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29"/>
  <workbookPr codeName="ThisWorkbook"/>
  <mc:AlternateContent xmlns:mc="http://schemas.openxmlformats.org/markup-compatibility/2006">
    <mc:Choice Requires="x15">
      <x15ac:absPath xmlns:x15ac="http://schemas.microsoft.com/office/spreadsheetml/2010/11/ac" url="https://ofgemcloud.sharepoint.com/sites/PC/Shared Documents/Final Determinations/Final for Publication/Technical Annexes/Final Determinations - RIIO-T2 Indirect Cost Model/"/>
    </mc:Choice>
  </mc:AlternateContent>
  <xr:revisionPtr revIDLastSave="3" documentId="13_ncr:1_{1AC9D1FE-72B8-4DD7-B458-7FBEF1345893}" xr6:coauthVersionLast="45" xr6:coauthVersionMax="45" xr10:uidLastSave="{C80AAF13-6D42-41BE-B5EF-4F1EA82F0FB6}"/>
  <bookViews>
    <workbookView xWindow="-120" yWindow="-120" windowWidth="29040" windowHeight="15840" tabRatio="921" xr2:uid="{00000000-000D-0000-FFFF-FFFF00000000}"/>
  </bookViews>
  <sheets>
    <sheet name="Cover" sheetId="23" r:id="rId1"/>
    <sheet name="Change_Log" sheetId="24" r:id="rId2"/>
    <sheet name="Lists" sheetId="25" r:id="rId3"/>
    <sheet name="Global" sheetId="26" r:id="rId4"/>
    <sheet name="Local" sheetId="27" r:id="rId5"/>
    <sheet name="Inp_CompanyCosts" sheetId="79" r:id="rId6"/>
    <sheet name="Inp_Drivers" sheetId="80" r:id="rId7"/>
    <sheet name="Inp_AdjDrivers" sheetId="81" r:id="rId8"/>
    <sheet name="Inp_Regress" sheetId="15" r:id="rId9"/>
    <sheet name="Cal_ModelledCosts" sheetId="49" r:id="rId10"/>
    <sheet name="Cal_ModelledCostsAdj" sheetId="84" r:id="rId11"/>
    <sheet name="Cal_WorkloadAdj" sheetId="85" r:id="rId12"/>
    <sheet name="Cal_WeightingBSS" sheetId="51" r:id="rId13"/>
    <sheet name="Cal_GapBSS" sheetId="72" r:id="rId14"/>
    <sheet name="Cal_EfficiencyBSS" sheetId="31" r:id="rId15"/>
    <sheet name="Cal_WeightingCAI" sheetId="95" r:id="rId16"/>
    <sheet name="Cal_GapCAI" sheetId="96" r:id="rId17"/>
    <sheet name="Cal_EfficiencyCAI" sheetId="97" r:id="rId18"/>
    <sheet name="Out_Efficiency" sheetId="47" r:id="rId19"/>
    <sheet name="Out_NGETCosts" sheetId="87" r:id="rId20"/>
    <sheet name="Out_NGETWorkloadAdj" sheetId="91" r:id="rId21"/>
    <sheet name="Out_SHETCosts" sheetId="88" r:id="rId22"/>
    <sheet name="Out_SHETWorkloadAdj" sheetId="92" r:id="rId23"/>
    <sheet name="Out_SPTCosts" sheetId="89" r:id="rId24"/>
    <sheet name="Out_SPTWorkloadAdj" sheetId="93" r:id="rId25"/>
    <sheet name="Out_NGGTCosts" sheetId="90" r:id="rId26"/>
    <sheet name="Out_NGGTWorkloadAdj" sheetId="94" r:id="rId27"/>
    <sheet name="NOT USED &gt;&gt;" sheetId="101" r:id="rId28"/>
    <sheet name="Out_CostsGD" sheetId="98" r:id="rId29"/>
    <sheet name="Out_AdjCostsGD" sheetId="100" r:id="rId30"/>
  </sheet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Z22" i="84" l="1"/>
  <c r="AA22" i="84"/>
  <c r="AB22" i="84"/>
  <c r="AC22" i="84"/>
  <c r="AD22" i="84"/>
  <c r="AE22" i="84"/>
  <c r="AF22" i="84"/>
  <c r="AG22" i="84"/>
  <c r="AH22" i="84"/>
  <c r="AI22" i="84"/>
  <c r="AJ22" i="84"/>
  <c r="AK22" i="84"/>
  <c r="Z23" i="84"/>
  <c r="AA23" i="84"/>
  <c r="AB23" i="84"/>
  <c r="AC23" i="84"/>
  <c r="AD23" i="84"/>
  <c r="AE23" i="84"/>
  <c r="AF23" i="84"/>
  <c r="AG23" i="84"/>
  <c r="AH23" i="84"/>
  <c r="AI23" i="84"/>
  <c r="AJ23" i="84"/>
  <c r="AK23" i="84"/>
  <c r="Z24" i="84"/>
  <c r="AA24" i="84"/>
  <c r="AB24" i="84"/>
  <c r="AC24" i="84"/>
  <c r="AD24" i="84"/>
  <c r="AE24" i="84"/>
  <c r="AF24" i="84"/>
  <c r="AG24" i="84"/>
  <c r="AH24" i="84"/>
  <c r="AI24" i="84"/>
  <c r="AJ24" i="84"/>
  <c r="AK24" i="84"/>
  <c r="Z25" i="84"/>
  <c r="AA25" i="84"/>
  <c r="AB25" i="84"/>
  <c r="AC25" i="84"/>
  <c r="AD25" i="84"/>
  <c r="AE25" i="84"/>
  <c r="AF25" i="84"/>
  <c r="AG25" i="84"/>
  <c r="AH25" i="84"/>
  <c r="AI25" i="84"/>
  <c r="AJ25" i="84"/>
  <c r="AK25" i="84"/>
  <c r="Y25" i="84"/>
  <c r="Y24" i="84"/>
  <c r="Y23" i="84"/>
  <c r="Y22" i="84"/>
  <c r="Z22" i="49"/>
  <c r="AA22" i="49"/>
  <c r="AB22" i="49"/>
  <c r="AC22" i="49"/>
  <c r="AD22" i="49"/>
  <c r="AE22" i="49"/>
  <c r="AF22" i="49"/>
  <c r="AG22" i="49"/>
  <c r="AH22" i="49"/>
  <c r="AI22" i="49"/>
  <c r="AJ22" i="49"/>
  <c r="AK22" i="49"/>
  <c r="Z23" i="49"/>
  <c r="AA23" i="49"/>
  <c r="AB23" i="49"/>
  <c r="AC23" i="49"/>
  <c r="AD23" i="49"/>
  <c r="AE23" i="49"/>
  <c r="AF23" i="49"/>
  <c r="AG23" i="49"/>
  <c r="AH23" i="49"/>
  <c r="AI23" i="49"/>
  <c r="AJ23" i="49"/>
  <c r="AK23" i="49"/>
  <c r="Z24" i="49"/>
  <c r="AA24" i="49"/>
  <c r="AB24" i="49"/>
  <c r="AC24" i="49"/>
  <c r="AD24" i="49"/>
  <c r="AE24" i="49"/>
  <c r="AF24" i="49"/>
  <c r="AG24" i="49"/>
  <c r="AH24" i="49"/>
  <c r="AI24" i="49"/>
  <c r="AJ24" i="49"/>
  <c r="AK24" i="49"/>
  <c r="Z25" i="49"/>
  <c r="AA25" i="49"/>
  <c r="AB25" i="49"/>
  <c r="AC25" i="49"/>
  <c r="AD25" i="49"/>
  <c r="AE25" i="49"/>
  <c r="AF25" i="49"/>
  <c r="AG25" i="49"/>
  <c r="AH25" i="49"/>
  <c r="AI25" i="49"/>
  <c r="AJ25" i="49"/>
  <c r="AK25" i="49"/>
  <c r="Y25" i="49"/>
  <c r="Y24" i="49"/>
  <c r="Y23" i="49"/>
  <c r="Y22" i="49"/>
  <c r="Y22" i="51" s="1"/>
  <c r="Y22" i="85" l="1"/>
  <c r="Z29" i="84"/>
  <c r="AA29" i="84"/>
  <c r="AB29" i="84"/>
  <c r="AC29" i="84"/>
  <c r="AD29" i="84"/>
  <c r="AE29" i="84"/>
  <c r="AF29" i="84"/>
  <c r="AG29" i="84"/>
  <c r="AH29" i="84"/>
  <c r="AI29" i="84"/>
  <c r="AJ29" i="84"/>
  <c r="AK29" i="84"/>
  <c r="Z30" i="84"/>
  <c r="AA30" i="84"/>
  <c r="AB30" i="84"/>
  <c r="AC30" i="84"/>
  <c r="AD30" i="84"/>
  <c r="AE30" i="84"/>
  <c r="AF30" i="84"/>
  <c r="AG30" i="84"/>
  <c r="AH30" i="84"/>
  <c r="AI30" i="84"/>
  <c r="AJ30" i="84"/>
  <c r="AK30" i="84"/>
  <c r="Z31" i="84"/>
  <c r="AA31" i="84"/>
  <c r="AB31" i="84"/>
  <c r="AC31" i="84"/>
  <c r="AD31" i="84"/>
  <c r="AE31" i="84"/>
  <c r="AF31" i="84"/>
  <c r="AG31" i="84"/>
  <c r="AH31" i="84"/>
  <c r="AI31" i="84"/>
  <c r="AJ31" i="84"/>
  <c r="AK31" i="84"/>
  <c r="Z32" i="84"/>
  <c r="AA32" i="84"/>
  <c r="AB32" i="84"/>
  <c r="AC32" i="84"/>
  <c r="AD32" i="84"/>
  <c r="AE32" i="84"/>
  <c r="AF32" i="84"/>
  <c r="AG32" i="84"/>
  <c r="AH32" i="84"/>
  <c r="AI32" i="84"/>
  <c r="AJ32" i="84"/>
  <c r="AK32" i="84"/>
  <c r="Y32" i="84"/>
  <c r="Y31" i="84"/>
  <c r="Y30" i="84"/>
  <c r="Y29" i="84"/>
  <c r="Z29" i="49"/>
  <c r="AA29" i="49"/>
  <c r="AB29" i="49"/>
  <c r="AC29" i="49"/>
  <c r="AD29" i="49"/>
  <c r="AE29" i="49"/>
  <c r="AF29" i="49"/>
  <c r="AG29" i="49"/>
  <c r="AH29" i="49"/>
  <c r="AI29" i="49"/>
  <c r="AJ29" i="49"/>
  <c r="AK29" i="49"/>
  <c r="Z30" i="49"/>
  <c r="AA30" i="49"/>
  <c r="AB30" i="49"/>
  <c r="AC30" i="49"/>
  <c r="AD30" i="49"/>
  <c r="AE30" i="49"/>
  <c r="AF30" i="49"/>
  <c r="AG30" i="49"/>
  <c r="AH30" i="49"/>
  <c r="AI30" i="49"/>
  <c r="AJ30" i="49"/>
  <c r="AK30" i="49"/>
  <c r="Z31" i="49"/>
  <c r="AA31" i="49"/>
  <c r="AB31" i="49"/>
  <c r="AC31" i="49"/>
  <c r="AD31" i="49"/>
  <c r="AE31" i="49"/>
  <c r="AF31" i="49"/>
  <c r="AG31" i="49"/>
  <c r="AH31" i="49"/>
  <c r="AI31" i="49"/>
  <c r="AJ31" i="49"/>
  <c r="AK31" i="49"/>
  <c r="Z32" i="49"/>
  <c r="AA32" i="49"/>
  <c r="AB32" i="49"/>
  <c r="AC32" i="49"/>
  <c r="AD32" i="49"/>
  <c r="AE32" i="49"/>
  <c r="AF32" i="49"/>
  <c r="AG32" i="49"/>
  <c r="AH32" i="49"/>
  <c r="AI32" i="49"/>
  <c r="AJ32" i="49"/>
  <c r="AK32" i="49"/>
  <c r="Y32" i="49"/>
  <c r="Y31" i="49"/>
  <c r="Y30" i="49"/>
  <c r="Y29" i="49"/>
  <c r="Y14" i="95" s="1"/>
  <c r="Y29" i="85" l="1"/>
  <c r="Y14" i="51"/>
  <c r="Z14" i="51"/>
  <c r="AA14" i="51"/>
  <c r="AB14" i="51"/>
  <c r="AC14" i="51"/>
  <c r="AD14" i="51"/>
  <c r="AE14" i="51"/>
  <c r="AF14" i="51"/>
  <c r="AG14" i="51"/>
  <c r="AH14" i="51"/>
  <c r="AI14" i="51"/>
  <c r="AJ14" i="51"/>
  <c r="AK14" i="51"/>
  <c r="Y15" i="51"/>
  <c r="Z15" i="51"/>
  <c r="AA15" i="51"/>
  <c r="AB15" i="51"/>
  <c r="AC15" i="51"/>
  <c r="AD15" i="51"/>
  <c r="AE15" i="51"/>
  <c r="AF15" i="51"/>
  <c r="AG15" i="51"/>
  <c r="AH15" i="51"/>
  <c r="AI15" i="51"/>
  <c r="AJ15" i="51"/>
  <c r="AK15" i="51"/>
  <c r="Y16" i="51"/>
  <c r="Z16" i="51"/>
  <c r="AA16" i="51"/>
  <c r="AB16" i="51"/>
  <c r="AC16" i="51"/>
  <c r="AD16" i="51"/>
  <c r="AE16" i="51"/>
  <c r="AF16" i="51"/>
  <c r="AG16" i="51"/>
  <c r="AH16" i="51"/>
  <c r="AI16" i="51"/>
  <c r="AJ16" i="51"/>
  <c r="AK16" i="51"/>
  <c r="Y17" i="51"/>
  <c r="Z17" i="51"/>
  <c r="AA17" i="51"/>
  <c r="AB17" i="51"/>
  <c r="AC17" i="51"/>
  <c r="AD17" i="51"/>
  <c r="AE17" i="51"/>
  <c r="AF17" i="51"/>
  <c r="AG17" i="51"/>
  <c r="AH17" i="51"/>
  <c r="AI17" i="51"/>
  <c r="AJ17" i="51"/>
  <c r="AK17" i="51"/>
  <c r="Y18" i="51"/>
  <c r="Z18" i="51"/>
  <c r="AA18" i="51"/>
  <c r="AB18" i="51"/>
  <c r="AC18" i="51"/>
  <c r="AD18" i="51"/>
  <c r="AE18" i="51"/>
  <c r="AF18" i="51"/>
  <c r="AG18" i="51"/>
  <c r="AH18" i="51"/>
  <c r="AI18" i="51"/>
  <c r="AJ18" i="51"/>
  <c r="AK18" i="51"/>
  <c r="Y19" i="51"/>
  <c r="Z19" i="51"/>
  <c r="AA19" i="51"/>
  <c r="AB19" i="51"/>
  <c r="AC19" i="51"/>
  <c r="AD19" i="51"/>
  <c r="AE19" i="51"/>
  <c r="AF19" i="51"/>
  <c r="AG19" i="51"/>
  <c r="AH19" i="51"/>
  <c r="AI19" i="51"/>
  <c r="AJ19" i="51"/>
  <c r="AK19" i="51"/>
  <c r="Y20" i="51"/>
  <c r="Z20" i="51"/>
  <c r="AA20" i="51"/>
  <c r="AB20" i="51"/>
  <c r="AC20" i="51"/>
  <c r="AD20" i="51"/>
  <c r="AE20" i="51"/>
  <c r="AF20" i="51"/>
  <c r="AG20" i="51"/>
  <c r="AH20" i="51"/>
  <c r="AI20" i="51"/>
  <c r="AJ20" i="51"/>
  <c r="AK20" i="51"/>
  <c r="Y21" i="51"/>
  <c r="Z21" i="51"/>
  <c r="AA21" i="51"/>
  <c r="AB21" i="51"/>
  <c r="AC21" i="51"/>
  <c r="AD21" i="51"/>
  <c r="AE21" i="51"/>
  <c r="AF21" i="51"/>
  <c r="AG21" i="51"/>
  <c r="AH21" i="51"/>
  <c r="AI21" i="51"/>
  <c r="AJ21" i="51"/>
  <c r="AK21" i="51"/>
  <c r="Z22" i="51"/>
  <c r="AA22" i="51"/>
  <c r="AB22" i="51"/>
  <c r="AC22" i="51"/>
  <c r="AD22" i="51"/>
  <c r="AE22" i="51"/>
  <c r="AF22" i="51"/>
  <c r="AG22" i="51"/>
  <c r="AH22" i="51"/>
  <c r="AI22" i="51"/>
  <c r="AJ22" i="51"/>
  <c r="AK22" i="51"/>
  <c r="Y23" i="51"/>
  <c r="Z23" i="51"/>
  <c r="AA23" i="51"/>
  <c r="AB23" i="51"/>
  <c r="AC23" i="51"/>
  <c r="AD23" i="51"/>
  <c r="AE23" i="51"/>
  <c r="AF23" i="51"/>
  <c r="AG23" i="51"/>
  <c r="AH23" i="51"/>
  <c r="AI23" i="51"/>
  <c r="AJ23" i="51"/>
  <c r="AK23" i="51"/>
  <c r="Y24" i="51"/>
  <c r="Z24" i="51"/>
  <c r="AA24" i="51"/>
  <c r="AB24" i="51"/>
  <c r="AC24" i="51"/>
  <c r="AD24" i="51"/>
  <c r="AE24" i="51"/>
  <c r="AF24" i="51"/>
  <c r="AG24" i="51"/>
  <c r="AH24" i="51"/>
  <c r="AI24" i="51"/>
  <c r="AJ24" i="51"/>
  <c r="AK24" i="51"/>
  <c r="Y25" i="51"/>
  <c r="Z25" i="51"/>
  <c r="AA25" i="51"/>
  <c r="AB25" i="51"/>
  <c r="AC25" i="51"/>
  <c r="AD25" i="51"/>
  <c r="AE25" i="51"/>
  <c r="AF25" i="51"/>
  <c r="AG25" i="51"/>
  <c r="AH25" i="51"/>
  <c r="AI25" i="51"/>
  <c r="AJ25" i="51"/>
  <c r="AK25" i="51"/>
  <c r="Z29" i="85"/>
  <c r="AA29" i="85"/>
  <c r="AB29" i="85"/>
  <c r="AC29" i="85"/>
  <c r="AD29" i="85"/>
  <c r="AE29" i="85"/>
  <c r="AF29" i="85"/>
  <c r="AG29" i="85"/>
  <c r="AH29" i="85"/>
  <c r="AI29" i="85"/>
  <c r="AJ29" i="85"/>
  <c r="AK29" i="85"/>
  <c r="Y30" i="85"/>
  <c r="Z30" i="85"/>
  <c r="AA30" i="85"/>
  <c r="AB30" i="85"/>
  <c r="AC30" i="85"/>
  <c r="AD30" i="85"/>
  <c r="AE30" i="85"/>
  <c r="AF30" i="85"/>
  <c r="AG30" i="85"/>
  <c r="AH30" i="85"/>
  <c r="AI30" i="85"/>
  <c r="AJ30" i="85"/>
  <c r="AK30" i="85"/>
  <c r="Y31" i="85"/>
  <c r="Z31" i="85"/>
  <c r="AA31" i="85"/>
  <c r="AB31" i="85"/>
  <c r="AC31" i="85"/>
  <c r="AD31" i="85"/>
  <c r="AE31" i="85"/>
  <c r="AF31" i="85"/>
  <c r="AG31" i="85"/>
  <c r="AH31" i="85"/>
  <c r="AI31" i="85"/>
  <c r="AJ31" i="85"/>
  <c r="AK31" i="85"/>
  <c r="Y32" i="85"/>
  <c r="Z32" i="85"/>
  <c r="AA32" i="85"/>
  <c r="AB32" i="85"/>
  <c r="AC32" i="85"/>
  <c r="AD32" i="85"/>
  <c r="AE32" i="85"/>
  <c r="AF32" i="85"/>
  <c r="AG32" i="85"/>
  <c r="AH32" i="85"/>
  <c r="AI32" i="85"/>
  <c r="AJ32" i="85"/>
  <c r="AK32" i="85"/>
  <c r="Y14" i="85"/>
  <c r="Z14" i="85"/>
  <c r="AA14" i="85"/>
  <c r="AB14" i="85"/>
  <c r="AC14" i="85"/>
  <c r="AD14" i="85"/>
  <c r="AE14" i="85"/>
  <c r="AF14" i="85"/>
  <c r="AG14" i="85"/>
  <c r="AH14" i="85"/>
  <c r="AI14" i="85"/>
  <c r="AJ14" i="85"/>
  <c r="AK14" i="85"/>
  <c r="Y15" i="85"/>
  <c r="Z15" i="85"/>
  <c r="AA15" i="85"/>
  <c r="AB15" i="85"/>
  <c r="AC15" i="85"/>
  <c r="AD15" i="85"/>
  <c r="AE15" i="85"/>
  <c r="AF15" i="85"/>
  <c r="AG15" i="85"/>
  <c r="AH15" i="85"/>
  <c r="AI15" i="85"/>
  <c r="AJ15" i="85"/>
  <c r="AK15" i="85"/>
  <c r="Y16" i="85"/>
  <c r="Z16" i="85"/>
  <c r="AA16" i="85"/>
  <c r="AB16" i="85"/>
  <c r="AC16" i="85"/>
  <c r="AD16" i="85"/>
  <c r="AE16" i="85"/>
  <c r="AF16" i="85"/>
  <c r="AG16" i="85"/>
  <c r="AH16" i="85"/>
  <c r="AI16" i="85"/>
  <c r="AJ16" i="85"/>
  <c r="AK16" i="85"/>
  <c r="Y17" i="85"/>
  <c r="Z17" i="85"/>
  <c r="AA17" i="85"/>
  <c r="AB17" i="85"/>
  <c r="AC17" i="85"/>
  <c r="AD17" i="85"/>
  <c r="AE17" i="85"/>
  <c r="AF17" i="85"/>
  <c r="AG17" i="85"/>
  <c r="AH17" i="85"/>
  <c r="AI17" i="85"/>
  <c r="AJ17" i="85"/>
  <c r="AK17" i="85"/>
  <c r="Y18" i="85"/>
  <c r="Z18" i="85"/>
  <c r="AA18" i="85"/>
  <c r="AB18" i="85"/>
  <c r="AC18" i="85"/>
  <c r="AD18" i="85"/>
  <c r="AE18" i="85"/>
  <c r="AF18" i="85"/>
  <c r="AG18" i="85"/>
  <c r="AH18" i="85"/>
  <c r="AI18" i="85"/>
  <c r="AJ18" i="85"/>
  <c r="AK18" i="85"/>
  <c r="Y19" i="85"/>
  <c r="Z19" i="85"/>
  <c r="AA19" i="85"/>
  <c r="AB19" i="85"/>
  <c r="AC19" i="85"/>
  <c r="AD19" i="85"/>
  <c r="AE19" i="85"/>
  <c r="AF19" i="85"/>
  <c r="AG19" i="85"/>
  <c r="AH19" i="85"/>
  <c r="AI19" i="85"/>
  <c r="AJ19" i="85"/>
  <c r="AK19" i="85"/>
  <c r="Y20" i="85"/>
  <c r="Z20" i="85"/>
  <c r="AA20" i="85"/>
  <c r="AB20" i="85"/>
  <c r="AC20" i="85"/>
  <c r="AD20" i="85"/>
  <c r="AE20" i="85"/>
  <c r="AF20" i="85"/>
  <c r="AG20" i="85"/>
  <c r="AH20" i="85"/>
  <c r="AI20" i="85"/>
  <c r="AJ20" i="85"/>
  <c r="AK20" i="85"/>
  <c r="Y21" i="85"/>
  <c r="Z21" i="85"/>
  <c r="AA21" i="85"/>
  <c r="AB21" i="85"/>
  <c r="AC21" i="85"/>
  <c r="AD21" i="85"/>
  <c r="AE21" i="85"/>
  <c r="AF21" i="85"/>
  <c r="AG21" i="85"/>
  <c r="AH21" i="85"/>
  <c r="AI21" i="85"/>
  <c r="AJ21" i="85"/>
  <c r="AK21" i="85"/>
  <c r="Z22" i="85"/>
  <c r="AA22" i="85"/>
  <c r="AB22" i="85"/>
  <c r="AC22" i="85"/>
  <c r="AD22" i="85"/>
  <c r="AE22" i="85"/>
  <c r="AF22" i="85"/>
  <c r="AG22" i="85"/>
  <c r="AH22" i="85"/>
  <c r="AI22" i="85"/>
  <c r="AJ22" i="85"/>
  <c r="AK22" i="85"/>
  <c r="Y23" i="85"/>
  <c r="Z23" i="85"/>
  <c r="AA23" i="85"/>
  <c r="AB23" i="85"/>
  <c r="AC23" i="85"/>
  <c r="AD23" i="85"/>
  <c r="AE23" i="85"/>
  <c r="AF23" i="85"/>
  <c r="AG23" i="85"/>
  <c r="AH23" i="85"/>
  <c r="AI23" i="85"/>
  <c r="AJ23" i="85"/>
  <c r="AK23" i="85"/>
  <c r="Y24" i="85"/>
  <c r="Z24" i="85"/>
  <c r="AA24" i="85"/>
  <c r="AB24" i="85"/>
  <c r="AC24" i="85"/>
  <c r="AD24" i="85"/>
  <c r="AE24" i="85"/>
  <c r="AF24" i="85"/>
  <c r="AG24" i="85"/>
  <c r="AH24" i="85"/>
  <c r="AI24" i="85"/>
  <c r="AJ24" i="85"/>
  <c r="AK24" i="85"/>
  <c r="Y25" i="85"/>
  <c r="Z25" i="85"/>
  <c r="AA25" i="85"/>
  <c r="AB25" i="85"/>
  <c r="AC25" i="85"/>
  <c r="AD25" i="85"/>
  <c r="AE25" i="85"/>
  <c r="AF25" i="85"/>
  <c r="AG25" i="85"/>
  <c r="AH25" i="85"/>
  <c r="AI25" i="85"/>
  <c r="AJ25" i="85"/>
  <c r="AK25" i="85"/>
  <c r="AR262" i="49" l="1"/>
  <c r="AQ262" i="49"/>
  <c r="AP262" i="49"/>
  <c r="AO262" i="49"/>
  <c r="AN262" i="49"/>
  <c r="AM262" i="49"/>
  <c r="AK262" i="49"/>
  <c r="AJ262" i="49"/>
  <c r="AI262" i="49"/>
  <c r="AH262" i="49"/>
  <c r="AG262" i="49"/>
  <c r="AF262" i="49"/>
  <c r="AE262" i="49"/>
  <c r="AD262" i="49"/>
  <c r="AC262" i="49"/>
  <c r="AB262" i="49"/>
  <c r="AA262" i="49"/>
  <c r="Z262" i="49"/>
  <c r="Y262" i="49"/>
  <c r="X262" i="49"/>
  <c r="W262" i="49"/>
  <c r="V262" i="49"/>
  <c r="U262" i="49"/>
  <c r="T262" i="49"/>
  <c r="AR261" i="49"/>
  <c r="AQ261" i="49"/>
  <c r="AP261" i="49"/>
  <c r="AO261" i="49"/>
  <c r="AN261" i="49"/>
  <c r="AM261" i="49"/>
  <c r="AK261" i="49"/>
  <c r="AJ261" i="49"/>
  <c r="AI261" i="49"/>
  <c r="AH261" i="49"/>
  <c r="AG261" i="49"/>
  <c r="AF261" i="49"/>
  <c r="AE261" i="49"/>
  <c r="AD261" i="49"/>
  <c r="AC261" i="49"/>
  <c r="AB261" i="49"/>
  <c r="AA261" i="49"/>
  <c r="Z261" i="49"/>
  <c r="Y261" i="49"/>
  <c r="X261" i="49"/>
  <c r="W261" i="49"/>
  <c r="V261" i="49"/>
  <c r="U261" i="49"/>
  <c r="T261" i="49"/>
  <c r="R261" i="49" s="1"/>
  <c r="AR262" i="84"/>
  <c r="AQ262" i="84"/>
  <c r="AP262" i="84"/>
  <c r="AO262" i="84"/>
  <c r="AN262" i="84"/>
  <c r="AM262" i="84"/>
  <c r="AK262" i="84"/>
  <c r="AJ262" i="84"/>
  <c r="AI262" i="84"/>
  <c r="AH262" i="84"/>
  <c r="AG262" i="84"/>
  <c r="AF262" i="84"/>
  <c r="AE262" i="84"/>
  <c r="AD262" i="84"/>
  <c r="AC262" i="84"/>
  <c r="AB262" i="84"/>
  <c r="AA262" i="84"/>
  <c r="Z262" i="84"/>
  <c r="Y262" i="84"/>
  <c r="X262" i="84"/>
  <c r="W262" i="84"/>
  <c r="V262" i="84"/>
  <c r="U262" i="84"/>
  <c r="T262" i="84"/>
  <c r="AR261" i="84"/>
  <c r="AQ261" i="84"/>
  <c r="AP261" i="84"/>
  <c r="AO261" i="84"/>
  <c r="AN261" i="84"/>
  <c r="AM261" i="84"/>
  <c r="AK261" i="84"/>
  <c r="AJ261" i="84"/>
  <c r="AI261" i="84"/>
  <c r="AH261" i="84"/>
  <c r="AG261" i="84"/>
  <c r="AF261" i="84"/>
  <c r="AE261" i="84"/>
  <c r="AD261" i="84"/>
  <c r="AC261" i="84"/>
  <c r="AB261" i="84"/>
  <c r="AA261" i="84"/>
  <c r="Z261" i="84"/>
  <c r="Y261" i="84"/>
  <c r="X261" i="84"/>
  <c r="W261" i="84"/>
  <c r="V261" i="84"/>
  <c r="U261" i="84"/>
  <c r="T261" i="84"/>
  <c r="R261" i="84" s="1"/>
  <c r="AR262" i="85"/>
  <c r="AQ262" i="85"/>
  <c r="AP262" i="85"/>
  <c r="AO262" i="85"/>
  <c r="AN262" i="85"/>
  <c r="AM262" i="85"/>
  <c r="AK262" i="85"/>
  <c r="AJ262" i="85"/>
  <c r="AI262" i="85"/>
  <c r="AH262" i="85"/>
  <c r="AG262" i="85"/>
  <c r="AF262" i="85"/>
  <c r="AE262" i="85"/>
  <c r="AD262" i="85"/>
  <c r="AC262" i="85"/>
  <c r="AB262" i="85"/>
  <c r="AA262" i="85"/>
  <c r="Z262" i="85"/>
  <c r="Y262" i="85"/>
  <c r="X262" i="85"/>
  <c r="W262" i="85"/>
  <c r="V262" i="85"/>
  <c r="U262" i="85"/>
  <c r="T262" i="85"/>
  <c r="AR261" i="85"/>
  <c r="AQ261" i="85"/>
  <c r="AP261" i="85"/>
  <c r="AO261" i="85"/>
  <c r="AN261" i="85"/>
  <c r="AM261" i="85"/>
  <c r="AK261" i="85"/>
  <c r="AJ261" i="85"/>
  <c r="AI261" i="85"/>
  <c r="AH261" i="85"/>
  <c r="AG261" i="85"/>
  <c r="AF261" i="85"/>
  <c r="AE261" i="85"/>
  <c r="AD261" i="85"/>
  <c r="AC261" i="85"/>
  <c r="AB261" i="85"/>
  <c r="AA261" i="85"/>
  <c r="Z261" i="85"/>
  <c r="Y261" i="85"/>
  <c r="X261" i="85"/>
  <c r="W261" i="85"/>
  <c r="V261" i="85"/>
  <c r="U261" i="85"/>
  <c r="T261" i="85"/>
  <c r="R261" i="85" s="1"/>
  <c r="AR74" i="51"/>
  <c r="AQ74" i="51"/>
  <c r="AP74" i="51"/>
  <c r="AO74" i="51"/>
  <c r="AN74" i="51"/>
  <c r="AM74" i="51"/>
  <c r="AK74" i="51"/>
  <c r="AJ74" i="51"/>
  <c r="AI74" i="51"/>
  <c r="AH74" i="51"/>
  <c r="AG74" i="51"/>
  <c r="AF74" i="51"/>
  <c r="AE74" i="51"/>
  <c r="AD74" i="51"/>
  <c r="AC74" i="51"/>
  <c r="AB74" i="51"/>
  <c r="AA74" i="51"/>
  <c r="Z74" i="51"/>
  <c r="Y74" i="51"/>
  <c r="X74" i="51"/>
  <c r="W74" i="51"/>
  <c r="V74" i="51"/>
  <c r="U74" i="51"/>
  <c r="T74" i="51"/>
  <c r="AR73" i="51"/>
  <c r="AQ73" i="51"/>
  <c r="AP73" i="51"/>
  <c r="AO73" i="51"/>
  <c r="AN73" i="51"/>
  <c r="AM73" i="51"/>
  <c r="AK73" i="51"/>
  <c r="AJ73" i="51"/>
  <c r="AI73" i="51"/>
  <c r="AH73" i="51"/>
  <c r="AG73" i="51"/>
  <c r="AF73" i="51"/>
  <c r="AE73" i="51"/>
  <c r="AD73" i="51"/>
  <c r="AC73" i="51"/>
  <c r="AB73" i="51"/>
  <c r="AA73" i="51"/>
  <c r="Z73" i="51"/>
  <c r="Y73" i="51"/>
  <c r="X73" i="51"/>
  <c r="W73" i="51"/>
  <c r="V73" i="51"/>
  <c r="U73" i="51"/>
  <c r="T73" i="51"/>
  <c r="AR225" i="72"/>
  <c r="AQ225" i="72"/>
  <c r="AP225" i="72"/>
  <c r="AO225" i="72"/>
  <c r="AN225" i="72"/>
  <c r="AM225" i="72"/>
  <c r="AK225" i="72"/>
  <c r="AJ225" i="72"/>
  <c r="AI225" i="72"/>
  <c r="AH225" i="72"/>
  <c r="AG225" i="72"/>
  <c r="AF225" i="72"/>
  <c r="AE225" i="72"/>
  <c r="AD225" i="72"/>
  <c r="AC225" i="72"/>
  <c r="AB225" i="72"/>
  <c r="AA225" i="72"/>
  <c r="Z225" i="72"/>
  <c r="Y225" i="72"/>
  <c r="X225" i="72"/>
  <c r="W225" i="72"/>
  <c r="V225" i="72"/>
  <c r="U225" i="72"/>
  <c r="T225" i="72"/>
  <c r="AR224" i="72"/>
  <c r="AQ224" i="72"/>
  <c r="AP224" i="72"/>
  <c r="AO224" i="72"/>
  <c r="AN224" i="72"/>
  <c r="AM224" i="72"/>
  <c r="AK224" i="72"/>
  <c r="AJ224" i="72"/>
  <c r="AI224" i="72"/>
  <c r="AH224" i="72"/>
  <c r="AG224" i="72"/>
  <c r="AF224" i="72"/>
  <c r="AE224" i="72"/>
  <c r="AD224" i="72"/>
  <c r="AC224" i="72"/>
  <c r="AB224" i="72"/>
  <c r="AA224" i="72"/>
  <c r="Z224" i="72"/>
  <c r="Y224" i="72"/>
  <c r="X224" i="72"/>
  <c r="W224" i="72"/>
  <c r="V224" i="72"/>
  <c r="U224" i="72"/>
  <c r="T224" i="72"/>
  <c r="AR65" i="31"/>
  <c r="AQ65" i="31"/>
  <c r="AP65" i="31"/>
  <c r="AO65" i="31"/>
  <c r="AN65" i="31"/>
  <c r="AM65" i="31"/>
  <c r="AK65" i="31"/>
  <c r="AJ65" i="31"/>
  <c r="AI65" i="31"/>
  <c r="AH65" i="31"/>
  <c r="AG65" i="31"/>
  <c r="AF65" i="31"/>
  <c r="AE65" i="31"/>
  <c r="AD65" i="31"/>
  <c r="AC65" i="31"/>
  <c r="AB65" i="31"/>
  <c r="AA65" i="31"/>
  <c r="Z65" i="31"/>
  <c r="Y65" i="31"/>
  <c r="X65" i="31"/>
  <c r="W65" i="31"/>
  <c r="V65" i="31"/>
  <c r="U65" i="31"/>
  <c r="T65" i="31"/>
  <c r="AR64" i="31"/>
  <c r="AQ64" i="31"/>
  <c r="AP64" i="31"/>
  <c r="AO64" i="31"/>
  <c r="AN64" i="31"/>
  <c r="AM64" i="31"/>
  <c r="AK64" i="31"/>
  <c r="AJ64" i="31"/>
  <c r="AI64" i="31"/>
  <c r="AH64" i="31"/>
  <c r="AG64" i="31"/>
  <c r="AF64" i="31"/>
  <c r="AE64" i="31"/>
  <c r="AD64" i="31"/>
  <c r="AC64" i="31"/>
  <c r="AB64" i="31"/>
  <c r="AA64" i="31"/>
  <c r="Z64" i="31"/>
  <c r="Y64" i="31"/>
  <c r="X64" i="31"/>
  <c r="W64" i="31"/>
  <c r="V64" i="31"/>
  <c r="U64" i="31"/>
  <c r="T64" i="31"/>
  <c r="AR181" i="96"/>
  <c r="AQ181" i="96"/>
  <c r="AP181" i="96"/>
  <c r="AO181" i="96"/>
  <c r="AN181" i="96"/>
  <c r="AM181" i="96"/>
  <c r="AK181" i="96"/>
  <c r="AJ181" i="96"/>
  <c r="AI181" i="96"/>
  <c r="AH181" i="96"/>
  <c r="AG181" i="96"/>
  <c r="AF181" i="96"/>
  <c r="AE181" i="96"/>
  <c r="AD181" i="96"/>
  <c r="AC181" i="96"/>
  <c r="AB181" i="96"/>
  <c r="AA181" i="96"/>
  <c r="Z181" i="96"/>
  <c r="Y181" i="96"/>
  <c r="X181" i="96"/>
  <c r="W181" i="96"/>
  <c r="V181" i="96"/>
  <c r="U181" i="96"/>
  <c r="T181" i="96"/>
  <c r="R181" i="96" s="1"/>
  <c r="AR180" i="96"/>
  <c r="AQ180" i="96"/>
  <c r="AP180" i="96"/>
  <c r="AO180" i="96"/>
  <c r="AN180" i="96"/>
  <c r="AM180" i="96"/>
  <c r="AK180" i="96"/>
  <c r="AJ180" i="96"/>
  <c r="AI180" i="96"/>
  <c r="AH180" i="96"/>
  <c r="AG180" i="96"/>
  <c r="AF180" i="96"/>
  <c r="AE180" i="96"/>
  <c r="AD180" i="96"/>
  <c r="AC180" i="96"/>
  <c r="AB180" i="96"/>
  <c r="AA180" i="96"/>
  <c r="Z180" i="96"/>
  <c r="Y180" i="96"/>
  <c r="X180" i="96"/>
  <c r="W180" i="96"/>
  <c r="V180" i="96"/>
  <c r="U180" i="96"/>
  <c r="T180" i="96"/>
  <c r="AR41" i="97"/>
  <c r="AQ41" i="97"/>
  <c r="AP41" i="97"/>
  <c r="AO41" i="97"/>
  <c r="AN41" i="97"/>
  <c r="AM41" i="97"/>
  <c r="AK41" i="97"/>
  <c r="AJ41" i="97"/>
  <c r="AI41" i="97"/>
  <c r="AH41" i="97"/>
  <c r="AG41" i="97"/>
  <c r="AF41" i="97"/>
  <c r="AE41" i="97"/>
  <c r="AD41" i="97"/>
  <c r="AC41" i="97"/>
  <c r="AB41" i="97"/>
  <c r="AA41" i="97"/>
  <c r="Z41" i="97"/>
  <c r="Y41" i="97"/>
  <c r="X41" i="97"/>
  <c r="W41" i="97"/>
  <c r="V41" i="97"/>
  <c r="U41" i="97"/>
  <c r="T41" i="97"/>
  <c r="AR40" i="97"/>
  <c r="AQ40" i="97"/>
  <c r="AP40" i="97"/>
  <c r="AO40" i="97"/>
  <c r="AN40" i="97"/>
  <c r="AM40" i="97"/>
  <c r="AK40" i="97"/>
  <c r="AJ40" i="97"/>
  <c r="AI40" i="97"/>
  <c r="AH40" i="97"/>
  <c r="AG40" i="97"/>
  <c r="AF40" i="97"/>
  <c r="AE40" i="97"/>
  <c r="AD40" i="97"/>
  <c r="AC40" i="97"/>
  <c r="AB40" i="97"/>
  <c r="AA40" i="97"/>
  <c r="Z40" i="97"/>
  <c r="Y40" i="97"/>
  <c r="X40" i="97"/>
  <c r="W40" i="97"/>
  <c r="V40" i="97"/>
  <c r="U40" i="97"/>
  <c r="T40" i="97"/>
  <c r="AR38" i="94"/>
  <c r="AQ38" i="94"/>
  <c r="AP38" i="94"/>
  <c r="AO38" i="94"/>
  <c r="AN38" i="94"/>
  <c r="AM38" i="94"/>
  <c r="AK38" i="94"/>
  <c r="AJ38" i="94"/>
  <c r="AI38" i="94"/>
  <c r="AH38" i="94"/>
  <c r="AG38" i="94"/>
  <c r="AF38" i="94"/>
  <c r="AE38" i="94"/>
  <c r="AD38" i="94"/>
  <c r="AC38" i="94"/>
  <c r="AB38" i="94"/>
  <c r="AA38" i="94"/>
  <c r="Z38" i="94"/>
  <c r="Y38" i="94"/>
  <c r="X38" i="94"/>
  <c r="W38" i="94"/>
  <c r="V38" i="94"/>
  <c r="U38" i="94"/>
  <c r="T38" i="94"/>
  <c r="AR37" i="94"/>
  <c r="AQ37" i="94"/>
  <c r="AP37" i="94"/>
  <c r="AO37" i="94"/>
  <c r="AN37" i="94"/>
  <c r="AM37" i="94"/>
  <c r="AK37" i="94"/>
  <c r="AJ37" i="94"/>
  <c r="AI37" i="94"/>
  <c r="AH37" i="94"/>
  <c r="AG37" i="94"/>
  <c r="AF37" i="94"/>
  <c r="AE37" i="94"/>
  <c r="AD37" i="94"/>
  <c r="AC37" i="94"/>
  <c r="AB37" i="94"/>
  <c r="AA37" i="94"/>
  <c r="Z37" i="94"/>
  <c r="Y37" i="94"/>
  <c r="X37" i="94"/>
  <c r="W37" i="94"/>
  <c r="V37" i="94"/>
  <c r="U37" i="94"/>
  <c r="T37" i="94"/>
  <c r="AR38" i="90"/>
  <c r="AQ38" i="90"/>
  <c r="AP38" i="90"/>
  <c r="AO38" i="90"/>
  <c r="AN38" i="90"/>
  <c r="AM38" i="90"/>
  <c r="AK38" i="90"/>
  <c r="AJ38" i="90"/>
  <c r="AI38" i="90"/>
  <c r="AH38" i="90"/>
  <c r="AG38" i="90"/>
  <c r="AF38" i="90"/>
  <c r="AE38" i="90"/>
  <c r="AD38" i="90"/>
  <c r="AC38" i="90"/>
  <c r="AB38" i="90"/>
  <c r="AA38" i="90"/>
  <c r="Z38" i="90"/>
  <c r="Y38" i="90"/>
  <c r="X38" i="90"/>
  <c r="W38" i="90"/>
  <c r="V38" i="90"/>
  <c r="U38" i="90"/>
  <c r="T38" i="90"/>
  <c r="AR37" i="90"/>
  <c r="AQ37" i="90"/>
  <c r="AP37" i="90"/>
  <c r="AO37" i="90"/>
  <c r="AN37" i="90"/>
  <c r="AM37" i="90"/>
  <c r="AK37" i="90"/>
  <c r="AJ37" i="90"/>
  <c r="AI37" i="90"/>
  <c r="AH37" i="90"/>
  <c r="AG37" i="90"/>
  <c r="AF37" i="90"/>
  <c r="AE37" i="90"/>
  <c r="AD37" i="90"/>
  <c r="AC37" i="90"/>
  <c r="AB37" i="90"/>
  <c r="AA37" i="90"/>
  <c r="Z37" i="90"/>
  <c r="Y37" i="90"/>
  <c r="X37" i="90"/>
  <c r="W37" i="90"/>
  <c r="V37" i="90"/>
  <c r="U37" i="90"/>
  <c r="T37" i="90"/>
  <c r="AR38" i="93"/>
  <c r="AQ38" i="93"/>
  <c r="AP38" i="93"/>
  <c r="AO38" i="93"/>
  <c r="AN38" i="93"/>
  <c r="AM38" i="93"/>
  <c r="AK38" i="93"/>
  <c r="AJ38" i="93"/>
  <c r="AI38" i="93"/>
  <c r="AH38" i="93"/>
  <c r="AG38" i="93"/>
  <c r="AF38" i="93"/>
  <c r="AE38" i="93"/>
  <c r="AD38" i="93"/>
  <c r="AC38" i="93"/>
  <c r="AB38" i="93"/>
  <c r="AA38" i="93"/>
  <c r="Z38" i="93"/>
  <c r="Y38" i="93"/>
  <c r="X38" i="93"/>
  <c r="W38" i="93"/>
  <c r="V38" i="93"/>
  <c r="U38" i="93"/>
  <c r="T38" i="93"/>
  <c r="AR37" i="93"/>
  <c r="AQ37" i="93"/>
  <c r="AP37" i="93"/>
  <c r="AO37" i="93"/>
  <c r="AN37" i="93"/>
  <c r="AM37" i="93"/>
  <c r="AK37" i="93"/>
  <c r="AJ37" i="93"/>
  <c r="AI37" i="93"/>
  <c r="AH37" i="93"/>
  <c r="AG37" i="93"/>
  <c r="AF37" i="93"/>
  <c r="AE37" i="93"/>
  <c r="AD37" i="93"/>
  <c r="AC37" i="93"/>
  <c r="AB37" i="93"/>
  <c r="AA37" i="93"/>
  <c r="Z37" i="93"/>
  <c r="Y37" i="93"/>
  <c r="X37" i="93"/>
  <c r="W37" i="93"/>
  <c r="V37" i="93"/>
  <c r="U37" i="93"/>
  <c r="T37" i="93"/>
  <c r="AR38" i="89"/>
  <c r="AQ38" i="89"/>
  <c r="AP38" i="89"/>
  <c r="AO38" i="89"/>
  <c r="AN38" i="89"/>
  <c r="AM38" i="89"/>
  <c r="AK38" i="89"/>
  <c r="AJ38" i="89"/>
  <c r="AI38" i="89"/>
  <c r="AH38" i="89"/>
  <c r="AG38" i="89"/>
  <c r="AF38" i="89"/>
  <c r="AE38" i="89"/>
  <c r="AD38" i="89"/>
  <c r="AC38" i="89"/>
  <c r="AB38" i="89"/>
  <c r="AA38" i="89"/>
  <c r="Z38" i="89"/>
  <c r="Y38" i="89"/>
  <c r="X38" i="89"/>
  <c r="W38" i="89"/>
  <c r="V38" i="89"/>
  <c r="U38" i="89"/>
  <c r="T38" i="89"/>
  <c r="AR37" i="89"/>
  <c r="AQ37" i="89"/>
  <c r="AP37" i="89"/>
  <c r="AO37" i="89"/>
  <c r="AN37" i="89"/>
  <c r="AM37" i="89"/>
  <c r="AK37" i="89"/>
  <c r="AJ37" i="89"/>
  <c r="AI37" i="89"/>
  <c r="AH37" i="89"/>
  <c r="AG37" i="89"/>
  <c r="AF37" i="89"/>
  <c r="AE37" i="89"/>
  <c r="AD37" i="89"/>
  <c r="AC37" i="89"/>
  <c r="AB37" i="89"/>
  <c r="AA37" i="89"/>
  <c r="Z37" i="89"/>
  <c r="Y37" i="89"/>
  <c r="X37" i="89"/>
  <c r="W37" i="89"/>
  <c r="V37" i="89"/>
  <c r="U37" i="89"/>
  <c r="T37" i="89"/>
  <c r="AR38" i="92"/>
  <c r="AQ38" i="92"/>
  <c r="AP38" i="92"/>
  <c r="AO38" i="92"/>
  <c r="AN38" i="92"/>
  <c r="AM38" i="92"/>
  <c r="AK38" i="92"/>
  <c r="AJ38" i="92"/>
  <c r="AI38" i="92"/>
  <c r="AH38" i="92"/>
  <c r="AG38" i="92"/>
  <c r="AF38" i="92"/>
  <c r="AE38" i="92"/>
  <c r="AD38" i="92"/>
  <c r="AC38" i="92"/>
  <c r="AB38" i="92"/>
  <c r="AA38" i="92"/>
  <c r="Z38" i="92"/>
  <c r="Y38" i="92"/>
  <c r="X38" i="92"/>
  <c r="W38" i="92"/>
  <c r="V38" i="92"/>
  <c r="U38" i="92"/>
  <c r="T38" i="92"/>
  <c r="AR37" i="92"/>
  <c r="AQ37" i="92"/>
  <c r="AP37" i="92"/>
  <c r="AO37" i="92"/>
  <c r="AN37" i="92"/>
  <c r="AM37" i="92"/>
  <c r="AK37" i="92"/>
  <c r="AJ37" i="92"/>
  <c r="AI37" i="92"/>
  <c r="AH37" i="92"/>
  <c r="AG37" i="92"/>
  <c r="AF37" i="92"/>
  <c r="AE37" i="92"/>
  <c r="AD37" i="92"/>
  <c r="AC37" i="92"/>
  <c r="AB37" i="92"/>
  <c r="AA37" i="92"/>
  <c r="Z37" i="92"/>
  <c r="Y37" i="92"/>
  <c r="X37" i="92"/>
  <c r="W37" i="92"/>
  <c r="V37" i="92"/>
  <c r="U37" i="92"/>
  <c r="T37" i="92"/>
  <c r="AR38" i="88"/>
  <c r="AQ38" i="88"/>
  <c r="AP38" i="88"/>
  <c r="AO38" i="88"/>
  <c r="AN38" i="88"/>
  <c r="AM38" i="88"/>
  <c r="AK38" i="88"/>
  <c r="AJ38" i="88"/>
  <c r="AI38" i="88"/>
  <c r="AH38" i="88"/>
  <c r="AG38" i="88"/>
  <c r="AF38" i="88"/>
  <c r="AE38" i="88"/>
  <c r="AD38" i="88"/>
  <c r="AC38" i="88"/>
  <c r="AB38" i="88"/>
  <c r="AA38" i="88"/>
  <c r="Z38" i="88"/>
  <c r="Y38" i="88"/>
  <c r="X38" i="88"/>
  <c r="W38" i="88"/>
  <c r="V38" i="88"/>
  <c r="U38" i="88"/>
  <c r="T38" i="88"/>
  <c r="AR37" i="88"/>
  <c r="AQ37" i="88"/>
  <c r="AP37" i="88"/>
  <c r="AO37" i="88"/>
  <c r="AN37" i="88"/>
  <c r="AM37" i="88"/>
  <c r="AK37" i="88"/>
  <c r="AJ37" i="88"/>
  <c r="AI37" i="88"/>
  <c r="AH37" i="88"/>
  <c r="AG37" i="88"/>
  <c r="AF37" i="88"/>
  <c r="AE37" i="88"/>
  <c r="AD37" i="88"/>
  <c r="AC37" i="88"/>
  <c r="AB37" i="88"/>
  <c r="AA37" i="88"/>
  <c r="Z37" i="88"/>
  <c r="Y37" i="88"/>
  <c r="X37" i="88"/>
  <c r="W37" i="88"/>
  <c r="V37" i="88"/>
  <c r="U37" i="88"/>
  <c r="T37" i="88"/>
  <c r="AR38" i="91"/>
  <c r="AQ38" i="91"/>
  <c r="AP38" i="91"/>
  <c r="AO38" i="91"/>
  <c r="AN38" i="91"/>
  <c r="AM38" i="91"/>
  <c r="AK38" i="91"/>
  <c r="AJ38" i="91"/>
  <c r="AI38" i="91"/>
  <c r="AH38" i="91"/>
  <c r="AG38" i="91"/>
  <c r="AF38" i="91"/>
  <c r="AE38" i="91"/>
  <c r="AD38" i="91"/>
  <c r="AC38" i="91"/>
  <c r="AB38" i="91"/>
  <c r="AA38" i="91"/>
  <c r="Z38" i="91"/>
  <c r="Y38" i="91"/>
  <c r="X38" i="91"/>
  <c r="W38" i="91"/>
  <c r="V38" i="91"/>
  <c r="U38" i="91"/>
  <c r="T38" i="91"/>
  <c r="AR37" i="91"/>
  <c r="AQ37" i="91"/>
  <c r="AP37" i="91"/>
  <c r="AO37" i="91"/>
  <c r="AN37" i="91"/>
  <c r="AM37" i="91"/>
  <c r="AK37" i="91"/>
  <c r="AJ37" i="91"/>
  <c r="AI37" i="91"/>
  <c r="AH37" i="91"/>
  <c r="AG37" i="91"/>
  <c r="AF37" i="91"/>
  <c r="AE37" i="91"/>
  <c r="AD37" i="91"/>
  <c r="AC37" i="91"/>
  <c r="AB37" i="91"/>
  <c r="AA37" i="91"/>
  <c r="Z37" i="91"/>
  <c r="Y37" i="91"/>
  <c r="X37" i="91"/>
  <c r="W37" i="91"/>
  <c r="V37" i="91"/>
  <c r="U37" i="91"/>
  <c r="T37" i="91"/>
  <c r="R37" i="91"/>
  <c r="AR38" i="87"/>
  <c r="AQ38" i="87"/>
  <c r="AP38" i="87"/>
  <c r="AO38" i="87"/>
  <c r="AN38" i="87"/>
  <c r="AM38" i="87"/>
  <c r="AK38" i="87"/>
  <c r="AJ38" i="87"/>
  <c r="AI38" i="87"/>
  <c r="AH38" i="87"/>
  <c r="AG38" i="87"/>
  <c r="AF38" i="87"/>
  <c r="AE38" i="87"/>
  <c r="AD38" i="87"/>
  <c r="AC38" i="87"/>
  <c r="AB38" i="87"/>
  <c r="AA38" i="87"/>
  <c r="Z38" i="87"/>
  <c r="Y38" i="87"/>
  <c r="X38" i="87"/>
  <c r="W38" i="87"/>
  <c r="V38" i="87"/>
  <c r="U38" i="87"/>
  <c r="T38" i="87"/>
  <c r="AR37" i="87"/>
  <c r="AQ37" i="87"/>
  <c r="AP37" i="87"/>
  <c r="AO37" i="87"/>
  <c r="AN37" i="87"/>
  <c r="AM37" i="87"/>
  <c r="AK37" i="87"/>
  <c r="AJ37" i="87"/>
  <c r="AI37" i="87"/>
  <c r="AH37" i="87"/>
  <c r="AG37" i="87"/>
  <c r="AF37" i="87"/>
  <c r="AE37" i="87"/>
  <c r="AD37" i="87"/>
  <c r="AC37" i="87"/>
  <c r="AB37" i="87"/>
  <c r="AA37" i="87"/>
  <c r="Z37" i="87"/>
  <c r="Y37" i="87"/>
  <c r="X37" i="87"/>
  <c r="W37" i="87"/>
  <c r="V37" i="87"/>
  <c r="U37" i="87"/>
  <c r="T37" i="87"/>
  <c r="AR118" i="100"/>
  <c r="AQ118" i="100"/>
  <c r="AP118" i="100"/>
  <c r="AO118" i="100"/>
  <c r="AN118" i="100"/>
  <c r="AM118" i="100"/>
  <c r="AK118" i="100"/>
  <c r="AJ118" i="100"/>
  <c r="AI118" i="100"/>
  <c r="AH118" i="100"/>
  <c r="AG118" i="100"/>
  <c r="AF118" i="100"/>
  <c r="AE118" i="100"/>
  <c r="AD118" i="100"/>
  <c r="AC118" i="100"/>
  <c r="AB118" i="100"/>
  <c r="AA118" i="100"/>
  <c r="Z118" i="100"/>
  <c r="Y118" i="100"/>
  <c r="X118" i="100"/>
  <c r="W118" i="100"/>
  <c r="V118" i="100"/>
  <c r="U118" i="100"/>
  <c r="T118" i="100"/>
  <c r="R118" i="100" s="1"/>
  <c r="AR117" i="100"/>
  <c r="AQ117" i="100"/>
  <c r="AP117" i="100"/>
  <c r="AO117" i="100"/>
  <c r="AN117" i="100"/>
  <c r="AM117" i="100"/>
  <c r="AK117" i="100"/>
  <c r="AJ117" i="100"/>
  <c r="AI117" i="100"/>
  <c r="AH117" i="100"/>
  <c r="AG117" i="100"/>
  <c r="AF117" i="100"/>
  <c r="AE117" i="100"/>
  <c r="AD117" i="100"/>
  <c r="AC117" i="100"/>
  <c r="AB117" i="100"/>
  <c r="AA117" i="100"/>
  <c r="Z117" i="100"/>
  <c r="Y117" i="100"/>
  <c r="X117" i="100"/>
  <c r="W117" i="100"/>
  <c r="V117" i="100"/>
  <c r="U117" i="100"/>
  <c r="T117" i="100"/>
  <c r="AR118" i="98"/>
  <c r="AQ118" i="98"/>
  <c r="AP118" i="98"/>
  <c r="AO118" i="98"/>
  <c r="AN118" i="98"/>
  <c r="AM118" i="98"/>
  <c r="AK118" i="98"/>
  <c r="AJ118" i="98"/>
  <c r="AI118" i="98"/>
  <c r="AH118" i="98"/>
  <c r="AG118" i="98"/>
  <c r="AF118" i="98"/>
  <c r="AE118" i="98"/>
  <c r="AD118" i="98"/>
  <c r="AC118" i="98"/>
  <c r="AB118" i="98"/>
  <c r="AA118" i="98"/>
  <c r="Z118" i="98"/>
  <c r="Y118" i="98"/>
  <c r="X118" i="98"/>
  <c r="W118" i="98"/>
  <c r="V118" i="98"/>
  <c r="U118" i="98"/>
  <c r="T118" i="98"/>
  <c r="AR117" i="98"/>
  <c r="AQ117" i="98"/>
  <c r="AP117" i="98"/>
  <c r="AO117" i="98"/>
  <c r="AN117" i="98"/>
  <c r="AM117" i="98"/>
  <c r="AK117" i="98"/>
  <c r="AJ117" i="98"/>
  <c r="AI117" i="98"/>
  <c r="AH117" i="98"/>
  <c r="AG117" i="98"/>
  <c r="AF117" i="98"/>
  <c r="AE117" i="98"/>
  <c r="AD117" i="98"/>
  <c r="AC117" i="98"/>
  <c r="AB117" i="98"/>
  <c r="AA117" i="98"/>
  <c r="Z117" i="98"/>
  <c r="Y117" i="98"/>
  <c r="X117" i="98"/>
  <c r="W117" i="98"/>
  <c r="V117" i="98"/>
  <c r="U117" i="98"/>
  <c r="T117" i="98"/>
  <c r="R262" i="84" l="1"/>
  <c r="R264" i="84" s="1"/>
  <c r="R40" i="97"/>
  <c r="R118" i="98"/>
  <c r="R38" i="91"/>
  <c r="R262" i="49"/>
  <c r="R264" i="49" s="1"/>
  <c r="R38" i="92"/>
  <c r="R37" i="89"/>
  <c r="R37" i="93"/>
  <c r="R37" i="90"/>
  <c r="R37" i="94"/>
  <c r="R225" i="72"/>
  <c r="R40" i="91"/>
  <c r="R4" i="91" s="1"/>
  <c r="R38" i="88"/>
  <c r="R40" i="88" s="1"/>
  <c r="R4" i="88" s="1"/>
  <c r="R37" i="92"/>
  <c r="R40" i="92" s="1"/>
  <c r="R4" i="92" s="1"/>
  <c r="R38" i="89"/>
  <c r="R38" i="93"/>
  <c r="R38" i="90"/>
  <c r="R38" i="94"/>
  <c r="R38" i="87"/>
  <c r="R37" i="88"/>
  <c r="R41" i="97"/>
  <c r="R43" i="97" s="1"/>
  <c r="R37" i="87"/>
  <c r="R40" i="87" s="1"/>
  <c r="R4" i="87" s="1"/>
  <c r="R180" i="96"/>
  <c r="R183" i="96" s="1"/>
  <c r="R262" i="85"/>
  <c r="R264" i="85" s="1"/>
  <c r="R117" i="98"/>
  <c r="R117" i="100"/>
  <c r="R120" i="100" s="1"/>
  <c r="R4" i="100" s="1"/>
  <c r="R64" i="31"/>
  <c r="R67" i="31" s="1"/>
  <c r="R65" i="31"/>
  <c r="R224" i="72"/>
  <c r="R73" i="51"/>
  <c r="R74" i="51"/>
  <c r="R76" i="51" l="1"/>
  <c r="R120" i="98"/>
  <c r="R4" i="98" s="1"/>
  <c r="R40" i="94"/>
  <c r="R4" i="94" s="1"/>
  <c r="R40" i="90"/>
  <c r="R4" i="90" s="1"/>
  <c r="R40" i="93"/>
  <c r="R4" i="93" s="1"/>
  <c r="R40" i="89"/>
  <c r="R4" i="89" s="1"/>
  <c r="R227" i="72"/>
  <c r="R5" i="47"/>
  <c r="H5" i="47"/>
  <c r="R5" i="94" l="1"/>
  <c r="H5" i="94"/>
  <c r="R5" i="90"/>
  <c r="H5" i="90"/>
  <c r="R5" i="93"/>
  <c r="H5" i="93"/>
  <c r="R5" i="89"/>
  <c r="H5" i="89"/>
  <c r="R5" i="92"/>
  <c r="H5" i="92"/>
  <c r="R5" i="88"/>
  <c r="H5" i="88"/>
  <c r="R5" i="91"/>
  <c r="H5" i="91"/>
  <c r="R5" i="87"/>
  <c r="H5" i="87"/>
  <c r="R5" i="100"/>
  <c r="H5" i="100"/>
  <c r="R5" i="98"/>
  <c r="H5" i="98"/>
  <c r="R5" i="97"/>
  <c r="H5" i="97"/>
  <c r="R5" i="96"/>
  <c r="H5" i="96"/>
  <c r="R5" i="95"/>
  <c r="H5" i="95"/>
  <c r="R5" i="31"/>
  <c r="H5" i="31"/>
  <c r="R5" i="72"/>
  <c r="H5" i="72"/>
  <c r="R5" i="51"/>
  <c r="H5" i="51"/>
  <c r="R5" i="85"/>
  <c r="H5" i="85"/>
  <c r="R5" i="84"/>
  <c r="H5" i="84"/>
  <c r="R5" i="49"/>
  <c r="H5" i="49"/>
  <c r="A2" i="91"/>
  <c r="A2" i="93"/>
  <c r="A2" i="94"/>
  <c r="A2" i="90"/>
  <c r="A2" i="89"/>
  <c r="A2" i="92"/>
  <c r="A2" i="88"/>
  <c r="A2" i="87"/>
  <c r="A2" i="100"/>
  <c r="A2" i="98"/>
  <c r="A2" i="47"/>
  <c r="A2" i="97"/>
  <c r="A2" i="96"/>
  <c r="A2" i="95"/>
  <c r="A2" i="31"/>
  <c r="A2" i="72"/>
  <c r="A2" i="51"/>
  <c r="A2" i="85"/>
  <c r="A2" i="84"/>
  <c r="A2" i="49"/>
  <c r="AK256" i="85" l="1"/>
  <c r="AJ256" i="85"/>
  <c r="AI256" i="85"/>
  <c r="AH256" i="85"/>
  <c r="AG256" i="85"/>
  <c r="AF256" i="85"/>
  <c r="AE256" i="85"/>
  <c r="AD256" i="85"/>
  <c r="AC256" i="85"/>
  <c r="AB256" i="85"/>
  <c r="AA256" i="85"/>
  <c r="Z256" i="85"/>
  <c r="Y256" i="85"/>
  <c r="AK255" i="85"/>
  <c r="AJ255" i="85"/>
  <c r="AI255" i="85"/>
  <c r="AH255" i="85"/>
  <c r="AG255" i="85"/>
  <c r="AF255" i="85"/>
  <c r="AE255" i="85"/>
  <c r="AD255" i="85"/>
  <c r="AC255" i="85"/>
  <c r="AB255" i="85"/>
  <c r="AA255" i="85"/>
  <c r="Z255" i="85"/>
  <c r="Y255" i="85"/>
  <c r="AK254" i="85"/>
  <c r="AJ254" i="85"/>
  <c r="AI254" i="85"/>
  <c r="AH254" i="85"/>
  <c r="AG254" i="85"/>
  <c r="AF254" i="85"/>
  <c r="AE254" i="85"/>
  <c r="AD254" i="85"/>
  <c r="AC254" i="85"/>
  <c r="AB254" i="85"/>
  <c r="AA254" i="85"/>
  <c r="Z254" i="85"/>
  <c r="Y254" i="85"/>
  <c r="AK253" i="85"/>
  <c r="AJ253" i="85"/>
  <c r="AI253" i="85"/>
  <c r="AH253" i="85"/>
  <c r="AG253" i="85"/>
  <c r="AF253" i="85"/>
  <c r="AE253" i="85"/>
  <c r="AD253" i="85"/>
  <c r="AC253" i="85"/>
  <c r="AB253" i="85"/>
  <c r="AA253" i="85"/>
  <c r="Z253" i="85"/>
  <c r="Y253" i="85"/>
  <c r="AK249" i="85"/>
  <c r="AJ249" i="85"/>
  <c r="AI249" i="85"/>
  <c r="AH249" i="85"/>
  <c r="AG249" i="85"/>
  <c r="AF249" i="85"/>
  <c r="AE249" i="85"/>
  <c r="AD249" i="85"/>
  <c r="AC249" i="85"/>
  <c r="AB249" i="85"/>
  <c r="AA249" i="85"/>
  <c r="Z249" i="85"/>
  <c r="Y249" i="85"/>
  <c r="AK248" i="85"/>
  <c r="AJ248" i="85"/>
  <c r="AI248" i="85"/>
  <c r="AH248" i="85"/>
  <c r="AG248" i="85"/>
  <c r="AF248" i="85"/>
  <c r="AE248" i="85"/>
  <c r="AD248" i="85"/>
  <c r="AC248" i="85"/>
  <c r="AB248" i="85"/>
  <c r="AA248" i="85"/>
  <c r="Z248" i="85"/>
  <c r="Y248" i="85"/>
  <c r="AK247" i="85"/>
  <c r="AJ247" i="85"/>
  <c r="AI247" i="85"/>
  <c r="AH247" i="85"/>
  <c r="AG247" i="85"/>
  <c r="AF247" i="85"/>
  <c r="AE247" i="85"/>
  <c r="AD247" i="85"/>
  <c r="AC247" i="85"/>
  <c r="AB247" i="85"/>
  <c r="AA247" i="85"/>
  <c r="Z247" i="85"/>
  <c r="Y247" i="85"/>
  <c r="AK246" i="85"/>
  <c r="AJ246" i="85"/>
  <c r="AI246" i="85"/>
  <c r="AH246" i="85"/>
  <c r="AG246" i="85"/>
  <c r="AF246" i="85"/>
  <c r="AE246" i="85"/>
  <c r="AD246" i="85"/>
  <c r="AC246" i="85"/>
  <c r="AB246" i="85"/>
  <c r="AA246" i="85"/>
  <c r="Z246" i="85"/>
  <c r="Y246" i="85"/>
  <c r="AK242" i="85"/>
  <c r="AJ242" i="85"/>
  <c r="AI242" i="85"/>
  <c r="AH242" i="85"/>
  <c r="AG242" i="85"/>
  <c r="AF242" i="85"/>
  <c r="AE242" i="85"/>
  <c r="AD242" i="85"/>
  <c r="AC242" i="85"/>
  <c r="AB242" i="85"/>
  <c r="AA242" i="85"/>
  <c r="Z242" i="85"/>
  <c r="Y242" i="85"/>
  <c r="AK241" i="85"/>
  <c r="AJ241" i="85"/>
  <c r="AI241" i="85"/>
  <c r="AH241" i="85"/>
  <c r="AG241" i="85"/>
  <c r="AF241" i="85"/>
  <c r="AE241" i="85"/>
  <c r="AD241" i="85"/>
  <c r="AC241" i="85"/>
  <c r="AB241" i="85"/>
  <c r="AA241" i="85"/>
  <c r="Z241" i="85"/>
  <c r="Y241" i="85"/>
  <c r="AK240" i="85"/>
  <c r="AJ240" i="85"/>
  <c r="AI240" i="85"/>
  <c r="AH240" i="85"/>
  <c r="AG240" i="85"/>
  <c r="AF240" i="85"/>
  <c r="AE240" i="85"/>
  <c r="AD240" i="85"/>
  <c r="AC240" i="85"/>
  <c r="AB240" i="85"/>
  <c r="AA240" i="85"/>
  <c r="Z240" i="85"/>
  <c r="Y240" i="85"/>
  <c r="AK239" i="85"/>
  <c r="AJ239" i="85"/>
  <c r="AI239" i="85"/>
  <c r="AH239" i="85"/>
  <c r="AG239" i="85"/>
  <c r="AF239" i="85"/>
  <c r="AE239" i="85"/>
  <c r="AD239" i="85"/>
  <c r="AC239" i="85"/>
  <c r="AB239" i="85"/>
  <c r="AA239" i="85"/>
  <c r="Z239" i="85"/>
  <c r="Y239" i="85"/>
  <c r="AK235" i="85"/>
  <c r="AJ235" i="85"/>
  <c r="AI235" i="85"/>
  <c r="AH235" i="85"/>
  <c r="AG235" i="85"/>
  <c r="AF235" i="85"/>
  <c r="AE235" i="85"/>
  <c r="AD235" i="85"/>
  <c r="AC235" i="85"/>
  <c r="AB235" i="85"/>
  <c r="AA235" i="85"/>
  <c r="Z235" i="85"/>
  <c r="Y235" i="85"/>
  <c r="AK234" i="85"/>
  <c r="AJ234" i="85"/>
  <c r="AI234" i="85"/>
  <c r="AH234" i="85"/>
  <c r="AG234" i="85"/>
  <c r="AF234" i="85"/>
  <c r="AE234" i="85"/>
  <c r="AD234" i="85"/>
  <c r="AC234" i="85"/>
  <c r="AB234" i="85"/>
  <c r="AA234" i="85"/>
  <c r="Z234" i="85"/>
  <c r="Y234" i="85"/>
  <c r="AK233" i="85"/>
  <c r="AJ233" i="85"/>
  <c r="AI233" i="85"/>
  <c r="AH233" i="85"/>
  <c r="AG233" i="85"/>
  <c r="AF233" i="85"/>
  <c r="AE233" i="85"/>
  <c r="AD233" i="85"/>
  <c r="AC233" i="85"/>
  <c r="AB233" i="85"/>
  <c r="AA233" i="85"/>
  <c r="Z233" i="85"/>
  <c r="Y233" i="85"/>
  <c r="AK232" i="85"/>
  <c r="AJ232" i="85"/>
  <c r="AI232" i="85"/>
  <c r="AH232" i="85"/>
  <c r="AG232" i="85"/>
  <c r="AF232" i="85"/>
  <c r="AE232" i="85"/>
  <c r="AD232" i="85"/>
  <c r="AC232" i="85"/>
  <c r="AB232" i="85"/>
  <c r="AA232" i="85"/>
  <c r="Z232" i="85"/>
  <c r="Y232" i="85"/>
  <c r="AK228" i="85"/>
  <c r="AJ228" i="85"/>
  <c r="AI228" i="85"/>
  <c r="AH228" i="85"/>
  <c r="AG228" i="85"/>
  <c r="AF228" i="85"/>
  <c r="AE228" i="85"/>
  <c r="AD228" i="85"/>
  <c r="AC228" i="85"/>
  <c r="AB228" i="85"/>
  <c r="AA228" i="85"/>
  <c r="Z228" i="85"/>
  <c r="Y228" i="85"/>
  <c r="AK227" i="85"/>
  <c r="AJ227" i="85"/>
  <c r="AI227" i="85"/>
  <c r="AH227" i="85"/>
  <c r="AG227" i="85"/>
  <c r="AF227" i="85"/>
  <c r="AE227" i="85"/>
  <c r="AD227" i="85"/>
  <c r="AC227" i="85"/>
  <c r="AB227" i="85"/>
  <c r="AA227" i="85"/>
  <c r="Z227" i="85"/>
  <c r="Y227" i="85"/>
  <c r="AK226" i="85"/>
  <c r="AJ226" i="85"/>
  <c r="AI226" i="85"/>
  <c r="AH226" i="85"/>
  <c r="AG226" i="85"/>
  <c r="AF226" i="85"/>
  <c r="AE226" i="85"/>
  <c r="AD226" i="85"/>
  <c r="AC226" i="85"/>
  <c r="AB226" i="85"/>
  <c r="AA226" i="85"/>
  <c r="Z226" i="85"/>
  <c r="Y226" i="85"/>
  <c r="AK225" i="85"/>
  <c r="AJ225" i="85"/>
  <c r="AI225" i="85"/>
  <c r="AH225" i="85"/>
  <c r="AG225" i="85"/>
  <c r="AF225" i="85"/>
  <c r="AE225" i="85"/>
  <c r="AD225" i="85"/>
  <c r="AC225" i="85"/>
  <c r="AB225" i="85"/>
  <c r="AA225" i="85"/>
  <c r="Z225" i="85"/>
  <c r="Y225" i="85"/>
  <c r="AK221" i="85"/>
  <c r="AJ221" i="85"/>
  <c r="AI221" i="85"/>
  <c r="AH221" i="85"/>
  <c r="AG221" i="85"/>
  <c r="AF221" i="85"/>
  <c r="AE221" i="85"/>
  <c r="AD221" i="85"/>
  <c r="AC221" i="85"/>
  <c r="AB221" i="85"/>
  <c r="AA221" i="85"/>
  <c r="Z221" i="85"/>
  <c r="Y221" i="85"/>
  <c r="AK220" i="85"/>
  <c r="AJ220" i="85"/>
  <c r="AI220" i="85"/>
  <c r="AH220" i="85"/>
  <c r="AG220" i="85"/>
  <c r="AF220" i="85"/>
  <c r="AE220" i="85"/>
  <c r="AD220" i="85"/>
  <c r="AC220" i="85"/>
  <c r="AB220" i="85"/>
  <c r="AA220" i="85"/>
  <c r="Z220" i="85"/>
  <c r="Y220" i="85"/>
  <c r="AK219" i="85"/>
  <c r="AJ219" i="85"/>
  <c r="AI219" i="85"/>
  <c r="AH219" i="85"/>
  <c r="AG219" i="85"/>
  <c r="AF219" i="85"/>
  <c r="AE219" i="85"/>
  <c r="AD219" i="85"/>
  <c r="AC219" i="85"/>
  <c r="AB219" i="85"/>
  <c r="AA219" i="85"/>
  <c r="Z219" i="85"/>
  <c r="Y219" i="85"/>
  <c r="AK218" i="85"/>
  <c r="AJ218" i="85"/>
  <c r="AI218" i="85"/>
  <c r="AH218" i="85"/>
  <c r="AG218" i="85"/>
  <c r="AF218" i="85"/>
  <c r="AE218" i="85"/>
  <c r="AD218" i="85"/>
  <c r="AC218" i="85"/>
  <c r="AB218" i="85"/>
  <c r="AA218" i="85"/>
  <c r="Z218" i="85"/>
  <c r="Y218" i="85"/>
  <c r="AK214" i="85"/>
  <c r="AJ214" i="85"/>
  <c r="AI214" i="85"/>
  <c r="AH214" i="85"/>
  <c r="AG214" i="85"/>
  <c r="AF214" i="85"/>
  <c r="AE214" i="85"/>
  <c r="AD214" i="85"/>
  <c r="AC214" i="85"/>
  <c r="AB214" i="85"/>
  <c r="AA214" i="85"/>
  <c r="Z214" i="85"/>
  <c r="Y214" i="85"/>
  <c r="AK213" i="85"/>
  <c r="AJ213" i="85"/>
  <c r="AI213" i="85"/>
  <c r="AH213" i="85"/>
  <c r="AG213" i="85"/>
  <c r="AF213" i="85"/>
  <c r="AE213" i="85"/>
  <c r="AD213" i="85"/>
  <c r="AC213" i="85"/>
  <c r="AB213" i="85"/>
  <c r="AA213" i="85"/>
  <c r="Z213" i="85"/>
  <c r="Y213" i="85"/>
  <c r="AK212" i="85"/>
  <c r="AJ212" i="85"/>
  <c r="AI212" i="85"/>
  <c r="AH212" i="85"/>
  <c r="AG212" i="85"/>
  <c r="AF212" i="85"/>
  <c r="AE212" i="85"/>
  <c r="AD212" i="85"/>
  <c r="AC212" i="85"/>
  <c r="AB212" i="85"/>
  <c r="AA212" i="85"/>
  <c r="Z212" i="85"/>
  <c r="Y212" i="85"/>
  <c r="AK211" i="85"/>
  <c r="AJ211" i="85"/>
  <c r="AI211" i="85"/>
  <c r="AH211" i="85"/>
  <c r="AG211" i="85"/>
  <c r="AF211" i="85"/>
  <c r="AE211" i="85"/>
  <c r="AD211" i="85"/>
  <c r="AC211" i="85"/>
  <c r="AB211" i="85"/>
  <c r="AA211" i="85"/>
  <c r="Z211" i="85"/>
  <c r="Y211" i="85"/>
  <c r="AK207" i="85"/>
  <c r="AJ207" i="85"/>
  <c r="AI207" i="85"/>
  <c r="AH207" i="85"/>
  <c r="AG207" i="85"/>
  <c r="AF207" i="85"/>
  <c r="AE207" i="85"/>
  <c r="AD207" i="85"/>
  <c r="AC207" i="85"/>
  <c r="AB207" i="85"/>
  <c r="AA207" i="85"/>
  <c r="Z207" i="85"/>
  <c r="Y207" i="85"/>
  <c r="AK206" i="85"/>
  <c r="AJ206" i="85"/>
  <c r="AI206" i="85"/>
  <c r="AH206" i="85"/>
  <c r="AG206" i="85"/>
  <c r="AF206" i="85"/>
  <c r="AE206" i="85"/>
  <c r="AD206" i="85"/>
  <c r="AC206" i="85"/>
  <c r="AB206" i="85"/>
  <c r="AA206" i="85"/>
  <c r="Z206" i="85"/>
  <c r="Y206" i="85"/>
  <c r="AK205" i="85"/>
  <c r="AJ205" i="85"/>
  <c r="AI205" i="85"/>
  <c r="AH205" i="85"/>
  <c r="AG205" i="85"/>
  <c r="AF205" i="85"/>
  <c r="AE205" i="85"/>
  <c r="AD205" i="85"/>
  <c r="AC205" i="85"/>
  <c r="AB205" i="85"/>
  <c r="AA205" i="85"/>
  <c r="Z205" i="85"/>
  <c r="Y205" i="85"/>
  <c r="AK204" i="85"/>
  <c r="AJ204" i="85"/>
  <c r="AI204" i="85"/>
  <c r="AH204" i="85"/>
  <c r="AG204" i="85"/>
  <c r="AF204" i="85"/>
  <c r="AE204" i="85"/>
  <c r="AD204" i="85"/>
  <c r="AC204" i="85"/>
  <c r="AB204" i="85"/>
  <c r="AA204" i="85"/>
  <c r="Z204" i="85"/>
  <c r="Y204" i="85"/>
  <c r="AK200" i="85"/>
  <c r="AJ200" i="85"/>
  <c r="AI200" i="85"/>
  <c r="AH200" i="85"/>
  <c r="AG200" i="85"/>
  <c r="AF200" i="85"/>
  <c r="AE200" i="85"/>
  <c r="AD200" i="85"/>
  <c r="AC200" i="85"/>
  <c r="AB200" i="85"/>
  <c r="AA200" i="85"/>
  <c r="Z200" i="85"/>
  <c r="Y200" i="85"/>
  <c r="AK199" i="85"/>
  <c r="AJ199" i="85"/>
  <c r="AI199" i="85"/>
  <c r="AH199" i="85"/>
  <c r="AG199" i="85"/>
  <c r="AF199" i="85"/>
  <c r="AE199" i="85"/>
  <c r="AD199" i="85"/>
  <c r="AC199" i="85"/>
  <c r="AB199" i="85"/>
  <c r="AA199" i="85"/>
  <c r="Z199" i="85"/>
  <c r="Y199" i="85"/>
  <c r="AK198" i="85"/>
  <c r="AJ198" i="85"/>
  <c r="AI198" i="85"/>
  <c r="AH198" i="85"/>
  <c r="AG198" i="85"/>
  <c r="AF198" i="85"/>
  <c r="AE198" i="85"/>
  <c r="AD198" i="85"/>
  <c r="AC198" i="85"/>
  <c r="AB198" i="85"/>
  <c r="AA198" i="85"/>
  <c r="Z198" i="85"/>
  <c r="Y198" i="85"/>
  <c r="AK197" i="85"/>
  <c r="AJ197" i="85"/>
  <c r="AI197" i="85"/>
  <c r="AH197" i="85"/>
  <c r="AG197" i="85"/>
  <c r="AF197" i="85"/>
  <c r="AE197" i="85"/>
  <c r="AD197" i="85"/>
  <c r="AC197" i="85"/>
  <c r="AB197" i="85"/>
  <c r="AA197" i="85"/>
  <c r="Z197" i="85"/>
  <c r="Y197" i="85"/>
  <c r="AK193" i="85"/>
  <c r="AJ193" i="85"/>
  <c r="AI193" i="85"/>
  <c r="AH193" i="85"/>
  <c r="AG193" i="85"/>
  <c r="AF193" i="85"/>
  <c r="AE193" i="85"/>
  <c r="AD193" i="85"/>
  <c r="AC193" i="85"/>
  <c r="AB193" i="85"/>
  <c r="AA193" i="85"/>
  <c r="Z193" i="85"/>
  <c r="Y193" i="85"/>
  <c r="AK192" i="85"/>
  <c r="AJ192" i="85"/>
  <c r="AI192" i="85"/>
  <c r="AH192" i="85"/>
  <c r="AG192" i="85"/>
  <c r="AF192" i="85"/>
  <c r="AE192" i="85"/>
  <c r="AD192" i="85"/>
  <c r="AC192" i="85"/>
  <c r="AB192" i="85"/>
  <c r="AA192" i="85"/>
  <c r="Z192" i="85"/>
  <c r="Y192" i="85"/>
  <c r="AK191" i="85"/>
  <c r="AJ191" i="85"/>
  <c r="AI191" i="85"/>
  <c r="AH191" i="85"/>
  <c r="AG191" i="85"/>
  <c r="AF191" i="85"/>
  <c r="AE191" i="85"/>
  <c r="AD191" i="85"/>
  <c r="AC191" i="85"/>
  <c r="AB191" i="85"/>
  <c r="AA191" i="85"/>
  <c r="Z191" i="85"/>
  <c r="Y191" i="85"/>
  <c r="AK190" i="85"/>
  <c r="AJ190" i="85"/>
  <c r="AI190" i="85"/>
  <c r="AH190" i="85"/>
  <c r="AG190" i="85"/>
  <c r="AF190" i="85"/>
  <c r="AE190" i="85"/>
  <c r="AD190" i="85"/>
  <c r="AC190" i="85"/>
  <c r="AB190" i="85"/>
  <c r="AA190" i="85"/>
  <c r="Z190" i="85"/>
  <c r="Y190" i="85"/>
  <c r="AK186" i="85"/>
  <c r="AJ186" i="85"/>
  <c r="AI186" i="85"/>
  <c r="AH186" i="85"/>
  <c r="AG186" i="85"/>
  <c r="AF186" i="85"/>
  <c r="AE186" i="85"/>
  <c r="AD186" i="85"/>
  <c r="AC186" i="85"/>
  <c r="AB186" i="85"/>
  <c r="AA186" i="85"/>
  <c r="Z186" i="85"/>
  <c r="Y186" i="85"/>
  <c r="AK185" i="85"/>
  <c r="AJ185" i="85"/>
  <c r="AI185" i="85"/>
  <c r="AH185" i="85"/>
  <c r="AG185" i="85"/>
  <c r="AF185" i="85"/>
  <c r="AE185" i="85"/>
  <c r="AD185" i="85"/>
  <c r="AC185" i="85"/>
  <c r="AB185" i="85"/>
  <c r="AA185" i="85"/>
  <c r="Z185" i="85"/>
  <c r="Y185" i="85"/>
  <c r="AK184" i="85"/>
  <c r="AJ184" i="85"/>
  <c r="AI184" i="85"/>
  <c r="AH184" i="85"/>
  <c r="AG184" i="85"/>
  <c r="AF184" i="85"/>
  <c r="AE184" i="85"/>
  <c r="AD184" i="85"/>
  <c r="AC184" i="85"/>
  <c r="AB184" i="85"/>
  <c r="AA184" i="85"/>
  <c r="Z184" i="85"/>
  <c r="Y184" i="85"/>
  <c r="AK183" i="85"/>
  <c r="AJ183" i="85"/>
  <c r="AI183" i="85"/>
  <c r="AH183" i="85"/>
  <c r="AG183" i="85"/>
  <c r="AF183" i="85"/>
  <c r="AE183" i="85"/>
  <c r="AD183" i="85"/>
  <c r="AC183" i="85"/>
  <c r="AB183" i="85"/>
  <c r="AA183" i="85"/>
  <c r="Z183" i="85"/>
  <c r="Y183" i="85"/>
  <c r="Y176" i="85"/>
  <c r="Z176" i="85"/>
  <c r="AA176" i="85"/>
  <c r="AB176" i="85"/>
  <c r="AC176" i="85"/>
  <c r="AD176" i="85"/>
  <c r="AE176" i="85"/>
  <c r="AF176" i="85"/>
  <c r="AG176" i="85"/>
  <c r="AH176" i="85"/>
  <c r="AI176" i="85"/>
  <c r="AJ176" i="85"/>
  <c r="AK176" i="85"/>
  <c r="Y177" i="85"/>
  <c r="Z177" i="85"/>
  <c r="AA177" i="85"/>
  <c r="AB177" i="85"/>
  <c r="AC177" i="85"/>
  <c r="AD177" i="85"/>
  <c r="AE177" i="85"/>
  <c r="AF177" i="85"/>
  <c r="AG177" i="85"/>
  <c r="AH177" i="85"/>
  <c r="AI177" i="85"/>
  <c r="AJ177" i="85"/>
  <c r="AK177" i="85"/>
  <c r="Y178" i="85"/>
  <c r="Z178" i="85"/>
  <c r="AA178" i="85"/>
  <c r="AB178" i="85"/>
  <c r="AC178" i="85"/>
  <c r="AD178" i="85"/>
  <c r="AE178" i="85"/>
  <c r="AF178" i="85"/>
  <c r="AG178" i="85"/>
  <c r="AH178" i="85"/>
  <c r="AI178" i="85"/>
  <c r="AJ178" i="85"/>
  <c r="AK178" i="85"/>
  <c r="Y179" i="85"/>
  <c r="Z179" i="85"/>
  <c r="AA179" i="85"/>
  <c r="AB179" i="85"/>
  <c r="AC179" i="85"/>
  <c r="AD179" i="85"/>
  <c r="AE179" i="85"/>
  <c r="AF179" i="85"/>
  <c r="AG179" i="85"/>
  <c r="AH179" i="85"/>
  <c r="AI179" i="85"/>
  <c r="AJ179" i="85"/>
  <c r="AK179" i="85"/>
  <c r="AK172" i="85"/>
  <c r="AJ172" i="85"/>
  <c r="AI172" i="85"/>
  <c r="AH172" i="85"/>
  <c r="AG172" i="85"/>
  <c r="AF172" i="85"/>
  <c r="AE172" i="85"/>
  <c r="AD172" i="85"/>
  <c r="AC172" i="85"/>
  <c r="AB172" i="85"/>
  <c r="AA172" i="85"/>
  <c r="Z172" i="85"/>
  <c r="Y172" i="85"/>
  <c r="AK171" i="85"/>
  <c r="AJ171" i="85"/>
  <c r="AI171" i="85"/>
  <c r="AH171" i="85"/>
  <c r="AG171" i="85"/>
  <c r="AF171" i="85"/>
  <c r="AE171" i="85"/>
  <c r="AD171" i="85"/>
  <c r="AC171" i="85"/>
  <c r="AB171" i="85"/>
  <c r="AA171" i="85"/>
  <c r="Z171" i="85"/>
  <c r="Y171" i="85"/>
  <c r="AK170" i="85"/>
  <c r="AJ170" i="85"/>
  <c r="AI170" i="85"/>
  <c r="AH170" i="85"/>
  <c r="AG170" i="85"/>
  <c r="AF170" i="85"/>
  <c r="AE170" i="85"/>
  <c r="AD170" i="85"/>
  <c r="AC170" i="85"/>
  <c r="AB170" i="85"/>
  <c r="AA170" i="85"/>
  <c r="Z170" i="85"/>
  <c r="Y170" i="85"/>
  <c r="AK169" i="85"/>
  <c r="AJ169" i="85"/>
  <c r="AI169" i="85"/>
  <c r="AH169" i="85"/>
  <c r="AG169" i="85"/>
  <c r="AF169" i="85"/>
  <c r="AE169" i="85"/>
  <c r="AD169" i="85"/>
  <c r="AC169" i="85"/>
  <c r="AB169" i="85"/>
  <c r="AA169" i="85"/>
  <c r="Z169" i="85"/>
  <c r="Y169" i="85"/>
  <c r="AK168" i="85"/>
  <c r="AJ168" i="85"/>
  <c r="AI168" i="85"/>
  <c r="AH168" i="85"/>
  <c r="AG168" i="85"/>
  <c r="AF168" i="85"/>
  <c r="AE168" i="85"/>
  <c r="AD168" i="85"/>
  <c r="AC168" i="85"/>
  <c r="AB168" i="85"/>
  <c r="AA168" i="85"/>
  <c r="Z168" i="85"/>
  <c r="Y168" i="85"/>
  <c r="AK167" i="85"/>
  <c r="AJ167" i="85"/>
  <c r="AI167" i="85"/>
  <c r="AH167" i="85"/>
  <c r="AG167" i="85"/>
  <c r="AF167" i="85"/>
  <c r="AE167" i="85"/>
  <c r="AD167" i="85"/>
  <c r="AC167" i="85"/>
  <c r="AB167" i="85"/>
  <c r="AA167" i="85"/>
  <c r="Z167" i="85"/>
  <c r="Y167" i="85"/>
  <c r="AK166" i="85"/>
  <c r="AJ166" i="85"/>
  <c r="AI166" i="85"/>
  <c r="AH166" i="85"/>
  <c r="AG166" i="85"/>
  <c r="AF166" i="85"/>
  <c r="AE166" i="85"/>
  <c r="AD166" i="85"/>
  <c r="AC166" i="85"/>
  <c r="AB166" i="85"/>
  <c r="AA166" i="85"/>
  <c r="Z166" i="85"/>
  <c r="Y166" i="85"/>
  <c r="AK165" i="85"/>
  <c r="AJ165" i="85"/>
  <c r="AI165" i="85"/>
  <c r="AH165" i="85"/>
  <c r="AG165" i="85"/>
  <c r="AF165" i="85"/>
  <c r="AE165" i="85"/>
  <c r="AD165" i="85"/>
  <c r="AC165" i="85"/>
  <c r="AB165" i="85"/>
  <c r="AA165" i="85"/>
  <c r="Z165" i="85"/>
  <c r="Y165" i="85"/>
  <c r="AK164" i="85"/>
  <c r="AJ164" i="85"/>
  <c r="AI164" i="85"/>
  <c r="AH164" i="85"/>
  <c r="AG164" i="85"/>
  <c r="AF164" i="85"/>
  <c r="AE164" i="85"/>
  <c r="AD164" i="85"/>
  <c r="AC164" i="85"/>
  <c r="AB164" i="85"/>
  <c r="AA164" i="85"/>
  <c r="Z164" i="85"/>
  <c r="Y164" i="85"/>
  <c r="AK163" i="85"/>
  <c r="AJ163" i="85"/>
  <c r="AI163" i="85"/>
  <c r="AH163" i="85"/>
  <c r="AG163" i="85"/>
  <c r="AF163" i="85"/>
  <c r="AE163" i="85"/>
  <c r="AD163" i="85"/>
  <c r="AC163" i="85"/>
  <c r="AB163" i="85"/>
  <c r="AA163" i="85"/>
  <c r="Z163" i="85"/>
  <c r="Y163" i="85"/>
  <c r="AK162" i="85"/>
  <c r="AJ162" i="85"/>
  <c r="AI162" i="85"/>
  <c r="AH162" i="85"/>
  <c r="AG162" i="85"/>
  <c r="AF162" i="85"/>
  <c r="AE162" i="85"/>
  <c r="AD162" i="85"/>
  <c r="AC162" i="85"/>
  <c r="AB162" i="85"/>
  <c r="AA162" i="85"/>
  <c r="Z162" i="85"/>
  <c r="Y162" i="85"/>
  <c r="AK161" i="85"/>
  <c r="AJ161" i="85"/>
  <c r="AI161" i="85"/>
  <c r="AH161" i="85"/>
  <c r="AG161" i="85"/>
  <c r="AF161" i="85"/>
  <c r="AE161" i="85"/>
  <c r="AD161" i="85"/>
  <c r="AC161" i="85"/>
  <c r="AB161" i="85"/>
  <c r="AA161" i="85"/>
  <c r="Z161" i="85"/>
  <c r="Y161" i="85"/>
  <c r="AK157" i="85"/>
  <c r="AJ157" i="85"/>
  <c r="AI157" i="85"/>
  <c r="AH157" i="85"/>
  <c r="AG157" i="85"/>
  <c r="AF157" i="85"/>
  <c r="AE157" i="85"/>
  <c r="AD157" i="85"/>
  <c r="AC157" i="85"/>
  <c r="AB157" i="85"/>
  <c r="AA157" i="85"/>
  <c r="Z157" i="85"/>
  <c r="Y157" i="85"/>
  <c r="AK156" i="85"/>
  <c r="AJ156" i="85"/>
  <c r="AI156" i="85"/>
  <c r="AH156" i="85"/>
  <c r="AG156" i="85"/>
  <c r="AF156" i="85"/>
  <c r="AE156" i="85"/>
  <c r="AD156" i="85"/>
  <c r="AC156" i="85"/>
  <c r="AB156" i="85"/>
  <c r="AA156" i="85"/>
  <c r="Z156" i="85"/>
  <c r="Y156" i="85"/>
  <c r="AK155" i="85"/>
  <c r="AJ155" i="85"/>
  <c r="AI155" i="85"/>
  <c r="AH155" i="85"/>
  <c r="AG155" i="85"/>
  <c r="AF155" i="85"/>
  <c r="AE155" i="85"/>
  <c r="AD155" i="85"/>
  <c r="AC155" i="85"/>
  <c r="AB155" i="85"/>
  <c r="AA155" i="85"/>
  <c r="Z155" i="85"/>
  <c r="Y155" i="85"/>
  <c r="AK154" i="85"/>
  <c r="AJ154" i="85"/>
  <c r="AI154" i="85"/>
  <c r="AH154" i="85"/>
  <c r="AG154" i="85"/>
  <c r="AF154" i="85"/>
  <c r="AE154" i="85"/>
  <c r="AD154" i="85"/>
  <c r="AC154" i="85"/>
  <c r="AB154" i="85"/>
  <c r="AA154" i="85"/>
  <c r="Z154" i="85"/>
  <c r="Y154" i="85"/>
  <c r="AK153" i="85"/>
  <c r="AJ153" i="85"/>
  <c r="AI153" i="85"/>
  <c r="AH153" i="85"/>
  <c r="AG153" i="85"/>
  <c r="AF153" i="85"/>
  <c r="AE153" i="85"/>
  <c r="AD153" i="85"/>
  <c r="AC153" i="85"/>
  <c r="AB153" i="85"/>
  <c r="AA153" i="85"/>
  <c r="Z153" i="85"/>
  <c r="Y153" i="85"/>
  <c r="AK152" i="85"/>
  <c r="AJ152" i="85"/>
  <c r="AI152" i="85"/>
  <c r="AH152" i="85"/>
  <c r="AG152" i="85"/>
  <c r="AF152" i="85"/>
  <c r="AE152" i="85"/>
  <c r="AD152" i="85"/>
  <c r="AC152" i="85"/>
  <c r="AB152" i="85"/>
  <c r="AA152" i="85"/>
  <c r="Z152" i="85"/>
  <c r="Y152" i="85"/>
  <c r="AK151" i="85"/>
  <c r="AJ151" i="85"/>
  <c r="AI151" i="85"/>
  <c r="AH151" i="85"/>
  <c r="AG151" i="85"/>
  <c r="AF151" i="85"/>
  <c r="AE151" i="85"/>
  <c r="AD151" i="85"/>
  <c r="AC151" i="85"/>
  <c r="AB151" i="85"/>
  <c r="AA151" i="85"/>
  <c r="Z151" i="85"/>
  <c r="Y151" i="85"/>
  <c r="AK150" i="85"/>
  <c r="AJ150" i="85"/>
  <c r="AI150" i="85"/>
  <c r="AH150" i="85"/>
  <c r="AG150" i="85"/>
  <c r="AF150" i="85"/>
  <c r="AE150" i="85"/>
  <c r="AD150" i="85"/>
  <c r="AC150" i="85"/>
  <c r="AB150" i="85"/>
  <c r="AA150" i="85"/>
  <c r="Z150" i="85"/>
  <c r="Y150" i="85"/>
  <c r="AK149" i="85"/>
  <c r="AJ149" i="85"/>
  <c r="AI149" i="85"/>
  <c r="AH149" i="85"/>
  <c r="AG149" i="85"/>
  <c r="AF149" i="85"/>
  <c r="AE149" i="85"/>
  <c r="AD149" i="85"/>
  <c r="AC149" i="85"/>
  <c r="AB149" i="85"/>
  <c r="AA149" i="85"/>
  <c r="Z149" i="85"/>
  <c r="Y149" i="85"/>
  <c r="AK148" i="85"/>
  <c r="AJ148" i="85"/>
  <c r="AI148" i="85"/>
  <c r="AH148" i="85"/>
  <c r="AG148" i="85"/>
  <c r="AF148" i="85"/>
  <c r="AE148" i="85"/>
  <c r="AD148" i="85"/>
  <c r="AC148" i="85"/>
  <c r="AB148" i="85"/>
  <c r="AA148" i="85"/>
  <c r="Z148" i="85"/>
  <c r="Y148" i="85"/>
  <c r="AK147" i="85"/>
  <c r="AJ147" i="85"/>
  <c r="AI147" i="85"/>
  <c r="AH147" i="85"/>
  <c r="AG147" i="85"/>
  <c r="AF147" i="85"/>
  <c r="AE147" i="85"/>
  <c r="AD147" i="85"/>
  <c r="AC147" i="85"/>
  <c r="AB147" i="85"/>
  <c r="AA147" i="85"/>
  <c r="Z147" i="85"/>
  <c r="Y147" i="85"/>
  <c r="AK146" i="85"/>
  <c r="AJ146" i="85"/>
  <c r="AI146" i="85"/>
  <c r="AH146" i="85"/>
  <c r="AG146" i="85"/>
  <c r="AF146" i="85"/>
  <c r="AE146" i="85"/>
  <c r="AD146" i="85"/>
  <c r="AC146" i="85"/>
  <c r="AB146" i="85"/>
  <c r="AA146" i="85"/>
  <c r="Z146" i="85"/>
  <c r="Y146" i="85"/>
  <c r="AK142" i="85"/>
  <c r="AJ142" i="85"/>
  <c r="AI142" i="85"/>
  <c r="AH142" i="85"/>
  <c r="AG142" i="85"/>
  <c r="AF142" i="85"/>
  <c r="AE142" i="85"/>
  <c r="AD142" i="85"/>
  <c r="AC142" i="85"/>
  <c r="AB142" i="85"/>
  <c r="AA142" i="85"/>
  <c r="Z142" i="85"/>
  <c r="Y142" i="85"/>
  <c r="AK141" i="85"/>
  <c r="AJ141" i="85"/>
  <c r="AI141" i="85"/>
  <c r="AH141" i="85"/>
  <c r="AG141" i="85"/>
  <c r="AF141" i="85"/>
  <c r="AE141" i="85"/>
  <c r="AD141" i="85"/>
  <c r="AC141" i="85"/>
  <c r="AB141" i="85"/>
  <c r="AA141" i="85"/>
  <c r="Z141" i="85"/>
  <c r="Y141" i="85"/>
  <c r="AK140" i="85"/>
  <c r="AJ140" i="85"/>
  <c r="AI140" i="85"/>
  <c r="AH140" i="85"/>
  <c r="AG140" i="85"/>
  <c r="AF140" i="85"/>
  <c r="AE140" i="85"/>
  <c r="AD140" i="85"/>
  <c r="AC140" i="85"/>
  <c r="AB140" i="85"/>
  <c r="AA140" i="85"/>
  <c r="Z140" i="85"/>
  <c r="Y140" i="85"/>
  <c r="AK139" i="85"/>
  <c r="AJ139" i="85"/>
  <c r="AI139" i="85"/>
  <c r="AH139" i="85"/>
  <c r="AG139" i="85"/>
  <c r="AF139" i="85"/>
  <c r="AE139" i="85"/>
  <c r="AD139" i="85"/>
  <c r="AC139" i="85"/>
  <c r="AB139" i="85"/>
  <c r="AA139" i="85"/>
  <c r="Z139" i="85"/>
  <c r="Y139" i="85"/>
  <c r="AK138" i="85"/>
  <c r="AJ138" i="85"/>
  <c r="AI138" i="85"/>
  <c r="AH138" i="85"/>
  <c r="AG138" i="85"/>
  <c r="AF138" i="85"/>
  <c r="AE138" i="85"/>
  <c r="AD138" i="85"/>
  <c r="AC138" i="85"/>
  <c r="AB138" i="85"/>
  <c r="AA138" i="85"/>
  <c r="Z138" i="85"/>
  <c r="Y138" i="85"/>
  <c r="AK137" i="85"/>
  <c r="AJ137" i="85"/>
  <c r="AI137" i="85"/>
  <c r="AH137" i="85"/>
  <c r="AG137" i="85"/>
  <c r="AF137" i="85"/>
  <c r="AE137" i="85"/>
  <c r="AD137" i="85"/>
  <c r="AC137" i="85"/>
  <c r="AB137" i="85"/>
  <c r="AA137" i="85"/>
  <c r="Z137" i="85"/>
  <c r="Y137" i="85"/>
  <c r="AK136" i="85"/>
  <c r="AJ136" i="85"/>
  <c r="AI136" i="85"/>
  <c r="AH136" i="85"/>
  <c r="AG136" i="85"/>
  <c r="AF136" i="85"/>
  <c r="AE136" i="85"/>
  <c r="AD136" i="85"/>
  <c r="AC136" i="85"/>
  <c r="AB136" i="85"/>
  <c r="AA136" i="85"/>
  <c r="Z136" i="85"/>
  <c r="Y136" i="85"/>
  <c r="AK135" i="85"/>
  <c r="AJ135" i="85"/>
  <c r="AI135" i="85"/>
  <c r="AH135" i="85"/>
  <c r="AG135" i="85"/>
  <c r="AF135" i="85"/>
  <c r="AE135" i="85"/>
  <c r="AD135" i="85"/>
  <c r="AC135" i="85"/>
  <c r="AB135" i="85"/>
  <c r="AA135" i="85"/>
  <c r="Z135" i="85"/>
  <c r="Y135" i="85"/>
  <c r="AK134" i="85"/>
  <c r="AJ134" i="85"/>
  <c r="AI134" i="85"/>
  <c r="AH134" i="85"/>
  <c r="AG134" i="85"/>
  <c r="AF134" i="85"/>
  <c r="AE134" i="85"/>
  <c r="AD134" i="85"/>
  <c r="AC134" i="85"/>
  <c r="AB134" i="85"/>
  <c r="AA134" i="85"/>
  <c r="Z134" i="85"/>
  <c r="Y134" i="85"/>
  <c r="AK133" i="85"/>
  <c r="AJ133" i="85"/>
  <c r="AI133" i="85"/>
  <c r="AH133" i="85"/>
  <c r="AG133" i="85"/>
  <c r="AF133" i="85"/>
  <c r="AE133" i="85"/>
  <c r="AD133" i="85"/>
  <c r="AC133" i="85"/>
  <c r="AB133" i="85"/>
  <c r="AA133" i="85"/>
  <c r="Z133" i="85"/>
  <c r="Y133" i="85"/>
  <c r="AK132" i="85"/>
  <c r="AJ132" i="85"/>
  <c r="AI132" i="85"/>
  <c r="AH132" i="85"/>
  <c r="AG132" i="85"/>
  <c r="AF132" i="85"/>
  <c r="AE132" i="85"/>
  <c r="AD132" i="85"/>
  <c r="AC132" i="85"/>
  <c r="AB132" i="85"/>
  <c r="AA132" i="85"/>
  <c r="Z132" i="85"/>
  <c r="Y132" i="85"/>
  <c r="AK131" i="85"/>
  <c r="AJ131" i="85"/>
  <c r="AI131" i="85"/>
  <c r="AH131" i="85"/>
  <c r="AG131" i="85"/>
  <c r="AF131" i="85"/>
  <c r="AE131" i="85"/>
  <c r="AD131" i="85"/>
  <c r="AC131" i="85"/>
  <c r="AB131" i="85"/>
  <c r="AA131" i="85"/>
  <c r="Z131" i="85"/>
  <c r="Y131" i="85"/>
  <c r="AK127" i="85"/>
  <c r="AJ127" i="85"/>
  <c r="AI127" i="85"/>
  <c r="AH127" i="85"/>
  <c r="AG127" i="85"/>
  <c r="AF127" i="85"/>
  <c r="AE127" i="85"/>
  <c r="AD127" i="85"/>
  <c r="AC127" i="85"/>
  <c r="AB127" i="85"/>
  <c r="AA127" i="85"/>
  <c r="Z127" i="85"/>
  <c r="Y127" i="85"/>
  <c r="AK126" i="85"/>
  <c r="AJ126" i="85"/>
  <c r="AI126" i="85"/>
  <c r="AH126" i="85"/>
  <c r="AG126" i="85"/>
  <c r="AF126" i="85"/>
  <c r="AE126" i="85"/>
  <c r="AD126" i="85"/>
  <c r="AC126" i="85"/>
  <c r="AB126" i="85"/>
  <c r="AA126" i="85"/>
  <c r="Z126" i="85"/>
  <c r="Y126" i="85"/>
  <c r="AK125" i="85"/>
  <c r="AJ125" i="85"/>
  <c r="AI125" i="85"/>
  <c r="AH125" i="85"/>
  <c r="AG125" i="85"/>
  <c r="AF125" i="85"/>
  <c r="AE125" i="85"/>
  <c r="AD125" i="85"/>
  <c r="AC125" i="85"/>
  <c r="AB125" i="85"/>
  <c r="AA125" i="85"/>
  <c r="Z125" i="85"/>
  <c r="Y125" i="85"/>
  <c r="AK124" i="85"/>
  <c r="AJ124" i="85"/>
  <c r="AI124" i="85"/>
  <c r="AH124" i="85"/>
  <c r="AG124" i="85"/>
  <c r="AF124" i="85"/>
  <c r="AE124" i="85"/>
  <c r="AD124" i="85"/>
  <c r="AC124" i="85"/>
  <c r="AB124" i="85"/>
  <c r="AA124" i="85"/>
  <c r="Z124" i="85"/>
  <c r="Y124" i="85"/>
  <c r="AK123" i="85"/>
  <c r="AJ123" i="85"/>
  <c r="AI123" i="85"/>
  <c r="AH123" i="85"/>
  <c r="AG123" i="85"/>
  <c r="AF123" i="85"/>
  <c r="AE123" i="85"/>
  <c r="AD123" i="85"/>
  <c r="AC123" i="85"/>
  <c r="AB123" i="85"/>
  <c r="AA123" i="85"/>
  <c r="Z123" i="85"/>
  <c r="Y123" i="85"/>
  <c r="AK122" i="85"/>
  <c r="AJ122" i="85"/>
  <c r="AI122" i="85"/>
  <c r="AH122" i="85"/>
  <c r="AG122" i="85"/>
  <c r="AF122" i="85"/>
  <c r="AE122" i="85"/>
  <c r="AD122" i="85"/>
  <c r="AC122" i="85"/>
  <c r="AB122" i="85"/>
  <c r="AA122" i="85"/>
  <c r="Z122" i="85"/>
  <c r="Y122" i="85"/>
  <c r="AK121" i="85"/>
  <c r="AJ121" i="85"/>
  <c r="AI121" i="85"/>
  <c r="AH121" i="85"/>
  <c r="AG121" i="85"/>
  <c r="AF121" i="85"/>
  <c r="AE121" i="85"/>
  <c r="AD121" i="85"/>
  <c r="AC121" i="85"/>
  <c r="AB121" i="85"/>
  <c r="AA121" i="85"/>
  <c r="Z121" i="85"/>
  <c r="Y121" i="85"/>
  <c r="AK120" i="85"/>
  <c r="AJ120" i="85"/>
  <c r="AI120" i="85"/>
  <c r="AH120" i="85"/>
  <c r="AG120" i="85"/>
  <c r="AF120" i="85"/>
  <c r="AE120" i="85"/>
  <c r="AD120" i="85"/>
  <c r="AC120" i="85"/>
  <c r="AB120" i="85"/>
  <c r="AA120" i="85"/>
  <c r="Z120" i="85"/>
  <c r="Y120" i="85"/>
  <c r="AK119" i="85"/>
  <c r="AJ119" i="85"/>
  <c r="AI119" i="85"/>
  <c r="AH119" i="85"/>
  <c r="AG119" i="85"/>
  <c r="AF119" i="85"/>
  <c r="AE119" i="85"/>
  <c r="AD119" i="85"/>
  <c r="AC119" i="85"/>
  <c r="AB119" i="85"/>
  <c r="AA119" i="85"/>
  <c r="Z119" i="85"/>
  <c r="Y119" i="85"/>
  <c r="AK118" i="85"/>
  <c r="AJ118" i="85"/>
  <c r="AI118" i="85"/>
  <c r="AH118" i="85"/>
  <c r="AG118" i="85"/>
  <c r="AF118" i="85"/>
  <c r="AE118" i="85"/>
  <c r="AD118" i="85"/>
  <c r="AC118" i="85"/>
  <c r="AB118" i="85"/>
  <c r="AA118" i="85"/>
  <c r="Z118" i="85"/>
  <c r="Y118" i="85"/>
  <c r="AK117" i="85"/>
  <c r="AJ117" i="85"/>
  <c r="AI117" i="85"/>
  <c r="AH117" i="85"/>
  <c r="AG117" i="85"/>
  <c r="AF117" i="85"/>
  <c r="AE117" i="85"/>
  <c r="AD117" i="85"/>
  <c r="AC117" i="85"/>
  <c r="AB117" i="85"/>
  <c r="AA117" i="85"/>
  <c r="Z117" i="85"/>
  <c r="Y117" i="85"/>
  <c r="AK116" i="85"/>
  <c r="AJ116" i="85"/>
  <c r="AI116" i="85"/>
  <c r="AH116" i="85"/>
  <c r="AG116" i="85"/>
  <c r="AF116" i="85"/>
  <c r="AE116" i="85"/>
  <c r="AD116" i="85"/>
  <c r="AC116" i="85"/>
  <c r="AB116" i="85"/>
  <c r="AA116" i="85"/>
  <c r="Z116" i="85"/>
  <c r="Y116" i="85"/>
  <c r="AK112" i="85"/>
  <c r="AJ112" i="85"/>
  <c r="AI112" i="85"/>
  <c r="AH112" i="85"/>
  <c r="AG112" i="85"/>
  <c r="AF112" i="85"/>
  <c r="AE112" i="85"/>
  <c r="AD112" i="85"/>
  <c r="AC112" i="85"/>
  <c r="AB112" i="85"/>
  <c r="AA112" i="85"/>
  <c r="Z112" i="85"/>
  <c r="Y112" i="85"/>
  <c r="AK111" i="85"/>
  <c r="AJ111" i="85"/>
  <c r="AI111" i="85"/>
  <c r="AH111" i="85"/>
  <c r="AG111" i="85"/>
  <c r="AF111" i="85"/>
  <c r="AE111" i="85"/>
  <c r="AD111" i="85"/>
  <c r="AC111" i="85"/>
  <c r="AB111" i="85"/>
  <c r="AA111" i="85"/>
  <c r="Z111" i="85"/>
  <c r="Y111" i="85"/>
  <c r="AK110" i="85"/>
  <c r="AJ110" i="85"/>
  <c r="AI110" i="85"/>
  <c r="AH110" i="85"/>
  <c r="AG110" i="85"/>
  <c r="AF110" i="85"/>
  <c r="AE110" i="85"/>
  <c r="AD110" i="85"/>
  <c r="AC110" i="85"/>
  <c r="AB110" i="85"/>
  <c r="AA110" i="85"/>
  <c r="Z110" i="85"/>
  <c r="Y110" i="85"/>
  <c r="AK109" i="85"/>
  <c r="AJ109" i="85"/>
  <c r="AI109" i="85"/>
  <c r="AH109" i="85"/>
  <c r="AG109" i="85"/>
  <c r="AF109" i="85"/>
  <c r="AE109" i="85"/>
  <c r="AD109" i="85"/>
  <c r="AC109" i="85"/>
  <c r="AB109" i="85"/>
  <c r="AA109" i="85"/>
  <c r="Z109" i="85"/>
  <c r="Y109" i="85"/>
  <c r="AK108" i="85"/>
  <c r="AJ108" i="85"/>
  <c r="AI108" i="85"/>
  <c r="AH108" i="85"/>
  <c r="AG108" i="85"/>
  <c r="AF108" i="85"/>
  <c r="AE108" i="85"/>
  <c r="AD108" i="85"/>
  <c r="AC108" i="85"/>
  <c r="AB108" i="85"/>
  <c r="AA108" i="85"/>
  <c r="Z108" i="85"/>
  <c r="Y108" i="85"/>
  <c r="AK107" i="85"/>
  <c r="AJ107" i="85"/>
  <c r="AI107" i="85"/>
  <c r="AH107" i="85"/>
  <c r="AG107" i="85"/>
  <c r="AF107" i="85"/>
  <c r="AE107" i="85"/>
  <c r="AD107" i="85"/>
  <c r="AC107" i="85"/>
  <c r="AB107" i="85"/>
  <c r="AA107" i="85"/>
  <c r="Z107" i="85"/>
  <c r="Y107" i="85"/>
  <c r="AK106" i="85"/>
  <c r="AJ106" i="85"/>
  <c r="AI106" i="85"/>
  <c r="AH106" i="85"/>
  <c r="AG106" i="85"/>
  <c r="AF106" i="85"/>
  <c r="AE106" i="85"/>
  <c r="AD106" i="85"/>
  <c r="AC106" i="85"/>
  <c r="AB106" i="85"/>
  <c r="AA106" i="85"/>
  <c r="Z106" i="85"/>
  <c r="Y106" i="85"/>
  <c r="AK105" i="85"/>
  <c r="AJ105" i="85"/>
  <c r="AI105" i="85"/>
  <c r="AH105" i="85"/>
  <c r="AG105" i="85"/>
  <c r="AF105" i="85"/>
  <c r="AE105" i="85"/>
  <c r="AD105" i="85"/>
  <c r="AC105" i="85"/>
  <c r="AB105" i="85"/>
  <c r="AA105" i="85"/>
  <c r="Z105" i="85"/>
  <c r="Y105" i="85"/>
  <c r="AK104" i="85"/>
  <c r="AJ104" i="85"/>
  <c r="AI104" i="85"/>
  <c r="AH104" i="85"/>
  <c r="AG104" i="85"/>
  <c r="AF104" i="85"/>
  <c r="AE104" i="85"/>
  <c r="AD104" i="85"/>
  <c r="AC104" i="85"/>
  <c r="AB104" i="85"/>
  <c r="AA104" i="85"/>
  <c r="Z104" i="85"/>
  <c r="Y104" i="85"/>
  <c r="AK103" i="85"/>
  <c r="AJ103" i="85"/>
  <c r="AI103" i="85"/>
  <c r="AH103" i="85"/>
  <c r="AG103" i="85"/>
  <c r="AF103" i="85"/>
  <c r="AE103" i="85"/>
  <c r="AD103" i="85"/>
  <c r="AC103" i="85"/>
  <c r="AB103" i="85"/>
  <c r="AA103" i="85"/>
  <c r="Z103" i="85"/>
  <c r="Y103" i="85"/>
  <c r="AK102" i="85"/>
  <c r="AJ102" i="85"/>
  <c r="AI102" i="85"/>
  <c r="AH102" i="85"/>
  <c r="AG102" i="85"/>
  <c r="AF102" i="85"/>
  <c r="AE102" i="85"/>
  <c r="AD102" i="85"/>
  <c r="AC102" i="85"/>
  <c r="AB102" i="85"/>
  <c r="AA102" i="85"/>
  <c r="Z102" i="85"/>
  <c r="Y102" i="85"/>
  <c r="AK101" i="85"/>
  <c r="AJ101" i="85"/>
  <c r="AI101" i="85"/>
  <c r="AH101" i="85"/>
  <c r="AG101" i="85"/>
  <c r="AF101" i="85"/>
  <c r="AE101" i="85"/>
  <c r="AD101" i="85"/>
  <c r="AC101" i="85"/>
  <c r="AB101" i="85"/>
  <c r="AA101" i="85"/>
  <c r="Z101" i="85"/>
  <c r="Y101" i="85"/>
  <c r="AK97" i="85"/>
  <c r="AJ97" i="85"/>
  <c r="AI97" i="85"/>
  <c r="AH97" i="85"/>
  <c r="AG97" i="85"/>
  <c r="AF97" i="85"/>
  <c r="AE97" i="85"/>
  <c r="AD97" i="85"/>
  <c r="AC97" i="85"/>
  <c r="AB97" i="85"/>
  <c r="AA97" i="85"/>
  <c r="Z97" i="85"/>
  <c r="Y97" i="85"/>
  <c r="AK96" i="85"/>
  <c r="AJ96" i="85"/>
  <c r="AI96" i="85"/>
  <c r="AH96" i="85"/>
  <c r="AG96" i="85"/>
  <c r="AF96" i="85"/>
  <c r="AE96" i="85"/>
  <c r="AD96" i="85"/>
  <c r="AC96" i="85"/>
  <c r="AB96" i="85"/>
  <c r="AA96" i="85"/>
  <c r="Z96" i="85"/>
  <c r="Y96" i="85"/>
  <c r="AK95" i="85"/>
  <c r="AJ95" i="85"/>
  <c r="AI95" i="85"/>
  <c r="AH95" i="85"/>
  <c r="AG95" i="85"/>
  <c r="AF95" i="85"/>
  <c r="AE95" i="85"/>
  <c r="AD95" i="85"/>
  <c r="AC95" i="85"/>
  <c r="AB95" i="85"/>
  <c r="AA95" i="85"/>
  <c r="Z95" i="85"/>
  <c r="Y95" i="85"/>
  <c r="AK94" i="85"/>
  <c r="AJ94" i="85"/>
  <c r="AI94" i="85"/>
  <c r="AH94" i="85"/>
  <c r="AG94" i="85"/>
  <c r="AF94" i="85"/>
  <c r="AE94" i="85"/>
  <c r="AD94" i="85"/>
  <c r="AC94" i="85"/>
  <c r="AB94" i="85"/>
  <c r="AA94" i="85"/>
  <c r="Z94" i="85"/>
  <c r="Y94" i="85"/>
  <c r="AK93" i="85"/>
  <c r="AJ93" i="85"/>
  <c r="AI93" i="85"/>
  <c r="AH93" i="85"/>
  <c r="AG93" i="85"/>
  <c r="AF93" i="85"/>
  <c r="AE93" i="85"/>
  <c r="AD93" i="85"/>
  <c r="AC93" i="85"/>
  <c r="AB93" i="85"/>
  <c r="AA93" i="85"/>
  <c r="Z93" i="85"/>
  <c r="Y93" i="85"/>
  <c r="AK92" i="85"/>
  <c r="AJ92" i="85"/>
  <c r="AI92" i="85"/>
  <c r="AH92" i="85"/>
  <c r="AG92" i="85"/>
  <c r="AF92" i="85"/>
  <c r="AE92" i="85"/>
  <c r="AD92" i="85"/>
  <c r="AC92" i="85"/>
  <c r="AB92" i="85"/>
  <c r="AA92" i="85"/>
  <c r="Z92" i="85"/>
  <c r="Y92" i="85"/>
  <c r="AK91" i="85"/>
  <c r="AJ91" i="85"/>
  <c r="AI91" i="85"/>
  <c r="AH91" i="85"/>
  <c r="AG91" i="85"/>
  <c r="AF91" i="85"/>
  <c r="AE91" i="85"/>
  <c r="AD91" i="85"/>
  <c r="AC91" i="85"/>
  <c r="AB91" i="85"/>
  <c r="AA91" i="85"/>
  <c r="Z91" i="85"/>
  <c r="Y91" i="85"/>
  <c r="AK90" i="85"/>
  <c r="AJ90" i="85"/>
  <c r="AI90" i="85"/>
  <c r="AH90" i="85"/>
  <c r="AG90" i="85"/>
  <c r="AF90" i="85"/>
  <c r="AE90" i="85"/>
  <c r="AD90" i="85"/>
  <c r="AC90" i="85"/>
  <c r="AB90" i="85"/>
  <c r="AA90" i="85"/>
  <c r="Z90" i="85"/>
  <c r="Y90" i="85"/>
  <c r="AK89" i="85"/>
  <c r="AJ89" i="85"/>
  <c r="AI89" i="85"/>
  <c r="AH89" i="85"/>
  <c r="AG89" i="85"/>
  <c r="AF89" i="85"/>
  <c r="AE89" i="85"/>
  <c r="AD89" i="85"/>
  <c r="AC89" i="85"/>
  <c r="AB89" i="85"/>
  <c r="AA89" i="85"/>
  <c r="Z89" i="85"/>
  <c r="Y89" i="85"/>
  <c r="AK88" i="85"/>
  <c r="AJ88" i="85"/>
  <c r="AI88" i="85"/>
  <c r="AH88" i="85"/>
  <c r="AG88" i="85"/>
  <c r="AF88" i="85"/>
  <c r="AE88" i="85"/>
  <c r="AD88" i="85"/>
  <c r="AC88" i="85"/>
  <c r="AB88" i="85"/>
  <c r="AA88" i="85"/>
  <c r="Z88" i="85"/>
  <c r="Y88" i="85"/>
  <c r="AK87" i="85"/>
  <c r="AJ87" i="85"/>
  <c r="AI87" i="85"/>
  <c r="AH87" i="85"/>
  <c r="AG87" i="85"/>
  <c r="AF87" i="85"/>
  <c r="AE87" i="85"/>
  <c r="AD87" i="85"/>
  <c r="AC87" i="85"/>
  <c r="AB87" i="85"/>
  <c r="AA87" i="85"/>
  <c r="Z87" i="85"/>
  <c r="Y87" i="85"/>
  <c r="AK86" i="85"/>
  <c r="AJ86" i="85"/>
  <c r="AI86" i="85"/>
  <c r="AH86" i="85"/>
  <c r="AG86" i="85"/>
  <c r="AF86" i="85"/>
  <c r="AE86" i="85"/>
  <c r="AD86" i="85"/>
  <c r="AC86" i="85"/>
  <c r="AB86" i="85"/>
  <c r="AA86" i="85"/>
  <c r="Z86" i="85"/>
  <c r="Y86" i="85"/>
  <c r="AK82" i="85"/>
  <c r="AJ82" i="85"/>
  <c r="AI82" i="85"/>
  <c r="AH82" i="85"/>
  <c r="AG82" i="85"/>
  <c r="AF82" i="85"/>
  <c r="AE82" i="85"/>
  <c r="AD82" i="85"/>
  <c r="AC82" i="85"/>
  <c r="AB82" i="85"/>
  <c r="AA82" i="85"/>
  <c r="Z82" i="85"/>
  <c r="Y82" i="85"/>
  <c r="AK81" i="85"/>
  <c r="AJ81" i="85"/>
  <c r="AI81" i="85"/>
  <c r="AH81" i="85"/>
  <c r="AG81" i="85"/>
  <c r="AF81" i="85"/>
  <c r="AE81" i="85"/>
  <c r="AD81" i="85"/>
  <c r="AC81" i="85"/>
  <c r="AB81" i="85"/>
  <c r="AA81" i="85"/>
  <c r="Z81" i="85"/>
  <c r="Y81" i="85"/>
  <c r="AK80" i="85"/>
  <c r="AJ80" i="85"/>
  <c r="AI80" i="85"/>
  <c r="AH80" i="85"/>
  <c r="AG80" i="85"/>
  <c r="AF80" i="85"/>
  <c r="AE80" i="85"/>
  <c r="AD80" i="85"/>
  <c r="AC80" i="85"/>
  <c r="AB80" i="85"/>
  <c r="AA80" i="85"/>
  <c r="Z80" i="85"/>
  <c r="Y80" i="85"/>
  <c r="AK79" i="85"/>
  <c r="AJ79" i="85"/>
  <c r="AI79" i="85"/>
  <c r="AH79" i="85"/>
  <c r="AG79" i="85"/>
  <c r="AF79" i="85"/>
  <c r="AE79" i="85"/>
  <c r="AD79" i="85"/>
  <c r="AC79" i="85"/>
  <c r="AB79" i="85"/>
  <c r="AA79" i="85"/>
  <c r="Z79" i="85"/>
  <c r="Y79" i="85"/>
  <c r="AK78" i="85"/>
  <c r="AJ78" i="85"/>
  <c r="AI78" i="85"/>
  <c r="AH78" i="85"/>
  <c r="AG78" i="85"/>
  <c r="AF78" i="85"/>
  <c r="AE78" i="85"/>
  <c r="AD78" i="85"/>
  <c r="AC78" i="85"/>
  <c r="AB78" i="85"/>
  <c r="AA78" i="85"/>
  <c r="Z78" i="85"/>
  <c r="Y78" i="85"/>
  <c r="AK77" i="85"/>
  <c r="AJ77" i="85"/>
  <c r="AI77" i="85"/>
  <c r="AH77" i="85"/>
  <c r="AG77" i="85"/>
  <c r="AF77" i="85"/>
  <c r="AE77" i="85"/>
  <c r="AD77" i="85"/>
  <c r="AC77" i="85"/>
  <c r="AB77" i="85"/>
  <c r="AA77" i="85"/>
  <c r="Z77" i="85"/>
  <c r="Y77" i="85"/>
  <c r="AK76" i="85"/>
  <c r="AJ76" i="85"/>
  <c r="AI76" i="85"/>
  <c r="AH76" i="85"/>
  <c r="AG76" i="85"/>
  <c r="AF76" i="85"/>
  <c r="AE76" i="85"/>
  <c r="AD76" i="85"/>
  <c r="AC76" i="85"/>
  <c r="AB76" i="85"/>
  <c r="AA76" i="85"/>
  <c r="Z76" i="85"/>
  <c r="Y76" i="85"/>
  <c r="AK75" i="85"/>
  <c r="AJ75" i="85"/>
  <c r="AI75" i="85"/>
  <c r="AH75" i="85"/>
  <c r="AG75" i="85"/>
  <c r="AF75" i="85"/>
  <c r="AE75" i="85"/>
  <c r="AD75" i="85"/>
  <c r="AC75" i="85"/>
  <c r="AB75" i="85"/>
  <c r="AA75" i="85"/>
  <c r="Z75" i="85"/>
  <c r="Y75" i="85"/>
  <c r="AK74" i="85"/>
  <c r="AJ74" i="85"/>
  <c r="AI74" i="85"/>
  <c r="AH74" i="85"/>
  <c r="AG74" i="85"/>
  <c r="AF74" i="85"/>
  <c r="AE74" i="85"/>
  <c r="AD74" i="85"/>
  <c r="AC74" i="85"/>
  <c r="AB74" i="85"/>
  <c r="AA74" i="85"/>
  <c r="Z74" i="85"/>
  <c r="Y74" i="85"/>
  <c r="AK73" i="85"/>
  <c r="AJ73" i="85"/>
  <c r="AI73" i="85"/>
  <c r="AH73" i="85"/>
  <c r="AG73" i="85"/>
  <c r="AF73" i="85"/>
  <c r="AE73" i="85"/>
  <c r="AD73" i="85"/>
  <c r="AC73" i="85"/>
  <c r="AB73" i="85"/>
  <c r="AA73" i="85"/>
  <c r="Z73" i="85"/>
  <c r="Y73" i="85"/>
  <c r="AK72" i="85"/>
  <c r="AJ72" i="85"/>
  <c r="AI72" i="85"/>
  <c r="AH72" i="85"/>
  <c r="AG72" i="85"/>
  <c r="AF72" i="85"/>
  <c r="AE72" i="85"/>
  <c r="AD72" i="85"/>
  <c r="AC72" i="85"/>
  <c r="AB72" i="85"/>
  <c r="AA72" i="85"/>
  <c r="Z72" i="85"/>
  <c r="Y72" i="85"/>
  <c r="AK71" i="85"/>
  <c r="AJ71" i="85"/>
  <c r="AI71" i="85"/>
  <c r="AH71" i="85"/>
  <c r="AG71" i="85"/>
  <c r="AF71" i="85"/>
  <c r="AE71" i="85"/>
  <c r="AD71" i="85"/>
  <c r="AC71" i="85"/>
  <c r="AB71" i="85"/>
  <c r="AA71" i="85"/>
  <c r="Z71" i="85"/>
  <c r="Y71" i="85"/>
  <c r="Y56" i="85"/>
  <c r="Z56" i="85"/>
  <c r="AA56" i="85"/>
  <c r="AB56" i="85"/>
  <c r="AC56" i="85"/>
  <c r="AD56" i="85"/>
  <c r="AE56" i="85"/>
  <c r="AF56" i="85"/>
  <c r="AG56" i="85"/>
  <c r="AH56" i="85"/>
  <c r="AI56" i="85"/>
  <c r="AJ56" i="85"/>
  <c r="AK56" i="85"/>
  <c r="Y57" i="85"/>
  <c r="Z57" i="85"/>
  <c r="AA57" i="85"/>
  <c r="AB57" i="85"/>
  <c r="AC57" i="85"/>
  <c r="AD57" i="85"/>
  <c r="AE57" i="85"/>
  <c r="AF57" i="85"/>
  <c r="AG57" i="85"/>
  <c r="AH57" i="85"/>
  <c r="AI57" i="85"/>
  <c r="AJ57" i="85"/>
  <c r="AK57" i="85"/>
  <c r="Y58" i="85"/>
  <c r="Z58" i="85"/>
  <c r="AA58" i="85"/>
  <c r="AB58" i="85"/>
  <c r="AC58" i="85"/>
  <c r="AD58" i="85"/>
  <c r="AE58" i="85"/>
  <c r="AF58" i="85"/>
  <c r="AG58" i="85"/>
  <c r="AH58" i="85"/>
  <c r="AI58" i="85"/>
  <c r="AJ58" i="85"/>
  <c r="AK58" i="85"/>
  <c r="Y59" i="85"/>
  <c r="Z59" i="85"/>
  <c r="AA59" i="85"/>
  <c r="AB59" i="85"/>
  <c r="AC59" i="85"/>
  <c r="AD59" i="85"/>
  <c r="AE59" i="85"/>
  <c r="AF59" i="85"/>
  <c r="AG59" i="85"/>
  <c r="AH59" i="85"/>
  <c r="AI59" i="85"/>
  <c r="AJ59" i="85"/>
  <c r="AK59" i="85"/>
  <c r="Y60" i="85"/>
  <c r="Z60" i="85"/>
  <c r="AA60" i="85"/>
  <c r="AB60" i="85"/>
  <c r="AC60" i="85"/>
  <c r="AD60" i="85"/>
  <c r="AE60" i="85"/>
  <c r="AF60" i="85"/>
  <c r="AG60" i="85"/>
  <c r="AH60" i="85"/>
  <c r="AI60" i="85"/>
  <c r="AJ60" i="85"/>
  <c r="AK60" i="85"/>
  <c r="Y61" i="85"/>
  <c r="Z61" i="85"/>
  <c r="AA61" i="85"/>
  <c r="AB61" i="85"/>
  <c r="AC61" i="85"/>
  <c r="AD61" i="85"/>
  <c r="AE61" i="85"/>
  <c r="AF61" i="85"/>
  <c r="AG61" i="85"/>
  <c r="AH61" i="85"/>
  <c r="AI61" i="85"/>
  <c r="AJ61" i="85"/>
  <c r="AK61" i="85"/>
  <c r="Y62" i="85"/>
  <c r="Z62" i="85"/>
  <c r="AA62" i="85"/>
  <c r="AB62" i="85"/>
  <c r="AC62" i="85"/>
  <c r="AD62" i="85"/>
  <c r="AE62" i="85"/>
  <c r="AF62" i="85"/>
  <c r="AG62" i="85"/>
  <c r="AH62" i="85"/>
  <c r="AI62" i="85"/>
  <c r="AJ62" i="85"/>
  <c r="AK62" i="85"/>
  <c r="Y63" i="85"/>
  <c r="Z63" i="85"/>
  <c r="AA63" i="85"/>
  <c r="AB63" i="85"/>
  <c r="AC63" i="85"/>
  <c r="AD63" i="85"/>
  <c r="AE63" i="85"/>
  <c r="AF63" i="85"/>
  <c r="AG63" i="85"/>
  <c r="AH63" i="85"/>
  <c r="AI63" i="85"/>
  <c r="AJ63" i="85"/>
  <c r="AK63" i="85"/>
  <c r="Y64" i="85"/>
  <c r="Z64" i="85"/>
  <c r="AA64" i="85"/>
  <c r="AB64" i="85"/>
  <c r="AC64" i="85"/>
  <c r="AD64" i="85"/>
  <c r="AE64" i="85"/>
  <c r="AF64" i="85"/>
  <c r="AG64" i="85"/>
  <c r="AH64" i="85"/>
  <c r="AI64" i="85"/>
  <c r="AJ64" i="85"/>
  <c r="AK64" i="85"/>
  <c r="Y65" i="85"/>
  <c r="Z65" i="85"/>
  <c r="AA65" i="85"/>
  <c r="AB65" i="85"/>
  <c r="AC65" i="85"/>
  <c r="AD65" i="85"/>
  <c r="AE65" i="85"/>
  <c r="AF65" i="85"/>
  <c r="AG65" i="85"/>
  <c r="AH65" i="85"/>
  <c r="AI65" i="85"/>
  <c r="AJ65" i="85"/>
  <c r="AK65" i="85"/>
  <c r="Y66" i="85"/>
  <c r="Z66" i="85"/>
  <c r="AA66" i="85"/>
  <c r="AB66" i="85"/>
  <c r="AC66" i="85"/>
  <c r="AD66" i="85"/>
  <c r="AE66" i="85"/>
  <c r="AF66" i="85"/>
  <c r="AG66" i="85"/>
  <c r="AH66" i="85"/>
  <c r="AI66" i="85"/>
  <c r="AJ66" i="85"/>
  <c r="AK66" i="85"/>
  <c r="Y67" i="85"/>
  <c r="Z67" i="85"/>
  <c r="AA67" i="85"/>
  <c r="AB67" i="85"/>
  <c r="AC67" i="85"/>
  <c r="AD67" i="85"/>
  <c r="AE67" i="85"/>
  <c r="AF67" i="85"/>
  <c r="AG67" i="85"/>
  <c r="AH67" i="85"/>
  <c r="AI67" i="85"/>
  <c r="AJ67" i="85"/>
  <c r="AK67" i="85"/>
  <c r="AK49" i="85"/>
  <c r="AJ49" i="85"/>
  <c r="AI49" i="85"/>
  <c r="AH49" i="85"/>
  <c r="AG49" i="85"/>
  <c r="AF49" i="85"/>
  <c r="AE49" i="85"/>
  <c r="AD49" i="85"/>
  <c r="AC49" i="85"/>
  <c r="AB49" i="85"/>
  <c r="AA49" i="85"/>
  <c r="Z49" i="85"/>
  <c r="Y49" i="85"/>
  <c r="AK48" i="85"/>
  <c r="AJ48" i="85"/>
  <c r="AI48" i="85"/>
  <c r="AH48" i="85"/>
  <c r="AG48" i="85"/>
  <c r="AF48" i="85"/>
  <c r="AE48" i="85"/>
  <c r="AD48" i="85"/>
  <c r="AC48" i="85"/>
  <c r="AB48" i="85"/>
  <c r="AA48" i="85"/>
  <c r="Z48" i="85"/>
  <c r="Y48" i="85"/>
  <c r="AK47" i="85"/>
  <c r="AJ47" i="85"/>
  <c r="AI47" i="85"/>
  <c r="AH47" i="85"/>
  <c r="AG47" i="85"/>
  <c r="AF47" i="85"/>
  <c r="AE47" i="85"/>
  <c r="AD47" i="85"/>
  <c r="AC47" i="85"/>
  <c r="AB47" i="85"/>
  <c r="AA47" i="85"/>
  <c r="Z47" i="85"/>
  <c r="Y47" i="85"/>
  <c r="AK46" i="85"/>
  <c r="AJ46" i="85"/>
  <c r="AI46" i="85"/>
  <c r="AH46" i="85"/>
  <c r="AG46" i="85"/>
  <c r="AF46" i="85"/>
  <c r="AE46" i="85"/>
  <c r="AD46" i="85"/>
  <c r="AC46" i="85"/>
  <c r="AB46" i="85"/>
  <c r="AA46" i="85"/>
  <c r="Z46" i="85"/>
  <c r="Y46" i="85"/>
  <c r="Y39" i="85"/>
  <c r="Z39" i="85"/>
  <c r="AA39" i="85"/>
  <c r="AB39" i="85"/>
  <c r="AC39" i="85"/>
  <c r="AD39" i="85"/>
  <c r="AE39" i="85"/>
  <c r="AF39" i="85"/>
  <c r="AG39" i="85"/>
  <c r="AH39" i="85"/>
  <c r="AI39" i="85"/>
  <c r="AJ39" i="85"/>
  <c r="AK39" i="85"/>
  <c r="Y40" i="85"/>
  <c r="Z40" i="85"/>
  <c r="AA40" i="85"/>
  <c r="AB40" i="85"/>
  <c r="AC40" i="85"/>
  <c r="AD40" i="85"/>
  <c r="AE40" i="85"/>
  <c r="AF40" i="85"/>
  <c r="AG40" i="85"/>
  <c r="AH40" i="85"/>
  <c r="AI40" i="85"/>
  <c r="AJ40" i="85"/>
  <c r="AK40" i="85"/>
  <c r="Y41" i="85"/>
  <c r="Z41" i="85"/>
  <c r="AA41" i="85"/>
  <c r="AB41" i="85"/>
  <c r="AC41" i="85"/>
  <c r="AD41" i="85"/>
  <c r="AE41" i="85"/>
  <c r="AF41" i="85"/>
  <c r="AG41" i="85"/>
  <c r="AH41" i="85"/>
  <c r="AI41" i="85"/>
  <c r="AJ41" i="85"/>
  <c r="AK41" i="85"/>
  <c r="Y42" i="85"/>
  <c r="Z42" i="85"/>
  <c r="AA42" i="85"/>
  <c r="AB42" i="85"/>
  <c r="AC42" i="85"/>
  <c r="AD42" i="85"/>
  <c r="AE42" i="85"/>
  <c r="AF42" i="85"/>
  <c r="AG42" i="85"/>
  <c r="AH42" i="85"/>
  <c r="AI42" i="85"/>
  <c r="AJ42" i="85"/>
  <c r="AK42" i="85"/>
  <c r="R21" i="27" l="1"/>
  <c r="R135" i="95" s="1"/>
  <c r="G166" i="96"/>
  <c r="J159" i="96"/>
  <c r="J158" i="96"/>
  <c r="J157" i="96"/>
  <c r="J156" i="96"/>
  <c r="F135" i="96"/>
  <c r="J135" i="96" s="1"/>
  <c r="F134" i="96"/>
  <c r="J134" i="96" s="1"/>
  <c r="F133" i="96"/>
  <c r="J133" i="96" s="1"/>
  <c r="F132" i="96"/>
  <c r="J132" i="96" s="1"/>
  <c r="F128" i="96"/>
  <c r="J128" i="96" s="1"/>
  <c r="F127" i="96"/>
  <c r="J127" i="96" s="1"/>
  <c r="F126" i="96"/>
  <c r="J126" i="96" s="1"/>
  <c r="F125" i="96"/>
  <c r="J125" i="96" s="1"/>
  <c r="F121" i="96"/>
  <c r="J121" i="96" s="1"/>
  <c r="F120" i="96"/>
  <c r="J120" i="96" s="1"/>
  <c r="F119" i="96"/>
  <c r="J119" i="96" s="1"/>
  <c r="F118" i="96"/>
  <c r="J118" i="96" s="1"/>
  <c r="F114" i="96"/>
  <c r="J114" i="96" s="1"/>
  <c r="F113" i="96"/>
  <c r="J113" i="96" s="1"/>
  <c r="F112" i="96"/>
  <c r="J112" i="96" s="1"/>
  <c r="F111" i="96"/>
  <c r="J111" i="96" s="1"/>
  <c r="F107" i="96"/>
  <c r="J107" i="96" s="1"/>
  <c r="F106" i="96"/>
  <c r="J106" i="96" s="1"/>
  <c r="F105" i="96"/>
  <c r="J105" i="96" s="1"/>
  <c r="F104" i="96"/>
  <c r="J104" i="96" s="1"/>
  <c r="F100" i="96"/>
  <c r="J100" i="96" s="1"/>
  <c r="F99" i="96"/>
  <c r="J99" i="96" s="1"/>
  <c r="F98" i="96"/>
  <c r="J98" i="96" s="1"/>
  <c r="F97" i="96"/>
  <c r="J97" i="96" s="1"/>
  <c r="F93" i="96"/>
  <c r="J93" i="96" s="1"/>
  <c r="F92" i="96"/>
  <c r="J92" i="96" s="1"/>
  <c r="F91" i="96"/>
  <c r="J91" i="96" s="1"/>
  <c r="F90" i="96"/>
  <c r="J90" i="96" s="1"/>
  <c r="F86" i="96"/>
  <c r="J86" i="96" s="1"/>
  <c r="F85" i="96"/>
  <c r="J85" i="96" s="1"/>
  <c r="F84" i="96"/>
  <c r="J84" i="96" s="1"/>
  <c r="F83" i="96"/>
  <c r="J83" i="96" s="1"/>
  <c r="F79" i="96"/>
  <c r="J79" i="96" s="1"/>
  <c r="F78" i="96"/>
  <c r="J78" i="96" s="1"/>
  <c r="F77" i="96"/>
  <c r="J77" i="96" s="1"/>
  <c r="F76" i="96"/>
  <c r="J76" i="96" s="1"/>
  <c r="F72" i="96"/>
  <c r="J72" i="96" s="1"/>
  <c r="F71" i="96"/>
  <c r="J71" i="96" s="1"/>
  <c r="F70" i="96"/>
  <c r="J70" i="96" s="1"/>
  <c r="F69" i="96"/>
  <c r="J69" i="96" s="1"/>
  <c r="F65" i="96"/>
  <c r="J65" i="96" s="1"/>
  <c r="F64" i="96"/>
  <c r="J64" i="96" s="1"/>
  <c r="F63" i="96"/>
  <c r="J63" i="96" s="1"/>
  <c r="F62" i="96"/>
  <c r="J62" i="96" s="1"/>
  <c r="F58" i="96"/>
  <c r="J58" i="96" s="1"/>
  <c r="F57" i="96"/>
  <c r="J57" i="96" s="1"/>
  <c r="F56" i="96"/>
  <c r="J56" i="96" s="1"/>
  <c r="F55" i="96"/>
  <c r="J55" i="96" s="1"/>
  <c r="J51" i="96"/>
  <c r="J50" i="96"/>
  <c r="J49" i="96"/>
  <c r="J48" i="96"/>
  <c r="G143" i="95"/>
  <c r="F58" i="95"/>
  <c r="F57" i="95"/>
  <c r="J57" i="95" s="1"/>
  <c r="F56" i="95"/>
  <c r="J56" i="95" s="1"/>
  <c r="F55" i="95"/>
  <c r="J55" i="95" s="1"/>
  <c r="F135" i="95"/>
  <c r="J135" i="95" s="1"/>
  <c r="F134" i="95"/>
  <c r="J134" i="95" s="1"/>
  <c r="F133" i="95"/>
  <c r="J133" i="95" s="1"/>
  <c r="F132" i="95"/>
  <c r="J132" i="95" s="1"/>
  <c r="F128" i="95"/>
  <c r="J128" i="95" s="1"/>
  <c r="F127" i="95"/>
  <c r="J127" i="95" s="1"/>
  <c r="F126" i="95"/>
  <c r="J126" i="95" s="1"/>
  <c r="F125" i="95"/>
  <c r="J125" i="95" s="1"/>
  <c r="F121" i="95"/>
  <c r="J121" i="95" s="1"/>
  <c r="F120" i="95"/>
  <c r="J120" i="95" s="1"/>
  <c r="F119" i="95"/>
  <c r="J119" i="95" s="1"/>
  <c r="F118" i="95"/>
  <c r="J118" i="95" s="1"/>
  <c r="F114" i="95"/>
  <c r="J114" i="95" s="1"/>
  <c r="F113" i="95"/>
  <c r="J113" i="95" s="1"/>
  <c r="F112" i="95"/>
  <c r="J112" i="95" s="1"/>
  <c r="F111" i="95"/>
  <c r="J111" i="95" s="1"/>
  <c r="F107" i="95"/>
  <c r="J107" i="95" s="1"/>
  <c r="F106" i="95"/>
  <c r="J106" i="95" s="1"/>
  <c r="F105" i="95"/>
  <c r="J105" i="95" s="1"/>
  <c r="F104" i="95"/>
  <c r="J104" i="95" s="1"/>
  <c r="F100" i="95"/>
  <c r="J100" i="95" s="1"/>
  <c r="F99" i="95"/>
  <c r="J99" i="95" s="1"/>
  <c r="F98" i="95"/>
  <c r="J98" i="95" s="1"/>
  <c r="F97" i="95"/>
  <c r="J97" i="95" s="1"/>
  <c r="F93" i="95"/>
  <c r="J93" i="95" s="1"/>
  <c r="J92" i="95"/>
  <c r="F92" i="95"/>
  <c r="F91" i="95"/>
  <c r="J91" i="95" s="1"/>
  <c r="F90" i="95"/>
  <c r="J90" i="95" s="1"/>
  <c r="F86" i="95"/>
  <c r="J86" i="95" s="1"/>
  <c r="F85" i="95"/>
  <c r="J85" i="95" s="1"/>
  <c r="F84" i="95"/>
  <c r="J84" i="95" s="1"/>
  <c r="F83" i="95"/>
  <c r="J83" i="95" s="1"/>
  <c r="F79" i="95"/>
  <c r="J79" i="95" s="1"/>
  <c r="F78" i="95"/>
  <c r="J78" i="95" s="1"/>
  <c r="F77" i="95"/>
  <c r="J77" i="95" s="1"/>
  <c r="F76" i="95"/>
  <c r="J76" i="95" s="1"/>
  <c r="F72" i="95"/>
  <c r="J72" i="95" s="1"/>
  <c r="F71" i="95"/>
  <c r="J71" i="95" s="1"/>
  <c r="F70" i="95"/>
  <c r="J70" i="95" s="1"/>
  <c r="F69" i="95"/>
  <c r="J69" i="95" s="1"/>
  <c r="F65" i="95"/>
  <c r="J65" i="95" s="1"/>
  <c r="F64" i="95"/>
  <c r="J64" i="95" s="1"/>
  <c r="F63" i="95"/>
  <c r="J63" i="95" s="1"/>
  <c r="F62" i="95"/>
  <c r="J62" i="95" s="1"/>
  <c r="J58" i="95"/>
  <c r="J51" i="95"/>
  <c r="J50" i="95"/>
  <c r="J49" i="95"/>
  <c r="J48" i="95"/>
  <c r="F256" i="85"/>
  <c r="J256" i="85" s="1"/>
  <c r="F255" i="85"/>
  <c r="J255" i="85" s="1"/>
  <c r="F254" i="85"/>
  <c r="J254" i="85" s="1"/>
  <c r="F253" i="85"/>
  <c r="J253" i="85" s="1"/>
  <c r="F249" i="85"/>
  <c r="J249" i="85" s="1"/>
  <c r="F248" i="85"/>
  <c r="J248" i="85" s="1"/>
  <c r="F247" i="85"/>
  <c r="J247" i="85" s="1"/>
  <c r="F246" i="85"/>
  <c r="J246" i="85" s="1"/>
  <c r="F242" i="85"/>
  <c r="J242" i="85" s="1"/>
  <c r="F241" i="85"/>
  <c r="J241" i="85" s="1"/>
  <c r="F240" i="85"/>
  <c r="J240" i="85" s="1"/>
  <c r="F239" i="85"/>
  <c r="J239" i="85" s="1"/>
  <c r="F235" i="85"/>
  <c r="J235" i="85" s="1"/>
  <c r="F234" i="85"/>
  <c r="J234" i="85" s="1"/>
  <c r="F233" i="85"/>
  <c r="J233" i="85" s="1"/>
  <c r="F232" i="85"/>
  <c r="J232" i="85" s="1"/>
  <c r="F228" i="85"/>
  <c r="J228" i="85" s="1"/>
  <c r="F227" i="85"/>
  <c r="J227" i="85" s="1"/>
  <c r="F226" i="85"/>
  <c r="J226" i="85" s="1"/>
  <c r="F225" i="85"/>
  <c r="J225" i="85" s="1"/>
  <c r="F221" i="85"/>
  <c r="J221" i="85" s="1"/>
  <c r="F220" i="85"/>
  <c r="J220" i="85" s="1"/>
  <c r="F219" i="85"/>
  <c r="J219" i="85" s="1"/>
  <c r="F218" i="85"/>
  <c r="J218" i="85" s="1"/>
  <c r="F214" i="85"/>
  <c r="J214" i="85" s="1"/>
  <c r="F213" i="85"/>
  <c r="J213" i="85" s="1"/>
  <c r="F212" i="85"/>
  <c r="J212" i="85" s="1"/>
  <c r="F211" i="85"/>
  <c r="J211" i="85" s="1"/>
  <c r="F207" i="85"/>
  <c r="J207" i="85" s="1"/>
  <c r="F206" i="85"/>
  <c r="J206" i="85" s="1"/>
  <c r="F205" i="85"/>
  <c r="J205" i="85" s="1"/>
  <c r="F204" i="85"/>
  <c r="J204" i="85" s="1"/>
  <c r="F200" i="85"/>
  <c r="J200" i="85" s="1"/>
  <c r="F199" i="85"/>
  <c r="J199" i="85" s="1"/>
  <c r="F198" i="85"/>
  <c r="J198" i="85" s="1"/>
  <c r="F197" i="85"/>
  <c r="J197" i="85" s="1"/>
  <c r="F193" i="85"/>
  <c r="J193" i="85" s="1"/>
  <c r="F192" i="85"/>
  <c r="J192" i="85" s="1"/>
  <c r="F191" i="85"/>
  <c r="J191" i="85" s="1"/>
  <c r="F190" i="85"/>
  <c r="J190" i="85" s="1"/>
  <c r="F186" i="85"/>
  <c r="J186" i="85" s="1"/>
  <c r="F185" i="85"/>
  <c r="J185" i="85" s="1"/>
  <c r="F184" i="85"/>
  <c r="J184" i="85" s="1"/>
  <c r="F183" i="85"/>
  <c r="J183" i="85" s="1"/>
  <c r="F179" i="85"/>
  <c r="J179" i="85" s="1"/>
  <c r="F178" i="85"/>
  <c r="J178" i="85" s="1"/>
  <c r="F177" i="85"/>
  <c r="J177" i="85" s="1"/>
  <c r="F176" i="85"/>
  <c r="J176" i="85" s="1"/>
  <c r="F256" i="84"/>
  <c r="J256" i="84" s="1"/>
  <c r="F255" i="84"/>
  <c r="J255" i="84" s="1"/>
  <c r="F254" i="84"/>
  <c r="J254" i="84" s="1"/>
  <c r="F253" i="84"/>
  <c r="J253" i="84" s="1"/>
  <c r="F249" i="84"/>
  <c r="J249" i="84" s="1"/>
  <c r="F248" i="84"/>
  <c r="J248" i="84" s="1"/>
  <c r="F247" i="84"/>
  <c r="J247" i="84" s="1"/>
  <c r="F246" i="84"/>
  <c r="J246" i="84" s="1"/>
  <c r="F242" i="84"/>
  <c r="J242" i="84" s="1"/>
  <c r="F241" i="84"/>
  <c r="J241" i="84" s="1"/>
  <c r="F240" i="84"/>
  <c r="J240" i="84" s="1"/>
  <c r="F239" i="84"/>
  <c r="J239" i="84" s="1"/>
  <c r="F235" i="84"/>
  <c r="J235" i="84" s="1"/>
  <c r="F234" i="84"/>
  <c r="J234" i="84" s="1"/>
  <c r="F233" i="84"/>
  <c r="J233" i="84" s="1"/>
  <c r="F232" i="84"/>
  <c r="J232" i="84" s="1"/>
  <c r="F228" i="84"/>
  <c r="J228" i="84" s="1"/>
  <c r="F227" i="84"/>
  <c r="J227" i="84" s="1"/>
  <c r="F226" i="84"/>
  <c r="J226" i="84" s="1"/>
  <c r="F225" i="84"/>
  <c r="J225" i="84" s="1"/>
  <c r="F221" i="84"/>
  <c r="J221" i="84" s="1"/>
  <c r="F220" i="84"/>
  <c r="J220" i="84" s="1"/>
  <c r="F219" i="84"/>
  <c r="J219" i="84" s="1"/>
  <c r="F218" i="84"/>
  <c r="J218" i="84" s="1"/>
  <c r="F214" i="84"/>
  <c r="J214" i="84" s="1"/>
  <c r="F213" i="84"/>
  <c r="J213" i="84" s="1"/>
  <c r="F212" i="84"/>
  <c r="J212" i="84" s="1"/>
  <c r="F211" i="84"/>
  <c r="J211" i="84" s="1"/>
  <c r="F207" i="84"/>
  <c r="J207" i="84" s="1"/>
  <c r="F206" i="84"/>
  <c r="J206" i="84" s="1"/>
  <c r="F205" i="84"/>
  <c r="J205" i="84" s="1"/>
  <c r="F204" i="84"/>
  <c r="J204" i="84" s="1"/>
  <c r="F200" i="84"/>
  <c r="J200" i="84" s="1"/>
  <c r="F199" i="84"/>
  <c r="J199" i="84" s="1"/>
  <c r="F198" i="84"/>
  <c r="J198" i="84" s="1"/>
  <c r="F197" i="84"/>
  <c r="J197" i="84" s="1"/>
  <c r="F193" i="84"/>
  <c r="J193" i="84" s="1"/>
  <c r="F192" i="84"/>
  <c r="J192" i="84" s="1"/>
  <c r="F191" i="84"/>
  <c r="J191" i="84" s="1"/>
  <c r="F190" i="84"/>
  <c r="J190" i="84" s="1"/>
  <c r="F186" i="84"/>
  <c r="J186" i="84" s="1"/>
  <c r="F185" i="84"/>
  <c r="J185" i="84" s="1"/>
  <c r="F184" i="84"/>
  <c r="J184" i="84" s="1"/>
  <c r="F183" i="84"/>
  <c r="J183" i="84" s="1"/>
  <c r="F179" i="84"/>
  <c r="J179" i="84" s="1"/>
  <c r="F178" i="84"/>
  <c r="J178" i="84" s="1"/>
  <c r="F177" i="84"/>
  <c r="J177" i="84" s="1"/>
  <c r="F176" i="84"/>
  <c r="J176" i="84" s="1"/>
  <c r="F256" i="49"/>
  <c r="F255" i="49"/>
  <c r="F254" i="49"/>
  <c r="J254" i="49" s="1"/>
  <c r="F253" i="49"/>
  <c r="J253" i="49" s="1"/>
  <c r="F249" i="49"/>
  <c r="F248" i="49"/>
  <c r="F247" i="49"/>
  <c r="F246" i="49"/>
  <c r="F242" i="49"/>
  <c r="F241" i="49"/>
  <c r="F240" i="49"/>
  <c r="F239" i="49"/>
  <c r="F235" i="49"/>
  <c r="J235" i="49" s="1"/>
  <c r="F234" i="49"/>
  <c r="J234" i="49" s="1"/>
  <c r="F233" i="49"/>
  <c r="J233" i="49" s="1"/>
  <c r="F232" i="49"/>
  <c r="J232" i="49" s="1"/>
  <c r="F228" i="49"/>
  <c r="F227" i="49"/>
  <c r="F226" i="49"/>
  <c r="J226" i="49" s="1"/>
  <c r="F225" i="49"/>
  <c r="J225" i="49" s="1"/>
  <c r="F221" i="49"/>
  <c r="J221" i="49" s="1"/>
  <c r="F220" i="49"/>
  <c r="J220" i="49" s="1"/>
  <c r="F219" i="49"/>
  <c r="F218" i="49"/>
  <c r="F214" i="49"/>
  <c r="F213" i="49"/>
  <c r="J213" i="49" s="1"/>
  <c r="F212" i="49"/>
  <c r="J212" i="49" s="1"/>
  <c r="F211" i="49"/>
  <c r="J211" i="49" s="1"/>
  <c r="F207" i="49"/>
  <c r="J207" i="49" s="1"/>
  <c r="F206" i="49"/>
  <c r="J206" i="49" s="1"/>
  <c r="F205" i="49"/>
  <c r="J205" i="49" s="1"/>
  <c r="F204" i="49"/>
  <c r="J204" i="49" s="1"/>
  <c r="F200" i="49"/>
  <c r="F199" i="49"/>
  <c r="F198" i="49"/>
  <c r="J198" i="49" s="1"/>
  <c r="F197" i="49"/>
  <c r="J197" i="49" s="1"/>
  <c r="F193" i="49"/>
  <c r="F192" i="49"/>
  <c r="J192" i="49" s="1"/>
  <c r="F191" i="49"/>
  <c r="F190" i="49"/>
  <c r="F186" i="49"/>
  <c r="J186" i="49" s="1"/>
  <c r="F185" i="49"/>
  <c r="F184" i="49"/>
  <c r="J184" i="49" s="1"/>
  <c r="F183" i="49"/>
  <c r="J183" i="49" s="1"/>
  <c r="F176" i="49"/>
  <c r="J176" i="49" s="1"/>
  <c r="F177" i="49"/>
  <c r="J177" i="49" s="1"/>
  <c r="F178" i="49"/>
  <c r="J178" i="49" s="1"/>
  <c r="F179" i="49"/>
  <c r="J242" i="49"/>
  <c r="J241" i="49"/>
  <c r="J240" i="49"/>
  <c r="J239" i="49"/>
  <c r="J193" i="49"/>
  <c r="J191" i="49"/>
  <c r="J190" i="49"/>
  <c r="J256" i="49"/>
  <c r="J255" i="49"/>
  <c r="J249" i="49"/>
  <c r="J248" i="49"/>
  <c r="J247" i="49"/>
  <c r="J246" i="49"/>
  <c r="J228" i="49"/>
  <c r="J227" i="49"/>
  <c r="J219" i="49"/>
  <c r="J218" i="49"/>
  <c r="J214" i="49"/>
  <c r="J200" i="49"/>
  <c r="J199" i="49"/>
  <c r="J185" i="49"/>
  <c r="J179" i="49"/>
  <c r="AK135" i="95" l="1"/>
  <c r="AC135" i="95"/>
  <c r="AJ135" i="95"/>
  <c r="AB135" i="95"/>
  <c r="AI135" i="95"/>
  <c r="AA135" i="95"/>
  <c r="AH135" i="95"/>
  <c r="Z135" i="95"/>
  <c r="AG135" i="95"/>
  <c r="Y135" i="95"/>
  <c r="AF135" i="95"/>
  <c r="AE135" i="95"/>
  <c r="AD135" i="95"/>
  <c r="R22" i="51"/>
  <c r="R14" i="51"/>
  <c r="R32" i="51"/>
  <c r="R40" i="51"/>
  <c r="R31" i="95"/>
  <c r="R55" i="95"/>
  <c r="R69" i="95"/>
  <c r="R83" i="95"/>
  <c r="R97" i="95"/>
  <c r="R111" i="95"/>
  <c r="R125" i="95"/>
  <c r="R21" i="51"/>
  <c r="R33" i="51"/>
  <c r="R41" i="51"/>
  <c r="R32" i="95"/>
  <c r="R56" i="95"/>
  <c r="R70" i="95"/>
  <c r="R84" i="95"/>
  <c r="R98" i="95"/>
  <c r="R112" i="95"/>
  <c r="R126" i="95"/>
  <c r="R20" i="51"/>
  <c r="R34" i="51"/>
  <c r="R42" i="51"/>
  <c r="R33" i="95"/>
  <c r="R57" i="95"/>
  <c r="R71" i="95"/>
  <c r="R85" i="95"/>
  <c r="R99" i="95"/>
  <c r="R113" i="95"/>
  <c r="R127" i="95"/>
  <c r="R19" i="51"/>
  <c r="R35" i="51"/>
  <c r="R43" i="51"/>
  <c r="R34" i="95"/>
  <c r="R58" i="95"/>
  <c r="R72" i="95"/>
  <c r="R86" i="95"/>
  <c r="R100" i="95"/>
  <c r="R114" i="95"/>
  <c r="R128" i="95"/>
  <c r="R18" i="51"/>
  <c r="R36" i="51"/>
  <c r="AB36" i="51" s="1"/>
  <c r="R14" i="95"/>
  <c r="R38" i="95"/>
  <c r="R62" i="95"/>
  <c r="R76" i="95"/>
  <c r="R90" i="95"/>
  <c r="R104" i="95"/>
  <c r="R118" i="95"/>
  <c r="R132" i="95"/>
  <c r="R25" i="51"/>
  <c r="R17" i="51"/>
  <c r="R37" i="51"/>
  <c r="Y37" i="51" s="1"/>
  <c r="R15" i="95"/>
  <c r="R39" i="95"/>
  <c r="R63" i="95"/>
  <c r="R77" i="95"/>
  <c r="R91" i="95"/>
  <c r="R105" i="95"/>
  <c r="R119" i="95"/>
  <c r="R133" i="95"/>
  <c r="R24" i="51"/>
  <c r="R16" i="51"/>
  <c r="R38" i="51"/>
  <c r="R16" i="95"/>
  <c r="R40" i="95"/>
  <c r="R64" i="95"/>
  <c r="R78" i="95"/>
  <c r="R92" i="95"/>
  <c r="R106" i="95"/>
  <c r="R120" i="95"/>
  <c r="R134" i="95"/>
  <c r="R23" i="51"/>
  <c r="R15" i="51"/>
  <c r="R39" i="51"/>
  <c r="R17" i="95"/>
  <c r="R41" i="95"/>
  <c r="R65" i="95"/>
  <c r="R79" i="95"/>
  <c r="R93" i="95"/>
  <c r="R107" i="95"/>
  <c r="R121" i="95"/>
  <c r="AD37" i="51"/>
  <c r="AK37" i="51"/>
  <c r="AG37" i="51" l="1"/>
  <c r="AF37" i="51"/>
  <c r="AJ37" i="51"/>
  <c r="AI36" i="51"/>
  <c r="AJ36" i="51"/>
  <c r="AG36" i="51"/>
  <c r="AE37" i="51"/>
  <c r="AC36" i="51"/>
  <c r="AH36" i="51"/>
  <c r="AC37" i="51"/>
  <c r="AE36" i="51"/>
  <c r="AK36" i="51"/>
  <c r="AA36" i="51"/>
  <c r="AD36" i="51"/>
  <c r="Z36" i="51"/>
  <c r="AK121" i="95"/>
  <c r="AC121" i="95"/>
  <c r="AJ121" i="95"/>
  <c r="AB121" i="95"/>
  <c r="AI121" i="95"/>
  <c r="AA121" i="95"/>
  <c r="AH121" i="95"/>
  <c r="Z121" i="95"/>
  <c r="AG121" i="95"/>
  <c r="Y121" i="95"/>
  <c r="AF121" i="95"/>
  <c r="AE121" i="95"/>
  <c r="AD121" i="95"/>
  <c r="AE40" i="95"/>
  <c r="AF40" i="95"/>
  <c r="Y40" i="95"/>
  <c r="AG40" i="95"/>
  <c r="Z40" i="95"/>
  <c r="AH40" i="95"/>
  <c r="AA40" i="95"/>
  <c r="AI40" i="95"/>
  <c r="AB40" i="95"/>
  <c r="AJ40" i="95"/>
  <c r="AC40" i="95"/>
  <c r="AK40" i="95"/>
  <c r="AD40" i="95"/>
  <c r="AE91" i="95"/>
  <c r="AD91" i="95"/>
  <c r="AK91" i="95"/>
  <c r="AC91" i="95"/>
  <c r="AJ91" i="95"/>
  <c r="AB91" i="95"/>
  <c r="AI91" i="95"/>
  <c r="AA91" i="95"/>
  <c r="AH91" i="95"/>
  <c r="Z91" i="95"/>
  <c r="AG91" i="95"/>
  <c r="Y91" i="95"/>
  <c r="AF91" i="95"/>
  <c r="AJ132" i="95"/>
  <c r="AB132" i="95"/>
  <c r="AI132" i="95"/>
  <c r="AA132" i="95"/>
  <c r="AH132" i="95"/>
  <c r="Z132" i="95"/>
  <c r="AG132" i="95"/>
  <c r="Y132" i="95"/>
  <c r="AF132" i="95"/>
  <c r="AE132" i="95"/>
  <c r="AD132" i="95"/>
  <c r="AK132" i="95"/>
  <c r="AC132" i="95"/>
  <c r="Y36" i="51"/>
  <c r="AF36" i="51"/>
  <c r="AD34" i="95"/>
  <c r="AE34" i="95"/>
  <c r="AF34" i="95"/>
  <c r="Y34" i="95"/>
  <c r="AG34" i="95"/>
  <c r="Z34" i="95"/>
  <c r="AH34" i="95"/>
  <c r="AA34" i="95"/>
  <c r="AI34" i="95"/>
  <c r="AB34" i="95"/>
  <c r="AJ34" i="95"/>
  <c r="AC34" i="95"/>
  <c r="AK34" i="95"/>
  <c r="AA71" i="95"/>
  <c r="AI71" i="95"/>
  <c r="AB71" i="95"/>
  <c r="AJ71" i="95"/>
  <c r="AC71" i="95"/>
  <c r="AK71" i="95"/>
  <c r="AD71" i="95"/>
  <c r="AE71" i="95"/>
  <c r="AF71" i="95"/>
  <c r="Y71" i="95"/>
  <c r="AG71" i="95"/>
  <c r="Z71" i="95"/>
  <c r="AH71" i="95"/>
  <c r="AI98" i="95"/>
  <c r="AA98" i="95"/>
  <c r="AH98" i="95"/>
  <c r="Z98" i="95"/>
  <c r="AG98" i="95"/>
  <c r="Y98" i="95"/>
  <c r="AF98" i="95"/>
  <c r="AE98" i="95"/>
  <c r="AD98" i="95"/>
  <c r="AK98" i="95"/>
  <c r="AC98" i="95"/>
  <c r="AJ98" i="95"/>
  <c r="AB98" i="95"/>
  <c r="AF125" i="95"/>
  <c r="AE125" i="95"/>
  <c r="AD125" i="95"/>
  <c r="AK125" i="95"/>
  <c r="AC125" i="95"/>
  <c r="AJ125" i="95"/>
  <c r="AB125" i="95"/>
  <c r="AI125" i="95"/>
  <c r="AA125" i="95"/>
  <c r="AH125" i="95"/>
  <c r="Z125" i="95"/>
  <c r="AG125" i="95"/>
  <c r="Y125" i="95"/>
  <c r="Y32" i="51"/>
  <c r="AG32" i="51"/>
  <c r="Z32" i="51"/>
  <c r="AH32" i="51"/>
  <c r="AA32" i="51"/>
  <c r="AI32" i="51"/>
  <c r="AB32" i="51"/>
  <c r="AJ32" i="51"/>
  <c r="AC32" i="51"/>
  <c r="AK32" i="51"/>
  <c r="AD32" i="51"/>
  <c r="AE32" i="51"/>
  <c r="AF32" i="51"/>
  <c r="AK107" i="95"/>
  <c r="AC107" i="95"/>
  <c r="AJ107" i="95"/>
  <c r="AB107" i="95"/>
  <c r="AI107" i="95"/>
  <c r="AA107" i="95"/>
  <c r="AH107" i="95"/>
  <c r="Z107" i="95"/>
  <c r="AG107" i="95"/>
  <c r="Y107" i="95"/>
  <c r="AF107" i="95"/>
  <c r="AE107" i="95"/>
  <c r="AD107" i="95"/>
  <c r="AE16" i="95"/>
  <c r="AF16" i="95"/>
  <c r="Y16" i="95"/>
  <c r="AG16" i="95"/>
  <c r="Z16" i="95"/>
  <c r="AH16" i="95"/>
  <c r="AA16" i="95"/>
  <c r="AI16" i="95"/>
  <c r="AB16" i="95"/>
  <c r="AJ16" i="95"/>
  <c r="AC16" i="95"/>
  <c r="AD16" i="95"/>
  <c r="AB77" i="95"/>
  <c r="AJ77" i="95"/>
  <c r="AC77" i="95"/>
  <c r="AK77" i="95"/>
  <c r="AD77" i="95"/>
  <c r="AE77" i="95"/>
  <c r="AF77" i="95"/>
  <c r="Y77" i="95"/>
  <c r="AG77" i="95"/>
  <c r="Z77" i="95"/>
  <c r="AH77" i="95"/>
  <c r="AA77" i="95"/>
  <c r="AI77" i="95"/>
  <c r="AJ118" i="95"/>
  <c r="AB118" i="95"/>
  <c r="AI118" i="95"/>
  <c r="AA118" i="95"/>
  <c r="AH118" i="95"/>
  <c r="Z118" i="95"/>
  <c r="AG118" i="95"/>
  <c r="Y118" i="95"/>
  <c r="AF118" i="95"/>
  <c r="AE118" i="95"/>
  <c r="AD118" i="95"/>
  <c r="AK118" i="95"/>
  <c r="AC118" i="95"/>
  <c r="AE43" i="51"/>
  <c r="AF43" i="51"/>
  <c r="Y43" i="51"/>
  <c r="AG43" i="51"/>
  <c r="Z43" i="51"/>
  <c r="AH43" i="51"/>
  <c r="AA43" i="51"/>
  <c r="AI43" i="51"/>
  <c r="AB43" i="51"/>
  <c r="AJ43" i="51"/>
  <c r="AC43" i="51"/>
  <c r="AK43" i="51"/>
  <c r="AD43" i="51"/>
  <c r="AA57" i="95"/>
  <c r="AI57" i="95"/>
  <c r="AB57" i="95"/>
  <c r="AJ57" i="95"/>
  <c r="AC57" i="95"/>
  <c r="AK57" i="95"/>
  <c r="AD57" i="95"/>
  <c r="AE57" i="95"/>
  <c r="AF57" i="95"/>
  <c r="Y57" i="95"/>
  <c r="AG57" i="95"/>
  <c r="Z57" i="95"/>
  <c r="AH57" i="95"/>
  <c r="AF84" i="95"/>
  <c r="Y84" i="95"/>
  <c r="AG84" i="95"/>
  <c r="Z84" i="95"/>
  <c r="AH84" i="95"/>
  <c r="AA84" i="95"/>
  <c r="AI84" i="95"/>
  <c r="AB84" i="95"/>
  <c r="AJ84" i="95"/>
  <c r="AC84" i="95"/>
  <c r="AK84" i="95"/>
  <c r="AD84" i="95"/>
  <c r="AE84" i="95"/>
  <c r="AF111" i="95"/>
  <c r="AE111" i="95"/>
  <c r="AD111" i="95"/>
  <c r="AK111" i="95"/>
  <c r="AC111" i="95"/>
  <c r="AJ111" i="95"/>
  <c r="AB111" i="95"/>
  <c r="AI111" i="95"/>
  <c r="AA111" i="95"/>
  <c r="AH111" i="95"/>
  <c r="Z111" i="95"/>
  <c r="AG111" i="95"/>
  <c r="Y111" i="95"/>
  <c r="AK93" i="95"/>
  <c r="AC93" i="95"/>
  <c r="AJ93" i="95"/>
  <c r="AB93" i="95"/>
  <c r="AI93" i="95"/>
  <c r="AA93" i="95"/>
  <c r="AH93" i="95"/>
  <c r="Z93" i="95"/>
  <c r="AG93" i="95"/>
  <c r="Y93" i="95"/>
  <c r="AF93" i="95"/>
  <c r="AE93" i="95"/>
  <c r="AD93" i="95"/>
  <c r="AH134" i="95"/>
  <c r="Z134" i="95"/>
  <c r="AG134" i="95"/>
  <c r="Y134" i="95"/>
  <c r="AF134" i="95"/>
  <c r="AE134" i="95"/>
  <c r="AD134" i="95"/>
  <c r="AK134" i="95"/>
  <c r="AC134" i="95"/>
  <c r="AJ134" i="95"/>
  <c r="AB134" i="95"/>
  <c r="AI134" i="95"/>
  <c r="AA134" i="95"/>
  <c r="AF38" i="51"/>
  <c r="Y38" i="51"/>
  <c r="AG38" i="51"/>
  <c r="Z38" i="51"/>
  <c r="AH38" i="51"/>
  <c r="AA38" i="51"/>
  <c r="AI38" i="51"/>
  <c r="AB38" i="51"/>
  <c r="AJ38" i="51"/>
  <c r="AC38" i="51"/>
  <c r="AK38" i="51"/>
  <c r="AD38" i="51"/>
  <c r="AE38" i="51"/>
  <c r="AB63" i="95"/>
  <c r="AJ63" i="95"/>
  <c r="AC63" i="95"/>
  <c r="AK63" i="95"/>
  <c r="AD63" i="95"/>
  <c r="AE63" i="95"/>
  <c r="AF63" i="95"/>
  <c r="Y63" i="95"/>
  <c r="AG63" i="95"/>
  <c r="Z63" i="95"/>
  <c r="AH63" i="95"/>
  <c r="AA63" i="95"/>
  <c r="AI63" i="95"/>
  <c r="AJ104" i="95"/>
  <c r="AB104" i="95"/>
  <c r="AI104" i="95"/>
  <c r="AA104" i="95"/>
  <c r="AH104" i="95"/>
  <c r="Z104" i="95"/>
  <c r="AG104" i="95"/>
  <c r="Y104" i="95"/>
  <c r="AF104" i="95"/>
  <c r="AE104" i="95"/>
  <c r="AD104" i="95"/>
  <c r="AK104" i="95"/>
  <c r="AC104" i="95"/>
  <c r="AG128" i="95"/>
  <c r="Y128" i="95"/>
  <c r="AF128" i="95"/>
  <c r="AE128" i="95"/>
  <c r="AD128" i="95"/>
  <c r="AK128" i="95"/>
  <c r="AC128" i="95"/>
  <c r="AJ128" i="95"/>
  <c r="AB128" i="95"/>
  <c r="AI128" i="95"/>
  <c r="AA128" i="95"/>
  <c r="AH128" i="95"/>
  <c r="Z128" i="95"/>
  <c r="Z35" i="51"/>
  <c r="AH35" i="51"/>
  <c r="AA35" i="51"/>
  <c r="AI35" i="51"/>
  <c r="AB35" i="51"/>
  <c r="AJ35" i="51"/>
  <c r="AC35" i="51"/>
  <c r="AK35" i="51"/>
  <c r="AD35" i="51"/>
  <c r="AE35" i="51"/>
  <c r="AF35" i="51"/>
  <c r="Y35" i="51"/>
  <c r="AG35" i="51"/>
  <c r="AA33" i="95"/>
  <c r="AI33" i="95"/>
  <c r="AB33" i="95"/>
  <c r="AJ33" i="95"/>
  <c r="AC33" i="95"/>
  <c r="AK33" i="95"/>
  <c r="AD33" i="95"/>
  <c r="AE33" i="95"/>
  <c r="AF33" i="95"/>
  <c r="Y33" i="95"/>
  <c r="AG33" i="95"/>
  <c r="Z33" i="95"/>
  <c r="AH33" i="95"/>
  <c r="AF70" i="95"/>
  <c r="Y70" i="95"/>
  <c r="AG70" i="95"/>
  <c r="Z70" i="95"/>
  <c r="AH70" i="95"/>
  <c r="AA70" i="95"/>
  <c r="AI70" i="95"/>
  <c r="AB70" i="95"/>
  <c r="AJ70" i="95"/>
  <c r="AC70" i="95"/>
  <c r="AK70" i="95"/>
  <c r="AD70" i="95"/>
  <c r="AE70" i="95"/>
  <c r="AF97" i="95"/>
  <c r="AE97" i="95"/>
  <c r="AD97" i="95"/>
  <c r="AK97" i="95"/>
  <c r="AC97" i="95"/>
  <c r="AJ97" i="95"/>
  <c r="AB97" i="95"/>
  <c r="AI97" i="95"/>
  <c r="AA97" i="95"/>
  <c r="AH97" i="95"/>
  <c r="Z97" i="95"/>
  <c r="AG97" i="95"/>
  <c r="Y97" i="95"/>
  <c r="Z79" i="95"/>
  <c r="AH79" i="95"/>
  <c r="AA79" i="95"/>
  <c r="AI79" i="95"/>
  <c r="AB79" i="95"/>
  <c r="AJ79" i="95"/>
  <c r="AC79" i="95"/>
  <c r="AK79" i="95"/>
  <c r="AD79" i="95"/>
  <c r="AE79" i="95"/>
  <c r="AF79" i="95"/>
  <c r="Y79" i="95"/>
  <c r="AG79" i="95"/>
  <c r="AH120" i="95"/>
  <c r="Z120" i="95"/>
  <c r="AG120" i="95"/>
  <c r="Y120" i="95"/>
  <c r="AF120" i="95"/>
  <c r="AE120" i="95"/>
  <c r="AD120" i="95"/>
  <c r="AK120" i="95"/>
  <c r="AC120" i="95"/>
  <c r="AJ120" i="95"/>
  <c r="AB120" i="95"/>
  <c r="AI120" i="95"/>
  <c r="AA120" i="95"/>
  <c r="AB39" i="95"/>
  <c r="AJ39" i="95"/>
  <c r="AC39" i="95"/>
  <c r="AK39" i="95"/>
  <c r="AD39" i="95"/>
  <c r="AE39" i="95"/>
  <c r="AF39" i="95"/>
  <c r="Y39" i="95"/>
  <c r="AG39" i="95"/>
  <c r="Z39" i="95"/>
  <c r="AH39" i="95"/>
  <c r="AA39" i="95"/>
  <c r="AI39" i="95"/>
  <c r="AJ90" i="95"/>
  <c r="AB90" i="95"/>
  <c r="AI90" i="95"/>
  <c r="AA90" i="95"/>
  <c r="AH90" i="95"/>
  <c r="Z90" i="95"/>
  <c r="AG90" i="95"/>
  <c r="Y90" i="95"/>
  <c r="AF90" i="95"/>
  <c r="AE90" i="95"/>
  <c r="AD90" i="95"/>
  <c r="AK90" i="95"/>
  <c r="AC90" i="95"/>
  <c r="AG114" i="95"/>
  <c r="Y114" i="95"/>
  <c r="AF114" i="95"/>
  <c r="AE114" i="95"/>
  <c r="AD114" i="95"/>
  <c r="AK114" i="95"/>
  <c r="AC114" i="95"/>
  <c r="AJ114" i="95"/>
  <c r="AB114" i="95"/>
  <c r="AI114" i="95"/>
  <c r="AA114" i="95"/>
  <c r="AH114" i="95"/>
  <c r="Z114" i="95"/>
  <c r="AB42" i="51"/>
  <c r="AJ42" i="51"/>
  <c r="AC42" i="51"/>
  <c r="AK42" i="51"/>
  <c r="AD42" i="51"/>
  <c r="AE42" i="51"/>
  <c r="AF42" i="51"/>
  <c r="Y42" i="51"/>
  <c r="AG42" i="51"/>
  <c r="Z42" i="51"/>
  <c r="AH42" i="51"/>
  <c r="AA42" i="51"/>
  <c r="AI42" i="51"/>
  <c r="AF56" i="95"/>
  <c r="Y56" i="95"/>
  <c r="AG56" i="95"/>
  <c r="Z56" i="95"/>
  <c r="AH56" i="95"/>
  <c r="AA56" i="95"/>
  <c r="AI56" i="95"/>
  <c r="AB56" i="95"/>
  <c r="AJ56" i="95"/>
  <c r="AC56" i="95"/>
  <c r="AK56" i="95"/>
  <c r="AD56" i="95"/>
  <c r="AE56" i="95"/>
  <c r="AC83" i="95"/>
  <c r="AK83" i="95"/>
  <c r="AD83" i="95"/>
  <c r="AE83" i="95"/>
  <c r="AF83" i="95"/>
  <c r="Y83" i="95"/>
  <c r="AG83" i="95"/>
  <c r="Z83" i="95"/>
  <c r="AH83" i="95"/>
  <c r="AA83" i="95"/>
  <c r="AI83" i="95"/>
  <c r="AB83" i="95"/>
  <c r="AJ83" i="95"/>
  <c r="Z65" i="95"/>
  <c r="AH65" i="95"/>
  <c r="AA65" i="95"/>
  <c r="AI65" i="95"/>
  <c r="AB65" i="95"/>
  <c r="AJ65" i="95"/>
  <c r="AC65" i="95"/>
  <c r="AK65" i="95"/>
  <c r="AD65" i="95"/>
  <c r="AE65" i="95"/>
  <c r="AF65" i="95"/>
  <c r="Y65" i="95"/>
  <c r="AG65" i="95"/>
  <c r="AH106" i="95"/>
  <c r="Z106" i="95"/>
  <c r="AG106" i="95"/>
  <c r="Y106" i="95"/>
  <c r="AF106" i="95"/>
  <c r="AE106" i="95"/>
  <c r="AD106" i="95"/>
  <c r="AK106" i="95"/>
  <c r="AC106" i="95"/>
  <c r="AJ106" i="95"/>
  <c r="AB106" i="95"/>
  <c r="AI106" i="95"/>
  <c r="AA106" i="95"/>
  <c r="AB15" i="95"/>
  <c r="AJ15" i="95"/>
  <c r="AC15" i="95"/>
  <c r="AD15" i="95"/>
  <c r="AE15" i="95"/>
  <c r="AF15" i="95"/>
  <c r="Y15" i="95"/>
  <c r="AG15" i="95"/>
  <c r="Z15" i="95"/>
  <c r="AH15" i="95"/>
  <c r="AA15" i="95"/>
  <c r="AI15" i="95"/>
  <c r="Y76" i="95"/>
  <c r="AG76" i="95"/>
  <c r="Z76" i="95"/>
  <c r="AH76" i="95"/>
  <c r="AA76" i="95"/>
  <c r="AI76" i="95"/>
  <c r="AB76" i="95"/>
  <c r="AJ76" i="95"/>
  <c r="AC76" i="95"/>
  <c r="AK76" i="95"/>
  <c r="AD76" i="95"/>
  <c r="AE76" i="95"/>
  <c r="AF76" i="95"/>
  <c r="AG100" i="95"/>
  <c r="Y100" i="95"/>
  <c r="AF100" i="95"/>
  <c r="AE100" i="95"/>
  <c r="AD100" i="95"/>
  <c r="AK100" i="95"/>
  <c r="AC100" i="95"/>
  <c r="AJ100" i="95"/>
  <c r="AB100" i="95"/>
  <c r="AI100" i="95"/>
  <c r="AA100" i="95"/>
  <c r="AH100" i="95"/>
  <c r="Z100" i="95"/>
  <c r="AD127" i="95"/>
  <c r="AK127" i="95"/>
  <c r="AC127" i="95"/>
  <c r="AJ127" i="95"/>
  <c r="AB127" i="95"/>
  <c r="AI127" i="95"/>
  <c r="AA127" i="95"/>
  <c r="AH127" i="95"/>
  <c r="Z127" i="95"/>
  <c r="AG127" i="95"/>
  <c r="Y127" i="95"/>
  <c r="AF127" i="95"/>
  <c r="AE127" i="95"/>
  <c r="AE34" i="51"/>
  <c r="AF34" i="51"/>
  <c r="Y34" i="51"/>
  <c r="AG34" i="51"/>
  <c r="Z34" i="51"/>
  <c r="AH34" i="51"/>
  <c r="AA34" i="51"/>
  <c r="AI34" i="51"/>
  <c r="AB34" i="51"/>
  <c r="AJ34" i="51"/>
  <c r="AC34" i="51"/>
  <c r="AK34" i="51"/>
  <c r="AD34" i="51"/>
  <c r="AF32" i="95"/>
  <c r="Y32" i="95"/>
  <c r="AG32" i="95"/>
  <c r="Z32" i="95"/>
  <c r="AH32" i="95"/>
  <c r="AA32" i="95"/>
  <c r="AI32" i="95"/>
  <c r="AB32" i="95"/>
  <c r="AJ32" i="95"/>
  <c r="AC32" i="95"/>
  <c r="AK32" i="95"/>
  <c r="AD32" i="95"/>
  <c r="AE32" i="95"/>
  <c r="AC69" i="95"/>
  <c r="AK69" i="95"/>
  <c r="AD69" i="95"/>
  <c r="AE69" i="95"/>
  <c r="AF69" i="95"/>
  <c r="Y69" i="95"/>
  <c r="AG69" i="95"/>
  <c r="Z69" i="95"/>
  <c r="AH69" i="95"/>
  <c r="AA69" i="95"/>
  <c r="AI69" i="95"/>
  <c r="AB69" i="95"/>
  <c r="AJ69" i="95"/>
  <c r="Z41" i="95"/>
  <c r="AH41" i="95"/>
  <c r="AA41" i="95"/>
  <c r="AI41" i="95"/>
  <c r="AB41" i="95"/>
  <c r="AJ41" i="95"/>
  <c r="AC41" i="95"/>
  <c r="AK41" i="95"/>
  <c r="AD41" i="95"/>
  <c r="AE41" i="95"/>
  <c r="AF41" i="95"/>
  <c r="Y41" i="95"/>
  <c r="AG41" i="95"/>
  <c r="AH92" i="95"/>
  <c r="Z92" i="95"/>
  <c r="AG92" i="95"/>
  <c r="Y92" i="95"/>
  <c r="AF92" i="95"/>
  <c r="AE92" i="95"/>
  <c r="AD92" i="95"/>
  <c r="AK92" i="95"/>
  <c r="AC92" i="95"/>
  <c r="AJ92" i="95"/>
  <c r="AB92" i="95"/>
  <c r="AI92" i="95"/>
  <c r="AA92" i="95"/>
  <c r="AE133" i="95"/>
  <c r="AD133" i="95"/>
  <c r="AK133" i="95"/>
  <c r="AC133" i="95"/>
  <c r="AJ133" i="95"/>
  <c r="AB133" i="95"/>
  <c r="AI133" i="95"/>
  <c r="AA133" i="95"/>
  <c r="AH133" i="95"/>
  <c r="Z133" i="95"/>
  <c r="AG133" i="95"/>
  <c r="Y133" i="95"/>
  <c r="AF133" i="95"/>
  <c r="AB37" i="51"/>
  <c r="AI37" i="51"/>
  <c r="Z37" i="51"/>
  <c r="AA37" i="51"/>
  <c r="AH37" i="51"/>
  <c r="Y62" i="95"/>
  <c r="AG62" i="95"/>
  <c r="Z62" i="95"/>
  <c r="AH62" i="95"/>
  <c r="AA62" i="95"/>
  <c r="AI62" i="95"/>
  <c r="AB62" i="95"/>
  <c r="AJ62" i="95"/>
  <c r="AC62" i="95"/>
  <c r="AK62" i="95"/>
  <c r="AD62" i="95"/>
  <c r="AE62" i="95"/>
  <c r="AF62" i="95"/>
  <c r="AD86" i="95"/>
  <c r="AE86" i="95"/>
  <c r="AF86" i="95"/>
  <c r="Y86" i="95"/>
  <c r="AG86" i="95"/>
  <c r="Z86" i="95"/>
  <c r="AH86" i="95"/>
  <c r="AA86" i="95"/>
  <c r="AI86" i="95"/>
  <c r="AB86" i="95"/>
  <c r="AJ86" i="95"/>
  <c r="AC86" i="95"/>
  <c r="AK86" i="95"/>
  <c r="AD113" i="95"/>
  <c r="AK113" i="95"/>
  <c r="AC113" i="95"/>
  <c r="AJ113" i="95"/>
  <c r="AB113" i="95"/>
  <c r="AI113" i="95"/>
  <c r="AA113" i="95"/>
  <c r="AH113" i="95"/>
  <c r="Z113" i="95"/>
  <c r="AG113" i="95"/>
  <c r="Y113" i="95"/>
  <c r="AF113" i="95"/>
  <c r="AE113" i="95"/>
  <c r="Y41" i="51"/>
  <c r="AG41" i="51"/>
  <c r="Z41" i="51"/>
  <c r="AH41" i="51"/>
  <c r="AA41" i="51"/>
  <c r="AI41" i="51"/>
  <c r="AB41" i="51"/>
  <c r="AJ41" i="51"/>
  <c r="AC41" i="51"/>
  <c r="AK41" i="51"/>
  <c r="AD41" i="51"/>
  <c r="AE41" i="51"/>
  <c r="AF41" i="51"/>
  <c r="AC55" i="95"/>
  <c r="AK55" i="95"/>
  <c r="AD55" i="95"/>
  <c r="AE55" i="95"/>
  <c r="AF55" i="95"/>
  <c r="Y55" i="95"/>
  <c r="AG55" i="95"/>
  <c r="Z55" i="95"/>
  <c r="AH55" i="95"/>
  <c r="AA55" i="95"/>
  <c r="AI55" i="95"/>
  <c r="AB55" i="95"/>
  <c r="AJ55" i="95"/>
  <c r="Z17" i="95"/>
  <c r="AH17" i="95"/>
  <c r="AA17" i="95"/>
  <c r="AI17" i="95"/>
  <c r="AB17" i="95"/>
  <c r="AJ17" i="95"/>
  <c r="AC17" i="95"/>
  <c r="AD17" i="95"/>
  <c r="AE17" i="95"/>
  <c r="AF17" i="95"/>
  <c r="Y17" i="95"/>
  <c r="AG17" i="95"/>
  <c r="AE78" i="95"/>
  <c r="AF78" i="95"/>
  <c r="Y78" i="95"/>
  <c r="AG78" i="95"/>
  <c r="Z78" i="95"/>
  <c r="AH78" i="95"/>
  <c r="AA78" i="95"/>
  <c r="AI78" i="95"/>
  <c r="AB78" i="95"/>
  <c r="AJ78" i="95"/>
  <c r="AC78" i="95"/>
  <c r="AK78" i="95"/>
  <c r="AD78" i="95"/>
  <c r="AE119" i="95"/>
  <c r="AD119" i="95"/>
  <c r="AK119" i="95"/>
  <c r="AC119" i="95"/>
  <c r="AJ119" i="95"/>
  <c r="AB119" i="95"/>
  <c r="AI119" i="95"/>
  <c r="AA119" i="95"/>
  <c r="AH119" i="95"/>
  <c r="Z119" i="95"/>
  <c r="AG119" i="95"/>
  <c r="Y119" i="95"/>
  <c r="AF119" i="95"/>
  <c r="Y38" i="95"/>
  <c r="AG38" i="95"/>
  <c r="Z38" i="95"/>
  <c r="AH38" i="95"/>
  <c r="AA38" i="95"/>
  <c r="AI38" i="95"/>
  <c r="AB38" i="95"/>
  <c r="AJ38" i="95"/>
  <c r="AC38" i="95"/>
  <c r="AK38" i="95"/>
  <c r="AD38" i="95"/>
  <c r="AE38" i="95"/>
  <c r="AF38" i="95"/>
  <c r="AD72" i="95"/>
  <c r="AE72" i="95"/>
  <c r="AF72" i="95"/>
  <c r="Y72" i="95"/>
  <c r="AG72" i="95"/>
  <c r="Z72" i="95"/>
  <c r="AH72" i="95"/>
  <c r="AA72" i="95"/>
  <c r="AI72" i="95"/>
  <c r="AB72" i="95"/>
  <c r="AJ72" i="95"/>
  <c r="AC72" i="95"/>
  <c r="AK72" i="95"/>
  <c r="AD99" i="95"/>
  <c r="AK99" i="95"/>
  <c r="AC99" i="95"/>
  <c r="AJ99" i="95"/>
  <c r="AB99" i="95"/>
  <c r="AI99" i="95"/>
  <c r="AA99" i="95"/>
  <c r="AH99" i="95"/>
  <c r="Z99" i="95"/>
  <c r="AG99" i="95"/>
  <c r="Y99" i="95"/>
  <c r="AF99" i="95"/>
  <c r="AE99" i="95"/>
  <c r="AI126" i="95"/>
  <c r="AA126" i="95"/>
  <c r="AH126" i="95"/>
  <c r="Z126" i="95"/>
  <c r="AG126" i="95"/>
  <c r="Y126" i="95"/>
  <c r="AF126" i="95"/>
  <c r="AE126" i="95"/>
  <c r="AD126" i="95"/>
  <c r="AK126" i="95"/>
  <c r="AC126" i="95"/>
  <c r="AJ126" i="95"/>
  <c r="AB126" i="95"/>
  <c r="AB33" i="51"/>
  <c r="AJ33" i="51"/>
  <c r="AC33" i="51"/>
  <c r="AK33" i="51"/>
  <c r="AD33" i="51"/>
  <c r="AE33" i="51"/>
  <c r="AF33" i="51"/>
  <c r="Y33" i="51"/>
  <c r="AG33" i="51"/>
  <c r="Z33" i="51"/>
  <c r="AH33" i="51"/>
  <c r="AA33" i="51"/>
  <c r="AI33" i="51"/>
  <c r="Y31" i="95"/>
  <c r="Z31" i="95"/>
  <c r="AA31" i="95"/>
  <c r="AB31" i="95"/>
  <c r="AC31" i="95"/>
  <c r="AK31" i="95"/>
  <c r="AD31" i="95"/>
  <c r="AE31" i="95"/>
  <c r="AF31" i="95"/>
  <c r="AG31" i="95"/>
  <c r="AH31" i="95"/>
  <c r="AI31" i="95"/>
  <c r="AJ31" i="95"/>
  <c r="AA39" i="51"/>
  <c r="AI39" i="51"/>
  <c r="AB39" i="51"/>
  <c r="AJ39" i="51"/>
  <c r="AC39" i="51"/>
  <c r="AK39" i="51"/>
  <c r="AD39" i="51"/>
  <c r="AE39" i="51"/>
  <c r="AF39" i="51"/>
  <c r="Y39" i="51"/>
  <c r="AG39" i="51"/>
  <c r="Z39" i="51"/>
  <c r="AH39" i="51"/>
  <c r="AE64" i="95"/>
  <c r="AF64" i="95"/>
  <c r="Y64" i="95"/>
  <c r="AG64" i="95"/>
  <c r="Z64" i="95"/>
  <c r="AH64" i="95"/>
  <c r="AA64" i="95"/>
  <c r="AI64" i="95"/>
  <c r="AB64" i="95"/>
  <c r="AJ64" i="95"/>
  <c r="AC64" i="95"/>
  <c r="AK64" i="95"/>
  <c r="AD64" i="95"/>
  <c r="AE105" i="95"/>
  <c r="AD105" i="95"/>
  <c r="AK105" i="95"/>
  <c r="AC105" i="95"/>
  <c r="AJ105" i="95"/>
  <c r="AB105" i="95"/>
  <c r="AI105" i="95"/>
  <c r="AA105" i="95"/>
  <c r="AH105" i="95"/>
  <c r="Z105" i="95"/>
  <c r="AG105" i="95"/>
  <c r="Y105" i="95"/>
  <c r="AF105" i="95"/>
  <c r="AG14" i="95"/>
  <c r="Z14" i="95"/>
  <c r="AH14" i="95"/>
  <c r="AA14" i="95"/>
  <c r="AI14" i="95"/>
  <c r="AB14" i="95"/>
  <c r="AJ14" i="95"/>
  <c r="AC14" i="95"/>
  <c r="AD14" i="95"/>
  <c r="AE14" i="95"/>
  <c r="AF14" i="95"/>
  <c r="AD58" i="95"/>
  <c r="AE58" i="95"/>
  <c r="AF58" i="95"/>
  <c r="Y58" i="95"/>
  <c r="AG58" i="95"/>
  <c r="Z58" i="95"/>
  <c r="AH58" i="95"/>
  <c r="AA58" i="95"/>
  <c r="AI58" i="95"/>
  <c r="AB58" i="95"/>
  <c r="AJ58" i="95"/>
  <c r="AC58" i="95"/>
  <c r="AK58" i="95"/>
  <c r="AA85" i="95"/>
  <c r="AI85" i="95"/>
  <c r="AB85" i="95"/>
  <c r="AJ85" i="95"/>
  <c r="AC85" i="95"/>
  <c r="AK85" i="95"/>
  <c r="AD85" i="95"/>
  <c r="AE85" i="95"/>
  <c r="AF85" i="95"/>
  <c r="Y85" i="95"/>
  <c r="AG85" i="95"/>
  <c r="Z85" i="95"/>
  <c r="AH85" i="95"/>
  <c r="AI112" i="95"/>
  <c r="AA112" i="95"/>
  <c r="AH112" i="95"/>
  <c r="Z112" i="95"/>
  <c r="AG112" i="95"/>
  <c r="Y112" i="95"/>
  <c r="AF112" i="95"/>
  <c r="AE112" i="95"/>
  <c r="AD112" i="95"/>
  <c r="AK112" i="95"/>
  <c r="AC112" i="95"/>
  <c r="AJ112" i="95"/>
  <c r="AB112" i="95"/>
  <c r="AD40" i="51"/>
  <c r="AE40" i="51"/>
  <c r="AF40" i="51"/>
  <c r="Y40" i="51"/>
  <c r="AG40" i="51"/>
  <c r="Z40" i="51"/>
  <c r="AH40" i="51"/>
  <c r="AA40" i="51"/>
  <c r="AI40" i="51"/>
  <c r="AB40" i="51"/>
  <c r="AJ40" i="51"/>
  <c r="AC40" i="51"/>
  <c r="AK40" i="51"/>
  <c r="F112" i="100"/>
  <c r="J112" i="100" s="1"/>
  <c r="F111" i="100"/>
  <c r="J111" i="100" s="1"/>
  <c r="F110" i="100"/>
  <c r="J110" i="100" s="1"/>
  <c r="F109" i="100"/>
  <c r="J109" i="100" s="1"/>
  <c r="F108" i="100"/>
  <c r="J108" i="100" s="1"/>
  <c r="F107" i="100"/>
  <c r="J107" i="100" s="1"/>
  <c r="F106" i="100"/>
  <c r="J106" i="100" s="1"/>
  <c r="F105" i="100"/>
  <c r="J105" i="100" s="1"/>
  <c r="F101" i="100"/>
  <c r="J101" i="100" s="1"/>
  <c r="F100" i="100"/>
  <c r="J100" i="100" s="1"/>
  <c r="F99" i="100"/>
  <c r="J99" i="100" s="1"/>
  <c r="F98" i="100"/>
  <c r="J98" i="100" s="1"/>
  <c r="F97" i="100"/>
  <c r="J97" i="100" s="1"/>
  <c r="F96" i="100"/>
  <c r="J96" i="100" s="1"/>
  <c r="F95" i="100"/>
  <c r="J95" i="100" s="1"/>
  <c r="F94" i="100"/>
  <c r="J94" i="100" s="1"/>
  <c r="F90" i="100"/>
  <c r="J90" i="100" s="1"/>
  <c r="F89" i="100"/>
  <c r="J89" i="100" s="1"/>
  <c r="J88" i="100"/>
  <c r="F88" i="100"/>
  <c r="F87" i="100"/>
  <c r="J87" i="100" s="1"/>
  <c r="J86" i="100"/>
  <c r="F86" i="100"/>
  <c r="F85" i="100"/>
  <c r="J85" i="100" s="1"/>
  <c r="F84" i="100"/>
  <c r="J84" i="100" s="1"/>
  <c r="F83" i="100"/>
  <c r="J83" i="100" s="1"/>
  <c r="F79" i="100"/>
  <c r="J79" i="100" s="1"/>
  <c r="F78" i="100"/>
  <c r="J78" i="100" s="1"/>
  <c r="F77" i="100"/>
  <c r="J77" i="100" s="1"/>
  <c r="F76" i="100"/>
  <c r="J76" i="100" s="1"/>
  <c r="J75" i="100"/>
  <c r="F75" i="100"/>
  <c r="F74" i="100"/>
  <c r="J74" i="100" s="1"/>
  <c r="F73" i="100"/>
  <c r="J73" i="100" s="1"/>
  <c r="F72" i="100"/>
  <c r="J72" i="100" s="1"/>
  <c r="F68" i="100"/>
  <c r="J68" i="100" s="1"/>
  <c r="F67" i="100"/>
  <c r="J67" i="100" s="1"/>
  <c r="J66" i="100"/>
  <c r="F66" i="100"/>
  <c r="F65" i="100"/>
  <c r="J65" i="100" s="1"/>
  <c r="F64" i="100"/>
  <c r="J64" i="100" s="1"/>
  <c r="F63" i="100"/>
  <c r="J63" i="100" s="1"/>
  <c r="F62" i="100"/>
  <c r="J62" i="100" s="1"/>
  <c r="F61" i="100"/>
  <c r="J61" i="100" s="1"/>
  <c r="F57" i="100"/>
  <c r="J57" i="100" s="1"/>
  <c r="F56" i="100"/>
  <c r="J56" i="100" s="1"/>
  <c r="F55" i="100"/>
  <c r="J55" i="100" s="1"/>
  <c r="F54" i="100"/>
  <c r="J54" i="100" s="1"/>
  <c r="F53" i="100"/>
  <c r="J53" i="100" s="1"/>
  <c r="F52" i="100"/>
  <c r="J52" i="100" s="1"/>
  <c r="J51" i="100"/>
  <c r="F51" i="100"/>
  <c r="F50" i="100"/>
  <c r="J50" i="100" s="1"/>
  <c r="F46" i="100"/>
  <c r="J46" i="100" s="1"/>
  <c r="F45" i="100"/>
  <c r="J45" i="100" s="1"/>
  <c r="F44" i="100"/>
  <c r="J44" i="100" s="1"/>
  <c r="F43" i="100"/>
  <c r="J43" i="100" s="1"/>
  <c r="F42" i="100"/>
  <c r="J42" i="100" s="1"/>
  <c r="F41" i="100"/>
  <c r="J41" i="100" s="1"/>
  <c r="F40" i="100"/>
  <c r="J40" i="100" s="1"/>
  <c r="F39" i="100"/>
  <c r="J39" i="100" s="1"/>
  <c r="F35" i="100"/>
  <c r="J35" i="100" s="1"/>
  <c r="F34" i="100"/>
  <c r="J34" i="100" s="1"/>
  <c r="F33" i="100"/>
  <c r="J33" i="100" s="1"/>
  <c r="F32" i="100"/>
  <c r="J32" i="100" s="1"/>
  <c r="J31" i="100"/>
  <c r="F31" i="100"/>
  <c r="F30" i="100"/>
  <c r="J30" i="100" s="1"/>
  <c r="F29" i="100"/>
  <c r="J29" i="100" s="1"/>
  <c r="F28" i="100"/>
  <c r="J28" i="100" s="1"/>
  <c r="F21" i="100"/>
  <c r="J21" i="100" s="1"/>
  <c r="F20" i="100"/>
  <c r="J20" i="100" s="1"/>
  <c r="F19" i="100"/>
  <c r="J19" i="100" s="1"/>
  <c r="F18" i="100"/>
  <c r="J18" i="100" s="1"/>
  <c r="F17" i="100"/>
  <c r="J17" i="100" s="1"/>
  <c r="F16" i="100"/>
  <c r="J16" i="100" s="1"/>
  <c r="F15" i="100"/>
  <c r="J15" i="100" s="1"/>
  <c r="F14" i="100"/>
  <c r="J14" i="100" s="1"/>
  <c r="AF51" i="95" l="1"/>
  <c r="Z48" i="95"/>
  <c r="AB49" i="95"/>
  <c r="AG51" i="95"/>
  <c r="AK51" i="95"/>
  <c r="AC51" i="95"/>
  <c r="Y51" i="95"/>
  <c r="AJ49" i="95"/>
  <c r="AG49" i="95"/>
  <c r="AD50" i="95"/>
  <c r="Z49" i="95"/>
  <c r="Y49" i="95"/>
  <c r="AK50" i="95"/>
  <c r="AE50" i="95"/>
  <c r="AJ51" i="95"/>
  <c r="AB51" i="95"/>
  <c r="AE51" i="95"/>
  <c r="Y50" i="95"/>
  <c r="AJ48" i="95"/>
  <c r="AF48" i="95"/>
  <c r="AF49" i="95"/>
  <c r="AH50" i="95"/>
  <c r="AC50" i="95"/>
  <c r="AB48" i="95"/>
  <c r="AE48" i="95"/>
  <c r="Z50" i="95"/>
  <c r="AJ50" i="95"/>
  <c r="AD51" i="95"/>
  <c r="AA51" i="95"/>
  <c r="AI48" i="95"/>
  <c r="AD48" i="95"/>
  <c r="AI49" i="95"/>
  <c r="AG50" i="95"/>
  <c r="AB50" i="95"/>
  <c r="AI51" i="95"/>
  <c r="AH51" i="95"/>
  <c r="AK48" i="95"/>
  <c r="AA49" i="95"/>
  <c r="AI50" i="95"/>
  <c r="AC48" i="95"/>
  <c r="AE49" i="95"/>
  <c r="AH49" i="95"/>
  <c r="AF50" i="95"/>
  <c r="AA50" i="95"/>
  <c r="AA48" i="95"/>
  <c r="AH48" i="95"/>
  <c r="AD49" i="95"/>
  <c r="Z51" i="95"/>
  <c r="AK49" i="95"/>
  <c r="Y48" i="95"/>
  <c r="AC49" i="95"/>
  <c r="AG48" i="95"/>
  <c r="F112" i="98"/>
  <c r="J112" i="98" s="1"/>
  <c r="F111" i="98"/>
  <c r="J111" i="98" s="1"/>
  <c r="F110" i="98"/>
  <c r="J110" i="98" s="1"/>
  <c r="F109" i="98"/>
  <c r="J109" i="98" s="1"/>
  <c r="F108" i="98"/>
  <c r="J108" i="98" s="1"/>
  <c r="F107" i="98"/>
  <c r="J107" i="98" s="1"/>
  <c r="F106" i="98"/>
  <c r="J106" i="98" s="1"/>
  <c r="F105" i="98"/>
  <c r="J105" i="98" s="1"/>
  <c r="F101" i="98"/>
  <c r="J101" i="98" s="1"/>
  <c r="F100" i="98"/>
  <c r="J100" i="98" s="1"/>
  <c r="F99" i="98"/>
  <c r="J99" i="98" s="1"/>
  <c r="F98" i="98"/>
  <c r="J98" i="98" s="1"/>
  <c r="F97" i="98"/>
  <c r="J97" i="98" s="1"/>
  <c r="F96" i="98"/>
  <c r="J96" i="98" s="1"/>
  <c r="F95" i="98"/>
  <c r="J95" i="98" s="1"/>
  <c r="F94" i="98"/>
  <c r="J94" i="98" s="1"/>
  <c r="F90" i="98"/>
  <c r="J90" i="98" s="1"/>
  <c r="F89" i="98"/>
  <c r="J89" i="98" s="1"/>
  <c r="F88" i="98"/>
  <c r="J88" i="98" s="1"/>
  <c r="F87" i="98"/>
  <c r="J87" i="98" s="1"/>
  <c r="F86" i="98"/>
  <c r="J86" i="98" s="1"/>
  <c r="F85" i="98"/>
  <c r="J85" i="98" s="1"/>
  <c r="F84" i="98"/>
  <c r="J84" i="98" s="1"/>
  <c r="F83" i="98"/>
  <c r="J83" i="98" s="1"/>
  <c r="F79" i="98"/>
  <c r="J79" i="98" s="1"/>
  <c r="F78" i="98"/>
  <c r="J78" i="98" s="1"/>
  <c r="F77" i="98"/>
  <c r="J77" i="98" s="1"/>
  <c r="F76" i="98"/>
  <c r="J76" i="98" s="1"/>
  <c r="F75" i="98"/>
  <c r="J75" i="98" s="1"/>
  <c r="F74" i="98"/>
  <c r="J74" i="98" s="1"/>
  <c r="F73" i="98"/>
  <c r="J73" i="98" s="1"/>
  <c r="F72" i="98"/>
  <c r="J72" i="98" s="1"/>
  <c r="F68" i="98"/>
  <c r="J68" i="98" s="1"/>
  <c r="F67" i="98"/>
  <c r="J67" i="98" s="1"/>
  <c r="F66" i="98"/>
  <c r="J66" i="98" s="1"/>
  <c r="F65" i="98"/>
  <c r="J65" i="98" s="1"/>
  <c r="F64" i="98"/>
  <c r="J64" i="98" s="1"/>
  <c r="F63" i="98"/>
  <c r="J63" i="98" s="1"/>
  <c r="F62" i="98"/>
  <c r="J62" i="98" s="1"/>
  <c r="F61" i="98"/>
  <c r="J61" i="98" s="1"/>
  <c r="F57" i="98"/>
  <c r="J57" i="98" s="1"/>
  <c r="F56" i="98"/>
  <c r="J56" i="98" s="1"/>
  <c r="F55" i="98"/>
  <c r="J55" i="98" s="1"/>
  <c r="F54" i="98"/>
  <c r="J54" i="98" s="1"/>
  <c r="F53" i="98"/>
  <c r="J53" i="98" s="1"/>
  <c r="F52" i="98"/>
  <c r="J52" i="98" s="1"/>
  <c r="F51" i="98"/>
  <c r="J51" i="98" s="1"/>
  <c r="F50" i="98"/>
  <c r="J50" i="98" s="1"/>
  <c r="F46" i="98"/>
  <c r="J46" i="98" s="1"/>
  <c r="F45" i="98"/>
  <c r="J45" i="98" s="1"/>
  <c r="F44" i="98"/>
  <c r="J44" i="98" s="1"/>
  <c r="F43" i="98"/>
  <c r="J43" i="98" s="1"/>
  <c r="F42" i="98"/>
  <c r="J42" i="98" s="1"/>
  <c r="F41" i="98"/>
  <c r="J41" i="98" s="1"/>
  <c r="F40" i="98"/>
  <c r="J40" i="98" s="1"/>
  <c r="F39" i="98"/>
  <c r="J39" i="98" s="1"/>
  <c r="F35" i="98"/>
  <c r="J35" i="98" s="1"/>
  <c r="F34" i="98"/>
  <c r="J34" i="98" s="1"/>
  <c r="F33" i="98"/>
  <c r="J33" i="98" s="1"/>
  <c r="F32" i="98"/>
  <c r="J32" i="98" s="1"/>
  <c r="F31" i="98"/>
  <c r="J31" i="98" s="1"/>
  <c r="F30" i="98"/>
  <c r="J30" i="98" s="1"/>
  <c r="F29" i="98"/>
  <c r="J29" i="98" s="1"/>
  <c r="F28" i="98"/>
  <c r="J28" i="98" s="1"/>
  <c r="F21" i="98"/>
  <c r="J21" i="98" s="1"/>
  <c r="F20" i="98"/>
  <c r="J20" i="98" s="1"/>
  <c r="F19" i="98"/>
  <c r="J19" i="98" s="1"/>
  <c r="F18" i="98"/>
  <c r="J18" i="98" s="1"/>
  <c r="F17" i="98"/>
  <c r="J17" i="98" s="1"/>
  <c r="F16" i="98"/>
  <c r="J16" i="98" s="1"/>
  <c r="F15" i="98"/>
  <c r="J15" i="98" s="1"/>
  <c r="F14" i="98"/>
  <c r="J14" i="98" s="1"/>
  <c r="AK17" i="95" l="1"/>
  <c r="AK15" i="95"/>
  <c r="AK16" i="95"/>
  <c r="AK14" i="95"/>
  <c r="G167" i="96"/>
  <c r="G165" i="96"/>
  <c r="J27" i="95"/>
  <c r="J26" i="95"/>
  <c r="J25" i="95"/>
  <c r="J24" i="95"/>
  <c r="G142" i="95"/>
  <c r="G141" i="95"/>
  <c r="J41" i="95"/>
  <c r="J40" i="95"/>
  <c r="J39" i="95"/>
  <c r="J38" i="95"/>
  <c r="J35" i="97"/>
  <c r="J31" i="97"/>
  <c r="J30" i="97"/>
  <c r="J29" i="97"/>
  <c r="J28" i="97"/>
  <c r="J24" i="97"/>
  <c r="J23" i="97"/>
  <c r="J22" i="97"/>
  <c r="J21" i="97"/>
  <c r="J17" i="97"/>
  <c r="J16" i="97"/>
  <c r="J15" i="97"/>
  <c r="J14" i="97"/>
  <c r="J175" i="96"/>
  <c r="J174" i="96"/>
  <c r="J173" i="96"/>
  <c r="J172" i="96"/>
  <c r="J152" i="96"/>
  <c r="J151" i="96"/>
  <c r="J150" i="96"/>
  <c r="J149" i="96"/>
  <c r="J145" i="96"/>
  <c r="J144" i="96"/>
  <c r="J143" i="96"/>
  <c r="J142" i="96"/>
  <c r="F41" i="96"/>
  <c r="J41" i="96" s="1"/>
  <c r="F40" i="96"/>
  <c r="J40" i="96" s="1"/>
  <c r="F39" i="96"/>
  <c r="J39" i="96" s="1"/>
  <c r="F38" i="96"/>
  <c r="J38" i="96" s="1"/>
  <c r="F34" i="96"/>
  <c r="J34" i="96" s="1"/>
  <c r="F33" i="96"/>
  <c r="J33" i="96" s="1"/>
  <c r="F32" i="96"/>
  <c r="J32" i="96" s="1"/>
  <c r="F31" i="96"/>
  <c r="J31" i="96" s="1"/>
  <c r="J27" i="96"/>
  <c r="J26" i="96"/>
  <c r="J25" i="96"/>
  <c r="J24" i="96"/>
  <c r="F17" i="96"/>
  <c r="J17" i="96" s="1"/>
  <c r="F16" i="96"/>
  <c r="J16" i="96" s="1"/>
  <c r="F15" i="96"/>
  <c r="J15" i="96" s="1"/>
  <c r="F14" i="96"/>
  <c r="J14" i="96" s="1"/>
  <c r="AR160" i="95"/>
  <c r="AQ160" i="95"/>
  <c r="AP160" i="95"/>
  <c r="AO160" i="95"/>
  <c r="AN160" i="95"/>
  <c r="AM160" i="95"/>
  <c r="AK160" i="95"/>
  <c r="AJ160" i="95"/>
  <c r="AI160" i="95"/>
  <c r="AH160" i="95"/>
  <c r="AG160" i="95"/>
  <c r="AF160" i="95"/>
  <c r="AE160" i="95"/>
  <c r="AD160" i="95"/>
  <c r="AC160" i="95"/>
  <c r="AB160" i="95"/>
  <c r="AA160" i="95"/>
  <c r="Z160" i="95"/>
  <c r="Y160" i="95"/>
  <c r="X160" i="95"/>
  <c r="W160" i="95"/>
  <c r="V160" i="95"/>
  <c r="U160" i="95"/>
  <c r="T160" i="95"/>
  <c r="AR159" i="95"/>
  <c r="AQ159" i="95"/>
  <c r="AP159" i="95"/>
  <c r="AO159" i="95"/>
  <c r="AN159" i="95"/>
  <c r="AM159" i="95"/>
  <c r="AK159" i="95"/>
  <c r="AJ159" i="95"/>
  <c r="AI159" i="95"/>
  <c r="AH159" i="95"/>
  <c r="AG159" i="95"/>
  <c r="AF159" i="95"/>
  <c r="AE159" i="95"/>
  <c r="AD159" i="95"/>
  <c r="AC159" i="95"/>
  <c r="AB159" i="95"/>
  <c r="AA159" i="95"/>
  <c r="Z159" i="95"/>
  <c r="Y159" i="95"/>
  <c r="X159" i="95"/>
  <c r="W159" i="95"/>
  <c r="V159" i="95"/>
  <c r="U159" i="95"/>
  <c r="T159" i="95"/>
  <c r="AR158" i="95"/>
  <c r="AQ158" i="95"/>
  <c r="AP158" i="95"/>
  <c r="AO158" i="95"/>
  <c r="AN158" i="95"/>
  <c r="AM158" i="95"/>
  <c r="AK158" i="95"/>
  <c r="AJ158" i="95"/>
  <c r="AI158" i="95"/>
  <c r="AH158" i="95"/>
  <c r="AG158" i="95"/>
  <c r="AF158" i="95"/>
  <c r="AE158" i="95"/>
  <c r="AD158" i="95"/>
  <c r="AC158" i="95"/>
  <c r="AB158" i="95"/>
  <c r="AA158" i="95"/>
  <c r="Z158" i="95"/>
  <c r="Y158" i="95"/>
  <c r="X158" i="95"/>
  <c r="W158" i="95"/>
  <c r="V158" i="95"/>
  <c r="U158" i="95"/>
  <c r="T158" i="95"/>
  <c r="J153" i="95"/>
  <c r="J152" i="95"/>
  <c r="J151" i="95"/>
  <c r="J150" i="95"/>
  <c r="J34" i="95"/>
  <c r="J33" i="95"/>
  <c r="J32" i="95"/>
  <c r="J31" i="95"/>
  <c r="J17" i="95"/>
  <c r="J16" i="95"/>
  <c r="J15" i="95"/>
  <c r="J14" i="95"/>
  <c r="J32" i="94"/>
  <c r="J31" i="94"/>
  <c r="J30" i="94"/>
  <c r="J29" i="94"/>
  <c r="J28" i="94"/>
  <c r="J27" i="94"/>
  <c r="J26" i="94"/>
  <c r="J25" i="94"/>
  <c r="J24" i="94"/>
  <c r="J23" i="94"/>
  <c r="J22" i="94"/>
  <c r="J21" i="94"/>
  <c r="J20" i="94"/>
  <c r="J19" i="94"/>
  <c r="J18" i="94"/>
  <c r="J17" i="94"/>
  <c r="J16" i="94"/>
  <c r="J15" i="94"/>
  <c r="J14" i="94"/>
  <c r="J13" i="94"/>
  <c r="J12" i="94"/>
  <c r="J11" i="94"/>
  <c r="J10" i="94"/>
  <c r="J9" i="94"/>
  <c r="J32" i="90"/>
  <c r="J31" i="90"/>
  <c r="J30" i="90"/>
  <c r="J29" i="90"/>
  <c r="J28" i="90"/>
  <c r="J27" i="90"/>
  <c r="J26" i="90"/>
  <c r="J25" i="90"/>
  <c r="J24" i="90"/>
  <c r="J23" i="90"/>
  <c r="J22" i="90"/>
  <c r="J21" i="90"/>
  <c r="J20" i="90"/>
  <c r="J19" i="90"/>
  <c r="J18" i="90"/>
  <c r="J17" i="90"/>
  <c r="J16" i="90"/>
  <c r="J15" i="90"/>
  <c r="J14" i="90"/>
  <c r="J13" i="90"/>
  <c r="J12" i="90"/>
  <c r="J11" i="90"/>
  <c r="J10" i="90"/>
  <c r="J9" i="90"/>
  <c r="J32" i="93"/>
  <c r="J31" i="93"/>
  <c r="J30" i="93"/>
  <c r="J29" i="93"/>
  <c r="J28" i="93"/>
  <c r="J27" i="93"/>
  <c r="J26" i="93"/>
  <c r="J25" i="93"/>
  <c r="J24" i="93"/>
  <c r="J23" i="93"/>
  <c r="J22" i="93"/>
  <c r="J21" i="93"/>
  <c r="J20" i="93"/>
  <c r="J19" i="93"/>
  <c r="J18" i="93"/>
  <c r="J17" i="93"/>
  <c r="J16" i="93"/>
  <c r="J15" i="93"/>
  <c r="J14" i="93"/>
  <c r="J13" i="93"/>
  <c r="J12" i="93"/>
  <c r="J11" i="93"/>
  <c r="J10" i="93"/>
  <c r="J9" i="93"/>
  <c r="J32" i="89"/>
  <c r="J31" i="89"/>
  <c r="J30" i="89"/>
  <c r="J29" i="89"/>
  <c r="J28" i="89"/>
  <c r="J27" i="89"/>
  <c r="J26" i="89"/>
  <c r="J25" i="89"/>
  <c r="J24" i="89"/>
  <c r="J23" i="89"/>
  <c r="J22" i="89"/>
  <c r="J21" i="89"/>
  <c r="J20" i="89"/>
  <c r="J19" i="89"/>
  <c r="J18" i="89"/>
  <c r="J17" i="89"/>
  <c r="J16" i="89"/>
  <c r="J15" i="89"/>
  <c r="J14" i="89"/>
  <c r="J13" i="89"/>
  <c r="J12" i="89"/>
  <c r="J11" i="89"/>
  <c r="J10" i="89"/>
  <c r="J9" i="89"/>
  <c r="J32" i="92"/>
  <c r="J31" i="92"/>
  <c r="J30" i="92"/>
  <c r="J29" i="92"/>
  <c r="J28" i="92"/>
  <c r="J27" i="92"/>
  <c r="J26" i="92"/>
  <c r="J25" i="92"/>
  <c r="J24" i="92"/>
  <c r="J23" i="92"/>
  <c r="J22" i="92"/>
  <c r="J21" i="92"/>
  <c r="J20" i="92"/>
  <c r="J19" i="92"/>
  <c r="J18" i="92"/>
  <c r="J17" i="92"/>
  <c r="J16" i="92"/>
  <c r="J15" i="92"/>
  <c r="J14" i="92"/>
  <c r="J13" i="92"/>
  <c r="J12" i="92"/>
  <c r="J11" i="92"/>
  <c r="J10" i="92"/>
  <c r="J9" i="92"/>
  <c r="J32" i="88"/>
  <c r="J31" i="88"/>
  <c r="J30" i="88"/>
  <c r="J29" i="88"/>
  <c r="J28" i="88"/>
  <c r="J27" i="88"/>
  <c r="J26" i="88"/>
  <c r="J25" i="88"/>
  <c r="J24" i="88"/>
  <c r="J23" i="88"/>
  <c r="J22" i="88"/>
  <c r="J21" i="88"/>
  <c r="J20" i="88"/>
  <c r="J19" i="88"/>
  <c r="J18" i="88"/>
  <c r="J17" i="88"/>
  <c r="J16" i="88"/>
  <c r="J15" i="88"/>
  <c r="J14" i="88"/>
  <c r="J13" i="88"/>
  <c r="J12" i="88"/>
  <c r="J11" i="88"/>
  <c r="J10" i="88"/>
  <c r="J9" i="88"/>
  <c r="J32" i="91"/>
  <c r="J31" i="91"/>
  <c r="J30" i="91"/>
  <c r="J29" i="91"/>
  <c r="J28" i="91"/>
  <c r="J27" i="91"/>
  <c r="J26" i="91"/>
  <c r="J25" i="91"/>
  <c r="J24" i="91"/>
  <c r="J23" i="91"/>
  <c r="J22" i="91"/>
  <c r="J21" i="91"/>
  <c r="J20" i="91"/>
  <c r="J19" i="91"/>
  <c r="J18" i="91"/>
  <c r="J17" i="91"/>
  <c r="J16" i="91"/>
  <c r="J15" i="91"/>
  <c r="J14" i="91"/>
  <c r="J13" i="91"/>
  <c r="J12" i="91"/>
  <c r="J11" i="91"/>
  <c r="J10" i="91"/>
  <c r="J9" i="91"/>
  <c r="J9" i="87"/>
  <c r="J10" i="87"/>
  <c r="J11" i="87"/>
  <c r="J12" i="87"/>
  <c r="J13" i="87"/>
  <c r="J14" i="87"/>
  <c r="J15" i="87"/>
  <c r="J16" i="87"/>
  <c r="J17" i="87"/>
  <c r="J18" i="87"/>
  <c r="J19" i="87"/>
  <c r="J20" i="87"/>
  <c r="J21" i="87"/>
  <c r="J22" i="87"/>
  <c r="J23" i="87"/>
  <c r="J24" i="87"/>
  <c r="J25" i="87"/>
  <c r="J26" i="87"/>
  <c r="J27" i="87"/>
  <c r="J28" i="87"/>
  <c r="J29" i="87"/>
  <c r="J30" i="87"/>
  <c r="J31" i="87"/>
  <c r="J32" i="87"/>
  <c r="AF27" i="95" l="1"/>
  <c r="AF153" i="95" s="1"/>
  <c r="AF24" i="97" s="1"/>
  <c r="AK26" i="95"/>
  <c r="AK152" i="95" s="1"/>
  <c r="AK23" i="97" s="1"/>
  <c r="AG27" i="95"/>
  <c r="Y27" i="95"/>
  <c r="AD26" i="95"/>
  <c r="AD152" i="95" s="1"/>
  <c r="AD23" i="97" s="1"/>
  <c r="AI25" i="95"/>
  <c r="AI151" i="95" s="1"/>
  <c r="AI22" i="97" s="1"/>
  <c r="AC26" i="95"/>
  <c r="AH25" i="95"/>
  <c r="AA25" i="95"/>
  <c r="AA151" i="95" s="1"/>
  <c r="AA22" i="97" s="1"/>
  <c r="Z25" i="95"/>
  <c r="AJ27" i="95"/>
  <c r="AJ153" i="95" s="1"/>
  <c r="AB27" i="95"/>
  <c r="AB153" i="95" s="1"/>
  <c r="AG26" i="95"/>
  <c r="Y26" i="95"/>
  <c r="Y152" i="95" s="1"/>
  <c r="AD25" i="95"/>
  <c r="AD151" i="95" s="1"/>
  <c r="AI24" i="95"/>
  <c r="AA24" i="95"/>
  <c r="AK27" i="95"/>
  <c r="AC27" i="95"/>
  <c r="AC153" i="95" s="1"/>
  <c r="AH26" i="95"/>
  <c r="AH152" i="95" s="1"/>
  <c r="Z26" i="95"/>
  <c r="Z152" i="95" s="1"/>
  <c r="AE25" i="95"/>
  <c r="AJ24" i="95"/>
  <c r="AB24" i="95"/>
  <c r="AH27" i="95"/>
  <c r="Z27" i="95"/>
  <c r="Z153" i="95" s="1"/>
  <c r="AE26" i="95"/>
  <c r="AE152" i="95" s="1"/>
  <c r="AE24" i="95"/>
  <c r="AJ25" i="95"/>
  <c r="AB25" i="95"/>
  <c r="AF24" i="95"/>
  <c r="AG24" i="95"/>
  <c r="Y24" i="95"/>
  <c r="AI27" i="95"/>
  <c r="AI153" i="95" s="1"/>
  <c r="AA27" i="95"/>
  <c r="AA153" i="95" s="1"/>
  <c r="AF26" i="95"/>
  <c r="AF152" i="95" s="1"/>
  <c r="AK25" i="95"/>
  <c r="AC25" i="95"/>
  <c r="AC151" i="95" s="1"/>
  <c r="AC22" i="97" s="1"/>
  <c r="AH24" i="95"/>
  <c r="Z24" i="95"/>
  <c r="AE27" i="95"/>
  <c r="AJ26" i="95"/>
  <c r="AJ152" i="95" s="1"/>
  <c r="AB26" i="95"/>
  <c r="AB152" i="95" s="1"/>
  <c r="AG25" i="95"/>
  <c r="AG151" i="95" s="1"/>
  <c r="Y25" i="95"/>
  <c r="Y151" i="95" s="1"/>
  <c r="AD24" i="95"/>
  <c r="AD27" i="95"/>
  <c r="AI26" i="95"/>
  <c r="AI152" i="95" s="1"/>
  <c r="AA26" i="95"/>
  <c r="AA152" i="95" s="1"/>
  <c r="AF25" i="95"/>
  <c r="AF151" i="95" s="1"/>
  <c r="AK24" i="95"/>
  <c r="AK150" i="95" s="1"/>
  <c r="AC24" i="95"/>
  <c r="AC150" i="95" s="1"/>
  <c r="R160" i="95"/>
  <c r="R162" i="95" s="1"/>
  <c r="R159" i="95"/>
  <c r="R158" i="95"/>
  <c r="AI23" i="97" l="1"/>
  <c r="AJ24" i="97"/>
  <c r="AG152" i="95"/>
  <c r="AG23" i="97" s="1"/>
  <c r="AH153" i="95"/>
  <c r="AH24" i="97" s="1"/>
  <c r="AE151" i="95"/>
  <c r="AE22" i="97" s="1"/>
  <c r="Y22" i="97"/>
  <c r="Z23" i="97"/>
  <c r="AD150" i="95"/>
  <c r="AD21" i="97" s="1"/>
  <c r="AJ150" i="95"/>
  <c r="AJ21" i="97" s="1"/>
  <c r="AK151" i="95"/>
  <c r="AK22" i="97" s="1"/>
  <c r="AC21" i="97"/>
  <c r="AG22" i="97"/>
  <c r="AF23" i="97"/>
  <c r="AG153" i="95"/>
  <c r="AG24" i="97" s="1"/>
  <c r="AB150" i="95"/>
  <c r="AB21" i="97" s="1"/>
  <c r="AI150" i="95"/>
  <c r="AI21" i="97" s="1"/>
  <c r="AJ151" i="95"/>
  <c r="AJ22" i="97" s="1"/>
  <c r="AK21" i="97"/>
  <c r="AA24" i="97"/>
  <c r="AE23" i="97"/>
  <c r="AC24" i="97"/>
  <c r="AD22" i="97"/>
  <c r="AE150" i="95"/>
  <c r="AE21" i="97" s="1"/>
  <c r="Z151" i="95"/>
  <c r="Z22" i="97" s="1"/>
  <c r="AC152" i="95"/>
  <c r="AC23" i="97" s="1"/>
  <c r="AF150" i="95"/>
  <c r="AF21" i="97" s="1"/>
  <c r="AA150" i="95"/>
  <c r="AA21" i="97" s="1"/>
  <c r="AH150" i="95"/>
  <c r="AH21" i="97" s="1"/>
  <c r="AB151" i="95"/>
  <c r="AB22" i="97" s="1"/>
  <c r="AF22" i="97"/>
  <c r="AJ23" i="97"/>
  <c r="Z24" i="97"/>
  <c r="Y23" i="97"/>
  <c r="AE153" i="95"/>
  <c r="AE24" i="97" s="1"/>
  <c r="AD153" i="95"/>
  <c r="AD24" i="97" s="1"/>
  <c r="AK153" i="95"/>
  <c r="AK24" i="97" s="1"/>
  <c r="AH151" i="95"/>
  <c r="AH22" i="97" s="1"/>
  <c r="Y153" i="95"/>
  <c r="Y24" i="97" s="1"/>
  <c r="Z150" i="95"/>
  <c r="Z21" i="97" s="1"/>
  <c r="AG150" i="95"/>
  <c r="AG21" i="97" s="1"/>
  <c r="Y150" i="95"/>
  <c r="Y21" i="97" s="1"/>
  <c r="AH23" i="97"/>
  <c r="AB23" i="97"/>
  <c r="AI24" i="97"/>
  <c r="AA23" i="97"/>
  <c r="AB24" i="97"/>
  <c r="AN22" i="97" l="1"/>
  <c r="AO21" i="97"/>
  <c r="AO22" i="97"/>
  <c r="AN21" i="97"/>
  <c r="AN24" i="97"/>
  <c r="AO24" i="97"/>
  <c r="AO23" i="97"/>
  <c r="AN23" i="97"/>
  <c r="J44" i="31"/>
  <c r="J45" i="31"/>
  <c r="J46" i="31"/>
  <c r="J47" i="31"/>
  <c r="J48" i="31"/>
  <c r="J49" i="31"/>
  <c r="J50" i="31"/>
  <c r="J51" i="31"/>
  <c r="J52" i="31"/>
  <c r="J53" i="31"/>
  <c r="J54" i="31"/>
  <c r="J55" i="31"/>
  <c r="J30" i="31"/>
  <c r="J31" i="31"/>
  <c r="J32" i="31"/>
  <c r="J33" i="31"/>
  <c r="J34" i="31"/>
  <c r="J35" i="31"/>
  <c r="J36" i="31"/>
  <c r="J37" i="31"/>
  <c r="J38" i="31"/>
  <c r="J39" i="31"/>
  <c r="J40" i="31"/>
  <c r="J21" i="31"/>
  <c r="J22" i="31"/>
  <c r="J23" i="31"/>
  <c r="J24" i="31"/>
  <c r="J25" i="31"/>
  <c r="J219" i="72"/>
  <c r="J218" i="72"/>
  <c r="J217" i="72"/>
  <c r="J216" i="72"/>
  <c r="J215" i="72"/>
  <c r="J214" i="72"/>
  <c r="J213" i="72"/>
  <c r="J212" i="72"/>
  <c r="J211" i="72"/>
  <c r="J210" i="72"/>
  <c r="J209" i="72"/>
  <c r="J208" i="72"/>
  <c r="G203" i="72"/>
  <c r="G202" i="72"/>
  <c r="J196" i="72"/>
  <c r="J195" i="72"/>
  <c r="J194" i="72"/>
  <c r="J193" i="72"/>
  <c r="J192" i="72"/>
  <c r="J191" i="72"/>
  <c r="J190" i="72"/>
  <c r="J189" i="72"/>
  <c r="J188" i="72"/>
  <c r="J187" i="72"/>
  <c r="J186" i="72"/>
  <c r="J185" i="72"/>
  <c r="J177" i="72"/>
  <c r="J178" i="72"/>
  <c r="J179" i="72"/>
  <c r="J180" i="72"/>
  <c r="J181" i="72"/>
  <c r="F14" i="72"/>
  <c r="F15" i="72"/>
  <c r="F16" i="72"/>
  <c r="F17" i="72"/>
  <c r="F18" i="72"/>
  <c r="F19" i="72"/>
  <c r="F20" i="72"/>
  <c r="F21" i="72"/>
  <c r="F22" i="72"/>
  <c r="J22" i="72" s="1"/>
  <c r="F23" i="72"/>
  <c r="J23" i="72" s="1"/>
  <c r="F24" i="72"/>
  <c r="J24" i="72" s="1"/>
  <c r="F25" i="72"/>
  <c r="J25" i="72" s="1"/>
  <c r="F152" i="72"/>
  <c r="J152" i="72" s="1"/>
  <c r="F153" i="72"/>
  <c r="F154" i="72"/>
  <c r="F155" i="72"/>
  <c r="J155" i="72" s="1"/>
  <c r="F156" i="72"/>
  <c r="J156" i="72" s="1"/>
  <c r="F157" i="72"/>
  <c r="J157" i="72" s="1"/>
  <c r="F158" i="72"/>
  <c r="J158" i="72" s="1"/>
  <c r="F159" i="72"/>
  <c r="J159" i="72" s="1"/>
  <c r="F160" i="72"/>
  <c r="J160" i="72" s="1"/>
  <c r="F161" i="72"/>
  <c r="J161" i="72" s="1"/>
  <c r="F162" i="72"/>
  <c r="J162" i="72" s="1"/>
  <c r="F163" i="72"/>
  <c r="J163" i="72" s="1"/>
  <c r="F137" i="72"/>
  <c r="J137" i="72" s="1"/>
  <c r="F138" i="72"/>
  <c r="J138" i="72" s="1"/>
  <c r="F139" i="72"/>
  <c r="J139" i="72" s="1"/>
  <c r="F140" i="72"/>
  <c r="J140" i="72" s="1"/>
  <c r="F141" i="72"/>
  <c r="J141" i="72" s="1"/>
  <c r="F142" i="72"/>
  <c r="J142" i="72" s="1"/>
  <c r="F143" i="72"/>
  <c r="J143" i="72" s="1"/>
  <c r="F144" i="72"/>
  <c r="J144" i="72" s="1"/>
  <c r="F145" i="72"/>
  <c r="J145" i="72" s="1"/>
  <c r="F146" i="72"/>
  <c r="J146" i="72" s="1"/>
  <c r="F147" i="72"/>
  <c r="J147" i="72" s="1"/>
  <c r="F148" i="72"/>
  <c r="F122" i="72"/>
  <c r="J122" i="72" s="1"/>
  <c r="F123" i="72"/>
  <c r="J123" i="72" s="1"/>
  <c r="F124" i="72"/>
  <c r="J124" i="72" s="1"/>
  <c r="F125" i="72"/>
  <c r="J125" i="72" s="1"/>
  <c r="F126" i="72"/>
  <c r="J126" i="72" s="1"/>
  <c r="F127" i="72"/>
  <c r="J127" i="72" s="1"/>
  <c r="F128" i="72"/>
  <c r="J128" i="72" s="1"/>
  <c r="F129" i="72"/>
  <c r="J129" i="72" s="1"/>
  <c r="F130" i="72"/>
  <c r="F131" i="72"/>
  <c r="J131" i="72" s="1"/>
  <c r="F132" i="72"/>
  <c r="F133" i="72"/>
  <c r="J133" i="72" s="1"/>
  <c r="F107" i="72"/>
  <c r="J107" i="72" s="1"/>
  <c r="F108" i="72"/>
  <c r="J108" i="72" s="1"/>
  <c r="F109" i="72"/>
  <c r="J109" i="72" s="1"/>
  <c r="F110" i="72"/>
  <c r="J110" i="72" s="1"/>
  <c r="F111" i="72"/>
  <c r="J111" i="72" s="1"/>
  <c r="F112" i="72"/>
  <c r="J112" i="72" s="1"/>
  <c r="F113" i="72"/>
  <c r="J113" i="72" s="1"/>
  <c r="F114" i="72"/>
  <c r="J114" i="72" s="1"/>
  <c r="F115" i="72"/>
  <c r="J115" i="72" s="1"/>
  <c r="F116" i="72"/>
  <c r="J116" i="72" s="1"/>
  <c r="F117" i="72"/>
  <c r="J117" i="72" s="1"/>
  <c r="F118" i="72"/>
  <c r="J118" i="72" s="1"/>
  <c r="F92" i="72"/>
  <c r="J92" i="72" s="1"/>
  <c r="F93" i="72"/>
  <c r="F94" i="72"/>
  <c r="J94" i="72" s="1"/>
  <c r="F95" i="72"/>
  <c r="J95" i="72" s="1"/>
  <c r="F96" i="72"/>
  <c r="J96" i="72" s="1"/>
  <c r="F97" i="72"/>
  <c r="F98" i="72"/>
  <c r="J98" i="72" s="1"/>
  <c r="F99" i="72"/>
  <c r="J99" i="72" s="1"/>
  <c r="F100" i="72"/>
  <c r="J100" i="72" s="1"/>
  <c r="F101" i="72"/>
  <c r="J101" i="72" s="1"/>
  <c r="F102" i="72"/>
  <c r="J102" i="72" s="1"/>
  <c r="F103" i="72"/>
  <c r="J103" i="72" s="1"/>
  <c r="F77" i="72"/>
  <c r="J77" i="72" s="1"/>
  <c r="F78" i="72"/>
  <c r="J78" i="72" s="1"/>
  <c r="F79" i="72"/>
  <c r="J79" i="72" s="1"/>
  <c r="F80" i="72"/>
  <c r="J80" i="72" s="1"/>
  <c r="F81" i="72"/>
  <c r="J81" i="72" s="1"/>
  <c r="F82" i="72"/>
  <c r="J82" i="72" s="1"/>
  <c r="F83" i="72"/>
  <c r="J83" i="72" s="1"/>
  <c r="F84" i="72"/>
  <c r="J84" i="72" s="1"/>
  <c r="F85" i="72"/>
  <c r="J85" i="72" s="1"/>
  <c r="F86" i="72"/>
  <c r="J86" i="72" s="1"/>
  <c r="F87" i="72"/>
  <c r="J87" i="72" s="1"/>
  <c r="F88" i="72"/>
  <c r="J88" i="72" s="1"/>
  <c r="F62" i="72"/>
  <c r="J62" i="72" s="1"/>
  <c r="F63" i="72"/>
  <c r="J63" i="72" s="1"/>
  <c r="F64" i="72"/>
  <c r="J64" i="72" s="1"/>
  <c r="F65" i="72"/>
  <c r="J65" i="72" s="1"/>
  <c r="F66" i="72"/>
  <c r="J66" i="72" s="1"/>
  <c r="F67" i="72"/>
  <c r="J67" i="72" s="1"/>
  <c r="F68" i="72"/>
  <c r="J68" i="72" s="1"/>
  <c r="F69" i="72"/>
  <c r="J69" i="72" s="1"/>
  <c r="F70" i="72"/>
  <c r="F71" i="72"/>
  <c r="J71" i="72" s="1"/>
  <c r="F72" i="72"/>
  <c r="J72" i="72" s="1"/>
  <c r="F73" i="72"/>
  <c r="J73" i="72" s="1"/>
  <c r="F47" i="72"/>
  <c r="J47" i="72" s="1"/>
  <c r="F48" i="72"/>
  <c r="F49" i="72"/>
  <c r="J49" i="72" s="1"/>
  <c r="F50" i="72"/>
  <c r="J50" i="72" s="1"/>
  <c r="F51" i="72"/>
  <c r="F52" i="72"/>
  <c r="J52" i="72" s="1"/>
  <c r="F53" i="72"/>
  <c r="J53" i="72" s="1"/>
  <c r="F54" i="72"/>
  <c r="J54" i="72" s="1"/>
  <c r="F55" i="72"/>
  <c r="J55" i="72" s="1"/>
  <c r="F56" i="72"/>
  <c r="J56" i="72" s="1"/>
  <c r="F57" i="72"/>
  <c r="J57" i="72" s="1"/>
  <c r="F58" i="72"/>
  <c r="J58" i="72" s="1"/>
  <c r="J40" i="72"/>
  <c r="J41" i="72"/>
  <c r="J42" i="72"/>
  <c r="J43" i="72"/>
  <c r="J154" i="72"/>
  <c r="J153" i="72"/>
  <c r="J148" i="72"/>
  <c r="J132" i="72"/>
  <c r="J130" i="72"/>
  <c r="J97" i="72"/>
  <c r="J93" i="72"/>
  <c r="J70" i="72"/>
  <c r="J51" i="72"/>
  <c r="J48" i="72"/>
  <c r="G50" i="51"/>
  <c r="G49" i="51"/>
  <c r="J65" i="51"/>
  <c r="J66" i="51"/>
  <c r="J67" i="51"/>
  <c r="J68" i="51"/>
  <c r="J43" i="51"/>
  <c r="J42" i="51"/>
  <c r="J41" i="51"/>
  <c r="J40" i="51"/>
  <c r="J21" i="51"/>
  <c r="J22" i="51"/>
  <c r="J23" i="51"/>
  <c r="J24" i="51"/>
  <c r="J25" i="51"/>
  <c r="F172" i="85"/>
  <c r="J172" i="85" s="1"/>
  <c r="F171" i="85"/>
  <c r="J171" i="85" s="1"/>
  <c r="F170" i="85"/>
  <c r="J170" i="85" s="1"/>
  <c r="F169" i="85"/>
  <c r="J169" i="85" s="1"/>
  <c r="F168" i="85"/>
  <c r="J168" i="85" s="1"/>
  <c r="F167" i="85"/>
  <c r="J167" i="85" s="1"/>
  <c r="F166" i="85"/>
  <c r="J166" i="85" s="1"/>
  <c r="F165" i="85"/>
  <c r="J165" i="85" s="1"/>
  <c r="F164" i="85"/>
  <c r="J164" i="85" s="1"/>
  <c r="F163" i="85"/>
  <c r="J163" i="85" s="1"/>
  <c r="F162" i="85"/>
  <c r="J162" i="85" s="1"/>
  <c r="F161" i="85"/>
  <c r="J161" i="85" s="1"/>
  <c r="F157" i="85"/>
  <c r="J157" i="85" s="1"/>
  <c r="F156" i="85"/>
  <c r="J156" i="85" s="1"/>
  <c r="F155" i="85"/>
  <c r="J155" i="85" s="1"/>
  <c r="F154" i="85"/>
  <c r="J154" i="85" s="1"/>
  <c r="F153" i="85"/>
  <c r="J153" i="85" s="1"/>
  <c r="F152" i="85"/>
  <c r="J152" i="85" s="1"/>
  <c r="F151" i="85"/>
  <c r="J151" i="85" s="1"/>
  <c r="F150" i="85"/>
  <c r="J150" i="85" s="1"/>
  <c r="F149" i="85"/>
  <c r="J149" i="85" s="1"/>
  <c r="F148" i="85"/>
  <c r="J148" i="85" s="1"/>
  <c r="F147" i="85"/>
  <c r="J147" i="85" s="1"/>
  <c r="F146" i="85"/>
  <c r="J146" i="85" s="1"/>
  <c r="F142" i="85"/>
  <c r="J142" i="85" s="1"/>
  <c r="F141" i="85"/>
  <c r="J141" i="85" s="1"/>
  <c r="F140" i="85"/>
  <c r="J140" i="85" s="1"/>
  <c r="F139" i="85"/>
  <c r="J139" i="85" s="1"/>
  <c r="F138" i="85"/>
  <c r="J138" i="85" s="1"/>
  <c r="F137" i="85"/>
  <c r="J137" i="85" s="1"/>
  <c r="F136" i="85"/>
  <c r="J136" i="85" s="1"/>
  <c r="F135" i="85"/>
  <c r="J135" i="85" s="1"/>
  <c r="F134" i="85"/>
  <c r="J134" i="85" s="1"/>
  <c r="F133" i="85"/>
  <c r="J133" i="85" s="1"/>
  <c r="F132" i="85"/>
  <c r="J132" i="85" s="1"/>
  <c r="F131" i="85"/>
  <c r="J131" i="85" s="1"/>
  <c r="F127" i="85"/>
  <c r="J127" i="85" s="1"/>
  <c r="F126" i="85"/>
  <c r="J126" i="85" s="1"/>
  <c r="F125" i="85"/>
  <c r="J125" i="85" s="1"/>
  <c r="F124" i="85"/>
  <c r="J124" i="85" s="1"/>
  <c r="F123" i="85"/>
  <c r="J123" i="85" s="1"/>
  <c r="F122" i="85"/>
  <c r="J122" i="85" s="1"/>
  <c r="F121" i="85"/>
  <c r="J121" i="85" s="1"/>
  <c r="F120" i="85"/>
  <c r="J120" i="85" s="1"/>
  <c r="F119" i="85"/>
  <c r="J119" i="85" s="1"/>
  <c r="F118" i="85"/>
  <c r="J118" i="85" s="1"/>
  <c r="F117" i="85"/>
  <c r="J117" i="85" s="1"/>
  <c r="F116" i="85"/>
  <c r="J116" i="85" s="1"/>
  <c r="F112" i="85"/>
  <c r="J112" i="85" s="1"/>
  <c r="F111" i="85"/>
  <c r="J111" i="85" s="1"/>
  <c r="F110" i="85"/>
  <c r="J110" i="85" s="1"/>
  <c r="F109" i="85"/>
  <c r="J109" i="85" s="1"/>
  <c r="F108" i="85"/>
  <c r="J108" i="85" s="1"/>
  <c r="F107" i="85"/>
  <c r="J107" i="85" s="1"/>
  <c r="F106" i="85"/>
  <c r="J106" i="85" s="1"/>
  <c r="F105" i="85"/>
  <c r="J105" i="85" s="1"/>
  <c r="F104" i="85"/>
  <c r="J104" i="85" s="1"/>
  <c r="F103" i="85"/>
  <c r="J103" i="85" s="1"/>
  <c r="F102" i="85"/>
  <c r="J102" i="85" s="1"/>
  <c r="F101" i="85"/>
  <c r="J101" i="85" s="1"/>
  <c r="F97" i="85"/>
  <c r="J97" i="85" s="1"/>
  <c r="F96" i="85"/>
  <c r="J96" i="85" s="1"/>
  <c r="F95" i="85"/>
  <c r="J95" i="85" s="1"/>
  <c r="F94" i="85"/>
  <c r="J94" i="85" s="1"/>
  <c r="F93" i="85"/>
  <c r="J93" i="85" s="1"/>
  <c r="F92" i="85"/>
  <c r="J92" i="85" s="1"/>
  <c r="F91" i="85"/>
  <c r="J91" i="85" s="1"/>
  <c r="F90" i="85"/>
  <c r="J90" i="85" s="1"/>
  <c r="F89" i="85"/>
  <c r="J89" i="85" s="1"/>
  <c r="F88" i="85"/>
  <c r="J88" i="85" s="1"/>
  <c r="F87" i="85"/>
  <c r="J87" i="85" s="1"/>
  <c r="F86" i="85"/>
  <c r="J86" i="85" s="1"/>
  <c r="F82" i="85"/>
  <c r="J82" i="85" s="1"/>
  <c r="F81" i="85"/>
  <c r="J81" i="85" s="1"/>
  <c r="F80" i="85"/>
  <c r="J80" i="85" s="1"/>
  <c r="F79" i="85"/>
  <c r="J79" i="85" s="1"/>
  <c r="F78" i="85"/>
  <c r="J78" i="85" s="1"/>
  <c r="F77" i="85"/>
  <c r="J77" i="85" s="1"/>
  <c r="F76" i="85"/>
  <c r="J76" i="85" s="1"/>
  <c r="F75" i="85"/>
  <c r="J75" i="85" s="1"/>
  <c r="F74" i="85"/>
  <c r="J74" i="85" s="1"/>
  <c r="F73" i="85"/>
  <c r="J73" i="85" s="1"/>
  <c r="F72" i="85"/>
  <c r="J72" i="85" s="1"/>
  <c r="F71" i="85"/>
  <c r="J71" i="85" s="1"/>
  <c r="F67" i="85"/>
  <c r="J67" i="85" s="1"/>
  <c r="F66" i="85"/>
  <c r="J66" i="85" s="1"/>
  <c r="F65" i="85"/>
  <c r="J65" i="85" s="1"/>
  <c r="F64" i="85"/>
  <c r="J64" i="85" s="1"/>
  <c r="F63" i="85"/>
  <c r="J63" i="85" s="1"/>
  <c r="F62" i="85"/>
  <c r="J62" i="85" s="1"/>
  <c r="F61" i="85"/>
  <c r="J61" i="85" s="1"/>
  <c r="F60" i="85"/>
  <c r="J60" i="85" s="1"/>
  <c r="F59" i="85"/>
  <c r="J59" i="85" s="1"/>
  <c r="F58" i="85"/>
  <c r="J58" i="85" s="1"/>
  <c r="F57" i="85"/>
  <c r="J57" i="85" s="1"/>
  <c r="F56" i="85"/>
  <c r="J56" i="85" s="1"/>
  <c r="F49" i="85"/>
  <c r="J49" i="85" s="1"/>
  <c r="F48" i="85"/>
  <c r="J48" i="85" s="1"/>
  <c r="F47" i="85"/>
  <c r="J47" i="85" s="1"/>
  <c r="F46" i="85"/>
  <c r="J46" i="85" s="1"/>
  <c r="F42" i="85"/>
  <c r="J42" i="85" s="1"/>
  <c r="F41" i="85"/>
  <c r="J41" i="85" s="1"/>
  <c r="F40" i="85"/>
  <c r="J40" i="85" s="1"/>
  <c r="F39" i="85"/>
  <c r="J39" i="85" s="1"/>
  <c r="F32" i="85"/>
  <c r="J32" i="85" s="1"/>
  <c r="F31" i="85"/>
  <c r="J31" i="85" s="1"/>
  <c r="F30" i="85"/>
  <c r="J30" i="85" s="1"/>
  <c r="F29" i="85"/>
  <c r="J29" i="85" s="1"/>
  <c r="F25" i="85"/>
  <c r="J25" i="85" s="1"/>
  <c r="F24" i="85"/>
  <c r="J24" i="85" s="1"/>
  <c r="F23" i="85"/>
  <c r="J23" i="85" s="1"/>
  <c r="F22" i="85"/>
  <c r="J22" i="85" s="1"/>
  <c r="F21" i="85"/>
  <c r="J21" i="85" s="1"/>
  <c r="F20" i="85"/>
  <c r="J20" i="85" s="1"/>
  <c r="F19" i="85"/>
  <c r="J19" i="85" s="1"/>
  <c r="F18" i="85"/>
  <c r="J18" i="85" s="1"/>
  <c r="F17" i="85"/>
  <c r="J17" i="85" s="1"/>
  <c r="F16" i="85"/>
  <c r="J16" i="85" s="1"/>
  <c r="F15" i="85"/>
  <c r="J15" i="85" s="1"/>
  <c r="F14" i="85"/>
  <c r="J14" i="85" s="1"/>
  <c r="F172" i="84"/>
  <c r="J172" i="84" s="1"/>
  <c r="F171" i="84"/>
  <c r="J171" i="84" s="1"/>
  <c r="F170" i="84"/>
  <c r="J170" i="84" s="1"/>
  <c r="F169" i="84"/>
  <c r="J169" i="84" s="1"/>
  <c r="F168" i="84"/>
  <c r="J168" i="84" s="1"/>
  <c r="F167" i="84"/>
  <c r="J167" i="84" s="1"/>
  <c r="F166" i="84"/>
  <c r="J166" i="84" s="1"/>
  <c r="F165" i="84"/>
  <c r="J165" i="84" s="1"/>
  <c r="F164" i="84"/>
  <c r="J164" i="84" s="1"/>
  <c r="F163" i="84"/>
  <c r="J163" i="84" s="1"/>
  <c r="F162" i="84"/>
  <c r="J162" i="84" s="1"/>
  <c r="F161" i="84"/>
  <c r="J161" i="84" s="1"/>
  <c r="F157" i="84"/>
  <c r="J157" i="84" s="1"/>
  <c r="F156" i="84"/>
  <c r="J156" i="84" s="1"/>
  <c r="F155" i="84"/>
  <c r="J155" i="84" s="1"/>
  <c r="F154" i="84"/>
  <c r="J154" i="84" s="1"/>
  <c r="F153" i="84"/>
  <c r="J153" i="84" s="1"/>
  <c r="F152" i="84"/>
  <c r="J152" i="84" s="1"/>
  <c r="F151" i="84"/>
  <c r="J151" i="84" s="1"/>
  <c r="F150" i="84"/>
  <c r="J150" i="84" s="1"/>
  <c r="F149" i="84"/>
  <c r="J149" i="84" s="1"/>
  <c r="F148" i="84"/>
  <c r="J148" i="84" s="1"/>
  <c r="F147" i="84"/>
  <c r="J147" i="84" s="1"/>
  <c r="F146" i="84"/>
  <c r="J146" i="84" s="1"/>
  <c r="F142" i="84"/>
  <c r="J142" i="84" s="1"/>
  <c r="F141" i="84"/>
  <c r="J141" i="84" s="1"/>
  <c r="F140" i="84"/>
  <c r="J140" i="84" s="1"/>
  <c r="F139" i="84"/>
  <c r="J139" i="84" s="1"/>
  <c r="F138" i="84"/>
  <c r="J138" i="84" s="1"/>
  <c r="F137" i="84"/>
  <c r="J137" i="84" s="1"/>
  <c r="F136" i="84"/>
  <c r="J136" i="84" s="1"/>
  <c r="F135" i="84"/>
  <c r="J135" i="84" s="1"/>
  <c r="F134" i="84"/>
  <c r="J134" i="84" s="1"/>
  <c r="F133" i="84"/>
  <c r="J133" i="84" s="1"/>
  <c r="F132" i="84"/>
  <c r="J132" i="84" s="1"/>
  <c r="F131" i="84"/>
  <c r="J131" i="84" s="1"/>
  <c r="F127" i="84"/>
  <c r="J127" i="84" s="1"/>
  <c r="F126" i="84"/>
  <c r="J126" i="84" s="1"/>
  <c r="F125" i="84"/>
  <c r="J125" i="84" s="1"/>
  <c r="F124" i="84"/>
  <c r="J124" i="84" s="1"/>
  <c r="F123" i="84"/>
  <c r="J123" i="84" s="1"/>
  <c r="F122" i="84"/>
  <c r="J122" i="84" s="1"/>
  <c r="F121" i="84"/>
  <c r="J121" i="84" s="1"/>
  <c r="F120" i="84"/>
  <c r="J120" i="84" s="1"/>
  <c r="F119" i="84"/>
  <c r="J119" i="84" s="1"/>
  <c r="F118" i="84"/>
  <c r="J118" i="84" s="1"/>
  <c r="F117" i="84"/>
  <c r="J117" i="84" s="1"/>
  <c r="F116" i="84"/>
  <c r="J116" i="84" s="1"/>
  <c r="F112" i="84"/>
  <c r="J112" i="84" s="1"/>
  <c r="F111" i="84"/>
  <c r="J111" i="84" s="1"/>
  <c r="F110" i="84"/>
  <c r="J110" i="84" s="1"/>
  <c r="F109" i="84"/>
  <c r="J109" i="84" s="1"/>
  <c r="F108" i="84"/>
  <c r="J108" i="84" s="1"/>
  <c r="F107" i="84"/>
  <c r="J107" i="84" s="1"/>
  <c r="F106" i="84"/>
  <c r="J106" i="84" s="1"/>
  <c r="F105" i="84"/>
  <c r="J105" i="84" s="1"/>
  <c r="F104" i="84"/>
  <c r="J104" i="84" s="1"/>
  <c r="F103" i="84"/>
  <c r="J103" i="84" s="1"/>
  <c r="F102" i="84"/>
  <c r="J102" i="84" s="1"/>
  <c r="F101" i="84"/>
  <c r="J101" i="84" s="1"/>
  <c r="F97" i="84"/>
  <c r="J97" i="84" s="1"/>
  <c r="F96" i="84"/>
  <c r="J96" i="84" s="1"/>
  <c r="F95" i="84"/>
  <c r="J95" i="84" s="1"/>
  <c r="F94" i="84"/>
  <c r="J94" i="84" s="1"/>
  <c r="F93" i="84"/>
  <c r="J93" i="84" s="1"/>
  <c r="F92" i="84"/>
  <c r="J92" i="84" s="1"/>
  <c r="F91" i="84"/>
  <c r="J91" i="84" s="1"/>
  <c r="F90" i="84"/>
  <c r="J90" i="84" s="1"/>
  <c r="F89" i="84"/>
  <c r="J89" i="84" s="1"/>
  <c r="F88" i="84"/>
  <c r="J88" i="84" s="1"/>
  <c r="F87" i="84"/>
  <c r="J87" i="84" s="1"/>
  <c r="F86" i="84"/>
  <c r="J86" i="84" s="1"/>
  <c r="F82" i="84"/>
  <c r="J82" i="84" s="1"/>
  <c r="F81" i="84"/>
  <c r="J81" i="84" s="1"/>
  <c r="F80" i="84"/>
  <c r="J80" i="84" s="1"/>
  <c r="F79" i="84"/>
  <c r="J79" i="84" s="1"/>
  <c r="F78" i="84"/>
  <c r="J78" i="84" s="1"/>
  <c r="F77" i="84"/>
  <c r="J77" i="84" s="1"/>
  <c r="F76" i="84"/>
  <c r="J76" i="84" s="1"/>
  <c r="F75" i="84"/>
  <c r="J75" i="84" s="1"/>
  <c r="F74" i="84"/>
  <c r="J74" i="84" s="1"/>
  <c r="F73" i="84"/>
  <c r="J73" i="84" s="1"/>
  <c r="F72" i="84"/>
  <c r="J72" i="84" s="1"/>
  <c r="F71" i="84"/>
  <c r="J71" i="84" s="1"/>
  <c r="F67" i="84"/>
  <c r="J67" i="84" s="1"/>
  <c r="F66" i="84"/>
  <c r="J66" i="84" s="1"/>
  <c r="F65" i="84"/>
  <c r="J65" i="84" s="1"/>
  <c r="F64" i="84"/>
  <c r="J64" i="84" s="1"/>
  <c r="F63" i="84"/>
  <c r="J63" i="84" s="1"/>
  <c r="F62" i="84"/>
  <c r="J62" i="84" s="1"/>
  <c r="F61" i="84"/>
  <c r="J61" i="84" s="1"/>
  <c r="F60" i="84"/>
  <c r="J60" i="84" s="1"/>
  <c r="F59" i="84"/>
  <c r="J59" i="84" s="1"/>
  <c r="F58" i="84"/>
  <c r="J58" i="84" s="1"/>
  <c r="F57" i="84"/>
  <c r="J57" i="84" s="1"/>
  <c r="F56" i="84"/>
  <c r="J56" i="84" s="1"/>
  <c r="F49" i="84"/>
  <c r="J49" i="84" s="1"/>
  <c r="F48" i="84"/>
  <c r="J48" i="84" s="1"/>
  <c r="F47" i="84"/>
  <c r="J47" i="84" s="1"/>
  <c r="F46" i="84"/>
  <c r="J46" i="84" s="1"/>
  <c r="F42" i="84"/>
  <c r="J42" i="84" s="1"/>
  <c r="F41" i="84"/>
  <c r="J41" i="84" s="1"/>
  <c r="F40" i="84"/>
  <c r="J40" i="84" s="1"/>
  <c r="F39" i="84"/>
  <c r="J39" i="84" s="1"/>
  <c r="F32" i="84"/>
  <c r="J32" i="84" s="1"/>
  <c r="F31" i="84"/>
  <c r="J31" i="84" s="1"/>
  <c r="F30" i="84"/>
  <c r="J30" i="84" s="1"/>
  <c r="F29" i="84"/>
  <c r="J29" i="84" s="1"/>
  <c r="F25" i="84"/>
  <c r="J25" i="84" s="1"/>
  <c r="F24" i="84"/>
  <c r="J24" i="84" s="1"/>
  <c r="F23" i="84"/>
  <c r="J23" i="84" s="1"/>
  <c r="F22" i="84"/>
  <c r="J22" i="84" s="1"/>
  <c r="F21" i="84"/>
  <c r="J21" i="84" s="1"/>
  <c r="F20" i="84"/>
  <c r="J20" i="84" s="1"/>
  <c r="F19" i="84"/>
  <c r="J19" i="84" s="1"/>
  <c r="F18" i="84"/>
  <c r="J18" i="84" s="1"/>
  <c r="F17" i="84"/>
  <c r="J17" i="84" s="1"/>
  <c r="F16" i="84"/>
  <c r="J16" i="84" s="1"/>
  <c r="F15" i="84"/>
  <c r="J15" i="84" s="1"/>
  <c r="F14" i="84"/>
  <c r="J14" i="84" s="1"/>
  <c r="F161" i="49"/>
  <c r="J161" i="49" s="1"/>
  <c r="F162" i="49"/>
  <c r="J162" i="49" s="1"/>
  <c r="F163" i="49"/>
  <c r="J163" i="49" s="1"/>
  <c r="F164" i="49"/>
  <c r="F165" i="49"/>
  <c r="F166" i="49"/>
  <c r="J166" i="49" s="1"/>
  <c r="F167" i="49"/>
  <c r="J167" i="49" s="1"/>
  <c r="F168" i="49"/>
  <c r="J168" i="49" s="1"/>
  <c r="F169" i="49"/>
  <c r="F170" i="49"/>
  <c r="J170" i="49" s="1"/>
  <c r="F171" i="49"/>
  <c r="J171" i="49" s="1"/>
  <c r="F172" i="49"/>
  <c r="J172" i="49" s="1"/>
  <c r="F146" i="49"/>
  <c r="J146" i="49" s="1"/>
  <c r="F147" i="49"/>
  <c r="J147" i="49" s="1"/>
  <c r="F148" i="49"/>
  <c r="J148" i="49" s="1"/>
  <c r="F149" i="49"/>
  <c r="J149" i="49" s="1"/>
  <c r="F150" i="49"/>
  <c r="J150" i="49" s="1"/>
  <c r="F151" i="49"/>
  <c r="J151" i="49" s="1"/>
  <c r="F152" i="49"/>
  <c r="J152" i="49" s="1"/>
  <c r="F153" i="49"/>
  <c r="J153" i="49" s="1"/>
  <c r="F154" i="49"/>
  <c r="J154" i="49" s="1"/>
  <c r="F155" i="49"/>
  <c r="J155" i="49" s="1"/>
  <c r="F156" i="49"/>
  <c r="J156" i="49" s="1"/>
  <c r="F157" i="49"/>
  <c r="J157" i="49" s="1"/>
  <c r="F131" i="49"/>
  <c r="J131" i="49" s="1"/>
  <c r="F132" i="49"/>
  <c r="J132" i="49" s="1"/>
  <c r="F133" i="49"/>
  <c r="J133" i="49" s="1"/>
  <c r="F134" i="49"/>
  <c r="F135" i="49"/>
  <c r="J135" i="49" s="1"/>
  <c r="F136" i="49"/>
  <c r="J136" i="49" s="1"/>
  <c r="F137" i="49"/>
  <c r="J137" i="49" s="1"/>
  <c r="F138" i="49"/>
  <c r="J138" i="49" s="1"/>
  <c r="F139" i="49"/>
  <c r="J139" i="49" s="1"/>
  <c r="F140" i="49"/>
  <c r="J140" i="49" s="1"/>
  <c r="F141" i="49"/>
  <c r="J141" i="49" s="1"/>
  <c r="F142" i="49"/>
  <c r="F116" i="49"/>
  <c r="F117" i="49"/>
  <c r="J117" i="49" s="1"/>
  <c r="F118" i="49"/>
  <c r="J118" i="49" s="1"/>
  <c r="F119" i="49"/>
  <c r="J119" i="49" s="1"/>
  <c r="F120" i="49"/>
  <c r="J120" i="49" s="1"/>
  <c r="F121" i="49"/>
  <c r="J121" i="49" s="1"/>
  <c r="F122" i="49"/>
  <c r="J122" i="49" s="1"/>
  <c r="F123" i="49"/>
  <c r="J123" i="49" s="1"/>
  <c r="F124" i="49"/>
  <c r="J124" i="49" s="1"/>
  <c r="F125" i="49"/>
  <c r="J125" i="49" s="1"/>
  <c r="F126" i="49"/>
  <c r="J126" i="49" s="1"/>
  <c r="F127" i="49"/>
  <c r="J127" i="49" s="1"/>
  <c r="F101" i="49"/>
  <c r="J101" i="49" s="1"/>
  <c r="F102" i="49"/>
  <c r="F103" i="49"/>
  <c r="J103" i="49" s="1"/>
  <c r="F104" i="49"/>
  <c r="J104" i="49" s="1"/>
  <c r="F105" i="49"/>
  <c r="J105" i="49" s="1"/>
  <c r="F106" i="49"/>
  <c r="J106" i="49" s="1"/>
  <c r="F107" i="49"/>
  <c r="J107" i="49" s="1"/>
  <c r="F108" i="49"/>
  <c r="J108" i="49" s="1"/>
  <c r="F109" i="49"/>
  <c r="J109" i="49" s="1"/>
  <c r="F110" i="49"/>
  <c r="J110" i="49" s="1"/>
  <c r="F111" i="49"/>
  <c r="J111" i="49" s="1"/>
  <c r="F112" i="49"/>
  <c r="F86" i="49"/>
  <c r="F87" i="49"/>
  <c r="J87" i="49" s="1"/>
  <c r="F88" i="49"/>
  <c r="J88" i="49" s="1"/>
  <c r="F89" i="49"/>
  <c r="J89" i="49" s="1"/>
  <c r="F90" i="49"/>
  <c r="J90" i="49" s="1"/>
  <c r="F91" i="49"/>
  <c r="J91" i="49" s="1"/>
  <c r="F92" i="49"/>
  <c r="J92" i="49" s="1"/>
  <c r="F93" i="49"/>
  <c r="J93" i="49" s="1"/>
  <c r="F94" i="49"/>
  <c r="J94" i="49" s="1"/>
  <c r="F95" i="49"/>
  <c r="J95" i="49" s="1"/>
  <c r="F96" i="49"/>
  <c r="J96" i="49" s="1"/>
  <c r="F97" i="49"/>
  <c r="J97" i="49" s="1"/>
  <c r="F71" i="49"/>
  <c r="J71" i="49" s="1"/>
  <c r="F72" i="49"/>
  <c r="J72" i="49" s="1"/>
  <c r="F73" i="49"/>
  <c r="J73" i="49" s="1"/>
  <c r="F74" i="49"/>
  <c r="F75" i="49"/>
  <c r="J75" i="49" s="1"/>
  <c r="F76" i="49"/>
  <c r="J76" i="49" s="1"/>
  <c r="F77" i="49"/>
  <c r="J77" i="49" s="1"/>
  <c r="F78" i="49"/>
  <c r="J78" i="49" s="1"/>
  <c r="F79" i="49"/>
  <c r="J79" i="49" s="1"/>
  <c r="F80" i="49"/>
  <c r="J80" i="49" s="1"/>
  <c r="F81" i="49"/>
  <c r="J81" i="49" s="1"/>
  <c r="F82" i="49"/>
  <c r="F56" i="49"/>
  <c r="J56" i="49" s="1"/>
  <c r="F57" i="49"/>
  <c r="F58" i="49"/>
  <c r="J58" i="49" s="1"/>
  <c r="F59" i="49"/>
  <c r="J59" i="49" s="1"/>
  <c r="F60" i="49"/>
  <c r="J60" i="49" s="1"/>
  <c r="F61" i="49"/>
  <c r="J61" i="49" s="1"/>
  <c r="F62" i="49"/>
  <c r="J62" i="49" s="1"/>
  <c r="F63" i="49"/>
  <c r="J63" i="49" s="1"/>
  <c r="F64" i="49"/>
  <c r="J64" i="49" s="1"/>
  <c r="F65" i="49"/>
  <c r="J65" i="49" s="1"/>
  <c r="F66" i="49"/>
  <c r="J66" i="49" s="1"/>
  <c r="F67" i="49"/>
  <c r="J67" i="49" s="1"/>
  <c r="J169" i="49"/>
  <c r="J165" i="49"/>
  <c r="J164" i="49"/>
  <c r="J142" i="49"/>
  <c r="J134" i="49"/>
  <c r="J116" i="49"/>
  <c r="J112" i="49"/>
  <c r="J102" i="49"/>
  <c r="J86" i="49"/>
  <c r="J82" i="49"/>
  <c r="J74" i="49"/>
  <c r="J57" i="49"/>
  <c r="F32" i="49"/>
  <c r="J32" i="49" s="1"/>
  <c r="F31" i="49"/>
  <c r="J31" i="49" s="1"/>
  <c r="F30" i="49"/>
  <c r="J30" i="49" s="1"/>
  <c r="F29" i="49"/>
  <c r="J29" i="49" s="1"/>
  <c r="F21" i="49"/>
  <c r="J21" i="49" s="1"/>
  <c r="F22" i="49"/>
  <c r="J22" i="49" s="1"/>
  <c r="F23" i="49"/>
  <c r="J23" i="49" s="1"/>
  <c r="F24" i="49"/>
  <c r="J24" i="49" s="1"/>
  <c r="F25" i="49"/>
  <c r="J25" i="49" s="1"/>
  <c r="AC25" i="94" l="1"/>
  <c r="Y25" i="94"/>
  <c r="AD10" i="94"/>
  <c r="Z18" i="94"/>
  <c r="AJ18" i="94"/>
  <c r="AF26" i="94"/>
  <c r="AA26" i="94"/>
  <c r="AA17" i="94"/>
  <c r="AJ19" i="94"/>
  <c r="AF19" i="94"/>
  <c r="AJ12" i="94"/>
  <c r="AF20" i="94"/>
  <c r="AA20" i="94"/>
  <c r="AK28" i="94"/>
  <c r="AG28" i="94"/>
  <c r="AF13" i="94"/>
  <c r="AA21" i="94"/>
  <c r="AK21" i="94"/>
  <c r="AG29" i="94"/>
  <c r="AB29" i="94"/>
  <c r="AH14" i="94"/>
  <c r="AK22" i="94"/>
  <c r="AG22" i="94"/>
  <c r="AI30" i="94"/>
  <c r="AK11" i="94"/>
  <c r="AG11" i="94"/>
  <c r="AE15" i="94"/>
  <c r="AH15" i="94"/>
  <c r="AK23" i="94"/>
  <c r="Y31" i="94"/>
  <c r="AB31" i="94"/>
  <c r="AJ9" i="94"/>
  <c r="AF9" i="94"/>
  <c r="Z27" i="94"/>
  <c r="AI16" i="94"/>
  <c r="AE16" i="94"/>
  <c r="Z24" i="94"/>
  <c r="AJ32" i="94"/>
  <c r="AF32" i="94"/>
  <c r="AE24" i="93"/>
  <c r="AA24" i="93"/>
  <c r="AG9" i="93"/>
  <c r="AB17" i="93"/>
  <c r="AC17" i="93"/>
  <c r="AH25" i="93"/>
  <c r="AD25" i="93"/>
  <c r="AE23" i="93"/>
  <c r="AF16" i="93"/>
  <c r="Z16" i="93"/>
  <c r="AH32" i="93"/>
  <c r="AE10" i="93"/>
  <c r="AH10" i="93"/>
  <c r="AC18" i="93"/>
  <c r="AG18" i="93"/>
  <c r="AF26" i="93"/>
  <c r="AK31" i="93"/>
  <c r="AG31" i="93"/>
  <c r="AF11" i="93"/>
  <c r="AB11" i="93"/>
  <c r="AI19" i="93"/>
  <c r="AG27" i="93"/>
  <c r="AJ27" i="93"/>
  <c r="AA12" i="93"/>
  <c r="AK20" i="93"/>
  <c r="AG20" i="93"/>
  <c r="AB28" i="93"/>
  <c r="AE28" i="93"/>
  <c r="AJ13" i="93"/>
  <c r="AE21" i="93"/>
  <c r="AA21" i="93"/>
  <c r="AC29" i="93"/>
  <c r="Z29" i="93"/>
  <c r="AH15" i="93"/>
  <c r="AH14" i="93"/>
  <c r="AB14" i="93"/>
  <c r="Y22" i="93"/>
  <c r="AI30" i="93"/>
  <c r="AE30" i="93"/>
  <c r="AI10" i="92"/>
  <c r="AF10" i="92"/>
  <c r="AD9" i="92"/>
  <c r="AB26" i="92"/>
  <c r="AF26" i="92"/>
  <c r="AJ11" i="92"/>
  <c r="AF11" i="92"/>
  <c r="AJ25" i="94"/>
  <c r="AF25" i="94"/>
  <c r="AK10" i="94"/>
  <c r="AG18" i="94"/>
  <c r="AB18" i="94"/>
  <c r="AE26" i="94"/>
  <c r="AE17" i="94"/>
  <c r="AH17" i="94"/>
  <c r="AB19" i="94"/>
  <c r="AE19" i="94"/>
  <c r="AB12" i="94"/>
  <c r="AE20" i="94"/>
  <c r="AH20" i="94"/>
  <c r="AC28" i="94"/>
  <c r="Y28" i="94"/>
  <c r="AE13" i="94"/>
  <c r="AH21" i="94"/>
  <c r="AC21" i="94"/>
  <c r="Y29" i="94"/>
  <c r="AD14" i="94"/>
  <c r="Z14" i="94"/>
  <c r="AC22" i="94"/>
  <c r="Y22" i="94"/>
  <c r="AA30" i="94"/>
  <c r="AC11" i="94"/>
  <c r="Y11" i="94"/>
  <c r="AD15" i="94"/>
  <c r="Z15" i="94"/>
  <c r="AC23" i="94"/>
  <c r="AF31" i="94"/>
  <c r="AI31" i="94"/>
  <c r="AB9" i="94"/>
  <c r="AK27" i="94"/>
  <c r="AD27" i="94"/>
  <c r="AA16" i="94"/>
  <c r="AD16" i="94"/>
  <c r="AG24" i="94"/>
  <c r="AB32" i="94"/>
  <c r="AE32" i="94"/>
  <c r="AD24" i="93"/>
  <c r="AH24" i="93"/>
  <c r="Y9" i="93"/>
  <c r="AI17" i="93"/>
  <c r="AE17" i="93"/>
  <c r="Z25" i="93"/>
  <c r="AD23" i="93"/>
  <c r="AH23" i="93"/>
  <c r="AE16" i="93"/>
  <c r="AI16" i="93"/>
  <c r="AK32" i="93"/>
  <c r="AD10" i="93"/>
  <c r="Z10" i="93"/>
  <c r="AJ18" i="93"/>
  <c r="Y18" i="93"/>
  <c r="AI26" i="93"/>
  <c r="AC31" i="93"/>
  <c r="Y31" i="93"/>
  <c r="AE11" i="93"/>
  <c r="AH19" i="93"/>
  <c r="AK19" i="93"/>
  <c r="Y27" i="93"/>
  <c r="AB27" i="93"/>
  <c r="AH12" i="93"/>
  <c r="AC20" i="93"/>
  <c r="Y20" i="93"/>
  <c r="AI28" i="93"/>
  <c r="AD28" i="93"/>
  <c r="AB13" i="93"/>
  <c r="AD21" i="93"/>
  <c r="AG21" i="93"/>
  <c r="Y29" i="93"/>
  <c r="AD15" i="93"/>
  <c r="Z15" i="93"/>
  <c r="Z14" i="93"/>
  <c r="AK14" i="93"/>
  <c r="AF22" i="93"/>
  <c r="AA30" i="93"/>
  <c r="AD30" i="93"/>
  <c r="AA10" i="92"/>
  <c r="AE10" i="92"/>
  <c r="AK9" i="92"/>
  <c r="AI26" i="92"/>
  <c r="AE26" i="92"/>
  <c r="AB11" i="92"/>
  <c r="AE19" i="92"/>
  <c r="AB25" i="94"/>
  <c r="AH10" i="94"/>
  <c r="AC10" i="94"/>
  <c r="Y18" i="94"/>
  <c r="AI18" i="94"/>
  <c r="AD26" i="94"/>
  <c r="AD17" i="94"/>
  <c r="Z17" i="94"/>
  <c r="AI19" i="94"/>
  <c r="AD19" i="94"/>
  <c r="AI12" i="94"/>
  <c r="AD20" i="94"/>
  <c r="Z20" i="94"/>
  <c r="AJ28" i="94"/>
  <c r="AI13" i="94"/>
  <c r="AD13" i="94"/>
  <c r="Z21" i="94"/>
  <c r="AJ21" i="94"/>
  <c r="AF29" i="94"/>
  <c r="AK14" i="94"/>
  <c r="AG14" i="94"/>
  <c r="AJ22" i="94"/>
  <c r="AF22" i="94"/>
  <c r="AH30" i="94"/>
  <c r="AJ11" i="94"/>
  <c r="AD11" i="94"/>
  <c r="AK15" i="94"/>
  <c r="AG23" i="94"/>
  <c r="AJ23" i="94"/>
  <c r="AE31" i="94"/>
  <c r="AA31" i="94"/>
  <c r="AI9" i="94"/>
  <c r="AC27" i="94"/>
  <c r="AG27" i="94"/>
  <c r="AH16" i="94"/>
  <c r="AC16" i="94"/>
  <c r="Y24" i="94"/>
  <c r="AI32" i="94"/>
  <c r="AC32" i="94"/>
  <c r="AK24" i="93"/>
  <c r="AJ9" i="93"/>
  <c r="AC9" i="93"/>
  <c r="AA17" i="93"/>
  <c r="AD17" i="93"/>
  <c r="AG25" i="93"/>
  <c r="AK23" i="93"/>
  <c r="Z23" i="93"/>
  <c r="AD16" i="93"/>
  <c r="AA16" i="93"/>
  <c r="AC32" i="93"/>
  <c r="AK10" i="93"/>
  <c r="AG10" i="93"/>
  <c r="AB18" i="93"/>
  <c r="AE26" i="93"/>
  <c r="AA26" i="93"/>
  <c r="AJ31" i="93"/>
  <c r="AE31" i="93"/>
  <c r="AI11" i="93"/>
  <c r="Z19" i="93"/>
  <c r="AC19" i="93"/>
  <c r="AF27" i="93"/>
  <c r="AA27" i="93"/>
  <c r="Z12" i="93"/>
  <c r="AJ20" i="93"/>
  <c r="AF20" i="93"/>
  <c r="AA28" i="93"/>
  <c r="AF13" i="93"/>
  <c r="AI13" i="93"/>
  <c r="AK21" i="93"/>
  <c r="AH21" i="93"/>
  <c r="AJ29" i="93"/>
  <c r="AK15" i="93"/>
  <c r="AG15" i="93"/>
  <c r="AI25" i="94"/>
  <c r="Z10" i="94"/>
  <c r="AJ10" i="94"/>
  <c r="AF18" i="94"/>
  <c r="AA18" i="94"/>
  <c r="AK26" i="94"/>
  <c r="AK17" i="94"/>
  <c r="AG17" i="94"/>
  <c r="AA19" i="94"/>
  <c r="AF12" i="94"/>
  <c r="AA12" i="94"/>
  <c r="AK20" i="94"/>
  <c r="AG20" i="94"/>
  <c r="AB28" i="94"/>
  <c r="AA13" i="94"/>
  <c r="AK13" i="94"/>
  <c r="AG21" i="94"/>
  <c r="AB21" i="94"/>
  <c r="AE29" i="94"/>
  <c r="AC14" i="94"/>
  <c r="Y14" i="94"/>
  <c r="AB22" i="94"/>
  <c r="AD30" i="94"/>
  <c r="Z30" i="94"/>
  <c r="AB11" i="94"/>
  <c r="AF11" i="94"/>
  <c r="AC15" i="94"/>
  <c r="Y23" i="94"/>
  <c r="AB23" i="94"/>
  <c r="AD31" i="94"/>
  <c r="Z31" i="94"/>
  <c r="AA9" i="94"/>
  <c r="AJ27" i="94"/>
  <c r="Y27" i="94"/>
  <c r="Z16" i="94"/>
  <c r="AJ24" i="94"/>
  <c r="AF24" i="94"/>
  <c r="AA32" i="94"/>
  <c r="AD32" i="94"/>
  <c r="AC24" i="93"/>
  <c r="AB9" i="93"/>
  <c r="AF9" i="93"/>
  <c r="AH17" i="93"/>
  <c r="AK17" i="93"/>
  <c r="Y25" i="93"/>
  <c r="AC23" i="93"/>
  <c r="AG23" i="93"/>
  <c r="AH16" i="93"/>
  <c r="AG32" i="93"/>
  <c r="AJ32" i="93"/>
  <c r="AC10" i="93"/>
  <c r="Y10" i="93"/>
  <c r="AF18" i="93"/>
  <c r="AD26" i="93"/>
  <c r="AH26" i="93"/>
  <c r="AB31" i="93"/>
  <c r="AF31" i="93"/>
  <c r="AD11" i="93"/>
  <c r="AG19" i="93"/>
  <c r="AA19" i="93"/>
  <c r="AE27" i="93"/>
  <c r="AK12" i="93"/>
  <c r="AG12" i="93"/>
  <c r="AB20" i="93"/>
  <c r="AE20" i="93"/>
  <c r="AH28" i="93"/>
  <c r="AE13" i="93"/>
  <c r="AA13" i="93"/>
  <c r="AC21" i="93"/>
  <c r="Z21" i="93"/>
  <c r="AB29" i="93"/>
  <c r="AC15" i="93"/>
  <c r="AA25" i="94"/>
  <c r="AG10" i="94"/>
  <c r="AB10" i="94"/>
  <c r="AE18" i="94"/>
  <c r="AH26" i="94"/>
  <c r="AC26" i="94"/>
  <c r="AC17" i="94"/>
  <c r="Y17" i="94"/>
  <c r="AH19" i="94"/>
  <c r="AE12" i="94"/>
  <c r="AH12" i="94"/>
  <c r="AC20" i="94"/>
  <c r="Y20" i="94"/>
  <c r="AI28" i="94"/>
  <c r="AH13" i="94"/>
  <c r="AC13" i="94"/>
  <c r="Y21" i="94"/>
  <c r="AI29" i="94"/>
  <c r="AD29" i="94"/>
  <c r="AJ14" i="94"/>
  <c r="AF14" i="94"/>
  <c r="AI22" i="94"/>
  <c r="AK30" i="94"/>
  <c r="AG30" i="94"/>
  <c r="AI11" i="94"/>
  <c r="AE11" i="94"/>
  <c r="AJ15" i="94"/>
  <c r="AF23" i="94"/>
  <c r="AI23" i="94"/>
  <c r="AK31" i="94"/>
  <c r="AE9" i="94"/>
  <c r="AH9" i="94"/>
  <c r="AB27" i="94"/>
  <c r="AF27" i="94"/>
  <c r="AK16" i="94"/>
  <c r="AB24" i="94"/>
  <c r="AE24" i="94"/>
  <c r="AH32" i="94"/>
  <c r="AK32" i="94"/>
  <c r="AJ24" i="93"/>
  <c r="AI9" i="93"/>
  <c r="AK9" i="93"/>
  <c r="Z17" i="93"/>
  <c r="AJ25" i="93"/>
  <c r="AC25" i="93"/>
  <c r="AJ23" i="93"/>
  <c r="Y23" i="93"/>
  <c r="AK16" i="93"/>
  <c r="Y32" i="93"/>
  <c r="AB32" i="93"/>
  <c r="AJ10" i="93"/>
  <c r="AF10" i="93"/>
  <c r="AI18" i="93"/>
  <c r="AK26" i="93"/>
  <c r="Z26" i="93"/>
  <c r="AI31" i="93"/>
  <c r="AH11" i="93"/>
  <c r="AK11" i="93"/>
  <c r="Y19" i="93"/>
  <c r="AJ19" i="93"/>
  <c r="AD27" i="93"/>
  <c r="AC12" i="93"/>
  <c r="Y12" i="93"/>
  <c r="AI20" i="93"/>
  <c r="AD20" i="93"/>
  <c r="Z28" i="93"/>
  <c r="AD13" i="93"/>
  <c r="AH13" i="93"/>
  <c r="Y21" i="93"/>
  <c r="AF29" i="93"/>
  <c r="AG29" i="93"/>
  <c r="AJ15" i="93"/>
  <c r="AF15" i="93"/>
  <c r="AF14" i="93"/>
  <c r="AA22" i="93"/>
  <c r="AD22" i="93"/>
  <c r="AG30" i="93"/>
  <c r="AB30" i="93"/>
  <c r="Z10" i="92"/>
  <c r="AH9" i="92"/>
  <c r="AJ9" i="92"/>
  <c r="Z26" i="92"/>
  <c r="AE11" i="92"/>
  <c r="AA11" i="92"/>
  <c r="AK19" i="92"/>
  <c r="AE25" i="94"/>
  <c r="AH25" i="94"/>
  <c r="Y10" i="94"/>
  <c r="AI10" i="94"/>
  <c r="AD18" i="94"/>
  <c r="Z26" i="94"/>
  <c r="AJ26" i="94"/>
  <c r="AJ17" i="94"/>
  <c r="AF17" i="94"/>
  <c r="Z19" i="94"/>
  <c r="AD12" i="94"/>
  <c r="Z12" i="94"/>
  <c r="AJ20" i="94"/>
  <c r="AF28" i="94"/>
  <c r="AA28" i="94"/>
  <c r="Z13" i="94"/>
  <c r="AJ13" i="94"/>
  <c r="AF21" i="94"/>
  <c r="AA29" i="94"/>
  <c r="AK29" i="94"/>
  <c r="AB14" i="94"/>
  <c r="AE14" i="94"/>
  <c r="AA22" i="94"/>
  <c r="AC30" i="94"/>
  <c r="Y30" i="94"/>
  <c r="AA11" i="94"/>
  <c r="AG15" i="94"/>
  <c r="AB15" i="94"/>
  <c r="Z23" i="94"/>
  <c r="AA23" i="94"/>
  <c r="AC31" i="94"/>
  <c r="AD9" i="94"/>
  <c r="Z9" i="94"/>
  <c r="AI27" i="94"/>
  <c r="AE27" i="94"/>
  <c r="AG16" i="94"/>
  <c r="AI24" i="94"/>
  <c r="AD24" i="94"/>
  <c r="Z32" i="94"/>
  <c r="AG24" i="93"/>
  <c r="AB24" i="93"/>
  <c r="AA9" i="93"/>
  <c r="AE9" i="93"/>
  <c r="AG17" i="93"/>
  <c r="AB25" i="93"/>
  <c r="AF25" i="93"/>
  <c r="AB23" i="93"/>
  <c r="AF23" i="93"/>
  <c r="AC16" i="93"/>
  <c r="AF32" i="93"/>
  <c r="AI32" i="93"/>
  <c r="AB10" i="93"/>
  <c r="AE18" i="93"/>
  <c r="AA18" i="93"/>
  <c r="AC26" i="93"/>
  <c r="AG26" i="93"/>
  <c r="AA31" i="93"/>
  <c r="Z11" i="93"/>
  <c r="AC11" i="93"/>
  <c r="AF19" i="93"/>
  <c r="AB19" i="93"/>
  <c r="AK27" i="93"/>
  <c r="AJ12" i="93"/>
  <c r="AD12" i="93"/>
  <c r="AA20" i="93"/>
  <c r="AK28" i="93"/>
  <c r="AG28" i="93"/>
  <c r="AK13" i="93"/>
  <c r="Z13" i="93"/>
  <c r="AJ21" i="93"/>
  <c r="AE29" i="93"/>
  <c r="AI29" i="93"/>
  <c r="AB15" i="93"/>
  <c r="AE15" i="93"/>
  <c r="AE14" i="93"/>
  <c r="AH22" i="93"/>
  <c r="AK22" i="93"/>
  <c r="Y30" i="93"/>
  <c r="AJ10" i="92"/>
  <c r="AG10" i="92"/>
  <c r="AF9" i="92"/>
  <c r="AB9" i="92"/>
  <c r="AG26" i="92"/>
  <c r="AD11" i="92"/>
  <c r="AG11" i="92"/>
  <c r="AD25" i="94"/>
  <c r="Z25" i="94"/>
  <c r="AF10" i="94"/>
  <c r="AA10" i="94"/>
  <c r="AK18" i="94"/>
  <c r="AG26" i="94"/>
  <c r="AB26" i="94"/>
  <c r="AB17" i="94"/>
  <c r="AK19" i="94"/>
  <c r="AG19" i="94"/>
  <c r="AK12" i="94"/>
  <c r="AG12" i="94"/>
  <c r="AB20" i="94"/>
  <c r="AE28" i="94"/>
  <c r="AH28" i="94"/>
  <c r="AG13" i="94"/>
  <c r="AB13" i="94"/>
  <c r="AE21" i="94"/>
  <c r="AH29" i="94"/>
  <c r="AC29" i="94"/>
  <c r="AI14" i="94"/>
  <c r="AD22" i="94"/>
  <c r="AH22" i="94"/>
  <c r="AJ30" i="94"/>
  <c r="AF30" i="94"/>
  <c r="AH11" i="94"/>
  <c r="Y15" i="94"/>
  <c r="AI15" i="94"/>
  <c r="AE23" i="94"/>
  <c r="AH23" i="94"/>
  <c r="AH31" i="94"/>
  <c r="AK9" i="94"/>
  <c r="AG9" i="94"/>
  <c r="AA27" i="94"/>
  <c r="AJ16" i="94"/>
  <c r="Y16" i="94"/>
  <c r="AA24" i="94"/>
  <c r="AK24" i="94"/>
  <c r="AG32" i="94"/>
  <c r="Y24" i="93"/>
  <c r="Z24" i="93"/>
  <c r="AH9" i="93"/>
  <c r="AD9" i="93"/>
  <c r="Y17" i="93"/>
  <c r="AI25" i="93"/>
  <c r="AE25" i="93"/>
  <c r="AI23" i="93"/>
  <c r="AG16" i="93"/>
  <c r="AJ16" i="93"/>
  <c r="AE32" i="93"/>
  <c r="AA32" i="93"/>
  <c r="AI10" i="93"/>
  <c r="AD18" i="93"/>
  <c r="AH18" i="93"/>
  <c r="AJ26" i="93"/>
  <c r="Y26" i="93"/>
  <c r="AH31" i="93"/>
  <c r="AG11" i="93"/>
  <c r="AA11" i="93"/>
  <c r="AE19" i="93"/>
  <c r="AH27" i="93"/>
  <c r="AC27" i="93"/>
  <c r="AB12" i="93"/>
  <c r="AF12" i="93"/>
  <c r="AH20" i="93"/>
  <c r="AC28" i="93"/>
  <c r="Y28" i="93"/>
  <c r="AC13" i="93"/>
  <c r="Y13" i="93"/>
  <c r="AB21" i="93"/>
  <c r="AD29" i="93"/>
  <c r="AA29" i="93"/>
  <c r="AI15" i="93"/>
  <c r="AI14" i="93"/>
  <c r="AJ14" i="93"/>
  <c r="Z22" i="93"/>
  <c r="AC22" i="93"/>
  <c r="AF30" i="93"/>
  <c r="AB10" i="92"/>
  <c r="Y10" i="92"/>
  <c r="AA9" i="92"/>
  <c r="AI9" i="92"/>
  <c r="Y26" i="92"/>
  <c r="AK11" i="92"/>
  <c r="AH11" i="92"/>
  <c r="AK25" i="94"/>
  <c r="AG25" i="94"/>
  <c r="AE10" i="94"/>
  <c r="AH18" i="94"/>
  <c r="AC18" i="94"/>
  <c r="Y26" i="94"/>
  <c r="AI26" i="94"/>
  <c r="AI17" i="94"/>
  <c r="AC19" i="94"/>
  <c r="Y19" i="94"/>
  <c r="AC12" i="94"/>
  <c r="Y12" i="94"/>
  <c r="AI20" i="94"/>
  <c r="AD28" i="94"/>
  <c r="Z28" i="94"/>
  <c r="Y13" i="94"/>
  <c r="AI21" i="94"/>
  <c r="AD21" i="94"/>
  <c r="Z29" i="94"/>
  <c r="AJ29" i="94"/>
  <c r="AA14" i="94"/>
  <c r="AE22" i="94"/>
  <c r="Z22" i="94"/>
  <c r="AB30" i="94"/>
  <c r="AE30" i="94"/>
  <c r="Z11" i="94"/>
  <c r="AF15" i="94"/>
  <c r="AA15" i="94"/>
  <c r="AD23" i="94"/>
  <c r="AG31" i="94"/>
  <c r="AJ31" i="94"/>
  <c r="AC9" i="94"/>
  <c r="Y9" i="94"/>
  <c r="AH27" i="94"/>
  <c r="AB16" i="94"/>
  <c r="AF16" i="94"/>
  <c r="AH24" i="94"/>
  <c r="AC24" i="94"/>
  <c r="Y32" i="94"/>
  <c r="AF24" i="93"/>
  <c r="AI24" i="93"/>
  <c r="Z9" i="93"/>
  <c r="AJ17" i="93"/>
  <c r="AF17" i="93"/>
  <c r="AA25" i="93"/>
  <c r="AK25" i="93"/>
  <c r="AA23" i="93"/>
  <c r="Y16" i="93"/>
  <c r="AB16" i="93"/>
  <c r="AD32" i="93"/>
  <c r="Z32" i="93"/>
  <c r="AA10" i="93"/>
  <c r="AK18" i="93"/>
  <c r="Z18" i="93"/>
  <c r="AB26" i="93"/>
  <c r="AD31" i="93"/>
  <c r="Z31" i="93"/>
  <c r="Y11" i="93"/>
  <c r="AJ11" i="93"/>
  <c r="AD19" i="93"/>
  <c r="Z27" i="93"/>
  <c r="AI27" i="93"/>
  <c r="AI12" i="93"/>
  <c r="AE12" i="93"/>
  <c r="Z20" i="93"/>
  <c r="AJ28" i="93"/>
  <c r="AF28" i="93"/>
  <c r="AG13" i="93"/>
  <c r="AF21" i="93"/>
  <c r="AI21" i="93"/>
  <c r="AK29" i="93"/>
  <c r="AH29" i="93"/>
  <c r="AA15" i="93"/>
  <c r="AA14" i="93"/>
  <c r="AD14" i="93"/>
  <c r="AG22" i="93"/>
  <c r="AJ22" i="93"/>
  <c r="AJ30" i="93"/>
  <c r="AD10" i="92"/>
  <c r="AC10" i="92"/>
  <c r="AE9" i="92"/>
  <c r="AJ26" i="92"/>
  <c r="AC26" i="92"/>
  <c r="AC11" i="92"/>
  <c r="AC14" i="93"/>
  <c r="AK10" i="92"/>
  <c r="AD26" i="92"/>
  <c r="AJ19" i="92"/>
  <c r="AE27" i="92"/>
  <c r="AI27" i="92"/>
  <c r="AJ16" i="92"/>
  <c r="AG16" i="92"/>
  <c r="AH17" i="92"/>
  <c r="AB18" i="92"/>
  <c r="AG18" i="92"/>
  <c r="AJ12" i="92"/>
  <c r="AB12" i="92"/>
  <c r="AI20" i="92"/>
  <c r="AG28" i="92"/>
  <c r="AK28" i="92"/>
  <c r="AI21" i="92"/>
  <c r="AD24" i="92"/>
  <c r="Z24" i="92"/>
  <c r="AF25" i="92"/>
  <c r="AJ25" i="92"/>
  <c r="AH13" i="92"/>
  <c r="AC29" i="92"/>
  <c r="AG29" i="92"/>
  <c r="AD14" i="92"/>
  <c r="Z14" i="92"/>
  <c r="AB22" i="92"/>
  <c r="AE30" i="92"/>
  <c r="AH30" i="92"/>
  <c r="AI32" i="92"/>
  <c r="AI15" i="92"/>
  <c r="AF15" i="92"/>
  <c r="Z23" i="92"/>
  <c r="AD23" i="92"/>
  <c r="AG31" i="92"/>
  <c r="Y16" i="91"/>
  <c r="AJ16" i="91"/>
  <c r="Z24" i="91"/>
  <c r="AE24" i="91"/>
  <c r="AI32" i="91"/>
  <c r="Y17" i="91"/>
  <c r="AE17" i="91"/>
  <c r="Y26" i="91"/>
  <c r="AC23" i="91"/>
  <c r="Y23" i="91"/>
  <c r="AJ9" i="91"/>
  <c r="Y9" i="91"/>
  <c r="Y10" i="91"/>
  <c r="AG11" i="91"/>
  <c r="AC11" i="91"/>
  <c r="AE19" i="91"/>
  <c r="AF19" i="91"/>
  <c r="AJ27" i="91"/>
  <c r="AA15" i="91"/>
  <c r="Z15" i="91"/>
  <c r="AH25" i="91"/>
  <c r="AD18" i="91"/>
  <c r="AH18" i="91"/>
  <c r="AC12" i="91"/>
  <c r="AG12" i="91"/>
  <c r="AI20" i="91"/>
  <c r="AJ28" i="91"/>
  <c r="AH28" i="91"/>
  <c r="AJ31" i="91"/>
  <c r="AH31" i="91"/>
  <c r="AH13" i="91"/>
  <c r="AD21" i="91"/>
  <c r="AI21" i="91"/>
  <c r="AG29" i="91"/>
  <c r="Z14" i="91"/>
  <c r="AK14" i="91"/>
  <c r="AI22" i="91"/>
  <c r="AE22" i="91"/>
  <c r="AB30" i="91"/>
  <c r="AF20" i="91"/>
  <c r="AK13" i="91"/>
  <c r="AJ22" i="91"/>
  <c r="AA29" i="91"/>
  <c r="AI22" i="93"/>
  <c r="AH10" i="92"/>
  <c r="AK26" i="92"/>
  <c r="AB19" i="92"/>
  <c r="AD27" i="92"/>
  <c r="AA27" i="92"/>
  <c r="AB16" i="92"/>
  <c r="Y16" i="92"/>
  <c r="AK17" i="92"/>
  <c r="AD18" i="92"/>
  <c r="Y18" i="92"/>
  <c r="AI12" i="92"/>
  <c r="AH20" i="92"/>
  <c r="AD20" i="92"/>
  <c r="Y28" i="92"/>
  <c r="AC28" i="92"/>
  <c r="AA21" i="92"/>
  <c r="AK24" i="92"/>
  <c r="AF24" i="92"/>
  <c r="AA25" i="92"/>
  <c r="AB25" i="92"/>
  <c r="Z13" i="92"/>
  <c r="AJ29" i="92"/>
  <c r="Y29" i="92"/>
  <c r="AK14" i="92"/>
  <c r="AF22" i="92"/>
  <c r="Z22" i="92"/>
  <c r="Y30" i="92"/>
  <c r="AI30" i="92"/>
  <c r="AA32" i="92"/>
  <c r="AA15" i="92"/>
  <c r="AE15" i="92"/>
  <c r="AJ23" i="92"/>
  <c r="AK23" i="92"/>
  <c r="Y31" i="92"/>
  <c r="AG16" i="91"/>
  <c r="AD16" i="91"/>
  <c r="AH24" i="91"/>
  <c r="AF32" i="91"/>
  <c r="AB32" i="91"/>
  <c r="Z17" i="91"/>
  <c r="AF17" i="91"/>
  <c r="AG26" i="91"/>
  <c r="AK23" i="91"/>
  <c r="AG23" i="91"/>
  <c r="AG9" i="91"/>
  <c r="Z9" i="91"/>
  <c r="AG10" i="91"/>
  <c r="AE11" i="91"/>
  <c r="AK11" i="91"/>
  <c r="AA19" i="91"/>
  <c r="Y27" i="91"/>
  <c r="AE27" i="91"/>
  <c r="AD15" i="91"/>
  <c r="AH15" i="91"/>
  <c r="AC25" i="91"/>
  <c r="AJ18" i="91"/>
  <c r="AC18" i="91"/>
  <c r="AK12" i="91"/>
  <c r="Z12" i="91"/>
  <c r="AE20" i="91"/>
  <c r="AI28" i="91"/>
  <c r="Y28" i="91"/>
  <c r="AE31" i="91"/>
  <c r="AE13" i="91"/>
  <c r="AA13" i="91"/>
  <c r="AF21" i="91"/>
  <c r="AB21" i="91"/>
  <c r="Z29" i="91"/>
  <c r="AH14" i="91"/>
  <c r="Y14" i="91"/>
  <c r="AB22" i="91"/>
  <c r="Y22" i="91"/>
  <c r="AJ30" i="91"/>
  <c r="AB20" i="91"/>
  <c r="AA31" i="91"/>
  <c r="AD14" i="91"/>
  <c r="AE29" i="91"/>
  <c r="AK30" i="91"/>
  <c r="AE22" i="93"/>
  <c r="AG9" i="92"/>
  <c r="Y11" i="92"/>
  <c r="AI19" i="92"/>
  <c r="AG27" i="92"/>
  <c r="Y27" i="92"/>
  <c r="AI16" i="92"/>
  <c r="AG17" i="92"/>
  <c r="AC17" i="92"/>
  <c r="AI18" i="92"/>
  <c r="AF18" i="92"/>
  <c r="AF12" i="92"/>
  <c r="Z20" i="92"/>
  <c r="AK20" i="92"/>
  <c r="AF28" i="92"/>
  <c r="AJ28" i="92"/>
  <c r="AH21" i="92"/>
  <c r="AC24" i="92"/>
  <c r="AG24" i="92"/>
  <c r="AE25" i="92"/>
  <c r="AK13" i="92"/>
  <c r="AE13" i="92"/>
  <c r="AB29" i="92"/>
  <c r="AF29" i="92"/>
  <c r="AC14" i="92"/>
  <c r="AE22" i="92"/>
  <c r="AG22" i="92"/>
  <c r="AD30" i="92"/>
  <c r="AA30" i="92"/>
  <c r="AF32" i="92"/>
  <c r="AH15" i="92"/>
  <c r="AC15" i="92"/>
  <c r="AG23" i="92"/>
  <c r="AI31" i="92"/>
  <c r="AF31" i="92"/>
  <c r="AE16" i="91"/>
  <c r="AC16" i="91"/>
  <c r="AA24" i="91"/>
  <c r="AE32" i="91"/>
  <c r="AJ32" i="91"/>
  <c r="AB17" i="91"/>
  <c r="AH17" i="91"/>
  <c r="Z26" i="91"/>
  <c r="AJ23" i="91"/>
  <c r="Z23" i="91"/>
  <c r="AC9" i="91"/>
  <c r="AD10" i="91"/>
  <c r="Z10" i="91"/>
  <c r="Z11" i="91"/>
  <c r="AD11" i="91"/>
  <c r="AI19" i="91"/>
  <c r="AG27" i="91"/>
  <c r="AC27" i="91"/>
  <c r="AI15" i="91"/>
  <c r="AB15" i="91"/>
  <c r="AK25" i="91"/>
  <c r="AK18" i="91"/>
  <c r="AA18" i="91"/>
  <c r="AH12" i="91"/>
  <c r="AC28" i="91"/>
  <c r="AG28" i="91"/>
  <c r="AI13" i="91"/>
  <c r="Z30" i="91"/>
  <c r="AA14" i="91"/>
  <c r="AB22" i="93"/>
  <c r="Y9" i="92"/>
  <c r="AI11" i="92"/>
  <c r="AA19" i="92"/>
  <c r="AF27" i="92"/>
  <c r="AH27" i="92"/>
  <c r="AA16" i="92"/>
  <c r="Y17" i="92"/>
  <c r="AJ17" i="92"/>
  <c r="AA18" i="92"/>
  <c r="AE18" i="92"/>
  <c r="AE12" i="92"/>
  <c r="AG20" i="92"/>
  <c r="AC20" i="92"/>
  <c r="AE28" i="92"/>
  <c r="AK21" i="92"/>
  <c r="Z21" i="92"/>
  <c r="AJ24" i="92"/>
  <c r="Y24" i="92"/>
  <c r="AD25" i="92"/>
  <c r="AC13" i="92"/>
  <c r="AG13" i="92"/>
  <c r="AI29" i="92"/>
  <c r="AD29" i="92"/>
  <c r="Y14" i="92"/>
  <c r="AH22" i="92"/>
  <c r="AI22" i="92"/>
  <c r="AK30" i="92"/>
  <c r="AD32" i="92"/>
  <c r="AH32" i="92"/>
  <c r="Z15" i="92"/>
  <c r="AD15" i="92"/>
  <c r="Y23" i="92"/>
  <c r="AA31" i="92"/>
  <c r="AE31" i="92"/>
  <c r="Z16" i="91"/>
  <c r="AK16" i="91"/>
  <c r="AI24" i="91"/>
  <c r="Y32" i="91"/>
  <c r="AC32" i="91"/>
  <c r="AJ17" i="91"/>
  <c r="AD26" i="91"/>
  <c r="AH26" i="91"/>
  <c r="AD23" i="91"/>
  <c r="AH23" i="91"/>
  <c r="AK9" i="91"/>
  <c r="AK10" i="91"/>
  <c r="AH10" i="91"/>
  <c r="AH11" i="91"/>
  <c r="AF11" i="91"/>
  <c r="AB19" i="91"/>
  <c r="Z27" i="91"/>
  <c r="AK27" i="91"/>
  <c r="AE15" i="91"/>
  <c r="AA25" i="91"/>
  <c r="AD25" i="91"/>
  <c r="AE18" i="91"/>
  <c r="AI18" i="91"/>
  <c r="AD12" i="91"/>
  <c r="AJ20" i="91"/>
  <c r="Z20" i="91"/>
  <c r="AK28" i="91"/>
  <c r="AA28" i="91"/>
  <c r="AC13" i="91"/>
  <c r="AC22" i="91"/>
  <c r="AH30" i="93"/>
  <c r="AC9" i="92"/>
  <c r="Z11" i="92"/>
  <c r="Y19" i="92"/>
  <c r="AK27" i="92"/>
  <c r="Z27" i="92"/>
  <c r="AF16" i="92"/>
  <c r="AF17" i="92"/>
  <c r="AB17" i="92"/>
  <c r="AK18" i="92"/>
  <c r="AH12" i="92"/>
  <c r="AD12" i="92"/>
  <c r="Y20" i="92"/>
  <c r="AB20" i="92"/>
  <c r="AB28" i="92"/>
  <c r="AC21" i="92"/>
  <c r="AG21" i="92"/>
  <c r="AB24" i="92"/>
  <c r="AE24" i="92"/>
  <c r="AI25" i="92"/>
  <c r="AJ13" i="92"/>
  <c r="Y13" i="92"/>
  <c r="AA29" i="92"/>
  <c r="AF14" i="92"/>
  <c r="AJ14" i="92"/>
  <c r="AD22" i="92"/>
  <c r="AA22" i="92"/>
  <c r="AC30" i="92"/>
  <c r="AK32" i="92"/>
  <c r="Z32" i="92"/>
  <c r="AJ15" i="92"/>
  <c r="AB15" i="92"/>
  <c r="AF23" i="92"/>
  <c r="AH31" i="92"/>
  <c r="AD31" i="92"/>
  <c r="AH16" i="91"/>
  <c r="AF24" i="91"/>
  <c r="AB24" i="91"/>
  <c r="AG32" i="91"/>
  <c r="AK32" i="91"/>
  <c r="AC17" i="91"/>
  <c r="AB26" i="91"/>
  <c r="AA26" i="91"/>
  <c r="AB23" i="91"/>
  <c r="AI23" i="91"/>
  <c r="AD9" i="91"/>
  <c r="AE10" i="91"/>
  <c r="AJ10" i="91"/>
  <c r="AA11" i="91"/>
  <c r="Y19" i="91"/>
  <c r="AJ19" i="91"/>
  <c r="AH27" i="91"/>
  <c r="AF27" i="91"/>
  <c r="AF15" i="91"/>
  <c r="AI25" i="91"/>
  <c r="AE25" i="91"/>
  <c r="AF18" i="91"/>
  <c r="AB18" i="91"/>
  <c r="AE12" i="91"/>
  <c r="AC20" i="91"/>
  <c r="Y20" i="91"/>
  <c r="Z28" i="91"/>
  <c r="AC31" i="91"/>
  <c r="Y31" i="91"/>
  <c r="AD13" i="91"/>
  <c r="AB13" i="91"/>
  <c r="AG21" i="91"/>
  <c r="AC29" i="91"/>
  <c r="AI29" i="91"/>
  <c r="AI14" i="91"/>
  <c r="AF14" i="91"/>
  <c r="AK22" i="91"/>
  <c r="AG30" i="91"/>
  <c r="AD30" i="91"/>
  <c r="AD22" i="91"/>
  <c r="AE30" i="91"/>
  <c r="AK21" i="91"/>
  <c r="AC30" i="91"/>
  <c r="AE14" i="91"/>
  <c r="Y15" i="93"/>
  <c r="Z30" i="93"/>
  <c r="Z9" i="92"/>
  <c r="AD19" i="92"/>
  <c r="AF19" i="92"/>
  <c r="AC27" i="92"/>
  <c r="AD16" i="92"/>
  <c r="AH16" i="92"/>
  <c r="AA17" i="92"/>
  <c r="AI17" i="92"/>
  <c r="AH18" i="92"/>
  <c r="Z12" i="92"/>
  <c r="AA12" i="92"/>
  <c r="AF20" i="92"/>
  <c r="AA20" i="92"/>
  <c r="AA28" i="92"/>
  <c r="AJ21" i="92"/>
  <c r="Y21" i="92"/>
  <c r="AI24" i="92"/>
  <c r="AG25" i="92"/>
  <c r="AK25" i="92"/>
  <c r="AB13" i="92"/>
  <c r="AF13" i="92"/>
  <c r="AE29" i="92"/>
  <c r="AE14" i="92"/>
  <c r="AB14" i="92"/>
  <c r="AK22" i="92"/>
  <c r="Y22" i="92"/>
  <c r="AG30" i="92"/>
  <c r="AC32" i="92"/>
  <c r="AE32" i="92"/>
  <c r="AG15" i="92"/>
  <c r="AI23" i="92"/>
  <c r="AC23" i="92"/>
  <c r="Z31" i="92"/>
  <c r="AC31" i="92"/>
  <c r="AA16" i="91"/>
  <c r="AD24" i="91"/>
  <c r="AJ24" i="91"/>
  <c r="Z32" i="91"/>
  <c r="AD32" i="91"/>
  <c r="AK17" i="91"/>
  <c r="AK26" i="91"/>
  <c r="AI26" i="91"/>
  <c r="AE23" i="91"/>
  <c r="AA9" i="91"/>
  <c r="AE9" i="91"/>
  <c r="AC10" i="91"/>
  <c r="AA10" i="91"/>
  <c r="AI11" i="91"/>
  <c r="AG19" i="91"/>
  <c r="AC19" i="91"/>
  <c r="AA27" i="91"/>
  <c r="AD27" i="91"/>
  <c r="Y15" i="91"/>
  <c r="AB25" i="91"/>
  <c r="AG25" i="91"/>
  <c r="Y18" i="91"/>
  <c r="AB12" i="91"/>
  <c r="AF12" i="91"/>
  <c r="AK20" i="91"/>
  <c r="AG20" i="91"/>
  <c r="AD28" i="91"/>
  <c r="AK31" i="91"/>
  <c r="AG31" i="91"/>
  <c r="Y13" i="91"/>
  <c r="AJ13" i="91"/>
  <c r="Z21" i="91"/>
  <c r="AF29" i="91"/>
  <c r="AB29" i="91"/>
  <c r="AB14" i="91"/>
  <c r="Z22" i="91"/>
  <c r="AA30" i="91"/>
  <c r="AF30" i="91"/>
  <c r="AJ21" i="91"/>
  <c r="AF13" i="91"/>
  <c r="AH30" i="91"/>
  <c r="AG14" i="93"/>
  <c r="AK30" i="93"/>
  <c r="AA26" i="92"/>
  <c r="AG19" i="92"/>
  <c r="AH19" i="92"/>
  <c r="AJ27" i="92"/>
  <c r="AK16" i="92"/>
  <c r="Z16" i="92"/>
  <c r="AE17" i="92"/>
  <c r="Z17" i="92"/>
  <c r="Z18" i="92"/>
  <c r="AG12" i="92"/>
  <c r="AK12" i="92"/>
  <c r="AE20" i="92"/>
  <c r="AH28" i="92"/>
  <c r="AD28" i="92"/>
  <c r="AB21" i="92"/>
  <c r="AF21" i="92"/>
  <c r="AA24" i="92"/>
  <c r="Y25" i="92"/>
  <c r="AC25" i="92"/>
  <c r="AI13" i="92"/>
  <c r="AD13" i="92"/>
  <c r="AH29" i="92"/>
  <c r="AH14" i="92"/>
  <c r="AI14" i="92"/>
  <c r="AC22" i="92"/>
  <c r="AF30" i="92"/>
  <c r="AJ30" i="92"/>
  <c r="AJ32" i="92"/>
  <c r="AG32" i="92"/>
  <c r="Y15" i="92"/>
  <c r="AA23" i="92"/>
  <c r="AB23" i="92"/>
  <c r="AK31" i="92"/>
  <c r="AJ31" i="92"/>
  <c r="AI16" i="91"/>
  <c r="Y24" i="91"/>
  <c r="AC24" i="91"/>
  <c r="AH32" i="91"/>
  <c r="AA17" i="91"/>
  <c r="AD17" i="91"/>
  <c r="AE26" i="91"/>
  <c r="AJ26" i="91"/>
  <c r="AF23" i="91"/>
  <c r="AI9" i="91"/>
  <c r="AH9" i="91"/>
  <c r="AF10" i="91"/>
  <c r="AI10" i="91"/>
  <c r="AB11" i="91"/>
  <c r="Z19" i="91"/>
  <c r="AK19" i="91"/>
  <c r="AI27" i="91"/>
  <c r="AC15" i="91"/>
  <c r="AG15" i="91"/>
  <c r="AJ25" i="91"/>
  <c r="Z25" i="91"/>
  <c r="AG18" i="91"/>
  <c r="AJ12" i="91"/>
  <c r="AI12" i="91"/>
  <c r="AA20" i="91"/>
  <c r="AH20" i="91"/>
  <c r="AE28" i="91"/>
  <c r="AI31" i="91"/>
  <c r="AB31" i="91"/>
  <c r="AG13" i="91"/>
  <c r="AE21" i="91"/>
  <c r="AH21" i="91"/>
  <c r="AD29" i="91"/>
  <c r="AJ29" i="91"/>
  <c r="AJ14" i="91"/>
  <c r="AH22" i="91"/>
  <c r="AF22" i="91"/>
  <c r="AI30" i="91"/>
  <c r="Y30" i="91"/>
  <c r="AA22" i="91"/>
  <c r="AH29" i="91"/>
  <c r="Y21" i="91"/>
  <c r="Y14" i="93"/>
  <c r="AC30" i="93"/>
  <c r="AH26" i="92"/>
  <c r="AC19" i="92"/>
  <c r="Z19" i="92"/>
  <c r="AB27" i="92"/>
  <c r="AC16" i="92"/>
  <c r="AE16" i="92"/>
  <c r="AD17" i="92"/>
  <c r="AJ18" i="92"/>
  <c r="AC18" i="92"/>
  <c r="Y12" i="92"/>
  <c r="AC12" i="92"/>
  <c r="AJ20" i="92"/>
  <c r="Z28" i="92"/>
  <c r="AI28" i="92"/>
  <c r="AD21" i="92"/>
  <c r="AE21" i="92"/>
  <c r="AH24" i="92"/>
  <c r="Z25" i="92"/>
  <c r="AH25" i="92"/>
  <c r="AA13" i="92"/>
  <c r="AK29" i="92"/>
  <c r="Z29" i="92"/>
  <c r="AG14" i="92"/>
  <c r="AA14" i="92"/>
  <c r="AJ22" i="92"/>
  <c r="Z30" i="92"/>
  <c r="AB30" i="92"/>
  <c r="AB32" i="92"/>
  <c r="Y32" i="92"/>
  <c r="AK15" i="92"/>
  <c r="AH23" i="92"/>
  <c r="AE23" i="92"/>
  <c r="AB31" i="92"/>
  <c r="AF16" i="91"/>
  <c r="AB16" i="91"/>
  <c r="AG24" i="91"/>
  <c r="AK24" i="91"/>
  <c r="AA32" i="91"/>
  <c r="AI17" i="91"/>
  <c r="AG17" i="91"/>
  <c r="AF26" i="91"/>
  <c r="AC26" i="91"/>
  <c r="AA23" i="91"/>
  <c r="AB9" i="91"/>
  <c r="AF9" i="91"/>
  <c r="AB10" i="91"/>
  <c r="Y11" i="91"/>
  <c r="AJ11" i="91"/>
  <c r="AH19" i="91"/>
  <c r="AD19" i="91"/>
  <c r="AB27" i="91"/>
  <c r="AK15" i="91"/>
  <c r="AJ15" i="91"/>
  <c r="Y25" i="91"/>
  <c r="AF25" i="91"/>
  <c r="Z18" i="91"/>
  <c r="AA12" i="91"/>
  <c r="Y12" i="91"/>
  <c r="AD20" i="91"/>
  <c r="AB28" i="91"/>
  <c r="AF28" i="91"/>
  <c r="AD31" i="91"/>
  <c r="Z31" i="91"/>
  <c r="Z13" i="91"/>
  <c r="AC21" i="91"/>
  <c r="AA21" i="91"/>
  <c r="Y29" i="91"/>
  <c r="AK29" i="91"/>
  <c r="AC14" i="91"/>
  <c r="AG22" i="91"/>
  <c r="AG14" i="91"/>
  <c r="AF31" i="91"/>
  <c r="AK112" i="100"/>
  <c r="AC112" i="100"/>
  <c r="AH111" i="100"/>
  <c r="Z111" i="100"/>
  <c r="AE110" i="100"/>
  <c r="AJ109" i="100"/>
  <c r="AB109" i="100"/>
  <c r="AG108" i="100"/>
  <c r="Y108" i="100"/>
  <c r="AD107" i="100"/>
  <c r="AI106" i="100"/>
  <c r="AA106" i="100"/>
  <c r="AF105" i="100"/>
  <c r="AK101" i="100"/>
  <c r="AC101" i="100"/>
  <c r="AH100" i="100"/>
  <c r="Z100" i="100"/>
  <c r="AE99" i="100"/>
  <c r="AJ98" i="100"/>
  <c r="AB98" i="100"/>
  <c r="AG97" i="100"/>
  <c r="Y97" i="100"/>
  <c r="AD96" i="100"/>
  <c r="AI95" i="100"/>
  <c r="AA95" i="100"/>
  <c r="AF94" i="100"/>
  <c r="AK90" i="100"/>
  <c r="AC90" i="100"/>
  <c r="AH89" i="100"/>
  <c r="Z89" i="100"/>
  <c r="AE88" i="100"/>
  <c r="AJ87" i="100"/>
  <c r="AB87" i="100"/>
  <c r="AG86" i="100"/>
  <c r="Y86" i="100"/>
  <c r="AD85" i="100"/>
  <c r="AI84" i="100"/>
  <c r="AA84" i="100"/>
  <c r="AF83" i="100"/>
  <c r="AK79" i="100"/>
  <c r="AC79" i="100"/>
  <c r="AH78" i="100"/>
  <c r="Z78" i="100"/>
  <c r="AE77" i="100"/>
  <c r="AJ76" i="100"/>
  <c r="AB76" i="100"/>
  <c r="AG75" i="100"/>
  <c r="Y75" i="100"/>
  <c r="AD74" i="100"/>
  <c r="AI73" i="100"/>
  <c r="AA73" i="100"/>
  <c r="AF72" i="100"/>
  <c r="AK68" i="100"/>
  <c r="AC68" i="100"/>
  <c r="AH67" i="100"/>
  <c r="Z67" i="100"/>
  <c r="AE66" i="100"/>
  <c r="AJ65" i="100"/>
  <c r="AB65" i="100"/>
  <c r="AG64" i="100"/>
  <c r="Y64" i="100"/>
  <c r="AD63" i="100"/>
  <c r="AI62" i="100"/>
  <c r="AA62" i="100"/>
  <c r="AF61" i="100"/>
  <c r="AK57" i="100"/>
  <c r="AC57" i="100"/>
  <c r="AH56" i="100"/>
  <c r="Z56" i="100"/>
  <c r="AE55" i="100"/>
  <c r="AJ54" i="100"/>
  <c r="AB54" i="100"/>
  <c r="AG53" i="100"/>
  <c r="Y53" i="100"/>
  <c r="AD52" i="100"/>
  <c r="AI51" i="100"/>
  <c r="AA51" i="100"/>
  <c r="AJ112" i="100"/>
  <c r="AB112" i="100"/>
  <c r="AG111" i="100"/>
  <c r="Y111" i="100"/>
  <c r="AD110" i="100"/>
  <c r="AI109" i="100"/>
  <c r="AA109" i="100"/>
  <c r="AF108" i="100"/>
  <c r="AK107" i="100"/>
  <c r="AC107" i="100"/>
  <c r="AH106" i="100"/>
  <c r="Z106" i="100"/>
  <c r="AE105" i="100"/>
  <c r="AJ101" i="100"/>
  <c r="AB101" i="100"/>
  <c r="AG100" i="100"/>
  <c r="Y100" i="100"/>
  <c r="AD99" i="100"/>
  <c r="AI98" i="100"/>
  <c r="AA98" i="100"/>
  <c r="AF97" i="100"/>
  <c r="AK96" i="100"/>
  <c r="AC96" i="100"/>
  <c r="AH95" i="100"/>
  <c r="Z95" i="100"/>
  <c r="AE94" i="100"/>
  <c r="AJ90" i="100"/>
  <c r="AB90" i="100"/>
  <c r="AG89" i="100"/>
  <c r="Y89" i="100"/>
  <c r="AD88" i="100"/>
  <c r="AI87" i="100"/>
  <c r="AA87" i="100"/>
  <c r="AF86" i="100"/>
  <c r="AK85" i="100"/>
  <c r="AC85" i="100"/>
  <c r="AH84" i="100"/>
  <c r="Z84" i="100"/>
  <c r="AE83" i="100"/>
  <c r="AJ79" i="100"/>
  <c r="AB79" i="100"/>
  <c r="AG78" i="100"/>
  <c r="Y78" i="100"/>
  <c r="AD77" i="100"/>
  <c r="AI76" i="100"/>
  <c r="AA76" i="100"/>
  <c r="AF75" i="100"/>
  <c r="AK74" i="100"/>
  <c r="AC74" i="100"/>
  <c r="AH73" i="100"/>
  <c r="Z73" i="100"/>
  <c r="AE72" i="100"/>
  <c r="AJ68" i="100"/>
  <c r="AB68" i="100"/>
  <c r="AG67" i="100"/>
  <c r="Y67" i="100"/>
  <c r="AD66" i="100"/>
  <c r="AI65" i="100"/>
  <c r="AA65" i="100"/>
  <c r="AF64" i="100"/>
  <c r="AK63" i="100"/>
  <c r="AI112" i="100"/>
  <c r="AA112" i="100"/>
  <c r="AF111" i="100"/>
  <c r="AK110" i="100"/>
  <c r="AC110" i="100"/>
  <c r="AH109" i="100"/>
  <c r="Z109" i="100"/>
  <c r="AE108" i="100"/>
  <c r="AJ107" i="100"/>
  <c r="AB107" i="100"/>
  <c r="AG106" i="100"/>
  <c r="Y106" i="100"/>
  <c r="AD105" i="100"/>
  <c r="AI101" i="100"/>
  <c r="AA101" i="100"/>
  <c r="AF100" i="100"/>
  <c r="AK99" i="100"/>
  <c r="AC99" i="100"/>
  <c r="AH98" i="100"/>
  <c r="Z98" i="100"/>
  <c r="AE97" i="100"/>
  <c r="AJ96" i="100"/>
  <c r="AB96" i="100"/>
  <c r="AG95" i="100"/>
  <c r="Y95" i="100"/>
  <c r="AD94" i="100"/>
  <c r="AI90" i="100"/>
  <c r="AA90" i="100"/>
  <c r="AF89" i="100"/>
  <c r="AK88" i="100"/>
  <c r="AC88" i="100"/>
  <c r="AH87" i="100"/>
  <c r="Z87" i="100"/>
  <c r="AE86" i="100"/>
  <c r="AJ85" i="100"/>
  <c r="AB85" i="100"/>
  <c r="AG84" i="100"/>
  <c r="Y84" i="100"/>
  <c r="AD83" i="100"/>
  <c r="AI79" i="100"/>
  <c r="AA79" i="100"/>
  <c r="AF78" i="100"/>
  <c r="AK77" i="100"/>
  <c r="AC77" i="100"/>
  <c r="AH76" i="100"/>
  <c r="Z76" i="100"/>
  <c r="AE75" i="100"/>
  <c r="AJ74" i="100"/>
  <c r="AB74" i="100"/>
  <c r="AG73" i="100"/>
  <c r="Y73" i="100"/>
  <c r="AD72" i="100"/>
  <c r="AI68" i="100"/>
  <c r="AA68" i="100"/>
  <c r="AF67" i="100"/>
  <c r="AK66" i="100"/>
  <c r="AC66" i="100"/>
  <c r="AH65" i="100"/>
  <c r="Z65" i="100"/>
  <c r="AE64" i="100"/>
  <c r="AJ63" i="100"/>
  <c r="AB63" i="100"/>
  <c r="AG62" i="100"/>
  <c r="Y62" i="100"/>
  <c r="AD61" i="100"/>
  <c r="AI57" i="100"/>
  <c r="AA57" i="100"/>
  <c r="AF56" i="100"/>
  <c r="AK55" i="100"/>
  <c r="AC55" i="100"/>
  <c r="AH54" i="100"/>
  <c r="Z54" i="100"/>
  <c r="AE53" i="100"/>
  <c r="AJ52" i="100"/>
  <c r="AB52" i="100"/>
  <c r="AG51" i="100"/>
  <c r="Y51" i="100"/>
  <c r="AH112" i="100"/>
  <c r="Z112" i="100"/>
  <c r="AE111" i="100"/>
  <c r="AJ110" i="100"/>
  <c r="AB110" i="100"/>
  <c r="AG109" i="100"/>
  <c r="Y109" i="100"/>
  <c r="AD108" i="100"/>
  <c r="AI107" i="100"/>
  <c r="AA107" i="100"/>
  <c r="AF106" i="100"/>
  <c r="AK105" i="100"/>
  <c r="AC105" i="100"/>
  <c r="AH101" i="100"/>
  <c r="Z101" i="100"/>
  <c r="AE100" i="100"/>
  <c r="AJ99" i="100"/>
  <c r="AB99" i="100"/>
  <c r="AG98" i="100"/>
  <c r="Y98" i="100"/>
  <c r="AD97" i="100"/>
  <c r="AI96" i="100"/>
  <c r="AA96" i="100"/>
  <c r="AF95" i="100"/>
  <c r="AK94" i="100"/>
  <c r="AC94" i="100"/>
  <c r="AH90" i="100"/>
  <c r="Z90" i="100"/>
  <c r="AE89" i="100"/>
  <c r="AJ88" i="100"/>
  <c r="AB88" i="100"/>
  <c r="AG87" i="100"/>
  <c r="Y87" i="100"/>
  <c r="AD86" i="100"/>
  <c r="AI85" i="100"/>
  <c r="AA85" i="100"/>
  <c r="AF84" i="100"/>
  <c r="AK83" i="100"/>
  <c r="AC83" i="100"/>
  <c r="AH79" i="100"/>
  <c r="Z79" i="100"/>
  <c r="AE78" i="100"/>
  <c r="AJ77" i="100"/>
  <c r="AB77" i="100"/>
  <c r="AG76" i="100"/>
  <c r="Y76" i="100"/>
  <c r="AD75" i="100"/>
  <c r="AI74" i="100"/>
  <c r="AA74" i="100"/>
  <c r="AF73" i="100"/>
  <c r="AK72" i="100"/>
  <c r="AC72" i="100"/>
  <c r="AH68" i="100"/>
  <c r="Z68" i="100"/>
  <c r="AE67" i="100"/>
  <c r="AJ66" i="100"/>
  <c r="AB66" i="100"/>
  <c r="AG65" i="100"/>
  <c r="Y65" i="100"/>
  <c r="AD64" i="100"/>
  <c r="AI63" i="100"/>
  <c r="AA63" i="100"/>
  <c r="AF62" i="100"/>
  <c r="AK61" i="100"/>
  <c r="AC61" i="100"/>
  <c r="AH57" i="100"/>
  <c r="Z57" i="100"/>
  <c r="AE56" i="100"/>
  <c r="AJ55" i="100"/>
  <c r="AB55" i="100"/>
  <c r="AG54" i="100"/>
  <c r="Y54" i="100"/>
  <c r="AD53" i="100"/>
  <c r="AI52" i="100"/>
  <c r="AA52" i="100"/>
  <c r="AF51" i="100"/>
  <c r="AK50" i="100"/>
  <c r="AG112" i="100"/>
  <c r="Y112" i="100"/>
  <c r="AD111" i="100"/>
  <c r="AI110" i="100"/>
  <c r="AA110" i="100"/>
  <c r="AF109" i="100"/>
  <c r="AK108" i="100"/>
  <c r="AC108" i="100"/>
  <c r="AH107" i="100"/>
  <c r="Z107" i="100"/>
  <c r="AE106" i="100"/>
  <c r="AJ105" i="100"/>
  <c r="AB105" i="100"/>
  <c r="AG101" i="100"/>
  <c r="Y101" i="100"/>
  <c r="AD100" i="100"/>
  <c r="AI99" i="100"/>
  <c r="AA99" i="100"/>
  <c r="AF98" i="100"/>
  <c r="AK97" i="100"/>
  <c r="AC97" i="100"/>
  <c r="AH96" i="100"/>
  <c r="Z96" i="100"/>
  <c r="AE95" i="100"/>
  <c r="AJ94" i="100"/>
  <c r="AB94" i="100"/>
  <c r="AG90" i="100"/>
  <c r="Y90" i="100"/>
  <c r="AD89" i="100"/>
  <c r="AI88" i="100"/>
  <c r="AA88" i="100"/>
  <c r="AF87" i="100"/>
  <c r="AK86" i="100"/>
  <c r="AC86" i="100"/>
  <c r="AH85" i="100"/>
  <c r="Z85" i="100"/>
  <c r="AE84" i="100"/>
  <c r="AJ83" i="100"/>
  <c r="AB83" i="100"/>
  <c r="AG79" i="100"/>
  <c r="Y79" i="100"/>
  <c r="AD78" i="100"/>
  <c r="AI77" i="100"/>
  <c r="AA77" i="100"/>
  <c r="AF76" i="100"/>
  <c r="AK75" i="100"/>
  <c r="AC75" i="100"/>
  <c r="AH74" i="100"/>
  <c r="Z74" i="100"/>
  <c r="AE73" i="100"/>
  <c r="AJ72" i="100"/>
  <c r="AB72" i="100"/>
  <c r="AG68" i="100"/>
  <c r="Y68" i="100"/>
  <c r="AD67" i="100"/>
  <c r="AI66" i="100"/>
  <c r="AA66" i="100"/>
  <c r="AF65" i="100"/>
  <c r="AK64" i="100"/>
  <c r="AC64" i="100"/>
  <c r="AH63" i="100"/>
  <c r="Z63" i="100"/>
  <c r="AE62" i="100"/>
  <c r="AJ61" i="100"/>
  <c r="AB61" i="100"/>
  <c r="AG57" i="100"/>
  <c r="Y57" i="100"/>
  <c r="AD56" i="100"/>
  <c r="AI55" i="100"/>
  <c r="AA55" i="100"/>
  <c r="AF54" i="100"/>
  <c r="AK53" i="100"/>
  <c r="AC53" i="100"/>
  <c r="AH52" i="100"/>
  <c r="Z52" i="100"/>
  <c r="AE51" i="100"/>
  <c r="AJ50" i="100"/>
  <c r="AB50" i="100"/>
  <c r="AG46" i="100"/>
  <c r="Y46" i="100"/>
  <c r="AD45" i="100"/>
  <c r="AI44" i="100"/>
  <c r="AA44" i="100"/>
  <c r="AF43" i="100"/>
  <c r="AK42" i="100"/>
  <c r="AF112" i="100"/>
  <c r="AK111" i="100"/>
  <c r="AC111" i="100"/>
  <c r="AH110" i="100"/>
  <c r="Z110" i="100"/>
  <c r="AE109" i="100"/>
  <c r="AJ108" i="100"/>
  <c r="AB108" i="100"/>
  <c r="AG107" i="100"/>
  <c r="Y107" i="100"/>
  <c r="AD106" i="100"/>
  <c r="AI105" i="100"/>
  <c r="AA105" i="100"/>
  <c r="AF101" i="100"/>
  <c r="AK100" i="100"/>
  <c r="AC100" i="100"/>
  <c r="AH99" i="100"/>
  <c r="Z99" i="100"/>
  <c r="AE98" i="100"/>
  <c r="AJ97" i="100"/>
  <c r="AB97" i="100"/>
  <c r="AG96" i="100"/>
  <c r="Y96" i="100"/>
  <c r="AD95" i="100"/>
  <c r="AI94" i="100"/>
  <c r="AA94" i="100"/>
  <c r="AF90" i="100"/>
  <c r="AK89" i="100"/>
  <c r="AC89" i="100"/>
  <c r="AH88" i="100"/>
  <c r="Z88" i="100"/>
  <c r="AE87" i="100"/>
  <c r="AJ86" i="100"/>
  <c r="AB86" i="100"/>
  <c r="AG85" i="100"/>
  <c r="Y85" i="100"/>
  <c r="AD84" i="100"/>
  <c r="AI83" i="100"/>
  <c r="AA83" i="100"/>
  <c r="AF79" i="100"/>
  <c r="AK78" i="100"/>
  <c r="AC78" i="100"/>
  <c r="AH77" i="100"/>
  <c r="Z77" i="100"/>
  <c r="AE76" i="100"/>
  <c r="AJ75" i="100"/>
  <c r="AB75" i="100"/>
  <c r="AG74" i="100"/>
  <c r="Y74" i="100"/>
  <c r="AD73" i="100"/>
  <c r="AI72" i="100"/>
  <c r="AA72" i="100"/>
  <c r="AF68" i="100"/>
  <c r="AK67" i="100"/>
  <c r="AC67" i="100"/>
  <c r="AH66" i="100"/>
  <c r="Z66" i="100"/>
  <c r="AE65" i="100"/>
  <c r="AJ64" i="100"/>
  <c r="AB64" i="100"/>
  <c r="AG63" i="100"/>
  <c r="AE112" i="100"/>
  <c r="AJ111" i="100"/>
  <c r="AB111" i="100"/>
  <c r="AG110" i="100"/>
  <c r="Y110" i="100"/>
  <c r="AD109" i="100"/>
  <c r="AI108" i="100"/>
  <c r="AA108" i="100"/>
  <c r="AF107" i="100"/>
  <c r="AK106" i="100"/>
  <c r="AC106" i="100"/>
  <c r="AH105" i="100"/>
  <c r="Z105" i="100"/>
  <c r="AE101" i="100"/>
  <c r="AJ100" i="100"/>
  <c r="AB100" i="100"/>
  <c r="AG99" i="100"/>
  <c r="Y99" i="100"/>
  <c r="AD98" i="100"/>
  <c r="AI97" i="100"/>
  <c r="AA97" i="100"/>
  <c r="AF96" i="100"/>
  <c r="AK95" i="100"/>
  <c r="AC95" i="100"/>
  <c r="AH94" i="100"/>
  <c r="Z94" i="100"/>
  <c r="AE90" i="100"/>
  <c r="AJ89" i="100"/>
  <c r="AB89" i="100"/>
  <c r="AG88" i="100"/>
  <c r="Y88" i="100"/>
  <c r="AD87" i="100"/>
  <c r="AI86" i="100"/>
  <c r="AA86" i="100"/>
  <c r="AF85" i="100"/>
  <c r="AK84" i="100"/>
  <c r="AC84" i="100"/>
  <c r="AH83" i="100"/>
  <c r="Z83" i="100"/>
  <c r="AE79" i="100"/>
  <c r="AJ78" i="100"/>
  <c r="AB78" i="100"/>
  <c r="AG77" i="100"/>
  <c r="Y77" i="100"/>
  <c r="AD76" i="100"/>
  <c r="AI75" i="100"/>
  <c r="AA75" i="100"/>
  <c r="AF74" i="100"/>
  <c r="AK73" i="100"/>
  <c r="AC73" i="100"/>
  <c r="AH72" i="100"/>
  <c r="Z72" i="100"/>
  <c r="AE68" i="100"/>
  <c r="AJ67" i="100"/>
  <c r="AB67" i="100"/>
  <c r="AG66" i="100"/>
  <c r="Y66" i="100"/>
  <c r="AD65" i="100"/>
  <c r="AI64" i="100"/>
  <c r="AA64" i="100"/>
  <c r="AF63" i="100"/>
  <c r="AK62" i="100"/>
  <c r="AC62" i="100"/>
  <c r="AH61" i="100"/>
  <c r="Z61" i="100"/>
  <c r="AE57" i="100"/>
  <c r="AJ56" i="100"/>
  <c r="AB56" i="100"/>
  <c r="AG55" i="100"/>
  <c r="Y55" i="100"/>
  <c r="AD54" i="100"/>
  <c r="AI53" i="100"/>
  <c r="AA53" i="100"/>
  <c r="AF52" i="100"/>
  <c r="AK51" i="100"/>
  <c r="AC51" i="100"/>
  <c r="AH50" i="100"/>
  <c r="AD112" i="100"/>
  <c r="AI111" i="100"/>
  <c r="AA111" i="100"/>
  <c r="AF110" i="100"/>
  <c r="AK109" i="100"/>
  <c r="AC109" i="100"/>
  <c r="AH108" i="100"/>
  <c r="Z108" i="100"/>
  <c r="AE107" i="100"/>
  <c r="AJ106" i="100"/>
  <c r="AB106" i="100"/>
  <c r="AG105" i="100"/>
  <c r="Y105" i="100"/>
  <c r="AD101" i="100"/>
  <c r="AI100" i="100"/>
  <c r="AA100" i="100"/>
  <c r="AF99" i="100"/>
  <c r="AK98" i="100"/>
  <c r="AC98" i="100"/>
  <c r="AH97" i="100"/>
  <c r="Z97" i="100"/>
  <c r="AE96" i="100"/>
  <c r="AJ95" i="100"/>
  <c r="AB95" i="100"/>
  <c r="AG94" i="100"/>
  <c r="Y94" i="100"/>
  <c r="AD90" i="100"/>
  <c r="AI89" i="100"/>
  <c r="AA89" i="100"/>
  <c r="AF88" i="100"/>
  <c r="AK87" i="100"/>
  <c r="AC87" i="100"/>
  <c r="AH86" i="100"/>
  <c r="Z86" i="100"/>
  <c r="AE85" i="100"/>
  <c r="AJ84" i="100"/>
  <c r="AB84" i="100"/>
  <c r="AG83" i="100"/>
  <c r="Y83" i="100"/>
  <c r="AD79" i="100"/>
  <c r="AI78" i="100"/>
  <c r="AA78" i="100"/>
  <c r="AF77" i="100"/>
  <c r="AK76" i="100"/>
  <c r="AC76" i="100"/>
  <c r="AH75" i="100"/>
  <c r="Z75" i="100"/>
  <c r="AE74" i="100"/>
  <c r="AJ73" i="100"/>
  <c r="AB73" i="100"/>
  <c r="AG72" i="100"/>
  <c r="Y72" i="100"/>
  <c r="AD68" i="100"/>
  <c r="AI67" i="100"/>
  <c r="AA67" i="100"/>
  <c r="AF66" i="100"/>
  <c r="AK65" i="100"/>
  <c r="AC65" i="100"/>
  <c r="AH64" i="100"/>
  <c r="Z64" i="100"/>
  <c r="AE63" i="100"/>
  <c r="AJ62" i="100"/>
  <c r="AB62" i="100"/>
  <c r="AG61" i="100"/>
  <c r="Y61" i="100"/>
  <c r="AD57" i="100"/>
  <c r="AI56" i="100"/>
  <c r="AA56" i="100"/>
  <c r="AF55" i="100"/>
  <c r="AK54" i="100"/>
  <c r="AC54" i="100"/>
  <c r="AH53" i="100"/>
  <c r="Z53" i="100"/>
  <c r="AE52" i="100"/>
  <c r="AJ51" i="100"/>
  <c r="AB51" i="100"/>
  <c r="AG50" i="100"/>
  <c r="Y50" i="100"/>
  <c r="AD46" i="100"/>
  <c r="AI45" i="100"/>
  <c r="AA45" i="100"/>
  <c r="AF44" i="100"/>
  <c r="AK43" i="100"/>
  <c r="AC43" i="100"/>
  <c r="AC63" i="100"/>
  <c r="AJ57" i="100"/>
  <c r="AD55" i="100"/>
  <c r="AK52" i="100"/>
  <c r="AF50" i="100"/>
  <c r="AI46" i="100"/>
  <c r="AK45" i="100"/>
  <c r="Z45" i="100"/>
  <c r="AC44" i="100"/>
  <c r="AE43" i="100"/>
  <c r="AH42" i="100"/>
  <c r="Z42" i="100"/>
  <c r="AE41" i="100"/>
  <c r="AB40" i="100"/>
  <c r="Y39" i="100"/>
  <c r="AI34" i="100"/>
  <c r="AF33" i="100"/>
  <c r="AH31" i="100"/>
  <c r="AE30" i="100"/>
  <c r="AB29" i="100"/>
  <c r="AC30" i="100"/>
  <c r="Y63" i="100"/>
  <c r="AF57" i="100"/>
  <c r="Z55" i="100"/>
  <c r="AG52" i="100"/>
  <c r="AE50" i="100"/>
  <c r="AH46" i="100"/>
  <c r="AJ45" i="100"/>
  <c r="Y45" i="100"/>
  <c r="AB44" i="100"/>
  <c r="AD43" i="100"/>
  <c r="AG42" i="100"/>
  <c r="Y42" i="100"/>
  <c r="AD41" i="100"/>
  <c r="AI40" i="100"/>
  <c r="AA40" i="100"/>
  <c r="AF39" i="100"/>
  <c r="AK35" i="100"/>
  <c r="AC35" i="100"/>
  <c r="AH34" i="100"/>
  <c r="Z34" i="100"/>
  <c r="AE33" i="100"/>
  <c r="AJ32" i="100"/>
  <c r="AB32" i="100"/>
  <c r="AG31" i="100"/>
  <c r="Y31" i="100"/>
  <c r="AD30" i="100"/>
  <c r="AI29" i="100"/>
  <c r="AA29" i="100"/>
  <c r="AF28" i="100"/>
  <c r="AE28" i="100"/>
  <c r="AH62" i="100"/>
  <c r="AB57" i="100"/>
  <c r="AI54" i="100"/>
  <c r="AC52" i="100"/>
  <c r="AD50" i="100"/>
  <c r="AF46" i="100"/>
  <c r="AH45" i="100"/>
  <c r="AK44" i="100"/>
  <c r="Z44" i="100"/>
  <c r="AB43" i="100"/>
  <c r="AF42" i="100"/>
  <c r="AK41" i="100"/>
  <c r="AC41" i="100"/>
  <c r="AH40" i="100"/>
  <c r="Z40" i="100"/>
  <c r="AE39" i="100"/>
  <c r="AJ35" i="100"/>
  <c r="AB35" i="100"/>
  <c r="AG34" i="100"/>
  <c r="Y34" i="100"/>
  <c r="AD33" i="100"/>
  <c r="AI32" i="100"/>
  <c r="AA32" i="100"/>
  <c r="Z29" i="100"/>
  <c r="AD62" i="100"/>
  <c r="AK56" i="100"/>
  <c r="AE54" i="100"/>
  <c r="Y52" i="100"/>
  <c r="AC50" i="100"/>
  <c r="AE46" i="100"/>
  <c r="AG45" i="100"/>
  <c r="AJ44" i="100"/>
  <c r="Y44" i="100"/>
  <c r="AA43" i="100"/>
  <c r="AE42" i="100"/>
  <c r="AJ41" i="100"/>
  <c r="AB41" i="100"/>
  <c r="AG40" i="100"/>
  <c r="Y40" i="100"/>
  <c r="AD39" i="100"/>
  <c r="AI35" i="100"/>
  <c r="AA35" i="100"/>
  <c r="AF34" i="100"/>
  <c r="AK33" i="100"/>
  <c r="AC33" i="100"/>
  <c r="AH32" i="100"/>
  <c r="Z32" i="100"/>
  <c r="AE31" i="100"/>
  <c r="AJ30" i="100"/>
  <c r="Y29" i="100"/>
  <c r="Z62" i="100"/>
  <c r="AG56" i="100"/>
  <c r="AA54" i="100"/>
  <c r="AH51" i="100"/>
  <c r="AA50" i="100"/>
  <c r="AC46" i="100"/>
  <c r="AF45" i="100"/>
  <c r="AH44" i="100"/>
  <c r="AJ43" i="100"/>
  <c r="Z43" i="100"/>
  <c r="AD42" i="100"/>
  <c r="AI41" i="100"/>
  <c r="AA41" i="100"/>
  <c r="AF40" i="100"/>
  <c r="AK39" i="100"/>
  <c r="AC39" i="100"/>
  <c r="AH35" i="100"/>
  <c r="Z35" i="100"/>
  <c r="AE34" i="100"/>
  <c r="AJ33" i="100"/>
  <c r="AB33" i="100"/>
  <c r="AG32" i="100"/>
  <c r="Y32" i="100"/>
  <c r="AD31" i="100"/>
  <c r="AI30" i="100"/>
  <c r="AA30" i="100"/>
  <c r="AF29" i="100"/>
  <c r="AK28" i="100"/>
  <c r="AC28" i="100"/>
  <c r="AB30" i="100"/>
  <c r="AI61" i="100"/>
  <c r="AC56" i="100"/>
  <c r="AJ53" i="100"/>
  <c r="AD51" i="100"/>
  <c r="Z50" i="100"/>
  <c r="AB46" i="100"/>
  <c r="AE45" i="100"/>
  <c r="AG44" i="100"/>
  <c r="AI43" i="100"/>
  <c r="Y43" i="100"/>
  <c r="AC42" i="100"/>
  <c r="AH41" i="100"/>
  <c r="Z41" i="100"/>
  <c r="AE40" i="100"/>
  <c r="AJ39" i="100"/>
  <c r="AB39" i="100"/>
  <c r="AG35" i="100"/>
  <c r="Y35" i="100"/>
  <c r="AD34" i="100"/>
  <c r="AI33" i="100"/>
  <c r="AA33" i="100"/>
  <c r="AF32" i="100"/>
  <c r="AK31" i="100"/>
  <c r="AC31" i="100"/>
  <c r="AH30" i="100"/>
  <c r="Z30" i="100"/>
  <c r="AE29" i="100"/>
  <c r="AJ28" i="100"/>
  <c r="AB28" i="100"/>
  <c r="AG41" i="100"/>
  <c r="AD40" i="100"/>
  <c r="AA39" i="100"/>
  <c r="AK34" i="100"/>
  <c r="AC34" i="100"/>
  <c r="Z33" i="100"/>
  <c r="AJ31" i="100"/>
  <c r="AB31" i="100"/>
  <c r="Y30" i="100"/>
  <c r="AI28" i="100"/>
  <c r="AA28" i="100"/>
  <c r="AH29" i="100"/>
  <c r="AG29" i="100"/>
  <c r="AE61" i="100"/>
  <c r="Y56" i="100"/>
  <c r="AF53" i="100"/>
  <c r="Z51" i="100"/>
  <c r="AK46" i="100"/>
  <c r="AA46" i="100"/>
  <c r="AC45" i="100"/>
  <c r="AE44" i="100"/>
  <c r="AH43" i="100"/>
  <c r="AJ42" i="100"/>
  <c r="AB42" i="100"/>
  <c r="Y41" i="100"/>
  <c r="AI39" i="100"/>
  <c r="AF35" i="100"/>
  <c r="AH33" i="100"/>
  <c r="AE32" i="100"/>
  <c r="AG30" i="100"/>
  <c r="AD29" i="100"/>
  <c r="AF31" i="100"/>
  <c r="AA61" i="100"/>
  <c r="AH55" i="100"/>
  <c r="AB53" i="100"/>
  <c r="AI50" i="100"/>
  <c r="AJ46" i="100"/>
  <c r="Z46" i="100"/>
  <c r="AB45" i="100"/>
  <c r="AD44" i="100"/>
  <c r="AG43" i="100"/>
  <c r="AI42" i="100"/>
  <c r="AA42" i="100"/>
  <c r="AF41" i="100"/>
  <c r="AK40" i="100"/>
  <c r="AC40" i="100"/>
  <c r="AH39" i="100"/>
  <c r="Z39" i="100"/>
  <c r="AE35" i="100"/>
  <c r="AJ34" i="100"/>
  <c r="AB34" i="100"/>
  <c r="AG33" i="100"/>
  <c r="Y33" i="100"/>
  <c r="AD32" i="100"/>
  <c r="AI31" i="100"/>
  <c r="AA31" i="100"/>
  <c r="AF30" i="100"/>
  <c r="AK29" i="100"/>
  <c r="AC29" i="100"/>
  <c r="AH28" i="100"/>
  <c r="Z28" i="100"/>
  <c r="AJ40" i="100"/>
  <c r="AG39" i="100"/>
  <c r="AD35" i="100"/>
  <c r="AA34" i="100"/>
  <c r="AK32" i="100"/>
  <c r="AC32" i="100"/>
  <c r="Z31" i="100"/>
  <c r="AJ29" i="100"/>
  <c r="AG28" i="100"/>
  <c r="Y28" i="100"/>
  <c r="AK30" i="100"/>
  <c r="AD28" i="100"/>
  <c r="AK21" i="100"/>
  <c r="AJ18" i="100"/>
  <c r="Y17" i="100"/>
  <c r="AI15" i="100"/>
  <c r="AF14" i="100"/>
  <c r="AE14" i="100"/>
  <c r="AD14" i="100"/>
  <c r="AJ21" i="100"/>
  <c r="AB21" i="100"/>
  <c r="AG20" i="100"/>
  <c r="Y20" i="100"/>
  <c r="AD19" i="100"/>
  <c r="AI18" i="100"/>
  <c r="AA18" i="100"/>
  <c r="AF17" i="100"/>
  <c r="AK16" i="100"/>
  <c r="AC16" i="100"/>
  <c r="AE17" i="100"/>
  <c r="AF15" i="100"/>
  <c r="AI21" i="100"/>
  <c r="AA21" i="100"/>
  <c r="AF20" i="100"/>
  <c r="AK19" i="100"/>
  <c r="AC19" i="100"/>
  <c r="AH18" i="100"/>
  <c r="Z18" i="100"/>
  <c r="AB16" i="100"/>
  <c r="AH21" i="100"/>
  <c r="Z21" i="100"/>
  <c r="AE20" i="100"/>
  <c r="AJ19" i="100"/>
  <c r="AB19" i="100"/>
  <c r="AG18" i="100"/>
  <c r="Y18" i="100"/>
  <c r="AD17" i="100"/>
  <c r="AG21" i="100"/>
  <c r="Y21" i="100"/>
  <c r="AD20" i="100"/>
  <c r="AI19" i="100"/>
  <c r="AA19" i="100"/>
  <c r="AF18" i="100"/>
  <c r="AK17" i="100"/>
  <c r="AC17" i="100"/>
  <c r="AH16" i="100"/>
  <c r="Z16" i="100"/>
  <c r="AE15" i="100"/>
  <c r="AJ14" i="100"/>
  <c r="AB14" i="100"/>
  <c r="AK20" i="100"/>
  <c r="AC20" i="100"/>
  <c r="AH19" i="100"/>
  <c r="AE18" i="100"/>
  <c r="AJ17" i="100"/>
  <c r="AG16" i="100"/>
  <c r="AD15" i="100"/>
  <c r="AI14" i="100"/>
  <c r="AD18" i="100"/>
  <c r="AA17" i="100"/>
  <c r="AC15" i="100"/>
  <c r="Z15" i="100"/>
  <c r="Y15" i="100"/>
  <c r="AK14" i="100"/>
  <c r="AF21" i="100"/>
  <c r="Z19" i="100"/>
  <c r="AB17" i="100"/>
  <c r="Y16" i="100"/>
  <c r="AA14" i="100"/>
  <c r="AI17" i="100"/>
  <c r="AK15" i="100"/>
  <c r="AH14" i="100"/>
  <c r="AJ16" i="100"/>
  <c r="AA16" i="100"/>
  <c r="AE21" i="100"/>
  <c r="AJ20" i="100"/>
  <c r="AB20" i="100"/>
  <c r="AG19" i="100"/>
  <c r="Y19" i="100"/>
  <c r="AF16" i="100"/>
  <c r="Z14" i="100"/>
  <c r="AI16" i="100"/>
  <c r="AD21" i="100"/>
  <c r="AI20" i="100"/>
  <c r="AA20" i="100"/>
  <c r="AF19" i="100"/>
  <c r="AK18" i="100"/>
  <c r="AC18" i="100"/>
  <c r="AH17" i="100"/>
  <c r="Z17" i="100"/>
  <c r="AE16" i="100"/>
  <c r="AJ15" i="100"/>
  <c r="AB15" i="100"/>
  <c r="AG14" i="100"/>
  <c r="Y14" i="100"/>
  <c r="AC21" i="100"/>
  <c r="AH20" i="100"/>
  <c r="Z20" i="100"/>
  <c r="AE19" i="100"/>
  <c r="AB18" i="100"/>
  <c r="AG17" i="100"/>
  <c r="AD16" i="100"/>
  <c r="AA15" i="100"/>
  <c r="AH15" i="100"/>
  <c r="AG15" i="100"/>
  <c r="AC14" i="100"/>
  <c r="AI125" i="96"/>
  <c r="AG113" i="96"/>
  <c r="AG99" i="96"/>
  <c r="AB86" i="96"/>
  <c r="AE76" i="96"/>
  <c r="AK64" i="96"/>
  <c r="AA55" i="96"/>
  <c r="AJ86" i="96"/>
  <c r="AF135" i="96"/>
  <c r="AA125" i="96"/>
  <c r="Y113" i="96"/>
  <c r="Y99" i="96"/>
  <c r="AG85" i="96"/>
  <c r="AJ72" i="96"/>
  <c r="AC64" i="96"/>
  <c r="AC78" i="96"/>
  <c r="AK134" i="96"/>
  <c r="AF121" i="96"/>
  <c r="AI111" i="96"/>
  <c r="AD98" i="96"/>
  <c r="Y85" i="96"/>
  <c r="AG71" i="96"/>
  <c r="AE62" i="96"/>
  <c r="AB114" i="96"/>
  <c r="AC134" i="96"/>
  <c r="AK120" i="96"/>
  <c r="AA111" i="96"/>
  <c r="AF93" i="96"/>
  <c r="AI83" i="96"/>
  <c r="Y71" i="96"/>
  <c r="AJ58" i="96"/>
  <c r="AE132" i="96"/>
  <c r="AC120" i="96"/>
  <c r="AF107" i="96"/>
  <c r="AK92" i="96"/>
  <c r="AA83" i="96"/>
  <c r="AD70" i="96"/>
  <c r="AB58" i="96"/>
  <c r="AF65" i="96"/>
  <c r="AG127" i="96"/>
  <c r="AE118" i="96"/>
  <c r="AE104" i="96"/>
  <c r="AC92" i="96"/>
  <c r="AF79" i="96"/>
  <c r="AI69" i="96"/>
  <c r="AG57" i="96"/>
  <c r="Y127" i="96"/>
  <c r="AJ114" i="96"/>
  <c r="AJ100" i="96"/>
  <c r="AE90" i="96"/>
  <c r="AK78" i="96"/>
  <c r="AA69" i="96"/>
  <c r="Y57" i="96"/>
  <c r="AD126" i="96"/>
  <c r="AB100" i="96"/>
  <c r="AI55" i="96"/>
  <c r="AJ76" i="96"/>
  <c r="AD127" i="96"/>
  <c r="AH92" i="96"/>
  <c r="AH78" i="96"/>
  <c r="AF111" i="96"/>
  <c r="AJ105" i="96"/>
  <c r="AD119" i="96"/>
  <c r="Y119" i="96"/>
  <c r="Y56" i="96"/>
  <c r="Z106" i="96"/>
  <c r="AI106" i="96"/>
  <c r="AB133" i="96"/>
  <c r="AG128" i="96"/>
  <c r="AC128" i="96"/>
  <c r="AK97" i="96"/>
  <c r="AE91" i="96"/>
  <c r="AG91" i="96"/>
  <c r="Y84" i="96"/>
  <c r="Z105" i="96"/>
  <c r="AC72" i="96"/>
  <c r="Z112" i="96"/>
  <c r="AB112" i="96"/>
  <c r="AB63" i="96"/>
  <c r="AE77" i="96"/>
  <c r="AG77" i="96"/>
  <c r="AG55" i="96"/>
  <c r="AD65" i="96"/>
  <c r="AA78" i="96"/>
  <c r="AC90" i="96"/>
  <c r="Z100" i="96"/>
  <c r="Z114" i="96"/>
  <c r="AG125" i="96"/>
  <c r="AD135" i="96"/>
  <c r="AJ64" i="96"/>
  <c r="AB78" i="96"/>
  <c r="AD90" i="96"/>
  <c r="AI100" i="96"/>
  <c r="AD118" i="96"/>
  <c r="AF127" i="96"/>
  <c r="AH57" i="96"/>
  <c r="AJ69" i="96"/>
  <c r="AB83" i="96"/>
  <c r="Y93" i="96"/>
  <c r="Y107" i="96"/>
  <c r="AF118" i="96"/>
  <c r="AH127" i="96"/>
  <c r="AI57" i="96"/>
  <c r="AK69" i="96"/>
  <c r="AH79" i="96"/>
  <c r="AE92" i="96"/>
  <c r="AG104" i="96"/>
  <c r="Y118" i="96"/>
  <c r="AA127" i="96"/>
  <c r="AB57" i="96"/>
  <c r="AD69" i="96"/>
  <c r="AA79" i="96"/>
  <c r="AF92" i="96"/>
  <c r="Z104" i="96"/>
  <c r="Z118" i="96"/>
  <c r="AB127" i="96"/>
  <c r="AC57" i="96"/>
  <c r="AJ65" i="96"/>
  <c r="Y78" i="96"/>
  <c r="AA90" i="96"/>
  <c r="AC99" i="96"/>
  <c r="AC113" i="96"/>
  <c r="AJ121" i="96"/>
  <c r="Y134" i="96"/>
  <c r="AA70" i="96"/>
  <c r="AA98" i="96"/>
  <c r="AA126" i="96"/>
  <c r="AJ127" i="96"/>
  <c r="AG78" i="96"/>
  <c r="AK99" i="96"/>
  <c r="AG86" i="96"/>
  <c r="AI126" i="96"/>
  <c r="AJ132" i="96"/>
  <c r="AD57" i="96"/>
  <c r="AK135" i="96"/>
  <c r="AB105" i="96"/>
  <c r="AK119" i="96"/>
  <c r="AF119" i="96"/>
  <c r="AF56" i="96"/>
  <c r="AG106" i="96"/>
  <c r="AA106" i="96"/>
  <c r="AI133" i="96"/>
  <c r="Y128" i="96"/>
  <c r="AI128" i="96"/>
  <c r="AC97" i="96"/>
  <c r="AD91" i="96"/>
  <c r="Y91" i="96"/>
  <c r="AF84" i="96"/>
  <c r="Z133" i="96"/>
  <c r="AI72" i="96"/>
  <c r="AG112" i="96"/>
  <c r="AI97" i="96"/>
  <c r="AI63" i="96"/>
  <c r="AD77" i="96"/>
  <c r="Y77" i="96"/>
  <c r="AE57" i="96"/>
  <c r="Y69" i="96"/>
  <c r="AI78" i="96"/>
  <c r="AK90" i="96"/>
  <c r="AH100" i="96"/>
  <c r="AH114" i="96"/>
  <c r="AB126" i="96"/>
  <c r="Z55" i="96"/>
  <c r="AE65" i="96"/>
  <c r="AJ78" i="96"/>
  <c r="AB92" i="96"/>
  <c r="AD104" i="96"/>
  <c r="AB120" i="96"/>
  <c r="AD132" i="96"/>
  <c r="AC58" i="96"/>
  <c r="AE70" i="96"/>
  <c r="AJ83" i="96"/>
  <c r="AG93" i="96"/>
  <c r="AG107" i="96"/>
  <c r="AD120" i="96"/>
  <c r="AF132" i="96"/>
  <c r="AD58" i="96"/>
  <c r="AF70" i="96"/>
  <c r="AC83" i="96"/>
  <c r="Z93" i="96"/>
  <c r="Z107" i="96"/>
  <c r="AG118" i="96"/>
  <c r="AI127" i="96"/>
  <c r="AJ57" i="96"/>
  <c r="Y70" i="96"/>
  <c r="AI79" i="96"/>
  <c r="AA93" i="96"/>
  <c r="AH104" i="96"/>
  <c r="AH118" i="96"/>
  <c r="AK57" i="96"/>
  <c r="AE69" i="96"/>
  <c r="AI90" i="96"/>
  <c r="AD99" i="96"/>
  <c r="AK65" i="96"/>
  <c r="AD113" i="96"/>
  <c r="AI70" i="96"/>
  <c r="AD71" i="96"/>
  <c r="AI105" i="96"/>
  <c r="AC119" i="96"/>
  <c r="Z119" i="96"/>
  <c r="AE56" i="96"/>
  <c r="Y106" i="96"/>
  <c r="AE133" i="96"/>
  <c r="AA133" i="96"/>
  <c r="AF128" i="96"/>
  <c r="AA128" i="96"/>
  <c r="AJ97" i="96"/>
  <c r="AK91" i="96"/>
  <c r="AF91" i="96"/>
  <c r="AE84" i="96"/>
  <c r="AG72" i="96"/>
  <c r="AA72" i="96"/>
  <c r="Y112" i="96"/>
  <c r="AH105" i="96"/>
  <c r="AA63" i="96"/>
  <c r="AK77" i="96"/>
  <c r="AF77" i="96"/>
  <c r="Z58" i="96"/>
  <c r="AG69" i="96"/>
  <c r="AD79" i="96"/>
  <c r="AA92" i="96"/>
  <c r="AC104" i="96"/>
  <c r="AC118" i="96"/>
  <c r="AJ126" i="96"/>
  <c r="AH55" i="96"/>
  <c r="Z69" i="96"/>
  <c r="AE79" i="96"/>
  <c r="AJ92" i="96"/>
  <c r="AE107" i="96"/>
  <c r="AJ120" i="96"/>
  <c r="AB134" i="96"/>
  <c r="AK58" i="96"/>
  <c r="Z71" i="96"/>
  <c r="Z85" i="96"/>
  <c r="AE98" i="96"/>
  <c r="AB111" i="96"/>
  <c r="Y121" i="96"/>
  <c r="AD134" i="96"/>
  <c r="AH64" i="96"/>
  <c r="AJ118" i="96"/>
  <c r="AH91" i="96"/>
  <c r="AK107" i="96"/>
  <c r="AF125" i="96"/>
  <c r="AA105" i="96"/>
  <c r="AJ119" i="96"/>
  <c r="AI56" i="96"/>
  <c r="AK56" i="96"/>
  <c r="AF106" i="96"/>
  <c r="AD133" i="96"/>
  <c r="AG133" i="96"/>
  <c r="AE128" i="96"/>
  <c r="AH128" i="96"/>
  <c r="AB97" i="96"/>
  <c r="AC91" i="96"/>
  <c r="AI84" i="96"/>
  <c r="AK84" i="96"/>
  <c r="Y72" i="96"/>
  <c r="AH72" i="96"/>
  <c r="AF112" i="96"/>
  <c r="AE63" i="96"/>
  <c r="AG63" i="96"/>
  <c r="AC77" i="96"/>
  <c r="AD56" i="96"/>
  <c r="AH58" i="96"/>
  <c r="AB70" i="96"/>
  <c r="Y83" i="96"/>
  <c r="AI92" i="96"/>
  <c r="AK104" i="96"/>
  <c r="AK118" i="96"/>
  <c r="AE127" i="96"/>
  <c r="AF57" i="96"/>
  <c r="AH69" i="96"/>
  <c r="Z83" i="96"/>
  <c r="AE93" i="96"/>
  <c r="Z111" i="96"/>
  <c r="AE121" i="96"/>
  <c r="AH77" i="96"/>
  <c r="AJ104" i="96"/>
  <c r="AF83" i="96"/>
  <c r="AK121" i="96"/>
  <c r="AJ62" i="96"/>
  <c r="AE105" i="96"/>
  <c r="AG105" i="96"/>
  <c r="AB119" i="96"/>
  <c r="AA56" i="96"/>
  <c r="AC56" i="96"/>
  <c r="AE106" i="96"/>
  <c r="AK133" i="96"/>
  <c r="Y133" i="96"/>
  <c r="AJ128" i="96"/>
  <c r="Z128" i="96"/>
  <c r="AH97" i="96"/>
  <c r="AJ91" i="96"/>
  <c r="AA84" i="96"/>
  <c r="AC84" i="96"/>
  <c r="AF72" i="96"/>
  <c r="Z72" i="96"/>
  <c r="AE112" i="96"/>
  <c r="AD63" i="96"/>
  <c r="Y63" i="96"/>
  <c r="AJ77" i="96"/>
  <c r="AB72" i="96"/>
  <c r="AC62" i="96"/>
  <c r="AJ70" i="96"/>
  <c r="AG83" i="96"/>
  <c r="AD93" i="96"/>
  <c r="AD107" i="96"/>
  <c r="AA120" i="96"/>
  <c r="AC132" i="96"/>
  <c r="AA58" i="96"/>
  <c r="AC70" i="96"/>
  <c r="AH83" i="96"/>
  <c r="AC98" i="96"/>
  <c r="AH111" i="96"/>
  <c r="Z125" i="96"/>
  <c r="AE135" i="96"/>
  <c r="AD64" i="96"/>
  <c r="AF76" i="96"/>
  <c r="AC86" i="96"/>
  <c r="AH99" i="96"/>
  <c r="Z113" i="96"/>
  <c r="AB125" i="96"/>
  <c r="AG135" i="96"/>
  <c r="AE64" i="96"/>
  <c r="Y76" i="96"/>
  <c r="AI85" i="96"/>
  <c r="AA99" i="96"/>
  <c r="AK111" i="96"/>
  <c r="AH121" i="96"/>
  <c r="AE134" i="96"/>
  <c r="AH62" i="96"/>
  <c r="AJ71" i="96"/>
  <c r="AJ85" i="96"/>
  <c r="AG98" i="96"/>
  <c r="AD111" i="96"/>
  <c r="AI121" i="96"/>
  <c r="AF134" i="96"/>
  <c r="AI62" i="96"/>
  <c r="AC71" i="96"/>
  <c r="AE83" i="96"/>
  <c r="AB93" i="96"/>
  <c r="AI104" i="96"/>
  <c r="AI118" i="96"/>
  <c r="AC127" i="96"/>
  <c r="Y58" i="96"/>
  <c r="Y86" i="96"/>
  <c r="Y114" i="96"/>
  <c r="AG100" i="96"/>
  <c r="AH120" i="96"/>
  <c r="AI98" i="96"/>
  <c r="AF105" i="96"/>
  <c r="Z56" i="96"/>
  <c r="AJ106" i="96"/>
  <c r="Z77" i="96"/>
  <c r="AE97" i="96"/>
  <c r="AG97" i="96"/>
  <c r="Z84" i="96"/>
  <c r="AD72" i="96"/>
  <c r="AC112" i="96"/>
  <c r="AH63" i="96"/>
  <c r="AK106" i="96"/>
  <c r="AJ90" i="96"/>
  <c r="AF55" i="96"/>
  <c r="AK93" i="96"/>
  <c r="AH134" i="96"/>
  <c r="AD85" i="96"/>
  <c r="AD105" i="96"/>
  <c r="Y105" i="96"/>
  <c r="AI119" i="96"/>
  <c r="AH56" i="96"/>
  <c r="AJ56" i="96"/>
  <c r="AD106" i="96"/>
  <c r="AC133" i="96"/>
  <c r="AF133" i="96"/>
  <c r="AB128" i="96"/>
  <c r="AF97" i="96"/>
  <c r="Z97" i="96"/>
  <c r="AB91" i="96"/>
  <c r="AH84" i="96"/>
  <c r="AJ84" i="96"/>
  <c r="AE72" i="96"/>
  <c r="AI112" i="96"/>
  <c r="AK112" i="96"/>
  <c r="AK63" i="96"/>
  <c r="AF63" i="96"/>
  <c r="AB77" i="96"/>
  <c r="Z91" i="96"/>
  <c r="AK62" i="96"/>
  <c r="AE71" i="96"/>
  <c r="AE85" i="96"/>
  <c r="AB98" i="96"/>
  <c r="Y111" i="96"/>
  <c r="AI120" i="96"/>
  <c r="AK132" i="96"/>
  <c r="AI58" i="96"/>
  <c r="AK70" i="96"/>
  <c r="AF85" i="96"/>
  <c r="AK98" i="96"/>
  <c r="AF113" i="96"/>
  <c r="AH125" i="96"/>
  <c r="AB55" i="96"/>
  <c r="Y65" i="96"/>
  <c r="AD78" i="96"/>
  <c r="AK86" i="96"/>
  <c r="AC100" i="96"/>
  <c r="AH113" i="96"/>
  <c r="AJ125" i="96"/>
  <c r="AC55" i="96"/>
  <c r="Z65" i="96"/>
  <c r="AG76" i="96"/>
  <c r="AD86" i="96"/>
  <c r="AI99" i="96"/>
  <c r="AA113" i="96"/>
  <c r="AC125" i="96"/>
  <c r="Z135" i="96"/>
  <c r="AF64" i="96"/>
  <c r="Z76" i="96"/>
  <c r="AE86" i="96"/>
  <c r="AB99" i="96"/>
  <c r="AB113" i="96"/>
  <c r="AD125" i="96"/>
  <c r="AA135" i="96"/>
  <c r="Y64" i="96"/>
  <c r="AK71" i="96"/>
  <c r="AC85" i="96"/>
  <c r="AJ93" i="96"/>
  <c r="AB107" i="96"/>
  <c r="Y120" i="96"/>
  <c r="AK127" i="96"/>
  <c r="AB62" i="96"/>
  <c r="AB90" i="96"/>
  <c r="AB118" i="96"/>
  <c r="AF69" i="96"/>
  <c r="AG58" i="96"/>
  <c r="AK105" i="96"/>
  <c r="AA119" i="96"/>
  <c r="AB56" i="96"/>
  <c r="AH133" i="96"/>
  <c r="AD128" i="96"/>
  <c r="AI91" i="96"/>
  <c r="AB84" i="96"/>
  <c r="AA112" i="96"/>
  <c r="AC63" i="96"/>
  <c r="AI77" i="96"/>
  <c r="AA64" i="96"/>
  <c r="AG114" i="96"/>
  <c r="AH119" i="96"/>
  <c r="AH112" i="96"/>
  <c r="AK76" i="96"/>
  <c r="Y125" i="96"/>
  <c r="AI86" i="96"/>
  <c r="AJ55" i="96"/>
  <c r="AK79" i="96"/>
  <c r="AC105" i="96"/>
  <c r="AK128" i="96"/>
  <c r="AJ112" i="96"/>
  <c r="Z86" i="96"/>
  <c r="AA134" i="96"/>
  <c r="AF99" i="96"/>
  <c r="Z57" i="96"/>
  <c r="AF90" i="96"/>
  <c r="AG121" i="96"/>
  <c r="AH65" i="96"/>
  <c r="Y90" i="96"/>
  <c r="AI113" i="96"/>
  <c r="AH135" i="96"/>
  <c r="AH76" i="96"/>
  <c r="AJ99" i="96"/>
  <c r="AJ107" i="96"/>
  <c r="Y92" i="96"/>
  <c r="Z63" i="96"/>
  <c r="AE119" i="96"/>
  <c r="AD97" i="96"/>
  <c r="AJ63" i="96"/>
  <c r="AH86" i="96"/>
  <c r="AI134" i="96"/>
  <c r="AA100" i="96"/>
  <c r="AF62" i="96"/>
  <c r="AD92" i="96"/>
  <c r="AE126" i="96"/>
  <c r="AC69" i="96"/>
  <c r="AG90" i="96"/>
  <c r="AD114" i="96"/>
  <c r="AD55" i="96"/>
  <c r="AF78" i="96"/>
  <c r="AE100" i="96"/>
  <c r="AG126" i="96"/>
  <c r="AB65" i="96"/>
  <c r="AF86" i="96"/>
  <c r="AE111" i="96"/>
  <c r="AH126" i="96"/>
  <c r="AB76" i="96"/>
  <c r="Z120" i="96"/>
  <c r="Z70" i="96"/>
  <c r="Z78" i="96"/>
  <c r="AD84" i="96"/>
  <c r="AG119" i="96"/>
  <c r="Y97" i="96"/>
  <c r="AC106" i="96"/>
  <c r="AJ98" i="96"/>
  <c r="AD62" i="96"/>
  <c r="AA114" i="96"/>
  <c r="AG65" i="96"/>
  <c r="Z99" i="96"/>
  <c r="Z127" i="96"/>
  <c r="AA71" i="96"/>
  <c r="AH93" i="96"/>
  <c r="AE120" i="96"/>
  <c r="AE58" i="96"/>
  <c r="AD83" i="96"/>
  <c r="AA107" i="96"/>
  <c r="Z132" i="96"/>
  <c r="AD112" i="96"/>
  <c r="AG56" i="96"/>
  <c r="AA91" i="96"/>
  <c r="AA77" i="96"/>
  <c r="AE99" i="96"/>
  <c r="AB64" i="96"/>
  <c r="AI114" i="96"/>
  <c r="AB69" i="96"/>
  <c r="AK100" i="96"/>
  <c r="Y135" i="96"/>
  <c r="AI71" i="96"/>
  <c r="AF98" i="96"/>
  <c r="Z121" i="96"/>
  <c r="Z62" i="96"/>
  <c r="AB85" i="96"/>
  <c r="AI107" i="96"/>
  <c r="AH132" i="96"/>
  <c r="AH70" i="96"/>
  <c r="AG92" i="96"/>
  <c r="AF114" i="96"/>
  <c r="AI132" i="96"/>
  <c r="AC79" i="96"/>
  <c r="AB132" i="96"/>
  <c r="AH106" i="96"/>
  <c r="Y55" i="96"/>
  <c r="AG111" i="96"/>
  <c r="AF71" i="96"/>
  <c r="AC126" i="96"/>
  <c r="AF104" i="96"/>
  <c r="AK55" i="96"/>
  <c r="AD100" i="96"/>
  <c r="AK125" i="96"/>
  <c r="Z90" i="96"/>
  <c r="AJ113" i="96"/>
  <c r="AA76" i="96"/>
  <c r="AA118" i="96"/>
  <c r="AG134" i="96"/>
  <c r="Z134" i="96"/>
  <c r="AF58" i="96"/>
  <c r="AB121" i="96"/>
  <c r="AH85" i="96"/>
  <c r="AA85" i="96"/>
  <c r="AG132" i="96"/>
  <c r="AA121" i="96"/>
  <c r="AJ79" i="96"/>
  <c r="Z64" i="96"/>
  <c r="AK85" i="96"/>
  <c r="Z126" i="96"/>
  <c r="AA132" i="96"/>
  <c r="AG84" i="96"/>
  <c r="AH71" i="96"/>
  <c r="AE78" i="96"/>
  <c r="AA65" i="96"/>
  <c r="AI135" i="96"/>
  <c r="Z98" i="96"/>
  <c r="Z92" i="96"/>
  <c r="AB79" i="96"/>
  <c r="Y100" i="96"/>
  <c r="AG62" i="96"/>
  <c r="Y98" i="96"/>
  <c r="AE125" i="96"/>
  <c r="Y126" i="96"/>
  <c r="AC107" i="96"/>
  <c r="AC121" i="96"/>
  <c r="AB106" i="96"/>
  <c r="AA97" i="96"/>
  <c r="AI64" i="96"/>
  <c r="AE113" i="96"/>
  <c r="AD76" i="96"/>
  <c r="AK126" i="96"/>
  <c r="Y79" i="96"/>
  <c r="AJ111" i="96"/>
  <c r="AA57" i="96"/>
  <c r="Z79" i="96"/>
  <c r="Y104" i="96"/>
  <c r="AF126" i="96"/>
  <c r="AI65" i="96"/>
  <c r="AH90" i="96"/>
  <c r="AE114" i="96"/>
  <c r="AE55" i="96"/>
  <c r="AI76" i="96"/>
  <c r="AH98" i="96"/>
  <c r="AG120" i="96"/>
  <c r="AB135" i="96"/>
  <c r="AC93" i="96"/>
  <c r="AC135" i="96"/>
  <c r="AJ133" i="96"/>
  <c r="AK72" i="96"/>
  <c r="AC76" i="96"/>
  <c r="AD121" i="96"/>
  <c r="AA86" i="96"/>
  <c r="AJ134" i="96"/>
  <c r="AG79" i="96"/>
  <c r="AC114" i="96"/>
  <c r="Y62" i="96"/>
  <c r="AK83" i="96"/>
  <c r="AH107" i="96"/>
  <c r="Y132" i="96"/>
  <c r="AG70" i="96"/>
  <c r="AI93" i="96"/>
  <c r="AF120" i="96"/>
  <c r="AF100" i="96"/>
  <c r="AJ135" i="96"/>
  <c r="AK114" i="96"/>
  <c r="AC111" i="96"/>
  <c r="AB71" i="96"/>
  <c r="AA62" i="96"/>
  <c r="AA104" i="96"/>
  <c r="AB104" i="96"/>
  <c r="AG64" i="96"/>
  <c r="AC65" i="96"/>
  <c r="AK113" i="96"/>
  <c r="AK59" i="51"/>
  <c r="AD117" i="72"/>
  <c r="AK110" i="72"/>
  <c r="AC79" i="72"/>
  <c r="Z109" i="72"/>
  <c r="AE49" i="72"/>
  <c r="AF111" i="72"/>
  <c r="AG47" i="72"/>
  <c r="AE24" i="72"/>
  <c r="AE180" i="72" s="1"/>
  <c r="AK70" i="72"/>
  <c r="AK51" i="72"/>
  <c r="AK86" i="72"/>
  <c r="AK62" i="72"/>
  <c r="AC23" i="72"/>
  <c r="AC179" i="72" s="1"/>
  <c r="AA38" i="96"/>
  <c r="AF17" i="96"/>
  <c r="AF145" i="96" s="1"/>
  <c r="AB33" i="96"/>
  <c r="AA31" i="96"/>
  <c r="AH41" i="96"/>
  <c r="Z17" i="96"/>
  <c r="Z145" i="96" s="1"/>
  <c r="AB17" i="96"/>
  <c r="AB145" i="96" s="1"/>
  <c r="AD31" i="96"/>
  <c r="Y31" i="96"/>
  <c r="AG16" i="96"/>
  <c r="AG144" i="96" s="1"/>
  <c r="AD15" i="96"/>
  <c r="AD143" i="96" s="1"/>
  <c r="Z33" i="96"/>
  <c r="AI34" i="96"/>
  <c r="AB41" i="96"/>
  <c r="AF32" i="96"/>
  <c r="Y32" i="96"/>
  <c r="AG38" i="96"/>
  <c r="AE34" i="96"/>
  <c r="AE33" i="96"/>
  <c r="AE40" i="96"/>
  <c r="AK38" i="96"/>
  <c r="AF33" i="96"/>
  <c r="AK40" i="96"/>
  <c r="AE39" i="96"/>
  <c r="AI16" i="96"/>
  <c r="AI144" i="96" s="1"/>
  <c r="AG41" i="96"/>
  <c r="AI17" i="96"/>
  <c r="AI145" i="96" s="1"/>
  <c r="AG32" i="96"/>
  <c r="AH39" i="96"/>
  <c r="AH31" i="96"/>
  <c r="AH15" i="96"/>
  <c r="AH143" i="96" s="1"/>
  <c r="AD17" i="96"/>
  <c r="AD145" i="96" s="1"/>
  <c r="AJ17" i="96"/>
  <c r="AJ145" i="96" s="1"/>
  <c r="AG31" i="96"/>
  <c r="AE16" i="96"/>
  <c r="AE144" i="96" s="1"/>
  <c r="AK15" i="96"/>
  <c r="AK143" i="96" s="1"/>
  <c r="AK33" i="96"/>
  <c r="Z34" i="96"/>
  <c r="AI41" i="96"/>
  <c r="AI32" i="96"/>
  <c r="AJ32" i="96"/>
  <c r="AK39" i="96"/>
  <c r="AG40" i="96"/>
  <c r="AH33" i="96"/>
  <c r="Z32" i="96"/>
  <c r="AI31" i="96"/>
  <c r="AC32" i="96"/>
  <c r="Z40" i="96"/>
  <c r="AJ41" i="96"/>
  <c r="AD34" i="96"/>
  <c r="AD39" i="96"/>
  <c r="AJ40" i="96"/>
  <c r="Y38" i="96"/>
  <c r="AF15" i="96"/>
  <c r="AF143" i="96" s="1"/>
  <c r="AA17" i="96"/>
  <c r="AA145" i="96" s="1"/>
  <c r="AF31" i="96"/>
  <c r="AJ16" i="96"/>
  <c r="AJ144" i="96" s="1"/>
  <c r="AD16" i="96"/>
  <c r="AD144" i="96" s="1"/>
  <c r="AB15" i="96"/>
  <c r="AB143" i="96" s="1"/>
  <c r="Y40" i="96"/>
  <c r="AK34" i="96"/>
  <c r="Y41" i="96"/>
  <c r="AC33" i="96"/>
  <c r="AD33" i="96"/>
  <c r="AF40" i="96"/>
  <c r="AC39" i="96"/>
  <c r="AB31" i="96"/>
  <c r="AF34" i="96"/>
  <c r="AA32" i="96"/>
  <c r="Y14" i="96"/>
  <c r="Y142" i="96" s="1"/>
  <c r="AF38" i="96"/>
  <c r="AB39" i="96"/>
  <c r="AB40" i="96"/>
  <c r="Z38" i="96"/>
  <c r="AH17" i="96"/>
  <c r="AH145" i="96" s="1"/>
  <c r="AE31" i="96"/>
  <c r="AB16" i="96"/>
  <c r="AB144" i="96" s="1"/>
  <c r="AC16" i="96"/>
  <c r="AC144" i="96" s="1"/>
  <c r="AJ15" i="96"/>
  <c r="AJ143" i="96" s="1"/>
  <c r="AH14" i="96"/>
  <c r="AH142" i="96" s="1"/>
  <c r="AB34" i="96"/>
  <c r="AA41" i="96"/>
  <c r="AA34" i="96"/>
  <c r="AC34" i="96"/>
  <c r="AD41" i="96"/>
  <c r="AF39" i="96"/>
  <c r="Y33" i="96"/>
  <c r="AJ38" i="96"/>
  <c r="AG33" i="96"/>
  <c r="AJ33" i="96"/>
  <c r="Z41" i="96"/>
  <c r="AC17" i="96"/>
  <c r="AC145" i="96" s="1"/>
  <c r="AH16" i="96"/>
  <c r="AH144" i="96" s="1"/>
  <c r="AA33" i="96"/>
  <c r="AD32" i="96"/>
  <c r="AD14" i="96"/>
  <c r="AD142" i="96" s="1"/>
  <c r="AI33" i="96"/>
  <c r="AI38" i="96"/>
  <c r="AE15" i="96"/>
  <c r="AE143" i="96" s="1"/>
  <c r="AE38" i="96"/>
  <c r="AH34" i="96"/>
  <c r="Y34" i="96"/>
  <c r="AH32" i="96"/>
  <c r="Z39" i="96"/>
  <c r="AH38" i="96"/>
  <c r="AF14" i="96"/>
  <c r="AF142" i="96" s="1"/>
  <c r="Y17" i="96"/>
  <c r="Y145" i="96" s="1"/>
  <c r="AC31" i="96"/>
  <c r="AK16" i="96"/>
  <c r="AK144" i="96" s="1"/>
  <c r="AI15" i="96"/>
  <c r="AI143" i="96" s="1"/>
  <c r="Z15" i="96"/>
  <c r="Z143" i="96" s="1"/>
  <c r="Z14" i="96"/>
  <c r="Z142" i="96" s="1"/>
  <c r="AJ34" i="96"/>
  <c r="AJ27" i="96" s="1"/>
  <c r="AJ152" i="96" s="1"/>
  <c r="AA14" i="96"/>
  <c r="AA142" i="96" s="1"/>
  <c r="AC40" i="96"/>
  <c r="AI39" i="96"/>
  <c r="AK32" i="96"/>
  <c r="AJ31" i="96"/>
  <c r="Y15" i="96"/>
  <c r="Y143" i="96" s="1"/>
  <c r="AB14" i="96"/>
  <c r="AB142" i="96" s="1"/>
  <c r="AI40" i="96"/>
  <c r="AE17" i="96"/>
  <c r="AE145" i="96" s="1"/>
  <c r="AK41" i="96"/>
  <c r="AC15" i="96"/>
  <c r="AC143" i="96" s="1"/>
  <c r="AB32" i="96"/>
  <c r="AG34" i="96"/>
  <c r="AJ39" i="96"/>
  <c r="AF41" i="96"/>
  <c r="AI14" i="96"/>
  <c r="AI142" i="96" s="1"/>
  <c r="AK17" i="96"/>
  <c r="AK145" i="96" s="1"/>
  <c r="AG17" i="96"/>
  <c r="AG145" i="96" s="1"/>
  <c r="AK31" i="96"/>
  <c r="AA16" i="96"/>
  <c r="AA144" i="96" s="1"/>
  <c r="AA15" i="96"/>
  <c r="AA143" i="96" s="1"/>
  <c r="AF16" i="96"/>
  <c r="AF144" i="96" s="1"/>
  <c r="AG14" i="96"/>
  <c r="AG142" i="96" s="1"/>
  <c r="AA40" i="96"/>
  <c r="AJ14" i="96"/>
  <c r="AJ142" i="96" s="1"/>
  <c r="AC41" i="96"/>
  <c r="AB38" i="96"/>
  <c r="AH40" i="96"/>
  <c r="Y39" i="96"/>
  <c r="AD40" i="96"/>
  <c r="Z16" i="96"/>
  <c r="Z144" i="96" s="1"/>
  <c r="AE32" i="96"/>
  <c r="AG39" i="96"/>
  <c r="AE14" i="96"/>
  <c r="AE142" i="96" s="1"/>
  <c r="Z31" i="96"/>
  <c r="AG15" i="96"/>
  <c r="AG143" i="96" s="1"/>
  <c r="AE41" i="96"/>
  <c r="AC38" i="96"/>
  <c r="AA39" i="96"/>
  <c r="AD38" i="96"/>
  <c r="AC14" i="96"/>
  <c r="AC142" i="96" s="1"/>
  <c r="Y16" i="96"/>
  <c r="Y144" i="96" s="1"/>
  <c r="AK14" i="96"/>
  <c r="AK142" i="96" s="1"/>
  <c r="AH69" i="72"/>
  <c r="Z87" i="72"/>
  <c r="Z56" i="72"/>
  <c r="Y53" i="72"/>
  <c r="AB73" i="72"/>
  <c r="Y84" i="72"/>
  <c r="AD126" i="72"/>
  <c r="AK57" i="72"/>
  <c r="AI93" i="72"/>
  <c r="AD52" i="72"/>
  <c r="Y72" i="72"/>
  <c r="AC163" i="72"/>
  <c r="AE47" i="72"/>
  <c r="AI64" i="72"/>
  <c r="Z152" i="72"/>
  <c r="AF63" i="72"/>
  <c r="Z82" i="72"/>
  <c r="AC57" i="72"/>
  <c r="AK68" i="72"/>
  <c r="AH58" i="72"/>
  <c r="AC131" i="72"/>
  <c r="AG79" i="72"/>
  <c r="Z63" i="51"/>
  <c r="AD59" i="51"/>
  <c r="Z66" i="51"/>
  <c r="AF66" i="51"/>
  <c r="AJ62" i="51"/>
  <c r="Y60" i="51"/>
  <c r="AK23" i="72"/>
  <c r="AK179" i="72" s="1"/>
  <c r="AI23" i="72"/>
  <c r="AI179" i="72" s="1"/>
  <c r="AF23" i="72"/>
  <c r="AF179" i="72" s="1"/>
  <c r="AD23" i="72"/>
  <c r="AD179" i="72" s="1"/>
  <c r="AJ83" i="72"/>
  <c r="Y83" i="72"/>
  <c r="AA72" i="72"/>
  <c r="AJ23" i="72"/>
  <c r="AJ179" i="72" s="1"/>
  <c r="AC49" i="72"/>
  <c r="AG64" i="72"/>
  <c r="AG72" i="72"/>
  <c r="AK49" i="72"/>
  <c r="AE68" i="72"/>
  <c r="AI24" i="72"/>
  <c r="AI180" i="72" s="1"/>
  <c r="AG24" i="72"/>
  <c r="AG180" i="72" s="1"/>
  <c r="AF69" i="72"/>
  <c r="AF24" i="72"/>
  <c r="AF180" i="72" s="1"/>
  <c r="AA23" i="72"/>
  <c r="AA179" i="72" s="1"/>
  <c r="AD24" i="72"/>
  <c r="AD180" i="72" s="1"/>
  <c r="Y23" i="72"/>
  <c r="Y179" i="72" s="1"/>
  <c r="AH56" i="72"/>
  <c r="AA70" i="72"/>
  <c r="AB24" i="72"/>
  <c r="AB180" i="72" s="1"/>
  <c r="Y47" i="72"/>
  <c r="AJ56" i="72"/>
  <c r="AD103" i="72"/>
  <c r="AK103" i="72"/>
  <c r="AC103" i="72"/>
  <c r="AJ103" i="72"/>
  <c r="AB103" i="72"/>
  <c r="AI103" i="72"/>
  <c r="AA103" i="72"/>
  <c r="AH103" i="72"/>
  <c r="Z103" i="72"/>
  <c r="AF103" i="72"/>
  <c r="AE103" i="72"/>
  <c r="Y103" i="72"/>
  <c r="AG103" i="72"/>
  <c r="AD95" i="72"/>
  <c r="AK95" i="72"/>
  <c r="AC95" i="72"/>
  <c r="AJ95" i="72"/>
  <c r="AB95" i="72"/>
  <c r="AI95" i="72"/>
  <c r="AA95" i="72"/>
  <c r="AH95" i="72"/>
  <c r="Z95" i="72"/>
  <c r="AF95" i="72"/>
  <c r="AE95" i="72"/>
  <c r="Y95" i="72"/>
  <c r="AG95" i="72"/>
  <c r="AF146" i="72"/>
  <c r="AE146" i="72"/>
  <c r="AD146" i="72"/>
  <c r="AK146" i="72"/>
  <c r="AC146" i="72"/>
  <c r="AJ146" i="72"/>
  <c r="AB146" i="72"/>
  <c r="AH146" i="72"/>
  <c r="AG146" i="72"/>
  <c r="AA146" i="72"/>
  <c r="Z146" i="72"/>
  <c r="Y146" i="72"/>
  <c r="AI146" i="72"/>
  <c r="AF138" i="72"/>
  <c r="AE138" i="72"/>
  <c r="AD138" i="72"/>
  <c r="AK138" i="72"/>
  <c r="AC138" i="72"/>
  <c r="AJ138" i="72"/>
  <c r="AB138" i="72"/>
  <c r="AG138" i="72"/>
  <c r="AA138" i="72"/>
  <c r="Z138" i="72"/>
  <c r="Y138" i="72"/>
  <c r="AI138" i="72"/>
  <c r="AH138" i="72"/>
  <c r="AF157" i="72"/>
  <c r="AE157" i="72"/>
  <c r="AD157" i="72"/>
  <c r="AK157" i="72"/>
  <c r="AC157" i="72"/>
  <c r="AJ157" i="72"/>
  <c r="AB157" i="72"/>
  <c r="AI157" i="72"/>
  <c r="AH157" i="72"/>
  <c r="AG157" i="72"/>
  <c r="AA157" i="72"/>
  <c r="Z157" i="72"/>
  <c r="Y157" i="72"/>
  <c r="AA22" i="72"/>
  <c r="AA178" i="72" s="1"/>
  <c r="AI22" i="72"/>
  <c r="AI178" i="72" s="1"/>
  <c r="AB22" i="72"/>
  <c r="AB178" i="72" s="1"/>
  <c r="AJ22" i="72"/>
  <c r="AJ178" i="72" s="1"/>
  <c r="AE22" i="72"/>
  <c r="AE178" i="72" s="1"/>
  <c r="Z22" i="72"/>
  <c r="Z178" i="72" s="1"/>
  <c r="Y22" i="72"/>
  <c r="Y178" i="72" s="1"/>
  <c r="AC22" i="72"/>
  <c r="AC178" i="72" s="1"/>
  <c r="AD22" i="72"/>
  <c r="AD178" i="72" s="1"/>
  <c r="AF22" i="72"/>
  <c r="AF178" i="72" s="1"/>
  <c r="AG22" i="72"/>
  <c r="AG178" i="72" s="1"/>
  <c r="AK22" i="72"/>
  <c r="AK178" i="72" s="1"/>
  <c r="AH22" i="72"/>
  <c r="AH178" i="72" s="1"/>
  <c r="AF101" i="72"/>
  <c r="AE101" i="72"/>
  <c r="AD101" i="72"/>
  <c r="AK101" i="72"/>
  <c r="AC101" i="72"/>
  <c r="AJ101" i="72"/>
  <c r="AB101" i="72"/>
  <c r="AH101" i="72"/>
  <c r="Z101" i="72"/>
  <c r="AI101" i="72"/>
  <c r="AG101" i="72"/>
  <c r="Y101" i="72"/>
  <c r="AA101" i="72"/>
  <c r="AE124" i="72"/>
  <c r="AD124" i="72"/>
  <c r="AK124" i="72"/>
  <c r="AC124" i="72"/>
  <c r="AJ124" i="72"/>
  <c r="AB124" i="72"/>
  <c r="AI124" i="72"/>
  <c r="AA124" i="72"/>
  <c r="Y124" i="72"/>
  <c r="AH124" i="72"/>
  <c r="AF124" i="72"/>
  <c r="Z124" i="72"/>
  <c r="AG124" i="72"/>
  <c r="AE50" i="72"/>
  <c r="AD50" i="72"/>
  <c r="AK50" i="72"/>
  <c r="AC50" i="72"/>
  <c r="AJ50" i="72"/>
  <c r="AB50" i="72"/>
  <c r="AI50" i="72"/>
  <c r="AA50" i="72"/>
  <c r="AG50" i="72"/>
  <c r="Y50" i="72"/>
  <c r="AH50" i="72"/>
  <c r="AF50" i="72"/>
  <c r="Z50" i="72"/>
  <c r="AK81" i="72"/>
  <c r="AC81" i="72"/>
  <c r="AJ81" i="72"/>
  <c r="AB81" i="72"/>
  <c r="AH81" i="72"/>
  <c r="AG81" i="72"/>
  <c r="AF81" i="72"/>
  <c r="AE81" i="72"/>
  <c r="AD81" i="72"/>
  <c r="Z81" i="72"/>
  <c r="Y81" i="72"/>
  <c r="AI81" i="72"/>
  <c r="AA81" i="72"/>
  <c r="AK92" i="72"/>
  <c r="AC92" i="72"/>
  <c r="AJ92" i="72"/>
  <c r="AB92" i="72"/>
  <c r="AI92" i="72"/>
  <c r="AA92" i="72"/>
  <c r="AH92" i="72"/>
  <c r="Z92" i="72"/>
  <c r="AG92" i="72"/>
  <c r="Y92" i="72"/>
  <c r="AE92" i="72"/>
  <c r="AF92" i="72"/>
  <c r="AD92" i="72"/>
  <c r="AE162" i="72"/>
  <c r="AD162" i="72"/>
  <c r="AK162" i="72"/>
  <c r="AC162" i="72"/>
  <c r="AJ162" i="72"/>
  <c r="AB162" i="72"/>
  <c r="AI162" i="72"/>
  <c r="AA162" i="72"/>
  <c r="AH162" i="72"/>
  <c r="AG162" i="72"/>
  <c r="AF162" i="72"/>
  <c r="Z162" i="72"/>
  <c r="Y162" i="72"/>
  <c r="AI65" i="72"/>
  <c r="AA65" i="72"/>
  <c r="AH65" i="72"/>
  <c r="Z65" i="72"/>
  <c r="AG65" i="72"/>
  <c r="Y65" i="72"/>
  <c r="AF65" i="72"/>
  <c r="AE65" i="72"/>
  <c r="AK65" i="72"/>
  <c r="AC65" i="72"/>
  <c r="AB65" i="72"/>
  <c r="AJ65" i="72"/>
  <c r="AD65" i="72"/>
  <c r="AD55" i="72"/>
  <c r="AK55" i="72"/>
  <c r="AC55" i="72"/>
  <c r="AJ55" i="72"/>
  <c r="AB55" i="72"/>
  <c r="AI55" i="72"/>
  <c r="AA55" i="72"/>
  <c r="AH55" i="72"/>
  <c r="Z55" i="72"/>
  <c r="AF55" i="72"/>
  <c r="AG55" i="72"/>
  <c r="AE55" i="72"/>
  <c r="Y55" i="72"/>
  <c r="AG67" i="72"/>
  <c r="Y67" i="72"/>
  <c r="AF67" i="72"/>
  <c r="AE67" i="72"/>
  <c r="AD67" i="72"/>
  <c r="AK67" i="72"/>
  <c r="AC67" i="72"/>
  <c r="AI67" i="72"/>
  <c r="AA67" i="72"/>
  <c r="Z67" i="72"/>
  <c r="AB67" i="72"/>
  <c r="AH67" i="72"/>
  <c r="AJ67" i="72"/>
  <c r="AJ78" i="72"/>
  <c r="AB78" i="72"/>
  <c r="AI78" i="72"/>
  <c r="AA78" i="72"/>
  <c r="AE78" i="72"/>
  <c r="AD78" i="72"/>
  <c r="AC78" i="72"/>
  <c r="Z78" i="72"/>
  <c r="AK78" i="72"/>
  <c r="Y78" i="72"/>
  <c r="AG78" i="72"/>
  <c r="AH78" i="72"/>
  <c r="AF78" i="72"/>
  <c r="AJ108" i="72"/>
  <c r="AB108" i="72"/>
  <c r="AI108" i="72"/>
  <c r="AA108" i="72"/>
  <c r="AH108" i="72"/>
  <c r="Z108" i="72"/>
  <c r="AG108" i="72"/>
  <c r="Y108" i="72"/>
  <c r="AF108" i="72"/>
  <c r="AD108" i="72"/>
  <c r="AC108" i="72"/>
  <c r="AK108" i="72"/>
  <c r="AE108" i="72"/>
  <c r="AD140" i="72"/>
  <c r="AK140" i="72"/>
  <c r="AC140" i="72"/>
  <c r="AJ140" i="72"/>
  <c r="AB140" i="72"/>
  <c r="AI140" i="72"/>
  <c r="AA140" i="72"/>
  <c r="AH140" i="72"/>
  <c r="Z140" i="72"/>
  <c r="Y140" i="72"/>
  <c r="AF140" i="72"/>
  <c r="AE140" i="72"/>
  <c r="AG140" i="72"/>
  <c r="AD25" i="72"/>
  <c r="AD181" i="72" s="1"/>
  <c r="AE25" i="72"/>
  <c r="AE181" i="72" s="1"/>
  <c r="AF25" i="72"/>
  <c r="AF181" i="72" s="1"/>
  <c r="Y25" i="72"/>
  <c r="Y181" i="72" s="1"/>
  <c r="AG25" i="72"/>
  <c r="AG181" i="72" s="1"/>
  <c r="AB25" i="72"/>
  <c r="AB181" i="72" s="1"/>
  <c r="AK25" i="72"/>
  <c r="AK181" i="72" s="1"/>
  <c r="Z25" i="72"/>
  <c r="Z181" i="72" s="1"/>
  <c r="AH25" i="72"/>
  <c r="AH181" i="72" s="1"/>
  <c r="AA25" i="72"/>
  <c r="AA181" i="72" s="1"/>
  <c r="AI25" i="72"/>
  <c r="AI181" i="72" s="1"/>
  <c r="AJ25" i="72"/>
  <c r="AJ181" i="72" s="1"/>
  <c r="AC25" i="72"/>
  <c r="AC181" i="72" s="1"/>
  <c r="AD66" i="72"/>
  <c r="AK66" i="72"/>
  <c r="AC66" i="72"/>
  <c r="AJ66" i="72"/>
  <c r="AB66" i="72"/>
  <c r="AI66" i="72"/>
  <c r="AA66" i="72"/>
  <c r="AH66" i="72"/>
  <c r="Z66" i="72"/>
  <c r="AF66" i="72"/>
  <c r="AG66" i="72"/>
  <c r="AE66" i="72"/>
  <c r="Y66" i="72"/>
  <c r="AG85" i="72"/>
  <c r="Y85" i="72"/>
  <c r="AF85" i="72"/>
  <c r="AK85" i="72"/>
  <c r="AC85" i="72"/>
  <c r="AH85" i="72"/>
  <c r="AE85" i="72"/>
  <c r="AD85" i="72"/>
  <c r="AB85" i="72"/>
  <c r="AA85" i="72"/>
  <c r="AJ85" i="72"/>
  <c r="AI85" i="72"/>
  <c r="Z85" i="72"/>
  <c r="AG77" i="72"/>
  <c r="AF77" i="72"/>
  <c r="AH77" i="72"/>
  <c r="AE77" i="72"/>
  <c r="AD77" i="72"/>
  <c r="AC77" i="72"/>
  <c r="AB77" i="72"/>
  <c r="AJ77" i="72"/>
  <c r="Z77" i="72"/>
  <c r="AI77" i="72"/>
  <c r="AA77" i="72"/>
  <c r="Y77" i="72"/>
  <c r="AK77" i="72"/>
  <c r="AG96" i="72"/>
  <c r="Y96" i="72"/>
  <c r="AF96" i="72"/>
  <c r="AE96" i="72"/>
  <c r="AD96" i="72"/>
  <c r="AK96" i="72"/>
  <c r="AC96" i="72"/>
  <c r="AI96" i="72"/>
  <c r="AA96" i="72"/>
  <c r="AJ96" i="72"/>
  <c r="AH96" i="72"/>
  <c r="Z96" i="72"/>
  <c r="AB96" i="72"/>
  <c r="AK115" i="72"/>
  <c r="AC115" i="72"/>
  <c r="AJ115" i="72"/>
  <c r="AB115" i="72"/>
  <c r="AG115" i="72"/>
  <c r="Y115" i="72"/>
  <c r="Z115" i="72"/>
  <c r="AI115" i="72"/>
  <c r="AH115" i="72"/>
  <c r="AF115" i="72"/>
  <c r="AD115" i="72"/>
  <c r="AE115" i="72"/>
  <c r="AA115" i="72"/>
  <c r="AG107" i="72"/>
  <c r="Y107" i="72"/>
  <c r="AF107" i="72"/>
  <c r="AE107" i="72"/>
  <c r="AD107" i="72"/>
  <c r="AK107" i="72"/>
  <c r="AC107" i="72"/>
  <c r="AI107" i="72"/>
  <c r="AA107" i="72"/>
  <c r="AJ107" i="72"/>
  <c r="AH107" i="72"/>
  <c r="AB107" i="72"/>
  <c r="Z107" i="72"/>
  <c r="AI158" i="72"/>
  <c r="AA158" i="72"/>
  <c r="AH158" i="72"/>
  <c r="Z158" i="72"/>
  <c r="AG158" i="72"/>
  <c r="Y158" i="72"/>
  <c r="AF158" i="72"/>
  <c r="AE158" i="72"/>
  <c r="AK158" i="72"/>
  <c r="AJ158" i="72"/>
  <c r="AC158" i="72"/>
  <c r="AB158" i="72"/>
  <c r="AD158" i="72"/>
  <c r="AE98" i="72"/>
  <c r="AD98" i="72"/>
  <c r="AK98" i="72"/>
  <c r="AC98" i="72"/>
  <c r="AJ98" i="72"/>
  <c r="AB98" i="72"/>
  <c r="AI98" i="72"/>
  <c r="AA98" i="72"/>
  <c r="AG98" i="72"/>
  <c r="Y98" i="72"/>
  <c r="AF98" i="72"/>
  <c r="AI54" i="72"/>
  <c r="AA54" i="72"/>
  <c r="AH54" i="72"/>
  <c r="Z54" i="72"/>
  <c r="AG54" i="72"/>
  <c r="Y54" i="72"/>
  <c r="AF54" i="72"/>
  <c r="AE54" i="72"/>
  <c r="AK54" i="72"/>
  <c r="AC54" i="72"/>
  <c r="AF127" i="72"/>
  <c r="AE127" i="72"/>
  <c r="AD127" i="72"/>
  <c r="AK127" i="72"/>
  <c r="AC127" i="72"/>
  <c r="AJ127" i="72"/>
  <c r="AB127" i="72"/>
  <c r="AA127" i="72"/>
  <c r="Z127" i="72"/>
  <c r="Y127" i="72"/>
  <c r="AH127" i="72"/>
  <c r="AI127" i="72"/>
  <c r="AG127" i="72"/>
  <c r="AI139" i="72"/>
  <c r="AA139" i="72"/>
  <c r="AH139" i="72"/>
  <c r="Z139" i="72"/>
  <c r="AG139" i="72"/>
  <c r="Y139" i="72"/>
  <c r="AF139" i="72"/>
  <c r="AE139" i="72"/>
  <c r="AK139" i="72"/>
  <c r="AJ139" i="72"/>
  <c r="AD139" i="72"/>
  <c r="AC139" i="72"/>
  <c r="AB139" i="72"/>
  <c r="AG48" i="72"/>
  <c r="Y48" i="72"/>
  <c r="AF48" i="72"/>
  <c r="AE48" i="72"/>
  <c r="AD48" i="72"/>
  <c r="AK48" i="72"/>
  <c r="AC48" i="72"/>
  <c r="AI48" i="72"/>
  <c r="AA48" i="72"/>
  <c r="AK100" i="72"/>
  <c r="AC100" i="72"/>
  <c r="AJ100" i="72"/>
  <c r="AB100" i="72"/>
  <c r="AI100" i="72"/>
  <c r="AA100" i="72"/>
  <c r="AH100" i="72"/>
  <c r="Z100" i="72"/>
  <c r="AG100" i="72"/>
  <c r="Y100" i="72"/>
  <c r="AE100" i="72"/>
  <c r="AD100" i="72"/>
  <c r="AE143" i="72"/>
  <c r="AD143" i="72"/>
  <c r="AK143" i="72"/>
  <c r="AC143" i="72"/>
  <c r="AJ143" i="72"/>
  <c r="AB143" i="72"/>
  <c r="AI143" i="72"/>
  <c r="AA143" i="72"/>
  <c r="AF143" i="72"/>
  <c r="Z143" i="72"/>
  <c r="Y143" i="72"/>
  <c r="AH143" i="72"/>
  <c r="AG143" i="72"/>
  <c r="AD114" i="72"/>
  <c r="AK114" i="72"/>
  <c r="AC114" i="72"/>
  <c r="AJ114" i="72"/>
  <c r="AB114" i="72"/>
  <c r="AI114" i="72"/>
  <c r="AA114" i="72"/>
  <c r="AH114" i="72"/>
  <c r="Z114" i="72"/>
  <c r="AF114" i="72"/>
  <c r="AG114" i="72"/>
  <c r="AE114" i="72"/>
  <c r="AJ54" i="72"/>
  <c r="AI62" i="72"/>
  <c r="AJ49" i="72"/>
  <c r="AB49" i="72"/>
  <c r="AI49" i="72"/>
  <c r="AA49" i="72"/>
  <c r="AH49" i="72"/>
  <c r="Z49" i="72"/>
  <c r="AG49" i="72"/>
  <c r="Y49" i="72"/>
  <c r="AF49" i="72"/>
  <c r="AD49" i="72"/>
  <c r="AF64" i="72"/>
  <c r="AE64" i="72"/>
  <c r="AD64" i="72"/>
  <c r="AK64" i="72"/>
  <c r="AC64" i="72"/>
  <c r="AJ64" i="72"/>
  <c r="AB64" i="72"/>
  <c r="AH64" i="72"/>
  <c r="Z64" i="72"/>
  <c r="AI113" i="72"/>
  <c r="AA113" i="72"/>
  <c r="AH113" i="72"/>
  <c r="Z113" i="72"/>
  <c r="AG113" i="72"/>
  <c r="Y113" i="72"/>
  <c r="AF113" i="72"/>
  <c r="AE113" i="72"/>
  <c r="AK113" i="72"/>
  <c r="AC113" i="72"/>
  <c r="AB113" i="72"/>
  <c r="AJ113" i="72"/>
  <c r="AG130" i="72"/>
  <c r="Y130" i="72"/>
  <c r="AF130" i="72"/>
  <c r="AE130" i="72"/>
  <c r="AD130" i="72"/>
  <c r="AK130" i="72"/>
  <c r="AC130" i="72"/>
  <c r="AH130" i="72"/>
  <c r="AB130" i="72"/>
  <c r="AA130" i="72"/>
  <c r="Z130" i="72"/>
  <c r="AJ130" i="72"/>
  <c r="AI130" i="72"/>
  <c r="AK145" i="72"/>
  <c r="AC145" i="72"/>
  <c r="AJ145" i="72"/>
  <c r="AB145" i="72"/>
  <c r="AI145" i="72"/>
  <c r="AA145" i="72"/>
  <c r="AH145" i="72"/>
  <c r="Z145" i="72"/>
  <c r="AG145" i="72"/>
  <c r="Y145" i="72"/>
  <c r="AE145" i="72"/>
  <c r="AF145" i="72"/>
  <c r="AD145" i="72"/>
  <c r="AK52" i="72"/>
  <c r="AC52" i="72"/>
  <c r="AJ52" i="72"/>
  <c r="AB52" i="72"/>
  <c r="AI52" i="72"/>
  <c r="AA52" i="72"/>
  <c r="AH52" i="72"/>
  <c r="Z52" i="72"/>
  <c r="AG52" i="72"/>
  <c r="Y52" i="72"/>
  <c r="AE52" i="72"/>
  <c r="AF72" i="72"/>
  <c r="AE72" i="72"/>
  <c r="AD72" i="72"/>
  <c r="AK72" i="72"/>
  <c r="AC72" i="72"/>
  <c r="AJ72" i="72"/>
  <c r="AB72" i="72"/>
  <c r="AH72" i="72"/>
  <c r="Z72" i="72"/>
  <c r="AG23" i="72"/>
  <c r="AG179" i="72" s="1"/>
  <c r="AF52" i="72"/>
  <c r="AE57" i="72"/>
  <c r="AC70" i="72"/>
  <c r="AI72" i="72"/>
  <c r="Y86" i="72"/>
  <c r="AK71" i="72"/>
  <c r="AC71" i="72"/>
  <c r="AJ71" i="72"/>
  <c r="AB71" i="72"/>
  <c r="AI71" i="72"/>
  <c r="AA71" i="72"/>
  <c r="AH71" i="72"/>
  <c r="Z71" i="72"/>
  <c r="AG71" i="72"/>
  <c r="Y71" i="72"/>
  <c r="AE71" i="72"/>
  <c r="AF93" i="72"/>
  <c r="AE93" i="72"/>
  <c r="AD93" i="72"/>
  <c r="AK93" i="72"/>
  <c r="AC93" i="72"/>
  <c r="AJ93" i="72"/>
  <c r="AB93" i="72"/>
  <c r="AH93" i="72"/>
  <c r="Z93" i="72"/>
  <c r="Y93" i="72"/>
  <c r="AG93" i="72"/>
  <c r="AI102" i="72"/>
  <c r="AA102" i="72"/>
  <c r="AH102" i="72"/>
  <c r="Z102" i="72"/>
  <c r="AG102" i="72"/>
  <c r="Y102" i="72"/>
  <c r="AF102" i="72"/>
  <c r="AE102" i="72"/>
  <c r="AK102" i="72"/>
  <c r="AC102" i="72"/>
  <c r="AJ102" i="72"/>
  <c r="AD102" i="72"/>
  <c r="AB102" i="72"/>
  <c r="AE132" i="72"/>
  <c r="AD132" i="72"/>
  <c r="AK132" i="72"/>
  <c r="AC132" i="72"/>
  <c r="AJ132" i="72"/>
  <c r="AB132" i="72"/>
  <c r="AI132" i="72"/>
  <c r="AA132" i="72"/>
  <c r="Z132" i="72"/>
  <c r="Y132" i="72"/>
  <c r="AG132" i="72"/>
  <c r="AF132" i="72"/>
  <c r="AF82" i="72"/>
  <c r="AE82" i="72"/>
  <c r="AJ82" i="72"/>
  <c r="AB82" i="72"/>
  <c r="AH82" i="72"/>
  <c r="AG82" i="72"/>
  <c r="AD82" i="72"/>
  <c r="AC82" i="72"/>
  <c r="AA82" i="72"/>
  <c r="AK82" i="72"/>
  <c r="Y82" i="72"/>
  <c r="AH144" i="72"/>
  <c r="Z144" i="72"/>
  <c r="AG144" i="72"/>
  <c r="Y144" i="72"/>
  <c r="AF144" i="72"/>
  <c r="AE144" i="72"/>
  <c r="AD144" i="72"/>
  <c r="AK144" i="72"/>
  <c r="AJ144" i="72"/>
  <c r="AI144" i="72"/>
  <c r="AC144" i="72"/>
  <c r="AB144" i="72"/>
  <c r="AA144" i="72"/>
  <c r="Z48" i="72"/>
  <c r="AD63" i="72"/>
  <c r="AC68" i="72"/>
  <c r="AI70" i="72"/>
  <c r="AI82" i="72"/>
  <c r="Z98" i="72"/>
  <c r="AJ86" i="72"/>
  <c r="AB86" i="72"/>
  <c r="AI86" i="72"/>
  <c r="AA86" i="72"/>
  <c r="AH86" i="72"/>
  <c r="AF86" i="72"/>
  <c r="AG86" i="72"/>
  <c r="AE86" i="72"/>
  <c r="AD86" i="72"/>
  <c r="AC86" i="72"/>
  <c r="Z86" i="72"/>
  <c r="AK126" i="72"/>
  <c r="AC126" i="72"/>
  <c r="AJ126" i="72"/>
  <c r="AB126" i="72"/>
  <c r="AI126" i="72"/>
  <c r="AA126" i="72"/>
  <c r="AH126" i="72"/>
  <c r="Z126" i="72"/>
  <c r="AG126" i="72"/>
  <c r="Y126" i="72"/>
  <c r="AF126" i="72"/>
  <c r="AE126" i="72"/>
  <c r="AH62" i="72"/>
  <c r="Z62" i="72"/>
  <c r="AG62" i="72"/>
  <c r="Y62" i="72"/>
  <c r="AF62" i="72"/>
  <c r="AE62" i="72"/>
  <c r="AD62" i="72"/>
  <c r="AJ62" i="72"/>
  <c r="AB62" i="72"/>
  <c r="AI147" i="72"/>
  <c r="AA147" i="72"/>
  <c r="AH147" i="72"/>
  <c r="Z147" i="72"/>
  <c r="AG147" i="72"/>
  <c r="Y147" i="72"/>
  <c r="AF147" i="72"/>
  <c r="AE147" i="72"/>
  <c r="AK147" i="72"/>
  <c r="AJ147" i="72"/>
  <c r="AD147" i="72"/>
  <c r="AB147" i="72"/>
  <c r="AK73" i="72"/>
  <c r="AC73" i="72"/>
  <c r="AJ73" i="72"/>
  <c r="AA73" i="72"/>
  <c r="AI73" i="72"/>
  <c r="Z73" i="72"/>
  <c r="AH73" i="72"/>
  <c r="Y73" i="72"/>
  <c r="AG73" i="72"/>
  <c r="AF73" i="72"/>
  <c r="AD73" i="72"/>
  <c r="AI128" i="72"/>
  <c r="AA128" i="72"/>
  <c r="AH128" i="72"/>
  <c r="Z128" i="72"/>
  <c r="AG128" i="72"/>
  <c r="Y128" i="72"/>
  <c r="AF128" i="72"/>
  <c r="AE128" i="72"/>
  <c r="AK128" i="72"/>
  <c r="AJ128" i="72"/>
  <c r="AD128" i="72"/>
  <c r="AC128" i="72"/>
  <c r="AB128" i="72"/>
  <c r="AF53" i="72"/>
  <c r="AE53" i="72"/>
  <c r="AD53" i="72"/>
  <c r="AK53" i="72"/>
  <c r="AC53" i="72"/>
  <c r="AJ53" i="72"/>
  <c r="AB53" i="72"/>
  <c r="AH53" i="72"/>
  <c r="Z53" i="72"/>
  <c r="AG122" i="72"/>
  <c r="Y122" i="72"/>
  <c r="AF122" i="72"/>
  <c r="AE122" i="72"/>
  <c r="AD122" i="72"/>
  <c r="AK122" i="72"/>
  <c r="AC122" i="72"/>
  <c r="AB122" i="72"/>
  <c r="AA122" i="72"/>
  <c r="Z122" i="72"/>
  <c r="AI122" i="72"/>
  <c r="AJ122" i="72"/>
  <c r="AH122" i="72"/>
  <c r="AH51" i="72"/>
  <c r="Z51" i="72"/>
  <c r="AG51" i="72"/>
  <c r="Y51" i="72"/>
  <c r="AF51" i="72"/>
  <c r="AE51" i="72"/>
  <c r="AD51" i="72"/>
  <c r="AJ51" i="72"/>
  <c r="AB51" i="72"/>
  <c r="AH80" i="72"/>
  <c r="Z80" i="72"/>
  <c r="AG80" i="72"/>
  <c r="Y80" i="72"/>
  <c r="AK80" i="72"/>
  <c r="AA80" i="72"/>
  <c r="AJ80" i="72"/>
  <c r="AI80" i="72"/>
  <c r="AF80" i="72"/>
  <c r="AE80" i="72"/>
  <c r="AC80" i="72"/>
  <c r="AI94" i="72"/>
  <c r="AA94" i="72"/>
  <c r="AH94" i="72"/>
  <c r="Z94" i="72"/>
  <c r="AG94" i="72"/>
  <c r="Y94" i="72"/>
  <c r="AF94" i="72"/>
  <c r="AE94" i="72"/>
  <c r="AK94" i="72"/>
  <c r="AC94" i="72"/>
  <c r="AJ94" i="72"/>
  <c r="AD94" i="72"/>
  <c r="AB94" i="72"/>
  <c r="AF116" i="72"/>
  <c r="AE116" i="72"/>
  <c r="AJ116" i="72"/>
  <c r="AB116" i="72"/>
  <c r="Z116" i="72"/>
  <c r="AK116" i="72"/>
  <c r="Y116" i="72"/>
  <c r="AI116" i="72"/>
  <c r="AH116" i="72"/>
  <c r="AG116" i="72"/>
  <c r="AC116" i="72"/>
  <c r="AA116" i="72"/>
  <c r="AH133" i="72"/>
  <c r="Z133" i="72"/>
  <c r="AG133" i="72"/>
  <c r="Y133" i="72"/>
  <c r="AF133" i="72"/>
  <c r="AE133" i="72"/>
  <c r="AD133" i="72"/>
  <c r="AJ133" i="72"/>
  <c r="AI133" i="72"/>
  <c r="AC133" i="72"/>
  <c r="AB133" i="72"/>
  <c r="AA133" i="72"/>
  <c r="AK133" i="72"/>
  <c r="AD148" i="72"/>
  <c r="AK148" i="72"/>
  <c r="AC148" i="72"/>
  <c r="AJ148" i="72"/>
  <c r="AB148" i="72"/>
  <c r="AI148" i="72"/>
  <c r="AA148" i="72"/>
  <c r="AH148" i="72"/>
  <c r="Z148" i="72"/>
  <c r="AE148" i="72"/>
  <c r="Y148" i="72"/>
  <c r="AG148" i="72"/>
  <c r="AF148" i="72"/>
  <c r="AG160" i="72"/>
  <c r="Y160" i="72"/>
  <c r="AF160" i="72"/>
  <c r="AE160" i="72"/>
  <c r="AD160" i="72"/>
  <c r="AK160" i="72"/>
  <c r="AC160" i="72"/>
  <c r="AJ160" i="72"/>
  <c r="AI160" i="72"/>
  <c r="AH160" i="72"/>
  <c r="AB160" i="72"/>
  <c r="Z160" i="72"/>
  <c r="AA160" i="72"/>
  <c r="AJ131" i="72"/>
  <c r="AB131" i="72"/>
  <c r="AI131" i="72"/>
  <c r="AA131" i="72"/>
  <c r="AH131" i="72"/>
  <c r="Z131" i="72"/>
  <c r="AG131" i="72"/>
  <c r="Y131" i="72"/>
  <c r="AF131" i="72"/>
  <c r="AK131" i="72"/>
  <c r="AE131" i="72"/>
  <c r="AD131" i="72"/>
  <c r="AJ123" i="72"/>
  <c r="AB123" i="72"/>
  <c r="AI123" i="72"/>
  <c r="AA123" i="72"/>
  <c r="AH123" i="72"/>
  <c r="Z123" i="72"/>
  <c r="AG123" i="72"/>
  <c r="Y123" i="72"/>
  <c r="AF123" i="72"/>
  <c r="AK123" i="72"/>
  <c r="AE123" i="72"/>
  <c r="AD123" i="72"/>
  <c r="AC123" i="72"/>
  <c r="AB48" i="72"/>
  <c r="AA53" i="72"/>
  <c r="Z58" i="72"/>
  <c r="AE73" i="72"/>
  <c r="AH98" i="72"/>
  <c r="AH132" i="72"/>
  <c r="AC62" i="72"/>
  <c r="AH88" i="72"/>
  <c r="Z88" i="72"/>
  <c r="AG88" i="72"/>
  <c r="Y88" i="72"/>
  <c r="AF88" i="72"/>
  <c r="AE88" i="72"/>
  <c r="AD88" i="72"/>
  <c r="AJ88" i="72"/>
  <c r="AK88" i="72"/>
  <c r="AI88" i="72"/>
  <c r="AB88" i="72"/>
  <c r="AK156" i="72"/>
  <c r="AC156" i="72"/>
  <c r="AJ156" i="72"/>
  <c r="AB156" i="72"/>
  <c r="AI156" i="72"/>
  <c r="AA156" i="72"/>
  <c r="AH156" i="72"/>
  <c r="Z156" i="72"/>
  <c r="AG156" i="72"/>
  <c r="Y156" i="72"/>
  <c r="AD156" i="72"/>
  <c r="AF156" i="72"/>
  <c r="AE156" i="72"/>
  <c r="AD118" i="72"/>
  <c r="AK118" i="72"/>
  <c r="AC118" i="72"/>
  <c r="AJ118" i="72"/>
  <c r="AI118" i="72"/>
  <c r="AH118" i="72"/>
  <c r="Z118" i="72"/>
  <c r="Y118" i="72"/>
  <c r="AG118" i="72"/>
  <c r="AF118" i="72"/>
  <c r="AB118" i="72"/>
  <c r="AE118" i="72"/>
  <c r="AA118" i="72"/>
  <c r="AG152" i="72"/>
  <c r="Y152" i="72"/>
  <c r="AF152" i="72"/>
  <c r="AE152" i="72"/>
  <c r="AD152" i="72"/>
  <c r="AK152" i="72"/>
  <c r="AC152" i="72"/>
  <c r="AJ152" i="72"/>
  <c r="AI152" i="72"/>
  <c r="AH152" i="72"/>
  <c r="AB152" i="72"/>
  <c r="AA152" i="72"/>
  <c r="AJ161" i="72"/>
  <c r="AB161" i="72"/>
  <c r="AI161" i="72"/>
  <c r="AA161" i="72"/>
  <c r="AH161" i="72"/>
  <c r="Z161" i="72"/>
  <c r="AG161" i="72"/>
  <c r="Y161" i="72"/>
  <c r="AF161" i="72"/>
  <c r="AC161" i="72"/>
  <c r="AE161" i="72"/>
  <c r="AK161" i="72"/>
  <c r="AD161" i="72"/>
  <c r="AE69" i="72"/>
  <c r="AD69" i="72"/>
  <c r="AK69" i="72"/>
  <c r="AC69" i="72"/>
  <c r="AJ69" i="72"/>
  <c r="AB69" i="72"/>
  <c r="AI69" i="72"/>
  <c r="AA69" i="72"/>
  <c r="AG69" i="72"/>
  <c r="Y69" i="72"/>
  <c r="AH99" i="72"/>
  <c r="Z99" i="72"/>
  <c r="AG99" i="72"/>
  <c r="Y99" i="72"/>
  <c r="AF99" i="72"/>
  <c r="AE99" i="72"/>
  <c r="AD99" i="72"/>
  <c r="AJ99" i="72"/>
  <c r="AB99" i="72"/>
  <c r="AK99" i="72"/>
  <c r="AI99" i="72"/>
  <c r="AC99" i="72"/>
  <c r="AA99" i="72"/>
  <c r="Z24" i="72"/>
  <c r="Z180" i="72" s="1"/>
  <c r="AH24" i="72"/>
  <c r="AH180" i="72" s="1"/>
  <c r="AC24" i="72"/>
  <c r="AC180" i="72" s="1"/>
  <c r="AK24" i="72"/>
  <c r="AK180" i="72" s="1"/>
  <c r="AA24" i="72"/>
  <c r="AA180" i="72" s="1"/>
  <c r="AH48" i="72"/>
  <c r="AA51" i="72"/>
  <c r="AG53" i="72"/>
  <c r="AF58" i="72"/>
  <c r="Y64" i="72"/>
  <c r="AD71" i="72"/>
  <c r="AB80" i="72"/>
  <c r="AA88" i="72"/>
  <c r="AF100" i="72"/>
  <c r="AD113" i="72"/>
  <c r="AJ142" i="72"/>
  <c r="AB142" i="72"/>
  <c r="AI142" i="72"/>
  <c r="AA142" i="72"/>
  <c r="AH142" i="72"/>
  <c r="Z142" i="72"/>
  <c r="AG142" i="72"/>
  <c r="Y142" i="72"/>
  <c r="AF142" i="72"/>
  <c r="AK142" i="72"/>
  <c r="AE142" i="72"/>
  <c r="AC142" i="72"/>
  <c r="AG56" i="72"/>
  <c r="Y56" i="72"/>
  <c r="AF56" i="72"/>
  <c r="AE56" i="72"/>
  <c r="AD56" i="72"/>
  <c r="AK56" i="72"/>
  <c r="AC56" i="72"/>
  <c r="AI56" i="72"/>
  <c r="AA56" i="72"/>
  <c r="AJ68" i="72"/>
  <c r="AB68" i="72"/>
  <c r="AI68" i="72"/>
  <c r="AA68" i="72"/>
  <c r="AH68" i="72"/>
  <c r="Z68" i="72"/>
  <c r="AG68" i="72"/>
  <c r="Y68" i="72"/>
  <c r="AF68" i="72"/>
  <c r="AD68" i="72"/>
  <c r="AI83" i="72"/>
  <c r="AA83" i="72"/>
  <c r="AH83" i="72"/>
  <c r="Z83" i="72"/>
  <c r="AE83" i="72"/>
  <c r="AG83" i="72"/>
  <c r="AF83" i="72"/>
  <c r="AD83" i="72"/>
  <c r="AC83" i="72"/>
  <c r="AB83" i="72"/>
  <c r="AK83" i="72"/>
  <c r="AJ153" i="72"/>
  <c r="AB153" i="72"/>
  <c r="AI153" i="72"/>
  <c r="AA153" i="72"/>
  <c r="AH153" i="72"/>
  <c r="Z153" i="72"/>
  <c r="AG153" i="72"/>
  <c r="Y153" i="72"/>
  <c r="AF153" i="72"/>
  <c r="AK153" i="72"/>
  <c r="AD153" i="72"/>
  <c r="AE153" i="72"/>
  <c r="AC153" i="72"/>
  <c r="AE87" i="72"/>
  <c r="AD87" i="72"/>
  <c r="AK87" i="72"/>
  <c r="AC87" i="72"/>
  <c r="AI87" i="72"/>
  <c r="AA87" i="72"/>
  <c r="AJ87" i="72"/>
  <c r="AH87" i="72"/>
  <c r="AG87" i="72"/>
  <c r="AF87" i="72"/>
  <c r="AB87" i="72"/>
  <c r="Y87" i="72"/>
  <c r="AE79" i="72"/>
  <c r="AD79" i="72"/>
  <c r="AB79" i="72"/>
  <c r="AK79" i="72"/>
  <c r="AA79" i="72"/>
  <c r="AJ79" i="72"/>
  <c r="Z79" i="72"/>
  <c r="AI79" i="72"/>
  <c r="Y79" i="72"/>
  <c r="AH79" i="72"/>
  <c r="AF79" i="72"/>
  <c r="AI117" i="72"/>
  <c r="AA117" i="72"/>
  <c r="AH117" i="72"/>
  <c r="Z117" i="72"/>
  <c r="AE117" i="72"/>
  <c r="Y117" i="72"/>
  <c r="AK117" i="72"/>
  <c r="AJ117" i="72"/>
  <c r="AG117" i="72"/>
  <c r="AF117" i="72"/>
  <c r="AC117" i="72"/>
  <c r="AB117" i="72"/>
  <c r="AE109" i="72"/>
  <c r="AD109" i="72"/>
  <c r="AK109" i="72"/>
  <c r="AC109" i="72"/>
  <c r="AJ109" i="72"/>
  <c r="AB109" i="72"/>
  <c r="AI109" i="72"/>
  <c r="AA109" i="72"/>
  <c r="AG109" i="72"/>
  <c r="Y109" i="72"/>
  <c r="AH109" i="72"/>
  <c r="AF109" i="72"/>
  <c r="AD129" i="72"/>
  <c r="AK129" i="72"/>
  <c r="AC129" i="72"/>
  <c r="AJ129" i="72"/>
  <c r="AB129" i="72"/>
  <c r="AI129" i="72"/>
  <c r="AA129" i="72"/>
  <c r="AH129" i="72"/>
  <c r="Z129" i="72"/>
  <c r="AG129" i="72"/>
  <c r="AE129" i="72"/>
  <c r="AF129" i="72"/>
  <c r="Y129" i="72"/>
  <c r="AK137" i="72"/>
  <c r="AC137" i="72"/>
  <c r="AJ137" i="72"/>
  <c r="AB137" i="72"/>
  <c r="AI137" i="72"/>
  <c r="AA137" i="72"/>
  <c r="AH137" i="72"/>
  <c r="Z137" i="72"/>
  <c r="AG137" i="72"/>
  <c r="Y137" i="72"/>
  <c r="AF137" i="72"/>
  <c r="AD137" i="72"/>
  <c r="AE137" i="72"/>
  <c r="AE23" i="72"/>
  <c r="AE179" i="72" s="1"/>
  <c r="Z23" i="72"/>
  <c r="Z179" i="72" s="1"/>
  <c r="AH23" i="72"/>
  <c r="AH179" i="72" s="1"/>
  <c r="AJ24" i="72"/>
  <c r="AJ180" i="72" s="1"/>
  <c r="Y24" i="72"/>
  <c r="Y180" i="72" s="1"/>
  <c r="AB23" i="72"/>
  <c r="AB179" i="72" s="1"/>
  <c r="AJ48" i="72"/>
  <c r="AC51" i="72"/>
  <c r="AI53" i="72"/>
  <c r="AB56" i="72"/>
  <c r="AA64" i="72"/>
  <c r="Z69" i="72"/>
  <c r="AF71" i="72"/>
  <c r="AD80" i="72"/>
  <c r="AC88" i="72"/>
  <c r="Y114" i="72"/>
  <c r="AD142" i="72"/>
  <c r="AE58" i="72"/>
  <c r="AD58" i="72"/>
  <c r="AK58" i="72"/>
  <c r="AC58" i="72"/>
  <c r="AJ58" i="72"/>
  <c r="AB58" i="72"/>
  <c r="AI58" i="72"/>
  <c r="AA58" i="72"/>
  <c r="AG58" i="72"/>
  <c r="Y58" i="72"/>
  <c r="AK111" i="72"/>
  <c r="AC111" i="72"/>
  <c r="AJ111" i="72"/>
  <c r="AB111" i="72"/>
  <c r="AI111" i="72"/>
  <c r="AA111" i="72"/>
  <c r="AH111" i="72"/>
  <c r="Z111" i="72"/>
  <c r="AG111" i="72"/>
  <c r="Y111" i="72"/>
  <c r="AE111" i="72"/>
  <c r="AD111" i="72"/>
  <c r="AH155" i="72"/>
  <c r="Z155" i="72"/>
  <c r="AG155" i="72"/>
  <c r="Y155" i="72"/>
  <c r="AF155" i="72"/>
  <c r="AE155" i="72"/>
  <c r="AD155" i="72"/>
  <c r="AK155" i="72"/>
  <c r="AJ155" i="72"/>
  <c r="AI155" i="72"/>
  <c r="AC155" i="72"/>
  <c r="AA155" i="72"/>
  <c r="AB155" i="72"/>
  <c r="AD54" i="72"/>
  <c r="AK63" i="72"/>
  <c r="AC63" i="72"/>
  <c r="AJ63" i="72"/>
  <c r="AB63" i="72"/>
  <c r="AI63" i="72"/>
  <c r="AA63" i="72"/>
  <c r="AH63" i="72"/>
  <c r="Z63" i="72"/>
  <c r="AG63" i="72"/>
  <c r="Y63" i="72"/>
  <c r="AE63" i="72"/>
  <c r="AF112" i="72"/>
  <c r="AE112" i="72"/>
  <c r="AD112" i="72"/>
  <c r="AK112" i="72"/>
  <c r="AC112" i="72"/>
  <c r="AJ112" i="72"/>
  <c r="AB112" i="72"/>
  <c r="AH112" i="72"/>
  <c r="Z112" i="72"/>
  <c r="AI112" i="72"/>
  <c r="AG112" i="72"/>
  <c r="AA112" i="72"/>
  <c r="Y112" i="72"/>
  <c r="AD84" i="72"/>
  <c r="AK84" i="72"/>
  <c r="AC84" i="72"/>
  <c r="AH84" i="72"/>
  <c r="Z84" i="72"/>
  <c r="AG84" i="72"/>
  <c r="AF84" i="72"/>
  <c r="AE84" i="72"/>
  <c r="AB84" i="72"/>
  <c r="AA84" i="72"/>
  <c r="AJ84" i="72"/>
  <c r="AJ57" i="72"/>
  <c r="AB57" i="72"/>
  <c r="AI57" i="72"/>
  <c r="AA57" i="72"/>
  <c r="AH57" i="72"/>
  <c r="Z57" i="72"/>
  <c r="AG57" i="72"/>
  <c r="Y57" i="72"/>
  <c r="AF57" i="72"/>
  <c r="AD57" i="72"/>
  <c r="AH70" i="72"/>
  <c r="Z70" i="72"/>
  <c r="AG70" i="72"/>
  <c r="Y70" i="72"/>
  <c r="AF70" i="72"/>
  <c r="AE70" i="72"/>
  <c r="AD70" i="72"/>
  <c r="AJ70" i="72"/>
  <c r="AB70" i="72"/>
  <c r="AJ97" i="72"/>
  <c r="AB97" i="72"/>
  <c r="AI97" i="72"/>
  <c r="AA97" i="72"/>
  <c r="AH97" i="72"/>
  <c r="Z97" i="72"/>
  <c r="AG97" i="72"/>
  <c r="Y97" i="72"/>
  <c r="AF97" i="72"/>
  <c r="AD97" i="72"/>
  <c r="AK97" i="72"/>
  <c r="AE97" i="72"/>
  <c r="AC97" i="72"/>
  <c r="AH110" i="72"/>
  <c r="Z110" i="72"/>
  <c r="AG110" i="72"/>
  <c r="Y110" i="72"/>
  <c r="AF110" i="72"/>
  <c r="AE110" i="72"/>
  <c r="AD110" i="72"/>
  <c r="AJ110" i="72"/>
  <c r="AB110" i="72"/>
  <c r="AI110" i="72"/>
  <c r="AC110" i="72"/>
  <c r="AA110" i="72"/>
  <c r="AH125" i="72"/>
  <c r="Z125" i="72"/>
  <c r="AG125" i="72"/>
  <c r="Y125" i="72"/>
  <c r="AF125" i="72"/>
  <c r="AE125" i="72"/>
  <c r="AD125" i="72"/>
  <c r="AI125" i="72"/>
  <c r="AC125" i="72"/>
  <c r="AB125" i="72"/>
  <c r="AA125" i="72"/>
  <c r="AK125" i="72"/>
  <c r="AJ125" i="72"/>
  <c r="AG141" i="72"/>
  <c r="Y141" i="72"/>
  <c r="AF141" i="72"/>
  <c r="AE141" i="72"/>
  <c r="AD141" i="72"/>
  <c r="AK141" i="72"/>
  <c r="AC141" i="72"/>
  <c r="AI141" i="72"/>
  <c r="AH141" i="72"/>
  <c r="AB141" i="72"/>
  <c r="AA141" i="72"/>
  <c r="Z141" i="72"/>
  <c r="AJ141" i="72"/>
  <c r="AE154" i="72"/>
  <c r="AD154" i="72"/>
  <c r="AK154" i="72"/>
  <c r="AC154" i="72"/>
  <c r="AJ154" i="72"/>
  <c r="AB154" i="72"/>
  <c r="AI154" i="72"/>
  <c r="AA154" i="72"/>
  <c r="AG154" i="72"/>
  <c r="AF154" i="72"/>
  <c r="Z154" i="72"/>
  <c r="Y154" i="72"/>
  <c r="AH154" i="72"/>
  <c r="AH163" i="72"/>
  <c r="Z163" i="72"/>
  <c r="AG163" i="72"/>
  <c r="Y163" i="72"/>
  <c r="AF163" i="72"/>
  <c r="AE163" i="72"/>
  <c r="AD163" i="72"/>
  <c r="AK163" i="72"/>
  <c r="AJ163" i="72"/>
  <c r="AI163" i="72"/>
  <c r="AB163" i="72"/>
  <c r="AA163" i="72"/>
  <c r="AD47" i="72"/>
  <c r="AK47" i="72"/>
  <c r="AC47" i="72"/>
  <c r="AJ47" i="72"/>
  <c r="AB47" i="72"/>
  <c r="AI47" i="72"/>
  <c r="AA47" i="72"/>
  <c r="AH47" i="72"/>
  <c r="Z47" i="72"/>
  <c r="AF47" i="72"/>
  <c r="AD159" i="72"/>
  <c r="AK159" i="72"/>
  <c r="AC159" i="72"/>
  <c r="AJ159" i="72"/>
  <c r="AB159" i="72"/>
  <c r="AI159" i="72"/>
  <c r="AA159" i="72"/>
  <c r="AH159" i="72"/>
  <c r="Z159" i="72"/>
  <c r="AF159" i="72"/>
  <c r="AE159" i="72"/>
  <c r="Y159" i="72"/>
  <c r="AG159" i="72"/>
  <c r="AI51" i="72"/>
  <c r="AB54" i="72"/>
  <c r="AA62" i="72"/>
  <c r="AI84" i="72"/>
  <c r="AA93" i="72"/>
  <c r="AD116" i="72"/>
  <c r="AC147" i="72"/>
  <c r="AF68" i="51"/>
  <c r="AC65" i="51"/>
  <c r="AJ61" i="51"/>
  <c r="AH58" i="51"/>
  <c r="AD68" i="51"/>
  <c r="AK64" i="51"/>
  <c r="AI61" i="51"/>
  <c r="AF58" i="51"/>
  <c r="Y68" i="51"/>
  <c r="AJ64" i="51"/>
  <c r="AG61" i="51"/>
  <c r="AA58" i="51"/>
  <c r="AI67" i="51"/>
  <c r="AC64" i="51"/>
  <c r="AA61" i="51"/>
  <c r="AK57" i="51"/>
  <c r="AI66" i="51"/>
  <c r="AG63" i="51"/>
  <c r="AD60" i="51"/>
  <c r="Y57" i="51"/>
  <c r="AH66" i="51"/>
  <c r="AE63" i="51"/>
  <c r="AC57" i="51"/>
  <c r="AK67" i="51"/>
  <c r="AA66" i="51"/>
  <c r="AH64" i="51"/>
  <c r="Y63" i="51"/>
  <c r="AB61" i="51"/>
  <c r="AI59" i="51"/>
  <c r="Z58" i="51"/>
  <c r="AD67" i="51"/>
  <c r="AK65" i="51"/>
  <c r="AB64" i="51"/>
  <c r="AE62" i="51"/>
  <c r="Y61" i="51"/>
  <c r="AC59" i="51"/>
  <c r="AF57" i="51"/>
  <c r="AC67" i="51"/>
  <c r="AF65" i="51"/>
  <c r="Z64" i="51"/>
  <c r="AD62" i="51"/>
  <c r="AG60" i="51"/>
  <c r="AA59" i="51"/>
  <c r="AE57" i="51"/>
  <c r="AG68" i="51"/>
  <c r="AA67" i="51"/>
  <c r="AE65" i="51"/>
  <c r="AH63" i="51"/>
  <c r="AB62" i="51"/>
  <c r="AF60" i="51"/>
  <c r="AI58" i="51"/>
  <c r="AE68" i="51"/>
  <c r="AJ67" i="51"/>
  <c r="AB67" i="51"/>
  <c r="AG66" i="51"/>
  <c r="Y66" i="51"/>
  <c r="AD65" i="51"/>
  <c r="AI64" i="51"/>
  <c r="AA64" i="51"/>
  <c r="AF63" i="51"/>
  <c r="AK62" i="51"/>
  <c r="AC62" i="51"/>
  <c r="AH61" i="51"/>
  <c r="Z61" i="51"/>
  <c r="AE60" i="51"/>
  <c r="AJ59" i="51"/>
  <c r="AB59" i="51"/>
  <c r="AG58" i="51"/>
  <c r="Y58" i="51"/>
  <c r="AD57" i="51"/>
  <c r="AK68" i="51"/>
  <c r="AC68" i="51"/>
  <c r="AH67" i="51"/>
  <c r="Z67" i="51"/>
  <c r="AE66" i="51"/>
  <c r="AJ65" i="51"/>
  <c r="AB65" i="51"/>
  <c r="AG64" i="51"/>
  <c r="Y64" i="51"/>
  <c r="AD63" i="51"/>
  <c r="AI62" i="51"/>
  <c r="AA62" i="51"/>
  <c r="AF61" i="51"/>
  <c r="AK60" i="51"/>
  <c r="AC60" i="51"/>
  <c r="AH59" i="51"/>
  <c r="Z59" i="51"/>
  <c r="AE58" i="51"/>
  <c r="AJ57" i="51"/>
  <c r="AB57" i="51"/>
  <c r="AJ68" i="51"/>
  <c r="AB68" i="51"/>
  <c r="AG67" i="51"/>
  <c r="Y67" i="51"/>
  <c r="AD66" i="51"/>
  <c r="AI65" i="51"/>
  <c r="AA65" i="51"/>
  <c r="AF64" i="51"/>
  <c r="AK63" i="51"/>
  <c r="AC63" i="51"/>
  <c r="AH62" i="51"/>
  <c r="Z62" i="51"/>
  <c r="AE61" i="51"/>
  <c r="AJ60" i="51"/>
  <c r="AB60" i="51"/>
  <c r="AG59" i="51"/>
  <c r="Y59" i="51"/>
  <c r="AD58" i="51"/>
  <c r="AI57" i="51"/>
  <c r="AA57" i="51"/>
  <c r="AI68" i="51"/>
  <c r="AA68" i="51"/>
  <c r="AF67" i="51"/>
  <c r="AK66" i="51"/>
  <c r="AC66" i="51"/>
  <c r="AH65" i="51"/>
  <c r="Z65" i="51"/>
  <c r="AE64" i="51"/>
  <c r="AJ63" i="51"/>
  <c r="AB63" i="51"/>
  <c r="AG62" i="51"/>
  <c r="Y62" i="51"/>
  <c r="AD61" i="51"/>
  <c r="AI60" i="51"/>
  <c r="AA60" i="51"/>
  <c r="AF59" i="51"/>
  <c r="AK58" i="51"/>
  <c r="AC58" i="51"/>
  <c r="AH57" i="51"/>
  <c r="Z57" i="51"/>
  <c r="AH68" i="51"/>
  <c r="Z68" i="51"/>
  <c r="AE67" i="51"/>
  <c r="AJ66" i="51"/>
  <c r="AB66" i="51"/>
  <c r="AG65" i="51"/>
  <c r="Y65" i="51"/>
  <c r="AD64" i="51"/>
  <c r="AI63" i="51"/>
  <c r="AA63" i="51"/>
  <c r="AF62" i="51"/>
  <c r="AK61" i="51"/>
  <c r="AC61" i="51"/>
  <c r="AH60" i="51"/>
  <c r="Z60" i="51"/>
  <c r="AE59" i="51"/>
  <c r="AJ58" i="51"/>
  <c r="AB58" i="51"/>
  <c r="AG57" i="51"/>
  <c r="J176" i="72"/>
  <c r="J175" i="72"/>
  <c r="J174" i="72"/>
  <c r="J173" i="72"/>
  <c r="J172" i="72"/>
  <c r="J171" i="72"/>
  <c r="J170" i="72"/>
  <c r="J39" i="72"/>
  <c r="J38" i="72"/>
  <c r="J37" i="72"/>
  <c r="J36" i="72"/>
  <c r="J35" i="72"/>
  <c r="J34" i="72"/>
  <c r="J33" i="72"/>
  <c r="J32" i="72"/>
  <c r="J21" i="72"/>
  <c r="J20" i="72"/>
  <c r="J19" i="72"/>
  <c r="J18" i="72"/>
  <c r="J17" i="72"/>
  <c r="J16" i="72"/>
  <c r="J15" i="72"/>
  <c r="J14" i="72"/>
  <c r="Y27" i="96" l="1"/>
  <c r="Y152" i="96" s="1"/>
  <c r="AJ26" i="96"/>
  <c r="AJ151" i="96" s="1"/>
  <c r="AB27" i="96"/>
  <c r="AB152" i="96" s="1"/>
  <c r="AE48" i="96"/>
  <c r="AE156" i="96" s="1"/>
  <c r="AC48" i="96"/>
  <c r="AC156" i="96" s="1"/>
  <c r="AJ50" i="96"/>
  <c r="AJ158" i="96" s="1"/>
  <c r="AH51" i="96"/>
  <c r="AH159" i="96" s="1"/>
  <c r="Z49" i="96"/>
  <c r="Z157" i="96" s="1"/>
  <c r="AK51" i="96"/>
  <c r="AK159" i="96" s="1"/>
  <c r="AH50" i="96"/>
  <c r="AH158" i="96" s="1"/>
  <c r="AI48" i="96"/>
  <c r="AI156" i="96" s="1"/>
  <c r="AF51" i="96"/>
  <c r="AF159" i="96" s="1"/>
  <c r="AF50" i="96"/>
  <c r="AF158" i="96" s="1"/>
  <c r="AD49" i="96"/>
  <c r="AD157" i="96" s="1"/>
  <c r="AK49" i="96"/>
  <c r="AK157" i="96" s="1"/>
  <c r="AI50" i="96"/>
  <c r="AI158" i="96" s="1"/>
  <c r="AJ51" i="96"/>
  <c r="AJ159" i="96" s="1"/>
  <c r="AJ175" i="96" s="1"/>
  <c r="AA48" i="96"/>
  <c r="AA156" i="96" s="1"/>
  <c r="AK48" i="96"/>
  <c r="AK156" i="96" s="1"/>
  <c r="AA51" i="96"/>
  <c r="AA159" i="96" s="1"/>
  <c r="AC49" i="96"/>
  <c r="AC157" i="96" s="1"/>
  <c r="AI49" i="96"/>
  <c r="AI157" i="96" s="1"/>
  <c r="AK50" i="96"/>
  <c r="AK158" i="96" s="1"/>
  <c r="AD50" i="96"/>
  <c r="AD158" i="96" s="1"/>
  <c r="AB50" i="96"/>
  <c r="AB158" i="96" s="1"/>
  <c r="AG50" i="96"/>
  <c r="AG158" i="96" s="1"/>
  <c r="AB51" i="96"/>
  <c r="AB159" i="96" s="1"/>
  <c r="AB175" i="96" s="1"/>
  <c r="AB17" i="97" s="1"/>
  <c r="AB31" i="97" s="1"/>
  <c r="AE51" i="96"/>
  <c r="AE159" i="96" s="1"/>
  <c r="AB49" i="96"/>
  <c r="AB157" i="96" s="1"/>
  <c r="AA49" i="96"/>
  <c r="AA157" i="96" s="1"/>
  <c r="AC50" i="96"/>
  <c r="AC158" i="96" s="1"/>
  <c r="Y50" i="96"/>
  <c r="Y158" i="96" s="1"/>
  <c r="AD48" i="96"/>
  <c r="AD156" i="96" s="1"/>
  <c r="Z50" i="96"/>
  <c r="Z158" i="96" s="1"/>
  <c r="AJ48" i="96"/>
  <c r="AJ156" i="96" s="1"/>
  <c r="AE50" i="96"/>
  <c r="AE158" i="96" s="1"/>
  <c r="AI51" i="96"/>
  <c r="AI159" i="96" s="1"/>
  <c r="AJ49" i="96"/>
  <c r="AJ157" i="96" s="1"/>
  <c r="AF48" i="96"/>
  <c r="AF156" i="96" s="1"/>
  <c r="Z48" i="96"/>
  <c r="Z156" i="96" s="1"/>
  <c r="AF49" i="96"/>
  <c r="AF157" i="96" s="1"/>
  <c r="AK24" i="96"/>
  <c r="AK149" i="96" s="1"/>
  <c r="AG49" i="96"/>
  <c r="AG157" i="96" s="1"/>
  <c r="AG51" i="96"/>
  <c r="AG159" i="96" s="1"/>
  <c r="AH49" i="96"/>
  <c r="AH157" i="96" s="1"/>
  <c r="Z51" i="96"/>
  <c r="Z159" i="96" s="1"/>
  <c r="AC51" i="96"/>
  <c r="AC159" i="96" s="1"/>
  <c r="AG48" i="96"/>
  <c r="AG156" i="96" s="1"/>
  <c r="AA50" i="96"/>
  <c r="AA158" i="96" s="1"/>
  <c r="Y48" i="96"/>
  <c r="Y156" i="96" s="1"/>
  <c r="AB48" i="96"/>
  <c r="AB156" i="96" s="1"/>
  <c r="Y51" i="96"/>
  <c r="Y159" i="96" s="1"/>
  <c r="AH48" i="96"/>
  <c r="AH156" i="96" s="1"/>
  <c r="AE49" i="96"/>
  <c r="AE157" i="96" s="1"/>
  <c r="AD51" i="96"/>
  <c r="AD159" i="96" s="1"/>
  <c r="Y49" i="96"/>
  <c r="Y157" i="96" s="1"/>
  <c r="AA27" i="96"/>
  <c r="AA152" i="96" s="1"/>
  <c r="AE25" i="96"/>
  <c r="AE150" i="96" s="1"/>
  <c r="AJ24" i="96"/>
  <c r="AJ149" i="96" s="1"/>
  <c r="AB25" i="96"/>
  <c r="AB150" i="96" s="1"/>
  <c r="Y26" i="96"/>
  <c r="Y151" i="96" s="1"/>
  <c r="AC34" i="72"/>
  <c r="AC187" i="72" s="1"/>
  <c r="AK38" i="72"/>
  <c r="AK191" i="72" s="1"/>
  <c r="AK32" i="72"/>
  <c r="AK185" i="72" s="1"/>
  <c r="Z37" i="72"/>
  <c r="Z190" i="72" s="1"/>
  <c r="AH25" i="96"/>
  <c r="AH150" i="96" s="1"/>
  <c r="AG27" i="96"/>
  <c r="AG152" i="96" s="1"/>
  <c r="AK25" i="96"/>
  <c r="AK150" i="96" s="1"/>
  <c r="Z24" i="96"/>
  <c r="Z149" i="96" s="1"/>
  <c r="AB38" i="72"/>
  <c r="AB191" i="72" s="1"/>
  <c r="Y38" i="72"/>
  <c r="Y191" i="72" s="1"/>
  <c r="AK42" i="72"/>
  <c r="AK195" i="72" s="1"/>
  <c r="AK218" i="72" s="1"/>
  <c r="AA43" i="72"/>
  <c r="AA196" i="72" s="1"/>
  <c r="AA219" i="72" s="1"/>
  <c r="AA25" i="31" s="1"/>
  <c r="AE38" i="72"/>
  <c r="AE191" i="72" s="1"/>
  <c r="AD36" i="72"/>
  <c r="AD189" i="72" s="1"/>
  <c r="AE36" i="72"/>
  <c r="AE189" i="72" s="1"/>
  <c r="AD32" i="72"/>
  <c r="AD185" i="72" s="1"/>
  <c r="AF34" i="72"/>
  <c r="AF187" i="72" s="1"/>
  <c r="AK35" i="72"/>
  <c r="AK188" i="72" s="1"/>
  <c r="AE32" i="72"/>
  <c r="AE185" i="72" s="1"/>
  <c r="AC38" i="72"/>
  <c r="AC191" i="72" s="1"/>
  <c r="AD38" i="72"/>
  <c r="AD191" i="72" s="1"/>
  <c r="AG24" i="96"/>
  <c r="AG149" i="96" s="1"/>
  <c r="AH39" i="72"/>
  <c r="AH192" i="72" s="1"/>
  <c r="AC40" i="72"/>
  <c r="AC193" i="72" s="1"/>
  <c r="AC216" i="72" s="1"/>
  <c r="AC22" i="31" s="1"/>
  <c r="AD35" i="72"/>
  <c r="AD188" i="72" s="1"/>
  <c r="AC35" i="72"/>
  <c r="AC188" i="72" s="1"/>
  <c r="AI42" i="72"/>
  <c r="AI195" i="72" s="1"/>
  <c r="AI218" i="72" s="1"/>
  <c r="AD43" i="72"/>
  <c r="AD196" i="72" s="1"/>
  <c r="AD219" i="72" s="1"/>
  <c r="AD25" i="31" s="1"/>
  <c r="Y36" i="72"/>
  <c r="Y189" i="72" s="1"/>
  <c r="AI39" i="72"/>
  <c r="AI192" i="72" s="1"/>
  <c r="Z39" i="72"/>
  <c r="Z192" i="72" s="1"/>
  <c r="AA24" i="96"/>
  <c r="AA149" i="96" s="1"/>
  <c r="AA32" i="72"/>
  <c r="AA185" i="72" s="1"/>
  <c r="AB35" i="72"/>
  <c r="AB188" i="72" s="1"/>
  <c r="AB24" i="96"/>
  <c r="AB149" i="96" s="1"/>
  <c r="AE26" i="96"/>
  <c r="AE151" i="96" s="1"/>
  <c r="AB26" i="96"/>
  <c r="AB151" i="96" s="1"/>
  <c r="AG43" i="72"/>
  <c r="AG196" i="72" s="1"/>
  <c r="AG219" i="72" s="1"/>
  <c r="AG25" i="31" s="1"/>
  <c r="AJ35" i="72"/>
  <c r="AJ188" i="72" s="1"/>
  <c r="AG32" i="72"/>
  <c r="AG185" i="72" s="1"/>
  <c r="AC37" i="72"/>
  <c r="AC190" i="72" s="1"/>
  <c r="AK37" i="72"/>
  <c r="AK190" i="72" s="1"/>
  <c r="AF38" i="72"/>
  <c r="AF191" i="72" s="1"/>
  <c r="AI32" i="72"/>
  <c r="AI185" i="72" s="1"/>
  <c r="AC33" i="72"/>
  <c r="AC186" i="72" s="1"/>
  <c r="AK40" i="72"/>
  <c r="AK193" i="72" s="1"/>
  <c r="AK216" i="72" s="1"/>
  <c r="AC43" i="72"/>
  <c r="AC196" i="72" s="1"/>
  <c r="AC219" i="72" s="1"/>
  <c r="AC25" i="31" s="1"/>
  <c r="AK34" i="72"/>
  <c r="AK187" i="72" s="1"/>
  <c r="AA26" i="96"/>
  <c r="AA151" i="96" s="1"/>
  <c r="AF36" i="72"/>
  <c r="AF189" i="72" s="1"/>
  <c r="AK26" i="96"/>
  <c r="AK151" i="96" s="1"/>
  <c r="AI36" i="72"/>
  <c r="AI189" i="72" s="1"/>
  <c r="AH32" i="72"/>
  <c r="AH185" i="72" s="1"/>
  <c r="AF40" i="72"/>
  <c r="AF193" i="72" s="1"/>
  <c r="AF216" i="72" s="1"/>
  <c r="AG42" i="72"/>
  <c r="AG195" i="72" s="1"/>
  <c r="AG218" i="72" s="1"/>
  <c r="Y33" i="72"/>
  <c r="Y186" i="72" s="1"/>
  <c r="AD27" i="96"/>
  <c r="AD152" i="96" s="1"/>
  <c r="AE27" i="96"/>
  <c r="AE152" i="96" s="1"/>
  <c r="AI26" i="96"/>
  <c r="AI151" i="96" s="1"/>
  <c r="AG26" i="96"/>
  <c r="AG151" i="96" s="1"/>
  <c r="AJ25" i="96"/>
  <c r="AJ150" i="96" s="1"/>
  <c r="Y24" i="96"/>
  <c r="Y149" i="96" s="1"/>
  <c r="AD26" i="96"/>
  <c r="AD151" i="96" s="1"/>
  <c r="AF24" i="96"/>
  <c r="AF149" i="96" s="1"/>
  <c r="AI25" i="96"/>
  <c r="AI150" i="96" s="1"/>
  <c r="Y25" i="96"/>
  <c r="Y150" i="96" s="1"/>
  <c r="AD24" i="96"/>
  <c r="AD149" i="96" s="1"/>
  <c r="AB32" i="72"/>
  <c r="AB185" i="72" s="1"/>
  <c r="AD25" i="96"/>
  <c r="AD150" i="96" s="1"/>
  <c r="AC26" i="96"/>
  <c r="AC151" i="96" s="1"/>
  <c r="AC25" i="96"/>
  <c r="AC150" i="96" s="1"/>
  <c r="AF25" i="96"/>
  <c r="AF150" i="96" s="1"/>
  <c r="AI24" i="96"/>
  <c r="AI149" i="96" s="1"/>
  <c r="Z27" i="96"/>
  <c r="Z152" i="96" s="1"/>
  <c r="AH24" i="96"/>
  <c r="AH149" i="96" s="1"/>
  <c r="AF26" i="96"/>
  <c r="AF151" i="96" s="1"/>
  <c r="AF39" i="72"/>
  <c r="AF192" i="72" s="1"/>
  <c r="AB41" i="72"/>
  <c r="AB194" i="72" s="1"/>
  <c r="AB217" i="72" s="1"/>
  <c r="AB23" i="31" s="1"/>
  <c r="AA25" i="96"/>
  <c r="AA150" i="96" s="1"/>
  <c r="AK27" i="96"/>
  <c r="AK152" i="96" s="1"/>
  <c r="Z25" i="96"/>
  <c r="Z150" i="96" s="1"/>
  <c r="AI27" i="96"/>
  <c r="AI152" i="96" s="1"/>
  <c r="AH27" i="96"/>
  <c r="AH152" i="96" s="1"/>
  <c r="Z34" i="72"/>
  <c r="Z187" i="72" s="1"/>
  <c r="AI38" i="72"/>
  <c r="AI191" i="72" s="1"/>
  <c r="AC24" i="96"/>
  <c r="AC149" i="96" s="1"/>
  <c r="AC27" i="96"/>
  <c r="AC152" i="96" s="1"/>
  <c r="AE24" i="96"/>
  <c r="AE149" i="96" s="1"/>
  <c r="AF27" i="96"/>
  <c r="AF152" i="96" s="1"/>
  <c r="AH26" i="96"/>
  <c r="AH151" i="96" s="1"/>
  <c r="AG25" i="96"/>
  <c r="AG150" i="96" s="1"/>
  <c r="Z26" i="96"/>
  <c r="Z151" i="96" s="1"/>
  <c r="AK33" i="72"/>
  <c r="AK186" i="72" s="1"/>
  <c r="AK43" i="72"/>
  <c r="AK196" i="72" s="1"/>
  <c r="AK219" i="72" s="1"/>
  <c r="AK25" i="31" s="1"/>
  <c r="AH41" i="72"/>
  <c r="AH194" i="72" s="1"/>
  <c r="AH217" i="72" s="1"/>
  <c r="AF41" i="72"/>
  <c r="AF194" i="72" s="1"/>
  <c r="AF217" i="72" s="1"/>
  <c r="Y34" i="72"/>
  <c r="Y187" i="72" s="1"/>
  <c r="AF35" i="72"/>
  <c r="AF188" i="72" s="1"/>
  <c r="Z36" i="72"/>
  <c r="Z189" i="72" s="1"/>
  <c r="Y43" i="72"/>
  <c r="Y196" i="72" s="1"/>
  <c r="Y219" i="72" s="1"/>
  <c r="Y25" i="31" s="1"/>
  <c r="AA41" i="72"/>
  <c r="AA194" i="72" s="1"/>
  <c r="AA217" i="72" s="1"/>
  <c r="AA23" i="31" s="1"/>
  <c r="AB42" i="72"/>
  <c r="AB195" i="72" s="1"/>
  <c r="AB218" i="72" s="1"/>
  <c r="AB24" i="31" s="1"/>
  <c r="AJ42" i="72"/>
  <c r="AJ195" i="72" s="1"/>
  <c r="AJ218" i="72" s="1"/>
  <c r="AH42" i="72"/>
  <c r="AH195" i="72" s="1"/>
  <c r="AH218" i="72" s="1"/>
  <c r="AK41" i="72"/>
  <c r="AK194" i="72" s="1"/>
  <c r="AK217" i="72" s="1"/>
  <c r="AJ37" i="72"/>
  <c r="AJ190" i="72" s="1"/>
  <c r="Z40" i="72"/>
  <c r="Z193" i="72" s="1"/>
  <c r="Z216" i="72" s="1"/>
  <c r="Z22" i="31" s="1"/>
  <c r="AE34" i="72"/>
  <c r="AE187" i="72" s="1"/>
  <c r="AA34" i="72"/>
  <c r="AA187" i="72" s="1"/>
  <c r="AE33" i="72"/>
  <c r="AE186" i="72" s="1"/>
  <c r="AD37" i="72"/>
  <c r="AD190" i="72" s="1"/>
  <c r="AE39" i="72"/>
  <c r="AE192" i="72" s="1"/>
  <c r="AI34" i="72"/>
  <c r="AI187" i="72" s="1"/>
  <c r="AJ34" i="72"/>
  <c r="AJ187" i="72" s="1"/>
  <c r="AD42" i="72"/>
  <c r="AD195" i="72" s="1"/>
  <c r="AD218" i="72" s="1"/>
  <c r="AD24" i="31" s="1"/>
  <c r="AD41" i="72"/>
  <c r="AD194" i="72" s="1"/>
  <c r="AD217" i="72" s="1"/>
  <c r="AD23" i="31" s="1"/>
  <c r="AG38" i="72"/>
  <c r="AG191" i="72" s="1"/>
  <c r="AJ32" i="72"/>
  <c r="AJ185" i="72" s="1"/>
  <c r="AF43" i="72"/>
  <c r="AF196" i="72" s="1"/>
  <c r="AF219" i="72" s="1"/>
  <c r="AF25" i="31" s="1"/>
  <c r="AE43" i="72"/>
  <c r="AE196" i="72" s="1"/>
  <c r="AE219" i="72" s="1"/>
  <c r="AE25" i="31" s="1"/>
  <c r="AF33" i="72"/>
  <c r="AF186" i="72" s="1"/>
  <c r="AH40" i="72"/>
  <c r="AH193" i="72" s="1"/>
  <c r="AH216" i="72" s="1"/>
  <c r="AB34" i="72"/>
  <c r="AB187" i="72" s="1"/>
  <c r="AG34" i="72"/>
  <c r="AG187" i="72" s="1"/>
  <c r="AI35" i="72"/>
  <c r="AI188" i="72" s="1"/>
  <c r="AB36" i="72"/>
  <c r="AB189" i="72" s="1"/>
  <c r="AH43" i="72"/>
  <c r="AH196" i="72" s="1"/>
  <c r="AH219" i="72" s="1"/>
  <c r="AH25" i="31" s="1"/>
  <c r="Y32" i="72"/>
  <c r="Y185" i="72" s="1"/>
  <c r="Z41" i="72"/>
  <c r="Z194" i="72" s="1"/>
  <c r="Z217" i="72" s="1"/>
  <c r="Z23" i="31" s="1"/>
  <c r="AI41" i="72"/>
  <c r="AI194" i="72" s="1"/>
  <c r="AI217" i="72" s="1"/>
  <c r="Z33" i="72"/>
  <c r="Z186" i="72" s="1"/>
  <c r="AC42" i="72"/>
  <c r="AC195" i="72" s="1"/>
  <c r="AC218" i="72" s="1"/>
  <c r="AC24" i="31" s="1"/>
  <c r="AA42" i="72"/>
  <c r="AA195" i="72" s="1"/>
  <c r="AA218" i="72" s="1"/>
  <c r="AA24" i="31" s="1"/>
  <c r="AB39" i="72"/>
  <c r="AB192" i="72" s="1"/>
  <c r="Z32" i="72"/>
  <c r="Z185" i="72" s="1"/>
  <c r="AE40" i="72"/>
  <c r="AE193" i="72" s="1"/>
  <c r="AE216" i="72" s="1"/>
  <c r="Y42" i="72"/>
  <c r="Y195" i="72" s="1"/>
  <c r="Y218" i="72" s="1"/>
  <c r="Y24" i="31" s="1"/>
  <c r="AJ39" i="72"/>
  <c r="AJ192" i="72" s="1"/>
  <c r="AI43" i="72"/>
  <c r="AI196" i="72" s="1"/>
  <c r="AI219" i="72" s="1"/>
  <c r="AI25" i="31" s="1"/>
  <c r="Y37" i="72"/>
  <c r="Y190" i="72" s="1"/>
  <c r="AA36" i="72"/>
  <c r="AA189" i="72" s="1"/>
  <c r="Y39" i="72"/>
  <c r="Y192" i="72" s="1"/>
  <c r="AJ43" i="72"/>
  <c r="AJ196" i="72" s="1"/>
  <c r="AJ219" i="72" s="1"/>
  <c r="AJ25" i="31" s="1"/>
  <c r="AA35" i="72"/>
  <c r="AA188" i="72" s="1"/>
  <c r="AJ41" i="72"/>
  <c r="AJ194" i="72" s="1"/>
  <c r="AJ217" i="72" s="1"/>
  <c r="AE35" i="72"/>
  <c r="AE188" i="72" s="1"/>
  <c r="AK36" i="72"/>
  <c r="AK189" i="72" s="1"/>
  <c r="AA39" i="72"/>
  <c r="AA192" i="72" s="1"/>
  <c r="AJ38" i="72"/>
  <c r="AJ191" i="72" s="1"/>
  <c r="AG36" i="72"/>
  <c r="AG189" i="72" s="1"/>
  <c r="AC32" i="72"/>
  <c r="AC185" i="72" s="1"/>
  <c r="AJ40" i="72"/>
  <c r="AJ193" i="72" s="1"/>
  <c r="AJ216" i="72" s="1"/>
  <c r="AH36" i="72"/>
  <c r="AH189" i="72" s="1"/>
  <c r="AH33" i="72"/>
  <c r="AH186" i="72" s="1"/>
  <c r="AA37" i="72"/>
  <c r="AA190" i="72" s="1"/>
  <c r="AG37" i="72"/>
  <c r="AG190" i="72" s="1"/>
  <c r="AI40" i="72"/>
  <c r="AI193" i="72" s="1"/>
  <c r="AI216" i="72" s="1"/>
  <c r="Y41" i="72"/>
  <c r="Y194" i="72" s="1"/>
  <c r="Y217" i="72" s="1"/>
  <c r="Y23" i="31" s="1"/>
  <c r="AC41" i="72"/>
  <c r="AC194" i="72" s="1"/>
  <c r="AC217" i="72" s="1"/>
  <c r="AC23" i="31" s="1"/>
  <c r="Z42" i="72"/>
  <c r="Z195" i="72" s="1"/>
  <c r="Z218" i="72" s="1"/>
  <c r="Z24" i="31" s="1"/>
  <c r="AF42" i="72"/>
  <c r="AF195" i="72" s="1"/>
  <c r="AF218" i="72" s="1"/>
  <c r="AB37" i="72"/>
  <c r="AB190" i="72" s="1"/>
  <c r="AH34" i="72"/>
  <c r="AH187" i="72" s="1"/>
  <c r="AG39" i="72"/>
  <c r="AG192" i="72" s="1"/>
  <c r="AD40" i="72"/>
  <c r="AD193" i="72" s="1"/>
  <c r="AD216" i="72" s="1"/>
  <c r="AD22" i="31" s="1"/>
  <c r="AB40" i="72"/>
  <c r="AB193" i="72" s="1"/>
  <c r="AB216" i="72" s="1"/>
  <c r="AB22" i="31" s="1"/>
  <c r="AD33" i="72"/>
  <c r="AD186" i="72" s="1"/>
  <c r="AG33" i="72"/>
  <c r="AG186" i="72" s="1"/>
  <c r="AI37" i="72"/>
  <c r="AI190" i="72" s="1"/>
  <c r="Y16" i="72"/>
  <c r="Y172" i="72" s="1"/>
  <c r="AG16" i="72"/>
  <c r="AG172" i="72" s="1"/>
  <c r="Z16" i="72"/>
  <c r="Z172" i="72" s="1"/>
  <c r="AH16" i="72"/>
  <c r="AH172" i="72" s="1"/>
  <c r="AA16" i="72"/>
  <c r="AA172" i="72" s="1"/>
  <c r="AI16" i="72"/>
  <c r="AI172" i="72" s="1"/>
  <c r="AB16" i="72"/>
  <c r="AB172" i="72" s="1"/>
  <c r="AJ16" i="72"/>
  <c r="AJ172" i="72" s="1"/>
  <c r="AC16" i="72"/>
  <c r="AC172" i="72" s="1"/>
  <c r="AC210" i="72" s="1"/>
  <c r="AK16" i="72"/>
  <c r="AK172" i="72" s="1"/>
  <c r="AE16" i="72"/>
  <c r="AE172" i="72" s="1"/>
  <c r="AF16" i="72"/>
  <c r="AF172" i="72" s="1"/>
  <c r="AD16" i="72"/>
  <c r="AD172" i="72" s="1"/>
  <c r="AH38" i="72"/>
  <c r="AH191" i="72" s="1"/>
  <c r="Y40" i="72"/>
  <c r="Y193" i="72" s="1"/>
  <c r="Y216" i="72" s="1"/>
  <c r="Y22" i="31" s="1"/>
  <c r="AC36" i="72"/>
  <c r="AC189" i="72" s="1"/>
  <c r="AE37" i="72"/>
  <c r="AE190" i="72" s="1"/>
  <c r="AE18" i="72"/>
  <c r="AE174" i="72" s="1"/>
  <c r="AF18" i="72"/>
  <c r="AF174" i="72" s="1"/>
  <c r="Y18" i="72"/>
  <c r="Y174" i="72" s="1"/>
  <c r="AG18" i="72"/>
  <c r="AG174" i="72" s="1"/>
  <c r="Z18" i="72"/>
  <c r="Z174" i="72" s="1"/>
  <c r="AH18" i="72"/>
  <c r="AH174" i="72" s="1"/>
  <c r="AA18" i="72"/>
  <c r="AA174" i="72" s="1"/>
  <c r="AI18" i="72"/>
  <c r="AI174" i="72" s="1"/>
  <c r="AC18" i="72"/>
  <c r="AC174" i="72" s="1"/>
  <c r="AK18" i="72"/>
  <c r="AK174" i="72" s="1"/>
  <c r="AJ18" i="72"/>
  <c r="AJ174" i="72" s="1"/>
  <c r="AD18" i="72"/>
  <c r="AD174" i="72" s="1"/>
  <c r="AB18" i="72"/>
  <c r="AB174" i="72" s="1"/>
  <c r="AB43" i="72"/>
  <c r="AB196" i="72" s="1"/>
  <c r="AB219" i="72" s="1"/>
  <c r="AB25" i="31" s="1"/>
  <c r="AJ33" i="72"/>
  <c r="AJ186" i="72" s="1"/>
  <c r="Z43" i="72"/>
  <c r="Z196" i="72" s="1"/>
  <c r="Z219" i="72" s="1"/>
  <c r="Z25" i="31" s="1"/>
  <c r="AJ36" i="72"/>
  <c r="AJ189" i="72" s="1"/>
  <c r="AK39" i="72"/>
  <c r="AK192" i="72" s="1"/>
  <c r="Z19" i="72"/>
  <c r="Z175" i="72" s="1"/>
  <c r="AH19" i="72"/>
  <c r="AH175" i="72" s="1"/>
  <c r="AA19" i="72"/>
  <c r="AA175" i="72" s="1"/>
  <c r="AI19" i="72"/>
  <c r="AI175" i="72" s="1"/>
  <c r="AB19" i="72"/>
  <c r="AB175" i="72" s="1"/>
  <c r="AJ19" i="72"/>
  <c r="AJ175" i="72" s="1"/>
  <c r="AD19" i="72"/>
  <c r="AD175" i="72" s="1"/>
  <c r="AK19" i="72"/>
  <c r="AK175" i="72" s="1"/>
  <c r="Y19" i="72"/>
  <c r="Y175" i="72" s="1"/>
  <c r="AC19" i="72"/>
  <c r="AC175" i="72" s="1"/>
  <c r="AE19" i="72"/>
  <c r="AE175" i="72" s="1"/>
  <c r="AF19" i="72"/>
  <c r="AF175" i="72" s="1"/>
  <c r="AG19" i="72"/>
  <c r="AG175" i="72" s="1"/>
  <c r="AD39" i="72"/>
  <c r="AD192" i="72" s="1"/>
  <c r="AA38" i="72"/>
  <c r="AA191" i="72" s="1"/>
  <c r="AD34" i="72"/>
  <c r="AD187" i="72" s="1"/>
  <c r="AG40" i="72"/>
  <c r="AG193" i="72" s="1"/>
  <c r="AG216" i="72" s="1"/>
  <c r="Z35" i="72"/>
  <c r="Z188" i="72" s="1"/>
  <c r="AB17" i="72"/>
  <c r="AB173" i="72" s="1"/>
  <c r="AJ17" i="72"/>
  <c r="AJ173" i="72" s="1"/>
  <c r="AC17" i="72"/>
  <c r="AC173" i="72" s="1"/>
  <c r="AK17" i="72"/>
  <c r="AK173" i="72" s="1"/>
  <c r="AK211" i="72" s="1"/>
  <c r="AD17" i="72"/>
  <c r="AD173" i="72" s="1"/>
  <c r="AE17" i="72"/>
  <c r="AE173" i="72" s="1"/>
  <c r="AF17" i="72"/>
  <c r="AF173" i="72" s="1"/>
  <c r="Z17" i="72"/>
  <c r="Z173" i="72" s="1"/>
  <c r="Z211" i="72" s="1"/>
  <c r="AH17" i="72"/>
  <c r="AH173" i="72" s="1"/>
  <c r="Y17" i="72"/>
  <c r="Y173" i="72" s="1"/>
  <c r="AA17" i="72"/>
  <c r="AA173" i="72" s="1"/>
  <c r="AG17" i="72"/>
  <c r="AG173" i="72" s="1"/>
  <c r="AI17" i="72"/>
  <c r="AI173" i="72" s="1"/>
  <c r="AE41" i="72"/>
  <c r="AE194" i="72" s="1"/>
  <c r="AE217" i="72" s="1"/>
  <c r="AG41" i="72"/>
  <c r="AG194" i="72" s="1"/>
  <c r="AG217" i="72" s="1"/>
  <c r="AB33" i="72"/>
  <c r="AB186" i="72" s="1"/>
  <c r="AA33" i="72"/>
  <c r="AA186" i="72" s="1"/>
  <c r="AC20" i="72"/>
  <c r="AC176" i="72" s="1"/>
  <c r="AK20" i="72"/>
  <c r="AK176" i="72" s="1"/>
  <c r="AD20" i="72"/>
  <c r="AD176" i="72" s="1"/>
  <c r="Y20" i="72"/>
  <c r="Y176" i="72" s="1"/>
  <c r="Y214" i="72" s="1"/>
  <c r="AG20" i="72"/>
  <c r="AG176" i="72" s="1"/>
  <c r="AA20" i="72"/>
  <c r="AA176" i="72" s="1"/>
  <c r="Z20" i="72"/>
  <c r="Z176" i="72" s="1"/>
  <c r="AB20" i="72"/>
  <c r="AB176" i="72" s="1"/>
  <c r="AE20" i="72"/>
  <c r="AE176" i="72" s="1"/>
  <c r="AF20" i="72"/>
  <c r="AF176" i="72" s="1"/>
  <c r="AH20" i="72"/>
  <c r="AH176" i="72" s="1"/>
  <c r="AJ20" i="72"/>
  <c r="AJ176" i="72" s="1"/>
  <c r="AI20" i="72"/>
  <c r="AI176" i="72" s="1"/>
  <c r="AF21" i="72"/>
  <c r="AF177" i="72" s="1"/>
  <c r="Y21" i="72"/>
  <c r="Y177" i="72" s="1"/>
  <c r="AG21" i="72"/>
  <c r="AG177" i="72" s="1"/>
  <c r="AB21" i="72"/>
  <c r="AB177" i="72" s="1"/>
  <c r="AJ21" i="72"/>
  <c r="AJ177" i="72" s="1"/>
  <c r="AA21" i="72"/>
  <c r="AA177" i="72" s="1"/>
  <c r="AK21" i="72"/>
  <c r="AK177" i="72" s="1"/>
  <c r="Z21" i="72"/>
  <c r="Z177" i="72" s="1"/>
  <c r="AC21" i="72"/>
  <c r="AC177" i="72" s="1"/>
  <c r="AD21" i="72"/>
  <c r="AD177" i="72" s="1"/>
  <c r="AE21" i="72"/>
  <c r="AE177" i="72" s="1"/>
  <c r="AH21" i="72"/>
  <c r="AH177" i="72" s="1"/>
  <c r="AI21" i="72"/>
  <c r="AI177" i="72" s="1"/>
  <c r="AE42" i="72"/>
  <c r="AE195" i="72" s="1"/>
  <c r="AE218" i="72" s="1"/>
  <c r="AH37" i="72"/>
  <c r="AH190" i="72" s="1"/>
  <c r="AI33" i="72"/>
  <c r="AI186" i="72" s="1"/>
  <c r="AH35" i="72"/>
  <c r="AH188" i="72" s="1"/>
  <c r="AC39" i="72"/>
  <c r="AC192" i="72" s="1"/>
  <c r="AF37" i="72"/>
  <c r="AF190" i="72" s="1"/>
  <c r="Y35" i="72"/>
  <c r="Y188" i="72" s="1"/>
  <c r="AA14" i="72"/>
  <c r="AA170" i="72" s="1"/>
  <c r="AI14" i="72"/>
  <c r="AI170" i="72" s="1"/>
  <c r="AB14" i="72"/>
  <c r="AB170" i="72" s="1"/>
  <c r="AJ14" i="72"/>
  <c r="AJ170" i="72" s="1"/>
  <c r="AC14" i="72"/>
  <c r="AC170" i="72" s="1"/>
  <c r="AK14" i="72"/>
  <c r="AK170" i="72" s="1"/>
  <c r="AD14" i="72"/>
  <c r="AD170" i="72" s="1"/>
  <c r="AE14" i="72"/>
  <c r="AE170" i="72" s="1"/>
  <c r="Y14" i="72"/>
  <c r="Y170" i="72" s="1"/>
  <c r="AG14" i="72"/>
  <c r="AG170" i="72" s="1"/>
  <c r="Z14" i="72"/>
  <c r="Z170" i="72" s="1"/>
  <c r="AF14" i="72"/>
  <c r="AF170" i="72" s="1"/>
  <c r="AH14" i="72"/>
  <c r="AH170" i="72" s="1"/>
  <c r="AD15" i="72"/>
  <c r="AD171" i="72" s="1"/>
  <c r="AE15" i="72"/>
  <c r="AE171" i="72" s="1"/>
  <c r="AF15" i="72"/>
  <c r="AF171" i="72" s="1"/>
  <c r="Y15" i="72"/>
  <c r="Y171" i="72" s="1"/>
  <c r="AG15" i="72"/>
  <c r="AG171" i="72" s="1"/>
  <c r="Z15" i="72"/>
  <c r="Z171" i="72" s="1"/>
  <c r="AH15" i="72"/>
  <c r="AH171" i="72" s="1"/>
  <c r="AB15" i="72"/>
  <c r="AB171" i="72" s="1"/>
  <c r="AJ15" i="72"/>
  <c r="AJ171" i="72" s="1"/>
  <c r="AK15" i="72"/>
  <c r="AK171" i="72" s="1"/>
  <c r="AA15" i="72"/>
  <c r="AA171" i="72" s="1"/>
  <c r="AC15" i="72"/>
  <c r="AC171" i="72" s="1"/>
  <c r="AI15" i="72"/>
  <c r="AI171" i="72" s="1"/>
  <c r="AF32" i="72"/>
  <c r="AF185" i="72" s="1"/>
  <c r="Z38" i="72"/>
  <c r="Z191" i="72" s="1"/>
  <c r="AA40" i="72"/>
  <c r="AA193" i="72" s="1"/>
  <c r="AA216" i="72" s="1"/>
  <c r="AA22" i="31" s="1"/>
  <c r="AG35" i="72"/>
  <c r="AG188" i="72" s="1"/>
  <c r="AJ174" i="96" l="1"/>
  <c r="Y175" i="96"/>
  <c r="Y17" i="97" s="1"/>
  <c r="Y31" i="97" s="1"/>
  <c r="AB211" i="72"/>
  <c r="AB208" i="72"/>
  <c r="AC213" i="72"/>
  <c r="AK208" i="72"/>
  <c r="AC175" i="96"/>
  <c r="AC17" i="97" s="1"/>
  <c r="AC31" i="97" s="1"/>
  <c r="AC174" i="96"/>
  <c r="AC16" i="97" s="1"/>
  <c r="AC30" i="97" s="1"/>
  <c r="AB174" i="96"/>
  <c r="AB16" i="97" s="1"/>
  <c r="AB30" i="97" s="1"/>
  <c r="AD174" i="96"/>
  <c r="AD16" i="97" s="1"/>
  <c r="AD30" i="97" s="1"/>
  <c r="AC214" i="72"/>
  <c r="AK175" i="96"/>
  <c r="AK17" i="97" s="1"/>
  <c r="AK31" i="97" s="1"/>
  <c r="AF173" i="96"/>
  <c r="AF15" i="97" s="1"/>
  <c r="AF29" i="97" s="1"/>
  <c r="Z213" i="72"/>
  <c r="AF174" i="96"/>
  <c r="AF16" i="97" s="1"/>
  <c r="AF30" i="97" s="1"/>
  <c r="AG174" i="96"/>
  <c r="AG16" i="97" s="1"/>
  <c r="AI175" i="96"/>
  <c r="AI17" i="97" s="1"/>
  <c r="AI31" i="97" s="1"/>
  <c r="AF175" i="96"/>
  <c r="AF17" i="97" s="1"/>
  <c r="AF31" i="97" s="1"/>
  <c r="AH174" i="96"/>
  <c r="AH16" i="97" s="1"/>
  <c r="AH30" i="97" s="1"/>
  <c r="AE175" i="96"/>
  <c r="AE17" i="97" s="1"/>
  <c r="AE31" i="97" s="1"/>
  <c r="Y172" i="96"/>
  <c r="Y14" i="97" s="1"/>
  <c r="Y28" i="97" s="1"/>
  <c r="AE174" i="96"/>
  <c r="AE16" i="97" s="1"/>
  <c r="AE30" i="97" s="1"/>
  <c r="AH175" i="96"/>
  <c r="AH17" i="97" s="1"/>
  <c r="AH31" i="97" s="1"/>
  <c r="AK174" i="96"/>
  <c r="AK16" i="97" s="1"/>
  <c r="AK30" i="97" s="1"/>
  <c r="AI172" i="96"/>
  <c r="AI14" i="97" s="1"/>
  <c r="AI28" i="97" s="1"/>
  <c r="AK214" i="72"/>
  <c r="AC211" i="72"/>
  <c r="AF172" i="96"/>
  <c r="AF14" i="97" s="1"/>
  <c r="AF28" i="97" s="1"/>
  <c r="AK213" i="72"/>
  <c r="AF212" i="72"/>
  <c r="AG172" i="96"/>
  <c r="AG14" i="97" s="1"/>
  <c r="AG28" i="97" s="1"/>
  <c r="AI174" i="96"/>
  <c r="AI16" i="97" s="1"/>
  <c r="AI30" i="97" s="1"/>
  <c r="AC208" i="72"/>
  <c r="Z173" i="96"/>
  <c r="Z15" i="97" s="1"/>
  <c r="Z29" i="97" s="1"/>
  <c r="AH24" i="31"/>
  <c r="AJ22" i="31"/>
  <c r="AE22" i="31"/>
  <c r="AK23" i="31"/>
  <c r="AG24" i="31"/>
  <c r="AF23" i="31"/>
  <c r="AF22" i="31"/>
  <c r="AK22" i="31"/>
  <c r="AJ23" i="31"/>
  <c r="AG23" i="31"/>
  <c r="AG22" i="31"/>
  <c r="AJ24" i="31"/>
  <c r="AH23" i="31"/>
  <c r="AH22" i="31"/>
  <c r="AE23" i="31"/>
  <c r="AI22" i="31"/>
  <c r="AK210" i="72"/>
  <c r="AG173" i="96"/>
  <c r="AG15" i="97" s="1"/>
  <c r="AB172" i="96"/>
  <c r="AB14" i="97" s="1"/>
  <c r="AB28" i="97" s="1"/>
  <c r="AI24" i="31"/>
  <c r="AK24" i="31"/>
  <c r="AI23" i="31"/>
  <c r="AE24" i="31"/>
  <c r="AF24" i="31"/>
  <c r="AK173" i="96"/>
  <c r="AK15" i="97" s="1"/>
  <c r="AK29" i="97" s="1"/>
  <c r="AK172" i="96"/>
  <c r="AK14" i="97" s="1"/>
  <c r="AK28" i="97" s="1"/>
  <c r="Z172" i="96"/>
  <c r="Z14" i="97" s="1"/>
  <c r="Z28" i="97" s="1"/>
  <c r="AJ173" i="96"/>
  <c r="AJ15" i="97" s="1"/>
  <c r="AJ29" i="97" s="1"/>
  <c r="AE173" i="96"/>
  <c r="AE15" i="97" s="1"/>
  <c r="AE29" i="97" s="1"/>
  <c r="AH172" i="96"/>
  <c r="AH14" i="97" s="1"/>
  <c r="AH28" i="97" s="1"/>
  <c r="Z175" i="96"/>
  <c r="Z17" i="97" s="1"/>
  <c r="Z31" i="97" s="1"/>
  <c r="AI173" i="96"/>
  <c r="AI15" i="97" s="1"/>
  <c r="AI29" i="97" s="1"/>
  <c r="AD212" i="72"/>
  <c r="AB173" i="96"/>
  <c r="AB15" i="97" s="1"/>
  <c r="AB29" i="97" s="1"/>
  <c r="AA175" i="96"/>
  <c r="AA17" i="97" s="1"/>
  <c r="AA31" i="97" s="1"/>
  <c r="AJ172" i="96"/>
  <c r="AJ14" i="97" s="1"/>
  <c r="AJ28" i="97" s="1"/>
  <c r="AJ214" i="72"/>
  <c r="AB212" i="72"/>
  <c r="AG214" i="72"/>
  <c r="Y209" i="72"/>
  <c r="AG208" i="72"/>
  <c r="AC173" i="96"/>
  <c r="AC15" i="97" s="1"/>
  <c r="AC29" i="97" s="1"/>
  <c r="Y173" i="96"/>
  <c r="Y15" i="97" s="1"/>
  <c r="Y29" i="97" s="1"/>
  <c r="Z174" i="96"/>
  <c r="Z16" i="97" s="1"/>
  <c r="Z30" i="97" s="1"/>
  <c r="AA172" i="96"/>
  <c r="AA14" i="97" s="1"/>
  <c r="AA28" i="97" s="1"/>
  <c r="AG175" i="96"/>
  <c r="AG17" i="97" s="1"/>
  <c r="AG31" i="97" s="1"/>
  <c r="AA173" i="96"/>
  <c r="AA15" i="97" s="1"/>
  <c r="AA29" i="97" s="1"/>
  <c r="AD175" i="96"/>
  <c r="AD17" i="97" s="1"/>
  <c r="AD31" i="97" s="1"/>
  <c r="AE172" i="96"/>
  <c r="AE14" i="97" s="1"/>
  <c r="AE28" i="97" s="1"/>
  <c r="AA174" i="96"/>
  <c r="AA16" i="97" s="1"/>
  <c r="AA30" i="97" s="1"/>
  <c r="AD173" i="96"/>
  <c r="AD15" i="97" s="1"/>
  <c r="AD29" i="97" s="1"/>
  <c r="Y174" i="96"/>
  <c r="Y16" i="97" s="1"/>
  <c r="Y30" i="97" s="1"/>
  <c r="AH173" i="96"/>
  <c r="AH15" i="97" s="1"/>
  <c r="AH29" i="97" s="1"/>
  <c r="AD172" i="96"/>
  <c r="AD14" i="97" s="1"/>
  <c r="AD28" i="97" s="1"/>
  <c r="AC172" i="96"/>
  <c r="AC14" i="97" s="1"/>
  <c r="AC28" i="97" s="1"/>
  <c r="AD208" i="72"/>
  <c r="AD214" i="72"/>
  <c r="AE214" i="72"/>
  <c r="AG215" i="72"/>
  <c r="AH215" i="72"/>
  <c r="AA213" i="72"/>
  <c r="Y213" i="72"/>
  <c r="AI211" i="72"/>
  <c r="Z215" i="72"/>
  <c r="Z21" i="31" s="1"/>
  <c r="AI214" i="72"/>
  <c r="Z209" i="72"/>
  <c r="AE212" i="72"/>
  <c r="AI208" i="72"/>
  <c r="AC209" i="72"/>
  <c r="AI215" i="72"/>
  <c r="AB209" i="72"/>
  <c r="AE208" i="72"/>
  <c r="AJ211" i="72"/>
  <c r="AK209" i="72"/>
  <c r="AB214" i="72"/>
  <c r="AG210" i="72"/>
  <c r="AH208" i="72"/>
  <c r="AF215" i="72"/>
  <c r="AF210" i="72"/>
  <c r="AK212" i="72"/>
  <c r="Z210" i="72"/>
  <c r="AD211" i="72"/>
  <c r="AD213" i="72"/>
  <c r="AI212" i="72"/>
  <c r="Y210" i="72"/>
  <c r="AA208" i="72"/>
  <c r="AH210" i="72"/>
  <c r="AJ213" i="72"/>
  <c r="AK215" i="72"/>
  <c r="Y208" i="72"/>
  <c r="AJ215" i="72"/>
  <c r="AF214" i="72"/>
  <c r="AI209" i="72"/>
  <c r="AF209" i="72"/>
  <c r="AB215" i="72"/>
  <c r="AB21" i="31" s="1"/>
  <c r="AH212" i="72"/>
  <c r="Z208" i="72"/>
  <c r="Z212" i="72"/>
  <c r="AI210" i="72"/>
  <c r="Y215" i="72"/>
  <c r="Y21" i="31" s="1"/>
  <c r="AE215" i="72"/>
  <c r="AF211" i="72"/>
  <c r="Y212" i="72"/>
  <c r="AA211" i="72"/>
  <c r="AG213" i="72"/>
  <c r="AB213" i="72"/>
  <c r="AA212" i="72"/>
  <c r="AJ210" i="72"/>
  <c r="AJ17" i="97"/>
  <c r="AJ31" i="97" s="1"/>
  <c r="AA209" i="72"/>
  <c r="AF213" i="72"/>
  <c r="AI213" i="72"/>
  <c r="AB210" i="72"/>
  <c r="AG209" i="72"/>
  <c r="AJ16" i="97"/>
  <c r="AJ30" i="97" s="1"/>
  <c r="AE209" i="72"/>
  <c r="AH211" i="72"/>
  <c r="AE213" i="72"/>
  <c r="AD215" i="72"/>
  <c r="AD21" i="31" s="1"/>
  <c r="AN25" i="31"/>
  <c r="AO25" i="31"/>
  <c r="AJ209" i="72"/>
  <c r="Z214" i="72"/>
  <c r="AH213" i="72"/>
  <c r="AG212" i="72"/>
  <c r="AD210" i="72"/>
  <c r="AA210" i="72"/>
  <c r="AD209" i="72"/>
  <c r="AC215" i="72"/>
  <c r="AC21" i="31" s="1"/>
  <c r="AA214" i="72"/>
  <c r="AJ212" i="72"/>
  <c r="AH209" i="72"/>
  <c r="AF208" i="72"/>
  <c r="AJ208" i="72"/>
  <c r="AE211" i="72"/>
  <c r="AE210" i="72"/>
  <c r="AC212" i="72"/>
  <c r="AA215" i="72"/>
  <c r="AA21" i="31" s="1"/>
  <c r="AH214" i="72"/>
  <c r="AG211" i="72"/>
  <c r="Y211" i="72"/>
  <c r="F46" i="49"/>
  <c r="F47" i="49"/>
  <c r="F48" i="49"/>
  <c r="F49" i="49"/>
  <c r="F39" i="49"/>
  <c r="F40" i="49"/>
  <c r="F41" i="49"/>
  <c r="F42" i="49"/>
  <c r="F14" i="49"/>
  <c r="F15" i="49"/>
  <c r="F16" i="49"/>
  <c r="F17" i="49"/>
  <c r="F18" i="49"/>
  <c r="F19" i="49"/>
  <c r="F20" i="49"/>
  <c r="AN23" i="31" l="1"/>
  <c r="AO23" i="31"/>
  <c r="AN24" i="31"/>
  <c r="AN22" i="31"/>
  <c r="AF21" i="31"/>
  <c r="AE21" i="31"/>
  <c r="AI21" i="31"/>
  <c r="AH21" i="31"/>
  <c r="AJ21" i="31"/>
  <c r="AG21" i="31"/>
  <c r="AO22" i="31"/>
  <c r="AK21" i="31"/>
  <c r="AO24" i="31"/>
  <c r="AC35" i="97"/>
  <c r="AH35" i="97"/>
  <c r="AD35" i="97"/>
  <c r="AB35" i="97"/>
  <c r="AF35" i="97"/>
  <c r="AK35" i="97"/>
  <c r="AE35" i="97"/>
  <c r="Y35" i="97"/>
  <c r="Z35" i="97"/>
  <c r="AJ35" i="97"/>
  <c r="AA35" i="97"/>
  <c r="AI35" i="97"/>
  <c r="AN15" i="97"/>
  <c r="AN29" i="97" s="1"/>
  <c r="AO15" i="97"/>
  <c r="AO29" i="97" s="1"/>
  <c r="AG29" i="97"/>
  <c r="AN17" i="97"/>
  <c r="AN31" i="97" s="1"/>
  <c r="AO14" i="97"/>
  <c r="AO28" i="97" s="1"/>
  <c r="AO16" i="97"/>
  <c r="AO30" i="97" s="1"/>
  <c r="AG30" i="97"/>
  <c r="AN16" i="97"/>
  <c r="AN30" i="97" s="1"/>
  <c r="AO17" i="97"/>
  <c r="AO31" i="97" s="1"/>
  <c r="AN14" i="97"/>
  <c r="AN28" i="97" s="1"/>
  <c r="M37" i="27"/>
  <c r="R37" i="27" s="1"/>
  <c r="J57" i="51"/>
  <c r="J58" i="51"/>
  <c r="J59" i="51"/>
  <c r="J60" i="51"/>
  <c r="J61" i="51"/>
  <c r="J62" i="51"/>
  <c r="J63" i="51"/>
  <c r="J64" i="51"/>
  <c r="J39" i="51"/>
  <c r="J38" i="51"/>
  <c r="J37" i="51"/>
  <c r="J36" i="51"/>
  <c r="J35" i="51"/>
  <c r="J34" i="51"/>
  <c r="J33" i="51"/>
  <c r="J32" i="51"/>
  <c r="J20" i="51"/>
  <c r="J19" i="51"/>
  <c r="J18" i="51"/>
  <c r="J17" i="51"/>
  <c r="J16" i="51"/>
  <c r="J15" i="51"/>
  <c r="J14" i="51"/>
  <c r="J49" i="49"/>
  <c r="J48" i="49"/>
  <c r="J47" i="49"/>
  <c r="J46" i="49"/>
  <c r="J42" i="49"/>
  <c r="J41" i="49"/>
  <c r="J40" i="49"/>
  <c r="J39" i="49"/>
  <c r="J20" i="49"/>
  <c r="J19" i="49"/>
  <c r="J18" i="49"/>
  <c r="J17" i="49"/>
  <c r="J16" i="49"/>
  <c r="J15" i="49"/>
  <c r="J14" i="49"/>
  <c r="AR37" i="47"/>
  <c r="AQ37" i="47"/>
  <c r="AP37" i="47"/>
  <c r="AO37" i="47"/>
  <c r="AN37" i="47"/>
  <c r="AM37" i="47"/>
  <c r="AK37" i="47"/>
  <c r="AJ37" i="47"/>
  <c r="AI37" i="47"/>
  <c r="AH37" i="47"/>
  <c r="AG37" i="47"/>
  <c r="AF37" i="47"/>
  <c r="AE37" i="47"/>
  <c r="AD37" i="47"/>
  <c r="AC37" i="47"/>
  <c r="AB37" i="47"/>
  <c r="AA37" i="47"/>
  <c r="Z37" i="47"/>
  <c r="Y37" i="47"/>
  <c r="X37" i="47"/>
  <c r="W37" i="47"/>
  <c r="V37" i="47"/>
  <c r="U37" i="47"/>
  <c r="T37" i="47"/>
  <c r="AR36" i="47"/>
  <c r="AQ36" i="47"/>
  <c r="AP36" i="47"/>
  <c r="AO36" i="47"/>
  <c r="AN36" i="47"/>
  <c r="AM36" i="47"/>
  <c r="AK36" i="47"/>
  <c r="AJ36" i="47"/>
  <c r="AI36" i="47"/>
  <c r="AH36" i="47"/>
  <c r="AG36" i="47"/>
  <c r="AF36" i="47"/>
  <c r="AE36" i="47"/>
  <c r="AD36" i="47"/>
  <c r="AC36" i="47"/>
  <c r="AB36" i="47"/>
  <c r="AA36" i="47"/>
  <c r="Z36" i="47"/>
  <c r="Y36" i="47"/>
  <c r="X36" i="47"/>
  <c r="W36" i="47"/>
  <c r="V36" i="47"/>
  <c r="U36" i="47"/>
  <c r="T36" i="47"/>
  <c r="AD19" i="98" l="1"/>
  <c r="Z19" i="98"/>
  <c r="AJ14" i="98"/>
  <c r="Z14" i="98"/>
  <c r="AD15" i="98"/>
  <c r="Y20" i="98"/>
  <c r="AI20" i="98"/>
  <c r="AI16" i="98"/>
  <c r="AE16" i="98"/>
  <c r="AE18" i="98"/>
  <c r="AA21" i="98"/>
  <c r="AD21" i="98"/>
  <c r="AJ17" i="98"/>
  <c r="AB16" i="98"/>
  <c r="AC19" i="98"/>
  <c r="AG19" i="98"/>
  <c r="AB14" i="98"/>
  <c r="Y14" i="98"/>
  <c r="AC15" i="98"/>
  <c r="AF20" i="98"/>
  <c r="AA20" i="98"/>
  <c r="AA16" i="98"/>
  <c r="AI18" i="98"/>
  <c r="AD18" i="98"/>
  <c r="AI21" i="98"/>
  <c r="AK21" i="98"/>
  <c r="AB17" i="98"/>
  <c r="AB19" i="98"/>
  <c r="Y19" i="98"/>
  <c r="AC14" i="98"/>
  <c r="AH15" i="98"/>
  <c r="AJ15" i="98"/>
  <c r="AE20" i="98"/>
  <c r="AH20" i="98"/>
  <c r="Z16" i="98"/>
  <c r="AA18" i="98"/>
  <c r="AK18" i="98"/>
  <c r="AH21" i="98"/>
  <c r="AC21" i="98"/>
  <c r="AI17" i="98"/>
  <c r="AD16" i="98"/>
  <c r="AK19" i="98"/>
  <c r="AF19" i="98"/>
  <c r="AI14" i="98"/>
  <c r="Z15" i="98"/>
  <c r="AI15" i="98"/>
  <c r="AD20" i="98"/>
  <c r="Z20" i="98"/>
  <c r="AH16" i="98"/>
  <c r="AH18" i="98"/>
  <c r="AC18" i="98"/>
  <c r="Z21" i="98"/>
  <c r="AF17" i="98"/>
  <c r="AA17" i="98"/>
  <c r="AG20" i="98"/>
  <c r="AJ19" i="98"/>
  <c r="AE19" i="98"/>
  <c r="AA14" i="98"/>
  <c r="Y15" i="98"/>
  <c r="AK15" i="98"/>
  <c r="AK20" i="98"/>
  <c r="AK16" i="98"/>
  <c r="AG16" i="98"/>
  <c r="Z18" i="98"/>
  <c r="AJ18" i="98"/>
  <c r="AG21" i="98"/>
  <c r="AE17" i="98"/>
  <c r="AH17" i="98"/>
  <c r="AF18" i="98"/>
  <c r="AI19" i="98"/>
  <c r="AE14" i="98"/>
  <c r="AH14" i="98"/>
  <c r="AG15" i="98"/>
  <c r="AB15" i="98"/>
  <c r="AC20" i="98"/>
  <c r="AC16" i="98"/>
  <c r="Y16" i="98"/>
  <c r="AG18" i="98"/>
  <c r="AB18" i="98"/>
  <c r="Y21" i="98"/>
  <c r="AD17" i="98"/>
  <c r="Z17" i="98"/>
  <c r="AK14" i="98"/>
  <c r="AF14" i="98"/>
  <c r="AB20" i="98"/>
  <c r="AE21" i="98"/>
  <c r="AC17" i="98"/>
  <c r="AA19" i="98"/>
  <c r="AD14" i="98"/>
  <c r="AG14" i="98"/>
  <c r="AF15" i="98"/>
  <c r="AA15" i="98"/>
  <c r="AJ20" i="98"/>
  <c r="AJ16" i="98"/>
  <c r="AF16" i="98"/>
  <c r="Y18" i="98"/>
  <c r="AJ21" i="98"/>
  <c r="AF21" i="98"/>
  <c r="AK17" i="98"/>
  <c r="Y17" i="98"/>
  <c r="AH19" i="98"/>
  <c r="AE15" i="98"/>
  <c r="AB21" i="98"/>
  <c r="AG17" i="98"/>
  <c r="AH13" i="47"/>
  <c r="H26" i="47" s="1"/>
  <c r="AC13" i="47"/>
  <c r="H21" i="47" s="1"/>
  <c r="Y13" i="47"/>
  <c r="H17" i="47" s="1"/>
  <c r="AE13" i="47"/>
  <c r="H23" i="47" s="1"/>
  <c r="Z13" i="47"/>
  <c r="H18" i="47" s="1"/>
  <c r="AK13" i="47"/>
  <c r="H29" i="47" s="1"/>
  <c r="AF13" i="47"/>
  <c r="H24" i="47" s="1"/>
  <c r="AJ13" i="47"/>
  <c r="H28" i="47" s="1"/>
  <c r="AI13" i="47"/>
  <c r="H27" i="47" s="1"/>
  <c r="AB13" i="47"/>
  <c r="H20" i="47" s="1"/>
  <c r="AA13" i="47"/>
  <c r="H19" i="47" s="1"/>
  <c r="AD13" i="47"/>
  <c r="H22" i="47" s="1"/>
  <c r="AF38" i="31"/>
  <c r="AF53" i="31" s="1"/>
  <c r="AC30" i="31"/>
  <c r="AJ35" i="31"/>
  <c r="AG38" i="31"/>
  <c r="AE36" i="31"/>
  <c r="AE51" i="31" s="1"/>
  <c r="AC39" i="31"/>
  <c r="AC54" i="31" s="1"/>
  <c r="AF30" i="31"/>
  <c r="AH34" i="31"/>
  <c r="AI31" i="31"/>
  <c r="AJ37" i="31"/>
  <c r="AJ52" i="31" s="1"/>
  <c r="AJ34" i="31"/>
  <c r="AJ30" i="31"/>
  <c r="AF33" i="31"/>
  <c r="AD32" i="31"/>
  <c r="AB40" i="31"/>
  <c r="AB55" i="31" s="1"/>
  <c r="Z39" i="31"/>
  <c r="Z54" i="31" s="1"/>
  <c r="AJ36" i="31"/>
  <c r="AJ51" i="31" s="1"/>
  <c r="AA37" i="31"/>
  <c r="AA52" i="31" s="1"/>
  <c r="AA38" i="31"/>
  <c r="AA53" i="31" s="1"/>
  <c r="AI37" i="31"/>
  <c r="AI52" i="31" s="1"/>
  <c r="AI40" i="31"/>
  <c r="AI55" i="31" s="1"/>
  <c r="AE37" i="31"/>
  <c r="AE52" i="31" s="1"/>
  <c r="Z34" i="31"/>
  <c r="Z30" i="31"/>
  <c r="AK31" i="31"/>
  <c r="AG39" i="31"/>
  <c r="AH38" i="31"/>
  <c r="AH53" i="31" s="1"/>
  <c r="AG30" i="31"/>
  <c r="AH32" i="31"/>
  <c r="AI35" i="31"/>
  <c r="AE38" i="31"/>
  <c r="AE53" i="31" s="1"/>
  <c r="AG33" i="31"/>
  <c r="AE31" i="31"/>
  <c r="AJ31" i="31"/>
  <c r="AC37" i="31"/>
  <c r="AC52" i="31" s="1"/>
  <c r="AI34" i="31"/>
  <c r="AI38" i="31"/>
  <c r="AI53" i="31" s="1"/>
  <c r="Y38" i="31"/>
  <c r="AE33" i="31"/>
  <c r="AF37" i="31"/>
  <c r="AF52" i="31" s="1"/>
  <c r="Y39" i="31"/>
  <c r="AE35" i="31"/>
  <c r="AK33" i="31"/>
  <c r="AC32" i="31"/>
  <c r="AI39" i="31"/>
  <c r="AI54" i="31" s="1"/>
  <c r="AF35" i="31"/>
  <c r="AA40" i="31"/>
  <c r="AA55" i="31" s="1"/>
  <c r="AH40" i="31"/>
  <c r="AH55" i="31" s="1"/>
  <c r="AB31" i="31"/>
  <c r="AJ33" i="31"/>
  <c r="AD36" i="31"/>
  <c r="AD51" i="31" s="1"/>
  <c r="AI36" i="31"/>
  <c r="AI51" i="31" s="1"/>
  <c r="Z38" i="31"/>
  <c r="Z53" i="31" s="1"/>
  <c r="AH39" i="31"/>
  <c r="AH54" i="31" s="1"/>
  <c r="Y40" i="31"/>
  <c r="Y55" i="31" s="1"/>
  <c r="AK39" i="31"/>
  <c r="AK54" i="31" s="1"/>
  <c r="AD38" i="31"/>
  <c r="AD53" i="31" s="1"/>
  <c r="AD39" i="31"/>
  <c r="AD54" i="31" s="1"/>
  <c r="AH31" i="31"/>
  <c r="AC36" i="31"/>
  <c r="AC51" i="31" s="1"/>
  <c r="AF31" i="31"/>
  <c r="AB37" i="31"/>
  <c r="AB52" i="31" s="1"/>
  <c r="AD40" i="31"/>
  <c r="AD55" i="31" s="1"/>
  <c r="AE40" i="31"/>
  <c r="AE55" i="31" s="1"/>
  <c r="AE30" i="31"/>
  <c r="AD33" i="31"/>
  <c r="AA36" i="31"/>
  <c r="AA51" i="31" s="1"/>
  <c r="AB35" i="31"/>
  <c r="Y34" i="31"/>
  <c r="AF32" i="31"/>
  <c r="Z32" i="31"/>
  <c r="AE32" i="31"/>
  <c r="AF40" i="31"/>
  <c r="AF55" i="31" s="1"/>
  <c r="Z35" i="31"/>
  <c r="Z31" i="31"/>
  <c r="AA33" i="31"/>
  <c r="AG36" i="31"/>
  <c r="AG51" i="31" s="1"/>
  <c r="AK36" i="31"/>
  <c r="AK51" i="31" s="1"/>
  <c r="AF34" i="31"/>
  <c r="Y30" i="31"/>
  <c r="Y32" i="31"/>
  <c r="AC31" i="31"/>
  <c r="Z36" i="31"/>
  <c r="Z51" i="31" s="1"/>
  <c r="AC38" i="31"/>
  <c r="AC53" i="31" s="1"/>
  <c r="AI30" i="31"/>
  <c r="AD35" i="31"/>
  <c r="AK38" i="31"/>
  <c r="AK53" i="31" s="1"/>
  <c r="AG32" i="31"/>
  <c r="Y37" i="31"/>
  <c r="AD37" i="31"/>
  <c r="AD52" i="31" s="1"/>
  <c r="AD31" i="31"/>
  <c r="AC33" i="31"/>
  <c r="Y36" i="31"/>
  <c r="AI33" i="31"/>
  <c r="AC34" i="31"/>
  <c r="AG37" i="31"/>
  <c r="AE39" i="31"/>
  <c r="AE54" i="31" s="1"/>
  <c r="AK34" i="31"/>
  <c r="AA35" i="31"/>
  <c r="AB33" i="31"/>
  <c r="AB30" i="31"/>
  <c r="Y31" i="31"/>
  <c r="AA31" i="31"/>
  <c r="AK37" i="31"/>
  <c r="AK52" i="31" s="1"/>
  <c r="AG31" i="31"/>
  <c r="AE34" i="31"/>
  <c r="AG34" i="31"/>
  <c r="AB34" i="31"/>
  <c r="AH35" i="31"/>
  <c r="AB38" i="31"/>
  <c r="AB53" i="31" s="1"/>
  <c r="AK40" i="31"/>
  <c r="AK55" i="31" s="1"/>
  <c r="Z33" i="31"/>
  <c r="AB39" i="31"/>
  <c r="AB54" i="31" s="1"/>
  <c r="AJ32" i="31"/>
  <c r="AA32" i="31"/>
  <c r="AJ39" i="31"/>
  <c r="AJ54" i="31" s="1"/>
  <c r="AD30" i="31"/>
  <c r="AA30" i="31"/>
  <c r="AI32" i="31"/>
  <c r="AK35" i="31"/>
  <c r="Y33" i="31"/>
  <c r="Z40" i="31"/>
  <c r="Z55" i="31" s="1"/>
  <c r="AF36" i="31"/>
  <c r="AF51" i="31" s="1"/>
  <c r="AH36" i="31"/>
  <c r="AH51" i="31" s="1"/>
  <c r="AF39" i="31"/>
  <c r="AF54" i="31" s="1"/>
  <c r="AD34" i="31"/>
  <c r="AK30" i="31"/>
  <c r="AH33" i="31"/>
  <c r="AJ38" i="31"/>
  <c r="AJ53" i="31" s="1"/>
  <c r="AA39" i="31"/>
  <c r="AA54" i="31" s="1"/>
  <c r="AC40" i="31"/>
  <c r="AC55" i="31" s="1"/>
  <c r="Z37" i="31"/>
  <c r="Z52" i="31" s="1"/>
  <c r="AG40" i="31"/>
  <c r="AG55" i="31" s="1"/>
  <c r="AK32" i="31"/>
  <c r="AH30" i="31"/>
  <c r="AC35" i="31"/>
  <c r="AJ40" i="31"/>
  <c r="AJ55" i="31" s="1"/>
  <c r="Y35" i="31"/>
  <c r="AH37" i="31"/>
  <c r="AH52" i="31" s="1"/>
  <c r="AA34" i="31"/>
  <c r="AG35" i="31"/>
  <c r="AB32" i="31"/>
  <c r="AB36" i="31"/>
  <c r="AB51" i="31" s="1"/>
  <c r="AN21" i="31"/>
  <c r="AO21" i="31"/>
  <c r="AN35" i="97"/>
  <c r="AG35" i="97"/>
  <c r="AO35" i="97"/>
  <c r="AJ35" i="98"/>
  <c r="AB35" i="98"/>
  <c r="AG34" i="98"/>
  <c r="Y34" i="98"/>
  <c r="AD33" i="98"/>
  <c r="AI32" i="98"/>
  <c r="AA32" i="98"/>
  <c r="AF31" i="98"/>
  <c r="AK30" i="98"/>
  <c r="AC30" i="98"/>
  <c r="AH29" i="98"/>
  <c r="Z29" i="98"/>
  <c r="AE28" i="98"/>
  <c r="AJ46" i="98"/>
  <c r="AB46" i="98"/>
  <c r="AG45" i="98"/>
  <c r="Y45" i="98"/>
  <c r="AD44" i="98"/>
  <c r="AI43" i="98"/>
  <c r="AA43" i="98"/>
  <c r="AF42" i="98"/>
  <c r="AK41" i="98"/>
  <c r="AC41" i="98"/>
  <c r="AH40" i="98"/>
  <c r="Z40" i="98"/>
  <c r="AE39" i="98"/>
  <c r="AJ57" i="98"/>
  <c r="AB57" i="98"/>
  <c r="AG56" i="98"/>
  <c r="Y56" i="98"/>
  <c r="AD55" i="98"/>
  <c r="AI54" i="98"/>
  <c r="AA54" i="98"/>
  <c r="AF53" i="98"/>
  <c r="AK52" i="98"/>
  <c r="AC52" i="98"/>
  <c r="AH51" i="98"/>
  <c r="Z51" i="98"/>
  <c r="AE50" i="98"/>
  <c r="AJ68" i="98"/>
  <c r="AB68" i="98"/>
  <c r="AG67" i="98"/>
  <c r="Y67" i="98"/>
  <c r="AD66" i="98"/>
  <c r="AI65" i="98"/>
  <c r="AA65" i="98"/>
  <c r="AF64" i="98"/>
  <c r="AK63" i="98"/>
  <c r="AC63" i="98"/>
  <c r="AH62" i="98"/>
  <c r="Z62" i="98"/>
  <c r="AE61" i="98"/>
  <c r="AJ79" i="98"/>
  <c r="AB79" i="98"/>
  <c r="AG78" i="98"/>
  <c r="Y78" i="98"/>
  <c r="AD77" i="98"/>
  <c r="AI76" i="98"/>
  <c r="AA76" i="98"/>
  <c r="AF75" i="98"/>
  <c r="AK74" i="98"/>
  <c r="AC74" i="98"/>
  <c r="AI35" i="98"/>
  <c r="AA35" i="98"/>
  <c r="AF34" i="98"/>
  <c r="AK33" i="98"/>
  <c r="AC33" i="98"/>
  <c r="AH32" i="98"/>
  <c r="Z32" i="98"/>
  <c r="AE31" i="98"/>
  <c r="AJ30" i="98"/>
  <c r="AB30" i="98"/>
  <c r="AG29" i="98"/>
  <c r="Y29" i="98"/>
  <c r="AD28" i="98"/>
  <c r="AI46" i="98"/>
  <c r="AA46" i="98"/>
  <c r="AF45" i="98"/>
  <c r="AK44" i="98"/>
  <c r="AC44" i="98"/>
  <c r="AH43" i="98"/>
  <c r="Z43" i="98"/>
  <c r="AE42" i="98"/>
  <c r="AJ41" i="98"/>
  <c r="AB41" i="98"/>
  <c r="AG40" i="98"/>
  <c r="Y40" i="98"/>
  <c r="AD39" i="98"/>
  <c r="AI57" i="98"/>
  <c r="AA57" i="98"/>
  <c r="AF56" i="98"/>
  <c r="AK55" i="98"/>
  <c r="AC55" i="98"/>
  <c r="AH54" i="98"/>
  <c r="Z54" i="98"/>
  <c r="AE53" i="98"/>
  <c r="AJ52" i="98"/>
  <c r="AB52" i="98"/>
  <c r="AG51" i="98"/>
  <c r="Y51" i="98"/>
  <c r="AD50" i="98"/>
  <c r="AI68" i="98"/>
  <c r="AA68" i="98"/>
  <c r="AF67" i="98"/>
  <c r="AK66" i="98"/>
  <c r="AC66" i="98"/>
  <c r="AH65" i="98"/>
  <c r="Z65" i="98"/>
  <c r="AE64" i="98"/>
  <c r="AJ63" i="98"/>
  <c r="AB63" i="98"/>
  <c r="AG62" i="98"/>
  <c r="Y62" i="98"/>
  <c r="AD61" i="98"/>
  <c r="AI79" i="98"/>
  <c r="AA79" i="98"/>
  <c r="AF78" i="98"/>
  <c r="AK77" i="98"/>
  <c r="AC77" i="98"/>
  <c r="AH76" i="98"/>
  <c r="Z76" i="98"/>
  <c r="AE75" i="98"/>
  <c r="AJ74" i="98"/>
  <c r="AB74" i="98"/>
  <c r="AH35" i="98"/>
  <c r="Z35" i="98"/>
  <c r="AE34" i="98"/>
  <c r="AJ33" i="98"/>
  <c r="AB33" i="98"/>
  <c r="AG32" i="98"/>
  <c r="Y32" i="98"/>
  <c r="AD31" i="98"/>
  <c r="AI30" i="98"/>
  <c r="AA30" i="98"/>
  <c r="AF29" i="98"/>
  <c r="AK28" i="98"/>
  <c r="AC28" i="98"/>
  <c r="AH46" i="98"/>
  <c r="Z46" i="98"/>
  <c r="AE45" i="98"/>
  <c r="AJ44" i="98"/>
  <c r="AB44" i="98"/>
  <c r="AG43" i="98"/>
  <c r="Y43" i="98"/>
  <c r="AD42" i="98"/>
  <c r="AI41" i="98"/>
  <c r="AA41" i="98"/>
  <c r="AF40" i="98"/>
  <c r="AK39" i="98"/>
  <c r="AC39" i="98"/>
  <c r="AH57" i="98"/>
  <c r="Z57" i="98"/>
  <c r="AE56" i="98"/>
  <c r="AJ55" i="98"/>
  <c r="AB55" i="98"/>
  <c r="AG54" i="98"/>
  <c r="Y54" i="98"/>
  <c r="AD53" i="98"/>
  <c r="AI52" i="98"/>
  <c r="AA52" i="98"/>
  <c r="AF51" i="98"/>
  <c r="AK50" i="98"/>
  <c r="AC50" i="98"/>
  <c r="AH68" i="98"/>
  <c r="Z68" i="98"/>
  <c r="AE67" i="98"/>
  <c r="AJ66" i="98"/>
  <c r="AB66" i="98"/>
  <c r="AG65" i="98"/>
  <c r="Y65" i="98"/>
  <c r="AD64" i="98"/>
  <c r="AI63" i="98"/>
  <c r="AA63" i="98"/>
  <c r="AF62" i="98"/>
  <c r="AK61" i="98"/>
  <c r="AC61" i="98"/>
  <c r="AH79" i="98"/>
  <c r="Z79" i="98"/>
  <c r="AE78" i="98"/>
  <c r="AJ77" i="98"/>
  <c r="AB77" i="98"/>
  <c r="AG35" i="98"/>
  <c r="Y35" i="98"/>
  <c r="AD34" i="98"/>
  <c r="AI33" i="98"/>
  <c r="AA33" i="98"/>
  <c r="AF32" i="98"/>
  <c r="AK31" i="98"/>
  <c r="AC31" i="98"/>
  <c r="AH30" i="98"/>
  <c r="Z30" i="98"/>
  <c r="AE29" i="98"/>
  <c r="AJ28" i="98"/>
  <c r="AB28" i="98"/>
  <c r="AG46" i="98"/>
  <c r="Y46" i="98"/>
  <c r="AD45" i="98"/>
  <c r="AI44" i="98"/>
  <c r="AA44" i="98"/>
  <c r="AF43" i="98"/>
  <c r="AK42" i="98"/>
  <c r="AC42" i="98"/>
  <c r="AH41" i="98"/>
  <c r="Z41" i="98"/>
  <c r="AE40" i="98"/>
  <c r="AJ39" i="98"/>
  <c r="AB39" i="98"/>
  <c r="AG57" i="98"/>
  <c r="Y57" i="98"/>
  <c r="AD56" i="98"/>
  <c r="AI55" i="98"/>
  <c r="AA55" i="98"/>
  <c r="AF54" i="98"/>
  <c r="AK53" i="98"/>
  <c r="AC53" i="98"/>
  <c r="AF35" i="98"/>
  <c r="AK34" i="98"/>
  <c r="AC34" i="98"/>
  <c r="AH33" i="98"/>
  <c r="Z33" i="98"/>
  <c r="AE32" i="98"/>
  <c r="AJ31" i="98"/>
  <c r="AB31" i="98"/>
  <c r="AG30" i="98"/>
  <c r="Y30" i="98"/>
  <c r="AD29" i="98"/>
  <c r="AI28" i="98"/>
  <c r="AA28" i="98"/>
  <c r="AF46" i="98"/>
  <c r="AK45" i="98"/>
  <c r="AC45" i="98"/>
  <c r="AH44" i="98"/>
  <c r="Z44" i="98"/>
  <c r="AE43" i="98"/>
  <c r="AJ42" i="98"/>
  <c r="AB42" i="98"/>
  <c r="AG41" i="98"/>
  <c r="Y41" i="98"/>
  <c r="AD40" i="98"/>
  <c r="AI39" i="98"/>
  <c r="AA39" i="98"/>
  <c r="AF57" i="98"/>
  <c r="AK56" i="98"/>
  <c r="AC56" i="98"/>
  <c r="AH55" i="98"/>
  <c r="Z55" i="98"/>
  <c r="AE54" i="98"/>
  <c r="AJ53" i="98"/>
  <c r="AB53" i="98"/>
  <c r="AG52" i="98"/>
  <c r="Y52" i="98"/>
  <c r="AD51" i="98"/>
  <c r="AI50" i="98"/>
  <c r="AA50" i="98"/>
  <c r="AF68" i="98"/>
  <c r="AK67" i="98"/>
  <c r="AC67" i="98"/>
  <c r="AH66" i="98"/>
  <c r="Z66" i="98"/>
  <c r="AE65" i="98"/>
  <c r="AJ64" i="98"/>
  <c r="AB64" i="98"/>
  <c r="AG63" i="98"/>
  <c r="Y63" i="98"/>
  <c r="AD62" i="98"/>
  <c r="AI61" i="98"/>
  <c r="AA61" i="98"/>
  <c r="AF79" i="98"/>
  <c r="AK78" i="98"/>
  <c r="AC78" i="98"/>
  <c r="AH77" i="98"/>
  <c r="Z77" i="98"/>
  <c r="AE76" i="98"/>
  <c r="AJ75" i="98"/>
  <c r="AB75" i="98"/>
  <c r="AG74" i="98"/>
  <c r="Y74" i="98"/>
  <c r="AD73" i="98"/>
  <c r="AI72" i="98"/>
  <c r="AA72" i="98"/>
  <c r="AF90" i="98"/>
  <c r="AK89" i="98"/>
  <c r="AC89" i="98"/>
  <c r="AH88" i="98"/>
  <c r="Z88" i="98"/>
  <c r="AE87" i="98"/>
  <c r="AJ86" i="98"/>
  <c r="AE35" i="98"/>
  <c r="AJ34" i="98"/>
  <c r="AB34" i="98"/>
  <c r="AG33" i="98"/>
  <c r="Y33" i="98"/>
  <c r="AD32" i="98"/>
  <c r="AI31" i="98"/>
  <c r="AA31" i="98"/>
  <c r="AF30" i="98"/>
  <c r="AK29" i="98"/>
  <c r="AC29" i="98"/>
  <c r="AH28" i="98"/>
  <c r="Z28" i="98"/>
  <c r="AE46" i="98"/>
  <c r="AJ45" i="98"/>
  <c r="AB45" i="98"/>
  <c r="AG44" i="98"/>
  <c r="Y44" i="98"/>
  <c r="AD43" i="98"/>
  <c r="AI42" i="98"/>
  <c r="AA42" i="98"/>
  <c r="AF41" i="98"/>
  <c r="AK40" i="98"/>
  <c r="AC40" i="98"/>
  <c r="AH39" i="98"/>
  <c r="Z39" i="98"/>
  <c r="AE57" i="98"/>
  <c r="AJ56" i="98"/>
  <c r="AB56" i="98"/>
  <c r="AG55" i="98"/>
  <c r="Y55" i="98"/>
  <c r="AD54" i="98"/>
  <c r="AI53" i="98"/>
  <c r="AA53" i="98"/>
  <c r="AF52" i="98"/>
  <c r="AK51" i="98"/>
  <c r="AC51" i="98"/>
  <c r="AH50" i="98"/>
  <c r="Z50" i="98"/>
  <c r="AE68" i="98"/>
  <c r="AJ67" i="98"/>
  <c r="AB67" i="98"/>
  <c r="AG66" i="98"/>
  <c r="Y66" i="98"/>
  <c r="AD65" i="98"/>
  <c r="AI64" i="98"/>
  <c r="AA64" i="98"/>
  <c r="AF63" i="98"/>
  <c r="AK62" i="98"/>
  <c r="AC62" i="98"/>
  <c r="AH61" i="98"/>
  <c r="Z61" i="98"/>
  <c r="AE79" i="98"/>
  <c r="AJ78" i="98"/>
  <c r="AB78" i="98"/>
  <c r="AG77" i="98"/>
  <c r="Y77" i="98"/>
  <c r="AD76" i="98"/>
  <c r="AI75" i="98"/>
  <c r="AA75" i="98"/>
  <c r="AF74" i="98"/>
  <c r="AK73" i="98"/>
  <c r="AC73" i="98"/>
  <c r="AH72" i="98"/>
  <c r="Z72" i="98"/>
  <c r="AE90" i="98"/>
  <c r="AJ89" i="98"/>
  <c r="AB89" i="98"/>
  <c r="AG88" i="98"/>
  <c r="Y88" i="98"/>
  <c r="AD87" i="98"/>
  <c r="AI86" i="98"/>
  <c r="AF33" i="98"/>
  <c r="Z31" i="98"/>
  <c r="AG28" i="98"/>
  <c r="AA45" i="98"/>
  <c r="AH42" i="98"/>
  <c r="AB40" i="98"/>
  <c r="AI56" i="98"/>
  <c r="AC54" i="98"/>
  <c r="AD52" i="98"/>
  <c r="AG50" i="98"/>
  <c r="Y68" i="98"/>
  <c r="AE66" i="98"/>
  <c r="AH64" i="98"/>
  <c r="Z63" i="98"/>
  <c r="AF61" i="98"/>
  <c r="AI78" i="98"/>
  <c r="AA77" i="98"/>
  <c r="AK75" i="98"/>
  <c r="AH74" i="98"/>
  <c r="AG73" i="98"/>
  <c r="AJ72" i="98"/>
  <c r="AK90" i="98"/>
  <c r="AA90" i="98"/>
  <c r="AD89" i="98"/>
  <c r="AE88" i="98"/>
  <c r="AH87" i="98"/>
  <c r="AK86" i="98"/>
  <c r="AA86" i="98"/>
  <c r="AF85" i="98"/>
  <c r="AK84" i="98"/>
  <c r="AC84" i="98"/>
  <c r="AH83" i="98"/>
  <c r="Z83" i="98"/>
  <c r="AE101" i="98"/>
  <c r="AJ100" i="98"/>
  <c r="AB100" i="98"/>
  <c r="AG99" i="98"/>
  <c r="Y99" i="98"/>
  <c r="AD98" i="98"/>
  <c r="AI97" i="98"/>
  <c r="AA97" i="98"/>
  <c r="AF96" i="98"/>
  <c r="AK95" i="98"/>
  <c r="AC95" i="98"/>
  <c r="AH94" i="98"/>
  <c r="Z94" i="98"/>
  <c r="AE112" i="98"/>
  <c r="AJ111" i="98"/>
  <c r="AB111" i="98"/>
  <c r="AG110" i="98"/>
  <c r="Y110" i="98"/>
  <c r="AD109" i="98"/>
  <c r="AI108" i="98"/>
  <c r="AA108" i="98"/>
  <c r="AF107" i="98"/>
  <c r="AK106" i="98"/>
  <c r="AC106" i="98"/>
  <c r="AH105" i="98"/>
  <c r="Z105" i="98"/>
  <c r="Y105" i="98"/>
  <c r="Y50" i="98"/>
  <c r="AE62" i="98"/>
  <c r="AG76" i="98"/>
  <c r="AA74" i="98"/>
  <c r="AH90" i="98"/>
  <c r="Y89" i="98"/>
  <c r="AF86" i="98"/>
  <c r="AK35" i="98"/>
  <c r="AE33" i="98"/>
  <c r="Y31" i="98"/>
  <c r="AF28" i="98"/>
  <c r="Z45" i="98"/>
  <c r="AG42" i="98"/>
  <c r="AA40" i="98"/>
  <c r="AH56" i="98"/>
  <c r="AB54" i="98"/>
  <c r="Z52" i="98"/>
  <c r="AF50" i="98"/>
  <c r="AI67" i="98"/>
  <c r="AA66" i="98"/>
  <c r="AG64" i="98"/>
  <c r="AJ62" i="98"/>
  <c r="AB61" i="98"/>
  <c r="AH78" i="98"/>
  <c r="AK76" i="98"/>
  <c r="AH75" i="98"/>
  <c r="AE74" i="98"/>
  <c r="AF73" i="98"/>
  <c r="AG72" i="98"/>
  <c r="AJ90" i="98"/>
  <c r="Z90" i="98"/>
  <c r="AA89" i="98"/>
  <c r="AD88" i="98"/>
  <c r="AG87" i="98"/>
  <c r="AH86" i="98"/>
  <c r="Z86" i="98"/>
  <c r="AE85" i="98"/>
  <c r="AJ84" i="98"/>
  <c r="AB84" i="98"/>
  <c r="AG83" i="98"/>
  <c r="Y83" i="98"/>
  <c r="AD101" i="98"/>
  <c r="AI100" i="98"/>
  <c r="AA100" i="98"/>
  <c r="AF99" i="98"/>
  <c r="AK98" i="98"/>
  <c r="AC98" i="98"/>
  <c r="AH97" i="98"/>
  <c r="Z97" i="98"/>
  <c r="AE96" i="98"/>
  <c r="AJ95" i="98"/>
  <c r="AB95" i="98"/>
  <c r="AG94" i="98"/>
  <c r="Y94" i="98"/>
  <c r="AD112" i="98"/>
  <c r="AI111" i="98"/>
  <c r="AA111" i="98"/>
  <c r="AF110" i="98"/>
  <c r="AK109" i="98"/>
  <c r="AC109" i="98"/>
  <c r="AH108" i="98"/>
  <c r="Z108" i="98"/>
  <c r="AE107" i="98"/>
  <c r="AJ106" i="98"/>
  <c r="AB106" i="98"/>
  <c r="AG105" i="98"/>
  <c r="AI51" i="98"/>
  <c r="AA78" i="98"/>
  <c r="AB73" i="98"/>
  <c r="AB88" i="98"/>
  <c r="AD35" i="98"/>
  <c r="AK32" i="98"/>
  <c r="AE30" i="98"/>
  <c r="Y28" i="98"/>
  <c r="AF44" i="98"/>
  <c r="Z42" i="98"/>
  <c r="AG39" i="98"/>
  <c r="AA56" i="98"/>
  <c r="AH53" i="98"/>
  <c r="AJ51" i="98"/>
  <c r="AB50" i="98"/>
  <c r="AH67" i="98"/>
  <c r="AK65" i="98"/>
  <c r="AC64" i="98"/>
  <c r="AI62" i="98"/>
  <c r="Y61" i="98"/>
  <c r="AD78" i="98"/>
  <c r="AJ76" i="98"/>
  <c r="AG75" i="98"/>
  <c r="AD74" i="98"/>
  <c r="AE73" i="98"/>
  <c r="AF72" i="98"/>
  <c r="AI90" i="98"/>
  <c r="Y90" i="98"/>
  <c r="Z89" i="98"/>
  <c r="AC88" i="98"/>
  <c r="AF87" i="98"/>
  <c r="AG86" i="98"/>
  <c r="Y86" i="98"/>
  <c r="AD85" i="98"/>
  <c r="AI84" i="98"/>
  <c r="AA84" i="98"/>
  <c r="AF83" i="98"/>
  <c r="AK101" i="98"/>
  <c r="AC101" i="98"/>
  <c r="AH100" i="98"/>
  <c r="Z100" i="98"/>
  <c r="AE99" i="98"/>
  <c r="AJ98" i="98"/>
  <c r="AB98" i="98"/>
  <c r="AG97" i="98"/>
  <c r="Y97" i="98"/>
  <c r="AD96" i="98"/>
  <c r="AI95" i="98"/>
  <c r="AA95" i="98"/>
  <c r="AF94" i="98"/>
  <c r="AK112" i="98"/>
  <c r="AC112" i="98"/>
  <c r="AH111" i="98"/>
  <c r="Z111" i="98"/>
  <c r="AE110" i="98"/>
  <c r="AJ109" i="98"/>
  <c r="AB109" i="98"/>
  <c r="AG108" i="98"/>
  <c r="Y108" i="98"/>
  <c r="AD107" i="98"/>
  <c r="AI106" i="98"/>
  <c r="AA106" i="98"/>
  <c r="AF105" i="98"/>
  <c r="AC35" i="98"/>
  <c r="AJ32" i="98"/>
  <c r="AD30" i="98"/>
  <c r="AK46" i="98"/>
  <c r="AE44" i="98"/>
  <c r="Y42" i="98"/>
  <c r="AF39" i="98"/>
  <c r="Z56" i="98"/>
  <c r="AG53" i="98"/>
  <c r="AD67" i="98"/>
  <c r="AJ65" i="98"/>
  <c r="Z64" i="98"/>
  <c r="AK79" i="98"/>
  <c r="AD75" i="98"/>
  <c r="AE72" i="98"/>
  <c r="AI89" i="98"/>
  <c r="AC87" i="98"/>
  <c r="AI34" i="98"/>
  <c r="AC32" i="98"/>
  <c r="AJ29" i="98"/>
  <c r="AD46" i="98"/>
  <c r="AK43" i="98"/>
  <c r="AE41" i="98"/>
  <c r="Y39" i="98"/>
  <c r="AF55" i="98"/>
  <c r="Z53" i="98"/>
  <c r="AE51" i="98"/>
  <c r="AK68" i="98"/>
  <c r="AA67" i="98"/>
  <c r="AF65" i="98"/>
  <c r="Y64" i="98"/>
  <c r="AB62" i="98"/>
  <c r="AG79" i="98"/>
  <c r="Z78" i="98"/>
  <c r="AF76" i="98"/>
  <c r="AC75" i="98"/>
  <c r="Z74" i="98"/>
  <c r="AA73" i="98"/>
  <c r="AD72" i="98"/>
  <c r="AG90" i="98"/>
  <c r="AH89" i="98"/>
  <c r="AK88" i="98"/>
  <c r="AA88" i="98"/>
  <c r="AB87" i="98"/>
  <c r="AE86" i="98"/>
  <c r="AJ85" i="98"/>
  <c r="AB85" i="98"/>
  <c r="AG84" i="98"/>
  <c r="Y84" i="98"/>
  <c r="AD83" i="98"/>
  <c r="AI101" i="98"/>
  <c r="AA101" i="98"/>
  <c r="AF100" i="98"/>
  <c r="AK99" i="98"/>
  <c r="AC99" i="98"/>
  <c r="AH98" i="98"/>
  <c r="Z98" i="98"/>
  <c r="AE97" i="98"/>
  <c r="AJ96" i="98"/>
  <c r="AB96" i="98"/>
  <c r="AG95" i="98"/>
  <c r="Y95" i="98"/>
  <c r="AD94" i="98"/>
  <c r="AI112" i="98"/>
  <c r="AA112" i="98"/>
  <c r="AF111" i="98"/>
  <c r="AK110" i="98"/>
  <c r="AC110" i="98"/>
  <c r="AH109" i="98"/>
  <c r="Z109" i="98"/>
  <c r="AE108" i="98"/>
  <c r="AJ107" i="98"/>
  <c r="AB107" i="98"/>
  <c r="AG106" i="98"/>
  <c r="Y106" i="98"/>
  <c r="AD105" i="98"/>
  <c r="AB29" i="98"/>
  <c r="AC43" i="98"/>
  <c r="AJ40" i="98"/>
  <c r="AH52" i="98"/>
  <c r="AD68" i="98"/>
  <c r="AB65" i="98"/>
  <c r="AJ61" i="98"/>
  <c r="AF77" i="98"/>
  <c r="Y75" i="98"/>
  <c r="Y73" i="98"/>
  <c r="AC90" i="98"/>
  <c r="AI88" i="98"/>
  <c r="Z87" i="98"/>
  <c r="AH85" i="98"/>
  <c r="AE84" i="98"/>
  <c r="AB83" i="98"/>
  <c r="Y101" i="98"/>
  <c r="AI99" i="98"/>
  <c r="AF98" i="98"/>
  <c r="AC97" i="98"/>
  <c r="Z96" i="98"/>
  <c r="AH34" i="98"/>
  <c r="AB32" i="98"/>
  <c r="AI29" i="98"/>
  <c r="AC46" i="98"/>
  <c r="AJ43" i="98"/>
  <c r="AD41" i="98"/>
  <c r="AK57" i="98"/>
  <c r="AE55" i="98"/>
  <c r="Y53" i="98"/>
  <c r="AB51" i="98"/>
  <c r="AG68" i="98"/>
  <c r="Z67" i="98"/>
  <c r="AC65" i="98"/>
  <c r="AH63" i="98"/>
  <c r="AA62" i="98"/>
  <c r="AD79" i="98"/>
  <c r="AI77" i="98"/>
  <c r="AC76" i="98"/>
  <c r="Z75" i="98"/>
  <c r="AJ73" i="98"/>
  <c r="Z73" i="98"/>
  <c r="AC72" i="98"/>
  <c r="AD90" i="98"/>
  <c r="AG89" i="98"/>
  <c r="AJ88" i="98"/>
  <c r="AK87" i="98"/>
  <c r="AA87" i="98"/>
  <c r="AD86" i="98"/>
  <c r="AI85" i="98"/>
  <c r="AA85" i="98"/>
  <c r="AF84" i="98"/>
  <c r="AK83" i="98"/>
  <c r="AC83" i="98"/>
  <c r="AH101" i="98"/>
  <c r="Z101" i="98"/>
  <c r="AE100" i="98"/>
  <c r="AJ99" i="98"/>
  <c r="AB99" i="98"/>
  <c r="AG98" i="98"/>
  <c r="Y98" i="98"/>
  <c r="AD97" i="98"/>
  <c r="AI96" i="98"/>
  <c r="AA96" i="98"/>
  <c r="AF95" i="98"/>
  <c r="AK94" i="98"/>
  <c r="AC94" i="98"/>
  <c r="AH112" i="98"/>
  <c r="Z112" i="98"/>
  <c r="AE111" i="98"/>
  <c r="AJ110" i="98"/>
  <c r="AB110" i="98"/>
  <c r="AG109" i="98"/>
  <c r="Y109" i="98"/>
  <c r="AD108" i="98"/>
  <c r="AI107" i="98"/>
  <c r="AA107" i="98"/>
  <c r="AF106" i="98"/>
  <c r="AK105" i="98"/>
  <c r="AC105" i="98"/>
  <c r="AA34" i="98"/>
  <c r="AH31" i="98"/>
  <c r="AI45" i="98"/>
  <c r="AD57" i="98"/>
  <c r="AK54" i="98"/>
  <c r="AA51" i="98"/>
  <c r="AI66" i="98"/>
  <c r="AE63" i="98"/>
  <c r="AC79" i="98"/>
  <c r="AB76" i="98"/>
  <c r="AI73" i="98"/>
  <c r="AB72" i="98"/>
  <c r="AF89" i="98"/>
  <c r="AJ87" i="98"/>
  <c r="AC86" i="98"/>
  <c r="Z85" i="98"/>
  <c r="AJ83" i="98"/>
  <c r="AG101" i="98"/>
  <c r="AD100" i="98"/>
  <c r="AA99" i="98"/>
  <c r="AK97" i="98"/>
  <c r="AH96" i="98"/>
  <c r="AE95" i="98"/>
  <c r="AI40" i="98"/>
  <c r="AD63" i="98"/>
  <c r="Y72" i="98"/>
  <c r="AG85" i="98"/>
  <c r="AA83" i="98"/>
  <c r="AH99" i="98"/>
  <c r="AB97" i="98"/>
  <c r="AJ94" i="98"/>
  <c r="AB112" i="98"/>
  <c r="AH110" i="98"/>
  <c r="AK108" i="98"/>
  <c r="AC107" i="98"/>
  <c r="AI105" i="98"/>
  <c r="AH84" i="98"/>
  <c r="AB94" i="98"/>
  <c r="AC108" i="98"/>
  <c r="AA105" i="98"/>
  <c r="Z106" i="98"/>
  <c r="AE83" i="98"/>
  <c r="AI110" i="98"/>
  <c r="AC57" i="98"/>
  <c r="AG61" i="98"/>
  <c r="AB90" i="98"/>
  <c r="AC85" i="98"/>
  <c r="AJ101" i="98"/>
  <c r="AD99" i="98"/>
  <c r="AK96" i="98"/>
  <c r="AI94" i="98"/>
  <c r="Y112" i="98"/>
  <c r="AD110" i="98"/>
  <c r="AJ108" i="98"/>
  <c r="Z107" i="98"/>
  <c r="AE105" i="98"/>
  <c r="AE52" i="98"/>
  <c r="AE77" i="98"/>
  <c r="AB101" i="98"/>
  <c r="AC96" i="98"/>
  <c r="Z110" i="98"/>
  <c r="AE109" i="98"/>
  <c r="AK72" i="98"/>
  <c r="Y100" i="98"/>
  <c r="AA109" i="98"/>
  <c r="AJ54" i="98"/>
  <c r="Y79" i="98"/>
  <c r="AE89" i="98"/>
  <c r="Y85" i="98"/>
  <c r="AF101" i="98"/>
  <c r="Z99" i="98"/>
  <c r="AG96" i="98"/>
  <c r="AE94" i="98"/>
  <c r="AK111" i="98"/>
  <c r="AA110" i="98"/>
  <c r="AF108" i="98"/>
  <c r="Y107" i="98"/>
  <c r="AB105" i="98"/>
  <c r="Z34" i="98"/>
  <c r="AF88" i="98"/>
  <c r="AI98" i="98"/>
  <c r="AG111" i="98"/>
  <c r="AH106" i="98"/>
  <c r="AB43" i="98"/>
  <c r="Z95" i="98"/>
  <c r="AG107" i="98"/>
  <c r="AG31" i="98"/>
  <c r="AJ50" i="98"/>
  <c r="Y76" i="98"/>
  <c r="AI87" i="98"/>
  <c r="AD84" i="98"/>
  <c r="AK100" i="98"/>
  <c r="AE98" i="98"/>
  <c r="Y96" i="98"/>
  <c r="AA94" i="98"/>
  <c r="AD111" i="98"/>
  <c r="AI109" i="98"/>
  <c r="AB108" i="98"/>
  <c r="AE106" i="98"/>
  <c r="AK107" i="98"/>
  <c r="AH45" i="98"/>
  <c r="AH73" i="98"/>
  <c r="AI83" i="98"/>
  <c r="AJ97" i="98"/>
  <c r="AG112" i="98"/>
  <c r="AH107" i="98"/>
  <c r="AK64" i="98"/>
  <c r="AF97" i="98"/>
  <c r="AJ105" i="98"/>
  <c r="AA29" i="98"/>
  <c r="AC68" i="98"/>
  <c r="AI74" i="98"/>
  <c r="Y87" i="98"/>
  <c r="Z84" i="98"/>
  <c r="AG100" i="98"/>
  <c r="AA98" i="98"/>
  <c r="AH95" i="98"/>
  <c r="AJ112" i="98"/>
  <c r="AC111" i="98"/>
  <c r="AF109" i="98"/>
  <c r="AD106" i="98"/>
  <c r="AF66" i="98"/>
  <c r="AB86" i="98"/>
  <c r="AC100" i="98"/>
  <c r="AD95" i="98"/>
  <c r="Y111" i="98"/>
  <c r="AK85" i="98"/>
  <c r="AF112" i="98"/>
  <c r="AG27" i="87"/>
  <c r="AD32" i="89"/>
  <c r="AE11" i="89"/>
  <c r="AD25" i="87"/>
  <c r="AG10" i="88"/>
  <c r="AE26" i="90"/>
  <c r="AJ11" i="88"/>
  <c r="AH27" i="90"/>
  <c r="Z13" i="87"/>
  <c r="AK20" i="90"/>
  <c r="AE20" i="87"/>
  <c r="AF13" i="90"/>
  <c r="AB11" i="87"/>
  <c r="AI22" i="90"/>
  <c r="Y26" i="87"/>
  <c r="AH31" i="89"/>
  <c r="AH16" i="89"/>
  <c r="Y19" i="87"/>
  <c r="AF26" i="90"/>
  <c r="AG21" i="90"/>
  <c r="AI11" i="90"/>
  <c r="Y13" i="90"/>
  <c r="AD20" i="89"/>
  <c r="AE15" i="89"/>
  <c r="Z12" i="89"/>
  <c r="AB31" i="89"/>
  <c r="AA27" i="89"/>
  <c r="AK21" i="89"/>
  <c r="AD16" i="89"/>
  <c r="AI12" i="89"/>
  <c r="Z32" i="89"/>
  <c r="AA17" i="87"/>
  <c r="AK23" i="87"/>
  <c r="AK28" i="87"/>
  <c r="Y11" i="87"/>
  <c r="AH19" i="87"/>
  <c r="AE26" i="87"/>
  <c r="AE31" i="87"/>
  <c r="AI11" i="87"/>
  <c r="Z19" i="87"/>
  <c r="AG24" i="90"/>
  <c r="AG18" i="88"/>
  <c r="AD17" i="87"/>
  <c r="AJ19" i="88"/>
  <c r="AE12" i="88"/>
  <c r="AK28" i="90"/>
  <c r="AE12" i="87"/>
  <c r="AF21" i="90"/>
  <c r="AK14" i="88"/>
  <c r="AI30" i="90"/>
  <c r="Y18" i="87"/>
  <c r="AD15" i="90"/>
  <c r="AA20" i="89"/>
  <c r="AB17" i="87"/>
  <c r="AE31" i="90"/>
  <c r="AI27" i="90"/>
  <c r="AH16" i="90"/>
  <c r="AA19" i="90"/>
  <c r="AG22" i="89"/>
  <c r="AJ18" i="89"/>
  <c r="Y14" i="89"/>
  <c r="AC13" i="89"/>
  <c r="AI28" i="89"/>
  <c r="AE23" i="89"/>
  <c r="AI19" i="89"/>
  <c r="AJ14" i="89"/>
  <c r="AG32" i="87"/>
  <c r="AD15" i="87"/>
  <c r="AC20" i="87"/>
  <c r="Y27" i="87"/>
  <c r="AB9" i="87"/>
  <c r="AK17" i="87"/>
  <c r="AH24" i="87"/>
  <c r="AI27" i="87"/>
  <c r="AD10" i="87"/>
  <c r="AC17" i="87"/>
  <c r="AJ11" i="90"/>
  <c r="AI16" i="90"/>
  <c r="AH21" i="90"/>
  <c r="AG26" i="90"/>
  <c r="AF31" i="90"/>
  <c r="AK11" i="90"/>
  <c r="AJ16" i="90"/>
  <c r="AI21" i="90"/>
  <c r="AH26" i="90"/>
  <c r="AG31" i="90"/>
  <c r="AD11" i="90"/>
  <c r="AC16" i="90"/>
  <c r="AB21" i="90"/>
  <c r="AA26" i="90"/>
  <c r="Z31" i="90"/>
  <c r="AE11" i="90"/>
  <c r="AD16" i="90"/>
  <c r="AC21" i="90"/>
  <c r="AB26" i="90"/>
  <c r="AA31" i="90"/>
  <c r="AF11" i="90"/>
  <c r="AE16" i="90"/>
  <c r="AD21" i="90"/>
  <c r="AC26" i="90"/>
  <c r="AB31" i="90"/>
  <c r="AB12" i="90"/>
  <c r="AA17" i="90"/>
  <c r="Z22" i="90"/>
  <c r="Y27" i="90"/>
  <c r="AK31" i="90"/>
  <c r="Y16" i="90"/>
  <c r="AC28" i="90"/>
  <c r="AH9" i="89"/>
  <c r="AD10" i="89"/>
  <c r="AC15" i="89"/>
  <c r="AB20" i="89"/>
  <c r="AA25" i="89"/>
  <c r="Z30" i="89"/>
  <c r="AK26" i="89"/>
  <c r="AK12" i="89"/>
  <c r="AJ17" i="89"/>
  <c r="AI22" i="89"/>
  <c r="AH27" i="89"/>
  <c r="AG32" i="89"/>
  <c r="AK25" i="89"/>
  <c r="Z13" i="89"/>
  <c r="Y18" i="89"/>
  <c r="AK22" i="89"/>
  <c r="AJ27" i="89"/>
  <c r="AA32" i="87"/>
  <c r="AG26" i="88"/>
  <c r="AG16" i="90"/>
  <c r="AJ27" i="88"/>
  <c r="AI32" i="88"/>
  <c r="AE20" i="88"/>
  <c r="AH13" i="88"/>
  <c r="AF29" i="90"/>
  <c r="AK22" i="88"/>
  <c r="Y10" i="87"/>
  <c r="AD23" i="90"/>
  <c r="AF22" i="89"/>
  <c r="AE15" i="87"/>
  <c r="AJ14" i="90"/>
  <c r="AH32" i="90"/>
  <c r="AJ22" i="90"/>
  <c r="Z24" i="90"/>
  <c r="AD24" i="89"/>
  <c r="AH20" i="89"/>
  <c r="AI15" i="89"/>
  <c r="AA12" i="89"/>
  <c r="AE31" i="89"/>
  <c r="AE27" i="89"/>
  <c r="Y22" i="89"/>
  <c r="AE16" i="89"/>
  <c r="AG29" i="87"/>
  <c r="AA11" i="87"/>
  <c r="AE18" i="87"/>
  <c r="AB25" i="87"/>
  <c r="AH32" i="87"/>
  <c r="AF16" i="87"/>
  <c r="AC23" i="87"/>
  <c r="AD26" i="87"/>
  <c r="Z24" i="87"/>
  <c r="AK15" i="87"/>
  <c r="AD17" i="88"/>
  <c r="AI10" i="89"/>
  <c r="AD25" i="88"/>
  <c r="AD11" i="89"/>
  <c r="AK32" i="89"/>
  <c r="AE28" i="88"/>
  <c r="AI24" i="88"/>
  <c r="AH21" i="88"/>
  <c r="AK30" i="88"/>
  <c r="AI16" i="88"/>
  <c r="AF15" i="88"/>
  <c r="AD31" i="90"/>
  <c r="Z24" i="89"/>
  <c r="AG11" i="87"/>
  <c r="Y21" i="90"/>
  <c r="AH24" i="90"/>
  <c r="Y29" i="90"/>
  <c r="AB30" i="90"/>
  <c r="AA28" i="89"/>
  <c r="AJ22" i="89"/>
  <c r="AA19" i="89"/>
  <c r="AB14" i="89"/>
  <c r="AB10" i="89"/>
  <c r="Y30" i="89"/>
  <c r="AI23" i="89"/>
  <c r="Z20" i="89"/>
  <c r="AA27" i="87"/>
  <c r="AI9" i="87"/>
  <c r="AH16" i="87"/>
  <c r="AE23" i="87"/>
  <c r="Y32" i="87"/>
  <c r="Y13" i="87"/>
  <c r="AG19" i="87"/>
  <c r="AG24" i="87"/>
  <c r="AD31" i="87"/>
  <c r="AH11" i="87"/>
  <c r="AJ9" i="90"/>
  <c r="AI18" i="89"/>
  <c r="AJ17" i="90"/>
  <c r="AD19" i="89"/>
  <c r="AA16" i="87"/>
  <c r="AG12" i="89"/>
  <c r="AK24" i="89"/>
  <c r="AH29" i="88"/>
  <c r="AD9" i="87"/>
  <c r="AE14" i="89"/>
  <c r="AK16" i="89"/>
  <c r="AF23" i="88"/>
  <c r="AG13" i="90"/>
  <c r="Z28" i="89"/>
  <c r="AC31" i="87"/>
  <c r="AA27" i="90"/>
  <c r="AA11" i="90"/>
  <c r="AD12" i="90"/>
  <c r="AF11" i="89"/>
  <c r="AJ30" i="89"/>
  <c r="AE24" i="89"/>
  <c r="AI20" i="89"/>
  <c r="AJ15" i="89"/>
  <c r="AD12" i="89"/>
  <c r="AI31" i="89"/>
  <c r="AF27" i="89"/>
  <c r="AB22" i="89"/>
  <c r="AI25" i="87"/>
  <c r="AF32" i="87"/>
  <c r="AC15" i="87"/>
  <c r="AI19" i="87"/>
  <c r="AD28" i="87"/>
  <c r="AF10" i="87"/>
  <c r="AJ17" i="87"/>
  <c r="AG21" i="87"/>
  <c r="AH27" i="87"/>
  <c r="AK9" i="87"/>
  <c r="AF31" i="87"/>
  <c r="AJ26" i="89"/>
  <c r="AC30" i="87"/>
  <c r="AD27" i="89"/>
  <c r="AG25" i="89"/>
  <c r="AG20" i="89"/>
  <c r="AA24" i="87"/>
  <c r="AJ13" i="89"/>
  <c r="AG32" i="90"/>
  <c r="AE22" i="89"/>
  <c r="AD9" i="88"/>
  <c r="AF31" i="88"/>
  <c r="AI19" i="90"/>
  <c r="AG30" i="89"/>
  <c r="AJ9" i="87"/>
  <c r="Z32" i="90"/>
  <c r="Z16" i="90"/>
  <c r="AF18" i="90"/>
  <c r="AD13" i="89"/>
  <c r="AE32" i="89"/>
  <c r="AD28" i="89"/>
  <c r="AA23" i="89"/>
  <c r="AE19" i="89"/>
  <c r="AF14" i="89"/>
  <c r="AJ10" i="89"/>
  <c r="AB30" i="89"/>
  <c r="AJ23" i="89"/>
  <c r="Y24" i="87"/>
  <c r="Y29" i="87"/>
  <c r="Z11" i="87"/>
  <c r="AD18" i="87"/>
  <c r="AF26" i="87"/>
  <c r="AA9" i="87"/>
  <c r="Z16" i="87"/>
  <c r="AA19" i="87"/>
  <c r="AK25" i="87"/>
  <c r="AF23" i="87"/>
  <c r="AE10" i="90"/>
  <c r="AC22" i="87"/>
  <c r="AH11" i="90"/>
  <c r="Z29" i="87"/>
  <c r="AG28" i="89"/>
  <c r="AJ25" i="90"/>
  <c r="AJ21" i="89"/>
  <c r="AF9" i="89"/>
  <c r="AE30" i="89"/>
  <c r="AG17" i="89"/>
  <c r="AH15" i="89"/>
  <c r="AJ30" i="90"/>
  <c r="AJ25" i="87"/>
  <c r="AB14" i="90"/>
  <c r="AF10" i="90"/>
  <c r="AB22" i="90"/>
  <c r="AE23" i="90"/>
  <c r="AB15" i="89"/>
  <c r="AI11" i="89"/>
  <c r="AA31" i="89"/>
  <c r="AH24" i="89"/>
  <c r="AC21" i="89"/>
  <c r="Z16" i="89"/>
  <c r="AH12" i="89"/>
  <c r="AJ31" i="89"/>
  <c r="AI27" i="89"/>
  <c r="AD20" i="87"/>
  <c r="Z27" i="87"/>
  <c r="AC9" i="87"/>
  <c r="AG16" i="87"/>
  <c r="AA25" i="87"/>
  <c r="AK31" i="87"/>
  <c r="AD12" i="87"/>
  <c r="AI17" i="87"/>
  <c r="AF24" i="87"/>
  <c r="AF15" i="87"/>
  <c r="AE18" i="90"/>
  <c r="AC14" i="87"/>
  <c r="AH19" i="90"/>
  <c r="Z21" i="87"/>
  <c r="AK12" i="90"/>
  <c r="AE28" i="87"/>
  <c r="AK29" i="89"/>
  <c r="AB19" i="87"/>
  <c r="AI14" i="90"/>
  <c r="AB27" i="87"/>
  <c r="AH23" i="89"/>
  <c r="AA15" i="89"/>
  <c r="AK20" i="87"/>
  <c r="AD20" i="90"/>
  <c r="AE15" i="90"/>
  <c r="AD28" i="90"/>
  <c r="AG29" i="90"/>
  <c r="AB18" i="89"/>
  <c r="AK13" i="89"/>
  <c r="AH32" i="89"/>
  <c r="AH28" i="89"/>
  <c r="AB23" i="89"/>
  <c r="AF19" i="89"/>
  <c r="AG14" i="89"/>
  <c r="AA11" i="89"/>
  <c r="AF30" i="89"/>
  <c r="AF18" i="87"/>
  <c r="AC25" i="87"/>
  <c r="Z32" i="87"/>
  <c r="AG13" i="87"/>
  <c r="AD23" i="87"/>
  <c r="AC28" i="87"/>
  <c r="AE10" i="87"/>
  <c r="Y16" i="87"/>
  <c r="Y21" i="87"/>
  <c r="AE12" i="90"/>
  <c r="Y18" i="90"/>
  <c r="AF23" i="90"/>
  <c r="Z29" i="90"/>
  <c r="Z10" i="90"/>
  <c r="AG15" i="90"/>
  <c r="AA21" i="90"/>
  <c r="AC27" i="90"/>
  <c r="AJ32" i="90"/>
  <c r="AB13" i="90"/>
  <c r="AI18" i="90"/>
  <c r="AC24" i="90"/>
  <c r="AJ29" i="90"/>
  <c r="AJ10" i="90"/>
  <c r="Y17" i="90"/>
  <c r="AF22" i="90"/>
  <c r="Z28" i="90"/>
  <c r="Z9" i="90"/>
  <c r="AG14" i="90"/>
  <c r="AA20" i="90"/>
  <c r="AH25" i="90"/>
  <c r="AJ31" i="90"/>
  <c r="AE13" i="90"/>
  <c r="Y19" i="90"/>
  <c r="AF24" i="90"/>
  <c r="Z30" i="90"/>
  <c r="AC12" i="90"/>
  <c r="Z27" i="90"/>
  <c r="Z17" i="89"/>
  <c r="AG11" i="89"/>
  <c r="AA17" i="89"/>
  <c r="AH22" i="89"/>
  <c r="AB28" i="89"/>
  <c r="AH25" i="89"/>
  <c r="AC12" i="89"/>
  <c r="AE18" i="89"/>
  <c r="Y24" i="89"/>
  <c r="AF29" i="89"/>
  <c r="AG13" i="89"/>
  <c r="AB11" i="89"/>
  <c r="AI16" i="89"/>
  <c r="AC22" i="89"/>
  <c r="AE28" i="89"/>
  <c r="Y13" i="89"/>
  <c r="AA13" i="89"/>
  <c r="Z18" i="89"/>
  <c r="Y23" i="89"/>
  <c r="AK27" i="89"/>
  <c r="AJ32" i="89"/>
  <c r="Z15" i="89"/>
  <c r="AF25" i="89"/>
  <c r="Y17" i="89"/>
  <c r="AK11" i="88"/>
  <c r="AJ16" i="88"/>
  <c r="AI21" i="88"/>
  <c r="AH26" i="88"/>
  <c r="AG31" i="88"/>
  <c r="AG12" i="88"/>
  <c r="AF17" i="88"/>
  <c r="AE22" i="88"/>
  <c r="AD27" i="88"/>
  <c r="AC32" i="88"/>
  <c r="AH12" i="88"/>
  <c r="AG17" i="88"/>
  <c r="AF22" i="88"/>
  <c r="AE27" i="88"/>
  <c r="AD32" i="88"/>
  <c r="AD13" i="88"/>
  <c r="AC18" i="88"/>
  <c r="AB23" i="88"/>
  <c r="AA28" i="88"/>
  <c r="AA9" i="88"/>
  <c r="Z14" i="88"/>
  <c r="Y19" i="88"/>
  <c r="AK23" i="88"/>
  <c r="AJ28" i="88"/>
  <c r="AJ9" i="88"/>
  <c r="AI14" i="88"/>
  <c r="AH19" i="88"/>
  <c r="AG24" i="88"/>
  <c r="AF29" i="88"/>
  <c r="AF10" i="88"/>
  <c r="AE15" i="88"/>
  <c r="AD20" i="88"/>
  <c r="AC25" i="88"/>
  <c r="Z13" i="90"/>
  <c r="AG18" i="90"/>
  <c r="AA24" i="90"/>
  <c r="AH29" i="90"/>
  <c r="AH10" i="90"/>
  <c r="AB16" i="90"/>
  <c r="AD22" i="90"/>
  <c r="AK27" i="90"/>
  <c r="AC9" i="90"/>
  <c r="AJ13" i="90"/>
  <c r="AD19" i="90"/>
  <c r="AK24" i="90"/>
  <c r="AE30" i="90"/>
  <c r="Z12" i="90"/>
  <c r="AG17" i="90"/>
  <c r="AA23" i="90"/>
  <c r="AH28" i="90"/>
  <c r="AH9" i="90"/>
  <c r="AB15" i="90"/>
  <c r="AI20" i="90"/>
  <c r="AK26" i="90"/>
  <c r="AE32" i="90"/>
  <c r="Z14" i="90"/>
  <c r="AG19" i="90"/>
  <c r="AA25" i="90"/>
  <c r="AH30" i="90"/>
  <c r="AA14" i="90"/>
  <c r="AA30" i="90"/>
  <c r="AH17" i="89"/>
  <c r="AB12" i="89"/>
  <c r="AI17" i="89"/>
  <c r="AC23" i="89"/>
  <c r="AJ28" i="89"/>
  <c r="AC26" i="89"/>
  <c r="AF13" i="89"/>
  <c r="Z19" i="89"/>
  <c r="AG24" i="89"/>
  <c r="AA30" i="89"/>
  <c r="AC25" i="89"/>
  <c r="AJ11" i="89"/>
  <c r="AD17" i="89"/>
  <c r="AF23" i="89"/>
  <c r="Z29" i="89"/>
  <c r="AF18" i="89"/>
  <c r="AI13" i="89"/>
  <c r="AH18" i="89"/>
  <c r="AG23" i="89"/>
  <c r="AF28" i="89"/>
  <c r="AC17" i="89"/>
  <c r="AC16" i="89"/>
  <c r="AA26" i="89"/>
  <c r="Y25" i="89"/>
  <c r="AH13" i="90"/>
  <c r="AB19" i="90"/>
  <c r="AI24" i="90"/>
  <c r="AC30" i="90"/>
  <c r="AC11" i="90"/>
  <c r="AE17" i="90"/>
  <c r="Y23" i="90"/>
  <c r="AF28" i="90"/>
  <c r="AC25" i="90"/>
  <c r="AE14" i="90"/>
  <c r="Y20" i="90"/>
  <c r="AF25" i="90"/>
  <c r="AH31" i="90"/>
  <c r="AH12" i="90"/>
  <c r="AB18" i="90"/>
  <c r="AI23" i="90"/>
  <c r="AC29" i="90"/>
  <c r="AC10" i="90"/>
  <c r="AJ15" i="90"/>
  <c r="Y22" i="90"/>
  <c r="AF27" i="90"/>
  <c r="AA9" i="90"/>
  <c r="AH14" i="90"/>
  <c r="AB20" i="90"/>
  <c r="AI25" i="90"/>
  <c r="AC31" i="90"/>
  <c r="AB17" i="90"/>
  <c r="Y32" i="90"/>
  <c r="AC18" i="89"/>
  <c r="AJ12" i="89"/>
  <c r="AD18" i="89"/>
  <c r="AK23" i="89"/>
  <c r="AE29" i="89"/>
  <c r="AD29" i="89"/>
  <c r="AA14" i="89"/>
  <c r="AH19" i="89"/>
  <c r="AB25" i="89"/>
  <c r="AI30" i="89"/>
  <c r="Y29" i="89"/>
  <c r="AE12" i="89"/>
  <c r="AG18" i="89"/>
  <c r="AA24" i="89"/>
  <c r="AH29" i="89"/>
  <c r="AE9" i="89"/>
  <c r="AD14" i="89"/>
  <c r="AC19" i="89"/>
  <c r="AB24" i="89"/>
  <c r="AA29" i="89"/>
  <c r="Y21" i="89"/>
  <c r="AF17" i="89"/>
  <c r="AI26" i="89"/>
  <c r="AB26" i="89"/>
  <c r="AC14" i="90"/>
  <c r="AJ19" i="90"/>
  <c r="AD25" i="90"/>
  <c r="AK30" i="90"/>
  <c r="AF12" i="90"/>
  <c r="Z18" i="90"/>
  <c r="AG23" i="90"/>
  <c r="AA29" i="90"/>
  <c r="AF9" i="90"/>
  <c r="Z15" i="90"/>
  <c r="AG20" i="90"/>
  <c r="AI26" i="90"/>
  <c r="AC32" i="90"/>
  <c r="AC13" i="90"/>
  <c r="AJ18" i="90"/>
  <c r="AD24" i="90"/>
  <c r="AK29" i="90"/>
  <c r="AK10" i="90"/>
  <c r="Z17" i="90"/>
  <c r="AG22" i="90"/>
  <c r="AA28" i="90"/>
  <c r="AI9" i="90"/>
  <c r="AC15" i="90"/>
  <c r="AJ20" i="90"/>
  <c r="AD26" i="90"/>
  <c r="AF32" i="90"/>
  <c r="Z19" i="90"/>
  <c r="Y9" i="89"/>
  <c r="AK18" i="89"/>
  <c r="AE13" i="89"/>
  <c r="Y19" i="89"/>
  <c r="AF24" i="89"/>
  <c r="AH30" i="89"/>
  <c r="AB9" i="89"/>
  <c r="AI14" i="89"/>
  <c r="AC20" i="89"/>
  <c r="AJ25" i="89"/>
  <c r="AD31" i="89"/>
  <c r="AK17" i="89"/>
  <c r="AH13" i="89"/>
  <c r="AB19" i="89"/>
  <c r="AI24" i="89"/>
  <c r="AC30" i="89"/>
  <c r="Z10" i="89"/>
  <c r="Y15" i="89"/>
  <c r="AK19" i="89"/>
  <c r="AJ24" i="89"/>
  <c r="AI29" i="89"/>
  <c r="AG21" i="89"/>
  <c r="AA18" i="89"/>
  <c r="Y28" i="89"/>
  <c r="AC29" i="89"/>
  <c r="AD9" i="90"/>
  <c r="AK14" i="90"/>
  <c r="AE20" i="90"/>
  <c r="Y26" i="90"/>
  <c r="AA32" i="90"/>
  <c r="AA13" i="90"/>
  <c r="AH18" i="90"/>
  <c r="AB24" i="90"/>
  <c r="AI29" i="90"/>
  <c r="AA10" i="90"/>
  <c r="AH15" i="90"/>
  <c r="AJ21" i="90"/>
  <c r="AD27" i="90"/>
  <c r="AK32" i="90"/>
  <c r="AK13" i="90"/>
  <c r="AE19" i="90"/>
  <c r="Y25" i="90"/>
  <c r="AF30" i="90"/>
  <c r="AA12" i="90"/>
  <c r="AH17" i="90"/>
  <c r="AB23" i="90"/>
  <c r="AI28" i="90"/>
  <c r="AD10" i="90"/>
  <c r="AK15" i="90"/>
  <c r="AE21" i="90"/>
  <c r="AG27" i="90"/>
  <c r="AK17" i="90"/>
  <c r="AC20" i="90"/>
  <c r="AG9" i="89"/>
  <c r="AD21" i="89"/>
  <c r="Z14" i="89"/>
  <c r="AG19" i="89"/>
  <c r="AI25" i="89"/>
  <c r="AC31" i="89"/>
  <c r="AJ9" i="89"/>
  <c r="AD15" i="89"/>
  <c r="AK20" i="89"/>
  <c r="AE26" i="89"/>
  <c r="Y32" i="89"/>
  <c r="AG29" i="89"/>
  <c r="AC14" i="89"/>
  <c r="AJ19" i="89"/>
  <c r="AD25" i="89"/>
  <c r="AK30" i="89"/>
  <c r="AH10" i="89"/>
  <c r="AG15" i="89"/>
  <c r="AF20" i="89"/>
  <c r="AE25" i="89"/>
  <c r="AD30" i="89"/>
  <c r="AF26" i="89"/>
  <c r="Y20" i="89"/>
  <c r="AB29" i="89"/>
  <c r="AG10" i="90"/>
  <c r="AA16" i="90"/>
  <c r="AC22" i="90"/>
  <c r="AJ27" i="90"/>
  <c r="AK9" i="90"/>
  <c r="AD14" i="90"/>
  <c r="AK19" i="90"/>
  <c r="AE25" i="90"/>
  <c r="Y31" i="90"/>
  <c r="Y12" i="90"/>
  <c r="AF17" i="90"/>
  <c r="Z23" i="90"/>
  <c r="AG28" i="90"/>
  <c r="AG9" i="90"/>
  <c r="AA15" i="90"/>
  <c r="AH20" i="90"/>
  <c r="AJ26" i="90"/>
  <c r="AD32" i="90"/>
  <c r="AD13" i="90"/>
  <c r="AK18" i="90"/>
  <c r="AE24" i="90"/>
  <c r="Y30" i="90"/>
  <c r="AG11" i="90"/>
  <c r="AI17" i="90"/>
  <c r="AC23" i="90"/>
  <c r="AJ28" i="90"/>
  <c r="AB9" i="90"/>
  <c r="Y24" i="90"/>
  <c r="AC10" i="89"/>
  <c r="Z21" i="90"/>
  <c r="AC19" i="90"/>
  <c r="AK16" i="90"/>
  <c r="AF14" i="90"/>
  <c r="AI12" i="90"/>
  <c r="Y11" i="90"/>
  <c r="AK25" i="90"/>
  <c r="Y11" i="89"/>
  <c r="Y27" i="89"/>
  <c r="Y16" i="89"/>
  <c r="AK28" i="89"/>
  <c r="AF15" i="89"/>
  <c r="AF31" i="89"/>
  <c r="AE17" i="89"/>
  <c r="AG31" i="89"/>
  <c r="AJ29" i="89"/>
  <c r="AA13" i="88"/>
  <c r="AH18" i="88"/>
  <c r="AB24" i="88"/>
  <c r="AI29" i="88"/>
  <c r="AD11" i="88"/>
  <c r="AK16" i="88"/>
  <c r="Z23" i="88"/>
  <c r="AG28" i="88"/>
  <c r="AG9" i="88"/>
  <c r="AA15" i="88"/>
  <c r="AH20" i="88"/>
  <c r="AB26" i="88"/>
  <c r="AI31" i="88"/>
  <c r="Y14" i="88"/>
  <c r="AF19" i="88"/>
  <c r="Z25" i="88"/>
  <c r="AG30" i="88"/>
  <c r="AB12" i="88"/>
  <c r="AI17" i="88"/>
  <c r="AC23" i="88"/>
  <c r="AE29" i="88"/>
  <c r="Z11" i="88"/>
  <c r="AG16" i="88"/>
  <c r="AA22" i="88"/>
  <c r="AH27" i="88"/>
  <c r="AC9" i="88"/>
  <c r="AJ14" i="88"/>
  <c r="Y21" i="88"/>
  <c r="AF26" i="88"/>
  <c r="Y18" i="88"/>
  <c r="AC30" i="88"/>
  <c r="AK22" i="90"/>
  <c r="AF20" i="90"/>
  <c r="AA18" i="90"/>
  <c r="AI15" i="90"/>
  <c r="Y14" i="90"/>
  <c r="AJ12" i="90"/>
  <c r="Z11" i="90"/>
  <c r="AH14" i="89"/>
  <c r="AG27" i="89"/>
  <c r="AG16" i="89"/>
  <c r="AC9" i="89"/>
  <c r="AA16" i="89"/>
  <c r="AA32" i="89"/>
  <c r="AA21" i="89"/>
  <c r="AB32" i="89"/>
  <c r="Z31" i="89"/>
  <c r="AI13" i="88"/>
  <c r="AC19" i="88"/>
  <c r="AJ24" i="88"/>
  <c r="AD30" i="88"/>
  <c r="Y12" i="88"/>
  <c r="AA18" i="88"/>
  <c r="AH23" i="88"/>
  <c r="AB29" i="88"/>
  <c r="AB10" i="88"/>
  <c r="AI15" i="88"/>
  <c r="AC21" i="88"/>
  <c r="AJ26" i="88"/>
  <c r="Z9" i="88"/>
  <c r="AG14" i="88"/>
  <c r="AA20" i="88"/>
  <c r="AH25" i="88"/>
  <c r="AB31" i="88"/>
  <c r="AJ12" i="88"/>
  <c r="AD18" i="88"/>
  <c r="AF24" i="88"/>
  <c r="Z30" i="88"/>
  <c r="AH11" i="88"/>
  <c r="AB17" i="88"/>
  <c r="AI22" i="88"/>
  <c r="AC28" i="88"/>
  <c r="AK9" i="88"/>
  <c r="Z16" i="88"/>
  <c r="AG21" i="88"/>
  <c r="AA27" i="88"/>
  <c r="Z32" i="88"/>
  <c r="AB19" i="88"/>
  <c r="AA32" i="88"/>
  <c r="AE21" i="87"/>
  <c r="AI28" i="87"/>
  <c r="AJ23" i="87"/>
  <c r="AK18" i="87"/>
  <c r="Y14" i="87"/>
  <c r="Z9" i="87"/>
  <c r="AF30" i="87"/>
  <c r="AG25" i="87"/>
  <c r="AH20" i="87"/>
  <c r="AI15" i="87"/>
  <c r="AJ10" i="87"/>
  <c r="AF21" i="87"/>
  <c r="Z31" i="87"/>
  <c r="AA26" i="87"/>
  <c r="AB21" i="87"/>
  <c r="AC16" i="87"/>
  <c r="AD11" i="87"/>
  <c r="AJ12" i="87"/>
  <c r="AA29" i="87"/>
  <c r="AB24" i="87"/>
  <c r="AC19" i="87"/>
  <c r="AD14" i="87"/>
  <c r="AE9" i="87"/>
  <c r="AJ27" i="87"/>
  <c r="AK14" i="87"/>
  <c r="AK15" i="88"/>
  <c r="AB31" i="87"/>
  <c r="AE16" i="87"/>
  <c r="AB18" i="87"/>
  <c r="AH23" i="87"/>
  <c r="AB27" i="90"/>
  <c r="AJ24" i="90"/>
  <c r="AE22" i="90"/>
  <c r="Z20" i="90"/>
  <c r="AC18" i="90"/>
  <c r="AF16" i="90"/>
  <c r="AA22" i="90"/>
  <c r="AK15" i="89"/>
  <c r="AK31" i="89"/>
  <c r="AB17" i="89"/>
  <c r="AK9" i="89"/>
  <c r="AE20" i="89"/>
  <c r="AI32" i="89"/>
  <c r="AI21" i="89"/>
  <c r="AA10" i="89"/>
  <c r="AC32" i="89"/>
  <c r="AD14" i="88"/>
  <c r="AK19" i="88"/>
  <c r="AE25" i="88"/>
  <c r="Y31" i="88"/>
  <c r="AB13" i="88"/>
  <c r="AI18" i="88"/>
  <c r="AC24" i="88"/>
  <c r="AJ29" i="88"/>
  <c r="AJ10" i="88"/>
  <c r="AD16" i="88"/>
  <c r="AK21" i="88"/>
  <c r="Z28" i="88"/>
  <c r="AH9" i="88"/>
  <c r="AB15" i="88"/>
  <c r="AI20" i="88"/>
  <c r="AC26" i="88"/>
  <c r="AJ31" i="88"/>
  <c r="AE13" i="88"/>
  <c r="AG19" i="88"/>
  <c r="AA25" i="88"/>
  <c r="AH30" i="88"/>
  <c r="AC12" i="88"/>
  <c r="AJ17" i="88"/>
  <c r="AD23" i="88"/>
  <c r="AK28" i="88"/>
  <c r="AA11" i="88"/>
  <c r="AH16" i="88"/>
  <c r="AB22" i="88"/>
  <c r="AI27" i="88"/>
  <c r="AH32" i="88"/>
  <c r="Z21" i="88"/>
  <c r="AB22" i="87"/>
  <c r="AF29" i="87"/>
  <c r="AA28" i="87"/>
  <c r="AB23" i="87"/>
  <c r="AC18" i="87"/>
  <c r="AD13" i="87"/>
  <c r="AJ30" i="87"/>
  <c r="AK29" i="87"/>
  <c r="Y25" i="87"/>
  <c r="Z20" i="87"/>
  <c r="AA15" i="87"/>
  <c r="AB10" i="87"/>
  <c r="AH30" i="87"/>
  <c r="AE30" i="87"/>
  <c r="AF25" i="87"/>
  <c r="AG20" i="87"/>
  <c r="AH15" i="87"/>
  <c r="AI10" i="87"/>
  <c r="AB12" i="87"/>
  <c r="AF28" i="87"/>
  <c r="AG23" i="87"/>
  <c r="AH18" i="87"/>
  <c r="AI13" i="87"/>
  <c r="AH22" i="87"/>
  <c r="AG26" i="87"/>
  <c r="AH13" i="87"/>
  <c r="AB16" i="88"/>
  <c r="Z15" i="88"/>
  <c r="AH31" i="88"/>
  <c r="AK29" i="88"/>
  <c r="AG22" i="88"/>
  <c r="AE21" i="88"/>
  <c r="AC20" i="88"/>
  <c r="Y13" i="88"/>
  <c r="Z13" i="88"/>
  <c r="AC26" i="87"/>
  <c r="Z28" i="87"/>
  <c r="AJ14" i="87"/>
  <c r="AE28" i="90"/>
  <c r="Z26" i="90"/>
  <c r="AH23" i="90"/>
  <c r="AK21" i="90"/>
  <c r="AF19" i="90"/>
  <c r="AD18" i="90"/>
  <c r="AB25" i="90"/>
  <c r="AF16" i="89"/>
  <c r="AF32" i="89"/>
  <c r="AF21" i="89"/>
  <c r="AF10" i="89"/>
  <c r="Z21" i="89"/>
  <c r="AC11" i="89"/>
  <c r="AD22" i="89"/>
  <c r="Y12" i="89"/>
  <c r="AE9" i="88"/>
  <c r="Y15" i="88"/>
  <c r="AF20" i="88"/>
  <c r="Z26" i="88"/>
  <c r="AB32" i="88"/>
  <c r="AJ13" i="88"/>
  <c r="AD19" i="88"/>
  <c r="AK24" i="88"/>
  <c r="AE30" i="88"/>
  <c r="AE11" i="88"/>
  <c r="Y17" i="88"/>
  <c r="AA23" i="88"/>
  <c r="AH28" i="88"/>
  <c r="AC10" i="88"/>
  <c r="AJ15" i="88"/>
  <c r="AD21" i="88"/>
  <c r="AK26" i="88"/>
  <c r="AE32" i="88"/>
  <c r="AH14" i="88"/>
  <c r="AB20" i="88"/>
  <c r="AI25" i="88"/>
  <c r="AC31" i="88"/>
  <c r="AK12" i="88"/>
  <c r="AE18" i="88"/>
  <c r="Y24" i="88"/>
  <c r="AA30" i="88"/>
  <c r="AI11" i="88"/>
  <c r="AC17" i="88"/>
  <c r="AJ22" i="88"/>
  <c r="AD28" i="88"/>
  <c r="Y10" i="88"/>
  <c r="AC22" i="88"/>
  <c r="AI14" i="87"/>
  <c r="AE32" i="87"/>
  <c r="AF27" i="87"/>
  <c r="AG22" i="87"/>
  <c r="AH17" i="87"/>
  <c r="AI12" i="87"/>
  <c r="AB30" i="87"/>
  <c r="AC29" i="87"/>
  <c r="AD24" i="87"/>
  <c r="AE19" i="87"/>
  <c r="AF14" i="87"/>
  <c r="AG9" i="87"/>
  <c r="Z30" i="87"/>
  <c r="AJ29" i="87"/>
  <c r="AK24" i="87"/>
  <c r="Y20" i="87"/>
  <c r="Z15" i="87"/>
  <c r="AA10" i="87"/>
  <c r="AJ32" i="87"/>
  <c r="AK27" i="87"/>
  <c r="Y23" i="87"/>
  <c r="Z18" i="87"/>
  <c r="AA13" i="87"/>
  <c r="Z22" i="87"/>
  <c r="AI24" i="87"/>
  <c r="AJ11" i="87"/>
  <c r="AD22" i="88"/>
  <c r="AG20" i="88"/>
  <c r="AC13" i="88"/>
  <c r="AF11" i="88"/>
  <c r="AD10" i="88"/>
  <c r="AF32" i="88"/>
  <c r="AD31" i="88"/>
  <c r="Z24" i="88"/>
  <c r="AE29" i="87"/>
  <c r="AB28" i="87"/>
  <c r="AJ13" i="87"/>
  <c r="Y10" i="90"/>
  <c r="AI32" i="90"/>
  <c r="AD30" i="90"/>
  <c r="Y28" i="90"/>
  <c r="AG25" i="90"/>
  <c r="AJ23" i="90"/>
  <c r="AH22" i="90"/>
  <c r="Z9" i="89"/>
  <c r="AJ20" i="89"/>
  <c r="Z25" i="89"/>
  <c r="AA22" i="89"/>
  <c r="AD9" i="89"/>
  <c r="AH21" i="89"/>
  <c r="AK11" i="89"/>
  <c r="Z26" i="89"/>
  <c r="AB13" i="89"/>
  <c r="Z10" i="88"/>
  <c r="AG15" i="88"/>
  <c r="AA21" i="88"/>
  <c r="AC27" i="88"/>
  <c r="AJ32" i="88"/>
  <c r="AE14" i="88"/>
  <c r="Y20" i="88"/>
  <c r="AF25" i="88"/>
  <c r="Z31" i="88"/>
  <c r="Z12" i="88"/>
  <c r="AB18" i="88"/>
  <c r="AI23" i="88"/>
  <c r="AC29" i="88"/>
  <c r="AK10" i="88"/>
  <c r="AE16" i="88"/>
  <c r="Y22" i="88"/>
  <c r="AF27" i="88"/>
  <c r="AI9" i="88"/>
  <c r="AC15" i="88"/>
  <c r="AJ20" i="88"/>
  <c r="AD26" i="88"/>
  <c r="AK31" i="88"/>
  <c r="AF13" i="88"/>
  <c r="Z19" i="88"/>
  <c r="AB25" i="88"/>
  <c r="AI30" i="88"/>
  <c r="AD12" i="88"/>
  <c r="AK17" i="88"/>
  <c r="AE23" i="88"/>
  <c r="Y29" i="88"/>
  <c r="AB11" i="88"/>
  <c r="AA24" i="88"/>
  <c r="AA14" i="87"/>
  <c r="AJ31" i="87"/>
  <c r="AK26" i="87"/>
  <c r="Y22" i="87"/>
  <c r="Z17" i="87"/>
  <c r="AA12" i="87"/>
  <c r="AI30" i="87"/>
  <c r="AH28" i="87"/>
  <c r="AI23" i="87"/>
  <c r="AJ18" i="87"/>
  <c r="AK13" i="87"/>
  <c r="Y9" i="87"/>
  <c r="AJ28" i="87"/>
  <c r="AB29" i="87"/>
  <c r="AC24" i="87"/>
  <c r="AD19" i="87"/>
  <c r="AE14" i="87"/>
  <c r="AF9" i="87"/>
  <c r="AB32" i="87"/>
  <c r="AC27" i="87"/>
  <c r="AD22" i="87"/>
  <c r="AE17" i="87"/>
  <c r="AF12" i="87"/>
  <c r="AJ20" i="87"/>
  <c r="AK22" i="87"/>
  <c r="AG10" i="87"/>
  <c r="AH10" i="88"/>
  <c r="AK27" i="88"/>
  <c r="AA26" i="88"/>
  <c r="AD24" i="88"/>
  <c r="Z17" i="88"/>
  <c r="Y27" i="88"/>
  <c r="AJ25" i="88"/>
  <c r="AG29" i="88"/>
  <c r="AD21" i="87"/>
  <c r="AA23" i="87"/>
  <c r="AG28" i="87"/>
  <c r="AB11" i="90"/>
  <c r="AE9" i="90"/>
  <c r="AB32" i="90"/>
  <c r="AB29" i="90"/>
  <c r="AE27" i="90"/>
  <c r="Z25" i="90"/>
  <c r="AK23" i="90"/>
  <c r="AK10" i="89"/>
  <c r="AE21" i="89"/>
  <c r="AE10" i="89"/>
  <c r="AD23" i="89"/>
  <c r="Y10" i="89"/>
  <c r="Y26" i="89"/>
  <c r="AF12" i="89"/>
  <c r="AH26" i="89"/>
  <c r="AB21" i="89"/>
  <c r="AF9" i="88"/>
  <c r="AJ18" i="88"/>
  <c r="AI28" i="88"/>
  <c r="AA14" i="88"/>
  <c r="AF18" i="88"/>
  <c r="Y26" i="88"/>
  <c r="AF13" i="87"/>
  <c r="AF11" i="87"/>
  <c r="AC13" i="87"/>
  <c r="AI18" i="87"/>
  <c r="AF15" i="90"/>
  <c r="AI13" i="90"/>
  <c r="AI10" i="90"/>
  <c r="Y9" i="90"/>
  <c r="AI31" i="90"/>
  <c r="AD29" i="90"/>
  <c r="AB28" i="90"/>
  <c r="AA9" i="89"/>
  <c r="Z22" i="89"/>
  <c r="Z11" i="89"/>
  <c r="Z27" i="89"/>
  <c r="AG10" i="89"/>
  <c r="AG26" i="89"/>
  <c r="AB16" i="89"/>
  <c r="AC27" i="89"/>
  <c r="Z23" i="89"/>
  <c r="AC11" i="88"/>
  <c r="AE17" i="88"/>
  <c r="Y23" i="88"/>
  <c r="AF28" i="88"/>
  <c r="AA10" i="88"/>
  <c r="AH15" i="88"/>
  <c r="AB21" i="88"/>
  <c r="AI26" i="88"/>
  <c r="AK32" i="88"/>
  <c r="AK13" i="88"/>
  <c r="AE19" i="88"/>
  <c r="Y25" i="88"/>
  <c r="AF30" i="88"/>
  <c r="AA12" i="88"/>
  <c r="AH17" i="88"/>
  <c r="AJ23" i="88"/>
  <c r="AD29" i="88"/>
  <c r="Y11" i="88"/>
  <c r="AF16" i="88"/>
  <c r="Z22" i="88"/>
  <c r="AG27" i="88"/>
  <c r="AB9" i="88"/>
  <c r="AD15" i="88"/>
  <c r="AK20" i="88"/>
  <c r="AE26" i="88"/>
  <c r="Y32" i="88"/>
  <c r="AG13" i="88"/>
  <c r="AA19" i="88"/>
  <c r="AH24" i="88"/>
  <c r="AB30" i="88"/>
  <c r="AC14" i="88"/>
  <c r="AB27" i="88"/>
  <c r="AD17" i="90"/>
  <c r="Y15" i="90"/>
  <c r="AG12" i="90"/>
  <c r="AB10" i="90"/>
  <c r="AC17" i="90"/>
  <c r="AG30" i="90"/>
  <c r="AE29" i="90"/>
  <c r="AI9" i="89"/>
  <c r="AD26" i="89"/>
  <c r="AH11" i="89"/>
  <c r="AC28" i="89"/>
  <c r="AK14" i="89"/>
  <c r="AB27" i="89"/>
  <c r="AJ16" i="89"/>
  <c r="Y31" i="89"/>
  <c r="AC24" i="89"/>
  <c r="AF12" i="88"/>
  <c r="Z18" i="88"/>
  <c r="AG23" i="88"/>
  <c r="AA29" i="88"/>
  <c r="AI10" i="88"/>
  <c r="AC16" i="88"/>
  <c r="AJ21" i="88"/>
  <c r="Y28" i="88"/>
  <c r="Y9" i="88"/>
  <c r="AF14" i="88"/>
  <c r="Z20" i="88"/>
  <c r="AG25" i="88"/>
  <c r="AA31" i="88"/>
  <c r="AI12" i="88"/>
  <c r="AK18" i="88"/>
  <c r="AE24" i="88"/>
  <c r="Y30" i="88"/>
  <c r="AG11" i="88"/>
  <c r="AA17" i="88"/>
  <c r="AH22" i="88"/>
  <c r="AB28" i="88"/>
  <c r="AE10" i="88"/>
  <c r="Y16" i="88"/>
  <c r="AF21" i="88"/>
  <c r="Z27" i="88"/>
  <c r="AG32" i="88"/>
  <c r="AB14" i="88"/>
  <c r="AI19" i="88"/>
  <c r="AK25" i="88"/>
  <c r="AJ30" i="88"/>
  <c r="AA16" i="88"/>
  <c r="Z29" i="88"/>
  <c r="AC12" i="87"/>
  <c r="Y30" i="87"/>
  <c r="Z25" i="87"/>
  <c r="AA20" i="87"/>
  <c r="AB15" i="87"/>
  <c r="AC10" i="87"/>
  <c r="AI31" i="87"/>
  <c r="AJ26" i="87"/>
  <c r="AK21" i="87"/>
  <c r="Y17" i="87"/>
  <c r="Z12" i="87"/>
  <c r="AI22" i="87"/>
  <c r="AC32" i="87"/>
  <c r="AD27" i="87"/>
  <c r="AE22" i="87"/>
  <c r="AF17" i="87"/>
  <c r="AG12" i="87"/>
  <c r="Z14" i="87"/>
  <c r="AD30" i="87"/>
  <c r="AE25" i="87"/>
  <c r="AF20" i="87"/>
  <c r="AG15" i="87"/>
  <c r="AH10" i="87"/>
  <c r="AK30" i="87"/>
  <c r="AG18" i="87"/>
  <c r="AE31" i="88"/>
  <c r="AH25" i="87"/>
  <c r="AH12" i="87"/>
  <c r="AE24" i="87"/>
  <c r="AA31" i="87"/>
  <c r="AE11" i="87"/>
  <c r="AJ21" i="87"/>
  <c r="AG31" i="87"/>
  <c r="AK19" i="87"/>
  <c r="AI32" i="87"/>
  <c r="AJ24" i="87"/>
  <c r="AH9" i="87"/>
  <c r="Z10" i="87"/>
  <c r="Z23" i="87"/>
  <c r="AI20" i="87"/>
  <c r="AE27" i="87"/>
  <c r="AB14" i="87"/>
  <c r="AA18" i="87"/>
  <c r="Y31" i="87"/>
  <c r="AJ16" i="87"/>
  <c r="AH29" i="87"/>
  <c r="AF22" i="87"/>
  <c r="AK32" i="87"/>
  <c r="AH26" i="87"/>
  <c r="AJ19" i="87"/>
  <c r="AG14" i="87"/>
  <c r="AH31" i="87"/>
  <c r="AK11" i="87"/>
  <c r="AK10" i="87"/>
  <c r="AA30" i="87"/>
  <c r="AH14" i="87"/>
  <c r="AE13" i="87"/>
  <c r="AF19" i="87"/>
  <c r="AB26" i="87"/>
  <c r="AA22" i="87"/>
  <c r="AK16" i="87"/>
  <c r="AI29" i="87"/>
  <c r="AB16" i="87"/>
  <c r="AH21" i="87"/>
  <c r="AJ15" i="87"/>
  <c r="AB13" i="87"/>
  <c r="Y15" i="87"/>
  <c r="AJ22" i="87"/>
  <c r="Z26" i="87"/>
  <c r="AG17" i="87"/>
  <c r="AI21" i="87"/>
  <c r="AD32" i="87"/>
  <c r="AB20" i="87"/>
  <c r="AK12" i="87"/>
  <c r="AC21" i="87"/>
  <c r="Y12" i="87"/>
  <c r="AI16" i="87"/>
  <c r="AG30" i="87"/>
  <c r="Y28" i="87"/>
  <c r="AC11" i="87"/>
  <c r="AI26" i="87"/>
  <c r="AD16" i="87"/>
  <c r="AA21" i="87"/>
  <c r="AD29" i="87"/>
  <c r="R37" i="47"/>
  <c r="R36" i="47"/>
  <c r="R39" i="47" l="1"/>
  <c r="R4" i="47" s="1"/>
  <c r="AH59" i="31"/>
  <c r="AD59" i="31"/>
  <c r="Z59" i="31"/>
  <c r="AK59" i="31"/>
  <c r="AI59" i="31"/>
  <c r="AC59" i="31"/>
  <c r="AA59" i="31"/>
  <c r="AJ59" i="31"/>
  <c r="AF59" i="31"/>
  <c r="AB59" i="31"/>
  <c r="AE59" i="31"/>
  <c r="AG13" i="47"/>
  <c r="H25" i="47" s="1"/>
  <c r="AO13" i="47"/>
  <c r="H31" i="47" s="1"/>
  <c r="AN13" i="47"/>
  <c r="H30" i="47" s="1"/>
  <c r="AO31" i="31"/>
  <c r="AO35" i="31"/>
  <c r="AN31" i="31"/>
  <c r="AO30" i="31"/>
  <c r="AO38" i="31"/>
  <c r="AO53" i="31" s="1"/>
  <c r="AG53" i="31"/>
  <c r="AO34" i="31"/>
  <c r="AN35" i="31"/>
  <c r="AO39" i="31"/>
  <c r="AO54" i="31" s="1"/>
  <c r="AG54" i="31"/>
  <c r="AN33" i="31"/>
  <c r="AN37" i="31"/>
  <c r="AN52" i="31" s="1"/>
  <c r="Y52" i="31"/>
  <c r="AN32" i="31"/>
  <c r="AN39" i="31"/>
  <c r="AN54" i="31" s="1"/>
  <c r="Y54" i="31"/>
  <c r="AO32" i="31"/>
  <c r="AN30" i="31"/>
  <c r="AO33" i="31"/>
  <c r="AO37" i="31"/>
  <c r="AO52" i="31" s="1"/>
  <c r="AG52" i="31"/>
  <c r="AN40" i="31"/>
  <c r="AN55" i="31" s="1"/>
  <c r="AN38" i="31"/>
  <c r="AN53" i="31" s="1"/>
  <c r="Y53" i="31"/>
  <c r="AO40" i="31"/>
  <c r="AO55" i="31" s="1"/>
  <c r="AN36" i="31"/>
  <c r="AN51" i="31" s="1"/>
  <c r="Y51" i="31"/>
  <c r="AO36" i="31"/>
  <c r="AO51" i="31" s="1"/>
  <c r="AN34" i="31"/>
  <c r="R12" i="27"/>
  <c r="Y59" i="31" l="1"/>
  <c r="AO59" i="31"/>
  <c r="AG59" i="31"/>
  <c r="AN59" i="31"/>
  <c r="J59" i="31"/>
  <c r="J29" i="31"/>
  <c r="J14" i="31"/>
  <c r="J15" i="31"/>
  <c r="J16" i="31"/>
  <c r="J17" i="31"/>
  <c r="J18" i="31"/>
  <c r="J19" i="31"/>
  <c r="J20" i="31"/>
  <c r="AB17" i="31" l="1"/>
  <c r="Z17" i="31"/>
  <c r="Z47" i="31" s="1"/>
  <c r="AK17" i="31"/>
  <c r="AK47" i="31" s="1"/>
  <c r="AD17" i="31"/>
  <c r="AD47" i="31" s="1"/>
  <c r="AH17" i="31"/>
  <c r="AH47" i="31" s="1"/>
  <c r="AI17" i="31"/>
  <c r="AI47" i="31" s="1"/>
  <c r="AG17" i="31"/>
  <c r="AF17" i="31"/>
  <c r="AF47" i="31" s="1"/>
  <c r="Y17" i="31"/>
  <c r="AJ17" i="31"/>
  <c r="AJ47" i="31" s="1"/>
  <c r="AA17" i="31"/>
  <c r="AA47" i="31" s="1"/>
  <c r="AE17" i="31"/>
  <c r="AE47" i="31" s="1"/>
  <c r="AC17" i="31"/>
  <c r="AC47" i="31" s="1"/>
  <c r="AC16" i="31"/>
  <c r="AC46" i="31" s="1"/>
  <c r="AD16" i="31"/>
  <c r="AD46" i="31" s="1"/>
  <c r="AG16" i="31"/>
  <c r="Z16" i="31"/>
  <c r="Z46" i="31" s="1"/>
  <c r="AJ16" i="31"/>
  <c r="AJ46" i="31" s="1"/>
  <c r="Y16" i="31"/>
  <c r="AE16" i="31"/>
  <c r="AE46" i="31" s="1"/>
  <c r="AB16" i="31"/>
  <c r="AB46" i="31" s="1"/>
  <c r="AK16" i="31"/>
  <c r="AK46" i="31" s="1"/>
  <c r="AH16" i="31"/>
  <c r="AH46" i="31" s="1"/>
  <c r="AI16" i="31"/>
  <c r="AI46" i="31" s="1"/>
  <c r="AF16" i="31"/>
  <c r="AF46" i="31" s="1"/>
  <c r="AA16" i="31"/>
  <c r="AK18" i="31"/>
  <c r="AK48" i="31" s="1"/>
  <c r="AI18" i="31"/>
  <c r="AI48" i="31" s="1"/>
  <c r="AA18" i="31"/>
  <c r="AA48" i="31" s="1"/>
  <c r="AC18" i="31"/>
  <c r="AC48" i="31" s="1"/>
  <c r="AE18" i="31"/>
  <c r="AE48" i="31" s="1"/>
  <c r="AJ18" i="31"/>
  <c r="AJ48" i="31" s="1"/>
  <c r="AF18" i="31"/>
  <c r="AF48" i="31" s="1"/>
  <c r="AH18" i="31"/>
  <c r="AH48" i="31" s="1"/>
  <c r="AG18" i="31"/>
  <c r="AD18" i="31"/>
  <c r="AD48" i="31" s="1"/>
  <c r="Y18" i="31"/>
  <c r="Z18" i="31"/>
  <c r="Z48" i="31" s="1"/>
  <c r="AB18" i="31"/>
  <c r="AB48" i="31" s="1"/>
  <c r="AK14" i="31"/>
  <c r="AB14" i="31"/>
  <c r="AJ14" i="31"/>
  <c r="Z14" i="31"/>
  <c r="AE14" i="31"/>
  <c r="AD14" i="31"/>
  <c r="AI14" i="31"/>
  <c r="AF14" i="31"/>
  <c r="AG14" i="31"/>
  <c r="AA14" i="31"/>
  <c r="AH14" i="31"/>
  <c r="AC14" i="31"/>
  <c r="Y14" i="31"/>
  <c r="AA15" i="31"/>
  <c r="AA45" i="31" s="1"/>
  <c r="AB15" i="31"/>
  <c r="AB45" i="31" s="1"/>
  <c r="AG15" i="31"/>
  <c r="AE15" i="31"/>
  <c r="AE45" i="31" s="1"/>
  <c r="AK15" i="31"/>
  <c r="AK45" i="31" s="1"/>
  <c r="Z15" i="31"/>
  <c r="Z45" i="31" s="1"/>
  <c r="AH15" i="31"/>
  <c r="AH45" i="31" s="1"/>
  <c r="Y15" i="31"/>
  <c r="AF15" i="31"/>
  <c r="AF45" i="31" s="1"/>
  <c r="AI15" i="31"/>
  <c r="AI45" i="31" s="1"/>
  <c r="AC15" i="31"/>
  <c r="AC45" i="31" s="1"/>
  <c r="AJ15" i="31"/>
  <c r="AJ45" i="31" s="1"/>
  <c r="AD15" i="31"/>
  <c r="AD45" i="31" s="1"/>
  <c r="AC19" i="31"/>
  <c r="AC49" i="31" s="1"/>
  <c r="AB19" i="31"/>
  <c r="AB49" i="31" s="1"/>
  <c r="Z19" i="31"/>
  <c r="Z49" i="31" s="1"/>
  <c r="AH19" i="31"/>
  <c r="AH49" i="31" s="1"/>
  <c r="AE19" i="31"/>
  <c r="AE49" i="31" s="1"/>
  <c r="AI19" i="31"/>
  <c r="AI49" i="31" s="1"/>
  <c r="AF19" i="31"/>
  <c r="AF49" i="31" s="1"/>
  <c r="Y19" i="31"/>
  <c r="AK19" i="31"/>
  <c r="AK49" i="31" s="1"/>
  <c r="AG19" i="31"/>
  <c r="AJ19" i="31"/>
  <c r="AJ49" i="31" s="1"/>
  <c r="AA19" i="31"/>
  <c r="AA49" i="31" s="1"/>
  <c r="AD19" i="31"/>
  <c r="AD49" i="31" s="1"/>
  <c r="Y20" i="31"/>
  <c r="AA20" i="31"/>
  <c r="AA50" i="31" s="1"/>
  <c r="AB20" i="31"/>
  <c r="AB50" i="31" s="1"/>
  <c r="AH20" i="31"/>
  <c r="AH50" i="31" s="1"/>
  <c r="Z20" i="31"/>
  <c r="Z50" i="31" s="1"/>
  <c r="AE20" i="31"/>
  <c r="AE50" i="31" s="1"/>
  <c r="AJ20" i="31"/>
  <c r="AJ50" i="31" s="1"/>
  <c r="AK20" i="31"/>
  <c r="AK50" i="31" s="1"/>
  <c r="AG20" i="31"/>
  <c r="AI20" i="31"/>
  <c r="AI50" i="31" s="1"/>
  <c r="AD20" i="31"/>
  <c r="AD50" i="31" s="1"/>
  <c r="AF20" i="31"/>
  <c r="AF50" i="31" s="1"/>
  <c r="AC20" i="31"/>
  <c r="AC50" i="31" s="1"/>
  <c r="AB29" i="31"/>
  <c r="AJ29" i="31"/>
  <c r="AC29" i="31"/>
  <c r="AK29" i="31"/>
  <c r="AD29" i="31"/>
  <c r="AE29" i="31"/>
  <c r="AF29" i="31"/>
  <c r="Y29" i="31"/>
  <c r="AG29" i="31"/>
  <c r="AI29" i="31"/>
  <c r="Z29" i="31"/>
  <c r="AH29" i="31"/>
  <c r="AA29" i="31"/>
  <c r="AB47" i="31"/>
  <c r="AA46" i="31"/>
  <c r="AD44" i="31" l="1"/>
  <c r="Z44" i="31"/>
  <c r="AC44" i="31"/>
  <c r="AA44" i="31"/>
  <c r="AB44" i="31"/>
  <c r="AH44" i="31"/>
  <c r="AH12" i="47" s="1"/>
  <c r="G26" i="47" s="1"/>
  <c r="AK44" i="31"/>
  <c r="AF44" i="31"/>
  <c r="AF12" i="47" s="1"/>
  <c r="AE44" i="31"/>
  <c r="AE12" i="47" s="1"/>
  <c r="AN29" i="31"/>
  <c r="AC12" i="47"/>
  <c r="G21" i="47" s="1"/>
  <c r="AD12" i="47"/>
  <c r="G22" i="47" s="1"/>
  <c r="AJ44" i="31"/>
  <c r="AJ12" i="47" s="1"/>
  <c r="AI44" i="31"/>
  <c r="AI12" i="47" s="1"/>
  <c r="AO29" i="31"/>
  <c r="Z12" i="47"/>
  <c r="G18" i="47" s="1"/>
  <c r="AK12" i="47"/>
  <c r="G29" i="47" s="1"/>
  <c r="AA12" i="47"/>
  <c r="G19" i="47" s="1"/>
  <c r="AB12" i="47"/>
  <c r="G20" i="47" s="1"/>
  <c r="AO14" i="31"/>
  <c r="AG44" i="31"/>
  <c r="AN14" i="31"/>
  <c r="Y44" i="31"/>
  <c r="AO17" i="31"/>
  <c r="AO47" i="31" s="1"/>
  <c r="AG47" i="31"/>
  <c r="AN17" i="31"/>
  <c r="AN47" i="31" s="1"/>
  <c r="Y47" i="31"/>
  <c r="AG49" i="31"/>
  <c r="AO19" i="31"/>
  <c r="AO49" i="31" s="1"/>
  <c r="AO18" i="31"/>
  <c r="AO48" i="31" s="1"/>
  <c r="AG48" i="31"/>
  <c r="AN15" i="31"/>
  <c r="AN45" i="31" s="1"/>
  <c r="Y45" i="31"/>
  <c r="AN19" i="31"/>
  <c r="AN49" i="31" s="1"/>
  <c r="Y49" i="31"/>
  <c r="Y48" i="31"/>
  <c r="AN18" i="31"/>
  <c r="AN48" i="31" s="1"/>
  <c r="AO16" i="31"/>
  <c r="AO46" i="31" s="1"/>
  <c r="AG46" i="31"/>
  <c r="AO20" i="31"/>
  <c r="AO50" i="31" s="1"/>
  <c r="AG50" i="31"/>
  <c r="AO15" i="31"/>
  <c r="AO45" i="31" s="1"/>
  <c r="AG45" i="31"/>
  <c r="Y46" i="31"/>
  <c r="AN16" i="31"/>
  <c r="AN46" i="31" s="1"/>
  <c r="AN20" i="31"/>
  <c r="AN50" i="31" s="1"/>
  <c r="Y50" i="31"/>
  <c r="R5" i="23"/>
  <c r="G28" i="47" l="1"/>
  <c r="G24" i="47"/>
  <c r="G27" i="47"/>
  <c r="G23" i="47"/>
  <c r="AN44" i="31"/>
  <c r="AO44" i="31"/>
  <c r="AO12" i="47" s="1"/>
  <c r="AG12" i="47"/>
  <c r="G25" i="47" s="1"/>
  <c r="Y12" i="47"/>
  <c r="G17" i="47" s="1"/>
  <c r="AR38" i="27"/>
  <c r="AQ38" i="27"/>
  <c r="AP38" i="27"/>
  <c r="AO38" i="27"/>
  <c r="AN38" i="27"/>
  <c r="AM38" i="27"/>
  <c r="AK38" i="27"/>
  <c r="AJ38" i="27"/>
  <c r="AI38" i="27"/>
  <c r="AH38" i="27"/>
  <c r="AG38" i="27"/>
  <c r="AF38" i="27"/>
  <c r="AE38" i="27"/>
  <c r="AD38" i="27"/>
  <c r="AC38" i="27"/>
  <c r="AB38" i="27"/>
  <c r="AA38" i="27"/>
  <c r="Z38" i="27"/>
  <c r="Y38" i="27"/>
  <c r="X38" i="27"/>
  <c r="W38" i="27"/>
  <c r="V38" i="27"/>
  <c r="U38" i="27"/>
  <c r="T38" i="27"/>
  <c r="R5" i="27"/>
  <c r="H5" i="27"/>
  <c r="A2" i="27"/>
  <c r="A2" i="25"/>
  <c r="A2" i="24"/>
  <c r="F15" i="23"/>
  <c r="F14" i="23"/>
  <c r="F10" i="23"/>
  <c r="A3" i="23"/>
  <c r="AN12" i="47" l="1"/>
  <c r="G30" i="47" s="1"/>
  <c r="G31" i="47"/>
  <c r="R38" i="27"/>
  <c r="R40" i="27" s="1"/>
  <c r="R4" i="27" s="1"/>
</calcChain>
</file>

<file path=xl/sharedStrings.xml><?xml version="1.0" encoding="utf-8"?>
<sst xmlns="http://schemas.openxmlformats.org/spreadsheetml/2006/main" count="8187" uniqueCount="733">
  <si>
    <t>Format key</t>
  </si>
  <si>
    <t>Value</t>
  </si>
  <si>
    <t>Calculation</t>
  </si>
  <si>
    <t>User input</t>
  </si>
  <si>
    <t>Sector</t>
  </si>
  <si>
    <t>Checked by</t>
  </si>
  <si>
    <t>Signed-off</t>
  </si>
  <si>
    <t>Model name</t>
  </si>
  <si>
    <t>Date</t>
  </si>
  <si>
    <t>Author</t>
  </si>
  <si>
    <t>Version number</t>
  </si>
  <si>
    <t>Check date</t>
  </si>
  <si>
    <t>[drop down]</t>
  </si>
  <si>
    <t>[Name]</t>
  </si>
  <si>
    <t>[Date]</t>
  </si>
  <si>
    <t>[Text]</t>
  </si>
  <si>
    <t>File name</t>
  </si>
  <si>
    <t>Sign-off date</t>
  </si>
  <si>
    <t>Sign-off notes</t>
  </si>
  <si>
    <t>Sign-off responsibility</t>
  </si>
  <si>
    <t>Analyst</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</si>
  <si>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</si>
  <si>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</si>
  <si>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</si>
  <si>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</si>
  <si>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</si>
  <si>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</si>
  <si>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</si>
  <si>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</si>
  <si>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</si>
  <si>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</si>
  <si>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</si>
  <si>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</si>
  <si>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</si>
  <si>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</si>
  <si>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</si>
  <si>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</si>
  <si>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</si>
  <si>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</si>
  <si>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</si>
  <si>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</si>
  <si>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</si>
  <si>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</si>
  <si>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</si>
  <si>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</si>
  <si>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</si>
  <si>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</si>
  <si>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</si>
  <si>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</si>
  <si>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</si>
  <si>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</si>
  <si>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</si>
  <si>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</si>
  <si>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</si>
  <si>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</si>
  <si>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</si>
  <si>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</si>
  <si>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</si>
  <si>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</si>
  <si>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</si>
  <si>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</si>
  <si>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</si>
  <si>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</si>
  <si>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</si>
  <si>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</si>
  <si>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</si>
  <si>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</si>
  <si>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</si>
  <si>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</si>
  <si>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</si>
  <si>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</si>
  <si>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</si>
  <si>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</si>
  <si>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</si>
  <si>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</si>
  <si>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</si>
  <si>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</si>
  <si>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</si>
  <si>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</si>
  <si>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</si>
  <si>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</si>
  <si>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</si>
  <si>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</si>
  <si>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</si>
  <si>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</si>
  <si>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</si>
  <si>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</si>
  <si>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</si>
  <si>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</si>
  <si>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</si>
  <si>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</si>
  <si>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</si>
  <si>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</si>
  <si>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</si>
  <si>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</si>
  <si>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</si>
  <si>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</si>
  <si>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</si>
  <si>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</si>
  <si>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</si>
  <si>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</si>
  <si>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</si>
  <si>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</si>
  <si>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</si>
  <si>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</si>
  <si>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</si>
  <si>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</si>
  <si>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</si>
  <si>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</si>
  <si>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</si>
  <si>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</si>
  <si>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Heading styles</t>
  </si>
  <si>
    <t>Heading level 1</t>
  </si>
  <si>
    <t>Heading level 2</t>
  </si>
  <si>
    <t>Heading level 3</t>
  </si>
  <si>
    <t>Title</t>
  </si>
  <si>
    <t>Heading</t>
  </si>
  <si>
    <t>Imported value</t>
  </si>
  <si>
    <t>Heading level 4</t>
  </si>
  <si>
    <t>Cover</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</si>
  <si>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</si>
  <si>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</si>
  <si>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</si>
  <si>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</si>
  <si>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</si>
  <si>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</si>
  <si>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</si>
  <si>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</si>
  <si>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</si>
  <si>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</si>
  <si>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</si>
  <si>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Naming conventions should be followed for worksheets and files</t>
  </si>
  <si>
    <t>Please note the following. Please see the user guide for more information</t>
  </si>
  <si>
    <t>Ref</t>
  </si>
  <si>
    <t>Comment</t>
  </si>
  <si>
    <t>&gt;</t>
  </si>
  <si>
    <t>C1</t>
  </si>
  <si>
    <t>C2</t>
  </si>
  <si>
    <t>[Optional description of what is happening within this heading]</t>
  </si>
  <si>
    <t>Comment Log</t>
  </si>
  <si>
    <t>WG</t>
  </si>
  <si>
    <t>[Optional column headings F-J]</t>
  </si>
  <si>
    <t>Cmnt</t>
  </si>
  <si>
    <t>Check</t>
  </si>
  <si>
    <t>The use of the "&gt;" sign in the 'Cmnt' signifies there is a comment in this row</t>
  </si>
  <si>
    <t>Summary of all checks</t>
  </si>
  <si>
    <t>Number of rows with errors on this sheet:</t>
  </si>
  <si>
    <t>Global Control</t>
  </si>
  <si>
    <t>Under this final heading, include as many logical tests for errors as appropriate</t>
  </si>
  <si>
    <t>Definitions</t>
  </si>
  <si>
    <t>List out key definitions here</t>
  </si>
  <si>
    <t>[List title]</t>
  </si>
  <si>
    <t>[Add list here]</t>
  </si>
  <si>
    <t>[Object]</t>
  </si>
  <si>
    <t>[Add definition]</t>
  </si>
  <si>
    <t>[Insert further rows if necessary]</t>
  </si>
  <si>
    <t>Cover sheet with high-level information</t>
  </si>
  <si>
    <t>This sheet houses key definitions and lists used in the workbook</t>
  </si>
  <si>
    <t>Model developer(s)</t>
  </si>
  <si>
    <t>Opex</t>
  </si>
  <si>
    <t>Total Business Support</t>
  </si>
  <si>
    <t>CEO &amp; Group Management</t>
  </si>
  <si>
    <t>Procurement</t>
  </si>
  <si>
    <t>Insurance</t>
  </si>
  <si>
    <t>Audit, Finance &amp; Regulation</t>
  </si>
  <si>
    <t>HR &amp; Non-Operational Training</t>
  </si>
  <si>
    <t>Property Management</t>
  </si>
  <si>
    <t>IT &amp; Telecom</t>
  </si>
  <si>
    <t>Stores &amp; Logistics</t>
  </si>
  <si>
    <t>Controllable Opex</t>
  </si>
  <si>
    <t>Business Support</t>
  </si>
  <si>
    <t>Cost Activity</t>
  </si>
  <si>
    <t>Unique ID</t>
  </si>
  <si>
    <t>Totex</t>
  </si>
  <si>
    <t>Customers</t>
  </si>
  <si>
    <t>no.</t>
  </si>
  <si>
    <t>Network Length</t>
  </si>
  <si>
    <t>km</t>
  </si>
  <si>
    <t>MEAV</t>
  </si>
  <si>
    <t>Cost Area</t>
  </si>
  <si>
    <t>Number of errors in this workbook:</t>
  </si>
  <si>
    <t>File directory (macro input)</t>
  </si>
  <si>
    <t>The following are notes specific to this workbook</t>
  </si>
  <si>
    <t>[3]</t>
  </si>
  <si>
    <t>[Add any short notes here that users of the model should be aware of]</t>
  </si>
  <si>
    <t>[4]</t>
  </si>
  <si>
    <t>[Further detail should be provided in user documentation]</t>
  </si>
  <si>
    <t>[5]</t>
  </si>
  <si>
    <t>[Optional note]</t>
  </si>
  <si>
    <t>Model description</t>
  </si>
  <si>
    <t>Latest run number (macro input)</t>
  </si>
  <si>
    <t>Latest run date &amp; time (macro input)</t>
  </si>
  <si>
    <t>The cell styles provided should be used wherever appropriate</t>
  </si>
  <si>
    <t>Follow best practice modelling principles! For example, use simple formulas and include appropriate error trapping</t>
  </si>
  <si>
    <t>Unique formula / hardcoded input</t>
  </si>
  <si>
    <t>Change Log</t>
  </si>
  <si>
    <t>This sheet summarises the key changes made to the workbook, starting from the version that was first used in the modelling suite</t>
  </si>
  <si>
    <t>Version Number</t>
  </si>
  <si>
    <t>Changes made in the workbook</t>
  </si>
  <si>
    <t>Justification</t>
  </si>
  <si>
    <t>Table Reference</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</si>
  <si>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</si>
  <si>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</si>
  <si>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</si>
  <si>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</si>
  <si>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</si>
  <si>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</si>
  <si>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</si>
  <si>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</si>
  <si>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</si>
  <si>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Other Lists</t>
  </si>
  <si>
    <t>This is where other lists are stored for the workbook. For example, when dropdown options are used or where we wish to INDEXMATCH against a selection of names</t>
  </si>
  <si>
    <t>All</t>
  </si>
  <si>
    <t>Houses toggles and switches that are across multiple workbooks in the suite</t>
  </si>
  <si>
    <t>Number of errors on this sheet:</t>
  </si>
  <si>
    <t>Data from:</t>
  </si>
  <si>
    <t>Run date:</t>
  </si>
  <si>
    <t>Run number:</t>
  </si>
  <si>
    <t>Pre-RIIO</t>
  </si>
  <si>
    <t>RIIO-1</t>
  </si>
  <si>
    <t>RIIO-2</t>
  </si>
  <si>
    <t>[Optional]</t>
  </si>
  <si>
    <t>Cmpy</t>
  </si>
  <si>
    <t>Control</t>
  </si>
  <si>
    <t>[Optional column headings F-K]</t>
  </si>
  <si>
    <t>Drop-down options</t>
  </si>
  <si>
    <t>Total</t>
  </si>
  <si>
    <t>[…]</t>
  </si>
  <si>
    <t>Example toggles</t>
  </si>
  <si>
    <t>These toggles are for illustration purposes. The actual toggles used in the spreadsheet will be developed as the specific model is built</t>
  </si>
  <si>
    <t>Drop-down</t>
  </si>
  <si>
    <t>The drop down should link to data validation based on lists in the 'Lists' sheet</t>
  </si>
  <si>
    <t>[Some controls might potentially related to specific years or companies]</t>
  </si>
  <si>
    <t>[EoE]</t>
  </si>
  <si>
    <t>[Control name]</t>
  </si>
  <si>
    <t>Drop down and constant columns are not required for this example control</t>
  </si>
  <si>
    <t>[Lon]</t>
  </si>
  <si>
    <t>[NW]</t>
  </si>
  <si>
    <t>[WM]</t>
  </si>
  <si>
    <t>[NGN]</t>
  </si>
  <si>
    <t>[Sc]</t>
  </si>
  <si>
    <t>[So]</t>
  </si>
  <si>
    <t>[Logical test 1]</t>
  </si>
  <si>
    <t>[Logical test 2]</t>
  </si>
  <si>
    <t>Modelled Costs</t>
  </si>
  <si>
    <t>[Insert description of worksheet]</t>
  </si>
  <si>
    <t>Sub-Area</t>
  </si>
  <si>
    <t>Overall Activity</t>
  </si>
  <si>
    <t>Consolidated Normalised Costs</t>
  </si>
  <si>
    <t>Efficiency Factor</t>
  </si>
  <si>
    <t>Efficiency Factor Quartile</t>
  </si>
  <si>
    <t>UQ</t>
  </si>
  <si>
    <t>Etc.</t>
  </si>
  <si>
    <t>Efficiency Factor Calculation</t>
  </si>
  <si>
    <t>[E.g. Cost activity]</t>
  </si>
  <si>
    <t>Source</t>
  </si>
  <si>
    <t>%</t>
  </si>
  <si>
    <t>Index</t>
  </si>
  <si>
    <t>Efficiency Factors</t>
  </si>
  <si>
    <t>Middle-Up</t>
  </si>
  <si>
    <t>Top-Down</t>
  </si>
  <si>
    <t>Bottom-Up</t>
  </si>
  <si>
    <t>Weighting</t>
  </si>
  <si>
    <t>Models</t>
  </si>
  <si>
    <t>Model Weighting must equal 100%</t>
  </si>
  <si>
    <t>Workload Adjustment</t>
  </si>
  <si>
    <t>Network</t>
  </si>
  <si>
    <t>Forecast minus modelled</t>
  </si>
  <si>
    <t>Forecast Minus Modelled Costs</t>
  </si>
  <si>
    <t>Weighted Gap</t>
  </si>
  <si>
    <t>Sum of Top-Down equals Middle-Up</t>
  </si>
  <si>
    <t>Sum of Top-Down equals Bottom-Up</t>
  </si>
  <si>
    <t>Sum of Middle-Up equals Bottom-Up</t>
  </si>
  <si>
    <t xml:space="preserve">CSV Business Support Costs </t>
  </si>
  <si>
    <t>CAI</t>
  </si>
  <si>
    <t>Total CAI</t>
  </si>
  <si>
    <t>Primary CAI</t>
  </si>
  <si>
    <t>Secondary CAI</t>
  </si>
  <si>
    <t>Operational IT &amp; Telecoms</t>
  </si>
  <si>
    <t>Project Management</t>
  </si>
  <si>
    <t>Network Design &amp; Engineering</t>
  </si>
  <si>
    <t>System mapping</t>
  </si>
  <si>
    <t>Engineering Management &amp; Clerical Support</t>
  </si>
  <si>
    <t>Network Policy (incl. R&amp;D)</t>
  </si>
  <si>
    <t>Health, Safety &amp; Environment</t>
  </si>
  <si>
    <t>Operational Training</t>
  </si>
  <si>
    <t>Vehicles &amp; Transport</t>
  </si>
  <si>
    <t>Market Facilitation</t>
  </si>
  <si>
    <t>Network Planning</t>
  </si>
  <si>
    <t>Weighted Business Support Costs</t>
  </si>
  <si>
    <t>Weighted BSS</t>
  </si>
  <si>
    <t>BSS Model Weighting</t>
  </si>
  <si>
    <t>CAI Model Weighting</t>
  </si>
  <si>
    <t>Business Support Costs Modelled Cost Weighting</t>
  </si>
  <si>
    <t>Forecast Minus Modelled Business Support Costs</t>
  </si>
  <si>
    <t>Gap Divided by BSS</t>
  </si>
  <si>
    <t>Total Bussiness Support</t>
  </si>
  <si>
    <t>National Grid Gas Transmission - Modelled Costs</t>
  </si>
  <si>
    <t>Scottish Power Transmission - Modelled Costs</t>
  </si>
  <si>
    <t>Scottish Hydro Electricity Transmission - Modelled Costs</t>
  </si>
  <si>
    <t>National Grid Electricity Transmission - Modelled Costs</t>
  </si>
  <si>
    <t>Weighted Business Support</t>
  </si>
  <si>
    <t>Closely Associated Indirects Modelled Cost Weighting</t>
  </si>
  <si>
    <t>Weighted Closely Associated Indirects</t>
  </si>
  <si>
    <t>Weighted CAI</t>
  </si>
  <si>
    <t>Forecast Minus Modelled Closely Associated Indirects</t>
  </si>
  <si>
    <t>Calculate CAI Efficiency Factor</t>
  </si>
  <si>
    <t>Calculate BSS Efficiency Factor</t>
  </si>
  <si>
    <t>_cons</t>
  </si>
  <si>
    <t>National Grid Electricity Transmission - Workload Adjustment</t>
  </si>
  <si>
    <t>National Grid Gas Transmission - Workload Adjustment</t>
  </si>
  <si>
    <t>Scottish Power Transmission - Workload Adjustment</t>
  </si>
  <si>
    <t>Scottish Hydro Electricity Transmission - Workload Adjustment</t>
  </si>
  <si>
    <t>Stores &amp; Logistics CAI</t>
  </si>
  <si>
    <t>Efficiency - Unadjusted or Adjusted Costs?</t>
  </si>
  <si>
    <t>Costs used for Efficiency Score</t>
  </si>
  <si>
    <t>Modelled Costs (Unadjusted Work AdjDrivers)</t>
  </si>
  <si>
    <t>Modelled Costs (Adjusted Work AdjDrivers)</t>
  </si>
  <si>
    <t>Unadjusted Volumes</t>
  </si>
  <si>
    <t>Adjusted Volumes</t>
  </si>
  <si>
    <t>Cost Drivers</t>
  </si>
  <si>
    <t>Cost Driver 5</t>
  </si>
  <si>
    <t>Cost Driver 6</t>
  </si>
  <si>
    <t>CSV Drivers</t>
  </si>
  <si>
    <t>CSV CAI</t>
  </si>
  <si>
    <t>Consolidated Adjusted Cost Drivers</t>
  </si>
  <si>
    <t>Cost Assessment</t>
  </si>
  <si>
    <t>Ntwk</t>
  </si>
  <si>
    <t>Unique_ID</t>
  </si>
  <si>
    <t>Efficiency Score Year</t>
  </si>
  <si>
    <t>BSS</t>
  </si>
  <si>
    <t>Indirect Opex</t>
  </si>
  <si>
    <t>Modelled Costs (Adjusted Work Drivers)</t>
  </si>
  <si>
    <t>Modelled Costs (Unadjusted Work Drivers)</t>
  </si>
  <si>
    <t>Capex</t>
  </si>
  <si>
    <t>Revenue</t>
  </si>
  <si>
    <t>FTEs (Total)</t>
  </si>
  <si>
    <t>FTEs (Direct)</t>
  </si>
  <si>
    <t>Load Related Capex</t>
  </si>
  <si>
    <t>Non-Load Related Capex</t>
  </si>
  <si>
    <t>b/p</t>
  </si>
  <si>
    <t>Gap Divided by CAI</t>
  </si>
  <si>
    <t>[Draft] Regression - Version 0.1 (26/11/19)</t>
  </si>
  <si>
    <t>EoETotal Business Support</t>
  </si>
  <si>
    <t>EoEIT &amp; Telecom</t>
  </si>
  <si>
    <t>EoEProperty Management</t>
  </si>
  <si>
    <t>EoEHR &amp; Non-Operational Training</t>
  </si>
  <si>
    <t>EoEAudit, Finance &amp; Regulation</t>
  </si>
  <si>
    <t>EoEInsurance</t>
  </si>
  <si>
    <t>EoEProcurement</t>
  </si>
  <si>
    <t>EoECEO &amp; Group Management</t>
  </si>
  <si>
    <t>EoEStores &amp; Logistics</t>
  </si>
  <si>
    <t>LonTotal Business Support</t>
  </si>
  <si>
    <t>LonIT &amp; Telecom</t>
  </si>
  <si>
    <t>LonProperty Management</t>
  </si>
  <si>
    <t>LonHR &amp; Non-Operational Training</t>
  </si>
  <si>
    <t>LonAudit, Finance &amp; Regulation</t>
  </si>
  <si>
    <t>LonInsurance</t>
  </si>
  <si>
    <t>LonProcurement</t>
  </si>
  <si>
    <t>LonCEO &amp; Group Management</t>
  </si>
  <si>
    <t>LonStores &amp; Logistics</t>
  </si>
  <si>
    <t>NWTotal Business Support</t>
  </si>
  <si>
    <t>NWIT &amp; Telecom</t>
  </si>
  <si>
    <t>NWProperty Management</t>
  </si>
  <si>
    <t>NWHR &amp; Non-Operational Training</t>
  </si>
  <si>
    <t>NWAudit, Finance &amp; Regulation</t>
  </si>
  <si>
    <t>NWInsurance</t>
  </si>
  <si>
    <t>NWProcurement</t>
  </si>
  <si>
    <t>NWCEO &amp; Group Management</t>
  </si>
  <si>
    <t>NWStores &amp; Logistics</t>
  </si>
  <si>
    <t>WMTotal Business Support</t>
  </si>
  <si>
    <t>WMIT &amp; Telecom</t>
  </si>
  <si>
    <t>WMProperty Management</t>
  </si>
  <si>
    <t>WMHR &amp; Non-Operational Training</t>
  </si>
  <si>
    <t>WMAudit, Finance &amp; Regulation</t>
  </si>
  <si>
    <t>WMInsurance</t>
  </si>
  <si>
    <t>WMProcurement</t>
  </si>
  <si>
    <t>WMCEO &amp; Group Management</t>
  </si>
  <si>
    <t>WMStores &amp; Logistics</t>
  </si>
  <si>
    <t>NGNTotal Business Support</t>
  </si>
  <si>
    <t>NGNIT &amp; Telecom</t>
  </si>
  <si>
    <t>NGNProperty Management</t>
  </si>
  <si>
    <t>NGNHR &amp; Non-Operational Training</t>
  </si>
  <si>
    <t>NGNAudit, Finance &amp; Regulation</t>
  </si>
  <si>
    <t>NGNInsurance</t>
  </si>
  <si>
    <t>NGNProcurement</t>
  </si>
  <si>
    <t>NGNCEO &amp; Group Management</t>
  </si>
  <si>
    <t>NGNStores &amp; Logistics</t>
  </si>
  <si>
    <t>ScTotal Business Support</t>
  </si>
  <si>
    <t>ScIT &amp; Telecom</t>
  </si>
  <si>
    <t>ScProperty Management</t>
  </si>
  <si>
    <t>ScHR &amp; Non-Operational Training</t>
  </si>
  <si>
    <t>ScAudit, Finance &amp; Regulation</t>
  </si>
  <si>
    <t>ScInsurance</t>
  </si>
  <si>
    <t>ScProcurement</t>
  </si>
  <si>
    <t>ScCEO &amp; Group Management</t>
  </si>
  <si>
    <t>ScStores &amp; Logistics</t>
  </si>
  <si>
    <t>SoTotal Business Support</t>
  </si>
  <si>
    <t>SoIT &amp; Telecom</t>
  </si>
  <si>
    <t>SoProperty Management</t>
  </si>
  <si>
    <t>SoHR &amp; Non-Operational Training</t>
  </si>
  <si>
    <t>SoAudit, Finance &amp; Regulation</t>
  </si>
  <si>
    <t>SoInsurance</t>
  </si>
  <si>
    <t>SoProcurement</t>
  </si>
  <si>
    <t>SoCEO &amp; Group Management</t>
  </si>
  <si>
    <t>SoStores &amp; Logistics</t>
  </si>
  <si>
    <t>WWUTotal Business Support</t>
  </si>
  <si>
    <t>WWUIT &amp; Telecom</t>
  </si>
  <si>
    <t>WWUProperty Management</t>
  </si>
  <si>
    <t>WWUHR &amp; Non-Operational Training</t>
  </si>
  <si>
    <t>WWUAudit, Finance &amp; Regulation</t>
  </si>
  <si>
    <t>WWUInsurance</t>
  </si>
  <si>
    <t>WWUProcurement</t>
  </si>
  <si>
    <t>WWUCEO &amp; Group Management</t>
  </si>
  <si>
    <t>WWUStores &amp; Logistics</t>
  </si>
  <si>
    <t>NGETTotal Business Support</t>
  </si>
  <si>
    <t>NGETIT &amp; Telecom</t>
  </si>
  <si>
    <t>NGETProperty Management</t>
  </si>
  <si>
    <t>NGETHR &amp; Non-Operational Training</t>
  </si>
  <si>
    <t>NGETAudit, Finance &amp; Regulation</t>
  </si>
  <si>
    <t>NGETInsurance</t>
  </si>
  <si>
    <t>NGETProcurement</t>
  </si>
  <si>
    <t>NGETCEO &amp; Group Management</t>
  </si>
  <si>
    <t>NGETStores &amp; Logistics</t>
  </si>
  <si>
    <t>NGETTotal CAI</t>
  </si>
  <si>
    <t>NGETPrimary CAI</t>
  </si>
  <si>
    <t>NGETProject Management</t>
  </si>
  <si>
    <t>NGETNetwork Design &amp; Engineering</t>
  </si>
  <si>
    <t>NGETEngineering Management &amp; Clerical Support</t>
  </si>
  <si>
    <t>NGETSecondary CAI</t>
  </si>
  <si>
    <t>NGETSystem mapping</t>
  </si>
  <si>
    <t>NGETOperational IT &amp; Telecoms</t>
  </si>
  <si>
    <t>NGETNetwork Policy (incl. R&amp;D)</t>
  </si>
  <si>
    <t>NGETHealth, Safety &amp; Environment</t>
  </si>
  <si>
    <t>NGETOperational Training</t>
  </si>
  <si>
    <t>NGETStores &amp; Logistics CAI</t>
  </si>
  <si>
    <t>NGETVehicles &amp; Transport</t>
  </si>
  <si>
    <t>NGETMarket Facilitation</t>
  </si>
  <si>
    <t>NGETNetwork Planning</t>
  </si>
  <si>
    <t>SHETTotal Business Support</t>
  </si>
  <si>
    <t>SHETIT &amp; Telecom</t>
  </si>
  <si>
    <t>SHETProperty Management</t>
  </si>
  <si>
    <t>SHETHR &amp; Non-Operational Training</t>
  </si>
  <si>
    <t>SHETAudit, Finance &amp; Regulation</t>
  </si>
  <si>
    <t>SHETInsurance</t>
  </si>
  <si>
    <t>SHETProcurement</t>
  </si>
  <si>
    <t>SHETCEO &amp; Group Management</t>
  </si>
  <si>
    <t>SHETStores &amp; Logistics</t>
  </si>
  <si>
    <t>SHETTotal CAI</t>
  </si>
  <si>
    <t>SHETPrimary CAI</t>
  </si>
  <si>
    <t>SHETProject Management</t>
  </si>
  <si>
    <t>SHETNetwork Design &amp; Engineering</t>
  </si>
  <si>
    <t>SHETEngineering Management &amp; Clerical Support</t>
  </si>
  <si>
    <t>SHETSecondary CAI</t>
  </si>
  <si>
    <t>SHETSystem mapping</t>
  </si>
  <si>
    <t>SHETOperational IT &amp; Telecoms</t>
  </si>
  <si>
    <t>SHETNetwork Policy (incl. R&amp;D)</t>
  </si>
  <si>
    <t>SHETHealth, Safety &amp; Environment</t>
  </si>
  <si>
    <t>SHETOperational Training</t>
  </si>
  <si>
    <t>SHETStores &amp; Logistics CAI</t>
  </si>
  <si>
    <t>SHETVehicles &amp; Transport</t>
  </si>
  <si>
    <t>SHETMarket Facilitation</t>
  </si>
  <si>
    <t>SHETNetwork Planning</t>
  </si>
  <si>
    <t>SPTTotal Business Support</t>
  </si>
  <si>
    <t>SPTIT &amp; Telecom</t>
  </si>
  <si>
    <t>SPTProperty Management</t>
  </si>
  <si>
    <t>SPTHR &amp; Non-Operational Training</t>
  </si>
  <si>
    <t>SPTAudit, Finance &amp; Regulation</t>
  </si>
  <si>
    <t>SPTInsurance</t>
  </si>
  <si>
    <t>SPTProcurement</t>
  </si>
  <si>
    <t>SPTCEO &amp; Group Management</t>
  </si>
  <si>
    <t>SPTStores &amp; Logistics</t>
  </si>
  <si>
    <t>SPTTotal CAI</t>
  </si>
  <si>
    <t>SPTPrimary CAI</t>
  </si>
  <si>
    <t>SPTProject Management</t>
  </si>
  <si>
    <t>SPTNetwork Design &amp; Engineering</t>
  </si>
  <si>
    <t>SPTEngineering Management &amp; Clerical Support</t>
  </si>
  <si>
    <t>SPTSecondary CAI</t>
  </si>
  <si>
    <t>SPTSystem mapping</t>
  </si>
  <si>
    <t>SPTOperational IT &amp; Telecoms</t>
  </si>
  <si>
    <t>SPTNetwork Policy (incl. R&amp;D)</t>
  </si>
  <si>
    <t>SPTHealth, Safety &amp; Environment</t>
  </si>
  <si>
    <t>SPTOperational Training</t>
  </si>
  <si>
    <t>SPTStores &amp; Logistics CAI</t>
  </si>
  <si>
    <t>SPTVehicles &amp; Transport</t>
  </si>
  <si>
    <t>SPTMarket Facilitation</t>
  </si>
  <si>
    <t>SPTNetwork Planning</t>
  </si>
  <si>
    <t>NGGTTotal Business Support</t>
  </si>
  <si>
    <t>NGGTIT &amp; Telecom</t>
  </si>
  <si>
    <t>NGGTProperty Management</t>
  </si>
  <si>
    <t>NGGTHR &amp; Non-Operational Training</t>
  </si>
  <si>
    <t>NGGTAudit, Finance &amp; Regulation</t>
  </si>
  <si>
    <t>NGGTInsurance</t>
  </si>
  <si>
    <t>NGGTProcurement</t>
  </si>
  <si>
    <t>NGGTCEO &amp; Group Management</t>
  </si>
  <si>
    <t>NGGTStores &amp; Logistics</t>
  </si>
  <si>
    <t>NGGTTotal CAI</t>
  </si>
  <si>
    <t>NGGTPrimary CAI</t>
  </si>
  <si>
    <t>NGGTProject Management</t>
  </si>
  <si>
    <t>NGGTNetwork Design &amp; Engineering</t>
  </si>
  <si>
    <t>NGGTEngineering Management &amp; Clerical Support</t>
  </si>
  <si>
    <t>NGGTSecondary CAI</t>
  </si>
  <si>
    <t>NGGTSystem mapping</t>
  </si>
  <si>
    <t>NGGTOperational IT &amp; Telecoms</t>
  </si>
  <si>
    <t>NGGTNetwork Policy (incl. R&amp;D)</t>
  </si>
  <si>
    <t>NGGTHealth, Safety &amp; Environment</t>
  </si>
  <si>
    <t>NGGTOperational Training</t>
  </si>
  <si>
    <t>NGGTStores &amp; Logistics CAI</t>
  </si>
  <si>
    <t>NGGTVehicles &amp; Transport</t>
  </si>
  <si>
    <t>NGGTMarket Facilitation</t>
  </si>
  <si>
    <t>NGGTNetwork Planning</t>
  </si>
  <si>
    <t>Consolidated Cost Drivers</t>
  </si>
  <si>
    <t>EoECustomers</t>
  </si>
  <si>
    <t>EoEMEAV</t>
  </si>
  <si>
    <t>EoETotex</t>
  </si>
  <si>
    <t>EoECapex</t>
  </si>
  <si>
    <t>EoECost Driver 5</t>
  </si>
  <si>
    <t>EoECost Driver 6</t>
  </si>
  <si>
    <t>EoENetwork Length</t>
  </si>
  <si>
    <t>EoERevenue</t>
  </si>
  <si>
    <t>EoEFTEs (Total)</t>
  </si>
  <si>
    <t>EoEFTEs (Direct)</t>
  </si>
  <si>
    <t>LonCustomers</t>
  </si>
  <si>
    <t>LonMEAV</t>
  </si>
  <si>
    <t>LonTotex</t>
  </si>
  <si>
    <t>LonCapex</t>
  </si>
  <si>
    <t>LonCost Driver 5</t>
  </si>
  <si>
    <t>LonCost Driver 6</t>
  </si>
  <si>
    <t>LonNetwork Length</t>
  </si>
  <si>
    <t>LonRevenue</t>
  </si>
  <si>
    <t>LonFTEs (Total)</t>
  </si>
  <si>
    <t>LonFTEs (Direct)</t>
  </si>
  <si>
    <t>NWCustomers</t>
  </si>
  <si>
    <t>NWMEAV</t>
  </si>
  <si>
    <t>NWTotex</t>
  </si>
  <si>
    <t>NWCapex</t>
  </si>
  <si>
    <t>NWCost Driver 5</t>
  </si>
  <si>
    <t>NWCost Driver 6</t>
  </si>
  <si>
    <t>NWNetwork Length</t>
  </si>
  <si>
    <t>NWRevenue</t>
  </si>
  <si>
    <t>NWFTEs (Total)</t>
  </si>
  <si>
    <t>NWFTEs (Direct)</t>
  </si>
  <si>
    <t>WMCustomers</t>
  </si>
  <si>
    <t>WMMEAV</t>
  </si>
  <si>
    <t>WMTotex</t>
  </si>
  <si>
    <t>WMCapex</t>
  </si>
  <si>
    <t>WMCost Driver 5</t>
  </si>
  <si>
    <t>WMCost Driver 6</t>
  </si>
  <si>
    <t>WMNetwork Length</t>
  </si>
  <si>
    <t>WMRevenue</t>
  </si>
  <si>
    <t>WMFTEs (Total)</t>
  </si>
  <si>
    <t>WMFTEs (Direct)</t>
  </si>
  <si>
    <t>NGNCustomers</t>
  </si>
  <si>
    <t>NGNMEAV</t>
  </si>
  <si>
    <t>NGNTotex</t>
  </si>
  <si>
    <t>NGNCapex</t>
  </si>
  <si>
    <t>NGNCost Driver 5</t>
  </si>
  <si>
    <t>NGNCost Driver 6</t>
  </si>
  <si>
    <t>NGNNetwork Length</t>
  </si>
  <si>
    <t>NGNRevenue</t>
  </si>
  <si>
    <t>NGNFTEs (Total)</t>
  </si>
  <si>
    <t>NGNFTEs (Direct)</t>
  </si>
  <si>
    <t>ScCustomers</t>
  </si>
  <si>
    <t>ScMEAV</t>
  </si>
  <si>
    <t>ScTotex</t>
  </si>
  <si>
    <t>ScCapex</t>
  </si>
  <si>
    <t>ScCost Driver 5</t>
  </si>
  <si>
    <t>ScCost Driver 6</t>
  </si>
  <si>
    <t>ScNetwork Length</t>
  </si>
  <si>
    <t>ScRevenue</t>
  </si>
  <si>
    <t>ScFTEs (Total)</t>
  </si>
  <si>
    <t>ScFTEs (Direct)</t>
  </si>
  <si>
    <t>SoCustomers</t>
  </si>
  <si>
    <t>SoMEAV</t>
  </si>
  <si>
    <t>SoTotex</t>
  </si>
  <si>
    <t>SoCapex</t>
  </si>
  <si>
    <t>SoCost Driver 5</t>
  </si>
  <si>
    <t>SoCost Driver 6</t>
  </si>
  <si>
    <t>SoNetwork Length</t>
  </si>
  <si>
    <t>SoRevenue</t>
  </si>
  <si>
    <t>SoFTEs (Total)</t>
  </si>
  <si>
    <t>SoFTEs (Direct)</t>
  </si>
  <si>
    <t>WWUCustomers</t>
  </si>
  <si>
    <t>WWUMEAV</t>
  </si>
  <si>
    <t>WWUTotex</t>
  </si>
  <si>
    <t>WWUCapex</t>
  </si>
  <si>
    <t>WWUCost Driver 5</t>
  </si>
  <si>
    <t>WWUCost Driver 6</t>
  </si>
  <si>
    <t>WWUNetwork Length</t>
  </si>
  <si>
    <t>WWURevenue</t>
  </si>
  <si>
    <t>WWUFTEs (Total)</t>
  </si>
  <si>
    <t>WWUFTEs (Direct)</t>
  </si>
  <si>
    <t>NGETCustomers</t>
  </si>
  <si>
    <t>NGETMEAV</t>
  </si>
  <si>
    <t>NGETTotex</t>
  </si>
  <si>
    <t>NGETCapex</t>
  </si>
  <si>
    <t>NGETLoad Related Capex</t>
  </si>
  <si>
    <t>NGETNon-Load Related Capex</t>
  </si>
  <si>
    <t>NGETNetwork Length</t>
  </si>
  <si>
    <t>NGETRevenue</t>
  </si>
  <si>
    <t>NGETFTEs (Total)</t>
  </si>
  <si>
    <t>NGETFTEs (Direct)</t>
  </si>
  <si>
    <t>SHETCustomers</t>
  </si>
  <si>
    <t>SHETMEAV</t>
  </si>
  <si>
    <t>SHETTotex</t>
  </si>
  <si>
    <t>SHETCapex</t>
  </si>
  <si>
    <t>SHETLoad Related Capex</t>
  </si>
  <si>
    <t>SHETNon-Load Related Capex</t>
  </si>
  <si>
    <t>SHETNetwork Length</t>
  </si>
  <si>
    <t>SHETRevenue</t>
  </si>
  <si>
    <t>SHETFTEs (Total)</t>
  </si>
  <si>
    <t>SHETFTEs (Direct)</t>
  </si>
  <si>
    <t>SPTCustomers</t>
  </si>
  <si>
    <t>SPTMEAV</t>
  </si>
  <si>
    <t>SPTTotex</t>
  </si>
  <si>
    <t>SPTCapex</t>
  </si>
  <si>
    <t>SPTLoad Related Capex</t>
  </si>
  <si>
    <t>SPTNon-Load Related Capex</t>
  </si>
  <si>
    <t>SPTNetwork Length</t>
  </si>
  <si>
    <t>SPTRevenue</t>
  </si>
  <si>
    <t>SPTFTEs (Total)</t>
  </si>
  <si>
    <t>SPTFTEs (Direct)</t>
  </si>
  <si>
    <t>NGGTCustomers</t>
  </si>
  <si>
    <t>NGGTMEAV</t>
  </si>
  <si>
    <t>NGGTTotex</t>
  </si>
  <si>
    <t>NGGTCapex</t>
  </si>
  <si>
    <t>NGGTLoad Related Capex</t>
  </si>
  <si>
    <t>NGGTNon-Load Related Capex</t>
  </si>
  <si>
    <t>NGGTNetwork Length</t>
  </si>
  <si>
    <t>NGGTRevenue</t>
  </si>
  <si>
    <t>NGGTFTEs (Total)</t>
  </si>
  <si>
    <t>NGGTFTEs (Direct)</t>
  </si>
  <si>
    <t xml:space="preserve">EoECSV Business Support Costs </t>
  </si>
  <si>
    <t xml:space="preserve">LonCSV Business Support Costs </t>
  </si>
  <si>
    <t xml:space="preserve">NWCSV Business Support Costs </t>
  </si>
  <si>
    <t xml:space="preserve">WMCSV Business Support Costs </t>
  </si>
  <si>
    <t xml:space="preserve">NGNCSV Business Support Costs </t>
  </si>
  <si>
    <t xml:space="preserve">ScCSV Business Support Costs </t>
  </si>
  <si>
    <t xml:space="preserve">SoCSV Business Support Costs </t>
  </si>
  <si>
    <t xml:space="preserve">WWUCSV Business Support Costs </t>
  </si>
  <si>
    <t xml:space="preserve">NGETCSV Business Support Costs </t>
  </si>
  <si>
    <t>NGETCSV CAI</t>
  </si>
  <si>
    <t xml:space="preserve">SHETCSV Business Support Costs </t>
  </si>
  <si>
    <t>SHETCSV CAI</t>
  </si>
  <si>
    <t xml:space="preserve">SPTCSV Business Support Costs </t>
  </si>
  <si>
    <t>SPTCSV CAI</t>
  </si>
  <si>
    <t xml:space="preserve">NGGTCSV Business Support Costs </t>
  </si>
  <si>
    <t>NGGTCSV CAI</t>
  </si>
  <si>
    <t>[Draft] Global Control, ET - Version 1 (01/11/19)</t>
  </si>
  <si>
    <t>Normalisation controls</t>
  </si>
  <si>
    <t>Universal data</t>
  </si>
  <si>
    <t>Data that is fixed and may be used in multiple workbooks</t>
  </si>
  <si>
    <t>Cost type</t>
  </si>
  <si>
    <t>Cost area</t>
  </si>
  <si>
    <t>Type of assessment dissagregated model</t>
  </si>
  <si>
    <t>Type of assessment top down models</t>
  </si>
  <si>
    <t>Include in totex/middle up regressions</t>
  </si>
  <si>
    <t>Regional wage adjustments</t>
  </si>
  <si>
    <t>Sparsity adjustments</t>
  </si>
  <si>
    <t>Urbanity reinstatement</t>
  </si>
  <si>
    <t>Urbanity productivity</t>
  </si>
  <si>
    <t>Total Work Management</t>
  </si>
  <si>
    <t>Regression</t>
  </si>
  <si>
    <t>Inflation data</t>
  </si>
  <si>
    <t>Emergency</t>
  </si>
  <si>
    <t>OBR publication date March 2019 (NB: Calendar year forecast)</t>
  </si>
  <si>
    <t>Repairs</t>
  </si>
  <si>
    <t>RPI</t>
  </si>
  <si>
    <t>Maintenance</t>
  </si>
  <si>
    <t>CPI</t>
  </si>
  <si>
    <t>Statutory Independent Undertakings (SIU)</t>
  </si>
  <si>
    <t>Non-regression</t>
  </si>
  <si>
    <t>Other Direct Activities (ODA)</t>
  </si>
  <si>
    <t>Financial year data</t>
  </si>
  <si>
    <t>RPI-CPI inflation (%)</t>
  </si>
  <si>
    <t>Yearly average RPI-CPI (Index)</t>
  </si>
  <si>
    <t>Convert to 2018/19 prices</t>
  </si>
  <si>
    <t>Stores &amp; Logistics BS</t>
  </si>
  <si>
    <t>Training &amp; Apprentices</t>
  </si>
  <si>
    <t>IT &amp; Telecoms</t>
  </si>
  <si>
    <t>Finance, Audit &amp; Regulation</t>
  </si>
  <si>
    <t>LTS Pipelines, Storage &amp; Entry</t>
  </si>
  <si>
    <t>Connections</t>
  </si>
  <si>
    <t>Reinforcement</t>
  </si>
  <si>
    <t>Diversions</t>
  </si>
  <si>
    <t>Governors</t>
  </si>
  <si>
    <t>Transport &amp; Plant</t>
  </si>
  <si>
    <t>Other Capex</t>
  </si>
  <si>
    <t>Repex</t>
  </si>
  <si>
    <t>Include costs assessed separately</t>
  </si>
  <si>
    <t>Efficiency score controls</t>
  </si>
  <si>
    <t>Upper Quartile</t>
  </si>
  <si>
    <t>Selection of efficiency factor</t>
  </si>
  <si>
    <t>Econometric model choice</t>
  </si>
  <si>
    <t>Model Weighting</t>
  </si>
  <si>
    <t>Business Support Costs</t>
  </si>
  <si>
    <t>Include in bottom-up analysis?</t>
  </si>
  <si>
    <t>Combining econometric specifications</t>
  </si>
  <si>
    <t>Totex Regression Weighting</t>
  </si>
  <si>
    <t>Regression 1</t>
  </si>
  <si>
    <t>(Insert specification here)</t>
  </si>
  <si>
    <t>Regression 2</t>
  </si>
  <si>
    <t>Regression 3</t>
  </si>
  <si>
    <t>Regression X</t>
  </si>
  <si>
    <t>Middle-up regression weighting</t>
  </si>
  <si>
    <t>Bottom-up regression weighting</t>
  </si>
  <si>
    <t>Fixed data</t>
  </si>
  <si>
    <t>gt_dummy</t>
  </si>
  <si>
    <t>ols01</t>
  </si>
  <si>
    <t>bsc_csv</t>
  </si>
  <si>
    <t>ols04_CAI</t>
  </si>
  <si>
    <t>Total Capex</t>
  </si>
  <si>
    <t>J:\Networks\RIIO-GD2\Model development\CEPA Example\BSS &amp; CAI\Transmission Test Run5\Process</t>
  </si>
  <si>
    <t>Non-Op Capex</t>
  </si>
  <si>
    <t>NGETNon-Op Capex</t>
  </si>
  <si>
    <t>SHETNon-Op Capex</t>
  </si>
  <si>
    <t>SPTNon-Op Capex</t>
  </si>
  <si>
    <t>NGGTNon-Op Capex</t>
  </si>
  <si>
    <t>This model brings in normalised costs and cost drivers for each network, and the Stata output, from the regression file. The outputs from Stata are combined with the cost driver values to calculated modelled costs, workload adjustment and efficiency scores. The outputs feed into the Post Analysis files for each network.</t>
  </si>
  <si>
    <t>This sheet combines the Stata coefficients and cost drivers to produce modelled costs.</t>
  </si>
  <si>
    <t>This sheet combines the Stata coefficients and Ofgem view of cost drivers to produce 'adjusted' modelled costs.</t>
  </si>
  <si>
    <t>This sheet calculates the adjustment to be made to modelled costs based on Ofgem's adjusted view of cost drivers.</t>
  </si>
  <si>
    <t>This sheet calculates the modelled costs based on the weighting of the modelling approaches.</t>
  </si>
  <si>
    <t>This sheet calculates the difference between forecast and modelled costs.</t>
  </si>
  <si>
    <t>This sheet calculates the efficiency factor applicable to the modelled costs.</t>
  </si>
  <si>
    <t>This sheet holds the efficiency factors for Business Support and CAI costs.</t>
  </si>
  <si>
    <t/>
  </si>
  <si>
    <t>(0.650348469)</t>
  </si>
  <si>
    <t>(0.078469932)</t>
  </si>
  <si>
    <t>(0.085983529)</t>
  </si>
  <si>
    <t>(0.074097961)</t>
  </si>
  <si>
    <t>(0.093554169)</t>
  </si>
  <si>
    <t>(0.091196546)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</si>
</sst>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dd/mm/yy;@"/>
    <numFmt numFmtId="166" formatCode="mm/dd/yyyy\ hh:mm"/>
    <numFmt numFmtId="167" formatCode="#,##0.000"/>
    <numFmt numFmtId="168" formatCode="#,##0.0"/>
  </numFmts>
  <fonts count="19" x14ac:knownFonts="1">
    <font>
      <sz val="10"/>
      <color theme="1"/>
      <name val="Verdana"/>
      <family val="2"/>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name val="Verdana"/>
      <family val="2"/>
    </font>
    <font>
      <sz val="12"/>
      <color theme="0"/>
      <name val="Verdana"/>
      <family val="2"/>
    </font>
    <font>
      <i/>
      <sz val="10"/>
      <color theme="0" tint="-0.34998626667073579"/>
      <name val="Verdana"/>
      <family val="2"/>
    </font>
  </fonts>
  <fills count="22">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s>
  <borders count="19">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5">
    <xf numFmtId="0" fontId="0" fillId="0" borderId="0"/>
    <xf numFmtId="0" fontId="13" fillId="12" borderId="0" applyNumberFormat="0" applyBorder="0" applyAlignment="0" applyProtection="0"/>
    <xf numFmtId="0" fontId="12" fillId="12" borderId="0" applyNumberFormat="0" applyBorder="0" applyAlignment="0" applyProtection="0"/>
    <xf numFmtId="0" fontId="11" fillId="13" borderId="0" applyNumberFormat="0" applyBorder="0" applyAlignment="0" applyProtection="0"/>
    <xf numFmtId="0" fontId="1" fillId="14" borderId="0" applyNumberFormat="0" applyBorder="0" applyAlignment="0" applyProtection="0"/>
    <xf numFmtId="0" fontId="1" fillId="0" borderId="7" applyNumberFormat="0" applyFill="0" applyAlignment="0" applyProtection="0"/>
    <xf numFmtId="0" fontId="2" fillId="2" borderId="1" applyNumberFormat="0" applyAlignment="0" applyProtection="0"/>
    <xf numFmtId="0" fontId="3" fillId="3" borderId="2" applyNumberFormat="0" applyAlignment="0" applyProtection="0"/>
    <xf numFmtId="0" fontId="4" fillId="3" borderId="1" applyNumberFormat="0" applyAlignment="0" applyProtection="0"/>
    <xf numFmtId="0" fontId="5" fillId="0" borderId="3" applyNumberFormat="0" applyFill="0" applyAlignment="0" applyProtection="0"/>
    <xf numFmtId="0" fontId="6" fillId="4" borderId="4" applyNumberFormat="0" applyAlignment="0" applyProtection="0"/>
    <xf numFmtId="0" fontId="7" fillId="0" borderId="0" applyNumberFormat="0" applyFill="0" applyBorder="0" applyAlignment="0" applyProtection="0"/>
    <xf numFmtId="0" fontId="1" fillId="5" borderId="5" applyNumberFormat="0" applyFont="0" applyAlignment="0" applyProtection="0"/>
    <xf numFmtId="0" fontId="8" fillId="0" borderId="0" applyNumberFormat="0" applyFill="0" applyBorder="0" applyAlignment="0" applyProtection="0"/>
    <xf numFmtId="0" fontId="1" fillId="21" borderId="0" applyNumberFormat="0" applyFont="0" applyBorder="0" applyAlignment="0" applyProtection="0"/>
    <xf numFmtId="0" fontId="1" fillId="18" borderId="0" applyNumberFormat="0" applyBorder="0" applyAlignment="0" applyProtection="0"/>
    <xf numFmtId="4" fontId="1" fillId="15" borderId="0" applyBorder="0" applyAlignment="0" applyProtection="0"/>
    <xf numFmtId="4" fontId="1" fillId="16" borderId="0"/>
    <xf numFmtId="4" fontId="1" fillId="6" borderId="0"/>
    <xf numFmtId="4" fontId="1" fillId="20" borderId="0"/>
    <xf numFmtId="4" fontId="1" fillId="19" borderId="0"/>
    <xf numFmtId="4" fontId="1" fillId="17" borderId="0"/>
    <xf numFmtId="0" fontId="9" fillId="0" borderId="6" applyFill="0"/>
    <xf numFmtId="0" fontId="14" fillId="0" borderId="0" applyFill="0" applyBorder="0"/>
    <xf numFmtId="9" fontId="1" fillId="0" borderId="0" applyFont="0" applyFill="0" applyBorder="0" applyAlignment="0" applyProtection="0"/>
  </cellStyleXfs>
  <cellXfs count="143">
    <xf numFmtId="0" fontId="0" fillId="0" borderId="0" xfId="0"/>
    <xf numFmtId="0" fontId="0" fillId="7" borderId="0" xfId="0" applyFill="1"/>
    <xf numFmtId="0" fontId="0" fillId="0" borderId="0" xfId="0"/>
    <xf numFmtId="0" fontId="10"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3" fillId="12" borderId="0" xfId="1"/>
    <xf numFmtId="0" fontId="12" fillId="12" borderId="0" xfId="2"/>
    <xf numFmtId="0" fontId="11" fillId="13" borderId="0" xfId="3"/>
    <xf numFmtId="0" fontId="1" fillId="14" borderId="0" xfId="4"/>
    <xf numFmtId="0" fontId="1" fillId="0" borderId="7" xfId="5"/>
    <xf numFmtId="0" fontId="0" fillId="21" borderId="0" xfId="14" applyFont="1"/>
    <xf numFmtId="0" fontId="10" fillId="0" borderId="6" xfId="0" applyFont="1" applyBorder="1"/>
    <xf numFmtId="0" fontId="1" fillId="18" borderId="0" xfId="15"/>
    <xf numFmtId="4" fontId="1" fillId="15" borderId="0" xfId="16"/>
    <xf numFmtId="4" fontId="1" fillId="19" borderId="0" xfId="20"/>
    <xf numFmtId="4" fontId="1" fillId="20" borderId="0" xfId="19"/>
    <xf numFmtId="4" fontId="1" fillId="17" borderId="0" xfId="19" applyFill="1"/>
    <xf numFmtId="0" fontId="0" fillId="0" borderId="11" xfId="0" applyBorder="1"/>
    <xf numFmtId="0" fontId="1" fillId="18" borderId="11" xfId="15" applyBorder="1"/>
    <xf numFmtId="0" fontId="0" fillId="0" borderId="12" xfId="0" applyBorder="1"/>
    <xf numFmtId="4" fontId="1" fillId="19" borderId="12" xfId="20" applyBorder="1"/>
    <xf numFmtId="164" fontId="1" fillId="18" borderId="11" xfId="15" applyNumberFormat="1" applyBorder="1"/>
    <xf numFmtId="22" fontId="1" fillId="18" borderId="12" xfId="15" applyNumberFormat="1" applyBorder="1"/>
    <xf numFmtId="0" fontId="1" fillId="18" borderId="9" xfId="15" applyBorder="1"/>
    <xf numFmtId="165" fontId="1" fillId="18" borderId="9" xfId="15" applyNumberFormat="1" applyBorder="1"/>
    <xf numFmtId="0" fontId="1" fillId="18" borderId="9" xfId="15" applyBorder="1" applyAlignment="1">
      <alignment wrapText="1"/>
    </xf>
    <xf numFmtId="0" fontId="9" fillId="0" borderId="6" xfId="22"/>
    <xf numFmtId="0" fontId="14" fillId="0" borderId="0" xfId="23"/>
    <xf numFmtId="0" fontId="14" fillId="7" borderId="11" xfId="23" applyFill="1" applyBorder="1"/>
    <xf numFmtId="0" fontId="14" fillId="7" borderId="12" xfId="23" applyFill="1" applyBorder="1"/>
    <xf numFmtId="0" fontId="15" fillId="7" borderId="11" xfId="23" applyFont="1" applyFill="1" applyBorder="1"/>
    <xf numFmtId="0" fontId="10" fillId="0" borderId="10" xfId="0" applyFont="1" applyBorder="1"/>
    <xf numFmtId="0" fontId="10" fillId="0" borderId="8" xfId="0" applyFont="1" applyBorder="1"/>
    <xf numFmtId="0" fontId="10" fillId="0" borderId="8" xfId="0" applyFont="1" applyBorder="1" applyAlignment="1">
      <alignment vertical="center"/>
    </xf>
    <xf numFmtId="0" fontId="10" fillId="0" borderId="10" xfId="0" applyFont="1" applyBorder="1" applyAlignment="1">
      <alignment vertical="center"/>
    </xf>
    <xf numFmtId="165" fontId="13" fillId="12" borderId="0" xfId="1" applyNumberFormat="1"/>
    <xf numFmtId="165" fontId="12" fillId="12" borderId="0" xfId="2" applyNumberFormat="1"/>
    <xf numFmtId="165" fontId="0" fillId="0" borderId="0" xfId="0" applyNumberFormat="1"/>
    <xf numFmtId="165" fontId="11" fillId="13" borderId="0" xfId="3" applyNumberFormat="1"/>
    <xf numFmtId="0" fontId="9" fillId="12" borderId="6" xfId="22" applyFill="1"/>
    <xf numFmtId="0" fontId="1" fillId="18" borderId="12" xfId="15" applyBorder="1" applyAlignment="1">
      <alignment vertical="top" wrapText="1"/>
    </xf>
    <xf numFmtId="165" fontId="1" fillId="18" borderId="12" xfId="15" applyNumberFormat="1" applyBorder="1"/>
    <xf numFmtId="0" fontId="15" fillId="7" borderId="0" xfId="23" quotePrefix="1" applyFont="1" applyFill="1"/>
    <xf numFmtId="0" fontId="16" fillId="7" borderId="0" xfId="23" applyFont="1" applyFill="1"/>
    <xf numFmtId="0" fontId="14" fillId="7" borderId="0" xfId="23" applyFill="1"/>
    <xf numFmtId="0" fontId="15" fillId="7" borderId="12" xfId="23" quotePrefix="1" applyFont="1" applyFill="1" applyBorder="1"/>
    <xf numFmtId="0" fontId="16" fillId="7" borderId="12" xfId="23" applyFont="1" applyFill="1" applyBorder="1"/>
    <xf numFmtId="1" fontId="0" fillId="0" borderId="11" xfId="0" applyNumberFormat="1" applyBorder="1"/>
    <xf numFmtId="165" fontId="1" fillId="18" borderId="0" xfId="15" applyNumberFormat="1"/>
    <xf numFmtId="0" fontId="14" fillId="0" borderId="0" xfId="0" applyFont="1"/>
    <xf numFmtId="0" fontId="1" fillId="18" borderId="16" xfId="15" applyBorder="1"/>
    <xf numFmtId="165" fontId="1" fillId="18" borderId="16" xfId="15" applyNumberFormat="1" applyBorder="1"/>
    <xf numFmtId="0" fontId="1" fillId="18" borderId="16" xfId="15" applyBorder="1" applyAlignment="1">
      <alignment wrapText="1"/>
    </xf>
    <xf numFmtId="0" fontId="10" fillId="0" borderId="0" xfId="0" applyFont="1" applyAlignment="1">
      <alignment vertical="center"/>
    </xf>
    <xf numFmtId="0" fontId="10" fillId="0" borderId="17" xfId="0" applyFont="1" applyBorder="1" applyAlignment="1">
      <alignment vertical="center"/>
    </xf>
    <xf numFmtId="0" fontId="10" fillId="0" borderId="16" xfId="0" applyFont="1" applyBorder="1" applyAlignment="1">
      <alignment vertical="center"/>
    </xf>
    <xf numFmtId="0" fontId="10" fillId="0" borderId="18" xfId="0" applyFont="1" applyBorder="1" applyAlignment="1">
      <alignment vertical="center"/>
    </xf>
    <xf numFmtId="165" fontId="10" fillId="0" borderId="0" xfId="0" applyNumberFormat="1" applyFont="1"/>
    <xf numFmtId="3" fontId="1" fillId="19" borderId="0" xfId="20" applyNumberFormat="1"/>
    <xf numFmtId="4" fontId="1" fillId="18" borderId="0" xfId="15" applyNumberFormat="1"/>
    <xf numFmtId="4" fontId="1" fillId="21" borderId="0" xfId="14" applyNumberFormat="1"/>
    <xf numFmtId="0" fontId="10" fillId="0" borderId="0" xfId="0" applyFont="1" applyBorder="1"/>
    <xf numFmtId="0" fontId="0" fillId="0" borderId="0" xfId="0" applyFill="1"/>
    <xf numFmtId="4" fontId="1" fillId="0" borderId="0" xfId="19" applyFill="1"/>
    <xf numFmtId="165" fontId="0" fillId="0" borderId="0" xfId="0" applyNumberFormat="1" applyFill="1"/>
    <xf numFmtId="4" fontId="0" fillId="0" borderId="0" xfId="0" applyNumberFormat="1"/>
    <xf numFmtId="10" fontId="1" fillId="18" borderId="0" xfId="15" applyNumberFormat="1"/>
    <xf numFmtId="9" fontId="1" fillId="15" borderId="0" xfId="16" applyNumberFormat="1"/>
    <xf numFmtId="0" fontId="0" fillId="0" borderId="0" xfId="0" applyAlignment="1"/>
    <xf numFmtId="0" fontId="0" fillId="21" borderId="0" xfId="14" applyFont="1" applyAlignment="1"/>
    <xf numFmtId="165" fontId="0" fillId="0" borderId="0" xfId="0" applyNumberFormat="1" applyAlignment="1"/>
    <xf numFmtId="3" fontId="1" fillId="15" borderId="0" xfId="16" applyNumberFormat="1"/>
    <xf numFmtId="0" fontId="0" fillId="0" borderId="0" xfId="0"/>
    <xf numFmtId="0" fontId="10" fillId="0" borderId="0" xfId="0" applyFont="1"/>
    <xf numFmtId="0" fontId="13" fillId="12" borderId="0" xfId="1"/>
    <xf numFmtId="0" fontId="12" fillId="12" borderId="0" xfId="2"/>
    <xf numFmtId="0" fontId="0" fillId="21" borderId="0" xfId="14" applyFont="1"/>
    <xf numFmtId="4" fontId="1" fillId="15" borderId="0" xfId="16"/>
    <xf numFmtId="0" fontId="10" fillId="0" borderId="10" xfId="0" applyFont="1" applyBorder="1"/>
    <xf numFmtId="0" fontId="10" fillId="0" borderId="8" xfId="0" applyFont="1" applyBorder="1"/>
    <xf numFmtId="0" fontId="10" fillId="0" borderId="8" xfId="0" applyFont="1" applyBorder="1" applyAlignment="1">
      <alignment vertical="center"/>
    </xf>
    <xf numFmtId="0" fontId="10" fillId="0" borderId="10" xfId="0" applyFont="1" applyBorder="1" applyAlignment="1">
      <alignment vertical="center"/>
    </xf>
    <xf numFmtId="165" fontId="13" fillId="12" borderId="0" xfId="1" applyNumberFormat="1"/>
    <xf numFmtId="165" fontId="12" fillId="12" borderId="0" xfId="2" applyNumberFormat="1"/>
    <xf numFmtId="165" fontId="0" fillId="0" borderId="0" xfId="0" applyNumberFormat="1"/>
    <xf numFmtId="0" fontId="9" fillId="12" borderId="6" xfId="22" applyFill="1"/>
    <xf numFmtId="0" fontId="10" fillId="0" borderId="0" xfId="0" applyFont="1" applyAlignment="1">
      <alignment horizontal="center" vertical="center"/>
    </xf>
    <xf numFmtId="0" fontId="10" fillId="0" borderId="15" xfId="0" applyFont="1" applyBorder="1" applyAlignment="1">
      <alignment horizontal="center" vertical="center"/>
    </xf>
    <xf numFmtId="0" fontId="10" fillId="0" borderId="0" xfId="0" applyFont="1" applyAlignment="1">
      <alignment vertical="center"/>
    </xf>
    <xf numFmtId="0" fontId="10" fillId="0" borderId="17" xfId="0" applyFont="1" applyBorder="1" applyAlignment="1">
      <alignment vertical="center"/>
    </xf>
    <xf numFmtId="0" fontId="10" fillId="0" borderId="16" xfId="0" applyFont="1" applyBorder="1" applyAlignment="1">
      <alignment vertical="center"/>
    </xf>
    <xf numFmtId="0" fontId="10" fillId="0" borderId="18" xfId="0" applyFont="1" applyBorder="1" applyAlignment="1">
      <alignment vertical="center"/>
    </xf>
    <xf numFmtId="165" fontId="10" fillId="0" borderId="0" xfId="0" applyNumberFormat="1" applyFont="1"/>
    <xf numFmtId="4" fontId="1" fillId="21" borderId="0" xfId="14" applyNumberFormat="1"/>
    <xf numFmtId="0" fontId="10" fillId="0" borderId="0" xfId="0" applyFont="1" applyBorder="1"/>
    <xf numFmtId="3" fontId="1" fillId="19" borderId="0" xfId="20" applyNumberFormat="1" applyAlignment="1"/>
    <xf numFmtId="3" fontId="0" fillId="21" borderId="0" xfId="14" applyNumberFormat="1" applyFont="1"/>
    <xf numFmtId="3" fontId="0" fillId="0" borderId="0" xfId="0" applyNumberFormat="1"/>
    <xf numFmtId="3" fontId="12" fillId="12" borderId="0" xfId="2" applyNumberFormat="1"/>
    <xf numFmtId="3" fontId="13" fillId="12" borderId="0" xfId="1" applyNumberFormat="1"/>
    <xf numFmtId="3" fontId="9" fillId="12" borderId="6" xfId="22" applyNumberFormat="1" applyFill="1"/>
    <xf numFmtId="3" fontId="10" fillId="0" borderId="0" xfId="0" applyNumberFormat="1" applyFont="1"/>
    <xf numFmtId="3" fontId="10" fillId="0" borderId="8" xfId="0" applyNumberFormat="1" applyFont="1" applyBorder="1"/>
    <xf numFmtId="3" fontId="10" fillId="0" borderId="10" xfId="0" applyNumberFormat="1" applyFont="1" applyBorder="1"/>
    <xf numFmtId="3" fontId="14" fillId="0" borderId="0" xfId="23" applyNumberFormat="1"/>
    <xf numFmtId="3" fontId="1" fillId="20" borderId="0" xfId="19" applyNumberFormat="1"/>
    <xf numFmtId="0" fontId="10" fillId="0" borderId="13" xfId="0" applyFont="1" applyBorder="1" applyAlignment="1">
      <alignment horizontal="center" vertical="center"/>
    </xf>
    <xf numFmtId="0" fontId="10" fillId="0" borderId="14" xfId="0" applyFont="1" applyBorder="1" applyAlignment="1">
      <alignment horizontal="center" vertical="center"/>
    </xf>
    <xf numFmtId="0" fontId="10" fillId="0" borderId="13" xfId="0" applyFont="1" applyBorder="1" applyAlignment="1">
      <alignment horizontal="centerContinuous" vertical="center"/>
    </xf>
    <xf numFmtId="0" fontId="10" fillId="0" borderId="11" xfId="0" applyFont="1" applyBorder="1" applyAlignment="1">
      <alignment horizontal="centerContinuous" vertical="center"/>
    </xf>
    <xf numFmtId="0" fontId="10" fillId="0" borderId="14" xfId="0" applyFont="1" applyBorder="1" applyAlignment="1">
      <alignment horizontal="centerContinuous" vertical="center"/>
    </xf>
    <xf numFmtId="0" fontId="10" fillId="0" borderId="15" xfId="0" applyFont="1" applyBorder="1" applyAlignment="1">
      <alignment horizontal="centerContinuous"/>
    </xf>
    <xf numFmtId="166" fontId="1" fillId="15" borderId="0" xfId="16" applyNumberFormat="1"/>
    <xf numFmtId="0" fontId="10" fillId="0" borderId="0" xfId="0" applyFont="1" applyAlignment="1">
      <alignment horizontal="left"/>
    </xf>
    <xf numFmtId="0" fontId="0" fillId="0" borderId="0" xfId="0" applyAlignment="1">
      <alignment horizontal="left"/>
    </xf>
    <xf numFmtId="0" fontId="17" fillId="12" borderId="0" xfId="2" applyFont="1"/>
    <xf numFmtId="0" fontId="18" fillId="0" borderId="0" xfId="0" applyFont="1"/>
    <xf numFmtId="0" fontId="11" fillId="13" borderId="0" xfId="3" applyAlignment="1">
      <alignment horizontal="right"/>
    </xf>
    <xf numFmtId="0" fontId="10" fillId="0" borderId="0" xfId="0" applyFont="1" applyBorder="1" applyAlignment="1">
      <alignment horizontal="center" vertical="center"/>
    </xf>
    <xf numFmtId="0" fontId="10" fillId="0" borderId="0" xfId="0" applyFont="1" applyBorder="1" applyAlignment="1">
      <alignment vertical="center"/>
    </xf>
    <xf numFmtId="165" fontId="10" fillId="0" borderId="0" xfId="0" applyNumberFormat="1" applyFont="1" applyBorder="1"/>
    <xf numFmtId="0" fontId="10" fillId="0" borderId="0" xfId="0" applyFont="1" applyAlignment="1">
      <alignment wrapText="1"/>
    </xf>
    <xf numFmtId="0" fontId="0" fillId="18" borderId="6" xfId="15" applyFont="1" applyBorder="1"/>
    <xf numFmtId="0" fontId="0" fillId="0" borderId="0" xfId="0" applyAlignment="1">
      <alignment horizontal="right"/>
    </xf>
    <xf numFmtId="0" fontId="1" fillId="21" borderId="0" xfId="14"/>
    <xf numFmtId="10" fontId="1" fillId="18" borderId="0" xfId="24" applyNumberFormat="1" applyFill="1"/>
    <xf numFmtId="0" fontId="0" fillId="0" borderId="0" xfId="0" applyFont="1" applyAlignment="1">
      <alignment horizontal="right"/>
    </xf>
    <xf numFmtId="167" fontId="1" fillId="19" borderId="0" xfId="20" applyNumberFormat="1"/>
    <xf numFmtId="10" fontId="1" fillId="19" borderId="0" xfId="24" applyNumberFormat="1" applyFill="1"/>
    <xf numFmtId="14" fontId="1" fillId="15" borderId="0" xfId="16" applyNumberFormat="1"/>
    <xf numFmtId="4" fontId="1" fillId="19" borderId="0" xfId="20" applyNumberFormat="1"/>
    <xf numFmtId="22" fontId="1" fillId="15" borderId="0" xfId="16" applyNumberFormat="1"/>
    <xf numFmtId="22" fontId="0" fillId="0" borderId="12" xfId="0" applyNumberFormat="1" applyBorder="1"/>
    <xf numFmtId="4" fontId="1" fillId="15" borderId="0" xfId="16" applyNumberFormat="1"/>
    <xf numFmtId="168" fontId="1" fillId="19" borderId="0" xfId="20" applyNumberFormat="1"/>
    <xf numFmtId="0" fontId="0" fillId="0" borderId="0" xfId="0" applyAlignment="1">
      <alignment horizontal="center"/>
    </xf>
    <xf numFmtId="0" fontId="1" fillId="18" borderId="11" xfId="15" applyBorder="1" applyAlignment="1">
      <alignment horizontal="left" vertical="top" wrapText="1"/>
    </xf>
    <xf numFmtId="0" fontId="1" fillId="18" borderId="0" xfId="15" applyAlignment="1">
      <alignment horizontal="left" vertical="top" wrapText="1"/>
    </xf>
    <xf numFmtId="0" fontId="1" fillId="18" borderId="12" xfId="15" applyBorder="1" applyAlignment="1">
      <alignment horizontal="left" vertical="top" wrapText="1"/>
    </xf>
    <xf numFmtId="0" fontId="0" fillId="0" borderId="0" xfId="0" applyAlignment="1">
      <alignment horizontal="center"/>
    </xf>
  </cellXfs>
  <cellStyles count="25">
    <cellStyle name="Annotation" xfId="23" xr:uid="{00000000-0005-0000-0000-000000000000}"/>
    <cellStyle name="Blank" xfId="14" xr:uid="{00000000-0005-0000-0000-000001000000}"/>
    <cellStyle name="Calculation" xfId="8" builtinId="22" hidden="1"/>
    <cellStyle name="Calculation" xfId="17" builtinId="22" hidden="1"/>
    <cellStyle name="Calculations" xfId="20" xr:uid="{00000000-0005-0000-0000-000004000000}"/>
    <cellStyle name="Check Cell" xfId="10" builtinId="23" hidden="1"/>
    <cellStyle name="Error checking" xfId="22" xr:uid="{00000000-0005-0000-0000-000006000000}"/>
    <cellStyle name="Explanatory Text" xfId="13" builtinId="53" hidden="1"/>
    <cellStyle name="Heading 1" xfId="2" builtinId="16" customBuiltin="1"/>
    <cellStyle name="Heading 2" xfId="3" builtinId="17" customBuiltin="1"/>
    <cellStyle name="Heading 3" xfId="4" builtinId="18" customBuiltin="1"/>
    <cellStyle name="Heading 4" xfId="5" builtinId="19" customBuiltin="1"/>
    <cellStyle name="Imported" xfId="16" xr:uid="{00000000-0005-0000-0000-00000C000000}"/>
    <cellStyle name="Input" xfId="6" builtinId="20" hidden="1"/>
    <cellStyle name="Linked Cell" xfId="9" builtinId="24" hidden="1"/>
    <cellStyle name="Normal" xfId="0" builtinId="0"/>
    <cellStyle name="Note" xfId="12" builtinId="10" hidden="1"/>
    <cellStyle name="Output" xfId="7" builtinId="21" hidden="1"/>
    <cellStyle name="Output" xfId="18" builtinId="21" hidden="1"/>
    <cellStyle name="Outputs" xfId="19" xr:uid="{00000000-0005-0000-0000-000013000000}"/>
    <cellStyle name="Percent" xfId="24" builtinId="5"/>
    <cellStyle name="Title" xfId="1" builtinId="15" customBuiltin="1"/>
    <cellStyle name="Unique formula" xfId="21" xr:uid="{00000000-0005-0000-0000-000016000000}"/>
    <cellStyle name="User Input" xfId="15" xr:uid="{00000000-0005-0000-0000-000017000000}"/>
    <cellStyle name="Warning Text" xfId="11" builtinId="11" hidden="1"/>
  </cellStyles>
  <dxfs count="12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4</xdr:col>
      <xdr:colOff>2417095</xdr:colOff>
      <xdr:row>0</xdr:row>
      <xdr:rowOff>1283297</xdr:rowOff>
    </xdr:to>
    <xdr:pic>
      <xdr:nvPicPr>
        <xdr:cNvPr id="2" name="Picture 1" descr="image of the Ofgem logo" title="Ofgem logo">
          <a:extLst>
            <a:ext uri="{FF2B5EF4-FFF2-40B4-BE49-F238E27FC236}">
              <a16:creationId xmlns:a16="http://schemas.microsoft.com/office/drawing/2014/main" id="{FDE983FF-FB6C-4A5B-A33F-9B4383E620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88594" cy="716559"/>
        </a:xfrm>
        <a:prstGeom prst="rect">
          <a:avLst/>
        </a:prstGeom>
      </xdr:spPr>
    </xdr:pic>
    <xdr:clientData/>
  </xdr:twoCellAnchor>
  <xdr:twoCellAnchor editAs="oneCell">
    <xdr:from>
      <xdr:col>5</xdr:col>
      <xdr:colOff>179140</xdr:colOff>
      <xdr:row>0</xdr:row>
      <xdr:rowOff>183509</xdr:rowOff>
    </xdr:from>
    <xdr:to>
      <xdr:col>5</xdr:col>
      <xdr:colOff>1087379</xdr:colOff>
      <xdr:row>0</xdr:row>
      <xdr:rowOff>1088384</xdr:rowOff>
    </xdr:to>
    <xdr:pic>
      <xdr:nvPicPr>
        <xdr:cNvPr id="3" name="Picture 2" title="white box">
          <a:extLst>
            <a:ext uri="{FF2B5EF4-FFF2-40B4-BE49-F238E27FC236}">
              <a16:creationId xmlns:a16="http://schemas.microsoft.com/office/drawing/2014/main" id="{65A86141-B8CA-49D8-AD3E-6F1EEFF5DB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798640" y="188271"/>
          <a:ext cx="908239" cy="3619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2"/>
  </sheetPr>
  <dimension ref="A1:BH66"/>
  <sheetViews>
    <sheetView tabSelected="1" zoomScale="80" zoomScaleNormal="80" workbookViewId="0">
      <selection sqref="A1:XFD1"/>
    </sheetView>
  </sheetViews>
  <sheetFormatPr defaultColWidth="0" defaultRowHeight="12.4" x14ac:dyDescent="0.3"/>
  <cols>
    <col min="1" max="4" width="1.703125" style="2" customWidth="1"/>
    <col min="5" max="5" width="30.703125" style="2" customWidth="1"/>
    <col min="6" max="6" width="50.703125" style="2" customWidth="1"/>
    <col min="7" max="14" width="1.703125" style="2" hidden="1" customWidth="1"/>
    <col min="15" max="15" width="1.64453125" style="2" customWidth="1"/>
    <col min="16" max="16" width="5.64453125" style="2" customWidth="1"/>
    <col min="17" max="17" width="15.3515625" style="2" customWidth="1"/>
    <col min="18" max="18" width="75.29296875" style="2" customWidth="1"/>
    <col min="19" max="19" width="9.29296875" style="2" customWidth="1"/>
    <col min="20" max="20" width="1.703125" style="2" customWidth="1"/>
    <col min="21" max="60" width="0" style="2" hidden="1" customWidth="1"/>
    <col min="61" max="16384" width="9.29296875" style="2" hidden="1"/>
  </cols>
  <sheetData>
    <row r="1" spans="1:20" s="142" customFormat="1" ht="103.9" customHeight="1" x14ac:dyDescent="0.3"/>
    <row r="2" spans="1:20" ht="22.9" x14ac:dyDescent="0.6">
      <c r="A2" s="8" t="s">
        <v>119</v>
      </c>
      <c r="B2" s="8"/>
      <c r="C2" s="8"/>
      <c r="D2" s="8"/>
      <c r="E2" s="8"/>
      <c r="F2" s="8"/>
      <c r="G2" s="8"/>
      <c r="H2" s="8"/>
      <c r="I2" s="8"/>
      <c r="J2" s="8"/>
      <c r="K2" s="8"/>
      <c r="L2" s="8"/>
      <c r="M2" s="8"/>
      <c r="N2" s="8"/>
      <c r="O2" s="8"/>
      <c r="P2" s="8"/>
      <c r="Q2" s="8"/>
      <c r="R2" s="8"/>
      <c r="S2" s="8"/>
      <c r="T2" s="8"/>
    </row>
    <row r="3" spans="1:20" ht="14.65" x14ac:dyDescent="0.35">
      <c r="A3" s="9" t="str">
        <f>"["&amp; Cover!$F$29 &amp;"] "&amp; Cover!$F$9 &amp;" - Version "&amp; Cover!$F$23 &amp;" ("&amp; TEXT(Cover!$F$24, "dd/mm/yy") &amp;")"</f>
        <v>[Draft] Cost Assessment - Version 0.2 (09/06/20)</v>
      </c>
      <c r="B3" s="9"/>
      <c r="C3" s="9"/>
      <c r="D3" s="9"/>
      <c r="E3" s="9"/>
      <c r="F3" s="9"/>
      <c r="G3" s="9"/>
      <c r="H3" s="9"/>
      <c r="I3" s="9"/>
      <c r="J3" s="9"/>
      <c r="K3" s="9"/>
      <c r="L3" s="9"/>
      <c r="M3" s="9"/>
      <c r="N3" s="9"/>
      <c r="O3" s="9"/>
      <c r="P3" s="9"/>
      <c r="Q3" s="9"/>
      <c r="R3" s="9"/>
      <c r="S3" s="9"/>
      <c r="T3" s="9"/>
    </row>
    <row r="4" spans="1:20" ht="14.65" x14ac:dyDescent="0.35">
      <c r="A4" s="9" t="s">
        <v>156</v>
      </c>
      <c r="B4" s="9"/>
      <c r="C4" s="9"/>
      <c r="D4" s="9"/>
      <c r="E4" s="9"/>
      <c r="F4" s="9"/>
      <c r="G4" s="9"/>
      <c r="H4" s="9"/>
      <c r="I4" s="9"/>
      <c r="J4" s="9"/>
      <c r="K4" s="9"/>
      <c r="L4" s="9"/>
      <c r="M4" s="9"/>
      <c r="N4" s="9"/>
      <c r="O4" s="9"/>
      <c r="P4" s="9"/>
      <c r="Q4" s="9"/>
      <c r="R4" s="9"/>
      <c r="S4" s="9"/>
      <c r="T4" s="9"/>
    </row>
    <row r="5" spans="1:20" ht="14.65" x14ac:dyDescent="0.35">
      <c r="A5" s="9"/>
      <c r="B5" s="9"/>
      <c r="C5" s="9"/>
      <c r="D5" s="9"/>
      <c r="E5" s="9"/>
      <c r="F5" s="9" t="s">
        <v>180</v>
      </c>
      <c r="G5" s="9"/>
      <c r="H5" s="9"/>
      <c r="I5" s="9"/>
      <c r="J5" s="9"/>
      <c r="K5" s="9"/>
      <c r="L5" s="9"/>
      <c r="M5" s="9"/>
      <c r="N5" s="9"/>
      <c r="O5" s="9"/>
      <c r="P5" s="9"/>
      <c r="Q5" s="9"/>
      <c r="R5" s="42">
        <f>SUM(Cal_EfficiencyBSS!R4)</f>
        <v>0</v>
      </c>
      <c r="S5" s="9"/>
      <c r="T5" s="9"/>
    </row>
    <row r="7" spans="1:20" ht="14.65" x14ac:dyDescent="0.35">
      <c r="B7" s="9" t="s">
        <v>97</v>
      </c>
      <c r="C7" s="9"/>
      <c r="D7" s="9"/>
      <c r="E7" s="9"/>
      <c r="F7" s="9"/>
      <c r="G7" s="9"/>
      <c r="H7" s="9"/>
      <c r="I7" s="9"/>
      <c r="J7" s="9"/>
      <c r="K7" s="9"/>
      <c r="L7" s="9"/>
      <c r="M7" s="9"/>
      <c r="N7" s="9"/>
      <c r="O7" s="9"/>
      <c r="P7" s="9"/>
      <c r="Q7" s="9"/>
      <c r="R7" s="9"/>
      <c r="S7" s="9"/>
      <c r="T7" s="9"/>
    </row>
    <row r="8" spans="1:20" x14ac:dyDescent="0.3">
      <c r="B8" s="3"/>
      <c r="C8" s="3"/>
    </row>
    <row r="9" spans="1:20" x14ac:dyDescent="0.3">
      <c r="E9" s="20" t="s">
        <v>7</v>
      </c>
      <c r="F9" s="21" t="s">
        <v>326</v>
      </c>
      <c r="P9" s="33" t="s">
        <v>132</v>
      </c>
      <c r="Q9" s="31"/>
      <c r="R9" s="31"/>
    </row>
    <row r="10" spans="1:20" x14ac:dyDescent="0.3">
      <c r="E10" s="2" t="s">
        <v>16</v>
      </c>
      <c r="F10" s="17" t="str">
        <f ca="1">MID(CELL("filename",A2),FIND("[",CELL("filename",A2))+1,FIND("]", CELL("filename",A2))-FIND("[",CELL("filename",A2))-1)</f>
        <v>BSSCAICostAssessment_File.xlsx</v>
      </c>
      <c r="P10" s="45">
        <v>1</v>
      </c>
      <c r="Q10" s="46" t="s">
        <v>129</v>
      </c>
      <c r="R10" s="47"/>
    </row>
    <row r="11" spans="1:20" x14ac:dyDescent="0.3">
      <c r="E11" s="22" t="s">
        <v>181</v>
      </c>
      <c r="F11" s="22" t="s">
        <v>712</v>
      </c>
      <c r="P11" s="45">
        <v>2</v>
      </c>
      <c r="Q11" s="46" t="s">
        <v>130</v>
      </c>
      <c r="R11" s="47"/>
    </row>
    <row r="12" spans="1:20" x14ac:dyDescent="0.3">
      <c r="P12" s="45"/>
      <c r="Q12" s="46"/>
      <c r="R12" s="47"/>
    </row>
    <row r="13" spans="1:20" x14ac:dyDescent="0.3">
      <c r="E13" s="20" t="s">
        <v>95</v>
      </c>
      <c r="F13" s="21" t="s">
        <v>212</v>
      </c>
      <c r="P13" s="45" t="s">
        <v>182</v>
      </c>
      <c r="Q13" s="46"/>
      <c r="R13" s="47"/>
    </row>
    <row r="14" spans="1:20" x14ac:dyDescent="0.3">
      <c r="E14" s="2" t="s">
        <v>96</v>
      </c>
      <c r="F14" s="17" t="str">
        <f>INDEX( Lists!G$28:G$54, MATCH( F$13, Lists!F$28:F$54, 0) )</f>
        <v>All</v>
      </c>
      <c r="P14" s="45" t="s">
        <v>183</v>
      </c>
      <c r="Q14" s="46" t="s">
        <v>184</v>
      </c>
      <c r="R14" s="47"/>
    </row>
    <row r="15" spans="1:20" x14ac:dyDescent="0.3">
      <c r="E15" s="22" t="s">
        <v>4</v>
      </c>
      <c r="F15" s="23" t="str">
        <f>INDEX( Lists!H$28:H$54, MATCH( F$13, Lists!F$28:F$54, 0) )</f>
        <v>All</v>
      </c>
      <c r="P15" s="45" t="s">
        <v>185</v>
      </c>
      <c r="Q15" s="46" t="s">
        <v>186</v>
      </c>
      <c r="R15" s="47"/>
    </row>
    <row r="16" spans="1:20" x14ac:dyDescent="0.3">
      <c r="P16" s="45" t="s">
        <v>187</v>
      </c>
      <c r="Q16" s="46" t="s">
        <v>188</v>
      </c>
      <c r="R16" s="47"/>
    </row>
    <row r="17" spans="2:20" x14ac:dyDescent="0.3">
      <c r="E17" s="20" t="s">
        <v>189</v>
      </c>
      <c r="F17" s="139" t="s">
        <v>718</v>
      </c>
      <c r="P17" s="45"/>
      <c r="Q17" s="46"/>
      <c r="R17" s="47"/>
    </row>
    <row r="18" spans="2:20" x14ac:dyDescent="0.3">
      <c r="F18" s="140"/>
      <c r="P18" s="45"/>
      <c r="Q18" s="46"/>
      <c r="R18" s="47"/>
    </row>
    <row r="19" spans="2:20" ht="62.55" customHeight="1" x14ac:dyDescent="0.3">
      <c r="E19" s="22"/>
      <c r="F19" s="141"/>
      <c r="P19" s="48"/>
      <c r="Q19" s="49"/>
      <c r="R19" s="32"/>
    </row>
    <row r="21" spans="2:20" ht="14.65" x14ac:dyDescent="0.35">
      <c r="B21" s="9" t="s">
        <v>98</v>
      </c>
      <c r="C21" s="9"/>
      <c r="D21" s="9"/>
      <c r="E21" s="9"/>
      <c r="F21" s="9"/>
      <c r="G21" s="9"/>
      <c r="H21" s="9"/>
      <c r="I21" s="9"/>
      <c r="J21" s="9"/>
      <c r="K21" s="9"/>
      <c r="L21" s="9"/>
      <c r="M21" s="9"/>
      <c r="N21" s="9"/>
      <c r="O21" s="9"/>
      <c r="P21" s="9"/>
      <c r="Q21" s="9"/>
      <c r="R21" s="9"/>
      <c r="S21" s="9"/>
      <c r="T21" s="9"/>
    </row>
    <row r="22" spans="2:20" x14ac:dyDescent="0.3">
      <c r="B22" s="3"/>
      <c r="C22" s="3"/>
    </row>
    <row r="23" spans="2:20" x14ac:dyDescent="0.3">
      <c r="E23" s="20" t="s">
        <v>10</v>
      </c>
      <c r="F23" s="24">
        <v>0.2</v>
      </c>
    </row>
    <row r="24" spans="2:20" x14ac:dyDescent="0.3">
      <c r="E24" s="22" t="s">
        <v>122</v>
      </c>
      <c r="F24" s="25">
        <v>43991</v>
      </c>
    </row>
    <row r="26" spans="2:20" x14ac:dyDescent="0.3">
      <c r="E26" s="20" t="s">
        <v>190</v>
      </c>
      <c r="F26" s="50">
        <v>3</v>
      </c>
    </row>
    <row r="27" spans="2:20" x14ac:dyDescent="0.3">
      <c r="E27" s="22" t="s">
        <v>191</v>
      </c>
      <c r="F27" s="135">
        <v>43978.47347222222</v>
      </c>
    </row>
    <row r="29" spans="2:20" x14ac:dyDescent="0.3">
      <c r="E29" s="20" t="s">
        <v>91</v>
      </c>
      <c r="F29" s="21" t="s">
        <v>93</v>
      </c>
    </row>
    <row r="30" spans="2:20" x14ac:dyDescent="0.3">
      <c r="E30" s="2" t="s">
        <v>158</v>
      </c>
      <c r="F30" s="15" t="s">
        <v>13</v>
      </c>
    </row>
    <row r="31" spans="2:20" x14ac:dyDescent="0.3">
      <c r="E31" s="2" t="s">
        <v>5</v>
      </c>
      <c r="F31" s="15" t="s">
        <v>13</v>
      </c>
    </row>
    <row r="32" spans="2:20" x14ac:dyDescent="0.3">
      <c r="E32" s="22" t="s">
        <v>11</v>
      </c>
      <c r="F32" s="44" t="s">
        <v>14</v>
      </c>
    </row>
    <row r="34" spans="2:20" x14ac:dyDescent="0.3">
      <c r="E34" s="20" t="s">
        <v>19</v>
      </c>
      <c r="F34" s="21" t="s">
        <v>13</v>
      </c>
    </row>
    <row r="35" spans="2:20" x14ac:dyDescent="0.3">
      <c r="E35" s="2" t="s">
        <v>6</v>
      </c>
      <c r="F35" s="15" t="s">
        <v>12</v>
      </c>
    </row>
    <row r="36" spans="2:20" x14ac:dyDescent="0.3">
      <c r="E36" s="2" t="s">
        <v>17</v>
      </c>
      <c r="F36" s="51" t="s">
        <v>14</v>
      </c>
    </row>
    <row r="37" spans="2:20" x14ac:dyDescent="0.3">
      <c r="E37" s="22" t="s">
        <v>18</v>
      </c>
      <c r="F37" s="43" t="s">
        <v>15</v>
      </c>
    </row>
    <row r="39" spans="2:20" ht="14.65" x14ac:dyDescent="0.35">
      <c r="B39" s="9" t="s">
        <v>0</v>
      </c>
      <c r="C39" s="9"/>
      <c r="D39" s="9"/>
      <c r="E39" s="9"/>
      <c r="F39" s="9"/>
      <c r="G39" s="9"/>
      <c r="H39" s="9"/>
      <c r="I39" s="9"/>
      <c r="J39" s="9"/>
      <c r="K39" s="9"/>
      <c r="L39" s="9"/>
      <c r="M39" s="9"/>
      <c r="N39" s="9"/>
      <c r="O39" s="9"/>
      <c r="P39" s="9"/>
      <c r="Q39" s="9"/>
      <c r="R39" s="9"/>
      <c r="S39" s="9"/>
      <c r="T39" s="9"/>
    </row>
    <row r="41" spans="2:20" x14ac:dyDescent="0.3">
      <c r="C41" s="10" t="s">
        <v>108</v>
      </c>
      <c r="D41" s="10"/>
      <c r="E41" s="10"/>
      <c r="F41" s="10"/>
      <c r="G41" s="10"/>
      <c r="H41" s="10"/>
      <c r="I41" s="10"/>
      <c r="J41" s="10"/>
      <c r="K41" s="10"/>
      <c r="L41" s="10"/>
      <c r="M41" s="10"/>
      <c r="N41" s="10"/>
      <c r="O41" s="10"/>
      <c r="P41" s="10"/>
      <c r="Q41" s="10"/>
      <c r="R41" s="10"/>
      <c r="S41" s="10"/>
      <c r="T41" s="10"/>
    </row>
    <row r="43" spans="2:20" x14ac:dyDescent="0.3">
      <c r="E43" s="13"/>
      <c r="F43" s="2" t="s">
        <v>100</v>
      </c>
      <c r="P43" s="33" t="s">
        <v>132</v>
      </c>
      <c r="Q43" s="31"/>
      <c r="R43" s="31"/>
    </row>
    <row r="44" spans="2:20" x14ac:dyDescent="0.3">
      <c r="E44" s="15" t="s">
        <v>1</v>
      </c>
      <c r="F44" s="2" t="s">
        <v>3</v>
      </c>
      <c r="P44" s="45">
        <v>1</v>
      </c>
      <c r="Q44" s="46" t="s">
        <v>192</v>
      </c>
      <c r="R44" s="47"/>
    </row>
    <row r="45" spans="2:20" x14ac:dyDescent="0.3">
      <c r="E45" s="16" t="s">
        <v>1</v>
      </c>
      <c r="F45" s="2" t="s">
        <v>117</v>
      </c>
      <c r="P45" s="45">
        <v>2</v>
      </c>
      <c r="Q45" s="46" t="s">
        <v>193</v>
      </c>
      <c r="R45" s="47"/>
    </row>
    <row r="46" spans="2:20" x14ac:dyDescent="0.3">
      <c r="E46" s="17" t="s">
        <v>1</v>
      </c>
      <c r="F46" s="2" t="s">
        <v>2</v>
      </c>
      <c r="P46" s="45"/>
      <c r="Q46" s="46"/>
      <c r="R46" s="47"/>
    </row>
    <row r="47" spans="2:20" x14ac:dyDescent="0.3">
      <c r="E47" s="18" t="s">
        <v>1</v>
      </c>
      <c r="F47" s="2" t="s">
        <v>106</v>
      </c>
      <c r="P47" s="45"/>
      <c r="Q47" s="46"/>
      <c r="R47" s="47"/>
    </row>
    <row r="48" spans="2:20" x14ac:dyDescent="0.3">
      <c r="E48" s="19" t="s">
        <v>1</v>
      </c>
      <c r="F48" s="2" t="s">
        <v>194</v>
      </c>
      <c r="P48" s="45"/>
      <c r="Q48" s="46"/>
      <c r="R48" s="47"/>
    </row>
    <row r="49" spans="3:20" x14ac:dyDescent="0.3">
      <c r="E49" s="29" t="s">
        <v>1</v>
      </c>
      <c r="F49" s="2" t="s">
        <v>107</v>
      </c>
      <c r="P49" s="45"/>
      <c r="Q49" s="46"/>
      <c r="R49" s="47"/>
    </row>
    <row r="50" spans="3:20" x14ac:dyDescent="0.3">
      <c r="E50" s="52" t="s">
        <v>1</v>
      </c>
      <c r="F50" s="2" t="s">
        <v>101</v>
      </c>
      <c r="P50" s="48"/>
      <c r="Q50" s="49"/>
      <c r="R50" s="32"/>
    </row>
    <row r="52" spans="3:20" x14ac:dyDescent="0.3">
      <c r="C52" s="10" t="s">
        <v>109</v>
      </c>
      <c r="D52" s="10"/>
      <c r="E52" s="10"/>
      <c r="F52" s="10"/>
      <c r="G52" s="10"/>
      <c r="H52" s="10"/>
      <c r="I52" s="10"/>
      <c r="J52" s="10"/>
      <c r="K52" s="10"/>
      <c r="L52" s="10"/>
      <c r="M52" s="10"/>
      <c r="N52" s="10"/>
      <c r="O52" s="10"/>
      <c r="P52" s="10"/>
      <c r="Q52" s="10"/>
      <c r="R52" s="10"/>
      <c r="S52" s="10"/>
      <c r="T52" s="10"/>
    </row>
    <row r="54" spans="3:20" x14ac:dyDescent="0.3">
      <c r="E54" s="1" t="s">
        <v>110</v>
      </c>
      <c r="F54" s="2" t="s">
        <v>102</v>
      </c>
      <c r="P54" s="33" t="s">
        <v>132</v>
      </c>
      <c r="Q54" s="31"/>
      <c r="R54" s="31"/>
    </row>
    <row r="55" spans="3:20" x14ac:dyDescent="0.3">
      <c r="E55" s="4" t="s">
        <v>110</v>
      </c>
      <c r="F55" s="2" t="s">
        <v>99</v>
      </c>
      <c r="P55" s="45">
        <v>1</v>
      </c>
      <c r="Q55" s="46" t="s">
        <v>131</v>
      </c>
      <c r="R55" s="47"/>
    </row>
    <row r="56" spans="3:20" x14ac:dyDescent="0.3">
      <c r="E56" s="5" t="s">
        <v>110</v>
      </c>
      <c r="F56" s="2" t="s">
        <v>103</v>
      </c>
      <c r="P56" s="45"/>
      <c r="Q56" s="46"/>
      <c r="R56" s="47"/>
    </row>
    <row r="57" spans="3:20" x14ac:dyDescent="0.3">
      <c r="E57" s="6" t="s">
        <v>110</v>
      </c>
      <c r="F57" s="2" t="s">
        <v>104</v>
      </c>
      <c r="P57" s="45"/>
      <c r="Q57" s="46"/>
      <c r="R57" s="47"/>
    </row>
    <row r="58" spans="3:20" x14ac:dyDescent="0.3">
      <c r="E58" s="7" t="s">
        <v>110</v>
      </c>
      <c r="F58" s="2" t="s">
        <v>105</v>
      </c>
      <c r="P58" s="48"/>
      <c r="Q58" s="49"/>
      <c r="R58" s="32"/>
    </row>
    <row r="60" spans="3:20" x14ac:dyDescent="0.3">
      <c r="C60" s="10" t="s">
        <v>111</v>
      </c>
      <c r="D60" s="10"/>
      <c r="E60" s="10"/>
      <c r="F60" s="10"/>
      <c r="G60" s="10"/>
      <c r="H60" s="10"/>
      <c r="I60" s="10"/>
      <c r="J60" s="10"/>
      <c r="K60" s="10"/>
      <c r="L60" s="10"/>
      <c r="M60" s="10"/>
      <c r="N60" s="10"/>
      <c r="O60" s="10"/>
      <c r="P60" s="10"/>
      <c r="Q60" s="10"/>
      <c r="R60" s="10"/>
      <c r="S60" s="10"/>
      <c r="T60" s="10"/>
    </row>
    <row r="62" spans="3:20" ht="22.9" x14ac:dyDescent="0.6">
      <c r="E62" s="8" t="s">
        <v>116</v>
      </c>
      <c r="F62" s="2" t="s">
        <v>115</v>
      </c>
    </row>
    <row r="63" spans="3:20" ht="14.65" x14ac:dyDescent="0.35">
      <c r="E63" s="9" t="s">
        <v>116</v>
      </c>
      <c r="F63" s="2" t="s">
        <v>112</v>
      </c>
    </row>
    <row r="64" spans="3:20" x14ac:dyDescent="0.3">
      <c r="E64" s="10" t="s">
        <v>116</v>
      </c>
      <c r="F64" s="2" t="s">
        <v>113</v>
      </c>
    </row>
    <row r="65" spans="5:6" x14ac:dyDescent="0.3">
      <c r="E65" s="11" t="s">
        <v>116</v>
      </c>
      <c r="F65" s="2" t="s">
        <v>114</v>
      </c>
    </row>
    <row r="66" spans="5:6" x14ac:dyDescent="0.3">
      <c r="E66" s="12" t="s">
        <v>116</v>
      </c>
      <c r="F66" s="2" t="s">
        <v>118</v>
      </c>
    </row>
  </sheetData>
  <mergeCells count="2">
    <mergeCell ref="F17:F19"/>
    <mergeCell ref="A1:XFD1"/>
  </mergeCells>
  <conditionalFormatting sqref="R5">
    <cfRule type="cellIs" dxfId="122"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5">
        <x14:dataValidation type="list" allowBlank="1" showInputMessage="1" showErrorMessage="1" xr:uid="{00000000-0002-0000-0000-000000000000}">
          <x14:formula1>
            <xm:f>Lists!$K$28:$K$30</xm:f>
          </x14:formula1>
          <xm:sqref>F35</xm:sqref>
        </x14:dataValidation>
        <x14:dataValidation type="list" allowBlank="1" showDropDown="1" showInputMessage="1" showErrorMessage="1" xr:uid="{00000000-0002-0000-0000-000001000000}">
          <x14:formula1>
            <xm:f>Lists!$J$28:$J$32</xm:f>
          </x14:formula1>
          <xm:sqref>F15</xm:sqref>
        </x14:dataValidation>
        <x14:dataValidation type="list" allowBlank="1" showDropDown="1" showInputMessage="1" showErrorMessage="1" xr:uid="{00000000-0002-0000-0000-000002000000}">
          <x14:formula1>
            <xm:f>Lists!$I$28:$I$42</xm:f>
          </x14:formula1>
          <xm:sqref>F14</xm:sqref>
        </x14:dataValidation>
        <x14:dataValidation type="list" allowBlank="1" showInputMessage="1" showErrorMessage="1" xr:uid="{00000000-0002-0000-0000-000003000000}">
          <x14:formula1>
            <xm:f>Lists!$F$28:$F$54</xm:f>
          </x14:formula1>
          <xm:sqref>F13</xm:sqref>
        </x14:dataValidation>
        <x14:dataValidation type="list" allowBlank="1" showInputMessage="1" showErrorMessage="1" xr:uid="{00000000-0002-0000-0000-000004000000}">
          <x14:formula1>
            <xm:f>Lists!$L$28:$L$29</xm:f>
          </x14:formula1>
          <xm:sqref>F29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2"/>
  </sheetPr>
  <dimension ref="A1:J100"/>
  <sheetViews>
    <sheetView zoomScale="80" zoomScaleNormal="80" workbookViewId="0"/>
  </sheetViews>
  <sheetFormatPr defaultColWidth="8.8203125" defaultRowHeight="12.4" x14ac:dyDescent="0.3"/>
  <cols>
    <col min="1" max="4" width="1.703125" style="2" customWidth="1"/>
    <col min="5" max="5" width="15.29296875" style="2" bestFit="1" customWidth="1"/>
    <col min="6" max="6" width="12" style="2" bestFit="1" customWidth="1"/>
    <col min="7" max="7" width="7.3515625" style="2" bestFit="1" customWidth="1"/>
    <col min="8" max="9" width="50.64453125" style="2" customWidth="1"/>
    <col min="10" max="10" width="15.17578125" style="2" bestFit="1" customWidth="1"/>
    <col min="11" max="11" width="21.46875" style="2" bestFit="1" customWidth="1"/>
    <col min="12" max="12" width="19" style="2" bestFit="1" customWidth="1"/>
    <col min="13" max="13" width="13.8203125" style="2" bestFit="1" customWidth="1"/>
    <col min="14" max="16384" width="8.8203125" style="2"/>
  </cols>
  <sheetData>
    <row r="1" spans="1:10" s="8" customFormat="1" ht="22.9" x14ac:dyDescent="0.6">
      <c r="A1" s="8" t="s">
        <v>195</v>
      </c>
    </row>
    <row r="2" spans="1:10" s="9" customFormat="1" ht="14.65" x14ac:dyDescent="0.35">
      <c r="A2" s="9" t="str">
        <f>"["&amp; Cover!$F$29 &amp;"] "&amp; Cover!$F$9 &amp;" - Version "&amp; Cover!$F$23 &amp;" ("&amp; TEXT(Cover!$F$24, "dd/mm/yy") &amp;")"</f>
        <v>[Draft] Cost Assessment - Version 0.2 (09/06/20)</v>
      </c>
    </row>
    <row r="3" spans="1:10" s="9" customFormat="1" ht="14.65" x14ac:dyDescent="0.35">
      <c r="A3" s="9" t="s">
        <v>196</v>
      </c>
    </row>
    <row r="4" spans="1:10" s="9" customFormat="1" ht="14.65" x14ac:dyDescent="0.35"/>
    <row r="6" spans="1:10" x14ac:dyDescent="0.3">
      <c r="E6" s="14" t="s">
        <v>197</v>
      </c>
      <c r="F6" s="14" t="s">
        <v>122</v>
      </c>
      <c r="G6" s="14" t="s">
        <v>20</v>
      </c>
      <c r="H6" s="14" t="s">
        <v>198</v>
      </c>
      <c r="I6" s="14" t="s">
        <v>199</v>
      </c>
      <c r="J6" s="14" t="s">
        <v>200</v>
      </c>
    </row>
    <row r="7" spans="1:10" x14ac:dyDescent="0.3">
      <c r="E7" s="26"/>
      <c r="F7" s="27"/>
      <c r="G7" s="26"/>
      <c r="H7" s="28"/>
      <c r="I7" s="28"/>
      <c r="J7" s="28"/>
    </row>
    <row r="8" spans="1:10" x14ac:dyDescent="0.3">
      <c r="E8" s="26"/>
      <c r="F8" s="27"/>
      <c r="G8" s="26"/>
      <c r="H8" s="28"/>
      <c r="I8" s="28"/>
      <c r="J8" s="28"/>
    </row>
    <row r="9" spans="1:10" x14ac:dyDescent="0.3">
      <c r="E9" s="26"/>
      <c r="F9" s="27"/>
      <c r="G9" s="26"/>
      <c r="H9" s="28"/>
      <c r="I9" s="28"/>
      <c r="J9" s="28"/>
    </row>
    <row r="10" spans="1:10" x14ac:dyDescent="0.3">
      <c r="E10" s="26"/>
      <c r="F10" s="27"/>
      <c r="G10" s="26"/>
      <c r="H10" s="28"/>
      <c r="I10" s="28"/>
      <c r="J10" s="28"/>
    </row>
    <row r="11" spans="1:10" x14ac:dyDescent="0.3">
      <c r="E11" s="26"/>
      <c r="F11" s="27"/>
      <c r="G11" s="26"/>
      <c r="H11" s="28"/>
      <c r="I11" s="28"/>
      <c r="J11" s="28"/>
    </row>
    <row r="12" spans="1:10" x14ac:dyDescent="0.3">
      <c r="E12" s="26"/>
      <c r="F12" s="27"/>
      <c r="G12" s="26"/>
      <c r="H12" s="28"/>
      <c r="I12" s="28"/>
      <c r="J12" s="28"/>
    </row>
    <row r="13" spans="1:10" x14ac:dyDescent="0.3">
      <c r="E13" s="26"/>
      <c r="F13" s="27"/>
      <c r="G13" s="26"/>
      <c r="H13" s="28"/>
      <c r="I13" s="28"/>
      <c r="J13" s="28"/>
    </row>
    <row r="14" spans="1:10" x14ac:dyDescent="0.3">
      <c r="E14" s="26"/>
      <c r="F14" s="27"/>
      <c r="G14" s="26"/>
      <c r="H14" s="28"/>
      <c r="I14" s="28"/>
      <c r="J14" s="28"/>
    </row>
    <row r="15" spans="1:10" x14ac:dyDescent="0.3">
      <c r="E15" s="26"/>
      <c r="F15" s="27"/>
      <c r="G15" s="26"/>
      <c r="H15" s="28"/>
      <c r="I15" s="28"/>
      <c r="J15" s="28"/>
    </row>
    <row r="16" spans="1:10" x14ac:dyDescent="0.3">
      <c r="E16" s="26"/>
      <c r="F16" s="27"/>
      <c r="G16" s="26"/>
      <c r="H16" s="28"/>
      <c r="I16" s="28"/>
      <c r="J16" s="28"/>
    </row>
    <row r="17" spans="5:10" x14ac:dyDescent="0.3">
      <c r="E17" s="26"/>
      <c r="F17" s="27"/>
      <c r="G17" s="26"/>
      <c r="H17" s="28"/>
      <c r="I17" s="28"/>
      <c r="J17" s="28"/>
    </row>
    <row r="18" spans="5:10" x14ac:dyDescent="0.3">
      <c r="E18" s="26"/>
      <c r="F18" s="27"/>
      <c r="G18" s="26"/>
      <c r="H18" s="28"/>
      <c r="I18" s="28"/>
      <c r="J18" s="28"/>
    </row>
    <row r="19" spans="5:10" x14ac:dyDescent="0.3">
      <c r="E19" s="26"/>
      <c r="F19" s="27"/>
      <c r="G19" s="26"/>
      <c r="H19" s="28"/>
      <c r="I19" s="28"/>
      <c r="J19" s="28"/>
    </row>
    <row r="20" spans="5:10" x14ac:dyDescent="0.3">
      <c r="E20" s="26"/>
      <c r="F20" s="27"/>
      <c r="G20" s="26"/>
      <c r="H20" s="28"/>
      <c r="I20" s="28"/>
      <c r="J20" s="28"/>
    </row>
    <row r="21" spans="5:10" x14ac:dyDescent="0.3">
      <c r="E21" s="26"/>
      <c r="F21" s="27"/>
      <c r="G21" s="26"/>
      <c r="H21" s="28"/>
      <c r="I21" s="28"/>
      <c r="J21" s="28"/>
    </row>
    <row r="22" spans="5:10" x14ac:dyDescent="0.3">
      <c r="E22" s="26"/>
      <c r="F22" s="27"/>
      <c r="G22" s="26"/>
      <c r="H22" s="28"/>
      <c r="I22" s="28"/>
      <c r="J22" s="28"/>
    </row>
    <row r="23" spans="5:10" x14ac:dyDescent="0.3">
      <c r="E23" s="26"/>
      <c r="F23" s="27"/>
      <c r="G23" s="26"/>
      <c r="H23" s="28"/>
      <c r="I23" s="28"/>
      <c r="J23" s="28"/>
    </row>
    <row r="24" spans="5:10" x14ac:dyDescent="0.3">
      <c r="E24" s="26"/>
      <c r="F24" s="27"/>
      <c r="G24" s="26"/>
      <c r="H24" s="28"/>
      <c r="I24" s="28"/>
      <c r="J24" s="28"/>
    </row>
    <row r="25" spans="5:10" x14ac:dyDescent="0.3">
      <c r="E25" s="26"/>
      <c r="F25" s="27"/>
      <c r="G25" s="26"/>
      <c r="H25" s="28"/>
      <c r="I25" s="28"/>
      <c r="J25" s="28"/>
    </row>
    <row r="26" spans="5:10" x14ac:dyDescent="0.3">
      <c r="E26" s="26"/>
      <c r="F26" s="27"/>
      <c r="G26" s="26"/>
      <c r="H26" s="28"/>
      <c r="I26" s="28"/>
      <c r="J26" s="28"/>
    </row>
    <row r="27" spans="5:10" x14ac:dyDescent="0.3">
      <c r="E27" s="26"/>
      <c r="F27" s="27"/>
      <c r="G27" s="26"/>
      <c r="H27" s="28"/>
      <c r="I27" s="28"/>
      <c r="J27" s="28"/>
    </row>
    <row r="28" spans="5:10" x14ac:dyDescent="0.3">
      <c r="E28" s="26"/>
      <c r="F28" s="27"/>
      <c r="G28" s="26"/>
      <c r="H28" s="28"/>
      <c r="I28" s="28"/>
      <c r="J28" s="28"/>
    </row>
    <row r="29" spans="5:10" x14ac:dyDescent="0.3">
      <c r="E29" s="26"/>
      <c r="F29" s="27"/>
      <c r="G29" s="26"/>
      <c r="H29" s="28"/>
      <c r="I29" s="28"/>
      <c r="J29" s="28"/>
    </row>
    <row r="30" spans="5:10" x14ac:dyDescent="0.3">
      <c r="E30" s="26"/>
      <c r="F30" s="27"/>
      <c r="G30" s="26"/>
      <c r="H30" s="28"/>
      <c r="I30" s="28"/>
      <c r="J30" s="28"/>
    </row>
    <row r="31" spans="5:10" x14ac:dyDescent="0.3">
      <c r="E31" s="26"/>
      <c r="F31" s="27"/>
      <c r="G31" s="26"/>
      <c r="H31" s="28"/>
      <c r="I31" s="28"/>
      <c r="J31" s="28"/>
    </row>
    <row r="32" spans="5:10" x14ac:dyDescent="0.3">
      <c r="E32" s="26"/>
      <c r="F32" s="27"/>
      <c r="G32" s="26"/>
      <c r="H32" s="28"/>
      <c r="I32" s="28"/>
      <c r="J32" s="28"/>
    </row>
    <row r="33" spans="5:10" x14ac:dyDescent="0.3">
      <c r="E33" s="26"/>
      <c r="F33" s="27"/>
      <c r="G33" s="26"/>
      <c r="H33" s="28"/>
      <c r="I33" s="28"/>
      <c r="J33" s="28"/>
    </row>
    <row r="34" spans="5:10" x14ac:dyDescent="0.3">
      <c r="E34" s="26"/>
      <c r="F34" s="27"/>
      <c r="G34" s="26"/>
      <c r="H34" s="28"/>
      <c r="I34" s="28"/>
      <c r="J34" s="28"/>
    </row>
    <row r="35" spans="5:10" x14ac:dyDescent="0.3">
      <c r="E35" s="26"/>
      <c r="F35" s="27"/>
      <c r="G35" s="26"/>
      <c r="H35" s="28"/>
      <c r="I35" s="28"/>
      <c r="J35" s="28"/>
    </row>
    <row r="36" spans="5:10" x14ac:dyDescent="0.3">
      <c r="E36" s="26"/>
      <c r="F36" s="27"/>
      <c r="G36" s="26"/>
      <c r="H36" s="28"/>
      <c r="I36" s="28"/>
      <c r="J36" s="28"/>
    </row>
    <row r="37" spans="5:10" x14ac:dyDescent="0.3">
      <c r="E37" s="26"/>
      <c r="F37" s="27"/>
      <c r="G37" s="26"/>
      <c r="H37" s="28"/>
      <c r="I37" s="28"/>
      <c r="J37" s="28"/>
    </row>
    <row r="38" spans="5:10" x14ac:dyDescent="0.3">
      <c r="E38" s="26"/>
      <c r="F38" s="27"/>
      <c r="G38" s="26"/>
      <c r="H38" s="28"/>
      <c r="I38" s="28"/>
      <c r="J38" s="28"/>
    </row>
    <row r="39" spans="5:10" x14ac:dyDescent="0.3">
      <c r="E39" s="26"/>
      <c r="F39" s="27"/>
      <c r="G39" s="26"/>
      <c r="H39" s="28"/>
      <c r="I39" s="28"/>
      <c r="J39" s="28"/>
    </row>
    <row r="40" spans="5:10" x14ac:dyDescent="0.3">
      <c r="E40" s="26"/>
      <c r="F40" s="27"/>
      <c r="G40" s="26"/>
      <c r="H40" s="28"/>
      <c r="I40" s="28"/>
      <c r="J40" s="28"/>
    </row>
    <row r="41" spans="5:10" x14ac:dyDescent="0.3">
      <c r="E41" s="26"/>
      <c r="F41" s="27"/>
      <c r="G41" s="26"/>
      <c r="H41" s="28"/>
      <c r="I41" s="28"/>
      <c r="J41" s="28"/>
    </row>
    <row r="42" spans="5:10" x14ac:dyDescent="0.3">
      <c r="E42" s="26"/>
      <c r="F42" s="27"/>
      <c r="G42" s="26"/>
      <c r="H42" s="28"/>
      <c r="I42" s="28"/>
      <c r="J42" s="28"/>
    </row>
    <row r="43" spans="5:10" x14ac:dyDescent="0.3">
      <c r="E43" s="26"/>
      <c r="F43" s="27"/>
      <c r="G43" s="26"/>
      <c r="H43" s="28"/>
      <c r="I43" s="28"/>
      <c r="J43" s="28"/>
    </row>
    <row r="44" spans="5:10" x14ac:dyDescent="0.3">
      <c r="E44" s="26"/>
      <c r="F44" s="27"/>
      <c r="G44" s="26"/>
      <c r="H44" s="28"/>
      <c r="I44" s="28"/>
      <c r="J44" s="28"/>
    </row>
    <row r="45" spans="5:10" x14ac:dyDescent="0.3">
      <c r="E45" s="26"/>
      <c r="F45" s="27"/>
      <c r="G45" s="26"/>
      <c r="H45" s="28"/>
      <c r="I45" s="28"/>
      <c r="J45" s="28"/>
    </row>
    <row r="46" spans="5:10" x14ac:dyDescent="0.3">
      <c r="E46" s="26"/>
      <c r="F46" s="27"/>
      <c r="G46" s="26"/>
      <c r="H46" s="28"/>
      <c r="I46" s="28"/>
      <c r="J46" s="28"/>
    </row>
    <row r="47" spans="5:10" x14ac:dyDescent="0.3">
      <c r="E47" s="26"/>
      <c r="F47" s="27"/>
      <c r="G47" s="26"/>
      <c r="H47" s="28"/>
      <c r="I47" s="28"/>
      <c r="J47" s="28"/>
    </row>
    <row r="48" spans="5:10" x14ac:dyDescent="0.3">
      <c r="E48" s="26"/>
      <c r="F48" s="27"/>
      <c r="G48" s="26"/>
      <c r="H48" s="28"/>
      <c r="I48" s="28"/>
      <c r="J48" s="28"/>
    </row>
    <row r="49" spans="5:10" x14ac:dyDescent="0.3">
      <c r="E49" s="26"/>
      <c r="F49" s="27"/>
      <c r="G49" s="26"/>
      <c r="H49" s="28"/>
      <c r="I49" s="28"/>
      <c r="J49" s="28"/>
    </row>
    <row r="50" spans="5:10" x14ac:dyDescent="0.3">
      <c r="E50" s="26"/>
      <c r="F50" s="27"/>
      <c r="G50" s="26"/>
      <c r="H50" s="28"/>
      <c r="I50" s="28"/>
      <c r="J50" s="28"/>
    </row>
    <row r="51" spans="5:10" x14ac:dyDescent="0.3">
      <c r="E51" s="26"/>
      <c r="F51" s="27"/>
      <c r="G51" s="26"/>
      <c r="H51" s="28"/>
      <c r="I51" s="28"/>
      <c r="J51" s="28"/>
    </row>
    <row r="52" spans="5:10" x14ac:dyDescent="0.3">
      <c r="E52" s="26"/>
      <c r="F52" s="27"/>
      <c r="G52" s="26"/>
      <c r="H52" s="28"/>
      <c r="I52" s="28"/>
      <c r="J52" s="28"/>
    </row>
    <row r="53" spans="5:10" x14ac:dyDescent="0.3">
      <c r="E53" s="26"/>
      <c r="F53" s="27"/>
      <c r="G53" s="26"/>
      <c r="H53" s="28"/>
      <c r="I53" s="28"/>
      <c r="J53" s="28"/>
    </row>
    <row r="54" spans="5:10" x14ac:dyDescent="0.3">
      <c r="E54" s="26"/>
      <c r="F54" s="27"/>
      <c r="G54" s="26"/>
      <c r="H54" s="28"/>
      <c r="I54" s="28"/>
      <c r="J54" s="28"/>
    </row>
    <row r="55" spans="5:10" x14ac:dyDescent="0.3">
      <c r="E55" s="26"/>
      <c r="F55" s="27"/>
      <c r="G55" s="26"/>
      <c r="H55" s="28"/>
      <c r="I55" s="28"/>
      <c r="J55" s="28"/>
    </row>
    <row r="56" spans="5:10" x14ac:dyDescent="0.3">
      <c r="E56" s="26"/>
      <c r="F56" s="27"/>
      <c r="G56" s="26"/>
      <c r="H56" s="28"/>
      <c r="I56" s="28"/>
      <c r="J56" s="28"/>
    </row>
    <row r="57" spans="5:10" x14ac:dyDescent="0.3">
      <c r="E57" s="26"/>
      <c r="F57" s="27"/>
      <c r="G57" s="26"/>
      <c r="H57" s="28"/>
      <c r="I57" s="28"/>
      <c r="J57" s="28"/>
    </row>
    <row r="58" spans="5:10" x14ac:dyDescent="0.3">
      <c r="E58" s="26"/>
      <c r="F58" s="27"/>
      <c r="G58" s="26"/>
      <c r="H58" s="28"/>
      <c r="I58" s="28"/>
      <c r="J58" s="28"/>
    </row>
    <row r="59" spans="5:10" x14ac:dyDescent="0.3">
      <c r="E59" s="26"/>
      <c r="F59" s="27"/>
      <c r="G59" s="26"/>
      <c r="H59" s="28"/>
      <c r="I59" s="28"/>
      <c r="J59" s="28"/>
    </row>
    <row r="60" spans="5:10" x14ac:dyDescent="0.3">
      <c r="E60" s="26"/>
      <c r="F60" s="27"/>
      <c r="G60" s="26"/>
      <c r="H60" s="28"/>
      <c r="I60" s="28"/>
      <c r="J60" s="28"/>
    </row>
    <row r="61" spans="5:10" x14ac:dyDescent="0.3">
      <c r="E61" s="26"/>
      <c r="F61" s="27"/>
      <c r="G61" s="26"/>
      <c r="H61" s="28"/>
      <c r="I61" s="28"/>
      <c r="J61" s="28"/>
    </row>
    <row r="62" spans="5:10" x14ac:dyDescent="0.3">
      <c r="E62" s="26"/>
      <c r="F62" s="27"/>
      <c r="G62" s="26"/>
      <c r="H62" s="28"/>
      <c r="I62" s="28"/>
      <c r="J62" s="28"/>
    </row>
    <row r="63" spans="5:10" x14ac:dyDescent="0.3">
      <c r="E63" s="26"/>
      <c r="F63" s="27"/>
      <c r="G63" s="26"/>
      <c r="H63" s="28"/>
      <c r="I63" s="28"/>
      <c r="J63" s="28"/>
    </row>
    <row r="64" spans="5:10" x14ac:dyDescent="0.3">
      <c r="E64" s="26"/>
      <c r="F64" s="27"/>
      <c r="G64" s="26"/>
      <c r="H64" s="28"/>
      <c r="I64" s="28"/>
      <c r="J64" s="28"/>
    </row>
    <row r="65" spans="5:10" x14ac:dyDescent="0.3">
      <c r="E65" s="26"/>
      <c r="F65" s="27"/>
      <c r="G65" s="26"/>
      <c r="H65" s="28"/>
      <c r="I65" s="28"/>
      <c r="J65" s="28"/>
    </row>
    <row r="66" spans="5:10" x14ac:dyDescent="0.3">
      <c r="E66" s="26"/>
      <c r="F66" s="27"/>
      <c r="G66" s="26"/>
      <c r="H66" s="28"/>
      <c r="I66" s="28"/>
      <c r="J66" s="28"/>
    </row>
    <row r="67" spans="5:10" x14ac:dyDescent="0.3">
      <c r="E67" s="26"/>
      <c r="F67" s="27"/>
      <c r="G67" s="26"/>
      <c r="H67" s="28"/>
      <c r="I67" s="28"/>
      <c r="J67" s="28"/>
    </row>
    <row r="68" spans="5:10" x14ac:dyDescent="0.3">
      <c r="E68" s="26"/>
      <c r="F68" s="27"/>
      <c r="G68" s="26"/>
      <c r="H68" s="28"/>
      <c r="I68" s="28"/>
      <c r="J68" s="28"/>
    </row>
    <row r="69" spans="5:10" x14ac:dyDescent="0.3">
      <c r="E69" s="26"/>
      <c r="F69" s="27"/>
      <c r="G69" s="26"/>
      <c r="H69" s="28"/>
      <c r="I69" s="28"/>
      <c r="J69" s="28"/>
    </row>
    <row r="70" spans="5:10" x14ac:dyDescent="0.3">
      <c r="E70" s="26"/>
      <c r="F70" s="27"/>
      <c r="G70" s="26"/>
      <c r="H70" s="28"/>
      <c r="I70" s="28"/>
      <c r="J70" s="28"/>
    </row>
    <row r="71" spans="5:10" x14ac:dyDescent="0.3">
      <c r="E71" s="26"/>
      <c r="F71" s="27"/>
      <c r="G71" s="26"/>
      <c r="H71" s="28"/>
      <c r="I71" s="28"/>
      <c r="J71" s="28"/>
    </row>
    <row r="72" spans="5:10" x14ac:dyDescent="0.3">
      <c r="E72" s="26"/>
      <c r="F72" s="27"/>
      <c r="G72" s="26"/>
      <c r="H72" s="28"/>
      <c r="I72" s="28"/>
      <c r="J72" s="28"/>
    </row>
    <row r="73" spans="5:10" x14ac:dyDescent="0.3">
      <c r="E73" s="26"/>
      <c r="F73" s="27"/>
      <c r="G73" s="26"/>
      <c r="H73" s="28"/>
      <c r="I73" s="28"/>
      <c r="J73" s="28"/>
    </row>
    <row r="74" spans="5:10" x14ac:dyDescent="0.3">
      <c r="E74" s="26"/>
      <c r="F74" s="27"/>
      <c r="G74" s="26"/>
      <c r="H74" s="28"/>
      <c r="I74" s="28"/>
      <c r="J74" s="28"/>
    </row>
    <row r="75" spans="5:10" x14ac:dyDescent="0.3">
      <c r="E75" s="26"/>
      <c r="F75" s="27"/>
      <c r="G75" s="26"/>
      <c r="H75" s="28"/>
      <c r="I75" s="28"/>
      <c r="J75" s="28"/>
    </row>
    <row r="76" spans="5:10" x14ac:dyDescent="0.3">
      <c r="E76" s="26"/>
      <c r="F76" s="27"/>
      <c r="G76" s="26"/>
      <c r="H76" s="28"/>
      <c r="I76" s="28"/>
      <c r="J76" s="28"/>
    </row>
    <row r="77" spans="5:10" x14ac:dyDescent="0.3">
      <c r="E77" s="26"/>
      <c r="F77" s="27"/>
      <c r="G77" s="26"/>
      <c r="H77" s="28"/>
      <c r="I77" s="28"/>
      <c r="J77" s="28"/>
    </row>
    <row r="78" spans="5:10" x14ac:dyDescent="0.3">
      <c r="E78" s="26"/>
      <c r="F78" s="27"/>
      <c r="G78" s="26"/>
      <c r="H78" s="28"/>
      <c r="I78" s="28"/>
      <c r="J78" s="28"/>
    </row>
    <row r="79" spans="5:10" x14ac:dyDescent="0.3">
      <c r="E79" s="26"/>
      <c r="F79" s="27"/>
      <c r="G79" s="26"/>
      <c r="H79" s="28"/>
      <c r="I79" s="28"/>
      <c r="J79" s="28"/>
    </row>
    <row r="80" spans="5:10" x14ac:dyDescent="0.3">
      <c r="E80" s="26"/>
      <c r="F80" s="27"/>
      <c r="G80" s="26"/>
      <c r="H80" s="28"/>
      <c r="I80" s="28"/>
      <c r="J80" s="28"/>
    </row>
    <row r="81" spans="5:10" x14ac:dyDescent="0.3">
      <c r="E81" s="26"/>
      <c r="F81" s="27"/>
      <c r="G81" s="26"/>
      <c r="H81" s="28"/>
      <c r="I81" s="28"/>
      <c r="J81" s="28"/>
    </row>
    <row r="82" spans="5:10" x14ac:dyDescent="0.3">
      <c r="E82" s="26"/>
      <c r="F82" s="27"/>
      <c r="G82" s="26"/>
      <c r="H82" s="28"/>
      <c r="I82" s="28"/>
      <c r="J82" s="28"/>
    </row>
    <row r="83" spans="5:10" x14ac:dyDescent="0.3">
      <c r="E83" s="26"/>
      <c r="F83" s="27"/>
      <c r="G83" s="26"/>
      <c r="H83" s="28"/>
      <c r="I83" s="28"/>
      <c r="J83" s="28"/>
    </row>
    <row r="84" spans="5:10" x14ac:dyDescent="0.3">
      <c r="E84" s="26"/>
      <c r="F84" s="27"/>
      <c r="G84" s="26"/>
      <c r="H84" s="28"/>
      <c r="I84" s="28"/>
      <c r="J84" s="28"/>
    </row>
    <row r="85" spans="5:10" x14ac:dyDescent="0.3">
      <c r="E85" s="26"/>
      <c r="F85" s="27"/>
      <c r="G85" s="26"/>
      <c r="H85" s="28"/>
      <c r="I85" s="28"/>
      <c r="J85" s="28"/>
    </row>
    <row r="86" spans="5:10" x14ac:dyDescent="0.3">
      <c r="E86" s="26"/>
      <c r="F86" s="27"/>
      <c r="G86" s="26"/>
      <c r="H86" s="28"/>
      <c r="I86" s="28"/>
      <c r="J86" s="28"/>
    </row>
    <row r="87" spans="5:10" x14ac:dyDescent="0.3">
      <c r="E87" s="26"/>
      <c r="F87" s="27"/>
      <c r="G87" s="26"/>
      <c r="H87" s="28"/>
      <c r="I87" s="28"/>
      <c r="J87" s="28"/>
    </row>
    <row r="88" spans="5:10" x14ac:dyDescent="0.3">
      <c r="E88" s="26"/>
      <c r="F88" s="27"/>
      <c r="G88" s="26"/>
      <c r="H88" s="28"/>
      <c r="I88" s="28"/>
      <c r="J88" s="28"/>
    </row>
    <row r="89" spans="5:10" x14ac:dyDescent="0.3">
      <c r="E89" s="26"/>
      <c r="F89" s="27"/>
      <c r="G89" s="26"/>
      <c r="H89" s="28"/>
      <c r="I89" s="28"/>
      <c r="J89" s="28"/>
    </row>
    <row r="90" spans="5:10" x14ac:dyDescent="0.3">
      <c r="E90" s="26"/>
      <c r="F90" s="27"/>
      <c r="G90" s="26"/>
      <c r="H90" s="28"/>
      <c r="I90" s="28"/>
      <c r="J90" s="28"/>
    </row>
    <row r="91" spans="5:10" x14ac:dyDescent="0.3">
      <c r="E91" s="26"/>
      <c r="F91" s="27"/>
      <c r="G91" s="26"/>
      <c r="H91" s="28"/>
      <c r="I91" s="28"/>
      <c r="J91" s="28"/>
    </row>
    <row r="92" spans="5:10" x14ac:dyDescent="0.3">
      <c r="E92" s="26"/>
      <c r="F92" s="27"/>
      <c r="G92" s="26"/>
      <c r="H92" s="28"/>
      <c r="I92" s="28"/>
      <c r="J92" s="28"/>
    </row>
    <row r="93" spans="5:10" x14ac:dyDescent="0.3">
      <c r="E93" s="26"/>
      <c r="F93" s="27"/>
      <c r="G93" s="26"/>
      <c r="H93" s="28"/>
      <c r="I93" s="28"/>
      <c r="J93" s="28"/>
    </row>
    <row r="94" spans="5:10" x14ac:dyDescent="0.3">
      <c r="E94" s="26"/>
      <c r="F94" s="27"/>
      <c r="G94" s="26"/>
      <c r="H94" s="28"/>
      <c r="I94" s="28"/>
      <c r="J94" s="28"/>
    </row>
    <row r="95" spans="5:10" x14ac:dyDescent="0.3">
      <c r="E95" s="26"/>
      <c r="F95" s="27"/>
      <c r="G95" s="26"/>
      <c r="H95" s="28"/>
      <c r="I95" s="28"/>
      <c r="J95" s="28"/>
    </row>
    <row r="96" spans="5:10" x14ac:dyDescent="0.3">
      <c r="E96" s="26"/>
      <c r="F96" s="27"/>
      <c r="G96" s="26"/>
      <c r="H96" s="28"/>
      <c r="I96" s="28"/>
      <c r="J96" s="28"/>
    </row>
    <row r="97" spans="5:10" x14ac:dyDescent="0.3">
      <c r="E97" s="26"/>
      <c r="F97" s="27"/>
      <c r="G97" s="26"/>
      <c r="H97" s="28"/>
      <c r="I97" s="28"/>
      <c r="J97" s="28"/>
    </row>
    <row r="98" spans="5:10" x14ac:dyDescent="0.3">
      <c r="E98" s="26"/>
      <c r="F98" s="27"/>
      <c r="G98" s="26"/>
      <c r="H98" s="28"/>
      <c r="I98" s="28"/>
      <c r="J98" s="28"/>
    </row>
    <row r="99" spans="5:10" x14ac:dyDescent="0.3">
      <c r="E99" s="26"/>
      <c r="F99" s="27"/>
      <c r="G99" s="26"/>
      <c r="H99" s="28"/>
      <c r="I99" s="28"/>
      <c r="J99" s="28"/>
    </row>
    <row r="100" spans="5:10" x14ac:dyDescent="0.3">
      <c r="E100" s="53"/>
      <c r="F100" s="54"/>
      <c r="G100" s="53"/>
      <c r="H100" s="55"/>
      <c r="I100" s="55"/>
      <c r="J100" s="55"/>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2"/>
  </sheetPr>
  <dimension ref="A1:M54"/>
  <sheetViews>
    <sheetView zoomScale="80" zoomScaleNormal="80" workbookViewId="0">
      <selection activeCell="I18" sqref="I18"/>
    </sheetView>
  </sheetViews>
  <sheetFormatPr defaultColWidth="9.29296875" defaultRowHeight="12.4" x14ac:dyDescent="0.3"/>
  <cols>
    <col min="1" max="4" width="1.703125" style="2" customWidth="1"/>
    <col min="5" max="5" width="12.46875" style="2" bestFit="1" customWidth="1"/>
    <col min="6" max="6" width="43.17578125" style="2" bestFit="1" customWidth="1"/>
    <col min="7" max="7" width="23" style="2" bestFit="1" customWidth="1"/>
    <col min="8" max="8" width="12.46875" style="2" bestFit="1" customWidth="1"/>
    <col min="9" max="9" width="22" style="2" bestFit="1" customWidth="1"/>
    <col min="10" max="10" width="19.29296875" style="2" bestFit="1" customWidth="1"/>
    <col min="11" max="11" width="21.46875" style="2" bestFit="1" customWidth="1"/>
    <col min="12" max="12" width="19" style="2" bestFit="1" customWidth="1"/>
    <col min="13" max="13" width="13.8203125" style="2" bestFit="1" customWidth="1"/>
    <col min="14" max="16384" width="9.29296875" style="2"/>
  </cols>
  <sheetData>
    <row r="1" spans="1:12" s="8" customFormat="1" ht="22.9" x14ac:dyDescent="0.6">
      <c r="A1" s="8" t="s">
        <v>123</v>
      </c>
    </row>
    <row r="2" spans="1:12" s="9" customFormat="1" ht="14.65" x14ac:dyDescent="0.35">
      <c r="A2" s="9" t="str">
        <f>"["&amp; Cover!$F$29 &amp;"] "&amp; Cover!$F$9 &amp;" - Version "&amp; Cover!$F$23 &amp;" ("&amp; TEXT(Cover!$F$24, "dd/mm/yy") &amp;")"</f>
        <v>[Draft] Cost Assessment - Version 0.2 (09/06/20)</v>
      </c>
    </row>
    <row r="3" spans="1:12" s="9" customFormat="1" ht="14.65" x14ac:dyDescent="0.35">
      <c r="A3" s="9" t="s">
        <v>157</v>
      </c>
    </row>
    <row r="4" spans="1:12" s="9" customFormat="1" ht="14.65" x14ac:dyDescent="0.35"/>
    <row r="6" spans="1:12" s="9" customFormat="1" ht="14.65" x14ac:dyDescent="0.35">
      <c r="A6" s="2"/>
      <c r="B6" s="9" t="s">
        <v>149</v>
      </c>
    </row>
    <row r="7" spans="1:12" x14ac:dyDescent="0.3">
      <c r="C7" s="30" t="s">
        <v>150</v>
      </c>
    </row>
    <row r="9" spans="1:12" x14ac:dyDescent="0.3">
      <c r="E9" s="3" t="s">
        <v>153</v>
      </c>
      <c r="F9" s="2" t="s">
        <v>154</v>
      </c>
    </row>
    <row r="10" spans="1:12" x14ac:dyDescent="0.3">
      <c r="E10" s="3" t="s">
        <v>153</v>
      </c>
      <c r="F10" s="2" t="s">
        <v>154</v>
      </c>
    </row>
    <row r="11" spans="1:12" x14ac:dyDescent="0.3">
      <c r="F11" s="30" t="s">
        <v>155</v>
      </c>
    </row>
    <row r="13" spans="1:12" s="9" customFormat="1" ht="14.65" x14ac:dyDescent="0.35">
      <c r="A13" s="2"/>
      <c r="B13" s="9" t="s">
        <v>201</v>
      </c>
    </row>
    <row r="14" spans="1:12" x14ac:dyDescent="0.3">
      <c r="C14" s="30" t="s">
        <v>202</v>
      </c>
    </row>
    <row r="16" spans="1:12" s="3" customFormat="1" x14ac:dyDescent="0.3">
      <c r="E16" s="3" t="s">
        <v>203</v>
      </c>
      <c r="F16" s="3" t="s">
        <v>204</v>
      </c>
      <c r="G16" s="3" t="s">
        <v>205</v>
      </c>
      <c r="I16" s="3" t="s">
        <v>250</v>
      </c>
      <c r="J16" s="3" t="s">
        <v>1</v>
      </c>
      <c r="K16" s="3" t="s">
        <v>314</v>
      </c>
      <c r="L16" s="3" t="s">
        <v>257</v>
      </c>
    </row>
    <row r="18" spans="1:13" x14ac:dyDescent="0.3">
      <c r="E18" s="2">
        <v>1</v>
      </c>
      <c r="F18" s="2" t="s">
        <v>206</v>
      </c>
      <c r="G18" s="2" t="s">
        <v>207</v>
      </c>
      <c r="I18" s="2" t="s">
        <v>251</v>
      </c>
      <c r="J18" s="2">
        <v>1</v>
      </c>
      <c r="K18" s="2" t="s">
        <v>318</v>
      </c>
      <c r="L18" s="2">
        <v>0</v>
      </c>
    </row>
    <row r="19" spans="1:13" x14ac:dyDescent="0.3">
      <c r="E19" s="2">
        <v>2</v>
      </c>
      <c r="F19" s="2" t="s">
        <v>89</v>
      </c>
      <c r="G19" s="2" t="s">
        <v>208</v>
      </c>
      <c r="I19" s="2" t="s">
        <v>252</v>
      </c>
      <c r="J19" s="2" t="s">
        <v>252</v>
      </c>
      <c r="K19" s="2" t="s">
        <v>319</v>
      </c>
      <c r="L19" s="2">
        <v>1</v>
      </c>
    </row>
    <row r="20" spans="1:13" x14ac:dyDescent="0.3">
      <c r="E20" s="2">
        <v>3</v>
      </c>
      <c r="G20" s="2" t="s">
        <v>209</v>
      </c>
      <c r="I20" s="2" t="s">
        <v>252</v>
      </c>
      <c r="J20" s="2" t="s">
        <v>252</v>
      </c>
    </row>
    <row r="23" spans="1:13" s="9" customFormat="1" ht="14.65" x14ac:dyDescent="0.35">
      <c r="A23" s="2"/>
      <c r="B23" s="9" t="s">
        <v>210</v>
      </c>
    </row>
    <row r="24" spans="1:13" x14ac:dyDescent="0.3">
      <c r="C24" s="30" t="s">
        <v>211</v>
      </c>
    </row>
    <row r="26" spans="1:13" s="3" customFormat="1" x14ac:dyDescent="0.3">
      <c r="E26" s="3" t="s">
        <v>77</v>
      </c>
      <c r="F26" s="3" t="s">
        <v>95</v>
      </c>
      <c r="G26" s="3" t="s">
        <v>96</v>
      </c>
      <c r="H26" s="3" t="s">
        <v>4</v>
      </c>
      <c r="I26" s="3" t="s">
        <v>120</v>
      </c>
      <c r="J26" s="3" t="s">
        <v>121</v>
      </c>
      <c r="K26" s="3" t="s">
        <v>87</v>
      </c>
      <c r="L26" s="3" t="s">
        <v>92</v>
      </c>
      <c r="M26" s="3" t="s">
        <v>151</v>
      </c>
    </row>
    <row r="28" spans="1:13" x14ac:dyDescent="0.3">
      <c r="E28" s="2" t="s">
        <v>212</v>
      </c>
      <c r="F28" s="2" t="s">
        <v>212</v>
      </c>
      <c r="G28" s="2" t="s">
        <v>212</v>
      </c>
      <c r="H28" s="2" t="s">
        <v>212</v>
      </c>
      <c r="I28" s="2" t="s">
        <v>212</v>
      </c>
      <c r="J28" s="2" t="s">
        <v>212</v>
      </c>
      <c r="K28" s="2" t="s">
        <v>88</v>
      </c>
      <c r="L28" s="2" t="s">
        <v>93</v>
      </c>
      <c r="M28" s="2" t="s">
        <v>152</v>
      </c>
    </row>
    <row r="29" spans="1:13" x14ac:dyDescent="0.3">
      <c r="E29" s="2" t="s">
        <v>79</v>
      </c>
      <c r="F29" s="2" t="s">
        <v>21</v>
      </c>
      <c r="G29" s="2" t="s">
        <v>22</v>
      </c>
      <c r="H29" s="2" t="s">
        <v>23</v>
      </c>
      <c r="I29" s="2" t="s">
        <v>79</v>
      </c>
      <c r="J29" s="2" t="s">
        <v>23</v>
      </c>
      <c r="K29" s="2" t="s">
        <v>89</v>
      </c>
      <c r="L29" s="2" t="s">
        <v>94</v>
      </c>
    </row>
    <row r="30" spans="1:13" x14ac:dyDescent="0.3">
      <c r="E30" s="2" t="s">
        <v>25</v>
      </c>
      <c r="F30" s="2" t="s">
        <v>24</v>
      </c>
      <c r="G30" s="2" t="s">
        <v>25</v>
      </c>
      <c r="H30" s="2" t="s">
        <v>23</v>
      </c>
      <c r="I30" s="2" t="s">
        <v>25</v>
      </c>
      <c r="J30" s="2" t="s">
        <v>30</v>
      </c>
      <c r="K30" s="2" t="s">
        <v>90</v>
      </c>
    </row>
    <row r="31" spans="1:13" x14ac:dyDescent="0.3">
      <c r="E31" s="2" t="s">
        <v>27</v>
      </c>
      <c r="F31" s="2" t="s">
        <v>26</v>
      </c>
      <c r="G31" s="2" t="s">
        <v>27</v>
      </c>
      <c r="H31" s="2" t="s">
        <v>23</v>
      </c>
      <c r="I31" s="2" t="s">
        <v>27</v>
      </c>
      <c r="J31" s="2" t="s">
        <v>33</v>
      </c>
    </row>
    <row r="32" spans="1:13" x14ac:dyDescent="0.3">
      <c r="E32" s="2" t="s">
        <v>79</v>
      </c>
      <c r="F32" s="2" t="s">
        <v>28</v>
      </c>
      <c r="G32" s="2" t="s">
        <v>29</v>
      </c>
      <c r="H32" s="2" t="s">
        <v>30</v>
      </c>
      <c r="I32" s="2" t="s">
        <v>79</v>
      </c>
      <c r="J32" s="2" t="s">
        <v>50</v>
      </c>
    </row>
    <row r="33" spans="5:9" x14ac:dyDescent="0.3">
      <c r="E33" s="2" t="s">
        <v>78</v>
      </c>
      <c r="F33" s="2" t="s">
        <v>31</v>
      </c>
      <c r="G33" s="2" t="s">
        <v>32</v>
      </c>
      <c r="H33" s="2" t="s">
        <v>33</v>
      </c>
      <c r="I33" s="2" t="s">
        <v>78</v>
      </c>
    </row>
    <row r="34" spans="5:9" x14ac:dyDescent="0.3">
      <c r="E34" s="2" t="s">
        <v>78</v>
      </c>
      <c r="F34" s="2" t="s">
        <v>34</v>
      </c>
      <c r="G34" s="2" t="s">
        <v>35</v>
      </c>
      <c r="H34" s="2" t="s">
        <v>33</v>
      </c>
      <c r="I34" s="2" t="s">
        <v>41</v>
      </c>
    </row>
    <row r="35" spans="5:9" x14ac:dyDescent="0.3">
      <c r="E35" s="2" t="s">
        <v>78</v>
      </c>
      <c r="F35" s="2" t="s">
        <v>36</v>
      </c>
      <c r="G35" s="2" t="s">
        <v>37</v>
      </c>
      <c r="H35" s="2" t="s">
        <v>33</v>
      </c>
      <c r="I35" s="2" t="s">
        <v>80</v>
      </c>
    </row>
    <row r="36" spans="5:9" x14ac:dyDescent="0.3">
      <c r="E36" s="2" t="s">
        <v>78</v>
      </c>
      <c r="F36" s="2" t="s">
        <v>38</v>
      </c>
      <c r="G36" s="2" t="s">
        <v>39</v>
      </c>
      <c r="H36" s="2" t="s">
        <v>33</v>
      </c>
      <c r="I36" s="2" t="s">
        <v>47</v>
      </c>
    </row>
    <row r="37" spans="5:9" x14ac:dyDescent="0.3">
      <c r="E37" s="2" t="s">
        <v>41</v>
      </c>
      <c r="F37" s="2" t="s">
        <v>40</v>
      </c>
      <c r="G37" s="2" t="s">
        <v>41</v>
      </c>
      <c r="H37" s="2" t="s">
        <v>33</v>
      </c>
      <c r="I37" s="2" t="s">
        <v>81</v>
      </c>
    </row>
    <row r="38" spans="5:9" x14ac:dyDescent="0.3">
      <c r="E38" s="2" t="s">
        <v>80</v>
      </c>
      <c r="F38" s="2" t="s">
        <v>42</v>
      </c>
      <c r="G38" s="2" t="s">
        <v>43</v>
      </c>
      <c r="H38" s="2" t="s">
        <v>33</v>
      </c>
      <c r="I38" s="2" t="s">
        <v>82</v>
      </c>
    </row>
    <row r="39" spans="5:9" x14ac:dyDescent="0.3">
      <c r="E39" s="2" t="s">
        <v>80</v>
      </c>
      <c r="F39" s="2" t="s">
        <v>44</v>
      </c>
      <c r="G39" s="2" t="s">
        <v>45</v>
      </c>
      <c r="H39" s="2" t="s">
        <v>33</v>
      </c>
      <c r="I39" s="2" t="s">
        <v>83</v>
      </c>
    </row>
    <row r="40" spans="5:9" x14ac:dyDescent="0.3">
      <c r="E40" s="2" t="s">
        <v>47</v>
      </c>
      <c r="F40" s="2" t="s">
        <v>46</v>
      </c>
      <c r="G40" s="2" t="s">
        <v>47</v>
      </c>
      <c r="H40" s="2" t="s">
        <v>33</v>
      </c>
      <c r="I40" s="2" t="s">
        <v>84</v>
      </c>
    </row>
    <row r="41" spans="5:9" x14ac:dyDescent="0.3">
      <c r="E41" s="2" t="s">
        <v>81</v>
      </c>
      <c r="F41" s="2" t="s">
        <v>48</v>
      </c>
      <c r="G41" s="2" t="s">
        <v>49</v>
      </c>
      <c r="H41" s="2" t="s">
        <v>50</v>
      </c>
      <c r="I41" s="2" t="s">
        <v>85</v>
      </c>
    </row>
    <row r="42" spans="5:9" x14ac:dyDescent="0.3">
      <c r="E42" s="2" t="s">
        <v>82</v>
      </c>
      <c r="F42" s="2" t="s">
        <v>51</v>
      </c>
      <c r="G42" s="2" t="s">
        <v>52</v>
      </c>
      <c r="H42" s="2" t="s">
        <v>50</v>
      </c>
      <c r="I42" s="2" t="s">
        <v>86</v>
      </c>
    </row>
    <row r="43" spans="5:9" x14ac:dyDescent="0.3">
      <c r="E43" s="2" t="s">
        <v>82</v>
      </c>
      <c r="F43" s="2" t="s">
        <v>53</v>
      </c>
      <c r="G43" s="2" t="s">
        <v>54</v>
      </c>
      <c r="H43" s="2" t="s">
        <v>50</v>
      </c>
    </row>
    <row r="44" spans="5:9" x14ac:dyDescent="0.3">
      <c r="E44" s="2" t="s">
        <v>83</v>
      </c>
      <c r="F44" s="2" t="s">
        <v>55</v>
      </c>
      <c r="G44" s="2" t="s">
        <v>56</v>
      </c>
      <c r="H44" s="2" t="s">
        <v>50</v>
      </c>
    </row>
    <row r="45" spans="5:9" x14ac:dyDescent="0.3">
      <c r="E45" s="2" t="s">
        <v>83</v>
      </c>
      <c r="F45" s="2" t="s">
        <v>57</v>
      </c>
      <c r="G45" s="2" t="s">
        <v>58</v>
      </c>
      <c r="H45" s="2" t="s">
        <v>50</v>
      </c>
    </row>
    <row r="46" spans="5:9" x14ac:dyDescent="0.3">
      <c r="E46" s="2" t="s">
        <v>83</v>
      </c>
      <c r="F46" s="2" t="s">
        <v>59</v>
      </c>
      <c r="G46" s="2" t="s">
        <v>60</v>
      </c>
      <c r="H46" s="2" t="s">
        <v>50</v>
      </c>
    </row>
    <row r="47" spans="5:9" x14ac:dyDescent="0.3">
      <c r="E47" s="2" t="s">
        <v>83</v>
      </c>
      <c r="F47" s="2" t="s">
        <v>61</v>
      </c>
      <c r="G47" s="2" t="s">
        <v>62</v>
      </c>
      <c r="H47" s="2" t="s">
        <v>50</v>
      </c>
    </row>
    <row r="48" spans="5:9" x14ac:dyDescent="0.3">
      <c r="E48" s="2" t="s">
        <v>84</v>
      </c>
      <c r="F48" s="2" t="s">
        <v>63</v>
      </c>
      <c r="G48" s="2" t="s">
        <v>64</v>
      </c>
      <c r="H48" s="2" t="s">
        <v>50</v>
      </c>
    </row>
    <row r="49" spans="5:8" x14ac:dyDescent="0.3">
      <c r="E49" s="2" t="s">
        <v>84</v>
      </c>
      <c r="F49" s="2" t="s">
        <v>65</v>
      </c>
      <c r="G49" s="2" t="s">
        <v>66</v>
      </c>
      <c r="H49" s="2" t="s">
        <v>50</v>
      </c>
    </row>
    <row r="50" spans="5:8" x14ac:dyDescent="0.3">
      <c r="E50" s="2" t="s">
        <v>84</v>
      </c>
      <c r="F50" s="2" t="s">
        <v>67</v>
      </c>
      <c r="G50" s="2" t="s">
        <v>68</v>
      </c>
      <c r="H50" s="2" t="s">
        <v>50</v>
      </c>
    </row>
    <row r="51" spans="5:8" x14ac:dyDescent="0.3">
      <c r="E51" s="2" t="s">
        <v>85</v>
      </c>
      <c r="F51" s="2" t="s">
        <v>69</v>
      </c>
      <c r="G51" s="2" t="s">
        <v>70</v>
      </c>
      <c r="H51" s="2" t="s">
        <v>50</v>
      </c>
    </row>
    <row r="52" spans="5:8" x14ac:dyDescent="0.3">
      <c r="E52" s="2" t="s">
        <v>85</v>
      </c>
      <c r="F52" s="2" t="s">
        <v>71</v>
      </c>
      <c r="G52" s="2" t="s">
        <v>72</v>
      </c>
      <c r="H52" s="2" t="s">
        <v>50</v>
      </c>
    </row>
    <row r="53" spans="5:8" x14ac:dyDescent="0.3">
      <c r="E53" s="2" t="s">
        <v>86</v>
      </c>
      <c r="F53" s="2" t="s">
        <v>73</v>
      </c>
      <c r="G53" s="2" t="s">
        <v>74</v>
      </c>
      <c r="H53" s="2" t="s">
        <v>50</v>
      </c>
    </row>
    <row r="54" spans="5:8" x14ac:dyDescent="0.3">
      <c r="E54" s="2" t="s">
        <v>86</v>
      </c>
      <c r="F54" s="2" t="s">
        <v>75</v>
      </c>
      <c r="G54" s="2" t="s">
        <v>76</v>
      </c>
      <c r="H54" s="2" t="s">
        <v>50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7"/>
  </sheetPr>
  <dimension ref="A1:BI128"/>
  <sheetViews>
    <sheetView zoomScale="80" zoomScaleNormal="80" workbookViewId="0">
      <pane xSplit="19" ySplit="7" topLeftCell="T11" activePane="bottomRight" state="frozen"/>
      <selection activeCell="D29" sqref="D29"/>
      <selection pane="topRight" activeCell="D29" sqref="D29"/>
      <selection pane="bottomLeft" activeCell="D29" sqref="D29"/>
      <selection pane="bottomRight"/>
    </sheetView>
  </sheetViews>
  <sheetFormatPr defaultColWidth="0" defaultRowHeight="12.4" x14ac:dyDescent="0.3"/>
  <cols>
    <col min="1" max="4" width="1.703125" style="2" customWidth="1"/>
    <col min="5" max="5" width="9.46875" style="2" customWidth="1"/>
    <col min="6" max="6" width="30.64453125" style="2" customWidth="1"/>
    <col min="7" max="7" width="22.8203125" style="2" customWidth="1"/>
    <col min="8" max="8" width="21.29296875" style="2" customWidth="1"/>
    <col min="9" max="9" width="16.17578125" style="2" customWidth="1"/>
    <col min="10" max="10" width="14.8203125" style="2" customWidth="1"/>
    <col min="11" max="11" width="14.17578125" style="2" customWidth="1"/>
    <col min="12" max="12" width="15.3515625" style="2" customWidth="1"/>
    <col min="13" max="13" width="20.64453125" style="2" bestFit="1" customWidth="1"/>
    <col min="14" max="14" width="1.703125" style="2" customWidth="1"/>
    <col min="15" max="16" width="5.703125" style="2" customWidth="1"/>
    <col min="17" max="17" width="1.703125" style="2" customWidth="1"/>
    <col min="18" max="18" width="9.29296875" style="2" customWidth="1"/>
    <col min="19" max="19" width="1.703125" style="2" customWidth="1"/>
    <col min="20" max="37" width="9.29296875" style="2" customWidth="1"/>
    <col min="38" max="38" width="1.64453125" style="2" customWidth="1"/>
    <col min="39" max="44" width="9.29296875" style="2" customWidth="1"/>
    <col min="45" max="45" width="1.703125" style="2" customWidth="1"/>
    <col min="46" max="46" width="9.29296875" style="2" customWidth="1"/>
    <col min="47" max="47" width="9.29296875" style="40" customWidth="1"/>
    <col min="48" max="48" width="60.8203125" style="2" bestFit="1" customWidth="1"/>
    <col min="49" max="60" width="1.703125" style="2" customWidth="1"/>
    <col min="61" max="61" width="0" style="2" hidden="1" customWidth="1"/>
    <col min="62" max="16384" width="9.29296875" style="2" hidden="1"/>
  </cols>
  <sheetData>
    <row r="1" spans="1:61" ht="22.9" x14ac:dyDescent="0.6">
      <c r="A1" s="77" t="s">
        <v>147</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85"/>
      <c r="AV1" s="77"/>
      <c r="AW1" s="77"/>
      <c r="AX1" s="77"/>
      <c r="AY1" s="77"/>
      <c r="AZ1" s="77"/>
      <c r="BA1" s="77"/>
      <c r="BB1" s="77"/>
      <c r="BC1" s="77"/>
      <c r="BD1" s="77"/>
      <c r="BE1" s="77"/>
      <c r="BF1" s="77"/>
      <c r="BG1" s="77"/>
      <c r="BH1" s="77"/>
      <c r="BI1" s="75"/>
    </row>
    <row r="2" spans="1:61" ht="14.65" x14ac:dyDescent="0.35">
      <c r="A2" s="78" t="s">
        <v>648</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78"/>
      <c r="AO2" s="78"/>
      <c r="AP2" s="78"/>
      <c r="AQ2" s="78"/>
      <c r="AR2" s="78"/>
      <c r="AS2" s="78"/>
      <c r="AT2" s="78"/>
      <c r="AU2" s="86"/>
      <c r="AV2" s="78"/>
      <c r="AW2" s="78"/>
      <c r="AX2" s="78"/>
      <c r="AY2" s="78"/>
      <c r="AZ2" s="78"/>
      <c r="BA2" s="78"/>
      <c r="BB2" s="78"/>
      <c r="BC2" s="78"/>
      <c r="BD2" s="78"/>
      <c r="BE2" s="78"/>
      <c r="BF2" s="78"/>
      <c r="BG2" s="78"/>
      <c r="BH2" s="78"/>
      <c r="BI2" s="75"/>
    </row>
    <row r="3" spans="1:61" ht="14.65" x14ac:dyDescent="0.35">
      <c r="A3" s="78" t="s">
        <v>213</v>
      </c>
      <c r="B3" s="78"/>
      <c r="C3" s="78"/>
      <c r="D3" s="78"/>
      <c r="E3" s="78"/>
      <c r="F3" s="78"/>
      <c r="G3" s="78"/>
      <c r="H3" s="78"/>
      <c r="I3" s="78"/>
      <c r="J3" s="78"/>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78"/>
      <c r="AO3" s="78"/>
      <c r="AP3" s="78"/>
      <c r="AQ3" s="78"/>
      <c r="AR3" s="78"/>
      <c r="AS3" s="78"/>
      <c r="AT3" s="78"/>
      <c r="AU3" s="86"/>
      <c r="AV3" s="78"/>
      <c r="AW3" s="78"/>
      <c r="AX3" s="78"/>
      <c r="AY3" s="78"/>
      <c r="AZ3" s="78"/>
      <c r="BA3" s="78"/>
      <c r="BB3" s="78"/>
      <c r="BC3" s="78"/>
      <c r="BD3" s="78"/>
      <c r="BE3" s="78"/>
      <c r="BF3" s="78"/>
      <c r="BG3" s="78"/>
      <c r="BH3" s="78"/>
      <c r="BI3" s="75"/>
    </row>
    <row r="4" spans="1:61" ht="14.65" x14ac:dyDescent="0.35">
      <c r="A4" s="78"/>
      <c r="B4" s="78"/>
      <c r="C4" s="78"/>
      <c r="D4" s="78"/>
      <c r="E4" s="78"/>
      <c r="F4" s="78"/>
      <c r="G4" s="78" t="s">
        <v>214</v>
      </c>
      <c r="H4" s="78"/>
      <c r="I4" s="78"/>
      <c r="J4" s="78"/>
      <c r="K4" s="78"/>
      <c r="L4" s="78"/>
      <c r="M4" s="78"/>
      <c r="N4" s="78"/>
      <c r="O4" s="78"/>
      <c r="P4" s="78"/>
      <c r="Q4" s="78"/>
      <c r="R4" s="88">
        <v>0</v>
      </c>
      <c r="S4" s="78"/>
      <c r="T4" s="78"/>
      <c r="U4" s="78"/>
      <c r="V4" s="78"/>
      <c r="W4" s="78"/>
      <c r="X4" s="78"/>
      <c r="Y4" s="78"/>
      <c r="Z4" s="78"/>
      <c r="AA4" s="78"/>
      <c r="AB4" s="78"/>
      <c r="AC4" s="78"/>
      <c r="AD4" s="78"/>
      <c r="AE4" s="78"/>
      <c r="AF4" s="78"/>
      <c r="AG4" s="78"/>
      <c r="AH4" s="78"/>
      <c r="AI4" s="78"/>
      <c r="AJ4" s="78"/>
      <c r="AK4" s="78"/>
      <c r="AL4" s="78"/>
      <c r="AM4" s="78"/>
      <c r="AN4" s="78"/>
      <c r="AO4" s="78"/>
      <c r="AP4" s="78"/>
      <c r="AQ4" s="78"/>
      <c r="AR4" s="78"/>
      <c r="AS4" s="78"/>
      <c r="AT4" s="78"/>
      <c r="AU4" s="86"/>
      <c r="AV4" s="78"/>
      <c r="AW4" s="78"/>
      <c r="AX4" s="78"/>
      <c r="AY4" s="78"/>
      <c r="AZ4" s="78"/>
      <c r="BA4" s="78"/>
      <c r="BB4" s="78"/>
      <c r="BC4" s="78"/>
      <c r="BD4" s="78"/>
      <c r="BE4" s="78"/>
      <c r="BF4" s="78"/>
      <c r="BG4" s="78"/>
      <c r="BH4" s="78"/>
      <c r="BI4" s="75"/>
    </row>
    <row r="5" spans="1:61" s="10" customFormat="1" x14ac:dyDescent="0.3">
      <c r="A5" s="10" t="s">
        <v>215</v>
      </c>
      <c r="G5" s="10" t="s">
        <v>216</v>
      </c>
      <c r="H5" s="134">
        <v>43978.47347222222</v>
      </c>
      <c r="Q5" s="120" t="s">
        <v>217</v>
      </c>
      <c r="R5" s="80">
        <v>3</v>
      </c>
      <c r="AU5" s="41"/>
    </row>
    <row r="6" spans="1:61" s="75" customFormat="1" x14ac:dyDescent="0.3">
      <c r="T6" s="111" t="s">
        <v>218</v>
      </c>
      <c r="U6" s="112"/>
      <c r="V6" s="112"/>
      <c r="W6" s="112"/>
      <c r="X6" s="113"/>
      <c r="Y6" s="111" t="s">
        <v>219</v>
      </c>
      <c r="Z6" s="112"/>
      <c r="AA6" s="112"/>
      <c r="AB6" s="112"/>
      <c r="AC6" s="112"/>
      <c r="AD6" s="112"/>
      <c r="AE6" s="112"/>
      <c r="AF6" s="113"/>
      <c r="AG6" s="111" t="s">
        <v>220</v>
      </c>
      <c r="AH6" s="112"/>
      <c r="AI6" s="112"/>
      <c r="AJ6" s="112"/>
      <c r="AK6" s="113"/>
      <c r="AL6" s="121"/>
      <c r="AM6" s="109" t="s">
        <v>218</v>
      </c>
      <c r="AN6" s="90" t="s">
        <v>219</v>
      </c>
      <c r="AO6" s="110" t="s">
        <v>220</v>
      </c>
      <c r="AP6" s="109" t="s">
        <v>221</v>
      </c>
      <c r="AQ6" s="109" t="s">
        <v>221</v>
      </c>
      <c r="AR6" s="109" t="s">
        <v>221</v>
      </c>
      <c r="AT6" s="114" t="s">
        <v>139</v>
      </c>
      <c r="AU6" s="114"/>
      <c r="AV6" s="114"/>
    </row>
    <row r="7" spans="1:61" x14ac:dyDescent="0.3">
      <c r="A7" s="76"/>
      <c r="B7" s="76"/>
      <c r="C7" s="76"/>
      <c r="D7" s="76"/>
      <c r="E7" s="76" t="s">
        <v>327</v>
      </c>
      <c r="F7" s="76" t="s">
        <v>223</v>
      </c>
      <c r="G7" s="76" t="s">
        <v>224</v>
      </c>
      <c r="H7" s="76"/>
      <c r="I7" s="76"/>
      <c r="J7" s="76"/>
      <c r="K7" s="76"/>
      <c r="L7" s="76" t="s">
        <v>126</v>
      </c>
      <c r="M7" s="76" t="s">
        <v>225</v>
      </c>
      <c r="N7" s="76"/>
      <c r="O7" s="76" t="s">
        <v>133</v>
      </c>
      <c r="P7" s="76" t="s">
        <v>142</v>
      </c>
      <c r="Q7" s="76"/>
      <c r="R7" s="76" t="s">
        <v>127</v>
      </c>
      <c r="S7" s="76"/>
      <c r="T7" s="83">
        <v>2009</v>
      </c>
      <c r="U7" s="122">
        <v>2010</v>
      </c>
      <c r="V7" s="122">
        <v>2011</v>
      </c>
      <c r="W7" s="122">
        <v>2012</v>
      </c>
      <c r="X7" s="122">
        <v>2013</v>
      </c>
      <c r="Y7" s="83">
        <v>2014</v>
      </c>
      <c r="Z7" s="122">
        <v>2015</v>
      </c>
      <c r="AA7" s="122">
        <v>2016</v>
      </c>
      <c r="AB7" s="122">
        <v>2017</v>
      </c>
      <c r="AC7" s="122">
        <v>2018</v>
      </c>
      <c r="AD7" s="122">
        <v>2019</v>
      </c>
      <c r="AE7" s="122">
        <v>2020</v>
      </c>
      <c r="AF7" s="122">
        <v>2021</v>
      </c>
      <c r="AG7" s="83">
        <v>2022</v>
      </c>
      <c r="AH7" s="122">
        <v>2023</v>
      </c>
      <c r="AI7" s="122">
        <v>2024</v>
      </c>
      <c r="AJ7" s="122">
        <v>2025</v>
      </c>
      <c r="AK7" s="84">
        <v>2026</v>
      </c>
      <c r="AL7" s="122"/>
      <c r="AM7" s="92" t="s">
        <v>226</v>
      </c>
      <c r="AN7" s="93" t="s">
        <v>226</v>
      </c>
      <c r="AO7" s="94" t="s">
        <v>226</v>
      </c>
      <c r="AP7" s="92" t="s">
        <v>227</v>
      </c>
      <c r="AQ7" s="92" t="s">
        <v>227</v>
      </c>
      <c r="AR7" s="92" t="s">
        <v>227</v>
      </c>
      <c r="AS7" s="76"/>
      <c r="AT7" s="82" t="s">
        <v>9</v>
      </c>
      <c r="AU7" s="123" t="s">
        <v>8</v>
      </c>
      <c r="AV7" s="81" t="s">
        <v>134</v>
      </c>
      <c r="AW7" s="76"/>
      <c r="AX7" s="76"/>
      <c r="AY7" s="76"/>
      <c r="AZ7" s="76"/>
      <c r="BA7" s="76"/>
      <c r="BB7" s="76"/>
      <c r="BC7" s="76"/>
      <c r="BD7" s="76"/>
      <c r="BE7" s="76"/>
      <c r="BF7" s="76"/>
      <c r="BG7" s="76"/>
      <c r="BH7" s="76"/>
      <c r="BI7" s="75"/>
    </row>
    <row r="8" spans="1:61" x14ac:dyDescent="0.3">
      <c r="A8" s="75"/>
      <c r="B8" s="75"/>
      <c r="C8" s="75"/>
      <c r="D8" s="75"/>
      <c r="E8" s="75"/>
      <c r="F8" s="75"/>
      <c r="G8" s="75"/>
      <c r="H8" s="75"/>
      <c r="I8" s="75"/>
      <c r="J8" s="75"/>
      <c r="K8" s="75"/>
      <c r="L8" s="75"/>
      <c r="M8" s="75"/>
      <c r="N8" s="75"/>
      <c r="O8" s="75"/>
      <c r="P8" s="75"/>
      <c r="Q8" s="75"/>
      <c r="R8" s="75"/>
      <c r="S8" s="75"/>
      <c r="T8" s="75"/>
      <c r="U8" s="75"/>
      <c r="V8" s="75"/>
      <c r="W8" s="75"/>
      <c r="X8" s="75"/>
      <c r="Y8" s="75"/>
      <c r="Z8" s="75"/>
      <c r="AA8" s="75"/>
      <c r="AB8" s="75"/>
      <c r="AC8" s="75"/>
      <c r="AD8" s="75"/>
      <c r="AE8" s="75"/>
      <c r="AF8" s="75"/>
      <c r="AG8" s="75"/>
      <c r="AH8" s="75"/>
      <c r="AI8" s="75"/>
      <c r="AJ8" s="75"/>
      <c r="AK8" s="75"/>
      <c r="AL8" s="75"/>
      <c r="AM8" s="75"/>
      <c r="AN8" s="75"/>
      <c r="AO8" s="75"/>
      <c r="AP8" s="75"/>
      <c r="AQ8" s="75"/>
      <c r="AR8" s="75"/>
      <c r="AS8" s="75"/>
      <c r="AT8" s="75"/>
      <c r="AU8" s="87"/>
      <c r="AV8" s="75"/>
      <c r="AW8" s="75"/>
      <c r="AX8" s="75"/>
      <c r="AY8" s="75"/>
      <c r="AZ8" s="75"/>
      <c r="BA8" s="75"/>
      <c r="BB8" s="75"/>
      <c r="BC8" s="75"/>
      <c r="BD8" s="75"/>
      <c r="BE8" s="75"/>
      <c r="BF8" s="75"/>
      <c r="BG8" s="75"/>
      <c r="BH8" s="75"/>
      <c r="BI8" s="75"/>
    </row>
    <row r="9" spans="1:61" s="9" customFormat="1" ht="14.65" x14ac:dyDescent="0.35">
      <c r="A9" s="75"/>
      <c r="B9" s="78" t="s">
        <v>649</v>
      </c>
      <c r="C9" s="78"/>
      <c r="D9" s="78"/>
      <c r="E9" s="78"/>
      <c r="F9" s="78"/>
      <c r="G9" s="78"/>
      <c r="H9" s="78"/>
      <c r="I9" s="78"/>
      <c r="J9" s="78"/>
      <c r="K9" s="78"/>
      <c r="L9" s="78"/>
      <c r="M9" s="78"/>
      <c r="N9" s="78"/>
      <c r="O9" s="75"/>
      <c r="P9" s="75"/>
      <c r="Q9" s="75"/>
      <c r="R9" s="75"/>
      <c r="S9" s="78" t="s">
        <v>650</v>
      </c>
      <c r="T9" s="78"/>
      <c r="U9" s="78"/>
      <c r="V9" s="78"/>
      <c r="W9" s="78"/>
      <c r="X9" s="78"/>
      <c r="Y9" s="78"/>
      <c r="Z9" s="78"/>
      <c r="AA9" s="78"/>
      <c r="AB9" s="78"/>
      <c r="AC9" s="78"/>
      <c r="AD9" s="78"/>
      <c r="AE9" s="78"/>
      <c r="AF9" s="78"/>
      <c r="AG9" s="78"/>
      <c r="AH9" s="78"/>
      <c r="AI9" s="78"/>
      <c r="AJ9" s="78"/>
      <c r="AK9" s="78"/>
      <c r="AL9" s="78"/>
      <c r="AM9" s="78"/>
      <c r="AN9" s="78"/>
      <c r="AO9" s="78"/>
      <c r="AP9" s="78"/>
      <c r="AQ9" s="78"/>
      <c r="AR9" s="78"/>
      <c r="AS9" s="78"/>
      <c r="AT9" s="78"/>
      <c r="AU9" s="78"/>
      <c r="AV9" s="78"/>
      <c r="AW9" s="78"/>
      <c r="AX9" s="78"/>
      <c r="AY9" s="78"/>
      <c r="AZ9" s="78"/>
      <c r="BA9" s="78"/>
      <c r="BB9" s="78"/>
      <c r="BC9" s="78"/>
      <c r="BD9" s="78"/>
      <c r="BE9" s="78"/>
      <c r="BF9" s="78"/>
      <c r="BG9" s="78"/>
      <c r="BH9" s="78"/>
      <c r="BI9" s="78"/>
    </row>
    <row r="10" spans="1:61" x14ac:dyDescent="0.3">
      <c r="A10" s="75"/>
      <c r="B10" s="75"/>
      <c r="C10" s="75"/>
      <c r="D10" s="75"/>
      <c r="E10" s="75"/>
      <c r="F10" s="75"/>
      <c r="G10" s="75"/>
      <c r="H10" s="75"/>
      <c r="I10" s="75"/>
      <c r="J10" s="75"/>
      <c r="K10" s="75"/>
      <c r="L10" s="75"/>
      <c r="M10" s="75"/>
      <c r="N10" s="75"/>
      <c r="O10" s="75"/>
      <c r="P10" s="75"/>
      <c r="Q10" s="75"/>
      <c r="R10" s="75"/>
      <c r="S10" s="75"/>
      <c r="T10" s="30" t="s">
        <v>651</v>
      </c>
      <c r="U10" s="75"/>
      <c r="V10" s="75"/>
      <c r="W10" s="75"/>
      <c r="X10" s="75"/>
      <c r="Y10" s="75"/>
      <c r="Z10" s="75"/>
      <c r="AA10" s="75"/>
      <c r="AB10" s="75"/>
      <c r="AC10" s="75"/>
      <c r="AD10" s="75"/>
      <c r="AE10" s="75"/>
      <c r="AF10" s="75"/>
      <c r="AG10" s="75"/>
      <c r="AH10" s="75"/>
      <c r="AI10" s="75"/>
      <c r="AJ10" s="75"/>
      <c r="AK10" s="75"/>
      <c r="AL10" s="75"/>
      <c r="AM10" s="75"/>
      <c r="AN10" s="75"/>
      <c r="AO10" s="75"/>
      <c r="AP10" s="75"/>
      <c r="AQ10" s="75"/>
      <c r="AR10" s="75"/>
      <c r="AS10" s="75"/>
      <c r="AT10" s="75"/>
      <c r="AU10" s="75"/>
      <c r="AV10" s="75"/>
      <c r="AW10" s="75"/>
      <c r="AX10" s="75"/>
      <c r="AY10" s="75"/>
      <c r="AZ10" s="75"/>
      <c r="BA10" s="75"/>
      <c r="BB10" s="75"/>
      <c r="BC10" s="75"/>
      <c r="BD10" s="75"/>
      <c r="BE10" s="75"/>
      <c r="BF10" s="75"/>
      <c r="BG10" s="75"/>
      <c r="BH10" s="75"/>
      <c r="BI10" s="75"/>
    </row>
    <row r="11" spans="1:61" ht="37.15" x14ac:dyDescent="0.3">
      <c r="A11" s="75"/>
      <c r="B11" s="75"/>
      <c r="C11" s="75"/>
      <c r="D11" s="75"/>
      <c r="E11" s="76" t="s">
        <v>652</v>
      </c>
      <c r="F11" s="76" t="s">
        <v>653</v>
      </c>
      <c r="G11" s="124" t="s">
        <v>654</v>
      </c>
      <c r="H11" s="124" t="s">
        <v>655</v>
      </c>
      <c r="I11" s="124" t="s">
        <v>656</v>
      </c>
      <c r="J11" s="124" t="s">
        <v>657</v>
      </c>
      <c r="K11" s="124" t="s">
        <v>658</v>
      </c>
      <c r="L11" s="124" t="s">
        <v>659</v>
      </c>
      <c r="M11" s="124" t="s">
        <v>660</v>
      </c>
      <c r="N11" s="75"/>
      <c r="O11" s="75"/>
      <c r="P11" s="75"/>
      <c r="Q11" s="75"/>
      <c r="R11" s="75"/>
      <c r="S11" s="75"/>
      <c r="T11" s="75"/>
      <c r="U11" s="75"/>
      <c r="V11" s="75"/>
      <c r="W11" s="75"/>
      <c r="X11" s="75"/>
      <c r="Y11" s="75"/>
      <c r="Z11" s="75"/>
      <c r="AA11" s="75"/>
      <c r="AB11" s="75"/>
      <c r="AC11" s="75"/>
      <c r="AD11" s="75"/>
      <c r="AE11" s="75"/>
      <c r="AF11" s="75"/>
      <c r="AG11" s="75"/>
      <c r="AH11" s="75"/>
      <c r="AI11" s="75"/>
      <c r="AJ11" s="75"/>
      <c r="AK11" s="75"/>
      <c r="AL11" s="75"/>
      <c r="AM11" s="75"/>
      <c r="AN11" s="75"/>
      <c r="AO11" s="75"/>
      <c r="AP11" s="75"/>
      <c r="AQ11" s="75"/>
      <c r="AR11" s="75"/>
      <c r="AS11" s="75"/>
      <c r="AT11" s="75"/>
      <c r="AU11" s="87"/>
      <c r="AV11" s="75"/>
      <c r="AW11" s="75"/>
      <c r="AX11" s="75"/>
      <c r="AY11" s="75"/>
      <c r="AZ11" s="75"/>
      <c r="BA11" s="75"/>
      <c r="BB11" s="75"/>
      <c r="BC11" s="75"/>
      <c r="BD11" s="75"/>
      <c r="BE11" s="75"/>
      <c r="BF11" s="75"/>
      <c r="BG11" s="75"/>
      <c r="BH11" s="75"/>
      <c r="BI11" s="75"/>
    </row>
    <row r="12" spans="1:61" x14ac:dyDescent="0.3">
      <c r="A12" s="75"/>
      <c r="B12" s="75"/>
      <c r="C12" s="75"/>
      <c r="D12" s="75"/>
      <c r="E12" s="75" t="s">
        <v>159</v>
      </c>
      <c r="F12" s="75" t="s">
        <v>661</v>
      </c>
      <c r="G12" s="125" t="s">
        <v>671</v>
      </c>
      <c r="H12" s="125" t="s">
        <v>671</v>
      </c>
      <c r="I12" s="125" t="s">
        <v>89</v>
      </c>
      <c r="J12" s="125" t="s">
        <v>89</v>
      </c>
      <c r="K12" s="125" t="s">
        <v>89</v>
      </c>
      <c r="L12" s="125" t="s">
        <v>89</v>
      </c>
      <c r="M12" s="125" t="s">
        <v>89</v>
      </c>
      <c r="N12" s="75"/>
      <c r="O12" s="75"/>
      <c r="P12" s="75"/>
      <c r="Q12" s="75"/>
      <c r="R12" s="75"/>
      <c r="S12" s="10" t="s">
        <v>663</v>
      </c>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41"/>
      <c r="AV12" s="10"/>
      <c r="AW12" s="10"/>
      <c r="AX12" s="10"/>
      <c r="AY12" s="10"/>
      <c r="AZ12" s="10"/>
      <c r="BA12" s="10"/>
      <c r="BB12" s="10"/>
      <c r="BC12" s="10"/>
      <c r="BD12" s="10"/>
      <c r="BE12" s="10"/>
      <c r="BF12" s="10"/>
      <c r="BG12" s="10"/>
      <c r="BH12" s="10"/>
      <c r="BI12" s="75"/>
    </row>
    <row r="13" spans="1:61" x14ac:dyDescent="0.3">
      <c r="A13" s="75"/>
      <c r="B13" s="75"/>
      <c r="C13" s="75"/>
      <c r="D13" s="75"/>
      <c r="E13" s="75" t="s">
        <v>159</v>
      </c>
      <c r="F13" s="75" t="s">
        <v>664</v>
      </c>
      <c r="G13" s="125" t="s">
        <v>671</v>
      </c>
      <c r="H13" s="125" t="s">
        <v>671</v>
      </c>
      <c r="I13" s="125" t="s">
        <v>89</v>
      </c>
      <c r="J13" s="125" t="s">
        <v>89</v>
      </c>
      <c r="K13" s="125" t="s">
        <v>89</v>
      </c>
      <c r="L13" s="125" t="s">
        <v>89</v>
      </c>
      <c r="M13" s="125" t="s">
        <v>89</v>
      </c>
      <c r="N13" s="75"/>
      <c r="O13" s="75"/>
      <c r="P13" s="75"/>
      <c r="Q13" s="75"/>
      <c r="R13" s="75"/>
      <c r="S13" s="11" t="s">
        <v>665</v>
      </c>
      <c r="T13" s="11"/>
      <c r="U13" s="11"/>
      <c r="V13" s="11"/>
      <c r="W13" s="11"/>
      <c r="X13" s="11"/>
      <c r="Y13" s="11"/>
      <c r="Z13" s="11"/>
      <c r="AA13" s="11"/>
      <c r="AB13" s="11"/>
      <c r="AC13" s="11"/>
      <c r="AD13" s="11"/>
      <c r="AE13" s="11"/>
      <c r="AF13" s="11"/>
      <c r="AG13" s="11"/>
      <c r="AH13" s="11"/>
      <c r="AI13" s="11"/>
      <c r="AJ13" s="11"/>
      <c r="AK13" s="11"/>
      <c r="AL13" s="75"/>
      <c r="AM13" s="75"/>
      <c r="AN13" s="75"/>
      <c r="AO13" s="75"/>
      <c r="AP13" s="75"/>
      <c r="AQ13" s="75"/>
      <c r="AR13" s="75"/>
      <c r="AS13" s="75"/>
      <c r="AT13" s="75"/>
      <c r="AU13" s="87"/>
      <c r="AV13" s="75"/>
      <c r="AW13" s="75"/>
      <c r="AX13" s="75"/>
      <c r="AY13" s="75"/>
      <c r="AZ13" s="75"/>
      <c r="BA13" s="75"/>
      <c r="BB13" s="75"/>
      <c r="BC13" s="75"/>
      <c r="BD13" s="75"/>
      <c r="BE13" s="75"/>
      <c r="BF13" s="75"/>
      <c r="BG13" s="75"/>
      <c r="BH13" s="75"/>
      <c r="BI13" s="75"/>
    </row>
    <row r="14" spans="1:61" x14ac:dyDescent="0.3">
      <c r="A14" s="75"/>
      <c r="B14" s="75"/>
      <c r="C14" s="75"/>
      <c r="D14" s="75"/>
      <c r="E14" s="75" t="s">
        <v>159</v>
      </c>
      <c r="F14" s="75" t="s">
        <v>666</v>
      </c>
      <c r="G14" s="125" t="s">
        <v>671</v>
      </c>
      <c r="H14" s="125" t="s">
        <v>671</v>
      </c>
      <c r="I14" s="125" t="s">
        <v>89</v>
      </c>
      <c r="J14" s="125" t="s">
        <v>89</v>
      </c>
      <c r="K14" s="125" t="s">
        <v>89</v>
      </c>
      <c r="L14" s="125" t="s">
        <v>89</v>
      </c>
      <c r="M14" s="125" t="s">
        <v>89</v>
      </c>
      <c r="N14" s="75"/>
      <c r="O14" s="75"/>
      <c r="P14" s="75"/>
      <c r="Q14" s="75"/>
      <c r="R14" s="75"/>
      <c r="S14" s="126" t="s">
        <v>667</v>
      </c>
      <c r="T14" s="127"/>
      <c r="U14" s="127"/>
      <c r="V14" s="127"/>
      <c r="W14" s="127"/>
      <c r="X14" s="127"/>
      <c r="Y14" s="127"/>
      <c r="Z14" s="127"/>
      <c r="AA14" s="127"/>
      <c r="AB14" s="127"/>
      <c r="AC14" s="127"/>
      <c r="AD14" s="128">
        <v>2.9468021612745643E-2</v>
      </c>
      <c r="AE14" s="128">
        <v>2.7703497210823214E-2</v>
      </c>
      <c r="AF14" s="128">
        <v>3.0218384584692615E-2</v>
      </c>
      <c r="AG14" s="128">
        <v>3.0691602889266978E-2</v>
      </c>
      <c r="AH14" s="128">
        <v>3.0657983137263534E-2</v>
      </c>
      <c r="AI14" s="127"/>
      <c r="AJ14" s="127"/>
      <c r="AK14" s="127"/>
      <c r="AL14" s="75"/>
      <c r="AM14" s="75"/>
      <c r="AN14" s="75"/>
      <c r="AO14" s="75"/>
      <c r="AP14" s="75"/>
      <c r="AQ14" s="75"/>
      <c r="AR14" s="75"/>
      <c r="AS14" s="75"/>
      <c r="AT14" s="75"/>
      <c r="AU14" s="87"/>
      <c r="AV14" s="75"/>
      <c r="AW14" s="75"/>
      <c r="AX14" s="75"/>
      <c r="AY14" s="75"/>
      <c r="AZ14" s="75"/>
      <c r="BA14" s="75"/>
      <c r="BB14" s="75"/>
      <c r="BC14" s="75"/>
      <c r="BD14" s="75"/>
      <c r="BE14" s="75"/>
      <c r="BF14" s="75"/>
      <c r="BG14" s="75"/>
      <c r="BH14" s="75"/>
      <c r="BI14" s="75"/>
    </row>
    <row r="15" spans="1:61" x14ac:dyDescent="0.3">
      <c r="A15" s="75"/>
      <c r="B15" s="75"/>
      <c r="C15" s="75"/>
      <c r="D15" s="75"/>
      <c r="E15" s="75" t="s">
        <v>159</v>
      </c>
      <c r="F15" s="75" t="s">
        <v>668</v>
      </c>
      <c r="G15" s="125" t="s">
        <v>671</v>
      </c>
      <c r="H15" s="125" t="s">
        <v>671</v>
      </c>
      <c r="I15" s="125" t="s">
        <v>89</v>
      </c>
      <c r="J15" s="125" t="s">
        <v>89</v>
      </c>
      <c r="K15" s="125" t="s">
        <v>89</v>
      </c>
      <c r="L15" s="125" t="s">
        <v>89</v>
      </c>
      <c r="M15" s="125" t="s">
        <v>89</v>
      </c>
      <c r="N15" s="75"/>
      <c r="O15" s="75"/>
      <c r="P15" s="75"/>
      <c r="Q15" s="75"/>
      <c r="R15" s="75"/>
      <c r="S15" s="126" t="s">
        <v>669</v>
      </c>
      <c r="T15" s="127"/>
      <c r="U15" s="127"/>
      <c r="V15" s="127"/>
      <c r="W15" s="127"/>
      <c r="X15" s="127"/>
      <c r="Y15" s="127"/>
      <c r="Z15" s="127"/>
      <c r="AA15" s="127"/>
      <c r="AB15" s="127"/>
      <c r="AC15" s="127"/>
      <c r="AD15" s="128">
        <v>2.0535388867007232E-2</v>
      </c>
      <c r="AE15" s="128">
        <v>1.8635304846784218E-2</v>
      </c>
      <c r="AF15" s="128">
        <v>1.9848033792205788E-2</v>
      </c>
      <c r="AG15" s="128">
        <v>1.9995893433744083E-2</v>
      </c>
      <c r="AH15" s="128">
        <v>1.9999998035663102E-2</v>
      </c>
      <c r="AI15" s="127"/>
      <c r="AJ15" s="127"/>
      <c r="AK15" s="127"/>
      <c r="AL15" s="75"/>
      <c r="AM15" s="75"/>
      <c r="AN15" s="75"/>
      <c r="AO15" s="75"/>
      <c r="AP15" s="75"/>
      <c r="AQ15" s="75"/>
      <c r="AR15" s="75"/>
      <c r="AS15" s="75"/>
      <c r="AT15" s="75"/>
      <c r="AU15" s="87"/>
      <c r="AV15" s="75"/>
      <c r="AW15" s="75"/>
      <c r="AX15" s="75"/>
      <c r="AY15" s="75"/>
      <c r="AZ15" s="75"/>
      <c r="BA15" s="75"/>
      <c r="BB15" s="75"/>
      <c r="BC15" s="75"/>
      <c r="BD15" s="75"/>
      <c r="BE15" s="75"/>
      <c r="BF15" s="75"/>
      <c r="BG15" s="75"/>
      <c r="BH15" s="75"/>
      <c r="BI15" s="75"/>
    </row>
    <row r="16" spans="1:61" x14ac:dyDescent="0.3">
      <c r="A16" s="75"/>
      <c r="B16" s="75"/>
      <c r="C16" s="75"/>
      <c r="D16" s="75"/>
      <c r="E16" s="75" t="s">
        <v>159</v>
      </c>
      <c r="F16" s="75" t="s">
        <v>670</v>
      </c>
      <c r="G16" s="125" t="s">
        <v>671</v>
      </c>
      <c r="H16" s="125" t="s">
        <v>671</v>
      </c>
      <c r="I16" s="125" t="s">
        <v>89</v>
      </c>
      <c r="J16" s="125" t="s">
        <v>89</v>
      </c>
      <c r="K16" s="125" t="s">
        <v>89</v>
      </c>
      <c r="L16" s="125" t="s">
        <v>89</v>
      </c>
      <c r="M16" s="125" t="s">
        <v>89</v>
      </c>
      <c r="N16" s="75"/>
      <c r="O16" s="75"/>
      <c r="P16" s="75"/>
      <c r="Q16" s="75"/>
      <c r="R16" s="75"/>
      <c r="S16" s="75"/>
      <c r="T16" s="75"/>
      <c r="U16" s="75"/>
      <c r="V16" s="75"/>
      <c r="W16" s="75"/>
      <c r="X16" s="75"/>
      <c r="Y16" s="75"/>
      <c r="Z16" s="75"/>
      <c r="AA16" s="75"/>
      <c r="AB16" s="75"/>
      <c r="AC16" s="75"/>
      <c r="AD16" s="75"/>
      <c r="AE16" s="75"/>
      <c r="AF16" s="75"/>
      <c r="AG16" s="75"/>
      <c r="AH16" s="75"/>
      <c r="AI16" s="75"/>
      <c r="AJ16" s="75"/>
      <c r="AK16" s="75"/>
      <c r="AL16" s="75"/>
      <c r="AM16" s="75"/>
      <c r="AN16" s="75"/>
      <c r="AO16" s="75"/>
      <c r="AP16" s="75"/>
      <c r="AQ16" s="75"/>
      <c r="AR16" s="75"/>
      <c r="AS16" s="75"/>
      <c r="AT16" s="75"/>
      <c r="AU16" s="87"/>
      <c r="AV16" s="75"/>
      <c r="AW16" s="75"/>
      <c r="AX16" s="75"/>
      <c r="AY16" s="75"/>
      <c r="AZ16" s="75"/>
      <c r="BA16" s="75"/>
      <c r="BB16" s="75"/>
      <c r="BC16" s="75"/>
      <c r="BD16" s="75"/>
      <c r="BE16" s="75"/>
      <c r="BF16" s="75"/>
      <c r="BG16" s="75"/>
      <c r="BH16" s="75"/>
      <c r="BI16" s="75"/>
    </row>
    <row r="17" spans="1:61" x14ac:dyDescent="0.3">
      <c r="A17" s="75"/>
      <c r="B17" s="75"/>
      <c r="C17" s="75"/>
      <c r="D17" s="75"/>
      <c r="E17" s="75" t="s">
        <v>159</v>
      </c>
      <c r="F17" s="75" t="s">
        <v>672</v>
      </c>
      <c r="G17" s="125" t="s">
        <v>671</v>
      </c>
      <c r="H17" s="125" t="s">
        <v>671</v>
      </c>
      <c r="I17" s="125" t="s">
        <v>89</v>
      </c>
      <c r="J17" s="125" t="s">
        <v>89</v>
      </c>
      <c r="K17" s="125" t="s">
        <v>89</v>
      </c>
      <c r="L17" s="125" t="s">
        <v>89</v>
      </c>
      <c r="M17" s="125" t="s">
        <v>89</v>
      </c>
      <c r="N17" s="75"/>
      <c r="O17" s="75"/>
      <c r="P17" s="75"/>
      <c r="Q17" s="75"/>
      <c r="R17" s="75"/>
      <c r="S17" s="11" t="s">
        <v>673</v>
      </c>
      <c r="T17" s="11"/>
      <c r="U17" s="11"/>
      <c r="V17" s="11"/>
      <c r="W17" s="11"/>
      <c r="X17" s="11"/>
      <c r="Y17" s="11"/>
      <c r="Z17" s="11"/>
      <c r="AA17" s="11"/>
      <c r="AB17" s="11"/>
      <c r="AC17" s="11"/>
      <c r="AD17" s="11"/>
      <c r="AE17" s="11"/>
      <c r="AF17" s="11"/>
      <c r="AG17" s="11"/>
      <c r="AH17" s="11"/>
      <c r="AI17" s="11"/>
      <c r="AJ17" s="11"/>
      <c r="AK17" s="11"/>
      <c r="AL17" s="75"/>
      <c r="AM17" s="75"/>
      <c r="AN17" s="75"/>
      <c r="AO17" s="75"/>
      <c r="AP17" s="75"/>
      <c r="AQ17" s="75"/>
      <c r="AR17" s="75"/>
      <c r="AS17" s="75"/>
      <c r="AT17" s="75"/>
      <c r="AU17" s="87"/>
      <c r="AV17" s="75"/>
      <c r="AW17" s="75"/>
      <c r="AX17" s="75"/>
      <c r="AY17" s="75"/>
      <c r="AZ17" s="75"/>
      <c r="BA17" s="75"/>
      <c r="BB17" s="75"/>
      <c r="BC17" s="75"/>
      <c r="BD17" s="75"/>
      <c r="BE17" s="75"/>
      <c r="BF17" s="75"/>
      <c r="BG17" s="75"/>
      <c r="BH17" s="75"/>
      <c r="BI17" s="75"/>
    </row>
    <row r="18" spans="1:61" x14ac:dyDescent="0.3">
      <c r="A18" s="75"/>
      <c r="B18" s="75"/>
      <c r="C18" s="75"/>
      <c r="D18" s="75"/>
      <c r="E18" s="75" t="s">
        <v>159</v>
      </c>
      <c r="F18" s="75" t="s">
        <v>167</v>
      </c>
      <c r="G18" s="125" t="s">
        <v>671</v>
      </c>
      <c r="H18" s="125" t="s">
        <v>671</v>
      </c>
      <c r="I18" s="125" t="s">
        <v>89</v>
      </c>
      <c r="J18" s="125" t="s">
        <v>89</v>
      </c>
      <c r="K18" s="125" t="s">
        <v>89</v>
      </c>
      <c r="L18" s="125" t="s">
        <v>89</v>
      </c>
      <c r="M18" s="125" t="s">
        <v>89</v>
      </c>
      <c r="N18" s="75"/>
      <c r="O18" s="75"/>
      <c r="P18" s="75"/>
      <c r="Q18" s="75"/>
      <c r="R18" s="75"/>
      <c r="S18" s="126" t="s">
        <v>674</v>
      </c>
      <c r="T18" s="128">
        <v>2.9682868493808634E-2</v>
      </c>
      <c r="U18" s="128">
        <v>4.5785682592640597E-3</v>
      </c>
      <c r="V18" s="128">
        <v>4.9629066950553469E-2</v>
      </c>
      <c r="W18" s="128">
        <v>4.7981896456562589E-2</v>
      </c>
      <c r="X18" s="128">
        <v>3.0897646726217864E-2</v>
      </c>
      <c r="Y18" s="128">
        <v>2.8846428936344148E-2</v>
      </c>
      <c r="Z18" s="128">
        <v>1.9598807731472156E-2</v>
      </c>
      <c r="AA18" s="128">
        <v>1.0779220779220777E-2</v>
      </c>
      <c r="AB18" s="128">
        <v>2.1426185275600806E-2</v>
      </c>
      <c r="AC18" s="128">
        <v>3.7419997584832831E-2</v>
      </c>
      <c r="AD18" s="128">
        <v>3.0555676808241117E-2</v>
      </c>
      <c r="AE18" s="128">
        <v>2.9026890512265036E-2</v>
      </c>
      <c r="AF18" s="128">
        <v>2.8332219054290564E-2</v>
      </c>
      <c r="AG18" s="128">
        <v>1.9884998702590362E-2</v>
      </c>
      <c r="AH18" s="128">
        <v>1.9996919584223838E-2</v>
      </c>
      <c r="AI18" s="128">
        <v>1.9996919584223838E-2</v>
      </c>
      <c r="AJ18" s="128">
        <v>1.9996919584223838E-2</v>
      </c>
      <c r="AK18" s="128">
        <v>1.9996919584223838E-2</v>
      </c>
      <c r="AL18" s="75"/>
      <c r="AM18" s="75"/>
      <c r="AN18" s="75"/>
      <c r="AO18" s="75"/>
      <c r="AP18" s="75"/>
      <c r="AQ18" s="75"/>
      <c r="AR18" s="75"/>
      <c r="AS18" s="75"/>
      <c r="AT18" s="75"/>
      <c r="AU18" s="87"/>
      <c r="AV18" s="75"/>
      <c r="AW18" s="75"/>
      <c r="AX18" s="75"/>
      <c r="AY18" s="75"/>
      <c r="AZ18" s="75"/>
      <c r="BA18" s="75"/>
      <c r="BB18" s="75"/>
      <c r="BC18" s="75"/>
      <c r="BD18" s="75"/>
      <c r="BE18" s="75"/>
      <c r="BF18" s="75"/>
      <c r="BG18" s="75"/>
      <c r="BH18" s="75"/>
      <c r="BI18" s="75"/>
    </row>
    <row r="19" spans="1:61" x14ac:dyDescent="0.3">
      <c r="A19" s="75"/>
      <c r="B19" s="75"/>
      <c r="C19" s="75"/>
      <c r="D19" s="75"/>
      <c r="E19" s="75" t="s">
        <v>159</v>
      </c>
      <c r="F19" s="75" t="s">
        <v>166</v>
      </c>
      <c r="G19" s="125" t="s">
        <v>671</v>
      </c>
      <c r="H19" s="125" t="s">
        <v>662</v>
      </c>
      <c r="I19" s="125" t="s">
        <v>206</v>
      </c>
      <c r="J19" s="125" t="s">
        <v>89</v>
      </c>
      <c r="K19" s="125" t="s">
        <v>89</v>
      </c>
      <c r="L19" s="125" t="s">
        <v>89</v>
      </c>
      <c r="M19" s="125" t="s">
        <v>89</v>
      </c>
      <c r="N19" s="75"/>
      <c r="O19" s="75"/>
      <c r="P19" s="75"/>
      <c r="Q19" s="75"/>
      <c r="R19" s="75"/>
      <c r="S19" s="129" t="s">
        <v>675</v>
      </c>
      <c r="T19" s="15">
        <v>214.78330000000003</v>
      </c>
      <c r="U19" s="15">
        <v>215.76670000000001</v>
      </c>
      <c r="V19" s="15">
        <v>226.47499999999999</v>
      </c>
      <c r="W19" s="15">
        <v>237.3417</v>
      </c>
      <c r="X19" s="15">
        <v>244.67499999999998</v>
      </c>
      <c r="Y19" s="15">
        <v>251.73299999999998</v>
      </c>
      <c r="Z19" s="15">
        <v>256.66666666666663</v>
      </c>
      <c r="AA19" s="15">
        <v>259.43333333333328</v>
      </c>
      <c r="AB19" s="15">
        <v>264.99199999999996</v>
      </c>
      <c r="AC19" s="15">
        <v>274.90799999999996</v>
      </c>
      <c r="AD19" s="15">
        <v>283.30799999999988</v>
      </c>
      <c r="AE19" s="15">
        <v>291.53155029724866</v>
      </c>
      <c r="AF19" s="15">
        <v>299.79128604150719</v>
      </c>
      <c r="AG19" s="15">
        <v>305.75263537549046</v>
      </c>
      <c r="AH19" s="15">
        <v>311.86674623775866</v>
      </c>
      <c r="AI19" s="15">
        <v>318.10312048326864</v>
      </c>
      <c r="AJ19" s="15">
        <v>324.46420300306323</v>
      </c>
      <c r="AK19" s="15">
        <v>330.95248757847475</v>
      </c>
      <c r="AL19" s="75"/>
      <c r="AM19" s="75"/>
      <c r="AN19" s="75"/>
      <c r="AO19" s="75"/>
      <c r="AP19" s="75"/>
      <c r="AQ19" s="75"/>
      <c r="AR19" s="75"/>
      <c r="AS19" s="75"/>
      <c r="AT19" s="75"/>
      <c r="AU19" s="87"/>
      <c r="AV19" s="75"/>
      <c r="AW19" s="75"/>
      <c r="AX19" s="75"/>
      <c r="AY19" s="75"/>
      <c r="AZ19" s="75"/>
      <c r="BA19" s="75"/>
      <c r="BB19" s="75"/>
      <c r="BC19" s="75"/>
      <c r="BD19" s="75"/>
      <c r="BE19" s="75"/>
      <c r="BF19" s="75"/>
      <c r="BG19" s="75"/>
      <c r="BH19" s="75"/>
      <c r="BI19" s="75"/>
    </row>
    <row r="20" spans="1:61" x14ac:dyDescent="0.3">
      <c r="A20" s="75"/>
      <c r="B20" s="75"/>
      <c r="C20" s="75"/>
      <c r="D20" s="75"/>
      <c r="E20" s="75" t="s">
        <v>159</v>
      </c>
      <c r="F20" s="75" t="s">
        <v>165</v>
      </c>
      <c r="G20" s="125" t="s">
        <v>671</v>
      </c>
      <c r="H20" s="125" t="s">
        <v>662</v>
      </c>
      <c r="I20" s="125" t="s">
        <v>206</v>
      </c>
      <c r="J20" s="125" t="s">
        <v>89</v>
      </c>
      <c r="K20" s="125" t="s">
        <v>89</v>
      </c>
      <c r="L20" s="125" t="s">
        <v>89</v>
      </c>
      <c r="M20" s="125" t="s">
        <v>89</v>
      </c>
      <c r="N20" s="75"/>
      <c r="O20" s="75"/>
      <c r="P20" s="75"/>
      <c r="Q20" s="75"/>
      <c r="R20" s="75"/>
      <c r="S20" s="75"/>
      <c r="T20" s="75"/>
      <c r="U20" s="75"/>
      <c r="V20" s="75"/>
      <c r="W20" s="75"/>
      <c r="X20" s="75"/>
      <c r="Y20" s="75"/>
      <c r="Z20" s="75"/>
      <c r="AA20" s="75"/>
      <c r="AB20" s="75"/>
      <c r="AC20" s="75"/>
      <c r="AD20" s="75"/>
      <c r="AE20" s="75"/>
      <c r="AF20" s="75"/>
      <c r="AG20" s="75"/>
      <c r="AH20" s="75"/>
      <c r="AI20" s="75"/>
      <c r="AJ20" s="75"/>
      <c r="AK20" s="75"/>
      <c r="AL20" s="75"/>
      <c r="AM20" s="75"/>
      <c r="AN20" s="75"/>
      <c r="AO20" s="75"/>
      <c r="AP20" s="75"/>
      <c r="AQ20" s="75"/>
      <c r="AR20" s="75"/>
      <c r="AS20" s="75"/>
      <c r="AT20" s="75"/>
      <c r="AU20" s="87"/>
      <c r="AV20" s="75"/>
      <c r="AW20" s="75"/>
      <c r="AX20" s="75"/>
      <c r="AY20" s="75"/>
      <c r="AZ20" s="75"/>
      <c r="BA20" s="75"/>
      <c r="BB20" s="75"/>
      <c r="BC20" s="75"/>
      <c r="BD20" s="75"/>
      <c r="BE20" s="75"/>
      <c r="BF20" s="75"/>
      <c r="BG20" s="75"/>
      <c r="BH20" s="75"/>
      <c r="BI20" s="75"/>
    </row>
    <row r="21" spans="1:61" x14ac:dyDescent="0.3">
      <c r="A21" s="75"/>
      <c r="B21" s="75"/>
      <c r="C21" s="75"/>
      <c r="D21" s="75"/>
      <c r="E21" s="75" t="s">
        <v>159</v>
      </c>
      <c r="F21" s="75" t="s">
        <v>164</v>
      </c>
      <c r="G21" s="125" t="s">
        <v>671</v>
      </c>
      <c r="H21" s="125" t="s">
        <v>671</v>
      </c>
      <c r="I21" s="125" t="s">
        <v>89</v>
      </c>
      <c r="J21" s="125" t="s">
        <v>89</v>
      </c>
      <c r="K21" s="125" t="s">
        <v>89</v>
      </c>
      <c r="L21" s="125" t="s">
        <v>89</v>
      </c>
      <c r="M21" s="125" t="s">
        <v>89</v>
      </c>
      <c r="N21" s="75"/>
      <c r="O21" s="75"/>
      <c r="P21" s="75"/>
      <c r="Q21" s="75"/>
      <c r="R21" s="75"/>
      <c r="S21" s="129" t="s">
        <v>676</v>
      </c>
      <c r="T21" s="130">
        <v>1.3190410986329004</v>
      </c>
      <c r="U21" s="130">
        <v>1.3130293043365815</v>
      </c>
      <c r="V21" s="130">
        <v>1.250946020532067</v>
      </c>
      <c r="W21" s="130">
        <v>1.193671402876106</v>
      </c>
      <c r="X21" s="130">
        <v>1.1578951670583424</v>
      </c>
      <c r="Y21" s="130">
        <v>1.125430515665407</v>
      </c>
      <c r="Z21" s="130">
        <v>1.1037974025974022</v>
      </c>
      <c r="AA21" s="130">
        <v>1.0920262109726324</v>
      </c>
      <c r="AB21" s="130">
        <v>1.069119067745441</v>
      </c>
      <c r="AC21" s="130">
        <v>1.0305556768082411</v>
      </c>
      <c r="AD21" s="130">
        <v>1</v>
      </c>
      <c r="AE21" s="130">
        <v>0.97179190283568295</v>
      </c>
      <c r="AF21" s="130">
        <v>0.94501746111718155</v>
      </c>
      <c r="AG21" s="130">
        <v>0.92659217688205164</v>
      </c>
      <c r="AH21" s="130">
        <v>0.90842644628745906</v>
      </c>
      <c r="AI21" s="130">
        <v>0.89061685270359081</v>
      </c>
      <c r="AJ21" s="130">
        <v>0.87315641410625877</v>
      </c>
      <c r="AK21" s="130">
        <v>0.85603828535303728</v>
      </c>
      <c r="AL21" s="75"/>
      <c r="AM21" s="75"/>
      <c r="AN21" s="75"/>
      <c r="AO21" s="75"/>
      <c r="AP21" s="75"/>
      <c r="AQ21" s="75"/>
      <c r="AR21" s="75"/>
      <c r="AS21" s="75"/>
      <c r="AT21" s="75"/>
      <c r="AU21" s="87"/>
      <c r="AV21" s="75"/>
      <c r="AW21" s="75"/>
      <c r="AX21" s="75"/>
      <c r="AY21" s="75"/>
      <c r="AZ21" s="75"/>
      <c r="BA21" s="75"/>
      <c r="BB21" s="75"/>
      <c r="BC21" s="75"/>
      <c r="BD21" s="75"/>
      <c r="BE21" s="75"/>
      <c r="BF21" s="75"/>
      <c r="BG21" s="75"/>
      <c r="BH21" s="75"/>
      <c r="BI21" s="75"/>
    </row>
    <row r="22" spans="1:61" x14ac:dyDescent="0.3">
      <c r="A22" s="75"/>
      <c r="B22" s="75"/>
      <c r="C22" s="75"/>
      <c r="D22" s="75"/>
      <c r="E22" s="75" t="s">
        <v>159</v>
      </c>
      <c r="F22" s="75" t="s">
        <v>163</v>
      </c>
      <c r="G22" s="125" t="s">
        <v>671</v>
      </c>
      <c r="H22" s="125" t="s">
        <v>662</v>
      </c>
      <c r="I22" s="125" t="s">
        <v>206</v>
      </c>
      <c r="J22" s="125" t="s">
        <v>89</v>
      </c>
      <c r="K22" s="125" t="s">
        <v>89</v>
      </c>
      <c r="L22" s="125" t="s">
        <v>89</v>
      </c>
      <c r="M22" s="125" t="s">
        <v>89</v>
      </c>
      <c r="N22" s="75"/>
      <c r="O22" s="75"/>
      <c r="P22" s="75"/>
      <c r="Q22" s="75"/>
      <c r="R22" s="75"/>
      <c r="S22" s="75"/>
      <c r="T22" s="75"/>
      <c r="U22" s="75"/>
      <c r="V22" s="75"/>
      <c r="W22" s="75"/>
      <c r="X22" s="75"/>
      <c r="Y22" s="75"/>
      <c r="Z22" s="75"/>
      <c r="AA22" s="75"/>
      <c r="AB22" s="75"/>
      <c r="AC22" s="75"/>
      <c r="AD22" s="75"/>
      <c r="AE22" s="75"/>
      <c r="AF22" s="75"/>
      <c r="AG22" s="75"/>
      <c r="AH22" s="75"/>
      <c r="AI22" s="75"/>
      <c r="AJ22" s="75"/>
      <c r="AK22" s="75"/>
      <c r="AL22" s="75"/>
      <c r="AM22" s="75"/>
      <c r="AN22" s="75"/>
      <c r="AO22" s="75"/>
      <c r="AP22" s="75"/>
      <c r="AQ22" s="75"/>
      <c r="AR22" s="75"/>
      <c r="AS22" s="75"/>
      <c r="AT22" s="75"/>
      <c r="AU22" s="87"/>
      <c r="AV22" s="75"/>
      <c r="AW22" s="75"/>
      <c r="AX22" s="75"/>
      <c r="AY22" s="75"/>
      <c r="AZ22" s="75"/>
      <c r="BA22" s="75"/>
      <c r="BB22" s="75"/>
      <c r="BC22" s="75"/>
      <c r="BD22" s="75"/>
      <c r="BE22" s="75"/>
      <c r="BF22" s="75"/>
      <c r="BG22" s="75"/>
      <c r="BH22" s="75"/>
      <c r="BI22" s="75"/>
    </row>
    <row r="23" spans="1:61" x14ac:dyDescent="0.3">
      <c r="A23" s="75"/>
      <c r="B23" s="75"/>
      <c r="C23" s="75"/>
      <c r="D23" s="75"/>
      <c r="E23" s="75" t="s">
        <v>159</v>
      </c>
      <c r="F23" s="75" t="s">
        <v>162</v>
      </c>
      <c r="G23" s="125" t="s">
        <v>671</v>
      </c>
      <c r="H23" s="125" t="s">
        <v>662</v>
      </c>
      <c r="I23" s="125" t="s">
        <v>206</v>
      </c>
      <c r="J23" s="125" t="s">
        <v>89</v>
      </c>
      <c r="K23" s="125" t="s">
        <v>89</v>
      </c>
      <c r="L23" s="125" t="s">
        <v>89</v>
      </c>
      <c r="M23" s="125" t="s">
        <v>89</v>
      </c>
      <c r="N23" s="75"/>
      <c r="O23" s="75"/>
      <c r="P23" s="75"/>
      <c r="Q23" s="75"/>
      <c r="R23" s="75"/>
      <c r="S23" s="75"/>
      <c r="T23" s="75"/>
      <c r="U23" s="75"/>
      <c r="V23" s="75"/>
      <c r="W23" s="75"/>
      <c r="X23" s="75"/>
      <c r="Y23" s="75"/>
      <c r="Z23" s="75"/>
      <c r="AA23" s="75"/>
      <c r="AB23" s="75"/>
      <c r="AC23" s="75"/>
      <c r="AD23" s="75"/>
      <c r="AE23" s="75"/>
      <c r="AF23" s="75"/>
      <c r="AG23" s="75"/>
      <c r="AH23" s="75"/>
      <c r="AI23" s="75"/>
      <c r="AJ23" s="75"/>
      <c r="AK23" s="75"/>
      <c r="AL23" s="75"/>
      <c r="AM23" s="75"/>
      <c r="AN23" s="75"/>
      <c r="AO23" s="75"/>
      <c r="AP23" s="75"/>
      <c r="AQ23" s="75"/>
      <c r="AR23" s="75"/>
      <c r="AS23" s="75"/>
      <c r="AT23" s="75"/>
      <c r="AU23" s="87"/>
      <c r="AV23" s="75"/>
      <c r="AW23" s="75"/>
      <c r="AX23" s="75"/>
      <c r="AY23" s="75"/>
      <c r="AZ23" s="75"/>
      <c r="BA23" s="75"/>
      <c r="BB23" s="75"/>
      <c r="BC23" s="75"/>
      <c r="BD23" s="75"/>
      <c r="BE23" s="75"/>
      <c r="BF23" s="75"/>
      <c r="BG23" s="75"/>
      <c r="BH23" s="75"/>
      <c r="BI23" s="75"/>
    </row>
    <row r="24" spans="1:61" x14ac:dyDescent="0.3">
      <c r="A24" s="75"/>
      <c r="B24" s="75"/>
      <c r="C24" s="75"/>
      <c r="D24" s="75"/>
      <c r="E24" s="75" t="s">
        <v>159</v>
      </c>
      <c r="F24" s="75" t="s">
        <v>161</v>
      </c>
      <c r="G24" s="125" t="s">
        <v>671</v>
      </c>
      <c r="H24" s="125" t="s">
        <v>662</v>
      </c>
      <c r="I24" s="125" t="s">
        <v>206</v>
      </c>
      <c r="J24" s="125" t="s">
        <v>89</v>
      </c>
      <c r="K24" s="125" t="s">
        <v>89</v>
      </c>
      <c r="L24" s="125" t="s">
        <v>89</v>
      </c>
      <c r="M24" s="125" t="s">
        <v>89</v>
      </c>
      <c r="N24" s="75"/>
      <c r="O24" s="75"/>
      <c r="P24" s="75"/>
      <c r="Q24" s="75"/>
      <c r="R24" s="75"/>
      <c r="S24" s="75"/>
      <c r="T24" s="75"/>
      <c r="U24" s="75"/>
      <c r="V24" s="75"/>
      <c r="W24" s="75"/>
      <c r="X24" s="75"/>
      <c r="Y24" s="75"/>
      <c r="Z24" s="75"/>
      <c r="AA24" s="75"/>
      <c r="AB24" s="75"/>
      <c r="AC24" s="75"/>
      <c r="AD24" s="75"/>
      <c r="AE24" s="75"/>
      <c r="AF24" s="75"/>
      <c r="AG24" s="75"/>
      <c r="AH24" s="75"/>
      <c r="AI24" s="75"/>
      <c r="AJ24" s="75"/>
      <c r="AK24" s="75"/>
      <c r="AL24" s="75"/>
      <c r="AM24" s="75"/>
      <c r="AN24" s="75"/>
      <c r="AO24" s="75"/>
      <c r="AP24" s="75"/>
      <c r="AQ24" s="75"/>
      <c r="AR24" s="75"/>
      <c r="AS24" s="75"/>
      <c r="AT24" s="75"/>
      <c r="AU24" s="87"/>
      <c r="AV24" s="75"/>
      <c r="AW24" s="75"/>
      <c r="AX24" s="75"/>
      <c r="AY24" s="75"/>
      <c r="AZ24" s="75"/>
      <c r="BA24" s="75"/>
      <c r="BB24" s="75"/>
      <c r="BC24" s="75"/>
      <c r="BD24" s="75"/>
      <c r="BE24" s="75"/>
      <c r="BF24" s="75"/>
      <c r="BG24" s="75"/>
      <c r="BH24" s="75"/>
      <c r="BI24" s="75"/>
    </row>
    <row r="25" spans="1:61" x14ac:dyDescent="0.3">
      <c r="A25" s="75"/>
      <c r="B25" s="75"/>
      <c r="C25" s="75"/>
      <c r="D25" s="75"/>
      <c r="E25" s="75" t="s">
        <v>159</v>
      </c>
      <c r="F25" s="75" t="s">
        <v>677</v>
      </c>
      <c r="G25" s="125" t="s">
        <v>671</v>
      </c>
      <c r="H25" s="125" t="s">
        <v>671</v>
      </c>
      <c r="I25" s="125" t="s">
        <v>89</v>
      </c>
      <c r="J25" s="125" t="s">
        <v>89</v>
      </c>
      <c r="K25" s="125" t="s">
        <v>89</v>
      </c>
      <c r="L25" s="125" t="s">
        <v>89</v>
      </c>
      <c r="M25" s="125" t="s">
        <v>89</v>
      </c>
      <c r="N25" s="75"/>
      <c r="O25" s="75"/>
      <c r="P25" s="75"/>
      <c r="Q25" s="75"/>
      <c r="R25" s="75"/>
      <c r="S25" s="75"/>
      <c r="T25" s="75"/>
      <c r="U25" s="75"/>
      <c r="V25" s="75"/>
      <c r="W25" s="75"/>
      <c r="X25" s="75"/>
      <c r="Y25" s="75"/>
      <c r="Z25" s="75"/>
      <c r="AA25" s="75"/>
      <c r="AB25" s="75"/>
      <c r="AC25" s="75"/>
      <c r="AD25" s="75"/>
      <c r="AE25" s="75"/>
      <c r="AF25" s="75"/>
      <c r="AG25" s="75"/>
      <c r="AH25" s="75"/>
      <c r="AI25" s="75"/>
      <c r="AJ25" s="75"/>
      <c r="AK25" s="75"/>
      <c r="AL25" s="75"/>
      <c r="AM25" s="75"/>
      <c r="AN25" s="75"/>
      <c r="AO25" s="75"/>
      <c r="AP25" s="75"/>
      <c r="AQ25" s="75"/>
      <c r="AR25" s="75"/>
      <c r="AS25" s="75"/>
      <c r="AT25" s="75"/>
      <c r="AU25" s="87"/>
      <c r="AV25" s="75"/>
      <c r="AW25" s="75"/>
      <c r="AX25" s="75"/>
      <c r="AY25" s="75"/>
      <c r="AZ25" s="75"/>
      <c r="BA25" s="75"/>
      <c r="BB25" s="75"/>
      <c r="BC25" s="75"/>
      <c r="BD25" s="75"/>
      <c r="BE25" s="75"/>
      <c r="BF25" s="75"/>
      <c r="BG25" s="75"/>
      <c r="BH25" s="75"/>
      <c r="BI25" s="75"/>
    </row>
    <row r="26" spans="1:61" x14ac:dyDescent="0.3">
      <c r="A26" s="75"/>
      <c r="B26" s="75"/>
      <c r="C26" s="75"/>
      <c r="D26" s="75"/>
      <c r="E26" s="75" t="s">
        <v>159</v>
      </c>
      <c r="F26" s="75" t="s">
        <v>678</v>
      </c>
      <c r="G26" s="125" t="s">
        <v>671</v>
      </c>
      <c r="H26" s="125" t="s">
        <v>671</v>
      </c>
      <c r="I26" s="125" t="s">
        <v>89</v>
      </c>
      <c r="J26" s="125" t="s">
        <v>89</v>
      </c>
      <c r="K26" s="125" t="s">
        <v>89</v>
      </c>
      <c r="L26" s="125" t="s">
        <v>89</v>
      </c>
      <c r="M26" s="125" t="s">
        <v>89</v>
      </c>
      <c r="N26" s="75"/>
      <c r="O26" s="75"/>
      <c r="P26" s="75"/>
      <c r="Q26" s="75"/>
      <c r="R26" s="75"/>
      <c r="S26" s="75"/>
      <c r="T26" s="75"/>
      <c r="U26" s="75"/>
      <c r="V26" s="75"/>
      <c r="W26" s="75"/>
      <c r="X26" s="75"/>
      <c r="Y26" s="75"/>
      <c r="Z26" s="75"/>
      <c r="AA26" s="75"/>
      <c r="AB26" s="75"/>
      <c r="AC26" s="75"/>
      <c r="AD26" s="75"/>
      <c r="AE26" s="75"/>
      <c r="AF26" s="75"/>
      <c r="AG26" s="75"/>
      <c r="AH26" s="75"/>
      <c r="AI26" s="75"/>
      <c r="AJ26" s="75"/>
      <c r="AK26" s="75"/>
      <c r="AL26" s="75"/>
      <c r="AM26" s="75"/>
      <c r="AN26" s="75"/>
      <c r="AO26" s="75"/>
      <c r="AP26" s="75"/>
      <c r="AQ26" s="75"/>
      <c r="AR26" s="75"/>
      <c r="AS26" s="75"/>
      <c r="AT26" s="75"/>
      <c r="AU26" s="87"/>
      <c r="AV26" s="75"/>
      <c r="AW26" s="75"/>
      <c r="AX26" s="75"/>
      <c r="AY26" s="75"/>
      <c r="AZ26" s="75"/>
      <c r="BA26" s="75"/>
      <c r="BB26" s="75"/>
      <c r="BC26" s="75"/>
      <c r="BD26" s="75"/>
      <c r="BE26" s="75"/>
      <c r="BF26" s="75"/>
      <c r="BG26" s="75"/>
      <c r="BH26" s="75"/>
      <c r="BI26" s="75"/>
    </row>
    <row r="27" spans="1:61" x14ac:dyDescent="0.3">
      <c r="A27" s="75"/>
      <c r="B27" s="75"/>
      <c r="C27" s="75"/>
      <c r="D27" s="75"/>
      <c r="E27" s="75" t="s">
        <v>159</v>
      </c>
      <c r="F27" s="75" t="s">
        <v>679</v>
      </c>
      <c r="G27" s="125" t="s">
        <v>671</v>
      </c>
      <c r="H27" s="125" t="s">
        <v>671</v>
      </c>
      <c r="I27" s="125" t="s">
        <v>89</v>
      </c>
      <c r="J27" s="125" t="s">
        <v>89</v>
      </c>
      <c r="K27" s="125" t="s">
        <v>89</v>
      </c>
      <c r="L27" s="125" t="s">
        <v>89</v>
      </c>
      <c r="M27" s="125" t="s">
        <v>89</v>
      </c>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c r="AR27" s="75"/>
      <c r="AS27" s="75"/>
      <c r="AT27" s="75"/>
      <c r="AU27" s="87"/>
      <c r="AV27" s="75"/>
      <c r="AW27" s="75"/>
      <c r="AX27" s="75"/>
      <c r="AY27" s="75"/>
      <c r="AZ27" s="75"/>
      <c r="BA27" s="75"/>
      <c r="BB27" s="75"/>
      <c r="BC27" s="75"/>
      <c r="BD27" s="75"/>
      <c r="BE27" s="75"/>
      <c r="BF27" s="75"/>
      <c r="BG27" s="75"/>
      <c r="BH27" s="75"/>
      <c r="BI27" s="75"/>
    </row>
    <row r="28" spans="1:61" x14ac:dyDescent="0.3">
      <c r="A28" s="75"/>
      <c r="B28" s="75"/>
      <c r="C28" s="75"/>
      <c r="D28" s="75"/>
      <c r="E28" s="75" t="s">
        <v>159</v>
      </c>
      <c r="F28" s="75" t="s">
        <v>680</v>
      </c>
      <c r="G28" s="125" t="s">
        <v>671</v>
      </c>
      <c r="H28" s="125" t="s">
        <v>662</v>
      </c>
      <c r="I28" s="125" t="s">
        <v>206</v>
      </c>
      <c r="J28" s="125" t="s">
        <v>89</v>
      </c>
      <c r="K28" s="125" t="s">
        <v>89</v>
      </c>
      <c r="L28" s="125" t="s">
        <v>89</v>
      </c>
      <c r="M28" s="125" t="s">
        <v>89</v>
      </c>
      <c r="N28" s="75"/>
      <c r="O28" s="75"/>
      <c r="P28" s="75"/>
      <c r="Q28" s="75"/>
      <c r="R28" s="75"/>
      <c r="S28" s="75"/>
      <c r="T28" s="75"/>
      <c r="U28" s="75"/>
      <c r="V28" s="75"/>
      <c r="W28" s="75"/>
      <c r="X28" s="75"/>
      <c r="Y28" s="75"/>
      <c r="Z28" s="75"/>
      <c r="AA28" s="75"/>
      <c r="AB28" s="75"/>
      <c r="AC28" s="75"/>
      <c r="AD28" s="75"/>
      <c r="AE28" s="75"/>
      <c r="AF28" s="75"/>
      <c r="AG28" s="75"/>
      <c r="AH28" s="75"/>
      <c r="AI28" s="75"/>
      <c r="AJ28" s="75"/>
      <c r="AK28" s="75"/>
      <c r="AL28" s="75"/>
      <c r="AM28" s="75"/>
      <c r="AN28" s="75"/>
      <c r="AO28" s="75"/>
      <c r="AP28" s="75"/>
      <c r="AQ28" s="75"/>
      <c r="AR28" s="75"/>
      <c r="AS28" s="75"/>
      <c r="AT28" s="75"/>
      <c r="AU28" s="87"/>
      <c r="AV28" s="75"/>
      <c r="AW28" s="75"/>
      <c r="AX28" s="75"/>
      <c r="AY28" s="75"/>
      <c r="AZ28" s="75"/>
      <c r="BA28" s="75"/>
      <c r="BB28" s="75"/>
      <c r="BC28" s="75"/>
      <c r="BD28" s="75"/>
      <c r="BE28" s="75"/>
      <c r="BF28" s="75"/>
      <c r="BG28" s="75"/>
      <c r="BH28" s="75"/>
      <c r="BI28" s="75"/>
    </row>
    <row r="29" spans="1:61" x14ac:dyDescent="0.3">
      <c r="A29" s="75"/>
      <c r="B29" s="75"/>
      <c r="C29" s="75"/>
      <c r="D29" s="75"/>
      <c r="E29" s="75" t="s">
        <v>159</v>
      </c>
      <c r="F29" s="75" t="s">
        <v>278</v>
      </c>
      <c r="G29" s="125" t="s">
        <v>671</v>
      </c>
      <c r="H29" s="125" t="s">
        <v>671</v>
      </c>
      <c r="I29" s="125" t="s">
        <v>89</v>
      </c>
      <c r="J29" s="125" t="s">
        <v>89</v>
      </c>
      <c r="K29" s="125" t="s">
        <v>89</v>
      </c>
      <c r="L29" s="125" t="s">
        <v>89</v>
      </c>
      <c r="M29" s="125" t="s">
        <v>89</v>
      </c>
      <c r="N29" s="75"/>
      <c r="O29" s="75"/>
      <c r="P29" s="75"/>
      <c r="Q29" s="75"/>
      <c r="R29" s="75"/>
      <c r="S29" s="75"/>
      <c r="T29" s="75"/>
      <c r="U29" s="75"/>
      <c r="V29" s="75"/>
      <c r="W29" s="75"/>
      <c r="X29" s="75"/>
      <c r="Y29" s="75"/>
      <c r="Z29" s="75"/>
      <c r="AA29" s="75"/>
      <c r="AB29" s="75"/>
      <c r="AC29" s="75"/>
      <c r="AD29" s="75"/>
      <c r="AE29" s="75"/>
      <c r="AF29" s="75"/>
      <c r="AG29" s="75"/>
      <c r="AH29" s="75"/>
      <c r="AI29" s="75"/>
      <c r="AJ29" s="75"/>
      <c r="AK29" s="75"/>
      <c r="AL29" s="75"/>
      <c r="AM29" s="75"/>
      <c r="AN29" s="75"/>
      <c r="AO29" s="75"/>
      <c r="AP29" s="75"/>
      <c r="AQ29" s="75"/>
      <c r="AR29" s="75"/>
      <c r="AS29" s="75"/>
      <c r="AT29" s="75"/>
      <c r="AU29" s="87"/>
      <c r="AV29" s="75"/>
      <c r="AW29" s="75"/>
      <c r="AX29" s="75"/>
      <c r="AY29" s="75"/>
      <c r="AZ29" s="75"/>
      <c r="BA29" s="75"/>
      <c r="BB29" s="75"/>
      <c r="BC29" s="75"/>
      <c r="BD29" s="75"/>
      <c r="BE29" s="75"/>
      <c r="BF29" s="75"/>
      <c r="BG29" s="75"/>
      <c r="BH29" s="75"/>
      <c r="BI29" s="75"/>
    </row>
    <row r="30" spans="1:61" x14ac:dyDescent="0.3">
      <c r="A30" s="75"/>
      <c r="B30" s="75"/>
      <c r="C30" s="75"/>
      <c r="D30" s="75"/>
      <c r="E30" s="75" t="s">
        <v>159</v>
      </c>
      <c r="F30" s="75" t="s">
        <v>279</v>
      </c>
      <c r="G30" s="125" t="s">
        <v>671</v>
      </c>
      <c r="H30" s="125" t="s">
        <v>662</v>
      </c>
      <c r="I30" s="125" t="s">
        <v>206</v>
      </c>
      <c r="J30" s="125" t="s">
        <v>89</v>
      </c>
      <c r="K30" s="125" t="s">
        <v>89</v>
      </c>
      <c r="L30" s="125" t="s">
        <v>89</v>
      </c>
      <c r="M30" s="125" t="s">
        <v>89</v>
      </c>
      <c r="N30" s="75"/>
      <c r="O30" s="75"/>
      <c r="P30" s="75"/>
      <c r="Q30" s="75"/>
      <c r="R30" s="75"/>
      <c r="S30" s="75"/>
      <c r="T30" s="75"/>
      <c r="U30" s="75"/>
      <c r="V30" s="75"/>
      <c r="W30" s="75"/>
      <c r="X30" s="75"/>
      <c r="Y30" s="75"/>
      <c r="Z30" s="75"/>
      <c r="AA30" s="75"/>
      <c r="AB30" s="75"/>
      <c r="AC30" s="75"/>
      <c r="AD30" s="75"/>
      <c r="AE30" s="75"/>
      <c r="AF30" s="75"/>
      <c r="AG30" s="75"/>
      <c r="AH30" s="75"/>
      <c r="AI30" s="75"/>
      <c r="AJ30" s="75"/>
      <c r="AK30" s="75"/>
      <c r="AL30" s="75"/>
      <c r="AM30" s="75"/>
      <c r="AN30" s="75"/>
      <c r="AO30" s="75"/>
      <c r="AP30" s="75"/>
      <c r="AQ30" s="75"/>
      <c r="AR30" s="75"/>
      <c r="AS30" s="75"/>
      <c r="AT30" s="75"/>
      <c r="AU30" s="87"/>
      <c r="AV30" s="75"/>
      <c r="AW30" s="75"/>
      <c r="AX30" s="75"/>
      <c r="AY30" s="75"/>
      <c r="AZ30" s="75"/>
      <c r="BA30" s="75"/>
      <c r="BB30" s="75"/>
      <c r="BC30" s="75"/>
      <c r="BD30" s="75"/>
      <c r="BE30" s="75"/>
      <c r="BF30" s="75"/>
      <c r="BG30" s="75"/>
      <c r="BH30" s="75"/>
      <c r="BI30" s="75"/>
    </row>
    <row r="31" spans="1:61" x14ac:dyDescent="0.3">
      <c r="A31" s="75"/>
      <c r="B31" s="75"/>
      <c r="C31" s="75"/>
      <c r="D31" s="75"/>
      <c r="E31" s="75" t="s">
        <v>159</v>
      </c>
      <c r="F31" s="75" t="s">
        <v>280</v>
      </c>
      <c r="G31" s="125" t="s">
        <v>671</v>
      </c>
      <c r="H31" s="125" t="s">
        <v>662</v>
      </c>
      <c r="I31" s="125" t="s">
        <v>206</v>
      </c>
      <c r="J31" s="125" t="s">
        <v>89</v>
      </c>
      <c r="K31" s="125" t="s">
        <v>89</v>
      </c>
      <c r="L31" s="125" t="s">
        <v>89</v>
      </c>
      <c r="M31" s="125" t="s">
        <v>89</v>
      </c>
      <c r="N31" s="75"/>
      <c r="O31" s="75"/>
      <c r="P31" s="75"/>
      <c r="Q31" s="75"/>
      <c r="R31" s="75"/>
      <c r="S31" s="75"/>
      <c r="T31" s="75"/>
      <c r="U31" s="75"/>
      <c r="V31" s="75"/>
      <c r="W31" s="75"/>
      <c r="X31" s="75"/>
      <c r="Y31" s="75"/>
      <c r="Z31" s="75"/>
      <c r="AA31" s="75"/>
      <c r="AB31" s="75"/>
      <c r="AC31" s="75"/>
      <c r="AD31" s="75"/>
      <c r="AE31" s="75"/>
      <c r="AF31" s="75"/>
      <c r="AG31" s="75"/>
      <c r="AH31" s="75"/>
      <c r="AI31" s="75"/>
      <c r="AJ31" s="75"/>
      <c r="AK31" s="75"/>
      <c r="AL31" s="75"/>
      <c r="AM31" s="75"/>
      <c r="AN31" s="75"/>
      <c r="AO31" s="75"/>
      <c r="AP31" s="75"/>
      <c r="AQ31" s="75"/>
      <c r="AR31" s="75"/>
      <c r="AS31" s="75"/>
      <c r="AT31" s="75"/>
      <c r="AU31" s="87"/>
      <c r="AV31" s="75"/>
      <c r="AW31" s="75"/>
      <c r="AX31" s="75"/>
      <c r="AY31" s="75"/>
      <c r="AZ31" s="75"/>
      <c r="BA31" s="75"/>
      <c r="BB31" s="75"/>
      <c r="BC31" s="75"/>
      <c r="BD31" s="75"/>
      <c r="BE31" s="75"/>
      <c r="BF31" s="75"/>
      <c r="BG31" s="75"/>
      <c r="BH31" s="75"/>
      <c r="BI31" s="75"/>
    </row>
    <row r="32" spans="1:61" x14ac:dyDescent="0.3">
      <c r="A32" s="75"/>
      <c r="B32" s="75"/>
      <c r="C32" s="75"/>
      <c r="D32" s="75"/>
      <c r="E32" s="75" t="s">
        <v>159</v>
      </c>
      <c r="F32" s="75" t="s">
        <v>281</v>
      </c>
      <c r="G32" s="125" t="s">
        <v>671</v>
      </c>
      <c r="H32" s="125" t="s">
        <v>662</v>
      </c>
      <c r="I32" s="125" t="s">
        <v>206</v>
      </c>
      <c r="J32" s="125" t="s">
        <v>89</v>
      </c>
      <c r="K32" s="125" t="s">
        <v>89</v>
      </c>
      <c r="L32" s="125" t="s">
        <v>89</v>
      </c>
      <c r="M32" s="125" t="s">
        <v>89</v>
      </c>
      <c r="N32" s="75"/>
      <c r="O32" s="75"/>
      <c r="P32" s="75"/>
      <c r="Q32" s="75"/>
      <c r="R32" s="75"/>
      <c r="S32" s="75"/>
      <c r="T32" s="75"/>
      <c r="U32" s="75"/>
      <c r="V32" s="75"/>
      <c r="W32" s="75"/>
      <c r="X32" s="75"/>
      <c r="Y32" s="75"/>
      <c r="Z32" s="75"/>
      <c r="AA32" s="75"/>
      <c r="AB32" s="75"/>
      <c r="AC32" s="75"/>
      <c r="AD32" s="75"/>
      <c r="AE32" s="75"/>
      <c r="AF32" s="75"/>
      <c r="AG32" s="75"/>
      <c r="AH32" s="75"/>
      <c r="AI32" s="75"/>
      <c r="AJ32" s="75"/>
      <c r="AK32" s="75"/>
      <c r="AL32" s="75"/>
      <c r="AM32" s="75"/>
      <c r="AN32" s="75"/>
      <c r="AO32" s="75"/>
      <c r="AP32" s="75"/>
      <c r="AQ32" s="75"/>
      <c r="AR32" s="75"/>
      <c r="AS32" s="75"/>
      <c r="AT32" s="75"/>
      <c r="AU32" s="87"/>
      <c r="AV32" s="75"/>
      <c r="AW32" s="75"/>
      <c r="AX32" s="75"/>
      <c r="AY32" s="75"/>
      <c r="AZ32" s="75"/>
      <c r="BA32" s="75"/>
      <c r="BB32" s="75"/>
      <c r="BC32" s="75"/>
      <c r="BD32" s="75"/>
      <c r="BE32" s="75"/>
      <c r="BF32" s="75"/>
      <c r="BG32" s="75"/>
      <c r="BH32" s="75"/>
      <c r="BI32" s="75"/>
    </row>
    <row r="33" spans="1:61" x14ac:dyDescent="0.3">
      <c r="A33" s="75"/>
      <c r="B33" s="75"/>
      <c r="C33" s="75"/>
      <c r="D33" s="75"/>
      <c r="E33" s="75" t="s">
        <v>159</v>
      </c>
      <c r="F33" s="75" t="s">
        <v>282</v>
      </c>
      <c r="G33" s="125" t="s">
        <v>671</v>
      </c>
      <c r="H33" s="125" t="s">
        <v>662</v>
      </c>
      <c r="I33" s="125" t="s">
        <v>206</v>
      </c>
      <c r="J33" s="125" t="s">
        <v>89</v>
      </c>
      <c r="K33" s="125" t="s">
        <v>89</v>
      </c>
      <c r="L33" s="125" t="s">
        <v>89</v>
      </c>
      <c r="M33" s="125" t="s">
        <v>89</v>
      </c>
      <c r="N33" s="75"/>
      <c r="O33" s="75"/>
      <c r="P33" s="75"/>
      <c r="Q33" s="75"/>
      <c r="R33" s="75"/>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87"/>
      <c r="AV33" s="75"/>
      <c r="AW33" s="75"/>
      <c r="AX33" s="75"/>
      <c r="AY33" s="75"/>
      <c r="AZ33" s="75"/>
      <c r="BA33" s="75"/>
      <c r="BB33" s="75"/>
      <c r="BC33" s="75"/>
      <c r="BD33" s="75"/>
      <c r="BE33" s="75"/>
      <c r="BF33" s="75"/>
      <c r="BG33" s="75"/>
      <c r="BH33" s="75"/>
      <c r="BI33" s="75"/>
    </row>
    <row r="34" spans="1:61" x14ac:dyDescent="0.3">
      <c r="A34" s="75"/>
      <c r="B34" s="75"/>
      <c r="C34" s="75"/>
      <c r="D34" s="75"/>
      <c r="E34" s="75" t="s">
        <v>159</v>
      </c>
      <c r="F34" s="75" t="s">
        <v>283</v>
      </c>
      <c r="G34" s="125" t="s">
        <v>671</v>
      </c>
      <c r="H34" s="125" t="s">
        <v>662</v>
      </c>
      <c r="I34" s="125" t="s">
        <v>206</v>
      </c>
      <c r="J34" s="125" t="s">
        <v>89</v>
      </c>
      <c r="K34" s="125" t="s">
        <v>89</v>
      </c>
      <c r="L34" s="125" t="s">
        <v>89</v>
      </c>
      <c r="M34" s="125" t="s">
        <v>89</v>
      </c>
      <c r="N34" s="75"/>
      <c r="O34" s="75"/>
      <c r="P34" s="75"/>
      <c r="Q34" s="75"/>
      <c r="R34" s="75"/>
      <c r="S34" s="75"/>
      <c r="T34" s="75"/>
      <c r="U34" s="75"/>
      <c r="V34" s="75"/>
      <c r="W34" s="75"/>
      <c r="X34" s="75"/>
      <c r="Y34" s="75"/>
      <c r="Z34" s="75"/>
      <c r="AA34" s="75"/>
      <c r="AB34" s="75"/>
      <c r="AC34" s="75"/>
      <c r="AD34" s="75"/>
      <c r="AE34" s="75"/>
      <c r="AF34" s="75"/>
      <c r="AG34" s="75"/>
      <c r="AH34" s="75"/>
      <c r="AI34" s="75"/>
      <c r="AJ34" s="75"/>
      <c r="AK34" s="75"/>
      <c r="AL34" s="75"/>
      <c r="AM34" s="75"/>
      <c r="AN34" s="75"/>
      <c r="AO34" s="75"/>
      <c r="AP34" s="75"/>
      <c r="AQ34" s="75"/>
      <c r="AR34" s="75"/>
      <c r="AS34" s="75"/>
      <c r="AT34" s="75"/>
      <c r="AU34" s="87"/>
      <c r="AV34" s="75"/>
      <c r="AW34" s="75"/>
      <c r="AX34" s="75"/>
      <c r="AY34" s="75"/>
      <c r="AZ34" s="75"/>
      <c r="BA34" s="75"/>
      <c r="BB34" s="75"/>
      <c r="BC34" s="75"/>
      <c r="BD34" s="75"/>
      <c r="BE34" s="75"/>
      <c r="BF34" s="75"/>
      <c r="BG34" s="75"/>
      <c r="BH34" s="75"/>
      <c r="BI34" s="75"/>
    </row>
    <row r="35" spans="1:61" x14ac:dyDescent="0.3">
      <c r="A35" s="75"/>
      <c r="B35" s="75"/>
      <c r="C35" s="75"/>
      <c r="D35" s="75"/>
      <c r="E35" s="75" t="s">
        <v>159</v>
      </c>
      <c r="F35" s="75" t="s">
        <v>284</v>
      </c>
      <c r="G35" s="125" t="s">
        <v>671</v>
      </c>
      <c r="H35" s="125" t="s">
        <v>662</v>
      </c>
      <c r="I35" s="125" t="s">
        <v>206</v>
      </c>
      <c r="J35" s="125" t="s">
        <v>89</v>
      </c>
      <c r="K35" s="125" t="s">
        <v>89</v>
      </c>
      <c r="L35" s="125" t="s">
        <v>89</v>
      </c>
      <c r="M35" s="125" t="s">
        <v>89</v>
      </c>
      <c r="N35" s="75"/>
      <c r="O35" s="75"/>
      <c r="P35" s="75"/>
      <c r="Q35" s="75"/>
      <c r="R35" s="75"/>
      <c r="S35" s="75"/>
      <c r="T35" s="75"/>
      <c r="U35" s="75"/>
      <c r="V35" s="75"/>
      <c r="W35" s="75"/>
      <c r="X35" s="75"/>
      <c r="Y35" s="75"/>
      <c r="Z35" s="75"/>
      <c r="AA35" s="75"/>
      <c r="AB35" s="75"/>
      <c r="AC35" s="75"/>
      <c r="AD35" s="75"/>
      <c r="AE35" s="75"/>
      <c r="AF35" s="75"/>
      <c r="AG35" s="75"/>
      <c r="AH35" s="75"/>
      <c r="AI35" s="75"/>
      <c r="AJ35" s="75"/>
      <c r="AK35" s="75"/>
      <c r="AL35" s="75"/>
      <c r="AM35" s="75"/>
      <c r="AN35" s="75"/>
      <c r="AO35" s="75"/>
      <c r="AP35" s="75"/>
      <c r="AQ35" s="75"/>
      <c r="AR35" s="75"/>
      <c r="AS35" s="75"/>
      <c r="AT35" s="75"/>
      <c r="AU35" s="87"/>
      <c r="AV35" s="75"/>
      <c r="AW35" s="75"/>
      <c r="AX35" s="75"/>
      <c r="AY35" s="75"/>
      <c r="AZ35" s="75"/>
      <c r="BA35" s="75"/>
      <c r="BB35" s="75"/>
      <c r="BC35" s="75"/>
      <c r="BD35" s="75"/>
      <c r="BE35" s="75"/>
      <c r="BF35" s="75"/>
      <c r="BG35" s="75"/>
      <c r="BH35" s="75"/>
      <c r="BI35" s="75"/>
    </row>
    <row r="36" spans="1:61" x14ac:dyDescent="0.3">
      <c r="A36" s="75"/>
      <c r="B36" s="75"/>
      <c r="C36" s="75"/>
      <c r="D36" s="75"/>
      <c r="E36" s="75" t="s">
        <v>159</v>
      </c>
      <c r="F36" s="75" t="s">
        <v>285</v>
      </c>
      <c r="G36" s="125" t="s">
        <v>671</v>
      </c>
      <c r="H36" s="125" t="s">
        <v>662</v>
      </c>
      <c r="I36" s="125" t="s">
        <v>206</v>
      </c>
      <c r="J36" s="125" t="s">
        <v>89</v>
      </c>
      <c r="K36" s="125" t="s">
        <v>89</v>
      </c>
      <c r="L36" s="125" t="s">
        <v>89</v>
      </c>
      <c r="M36" s="125" t="s">
        <v>89</v>
      </c>
      <c r="N36" s="75"/>
      <c r="O36" s="75"/>
      <c r="P36" s="75"/>
      <c r="Q36" s="75"/>
      <c r="R36" s="75"/>
      <c r="S36" s="75"/>
      <c r="T36" s="75"/>
      <c r="U36" s="75"/>
      <c r="V36" s="75"/>
      <c r="W36" s="75"/>
      <c r="X36" s="75"/>
      <c r="Y36" s="75"/>
      <c r="Z36" s="75"/>
      <c r="AA36" s="75"/>
      <c r="AB36" s="75"/>
      <c r="AC36" s="75"/>
      <c r="AD36" s="75"/>
      <c r="AE36" s="75"/>
      <c r="AF36" s="75"/>
      <c r="AG36" s="75"/>
      <c r="AH36" s="75"/>
      <c r="AI36" s="75"/>
      <c r="AJ36" s="75"/>
      <c r="AK36" s="75"/>
      <c r="AL36" s="75"/>
      <c r="AM36" s="75"/>
      <c r="AN36" s="75"/>
      <c r="AO36" s="75"/>
      <c r="AP36" s="75"/>
      <c r="AQ36" s="75"/>
      <c r="AR36" s="75"/>
      <c r="AS36" s="75"/>
      <c r="AT36" s="75"/>
      <c r="AU36" s="87"/>
      <c r="AV36" s="75"/>
      <c r="AW36" s="75"/>
      <c r="AX36" s="75"/>
      <c r="AY36" s="75"/>
      <c r="AZ36" s="75"/>
      <c r="BA36" s="75"/>
      <c r="BB36" s="75"/>
      <c r="BC36" s="75"/>
      <c r="BD36" s="75"/>
      <c r="BE36" s="75"/>
      <c r="BF36" s="75"/>
      <c r="BG36" s="75"/>
      <c r="BH36" s="75"/>
      <c r="BI36" s="75"/>
    </row>
    <row r="37" spans="1:61" x14ac:dyDescent="0.3">
      <c r="A37" s="75"/>
      <c r="B37" s="75"/>
      <c r="C37" s="75"/>
      <c r="D37" s="75"/>
      <c r="E37" s="75" t="s">
        <v>159</v>
      </c>
      <c r="F37" s="75" t="s">
        <v>168</v>
      </c>
      <c r="G37" s="125" t="s">
        <v>671</v>
      </c>
      <c r="H37" s="125" t="s">
        <v>662</v>
      </c>
      <c r="I37" s="125" t="s">
        <v>206</v>
      </c>
      <c r="J37" s="125" t="s">
        <v>89</v>
      </c>
      <c r="K37" s="125" t="s">
        <v>89</v>
      </c>
      <c r="L37" s="125" t="s">
        <v>89</v>
      </c>
      <c r="M37" s="125" t="s">
        <v>89</v>
      </c>
      <c r="N37" s="75"/>
      <c r="O37" s="75"/>
      <c r="P37" s="75"/>
      <c r="Q37" s="75"/>
      <c r="R37" s="75"/>
      <c r="S37" s="75"/>
      <c r="T37" s="75"/>
      <c r="U37" s="75"/>
      <c r="V37" s="75"/>
      <c r="W37" s="75"/>
      <c r="X37" s="75"/>
      <c r="Y37" s="75"/>
      <c r="Z37" s="75"/>
      <c r="AA37" s="75"/>
      <c r="AB37" s="75"/>
      <c r="AC37" s="75"/>
      <c r="AD37" s="75"/>
      <c r="AE37" s="75"/>
      <c r="AF37" s="75"/>
      <c r="AG37" s="75"/>
      <c r="AH37" s="75"/>
      <c r="AI37" s="75"/>
      <c r="AJ37" s="75"/>
      <c r="AK37" s="75"/>
      <c r="AL37" s="75"/>
      <c r="AM37" s="75"/>
      <c r="AN37" s="75"/>
      <c r="AO37" s="75"/>
      <c r="AP37" s="75"/>
      <c r="AQ37" s="75"/>
      <c r="AR37" s="75"/>
      <c r="AS37" s="75"/>
      <c r="AT37" s="75"/>
      <c r="AU37" s="87"/>
      <c r="AV37" s="75"/>
      <c r="AW37" s="75"/>
      <c r="AX37" s="75"/>
      <c r="AY37" s="75"/>
      <c r="AZ37" s="75"/>
      <c r="BA37" s="75"/>
      <c r="BB37" s="75"/>
      <c r="BC37" s="75"/>
      <c r="BD37" s="75"/>
      <c r="BE37" s="75"/>
      <c r="BF37" s="75"/>
      <c r="BG37" s="75"/>
      <c r="BH37" s="75"/>
      <c r="BI37" s="75"/>
    </row>
    <row r="38" spans="1:61" x14ac:dyDescent="0.3">
      <c r="A38" s="75"/>
      <c r="B38" s="75"/>
      <c r="C38" s="75"/>
      <c r="D38" s="75"/>
      <c r="E38" s="75" t="s">
        <v>159</v>
      </c>
      <c r="F38" s="75" t="s">
        <v>286</v>
      </c>
      <c r="G38" s="125" t="s">
        <v>671</v>
      </c>
      <c r="H38" s="125" t="s">
        <v>662</v>
      </c>
      <c r="I38" s="125" t="s">
        <v>206</v>
      </c>
      <c r="J38" s="125" t="s">
        <v>89</v>
      </c>
      <c r="K38" s="125" t="s">
        <v>89</v>
      </c>
      <c r="L38" s="125" t="s">
        <v>89</v>
      </c>
      <c r="M38" s="125" t="s">
        <v>89</v>
      </c>
      <c r="N38" s="75"/>
      <c r="O38" s="75"/>
      <c r="P38" s="75"/>
      <c r="Q38" s="75"/>
      <c r="R38" s="75"/>
      <c r="S38" s="75"/>
      <c r="T38" s="75"/>
      <c r="U38" s="75"/>
      <c r="V38" s="75"/>
      <c r="W38" s="75"/>
      <c r="X38" s="75"/>
      <c r="Y38" s="75"/>
      <c r="Z38" s="75"/>
      <c r="AA38" s="75"/>
      <c r="AB38" s="75"/>
      <c r="AC38" s="75"/>
      <c r="AD38" s="75"/>
      <c r="AE38" s="75"/>
      <c r="AF38" s="75"/>
      <c r="AG38" s="75"/>
      <c r="AH38" s="75"/>
      <c r="AI38" s="75"/>
      <c r="AJ38" s="75"/>
      <c r="AK38" s="75"/>
      <c r="AL38" s="75"/>
      <c r="AM38" s="75"/>
      <c r="AN38" s="75"/>
      <c r="AO38" s="75"/>
      <c r="AP38" s="75"/>
      <c r="AQ38" s="75"/>
      <c r="AR38" s="75"/>
      <c r="AS38" s="75"/>
      <c r="AT38" s="75"/>
      <c r="AU38" s="87"/>
      <c r="AV38" s="75"/>
      <c r="AW38" s="75"/>
      <c r="AX38" s="75"/>
      <c r="AY38" s="75"/>
      <c r="AZ38" s="75"/>
      <c r="BA38" s="75"/>
      <c r="BB38" s="75"/>
      <c r="BC38" s="75"/>
      <c r="BD38" s="75"/>
      <c r="BE38" s="75"/>
      <c r="BF38" s="75"/>
      <c r="BG38" s="75"/>
      <c r="BH38" s="75"/>
      <c r="BI38" s="75"/>
    </row>
    <row r="39" spans="1:61" x14ac:dyDescent="0.3">
      <c r="A39" s="75"/>
      <c r="B39" s="75"/>
      <c r="C39" s="75"/>
      <c r="D39" s="75"/>
      <c r="E39" s="75" t="s">
        <v>159</v>
      </c>
      <c r="F39" s="75" t="s">
        <v>287</v>
      </c>
      <c r="G39" s="125" t="s">
        <v>671</v>
      </c>
      <c r="H39" s="125" t="s">
        <v>662</v>
      </c>
      <c r="I39" s="125" t="s">
        <v>206</v>
      </c>
      <c r="J39" s="125" t="s">
        <v>89</v>
      </c>
      <c r="K39" s="125" t="s">
        <v>89</v>
      </c>
      <c r="L39" s="125" t="s">
        <v>89</v>
      </c>
      <c r="M39" s="125" t="s">
        <v>89</v>
      </c>
      <c r="N39" s="75"/>
      <c r="O39" s="75"/>
      <c r="P39" s="75"/>
      <c r="Q39" s="75"/>
      <c r="R39" s="75"/>
      <c r="S39" s="75"/>
      <c r="T39" s="75"/>
      <c r="U39" s="75"/>
      <c r="V39" s="75"/>
      <c r="W39" s="75"/>
      <c r="X39" s="75"/>
      <c r="Y39" s="75"/>
      <c r="Z39" s="75"/>
      <c r="AA39" s="75"/>
      <c r="AB39" s="75"/>
      <c r="AC39" s="75"/>
      <c r="AD39" s="75"/>
      <c r="AE39" s="75"/>
      <c r="AF39" s="75"/>
      <c r="AG39" s="75"/>
      <c r="AH39" s="75"/>
      <c r="AI39" s="75"/>
      <c r="AJ39" s="75"/>
      <c r="AK39" s="75"/>
      <c r="AL39" s="75"/>
      <c r="AM39" s="75"/>
      <c r="AN39" s="75"/>
      <c r="AO39" s="75"/>
      <c r="AP39" s="75"/>
      <c r="AQ39" s="75"/>
      <c r="AR39" s="75"/>
      <c r="AS39" s="75"/>
      <c r="AT39" s="75"/>
      <c r="AU39" s="87"/>
      <c r="AV39" s="75"/>
      <c r="AW39" s="75"/>
      <c r="AX39" s="75"/>
      <c r="AY39" s="75"/>
      <c r="AZ39" s="75"/>
      <c r="BA39" s="75"/>
      <c r="BB39" s="75"/>
      <c r="BC39" s="75"/>
      <c r="BD39" s="75"/>
      <c r="BE39" s="75"/>
      <c r="BF39" s="75"/>
      <c r="BG39" s="75"/>
      <c r="BH39" s="75"/>
      <c r="BI39" s="75"/>
    </row>
    <row r="40" spans="1:61" x14ac:dyDescent="0.3">
      <c r="A40" s="75"/>
      <c r="B40" s="75"/>
      <c r="C40" s="75"/>
      <c r="D40" s="75"/>
      <c r="E40" s="75" t="s">
        <v>159</v>
      </c>
      <c r="F40" s="75" t="s">
        <v>288</v>
      </c>
      <c r="G40" s="125" t="s">
        <v>671</v>
      </c>
      <c r="H40" s="125" t="s">
        <v>662</v>
      </c>
      <c r="I40" s="125" t="s">
        <v>206</v>
      </c>
      <c r="J40" s="125" t="s">
        <v>89</v>
      </c>
      <c r="K40" s="125" t="s">
        <v>89</v>
      </c>
      <c r="L40" s="125" t="s">
        <v>89</v>
      </c>
      <c r="M40" s="125" t="s">
        <v>89</v>
      </c>
      <c r="N40" s="75"/>
      <c r="O40" s="75"/>
      <c r="P40" s="75"/>
      <c r="Q40" s="75"/>
      <c r="R40" s="75"/>
      <c r="S40" s="75"/>
      <c r="T40" s="75"/>
      <c r="U40" s="75"/>
      <c r="V40" s="75"/>
      <c r="W40" s="75"/>
      <c r="X40" s="75"/>
      <c r="Y40" s="75"/>
      <c r="Z40" s="75"/>
      <c r="AA40" s="75"/>
      <c r="AB40" s="75"/>
      <c r="AC40" s="75"/>
      <c r="AD40" s="75"/>
      <c r="AE40" s="75"/>
      <c r="AF40" s="75"/>
      <c r="AG40" s="75"/>
      <c r="AH40" s="75"/>
      <c r="AI40" s="75"/>
      <c r="AJ40" s="75"/>
      <c r="AK40" s="75"/>
      <c r="AL40" s="75"/>
      <c r="AM40" s="75"/>
      <c r="AN40" s="75"/>
      <c r="AO40" s="75"/>
      <c r="AP40" s="75"/>
      <c r="AQ40" s="75"/>
      <c r="AR40" s="75"/>
      <c r="AS40" s="75"/>
      <c r="AT40" s="75"/>
      <c r="AU40" s="87"/>
      <c r="AV40" s="75"/>
      <c r="AW40" s="75"/>
      <c r="AX40" s="75"/>
      <c r="AY40" s="75"/>
      <c r="AZ40" s="75"/>
      <c r="BA40" s="75"/>
      <c r="BB40" s="75"/>
      <c r="BC40" s="75"/>
      <c r="BD40" s="75"/>
      <c r="BE40" s="75"/>
      <c r="BF40" s="75"/>
      <c r="BG40" s="75"/>
      <c r="BH40" s="75"/>
      <c r="BI40" s="75"/>
    </row>
    <row r="41" spans="1:61" x14ac:dyDescent="0.3">
      <c r="A41" s="75"/>
      <c r="B41" s="75"/>
      <c r="C41" s="75"/>
      <c r="D41" s="75"/>
      <c r="E41" s="75" t="s">
        <v>334</v>
      </c>
      <c r="F41" s="75" t="s">
        <v>681</v>
      </c>
      <c r="G41" s="125" t="s">
        <v>671</v>
      </c>
      <c r="H41" s="125" t="s">
        <v>671</v>
      </c>
      <c r="I41" s="125" t="s">
        <v>89</v>
      </c>
      <c r="J41" s="125" t="s">
        <v>89</v>
      </c>
      <c r="K41" s="125" t="s">
        <v>89</v>
      </c>
      <c r="L41" s="125" t="s">
        <v>89</v>
      </c>
      <c r="M41" s="125" t="s">
        <v>89</v>
      </c>
      <c r="N41" s="75"/>
      <c r="O41" s="75"/>
      <c r="P41" s="75"/>
      <c r="Q41" s="75"/>
      <c r="R41" s="75"/>
      <c r="S41" s="75"/>
      <c r="T41" s="75"/>
      <c r="U41" s="75"/>
      <c r="V41" s="75"/>
      <c r="W41" s="75"/>
      <c r="X41" s="75"/>
      <c r="Y41" s="75"/>
      <c r="Z41" s="75"/>
      <c r="AA41" s="75"/>
      <c r="AB41" s="75"/>
      <c r="AC41" s="75"/>
      <c r="AD41" s="75"/>
      <c r="AE41" s="75"/>
      <c r="AF41" s="75"/>
      <c r="AG41" s="75"/>
      <c r="AH41" s="75"/>
      <c r="AI41" s="75"/>
      <c r="AJ41" s="75"/>
      <c r="AK41" s="75"/>
      <c r="AL41" s="75"/>
      <c r="AM41" s="75"/>
      <c r="AN41" s="75"/>
      <c r="AO41" s="75"/>
      <c r="AP41" s="75"/>
      <c r="AQ41" s="75"/>
      <c r="AR41" s="75"/>
      <c r="AS41" s="75"/>
      <c r="AT41" s="75"/>
      <c r="AU41" s="87"/>
      <c r="AV41" s="75"/>
      <c r="AW41" s="75"/>
      <c r="AX41" s="75"/>
      <c r="AY41" s="75"/>
      <c r="AZ41" s="75"/>
      <c r="BA41" s="75"/>
      <c r="BB41" s="75"/>
      <c r="BC41" s="75"/>
      <c r="BD41" s="75"/>
      <c r="BE41" s="75"/>
      <c r="BF41" s="75"/>
      <c r="BG41" s="75"/>
      <c r="BH41" s="75"/>
      <c r="BI41" s="75"/>
    </row>
    <row r="42" spans="1:61" x14ac:dyDescent="0.3">
      <c r="A42" s="75"/>
      <c r="B42" s="75"/>
      <c r="C42" s="75"/>
      <c r="D42" s="75"/>
      <c r="E42" s="75" t="s">
        <v>334</v>
      </c>
      <c r="F42" s="75" t="s">
        <v>682</v>
      </c>
      <c r="G42" s="125" t="s">
        <v>671</v>
      </c>
      <c r="H42" s="125" t="s">
        <v>671</v>
      </c>
      <c r="I42" s="125" t="s">
        <v>89</v>
      </c>
      <c r="J42" s="125" t="s">
        <v>89</v>
      </c>
      <c r="K42" s="125" t="s">
        <v>89</v>
      </c>
      <c r="L42" s="125" t="s">
        <v>89</v>
      </c>
      <c r="M42" s="125" t="s">
        <v>89</v>
      </c>
      <c r="N42" s="75"/>
      <c r="O42" s="75"/>
      <c r="P42" s="75"/>
      <c r="Q42" s="75"/>
      <c r="R42" s="75"/>
      <c r="S42" s="75"/>
      <c r="T42" s="75"/>
      <c r="U42" s="75"/>
      <c r="V42" s="75"/>
      <c r="W42" s="75"/>
      <c r="X42" s="75"/>
      <c r="Y42" s="75"/>
      <c r="Z42" s="75"/>
      <c r="AA42" s="75"/>
      <c r="AB42" s="75"/>
      <c r="AC42" s="75"/>
      <c r="AD42" s="75"/>
      <c r="AE42" s="75"/>
      <c r="AF42" s="75"/>
      <c r="AG42" s="75"/>
      <c r="AH42" s="75"/>
      <c r="AI42" s="75"/>
      <c r="AJ42" s="75"/>
      <c r="AK42" s="75"/>
      <c r="AL42" s="75"/>
      <c r="AM42" s="75"/>
      <c r="AN42" s="75"/>
      <c r="AO42" s="75"/>
      <c r="AP42" s="75"/>
      <c r="AQ42" s="75"/>
      <c r="AR42" s="75"/>
      <c r="AS42" s="75"/>
      <c r="AT42" s="75"/>
      <c r="AU42" s="87"/>
      <c r="AV42" s="75"/>
      <c r="AW42" s="75"/>
      <c r="AX42" s="75"/>
      <c r="AY42" s="75"/>
      <c r="AZ42" s="75"/>
      <c r="BA42" s="75"/>
      <c r="BB42" s="75"/>
      <c r="BC42" s="75"/>
      <c r="BD42" s="75"/>
      <c r="BE42" s="75"/>
      <c r="BF42" s="75"/>
      <c r="BG42" s="75"/>
      <c r="BH42" s="75"/>
      <c r="BI42" s="75"/>
    </row>
    <row r="43" spans="1:61" x14ac:dyDescent="0.3">
      <c r="A43" s="75"/>
      <c r="B43" s="75"/>
      <c r="C43" s="75"/>
      <c r="D43" s="75"/>
      <c r="E43" s="75" t="s">
        <v>334</v>
      </c>
      <c r="F43" s="75" t="s">
        <v>683</v>
      </c>
      <c r="G43" s="125" t="s">
        <v>671</v>
      </c>
      <c r="H43" s="125" t="s">
        <v>671</v>
      </c>
      <c r="I43" s="125" t="s">
        <v>89</v>
      </c>
      <c r="J43" s="125" t="s">
        <v>89</v>
      </c>
      <c r="K43" s="125" t="s">
        <v>89</v>
      </c>
      <c r="L43" s="125" t="s">
        <v>89</v>
      </c>
      <c r="M43" s="125" t="s">
        <v>89</v>
      </c>
      <c r="N43" s="75"/>
      <c r="O43" s="75"/>
      <c r="P43" s="75"/>
      <c r="Q43" s="75"/>
      <c r="R43" s="75"/>
      <c r="S43" s="75"/>
      <c r="T43" s="75"/>
      <c r="U43" s="75"/>
      <c r="V43" s="75"/>
      <c r="W43" s="75"/>
      <c r="X43" s="75"/>
      <c r="Y43" s="75"/>
      <c r="Z43" s="75"/>
      <c r="AA43" s="75"/>
      <c r="AB43" s="75"/>
      <c r="AC43" s="75"/>
      <c r="AD43" s="75"/>
      <c r="AE43" s="75"/>
      <c r="AF43" s="75"/>
      <c r="AG43" s="75"/>
      <c r="AH43" s="75"/>
      <c r="AI43" s="75"/>
      <c r="AJ43" s="75"/>
      <c r="AK43" s="75"/>
      <c r="AL43" s="75"/>
      <c r="AM43" s="75"/>
      <c r="AN43" s="75"/>
      <c r="AO43" s="75"/>
      <c r="AP43" s="75"/>
      <c r="AQ43" s="75"/>
      <c r="AR43" s="75"/>
      <c r="AS43" s="75"/>
      <c r="AT43" s="75"/>
      <c r="AU43" s="87"/>
      <c r="AV43" s="75"/>
      <c r="AW43" s="75"/>
      <c r="AX43" s="75"/>
      <c r="AY43" s="75"/>
      <c r="AZ43" s="75"/>
      <c r="BA43" s="75"/>
      <c r="BB43" s="75"/>
      <c r="BC43" s="75"/>
      <c r="BD43" s="75"/>
      <c r="BE43" s="75"/>
      <c r="BF43" s="75"/>
      <c r="BG43" s="75"/>
      <c r="BH43" s="75"/>
      <c r="BI43" s="75"/>
    </row>
    <row r="44" spans="1:61" x14ac:dyDescent="0.3">
      <c r="A44" s="75"/>
      <c r="B44" s="75"/>
      <c r="C44" s="75"/>
      <c r="D44" s="75"/>
      <c r="E44" s="75" t="s">
        <v>334</v>
      </c>
      <c r="F44" s="75" t="s">
        <v>684</v>
      </c>
      <c r="G44" s="125" t="s">
        <v>671</v>
      </c>
      <c r="H44" s="125" t="s">
        <v>671</v>
      </c>
      <c r="I44" s="125" t="s">
        <v>89</v>
      </c>
      <c r="J44" s="125" t="s">
        <v>89</v>
      </c>
      <c r="K44" s="125" t="s">
        <v>89</v>
      </c>
      <c r="L44" s="125" t="s">
        <v>89</v>
      </c>
      <c r="M44" s="125" t="s">
        <v>89</v>
      </c>
      <c r="N44" s="75"/>
      <c r="O44" s="75"/>
      <c r="P44" s="75"/>
      <c r="Q44" s="75"/>
      <c r="R44" s="75"/>
      <c r="S44" s="75"/>
      <c r="T44" s="75"/>
      <c r="U44" s="75"/>
      <c r="V44" s="75"/>
      <c r="W44" s="75"/>
      <c r="X44" s="75"/>
      <c r="Y44" s="75"/>
      <c r="Z44" s="75"/>
      <c r="AA44" s="75"/>
      <c r="AB44" s="75"/>
      <c r="AC44" s="75"/>
      <c r="AD44" s="75"/>
      <c r="AE44" s="75"/>
      <c r="AF44" s="75"/>
      <c r="AG44" s="75"/>
      <c r="AH44" s="75"/>
      <c r="AI44" s="75"/>
      <c r="AJ44" s="75"/>
      <c r="AK44" s="75"/>
      <c r="AL44" s="75"/>
      <c r="AM44" s="75"/>
      <c r="AN44" s="75"/>
      <c r="AO44" s="75"/>
      <c r="AP44" s="75"/>
      <c r="AQ44" s="75"/>
      <c r="AR44" s="75"/>
      <c r="AS44" s="75"/>
      <c r="AT44" s="75"/>
      <c r="AU44" s="87"/>
      <c r="AV44" s="75"/>
      <c r="AW44" s="75"/>
      <c r="AX44" s="75"/>
      <c r="AY44" s="75"/>
      <c r="AZ44" s="75"/>
      <c r="BA44" s="75"/>
      <c r="BB44" s="75"/>
      <c r="BC44" s="75"/>
      <c r="BD44" s="75"/>
      <c r="BE44" s="75"/>
      <c r="BF44" s="75"/>
      <c r="BG44" s="75"/>
      <c r="BH44" s="75"/>
      <c r="BI44" s="75"/>
    </row>
    <row r="45" spans="1:61" x14ac:dyDescent="0.3">
      <c r="A45" s="75"/>
      <c r="B45" s="75"/>
      <c r="C45" s="75"/>
      <c r="D45" s="75"/>
      <c r="E45" s="75" t="s">
        <v>334</v>
      </c>
      <c r="F45" s="75" t="s">
        <v>685</v>
      </c>
      <c r="G45" s="125" t="s">
        <v>671</v>
      </c>
      <c r="H45" s="125" t="s">
        <v>671</v>
      </c>
      <c r="I45" s="125" t="s">
        <v>89</v>
      </c>
      <c r="J45" s="125" t="s">
        <v>89</v>
      </c>
      <c r="K45" s="125" t="s">
        <v>89</v>
      </c>
      <c r="L45" s="125" t="s">
        <v>89</v>
      </c>
      <c r="M45" s="125" t="s">
        <v>89</v>
      </c>
      <c r="N45" s="75"/>
      <c r="O45" s="75"/>
      <c r="P45" s="75"/>
      <c r="Q45" s="75"/>
      <c r="R45" s="75"/>
      <c r="S45" s="75"/>
      <c r="T45" s="75"/>
      <c r="U45" s="75"/>
      <c r="V45" s="75"/>
      <c r="W45" s="75"/>
      <c r="X45" s="75"/>
      <c r="Y45" s="75"/>
      <c r="Z45" s="75"/>
      <c r="AA45" s="75"/>
      <c r="AB45" s="75"/>
      <c r="AC45" s="75"/>
      <c r="AD45" s="75"/>
      <c r="AE45" s="75"/>
      <c r="AF45" s="75"/>
      <c r="AG45" s="75"/>
      <c r="AH45" s="75"/>
      <c r="AI45" s="75"/>
      <c r="AJ45" s="75"/>
      <c r="AK45" s="75"/>
      <c r="AL45" s="75"/>
      <c r="AM45" s="75"/>
      <c r="AN45" s="75"/>
      <c r="AO45" s="75"/>
      <c r="AP45" s="75"/>
      <c r="AQ45" s="75"/>
      <c r="AR45" s="75"/>
      <c r="AS45" s="75"/>
      <c r="AT45" s="75"/>
      <c r="AU45" s="87"/>
      <c r="AV45" s="75"/>
      <c r="AW45" s="75"/>
      <c r="AX45" s="75"/>
      <c r="AY45" s="75"/>
      <c r="AZ45" s="75"/>
      <c r="BA45" s="75"/>
      <c r="BB45" s="75"/>
      <c r="BC45" s="75"/>
      <c r="BD45" s="75"/>
      <c r="BE45" s="75"/>
      <c r="BF45" s="75"/>
      <c r="BG45" s="75"/>
      <c r="BH45" s="75"/>
      <c r="BI45" s="75"/>
    </row>
    <row r="46" spans="1:61" x14ac:dyDescent="0.3">
      <c r="A46" s="75"/>
      <c r="B46" s="75"/>
      <c r="C46" s="75"/>
      <c r="D46" s="75"/>
      <c r="E46" s="75" t="s">
        <v>334</v>
      </c>
      <c r="F46" s="75" t="s">
        <v>686</v>
      </c>
      <c r="G46" s="125" t="s">
        <v>671</v>
      </c>
      <c r="H46" s="125" t="s">
        <v>671</v>
      </c>
      <c r="I46" s="125" t="s">
        <v>89</v>
      </c>
      <c r="J46" s="125" t="s">
        <v>89</v>
      </c>
      <c r="K46" s="125" t="s">
        <v>89</v>
      </c>
      <c r="L46" s="125" t="s">
        <v>89</v>
      </c>
      <c r="M46" s="125" t="s">
        <v>89</v>
      </c>
      <c r="N46" s="75"/>
      <c r="O46" s="75"/>
      <c r="P46" s="75"/>
      <c r="Q46" s="75"/>
      <c r="R46" s="75"/>
      <c r="S46" s="75"/>
      <c r="T46" s="75"/>
      <c r="U46" s="75"/>
      <c r="V46" s="75"/>
      <c r="W46" s="75"/>
      <c r="X46" s="75"/>
      <c r="Y46" s="75"/>
      <c r="Z46" s="75"/>
      <c r="AA46" s="75"/>
      <c r="AB46" s="75"/>
      <c r="AC46" s="75"/>
      <c r="AD46" s="75"/>
      <c r="AE46" s="75"/>
      <c r="AF46" s="75"/>
      <c r="AG46" s="75"/>
      <c r="AH46" s="75"/>
      <c r="AI46" s="75"/>
      <c r="AJ46" s="75"/>
      <c r="AK46" s="75"/>
      <c r="AL46" s="75"/>
      <c r="AM46" s="75"/>
      <c r="AN46" s="75"/>
      <c r="AO46" s="75"/>
      <c r="AP46" s="75"/>
      <c r="AQ46" s="75"/>
      <c r="AR46" s="75"/>
      <c r="AS46" s="75"/>
      <c r="AT46" s="75"/>
      <c r="AU46" s="87"/>
      <c r="AV46" s="75"/>
      <c r="AW46" s="75"/>
      <c r="AX46" s="75"/>
      <c r="AY46" s="75"/>
      <c r="AZ46" s="75"/>
      <c r="BA46" s="75"/>
      <c r="BB46" s="75"/>
      <c r="BC46" s="75"/>
      <c r="BD46" s="75"/>
      <c r="BE46" s="75"/>
      <c r="BF46" s="75"/>
      <c r="BG46" s="75"/>
      <c r="BH46" s="75"/>
      <c r="BI46" s="75"/>
    </row>
    <row r="47" spans="1:61" x14ac:dyDescent="0.3">
      <c r="A47" s="75"/>
      <c r="B47" s="75"/>
      <c r="C47" s="75"/>
      <c r="D47" s="75"/>
      <c r="E47" s="75" t="s">
        <v>334</v>
      </c>
      <c r="F47" s="75" t="s">
        <v>687</v>
      </c>
      <c r="G47" s="125" t="s">
        <v>671</v>
      </c>
      <c r="H47" s="125" t="s">
        <v>671</v>
      </c>
      <c r="I47" s="125" t="s">
        <v>89</v>
      </c>
      <c r="J47" s="125" t="s">
        <v>89</v>
      </c>
      <c r="K47" s="125" t="s">
        <v>89</v>
      </c>
      <c r="L47" s="125" t="s">
        <v>89</v>
      </c>
      <c r="M47" s="125" t="s">
        <v>89</v>
      </c>
      <c r="N47" s="75"/>
      <c r="O47" s="75"/>
      <c r="P47" s="75"/>
      <c r="Q47" s="75"/>
      <c r="R47" s="75"/>
      <c r="S47" s="75"/>
      <c r="T47" s="75"/>
      <c r="U47" s="75"/>
      <c r="V47" s="75"/>
      <c r="W47" s="75"/>
      <c r="X47" s="75"/>
      <c r="Y47" s="75"/>
      <c r="Z47" s="75"/>
      <c r="AA47" s="75"/>
      <c r="AB47" s="75"/>
      <c r="AC47" s="75"/>
      <c r="AD47" s="75"/>
      <c r="AE47" s="75"/>
      <c r="AF47" s="75"/>
      <c r="AG47" s="75"/>
      <c r="AH47" s="75"/>
      <c r="AI47" s="75"/>
      <c r="AJ47" s="75"/>
      <c r="AK47" s="75"/>
      <c r="AL47" s="75"/>
      <c r="AM47" s="75"/>
      <c r="AN47" s="75"/>
      <c r="AO47" s="75"/>
      <c r="AP47" s="75"/>
      <c r="AQ47" s="75"/>
      <c r="AR47" s="75"/>
      <c r="AS47" s="75"/>
      <c r="AT47" s="75"/>
      <c r="AU47" s="87"/>
      <c r="AV47" s="75"/>
      <c r="AW47" s="75"/>
      <c r="AX47" s="75"/>
      <c r="AY47" s="75"/>
      <c r="AZ47" s="75"/>
      <c r="BA47" s="75"/>
      <c r="BB47" s="75"/>
      <c r="BC47" s="75"/>
      <c r="BD47" s="75"/>
      <c r="BE47" s="75"/>
      <c r="BF47" s="75"/>
      <c r="BG47" s="75"/>
      <c r="BH47" s="75"/>
      <c r="BI47" s="75"/>
    </row>
    <row r="48" spans="1:61" x14ac:dyDescent="0.3">
      <c r="A48" s="75"/>
      <c r="B48" s="75"/>
      <c r="C48" s="75"/>
      <c r="D48" s="75"/>
      <c r="E48" s="75" t="s">
        <v>688</v>
      </c>
      <c r="F48" s="75" t="s">
        <v>688</v>
      </c>
      <c r="G48" s="125" t="s">
        <v>671</v>
      </c>
      <c r="H48" s="125" t="s">
        <v>671</v>
      </c>
      <c r="I48" s="125" t="s">
        <v>89</v>
      </c>
      <c r="J48" s="125" t="s">
        <v>89</v>
      </c>
      <c r="K48" s="125" t="s">
        <v>89</v>
      </c>
      <c r="L48" s="125" t="s">
        <v>89</v>
      </c>
      <c r="M48" s="125" t="s">
        <v>89</v>
      </c>
      <c r="N48" s="75"/>
      <c r="O48" s="75"/>
      <c r="P48" s="75"/>
      <c r="Q48" s="75"/>
      <c r="R48" s="75"/>
      <c r="S48" s="75"/>
      <c r="T48" s="75"/>
      <c r="U48" s="75"/>
      <c r="V48" s="75"/>
      <c r="W48" s="75"/>
      <c r="X48" s="75"/>
      <c r="Y48" s="75"/>
      <c r="Z48" s="75"/>
      <c r="AA48" s="75"/>
      <c r="AB48" s="75"/>
      <c r="AC48" s="75"/>
      <c r="AD48" s="75"/>
      <c r="AE48" s="75"/>
      <c r="AF48" s="75"/>
      <c r="AG48" s="75"/>
      <c r="AH48" s="75"/>
      <c r="AI48" s="75"/>
      <c r="AJ48" s="75"/>
      <c r="AK48" s="75"/>
      <c r="AL48" s="75"/>
      <c r="AM48" s="75"/>
      <c r="AN48" s="75"/>
      <c r="AO48" s="75"/>
      <c r="AP48" s="75"/>
      <c r="AQ48" s="75"/>
      <c r="AR48" s="75"/>
      <c r="AS48" s="75"/>
      <c r="AT48" s="75"/>
      <c r="AU48" s="87"/>
      <c r="AV48" s="75"/>
      <c r="AW48" s="75"/>
      <c r="AX48" s="75"/>
      <c r="AY48" s="75"/>
      <c r="AZ48" s="75"/>
      <c r="BA48" s="75"/>
      <c r="BB48" s="75"/>
      <c r="BC48" s="75"/>
      <c r="BD48" s="75"/>
      <c r="BE48" s="75"/>
      <c r="BF48" s="75"/>
      <c r="BG48" s="75"/>
      <c r="BH48" s="75"/>
      <c r="BI48" s="75"/>
    </row>
    <row r="49" spans="1:61" x14ac:dyDescent="0.3">
      <c r="A49" s="75"/>
      <c r="B49" s="75"/>
      <c r="C49" s="75"/>
      <c r="D49" s="75"/>
      <c r="E49" s="75"/>
      <c r="F49" s="75"/>
      <c r="G49" s="75"/>
      <c r="H49" s="75"/>
      <c r="I49" s="75"/>
      <c r="J49" s="75"/>
      <c r="K49" s="75"/>
      <c r="L49" s="75"/>
      <c r="M49" s="75"/>
      <c r="N49" s="75"/>
      <c r="O49" s="75"/>
      <c r="P49" s="75"/>
      <c r="Q49" s="75"/>
      <c r="R49" s="75"/>
      <c r="S49" s="75"/>
      <c r="T49" s="75"/>
      <c r="U49" s="75"/>
      <c r="V49" s="75"/>
      <c r="W49" s="75"/>
      <c r="X49" s="75"/>
      <c r="Y49" s="75"/>
      <c r="Z49" s="75"/>
      <c r="AA49" s="75"/>
      <c r="AB49" s="75"/>
      <c r="AC49" s="75"/>
      <c r="AD49" s="75"/>
      <c r="AE49" s="75"/>
      <c r="AF49" s="75"/>
      <c r="AG49" s="75"/>
      <c r="AH49" s="75"/>
      <c r="AI49" s="75"/>
      <c r="AJ49" s="75"/>
      <c r="AK49" s="75"/>
      <c r="AL49" s="75"/>
      <c r="AM49" s="75"/>
      <c r="AN49" s="75"/>
      <c r="AO49" s="75"/>
      <c r="AP49" s="75"/>
      <c r="AQ49" s="75"/>
      <c r="AR49" s="75"/>
      <c r="AS49" s="75"/>
      <c r="AT49" s="75"/>
      <c r="AU49" s="87"/>
      <c r="AV49" s="75"/>
      <c r="AW49" s="75"/>
      <c r="AX49" s="75"/>
      <c r="AY49" s="75"/>
      <c r="AZ49" s="75"/>
      <c r="BA49" s="75"/>
      <c r="BB49" s="75"/>
      <c r="BC49" s="75"/>
      <c r="BD49" s="75"/>
      <c r="BE49" s="75"/>
      <c r="BF49" s="75"/>
      <c r="BG49" s="75"/>
      <c r="BH49" s="75"/>
      <c r="BI49" s="75"/>
    </row>
    <row r="50" spans="1:61" x14ac:dyDescent="0.3">
      <c r="A50" s="75"/>
      <c r="B50" s="75"/>
      <c r="C50" s="75"/>
      <c r="D50" s="75"/>
      <c r="E50" s="75"/>
      <c r="F50" s="75" t="s">
        <v>689</v>
      </c>
      <c r="G50" s="74">
        <v>1</v>
      </c>
      <c r="H50" s="75"/>
      <c r="I50" s="75"/>
      <c r="J50" s="75"/>
      <c r="K50" s="75"/>
      <c r="L50" s="75"/>
      <c r="M50" s="75"/>
      <c r="N50" s="75"/>
      <c r="O50" s="75"/>
      <c r="P50" s="75"/>
      <c r="Q50" s="75"/>
      <c r="R50" s="75"/>
      <c r="S50" s="75"/>
      <c r="T50" s="75"/>
      <c r="U50" s="75"/>
      <c r="V50" s="75"/>
      <c r="W50" s="75"/>
      <c r="X50" s="75"/>
      <c r="Y50" s="75"/>
      <c r="Z50" s="75"/>
      <c r="AA50" s="75"/>
      <c r="AB50" s="75"/>
      <c r="AC50" s="75"/>
      <c r="AD50" s="75"/>
      <c r="AE50" s="75"/>
      <c r="AF50" s="75"/>
      <c r="AG50" s="75"/>
      <c r="AH50" s="75"/>
      <c r="AI50" s="75"/>
      <c r="AJ50" s="75"/>
      <c r="AK50" s="75"/>
      <c r="AL50" s="75"/>
      <c r="AM50" s="75"/>
      <c r="AN50" s="75"/>
      <c r="AO50" s="75"/>
      <c r="AP50" s="75"/>
      <c r="AQ50" s="75"/>
      <c r="AR50" s="75"/>
      <c r="AS50" s="75"/>
      <c r="AT50" s="75"/>
      <c r="AU50" s="87"/>
      <c r="AV50" s="75"/>
      <c r="AW50" s="75"/>
      <c r="AX50" s="75"/>
      <c r="AY50" s="75"/>
      <c r="AZ50" s="75"/>
      <c r="BA50" s="75"/>
      <c r="BB50" s="75"/>
      <c r="BC50" s="75"/>
      <c r="BD50" s="75"/>
      <c r="BE50" s="75"/>
      <c r="BF50" s="75"/>
      <c r="BG50" s="75"/>
      <c r="BH50" s="75"/>
      <c r="BI50" s="75"/>
    </row>
    <row r="51" spans="1:61" x14ac:dyDescent="0.3">
      <c r="A51" s="75"/>
      <c r="B51" s="75"/>
      <c r="C51" s="75"/>
      <c r="D51" s="75"/>
      <c r="E51" s="75"/>
      <c r="F51" s="75"/>
      <c r="G51" s="75"/>
      <c r="H51" s="75"/>
      <c r="I51" s="75"/>
      <c r="J51" s="75"/>
      <c r="K51" s="75"/>
      <c r="L51" s="75"/>
      <c r="M51" s="75"/>
      <c r="N51" s="75"/>
      <c r="O51" s="75"/>
      <c r="P51" s="75"/>
      <c r="Q51" s="75"/>
      <c r="R51" s="75"/>
      <c r="S51" s="75"/>
      <c r="T51" s="75"/>
      <c r="U51" s="75"/>
      <c r="V51" s="75"/>
      <c r="W51" s="75"/>
      <c r="X51" s="75"/>
      <c r="Y51" s="75"/>
      <c r="Z51" s="75"/>
      <c r="AA51" s="75"/>
      <c r="AB51" s="75"/>
      <c r="AC51" s="75"/>
      <c r="AD51" s="75"/>
      <c r="AE51" s="75"/>
      <c r="AF51" s="75"/>
      <c r="AG51" s="75"/>
      <c r="AH51" s="75"/>
      <c r="AI51" s="75"/>
      <c r="AJ51" s="75"/>
      <c r="AK51" s="75"/>
      <c r="AL51" s="75"/>
      <c r="AM51" s="75"/>
      <c r="AN51" s="75"/>
      <c r="AO51" s="75"/>
      <c r="AP51" s="75"/>
      <c r="AQ51" s="75"/>
      <c r="AR51" s="75"/>
      <c r="AS51" s="75"/>
      <c r="AT51" s="75"/>
      <c r="AU51" s="87"/>
      <c r="AV51" s="75"/>
      <c r="AW51" s="75"/>
      <c r="AX51" s="75"/>
      <c r="AY51" s="75"/>
      <c r="AZ51" s="75"/>
      <c r="BA51" s="75"/>
      <c r="BB51" s="75"/>
      <c r="BC51" s="75"/>
      <c r="BD51" s="75"/>
      <c r="BE51" s="75"/>
      <c r="BF51" s="75"/>
      <c r="BG51" s="75"/>
      <c r="BH51" s="75"/>
      <c r="BI51" s="75"/>
    </row>
    <row r="52" spans="1:61" x14ac:dyDescent="0.3">
      <c r="A52" s="75"/>
      <c r="B52" s="75"/>
      <c r="C52" s="75"/>
      <c r="D52" s="75"/>
      <c r="E52" s="75"/>
      <c r="F52" s="75"/>
      <c r="G52" s="75"/>
      <c r="H52" s="75"/>
      <c r="I52" s="75"/>
      <c r="J52" s="75"/>
      <c r="K52" s="75"/>
      <c r="L52" s="75"/>
      <c r="M52" s="75"/>
      <c r="N52" s="75"/>
      <c r="O52" s="75"/>
      <c r="P52" s="75"/>
      <c r="Q52" s="75"/>
      <c r="R52" s="75"/>
      <c r="S52" s="75"/>
      <c r="T52" s="75"/>
      <c r="U52" s="75"/>
      <c r="V52" s="75"/>
      <c r="W52" s="75"/>
      <c r="X52" s="75"/>
      <c r="Y52" s="75"/>
      <c r="Z52" s="75"/>
      <c r="AA52" s="75"/>
      <c r="AB52" s="75"/>
      <c r="AC52" s="75"/>
      <c r="AD52" s="75"/>
      <c r="AE52" s="75"/>
      <c r="AF52" s="75"/>
      <c r="AG52" s="75"/>
      <c r="AH52" s="75"/>
      <c r="AI52" s="75"/>
      <c r="AJ52" s="75"/>
      <c r="AK52" s="75"/>
      <c r="AL52" s="75"/>
      <c r="AM52" s="75"/>
      <c r="AN52" s="75"/>
      <c r="AO52" s="75"/>
      <c r="AP52" s="75"/>
      <c r="AQ52" s="75"/>
      <c r="AR52" s="75"/>
      <c r="AS52" s="75"/>
      <c r="AT52" s="75"/>
      <c r="AU52" s="87"/>
      <c r="AV52" s="75"/>
      <c r="AW52" s="75"/>
      <c r="AX52" s="75"/>
      <c r="AY52" s="75"/>
      <c r="AZ52" s="75"/>
      <c r="BA52" s="75"/>
      <c r="BB52" s="75"/>
      <c r="BC52" s="75"/>
      <c r="BD52" s="75"/>
      <c r="BE52" s="75"/>
      <c r="BF52" s="75"/>
      <c r="BG52" s="75"/>
      <c r="BH52" s="75"/>
      <c r="BI52" s="75"/>
    </row>
    <row r="53" spans="1:61" x14ac:dyDescent="0.3">
      <c r="A53" s="75"/>
      <c r="B53" s="75"/>
      <c r="C53" s="75"/>
      <c r="D53" s="75"/>
      <c r="E53" s="75"/>
      <c r="F53" s="75"/>
      <c r="G53" s="75"/>
      <c r="H53" s="75"/>
      <c r="I53" s="75"/>
      <c r="J53" s="75"/>
      <c r="K53" s="75"/>
      <c r="L53" s="75"/>
      <c r="M53" s="75"/>
      <c r="N53" s="75"/>
      <c r="O53" s="75"/>
      <c r="P53" s="75"/>
      <c r="Q53" s="75"/>
      <c r="R53" s="75"/>
      <c r="S53" s="75"/>
      <c r="T53" s="75"/>
      <c r="U53" s="75"/>
      <c r="V53" s="75"/>
      <c r="W53" s="75"/>
      <c r="X53" s="75"/>
      <c r="Y53" s="75"/>
      <c r="Z53" s="75"/>
      <c r="AA53" s="75"/>
      <c r="AB53" s="75"/>
      <c r="AC53" s="75"/>
      <c r="AD53" s="75"/>
      <c r="AE53" s="75"/>
      <c r="AF53" s="75"/>
      <c r="AG53" s="75"/>
      <c r="AH53" s="75"/>
      <c r="AI53" s="75"/>
      <c r="AJ53" s="75"/>
      <c r="AK53" s="75"/>
      <c r="AL53" s="75"/>
      <c r="AM53" s="75"/>
      <c r="AN53" s="75"/>
      <c r="AO53" s="75"/>
      <c r="AP53" s="75"/>
      <c r="AQ53" s="75"/>
      <c r="AR53" s="75"/>
      <c r="AS53" s="75"/>
      <c r="AT53" s="75"/>
      <c r="AU53" s="87"/>
      <c r="AV53" s="75"/>
      <c r="AW53" s="75"/>
      <c r="AX53" s="75"/>
      <c r="AY53" s="75"/>
      <c r="AZ53" s="75"/>
      <c r="BA53" s="75"/>
      <c r="BB53" s="75"/>
      <c r="BC53" s="75"/>
      <c r="BD53" s="75"/>
      <c r="BE53" s="75"/>
      <c r="BF53" s="75"/>
      <c r="BG53" s="75"/>
      <c r="BH53" s="75"/>
      <c r="BI53" s="75"/>
    </row>
    <row r="54" spans="1:61" x14ac:dyDescent="0.3">
      <c r="A54" s="75"/>
      <c r="B54" s="75"/>
      <c r="C54" s="75"/>
      <c r="D54" s="75"/>
      <c r="E54" s="75"/>
      <c r="F54" s="75"/>
      <c r="G54" s="75"/>
      <c r="H54" s="75"/>
      <c r="I54" s="75"/>
      <c r="J54" s="75"/>
      <c r="K54" s="75"/>
      <c r="L54" s="75"/>
      <c r="M54" s="75"/>
      <c r="N54" s="75"/>
      <c r="O54" s="75"/>
      <c r="P54" s="75"/>
      <c r="Q54" s="75"/>
      <c r="R54" s="75"/>
      <c r="S54" s="75"/>
      <c r="T54" s="75"/>
      <c r="U54" s="75"/>
      <c r="V54" s="75"/>
      <c r="W54" s="75"/>
      <c r="X54" s="75"/>
      <c r="Y54" s="75"/>
      <c r="Z54" s="75"/>
      <c r="AA54" s="75"/>
      <c r="AB54" s="75"/>
      <c r="AC54" s="75"/>
      <c r="AD54" s="75"/>
      <c r="AE54" s="75"/>
      <c r="AF54" s="75"/>
      <c r="AG54" s="75"/>
      <c r="AH54" s="75"/>
      <c r="AI54" s="75"/>
      <c r="AJ54" s="75"/>
      <c r="AK54" s="75"/>
      <c r="AL54" s="75"/>
      <c r="AM54" s="75"/>
      <c r="AN54" s="75"/>
      <c r="AO54" s="75"/>
      <c r="AP54" s="75"/>
      <c r="AQ54" s="75"/>
      <c r="AR54" s="75"/>
      <c r="AS54" s="75"/>
      <c r="AT54" s="75"/>
      <c r="AU54" s="87"/>
      <c r="AV54" s="75"/>
      <c r="AW54" s="75"/>
      <c r="AX54" s="75"/>
      <c r="AY54" s="75"/>
      <c r="AZ54" s="75"/>
      <c r="BA54" s="75"/>
      <c r="BB54" s="75"/>
      <c r="BC54" s="75"/>
      <c r="BD54" s="75"/>
      <c r="BE54" s="75"/>
      <c r="BF54" s="75"/>
      <c r="BG54" s="75"/>
      <c r="BH54" s="75"/>
      <c r="BI54" s="75"/>
    </row>
    <row r="55" spans="1:61" x14ac:dyDescent="0.3">
      <c r="A55" s="75"/>
      <c r="B55" s="75"/>
      <c r="C55" s="75"/>
      <c r="D55" s="75"/>
      <c r="E55" s="75"/>
      <c r="F55" s="75"/>
      <c r="G55" s="75"/>
      <c r="H55" s="75"/>
      <c r="I55" s="75"/>
      <c r="J55" s="75"/>
      <c r="K55" s="75"/>
      <c r="L55" s="75"/>
      <c r="M55" s="75"/>
      <c r="N55" s="75"/>
      <c r="O55" s="75"/>
      <c r="P55" s="75"/>
      <c r="Q55" s="75"/>
      <c r="R55" s="75"/>
      <c r="S55" s="75"/>
      <c r="T55" s="75"/>
      <c r="U55" s="75"/>
      <c r="V55" s="75"/>
      <c r="W55" s="75"/>
      <c r="X55" s="75"/>
      <c r="Y55" s="75"/>
      <c r="Z55" s="75"/>
      <c r="AA55" s="75"/>
      <c r="AB55" s="75"/>
      <c r="AC55" s="75"/>
      <c r="AD55" s="75"/>
      <c r="AE55" s="75"/>
      <c r="AF55" s="75"/>
      <c r="AG55" s="75"/>
      <c r="AH55" s="75"/>
      <c r="AI55" s="75"/>
      <c r="AJ55" s="75"/>
      <c r="AK55" s="75"/>
      <c r="AL55" s="75"/>
      <c r="AM55" s="75"/>
      <c r="AN55" s="75"/>
      <c r="AO55" s="75"/>
      <c r="AP55" s="75"/>
      <c r="AQ55" s="75"/>
      <c r="AR55" s="75"/>
      <c r="AS55" s="75"/>
      <c r="AT55" s="75"/>
      <c r="AU55" s="87"/>
      <c r="AV55" s="75"/>
      <c r="AW55" s="75"/>
      <c r="AX55" s="75"/>
      <c r="AY55" s="75"/>
      <c r="AZ55" s="75"/>
      <c r="BA55" s="75"/>
      <c r="BB55" s="75"/>
      <c r="BC55" s="75"/>
      <c r="BD55" s="75"/>
      <c r="BE55" s="75"/>
      <c r="BF55" s="75"/>
      <c r="BG55" s="75"/>
      <c r="BH55" s="75"/>
      <c r="BI55" s="75"/>
    </row>
    <row r="56" spans="1:61" x14ac:dyDescent="0.3">
      <c r="A56" s="75"/>
      <c r="B56" s="75"/>
      <c r="C56" s="75"/>
      <c r="D56" s="75"/>
      <c r="E56" s="75"/>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c r="AH56" s="75"/>
      <c r="AI56" s="75"/>
      <c r="AJ56" s="75"/>
      <c r="AK56" s="75"/>
      <c r="AL56" s="75"/>
      <c r="AM56" s="75"/>
      <c r="AN56" s="75"/>
      <c r="AO56" s="75"/>
      <c r="AP56" s="75"/>
      <c r="AQ56" s="75"/>
      <c r="AR56" s="75"/>
      <c r="AS56" s="75"/>
      <c r="AT56" s="75"/>
      <c r="AU56" s="87"/>
      <c r="AV56" s="75"/>
      <c r="AW56" s="75"/>
      <c r="AX56" s="75"/>
      <c r="AY56" s="75"/>
      <c r="AZ56" s="75"/>
      <c r="BA56" s="75"/>
      <c r="BB56" s="75"/>
      <c r="BC56" s="75"/>
      <c r="BD56" s="75"/>
      <c r="BE56" s="75"/>
      <c r="BF56" s="75"/>
      <c r="BG56" s="75"/>
      <c r="BH56" s="75"/>
      <c r="BI56" s="75"/>
    </row>
    <row r="57" spans="1:61" x14ac:dyDescent="0.3">
      <c r="A57" s="75"/>
      <c r="B57" s="75"/>
      <c r="C57" s="75"/>
      <c r="D57" s="75"/>
      <c r="E57" s="75"/>
      <c r="F57" s="75"/>
      <c r="G57" s="75"/>
      <c r="H57" s="75"/>
      <c r="I57" s="75"/>
      <c r="J57" s="75"/>
      <c r="K57" s="75"/>
      <c r="L57" s="75"/>
      <c r="M57" s="75"/>
      <c r="N57" s="75"/>
      <c r="O57" s="75"/>
      <c r="P57" s="75"/>
      <c r="Q57" s="75"/>
      <c r="R57" s="75"/>
      <c r="S57" s="75"/>
      <c r="T57" s="75"/>
      <c r="U57" s="75"/>
      <c r="V57" s="75"/>
      <c r="W57" s="75"/>
      <c r="X57" s="75"/>
      <c r="Y57" s="75"/>
      <c r="Z57" s="75"/>
      <c r="AA57" s="75"/>
      <c r="AB57" s="75"/>
      <c r="AC57" s="75"/>
      <c r="AD57" s="75"/>
      <c r="AE57" s="75"/>
      <c r="AF57" s="75"/>
      <c r="AG57" s="75"/>
      <c r="AH57" s="75"/>
      <c r="AI57" s="75"/>
      <c r="AJ57" s="75"/>
      <c r="AK57" s="75"/>
      <c r="AL57" s="75"/>
      <c r="AM57" s="75"/>
      <c r="AN57" s="75"/>
      <c r="AO57" s="75"/>
      <c r="AP57" s="75"/>
      <c r="AQ57" s="75"/>
      <c r="AR57" s="75"/>
      <c r="AS57" s="75"/>
      <c r="AT57" s="75"/>
      <c r="AU57" s="87"/>
      <c r="AV57" s="75"/>
      <c r="AW57" s="75"/>
      <c r="AX57" s="75"/>
      <c r="AY57" s="75"/>
      <c r="AZ57" s="75"/>
      <c r="BA57" s="75"/>
      <c r="BB57" s="75"/>
      <c r="BC57" s="75"/>
      <c r="BD57" s="75"/>
      <c r="BE57" s="75"/>
      <c r="BF57" s="75"/>
      <c r="BG57" s="75"/>
      <c r="BH57" s="75"/>
      <c r="BI57" s="75"/>
    </row>
    <row r="58" spans="1:61" x14ac:dyDescent="0.3">
      <c r="A58" s="75"/>
      <c r="B58" s="75"/>
      <c r="C58" s="75"/>
      <c r="D58" s="75"/>
      <c r="E58" s="75"/>
      <c r="F58" s="75"/>
      <c r="G58" s="75"/>
      <c r="H58" s="75"/>
      <c r="I58" s="75"/>
      <c r="J58" s="75"/>
      <c r="K58" s="75"/>
      <c r="L58" s="75"/>
      <c r="M58" s="75"/>
      <c r="N58" s="75"/>
      <c r="O58" s="75"/>
      <c r="P58" s="75"/>
      <c r="Q58" s="75"/>
      <c r="R58" s="75"/>
      <c r="S58" s="75"/>
      <c r="T58" s="75"/>
      <c r="U58" s="75"/>
      <c r="V58" s="75"/>
      <c r="W58" s="75"/>
      <c r="X58" s="75"/>
      <c r="Y58" s="75"/>
      <c r="Z58" s="75"/>
      <c r="AA58" s="75"/>
      <c r="AB58" s="75"/>
      <c r="AC58" s="75"/>
      <c r="AD58" s="75"/>
      <c r="AE58" s="75"/>
      <c r="AF58" s="75"/>
      <c r="AG58" s="75"/>
      <c r="AH58" s="75"/>
      <c r="AI58" s="75"/>
      <c r="AJ58" s="75"/>
      <c r="AK58" s="75"/>
      <c r="AL58" s="75"/>
      <c r="AM58" s="75"/>
      <c r="AN58" s="75"/>
      <c r="AO58" s="75"/>
      <c r="AP58" s="75"/>
      <c r="AQ58" s="75"/>
      <c r="AR58" s="75"/>
      <c r="AS58" s="75"/>
      <c r="AT58" s="75"/>
      <c r="AU58" s="87"/>
      <c r="AV58" s="75"/>
      <c r="AW58" s="75"/>
      <c r="AX58" s="75"/>
      <c r="AY58" s="75"/>
      <c r="AZ58" s="75"/>
      <c r="BA58" s="75"/>
      <c r="BB58" s="75"/>
      <c r="BC58" s="75"/>
      <c r="BD58" s="75"/>
      <c r="BE58" s="75"/>
      <c r="BF58" s="75"/>
      <c r="BG58" s="75"/>
      <c r="BH58" s="75"/>
      <c r="BI58" s="75"/>
    </row>
    <row r="59" spans="1:61" x14ac:dyDescent="0.3">
      <c r="A59" s="75"/>
      <c r="B59" s="75"/>
      <c r="C59" s="75"/>
      <c r="D59" s="75"/>
      <c r="E59" s="75"/>
      <c r="F59" s="75"/>
      <c r="G59" s="75"/>
      <c r="H59" s="75"/>
      <c r="I59" s="75"/>
      <c r="J59" s="75"/>
      <c r="K59" s="75"/>
      <c r="L59" s="75"/>
      <c r="M59" s="75"/>
      <c r="N59" s="75"/>
      <c r="O59" s="75"/>
      <c r="P59" s="75"/>
      <c r="Q59" s="75"/>
      <c r="R59" s="75"/>
      <c r="S59" s="75"/>
      <c r="T59" s="75"/>
      <c r="U59" s="75"/>
      <c r="V59" s="75"/>
      <c r="W59" s="75"/>
      <c r="X59" s="75"/>
      <c r="Y59" s="75"/>
      <c r="Z59" s="75"/>
      <c r="AA59" s="75"/>
      <c r="AB59" s="75"/>
      <c r="AC59" s="75"/>
      <c r="AD59" s="75"/>
      <c r="AE59" s="75"/>
      <c r="AF59" s="75"/>
      <c r="AG59" s="75"/>
      <c r="AH59" s="75"/>
      <c r="AI59" s="75"/>
      <c r="AJ59" s="75"/>
      <c r="AK59" s="75"/>
      <c r="AL59" s="75"/>
      <c r="AM59" s="75"/>
      <c r="AN59" s="75"/>
      <c r="AO59" s="75"/>
      <c r="AP59" s="75"/>
      <c r="AQ59" s="75"/>
      <c r="AR59" s="75"/>
      <c r="AS59" s="75"/>
      <c r="AT59" s="75"/>
      <c r="AU59" s="87"/>
      <c r="AV59" s="75"/>
      <c r="AW59" s="75"/>
      <c r="AX59" s="75"/>
      <c r="AY59" s="75"/>
      <c r="AZ59" s="75"/>
      <c r="BA59" s="75"/>
      <c r="BB59" s="75"/>
      <c r="BC59" s="75"/>
      <c r="BD59" s="75"/>
      <c r="BE59" s="75"/>
      <c r="BF59" s="75"/>
      <c r="BG59" s="75"/>
      <c r="BH59" s="75"/>
      <c r="BI59" s="75"/>
    </row>
    <row r="60" spans="1:61" x14ac:dyDescent="0.3">
      <c r="A60" s="75"/>
      <c r="B60" s="75"/>
      <c r="C60" s="75"/>
      <c r="D60" s="75"/>
      <c r="E60" s="75"/>
      <c r="F60" s="75"/>
      <c r="G60" s="75"/>
      <c r="H60" s="75"/>
      <c r="I60" s="75"/>
      <c r="J60" s="75"/>
      <c r="K60" s="75"/>
      <c r="L60" s="75"/>
      <c r="M60" s="75"/>
      <c r="N60" s="75"/>
      <c r="O60" s="75"/>
      <c r="P60" s="75"/>
      <c r="Q60" s="75"/>
      <c r="R60" s="75"/>
      <c r="S60" s="75"/>
      <c r="T60" s="75"/>
      <c r="U60" s="75"/>
      <c r="V60" s="75"/>
      <c r="W60" s="75"/>
      <c r="X60" s="75"/>
      <c r="Y60" s="75"/>
      <c r="Z60" s="75"/>
      <c r="AA60" s="75"/>
      <c r="AB60" s="75"/>
      <c r="AC60" s="75"/>
      <c r="AD60" s="75"/>
      <c r="AE60" s="75"/>
      <c r="AF60" s="75"/>
      <c r="AG60" s="75"/>
      <c r="AH60" s="75"/>
      <c r="AI60" s="75"/>
      <c r="AJ60" s="75"/>
      <c r="AK60" s="75"/>
      <c r="AL60" s="75"/>
      <c r="AM60" s="75"/>
      <c r="AN60" s="75"/>
      <c r="AO60" s="75"/>
      <c r="AP60" s="75"/>
      <c r="AQ60" s="75"/>
      <c r="AR60" s="75"/>
      <c r="AS60" s="75"/>
      <c r="AT60" s="75"/>
      <c r="AU60" s="87"/>
      <c r="AV60" s="75"/>
      <c r="AW60" s="75"/>
      <c r="AX60" s="75"/>
      <c r="AY60" s="75"/>
      <c r="AZ60" s="75"/>
      <c r="BA60" s="75"/>
      <c r="BB60" s="75"/>
      <c r="BC60" s="75"/>
      <c r="BD60" s="75"/>
      <c r="BE60" s="75"/>
      <c r="BF60" s="75"/>
      <c r="BG60" s="75"/>
      <c r="BH60" s="75"/>
      <c r="BI60" s="75"/>
    </row>
    <row r="61" spans="1:61" x14ac:dyDescent="0.3">
      <c r="A61" s="75"/>
      <c r="B61" s="75"/>
      <c r="C61" s="75"/>
      <c r="D61" s="75"/>
      <c r="E61" s="75"/>
      <c r="F61" s="75"/>
      <c r="G61" s="75"/>
      <c r="H61" s="75"/>
      <c r="I61" s="75"/>
      <c r="J61" s="75"/>
      <c r="K61" s="75"/>
      <c r="L61" s="75"/>
      <c r="M61" s="75"/>
      <c r="N61" s="75"/>
      <c r="O61" s="75"/>
      <c r="P61" s="75"/>
      <c r="Q61" s="75"/>
      <c r="R61" s="75"/>
      <c r="S61" s="75"/>
      <c r="T61" s="75"/>
      <c r="U61" s="75"/>
      <c r="V61" s="75"/>
      <c r="W61" s="75"/>
      <c r="X61" s="75"/>
      <c r="Y61" s="75"/>
      <c r="Z61" s="75"/>
      <c r="AA61" s="75"/>
      <c r="AB61" s="75"/>
      <c r="AC61" s="75"/>
      <c r="AD61" s="75"/>
      <c r="AE61" s="75"/>
      <c r="AF61" s="75"/>
      <c r="AG61" s="75"/>
      <c r="AH61" s="75"/>
      <c r="AI61" s="75"/>
      <c r="AJ61" s="75"/>
      <c r="AK61" s="75"/>
      <c r="AL61" s="75"/>
      <c r="AM61" s="75"/>
      <c r="AN61" s="75"/>
      <c r="AO61" s="75"/>
      <c r="AP61" s="75"/>
      <c r="AQ61" s="75"/>
      <c r="AR61" s="75"/>
      <c r="AS61" s="75"/>
      <c r="AT61" s="75"/>
      <c r="AU61" s="87"/>
      <c r="AV61" s="75"/>
      <c r="AW61" s="75"/>
      <c r="AX61" s="75"/>
      <c r="AY61" s="75"/>
      <c r="AZ61" s="75"/>
      <c r="BA61" s="75"/>
      <c r="BB61" s="75"/>
      <c r="BC61" s="75"/>
      <c r="BD61" s="75"/>
      <c r="BE61" s="75"/>
      <c r="BF61" s="75"/>
      <c r="BG61" s="75"/>
      <c r="BH61" s="75"/>
      <c r="BI61" s="75"/>
    </row>
    <row r="62" spans="1:61" x14ac:dyDescent="0.3">
      <c r="A62" s="75"/>
      <c r="B62" s="75"/>
      <c r="C62" s="75"/>
      <c r="D62" s="75"/>
      <c r="E62" s="75"/>
      <c r="F62" s="75"/>
      <c r="G62" s="75"/>
      <c r="H62" s="75"/>
      <c r="I62" s="75"/>
      <c r="J62" s="75"/>
      <c r="K62" s="75"/>
      <c r="L62" s="75"/>
      <c r="M62" s="75"/>
      <c r="N62" s="75"/>
      <c r="O62" s="75"/>
      <c r="P62" s="75"/>
      <c r="Q62" s="75"/>
      <c r="R62" s="75"/>
      <c r="S62" s="75"/>
      <c r="T62" s="75"/>
      <c r="U62" s="75"/>
      <c r="V62" s="75"/>
      <c r="W62" s="75"/>
      <c r="X62" s="75"/>
      <c r="Y62" s="75"/>
      <c r="Z62" s="75"/>
      <c r="AA62" s="75"/>
      <c r="AB62" s="75"/>
      <c r="AC62" s="75"/>
      <c r="AD62" s="75"/>
      <c r="AE62" s="75"/>
      <c r="AF62" s="75"/>
      <c r="AG62" s="75"/>
      <c r="AH62" s="75"/>
      <c r="AI62" s="75"/>
      <c r="AJ62" s="75"/>
      <c r="AK62" s="75"/>
      <c r="AL62" s="75"/>
      <c r="AM62" s="75"/>
      <c r="AN62" s="75"/>
      <c r="AO62" s="75"/>
      <c r="AP62" s="75"/>
      <c r="AQ62" s="75"/>
      <c r="AR62" s="75"/>
      <c r="AS62" s="75"/>
      <c r="AT62" s="75"/>
      <c r="AU62" s="87"/>
      <c r="AV62" s="75"/>
      <c r="AW62" s="75"/>
      <c r="AX62" s="75"/>
      <c r="AY62" s="75"/>
      <c r="AZ62" s="75"/>
      <c r="BA62" s="75"/>
      <c r="BB62" s="75"/>
      <c r="BC62" s="75"/>
      <c r="BD62" s="75"/>
      <c r="BE62" s="75"/>
      <c r="BF62" s="75"/>
      <c r="BG62" s="75"/>
      <c r="BH62" s="75"/>
      <c r="BI62" s="75"/>
    </row>
    <row r="63" spans="1:61" x14ac:dyDescent="0.3">
      <c r="A63" s="75"/>
      <c r="B63" s="75"/>
      <c r="C63" s="75"/>
      <c r="D63" s="75"/>
      <c r="E63" s="75"/>
      <c r="F63" s="75"/>
      <c r="G63" s="75"/>
      <c r="H63" s="75"/>
      <c r="I63" s="75"/>
      <c r="J63" s="75"/>
      <c r="K63" s="75"/>
      <c r="L63" s="75"/>
      <c r="M63" s="75"/>
      <c r="N63" s="75"/>
      <c r="O63" s="75"/>
      <c r="P63" s="75"/>
      <c r="Q63" s="75"/>
      <c r="R63" s="75"/>
      <c r="S63" s="75"/>
      <c r="T63" s="75"/>
      <c r="U63" s="75"/>
      <c r="V63" s="75"/>
      <c r="W63" s="75"/>
      <c r="X63" s="75"/>
      <c r="Y63" s="75"/>
      <c r="Z63" s="75"/>
      <c r="AA63" s="75"/>
      <c r="AB63" s="75"/>
      <c r="AC63" s="75"/>
      <c r="AD63" s="75"/>
      <c r="AE63" s="75"/>
      <c r="AF63" s="75"/>
      <c r="AG63" s="75"/>
      <c r="AH63" s="75"/>
      <c r="AI63" s="75"/>
      <c r="AJ63" s="75"/>
      <c r="AK63" s="75"/>
      <c r="AL63" s="75"/>
      <c r="AM63" s="75"/>
      <c r="AN63" s="75"/>
      <c r="AO63" s="75"/>
      <c r="AP63" s="75"/>
      <c r="AQ63" s="75"/>
      <c r="AR63" s="75"/>
      <c r="AS63" s="75"/>
      <c r="AT63" s="75"/>
      <c r="AU63" s="87"/>
      <c r="AV63" s="75"/>
      <c r="AW63" s="75"/>
      <c r="AX63" s="75"/>
      <c r="AY63" s="75"/>
      <c r="AZ63" s="75"/>
      <c r="BA63" s="75"/>
      <c r="BB63" s="75"/>
      <c r="BC63" s="75"/>
      <c r="BD63" s="75"/>
      <c r="BE63" s="75"/>
      <c r="BF63" s="75"/>
      <c r="BG63" s="75"/>
      <c r="BH63" s="75"/>
      <c r="BI63" s="75"/>
    </row>
    <row r="64" spans="1:61" ht="14.65" x14ac:dyDescent="0.35">
      <c r="A64" s="75"/>
      <c r="B64" s="78" t="s">
        <v>690</v>
      </c>
      <c r="C64" s="78"/>
      <c r="D64" s="78"/>
      <c r="E64" s="78"/>
      <c r="F64" s="78"/>
      <c r="G64" s="78"/>
      <c r="H64" s="78"/>
      <c r="I64" s="78"/>
      <c r="J64" s="78"/>
      <c r="K64" s="78"/>
      <c r="L64" s="78"/>
      <c r="M64" s="78"/>
      <c r="N64" s="78"/>
      <c r="O64" s="78"/>
      <c r="P64" s="78"/>
      <c r="Q64" s="78"/>
      <c r="R64" s="78"/>
      <c r="S64" s="78"/>
      <c r="T64" s="78"/>
      <c r="U64" s="78"/>
      <c r="V64" s="78"/>
      <c r="W64" s="78"/>
      <c r="X64" s="78"/>
      <c r="Y64" s="78"/>
      <c r="Z64" s="78"/>
      <c r="AA64" s="78"/>
      <c r="AB64" s="78"/>
      <c r="AC64" s="78"/>
      <c r="AD64" s="78"/>
      <c r="AE64" s="78"/>
      <c r="AF64" s="78"/>
      <c r="AG64" s="78"/>
      <c r="AH64" s="78"/>
      <c r="AI64" s="78"/>
      <c r="AJ64" s="78"/>
      <c r="AK64" s="78"/>
      <c r="AL64" s="78"/>
      <c r="AM64" s="78"/>
      <c r="AN64" s="78"/>
      <c r="AO64" s="78"/>
      <c r="AP64" s="78"/>
      <c r="AQ64" s="78"/>
      <c r="AR64" s="78"/>
      <c r="AS64" s="78"/>
      <c r="AT64" s="78"/>
      <c r="AU64" s="86"/>
      <c r="AV64" s="78"/>
      <c r="AW64" s="78"/>
      <c r="AX64" s="78"/>
      <c r="AY64" s="78"/>
      <c r="AZ64" s="78"/>
      <c r="BA64" s="78"/>
      <c r="BB64" s="78"/>
      <c r="BC64" s="78"/>
      <c r="BD64" s="78"/>
      <c r="BE64" s="78"/>
      <c r="BF64" s="78"/>
      <c r="BG64" s="78"/>
      <c r="BH64" s="78"/>
      <c r="BI64" s="75"/>
    </row>
    <row r="65" spans="1:61" x14ac:dyDescent="0.3">
      <c r="A65" s="75"/>
      <c r="B65" s="75"/>
      <c r="C65" s="30" t="s">
        <v>229</v>
      </c>
      <c r="D65" s="75"/>
      <c r="E65" s="75"/>
      <c r="F65" s="75"/>
      <c r="G65" s="75"/>
      <c r="H65" s="75"/>
      <c r="I65" s="75"/>
      <c r="J65" s="75"/>
      <c r="K65" s="75"/>
      <c r="L65" s="75"/>
      <c r="M65" s="75"/>
      <c r="N65" s="75"/>
      <c r="O65" s="75"/>
      <c r="P65" s="75"/>
      <c r="Q65" s="75"/>
      <c r="R65" s="75"/>
      <c r="S65" s="75"/>
      <c r="T65" s="75"/>
      <c r="U65" s="75"/>
      <c r="V65" s="75"/>
      <c r="W65" s="75"/>
      <c r="X65" s="75"/>
      <c r="Y65" s="75"/>
      <c r="Z65" s="75"/>
      <c r="AA65" s="75"/>
      <c r="AB65" s="75"/>
      <c r="AC65" s="75"/>
      <c r="AD65" s="75"/>
      <c r="AE65" s="75"/>
      <c r="AF65" s="75"/>
      <c r="AG65" s="75"/>
      <c r="AH65" s="75"/>
      <c r="AI65" s="75"/>
      <c r="AJ65" s="75"/>
      <c r="AK65" s="75"/>
      <c r="AL65" s="75"/>
      <c r="AM65" s="75"/>
      <c r="AN65" s="75"/>
      <c r="AO65" s="75"/>
      <c r="AP65" s="75"/>
      <c r="AQ65" s="75"/>
      <c r="AR65" s="75"/>
      <c r="AS65" s="75"/>
      <c r="AT65" s="75"/>
      <c r="AU65" s="87"/>
      <c r="AV65" s="75"/>
      <c r="AW65" s="75"/>
      <c r="AX65" s="75"/>
      <c r="AY65" s="75"/>
      <c r="AZ65" s="75"/>
      <c r="BA65" s="75"/>
      <c r="BB65" s="75"/>
      <c r="BC65" s="75"/>
      <c r="BD65" s="75"/>
      <c r="BE65" s="75"/>
      <c r="BF65" s="75"/>
      <c r="BG65" s="75"/>
      <c r="BH65" s="75"/>
      <c r="BI65" s="75"/>
    </row>
    <row r="66" spans="1:61" x14ac:dyDescent="0.3">
      <c r="A66" s="75"/>
      <c r="B66" s="75"/>
      <c r="C66" s="75"/>
      <c r="D66" s="75"/>
      <c r="E66" s="75"/>
      <c r="F66" s="75"/>
      <c r="G66" s="75"/>
      <c r="H66" s="75"/>
      <c r="I66" s="75"/>
      <c r="J66" s="75"/>
      <c r="K66" s="75"/>
      <c r="L66" s="75"/>
      <c r="M66" s="75"/>
      <c r="N66" s="75"/>
      <c r="O66" s="75"/>
      <c r="P66" s="75"/>
      <c r="Q66" s="75"/>
      <c r="R66" s="75"/>
      <c r="S66" s="75"/>
      <c r="T66" s="75"/>
      <c r="U66" s="75"/>
      <c r="V66" s="75"/>
      <c r="W66" s="75"/>
      <c r="X66" s="75"/>
      <c r="Y66" s="75"/>
      <c r="Z66" s="75"/>
      <c r="AA66" s="75"/>
      <c r="AB66" s="75"/>
      <c r="AC66" s="75"/>
      <c r="AD66" s="75"/>
      <c r="AE66" s="75"/>
      <c r="AF66" s="75"/>
      <c r="AG66" s="75"/>
      <c r="AH66" s="75"/>
      <c r="AI66" s="75"/>
      <c r="AJ66" s="75"/>
      <c r="AK66" s="75"/>
      <c r="AL66" s="75"/>
      <c r="AM66" s="75"/>
      <c r="AN66" s="75"/>
      <c r="AO66" s="75"/>
      <c r="AP66" s="75"/>
      <c r="AQ66" s="75"/>
      <c r="AR66" s="75"/>
      <c r="AS66" s="75"/>
      <c r="AT66" s="75"/>
      <c r="AU66" s="87"/>
      <c r="AV66" s="75"/>
      <c r="AW66" s="75"/>
      <c r="AX66" s="75"/>
      <c r="AY66" s="75"/>
      <c r="AZ66" s="75"/>
      <c r="BA66" s="75"/>
      <c r="BB66" s="75"/>
      <c r="BC66" s="75"/>
      <c r="BD66" s="75"/>
      <c r="BE66" s="75"/>
      <c r="BF66" s="75"/>
      <c r="BG66" s="75"/>
      <c r="BH66" s="75"/>
      <c r="BI66" s="75"/>
    </row>
    <row r="67" spans="1:61" x14ac:dyDescent="0.3">
      <c r="A67" s="75"/>
      <c r="B67" s="75"/>
      <c r="C67" s="75"/>
      <c r="D67" s="75"/>
      <c r="E67" s="75" t="s">
        <v>212</v>
      </c>
      <c r="F67" s="75" t="s">
        <v>250</v>
      </c>
      <c r="G67" s="75"/>
      <c r="H67" s="75"/>
      <c r="I67" s="75"/>
      <c r="J67" s="75"/>
      <c r="K67" s="75"/>
      <c r="L67" s="75" t="s">
        <v>230</v>
      </c>
      <c r="M67" s="15" t="s">
        <v>691</v>
      </c>
      <c r="N67" s="75"/>
      <c r="O67" s="75"/>
      <c r="P67" s="75"/>
      <c r="Q67" s="75"/>
      <c r="R67" s="61">
        <v>1</v>
      </c>
      <c r="S67" s="75"/>
      <c r="T67" s="79"/>
      <c r="U67" s="79"/>
      <c r="V67" s="79"/>
      <c r="W67" s="79"/>
      <c r="X67" s="79"/>
      <c r="Y67" s="79"/>
      <c r="Z67" s="79"/>
      <c r="AA67" s="79"/>
      <c r="AB67" s="79"/>
      <c r="AC67" s="79"/>
      <c r="AD67" s="79"/>
      <c r="AE67" s="79"/>
      <c r="AF67" s="79"/>
      <c r="AG67" s="79"/>
      <c r="AH67" s="79"/>
      <c r="AI67" s="79"/>
      <c r="AJ67" s="79"/>
      <c r="AK67" s="79"/>
      <c r="AL67" s="75"/>
      <c r="AM67" s="79"/>
      <c r="AN67" s="79"/>
      <c r="AO67" s="79"/>
      <c r="AP67" s="79"/>
      <c r="AQ67" s="79"/>
      <c r="AR67" s="79"/>
      <c r="AS67" s="75"/>
      <c r="AT67" s="75"/>
      <c r="AU67" s="87"/>
      <c r="AV67" s="75"/>
      <c r="AW67" s="75"/>
      <c r="AX67" s="75"/>
      <c r="AY67" s="75"/>
      <c r="AZ67" s="75"/>
      <c r="BA67" s="75"/>
      <c r="BB67" s="75"/>
      <c r="BC67" s="75"/>
      <c r="BD67" s="75"/>
      <c r="BE67" s="75"/>
      <c r="BF67" s="75"/>
      <c r="BG67" s="75"/>
      <c r="BH67" s="75"/>
      <c r="BI67" s="75"/>
    </row>
    <row r="68" spans="1:61" x14ac:dyDescent="0.3">
      <c r="A68" s="75"/>
      <c r="B68" s="75"/>
      <c r="C68" s="75"/>
      <c r="D68" s="75"/>
      <c r="E68" s="75"/>
      <c r="F68" s="75"/>
      <c r="G68" s="75"/>
      <c r="H68" s="75"/>
      <c r="I68" s="75"/>
      <c r="J68" s="75"/>
      <c r="K68" s="75"/>
      <c r="L68" s="75"/>
      <c r="M68" s="75"/>
      <c r="N68" s="75"/>
      <c r="O68" s="75"/>
      <c r="P68" s="75"/>
      <c r="Q68" s="75"/>
      <c r="R68" s="75"/>
      <c r="S68" s="75"/>
      <c r="T68" s="75"/>
      <c r="U68" s="75"/>
      <c r="V68" s="75"/>
      <c r="W68" s="75"/>
      <c r="X68" s="75"/>
      <c r="Y68" s="75"/>
      <c r="Z68" s="75"/>
      <c r="AA68" s="75"/>
      <c r="AB68" s="75"/>
      <c r="AC68" s="75"/>
      <c r="AD68" s="75"/>
      <c r="AE68" s="75"/>
      <c r="AF68" s="75"/>
      <c r="AG68" s="75"/>
      <c r="AH68" s="75"/>
      <c r="AI68" s="75"/>
      <c r="AJ68" s="75"/>
      <c r="AK68" s="75"/>
      <c r="AL68" s="75"/>
      <c r="AM68" s="75"/>
      <c r="AN68" s="75"/>
      <c r="AO68" s="75"/>
      <c r="AP68" s="75"/>
      <c r="AQ68" s="75"/>
      <c r="AR68" s="75"/>
      <c r="AS68" s="75"/>
      <c r="AT68" s="75"/>
      <c r="AU68" s="87"/>
      <c r="AV68" s="75"/>
      <c r="AW68" s="75"/>
      <c r="AX68" s="75"/>
      <c r="AY68" s="75"/>
      <c r="AZ68" s="75"/>
      <c r="BA68" s="75"/>
      <c r="BB68" s="75"/>
      <c r="BC68" s="75"/>
      <c r="BD68" s="75"/>
      <c r="BE68" s="75"/>
      <c r="BF68" s="75"/>
      <c r="BG68" s="75"/>
      <c r="BH68" s="75"/>
      <c r="BI68" s="75"/>
    </row>
    <row r="69" spans="1:61" x14ac:dyDescent="0.3">
      <c r="A69" s="75"/>
      <c r="B69" s="75"/>
      <c r="C69" s="75"/>
      <c r="D69" s="75"/>
      <c r="E69" s="75" t="s">
        <v>212</v>
      </c>
      <c r="F69" s="75" t="s">
        <v>692</v>
      </c>
      <c r="G69" s="75"/>
      <c r="H69" s="75"/>
      <c r="I69" s="75"/>
      <c r="J69" s="75"/>
      <c r="K69" s="75"/>
      <c r="L69" s="75" t="s">
        <v>230</v>
      </c>
      <c r="M69" s="15" t="s">
        <v>220</v>
      </c>
      <c r="N69" s="75"/>
      <c r="O69" s="75"/>
      <c r="P69" s="75"/>
      <c r="Q69" s="75"/>
      <c r="R69" s="61">
        <v>6</v>
      </c>
      <c r="S69" s="75"/>
      <c r="T69" s="79"/>
      <c r="U69" s="79"/>
      <c r="V69" s="79"/>
      <c r="W69" s="79"/>
      <c r="X69" s="79"/>
      <c r="Y69" s="79"/>
      <c r="Z69" s="79"/>
      <c r="AA69" s="79"/>
      <c r="AB69" s="79"/>
      <c r="AC69" s="79"/>
      <c r="AD69" s="79"/>
      <c r="AE69" s="79"/>
      <c r="AF69" s="79"/>
      <c r="AG69" s="79"/>
      <c r="AH69" s="79"/>
      <c r="AI69" s="79"/>
      <c r="AJ69" s="79"/>
      <c r="AK69" s="79"/>
      <c r="AL69" s="75"/>
      <c r="AM69" s="79"/>
      <c r="AN69" s="79"/>
      <c r="AO69" s="79"/>
      <c r="AP69" s="79"/>
      <c r="AQ69" s="79"/>
      <c r="AR69" s="79"/>
      <c r="AS69" s="75"/>
      <c r="AT69" s="75"/>
      <c r="AU69" s="87"/>
      <c r="AV69" s="75"/>
      <c r="AW69" s="75"/>
      <c r="AX69" s="75"/>
      <c r="AY69" s="75"/>
      <c r="AZ69" s="75"/>
      <c r="BA69" s="75"/>
      <c r="BB69" s="75"/>
      <c r="BC69" s="75"/>
      <c r="BD69" s="75"/>
      <c r="BE69" s="75"/>
      <c r="BF69" s="75"/>
      <c r="BG69" s="75"/>
      <c r="BH69" s="75"/>
      <c r="BI69" s="75"/>
    </row>
    <row r="70" spans="1:61" x14ac:dyDescent="0.3">
      <c r="A70" s="75"/>
      <c r="B70" s="75"/>
      <c r="C70" s="75"/>
      <c r="D70" s="75"/>
      <c r="E70" s="75"/>
      <c r="F70" s="75"/>
      <c r="G70" s="75"/>
      <c r="H70" s="75"/>
      <c r="I70" s="75"/>
      <c r="J70" s="75"/>
      <c r="K70" s="75"/>
      <c r="L70" s="75"/>
      <c r="M70" s="75"/>
      <c r="N70" s="75"/>
      <c r="O70" s="75"/>
      <c r="P70" s="75"/>
      <c r="Q70" s="75"/>
      <c r="R70" s="75"/>
      <c r="S70" s="75"/>
      <c r="T70" s="75"/>
      <c r="U70" s="75"/>
      <c r="V70" s="75"/>
      <c r="W70" s="75"/>
      <c r="X70" s="75"/>
      <c r="Y70" s="75"/>
      <c r="Z70" s="75"/>
      <c r="AA70" s="75"/>
      <c r="AB70" s="75"/>
      <c r="AC70" s="75"/>
      <c r="AD70" s="75"/>
      <c r="AE70" s="75"/>
      <c r="AF70" s="75"/>
      <c r="AG70" s="75"/>
      <c r="AH70" s="75"/>
      <c r="AI70" s="75"/>
      <c r="AJ70" s="75"/>
      <c r="AK70" s="75"/>
      <c r="AL70" s="75"/>
      <c r="AM70" s="75"/>
      <c r="AN70" s="75"/>
      <c r="AO70" s="75"/>
      <c r="AP70" s="75"/>
      <c r="AQ70" s="75"/>
      <c r="AR70" s="75"/>
      <c r="AS70" s="75"/>
      <c r="AT70" s="75"/>
      <c r="AU70" s="87"/>
      <c r="AV70" s="75"/>
      <c r="AW70" s="75"/>
      <c r="AX70" s="75"/>
      <c r="AY70" s="75"/>
      <c r="AZ70" s="75"/>
      <c r="BA70" s="75"/>
      <c r="BB70" s="75"/>
      <c r="BC70" s="75"/>
      <c r="BD70" s="75"/>
      <c r="BE70" s="75"/>
      <c r="BF70" s="75"/>
      <c r="BG70" s="75"/>
      <c r="BH70" s="75"/>
      <c r="BI70" s="75"/>
    </row>
    <row r="71" spans="1:61" x14ac:dyDescent="0.3">
      <c r="A71" s="75"/>
      <c r="B71" s="75"/>
      <c r="C71" s="75"/>
      <c r="D71" s="75"/>
      <c r="E71" s="75" t="s">
        <v>212</v>
      </c>
      <c r="F71" s="75" t="s">
        <v>693</v>
      </c>
      <c r="G71" s="75"/>
      <c r="H71" s="75"/>
      <c r="I71" s="75"/>
      <c r="J71" s="75"/>
      <c r="K71" s="75"/>
      <c r="L71" s="75" t="s">
        <v>230</v>
      </c>
      <c r="M71" s="15" t="s">
        <v>207</v>
      </c>
      <c r="N71" s="75"/>
      <c r="O71" s="75"/>
      <c r="P71" s="75"/>
      <c r="Q71" s="75"/>
      <c r="R71" s="61">
        <v>1</v>
      </c>
      <c r="S71" s="75"/>
      <c r="T71" s="79"/>
      <c r="U71" s="79"/>
      <c r="V71" s="79"/>
      <c r="W71" s="79"/>
      <c r="X71" s="79"/>
      <c r="Y71" s="79"/>
      <c r="Z71" s="79"/>
      <c r="AA71" s="79"/>
      <c r="AB71" s="79"/>
      <c r="AC71" s="79"/>
      <c r="AD71" s="79"/>
      <c r="AE71" s="79"/>
      <c r="AF71" s="79"/>
      <c r="AG71" s="79"/>
      <c r="AH71" s="79"/>
      <c r="AI71" s="79"/>
      <c r="AJ71" s="79"/>
      <c r="AK71" s="79"/>
      <c r="AL71" s="75"/>
      <c r="AM71" s="79"/>
      <c r="AN71" s="79"/>
      <c r="AO71" s="79"/>
      <c r="AP71" s="79"/>
      <c r="AQ71" s="79"/>
      <c r="AR71" s="79"/>
      <c r="AS71" s="75"/>
      <c r="AT71" s="75"/>
      <c r="AU71" s="87"/>
      <c r="AV71" s="75"/>
      <c r="AW71" s="75"/>
      <c r="AX71" s="75"/>
      <c r="AY71" s="75"/>
      <c r="AZ71" s="75"/>
      <c r="BA71" s="75"/>
      <c r="BB71" s="75"/>
      <c r="BC71" s="75"/>
      <c r="BD71" s="75"/>
      <c r="BE71" s="75"/>
      <c r="BF71" s="75"/>
      <c r="BG71" s="75"/>
      <c r="BH71" s="75"/>
      <c r="BI71" s="75"/>
    </row>
    <row r="72" spans="1:61" x14ac:dyDescent="0.3">
      <c r="A72" s="75"/>
      <c r="B72" s="75"/>
      <c r="C72" s="75"/>
      <c r="D72" s="75"/>
      <c r="E72" s="75"/>
      <c r="F72" s="75"/>
      <c r="G72" s="75"/>
      <c r="H72" s="75"/>
      <c r="I72" s="75"/>
      <c r="J72" s="75"/>
      <c r="K72" s="75"/>
      <c r="L72" s="75"/>
      <c r="M72" s="75"/>
      <c r="N72" s="75"/>
      <c r="O72" s="75"/>
      <c r="P72" s="75"/>
      <c r="Q72" s="75"/>
      <c r="R72" s="75"/>
      <c r="S72" s="75"/>
      <c r="T72" s="75"/>
      <c r="U72" s="75"/>
      <c r="V72" s="75"/>
      <c r="W72" s="75"/>
      <c r="X72" s="75"/>
      <c r="Y72" s="75"/>
      <c r="Z72" s="75"/>
      <c r="AA72" s="75"/>
      <c r="AB72" s="75"/>
      <c r="AC72" s="75"/>
      <c r="AD72" s="75"/>
      <c r="AE72" s="75"/>
      <c r="AF72" s="75"/>
      <c r="AG72" s="75"/>
      <c r="AH72" s="75"/>
      <c r="AI72" s="75"/>
      <c r="AJ72" s="75"/>
      <c r="AK72" s="75"/>
      <c r="AL72" s="75"/>
      <c r="AM72" s="75"/>
      <c r="AN72" s="75"/>
      <c r="AO72" s="75"/>
      <c r="AP72" s="75"/>
      <c r="AQ72" s="75"/>
      <c r="AR72" s="75"/>
      <c r="AS72" s="75"/>
      <c r="AT72" s="75"/>
      <c r="AU72" s="87"/>
      <c r="AV72" s="75"/>
      <c r="AW72" s="75"/>
      <c r="AX72" s="75"/>
      <c r="AY72" s="75"/>
      <c r="AZ72" s="75"/>
      <c r="BA72" s="75"/>
      <c r="BB72" s="75"/>
      <c r="BC72" s="75"/>
      <c r="BD72" s="75"/>
      <c r="BE72" s="75"/>
      <c r="BF72" s="75"/>
      <c r="BG72" s="75"/>
      <c r="BH72" s="75"/>
      <c r="BI72" s="75"/>
    </row>
    <row r="73" spans="1:61" x14ac:dyDescent="0.3">
      <c r="A73" s="75"/>
      <c r="B73" s="75"/>
      <c r="C73" s="75"/>
      <c r="D73" s="75"/>
      <c r="E73" s="75" t="s">
        <v>212</v>
      </c>
      <c r="F73" s="75" t="s">
        <v>694</v>
      </c>
      <c r="G73" s="75" t="s">
        <v>260</v>
      </c>
      <c r="H73" s="75"/>
      <c r="I73" s="75"/>
      <c r="J73" s="75"/>
      <c r="K73" s="75"/>
      <c r="L73" s="75" t="s">
        <v>256</v>
      </c>
      <c r="M73" s="69">
        <v>1</v>
      </c>
      <c r="N73" s="75"/>
      <c r="O73" s="75"/>
      <c r="P73" s="75"/>
      <c r="Q73" s="75"/>
      <c r="R73" s="131">
        <v>1</v>
      </c>
      <c r="S73" s="75"/>
      <c r="T73" s="79"/>
      <c r="U73" s="79"/>
      <c r="V73" s="79"/>
      <c r="W73" s="79"/>
      <c r="X73" s="79"/>
      <c r="Y73" s="79"/>
      <c r="Z73" s="79"/>
      <c r="AA73" s="79"/>
      <c r="AB73" s="79"/>
      <c r="AC73" s="79"/>
      <c r="AD73" s="79"/>
      <c r="AE73" s="79"/>
      <c r="AF73" s="79"/>
      <c r="AG73" s="79"/>
      <c r="AH73" s="79"/>
      <c r="AI73" s="79"/>
      <c r="AJ73" s="79"/>
      <c r="AK73" s="79"/>
      <c r="AL73" s="75"/>
      <c r="AM73" s="79"/>
      <c r="AN73" s="79"/>
      <c r="AO73" s="79"/>
      <c r="AP73" s="79"/>
      <c r="AQ73" s="79"/>
      <c r="AR73" s="79"/>
      <c r="AS73" s="75"/>
      <c r="AT73" s="75"/>
      <c r="AU73" s="87"/>
      <c r="AV73" s="75"/>
      <c r="AW73" s="75"/>
      <c r="AX73" s="75"/>
      <c r="AY73" s="75"/>
      <c r="AZ73" s="75"/>
      <c r="BA73" s="75"/>
      <c r="BB73" s="75"/>
      <c r="BC73" s="75"/>
      <c r="BD73" s="75"/>
      <c r="BE73" s="75"/>
      <c r="BF73" s="75"/>
      <c r="BG73" s="75"/>
      <c r="BH73" s="75"/>
      <c r="BI73" s="75"/>
    </row>
    <row r="74" spans="1:61" x14ac:dyDescent="0.3">
      <c r="A74" s="75"/>
      <c r="B74" s="75"/>
      <c r="C74" s="75"/>
      <c r="D74" s="75"/>
      <c r="E74" s="75" t="s">
        <v>212</v>
      </c>
      <c r="F74" s="75" t="s">
        <v>694</v>
      </c>
      <c r="G74" s="75" t="s">
        <v>259</v>
      </c>
      <c r="H74" s="75"/>
      <c r="I74" s="75"/>
      <c r="J74" s="75"/>
      <c r="K74" s="75"/>
      <c r="L74" s="75" t="s">
        <v>256</v>
      </c>
      <c r="M74" s="69">
        <v>0</v>
      </c>
      <c r="N74" s="75"/>
      <c r="O74" s="75"/>
      <c r="P74" s="75"/>
      <c r="Q74" s="75"/>
      <c r="R74" s="131">
        <v>0</v>
      </c>
      <c r="S74" s="75"/>
      <c r="T74" s="79"/>
      <c r="U74" s="79"/>
      <c r="V74" s="79"/>
      <c r="W74" s="79"/>
      <c r="X74" s="79"/>
      <c r="Y74" s="79"/>
      <c r="Z74" s="79"/>
      <c r="AA74" s="79"/>
      <c r="AB74" s="79"/>
      <c r="AC74" s="79"/>
      <c r="AD74" s="79"/>
      <c r="AE74" s="79"/>
      <c r="AF74" s="79"/>
      <c r="AG74" s="79"/>
      <c r="AH74" s="79"/>
      <c r="AI74" s="79"/>
      <c r="AJ74" s="79"/>
      <c r="AK74" s="79"/>
      <c r="AL74" s="75"/>
      <c r="AM74" s="79"/>
      <c r="AN74" s="79"/>
      <c r="AO74" s="79"/>
      <c r="AP74" s="79"/>
      <c r="AQ74" s="79"/>
      <c r="AR74" s="79"/>
      <c r="AS74" s="75"/>
      <c r="AT74" s="75"/>
      <c r="AU74" s="87"/>
      <c r="AV74" s="75"/>
      <c r="AW74" s="75"/>
      <c r="AX74" s="75"/>
      <c r="AY74" s="75"/>
      <c r="AZ74" s="75"/>
      <c r="BA74" s="75"/>
      <c r="BB74" s="75"/>
      <c r="BC74" s="75"/>
      <c r="BD74" s="75"/>
      <c r="BE74" s="75"/>
      <c r="BF74" s="75"/>
      <c r="BG74" s="75"/>
      <c r="BH74" s="75"/>
      <c r="BI74" s="75"/>
    </row>
    <row r="75" spans="1:61" x14ac:dyDescent="0.3">
      <c r="A75" s="75"/>
      <c r="B75" s="75"/>
      <c r="C75" s="75"/>
      <c r="D75" s="75"/>
      <c r="E75" s="75" t="s">
        <v>212</v>
      </c>
      <c r="F75" s="75" t="s">
        <v>694</v>
      </c>
      <c r="G75" s="75" t="s">
        <v>261</v>
      </c>
      <c r="H75" s="75"/>
      <c r="I75" s="75"/>
      <c r="J75" s="75"/>
      <c r="K75" s="75"/>
      <c r="L75" s="75" t="s">
        <v>256</v>
      </c>
      <c r="M75" s="69">
        <v>0</v>
      </c>
      <c r="N75" s="75"/>
      <c r="O75" s="75"/>
      <c r="P75" s="75"/>
      <c r="Q75" s="75"/>
      <c r="R75" s="131">
        <v>0</v>
      </c>
      <c r="S75" s="75"/>
      <c r="T75" s="79"/>
      <c r="U75" s="79"/>
      <c r="V75" s="79"/>
      <c r="W75" s="79"/>
      <c r="X75" s="79"/>
      <c r="Y75" s="79"/>
      <c r="Z75" s="79"/>
      <c r="AA75" s="79"/>
      <c r="AB75" s="79"/>
      <c r="AC75" s="79"/>
      <c r="AD75" s="79"/>
      <c r="AE75" s="79"/>
      <c r="AF75" s="79"/>
      <c r="AG75" s="79"/>
      <c r="AH75" s="79"/>
      <c r="AI75" s="79"/>
      <c r="AJ75" s="79"/>
      <c r="AK75" s="79"/>
      <c r="AL75" s="75"/>
      <c r="AM75" s="79"/>
      <c r="AN75" s="79"/>
      <c r="AO75" s="79"/>
      <c r="AP75" s="79"/>
      <c r="AQ75" s="79"/>
      <c r="AR75" s="79"/>
      <c r="AS75" s="75"/>
      <c r="AT75" s="75"/>
      <c r="AU75" s="87"/>
      <c r="AV75" s="75"/>
      <c r="AW75" s="75"/>
      <c r="AX75" s="75"/>
      <c r="AY75" s="75"/>
      <c r="AZ75" s="75"/>
      <c r="BA75" s="75"/>
      <c r="BB75" s="75"/>
      <c r="BC75" s="75"/>
      <c r="BD75" s="75"/>
      <c r="BE75" s="75"/>
      <c r="BF75" s="75"/>
      <c r="BG75" s="75"/>
      <c r="BH75" s="75"/>
      <c r="BI75" s="75"/>
    </row>
    <row r="76" spans="1:61" x14ac:dyDescent="0.3">
      <c r="A76" s="75"/>
      <c r="B76" s="75"/>
      <c r="C76" s="75"/>
      <c r="D76" s="75"/>
      <c r="E76" s="75"/>
      <c r="F76" s="75"/>
      <c r="G76" s="75"/>
      <c r="H76" s="75"/>
      <c r="I76" s="75"/>
      <c r="J76" s="75"/>
      <c r="K76" s="75"/>
      <c r="L76" s="75"/>
      <c r="M76" s="75"/>
      <c r="N76" s="75"/>
      <c r="O76" s="75"/>
      <c r="P76" s="75"/>
      <c r="Q76" s="75"/>
      <c r="R76" s="75"/>
      <c r="S76" s="75"/>
      <c r="T76" s="75"/>
      <c r="U76" s="75"/>
      <c r="V76" s="75"/>
      <c r="W76" s="75"/>
      <c r="X76" s="75"/>
      <c r="Y76" s="75"/>
      <c r="Z76" s="75"/>
      <c r="AA76" s="75"/>
      <c r="AB76" s="75"/>
      <c r="AC76" s="75"/>
      <c r="AD76" s="75"/>
      <c r="AE76" s="75"/>
      <c r="AF76" s="75"/>
      <c r="AG76" s="75"/>
      <c r="AH76" s="75"/>
      <c r="AI76" s="75"/>
      <c r="AJ76" s="75"/>
      <c r="AK76" s="75"/>
      <c r="AL76" s="75"/>
      <c r="AM76" s="75"/>
      <c r="AN76" s="75"/>
      <c r="AO76" s="75"/>
      <c r="AP76" s="75"/>
      <c r="AQ76" s="75"/>
      <c r="AR76" s="75"/>
      <c r="AS76" s="75"/>
      <c r="AT76" s="75"/>
      <c r="AU76" s="87"/>
      <c r="AV76" s="75"/>
      <c r="AW76" s="75"/>
      <c r="AX76" s="75"/>
      <c r="AY76" s="75"/>
      <c r="AZ76" s="75"/>
      <c r="BA76" s="75"/>
      <c r="BB76" s="75"/>
      <c r="BC76" s="75"/>
      <c r="BD76" s="75"/>
      <c r="BE76" s="75"/>
      <c r="BF76" s="75"/>
      <c r="BG76" s="75"/>
      <c r="BH76" s="75"/>
      <c r="BI76" s="75"/>
    </row>
    <row r="77" spans="1:61" x14ac:dyDescent="0.3">
      <c r="A77" s="75"/>
      <c r="B77" s="75"/>
      <c r="C77" s="75"/>
      <c r="D77" s="75"/>
      <c r="E77" s="75" t="s">
        <v>212</v>
      </c>
      <c r="F77" s="75" t="s">
        <v>695</v>
      </c>
      <c r="G77" s="75" t="s">
        <v>696</v>
      </c>
      <c r="H77" s="75"/>
      <c r="I77" s="75"/>
      <c r="J77" s="75"/>
      <c r="K77" s="75"/>
      <c r="L77" s="75" t="s">
        <v>230</v>
      </c>
      <c r="M77" s="69" t="s">
        <v>206</v>
      </c>
      <c r="N77" s="75"/>
      <c r="O77" s="75"/>
      <c r="P77" s="75"/>
      <c r="Q77" s="75"/>
      <c r="R77" s="61">
        <v>1</v>
      </c>
      <c r="S77" s="75"/>
      <c r="T77" s="75"/>
      <c r="U77" s="75"/>
      <c r="V77" s="75"/>
      <c r="W77" s="75"/>
      <c r="X77" s="75"/>
      <c r="Y77" s="75"/>
      <c r="Z77" s="75"/>
      <c r="AA77" s="75"/>
      <c r="AB77" s="75"/>
      <c r="AC77" s="75"/>
      <c r="AD77" s="75"/>
      <c r="AE77" s="75"/>
      <c r="AF77" s="75"/>
      <c r="AG77" s="75"/>
      <c r="AH77" s="75"/>
      <c r="AI77" s="75"/>
      <c r="AJ77" s="75"/>
      <c r="AK77" s="75"/>
      <c r="AL77" s="75"/>
      <c r="AM77" s="75"/>
      <c r="AN77" s="75"/>
      <c r="AO77" s="75"/>
      <c r="AP77" s="75"/>
      <c r="AQ77" s="75"/>
      <c r="AR77" s="75"/>
      <c r="AS77" s="75"/>
      <c r="AT77" s="75"/>
      <c r="AU77" s="87"/>
      <c r="AV77" s="75"/>
      <c r="AW77" s="75"/>
      <c r="AX77" s="75"/>
      <c r="AY77" s="75"/>
      <c r="AZ77" s="75"/>
      <c r="BA77" s="75"/>
      <c r="BB77" s="75"/>
      <c r="BC77" s="75"/>
      <c r="BD77" s="75"/>
      <c r="BE77" s="75"/>
      <c r="BF77" s="75"/>
      <c r="BG77" s="75"/>
      <c r="BH77" s="75"/>
      <c r="BI77" s="75"/>
    </row>
    <row r="78" spans="1:61" x14ac:dyDescent="0.3">
      <c r="A78" s="75"/>
      <c r="B78" s="75"/>
      <c r="C78" s="75"/>
      <c r="D78" s="75"/>
      <c r="E78" s="75"/>
      <c r="F78" s="75"/>
      <c r="G78" s="75"/>
      <c r="H78" s="75"/>
      <c r="I78" s="75"/>
      <c r="J78" s="75"/>
      <c r="K78" s="75"/>
      <c r="L78" s="75"/>
      <c r="M78" s="75"/>
      <c r="N78" s="75"/>
      <c r="O78" s="75"/>
      <c r="P78" s="75"/>
      <c r="Q78" s="75"/>
      <c r="R78" s="75"/>
      <c r="S78" s="75"/>
      <c r="T78" s="75"/>
      <c r="U78" s="75"/>
      <c r="V78" s="75"/>
      <c r="W78" s="75"/>
      <c r="X78" s="75"/>
      <c r="Y78" s="75"/>
      <c r="Z78" s="75"/>
      <c r="AA78" s="75"/>
      <c r="AB78" s="75"/>
      <c r="AC78" s="75"/>
      <c r="AD78" s="75"/>
      <c r="AE78" s="75"/>
      <c r="AF78" s="75"/>
      <c r="AG78" s="75"/>
      <c r="AH78" s="75"/>
      <c r="AI78" s="75"/>
      <c r="AJ78" s="75"/>
      <c r="AK78" s="75"/>
      <c r="AL78" s="75"/>
      <c r="AM78" s="75"/>
      <c r="AN78" s="75"/>
      <c r="AO78" s="75"/>
      <c r="AP78" s="75"/>
      <c r="AQ78" s="75"/>
      <c r="AR78" s="75"/>
      <c r="AS78" s="75"/>
      <c r="AT78" s="75"/>
      <c r="AU78" s="87"/>
      <c r="AV78" s="75"/>
      <c r="AW78" s="75"/>
      <c r="AX78" s="75"/>
      <c r="AY78" s="75"/>
      <c r="AZ78" s="75"/>
      <c r="BA78" s="75"/>
      <c r="BB78" s="75"/>
      <c r="BC78" s="75"/>
      <c r="BD78" s="75"/>
      <c r="BE78" s="75"/>
      <c r="BF78" s="75"/>
      <c r="BG78" s="75"/>
      <c r="BH78" s="75"/>
      <c r="BI78" s="75"/>
    </row>
    <row r="79" spans="1:61" x14ac:dyDescent="0.3">
      <c r="A79" s="75"/>
      <c r="B79" s="75"/>
      <c r="C79" s="10" t="s">
        <v>697</v>
      </c>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41"/>
      <c r="AV79" s="10"/>
      <c r="AW79" s="10"/>
      <c r="AX79" s="10"/>
      <c r="AY79" s="10"/>
      <c r="AZ79" s="10"/>
      <c r="BA79" s="10"/>
      <c r="BB79" s="10"/>
      <c r="BC79" s="10"/>
      <c r="BD79" s="10"/>
      <c r="BE79" s="10"/>
      <c r="BF79" s="10"/>
      <c r="BG79" s="10"/>
      <c r="BH79" s="10"/>
      <c r="BI79" s="75"/>
    </row>
    <row r="80" spans="1:61" x14ac:dyDescent="0.3">
      <c r="A80" s="75"/>
      <c r="B80" s="75"/>
      <c r="C80" s="75"/>
      <c r="D80" s="75"/>
      <c r="E80" s="75"/>
      <c r="F80" s="75"/>
      <c r="G80" s="75"/>
      <c r="H80" s="75"/>
      <c r="I80" s="75"/>
      <c r="J80" s="75"/>
      <c r="K80" s="75"/>
      <c r="L80" s="75"/>
      <c r="M80" s="75"/>
      <c r="N80" s="75"/>
      <c r="O80" s="75"/>
      <c r="P80" s="75"/>
      <c r="Q80" s="75"/>
      <c r="R80" s="75"/>
      <c r="S80" s="75"/>
      <c r="T80" s="75"/>
      <c r="U80" s="75"/>
      <c r="V80" s="75"/>
      <c r="W80" s="75"/>
      <c r="X80" s="75"/>
      <c r="Y80" s="75"/>
      <c r="Z80" s="75"/>
      <c r="AA80" s="75"/>
      <c r="AB80" s="75"/>
      <c r="AC80" s="75"/>
      <c r="AD80" s="75"/>
      <c r="AE80" s="75"/>
      <c r="AF80" s="75"/>
      <c r="AG80" s="75"/>
      <c r="AH80" s="75"/>
      <c r="AI80" s="75"/>
      <c r="AJ80" s="75"/>
      <c r="AK80" s="75"/>
      <c r="AL80" s="75"/>
      <c r="AM80" s="75"/>
      <c r="AN80" s="75"/>
      <c r="AO80" s="75"/>
      <c r="AP80" s="75"/>
      <c r="AQ80" s="75"/>
      <c r="AR80" s="75"/>
      <c r="AS80" s="75"/>
      <c r="AT80" s="75"/>
      <c r="AU80" s="87"/>
      <c r="AV80" s="75"/>
      <c r="AW80" s="75"/>
      <c r="AX80" s="75"/>
      <c r="AY80" s="75"/>
      <c r="AZ80" s="75"/>
      <c r="BA80" s="75"/>
      <c r="BB80" s="75"/>
      <c r="BC80" s="75"/>
      <c r="BD80" s="75"/>
      <c r="BE80" s="75"/>
      <c r="BF80" s="75"/>
      <c r="BG80" s="75"/>
      <c r="BH80" s="75"/>
      <c r="BI80" s="75"/>
    </row>
    <row r="81" spans="1:61" x14ac:dyDescent="0.3">
      <c r="A81" s="75"/>
      <c r="B81" s="75"/>
      <c r="C81" s="75"/>
      <c r="D81" s="75"/>
      <c r="E81" s="75" t="s">
        <v>212</v>
      </c>
      <c r="F81" s="75" t="s">
        <v>698</v>
      </c>
      <c r="G81" s="75" t="s">
        <v>699</v>
      </c>
      <c r="H81" s="75" t="s">
        <v>700</v>
      </c>
      <c r="I81" s="75"/>
      <c r="J81" s="75"/>
      <c r="K81" s="75"/>
      <c r="L81" s="75" t="s">
        <v>256</v>
      </c>
      <c r="M81" s="69"/>
      <c r="N81" s="75"/>
      <c r="O81" s="75"/>
      <c r="P81" s="75"/>
      <c r="Q81" s="75"/>
      <c r="R81" s="131">
        <v>0</v>
      </c>
      <c r="S81" s="75"/>
      <c r="T81" s="79"/>
      <c r="U81" s="79"/>
      <c r="V81" s="79"/>
      <c r="W81" s="79"/>
      <c r="X81" s="79"/>
      <c r="Y81" s="79"/>
      <c r="Z81" s="79"/>
      <c r="AA81" s="79"/>
      <c r="AB81" s="79"/>
      <c r="AC81" s="79"/>
      <c r="AD81" s="79"/>
      <c r="AE81" s="79"/>
      <c r="AF81" s="79"/>
      <c r="AG81" s="79"/>
      <c r="AH81" s="79"/>
      <c r="AI81" s="79"/>
      <c r="AJ81" s="79"/>
      <c r="AK81" s="79"/>
      <c r="AL81" s="75"/>
      <c r="AM81" s="79"/>
      <c r="AN81" s="79"/>
      <c r="AO81" s="79"/>
      <c r="AP81" s="79"/>
      <c r="AQ81" s="79"/>
      <c r="AR81" s="79"/>
      <c r="AS81" s="75"/>
      <c r="AT81" s="75"/>
      <c r="AU81" s="87"/>
      <c r="AV81" s="75"/>
      <c r="AW81" s="75"/>
      <c r="AX81" s="75"/>
      <c r="AY81" s="75"/>
      <c r="AZ81" s="75"/>
      <c r="BA81" s="75"/>
      <c r="BB81" s="75"/>
      <c r="BC81" s="75"/>
      <c r="BD81" s="75"/>
      <c r="BE81" s="75"/>
      <c r="BF81" s="75"/>
      <c r="BG81" s="75"/>
      <c r="BH81" s="75"/>
      <c r="BI81" s="75"/>
    </row>
    <row r="82" spans="1:61" x14ac:dyDescent="0.3">
      <c r="A82" s="75"/>
      <c r="B82" s="75"/>
      <c r="C82" s="75"/>
      <c r="D82" s="75"/>
      <c r="E82" s="75" t="s">
        <v>212</v>
      </c>
      <c r="F82" s="75" t="s">
        <v>698</v>
      </c>
      <c r="G82" s="75" t="s">
        <v>701</v>
      </c>
      <c r="H82" s="75" t="s">
        <v>700</v>
      </c>
      <c r="I82" s="75"/>
      <c r="J82" s="75"/>
      <c r="K82" s="75"/>
      <c r="L82" s="75" t="s">
        <v>256</v>
      </c>
      <c r="M82" s="69"/>
      <c r="N82" s="75"/>
      <c r="O82" s="75"/>
      <c r="P82" s="75"/>
      <c r="Q82" s="75"/>
      <c r="R82" s="131">
        <v>0</v>
      </c>
      <c r="S82" s="75"/>
      <c r="T82" s="79"/>
      <c r="U82" s="79"/>
      <c r="V82" s="79"/>
      <c r="W82" s="79"/>
      <c r="X82" s="79"/>
      <c r="Y82" s="79"/>
      <c r="Z82" s="79"/>
      <c r="AA82" s="79"/>
      <c r="AB82" s="79"/>
      <c r="AC82" s="79"/>
      <c r="AD82" s="79"/>
      <c r="AE82" s="79"/>
      <c r="AF82" s="79"/>
      <c r="AG82" s="79"/>
      <c r="AH82" s="79"/>
      <c r="AI82" s="79"/>
      <c r="AJ82" s="79"/>
      <c r="AK82" s="79"/>
      <c r="AL82" s="75"/>
      <c r="AM82" s="79"/>
      <c r="AN82" s="79"/>
      <c r="AO82" s="79"/>
      <c r="AP82" s="79"/>
      <c r="AQ82" s="79"/>
      <c r="AR82" s="79"/>
      <c r="AS82" s="75"/>
      <c r="AT82" s="75"/>
      <c r="AU82" s="87"/>
      <c r="AV82" s="75"/>
      <c r="AW82" s="75"/>
      <c r="AX82" s="75"/>
      <c r="AY82" s="75"/>
      <c r="AZ82" s="75"/>
      <c r="BA82" s="75"/>
      <c r="BB82" s="75"/>
      <c r="BC82" s="75"/>
      <c r="BD82" s="75"/>
      <c r="BE82" s="75"/>
      <c r="BF82" s="75"/>
      <c r="BG82" s="75"/>
      <c r="BH82" s="75"/>
      <c r="BI82" s="75"/>
    </row>
    <row r="83" spans="1:61" x14ac:dyDescent="0.3">
      <c r="A83" s="75"/>
      <c r="B83" s="75"/>
      <c r="C83" s="75"/>
      <c r="D83" s="75"/>
      <c r="E83" s="75" t="s">
        <v>212</v>
      </c>
      <c r="F83" s="75" t="s">
        <v>698</v>
      </c>
      <c r="G83" s="75" t="s">
        <v>702</v>
      </c>
      <c r="H83" s="75" t="s">
        <v>700</v>
      </c>
      <c r="I83" s="75"/>
      <c r="J83" s="75"/>
      <c r="K83" s="75"/>
      <c r="L83" s="75" t="s">
        <v>256</v>
      </c>
      <c r="M83" s="69"/>
      <c r="N83" s="75"/>
      <c r="O83" s="75"/>
      <c r="P83" s="75"/>
      <c r="Q83" s="75"/>
      <c r="R83" s="131">
        <v>0</v>
      </c>
      <c r="S83" s="75"/>
      <c r="T83" s="79"/>
      <c r="U83" s="79"/>
      <c r="V83" s="79"/>
      <c r="W83" s="79"/>
      <c r="X83" s="79"/>
      <c r="Y83" s="79"/>
      <c r="Z83" s="79"/>
      <c r="AA83" s="79"/>
      <c r="AB83" s="79"/>
      <c r="AC83" s="79"/>
      <c r="AD83" s="79"/>
      <c r="AE83" s="79"/>
      <c r="AF83" s="79"/>
      <c r="AG83" s="79"/>
      <c r="AH83" s="79"/>
      <c r="AI83" s="79"/>
      <c r="AJ83" s="79"/>
      <c r="AK83" s="79"/>
      <c r="AL83" s="75"/>
      <c r="AM83" s="79"/>
      <c r="AN83" s="79"/>
      <c r="AO83" s="79"/>
      <c r="AP83" s="79"/>
      <c r="AQ83" s="79"/>
      <c r="AR83" s="79"/>
      <c r="AS83" s="75"/>
      <c r="AT83" s="75"/>
      <c r="AU83" s="87"/>
      <c r="AV83" s="75"/>
      <c r="AW83" s="75"/>
      <c r="AX83" s="75"/>
      <c r="AY83" s="75"/>
      <c r="AZ83" s="75"/>
      <c r="BA83" s="75"/>
      <c r="BB83" s="75"/>
      <c r="BC83" s="75"/>
      <c r="BD83" s="75"/>
      <c r="BE83" s="75"/>
      <c r="BF83" s="75"/>
      <c r="BG83" s="75"/>
      <c r="BH83" s="75"/>
      <c r="BI83" s="75"/>
    </row>
    <row r="84" spans="1:61" x14ac:dyDescent="0.3">
      <c r="A84" s="75"/>
      <c r="B84" s="75"/>
      <c r="C84" s="75"/>
      <c r="D84" s="75"/>
      <c r="E84" s="75" t="s">
        <v>212</v>
      </c>
      <c r="F84" s="75" t="s">
        <v>698</v>
      </c>
      <c r="G84" s="75" t="s">
        <v>703</v>
      </c>
      <c r="H84" s="75" t="s">
        <v>700</v>
      </c>
      <c r="I84" s="75"/>
      <c r="J84" s="75"/>
      <c r="K84" s="75"/>
      <c r="L84" s="75" t="s">
        <v>256</v>
      </c>
      <c r="M84" s="69"/>
      <c r="N84" s="75"/>
      <c r="O84" s="75"/>
      <c r="P84" s="75"/>
      <c r="Q84" s="75"/>
      <c r="R84" s="131">
        <v>0</v>
      </c>
      <c r="S84" s="75"/>
      <c r="T84" s="79"/>
      <c r="U84" s="79"/>
      <c r="V84" s="79"/>
      <c r="W84" s="79"/>
      <c r="X84" s="79"/>
      <c r="Y84" s="79"/>
      <c r="Z84" s="79"/>
      <c r="AA84" s="79"/>
      <c r="AB84" s="79"/>
      <c r="AC84" s="79"/>
      <c r="AD84" s="79"/>
      <c r="AE84" s="79"/>
      <c r="AF84" s="79"/>
      <c r="AG84" s="79"/>
      <c r="AH84" s="79"/>
      <c r="AI84" s="79"/>
      <c r="AJ84" s="79"/>
      <c r="AK84" s="79"/>
      <c r="AL84" s="75"/>
      <c r="AM84" s="79"/>
      <c r="AN84" s="79"/>
      <c r="AO84" s="79"/>
      <c r="AP84" s="79"/>
      <c r="AQ84" s="79"/>
      <c r="AR84" s="79"/>
      <c r="AS84" s="75"/>
      <c r="AT84" s="75"/>
      <c r="AU84" s="87"/>
      <c r="AV84" s="75"/>
      <c r="AW84" s="75"/>
      <c r="AX84" s="75"/>
      <c r="AY84" s="75"/>
      <c r="AZ84" s="75"/>
      <c r="BA84" s="75"/>
      <c r="BB84" s="75"/>
      <c r="BC84" s="75"/>
      <c r="BD84" s="75"/>
      <c r="BE84" s="75"/>
      <c r="BF84" s="75"/>
      <c r="BG84" s="75"/>
      <c r="BH84" s="75"/>
      <c r="BI84" s="75"/>
    </row>
    <row r="85" spans="1:61" x14ac:dyDescent="0.3">
      <c r="A85" s="75"/>
      <c r="B85" s="75"/>
      <c r="C85" s="75"/>
      <c r="D85" s="75"/>
      <c r="E85" s="75" t="s">
        <v>212</v>
      </c>
      <c r="F85" s="75" t="s">
        <v>698</v>
      </c>
      <c r="G85" s="75" t="s">
        <v>703</v>
      </c>
      <c r="H85" s="75" t="s">
        <v>700</v>
      </c>
      <c r="I85" s="75"/>
      <c r="J85" s="75"/>
      <c r="K85" s="75"/>
      <c r="L85" s="75" t="s">
        <v>256</v>
      </c>
      <c r="M85" s="69"/>
      <c r="N85" s="75"/>
      <c r="O85" s="75"/>
      <c r="P85" s="75"/>
      <c r="Q85" s="75"/>
      <c r="R85" s="131">
        <v>0</v>
      </c>
      <c r="S85" s="75"/>
      <c r="T85" s="79"/>
      <c r="U85" s="79"/>
      <c r="V85" s="79"/>
      <c r="W85" s="79"/>
      <c r="X85" s="79"/>
      <c r="Y85" s="79"/>
      <c r="Z85" s="79"/>
      <c r="AA85" s="79"/>
      <c r="AB85" s="79"/>
      <c r="AC85" s="79"/>
      <c r="AD85" s="79"/>
      <c r="AE85" s="79"/>
      <c r="AF85" s="79"/>
      <c r="AG85" s="79"/>
      <c r="AH85" s="79"/>
      <c r="AI85" s="79"/>
      <c r="AJ85" s="79"/>
      <c r="AK85" s="79"/>
      <c r="AL85" s="75"/>
      <c r="AM85" s="79"/>
      <c r="AN85" s="79"/>
      <c r="AO85" s="79"/>
      <c r="AP85" s="79"/>
      <c r="AQ85" s="79"/>
      <c r="AR85" s="79"/>
      <c r="AS85" s="75"/>
      <c r="AT85" s="75"/>
      <c r="AU85" s="87"/>
      <c r="AV85" s="75"/>
      <c r="AW85" s="75"/>
      <c r="AX85" s="75"/>
      <c r="AY85" s="75"/>
      <c r="AZ85" s="75"/>
      <c r="BA85" s="75"/>
      <c r="BB85" s="75"/>
      <c r="BC85" s="75"/>
      <c r="BD85" s="75"/>
      <c r="BE85" s="75"/>
      <c r="BF85" s="75"/>
      <c r="BG85" s="75"/>
      <c r="BH85" s="75"/>
      <c r="BI85" s="75"/>
    </row>
    <row r="86" spans="1:61" x14ac:dyDescent="0.3">
      <c r="A86" s="75"/>
      <c r="B86" s="75"/>
      <c r="C86" s="75"/>
      <c r="D86" s="75"/>
      <c r="E86" s="75"/>
      <c r="F86" s="75"/>
      <c r="G86" s="75"/>
      <c r="H86" s="75"/>
      <c r="I86" s="75"/>
      <c r="J86" s="75"/>
      <c r="K86" s="75"/>
      <c r="L86" s="75"/>
      <c r="M86" s="75"/>
      <c r="N86" s="75"/>
      <c r="O86" s="75"/>
      <c r="P86" s="75"/>
      <c r="Q86" s="75"/>
      <c r="R86" s="75"/>
      <c r="S86" s="75"/>
      <c r="T86" s="75"/>
      <c r="U86" s="75"/>
      <c r="V86" s="75"/>
      <c r="W86" s="75"/>
      <c r="X86" s="75"/>
      <c r="Y86" s="75"/>
      <c r="Z86" s="75"/>
      <c r="AA86" s="75"/>
      <c r="AB86" s="75"/>
      <c r="AC86" s="75"/>
      <c r="AD86" s="75"/>
      <c r="AE86" s="75"/>
      <c r="AF86" s="75"/>
      <c r="AG86" s="75"/>
      <c r="AH86" s="75"/>
      <c r="AI86" s="75"/>
      <c r="AJ86" s="75"/>
      <c r="AK86" s="75"/>
      <c r="AL86" s="75"/>
      <c r="AM86" s="75"/>
      <c r="AN86" s="75"/>
      <c r="AO86" s="75"/>
      <c r="AP86" s="75"/>
      <c r="AQ86" s="75"/>
      <c r="AR86" s="75"/>
      <c r="AS86" s="75"/>
      <c r="AT86" s="75"/>
      <c r="AU86" s="75"/>
      <c r="AV86" s="75"/>
      <c r="AW86" s="75"/>
      <c r="AX86" s="75"/>
      <c r="AY86" s="75"/>
      <c r="AZ86" s="75"/>
      <c r="BA86" s="75"/>
      <c r="BB86" s="75"/>
      <c r="BC86" s="75"/>
      <c r="BD86" s="75"/>
      <c r="BE86" s="75"/>
      <c r="BF86" s="75"/>
      <c r="BG86" s="75"/>
      <c r="BH86" s="75"/>
      <c r="BI86" s="75"/>
    </row>
    <row r="87" spans="1:61" x14ac:dyDescent="0.3">
      <c r="A87" s="75"/>
      <c r="B87" s="75"/>
      <c r="C87" s="75"/>
      <c r="D87" s="75"/>
      <c r="E87" s="75" t="s">
        <v>212</v>
      </c>
      <c r="F87" s="75" t="s">
        <v>704</v>
      </c>
      <c r="G87" s="75" t="s">
        <v>703</v>
      </c>
      <c r="H87" s="75" t="s">
        <v>700</v>
      </c>
      <c r="I87" s="75"/>
      <c r="J87" s="75"/>
      <c r="K87" s="75"/>
      <c r="L87" s="75" t="s">
        <v>256</v>
      </c>
      <c r="M87" s="69"/>
      <c r="N87" s="75"/>
      <c r="O87" s="75"/>
      <c r="P87" s="75"/>
      <c r="Q87" s="75"/>
      <c r="R87" s="131">
        <v>0</v>
      </c>
      <c r="S87" s="75"/>
      <c r="T87" s="79"/>
      <c r="U87" s="79"/>
      <c r="V87" s="79"/>
      <c r="W87" s="79"/>
      <c r="X87" s="79"/>
      <c r="Y87" s="79"/>
      <c r="Z87" s="79"/>
      <c r="AA87" s="79"/>
      <c r="AB87" s="79"/>
      <c r="AC87" s="79"/>
      <c r="AD87" s="79"/>
      <c r="AE87" s="79"/>
      <c r="AF87" s="79"/>
      <c r="AG87" s="79"/>
      <c r="AH87" s="79"/>
      <c r="AI87" s="79"/>
      <c r="AJ87" s="79"/>
      <c r="AK87" s="79"/>
      <c r="AL87" s="75"/>
      <c r="AM87" s="79"/>
      <c r="AN87" s="79"/>
      <c r="AO87" s="79"/>
      <c r="AP87" s="79"/>
      <c r="AQ87" s="79"/>
      <c r="AR87" s="79"/>
      <c r="AS87" s="75"/>
      <c r="AT87" s="75"/>
      <c r="AU87" s="87"/>
      <c r="AV87" s="75"/>
      <c r="AW87" s="75"/>
      <c r="AX87" s="75"/>
      <c r="AY87" s="75"/>
      <c r="AZ87" s="75"/>
      <c r="BA87" s="75"/>
      <c r="BB87" s="75"/>
      <c r="BC87" s="75"/>
      <c r="BD87" s="75"/>
      <c r="BE87" s="75"/>
      <c r="BF87" s="75"/>
      <c r="BG87" s="75"/>
      <c r="BH87" s="75"/>
      <c r="BI87" s="75"/>
    </row>
    <row r="88" spans="1:61" x14ac:dyDescent="0.3">
      <c r="A88" s="75"/>
      <c r="B88" s="75"/>
      <c r="C88" s="75"/>
      <c r="D88" s="75"/>
      <c r="E88" s="75" t="s">
        <v>212</v>
      </c>
      <c r="F88" s="75" t="s">
        <v>704</v>
      </c>
      <c r="G88" s="75" t="s">
        <v>703</v>
      </c>
      <c r="H88" s="75" t="s">
        <v>700</v>
      </c>
      <c r="I88" s="75"/>
      <c r="J88" s="75"/>
      <c r="K88" s="75"/>
      <c r="L88" s="75" t="s">
        <v>256</v>
      </c>
      <c r="M88" s="69"/>
      <c r="N88" s="75"/>
      <c r="O88" s="75"/>
      <c r="P88" s="75"/>
      <c r="Q88" s="75"/>
      <c r="R88" s="131">
        <v>0</v>
      </c>
      <c r="S88" s="75"/>
      <c r="T88" s="79"/>
      <c r="U88" s="79"/>
      <c r="V88" s="79"/>
      <c r="W88" s="79"/>
      <c r="X88" s="79"/>
      <c r="Y88" s="79"/>
      <c r="Z88" s="79"/>
      <c r="AA88" s="79"/>
      <c r="AB88" s="79"/>
      <c r="AC88" s="79"/>
      <c r="AD88" s="79"/>
      <c r="AE88" s="79"/>
      <c r="AF88" s="79"/>
      <c r="AG88" s="79"/>
      <c r="AH88" s="79"/>
      <c r="AI88" s="79"/>
      <c r="AJ88" s="79"/>
      <c r="AK88" s="79"/>
      <c r="AL88" s="75"/>
      <c r="AM88" s="79"/>
      <c r="AN88" s="79"/>
      <c r="AO88" s="79"/>
      <c r="AP88" s="79"/>
      <c r="AQ88" s="79"/>
      <c r="AR88" s="79"/>
      <c r="AS88" s="75"/>
      <c r="AT88" s="75"/>
      <c r="AU88" s="87"/>
      <c r="AV88" s="75"/>
      <c r="AW88" s="75"/>
      <c r="AX88" s="75"/>
      <c r="AY88" s="75"/>
      <c r="AZ88" s="75"/>
      <c r="BA88" s="75"/>
      <c r="BB88" s="75"/>
      <c r="BC88" s="75"/>
      <c r="BD88" s="75"/>
      <c r="BE88" s="75"/>
      <c r="BF88" s="75"/>
      <c r="BG88" s="75"/>
      <c r="BH88" s="75"/>
      <c r="BI88" s="75"/>
    </row>
    <row r="89" spans="1:61" x14ac:dyDescent="0.3">
      <c r="A89" s="75"/>
      <c r="B89" s="75"/>
      <c r="C89" s="75"/>
      <c r="D89" s="75"/>
      <c r="E89" s="75" t="s">
        <v>212</v>
      </c>
      <c r="F89" s="75" t="s">
        <v>704</v>
      </c>
      <c r="G89" s="75" t="s">
        <v>703</v>
      </c>
      <c r="H89" s="75" t="s">
        <v>700</v>
      </c>
      <c r="I89" s="75"/>
      <c r="J89" s="75"/>
      <c r="K89" s="75"/>
      <c r="L89" s="75" t="s">
        <v>256</v>
      </c>
      <c r="M89" s="69"/>
      <c r="N89" s="75"/>
      <c r="O89" s="75"/>
      <c r="P89" s="75"/>
      <c r="Q89" s="75"/>
      <c r="R89" s="131">
        <v>0</v>
      </c>
      <c r="S89" s="75"/>
      <c r="T89" s="79"/>
      <c r="U89" s="79"/>
      <c r="V89" s="79"/>
      <c r="W89" s="79"/>
      <c r="X89" s="79"/>
      <c r="Y89" s="79"/>
      <c r="Z89" s="79"/>
      <c r="AA89" s="79"/>
      <c r="AB89" s="79"/>
      <c r="AC89" s="79"/>
      <c r="AD89" s="79"/>
      <c r="AE89" s="79"/>
      <c r="AF89" s="79"/>
      <c r="AG89" s="79"/>
      <c r="AH89" s="79"/>
      <c r="AI89" s="79"/>
      <c r="AJ89" s="79"/>
      <c r="AK89" s="79"/>
      <c r="AL89" s="75"/>
      <c r="AM89" s="79"/>
      <c r="AN89" s="79"/>
      <c r="AO89" s="79"/>
      <c r="AP89" s="79"/>
      <c r="AQ89" s="79"/>
      <c r="AR89" s="79"/>
      <c r="AS89" s="75"/>
      <c r="AT89" s="75"/>
      <c r="AU89" s="87"/>
      <c r="AV89" s="75"/>
      <c r="AW89" s="75"/>
      <c r="AX89" s="75"/>
      <c r="AY89" s="75"/>
      <c r="AZ89" s="75"/>
      <c r="BA89" s="75"/>
      <c r="BB89" s="75"/>
      <c r="BC89" s="75"/>
      <c r="BD89" s="75"/>
      <c r="BE89" s="75"/>
      <c r="BF89" s="75"/>
      <c r="BG89" s="75"/>
      <c r="BH89" s="75"/>
      <c r="BI89" s="75"/>
    </row>
    <row r="90" spans="1:61" x14ac:dyDescent="0.3">
      <c r="A90" s="75"/>
      <c r="B90" s="75"/>
      <c r="C90" s="75"/>
      <c r="D90" s="75"/>
      <c r="E90" s="75" t="s">
        <v>212</v>
      </c>
      <c r="F90" s="75" t="s">
        <v>704</v>
      </c>
      <c r="G90" s="75" t="s">
        <v>703</v>
      </c>
      <c r="H90" s="75" t="s">
        <v>700</v>
      </c>
      <c r="I90" s="75"/>
      <c r="J90" s="75"/>
      <c r="K90" s="75"/>
      <c r="L90" s="75" t="s">
        <v>256</v>
      </c>
      <c r="M90" s="69"/>
      <c r="N90" s="75"/>
      <c r="O90" s="75"/>
      <c r="P90" s="75"/>
      <c r="Q90" s="75"/>
      <c r="R90" s="131">
        <v>0</v>
      </c>
      <c r="S90" s="75"/>
      <c r="T90" s="79"/>
      <c r="U90" s="79"/>
      <c r="V90" s="79"/>
      <c r="W90" s="79"/>
      <c r="X90" s="79"/>
      <c r="Y90" s="79"/>
      <c r="Z90" s="79"/>
      <c r="AA90" s="79"/>
      <c r="AB90" s="79"/>
      <c r="AC90" s="79"/>
      <c r="AD90" s="79"/>
      <c r="AE90" s="79"/>
      <c r="AF90" s="79"/>
      <c r="AG90" s="79"/>
      <c r="AH90" s="79"/>
      <c r="AI90" s="79"/>
      <c r="AJ90" s="79"/>
      <c r="AK90" s="79"/>
      <c r="AL90" s="75"/>
      <c r="AM90" s="79"/>
      <c r="AN90" s="79"/>
      <c r="AO90" s="79"/>
      <c r="AP90" s="79"/>
      <c r="AQ90" s="79"/>
      <c r="AR90" s="79"/>
      <c r="AS90" s="75"/>
      <c r="AT90" s="75"/>
      <c r="AU90" s="87"/>
      <c r="AV90" s="75"/>
      <c r="AW90" s="75"/>
      <c r="AX90" s="75"/>
      <c r="AY90" s="75"/>
      <c r="AZ90" s="75"/>
      <c r="BA90" s="75"/>
      <c r="BB90" s="75"/>
      <c r="BC90" s="75"/>
      <c r="BD90" s="75"/>
      <c r="BE90" s="75"/>
      <c r="BF90" s="75"/>
      <c r="BG90" s="75"/>
      <c r="BH90" s="75"/>
      <c r="BI90" s="75"/>
    </row>
    <row r="91" spans="1:61" x14ac:dyDescent="0.3">
      <c r="A91" s="75"/>
      <c r="B91" s="75"/>
      <c r="C91" s="75"/>
      <c r="D91" s="75"/>
      <c r="E91" s="75" t="s">
        <v>212</v>
      </c>
      <c r="F91" s="75" t="s">
        <v>704</v>
      </c>
      <c r="G91" s="75" t="s">
        <v>703</v>
      </c>
      <c r="H91" s="75" t="s">
        <v>700</v>
      </c>
      <c r="I91" s="75"/>
      <c r="J91" s="75"/>
      <c r="K91" s="75"/>
      <c r="L91" s="75" t="s">
        <v>256</v>
      </c>
      <c r="M91" s="69"/>
      <c r="N91" s="75"/>
      <c r="O91" s="75"/>
      <c r="P91" s="75"/>
      <c r="Q91" s="75"/>
      <c r="R91" s="131">
        <v>0</v>
      </c>
      <c r="S91" s="75"/>
      <c r="T91" s="79"/>
      <c r="U91" s="79"/>
      <c r="V91" s="79"/>
      <c r="W91" s="79"/>
      <c r="X91" s="79"/>
      <c r="Y91" s="79"/>
      <c r="Z91" s="79"/>
      <c r="AA91" s="79"/>
      <c r="AB91" s="79"/>
      <c r="AC91" s="79"/>
      <c r="AD91" s="79"/>
      <c r="AE91" s="79"/>
      <c r="AF91" s="79"/>
      <c r="AG91" s="79"/>
      <c r="AH91" s="79"/>
      <c r="AI91" s="79"/>
      <c r="AJ91" s="79"/>
      <c r="AK91" s="79"/>
      <c r="AL91" s="75"/>
      <c r="AM91" s="79"/>
      <c r="AN91" s="79"/>
      <c r="AO91" s="79"/>
      <c r="AP91" s="79"/>
      <c r="AQ91" s="79"/>
      <c r="AR91" s="79"/>
      <c r="AS91" s="75"/>
      <c r="AT91" s="75"/>
      <c r="AU91" s="87"/>
      <c r="AV91" s="75"/>
      <c r="AW91" s="75"/>
      <c r="AX91" s="75"/>
      <c r="AY91" s="75"/>
      <c r="AZ91" s="75"/>
      <c r="BA91" s="75"/>
      <c r="BB91" s="75"/>
      <c r="BC91" s="75"/>
      <c r="BD91" s="75"/>
      <c r="BE91" s="75"/>
      <c r="BF91" s="75"/>
      <c r="BG91" s="75"/>
      <c r="BH91" s="75"/>
      <c r="BI91" s="75"/>
    </row>
    <row r="92" spans="1:61" x14ac:dyDescent="0.3">
      <c r="A92" s="75"/>
      <c r="B92" s="75"/>
      <c r="C92" s="75"/>
      <c r="D92" s="75"/>
      <c r="E92" s="75"/>
      <c r="F92" s="75"/>
      <c r="G92" s="75"/>
      <c r="H92" s="75"/>
      <c r="I92" s="75"/>
      <c r="J92" s="75"/>
      <c r="K92" s="75"/>
      <c r="L92" s="75"/>
      <c r="M92" s="75"/>
      <c r="N92" s="75"/>
      <c r="O92" s="75"/>
      <c r="P92" s="75"/>
      <c r="Q92" s="75"/>
      <c r="R92" s="75"/>
      <c r="S92" s="75"/>
      <c r="T92" s="75"/>
      <c r="U92" s="75"/>
      <c r="V92" s="75"/>
      <c r="W92" s="75"/>
      <c r="X92" s="75"/>
      <c r="Y92" s="75"/>
      <c r="Z92" s="75"/>
      <c r="AA92" s="75"/>
      <c r="AB92" s="75"/>
      <c r="AC92" s="75"/>
      <c r="AD92" s="75"/>
      <c r="AE92" s="75"/>
      <c r="AF92" s="75"/>
      <c r="AG92" s="75"/>
      <c r="AH92" s="75"/>
      <c r="AI92" s="75"/>
      <c r="AJ92" s="75"/>
      <c r="AK92" s="75"/>
      <c r="AL92" s="75"/>
      <c r="AM92" s="75"/>
      <c r="AN92" s="75"/>
      <c r="AO92" s="75"/>
      <c r="AP92" s="75"/>
      <c r="AQ92" s="75"/>
      <c r="AR92" s="75"/>
      <c r="AS92" s="75"/>
      <c r="AT92" s="75"/>
      <c r="AU92" s="75"/>
      <c r="AV92" s="75"/>
      <c r="AW92" s="75"/>
      <c r="AX92" s="75"/>
      <c r="AY92" s="75"/>
      <c r="AZ92" s="75"/>
      <c r="BA92" s="75"/>
      <c r="BB92" s="75"/>
      <c r="BC92" s="75"/>
      <c r="BD92" s="75"/>
      <c r="BE92" s="75"/>
      <c r="BF92" s="75"/>
      <c r="BG92" s="75"/>
      <c r="BH92" s="75"/>
      <c r="BI92" s="75"/>
    </row>
    <row r="93" spans="1:61" x14ac:dyDescent="0.3">
      <c r="A93" s="75"/>
      <c r="B93" s="75"/>
      <c r="C93" s="75"/>
      <c r="D93" s="75"/>
      <c r="E93" s="75" t="s">
        <v>212</v>
      </c>
      <c r="F93" s="75" t="s">
        <v>705</v>
      </c>
      <c r="G93" s="75" t="s">
        <v>703</v>
      </c>
      <c r="H93" s="75" t="s">
        <v>700</v>
      </c>
      <c r="I93" s="75"/>
      <c r="J93" s="75"/>
      <c r="K93" s="75"/>
      <c r="L93" s="75" t="s">
        <v>256</v>
      </c>
      <c r="M93" s="69"/>
      <c r="N93" s="75"/>
      <c r="O93" s="75"/>
      <c r="P93" s="75"/>
      <c r="Q93" s="75"/>
      <c r="R93" s="131">
        <v>0</v>
      </c>
      <c r="S93" s="75"/>
      <c r="T93" s="79"/>
      <c r="U93" s="79"/>
      <c r="V93" s="79"/>
      <c r="W93" s="79"/>
      <c r="X93" s="79"/>
      <c r="Y93" s="79"/>
      <c r="Z93" s="79"/>
      <c r="AA93" s="79"/>
      <c r="AB93" s="79"/>
      <c r="AC93" s="79"/>
      <c r="AD93" s="79"/>
      <c r="AE93" s="79"/>
      <c r="AF93" s="79"/>
      <c r="AG93" s="79"/>
      <c r="AH93" s="79"/>
      <c r="AI93" s="79"/>
      <c r="AJ93" s="79"/>
      <c r="AK93" s="79"/>
      <c r="AL93" s="75"/>
      <c r="AM93" s="79"/>
      <c r="AN93" s="79"/>
      <c r="AO93" s="79"/>
      <c r="AP93" s="79"/>
      <c r="AQ93" s="79"/>
      <c r="AR93" s="79"/>
      <c r="AS93" s="75"/>
      <c r="AT93" s="75"/>
      <c r="AU93" s="87"/>
      <c r="AV93" s="75"/>
      <c r="AW93" s="75"/>
      <c r="AX93" s="75"/>
      <c r="AY93" s="75"/>
      <c r="AZ93" s="75"/>
      <c r="BA93" s="75"/>
      <c r="BB93" s="75"/>
      <c r="BC93" s="75"/>
      <c r="BD93" s="75"/>
      <c r="BE93" s="75"/>
      <c r="BF93" s="75"/>
      <c r="BG93" s="75"/>
      <c r="BH93" s="75"/>
      <c r="BI93" s="75"/>
    </row>
    <row r="94" spans="1:61" x14ac:dyDescent="0.3">
      <c r="A94" s="75"/>
      <c r="B94" s="75"/>
      <c r="C94" s="75"/>
      <c r="D94" s="75"/>
      <c r="E94" s="75" t="s">
        <v>212</v>
      </c>
      <c r="F94" s="75" t="s">
        <v>705</v>
      </c>
      <c r="G94" s="75" t="s">
        <v>703</v>
      </c>
      <c r="H94" s="75" t="s">
        <v>700</v>
      </c>
      <c r="I94" s="75"/>
      <c r="J94" s="75"/>
      <c r="K94" s="75"/>
      <c r="L94" s="75" t="s">
        <v>256</v>
      </c>
      <c r="M94" s="69"/>
      <c r="N94" s="75"/>
      <c r="O94" s="75"/>
      <c r="P94" s="75"/>
      <c r="Q94" s="75"/>
      <c r="R94" s="131">
        <v>0</v>
      </c>
      <c r="S94" s="75"/>
      <c r="T94" s="79"/>
      <c r="U94" s="79"/>
      <c r="V94" s="79"/>
      <c r="W94" s="79"/>
      <c r="X94" s="79"/>
      <c r="Y94" s="79"/>
      <c r="Z94" s="79"/>
      <c r="AA94" s="79"/>
      <c r="AB94" s="79"/>
      <c r="AC94" s="79"/>
      <c r="AD94" s="79"/>
      <c r="AE94" s="79"/>
      <c r="AF94" s="79"/>
      <c r="AG94" s="79"/>
      <c r="AH94" s="79"/>
      <c r="AI94" s="79"/>
      <c r="AJ94" s="79"/>
      <c r="AK94" s="79"/>
      <c r="AL94" s="75"/>
      <c r="AM94" s="79"/>
      <c r="AN94" s="79"/>
      <c r="AO94" s="79"/>
      <c r="AP94" s="79"/>
      <c r="AQ94" s="79"/>
      <c r="AR94" s="79"/>
      <c r="AS94" s="75"/>
      <c r="AT94" s="75"/>
      <c r="AU94" s="87"/>
      <c r="AV94" s="75"/>
      <c r="AW94" s="75"/>
      <c r="AX94" s="75"/>
      <c r="AY94" s="75"/>
      <c r="AZ94" s="75"/>
      <c r="BA94" s="75"/>
      <c r="BB94" s="75"/>
      <c r="BC94" s="75"/>
      <c r="BD94" s="75"/>
      <c r="BE94" s="75"/>
      <c r="BF94" s="75"/>
      <c r="BG94" s="75"/>
      <c r="BH94" s="75"/>
      <c r="BI94" s="75"/>
    </row>
    <row r="95" spans="1:61" x14ac:dyDescent="0.3">
      <c r="A95" s="75"/>
      <c r="B95" s="75"/>
      <c r="C95" s="75"/>
      <c r="D95" s="75"/>
      <c r="E95" s="75" t="s">
        <v>212</v>
      </c>
      <c r="F95" s="75" t="s">
        <v>705</v>
      </c>
      <c r="G95" s="75" t="s">
        <v>703</v>
      </c>
      <c r="H95" s="75" t="s">
        <v>700</v>
      </c>
      <c r="I95" s="75"/>
      <c r="J95" s="75"/>
      <c r="K95" s="75"/>
      <c r="L95" s="75" t="s">
        <v>256</v>
      </c>
      <c r="M95" s="69"/>
      <c r="N95" s="75"/>
      <c r="O95" s="75"/>
      <c r="P95" s="75"/>
      <c r="Q95" s="75"/>
      <c r="R95" s="131">
        <v>0</v>
      </c>
      <c r="S95" s="75"/>
      <c r="T95" s="79"/>
      <c r="U95" s="79"/>
      <c r="V95" s="79"/>
      <c r="W95" s="79"/>
      <c r="X95" s="79"/>
      <c r="Y95" s="79"/>
      <c r="Z95" s="79"/>
      <c r="AA95" s="79"/>
      <c r="AB95" s="79"/>
      <c r="AC95" s="79"/>
      <c r="AD95" s="79"/>
      <c r="AE95" s="79"/>
      <c r="AF95" s="79"/>
      <c r="AG95" s="79"/>
      <c r="AH95" s="79"/>
      <c r="AI95" s="79"/>
      <c r="AJ95" s="79"/>
      <c r="AK95" s="79"/>
      <c r="AL95" s="75"/>
      <c r="AM95" s="79"/>
      <c r="AN95" s="79"/>
      <c r="AO95" s="79"/>
      <c r="AP95" s="79"/>
      <c r="AQ95" s="79"/>
      <c r="AR95" s="79"/>
      <c r="AS95" s="75"/>
      <c r="AT95" s="75"/>
      <c r="AU95" s="87"/>
      <c r="AV95" s="75"/>
      <c r="AW95" s="75"/>
      <c r="AX95" s="75"/>
      <c r="AY95" s="75"/>
      <c r="AZ95" s="75"/>
      <c r="BA95" s="75"/>
      <c r="BB95" s="75"/>
      <c r="BC95" s="75"/>
      <c r="BD95" s="75"/>
      <c r="BE95" s="75"/>
      <c r="BF95" s="75"/>
      <c r="BG95" s="75"/>
      <c r="BH95" s="75"/>
      <c r="BI95" s="75"/>
    </row>
    <row r="96" spans="1:61" x14ac:dyDescent="0.3">
      <c r="A96" s="75"/>
      <c r="B96" s="75"/>
      <c r="C96" s="75"/>
      <c r="D96" s="75"/>
      <c r="E96" s="75" t="s">
        <v>212</v>
      </c>
      <c r="F96" s="75" t="s">
        <v>705</v>
      </c>
      <c r="G96" s="75" t="s">
        <v>703</v>
      </c>
      <c r="H96" s="75" t="s">
        <v>700</v>
      </c>
      <c r="I96" s="75"/>
      <c r="J96" s="75"/>
      <c r="K96" s="75"/>
      <c r="L96" s="75" t="s">
        <v>256</v>
      </c>
      <c r="M96" s="69"/>
      <c r="N96" s="75"/>
      <c r="O96" s="75"/>
      <c r="P96" s="75"/>
      <c r="Q96" s="75"/>
      <c r="R96" s="131">
        <v>0</v>
      </c>
      <c r="S96" s="75"/>
      <c r="T96" s="79"/>
      <c r="U96" s="79"/>
      <c r="V96" s="79"/>
      <c r="W96" s="79"/>
      <c r="X96" s="79"/>
      <c r="Y96" s="79"/>
      <c r="Z96" s="79"/>
      <c r="AA96" s="79"/>
      <c r="AB96" s="79"/>
      <c r="AC96" s="79"/>
      <c r="AD96" s="79"/>
      <c r="AE96" s="79"/>
      <c r="AF96" s="79"/>
      <c r="AG96" s="79"/>
      <c r="AH96" s="79"/>
      <c r="AI96" s="79"/>
      <c r="AJ96" s="79"/>
      <c r="AK96" s="79"/>
      <c r="AL96" s="75"/>
      <c r="AM96" s="79"/>
      <c r="AN96" s="79"/>
      <c r="AO96" s="79"/>
      <c r="AP96" s="79"/>
      <c r="AQ96" s="79"/>
      <c r="AR96" s="79"/>
      <c r="AS96" s="75"/>
      <c r="AT96" s="75"/>
      <c r="AU96" s="87"/>
      <c r="AV96" s="75"/>
      <c r="AW96" s="75"/>
      <c r="AX96" s="75"/>
      <c r="AY96" s="75"/>
      <c r="AZ96" s="75"/>
      <c r="BA96" s="75"/>
      <c r="BB96" s="75"/>
      <c r="BC96" s="75"/>
      <c r="BD96" s="75"/>
      <c r="BE96" s="75"/>
      <c r="BF96" s="75"/>
      <c r="BG96" s="75"/>
      <c r="BH96" s="75"/>
      <c r="BI96" s="75"/>
    </row>
    <row r="97" spans="1:61" x14ac:dyDescent="0.3">
      <c r="A97" s="75"/>
      <c r="B97" s="75"/>
      <c r="C97" s="75"/>
      <c r="D97" s="75"/>
      <c r="E97" s="75" t="s">
        <v>212</v>
      </c>
      <c r="F97" s="75" t="s">
        <v>705</v>
      </c>
      <c r="G97" s="75" t="s">
        <v>703</v>
      </c>
      <c r="H97" s="75" t="s">
        <v>700</v>
      </c>
      <c r="I97" s="75"/>
      <c r="J97" s="75"/>
      <c r="K97" s="75"/>
      <c r="L97" s="75" t="s">
        <v>256</v>
      </c>
      <c r="M97" s="69"/>
      <c r="N97" s="75"/>
      <c r="O97" s="75"/>
      <c r="P97" s="75"/>
      <c r="Q97" s="75"/>
      <c r="R97" s="131">
        <v>0</v>
      </c>
      <c r="S97" s="75"/>
      <c r="T97" s="79"/>
      <c r="U97" s="79"/>
      <c r="V97" s="79"/>
      <c r="W97" s="79"/>
      <c r="X97" s="79"/>
      <c r="Y97" s="79"/>
      <c r="Z97" s="79"/>
      <c r="AA97" s="79"/>
      <c r="AB97" s="79"/>
      <c r="AC97" s="79"/>
      <c r="AD97" s="79"/>
      <c r="AE97" s="79"/>
      <c r="AF97" s="79"/>
      <c r="AG97" s="79"/>
      <c r="AH97" s="79"/>
      <c r="AI97" s="79"/>
      <c r="AJ97" s="79"/>
      <c r="AK97" s="79"/>
      <c r="AL97" s="75"/>
      <c r="AM97" s="79"/>
      <c r="AN97" s="79"/>
      <c r="AO97" s="79"/>
      <c r="AP97" s="79"/>
      <c r="AQ97" s="79"/>
      <c r="AR97" s="79"/>
      <c r="AS97" s="75"/>
      <c r="AT97" s="75"/>
      <c r="AU97" s="87"/>
      <c r="AV97" s="75"/>
      <c r="AW97" s="75"/>
      <c r="AX97" s="75"/>
      <c r="AY97" s="75"/>
      <c r="AZ97" s="75"/>
      <c r="BA97" s="75"/>
      <c r="BB97" s="75"/>
      <c r="BC97" s="75"/>
      <c r="BD97" s="75"/>
      <c r="BE97" s="75"/>
      <c r="BF97" s="75"/>
      <c r="BG97" s="75"/>
      <c r="BH97" s="75"/>
      <c r="BI97" s="75"/>
    </row>
    <row r="98" spans="1:61" x14ac:dyDescent="0.3">
      <c r="A98" s="75"/>
      <c r="B98" s="75"/>
      <c r="C98" s="75"/>
      <c r="D98" s="75"/>
      <c r="E98" s="75"/>
      <c r="F98" s="75"/>
      <c r="G98" s="75"/>
      <c r="H98" s="75"/>
      <c r="I98" s="75"/>
      <c r="J98" s="75"/>
      <c r="K98" s="75"/>
      <c r="L98" s="75"/>
      <c r="M98" s="75"/>
      <c r="N98" s="75"/>
      <c r="O98" s="75"/>
      <c r="P98" s="75"/>
      <c r="Q98" s="75"/>
      <c r="R98" s="75"/>
      <c r="S98" s="75"/>
      <c r="T98" s="75"/>
      <c r="U98" s="75"/>
      <c r="V98" s="75"/>
      <c r="W98" s="75"/>
      <c r="X98" s="75"/>
      <c r="Y98" s="75"/>
      <c r="Z98" s="75"/>
      <c r="AA98" s="75"/>
      <c r="AB98" s="75"/>
      <c r="AC98" s="75"/>
      <c r="AD98" s="75"/>
      <c r="AE98" s="75"/>
      <c r="AF98" s="75"/>
      <c r="AG98" s="75"/>
      <c r="AH98" s="75"/>
      <c r="AI98" s="75"/>
      <c r="AJ98" s="75"/>
      <c r="AK98" s="75"/>
      <c r="AL98" s="75"/>
      <c r="AM98" s="75"/>
      <c r="AN98" s="75"/>
      <c r="AO98" s="75"/>
      <c r="AP98" s="75"/>
      <c r="AQ98" s="75"/>
      <c r="AR98" s="75"/>
      <c r="AS98" s="75"/>
      <c r="AT98" s="75"/>
      <c r="AU98" s="87"/>
      <c r="AV98" s="75"/>
      <c r="AW98" s="75"/>
      <c r="AX98" s="75"/>
      <c r="AY98" s="75"/>
      <c r="AZ98" s="75"/>
      <c r="BA98" s="75"/>
      <c r="BB98" s="75"/>
      <c r="BC98" s="75"/>
      <c r="BD98" s="75"/>
      <c r="BE98" s="75"/>
      <c r="BF98" s="75"/>
      <c r="BG98" s="75"/>
      <c r="BH98" s="75"/>
      <c r="BI98" s="75"/>
    </row>
    <row r="99" spans="1:61" x14ac:dyDescent="0.3">
      <c r="A99" s="75"/>
      <c r="B99" s="75"/>
      <c r="C99" s="75"/>
      <c r="D99" s="75"/>
      <c r="E99" s="75"/>
      <c r="F99" s="75"/>
      <c r="G99" s="75"/>
      <c r="H99" s="75"/>
      <c r="I99" s="75"/>
      <c r="J99" s="75"/>
      <c r="K99" s="75"/>
      <c r="L99" s="75"/>
      <c r="M99" s="75"/>
      <c r="N99" s="75"/>
      <c r="O99" s="75"/>
      <c r="P99" s="75"/>
      <c r="Q99" s="75"/>
      <c r="R99" s="75"/>
      <c r="S99" s="75"/>
      <c r="T99" s="75"/>
      <c r="U99" s="75"/>
      <c r="V99" s="75"/>
      <c r="W99" s="75"/>
      <c r="X99" s="75"/>
      <c r="Y99" s="75"/>
      <c r="Z99" s="75"/>
      <c r="AA99" s="75"/>
      <c r="AB99" s="75"/>
      <c r="AC99" s="75"/>
      <c r="AD99" s="75"/>
      <c r="AE99" s="75"/>
      <c r="AF99" s="75"/>
      <c r="AG99" s="75"/>
      <c r="AH99" s="75"/>
      <c r="AI99" s="75"/>
      <c r="AJ99" s="75"/>
      <c r="AK99" s="75"/>
      <c r="AL99" s="75"/>
      <c r="AM99" s="75"/>
      <c r="AN99" s="75"/>
      <c r="AO99" s="75"/>
      <c r="AP99" s="75"/>
      <c r="AQ99" s="75"/>
      <c r="AR99" s="75"/>
      <c r="AS99" s="75"/>
      <c r="AT99" s="75"/>
      <c r="AU99" s="87"/>
      <c r="AV99" s="75"/>
      <c r="AW99" s="75"/>
      <c r="AX99" s="75"/>
      <c r="AY99" s="75"/>
      <c r="AZ99" s="75"/>
      <c r="BA99" s="75"/>
      <c r="BB99" s="75"/>
      <c r="BC99" s="75"/>
      <c r="BD99" s="75"/>
      <c r="BE99" s="75"/>
      <c r="BF99" s="75"/>
      <c r="BG99" s="75"/>
      <c r="BH99" s="75"/>
      <c r="BI99" s="75"/>
    </row>
    <row r="100" spans="1:61" x14ac:dyDescent="0.3">
      <c r="A100" s="75"/>
      <c r="B100" s="75"/>
      <c r="C100" s="75"/>
      <c r="D100" s="75"/>
      <c r="E100" s="75"/>
      <c r="F100" s="75"/>
      <c r="G100" s="75"/>
      <c r="H100" s="75"/>
      <c r="I100" s="75"/>
      <c r="J100" s="75"/>
      <c r="K100" s="75"/>
      <c r="L100" s="75"/>
      <c r="M100" s="75"/>
      <c r="N100" s="75"/>
      <c r="O100" s="75"/>
      <c r="P100" s="75"/>
      <c r="Q100" s="75"/>
      <c r="R100" s="75"/>
      <c r="S100" s="75"/>
      <c r="T100" s="75"/>
      <c r="U100" s="75"/>
      <c r="V100" s="75"/>
      <c r="W100" s="75"/>
      <c r="X100" s="75"/>
      <c r="Y100" s="75"/>
      <c r="Z100" s="75"/>
      <c r="AA100" s="75"/>
      <c r="AB100" s="75"/>
      <c r="AC100" s="75"/>
      <c r="AD100" s="75"/>
      <c r="AE100" s="75"/>
      <c r="AF100" s="75"/>
      <c r="AG100" s="75"/>
      <c r="AH100" s="75"/>
      <c r="AI100" s="75"/>
      <c r="AJ100" s="75"/>
      <c r="AK100" s="75"/>
      <c r="AL100" s="75"/>
      <c r="AM100" s="75"/>
      <c r="AN100" s="75"/>
      <c r="AO100" s="75"/>
      <c r="AP100" s="75"/>
      <c r="AQ100" s="75"/>
      <c r="AR100" s="75"/>
      <c r="AS100" s="75"/>
      <c r="AT100" s="75"/>
      <c r="AU100" s="87"/>
      <c r="AV100" s="75"/>
      <c r="AW100" s="75"/>
      <c r="AX100" s="75"/>
      <c r="AY100" s="75"/>
      <c r="AZ100" s="75"/>
      <c r="BA100" s="75"/>
      <c r="BB100" s="75"/>
      <c r="BC100" s="75"/>
      <c r="BD100" s="75"/>
      <c r="BE100" s="75"/>
      <c r="BF100" s="75"/>
      <c r="BG100" s="75"/>
      <c r="BH100" s="75"/>
      <c r="BI100" s="75"/>
    </row>
    <row r="101" spans="1:61" x14ac:dyDescent="0.3">
      <c r="A101" s="75"/>
      <c r="B101" s="75"/>
      <c r="C101" s="75"/>
      <c r="D101" s="75"/>
      <c r="E101" s="75"/>
      <c r="F101" s="75"/>
      <c r="G101" s="75"/>
      <c r="H101" s="75"/>
      <c r="I101" s="75"/>
      <c r="J101" s="75"/>
      <c r="K101" s="75"/>
      <c r="L101" s="75"/>
      <c r="M101" s="75"/>
      <c r="N101" s="75"/>
      <c r="O101" s="75"/>
      <c r="P101" s="75"/>
      <c r="Q101" s="75"/>
      <c r="R101" s="75"/>
      <c r="S101" s="75"/>
      <c r="T101" s="75"/>
      <c r="U101" s="75"/>
      <c r="V101" s="75"/>
      <c r="W101" s="75"/>
      <c r="X101" s="75"/>
      <c r="Y101" s="75"/>
      <c r="Z101" s="75"/>
      <c r="AA101" s="75"/>
      <c r="AB101" s="75"/>
      <c r="AC101" s="75"/>
      <c r="AD101" s="75"/>
      <c r="AE101" s="75"/>
      <c r="AF101" s="75"/>
      <c r="AG101" s="75"/>
      <c r="AH101" s="75"/>
      <c r="AI101" s="75"/>
      <c r="AJ101" s="75"/>
      <c r="AK101" s="75"/>
      <c r="AL101" s="75"/>
      <c r="AM101" s="75"/>
      <c r="AN101" s="75"/>
      <c r="AO101" s="75"/>
      <c r="AP101" s="75"/>
      <c r="AQ101" s="75"/>
      <c r="AR101" s="75"/>
      <c r="AS101" s="75"/>
      <c r="AT101" s="75"/>
      <c r="AU101" s="87"/>
      <c r="AV101" s="75"/>
      <c r="AW101" s="75"/>
      <c r="AX101" s="75"/>
      <c r="AY101" s="75"/>
      <c r="AZ101" s="75"/>
      <c r="BA101" s="75"/>
      <c r="BB101" s="75"/>
      <c r="BC101" s="75"/>
      <c r="BD101" s="75"/>
      <c r="BE101" s="75"/>
      <c r="BF101" s="75"/>
      <c r="BG101" s="75"/>
      <c r="BH101" s="75"/>
      <c r="BI101" s="75"/>
    </row>
    <row r="102" spans="1:61" x14ac:dyDescent="0.3">
      <c r="A102" s="75"/>
      <c r="B102" s="75"/>
      <c r="C102" s="75"/>
      <c r="D102" s="75"/>
      <c r="E102" s="75"/>
      <c r="F102" s="75"/>
      <c r="G102" s="75"/>
      <c r="H102" s="75"/>
      <c r="I102" s="75"/>
      <c r="J102" s="75"/>
      <c r="K102" s="75"/>
      <c r="L102" s="75"/>
      <c r="M102" s="75"/>
      <c r="N102" s="75"/>
      <c r="O102" s="75"/>
      <c r="P102" s="75"/>
      <c r="Q102" s="75"/>
      <c r="R102" s="75"/>
      <c r="S102" s="75"/>
      <c r="T102" s="75"/>
      <c r="U102" s="75"/>
      <c r="V102" s="75"/>
      <c r="W102" s="75"/>
      <c r="X102" s="75"/>
      <c r="Y102" s="75"/>
      <c r="Z102" s="75"/>
      <c r="AA102" s="75"/>
      <c r="AB102" s="75"/>
      <c r="AC102" s="75"/>
      <c r="AD102" s="75"/>
      <c r="AE102" s="75"/>
      <c r="AF102" s="75"/>
      <c r="AG102" s="75"/>
      <c r="AH102" s="75"/>
      <c r="AI102" s="75"/>
      <c r="AJ102" s="75"/>
      <c r="AK102" s="75"/>
      <c r="AL102" s="75"/>
      <c r="AM102" s="75"/>
      <c r="AN102" s="75"/>
      <c r="AO102" s="75"/>
      <c r="AP102" s="75"/>
      <c r="AQ102" s="75"/>
      <c r="AR102" s="75"/>
      <c r="AS102" s="75"/>
      <c r="AT102" s="75"/>
      <c r="AU102" s="87"/>
      <c r="AV102" s="75"/>
      <c r="AW102" s="75"/>
      <c r="AX102" s="75"/>
      <c r="AY102" s="75"/>
      <c r="AZ102" s="75"/>
      <c r="BA102" s="75"/>
      <c r="BB102" s="75"/>
      <c r="BC102" s="75"/>
      <c r="BD102" s="75"/>
      <c r="BE102" s="75"/>
      <c r="BF102" s="75"/>
      <c r="BG102" s="75"/>
      <c r="BH102" s="75"/>
      <c r="BI102" s="75"/>
    </row>
    <row r="103" spans="1:61" x14ac:dyDescent="0.3">
      <c r="A103" s="75"/>
      <c r="B103" s="75"/>
      <c r="C103" s="75"/>
      <c r="D103" s="75"/>
      <c r="E103" s="75"/>
      <c r="F103" s="75"/>
      <c r="G103" s="75"/>
      <c r="H103" s="75"/>
      <c r="I103" s="75"/>
      <c r="J103" s="75"/>
      <c r="K103" s="75"/>
      <c r="L103" s="75"/>
      <c r="M103" s="75"/>
      <c r="N103" s="75"/>
      <c r="O103" s="75"/>
      <c r="P103" s="75"/>
      <c r="Q103" s="75"/>
      <c r="R103" s="75"/>
      <c r="S103" s="75"/>
      <c r="T103" s="75"/>
      <c r="U103" s="75"/>
      <c r="V103" s="75"/>
      <c r="W103" s="75"/>
      <c r="X103" s="75"/>
      <c r="Y103" s="75"/>
      <c r="Z103" s="75"/>
      <c r="AA103" s="75"/>
      <c r="AB103" s="75"/>
      <c r="AC103" s="75"/>
      <c r="AD103" s="75"/>
      <c r="AE103" s="75"/>
      <c r="AF103" s="75"/>
      <c r="AG103" s="75"/>
      <c r="AH103" s="75"/>
      <c r="AI103" s="75"/>
      <c r="AJ103" s="75"/>
      <c r="AK103" s="75"/>
      <c r="AL103" s="75"/>
      <c r="AM103" s="75"/>
      <c r="AN103" s="75"/>
      <c r="AO103" s="75"/>
      <c r="AP103" s="75"/>
      <c r="AQ103" s="75"/>
      <c r="AR103" s="75"/>
      <c r="AS103" s="75"/>
      <c r="AT103" s="75"/>
      <c r="AU103" s="87"/>
      <c r="AV103" s="75"/>
      <c r="AW103" s="75"/>
      <c r="AX103" s="75"/>
      <c r="AY103" s="75"/>
      <c r="AZ103" s="75"/>
      <c r="BA103" s="75"/>
      <c r="BB103" s="75"/>
      <c r="BC103" s="75"/>
      <c r="BD103" s="75"/>
      <c r="BE103" s="75"/>
      <c r="BF103" s="75"/>
      <c r="BG103" s="75"/>
      <c r="BH103" s="75"/>
      <c r="BI103" s="75"/>
    </row>
    <row r="104" spans="1:61" x14ac:dyDescent="0.3">
      <c r="A104" s="75"/>
      <c r="B104" s="75"/>
      <c r="C104" s="75"/>
      <c r="D104" s="75"/>
      <c r="E104" s="75"/>
      <c r="F104" s="75"/>
      <c r="G104" s="75"/>
      <c r="H104" s="75"/>
      <c r="I104" s="75"/>
      <c r="J104" s="75"/>
      <c r="K104" s="75"/>
      <c r="L104" s="75"/>
      <c r="M104" s="75"/>
      <c r="N104" s="75"/>
      <c r="O104" s="75"/>
      <c r="P104" s="75"/>
      <c r="Q104" s="75"/>
      <c r="R104" s="75"/>
      <c r="S104" s="75"/>
      <c r="T104" s="75"/>
      <c r="U104" s="75"/>
      <c r="V104" s="75"/>
      <c r="W104" s="75"/>
      <c r="X104" s="75"/>
      <c r="Y104" s="75"/>
      <c r="Z104" s="75"/>
      <c r="AA104" s="75"/>
      <c r="AB104" s="75"/>
      <c r="AC104" s="75"/>
      <c r="AD104" s="75"/>
      <c r="AE104" s="75"/>
      <c r="AF104" s="75"/>
      <c r="AG104" s="75"/>
      <c r="AH104" s="75"/>
      <c r="AI104" s="75"/>
      <c r="AJ104" s="75"/>
      <c r="AK104" s="75"/>
      <c r="AL104" s="75"/>
      <c r="AM104" s="75"/>
      <c r="AN104" s="75"/>
      <c r="AO104" s="75"/>
      <c r="AP104" s="75"/>
      <c r="AQ104" s="75"/>
      <c r="AR104" s="75"/>
      <c r="AS104" s="75"/>
      <c r="AT104" s="75"/>
      <c r="AU104" s="87"/>
      <c r="AV104" s="75"/>
      <c r="AW104" s="75"/>
      <c r="AX104" s="75"/>
      <c r="AY104" s="75"/>
      <c r="AZ104" s="75"/>
      <c r="BA104" s="75"/>
      <c r="BB104" s="75"/>
      <c r="BC104" s="75"/>
      <c r="BD104" s="75"/>
      <c r="BE104" s="75"/>
      <c r="BF104" s="75"/>
      <c r="BG104" s="75"/>
      <c r="BH104" s="75"/>
      <c r="BI104" s="75"/>
    </row>
    <row r="105" spans="1:61" x14ac:dyDescent="0.3">
      <c r="A105" s="75"/>
      <c r="B105" s="75"/>
      <c r="C105" s="75"/>
      <c r="D105" s="75"/>
      <c r="E105" s="75"/>
      <c r="F105" s="75"/>
      <c r="G105" s="75"/>
      <c r="H105" s="75"/>
      <c r="I105" s="75"/>
      <c r="J105" s="75"/>
      <c r="K105" s="75"/>
      <c r="L105" s="75"/>
      <c r="M105" s="75"/>
      <c r="N105" s="75"/>
      <c r="O105" s="75"/>
      <c r="P105" s="75"/>
      <c r="Q105" s="75"/>
      <c r="R105" s="75"/>
      <c r="S105" s="75"/>
      <c r="T105" s="75"/>
      <c r="U105" s="75"/>
      <c r="V105" s="75"/>
      <c r="W105" s="75"/>
      <c r="X105" s="75"/>
      <c r="Y105" s="75"/>
      <c r="Z105" s="75"/>
      <c r="AA105" s="75"/>
      <c r="AB105" s="75"/>
      <c r="AC105" s="75"/>
      <c r="AD105" s="75"/>
      <c r="AE105" s="75"/>
      <c r="AF105" s="75"/>
      <c r="AG105" s="75"/>
      <c r="AH105" s="75"/>
      <c r="AI105" s="75"/>
      <c r="AJ105" s="75"/>
      <c r="AK105" s="75"/>
      <c r="AL105" s="75"/>
      <c r="AM105" s="75"/>
      <c r="AN105" s="75"/>
      <c r="AO105" s="75"/>
      <c r="AP105" s="75"/>
      <c r="AQ105" s="75"/>
      <c r="AR105" s="75"/>
      <c r="AS105" s="75"/>
      <c r="AT105" s="75"/>
      <c r="AU105" s="87"/>
      <c r="AV105" s="75"/>
      <c r="AW105" s="75"/>
      <c r="AX105" s="75"/>
      <c r="AY105" s="75"/>
      <c r="AZ105" s="75"/>
      <c r="BA105" s="75"/>
      <c r="BB105" s="75"/>
      <c r="BC105" s="75"/>
      <c r="BD105" s="75"/>
      <c r="BE105" s="75"/>
      <c r="BF105" s="75"/>
      <c r="BG105" s="75"/>
      <c r="BH105" s="75"/>
      <c r="BI105" s="75"/>
    </row>
    <row r="106" spans="1:61" x14ac:dyDescent="0.3">
      <c r="A106" s="75"/>
      <c r="B106" s="75"/>
      <c r="C106" s="75"/>
      <c r="D106" s="75"/>
      <c r="E106" s="75"/>
      <c r="F106" s="75"/>
      <c r="G106" s="75"/>
      <c r="H106" s="75"/>
      <c r="I106" s="75"/>
      <c r="J106" s="75"/>
      <c r="K106" s="75"/>
      <c r="L106" s="75"/>
      <c r="M106" s="75"/>
      <c r="N106" s="75"/>
      <c r="O106" s="75"/>
      <c r="P106" s="75"/>
      <c r="Q106" s="75"/>
      <c r="R106" s="75"/>
      <c r="S106" s="75"/>
      <c r="T106" s="75"/>
      <c r="U106" s="75"/>
      <c r="V106" s="75"/>
      <c r="W106" s="75"/>
      <c r="X106" s="75"/>
      <c r="Y106" s="75"/>
      <c r="Z106" s="75"/>
      <c r="AA106" s="75"/>
      <c r="AB106" s="75"/>
      <c r="AC106" s="75"/>
      <c r="AD106" s="75"/>
      <c r="AE106" s="75"/>
      <c r="AF106" s="75"/>
      <c r="AG106" s="75"/>
      <c r="AH106" s="75"/>
      <c r="AI106" s="75"/>
      <c r="AJ106" s="75"/>
      <c r="AK106" s="75"/>
      <c r="AL106" s="75"/>
      <c r="AM106" s="75"/>
      <c r="AN106" s="75"/>
      <c r="AO106" s="75"/>
      <c r="AP106" s="75"/>
      <c r="AQ106" s="75"/>
      <c r="AR106" s="75"/>
      <c r="AS106" s="75"/>
      <c r="AT106" s="75"/>
      <c r="AU106" s="87"/>
      <c r="AV106" s="75"/>
      <c r="AW106" s="75"/>
      <c r="AX106" s="75"/>
      <c r="AY106" s="75"/>
      <c r="AZ106" s="75"/>
      <c r="BA106" s="75"/>
      <c r="BB106" s="75"/>
      <c r="BC106" s="75"/>
      <c r="BD106" s="75"/>
      <c r="BE106" s="75"/>
      <c r="BF106" s="75"/>
      <c r="BG106" s="75"/>
      <c r="BH106" s="75"/>
      <c r="BI106" s="75"/>
    </row>
    <row r="107" spans="1:61" ht="14.65" x14ac:dyDescent="0.35">
      <c r="A107" s="75"/>
      <c r="B107" s="78" t="s">
        <v>706</v>
      </c>
      <c r="C107" s="78"/>
      <c r="D107" s="78"/>
      <c r="E107" s="78"/>
      <c r="F107" s="78"/>
      <c r="G107" s="78"/>
      <c r="H107" s="78"/>
      <c r="I107" s="78"/>
      <c r="J107" s="78"/>
      <c r="K107" s="78"/>
      <c r="L107" s="78"/>
      <c r="M107" s="78"/>
      <c r="N107" s="78"/>
      <c r="O107" s="78"/>
      <c r="P107" s="78"/>
      <c r="Q107" s="78"/>
      <c r="R107" s="78"/>
      <c r="S107" s="78"/>
      <c r="T107" s="78"/>
      <c r="U107" s="78"/>
      <c r="V107" s="78"/>
      <c r="W107" s="78"/>
      <c r="X107" s="78"/>
      <c r="Y107" s="78"/>
      <c r="Z107" s="78"/>
      <c r="AA107" s="78"/>
      <c r="AB107" s="78"/>
      <c r="AC107" s="78"/>
      <c r="AD107" s="78"/>
      <c r="AE107" s="78"/>
      <c r="AF107" s="78"/>
      <c r="AG107" s="78"/>
      <c r="AH107" s="78"/>
      <c r="AI107" s="78"/>
      <c r="AJ107" s="78"/>
      <c r="AK107" s="78"/>
      <c r="AL107" s="78"/>
      <c r="AM107" s="78"/>
      <c r="AN107" s="78"/>
      <c r="AO107" s="78"/>
      <c r="AP107" s="78"/>
      <c r="AQ107" s="78"/>
      <c r="AR107" s="78"/>
      <c r="AS107" s="78"/>
      <c r="AT107" s="78"/>
      <c r="AU107" s="86"/>
      <c r="AV107" s="78"/>
      <c r="AW107" s="78"/>
      <c r="AX107" s="78"/>
      <c r="AY107" s="78"/>
      <c r="AZ107" s="78"/>
      <c r="BA107" s="78"/>
      <c r="BB107" s="78"/>
      <c r="BC107" s="78"/>
      <c r="BD107" s="78"/>
      <c r="BE107" s="78"/>
      <c r="BF107" s="78"/>
      <c r="BG107" s="78"/>
      <c r="BH107" s="78"/>
      <c r="BI107" s="75"/>
    </row>
    <row r="108" spans="1:61" x14ac:dyDescent="0.3">
      <c r="A108" s="75"/>
      <c r="B108" s="75"/>
      <c r="C108" s="75"/>
      <c r="D108" s="75"/>
      <c r="E108" s="75"/>
      <c r="F108" s="75"/>
      <c r="G108" s="75"/>
      <c r="H108" s="75"/>
      <c r="I108" s="75"/>
      <c r="J108" s="75"/>
      <c r="K108" s="75"/>
      <c r="L108" s="75"/>
      <c r="M108" s="75"/>
      <c r="N108" s="75"/>
      <c r="O108" s="75"/>
      <c r="P108" s="75"/>
      <c r="Q108" s="75"/>
      <c r="R108" s="75"/>
      <c r="S108" s="75"/>
      <c r="T108" s="75"/>
      <c r="U108" s="75"/>
      <c r="V108" s="75"/>
      <c r="W108" s="75"/>
      <c r="X108" s="75"/>
      <c r="Y108" s="75"/>
      <c r="Z108" s="75"/>
      <c r="AA108" s="75"/>
      <c r="AB108" s="75"/>
      <c r="AC108" s="75"/>
      <c r="AD108" s="75"/>
      <c r="AE108" s="75"/>
      <c r="AF108" s="75"/>
      <c r="AG108" s="75"/>
      <c r="AH108" s="75"/>
      <c r="AI108" s="75"/>
      <c r="AJ108" s="75"/>
      <c r="AK108" s="75"/>
      <c r="AL108" s="75"/>
      <c r="AM108" s="75"/>
      <c r="AN108" s="75"/>
      <c r="AO108" s="75"/>
      <c r="AP108" s="75"/>
      <c r="AQ108" s="75"/>
      <c r="AR108" s="75"/>
      <c r="AS108" s="75"/>
      <c r="AT108" s="75"/>
      <c r="AU108" s="87"/>
      <c r="AV108" s="75"/>
      <c r="AW108" s="75"/>
      <c r="AX108" s="75"/>
      <c r="AY108" s="75"/>
      <c r="AZ108" s="75"/>
      <c r="BA108" s="75"/>
      <c r="BB108" s="75"/>
      <c r="BC108" s="75"/>
      <c r="BD108" s="75"/>
      <c r="BE108" s="75"/>
      <c r="BF108" s="75"/>
      <c r="BG108" s="75"/>
      <c r="BH108" s="75"/>
      <c r="BI108" s="75"/>
    </row>
    <row r="109" spans="1:61" x14ac:dyDescent="0.3">
      <c r="A109" s="75"/>
      <c r="B109" s="75"/>
      <c r="C109" s="75"/>
      <c r="D109" s="75"/>
      <c r="E109" s="75"/>
      <c r="F109" s="75"/>
      <c r="G109" s="75"/>
      <c r="H109" s="75"/>
      <c r="I109" s="75"/>
      <c r="J109" s="75"/>
      <c r="K109" s="75"/>
      <c r="L109" s="75"/>
      <c r="M109" s="75"/>
      <c r="N109" s="75"/>
      <c r="O109" s="75"/>
      <c r="P109" s="75"/>
      <c r="Q109" s="75"/>
      <c r="R109" s="75"/>
      <c r="S109" s="75"/>
      <c r="T109" s="75"/>
      <c r="U109" s="75"/>
      <c r="V109" s="75"/>
      <c r="W109" s="75"/>
      <c r="X109" s="75"/>
      <c r="Y109" s="75"/>
      <c r="Z109" s="75"/>
      <c r="AA109" s="75"/>
      <c r="AB109" s="75"/>
      <c r="AC109" s="75"/>
      <c r="AD109" s="75"/>
      <c r="AE109" s="75"/>
      <c r="AF109" s="75"/>
      <c r="AG109" s="75"/>
      <c r="AH109" s="75"/>
      <c r="AI109" s="75"/>
      <c r="AJ109" s="75"/>
      <c r="AK109" s="75"/>
      <c r="AL109" s="75"/>
      <c r="AM109" s="75"/>
      <c r="AN109" s="75"/>
      <c r="AO109" s="75"/>
      <c r="AP109" s="75"/>
      <c r="AQ109" s="75"/>
      <c r="AR109" s="75"/>
      <c r="AS109" s="75"/>
      <c r="AT109" s="75"/>
      <c r="AU109" s="87"/>
      <c r="AV109" s="75"/>
      <c r="AW109" s="75"/>
      <c r="AX109" s="75"/>
      <c r="AY109" s="75"/>
      <c r="AZ109" s="75"/>
      <c r="BA109" s="75"/>
      <c r="BB109" s="75"/>
      <c r="BC109" s="75"/>
      <c r="BD109" s="75"/>
      <c r="BE109" s="75"/>
      <c r="BF109" s="75"/>
      <c r="BG109" s="75"/>
      <c r="BH109" s="75"/>
      <c r="BI109" s="75"/>
    </row>
    <row r="110" spans="1:61" x14ac:dyDescent="0.3">
      <c r="A110" s="75"/>
      <c r="B110" s="75"/>
      <c r="C110" s="75"/>
      <c r="D110" s="75"/>
      <c r="E110" s="75"/>
      <c r="F110" s="75"/>
      <c r="G110" s="75"/>
      <c r="H110" s="75"/>
      <c r="I110" s="75"/>
      <c r="J110" s="75"/>
      <c r="K110" s="75"/>
      <c r="L110" s="75"/>
      <c r="M110" s="75"/>
      <c r="N110" s="75"/>
      <c r="O110" s="75"/>
      <c r="P110" s="75"/>
      <c r="Q110" s="75"/>
      <c r="R110" s="75"/>
      <c r="S110" s="75"/>
      <c r="T110" s="75"/>
      <c r="U110" s="75"/>
      <c r="V110" s="75"/>
      <c r="W110" s="75"/>
      <c r="X110" s="75"/>
      <c r="Y110" s="75"/>
      <c r="Z110" s="75"/>
      <c r="AA110" s="75"/>
      <c r="AB110" s="75"/>
      <c r="AC110" s="75"/>
      <c r="AD110" s="75"/>
      <c r="AE110" s="75"/>
      <c r="AF110" s="75"/>
      <c r="AG110" s="75"/>
      <c r="AH110" s="75"/>
      <c r="AI110" s="75"/>
      <c r="AJ110" s="75"/>
      <c r="AK110" s="75"/>
      <c r="AL110" s="75"/>
      <c r="AM110" s="75"/>
      <c r="AN110" s="75"/>
      <c r="AO110" s="75"/>
      <c r="AP110" s="75"/>
      <c r="AQ110" s="75"/>
      <c r="AR110" s="75"/>
      <c r="AS110" s="75"/>
      <c r="AT110" s="75"/>
      <c r="AU110" s="87"/>
      <c r="AV110" s="75"/>
      <c r="AW110" s="75"/>
      <c r="AX110" s="75"/>
      <c r="AY110" s="75"/>
      <c r="AZ110" s="75"/>
      <c r="BA110" s="75"/>
      <c r="BB110" s="75"/>
      <c r="BC110" s="75"/>
      <c r="BD110" s="75"/>
      <c r="BE110" s="75"/>
      <c r="BF110" s="75"/>
      <c r="BG110" s="75"/>
      <c r="BH110" s="75"/>
      <c r="BI110" s="75"/>
    </row>
    <row r="111" spans="1:61" x14ac:dyDescent="0.3">
      <c r="A111" s="75"/>
      <c r="B111" s="75"/>
      <c r="C111" s="75"/>
      <c r="D111" s="75"/>
      <c r="E111" s="75"/>
      <c r="F111" s="75"/>
      <c r="G111" s="75"/>
      <c r="H111" s="75"/>
      <c r="I111" s="75"/>
      <c r="J111" s="75"/>
      <c r="K111" s="75"/>
      <c r="L111" s="75"/>
      <c r="M111" s="75"/>
      <c r="N111" s="75"/>
      <c r="O111" s="75"/>
      <c r="P111" s="75"/>
      <c r="Q111" s="75"/>
      <c r="R111" s="75"/>
      <c r="S111" s="75"/>
      <c r="T111" s="75"/>
      <c r="U111" s="75"/>
      <c r="V111" s="75"/>
      <c r="W111" s="75"/>
      <c r="X111" s="75"/>
      <c r="Y111" s="75"/>
      <c r="Z111" s="75"/>
      <c r="AA111" s="75"/>
      <c r="AB111" s="75"/>
      <c r="AC111" s="75"/>
      <c r="AD111" s="75"/>
      <c r="AE111" s="75"/>
      <c r="AF111" s="75"/>
      <c r="AG111" s="75"/>
      <c r="AH111" s="75"/>
      <c r="AI111" s="75"/>
      <c r="AJ111" s="75"/>
      <c r="AK111" s="75"/>
      <c r="AL111" s="75"/>
      <c r="AM111" s="75"/>
      <c r="AN111" s="75"/>
      <c r="AO111" s="75"/>
      <c r="AP111" s="75"/>
      <c r="AQ111" s="75"/>
      <c r="AR111" s="75"/>
      <c r="AS111" s="75"/>
      <c r="AT111" s="75"/>
      <c r="AU111" s="87"/>
      <c r="AV111" s="75"/>
      <c r="AW111" s="75"/>
      <c r="AX111" s="75"/>
      <c r="AY111" s="75"/>
      <c r="AZ111" s="75"/>
      <c r="BA111" s="75"/>
      <c r="BB111" s="75"/>
      <c r="BC111" s="75"/>
      <c r="BD111" s="75"/>
      <c r="BE111" s="75"/>
      <c r="BF111" s="75"/>
      <c r="BG111" s="75"/>
      <c r="BH111" s="75"/>
      <c r="BI111" s="75"/>
    </row>
    <row r="112" spans="1:61" x14ac:dyDescent="0.3">
      <c r="A112" s="75"/>
      <c r="B112" s="75"/>
      <c r="C112" s="75"/>
      <c r="D112" s="75"/>
      <c r="E112" s="75"/>
      <c r="F112" s="75"/>
      <c r="G112" s="75"/>
      <c r="H112" s="75"/>
      <c r="I112" s="75"/>
      <c r="J112" s="75"/>
      <c r="K112" s="75"/>
      <c r="L112" s="75"/>
      <c r="M112" s="75"/>
      <c r="N112" s="75"/>
      <c r="O112" s="75"/>
      <c r="P112" s="75"/>
      <c r="Q112" s="75"/>
      <c r="R112" s="75"/>
      <c r="S112" s="75"/>
      <c r="T112" s="75"/>
      <c r="U112" s="75"/>
      <c r="V112" s="75"/>
      <c r="W112" s="75"/>
      <c r="X112" s="75"/>
      <c r="Y112" s="75"/>
      <c r="Z112" s="75"/>
      <c r="AA112" s="75"/>
      <c r="AB112" s="75"/>
      <c r="AC112" s="75"/>
      <c r="AD112" s="75"/>
      <c r="AE112" s="75"/>
      <c r="AF112" s="75"/>
      <c r="AG112" s="75"/>
      <c r="AH112" s="75"/>
      <c r="AI112" s="75"/>
      <c r="AJ112" s="75"/>
      <c r="AK112" s="75"/>
      <c r="AL112" s="75"/>
      <c r="AM112" s="75"/>
      <c r="AN112" s="75"/>
      <c r="AO112" s="75"/>
      <c r="AP112" s="75"/>
      <c r="AQ112" s="75"/>
      <c r="AR112" s="75"/>
      <c r="AS112" s="75"/>
      <c r="AT112" s="75"/>
      <c r="AU112" s="87"/>
      <c r="AV112" s="75"/>
      <c r="AW112" s="75"/>
      <c r="AX112" s="75"/>
      <c r="AY112" s="75"/>
      <c r="AZ112" s="75"/>
      <c r="BA112" s="75"/>
      <c r="BB112" s="75"/>
      <c r="BC112" s="75"/>
      <c r="BD112" s="75"/>
      <c r="BE112" s="75"/>
      <c r="BF112" s="75"/>
      <c r="BG112" s="75"/>
      <c r="BH112" s="75"/>
      <c r="BI112" s="75"/>
    </row>
    <row r="113" spans="1:61" x14ac:dyDescent="0.3">
      <c r="A113" s="75"/>
      <c r="B113" s="75"/>
      <c r="C113" s="75"/>
      <c r="D113" s="75"/>
      <c r="E113" s="75"/>
      <c r="F113" s="75"/>
      <c r="G113" s="75"/>
      <c r="H113" s="75"/>
      <c r="I113" s="75"/>
      <c r="J113" s="75"/>
      <c r="K113" s="75"/>
      <c r="L113" s="75"/>
      <c r="M113" s="75"/>
      <c r="N113" s="75"/>
      <c r="O113" s="75"/>
      <c r="P113" s="75"/>
      <c r="Q113" s="75"/>
      <c r="R113" s="75"/>
      <c r="S113" s="75"/>
      <c r="T113" s="75"/>
      <c r="U113" s="75"/>
      <c r="V113" s="75"/>
      <c r="W113" s="75"/>
      <c r="X113" s="75"/>
      <c r="Y113" s="75"/>
      <c r="Z113" s="75"/>
      <c r="AA113" s="75"/>
      <c r="AB113" s="75"/>
      <c r="AC113" s="75"/>
      <c r="AD113" s="75"/>
      <c r="AE113" s="75"/>
      <c r="AF113" s="75"/>
      <c r="AG113" s="75"/>
      <c r="AH113" s="75"/>
      <c r="AI113" s="75"/>
      <c r="AJ113" s="75"/>
      <c r="AK113" s="75"/>
      <c r="AL113" s="75"/>
      <c r="AM113" s="75"/>
      <c r="AN113" s="75"/>
      <c r="AO113" s="75"/>
      <c r="AP113" s="75"/>
      <c r="AQ113" s="75"/>
      <c r="AR113" s="75"/>
      <c r="AS113" s="75"/>
      <c r="AT113" s="75"/>
      <c r="AU113" s="87"/>
      <c r="AV113" s="75"/>
      <c r="AW113" s="75"/>
      <c r="AX113" s="75"/>
      <c r="AY113" s="75"/>
      <c r="AZ113" s="75"/>
      <c r="BA113" s="75"/>
      <c r="BB113" s="75"/>
      <c r="BC113" s="75"/>
      <c r="BD113" s="75"/>
      <c r="BE113" s="75"/>
      <c r="BF113" s="75"/>
      <c r="BG113" s="75"/>
      <c r="BH113" s="75"/>
      <c r="BI113" s="75"/>
    </row>
    <row r="114" spans="1:61" x14ac:dyDescent="0.3">
      <c r="A114" s="75"/>
      <c r="B114" s="75"/>
      <c r="C114" s="75"/>
      <c r="D114" s="75"/>
      <c r="E114" s="75"/>
      <c r="F114" s="75"/>
      <c r="G114" s="75"/>
      <c r="H114" s="75"/>
      <c r="I114" s="75"/>
      <c r="J114" s="75"/>
      <c r="K114" s="75"/>
      <c r="L114" s="75"/>
      <c r="M114" s="75"/>
      <c r="N114" s="75"/>
      <c r="O114" s="75"/>
      <c r="P114" s="75"/>
      <c r="Q114" s="75"/>
      <c r="R114" s="75"/>
      <c r="S114" s="75"/>
      <c r="T114" s="75"/>
      <c r="U114" s="75"/>
      <c r="V114" s="75"/>
      <c r="W114" s="75"/>
      <c r="X114" s="75"/>
      <c r="Y114" s="75"/>
      <c r="Z114" s="75"/>
      <c r="AA114" s="75"/>
      <c r="AB114" s="75"/>
      <c r="AC114" s="75"/>
      <c r="AD114" s="75"/>
      <c r="AE114" s="75"/>
      <c r="AF114" s="75"/>
      <c r="AG114" s="75"/>
      <c r="AH114" s="75"/>
      <c r="AI114" s="75"/>
      <c r="AJ114" s="75"/>
      <c r="AK114" s="75"/>
      <c r="AL114" s="75"/>
      <c r="AM114" s="75"/>
      <c r="AN114" s="75"/>
      <c r="AO114" s="75"/>
      <c r="AP114" s="75"/>
      <c r="AQ114" s="75"/>
      <c r="AR114" s="75"/>
      <c r="AS114" s="75"/>
      <c r="AT114" s="75"/>
      <c r="AU114" s="87"/>
      <c r="AV114" s="75"/>
      <c r="AW114" s="75"/>
      <c r="AX114" s="75"/>
      <c r="AY114" s="75"/>
      <c r="AZ114" s="75"/>
      <c r="BA114" s="75"/>
      <c r="BB114" s="75"/>
      <c r="BC114" s="75"/>
      <c r="BD114" s="75"/>
      <c r="BE114" s="75"/>
      <c r="BF114" s="75"/>
      <c r="BG114" s="75"/>
      <c r="BH114" s="75"/>
      <c r="BI114" s="75"/>
    </row>
    <row r="115" spans="1:61" x14ac:dyDescent="0.3">
      <c r="A115" s="75"/>
      <c r="B115" s="75"/>
      <c r="C115" s="75"/>
      <c r="D115" s="75"/>
      <c r="E115" s="75"/>
      <c r="F115" s="75"/>
      <c r="G115" s="75"/>
      <c r="H115" s="75"/>
      <c r="I115" s="75"/>
      <c r="J115" s="75"/>
      <c r="K115" s="75"/>
      <c r="L115" s="75"/>
      <c r="M115" s="75"/>
      <c r="N115" s="75"/>
      <c r="O115" s="75"/>
      <c r="P115" s="75"/>
      <c r="Q115" s="75"/>
      <c r="R115" s="75"/>
      <c r="S115" s="75"/>
      <c r="T115" s="75"/>
      <c r="U115" s="75"/>
      <c r="V115" s="75"/>
      <c r="W115" s="75"/>
      <c r="X115" s="75"/>
      <c r="Y115" s="75"/>
      <c r="Z115" s="75"/>
      <c r="AA115" s="75"/>
      <c r="AB115" s="75"/>
      <c r="AC115" s="75"/>
      <c r="AD115" s="75"/>
      <c r="AE115" s="75"/>
      <c r="AF115" s="75"/>
      <c r="AG115" s="75"/>
      <c r="AH115" s="75"/>
      <c r="AI115" s="75"/>
      <c r="AJ115" s="75"/>
      <c r="AK115" s="75"/>
      <c r="AL115" s="75"/>
      <c r="AM115" s="75"/>
      <c r="AN115" s="75"/>
      <c r="AO115" s="75"/>
      <c r="AP115" s="75"/>
      <c r="AQ115" s="75"/>
      <c r="AR115" s="75"/>
      <c r="AS115" s="75"/>
      <c r="AT115" s="75"/>
      <c r="AU115" s="87"/>
      <c r="AV115" s="75"/>
      <c r="AW115" s="75"/>
      <c r="AX115" s="75"/>
      <c r="AY115" s="75"/>
      <c r="AZ115" s="75"/>
      <c r="BA115" s="75"/>
      <c r="BB115" s="75"/>
      <c r="BC115" s="75"/>
      <c r="BD115" s="75"/>
      <c r="BE115" s="75"/>
      <c r="BF115" s="75"/>
      <c r="BG115" s="75"/>
      <c r="BH115" s="75"/>
      <c r="BI115" s="75"/>
    </row>
    <row r="116" spans="1:61" x14ac:dyDescent="0.3">
      <c r="A116" s="75"/>
      <c r="B116" s="75"/>
      <c r="C116" s="75"/>
      <c r="D116" s="75"/>
      <c r="E116" s="75"/>
      <c r="F116" s="75"/>
      <c r="G116" s="75"/>
      <c r="H116" s="75"/>
      <c r="I116" s="75"/>
      <c r="J116" s="75"/>
      <c r="K116" s="75"/>
      <c r="L116" s="75"/>
      <c r="M116" s="75"/>
      <c r="N116" s="75"/>
      <c r="O116" s="75"/>
      <c r="P116" s="75"/>
      <c r="Q116" s="75"/>
      <c r="R116" s="75"/>
      <c r="S116" s="75"/>
      <c r="T116" s="75"/>
      <c r="U116" s="75"/>
      <c r="V116" s="75"/>
      <c r="W116" s="75"/>
      <c r="X116" s="75"/>
      <c r="Y116" s="75"/>
      <c r="Z116" s="75"/>
      <c r="AA116" s="75"/>
      <c r="AB116" s="75"/>
      <c r="AC116" s="75"/>
      <c r="AD116" s="75"/>
      <c r="AE116" s="75"/>
      <c r="AF116" s="75"/>
      <c r="AG116" s="75"/>
      <c r="AH116" s="75"/>
      <c r="AI116" s="75"/>
      <c r="AJ116" s="75"/>
      <c r="AK116" s="75"/>
      <c r="AL116" s="75"/>
      <c r="AM116" s="75"/>
      <c r="AN116" s="75"/>
      <c r="AO116" s="75"/>
      <c r="AP116" s="75"/>
      <c r="AQ116" s="75"/>
      <c r="AR116" s="75"/>
      <c r="AS116" s="75"/>
      <c r="AT116" s="75"/>
      <c r="AU116" s="87"/>
      <c r="AV116" s="75"/>
      <c r="AW116" s="75"/>
      <c r="AX116" s="75"/>
      <c r="AY116" s="75"/>
      <c r="AZ116" s="75"/>
      <c r="BA116" s="75"/>
      <c r="BB116" s="75"/>
      <c r="BC116" s="75"/>
      <c r="BD116" s="75"/>
      <c r="BE116" s="75"/>
      <c r="BF116" s="75"/>
      <c r="BG116" s="75"/>
      <c r="BH116" s="75"/>
      <c r="BI116" s="75"/>
    </row>
    <row r="117" spans="1:61" x14ac:dyDescent="0.3">
      <c r="A117" s="75"/>
      <c r="B117" s="75"/>
      <c r="C117" s="75"/>
      <c r="D117" s="75"/>
      <c r="E117" s="75"/>
      <c r="F117" s="75"/>
      <c r="G117" s="75"/>
      <c r="H117" s="75"/>
      <c r="I117" s="75"/>
      <c r="J117" s="75"/>
      <c r="K117" s="75"/>
      <c r="L117" s="75"/>
      <c r="M117" s="75"/>
      <c r="N117" s="75"/>
      <c r="O117" s="75"/>
      <c r="P117" s="75"/>
      <c r="Q117" s="75"/>
      <c r="R117" s="75"/>
      <c r="S117" s="75"/>
      <c r="T117" s="75"/>
      <c r="U117" s="75"/>
      <c r="V117" s="75"/>
      <c r="W117" s="75"/>
      <c r="X117" s="75"/>
      <c r="Y117" s="75"/>
      <c r="Z117" s="75"/>
      <c r="AA117" s="75"/>
      <c r="AB117" s="75"/>
      <c r="AC117" s="75"/>
      <c r="AD117" s="75"/>
      <c r="AE117" s="75"/>
      <c r="AF117" s="75"/>
      <c r="AG117" s="75"/>
      <c r="AH117" s="75"/>
      <c r="AI117" s="75"/>
      <c r="AJ117" s="75"/>
      <c r="AK117" s="75"/>
      <c r="AL117" s="75"/>
      <c r="AM117" s="75"/>
      <c r="AN117" s="75"/>
      <c r="AO117" s="75"/>
      <c r="AP117" s="75"/>
      <c r="AQ117" s="75"/>
      <c r="AR117" s="75"/>
      <c r="AS117" s="75"/>
      <c r="AT117" s="75"/>
      <c r="AU117" s="87"/>
      <c r="AV117" s="75"/>
      <c r="AW117" s="75"/>
      <c r="AX117" s="75"/>
      <c r="AY117" s="75"/>
      <c r="AZ117" s="75"/>
      <c r="BA117" s="75"/>
      <c r="BB117" s="75"/>
      <c r="BC117" s="75"/>
      <c r="BD117" s="75"/>
      <c r="BE117" s="75"/>
      <c r="BF117" s="75"/>
      <c r="BG117" s="75"/>
      <c r="BH117" s="75"/>
      <c r="BI117" s="75"/>
    </row>
    <row r="118" spans="1:61" x14ac:dyDescent="0.3">
      <c r="A118" s="75"/>
      <c r="B118" s="75"/>
      <c r="C118" s="75"/>
      <c r="D118" s="75"/>
      <c r="E118" s="75"/>
      <c r="F118" s="75"/>
      <c r="G118" s="75"/>
      <c r="H118" s="75"/>
      <c r="I118" s="75"/>
      <c r="J118" s="75"/>
      <c r="K118" s="75"/>
      <c r="L118" s="75"/>
      <c r="M118" s="75"/>
      <c r="N118" s="75"/>
      <c r="O118" s="75"/>
      <c r="P118" s="75"/>
      <c r="Q118" s="75"/>
      <c r="R118" s="75"/>
      <c r="S118" s="75"/>
      <c r="T118" s="75"/>
      <c r="U118" s="75"/>
      <c r="V118" s="75"/>
      <c r="W118" s="75"/>
      <c r="X118" s="75"/>
      <c r="Y118" s="75"/>
      <c r="Z118" s="75"/>
      <c r="AA118" s="75"/>
      <c r="AB118" s="75"/>
      <c r="AC118" s="75"/>
      <c r="AD118" s="75"/>
      <c r="AE118" s="75"/>
      <c r="AF118" s="75"/>
      <c r="AG118" s="75"/>
      <c r="AH118" s="75"/>
      <c r="AI118" s="75"/>
      <c r="AJ118" s="75"/>
      <c r="AK118" s="75"/>
      <c r="AL118" s="75"/>
      <c r="AM118" s="75"/>
      <c r="AN118" s="75"/>
      <c r="AO118" s="75"/>
      <c r="AP118" s="75"/>
      <c r="AQ118" s="75"/>
      <c r="AR118" s="75"/>
      <c r="AS118" s="75"/>
      <c r="AT118" s="75"/>
      <c r="AU118" s="87"/>
      <c r="AV118" s="75"/>
      <c r="AW118" s="75"/>
      <c r="AX118" s="75"/>
      <c r="AY118" s="75"/>
      <c r="AZ118" s="75"/>
      <c r="BA118" s="75"/>
      <c r="BB118" s="75"/>
      <c r="BC118" s="75"/>
      <c r="BD118" s="75"/>
      <c r="BE118" s="75"/>
      <c r="BF118" s="75"/>
      <c r="BG118" s="75"/>
      <c r="BH118" s="75"/>
      <c r="BI118" s="75"/>
    </row>
    <row r="119" spans="1:61" x14ac:dyDescent="0.3">
      <c r="A119" s="75"/>
      <c r="B119" s="75"/>
      <c r="C119" s="75"/>
      <c r="D119" s="75"/>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c r="AD119" s="75"/>
      <c r="AE119" s="75"/>
      <c r="AF119" s="75"/>
      <c r="AG119" s="75"/>
      <c r="AH119" s="75"/>
      <c r="AI119" s="75"/>
      <c r="AJ119" s="75"/>
      <c r="AK119" s="75"/>
      <c r="AL119" s="75"/>
      <c r="AM119" s="75"/>
      <c r="AN119" s="75"/>
      <c r="AO119" s="75"/>
      <c r="AP119" s="75"/>
      <c r="AQ119" s="75"/>
      <c r="AR119" s="75"/>
      <c r="AS119" s="75"/>
      <c r="AT119" s="75"/>
      <c r="AU119" s="87"/>
      <c r="AV119" s="75"/>
      <c r="AW119" s="75"/>
      <c r="AX119" s="75"/>
      <c r="AY119" s="75"/>
      <c r="AZ119" s="75"/>
      <c r="BA119" s="75"/>
      <c r="BB119" s="75"/>
      <c r="BC119" s="75"/>
      <c r="BD119" s="75"/>
      <c r="BE119" s="75"/>
      <c r="BF119" s="75"/>
      <c r="BG119" s="75"/>
      <c r="BH119" s="75"/>
      <c r="BI119" s="75"/>
    </row>
    <row r="120" spans="1:61" x14ac:dyDescent="0.3">
      <c r="A120" s="75"/>
      <c r="B120" s="75"/>
      <c r="C120" s="75"/>
      <c r="D120" s="75"/>
      <c r="E120" s="75"/>
      <c r="F120" s="75"/>
      <c r="G120" s="75"/>
      <c r="H120" s="75"/>
      <c r="I120" s="75"/>
      <c r="J120" s="75"/>
      <c r="K120" s="75"/>
      <c r="L120" s="75"/>
      <c r="M120" s="75"/>
      <c r="N120" s="75"/>
      <c r="O120" s="75"/>
      <c r="P120" s="75"/>
      <c r="Q120" s="75"/>
      <c r="R120" s="75"/>
      <c r="S120" s="75"/>
      <c r="T120" s="75"/>
      <c r="U120" s="75"/>
      <c r="V120" s="75"/>
      <c r="W120" s="75"/>
      <c r="X120" s="75"/>
      <c r="Y120" s="75"/>
      <c r="Z120" s="75"/>
      <c r="AA120" s="75"/>
      <c r="AB120" s="75"/>
      <c r="AC120" s="75"/>
      <c r="AD120" s="75"/>
      <c r="AE120" s="75"/>
      <c r="AF120" s="75"/>
      <c r="AG120" s="75"/>
      <c r="AH120" s="75"/>
      <c r="AI120" s="75"/>
      <c r="AJ120" s="75"/>
      <c r="AK120" s="75"/>
      <c r="AL120" s="75"/>
      <c r="AM120" s="75"/>
      <c r="AN120" s="75"/>
      <c r="AO120" s="75"/>
      <c r="AP120" s="75"/>
      <c r="AQ120" s="75"/>
      <c r="AR120" s="75"/>
      <c r="AS120" s="75"/>
      <c r="AT120" s="75"/>
      <c r="AU120" s="87"/>
      <c r="AV120" s="75"/>
      <c r="AW120" s="75"/>
      <c r="AX120" s="75"/>
      <c r="AY120" s="75"/>
      <c r="AZ120" s="75"/>
      <c r="BA120" s="75"/>
      <c r="BB120" s="75"/>
      <c r="BC120" s="75"/>
      <c r="BD120" s="75"/>
      <c r="BE120" s="75"/>
      <c r="BF120" s="75"/>
      <c r="BG120" s="75"/>
      <c r="BH120" s="75"/>
      <c r="BI120" s="75"/>
    </row>
    <row r="121" spans="1:61" x14ac:dyDescent="0.3">
      <c r="A121" s="75"/>
      <c r="B121" s="75"/>
      <c r="C121" s="75"/>
      <c r="D121" s="75"/>
      <c r="E121" s="75"/>
      <c r="F121" s="75"/>
      <c r="G121" s="75"/>
      <c r="H121" s="75"/>
      <c r="I121" s="75"/>
      <c r="J121" s="75"/>
      <c r="K121" s="75"/>
      <c r="L121" s="75"/>
      <c r="M121" s="75"/>
      <c r="N121" s="75"/>
      <c r="O121" s="75"/>
      <c r="P121" s="75"/>
      <c r="Q121" s="75"/>
      <c r="R121" s="75"/>
      <c r="S121" s="75"/>
      <c r="T121" s="75"/>
      <c r="U121" s="75"/>
      <c r="V121" s="75"/>
      <c r="W121" s="75"/>
      <c r="X121" s="75"/>
      <c r="Y121" s="75"/>
      <c r="Z121" s="75"/>
      <c r="AA121" s="75"/>
      <c r="AB121" s="75"/>
      <c r="AC121" s="75"/>
      <c r="AD121" s="75"/>
      <c r="AE121" s="75"/>
      <c r="AF121" s="75"/>
      <c r="AG121" s="75"/>
      <c r="AH121" s="75"/>
      <c r="AI121" s="75"/>
      <c r="AJ121" s="75"/>
      <c r="AK121" s="75"/>
      <c r="AL121" s="75"/>
      <c r="AM121" s="75"/>
      <c r="AN121" s="75"/>
      <c r="AO121" s="75"/>
      <c r="AP121" s="75"/>
      <c r="AQ121" s="75"/>
      <c r="AR121" s="75"/>
      <c r="AS121" s="75"/>
      <c r="AT121" s="75"/>
      <c r="AU121" s="87"/>
      <c r="AV121" s="75"/>
      <c r="AW121" s="75"/>
      <c r="AX121" s="75"/>
      <c r="AY121" s="75"/>
      <c r="AZ121" s="75"/>
      <c r="BA121" s="75"/>
      <c r="BB121" s="75"/>
      <c r="BC121" s="75"/>
      <c r="BD121" s="75"/>
      <c r="BE121" s="75"/>
      <c r="BF121" s="75"/>
      <c r="BG121" s="75"/>
      <c r="BH121" s="75"/>
      <c r="BI121" s="75"/>
    </row>
    <row r="122" spans="1:61" ht="14.65" x14ac:dyDescent="0.35">
      <c r="A122" s="75"/>
      <c r="B122" s="78" t="s">
        <v>143</v>
      </c>
      <c r="C122" s="78"/>
      <c r="D122" s="78"/>
      <c r="E122" s="78"/>
      <c r="F122" s="78"/>
      <c r="G122" s="78"/>
      <c r="H122" s="78"/>
      <c r="I122" s="78"/>
      <c r="J122" s="78"/>
      <c r="K122" s="78"/>
      <c r="L122" s="78"/>
      <c r="M122" s="78"/>
      <c r="N122" s="78"/>
      <c r="O122" s="78"/>
      <c r="P122" s="78"/>
      <c r="Q122" s="78"/>
      <c r="R122" s="78"/>
      <c r="S122" s="78"/>
      <c r="T122" s="78"/>
      <c r="U122" s="78"/>
      <c r="V122" s="78"/>
      <c r="W122" s="78"/>
      <c r="X122" s="78"/>
      <c r="Y122" s="78"/>
      <c r="Z122" s="78"/>
      <c r="AA122" s="78"/>
      <c r="AB122" s="78"/>
      <c r="AC122" s="78"/>
      <c r="AD122" s="78"/>
      <c r="AE122" s="78"/>
      <c r="AF122" s="78"/>
      <c r="AG122" s="78"/>
      <c r="AH122" s="78"/>
      <c r="AI122" s="78"/>
      <c r="AJ122" s="78"/>
      <c r="AK122" s="78"/>
      <c r="AL122" s="78"/>
      <c r="AM122" s="78"/>
      <c r="AN122" s="78"/>
      <c r="AO122" s="78"/>
      <c r="AP122" s="78"/>
      <c r="AQ122" s="78"/>
      <c r="AR122" s="78"/>
      <c r="AS122" s="78"/>
      <c r="AT122" s="78"/>
      <c r="AU122" s="86"/>
      <c r="AV122" s="78"/>
      <c r="AW122" s="78"/>
      <c r="AX122" s="78"/>
      <c r="AY122" s="78"/>
      <c r="AZ122" s="78"/>
      <c r="BA122" s="78"/>
      <c r="BB122" s="78"/>
      <c r="BC122" s="78"/>
      <c r="BD122" s="78"/>
      <c r="BE122" s="78"/>
      <c r="BF122" s="78"/>
      <c r="BG122" s="78"/>
      <c r="BH122" s="78"/>
      <c r="BI122" s="75"/>
    </row>
    <row r="123" spans="1:61" x14ac:dyDescent="0.3">
      <c r="A123" s="75"/>
      <c r="B123" s="75"/>
      <c r="C123" s="30" t="s">
        <v>148</v>
      </c>
      <c r="D123" s="75"/>
      <c r="E123" s="75"/>
      <c r="F123" s="75"/>
      <c r="G123" s="75"/>
      <c r="H123" s="75"/>
      <c r="I123" s="75"/>
      <c r="J123" s="75"/>
      <c r="K123" s="75"/>
      <c r="L123" s="75"/>
      <c r="M123" s="75"/>
      <c r="N123" s="75"/>
      <c r="O123" s="75"/>
      <c r="P123" s="75"/>
      <c r="Q123" s="75"/>
      <c r="R123" s="75"/>
      <c r="S123" s="75"/>
      <c r="T123" s="75"/>
      <c r="U123" s="75"/>
      <c r="V123" s="75"/>
      <c r="W123" s="75"/>
      <c r="X123" s="75"/>
      <c r="Y123" s="75"/>
      <c r="Z123" s="75"/>
      <c r="AA123" s="75"/>
      <c r="AB123" s="75"/>
      <c r="AC123" s="75"/>
      <c r="AD123" s="75"/>
      <c r="AE123" s="75"/>
      <c r="AF123" s="75"/>
      <c r="AG123" s="75"/>
      <c r="AH123" s="75"/>
      <c r="AI123" s="75"/>
      <c r="AJ123" s="75"/>
      <c r="AK123" s="75"/>
      <c r="AL123" s="75"/>
      <c r="AM123" s="75"/>
      <c r="AN123" s="75"/>
      <c r="AO123" s="75"/>
      <c r="AP123" s="75"/>
      <c r="AQ123" s="75"/>
      <c r="AR123" s="75"/>
      <c r="AS123" s="75"/>
      <c r="AT123" s="75"/>
      <c r="AU123" s="87"/>
      <c r="AV123" s="75"/>
      <c r="AW123" s="75"/>
      <c r="AX123" s="75"/>
      <c r="AY123" s="75"/>
      <c r="AZ123" s="75"/>
      <c r="BA123" s="75"/>
      <c r="BB123" s="75"/>
      <c r="BC123" s="75"/>
      <c r="BD123" s="75"/>
      <c r="BE123" s="75"/>
      <c r="BF123" s="75"/>
      <c r="BG123" s="75"/>
      <c r="BH123" s="75"/>
      <c r="BI123" s="75"/>
    </row>
    <row r="124" spans="1:61" x14ac:dyDescent="0.3">
      <c r="A124" s="75"/>
      <c r="B124" s="75"/>
      <c r="C124" s="75"/>
      <c r="D124" s="75"/>
      <c r="E124" s="75"/>
      <c r="F124" s="75"/>
      <c r="G124" s="75"/>
      <c r="H124" s="75"/>
      <c r="I124" s="75"/>
      <c r="J124" s="75"/>
      <c r="K124" s="75"/>
      <c r="L124" s="75"/>
      <c r="M124" s="75"/>
      <c r="N124" s="75"/>
      <c r="O124" s="75"/>
      <c r="P124" s="75"/>
      <c r="Q124" s="75"/>
      <c r="R124" s="75"/>
      <c r="S124" s="75"/>
      <c r="T124" s="75"/>
      <c r="U124" s="75"/>
      <c r="V124" s="75"/>
      <c r="W124" s="75"/>
      <c r="X124" s="75"/>
      <c r="Y124" s="75"/>
      <c r="Z124" s="75"/>
      <c r="AA124" s="75"/>
      <c r="AB124" s="75"/>
      <c r="AC124" s="75"/>
      <c r="AD124" s="75"/>
      <c r="AE124" s="75"/>
      <c r="AF124" s="75"/>
      <c r="AG124" s="75"/>
      <c r="AH124" s="75"/>
      <c r="AI124" s="75"/>
      <c r="AJ124" s="75"/>
      <c r="AK124" s="75"/>
      <c r="AL124" s="75"/>
      <c r="AM124" s="75"/>
      <c r="AN124" s="75"/>
      <c r="AO124" s="75"/>
      <c r="AP124" s="75"/>
      <c r="AQ124" s="75"/>
      <c r="AR124" s="75"/>
      <c r="AS124" s="75"/>
      <c r="AT124" s="75"/>
      <c r="AU124" s="87"/>
      <c r="AV124" s="75"/>
      <c r="AW124" s="75"/>
      <c r="AX124" s="75"/>
      <c r="AY124" s="75"/>
      <c r="AZ124" s="75"/>
      <c r="BA124" s="75"/>
      <c r="BB124" s="75"/>
      <c r="BC124" s="75"/>
      <c r="BD124" s="75"/>
      <c r="BE124" s="75"/>
      <c r="BF124" s="75"/>
      <c r="BG124" s="75"/>
      <c r="BH124" s="75"/>
      <c r="BI124" s="75"/>
    </row>
    <row r="125" spans="1:61" x14ac:dyDescent="0.3">
      <c r="A125" s="75"/>
      <c r="B125" s="75"/>
      <c r="C125" s="75"/>
      <c r="D125" s="75"/>
      <c r="E125" s="75"/>
      <c r="F125" s="75" t="s">
        <v>264</v>
      </c>
      <c r="G125" s="75"/>
      <c r="H125" s="75"/>
      <c r="I125" s="75"/>
      <c r="J125" s="75"/>
      <c r="K125" s="75"/>
      <c r="L125" s="75"/>
      <c r="M125" s="75" t="b">
        <v>1</v>
      </c>
      <c r="N125" s="75"/>
      <c r="O125" s="75"/>
      <c r="P125" s="75"/>
      <c r="Q125" s="75"/>
      <c r="R125" s="29">
        <v>0</v>
      </c>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87"/>
      <c r="AV125" s="75"/>
      <c r="AW125" s="75"/>
      <c r="AX125" s="75"/>
      <c r="AY125" s="75"/>
      <c r="AZ125" s="75"/>
      <c r="BA125" s="75"/>
      <c r="BB125" s="75"/>
      <c r="BC125" s="75"/>
      <c r="BD125" s="75"/>
      <c r="BE125" s="75"/>
      <c r="BF125" s="75"/>
      <c r="BG125" s="75"/>
      <c r="BH125" s="75"/>
      <c r="BI125" s="75"/>
    </row>
    <row r="126" spans="1:61" x14ac:dyDescent="0.3">
      <c r="A126" s="75"/>
      <c r="B126" s="75"/>
      <c r="C126" s="75"/>
      <c r="D126" s="75"/>
      <c r="E126" s="75"/>
      <c r="F126" s="75" t="s">
        <v>243</v>
      </c>
      <c r="G126" s="75"/>
      <c r="H126" s="75"/>
      <c r="I126" s="75"/>
      <c r="J126" s="75"/>
      <c r="K126" s="75"/>
      <c r="L126" s="75"/>
      <c r="M126" s="75"/>
      <c r="N126" s="75"/>
      <c r="O126" s="75"/>
      <c r="P126" s="75"/>
      <c r="Q126" s="75"/>
      <c r="R126" s="29">
        <v>0</v>
      </c>
      <c r="S126" s="75"/>
      <c r="T126" s="29" t="b">
        <v>1</v>
      </c>
      <c r="U126" s="29" t="b">
        <v>1</v>
      </c>
      <c r="V126" s="29" t="b">
        <v>1</v>
      </c>
      <c r="W126" s="29" t="b">
        <v>1</v>
      </c>
      <c r="X126" s="29" t="b">
        <v>1</v>
      </c>
      <c r="Y126" s="29" t="b">
        <v>1</v>
      </c>
      <c r="Z126" s="29" t="b">
        <v>1</v>
      </c>
      <c r="AA126" s="29" t="b">
        <v>1</v>
      </c>
      <c r="AB126" s="29" t="b">
        <v>1</v>
      </c>
      <c r="AC126" s="29" t="b">
        <v>1</v>
      </c>
      <c r="AD126" s="29" t="b">
        <v>1</v>
      </c>
      <c r="AE126" s="29" t="b">
        <v>1</v>
      </c>
      <c r="AF126" s="29" t="b">
        <v>1</v>
      </c>
      <c r="AG126" s="29" t="b">
        <v>1</v>
      </c>
      <c r="AH126" s="29" t="b">
        <v>1</v>
      </c>
      <c r="AI126" s="29" t="b">
        <v>1</v>
      </c>
      <c r="AJ126" s="29" t="b">
        <v>1</v>
      </c>
      <c r="AK126" s="29" t="b">
        <v>1</v>
      </c>
      <c r="AL126" s="75"/>
      <c r="AM126" s="29" t="b">
        <v>1</v>
      </c>
      <c r="AN126" s="29" t="b">
        <v>1</v>
      </c>
      <c r="AO126" s="29" t="b">
        <v>1</v>
      </c>
      <c r="AP126" s="29" t="b">
        <v>1</v>
      </c>
      <c r="AQ126" s="29" t="b">
        <v>1</v>
      </c>
      <c r="AR126" s="29" t="b">
        <v>1</v>
      </c>
      <c r="AS126" s="75"/>
      <c r="AT126" s="75"/>
      <c r="AU126" s="87"/>
      <c r="AV126" s="75"/>
      <c r="AW126" s="75"/>
      <c r="AX126" s="75"/>
      <c r="AY126" s="75"/>
      <c r="AZ126" s="75"/>
      <c r="BA126" s="75"/>
      <c r="BB126" s="75"/>
      <c r="BC126" s="75"/>
      <c r="BD126" s="75"/>
      <c r="BE126" s="75"/>
      <c r="BF126" s="75"/>
      <c r="BG126" s="75"/>
      <c r="BH126" s="75"/>
      <c r="BI126" s="75"/>
    </row>
    <row r="127" spans="1:61" x14ac:dyDescent="0.3">
      <c r="A127" s="75"/>
      <c r="B127" s="75"/>
      <c r="C127" s="75"/>
      <c r="D127" s="7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87"/>
      <c r="AV127" s="75"/>
      <c r="AW127" s="75"/>
      <c r="AX127" s="75"/>
      <c r="AY127" s="75"/>
      <c r="AZ127" s="75"/>
      <c r="BA127" s="75"/>
      <c r="BB127" s="75"/>
      <c r="BC127" s="75"/>
      <c r="BD127" s="75"/>
      <c r="BE127" s="75"/>
      <c r="BF127" s="75"/>
      <c r="BG127" s="75"/>
      <c r="BH127" s="75"/>
      <c r="BI127" s="75"/>
    </row>
    <row r="128" spans="1:61" x14ac:dyDescent="0.3">
      <c r="A128" s="75"/>
      <c r="B128" s="75"/>
      <c r="C128" s="75"/>
      <c r="D128" s="75"/>
      <c r="E128" s="75"/>
      <c r="F128" s="75" t="s">
        <v>145</v>
      </c>
      <c r="G128" s="75"/>
      <c r="H128" s="75"/>
      <c r="I128" s="75"/>
      <c r="J128" s="75"/>
      <c r="K128" s="75"/>
      <c r="L128" s="75"/>
      <c r="M128" s="75"/>
      <c r="N128" s="75"/>
      <c r="O128" s="75"/>
      <c r="P128" s="75"/>
      <c r="Q128" s="75"/>
      <c r="R128" s="29">
        <v>0</v>
      </c>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87"/>
      <c r="AV128" s="75"/>
      <c r="AW128" s="75"/>
      <c r="AX128" s="75"/>
      <c r="AY128" s="75"/>
      <c r="AZ128" s="75"/>
      <c r="BA128" s="75"/>
      <c r="BB128" s="75"/>
      <c r="BC128" s="75"/>
      <c r="BD128" s="75"/>
      <c r="BE128" s="75"/>
      <c r="BF128" s="75"/>
      <c r="BG128" s="75"/>
      <c r="BH128" s="75"/>
      <c r="BI128" s="75"/>
    </row>
  </sheetData>
  <conditionalFormatting sqref="R4">
    <cfRule type="cellIs" dxfId="121" priority="16" operator="greaterThan">
      <formula>0</formula>
    </cfRule>
  </conditionalFormatting>
  <conditionalFormatting sqref="H12:H28">
    <cfRule type="containsText" dxfId="120" priority="15" operator="containsText" text="Yes">
      <formula>NOT(ISERROR(SEARCH("Yes",H12)))</formula>
    </cfRule>
  </conditionalFormatting>
  <conditionalFormatting sqref="I12:I28">
    <cfRule type="containsText" dxfId="119" priority="14" operator="containsText" text="Yes">
      <formula>NOT(ISERROR(SEARCH("Yes",I12)))</formula>
    </cfRule>
  </conditionalFormatting>
  <conditionalFormatting sqref="I12:M12 I13:I28 J13:M48">
    <cfRule type="containsText" dxfId="118" priority="12" operator="containsText" text="No">
      <formula>NOT(ISERROR(SEARCH("No",I12)))</formula>
    </cfRule>
    <cfRule type="containsText" dxfId="117" priority="13" operator="containsText" text="Yes">
      <formula>NOT(ISERROR(SEARCH("Yes",I12)))</formula>
    </cfRule>
  </conditionalFormatting>
  <conditionalFormatting sqref="G12:G48">
    <cfRule type="containsText" dxfId="116" priority="11" operator="containsText" text="Yes">
      <formula>NOT(ISERROR(SEARCH("Yes",G12)))</formula>
    </cfRule>
  </conditionalFormatting>
  <conditionalFormatting sqref="R125:R126">
    <cfRule type="cellIs" dxfId="115" priority="10" operator="greaterThan">
      <formula>0</formula>
    </cfRule>
  </conditionalFormatting>
  <conditionalFormatting sqref="T126:AK126 AM126:AO126">
    <cfRule type="cellIs" dxfId="114" priority="9" operator="equal">
      <formula>FALSE</formula>
    </cfRule>
  </conditionalFormatting>
  <conditionalFormatting sqref="R128">
    <cfRule type="cellIs" dxfId="113" priority="8" operator="greaterThan">
      <formula>0</formula>
    </cfRule>
  </conditionalFormatting>
  <conditionalFormatting sqref="AP126:AR126">
    <cfRule type="cellIs" dxfId="112" priority="7" operator="equal">
      <formula>FALSE</formula>
    </cfRule>
  </conditionalFormatting>
  <conditionalFormatting sqref="H36:H37 H38:I48">
    <cfRule type="containsText" dxfId="111" priority="6" operator="containsText" text="Yes">
      <formula>NOT(ISERROR(SEARCH("Yes",H36)))</formula>
    </cfRule>
  </conditionalFormatting>
  <conditionalFormatting sqref="I38:I48">
    <cfRule type="containsText" dxfId="110" priority="4" operator="containsText" text="No">
      <formula>NOT(ISERROR(SEARCH("No",I38)))</formula>
    </cfRule>
    <cfRule type="containsText" dxfId="109" priority="5" operator="containsText" text="Yes">
      <formula>NOT(ISERROR(SEARCH("Yes",I38)))</formula>
    </cfRule>
  </conditionalFormatting>
  <conditionalFormatting sqref="H29:I29 H30:H35 I30:I37">
    <cfRule type="containsText" dxfId="108" priority="3" operator="containsText" text="Yes">
      <formula>NOT(ISERROR(SEARCH("Yes",H29)))</formula>
    </cfRule>
  </conditionalFormatting>
  <conditionalFormatting sqref="I29:I37">
    <cfRule type="containsText" dxfId="107" priority="1" operator="containsText" text="No">
      <formula>NOT(ISERROR(SEARCH("No",I29)))</formula>
    </cfRule>
    <cfRule type="containsText" dxfId="106" priority="2" operator="containsText" text="Yes">
      <formula>NOT(ISERROR(SEARCH("Yes",I29)))</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300-000000000000}">
          <x14:formula1>
            <xm:f>Lists!$F$18:$F$19</xm:f>
          </x14:formula1>
          <xm:sqref>M12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7"/>
  </sheetPr>
  <dimension ref="A1:BI40"/>
  <sheetViews>
    <sheetView zoomScale="80" zoomScaleNormal="80" workbookViewId="0">
      <pane xSplit="19" ySplit="7" topLeftCell="T8" activePane="bottomRight" state="frozen"/>
      <selection activeCell="D29" sqref="D29"/>
      <selection pane="topRight" activeCell="D29" sqref="D29"/>
      <selection pane="bottomLeft" activeCell="D29" sqref="D29"/>
      <selection pane="bottomRight" activeCell="R21" sqref="R21"/>
    </sheetView>
  </sheetViews>
  <sheetFormatPr defaultColWidth="0" defaultRowHeight="12.4" x14ac:dyDescent="0.3"/>
  <cols>
    <col min="1" max="4" width="1.703125" style="2" customWidth="1"/>
    <col min="5" max="5" width="5.703125" style="2" customWidth="1"/>
    <col min="6" max="6" width="30.64453125" style="2" customWidth="1"/>
    <col min="7" max="9" width="15.64453125" style="2" customWidth="1"/>
    <col min="10" max="11" width="1.703125" style="2" customWidth="1"/>
    <col min="12" max="12" width="10" style="2" bestFit="1" customWidth="1"/>
    <col min="13" max="13" width="20.703125" style="2" customWidth="1"/>
    <col min="14" max="14" width="1.703125" style="2" customWidth="1"/>
    <col min="15" max="16" width="5.703125" style="2" customWidth="1"/>
    <col min="17" max="17" width="1.703125" style="2" customWidth="1"/>
    <col min="18" max="18" width="9.29296875" style="2" customWidth="1"/>
    <col min="19" max="19" width="1.703125" style="2" customWidth="1"/>
    <col min="20" max="37" width="9.29296875" style="2" customWidth="1"/>
    <col min="38" max="38" width="1.64453125" style="2" customWidth="1"/>
    <col min="39" max="44" width="9.29296875" style="2" customWidth="1"/>
    <col min="45" max="45" width="1.703125" style="2" customWidth="1"/>
    <col min="46" max="46" width="9.29296875" style="2" customWidth="1"/>
    <col min="47" max="47" width="9.29296875" style="40" customWidth="1"/>
    <col min="48" max="48" width="60.8203125" style="2" bestFit="1" customWidth="1"/>
    <col min="49" max="60" width="1.703125" style="2" customWidth="1"/>
    <col min="61" max="61" width="0" style="2" hidden="1" customWidth="1"/>
    <col min="62" max="16384" width="9.29296875" style="2" hidden="1"/>
  </cols>
  <sheetData>
    <row r="1" spans="1:60" ht="22.9" x14ac:dyDescent="0.6">
      <c r="A1" s="8" t="s">
        <v>124</v>
      </c>
      <c r="B1" s="8"/>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38"/>
      <c r="AV1" s="8"/>
      <c r="AW1" s="8"/>
      <c r="AX1" s="8"/>
      <c r="AY1" s="8"/>
      <c r="AZ1" s="8"/>
      <c r="BA1" s="8"/>
      <c r="BB1" s="8"/>
      <c r="BC1" s="8"/>
      <c r="BD1" s="8"/>
      <c r="BE1" s="8"/>
      <c r="BF1" s="8"/>
      <c r="BG1" s="8"/>
      <c r="BH1" s="8"/>
    </row>
    <row r="2" spans="1:60" ht="14.65" x14ac:dyDescent="0.35">
      <c r="A2" s="9" t="str">
        <f>"["&amp; Cover!$F$29 &amp;"] "&amp; Cover!$F$9 &amp;" - Version "&amp; Cover!$F$23 &amp;" ("&amp; TEXT(Cover!$F$24, "dd/mm/yy") &amp;")"</f>
        <v>[Draft] Cost Assessment - Version 0.2 (09/06/20)</v>
      </c>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39"/>
      <c r="AV2" s="9"/>
      <c r="AW2" s="9"/>
      <c r="AX2" s="9"/>
      <c r="AY2" s="9"/>
      <c r="AZ2" s="9"/>
      <c r="BA2" s="9"/>
      <c r="BB2" s="9"/>
      <c r="BC2" s="9"/>
      <c r="BD2" s="9"/>
      <c r="BE2" s="9"/>
      <c r="BF2" s="9"/>
      <c r="BG2" s="9"/>
      <c r="BH2" s="9"/>
    </row>
    <row r="3" spans="1:60" ht="14.65" x14ac:dyDescent="0.35">
      <c r="A3" s="9" t="s">
        <v>125</v>
      </c>
      <c r="B3" s="9"/>
      <c r="C3" s="9"/>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39"/>
      <c r="AV3" s="9"/>
      <c r="AW3" s="9"/>
      <c r="AX3" s="9"/>
      <c r="AY3" s="9"/>
      <c r="AZ3" s="9"/>
      <c r="BA3" s="9"/>
      <c r="BB3" s="9"/>
      <c r="BC3" s="9"/>
      <c r="BD3" s="9"/>
      <c r="BE3" s="9"/>
      <c r="BF3" s="9"/>
      <c r="BG3" s="9"/>
      <c r="BH3" s="9"/>
    </row>
    <row r="4" spans="1:60" ht="14.65" x14ac:dyDescent="0.35">
      <c r="A4" s="9"/>
      <c r="B4" s="9"/>
      <c r="C4" s="9"/>
      <c r="D4" s="9"/>
      <c r="E4" s="9"/>
      <c r="F4" s="9"/>
      <c r="G4" s="9" t="s">
        <v>214</v>
      </c>
      <c r="H4" s="9"/>
      <c r="I4" s="9"/>
      <c r="J4" s="9"/>
      <c r="K4" s="9"/>
      <c r="L4" s="9"/>
      <c r="M4" s="9"/>
      <c r="N4" s="9"/>
      <c r="O4" s="9"/>
      <c r="P4" s="9"/>
      <c r="Q4" s="9"/>
      <c r="R4" s="42">
        <f>R40</f>
        <v>0</v>
      </c>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39"/>
      <c r="AV4" s="9"/>
      <c r="AW4" s="9"/>
      <c r="AX4" s="9"/>
      <c r="AY4" s="9"/>
      <c r="AZ4" s="9"/>
      <c r="BA4" s="9"/>
      <c r="BB4" s="9"/>
      <c r="BC4" s="9"/>
      <c r="BD4" s="9"/>
      <c r="BE4" s="9"/>
      <c r="BF4" s="9"/>
      <c r="BG4" s="9"/>
      <c r="BH4" s="9"/>
    </row>
    <row r="5" spans="1:60" s="10" customFormat="1" x14ac:dyDescent="0.3">
      <c r="A5" s="10" t="s">
        <v>215</v>
      </c>
      <c r="G5" s="10" t="s">
        <v>216</v>
      </c>
      <c r="H5" s="132">
        <f>Cover!$F$27</f>
        <v>43978.47347222222</v>
      </c>
      <c r="O5" s="10" t="s">
        <v>217</v>
      </c>
      <c r="R5" s="16">
        <f>Cover!$F$26</f>
        <v>3</v>
      </c>
      <c r="AU5" s="41"/>
    </row>
    <row r="6" spans="1:60" s="75" customFormat="1"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60" x14ac:dyDescent="0.3">
      <c r="A7" s="3"/>
      <c r="B7" s="3"/>
      <c r="C7" s="3"/>
      <c r="D7" s="3"/>
      <c r="E7" s="3" t="s">
        <v>222</v>
      </c>
      <c r="F7" s="3" t="s">
        <v>223</v>
      </c>
      <c r="G7" s="3" t="s">
        <v>224</v>
      </c>
      <c r="H7" s="3"/>
      <c r="I7" s="3"/>
      <c r="J7" s="3"/>
      <c r="K7" s="3"/>
      <c r="L7" s="3" t="s">
        <v>126</v>
      </c>
      <c r="M7" s="3" t="s">
        <v>225</v>
      </c>
      <c r="N7" s="3"/>
      <c r="O7" s="3" t="s">
        <v>133</v>
      </c>
      <c r="P7" s="3" t="s">
        <v>142</v>
      </c>
      <c r="Q7" s="3"/>
      <c r="R7" s="3" t="s">
        <v>127</v>
      </c>
      <c r="S7" s="3"/>
      <c r="T7" s="36">
        <v>2009</v>
      </c>
      <c r="U7" s="56">
        <v>2010</v>
      </c>
      <c r="V7" s="56">
        <v>2011</v>
      </c>
      <c r="W7" s="56">
        <v>2012</v>
      </c>
      <c r="X7" s="56">
        <v>2013</v>
      </c>
      <c r="Y7" s="36">
        <v>2014</v>
      </c>
      <c r="Z7" s="56">
        <v>2015</v>
      </c>
      <c r="AA7" s="56">
        <v>2016</v>
      </c>
      <c r="AB7" s="56">
        <v>2017</v>
      </c>
      <c r="AC7" s="56">
        <v>2018</v>
      </c>
      <c r="AD7" s="56">
        <v>2019</v>
      </c>
      <c r="AE7" s="56">
        <v>2020</v>
      </c>
      <c r="AF7" s="56">
        <v>2021</v>
      </c>
      <c r="AG7" s="36">
        <v>2022</v>
      </c>
      <c r="AH7" s="56">
        <v>2023</v>
      </c>
      <c r="AI7" s="56">
        <v>2024</v>
      </c>
      <c r="AJ7" s="56">
        <v>2025</v>
      </c>
      <c r="AK7" s="37">
        <v>2026</v>
      </c>
      <c r="AL7" s="56"/>
      <c r="AM7" s="57" t="s">
        <v>226</v>
      </c>
      <c r="AN7" s="58" t="s">
        <v>226</v>
      </c>
      <c r="AO7" s="59" t="s">
        <v>226</v>
      </c>
      <c r="AP7" s="57" t="s">
        <v>227</v>
      </c>
      <c r="AQ7" s="57" t="s">
        <v>227</v>
      </c>
      <c r="AR7" s="57" t="s">
        <v>227</v>
      </c>
      <c r="AS7" s="3"/>
      <c r="AT7" s="35" t="s">
        <v>9</v>
      </c>
      <c r="AU7" s="60" t="s">
        <v>8</v>
      </c>
      <c r="AV7" s="34" t="s">
        <v>134</v>
      </c>
      <c r="AW7" s="3"/>
      <c r="AX7" s="3"/>
      <c r="AY7" s="3"/>
      <c r="AZ7" s="3"/>
      <c r="BA7" s="3"/>
      <c r="BB7" s="3"/>
      <c r="BC7" s="3"/>
      <c r="BD7" s="3"/>
      <c r="BE7" s="3"/>
      <c r="BF7" s="3"/>
      <c r="BG7" s="3"/>
      <c r="BH7" s="3"/>
    </row>
    <row r="9" spans="1:60" ht="14.65" x14ac:dyDescent="0.35">
      <c r="B9" s="9" t="s">
        <v>228</v>
      </c>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39"/>
      <c r="AV9" s="9"/>
      <c r="AW9" s="9"/>
      <c r="AX9" s="9"/>
      <c r="AY9" s="9"/>
      <c r="AZ9" s="9"/>
      <c r="BA9" s="9"/>
      <c r="BB9" s="9"/>
      <c r="BC9" s="9"/>
      <c r="BD9" s="9"/>
      <c r="BE9" s="9"/>
      <c r="BF9" s="9"/>
      <c r="BG9" s="9"/>
      <c r="BH9" s="9"/>
    </row>
    <row r="10" spans="1:60" x14ac:dyDescent="0.3">
      <c r="C10" s="30" t="s">
        <v>229</v>
      </c>
    </row>
    <row r="12" spans="1:60" x14ac:dyDescent="0.3">
      <c r="E12" s="2" t="s">
        <v>212</v>
      </c>
      <c r="F12" s="2" t="s">
        <v>250</v>
      </c>
      <c r="L12" s="2" t="s">
        <v>230</v>
      </c>
      <c r="M12" s="15" t="s">
        <v>251</v>
      </c>
      <c r="P12" s="2" t="s">
        <v>135</v>
      </c>
      <c r="R12" s="61">
        <f>INDEX(Lists!J18:J20,MATCH(Local!M12,Lists!I18:I20,0))</f>
        <v>1</v>
      </c>
      <c r="T12" s="13"/>
      <c r="U12" s="13"/>
      <c r="V12" s="13"/>
      <c r="W12" s="13"/>
      <c r="X12" s="13"/>
      <c r="Y12" s="13"/>
      <c r="Z12" s="13"/>
      <c r="AA12" s="13"/>
      <c r="AB12" s="13"/>
      <c r="AC12" s="13"/>
      <c r="AD12" s="13"/>
      <c r="AE12" s="13"/>
      <c r="AF12" s="13"/>
      <c r="AG12" s="13"/>
      <c r="AH12" s="13"/>
      <c r="AI12" s="13"/>
      <c r="AJ12" s="13"/>
      <c r="AK12" s="13"/>
      <c r="AM12" s="13"/>
      <c r="AN12" s="13"/>
      <c r="AO12" s="13"/>
      <c r="AP12" s="13"/>
      <c r="AQ12" s="13"/>
      <c r="AR12" s="13"/>
      <c r="AT12" s="2" t="s">
        <v>140</v>
      </c>
      <c r="AU12" s="40">
        <v>43742</v>
      </c>
      <c r="AV12" s="2" t="s">
        <v>231</v>
      </c>
    </row>
    <row r="14" spans="1:60" x14ac:dyDescent="0.3">
      <c r="E14" s="2" t="s">
        <v>212</v>
      </c>
      <c r="F14" s="2" t="s">
        <v>291</v>
      </c>
      <c r="G14" s="2" t="s">
        <v>260</v>
      </c>
      <c r="L14" s="2" t="s">
        <v>256</v>
      </c>
      <c r="M14" s="69">
        <v>1</v>
      </c>
      <c r="R14" s="61"/>
      <c r="T14" s="13"/>
      <c r="U14" s="13"/>
      <c r="V14" s="13"/>
      <c r="W14" s="13"/>
      <c r="X14" s="13"/>
      <c r="Y14" s="13"/>
      <c r="Z14" s="13"/>
      <c r="AA14" s="13"/>
      <c r="AB14" s="13"/>
      <c r="AC14" s="13"/>
      <c r="AD14" s="13"/>
      <c r="AE14" s="13"/>
      <c r="AF14" s="13"/>
      <c r="AG14" s="13"/>
      <c r="AH14" s="13"/>
      <c r="AI14" s="13"/>
      <c r="AJ14" s="13"/>
      <c r="AK14" s="13"/>
      <c r="AM14" s="13"/>
      <c r="AN14" s="13"/>
      <c r="AO14" s="13"/>
      <c r="AP14" s="13"/>
      <c r="AQ14" s="13"/>
      <c r="AR14" s="13"/>
    </row>
    <row r="15" spans="1:60" x14ac:dyDescent="0.3">
      <c r="E15" s="2" t="s">
        <v>212</v>
      </c>
      <c r="F15" s="75" t="s">
        <v>291</v>
      </c>
      <c r="G15" s="75" t="s">
        <v>261</v>
      </c>
      <c r="L15" s="2" t="s">
        <v>256</v>
      </c>
      <c r="M15" s="69">
        <v>0</v>
      </c>
      <c r="R15" s="61"/>
      <c r="T15" s="13"/>
      <c r="U15" s="13"/>
      <c r="V15" s="13"/>
      <c r="W15" s="13"/>
      <c r="X15" s="13"/>
      <c r="Y15" s="13"/>
      <c r="Z15" s="13"/>
      <c r="AA15" s="13"/>
      <c r="AB15" s="13"/>
      <c r="AC15" s="13"/>
      <c r="AD15" s="13"/>
      <c r="AE15" s="13"/>
      <c r="AF15" s="13"/>
      <c r="AG15" s="13"/>
      <c r="AH15" s="13"/>
      <c r="AI15" s="13"/>
      <c r="AJ15" s="13"/>
      <c r="AK15" s="13"/>
      <c r="AM15" s="13"/>
      <c r="AN15" s="13"/>
      <c r="AO15" s="13"/>
      <c r="AP15" s="13"/>
      <c r="AQ15" s="13"/>
      <c r="AR15" s="13"/>
    </row>
    <row r="17" spans="3:60" s="75" customFormat="1" x14ac:dyDescent="0.3">
      <c r="E17" s="75" t="s">
        <v>212</v>
      </c>
      <c r="F17" s="75" t="s">
        <v>292</v>
      </c>
      <c r="G17" s="75" t="s">
        <v>260</v>
      </c>
      <c r="L17" s="75" t="s">
        <v>256</v>
      </c>
      <c r="M17" s="69">
        <v>1</v>
      </c>
      <c r="R17" s="61"/>
      <c r="T17" s="79"/>
      <c r="U17" s="79"/>
      <c r="V17" s="79"/>
      <c r="W17" s="79"/>
      <c r="X17" s="79"/>
      <c r="Y17" s="79"/>
      <c r="Z17" s="79"/>
      <c r="AA17" s="79"/>
      <c r="AB17" s="79"/>
      <c r="AC17" s="79"/>
      <c r="AD17" s="79"/>
      <c r="AE17" s="79"/>
      <c r="AF17" s="79"/>
      <c r="AG17" s="79"/>
      <c r="AH17" s="79"/>
      <c r="AI17" s="79"/>
      <c r="AJ17" s="79"/>
      <c r="AK17" s="79"/>
      <c r="AM17" s="79"/>
      <c r="AN17" s="79"/>
      <c r="AO17" s="79"/>
      <c r="AP17" s="79"/>
      <c r="AQ17" s="79"/>
      <c r="AR17" s="79"/>
      <c r="AU17" s="87"/>
    </row>
    <row r="18" spans="3:60" s="75" customFormat="1" x14ac:dyDescent="0.3">
      <c r="E18" s="75" t="s">
        <v>212</v>
      </c>
      <c r="F18" s="75" t="s">
        <v>292</v>
      </c>
      <c r="G18" s="75" t="s">
        <v>259</v>
      </c>
      <c r="L18" s="75" t="s">
        <v>256</v>
      </c>
      <c r="M18" s="69">
        <v>0</v>
      </c>
      <c r="R18" s="61"/>
      <c r="T18" s="79"/>
      <c r="U18" s="79"/>
      <c r="V18" s="79"/>
      <c r="W18" s="79"/>
      <c r="X18" s="79"/>
      <c r="Y18" s="79"/>
      <c r="Z18" s="79"/>
      <c r="AA18" s="79"/>
      <c r="AB18" s="79"/>
      <c r="AC18" s="79"/>
      <c r="AD18" s="79"/>
      <c r="AE18" s="79"/>
      <c r="AF18" s="79"/>
      <c r="AG18" s="79"/>
      <c r="AH18" s="79"/>
      <c r="AI18" s="79"/>
      <c r="AJ18" s="79"/>
      <c r="AK18" s="79"/>
      <c r="AM18" s="79"/>
      <c r="AN18" s="79"/>
      <c r="AO18" s="79"/>
      <c r="AP18" s="79"/>
      <c r="AQ18" s="79"/>
      <c r="AR18" s="79"/>
      <c r="AU18" s="87"/>
    </row>
    <row r="19" spans="3:60" s="75" customFormat="1" x14ac:dyDescent="0.3">
      <c r="E19" s="75" t="s">
        <v>212</v>
      </c>
      <c r="F19" s="75" t="s">
        <v>292</v>
      </c>
      <c r="G19" s="75" t="s">
        <v>261</v>
      </c>
      <c r="L19" s="75" t="s">
        <v>256</v>
      </c>
      <c r="M19" s="69">
        <v>0</v>
      </c>
      <c r="R19" s="61"/>
      <c r="T19" s="79"/>
      <c r="U19" s="79"/>
      <c r="V19" s="79"/>
      <c r="W19" s="79"/>
      <c r="X19" s="79"/>
      <c r="Y19" s="79"/>
      <c r="Z19" s="79"/>
      <c r="AA19" s="79"/>
      <c r="AB19" s="79"/>
      <c r="AC19" s="79"/>
      <c r="AD19" s="79"/>
      <c r="AE19" s="79"/>
      <c r="AF19" s="79"/>
      <c r="AG19" s="79"/>
      <c r="AH19" s="79"/>
      <c r="AI19" s="79"/>
      <c r="AJ19" s="79"/>
      <c r="AK19" s="79"/>
      <c r="AM19" s="79"/>
      <c r="AN19" s="79"/>
      <c r="AO19" s="79"/>
      <c r="AP19" s="79"/>
      <c r="AQ19" s="79"/>
      <c r="AR19" s="79"/>
      <c r="AU19" s="87"/>
    </row>
    <row r="20" spans="3:60" s="75" customFormat="1" x14ac:dyDescent="0.3">
      <c r="AU20" s="87"/>
    </row>
    <row r="21" spans="3:60" s="75" customFormat="1" x14ac:dyDescent="0.3">
      <c r="E21" s="75" t="s">
        <v>212</v>
      </c>
      <c r="F21" s="75" t="s">
        <v>315</v>
      </c>
      <c r="L21" s="75" t="s">
        <v>230</v>
      </c>
      <c r="M21" s="15" t="s">
        <v>318</v>
      </c>
      <c r="P21" s="75" t="s">
        <v>135</v>
      </c>
      <c r="R21" s="61">
        <f>INDEX(Lists!L18:L19,MATCH($M$21,Lists!K18:K19,0))</f>
        <v>0</v>
      </c>
      <c r="T21" s="79"/>
      <c r="U21" s="79"/>
      <c r="V21" s="79"/>
      <c r="W21" s="79"/>
      <c r="X21" s="79"/>
      <c r="Y21" s="79"/>
      <c r="Z21" s="79"/>
      <c r="AA21" s="79"/>
      <c r="AB21" s="79"/>
      <c r="AC21" s="79"/>
      <c r="AD21" s="79"/>
      <c r="AE21" s="79"/>
      <c r="AF21" s="79"/>
      <c r="AG21" s="79"/>
      <c r="AH21" s="79"/>
      <c r="AI21" s="79"/>
      <c r="AJ21" s="79"/>
      <c r="AK21" s="79"/>
      <c r="AM21" s="79"/>
      <c r="AN21" s="79"/>
      <c r="AO21" s="79"/>
      <c r="AP21" s="79"/>
      <c r="AQ21" s="79"/>
      <c r="AR21" s="79"/>
      <c r="AT21" s="75" t="s">
        <v>140</v>
      </c>
      <c r="AU21" s="87">
        <v>43742</v>
      </c>
      <c r="AV21" s="75" t="s">
        <v>231</v>
      </c>
    </row>
    <row r="22" spans="3:60" s="75" customFormat="1" x14ac:dyDescent="0.3">
      <c r="AU22" s="87"/>
    </row>
    <row r="23" spans="3:60" s="75" customFormat="1" x14ac:dyDescent="0.3">
      <c r="AU23" s="87"/>
    </row>
    <row r="24" spans="3:60" x14ac:dyDescent="0.3">
      <c r="C24" s="10" t="s">
        <v>232</v>
      </c>
      <c r="D24" s="10"/>
      <c r="E24" s="10"/>
      <c r="F24" s="10"/>
      <c r="G24" s="10"/>
      <c r="H24" s="10"/>
      <c r="I24" s="10"/>
      <c r="J24" s="10"/>
      <c r="K24" s="10"/>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41"/>
      <c r="AV24" s="10"/>
      <c r="AW24" s="10"/>
      <c r="AX24" s="10"/>
      <c r="AY24" s="10"/>
      <c r="AZ24" s="10"/>
      <c r="BA24" s="10"/>
      <c r="BB24" s="10"/>
      <c r="BC24" s="10"/>
      <c r="BD24" s="10"/>
      <c r="BE24" s="10"/>
      <c r="BF24" s="10"/>
      <c r="BG24" s="10"/>
      <c r="BH24" s="10"/>
    </row>
    <row r="25" spans="3:60" x14ac:dyDescent="0.3">
      <c r="AU25" s="2"/>
    </row>
    <row r="26" spans="3:60" x14ac:dyDescent="0.3">
      <c r="E26" s="2" t="s">
        <v>233</v>
      </c>
      <c r="F26" s="2" t="s">
        <v>234</v>
      </c>
      <c r="L26" s="2" t="s">
        <v>128</v>
      </c>
      <c r="M26" s="13"/>
      <c r="P26" s="2" t="s">
        <v>135</v>
      </c>
      <c r="R26" s="13"/>
      <c r="T26" s="62"/>
      <c r="U26" s="62"/>
      <c r="V26" s="62"/>
      <c r="W26" s="62"/>
      <c r="X26" s="62"/>
      <c r="Y26" s="62"/>
      <c r="Z26" s="62"/>
      <c r="AA26" s="62"/>
      <c r="AB26" s="62"/>
      <c r="AC26" s="62"/>
      <c r="AD26" s="62"/>
      <c r="AE26" s="62"/>
      <c r="AF26" s="62"/>
      <c r="AG26" s="62"/>
      <c r="AH26" s="62"/>
      <c r="AI26" s="62"/>
      <c r="AJ26" s="62"/>
      <c r="AK26" s="62"/>
      <c r="AM26" s="63"/>
      <c r="AN26" s="63"/>
      <c r="AO26" s="63"/>
      <c r="AP26" s="63"/>
      <c r="AQ26" s="63"/>
      <c r="AR26" s="63"/>
      <c r="AT26" s="2" t="s">
        <v>140</v>
      </c>
      <c r="AU26" s="40">
        <v>43742</v>
      </c>
      <c r="AV26" s="2" t="s">
        <v>235</v>
      </c>
    </row>
    <row r="27" spans="3:60" x14ac:dyDescent="0.3">
      <c r="E27" s="2" t="s">
        <v>236</v>
      </c>
      <c r="F27" s="2" t="s">
        <v>234</v>
      </c>
      <c r="L27" s="2" t="s">
        <v>128</v>
      </c>
      <c r="M27" s="13"/>
      <c r="R27" s="13"/>
      <c r="T27" s="62"/>
      <c r="U27" s="62"/>
      <c r="V27" s="62"/>
      <c r="W27" s="62"/>
      <c r="X27" s="62"/>
      <c r="Y27" s="62"/>
      <c r="Z27" s="62"/>
      <c r="AA27" s="62"/>
      <c r="AB27" s="62"/>
      <c r="AC27" s="62"/>
      <c r="AD27" s="62"/>
      <c r="AE27" s="62"/>
      <c r="AF27" s="62"/>
      <c r="AG27" s="62"/>
      <c r="AH27" s="62"/>
      <c r="AI27" s="62"/>
      <c r="AJ27" s="62"/>
      <c r="AK27" s="62"/>
      <c r="AM27" s="63"/>
      <c r="AN27" s="63"/>
      <c r="AO27" s="63"/>
      <c r="AP27" s="63"/>
      <c r="AQ27" s="63"/>
      <c r="AR27" s="63"/>
    </row>
    <row r="28" spans="3:60" x14ac:dyDescent="0.3">
      <c r="E28" s="2" t="s">
        <v>237</v>
      </c>
      <c r="F28" s="2" t="s">
        <v>234</v>
      </c>
      <c r="L28" s="2" t="s">
        <v>128</v>
      </c>
      <c r="M28" s="13"/>
      <c r="R28" s="13"/>
      <c r="T28" s="62"/>
      <c r="U28" s="62"/>
      <c r="V28" s="62"/>
      <c r="W28" s="62"/>
      <c r="X28" s="62"/>
      <c r="Y28" s="62"/>
      <c r="Z28" s="62"/>
      <c r="AA28" s="62"/>
      <c r="AB28" s="62"/>
      <c r="AC28" s="62"/>
      <c r="AD28" s="62"/>
      <c r="AE28" s="62"/>
      <c r="AF28" s="62"/>
      <c r="AG28" s="62"/>
      <c r="AH28" s="62"/>
      <c r="AI28" s="62"/>
      <c r="AJ28" s="62"/>
      <c r="AK28" s="62"/>
      <c r="AM28" s="63"/>
      <c r="AN28" s="63"/>
      <c r="AO28" s="63"/>
      <c r="AP28" s="63"/>
      <c r="AQ28" s="63"/>
      <c r="AR28" s="63"/>
    </row>
    <row r="29" spans="3:60" x14ac:dyDescent="0.3">
      <c r="E29" s="2" t="s">
        <v>238</v>
      </c>
      <c r="F29" s="2" t="s">
        <v>234</v>
      </c>
      <c r="L29" s="2" t="s">
        <v>128</v>
      </c>
      <c r="M29" s="13"/>
      <c r="R29" s="13"/>
      <c r="T29" s="62"/>
      <c r="U29" s="62"/>
      <c r="V29" s="62"/>
      <c r="W29" s="62"/>
      <c r="X29" s="62"/>
      <c r="Y29" s="62"/>
      <c r="Z29" s="62"/>
      <c r="AA29" s="62"/>
      <c r="AB29" s="62"/>
      <c r="AC29" s="62"/>
      <c r="AD29" s="62"/>
      <c r="AE29" s="62"/>
      <c r="AF29" s="62"/>
      <c r="AG29" s="62"/>
      <c r="AH29" s="62"/>
      <c r="AI29" s="62"/>
      <c r="AJ29" s="62"/>
      <c r="AK29" s="62"/>
      <c r="AM29" s="63"/>
      <c r="AN29" s="63"/>
      <c r="AO29" s="63"/>
      <c r="AP29" s="63"/>
      <c r="AQ29" s="63"/>
      <c r="AR29" s="63"/>
    </row>
    <row r="30" spans="3:60" x14ac:dyDescent="0.3">
      <c r="E30" s="2" t="s">
        <v>239</v>
      </c>
      <c r="F30" s="2" t="s">
        <v>234</v>
      </c>
      <c r="L30" s="2" t="s">
        <v>128</v>
      </c>
      <c r="M30" s="13"/>
      <c r="R30" s="13"/>
      <c r="T30" s="62"/>
      <c r="U30" s="62"/>
      <c r="V30" s="62"/>
      <c r="W30" s="62"/>
      <c r="X30" s="62"/>
      <c r="Y30" s="62"/>
      <c r="Z30" s="62"/>
      <c r="AA30" s="62"/>
      <c r="AB30" s="62"/>
      <c r="AC30" s="62"/>
      <c r="AD30" s="62"/>
      <c r="AE30" s="62"/>
      <c r="AF30" s="62"/>
      <c r="AG30" s="62"/>
      <c r="AH30" s="62"/>
      <c r="AI30" s="62"/>
      <c r="AJ30" s="62"/>
      <c r="AK30" s="62"/>
      <c r="AM30" s="63"/>
      <c r="AN30" s="63"/>
      <c r="AO30" s="63"/>
      <c r="AP30" s="63"/>
      <c r="AQ30" s="63"/>
      <c r="AR30" s="63"/>
    </row>
    <row r="31" spans="3:60" x14ac:dyDescent="0.3">
      <c r="E31" s="2" t="s">
        <v>240</v>
      </c>
      <c r="F31" s="2" t="s">
        <v>234</v>
      </c>
      <c r="L31" s="2" t="s">
        <v>128</v>
      </c>
      <c r="M31" s="13"/>
      <c r="R31" s="13"/>
      <c r="T31" s="62"/>
      <c r="U31" s="62"/>
      <c r="V31" s="62"/>
      <c r="W31" s="62"/>
      <c r="X31" s="62"/>
      <c r="Y31" s="62"/>
      <c r="Z31" s="62"/>
      <c r="AA31" s="62"/>
      <c r="AB31" s="62"/>
      <c r="AC31" s="62"/>
      <c r="AD31" s="62"/>
      <c r="AE31" s="62"/>
      <c r="AF31" s="62"/>
      <c r="AG31" s="62"/>
      <c r="AH31" s="62"/>
      <c r="AI31" s="62"/>
      <c r="AJ31" s="62"/>
      <c r="AK31" s="62"/>
      <c r="AM31" s="63"/>
      <c r="AN31" s="63"/>
      <c r="AO31" s="63"/>
      <c r="AP31" s="63"/>
      <c r="AQ31" s="63"/>
      <c r="AR31" s="63"/>
    </row>
    <row r="32" spans="3:60" x14ac:dyDescent="0.3">
      <c r="E32" s="2" t="s">
        <v>241</v>
      </c>
      <c r="F32" s="2" t="s">
        <v>234</v>
      </c>
      <c r="L32" s="2" t="s">
        <v>128</v>
      </c>
      <c r="M32" s="13"/>
      <c r="R32" s="13"/>
      <c r="T32" s="62"/>
      <c r="U32" s="62"/>
      <c r="V32" s="62"/>
      <c r="W32" s="62"/>
      <c r="X32" s="62"/>
      <c r="Y32" s="62"/>
      <c r="Z32" s="62"/>
      <c r="AA32" s="62"/>
      <c r="AB32" s="62"/>
      <c r="AC32" s="62"/>
      <c r="AD32" s="62"/>
      <c r="AE32" s="62"/>
      <c r="AF32" s="62"/>
      <c r="AG32" s="62"/>
      <c r="AH32" s="62"/>
      <c r="AI32" s="62"/>
      <c r="AJ32" s="62"/>
      <c r="AK32" s="62"/>
      <c r="AM32" s="63"/>
      <c r="AN32" s="63"/>
      <c r="AO32" s="63"/>
      <c r="AP32" s="63"/>
      <c r="AQ32" s="63"/>
      <c r="AR32" s="63"/>
    </row>
    <row r="34" spans="2:60" ht="14.65" x14ac:dyDescent="0.35">
      <c r="B34" s="9" t="s">
        <v>143</v>
      </c>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39"/>
      <c r="AV34" s="9"/>
      <c r="AW34" s="9"/>
      <c r="AX34" s="9"/>
      <c r="AY34" s="9"/>
      <c r="AZ34" s="9"/>
      <c r="BA34" s="9"/>
      <c r="BB34" s="9"/>
      <c r="BC34" s="9"/>
      <c r="BD34" s="9"/>
      <c r="BE34" s="9"/>
      <c r="BF34" s="9"/>
      <c r="BG34" s="9"/>
      <c r="BH34" s="9"/>
    </row>
    <row r="35" spans="2:60" x14ac:dyDescent="0.3">
      <c r="C35" s="30" t="s">
        <v>148</v>
      </c>
    </row>
    <row r="37" spans="2:60" x14ac:dyDescent="0.3">
      <c r="F37" s="2" t="s">
        <v>264</v>
      </c>
      <c r="M37" s="2" t="b">
        <f>IF(SUM(M14:M15)=1,TRUE,FALSE)</f>
        <v>1</v>
      </c>
      <c r="R37" s="29">
        <f>COUNTIF(M37, FALSE)</f>
        <v>0</v>
      </c>
    </row>
    <row r="38" spans="2:60" x14ac:dyDescent="0.3">
      <c r="F38" s="2" t="s">
        <v>243</v>
      </c>
      <c r="R38" s="29">
        <f>COUNTIF(T38:AR38, FALSE)</f>
        <v>0</v>
      </c>
      <c r="T38" s="29" t="b">
        <f>TRUE</f>
        <v>1</v>
      </c>
      <c r="U38" s="29" t="b">
        <f>TRUE</f>
        <v>1</v>
      </c>
      <c r="V38" s="29" t="b">
        <f>TRUE</f>
        <v>1</v>
      </c>
      <c r="W38" s="29" t="b">
        <f>TRUE</f>
        <v>1</v>
      </c>
      <c r="X38" s="29" t="b">
        <f>TRUE</f>
        <v>1</v>
      </c>
      <c r="Y38" s="29" t="b">
        <f>TRUE</f>
        <v>1</v>
      </c>
      <c r="Z38" s="29" t="b">
        <f>TRUE</f>
        <v>1</v>
      </c>
      <c r="AA38" s="29" t="b">
        <f>TRUE</f>
        <v>1</v>
      </c>
      <c r="AB38" s="29" t="b">
        <f>TRUE</f>
        <v>1</v>
      </c>
      <c r="AC38" s="29" t="b">
        <f>TRUE</f>
        <v>1</v>
      </c>
      <c r="AD38" s="29" t="b">
        <f>TRUE</f>
        <v>1</v>
      </c>
      <c r="AE38" s="29" t="b">
        <f>TRUE</f>
        <v>1</v>
      </c>
      <c r="AF38" s="29" t="b">
        <f>TRUE</f>
        <v>1</v>
      </c>
      <c r="AG38" s="29" t="b">
        <f>TRUE</f>
        <v>1</v>
      </c>
      <c r="AH38" s="29" t="b">
        <f>TRUE</f>
        <v>1</v>
      </c>
      <c r="AI38" s="29" t="b">
        <f>TRUE</f>
        <v>1</v>
      </c>
      <c r="AJ38" s="29" t="b">
        <f>TRUE</f>
        <v>1</v>
      </c>
      <c r="AK38" s="29" t="b">
        <f>TRUE</f>
        <v>1</v>
      </c>
      <c r="AM38" s="29" t="b">
        <f>TRUE</f>
        <v>1</v>
      </c>
      <c r="AN38" s="29" t="b">
        <f>TRUE</f>
        <v>1</v>
      </c>
      <c r="AO38" s="29" t="b">
        <f>TRUE</f>
        <v>1</v>
      </c>
      <c r="AP38" s="29" t="b">
        <f>TRUE</f>
        <v>1</v>
      </c>
      <c r="AQ38" s="29" t="b">
        <f>TRUE</f>
        <v>1</v>
      </c>
      <c r="AR38" s="29" t="b">
        <f>TRUE</f>
        <v>1</v>
      </c>
    </row>
    <row r="40" spans="2:60" x14ac:dyDescent="0.3">
      <c r="F40" s="2" t="s">
        <v>145</v>
      </c>
      <c r="R40" s="29">
        <f>SUM(R37:R38)</f>
        <v>0</v>
      </c>
    </row>
  </sheetData>
  <conditionalFormatting sqref="R37:R38">
    <cfRule type="cellIs" dxfId="105" priority="5" operator="greaterThan">
      <formula>0</formula>
    </cfRule>
  </conditionalFormatting>
  <conditionalFormatting sqref="T38:AK38 AM38:AO38">
    <cfRule type="cellIs" dxfId="104" priority="4" operator="equal">
      <formula>FALSE</formula>
    </cfRule>
  </conditionalFormatting>
  <conditionalFormatting sqref="R40">
    <cfRule type="cellIs" dxfId="103" priority="3" operator="greaterThan">
      <formula>0</formula>
    </cfRule>
  </conditionalFormatting>
  <conditionalFormatting sqref="R4">
    <cfRule type="cellIs" dxfId="102" priority="2" operator="greaterThan">
      <formula>0</formula>
    </cfRule>
  </conditionalFormatting>
  <conditionalFormatting sqref="AP38:AR38">
    <cfRule type="cellIs" dxfId="101" priority="1" operator="equal">
      <formula>FALSE</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400-000000000000}">
          <x14:formula1>
            <xm:f>Lists!$I$18:$I$20</xm:f>
          </x14:formula1>
          <xm:sqref>M12</xm:sqref>
        </x14:dataValidation>
        <x14:dataValidation type="list" allowBlank="1" showInputMessage="1" showErrorMessage="1" xr:uid="{00000000-0002-0000-0400-000001000000}">
          <x14:formula1>
            <xm:f>Lists!$K$18:$K$19</xm:f>
          </x14:formula1>
          <xm:sqref>M21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theme="6"/>
  </sheetPr>
  <dimension ref="A1:BT231"/>
  <sheetViews>
    <sheetView topLeftCell="A181" zoomScale="80" zoomScaleNormal="80" workbookViewId="0">
      <selection activeCell="T200" sqref="T200"/>
    </sheetView>
  </sheetViews>
  <sheetFormatPr defaultColWidth="0" defaultRowHeight="12.4" outlineLevelRow="1" x14ac:dyDescent="0.3"/>
  <cols>
    <col min="1" max="4" width="1.703125" style="75" customWidth="1"/>
    <col min="5" max="5" width="8.703125" style="75" bestFit="1" customWidth="1"/>
    <col min="6" max="6" width="11.64453125" style="75" customWidth="1"/>
    <col min="7" max="7" width="23.29296875" style="75" customWidth="1"/>
    <col min="8" max="8" width="18.703125" style="75" bestFit="1" customWidth="1"/>
    <col min="9" max="9" width="43.46875" style="75" bestFit="1" customWidth="1"/>
    <col min="10" max="10" width="10.17578125" style="75" customWidth="1"/>
    <col min="11" max="11" width="1.703125" style="75" customWidth="1"/>
    <col min="12" max="12" width="9.29296875" style="75" customWidth="1"/>
    <col min="13" max="15" width="3.703125" style="75" customWidth="1"/>
    <col min="16" max="16" width="5.703125" style="75" customWidth="1"/>
    <col min="17" max="17" width="1.703125" style="75" customWidth="1"/>
    <col min="18" max="18" width="9.29296875" style="75" customWidth="1"/>
    <col min="19" max="19" width="1.703125" style="75" customWidth="1"/>
    <col min="20" max="37" width="9.29296875" style="75" customWidth="1"/>
    <col min="38" max="38" width="1.703125" style="75" customWidth="1"/>
    <col min="39" max="39" width="9.29296875" style="75" customWidth="1"/>
    <col min="40" max="40" width="9.29296875" style="87" customWidth="1"/>
    <col min="41" max="41" width="60.8203125" style="75" bestFit="1" customWidth="1"/>
    <col min="42" max="53" width="1.703125" style="75" customWidth="1"/>
    <col min="54" max="54" width="0" style="75" hidden="1" customWidth="1"/>
    <col min="55" max="16384" width="9.29296875" style="75" hidden="1"/>
  </cols>
  <sheetData>
    <row r="1" spans="1:72" ht="22.9" x14ac:dyDescent="0.6">
      <c r="A1" s="77" t="s">
        <v>248</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85"/>
      <c r="AO1" s="77"/>
      <c r="AP1" s="77"/>
      <c r="AQ1" s="77"/>
      <c r="AR1" s="77"/>
      <c r="AS1" s="77"/>
      <c r="AT1" s="77"/>
      <c r="AU1" s="77"/>
      <c r="AV1" s="77"/>
      <c r="AW1" s="77"/>
      <c r="AX1" s="77"/>
      <c r="AY1" s="77"/>
      <c r="AZ1" s="77"/>
      <c r="BA1" s="77"/>
    </row>
    <row r="2" spans="1:72" ht="14.65" x14ac:dyDescent="0.35">
      <c r="A2" s="78" t="s">
        <v>342</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86"/>
      <c r="AO2" s="78"/>
      <c r="AP2" s="78"/>
      <c r="AQ2" s="78"/>
      <c r="AR2" s="78"/>
      <c r="AS2" s="78"/>
      <c r="AT2" s="78"/>
      <c r="AU2" s="78"/>
      <c r="AV2" s="78"/>
      <c r="AW2" s="78"/>
      <c r="AX2" s="78"/>
      <c r="AY2" s="78"/>
      <c r="AZ2" s="78"/>
      <c r="BA2" s="78"/>
    </row>
    <row r="3" spans="1:72" ht="14.65" x14ac:dyDescent="0.35">
      <c r="A3" s="78" t="s">
        <v>245</v>
      </c>
      <c r="B3" s="78"/>
      <c r="C3" s="78"/>
      <c r="D3" s="78"/>
      <c r="E3" s="78"/>
      <c r="F3" s="78"/>
      <c r="G3" s="78"/>
      <c r="H3" s="78"/>
      <c r="I3" s="78"/>
      <c r="J3" s="78"/>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86"/>
      <c r="AO3" s="78"/>
      <c r="AP3" s="78"/>
      <c r="AQ3" s="78"/>
      <c r="AR3" s="78"/>
      <c r="AS3" s="78"/>
      <c r="AT3" s="78"/>
      <c r="AU3" s="78"/>
      <c r="AV3" s="78"/>
      <c r="AW3" s="78"/>
      <c r="AX3" s="78"/>
      <c r="AY3" s="78"/>
      <c r="AZ3" s="78"/>
      <c r="BA3" s="78"/>
    </row>
    <row r="4" spans="1:72" ht="14.65" x14ac:dyDescent="0.35">
      <c r="A4" s="78"/>
      <c r="B4" s="78"/>
      <c r="C4" s="78"/>
      <c r="D4" s="78"/>
      <c r="E4" s="78"/>
      <c r="F4" s="78"/>
      <c r="G4" s="78" t="s">
        <v>146</v>
      </c>
      <c r="H4" s="78"/>
      <c r="I4" s="78"/>
      <c r="J4" s="78"/>
      <c r="K4" s="78"/>
      <c r="L4" s="78"/>
      <c r="M4" s="78"/>
      <c r="N4" s="78"/>
      <c r="O4" s="78"/>
      <c r="P4" s="78"/>
      <c r="Q4" s="78"/>
      <c r="R4" s="88"/>
      <c r="S4" s="78"/>
      <c r="T4" s="78"/>
      <c r="U4" s="78"/>
      <c r="V4" s="78"/>
      <c r="W4" s="78"/>
      <c r="X4" s="78"/>
      <c r="Y4" s="78"/>
      <c r="Z4" s="78"/>
      <c r="AA4" s="78"/>
      <c r="AB4" s="78"/>
      <c r="AC4" s="78"/>
      <c r="AD4" s="78"/>
      <c r="AE4" s="78"/>
      <c r="AF4" s="78"/>
      <c r="AG4" s="78"/>
      <c r="AH4" s="78"/>
      <c r="AI4" s="78"/>
      <c r="AJ4" s="78"/>
      <c r="AK4" s="78"/>
      <c r="AL4" s="78"/>
      <c r="AM4" s="78"/>
      <c r="AN4" s="86"/>
      <c r="AO4" s="78"/>
      <c r="AP4" s="78"/>
      <c r="AQ4" s="78"/>
      <c r="AR4" s="78"/>
      <c r="AS4" s="78"/>
      <c r="AT4" s="78"/>
      <c r="AU4" s="78"/>
      <c r="AV4" s="78"/>
      <c r="AW4" s="78"/>
      <c r="AX4" s="78"/>
      <c r="AY4" s="78"/>
      <c r="AZ4" s="78"/>
      <c r="BA4" s="78"/>
    </row>
    <row r="5" spans="1:72" s="10" customFormat="1" x14ac:dyDescent="0.3">
      <c r="A5" s="10" t="s">
        <v>215</v>
      </c>
      <c r="G5" s="10" t="s">
        <v>216</v>
      </c>
      <c r="H5" s="134">
        <v>43978.47347222222</v>
      </c>
      <c r="O5" s="10" t="s">
        <v>217</v>
      </c>
      <c r="R5" s="80">
        <v>3</v>
      </c>
      <c r="AU5" s="41"/>
    </row>
    <row r="6" spans="1:72"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72" x14ac:dyDescent="0.3">
      <c r="A7" s="76"/>
      <c r="B7" s="76"/>
      <c r="C7" s="76"/>
      <c r="D7" s="76"/>
      <c r="E7" s="76" t="s">
        <v>266</v>
      </c>
      <c r="F7" s="76" t="s">
        <v>179</v>
      </c>
      <c r="G7" s="76" t="s">
        <v>246</v>
      </c>
      <c r="H7" s="76" t="s">
        <v>247</v>
      </c>
      <c r="I7" s="76" t="s">
        <v>171</v>
      </c>
      <c r="J7" s="76" t="s">
        <v>172</v>
      </c>
      <c r="K7" s="76"/>
      <c r="L7" s="76" t="s">
        <v>126</v>
      </c>
      <c r="M7" s="76" t="s">
        <v>136</v>
      </c>
      <c r="N7" s="76" t="s">
        <v>137</v>
      </c>
      <c r="O7" s="76" t="s">
        <v>133</v>
      </c>
      <c r="P7" s="76" t="s">
        <v>142</v>
      </c>
      <c r="Q7" s="76"/>
      <c r="R7" s="76" t="s">
        <v>127</v>
      </c>
      <c r="S7" s="76"/>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76"/>
      <c r="AM7" s="82" t="s">
        <v>9</v>
      </c>
      <c r="AN7" s="95" t="s">
        <v>8</v>
      </c>
      <c r="AO7" s="81" t="s">
        <v>134</v>
      </c>
      <c r="AP7" s="76"/>
      <c r="AQ7" s="76"/>
      <c r="AR7" s="76"/>
      <c r="AS7" s="76"/>
      <c r="AT7" s="76"/>
      <c r="AU7" s="76"/>
      <c r="AV7" s="76"/>
      <c r="AW7" s="76"/>
      <c r="AX7" s="76"/>
      <c r="AY7" s="76"/>
      <c r="AZ7" s="76"/>
      <c r="BA7" s="76"/>
    </row>
    <row r="8" spans="1:72" x14ac:dyDescent="0.3">
      <c r="A8" s="76"/>
      <c r="B8" s="76"/>
      <c r="C8" s="76"/>
      <c r="D8" s="76"/>
      <c r="E8" s="76"/>
      <c r="F8" s="76"/>
      <c r="G8" s="76"/>
      <c r="H8" s="76"/>
      <c r="I8" s="76"/>
      <c r="J8" s="76"/>
      <c r="K8" s="76"/>
      <c r="L8" s="76"/>
      <c r="M8" s="76"/>
      <c r="N8" s="76"/>
      <c r="O8" s="76"/>
      <c r="P8" s="76"/>
      <c r="Q8" s="76"/>
      <c r="R8" s="76"/>
      <c r="S8" s="76"/>
      <c r="T8" s="91"/>
      <c r="U8" s="91"/>
      <c r="V8" s="91"/>
      <c r="W8" s="91"/>
      <c r="X8" s="91"/>
      <c r="Y8" s="91"/>
      <c r="Z8" s="91"/>
      <c r="AA8" s="91"/>
      <c r="AB8" s="91"/>
      <c r="AC8" s="91"/>
      <c r="AD8" s="91"/>
      <c r="AE8" s="91"/>
      <c r="AF8" s="91"/>
      <c r="AG8" s="91"/>
      <c r="AH8" s="91"/>
      <c r="AI8" s="91"/>
      <c r="AJ8" s="91"/>
      <c r="AK8" s="91"/>
      <c r="AL8" s="76"/>
      <c r="AM8" s="76"/>
      <c r="AN8" s="95"/>
      <c r="AO8" s="76"/>
      <c r="AP8" s="76"/>
      <c r="AQ8" s="76"/>
      <c r="AR8" s="76"/>
      <c r="AS8" s="76"/>
      <c r="AT8" s="76"/>
      <c r="AU8" s="76"/>
      <c r="AV8" s="76"/>
      <c r="AW8" s="76"/>
      <c r="AX8" s="76"/>
      <c r="AY8" s="76"/>
      <c r="AZ8" s="76"/>
      <c r="BA8" s="76"/>
    </row>
    <row r="9" spans="1:72" ht="14.65" x14ac:dyDescent="0.35">
      <c r="B9" s="78" t="s">
        <v>32</v>
      </c>
      <c r="C9" s="78"/>
      <c r="D9" s="78"/>
      <c r="E9" s="78"/>
      <c r="F9" s="78"/>
      <c r="G9" s="78"/>
      <c r="H9" s="78"/>
      <c r="I9" s="78"/>
      <c r="J9" s="78"/>
      <c r="K9" s="78"/>
      <c r="L9" s="78"/>
      <c r="M9" s="78"/>
      <c r="N9" s="78"/>
      <c r="O9" s="78"/>
      <c r="P9" s="78"/>
      <c r="Q9" s="78"/>
      <c r="R9" s="78"/>
      <c r="S9" s="78"/>
      <c r="T9" s="78"/>
      <c r="U9" s="78"/>
      <c r="V9" s="78"/>
      <c r="W9" s="78"/>
      <c r="X9" s="78"/>
      <c r="Y9" s="78"/>
      <c r="Z9" s="78"/>
      <c r="AA9" s="78"/>
      <c r="AB9" s="78"/>
      <c r="AC9" s="78"/>
      <c r="AD9" s="78"/>
      <c r="AE9" s="78"/>
      <c r="AF9" s="78"/>
      <c r="AG9" s="78"/>
      <c r="AH9" s="78"/>
      <c r="AI9" s="78"/>
      <c r="AJ9" s="78"/>
      <c r="AK9" s="78"/>
      <c r="AL9" s="78"/>
      <c r="AM9" s="78"/>
      <c r="AN9" s="86"/>
      <c r="AO9" s="78"/>
      <c r="AP9" s="78"/>
      <c r="AQ9" s="78"/>
      <c r="AR9" s="78"/>
      <c r="AS9" s="78"/>
      <c r="AT9" s="78"/>
      <c r="AU9" s="78"/>
      <c r="AV9" s="78"/>
      <c r="AW9" s="78"/>
      <c r="AX9" s="78"/>
      <c r="AY9" s="78"/>
      <c r="AZ9" s="78"/>
      <c r="BA9" s="78"/>
      <c r="BB9" s="78"/>
      <c r="BC9" s="78"/>
      <c r="BD9" s="78"/>
      <c r="BE9" s="78"/>
      <c r="BF9" s="78"/>
      <c r="BG9" s="78"/>
      <c r="BH9" s="78"/>
      <c r="BI9" s="78"/>
      <c r="BJ9" s="78"/>
      <c r="BK9" s="78"/>
      <c r="BL9" s="78"/>
      <c r="BM9" s="78"/>
      <c r="BN9" s="78"/>
      <c r="BO9" s="78"/>
      <c r="BP9" s="78"/>
      <c r="BQ9" s="78"/>
      <c r="BR9" s="78"/>
      <c r="BS9" s="78"/>
      <c r="BT9" s="78"/>
    </row>
    <row r="10" spans="1:72" outlineLevel="1" x14ac:dyDescent="0.3">
      <c r="C10" s="30" t="s">
        <v>138</v>
      </c>
    </row>
    <row r="11" spans="1:72" outlineLevel="1" x14ac:dyDescent="0.3"/>
    <row r="12" spans="1:72" outlineLevel="1" x14ac:dyDescent="0.3">
      <c r="E12" s="75" t="s">
        <v>32</v>
      </c>
      <c r="F12" s="76" t="s">
        <v>159</v>
      </c>
      <c r="G12" s="75" t="s">
        <v>169</v>
      </c>
      <c r="H12" s="76" t="s">
        <v>170</v>
      </c>
      <c r="I12" s="75" t="s">
        <v>160</v>
      </c>
      <c r="J12" s="75" t="s">
        <v>343</v>
      </c>
      <c r="L12" s="75" t="s">
        <v>128</v>
      </c>
      <c r="R12" s="79"/>
      <c r="T12" s="74">
        <v>0</v>
      </c>
      <c r="U12" s="74">
        <v>0</v>
      </c>
      <c r="V12" s="74">
        <v>0</v>
      </c>
      <c r="W12" s="74">
        <v>0</v>
      </c>
      <c r="X12" s="74">
        <v>0</v>
      </c>
      <c r="Y12" s="74">
        <v>0</v>
      </c>
      <c r="Z12" s="74">
        <v>0</v>
      </c>
      <c r="AA12" s="74">
        <v>0</v>
      </c>
      <c r="AB12" s="74">
        <v>0</v>
      </c>
      <c r="AC12" s="74">
        <v>0</v>
      </c>
      <c r="AD12" s="74">
        <v>0</v>
      </c>
      <c r="AE12" s="74">
        <v>0</v>
      </c>
      <c r="AF12" s="74">
        <v>0</v>
      </c>
      <c r="AG12" s="74">
        <v>0</v>
      </c>
      <c r="AH12" s="74">
        <v>0</v>
      </c>
      <c r="AI12" s="74">
        <v>0</v>
      </c>
      <c r="AJ12" s="74">
        <v>0</v>
      </c>
      <c r="AK12" s="74">
        <v>0</v>
      </c>
    </row>
    <row r="13" spans="1:72" outlineLevel="1" x14ac:dyDescent="0.3">
      <c r="E13" s="75" t="s">
        <v>32</v>
      </c>
      <c r="F13" s="75" t="s">
        <v>159</v>
      </c>
      <c r="G13" s="75" t="s">
        <v>169</v>
      </c>
      <c r="H13" s="75" t="s">
        <v>170</v>
      </c>
      <c r="I13" s="75" t="s">
        <v>167</v>
      </c>
      <c r="J13" s="75" t="s">
        <v>344</v>
      </c>
      <c r="L13" s="75" t="s">
        <v>128</v>
      </c>
      <c r="R13" s="79"/>
      <c r="T13" s="74">
        <v>0</v>
      </c>
      <c r="U13" s="74">
        <v>0</v>
      </c>
      <c r="V13" s="74">
        <v>0</v>
      </c>
      <c r="W13" s="74">
        <v>0</v>
      </c>
      <c r="X13" s="74">
        <v>0</v>
      </c>
      <c r="Y13" s="74">
        <v>0</v>
      </c>
      <c r="Z13" s="74">
        <v>0</v>
      </c>
      <c r="AA13" s="74">
        <v>0</v>
      </c>
      <c r="AB13" s="74">
        <v>0</v>
      </c>
      <c r="AC13" s="74">
        <v>0</v>
      </c>
      <c r="AD13" s="74">
        <v>0</v>
      </c>
      <c r="AE13" s="74">
        <v>0</v>
      </c>
      <c r="AF13" s="74">
        <v>0</v>
      </c>
      <c r="AG13" s="74">
        <v>0</v>
      </c>
      <c r="AH13" s="74">
        <v>0</v>
      </c>
      <c r="AI13" s="74">
        <v>0</v>
      </c>
      <c r="AJ13" s="74">
        <v>0</v>
      </c>
      <c r="AK13" s="74">
        <v>0</v>
      </c>
    </row>
    <row r="14" spans="1:72" outlineLevel="1" x14ac:dyDescent="0.3">
      <c r="E14" s="75" t="s">
        <v>32</v>
      </c>
      <c r="F14" s="75" t="s">
        <v>159</v>
      </c>
      <c r="G14" s="75" t="s">
        <v>169</v>
      </c>
      <c r="H14" s="75" t="s">
        <v>170</v>
      </c>
      <c r="I14" s="75" t="s">
        <v>166</v>
      </c>
      <c r="J14" s="75" t="s">
        <v>345</v>
      </c>
      <c r="L14" s="75" t="s">
        <v>128</v>
      </c>
      <c r="R14" s="79"/>
      <c r="T14" s="74">
        <v>0</v>
      </c>
      <c r="U14" s="74">
        <v>0</v>
      </c>
      <c r="V14" s="74">
        <v>0</v>
      </c>
      <c r="W14" s="74">
        <v>0</v>
      </c>
      <c r="X14" s="74">
        <v>0</v>
      </c>
      <c r="Y14" s="74">
        <v>0</v>
      </c>
      <c r="Z14" s="74">
        <v>0</v>
      </c>
      <c r="AA14" s="74">
        <v>0</v>
      </c>
      <c r="AB14" s="74">
        <v>0</v>
      </c>
      <c r="AC14" s="74">
        <v>0</v>
      </c>
      <c r="AD14" s="74">
        <v>0</v>
      </c>
      <c r="AE14" s="74">
        <v>0</v>
      </c>
      <c r="AF14" s="74">
        <v>0</v>
      </c>
      <c r="AG14" s="74">
        <v>0</v>
      </c>
      <c r="AH14" s="74">
        <v>0</v>
      </c>
      <c r="AI14" s="74">
        <v>0</v>
      </c>
      <c r="AJ14" s="74">
        <v>0</v>
      </c>
      <c r="AK14" s="74">
        <v>0</v>
      </c>
    </row>
    <row r="15" spans="1:72" outlineLevel="1" x14ac:dyDescent="0.3">
      <c r="E15" s="75" t="s">
        <v>32</v>
      </c>
      <c r="F15" s="75" t="s">
        <v>159</v>
      </c>
      <c r="G15" s="75" t="s">
        <v>169</v>
      </c>
      <c r="H15" s="75" t="s">
        <v>170</v>
      </c>
      <c r="I15" s="75" t="s">
        <v>165</v>
      </c>
      <c r="J15" s="75" t="s">
        <v>346</v>
      </c>
      <c r="L15" s="75" t="s">
        <v>128</v>
      </c>
      <c r="R15" s="79"/>
      <c r="T15" s="74">
        <v>0</v>
      </c>
      <c r="U15" s="74">
        <v>0</v>
      </c>
      <c r="V15" s="74">
        <v>0</v>
      </c>
      <c r="W15" s="74">
        <v>0</v>
      </c>
      <c r="X15" s="74">
        <v>0</v>
      </c>
      <c r="Y15" s="74">
        <v>0</v>
      </c>
      <c r="Z15" s="74">
        <v>0</v>
      </c>
      <c r="AA15" s="74">
        <v>0</v>
      </c>
      <c r="AB15" s="74">
        <v>0</v>
      </c>
      <c r="AC15" s="74">
        <v>0</v>
      </c>
      <c r="AD15" s="74">
        <v>0</v>
      </c>
      <c r="AE15" s="74">
        <v>0</v>
      </c>
      <c r="AF15" s="74">
        <v>0</v>
      </c>
      <c r="AG15" s="74">
        <v>0</v>
      </c>
      <c r="AH15" s="74">
        <v>0</v>
      </c>
      <c r="AI15" s="74">
        <v>0</v>
      </c>
      <c r="AJ15" s="74">
        <v>0</v>
      </c>
      <c r="AK15" s="74">
        <v>0</v>
      </c>
    </row>
    <row r="16" spans="1:72" outlineLevel="1" x14ac:dyDescent="0.3">
      <c r="E16" s="75" t="s">
        <v>32</v>
      </c>
      <c r="F16" s="75" t="s">
        <v>159</v>
      </c>
      <c r="G16" s="75" t="s">
        <v>169</v>
      </c>
      <c r="H16" s="75" t="s">
        <v>170</v>
      </c>
      <c r="I16" s="75" t="s">
        <v>164</v>
      </c>
      <c r="J16" s="75" t="s">
        <v>347</v>
      </c>
      <c r="L16" s="75" t="s">
        <v>128</v>
      </c>
      <c r="R16" s="79"/>
      <c r="T16" s="74">
        <v>0</v>
      </c>
      <c r="U16" s="74">
        <v>0</v>
      </c>
      <c r="V16" s="74">
        <v>0</v>
      </c>
      <c r="W16" s="74">
        <v>0</v>
      </c>
      <c r="X16" s="74">
        <v>0</v>
      </c>
      <c r="Y16" s="74">
        <v>0</v>
      </c>
      <c r="Z16" s="74">
        <v>0</v>
      </c>
      <c r="AA16" s="74">
        <v>0</v>
      </c>
      <c r="AB16" s="74">
        <v>0</v>
      </c>
      <c r="AC16" s="74">
        <v>0</v>
      </c>
      <c r="AD16" s="74">
        <v>0</v>
      </c>
      <c r="AE16" s="74">
        <v>0</v>
      </c>
      <c r="AF16" s="74">
        <v>0</v>
      </c>
      <c r="AG16" s="74">
        <v>0</v>
      </c>
      <c r="AH16" s="74">
        <v>0</v>
      </c>
      <c r="AI16" s="74">
        <v>0</v>
      </c>
      <c r="AJ16" s="74">
        <v>0</v>
      </c>
      <c r="AK16" s="74">
        <v>0</v>
      </c>
    </row>
    <row r="17" spans="2:72" outlineLevel="1" x14ac:dyDescent="0.3">
      <c r="E17" s="75" t="s">
        <v>32</v>
      </c>
      <c r="F17" s="75" t="s">
        <v>159</v>
      </c>
      <c r="G17" s="75" t="s">
        <v>169</v>
      </c>
      <c r="H17" s="75" t="s">
        <v>170</v>
      </c>
      <c r="I17" s="75" t="s">
        <v>163</v>
      </c>
      <c r="J17" s="75" t="s">
        <v>348</v>
      </c>
      <c r="L17" s="75" t="s">
        <v>128</v>
      </c>
      <c r="R17" s="79"/>
      <c r="T17" s="74">
        <v>0</v>
      </c>
      <c r="U17" s="74">
        <v>0</v>
      </c>
      <c r="V17" s="74">
        <v>0</v>
      </c>
      <c r="W17" s="74">
        <v>0</v>
      </c>
      <c r="X17" s="74">
        <v>0</v>
      </c>
      <c r="Y17" s="74">
        <v>0</v>
      </c>
      <c r="Z17" s="74">
        <v>0</v>
      </c>
      <c r="AA17" s="74">
        <v>0</v>
      </c>
      <c r="AB17" s="74">
        <v>0</v>
      </c>
      <c r="AC17" s="74">
        <v>0</v>
      </c>
      <c r="AD17" s="74">
        <v>0</v>
      </c>
      <c r="AE17" s="74">
        <v>0</v>
      </c>
      <c r="AF17" s="74">
        <v>0</v>
      </c>
      <c r="AG17" s="74">
        <v>0</v>
      </c>
      <c r="AH17" s="74">
        <v>0</v>
      </c>
      <c r="AI17" s="74">
        <v>0</v>
      </c>
      <c r="AJ17" s="74">
        <v>0</v>
      </c>
      <c r="AK17" s="74">
        <v>0</v>
      </c>
    </row>
    <row r="18" spans="2:72" outlineLevel="1" x14ac:dyDescent="0.3">
      <c r="E18" s="75" t="s">
        <v>32</v>
      </c>
      <c r="F18" s="75" t="s">
        <v>159</v>
      </c>
      <c r="G18" s="75" t="s">
        <v>169</v>
      </c>
      <c r="H18" s="75" t="s">
        <v>170</v>
      </c>
      <c r="I18" s="75" t="s">
        <v>162</v>
      </c>
      <c r="J18" s="75" t="s">
        <v>349</v>
      </c>
      <c r="L18" s="75" t="s">
        <v>128</v>
      </c>
      <c r="R18" s="79"/>
      <c r="T18" s="74">
        <v>0</v>
      </c>
      <c r="U18" s="74">
        <v>0</v>
      </c>
      <c r="V18" s="74">
        <v>0</v>
      </c>
      <c r="W18" s="74">
        <v>0</v>
      </c>
      <c r="X18" s="74">
        <v>0</v>
      </c>
      <c r="Y18" s="74">
        <v>0</v>
      </c>
      <c r="Z18" s="74">
        <v>0</v>
      </c>
      <c r="AA18" s="74">
        <v>0</v>
      </c>
      <c r="AB18" s="74">
        <v>0</v>
      </c>
      <c r="AC18" s="74">
        <v>0</v>
      </c>
      <c r="AD18" s="74">
        <v>0</v>
      </c>
      <c r="AE18" s="74">
        <v>0</v>
      </c>
      <c r="AF18" s="74">
        <v>0</v>
      </c>
      <c r="AG18" s="74">
        <v>0</v>
      </c>
      <c r="AH18" s="74">
        <v>0</v>
      </c>
      <c r="AI18" s="74">
        <v>0</v>
      </c>
      <c r="AJ18" s="74">
        <v>0</v>
      </c>
      <c r="AK18" s="74">
        <v>0</v>
      </c>
    </row>
    <row r="19" spans="2:72" outlineLevel="1" x14ac:dyDescent="0.3">
      <c r="E19" s="75" t="s">
        <v>32</v>
      </c>
      <c r="F19" s="75" t="s">
        <v>159</v>
      </c>
      <c r="G19" s="75" t="s">
        <v>169</v>
      </c>
      <c r="H19" s="75" t="s">
        <v>170</v>
      </c>
      <c r="I19" s="75" t="s">
        <v>161</v>
      </c>
      <c r="J19" s="75" t="s">
        <v>350</v>
      </c>
      <c r="L19" s="75" t="s">
        <v>128</v>
      </c>
      <c r="R19" s="79"/>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row>
    <row r="20" spans="2:72" outlineLevel="1" x14ac:dyDescent="0.3">
      <c r="E20" s="75" t="s">
        <v>32</v>
      </c>
      <c r="F20" s="75" t="s">
        <v>159</v>
      </c>
      <c r="G20" s="75" t="s">
        <v>169</v>
      </c>
      <c r="H20" s="75" t="s">
        <v>170</v>
      </c>
      <c r="I20" s="75" t="s">
        <v>168</v>
      </c>
      <c r="J20" s="75" t="s">
        <v>351</v>
      </c>
      <c r="L20" s="75" t="s">
        <v>128</v>
      </c>
      <c r="R20" s="79"/>
      <c r="T20" s="74">
        <v>0</v>
      </c>
      <c r="U20" s="74">
        <v>0</v>
      </c>
      <c r="V20" s="74">
        <v>0</v>
      </c>
      <c r="W20" s="74">
        <v>0</v>
      </c>
      <c r="X20" s="74">
        <v>0</v>
      </c>
      <c r="Y20" s="74">
        <v>0</v>
      </c>
      <c r="Z20" s="74">
        <v>0</v>
      </c>
      <c r="AA20" s="74">
        <v>0</v>
      </c>
      <c r="AB20" s="74">
        <v>0</v>
      </c>
      <c r="AC20" s="74">
        <v>0</v>
      </c>
      <c r="AD20" s="74">
        <v>0</v>
      </c>
      <c r="AE20" s="74">
        <v>0</v>
      </c>
      <c r="AF20" s="74">
        <v>0</v>
      </c>
      <c r="AG20" s="74">
        <v>0</v>
      </c>
      <c r="AH20" s="74">
        <v>0</v>
      </c>
      <c r="AI20" s="74">
        <v>0</v>
      </c>
      <c r="AJ20" s="74">
        <v>0</v>
      </c>
      <c r="AK20" s="74">
        <v>0</v>
      </c>
    </row>
    <row r="21" spans="2:72" x14ac:dyDescent="0.3">
      <c r="T21" s="100"/>
      <c r="U21" s="100"/>
      <c r="V21" s="100"/>
      <c r="W21" s="100"/>
      <c r="X21" s="100"/>
      <c r="Y21" s="100"/>
      <c r="Z21" s="100"/>
      <c r="AA21" s="100"/>
      <c r="AB21" s="100"/>
      <c r="AC21" s="100"/>
      <c r="AD21" s="100"/>
      <c r="AE21" s="100"/>
      <c r="AF21" s="100"/>
      <c r="AG21" s="100"/>
      <c r="AH21" s="100"/>
      <c r="AI21" s="100"/>
      <c r="AJ21" s="100"/>
      <c r="AK21" s="100"/>
    </row>
    <row r="22" spans="2:72" ht="14.65" x14ac:dyDescent="0.35">
      <c r="B22" s="78" t="s">
        <v>35</v>
      </c>
      <c r="C22" s="78"/>
      <c r="D22" s="78"/>
      <c r="E22" s="78"/>
      <c r="F22" s="78"/>
      <c r="G22" s="118"/>
      <c r="H22" s="78"/>
      <c r="I22" s="118"/>
      <c r="J22" s="78"/>
      <c r="K22" s="78"/>
      <c r="L22" s="78"/>
      <c r="M22" s="78"/>
      <c r="N22" s="78"/>
      <c r="O22" s="78"/>
      <c r="P22" s="78"/>
      <c r="Q22" s="78"/>
      <c r="R22" s="78"/>
      <c r="S22" s="78"/>
      <c r="T22" s="101"/>
      <c r="U22" s="101"/>
      <c r="V22" s="101"/>
      <c r="W22" s="101"/>
      <c r="X22" s="101"/>
      <c r="Y22" s="101"/>
      <c r="Z22" s="101"/>
      <c r="AA22" s="101"/>
      <c r="AB22" s="101"/>
      <c r="AC22" s="101"/>
      <c r="AD22" s="101"/>
      <c r="AE22" s="101"/>
      <c r="AF22" s="101"/>
      <c r="AG22" s="101"/>
      <c r="AH22" s="101"/>
      <c r="AI22" s="101"/>
      <c r="AJ22" s="101"/>
      <c r="AK22" s="101"/>
      <c r="AL22" s="78"/>
      <c r="AM22" s="78"/>
      <c r="AN22" s="86"/>
      <c r="AO22" s="78"/>
      <c r="AP22" s="78"/>
      <c r="AQ22" s="78"/>
      <c r="AR22" s="78"/>
      <c r="AS22" s="78"/>
      <c r="AT22" s="78"/>
      <c r="AU22" s="78"/>
      <c r="AV22" s="78"/>
      <c r="AW22" s="78"/>
      <c r="AX22" s="78"/>
      <c r="AY22" s="78"/>
      <c r="AZ22" s="78"/>
      <c r="BA22" s="78"/>
      <c r="BB22" s="78"/>
      <c r="BC22" s="78"/>
      <c r="BD22" s="78"/>
      <c r="BE22" s="78"/>
      <c r="BF22" s="78"/>
      <c r="BG22" s="78"/>
      <c r="BH22" s="78"/>
      <c r="BI22" s="78"/>
      <c r="BJ22" s="78"/>
      <c r="BK22" s="78"/>
      <c r="BL22" s="78"/>
      <c r="BM22" s="78"/>
      <c r="BN22" s="78"/>
      <c r="BO22" s="78"/>
      <c r="BP22" s="78"/>
      <c r="BQ22" s="78"/>
      <c r="BR22" s="78"/>
      <c r="BS22" s="78"/>
      <c r="BT22" s="78"/>
    </row>
    <row r="23" spans="2:72" outlineLevel="1" x14ac:dyDescent="0.3">
      <c r="C23" s="30" t="s">
        <v>138</v>
      </c>
      <c r="T23" s="100"/>
      <c r="U23" s="100"/>
      <c r="V23" s="100"/>
      <c r="W23" s="100"/>
      <c r="X23" s="100"/>
      <c r="Y23" s="100"/>
      <c r="Z23" s="100"/>
      <c r="AA23" s="100"/>
      <c r="AB23" s="100"/>
      <c r="AC23" s="100"/>
      <c r="AD23" s="100"/>
      <c r="AE23" s="100"/>
      <c r="AF23" s="100"/>
      <c r="AG23" s="100"/>
      <c r="AH23" s="100"/>
      <c r="AI23" s="100"/>
      <c r="AJ23" s="100"/>
      <c r="AK23" s="100"/>
    </row>
    <row r="24" spans="2:72" outlineLevel="1" x14ac:dyDescent="0.3">
      <c r="T24" s="100"/>
      <c r="U24" s="100"/>
      <c r="V24" s="100"/>
      <c r="W24" s="100"/>
      <c r="X24" s="100"/>
      <c r="Y24" s="100"/>
      <c r="Z24" s="100"/>
      <c r="AA24" s="100"/>
      <c r="AB24" s="100"/>
      <c r="AC24" s="100"/>
      <c r="AD24" s="100"/>
      <c r="AE24" s="100"/>
      <c r="AF24" s="100"/>
      <c r="AG24" s="100"/>
      <c r="AH24" s="100"/>
      <c r="AI24" s="100"/>
      <c r="AJ24" s="100"/>
      <c r="AK24" s="100"/>
    </row>
    <row r="25" spans="2:72" outlineLevel="1" x14ac:dyDescent="0.3">
      <c r="E25" s="75" t="s">
        <v>35</v>
      </c>
      <c r="F25" s="76" t="s">
        <v>159</v>
      </c>
      <c r="G25" s="75" t="s">
        <v>169</v>
      </c>
      <c r="H25" s="76" t="s">
        <v>170</v>
      </c>
      <c r="I25" s="75" t="s">
        <v>160</v>
      </c>
      <c r="J25" s="75" t="s">
        <v>352</v>
      </c>
      <c r="L25" s="75" t="s">
        <v>128</v>
      </c>
      <c r="R25" s="79"/>
      <c r="T25" s="74">
        <v>0</v>
      </c>
      <c r="U25" s="74">
        <v>0</v>
      </c>
      <c r="V25" s="74">
        <v>0</v>
      </c>
      <c r="W25" s="74">
        <v>0</v>
      </c>
      <c r="X25" s="74">
        <v>0</v>
      </c>
      <c r="Y25" s="74">
        <v>0</v>
      </c>
      <c r="Z25" s="74">
        <v>0</v>
      </c>
      <c r="AA25" s="74">
        <v>0</v>
      </c>
      <c r="AB25" s="74">
        <v>0</v>
      </c>
      <c r="AC25" s="74">
        <v>0</v>
      </c>
      <c r="AD25" s="74">
        <v>0</v>
      </c>
      <c r="AE25" s="74">
        <v>0</v>
      </c>
      <c r="AF25" s="74">
        <v>0</v>
      </c>
      <c r="AG25" s="74">
        <v>0</v>
      </c>
      <c r="AH25" s="74">
        <v>0</v>
      </c>
      <c r="AI25" s="74">
        <v>0</v>
      </c>
      <c r="AJ25" s="74">
        <v>0</v>
      </c>
      <c r="AK25" s="74">
        <v>0</v>
      </c>
    </row>
    <row r="26" spans="2:72" outlineLevel="1" x14ac:dyDescent="0.3">
      <c r="E26" s="75" t="s">
        <v>35</v>
      </c>
      <c r="F26" s="75" t="s">
        <v>159</v>
      </c>
      <c r="G26" s="75" t="s">
        <v>169</v>
      </c>
      <c r="H26" s="75" t="s">
        <v>170</v>
      </c>
      <c r="I26" s="75" t="s">
        <v>167</v>
      </c>
      <c r="J26" s="75" t="s">
        <v>353</v>
      </c>
      <c r="L26" s="75" t="s">
        <v>128</v>
      </c>
      <c r="R26" s="79"/>
      <c r="T26" s="74">
        <v>0</v>
      </c>
      <c r="U26" s="74">
        <v>0</v>
      </c>
      <c r="V26" s="74">
        <v>0</v>
      </c>
      <c r="W26" s="74">
        <v>0</v>
      </c>
      <c r="X26" s="74">
        <v>0</v>
      </c>
      <c r="Y26" s="74">
        <v>0</v>
      </c>
      <c r="Z26" s="74">
        <v>0</v>
      </c>
      <c r="AA26" s="74">
        <v>0</v>
      </c>
      <c r="AB26" s="74">
        <v>0</v>
      </c>
      <c r="AC26" s="74">
        <v>0</v>
      </c>
      <c r="AD26" s="74">
        <v>0</v>
      </c>
      <c r="AE26" s="74">
        <v>0</v>
      </c>
      <c r="AF26" s="74">
        <v>0</v>
      </c>
      <c r="AG26" s="74">
        <v>0</v>
      </c>
      <c r="AH26" s="74">
        <v>0</v>
      </c>
      <c r="AI26" s="74">
        <v>0</v>
      </c>
      <c r="AJ26" s="74">
        <v>0</v>
      </c>
      <c r="AK26" s="74">
        <v>0</v>
      </c>
    </row>
    <row r="27" spans="2:72" outlineLevel="1" x14ac:dyDescent="0.3">
      <c r="E27" s="75" t="s">
        <v>35</v>
      </c>
      <c r="F27" s="75" t="s">
        <v>159</v>
      </c>
      <c r="G27" s="75" t="s">
        <v>169</v>
      </c>
      <c r="H27" s="75" t="s">
        <v>170</v>
      </c>
      <c r="I27" s="75" t="s">
        <v>166</v>
      </c>
      <c r="J27" s="75" t="s">
        <v>354</v>
      </c>
      <c r="L27" s="75" t="s">
        <v>128</v>
      </c>
      <c r="R27" s="79"/>
      <c r="T27" s="74">
        <v>0</v>
      </c>
      <c r="U27" s="74">
        <v>0</v>
      </c>
      <c r="V27" s="74">
        <v>0</v>
      </c>
      <c r="W27" s="74">
        <v>0</v>
      </c>
      <c r="X27" s="74">
        <v>0</v>
      </c>
      <c r="Y27" s="74">
        <v>0</v>
      </c>
      <c r="Z27" s="74">
        <v>0</v>
      </c>
      <c r="AA27" s="74">
        <v>0</v>
      </c>
      <c r="AB27" s="74">
        <v>0</v>
      </c>
      <c r="AC27" s="74">
        <v>0</v>
      </c>
      <c r="AD27" s="74">
        <v>0</v>
      </c>
      <c r="AE27" s="74">
        <v>0</v>
      </c>
      <c r="AF27" s="74">
        <v>0</v>
      </c>
      <c r="AG27" s="74">
        <v>0</v>
      </c>
      <c r="AH27" s="74">
        <v>0</v>
      </c>
      <c r="AI27" s="74">
        <v>0</v>
      </c>
      <c r="AJ27" s="74">
        <v>0</v>
      </c>
      <c r="AK27" s="74">
        <v>0</v>
      </c>
    </row>
    <row r="28" spans="2:72" outlineLevel="1" x14ac:dyDescent="0.3">
      <c r="E28" s="75" t="s">
        <v>35</v>
      </c>
      <c r="F28" s="75" t="s">
        <v>159</v>
      </c>
      <c r="G28" s="75" t="s">
        <v>169</v>
      </c>
      <c r="H28" s="75" t="s">
        <v>170</v>
      </c>
      <c r="I28" s="75" t="s">
        <v>165</v>
      </c>
      <c r="J28" s="75" t="s">
        <v>355</v>
      </c>
      <c r="L28" s="75" t="s">
        <v>128</v>
      </c>
      <c r="R28" s="79"/>
      <c r="T28" s="74">
        <v>0</v>
      </c>
      <c r="U28" s="74">
        <v>0</v>
      </c>
      <c r="V28" s="74">
        <v>0</v>
      </c>
      <c r="W28" s="74">
        <v>0</v>
      </c>
      <c r="X28" s="74">
        <v>0</v>
      </c>
      <c r="Y28" s="74">
        <v>0</v>
      </c>
      <c r="Z28" s="74">
        <v>0</v>
      </c>
      <c r="AA28" s="74">
        <v>0</v>
      </c>
      <c r="AB28" s="74">
        <v>0</v>
      </c>
      <c r="AC28" s="74">
        <v>0</v>
      </c>
      <c r="AD28" s="74">
        <v>0</v>
      </c>
      <c r="AE28" s="74">
        <v>0</v>
      </c>
      <c r="AF28" s="74">
        <v>0</v>
      </c>
      <c r="AG28" s="74">
        <v>0</v>
      </c>
      <c r="AH28" s="74">
        <v>0</v>
      </c>
      <c r="AI28" s="74">
        <v>0</v>
      </c>
      <c r="AJ28" s="74">
        <v>0</v>
      </c>
      <c r="AK28" s="74">
        <v>0</v>
      </c>
    </row>
    <row r="29" spans="2:72" outlineLevel="1" x14ac:dyDescent="0.3">
      <c r="E29" s="75" t="s">
        <v>35</v>
      </c>
      <c r="F29" s="75" t="s">
        <v>159</v>
      </c>
      <c r="G29" s="75" t="s">
        <v>169</v>
      </c>
      <c r="H29" s="75" t="s">
        <v>170</v>
      </c>
      <c r="I29" s="75" t="s">
        <v>164</v>
      </c>
      <c r="J29" s="75" t="s">
        <v>356</v>
      </c>
      <c r="L29" s="75" t="s">
        <v>128</v>
      </c>
      <c r="R29" s="79"/>
      <c r="T29" s="74">
        <v>0</v>
      </c>
      <c r="U29" s="74">
        <v>0</v>
      </c>
      <c r="V29" s="74">
        <v>0</v>
      </c>
      <c r="W29" s="74">
        <v>0</v>
      </c>
      <c r="X29" s="74">
        <v>0</v>
      </c>
      <c r="Y29" s="74">
        <v>0</v>
      </c>
      <c r="Z29" s="74">
        <v>0</v>
      </c>
      <c r="AA29" s="74">
        <v>0</v>
      </c>
      <c r="AB29" s="74">
        <v>0</v>
      </c>
      <c r="AC29" s="74">
        <v>0</v>
      </c>
      <c r="AD29" s="74">
        <v>0</v>
      </c>
      <c r="AE29" s="74">
        <v>0</v>
      </c>
      <c r="AF29" s="74">
        <v>0</v>
      </c>
      <c r="AG29" s="74">
        <v>0</v>
      </c>
      <c r="AH29" s="74">
        <v>0</v>
      </c>
      <c r="AI29" s="74">
        <v>0</v>
      </c>
      <c r="AJ29" s="74">
        <v>0</v>
      </c>
      <c r="AK29" s="74">
        <v>0</v>
      </c>
    </row>
    <row r="30" spans="2:72" outlineLevel="1" x14ac:dyDescent="0.3">
      <c r="E30" s="75" t="s">
        <v>35</v>
      </c>
      <c r="F30" s="75" t="s">
        <v>159</v>
      </c>
      <c r="G30" s="75" t="s">
        <v>169</v>
      </c>
      <c r="H30" s="75" t="s">
        <v>170</v>
      </c>
      <c r="I30" s="75" t="s">
        <v>163</v>
      </c>
      <c r="J30" s="75" t="s">
        <v>357</v>
      </c>
      <c r="L30" s="75" t="s">
        <v>128</v>
      </c>
      <c r="R30" s="79"/>
      <c r="T30" s="74">
        <v>0</v>
      </c>
      <c r="U30" s="74">
        <v>0</v>
      </c>
      <c r="V30" s="74">
        <v>0</v>
      </c>
      <c r="W30" s="74">
        <v>0</v>
      </c>
      <c r="X30" s="74">
        <v>0</v>
      </c>
      <c r="Y30" s="74">
        <v>0</v>
      </c>
      <c r="Z30" s="74">
        <v>0</v>
      </c>
      <c r="AA30" s="74">
        <v>0</v>
      </c>
      <c r="AB30" s="74">
        <v>0</v>
      </c>
      <c r="AC30" s="74">
        <v>0</v>
      </c>
      <c r="AD30" s="74">
        <v>0</v>
      </c>
      <c r="AE30" s="74">
        <v>0</v>
      </c>
      <c r="AF30" s="74">
        <v>0</v>
      </c>
      <c r="AG30" s="74">
        <v>0</v>
      </c>
      <c r="AH30" s="74">
        <v>0</v>
      </c>
      <c r="AI30" s="74">
        <v>0</v>
      </c>
      <c r="AJ30" s="74">
        <v>0</v>
      </c>
      <c r="AK30" s="74">
        <v>0</v>
      </c>
    </row>
    <row r="31" spans="2:72" outlineLevel="1" x14ac:dyDescent="0.3">
      <c r="E31" s="75" t="s">
        <v>35</v>
      </c>
      <c r="F31" s="75" t="s">
        <v>159</v>
      </c>
      <c r="G31" s="75" t="s">
        <v>169</v>
      </c>
      <c r="H31" s="75" t="s">
        <v>170</v>
      </c>
      <c r="I31" s="75" t="s">
        <v>162</v>
      </c>
      <c r="J31" s="75" t="s">
        <v>358</v>
      </c>
      <c r="L31" s="75" t="s">
        <v>128</v>
      </c>
      <c r="R31" s="79"/>
      <c r="T31" s="74">
        <v>0</v>
      </c>
      <c r="U31" s="74">
        <v>0</v>
      </c>
      <c r="V31" s="74">
        <v>0</v>
      </c>
      <c r="W31" s="74">
        <v>0</v>
      </c>
      <c r="X31" s="74">
        <v>0</v>
      </c>
      <c r="Y31" s="74">
        <v>0</v>
      </c>
      <c r="Z31" s="74">
        <v>0</v>
      </c>
      <c r="AA31" s="74">
        <v>0</v>
      </c>
      <c r="AB31" s="74">
        <v>0</v>
      </c>
      <c r="AC31" s="74">
        <v>0</v>
      </c>
      <c r="AD31" s="74">
        <v>0</v>
      </c>
      <c r="AE31" s="74">
        <v>0</v>
      </c>
      <c r="AF31" s="74">
        <v>0</v>
      </c>
      <c r="AG31" s="74">
        <v>0</v>
      </c>
      <c r="AH31" s="74">
        <v>0</v>
      </c>
      <c r="AI31" s="74">
        <v>0</v>
      </c>
      <c r="AJ31" s="74">
        <v>0</v>
      </c>
      <c r="AK31" s="74">
        <v>0</v>
      </c>
    </row>
    <row r="32" spans="2:72" outlineLevel="1" x14ac:dyDescent="0.3">
      <c r="E32" s="75" t="s">
        <v>35</v>
      </c>
      <c r="F32" s="75" t="s">
        <v>159</v>
      </c>
      <c r="G32" s="75" t="s">
        <v>169</v>
      </c>
      <c r="H32" s="75" t="s">
        <v>170</v>
      </c>
      <c r="I32" s="75" t="s">
        <v>161</v>
      </c>
      <c r="J32" s="75" t="s">
        <v>359</v>
      </c>
      <c r="L32" s="75" t="s">
        <v>128</v>
      </c>
      <c r="R32" s="79"/>
      <c r="T32" s="74">
        <v>0</v>
      </c>
      <c r="U32" s="74">
        <v>0</v>
      </c>
      <c r="V32" s="74">
        <v>0</v>
      </c>
      <c r="W32" s="74">
        <v>0</v>
      </c>
      <c r="X32" s="74">
        <v>0</v>
      </c>
      <c r="Y32" s="74">
        <v>0</v>
      </c>
      <c r="Z32" s="74">
        <v>0</v>
      </c>
      <c r="AA32" s="74">
        <v>0</v>
      </c>
      <c r="AB32" s="74">
        <v>0</v>
      </c>
      <c r="AC32" s="74">
        <v>0</v>
      </c>
      <c r="AD32" s="74">
        <v>0</v>
      </c>
      <c r="AE32" s="74">
        <v>0</v>
      </c>
      <c r="AF32" s="74">
        <v>0</v>
      </c>
      <c r="AG32" s="74">
        <v>0</v>
      </c>
      <c r="AH32" s="74">
        <v>0</v>
      </c>
      <c r="AI32" s="74">
        <v>0</v>
      </c>
      <c r="AJ32" s="74">
        <v>0</v>
      </c>
      <c r="AK32" s="74">
        <v>0</v>
      </c>
    </row>
    <row r="33" spans="2:72" outlineLevel="1" x14ac:dyDescent="0.3">
      <c r="E33" s="75" t="s">
        <v>35</v>
      </c>
      <c r="F33" s="75" t="s">
        <v>159</v>
      </c>
      <c r="G33" s="75" t="s">
        <v>169</v>
      </c>
      <c r="H33" s="75" t="s">
        <v>170</v>
      </c>
      <c r="I33" s="75" t="s">
        <v>168</v>
      </c>
      <c r="J33" s="75" t="s">
        <v>360</v>
      </c>
      <c r="L33" s="75" t="s">
        <v>128</v>
      </c>
      <c r="R33" s="79"/>
      <c r="T33" s="74">
        <v>0</v>
      </c>
      <c r="U33" s="74">
        <v>0</v>
      </c>
      <c r="V33" s="74">
        <v>0</v>
      </c>
      <c r="W33" s="74">
        <v>0</v>
      </c>
      <c r="X33" s="74">
        <v>0</v>
      </c>
      <c r="Y33" s="74">
        <v>0</v>
      </c>
      <c r="Z33" s="74">
        <v>0</v>
      </c>
      <c r="AA33" s="74">
        <v>0</v>
      </c>
      <c r="AB33" s="74">
        <v>0</v>
      </c>
      <c r="AC33" s="74">
        <v>0</v>
      </c>
      <c r="AD33" s="74">
        <v>0</v>
      </c>
      <c r="AE33" s="74">
        <v>0</v>
      </c>
      <c r="AF33" s="74">
        <v>0</v>
      </c>
      <c r="AG33" s="74">
        <v>0</v>
      </c>
      <c r="AH33" s="74">
        <v>0</v>
      </c>
      <c r="AI33" s="74">
        <v>0</v>
      </c>
      <c r="AJ33" s="74">
        <v>0</v>
      </c>
      <c r="AK33" s="74">
        <v>0</v>
      </c>
    </row>
    <row r="34" spans="2:72" x14ac:dyDescent="0.3">
      <c r="T34" s="100"/>
      <c r="U34" s="100"/>
      <c r="V34" s="100"/>
      <c r="W34" s="100"/>
      <c r="X34" s="100"/>
      <c r="Y34" s="100"/>
      <c r="Z34" s="100"/>
      <c r="AA34" s="100"/>
      <c r="AB34" s="100"/>
      <c r="AC34" s="100"/>
      <c r="AD34" s="100"/>
      <c r="AE34" s="100"/>
      <c r="AF34" s="100"/>
      <c r="AG34" s="100"/>
      <c r="AH34" s="100"/>
      <c r="AI34" s="100"/>
      <c r="AJ34" s="100"/>
      <c r="AK34" s="100"/>
    </row>
    <row r="35" spans="2:72" ht="14.65" x14ac:dyDescent="0.35">
      <c r="B35" s="78" t="s">
        <v>37</v>
      </c>
      <c r="C35" s="78"/>
      <c r="D35" s="78"/>
      <c r="E35" s="78"/>
      <c r="F35" s="78"/>
      <c r="G35" s="118"/>
      <c r="H35" s="78"/>
      <c r="I35" s="118"/>
      <c r="J35" s="78"/>
      <c r="K35" s="78"/>
      <c r="L35" s="78"/>
      <c r="M35" s="78"/>
      <c r="N35" s="78"/>
      <c r="O35" s="78"/>
      <c r="P35" s="78"/>
      <c r="Q35" s="78"/>
      <c r="R35" s="78"/>
      <c r="S35" s="78"/>
      <c r="T35" s="101"/>
      <c r="U35" s="101"/>
      <c r="V35" s="101"/>
      <c r="W35" s="101"/>
      <c r="X35" s="101"/>
      <c r="Y35" s="101"/>
      <c r="Z35" s="101"/>
      <c r="AA35" s="101"/>
      <c r="AB35" s="101"/>
      <c r="AC35" s="101"/>
      <c r="AD35" s="101"/>
      <c r="AE35" s="101"/>
      <c r="AF35" s="101"/>
      <c r="AG35" s="101"/>
      <c r="AH35" s="101"/>
      <c r="AI35" s="101"/>
      <c r="AJ35" s="101"/>
      <c r="AK35" s="101"/>
      <c r="AL35" s="78"/>
      <c r="AM35" s="78"/>
      <c r="AN35" s="86"/>
      <c r="AO35" s="78"/>
      <c r="AP35" s="78"/>
      <c r="AQ35" s="78"/>
      <c r="AR35" s="78"/>
      <c r="AS35" s="78"/>
      <c r="AT35" s="78"/>
      <c r="AU35" s="78"/>
      <c r="AV35" s="78"/>
      <c r="AW35" s="78"/>
      <c r="AX35" s="78"/>
      <c r="AY35" s="78"/>
      <c r="AZ35" s="78"/>
      <c r="BA35" s="78"/>
      <c r="BB35" s="78"/>
      <c r="BC35" s="78"/>
      <c r="BD35" s="78"/>
      <c r="BE35" s="78"/>
      <c r="BF35" s="78"/>
      <c r="BG35" s="78"/>
      <c r="BH35" s="78"/>
      <c r="BI35" s="78"/>
      <c r="BJ35" s="78"/>
      <c r="BK35" s="78"/>
      <c r="BL35" s="78"/>
      <c r="BM35" s="78"/>
      <c r="BN35" s="78"/>
      <c r="BO35" s="78"/>
      <c r="BP35" s="78"/>
      <c r="BQ35" s="78"/>
      <c r="BR35" s="78"/>
      <c r="BS35" s="78"/>
      <c r="BT35" s="78"/>
    </row>
    <row r="36" spans="2:72" outlineLevel="1" x14ac:dyDescent="0.3">
      <c r="C36" s="30" t="s">
        <v>138</v>
      </c>
      <c r="T36" s="100"/>
      <c r="U36" s="100"/>
      <c r="V36" s="100"/>
      <c r="W36" s="100"/>
      <c r="X36" s="100"/>
      <c r="Y36" s="100"/>
      <c r="Z36" s="100"/>
      <c r="AA36" s="100"/>
      <c r="AB36" s="100"/>
      <c r="AC36" s="100"/>
      <c r="AD36" s="100"/>
      <c r="AE36" s="100"/>
      <c r="AF36" s="100"/>
      <c r="AG36" s="100"/>
      <c r="AH36" s="100"/>
      <c r="AI36" s="100"/>
      <c r="AJ36" s="100"/>
      <c r="AK36" s="100"/>
    </row>
    <row r="37" spans="2:72" outlineLevel="1" x14ac:dyDescent="0.3">
      <c r="T37" s="100"/>
      <c r="U37" s="100"/>
      <c r="V37" s="100"/>
      <c r="W37" s="100"/>
      <c r="X37" s="100"/>
      <c r="Y37" s="100"/>
      <c r="Z37" s="100"/>
      <c r="AA37" s="100"/>
      <c r="AB37" s="100"/>
      <c r="AC37" s="100"/>
      <c r="AD37" s="100"/>
      <c r="AE37" s="100"/>
      <c r="AF37" s="100"/>
      <c r="AG37" s="100"/>
      <c r="AH37" s="100"/>
      <c r="AI37" s="100"/>
      <c r="AJ37" s="100"/>
      <c r="AK37" s="100"/>
    </row>
    <row r="38" spans="2:72" outlineLevel="1" x14ac:dyDescent="0.3">
      <c r="E38" s="75" t="s">
        <v>37</v>
      </c>
      <c r="F38" s="76" t="s">
        <v>159</v>
      </c>
      <c r="G38" s="75" t="s">
        <v>169</v>
      </c>
      <c r="H38" s="76" t="s">
        <v>170</v>
      </c>
      <c r="I38" s="75" t="s">
        <v>160</v>
      </c>
      <c r="J38" s="75" t="s">
        <v>361</v>
      </c>
      <c r="L38" s="75" t="s">
        <v>128</v>
      </c>
      <c r="R38" s="79"/>
      <c r="T38" s="74">
        <v>0</v>
      </c>
      <c r="U38" s="74">
        <v>0</v>
      </c>
      <c r="V38" s="74">
        <v>0</v>
      </c>
      <c r="W38" s="74">
        <v>0</v>
      </c>
      <c r="X38" s="74">
        <v>0</v>
      </c>
      <c r="Y38" s="74">
        <v>0</v>
      </c>
      <c r="Z38" s="74">
        <v>0</v>
      </c>
      <c r="AA38" s="74">
        <v>0</v>
      </c>
      <c r="AB38" s="74">
        <v>0</v>
      </c>
      <c r="AC38" s="74">
        <v>0</v>
      </c>
      <c r="AD38" s="74">
        <v>0</v>
      </c>
      <c r="AE38" s="74">
        <v>0</v>
      </c>
      <c r="AF38" s="74">
        <v>0</v>
      </c>
      <c r="AG38" s="74">
        <v>0</v>
      </c>
      <c r="AH38" s="74">
        <v>0</v>
      </c>
      <c r="AI38" s="74">
        <v>0</v>
      </c>
      <c r="AJ38" s="74">
        <v>0</v>
      </c>
      <c r="AK38" s="74">
        <v>0</v>
      </c>
    </row>
    <row r="39" spans="2:72" outlineLevel="1" x14ac:dyDescent="0.3">
      <c r="E39" s="75" t="s">
        <v>37</v>
      </c>
      <c r="F39" s="75" t="s">
        <v>159</v>
      </c>
      <c r="G39" s="75" t="s">
        <v>169</v>
      </c>
      <c r="H39" s="75" t="s">
        <v>170</v>
      </c>
      <c r="I39" s="75" t="s">
        <v>167</v>
      </c>
      <c r="J39" s="75" t="s">
        <v>362</v>
      </c>
      <c r="L39" s="75" t="s">
        <v>128</v>
      </c>
      <c r="R39" s="79"/>
      <c r="T39" s="74">
        <v>0</v>
      </c>
      <c r="U39" s="74">
        <v>0</v>
      </c>
      <c r="V39" s="74">
        <v>0</v>
      </c>
      <c r="W39" s="74">
        <v>0</v>
      </c>
      <c r="X39" s="74">
        <v>0</v>
      </c>
      <c r="Y39" s="74">
        <v>0</v>
      </c>
      <c r="Z39" s="74">
        <v>0</v>
      </c>
      <c r="AA39" s="74">
        <v>0</v>
      </c>
      <c r="AB39" s="74">
        <v>0</v>
      </c>
      <c r="AC39" s="74">
        <v>0</v>
      </c>
      <c r="AD39" s="74">
        <v>0</v>
      </c>
      <c r="AE39" s="74">
        <v>0</v>
      </c>
      <c r="AF39" s="74">
        <v>0</v>
      </c>
      <c r="AG39" s="74">
        <v>0</v>
      </c>
      <c r="AH39" s="74">
        <v>0</v>
      </c>
      <c r="AI39" s="74">
        <v>0</v>
      </c>
      <c r="AJ39" s="74">
        <v>0</v>
      </c>
      <c r="AK39" s="74">
        <v>0</v>
      </c>
    </row>
    <row r="40" spans="2:72" outlineLevel="1" x14ac:dyDescent="0.3">
      <c r="E40" s="75" t="s">
        <v>37</v>
      </c>
      <c r="F40" s="75" t="s">
        <v>159</v>
      </c>
      <c r="G40" s="75" t="s">
        <v>169</v>
      </c>
      <c r="H40" s="75" t="s">
        <v>170</v>
      </c>
      <c r="I40" s="75" t="s">
        <v>166</v>
      </c>
      <c r="J40" s="75" t="s">
        <v>363</v>
      </c>
      <c r="L40" s="75" t="s">
        <v>128</v>
      </c>
      <c r="R40" s="79"/>
      <c r="T40" s="74">
        <v>0</v>
      </c>
      <c r="U40" s="74">
        <v>0</v>
      </c>
      <c r="V40" s="74">
        <v>0</v>
      </c>
      <c r="W40" s="74">
        <v>0</v>
      </c>
      <c r="X40" s="74">
        <v>0</v>
      </c>
      <c r="Y40" s="74">
        <v>0</v>
      </c>
      <c r="Z40" s="74">
        <v>0</v>
      </c>
      <c r="AA40" s="74">
        <v>0</v>
      </c>
      <c r="AB40" s="74">
        <v>0</v>
      </c>
      <c r="AC40" s="74">
        <v>0</v>
      </c>
      <c r="AD40" s="74">
        <v>0</v>
      </c>
      <c r="AE40" s="74">
        <v>0</v>
      </c>
      <c r="AF40" s="74">
        <v>0</v>
      </c>
      <c r="AG40" s="74">
        <v>0</v>
      </c>
      <c r="AH40" s="74">
        <v>0</v>
      </c>
      <c r="AI40" s="74">
        <v>0</v>
      </c>
      <c r="AJ40" s="74">
        <v>0</v>
      </c>
      <c r="AK40" s="74">
        <v>0</v>
      </c>
    </row>
    <row r="41" spans="2:72" outlineLevel="1" x14ac:dyDescent="0.3">
      <c r="E41" s="75" t="s">
        <v>37</v>
      </c>
      <c r="F41" s="75" t="s">
        <v>159</v>
      </c>
      <c r="G41" s="75" t="s">
        <v>169</v>
      </c>
      <c r="H41" s="75" t="s">
        <v>170</v>
      </c>
      <c r="I41" s="75" t="s">
        <v>165</v>
      </c>
      <c r="J41" s="75" t="s">
        <v>364</v>
      </c>
      <c r="L41" s="75" t="s">
        <v>128</v>
      </c>
      <c r="R41" s="79"/>
      <c r="T41" s="74">
        <v>0</v>
      </c>
      <c r="U41" s="74">
        <v>0</v>
      </c>
      <c r="V41" s="74">
        <v>0</v>
      </c>
      <c r="W41" s="74">
        <v>0</v>
      </c>
      <c r="X41" s="74">
        <v>0</v>
      </c>
      <c r="Y41" s="74">
        <v>0</v>
      </c>
      <c r="Z41" s="74">
        <v>0</v>
      </c>
      <c r="AA41" s="74">
        <v>0</v>
      </c>
      <c r="AB41" s="74">
        <v>0</v>
      </c>
      <c r="AC41" s="74">
        <v>0</v>
      </c>
      <c r="AD41" s="74">
        <v>0</v>
      </c>
      <c r="AE41" s="74">
        <v>0</v>
      </c>
      <c r="AF41" s="74">
        <v>0</v>
      </c>
      <c r="AG41" s="74">
        <v>0</v>
      </c>
      <c r="AH41" s="74">
        <v>0</v>
      </c>
      <c r="AI41" s="74">
        <v>0</v>
      </c>
      <c r="AJ41" s="74">
        <v>0</v>
      </c>
      <c r="AK41" s="74">
        <v>0</v>
      </c>
    </row>
    <row r="42" spans="2:72" outlineLevel="1" x14ac:dyDescent="0.3">
      <c r="E42" s="75" t="s">
        <v>37</v>
      </c>
      <c r="F42" s="75" t="s">
        <v>159</v>
      </c>
      <c r="G42" s="75" t="s">
        <v>169</v>
      </c>
      <c r="H42" s="75" t="s">
        <v>170</v>
      </c>
      <c r="I42" s="75" t="s">
        <v>164</v>
      </c>
      <c r="J42" s="75" t="s">
        <v>365</v>
      </c>
      <c r="L42" s="75" t="s">
        <v>128</v>
      </c>
      <c r="R42" s="79"/>
      <c r="T42" s="74">
        <v>0</v>
      </c>
      <c r="U42" s="74">
        <v>0</v>
      </c>
      <c r="V42" s="74">
        <v>0</v>
      </c>
      <c r="W42" s="74">
        <v>0</v>
      </c>
      <c r="X42" s="74">
        <v>0</v>
      </c>
      <c r="Y42" s="74">
        <v>0</v>
      </c>
      <c r="Z42" s="74">
        <v>0</v>
      </c>
      <c r="AA42" s="74">
        <v>0</v>
      </c>
      <c r="AB42" s="74">
        <v>0</v>
      </c>
      <c r="AC42" s="74">
        <v>0</v>
      </c>
      <c r="AD42" s="74">
        <v>0</v>
      </c>
      <c r="AE42" s="74">
        <v>0</v>
      </c>
      <c r="AF42" s="74">
        <v>0</v>
      </c>
      <c r="AG42" s="74">
        <v>0</v>
      </c>
      <c r="AH42" s="74">
        <v>0</v>
      </c>
      <c r="AI42" s="74">
        <v>0</v>
      </c>
      <c r="AJ42" s="74">
        <v>0</v>
      </c>
      <c r="AK42" s="74">
        <v>0</v>
      </c>
    </row>
    <row r="43" spans="2:72" outlineLevel="1" x14ac:dyDescent="0.3">
      <c r="E43" s="75" t="s">
        <v>37</v>
      </c>
      <c r="F43" s="75" t="s">
        <v>159</v>
      </c>
      <c r="G43" s="75" t="s">
        <v>169</v>
      </c>
      <c r="H43" s="75" t="s">
        <v>170</v>
      </c>
      <c r="I43" s="75" t="s">
        <v>163</v>
      </c>
      <c r="J43" s="75" t="s">
        <v>366</v>
      </c>
      <c r="L43" s="75" t="s">
        <v>128</v>
      </c>
      <c r="R43" s="79"/>
      <c r="T43" s="74">
        <v>0</v>
      </c>
      <c r="U43" s="74">
        <v>0</v>
      </c>
      <c r="V43" s="74">
        <v>0</v>
      </c>
      <c r="W43" s="74">
        <v>0</v>
      </c>
      <c r="X43" s="74">
        <v>0</v>
      </c>
      <c r="Y43" s="74">
        <v>0</v>
      </c>
      <c r="Z43" s="74">
        <v>0</v>
      </c>
      <c r="AA43" s="74">
        <v>0</v>
      </c>
      <c r="AB43" s="74">
        <v>0</v>
      </c>
      <c r="AC43" s="74">
        <v>0</v>
      </c>
      <c r="AD43" s="74">
        <v>0</v>
      </c>
      <c r="AE43" s="74">
        <v>0</v>
      </c>
      <c r="AF43" s="74">
        <v>0</v>
      </c>
      <c r="AG43" s="74">
        <v>0</v>
      </c>
      <c r="AH43" s="74">
        <v>0</v>
      </c>
      <c r="AI43" s="74">
        <v>0</v>
      </c>
      <c r="AJ43" s="74">
        <v>0</v>
      </c>
      <c r="AK43" s="74">
        <v>0</v>
      </c>
    </row>
    <row r="44" spans="2:72" outlineLevel="1" x14ac:dyDescent="0.3">
      <c r="E44" s="75" t="s">
        <v>37</v>
      </c>
      <c r="F44" s="75" t="s">
        <v>159</v>
      </c>
      <c r="G44" s="75" t="s">
        <v>169</v>
      </c>
      <c r="H44" s="75" t="s">
        <v>170</v>
      </c>
      <c r="I44" s="75" t="s">
        <v>162</v>
      </c>
      <c r="J44" s="75" t="s">
        <v>367</v>
      </c>
      <c r="L44" s="75" t="s">
        <v>128</v>
      </c>
      <c r="R44" s="79"/>
      <c r="T44" s="74">
        <v>0</v>
      </c>
      <c r="U44" s="74">
        <v>0</v>
      </c>
      <c r="V44" s="74">
        <v>0</v>
      </c>
      <c r="W44" s="74">
        <v>0</v>
      </c>
      <c r="X44" s="74">
        <v>0</v>
      </c>
      <c r="Y44" s="74">
        <v>0</v>
      </c>
      <c r="Z44" s="74">
        <v>0</v>
      </c>
      <c r="AA44" s="74">
        <v>0</v>
      </c>
      <c r="AB44" s="74">
        <v>0</v>
      </c>
      <c r="AC44" s="74">
        <v>0</v>
      </c>
      <c r="AD44" s="74">
        <v>0</v>
      </c>
      <c r="AE44" s="74">
        <v>0</v>
      </c>
      <c r="AF44" s="74">
        <v>0</v>
      </c>
      <c r="AG44" s="74">
        <v>0</v>
      </c>
      <c r="AH44" s="74">
        <v>0</v>
      </c>
      <c r="AI44" s="74">
        <v>0</v>
      </c>
      <c r="AJ44" s="74">
        <v>0</v>
      </c>
      <c r="AK44" s="74">
        <v>0</v>
      </c>
    </row>
    <row r="45" spans="2:72" outlineLevel="1" x14ac:dyDescent="0.3">
      <c r="E45" s="75" t="s">
        <v>37</v>
      </c>
      <c r="F45" s="75" t="s">
        <v>159</v>
      </c>
      <c r="G45" s="75" t="s">
        <v>169</v>
      </c>
      <c r="H45" s="75" t="s">
        <v>170</v>
      </c>
      <c r="I45" s="75" t="s">
        <v>161</v>
      </c>
      <c r="J45" s="75" t="s">
        <v>368</v>
      </c>
      <c r="L45" s="75" t="s">
        <v>128</v>
      </c>
      <c r="R45" s="79"/>
      <c r="T45" s="74">
        <v>0</v>
      </c>
      <c r="U45" s="74">
        <v>0</v>
      </c>
      <c r="V45" s="74">
        <v>0</v>
      </c>
      <c r="W45" s="74">
        <v>0</v>
      </c>
      <c r="X45" s="74">
        <v>0</v>
      </c>
      <c r="Y45" s="74">
        <v>0</v>
      </c>
      <c r="Z45" s="74">
        <v>0</v>
      </c>
      <c r="AA45" s="74">
        <v>0</v>
      </c>
      <c r="AB45" s="74">
        <v>0</v>
      </c>
      <c r="AC45" s="74">
        <v>0</v>
      </c>
      <c r="AD45" s="74">
        <v>0</v>
      </c>
      <c r="AE45" s="74">
        <v>0</v>
      </c>
      <c r="AF45" s="74">
        <v>0</v>
      </c>
      <c r="AG45" s="74">
        <v>0</v>
      </c>
      <c r="AH45" s="74">
        <v>0</v>
      </c>
      <c r="AI45" s="74">
        <v>0</v>
      </c>
      <c r="AJ45" s="74">
        <v>0</v>
      </c>
      <c r="AK45" s="74">
        <v>0</v>
      </c>
    </row>
    <row r="46" spans="2:72" outlineLevel="1" x14ac:dyDescent="0.3">
      <c r="E46" s="75" t="s">
        <v>37</v>
      </c>
      <c r="F46" s="75" t="s">
        <v>159</v>
      </c>
      <c r="G46" s="75" t="s">
        <v>169</v>
      </c>
      <c r="H46" s="75" t="s">
        <v>170</v>
      </c>
      <c r="I46" s="75" t="s">
        <v>168</v>
      </c>
      <c r="J46" s="75" t="s">
        <v>369</v>
      </c>
      <c r="L46" s="75" t="s">
        <v>128</v>
      </c>
      <c r="R46" s="79"/>
      <c r="T46" s="74">
        <v>0</v>
      </c>
      <c r="U46" s="74">
        <v>0</v>
      </c>
      <c r="V46" s="74">
        <v>0</v>
      </c>
      <c r="W46" s="74">
        <v>0</v>
      </c>
      <c r="X46" s="74">
        <v>0</v>
      </c>
      <c r="Y46" s="74">
        <v>0</v>
      </c>
      <c r="Z46" s="74">
        <v>0</v>
      </c>
      <c r="AA46" s="74">
        <v>0</v>
      </c>
      <c r="AB46" s="74">
        <v>0</v>
      </c>
      <c r="AC46" s="74">
        <v>0</v>
      </c>
      <c r="AD46" s="74">
        <v>0</v>
      </c>
      <c r="AE46" s="74">
        <v>0</v>
      </c>
      <c r="AF46" s="74">
        <v>0</v>
      </c>
      <c r="AG46" s="74">
        <v>0</v>
      </c>
      <c r="AH46" s="74">
        <v>0</v>
      </c>
      <c r="AI46" s="74">
        <v>0</v>
      </c>
      <c r="AJ46" s="74">
        <v>0</v>
      </c>
      <c r="AK46" s="74">
        <v>0</v>
      </c>
    </row>
    <row r="47" spans="2:72" x14ac:dyDescent="0.3">
      <c r="T47" s="100"/>
      <c r="U47" s="100"/>
      <c r="V47" s="100"/>
      <c r="W47" s="100"/>
      <c r="X47" s="100"/>
      <c r="Y47" s="100"/>
      <c r="Z47" s="100"/>
      <c r="AA47" s="100"/>
      <c r="AB47" s="100"/>
      <c r="AC47" s="100"/>
      <c r="AD47" s="100"/>
      <c r="AE47" s="100"/>
      <c r="AF47" s="100"/>
      <c r="AG47" s="100"/>
      <c r="AH47" s="100"/>
      <c r="AI47" s="100"/>
      <c r="AJ47" s="100"/>
      <c r="AK47" s="100"/>
    </row>
    <row r="48" spans="2:72" ht="14.65" x14ac:dyDescent="0.35">
      <c r="B48" s="78" t="s">
        <v>39</v>
      </c>
      <c r="C48" s="78"/>
      <c r="D48" s="78"/>
      <c r="E48" s="78"/>
      <c r="F48" s="78"/>
      <c r="G48" s="118"/>
      <c r="H48" s="78"/>
      <c r="I48" s="118"/>
      <c r="J48" s="78"/>
      <c r="K48" s="78"/>
      <c r="L48" s="78"/>
      <c r="M48" s="78"/>
      <c r="N48" s="78"/>
      <c r="O48" s="78"/>
      <c r="P48" s="78"/>
      <c r="Q48" s="78"/>
      <c r="R48" s="78"/>
      <c r="S48" s="78"/>
      <c r="T48" s="101"/>
      <c r="U48" s="101"/>
      <c r="V48" s="101"/>
      <c r="W48" s="101"/>
      <c r="X48" s="101"/>
      <c r="Y48" s="101"/>
      <c r="Z48" s="101"/>
      <c r="AA48" s="101"/>
      <c r="AB48" s="101"/>
      <c r="AC48" s="101"/>
      <c r="AD48" s="101"/>
      <c r="AE48" s="101"/>
      <c r="AF48" s="101"/>
      <c r="AG48" s="101"/>
      <c r="AH48" s="101"/>
      <c r="AI48" s="101"/>
      <c r="AJ48" s="101"/>
      <c r="AK48" s="101"/>
      <c r="AL48" s="78"/>
      <c r="AM48" s="78"/>
      <c r="AN48" s="86"/>
      <c r="AO48" s="78"/>
      <c r="AP48" s="78"/>
      <c r="AQ48" s="78"/>
      <c r="AR48" s="78"/>
      <c r="AS48" s="78"/>
      <c r="AT48" s="78"/>
      <c r="AU48" s="78"/>
      <c r="AV48" s="78"/>
      <c r="AW48" s="78"/>
      <c r="AX48" s="78"/>
      <c r="AY48" s="78"/>
      <c r="AZ48" s="78"/>
      <c r="BA48" s="78"/>
      <c r="BB48" s="78"/>
      <c r="BC48" s="78"/>
      <c r="BD48" s="78"/>
      <c r="BE48" s="78"/>
      <c r="BF48" s="78"/>
      <c r="BG48" s="78"/>
      <c r="BH48" s="78"/>
      <c r="BI48" s="78"/>
      <c r="BJ48" s="78"/>
      <c r="BK48" s="78"/>
      <c r="BL48" s="78"/>
      <c r="BM48" s="78"/>
      <c r="BN48" s="78"/>
      <c r="BO48" s="78"/>
      <c r="BP48" s="78"/>
      <c r="BQ48" s="78"/>
      <c r="BR48" s="78"/>
      <c r="BS48" s="78"/>
      <c r="BT48" s="78"/>
    </row>
    <row r="49" spans="2:72" outlineLevel="1" x14ac:dyDescent="0.3">
      <c r="C49" s="30" t="s">
        <v>138</v>
      </c>
      <c r="T49" s="100"/>
      <c r="U49" s="100"/>
      <c r="V49" s="100"/>
      <c r="W49" s="100"/>
      <c r="X49" s="100"/>
      <c r="Y49" s="100"/>
      <c r="Z49" s="100"/>
      <c r="AA49" s="100"/>
      <c r="AB49" s="100"/>
      <c r="AC49" s="100"/>
      <c r="AD49" s="100"/>
      <c r="AE49" s="100"/>
      <c r="AF49" s="100"/>
      <c r="AG49" s="100"/>
      <c r="AH49" s="100"/>
      <c r="AI49" s="100"/>
      <c r="AJ49" s="100"/>
      <c r="AK49" s="100"/>
    </row>
    <row r="50" spans="2:72" outlineLevel="1" x14ac:dyDescent="0.3">
      <c r="T50" s="100"/>
      <c r="U50" s="100"/>
      <c r="V50" s="100"/>
      <c r="W50" s="100"/>
      <c r="X50" s="100"/>
      <c r="Y50" s="100"/>
      <c r="Z50" s="100"/>
      <c r="AA50" s="100"/>
      <c r="AB50" s="100"/>
      <c r="AC50" s="100"/>
      <c r="AD50" s="100"/>
      <c r="AE50" s="100"/>
      <c r="AF50" s="100"/>
      <c r="AG50" s="100"/>
      <c r="AH50" s="100"/>
      <c r="AI50" s="100"/>
      <c r="AJ50" s="100"/>
      <c r="AK50" s="100"/>
    </row>
    <row r="51" spans="2:72" outlineLevel="1" x14ac:dyDescent="0.3">
      <c r="E51" s="75" t="s">
        <v>39</v>
      </c>
      <c r="F51" s="76" t="s">
        <v>159</v>
      </c>
      <c r="G51" s="75" t="s">
        <v>169</v>
      </c>
      <c r="H51" s="76" t="s">
        <v>170</v>
      </c>
      <c r="I51" s="75" t="s">
        <v>160</v>
      </c>
      <c r="J51" s="75" t="s">
        <v>370</v>
      </c>
      <c r="L51" s="75" t="s">
        <v>128</v>
      </c>
      <c r="R51" s="79"/>
      <c r="T51" s="74">
        <v>0</v>
      </c>
      <c r="U51" s="74">
        <v>0</v>
      </c>
      <c r="V51" s="74">
        <v>0</v>
      </c>
      <c r="W51" s="74">
        <v>0</v>
      </c>
      <c r="X51" s="74">
        <v>0</v>
      </c>
      <c r="Y51" s="74">
        <v>0</v>
      </c>
      <c r="Z51" s="74">
        <v>0</v>
      </c>
      <c r="AA51" s="74">
        <v>0</v>
      </c>
      <c r="AB51" s="74">
        <v>0</v>
      </c>
      <c r="AC51" s="74">
        <v>0</v>
      </c>
      <c r="AD51" s="74">
        <v>0</v>
      </c>
      <c r="AE51" s="74">
        <v>0</v>
      </c>
      <c r="AF51" s="74">
        <v>0</v>
      </c>
      <c r="AG51" s="74">
        <v>0</v>
      </c>
      <c r="AH51" s="74">
        <v>0</v>
      </c>
      <c r="AI51" s="74">
        <v>0</v>
      </c>
      <c r="AJ51" s="74">
        <v>0</v>
      </c>
      <c r="AK51" s="74">
        <v>0</v>
      </c>
    </row>
    <row r="52" spans="2:72" outlineLevel="1" x14ac:dyDescent="0.3">
      <c r="E52" s="75" t="s">
        <v>39</v>
      </c>
      <c r="F52" s="75" t="s">
        <v>159</v>
      </c>
      <c r="G52" s="75" t="s">
        <v>169</v>
      </c>
      <c r="H52" s="75" t="s">
        <v>170</v>
      </c>
      <c r="I52" s="75" t="s">
        <v>167</v>
      </c>
      <c r="J52" s="75" t="s">
        <v>371</v>
      </c>
      <c r="L52" s="75" t="s">
        <v>128</v>
      </c>
      <c r="R52" s="79"/>
      <c r="T52" s="74">
        <v>0</v>
      </c>
      <c r="U52" s="74">
        <v>0</v>
      </c>
      <c r="V52" s="74">
        <v>0</v>
      </c>
      <c r="W52" s="74">
        <v>0</v>
      </c>
      <c r="X52" s="74">
        <v>0</v>
      </c>
      <c r="Y52" s="74">
        <v>0</v>
      </c>
      <c r="Z52" s="74">
        <v>0</v>
      </c>
      <c r="AA52" s="74">
        <v>0</v>
      </c>
      <c r="AB52" s="74">
        <v>0</v>
      </c>
      <c r="AC52" s="74">
        <v>0</v>
      </c>
      <c r="AD52" s="74">
        <v>0</v>
      </c>
      <c r="AE52" s="74">
        <v>0</v>
      </c>
      <c r="AF52" s="74">
        <v>0</v>
      </c>
      <c r="AG52" s="74">
        <v>0</v>
      </c>
      <c r="AH52" s="74">
        <v>0</v>
      </c>
      <c r="AI52" s="74">
        <v>0</v>
      </c>
      <c r="AJ52" s="74">
        <v>0</v>
      </c>
      <c r="AK52" s="74">
        <v>0</v>
      </c>
    </row>
    <row r="53" spans="2:72" outlineLevel="1" x14ac:dyDescent="0.3">
      <c r="E53" s="75" t="s">
        <v>39</v>
      </c>
      <c r="F53" s="75" t="s">
        <v>159</v>
      </c>
      <c r="G53" s="75" t="s">
        <v>169</v>
      </c>
      <c r="H53" s="75" t="s">
        <v>170</v>
      </c>
      <c r="I53" s="75" t="s">
        <v>166</v>
      </c>
      <c r="J53" s="75" t="s">
        <v>372</v>
      </c>
      <c r="L53" s="75" t="s">
        <v>128</v>
      </c>
      <c r="R53" s="79"/>
      <c r="T53" s="74">
        <v>0</v>
      </c>
      <c r="U53" s="74">
        <v>0</v>
      </c>
      <c r="V53" s="74">
        <v>0</v>
      </c>
      <c r="W53" s="74">
        <v>0</v>
      </c>
      <c r="X53" s="74">
        <v>0</v>
      </c>
      <c r="Y53" s="74">
        <v>0</v>
      </c>
      <c r="Z53" s="74">
        <v>0</v>
      </c>
      <c r="AA53" s="74">
        <v>0</v>
      </c>
      <c r="AB53" s="74">
        <v>0</v>
      </c>
      <c r="AC53" s="74">
        <v>0</v>
      </c>
      <c r="AD53" s="74">
        <v>0</v>
      </c>
      <c r="AE53" s="74">
        <v>0</v>
      </c>
      <c r="AF53" s="74">
        <v>0</v>
      </c>
      <c r="AG53" s="74">
        <v>0</v>
      </c>
      <c r="AH53" s="74">
        <v>0</v>
      </c>
      <c r="AI53" s="74">
        <v>0</v>
      </c>
      <c r="AJ53" s="74">
        <v>0</v>
      </c>
      <c r="AK53" s="74">
        <v>0</v>
      </c>
    </row>
    <row r="54" spans="2:72" outlineLevel="1" x14ac:dyDescent="0.3">
      <c r="E54" s="75" t="s">
        <v>39</v>
      </c>
      <c r="F54" s="75" t="s">
        <v>159</v>
      </c>
      <c r="G54" s="75" t="s">
        <v>169</v>
      </c>
      <c r="H54" s="75" t="s">
        <v>170</v>
      </c>
      <c r="I54" s="75" t="s">
        <v>165</v>
      </c>
      <c r="J54" s="75" t="s">
        <v>373</v>
      </c>
      <c r="L54" s="75" t="s">
        <v>128</v>
      </c>
      <c r="R54" s="79"/>
      <c r="T54" s="74">
        <v>0</v>
      </c>
      <c r="U54" s="74">
        <v>0</v>
      </c>
      <c r="V54" s="74">
        <v>0</v>
      </c>
      <c r="W54" s="74">
        <v>0</v>
      </c>
      <c r="X54" s="74">
        <v>0</v>
      </c>
      <c r="Y54" s="74">
        <v>0</v>
      </c>
      <c r="Z54" s="74">
        <v>0</v>
      </c>
      <c r="AA54" s="74">
        <v>0</v>
      </c>
      <c r="AB54" s="74">
        <v>0</v>
      </c>
      <c r="AC54" s="74">
        <v>0</v>
      </c>
      <c r="AD54" s="74">
        <v>0</v>
      </c>
      <c r="AE54" s="74">
        <v>0</v>
      </c>
      <c r="AF54" s="74">
        <v>0</v>
      </c>
      <c r="AG54" s="74">
        <v>0</v>
      </c>
      <c r="AH54" s="74">
        <v>0</v>
      </c>
      <c r="AI54" s="74">
        <v>0</v>
      </c>
      <c r="AJ54" s="74">
        <v>0</v>
      </c>
      <c r="AK54" s="74">
        <v>0</v>
      </c>
    </row>
    <row r="55" spans="2:72" outlineLevel="1" x14ac:dyDescent="0.3">
      <c r="E55" s="75" t="s">
        <v>39</v>
      </c>
      <c r="F55" s="75" t="s">
        <v>159</v>
      </c>
      <c r="G55" s="75" t="s">
        <v>169</v>
      </c>
      <c r="H55" s="75" t="s">
        <v>170</v>
      </c>
      <c r="I55" s="75" t="s">
        <v>164</v>
      </c>
      <c r="J55" s="75" t="s">
        <v>374</v>
      </c>
      <c r="L55" s="75" t="s">
        <v>128</v>
      </c>
      <c r="R55" s="79"/>
      <c r="T55" s="74">
        <v>0</v>
      </c>
      <c r="U55" s="74">
        <v>0</v>
      </c>
      <c r="V55" s="74">
        <v>0</v>
      </c>
      <c r="W55" s="74">
        <v>0</v>
      </c>
      <c r="X55" s="74">
        <v>0</v>
      </c>
      <c r="Y55" s="74">
        <v>0</v>
      </c>
      <c r="Z55" s="74">
        <v>0</v>
      </c>
      <c r="AA55" s="74">
        <v>0</v>
      </c>
      <c r="AB55" s="74">
        <v>0</v>
      </c>
      <c r="AC55" s="74">
        <v>0</v>
      </c>
      <c r="AD55" s="74">
        <v>0</v>
      </c>
      <c r="AE55" s="74">
        <v>0</v>
      </c>
      <c r="AF55" s="74">
        <v>0</v>
      </c>
      <c r="AG55" s="74">
        <v>0</v>
      </c>
      <c r="AH55" s="74">
        <v>0</v>
      </c>
      <c r="AI55" s="74">
        <v>0</v>
      </c>
      <c r="AJ55" s="74">
        <v>0</v>
      </c>
      <c r="AK55" s="74">
        <v>0</v>
      </c>
    </row>
    <row r="56" spans="2:72" outlineLevel="1" x14ac:dyDescent="0.3">
      <c r="E56" s="75" t="s">
        <v>39</v>
      </c>
      <c r="F56" s="75" t="s">
        <v>159</v>
      </c>
      <c r="G56" s="75" t="s">
        <v>169</v>
      </c>
      <c r="H56" s="75" t="s">
        <v>170</v>
      </c>
      <c r="I56" s="75" t="s">
        <v>163</v>
      </c>
      <c r="J56" s="75" t="s">
        <v>375</v>
      </c>
      <c r="L56" s="75" t="s">
        <v>128</v>
      </c>
      <c r="R56" s="79"/>
      <c r="T56" s="74">
        <v>0</v>
      </c>
      <c r="U56" s="74">
        <v>0</v>
      </c>
      <c r="V56" s="74">
        <v>0</v>
      </c>
      <c r="W56" s="74">
        <v>0</v>
      </c>
      <c r="X56" s="74">
        <v>0</v>
      </c>
      <c r="Y56" s="74">
        <v>0</v>
      </c>
      <c r="Z56" s="74">
        <v>0</v>
      </c>
      <c r="AA56" s="74">
        <v>0</v>
      </c>
      <c r="AB56" s="74">
        <v>0</v>
      </c>
      <c r="AC56" s="74">
        <v>0</v>
      </c>
      <c r="AD56" s="74">
        <v>0</v>
      </c>
      <c r="AE56" s="74">
        <v>0</v>
      </c>
      <c r="AF56" s="74">
        <v>0</v>
      </c>
      <c r="AG56" s="74">
        <v>0</v>
      </c>
      <c r="AH56" s="74">
        <v>0</v>
      </c>
      <c r="AI56" s="74">
        <v>0</v>
      </c>
      <c r="AJ56" s="74">
        <v>0</v>
      </c>
      <c r="AK56" s="74">
        <v>0</v>
      </c>
    </row>
    <row r="57" spans="2:72" outlineLevel="1" x14ac:dyDescent="0.3">
      <c r="E57" s="75" t="s">
        <v>39</v>
      </c>
      <c r="F57" s="75" t="s">
        <v>159</v>
      </c>
      <c r="G57" s="75" t="s">
        <v>169</v>
      </c>
      <c r="H57" s="75" t="s">
        <v>170</v>
      </c>
      <c r="I57" s="75" t="s">
        <v>162</v>
      </c>
      <c r="J57" s="75" t="s">
        <v>376</v>
      </c>
      <c r="L57" s="75" t="s">
        <v>128</v>
      </c>
      <c r="R57" s="79"/>
      <c r="T57" s="74">
        <v>0</v>
      </c>
      <c r="U57" s="74">
        <v>0</v>
      </c>
      <c r="V57" s="74">
        <v>0</v>
      </c>
      <c r="W57" s="74">
        <v>0</v>
      </c>
      <c r="X57" s="74">
        <v>0</v>
      </c>
      <c r="Y57" s="74">
        <v>0</v>
      </c>
      <c r="Z57" s="74">
        <v>0</v>
      </c>
      <c r="AA57" s="74">
        <v>0</v>
      </c>
      <c r="AB57" s="74">
        <v>0</v>
      </c>
      <c r="AC57" s="74">
        <v>0</v>
      </c>
      <c r="AD57" s="74">
        <v>0</v>
      </c>
      <c r="AE57" s="74">
        <v>0</v>
      </c>
      <c r="AF57" s="74">
        <v>0</v>
      </c>
      <c r="AG57" s="74">
        <v>0</v>
      </c>
      <c r="AH57" s="74">
        <v>0</v>
      </c>
      <c r="AI57" s="74">
        <v>0</v>
      </c>
      <c r="AJ57" s="74">
        <v>0</v>
      </c>
      <c r="AK57" s="74">
        <v>0</v>
      </c>
    </row>
    <row r="58" spans="2:72" outlineLevel="1" x14ac:dyDescent="0.3">
      <c r="E58" s="75" t="s">
        <v>39</v>
      </c>
      <c r="F58" s="75" t="s">
        <v>159</v>
      </c>
      <c r="G58" s="75" t="s">
        <v>169</v>
      </c>
      <c r="H58" s="75" t="s">
        <v>170</v>
      </c>
      <c r="I58" s="75" t="s">
        <v>161</v>
      </c>
      <c r="J58" s="75" t="s">
        <v>377</v>
      </c>
      <c r="L58" s="75" t="s">
        <v>128</v>
      </c>
      <c r="R58" s="79"/>
      <c r="T58" s="74">
        <v>0</v>
      </c>
      <c r="U58" s="74">
        <v>0</v>
      </c>
      <c r="V58" s="74">
        <v>0</v>
      </c>
      <c r="W58" s="74">
        <v>0</v>
      </c>
      <c r="X58" s="74">
        <v>0</v>
      </c>
      <c r="Y58" s="74">
        <v>0</v>
      </c>
      <c r="Z58" s="74">
        <v>0</v>
      </c>
      <c r="AA58" s="74">
        <v>0</v>
      </c>
      <c r="AB58" s="74">
        <v>0</v>
      </c>
      <c r="AC58" s="74">
        <v>0</v>
      </c>
      <c r="AD58" s="74">
        <v>0</v>
      </c>
      <c r="AE58" s="74">
        <v>0</v>
      </c>
      <c r="AF58" s="74">
        <v>0</v>
      </c>
      <c r="AG58" s="74">
        <v>0</v>
      </c>
      <c r="AH58" s="74">
        <v>0</v>
      </c>
      <c r="AI58" s="74">
        <v>0</v>
      </c>
      <c r="AJ58" s="74">
        <v>0</v>
      </c>
      <c r="AK58" s="74">
        <v>0</v>
      </c>
    </row>
    <row r="59" spans="2:72" outlineLevel="1" x14ac:dyDescent="0.3">
      <c r="E59" s="75" t="s">
        <v>39</v>
      </c>
      <c r="F59" s="75" t="s">
        <v>159</v>
      </c>
      <c r="G59" s="75" t="s">
        <v>169</v>
      </c>
      <c r="H59" s="75" t="s">
        <v>170</v>
      </c>
      <c r="I59" s="75" t="s">
        <v>168</v>
      </c>
      <c r="J59" s="75" t="s">
        <v>378</v>
      </c>
      <c r="L59" s="75" t="s">
        <v>128</v>
      </c>
      <c r="R59" s="79"/>
      <c r="T59" s="74">
        <v>0</v>
      </c>
      <c r="U59" s="74">
        <v>0</v>
      </c>
      <c r="V59" s="74">
        <v>0</v>
      </c>
      <c r="W59" s="74">
        <v>0</v>
      </c>
      <c r="X59" s="74">
        <v>0</v>
      </c>
      <c r="Y59" s="74">
        <v>0</v>
      </c>
      <c r="Z59" s="74">
        <v>0</v>
      </c>
      <c r="AA59" s="74">
        <v>0</v>
      </c>
      <c r="AB59" s="74">
        <v>0</v>
      </c>
      <c r="AC59" s="74">
        <v>0</v>
      </c>
      <c r="AD59" s="74">
        <v>0</v>
      </c>
      <c r="AE59" s="74">
        <v>0</v>
      </c>
      <c r="AF59" s="74">
        <v>0</v>
      </c>
      <c r="AG59" s="74">
        <v>0</v>
      </c>
      <c r="AH59" s="74">
        <v>0</v>
      </c>
      <c r="AI59" s="74">
        <v>0</v>
      </c>
      <c r="AJ59" s="74">
        <v>0</v>
      </c>
      <c r="AK59" s="74">
        <v>0</v>
      </c>
    </row>
    <row r="60" spans="2:72" x14ac:dyDescent="0.3">
      <c r="T60" s="100"/>
      <c r="U60" s="100"/>
      <c r="V60" s="100"/>
      <c r="W60" s="100"/>
      <c r="X60" s="100"/>
      <c r="Y60" s="100"/>
      <c r="Z60" s="100"/>
      <c r="AA60" s="100"/>
      <c r="AB60" s="100"/>
      <c r="AC60" s="100"/>
      <c r="AD60" s="100"/>
      <c r="AE60" s="100"/>
      <c r="AF60" s="100"/>
      <c r="AG60" s="100"/>
      <c r="AH60" s="100"/>
      <c r="AI60" s="100"/>
      <c r="AJ60" s="100"/>
      <c r="AK60" s="100"/>
    </row>
    <row r="61" spans="2:72" ht="14.65" x14ac:dyDescent="0.35">
      <c r="B61" s="78" t="s">
        <v>41</v>
      </c>
      <c r="C61" s="78"/>
      <c r="D61" s="78"/>
      <c r="E61" s="78"/>
      <c r="F61" s="78"/>
      <c r="G61" s="118"/>
      <c r="H61" s="78"/>
      <c r="I61" s="118"/>
      <c r="J61" s="78"/>
      <c r="K61" s="78"/>
      <c r="L61" s="78"/>
      <c r="M61" s="78"/>
      <c r="N61" s="78"/>
      <c r="O61" s="78"/>
      <c r="P61" s="78"/>
      <c r="Q61" s="78"/>
      <c r="R61" s="78"/>
      <c r="S61" s="78"/>
      <c r="T61" s="101"/>
      <c r="U61" s="101"/>
      <c r="V61" s="101"/>
      <c r="W61" s="101"/>
      <c r="X61" s="101"/>
      <c r="Y61" s="101"/>
      <c r="Z61" s="101"/>
      <c r="AA61" s="101"/>
      <c r="AB61" s="101"/>
      <c r="AC61" s="101"/>
      <c r="AD61" s="101"/>
      <c r="AE61" s="101"/>
      <c r="AF61" s="101"/>
      <c r="AG61" s="101"/>
      <c r="AH61" s="101"/>
      <c r="AI61" s="101"/>
      <c r="AJ61" s="101"/>
      <c r="AK61" s="101"/>
      <c r="AL61" s="78"/>
      <c r="AM61" s="78"/>
      <c r="AN61" s="86"/>
      <c r="AO61" s="78"/>
      <c r="AP61" s="78"/>
      <c r="AQ61" s="78"/>
      <c r="AR61" s="78"/>
      <c r="AS61" s="78"/>
      <c r="AT61" s="78"/>
      <c r="AU61" s="78"/>
      <c r="AV61" s="78"/>
      <c r="AW61" s="78"/>
      <c r="AX61" s="78"/>
      <c r="AY61" s="78"/>
      <c r="AZ61" s="78"/>
      <c r="BA61" s="78"/>
      <c r="BB61" s="78"/>
      <c r="BC61" s="78"/>
      <c r="BD61" s="78"/>
      <c r="BE61" s="78"/>
      <c r="BF61" s="78"/>
      <c r="BG61" s="78"/>
      <c r="BH61" s="78"/>
      <c r="BI61" s="78"/>
      <c r="BJ61" s="78"/>
      <c r="BK61" s="78"/>
      <c r="BL61" s="78"/>
      <c r="BM61" s="78"/>
      <c r="BN61" s="78"/>
      <c r="BO61" s="78"/>
      <c r="BP61" s="78"/>
      <c r="BQ61" s="78"/>
      <c r="BR61" s="78"/>
      <c r="BS61" s="78"/>
      <c r="BT61" s="78"/>
    </row>
    <row r="62" spans="2:72" outlineLevel="1" x14ac:dyDescent="0.3">
      <c r="C62" s="30" t="s">
        <v>138</v>
      </c>
      <c r="T62" s="100"/>
      <c r="U62" s="100"/>
      <c r="V62" s="100"/>
      <c r="W62" s="100"/>
      <c r="X62" s="100"/>
      <c r="Y62" s="100"/>
      <c r="Z62" s="100"/>
      <c r="AA62" s="100"/>
      <c r="AB62" s="100"/>
      <c r="AC62" s="100"/>
      <c r="AD62" s="100"/>
      <c r="AE62" s="100"/>
      <c r="AF62" s="100"/>
      <c r="AG62" s="100"/>
      <c r="AH62" s="100"/>
      <c r="AI62" s="100"/>
      <c r="AJ62" s="100"/>
      <c r="AK62" s="100"/>
    </row>
    <row r="63" spans="2:72" outlineLevel="1" x14ac:dyDescent="0.3">
      <c r="T63" s="100"/>
      <c r="U63" s="100"/>
      <c r="V63" s="100"/>
      <c r="W63" s="100"/>
      <c r="X63" s="100"/>
      <c r="Y63" s="100"/>
      <c r="Z63" s="100"/>
      <c r="AA63" s="100"/>
      <c r="AB63" s="100"/>
      <c r="AC63" s="100"/>
      <c r="AD63" s="100"/>
      <c r="AE63" s="100"/>
      <c r="AF63" s="100"/>
      <c r="AG63" s="100"/>
      <c r="AH63" s="100"/>
      <c r="AI63" s="100"/>
      <c r="AJ63" s="100"/>
      <c r="AK63" s="100"/>
    </row>
    <row r="64" spans="2:72" outlineLevel="1" x14ac:dyDescent="0.3">
      <c r="E64" s="75" t="s">
        <v>41</v>
      </c>
      <c r="F64" s="76" t="s">
        <v>159</v>
      </c>
      <c r="G64" s="75" t="s">
        <v>169</v>
      </c>
      <c r="H64" s="76" t="s">
        <v>170</v>
      </c>
      <c r="I64" s="75" t="s">
        <v>160</v>
      </c>
      <c r="J64" s="75" t="s">
        <v>379</v>
      </c>
      <c r="L64" s="75" t="s">
        <v>128</v>
      </c>
      <c r="R64" s="79"/>
      <c r="T64" s="74">
        <v>0</v>
      </c>
      <c r="U64" s="74">
        <v>0</v>
      </c>
      <c r="V64" s="74">
        <v>0</v>
      </c>
      <c r="W64" s="74">
        <v>0</v>
      </c>
      <c r="X64" s="74">
        <v>0</v>
      </c>
      <c r="Y64" s="74">
        <v>0</v>
      </c>
      <c r="Z64" s="74">
        <v>0</v>
      </c>
      <c r="AA64" s="74">
        <v>0</v>
      </c>
      <c r="AB64" s="74">
        <v>0</v>
      </c>
      <c r="AC64" s="74">
        <v>0</v>
      </c>
      <c r="AD64" s="74">
        <v>0</v>
      </c>
      <c r="AE64" s="74">
        <v>0</v>
      </c>
      <c r="AF64" s="74">
        <v>0</v>
      </c>
      <c r="AG64" s="74">
        <v>0</v>
      </c>
      <c r="AH64" s="74">
        <v>0</v>
      </c>
      <c r="AI64" s="74">
        <v>0</v>
      </c>
      <c r="AJ64" s="74">
        <v>0</v>
      </c>
      <c r="AK64" s="74">
        <v>0</v>
      </c>
    </row>
    <row r="65" spans="2:72" outlineLevel="1" x14ac:dyDescent="0.3">
      <c r="E65" s="75" t="s">
        <v>41</v>
      </c>
      <c r="F65" s="75" t="s">
        <v>159</v>
      </c>
      <c r="G65" s="75" t="s">
        <v>169</v>
      </c>
      <c r="H65" s="75" t="s">
        <v>170</v>
      </c>
      <c r="I65" s="75" t="s">
        <v>167</v>
      </c>
      <c r="J65" s="75" t="s">
        <v>380</v>
      </c>
      <c r="L65" s="75" t="s">
        <v>128</v>
      </c>
      <c r="R65" s="79"/>
      <c r="T65" s="74">
        <v>0</v>
      </c>
      <c r="U65" s="74">
        <v>0</v>
      </c>
      <c r="V65" s="74">
        <v>0</v>
      </c>
      <c r="W65" s="74">
        <v>0</v>
      </c>
      <c r="X65" s="74">
        <v>0</v>
      </c>
      <c r="Y65" s="74">
        <v>0</v>
      </c>
      <c r="Z65" s="74">
        <v>0</v>
      </c>
      <c r="AA65" s="74">
        <v>0</v>
      </c>
      <c r="AB65" s="74">
        <v>0</v>
      </c>
      <c r="AC65" s="74">
        <v>0</v>
      </c>
      <c r="AD65" s="74">
        <v>0</v>
      </c>
      <c r="AE65" s="74">
        <v>0</v>
      </c>
      <c r="AF65" s="74">
        <v>0</v>
      </c>
      <c r="AG65" s="74">
        <v>0</v>
      </c>
      <c r="AH65" s="74">
        <v>0</v>
      </c>
      <c r="AI65" s="74">
        <v>0</v>
      </c>
      <c r="AJ65" s="74">
        <v>0</v>
      </c>
      <c r="AK65" s="74">
        <v>0</v>
      </c>
    </row>
    <row r="66" spans="2:72" outlineLevel="1" x14ac:dyDescent="0.3">
      <c r="E66" s="75" t="s">
        <v>41</v>
      </c>
      <c r="F66" s="75" t="s">
        <v>159</v>
      </c>
      <c r="G66" s="75" t="s">
        <v>169</v>
      </c>
      <c r="H66" s="75" t="s">
        <v>170</v>
      </c>
      <c r="I66" s="75" t="s">
        <v>166</v>
      </c>
      <c r="J66" s="75" t="s">
        <v>381</v>
      </c>
      <c r="L66" s="75" t="s">
        <v>128</v>
      </c>
      <c r="R66" s="79"/>
      <c r="T66" s="74">
        <v>0</v>
      </c>
      <c r="U66" s="74">
        <v>0</v>
      </c>
      <c r="V66" s="74">
        <v>0</v>
      </c>
      <c r="W66" s="74">
        <v>0</v>
      </c>
      <c r="X66" s="74">
        <v>0</v>
      </c>
      <c r="Y66" s="74">
        <v>0</v>
      </c>
      <c r="Z66" s="74">
        <v>0</v>
      </c>
      <c r="AA66" s="74">
        <v>0</v>
      </c>
      <c r="AB66" s="74">
        <v>0</v>
      </c>
      <c r="AC66" s="74">
        <v>0</v>
      </c>
      <c r="AD66" s="74">
        <v>0</v>
      </c>
      <c r="AE66" s="74">
        <v>0</v>
      </c>
      <c r="AF66" s="74">
        <v>0</v>
      </c>
      <c r="AG66" s="74">
        <v>0</v>
      </c>
      <c r="AH66" s="74">
        <v>0</v>
      </c>
      <c r="AI66" s="74">
        <v>0</v>
      </c>
      <c r="AJ66" s="74">
        <v>0</v>
      </c>
      <c r="AK66" s="74">
        <v>0</v>
      </c>
    </row>
    <row r="67" spans="2:72" outlineLevel="1" x14ac:dyDescent="0.3">
      <c r="E67" s="75" t="s">
        <v>41</v>
      </c>
      <c r="F67" s="75" t="s">
        <v>159</v>
      </c>
      <c r="G67" s="75" t="s">
        <v>169</v>
      </c>
      <c r="H67" s="75" t="s">
        <v>170</v>
      </c>
      <c r="I67" s="75" t="s">
        <v>165</v>
      </c>
      <c r="J67" s="75" t="s">
        <v>382</v>
      </c>
      <c r="L67" s="75" t="s">
        <v>128</v>
      </c>
      <c r="R67" s="79"/>
      <c r="T67" s="74">
        <v>0</v>
      </c>
      <c r="U67" s="74">
        <v>0</v>
      </c>
      <c r="V67" s="74">
        <v>0</v>
      </c>
      <c r="W67" s="74">
        <v>0</v>
      </c>
      <c r="X67" s="74">
        <v>0</v>
      </c>
      <c r="Y67" s="74">
        <v>0</v>
      </c>
      <c r="Z67" s="74">
        <v>0</v>
      </c>
      <c r="AA67" s="74">
        <v>0</v>
      </c>
      <c r="AB67" s="74">
        <v>0</v>
      </c>
      <c r="AC67" s="74">
        <v>0</v>
      </c>
      <c r="AD67" s="74">
        <v>0</v>
      </c>
      <c r="AE67" s="74">
        <v>0</v>
      </c>
      <c r="AF67" s="74">
        <v>0</v>
      </c>
      <c r="AG67" s="74">
        <v>0</v>
      </c>
      <c r="AH67" s="74">
        <v>0</v>
      </c>
      <c r="AI67" s="74">
        <v>0</v>
      </c>
      <c r="AJ67" s="74">
        <v>0</v>
      </c>
      <c r="AK67" s="74">
        <v>0</v>
      </c>
    </row>
    <row r="68" spans="2:72" outlineLevel="1" x14ac:dyDescent="0.3">
      <c r="E68" s="75" t="s">
        <v>41</v>
      </c>
      <c r="F68" s="75" t="s">
        <v>159</v>
      </c>
      <c r="G68" s="75" t="s">
        <v>169</v>
      </c>
      <c r="H68" s="75" t="s">
        <v>170</v>
      </c>
      <c r="I68" s="75" t="s">
        <v>164</v>
      </c>
      <c r="J68" s="75" t="s">
        <v>383</v>
      </c>
      <c r="L68" s="75" t="s">
        <v>128</v>
      </c>
      <c r="R68" s="79"/>
      <c r="T68" s="74">
        <v>0</v>
      </c>
      <c r="U68" s="74">
        <v>0</v>
      </c>
      <c r="V68" s="74">
        <v>0</v>
      </c>
      <c r="W68" s="74">
        <v>0</v>
      </c>
      <c r="X68" s="74">
        <v>0</v>
      </c>
      <c r="Y68" s="74">
        <v>0</v>
      </c>
      <c r="Z68" s="74">
        <v>0</v>
      </c>
      <c r="AA68" s="74">
        <v>0</v>
      </c>
      <c r="AB68" s="74">
        <v>0</v>
      </c>
      <c r="AC68" s="74">
        <v>0</v>
      </c>
      <c r="AD68" s="74">
        <v>0</v>
      </c>
      <c r="AE68" s="74">
        <v>0</v>
      </c>
      <c r="AF68" s="74">
        <v>0</v>
      </c>
      <c r="AG68" s="74">
        <v>0</v>
      </c>
      <c r="AH68" s="74">
        <v>0</v>
      </c>
      <c r="AI68" s="74">
        <v>0</v>
      </c>
      <c r="AJ68" s="74">
        <v>0</v>
      </c>
      <c r="AK68" s="74">
        <v>0</v>
      </c>
    </row>
    <row r="69" spans="2:72" outlineLevel="1" x14ac:dyDescent="0.3">
      <c r="E69" s="75" t="s">
        <v>41</v>
      </c>
      <c r="F69" s="75" t="s">
        <v>159</v>
      </c>
      <c r="G69" s="75" t="s">
        <v>169</v>
      </c>
      <c r="H69" s="75" t="s">
        <v>170</v>
      </c>
      <c r="I69" s="75" t="s">
        <v>163</v>
      </c>
      <c r="J69" s="75" t="s">
        <v>384</v>
      </c>
      <c r="L69" s="75" t="s">
        <v>128</v>
      </c>
      <c r="R69" s="79"/>
      <c r="T69" s="74">
        <v>0</v>
      </c>
      <c r="U69" s="74">
        <v>0</v>
      </c>
      <c r="V69" s="74">
        <v>0</v>
      </c>
      <c r="W69" s="74">
        <v>0</v>
      </c>
      <c r="X69" s="74">
        <v>0</v>
      </c>
      <c r="Y69" s="74">
        <v>0</v>
      </c>
      <c r="Z69" s="74">
        <v>0</v>
      </c>
      <c r="AA69" s="74">
        <v>0</v>
      </c>
      <c r="AB69" s="74">
        <v>0</v>
      </c>
      <c r="AC69" s="74">
        <v>0</v>
      </c>
      <c r="AD69" s="74">
        <v>0</v>
      </c>
      <c r="AE69" s="74">
        <v>0</v>
      </c>
      <c r="AF69" s="74">
        <v>0</v>
      </c>
      <c r="AG69" s="74">
        <v>0</v>
      </c>
      <c r="AH69" s="74">
        <v>0</v>
      </c>
      <c r="AI69" s="74">
        <v>0</v>
      </c>
      <c r="AJ69" s="74">
        <v>0</v>
      </c>
      <c r="AK69" s="74">
        <v>0</v>
      </c>
    </row>
    <row r="70" spans="2:72" outlineLevel="1" x14ac:dyDescent="0.3">
      <c r="E70" s="75" t="s">
        <v>41</v>
      </c>
      <c r="F70" s="75" t="s">
        <v>159</v>
      </c>
      <c r="G70" s="75" t="s">
        <v>169</v>
      </c>
      <c r="H70" s="75" t="s">
        <v>170</v>
      </c>
      <c r="I70" s="75" t="s">
        <v>162</v>
      </c>
      <c r="J70" s="75" t="s">
        <v>385</v>
      </c>
      <c r="L70" s="75" t="s">
        <v>128</v>
      </c>
      <c r="R70" s="79"/>
      <c r="T70" s="74">
        <v>0</v>
      </c>
      <c r="U70" s="74">
        <v>0</v>
      </c>
      <c r="V70" s="74">
        <v>0</v>
      </c>
      <c r="W70" s="74">
        <v>0</v>
      </c>
      <c r="X70" s="74">
        <v>0</v>
      </c>
      <c r="Y70" s="74">
        <v>0</v>
      </c>
      <c r="Z70" s="74">
        <v>0</v>
      </c>
      <c r="AA70" s="74">
        <v>0</v>
      </c>
      <c r="AB70" s="74">
        <v>0</v>
      </c>
      <c r="AC70" s="74">
        <v>0</v>
      </c>
      <c r="AD70" s="74">
        <v>0</v>
      </c>
      <c r="AE70" s="74">
        <v>0</v>
      </c>
      <c r="AF70" s="74">
        <v>0</v>
      </c>
      <c r="AG70" s="74">
        <v>0</v>
      </c>
      <c r="AH70" s="74">
        <v>0</v>
      </c>
      <c r="AI70" s="74">
        <v>0</v>
      </c>
      <c r="AJ70" s="74">
        <v>0</v>
      </c>
      <c r="AK70" s="74">
        <v>0</v>
      </c>
    </row>
    <row r="71" spans="2:72" outlineLevel="1" x14ac:dyDescent="0.3">
      <c r="E71" s="75" t="s">
        <v>41</v>
      </c>
      <c r="F71" s="75" t="s">
        <v>159</v>
      </c>
      <c r="G71" s="75" t="s">
        <v>169</v>
      </c>
      <c r="H71" s="75" t="s">
        <v>170</v>
      </c>
      <c r="I71" s="75" t="s">
        <v>161</v>
      </c>
      <c r="J71" s="75" t="s">
        <v>386</v>
      </c>
      <c r="L71" s="75" t="s">
        <v>128</v>
      </c>
      <c r="R71" s="79"/>
      <c r="T71" s="74">
        <v>0</v>
      </c>
      <c r="U71" s="74">
        <v>0</v>
      </c>
      <c r="V71" s="74">
        <v>0</v>
      </c>
      <c r="W71" s="74">
        <v>0</v>
      </c>
      <c r="X71" s="74">
        <v>0</v>
      </c>
      <c r="Y71" s="74">
        <v>0</v>
      </c>
      <c r="Z71" s="74">
        <v>0</v>
      </c>
      <c r="AA71" s="74">
        <v>0</v>
      </c>
      <c r="AB71" s="74">
        <v>0</v>
      </c>
      <c r="AC71" s="74">
        <v>0</v>
      </c>
      <c r="AD71" s="74">
        <v>0</v>
      </c>
      <c r="AE71" s="74">
        <v>0</v>
      </c>
      <c r="AF71" s="74">
        <v>0</v>
      </c>
      <c r="AG71" s="74">
        <v>0</v>
      </c>
      <c r="AH71" s="74">
        <v>0</v>
      </c>
      <c r="AI71" s="74">
        <v>0</v>
      </c>
      <c r="AJ71" s="74">
        <v>0</v>
      </c>
      <c r="AK71" s="74">
        <v>0</v>
      </c>
    </row>
    <row r="72" spans="2:72" outlineLevel="1" x14ac:dyDescent="0.3">
      <c r="E72" s="75" t="s">
        <v>41</v>
      </c>
      <c r="F72" s="75" t="s">
        <v>159</v>
      </c>
      <c r="G72" s="75" t="s">
        <v>169</v>
      </c>
      <c r="H72" s="75" t="s">
        <v>170</v>
      </c>
      <c r="I72" s="75" t="s">
        <v>168</v>
      </c>
      <c r="J72" s="75" t="s">
        <v>387</v>
      </c>
      <c r="L72" s="75" t="s">
        <v>128</v>
      </c>
      <c r="R72" s="79"/>
      <c r="T72" s="74">
        <v>0</v>
      </c>
      <c r="U72" s="74">
        <v>0</v>
      </c>
      <c r="V72" s="74">
        <v>0</v>
      </c>
      <c r="W72" s="74">
        <v>0</v>
      </c>
      <c r="X72" s="74">
        <v>0</v>
      </c>
      <c r="Y72" s="74">
        <v>0</v>
      </c>
      <c r="Z72" s="74">
        <v>0</v>
      </c>
      <c r="AA72" s="74">
        <v>0</v>
      </c>
      <c r="AB72" s="74">
        <v>0</v>
      </c>
      <c r="AC72" s="74">
        <v>0</v>
      </c>
      <c r="AD72" s="74">
        <v>0</v>
      </c>
      <c r="AE72" s="74">
        <v>0</v>
      </c>
      <c r="AF72" s="74">
        <v>0</v>
      </c>
      <c r="AG72" s="74">
        <v>0</v>
      </c>
      <c r="AH72" s="74">
        <v>0</v>
      </c>
      <c r="AI72" s="74">
        <v>0</v>
      </c>
      <c r="AJ72" s="74">
        <v>0</v>
      </c>
      <c r="AK72" s="74">
        <v>0</v>
      </c>
    </row>
    <row r="73" spans="2:72" x14ac:dyDescent="0.3">
      <c r="T73" s="100"/>
      <c r="U73" s="100"/>
      <c r="V73" s="100"/>
      <c r="W73" s="100"/>
      <c r="X73" s="100"/>
      <c r="Y73" s="100"/>
      <c r="Z73" s="100"/>
      <c r="AA73" s="100"/>
      <c r="AB73" s="100"/>
      <c r="AC73" s="100"/>
      <c r="AD73" s="100"/>
      <c r="AE73" s="100"/>
      <c r="AF73" s="100"/>
      <c r="AG73" s="100"/>
      <c r="AH73" s="100"/>
      <c r="AI73" s="100"/>
      <c r="AJ73" s="100"/>
      <c r="AK73" s="100"/>
    </row>
    <row r="74" spans="2:72" ht="14.65" x14ac:dyDescent="0.35">
      <c r="B74" s="78" t="s">
        <v>43</v>
      </c>
      <c r="C74" s="78"/>
      <c r="D74" s="78"/>
      <c r="E74" s="78"/>
      <c r="F74" s="78"/>
      <c r="G74" s="118"/>
      <c r="H74" s="78"/>
      <c r="I74" s="118"/>
      <c r="J74" s="78"/>
      <c r="K74" s="78"/>
      <c r="L74" s="78"/>
      <c r="M74" s="78"/>
      <c r="N74" s="78"/>
      <c r="O74" s="78"/>
      <c r="P74" s="78"/>
      <c r="Q74" s="78"/>
      <c r="R74" s="78"/>
      <c r="S74" s="78"/>
      <c r="T74" s="101"/>
      <c r="U74" s="101"/>
      <c r="V74" s="101"/>
      <c r="W74" s="101"/>
      <c r="X74" s="101"/>
      <c r="Y74" s="101"/>
      <c r="Z74" s="101"/>
      <c r="AA74" s="101"/>
      <c r="AB74" s="101"/>
      <c r="AC74" s="101"/>
      <c r="AD74" s="101"/>
      <c r="AE74" s="101"/>
      <c r="AF74" s="101"/>
      <c r="AG74" s="101"/>
      <c r="AH74" s="101"/>
      <c r="AI74" s="101"/>
      <c r="AJ74" s="101"/>
      <c r="AK74" s="101"/>
      <c r="AL74" s="78"/>
      <c r="AM74" s="78"/>
      <c r="AN74" s="86"/>
      <c r="AO74" s="78"/>
      <c r="AP74" s="78"/>
      <c r="AQ74" s="78"/>
      <c r="AR74" s="78"/>
      <c r="AS74" s="78"/>
      <c r="AT74" s="78"/>
      <c r="AU74" s="78"/>
      <c r="AV74" s="78"/>
      <c r="AW74" s="78"/>
      <c r="AX74" s="78"/>
      <c r="AY74" s="78"/>
      <c r="AZ74" s="78"/>
      <c r="BA74" s="78"/>
      <c r="BB74" s="78"/>
      <c r="BC74" s="78"/>
      <c r="BD74" s="78"/>
      <c r="BE74" s="78"/>
      <c r="BF74" s="78"/>
      <c r="BG74" s="78"/>
      <c r="BH74" s="78"/>
      <c r="BI74" s="78"/>
      <c r="BJ74" s="78"/>
      <c r="BK74" s="78"/>
      <c r="BL74" s="78"/>
      <c r="BM74" s="78"/>
      <c r="BN74" s="78"/>
      <c r="BO74" s="78"/>
      <c r="BP74" s="78"/>
      <c r="BQ74" s="78"/>
      <c r="BR74" s="78"/>
      <c r="BS74" s="78"/>
      <c r="BT74" s="78"/>
    </row>
    <row r="75" spans="2:72" outlineLevel="1" x14ac:dyDescent="0.3">
      <c r="C75" s="30" t="s">
        <v>138</v>
      </c>
      <c r="T75" s="100"/>
      <c r="U75" s="100"/>
      <c r="V75" s="100"/>
      <c r="W75" s="100"/>
      <c r="X75" s="100"/>
      <c r="Y75" s="100"/>
      <c r="Z75" s="100"/>
      <c r="AA75" s="100"/>
      <c r="AB75" s="100"/>
      <c r="AC75" s="100"/>
      <c r="AD75" s="100"/>
      <c r="AE75" s="100"/>
      <c r="AF75" s="100"/>
      <c r="AG75" s="100"/>
      <c r="AH75" s="100"/>
      <c r="AI75" s="100"/>
      <c r="AJ75" s="100"/>
      <c r="AK75" s="100"/>
    </row>
    <row r="76" spans="2:72" outlineLevel="1" x14ac:dyDescent="0.3">
      <c r="T76" s="100"/>
      <c r="U76" s="100"/>
      <c r="V76" s="100"/>
      <c r="W76" s="100"/>
      <c r="X76" s="100"/>
      <c r="Y76" s="100"/>
      <c r="Z76" s="100"/>
      <c r="AA76" s="100"/>
      <c r="AB76" s="100"/>
      <c r="AC76" s="100"/>
      <c r="AD76" s="100"/>
      <c r="AE76" s="100"/>
      <c r="AF76" s="100"/>
      <c r="AG76" s="100"/>
      <c r="AH76" s="100"/>
      <c r="AI76" s="100"/>
      <c r="AJ76" s="100"/>
      <c r="AK76" s="100"/>
    </row>
    <row r="77" spans="2:72" outlineLevel="1" x14ac:dyDescent="0.3">
      <c r="E77" s="75" t="s">
        <v>43</v>
      </c>
      <c r="F77" s="76" t="s">
        <v>159</v>
      </c>
      <c r="G77" s="75" t="s">
        <v>169</v>
      </c>
      <c r="H77" s="76" t="s">
        <v>170</v>
      </c>
      <c r="I77" s="75" t="s">
        <v>160</v>
      </c>
      <c r="J77" s="75" t="s">
        <v>388</v>
      </c>
      <c r="L77" s="75" t="s">
        <v>128</v>
      </c>
      <c r="R77" s="79"/>
      <c r="T77" s="74">
        <v>0</v>
      </c>
      <c r="U77" s="74">
        <v>0</v>
      </c>
      <c r="V77" s="74">
        <v>0</v>
      </c>
      <c r="W77" s="74">
        <v>0</v>
      </c>
      <c r="X77" s="74">
        <v>0</v>
      </c>
      <c r="Y77" s="74">
        <v>0</v>
      </c>
      <c r="Z77" s="74">
        <v>0</v>
      </c>
      <c r="AA77" s="74">
        <v>0</v>
      </c>
      <c r="AB77" s="74">
        <v>0</v>
      </c>
      <c r="AC77" s="74">
        <v>0</v>
      </c>
      <c r="AD77" s="74">
        <v>0</v>
      </c>
      <c r="AE77" s="74">
        <v>0</v>
      </c>
      <c r="AF77" s="74">
        <v>0</v>
      </c>
      <c r="AG77" s="74">
        <v>0</v>
      </c>
      <c r="AH77" s="74">
        <v>0</v>
      </c>
      <c r="AI77" s="74">
        <v>0</v>
      </c>
      <c r="AJ77" s="74">
        <v>0</v>
      </c>
      <c r="AK77" s="74">
        <v>0</v>
      </c>
    </row>
    <row r="78" spans="2:72" outlineLevel="1" x14ac:dyDescent="0.3">
      <c r="E78" s="75" t="s">
        <v>43</v>
      </c>
      <c r="F78" s="75" t="s">
        <v>159</v>
      </c>
      <c r="G78" s="75" t="s">
        <v>169</v>
      </c>
      <c r="H78" s="75" t="s">
        <v>170</v>
      </c>
      <c r="I78" s="75" t="s">
        <v>167</v>
      </c>
      <c r="J78" s="75" t="s">
        <v>389</v>
      </c>
      <c r="L78" s="75" t="s">
        <v>128</v>
      </c>
      <c r="R78" s="79"/>
      <c r="T78" s="74">
        <v>0</v>
      </c>
      <c r="U78" s="74">
        <v>0</v>
      </c>
      <c r="V78" s="74">
        <v>0</v>
      </c>
      <c r="W78" s="74">
        <v>0</v>
      </c>
      <c r="X78" s="74">
        <v>0</v>
      </c>
      <c r="Y78" s="74">
        <v>0</v>
      </c>
      <c r="Z78" s="74">
        <v>0</v>
      </c>
      <c r="AA78" s="74">
        <v>0</v>
      </c>
      <c r="AB78" s="74">
        <v>0</v>
      </c>
      <c r="AC78" s="74">
        <v>0</v>
      </c>
      <c r="AD78" s="74">
        <v>0</v>
      </c>
      <c r="AE78" s="74">
        <v>0</v>
      </c>
      <c r="AF78" s="74">
        <v>0</v>
      </c>
      <c r="AG78" s="74">
        <v>0</v>
      </c>
      <c r="AH78" s="74">
        <v>0</v>
      </c>
      <c r="AI78" s="74">
        <v>0</v>
      </c>
      <c r="AJ78" s="74">
        <v>0</v>
      </c>
      <c r="AK78" s="74">
        <v>0</v>
      </c>
    </row>
    <row r="79" spans="2:72" outlineLevel="1" x14ac:dyDescent="0.3">
      <c r="E79" s="75" t="s">
        <v>43</v>
      </c>
      <c r="F79" s="75" t="s">
        <v>159</v>
      </c>
      <c r="G79" s="75" t="s">
        <v>169</v>
      </c>
      <c r="H79" s="75" t="s">
        <v>170</v>
      </c>
      <c r="I79" s="75" t="s">
        <v>166</v>
      </c>
      <c r="J79" s="75" t="s">
        <v>390</v>
      </c>
      <c r="L79" s="75" t="s">
        <v>128</v>
      </c>
      <c r="R79" s="79"/>
      <c r="T79" s="74">
        <v>0</v>
      </c>
      <c r="U79" s="74">
        <v>0</v>
      </c>
      <c r="V79" s="74">
        <v>0</v>
      </c>
      <c r="W79" s="74">
        <v>0</v>
      </c>
      <c r="X79" s="74">
        <v>0</v>
      </c>
      <c r="Y79" s="74">
        <v>0</v>
      </c>
      <c r="Z79" s="74">
        <v>0</v>
      </c>
      <c r="AA79" s="74">
        <v>0</v>
      </c>
      <c r="AB79" s="74">
        <v>0</v>
      </c>
      <c r="AC79" s="74">
        <v>0</v>
      </c>
      <c r="AD79" s="74">
        <v>0</v>
      </c>
      <c r="AE79" s="74">
        <v>0</v>
      </c>
      <c r="AF79" s="74">
        <v>0</v>
      </c>
      <c r="AG79" s="74">
        <v>0</v>
      </c>
      <c r="AH79" s="74">
        <v>0</v>
      </c>
      <c r="AI79" s="74">
        <v>0</v>
      </c>
      <c r="AJ79" s="74">
        <v>0</v>
      </c>
      <c r="AK79" s="74">
        <v>0</v>
      </c>
    </row>
    <row r="80" spans="2:72" outlineLevel="1" x14ac:dyDescent="0.3">
      <c r="E80" s="75" t="s">
        <v>43</v>
      </c>
      <c r="F80" s="75" t="s">
        <v>159</v>
      </c>
      <c r="G80" s="75" t="s">
        <v>169</v>
      </c>
      <c r="H80" s="75" t="s">
        <v>170</v>
      </c>
      <c r="I80" s="75" t="s">
        <v>165</v>
      </c>
      <c r="J80" s="75" t="s">
        <v>391</v>
      </c>
      <c r="L80" s="75" t="s">
        <v>128</v>
      </c>
      <c r="R80" s="79"/>
      <c r="T80" s="74">
        <v>0</v>
      </c>
      <c r="U80" s="74">
        <v>0</v>
      </c>
      <c r="V80" s="74">
        <v>0</v>
      </c>
      <c r="W80" s="74">
        <v>0</v>
      </c>
      <c r="X80" s="74">
        <v>0</v>
      </c>
      <c r="Y80" s="74">
        <v>0</v>
      </c>
      <c r="Z80" s="74">
        <v>0</v>
      </c>
      <c r="AA80" s="74">
        <v>0</v>
      </c>
      <c r="AB80" s="74">
        <v>0</v>
      </c>
      <c r="AC80" s="74">
        <v>0</v>
      </c>
      <c r="AD80" s="74">
        <v>0</v>
      </c>
      <c r="AE80" s="74">
        <v>0</v>
      </c>
      <c r="AF80" s="74">
        <v>0</v>
      </c>
      <c r="AG80" s="74">
        <v>0</v>
      </c>
      <c r="AH80" s="74">
        <v>0</v>
      </c>
      <c r="AI80" s="74">
        <v>0</v>
      </c>
      <c r="AJ80" s="74">
        <v>0</v>
      </c>
      <c r="AK80" s="74">
        <v>0</v>
      </c>
    </row>
    <row r="81" spans="2:72" outlineLevel="1" x14ac:dyDescent="0.3">
      <c r="E81" s="75" t="s">
        <v>43</v>
      </c>
      <c r="F81" s="75" t="s">
        <v>159</v>
      </c>
      <c r="G81" s="75" t="s">
        <v>169</v>
      </c>
      <c r="H81" s="75" t="s">
        <v>170</v>
      </c>
      <c r="I81" s="75" t="s">
        <v>164</v>
      </c>
      <c r="J81" s="75" t="s">
        <v>392</v>
      </c>
      <c r="L81" s="75" t="s">
        <v>128</v>
      </c>
      <c r="R81" s="79"/>
      <c r="T81" s="74">
        <v>0</v>
      </c>
      <c r="U81" s="74">
        <v>0</v>
      </c>
      <c r="V81" s="74">
        <v>0</v>
      </c>
      <c r="W81" s="74">
        <v>0</v>
      </c>
      <c r="X81" s="74">
        <v>0</v>
      </c>
      <c r="Y81" s="74">
        <v>0</v>
      </c>
      <c r="Z81" s="74">
        <v>0</v>
      </c>
      <c r="AA81" s="74">
        <v>0</v>
      </c>
      <c r="AB81" s="74">
        <v>0</v>
      </c>
      <c r="AC81" s="74">
        <v>0</v>
      </c>
      <c r="AD81" s="74">
        <v>0</v>
      </c>
      <c r="AE81" s="74">
        <v>0</v>
      </c>
      <c r="AF81" s="74">
        <v>0</v>
      </c>
      <c r="AG81" s="74">
        <v>0</v>
      </c>
      <c r="AH81" s="74">
        <v>0</v>
      </c>
      <c r="AI81" s="74">
        <v>0</v>
      </c>
      <c r="AJ81" s="74">
        <v>0</v>
      </c>
      <c r="AK81" s="74">
        <v>0</v>
      </c>
    </row>
    <row r="82" spans="2:72" outlineLevel="1" x14ac:dyDescent="0.3">
      <c r="E82" s="75" t="s">
        <v>43</v>
      </c>
      <c r="F82" s="75" t="s">
        <v>159</v>
      </c>
      <c r="G82" s="75" t="s">
        <v>169</v>
      </c>
      <c r="H82" s="75" t="s">
        <v>170</v>
      </c>
      <c r="I82" s="75" t="s">
        <v>163</v>
      </c>
      <c r="J82" s="75" t="s">
        <v>393</v>
      </c>
      <c r="L82" s="75" t="s">
        <v>128</v>
      </c>
      <c r="R82" s="79"/>
      <c r="T82" s="74">
        <v>0</v>
      </c>
      <c r="U82" s="74">
        <v>0</v>
      </c>
      <c r="V82" s="74">
        <v>0</v>
      </c>
      <c r="W82" s="74">
        <v>0</v>
      </c>
      <c r="X82" s="74">
        <v>0</v>
      </c>
      <c r="Y82" s="74">
        <v>0</v>
      </c>
      <c r="Z82" s="74">
        <v>0</v>
      </c>
      <c r="AA82" s="74">
        <v>0</v>
      </c>
      <c r="AB82" s="74">
        <v>0</v>
      </c>
      <c r="AC82" s="74">
        <v>0</v>
      </c>
      <c r="AD82" s="74">
        <v>0</v>
      </c>
      <c r="AE82" s="74">
        <v>0</v>
      </c>
      <c r="AF82" s="74">
        <v>0</v>
      </c>
      <c r="AG82" s="74">
        <v>0</v>
      </c>
      <c r="AH82" s="74">
        <v>0</v>
      </c>
      <c r="AI82" s="74">
        <v>0</v>
      </c>
      <c r="AJ82" s="74">
        <v>0</v>
      </c>
      <c r="AK82" s="74">
        <v>0</v>
      </c>
    </row>
    <row r="83" spans="2:72" outlineLevel="1" x14ac:dyDescent="0.3">
      <c r="E83" s="75" t="s">
        <v>43</v>
      </c>
      <c r="F83" s="75" t="s">
        <v>159</v>
      </c>
      <c r="G83" s="75" t="s">
        <v>169</v>
      </c>
      <c r="H83" s="75" t="s">
        <v>170</v>
      </c>
      <c r="I83" s="75" t="s">
        <v>162</v>
      </c>
      <c r="J83" s="75" t="s">
        <v>394</v>
      </c>
      <c r="L83" s="75" t="s">
        <v>128</v>
      </c>
      <c r="R83" s="79"/>
      <c r="T83" s="74">
        <v>0</v>
      </c>
      <c r="U83" s="74">
        <v>0</v>
      </c>
      <c r="V83" s="74">
        <v>0</v>
      </c>
      <c r="W83" s="74">
        <v>0</v>
      </c>
      <c r="X83" s="74">
        <v>0</v>
      </c>
      <c r="Y83" s="74">
        <v>0</v>
      </c>
      <c r="Z83" s="74">
        <v>0</v>
      </c>
      <c r="AA83" s="74">
        <v>0</v>
      </c>
      <c r="AB83" s="74">
        <v>0</v>
      </c>
      <c r="AC83" s="74">
        <v>0</v>
      </c>
      <c r="AD83" s="74">
        <v>0</v>
      </c>
      <c r="AE83" s="74">
        <v>0</v>
      </c>
      <c r="AF83" s="74">
        <v>0</v>
      </c>
      <c r="AG83" s="74">
        <v>0</v>
      </c>
      <c r="AH83" s="74">
        <v>0</v>
      </c>
      <c r="AI83" s="74">
        <v>0</v>
      </c>
      <c r="AJ83" s="74">
        <v>0</v>
      </c>
      <c r="AK83" s="74">
        <v>0</v>
      </c>
    </row>
    <row r="84" spans="2:72" outlineLevel="1" x14ac:dyDescent="0.3">
      <c r="E84" s="75" t="s">
        <v>43</v>
      </c>
      <c r="F84" s="75" t="s">
        <v>159</v>
      </c>
      <c r="G84" s="75" t="s">
        <v>169</v>
      </c>
      <c r="H84" s="75" t="s">
        <v>170</v>
      </c>
      <c r="I84" s="75" t="s">
        <v>161</v>
      </c>
      <c r="J84" s="75" t="s">
        <v>395</v>
      </c>
      <c r="L84" s="75" t="s">
        <v>128</v>
      </c>
      <c r="R84" s="79"/>
      <c r="T84" s="74">
        <v>0</v>
      </c>
      <c r="U84" s="74">
        <v>0</v>
      </c>
      <c r="V84" s="74">
        <v>0</v>
      </c>
      <c r="W84" s="74">
        <v>0</v>
      </c>
      <c r="X84" s="74">
        <v>0</v>
      </c>
      <c r="Y84" s="74">
        <v>0</v>
      </c>
      <c r="Z84" s="74">
        <v>0</v>
      </c>
      <c r="AA84" s="74">
        <v>0</v>
      </c>
      <c r="AB84" s="74">
        <v>0</v>
      </c>
      <c r="AC84" s="74">
        <v>0</v>
      </c>
      <c r="AD84" s="74">
        <v>0</v>
      </c>
      <c r="AE84" s="74">
        <v>0</v>
      </c>
      <c r="AF84" s="74">
        <v>0</v>
      </c>
      <c r="AG84" s="74">
        <v>0</v>
      </c>
      <c r="AH84" s="74">
        <v>0</v>
      </c>
      <c r="AI84" s="74">
        <v>0</v>
      </c>
      <c r="AJ84" s="74">
        <v>0</v>
      </c>
      <c r="AK84" s="74">
        <v>0</v>
      </c>
    </row>
    <row r="85" spans="2:72" outlineLevel="1" x14ac:dyDescent="0.3">
      <c r="E85" s="75" t="s">
        <v>43</v>
      </c>
      <c r="F85" s="75" t="s">
        <v>159</v>
      </c>
      <c r="G85" s="75" t="s">
        <v>169</v>
      </c>
      <c r="H85" s="75" t="s">
        <v>170</v>
      </c>
      <c r="I85" s="75" t="s">
        <v>168</v>
      </c>
      <c r="J85" s="75" t="s">
        <v>396</v>
      </c>
      <c r="L85" s="75" t="s">
        <v>128</v>
      </c>
      <c r="R85" s="79"/>
      <c r="T85" s="74">
        <v>0</v>
      </c>
      <c r="U85" s="74">
        <v>0</v>
      </c>
      <c r="V85" s="74">
        <v>0</v>
      </c>
      <c r="W85" s="74">
        <v>0</v>
      </c>
      <c r="X85" s="74">
        <v>0</v>
      </c>
      <c r="Y85" s="74">
        <v>0</v>
      </c>
      <c r="Z85" s="74">
        <v>0</v>
      </c>
      <c r="AA85" s="74">
        <v>0</v>
      </c>
      <c r="AB85" s="74">
        <v>0</v>
      </c>
      <c r="AC85" s="74">
        <v>0</v>
      </c>
      <c r="AD85" s="74">
        <v>0</v>
      </c>
      <c r="AE85" s="74">
        <v>0</v>
      </c>
      <c r="AF85" s="74">
        <v>0</v>
      </c>
      <c r="AG85" s="74">
        <v>0</v>
      </c>
      <c r="AH85" s="74">
        <v>0</v>
      </c>
      <c r="AI85" s="74">
        <v>0</v>
      </c>
      <c r="AJ85" s="74">
        <v>0</v>
      </c>
      <c r="AK85" s="74">
        <v>0</v>
      </c>
    </row>
    <row r="86" spans="2:72" x14ac:dyDescent="0.3">
      <c r="T86" s="100"/>
      <c r="U86" s="100"/>
      <c r="V86" s="100"/>
      <c r="W86" s="100"/>
      <c r="X86" s="100"/>
      <c r="Y86" s="100"/>
      <c r="Z86" s="100"/>
      <c r="AA86" s="100"/>
      <c r="AB86" s="100"/>
      <c r="AC86" s="100"/>
      <c r="AD86" s="100"/>
      <c r="AE86" s="100"/>
      <c r="AF86" s="100"/>
      <c r="AG86" s="100"/>
      <c r="AH86" s="100"/>
      <c r="AI86" s="100"/>
      <c r="AJ86" s="100"/>
      <c r="AK86" s="100"/>
    </row>
    <row r="87" spans="2:72" ht="14.65" x14ac:dyDescent="0.35">
      <c r="B87" s="78" t="s">
        <v>45</v>
      </c>
      <c r="C87" s="78"/>
      <c r="D87" s="78"/>
      <c r="E87" s="78"/>
      <c r="F87" s="78"/>
      <c r="G87" s="118"/>
      <c r="H87" s="78"/>
      <c r="I87" s="118"/>
      <c r="J87" s="78"/>
      <c r="K87" s="78"/>
      <c r="L87" s="78"/>
      <c r="M87" s="78"/>
      <c r="N87" s="78"/>
      <c r="O87" s="78"/>
      <c r="P87" s="78"/>
      <c r="Q87" s="78"/>
      <c r="R87" s="78"/>
      <c r="S87" s="78"/>
      <c r="T87" s="101"/>
      <c r="U87" s="101"/>
      <c r="V87" s="101"/>
      <c r="W87" s="101"/>
      <c r="X87" s="101"/>
      <c r="Y87" s="101"/>
      <c r="Z87" s="101"/>
      <c r="AA87" s="101"/>
      <c r="AB87" s="101"/>
      <c r="AC87" s="101"/>
      <c r="AD87" s="101"/>
      <c r="AE87" s="101"/>
      <c r="AF87" s="101"/>
      <c r="AG87" s="101"/>
      <c r="AH87" s="101"/>
      <c r="AI87" s="101"/>
      <c r="AJ87" s="101"/>
      <c r="AK87" s="101"/>
      <c r="AL87" s="78"/>
      <c r="AM87" s="78"/>
      <c r="AN87" s="86"/>
      <c r="AO87" s="78"/>
      <c r="AP87" s="78"/>
      <c r="AQ87" s="78"/>
      <c r="AR87" s="78"/>
      <c r="AS87" s="78"/>
      <c r="AT87" s="78"/>
      <c r="AU87" s="78"/>
      <c r="AV87" s="78"/>
      <c r="AW87" s="78"/>
      <c r="AX87" s="78"/>
      <c r="AY87" s="78"/>
      <c r="AZ87" s="78"/>
      <c r="BA87" s="78"/>
      <c r="BB87" s="78"/>
      <c r="BC87" s="78"/>
      <c r="BD87" s="78"/>
      <c r="BE87" s="78"/>
      <c r="BF87" s="78"/>
      <c r="BG87" s="78"/>
      <c r="BH87" s="78"/>
      <c r="BI87" s="78"/>
      <c r="BJ87" s="78"/>
      <c r="BK87" s="78"/>
      <c r="BL87" s="78"/>
      <c r="BM87" s="78"/>
      <c r="BN87" s="78"/>
      <c r="BO87" s="78"/>
      <c r="BP87" s="78"/>
      <c r="BQ87" s="78"/>
      <c r="BR87" s="78"/>
      <c r="BS87" s="78"/>
      <c r="BT87" s="78"/>
    </row>
    <row r="88" spans="2:72" outlineLevel="1" x14ac:dyDescent="0.3">
      <c r="C88" s="30" t="s">
        <v>138</v>
      </c>
      <c r="T88" s="100"/>
      <c r="U88" s="100"/>
      <c r="V88" s="100"/>
      <c r="W88" s="100"/>
      <c r="X88" s="100"/>
      <c r="Y88" s="100"/>
      <c r="Z88" s="100"/>
      <c r="AA88" s="100"/>
      <c r="AB88" s="100"/>
      <c r="AC88" s="100"/>
      <c r="AD88" s="100"/>
      <c r="AE88" s="100"/>
      <c r="AF88" s="100"/>
      <c r="AG88" s="100"/>
      <c r="AH88" s="100"/>
      <c r="AI88" s="100"/>
      <c r="AJ88" s="100"/>
      <c r="AK88" s="100"/>
    </row>
    <row r="89" spans="2:72" outlineLevel="1" x14ac:dyDescent="0.3">
      <c r="T89" s="100"/>
      <c r="U89" s="100"/>
      <c r="V89" s="100"/>
      <c r="W89" s="100"/>
      <c r="X89" s="100"/>
      <c r="Y89" s="100"/>
      <c r="Z89" s="100"/>
      <c r="AA89" s="100"/>
      <c r="AB89" s="100"/>
      <c r="AC89" s="100"/>
      <c r="AD89" s="100"/>
      <c r="AE89" s="100"/>
      <c r="AF89" s="100"/>
      <c r="AG89" s="100"/>
      <c r="AH89" s="100"/>
      <c r="AI89" s="100"/>
      <c r="AJ89" s="100"/>
      <c r="AK89" s="100"/>
    </row>
    <row r="90" spans="2:72" outlineLevel="1" x14ac:dyDescent="0.3">
      <c r="E90" s="75" t="s">
        <v>45</v>
      </c>
      <c r="F90" s="76" t="s">
        <v>159</v>
      </c>
      <c r="G90" s="75" t="s">
        <v>169</v>
      </c>
      <c r="H90" s="76" t="s">
        <v>170</v>
      </c>
      <c r="I90" s="75" t="s">
        <v>160</v>
      </c>
      <c r="J90" s="75" t="s">
        <v>397</v>
      </c>
      <c r="L90" s="75" t="s">
        <v>128</v>
      </c>
      <c r="R90" s="79"/>
      <c r="T90" s="74">
        <v>0</v>
      </c>
      <c r="U90" s="74">
        <v>0</v>
      </c>
      <c r="V90" s="74">
        <v>0</v>
      </c>
      <c r="W90" s="74">
        <v>0</v>
      </c>
      <c r="X90" s="74">
        <v>0</v>
      </c>
      <c r="Y90" s="74">
        <v>0</v>
      </c>
      <c r="Z90" s="74">
        <v>0</v>
      </c>
      <c r="AA90" s="74">
        <v>0</v>
      </c>
      <c r="AB90" s="74">
        <v>0</v>
      </c>
      <c r="AC90" s="74">
        <v>0</v>
      </c>
      <c r="AD90" s="74">
        <v>0</v>
      </c>
      <c r="AE90" s="74">
        <v>0</v>
      </c>
      <c r="AF90" s="74">
        <v>0</v>
      </c>
      <c r="AG90" s="74">
        <v>0</v>
      </c>
      <c r="AH90" s="74">
        <v>0</v>
      </c>
      <c r="AI90" s="74">
        <v>0</v>
      </c>
      <c r="AJ90" s="74">
        <v>0</v>
      </c>
      <c r="AK90" s="74">
        <v>0</v>
      </c>
    </row>
    <row r="91" spans="2:72" outlineLevel="1" x14ac:dyDescent="0.3">
      <c r="E91" s="75" t="s">
        <v>45</v>
      </c>
      <c r="F91" s="75" t="s">
        <v>159</v>
      </c>
      <c r="G91" s="75" t="s">
        <v>169</v>
      </c>
      <c r="H91" s="75" t="s">
        <v>170</v>
      </c>
      <c r="I91" s="75" t="s">
        <v>167</v>
      </c>
      <c r="J91" s="75" t="s">
        <v>398</v>
      </c>
      <c r="L91" s="75" t="s">
        <v>128</v>
      </c>
      <c r="R91" s="79"/>
      <c r="T91" s="74">
        <v>0</v>
      </c>
      <c r="U91" s="74">
        <v>0</v>
      </c>
      <c r="V91" s="74">
        <v>0</v>
      </c>
      <c r="W91" s="74">
        <v>0</v>
      </c>
      <c r="X91" s="74">
        <v>0</v>
      </c>
      <c r="Y91" s="74">
        <v>0</v>
      </c>
      <c r="Z91" s="74">
        <v>0</v>
      </c>
      <c r="AA91" s="74">
        <v>0</v>
      </c>
      <c r="AB91" s="74">
        <v>0</v>
      </c>
      <c r="AC91" s="74">
        <v>0</v>
      </c>
      <c r="AD91" s="74">
        <v>0</v>
      </c>
      <c r="AE91" s="74">
        <v>0</v>
      </c>
      <c r="AF91" s="74">
        <v>0</v>
      </c>
      <c r="AG91" s="74">
        <v>0</v>
      </c>
      <c r="AH91" s="74">
        <v>0</v>
      </c>
      <c r="AI91" s="74">
        <v>0</v>
      </c>
      <c r="AJ91" s="74">
        <v>0</v>
      </c>
      <c r="AK91" s="74">
        <v>0</v>
      </c>
    </row>
    <row r="92" spans="2:72" outlineLevel="1" x14ac:dyDescent="0.3">
      <c r="E92" s="75" t="s">
        <v>45</v>
      </c>
      <c r="F92" s="75" t="s">
        <v>159</v>
      </c>
      <c r="G92" s="75" t="s">
        <v>169</v>
      </c>
      <c r="H92" s="75" t="s">
        <v>170</v>
      </c>
      <c r="I92" s="75" t="s">
        <v>166</v>
      </c>
      <c r="J92" s="75" t="s">
        <v>399</v>
      </c>
      <c r="L92" s="75" t="s">
        <v>128</v>
      </c>
      <c r="R92" s="79"/>
      <c r="T92" s="74">
        <v>0</v>
      </c>
      <c r="U92" s="74">
        <v>0</v>
      </c>
      <c r="V92" s="74">
        <v>0</v>
      </c>
      <c r="W92" s="74">
        <v>0</v>
      </c>
      <c r="X92" s="74">
        <v>0</v>
      </c>
      <c r="Y92" s="74">
        <v>0</v>
      </c>
      <c r="Z92" s="74">
        <v>0</v>
      </c>
      <c r="AA92" s="74">
        <v>0</v>
      </c>
      <c r="AB92" s="74">
        <v>0</v>
      </c>
      <c r="AC92" s="74">
        <v>0</v>
      </c>
      <c r="AD92" s="74">
        <v>0</v>
      </c>
      <c r="AE92" s="74">
        <v>0</v>
      </c>
      <c r="AF92" s="74">
        <v>0</v>
      </c>
      <c r="AG92" s="74">
        <v>0</v>
      </c>
      <c r="AH92" s="74">
        <v>0</v>
      </c>
      <c r="AI92" s="74">
        <v>0</v>
      </c>
      <c r="AJ92" s="74">
        <v>0</v>
      </c>
      <c r="AK92" s="74">
        <v>0</v>
      </c>
    </row>
    <row r="93" spans="2:72" outlineLevel="1" x14ac:dyDescent="0.3">
      <c r="E93" s="75" t="s">
        <v>45</v>
      </c>
      <c r="F93" s="75" t="s">
        <v>159</v>
      </c>
      <c r="G93" s="75" t="s">
        <v>169</v>
      </c>
      <c r="H93" s="75" t="s">
        <v>170</v>
      </c>
      <c r="I93" s="75" t="s">
        <v>165</v>
      </c>
      <c r="J93" s="75" t="s">
        <v>400</v>
      </c>
      <c r="L93" s="75" t="s">
        <v>128</v>
      </c>
      <c r="R93" s="79"/>
      <c r="T93" s="74">
        <v>0</v>
      </c>
      <c r="U93" s="74">
        <v>0</v>
      </c>
      <c r="V93" s="74">
        <v>0</v>
      </c>
      <c r="W93" s="74">
        <v>0</v>
      </c>
      <c r="X93" s="74">
        <v>0</v>
      </c>
      <c r="Y93" s="74">
        <v>0</v>
      </c>
      <c r="Z93" s="74">
        <v>0</v>
      </c>
      <c r="AA93" s="74">
        <v>0</v>
      </c>
      <c r="AB93" s="74">
        <v>0</v>
      </c>
      <c r="AC93" s="74">
        <v>0</v>
      </c>
      <c r="AD93" s="74">
        <v>0</v>
      </c>
      <c r="AE93" s="74">
        <v>0</v>
      </c>
      <c r="AF93" s="74">
        <v>0</v>
      </c>
      <c r="AG93" s="74">
        <v>0</v>
      </c>
      <c r="AH93" s="74">
        <v>0</v>
      </c>
      <c r="AI93" s="74">
        <v>0</v>
      </c>
      <c r="AJ93" s="74">
        <v>0</v>
      </c>
      <c r="AK93" s="74">
        <v>0</v>
      </c>
    </row>
    <row r="94" spans="2:72" outlineLevel="1" x14ac:dyDescent="0.3">
      <c r="E94" s="75" t="s">
        <v>45</v>
      </c>
      <c r="F94" s="75" t="s">
        <v>159</v>
      </c>
      <c r="G94" s="75" t="s">
        <v>169</v>
      </c>
      <c r="H94" s="75" t="s">
        <v>170</v>
      </c>
      <c r="I94" s="75" t="s">
        <v>164</v>
      </c>
      <c r="J94" s="75" t="s">
        <v>401</v>
      </c>
      <c r="L94" s="75" t="s">
        <v>128</v>
      </c>
      <c r="R94" s="79"/>
      <c r="T94" s="74">
        <v>0</v>
      </c>
      <c r="U94" s="74">
        <v>0</v>
      </c>
      <c r="V94" s="74">
        <v>0</v>
      </c>
      <c r="W94" s="74">
        <v>0</v>
      </c>
      <c r="X94" s="74">
        <v>0</v>
      </c>
      <c r="Y94" s="74">
        <v>0</v>
      </c>
      <c r="Z94" s="74">
        <v>0</v>
      </c>
      <c r="AA94" s="74">
        <v>0</v>
      </c>
      <c r="AB94" s="74">
        <v>0</v>
      </c>
      <c r="AC94" s="74">
        <v>0</v>
      </c>
      <c r="AD94" s="74">
        <v>0</v>
      </c>
      <c r="AE94" s="74">
        <v>0</v>
      </c>
      <c r="AF94" s="74">
        <v>0</v>
      </c>
      <c r="AG94" s="74">
        <v>0</v>
      </c>
      <c r="AH94" s="74">
        <v>0</v>
      </c>
      <c r="AI94" s="74">
        <v>0</v>
      </c>
      <c r="AJ94" s="74">
        <v>0</v>
      </c>
      <c r="AK94" s="74">
        <v>0</v>
      </c>
    </row>
    <row r="95" spans="2:72" outlineLevel="1" x14ac:dyDescent="0.3">
      <c r="E95" s="75" t="s">
        <v>45</v>
      </c>
      <c r="F95" s="75" t="s">
        <v>159</v>
      </c>
      <c r="G95" s="75" t="s">
        <v>169</v>
      </c>
      <c r="H95" s="75" t="s">
        <v>170</v>
      </c>
      <c r="I95" s="75" t="s">
        <v>163</v>
      </c>
      <c r="J95" s="75" t="s">
        <v>402</v>
      </c>
      <c r="L95" s="75" t="s">
        <v>128</v>
      </c>
      <c r="R95" s="79"/>
      <c r="T95" s="74">
        <v>0</v>
      </c>
      <c r="U95" s="74">
        <v>0</v>
      </c>
      <c r="V95" s="74">
        <v>0</v>
      </c>
      <c r="W95" s="74">
        <v>0</v>
      </c>
      <c r="X95" s="74">
        <v>0</v>
      </c>
      <c r="Y95" s="74">
        <v>0</v>
      </c>
      <c r="Z95" s="74">
        <v>0</v>
      </c>
      <c r="AA95" s="74">
        <v>0</v>
      </c>
      <c r="AB95" s="74">
        <v>0</v>
      </c>
      <c r="AC95" s="74">
        <v>0</v>
      </c>
      <c r="AD95" s="74">
        <v>0</v>
      </c>
      <c r="AE95" s="74">
        <v>0</v>
      </c>
      <c r="AF95" s="74">
        <v>0</v>
      </c>
      <c r="AG95" s="74">
        <v>0</v>
      </c>
      <c r="AH95" s="74">
        <v>0</v>
      </c>
      <c r="AI95" s="74">
        <v>0</v>
      </c>
      <c r="AJ95" s="74">
        <v>0</v>
      </c>
      <c r="AK95" s="74">
        <v>0</v>
      </c>
    </row>
    <row r="96" spans="2:72" outlineLevel="1" x14ac:dyDescent="0.3">
      <c r="E96" s="75" t="s">
        <v>45</v>
      </c>
      <c r="F96" s="75" t="s">
        <v>159</v>
      </c>
      <c r="G96" s="75" t="s">
        <v>169</v>
      </c>
      <c r="H96" s="75" t="s">
        <v>170</v>
      </c>
      <c r="I96" s="75" t="s">
        <v>162</v>
      </c>
      <c r="J96" s="75" t="s">
        <v>403</v>
      </c>
      <c r="L96" s="75" t="s">
        <v>128</v>
      </c>
      <c r="R96" s="79"/>
      <c r="T96" s="74">
        <v>0</v>
      </c>
      <c r="U96" s="74">
        <v>0</v>
      </c>
      <c r="V96" s="74">
        <v>0</v>
      </c>
      <c r="W96" s="74">
        <v>0</v>
      </c>
      <c r="X96" s="74">
        <v>0</v>
      </c>
      <c r="Y96" s="74">
        <v>0</v>
      </c>
      <c r="Z96" s="74">
        <v>0</v>
      </c>
      <c r="AA96" s="74">
        <v>0</v>
      </c>
      <c r="AB96" s="74">
        <v>0</v>
      </c>
      <c r="AC96" s="74">
        <v>0</v>
      </c>
      <c r="AD96" s="74">
        <v>0</v>
      </c>
      <c r="AE96" s="74">
        <v>0</v>
      </c>
      <c r="AF96" s="74">
        <v>0</v>
      </c>
      <c r="AG96" s="74">
        <v>0</v>
      </c>
      <c r="AH96" s="74">
        <v>0</v>
      </c>
      <c r="AI96" s="74">
        <v>0</v>
      </c>
      <c r="AJ96" s="74">
        <v>0</v>
      </c>
      <c r="AK96" s="74">
        <v>0</v>
      </c>
    </row>
    <row r="97" spans="2:72" outlineLevel="1" x14ac:dyDescent="0.3">
      <c r="E97" s="75" t="s">
        <v>45</v>
      </c>
      <c r="F97" s="75" t="s">
        <v>159</v>
      </c>
      <c r="G97" s="75" t="s">
        <v>169</v>
      </c>
      <c r="H97" s="75" t="s">
        <v>170</v>
      </c>
      <c r="I97" s="75" t="s">
        <v>161</v>
      </c>
      <c r="J97" s="75" t="s">
        <v>404</v>
      </c>
      <c r="L97" s="75" t="s">
        <v>128</v>
      </c>
      <c r="R97" s="79"/>
      <c r="T97" s="74">
        <v>0</v>
      </c>
      <c r="U97" s="74">
        <v>0</v>
      </c>
      <c r="V97" s="74">
        <v>0</v>
      </c>
      <c r="W97" s="74">
        <v>0</v>
      </c>
      <c r="X97" s="74">
        <v>0</v>
      </c>
      <c r="Y97" s="74">
        <v>0</v>
      </c>
      <c r="Z97" s="74">
        <v>0</v>
      </c>
      <c r="AA97" s="74">
        <v>0</v>
      </c>
      <c r="AB97" s="74">
        <v>0</v>
      </c>
      <c r="AC97" s="74">
        <v>0</v>
      </c>
      <c r="AD97" s="74">
        <v>0</v>
      </c>
      <c r="AE97" s="74">
        <v>0</v>
      </c>
      <c r="AF97" s="74">
        <v>0</v>
      </c>
      <c r="AG97" s="74">
        <v>0</v>
      </c>
      <c r="AH97" s="74">
        <v>0</v>
      </c>
      <c r="AI97" s="74">
        <v>0</v>
      </c>
      <c r="AJ97" s="74">
        <v>0</v>
      </c>
      <c r="AK97" s="74">
        <v>0</v>
      </c>
    </row>
    <row r="98" spans="2:72" outlineLevel="1" x14ac:dyDescent="0.3">
      <c r="E98" s="75" t="s">
        <v>45</v>
      </c>
      <c r="F98" s="75" t="s">
        <v>159</v>
      </c>
      <c r="G98" s="75" t="s">
        <v>169</v>
      </c>
      <c r="H98" s="75" t="s">
        <v>170</v>
      </c>
      <c r="I98" s="75" t="s">
        <v>168</v>
      </c>
      <c r="J98" s="75" t="s">
        <v>405</v>
      </c>
      <c r="L98" s="75" t="s">
        <v>128</v>
      </c>
      <c r="R98" s="79"/>
      <c r="T98" s="74">
        <v>0</v>
      </c>
      <c r="U98" s="74">
        <v>0</v>
      </c>
      <c r="V98" s="74">
        <v>0</v>
      </c>
      <c r="W98" s="74">
        <v>0</v>
      </c>
      <c r="X98" s="74">
        <v>0</v>
      </c>
      <c r="Y98" s="74">
        <v>0</v>
      </c>
      <c r="Z98" s="74">
        <v>0</v>
      </c>
      <c r="AA98" s="74">
        <v>0</v>
      </c>
      <c r="AB98" s="74">
        <v>0</v>
      </c>
      <c r="AC98" s="74">
        <v>0</v>
      </c>
      <c r="AD98" s="74">
        <v>0</v>
      </c>
      <c r="AE98" s="74">
        <v>0</v>
      </c>
      <c r="AF98" s="74">
        <v>0</v>
      </c>
      <c r="AG98" s="74">
        <v>0</v>
      </c>
      <c r="AH98" s="74">
        <v>0</v>
      </c>
      <c r="AI98" s="74">
        <v>0</v>
      </c>
      <c r="AJ98" s="74">
        <v>0</v>
      </c>
      <c r="AK98" s="74">
        <v>0</v>
      </c>
    </row>
    <row r="99" spans="2:72" x14ac:dyDescent="0.3">
      <c r="T99" s="100"/>
      <c r="U99" s="100"/>
      <c r="V99" s="100"/>
      <c r="W99" s="100"/>
      <c r="X99" s="100"/>
      <c r="Y99" s="100"/>
      <c r="Z99" s="100"/>
      <c r="AA99" s="100"/>
      <c r="AB99" s="100"/>
      <c r="AC99" s="100"/>
      <c r="AD99" s="100"/>
      <c r="AE99" s="100"/>
      <c r="AF99" s="100"/>
      <c r="AG99" s="100"/>
      <c r="AH99" s="100"/>
      <c r="AI99" s="100"/>
      <c r="AJ99" s="100"/>
      <c r="AK99" s="100"/>
    </row>
    <row r="100" spans="2:72" ht="14.65" x14ac:dyDescent="0.35">
      <c r="B100" s="78" t="s">
        <v>47</v>
      </c>
      <c r="C100" s="78"/>
      <c r="D100" s="78"/>
      <c r="E100" s="78"/>
      <c r="F100" s="78"/>
      <c r="G100" s="118"/>
      <c r="H100" s="78"/>
      <c r="I100" s="118"/>
      <c r="J100" s="78"/>
      <c r="K100" s="78"/>
      <c r="L100" s="78"/>
      <c r="M100" s="78"/>
      <c r="N100" s="78"/>
      <c r="O100" s="78"/>
      <c r="P100" s="78"/>
      <c r="Q100" s="78"/>
      <c r="R100" s="78"/>
      <c r="S100" s="78"/>
      <c r="T100" s="101"/>
      <c r="U100" s="101"/>
      <c r="V100" s="101"/>
      <c r="W100" s="101"/>
      <c r="X100" s="101"/>
      <c r="Y100" s="101"/>
      <c r="Z100" s="101"/>
      <c r="AA100" s="101"/>
      <c r="AB100" s="101"/>
      <c r="AC100" s="101"/>
      <c r="AD100" s="101"/>
      <c r="AE100" s="101"/>
      <c r="AF100" s="101"/>
      <c r="AG100" s="101"/>
      <c r="AH100" s="101"/>
      <c r="AI100" s="101"/>
      <c r="AJ100" s="101"/>
      <c r="AK100" s="101"/>
      <c r="AL100" s="78"/>
      <c r="AM100" s="78"/>
      <c r="AN100" s="86"/>
      <c r="AO100" s="78"/>
      <c r="AP100" s="78"/>
      <c r="AQ100" s="78"/>
      <c r="AR100" s="78"/>
      <c r="AS100" s="78"/>
      <c r="AT100" s="78"/>
      <c r="AU100" s="78"/>
      <c r="AV100" s="78"/>
      <c r="AW100" s="78"/>
      <c r="AX100" s="78"/>
      <c r="AY100" s="78"/>
      <c r="AZ100" s="78"/>
      <c r="BA100" s="78"/>
      <c r="BB100" s="78"/>
      <c r="BC100" s="78"/>
      <c r="BD100" s="78"/>
      <c r="BE100" s="78"/>
      <c r="BF100" s="78"/>
      <c r="BG100" s="78"/>
      <c r="BH100" s="78"/>
      <c r="BI100" s="78"/>
      <c r="BJ100" s="78"/>
      <c r="BK100" s="78"/>
      <c r="BL100" s="78"/>
      <c r="BM100" s="78"/>
      <c r="BN100" s="78"/>
      <c r="BO100" s="78"/>
      <c r="BP100" s="78"/>
      <c r="BQ100" s="78"/>
      <c r="BR100" s="78"/>
      <c r="BS100" s="78"/>
      <c r="BT100" s="78"/>
    </row>
    <row r="101" spans="2:72" outlineLevel="1" x14ac:dyDescent="0.3">
      <c r="C101" s="30" t="s">
        <v>138</v>
      </c>
      <c r="T101" s="100"/>
      <c r="U101" s="100"/>
      <c r="V101" s="100"/>
      <c r="W101" s="100"/>
      <c r="X101" s="100"/>
      <c r="Y101" s="100"/>
      <c r="Z101" s="100"/>
      <c r="AA101" s="100"/>
      <c r="AB101" s="100"/>
      <c r="AC101" s="100"/>
      <c r="AD101" s="100"/>
      <c r="AE101" s="100"/>
      <c r="AF101" s="100"/>
      <c r="AG101" s="100"/>
      <c r="AH101" s="100"/>
      <c r="AI101" s="100"/>
      <c r="AJ101" s="100"/>
      <c r="AK101" s="100"/>
    </row>
    <row r="102" spans="2:72" outlineLevel="1" x14ac:dyDescent="0.3">
      <c r="T102" s="100"/>
      <c r="U102" s="100"/>
      <c r="V102" s="100"/>
      <c r="W102" s="100"/>
      <c r="X102" s="100"/>
      <c r="Y102" s="100"/>
      <c r="Z102" s="100"/>
      <c r="AA102" s="100"/>
      <c r="AB102" s="100"/>
      <c r="AC102" s="100"/>
      <c r="AD102" s="100"/>
      <c r="AE102" s="100"/>
      <c r="AF102" s="100"/>
      <c r="AG102" s="100"/>
      <c r="AH102" s="100"/>
      <c r="AI102" s="100"/>
      <c r="AJ102" s="100"/>
      <c r="AK102" s="100"/>
    </row>
    <row r="103" spans="2:72" outlineLevel="1" x14ac:dyDescent="0.3">
      <c r="E103" s="75" t="s">
        <v>47</v>
      </c>
      <c r="F103" s="76" t="s">
        <v>159</v>
      </c>
      <c r="G103" s="75" t="s">
        <v>169</v>
      </c>
      <c r="H103" s="76" t="s">
        <v>170</v>
      </c>
      <c r="I103" s="75" t="s">
        <v>160</v>
      </c>
      <c r="J103" s="75" t="s">
        <v>406</v>
      </c>
      <c r="L103" s="75" t="s">
        <v>128</v>
      </c>
      <c r="R103" s="79"/>
      <c r="T103" s="74">
        <v>0</v>
      </c>
      <c r="U103" s="74">
        <v>0</v>
      </c>
      <c r="V103" s="74">
        <v>0</v>
      </c>
      <c r="W103" s="74">
        <v>0</v>
      </c>
      <c r="X103" s="74">
        <v>0</v>
      </c>
      <c r="Y103" s="74">
        <v>0</v>
      </c>
      <c r="Z103" s="74">
        <v>0</v>
      </c>
      <c r="AA103" s="74">
        <v>0</v>
      </c>
      <c r="AB103" s="74">
        <v>0</v>
      </c>
      <c r="AC103" s="74">
        <v>0</v>
      </c>
      <c r="AD103" s="74">
        <v>0</v>
      </c>
      <c r="AE103" s="74">
        <v>0</v>
      </c>
      <c r="AF103" s="74">
        <v>0</v>
      </c>
      <c r="AG103" s="74">
        <v>0</v>
      </c>
      <c r="AH103" s="74">
        <v>0</v>
      </c>
      <c r="AI103" s="74">
        <v>0</v>
      </c>
      <c r="AJ103" s="74">
        <v>0</v>
      </c>
      <c r="AK103" s="74">
        <v>0</v>
      </c>
    </row>
    <row r="104" spans="2:72" outlineLevel="1" x14ac:dyDescent="0.3">
      <c r="E104" s="75" t="s">
        <v>47</v>
      </c>
      <c r="F104" s="75" t="s">
        <v>159</v>
      </c>
      <c r="G104" s="75" t="s">
        <v>169</v>
      </c>
      <c r="H104" s="75" t="s">
        <v>170</v>
      </c>
      <c r="I104" s="75" t="s">
        <v>167</v>
      </c>
      <c r="J104" s="75" t="s">
        <v>407</v>
      </c>
      <c r="L104" s="75" t="s">
        <v>128</v>
      </c>
      <c r="R104" s="79"/>
      <c r="T104" s="74">
        <v>0</v>
      </c>
      <c r="U104" s="74">
        <v>0</v>
      </c>
      <c r="V104" s="74">
        <v>0</v>
      </c>
      <c r="W104" s="74">
        <v>0</v>
      </c>
      <c r="X104" s="74">
        <v>0</v>
      </c>
      <c r="Y104" s="74">
        <v>0</v>
      </c>
      <c r="Z104" s="74">
        <v>0</v>
      </c>
      <c r="AA104" s="74">
        <v>0</v>
      </c>
      <c r="AB104" s="74">
        <v>0</v>
      </c>
      <c r="AC104" s="74">
        <v>0</v>
      </c>
      <c r="AD104" s="74">
        <v>0</v>
      </c>
      <c r="AE104" s="74">
        <v>0</v>
      </c>
      <c r="AF104" s="74">
        <v>0</v>
      </c>
      <c r="AG104" s="74">
        <v>0</v>
      </c>
      <c r="AH104" s="74">
        <v>0</v>
      </c>
      <c r="AI104" s="74">
        <v>0</v>
      </c>
      <c r="AJ104" s="74">
        <v>0</v>
      </c>
      <c r="AK104" s="74">
        <v>0</v>
      </c>
    </row>
    <row r="105" spans="2:72" outlineLevel="1" x14ac:dyDescent="0.3">
      <c r="E105" s="75" t="s">
        <v>47</v>
      </c>
      <c r="F105" s="75" t="s">
        <v>159</v>
      </c>
      <c r="G105" s="75" t="s">
        <v>169</v>
      </c>
      <c r="H105" s="75" t="s">
        <v>170</v>
      </c>
      <c r="I105" s="75" t="s">
        <v>166</v>
      </c>
      <c r="J105" s="75" t="s">
        <v>408</v>
      </c>
      <c r="L105" s="75" t="s">
        <v>128</v>
      </c>
      <c r="R105" s="79"/>
      <c r="T105" s="74">
        <v>0</v>
      </c>
      <c r="U105" s="74">
        <v>0</v>
      </c>
      <c r="V105" s="74">
        <v>0</v>
      </c>
      <c r="W105" s="74">
        <v>0</v>
      </c>
      <c r="X105" s="74">
        <v>0</v>
      </c>
      <c r="Y105" s="74">
        <v>0</v>
      </c>
      <c r="Z105" s="74">
        <v>0</v>
      </c>
      <c r="AA105" s="74">
        <v>0</v>
      </c>
      <c r="AB105" s="74">
        <v>0</v>
      </c>
      <c r="AC105" s="74">
        <v>0</v>
      </c>
      <c r="AD105" s="74">
        <v>0</v>
      </c>
      <c r="AE105" s="74">
        <v>0</v>
      </c>
      <c r="AF105" s="74">
        <v>0</v>
      </c>
      <c r="AG105" s="74">
        <v>0</v>
      </c>
      <c r="AH105" s="74">
        <v>0</v>
      </c>
      <c r="AI105" s="74">
        <v>0</v>
      </c>
      <c r="AJ105" s="74">
        <v>0</v>
      </c>
      <c r="AK105" s="74">
        <v>0</v>
      </c>
    </row>
    <row r="106" spans="2:72" outlineLevel="1" x14ac:dyDescent="0.3">
      <c r="E106" s="75" t="s">
        <v>47</v>
      </c>
      <c r="F106" s="75" t="s">
        <v>159</v>
      </c>
      <c r="G106" s="75" t="s">
        <v>169</v>
      </c>
      <c r="H106" s="75" t="s">
        <v>170</v>
      </c>
      <c r="I106" s="75" t="s">
        <v>165</v>
      </c>
      <c r="J106" s="75" t="s">
        <v>409</v>
      </c>
      <c r="L106" s="75" t="s">
        <v>128</v>
      </c>
      <c r="R106" s="79"/>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row>
    <row r="107" spans="2:72" outlineLevel="1" x14ac:dyDescent="0.3">
      <c r="E107" s="75" t="s">
        <v>47</v>
      </c>
      <c r="F107" s="75" t="s">
        <v>159</v>
      </c>
      <c r="G107" s="75" t="s">
        <v>169</v>
      </c>
      <c r="H107" s="75" t="s">
        <v>170</v>
      </c>
      <c r="I107" s="75" t="s">
        <v>164</v>
      </c>
      <c r="J107" s="75" t="s">
        <v>410</v>
      </c>
      <c r="L107" s="75" t="s">
        <v>128</v>
      </c>
      <c r="R107" s="79"/>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row>
    <row r="108" spans="2:72" outlineLevel="1" x14ac:dyDescent="0.3">
      <c r="E108" s="75" t="s">
        <v>47</v>
      </c>
      <c r="F108" s="75" t="s">
        <v>159</v>
      </c>
      <c r="G108" s="75" t="s">
        <v>169</v>
      </c>
      <c r="H108" s="75" t="s">
        <v>170</v>
      </c>
      <c r="I108" s="75" t="s">
        <v>163</v>
      </c>
      <c r="J108" s="75" t="s">
        <v>411</v>
      </c>
      <c r="L108" s="75" t="s">
        <v>128</v>
      </c>
      <c r="R108" s="79"/>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row>
    <row r="109" spans="2:72" outlineLevel="1" x14ac:dyDescent="0.3">
      <c r="E109" s="75" t="s">
        <v>47</v>
      </c>
      <c r="F109" s="75" t="s">
        <v>159</v>
      </c>
      <c r="G109" s="75" t="s">
        <v>169</v>
      </c>
      <c r="H109" s="75" t="s">
        <v>170</v>
      </c>
      <c r="I109" s="75" t="s">
        <v>162</v>
      </c>
      <c r="J109" s="75" t="s">
        <v>412</v>
      </c>
      <c r="L109" s="75" t="s">
        <v>128</v>
      </c>
      <c r="R109" s="79"/>
      <c r="T109" s="74">
        <v>0</v>
      </c>
      <c r="U109" s="74">
        <v>0</v>
      </c>
      <c r="V109" s="74">
        <v>0</v>
      </c>
      <c r="W109" s="74">
        <v>0</v>
      </c>
      <c r="X109" s="74">
        <v>0</v>
      </c>
      <c r="Y109" s="74">
        <v>0</v>
      </c>
      <c r="Z109" s="74">
        <v>0</v>
      </c>
      <c r="AA109" s="74">
        <v>0</v>
      </c>
      <c r="AB109" s="74">
        <v>0</v>
      </c>
      <c r="AC109" s="74">
        <v>0</v>
      </c>
      <c r="AD109" s="74">
        <v>0</v>
      </c>
      <c r="AE109" s="74">
        <v>0</v>
      </c>
      <c r="AF109" s="74">
        <v>0</v>
      </c>
      <c r="AG109" s="74">
        <v>0</v>
      </c>
      <c r="AH109" s="74">
        <v>0</v>
      </c>
      <c r="AI109" s="74">
        <v>0</v>
      </c>
      <c r="AJ109" s="74">
        <v>0</v>
      </c>
      <c r="AK109" s="74">
        <v>0</v>
      </c>
    </row>
    <row r="110" spans="2:72" outlineLevel="1" x14ac:dyDescent="0.3">
      <c r="E110" s="75" t="s">
        <v>47</v>
      </c>
      <c r="F110" s="75" t="s">
        <v>159</v>
      </c>
      <c r="G110" s="75" t="s">
        <v>169</v>
      </c>
      <c r="H110" s="75" t="s">
        <v>170</v>
      </c>
      <c r="I110" s="75" t="s">
        <v>161</v>
      </c>
      <c r="J110" s="75" t="s">
        <v>413</v>
      </c>
      <c r="L110" s="75" t="s">
        <v>128</v>
      </c>
      <c r="R110" s="79"/>
      <c r="T110" s="74">
        <v>0</v>
      </c>
      <c r="U110" s="74">
        <v>0</v>
      </c>
      <c r="V110" s="74">
        <v>0</v>
      </c>
      <c r="W110" s="74">
        <v>0</v>
      </c>
      <c r="X110" s="74">
        <v>0</v>
      </c>
      <c r="Y110" s="74">
        <v>0</v>
      </c>
      <c r="Z110" s="74">
        <v>0</v>
      </c>
      <c r="AA110" s="74">
        <v>0</v>
      </c>
      <c r="AB110" s="74">
        <v>0</v>
      </c>
      <c r="AC110" s="74">
        <v>0</v>
      </c>
      <c r="AD110" s="74">
        <v>0</v>
      </c>
      <c r="AE110" s="74">
        <v>0</v>
      </c>
      <c r="AF110" s="74">
        <v>0</v>
      </c>
      <c r="AG110" s="74">
        <v>0</v>
      </c>
      <c r="AH110" s="74">
        <v>0</v>
      </c>
      <c r="AI110" s="74">
        <v>0</v>
      </c>
      <c r="AJ110" s="74">
        <v>0</v>
      </c>
      <c r="AK110" s="74">
        <v>0</v>
      </c>
    </row>
    <row r="111" spans="2:72" outlineLevel="1" x14ac:dyDescent="0.3">
      <c r="E111" s="75" t="s">
        <v>47</v>
      </c>
      <c r="F111" s="75" t="s">
        <v>159</v>
      </c>
      <c r="G111" s="75" t="s">
        <v>169</v>
      </c>
      <c r="H111" s="75" t="s">
        <v>170</v>
      </c>
      <c r="I111" s="75" t="s">
        <v>168</v>
      </c>
      <c r="J111" s="75" t="s">
        <v>414</v>
      </c>
      <c r="L111" s="75" t="s">
        <v>128</v>
      </c>
      <c r="R111" s="79"/>
      <c r="T111" s="74">
        <v>0</v>
      </c>
      <c r="U111" s="74">
        <v>0</v>
      </c>
      <c r="V111" s="74">
        <v>0</v>
      </c>
      <c r="W111" s="74">
        <v>0</v>
      </c>
      <c r="X111" s="74">
        <v>0</v>
      </c>
      <c r="Y111" s="74">
        <v>0</v>
      </c>
      <c r="Z111" s="74">
        <v>0</v>
      </c>
      <c r="AA111" s="74">
        <v>0</v>
      </c>
      <c r="AB111" s="74">
        <v>0</v>
      </c>
      <c r="AC111" s="74">
        <v>0</v>
      </c>
      <c r="AD111" s="74">
        <v>0</v>
      </c>
      <c r="AE111" s="74">
        <v>0</v>
      </c>
      <c r="AF111" s="74">
        <v>0</v>
      </c>
      <c r="AG111" s="74">
        <v>0</v>
      </c>
      <c r="AH111" s="74">
        <v>0</v>
      </c>
      <c r="AI111" s="74">
        <v>0</v>
      </c>
      <c r="AJ111" s="74">
        <v>0</v>
      </c>
      <c r="AK111" s="74">
        <v>0</v>
      </c>
    </row>
    <row r="113" spans="2:72" ht="14.65" x14ac:dyDescent="0.35">
      <c r="B113" s="78" t="s">
        <v>22</v>
      </c>
      <c r="C113" s="78"/>
      <c r="D113" s="78"/>
      <c r="E113" s="78"/>
      <c r="F113" s="78"/>
      <c r="G113" s="118"/>
      <c r="H113" s="78"/>
      <c r="I113" s="118"/>
      <c r="J113" s="78"/>
      <c r="K113" s="78"/>
      <c r="L113" s="78"/>
      <c r="M113" s="78"/>
      <c r="N113" s="78"/>
      <c r="O113" s="78"/>
      <c r="P113" s="78"/>
      <c r="Q113" s="78"/>
      <c r="R113" s="78"/>
      <c r="S113" s="78"/>
      <c r="T113" s="101"/>
      <c r="U113" s="101"/>
      <c r="V113" s="101"/>
      <c r="W113" s="101"/>
      <c r="X113" s="101"/>
      <c r="Y113" s="101"/>
      <c r="Z113" s="101"/>
      <c r="AA113" s="101"/>
      <c r="AB113" s="101"/>
      <c r="AC113" s="101"/>
      <c r="AD113" s="101"/>
      <c r="AE113" s="101"/>
      <c r="AF113" s="101"/>
      <c r="AG113" s="101"/>
      <c r="AH113" s="101"/>
      <c r="AI113" s="101"/>
      <c r="AJ113" s="101"/>
      <c r="AK113" s="101"/>
      <c r="AL113" s="78"/>
      <c r="AM113" s="78"/>
      <c r="AN113" s="86"/>
      <c r="AO113" s="78"/>
      <c r="AP113" s="78"/>
      <c r="AQ113" s="78"/>
      <c r="AR113" s="78"/>
      <c r="AS113" s="78"/>
      <c r="AT113" s="78"/>
      <c r="AU113" s="78"/>
      <c r="AV113" s="78"/>
      <c r="AW113" s="78"/>
      <c r="AX113" s="78"/>
      <c r="AY113" s="78"/>
      <c r="AZ113" s="78"/>
      <c r="BA113" s="78"/>
      <c r="BB113" s="78"/>
      <c r="BC113" s="78"/>
      <c r="BD113" s="78"/>
      <c r="BE113" s="78"/>
      <c r="BF113" s="78"/>
      <c r="BG113" s="78"/>
      <c r="BH113" s="78"/>
      <c r="BI113" s="78"/>
      <c r="BJ113" s="78"/>
      <c r="BK113" s="78"/>
      <c r="BL113" s="78"/>
      <c r="BM113" s="78"/>
      <c r="BN113" s="78"/>
      <c r="BO113" s="78"/>
      <c r="BP113" s="78"/>
      <c r="BQ113" s="78"/>
      <c r="BR113" s="78"/>
      <c r="BS113" s="78"/>
      <c r="BT113" s="78"/>
    </row>
    <row r="114" spans="2:72" outlineLevel="1" x14ac:dyDescent="0.3">
      <c r="C114" s="30" t="s">
        <v>138</v>
      </c>
      <c r="T114" s="100"/>
      <c r="U114" s="100"/>
      <c r="V114" s="100"/>
      <c r="W114" s="100"/>
      <c r="X114" s="100"/>
      <c r="Y114" s="100"/>
      <c r="Z114" s="100"/>
      <c r="AA114" s="100"/>
      <c r="AB114" s="100"/>
      <c r="AC114" s="100"/>
      <c r="AD114" s="100"/>
      <c r="AE114" s="100"/>
      <c r="AF114" s="100"/>
      <c r="AG114" s="100"/>
      <c r="AH114" s="100"/>
      <c r="AI114" s="100"/>
      <c r="AJ114" s="100"/>
      <c r="AK114" s="100"/>
    </row>
    <row r="115" spans="2:72" outlineLevel="1" x14ac:dyDescent="0.3">
      <c r="C115" s="30"/>
      <c r="T115" s="100"/>
      <c r="U115" s="100"/>
      <c r="V115" s="100"/>
      <c r="W115" s="100"/>
      <c r="X115" s="100"/>
      <c r="Y115" s="100"/>
      <c r="Z115" s="100"/>
      <c r="AA115" s="100"/>
      <c r="AB115" s="100"/>
      <c r="AC115" s="100"/>
      <c r="AD115" s="100"/>
      <c r="AE115" s="100"/>
      <c r="AF115" s="100"/>
      <c r="AG115" s="100"/>
      <c r="AH115" s="100"/>
      <c r="AI115" s="100"/>
      <c r="AJ115" s="100"/>
      <c r="AK115" s="100"/>
    </row>
    <row r="116" spans="2:72" outlineLevel="1" x14ac:dyDescent="0.3">
      <c r="E116" s="75" t="s">
        <v>22</v>
      </c>
      <c r="F116" s="76" t="s">
        <v>159</v>
      </c>
      <c r="G116" s="75" t="s">
        <v>331</v>
      </c>
      <c r="H116" s="76" t="s">
        <v>170</v>
      </c>
      <c r="I116" s="75" t="s">
        <v>160</v>
      </c>
      <c r="J116" s="75" t="s">
        <v>415</v>
      </c>
      <c r="L116" s="75" t="s">
        <v>128</v>
      </c>
      <c r="R116" s="79"/>
      <c r="T116" s="74">
        <v>0</v>
      </c>
      <c r="U116" s="74">
        <v>0</v>
      </c>
      <c r="V116" s="74">
        <v>0</v>
      </c>
      <c r="W116" s="74">
        <v>0</v>
      </c>
      <c r="X116" s="74">
        <v>0</v>
      </c>
      <c r="Y116" s="74">
        <v>51.435610239659994</v>
      </c>
      <c r="Z116" s="74">
        <v>60.511683400181312</v>
      </c>
      <c r="AA116" s="74">
        <v>56.188368748042919</v>
      </c>
      <c r="AB116" s="74">
        <v>61.225765374805057</v>
      </c>
      <c r="AC116" s="74">
        <v>69.035003210195867</v>
      </c>
      <c r="AD116" s="74">
        <v>78.826652411455015</v>
      </c>
      <c r="AE116" s="74">
        <v>71.705679568532801</v>
      </c>
      <c r="AF116" s="74">
        <v>62.626713432447204</v>
      </c>
      <c r="AG116" s="74">
        <v>56.600333200261105</v>
      </c>
      <c r="AH116" s="74">
        <v>56.600333200261105</v>
      </c>
      <c r="AI116" s="74">
        <v>56.600333200261105</v>
      </c>
      <c r="AJ116" s="74">
        <v>57.68858995416641</v>
      </c>
      <c r="AK116" s="74">
        <v>57.68858995416641</v>
      </c>
    </row>
    <row r="117" spans="2:72" outlineLevel="1" x14ac:dyDescent="0.3">
      <c r="E117" s="75" t="s">
        <v>22</v>
      </c>
      <c r="F117" s="75" t="s">
        <v>159</v>
      </c>
      <c r="G117" s="75" t="s">
        <v>331</v>
      </c>
      <c r="H117" s="75" t="s">
        <v>170</v>
      </c>
      <c r="I117" s="75" t="s">
        <v>167</v>
      </c>
      <c r="J117" s="75" t="s">
        <v>416</v>
      </c>
      <c r="L117" s="75" t="s">
        <v>128</v>
      </c>
      <c r="R117" s="79"/>
      <c r="T117" s="74">
        <v>0</v>
      </c>
      <c r="U117" s="74">
        <v>0</v>
      </c>
      <c r="V117" s="74">
        <v>0</v>
      </c>
      <c r="W117" s="74">
        <v>0</v>
      </c>
      <c r="X117" s="74">
        <v>0</v>
      </c>
      <c r="Y117" s="74">
        <v>0</v>
      </c>
      <c r="Z117" s="74">
        <v>0</v>
      </c>
      <c r="AA117" s="74">
        <v>0</v>
      </c>
      <c r="AB117" s="74">
        <v>0</v>
      </c>
      <c r="AC117" s="74">
        <v>0</v>
      </c>
      <c r="AD117" s="74">
        <v>0</v>
      </c>
      <c r="AE117" s="74">
        <v>0</v>
      </c>
      <c r="AF117" s="74">
        <v>0</v>
      </c>
      <c r="AG117" s="74">
        <v>0</v>
      </c>
      <c r="AH117" s="74">
        <v>0</v>
      </c>
      <c r="AI117" s="74">
        <v>0</v>
      </c>
      <c r="AJ117" s="74">
        <v>0</v>
      </c>
      <c r="AK117" s="74">
        <v>0</v>
      </c>
    </row>
    <row r="118" spans="2:72" outlineLevel="1" x14ac:dyDescent="0.3">
      <c r="E118" s="75" t="s">
        <v>22</v>
      </c>
      <c r="F118" s="75" t="s">
        <v>159</v>
      </c>
      <c r="G118" s="75" t="s">
        <v>331</v>
      </c>
      <c r="H118" s="75" t="s">
        <v>170</v>
      </c>
      <c r="I118" s="75" t="s">
        <v>166</v>
      </c>
      <c r="J118" s="75" t="s">
        <v>417</v>
      </c>
      <c r="L118" s="75" t="s">
        <v>128</v>
      </c>
      <c r="R118" s="79"/>
      <c r="T118" s="74">
        <v>0</v>
      </c>
      <c r="U118" s="74">
        <v>0</v>
      </c>
      <c r="V118" s="74">
        <v>0</v>
      </c>
      <c r="W118" s="74">
        <v>0</v>
      </c>
      <c r="X118" s="74">
        <v>0</v>
      </c>
      <c r="Y118" s="74">
        <v>13.131376245035447</v>
      </c>
      <c r="Z118" s="74">
        <v>13.725159654045159</v>
      </c>
      <c r="AA118" s="74">
        <v>12.62784936484762</v>
      </c>
      <c r="AB118" s="74">
        <v>17.389735560343162</v>
      </c>
      <c r="AC118" s="74">
        <v>15.48044799103616</v>
      </c>
      <c r="AD118" s="74">
        <v>14.438613728339529</v>
      </c>
      <c r="AE118" s="74">
        <v>15.33958168124601</v>
      </c>
      <c r="AF118" s="74">
        <v>14.728458793058321</v>
      </c>
      <c r="AG118" s="74">
        <v>13.648164105809929</v>
      </c>
      <c r="AH118" s="74">
        <v>13.648164105809929</v>
      </c>
      <c r="AI118" s="74">
        <v>13.648164105809929</v>
      </c>
      <c r="AJ118" s="74">
        <v>13.648164105809929</v>
      </c>
      <c r="AK118" s="74">
        <v>13.648164105809929</v>
      </c>
    </row>
    <row r="119" spans="2:72" outlineLevel="1" x14ac:dyDescent="0.3">
      <c r="E119" s="75" t="s">
        <v>22</v>
      </c>
      <c r="F119" s="75" t="s">
        <v>159</v>
      </c>
      <c r="G119" s="75" t="s">
        <v>331</v>
      </c>
      <c r="H119" s="75" t="s">
        <v>170</v>
      </c>
      <c r="I119" s="75" t="s">
        <v>165</v>
      </c>
      <c r="J119" s="75" t="s">
        <v>418</v>
      </c>
      <c r="L119" s="75" t="s">
        <v>128</v>
      </c>
      <c r="R119" s="79"/>
      <c r="T119" s="74">
        <v>0</v>
      </c>
      <c r="U119" s="74">
        <v>0</v>
      </c>
      <c r="V119" s="74">
        <v>0</v>
      </c>
      <c r="W119" s="74">
        <v>0</v>
      </c>
      <c r="X119" s="74">
        <v>0</v>
      </c>
      <c r="Y119" s="74">
        <v>6.9539040511359866</v>
      </c>
      <c r="Z119" s="74">
        <v>8.4850791474976859</v>
      </c>
      <c r="AA119" s="74">
        <v>7.5277335874679565</v>
      </c>
      <c r="AB119" s="74">
        <v>8.3433624785769922</v>
      </c>
      <c r="AC119" s="74">
        <v>8.9382987970205789</v>
      </c>
      <c r="AD119" s="74">
        <v>9.3825470731165286</v>
      </c>
      <c r="AE119" s="74">
        <v>7.1730175367265234</v>
      </c>
      <c r="AF119" s="74">
        <v>5.9534261712457779</v>
      </c>
      <c r="AG119" s="74">
        <v>5.9514590335675885</v>
      </c>
      <c r="AH119" s="74">
        <v>5.9514590335675885</v>
      </c>
      <c r="AI119" s="74">
        <v>5.9514590335675885</v>
      </c>
      <c r="AJ119" s="74">
        <v>5.9514590335675885</v>
      </c>
      <c r="AK119" s="74">
        <v>5.9514590335675885</v>
      </c>
    </row>
    <row r="120" spans="2:72" outlineLevel="1" x14ac:dyDescent="0.3">
      <c r="E120" s="75" t="s">
        <v>22</v>
      </c>
      <c r="F120" s="75" t="s">
        <v>159</v>
      </c>
      <c r="G120" s="75" t="s">
        <v>331</v>
      </c>
      <c r="H120" s="75" t="s">
        <v>170</v>
      </c>
      <c r="I120" s="75" t="s">
        <v>164</v>
      </c>
      <c r="J120" s="75" t="s">
        <v>419</v>
      </c>
      <c r="L120" s="75" t="s">
        <v>128</v>
      </c>
      <c r="R120" s="79"/>
      <c r="T120" s="74">
        <v>0</v>
      </c>
      <c r="U120" s="74">
        <v>0</v>
      </c>
      <c r="V120" s="74">
        <v>0</v>
      </c>
      <c r="W120" s="74">
        <v>0</v>
      </c>
      <c r="X120" s="74">
        <v>0</v>
      </c>
      <c r="Y120" s="74">
        <v>11.42498210429043</v>
      </c>
      <c r="Z120" s="74">
        <v>16.79231031747754</v>
      </c>
      <c r="AA120" s="74">
        <v>15.1690285164181</v>
      </c>
      <c r="AB120" s="74">
        <v>16.975904320965473</v>
      </c>
      <c r="AC120" s="74">
        <v>24.580087243205853</v>
      </c>
      <c r="AD120" s="74">
        <v>34.013244444385762</v>
      </c>
      <c r="AE120" s="74">
        <v>27.625675423109001</v>
      </c>
      <c r="AF120" s="74">
        <v>22.068442351683284</v>
      </c>
      <c r="AG120" s="74">
        <v>19.044678948220461</v>
      </c>
      <c r="AH120" s="74">
        <v>19.044678948220461</v>
      </c>
      <c r="AI120" s="74">
        <v>19.044678948220461</v>
      </c>
      <c r="AJ120" s="74">
        <v>20.132935702125767</v>
      </c>
      <c r="AK120" s="74">
        <v>20.132935702125767</v>
      </c>
    </row>
    <row r="121" spans="2:72" outlineLevel="1" x14ac:dyDescent="0.3">
      <c r="E121" s="75" t="s">
        <v>22</v>
      </c>
      <c r="F121" s="75" t="s">
        <v>159</v>
      </c>
      <c r="G121" s="75" t="s">
        <v>331</v>
      </c>
      <c r="H121" s="75" t="s">
        <v>170</v>
      </c>
      <c r="I121" s="75" t="s">
        <v>163</v>
      </c>
      <c r="J121" s="75" t="s">
        <v>420</v>
      </c>
      <c r="L121" s="75" t="s">
        <v>128</v>
      </c>
      <c r="R121" s="79"/>
      <c r="T121" s="74">
        <v>0</v>
      </c>
      <c r="U121" s="74">
        <v>0</v>
      </c>
      <c r="V121" s="74">
        <v>0</v>
      </c>
      <c r="W121" s="74">
        <v>0</v>
      </c>
      <c r="X121" s="74">
        <v>0</v>
      </c>
      <c r="Y121" s="74">
        <v>0</v>
      </c>
      <c r="Z121" s="74">
        <v>0</v>
      </c>
      <c r="AA121" s="74">
        <v>0</v>
      </c>
      <c r="AB121" s="74">
        <v>0</v>
      </c>
      <c r="AC121" s="74">
        <v>0</v>
      </c>
      <c r="AD121" s="74">
        <v>0</v>
      </c>
      <c r="AE121" s="74">
        <v>0</v>
      </c>
      <c r="AF121" s="74">
        <v>0</v>
      </c>
      <c r="AG121" s="74">
        <v>0</v>
      </c>
      <c r="AH121" s="74">
        <v>0</v>
      </c>
      <c r="AI121" s="74">
        <v>0</v>
      </c>
      <c r="AJ121" s="74">
        <v>0</v>
      </c>
      <c r="AK121" s="74">
        <v>0</v>
      </c>
    </row>
    <row r="122" spans="2:72" outlineLevel="1" x14ac:dyDescent="0.3">
      <c r="E122" s="75" t="s">
        <v>22</v>
      </c>
      <c r="F122" s="75" t="s">
        <v>159</v>
      </c>
      <c r="G122" s="75" t="s">
        <v>331</v>
      </c>
      <c r="H122" s="75" t="s">
        <v>170</v>
      </c>
      <c r="I122" s="75" t="s">
        <v>162</v>
      </c>
      <c r="J122" s="75" t="s">
        <v>421</v>
      </c>
      <c r="L122" s="75" t="s">
        <v>128</v>
      </c>
      <c r="R122" s="79"/>
      <c r="T122" s="74">
        <v>0</v>
      </c>
      <c r="U122" s="74">
        <v>0</v>
      </c>
      <c r="V122" s="74">
        <v>0</v>
      </c>
      <c r="W122" s="74">
        <v>0</v>
      </c>
      <c r="X122" s="74">
        <v>0</v>
      </c>
      <c r="Y122" s="74">
        <v>2.9033318977220262</v>
      </c>
      <c r="Z122" s="74">
        <v>2.987202093529175</v>
      </c>
      <c r="AA122" s="74">
        <v>3.650547842308892</v>
      </c>
      <c r="AB122" s="74">
        <v>3.2799909728403587</v>
      </c>
      <c r="AC122" s="74">
        <v>4.8182539114776013</v>
      </c>
      <c r="AD122" s="74">
        <v>5.3485412327778272</v>
      </c>
      <c r="AE122" s="74">
        <v>6.7509021128380677</v>
      </c>
      <c r="AF122" s="74">
        <v>6.3574171574698317</v>
      </c>
      <c r="AG122" s="74">
        <v>6.9070933126718677</v>
      </c>
      <c r="AH122" s="74">
        <v>6.9070933126718677</v>
      </c>
      <c r="AI122" s="74">
        <v>6.9070933126718677</v>
      </c>
      <c r="AJ122" s="74">
        <v>6.9070933126718677</v>
      </c>
      <c r="AK122" s="74">
        <v>6.9070933126718677</v>
      </c>
    </row>
    <row r="123" spans="2:72" outlineLevel="1" x14ac:dyDescent="0.3">
      <c r="E123" s="75" t="s">
        <v>22</v>
      </c>
      <c r="F123" s="75" t="s">
        <v>159</v>
      </c>
      <c r="G123" s="75" t="s">
        <v>331</v>
      </c>
      <c r="H123" s="75" t="s">
        <v>170</v>
      </c>
      <c r="I123" s="75" t="s">
        <v>161</v>
      </c>
      <c r="J123" s="75" t="s">
        <v>422</v>
      </c>
      <c r="L123" s="75" t="s">
        <v>128</v>
      </c>
      <c r="R123" s="79"/>
      <c r="T123" s="74">
        <v>0</v>
      </c>
      <c r="U123" s="74">
        <v>0</v>
      </c>
      <c r="V123" s="74">
        <v>0</v>
      </c>
      <c r="W123" s="74">
        <v>0</v>
      </c>
      <c r="X123" s="74">
        <v>0</v>
      </c>
      <c r="Y123" s="74">
        <v>17.022015941476109</v>
      </c>
      <c r="Z123" s="74">
        <v>18.521932187631752</v>
      </c>
      <c r="AA123" s="74">
        <v>17.213209437000348</v>
      </c>
      <c r="AB123" s="74">
        <v>15.236772042079069</v>
      </c>
      <c r="AC123" s="74">
        <v>15.21791526745568</v>
      </c>
      <c r="AD123" s="74">
        <v>15.643705932835369</v>
      </c>
      <c r="AE123" s="74">
        <v>14.8165028146132</v>
      </c>
      <c r="AF123" s="74">
        <v>13.518968958989991</v>
      </c>
      <c r="AG123" s="74">
        <v>11.048937799991259</v>
      </c>
      <c r="AH123" s="74">
        <v>11.048937799991259</v>
      </c>
      <c r="AI123" s="74">
        <v>11.048937799991259</v>
      </c>
      <c r="AJ123" s="74">
        <v>11.048937799991259</v>
      </c>
      <c r="AK123" s="74">
        <v>11.048937799991259</v>
      </c>
    </row>
    <row r="124" spans="2:72" outlineLevel="1" x14ac:dyDescent="0.3">
      <c r="E124" s="75" t="s">
        <v>22</v>
      </c>
      <c r="F124" s="75" t="s">
        <v>159</v>
      </c>
      <c r="G124" s="75" t="s">
        <v>331</v>
      </c>
      <c r="H124" s="75" t="s">
        <v>170</v>
      </c>
      <c r="I124" s="75" t="s">
        <v>168</v>
      </c>
      <c r="J124" s="75" t="s">
        <v>423</v>
      </c>
      <c r="L124" s="75" t="s">
        <v>128</v>
      </c>
      <c r="R124" s="79"/>
      <c r="T124" s="74">
        <v>0</v>
      </c>
      <c r="U124" s="74">
        <v>0</v>
      </c>
      <c r="V124" s="74">
        <v>0</v>
      </c>
      <c r="W124" s="74">
        <v>0</v>
      </c>
      <c r="X124" s="74">
        <v>0</v>
      </c>
      <c r="Y124" s="74">
        <v>0</v>
      </c>
      <c r="Z124" s="74">
        <v>0</v>
      </c>
      <c r="AA124" s="74">
        <v>0</v>
      </c>
      <c r="AB124" s="74">
        <v>0</v>
      </c>
      <c r="AC124" s="74">
        <v>0</v>
      </c>
      <c r="AD124" s="74">
        <v>0</v>
      </c>
      <c r="AE124" s="74">
        <v>0</v>
      </c>
      <c r="AF124" s="74">
        <v>0</v>
      </c>
      <c r="AG124" s="74">
        <v>0</v>
      </c>
      <c r="AH124" s="74">
        <v>0</v>
      </c>
      <c r="AI124" s="74">
        <v>0</v>
      </c>
      <c r="AJ124" s="74">
        <v>0</v>
      </c>
      <c r="AK124" s="74">
        <v>0</v>
      </c>
    </row>
    <row r="125" spans="2:72" outlineLevel="1" x14ac:dyDescent="0.3">
      <c r="E125" s="76" t="s">
        <v>22</v>
      </c>
      <c r="F125" s="76" t="s">
        <v>159</v>
      </c>
      <c r="G125" s="75" t="s">
        <v>331</v>
      </c>
      <c r="H125" s="76" t="s">
        <v>274</v>
      </c>
      <c r="I125" s="75" t="s">
        <v>275</v>
      </c>
      <c r="J125" s="75" t="s">
        <v>424</v>
      </c>
      <c r="L125" s="75" t="s">
        <v>128</v>
      </c>
      <c r="R125" s="79"/>
      <c r="T125" s="74">
        <v>0</v>
      </c>
      <c r="U125" s="74">
        <v>0</v>
      </c>
      <c r="V125" s="74">
        <v>0</v>
      </c>
      <c r="W125" s="74">
        <v>0</v>
      </c>
      <c r="X125" s="74">
        <v>0</v>
      </c>
      <c r="Y125" s="74">
        <v>192.09623764108665</v>
      </c>
      <c r="Z125" s="74">
        <v>162.82354014378359</v>
      </c>
      <c r="AA125" s="74">
        <v>153.34244161359396</v>
      </c>
      <c r="AB125" s="74">
        <v>157.17922239556856</v>
      </c>
      <c r="AC125" s="74">
        <v>150.92874336835672</v>
      </c>
      <c r="AD125" s="74">
        <v>145.0385531199305</v>
      </c>
      <c r="AE125" s="74">
        <v>155.86496931547788</v>
      </c>
      <c r="AF125" s="74">
        <v>193.92848881007717</v>
      </c>
      <c r="AG125" s="74">
        <v>193.11022085231511</v>
      </c>
      <c r="AH125" s="74">
        <v>200.7633389781567</v>
      </c>
      <c r="AI125" s="74">
        <v>173.63889476303527</v>
      </c>
      <c r="AJ125" s="74">
        <v>159.09835709283539</v>
      </c>
      <c r="AK125" s="74">
        <v>162.17662128067599</v>
      </c>
    </row>
    <row r="126" spans="2:72" outlineLevel="1" x14ac:dyDescent="0.3">
      <c r="E126" s="76" t="s">
        <v>22</v>
      </c>
      <c r="F126" s="76" t="s">
        <v>159</v>
      </c>
      <c r="G126" s="75" t="s">
        <v>331</v>
      </c>
      <c r="H126" s="76" t="s">
        <v>274</v>
      </c>
      <c r="I126" s="75" t="s">
        <v>276</v>
      </c>
      <c r="J126" s="75" t="s">
        <v>425</v>
      </c>
      <c r="L126" s="75" t="s">
        <v>128</v>
      </c>
      <c r="R126" s="79"/>
      <c r="T126" s="74">
        <v>0</v>
      </c>
      <c r="U126" s="74">
        <v>0</v>
      </c>
      <c r="V126" s="74">
        <v>0</v>
      </c>
      <c r="W126" s="74">
        <v>0</v>
      </c>
      <c r="X126" s="74">
        <v>0</v>
      </c>
      <c r="Y126" s="74">
        <v>70.192351687913487</v>
      </c>
      <c r="Z126" s="74">
        <v>73.8335418558935</v>
      </c>
      <c r="AA126" s="74">
        <v>79.478273912083452</v>
      </c>
      <c r="AB126" s="74">
        <v>82.340501125640557</v>
      </c>
      <c r="AC126" s="74">
        <v>64.989588541392749</v>
      </c>
      <c r="AD126" s="74">
        <v>64.584831164104259</v>
      </c>
      <c r="AE126" s="74">
        <v>60.161407670041285</v>
      </c>
      <c r="AF126" s="74">
        <v>58.853500907900738</v>
      </c>
      <c r="AG126" s="74">
        <v>166.85846161837506</v>
      </c>
      <c r="AH126" s="74">
        <v>173.83050361117068</v>
      </c>
      <c r="AI126" s="74">
        <v>148.80675448415826</v>
      </c>
      <c r="AJ126" s="74">
        <v>135.47514629032361</v>
      </c>
      <c r="AK126" s="74">
        <v>136.1199090743284</v>
      </c>
    </row>
    <row r="127" spans="2:72" outlineLevel="1" x14ac:dyDescent="0.3">
      <c r="E127" s="76" t="s">
        <v>22</v>
      </c>
      <c r="F127" s="76" t="s">
        <v>159</v>
      </c>
      <c r="G127" s="75" t="s">
        <v>331</v>
      </c>
      <c r="H127" s="76" t="s">
        <v>274</v>
      </c>
      <c r="I127" s="75" t="s">
        <v>279</v>
      </c>
      <c r="J127" s="75" t="s">
        <v>426</v>
      </c>
      <c r="L127" s="75" t="s">
        <v>128</v>
      </c>
      <c r="R127" s="79"/>
      <c r="T127" s="74">
        <v>0</v>
      </c>
      <c r="U127" s="74">
        <v>0</v>
      </c>
      <c r="V127" s="74">
        <v>0</v>
      </c>
      <c r="W127" s="74">
        <v>0</v>
      </c>
      <c r="X127" s="74">
        <v>0</v>
      </c>
      <c r="Y127" s="74">
        <v>47.296870627013902</v>
      </c>
      <c r="Z127" s="74">
        <v>48.081689156206039</v>
      </c>
      <c r="AA127" s="74">
        <v>48.499644670781748</v>
      </c>
      <c r="AB127" s="74">
        <v>49.651093624271823</v>
      </c>
      <c r="AC127" s="74">
        <v>42.603562033317367</v>
      </c>
      <c r="AD127" s="74">
        <v>35.750329742738927</v>
      </c>
      <c r="AE127" s="74">
        <v>36.512193229386824</v>
      </c>
      <c r="AF127" s="74">
        <v>36.140475227112645</v>
      </c>
      <c r="AG127" s="74">
        <v>107.17768078501329</v>
      </c>
      <c r="AH127" s="74">
        <v>112.79899052964942</v>
      </c>
      <c r="AI127" s="74">
        <v>95.173466841043762</v>
      </c>
      <c r="AJ127" s="74">
        <v>85.906742428039948</v>
      </c>
      <c r="AK127" s="74">
        <v>86.764469630349538</v>
      </c>
    </row>
    <row r="128" spans="2:72" outlineLevel="1" x14ac:dyDescent="0.3">
      <c r="E128" s="75" t="s">
        <v>22</v>
      </c>
      <c r="F128" s="75" t="s">
        <v>159</v>
      </c>
      <c r="G128" s="75" t="s">
        <v>331</v>
      </c>
      <c r="H128" s="75" t="s">
        <v>274</v>
      </c>
      <c r="I128" s="75" t="s">
        <v>280</v>
      </c>
      <c r="J128" s="75" t="s">
        <v>427</v>
      </c>
      <c r="L128" s="75" t="s">
        <v>128</v>
      </c>
      <c r="R128" s="79"/>
      <c r="T128" s="74">
        <v>0</v>
      </c>
      <c r="U128" s="74">
        <v>0</v>
      </c>
      <c r="V128" s="74">
        <v>0</v>
      </c>
      <c r="W128" s="74">
        <v>0</v>
      </c>
      <c r="X128" s="74">
        <v>0</v>
      </c>
      <c r="Y128" s="74">
        <v>10.978875202531331</v>
      </c>
      <c r="Z128" s="74">
        <v>10.975294442227881</v>
      </c>
      <c r="AA128" s="74">
        <v>10.18292382475177</v>
      </c>
      <c r="AB128" s="74">
        <v>7.9739205934795843</v>
      </c>
      <c r="AC128" s="74">
        <v>7.4395884066653384</v>
      </c>
      <c r="AD128" s="74">
        <v>6.5364570361998044</v>
      </c>
      <c r="AE128" s="74">
        <v>5.9026344007946197</v>
      </c>
      <c r="AF128" s="74">
        <v>5.5035552208791652</v>
      </c>
      <c r="AG128" s="74">
        <v>13.519617743983289</v>
      </c>
      <c r="AH128" s="74">
        <v>13.88388806811521</v>
      </c>
      <c r="AI128" s="74">
        <v>12.624557440358473</v>
      </c>
      <c r="AJ128" s="74">
        <v>11.989126424996313</v>
      </c>
      <c r="AK128" s="74">
        <v>12.057229560893161</v>
      </c>
    </row>
    <row r="129" spans="2:72" outlineLevel="1" x14ac:dyDescent="0.3">
      <c r="E129" s="75" t="s">
        <v>22</v>
      </c>
      <c r="F129" s="75" t="s">
        <v>159</v>
      </c>
      <c r="G129" s="75" t="s">
        <v>331</v>
      </c>
      <c r="H129" s="75" t="s">
        <v>274</v>
      </c>
      <c r="I129" s="75" t="s">
        <v>282</v>
      </c>
      <c r="J129" s="75" t="s">
        <v>428</v>
      </c>
      <c r="L129" s="75" t="s">
        <v>128</v>
      </c>
      <c r="R129" s="79"/>
      <c r="T129" s="74">
        <v>0</v>
      </c>
      <c r="U129" s="74">
        <v>0</v>
      </c>
      <c r="V129" s="74">
        <v>0</v>
      </c>
      <c r="W129" s="74">
        <v>0</v>
      </c>
      <c r="X129" s="74">
        <v>0</v>
      </c>
      <c r="Y129" s="74">
        <v>11.916605858368261</v>
      </c>
      <c r="Z129" s="74">
        <v>14.77655825745958</v>
      </c>
      <c r="AA129" s="74">
        <v>20.795705416549932</v>
      </c>
      <c r="AB129" s="74">
        <v>24.715486907889147</v>
      </c>
      <c r="AC129" s="74">
        <v>14.946438101410049</v>
      </c>
      <c r="AD129" s="74">
        <v>22.298044385165518</v>
      </c>
      <c r="AE129" s="74">
        <v>17.74658003985984</v>
      </c>
      <c r="AF129" s="74">
        <v>17.209470459908928</v>
      </c>
      <c r="AG129" s="74">
        <v>46.161163089378476</v>
      </c>
      <c r="AH129" s="74">
        <v>47.147625013406071</v>
      </c>
      <c r="AI129" s="74">
        <v>41.008730202756027</v>
      </c>
      <c r="AJ129" s="74">
        <v>37.579277437287345</v>
      </c>
      <c r="AK129" s="74">
        <v>37.29820988308569</v>
      </c>
    </row>
    <row r="130" spans="2:72" outlineLevel="1" x14ac:dyDescent="0.3">
      <c r="E130" s="75" t="s">
        <v>22</v>
      </c>
      <c r="F130" s="75" t="s">
        <v>159</v>
      </c>
      <c r="G130" s="75" t="s">
        <v>331</v>
      </c>
      <c r="H130" s="75" t="s">
        <v>274</v>
      </c>
      <c r="I130" s="75" t="s">
        <v>277</v>
      </c>
      <c r="J130" s="75" t="s">
        <v>429</v>
      </c>
      <c r="L130" s="75" t="s">
        <v>128</v>
      </c>
      <c r="R130" s="79"/>
      <c r="T130" s="74">
        <v>0</v>
      </c>
      <c r="U130" s="74">
        <v>0</v>
      </c>
      <c r="V130" s="74">
        <v>0</v>
      </c>
      <c r="W130" s="74">
        <v>0</v>
      </c>
      <c r="X130" s="74">
        <v>0</v>
      </c>
      <c r="Y130" s="74">
        <v>121.90388595317317</v>
      </c>
      <c r="Z130" s="74">
        <v>88.989998287890103</v>
      </c>
      <c r="AA130" s="74">
        <v>73.864167701510496</v>
      </c>
      <c r="AB130" s="74">
        <v>74.838721269927987</v>
      </c>
      <c r="AC130" s="74">
        <v>85.939154826963971</v>
      </c>
      <c r="AD130" s="74">
        <v>80.453721955826254</v>
      </c>
      <c r="AE130" s="74">
        <v>95.703561645436594</v>
      </c>
      <c r="AF130" s="74">
        <v>135.07498790217645</v>
      </c>
      <c r="AG130" s="74">
        <v>26.251759233940049</v>
      </c>
      <c r="AH130" s="74">
        <v>26.932835366986026</v>
      </c>
      <c r="AI130" s="74">
        <v>24.832140278877013</v>
      </c>
      <c r="AJ130" s="74">
        <v>23.623210802511785</v>
      </c>
      <c r="AK130" s="74">
        <v>26.056712206347576</v>
      </c>
    </row>
    <row r="131" spans="2:72" outlineLevel="1" x14ac:dyDescent="0.3">
      <c r="E131" s="75" t="s">
        <v>22</v>
      </c>
      <c r="F131" s="75" t="s">
        <v>159</v>
      </c>
      <c r="G131" s="75" t="s">
        <v>331</v>
      </c>
      <c r="H131" s="75" t="s">
        <v>274</v>
      </c>
      <c r="I131" s="75" t="s">
        <v>281</v>
      </c>
      <c r="J131" s="75" t="s">
        <v>430</v>
      </c>
      <c r="L131" s="75" t="s">
        <v>128</v>
      </c>
      <c r="R131" s="79"/>
      <c r="T131" s="74">
        <v>0</v>
      </c>
      <c r="U131" s="74">
        <v>0</v>
      </c>
      <c r="V131" s="74">
        <v>0</v>
      </c>
      <c r="W131" s="74">
        <v>0</v>
      </c>
      <c r="X131" s="74">
        <v>0</v>
      </c>
      <c r="Y131" s="74">
        <v>97.428200979905682</v>
      </c>
      <c r="Z131" s="74">
        <v>60.435413389593108</v>
      </c>
      <c r="AA131" s="74">
        <v>46.518982763472529</v>
      </c>
      <c r="AB131" s="74">
        <v>44.327101784419241</v>
      </c>
      <c r="AC131" s="74">
        <v>54.455173722035887</v>
      </c>
      <c r="AD131" s="74">
        <v>48.328178775474214</v>
      </c>
      <c r="AE131" s="74">
        <v>64.140360555071339</v>
      </c>
      <c r="AF131" s="74">
        <v>105.32633591492079</v>
      </c>
      <c r="AG131" s="74">
        <v>0</v>
      </c>
      <c r="AH131" s="74">
        <v>0</v>
      </c>
      <c r="AI131" s="74">
        <v>0</v>
      </c>
      <c r="AJ131" s="74">
        <v>0</v>
      </c>
      <c r="AK131" s="74">
        <v>0</v>
      </c>
    </row>
    <row r="132" spans="2:72" outlineLevel="1" x14ac:dyDescent="0.3">
      <c r="E132" s="75" t="s">
        <v>22</v>
      </c>
      <c r="F132" s="75" t="s">
        <v>159</v>
      </c>
      <c r="G132" s="75" t="s">
        <v>331</v>
      </c>
      <c r="H132" s="75" t="s">
        <v>274</v>
      </c>
      <c r="I132" s="75" t="s">
        <v>278</v>
      </c>
      <c r="J132" s="75" t="s">
        <v>431</v>
      </c>
      <c r="L132" s="75" t="s">
        <v>128</v>
      </c>
      <c r="R132" s="79"/>
      <c r="T132" s="74">
        <v>0</v>
      </c>
      <c r="U132" s="74">
        <v>0</v>
      </c>
      <c r="V132" s="74">
        <v>0</v>
      </c>
      <c r="W132" s="74">
        <v>0</v>
      </c>
      <c r="X132" s="74">
        <v>0</v>
      </c>
      <c r="Y132" s="74">
        <v>0</v>
      </c>
      <c r="Z132" s="74">
        <v>0</v>
      </c>
      <c r="AA132" s="74">
        <v>0</v>
      </c>
      <c r="AB132" s="74">
        <v>0</v>
      </c>
      <c r="AC132" s="74">
        <v>0</v>
      </c>
      <c r="AD132" s="74">
        <v>0</v>
      </c>
      <c r="AE132" s="74">
        <v>0</v>
      </c>
      <c r="AF132" s="74">
        <v>0</v>
      </c>
      <c r="AG132" s="74">
        <v>0</v>
      </c>
      <c r="AH132" s="74">
        <v>0</v>
      </c>
      <c r="AI132" s="74">
        <v>0</v>
      </c>
      <c r="AJ132" s="74">
        <v>0</v>
      </c>
      <c r="AK132" s="74">
        <v>0</v>
      </c>
    </row>
    <row r="133" spans="2:72" outlineLevel="1" x14ac:dyDescent="0.3">
      <c r="E133" s="75" t="s">
        <v>22</v>
      </c>
      <c r="F133" s="75" t="s">
        <v>159</v>
      </c>
      <c r="G133" s="75" t="s">
        <v>331</v>
      </c>
      <c r="H133" s="75" t="s">
        <v>274</v>
      </c>
      <c r="I133" s="75" t="s">
        <v>283</v>
      </c>
      <c r="J133" s="75" t="s">
        <v>432</v>
      </c>
      <c r="L133" s="75" t="s">
        <v>128</v>
      </c>
      <c r="R133" s="79"/>
      <c r="T133" s="74">
        <v>0</v>
      </c>
      <c r="U133" s="74">
        <v>0</v>
      </c>
      <c r="V133" s="74">
        <v>0</v>
      </c>
      <c r="W133" s="74">
        <v>0</v>
      </c>
      <c r="X133" s="74">
        <v>0</v>
      </c>
      <c r="Y133" s="74">
        <v>4.1113834178209059</v>
      </c>
      <c r="Z133" s="74">
        <v>3.775884544328953</v>
      </c>
      <c r="AA133" s="74">
        <v>3.5987596564844413</v>
      </c>
      <c r="AB133" s="74">
        <v>4.1447558773573654</v>
      </c>
      <c r="AC133" s="74">
        <v>3.9345348838252745</v>
      </c>
      <c r="AD133" s="74">
        <v>3.0527798689218431</v>
      </c>
      <c r="AE133" s="74">
        <v>1.6573377303094732</v>
      </c>
      <c r="AF133" s="74">
        <v>1.7257972157874366</v>
      </c>
      <c r="AG133" s="74">
        <v>2.7272855938307594</v>
      </c>
      <c r="AH133" s="74">
        <v>2.8188010668703436</v>
      </c>
      <c r="AI133" s="74">
        <v>2.5022852010918348</v>
      </c>
      <c r="AJ133" s="74">
        <v>2.3423651832113244</v>
      </c>
      <c r="AK133" s="74">
        <v>2.3599008608267891</v>
      </c>
    </row>
    <row r="134" spans="2:72" outlineLevel="1" x14ac:dyDescent="0.3">
      <c r="E134" s="75" t="s">
        <v>22</v>
      </c>
      <c r="F134" s="75" t="s">
        <v>159</v>
      </c>
      <c r="G134" s="75" t="s">
        <v>331</v>
      </c>
      <c r="H134" s="75" t="s">
        <v>274</v>
      </c>
      <c r="I134" s="75" t="s">
        <v>284</v>
      </c>
      <c r="J134" s="75" t="s">
        <v>433</v>
      </c>
      <c r="L134" s="75" t="s">
        <v>128</v>
      </c>
      <c r="R134" s="79"/>
      <c r="T134" s="74">
        <v>0</v>
      </c>
      <c r="U134" s="74">
        <v>0</v>
      </c>
      <c r="V134" s="74">
        <v>0</v>
      </c>
      <c r="W134" s="74">
        <v>0</v>
      </c>
      <c r="X134" s="74">
        <v>0</v>
      </c>
      <c r="Y134" s="74">
        <v>3.1411985086805405</v>
      </c>
      <c r="Z134" s="74">
        <v>3.2810093485032721</v>
      </c>
      <c r="AA134" s="74">
        <v>1.9384674380664768</v>
      </c>
      <c r="AB134" s="74">
        <v>2.7551205893865385</v>
      </c>
      <c r="AC134" s="74">
        <v>1.3533592867113602</v>
      </c>
      <c r="AD134" s="74">
        <v>1.364623477744723</v>
      </c>
      <c r="AE134" s="74">
        <v>1.264136248586029</v>
      </c>
      <c r="AF134" s="74">
        <v>1.021803398737229</v>
      </c>
      <c r="AG134" s="74">
        <v>1.014066785979308</v>
      </c>
      <c r="AH134" s="74">
        <v>1.014066785979308</v>
      </c>
      <c r="AI134" s="74">
        <v>1.014066785979308</v>
      </c>
      <c r="AJ134" s="74">
        <v>1.014066785979308</v>
      </c>
      <c r="AK134" s="74">
        <v>3.514066785979308</v>
      </c>
    </row>
    <row r="135" spans="2:72" outlineLevel="1" x14ac:dyDescent="0.3">
      <c r="E135" s="75" t="s">
        <v>22</v>
      </c>
      <c r="F135" s="75" t="s">
        <v>159</v>
      </c>
      <c r="G135" s="75" t="s">
        <v>331</v>
      </c>
      <c r="H135" s="75" t="s">
        <v>274</v>
      </c>
      <c r="I135" s="75" t="s">
        <v>285</v>
      </c>
      <c r="J135" s="75" t="s">
        <v>434</v>
      </c>
      <c r="L135" s="75" t="s">
        <v>128</v>
      </c>
      <c r="R135" s="79"/>
      <c r="T135" s="74">
        <v>0</v>
      </c>
      <c r="U135" s="74">
        <v>0</v>
      </c>
      <c r="V135" s="74">
        <v>0</v>
      </c>
      <c r="W135" s="74">
        <v>0</v>
      </c>
      <c r="X135" s="74">
        <v>0</v>
      </c>
      <c r="Y135" s="74">
        <v>0</v>
      </c>
      <c r="Z135" s="74">
        <v>0</v>
      </c>
      <c r="AA135" s="74">
        <v>0</v>
      </c>
      <c r="AB135" s="74">
        <v>0</v>
      </c>
      <c r="AC135" s="74">
        <v>0</v>
      </c>
      <c r="AD135" s="74">
        <v>0</v>
      </c>
      <c r="AE135" s="74">
        <v>0</v>
      </c>
      <c r="AF135" s="74">
        <v>0</v>
      </c>
      <c r="AG135" s="74">
        <v>0</v>
      </c>
      <c r="AH135" s="74">
        <v>0</v>
      </c>
      <c r="AI135" s="74">
        <v>0</v>
      </c>
      <c r="AJ135" s="74">
        <v>0</v>
      </c>
      <c r="AK135" s="74">
        <v>0</v>
      </c>
    </row>
    <row r="136" spans="2:72" outlineLevel="1" x14ac:dyDescent="0.3">
      <c r="E136" s="75" t="s">
        <v>22</v>
      </c>
      <c r="F136" s="75" t="s">
        <v>159</v>
      </c>
      <c r="G136" s="75" t="s">
        <v>331</v>
      </c>
      <c r="H136" s="75" t="s">
        <v>274</v>
      </c>
      <c r="I136" s="75" t="s">
        <v>313</v>
      </c>
      <c r="J136" s="75" t="s">
        <v>435</v>
      </c>
      <c r="L136" s="75" t="s">
        <v>128</v>
      </c>
      <c r="R136" s="79"/>
      <c r="T136" s="74">
        <v>0</v>
      </c>
      <c r="U136" s="74">
        <v>0</v>
      </c>
      <c r="V136" s="74">
        <v>0</v>
      </c>
      <c r="W136" s="74">
        <v>0</v>
      </c>
      <c r="X136" s="74">
        <v>0</v>
      </c>
      <c r="Y136" s="74">
        <v>0.92592608521605657</v>
      </c>
      <c r="Z136" s="74">
        <v>1.024982400945462</v>
      </c>
      <c r="AA136" s="74">
        <v>1.0725767984184491</v>
      </c>
      <c r="AB136" s="74">
        <v>1.5262592292903301</v>
      </c>
      <c r="AC136" s="74">
        <v>2.8036746295953185</v>
      </c>
      <c r="AD136" s="74">
        <v>0.72710759524921864</v>
      </c>
      <c r="AE136" s="74">
        <v>1.7053924196952599</v>
      </c>
      <c r="AF136" s="74">
        <v>1.5288306642307388</v>
      </c>
      <c r="AG136" s="74">
        <v>1.6488890828931841</v>
      </c>
      <c r="AH136" s="74">
        <v>1.6488890828931841</v>
      </c>
      <c r="AI136" s="74">
        <v>1.6488890828931841</v>
      </c>
      <c r="AJ136" s="74">
        <v>1.6488890828931841</v>
      </c>
      <c r="AK136" s="74">
        <v>1.6488890828931841</v>
      </c>
    </row>
    <row r="137" spans="2:72" outlineLevel="1" x14ac:dyDescent="0.3">
      <c r="E137" s="75" t="s">
        <v>22</v>
      </c>
      <c r="F137" s="75" t="s">
        <v>159</v>
      </c>
      <c r="G137" s="75" t="s">
        <v>331</v>
      </c>
      <c r="H137" s="75" t="s">
        <v>274</v>
      </c>
      <c r="I137" s="75" t="s">
        <v>286</v>
      </c>
      <c r="J137" s="75" t="s">
        <v>436</v>
      </c>
      <c r="L137" s="75" t="s">
        <v>128</v>
      </c>
      <c r="R137" s="79"/>
      <c r="T137" s="74">
        <v>0</v>
      </c>
      <c r="U137" s="74">
        <v>0</v>
      </c>
      <c r="V137" s="74">
        <v>0</v>
      </c>
      <c r="W137" s="74">
        <v>0</v>
      </c>
      <c r="X137" s="74">
        <v>0</v>
      </c>
      <c r="Y137" s="74">
        <v>4.5368347802315112</v>
      </c>
      <c r="Z137" s="74">
        <v>3.7771830370723962</v>
      </c>
      <c r="AA137" s="74">
        <v>3.3983720015595611</v>
      </c>
      <c r="AB137" s="74">
        <v>3.01290363768664</v>
      </c>
      <c r="AC137" s="74">
        <v>3.3226357934849764</v>
      </c>
      <c r="AD137" s="74">
        <v>4.2182707313808407</v>
      </c>
      <c r="AE137" s="74">
        <v>3.4313342771441184</v>
      </c>
      <c r="AF137" s="74">
        <v>3.0884744835498719</v>
      </c>
      <c r="AG137" s="74">
        <v>3.4661462224170809</v>
      </c>
      <c r="AH137" s="74">
        <v>3.5137384087470385</v>
      </c>
      <c r="AI137" s="74">
        <v>3.6437384087470384</v>
      </c>
      <c r="AJ137" s="74">
        <v>3.5889227814069535</v>
      </c>
      <c r="AK137" s="74">
        <v>3.3695590615790088</v>
      </c>
    </row>
    <row r="138" spans="2:72" outlineLevel="1" x14ac:dyDescent="0.3">
      <c r="E138" s="75" t="s">
        <v>22</v>
      </c>
      <c r="F138" s="75" t="s">
        <v>159</v>
      </c>
      <c r="G138" s="75" t="s">
        <v>331</v>
      </c>
      <c r="H138" s="75" t="s">
        <v>274</v>
      </c>
      <c r="I138" s="75" t="s">
        <v>287</v>
      </c>
      <c r="J138" s="75" t="s">
        <v>437</v>
      </c>
      <c r="L138" s="75" t="s">
        <v>128</v>
      </c>
      <c r="R138" s="79"/>
      <c r="T138" s="74">
        <v>0</v>
      </c>
      <c r="U138" s="74">
        <v>0</v>
      </c>
      <c r="V138" s="74">
        <v>0</v>
      </c>
      <c r="W138" s="74">
        <v>0</v>
      </c>
      <c r="X138" s="74">
        <v>0</v>
      </c>
      <c r="Y138" s="74">
        <v>3.2685610353198162E-2</v>
      </c>
      <c r="Z138" s="74">
        <v>-3.7652663688631391E-2</v>
      </c>
      <c r="AA138" s="74">
        <v>-1.232672306999302E-2</v>
      </c>
      <c r="AB138" s="74">
        <v>8.0302385754210254E-3</v>
      </c>
      <c r="AC138" s="74">
        <v>1.2842043014291331</v>
      </c>
      <c r="AD138" s="74">
        <v>0.45028896139591768</v>
      </c>
      <c r="AE138" s="74">
        <v>0.45820782950360889</v>
      </c>
      <c r="AF138" s="74">
        <v>0.41242358665285722</v>
      </c>
      <c r="AG138" s="74">
        <v>2.289505436094549E-2</v>
      </c>
      <c r="AH138" s="74">
        <v>2.3662698488559269E-2</v>
      </c>
      <c r="AI138" s="74">
        <v>2.1010248198799659E-2</v>
      </c>
      <c r="AJ138" s="74">
        <v>1.9674086044495599E-2</v>
      </c>
      <c r="AK138" s="74">
        <v>1.9813186555425518E-2</v>
      </c>
    </row>
    <row r="139" spans="2:72" outlineLevel="1" x14ac:dyDescent="0.3">
      <c r="E139" s="75" t="s">
        <v>22</v>
      </c>
      <c r="F139" s="75" t="s">
        <v>159</v>
      </c>
      <c r="G139" s="75" t="s">
        <v>331</v>
      </c>
      <c r="H139" s="75" t="s">
        <v>274</v>
      </c>
      <c r="I139" s="75" t="s">
        <v>288</v>
      </c>
      <c r="J139" s="75" t="s">
        <v>438</v>
      </c>
      <c r="L139" s="75" t="s">
        <v>128</v>
      </c>
      <c r="R139" s="79"/>
      <c r="T139" s="74">
        <v>0</v>
      </c>
      <c r="U139" s="74">
        <v>0</v>
      </c>
      <c r="V139" s="74">
        <v>0</v>
      </c>
      <c r="W139" s="74">
        <v>0</v>
      </c>
      <c r="X139" s="74">
        <v>0</v>
      </c>
      <c r="Y139" s="74">
        <v>11.727656570965269</v>
      </c>
      <c r="Z139" s="74">
        <v>16.73317823113555</v>
      </c>
      <c r="AA139" s="74">
        <v>17.349335766579031</v>
      </c>
      <c r="AB139" s="74">
        <v>19.064549913212449</v>
      </c>
      <c r="AC139" s="74">
        <v>18.78557220988203</v>
      </c>
      <c r="AD139" s="74">
        <v>22.312472545659499</v>
      </c>
      <c r="AE139" s="74">
        <v>23.046792585126767</v>
      </c>
      <c r="AF139" s="74">
        <v>21.971322638297519</v>
      </c>
      <c r="AG139" s="74">
        <v>17.37247649445877</v>
      </c>
      <c r="AH139" s="74">
        <v>17.91367732400759</v>
      </c>
      <c r="AI139" s="74">
        <v>16.002150551966849</v>
      </c>
      <c r="AJ139" s="74">
        <v>15.009292882976521</v>
      </c>
      <c r="AK139" s="74">
        <v>15.144483228513858</v>
      </c>
    </row>
    <row r="141" spans="2:72" ht="14.65" x14ac:dyDescent="0.35">
      <c r="B141" s="78" t="s">
        <v>25</v>
      </c>
      <c r="C141" s="78"/>
      <c r="D141" s="78"/>
      <c r="E141" s="78"/>
      <c r="F141" s="78"/>
      <c r="G141" s="118"/>
      <c r="H141" s="78"/>
      <c r="I141" s="118"/>
      <c r="J141" s="78"/>
      <c r="K141" s="78"/>
      <c r="L141" s="78"/>
      <c r="M141" s="78"/>
      <c r="N141" s="78"/>
      <c r="O141" s="78"/>
      <c r="P141" s="78"/>
      <c r="Q141" s="78"/>
      <c r="R141" s="78"/>
      <c r="S141" s="78"/>
      <c r="T141" s="101"/>
      <c r="U141" s="101"/>
      <c r="V141" s="101"/>
      <c r="W141" s="101"/>
      <c r="X141" s="101"/>
      <c r="Y141" s="101"/>
      <c r="Z141" s="101"/>
      <c r="AA141" s="101"/>
      <c r="AB141" s="101"/>
      <c r="AC141" s="101"/>
      <c r="AD141" s="101"/>
      <c r="AE141" s="101"/>
      <c r="AF141" s="101"/>
      <c r="AG141" s="101"/>
      <c r="AH141" s="101"/>
      <c r="AI141" s="101"/>
      <c r="AJ141" s="101"/>
      <c r="AK141" s="101"/>
      <c r="AL141" s="78"/>
      <c r="AM141" s="78"/>
      <c r="AN141" s="86"/>
      <c r="AO141" s="78"/>
      <c r="AP141" s="78"/>
      <c r="AQ141" s="78"/>
      <c r="AR141" s="78"/>
      <c r="AS141" s="78"/>
      <c r="AT141" s="78"/>
      <c r="AU141" s="78"/>
      <c r="AV141" s="78"/>
      <c r="AW141" s="78"/>
      <c r="AX141" s="78"/>
      <c r="AY141" s="78"/>
      <c r="AZ141" s="78"/>
      <c r="BA141" s="78"/>
      <c r="BB141" s="78"/>
      <c r="BC141" s="78"/>
      <c r="BD141" s="78"/>
      <c r="BE141" s="78"/>
      <c r="BF141" s="78"/>
      <c r="BG141" s="78"/>
      <c r="BH141" s="78"/>
      <c r="BI141" s="78"/>
      <c r="BJ141" s="78"/>
      <c r="BK141" s="78"/>
      <c r="BL141" s="78"/>
      <c r="BM141" s="78"/>
      <c r="BN141" s="78"/>
      <c r="BO141" s="78"/>
      <c r="BP141" s="78"/>
      <c r="BQ141" s="78"/>
      <c r="BR141" s="78"/>
      <c r="BS141" s="78"/>
      <c r="BT141" s="78"/>
    </row>
    <row r="142" spans="2:72" outlineLevel="1" x14ac:dyDescent="0.3">
      <c r="C142" s="30" t="s">
        <v>138</v>
      </c>
      <c r="T142" s="100"/>
      <c r="U142" s="100"/>
      <c r="V142" s="100"/>
      <c r="W142" s="100"/>
      <c r="X142" s="100"/>
      <c r="Y142" s="100"/>
      <c r="Z142" s="100"/>
      <c r="AA142" s="100"/>
      <c r="AB142" s="100"/>
      <c r="AC142" s="100"/>
      <c r="AD142" s="100"/>
      <c r="AE142" s="100"/>
      <c r="AF142" s="100"/>
      <c r="AG142" s="100"/>
      <c r="AH142" s="100"/>
      <c r="AI142" s="100"/>
      <c r="AJ142" s="100"/>
      <c r="AK142" s="100"/>
    </row>
    <row r="143" spans="2:72" outlineLevel="1" x14ac:dyDescent="0.3">
      <c r="C143" s="30"/>
      <c r="T143" s="100"/>
      <c r="U143" s="100"/>
      <c r="V143" s="100"/>
      <c r="W143" s="100"/>
      <c r="X143" s="100"/>
      <c r="Y143" s="100"/>
      <c r="Z143" s="100"/>
      <c r="AA143" s="100"/>
      <c r="AB143" s="100"/>
      <c r="AC143" s="100"/>
      <c r="AD143" s="100"/>
      <c r="AE143" s="100"/>
      <c r="AF143" s="100"/>
      <c r="AG143" s="100"/>
      <c r="AH143" s="100"/>
      <c r="AI143" s="100"/>
      <c r="AJ143" s="100"/>
      <c r="AK143" s="100"/>
    </row>
    <row r="144" spans="2:72" outlineLevel="1" x14ac:dyDescent="0.3">
      <c r="E144" s="75" t="s">
        <v>25</v>
      </c>
      <c r="F144" s="76" t="s">
        <v>159</v>
      </c>
      <c r="G144" s="75" t="s">
        <v>331</v>
      </c>
      <c r="H144" s="76" t="s">
        <v>170</v>
      </c>
      <c r="I144" s="75" t="s">
        <v>160</v>
      </c>
      <c r="J144" s="75" t="s">
        <v>439</v>
      </c>
      <c r="L144" s="75" t="s">
        <v>128</v>
      </c>
      <c r="R144" s="79"/>
      <c r="T144" s="74">
        <v>0</v>
      </c>
      <c r="U144" s="74">
        <v>0</v>
      </c>
      <c r="V144" s="74">
        <v>0</v>
      </c>
      <c r="W144" s="74">
        <v>0</v>
      </c>
      <c r="X144" s="74">
        <v>0</v>
      </c>
      <c r="Y144" s="74">
        <v>4.5013234680479517</v>
      </c>
      <c r="Z144" s="74">
        <v>5.8052002804810563</v>
      </c>
      <c r="AA144" s="74">
        <v>7.4159358737296568</v>
      </c>
      <c r="AB144" s="74">
        <v>8.37247010964</v>
      </c>
      <c r="AC144" s="74">
        <v>8.8188442000000009</v>
      </c>
      <c r="AD144" s="74">
        <v>8.8859999999999992</v>
      </c>
      <c r="AE144" s="74">
        <v>10.904999999999999</v>
      </c>
      <c r="AF144" s="74">
        <v>10.904999999999999</v>
      </c>
      <c r="AG144" s="74">
        <v>12.564</v>
      </c>
      <c r="AH144" s="74">
        <v>12.713999999999999</v>
      </c>
      <c r="AI144" s="74">
        <v>12.864000000000001</v>
      </c>
      <c r="AJ144" s="74">
        <v>12.963999999999999</v>
      </c>
      <c r="AK144" s="74">
        <v>12.963999999999999</v>
      </c>
    </row>
    <row r="145" spans="5:37" outlineLevel="1" x14ac:dyDescent="0.3">
      <c r="E145" s="75" t="s">
        <v>25</v>
      </c>
      <c r="F145" s="75" t="s">
        <v>159</v>
      </c>
      <c r="G145" s="75" t="s">
        <v>331</v>
      </c>
      <c r="H145" s="75" t="s">
        <v>170</v>
      </c>
      <c r="I145" s="75" t="s">
        <v>167</v>
      </c>
      <c r="J145" s="75" t="s">
        <v>440</v>
      </c>
      <c r="L145" s="75" t="s">
        <v>128</v>
      </c>
      <c r="R145" s="79"/>
      <c r="T145" s="74">
        <v>0</v>
      </c>
      <c r="U145" s="74">
        <v>0</v>
      </c>
      <c r="V145" s="74">
        <v>0</v>
      </c>
      <c r="W145" s="74">
        <v>0</v>
      </c>
      <c r="X145" s="74">
        <v>0</v>
      </c>
      <c r="Y145" s="74">
        <v>0</v>
      </c>
      <c r="Z145" s="74">
        <v>0</v>
      </c>
      <c r="AA145" s="74">
        <v>0</v>
      </c>
      <c r="AB145" s="74">
        <v>0</v>
      </c>
      <c r="AC145" s="74">
        <v>0</v>
      </c>
      <c r="AD145" s="74">
        <v>0</v>
      </c>
      <c r="AE145" s="74">
        <v>0</v>
      </c>
      <c r="AF145" s="74">
        <v>0</v>
      </c>
      <c r="AG145" s="74">
        <v>0</v>
      </c>
      <c r="AH145" s="74">
        <v>0</v>
      </c>
      <c r="AI145" s="74">
        <v>0</v>
      </c>
      <c r="AJ145" s="74">
        <v>0</v>
      </c>
      <c r="AK145" s="74">
        <v>0</v>
      </c>
    </row>
    <row r="146" spans="5:37" outlineLevel="1" x14ac:dyDescent="0.3">
      <c r="E146" s="75" t="s">
        <v>25</v>
      </c>
      <c r="F146" s="75" t="s">
        <v>159</v>
      </c>
      <c r="G146" s="75" t="s">
        <v>331</v>
      </c>
      <c r="H146" s="75" t="s">
        <v>170</v>
      </c>
      <c r="I146" s="75" t="s">
        <v>166</v>
      </c>
      <c r="J146" s="75" t="s">
        <v>441</v>
      </c>
      <c r="L146" s="75" t="s">
        <v>128</v>
      </c>
      <c r="R146" s="79"/>
      <c r="T146" s="74">
        <v>0</v>
      </c>
      <c r="U146" s="74">
        <v>0</v>
      </c>
      <c r="V146" s="74">
        <v>0</v>
      </c>
      <c r="W146" s="74">
        <v>0</v>
      </c>
      <c r="X146" s="74">
        <v>0</v>
      </c>
      <c r="Y146" s="74">
        <v>0.67487091296788793</v>
      </c>
      <c r="Z146" s="74">
        <v>1.1466253375668001</v>
      </c>
      <c r="AA146" s="74">
        <v>1.3322694398395201</v>
      </c>
      <c r="AB146" s="74">
        <v>1.8795559255200001</v>
      </c>
      <c r="AC146" s="74">
        <v>1.7654178</v>
      </c>
      <c r="AD146" s="74">
        <v>1.7690000000000001</v>
      </c>
      <c r="AE146" s="74">
        <v>1.869</v>
      </c>
      <c r="AF146" s="74">
        <v>1.869</v>
      </c>
      <c r="AG146" s="74">
        <v>2.1790000000000003</v>
      </c>
      <c r="AH146" s="74">
        <v>2.3290000000000002</v>
      </c>
      <c r="AI146" s="74">
        <v>2.4790000000000001</v>
      </c>
      <c r="AJ146" s="74">
        <v>2.5789999999999997</v>
      </c>
      <c r="AK146" s="74">
        <v>2.5789999999999997</v>
      </c>
    </row>
    <row r="147" spans="5:37" outlineLevel="1" x14ac:dyDescent="0.3">
      <c r="E147" s="75" t="s">
        <v>25</v>
      </c>
      <c r="F147" s="75" t="s">
        <v>159</v>
      </c>
      <c r="G147" s="75" t="s">
        <v>331</v>
      </c>
      <c r="H147" s="75" t="s">
        <v>170</v>
      </c>
      <c r="I147" s="75" t="s">
        <v>165</v>
      </c>
      <c r="J147" s="75" t="s">
        <v>442</v>
      </c>
      <c r="L147" s="75" t="s">
        <v>128</v>
      </c>
      <c r="R147" s="79"/>
      <c r="T147" s="74">
        <v>0</v>
      </c>
      <c r="U147" s="74">
        <v>0</v>
      </c>
      <c r="V147" s="74">
        <v>0</v>
      </c>
      <c r="W147" s="74">
        <v>0</v>
      </c>
      <c r="X147" s="74">
        <v>0</v>
      </c>
      <c r="Y147" s="74">
        <v>0.44991394197859208</v>
      </c>
      <c r="Z147" s="74">
        <v>0.51761943810158406</v>
      </c>
      <c r="AA147" s="74">
        <v>0.50560717266040811</v>
      </c>
      <c r="AB147" s="74">
        <v>0.40520574275999999</v>
      </c>
      <c r="AC147" s="74">
        <v>0.57919720000000008</v>
      </c>
      <c r="AD147" s="74">
        <v>0.38400000000000001</v>
      </c>
      <c r="AE147" s="74">
        <v>0.68799999999999994</v>
      </c>
      <c r="AF147" s="74">
        <v>0.68799999999999994</v>
      </c>
      <c r="AG147" s="74">
        <v>1.413</v>
      </c>
      <c r="AH147" s="74">
        <v>1.413</v>
      </c>
      <c r="AI147" s="74">
        <v>1.413</v>
      </c>
      <c r="AJ147" s="74">
        <v>1.413</v>
      </c>
      <c r="AK147" s="74">
        <v>1.413</v>
      </c>
    </row>
    <row r="148" spans="5:37" outlineLevel="1" x14ac:dyDescent="0.3">
      <c r="E148" s="75" t="s">
        <v>25</v>
      </c>
      <c r="F148" s="75" t="s">
        <v>159</v>
      </c>
      <c r="G148" s="75" t="s">
        <v>331</v>
      </c>
      <c r="H148" s="75" t="s">
        <v>170</v>
      </c>
      <c r="I148" s="75" t="s">
        <v>164</v>
      </c>
      <c r="J148" s="75" t="s">
        <v>443</v>
      </c>
      <c r="L148" s="75" t="s">
        <v>128</v>
      </c>
      <c r="R148" s="79"/>
      <c r="T148" s="74">
        <v>0</v>
      </c>
      <c r="U148" s="74">
        <v>0</v>
      </c>
      <c r="V148" s="74">
        <v>0</v>
      </c>
      <c r="W148" s="74">
        <v>0</v>
      </c>
      <c r="X148" s="74">
        <v>0</v>
      </c>
      <c r="Y148" s="74">
        <v>0.78734939846253615</v>
      </c>
      <c r="Z148" s="74">
        <v>1.0439750692512959</v>
      </c>
      <c r="AA148" s="74">
        <v>1.2176069060828401</v>
      </c>
      <c r="AB148" s="74">
        <v>1.2081332171999999</v>
      </c>
      <c r="AC148" s="74">
        <v>1.4047078000000002</v>
      </c>
      <c r="AD148" s="74">
        <v>1.5859999999999999</v>
      </c>
      <c r="AE148" s="74">
        <v>2.6660000000000004</v>
      </c>
      <c r="AF148" s="74">
        <v>2.6660000000000004</v>
      </c>
      <c r="AG148" s="74">
        <v>3.1339999999999999</v>
      </c>
      <c r="AH148" s="74">
        <v>3.1339999999999999</v>
      </c>
      <c r="AI148" s="74">
        <v>3.1339999999999999</v>
      </c>
      <c r="AJ148" s="74">
        <v>3.1339999999999999</v>
      </c>
      <c r="AK148" s="74">
        <v>3.1339999999999999</v>
      </c>
    </row>
    <row r="149" spans="5:37" outlineLevel="1" x14ac:dyDescent="0.3">
      <c r="E149" s="75" t="s">
        <v>25</v>
      </c>
      <c r="F149" s="75" t="s">
        <v>159</v>
      </c>
      <c r="G149" s="75" t="s">
        <v>331</v>
      </c>
      <c r="H149" s="75" t="s">
        <v>170</v>
      </c>
      <c r="I149" s="75" t="s">
        <v>163</v>
      </c>
      <c r="J149" s="75" t="s">
        <v>444</v>
      </c>
      <c r="L149" s="75" t="s">
        <v>128</v>
      </c>
      <c r="R149" s="79"/>
      <c r="T149" s="74">
        <v>0</v>
      </c>
      <c r="U149" s="74">
        <v>0</v>
      </c>
      <c r="V149" s="74">
        <v>0</v>
      </c>
      <c r="W149" s="74">
        <v>0</v>
      </c>
      <c r="X149" s="74">
        <v>0</v>
      </c>
      <c r="Y149" s="74">
        <v>0</v>
      </c>
      <c r="Z149" s="74">
        <v>0</v>
      </c>
      <c r="AA149" s="74">
        <v>0</v>
      </c>
      <c r="AB149" s="74">
        <v>0</v>
      </c>
      <c r="AC149" s="74">
        <v>0</v>
      </c>
      <c r="AD149" s="74">
        <v>0</v>
      </c>
      <c r="AE149" s="74">
        <v>0</v>
      </c>
      <c r="AF149" s="74">
        <v>0</v>
      </c>
      <c r="AG149" s="74">
        <v>0</v>
      </c>
      <c r="AH149" s="74">
        <v>0</v>
      </c>
      <c r="AI149" s="74">
        <v>0</v>
      </c>
      <c r="AJ149" s="74">
        <v>0</v>
      </c>
      <c r="AK149" s="74">
        <v>0</v>
      </c>
    </row>
    <row r="150" spans="5:37" outlineLevel="1" x14ac:dyDescent="0.3">
      <c r="E150" s="75" t="s">
        <v>25</v>
      </c>
      <c r="F150" s="75" t="s">
        <v>159</v>
      </c>
      <c r="G150" s="75" t="s">
        <v>331</v>
      </c>
      <c r="H150" s="75" t="s">
        <v>170</v>
      </c>
      <c r="I150" s="75" t="s">
        <v>162</v>
      </c>
      <c r="J150" s="75" t="s">
        <v>445</v>
      </c>
      <c r="L150" s="75" t="s">
        <v>128</v>
      </c>
      <c r="R150" s="79"/>
      <c r="T150" s="74">
        <v>0</v>
      </c>
      <c r="U150" s="74">
        <v>0</v>
      </c>
      <c r="V150" s="74">
        <v>0</v>
      </c>
      <c r="W150" s="74">
        <v>0</v>
      </c>
      <c r="X150" s="74">
        <v>0</v>
      </c>
      <c r="Y150" s="74">
        <v>1.1258768790774958</v>
      </c>
      <c r="Z150" s="74">
        <v>1.249275605882304</v>
      </c>
      <c r="AA150" s="74">
        <v>2.4941831152405443</v>
      </c>
      <c r="AB150" s="74">
        <v>2.6386484779199999</v>
      </c>
      <c r="AC150" s="74">
        <v>2.5497044</v>
      </c>
      <c r="AD150" s="74">
        <v>2.7439999999999998</v>
      </c>
      <c r="AE150" s="74">
        <v>2.9569999999999999</v>
      </c>
      <c r="AF150" s="74">
        <v>2.9569999999999999</v>
      </c>
      <c r="AG150" s="74">
        <v>2.9569999999999999</v>
      </c>
      <c r="AH150" s="74">
        <v>2.9569999999999999</v>
      </c>
      <c r="AI150" s="74">
        <v>2.9569999999999999</v>
      </c>
      <c r="AJ150" s="74">
        <v>2.9569999999999999</v>
      </c>
      <c r="AK150" s="74">
        <v>2.9569999999999999</v>
      </c>
    </row>
    <row r="151" spans="5:37" outlineLevel="1" x14ac:dyDescent="0.3">
      <c r="E151" s="75" t="s">
        <v>25</v>
      </c>
      <c r="F151" s="75" t="s">
        <v>159</v>
      </c>
      <c r="G151" s="75" t="s">
        <v>331</v>
      </c>
      <c r="H151" s="75" t="s">
        <v>170</v>
      </c>
      <c r="I151" s="75" t="s">
        <v>161</v>
      </c>
      <c r="J151" s="75" t="s">
        <v>446</v>
      </c>
      <c r="L151" s="75" t="s">
        <v>128</v>
      </c>
      <c r="R151" s="79"/>
      <c r="T151" s="74">
        <v>0</v>
      </c>
      <c r="U151" s="74">
        <v>0</v>
      </c>
      <c r="V151" s="74">
        <v>0</v>
      </c>
      <c r="W151" s="74">
        <v>0</v>
      </c>
      <c r="X151" s="74">
        <v>0</v>
      </c>
      <c r="Y151" s="74">
        <v>1.4633123355614399</v>
      </c>
      <c r="Z151" s="74">
        <v>1.8477048296790719</v>
      </c>
      <c r="AA151" s="74">
        <v>1.866269239906345</v>
      </c>
      <c r="AB151" s="74">
        <v>2.24092674624</v>
      </c>
      <c r="AC151" s="74">
        <v>2.5198169999999998</v>
      </c>
      <c r="AD151" s="74">
        <v>2.403</v>
      </c>
      <c r="AE151" s="74">
        <v>2.7250000000000001</v>
      </c>
      <c r="AF151" s="74">
        <v>2.7250000000000001</v>
      </c>
      <c r="AG151" s="74">
        <v>2.8810000000000002</v>
      </c>
      <c r="AH151" s="74">
        <v>2.8810000000000002</v>
      </c>
      <c r="AI151" s="74">
        <v>2.8810000000000002</v>
      </c>
      <c r="AJ151" s="74">
        <v>2.8810000000000002</v>
      </c>
      <c r="AK151" s="74">
        <v>2.8810000000000002</v>
      </c>
    </row>
    <row r="152" spans="5:37" outlineLevel="1" x14ac:dyDescent="0.3">
      <c r="E152" s="75" t="s">
        <v>25</v>
      </c>
      <c r="F152" s="75" t="s">
        <v>159</v>
      </c>
      <c r="G152" s="75" t="s">
        <v>331</v>
      </c>
      <c r="H152" s="75" t="s">
        <v>170</v>
      </c>
      <c r="I152" s="75" t="s">
        <v>168</v>
      </c>
      <c r="J152" s="75" t="s">
        <v>447</v>
      </c>
      <c r="L152" s="75" t="s">
        <v>128</v>
      </c>
      <c r="R152" s="79"/>
      <c r="T152" s="74">
        <v>0</v>
      </c>
      <c r="U152" s="74">
        <v>0</v>
      </c>
      <c r="V152" s="74">
        <v>0</v>
      </c>
      <c r="W152" s="74">
        <v>0</v>
      </c>
      <c r="X152" s="74">
        <v>0</v>
      </c>
      <c r="Y152" s="74">
        <v>0</v>
      </c>
      <c r="Z152" s="74">
        <v>0</v>
      </c>
      <c r="AA152" s="74">
        <v>0</v>
      </c>
      <c r="AB152" s="74">
        <v>0</v>
      </c>
      <c r="AC152" s="74">
        <v>0</v>
      </c>
      <c r="AD152" s="74">
        <v>0</v>
      </c>
      <c r="AE152" s="74">
        <v>0</v>
      </c>
      <c r="AF152" s="74">
        <v>0</v>
      </c>
      <c r="AG152" s="74">
        <v>0</v>
      </c>
      <c r="AH152" s="74">
        <v>0</v>
      </c>
      <c r="AI152" s="74">
        <v>0</v>
      </c>
      <c r="AJ152" s="74">
        <v>0</v>
      </c>
      <c r="AK152" s="74">
        <v>0</v>
      </c>
    </row>
    <row r="153" spans="5:37" outlineLevel="1" x14ac:dyDescent="0.3">
      <c r="E153" s="76" t="s">
        <v>25</v>
      </c>
      <c r="F153" s="76" t="s">
        <v>159</v>
      </c>
      <c r="G153" s="75" t="s">
        <v>331</v>
      </c>
      <c r="H153" s="76" t="s">
        <v>274</v>
      </c>
      <c r="I153" s="75" t="s">
        <v>275</v>
      </c>
      <c r="J153" s="75" t="s">
        <v>448</v>
      </c>
      <c r="L153" s="75" t="s">
        <v>128</v>
      </c>
      <c r="R153" s="79"/>
      <c r="T153" s="74">
        <v>0</v>
      </c>
      <c r="U153" s="74">
        <v>0</v>
      </c>
      <c r="V153" s="74">
        <v>0</v>
      </c>
      <c r="W153" s="74">
        <v>0</v>
      </c>
      <c r="X153" s="74">
        <v>0</v>
      </c>
      <c r="Y153" s="74">
        <v>28.442</v>
      </c>
      <c r="Z153" s="74">
        <v>31.937999999999999</v>
      </c>
      <c r="AA153" s="74">
        <v>35.295999999999999</v>
      </c>
      <c r="AB153" s="74">
        <v>32.037999999999997</v>
      </c>
      <c r="AC153" s="74">
        <v>32.613</v>
      </c>
      <c r="AD153" s="74">
        <v>35.521000000000001</v>
      </c>
      <c r="AE153" s="74">
        <v>40.085999999999999</v>
      </c>
      <c r="AF153" s="74">
        <v>40.111999999999995</v>
      </c>
      <c r="AG153" s="74">
        <v>48.579000000000001</v>
      </c>
      <c r="AH153" s="74">
        <v>47.373000000000005</v>
      </c>
      <c r="AI153" s="74">
        <v>45.08</v>
      </c>
      <c r="AJ153" s="74">
        <v>44.501000000000005</v>
      </c>
      <c r="AK153" s="74">
        <v>45.524000000000001</v>
      </c>
    </row>
    <row r="154" spans="5:37" outlineLevel="1" x14ac:dyDescent="0.3">
      <c r="E154" s="76" t="s">
        <v>25</v>
      </c>
      <c r="F154" s="76" t="s">
        <v>159</v>
      </c>
      <c r="G154" s="75" t="s">
        <v>331</v>
      </c>
      <c r="H154" s="76" t="s">
        <v>274</v>
      </c>
      <c r="I154" s="75" t="s">
        <v>276</v>
      </c>
      <c r="J154" s="75" t="s">
        <v>449</v>
      </c>
      <c r="L154" s="75" t="s">
        <v>128</v>
      </c>
      <c r="R154" s="79"/>
      <c r="T154" s="74">
        <v>0</v>
      </c>
      <c r="U154" s="74">
        <v>0</v>
      </c>
      <c r="V154" s="74">
        <v>0</v>
      </c>
      <c r="W154" s="74">
        <v>0</v>
      </c>
      <c r="X154" s="74">
        <v>0</v>
      </c>
      <c r="Y154" s="74">
        <v>23.041</v>
      </c>
      <c r="Z154" s="74">
        <v>29.067</v>
      </c>
      <c r="AA154" s="74">
        <v>29.609000000000002</v>
      </c>
      <c r="AB154" s="74">
        <v>25.704000000000001</v>
      </c>
      <c r="AC154" s="74">
        <v>25.965</v>
      </c>
      <c r="AD154" s="74">
        <v>27.908000000000001</v>
      </c>
      <c r="AE154" s="74">
        <v>32.472999999999999</v>
      </c>
      <c r="AF154" s="74">
        <v>32.498999999999995</v>
      </c>
      <c r="AG154" s="74">
        <v>39.813000000000002</v>
      </c>
      <c r="AH154" s="74">
        <v>38.054000000000002</v>
      </c>
      <c r="AI154" s="74">
        <v>35.915999999999997</v>
      </c>
      <c r="AJ154" s="74">
        <v>35.337000000000003</v>
      </c>
      <c r="AK154" s="74">
        <v>36.36</v>
      </c>
    </row>
    <row r="155" spans="5:37" outlineLevel="1" x14ac:dyDescent="0.3">
      <c r="E155" s="76" t="s">
        <v>25</v>
      </c>
      <c r="F155" s="76" t="s">
        <v>159</v>
      </c>
      <c r="G155" s="75" t="s">
        <v>331</v>
      </c>
      <c r="H155" s="76" t="s">
        <v>274</v>
      </c>
      <c r="I155" s="75" t="s">
        <v>279</v>
      </c>
      <c r="J155" s="75" t="s">
        <v>450</v>
      </c>
      <c r="L155" s="75" t="s">
        <v>128</v>
      </c>
      <c r="R155" s="79"/>
      <c r="T155" s="74">
        <v>0</v>
      </c>
      <c r="U155" s="74">
        <v>0</v>
      </c>
      <c r="V155" s="74">
        <v>0</v>
      </c>
      <c r="W155" s="74">
        <v>0</v>
      </c>
      <c r="X155" s="74">
        <v>0</v>
      </c>
      <c r="Y155" s="74">
        <v>7.6529999999999996</v>
      </c>
      <c r="Z155" s="74">
        <v>10.161</v>
      </c>
      <c r="AA155" s="74">
        <v>10.282</v>
      </c>
      <c r="AB155" s="74">
        <v>8.83</v>
      </c>
      <c r="AC155" s="74">
        <v>8.9689999999999994</v>
      </c>
      <c r="AD155" s="74">
        <v>8.1429999999999989</v>
      </c>
      <c r="AE155" s="74">
        <v>8.1429999999999989</v>
      </c>
      <c r="AF155" s="74">
        <v>8.5329999999999995</v>
      </c>
      <c r="AG155" s="74">
        <v>10.118</v>
      </c>
      <c r="AH155" s="74">
        <v>9.7469999999999999</v>
      </c>
      <c r="AI155" s="74">
        <v>9.2829999999999995</v>
      </c>
      <c r="AJ155" s="74">
        <v>8.891</v>
      </c>
      <c r="AK155" s="74">
        <v>9.6489999999999991</v>
      </c>
    </row>
    <row r="156" spans="5:37" outlineLevel="1" x14ac:dyDescent="0.3">
      <c r="E156" s="75" t="s">
        <v>25</v>
      </c>
      <c r="F156" s="75" t="s">
        <v>159</v>
      </c>
      <c r="G156" s="75" t="s">
        <v>331</v>
      </c>
      <c r="H156" s="75" t="s">
        <v>274</v>
      </c>
      <c r="I156" s="75" t="s">
        <v>280</v>
      </c>
      <c r="J156" s="75" t="s">
        <v>451</v>
      </c>
      <c r="L156" s="75" t="s">
        <v>128</v>
      </c>
      <c r="R156" s="79"/>
      <c r="T156" s="74">
        <v>0</v>
      </c>
      <c r="U156" s="74">
        <v>0</v>
      </c>
      <c r="V156" s="74">
        <v>0</v>
      </c>
      <c r="W156" s="74">
        <v>0</v>
      </c>
      <c r="X156" s="74">
        <v>0</v>
      </c>
      <c r="Y156" s="74">
        <v>3.1519999999999997</v>
      </c>
      <c r="Z156" s="74">
        <v>2.8610000000000002</v>
      </c>
      <c r="AA156" s="74">
        <v>3.4510000000000001</v>
      </c>
      <c r="AB156" s="74">
        <v>1.8519999999999999</v>
      </c>
      <c r="AC156" s="74">
        <v>2.1240000000000001</v>
      </c>
      <c r="AD156" s="74">
        <v>3.1660000000000004</v>
      </c>
      <c r="AE156" s="74">
        <v>3.1660000000000004</v>
      </c>
      <c r="AF156" s="74">
        <v>3.1660000000000004</v>
      </c>
      <c r="AG156" s="74">
        <v>3.3739999999999997</v>
      </c>
      <c r="AH156" s="74">
        <v>3.3739999999999997</v>
      </c>
      <c r="AI156" s="74">
        <v>3.3739999999999997</v>
      </c>
      <c r="AJ156" s="74">
        <v>3.3739999999999997</v>
      </c>
      <c r="AK156" s="74">
        <v>3.3739999999999997</v>
      </c>
    </row>
    <row r="157" spans="5:37" outlineLevel="1" x14ac:dyDescent="0.3">
      <c r="E157" s="75" t="s">
        <v>25</v>
      </c>
      <c r="F157" s="75" t="s">
        <v>159</v>
      </c>
      <c r="G157" s="75" t="s">
        <v>331</v>
      </c>
      <c r="H157" s="75" t="s">
        <v>274</v>
      </c>
      <c r="I157" s="75" t="s">
        <v>282</v>
      </c>
      <c r="J157" s="75" t="s">
        <v>452</v>
      </c>
      <c r="L157" s="75" t="s">
        <v>128</v>
      </c>
      <c r="R157" s="79"/>
      <c r="T157" s="74">
        <v>0</v>
      </c>
      <c r="U157" s="74">
        <v>0</v>
      </c>
      <c r="V157" s="74">
        <v>0</v>
      </c>
      <c r="W157" s="74">
        <v>0</v>
      </c>
      <c r="X157" s="74">
        <v>0</v>
      </c>
      <c r="Y157" s="74">
        <v>12.236000000000001</v>
      </c>
      <c r="Z157" s="74">
        <v>16.044999999999998</v>
      </c>
      <c r="AA157" s="74">
        <v>15.875999999999999</v>
      </c>
      <c r="AB157" s="74">
        <v>15.022000000000002</v>
      </c>
      <c r="AC157" s="74">
        <v>14.872</v>
      </c>
      <c r="AD157" s="74">
        <v>16.599</v>
      </c>
      <c r="AE157" s="74">
        <v>21.163999999999998</v>
      </c>
      <c r="AF157" s="74">
        <v>20.799999999999997</v>
      </c>
      <c r="AG157" s="74">
        <v>26.321000000000002</v>
      </c>
      <c r="AH157" s="74">
        <v>24.933</v>
      </c>
      <c r="AI157" s="74">
        <v>23.259</v>
      </c>
      <c r="AJ157" s="74">
        <v>23.071999999999999</v>
      </c>
      <c r="AK157" s="74">
        <v>23.337</v>
      </c>
    </row>
    <row r="158" spans="5:37" outlineLevel="1" x14ac:dyDescent="0.3">
      <c r="E158" s="75" t="s">
        <v>25</v>
      </c>
      <c r="F158" s="75" t="s">
        <v>159</v>
      </c>
      <c r="G158" s="75" t="s">
        <v>331</v>
      </c>
      <c r="H158" s="75" t="s">
        <v>274</v>
      </c>
      <c r="I158" s="75" t="s">
        <v>277</v>
      </c>
      <c r="J158" s="75" t="s">
        <v>453</v>
      </c>
      <c r="L158" s="75" t="s">
        <v>128</v>
      </c>
      <c r="R158" s="79"/>
      <c r="T158" s="74">
        <v>0</v>
      </c>
      <c r="U158" s="74">
        <v>0</v>
      </c>
      <c r="V158" s="74">
        <v>0</v>
      </c>
      <c r="W158" s="74">
        <v>0</v>
      </c>
      <c r="X158" s="74">
        <v>0</v>
      </c>
      <c r="Y158" s="74">
        <v>5.4009999999999998</v>
      </c>
      <c r="Z158" s="74">
        <v>2.871</v>
      </c>
      <c r="AA158" s="74">
        <v>5.6869999999999994</v>
      </c>
      <c r="AB158" s="74">
        <v>6.3339999999999996</v>
      </c>
      <c r="AC158" s="74">
        <v>6.6479999999999997</v>
      </c>
      <c r="AD158" s="74">
        <v>7.6129999999999995</v>
      </c>
      <c r="AE158" s="74">
        <v>7.6129999999999995</v>
      </c>
      <c r="AF158" s="74">
        <v>7.6129999999999995</v>
      </c>
      <c r="AG158" s="74">
        <v>8.766</v>
      </c>
      <c r="AH158" s="74">
        <v>9.3189999999999991</v>
      </c>
      <c r="AI158" s="74">
        <v>9.1639999999999997</v>
      </c>
      <c r="AJ158" s="74">
        <v>9.1639999999999997</v>
      </c>
      <c r="AK158" s="74">
        <v>9.1639999999999997</v>
      </c>
    </row>
    <row r="159" spans="5:37" outlineLevel="1" x14ac:dyDescent="0.3">
      <c r="E159" s="75" t="s">
        <v>25</v>
      </c>
      <c r="F159" s="75" t="s">
        <v>159</v>
      </c>
      <c r="G159" s="75" t="s">
        <v>331</v>
      </c>
      <c r="H159" s="75" t="s">
        <v>274</v>
      </c>
      <c r="I159" s="75" t="s">
        <v>281</v>
      </c>
      <c r="J159" s="75" t="s">
        <v>454</v>
      </c>
      <c r="L159" s="75" t="s">
        <v>128</v>
      </c>
      <c r="R159" s="79"/>
      <c r="T159" s="74">
        <v>0</v>
      </c>
      <c r="U159" s="74">
        <v>0</v>
      </c>
      <c r="V159" s="74">
        <v>0</v>
      </c>
      <c r="W159" s="74">
        <v>0</v>
      </c>
      <c r="X159" s="74">
        <v>0</v>
      </c>
      <c r="Y159" s="74">
        <v>0</v>
      </c>
      <c r="Z159" s="74">
        <v>3.1E-2</v>
      </c>
      <c r="AA159" s="74">
        <v>0</v>
      </c>
      <c r="AB159" s="74">
        <v>0.34700000000000003</v>
      </c>
      <c r="AC159" s="74">
        <v>0.31900000000000001</v>
      </c>
      <c r="AD159" s="74">
        <v>0.35100000000000003</v>
      </c>
      <c r="AE159" s="74">
        <v>0.35100000000000003</v>
      </c>
      <c r="AF159" s="74">
        <v>0.35100000000000003</v>
      </c>
      <c r="AG159" s="74">
        <v>0.35100000000000003</v>
      </c>
      <c r="AH159" s="74">
        <v>0.35100000000000003</v>
      </c>
      <c r="AI159" s="74">
        <v>0.35100000000000003</v>
      </c>
      <c r="AJ159" s="74">
        <v>0.35100000000000003</v>
      </c>
      <c r="AK159" s="74">
        <v>0.35100000000000003</v>
      </c>
    </row>
    <row r="160" spans="5:37" outlineLevel="1" x14ac:dyDescent="0.3">
      <c r="E160" s="75" t="s">
        <v>25</v>
      </c>
      <c r="F160" s="75" t="s">
        <v>159</v>
      </c>
      <c r="G160" s="75" t="s">
        <v>331</v>
      </c>
      <c r="H160" s="75" t="s">
        <v>274</v>
      </c>
      <c r="I160" s="75" t="s">
        <v>278</v>
      </c>
      <c r="J160" s="75" t="s">
        <v>455</v>
      </c>
      <c r="L160" s="75" t="s">
        <v>128</v>
      </c>
      <c r="R160" s="79"/>
      <c r="T160" s="74">
        <v>0</v>
      </c>
      <c r="U160" s="74">
        <v>0</v>
      </c>
      <c r="V160" s="74">
        <v>0</v>
      </c>
      <c r="W160" s="74">
        <v>0</v>
      </c>
      <c r="X160" s="74">
        <v>0</v>
      </c>
      <c r="Y160" s="74">
        <v>0</v>
      </c>
      <c r="Z160" s="74">
        <v>0</v>
      </c>
      <c r="AA160" s="74">
        <v>0</v>
      </c>
      <c r="AB160" s="74">
        <v>0</v>
      </c>
      <c r="AC160" s="74">
        <v>0</v>
      </c>
      <c r="AD160" s="74">
        <v>0</v>
      </c>
      <c r="AE160" s="74">
        <v>0</v>
      </c>
      <c r="AF160" s="74">
        <v>0</v>
      </c>
      <c r="AG160" s="74">
        <v>0</v>
      </c>
      <c r="AH160" s="74">
        <v>0</v>
      </c>
      <c r="AI160" s="74">
        <v>0</v>
      </c>
      <c r="AJ160" s="74">
        <v>0</v>
      </c>
      <c r="AK160" s="74">
        <v>0</v>
      </c>
    </row>
    <row r="161" spans="2:72" outlineLevel="1" x14ac:dyDescent="0.3">
      <c r="E161" s="75" t="s">
        <v>25</v>
      </c>
      <c r="F161" s="75" t="s">
        <v>159</v>
      </c>
      <c r="G161" s="75" t="s">
        <v>331</v>
      </c>
      <c r="H161" s="75" t="s">
        <v>274</v>
      </c>
      <c r="I161" s="75" t="s">
        <v>283</v>
      </c>
      <c r="J161" s="75" t="s">
        <v>456</v>
      </c>
      <c r="L161" s="75" t="s">
        <v>128</v>
      </c>
      <c r="R161" s="79"/>
      <c r="T161" s="74">
        <v>0</v>
      </c>
      <c r="U161" s="74">
        <v>0</v>
      </c>
      <c r="V161" s="74">
        <v>0</v>
      </c>
      <c r="W161" s="74">
        <v>0</v>
      </c>
      <c r="X161" s="74">
        <v>0</v>
      </c>
      <c r="Y161" s="74">
        <v>2.2509999999999999</v>
      </c>
      <c r="Z161" s="74">
        <v>0.34</v>
      </c>
      <c r="AA161" s="74">
        <v>0.87400000000000011</v>
      </c>
      <c r="AB161" s="74">
        <v>0.86699999999999999</v>
      </c>
      <c r="AC161" s="74">
        <v>0.91299999999999992</v>
      </c>
      <c r="AD161" s="74">
        <v>1.5309999999999999</v>
      </c>
      <c r="AE161" s="74">
        <v>1.5309999999999999</v>
      </c>
      <c r="AF161" s="74">
        <v>1.5309999999999999</v>
      </c>
      <c r="AG161" s="74">
        <v>1.639</v>
      </c>
      <c r="AH161" s="74">
        <v>1.639</v>
      </c>
      <c r="AI161" s="74">
        <v>1.639</v>
      </c>
      <c r="AJ161" s="74">
        <v>1.639</v>
      </c>
      <c r="AK161" s="74">
        <v>1.639</v>
      </c>
    </row>
    <row r="162" spans="2:72" outlineLevel="1" x14ac:dyDescent="0.3">
      <c r="E162" s="75" t="s">
        <v>25</v>
      </c>
      <c r="F162" s="75" t="s">
        <v>159</v>
      </c>
      <c r="G162" s="75" t="s">
        <v>331</v>
      </c>
      <c r="H162" s="75" t="s">
        <v>274</v>
      </c>
      <c r="I162" s="75" t="s">
        <v>284</v>
      </c>
      <c r="J162" s="75" t="s">
        <v>457</v>
      </c>
      <c r="L162" s="75" t="s">
        <v>128</v>
      </c>
      <c r="R162" s="79"/>
      <c r="T162" s="74">
        <v>0</v>
      </c>
      <c r="U162" s="74">
        <v>0</v>
      </c>
      <c r="V162" s="74">
        <v>0</v>
      </c>
      <c r="W162" s="74">
        <v>0</v>
      </c>
      <c r="X162" s="74">
        <v>0</v>
      </c>
      <c r="Y162" s="74">
        <v>0.11199999999999999</v>
      </c>
      <c r="Z162" s="74">
        <v>0.67700000000000005</v>
      </c>
      <c r="AA162" s="74">
        <v>0.7609999999999999</v>
      </c>
      <c r="AB162" s="74">
        <v>0.84200000000000008</v>
      </c>
      <c r="AC162" s="74">
        <v>1.0170000000000001</v>
      </c>
      <c r="AD162" s="74">
        <v>1.0469999999999999</v>
      </c>
      <c r="AE162" s="74">
        <v>1.0469999999999999</v>
      </c>
      <c r="AF162" s="74">
        <v>1.0469999999999999</v>
      </c>
      <c r="AG162" s="74">
        <v>1.0469999999999999</v>
      </c>
      <c r="AH162" s="74">
        <v>1.0469999999999999</v>
      </c>
      <c r="AI162" s="74">
        <v>1.0469999999999999</v>
      </c>
      <c r="AJ162" s="74">
        <v>1.0469999999999999</v>
      </c>
      <c r="AK162" s="74">
        <v>1.0469999999999999</v>
      </c>
    </row>
    <row r="163" spans="2:72" outlineLevel="1" x14ac:dyDescent="0.3">
      <c r="E163" s="75" t="s">
        <v>25</v>
      </c>
      <c r="F163" s="75" t="s">
        <v>159</v>
      </c>
      <c r="G163" s="75" t="s">
        <v>331</v>
      </c>
      <c r="H163" s="75" t="s">
        <v>274</v>
      </c>
      <c r="I163" s="75" t="s">
        <v>285</v>
      </c>
      <c r="J163" s="75" t="s">
        <v>458</v>
      </c>
      <c r="L163" s="75" t="s">
        <v>128</v>
      </c>
      <c r="R163" s="79"/>
      <c r="T163" s="74">
        <v>0</v>
      </c>
      <c r="U163" s="74">
        <v>0</v>
      </c>
      <c r="V163" s="74">
        <v>0</v>
      </c>
      <c r="W163" s="74">
        <v>0</v>
      </c>
      <c r="X163" s="74">
        <v>0</v>
      </c>
      <c r="Y163" s="74">
        <v>0</v>
      </c>
      <c r="Z163" s="74">
        <v>0</v>
      </c>
      <c r="AA163" s="74">
        <v>0</v>
      </c>
      <c r="AB163" s="74">
        <v>0</v>
      </c>
      <c r="AC163" s="74">
        <v>0</v>
      </c>
      <c r="AD163" s="74">
        <v>0</v>
      </c>
      <c r="AE163" s="74">
        <v>0</v>
      </c>
      <c r="AF163" s="74">
        <v>0</v>
      </c>
      <c r="AG163" s="74">
        <v>0</v>
      </c>
      <c r="AH163" s="74">
        <v>0</v>
      </c>
      <c r="AI163" s="74">
        <v>0</v>
      </c>
      <c r="AJ163" s="74">
        <v>0</v>
      </c>
      <c r="AK163" s="74">
        <v>0</v>
      </c>
    </row>
    <row r="164" spans="2:72" outlineLevel="1" x14ac:dyDescent="0.3">
      <c r="E164" s="75" t="s">
        <v>25</v>
      </c>
      <c r="F164" s="75" t="s">
        <v>159</v>
      </c>
      <c r="G164" s="75" t="s">
        <v>331</v>
      </c>
      <c r="H164" s="75" t="s">
        <v>274</v>
      </c>
      <c r="I164" s="75" t="s">
        <v>313</v>
      </c>
      <c r="J164" s="75" t="s">
        <v>459</v>
      </c>
      <c r="L164" s="75" t="s">
        <v>128</v>
      </c>
      <c r="R164" s="79"/>
      <c r="T164" s="74">
        <v>0</v>
      </c>
      <c r="U164" s="74">
        <v>0</v>
      </c>
      <c r="V164" s="74">
        <v>0</v>
      </c>
      <c r="W164" s="74">
        <v>0</v>
      </c>
      <c r="X164" s="74">
        <v>0</v>
      </c>
      <c r="Y164" s="74">
        <v>0.22500000000000001</v>
      </c>
      <c r="Z164" s="74">
        <v>7.0999999999999994E-2</v>
      </c>
      <c r="AA164" s="74">
        <v>0.15</v>
      </c>
      <c r="AB164" s="74">
        <v>0.215</v>
      </c>
      <c r="AC164" s="74">
        <v>0.34899999999999998</v>
      </c>
      <c r="AD164" s="74">
        <v>0.37200000000000005</v>
      </c>
      <c r="AE164" s="74">
        <v>0.37200000000000005</v>
      </c>
      <c r="AF164" s="74">
        <v>0.37200000000000005</v>
      </c>
      <c r="AG164" s="74">
        <v>0.58799999999999997</v>
      </c>
      <c r="AH164" s="74">
        <v>1.196</v>
      </c>
      <c r="AI164" s="74">
        <v>1.1040000000000001</v>
      </c>
      <c r="AJ164" s="74">
        <v>1.1040000000000001</v>
      </c>
      <c r="AK164" s="74">
        <v>1.1040000000000001</v>
      </c>
    </row>
    <row r="165" spans="2:72" outlineLevel="1" x14ac:dyDescent="0.3">
      <c r="E165" s="75" t="s">
        <v>25</v>
      </c>
      <c r="F165" s="75" t="s">
        <v>159</v>
      </c>
      <c r="G165" s="75" t="s">
        <v>331</v>
      </c>
      <c r="H165" s="75" t="s">
        <v>274</v>
      </c>
      <c r="I165" s="75" t="s">
        <v>286</v>
      </c>
      <c r="J165" s="75" t="s">
        <v>460</v>
      </c>
      <c r="L165" s="75" t="s">
        <v>128</v>
      </c>
      <c r="R165" s="79"/>
      <c r="T165" s="74">
        <v>0</v>
      </c>
      <c r="U165" s="74">
        <v>0</v>
      </c>
      <c r="V165" s="74">
        <v>0</v>
      </c>
      <c r="W165" s="74">
        <v>0</v>
      </c>
      <c r="X165" s="74">
        <v>0</v>
      </c>
      <c r="Y165" s="74">
        <v>0.78700000000000003</v>
      </c>
      <c r="Z165" s="74">
        <v>5.5999999999999994E-2</v>
      </c>
      <c r="AA165" s="74">
        <v>1.4140000000000001</v>
      </c>
      <c r="AB165" s="74">
        <v>1.4380000000000002</v>
      </c>
      <c r="AC165" s="74">
        <v>1.3969999999999998</v>
      </c>
      <c r="AD165" s="74">
        <v>1.4419999999999999</v>
      </c>
      <c r="AE165" s="74">
        <v>1.4419999999999999</v>
      </c>
      <c r="AF165" s="74">
        <v>1.4419999999999999</v>
      </c>
      <c r="AG165" s="74">
        <v>2.1630000000000003</v>
      </c>
      <c r="AH165" s="74">
        <v>2.1080000000000001</v>
      </c>
      <c r="AI165" s="74">
        <v>2.0449999999999999</v>
      </c>
      <c r="AJ165" s="74">
        <v>2.0449999999999999</v>
      </c>
      <c r="AK165" s="74">
        <v>2.0449999999999999</v>
      </c>
    </row>
    <row r="166" spans="2:72" outlineLevel="1" x14ac:dyDescent="0.3">
      <c r="E166" s="75" t="s">
        <v>25</v>
      </c>
      <c r="F166" s="75" t="s">
        <v>159</v>
      </c>
      <c r="G166" s="75" t="s">
        <v>331</v>
      </c>
      <c r="H166" s="75" t="s">
        <v>274</v>
      </c>
      <c r="I166" s="75" t="s">
        <v>287</v>
      </c>
      <c r="J166" s="75" t="s">
        <v>461</v>
      </c>
      <c r="L166" s="75" t="s">
        <v>128</v>
      </c>
      <c r="R166" s="79"/>
      <c r="T166" s="74">
        <v>0</v>
      </c>
      <c r="U166" s="74">
        <v>0</v>
      </c>
      <c r="V166" s="74">
        <v>0</v>
      </c>
      <c r="W166" s="74">
        <v>0</v>
      </c>
      <c r="X166" s="74">
        <v>0</v>
      </c>
      <c r="Y166" s="74">
        <v>0.22500000000000001</v>
      </c>
      <c r="Z166" s="74">
        <v>0.28499999999999998</v>
      </c>
      <c r="AA166" s="74">
        <v>0.24199999999999999</v>
      </c>
      <c r="AB166" s="74">
        <v>0.18600000000000003</v>
      </c>
      <c r="AC166" s="74">
        <v>0.33799999999999997</v>
      </c>
      <c r="AD166" s="74">
        <v>0.41399999999999998</v>
      </c>
      <c r="AE166" s="74">
        <v>0.41399999999999998</v>
      </c>
      <c r="AF166" s="74">
        <v>0.41399999999999998</v>
      </c>
      <c r="AG166" s="74">
        <v>0.41399999999999998</v>
      </c>
      <c r="AH166" s="74">
        <v>0.41399999999999998</v>
      </c>
      <c r="AI166" s="74">
        <v>0.41399999999999998</v>
      </c>
      <c r="AJ166" s="74">
        <v>0.41399999999999998</v>
      </c>
      <c r="AK166" s="74">
        <v>0.41399999999999998</v>
      </c>
    </row>
    <row r="167" spans="2:72" outlineLevel="1" x14ac:dyDescent="0.3">
      <c r="E167" s="75" t="s">
        <v>25</v>
      </c>
      <c r="F167" s="75" t="s">
        <v>159</v>
      </c>
      <c r="G167" s="75" t="s">
        <v>331</v>
      </c>
      <c r="H167" s="75" t="s">
        <v>274</v>
      </c>
      <c r="I167" s="75" t="s">
        <v>288</v>
      </c>
      <c r="J167" s="75" t="s">
        <v>462</v>
      </c>
      <c r="L167" s="75" t="s">
        <v>128</v>
      </c>
      <c r="R167" s="79"/>
      <c r="T167" s="74">
        <v>0</v>
      </c>
      <c r="U167" s="74">
        <v>0</v>
      </c>
      <c r="V167" s="74">
        <v>0</v>
      </c>
      <c r="W167" s="74">
        <v>0</v>
      </c>
      <c r="X167" s="74">
        <v>0</v>
      </c>
      <c r="Y167" s="74">
        <v>1.8009999999999999</v>
      </c>
      <c r="Z167" s="74">
        <v>1.411</v>
      </c>
      <c r="AA167" s="74">
        <v>2.246</v>
      </c>
      <c r="AB167" s="74">
        <v>2.4390000000000001</v>
      </c>
      <c r="AC167" s="74">
        <v>2.3149999999999999</v>
      </c>
      <c r="AD167" s="74">
        <v>2.456</v>
      </c>
      <c r="AE167" s="74">
        <v>2.456</v>
      </c>
      <c r="AF167" s="74">
        <v>2.456</v>
      </c>
      <c r="AG167" s="74">
        <v>2.5639999999999996</v>
      </c>
      <c r="AH167" s="74">
        <v>2.5639999999999996</v>
      </c>
      <c r="AI167" s="74">
        <v>2.5639999999999996</v>
      </c>
      <c r="AJ167" s="74">
        <v>2.5639999999999996</v>
      </c>
      <c r="AK167" s="74">
        <v>2.5639999999999996</v>
      </c>
    </row>
    <row r="169" spans="2:72" ht="14.65" x14ac:dyDescent="0.35">
      <c r="B169" s="78" t="s">
        <v>27</v>
      </c>
      <c r="C169" s="78"/>
      <c r="D169" s="78"/>
      <c r="E169" s="78"/>
      <c r="F169" s="78"/>
      <c r="G169" s="118"/>
      <c r="H169" s="78"/>
      <c r="I169" s="118"/>
      <c r="J169" s="78"/>
      <c r="K169" s="78"/>
      <c r="L169" s="78"/>
      <c r="M169" s="78"/>
      <c r="N169" s="78"/>
      <c r="O169" s="78"/>
      <c r="P169" s="78"/>
      <c r="Q169" s="78"/>
      <c r="R169" s="78"/>
      <c r="S169" s="78"/>
      <c r="T169" s="101"/>
      <c r="U169" s="101"/>
      <c r="V169" s="101"/>
      <c r="W169" s="101"/>
      <c r="X169" s="101"/>
      <c r="Y169" s="101"/>
      <c r="Z169" s="101"/>
      <c r="AA169" s="101"/>
      <c r="AB169" s="101"/>
      <c r="AC169" s="101"/>
      <c r="AD169" s="101"/>
      <c r="AE169" s="101"/>
      <c r="AF169" s="101"/>
      <c r="AG169" s="101"/>
      <c r="AH169" s="101"/>
      <c r="AI169" s="101"/>
      <c r="AJ169" s="101"/>
      <c r="AK169" s="101"/>
      <c r="AL169" s="78"/>
      <c r="AM169" s="78"/>
      <c r="AN169" s="86"/>
      <c r="AO169" s="78"/>
      <c r="AP169" s="78"/>
      <c r="AQ169" s="78"/>
      <c r="AR169" s="78"/>
      <c r="AS169" s="78"/>
      <c r="AT169" s="78"/>
      <c r="AU169" s="78"/>
      <c r="AV169" s="78"/>
      <c r="AW169" s="78"/>
      <c r="AX169" s="78"/>
      <c r="AY169" s="78"/>
      <c r="AZ169" s="78"/>
      <c r="BA169" s="78"/>
      <c r="BB169" s="78"/>
      <c r="BC169" s="78"/>
      <c r="BD169" s="78"/>
      <c r="BE169" s="78"/>
      <c r="BF169" s="78"/>
      <c r="BG169" s="78"/>
      <c r="BH169" s="78"/>
      <c r="BI169" s="78"/>
      <c r="BJ169" s="78"/>
      <c r="BK169" s="78"/>
      <c r="BL169" s="78"/>
      <c r="BM169" s="78"/>
      <c r="BN169" s="78"/>
      <c r="BO169" s="78"/>
      <c r="BP169" s="78"/>
      <c r="BQ169" s="78"/>
      <c r="BR169" s="78"/>
      <c r="BS169" s="78"/>
      <c r="BT169" s="78"/>
    </row>
    <row r="170" spans="2:72" outlineLevel="1" x14ac:dyDescent="0.3">
      <c r="C170" s="30" t="s">
        <v>138</v>
      </c>
      <c r="T170" s="100"/>
      <c r="U170" s="100"/>
      <c r="V170" s="100"/>
      <c r="W170" s="100"/>
      <c r="X170" s="100"/>
      <c r="Y170" s="100"/>
      <c r="Z170" s="100"/>
      <c r="AA170" s="100"/>
      <c r="AB170" s="100"/>
      <c r="AC170" s="100"/>
      <c r="AD170" s="100"/>
      <c r="AE170" s="100"/>
      <c r="AF170" s="100"/>
      <c r="AG170" s="100"/>
      <c r="AH170" s="100"/>
      <c r="AI170" s="100"/>
      <c r="AJ170" s="100"/>
      <c r="AK170" s="100"/>
    </row>
    <row r="171" spans="2:72" outlineLevel="1" x14ac:dyDescent="0.3">
      <c r="C171" s="30"/>
      <c r="T171" s="100"/>
      <c r="U171" s="100"/>
      <c r="V171" s="100"/>
      <c r="W171" s="100"/>
      <c r="X171" s="100"/>
      <c r="Y171" s="100"/>
      <c r="Z171" s="100"/>
      <c r="AA171" s="100"/>
      <c r="AB171" s="100"/>
      <c r="AC171" s="100"/>
      <c r="AD171" s="100"/>
      <c r="AE171" s="100"/>
      <c r="AF171" s="100"/>
      <c r="AG171" s="100"/>
      <c r="AH171" s="100"/>
      <c r="AI171" s="100"/>
      <c r="AJ171" s="100"/>
      <c r="AK171" s="100"/>
    </row>
    <row r="172" spans="2:72" outlineLevel="1" x14ac:dyDescent="0.3">
      <c r="E172" s="75" t="s">
        <v>27</v>
      </c>
      <c r="F172" s="76" t="s">
        <v>159</v>
      </c>
      <c r="G172" s="75" t="s">
        <v>331</v>
      </c>
      <c r="H172" s="76" t="s">
        <v>170</v>
      </c>
      <c r="I172" s="75" t="s">
        <v>160</v>
      </c>
      <c r="J172" s="75" t="s">
        <v>463</v>
      </c>
      <c r="L172" s="75" t="s">
        <v>128</v>
      </c>
      <c r="R172" s="79"/>
      <c r="T172" s="74">
        <v>0</v>
      </c>
      <c r="U172" s="74">
        <v>0</v>
      </c>
      <c r="V172" s="74">
        <v>0</v>
      </c>
      <c r="W172" s="74">
        <v>0</v>
      </c>
      <c r="X172" s="74">
        <v>0</v>
      </c>
      <c r="Y172" s="74">
        <v>9.466704680461433</v>
      </c>
      <c r="Z172" s="74">
        <v>9.9153400653965864</v>
      </c>
      <c r="AA172" s="74">
        <v>15.190695003814305</v>
      </c>
      <c r="AB172" s="74">
        <v>15.70264000479164</v>
      </c>
      <c r="AC172" s="74">
        <v>11.632542724186127</v>
      </c>
      <c r="AD172" s="74">
        <v>15.326914478991494</v>
      </c>
      <c r="AE172" s="74">
        <v>14.887261000598583</v>
      </c>
      <c r="AF172" s="74">
        <v>14.390503174339081</v>
      </c>
      <c r="AG172" s="74">
        <v>14.437040916341683</v>
      </c>
      <c r="AH172" s="74">
        <v>14.282541866162074</v>
      </c>
      <c r="AI172" s="74">
        <v>14.209296218105646</v>
      </c>
      <c r="AJ172" s="74">
        <v>14.11133271299299</v>
      </c>
      <c r="AK172" s="74">
        <v>13.99473024127515</v>
      </c>
    </row>
    <row r="173" spans="2:72" outlineLevel="1" x14ac:dyDescent="0.3">
      <c r="E173" s="75" t="s">
        <v>27</v>
      </c>
      <c r="F173" s="75" t="s">
        <v>159</v>
      </c>
      <c r="G173" s="75" t="s">
        <v>331</v>
      </c>
      <c r="H173" s="75" t="s">
        <v>170</v>
      </c>
      <c r="I173" s="75" t="s">
        <v>167</v>
      </c>
      <c r="J173" s="75" t="s">
        <v>464</v>
      </c>
      <c r="L173" s="75" t="s">
        <v>128</v>
      </c>
      <c r="R173" s="79"/>
      <c r="T173" s="74">
        <v>0</v>
      </c>
      <c r="U173" s="74">
        <v>0</v>
      </c>
      <c r="V173" s="74">
        <v>0</v>
      </c>
      <c r="W173" s="74">
        <v>0</v>
      </c>
      <c r="X173" s="74">
        <v>0</v>
      </c>
      <c r="Y173" s="74">
        <v>0</v>
      </c>
      <c r="Z173" s="74">
        <v>0</v>
      </c>
      <c r="AA173" s="74">
        <v>0</v>
      </c>
      <c r="AB173" s="74">
        <v>0</v>
      </c>
      <c r="AC173" s="74">
        <v>0</v>
      </c>
      <c r="AD173" s="74">
        <v>0</v>
      </c>
      <c r="AE173" s="74">
        <v>0</v>
      </c>
      <c r="AF173" s="74">
        <v>0</v>
      </c>
      <c r="AG173" s="74">
        <v>0</v>
      </c>
      <c r="AH173" s="74">
        <v>0</v>
      </c>
      <c r="AI173" s="74">
        <v>0</v>
      </c>
      <c r="AJ173" s="74">
        <v>0</v>
      </c>
      <c r="AK173" s="74">
        <v>0</v>
      </c>
    </row>
    <row r="174" spans="2:72" outlineLevel="1" x14ac:dyDescent="0.3">
      <c r="E174" s="75" t="s">
        <v>27</v>
      </c>
      <c r="F174" s="75" t="s">
        <v>159</v>
      </c>
      <c r="G174" s="75" t="s">
        <v>331</v>
      </c>
      <c r="H174" s="75" t="s">
        <v>170</v>
      </c>
      <c r="I174" s="75" t="s">
        <v>166</v>
      </c>
      <c r="J174" s="75" t="s">
        <v>465</v>
      </c>
      <c r="L174" s="75" t="s">
        <v>128</v>
      </c>
      <c r="R174" s="79"/>
      <c r="T174" s="74">
        <v>0</v>
      </c>
      <c r="U174" s="74">
        <v>0</v>
      </c>
      <c r="V174" s="74">
        <v>0</v>
      </c>
      <c r="W174" s="74">
        <v>0</v>
      </c>
      <c r="X174" s="74">
        <v>0</v>
      </c>
      <c r="Y174" s="74">
        <v>3.8444730228505768</v>
      </c>
      <c r="Z174" s="74">
        <v>3.8873851958054972</v>
      </c>
      <c r="AA174" s="74">
        <v>3.6272964376722996</v>
      </c>
      <c r="AB174" s="74">
        <v>2.7075360263052102</v>
      </c>
      <c r="AC174" s="74">
        <v>2.0483592840498184</v>
      </c>
      <c r="AD174" s="74">
        <v>2.8718451149175204</v>
      </c>
      <c r="AE174" s="74">
        <v>3.3392403270420714</v>
      </c>
      <c r="AF174" s="74">
        <v>3.486307670506215</v>
      </c>
      <c r="AG174" s="74">
        <v>3.4925236960914749</v>
      </c>
      <c r="AH174" s="74">
        <v>3.4519314098657672</v>
      </c>
      <c r="AI174" s="74">
        <v>3.4250009575256199</v>
      </c>
      <c r="AJ174" s="74">
        <v>3.3969376257638486</v>
      </c>
      <c r="AK174" s="74">
        <v>3.3665860059972768</v>
      </c>
    </row>
    <row r="175" spans="2:72" outlineLevel="1" x14ac:dyDescent="0.3">
      <c r="E175" s="75" t="s">
        <v>27</v>
      </c>
      <c r="F175" s="75" t="s">
        <v>159</v>
      </c>
      <c r="G175" s="75" t="s">
        <v>331</v>
      </c>
      <c r="H175" s="75" t="s">
        <v>170</v>
      </c>
      <c r="I175" s="75" t="s">
        <v>165</v>
      </c>
      <c r="J175" s="75" t="s">
        <v>466</v>
      </c>
      <c r="L175" s="75" t="s">
        <v>128</v>
      </c>
      <c r="R175" s="79"/>
      <c r="T175" s="74">
        <v>0</v>
      </c>
      <c r="U175" s="74">
        <v>0</v>
      </c>
      <c r="V175" s="74">
        <v>0</v>
      </c>
      <c r="W175" s="74">
        <v>0</v>
      </c>
      <c r="X175" s="74">
        <v>0</v>
      </c>
      <c r="Y175" s="74">
        <v>0.76876450303045663</v>
      </c>
      <c r="Z175" s="74">
        <v>1.236956464691348</v>
      </c>
      <c r="AA175" s="74">
        <v>1.7773566614957368</v>
      </c>
      <c r="AB175" s="74">
        <v>1.2229791299891077</v>
      </c>
      <c r="AC175" s="74">
        <v>1.6530905427368467</v>
      </c>
      <c r="AD175" s="74">
        <v>1.9558512231057543</v>
      </c>
      <c r="AE175" s="74">
        <v>1.6241514118692508</v>
      </c>
      <c r="AF175" s="74">
        <v>1.612821214882586</v>
      </c>
      <c r="AG175" s="74">
        <v>1.6088113082681499</v>
      </c>
      <c r="AH175" s="74">
        <v>1.5884325257825282</v>
      </c>
      <c r="AI175" s="74">
        <v>1.5732090367214782</v>
      </c>
      <c r="AJ175" s="74">
        <v>1.5578745663298921</v>
      </c>
      <c r="AK175" s="74">
        <v>1.5427353898858831</v>
      </c>
    </row>
    <row r="176" spans="2:72" outlineLevel="1" x14ac:dyDescent="0.3">
      <c r="E176" s="75" t="s">
        <v>27</v>
      </c>
      <c r="F176" s="75" t="s">
        <v>159</v>
      </c>
      <c r="G176" s="75" t="s">
        <v>331</v>
      </c>
      <c r="H176" s="75" t="s">
        <v>170</v>
      </c>
      <c r="I176" s="75" t="s">
        <v>164</v>
      </c>
      <c r="J176" s="75" t="s">
        <v>467</v>
      </c>
      <c r="L176" s="75" t="s">
        <v>128</v>
      </c>
      <c r="R176" s="79"/>
      <c r="T176" s="74">
        <v>0</v>
      </c>
      <c r="U176" s="74">
        <v>0</v>
      </c>
      <c r="V176" s="74">
        <v>0</v>
      </c>
      <c r="W176" s="74">
        <v>0</v>
      </c>
      <c r="X176" s="74">
        <v>0</v>
      </c>
      <c r="Y176" s="74">
        <v>3.7077769211081115</v>
      </c>
      <c r="Z176" s="74">
        <v>3.2548019933734067</v>
      </c>
      <c r="AA176" s="74">
        <v>6.4387361855519405</v>
      </c>
      <c r="AB176" s="74">
        <v>7.3476306791658601</v>
      </c>
      <c r="AC176" s="74">
        <v>5.8573599774976204</v>
      </c>
      <c r="AD176" s="74">
        <v>7.0032672127087645</v>
      </c>
      <c r="AE176" s="74">
        <v>6.9138705956462161</v>
      </c>
      <c r="AF176" s="74">
        <v>6.1087328315835014</v>
      </c>
      <c r="AG176" s="74">
        <v>6.146828666508843</v>
      </c>
      <c r="AH176" s="74">
        <v>6.101808075589223</v>
      </c>
      <c r="AI176" s="74">
        <v>6.0800980237992635</v>
      </c>
      <c r="AJ176" s="74">
        <v>6.0509851892732094</v>
      </c>
      <c r="AK176" s="74">
        <v>6.0184877861813177</v>
      </c>
    </row>
    <row r="177" spans="5:37" outlineLevel="1" x14ac:dyDescent="0.3">
      <c r="E177" s="75" t="s">
        <v>27</v>
      </c>
      <c r="F177" s="75" t="s">
        <v>159</v>
      </c>
      <c r="G177" s="75" t="s">
        <v>331</v>
      </c>
      <c r="H177" s="75" t="s">
        <v>170</v>
      </c>
      <c r="I177" s="75" t="s">
        <v>163</v>
      </c>
      <c r="J177" s="75" t="s">
        <v>468</v>
      </c>
      <c r="L177" s="75" t="s">
        <v>128</v>
      </c>
      <c r="R177" s="79"/>
      <c r="T177" s="74">
        <v>0</v>
      </c>
      <c r="U177" s="74">
        <v>0</v>
      </c>
      <c r="V177" s="74">
        <v>0</v>
      </c>
      <c r="W177" s="74">
        <v>0</v>
      </c>
      <c r="X177" s="74">
        <v>0</v>
      </c>
      <c r="Y177" s="74">
        <v>0</v>
      </c>
      <c r="Z177" s="74">
        <v>0</v>
      </c>
      <c r="AA177" s="74">
        <v>0</v>
      </c>
      <c r="AB177" s="74">
        <v>0</v>
      </c>
      <c r="AC177" s="74">
        <v>0</v>
      </c>
      <c r="AD177" s="74">
        <v>0</v>
      </c>
      <c r="AE177" s="74">
        <v>0</v>
      </c>
      <c r="AF177" s="74">
        <v>0</v>
      </c>
      <c r="AG177" s="74">
        <v>0</v>
      </c>
      <c r="AH177" s="74">
        <v>0</v>
      </c>
      <c r="AI177" s="74">
        <v>0</v>
      </c>
      <c r="AJ177" s="74">
        <v>0</v>
      </c>
      <c r="AK177" s="74">
        <v>0</v>
      </c>
    </row>
    <row r="178" spans="5:37" outlineLevel="1" x14ac:dyDescent="0.3">
      <c r="E178" s="75" t="s">
        <v>27</v>
      </c>
      <c r="F178" s="75" t="s">
        <v>159</v>
      </c>
      <c r="G178" s="75" t="s">
        <v>331</v>
      </c>
      <c r="H178" s="75" t="s">
        <v>170</v>
      </c>
      <c r="I178" s="75" t="s">
        <v>162</v>
      </c>
      <c r="J178" s="75" t="s">
        <v>469</v>
      </c>
      <c r="L178" s="75" t="s">
        <v>128</v>
      </c>
      <c r="R178" s="79"/>
      <c r="T178" s="74">
        <v>0</v>
      </c>
      <c r="U178" s="74">
        <v>0</v>
      </c>
      <c r="V178" s="74">
        <v>0</v>
      </c>
      <c r="W178" s="74">
        <v>0</v>
      </c>
      <c r="X178" s="74">
        <v>0</v>
      </c>
      <c r="Y178" s="74">
        <v>0.28914992510437892</v>
      </c>
      <c r="Z178" s="74">
        <v>0.15735757493562619</v>
      </c>
      <c r="AA178" s="74">
        <v>0.45225708828156269</v>
      </c>
      <c r="AB178" s="74">
        <v>1.499568753348181</v>
      </c>
      <c r="AC178" s="74">
        <v>0.61378206460085116</v>
      </c>
      <c r="AD178" s="74">
        <v>0.77238884872259084</v>
      </c>
      <c r="AE178" s="74">
        <v>1.0959372690092311</v>
      </c>
      <c r="AF178" s="74">
        <v>1.0874441547304541</v>
      </c>
      <c r="AG178" s="74">
        <v>1.0839658128833241</v>
      </c>
      <c r="AH178" s="74">
        <v>1.0701950429100229</v>
      </c>
      <c r="AI178" s="74">
        <v>1.0599050557434491</v>
      </c>
      <c r="AJ178" s="74">
        <v>1.0497273005916981</v>
      </c>
      <c r="AK178" s="74">
        <v>1.0396815912554909</v>
      </c>
    </row>
    <row r="179" spans="5:37" outlineLevel="1" x14ac:dyDescent="0.3">
      <c r="E179" s="75" t="s">
        <v>27</v>
      </c>
      <c r="F179" s="75" t="s">
        <v>159</v>
      </c>
      <c r="G179" s="75" t="s">
        <v>331</v>
      </c>
      <c r="H179" s="75" t="s">
        <v>170</v>
      </c>
      <c r="I179" s="75" t="s">
        <v>161</v>
      </c>
      <c r="J179" s="75" t="s">
        <v>470</v>
      </c>
      <c r="L179" s="75" t="s">
        <v>128</v>
      </c>
      <c r="R179" s="79"/>
      <c r="T179" s="74">
        <v>0</v>
      </c>
      <c r="U179" s="74">
        <v>0</v>
      </c>
      <c r="V179" s="74">
        <v>0</v>
      </c>
      <c r="W179" s="74">
        <v>0</v>
      </c>
      <c r="X179" s="74">
        <v>0</v>
      </c>
      <c r="Y179" s="74">
        <v>0.85654030836790862</v>
      </c>
      <c r="Z179" s="74">
        <v>1.37883883659071</v>
      </c>
      <c r="AA179" s="74">
        <v>2.8950486308127661</v>
      </c>
      <c r="AB179" s="74">
        <v>2.9249254159832816</v>
      </c>
      <c r="AC179" s="74">
        <v>1.4599508553009892</v>
      </c>
      <c r="AD179" s="74">
        <v>2.723562079536864</v>
      </c>
      <c r="AE179" s="74">
        <v>1.9140613970318132</v>
      </c>
      <c r="AF179" s="74">
        <v>2.0951973026363233</v>
      </c>
      <c r="AG179" s="74">
        <v>2.104911432589891</v>
      </c>
      <c r="AH179" s="74">
        <v>2.0701748120145309</v>
      </c>
      <c r="AI179" s="74">
        <v>2.071083144315836</v>
      </c>
      <c r="AJ179" s="74">
        <v>2.0558080310343416</v>
      </c>
      <c r="AK179" s="74">
        <v>2.027239467955182</v>
      </c>
    </row>
    <row r="180" spans="5:37" outlineLevel="1" x14ac:dyDescent="0.3">
      <c r="E180" s="75" t="s">
        <v>27</v>
      </c>
      <c r="F180" s="75" t="s">
        <v>159</v>
      </c>
      <c r="G180" s="75" t="s">
        <v>331</v>
      </c>
      <c r="H180" s="75" t="s">
        <v>170</v>
      </c>
      <c r="I180" s="75" t="s">
        <v>168</v>
      </c>
      <c r="J180" s="75" t="s">
        <v>471</v>
      </c>
      <c r="L180" s="75" t="s">
        <v>128</v>
      </c>
      <c r="R180" s="79"/>
      <c r="T180" s="74">
        <v>0</v>
      </c>
      <c r="U180" s="74">
        <v>0</v>
      </c>
      <c r="V180" s="74">
        <v>0</v>
      </c>
      <c r="W180" s="74">
        <v>0</v>
      </c>
      <c r="X180" s="74">
        <v>0</v>
      </c>
      <c r="Y180" s="74">
        <v>0</v>
      </c>
      <c r="Z180" s="74">
        <v>0</v>
      </c>
      <c r="AA180" s="74">
        <v>0</v>
      </c>
      <c r="AB180" s="74">
        <v>0</v>
      </c>
      <c r="AC180" s="74">
        <v>0</v>
      </c>
      <c r="AD180" s="74">
        <v>0</v>
      </c>
      <c r="AE180" s="74">
        <v>0</v>
      </c>
      <c r="AF180" s="74">
        <v>0</v>
      </c>
      <c r="AG180" s="74">
        <v>0</v>
      </c>
      <c r="AH180" s="74">
        <v>0</v>
      </c>
      <c r="AI180" s="74">
        <v>0</v>
      </c>
      <c r="AJ180" s="74">
        <v>0</v>
      </c>
      <c r="AK180" s="74">
        <v>0</v>
      </c>
    </row>
    <row r="181" spans="5:37" outlineLevel="1" x14ac:dyDescent="0.3">
      <c r="E181" s="76" t="s">
        <v>27</v>
      </c>
      <c r="F181" s="76" t="s">
        <v>159</v>
      </c>
      <c r="G181" s="75" t="s">
        <v>331</v>
      </c>
      <c r="H181" s="76" t="s">
        <v>274</v>
      </c>
      <c r="I181" s="75" t="s">
        <v>275</v>
      </c>
      <c r="J181" s="75" t="s">
        <v>472</v>
      </c>
      <c r="L181" s="75" t="s">
        <v>128</v>
      </c>
      <c r="R181" s="79"/>
      <c r="T181" s="74">
        <v>0</v>
      </c>
      <c r="U181" s="74">
        <v>0</v>
      </c>
      <c r="V181" s="74">
        <v>0</v>
      </c>
      <c r="W181" s="74">
        <v>0</v>
      </c>
      <c r="X181" s="74">
        <v>0</v>
      </c>
      <c r="Y181" s="74">
        <v>45.90215185174101</v>
      </c>
      <c r="Z181" s="74">
        <v>48.56057737197586</v>
      </c>
      <c r="AA181" s="74">
        <v>49.019230679699227</v>
      </c>
      <c r="AB181" s="74">
        <v>50.958029018862511</v>
      </c>
      <c r="AC181" s="74">
        <v>38.649361818807577</v>
      </c>
      <c r="AD181" s="74">
        <v>28.691991289999606</v>
      </c>
      <c r="AE181" s="74">
        <v>31.231281209625337</v>
      </c>
      <c r="AF181" s="74">
        <v>31.360627638091501</v>
      </c>
      <c r="AG181" s="74">
        <v>31.892098284115249</v>
      </c>
      <c r="AH181" s="74">
        <v>31.246242765333292</v>
      </c>
      <c r="AI181" s="74">
        <v>30.921277276291743</v>
      </c>
      <c r="AJ181" s="74">
        <v>30.434860594359748</v>
      </c>
      <c r="AK181" s="74">
        <v>29.884130897474542</v>
      </c>
    </row>
    <row r="182" spans="5:37" outlineLevel="1" x14ac:dyDescent="0.3">
      <c r="E182" s="76" t="s">
        <v>27</v>
      </c>
      <c r="F182" s="76" t="s">
        <v>159</v>
      </c>
      <c r="G182" s="75" t="s">
        <v>331</v>
      </c>
      <c r="H182" s="76" t="s">
        <v>274</v>
      </c>
      <c r="I182" s="75" t="s">
        <v>276</v>
      </c>
      <c r="J182" s="75" t="s">
        <v>473</v>
      </c>
      <c r="L182" s="75" t="s">
        <v>128</v>
      </c>
      <c r="R182" s="79"/>
      <c r="T182" s="74">
        <v>0</v>
      </c>
      <c r="U182" s="74">
        <v>0</v>
      </c>
      <c r="V182" s="74">
        <v>0</v>
      </c>
      <c r="W182" s="74">
        <v>0</v>
      </c>
      <c r="X182" s="74">
        <v>0</v>
      </c>
      <c r="Y182" s="74">
        <v>41.277731461700689</v>
      </c>
      <c r="Z182" s="74">
        <v>43.858455384240074</v>
      </c>
      <c r="AA182" s="74">
        <v>44.390893612229753</v>
      </c>
      <c r="AB182" s="74">
        <v>47.117708539213808</v>
      </c>
      <c r="AC182" s="74">
        <v>35.397482828642531</v>
      </c>
      <c r="AD182" s="74">
        <v>24.220797230626793</v>
      </c>
      <c r="AE182" s="74">
        <v>25.942609043394722</v>
      </c>
      <c r="AF182" s="74">
        <v>25.907171331512831</v>
      </c>
      <c r="AG182" s="74">
        <v>26.051346829010377</v>
      </c>
      <c r="AH182" s="74">
        <v>25.594701092601959</v>
      </c>
      <c r="AI182" s="74">
        <v>25.317069895792446</v>
      </c>
      <c r="AJ182" s="74">
        <v>24.914399174389334</v>
      </c>
      <c r="AK182" s="74">
        <v>24.363099112005763</v>
      </c>
    </row>
    <row r="183" spans="5:37" outlineLevel="1" x14ac:dyDescent="0.3">
      <c r="E183" s="76" t="s">
        <v>27</v>
      </c>
      <c r="F183" s="76" t="s">
        <v>159</v>
      </c>
      <c r="G183" s="75" t="s">
        <v>331</v>
      </c>
      <c r="H183" s="76" t="s">
        <v>274</v>
      </c>
      <c r="I183" s="75" t="s">
        <v>279</v>
      </c>
      <c r="J183" s="75" t="s">
        <v>474</v>
      </c>
      <c r="L183" s="75" t="s">
        <v>128</v>
      </c>
      <c r="R183" s="79"/>
      <c r="T183" s="74">
        <v>0</v>
      </c>
      <c r="U183" s="74">
        <v>0</v>
      </c>
      <c r="V183" s="74">
        <v>0</v>
      </c>
      <c r="W183" s="74">
        <v>0</v>
      </c>
      <c r="X183" s="74">
        <v>0</v>
      </c>
      <c r="Y183" s="74">
        <v>18.992624659588422</v>
      </c>
      <c r="Z183" s="74">
        <v>21.174496457164029</v>
      </c>
      <c r="AA183" s="74">
        <v>22.803895965026431</v>
      </c>
      <c r="AB183" s="74">
        <v>23.600110370490551</v>
      </c>
      <c r="AC183" s="74">
        <v>16.021865386189312</v>
      </c>
      <c r="AD183" s="74">
        <v>7.3267923157093433</v>
      </c>
      <c r="AE183" s="74">
        <v>6.8657926984441087</v>
      </c>
      <c r="AF183" s="74">
        <v>6.8259791076518317</v>
      </c>
      <c r="AG183" s="74">
        <v>7.0109465799696027</v>
      </c>
      <c r="AH183" s="74">
        <v>6.9272664689136745</v>
      </c>
      <c r="AI183" s="74">
        <v>6.8901062562689903</v>
      </c>
      <c r="AJ183" s="74">
        <v>6.8191834396655571</v>
      </c>
      <c r="AK183" s="74">
        <v>6.7074308249909071</v>
      </c>
    </row>
    <row r="184" spans="5:37" outlineLevel="1" x14ac:dyDescent="0.3">
      <c r="E184" s="75" t="s">
        <v>27</v>
      </c>
      <c r="F184" s="75" t="s">
        <v>159</v>
      </c>
      <c r="G184" s="75" t="s">
        <v>331</v>
      </c>
      <c r="H184" s="75" t="s">
        <v>274</v>
      </c>
      <c r="I184" s="75" t="s">
        <v>280</v>
      </c>
      <c r="J184" s="75" t="s">
        <v>475</v>
      </c>
      <c r="L184" s="75" t="s">
        <v>128</v>
      </c>
      <c r="R184" s="79"/>
      <c r="T184" s="74">
        <v>0</v>
      </c>
      <c r="U184" s="74">
        <v>0</v>
      </c>
      <c r="V184" s="74">
        <v>0</v>
      </c>
      <c r="W184" s="74">
        <v>0</v>
      </c>
      <c r="X184" s="74">
        <v>0</v>
      </c>
      <c r="Y184" s="74">
        <v>13.61569962578865</v>
      </c>
      <c r="Z184" s="74">
        <v>13.032241485968591</v>
      </c>
      <c r="AA184" s="74">
        <v>14.622407527446699</v>
      </c>
      <c r="AB184" s="74">
        <v>17.85232239100073</v>
      </c>
      <c r="AC184" s="74">
        <v>14.203316766211369</v>
      </c>
      <c r="AD184" s="74">
        <v>9.19518491224561</v>
      </c>
      <c r="AE184" s="74">
        <v>9.5051004278216134</v>
      </c>
      <c r="AF184" s="74">
        <v>9.7666998752161867</v>
      </c>
      <c r="AG184" s="74">
        <v>10.2521246411465</v>
      </c>
      <c r="AH184" s="74">
        <v>10.233444366671849</v>
      </c>
      <c r="AI184" s="74">
        <v>10.1891270963455</v>
      </c>
      <c r="AJ184" s="74">
        <v>10.10012571778288</v>
      </c>
      <c r="AK184" s="74">
        <v>9.9857414492261132</v>
      </c>
    </row>
    <row r="185" spans="5:37" outlineLevel="1" x14ac:dyDescent="0.3">
      <c r="E185" s="75" t="s">
        <v>27</v>
      </c>
      <c r="F185" s="75" t="s">
        <v>159</v>
      </c>
      <c r="G185" s="75" t="s">
        <v>331</v>
      </c>
      <c r="H185" s="75" t="s">
        <v>274</v>
      </c>
      <c r="I185" s="75" t="s">
        <v>282</v>
      </c>
      <c r="J185" s="75" t="s">
        <v>476</v>
      </c>
      <c r="L185" s="75" t="s">
        <v>128</v>
      </c>
      <c r="R185" s="79"/>
      <c r="T185" s="74">
        <v>0</v>
      </c>
      <c r="U185" s="74">
        <v>0</v>
      </c>
      <c r="V185" s="74">
        <v>0</v>
      </c>
      <c r="W185" s="74">
        <v>0</v>
      </c>
      <c r="X185" s="74">
        <v>0</v>
      </c>
      <c r="Y185" s="74">
        <v>8.6694071763236185</v>
      </c>
      <c r="Z185" s="74">
        <v>9.6517174411074507</v>
      </c>
      <c r="AA185" s="74">
        <v>6.96459011975662</v>
      </c>
      <c r="AB185" s="74">
        <v>5.6652757777225267</v>
      </c>
      <c r="AC185" s="74">
        <v>5.1723006762418482</v>
      </c>
      <c r="AD185" s="74">
        <v>7.6988200026718401</v>
      </c>
      <c r="AE185" s="74">
        <v>9.5717159171290014</v>
      </c>
      <c r="AF185" s="74">
        <v>9.3144923486448121</v>
      </c>
      <c r="AG185" s="74">
        <v>8.7882756078942723</v>
      </c>
      <c r="AH185" s="74">
        <v>8.4339902570164362</v>
      </c>
      <c r="AI185" s="74">
        <v>8.2378365431779557</v>
      </c>
      <c r="AJ185" s="74">
        <v>7.9950900169408969</v>
      </c>
      <c r="AK185" s="74">
        <v>7.6699268377887426</v>
      </c>
    </row>
    <row r="186" spans="5:37" outlineLevel="1" x14ac:dyDescent="0.3">
      <c r="E186" s="75" t="s">
        <v>27</v>
      </c>
      <c r="F186" s="75" t="s">
        <v>159</v>
      </c>
      <c r="G186" s="75" t="s">
        <v>331</v>
      </c>
      <c r="H186" s="75" t="s">
        <v>274</v>
      </c>
      <c r="I186" s="75" t="s">
        <v>277</v>
      </c>
      <c r="J186" s="75" t="s">
        <v>477</v>
      </c>
      <c r="L186" s="75" t="s">
        <v>128</v>
      </c>
      <c r="R186" s="79"/>
      <c r="T186" s="74">
        <v>0</v>
      </c>
      <c r="U186" s="74">
        <v>0</v>
      </c>
      <c r="V186" s="74">
        <v>0</v>
      </c>
      <c r="W186" s="74">
        <v>0</v>
      </c>
      <c r="X186" s="74">
        <v>0</v>
      </c>
      <c r="Y186" s="74">
        <v>4.6244203900403171</v>
      </c>
      <c r="Z186" s="74">
        <v>4.7021219877357883</v>
      </c>
      <c r="AA186" s="74">
        <v>4.6283370674694728</v>
      </c>
      <c r="AB186" s="74">
        <v>3.840320479648704</v>
      </c>
      <c r="AC186" s="74">
        <v>3.2518789901650447</v>
      </c>
      <c r="AD186" s="74">
        <v>4.4711940593728112</v>
      </c>
      <c r="AE186" s="74">
        <v>5.2886721662306151</v>
      </c>
      <c r="AF186" s="74">
        <v>5.4534563065786692</v>
      </c>
      <c r="AG186" s="74">
        <v>5.8407514551048738</v>
      </c>
      <c r="AH186" s="74">
        <v>5.6515416727313346</v>
      </c>
      <c r="AI186" s="74">
        <v>5.6042073804992967</v>
      </c>
      <c r="AJ186" s="74">
        <v>5.5204614199704132</v>
      </c>
      <c r="AK186" s="74">
        <v>5.5210317854687769</v>
      </c>
    </row>
    <row r="187" spans="5:37" outlineLevel="1" x14ac:dyDescent="0.3">
      <c r="E187" s="75" t="s">
        <v>27</v>
      </c>
      <c r="F187" s="75" t="s">
        <v>159</v>
      </c>
      <c r="G187" s="75" t="s">
        <v>331</v>
      </c>
      <c r="H187" s="75" t="s">
        <v>274</v>
      </c>
      <c r="I187" s="75" t="s">
        <v>281</v>
      </c>
      <c r="J187" s="75" t="s">
        <v>478</v>
      </c>
      <c r="L187" s="75" t="s">
        <v>128</v>
      </c>
      <c r="R187" s="79"/>
      <c r="T187" s="74">
        <v>0</v>
      </c>
      <c r="U187" s="74">
        <v>0</v>
      </c>
      <c r="V187" s="74">
        <v>0</v>
      </c>
      <c r="W187" s="74">
        <v>0</v>
      </c>
      <c r="X187" s="74">
        <v>0</v>
      </c>
      <c r="Y187" s="74">
        <v>0.83151788030056351</v>
      </c>
      <c r="Z187" s="74">
        <v>0.54308769256485523</v>
      </c>
      <c r="AA187" s="74">
        <v>0.15486885214773341</v>
      </c>
      <c r="AB187" s="74">
        <v>0.1403101347240612</v>
      </c>
      <c r="AC187" s="74">
        <v>0.28495454952800642</v>
      </c>
      <c r="AD187" s="74">
        <v>0.27908869278153803</v>
      </c>
      <c r="AE187" s="74">
        <v>0.28915662381808188</v>
      </c>
      <c r="AF187" s="74">
        <v>0.28011612882734899</v>
      </c>
      <c r="AG187" s="74">
        <v>0.28716221743712028</v>
      </c>
      <c r="AH187" s="74">
        <v>0.28423802054465541</v>
      </c>
      <c r="AI187" s="74">
        <v>0.28134067711918481</v>
      </c>
      <c r="AJ187" s="74">
        <v>0.27545407474212102</v>
      </c>
      <c r="AK187" s="74">
        <v>0.26986975185671297</v>
      </c>
    </row>
    <row r="188" spans="5:37" outlineLevel="1" x14ac:dyDescent="0.3">
      <c r="E188" s="75" t="s">
        <v>27</v>
      </c>
      <c r="F188" s="75" t="s">
        <v>159</v>
      </c>
      <c r="G188" s="75" t="s">
        <v>331</v>
      </c>
      <c r="H188" s="75" t="s">
        <v>274</v>
      </c>
      <c r="I188" s="75" t="s">
        <v>278</v>
      </c>
      <c r="J188" s="75" t="s">
        <v>479</v>
      </c>
      <c r="L188" s="75" t="s">
        <v>128</v>
      </c>
      <c r="R188" s="79"/>
      <c r="T188" s="74">
        <v>0</v>
      </c>
      <c r="U188" s="74">
        <v>0</v>
      </c>
      <c r="V188" s="74">
        <v>0</v>
      </c>
      <c r="W188" s="74">
        <v>0</v>
      </c>
      <c r="X188" s="74">
        <v>0</v>
      </c>
      <c r="Y188" s="74">
        <v>0</v>
      </c>
      <c r="Z188" s="74">
        <v>0</v>
      </c>
      <c r="AA188" s="74">
        <v>0</v>
      </c>
      <c r="AB188" s="74">
        <v>0</v>
      </c>
      <c r="AC188" s="74">
        <v>0</v>
      </c>
      <c r="AD188" s="74">
        <v>0</v>
      </c>
      <c r="AE188" s="74">
        <v>0</v>
      </c>
      <c r="AF188" s="74">
        <v>0</v>
      </c>
      <c r="AG188" s="74">
        <v>0</v>
      </c>
      <c r="AH188" s="74">
        <v>0</v>
      </c>
      <c r="AI188" s="74">
        <v>0</v>
      </c>
      <c r="AJ188" s="74">
        <v>0</v>
      </c>
      <c r="AK188" s="74">
        <v>0</v>
      </c>
    </row>
    <row r="189" spans="5:37" outlineLevel="1" x14ac:dyDescent="0.3">
      <c r="E189" s="75" t="s">
        <v>27</v>
      </c>
      <c r="F189" s="75" t="s">
        <v>159</v>
      </c>
      <c r="G189" s="75" t="s">
        <v>331</v>
      </c>
      <c r="H189" s="75" t="s">
        <v>274</v>
      </c>
      <c r="I189" s="75" t="s">
        <v>283</v>
      </c>
      <c r="J189" s="75" t="s">
        <v>480</v>
      </c>
      <c r="L189" s="75" t="s">
        <v>128</v>
      </c>
      <c r="R189" s="79"/>
      <c r="T189" s="74">
        <v>0</v>
      </c>
      <c r="U189" s="74">
        <v>0</v>
      </c>
      <c r="V189" s="74">
        <v>0</v>
      </c>
      <c r="W189" s="74">
        <v>0</v>
      </c>
      <c r="X189" s="74">
        <v>0</v>
      </c>
      <c r="Y189" s="74">
        <v>0.62540966815344246</v>
      </c>
      <c r="Z189" s="74">
        <v>0.63107399810559139</v>
      </c>
      <c r="AA189" s="74">
        <v>0.93468473810574115</v>
      </c>
      <c r="AB189" s="74">
        <v>0.79561412478537785</v>
      </c>
      <c r="AC189" s="74">
        <v>0.81988140909736329</v>
      </c>
      <c r="AD189" s="74">
        <v>1.115351070375503</v>
      </c>
      <c r="AE189" s="74">
        <v>1.268226669563193</v>
      </c>
      <c r="AF189" s="74">
        <v>1.4560920971131892</v>
      </c>
      <c r="AG189" s="74">
        <v>1.8022555722145761</v>
      </c>
      <c r="AH189" s="74">
        <v>1.6769500658493617</v>
      </c>
      <c r="AI189" s="74">
        <v>1.5909620622985334</v>
      </c>
      <c r="AJ189" s="74">
        <v>1.5493703122045333</v>
      </c>
      <c r="AK189" s="74">
        <v>1.5349780610415611</v>
      </c>
    </row>
    <row r="190" spans="5:37" outlineLevel="1" x14ac:dyDescent="0.3">
      <c r="E190" s="75" t="s">
        <v>27</v>
      </c>
      <c r="F190" s="75" t="s">
        <v>159</v>
      </c>
      <c r="G190" s="75" t="s">
        <v>331</v>
      </c>
      <c r="H190" s="75" t="s">
        <v>274</v>
      </c>
      <c r="I190" s="75" t="s">
        <v>284</v>
      </c>
      <c r="J190" s="75" t="s">
        <v>481</v>
      </c>
      <c r="L190" s="75" t="s">
        <v>128</v>
      </c>
      <c r="R190" s="79"/>
      <c r="T190" s="74">
        <v>0</v>
      </c>
      <c r="U190" s="74">
        <v>0</v>
      </c>
      <c r="V190" s="74">
        <v>0</v>
      </c>
      <c r="W190" s="74">
        <v>0</v>
      </c>
      <c r="X190" s="74">
        <v>0</v>
      </c>
      <c r="Y190" s="74">
        <v>0</v>
      </c>
      <c r="Z190" s="74">
        <v>0</v>
      </c>
      <c r="AA190" s="74">
        <v>0</v>
      </c>
      <c r="AB190" s="74">
        <v>0</v>
      </c>
      <c r="AC190" s="74">
        <v>0</v>
      </c>
      <c r="AD190" s="74">
        <v>0</v>
      </c>
      <c r="AE190" s="74">
        <v>0</v>
      </c>
      <c r="AF190" s="74">
        <v>0</v>
      </c>
      <c r="AG190" s="74">
        <v>0</v>
      </c>
      <c r="AH190" s="74">
        <v>0</v>
      </c>
      <c r="AI190" s="74">
        <v>0</v>
      </c>
      <c r="AJ190" s="74">
        <v>0</v>
      </c>
      <c r="AK190" s="74">
        <v>0</v>
      </c>
    </row>
    <row r="191" spans="5:37" outlineLevel="1" x14ac:dyDescent="0.3">
      <c r="E191" s="75" t="s">
        <v>27</v>
      </c>
      <c r="F191" s="75" t="s">
        <v>159</v>
      </c>
      <c r="G191" s="75" t="s">
        <v>331</v>
      </c>
      <c r="H191" s="75" t="s">
        <v>274</v>
      </c>
      <c r="I191" s="75" t="s">
        <v>285</v>
      </c>
      <c r="J191" s="75" t="s">
        <v>482</v>
      </c>
      <c r="L191" s="75" t="s">
        <v>128</v>
      </c>
      <c r="R191" s="79"/>
      <c r="T191" s="74">
        <v>0</v>
      </c>
      <c r="U191" s="74">
        <v>0</v>
      </c>
      <c r="V191" s="74">
        <v>0</v>
      </c>
      <c r="W191" s="74">
        <v>0</v>
      </c>
      <c r="X191" s="74">
        <v>0</v>
      </c>
      <c r="Y191" s="74">
        <v>0</v>
      </c>
      <c r="Z191" s="74">
        <v>0</v>
      </c>
      <c r="AA191" s="74">
        <v>0</v>
      </c>
      <c r="AB191" s="74">
        <v>0</v>
      </c>
      <c r="AC191" s="74">
        <v>0</v>
      </c>
      <c r="AD191" s="74">
        <v>0</v>
      </c>
      <c r="AE191" s="74">
        <v>0</v>
      </c>
      <c r="AF191" s="74">
        <v>0</v>
      </c>
      <c r="AG191" s="74">
        <v>0</v>
      </c>
      <c r="AH191" s="74">
        <v>0</v>
      </c>
      <c r="AI191" s="74">
        <v>0</v>
      </c>
      <c r="AJ191" s="74">
        <v>0</v>
      </c>
      <c r="AK191" s="74">
        <v>0</v>
      </c>
    </row>
    <row r="192" spans="5:37" outlineLevel="1" x14ac:dyDescent="0.3">
      <c r="E192" s="75" t="s">
        <v>27</v>
      </c>
      <c r="F192" s="75" t="s">
        <v>159</v>
      </c>
      <c r="G192" s="75" t="s">
        <v>331</v>
      </c>
      <c r="H192" s="75" t="s">
        <v>274</v>
      </c>
      <c r="I192" s="75" t="s">
        <v>313</v>
      </c>
      <c r="J192" s="75" t="s">
        <v>483</v>
      </c>
      <c r="L192" s="75" t="s">
        <v>128</v>
      </c>
      <c r="R192" s="79"/>
      <c r="T192" s="74">
        <v>0</v>
      </c>
      <c r="U192" s="74">
        <v>0</v>
      </c>
      <c r="V192" s="74">
        <v>0</v>
      </c>
      <c r="W192" s="74">
        <v>0</v>
      </c>
      <c r="X192" s="74">
        <v>0</v>
      </c>
      <c r="Y192" s="74">
        <v>0.1207409357018317</v>
      </c>
      <c r="Z192" s="74">
        <v>0.12096635569990599</v>
      </c>
      <c r="AA192" s="74">
        <v>2.4481702461815268E-2</v>
      </c>
      <c r="AB192" s="74">
        <v>0</v>
      </c>
      <c r="AC192" s="74">
        <v>0</v>
      </c>
      <c r="AD192" s="74">
        <v>0.32712177388842573</v>
      </c>
      <c r="AE192" s="74">
        <v>0.42484766537661461</v>
      </c>
      <c r="AF192" s="74">
        <v>0.40737289124982262</v>
      </c>
      <c r="AG192" s="74">
        <v>0.40733733986635579</v>
      </c>
      <c r="AH192" s="74">
        <v>0.39237994672145349</v>
      </c>
      <c r="AI192" s="74">
        <v>0.3852065107458531</v>
      </c>
      <c r="AJ192" s="74">
        <v>0.37637208444054138</v>
      </c>
      <c r="AK192" s="74">
        <v>0.3635431314490456</v>
      </c>
    </row>
    <row r="193" spans="2:72" outlineLevel="1" x14ac:dyDescent="0.3">
      <c r="E193" s="75" t="s">
        <v>27</v>
      </c>
      <c r="F193" s="75" t="s">
        <v>159</v>
      </c>
      <c r="G193" s="75" t="s">
        <v>331</v>
      </c>
      <c r="H193" s="75" t="s">
        <v>274</v>
      </c>
      <c r="I193" s="75" t="s">
        <v>286</v>
      </c>
      <c r="J193" s="75" t="s">
        <v>484</v>
      </c>
      <c r="L193" s="75" t="s">
        <v>128</v>
      </c>
      <c r="R193" s="79"/>
      <c r="T193" s="74">
        <v>0</v>
      </c>
      <c r="U193" s="74">
        <v>0</v>
      </c>
      <c r="V193" s="74">
        <v>0</v>
      </c>
      <c r="W193" s="74">
        <v>0</v>
      </c>
      <c r="X193" s="74">
        <v>0</v>
      </c>
      <c r="Y193" s="74">
        <v>1.5585190986827782</v>
      </c>
      <c r="Z193" s="74">
        <v>1.8327503731857291</v>
      </c>
      <c r="AA193" s="74">
        <v>1.656444783169559</v>
      </c>
      <c r="AB193" s="74">
        <v>0.70167300524511411</v>
      </c>
      <c r="AC193" s="74">
        <v>0.63641190782769119</v>
      </c>
      <c r="AD193" s="74">
        <v>0.94182082591519556</v>
      </c>
      <c r="AE193" s="74">
        <v>1.3818281215131492</v>
      </c>
      <c r="AF193" s="74">
        <v>1.3752634222951008</v>
      </c>
      <c r="AG193" s="74">
        <v>1.380858209127551</v>
      </c>
      <c r="AH193" s="74">
        <v>1.3626646963565179</v>
      </c>
      <c r="AI193" s="74">
        <v>1.4342362113703548</v>
      </c>
      <c r="AJ193" s="74">
        <v>1.4278489295322065</v>
      </c>
      <c r="AK193" s="74">
        <v>1.4812910185803581</v>
      </c>
    </row>
    <row r="194" spans="2:72" outlineLevel="1" x14ac:dyDescent="0.3">
      <c r="E194" s="75" t="s">
        <v>27</v>
      </c>
      <c r="F194" s="75" t="s">
        <v>159</v>
      </c>
      <c r="G194" s="75" t="s">
        <v>331</v>
      </c>
      <c r="H194" s="75" t="s">
        <v>274</v>
      </c>
      <c r="I194" s="75" t="s">
        <v>287</v>
      </c>
      <c r="J194" s="75" t="s">
        <v>485</v>
      </c>
      <c r="L194" s="75" t="s">
        <v>128</v>
      </c>
      <c r="R194" s="79"/>
      <c r="T194" s="74">
        <v>0</v>
      </c>
      <c r="U194" s="74">
        <v>0</v>
      </c>
      <c r="V194" s="74">
        <v>0</v>
      </c>
      <c r="W194" s="74">
        <v>0</v>
      </c>
      <c r="X194" s="74">
        <v>0</v>
      </c>
      <c r="Y194" s="74">
        <v>0</v>
      </c>
      <c r="Z194" s="74">
        <v>0</v>
      </c>
      <c r="AA194" s="74">
        <v>0</v>
      </c>
      <c r="AB194" s="74">
        <v>0</v>
      </c>
      <c r="AC194" s="74">
        <v>0</v>
      </c>
      <c r="AD194" s="74">
        <v>0</v>
      </c>
      <c r="AE194" s="74">
        <v>0</v>
      </c>
      <c r="AF194" s="74">
        <v>0</v>
      </c>
      <c r="AG194" s="74">
        <v>0</v>
      </c>
      <c r="AH194" s="74">
        <v>0</v>
      </c>
      <c r="AI194" s="74">
        <v>0</v>
      </c>
      <c r="AJ194" s="74">
        <v>0</v>
      </c>
      <c r="AK194" s="74">
        <v>0</v>
      </c>
    </row>
    <row r="195" spans="2:72" outlineLevel="1" x14ac:dyDescent="0.3">
      <c r="E195" s="75" t="s">
        <v>27</v>
      </c>
      <c r="F195" s="75" t="s">
        <v>159</v>
      </c>
      <c r="G195" s="75" t="s">
        <v>331</v>
      </c>
      <c r="H195" s="75" t="s">
        <v>274</v>
      </c>
      <c r="I195" s="75" t="s">
        <v>288</v>
      </c>
      <c r="J195" s="75" t="s">
        <v>486</v>
      </c>
      <c r="L195" s="75" t="s">
        <v>128</v>
      </c>
      <c r="R195" s="79"/>
      <c r="T195" s="74">
        <v>0</v>
      </c>
      <c r="U195" s="74">
        <v>0</v>
      </c>
      <c r="V195" s="74">
        <v>0</v>
      </c>
      <c r="W195" s="74">
        <v>0</v>
      </c>
      <c r="X195" s="74">
        <v>0</v>
      </c>
      <c r="Y195" s="74">
        <v>1.4882328072017008</v>
      </c>
      <c r="Z195" s="74">
        <v>1.5742435681797069</v>
      </c>
      <c r="AA195" s="74">
        <v>1.8578569915846241</v>
      </c>
      <c r="AB195" s="74">
        <v>2.2027232148941507</v>
      </c>
      <c r="AC195" s="74">
        <v>1.510631123711984</v>
      </c>
      <c r="AD195" s="74">
        <v>1.8078116964121491</v>
      </c>
      <c r="AE195" s="74">
        <v>1.924613085959576</v>
      </c>
      <c r="AF195" s="74">
        <v>1.9346117670932081</v>
      </c>
      <c r="AG195" s="74">
        <v>1.9631381164592709</v>
      </c>
      <c r="AH195" s="74">
        <v>1.935308943259346</v>
      </c>
      <c r="AI195" s="74">
        <v>1.91246191896537</v>
      </c>
      <c r="AJ195" s="74">
        <v>1.891416019051011</v>
      </c>
      <c r="AK195" s="74">
        <v>1.8713498225410992</v>
      </c>
    </row>
    <row r="197" spans="2:72" ht="14.65" x14ac:dyDescent="0.35">
      <c r="B197" s="78" t="s">
        <v>29</v>
      </c>
      <c r="C197" s="78"/>
      <c r="D197" s="78"/>
      <c r="E197" s="78"/>
      <c r="F197" s="78"/>
      <c r="G197" s="118"/>
      <c r="H197" s="78"/>
      <c r="I197" s="118"/>
      <c r="J197" s="78"/>
      <c r="K197" s="78"/>
      <c r="L197" s="78"/>
      <c r="M197" s="78"/>
      <c r="N197" s="78"/>
      <c r="O197" s="78"/>
      <c r="P197" s="78"/>
      <c r="Q197" s="78"/>
      <c r="R197" s="78"/>
      <c r="S197" s="78"/>
      <c r="T197" s="101"/>
      <c r="U197" s="101"/>
      <c r="V197" s="101"/>
      <c r="W197" s="101"/>
      <c r="X197" s="101"/>
      <c r="Y197" s="101"/>
      <c r="Z197" s="101"/>
      <c r="AA197" s="101"/>
      <c r="AB197" s="101"/>
      <c r="AC197" s="101"/>
      <c r="AD197" s="101"/>
      <c r="AE197" s="101"/>
      <c r="AF197" s="101"/>
      <c r="AG197" s="101"/>
      <c r="AH197" s="101"/>
      <c r="AI197" s="101"/>
      <c r="AJ197" s="101"/>
      <c r="AK197" s="101"/>
      <c r="AL197" s="78"/>
      <c r="AM197" s="78"/>
      <c r="AN197" s="86"/>
      <c r="AO197" s="78"/>
      <c r="AP197" s="78"/>
      <c r="AQ197" s="78"/>
      <c r="AR197" s="78"/>
      <c r="AS197" s="78"/>
      <c r="AT197" s="78"/>
      <c r="AU197" s="78"/>
      <c r="AV197" s="78"/>
      <c r="AW197" s="78"/>
      <c r="AX197" s="78"/>
      <c r="AY197" s="78"/>
      <c r="AZ197" s="78"/>
      <c r="BA197" s="78"/>
      <c r="BB197" s="78"/>
      <c r="BC197" s="78"/>
      <c r="BD197" s="78"/>
      <c r="BE197" s="78"/>
      <c r="BF197" s="78"/>
      <c r="BG197" s="78"/>
      <c r="BH197" s="78"/>
      <c r="BI197" s="78"/>
      <c r="BJ197" s="78"/>
      <c r="BK197" s="78"/>
      <c r="BL197" s="78"/>
      <c r="BM197" s="78"/>
      <c r="BN197" s="78"/>
      <c r="BO197" s="78"/>
      <c r="BP197" s="78"/>
      <c r="BQ197" s="78"/>
      <c r="BR197" s="78"/>
      <c r="BS197" s="78"/>
      <c r="BT197" s="78"/>
    </row>
    <row r="198" spans="2:72" outlineLevel="1" x14ac:dyDescent="0.3">
      <c r="C198" s="30" t="s">
        <v>138</v>
      </c>
      <c r="T198" s="100"/>
      <c r="U198" s="100"/>
      <c r="V198" s="100"/>
      <c r="W198" s="100"/>
      <c r="X198" s="100"/>
      <c r="Y198" s="100"/>
      <c r="Z198" s="100"/>
      <c r="AA198" s="100"/>
      <c r="AB198" s="100"/>
      <c r="AC198" s="100"/>
      <c r="AD198" s="100"/>
      <c r="AE198" s="100"/>
      <c r="AF198" s="100"/>
      <c r="AG198" s="100"/>
      <c r="AH198" s="100"/>
      <c r="AI198" s="100"/>
      <c r="AJ198" s="100"/>
      <c r="AK198" s="100"/>
    </row>
    <row r="199" spans="2:72" outlineLevel="1" x14ac:dyDescent="0.3">
      <c r="C199" s="30"/>
      <c r="T199" s="100"/>
      <c r="U199" s="100"/>
      <c r="V199" s="100"/>
      <c r="W199" s="100"/>
      <c r="X199" s="100"/>
      <c r="Y199" s="100"/>
      <c r="Z199" s="100"/>
      <c r="AA199" s="100"/>
      <c r="AB199" s="100"/>
      <c r="AC199" s="100"/>
      <c r="AD199" s="100"/>
      <c r="AE199" s="100"/>
      <c r="AF199" s="100"/>
      <c r="AG199" s="100"/>
      <c r="AH199" s="100"/>
      <c r="AI199" s="100"/>
      <c r="AJ199" s="100"/>
      <c r="AK199" s="100"/>
    </row>
    <row r="200" spans="2:72" outlineLevel="1" x14ac:dyDescent="0.3">
      <c r="E200" s="75" t="s">
        <v>29</v>
      </c>
      <c r="F200" s="76" t="s">
        <v>159</v>
      </c>
      <c r="G200" s="75" t="s">
        <v>331</v>
      </c>
      <c r="H200" s="76" t="s">
        <v>170</v>
      </c>
      <c r="I200" s="75" t="s">
        <v>160</v>
      </c>
      <c r="J200" s="75" t="s">
        <v>487</v>
      </c>
      <c r="L200" s="75" t="s">
        <v>128</v>
      </c>
      <c r="R200" s="79"/>
      <c r="T200" s="74">
        <v>0</v>
      </c>
      <c r="U200" s="74">
        <v>0</v>
      </c>
      <c r="V200" s="74">
        <v>0</v>
      </c>
      <c r="W200" s="74">
        <v>0</v>
      </c>
      <c r="X200" s="74">
        <v>0</v>
      </c>
      <c r="Y200" s="74">
        <v>16.399999999999999</v>
      </c>
      <c r="Z200" s="74">
        <v>18.899999999999999</v>
      </c>
      <c r="AA200" s="74">
        <v>20</v>
      </c>
      <c r="AB200" s="74">
        <v>22.299999999999997</v>
      </c>
      <c r="AC200" s="74">
        <v>26.199999999999996</v>
      </c>
      <c r="AD200" s="74">
        <v>27.900000000000002</v>
      </c>
      <c r="AE200" s="74">
        <v>26.988394509672474</v>
      </c>
      <c r="AF200" s="74">
        <v>26.286066439029764</v>
      </c>
      <c r="AG200" s="74">
        <v>23.812284042134049</v>
      </c>
      <c r="AH200" s="74">
        <v>23.912284042134043</v>
      </c>
      <c r="AI200" s="74">
        <v>23.912284042134043</v>
      </c>
      <c r="AJ200" s="74">
        <v>24.427557126369518</v>
      </c>
      <c r="AK200" s="74">
        <v>24.427557126369518</v>
      </c>
    </row>
    <row r="201" spans="2:72" outlineLevel="1" x14ac:dyDescent="0.3">
      <c r="E201" s="75" t="s">
        <v>29</v>
      </c>
      <c r="F201" s="75" t="s">
        <v>159</v>
      </c>
      <c r="G201" s="75" t="s">
        <v>331</v>
      </c>
      <c r="H201" s="75" t="s">
        <v>170</v>
      </c>
      <c r="I201" s="75" t="s">
        <v>167</v>
      </c>
      <c r="J201" s="75" t="s">
        <v>488</v>
      </c>
      <c r="L201" s="75" t="s">
        <v>128</v>
      </c>
      <c r="R201" s="79"/>
      <c r="T201" s="74">
        <v>0</v>
      </c>
      <c r="U201" s="74">
        <v>0</v>
      </c>
      <c r="V201" s="74">
        <v>0</v>
      </c>
      <c r="W201" s="74">
        <v>0</v>
      </c>
      <c r="X201" s="74">
        <v>0</v>
      </c>
      <c r="Y201" s="74">
        <v>0</v>
      </c>
      <c r="Z201" s="74">
        <v>0</v>
      </c>
      <c r="AA201" s="74">
        <v>0</v>
      </c>
      <c r="AB201" s="74">
        <v>0</v>
      </c>
      <c r="AC201" s="74">
        <v>0</v>
      </c>
      <c r="AD201" s="74">
        <v>0</v>
      </c>
      <c r="AE201" s="74">
        <v>0</v>
      </c>
      <c r="AF201" s="74">
        <v>0</v>
      </c>
      <c r="AG201" s="74">
        <v>0</v>
      </c>
      <c r="AH201" s="74">
        <v>0</v>
      </c>
      <c r="AI201" s="74">
        <v>0</v>
      </c>
      <c r="AJ201" s="74">
        <v>0</v>
      </c>
      <c r="AK201" s="74">
        <v>0</v>
      </c>
    </row>
    <row r="202" spans="2:72" outlineLevel="1" x14ac:dyDescent="0.3">
      <c r="E202" s="75" t="s">
        <v>29</v>
      </c>
      <c r="F202" s="75" t="s">
        <v>159</v>
      </c>
      <c r="G202" s="75" t="s">
        <v>331</v>
      </c>
      <c r="H202" s="75" t="s">
        <v>170</v>
      </c>
      <c r="I202" s="75" t="s">
        <v>166</v>
      </c>
      <c r="J202" s="75" t="s">
        <v>489</v>
      </c>
      <c r="L202" s="75" t="s">
        <v>128</v>
      </c>
      <c r="R202" s="79"/>
      <c r="T202" s="74">
        <v>0</v>
      </c>
      <c r="U202" s="74">
        <v>0</v>
      </c>
      <c r="V202" s="74">
        <v>0</v>
      </c>
      <c r="W202" s="74">
        <v>0</v>
      </c>
      <c r="X202" s="74">
        <v>0</v>
      </c>
      <c r="Y202" s="74">
        <v>4.7</v>
      </c>
      <c r="Z202" s="74">
        <v>4.8</v>
      </c>
      <c r="AA202" s="74">
        <v>4.4000000000000004</v>
      </c>
      <c r="AB202" s="74">
        <v>5.6</v>
      </c>
      <c r="AC202" s="74">
        <v>4.5</v>
      </c>
      <c r="AD202" s="74">
        <v>4.8</v>
      </c>
      <c r="AE202" s="74">
        <v>4.6957659688840856</v>
      </c>
      <c r="AF202" s="74">
        <v>4.9769715061035704</v>
      </c>
      <c r="AG202" s="74">
        <v>4.4568854773233184</v>
      </c>
      <c r="AH202" s="74">
        <v>4.5568854773233181</v>
      </c>
      <c r="AI202" s="74">
        <v>4.5568854773233181</v>
      </c>
      <c r="AJ202" s="74">
        <v>4.5568854773233181</v>
      </c>
      <c r="AK202" s="74">
        <v>4.5568854773233181</v>
      </c>
    </row>
    <row r="203" spans="2:72" outlineLevel="1" x14ac:dyDescent="0.3">
      <c r="E203" s="75" t="s">
        <v>29</v>
      </c>
      <c r="F203" s="75" t="s">
        <v>159</v>
      </c>
      <c r="G203" s="75" t="s">
        <v>331</v>
      </c>
      <c r="H203" s="75" t="s">
        <v>170</v>
      </c>
      <c r="I203" s="75" t="s">
        <v>165</v>
      </c>
      <c r="J203" s="75" t="s">
        <v>490</v>
      </c>
      <c r="L203" s="75" t="s">
        <v>128</v>
      </c>
      <c r="R203" s="79"/>
      <c r="T203" s="74">
        <v>0</v>
      </c>
      <c r="U203" s="74">
        <v>0</v>
      </c>
      <c r="V203" s="74">
        <v>0</v>
      </c>
      <c r="W203" s="74">
        <v>0</v>
      </c>
      <c r="X203" s="74">
        <v>0</v>
      </c>
      <c r="Y203" s="74">
        <v>1.6</v>
      </c>
      <c r="Z203" s="74">
        <v>2</v>
      </c>
      <c r="AA203" s="74">
        <v>2.2000000000000002</v>
      </c>
      <c r="AB203" s="74">
        <v>2.6</v>
      </c>
      <c r="AC203" s="74">
        <v>2.8</v>
      </c>
      <c r="AD203" s="74">
        <v>3</v>
      </c>
      <c r="AE203" s="74">
        <v>2.85330245454711</v>
      </c>
      <c r="AF203" s="74">
        <v>2.6344219143105678</v>
      </c>
      <c r="AG203" s="74">
        <v>2.6753225369941913</v>
      </c>
      <c r="AH203" s="74">
        <v>2.6753225369941913</v>
      </c>
      <c r="AI203" s="74">
        <v>2.6753225369941913</v>
      </c>
      <c r="AJ203" s="74">
        <v>2.6753225369941913</v>
      </c>
      <c r="AK203" s="74">
        <v>2.6753225369941913</v>
      </c>
    </row>
    <row r="204" spans="2:72" outlineLevel="1" x14ac:dyDescent="0.3">
      <c r="E204" s="75" t="s">
        <v>29</v>
      </c>
      <c r="F204" s="75" t="s">
        <v>159</v>
      </c>
      <c r="G204" s="75" t="s">
        <v>331</v>
      </c>
      <c r="H204" s="75" t="s">
        <v>170</v>
      </c>
      <c r="I204" s="75" t="s">
        <v>164</v>
      </c>
      <c r="J204" s="75" t="s">
        <v>491</v>
      </c>
      <c r="L204" s="75" t="s">
        <v>128</v>
      </c>
      <c r="R204" s="79"/>
      <c r="T204" s="74">
        <v>0</v>
      </c>
      <c r="U204" s="74">
        <v>0</v>
      </c>
      <c r="V204" s="74">
        <v>0</v>
      </c>
      <c r="W204" s="74">
        <v>0</v>
      </c>
      <c r="X204" s="74">
        <v>0</v>
      </c>
      <c r="Y204" s="74">
        <v>3.4</v>
      </c>
      <c r="Z204" s="74">
        <v>4.5999999999999996</v>
      </c>
      <c r="AA204" s="74">
        <v>5.3</v>
      </c>
      <c r="AB204" s="74">
        <v>7</v>
      </c>
      <c r="AC204" s="74">
        <v>10.9</v>
      </c>
      <c r="AD204" s="74">
        <v>12.2</v>
      </c>
      <c r="AE204" s="74">
        <v>10.964496288537537</v>
      </c>
      <c r="AF204" s="74">
        <v>10.300408743867003</v>
      </c>
      <c r="AG204" s="74">
        <v>9.0173669262407472</v>
      </c>
      <c r="AH204" s="74">
        <v>9.0173669262407472</v>
      </c>
      <c r="AI204" s="74">
        <v>9.0173669262407472</v>
      </c>
      <c r="AJ204" s="74">
        <v>9.5326400104762179</v>
      </c>
      <c r="AK204" s="74">
        <v>9.5326400104762179</v>
      </c>
    </row>
    <row r="205" spans="2:72" outlineLevel="1" x14ac:dyDescent="0.3">
      <c r="E205" s="75" t="s">
        <v>29</v>
      </c>
      <c r="F205" s="75" t="s">
        <v>159</v>
      </c>
      <c r="G205" s="75" t="s">
        <v>331</v>
      </c>
      <c r="H205" s="75" t="s">
        <v>170</v>
      </c>
      <c r="I205" s="75" t="s">
        <v>163</v>
      </c>
      <c r="J205" s="75" t="s">
        <v>492</v>
      </c>
      <c r="L205" s="75" t="s">
        <v>128</v>
      </c>
      <c r="R205" s="79"/>
      <c r="T205" s="74">
        <v>0</v>
      </c>
      <c r="U205" s="74">
        <v>0</v>
      </c>
      <c r="V205" s="74">
        <v>0</v>
      </c>
      <c r="W205" s="74">
        <v>0</v>
      </c>
      <c r="X205" s="74">
        <v>0</v>
      </c>
      <c r="Y205" s="74">
        <v>0</v>
      </c>
      <c r="Z205" s="74">
        <v>0</v>
      </c>
      <c r="AA205" s="74">
        <v>0</v>
      </c>
      <c r="AB205" s="74">
        <v>0</v>
      </c>
      <c r="AC205" s="74">
        <v>0</v>
      </c>
      <c r="AD205" s="74">
        <v>0</v>
      </c>
      <c r="AE205" s="74">
        <v>0</v>
      </c>
      <c r="AF205" s="74">
        <v>0</v>
      </c>
      <c r="AG205" s="74">
        <v>0</v>
      </c>
      <c r="AH205" s="74">
        <v>0</v>
      </c>
      <c r="AI205" s="74">
        <v>0</v>
      </c>
      <c r="AJ205" s="74">
        <v>0</v>
      </c>
      <c r="AK205" s="74">
        <v>0</v>
      </c>
    </row>
    <row r="206" spans="2:72" outlineLevel="1" x14ac:dyDescent="0.3">
      <c r="E206" s="75" t="s">
        <v>29</v>
      </c>
      <c r="F206" s="75" t="s">
        <v>159</v>
      </c>
      <c r="G206" s="75" t="s">
        <v>331</v>
      </c>
      <c r="H206" s="75" t="s">
        <v>170</v>
      </c>
      <c r="I206" s="75" t="s">
        <v>162</v>
      </c>
      <c r="J206" s="75" t="s">
        <v>493</v>
      </c>
      <c r="L206" s="75" t="s">
        <v>128</v>
      </c>
      <c r="R206" s="79"/>
      <c r="T206" s="74">
        <v>0</v>
      </c>
      <c r="U206" s="74">
        <v>0</v>
      </c>
      <c r="V206" s="74">
        <v>0</v>
      </c>
      <c r="W206" s="74">
        <v>0</v>
      </c>
      <c r="X206" s="74">
        <v>0</v>
      </c>
      <c r="Y206" s="74">
        <v>2.1</v>
      </c>
      <c r="Z206" s="74">
        <v>2.6</v>
      </c>
      <c r="AA206" s="74">
        <v>2.6</v>
      </c>
      <c r="AB206" s="74">
        <v>1.7</v>
      </c>
      <c r="AC206" s="74">
        <v>1.9</v>
      </c>
      <c r="AD206" s="74">
        <v>1.6</v>
      </c>
      <c r="AE206" s="74">
        <v>2.58</v>
      </c>
      <c r="AF206" s="74">
        <v>2.58</v>
      </c>
      <c r="AG206" s="74">
        <v>2.8559861610284134</v>
      </c>
      <c r="AH206" s="74">
        <v>2.8559861610284134</v>
      </c>
      <c r="AI206" s="74">
        <v>2.8559861610284134</v>
      </c>
      <c r="AJ206" s="74">
        <v>2.8559861610284134</v>
      </c>
      <c r="AK206" s="74">
        <v>2.8559861610284134</v>
      </c>
    </row>
    <row r="207" spans="2:72" outlineLevel="1" x14ac:dyDescent="0.3">
      <c r="E207" s="75" t="s">
        <v>29</v>
      </c>
      <c r="F207" s="75" t="s">
        <v>159</v>
      </c>
      <c r="G207" s="75" t="s">
        <v>331</v>
      </c>
      <c r="H207" s="75" t="s">
        <v>170</v>
      </c>
      <c r="I207" s="75" t="s">
        <v>161</v>
      </c>
      <c r="J207" s="75" t="s">
        <v>494</v>
      </c>
      <c r="L207" s="75" t="s">
        <v>128</v>
      </c>
      <c r="R207" s="79"/>
      <c r="T207" s="74">
        <v>0</v>
      </c>
      <c r="U207" s="74">
        <v>0</v>
      </c>
      <c r="V207" s="74">
        <v>0</v>
      </c>
      <c r="W207" s="74">
        <v>0</v>
      </c>
      <c r="X207" s="74">
        <v>0</v>
      </c>
      <c r="Y207" s="74">
        <v>4.5999999999999996</v>
      </c>
      <c r="Z207" s="74">
        <v>4.9000000000000004</v>
      </c>
      <c r="AA207" s="74">
        <v>5.5</v>
      </c>
      <c r="AB207" s="74">
        <v>5.4</v>
      </c>
      <c r="AC207" s="74">
        <v>6.1</v>
      </c>
      <c r="AD207" s="74">
        <v>6.3</v>
      </c>
      <c r="AE207" s="74">
        <v>5.8948297977037418</v>
      </c>
      <c r="AF207" s="74">
        <v>5.7942642747486239</v>
      </c>
      <c r="AG207" s="74">
        <v>4.8067229405473766</v>
      </c>
      <c r="AH207" s="74">
        <v>4.8067229405473766</v>
      </c>
      <c r="AI207" s="74">
        <v>4.8067229405473766</v>
      </c>
      <c r="AJ207" s="74">
        <v>4.8067229405473766</v>
      </c>
      <c r="AK207" s="74">
        <v>4.8067229405473766</v>
      </c>
    </row>
    <row r="208" spans="2:72" outlineLevel="1" x14ac:dyDescent="0.3">
      <c r="E208" s="75" t="s">
        <v>29</v>
      </c>
      <c r="F208" s="75" t="s">
        <v>159</v>
      </c>
      <c r="G208" s="75" t="s">
        <v>331</v>
      </c>
      <c r="H208" s="75" t="s">
        <v>170</v>
      </c>
      <c r="I208" s="75" t="s">
        <v>168</v>
      </c>
      <c r="J208" s="75" t="s">
        <v>495</v>
      </c>
      <c r="L208" s="75" t="s">
        <v>128</v>
      </c>
      <c r="R208" s="79"/>
      <c r="T208" s="74">
        <v>0</v>
      </c>
      <c r="U208" s="74">
        <v>0</v>
      </c>
      <c r="V208" s="74">
        <v>0</v>
      </c>
      <c r="W208" s="74">
        <v>0</v>
      </c>
      <c r="X208" s="74">
        <v>0</v>
      </c>
      <c r="Y208" s="74">
        <v>0</v>
      </c>
      <c r="Z208" s="74">
        <v>0</v>
      </c>
      <c r="AA208" s="74">
        <v>0</v>
      </c>
      <c r="AB208" s="74">
        <v>0</v>
      </c>
      <c r="AC208" s="74">
        <v>0</v>
      </c>
      <c r="AD208" s="74">
        <v>0</v>
      </c>
      <c r="AE208" s="74">
        <v>0</v>
      </c>
      <c r="AF208" s="74">
        <v>0</v>
      </c>
      <c r="AG208" s="74">
        <v>0</v>
      </c>
      <c r="AH208" s="74">
        <v>0</v>
      </c>
      <c r="AI208" s="74">
        <v>0</v>
      </c>
      <c r="AJ208" s="74">
        <v>0</v>
      </c>
      <c r="AK208" s="74">
        <v>0</v>
      </c>
    </row>
    <row r="209" spans="5:37" outlineLevel="1" x14ac:dyDescent="0.3">
      <c r="E209" s="76" t="s">
        <v>29</v>
      </c>
      <c r="F209" s="76" t="s">
        <v>159</v>
      </c>
      <c r="G209" s="75" t="s">
        <v>331</v>
      </c>
      <c r="H209" s="76" t="s">
        <v>274</v>
      </c>
      <c r="I209" s="75" t="s">
        <v>275</v>
      </c>
      <c r="J209" s="75" t="s">
        <v>496</v>
      </c>
      <c r="L209" s="75" t="s">
        <v>128</v>
      </c>
      <c r="R209" s="79"/>
      <c r="T209" s="74">
        <v>0</v>
      </c>
      <c r="U209" s="74">
        <v>0</v>
      </c>
      <c r="V209" s="74">
        <v>0</v>
      </c>
      <c r="W209" s="74">
        <v>0</v>
      </c>
      <c r="X209" s="74">
        <v>0</v>
      </c>
      <c r="Y209" s="74">
        <v>30.971356166072923</v>
      </c>
      <c r="Z209" s="74">
        <v>27.993293867956993</v>
      </c>
      <c r="AA209" s="74">
        <v>31.639024758609736</v>
      </c>
      <c r="AB209" s="74">
        <v>38.375022907304114</v>
      </c>
      <c r="AC209" s="74">
        <v>41.574395611603833</v>
      </c>
      <c r="AD209" s="74">
        <v>41.360856002673131</v>
      </c>
      <c r="AE209" s="74">
        <v>45.686348209089353</v>
      </c>
      <c r="AF209" s="74">
        <v>39.832597640731294</v>
      </c>
      <c r="AG209" s="74">
        <v>45.577149587731093</v>
      </c>
      <c r="AH209" s="74">
        <v>51.902592547268675</v>
      </c>
      <c r="AI209" s="74">
        <v>53.257916815673198</v>
      </c>
      <c r="AJ209" s="74">
        <v>51.341225618756312</v>
      </c>
      <c r="AK209" s="74">
        <v>50.702204208409185</v>
      </c>
    </row>
    <row r="210" spans="5:37" outlineLevel="1" x14ac:dyDescent="0.3">
      <c r="E210" s="76" t="s">
        <v>29</v>
      </c>
      <c r="F210" s="76" t="s">
        <v>159</v>
      </c>
      <c r="G210" s="75" t="s">
        <v>331</v>
      </c>
      <c r="H210" s="76" t="s">
        <v>274</v>
      </c>
      <c r="I210" s="75" t="s">
        <v>276</v>
      </c>
      <c r="J210" s="75" t="s">
        <v>497</v>
      </c>
      <c r="L210" s="75" t="s">
        <v>128</v>
      </c>
      <c r="R210" s="79"/>
      <c r="T210" s="74">
        <v>0</v>
      </c>
      <c r="U210" s="74">
        <v>0</v>
      </c>
      <c r="V210" s="74">
        <v>0</v>
      </c>
      <c r="W210" s="74">
        <v>0</v>
      </c>
      <c r="X210" s="74">
        <v>0</v>
      </c>
      <c r="Y210" s="74">
        <v>22.599400556056892</v>
      </c>
      <c r="Z210" s="74">
        <v>21.682995849600285</v>
      </c>
      <c r="AA210" s="74">
        <v>24.358478515817943</v>
      </c>
      <c r="AB210" s="74">
        <v>30.707124577030889</v>
      </c>
      <c r="AC210" s="74">
        <v>32.500648709261931</v>
      </c>
      <c r="AD210" s="74">
        <v>35.779532269177324</v>
      </c>
      <c r="AE210" s="74">
        <v>30.55318721586929</v>
      </c>
      <c r="AF210" s="74">
        <v>26.870186626391558</v>
      </c>
      <c r="AG210" s="74">
        <v>32.235108386313939</v>
      </c>
      <c r="AH210" s="74">
        <v>37.959126791973446</v>
      </c>
      <c r="AI210" s="74">
        <v>38.584865079469658</v>
      </c>
      <c r="AJ210" s="74">
        <v>36.786454523340197</v>
      </c>
      <c r="AK210" s="74">
        <v>35.600633412252726</v>
      </c>
    </row>
    <row r="211" spans="5:37" outlineLevel="1" x14ac:dyDescent="0.3">
      <c r="E211" s="76" t="s">
        <v>29</v>
      </c>
      <c r="F211" s="76" t="s">
        <v>159</v>
      </c>
      <c r="G211" s="75" t="s">
        <v>331</v>
      </c>
      <c r="H211" s="76" t="s">
        <v>274</v>
      </c>
      <c r="I211" s="75" t="s">
        <v>279</v>
      </c>
      <c r="J211" s="75" t="s">
        <v>498</v>
      </c>
      <c r="L211" s="75" t="s">
        <v>128</v>
      </c>
      <c r="R211" s="79"/>
      <c r="T211" s="74">
        <v>0</v>
      </c>
      <c r="U211" s="74">
        <v>0</v>
      </c>
      <c r="V211" s="74">
        <v>0</v>
      </c>
      <c r="W211" s="74">
        <v>0</v>
      </c>
      <c r="X211" s="74">
        <v>0</v>
      </c>
      <c r="Y211" s="74">
        <v>7.5641592516022254</v>
      </c>
      <c r="Z211" s="74">
        <v>7.4187268569265381</v>
      </c>
      <c r="AA211" s="74">
        <v>6.1286607612525188</v>
      </c>
      <c r="AB211" s="74">
        <v>5.106785673201454</v>
      </c>
      <c r="AC211" s="74">
        <v>5.7012623673084306</v>
      </c>
      <c r="AD211" s="74">
        <v>5.5689630000000001</v>
      </c>
      <c r="AE211" s="74">
        <v>14.984145743067058</v>
      </c>
      <c r="AF211" s="74">
        <v>13.847157219818108</v>
      </c>
      <c r="AG211" s="74">
        <v>20.0697878805492</v>
      </c>
      <c r="AH211" s="74">
        <v>26.107055836859903</v>
      </c>
      <c r="AI211" s="74">
        <v>26.632321343278406</v>
      </c>
      <c r="AJ211" s="74">
        <v>25.429498760291246</v>
      </c>
      <c r="AK211" s="74">
        <v>24.292517269732144</v>
      </c>
    </row>
    <row r="212" spans="5:37" outlineLevel="1" x14ac:dyDescent="0.3">
      <c r="E212" s="75" t="s">
        <v>29</v>
      </c>
      <c r="F212" s="75" t="s">
        <v>159</v>
      </c>
      <c r="G212" s="75" t="s">
        <v>331</v>
      </c>
      <c r="H212" s="75" t="s">
        <v>274</v>
      </c>
      <c r="I212" s="75" t="s">
        <v>280</v>
      </c>
      <c r="J212" s="75" t="s">
        <v>499</v>
      </c>
      <c r="L212" s="75" t="s">
        <v>128</v>
      </c>
      <c r="R212" s="79"/>
      <c r="T212" s="74">
        <v>0</v>
      </c>
      <c r="U212" s="74">
        <v>0</v>
      </c>
      <c r="V212" s="74">
        <v>0</v>
      </c>
      <c r="W212" s="74">
        <v>0</v>
      </c>
      <c r="X212" s="74">
        <v>0</v>
      </c>
      <c r="Y212" s="74">
        <v>2.4078231623808568</v>
      </c>
      <c r="Z212" s="74">
        <v>2.0144790509740296</v>
      </c>
      <c r="AA212" s="74">
        <v>2.9252181840492657</v>
      </c>
      <c r="AB212" s="74">
        <v>6.1933673095963604</v>
      </c>
      <c r="AC212" s="74">
        <v>5.5208901055725637</v>
      </c>
      <c r="AD212" s="74">
        <v>0.21079545405086009</v>
      </c>
      <c r="AE212" s="74">
        <v>2.9413505189387452</v>
      </c>
      <c r="AF212" s="74">
        <v>2.4603502001131785</v>
      </c>
      <c r="AG212" s="74">
        <v>2.180744735179843</v>
      </c>
      <c r="AH212" s="74">
        <v>2.2958858112417722</v>
      </c>
      <c r="AI212" s="74">
        <v>2.4377075577141851</v>
      </c>
      <c r="AJ212" s="74">
        <v>2.4140330352371913</v>
      </c>
      <c r="AK212" s="74">
        <v>2.5216417206207837</v>
      </c>
    </row>
    <row r="213" spans="5:37" outlineLevel="1" x14ac:dyDescent="0.3">
      <c r="E213" s="75" t="s">
        <v>29</v>
      </c>
      <c r="F213" s="75" t="s">
        <v>159</v>
      </c>
      <c r="G213" s="75" t="s">
        <v>331</v>
      </c>
      <c r="H213" s="75" t="s">
        <v>274</v>
      </c>
      <c r="I213" s="75" t="s">
        <v>282</v>
      </c>
      <c r="J213" s="75" t="s">
        <v>500</v>
      </c>
      <c r="L213" s="75" t="s">
        <v>128</v>
      </c>
      <c r="R213" s="79"/>
      <c r="T213" s="74">
        <v>0</v>
      </c>
      <c r="U213" s="74">
        <v>0</v>
      </c>
      <c r="V213" s="74">
        <v>0</v>
      </c>
      <c r="W213" s="74">
        <v>0</v>
      </c>
      <c r="X213" s="74">
        <v>0</v>
      </c>
      <c r="Y213" s="74">
        <v>12.627418142073813</v>
      </c>
      <c r="Z213" s="74">
        <v>12.249789941699717</v>
      </c>
      <c r="AA213" s="74">
        <v>15.30459957051616</v>
      </c>
      <c r="AB213" s="74">
        <v>19.406971594233074</v>
      </c>
      <c r="AC213" s="74">
        <v>21.278496236380935</v>
      </c>
      <c r="AD213" s="74">
        <v>29.99977381512646</v>
      </c>
      <c r="AE213" s="74">
        <v>12.627690953863485</v>
      </c>
      <c r="AF213" s="74">
        <v>10.56267920646027</v>
      </c>
      <c r="AG213" s="74">
        <v>9.9845757705848968</v>
      </c>
      <c r="AH213" s="74">
        <v>9.556185143871776</v>
      </c>
      <c r="AI213" s="74">
        <v>9.5148361784770668</v>
      </c>
      <c r="AJ213" s="74">
        <v>8.9429227278117569</v>
      </c>
      <c r="AK213" s="74">
        <v>8.7864744218997988</v>
      </c>
    </row>
    <row r="214" spans="5:37" outlineLevel="1" x14ac:dyDescent="0.3">
      <c r="E214" s="75" t="s">
        <v>29</v>
      </c>
      <c r="F214" s="75" t="s">
        <v>159</v>
      </c>
      <c r="G214" s="75" t="s">
        <v>331</v>
      </c>
      <c r="H214" s="75" t="s">
        <v>274</v>
      </c>
      <c r="I214" s="75" t="s">
        <v>277</v>
      </c>
      <c r="J214" s="75" t="s">
        <v>501</v>
      </c>
      <c r="L214" s="75" t="s">
        <v>128</v>
      </c>
      <c r="R214" s="79"/>
      <c r="T214" s="74">
        <v>0</v>
      </c>
      <c r="U214" s="74">
        <v>0</v>
      </c>
      <c r="V214" s="74">
        <v>0</v>
      </c>
      <c r="W214" s="74">
        <v>0</v>
      </c>
      <c r="X214" s="74">
        <v>0</v>
      </c>
      <c r="Y214" s="74">
        <v>8.3719556100160304</v>
      </c>
      <c r="Z214" s="74">
        <v>6.3102980183567068</v>
      </c>
      <c r="AA214" s="74">
        <v>7.2805462427917949</v>
      </c>
      <c r="AB214" s="74">
        <v>7.6678983302732222</v>
      </c>
      <c r="AC214" s="74">
        <v>9.0737469023418988</v>
      </c>
      <c r="AD214" s="74">
        <v>5.581323733495811</v>
      </c>
      <c r="AE214" s="74">
        <v>15.133160993220063</v>
      </c>
      <c r="AF214" s="74">
        <v>12.96241101433974</v>
      </c>
      <c r="AG214" s="74">
        <v>13.342041201417153</v>
      </c>
      <c r="AH214" s="74">
        <v>13.943465755295227</v>
      </c>
      <c r="AI214" s="74">
        <v>14.67305173620354</v>
      </c>
      <c r="AJ214" s="74">
        <v>14.554771095416111</v>
      </c>
      <c r="AK214" s="74">
        <v>15.101570796156455</v>
      </c>
    </row>
    <row r="215" spans="5:37" outlineLevel="1" x14ac:dyDescent="0.3">
      <c r="E215" s="75" t="s">
        <v>29</v>
      </c>
      <c r="F215" s="75" t="s">
        <v>159</v>
      </c>
      <c r="G215" s="75" t="s">
        <v>331</v>
      </c>
      <c r="H215" s="75" t="s">
        <v>274</v>
      </c>
      <c r="I215" s="75" t="s">
        <v>281</v>
      </c>
      <c r="J215" s="75" t="s">
        <v>502</v>
      </c>
      <c r="L215" s="75" t="s">
        <v>128</v>
      </c>
      <c r="R215" s="79"/>
      <c r="T215" s="74">
        <v>0</v>
      </c>
      <c r="U215" s="74">
        <v>0</v>
      </c>
      <c r="V215" s="74">
        <v>0</v>
      </c>
      <c r="W215" s="74">
        <v>0</v>
      </c>
      <c r="X215" s="74">
        <v>0</v>
      </c>
      <c r="Y215" s="74">
        <v>0</v>
      </c>
      <c r="Z215" s="74">
        <v>0</v>
      </c>
      <c r="AA215" s="74">
        <v>0</v>
      </c>
      <c r="AB215" s="74">
        <v>0</v>
      </c>
      <c r="AC215" s="74">
        <v>0</v>
      </c>
      <c r="AD215" s="74">
        <v>0</v>
      </c>
      <c r="AE215" s="74">
        <v>0</v>
      </c>
      <c r="AF215" s="74">
        <v>0</v>
      </c>
      <c r="AG215" s="74">
        <v>0</v>
      </c>
      <c r="AH215" s="74">
        <v>0</v>
      </c>
      <c r="AI215" s="74">
        <v>0</v>
      </c>
      <c r="AJ215" s="74">
        <v>0</v>
      </c>
      <c r="AK215" s="74">
        <v>0</v>
      </c>
    </row>
    <row r="216" spans="5:37" outlineLevel="1" x14ac:dyDescent="0.3">
      <c r="E216" s="75" t="s">
        <v>29</v>
      </c>
      <c r="F216" s="75" t="s">
        <v>159</v>
      </c>
      <c r="G216" s="75" t="s">
        <v>331</v>
      </c>
      <c r="H216" s="75" t="s">
        <v>274</v>
      </c>
      <c r="I216" s="75" t="s">
        <v>278</v>
      </c>
      <c r="J216" s="75" t="s">
        <v>503</v>
      </c>
      <c r="L216" s="75" t="s">
        <v>128</v>
      </c>
      <c r="R216" s="79"/>
      <c r="T216" s="74">
        <v>0</v>
      </c>
      <c r="U216" s="74">
        <v>0</v>
      </c>
      <c r="V216" s="74">
        <v>0</v>
      </c>
      <c r="W216" s="74">
        <v>0</v>
      </c>
      <c r="X216" s="74">
        <v>0</v>
      </c>
      <c r="Y216" s="74">
        <v>0</v>
      </c>
      <c r="Z216" s="74">
        <v>0</v>
      </c>
      <c r="AA216" s="74">
        <v>0</v>
      </c>
      <c r="AB216" s="74">
        <v>0</v>
      </c>
      <c r="AC216" s="74">
        <v>0</v>
      </c>
      <c r="AD216" s="74">
        <v>0</v>
      </c>
      <c r="AE216" s="74">
        <v>0</v>
      </c>
      <c r="AF216" s="74">
        <v>0</v>
      </c>
      <c r="AG216" s="74">
        <v>0</v>
      </c>
      <c r="AH216" s="74">
        <v>0</v>
      </c>
      <c r="AI216" s="74">
        <v>0</v>
      </c>
      <c r="AJ216" s="74">
        <v>0</v>
      </c>
      <c r="AK216" s="74">
        <v>0</v>
      </c>
    </row>
    <row r="217" spans="5:37" outlineLevel="1" x14ac:dyDescent="0.3">
      <c r="E217" s="75" t="s">
        <v>29</v>
      </c>
      <c r="F217" s="75" t="s">
        <v>159</v>
      </c>
      <c r="G217" s="75" t="s">
        <v>331</v>
      </c>
      <c r="H217" s="75" t="s">
        <v>274</v>
      </c>
      <c r="I217" s="75" t="s">
        <v>283</v>
      </c>
      <c r="J217" s="75" t="s">
        <v>504</v>
      </c>
      <c r="L217" s="75" t="s">
        <v>128</v>
      </c>
      <c r="R217" s="79"/>
      <c r="T217" s="74">
        <v>0</v>
      </c>
      <c r="U217" s="74">
        <v>0</v>
      </c>
      <c r="V217" s="74">
        <v>0</v>
      </c>
      <c r="W217" s="74">
        <v>0</v>
      </c>
      <c r="X217" s="74">
        <v>0</v>
      </c>
      <c r="Y217" s="74">
        <v>2.8255199330064404</v>
      </c>
      <c r="Z217" s="74">
        <v>2.147013586793252</v>
      </c>
      <c r="AA217" s="74">
        <v>2.1514800687626257</v>
      </c>
      <c r="AB217" s="74">
        <v>2.4185771559765126</v>
      </c>
      <c r="AC217" s="74">
        <v>4.182202349156082</v>
      </c>
      <c r="AD217" s="74">
        <v>1.0672533571856151</v>
      </c>
      <c r="AE217" s="74">
        <v>12.903989373408686</v>
      </c>
      <c r="AF217" s="74">
        <v>10.793794426302977</v>
      </c>
      <c r="AG217" s="74">
        <v>9.5671381930470538</v>
      </c>
      <c r="AH217" s="74">
        <v>10.072273236415514</v>
      </c>
      <c r="AI217" s="74">
        <v>10.694458962875135</v>
      </c>
      <c r="AJ217" s="74">
        <v>10.590596541685741</v>
      </c>
      <c r="AK217" s="74">
        <v>11.062686258207309</v>
      </c>
    </row>
    <row r="218" spans="5:37" outlineLevel="1" x14ac:dyDescent="0.3">
      <c r="E218" s="75" t="s">
        <v>29</v>
      </c>
      <c r="F218" s="75" t="s">
        <v>159</v>
      </c>
      <c r="G218" s="75" t="s">
        <v>331</v>
      </c>
      <c r="H218" s="75" t="s">
        <v>274</v>
      </c>
      <c r="I218" s="75" t="s">
        <v>284</v>
      </c>
      <c r="J218" s="75" t="s">
        <v>505</v>
      </c>
      <c r="L218" s="75" t="s">
        <v>128</v>
      </c>
      <c r="R218" s="79"/>
      <c r="T218" s="74">
        <v>0</v>
      </c>
      <c r="U218" s="74">
        <v>0</v>
      </c>
      <c r="V218" s="74">
        <v>0</v>
      </c>
      <c r="W218" s="74">
        <v>0</v>
      </c>
      <c r="X218" s="74">
        <v>0</v>
      </c>
      <c r="Y218" s="74">
        <v>2.4147065242329391</v>
      </c>
      <c r="Z218" s="74">
        <v>1.9820831824484972</v>
      </c>
      <c r="AA218" s="74">
        <v>3.1748587658331213</v>
      </c>
      <c r="AB218" s="74">
        <v>4.0206715813449465</v>
      </c>
      <c r="AC218" s="74">
        <v>2.3327856765323949</v>
      </c>
      <c r="AD218" s="74">
        <v>2.8484386459397855</v>
      </c>
      <c r="AE218" s="74">
        <v>1.1535009690514642</v>
      </c>
      <c r="AF218" s="74">
        <v>1.0056162294294813</v>
      </c>
      <c r="AG218" s="74">
        <v>2.4913454775527515</v>
      </c>
      <c r="AH218" s="74">
        <v>2.5693442710140579</v>
      </c>
      <c r="AI218" s="74">
        <v>2.6654170670114992</v>
      </c>
      <c r="AJ218" s="74">
        <v>2.6493794872690195</v>
      </c>
      <c r="AK218" s="74">
        <v>2.7222756934966146</v>
      </c>
    </row>
    <row r="219" spans="5:37" outlineLevel="1" x14ac:dyDescent="0.3">
      <c r="E219" s="75" t="s">
        <v>29</v>
      </c>
      <c r="F219" s="75" t="s">
        <v>159</v>
      </c>
      <c r="G219" s="75" t="s">
        <v>331</v>
      </c>
      <c r="H219" s="75" t="s">
        <v>274</v>
      </c>
      <c r="I219" s="75" t="s">
        <v>285</v>
      </c>
      <c r="J219" s="75" t="s">
        <v>506</v>
      </c>
      <c r="L219" s="75" t="s">
        <v>128</v>
      </c>
      <c r="R219" s="79"/>
      <c r="T219" s="74">
        <v>0</v>
      </c>
      <c r="U219" s="74">
        <v>0</v>
      </c>
      <c r="V219" s="74">
        <v>0</v>
      </c>
      <c r="W219" s="74">
        <v>0</v>
      </c>
      <c r="X219" s="74">
        <v>0</v>
      </c>
      <c r="Y219" s="74">
        <v>0</v>
      </c>
      <c r="Z219" s="74">
        <v>0</v>
      </c>
      <c r="AA219" s="74">
        <v>0</v>
      </c>
      <c r="AB219" s="74">
        <v>0</v>
      </c>
      <c r="AC219" s="74">
        <v>0</v>
      </c>
      <c r="AD219" s="74">
        <v>0</v>
      </c>
      <c r="AE219" s="74">
        <v>0</v>
      </c>
      <c r="AF219" s="74">
        <v>0</v>
      </c>
      <c r="AG219" s="74">
        <v>0</v>
      </c>
      <c r="AH219" s="74">
        <v>0</v>
      </c>
      <c r="AI219" s="74">
        <v>0</v>
      </c>
      <c r="AJ219" s="74">
        <v>0</v>
      </c>
      <c r="AK219" s="74">
        <v>0</v>
      </c>
    </row>
    <row r="220" spans="5:37" outlineLevel="1" x14ac:dyDescent="0.3">
      <c r="E220" s="75" t="s">
        <v>29</v>
      </c>
      <c r="F220" s="75" t="s">
        <v>159</v>
      </c>
      <c r="G220" s="75" t="s">
        <v>331</v>
      </c>
      <c r="H220" s="75" t="s">
        <v>274</v>
      </c>
      <c r="I220" s="75" t="s">
        <v>313</v>
      </c>
      <c r="J220" s="75" t="s">
        <v>507</v>
      </c>
      <c r="L220" s="75" t="s">
        <v>128</v>
      </c>
      <c r="R220" s="79"/>
      <c r="T220" s="74">
        <v>0</v>
      </c>
      <c r="U220" s="74">
        <v>0</v>
      </c>
      <c r="V220" s="74">
        <v>0</v>
      </c>
      <c r="W220" s="74">
        <v>0</v>
      </c>
      <c r="X220" s="74">
        <v>0</v>
      </c>
      <c r="Y220" s="74">
        <v>0.16032046280720338</v>
      </c>
      <c r="Z220" s="74">
        <v>0.25918380080036091</v>
      </c>
      <c r="AA220" s="74">
        <v>0.25052442082439158</v>
      </c>
      <c r="AB220" s="74">
        <v>0.67300190076591471</v>
      </c>
      <c r="AC220" s="74">
        <v>1.4343514535288752E-2</v>
      </c>
      <c r="AD220" s="74">
        <v>0.21238279697099352</v>
      </c>
      <c r="AE220" s="74">
        <v>0</v>
      </c>
      <c r="AF220" s="74">
        <v>0</v>
      </c>
      <c r="AG220" s="74">
        <v>0</v>
      </c>
      <c r="AH220" s="74">
        <v>0</v>
      </c>
      <c r="AI220" s="74">
        <v>0</v>
      </c>
      <c r="AJ220" s="74">
        <v>0</v>
      </c>
      <c r="AK220" s="74">
        <v>0</v>
      </c>
    </row>
    <row r="221" spans="5:37" outlineLevel="1" x14ac:dyDescent="0.3">
      <c r="E221" s="75" t="s">
        <v>29</v>
      </c>
      <c r="F221" s="75" t="s">
        <v>159</v>
      </c>
      <c r="G221" s="75" t="s">
        <v>331</v>
      </c>
      <c r="H221" s="75" t="s">
        <v>274</v>
      </c>
      <c r="I221" s="75" t="s">
        <v>286</v>
      </c>
      <c r="J221" s="75" t="s">
        <v>508</v>
      </c>
      <c r="L221" s="75" t="s">
        <v>128</v>
      </c>
      <c r="R221" s="79"/>
      <c r="T221" s="74">
        <v>0</v>
      </c>
      <c r="U221" s="74">
        <v>0</v>
      </c>
      <c r="V221" s="74">
        <v>0</v>
      </c>
      <c r="W221" s="74">
        <v>0</v>
      </c>
      <c r="X221" s="74">
        <v>0</v>
      </c>
      <c r="Y221" s="74">
        <v>0.87471434212170274</v>
      </c>
      <c r="Z221" s="74">
        <v>0.87442095094197403</v>
      </c>
      <c r="AA221" s="74">
        <v>0.66988434381816309</v>
      </c>
      <c r="AB221" s="74">
        <v>0.22668189745212106</v>
      </c>
      <c r="AC221" s="74">
        <v>1.5913528020467427</v>
      </c>
      <c r="AD221" s="74">
        <v>0.98595569719671494</v>
      </c>
      <c r="AE221" s="74">
        <v>1.0756706507599116</v>
      </c>
      <c r="AF221" s="74">
        <v>1.1630003586072817</v>
      </c>
      <c r="AG221" s="74">
        <v>1.2835575308173481</v>
      </c>
      <c r="AH221" s="74">
        <v>1.3018482478656548</v>
      </c>
      <c r="AI221" s="74">
        <v>1.3131757063169038</v>
      </c>
      <c r="AJ221" s="74">
        <v>1.3147950664613495</v>
      </c>
      <c r="AK221" s="74">
        <v>1.3166088444525315</v>
      </c>
    </row>
    <row r="222" spans="5:37" outlineLevel="1" x14ac:dyDescent="0.3">
      <c r="E222" s="75" t="s">
        <v>29</v>
      </c>
      <c r="F222" s="75" t="s">
        <v>159</v>
      </c>
      <c r="G222" s="75" t="s">
        <v>331</v>
      </c>
      <c r="H222" s="75" t="s">
        <v>274</v>
      </c>
      <c r="I222" s="75" t="s">
        <v>287</v>
      </c>
      <c r="J222" s="75" t="s">
        <v>509</v>
      </c>
      <c r="L222" s="75" t="s">
        <v>128</v>
      </c>
      <c r="R222" s="79"/>
      <c r="T222" s="74">
        <v>0</v>
      </c>
      <c r="U222" s="74">
        <v>0</v>
      </c>
      <c r="V222" s="74">
        <v>0</v>
      </c>
      <c r="W222" s="74">
        <v>0</v>
      </c>
      <c r="X222" s="74">
        <v>0</v>
      </c>
      <c r="Y222" s="74">
        <v>1.2102350448662595</v>
      </c>
      <c r="Z222" s="74">
        <v>2.2646774632936087E-2</v>
      </c>
      <c r="AA222" s="74">
        <v>0.11450535301601786</v>
      </c>
      <c r="AB222" s="74">
        <v>4.6105483329681989E-3</v>
      </c>
      <c r="AC222" s="74">
        <v>0.5687171096498832</v>
      </c>
      <c r="AD222" s="74">
        <v>0.43876445249999996</v>
      </c>
      <c r="AE222" s="74">
        <v>5.5511151231257827E-17</v>
      </c>
      <c r="AF222" s="74">
        <v>5.5511151231257827E-17</v>
      </c>
      <c r="AG222" s="74">
        <v>0</v>
      </c>
      <c r="AH222" s="74">
        <v>0</v>
      </c>
      <c r="AI222" s="74">
        <v>0</v>
      </c>
      <c r="AJ222" s="74">
        <v>0</v>
      </c>
      <c r="AK222" s="74">
        <v>0</v>
      </c>
    </row>
    <row r="223" spans="5:37" outlineLevel="1" x14ac:dyDescent="0.3">
      <c r="E223" s="75" t="s">
        <v>29</v>
      </c>
      <c r="F223" s="75" t="s">
        <v>159</v>
      </c>
      <c r="G223" s="75" t="s">
        <v>331</v>
      </c>
      <c r="H223" s="75" t="s">
        <v>274</v>
      </c>
      <c r="I223" s="75" t="s">
        <v>288</v>
      </c>
      <c r="J223" s="75" t="s">
        <v>510</v>
      </c>
      <c r="L223" s="75" t="s">
        <v>128</v>
      </c>
      <c r="R223" s="79"/>
      <c r="T223" s="74">
        <v>0</v>
      </c>
      <c r="U223" s="74">
        <v>0</v>
      </c>
      <c r="V223" s="74">
        <v>0</v>
      </c>
      <c r="W223" s="74">
        <v>0</v>
      </c>
      <c r="X223" s="74">
        <v>0</v>
      </c>
      <c r="Y223" s="74">
        <v>0.88645930298148468</v>
      </c>
      <c r="Z223" s="74">
        <v>1.0249497227396864</v>
      </c>
      <c r="AA223" s="74">
        <v>0.91929329053747555</v>
      </c>
      <c r="AB223" s="74">
        <v>0.32435524640076036</v>
      </c>
      <c r="AC223" s="74">
        <v>0.38434545042150864</v>
      </c>
      <c r="AD223" s="74">
        <v>2.852878370270151E-2</v>
      </c>
      <c r="AE223" s="74">
        <v>2.2204460492503131E-16</v>
      </c>
      <c r="AF223" s="74">
        <v>0</v>
      </c>
      <c r="AG223" s="74">
        <v>0</v>
      </c>
      <c r="AH223" s="74">
        <v>0</v>
      </c>
      <c r="AI223" s="74">
        <v>0</v>
      </c>
      <c r="AJ223" s="74">
        <v>0</v>
      </c>
      <c r="AK223" s="74">
        <v>0</v>
      </c>
    </row>
    <row r="225" spans="2:60" ht="14.65" x14ac:dyDescent="0.35">
      <c r="B225" s="78" t="s">
        <v>143</v>
      </c>
      <c r="C225" s="78"/>
      <c r="D225" s="78"/>
      <c r="E225" s="78"/>
      <c r="F225" s="78"/>
      <c r="G225" s="118"/>
      <c r="H225" s="78"/>
      <c r="I225" s="118"/>
      <c r="J225" s="78"/>
      <c r="K225" s="78"/>
      <c r="L225" s="78"/>
      <c r="M225" s="78"/>
      <c r="N225" s="78"/>
      <c r="O225" s="78"/>
      <c r="P225" s="78"/>
      <c r="Q225" s="78"/>
      <c r="R225" s="78"/>
      <c r="S225" s="78"/>
      <c r="T225" s="78"/>
      <c r="U225" s="78"/>
      <c r="V225" s="78"/>
      <c r="W225" s="78"/>
      <c r="X225" s="78"/>
      <c r="Y225" s="78"/>
      <c r="Z225" s="78"/>
      <c r="AA225" s="78"/>
      <c r="AB225" s="78"/>
      <c r="AC225" s="78"/>
      <c r="AD225" s="78"/>
      <c r="AE225" s="78"/>
      <c r="AF225" s="78"/>
      <c r="AG225" s="78"/>
      <c r="AH225" s="78"/>
      <c r="AI225" s="78"/>
      <c r="AJ225" s="78"/>
      <c r="AK225" s="78"/>
      <c r="AL225" s="78"/>
      <c r="AM225" s="78"/>
      <c r="AN225" s="78"/>
      <c r="AO225" s="78"/>
      <c r="AP225" s="78"/>
      <c r="AQ225" s="78"/>
      <c r="AR225" s="78"/>
      <c r="AS225" s="78"/>
      <c r="AT225" s="78"/>
      <c r="AU225" s="86"/>
      <c r="AV225" s="78"/>
      <c r="AW225" s="78"/>
      <c r="AX225" s="78"/>
      <c r="AY225" s="78"/>
      <c r="AZ225" s="78"/>
      <c r="BA225" s="78"/>
      <c r="BB225" s="78"/>
      <c r="BC225" s="78"/>
      <c r="BD225" s="78"/>
      <c r="BE225" s="78"/>
      <c r="BF225" s="78"/>
      <c r="BG225" s="78"/>
      <c r="BH225" s="78"/>
    </row>
    <row r="226" spans="2:60" x14ac:dyDescent="0.3">
      <c r="C226" s="30" t="s">
        <v>148</v>
      </c>
      <c r="AN226" s="75"/>
      <c r="AU226" s="87"/>
    </row>
    <row r="227" spans="2:60" x14ac:dyDescent="0.3">
      <c r="AN227" s="75"/>
      <c r="AU227" s="87"/>
    </row>
    <row r="228" spans="2:60" x14ac:dyDescent="0.3">
      <c r="F228" s="75" t="s">
        <v>242</v>
      </c>
      <c r="R228" s="29">
        <v>0</v>
      </c>
      <c r="T228" s="29" t="b">
        <v>1</v>
      </c>
      <c r="U228" s="29" t="b">
        <v>1</v>
      </c>
      <c r="V228" s="29" t="b">
        <v>1</v>
      </c>
      <c r="W228" s="29" t="b">
        <v>1</v>
      </c>
      <c r="X228" s="29" t="b">
        <v>1</v>
      </c>
      <c r="Y228" s="29" t="b">
        <v>1</v>
      </c>
      <c r="Z228" s="29" t="b">
        <v>1</v>
      </c>
      <c r="AA228" s="29" t="b">
        <v>1</v>
      </c>
      <c r="AB228" s="29" t="b">
        <v>1</v>
      </c>
      <c r="AC228" s="29" t="b">
        <v>1</v>
      </c>
      <c r="AD228" s="29" t="b">
        <v>1</v>
      </c>
      <c r="AE228" s="29" t="b">
        <v>1</v>
      </c>
      <c r="AF228" s="29" t="b">
        <v>1</v>
      </c>
      <c r="AG228" s="29" t="b">
        <v>1</v>
      </c>
      <c r="AH228" s="29" t="b">
        <v>1</v>
      </c>
      <c r="AI228" s="29" t="b">
        <v>1</v>
      </c>
      <c r="AJ228" s="29" t="b">
        <v>1</v>
      </c>
      <c r="AK228" s="29" t="b">
        <v>1</v>
      </c>
      <c r="AM228" s="29" t="b">
        <v>1</v>
      </c>
      <c r="AN228" s="29" t="b">
        <v>1</v>
      </c>
      <c r="AO228" s="29" t="b">
        <v>1</v>
      </c>
      <c r="AP228" s="29" t="b">
        <v>1</v>
      </c>
      <c r="AQ228" s="29" t="b">
        <v>1</v>
      </c>
      <c r="AR228" s="29" t="b">
        <v>1</v>
      </c>
      <c r="AU228" s="87"/>
    </row>
    <row r="229" spans="2:60" x14ac:dyDescent="0.3">
      <c r="F229" s="75" t="s">
        <v>243</v>
      </c>
      <c r="R229" s="29">
        <v>0</v>
      </c>
      <c r="T229" s="29" t="b">
        <v>1</v>
      </c>
      <c r="U229" s="29" t="b">
        <v>1</v>
      </c>
      <c r="V229" s="29" t="b">
        <v>1</v>
      </c>
      <c r="W229" s="29" t="b">
        <v>1</v>
      </c>
      <c r="X229" s="29" t="b">
        <v>1</v>
      </c>
      <c r="Y229" s="29" t="b">
        <v>1</v>
      </c>
      <c r="Z229" s="29" t="b">
        <v>1</v>
      </c>
      <c r="AA229" s="29" t="b">
        <v>1</v>
      </c>
      <c r="AB229" s="29" t="b">
        <v>1</v>
      </c>
      <c r="AC229" s="29" t="b">
        <v>1</v>
      </c>
      <c r="AD229" s="29" t="b">
        <v>1</v>
      </c>
      <c r="AE229" s="29" t="b">
        <v>1</v>
      </c>
      <c r="AF229" s="29" t="b">
        <v>1</v>
      </c>
      <c r="AG229" s="29" t="b">
        <v>1</v>
      </c>
      <c r="AH229" s="29" t="b">
        <v>1</v>
      </c>
      <c r="AI229" s="29" t="b">
        <v>1</v>
      </c>
      <c r="AJ229" s="29" t="b">
        <v>1</v>
      </c>
      <c r="AK229" s="29" t="b">
        <v>1</v>
      </c>
      <c r="AM229" s="29" t="b">
        <v>1</v>
      </c>
      <c r="AN229" s="29" t="b">
        <v>1</v>
      </c>
      <c r="AO229" s="29" t="b">
        <v>1</v>
      </c>
      <c r="AP229" s="29" t="b">
        <v>1</v>
      </c>
      <c r="AQ229" s="29" t="b">
        <v>1</v>
      </c>
      <c r="AR229" s="29" t="b">
        <v>1</v>
      </c>
      <c r="AU229" s="87"/>
    </row>
    <row r="230" spans="2:60" x14ac:dyDescent="0.3">
      <c r="AN230" s="75"/>
      <c r="AU230" s="87"/>
    </row>
    <row r="231" spans="2:60" x14ac:dyDescent="0.3">
      <c r="F231" s="75" t="s">
        <v>145</v>
      </c>
      <c r="R231" s="29">
        <v>0</v>
      </c>
      <c r="AN231" s="75"/>
      <c r="AU231" s="87"/>
    </row>
  </sheetData>
  <dataConsolidate/>
  <conditionalFormatting sqref="R4">
    <cfRule type="cellIs" dxfId="100" priority="5" operator="greaterThan">
      <formula>0</formula>
    </cfRule>
  </conditionalFormatting>
  <conditionalFormatting sqref="R228:R229">
    <cfRule type="cellIs" dxfId="99" priority="4" operator="greaterThan">
      <formula>0</formula>
    </cfRule>
  </conditionalFormatting>
  <conditionalFormatting sqref="T228:AK229 AM228:AO229">
    <cfRule type="cellIs" dxfId="98" priority="3" operator="equal">
      <formula>FALSE</formula>
    </cfRule>
  </conditionalFormatting>
  <conditionalFormatting sqref="R231">
    <cfRule type="cellIs" dxfId="97" priority="2" operator="greaterThan">
      <formula>0</formula>
    </cfRule>
  </conditionalFormatting>
  <conditionalFormatting sqref="AP228:AR229">
    <cfRule type="cellIs" dxfId="96" priority="1" operator="equal">
      <formula>FALSE</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6"/>
  </sheetPr>
  <dimension ref="A1:XFD360"/>
  <sheetViews>
    <sheetView topLeftCell="M1" zoomScale="80" zoomScaleNormal="80" workbookViewId="0">
      <pane ySplit="7" topLeftCell="A221" activePane="bottomLeft" state="frozen"/>
      <selection activeCell="D29" sqref="D29"/>
      <selection pane="bottomLeft" activeCell="Y228" sqref="Y228:AK247"/>
    </sheetView>
  </sheetViews>
  <sheetFormatPr defaultColWidth="0" defaultRowHeight="12.4" outlineLevelRow="1" x14ac:dyDescent="0.3"/>
  <cols>
    <col min="1" max="4" width="1.703125" style="100" customWidth="1"/>
    <col min="5" max="5" width="8.703125" style="100" bestFit="1" customWidth="1"/>
    <col min="6" max="6" width="30.64453125" style="100" customWidth="1"/>
    <col min="7" max="9" width="15.64453125" style="100" customWidth="1"/>
    <col min="10" max="10" width="65.64453125" style="100" bestFit="1" customWidth="1"/>
    <col min="11" max="11" width="1.703125" style="100" customWidth="1"/>
    <col min="12" max="12" width="9.29296875" style="100" customWidth="1"/>
    <col min="13" max="15" width="3.703125" style="100" customWidth="1"/>
    <col min="16" max="16" width="5.703125" style="100" customWidth="1"/>
    <col min="17" max="17" width="1.703125" style="100" customWidth="1"/>
    <col min="18" max="18" width="9.29296875" style="100" customWidth="1"/>
    <col min="19" max="19" width="1.703125" style="100" customWidth="1"/>
    <col min="20" max="37" width="9.29296875" style="100" customWidth="1"/>
    <col min="38" max="38" width="1.703125" style="100" customWidth="1"/>
    <col min="39" max="40" width="9.29296875" style="100" customWidth="1"/>
    <col min="41" max="41" width="60.8203125" style="100" bestFit="1" customWidth="1"/>
    <col min="42" max="53" width="1.703125" style="100" customWidth="1"/>
    <col min="54" max="54" width="0" style="100" hidden="1" customWidth="1"/>
    <col min="55" max="16384" width="9.29296875" style="100" hidden="1"/>
  </cols>
  <sheetData>
    <row r="1" spans="1:16384" ht="22.9" x14ac:dyDescent="0.6">
      <c r="A1" s="102" t="s">
        <v>511</v>
      </c>
      <c r="B1" s="102"/>
      <c r="C1" s="102"/>
      <c r="D1" s="102"/>
      <c r="E1" s="102"/>
      <c r="F1" s="102"/>
      <c r="G1" s="102"/>
      <c r="H1" s="102"/>
      <c r="I1" s="102"/>
      <c r="J1" s="102"/>
      <c r="K1" s="102"/>
      <c r="L1" s="102"/>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row>
    <row r="2" spans="1:16384" ht="14.65" x14ac:dyDescent="0.35">
      <c r="A2" s="101" t="s">
        <v>342</v>
      </c>
      <c r="B2" s="101"/>
      <c r="C2" s="101"/>
      <c r="D2" s="101"/>
      <c r="E2" s="101"/>
      <c r="F2" s="101"/>
      <c r="G2" s="101"/>
      <c r="H2" s="101"/>
      <c r="I2" s="101"/>
      <c r="J2" s="101"/>
      <c r="K2" s="101"/>
      <c r="L2" s="101"/>
      <c r="M2" s="101"/>
      <c r="N2" s="101"/>
      <c r="O2" s="101"/>
      <c r="P2" s="101"/>
      <c r="Q2" s="101"/>
      <c r="R2" s="101"/>
      <c r="S2" s="101"/>
      <c r="T2" s="101"/>
      <c r="U2" s="101"/>
      <c r="V2" s="101"/>
      <c r="W2" s="101"/>
      <c r="X2" s="101"/>
      <c r="Y2" s="101"/>
      <c r="Z2" s="101"/>
      <c r="AA2" s="101"/>
      <c r="AB2" s="101"/>
      <c r="AC2" s="101"/>
      <c r="AD2" s="101"/>
      <c r="AE2" s="101"/>
      <c r="AF2" s="101"/>
      <c r="AG2" s="101"/>
      <c r="AH2" s="101"/>
      <c r="AI2" s="101"/>
      <c r="AJ2" s="101"/>
      <c r="AK2" s="101"/>
      <c r="AL2" s="101"/>
      <c r="AM2" s="101"/>
      <c r="AN2" s="101"/>
      <c r="AO2" s="101"/>
      <c r="AP2" s="101"/>
      <c r="AQ2" s="101"/>
      <c r="AR2" s="101"/>
      <c r="AS2" s="101"/>
      <c r="AT2" s="101"/>
      <c r="AU2" s="101"/>
      <c r="AV2" s="101"/>
      <c r="AW2" s="101"/>
      <c r="AX2" s="101"/>
      <c r="AY2" s="101"/>
      <c r="AZ2" s="101"/>
      <c r="BA2" s="101"/>
    </row>
    <row r="3" spans="1:16384" ht="14.65" x14ac:dyDescent="0.35">
      <c r="A3" s="78" t="s">
        <v>245</v>
      </c>
      <c r="B3" s="101"/>
      <c r="C3" s="101"/>
      <c r="D3" s="101"/>
      <c r="E3" s="101"/>
      <c r="F3" s="101"/>
      <c r="G3" s="101"/>
      <c r="H3" s="101"/>
      <c r="I3" s="101"/>
      <c r="J3" s="101"/>
      <c r="K3" s="101"/>
      <c r="L3" s="101"/>
      <c r="M3" s="101"/>
      <c r="N3" s="101"/>
      <c r="O3" s="101"/>
      <c r="P3" s="101"/>
      <c r="Q3" s="101"/>
      <c r="R3" s="101"/>
      <c r="S3" s="101"/>
      <c r="T3" s="101"/>
      <c r="U3" s="101"/>
      <c r="V3" s="101"/>
      <c r="W3" s="101"/>
      <c r="X3" s="101"/>
      <c r="Y3" s="101"/>
      <c r="Z3" s="101"/>
      <c r="AA3" s="101"/>
      <c r="AB3" s="101"/>
      <c r="AC3" s="101"/>
      <c r="AD3" s="101"/>
      <c r="AE3" s="101"/>
      <c r="AF3" s="101"/>
      <c r="AG3" s="101"/>
      <c r="AH3" s="101"/>
      <c r="AI3" s="101"/>
      <c r="AJ3" s="101"/>
      <c r="AK3" s="101"/>
      <c r="AL3" s="101"/>
      <c r="AM3" s="101"/>
      <c r="AN3" s="101"/>
      <c r="AO3" s="101"/>
      <c r="AP3" s="101"/>
      <c r="AQ3" s="101"/>
      <c r="AR3" s="101"/>
      <c r="AS3" s="101"/>
      <c r="AT3" s="101"/>
      <c r="AU3" s="101"/>
      <c r="AV3" s="101"/>
      <c r="AW3" s="101"/>
      <c r="AX3" s="101"/>
      <c r="AY3" s="101"/>
      <c r="AZ3" s="101"/>
      <c r="BA3" s="101"/>
    </row>
    <row r="4" spans="1:16384" ht="14.65" x14ac:dyDescent="0.35">
      <c r="A4" s="101"/>
      <c r="B4" s="101"/>
      <c r="C4" s="101"/>
      <c r="D4" s="101"/>
      <c r="E4" s="101"/>
      <c r="F4" s="101"/>
      <c r="G4" s="101" t="s">
        <v>146</v>
      </c>
      <c r="H4" s="101"/>
      <c r="I4" s="101"/>
      <c r="J4" s="101"/>
      <c r="K4" s="101"/>
      <c r="L4" s="101"/>
      <c r="M4" s="101"/>
      <c r="N4" s="101"/>
      <c r="O4" s="101"/>
      <c r="P4" s="101"/>
      <c r="Q4" s="101"/>
      <c r="R4" s="103"/>
      <c r="S4" s="101"/>
      <c r="T4" s="101"/>
      <c r="U4" s="101"/>
      <c r="V4" s="101"/>
      <c r="W4" s="101"/>
      <c r="X4" s="101"/>
      <c r="Y4" s="101"/>
      <c r="Z4" s="101"/>
      <c r="AA4" s="101"/>
      <c r="AB4" s="101"/>
      <c r="AC4" s="101"/>
      <c r="AD4" s="101"/>
      <c r="AE4" s="101"/>
      <c r="AF4" s="101"/>
      <c r="AG4" s="101"/>
      <c r="AH4" s="101"/>
      <c r="AI4" s="101"/>
      <c r="AJ4" s="101"/>
      <c r="AK4" s="101"/>
      <c r="AL4" s="101"/>
      <c r="AM4" s="101"/>
      <c r="AN4" s="101"/>
      <c r="AO4" s="101"/>
      <c r="AP4" s="101"/>
      <c r="AQ4" s="101"/>
      <c r="AR4" s="101"/>
      <c r="AS4" s="101"/>
      <c r="AT4" s="101"/>
      <c r="AU4" s="101"/>
      <c r="AV4" s="101"/>
      <c r="AW4" s="101"/>
      <c r="AX4" s="101"/>
      <c r="AY4" s="101"/>
      <c r="AZ4" s="101"/>
      <c r="BA4" s="101"/>
    </row>
    <row r="5" spans="1:16384" s="10" customFormat="1" x14ac:dyDescent="0.3">
      <c r="A5" s="10" t="s">
        <v>215</v>
      </c>
      <c r="G5" s="10" t="s">
        <v>216</v>
      </c>
      <c r="H5" s="134">
        <v>43978.47347222222</v>
      </c>
      <c r="O5" s="10" t="s">
        <v>217</v>
      </c>
      <c r="R5" s="80">
        <v>3</v>
      </c>
      <c r="AU5" s="41"/>
    </row>
    <row r="6" spans="1:16384" s="75" customFormat="1"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16384" x14ac:dyDescent="0.3">
      <c r="A7" s="104"/>
      <c r="B7" s="104"/>
      <c r="C7" s="104"/>
      <c r="D7" s="104"/>
      <c r="E7" s="104" t="s">
        <v>266</v>
      </c>
      <c r="F7" s="104" t="s">
        <v>171</v>
      </c>
      <c r="G7" s="104" t="s">
        <v>141</v>
      </c>
      <c r="H7" s="104"/>
      <c r="I7" s="104"/>
      <c r="J7" s="104" t="s">
        <v>172</v>
      </c>
      <c r="K7" s="104"/>
      <c r="L7" s="104" t="s">
        <v>126</v>
      </c>
      <c r="M7" s="104" t="s">
        <v>136</v>
      </c>
      <c r="N7" s="104" t="s">
        <v>137</v>
      </c>
      <c r="O7" s="104" t="s">
        <v>133</v>
      </c>
      <c r="P7" s="104" t="s">
        <v>142</v>
      </c>
      <c r="Q7" s="104"/>
      <c r="R7" s="104" t="s">
        <v>127</v>
      </c>
      <c r="S7" s="104"/>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104"/>
      <c r="AM7" s="105" t="s">
        <v>9</v>
      </c>
      <c r="AN7" s="104" t="s">
        <v>8</v>
      </c>
      <c r="AO7" s="106" t="s">
        <v>134</v>
      </c>
      <c r="AP7" s="104"/>
      <c r="AQ7" s="104"/>
      <c r="AR7" s="104"/>
      <c r="AS7" s="104"/>
      <c r="AT7" s="104"/>
      <c r="AU7" s="104"/>
      <c r="AV7" s="104"/>
      <c r="AW7" s="104"/>
      <c r="AX7" s="104"/>
      <c r="AY7" s="104"/>
      <c r="AZ7" s="104"/>
      <c r="BA7" s="104"/>
    </row>
    <row r="9" spans="1:16384" ht="14.65" x14ac:dyDescent="0.35">
      <c r="B9" s="101" t="s">
        <v>320</v>
      </c>
      <c r="C9" s="101"/>
      <c r="D9" s="101"/>
      <c r="E9" s="101"/>
      <c r="F9" s="101"/>
      <c r="G9" s="101"/>
      <c r="H9" s="101"/>
      <c r="I9" s="101"/>
      <c r="J9" s="101"/>
      <c r="K9" s="101"/>
      <c r="L9" s="101"/>
      <c r="M9" s="101"/>
      <c r="N9" s="101"/>
      <c r="O9" s="101"/>
      <c r="P9" s="101"/>
      <c r="Q9" s="101"/>
      <c r="R9" s="101"/>
      <c r="S9" s="101"/>
      <c r="T9" s="101"/>
      <c r="U9" s="101"/>
      <c r="V9" s="101"/>
      <c r="W9" s="101"/>
      <c r="X9" s="101"/>
      <c r="Y9" s="101"/>
      <c r="Z9" s="101"/>
      <c r="AA9" s="101"/>
      <c r="AB9" s="101"/>
      <c r="AC9" s="101"/>
      <c r="AD9" s="101"/>
      <c r="AE9" s="101"/>
      <c r="AF9" s="101"/>
      <c r="AG9" s="101"/>
      <c r="AH9" s="101"/>
      <c r="AI9" s="101"/>
      <c r="AJ9" s="101"/>
      <c r="AK9" s="101"/>
      <c r="AL9" s="101"/>
      <c r="AM9" s="101"/>
      <c r="AN9" s="101"/>
      <c r="AO9" s="101"/>
      <c r="AP9" s="101"/>
      <c r="AQ9" s="101"/>
      <c r="AR9" s="101"/>
      <c r="AS9" s="101"/>
      <c r="AT9" s="101"/>
      <c r="AU9" s="101"/>
      <c r="AV9" s="101"/>
      <c r="AW9" s="101"/>
      <c r="AX9" s="101"/>
      <c r="AY9" s="101"/>
      <c r="AZ9" s="101"/>
      <c r="BA9" s="101"/>
    </row>
    <row r="11" spans="1:16384" s="75" customFormat="1" x14ac:dyDescent="0.3">
      <c r="C11" s="10" t="s">
        <v>32</v>
      </c>
      <c r="D11" s="10"/>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c r="IZ11" s="10"/>
      <c r="JA11" s="10"/>
      <c r="JB11" s="10"/>
      <c r="JC11" s="10"/>
      <c r="JD11" s="10"/>
      <c r="JE11" s="10"/>
      <c r="JF11" s="10"/>
      <c r="JG11" s="10"/>
      <c r="JH11" s="10"/>
      <c r="JI11" s="10"/>
      <c r="JJ11" s="10"/>
      <c r="JK11" s="10"/>
      <c r="JL11" s="10"/>
      <c r="JM11" s="10"/>
      <c r="JN11" s="10"/>
      <c r="JO11" s="10"/>
      <c r="JP11" s="10"/>
      <c r="JQ11" s="10"/>
      <c r="JR11" s="10"/>
      <c r="JS11" s="10"/>
      <c r="JT11" s="10"/>
      <c r="JU11" s="10"/>
      <c r="JV11" s="10"/>
      <c r="JW11" s="10"/>
      <c r="JX11" s="10"/>
      <c r="JY11" s="10"/>
      <c r="JZ11" s="10"/>
      <c r="KA11" s="10"/>
      <c r="KB11" s="10"/>
      <c r="KC11" s="10"/>
      <c r="KD11" s="10"/>
      <c r="KE11" s="10"/>
      <c r="KF11" s="10"/>
      <c r="KG11" s="10"/>
      <c r="KH11" s="10"/>
      <c r="KI11" s="10"/>
      <c r="KJ11" s="10"/>
      <c r="KK11" s="10"/>
      <c r="KL11" s="10"/>
      <c r="KM11" s="10"/>
      <c r="KN11" s="10"/>
      <c r="KO11" s="10"/>
      <c r="KP11" s="10"/>
      <c r="KQ11" s="10"/>
      <c r="KR11" s="10"/>
      <c r="KS11" s="10"/>
      <c r="KT11" s="10"/>
      <c r="KU11" s="10"/>
      <c r="KV11" s="10"/>
      <c r="KW11" s="10"/>
      <c r="KX11" s="10"/>
      <c r="KY11" s="10"/>
      <c r="KZ11" s="10"/>
      <c r="LA11" s="10"/>
      <c r="LB11" s="10"/>
      <c r="LC11" s="10"/>
      <c r="LD11" s="10"/>
      <c r="LE11" s="10"/>
      <c r="LF11" s="10"/>
      <c r="LG11" s="10"/>
      <c r="LH11" s="10"/>
      <c r="LI11" s="10"/>
      <c r="LJ11" s="10"/>
      <c r="LK11" s="10"/>
      <c r="LL11" s="10"/>
      <c r="LM11" s="10"/>
      <c r="LN11" s="10"/>
      <c r="LO11" s="10"/>
      <c r="LP11" s="10"/>
      <c r="LQ11" s="10"/>
      <c r="LR11" s="10"/>
      <c r="LS11" s="10"/>
      <c r="LT11" s="10"/>
      <c r="LU11" s="10"/>
      <c r="LV11" s="10"/>
      <c r="LW11" s="10"/>
      <c r="LX11" s="10"/>
      <c r="LY11" s="10"/>
      <c r="LZ11" s="10"/>
      <c r="MA11" s="10"/>
      <c r="MB11" s="10"/>
      <c r="MC11" s="10"/>
      <c r="MD11" s="10"/>
      <c r="ME11" s="10"/>
      <c r="MF11" s="10"/>
      <c r="MG11" s="10"/>
      <c r="MH11" s="10"/>
      <c r="MI11" s="10"/>
      <c r="MJ11" s="10"/>
      <c r="MK11" s="10"/>
      <c r="ML11" s="10"/>
      <c r="MM11" s="10"/>
      <c r="MN11" s="10"/>
      <c r="MO11" s="10"/>
      <c r="MP11" s="10"/>
      <c r="MQ11" s="10"/>
      <c r="MR11" s="10"/>
      <c r="MS11" s="10"/>
      <c r="MT11" s="10"/>
      <c r="MU11" s="10"/>
      <c r="MV11" s="10"/>
      <c r="MW11" s="10"/>
      <c r="MX11" s="10"/>
      <c r="MY11" s="10"/>
      <c r="MZ11" s="10"/>
      <c r="NA11" s="10"/>
      <c r="NB11" s="10"/>
      <c r="NC11" s="10"/>
      <c r="ND11" s="10"/>
      <c r="NE11" s="10"/>
      <c r="NF11" s="10"/>
      <c r="NG11" s="10"/>
      <c r="NH11" s="10"/>
      <c r="NI11" s="10"/>
      <c r="NJ11" s="10"/>
      <c r="NK11" s="10"/>
      <c r="NL11" s="10"/>
      <c r="NM11" s="10"/>
      <c r="NN11" s="10"/>
      <c r="NO11" s="10"/>
      <c r="NP11" s="10"/>
      <c r="NQ11" s="10"/>
      <c r="NR11" s="10"/>
      <c r="NS11" s="10"/>
      <c r="NT11" s="10"/>
      <c r="NU11" s="10"/>
      <c r="NV11" s="10"/>
      <c r="NW11" s="10"/>
      <c r="NX11" s="10"/>
      <c r="NY11" s="10"/>
      <c r="NZ11" s="10"/>
      <c r="OA11" s="10"/>
      <c r="OB11" s="10"/>
      <c r="OC11" s="10"/>
      <c r="OD11" s="10"/>
      <c r="OE11" s="10"/>
      <c r="OF11" s="10"/>
      <c r="OG11" s="10"/>
      <c r="OH11" s="10"/>
      <c r="OI11" s="10"/>
      <c r="OJ11" s="10"/>
      <c r="OK11" s="10"/>
      <c r="OL11" s="10"/>
      <c r="OM11" s="10"/>
      <c r="ON11" s="10"/>
      <c r="OO11" s="10"/>
      <c r="OP11" s="10"/>
      <c r="OQ11" s="10"/>
      <c r="OR11" s="10"/>
      <c r="OS11" s="10"/>
      <c r="OT11" s="10"/>
      <c r="OU11" s="10"/>
      <c r="OV11" s="10"/>
      <c r="OW11" s="10"/>
      <c r="OX11" s="10"/>
      <c r="OY11" s="10"/>
      <c r="OZ11" s="10"/>
      <c r="PA11" s="10"/>
      <c r="PB11" s="10"/>
      <c r="PC11" s="10"/>
      <c r="PD11" s="10"/>
      <c r="PE11" s="10"/>
      <c r="PF11" s="10"/>
      <c r="PG11" s="10"/>
      <c r="PH11" s="10"/>
      <c r="PI11" s="10"/>
      <c r="PJ11" s="10"/>
      <c r="PK11" s="10"/>
      <c r="PL11" s="10"/>
      <c r="PM11" s="10"/>
      <c r="PN11" s="10"/>
      <c r="PO11" s="10"/>
      <c r="PP11" s="10"/>
      <c r="PQ11" s="10"/>
      <c r="PR11" s="10"/>
      <c r="PS11" s="10"/>
      <c r="PT11" s="10"/>
      <c r="PU11" s="10"/>
      <c r="PV11" s="10"/>
      <c r="PW11" s="10"/>
      <c r="PX11" s="10"/>
      <c r="PY11" s="10"/>
      <c r="PZ11" s="10"/>
      <c r="QA11" s="10"/>
      <c r="QB11" s="10"/>
      <c r="QC11" s="10"/>
      <c r="QD11" s="10"/>
      <c r="QE11" s="10"/>
      <c r="QF11" s="10"/>
      <c r="QG11" s="10"/>
      <c r="QH11" s="10"/>
      <c r="QI11" s="10"/>
      <c r="QJ11" s="10"/>
      <c r="QK11" s="10"/>
      <c r="QL11" s="10"/>
      <c r="QM11" s="10"/>
      <c r="QN11" s="10"/>
      <c r="QO11" s="10"/>
      <c r="QP11" s="10"/>
      <c r="QQ11" s="10"/>
      <c r="QR11" s="10"/>
      <c r="QS11" s="10"/>
      <c r="QT11" s="10"/>
      <c r="QU11" s="10"/>
      <c r="QV11" s="10"/>
      <c r="QW11" s="10"/>
      <c r="QX11" s="10"/>
      <c r="QY11" s="10"/>
      <c r="QZ11" s="10"/>
      <c r="RA11" s="10"/>
      <c r="RB11" s="10"/>
      <c r="RC11" s="10"/>
      <c r="RD11" s="10"/>
      <c r="RE11" s="10"/>
      <c r="RF11" s="10"/>
      <c r="RG11" s="10"/>
      <c r="RH11" s="10"/>
      <c r="RI11" s="10"/>
      <c r="RJ11" s="10"/>
      <c r="RK11" s="10"/>
      <c r="RL11" s="10"/>
      <c r="RM11" s="10"/>
      <c r="RN11" s="10"/>
      <c r="RO11" s="10"/>
      <c r="RP11" s="10"/>
      <c r="RQ11" s="10"/>
      <c r="RR11" s="10"/>
      <c r="RS11" s="10"/>
      <c r="RT11" s="10"/>
      <c r="RU11" s="10"/>
      <c r="RV11" s="10"/>
      <c r="RW11" s="10"/>
      <c r="RX11" s="10"/>
      <c r="RY11" s="10"/>
      <c r="RZ11" s="10"/>
      <c r="SA11" s="10"/>
      <c r="SB11" s="10"/>
      <c r="SC11" s="10"/>
      <c r="SD11" s="10"/>
      <c r="SE11" s="10"/>
      <c r="SF11" s="10"/>
      <c r="SG11" s="10"/>
      <c r="SH11" s="10"/>
      <c r="SI11" s="10"/>
      <c r="SJ11" s="10"/>
      <c r="SK11" s="10"/>
      <c r="SL11" s="10"/>
      <c r="SM11" s="10"/>
      <c r="SN11" s="10"/>
      <c r="SO11" s="10"/>
      <c r="SP11" s="10"/>
      <c r="SQ11" s="10"/>
      <c r="SR11" s="10"/>
      <c r="SS11" s="10"/>
      <c r="ST11" s="10"/>
      <c r="SU11" s="10"/>
      <c r="SV11" s="10"/>
      <c r="SW11" s="10"/>
      <c r="SX11" s="10"/>
      <c r="SY11" s="10"/>
      <c r="SZ11" s="10"/>
      <c r="TA11" s="10"/>
      <c r="TB11" s="10"/>
      <c r="TC11" s="10"/>
      <c r="TD11" s="10"/>
      <c r="TE11" s="10"/>
      <c r="TF11" s="10"/>
      <c r="TG11" s="10"/>
      <c r="TH11" s="10"/>
      <c r="TI11" s="10"/>
      <c r="TJ11" s="10"/>
      <c r="TK11" s="10"/>
      <c r="TL11" s="10"/>
      <c r="TM11" s="10"/>
      <c r="TN11" s="10"/>
      <c r="TO11" s="10"/>
      <c r="TP11" s="10"/>
      <c r="TQ11" s="10"/>
      <c r="TR11" s="10"/>
      <c r="TS11" s="10"/>
      <c r="TT11" s="10"/>
      <c r="TU11" s="10"/>
      <c r="TV11" s="10"/>
      <c r="TW11" s="10"/>
      <c r="TX11" s="10"/>
      <c r="TY11" s="10"/>
      <c r="TZ11" s="10"/>
      <c r="UA11" s="10"/>
      <c r="UB11" s="10"/>
      <c r="UC11" s="10"/>
      <c r="UD11" s="10"/>
      <c r="UE11" s="10"/>
      <c r="UF11" s="10"/>
      <c r="UG11" s="10"/>
      <c r="UH11" s="10"/>
      <c r="UI11" s="10"/>
      <c r="UJ11" s="10"/>
      <c r="UK11" s="10"/>
      <c r="UL11" s="10"/>
      <c r="UM11" s="10"/>
      <c r="UN11" s="10"/>
      <c r="UO11" s="10"/>
      <c r="UP11" s="10"/>
      <c r="UQ11" s="10"/>
      <c r="UR11" s="10"/>
      <c r="US11" s="10"/>
      <c r="UT11" s="10"/>
      <c r="UU11" s="10"/>
      <c r="UV11" s="10"/>
      <c r="UW11" s="10"/>
      <c r="UX11" s="10"/>
      <c r="UY11" s="10"/>
      <c r="UZ11" s="10"/>
      <c r="VA11" s="10"/>
      <c r="VB11" s="10"/>
      <c r="VC11" s="10"/>
      <c r="VD11" s="10"/>
      <c r="VE11" s="10"/>
      <c r="VF11" s="10"/>
      <c r="VG11" s="10"/>
      <c r="VH11" s="10"/>
      <c r="VI11" s="10"/>
      <c r="VJ11" s="10"/>
      <c r="VK11" s="10"/>
      <c r="VL11" s="10"/>
      <c r="VM11" s="10"/>
      <c r="VN11" s="10"/>
      <c r="VO11" s="10"/>
      <c r="VP11" s="10"/>
      <c r="VQ11" s="10"/>
      <c r="VR11" s="10"/>
      <c r="VS11" s="10"/>
      <c r="VT11" s="10"/>
      <c r="VU11" s="10"/>
      <c r="VV11" s="10"/>
      <c r="VW11" s="10"/>
      <c r="VX11" s="10"/>
      <c r="VY11" s="10"/>
      <c r="VZ11" s="10"/>
      <c r="WA11" s="10"/>
      <c r="WB11" s="10"/>
      <c r="WC11" s="10"/>
      <c r="WD11" s="10"/>
      <c r="WE11" s="10"/>
      <c r="WF11" s="10"/>
      <c r="WG11" s="10"/>
      <c r="WH11" s="10"/>
      <c r="WI11" s="10"/>
      <c r="WJ11" s="10"/>
      <c r="WK11" s="10"/>
      <c r="WL11" s="10"/>
      <c r="WM11" s="10"/>
      <c r="WN11" s="10"/>
      <c r="WO11" s="10"/>
      <c r="WP11" s="10"/>
      <c r="WQ11" s="10"/>
      <c r="WR11" s="10"/>
      <c r="WS11" s="10"/>
      <c r="WT11" s="10"/>
      <c r="WU11" s="10"/>
      <c r="WV11" s="10"/>
      <c r="WW11" s="10"/>
      <c r="WX11" s="10"/>
      <c r="WY11" s="10"/>
      <c r="WZ11" s="10"/>
      <c r="XA11" s="10"/>
      <c r="XB11" s="10"/>
      <c r="XC11" s="10"/>
      <c r="XD11" s="10"/>
      <c r="XE11" s="10"/>
      <c r="XF11" s="10"/>
      <c r="XG11" s="10"/>
      <c r="XH11" s="10"/>
      <c r="XI11" s="10"/>
      <c r="XJ11" s="10"/>
      <c r="XK11" s="10"/>
      <c r="XL11" s="10"/>
      <c r="XM11" s="10"/>
      <c r="XN11" s="10"/>
      <c r="XO11" s="10"/>
      <c r="XP11" s="10"/>
      <c r="XQ11" s="10"/>
      <c r="XR11" s="10"/>
      <c r="XS11" s="10"/>
      <c r="XT11" s="10"/>
      <c r="XU11" s="10"/>
      <c r="XV11" s="10"/>
      <c r="XW11" s="10"/>
      <c r="XX11" s="10"/>
      <c r="XY11" s="10"/>
      <c r="XZ11" s="10"/>
      <c r="YA11" s="10"/>
      <c r="YB11" s="10"/>
      <c r="YC11" s="10"/>
      <c r="YD11" s="10"/>
      <c r="YE11" s="10"/>
      <c r="YF11" s="10"/>
      <c r="YG11" s="10"/>
      <c r="YH11" s="10"/>
      <c r="YI11" s="10"/>
      <c r="YJ11" s="10"/>
      <c r="YK11" s="10"/>
      <c r="YL11" s="10"/>
      <c r="YM11" s="10"/>
      <c r="YN11" s="10"/>
      <c r="YO11" s="10"/>
      <c r="YP11" s="10"/>
      <c r="YQ11" s="10"/>
      <c r="YR11" s="10"/>
      <c r="YS11" s="10"/>
      <c r="YT11" s="10"/>
      <c r="YU11" s="10"/>
      <c r="YV11" s="10"/>
      <c r="YW11" s="10"/>
      <c r="YX11" s="10"/>
      <c r="YY11" s="10"/>
      <c r="YZ11" s="10"/>
      <c r="ZA11" s="10"/>
      <c r="ZB11" s="10"/>
      <c r="ZC11" s="10"/>
      <c r="ZD11" s="10"/>
      <c r="ZE11" s="10"/>
      <c r="ZF11" s="10"/>
      <c r="ZG11" s="10"/>
      <c r="ZH11" s="10"/>
      <c r="ZI11" s="10"/>
      <c r="ZJ11" s="10"/>
      <c r="ZK11" s="10"/>
      <c r="ZL11" s="10"/>
      <c r="ZM11" s="10"/>
      <c r="ZN11" s="10"/>
      <c r="ZO11" s="10"/>
      <c r="ZP11" s="10"/>
      <c r="ZQ11" s="10"/>
      <c r="ZR11" s="10"/>
      <c r="ZS11" s="10"/>
      <c r="ZT11" s="10"/>
      <c r="ZU11" s="10"/>
      <c r="ZV11" s="10"/>
      <c r="ZW11" s="10"/>
      <c r="ZX11" s="10"/>
      <c r="ZY11" s="10"/>
      <c r="ZZ11" s="10"/>
      <c r="AAA11" s="10"/>
      <c r="AAB11" s="10"/>
      <c r="AAC11" s="10"/>
      <c r="AAD11" s="10"/>
      <c r="AAE11" s="10"/>
      <c r="AAF11" s="10"/>
      <c r="AAG11" s="10"/>
      <c r="AAH11" s="10"/>
      <c r="AAI11" s="10"/>
      <c r="AAJ11" s="10"/>
      <c r="AAK11" s="10"/>
      <c r="AAL11" s="10"/>
      <c r="AAM11" s="10"/>
      <c r="AAN11" s="10"/>
      <c r="AAO11" s="10"/>
      <c r="AAP11" s="10"/>
      <c r="AAQ11" s="10"/>
      <c r="AAR11" s="10"/>
      <c r="AAS11" s="10"/>
      <c r="AAT11" s="10"/>
      <c r="AAU11" s="10"/>
      <c r="AAV11" s="10"/>
      <c r="AAW11" s="10"/>
      <c r="AAX11" s="10"/>
      <c r="AAY11" s="10"/>
      <c r="AAZ11" s="10"/>
      <c r="ABA11" s="10"/>
      <c r="ABB11" s="10"/>
      <c r="ABC11" s="10"/>
      <c r="ABD11" s="10"/>
      <c r="ABE11" s="10"/>
      <c r="ABF11" s="10"/>
      <c r="ABG11" s="10"/>
      <c r="ABH11" s="10"/>
      <c r="ABI11" s="10"/>
      <c r="ABJ11" s="10"/>
      <c r="ABK11" s="10"/>
      <c r="ABL11" s="10"/>
      <c r="ABM11" s="10"/>
      <c r="ABN11" s="10"/>
      <c r="ABO11" s="10"/>
      <c r="ABP11" s="10"/>
      <c r="ABQ11" s="10"/>
      <c r="ABR11" s="10"/>
      <c r="ABS11" s="10"/>
      <c r="ABT11" s="10"/>
      <c r="ABU11" s="10"/>
      <c r="ABV11" s="10"/>
      <c r="ABW11" s="10"/>
      <c r="ABX11" s="10"/>
      <c r="ABY11" s="10"/>
      <c r="ABZ11" s="10"/>
      <c r="ACA11" s="10"/>
      <c r="ACB11" s="10"/>
      <c r="ACC11" s="10"/>
      <c r="ACD11" s="10"/>
      <c r="ACE11" s="10"/>
      <c r="ACF11" s="10"/>
      <c r="ACG11" s="10"/>
      <c r="ACH11" s="10"/>
      <c r="ACI11" s="10"/>
      <c r="ACJ11" s="10"/>
      <c r="ACK11" s="10"/>
      <c r="ACL11" s="10"/>
      <c r="ACM11" s="10"/>
      <c r="ACN11" s="10"/>
      <c r="ACO11" s="10"/>
      <c r="ACP11" s="10"/>
      <c r="ACQ11" s="10"/>
      <c r="ACR11" s="10"/>
      <c r="ACS11" s="10"/>
      <c r="ACT11" s="10"/>
      <c r="ACU11" s="10"/>
      <c r="ACV11" s="10"/>
      <c r="ACW11" s="10"/>
      <c r="ACX11" s="10"/>
      <c r="ACY11" s="10"/>
      <c r="ACZ11" s="10"/>
      <c r="ADA11" s="10"/>
      <c r="ADB11" s="10"/>
      <c r="ADC11" s="10"/>
      <c r="ADD11" s="10"/>
      <c r="ADE11" s="10"/>
      <c r="ADF11" s="10"/>
      <c r="ADG11" s="10"/>
      <c r="ADH11" s="10"/>
      <c r="ADI11" s="10"/>
      <c r="ADJ11" s="10"/>
      <c r="ADK11" s="10"/>
      <c r="ADL11" s="10"/>
      <c r="ADM11" s="10"/>
      <c r="ADN11" s="10"/>
      <c r="ADO11" s="10"/>
      <c r="ADP11" s="10"/>
      <c r="ADQ11" s="10"/>
      <c r="ADR11" s="10"/>
      <c r="ADS11" s="10"/>
      <c r="ADT11" s="10"/>
      <c r="ADU11" s="10"/>
      <c r="ADV11" s="10"/>
      <c r="ADW11" s="10"/>
      <c r="ADX11" s="10"/>
      <c r="ADY11" s="10"/>
      <c r="ADZ11" s="10"/>
      <c r="AEA11" s="10"/>
      <c r="AEB11" s="10"/>
      <c r="AEC11" s="10"/>
      <c r="AED11" s="10"/>
      <c r="AEE11" s="10"/>
      <c r="AEF11" s="10"/>
      <c r="AEG11" s="10"/>
      <c r="AEH11" s="10"/>
      <c r="AEI11" s="10"/>
      <c r="AEJ11" s="10"/>
      <c r="AEK11" s="10"/>
      <c r="AEL11" s="10"/>
      <c r="AEM11" s="10"/>
      <c r="AEN11" s="10"/>
      <c r="AEO11" s="10"/>
      <c r="AEP11" s="10"/>
      <c r="AEQ11" s="10"/>
      <c r="AER11" s="10"/>
      <c r="AES11" s="10"/>
      <c r="AET11" s="10"/>
      <c r="AEU11" s="10"/>
      <c r="AEV11" s="10"/>
      <c r="AEW11" s="10"/>
      <c r="AEX11" s="10"/>
      <c r="AEY11" s="10"/>
      <c r="AEZ11" s="10"/>
      <c r="AFA11" s="10"/>
      <c r="AFB11" s="10"/>
      <c r="AFC11" s="10"/>
      <c r="AFD11" s="10"/>
      <c r="AFE11" s="10"/>
      <c r="AFF11" s="10"/>
      <c r="AFG11" s="10"/>
      <c r="AFH11" s="10"/>
      <c r="AFI11" s="10"/>
      <c r="AFJ11" s="10"/>
      <c r="AFK11" s="10"/>
      <c r="AFL11" s="10"/>
      <c r="AFM11" s="10"/>
      <c r="AFN11" s="10"/>
      <c r="AFO11" s="10"/>
      <c r="AFP11" s="10"/>
      <c r="AFQ11" s="10"/>
      <c r="AFR11" s="10"/>
      <c r="AFS11" s="10"/>
      <c r="AFT11" s="10"/>
      <c r="AFU11" s="10"/>
      <c r="AFV11" s="10"/>
      <c r="AFW11" s="10"/>
      <c r="AFX11" s="10"/>
      <c r="AFY11" s="10"/>
      <c r="AFZ11" s="10"/>
      <c r="AGA11" s="10"/>
      <c r="AGB11" s="10"/>
      <c r="AGC11" s="10"/>
      <c r="AGD11" s="10"/>
      <c r="AGE11" s="10"/>
      <c r="AGF11" s="10"/>
      <c r="AGG11" s="10"/>
      <c r="AGH11" s="10"/>
      <c r="AGI11" s="10"/>
      <c r="AGJ11" s="10"/>
      <c r="AGK11" s="10"/>
      <c r="AGL11" s="10"/>
      <c r="AGM11" s="10"/>
      <c r="AGN11" s="10"/>
      <c r="AGO11" s="10"/>
      <c r="AGP11" s="10"/>
      <c r="AGQ11" s="10"/>
      <c r="AGR11" s="10"/>
      <c r="AGS11" s="10"/>
      <c r="AGT11" s="10"/>
      <c r="AGU11" s="10"/>
      <c r="AGV11" s="10"/>
      <c r="AGW11" s="10"/>
      <c r="AGX11" s="10"/>
      <c r="AGY11" s="10"/>
      <c r="AGZ11" s="10"/>
      <c r="AHA11" s="10"/>
      <c r="AHB11" s="10"/>
      <c r="AHC11" s="10"/>
      <c r="AHD11" s="10"/>
      <c r="AHE11" s="10"/>
      <c r="AHF11" s="10"/>
      <c r="AHG11" s="10"/>
      <c r="AHH11" s="10"/>
      <c r="AHI11" s="10"/>
      <c r="AHJ11" s="10"/>
      <c r="AHK11" s="10"/>
      <c r="AHL11" s="10"/>
      <c r="AHM11" s="10"/>
      <c r="AHN11" s="10"/>
      <c r="AHO11" s="10"/>
      <c r="AHP11" s="10"/>
      <c r="AHQ11" s="10"/>
      <c r="AHR11" s="10"/>
      <c r="AHS11" s="10"/>
      <c r="AHT11" s="10"/>
      <c r="AHU11" s="10"/>
      <c r="AHV11" s="10"/>
      <c r="AHW11" s="10"/>
      <c r="AHX11" s="10"/>
      <c r="AHY11" s="10"/>
      <c r="AHZ11" s="10"/>
      <c r="AIA11" s="10"/>
      <c r="AIB11" s="10"/>
      <c r="AIC11" s="10"/>
      <c r="AID11" s="10"/>
      <c r="AIE11" s="10"/>
      <c r="AIF11" s="10"/>
      <c r="AIG11" s="10"/>
      <c r="AIH11" s="10"/>
      <c r="AII11" s="10"/>
      <c r="AIJ11" s="10"/>
      <c r="AIK11" s="10"/>
      <c r="AIL11" s="10"/>
      <c r="AIM11" s="10"/>
      <c r="AIN11" s="10"/>
      <c r="AIO11" s="10"/>
      <c r="AIP11" s="10"/>
      <c r="AIQ11" s="10"/>
      <c r="AIR11" s="10"/>
      <c r="AIS11" s="10"/>
      <c r="AIT11" s="10"/>
      <c r="AIU11" s="10"/>
      <c r="AIV11" s="10"/>
      <c r="AIW11" s="10"/>
      <c r="AIX11" s="10"/>
      <c r="AIY11" s="10"/>
      <c r="AIZ11" s="10"/>
      <c r="AJA11" s="10"/>
      <c r="AJB11" s="10"/>
      <c r="AJC11" s="10"/>
      <c r="AJD11" s="10"/>
      <c r="AJE11" s="10"/>
      <c r="AJF11" s="10"/>
      <c r="AJG11" s="10"/>
      <c r="AJH11" s="10"/>
      <c r="AJI11" s="10"/>
      <c r="AJJ11" s="10"/>
      <c r="AJK11" s="10"/>
      <c r="AJL11" s="10"/>
      <c r="AJM11" s="10"/>
      <c r="AJN11" s="10"/>
      <c r="AJO11" s="10"/>
      <c r="AJP11" s="10"/>
      <c r="AJQ11" s="10"/>
      <c r="AJR11" s="10"/>
      <c r="AJS11" s="10"/>
      <c r="AJT11" s="10"/>
      <c r="AJU11" s="10"/>
      <c r="AJV11" s="10"/>
      <c r="AJW11" s="10"/>
      <c r="AJX11" s="10"/>
      <c r="AJY11" s="10"/>
      <c r="AJZ11" s="10"/>
      <c r="AKA11" s="10"/>
      <c r="AKB11" s="10"/>
      <c r="AKC11" s="10"/>
      <c r="AKD11" s="10"/>
      <c r="AKE11" s="10"/>
      <c r="AKF11" s="10"/>
      <c r="AKG11" s="10"/>
      <c r="AKH11" s="10"/>
      <c r="AKI11" s="10"/>
      <c r="AKJ11" s="10"/>
      <c r="AKK11" s="10"/>
      <c r="AKL11" s="10"/>
      <c r="AKM11" s="10"/>
      <c r="AKN11" s="10"/>
      <c r="AKO11" s="10"/>
      <c r="AKP11" s="10"/>
      <c r="AKQ11" s="10"/>
      <c r="AKR11" s="10"/>
      <c r="AKS11" s="10"/>
      <c r="AKT11" s="10"/>
      <c r="AKU11" s="10"/>
      <c r="AKV11" s="10"/>
      <c r="AKW11" s="10"/>
      <c r="AKX11" s="10"/>
      <c r="AKY11" s="10"/>
      <c r="AKZ11" s="10"/>
      <c r="ALA11" s="10"/>
      <c r="ALB11" s="10"/>
      <c r="ALC11" s="10"/>
      <c r="ALD11" s="10"/>
      <c r="ALE11" s="10"/>
      <c r="ALF11" s="10"/>
      <c r="ALG11" s="10"/>
      <c r="ALH11" s="10"/>
      <c r="ALI11" s="10"/>
      <c r="ALJ11" s="10"/>
      <c r="ALK11" s="10"/>
      <c r="ALL11" s="10"/>
      <c r="ALM11" s="10"/>
      <c r="ALN11" s="10"/>
      <c r="ALO11" s="10"/>
      <c r="ALP11" s="10"/>
      <c r="ALQ11" s="10"/>
      <c r="ALR11" s="10"/>
      <c r="ALS11" s="10"/>
      <c r="ALT11" s="10"/>
      <c r="ALU11" s="10"/>
      <c r="ALV11" s="10"/>
      <c r="ALW11" s="10"/>
      <c r="ALX11" s="10"/>
      <c r="ALY11" s="10"/>
      <c r="ALZ11" s="10"/>
      <c r="AMA11" s="10"/>
      <c r="AMB11" s="10"/>
      <c r="AMC11" s="10"/>
      <c r="AMD11" s="10"/>
      <c r="AME11" s="10"/>
      <c r="AMF11" s="10"/>
      <c r="AMG11" s="10"/>
      <c r="AMH11" s="10"/>
      <c r="AMI11" s="10"/>
      <c r="AMJ11" s="10"/>
      <c r="AMK11" s="10"/>
      <c r="AML11" s="10"/>
      <c r="AMM11" s="10"/>
      <c r="AMN11" s="10"/>
      <c r="AMO11" s="10"/>
      <c r="AMP11" s="10"/>
      <c r="AMQ11" s="10"/>
      <c r="AMR11" s="10"/>
      <c r="AMS11" s="10"/>
      <c r="AMT11" s="10"/>
      <c r="AMU11" s="10"/>
      <c r="AMV11" s="10"/>
      <c r="AMW11" s="10"/>
      <c r="AMX11" s="10"/>
      <c r="AMY11" s="10"/>
      <c r="AMZ11" s="10"/>
      <c r="ANA11" s="10"/>
      <c r="ANB11" s="10"/>
      <c r="ANC11" s="10"/>
      <c r="AND11" s="10"/>
      <c r="ANE11" s="10"/>
      <c r="ANF11" s="10"/>
      <c r="ANG11" s="10"/>
      <c r="ANH11" s="10"/>
      <c r="ANI11" s="10"/>
      <c r="ANJ11" s="10"/>
      <c r="ANK11" s="10"/>
      <c r="ANL11" s="10"/>
      <c r="ANM11" s="10"/>
      <c r="ANN11" s="10"/>
      <c r="ANO11" s="10"/>
      <c r="ANP11" s="10"/>
      <c r="ANQ11" s="10"/>
      <c r="ANR11" s="10"/>
      <c r="ANS11" s="10"/>
      <c r="ANT11" s="10"/>
      <c r="ANU11" s="10"/>
      <c r="ANV11" s="10"/>
      <c r="ANW11" s="10"/>
      <c r="ANX11" s="10"/>
      <c r="ANY11" s="10"/>
      <c r="ANZ11" s="10"/>
      <c r="AOA11" s="10"/>
      <c r="AOB11" s="10"/>
      <c r="AOC11" s="10"/>
      <c r="AOD11" s="10"/>
      <c r="AOE11" s="10"/>
      <c r="AOF11" s="10"/>
      <c r="AOG11" s="10"/>
      <c r="AOH11" s="10"/>
      <c r="AOI11" s="10"/>
      <c r="AOJ11" s="10"/>
      <c r="AOK11" s="10"/>
      <c r="AOL11" s="10"/>
      <c r="AOM11" s="10"/>
      <c r="AON11" s="10"/>
      <c r="AOO11" s="10"/>
      <c r="AOP11" s="10"/>
      <c r="AOQ11" s="10"/>
      <c r="AOR11" s="10"/>
      <c r="AOS11" s="10"/>
      <c r="AOT11" s="10"/>
      <c r="AOU11" s="10"/>
      <c r="AOV11" s="10"/>
      <c r="AOW11" s="10"/>
      <c r="AOX11" s="10"/>
      <c r="AOY11" s="10"/>
      <c r="AOZ11" s="10"/>
      <c r="APA11" s="10"/>
      <c r="APB11" s="10"/>
      <c r="APC11" s="10"/>
      <c r="APD11" s="10"/>
      <c r="APE11" s="10"/>
      <c r="APF11" s="10"/>
      <c r="APG11" s="10"/>
      <c r="APH11" s="10"/>
      <c r="API11" s="10"/>
      <c r="APJ11" s="10"/>
      <c r="APK11" s="10"/>
      <c r="APL11" s="10"/>
      <c r="APM11" s="10"/>
      <c r="APN11" s="10"/>
      <c r="APO11" s="10"/>
      <c r="APP11" s="10"/>
      <c r="APQ11" s="10"/>
      <c r="APR11" s="10"/>
      <c r="APS11" s="10"/>
      <c r="APT11" s="10"/>
      <c r="APU11" s="10"/>
      <c r="APV11" s="10"/>
      <c r="APW11" s="10"/>
      <c r="APX11" s="10"/>
      <c r="APY11" s="10"/>
      <c r="APZ11" s="10"/>
      <c r="AQA11" s="10"/>
      <c r="AQB11" s="10"/>
      <c r="AQC11" s="10"/>
      <c r="AQD11" s="10"/>
      <c r="AQE11" s="10"/>
      <c r="AQF11" s="10"/>
      <c r="AQG11" s="10"/>
      <c r="AQH11" s="10"/>
      <c r="AQI11" s="10"/>
      <c r="AQJ11" s="10"/>
      <c r="AQK11" s="10"/>
      <c r="AQL11" s="10"/>
      <c r="AQM11" s="10"/>
      <c r="AQN11" s="10"/>
      <c r="AQO11" s="10"/>
      <c r="AQP11" s="10"/>
      <c r="AQQ11" s="10"/>
      <c r="AQR11" s="10"/>
      <c r="AQS11" s="10"/>
      <c r="AQT11" s="10"/>
      <c r="AQU11" s="10"/>
      <c r="AQV11" s="10"/>
      <c r="AQW11" s="10"/>
      <c r="AQX11" s="10"/>
      <c r="AQY11" s="10"/>
      <c r="AQZ11" s="10"/>
      <c r="ARA11" s="10"/>
      <c r="ARB11" s="10"/>
      <c r="ARC11" s="10"/>
      <c r="ARD11" s="10"/>
      <c r="ARE11" s="10"/>
      <c r="ARF11" s="10"/>
      <c r="ARG11" s="10"/>
      <c r="ARH11" s="10"/>
      <c r="ARI11" s="10"/>
      <c r="ARJ11" s="10"/>
      <c r="ARK11" s="10"/>
      <c r="ARL11" s="10"/>
      <c r="ARM11" s="10"/>
      <c r="ARN11" s="10"/>
      <c r="ARO11" s="10"/>
      <c r="ARP11" s="10"/>
      <c r="ARQ11" s="10"/>
      <c r="ARR11" s="10"/>
      <c r="ARS11" s="10"/>
      <c r="ART11" s="10"/>
      <c r="ARU11" s="10"/>
      <c r="ARV11" s="10"/>
      <c r="ARW11" s="10"/>
      <c r="ARX11" s="10"/>
      <c r="ARY11" s="10"/>
      <c r="ARZ11" s="10"/>
      <c r="ASA11" s="10"/>
      <c r="ASB11" s="10"/>
      <c r="ASC11" s="10"/>
      <c r="ASD11" s="10"/>
      <c r="ASE11" s="10"/>
      <c r="ASF11" s="10"/>
      <c r="ASG11" s="10"/>
      <c r="ASH11" s="10"/>
      <c r="ASI11" s="10"/>
      <c r="ASJ11" s="10"/>
      <c r="ASK11" s="10"/>
      <c r="ASL11" s="10"/>
      <c r="ASM11" s="10"/>
      <c r="ASN11" s="10"/>
      <c r="ASO11" s="10"/>
      <c r="ASP11" s="10"/>
      <c r="ASQ11" s="10"/>
      <c r="ASR11" s="10"/>
      <c r="ASS11" s="10"/>
      <c r="AST11" s="10"/>
      <c r="ASU11" s="10"/>
      <c r="ASV11" s="10"/>
      <c r="ASW11" s="10"/>
      <c r="ASX11" s="10"/>
      <c r="ASY11" s="10"/>
      <c r="ASZ11" s="10"/>
      <c r="ATA11" s="10"/>
      <c r="ATB11" s="10"/>
      <c r="ATC11" s="10"/>
      <c r="ATD11" s="10"/>
      <c r="ATE11" s="10"/>
      <c r="ATF11" s="10"/>
      <c r="ATG11" s="10"/>
      <c r="ATH11" s="10"/>
      <c r="ATI11" s="10"/>
      <c r="ATJ11" s="10"/>
      <c r="ATK11" s="10"/>
      <c r="ATL11" s="10"/>
      <c r="ATM11" s="10"/>
      <c r="ATN11" s="10"/>
      <c r="ATO11" s="10"/>
      <c r="ATP11" s="10"/>
      <c r="ATQ11" s="10"/>
      <c r="ATR11" s="10"/>
      <c r="ATS11" s="10"/>
      <c r="ATT11" s="10"/>
      <c r="ATU11" s="10"/>
      <c r="ATV11" s="10"/>
      <c r="ATW11" s="10"/>
      <c r="ATX11" s="10"/>
      <c r="ATY11" s="10"/>
      <c r="ATZ11" s="10"/>
      <c r="AUA11" s="10"/>
      <c r="AUB11" s="10"/>
      <c r="AUC11" s="10"/>
      <c r="AUD11" s="10"/>
      <c r="AUE11" s="10"/>
      <c r="AUF11" s="10"/>
      <c r="AUG11" s="10"/>
      <c r="AUH11" s="10"/>
      <c r="AUI11" s="10"/>
      <c r="AUJ11" s="10"/>
      <c r="AUK11" s="10"/>
      <c r="AUL11" s="10"/>
      <c r="AUM11" s="10"/>
      <c r="AUN11" s="10"/>
      <c r="AUO11" s="10"/>
      <c r="AUP11" s="10"/>
      <c r="AUQ11" s="10"/>
      <c r="AUR11" s="10"/>
      <c r="AUS11" s="10"/>
      <c r="AUT11" s="10"/>
      <c r="AUU11" s="10"/>
      <c r="AUV11" s="10"/>
      <c r="AUW11" s="10"/>
      <c r="AUX11" s="10"/>
      <c r="AUY11" s="10"/>
      <c r="AUZ11" s="10"/>
      <c r="AVA11" s="10"/>
      <c r="AVB11" s="10"/>
      <c r="AVC11" s="10"/>
      <c r="AVD11" s="10"/>
      <c r="AVE11" s="10"/>
      <c r="AVF11" s="10"/>
      <c r="AVG11" s="10"/>
      <c r="AVH11" s="10"/>
      <c r="AVI11" s="10"/>
      <c r="AVJ11" s="10"/>
      <c r="AVK11" s="10"/>
      <c r="AVL11" s="10"/>
      <c r="AVM11" s="10"/>
      <c r="AVN11" s="10"/>
      <c r="AVO11" s="10"/>
      <c r="AVP11" s="10"/>
      <c r="AVQ11" s="10"/>
      <c r="AVR11" s="10"/>
      <c r="AVS11" s="10"/>
      <c r="AVT11" s="10"/>
      <c r="AVU11" s="10"/>
      <c r="AVV11" s="10"/>
      <c r="AVW11" s="10"/>
      <c r="AVX11" s="10"/>
      <c r="AVY11" s="10"/>
      <c r="AVZ11" s="10"/>
      <c r="AWA11" s="10"/>
      <c r="AWB11" s="10"/>
      <c r="AWC11" s="10"/>
      <c r="AWD11" s="10"/>
      <c r="AWE11" s="10"/>
      <c r="AWF11" s="10"/>
      <c r="AWG11" s="10"/>
      <c r="AWH11" s="10"/>
      <c r="AWI11" s="10"/>
      <c r="AWJ11" s="10"/>
      <c r="AWK11" s="10"/>
      <c r="AWL11" s="10"/>
      <c r="AWM11" s="10"/>
      <c r="AWN11" s="10"/>
      <c r="AWO11" s="10"/>
      <c r="AWP11" s="10"/>
      <c r="AWQ11" s="10"/>
      <c r="AWR11" s="10"/>
      <c r="AWS11" s="10"/>
      <c r="AWT11" s="10"/>
      <c r="AWU11" s="10"/>
      <c r="AWV11" s="10"/>
      <c r="AWW11" s="10"/>
      <c r="AWX11" s="10"/>
      <c r="AWY11" s="10"/>
      <c r="AWZ11" s="10"/>
      <c r="AXA11" s="10"/>
      <c r="AXB11" s="10"/>
      <c r="AXC11" s="10"/>
      <c r="AXD11" s="10"/>
      <c r="AXE11" s="10"/>
      <c r="AXF11" s="10"/>
      <c r="AXG11" s="10"/>
      <c r="AXH11" s="10"/>
      <c r="AXI11" s="10"/>
      <c r="AXJ11" s="10"/>
      <c r="AXK11" s="10"/>
      <c r="AXL11" s="10"/>
      <c r="AXM11" s="10"/>
      <c r="AXN11" s="10"/>
      <c r="AXO11" s="10"/>
      <c r="AXP11" s="10"/>
      <c r="AXQ11" s="10"/>
      <c r="AXR11" s="10"/>
      <c r="AXS11" s="10"/>
      <c r="AXT11" s="10"/>
      <c r="AXU11" s="10"/>
      <c r="AXV11" s="10"/>
      <c r="AXW11" s="10"/>
      <c r="AXX11" s="10"/>
      <c r="AXY11" s="10"/>
      <c r="AXZ11" s="10"/>
      <c r="AYA11" s="10"/>
      <c r="AYB11" s="10"/>
      <c r="AYC11" s="10"/>
      <c r="AYD11" s="10"/>
      <c r="AYE11" s="10"/>
      <c r="AYF11" s="10"/>
      <c r="AYG11" s="10"/>
      <c r="AYH11" s="10"/>
      <c r="AYI11" s="10"/>
      <c r="AYJ11" s="10"/>
      <c r="AYK11" s="10"/>
      <c r="AYL11" s="10"/>
      <c r="AYM11" s="10"/>
      <c r="AYN11" s="10"/>
      <c r="AYO11" s="10"/>
      <c r="AYP11" s="10"/>
      <c r="AYQ11" s="10"/>
      <c r="AYR11" s="10"/>
      <c r="AYS11" s="10"/>
      <c r="AYT11" s="10"/>
      <c r="AYU11" s="10"/>
      <c r="AYV11" s="10"/>
      <c r="AYW11" s="10"/>
      <c r="AYX11" s="10"/>
      <c r="AYY11" s="10"/>
      <c r="AYZ11" s="10"/>
      <c r="AZA11" s="10"/>
      <c r="AZB11" s="10"/>
      <c r="AZC11" s="10"/>
      <c r="AZD11" s="10"/>
      <c r="AZE11" s="10"/>
      <c r="AZF11" s="10"/>
      <c r="AZG11" s="10"/>
      <c r="AZH11" s="10"/>
      <c r="AZI11" s="10"/>
      <c r="AZJ11" s="10"/>
      <c r="AZK11" s="10"/>
      <c r="AZL11" s="10"/>
      <c r="AZM11" s="10"/>
      <c r="AZN11" s="10"/>
      <c r="AZO11" s="10"/>
      <c r="AZP11" s="10"/>
      <c r="AZQ11" s="10"/>
      <c r="AZR11" s="10"/>
      <c r="AZS11" s="10"/>
      <c r="AZT11" s="10"/>
      <c r="AZU11" s="10"/>
      <c r="AZV11" s="10"/>
      <c r="AZW11" s="10"/>
      <c r="AZX11" s="10"/>
      <c r="AZY11" s="10"/>
      <c r="AZZ11" s="10"/>
      <c r="BAA11" s="10"/>
      <c r="BAB11" s="10"/>
      <c r="BAC11" s="10"/>
      <c r="BAD11" s="10"/>
      <c r="BAE11" s="10"/>
      <c r="BAF11" s="10"/>
      <c r="BAG11" s="10"/>
      <c r="BAH11" s="10"/>
      <c r="BAI11" s="10"/>
      <c r="BAJ11" s="10"/>
      <c r="BAK11" s="10"/>
      <c r="BAL11" s="10"/>
      <c r="BAM11" s="10"/>
      <c r="BAN11" s="10"/>
      <c r="BAO11" s="10"/>
      <c r="BAP11" s="10"/>
      <c r="BAQ11" s="10"/>
      <c r="BAR11" s="10"/>
      <c r="BAS11" s="10"/>
      <c r="BAT11" s="10"/>
      <c r="BAU11" s="10"/>
      <c r="BAV11" s="10"/>
      <c r="BAW11" s="10"/>
      <c r="BAX11" s="10"/>
      <c r="BAY11" s="10"/>
      <c r="BAZ11" s="10"/>
      <c r="BBA11" s="10"/>
      <c r="BBB11" s="10"/>
      <c r="BBC11" s="10"/>
      <c r="BBD11" s="10"/>
      <c r="BBE11" s="10"/>
      <c r="BBF11" s="10"/>
      <c r="BBG11" s="10"/>
      <c r="BBH11" s="10"/>
      <c r="BBI11" s="10"/>
      <c r="BBJ11" s="10"/>
      <c r="BBK11" s="10"/>
      <c r="BBL11" s="10"/>
      <c r="BBM11" s="10"/>
      <c r="BBN11" s="10"/>
      <c r="BBO11" s="10"/>
      <c r="BBP11" s="10"/>
      <c r="BBQ11" s="10"/>
      <c r="BBR11" s="10"/>
      <c r="BBS11" s="10"/>
      <c r="BBT11" s="10"/>
      <c r="BBU11" s="10"/>
      <c r="BBV11" s="10"/>
      <c r="BBW11" s="10"/>
      <c r="BBX11" s="10"/>
      <c r="BBY11" s="10"/>
      <c r="BBZ11" s="10"/>
      <c r="BCA11" s="10"/>
      <c r="BCB11" s="10"/>
      <c r="BCC11" s="10"/>
      <c r="BCD11" s="10"/>
      <c r="BCE11" s="10"/>
      <c r="BCF11" s="10"/>
      <c r="BCG11" s="10"/>
      <c r="BCH11" s="10"/>
      <c r="BCI11" s="10"/>
      <c r="BCJ11" s="10"/>
      <c r="BCK11" s="10"/>
      <c r="BCL11" s="10"/>
      <c r="BCM11" s="10"/>
      <c r="BCN11" s="10"/>
      <c r="BCO11" s="10"/>
      <c r="BCP11" s="10"/>
      <c r="BCQ11" s="10"/>
      <c r="BCR11" s="10"/>
      <c r="BCS11" s="10"/>
      <c r="BCT11" s="10"/>
      <c r="BCU11" s="10"/>
      <c r="BCV11" s="10"/>
      <c r="BCW11" s="10"/>
      <c r="BCX11" s="10"/>
      <c r="BCY11" s="10"/>
      <c r="BCZ11" s="10"/>
      <c r="BDA11" s="10"/>
      <c r="BDB11" s="10"/>
      <c r="BDC11" s="10"/>
      <c r="BDD11" s="10"/>
      <c r="BDE11" s="10"/>
      <c r="BDF11" s="10"/>
      <c r="BDG11" s="10"/>
      <c r="BDH11" s="10"/>
      <c r="BDI11" s="10"/>
      <c r="BDJ11" s="10"/>
      <c r="BDK11" s="10"/>
      <c r="BDL11" s="10"/>
      <c r="BDM11" s="10"/>
      <c r="BDN11" s="10"/>
      <c r="BDO11" s="10"/>
      <c r="BDP11" s="10"/>
      <c r="BDQ11" s="10"/>
      <c r="BDR11" s="10"/>
      <c r="BDS11" s="10"/>
      <c r="BDT11" s="10"/>
      <c r="BDU11" s="10"/>
      <c r="BDV11" s="10"/>
      <c r="BDW11" s="10"/>
      <c r="BDX11" s="10"/>
      <c r="BDY11" s="10"/>
      <c r="BDZ11" s="10"/>
      <c r="BEA11" s="10"/>
      <c r="BEB11" s="10"/>
      <c r="BEC11" s="10"/>
      <c r="BED11" s="10"/>
      <c r="BEE11" s="10"/>
      <c r="BEF11" s="10"/>
      <c r="BEG11" s="10"/>
      <c r="BEH11" s="10"/>
      <c r="BEI11" s="10"/>
      <c r="BEJ11" s="10"/>
      <c r="BEK11" s="10"/>
      <c r="BEL11" s="10"/>
      <c r="BEM11" s="10"/>
      <c r="BEN11" s="10"/>
      <c r="BEO11" s="10"/>
      <c r="BEP11" s="10"/>
      <c r="BEQ11" s="10"/>
      <c r="BER11" s="10"/>
      <c r="BES11" s="10"/>
      <c r="BET11" s="10"/>
      <c r="BEU11" s="10"/>
      <c r="BEV11" s="10"/>
      <c r="BEW11" s="10"/>
      <c r="BEX11" s="10"/>
      <c r="BEY11" s="10"/>
      <c r="BEZ11" s="10"/>
      <c r="BFA11" s="10"/>
      <c r="BFB11" s="10"/>
      <c r="BFC11" s="10"/>
      <c r="BFD11" s="10"/>
      <c r="BFE11" s="10"/>
      <c r="BFF11" s="10"/>
      <c r="BFG11" s="10"/>
      <c r="BFH11" s="10"/>
      <c r="BFI11" s="10"/>
      <c r="BFJ11" s="10"/>
      <c r="BFK11" s="10"/>
      <c r="BFL11" s="10"/>
      <c r="BFM11" s="10"/>
      <c r="BFN11" s="10"/>
      <c r="BFO11" s="10"/>
      <c r="BFP11" s="10"/>
      <c r="BFQ11" s="10"/>
      <c r="BFR11" s="10"/>
      <c r="BFS11" s="10"/>
      <c r="BFT11" s="10"/>
      <c r="BFU11" s="10"/>
      <c r="BFV11" s="10"/>
      <c r="BFW11" s="10"/>
      <c r="BFX11" s="10"/>
      <c r="BFY11" s="10"/>
      <c r="BFZ11" s="10"/>
      <c r="BGA11" s="10"/>
      <c r="BGB11" s="10"/>
      <c r="BGC11" s="10"/>
      <c r="BGD11" s="10"/>
      <c r="BGE11" s="10"/>
      <c r="BGF11" s="10"/>
      <c r="BGG11" s="10"/>
      <c r="BGH11" s="10"/>
      <c r="BGI11" s="10"/>
      <c r="BGJ11" s="10"/>
      <c r="BGK11" s="10"/>
      <c r="BGL11" s="10"/>
      <c r="BGM11" s="10"/>
      <c r="BGN11" s="10"/>
      <c r="BGO11" s="10"/>
      <c r="BGP11" s="10"/>
      <c r="BGQ11" s="10"/>
      <c r="BGR11" s="10"/>
      <c r="BGS11" s="10"/>
      <c r="BGT11" s="10"/>
      <c r="BGU11" s="10"/>
      <c r="BGV11" s="10"/>
      <c r="BGW11" s="10"/>
      <c r="BGX11" s="10"/>
      <c r="BGY11" s="10"/>
      <c r="BGZ11" s="10"/>
      <c r="BHA11" s="10"/>
      <c r="BHB11" s="10"/>
      <c r="BHC11" s="10"/>
      <c r="BHD11" s="10"/>
      <c r="BHE11" s="10"/>
      <c r="BHF11" s="10"/>
      <c r="BHG11" s="10"/>
      <c r="BHH11" s="10"/>
      <c r="BHI11" s="10"/>
      <c r="BHJ11" s="10"/>
      <c r="BHK11" s="10"/>
      <c r="BHL11" s="10"/>
      <c r="BHM11" s="10"/>
      <c r="BHN11" s="10"/>
      <c r="BHO11" s="10"/>
      <c r="BHP11" s="10"/>
      <c r="BHQ11" s="10"/>
      <c r="BHR11" s="10"/>
      <c r="BHS11" s="10"/>
      <c r="BHT11" s="10"/>
      <c r="BHU11" s="10"/>
      <c r="BHV11" s="10"/>
      <c r="BHW11" s="10"/>
      <c r="BHX11" s="10"/>
      <c r="BHY11" s="10"/>
      <c r="BHZ11" s="10"/>
      <c r="BIA11" s="10"/>
      <c r="BIB11" s="10"/>
      <c r="BIC11" s="10"/>
      <c r="BID11" s="10"/>
      <c r="BIE11" s="10"/>
      <c r="BIF11" s="10"/>
      <c r="BIG11" s="10"/>
      <c r="BIH11" s="10"/>
      <c r="BII11" s="10"/>
      <c r="BIJ11" s="10"/>
      <c r="BIK11" s="10"/>
      <c r="BIL11" s="10"/>
      <c r="BIM11" s="10"/>
      <c r="BIN11" s="10"/>
      <c r="BIO11" s="10"/>
      <c r="BIP11" s="10"/>
      <c r="BIQ11" s="10"/>
      <c r="BIR11" s="10"/>
      <c r="BIS11" s="10"/>
      <c r="BIT11" s="10"/>
      <c r="BIU11" s="10"/>
      <c r="BIV11" s="10"/>
      <c r="BIW11" s="10"/>
      <c r="BIX11" s="10"/>
      <c r="BIY11" s="10"/>
      <c r="BIZ11" s="10"/>
      <c r="BJA11" s="10"/>
      <c r="BJB11" s="10"/>
      <c r="BJC11" s="10"/>
      <c r="BJD11" s="10"/>
      <c r="BJE11" s="10"/>
      <c r="BJF11" s="10"/>
      <c r="BJG11" s="10"/>
      <c r="BJH11" s="10"/>
      <c r="BJI11" s="10"/>
      <c r="BJJ11" s="10"/>
      <c r="BJK11" s="10"/>
      <c r="BJL11" s="10"/>
      <c r="BJM11" s="10"/>
      <c r="BJN11" s="10"/>
      <c r="BJO11" s="10"/>
      <c r="BJP11" s="10"/>
      <c r="BJQ11" s="10"/>
      <c r="BJR11" s="10"/>
      <c r="BJS11" s="10"/>
      <c r="BJT11" s="10"/>
      <c r="BJU11" s="10"/>
      <c r="BJV11" s="10"/>
      <c r="BJW11" s="10"/>
      <c r="BJX11" s="10"/>
      <c r="BJY11" s="10"/>
      <c r="BJZ11" s="10"/>
      <c r="BKA11" s="10"/>
      <c r="BKB11" s="10"/>
      <c r="BKC11" s="10"/>
      <c r="BKD11" s="10"/>
      <c r="BKE11" s="10"/>
      <c r="BKF11" s="10"/>
      <c r="BKG11" s="10"/>
      <c r="BKH11" s="10"/>
      <c r="BKI11" s="10"/>
      <c r="BKJ11" s="10"/>
      <c r="BKK11" s="10"/>
      <c r="BKL11" s="10"/>
      <c r="BKM11" s="10"/>
      <c r="BKN11" s="10"/>
      <c r="BKO11" s="10"/>
      <c r="BKP11" s="10"/>
      <c r="BKQ11" s="10"/>
      <c r="BKR11" s="10"/>
      <c r="BKS11" s="10"/>
      <c r="BKT11" s="10"/>
      <c r="BKU11" s="10"/>
      <c r="BKV11" s="10"/>
      <c r="BKW11" s="10"/>
      <c r="BKX11" s="10"/>
      <c r="BKY11" s="10"/>
      <c r="BKZ11" s="10"/>
      <c r="BLA11" s="10"/>
      <c r="BLB11" s="10"/>
      <c r="BLC11" s="10"/>
      <c r="BLD11" s="10"/>
      <c r="BLE11" s="10"/>
      <c r="BLF11" s="10"/>
      <c r="BLG11" s="10"/>
      <c r="BLH11" s="10"/>
      <c r="BLI11" s="10"/>
      <c r="BLJ11" s="10"/>
      <c r="BLK11" s="10"/>
      <c r="BLL11" s="10"/>
      <c r="BLM11" s="10"/>
      <c r="BLN11" s="10"/>
      <c r="BLO11" s="10"/>
      <c r="BLP11" s="10"/>
      <c r="BLQ11" s="10"/>
      <c r="BLR11" s="10"/>
      <c r="BLS11" s="10"/>
      <c r="BLT11" s="10"/>
      <c r="BLU11" s="10"/>
      <c r="BLV11" s="10"/>
      <c r="BLW11" s="10"/>
      <c r="BLX11" s="10"/>
      <c r="BLY11" s="10"/>
      <c r="BLZ11" s="10"/>
      <c r="BMA11" s="10"/>
      <c r="BMB11" s="10"/>
      <c r="BMC11" s="10"/>
      <c r="BMD11" s="10"/>
      <c r="BME11" s="10"/>
      <c r="BMF11" s="10"/>
      <c r="BMG11" s="10"/>
      <c r="BMH11" s="10"/>
      <c r="BMI11" s="10"/>
      <c r="BMJ11" s="10"/>
      <c r="BMK11" s="10"/>
      <c r="BML11" s="10"/>
      <c r="BMM11" s="10"/>
      <c r="BMN11" s="10"/>
      <c r="BMO11" s="10"/>
      <c r="BMP11" s="10"/>
      <c r="BMQ11" s="10"/>
      <c r="BMR11" s="10"/>
      <c r="BMS11" s="10"/>
      <c r="BMT11" s="10"/>
      <c r="BMU11" s="10"/>
      <c r="BMV11" s="10"/>
      <c r="BMW11" s="10"/>
      <c r="BMX11" s="10"/>
      <c r="BMY11" s="10"/>
      <c r="BMZ11" s="10"/>
      <c r="BNA11" s="10"/>
      <c r="BNB11" s="10"/>
      <c r="BNC11" s="10"/>
      <c r="BND11" s="10"/>
      <c r="BNE11" s="10"/>
      <c r="BNF11" s="10"/>
      <c r="BNG11" s="10"/>
      <c r="BNH11" s="10"/>
      <c r="BNI11" s="10"/>
      <c r="BNJ11" s="10"/>
      <c r="BNK11" s="10"/>
      <c r="BNL11" s="10"/>
      <c r="BNM11" s="10"/>
      <c r="BNN11" s="10"/>
      <c r="BNO11" s="10"/>
      <c r="BNP11" s="10"/>
      <c r="BNQ11" s="10"/>
      <c r="BNR11" s="10"/>
      <c r="BNS11" s="10"/>
      <c r="BNT11" s="10"/>
      <c r="BNU11" s="10"/>
      <c r="BNV11" s="10"/>
      <c r="BNW11" s="10"/>
      <c r="BNX11" s="10"/>
      <c r="BNY11" s="10"/>
      <c r="BNZ11" s="10"/>
      <c r="BOA11" s="10"/>
      <c r="BOB11" s="10"/>
      <c r="BOC11" s="10"/>
      <c r="BOD11" s="10"/>
      <c r="BOE11" s="10"/>
      <c r="BOF11" s="10"/>
      <c r="BOG11" s="10"/>
      <c r="BOH11" s="10"/>
      <c r="BOI11" s="10"/>
      <c r="BOJ11" s="10"/>
      <c r="BOK11" s="10"/>
      <c r="BOL11" s="10"/>
      <c r="BOM11" s="10"/>
      <c r="BON11" s="10"/>
      <c r="BOO11" s="10"/>
      <c r="BOP11" s="10"/>
      <c r="BOQ11" s="10"/>
      <c r="BOR11" s="10"/>
      <c r="BOS11" s="10"/>
      <c r="BOT11" s="10"/>
      <c r="BOU11" s="10"/>
      <c r="BOV11" s="10"/>
      <c r="BOW11" s="10"/>
      <c r="BOX11" s="10"/>
      <c r="BOY11" s="10"/>
      <c r="BOZ11" s="10"/>
      <c r="BPA11" s="10"/>
      <c r="BPB11" s="10"/>
      <c r="BPC11" s="10"/>
      <c r="BPD11" s="10"/>
      <c r="BPE11" s="10"/>
      <c r="BPF11" s="10"/>
      <c r="BPG11" s="10"/>
      <c r="BPH11" s="10"/>
      <c r="BPI11" s="10"/>
      <c r="BPJ11" s="10"/>
      <c r="BPK11" s="10"/>
      <c r="BPL11" s="10"/>
      <c r="BPM11" s="10"/>
      <c r="BPN11" s="10"/>
      <c r="BPO11" s="10"/>
      <c r="BPP11" s="10"/>
      <c r="BPQ11" s="10"/>
      <c r="BPR11" s="10"/>
      <c r="BPS11" s="10"/>
      <c r="BPT11" s="10"/>
      <c r="BPU11" s="10"/>
      <c r="BPV11" s="10"/>
      <c r="BPW11" s="10"/>
      <c r="BPX11" s="10"/>
      <c r="BPY11" s="10"/>
      <c r="BPZ11" s="10"/>
      <c r="BQA11" s="10"/>
      <c r="BQB11" s="10"/>
      <c r="BQC11" s="10"/>
      <c r="BQD11" s="10"/>
      <c r="BQE11" s="10"/>
      <c r="BQF11" s="10"/>
      <c r="BQG11" s="10"/>
      <c r="BQH11" s="10"/>
      <c r="BQI11" s="10"/>
      <c r="BQJ11" s="10"/>
      <c r="BQK11" s="10"/>
      <c r="BQL11" s="10"/>
      <c r="BQM11" s="10"/>
      <c r="BQN11" s="10"/>
      <c r="BQO11" s="10"/>
      <c r="BQP11" s="10"/>
      <c r="BQQ11" s="10"/>
      <c r="BQR11" s="10"/>
      <c r="BQS11" s="10"/>
      <c r="BQT11" s="10"/>
      <c r="BQU11" s="10"/>
      <c r="BQV11" s="10"/>
      <c r="BQW11" s="10"/>
      <c r="BQX11" s="10"/>
      <c r="BQY11" s="10"/>
      <c r="BQZ11" s="10"/>
      <c r="BRA11" s="10"/>
      <c r="BRB11" s="10"/>
      <c r="BRC11" s="10"/>
      <c r="BRD11" s="10"/>
      <c r="BRE11" s="10"/>
      <c r="BRF11" s="10"/>
      <c r="BRG11" s="10"/>
      <c r="BRH11" s="10"/>
      <c r="BRI11" s="10"/>
      <c r="BRJ11" s="10"/>
      <c r="BRK11" s="10"/>
      <c r="BRL11" s="10"/>
      <c r="BRM11" s="10"/>
      <c r="BRN11" s="10"/>
      <c r="BRO11" s="10"/>
      <c r="BRP11" s="10"/>
      <c r="BRQ11" s="10"/>
      <c r="BRR11" s="10"/>
      <c r="BRS11" s="10"/>
      <c r="BRT11" s="10"/>
      <c r="BRU11" s="10"/>
      <c r="BRV11" s="10"/>
      <c r="BRW11" s="10"/>
      <c r="BRX11" s="10"/>
      <c r="BRY11" s="10"/>
      <c r="BRZ11" s="10"/>
      <c r="BSA11" s="10"/>
      <c r="BSB11" s="10"/>
      <c r="BSC11" s="10"/>
      <c r="BSD11" s="10"/>
      <c r="BSE11" s="10"/>
      <c r="BSF11" s="10"/>
      <c r="BSG11" s="10"/>
      <c r="BSH11" s="10"/>
      <c r="BSI11" s="10"/>
      <c r="BSJ11" s="10"/>
      <c r="BSK11" s="10"/>
      <c r="BSL11" s="10"/>
      <c r="BSM11" s="10"/>
      <c r="BSN11" s="10"/>
      <c r="BSO11" s="10"/>
      <c r="BSP11" s="10"/>
      <c r="BSQ11" s="10"/>
      <c r="BSR11" s="10"/>
      <c r="BSS11" s="10"/>
      <c r="BST11" s="10"/>
      <c r="BSU11" s="10"/>
      <c r="BSV11" s="10"/>
      <c r="BSW11" s="10"/>
      <c r="BSX11" s="10"/>
      <c r="BSY11" s="10"/>
      <c r="BSZ11" s="10"/>
      <c r="BTA11" s="10"/>
      <c r="BTB11" s="10"/>
      <c r="BTC11" s="10"/>
      <c r="BTD11" s="10"/>
      <c r="BTE11" s="10"/>
      <c r="BTF11" s="10"/>
      <c r="BTG11" s="10"/>
      <c r="BTH11" s="10"/>
      <c r="BTI11" s="10"/>
      <c r="BTJ11" s="10"/>
      <c r="BTK11" s="10"/>
      <c r="BTL11" s="10"/>
      <c r="BTM11" s="10"/>
      <c r="BTN11" s="10"/>
      <c r="BTO11" s="10"/>
      <c r="BTP11" s="10"/>
      <c r="BTQ11" s="10"/>
      <c r="BTR11" s="10"/>
      <c r="BTS11" s="10"/>
      <c r="BTT11" s="10"/>
      <c r="BTU11" s="10"/>
      <c r="BTV11" s="10"/>
      <c r="BTW11" s="10"/>
      <c r="BTX11" s="10"/>
      <c r="BTY11" s="10"/>
      <c r="BTZ11" s="10"/>
      <c r="BUA11" s="10"/>
      <c r="BUB11" s="10"/>
      <c r="BUC11" s="10"/>
      <c r="BUD11" s="10"/>
      <c r="BUE11" s="10"/>
      <c r="BUF11" s="10"/>
      <c r="BUG11" s="10"/>
      <c r="BUH11" s="10"/>
      <c r="BUI11" s="10"/>
      <c r="BUJ11" s="10"/>
      <c r="BUK11" s="10"/>
      <c r="BUL11" s="10"/>
      <c r="BUM11" s="10"/>
      <c r="BUN11" s="10"/>
      <c r="BUO11" s="10"/>
      <c r="BUP11" s="10"/>
      <c r="BUQ11" s="10"/>
      <c r="BUR11" s="10"/>
      <c r="BUS11" s="10"/>
      <c r="BUT11" s="10"/>
      <c r="BUU11" s="10"/>
      <c r="BUV11" s="10"/>
      <c r="BUW11" s="10"/>
      <c r="BUX11" s="10"/>
      <c r="BUY11" s="10"/>
      <c r="BUZ11" s="10"/>
      <c r="BVA11" s="10"/>
      <c r="BVB11" s="10"/>
      <c r="BVC11" s="10"/>
      <c r="BVD11" s="10"/>
      <c r="BVE11" s="10"/>
      <c r="BVF11" s="10"/>
      <c r="BVG11" s="10"/>
      <c r="BVH11" s="10"/>
      <c r="BVI11" s="10"/>
      <c r="BVJ11" s="10"/>
      <c r="BVK11" s="10"/>
      <c r="BVL11" s="10"/>
      <c r="BVM11" s="10"/>
      <c r="BVN11" s="10"/>
      <c r="BVO11" s="10"/>
      <c r="BVP11" s="10"/>
      <c r="BVQ11" s="10"/>
      <c r="BVR11" s="10"/>
      <c r="BVS11" s="10"/>
      <c r="BVT11" s="10"/>
      <c r="BVU11" s="10"/>
      <c r="BVV11" s="10"/>
      <c r="BVW11" s="10"/>
      <c r="BVX11" s="10"/>
      <c r="BVY11" s="10"/>
      <c r="BVZ11" s="10"/>
      <c r="BWA11" s="10"/>
      <c r="BWB11" s="10"/>
      <c r="BWC11" s="10"/>
      <c r="BWD11" s="10"/>
      <c r="BWE11" s="10"/>
      <c r="BWF11" s="10"/>
      <c r="BWG11" s="10"/>
      <c r="BWH11" s="10"/>
      <c r="BWI11" s="10"/>
      <c r="BWJ11" s="10"/>
      <c r="BWK11" s="10"/>
      <c r="BWL11" s="10"/>
      <c r="BWM11" s="10"/>
      <c r="BWN11" s="10"/>
      <c r="BWO11" s="10"/>
      <c r="BWP11" s="10"/>
      <c r="BWQ11" s="10"/>
      <c r="BWR11" s="10"/>
      <c r="BWS11" s="10"/>
      <c r="BWT11" s="10"/>
      <c r="BWU11" s="10"/>
      <c r="BWV11" s="10"/>
      <c r="BWW11" s="10"/>
      <c r="BWX11" s="10"/>
      <c r="BWY11" s="10"/>
      <c r="BWZ11" s="10"/>
      <c r="BXA11" s="10"/>
      <c r="BXB11" s="10"/>
      <c r="BXC11" s="10"/>
      <c r="BXD11" s="10"/>
      <c r="BXE11" s="10"/>
      <c r="BXF11" s="10"/>
      <c r="BXG11" s="10"/>
      <c r="BXH11" s="10"/>
      <c r="BXI11" s="10"/>
      <c r="BXJ11" s="10"/>
      <c r="BXK11" s="10"/>
      <c r="BXL11" s="10"/>
      <c r="BXM11" s="10"/>
      <c r="BXN11" s="10"/>
      <c r="BXO11" s="10"/>
      <c r="BXP11" s="10"/>
      <c r="BXQ11" s="10"/>
      <c r="BXR11" s="10"/>
      <c r="BXS11" s="10"/>
      <c r="BXT11" s="10"/>
      <c r="BXU11" s="10"/>
      <c r="BXV11" s="10"/>
      <c r="BXW11" s="10"/>
      <c r="BXX11" s="10"/>
      <c r="BXY11" s="10"/>
      <c r="BXZ11" s="10"/>
      <c r="BYA11" s="10"/>
      <c r="BYB11" s="10"/>
      <c r="BYC11" s="10"/>
      <c r="BYD11" s="10"/>
      <c r="BYE11" s="10"/>
      <c r="BYF11" s="10"/>
      <c r="BYG11" s="10"/>
      <c r="BYH11" s="10"/>
      <c r="BYI11" s="10"/>
      <c r="BYJ11" s="10"/>
      <c r="BYK11" s="10"/>
      <c r="BYL11" s="10"/>
      <c r="BYM11" s="10"/>
      <c r="BYN11" s="10"/>
      <c r="BYO11" s="10"/>
      <c r="BYP11" s="10"/>
      <c r="BYQ11" s="10"/>
      <c r="BYR11" s="10"/>
      <c r="BYS11" s="10"/>
      <c r="BYT11" s="10"/>
      <c r="BYU11" s="10"/>
      <c r="BYV11" s="10"/>
      <c r="BYW11" s="10"/>
      <c r="BYX11" s="10"/>
      <c r="BYY11" s="10"/>
      <c r="BYZ11" s="10"/>
      <c r="BZA11" s="10"/>
      <c r="BZB11" s="10"/>
      <c r="BZC11" s="10"/>
      <c r="BZD11" s="10"/>
      <c r="BZE11" s="10"/>
      <c r="BZF11" s="10"/>
      <c r="BZG11" s="10"/>
      <c r="BZH11" s="10"/>
      <c r="BZI11" s="10"/>
      <c r="BZJ11" s="10"/>
      <c r="BZK11" s="10"/>
      <c r="BZL11" s="10"/>
      <c r="BZM11" s="10"/>
      <c r="BZN11" s="10"/>
      <c r="BZO11" s="10"/>
      <c r="BZP11" s="10"/>
      <c r="BZQ11" s="10"/>
      <c r="BZR11" s="10"/>
      <c r="BZS11" s="10"/>
      <c r="BZT11" s="10"/>
      <c r="BZU11" s="10"/>
      <c r="BZV11" s="10"/>
      <c r="BZW11" s="10"/>
      <c r="BZX11" s="10"/>
      <c r="BZY11" s="10"/>
      <c r="BZZ11" s="10"/>
      <c r="CAA11" s="10"/>
      <c r="CAB11" s="10"/>
      <c r="CAC11" s="10"/>
      <c r="CAD11" s="10"/>
      <c r="CAE11" s="10"/>
      <c r="CAF11" s="10"/>
      <c r="CAG11" s="10"/>
      <c r="CAH11" s="10"/>
      <c r="CAI11" s="10"/>
      <c r="CAJ11" s="10"/>
      <c r="CAK11" s="10"/>
      <c r="CAL11" s="10"/>
      <c r="CAM11" s="10"/>
      <c r="CAN11" s="10"/>
      <c r="CAO11" s="10"/>
      <c r="CAP11" s="10"/>
      <c r="CAQ11" s="10"/>
      <c r="CAR11" s="10"/>
      <c r="CAS11" s="10"/>
      <c r="CAT11" s="10"/>
      <c r="CAU11" s="10"/>
      <c r="CAV11" s="10"/>
      <c r="CAW11" s="10"/>
      <c r="CAX11" s="10"/>
      <c r="CAY11" s="10"/>
      <c r="CAZ11" s="10"/>
      <c r="CBA11" s="10"/>
      <c r="CBB11" s="10"/>
      <c r="CBC11" s="10"/>
      <c r="CBD11" s="10"/>
      <c r="CBE11" s="10"/>
      <c r="CBF11" s="10"/>
      <c r="CBG11" s="10"/>
      <c r="CBH11" s="10"/>
      <c r="CBI11" s="10"/>
      <c r="CBJ11" s="10"/>
      <c r="CBK11" s="10"/>
      <c r="CBL11" s="10"/>
      <c r="CBM11" s="10"/>
      <c r="CBN11" s="10"/>
      <c r="CBO11" s="10"/>
      <c r="CBP11" s="10"/>
      <c r="CBQ11" s="10"/>
      <c r="CBR11" s="10"/>
      <c r="CBS11" s="10"/>
      <c r="CBT11" s="10"/>
      <c r="CBU11" s="10"/>
      <c r="CBV11" s="10"/>
      <c r="CBW11" s="10"/>
      <c r="CBX11" s="10"/>
      <c r="CBY11" s="10"/>
      <c r="CBZ11" s="10"/>
      <c r="CCA11" s="10"/>
      <c r="CCB11" s="10"/>
      <c r="CCC11" s="10"/>
      <c r="CCD11" s="10"/>
      <c r="CCE11" s="10"/>
      <c r="CCF11" s="10"/>
      <c r="CCG11" s="10"/>
      <c r="CCH11" s="10"/>
      <c r="CCI11" s="10"/>
      <c r="CCJ11" s="10"/>
      <c r="CCK11" s="10"/>
      <c r="CCL11" s="10"/>
      <c r="CCM11" s="10"/>
      <c r="CCN11" s="10"/>
      <c r="CCO11" s="10"/>
      <c r="CCP11" s="10"/>
      <c r="CCQ11" s="10"/>
      <c r="CCR11" s="10"/>
      <c r="CCS11" s="10"/>
      <c r="CCT11" s="10"/>
      <c r="CCU11" s="10"/>
      <c r="CCV11" s="10"/>
      <c r="CCW11" s="10"/>
      <c r="CCX11" s="10"/>
      <c r="CCY11" s="10"/>
      <c r="CCZ11" s="10"/>
      <c r="CDA11" s="10"/>
      <c r="CDB11" s="10"/>
      <c r="CDC11" s="10"/>
      <c r="CDD11" s="10"/>
      <c r="CDE11" s="10"/>
      <c r="CDF11" s="10"/>
      <c r="CDG11" s="10"/>
      <c r="CDH11" s="10"/>
      <c r="CDI11" s="10"/>
      <c r="CDJ11" s="10"/>
      <c r="CDK11" s="10"/>
      <c r="CDL11" s="10"/>
      <c r="CDM11" s="10"/>
      <c r="CDN11" s="10"/>
      <c r="CDO11" s="10"/>
      <c r="CDP11" s="10"/>
      <c r="CDQ11" s="10"/>
      <c r="CDR11" s="10"/>
      <c r="CDS11" s="10"/>
      <c r="CDT11" s="10"/>
      <c r="CDU11" s="10"/>
      <c r="CDV11" s="10"/>
      <c r="CDW11" s="10"/>
      <c r="CDX11" s="10"/>
      <c r="CDY11" s="10"/>
      <c r="CDZ11" s="10"/>
      <c r="CEA11" s="10"/>
      <c r="CEB11" s="10"/>
      <c r="CEC11" s="10"/>
      <c r="CED11" s="10"/>
      <c r="CEE11" s="10"/>
      <c r="CEF11" s="10"/>
      <c r="CEG11" s="10"/>
      <c r="CEH11" s="10"/>
      <c r="CEI11" s="10"/>
      <c r="CEJ11" s="10"/>
      <c r="CEK11" s="10"/>
      <c r="CEL11" s="10"/>
      <c r="CEM11" s="10"/>
      <c r="CEN11" s="10"/>
      <c r="CEO11" s="10"/>
      <c r="CEP11" s="10"/>
      <c r="CEQ11" s="10"/>
      <c r="CER11" s="10"/>
      <c r="CES11" s="10"/>
      <c r="CET11" s="10"/>
      <c r="CEU11" s="10"/>
      <c r="CEV11" s="10"/>
      <c r="CEW11" s="10"/>
      <c r="CEX11" s="10"/>
      <c r="CEY11" s="10"/>
      <c r="CEZ11" s="10"/>
      <c r="CFA11" s="10"/>
      <c r="CFB11" s="10"/>
      <c r="CFC11" s="10"/>
      <c r="CFD11" s="10"/>
      <c r="CFE11" s="10"/>
      <c r="CFF11" s="10"/>
      <c r="CFG11" s="10"/>
      <c r="CFH11" s="10"/>
      <c r="CFI11" s="10"/>
      <c r="CFJ11" s="10"/>
      <c r="CFK11" s="10"/>
      <c r="CFL11" s="10"/>
      <c r="CFM11" s="10"/>
      <c r="CFN11" s="10"/>
      <c r="CFO11" s="10"/>
      <c r="CFP11" s="10"/>
      <c r="CFQ11" s="10"/>
      <c r="CFR11" s="10"/>
      <c r="CFS11" s="10"/>
      <c r="CFT11" s="10"/>
      <c r="CFU11" s="10"/>
      <c r="CFV11" s="10"/>
      <c r="CFW11" s="10"/>
      <c r="CFX11" s="10"/>
      <c r="CFY11" s="10"/>
      <c r="CFZ11" s="10"/>
      <c r="CGA11" s="10"/>
      <c r="CGB11" s="10"/>
      <c r="CGC11" s="10"/>
      <c r="CGD11" s="10"/>
      <c r="CGE11" s="10"/>
      <c r="CGF11" s="10"/>
      <c r="CGG11" s="10"/>
      <c r="CGH11" s="10"/>
      <c r="CGI11" s="10"/>
      <c r="CGJ11" s="10"/>
      <c r="CGK11" s="10"/>
      <c r="CGL11" s="10"/>
      <c r="CGM11" s="10"/>
      <c r="CGN11" s="10"/>
      <c r="CGO11" s="10"/>
      <c r="CGP11" s="10"/>
      <c r="CGQ11" s="10"/>
      <c r="CGR11" s="10"/>
      <c r="CGS11" s="10"/>
      <c r="CGT11" s="10"/>
      <c r="CGU11" s="10"/>
      <c r="CGV11" s="10"/>
      <c r="CGW11" s="10"/>
      <c r="CGX11" s="10"/>
      <c r="CGY11" s="10"/>
      <c r="CGZ11" s="10"/>
      <c r="CHA11" s="10"/>
      <c r="CHB11" s="10"/>
      <c r="CHC11" s="10"/>
      <c r="CHD11" s="10"/>
      <c r="CHE11" s="10"/>
      <c r="CHF11" s="10"/>
      <c r="CHG11" s="10"/>
      <c r="CHH11" s="10"/>
      <c r="CHI11" s="10"/>
      <c r="CHJ11" s="10"/>
      <c r="CHK11" s="10"/>
      <c r="CHL11" s="10"/>
      <c r="CHM11" s="10"/>
      <c r="CHN11" s="10"/>
      <c r="CHO11" s="10"/>
      <c r="CHP11" s="10"/>
      <c r="CHQ11" s="10"/>
      <c r="CHR11" s="10"/>
      <c r="CHS11" s="10"/>
      <c r="CHT11" s="10"/>
      <c r="CHU11" s="10"/>
      <c r="CHV11" s="10"/>
      <c r="CHW11" s="10"/>
      <c r="CHX11" s="10"/>
      <c r="CHY11" s="10"/>
      <c r="CHZ11" s="10"/>
      <c r="CIA11" s="10"/>
      <c r="CIB11" s="10"/>
      <c r="CIC11" s="10"/>
      <c r="CID11" s="10"/>
      <c r="CIE11" s="10"/>
      <c r="CIF11" s="10"/>
      <c r="CIG11" s="10"/>
      <c r="CIH11" s="10"/>
      <c r="CII11" s="10"/>
      <c r="CIJ11" s="10"/>
      <c r="CIK11" s="10"/>
      <c r="CIL11" s="10"/>
      <c r="CIM11" s="10"/>
      <c r="CIN11" s="10"/>
      <c r="CIO11" s="10"/>
      <c r="CIP11" s="10"/>
      <c r="CIQ11" s="10"/>
      <c r="CIR11" s="10"/>
      <c r="CIS11" s="10"/>
      <c r="CIT11" s="10"/>
      <c r="CIU11" s="10"/>
      <c r="CIV11" s="10"/>
      <c r="CIW11" s="10"/>
      <c r="CIX11" s="10"/>
      <c r="CIY11" s="10"/>
      <c r="CIZ11" s="10"/>
      <c r="CJA11" s="10"/>
      <c r="CJB11" s="10"/>
      <c r="CJC11" s="10"/>
      <c r="CJD11" s="10"/>
      <c r="CJE11" s="10"/>
      <c r="CJF11" s="10"/>
      <c r="CJG11" s="10"/>
      <c r="CJH11" s="10"/>
      <c r="CJI11" s="10"/>
      <c r="CJJ11" s="10"/>
      <c r="CJK11" s="10"/>
      <c r="CJL11" s="10"/>
      <c r="CJM11" s="10"/>
      <c r="CJN11" s="10"/>
      <c r="CJO11" s="10"/>
      <c r="CJP11" s="10"/>
      <c r="CJQ11" s="10"/>
      <c r="CJR11" s="10"/>
      <c r="CJS11" s="10"/>
      <c r="CJT11" s="10"/>
      <c r="CJU11" s="10"/>
      <c r="CJV11" s="10"/>
      <c r="CJW11" s="10"/>
      <c r="CJX11" s="10"/>
      <c r="CJY11" s="10"/>
      <c r="CJZ11" s="10"/>
      <c r="CKA11" s="10"/>
      <c r="CKB11" s="10"/>
      <c r="CKC11" s="10"/>
      <c r="CKD11" s="10"/>
      <c r="CKE11" s="10"/>
      <c r="CKF11" s="10"/>
      <c r="CKG11" s="10"/>
      <c r="CKH11" s="10"/>
      <c r="CKI11" s="10"/>
      <c r="CKJ11" s="10"/>
      <c r="CKK11" s="10"/>
      <c r="CKL11" s="10"/>
      <c r="CKM11" s="10"/>
      <c r="CKN11" s="10"/>
      <c r="CKO11" s="10"/>
      <c r="CKP11" s="10"/>
      <c r="CKQ11" s="10"/>
      <c r="CKR11" s="10"/>
      <c r="CKS11" s="10"/>
      <c r="CKT11" s="10"/>
      <c r="CKU11" s="10"/>
      <c r="CKV11" s="10"/>
      <c r="CKW11" s="10"/>
      <c r="CKX11" s="10"/>
      <c r="CKY11" s="10"/>
      <c r="CKZ11" s="10"/>
      <c r="CLA11" s="10"/>
      <c r="CLB11" s="10"/>
      <c r="CLC11" s="10"/>
      <c r="CLD11" s="10"/>
      <c r="CLE11" s="10"/>
      <c r="CLF11" s="10"/>
      <c r="CLG11" s="10"/>
      <c r="CLH11" s="10"/>
      <c r="CLI11" s="10"/>
      <c r="CLJ11" s="10"/>
      <c r="CLK11" s="10"/>
      <c r="CLL11" s="10"/>
      <c r="CLM11" s="10"/>
      <c r="CLN11" s="10"/>
      <c r="CLO11" s="10"/>
      <c r="CLP11" s="10"/>
      <c r="CLQ11" s="10"/>
      <c r="CLR11" s="10"/>
      <c r="CLS11" s="10"/>
      <c r="CLT11" s="10"/>
      <c r="CLU11" s="10"/>
      <c r="CLV11" s="10"/>
      <c r="CLW11" s="10"/>
      <c r="CLX11" s="10"/>
      <c r="CLY11" s="10"/>
      <c r="CLZ11" s="10"/>
      <c r="CMA11" s="10"/>
      <c r="CMB11" s="10"/>
      <c r="CMC11" s="10"/>
      <c r="CMD11" s="10"/>
      <c r="CME11" s="10"/>
      <c r="CMF11" s="10"/>
      <c r="CMG11" s="10"/>
      <c r="CMH11" s="10"/>
      <c r="CMI11" s="10"/>
      <c r="CMJ11" s="10"/>
      <c r="CMK11" s="10"/>
      <c r="CML11" s="10"/>
      <c r="CMM11" s="10"/>
      <c r="CMN11" s="10"/>
      <c r="CMO11" s="10"/>
      <c r="CMP11" s="10"/>
      <c r="CMQ11" s="10"/>
      <c r="CMR11" s="10"/>
      <c r="CMS11" s="10"/>
      <c r="CMT11" s="10"/>
      <c r="CMU11" s="10"/>
      <c r="CMV11" s="10"/>
      <c r="CMW11" s="10"/>
      <c r="CMX11" s="10"/>
      <c r="CMY11" s="10"/>
      <c r="CMZ11" s="10"/>
      <c r="CNA11" s="10"/>
      <c r="CNB11" s="10"/>
      <c r="CNC11" s="10"/>
      <c r="CND11" s="10"/>
      <c r="CNE11" s="10"/>
      <c r="CNF11" s="10"/>
      <c r="CNG11" s="10"/>
      <c r="CNH11" s="10"/>
      <c r="CNI11" s="10"/>
      <c r="CNJ11" s="10"/>
      <c r="CNK11" s="10"/>
      <c r="CNL11" s="10"/>
      <c r="CNM11" s="10"/>
      <c r="CNN11" s="10"/>
      <c r="CNO11" s="10"/>
      <c r="CNP11" s="10"/>
      <c r="CNQ11" s="10"/>
      <c r="CNR11" s="10"/>
      <c r="CNS11" s="10"/>
      <c r="CNT11" s="10"/>
      <c r="CNU11" s="10"/>
      <c r="CNV11" s="10"/>
      <c r="CNW11" s="10"/>
      <c r="CNX11" s="10"/>
      <c r="CNY11" s="10"/>
      <c r="CNZ11" s="10"/>
      <c r="COA11" s="10"/>
      <c r="COB11" s="10"/>
      <c r="COC11" s="10"/>
      <c r="COD11" s="10"/>
      <c r="COE11" s="10"/>
      <c r="COF11" s="10"/>
      <c r="COG11" s="10"/>
      <c r="COH11" s="10"/>
      <c r="COI11" s="10"/>
      <c r="COJ11" s="10"/>
      <c r="COK11" s="10"/>
      <c r="COL11" s="10"/>
      <c r="COM11" s="10"/>
      <c r="CON11" s="10"/>
      <c r="COO11" s="10"/>
      <c r="COP11" s="10"/>
      <c r="COQ11" s="10"/>
      <c r="COR11" s="10"/>
      <c r="COS11" s="10"/>
      <c r="COT11" s="10"/>
      <c r="COU11" s="10"/>
      <c r="COV11" s="10"/>
      <c r="COW11" s="10"/>
      <c r="COX11" s="10"/>
      <c r="COY11" s="10"/>
      <c r="COZ11" s="10"/>
      <c r="CPA11" s="10"/>
      <c r="CPB11" s="10"/>
      <c r="CPC11" s="10"/>
      <c r="CPD11" s="10"/>
      <c r="CPE11" s="10"/>
      <c r="CPF11" s="10"/>
      <c r="CPG11" s="10"/>
      <c r="CPH11" s="10"/>
      <c r="CPI11" s="10"/>
      <c r="CPJ11" s="10"/>
      <c r="CPK11" s="10"/>
      <c r="CPL11" s="10"/>
      <c r="CPM11" s="10"/>
      <c r="CPN11" s="10"/>
      <c r="CPO11" s="10"/>
      <c r="CPP11" s="10"/>
      <c r="CPQ11" s="10"/>
      <c r="CPR11" s="10"/>
      <c r="CPS11" s="10"/>
      <c r="CPT11" s="10"/>
      <c r="CPU11" s="10"/>
      <c r="CPV11" s="10"/>
      <c r="CPW11" s="10"/>
      <c r="CPX11" s="10"/>
      <c r="CPY11" s="10"/>
      <c r="CPZ11" s="10"/>
      <c r="CQA11" s="10"/>
      <c r="CQB11" s="10"/>
      <c r="CQC11" s="10"/>
      <c r="CQD11" s="10"/>
      <c r="CQE11" s="10"/>
      <c r="CQF11" s="10"/>
      <c r="CQG11" s="10"/>
      <c r="CQH11" s="10"/>
      <c r="CQI11" s="10"/>
      <c r="CQJ11" s="10"/>
      <c r="CQK11" s="10"/>
      <c r="CQL11" s="10"/>
      <c r="CQM11" s="10"/>
      <c r="CQN11" s="10"/>
      <c r="CQO11" s="10"/>
      <c r="CQP11" s="10"/>
      <c r="CQQ11" s="10"/>
      <c r="CQR11" s="10"/>
      <c r="CQS11" s="10"/>
      <c r="CQT11" s="10"/>
      <c r="CQU11" s="10"/>
      <c r="CQV11" s="10"/>
      <c r="CQW11" s="10"/>
      <c r="CQX11" s="10"/>
      <c r="CQY11" s="10"/>
      <c r="CQZ11" s="10"/>
      <c r="CRA11" s="10"/>
      <c r="CRB11" s="10"/>
      <c r="CRC11" s="10"/>
      <c r="CRD11" s="10"/>
      <c r="CRE11" s="10"/>
      <c r="CRF11" s="10"/>
      <c r="CRG11" s="10"/>
      <c r="CRH11" s="10"/>
      <c r="CRI11" s="10"/>
      <c r="CRJ11" s="10"/>
      <c r="CRK11" s="10"/>
      <c r="CRL11" s="10"/>
      <c r="CRM11" s="10"/>
      <c r="CRN11" s="10"/>
      <c r="CRO11" s="10"/>
      <c r="CRP11" s="10"/>
      <c r="CRQ11" s="10"/>
      <c r="CRR11" s="10"/>
      <c r="CRS11" s="10"/>
      <c r="CRT11" s="10"/>
      <c r="CRU11" s="10"/>
      <c r="CRV11" s="10"/>
      <c r="CRW11" s="10"/>
      <c r="CRX11" s="10"/>
      <c r="CRY11" s="10"/>
      <c r="CRZ11" s="10"/>
      <c r="CSA11" s="10"/>
      <c r="CSB11" s="10"/>
      <c r="CSC11" s="10"/>
      <c r="CSD11" s="10"/>
      <c r="CSE11" s="10"/>
      <c r="CSF11" s="10"/>
      <c r="CSG11" s="10"/>
      <c r="CSH11" s="10"/>
      <c r="CSI11" s="10"/>
      <c r="CSJ11" s="10"/>
      <c r="CSK11" s="10"/>
      <c r="CSL11" s="10"/>
      <c r="CSM11" s="10"/>
      <c r="CSN11" s="10"/>
      <c r="CSO11" s="10"/>
      <c r="CSP11" s="10"/>
      <c r="CSQ11" s="10"/>
      <c r="CSR11" s="10"/>
      <c r="CSS11" s="10"/>
      <c r="CST11" s="10"/>
      <c r="CSU11" s="10"/>
      <c r="CSV11" s="10"/>
      <c r="CSW11" s="10"/>
      <c r="CSX11" s="10"/>
      <c r="CSY11" s="10"/>
      <c r="CSZ11" s="10"/>
      <c r="CTA11" s="10"/>
      <c r="CTB11" s="10"/>
      <c r="CTC11" s="10"/>
      <c r="CTD11" s="10"/>
      <c r="CTE11" s="10"/>
      <c r="CTF11" s="10"/>
      <c r="CTG11" s="10"/>
      <c r="CTH11" s="10"/>
      <c r="CTI11" s="10"/>
      <c r="CTJ11" s="10"/>
      <c r="CTK11" s="10"/>
      <c r="CTL11" s="10"/>
      <c r="CTM11" s="10"/>
      <c r="CTN11" s="10"/>
      <c r="CTO11" s="10"/>
      <c r="CTP11" s="10"/>
      <c r="CTQ11" s="10"/>
      <c r="CTR11" s="10"/>
      <c r="CTS11" s="10"/>
      <c r="CTT11" s="10"/>
      <c r="CTU11" s="10"/>
      <c r="CTV11" s="10"/>
      <c r="CTW11" s="10"/>
      <c r="CTX11" s="10"/>
      <c r="CTY11" s="10"/>
      <c r="CTZ11" s="10"/>
      <c r="CUA11" s="10"/>
      <c r="CUB11" s="10"/>
      <c r="CUC11" s="10"/>
      <c r="CUD11" s="10"/>
      <c r="CUE11" s="10"/>
      <c r="CUF11" s="10"/>
      <c r="CUG11" s="10"/>
      <c r="CUH11" s="10"/>
      <c r="CUI11" s="10"/>
      <c r="CUJ11" s="10"/>
      <c r="CUK11" s="10"/>
      <c r="CUL11" s="10"/>
      <c r="CUM11" s="10"/>
      <c r="CUN11" s="10"/>
      <c r="CUO11" s="10"/>
      <c r="CUP11" s="10"/>
      <c r="CUQ11" s="10"/>
      <c r="CUR11" s="10"/>
      <c r="CUS11" s="10"/>
      <c r="CUT11" s="10"/>
      <c r="CUU11" s="10"/>
      <c r="CUV11" s="10"/>
      <c r="CUW11" s="10"/>
      <c r="CUX11" s="10"/>
      <c r="CUY11" s="10"/>
      <c r="CUZ11" s="10"/>
      <c r="CVA11" s="10"/>
      <c r="CVB11" s="10"/>
      <c r="CVC11" s="10"/>
      <c r="CVD11" s="10"/>
      <c r="CVE11" s="10"/>
      <c r="CVF11" s="10"/>
      <c r="CVG11" s="10"/>
      <c r="CVH11" s="10"/>
      <c r="CVI11" s="10"/>
      <c r="CVJ11" s="10"/>
      <c r="CVK11" s="10"/>
      <c r="CVL11" s="10"/>
      <c r="CVM11" s="10"/>
      <c r="CVN11" s="10"/>
      <c r="CVO11" s="10"/>
      <c r="CVP11" s="10"/>
      <c r="CVQ11" s="10"/>
      <c r="CVR11" s="10"/>
      <c r="CVS11" s="10"/>
      <c r="CVT11" s="10"/>
      <c r="CVU11" s="10"/>
      <c r="CVV11" s="10"/>
      <c r="CVW11" s="10"/>
      <c r="CVX11" s="10"/>
      <c r="CVY11" s="10"/>
      <c r="CVZ11" s="10"/>
      <c r="CWA11" s="10"/>
      <c r="CWB11" s="10"/>
      <c r="CWC11" s="10"/>
      <c r="CWD11" s="10"/>
      <c r="CWE11" s="10"/>
      <c r="CWF11" s="10"/>
      <c r="CWG11" s="10"/>
      <c r="CWH11" s="10"/>
      <c r="CWI11" s="10"/>
      <c r="CWJ11" s="10"/>
      <c r="CWK11" s="10"/>
      <c r="CWL11" s="10"/>
      <c r="CWM11" s="10"/>
      <c r="CWN11" s="10"/>
      <c r="CWO11" s="10"/>
      <c r="CWP11" s="10"/>
      <c r="CWQ11" s="10"/>
      <c r="CWR11" s="10"/>
      <c r="CWS11" s="10"/>
      <c r="CWT11" s="10"/>
      <c r="CWU11" s="10"/>
      <c r="CWV11" s="10"/>
      <c r="CWW11" s="10"/>
      <c r="CWX11" s="10"/>
      <c r="CWY11" s="10"/>
      <c r="CWZ11" s="10"/>
      <c r="CXA11" s="10"/>
      <c r="CXB11" s="10"/>
      <c r="CXC11" s="10"/>
      <c r="CXD11" s="10"/>
      <c r="CXE11" s="10"/>
      <c r="CXF11" s="10"/>
      <c r="CXG11" s="10"/>
      <c r="CXH11" s="10"/>
      <c r="CXI11" s="10"/>
      <c r="CXJ11" s="10"/>
      <c r="CXK11" s="10"/>
      <c r="CXL11" s="10"/>
      <c r="CXM11" s="10"/>
      <c r="CXN11" s="10"/>
      <c r="CXO11" s="10"/>
      <c r="CXP11" s="10"/>
      <c r="CXQ11" s="10"/>
      <c r="CXR11" s="10"/>
      <c r="CXS11" s="10"/>
      <c r="CXT11" s="10"/>
      <c r="CXU11" s="10"/>
      <c r="CXV11" s="10"/>
      <c r="CXW11" s="10"/>
      <c r="CXX11" s="10"/>
      <c r="CXY11" s="10"/>
      <c r="CXZ11" s="10"/>
      <c r="CYA11" s="10"/>
      <c r="CYB11" s="10"/>
      <c r="CYC11" s="10"/>
      <c r="CYD11" s="10"/>
      <c r="CYE11" s="10"/>
      <c r="CYF11" s="10"/>
      <c r="CYG11" s="10"/>
      <c r="CYH11" s="10"/>
      <c r="CYI11" s="10"/>
      <c r="CYJ11" s="10"/>
      <c r="CYK11" s="10"/>
      <c r="CYL11" s="10"/>
      <c r="CYM11" s="10"/>
      <c r="CYN11" s="10"/>
      <c r="CYO11" s="10"/>
      <c r="CYP11" s="10"/>
      <c r="CYQ11" s="10"/>
      <c r="CYR11" s="10"/>
      <c r="CYS11" s="10"/>
      <c r="CYT11" s="10"/>
      <c r="CYU11" s="10"/>
      <c r="CYV11" s="10"/>
      <c r="CYW11" s="10"/>
      <c r="CYX11" s="10"/>
      <c r="CYY11" s="10"/>
      <c r="CYZ11" s="10"/>
      <c r="CZA11" s="10"/>
      <c r="CZB11" s="10"/>
      <c r="CZC11" s="10"/>
      <c r="CZD11" s="10"/>
      <c r="CZE11" s="10"/>
      <c r="CZF11" s="10"/>
      <c r="CZG11" s="10"/>
      <c r="CZH11" s="10"/>
      <c r="CZI11" s="10"/>
      <c r="CZJ11" s="10"/>
      <c r="CZK11" s="10"/>
      <c r="CZL11" s="10"/>
      <c r="CZM11" s="10"/>
      <c r="CZN11" s="10"/>
      <c r="CZO11" s="10"/>
      <c r="CZP11" s="10"/>
      <c r="CZQ11" s="10"/>
      <c r="CZR11" s="10"/>
      <c r="CZS11" s="10"/>
      <c r="CZT11" s="10"/>
      <c r="CZU11" s="10"/>
      <c r="CZV11" s="10"/>
      <c r="CZW11" s="10"/>
      <c r="CZX11" s="10"/>
      <c r="CZY11" s="10"/>
      <c r="CZZ11" s="10"/>
      <c r="DAA11" s="10"/>
      <c r="DAB11" s="10"/>
      <c r="DAC11" s="10"/>
      <c r="DAD11" s="10"/>
      <c r="DAE11" s="10"/>
      <c r="DAF11" s="10"/>
      <c r="DAG11" s="10"/>
      <c r="DAH11" s="10"/>
      <c r="DAI11" s="10"/>
      <c r="DAJ11" s="10"/>
      <c r="DAK11" s="10"/>
      <c r="DAL11" s="10"/>
      <c r="DAM11" s="10"/>
      <c r="DAN11" s="10"/>
      <c r="DAO11" s="10"/>
      <c r="DAP11" s="10"/>
      <c r="DAQ11" s="10"/>
      <c r="DAR11" s="10"/>
      <c r="DAS11" s="10"/>
      <c r="DAT11" s="10"/>
      <c r="DAU11" s="10"/>
      <c r="DAV11" s="10"/>
      <c r="DAW11" s="10"/>
      <c r="DAX11" s="10"/>
      <c r="DAY11" s="10"/>
      <c r="DAZ11" s="10"/>
      <c r="DBA11" s="10"/>
      <c r="DBB11" s="10"/>
      <c r="DBC11" s="10"/>
      <c r="DBD11" s="10"/>
      <c r="DBE11" s="10"/>
      <c r="DBF11" s="10"/>
      <c r="DBG11" s="10"/>
      <c r="DBH11" s="10"/>
      <c r="DBI11" s="10"/>
      <c r="DBJ11" s="10"/>
      <c r="DBK11" s="10"/>
      <c r="DBL11" s="10"/>
      <c r="DBM11" s="10"/>
      <c r="DBN11" s="10"/>
      <c r="DBO11" s="10"/>
      <c r="DBP11" s="10"/>
      <c r="DBQ11" s="10"/>
      <c r="DBR11" s="10"/>
      <c r="DBS11" s="10"/>
      <c r="DBT11" s="10"/>
      <c r="DBU11" s="10"/>
      <c r="DBV11" s="10"/>
      <c r="DBW11" s="10"/>
      <c r="DBX11" s="10"/>
      <c r="DBY11" s="10"/>
      <c r="DBZ11" s="10"/>
      <c r="DCA11" s="10"/>
      <c r="DCB11" s="10"/>
      <c r="DCC11" s="10"/>
      <c r="DCD11" s="10"/>
      <c r="DCE11" s="10"/>
      <c r="DCF11" s="10"/>
      <c r="DCG11" s="10"/>
      <c r="DCH11" s="10"/>
      <c r="DCI11" s="10"/>
      <c r="DCJ11" s="10"/>
      <c r="DCK11" s="10"/>
      <c r="DCL11" s="10"/>
      <c r="DCM11" s="10"/>
      <c r="DCN11" s="10"/>
      <c r="DCO11" s="10"/>
      <c r="DCP11" s="10"/>
      <c r="DCQ11" s="10"/>
      <c r="DCR11" s="10"/>
      <c r="DCS11" s="10"/>
      <c r="DCT11" s="10"/>
      <c r="DCU11" s="10"/>
      <c r="DCV11" s="10"/>
      <c r="DCW11" s="10"/>
      <c r="DCX11" s="10"/>
      <c r="DCY11" s="10"/>
      <c r="DCZ11" s="10"/>
      <c r="DDA11" s="10"/>
      <c r="DDB11" s="10"/>
      <c r="DDC11" s="10"/>
      <c r="DDD11" s="10"/>
      <c r="DDE11" s="10"/>
      <c r="DDF11" s="10"/>
      <c r="DDG11" s="10"/>
      <c r="DDH11" s="10"/>
      <c r="DDI11" s="10"/>
      <c r="DDJ11" s="10"/>
      <c r="DDK11" s="10"/>
      <c r="DDL11" s="10"/>
      <c r="DDM11" s="10"/>
      <c r="DDN11" s="10"/>
      <c r="DDO11" s="10"/>
      <c r="DDP11" s="10"/>
      <c r="DDQ11" s="10"/>
      <c r="DDR11" s="10"/>
      <c r="DDS11" s="10"/>
      <c r="DDT11" s="10"/>
      <c r="DDU11" s="10"/>
      <c r="DDV11" s="10"/>
      <c r="DDW11" s="10"/>
      <c r="DDX11" s="10"/>
      <c r="DDY11" s="10"/>
      <c r="DDZ11" s="10"/>
      <c r="DEA11" s="10"/>
      <c r="DEB11" s="10"/>
      <c r="DEC11" s="10"/>
      <c r="DED11" s="10"/>
      <c r="DEE11" s="10"/>
      <c r="DEF11" s="10"/>
      <c r="DEG11" s="10"/>
      <c r="DEH11" s="10"/>
      <c r="DEI11" s="10"/>
      <c r="DEJ11" s="10"/>
      <c r="DEK11" s="10"/>
      <c r="DEL11" s="10"/>
      <c r="DEM11" s="10"/>
      <c r="DEN11" s="10"/>
      <c r="DEO11" s="10"/>
      <c r="DEP11" s="10"/>
      <c r="DEQ11" s="10"/>
      <c r="DER11" s="10"/>
      <c r="DES11" s="10"/>
      <c r="DET11" s="10"/>
      <c r="DEU11" s="10"/>
      <c r="DEV11" s="10"/>
      <c r="DEW11" s="10"/>
      <c r="DEX11" s="10"/>
      <c r="DEY11" s="10"/>
      <c r="DEZ11" s="10"/>
      <c r="DFA11" s="10"/>
      <c r="DFB11" s="10"/>
      <c r="DFC11" s="10"/>
      <c r="DFD11" s="10"/>
      <c r="DFE11" s="10"/>
      <c r="DFF11" s="10"/>
      <c r="DFG11" s="10"/>
      <c r="DFH11" s="10"/>
      <c r="DFI11" s="10"/>
      <c r="DFJ11" s="10"/>
      <c r="DFK11" s="10"/>
      <c r="DFL11" s="10"/>
      <c r="DFM11" s="10"/>
      <c r="DFN11" s="10"/>
      <c r="DFO11" s="10"/>
      <c r="DFP11" s="10"/>
      <c r="DFQ11" s="10"/>
      <c r="DFR11" s="10"/>
      <c r="DFS11" s="10"/>
      <c r="DFT11" s="10"/>
      <c r="DFU11" s="10"/>
      <c r="DFV11" s="10"/>
      <c r="DFW11" s="10"/>
      <c r="DFX11" s="10"/>
      <c r="DFY11" s="10"/>
      <c r="DFZ11" s="10"/>
      <c r="DGA11" s="10"/>
      <c r="DGB11" s="10"/>
      <c r="DGC11" s="10"/>
      <c r="DGD11" s="10"/>
      <c r="DGE11" s="10"/>
      <c r="DGF11" s="10"/>
      <c r="DGG11" s="10"/>
      <c r="DGH11" s="10"/>
      <c r="DGI11" s="10"/>
      <c r="DGJ11" s="10"/>
      <c r="DGK11" s="10"/>
      <c r="DGL11" s="10"/>
      <c r="DGM11" s="10"/>
      <c r="DGN11" s="10"/>
      <c r="DGO11" s="10"/>
      <c r="DGP11" s="10"/>
      <c r="DGQ11" s="10"/>
      <c r="DGR11" s="10"/>
      <c r="DGS11" s="10"/>
      <c r="DGT11" s="10"/>
      <c r="DGU11" s="10"/>
      <c r="DGV11" s="10"/>
      <c r="DGW11" s="10"/>
      <c r="DGX11" s="10"/>
      <c r="DGY11" s="10"/>
      <c r="DGZ11" s="10"/>
      <c r="DHA11" s="10"/>
      <c r="DHB11" s="10"/>
      <c r="DHC11" s="10"/>
      <c r="DHD11" s="10"/>
      <c r="DHE11" s="10"/>
      <c r="DHF11" s="10"/>
      <c r="DHG11" s="10"/>
      <c r="DHH11" s="10"/>
      <c r="DHI11" s="10"/>
      <c r="DHJ11" s="10"/>
      <c r="DHK11" s="10"/>
      <c r="DHL11" s="10"/>
      <c r="DHM11" s="10"/>
      <c r="DHN11" s="10"/>
      <c r="DHO11" s="10"/>
      <c r="DHP11" s="10"/>
      <c r="DHQ11" s="10"/>
      <c r="DHR11" s="10"/>
      <c r="DHS11" s="10"/>
      <c r="DHT11" s="10"/>
      <c r="DHU11" s="10"/>
      <c r="DHV11" s="10"/>
      <c r="DHW11" s="10"/>
      <c r="DHX11" s="10"/>
      <c r="DHY11" s="10"/>
      <c r="DHZ11" s="10"/>
      <c r="DIA11" s="10"/>
      <c r="DIB11" s="10"/>
      <c r="DIC11" s="10"/>
      <c r="DID11" s="10"/>
      <c r="DIE11" s="10"/>
      <c r="DIF11" s="10"/>
      <c r="DIG11" s="10"/>
      <c r="DIH11" s="10"/>
      <c r="DII11" s="10"/>
      <c r="DIJ11" s="10"/>
      <c r="DIK11" s="10"/>
      <c r="DIL11" s="10"/>
      <c r="DIM11" s="10"/>
      <c r="DIN11" s="10"/>
      <c r="DIO11" s="10"/>
      <c r="DIP11" s="10"/>
      <c r="DIQ11" s="10"/>
      <c r="DIR11" s="10"/>
      <c r="DIS11" s="10"/>
      <c r="DIT11" s="10"/>
      <c r="DIU11" s="10"/>
      <c r="DIV11" s="10"/>
      <c r="DIW11" s="10"/>
      <c r="DIX11" s="10"/>
      <c r="DIY11" s="10"/>
      <c r="DIZ11" s="10"/>
      <c r="DJA11" s="10"/>
      <c r="DJB11" s="10"/>
      <c r="DJC11" s="10"/>
      <c r="DJD11" s="10"/>
      <c r="DJE11" s="10"/>
      <c r="DJF11" s="10"/>
      <c r="DJG11" s="10"/>
      <c r="DJH11" s="10"/>
      <c r="DJI11" s="10"/>
      <c r="DJJ11" s="10"/>
      <c r="DJK11" s="10"/>
      <c r="DJL11" s="10"/>
      <c r="DJM11" s="10"/>
      <c r="DJN11" s="10"/>
      <c r="DJO11" s="10"/>
      <c r="DJP11" s="10"/>
      <c r="DJQ11" s="10"/>
      <c r="DJR11" s="10"/>
      <c r="DJS11" s="10"/>
      <c r="DJT11" s="10"/>
      <c r="DJU11" s="10"/>
      <c r="DJV11" s="10"/>
      <c r="DJW11" s="10"/>
      <c r="DJX11" s="10"/>
      <c r="DJY11" s="10"/>
      <c r="DJZ11" s="10"/>
      <c r="DKA11" s="10"/>
      <c r="DKB11" s="10"/>
      <c r="DKC11" s="10"/>
      <c r="DKD11" s="10"/>
      <c r="DKE11" s="10"/>
      <c r="DKF11" s="10"/>
      <c r="DKG11" s="10"/>
      <c r="DKH11" s="10"/>
      <c r="DKI11" s="10"/>
      <c r="DKJ11" s="10"/>
      <c r="DKK11" s="10"/>
      <c r="DKL11" s="10"/>
      <c r="DKM11" s="10"/>
      <c r="DKN11" s="10"/>
      <c r="DKO11" s="10"/>
      <c r="DKP11" s="10"/>
      <c r="DKQ11" s="10"/>
      <c r="DKR11" s="10"/>
      <c r="DKS11" s="10"/>
      <c r="DKT11" s="10"/>
      <c r="DKU11" s="10"/>
      <c r="DKV11" s="10"/>
      <c r="DKW11" s="10"/>
      <c r="DKX11" s="10"/>
      <c r="DKY11" s="10"/>
      <c r="DKZ11" s="10"/>
      <c r="DLA11" s="10"/>
      <c r="DLB11" s="10"/>
      <c r="DLC11" s="10"/>
      <c r="DLD11" s="10"/>
      <c r="DLE11" s="10"/>
      <c r="DLF11" s="10"/>
      <c r="DLG11" s="10"/>
      <c r="DLH11" s="10"/>
      <c r="DLI11" s="10"/>
      <c r="DLJ11" s="10"/>
      <c r="DLK11" s="10"/>
      <c r="DLL11" s="10"/>
      <c r="DLM11" s="10"/>
      <c r="DLN11" s="10"/>
      <c r="DLO11" s="10"/>
      <c r="DLP11" s="10"/>
      <c r="DLQ11" s="10"/>
      <c r="DLR11" s="10"/>
      <c r="DLS11" s="10"/>
      <c r="DLT11" s="10"/>
      <c r="DLU11" s="10"/>
      <c r="DLV11" s="10"/>
      <c r="DLW11" s="10"/>
      <c r="DLX11" s="10"/>
      <c r="DLY11" s="10"/>
      <c r="DLZ11" s="10"/>
      <c r="DMA11" s="10"/>
      <c r="DMB11" s="10"/>
      <c r="DMC11" s="10"/>
      <c r="DMD11" s="10"/>
      <c r="DME11" s="10"/>
      <c r="DMF11" s="10"/>
      <c r="DMG11" s="10"/>
      <c r="DMH11" s="10"/>
      <c r="DMI11" s="10"/>
      <c r="DMJ11" s="10"/>
      <c r="DMK11" s="10"/>
      <c r="DML11" s="10"/>
      <c r="DMM11" s="10"/>
      <c r="DMN11" s="10"/>
      <c r="DMO11" s="10"/>
      <c r="DMP11" s="10"/>
      <c r="DMQ11" s="10"/>
      <c r="DMR11" s="10"/>
      <c r="DMS11" s="10"/>
      <c r="DMT11" s="10"/>
      <c r="DMU11" s="10"/>
      <c r="DMV11" s="10"/>
      <c r="DMW11" s="10"/>
      <c r="DMX11" s="10"/>
      <c r="DMY11" s="10"/>
      <c r="DMZ11" s="10"/>
      <c r="DNA11" s="10"/>
      <c r="DNB11" s="10"/>
      <c r="DNC11" s="10"/>
      <c r="DND11" s="10"/>
      <c r="DNE11" s="10"/>
      <c r="DNF11" s="10"/>
      <c r="DNG11" s="10"/>
      <c r="DNH11" s="10"/>
      <c r="DNI11" s="10"/>
      <c r="DNJ11" s="10"/>
      <c r="DNK11" s="10"/>
      <c r="DNL11" s="10"/>
      <c r="DNM11" s="10"/>
      <c r="DNN11" s="10"/>
      <c r="DNO11" s="10"/>
      <c r="DNP11" s="10"/>
      <c r="DNQ11" s="10"/>
      <c r="DNR11" s="10"/>
      <c r="DNS11" s="10"/>
      <c r="DNT11" s="10"/>
      <c r="DNU11" s="10"/>
      <c r="DNV11" s="10"/>
      <c r="DNW11" s="10"/>
      <c r="DNX11" s="10"/>
      <c r="DNY11" s="10"/>
      <c r="DNZ11" s="10"/>
      <c r="DOA11" s="10"/>
      <c r="DOB11" s="10"/>
      <c r="DOC11" s="10"/>
      <c r="DOD11" s="10"/>
      <c r="DOE11" s="10"/>
      <c r="DOF11" s="10"/>
      <c r="DOG11" s="10"/>
      <c r="DOH11" s="10"/>
      <c r="DOI11" s="10"/>
      <c r="DOJ11" s="10"/>
      <c r="DOK11" s="10"/>
      <c r="DOL11" s="10"/>
      <c r="DOM11" s="10"/>
      <c r="DON11" s="10"/>
      <c r="DOO11" s="10"/>
      <c r="DOP11" s="10"/>
      <c r="DOQ11" s="10"/>
      <c r="DOR11" s="10"/>
      <c r="DOS11" s="10"/>
      <c r="DOT11" s="10"/>
      <c r="DOU11" s="10"/>
      <c r="DOV11" s="10"/>
      <c r="DOW11" s="10"/>
      <c r="DOX11" s="10"/>
      <c r="DOY11" s="10"/>
      <c r="DOZ11" s="10"/>
      <c r="DPA11" s="10"/>
      <c r="DPB11" s="10"/>
      <c r="DPC11" s="10"/>
      <c r="DPD11" s="10"/>
      <c r="DPE11" s="10"/>
      <c r="DPF11" s="10"/>
      <c r="DPG11" s="10"/>
      <c r="DPH11" s="10"/>
      <c r="DPI11" s="10"/>
      <c r="DPJ11" s="10"/>
      <c r="DPK11" s="10"/>
      <c r="DPL11" s="10"/>
      <c r="DPM11" s="10"/>
      <c r="DPN11" s="10"/>
      <c r="DPO11" s="10"/>
      <c r="DPP11" s="10"/>
      <c r="DPQ11" s="10"/>
      <c r="DPR11" s="10"/>
      <c r="DPS11" s="10"/>
      <c r="DPT11" s="10"/>
      <c r="DPU11" s="10"/>
      <c r="DPV11" s="10"/>
      <c r="DPW11" s="10"/>
      <c r="DPX11" s="10"/>
      <c r="DPY11" s="10"/>
      <c r="DPZ11" s="10"/>
      <c r="DQA11" s="10"/>
      <c r="DQB11" s="10"/>
      <c r="DQC11" s="10"/>
      <c r="DQD11" s="10"/>
      <c r="DQE11" s="10"/>
      <c r="DQF11" s="10"/>
      <c r="DQG11" s="10"/>
      <c r="DQH11" s="10"/>
      <c r="DQI11" s="10"/>
      <c r="DQJ11" s="10"/>
      <c r="DQK11" s="10"/>
      <c r="DQL11" s="10"/>
      <c r="DQM11" s="10"/>
      <c r="DQN11" s="10"/>
      <c r="DQO11" s="10"/>
      <c r="DQP11" s="10"/>
      <c r="DQQ11" s="10"/>
      <c r="DQR11" s="10"/>
      <c r="DQS11" s="10"/>
      <c r="DQT11" s="10"/>
      <c r="DQU11" s="10"/>
      <c r="DQV11" s="10"/>
      <c r="DQW11" s="10"/>
      <c r="DQX11" s="10"/>
      <c r="DQY11" s="10"/>
      <c r="DQZ11" s="10"/>
      <c r="DRA11" s="10"/>
      <c r="DRB11" s="10"/>
      <c r="DRC11" s="10"/>
      <c r="DRD11" s="10"/>
      <c r="DRE11" s="10"/>
      <c r="DRF11" s="10"/>
      <c r="DRG11" s="10"/>
      <c r="DRH11" s="10"/>
      <c r="DRI11" s="10"/>
      <c r="DRJ11" s="10"/>
      <c r="DRK11" s="10"/>
      <c r="DRL11" s="10"/>
      <c r="DRM11" s="10"/>
      <c r="DRN11" s="10"/>
      <c r="DRO11" s="10"/>
      <c r="DRP11" s="10"/>
      <c r="DRQ11" s="10"/>
      <c r="DRR11" s="10"/>
      <c r="DRS11" s="10"/>
      <c r="DRT11" s="10"/>
      <c r="DRU11" s="10"/>
      <c r="DRV11" s="10"/>
      <c r="DRW11" s="10"/>
      <c r="DRX11" s="10"/>
      <c r="DRY11" s="10"/>
      <c r="DRZ11" s="10"/>
      <c r="DSA11" s="10"/>
      <c r="DSB11" s="10"/>
      <c r="DSC11" s="10"/>
      <c r="DSD11" s="10"/>
      <c r="DSE11" s="10"/>
      <c r="DSF11" s="10"/>
      <c r="DSG11" s="10"/>
      <c r="DSH11" s="10"/>
      <c r="DSI11" s="10"/>
      <c r="DSJ11" s="10"/>
      <c r="DSK11" s="10"/>
      <c r="DSL11" s="10"/>
      <c r="DSM11" s="10"/>
      <c r="DSN11" s="10"/>
      <c r="DSO11" s="10"/>
      <c r="DSP11" s="10"/>
      <c r="DSQ11" s="10"/>
      <c r="DSR11" s="10"/>
      <c r="DSS11" s="10"/>
      <c r="DST11" s="10"/>
      <c r="DSU11" s="10"/>
      <c r="DSV11" s="10"/>
      <c r="DSW11" s="10"/>
      <c r="DSX11" s="10"/>
      <c r="DSY11" s="10"/>
      <c r="DSZ11" s="10"/>
      <c r="DTA11" s="10"/>
      <c r="DTB11" s="10"/>
      <c r="DTC11" s="10"/>
      <c r="DTD11" s="10"/>
      <c r="DTE11" s="10"/>
      <c r="DTF11" s="10"/>
      <c r="DTG11" s="10"/>
      <c r="DTH11" s="10"/>
      <c r="DTI11" s="10"/>
      <c r="DTJ11" s="10"/>
      <c r="DTK11" s="10"/>
      <c r="DTL11" s="10"/>
      <c r="DTM11" s="10"/>
      <c r="DTN11" s="10"/>
      <c r="DTO11" s="10"/>
      <c r="DTP11" s="10"/>
      <c r="DTQ11" s="10"/>
      <c r="DTR11" s="10"/>
      <c r="DTS11" s="10"/>
      <c r="DTT11" s="10"/>
      <c r="DTU11" s="10"/>
      <c r="DTV11" s="10"/>
      <c r="DTW11" s="10"/>
      <c r="DTX11" s="10"/>
      <c r="DTY11" s="10"/>
      <c r="DTZ11" s="10"/>
      <c r="DUA11" s="10"/>
      <c r="DUB11" s="10"/>
      <c r="DUC11" s="10"/>
      <c r="DUD11" s="10"/>
      <c r="DUE11" s="10"/>
      <c r="DUF11" s="10"/>
      <c r="DUG11" s="10"/>
      <c r="DUH11" s="10"/>
      <c r="DUI11" s="10"/>
      <c r="DUJ11" s="10"/>
      <c r="DUK11" s="10"/>
      <c r="DUL11" s="10"/>
      <c r="DUM11" s="10"/>
      <c r="DUN11" s="10"/>
      <c r="DUO11" s="10"/>
      <c r="DUP11" s="10"/>
      <c r="DUQ11" s="10"/>
      <c r="DUR11" s="10"/>
      <c r="DUS11" s="10"/>
      <c r="DUT11" s="10"/>
      <c r="DUU11" s="10"/>
      <c r="DUV11" s="10"/>
      <c r="DUW11" s="10"/>
      <c r="DUX11" s="10"/>
      <c r="DUY11" s="10"/>
      <c r="DUZ11" s="10"/>
      <c r="DVA11" s="10"/>
      <c r="DVB11" s="10"/>
      <c r="DVC11" s="10"/>
      <c r="DVD11" s="10"/>
      <c r="DVE11" s="10"/>
      <c r="DVF11" s="10"/>
      <c r="DVG11" s="10"/>
      <c r="DVH11" s="10"/>
      <c r="DVI11" s="10"/>
      <c r="DVJ11" s="10"/>
      <c r="DVK11" s="10"/>
      <c r="DVL11" s="10"/>
      <c r="DVM11" s="10"/>
      <c r="DVN11" s="10"/>
      <c r="DVO11" s="10"/>
      <c r="DVP11" s="10"/>
      <c r="DVQ11" s="10"/>
      <c r="DVR11" s="10"/>
      <c r="DVS11" s="10"/>
      <c r="DVT11" s="10"/>
      <c r="DVU11" s="10"/>
      <c r="DVV11" s="10"/>
      <c r="DVW11" s="10"/>
      <c r="DVX11" s="10"/>
      <c r="DVY11" s="10"/>
      <c r="DVZ11" s="10"/>
      <c r="DWA11" s="10"/>
      <c r="DWB11" s="10"/>
      <c r="DWC11" s="10"/>
      <c r="DWD11" s="10"/>
      <c r="DWE11" s="10"/>
      <c r="DWF11" s="10"/>
      <c r="DWG11" s="10"/>
      <c r="DWH11" s="10"/>
      <c r="DWI11" s="10"/>
      <c r="DWJ11" s="10"/>
      <c r="DWK11" s="10"/>
      <c r="DWL11" s="10"/>
      <c r="DWM11" s="10"/>
      <c r="DWN11" s="10"/>
      <c r="DWO11" s="10"/>
      <c r="DWP11" s="10"/>
      <c r="DWQ11" s="10"/>
      <c r="DWR11" s="10"/>
      <c r="DWS11" s="10"/>
      <c r="DWT11" s="10"/>
      <c r="DWU11" s="10"/>
      <c r="DWV11" s="10"/>
      <c r="DWW11" s="10"/>
      <c r="DWX11" s="10"/>
      <c r="DWY11" s="10"/>
      <c r="DWZ11" s="10"/>
      <c r="DXA11" s="10"/>
      <c r="DXB11" s="10"/>
      <c r="DXC11" s="10"/>
      <c r="DXD11" s="10"/>
      <c r="DXE11" s="10"/>
      <c r="DXF11" s="10"/>
      <c r="DXG11" s="10"/>
      <c r="DXH11" s="10"/>
      <c r="DXI11" s="10"/>
      <c r="DXJ11" s="10"/>
      <c r="DXK11" s="10"/>
      <c r="DXL11" s="10"/>
      <c r="DXM11" s="10"/>
      <c r="DXN11" s="10"/>
      <c r="DXO11" s="10"/>
      <c r="DXP11" s="10"/>
      <c r="DXQ11" s="10"/>
      <c r="DXR11" s="10"/>
      <c r="DXS11" s="10"/>
      <c r="DXT11" s="10"/>
      <c r="DXU11" s="10"/>
      <c r="DXV11" s="10"/>
      <c r="DXW11" s="10"/>
      <c r="DXX11" s="10"/>
      <c r="DXY11" s="10"/>
      <c r="DXZ11" s="10"/>
      <c r="DYA11" s="10"/>
      <c r="DYB11" s="10"/>
      <c r="DYC11" s="10"/>
      <c r="DYD11" s="10"/>
      <c r="DYE11" s="10"/>
      <c r="DYF11" s="10"/>
      <c r="DYG11" s="10"/>
      <c r="DYH11" s="10"/>
      <c r="DYI11" s="10"/>
      <c r="DYJ11" s="10"/>
      <c r="DYK11" s="10"/>
      <c r="DYL11" s="10"/>
      <c r="DYM11" s="10"/>
      <c r="DYN11" s="10"/>
      <c r="DYO11" s="10"/>
      <c r="DYP11" s="10"/>
      <c r="DYQ11" s="10"/>
      <c r="DYR11" s="10"/>
      <c r="DYS11" s="10"/>
      <c r="DYT11" s="10"/>
      <c r="DYU11" s="10"/>
      <c r="DYV11" s="10"/>
      <c r="DYW11" s="10"/>
      <c r="DYX11" s="10"/>
      <c r="DYY11" s="10"/>
      <c r="DYZ11" s="10"/>
      <c r="DZA11" s="10"/>
      <c r="DZB11" s="10"/>
      <c r="DZC11" s="10"/>
      <c r="DZD11" s="10"/>
      <c r="DZE11" s="10"/>
      <c r="DZF11" s="10"/>
      <c r="DZG11" s="10"/>
      <c r="DZH11" s="10"/>
      <c r="DZI11" s="10"/>
      <c r="DZJ11" s="10"/>
      <c r="DZK11" s="10"/>
      <c r="DZL11" s="10"/>
      <c r="DZM11" s="10"/>
      <c r="DZN11" s="10"/>
      <c r="DZO11" s="10"/>
      <c r="DZP11" s="10"/>
      <c r="DZQ11" s="10"/>
      <c r="DZR11" s="10"/>
      <c r="DZS11" s="10"/>
      <c r="DZT11" s="10"/>
      <c r="DZU11" s="10"/>
      <c r="DZV11" s="10"/>
      <c r="DZW11" s="10"/>
      <c r="DZX11" s="10"/>
      <c r="DZY11" s="10"/>
      <c r="DZZ11" s="10"/>
      <c r="EAA11" s="10"/>
      <c r="EAB11" s="10"/>
      <c r="EAC11" s="10"/>
      <c r="EAD11" s="10"/>
      <c r="EAE11" s="10"/>
      <c r="EAF11" s="10"/>
      <c r="EAG11" s="10"/>
      <c r="EAH11" s="10"/>
      <c r="EAI11" s="10"/>
      <c r="EAJ11" s="10"/>
      <c r="EAK11" s="10"/>
      <c r="EAL11" s="10"/>
      <c r="EAM11" s="10"/>
      <c r="EAN11" s="10"/>
      <c r="EAO11" s="10"/>
      <c r="EAP11" s="10"/>
      <c r="EAQ11" s="10"/>
      <c r="EAR11" s="10"/>
      <c r="EAS11" s="10"/>
      <c r="EAT11" s="10"/>
      <c r="EAU11" s="10"/>
      <c r="EAV11" s="10"/>
      <c r="EAW11" s="10"/>
      <c r="EAX11" s="10"/>
      <c r="EAY11" s="10"/>
      <c r="EAZ11" s="10"/>
      <c r="EBA11" s="10"/>
      <c r="EBB11" s="10"/>
      <c r="EBC11" s="10"/>
      <c r="EBD11" s="10"/>
      <c r="EBE11" s="10"/>
      <c r="EBF11" s="10"/>
      <c r="EBG11" s="10"/>
      <c r="EBH11" s="10"/>
      <c r="EBI11" s="10"/>
      <c r="EBJ11" s="10"/>
      <c r="EBK11" s="10"/>
      <c r="EBL11" s="10"/>
      <c r="EBM11" s="10"/>
      <c r="EBN11" s="10"/>
      <c r="EBO11" s="10"/>
      <c r="EBP11" s="10"/>
      <c r="EBQ11" s="10"/>
      <c r="EBR11" s="10"/>
      <c r="EBS11" s="10"/>
      <c r="EBT11" s="10"/>
      <c r="EBU11" s="10"/>
      <c r="EBV11" s="10"/>
      <c r="EBW11" s="10"/>
      <c r="EBX11" s="10"/>
      <c r="EBY11" s="10"/>
      <c r="EBZ11" s="10"/>
      <c r="ECA11" s="10"/>
      <c r="ECB11" s="10"/>
      <c r="ECC11" s="10"/>
      <c r="ECD11" s="10"/>
      <c r="ECE11" s="10"/>
      <c r="ECF11" s="10"/>
      <c r="ECG11" s="10"/>
      <c r="ECH11" s="10"/>
      <c r="ECI11" s="10"/>
      <c r="ECJ11" s="10"/>
      <c r="ECK11" s="10"/>
      <c r="ECL11" s="10"/>
      <c r="ECM11" s="10"/>
      <c r="ECN11" s="10"/>
      <c r="ECO11" s="10"/>
      <c r="ECP11" s="10"/>
      <c r="ECQ11" s="10"/>
      <c r="ECR11" s="10"/>
      <c r="ECS11" s="10"/>
      <c r="ECT11" s="10"/>
      <c r="ECU11" s="10"/>
      <c r="ECV11" s="10"/>
      <c r="ECW11" s="10"/>
      <c r="ECX11" s="10"/>
      <c r="ECY11" s="10"/>
      <c r="ECZ11" s="10"/>
      <c r="EDA11" s="10"/>
      <c r="EDB11" s="10"/>
      <c r="EDC11" s="10"/>
      <c r="EDD11" s="10"/>
      <c r="EDE11" s="10"/>
      <c r="EDF11" s="10"/>
      <c r="EDG11" s="10"/>
      <c r="EDH11" s="10"/>
      <c r="EDI11" s="10"/>
      <c r="EDJ11" s="10"/>
      <c r="EDK11" s="10"/>
      <c r="EDL11" s="10"/>
      <c r="EDM11" s="10"/>
      <c r="EDN11" s="10"/>
      <c r="EDO11" s="10"/>
      <c r="EDP11" s="10"/>
      <c r="EDQ11" s="10"/>
      <c r="EDR11" s="10"/>
      <c r="EDS11" s="10"/>
      <c r="EDT11" s="10"/>
      <c r="EDU11" s="10"/>
      <c r="EDV11" s="10"/>
      <c r="EDW11" s="10"/>
      <c r="EDX11" s="10"/>
      <c r="EDY11" s="10"/>
      <c r="EDZ11" s="10"/>
      <c r="EEA11" s="10"/>
      <c r="EEB11" s="10"/>
      <c r="EEC11" s="10"/>
      <c r="EED11" s="10"/>
      <c r="EEE11" s="10"/>
      <c r="EEF11" s="10"/>
      <c r="EEG11" s="10"/>
      <c r="EEH11" s="10"/>
      <c r="EEI11" s="10"/>
      <c r="EEJ11" s="10"/>
      <c r="EEK11" s="10"/>
      <c r="EEL11" s="10"/>
      <c r="EEM11" s="10"/>
      <c r="EEN11" s="10"/>
      <c r="EEO11" s="10"/>
      <c r="EEP11" s="10"/>
      <c r="EEQ11" s="10"/>
      <c r="EER11" s="10"/>
      <c r="EES11" s="10"/>
      <c r="EET11" s="10"/>
      <c r="EEU11" s="10"/>
      <c r="EEV11" s="10"/>
      <c r="EEW11" s="10"/>
      <c r="EEX11" s="10"/>
      <c r="EEY11" s="10"/>
      <c r="EEZ11" s="10"/>
      <c r="EFA11" s="10"/>
      <c r="EFB11" s="10"/>
      <c r="EFC11" s="10"/>
      <c r="EFD11" s="10"/>
      <c r="EFE11" s="10"/>
      <c r="EFF11" s="10"/>
      <c r="EFG11" s="10"/>
      <c r="EFH11" s="10"/>
      <c r="EFI11" s="10"/>
      <c r="EFJ11" s="10"/>
      <c r="EFK11" s="10"/>
      <c r="EFL11" s="10"/>
      <c r="EFM11" s="10"/>
      <c r="EFN11" s="10"/>
      <c r="EFO11" s="10"/>
      <c r="EFP11" s="10"/>
      <c r="EFQ11" s="10"/>
      <c r="EFR11" s="10"/>
      <c r="EFS11" s="10"/>
      <c r="EFT11" s="10"/>
      <c r="EFU11" s="10"/>
      <c r="EFV11" s="10"/>
      <c r="EFW11" s="10"/>
      <c r="EFX11" s="10"/>
      <c r="EFY11" s="10"/>
      <c r="EFZ11" s="10"/>
      <c r="EGA11" s="10"/>
      <c r="EGB11" s="10"/>
      <c r="EGC11" s="10"/>
      <c r="EGD11" s="10"/>
      <c r="EGE11" s="10"/>
      <c r="EGF11" s="10"/>
      <c r="EGG11" s="10"/>
      <c r="EGH11" s="10"/>
      <c r="EGI11" s="10"/>
      <c r="EGJ11" s="10"/>
      <c r="EGK11" s="10"/>
      <c r="EGL11" s="10"/>
      <c r="EGM11" s="10"/>
      <c r="EGN11" s="10"/>
      <c r="EGO11" s="10"/>
      <c r="EGP11" s="10"/>
      <c r="EGQ11" s="10"/>
      <c r="EGR11" s="10"/>
      <c r="EGS11" s="10"/>
      <c r="EGT11" s="10"/>
      <c r="EGU11" s="10"/>
      <c r="EGV11" s="10"/>
      <c r="EGW11" s="10"/>
      <c r="EGX11" s="10"/>
      <c r="EGY11" s="10"/>
      <c r="EGZ11" s="10"/>
      <c r="EHA11" s="10"/>
      <c r="EHB11" s="10"/>
      <c r="EHC11" s="10"/>
      <c r="EHD11" s="10"/>
      <c r="EHE11" s="10"/>
      <c r="EHF11" s="10"/>
      <c r="EHG11" s="10"/>
      <c r="EHH11" s="10"/>
      <c r="EHI11" s="10"/>
      <c r="EHJ11" s="10"/>
      <c r="EHK11" s="10"/>
      <c r="EHL11" s="10"/>
      <c r="EHM11" s="10"/>
      <c r="EHN11" s="10"/>
      <c r="EHO11" s="10"/>
      <c r="EHP11" s="10"/>
      <c r="EHQ11" s="10"/>
      <c r="EHR11" s="10"/>
      <c r="EHS11" s="10"/>
      <c r="EHT11" s="10"/>
      <c r="EHU11" s="10"/>
      <c r="EHV11" s="10"/>
      <c r="EHW11" s="10"/>
      <c r="EHX11" s="10"/>
      <c r="EHY11" s="10"/>
      <c r="EHZ11" s="10"/>
      <c r="EIA11" s="10"/>
      <c r="EIB11" s="10"/>
      <c r="EIC11" s="10"/>
      <c r="EID11" s="10"/>
      <c r="EIE11" s="10"/>
      <c r="EIF11" s="10"/>
      <c r="EIG11" s="10"/>
      <c r="EIH11" s="10"/>
      <c r="EII11" s="10"/>
      <c r="EIJ11" s="10"/>
      <c r="EIK11" s="10"/>
      <c r="EIL11" s="10"/>
      <c r="EIM11" s="10"/>
      <c r="EIN11" s="10"/>
      <c r="EIO11" s="10"/>
      <c r="EIP11" s="10"/>
      <c r="EIQ11" s="10"/>
      <c r="EIR11" s="10"/>
      <c r="EIS11" s="10"/>
      <c r="EIT11" s="10"/>
      <c r="EIU11" s="10"/>
      <c r="EIV11" s="10"/>
      <c r="EIW11" s="10"/>
      <c r="EIX11" s="10"/>
      <c r="EIY11" s="10"/>
      <c r="EIZ11" s="10"/>
      <c r="EJA11" s="10"/>
      <c r="EJB11" s="10"/>
      <c r="EJC11" s="10"/>
      <c r="EJD11" s="10"/>
      <c r="EJE11" s="10"/>
      <c r="EJF11" s="10"/>
      <c r="EJG11" s="10"/>
      <c r="EJH11" s="10"/>
      <c r="EJI11" s="10"/>
      <c r="EJJ11" s="10"/>
      <c r="EJK11" s="10"/>
      <c r="EJL11" s="10"/>
      <c r="EJM11" s="10"/>
      <c r="EJN11" s="10"/>
      <c r="EJO11" s="10"/>
      <c r="EJP11" s="10"/>
      <c r="EJQ11" s="10"/>
      <c r="EJR11" s="10"/>
      <c r="EJS11" s="10"/>
      <c r="EJT11" s="10"/>
      <c r="EJU11" s="10"/>
      <c r="EJV11" s="10"/>
      <c r="EJW11" s="10"/>
      <c r="EJX11" s="10"/>
      <c r="EJY11" s="10"/>
      <c r="EJZ11" s="10"/>
      <c r="EKA11" s="10"/>
      <c r="EKB11" s="10"/>
      <c r="EKC11" s="10"/>
      <c r="EKD11" s="10"/>
      <c r="EKE11" s="10"/>
      <c r="EKF11" s="10"/>
      <c r="EKG11" s="10"/>
      <c r="EKH11" s="10"/>
      <c r="EKI11" s="10"/>
      <c r="EKJ11" s="10"/>
      <c r="EKK11" s="10"/>
      <c r="EKL11" s="10"/>
      <c r="EKM11" s="10"/>
      <c r="EKN11" s="10"/>
      <c r="EKO11" s="10"/>
      <c r="EKP11" s="10"/>
      <c r="EKQ11" s="10"/>
      <c r="EKR11" s="10"/>
      <c r="EKS11" s="10"/>
      <c r="EKT11" s="10"/>
      <c r="EKU11" s="10"/>
      <c r="EKV11" s="10"/>
      <c r="EKW11" s="10"/>
      <c r="EKX11" s="10"/>
      <c r="EKY11" s="10"/>
      <c r="EKZ11" s="10"/>
      <c r="ELA11" s="10"/>
      <c r="ELB11" s="10"/>
      <c r="ELC11" s="10"/>
      <c r="ELD11" s="10"/>
      <c r="ELE11" s="10"/>
      <c r="ELF11" s="10"/>
      <c r="ELG11" s="10"/>
      <c r="ELH11" s="10"/>
      <c r="ELI11" s="10"/>
      <c r="ELJ11" s="10"/>
      <c r="ELK11" s="10"/>
      <c r="ELL11" s="10"/>
      <c r="ELM11" s="10"/>
      <c r="ELN11" s="10"/>
      <c r="ELO11" s="10"/>
      <c r="ELP11" s="10"/>
      <c r="ELQ11" s="10"/>
      <c r="ELR11" s="10"/>
      <c r="ELS11" s="10"/>
      <c r="ELT11" s="10"/>
      <c r="ELU11" s="10"/>
      <c r="ELV11" s="10"/>
      <c r="ELW11" s="10"/>
      <c r="ELX11" s="10"/>
      <c r="ELY11" s="10"/>
      <c r="ELZ11" s="10"/>
      <c r="EMA11" s="10"/>
      <c r="EMB11" s="10"/>
      <c r="EMC11" s="10"/>
      <c r="EMD11" s="10"/>
      <c r="EME11" s="10"/>
      <c r="EMF11" s="10"/>
      <c r="EMG11" s="10"/>
      <c r="EMH11" s="10"/>
      <c r="EMI11" s="10"/>
      <c r="EMJ11" s="10"/>
      <c r="EMK11" s="10"/>
      <c r="EML11" s="10"/>
      <c r="EMM11" s="10"/>
      <c r="EMN11" s="10"/>
      <c r="EMO11" s="10"/>
      <c r="EMP11" s="10"/>
      <c r="EMQ11" s="10"/>
      <c r="EMR11" s="10"/>
      <c r="EMS11" s="10"/>
      <c r="EMT11" s="10"/>
      <c r="EMU11" s="10"/>
      <c r="EMV11" s="10"/>
      <c r="EMW11" s="10"/>
      <c r="EMX11" s="10"/>
      <c r="EMY11" s="10"/>
      <c r="EMZ11" s="10"/>
      <c r="ENA11" s="10"/>
      <c r="ENB11" s="10"/>
      <c r="ENC11" s="10"/>
      <c r="END11" s="10"/>
      <c r="ENE11" s="10"/>
      <c r="ENF11" s="10"/>
      <c r="ENG11" s="10"/>
      <c r="ENH11" s="10"/>
      <c r="ENI11" s="10"/>
      <c r="ENJ11" s="10"/>
      <c r="ENK11" s="10"/>
      <c r="ENL11" s="10"/>
      <c r="ENM11" s="10"/>
      <c r="ENN11" s="10"/>
      <c r="ENO11" s="10"/>
      <c r="ENP11" s="10"/>
      <c r="ENQ11" s="10"/>
      <c r="ENR11" s="10"/>
      <c r="ENS11" s="10"/>
      <c r="ENT11" s="10"/>
      <c r="ENU11" s="10"/>
      <c r="ENV11" s="10"/>
      <c r="ENW11" s="10"/>
      <c r="ENX11" s="10"/>
      <c r="ENY11" s="10"/>
      <c r="ENZ11" s="10"/>
      <c r="EOA11" s="10"/>
      <c r="EOB11" s="10"/>
      <c r="EOC11" s="10"/>
      <c r="EOD11" s="10"/>
      <c r="EOE11" s="10"/>
      <c r="EOF11" s="10"/>
      <c r="EOG11" s="10"/>
      <c r="EOH11" s="10"/>
      <c r="EOI11" s="10"/>
      <c r="EOJ11" s="10"/>
      <c r="EOK11" s="10"/>
      <c r="EOL11" s="10"/>
      <c r="EOM11" s="10"/>
      <c r="EON11" s="10"/>
      <c r="EOO11" s="10"/>
      <c r="EOP11" s="10"/>
      <c r="EOQ11" s="10"/>
      <c r="EOR11" s="10"/>
      <c r="EOS11" s="10"/>
      <c r="EOT11" s="10"/>
      <c r="EOU11" s="10"/>
      <c r="EOV11" s="10"/>
      <c r="EOW11" s="10"/>
      <c r="EOX11" s="10"/>
      <c r="EOY11" s="10"/>
      <c r="EOZ11" s="10"/>
      <c r="EPA11" s="10"/>
      <c r="EPB11" s="10"/>
      <c r="EPC11" s="10"/>
      <c r="EPD11" s="10"/>
      <c r="EPE11" s="10"/>
      <c r="EPF11" s="10"/>
      <c r="EPG11" s="10"/>
      <c r="EPH11" s="10"/>
      <c r="EPI11" s="10"/>
      <c r="EPJ11" s="10"/>
      <c r="EPK11" s="10"/>
      <c r="EPL11" s="10"/>
      <c r="EPM11" s="10"/>
      <c r="EPN11" s="10"/>
      <c r="EPO11" s="10"/>
      <c r="EPP11" s="10"/>
      <c r="EPQ11" s="10"/>
      <c r="EPR11" s="10"/>
      <c r="EPS11" s="10"/>
      <c r="EPT11" s="10"/>
      <c r="EPU11" s="10"/>
      <c r="EPV11" s="10"/>
      <c r="EPW11" s="10"/>
      <c r="EPX11" s="10"/>
      <c r="EPY11" s="10"/>
      <c r="EPZ11" s="10"/>
      <c r="EQA11" s="10"/>
      <c r="EQB11" s="10"/>
      <c r="EQC11" s="10"/>
      <c r="EQD11" s="10"/>
      <c r="EQE11" s="10"/>
      <c r="EQF11" s="10"/>
      <c r="EQG11" s="10"/>
      <c r="EQH11" s="10"/>
      <c r="EQI11" s="10"/>
      <c r="EQJ11" s="10"/>
      <c r="EQK11" s="10"/>
      <c r="EQL11" s="10"/>
      <c r="EQM11" s="10"/>
      <c r="EQN11" s="10"/>
      <c r="EQO11" s="10"/>
      <c r="EQP11" s="10"/>
      <c r="EQQ11" s="10"/>
      <c r="EQR11" s="10"/>
      <c r="EQS11" s="10"/>
      <c r="EQT11" s="10"/>
      <c r="EQU11" s="10"/>
      <c r="EQV11" s="10"/>
      <c r="EQW11" s="10"/>
      <c r="EQX11" s="10"/>
      <c r="EQY11" s="10"/>
      <c r="EQZ11" s="10"/>
      <c r="ERA11" s="10"/>
      <c r="ERB11" s="10"/>
      <c r="ERC11" s="10"/>
      <c r="ERD11" s="10"/>
      <c r="ERE11" s="10"/>
      <c r="ERF11" s="10"/>
      <c r="ERG11" s="10"/>
      <c r="ERH11" s="10"/>
      <c r="ERI11" s="10"/>
      <c r="ERJ11" s="10"/>
      <c r="ERK11" s="10"/>
      <c r="ERL11" s="10"/>
      <c r="ERM11" s="10"/>
      <c r="ERN11" s="10"/>
      <c r="ERO11" s="10"/>
      <c r="ERP11" s="10"/>
      <c r="ERQ11" s="10"/>
      <c r="ERR11" s="10"/>
      <c r="ERS11" s="10"/>
      <c r="ERT11" s="10"/>
      <c r="ERU11" s="10"/>
      <c r="ERV11" s="10"/>
      <c r="ERW11" s="10"/>
      <c r="ERX11" s="10"/>
      <c r="ERY11" s="10"/>
      <c r="ERZ11" s="10"/>
      <c r="ESA11" s="10"/>
      <c r="ESB11" s="10"/>
      <c r="ESC11" s="10"/>
      <c r="ESD11" s="10"/>
      <c r="ESE11" s="10"/>
      <c r="ESF11" s="10"/>
      <c r="ESG11" s="10"/>
      <c r="ESH11" s="10"/>
      <c r="ESI11" s="10"/>
      <c r="ESJ11" s="10"/>
      <c r="ESK11" s="10"/>
      <c r="ESL11" s="10"/>
      <c r="ESM11" s="10"/>
      <c r="ESN11" s="10"/>
      <c r="ESO11" s="10"/>
      <c r="ESP11" s="10"/>
      <c r="ESQ11" s="10"/>
      <c r="ESR11" s="10"/>
      <c r="ESS11" s="10"/>
      <c r="EST11" s="10"/>
      <c r="ESU11" s="10"/>
      <c r="ESV11" s="10"/>
      <c r="ESW11" s="10"/>
      <c r="ESX11" s="10"/>
      <c r="ESY11" s="10"/>
      <c r="ESZ11" s="10"/>
      <c r="ETA11" s="10"/>
      <c r="ETB11" s="10"/>
      <c r="ETC11" s="10"/>
      <c r="ETD11" s="10"/>
      <c r="ETE11" s="10"/>
      <c r="ETF11" s="10"/>
      <c r="ETG11" s="10"/>
      <c r="ETH11" s="10"/>
      <c r="ETI11" s="10"/>
      <c r="ETJ11" s="10"/>
      <c r="ETK11" s="10"/>
      <c r="ETL11" s="10"/>
      <c r="ETM11" s="10"/>
      <c r="ETN11" s="10"/>
      <c r="ETO11" s="10"/>
      <c r="ETP11" s="10"/>
      <c r="ETQ11" s="10"/>
      <c r="ETR11" s="10"/>
      <c r="ETS11" s="10"/>
      <c r="ETT11" s="10"/>
      <c r="ETU11" s="10"/>
      <c r="ETV11" s="10"/>
      <c r="ETW11" s="10"/>
      <c r="ETX11" s="10"/>
      <c r="ETY11" s="10"/>
      <c r="ETZ11" s="10"/>
      <c r="EUA11" s="10"/>
      <c r="EUB11" s="10"/>
      <c r="EUC11" s="10"/>
      <c r="EUD11" s="10"/>
      <c r="EUE11" s="10"/>
      <c r="EUF11" s="10"/>
      <c r="EUG11" s="10"/>
      <c r="EUH11" s="10"/>
      <c r="EUI11" s="10"/>
      <c r="EUJ11" s="10"/>
      <c r="EUK11" s="10"/>
      <c r="EUL11" s="10"/>
      <c r="EUM11" s="10"/>
      <c r="EUN11" s="10"/>
      <c r="EUO11" s="10"/>
      <c r="EUP11" s="10"/>
      <c r="EUQ11" s="10"/>
      <c r="EUR11" s="10"/>
      <c r="EUS11" s="10"/>
      <c r="EUT11" s="10"/>
      <c r="EUU11" s="10"/>
      <c r="EUV11" s="10"/>
      <c r="EUW11" s="10"/>
      <c r="EUX11" s="10"/>
      <c r="EUY11" s="10"/>
      <c r="EUZ11" s="10"/>
      <c r="EVA11" s="10"/>
      <c r="EVB11" s="10"/>
      <c r="EVC11" s="10"/>
      <c r="EVD11" s="10"/>
      <c r="EVE11" s="10"/>
      <c r="EVF11" s="10"/>
      <c r="EVG11" s="10"/>
      <c r="EVH11" s="10"/>
      <c r="EVI11" s="10"/>
      <c r="EVJ11" s="10"/>
      <c r="EVK11" s="10"/>
      <c r="EVL11" s="10"/>
      <c r="EVM11" s="10"/>
      <c r="EVN11" s="10"/>
      <c r="EVO11" s="10"/>
      <c r="EVP11" s="10"/>
      <c r="EVQ11" s="10"/>
      <c r="EVR11" s="10"/>
      <c r="EVS11" s="10"/>
      <c r="EVT11" s="10"/>
      <c r="EVU11" s="10"/>
      <c r="EVV11" s="10"/>
      <c r="EVW11" s="10"/>
      <c r="EVX11" s="10"/>
      <c r="EVY11" s="10"/>
      <c r="EVZ11" s="10"/>
      <c r="EWA11" s="10"/>
      <c r="EWB11" s="10"/>
      <c r="EWC11" s="10"/>
      <c r="EWD11" s="10"/>
      <c r="EWE11" s="10"/>
      <c r="EWF11" s="10"/>
      <c r="EWG11" s="10"/>
      <c r="EWH11" s="10"/>
      <c r="EWI11" s="10"/>
      <c r="EWJ11" s="10"/>
      <c r="EWK11" s="10"/>
      <c r="EWL11" s="10"/>
      <c r="EWM11" s="10"/>
      <c r="EWN11" s="10"/>
      <c r="EWO11" s="10"/>
      <c r="EWP11" s="10"/>
      <c r="EWQ11" s="10"/>
      <c r="EWR11" s="10"/>
      <c r="EWS11" s="10"/>
      <c r="EWT11" s="10"/>
      <c r="EWU11" s="10"/>
      <c r="EWV11" s="10"/>
      <c r="EWW11" s="10"/>
      <c r="EWX11" s="10"/>
      <c r="EWY11" s="10"/>
      <c r="EWZ11" s="10"/>
      <c r="EXA11" s="10"/>
      <c r="EXB11" s="10"/>
      <c r="EXC11" s="10"/>
      <c r="EXD11" s="10"/>
      <c r="EXE11" s="10"/>
      <c r="EXF11" s="10"/>
      <c r="EXG11" s="10"/>
      <c r="EXH11" s="10"/>
      <c r="EXI11" s="10"/>
      <c r="EXJ11" s="10"/>
      <c r="EXK11" s="10"/>
      <c r="EXL11" s="10"/>
      <c r="EXM11" s="10"/>
      <c r="EXN11" s="10"/>
      <c r="EXO11" s="10"/>
      <c r="EXP11" s="10"/>
      <c r="EXQ11" s="10"/>
      <c r="EXR11" s="10"/>
      <c r="EXS11" s="10"/>
      <c r="EXT11" s="10"/>
      <c r="EXU11" s="10"/>
      <c r="EXV11" s="10"/>
      <c r="EXW11" s="10"/>
      <c r="EXX11" s="10"/>
      <c r="EXY11" s="10"/>
      <c r="EXZ11" s="10"/>
      <c r="EYA11" s="10"/>
      <c r="EYB11" s="10"/>
      <c r="EYC11" s="10"/>
      <c r="EYD11" s="10"/>
      <c r="EYE11" s="10"/>
      <c r="EYF11" s="10"/>
      <c r="EYG11" s="10"/>
      <c r="EYH11" s="10"/>
      <c r="EYI11" s="10"/>
      <c r="EYJ11" s="10"/>
      <c r="EYK11" s="10"/>
      <c r="EYL11" s="10"/>
      <c r="EYM11" s="10"/>
      <c r="EYN11" s="10"/>
      <c r="EYO11" s="10"/>
      <c r="EYP11" s="10"/>
      <c r="EYQ11" s="10"/>
      <c r="EYR11" s="10"/>
      <c r="EYS11" s="10"/>
      <c r="EYT11" s="10"/>
      <c r="EYU11" s="10"/>
      <c r="EYV11" s="10"/>
      <c r="EYW11" s="10"/>
      <c r="EYX11" s="10"/>
      <c r="EYY11" s="10"/>
      <c r="EYZ11" s="10"/>
      <c r="EZA11" s="10"/>
      <c r="EZB11" s="10"/>
      <c r="EZC11" s="10"/>
      <c r="EZD11" s="10"/>
      <c r="EZE11" s="10"/>
      <c r="EZF11" s="10"/>
      <c r="EZG11" s="10"/>
      <c r="EZH11" s="10"/>
      <c r="EZI11" s="10"/>
      <c r="EZJ11" s="10"/>
      <c r="EZK11" s="10"/>
      <c r="EZL11" s="10"/>
      <c r="EZM11" s="10"/>
      <c r="EZN11" s="10"/>
      <c r="EZO11" s="10"/>
      <c r="EZP11" s="10"/>
      <c r="EZQ11" s="10"/>
      <c r="EZR11" s="10"/>
      <c r="EZS11" s="10"/>
      <c r="EZT11" s="10"/>
      <c r="EZU11" s="10"/>
      <c r="EZV11" s="10"/>
      <c r="EZW11" s="10"/>
      <c r="EZX11" s="10"/>
      <c r="EZY11" s="10"/>
      <c r="EZZ11" s="10"/>
      <c r="FAA11" s="10"/>
      <c r="FAB11" s="10"/>
      <c r="FAC11" s="10"/>
      <c r="FAD11" s="10"/>
      <c r="FAE11" s="10"/>
      <c r="FAF11" s="10"/>
      <c r="FAG11" s="10"/>
      <c r="FAH11" s="10"/>
      <c r="FAI11" s="10"/>
      <c r="FAJ11" s="10"/>
      <c r="FAK11" s="10"/>
      <c r="FAL11" s="10"/>
      <c r="FAM11" s="10"/>
      <c r="FAN11" s="10"/>
      <c r="FAO11" s="10"/>
      <c r="FAP11" s="10"/>
      <c r="FAQ11" s="10"/>
      <c r="FAR11" s="10"/>
      <c r="FAS11" s="10"/>
      <c r="FAT11" s="10"/>
      <c r="FAU11" s="10"/>
      <c r="FAV11" s="10"/>
      <c r="FAW11" s="10"/>
      <c r="FAX11" s="10"/>
      <c r="FAY11" s="10"/>
      <c r="FAZ11" s="10"/>
      <c r="FBA11" s="10"/>
      <c r="FBB11" s="10"/>
      <c r="FBC11" s="10"/>
      <c r="FBD11" s="10"/>
      <c r="FBE11" s="10"/>
      <c r="FBF11" s="10"/>
      <c r="FBG11" s="10"/>
      <c r="FBH11" s="10"/>
      <c r="FBI11" s="10"/>
      <c r="FBJ11" s="10"/>
      <c r="FBK11" s="10"/>
      <c r="FBL11" s="10"/>
      <c r="FBM11" s="10"/>
      <c r="FBN11" s="10"/>
      <c r="FBO11" s="10"/>
      <c r="FBP11" s="10"/>
      <c r="FBQ11" s="10"/>
      <c r="FBR11" s="10"/>
      <c r="FBS11" s="10"/>
      <c r="FBT11" s="10"/>
      <c r="FBU11" s="10"/>
      <c r="FBV11" s="10"/>
      <c r="FBW11" s="10"/>
      <c r="FBX11" s="10"/>
      <c r="FBY11" s="10"/>
      <c r="FBZ11" s="10"/>
      <c r="FCA11" s="10"/>
      <c r="FCB11" s="10"/>
      <c r="FCC11" s="10"/>
      <c r="FCD11" s="10"/>
      <c r="FCE11" s="10"/>
      <c r="FCF11" s="10"/>
      <c r="FCG11" s="10"/>
      <c r="FCH11" s="10"/>
      <c r="FCI11" s="10"/>
      <c r="FCJ11" s="10"/>
      <c r="FCK11" s="10"/>
      <c r="FCL11" s="10"/>
      <c r="FCM11" s="10"/>
      <c r="FCN11" s="10"/>
      <c r="FCO11" s="10"/>
      <c r="FCP11" s="10"/>
      <c r="FCQ11" s="10"/>
      <c r="FCR11" s="10"/>
      <c r="FCS11" s="10"/>
      <c r="FCT11" s="10"/>
      <c r="FCU11" s="10"/>
      <c r="FCV11" s="10"/>
      <c r="FCW11" s="10"/>
      <c r="FCX11" s="10"/>
      <c r="FCY11" s="10"/>
      <c r="FCZ11" s="10"/>
      <c r="FDA11" s="10"/>
      <c r="FDB11" s="10"/>
      <c r="FDC11" s="10"/>
      <c r="FDD11" s="10"/>
      <c r="FDE11" s="10"/>
      <c r="FDF11" s="10"/>
      <c r="FDG11" s="10"/>
      <c r="FDH11" s="10"/>
      <c r="FDI11" s="10"/>
      <c r="FDJ11" s="10"/>
      <c r="FDK11" s="10"/>
      <c r="FDL11" s="10"/>
      <c r="FDM11" s="10"/>
      <c r="FDN11" s="10"/>
      <c r="FDO11" s="10"/>
      <c r="FDP11" s="10"/>
      <c r="FDQ11" s="10"/>
      <c r="FDR11" s="10"/>
      <c r="FDS11" s="10"/>
      <c r="FDT11" s="10"/>
      <c r="FDU11" s="10"/>
      <c r="FDV11" s="10"/>
      <c r="FDW11" s="10"/>
      <c r="FDX11" s="10"/>
      <c r="FDY11" s="10"/>
      <c r="FDZ11" s="10"/>
      <c r="FEA11" s="10"/>
      <c r="FEB11" s="10"/>
      <c r="FEC11" s="10"/>
      <c r="FED11" s="10"/>
      <c r="FEE11" s="10"/>
      <c r="FEF11" s="10"/>
      <c r="FEG11" s="10"/>
      <c r="FEH11" s="10"/>
      <c r="FEI11" s="10"/>
      <c r="FEJ11" s="10"/>
      <c r="FEK11" s="10"/>
      <c r="FEL11" s="10"/>
      <c r="FEM11" s="10"/>
      <c r="FEN11" s="10"/>
      <c r="FEO11" s="10"/>
      <c r="FEP11" s="10"/>
      <c r="FEQ11" s="10"/>
      <c r="FER11" s="10"/>
      <c r="FES11" s="10"/>
      <c r="FET11" s="10"/>
      <c r="FEU11" s="10"/>
      <c r="FEV11" s="10"/>
      <c r="FEW11" s="10"/>
      <c r="FEX11" s="10"/>
      <c r="FEY11" s="10"/>
      <c r="FEZ11" s="10"/>
      <c r="FFA11" s="10"/>
      <c r="FFB11" s="10"/>
      <c r="FFC11" s="10"/>
      <c r="FFD11" s="10"/>
      <c r="FFE11" s="10"/>
      <c r="FFF11" s="10"/>
      <c r="FFG11" s="10"/>
      <c r="FFH11" s="10"/>
      <c r="FFI11" s="10"/>
      <c r="FFJ11" s="10"/>
      <c r="FFK11" s="10"/>
      <c r="FFL11" s="10"/>
      <c r="FFM11" s="10"/>
      <c r="FFN11" s="10"/>
      <c r="FFO11" s="10"/>
      <c r="FFP11" s="10"/>
      <c r="FFQ11" s="10"/>
      <c r="FFR11" s="10"/>
      <c r="FFS11" s="10"/>
      <c r="FFT11" s="10"/>
      <c r="FFU11" s="10"/>
      <c r="FFV11" s="10"/>
      <c r="FFW11" s="10"/>
      <c r="FFX11" s="10"/>
      <c r="FFY11" s="10"/>
      <c r="FFZ11" s="10"/>
      <c r="FGA11" s="10"/>
      <c r="FGB11" s="10"/>
      <c r="FGC11" s="10"/>
      <c r="FGD11" s="10"/>
      <c r="FGE11" s="10"/>
      <c r="FGF11" s="10"/>
      <c r="FGG11" s="10"/>
      <c r="FGH11" s="10"/>
      <c r="FGI11" s="10"/>
      <c r="FGJ11" s="10"/>
      <c r="FGK11" s="10"/>
      <c r="FGL11" s="10"/>
      <c r="FGM11" s="10"/>
      <c r="FGN11" s="10"/>
      <c r="FGO11" s="10"/>
      <c r="FGP11" s="10"/>
      <c r="FGQ11" s="10"/>
      <c r="FGR11" s="10"/>
      <c r="FGS11" s="10"/>
      <c r="FGT11" s="10"/>
      <c r="FGU11" s="10"/>
      <c r="FGV11" s="10"/>
      <c r="FGW11" s="10"/>
      <c r="FGX11" s="10"/>
      <c r="FGY11" s="10"/>
      <c r="FGZ11" s="10"/>
      <c r="FHA11" s="10"/>
      <c r="FHB11" s="10"/>
      <c r="FHC11" s="10"/>
      <c r="FHD11" s="10"/>
      <c r="FHE11" s="10"/>
      <c r="FHF11" s="10"/>
      <c r="FHG11" s="10"/>
      <c r="FHH11" s="10"/>
      <c r="FHI11" s="10"/>
      <c r="FHJ11" s="10"/>
      <c r="FHK11" s="10"/>
      <c r="FHL11" s="10"/>
      <c r="FHM11" s="10"/>
      <c r="FHN11" s="10"/>
      <c r="FHO11" s="10"/>
      <c r="FHP11" s="10"/>
      <c r="FHQ11" s="10"/>
      <c r="FHR11" s="10"/>
      <c r="FHS11" s="10"/>
      <c r="FHT11" s="10"/>
      <c r="FHU11" s="10"/>
      <c r="FHV11" s="10"/>
      <c r="FHW11" s="10"/>
      <c r="FHX11" s="10"/>
      <c r="FHY11" s="10"/>
      <c r="FHZ11" s="10"/>
      <c r="FIA11" s="10"/>
      <c r="FIB11" s="10"/>
      <c r="FIC11" s="10"/>
      <c r="FID11" s="10"/>
      <c r="FIE11" s="10"/>
      <c r="FIF11" s="10"/>
      <c r="FIG11" s="10"/>
      <c r="FIH11" s="10"/>
      <c r="FII11" s="10"/>
      <c r="FIJ11" s="10"/>
      <c r="FIK11" s="10"/>
      <c r="FIL11" s="10"/>
      <c r="FIM11" s="10"/>
      <c r="FIN11" s="10"/>
      <c r="FIO11" s="10"/>
      <c r="FIP11" s="10"/>
      <c r="FIQ11" s="10"/>
      <c r="FIR11" s="10"/>
      <c r="FIS11" s="10"/>
      <c r="FIT11" s="10"/>
      <c r="FIU11" s="10"/>
      <c r="FIV11" s="10"/>
      <c r="FIW11" s="10"/>
      <c r="FIX11" s="10"/>
      <c r="FIY11" s="10"/>
      <c r="FIZ11" s="10"/>
      <c r="FJA11" s="10"/>
      <c r="FJB11" s="10"/>
      <c r="FJC11" s="10"/>
      <c r="FJD11" s="10"/>
      <c r="FJE11" s="10"/>
      <c r="FJF11" s="10"/>
      <c r="FJG11" s="10"/>
      <c r="FJH11" s="10"/>
      <c r="FJI11" s="10"/>
      <c r="FJJ11" s="10"/>
      <c r="FJK11" s="10"/>
      <c r="FJL11" s="10"/>
      <c r="FJM11" s="10"/>
      <c r="FJN11" s="10"/>
      <c r="FJO11" s="10"/>
      <c r="FJP11" s="10"/>
      <c r="FJQ11" s="10"/>
      <c r="FJR11" s="10"/>
      <c r="FJS11" s="10"/>
      <c r="FJT11" s="10"/>
      <c r="FJU11" s="10"/>
      <c r="FJV11" s="10"/>
      <c r="FJW11" s="10"/>
      <c r="FJX11" s="10"/>
      <c r="FJY11" s="10"/>
      <c r="FJZ11" s="10"/>
      <c r="FKA11" s="10"/>
      <c r="FKB11" s="10"/>
      <c r="FKC11" s="10"/>
      <c r="FKD11" s="10"/>
      <c r="FKE11" s="10"/>
      <c r="FKF11" s="10"/>
      <c r="FKG11" s="10"/>
      <c r="FKH11" s="10"/>
      <c r="FKI11" s="10"/>
      <c r="FKJ11" s="10"/>
      <c r="FKK11" s="10"/>
      <c r="FKL11" s="10"/>
      <c r="FKM11" s="10"/>
      <c r="FKN11" s="10"/>
      <c r="FKO11" s="10"/>
      <c r="FKP11" s="10"/>
      <c r="FKQ11" s="10"/>
      <c r="FKR11" s="10"/>
      <c r="FKS11" s="10"/>
      <c r="FKT11" s="10"/>
      <c r="FKU11" s="10"/>
      <c r="FKV11" s="10"/>
      <c r="FKW11" s="10"/>
      <c r="FKX11" s="10"/>
      <c r="FKY11" s="10"/>
      <c r="FKZ11" s="10"/>
      <c r="FLA11" s="10"/>
      <c r="FLB11" s="10"/>
      <c r="FLC11" s="10"/>
      <c r="FLD11" s="10"/>
      <c r="FLE11" s="10"/>
      <c r="FLF11" s="10"/>
      <c r="FLG11" s="10"/>
      <c r="FLH11" s="10"/>
      <c r="FLI11" s="10"/>
      <c r="FLJ11" s="10"/>
      <c r="FLK11" s="10"/>
      <c r="FLL11" s="10"/>
      <c r="FLM11" s="10"/>
      <c r="FLN11" s="10"/>
      <c r="FLO11" s="10"/>
      <c r="FLP11" s="10"/>
      <c r="FLQ11" s="10"/>
      <c r="FLR11" s="10"/>
      <c r="FLS11" s="10"/>
      <c r="FLT11" s="10"/>
      <c r="FLU11" s="10"/>
      <c r="FLV11" s="10"/>
      <c r="FLW11" s="10"/>
      <c r="FLX11" s="10"/>
      <c r="FLY11" s="10"/>
      <c r="FLZ11" s="10"/>
      <c r="FMA11" s="10"/>
      <c r="FMB11" s="10"/>
      <c r="FMC11" s="10"/>
      <c r="FMD11" s="10"/>
      <c r="FME11" s="10"/>
      <c r="FMF11" s="10"/>
      <c r="FMG11" s="10"/>
      <c r="FMH11" s="10"/>
      <c r="FMI11" s="10"/>
      <c r="FMJ11" s="10"/>
      <c r="FMK11" s="10"/>
      <c r="FML11" s="10"/>
      <c r="FMM11" s="10"/>
      <c r="FMN11" s="10"/>
      <c r="FMO11" s="10"/>
      <c r="FMP11" s="10"/>
      <c r="FMQ11" s="10"/>
      <c r="FMR11" s="10"/>
      <c r="FMS11" s="10"/>
      <c r="FMT11" s="10"/>
      <c r="FMU11" s="10"/>
      <c r="FMV11" s="10"/>
      <c r="FMW11" s="10"/>
      <c r="FMX11" s="10"/>
      <c r="FMY11" s="10"/>
      <c r="FMZ11" s="10"/>
      <c r="FNA11" s="10"/>
      <c r="FNB11" s="10"/>
      <c r="FNC11" s="10"/>
      <c r="FND11" s="10"/>
      <c r="FNE11" s="10"/>
      <c r="FNF11" s="10"/>
      <c r="FNG11" s="10"/>
      <c r="FNH11" s="10"/>
      <c r="FNI11" s="10"/>
      <c r="FNJ11" s="10"/>
      <c r="FNK11" s="10"/>
      <c r="FNL11" s="10"/>
      <c r="FNM11" s="10"/>
      <c r="FNN11" s="10"/>
      <c r="FNO11" s="10"/>
      <c r="FNP11" s="10"/>
      <c r="FNQ11" s="10"/>
      <c r="FNR11" s="10"/>
      <c r="FNS11" s="10"/>
      <c r="FNT11" s="10"/>
      <c r="FNU11" s="10"/>
      <c r="FNV11" s="10"/>
      <c r="FNW11" s="10"/>
      <c r="FNX11" s="10"/>
      <c r="FNY11" s="10"/>
      <c r="FNZ11" s="10"/>
      <c r="FOA11" s="10"/>
      <c r="FOB11" s="10"/>
      <c r="FOC11" s="10"/>
      <c r="FOD11" s="10"/>
      <c r="FOE11" s="10"/>
      <c r="FOF11" s="10"/>
      <c r="FOG11" s="10"/>
      <c r="FOH11" s="10"/>
      <c r="FOI11" s="10"/>
      <c r="FOJ11" s="10"/>
      <c r="FOK11" s="10"/>
      <c r="FOL11" s="10"/>
      <c r="FOM11" s="10"/>
      <c r="FON11" s="10"/>
      <c r="FOO11" s="10"/>
      <c r="FOP11" s="10"/>
      <c r="FOQ11" s="10"/>
      <c r="FOR11" s="10"/>
      <c r="FOS11" s="10"/>
      <c r="FOT11" s="10"/>
      <c r="FOU11" s="10"/>
      <c r="FOV11" s="10"/>
      <c r="FOW11" s="10"/>
      <c r="FOX11" s="10"/>
      <c r="FOY11" s="10"/>
      <c r="FOZ11" s="10"/>
      <c r="FPA11" s="10"/>
      <c r="FPB11" s="10"/>
      <c r="FPC11" s="10"/>
      <c r="FPD11" s="10"/>
      <c r="FPE11" s="10"/>
      <c r="FPF11" s="10"/>
      <c r="FPG11" s="10"/>
      <c r="FPH11" s="10"/>
      <c r="FPI11" s="10"/>
      <c r="FPJ11" s="10"/>
      <c r="FPK11" s="10"/>
      <c r="FPL11" s="10"/>
      <c r="FPM11" s="10"/>
      <c r="FPN11" s="10"/>
      <c r="FPO11" s="10"/>
      <c r="FPP11" s="10"/>
      <c r="FPQ11" s="10"/>
      <c r="FPR11" s="10"/>
      <c r="FPS11" s="10"/>
      <c r="FPT11" s="10"/>
      <c r="FPU11" s="10"/>
      <c r="FPV11" s="10"/>
      <c r="FPW11" s="10"/>
      <c r="FPX11" s="10"/>
      <c r="FPY11" s="10"/>
      <c r="FPZ11" s="10"/>
      <c r="FQA11" s="10"/>
      <c r="FQB11" s="10"/>
      <c r="FQC11" s="10"/>
      <c r="FQD11" s="10"/>
      <c r="FQE11" s="10"/>
      <c r="FQF11" s="10"/>
      <c r="FQG11" s="10"/>
      <c r="FQH11" s="10"/>
      <c r="FQI11" s="10"/>
      <c r="FQJ11" s="10"/>
      <c r="FQK11" s="10"/>
      <c r="FQL11" s="10"/>
      <c r="FQM11" s="10"/>
      <c r="FQN11" s="10"/>
      <c r="FQO11" s="10"/>
      <c r="FQP11" s="10"/>
      <c r="FQQ11" s="10"/>
      <c r="FQR11" s="10"/>
      <c r="FQS11" s="10"/>
      <c r="FQT11" s="10"/>
      <c r="FQU11" s="10"/>
      <c r="FQV11" s="10"/>
      <c r="FQW11" s="10"/>
      <c r="FQX11" s="10"/>
      <c r="FQY11" s="10"/>
      <c r="FQZ11" s="10"/>
      <c r="FRA11" s="10"/>
      <c r="FRB11" s="10"/>
      <c r="FRC11" s="10"/>
      <c r="FRD11" s="10"/>
      <c r="FRE11" s="10"/>
      <c r="FRF11" s="10"/>
      <c r="FRG11" s="10"/>
      <c r="FRH11" s="10"/>
      <c r="FRI11" s="10"/>
      <c r="FRJ11" s="10"/>
      <c r="FRK11" s="10"/>
      <c r="FRL11" s="10"/>
      <c r="FRM11" s="10"/>
      <c r="FRN11" s="10"/>
      <c r="FRO11" s="10"/>
      <c r="FRP11" s="10"/>
      <c r="FRQ11" s="10"/>
      <c r="FRR11" s="10"/>
      <c r="FRS11" s="10"/>
      <c r="FRT11" s="10"/>
      <c r="FRU11" s="10"/>
      <c r="FRV11" s="10"/>
      <c r="FRW11" s="10"/>
      <c r="FRX11" s="10"/>
      <c r="FRY11" s="10"/>
      <c r="FRZ11" s="10"/>
      <c r="FSA11" s="10"/>
      <c r="FSB11" s="10"/>
      <c r="FSC11" s="10"/>
      <c r="FSD11" s="10"/>
      <c r="FSE11" s="10"/>
      <c r="FSF11" s="10"/>
      <c r="FSG11" s="10"/>
      <c r="FSH11" s="10"/>
      <c r="FSI11" s="10"/>
      <c r="FSJ11" s="10"/>
      <c r="FSK11" s="10"/>
      <c r="FSL11" s="10"/>
      <c r="FSM11" s="10"/>
      <c r="FSN11" s="10"/>
      <c r="FSO11" s="10"/>
      <c r="FSP11" s="10"/>
      <c r="FSQ11" s="10"/>
      <c r="FSR11" s="10"/>
      <c r="FSS11" s="10"/>
      <c r="FST11" s="10"/>
      <c r="FSU11" s="10"/>
      <c r="FSV11" s="10"/>
      <c r="FSW11" s="10"/>
      <c r="FSX11" s="10"/>
      <c r="FSY11" s="10"/>
      <c r="FSZ11" s="10"/>
      <c r="FTA11" s="10"/>
      <c r="FTB11" s="10"/>
      <c r="FTC11" s="10"/>
      <c r="FTD11" s="10"/>
      <c r="FTE11" s="10"/>
      <c r="FTF11" s="10"/>
      <c r="FTG11" s="10"/>
      <c r="FTH11" s="10"/>
      <c r="FTI11" s="10"/>
      <c r="FTJ11" s="10"/>
      <c r="FTK11" s="10"/>
      <c r="FTL11" s="10"/>
      <c r="FTM11" s="10"/>
      <c r="FTN11" s="10"/>
      <c r="FTO11" s="10"/>
      <c r="FTP11" s="10"/>
      <c r="FTQ11" s="10"/>
      <c r="FTR11" s="10"/>
      <c r="FTS11" s="10"/>
      <c r="FTT11" s="10"/>
      <c r="FTU11" s="10"/>
      <c r="FTV11" s="10"/>
      <c r="FTW11" s="10"/>
      <c r="FTX11" s="10"/>
      <c r="FTY11" s="10"/>
      <c r="FTZ11" s="10"/>
      <c r="FUA11" s="10"/>
      <c r="FUB11" s="10"/>
      <c r="FUC11" s="10"/>
      <c r="FUD11" s="10"/>
      <c r="FUE11" s="10"/>
      <c r="FUF11" s="10"/>
      <c r="FUG11" s="10"/>
      <c r="FUH11" s="10"/>
      <c r="FUI11" s="10"/>
      <c r="FUJ11" s="10"/>
      <c r="FUK11" s="10"/>
      <c r="FUL11" s="10"/>
      <c r="FUM11" s="10"/>
      <c r="FUN11" s="10"/>
      <c r="FUO11" s="10"/>
      <c r="FUP11" s="10"/>
      <c r="FUQ11" s="10"/>
      <c r="FUR11" s="10"/>
      <c r="FUS11" s="10"/>
      <c r="FUT11" s="10"/>
      <c r="FUU11" s="10"/>
      <c r="FUV11" s="10"/>
      <c r="FUW11" s="10"/>
      <c r="FUX11" s="10"/>
      <c r="FUY11" s="10"/>
      <c r="FUZ11" s="10"/>
      <c r="FVA11" s="10"/>
      <c r="FVB11" s="10"/>
      <c r="FVC11" s="10"/>
      <c r="FVD11" s="10"/>
      <c r="FVE11" s="10"/>
      <c r="FVF11" s="10"/>
      <c r="FVG11" s="10"/>
      <c r="FVH11" s="10"/>
      <c r="FVI11" s="10"/>
      <c r="FVJ11" s="10"/>
      <c r="FVK11" s="10"/>
      <c r="FVL11" s="10"/>
      <c r="FVM11" s="10"/>
      <c r="FVN11" s="10"/>
      <c r="FVO11" s="10"/>
      <c r="FVP11" s="10"/>
      <c r="FVQ11" s="10"/>
      <c r="FVR11" s="10"/>
      <c r="FVS11" s="10"/>
      <c r="FVT11" s="10"/>
      <c r="FVU11" s="10"/>
      <c r="FVV11" s="10"/>
      <c r="FVW11" s="10"/>
      <c r="FVX11" s="10"/>
      <c r="FVY11" s="10"/>
      <c r="FVZ11" s="10"/>
      <c r="FWA11" s="10"/>
      <c r="FWB11" s="10"/>
      <c r="FWC11" s="10"/>
      <c r="FWD11" s="10"/>
      <c r="FWE11" s="10"/>
      <c r="FWF11" s="10"/>
      <c r="FWG11" s="10"/>
      <c r="FWH11" s="10"/>
      <c r="FWI11" s="10"/>
      <c r="FWJ11" s="10"/>
      <c r="FWK11" s="10"/>
      <c r="FWL11" s="10"/>
      <c r="FWM11" s="10"/>
      <c r="FWN11" s="10"/>
      <c r="FWO11" s="10"/>
      <c r="FWP11" s="10"/>
      <c r="FWQ11" s="10"/>
      <c r="FWR11" s="10"/>
      <c r="FWS11" s="10"/>
      <c r="FWT11" s="10"/>
      <c r="FWU11" s="10"/>
      <c r="FWV11" s="10"/>
      <c r="FWW11" s="10"/>
      <c r="FWX11" s="10"/>
      <c r="FWY11" s="10"/>
      <c r="FWZ11" s="10"/>
      <c r="FXA11" s="10"/>
      <c r="FXB11" s="10"/>
      <c r="FXC11" s="10"/>
      <c r="FXD11" s="10"/>
      <c r="FXE11" s="10"/>
      <c r="FXF11" s="10"/>
      <c r="FXG11" s="10"/>
      <c r="FXH11" s="10"/>
      <c r="FXI11" s="10"/>
      <c r="FXJ11" s="10"/>
      <c r="FXK11" s="10"/>
      <c r="FXL11" s="10"/>
      <c r="FXM11" s="10"/>
      <c r="FXN11" s="10"/>
      <c r="FXO11" s="10"/>
      <c r="FXP11" s="10"/>
      <c r="FXQ11" s="10"/>
      <c r="FXR11" s="10"/>
      <c r="FXS11" s="10"/>
      <c r="FXT11" s="10"/>
      <c r="FXU11" s="10"/>
      <c r="FXV11" s="10"/>
      <c r="FXW11" s="10"/>
      <c r="FXX11" s="10"/>
      <c r="FXY11" s="10"/>
      <c r="FXZ11" s="10"/>
      <c r="FYA11" s="10"/>
      <c r="FYB11" s="10"/>
      <c r="FYC11" s="10"/>
      <c r="FYD11" s="10"/>
      <c r="FYE11" s="10"/>
      <c r="FYF11" s="10"/>
      <c r="FYG11" s="10"/>
      <c r="FYH11" s="10"/>
      <c r="FYI11" s="10"/>
      <c r="FYJ11" s="10"/>
      <c r="FYK11" s="10"/>
      <c r="FYL11" s="10"/>
      <c r="FYM11" s="10"/>
      <c r="FYN11" s="10"/>
      <c r="FYO11" s="10"/>
      <c r="FYP11" s="10"/>
      <c r="FYQ11" s="10"/>
      <c r="FYR11" s="10"/>
      <c r="FYS11" s="10"/>
      <c r="FYT11" s="10"/>
      <c r="FYU11" s="10"/>
      <c r="FYV11" s="10"/>
      <c r="FYW11" s="10"/>
      <c r="FYX11" s="10"/>
      <c r="FYY11" s="10"/>
      <c r="FYZ11" s="10"/>
      <c r="FZA11" s="10"/>
      <c r="FZB11" s="10"/>
      <c r="FZC11" s="10"/>
      <c r="FZD11" s="10"/>
      <c r="FZE11" s="10"/>
      <c r="FZF11" s="10"/>
      <c r="FZG11" s="10"/>
      <c r="FZH11" s="10"/>
      <c r="FZI11" s="10"/>
      <c r="FZJ11" s="10"/>
      <c r="FZK11" s="10"/>
      <c r="FZL11" s="10"/>
      <c r="FZM11" s="10"/>
      <c r="FZN11" s="10"/>
      <c r="FZO11" s="10"/>
      <c r="FZP11" s="10"/>
      <c r="FZQ11" s="10"/>
      <c r="FZR11" s="10"/>
      <c r="FZS11" s="10"/>
      <c r="FZT11" s="10"/>
      <c r="FZU11" s="10"/>
      <c r="FZV11" s="10"/>
      <c r="FZW11" s="10"/>
      <c r="FZX11" s="10"/>
      <c r="FZY11" s="10"/>
      <c r="FZZ11" s="10"/>
      <c r="GAA11" s="10"/>
      <c r="GAB11" s="10"/>
      <c r="GAC11" s="10"/>
      <c r="GAD11" s="10"/>
      <c r="GAE11" s="10"/>
      <c r="GAF11" s="10"/>
      <c r="GAG11" s="10"/>
      <c r="GAH11" s="10"/>
      <c r="GAI11" s="10"/>
      <c r="GAJ11" s="10"/>
      <c r="GAK11" s="10"/>
      <c r="GAL11" s="10"/>
      <c r="GAM11" s="10"/>
      <c r="GAN11" s="10"/>
      <c r="GAO11" s="10"/>
      <c r="GAP11" s="10"/>
      <c r="GAQ11" s="10"/>
      <c r="GAR11" s="10"/>
      <c r="GAS11" s="10"/>
      <c r="GAT11" s="10"/>
      <c r="GAU11" s="10"/>
      <c r="GAV11" s="10"/>
      <c r="GAW11" s="10"/>
      <c r="GAX11" s="10"/>
      <c r="GAY11" s="10"/>
      <c r="GAZ11" s="10"/>
      <c r="GBA11" s="10"/>
      <c r="GBB11" s="10"/>
      <c r="GBC11" s="10"/>
      <c r="GBD11" s="10"/>
      <c r="GBE11" s="10"/>
      <c r="GBF11" s="10"/>
      <c r="GBG11" s="10"/>
      <c r="GBH11" s="10"/>
      <c r="GBI11" s="10"/>
      <c r="GBJ11" s="10"/>
      <c r="GBK11" s="10"/>
      <c r="GBL11" s="10"/>
      <c r="GBM11" s="10"/>
      <c r="GBN11" s="10"/>
      <c r="GBO11" s="10"/>
      <c r="GBP11" s="10"/>
      <c r="GBQ11" s="10"/>
      <c r="GBR11" s="10"/>
      <c r="GBS11" s="10"/>
      <c r="GBT11" s="10"/>
      <c r="GBU11" s="10"/>
      <c r="GBV11" s="10"/>
      <c r="GBW11" s="10"/>
      <c r="GBX11" s="10"/>
      <c r="GBY11" s="10"/>
      <c r="GBZ11" s="10"/>
      <c r="GCA11" s="10"/>
      <c r="GCB11" s="10"/>
      <c r="GCC11" s="10"/>
      <c r="GCD11" s="10"/>
      <c r="GCE11" s="10"/>
      <c r="GCF11" s="10"/>
      <c r="GCG11" s="10"/>
      <c r="GCH11" s="10"/>
      <c r="GCI11" s="10"/>
      <c r="GCJ11" s="10"/>
      <c r="GCK11" s="10"/>
      <c r="GCL11" s="10"/>
      <c r="GCM11" s="10"/>
      <c r="GCN11" s="10"/>
      <c r="GCO11" s="10"/>
      <c r="GCP11" s="10"/>
      <c r="GCQ11" s="10"/>
      <c r="GCR11" s="10"/>
      <c r="GCS11" s="10"/>
      <c r="GCT11" s="10"/>
      <c r="GCU11" s="10"/>
      <c r="GCV11" s="10"/>
      <c r="GCW11" s="10"/>
      <c r="GCX11" s="10"/>
      <c r="GCY11" s="10"/>
      <c r="GCZ11" s="10"/>
      <c r="GDA11" s="10"/>
      <c r="GDB11" s="10"/>
      <c r="GDC11" s="10"/>
      <c r="GDD11" s="10"/>
      <c r="GDE11" s="10"/>
      <c r="GDF11" s="10"/>
      <c r="GDG11" s="10"/>
      <c r="GDH11" s="10"/>
      <c r="GDI11" s="10"/>
      <c r="GDJ11" s="10"/>
      <c r="GDK11" s="10"/>
      <c r="GDL11" s="10"/>
      <c r="GDM11" s="10"/>
      <c r="GDN11" s="10"/>
      <c r="GDO11" s="10"/>
      <c r="GDP11" s="10"/>
      <c r="GDQ11" s="10"/>
      <c r="GDR11" s="10"/>
      <c r="GDS11" s="10"/>
      <c r="GDT11" s="10"/>
      <c r="GDU11" s="10"/>
      <c r="GDV11" s="10"/>
      <c r="GDW11" s="10"/>
      <c r="GDX11" s="10"/>
      <c r="GDY11" s="10"/>
      <c r="GDZ11" s="10"/>
      <c r="GEA11" s="10"/>
      <c r="GEB11" s="10"/>
      <c r="GEC11" s="10"/>
      <c r="GED11" s="10"/>
      <c r="GEE11" s="10"/>
      <c r="GEF11" s="10"/>
      <c r="GEG11" s="10"/>
      <c r="GEH11" s="10"/>
      <c r="GEI11" s="10"/>
      <c r="GEJ11" s="10"/>
      <c r="GEK11" s="10"/>
      <c r="GEL11" s="10"/>
      <c r="GEM11" s="10"/>
      <c r="GEN11" s="10"/>
      <c r="GEO11" s="10"/>
      <c r="GEP11" s="10"/>
      <c r="GEQ11" s="10"/>
      <c r="GER11" s="10"/>
      <c r="GES11" s="10"/>
      <c r="GET11" s="10"/>
      <c r="GEU11" s="10"/>
      <c r="GEV11" s="10"/>
      <c r="GEW11" s="10"/>
      <c r="GEX11" s="10"/>
      <c r="GEY11" s="10"/>
      <c r="GEZ11" s="10"/>
      <c r="GFA11" s="10"/>
      <c r="GFB11" s="10"/>
      <c r="GFC11" s="10"/>
      <c r="GFD11" s="10"/>
      <c r="GFE11" s="10"/>
      <c r="GFF11" s="10"/>
      <c r="GFG11" s="10"/>
      <c r="GFH11" s="10"/>
      <c r="GFI11" s="10"/>
      <c r="GFJ11" s="10"/>
      <c r="GFK11" s="10"/>
      <c r="GFL11" s="10"/>
      <c r="GFM11" s="10"/>
      <c r="GFN11" s="10"/>
      <c r="GFO11" s="10"/>
      <c r="GFP11" s="10"/>
      <c r="GFQ11" s="10"/>
      <c r="GFR11" s="10"/>
      <c r="GFS11" s="10"/>
      <c r="GFT11" s="10"/>
      <c r="GFU11" s="10"/>
      <c r="GFV11" s="10"/>
      <c r="GFW11" s="10"/>
      <c r="GFX11" s="10"/>
      <c r="GFY11" s="10"/>
      <c r="GFZ11" s="10"/>
      <c r="GGA11" s="10"/>
      <c r="GGB11" s="10"/>
      <c r="GGC11" s="10"/>
      <c r="GGD11" s="10"/>
      <c r="GGE11" s="10"/>
      <c r="GGF11" s="10"/>
      <c r="GGG11" s="10"/>
      <c r="GGH11" s="10"/>
      <c r="GGI11" s="10"/>
      <c r="GGJ11" s="10"/>
      <c r="GGK11" s="10"/>
      <c r="GGL11" s="10"/>
      <c r="GGM11" s="10"/>
      <c r="GGN11" s="10"/>
      <c r="GGO11" s="10"/>
      <c r="GGP11" s="10"/>
      <c r="GGQ11" s="10"/>
      <c r="GGR11" s="10"/>
      <c r="GGS11" s="10"/>
      <c r="GGT11" s="10"/>
      <c r="GGU11" s="10"/>
      <c r="GGV11" s="10"/>
      <c r="GGW11" s="10"/>
      <c r="GGX11" s="10"/>
      <c r="GGY11" s="10"/>
      <c r="GGZ11" s="10"/>
      <c r="GHA11" s="10"/>
      <c r="GHB11" s="10"/>
      <c r="GHC11" s="10"/>
      <c r="GHD11" s="10"/>
      <c r="GHE11" s="10"/>
      <c r="GHF11" s="10"/>
      <c r="GHG11" s="10"/>
      <c r="GHH11" s="10"/>
      <c r="GHI11" s="10"/>
      <c r="GHJ11" s="10"/>
      <c r="GHK11" s="10"/>
      <c r="GHL11" s="10"/>
      <c r="GHM11" s="10"/>
      <c r="GHN11" s="10"/>
      <c r="GHO11" s="10"/>
      <c r="GHP11" s="10"/>
      <c r="GHQ11" s="10"/>
      <c r="GHR11" s="10"/>
      <c r="GHS11" s="10"/>
      <c r="GHT11" s="10"/>
      <c r="GHU11" s="10"/>
      <c r="GHV11" s="10"/>
      <c r="GHW11" s="10"/>
      <c r="GHX11" s="10"/>
      <c r="GHY11" s="10"/>
      <c r="GHZ11" s="10"/>
      <c r="GIA11" s="10"/>
      <c r="GIB11" s="10"/>
      <c r="GIC11" s="10"/>
      <c r="GID11" s="10"/>
      <c r="GIE11" s="10"/>
      <c r="GIF11" s="10"/>
      <c r="GIG11" s="10"/>
      <c r="GIH11" s="10"/>
      <c r="GII11" s="10"/>
      <c r="GIJ11" s="10"/>
      <c r="GIK11" s="10"/>
      <c r="GIL11" s="10"/>
      <c r="GIM11" s="10"/>
      <c r="GIN11" s="10"/>
      <c r="GIO11" s="10"/>
      <c r="GIP11" s="10"/>
      <c r="GIQ11" s="10"/>
      <c r="GIR11" s="10"/>
      <c r="GIS11" s="10"/>
      <c r="GIT11" s="10"/>
      <c r="GIU11" s="10"/>
      <c r="GIV11" s="10"/>
      <c r="GIW11" s="10"/>
      <c r="GIX11" s="10"/>
      <c r="GIY11" s="10"/>
      <c r="GIZ11" s="10"/>
      <c r="GJA11" s="10"/>
      <c r="GJB11" s="10"/>
      <c r="GJC11" s="10"/>
      <c r="GJD11" s="10"/>
      <c r="GJE11" s="10"/>
      <c r="GJF11" s="10"/>
      <c r="GJG11" s="10"/>
      <c r="GJH11" s="10"/>
      <c r="GJI11" s="10"/>
      <c r="GJJ11" s="10"/>
      <c r="GJK11" s="10"/>
      <c r="GJL11" s="10"/>
      <c r="GJM11" s="10"/>
      <c r="GJN11" s="10"/>
      <c r="GJO11" s="10"/>
      <c r="GJP11" s="10"/>
      <c r="GJQ11" s="10"/>
      <c r="GJR11" s="10"/>
      <c r="GJS11" s="10"/>
      <c r="GJT11" s="10"/>
      <c r="GJU11" s="10"/>
      <c r="GJV11" s="10"/>
      <c r="GJW11" s="10"/>
      <c r="GJX11" s="10"/>
      <c r="GJY11" s="10"/>
      <c r="GJZ11" s="10"/>
      <c r="GKA11" s="10"/>
      <c r="GKB11" s="10"/>
      <c r="GKC11" s="10"/>
      <c r="GKD11" s="10"/>
      <c r="GKE11" s="10"/>
      <c r="GKF11" s="10"/>
      <c r="GKG11" s="10"/>
      <c r="GKH11" s="10"/>
      <c r="GKI11" s="10"/>
      <c r="GKJ11" s="10"/>
      <c r="GKK11" s="10"/>
      <c r="GKL11" s="10"/>
      <c r="GKM11" s="10"/>
      <c r="GKN11" s="10"/>
      <c r="GKO11" s="10"/>
      <c r="GKP11" s="10"/>
      <c r="GKQ11" s="10"/>
      <c r="GKR11" s="10"/>
      <c r="GKS11" s="10"/>
      <c r="GKT11" s="10"/>
      <c r="GKU11" s="10"/>
      <c r="GKV11" s="10"/>
      <c r="GKW11" s="10"/>
      <c r="GKX11" s="10"/>
      <c r="GKY11" s="10"/>
      <c r="GKZ11" s="10"/>
      <c r="GLA11" s="10"/>
      <c r="GLB11" s="10"/>
      <c r="GLC11" s="10"/>
      <c r="GLD11" s="10"/>
      <c r="GLE11" s="10"/>
      <c r="GLF11" s="10"/>
      <c r="GLG11" s="10"/>
      <c r="GLH11" s="10"/>
      <c r="GLI11" s="10"/>
      <c r="GLJ11" s="10"/>
      <c r="GLK11" s="10"/>
      <c r="GLL11" s="10"/>
      <c r="GLM11" s="10"/>
      <c r="GLN11" s="10"/>
      <c r="GLO11" s="10"/>
      <c r="GLP11" s="10"/>
      <c r="GLQ11" s="10"/>
      <c r="GLR11" s="10"/>
      <c r="GLS11" s="10"/>
      <c r="GLT11" s="10"/>
      <c r="GLU11" s="10"/>
      <c r="GLV11" s="10"/>
      <c r="GLW11" s="10"/>
      <c r="GLX11" s="10"/>
      <c r="GLY11" s="10"/>
      <c r="GLZ11" s="10"/>
      <c r="GMA11" s="10"/>
      <c r="GMB11" s="10"/>
      <c r="GMC11" s="10"/>
      <c r="GMD11" s="10"/>
      <c r="GME11" s="10"/>
      <c r="GMF11" s="10"/>
      <c r="GMG11" s="10"/>
      <c r="GMH11" s="10"/>
      <c r="GMI11" s="10"/>
      <c r="GMJ11" s="10"/>
      <c r="GMK11" s="10"/>
      <c r="GML11" s="10"/>
      <c r="GMM11" s="10"/>
      <c r="GMN11" s="10"/>
      <c r="GMO11" s="10"/>
      <c r="GMP11" s="10"/>
      <c r="GMQ11" s="10"/>
      <c r="GMR11" s="10"/>
      <c r="GMS11" s="10"/>
      <c r="GMT11" s="10"/>
      <c r="GMU11" s="10"/>
      <c r="GMV11" s="10"/>
      <c r="GMW11" s="10"/>
      <c r="GMX11" s="10"/>
      <c r="GMY11" s="10"/>
      <c r="GMZ11" s="10"/>
      <c r="GNA11" s="10"/>
      <c r="GNB11" s="10"/>
      <c r="GNC11" s="10"/>
      <c r="GND11" s="10"/>
      <c r="GNE11" s="10"/>
      <c r="GNF11" s="10"/>
      <c r="GNG11" s="10"/>
      <c r="GNH11" s="10"/>
      <c r="GNI11" s="10"/>
      <c r="GNJ11" s="10"/>
      <c r="GNK11" s="10"/>
      <c r="GNL11" s="10"/>
      <c r="GNM11" s="10"/>
      <c r="GNN11" s="10"/>
      <c r="GNO11" s="10"/>
      <c r="GNP11" s="10"/>
      <c r="GNQ11" s="10"/>
      <c r="GNR11" s="10"/>
      <c r="GNS11" s="10"/>
      <c r="GNT11" s="10"/>
      <c r="GNU11" s="10"/>
      <c r="GNV11" s="10"/>
      <c r="GNW11" s="10"/>
      <c r="GNX11" s="10"/>
      <c r="GNY11" s="10"/>
      <c r="GNZ11" s="10"/>
      <c r="GOA11" s="10"/>
      <c r="GOB11" s="10"/>
      <c r="GOC11" s="10"/>
      <c r="GOD11" s="10"/>
      <c r="GOE11" s="10"/>
      <c r="GOF11" s="10"/>
      <c r="GOG11" s="10"/>
      <c r="GOH11" s="10"/>
      <c r="GOI11" s="10"/>
      <c r="GOJ11" s="10"/>
      <c r="GOK11" s="10"/>
      <c r="GOL11" s="10"/>
      <c r="GOM11" s="10"/>
      <c r="GON11" s="10"/>
      <c r="GOO11" s="10"/>
      <c r="GOP11" s="10"/>
      <c r="GOQ11" s="10"/>
      <c r="GOR11" s="10"/>
      <c r="GOS11" s="10"/>
      <c r="GOT11" s="10"/>
      <c r="GOU11" s="10"/>
      <c r="GOV11" s="10"/>
      <c r="GOW11" s="10"/>
      <c r="GOX11" s="10"/>
      <c r="GOY11" s="10"/>
      <c r="GOZ11" s="10"/>
      <c r="GPA11" s="10"/>
      <c r="GPB11" s="10"/>
      <c r="GPC11" s="10"/>
      <c r="GPD11" s="10"/>
      <c r="GPE11" s="10"/>
      <c r="GPF11" s="10"/>
      <c r="GPG11" s="10"/>
      <c r="GPH11" s="10"/>
      <c r="GPI11" s="10"/>
      <c r="GPJ11" s="10"/>
      <c r="GPK11" s="10"/>
      <c r="GPL11" s="10"/>
      <c r="GPM11" s="10"/>
      <c r="GPN11" s="10"/>
      <c r="GPO11" s="10"/>
      <c r="GPP11" s="10"/>
      <c r="GPQ11" s="10"/>
      <c r="GPR11" s="10"/>
      <c r="GPS11" s="10"/>
      <c r="GPT11" s="10"/>
      <c r="GPU11" s="10"/>
      <c r="GPV11" s="10"/>
      <c r="GPW11" s="10"/>
      <c r="GPX11" s="10"/>
      <c r="GPY11" s="10"/>
      <c r="GPZ11" s="10"/>
      <c r="GQA11" s="10"/>
      <c r="GQB11" s="10"/>
      <c r="GQC11" s="10"/>
      <c r="GQD11" s="10"/>
      <c r="GQE11" s="10"/>
      <c r="GQF11" s="10"/>
      <c r="GQG11" s="10"/>
      <c r="GQH11" s="10"/>
      <c r="GQI11" s="10"/>
      <c r="GQJ11" s="10"/>
      <c r="GQK11" s="10"/>
      <c r="GQL11" s="10"/>
      <c r="GQM11" s="10"/>
      <c r="GQN11" s="10"/>
      <c r="GQO11" s="10"/>
      <c r="GQP11" s="10"/>
      <c r="GQQ11" s="10"/>
      <c r="GQR11" s="10"/>
      <c r="GQS11" s="10"/>
      <c r="GQT11" s="10"/>
      <c r="GQU11" s="10"/>
      <c r="GQV11" s="10"/>
      <c r="GQW11" s="10"/>
      <c r="GQX11" s="10"/>
      <c r="GQY11" s="10"/>
      <c r="GQZ11" s="10"/>
      <c r="GRA11" s="10"/>
      <c r="GRB11" s="10"/>
      <c r="GRC11" s="10"/>
      <c r="GRD11" s="10"/>
      <c r="GRE11" s="10"/>
      <c r="GRF11" s="10"/>
      <c r="GRG11" s="10"/>
      <c r="GRH11" s="10"/>
      <c r="GRI11" s="10"/>
      <c r="GRJ11" s="10"/>
      <c r="GRK11" s="10"/>
      <c r="GRL11" s="10"/>
      <c r="GRM11" s="10"/>
      <c r="GRN11" s="10"/>
      <c r="GRO11" s="10"/>
      <c r="GRP11" s="10"/>
      <c r="GRQ11" s="10"/>
      <c r="GRR11" s="10"/>
      <c r="GRS11" s="10"/>
      <c r="GRT11" s="10"/>
      <c r="GRU11" s="10"/>
      <c r="GRV11" s="10"/>
      <c r="GRW11" s="10"/>
      <c r="GRX11" s="10"/>
      <c r="GRY11" s="10"/>
      <c r="GRZ11" s="10"/>
      <c r="GSA11" s="10"/>
      <c r="GSB11" s="10"/>
      <c r="GSC11" s="10"/>
      <c r="GSD11" s="10"/>
      <c r="GSE11" s="10"/>
      <c r="GSF11" s="10"/>
      <c r="GSG11" s="10"/>
      <c r="GSH11" s="10"/>
      <c r="GSI11" s="10"/>
      <c r="GSJ11" s="10"/>
      <c r="GSK11" s="10"/>
      <c r="GSL11" s="10"/>
      <c r="GSM11" s="10"/>
      <c r="GSN11" s="10"/>
      <c r="GSO11" s="10"/>
      <c r="GSP11" s="10"/>
      <c r="GSQ11" s="10"/>
      <c r="GSR11" s="10"/>
      <c r="GSS11" s="10"/>
      <c r="GST11" s="10"/>
      <c r="GSU11" s="10"/>
      <c r="GSV11" s="10"/>
      <c r="GSW11" s="10"/>
      <c r="GSX11" s="10"/>
      <c r="GSY11" s="10"/>
      <c r="GSZ11" s="10"/>
      <c r="GTA11" s="10"/>
      <c r="GTB11" s="10"/>
      <c r="GTC11" s="10"/>
      <c r="GTD11" s="10"/>
      <c r="GTE11" s="10"/>
      <c r="GTF11" s="10"/>
      <c r="GTG11" s="10"/>
      <c r="GTH11" s="10"/>
      <c r="GTI11" s="10"/>
      <c r="GTJ11" s="10"/>
      <c r="GTK11" s="10"/>
      <c r="GTL11" s="10"/>
      <c r="GTM11" s="10"/>
      <c r="GTN11" s="10"/>
      <c r="GTO11" s="10"/>
      <c r="GTP11" s="10"/>
      <c r="GTQ11" s="10"/>
      <c r="GTR11" s="10"/>
      <c r="GTS11" s="10"/>
      <c r="GTT11" s="10"/>
      <c r="GTU11" s="10"/>
      <c r="GTV11" s="10"/>
      <c r="GTW11" s="10"/>
      <c r="GTX11" s="10"/>
      <c r="GTY11" s="10"/>
      <c r="GTZ11" s="10"/>
      <c r="GUA11" s="10"/>
      <c r="GUB11" s="10"/>
      <c r="GUC11" s="10"/>
      <c r="GUD11" s="10"/>
      <c r="GUE11" s="10"/>
      <c r="GUF11" s="10"/>
      <c r="GUG11" s="10"/>
      <c r="GUH11" s="10"/>
      <c r="GUI11" s="10"/>
      <c r="GUJ11" s="10"/>
      <c r="GUK11" s="10"/>
      <c r="GUL11" s="10"/>
      <c r="GUM11" s="10"/>
      <c r="GUN11" s="10"/>
      <c r="GUO11" s="10"/>
      <c r="GUP11" s="10"/>
      <c r="GUQ11" s="10"/>
      <c r="GUR11" s="10"/>
      <c r="GUS11" s="10"/>
      <c r="GUT11" s="10"/>
      <c r="GUU11" s="10"/>
      <c r="GUV11" s="10"/>
      <c r="GUW11" s="10"/>
      <c r="GUX11" s="10"/>
      <c r="GUY11" s="10"/>
      <c r="GUZ11" s="10"/>
      <c r="GVA11" s="10"/>
      <c r="GVB11" s="10"/>
      <c r="GVC11" s="10"/>
      <c r="GVD11" s="10"/>
      <c r="GVE11" s="10"/>
      <c r="GVF11" s="10"/>
      <c r="GVG11" s="10"/>
      <c r="GVH11" s="10"/>
      <c r="GVI11" s="10"/>
      <c r="GVJ11" s="10"/>
      <c r="GVK11" s="10"/>
      <c r="GVL11" s="10"/>
      <c r="GVM11" s="10"/>
      <c r="GVN11" s="10"/>
      <c r="GVO11" s="10"/>
      <c r="GVP11" s="10"/>
      <c r="GVQ11" s="10"/>
      <c r="GVR11" s="10"/>
      <c r="GVS11" s="10"/>
      <c r="GVT11" s="10"/>
      <c r="GVU11" s="10"/>
      <c r="GVV11" s="10"/>
      <c r="GVW11" s="10"/>
      <c r="GVX11" s="10"/>
      <c r="GVY11" s="10"/>
      <c r="GVZ11" s="10"/>
      <c r="GWA11" s="10"/>
      <c r="GWB11" s="10"/>
      <c r="GWC11" s="10"/>
      <c r="GWD11" s="10"/>
      <c r="GWE11" s="10"/>
      <c r="GWF11" s="10"/>
      <c r="GWG11" s="10"/>
      <c r="GWH11" s="10"/>
      <c r="GWI11" s="10"/>
      <c r="GWJ11" s="10"/>
      <c r="GWK11" s="10"/>
      <c r="GWL11" s="10"/>
      <c r="GWM11" s="10"/>
      <c r="GWN11" s="10"/>
      <c r="GWO11" s="10"/>
      <c r="GWP11" s="10"/>
      <c r="GWQ11" s="10"/>
      <c r="GWR11" s="10"/>
      <c r="GWS11" s="10"/>
      <c r="GWT11" s="10"/>
      <c r="GWU11" s="10"/>
      <c r="GWV11" s="10"/>
      <c r="GWW11" s="10"/>
      <c r="GWX11" s="10"/>
      <c r="GWY11" s="10"/>
      <c r="GWZ11" s="10"/>
      <c r="GXA11" s="10"/>
      <c r="GXB11" s="10"/>
      <c r="GXC11" s="10"/>
      <c r="GXD11" s="10"/>
      <c r="GXE11" s="10"/>
      <c r="GXF11" s="10"/>
      <c r="GXG11" s="10"/>
      <c r="GXH11" s="10"/>
      <c r="GXI11" s="10"/>
      <c r="GXJ11" s="10"/>
      <c r="GXK11" s="10"/>
      <c r="GXL11" s="10"/>
      <c r="GXM11" s="10"/>
      <c r="GXN11" s="10"/>
      <c r="GXO11" s="10"/>
      <c r="GXP11" s="10"/>
      <c r="GXQ11" s="10"/>
      <c r="GXR11" s="10"/>
      <c r="GXS11" s="10"/>
      <c r="GXT11" s="10"/>
      <c r="GXU11" s="10"/>
      <c r="GXV11" s="10"/>
      <c r="GXW11" s="10"/>
      <c r="GXX11" s="10"/>
      <c r="GXY11" s="10"/>
      <c r="GXZ11" s="10"/>
      <c r="GYA11" s="10"/>
      <c r="GYB11" s="10"/>
      <c r="GYC11" s="10"/>
      <c r="GYD11" s="10"/>
      <c r="GYE11" s="10"/>
      <c r="GYF11" s="10"/>
      <c r="GYG11" s="10"/>
      <c r="GYH11" s="10"/>
      <c r="GYI11" s="10"/>
      <c r="GYJ11" s="10"/>
      <c r="GYK11" s="10"/>
      <c r="GYL11" s="10"/>
      <c r="GYM11" s="10"/>
      <c r="GYN11" s="10"/>
      <c r="GYO11" s="10"/>
      <c r="GYP11" s="10"/>
      <c r="GYQ11" s="10"/>
      <c r="GYR11" s="10"/>
      <c r="GYS11" s="10"/>
      <c r="GYT11" s="10"/>
      <c r="GYU11" s="10"/>
      <c r="GYV11" s="10"/>
      <c r="GYW11" s="10"/>
      <c r="GYX11" s="10"/>
      <c r="GYY11" s="10"/>
      <c r="GYZ11" s="10"/>
      <c r="GZA11" s="10"/>
      <c r="GZB11" s="10"/>
      <c r="GZC11" s="10"/>
      <c r="GZD11" s="10"/>
      <c r="GZE11" s="10"/>
      <c r="GZF11" s="10"/>
      <c r="GZG11" s="10"/>
      <c r="GZH11" s="10"/>
      <c r="GZI11" s="10"/>
      <c r="GZJ11" s="10"/>
      <c r="GZK11" s="10"/>
      <c r="GZL11" s="10"/>
      <c r="GZM11" s="10"/>
      <c r="GZN11" s="10"/>
      <c r="GZO11" s="10"/>
      <c r="GZP11" s="10"/>
      <c r="GZQ11" s="10"/>
      <c r="GZR11" s="10"/>
      <c r="GZS11" s="10"/>
      <c r="GZT11" s="10"/>
      <c r="GZU11" s="10"/>
      <c r="GZV11" s="10"/>
      <c r="GZW11" s="10"/>
      <c r="GZX11" s="10"/>
      <c r="GZY11" s="10"/>
      <c r="GZZ11" s="10"/>
      <c r="HAA11" s="10"/>
      <c r="HAB11" s="10"/>
      <c r="HAC11" s="10"/>
      <c r="HAD11" s="10"/>
      <c r="HAE11" s="10"/>
      <c r="HAF11" s="10"/>
      <c r="HAG11" s="10"/>
      <c r="HAH11" s="10"/>
      <c r="HAI11" s="10"/>
      <c r="HAJ11" s="10"/>
      <c r="HAK11" s="10"/>
      <c r="HAL11" s="10"/>
      <c r="HAM11" s="10"/>
      <c r="HAN11" s="10"/>
      <c r="HAO11" s="10"/>
      <c r="HAP11" s="10"/>
      <c r="HAQ11" s="10"/>
      <c r="HAR11" s="10"/>
      <c r="HAS11" s="10"/>
      <c r="HAT11" s="10"/>
      <c r="HAU11" s="10"/>
      <c r="HAV11" s="10"/>
      <c r="HAW11" s="10"/>
      <c r="HAX11" s="10"/>
      <c r="HAY11" s="10"/>
      <c r="HAZ11" s="10"/>
      <c r="HBA11" s="10"/>
      <c r="HBB11" s="10"/>
      <c r="HBC11" s="10"/>
      <c r="HBD11" s="10"/>
      <c r="HBE11" s="10"/>
      <c r="HBF11" s="10"/>
      <c r="HBG11" s="10"/>
      <c r="HBH11" s="10"/>
      <c r="HBI11" s="10"/>
      <c r="HBJ11" s="10"/>
      <c r="HBK11" s="10"/>
      <c r="HBL11" s="10"/>
      <c r="HBM11" s="10"/>
      <c r="HBN11" s="10"/>
      <c r="HBO11" s="10"/>
      <c r="HBP11" s="10"/>
      <c r="HBQ11" s="10"/>
      <c r="HBR11" s="10"/>
      <c r="HBS11" s="10"/>
      <c r="HBT11" s="10"/>
      <c r="HBU11" s="10"/>
      <c r="HBV11" s="10"/>
      <c r="HBW11" s="10"/>
      <c r="HBX11" s="10"/>
      <c r="HBY11" s="10"/>
      <c r="HBZ11" s="10"/>
      <c r="HCA11" s="10"/>
      <c r="HCB11" s="10"/>
      <c r="HCC11" s="10"/>
      <c r="HCD11" s="10"/>
      <c r="HCE11" s="10"/>
      <c r="HCF11" s="10"/>
      <c r="HCG11" s="10"/>
      <c r="HCH11" s="10"/>
      <c r="HCI11" s="10"/>
      <c r="HCJ11" s="10"/>
      <c r="HCK11" s="10"/>
      <c r="HCL11" s="10"/>
      <c r="HCM11" s="10"/>
      <c r="HCN11" s="10"/>
      <c r="HCO11" s="10"/>
      <c r="HCP11" s="10"/>
      <c r="HCQ11" s="10"/>
      <c r="HCR11" s="10"/>
      <c r="HCS11" s="10"/>
      <c r="HCT11" s="10"/>
      <c r="HCU11" s="10"/>
      <c r="HCV11" s="10"/>
      <c r="HCW11" s="10"/>
      <c r="HCX11" s="10"/>
      <c r="HCY11" s="10"/>
      <c r="HCZ11" s="10"/>
      <c r="HDA11" s="10"/>
      <c r="HDB11" s="10"/>
      <c r="HDC11" s="10"/>
      <c r="HDD11" s="10"/>
      <c r="HDE11" s="10"/>
      <c r="HDF11" s="10"/>
      <c r="HDG11" s="10"/>
      <c r="HDH11" s="10"/>
      <c r="HDI11" s="10"/>
      <c r="HDJ11" s="10"/>
      <c r="HDK11" s="10"/>
      <c r="HDL11" s="10"/>
      <c r="HDM11" s="10"/>
      <c r="HDN11" s="10"/>
      <c r="HDO11" s="10"/>
      <c r="HDP11" s="10"/>
      <c r="HDQ11" s="10"/>
      <c r="HDR11" s="10"/>
      <c r="HDS11" s="10"/>
      <c r="HDT11" s="10"/>
      <c r="HDU11" s="10"/>
      <c r="HDV11" s="10"/>
      <c r="HDW11" s="10"/>
      <c r="HDX11" s="10"/>
      <c r="HDY11" s="10"/>
      <c r="HDZ11" s="10"/>
      <c r="HEA11" s="10"/>
      <c r="HEB11" s="10"/>
      <c r="HEC11" s="10"/>
      <c r="HED11" s="10"/>
      <c r="HEE11" s="10"/>
      <c r="HEF11" s="10"/>
      <c r="HEG11" s="10"/>
      <c r="HEH11" s="10"/>
      <c r="HEI11" s="10"/>
      <c r="HEJ11" s="10"/>
      <c r="HEK11" s="10"/>
      <c r="HEL11" s="10"/>
      <c r="HEM11" s="10"/>
      <c r="HEN11" s="10"/>
      <c r="HEO11" s="10"/>
      <c r="HEP11" s="10"/>
      <c r="HEQ11" s="10"/>
      <c r="HER11" s="10"/>
      <c r="HES11" s="10"/>
      <c r="HET11" s="10"/>
      <c r="HEU11" s="10"/>
      <c r="HEV11" s="10"/>
      <c r="HEW11" s="10"/>
      <c r="HEX11" s="10"/>
      <c r="HEY11" s="10"/>
      <c r="HEZ11" s="10"/>
      <c r="HFA11" s="10"/>
      <c r="HFB11" s="10"/>
      <c r="HFC11" s="10"/>
      <c r="HFD11" s="10"/>
      <c r="HFE11" s="10"/>
      <c r="HFF11" s="10"/>
      <c r="HFG11" s="10"/>
      <c r="HFH11" s="10"/>
      <c r="HFI11" s="10"/>
      <c r="HFJ11" s="10"/>
      <c r="HFK11" s="10"/>
      <c r="HFL11" s="10"/>
      <c r="HFM11" s="10"/>
      <c r="HFN11" s="10"/>
      <c r="HFO11" s="10"/>
      <c r="HFP11" s="10"/>
      <c r="HFQ11" s="10"/>
      <c r="HFR11" s="10"/>
      <c r="HFS11" s="10"/>
      <c r="HFT11" s="10"/>
      <c r="HFU11" s="10"/>
      <c r="HFV11" s="10"/>
      <c r="HFW11" s="10"/>
      <c r="HFX11" s="10"/>
      <c r="HFY11" s="10"/>
      <c r="HFZ11" s="10"/>
      <c r="HGA11" s="10"/>
      <c r="HGB11" s="10"/>
      <c r="HGC11" s="10"/>
      <c r="HGD11" s="10"/>
      <c r="HGE11" s="10"/>
      <c r="HGF11" s="10"/>
      <c r="HGG11" s="10"/>
      <c r="HGH11" s="10"/>
      <c r="HGI11" s="10"/>
      <c r="HGJ11" s="10"/>
      <c r="HGK11" s="10"/>
      <c r="HGL11" s="10"/>
      <c r="HGM11" s="10"/>
      <c r="HGN11" s="10"/>
      <c r="HGO11" s="10"/>
      <c r="HGP11" s="10"/>
      <c r="HGQ11" s="10"/>
      <c r="HGR11" s="10"/>
      <c r="HGS11" s="10"/>
      <c r="HGT11" s="10"/>
      <c r="HGU11" s="10"/>
      <c r="HGV11" s="10"/>
      <c r="HGW11" s="10"/>
      <c r="HGX11" s="10"/>
      <c r="HGY11" s="10"/>
      <c r="HGZ11" s="10"/>
      <c r="HHA11" s="10"/>
      <c r="HHB11" s="10"/>
      <c r="HHC11" s="10"/>
      <c r="HHD11" s="10"/>
      <c r="HHE11" s="10"/>
      <c r="HHF11" s="10"/>
      <c r="HHG11" s="10"/>
      <c r="HHH11" s="10"/>
      <c r="HHI11" s="10"/>
      <c r="HHJ11" s="10"/>
      <c r="HHK11" s="10"/>
      <c r="HHL11" s="10"/>
      <c r="HHM11" s="10"/>
      <c r="HHN11" s="10"/>
      <c r="HHO11" s="10"/>
      <c r="HHP11" s="10"/>
      <c r="HHQ11" s="10"/>
      <c r="HHR11" s="10"/>
      <c r="HHS11" s="10"/>
      <c r="HHT11" s="10"/>
      <c r="HHU11" s="10"/>
      <c r="HHV11" s="10"/>
      <c r="HHW11" s="10"/>
      <c r="HHX11" s="10"/>
      <c r="HHY11" s="10"/>
      <c r="HHZ11" s="10"/>
      <c r="HIA11" s="10"/>
      <c r="HIB11" s="10"/>
      <c r="HIC11" s="10"/>
      <c r="HID11" s="10"/>
      <c r="HIE11" s="10"/>
      <c r="HIF11" s="10"/>
      <c r="HIG11" s="10"/>
      <c r="HIH11" s="10"/>
      <c r="HII11" s="10"/>
      <c r="HIJ11" s="10"/>
      <c r="HIK11" s="10"/>
      <c r="HIL11" s="10"/>
      <c r="HIM11" s="10"/>
      <c r="HIN11" s="10"/>
      <c r="HIO11" s="10"/>
      <c r="HIP11" s="10"/>
      <c r="HIQ11" s="10"/>
      <c r="HIR11" s="10"/>
      <c r="HIS11" s="10"/>
      <c r="HIT11" s="10"/>
      <c r="HIU11" s="10"/>
      <c r="HIV11" s="10"/>
      <c r="HIW11" s="10"/>
      <c r="HIX11" s="10"/>
      <c r="HIY11" s="10"/>
      <c r="HIZ11" s="10"/>
      <c r="HJA11" s="10"/>
      <c r="HJB11" s="10"/>
      <c r="HJC11" s="10"/>
      <c r="HJD11" s="10"/>
      <c r="HJE11" s="10"/>
      <c r="HJF11" s="10"/>
      <c r="HJG11" s="10"/>
      <c r="HJH11" s="10"/>
      <c r="HJI11" s="10"/>
      <c r="HJJ11" s="10"/>
      <c r="HJK11" s="10"/>
      <c r="HJL11" s="10"/>
      <c r="HJM11" s="10"/>
      <c r="HJN11" s="10"/>
      <c r="HJO11" s="10"/>
      <c r="HJP11" s="10"/>
      <c r="HJQ11" s="10"/>
      <c r="HJR11" s="10"/>
      <c r="HJS11" s="10"/>
      <c r="HJT11" s="10"/>
      <c r="HJU11" s="10"/>
      <c r="HJV11" s="10"/>
      <c r="HJW11" s="10"/>
      <c r="HJX11" s="10"/>
      <c r="HJY11" s="10"/>
      <c r="HJZ11" s="10"/>
      <c r="HKA11" s="10"/>
      <c r="HKB11" s="10"/>
      <c r="HKC11" s="10"/>
      <c r="HKD11" s="10"/>
      <c r="HKE11" s="10"/>
      <c r="HKF11" s="10"/>
      <c r="HKG11" s="10"/>
      <c r="HKH11" s="10"/>
      <c r="HKI11" s="10"/>
      <c r="HKJ11" s="10"/>
      <c r="HKK11" s="10"/>
      <c r="HKL11" s="10"/>
      <c r="HKM11" s="10"/>
      <c r="HKN11" s="10"/>
      <c r="HKO11" s="10"/>
      <c r="HKP11" s="10"/>
      <c r="HKQ11" s="10"/>
      <c r="HKR11" s="10"/>
      <c r="HKS11" s="10"/>
      <c r="HKT11" s="10"/>
      <c r="HKU11" s="10"/>
      <c r="HKV11" s="10"/>
      <c r="HKW11" s="10"/>
      <c r="HKX11" s="10"/>
      <c r="HKY11" s="10"/>
      <c r="HKZ11" s="10"/>
      <c r="HLA11" s="10"/>
      <c r="HLB11" s="10"/>
      <c r="HLC11" s="10"/>
      <c r="HLD11" s="10"/>
      <c r="HLE11" s="10"/>
      <c r="HLF11" s="10"/>
      <c r="HLG11" s="10"/>
      <c r="HLH11" s="10"/>
      <c r="HLI11" s="10"/>
      <c r="HLJ11" s="10"/>
      <c r="HLK11" s="10"/>
      <c r="HLL11" s="10"/>
      <c r="HLM11" s="10"/>
      <c r="HLN11" s="10"/>
      <c r="HLO11" s="10"/>
      <c r="HLP11" s="10"/>
      <c r="HLQ11" s="10"/>
      <c r="HLR11" s="10"/>
      <c r="HLS11" s="10"/>
      <c r="HLT11" s="10"/>
      <c r="HLU11" s="10"/>
      <c r="HLV11" s="10"/>
      <c r="HLW11" s="10"/>
      <c r="HLX11" s="10"/>
      <c r="HLY11" s="10"/>
      <c r="HLZ11" s="10"/>
      <c r="HMA11" s="10"/>
      <c r="HMB11" s="10"/>
      <c r="HMC11" s="10"/>
      <c r="HMD11" s="10"/>
      <c r="HME11" s="10"/>
      <c r="HMF11" s="10"/>
      <c r="HMG11" s="10"/>
      <c r="HMH11" s="10"/>
      <c r="HMI11" s="10"/>
      <c r="HMJ11" s="10"/>
      <c r="HMK11" s="10"/>
      <c r="HML11" s="10"/>
      <c r="HMM11" s="10"/>
      <c r="HMN11" s="10"/>
      <c r="HMO11" s="10"/>
      <c r="HMP11" s="10"/>
      <c r="HMQ11" s="10"/>
      <c r="HMR11" s="10"/>
      <c r="HMS11" s="10"/>
      <c r="HMT11" s="10"/>
      <c r="HMU11" s="10"/>
      <c r="HMV11" s="10"/>
      <c r="HMW11" s="10"/>
      <c r="HMX11" s="10"/>
      <c r="HMY11" s="10"/>
      <c r="HMZ11" s="10"/>
      <c r="HNA11" s="10"/>
      <c r="HNB11" s="10"/>
      <c r="HNC11" s="10"/>
      <c r="HND11" s="10"/>
      <c r="HNE11" s="10"/>
      <c r="HNF11" s="10"/>
      <c r="HNG11" s="10"/>
      <c r="HNH11" s="10"/>
      <c r="HNI11" s="10"/>
      <c r="HNJ11" s="10"/>
      <c r="HNK11" s="10"/>
      <c r="HNL11" s="10"/>
      <c r="HNM11" s="10"/>
      <c r="HNN11" s="10"/>
      <c r="HNO11" s="10"/>
      <c r="HNP11" s="10"/>
      <c r="HNQ11" s="10"/>
      <c r="HNR11" s="10"/>
      <c r="HNS11" s="10"/>
      <c r="HNT11" s="10"/>
      <c r="HNU11" s="10"/>
      <c r="HNV11" s="10"/>
      <c r="HNW11" s="10"/>
      <c r="HNX11" s="10"/>
      <c r="HNY11" s="10"/>
      <c r="HNZ11" s="10"/>
      <c r="HOA11" s="10"/>
      <c r="HOB11" s="10"/>
      <c r="HOC11" s="10"/>
      <c r="HOD11" s="10"/>
      <c r="HOE11" s="10"/>
      <c r="HOF11" s="10"/>
      <c r="HOG11" s="10"/>
      <c r="HOH11" s="10"/>
      <c r="HOI11" s="10"/>
      <c r="HOJ11" s="10"/>
      <c r="HOK11" s="10"/>
      <c r="HOL11" s="10"/>
      <c r="HOM11" s="10"/>
      <c r="HON11" s="10"/>
      <c r="HOO11" s="10"/>
      <c r="HOP11" s="10"/>
      <c r="HOQ11" s="10"/>
      <c r="HOR11" s="10"/>
      <c r="HOS11" s="10"/>
      <c r="HOT11" s="10"/>
      <c r="HOU11" s="10"/>
      <c r="HOV11" s="10"/>
      <c r="HOW11" s="10"/>
      <c r="HOX11" s="10"/>
      <c r="HOY11" s="10"/>
      <c r="HOZ11" s="10"/>
      <c r="HPA11" s="10"/>
      <c r="HPB11" s="10"/>
      <c r="HPC11" s="10"/>
      <c r="HPD11" s="10"/>
      <c r="HPE11" s="10"/>
      <c r="HPF11" s="10"/>
      <c r="HPG11" s="10"/>
      <c r="HPH11" s="10"/>
      <c r="HPI11" s="10"/>
      <c r="HPJ11" s="10"/>
      <c r="HPK11" s="10"/>
      <c r="HPL11" s="10"/>
      <c r="HPM11" s="10"/>
      <c r="HPN11" s="10"/>
      <c r="HPO11" s="10"/>
      <c r="HPP11" s="10"/>
      <c r="HPQ11" s="10"/>
      <c r="HPR11" s="10"/>
      <c r="HPS11" s="10"/>
      <c r="HPT11" s="10"/>
      <c r="HPU11" s="10"/>
      <c r="HPV11" s="10"/>
      <c r="HPW11" s="10"/>
      <c r="HPX11" s="10"/>
      <c r="HPY11" s="10"/>
      <c r="HPZ11" s="10"/>
      <c r="HQA11" s="10"/>
      <c r="HQB11" s="10"/>
      <c r="HQC11" s="10"/>
      <c r="HQD11" s="10"/>
      <c r="HQE11" s="10"/>
      <c r="HQF11" s="10"/>
      <c r="HQG11" s="10"/>
      <c r="HQH11" s="10"/>
      <c r="HQI11" s="10"/>
      <c r="HQJ11" s="10"/>
      <c r="HQK11" s="10"/>
      <c r="HQL11" s="10"/>
      <c r="HQM11" s="10"/>
      <c r="HQN11" s="10"/>
      <c r="HQO11" s="10"/>
      <c r="HQP11" s="10"/>
      <c r="HQQ11" s="10"/>
      <c r="HQR11" s="10"/>
      <c r="HQS11" s="10"/>
      <c r="HQT11" s="10"/>
      <c r="HQU11" s="10"/>
      <c r="HQV11" s="10"/>
      <c r="HQW11" s="10"/>
      <c r="HQX11" s="10"/>
      <c r="HQY11" s="10"/>
      <c r="HQZ11" s="10"/>
      <c r="HRA11" s="10"/>
      <c r="HRB11" s="10"/>
      <c r="HRC11" s="10"/>
      <c r="HRD11" s="10"/>
      <c r="HRE11" s="10"/>
      <c r="HRF11" s="10"/>
      <c r="HRG11" s="10"/>
      <c r="HRH11" s="10"/>
      <c r="HRI11" s="10"/>
      <c r="HRJ11" s="10"/>
      <c r="HRK11" s="10"/>
      <c r="HRL11" s="10"/>
      <c r="HRM11" s="10"/>
      <c r="HRN11" s="10"/>
      <c r="HRO11" s="10"/>
      <c r="HRP11" s="10"/>
      <c r="HRQ11" s="10"/>
      <c r="HRR11" s="10"/>
      <c r="HRS11" s="10"/>
      <c r="HRT11" s="10"/>
      <c r="HRU11" s="10"/>
      <c r="HRV11" s="10"/>
      <c r="HRW11" s="10"/>
      <c r="HRX11" s="10"/>
      <c r="HRY11" s="10"/>
      <c r="HRZ11" s="10"/>
      <c r="HSA11" s="10"/>
      <c r="HSB11" s="10"/>
      <c r="HSC11" s="10"/>
      <c r="HSD11" s="10"/>
      <c r="HSE11" s="10"/>
      <c r="HSF11" s="10"/>
      <c r="HSG11" s="10"/>
      <c r="HSH11" s="10"/>
      <c r="HSI11" s="10"/>
      <c r="HSJ11" s="10"/>
      <c r="HSK11" s="10"/>
      <c r="HSL11" s="10"/>
      <c r="HSM11" s="10"/>
      <c r="HSN11" s="10"/>
      <c r="HSO11" s="10"/>
      <c r="HSP11" s="10"/>
      <c r="HSQ11" s="10"/>
      <c r="HSR11" s="10"/>
      <c r="HSS11" s="10"/>
      <c r="HST11" s="10"/>
      <c r="HSU11" s="10"/>
      <c r="HSV11" s="10"/>
      <c r="HSW11" s="10"/>
      <c r="HSX11" s="10"/>
      <c r="HSY11" s="10"/>
      <c r="HSZ11" s="10"/>
      <c r="HTA11" s="10"/>
      <c r="HTB11" s="10"/>
      <c r="HTC11" s="10"/>
      <c r="HTD11" s="10"/>
      <c r="HTE11" s="10"/>
      <c r="HTF11" s="10"/>
      <c r="HTG11" s="10"/>
      <c r="HTH11" s="10"/>
      <c r="HTI11" s="10"/>
      <c r="HTJ11" s="10"/>
      <c r="HTK11" s="10"/>
      <c r="HTL11" s="10"/>
      <c r="HTM11" s="10"/>
      <c r="HTN11" s="10"/>
      <c r="HTO11" s="10"/>
      <c r="HTP11" s="10"/>
      <c r="HTQ11" s="10"/>
      <c r="HTR11" s="10"/>
      <c r="HTS11" s="10"/>
      <c r="HTT11" s="10"/>
      <c r="HTU11" s="10"/>
      <c r="HTV11" s="10"/>
      <c r="HTW11" s="10"/>
      <c r="HTX11" s="10"/>
      <c r="HTY11" s="10"/>
      <c r="HTZ11" s="10"/>
      <c r="HUA11" s="10"/>
      <c r="HUB11" s="10"/>
      <c r="HUC11" s="10"/>
      <c r="HUD11" s="10"/>
      <c r="HUE11" s="10"/>
      <c r="HUF11" s="10"/>
      <c r="HUG11" s="10"/>
      <c r="HUH11" s="10"/>
      <c r="HUI11" s="10"/>
      <c r="HUJ11" s="10"/>
      <c r="HUK11" s="10"/>
      <c r="HUL11" s="10"/>
      <c r="HUM11" s="10"/>
      <c r="HUN11" s="10"/>
      <c r="HUO11" s="10"/>
      <c r="HUP11" s="10"/>
      <c r="HUQ11" s="10"/>
      <c r="HUR11" s="10"/>
      <c r="HUS11" s="10"/>
      <c r="HUT11" s="10"/>
      <c r="HUU11" s="10"/>
      <c r="HUV11" s="10"/>
      <c r="HUW11" s="10"/>
      <c r="HUX11" s="10"/>
      <c r="HUY11" s="10"/>
      <c r="HUZ11" s="10"/>
      <c r="HVA11" s="10"/>
      <c r="HVB11" s="10"/>
      <c r="HVC11" s="10"/>
      <c r="HVD11" s="10"/>
      <c r="HVE11" s="10"/>
      <c r="HVF11" s="10"/>
      <c r="HVG11" s="10"/>
      <c r="HVH11" s="10"/>
      <c r="HVI11" s="10"/>
      <c r="HVJ11" s="10"/>
      <c r="HVK11" s="10"/>
      <c r="HVL11" s="10"/>
      <c r="HVM11" s="10"/>
      <c r="HVN11" s="10"/>
      <c r="HVO11" s="10"/>
      <c r="HVP11" s="10"/>
      <c r="HVQ11" s="10"/>
      <c r="HVR11" s="10"/>
      <c r="HVS11" s="10"/>
      <c r="HVT11" s="10"/>
      <c r="HVU11" s="10"/>
      <c r="HVV11" s="10"/>
      <c r="HVW11" s="10"/>
      <c r="HVX11" s="10"/>
      <c r="HVY11" s="10"/>
      <c r="HVZ11" s="10"/>
      <c r="HWA11" s="10"/>
      <c r="HWB11" s="10"/>
      <c r="HWC11" s="10"/>
      <c r="HWD11" s="10"/>
      <c r="HWE11" s="10"/>
      <c r="HWF11" s="10"/>
      <c r="HWG11" s="10"/>
      <c r="HWH11" s="10"/>
      <c r="HWI11" s="10"/>
      <c r="HWJ11" s="10"/>
      <c r="HWK11" s="10"/>
      <c r="HWL11" s="10"/>
      <c r="HWM11" s="10"/>
      <c r="HWN11" s="10"/>
      <c r="HWO11" s="10"/>
      <c r="HWP11" s="10"/>
      <c r="HWQ11" s="10"/>
      <c r="HWR11" s="10"/>
      <c r="HWS11" s="10"/>
      <c r="HWT11" s="10"/>
      <c r="HWU11" s="10"/>
      <c r="HWV11" s="10"/>
      <c r="HWW11" s="10"/>
      <c r="HWX11" s="10"/>
      <c r="HWY11" s="10"/>
      <c r="HWZ11" s="10"/>
      <c r="HXA11" s="10"/>
      <c r="HXB11" s="10"/>
      <c r="HXC11" s="10"/>
      <c r="HXD11" s="10"/>
      <c r="HXE11" s="10"/>
      <c r="HXF11" s="10"/>
      <c r="HXG11" s="10"/>
      <c r="HXH11" s="10"/>
      <c r="HXI11" s="10"/>
      <c r="HXJ11" s="10"/>
      <c r="HXK11" s="10"/>
      <c r="HXL11" s="10"/>
      <c r="HXM11" s="10"/>
      <c r="HXN11" s="10"/>
      <c r="HXO11" s="10"/>
      <c r="HXP11" s="10"/>
      <c r="HXQ11" s="10"/>
      <c r="HXR11" s="10"/>
      <c r="HXS11" s="10"/>
      <c r="HXT11" s="10"/>
      <c r="HXU11" s="10"/>
      <c r="HXV11" s="10"/>
      <c r="HXW11" s="10"/>
      <c r="HXX11" s="10"/>
      <c r="HXY11" s="10"/>
      <c r="HXZ11" s="10"/>
      <c r="HYA11" s="10"/>
      <c r="HYB11" s="10"/>
      <c r="HYC11" s="10"/>
      <c r="HYD11" s="10"/>
      <c r="HYE11" s="10"/>
      <c r="HYF11" s="10"/>
      <c r="HYG11" s="10"/>
      <c r="HYH11" s="10"/>
      <c r="HYI11" s="10"/>
      <c r="HYJ11" s="10"/>
      <c r="HYK11" s="10"/>
      <c r="HYL11" s="10"/>
      <c r="HYM11" s="10"/>
      <c r="HYN11" s="10"/>
      <c r="HYO11" s="10"/>
      <c r="HYP11" s="10"/>
      <c r="HYQ11" s="10"/>
      <c r="HYR11" s="10"/>
      <c r="HYS11" s="10"/>
      <c r="HYT11" s="10"/>
      <c r="HYU11" s="10"/>
      <c r="HYV11" s="10"/>
      <c r="HYW11" s="10"/>
      <c r="HYX11" s="10"/>
      <c r="HYY11" s="10"/>
      <c r="HYZ11" s="10"/>
      <c r="HZA11" s="10"/>
      <c r="HZB11" s="10"/>
      <c r="HZC11" s="10"/>
      <c r="HZD11" s="10"/>
      <c r="HZE11" s="10"/>
      <c r="HZF11" s="10"/>
      <c r="HZG11" s="10"/>
      <c r="HZH11" s="10"/>
      <c r="HZI11" s="10"/>
      <c r="HZJ11" s="10"/>
      <c r="HZK11" s="10"/>
      <c r="HZL11" s="10"/>
      <c r="HZM11" s="10"/>
      <c r="HZN11" s="10"/>
      <c r="HZO11" s="10"/>
      <c r="HZP11" s="10"/>
      <c r="HZQ11" s="10"/>
      <c r="HZR11" s="10"/>
      <c r="HZS11" s="10"/>
      <c r="HZT11" s="10"/>
      <c r="HZU11" s="10"/>
      <c r="HZV11" s="10"/>
      <c r="HZW11" s="10"/>
      <c r="HZX11" s="10"/>
      <c r="HZY11" s="10"/>
      <c r="HZZ11" s="10"/>
      <c r="IAA11" s="10"/>
      <c r="IAB11" s="10"/>
      <c r="IAC11" s="10"/>
      <c r="IAD11" s="10"/>
      <c r="IAE11" s="10"/>
      <c r="IAF11" s="10"/>
      <c r="IAG11" s="10"/>
      <c r="IAH11" s="10"/>
      <c r="IAI11" s="10"/>
      <c r="IAJ11" s="10"/>
      <c r="IAK11" s="10"/>
      <c r="IAL11" s="10"/>
      <c r="IAM11" s="10"/>
      <c r="IAN11" s="10"/>
      <c r="IAO11" s="10"/>
      <c r="IAP11" s="10"/>
      <c r="IAQ11" s="10"/>
      <c r="IAR11" s="10"/>
      <c r="IAS11" s="10"/>
      <c r="IAT11" s="10"/>
      <c r="IAU11" s="10"/>
      <c r="IAV11" s="10"/>
      <c r="IAW11" s="10"/>
      <c r="IAX11" s="10"/>
      <c r="IAY11" s="10"/>
      <c r="IAZ11" s="10"/>
      <c r="IBA11" s="10"/>
      <c r="IBB11" s="10"/>
      <c r="IBC11" s="10"/>
      <c r="IBD11" s="10"/>
      <c r="IBE11" s="10"/>
      <c r="IBF11" s="10"/>
      <c r="IBG11" s="10"/>
      <c r="IBH11" s="10"/>
      <c r="IBI11" s="10"/>
      <c r="IBJ11" s="10"/>
      <c r="IBK11" s="10"/>
      <c r="IBL11" s="10"/>
      <c r="IBM11" s="10"/>
      <c r="IBN11" s="10"/>
      <c r="IBO11" s="10"/>
      <c r="IBP11" s="10"/>
      <c r="IBQ11" s="10"/>
      <c r="IBR11" s="10"/>
      <c r="IBS11" s="10"/>
      <c r="IBT11" s="10"/>
      <c r="IBU11" s="10"/>
      <c r="IBV11" s="10"/>
      <c r="IBW11" s="10"/>
      <c r="IBX11" s="10"/>
      <c r="IBY11" s="10"/>
      <c r="IBZ11" s="10"/>
      <c r="ICA11" s="10"/>
      <c r="ICB11" s="10"/>
      <c r="ICC11" s="10"/>
      <c r="ICD11" s="10"/>
      <c r="ICE11" s="10"/>
      <c r="ICF11" s="10"/>
      <c r="ICG11" s="10"/>
      <c r="ICH11" s="10"/>
      <c r="ICI11" s="10"/>
      <c r="ICJ11" s="10"/>
      <c r="ICK11" s="10"/>
      <c r="ICL11" s="10"/>
      <c r="ICM11" s="10"/>
      <c r="ICN11" s="10"/>
      <c r="ICO11" s="10"/>
      <c r="ICP11" s="10"/>
      <c r="ICQ11" s="10"/>
      <c r="ICR11" s="10"/>
      <c r="ICS11" s="10"/>
      <c r="ICT11" s="10"/>
      <c r="ICU11" s="10"/>
      <c r="ICV11" s="10"/>
      <c r="ICW11" s="10"/>
      <c r="ICX11" s="10"/>
      <c r="ICY11" s="10"/>
      <c r="ICZ11" s="10"/>
      <c r="IDA11" s="10"/>
      <c r="IDB11" s="10"/>
      <c r="IDC11" s="10"/>
      <c r="IDD11" s="10"/>
      <c r="IDE11" s="10"/>
      <c r="IDF11" s="10"/>
      <c r="IDG11" s="10"/>
      <c r="IDH11" s="10"/>
      <c r="IDI11" s="10"/>
      <c r="IDJ11" s="10"/>
      <c r="IDK11" s="10"/>
      <c r="IDL11" s="10"/>
      <c r="IDM11" s="10"/>
      <c r="IDN11" s="10"/>
      <c r="IDO11" s="10"/>
      <c r="IDP11" s="10"/>
      <c r="IDQ11" s="10"/>
      <c r="IDR11" s="10"/>
      <c r="IDS11" s="10"/>
      <c r="IDT11" s="10"/>
      <c r="IDU11" s="10"/>
      <c r="IDV11" s="10"/>
      <c r="IDW11" s="10"/>
      <c r="IDX11" s="10"/>
      <c r="IDY11" s="10"/>
      <c r="IDZ11" s="10"/>
      <c r="IEA11" s="10"/>
      <c r="IEB11" s="10"/>
      <c r="IEC11" s="10"/>
      <c r="IED11" s="10"/>
      <c r="IEE11" s="10"/>
      <c r="IEF11" s="10"/>
      <c r="IEG11" s="10"/>
      <c r="IEH11" s="10"/>
      <c r="IEI11" s="10"/>
      <c r="IEJ11" s="10"/>
      <c r="IEK11" s="10"/>
      <c r="IEL11" s="10"/>
      <c r="IEM11" s="10"/>
      <c r="IEN11" s="10"/>
      <c r="IEO11" s="10"/>
      <c r="IEP11" s="10"/>
      <c r="IEQ11" s="10"/>
      <c r="IER11" s="10"/>
      <c r="IES11" s="10"/>
      <c r="IET11" s="10"/>
      <c r="IEU11" s="10"/>
      <c r="IEV11" s="10"/>
      <c r="IEW11" s="10"/>
      <c r="IEX11" s="10"/>
      <c r="IEY11" s="10"/>
      <c r="IEZ11" s="10"/>
      <c r="IFA11" s="10"/>
      <c r="IFB11" s="10"/>
      <c r="IFC11" s="10"/>
      <c r="IFD11" s="10"/>
      <c r="IFE11" s="10"/>
      <c r="IFF11" s="10"/>
      <c r="IFG11" s="10"/>
      <c r="IFH11" s="10"/>
      <c r="IFI11" s="10"/>
      <c r="IFJ11" s="10"/>
      <c r="IFK11" s="10"/>
      <c r="IFL11" s="10"/>
      <c r="IFM11" s="10"/>
      <c r="IFN11" s="10"/>
      <c r="IFO11" s="10"/>
      <c r="IFP11" s="10"/>
      <c r="IFQ11" s="10"/>
      <c r="IFR11" s="10"/>
      <c r="IFS11" s="10"/>
      <c r="IFT11" s="10"/>
      <c r="IFU11" s="10"/>
      <c r="IFV11" s="10"/>
      <c r="IFW11" s="10"/>
      <c r="IFX11" s="10"/>
      <c r="IFY11" s="10"/>
      <c r="IFZ11" s="10"/>
      <c r="IGA11" s="10"/>
      <c r="IGB11" s="10"/>
      <c r="IGC11" s="10"/>
      <c r="IGD11" s="10"/>
      <c r="IGE11" s="10"/>
      <c r="IGF11" s="10"/>
      <c r="IGG11" s="10"/>
      <c r="IGH11" s="10"/>
      <c r="IGI11" s="10"/>
      <c r="IGJ11" s="10"/>
      <c r="IGK11" s="10"/>
      <c r="IGL11" s="10"/>
      <c r="IGM11" s="10"/>
      <c r="IGN11" s="10"/>
      <c r="IGO11" s="10"/>
      <c r="IGP11" s="10"/>
      <c r="IGQ11" s="10"/>
      <c r="IGR11" s="10"/>
      <c r="IGS11" s="10"/>
      <c r="IGT11" s="10"/>
      <c r="IGU11" s="10"/>
      <c r="IGV11" s="10"/>
      <c r="IGW11" s="10"/>
      <c r="IGX11" s="10"/>
      <c r="IGY11" s="10"/>
      <c r="IGZ11" s="10"/>
      <c r="IHA11" s="10"/>
      <c r="IHB11" s="10"/>
      <c r="IHC11" s="10"/>
      <c r="IHD11" s="10"/>
      <c r="IHE11" s="10"/>
      <c r="IHF11" s="10"/>
      <c r="IHG11" s="10"/>
      <c r="IHH11" s="10"/>
      <c r="IHI11" s="10"/>
      <c r="IHJ11" s="10"/>
      <c r="IHK11" s="10"/>
      <c r="IHL11" s="10"/>
      <c r="IHM11" s="10"/>
      <c r="IHN11" s="10"/>
      <c r="IHO11" s="10"/>
      <c r="IHP11" s="10"/>
      <c r="IHQ11" s="10"/>
      <c r="IHR11" s="10"/>
      <c r="IHS11" s="10"/>
      <c r="IHT11" s="10"/>
      <c r="IHU11" s="10"/>
      <c r="IHV11" s="10"/>
      <c r="IHW11" s="10"/>
      <c r="IHX11" s="10"/>
      <c r="IHY11" s="10"/>
      <c r="IHZ11" s="10"/>
      <c r="IIA11" s="10"/>
      <c r="IIB11" s="10"/>
      <c r="IIC11" s="10"/>
      <c r="IID11" s="10"/>
      <c r="IIE11" s="10"/>
      <c r="IIF11" s="10"/>
      <c r="IIG11" s="10"/>
      <c r="IIH11" s="10"/>
      <c r="III11" s="10"/>
      <c r="IIJ11" s="10"/>
      <c r="IIK11" s="10"/>
      <c r="IIL11" s="10"/>
      <c r="IIM11" s="10"/>
      <c r="IIN11" s="10"/>
      <c r="IIO11" s="10"/>
      <c r="IIP11" s="10"/>
      <c r="IIQ11" s="10"/>
      <c r="IIR11" s="10"/>
      <c r="IIS11" s="10"/>
      <c r="IIT11" s="10"/>
      <c r="IIU11" s="10"/>
      <c r="IIV11" s="10"/>
      <c r="IIW11" s="10"/>
      <c r="IIX11" s="10"/>
      <c r="IIY11" s="10"/>
      <c r="IIZ11" s="10"/>
      <c r="IJA11" s="10"/>
      <c r="IJB11" s="10"/>
      <c r="IJC11" s="10"/>
      <c r="IJD11" s="10"/>
      <c r="IJE11" s="10"/>
      <c r="IJF11" s="10"/>
      <c r="IJG11" s="10"/>
      <c r="IJH11" s="10"/>
      <c r="IJI11" s="10"/>
      <c r="IJJ11" s="10"/>
      <c r="IJK11" s="10"/>
      <c r="IJL11" s="10"/>
      <c r="IJM11" s="10"/>
      <c r="IJN11" s="10"/>
      <c r="IJO11" s="10"/>
      <c r="IJP11" s="10"/>
      <c r="IJQ11" s="10"/>
      <c r="IJR11" s="10"/>
      <c r="IJS11" s="10"/>
      <c r="IJT11" s="10"/>
      <c r="IJU11" s="10"/>
      <c r="IJV11" s="10"/>
      <c r="IJW11" s="10"/>
      <c r="IJX11" s="10"/>
      <c r="IJY11" s="10"/>
      <c r="IJZ11" s="10"/>
      <c r="IKA11" s="10"/>
      <c r="IKB11" s="10"/>
      <c r="IKC11" s="10"/>
      <c r="IKD11" s="10"/>
      <c r="IKE11" s="10"/>
      <c r="IKF11" s="10"/>
      <c r="IKG11" s="10"/>
      <c r="IKH11" s="10"/>
      <c r="IKI11" s="10"/>
      <c r="IKJ11" s="10"/>
      <c r="IKK11" s="10"/>
      <c r="IKL11" s="10"/>
      <c r="IKM11" s="10"/>
      <c r="IKN11" s="10"/>
      <c r="IKO11" s="10"/>
      <c r="IKP11" s="10"/>
      <c r="IKQ11" s="10"/>
      <c r="IKR11" s="10"/>
      <c r="IKS11" s="10"/>
      <c r="IKT11" s="10"/>
      <c r="IKU11" s="10"/>
      <c r="IKV11" s="10"/>
      <c r="IKW11" s="10"/>
      <c r="IKX11" s="10"/>
      <c r="IKY11" s="10"/>
      <c r="IKZ11" s="10"/>
      <c r="ILA11" s="10"/>
      <c r="ILB11" s="10"/>
      <c r="ILC11" s="10"/>
      <c r="ILD11" s="10"/>
      <c r="ILE11" s="10"/>
      <c r="ILF11" s="10"/>
      <c r="ILG11" s="10"/>
      <c r="ILH11" s="10"/>
      <c r="ILI11" s="10"/>
      <c r="ILJ11" s="10"/>
      <c r="ILK11" s="10"/>
      <c r="ILL11" s="10"/>
      <c r="ILM11" s="10"/>
      <c r="ILN11" s="10"/>
      <c r="ILO11" s="10"/>
      <c r="ILP11" s="10"/>
      <c r="ILQ11" s="10"/>
      <c r="ILR11" s="10"/>
      <c r="ILS11" s="10"/>
      <c r="ILT11" s="10"/>
      <c r="ILU11" s="10"/>
      <c r="ILV11" s="10"/>
      <c r="ILW11" s="10"/>
      <c r="ILX11" s="10"/>
      <c r="ILY11" s="10"/>
      <c r="ILZ11" s="10"/>
      <c r="IMA11" s="10"/>
      <c r="IMB11" s="10"/>
      <c r="IMC11" s="10"/>
      <c r="IMD11" s="10"/>
      <c r="IME11" s="10"/>
      <c r="IMF11" s="10"/>
      <c r="IMG11" s="10"/>
      <c r="IMH11" s="10"/>
      <c r="IMI11" s="10"/>
      <c r="IMJ11" s="10"/>
      <c r="IMK11" s="10"/>
      <c r="IML11" s="10"/>
      <c r="IMM11" s="10"/>
      <c r="IMN11" s="10"/>
      <c r="IMO11" s="10"/>
      <c r="IMP11" s="10"/>
      <c r="IMQ11" s="10"/>
      <c r="IMR11" s="10"/>
      <c r="IMS11" s="10"/>
      <c r="IMT11" s="10"/>
      <c r="IMU11" s="10"/>
      <c r="IMV11" s="10"/>
      <c r="IMW11" s="10"/>
      <c r="IMX11" s="10"/>
      <c r="IMY11" s="10"/>
      <c r="IMZ11" s="10"/>
      <c r="INA11" s="10"/>
      <c r="INB11" s="10"/>
      <c r="INC11" s="10"/>
      <c r="IND11" s="10"/>
      <c r="INE11" s="10"/>
      <c r="INF11" s="10"/>
      <c r="ING11" s="10"/>
      <c r="INH11" s="10"/>
      <c r="INI11" s="10"/>
      <c r="INJ11" s="10"/>
      <c r="INK11" s="10"/>
      <c r="INL11" s="10"/>
      <c r="INM11" s="10"/>
      <c r="INN11" s="10"/>
      <c r="INO11" s="10"/>
      <c r="INP11" s="10"/>
      <c r="INQ11" s="10"/>
      <c r="INR11" s="10"/>
      <c r="INS11" s="10"/>
      <c r="INT11" s="10"/>
      <c r="INU11" s="10"/>
      <c r="INV11" s="10"/>
      <c r="INW11" s="10"/>
      <c r="INX11" s="10"/>
      <c r="INY11" s="10"/>
      <c r="INZ11" s="10"/>
      <c r="IOA11" s="10"/>
      <c r="IOB11" s="10"/>
      <c r="IOC11" s="10"/>
      <c r="IOD11" s="10"/>
      <c r="IOE11" s="10"/>
      <c r="IOF11" s="10"/>
      <c r="IOG11" s="10"/>
      <c r="IOH11" s="10"/>
      <c r="IOI11" s="10"/>
      <c r="IOJ11" s="10"/>
      <c r="IOK11" s="10"/>
      <c r="IOL11" s="10"/>
      <c r="IOM11" s="10"/>
      <c r="ION11" s="10"/>
      <c r="IOO11" s="10"/>
      <c r="IOP11" s="10"/>
      <c r="IOQ11" s="10"/>
      <c r="IOR11" s="10"/>
      <c r="IOS11" s="10"/>
      <c r="IOT11" s="10"/>
      <c r="IOU11" s="10"/>
      <c r="IOV11" s="10"/>
      <c r="IOW11" s="10"/>
      <c r="IOX11" s="10"/>
      <c r="IOY11" s="10"/>
      <c r="IOZ11" s="10"/>
      <c r="IPA11" s="10"/>
      <c r="IPB11" s="10"/>
      <c r="IPC11" s="10"/>
      <c r="IPD11" s="10"/>
      <c r="IPE11" s="10"/>
      <c r="IPF11" s="10"/>
      <c r="IPG11" s="10"/>
      <c r="IPH11" s="10"/>
      <c r="IPI11" s="10"/>
      <c r="IPJ11" s="10"/>
      <c r="IPK11" s="10"/>
      <c r="IPL11" s="10"/>
      <c r="IPM11" s="10"/>
      <c r="IPN11" s="10"/>
      <c r="IPO11" s="10"/>
      <c r="IPP11" s="10"/>
      <c r="IPQ11" s="10"/>
      <c r="IPR11" s="10"/>
      <c r="IPS11" s="10"/>
      <c r="IPT11" s="10"/>
      <c r="IPU11" s="10"/>
      <c r="IPV11" s="10"/>
      <c r="IPW11" s="10"/>
      <c r="IPX11" s="10"/>
      <c r="IPY11" s="10"/>
      <c r="IPZ11" s="10"/>
      <c r="IQA11" s="10"/>
      <c r="IQB11" s="10"/>
      <c r="IQC11" s="10"/>
      <c r="IQD11" s="10"/>
      <c r="IQE11" s="10"/>
      <c r="IQF11" s="10"/>
      <c r="IQG11" s="10"/>
      <c r="IQH11" s="10"/>
      <c r="IQI11" s="10"/>
      <c r="IQJ11" s="10"/>
      <c r="IQK11" s="10"/>
      <c r="IQL11" s="10"/>
      <c r="IQM11" s="10"/>
      <c r="IQN11" s="10"/>
      <c r="IQO11" s="10"/>
      <c r="IQP11" s="10"/>
      <c r="IQQ11" s="10"/>
      <c r="IQR11" s="10"/>
      <c r="IQS11" s="10"/>
      <c r="IQT11" s="10"/>
      <c r="IQU11" s="10"/>
      <c r="IQV11" s="10"/>
      <c r="IQW11" s="10"/>
      <c r="IQX11" s="10"/>
      <c r="IQY11" s="10"/>
      <c r="IQZ11" s="10"/>
      <c r="IRA11" s="10"/>
      <c r="IRB11" s="10"/>
      <c r="IRC11" s="10"/>
      <c r="IRD11" s="10"/>
      <c r="IRE11" s="10"/>
      <c r="IRF11" s="10"/>
      <c r="IRG11" s="10"/>
      <c r="IRH11" s="10"/>
      <c r="IRI11" s="10"/>
      <c r="IRJ11" s="10"/>
      <c r="IRK11" s="10"/>
      <c r="IRL11" s="10"/>
      <c r="IRM11" s="10"/>
      <c r="IRN11" s="10"/>
      <c r="IRO11" s="10"/>
      <c r="IRP11" s="10"/>
      <c r="IRQ11" s="10"/>
      <c r="IRR11" s="10"/>
      <c r="IRS11" s="10"/>
      <c r="IRT11" s="10"/>
      <c r="IRU11" s="10"/>
      <c r="IRV11" s="10"/>
      <c r="IRW11" s="10"/>
      <c r="IRX11" s="10"/>
      <c r="IRY11" s="10"/>
      <c r="IRZ11" s="10"/>
      <c r="ISA11" s="10"/>
      <c r="ISB11" s="10"/>
      <c r="ISC11" s="10"/>
      <c r="ISD11" s="10"/>
      <c r="ISE11" s="10"/>
      <c r="ISF11" s="10"/>
      <c r="ISG11" s="10"/>
      <c r="ISH11" s="10"/>
      <c r="ISI11" s="10"/>
      <c r="ISJ11" s="10"/>
      <c r="ISK11" s="10"/>
      <c r="ISL11" s="10"/>
      <c r="ISM11" s="10"/>
      <c r="ISN11" s="10"/>
      <c r="ISO11" s="10"/>
      <c r="ISP11" s="10"/>
      <c r="ISQ11" s="10"/>
      <c r="ISR11" s="10"/>
      <c r="ISS11" s="10"/>
      <c r="IST11" s="10"/>
      <c r="ISU11" s="10"/>
      <c r="ISV11" s="10"/>
      <c r="ISW11" s="10"/>
      <c r="ISX11" s="10"/>
      <c r="ISY11" s="10"/>
      <c r="ISZ11" s="10"/>
      <c r="ITA11" s="10"/>
      <c r="ITB11" s="10"/>
      <c r="ITC11" s="10"/>
      <c r="ITD11" s="10"/>
      <c r="ITE11" s="10"/>
      <c r="ITF11" s="10"/>
      <c r="ITG11" s="10"/>
      <c r="ITH11" s="10"/>
      <c r="ITI11" s="10"/>
      <c r="ITJ11" s="10"/>
      <c r="ITK11" s="10"/>
      <c r="ITL11" s="10"/>
      <c r="ITM11" s="10"/>
      <c r="ITN11" s="10"/>
      <c r="ITO11" s="10"/>
      <c r="ITP11" s="10"/>
      <c r="ITQ11" s="10"/>
      <c r="ITR11" s="10"/>
      <c r="ITS11" s="10"/>
      <c r="ITT11" s="10"/>
      <c r="ITU11" s="10"/>
      <c r="ITV11" s="10"/>
      <c r="ITW11" s="10"/>
      <c r="ITX11" s="10"/>
      <c r="ITY11" s="10"/>
      <c r="ITZ11" s="10"/>
      <c r="IUA11" s="10"/>
      <c r="IUB11" s="10"/>
      <c r="IUC11" s="10"/>
      <c r="IUD11" s="10"/>
      <c r="IUE11" s="10"/>
      <c r="IUF11" s="10"/>
      <c r="IUG11" s="10"/>
      <c r="IUH11" s="10"/>
      <c r="IUI11" s="10"/>
      <c r="IUJ11" s="10"/>
      <c r="IUK11" s="10"/>
      <c r="IUL11" s="10"/>
      <c r="IUM11" s="10"/>
      <c r="IUN11" s="10"/>
      <c r="IUO11" s="10"/>
      <c r="IUP11" s="10"/>
      <c r="IUQ11" s="10"/>
      <c r="IUR11" s="10"/>
      <c r="IUS11" s="10"/>
      <c r="IUT11" s="10"/>
      <c r="IUU11" s="10"/>
      <c r="IUV11" s="10"/>
      <c r="IUW11" s="10"/>
      <c r="IUX11" s="10"/>
      <c r="IUY11" s="10"/>
      <c r="IUZ11" s="10"/>
      <c r="IVA11" s="10"/>
      <c r="IVB11" s="10"/>
      <c r="IVC11" s="10"/>
      <c r="IVD11" s="10"/>
      <c r="IVE11" s="10"/>
      <c r="IVF11" s="10"/>
      <c r="IVG11" s="10"/>
      <c r="IVH11" s="10"/>
      <c r="IVI11" s="10"/>
      <c r="IVJ11" s="10"/>
      <c r="IVK11" s="10"/>
      <c r="IVL11" s="10"/>
      <c r="IVM11" s="10"/>
      <c r="IVN11" s="10"/>
      <c r="IVO11" s="10"/>
      <c r="IVP11" s="10"/>
      <c r="IVQ11" s="10"/>
      <c r="IVR11" s="10"/>
      <c r="IVS11" s="10"/>
      <c r="IVT11" s="10"/>
      <c r="IVU11" s="10"/>
      <c r="IVV11" s="10"/>
      <c r="IVW11" s="10"/>
      <c r="IVX11" s="10"/>
      <c r="IVY11" s="10"/>
      <c r="IVZ11" s="10"/>
      <c r="IWA11" s="10"/>
      <c r="IWB11" s="10"/>
      <c r="IWC11" s="10"/>
      <c r="IWD11" s="10"/>
      <c r="IWE11" s="10"/>
      <c r="IWF11" s="10"/>
      <c r="IWG11" s="10"/>
      <c r="IWH11" s="10"/>
      <c r="IWI11" s="10"/>
      <c r="IWJ11" s="10"/>
      <c r="IWK11" s="10"/>
      <c r="IWL11" s="10"/>
      <c r="IWM11" s="10"/>
      <c r="IWN11" s="10"/>
      <c r="IWO11" s="10"/>
      <c r="IWP11" s="10"/>
      <c r="IWQ11" s="10"/>
      <c r="IWR11" s="10"/>
      <c r="IWS11" s="10"/>
      <c r="IWT11" s="10"/>
      <c r="IWU11" s="10"/>
      <c r="IWV11" s="10"/>
      <c r="IWW11" s="10"/>
      <c r="IWX11" s="10"/>
      <c r="IWY11" s="10"/>
      <c r="IWZ11" s="10"/>
      <c r="IXA11" s="10"/>
      <c r="IXB11" s="10"/>
      <c r="IXC11" s="10"/>
      <c r="IXD11" s="10"/>
      <c r="IXE11" s="10"/>
      <c r="IXF11" s="10"/>
      <c r="IXG11" s="10"/>
      <c r="IXH11" s="10"/>
      <c r="IXI11" s="10"/>
      <c r="IXJ11" s="10"/>
      <c r="IXK11" s="10"/>
      <c r="IXL11" s="10"/>
      <c r="IXM11" s="10"/>
      <c r="IXN11" s="10"/>
      <c r="IXO11" s="10"/>
      <c r="IXP11" s="10"/>
      <c r="IXQ11" s="10"/>
      <c r="IXR11" s="10"/>
      <c r="IXS11" s="10"/>
      <c r="IXT11" s="10"/>
      <c r="IXU11" s="10"/>
      <c r="IXV11" s="10"/>
      <c r="IXW11" s="10"/>
      <c r="IXX11" s="10"/>
      <c r="IXY11" s="10"/>
      <c r="IXZ11" s="10"/>
      <c r="IYA11" s="10"/>
      <c r="IYB11" s="10"/>
      <c r="IYC11" s="10"/>
      <c r="IYD11" s="10"/>
      <c r="IYE11" s="10"/>
      <c r="IYF11" s="10"/>
      <c r="IYG11" s="10"/>
      <c r="IYH11" s="10"/>
      <c r="IYI11" s="10"/>
      <c r="IYJ11" s="10"/>
      <c r="IYK11" s="10"/>
      <c r="IYL11" s="10"/>
      <c r="IYM11" s="10"/>
      <c r="IYN11" s="10"/>
      <c r="IYO11" s="10"/>
      <c r="IYP11" s="10"/>
      <c r="IYQ11" s="10"/>
      <c r="IYR11" s="10"/>
      <c r="IYS11" s="10"/>
      <c r="IYT11" s="10"/>
      <c r="IYU11" s="10"/>
      <c r="IYV11" s="10"/>
      <c r="IYW11" s="10"/>
      <c r="IYX11" s="10"/>
      <c r="IYY11" s="10"/>
      <c r="IYZ11" s="10"/>
      <c r="IZA11" s="10"/>
      <c r="IZB11" s="10"/>
      <c r="IZC11" s="10"/>
      <c r="IZD11" s="10"/>
      <c r="IZE11" s="10"/>
      <c r="IZF11" s="10"/>
      <c r="IZG11" s="10"/>
      <c r="IZH11" s="10"/>
      <c r="IZI11" s="10"/>
      <c r="IZJ11" s="10"/>
      <c r="IZK11" s="10"/>
      <c r="IZL11" s="10"/>
      <c r="IZM11" s="10"/>
      <c r="IZN11" s="10"/>
      <c r="IZO11" s="10"/>
      <c r="IZP11" s="10"/>
      <c r="IZQ11" s="10"/>
      <c r="IZR11" s="10"/>
      <c r="IZS11" s="10"/>
      <c r="IZT11" s="10"/>
      <c r="IZU11" s="10"/>
      <c r="IZV11" s="10"/>
      <c r="IZW11" s="10"/>
      <c r="IZX11" s="10"/>
      <c r="IZY11" s="10"/>
      <c r="IZZ11" s="10"/>
      <c r="JAA11" s="10"/>
      <c r="JAB11" s="10"/>
      <c r="JAC11" s="10"/>
      <c r="JAD11" s="10"/>
      <c r="JAE11" s="10"/>
      <c r="JAF11" s="10"/>
      <c r="JAG11" s="10"/>
      <c r="JAH11" s="10"/>
      <c r="JAI11" s="10"/>
      <c r="JAJ11" s="10"/>
      <c r="JAK11" s="10"/>
      <c r="JAL11" s="10"/>
      <c r="JAM11" s="10"/>
      <c r="JAN11" s="10"/>
      <c r="JAO11" s="10"/>
      <c r="JAP11" s="10"/>
      <c r="JAQ11" s="10"/>
      <c r="JAR11" s="10"/>
      <c r="JAS11" s="10"/>
      <c r="JAT11" s="10"/>
      <c r="JAU11" s="10"/>
      <c r="JAV11" s="10"/>
      <c r="JAW11" s="10"/>
      <c r="JAX11" s="10"/>
      <c r="JAY11" s="10"/>
      <c r="JAZ11" s="10"/>
      <c r="JBA11" s="10"/>
      <c r="JBB11" s="10"/>
      <c r="JBC11" s="10"/>
      <c r="JBD11" s="10"/>
      <c r="JBE11" s="10"/>
      <c r="JBF11" s="10"/>
      <c r="JBG11" s="10"/>
      <c r="JBH11" s="10"/>
      <c r="JBI11" s="10"/>
      <c r="JBJ11" s="10"/>
      <c r="JBK11" s="10"/>
      <c r="JBL11" s="10"/>
      <c r="JBM11" s="10"/>
      <c r="JBN11" s="10"/>
      <c r="JBO11" s="10"/>
      <c r="JBP11" s="10"/>
      <c r="JBQ11" s="10"/>
      <c r="JBR11" s="10"/>
      <c r="JBS11" s="10"/>
      <c r="JBT11" s="10"/>
      <c r="JBU11" s="10"/>
      <c r="JBV11" s="10"/>
      <c r="JBW11" s="10"/>
      <c r="JBX11" s="10"/>
      <c r="JBY11" s="10"/>
      <c r="JBZ11" s="10"/>
      <c r="JCA11" s="10"/>
      <c r="JCB11" s="10"/>
      <c r="JCC11" s="10"/>
      <c r="JCD11" s="10"/>
      <c r="JCE11" s="10"/>
      <c r="JCF11" s="10"/>
      <c r="JCG11" s="10"/>
      <c r="JCH11" s="10"/>
      <c r="JCI11" s="10"/>
      <c r="JCJ11" s="10"/>
      <c r="JCK11" s="10"/>
      <c r="JCL11" s="10"/>
      <c r="JCM11" s="10"/>
      <c r="JCN11" s="10"/>
      <c r="JCO11" s="10"/>
      <c r="JCP11" s="10"/>
      <c r="JCQ11" s="10"/>
      <c r="JCR11" s="10"/>
      <c r="JCS11" s="10"/>
      <c r="JCT11" s="10"/>
      <c r="JCU11" s="10"/>
      <c r="JCV11" s="10"/>
      <c r="JCW11" s="10"/>
      <c r="JCX11" s="10"/>
      <c r="JCY11" s="10"/>
      <c r="JCZ11" s="10"/>
      <c r="JDA11" s="10"/>
      <c r="JDB11" s="10"/>
      <c r="JDC11" s="10"/>
      <c r="JDD11" s="10"/>
      <c r="JDE11" s="10"/>
      <c r="JDF11" s="10"/>
      <c r="JDG11" s="10"/>
      <c r="JDH11" s="10"/>
      <c r="JDI11" s="10"/>
      <c r="JDJ11" s="10"/>
      <c r="JDK11" s="10"/>
      <c r="JDL11" s="10"/>
      <c r="JDM11" s="10"/>
      <c r="JDN11" s="10"/>
      <c r="JDO11" s="10"/>
      <c r="JDP11" s="10"/>
      <c r="JDQ11" s="10"/>
      <c r="JDR11" s="10"/>
      <c r="JDS11" s="10"/>
      <c r="JDT11" s="10"/>
      <c r="JDU11" s="10"/>
      <c r="JDV11" s="10"/>
      <c r="JDW11" s="10"/>
      <c r="JDX11" s="10"/>
      <c r="JDY11" s="10"/>
      <c r="JDZ11" s="10"/>
      <c r="JEA11" s="10"/>
      <c r="JEB11" s="10"/>
      <c r="JEC11" s="10"/>
      <c r="JED11" s="10"/>
      <c r="JEE11" s="10"/>
      <c r="JEF11" s="10"/>
      <c r="JEG11" s="10"/>
      <c r="JEH11" s="10"/>
      <c r="JEI11" s="10"/>
      <c r="JEJ11" s="10"/>
      <c r="JEK11" s="10"/>
      <c r="JEL11" s="10"/>
      <c r="JEM11" s="10"/>
      <c r="JEN11" s="10"/>
      <c r="JEO11" s="10"/>
      <c r="JEP11" s="10"/>
      <c r="JEQ11" s="10"/>
      <c r="JER11" s="10"/>
      <c r="JES11" s="10"/>
      <c r="JET11" s="10"/>
      <c r="JEU11" s="10"/>
      <c r="JEV11" s="10"/>
      <c r="JEW11" s="10"/>
      <c r="JEX11" s="10"/>
      <c r="JEY11" s="10"/>
      <c r="JEZ11" s="10"/>
      <c r="JFA11" s="10"/>
      <c r="JFB11" s="10"/>
      <c r="JFC11" s="10"/>
      <c r="JFD11" s="10"/>
      <c r="JFE11" s="10"/>
      <c r="JFF11" s="10"/>
      <c r="JFG11" s="10"/>
      <c r="JFH11" s="10"/>
      <c r="JFI11" s="10"/>
      <c r="JFJ11" s="10"/>
      <c r="JFK11" s="10"/>
      <c r="JFL11" s="10"/>
      <c r="JFM11" s="10"/>
      <c r="JFN11" s="10"/>
      <c r="JFO11" s="10"/>
      <c r="JFP11" s="10"/>
      <c r="JFQ11" s="10"/>
      <c r="JFR11" s="10"/>
      <c r="JFS11" s="10"/>
      <c r="JFT11" s="10"/>
      <c r="JFU11" s="10"/>
      <c r="JFV11" s="10"/>
      <c r="JFW11" s="10"/>
      <c r="JFX11" s="10"/>
      <c r="JFY11" s="10"/>
      <c r="JFZ11" s="10"/>
      <c r="JGA11" s="10"/>
      <c r="JGB11" s="10"/>
      <c r="JGC11" s="10"/>
      <c r="JGD11" s="10"/>
      <c r="JGE11" s="10"/>
      <c r="JGF11" s="10"/>
      <c r="JGG11" s="10"/>
      <c r="JGH11" s="10"/>
      <c r="JGI11" s="10"/>
      <c r="JGJ11" s="10"/>
      <c r="JGK11" s="10"/>
      <c r="JGL11" s="10"/>
      <c r="JGM11" s="10"/>
      <c r="JGN11" s="10"/>
      <c r="JGO11" s="10"/>
      <c r="JGP11" s="10"/>
      <c r="JGQ11" s="10"/>
      <c r="JGR11" s="10"/>
      <c r="JGS11" s="10"/>
      <c r="JGT11" s="10"/>
      <c r="JGU11" s="10"/>
      <c r="JGV11" s="10"/>
      <c r="JGW11" s="10"/>
      <c r="JGX11" s="10"/>
      <c r="JGY11" s="10"/>
      <c r="JGZ11" s="10"/>
      <c r="JHA11" s="10"/>
      <c r="JHB11" s="10"/>
      <c r="JHC11" s="10"/>
      <c r="JHD11" s="10"/>
      <c r="JHE11" s="10"/>
      <c r="JHF11" s="10"/>
      <c r="JHG11" s="10"/>
      <c r="JHH11" s="10"/>
      <c r="JHI11" s="10"/>
      <c r="JHJ11" s="10"/>
      <c r="JHK11" s="10"/>
      <c r="JHL11" s="10"/>
      <c r="JHM11" s="10"/>
      <c r="JHN11" s="10"/>
      <c r="JHO11" s="10"/>
      <c r="JHP11" s="10"/>
      <c r="JHQ11" s="10"/>
      <c r="JHR11" s="10"/>
      <c r="JHS11" s="10"/>
      <c r="JHT11" s="10"/>
      <c r="JHU11" s="10"/>
      <c r="JHV11" s="10"/>
      <c r="JHW11" s="10"/>
      <c r="JHX11" s="10"/>
      <c r="JHY11" s="10"/>
      <c r="JHZ11" s="10"/>
      <c r="JIA11" s="10"/>
      <c r="JIB11" s="10"/>
      <c r="JIC11" s="10"/>
      <c r="JID11" s="10"/>
      <c r="JIE11" s="10"/>
      <c r="JIF11" s="10"/>
      <c r="JIG11" s="10"/>
      <c r="JIH11" s="10"/>
      <c r="JII11" s="10"/>
      <c r="JIJ11" s="10"/>
      <c r="JIK11" s="10"/>
      <c r="JIL11" s="10"/>
      <c r="JIM11" s="10"/>
      <c r="JIN11" s="10"/>
      <c r="JIO11" s="10"/>
      <c r="JIP11" s="10"/>
      <c r="JIQ11" s="10"/>
      <c r="JIR11" s="10"/>
      <c r="JIS11" s="10"/>
      <c r="JIT11" s="10"/>
      <c r="JIU11" s="10"/>
      <c r="JIV11" s="10"/>
      <c r="JIW11" s="10"/>
      <c r="JIX11" s="10"/>
      <c r="JIY11" s="10"/>
      <c r="JIZ11" s="10"/>
      <c r="JJA11" s="10"/>
      <c r="JJB11" s="10"/>
      <c r="JJC11" s="10"/>
      <c r="JJD11" s="10"/>
      <c r="JJE11" s="10"/>
      <c r="JJF11" s="10"/>
      <c r="JJG11" s="10"/>
      <c r="JJH11" s="10"/>
      <c r="JJI11" s="10"/>
      <c r="JJJ11" s="10"/>
      <c r="JJK11" s="10"/>
      <c r="JJL11" s="10"/>
      <c r="JJM11" s="10"/>
      <c r="JJN11" s="10"/>
      <c r="JJO11" s="10"/>
      <c r="JJP11" s="10"/>
      <c r="JJQ11" s="10"/>
      <c r="JJR11" s="10"/>
      <c r="JJS11" s="10"/>
      <c r="JJT11" s="10"/>
      <c r="JJU11" s="10"/>
      <c r="JJV11" s="10"/>
      <c r="JJW11" s="10"/>
      <c r="JJX11" s="10"/>
      <c r="JJY11" s="10"/>
      <c r="JJZ11" s="10"/>
      <c r="JKA11" s="10"/>
      <c r="JKB11" s="10"/>
      <c r="JKC11" s="10"/>
      <c r="JKD11" s="10"/>
      <c r="JKE11" s="10"/>
      <c r="JKF11" s="10"/>
      <c r="JKG11" s="10"/>
      <c r="JKH11" s="10"/>
      <c r="JKI11" s="10"/>
      <c r="JKJ11" s="10"/>
      <c r="JKK11" s="10"/>
      <c r="JKL11" s="10"/>
      <c r="JKM11" s="10"/>
      <c r="JKN11" s="10"/>
      <c r="JKO11" s="10"/>
      <c r="JKP11" s="10"/>
      <c r="JKQ11" s="10"/>
      <c r="JKR11" s="10"/>
      <c r="JKS11" s="10"/>
      <c r="JKT11" s="10"/>
      <c r="JKU11" s="10"/>
      <c r="JKV11" s="10"/>
      <c r="JKW11" s="10"/>
      <c r="JKX11" s="10"/>
      <c r="JKY11" s="10"/>
      <c r="JKZ11" s="10"/>
      <c r="JLA11" s="10"/>
      <c r="JLB11" s="10"/>
      <c r="JLC11" s="10"/>
      <c r="JLD11" s="10"/>
      <c r="JLE11" s="10"/>
      <c r="JLF11" s="10"/>
      <c r="JLG11" s="10"/>
      <c r="JLH11" s="10"/>
      <c r="JLI11" s="10"/>
      <c r="JLJ11" s="10"/>
      <c r="JLK11" s="10"/>
      <c r="JLL11" s="10"/>
      <c r="JLM11" s="10"/>
      <c r="JLN11" s="10"/>
      <c r="JLO11" s="10"/>
      <c r="JLP11" s="10"/>
      <c r="JLQ11" s="10"/>
      <c r="JLR11" s="10"/>
      <c r="JLS11" s="10"/>
      <c r="JLT11" s="10"/>
      <c r="JLU11" s="10"/>
      <c r="JLV11" s="10"/>
      <c r="JLW11" s="10"/>
      <c r="JLX11" s="10"/>
      <c r="JLY11" s="10"/>
      <c r="JLZ11" s="10"/>
      <c r="JMA11" s="10"/>
      <c r="JMB11" s="10"/>
      <c r="JMC11" s="10"/>
      <c r="JMD11" s="10"/>
      <c r="JME11" s="10"/>
      <c r="JMF11" s="10"/>
      <c r="JMG11" s="10"/>
      <c r="JMH11" s="10"/>
      <c r="JMI11" s="10"/>
      <c r="JMJ11" s="10"/>
      <c r="JMK11" s="10"/>
      <c r="JML11" s="10"/>
      <c r="JMM11" s="10"/>
      <c r="JMN11" s="10"/>
      <c r="JMO11" s="10"/>
      <c r="JMP11" s="10"/>
      <c r="JMQ11" s="10"/>
      <c r="JMR11" s="10"/>
      <c r="JMS11" s="10"/>
      <c r="JMT11" s="10"/>
      <c r="JMU11" s="10"/>
      <c r="JMV11" s="10"/>
      <c r="JMW11" s="10"/>
      <c r="JMX11" s="10"/>
      <c r="JMY11" s="10"/>
      <c r="JMZ11" s="10"/>
      <c r="JNA11" s="10"/>
      <c r="JNB11" s="10"/>
      <c r="JNC11" s="10"/>
      <c r="JND11" s="10"/>
      <c r="JNE11" s="10"/>
      <c r="JNF11" s="10"/>
      <c r="JNG11" s="10"/>
      <c r="JNH11" s="10"/>
      <c r="JNI11" s="10"/>
      <c r="JNJ11" s="10"/>
      <c r="JNK11" s="10"/>
      <c r="JNL11" s="10"/>
      <c r="JNM11" s="10"/>
      <c r="JNN11" s="10"/>
      <c r="JNO11" s="10"/>
      <c r="JNP11" s="10"/>
      <c r="JNQ11" s="10"/>
      <c r="JNR11" s="10"/>
      <c r="JNS11" s="10"/>
      <c r="JNT11" s="10"/>
      <c r="JNU11" s="10"/>
      <c r="JNV11" s="10"/>
      <c r="JNW11" s="10"/>
      <c r="JNX11" s="10"/>
      <c r="JNY11" s="10"/>
      <c r="JNZ11" s="10"/>
      <c r="JOA11" s="10"/>
      <c r="JOB11" s="10"/>
      <c r="JOC11" s="10"/>
      <c r="JOD11" s="10"/>
      <c r="JOE11" s="10"/>
      <c r="JOF11" s="10"/>
      <c r="JOG11" s="10"/>
      <c r="JOH11" s="10"/>
      <c r="JOI11" s="10"/>
      <c r="JOJ11" s="10"/>
      <c r="JOK11" s="10"/>
      <c r="JOL11" s="10"/>
      <c r="JOM11" s="10"/>
      <c r="JON11" s="10"/>
      <c r="JOO11" s="10"/>
      <c r="JOP11" s="10"/>
      <c r="JOQ11" s="10"/>
      <c r="JOR11" s="10"/>
      <c r="JOS11" s="10"/>
      <c r="JOT11" s="10"/>
      <c r="JOU11" s="10"/>
      <c r="JOV11" s="10"/>
      <c r="JOW11" s="10"/>
      <c r="JOX11" s="10"/>
      <c r="JOY11" s="10"/>
      <c r="JOZ11" s="10"/>
      <c r="JPA11" s="10"/>
      <c r="JPB11" s="10"/>
      <c r="JPC11" s="10"/>
      <c r="JPD11" s="10"/>
      <c r="JPE11" s="10"/>
      <c r="JPF11" s="10"/>
      <c r="JPG11" s="10"/>
      <c r="JPH11" s="10"/>
      <c r="JPI11" s="10"/>
      <c r="JPJ11" s="10"/>
      <c r="JPK11" s="10"/>
      <c r="JPL11" s="10"/>
      <c r="JPM11" s="10"/>
      <c r="JPN11" s="10"/>
      <c r="JPO11" s="10"/>
      <c r="JPP11" s="10"/>
      <c r="JPQ11" s="10"/>
      <c r="JPR11" s="10"/>
      <c r="JPS11" s="10"/>
      <c r="JPT11" s="10"/>
      <c r="JPU11" s="10"/>
      <c r="JPV11" s="10"/>
      <c r="JPW11" s="10"/>
      <c r="JPX11" s="10"/>
      <c r="JPY11" s="10"/>
      <c r="JPZ11" s="10"/>
      <c r="JQA11" s="10"/>
      <c r="JQB11" s="10"/>
      <c r="JQC11" s="10"/>
      <c r="JQD11" s="10"/>
      <c r="JQE11" s="10"/>
      <c r="JQF11" s="10"/>
      <c r="JQG11" s="10"/>
      <c r="JQH11" s="10"/>
      <c r="JQI11" s="10"/>
      <c r="JQJ11" s="10"/>
      <c r="JQK11" s="10"/>
      <c r="JQL11" s="10"/>
      <c r="JQM11" s="10"/>
      <c r="JQN11" s="10"/>
      <c r="JQO11" s="10"/>
      <c r="JQP11" s="10"/>
      <c r="JQQ11" s="10"/>
      <c r="JQR11" s="10"/>
      <c r="JQS11" s="10"/>
      <c r="JQT11" s="10"/>
      <c r="JQU11" s="10"/>
      <c r="JQV11" s="10"/>
      <c r="JQW11" s="10"/>
      <c r="JQX11" s="10"/>
      <c r="JQY11" s="10"/>
      <c r="JQZ11" s="10"/>
      <c r="JRA11" s="10"/>
      <c r="JRB11" s="10"/>
      <c r="JRC11" s="10"/>
      <c r="JRD11" s="10"/>
      <c r="JRE11" s="10"/>
      <c r="JRF11" s="10"/>
      <c r="JRG11" s="10"/>
      <c r="JRH11" s="10"/>
      <c r="JRI11" s="10"/>
      <c r="JRJ11" s="10"/>
      <c r="JRK11" s="10"/>
      <c r="JRL11" s="10"/>
      <c r="JRM11" s="10"/>
      <c r="JRN11" s="10"/>
      <c r="JRO11" s="10"/>
      <c r="JRP11" s="10"/>
      <c r="JRQ11" s="10"/>
      <c r="JRR11" s="10"/>
      <c r="JRS11" s="10"/>
      <c r="JRT11" s="10"/>
      <c r="JRU11" s="10"/>
      <c r="JRV11" s="10"/>
      <c r="JRW11" s="10"/>
      <c r="JRX11" s="10"/>
      <c r="JRY11" s="10"/>
      <c r="JRZ11" s="10"/>
      <c r="JSA11" s="10"/>
      <c r="JSB11" s="10"/>
      <c r="JSC11" s="10"/>
      <c r="JSD11" s="10"/>
      <c r="JSE11" s="10"/>
      <c r="JSF11" s="10"/>
      <c r="JSG11" s="10"/>
      <c r="JSH11" s="10"/>
      <c r="JSI11" s="10"/>
      <c r="JSJ11" s="10"/>
      <c r="JSK11" s="10"/>
      <c r="JSL11" s="10"/>
      <c r="JSM11" s="10"/>
      <c r="JSN11" s="10"/>
      <c r="JSO11" s="10"/>
      <c r="JSP11" s="10"/>
      <c r="JSQ11" s="10"/>
      <c r="JSR11" s="10"/>
      <c r="JSS11" s="10"/>
      <c r="JST11" s="10"/>
      <c r="JSU11" s="10"/>
      <c r="JSV11" s="10"/>
      <c r="JSW11" s="10"/>
      <c r="JSX11" s="10"/>
      <c r="JSY11" s="10"/>
      <c r="JSZ11" s="10"/>
      <c r="JTA11" s="10"/>
      <c r="JTB11" s="10"/>
      <c r="JTC11" s="10"/>
      <c r="JTD11" s="10"/>
      <c r="JTE11" s="10"/>
      <c r="JTF11" s="10"/>
      <c r="JTG11" s="10"/>
      <c r="JTH11" s="10"/>
      <c r="JTI11" s="10"/>
      <c r="JTJ11" s="10"/>
      <c r="JTK11" s="10"/>
      <c r="JTL11" s="10"/>
      <c r="JTM11" s="10"/>
      <c r="JTN11" s="10"/>
      <c r="JTO11" s="10"/>
      <c r="JTP11" s="10"/>
      <c r="JTQ11" s="10"/>
      <c r="JTR11" s="10"/>
      <c r="JTS11" s="10"/>
      <c r="JTT11" s="10"/>
      <c r="JTU11" s="10"/>
      <c r="JTV11" s="10"/>
      <c r="JTW11" s="10"/>
      <c r="JTX11" s="10"/>
      <c r="JTY11" s="10"/>
      <c r="JTZ11" s="10"/>
      <c r="JUA11" s="10"/>
      <c r="JUB11" s="10"/>
      <c r="JUC11" s="10"/>
      <c r="JUD11" s="10"/>
      <c r="JUE11" s="10"/>
      <c r="JUF11" s="10"/>
      <c r="JUG11" s="10"/>
      <c r="JUH11" s="10"/>
      <c r="JUI11" s="10"/>
      <c r="JUJ11" s="10"/>
      <c r="JUK11" s="10"/>
      <c r="JUL11" s="10"/>
      <c r="JUM11" s="10"/>
      <c r="JUN11" s="10"/>
      <c r="JUO11" s="10"/>
      <c r="JUP11" s="10"/>
      <c r="JUQ11" s="10"/>
      <c r="JUR11" s="10"/>
      <c r="JUS11" s="10"/>
      <c r="JUT11" s="10"/>
      <c r="JUU11" s="10"/>
      <c r="JUV11" s="10"/>
      <c r="JUW11" s="10"/>
      <c r="JUX11" s="10"/>
      <c r="JUY11" s="10"/>
      <c r="JUZ11" s="10"/>
      <c r="JVA11" s="10"/>
      <c r="JVB11" s="10"/>
      <c r="JVC11" s="10"/>
      <c r="JVD11" s="10"/>
      <c r="JVE11" s="10"/>
      <c r="JVF11" s="10"/>
      <c r="JVG11" s="10"/>
      <c r="JVH11" s="10"/>
      <c r="JVI11" s="10"/>
      <c r="JVJ11" s="10"/>
      <c r="JVK11" s="10"/>
      <c r="JVL11" s="10"/>
      <c r="JVM11" s="10"/>
      <c r="JVN11" s="10"/>
      <c r="JVO11" s="10"/>
      <c r="JVP11" s="10"/>
      <c r="JVQ11" s="10"/>
      <c r="JVR11" s="10"/>
      <c r="JVS11" s="10"/>
      <c r="JVT11" s="10"/>
      <c r="JVU11" s="10"/>
      <c r="JVV11" s="10"/>
      <c r="JVW11" s="10"/>
      <c r="JVX11" s="10"/>
      <c r="JVY11" s="10"/>
      <c r="JVZ11" s="10"/>
      <c r="JWA11" s="10"/>
      <c r="JWB11" s="10"/>
      <c r="JWC11" s="10"/>
      <c r="JWD11" s="10"/>
      <c r="JWE11" s="10"/>
      <c r="JWF11" s="10"/>
      <c r="JWG11" s="10"/>
      <c r="JWH11" s="10"/>
      <c r="JWI11" s="10"/>
      <c r="JWJ11" s="10"/>
      <c r="JWK11" s="10"/>
      <c r="JWL11" s="10"/>
      <c r="JWM11" s="10"/>
      <c r="JWN11" s="10"/>
      <c r="JWO11" s="10"/>
      <c r="JWP11" s="10"/>
      <c r="JWQ11" s="10"/>
      <c r="JWR11" s="10"/>
      <c r="JWS11" s="10"/>
      <c r="JWT11" s="10"/>
      <c r="JWU11" s="10"/>
      <c r="JWV11" s="10"/>
      <c r="JWW11" s="10"/>
      <c r="JWX11" s="10"/>
      <c r="JWY11" s="10"/>
      <c r="JWZ11" s="10"/>
      <c r="JXA11" s="10"/>
      <c r="JXB11" s="10"/>
      <c r="JXC11" s="10"/>
      <c r="JXD11" s="10"/>
      <c r="JXE11" s="10"/>
      <c r="JXF11" s="10"/>
      <c r="JXG11" s="10"/>
      <c r="JXH11" s="10"/>
      <c r="JXI11" s="10"/>
      <c r="JXJ11" s="10"/>
      <c r="JXK11" s="10"/>
      <c r="JXL11" s="10"/>
      <c r="JXM11" s="10"/>
      <c r="JXN11" s="10"/>
      <c r="JXO11" s="10"/>
      <c r="JXP11" s="10"/>
      <c r="JXQ11" s="10"/>
      <c r="JXR11" s="10"/>
      <c r="JXS11" s="10"/>
      <c r="JXT11" s="10"/>
      <c r="JXU11" s="10"/>
      <c r="JXV11" s="10"/>
      <c r="JXW11" s="10"/>
      <c r="JXX11" s="10"/>
      <c r="JXY11" s="10"/>
      <c r="JXZ11" s="10"/>
      <c r="JYA11" s="10"/>
      <c r="JYB11" s="10"/>
      <c r="JYC11" s="10"/>
      <c r="JYD11" s="10"/>
      <c r="JYE11" s="10"/>
      <c r="JYF11" s="10"/>
      <c r="JYG11" s="10"/>
      <c r="JYH11" s="10"/>
      <c r="JYI11" s="10"/>
      <c r="JYJ11" s="10"/>
      <c r="JYK11" s="10"/>
      <c r="JYL11" s="10"/>
      <c r="JYM11" s="10"/>
      <c r="JYN11" s="10"/>
      <c r="JYO11" s="10"/>
      <c r="JYP11" s="10"/>
      <c r="JYQ11" s="10"/>
      <c r="JYR11" s="10"/>
      <c r="JYS11" s="10"/>
      <c r="JYT11" s="10"/>
      <c r="JYU11" s="10"/>
      <c r="JYV11" s="10"/>
      <c r="JYW11" s="10"/>
      <c r="JYX11" s="10"/>
      <c r="JYY11" s="10"/>
      <c r="JYZ11" s="10"/>
      <c r="JZA11" s="10"/>
      <c r="JZB11" s="10"/>
      <c r="JZC11" s="10"/>
      <c r="JZD11" s="10"/>
      <c r="JZE11" s="10"/>
      <c r="JZF11" s="10"/>
      <c r="JZG11" s="10"/>
      <c r="JZH11" s="10"/>
      <c r="JZI11" s="10"/>
      <c r="JZJ11" s="10"/>
      <c r="JZK11" s="10"/>
      <c r="JZL11" s="10"/>
      <c r="JZM11" s="10"/>
      <c r="JZN11" s="10"/>
      <c r="JZO11" s="10"/>
      <c r="JZP11" s="10"/>
      <c r="JZQ11" s="10"/>
      <c r="JZR11" s="10"/>
      <c r="JZS11" s="10"/>
      <c r="JZT11" s="10"/>
      <c r="JZU11" s="10"/>
      <c r="JZV11" s="10"/>
      <c r="JZW11" s="10"/>
      <c r="JZX11" s="10"/>
      <c r="JZY11" s="10"/>
      <c r="JZZ11" s="10"/>
      <c r="KAA11" s="10"/>
      <c r="KAB11" s="10"/>
      <c r="KAC11" s="10"/>
      <c r="KAD11" s="10"/>
      <c r="KAE11" s="10"/>
      <c r="KAF11" s="10"/>
      <c r="KAG11" s="10"/>
      <c r="KAH11" s="10"/>
      <c r="KAI11" s="10"/>
      <c r="KAJ11" s="10"/>
      <c r="KAK11" s="10"/>
      <c r="KAL11" s="10"/>
      <c r="KAM11" s="10"/>
      <c r="KAN11" s="10"/>
      <c r="KAO11" s="10"/>
      <c r="KAP11" s="10"/>
      <c r="KAQ11" s="10"/>
      <c r="KAR11" s="10"/>
      <c r="KAS11" s="10"/>
      <c r="KAT11" s="10"/>
      <c r="KAU11" s="10"/>
      <c r="KAV11" s="10"/>
      <c r="KAW11" s="10"/>
      <c r="KAX11" s="10"/>
      <c r="KAY11" s="10"/>
      <c r="KAZ11" s="10"/>
      <c r="KBA11" s="10"/>
      <c r="KBB11" s="10"/>
      <c r="KBC11" s="10"/>
      <c r="KBD11" s="10"/>
      <c r="KBE11" s="10"/>
      <c r="KBF11" s="10"/>
      <c r="KBG11" s="10"/>
      <c r="KBH11" s="10"/>
      <c r="KBI11" s="10"/>
      <c r="KBJ11" s="10"/>
      <c r="KBK11" s="10"/>
      <c r="KBL11" s="10"/>
      <c r="KBM11" s="10"/>
      <c r="KBN11" s="10"/>
      <c r="KBO11" s="10"/>
      <c r="KBP11" s="10"/>
      <c r="KBQ11" s="10"/>
      <c r="KBR11" s="10"/>
      <c r="KBS11" s="10"/>
      <c r="KBT11" s="10"/>
      <c r="KBU11" s="10"/>
      <c r="KBV11" s="10"/>
      <c r="KBW11" s="10"/>
      <c r="KBX11" s="10"/>
      <c r="KBY11" s="10"/>
      <c r="KBZ11" s="10"/>
      <c r="KCA11" s="10"/>
      <c r="KCB11" s="10"/>
      <c r="KCC11" s="10"/>
      <c r="KCD11" s="10"/>
      <c r="KCE11" s="10"/>
      <c r="KCF11" s="10"/>
      <c r="KCG11" s="10"/>
      <c r="KCH11" s="10"/>
      <c r="KCI11" s="10"/>
      <c r="KCJ11" s="10"/>
      <c r="KCK11" s="10"/>
      <c r="KCL11" s="10"/>
      <c r="KCM11" s="10"/>
      <c r="KCN11" s="10"/>
      <c r="KCO11" s="10"/>
      <c r="KCP11" s="10"/>
      <c r="KCQ11" s="10"/>
      <c r="KCR11" s="10"/>
      <c r="KCS11" s="10"/>
      <c r="KCT11" s="10"/>
      <c r="KCU11" s="10"/>
      <c r="KCV11" s="10"/>
      <c r="KCW11" s="10"/>
      <c r="KCX11" s="10"/>
      <c r="KCY11" s="10"/>
      <c r="KCZ11" s="10"/>
      <c r="KDA11" s="10"/>
      <c r="KDB11" s="10"/>
      <c r="KDC11" s="10"/>
      <c r="KDD11" s="10"/>
      <c r="KDE11" s="10"/>
      <c r="KDF11" s="10"/>
      <c r="KDG11" s="10"/>
      <c r="KDH11" s="10"/>
      <c r="KDI11" s="10"/>
      <c r="KDJ11" s="10"/>
      <c r="KDK11" s="10"/>
      <c r="KDL11" s="10"/>
      <c r="KDM11" s="10"/>
      <c r="KDN11" s="10"/>
      <c r="KDO11" s="10"/>
      <c r="KDP11" s="10"/>
      <c r="KDQ11" s="10"/>
      <c r="KDR11" s="10"/>
      <c r="KDS11" s="10"/>
      <c r="KDT11" s="10"/>
      <c r="KDU11" s="10"/>
      <c r="KDV11" s="10"/>
      <c r="KDW11" s="10"/>
      <c r="KDX11" s="10"/>
      <c r="KDY11" s="10"/>
      <c r="KDZ11" s="10"/>
      <c r="KEA11" s="10"/>
      <c r="KEB11" s="10"/>
      <c r="KEC11" s="10"/>
      <c r="KED11" s="10"/>
      <c r="KEE11" s="10"/>
      <c r="KEF11" s="10"/>
      <c r="KEG11" s="10"/>
      <c r="KEH11" s="10"/>
      <c r="KEI11" s="10"/>
      <c r="KEJ11" s="10"/>
      <c r="KEK11" s="10"/>
      <c r="KEL11" s="10"/>
      <c r="KEM11" s="10"/>
      <c r="KEN11" s="10"/>
      <c r="KEO11" s="10"/>
      <c r="KEP11" s="10"/>
      <c r="KEQ11" s="10"/>
      <c r="KER11" s="10"/>
      <c r="KES11" s="10"/>
      <c r="KET11" s="10"/>
      <c r="KEU11" s="10"/>
      <c r="KEV11" s="10"/>
      <c r="KEW11" s="10"/>
      <c r="KEX11" s="10"/>
      <c r="KEY11" s="10"/>
      <c r="KEZ11" s="10"/>
      <c r="KFA11" s="10"/>
      <c r="KFB11" s="10"/>
      <c r="KFC11" s="10"/>
      <c r="KFD11" s="10"/>
      <c r="KFE11" s="10"/>
      <c r="KFF11" s="10"/>
      <c r="KFG11" s="10"/>
      <c r="KFH11" s="10"/>
      <c r="KFI11" s="10"/>
      <c r="KFJ11" s="10"/>
      <c r="KFK11" s="10"/>
      <c r="KFL11" s="10"/>
      <c r="KFM11" s="10"/>
      <c r="KFN11" s="10"/>
      <c r="KFO11" s="10"/>
      <c r="KFP11" s="10"/>
      <c r="KFQ11" s="10"/>
      <c r="KFR11" s="10"/>
      <c r="KFS11" s="10"/>
      <c r="KFT11" s="10"/>
      <c r="KFU11" s="10"/>
      <c r="KFV11" s="10"/>
      <c r="KFW11" s="10"/>
      <c r="KFX11" s="10"/>
      <c r="KFY11" s="10"/>
      <c r="KFZ11" s="10"/>
      <c r="KGA11" s="10"/>
      <c r="KGB11" s="10"/>
      <c r="KGC11" s="10"/>
      <c r="KGD11" s="10"/>
      <c r="KGE11" s="10"/>
      <c r="KGF11" s="10"/>
      <c r="KGG11" s="10"/>
      <c r="KGH11" s="10"/>
      <c r="KGI11" s="10"/>
      <c r="KGJ11" s="10"/>
      <c r="KGK11" s="10"/>
      <c r="KGL11" s="10"/>
      <c r="KGM11" s="10"/>
      <c r="KGN11" s="10"/>
      <c r="KGO11" s="10"/>
      <c r="KGP11" s="10"/>
      <c r="KGQ11" s="10"/>
      <c r="KGR11" s="10"/>
      <c r="KGS11" s="10"/>
      <c r="KGT11" s="10"/>
      <c r="KGU11" s="10"/>
      <c r="KGV11" s="10"/>
      <c r="KGW11" s="10"/>
      <c r="KGX11" s="10"/>
      <c r="KGY11" s="10"/>
      <c r="KGZ11" s="10"/>
      <c r="KHA11" s="10"/>
      <c r="KHB11" s="10"/>
      <c r="KHC11" s="10"/>
      <c r="KHD11" s="10"/>
      <c r="KHE11" s="10"/>
      <c r="KHF11" s="10"/>
      <c r="KHG11" s="10"/>
      <c r="KHH11" s="10"/>
      <c r="KHI11" s="10"/>
      <c r="KHJ11" s="10"/>
      <c r="KHK11" s="10"/>
      <c r="KHL11" s="10"/>
      <c r="KHM11" s="10"/>
      <c r="KHN11" s="10"/>
      <c r="KHO11" s="10"/>
      <c r="KHP11" s="10"/>
      <c r="KHQ11" s="10"/>
      <c r="KHR11" s="10"/>
      <c r="KHS11" s="10"/>
      <c r="KHT11" s="10"/>
      <c r="KHU11" s="10"/>
      <c r="KHV11" s="10"/>
      <c r="KHW11" s="10"/>
      <c r="KHX11" s="10"/>
      <c r="KHY11" s="10"/>
      <c r="KHZ11" s="10"/>
      <c r="KIA11" s="10"/>
      <c r="KIB11" s="10"/>
      <c r="KIC11" s="10"/>
      <c r="KID11" s="10"/>
      <c r="KIE11" s="10"/>
      <c r="KIF11" s="10"/>
      <c r="KIG11" s="10"/>
      <c r="KIH11" s="10"/>
      <c r="KII11" s="10"/>
      <c r="KIJ11" s="10"/>
      <c r="KIK11" s="10"/>
      <c r="KIL11" s="10"/>
      <c r="KIM11" s="10"/>
      <c r="KIN11" s="10"/>
      <c r="KIO11" s="10"/>
      <c r="KIP11" s="10"/>
      <c r="KIQ11" s="10"/>
      <c r="KIR11" s="10"/>
      <c r="KIS11" s="10"/>
      <c r="KIT11" s="10"/>
      <c r="KIU11" s="10"/>
      <c r="KIV11" s="10"/>
      <c r="KIW11" s="10"/>
      <c r="KIX11" s="10"/>
      <c r="KIY11" s="10"/>
      <c r="KIZ11" s="10"/>
      <c r="KJA11" s="10"/>
      <c r="KJB11" s="10"/>
      <c r="KJC11" s="10"/>
      <c r="KJD11" s="10"/>
      <c r="KJE11" s="10"/>
      <c r="KJF11" s="10"/>
      <c r="KJG11" s="10"/>
      <c r="KJH11" s="10"/>
      <c r="KJI11" s="10"/>
      <c r="KJJ11" s="10"/>
      <c r="KJK11" s="10"/>
      <c r="KJL11" s="10"/>
      <c r="KJM11" s="10"/>
      <c r="KJN11" s="10"/>
      <c r="KJO11" s="10"/>
      <c r="KJP11" s="10"/>
      <c r="KJQ11" s="10"/>
      <c r="KJR11" s="10"/>
      <c r="KJS11" s="10"/>
      <c r="KJT11" s="10"/>
      <c r="KJU11" s="10"/>
      <c r="KJV11" s="10"/>
      <c r="KJW11" s="10"/>
      <c r="KJX11" s="10"/>
      <c r="KJY11" s="10"/>
      <c r="KJZ11" s="10"/>
      <c r="KKA11" s="10"/>
      <c r="KKB11" s="10"/>
      <c r="KKC11" s="10"/>
      <c r="KKD11" s="10"/>
      <c r="KKE11" s="10"/>
      <c r="KKF11" s="10"/>
      <c r="KKG11" s="10"/>
      <c r="KKH11" s="10"/>
      <c r="KKI11" s="10"/>
      <c r="KKJ11" s="10"/>
      <c r="KKK11" s="10"/>
      <c r="KKL11" s="10"/>
      <c r="KKM11" s="10"/>
      <c r="KKN11" s="10"/>
      <c r="KKO11" s="10"/>
      <c r="KKP11" s="10"/>
      <c r="KKQ11" s="10"/>
      <c r="KKR11" s="10"/>
      <c r="KKS11" s="10"/>
      <c r="KKT11" s="10"/>
      <c r="KKU11" s="10"/>
      <c r="KKV11" s="10"/>
      <c r="KKW11" s="10"/>
      <c r="KKX11" s="10"/>
      <c r="KKY11" s="10"/>
      <c r="KKZ11" s="10"/>
      <c r="KLA11" s="10"/>
      <c r="KLB11" s="10"/>
      <c r="KLC11" s="10"/>
      <c r="KLD11" s="10"/>
      <c r="KLE11" s="10"/>
      <c r="KLF11" s="10"/>
      <c r="KLG11" s="10"/>
      <c r="KLH11" s="10"/>
      <c r="KLI11" s="10"/>
      <c r="KLJ11" s="10"/>
      <c r="KLK11" s="10"/>
      <c r="KLL11" s="10"/>
      <c r="KLM11" s="10"/>
      <c r="KLN11" s="10"/>
      <c r="KLO11" s="10"/>
      <c r="KLP11" s="10"/>
      <c r="KLQ11" s="10"/>
      <c r="KLR11" s="10"/>
      <c r="KLS11" s="10"/>
      <c r="KLT11" s="10"/>
      <c r="KLU11" s="10"/>
      <c r="KLV11" s="10"/>
      <c r="KLW11" s="10"/>
      <c r="KLX11" s="10"/>
      <c r="KLY11" s="10"/>
      <c r="KLZ11" s="10"/>
      <c r="KMA11" s="10"/>
      <c r="KMB11" s="10"/>
      <c r="KMC11" s="10"/>
      <c r="KMD11" s="10"/>
      <c r="KME11" s="10"/>
      <c r="KMF11" s="10"/>
      <c r="KMG11" s="10"/>
      <c r="KMH11" s="10"/>
      <c r="KMI11" s="10"/>
      <c r="KMJ11" s="10"/>
      <c r="KMK11" s="10"/>
      <c r="KML11" s="10"/>
      <c r="KMM11" s="10"/>
      <c r="KMN11" s="10"/>
      <c r="KMO11" s="10"/>
      <c r="KMP11" s="10"/>
      <c r="KMQ11" s="10"/>
      <c r="KMR11" s="10"/>
      <c r="KMS11" s="10"/>
      <c r="KMT11" s="10"/>
      <c r="KMU11" s="10"/>
      <c r="KMV11" s="10"/>
      <c r="KMW11" s="10"/>
      <c r="KMX11" s="10"/>
      <c r="KMY11" s="10"/>
      <c r="KMZ11" s="10"/>
      <c r="KNA11" s="10"/>
      <c r="KNB11" s="10"/>
      <c r="KNC11" s="10"/>
      <c r="KND11" s="10"/>
      <c r="KNE11" s="10"/>
      <c r="KNF11" s="10"/>
      <c r="KNG11" s="10"/>
      <c r="KNH11" s="10"/>
      <c r="KNI11" s="10"/>
      <c r="KNJ11" s="10"/>
      <c r="KNK11" s="10"/>
      <c r="KNL11" s="10"/>
      <c r="KNM11" s="10"/>
      <c r="KNN11" s="10"/>
      <c r="KNO11" s="10"/>
      <c r="KNP11" s="10"/>
      <c r="KNQ11" s="10"/>
      <c r="KNR11" s="10"/>
      <c r="KNS11" s="10"/>
      <c r="KNT11" s="10"/>
      <c r="KNU11" s="10"/>
      <c r="KNV11" s="10"/>
      <c r="KNW11" s="10"/>
      <c r="KNX11" s="10"/>
      <c r="KNY11" s="10"/>
      <c r="KNZ11" s="10"/>
      <c r="KOA11" s="10"/>
      <c r="KOB11" s="10"/>
      <c r="KOC11" s="10"/>
      <c r="KOD11" s="10"/>
      <c r="KOE11" s="10"/>
      <c r="KOF11" s="10"/>
      <c r="KOG11" s="10"/>
      <c r="KOH11" s="10"/>
      <c r="KOI11" s="10"/>
      <c r="KOJ11" s="10"/>
      <c r="KOK11" s="10"/>
      <c r="KOL11" s="10"/>
      <c r="KOM11" s="10"/>
      <c r="KON11" s="10"/>
      <c r="KOO11" s="10"/>
      <c r="KOP11" s="10"/>
      <c r="KOQ11" s="10"/>
      <c r="KOR11" s="10"/>
      <c r="KOS11" s="10"/>
      <c r="KOT11" s="10"/>
      <c r="KOU11" s="10"/>
      <c r="KOV11" s="10"/>
      <c r="KOW11" s="10"/>
      <c r="KOX11" s="10"/>
      <c r="KOY11" s="10"/>
      <c r="KOZ11" s="10"/>
      <c r="KPA11" s="10"/>
      <c r="KPB11" s="10"/>
      <c r="KPC11" s="10"/>
      <c r="KPD11" s="10"/>
      <c r="KPE11" s="10"/>
      <c r="KPF11" s="10"/>
      <c r="KPG11" s="10"/>
      <c r="KPH11" s="10"/>
      <c r="KPI11" s="10"/>
      <c r="KPJ11" s="10"/>
      <c r="KPK11" s="10"/>
      <c r="KPL11" s="10"/>
      <c r="KPM11" s="10"/>
      <c r="KPN11" s="10"/>
      <c r="KPO11" s="10"/>
      <c r="KPP11" s="10"/>
      <c r="KPQ11" s="10"/>
      <c r="KPR11" s="10"/>
      <c r="KPS11" s="10"/>
      <c r="KPT11" s="10"/>
      <c r="KPU11" s="10"/>
      <c r="KPV11" s="10"/>
      <c r="KPW11" s="10"/>
      <c r="KPX11" s="10"/>
      <c r="KPY11" s="10"/>
      <c r="KPZ11" s="10"/>
      <c r="KQA11" s="10"/>
      <c r="KQB11" s="10"/>
      <c r="KQC11" s="10"/>
      <c r="KQD11" s="10"/>
      <c r="KQE11" s="10"/>
      <c r="KQF11" s="10"/>
      <c r="KQG11" s="10"/>
      <c r="KQH11" s="10"/>
      <c r="KQI11" s="10"/>
      <c r="KQJ11" s="10"/>
      <c r="KQK11" s="10"/>
      <c r="KQL11" s="10"/>
      <c r="KQM11" s="10"/>
      <c r="KQN11" s="10"/>
      <c r="KQO11" s="10"/>
      <c r="KQP11" s="10"/>
      <c r="KQQ11" s="10"/>
      <c r="KQR11" s="10"/>
      <c r="KQS11" s="10"/>
      <c r="KQT11" s="10"/>
      <c r="KQU11" s="10"/>
      <c r="KQV11" s="10"/>
      <c r="KQW11" s="10"/>
      <c r="KQX11" s="10"/>
      <c r="KQY11" s="10"/>
      <c r="KQZ11" s="10"/>
      <c r="KRA11" s="10"/>
      <c r="KRB11" s="10"/>
      <c r="KRC11" s="10"/>
      <c r="KRD11" s="10"/>
      <c r="KRE11" s="10"/>
      <c r="KRF11" s="10"/>
      <c r="KRG11" s="10"/>
      <c r="KRH11" s="10"/>
      <c r="KRI11" s="10"/>
      <c r="KRJ11" s="10"/>
      <c r="KRK11" s="10"/>
      <c r="KRL11" s="10"/>
      <c r="KRM11" s="10"/>
      <c r="KRN11" s="10"/>
      <c r="KRO11" s="10"/>
      <c r="KRP11" s="10"/>
      <c r="KRQ11" s="10"/>
      <c r="KRR11" s="10"/>
      <c r="KRS11" s="10"/>
      <c r="KRT11" s="10"/>
      <c r="KRU11" s="10"/>
      <c r="KRV11" s="10"/>
      <c r="KRW11" s="10"/>
      <c r="KRX11" s="10"/>
      <c r="KRY11" s="10"/>
      <c r="KRZ11" s="10"/>
      <c r="KSA11" s="10"/>
      <c r="KSB11" s="10"/>
      <c r="KSC11" s="10"/>
      <c r="KSD11" s="10"/>
      <c r="KSE11" s="10"/>
      <c r="KSF11" s="10"/>
      <c r="KSG11" s="10"/>
      <c r="KSH11" s="10"/>
      <c r="KSI11" s="10"/>
      <c r="KSJ11" s="10"/>
      <c r="KSK11" s="10"/>
      <c r="KSL11" s="10"/>
      <c r="KSM11" s="10"/>
      <c r="KSN11" s="10"/>
      <c r="KSO11" s="10"/>
      <c r="KSP11" s="10"/>
      <c r="KSQ11" s="10"/>
      <c r="KSR11" s="10"/>
      <c r="KSS11" s="10"/>
      <c r="KST11" s="10"/>
      <c r="KSU11" s="10"/>
      <c r="KSV11" s="10"/>
      <c r="KSW11" s="10"/>
      <c r="KSX11" s="10"/>
      <c r="KSY11" s="10"/>
      <c r="KSZ11" s="10"/>
      <c r="KTA11" s="10"/>
      <c r="KTB11" s="10"/>
      <c r="KTC11" s="10"/>
      <c r="KTD11" s="10"/>
      <c r="KTE11" s="10"/>
      <c r="KTF11" s="10"/>
      <c r="KTG11" s="10"/>
      <c r="KTH11" s="10"/>
      <c r="KTI11" s="10"/>
      <c r="KTJ11" s="10"/>
      <c r="KTK11" s="10"/>
      <c r="KTL11" s="10"/>
      <c r="KTM11" s="10"/>
      <c r="KTN11" s="10"/>
      <c r="KTO11" s="10"/>
      <c r="KTP11" s="10"/>
      <c r="KTQ11" s="10"/>
      <c r="KTR11" s="10"/>
      <c r="KTS11" s="10"/>
      <c r="KTT11" s="10"/>
      <c r="KTU11" s="10"/>
      <c r="KTV11" s="10"/>
      <c r="KTW11" s="10"/>
      <c r="KTX11" s="10"/>
      <c r="KTY11" s="10"/>
      <c r="KTZ11" s="10"/>
      <c r="KUA11" s="10"/>
      <c r="KUB11" s="10"/>
      <c r="KUC11" s="10"/>
      <c r="KUD11" s="10"/>
      <c r="KUE11" s="10"/>
      <c r="KUF11" s="10"/>
      <c r="KUG11" s="10"/>
      <c r="KUH11" s="10"/>
      <c r="KUI11" s="10"/>
      <c r="KUJ11" s="10"/>
      <c r="KUK11" s="10"/>
      <c r="KUL11" s="10"/>
      <c r="KUM11" s="10"/>
      <c r="KUN11" s="10"/>
      <c r="KUO11" s="10"/>
      <c r="KUP11" s="10"/>
      <c r="KUQ11" s="10"/>
      <c r="KUR11" s="10"/>
      <c r="KUS11" s="10"/>
      <c r="KUT11" s="10"/>
      <c r="KUU11" s="10"/>
      <c r="KUV11" s="10"/>
      <c r="KUW11" s="10"/>
      <c r="KUX11" s="10"/>
      <c r="KUY11" s="10"/>
      <c r="KUZ11" s="10"/>
      <c r="KVA11" s="10"/>
      <c r="KVB11" s="10"/>
      <c r="KVC11" s="10"/>
      <c r="KVD11" s="10"/>
      <c r="KVE11" s="10"/>
      <c r="KVF11" s="10"/>
      <c r="KVG11" s="10"/>
      <c r="KVH11" s="10"/>
      <c r="KVI11" s="10"/>
      <c r="KVJ11" s="10"/>
      <c r="KVK11" s="10"/>
      <c r="KVL11" s="10"/>
      <c r="KVM11" s="10"/>
      <c r="KVN11" s="10"/>
      <c r="KVO11" s="10"/>
      <c r="KVP11" s="10"/>
      <c r="KVQ11" s="10"/>
      <c r="KVR11" s="10"/>
      <c r="KVS11" s="10"/>
      <c r="KVT11" s="10"/>
      <c r="KVU11" s="10"/>
      <c r="KVV11" s="10"/>
      <c r="KVW11" s="10"/>
      <c r="KVX11" s="10"/>
      <c r="KVY11" s="10"/>
      <c r="KVZ11" s="10"/>
      <c r="KWA11" s="10"/>
      <c r="KWB11" s="10"/>
      <c r="KWC11" s="10"/>
      <c r="KWD11" s="10"/>
      <c r="KWE11" s="10"/>
      <c r="KWF11" s="10"/>
      <c r="KWG11" s="10"/>
      <c r="KWH11" s="10"/>
      <c r="KWI11" s="10"/>
      <c r="KWJ11" s="10"/>
      <c r="KWK11" s="10"/>
      <c r="KWL11" s="10"/>
      <c r="KWM11" s="10"/>
      <c r="KWN11" s="10"/>
      <c r="KWO11" s="10"/>
      <c r="KWP11" s="10"/>
      <c r="KWQ11" s="10"/>
      <c r="KWR11" s="10"/>
      <c r="KWS11" s="10"/>
      <c r="KWT11" s="10"/>
      <c r="KWU11" s="10"/>
      <c r="KWV11" s="10"/>
      <c r="KWW11" s="10"/>
      <c r="KWX11" s="10"/>
      <c r="KWY11" s="10"/>
      <c r="KWZ11" s="10"/>
      <c r="KXA11" s="10"/>
      <c r="KXB11" s="10"/>
      <c r="KXC11" s="10"/>
      <c r="KXD11" s="10"/>
      <c r="KXE11" s="10"/>
      <c r="KXF11" s="10"/>
      <c r="KXG11" s="10"/>
      <c r="KXH11" s="10"/>
      <c r="KXI11" s="10"/>
      <c r="KXJ11" s="10"/>
      <c r="KXK11" s="10"/>
      <c r="KXL11" s="10"/>
      <c r="KXM11" s="10"/>
      <c r="KXN11" s="10"/>
      <c r="KXO11" s="10"/>
      <c r="KXP11" s="10"/>
      <c r="KXQ11" s="10"/>
      <c r="KXR11" s="10"/>
      <c r="KXS11" s="10"/>
      <c r="KXT11" s="10"/>
      <c r="KXU11" s="10"/>
      <c r="KXV11" s="10"/>
      <c r="KXW11" s="10"/>
      <c r="KXX11" s="10"/>
      <c r="KXY11" s="10"/>
      <c r="KXZ11" s="10"/>
      <c r="KYA11" s="10"/>
      <c r="KYB11" s="10"/>
      <c r="KYC11" s="10"/>
      <c r="KYD11" s="10"/>
      <c r="KYE11" s="10"/>
      <c r="KYF11" s="10"/>
      <c r="KYG11" s="10"/>
      <c r="KYH11" s="10"/>
      <c r="KYI11" s="10"/>
      <c r="KYJ11" s="10"/>
      <c r="KYK11" s="10"/>
      <c r="KYL11" s="10"/>
      <c r="KYM11" s="10"/>
      <c r="KYN11" s="10"/>
      <c r="KYO11" s="10"/>
      <c r="KYP11" s="10"/>
      <c r="KYQ11" s="10"/>
      <c r="KYR11" s="10"/>
      <c r="KYS11" s="10"/>
      <c r="KYT11" s="10"/>
      <c r="KYU11" s="10"/>
      <c r="KYV11" s="10"/>
      <c r="KYW11" s="10"/>
      <c r="KYX11" s="10"/>
      <c r="KYY11" s="10"/>
      <c r="KYZ11" s="10"/>
      <c r="KZA11" s="10"/>
      <c r="KZB11" s="10"/>
      <c r="KZC11" s="10"/>
      <c r="KZD11" s="10"/>
      <c r="KZE11" s="10"/>
      <c r="KZF11" s="10"/>
      <c r="KZG11" s="10"/>
      <c r="KZH11" s="10"/>
      <c r="KZI11" s="10"/>
      <c r="KZJ11" s="10"/>
      <c r="KZK11" s="10"/>
      <c r="KZL11" s="10"/>
      <c r="KZM11" s="10"/>
      <c r="KZN11" s="10"/>
      <c r="KZO11" s="10"/>
      <c r="KZP11" s="10"/>
      <c r="KZQ11" s="10"/>
      <c r="KZR11" s="10"/>
      <c r="KZS11" s="10"/>
      <c r="KZT11" s="10"/>
      <c r="KZU11" s="10"/>
      <c r="KZV11" s="10"/>
      <c r="KZW11" s="10"/>
      <c r="KZX11" s="10"/>
      <c r="KZY11" s="10"/>
      <c r="KZZ11" s="10"/>
      <c r="LAA11" s="10"/>
      <c r="LAB11" s="10"/>
      <c r="LAC11" s="10"/>
      <c r="LAD11" s="10"/>
      <c r="LAE11" s="10"/>
      <c r="LAF11" s="10"/>
      <c r="LAG11" s="10"/>
      <c r="LAH11" s="10"/>
      <c r="LAI11" s="10"/>
      <c r="LAJ11" s="10"/>
      <c r="LAK11" s="10"/>
      <c r="LAL11" s="10"/>
      <c r="LAM11" s="10"/>
      <c r="LAN11" s="10"/>
      <c r="LAO11" s="10"/>
      <c r="LAP11" s="10"/>
      <c r="LAQ11" s="10"/>
      <c r="LAR11" s="10"/>
      <c r="LAS11" s="10"/>
      <c r="LAT11" s="10"/>
      <c r="LAU11" s="10"/>
      <c r="LAV11" s="10"/>
      <c r="LAW11" s="10"/>
      <c r="LAX11" s="10"/>
      <c r="LAY11" s="10"/>
      <c r="LAZ11" s="10"/>
      <c r="LBA11" s="10"/>
      <c r="LBB11" s="10"/>
      <c r="LBC11" s="10"/>
      <c r="LBD11" s="10"/>
      <c r="LBE11" s="10"/>
      <c r="LBF11" s="10"/>
      <c r="LBG11" s="10"/>
      <c r="LBH11" s="10"/>
      <c r="LBI11" s="10"/>
      <c r="LBJ11" s="10"/>
      <c r="LBK11" s="10"/>
      <c r="LBL11" s="10"/>
      <c r="LBM11" s="10"/>
      <c r="LBN11" s="10"/>
      <c r="LBO11" s="10"/>
      <c r="LBP11" s="10"/>
      <c r="LBQ11" s="10"/>
      <c r="LBR11" s="10"/>
      <c r="LBS11" s="10"/>
      <c r="LBT11" s="10"/>
      <c r="LBU11" s="10"/>
      <c r="LBV11" s="10"/>
      <c r="LBW11" s="10"/>
      <c r="LBX11" s="10"/>
      <c r="LBY11" s="10"/>
      <c r="LBZ11" s="10"/>
      <c r="LCA11" s="10"/>
      <c r="LCB11" s="10"/>
      <c r="LCC11" s="10"/>
      <c r="LCD11" s="10"/>
      <c r="LCE11" s="10"/>
      <c r="LCF11" s="10"/>
      <c r="LCG11" s="10"/>
      <c r="LCH11" s="10"/>
      <c r="LCI11" s="10"/>
      <c r="LCJ11" s="10"/>
      <c r="LCK11" s="10"/>
      <c r="LCL11" s="10"/>
      <c r="LCM11" s="10"/>
      <c r="LCN11" s="10"/>
      <c r="LCO11" s="10"/>
      <c r="LCP11" s="10"/>
      <c r="LCQ11" s="10"/>
      <c r="LCR11" s="10"/>
      <c r="LCS11" s="10"/>
      <c r="LCT11" s="10"/>
      <c r="LCU11" s="10"/>
      <c r="LCV11" s="10"/>
      <c r="LCW11" s="10"/>
      <c r="LCX11" s="10"/>
      <c r="LCY11" s="10"/>
      <c r="LCZ11" s="10"/>
      <c r="LDA11" s="10"/>
      <c r="LDB11" s="10"/>
      <c r="LDC11" s="10"/>
      <c r="LDD11" s="10"/>
      <c r="LDE11" s="10"/>
      <c r="LDF11" s="10"/>
      <c r="LDG11" s="10"/>
      <c r="LDH11" s="10"/>
      <c r="LDI11" s="10"/>
      <c r="LDJ11" s="10"/>
      <c r="LDK11" s="10"/>
      <c r="LDL11" s="10"/>
      <c r="LDM11" s="10"/>
      <c r="LDN11" s="10"/>
      <c r="LDO11" s="10"/>
      <c r="LDP11" s="10"/>
      <c r="LDQ11" s="10"/>
      <c r="LDR11" s="10"/>
      <c r="LDS11" s="10"/>
      <c r="LDT11" s="10"/>
      <c r="LDU11" s="10"/>
      <c r="LDV11" s="10"/>
      <c r="LDW11" s="10"/>
      <c r="LDX11" s="10"/>
      <c r="LDY11" s="10"/>
      <c r="LDZ11" s="10"/>
      <c r="LEA11" s="10"/>
      <c r="LEB11" s="10"/>
      <c r="LEC11" s="10"/>
      <c r="LED11" s="10"/>
      <c r="LEE11" s="10"/>
      <c r="LEF11" s="10"/>
      <c r="LEG11" s="10"/>
      <c r="LEH11" s="10"/>
      <c r="LEI11" s="10"/>
      <c r="LEJ11" s="10"/>
      <c r="LEK11" s="10"/>
      <c r="LEL11" s="10"/>
      <c r="LEM11" s="10"/>
      <c r="LEN11" s="10"/>
      <c r="LEO11" s="10"/>
      <c r="LEP11" s="10"/>
      <c r="LEQ11" s="10"/>
      <c r="LER11" s="10"/>
      <c r="LES11" s="10"/>
      <c r="LET11" s="10"/>
      <c r="LEU11" s="10"/>
      <c r="LEV11" s="10"/>
      <c r="LEW11" s="10"/>
      <c r="LEX11" s="10"/>
      <c r="LEY11" s="10"/>
      <c r="LEZ11" s="10"/>
      <c r="LFA11" s="10"/>
      <c r="LFB11" s="10"/>
      <c r="LFC11" s="10"/>
      <c r="LFD11" s="10"/>
      <c r="LFE11" s="10"/>
      <c r="LFF11" s="10"/>
      <c r="LFG11" s="10"/>
      <c r="LFH11" s="10"/>
      <c r="LFI11" s="10"/>
      <c r="LFJ11" s="10"/>
      <c r="LFK11" s="10"/>
      <c r="LFL11" s="10"/>
      <c r="LFM11" s="10"/>
      <c r="LFN11" s="10"/>
      <c r="LFO11" s="10"/>
      <c r="LFP11" s="10"/>
      <c r="LFQ11" s="10"/>
      <c r="LFR11" s="10"/>
      <c r="LFS11" s="10"/>
      <c r="LFT11" s="10"/>
      <c r="LFU11" s="10"/>
      <c r="LFV11" s="10"/>
      <c r="LFW11" s="10"/>
      <c r="LFX11" s="10"/>
      <c r="LFY11" s="10"/>
      <c r="LFZ11" s="10"/>
      <c r="LGA11" s="10"/>
      <c r="LGB11" s="10"/>
      <c r="LGC11" s="10"/>
      <c r="LGD11" s="10"/>
      <c r="LGE11" s="10"/>
      <c r="LGF11" s="10"/>
      <c r="LGG11" s="10"/>
      <c r="LGH11" s="10"/>
      <c r="LGI11" s="10"/>
      <c r="LGJ11" s="10"/>
      <c r="LGK11" s="10"/>
      <c r="LGL11" s="10"/>
      <c r="LGM11" s="10"/>
      <c r="LGN11" s="10"/>
      <c r="LGO11" s="10"/>
      <c r="LGP11" s="10"/>
      <c r="LGQ11" s="10"/>
      <c r="LGR11" s="10"/>
      <c r="LGS11" s="10"/>
      <c r="LGT11" s="10"/>
      <c r="LGU11" s="10"/>
      <c r="LGV11" s="10"/>
      <c r="LGW11" s="10"/>
      <c r="LGX11" s="10"/>
      <c r="LGY11" s="10"/>
      <c r="LGZ11" s="10"/>
      <c r="LHA11" s="10"/>
      <c r="LHB11" s="10"/>
      <c r="LHC11" s="10"/>
      <c r="LHD11" s="10"/>
      <c r="LHE11" s="10"/>
      <c r="LHF11" s="10"/>
      <c r="LHG11" s="10"/>
      <c r="LHH11" s="10"/>
      <c r="LHI11" s="10"/>
      <c r="LHJ11" s="10"/>
      <c r="LHK11" s="10"/>
      <c r="LHL11" s="10"/>
      <c r="LHM11" s="10"/>
      <c r="LHN11" s="10"/>
      <c r="LHO11" s="10"/>
      <c r="LHP11" s="10"/>
      <c r="LHQ11" s="10"/>
      <c r="LHR11" s="10"/>
      <c r="LHS11" s="10"/>
      <c r="LHT11" s="10"/>
      <c r="LHU11" s="10"/>
      <c r="LHV11" s="10"/>
      <c r="LHW11" s="10"/>
      <c r="LHX11" s="10"/>
      <c r="LHY11" s="10"/>
      <c r="LHZ11" s="10"/>
      <c r="LIA11" s="10"/>
      <c r="LIB11" s="10"/>
      <c r="LIC11" s="10"/>
      <c r="LID11" s="10"/>
      <c r="LIE11" s="10"/>
      <c r="LIF11" s="10"/>
      <c r="LIG11" s="10"/>
      <c r="LIH11" s="10"/>
      <c r="LII11" s="10"/>
      <c r="LIJ11" s="10"/>
      <c r="LIK11" s="10"/>
      <c r="LIL11" s="10"/>
      <c r="LIM11" s="10"/>
      <c r="LIN11" s="10"/>
      <c r="LIO11" s="10"/>
      <c r="LIP11" s="10"/>
      <c r="LIQ11" s="10"/>
      <c r="LIR11" s="10"/>
      <c r="LIS11" s="10"/>
      <c r="LIT11" s="10"/>
      <c r="LIU11" s="10"/>
      <c r="LIV11" s="10"/>
      <c r="LIW11" s="10"/>
      <c r="LIX11" s="10"/>
      <c r="LIY11" s="10"/>
      <c r="LIZ11" s="10"/>
      <c r="LJA11" s="10"/>
      <c r="LJB11" s="10"/>
      <c r="LJC11" s="10"/>
      <c r="LJD11" s="10"/>
      <c r="LJE11" s="10"/>
      <c r="LJF11" s="10"/>
      <c r="LJG11" s="10"/>
      <c r="LJH11" s="10"/>
      <c r="LJI11" s="10"/>
      <c r="LJJ11" s="10"/>
      <c r="LJK11" s="10"/>
      <c r="LJL11" s="10"/>
      <c r="LJM11" s="10"/>
      <c r="LJN11" s="10"/>
      <c r="LJO11" s="10"/>
      <c r="LJP11" s="10"/>
      <c r="LJQ11" s="10"/>
      <c r="LJR11" s="10"/>
      <c r="LJS11" s="10"/>
      <c r="LJT11" s="10"/>
      <c r="LJU11" s="10"/>
      <c r="LJV11" s="10"/>
      <c r="LJW11" s="10"/>
      <c r="LJX11" s="10"/>
      <c r="LJY11" s="10"/>
      <c r="LJZ11" s="10"/>
      <c r="LKA11" s="10"/>
      <c r="LKB11" s="10"/>
      <c r="LKC11" s="10"/>
      <c r="LKD11" s="10"/>
      <c r="LKE11" s="10"/>
      <c r="LKF11" s="10"/>
      <c r="LKG11" s="10"/>
      <c r="LKH11" s="10"/>
      <c r="LKI11" s="10"/>
      <c r="LKJ11" s="10"/>
      <c r="LKK11" s="10"/>
      <c r="LKL11" s="10"/>
      <c r="LKM11" s="10"/>
      <c r="LKN11" s="10"/>
      <c r="LKO11" s="10"/>
      <c r="LKP11" s="10"/>
      <c r="LKQ11" s="10"/>
      <c r="LKR11" s="10"/>
      <c r="LKS11" s="10"/>
      <c r="LKT11" s="10"/>
      <c r="LKU11" s="10"/>
      <c r="LKV11" s="10"/>
      <c r="LKW11" s="10"/>
      <c r="LKX11" s="10"/>
      <c r="LKY11" s="10"/>
      <c r="LKZ11" s="10"/>
      <c r="LLA11" s="10"/>
      <c r="LLB11" s="10"/>
      <c r="LLC11" s="10"/>
      <c r="LLD11" s="10"/>
      <c r="LLE11" s="10"/>
      <c r="LLF11" s="10"/>
      <c r="LLG11" s="10"/>
      <c r="LLH11" s="10"/>
      <c r="LLI11" s="10"/>
      <c r="LLJ11" s="10"/>
      <c r="LLK11" s="10"/>
      <c r="LLL11" s="10"/>
      <c r="LLM11" s="10"/>
      <c r="LLN11" s="10"/>
      <c r="LLO11" s="10"/>
      <c r="LLP11" s="10"/>
      <c r="LLQ11" s="10"/>
      <c r="LLR11" s="10"/>
      <c r="LLS11" s="10"/>
      <c r="LLT11" s="10"/>
      <c r="LLU11" s="10"/>
      <c r="LLV11" s="10"/>
      <c r="LLW11" s="10"/>
      <c r="LLX11" s="10"/>
      <c r="LLY11" s="10"/>
      <c r="LLZ11" s="10"/>
      <c r="LMA11" s="10"/>
      <c r="LMB11" s="10"/>
      <c r="LMC11" s="10"/>
      <c r="LMD11" s="10"/>
      <c r="LME11" s="10"/>
      <c r="LMF11" s="10"/>
      <c r="LMG11" s="10"/>
      <c r="LMH11" s="10"/>
      <c r="LMI11" s="10"/>
      <c r="LMJ11" s="10"/>
      <c r="LMK11" s="10"/>
      <c r="LML11" s="10"/>
      <c r="LMM11" s="10"/>
      <c r="LMN11" s="10"/>
      <c r="LMO11" s="10"/>
      <c r="LMP11" s="10"/>
      <c r="LMQ11" s="10"/>
      <c r="LMR11" s="10"/>
      <c r="LMS11" s="10"/>
      <c r="LMT11" s="10"/>
      <c r="LMU11" s="10"/>
      <c r="LMV11" s="10"/>
      <c r="LMW11" s="10"/>
      <c r="LMX11" s="10"/>
      <c r="LMY11" s="10"/>
      <c r="LMZ11" s="10"/>
      <c r="LNA11" s="10"/>
      <c r="LNB11" s="10"/>
      <c r="LNC11" s="10"/>
      <c r="LND11" s="10"/>
      <c r="LNE11" s="10"/>
      <c r="LNF11" s="10"/>
      <c r="LNG11" s="10"/>
      <c r="LNH11" s="10"/>
      <c r="LNI11" s="10"/>
      <c r="LNJ11" s="10"/>
      <c r="LNK11" s="10"/>
      <c r="LNL11" s="10"/>
      <c r="LNM11" s="10"/>
      <c r="LNN11" s="10"/>
      <c r="LNO11" s="10"/>
      <c r="LNP11" s="10"/>
      <c r="LNQ11" s="10"/>
      <c r="LNR11" s="10"/>
      <c r="LNS11" s="10"/>
      <c r="LNT11" s="10"/>
      <c r="LNU11" s="10"/>
      <c r="LNV11" s="10"/>
      <c r="LNW11" s="10"/>
      <c r="LNX11" s="10"/>
      <c r="LNY11" s="10"/>
      <c r="LNZ11" s="10"/>
      <c r="LOA11" s="10"/>
      <c r="LOB11" s="10"/>
      <c r="LOC11" s="10"/>
      <c r="LOD11" s="10"/>
      <c r="LOE11" s="10"/>
      <c r="LOF11" s="10"/>
      <c r="LOG11" s="10"/>
      <c r="LOH11" s="10"/>
      <c r="LOI11" s="10"/>
      <c r="LOJ11" s="10"/>
      <c r="LOK11" s="10"/>
      <c r="LOL11" s="10"/>
      <c r="LOM11" s="10"/>
      <c r="LON11" s="10"/>
      <c r="LOO11" s="10"/>
      <c r="LOP11" s="10"/>
      <c r="LOQ11" s="10"/>
      <c r="LOR11" s="10"/>
      <c r="LOS11" s="10"/>
      <c r="LOT11" s="10"/>
      <c r="LOU11" s="10"/>
      <c r="LOV11" s="10"/>
      <c r="LOW11" s="10"/>
      <c r="LOX11" s="10"/>
      <c r="LOY11" s="10"/>
      <c r="LOZ11" s="10"/>
      <c r="LPA11" s="10"/>
      <c r="LPB11" s="10"/>
      <c r="LPC11" s="10"/>
      <c r="LPD11" s="10"/>
      <c r="LPE11" s="10"/>
      <c r="LPF11" s="10"/>
      <c r="LPG11" s="10"/>
      <c r="LPH11" s="10"/>
      <c r="LPI11" s="10"/>
      <c r="LPJ11" s="10"/>
      <c r="LPK11" s="10"/>
      <c r="LPL11" s="10"/>
      <c r="LPM11" s="10"/>
      <c r="LPN11" s="10"/>
      <c r="LPO11" s="10"/>
      <c r="LPP11" s="10"/>
      <c r="LPQ11" s="10"/>
      <c r="LPR11" s="10"/>
      <c r="LPS11" s="10"/>
      <c r="LPT11" s="10"/>
      <c r="LPU11" s="10"/>
      <c r="LPV11" s="10"/>
      <c r="LPW11" s="10"/>
      <c r="LPX11" s="10"/>
      <c r="LPY11" s="10"/>
      <c r="LPZ11" s="10"/>
      <c r="LQA11" s="10"/>
      <c r="LQB11" s="10"/>
      <c r="LQC11" s="10"/>
      <c r="LQD11" s="10"/>
      <c r="LQE11" s="10"/>
      <c r="LQF11" s="10"/>
      <c r="LQG11" s="10"/>
      <c r="LQH11" s="10"/>
      <c r="LQI11" s="10"/>
      <c r="LQJ11" s="10"/>
      <c r="LQK11" s="10"/>
      <c r="LQL11" s="10"/>
      <c r="LQM11" s="10"/>
      <c r="LQN11" s="10"/>
      <c r="LQO11" s="10"/>
      <c r="LQP11" s="10"/>
      <c r="LQQ11" s="10"/>
      <c r="LQR11" s="10"/>
      <c r="LQS11" s="10"/>
      <c r="LQT11" s="10"/>
      <c r="LQU11" s="10"/>
      <c r="LQV11" s="10"/>
      <c r="LQW11" s="10"/>
      <c r="LQX11" s="10"/>
      <c r="LQY11" s="10"/>
      <c r="LQZ11" s="10"/>
      <c r="LRA11" s="10"/>
      <c r="LRB11" s="10"/>
      <c r="LRC11" s="10"/>
      <c r="LRD11" s="10"/>
      <c r="LRE11" s="10"/>
      <c r="LRF11" s="10"/>
      <c r="LRG11" s="10"/>
      <c r="LRH11" s="10"/>
      <c r="LRI11" s="10"/>
      <c r="LRJ11" s="10"/>
      <c r="LRK11" s="10"/>
      <c r="LRL11" s="10"/>
      <c r="LRM11" s="10"/>
      <c r="LRN11" s="10"/>
      <c r="LRO11" s="10"/>
      <c r="LRP11" s="10"/>
      <c r="LRQ11" s="10"/>
      <c r="LRR11" s="10"/>
      <c r="LRS11" s="10"/>
      <c r="LRT11" s="10"/>
      <c r="LRU11" s="10"/>
      <c r="LRV11" s="10"/>
      <c r="LRW11" s="10"/>
      <c r="LRX11" s="10"/>
      <c r="LRY11" s="10"/>
      <c r="LRZ11" s="10"/>
      <c r="LSA11" s="10"/>
      <c r="LSB11" s="10"/>
      <c r="LSC11" s="10"/>
      <c r="LSD11" s="10"/>
      <c r="LSE11" s="10"/>
      <c r="LSF11" s="10"/>
      <c r="LSG11" s="10"/>
      <c r="LSH11" s="10"/>
      <c r="LSI11" s="10"/>
      <c r="LSJ11" s="10"/>
      <c r="LSK11" s="10"/>
      <c r="LSL11" s="10"/>
      <c r="LSM11" s="10"/>
      <c r="LSN11" s="10"/>
      <c r="LSO11" s="10"/>
      <c r="LSP11" s="10"/>
      <c r="LSQ11" s="10"/>
      <c r="LSR11" s="10"/>
      <c r="LSS11" s="10"/>
      <c r="LST11" s="10"/>
      <c r="LSU11" s="10"/>
      <c r="LSV11" s="10"/>
      <c r="LSW11" s="10"/>
      <c r="LSX11" s="10"/>
      <c r="LSY11" s="10"/>
      <c r="LSZ11" s="10"/>
      <c r="LTA11" s="10"/>
      <c r="LTB11" s="10"/>
      <c r="LTC11" s="10"/>
      <c r="LTD11" s="10"/>
      <c r="LTE11" s="10"/>
      <c r="LTF11" s="10"/>
      <c r="LTG11" s="10"/>
      <c r="LTH11" s="10"/>
      <c r="LTI11" s="10"/>
      <c r="LTJ11" s="10"/>
      <c r="LTK11" s="10"/>
      <c r="LTL11" s="10"/>
      <c r="LTM11" s="10"/>
      <c r="LTN11" s="10"/>
      <c r="LTO11" s="10"/>
      <c r="LTP11" s="10"/>
      <c r="LTQ11" s="10"/>
      <c r="LTR11" s="10"/>
      <c r="LTS11" s="10"/>
      <c r="LTT11" s="10"/>
      <c r="LTU11" s="10"/>
      <c r="LTV11" s="10"/>
      <c r="LTW11" s="10"/>
      <c r="LTX11" s="10"/>
      <c r="LTY11" s="10"/>
      <c r="LTZ11" s="10"/>
      <c r="LUA11" s="10"/>
      <c r="LUB11" s="10"/>
      <c r="LUC11" s="10"/>
      <c r="LUD11" s="10"/>
      <c r="LUE11" s="10"/>
      <c r="LUF11" s="10"/>
      <c r="LUG11" s="10"/>
      <c r="LUH11" s="10"/>
      <c r="LUI11" s="10"/>
      <c r="LUJ11" s="10"/>
      <c r="LUK11" s="10"/>
      <c r="LUL11" s="10"/>
      <c r="LUM11" s="10"/>
      <c r="LUN11" s="10"/>
      <c r="LUO11" s="10"/>
      <c r="LUP11" s="10"/>
      <c r="LUQ11" s="10"/>
      <c r="LUR11" s="10"/>
      <c r="LUS11" s="10"/>
      <c r="LUT11" s="10"/>
      <c r="LUU11" s="10"/>
      <c r="LUV11" s="10"/>
      <c r="LUW11" s="10"/>
      <c r="LUX11" s="10"/>
      <c r="LUY11" s="10"/>
      <c r="LUZ11" s="10"/>
      <c r="LVA11" s="10"/>
      <c r="LVB11" s="10"/>
      <c r="LVC11" s="10"/>
      <c r="LVD11" s="10"/>
      <c r="LVE11" s="10"/>
      <c r="LVF11" s="10"/>
      <c r="LVG11" s="10"/>
      <c r="LVH11" s="10"/>
      <c r="LVI11" s="10"/>
      <c r="LVJ11" s="10"/>
      <c r="LVK11" s="10"/>
      <c r="LVL11" s="10"/>
      <c r="LVM11" s="10"/>
      <c r="LVN11" s="10"/>
      <c r="LVO11" s="10"/>
      <c r="LVP11" s="10"/>
      <c r="LVQ11" s="10"/>
      <c r="LVR11" s="10"/>
      <c r="LVS11" s="10"/>
      <c r="LVT11" s="10"/>
      <c r="LVU11" s="10"/>
      <c r="LVV11" s="10"/>
      <c r="LVW11" s="10"/>
      <c r="LVX11" s="10"/>
      <c r="LVY11" s="10"/>
      <c r="LVZ11" s="10"/>
      <c r="LWA11" s="10"/>
      <c r="LWB11" s="10"/>
      <c r="LWC11" s="10"/>
      <c r="LWD11" s="10"/>
      <c r="LWE11" s="10"/>
      <c r="LWF11" s="10"/>
      <c r="LWG11" s="10"/>
      <c r="LWH11" s="10"/>
      <c r="LWI11" s="10"/>
      <c r="LWJ11" s="10"/>
      <c r="LWK11" s="10"/>
      <c r="LWL11" s="10"/>
      <c r="LWM11" s="10"/>
      <c r="LWN11" s="10"/>
      <c r="LWO11" s="10"/>
      <c r="LWP11" s="10"/>
      <c r="LWQ11" s="10"/>
      <c r="LWR11" s="10"/>
      <c r="LWS11" s="10"/>
      <c r="LWT11" s="10"/>
      <c r="LWU11" s="10"/>
      <c r="LWV11" s="10"/>
      <c r="LWW11" s="10"/>
      <c r="LWX11" s="10"/>
      <c r="LWY11" s="10"/>
      <c r="LWZ11" s="10"/>
      <c r="LXA11" s="10"/>
      <c r="LXB11" s="10"/>
      <c r="LXC11" s="10"/>
      <c r="LXD11" s="10"/>
      <c r="LXE11" s="10"/>
      <c r="LXF11" s="10"/>
      <c r="LXG11" s="10"/>
      <c r="LXH11" s="10"/>
      <c r="LXI11" s="10"/>
      <c r="LXJ11" s="10"/>
      <c r="LXK11" s="10"/>
      <c r="LXL11" s="10"/>
      <c r="LXM11" s="10"/>
      <c r="LXN11" s="10"/>
      <c r="LXO11" s="10"/>
      <c r="LXP11" s="10"/>
      <c r="LXQ11" s="10"/>
      <c r="LXR11" s="10"/>
      <c r="LXS11" s="10"/>
      <c r="LXT11" s="10"/>
      <c r="LXU11" s="10"/>
      <c r="LXV11" s="10"/>
      <c r="LXW11" s="10"/>
      <c r="LXX11" s="10"/>
      <c r="LXY11" s="10"/>
      <c r="LXZ11" s="10"/>
      <c r="LYA11" s="10"/>
      <c r="LYB11" s="10"/>
      <c r="LYC11" s="10"/>
      <c r="LYD11" s="10"/>
      <c r="LYE11" s="10"/>
      <c r="LYF11" s="10"/>
      <c r="LYG11" s="10"/>
      <c r="LYH11" s="10"/>
      <c r="LYI11" s="10"/>
      <c r="LYJ11" s="10"/>
      <c r="LYK11" s="10"/>
      <c r="LYL11" s="10"/>
      <c r="LYM11" s="10"/>
      <c r="LYN11" s="10"/>
      <c r="LYO11" s="10"/>
      <c r="LYP11" s="10"/>
      <c r="LYQ11" s="10"/>
      <c r="LYR11" s="10"/>
      <c r="LYS11" s="10"/>
      <c r="LYT11" s="10"/>
      <c r="LYU11" s="10"/>
      <c r="LYV11" s="10"/>
      <c r="LYW11" s="10"/>
      <c r="LYX11" s="10"/>
      <c r="LYY11" s="10"/>
      <c r="LYZ11" s="10"/>
      <c r="LZA11" s="10"/>
      <c r="LZB11" s="10"/>
      <c r="LZC11" s="10"/>
      <c r="LZD11" s="10"/>
      <c r="LZE11" s="10"/>
      <c r="LZF11" s="10"/>
      <c r="LZG11" s="10"/>
      <c r="LZH11" s="10"/>
      <c r="LZI11" s="10"/>
      <c r="LZJ11" s="10"/>
      <c r="LZK11" s="10"/>
      <c r="LZL11" s="10"/>
      <c r="LZM11" s="10"/>
      <c r="LZN11" s="10"/>
      <c r="LZO11" s="10"/>
      <c r="LZP11" s="10"/>
      <c r="LZQ11" s="10"/>
      <c r="LZR11" s="10"/>
      <c r="LZS11" s="10"/>
      <c r="LZT11" s="10"/>
      <c r="LZU11" s="10"/>
      <c r="LZV11" s="10"/>
      <c r="LZW11" s="10"/>
      <c r="LZX11" s="10"/>
      <c r="LZY11" s="10"/>
      <c r="LZZ11" s="10"/>
      <c r="MAA11" s="10"/>
      <c r="MAB11" s="10"/>
      <c r="MAC11" s="10"/>
      <c r="MAD11" s="10"/>
      <c r="MAE11" s="10"/>
      <c r="MAF11" s="10"/>
      <c r="MAG11" s="10"/>
      <c r="MAH11" s="10"/>
      <c r="MAI11" s="10"/>
      <c r="MAJ11" s="10"/>
      <c r="MAK11" s="10"/>
      <c r="MAL11" s="10"/>
      <c r="MAM11" s="10"/>
      <c r="MAN11" s="10"/>
      <c r="MAO11" s="10"/>
      <c r="MAP11" s="10"/>
      <c r="MAQ11" s="10"/>
      <c r="MAR11" s="10"/>
      <c r="MAS11" s="10"/>
      <c r="MAT11" s="10"/>
      <c r="MAU11" s="10"/>
      <c r="MAV11" s="10"/>
      <c r="MAW11" s="10"/>
      <c r="MAX11" s="10"/>
      <c r="MAY11" s="10"/>
      <c r="MAZ11" s="10"/>
      <c r="MBA11" s="10"/>
      <c r="MBB11" s="10"/>
      <c r="MBC11" s="10"/>
      <c r="MBD11" s="10"/>
      <c r="MBE11" s="10"/>
      <c r="MBF11" s="10"/>
      <c r="MBG11" s="10"/>
      <c r="MBH11" s="10"/>
      <c r="MBI11" s="10"/>
      <c r="MBJ11" s="10"/>
      <c r="MBK11" s="10"/>
      <c r="MBL11" s="10"/>
      <c r="MBM11" s="10"/>
      <c r="MBN11" s="10"/>
      <c r="MBO11" s="10"/>
      <c r="MBP11" s="10"/>
      <c r="MBQ11" s="10"/>
      <c r="MBR11" s="10"/>
      <c r="MBS11" s="10"/>
      <c r="MBT11" s="10"/>
      <c r="MBU11" s="10"/>
      <c r="MBV11" s="10"/>
      <c r="MBW11" s="10"/>
      <c r="MBX11" s="10"/>
      <c r="MBY11" s="10"/>
      <c r="MBZ11" s="10"/>
      <c r="MCA11" s="10"/>
      <c r="MCB11" s="10"/>
      <c r="MCC11" s="10"/>
      <c r="MCD11" s="10"/>
      <c r="MCE11" s="10"/>
      <c r="MCF11" s="10"/>
      <c r="MCG11" s="10"/>
      <c r="MCH11" s="10"/>
      <c r="MCI11" s="10"/>
      <c r="MCJ11" s="10"/>
      <c r="MCK11" s="10"/>
      <c r="MCL11" s="10"/>
      <c r="MCM11" s="10"/>
      <c r="MCN11" s="10"/>
      <c r="MCO11" s="10"/>
      <c r="MCP11" s="10"/>
      <c r="MCQ11" s="10"/>
      <c r="MCR11" s="10"/>
      <c r="MCS11" s="10"/>
      <c r="MCT11" s="10"/>
      <c r="MCU11" s="10"/>
      <c r="MCV11" s="10"/>
      <c r="MCW11" s="10"/>
      <c r="MCX11" s="10"/>
      <c r="MCY11" s="10"/>
      <c r="MCZ11" s="10"/>
      <c r="MDA11" s="10"/>
      <c r="MDB11" s="10"/>
      <c r="MDC11" s="10"/>
      <c r="MDD11" s="10"/>
      <c r="MDE11" s="10"/>
      <c r="MDF11" s="10"/>
      <c r="MDG11" s="10"/>
      <c r="MDH11" s="10"/>
      <c r="MDI11" s="10"/>
      <c r="MDJ11" s="10"/>
      <c r="MDK11" s="10"/>
      <c r="MDL11" s="10"/>
      <c r="MDM11" s="10"/>
      <c r="MDN11" s="10"/>
      <c r="MDO11" s="10"/>
      <c r="MDP11" s="10"/>
      <c r="MDQ11" s="10"/>
      <c r="MDR11" s="10"/>
      <c r="MDS11" s="10"/>
      <c r="MDT11" s="10"/>
      <c r="MDU11" s="10"/>
      <c r="MDV11" s="10"/>
      <c r="MDW11" s="10"/>
      <c r="MDX11" s="10"/>
      <c r="MDY11" s="10"/>
      <c r="MDZ11" s="10"/>
      <c r="MEA11" s="10"/>
      <c r="MEB11" s="10"/>
      <c r="MEC11" s="10"/>
      <c r="MED11" s="10"/>
      <c r="MEE11" s="10"/>
      <c r="MEF11" s="10"/>
      <c r="MEG11" s="10"/>
      <c r="MEH11" s="10"/>
      <c r="MEI11" s="10"/>
      <c r="MEJ11" s="10"/>
      <c r="MEK11" s="10"/>
      <c r="MEL11" s="10"/>
      <c r="MEM11" s="10"/>
      <c r="MEN11" s="10"/>
      <c r="MEO11" s="10"/>
      <c r="MEP11" s="10"/>
      <c r="MEQ11" s="10"/>
      <c r="MER11" s="10"/>
      <c r="MES11" s="10"/>
      <c r="MET11" s="10"/>
      <c r="MEU11" s="10"/>
      <c r="MEV11" s="10"/>
      <c r="MEW11" s="10"/>
      <c r="MEX11" s="10"/>
      <c r="MEY11" s="10"/>
      <c r="MEZ11" s="10"/>
      <c r="MFA11" s="10"/>
      <c r="MFB11" s="10"/>
      <c r="MFC11" s="10"/>
      <c r="MFD11" s="10"/>
      <c r="MFE11" s="10"/>
      <c r="MFF11" s="10"/>
      <c r="MFG11" s="10"/>
      <c r="MFH11" s="10"/>
      <c r="MFI11" s="10"/>
      <c r="MFJ11" s="10"/>
      <c r="MFK11" s="10"/>
      <c r="MFL11" s="10"/>
      <c r="MFM11" s="10"/>
      <c r="MFN11" s="10"/>
      <c r="MFO11" s="10"/>
      <c r="MFP11" s="10"/>
      <c r="MFQ11" s="10"/>
      <c r="MFR11" s="10"/>
      <c r="MFS11" s="10"/>
      <c r="MFT11" s="10"/>
      <c r="MFU11" s="10"/>
      <c r="MFV11" s="10"/>
      <c r="MFW11" s="10"/>
      <c r="MFX11" s="10"/>
      <c r="MFY11" s="10"/>
      <c r="MFZ11" s="10"/>
      <c r="MGA11" s="10"/>
      <c r="MGB11" s="10"/>
      <c r="MGC11" s="10"/>
      <c r="MGD11" s="10"/>
      <c r="MGE11" s="10"/>
      <c r="MGF11" s="10"/>
      <c r="MGG11" s="10"/>
      <c r="MGH11" s="10"/>
      <c r="MGI11" s="10"/>
      <c r="MGJ11" s="10"/>
      <c r="MGK11" s="10"/>
      <c r="MGL11" s="10"/>
      <c r="MGM11" s="10"/>
      <c r="MGN11" s="10"/>
      <c r="MGO11" s="10"/>
      <c r="MGP11" s="10"/>
      <c r="MGQ11" s="10"/>
      <c r="MGR11" s="10"/>
      <c r="MGS11" s="10"/>
      <c r="MGT11" s="10"/>
      <c r="MGU11" s="10"/>
      <c r="MGV11" s="10"/>
      <c r="MGW11" s="10"/>
      <c r="MGX11" s="10"/>
      <c r="MGY11" s="10"/>
      <c r="MGZ11" s="10"/>
      <c r="MHA11" s="10"/>
      <c r="MHB11" s="10"/>
      <c r="MHC11" s="10"/>
      <c r="MHD11" s="10"/>
      <c r="MHE11" s="10"/>
      <c r="MHF11" s="10"/>
      <c r="MHG11" s="10"/>
      <c r="MHH11" s="10"/>
      <c r="MHI11" s="10"/>
      <c r="MHJ11" s="10"/>
      <c r="MHK11" s="10"/>
      <c r="MHL11" s="10"/>
      <c r="MHM11" s="10"/>
      <c r="MHN11" s="10"/>
      <c r="MHO11" s="10"/>
      <c r="MHP11" s="10"/>
      <c r="MHQ11" s="10"/>
      <c r="MHR11" s="10"/>
      <c r="MHS11" s="10"/>
      <c r="MHT11" s="10"/>
      <c r="MHU11" s="10"/>
      <c r="MHV11" s="10"/>
      <c r="MHW11" s="10"/>
      <c r="MHX11" s="10"/>
      <c r="MHY11" s="10"/>
      <c r="MHZ11" s="10"/>
      <c r="MIA11" s="10"/>
      <c r="MIB11" s="10"/>
      <c r="MIC11" s="10"/>
      <c r="MID11" s="10"/>
      <c r="MIE11" s="10"/>
      <c r="MIF11" s="10"/>
      <c r="MIG11" s="10"/>
      <c r="MIH11" s="10"/>
      <c r="MII11" s="10"/>
      <c r="MIJ11" s="10"/>
      <c r="MIK11" s="10"/>
      <c r="MIL11" s="10"/>
      <c r="MIM11" s="10"/>
      <c r="MIN11" s="10"/>
      <c r="MIO11" s="10"/>
      <c r="MIP11" s="10"/>
      <c r="MIQ11" s="10"/>
      <c r="MIR11" s="10"/>
      <c r="MIS11" s="10"/>
      <c r="MIT11" s="10"/>
      <c r="MIU11" s="10"/>
      <c r="MIV11" s="10"/>
      <c r="MIW11" s="10"/>
      <c r="MIX11" s="10"/>
      <c r="MIY11" s="10"/>
      <c r="MIZ11" s="10"/>
      <c r="MJA11" s="10"/>
      <c r="MJB11" s="10"/>
      <c r="MJC11" s="10"/>
      <c r="MJD11" s="10"/>
      <c r="MJE11" s="10"/>
      <c r="MJF11" s="10"/>
      <c r="MJG11" s="10"/>
      <c r="MJH11" s="10"/>
      <c r="MJI11" s="10"/>
      <c r="MJJ11" s="10"/>
      <c r="MJK11" s="10"/>
      <c r="MJL11" s="10"/>
      <c r="MJM11" s="10"/>
      <c r="MJN11" s="10"/>
      <c r="MJO11" s="10"/>
      <c r="MJP11" s="10"/>
      <c r="MJQ11" s="10"/>
      <c r="MJR11" s="10"/>
      <c r="MJS11" s="10"/>
      <c r="MJT11" s="10"/>
      <c r="MJU11" s="10"/>
      <c r="MJV11" s="10"/>
      <c r="MJW11" s="10"/>
      <c r="MJX11" s="10"/>
      <c r="MJY11" s="10"/>
      <c r="MJZ11" s="10"/>
      <c r="MKA11" s="10"/>
      <c r="MKB11" s="10"/>
      <c r="MKC11" s="10"/>
      <c r="MKD11" s="10"/>
      <c r="MKE11" s="10"/>
      <c r="MKF11" s="10"/>
      <c r="MKG11" s="10"/>
      <c r="MKH11" s="10"/>
      <c r="MKI11" s="10"/>
      <c r="MKJ11" s="10"/>
      <c r="MKK11" s="10"/>
      <c r="MKL11" s="10"/>
      <c r="MKM11" s="10"/>
      <c r="MKN11" s="10"/>
      <c r="MKO11" s="10"/>
      <c r="MKP11" s="10"/>
      <c r="MKQ11" s="10"/>
      <c r="MKR11" s="10"/>
      <c r="MKS11" s="10"/>
      <c r="MKT11" s="10"/>
      <c r="MKU11" s="10"/>
      <c r="MKV11" s="10"/>
      <c r="MKW11" s="10"/>
      <c r="MKX11" s="10"/>
      <c r="MKY11" s="10"/>
      <c r="MKZ11" s="10"/>
      <c r="MLA11" s="10"/>
      <c r="MLB11" s="10"/>
      <c r="MLC11" s="10"/>
      <c r="MLD11" s="10"/>
      <c r="MLE11" s="10"/>
      <c r="MLF11" s="10"/>
      <c r="MLG11" s="10"/>
      <c r="MLH11" s="10"/>
      <c r="MLI11" s="10"/>
      <c r="MLJ11" s="10"/>
      <c r="MLK11" s="10"/>
      <c r="MLL11" s="10"/>
      <c r="MLM11" s="10"/>
      <c r="MLN11" s="10"/>
      <c r="MLO11" s="10"/>
      <c r="MLP11" s="10"/>
      <c r="MLQ11" s="10"/>
      <c r="MLR11" s="10"/>
      <c r="MLS11" s="10"/>
      <c r="MLT11" s="10"/>
      <c r="MLU11" s="10"/>
      <c r="MLV11" s="10"/>
      <c r="MLW11" s="10"/>
      <c r="MLX11" s="10"/>
      <c r="MLY11" s="10"/>
      <c r="MLZ11" s="10"/>
      <c r="MMA11" s="10"/>
      <c r="MMB11" s="10"/>
      <c r="MMC11" s="10"/>
      <c r="MMD11" s="10"/>
      <c r="MME11" s="10"/>
      <c r="MMF11" s="10"/>
      <c r="MMG11" s="10"/>
      <c r="MMH11" s="10"/>
      <c r="MMI11" s="10"/>
      <c r="MMJ11" s="10"/>
      <c r="MMK11" s="10"/>
      <c r="MML11" s="10"/>
      <c r="MMM11" s="10"/>
      <c r="MMN11" s="10"/>
      <c r="MMO11" s="10"/>
      <c r="MMP11" s="10"/>
      <c r="MMQ11" s="10"/>
      <c r="MMR11" s="10"/>
      <c r="MMS11" s="10"/>
      <c r="MMT11" s="10"/>
      <c r="MMU11" s="10"/>
      <c r="MMV11" s="10"/>
      <c r="MMW11" s="10"/>
      <c r="MMX11" s="10"/>
      <c r="MMY11" s="10"/>
      <c r="MMZ11" s="10"/>
      <c r="MNA11" s="10"/>
      <c r="MNB11" s="10"/>
      <c r="MNC11" s="10"/>
      <c r="MND11" s="10"/>
      <c r="MNE11" s="10"/>
      <c r="MNF11" s="10"/>
      <c r="MNG11" s="10"/>
      <c r="MNH11" s="10"/>
      <c r="MNI11" s="10"/>
      <c r="MNJ11" s="10"/>
      <c r="MNK11" s="10"/>
      <c r="MNL11" s="10"/>
      <c r="MNM11" s="10"/>
      <c r="MNN11" s="10"/>
      <c r="MNO11" s="10"/>
      <c r="MNP11" s="10"/>
      <c r="MNQ11" s="10"/>
      <c r="MNR11" s="10"/>
      <c r="MNS11" s="10"/>
      <c r="MNT11" s="10"/>
      <c r="MNU11" s="10"/>
      <c r="MNV11" s="10"/>
      <c r="MNW11" s="10"/>
      <c r="MNX11" s="10"/>
      <c r="MNY11" s="10"/>
      <c r="MNZ11" s="10"/>
      <c r="MOA11" s="10"/>
      <c r="MOB11" s="10"/>
      <c r="MOC11" s="10"/>
      <c r="MOD11" s="10"/>
      <c r="MOE11" s="10"/>
      <c r="MOF11" s="10"/>
      <c r="MOG11" s="10"/>
      <c r="MOH11" s="10"/>
      <c r="MOI11" s="10"/>
      <c r="MOJ11" s="10"/>
      <c r="MOK11" s="10"/>
      <c r="MOL11" s="10"/>
      <c r="MOM11" s="10"/>
      <c r="MON11" s="10"/>
      <c r="MOO11" s="10"/>
      <c r="MOP11" s="10"/>
      <c r="MOQ11" s="10"/>
      <c r="MOR11" s="10"/>
      <c r="MOS11" s="10"/>
      <c r="MOT11" s="10"/>
      <c r="MOU11" s="10"/>
      <c r="MOV11" s="10"/>
      <c r="MOW11" s="10"/>
      <c r="MOX11" s="10"/>
      <c r="MOY11" s="10"/>
      <c r="MOZ11" s="10"/>
      <c r="MPA11" s="10"/>
      <c r="MPB11" s="10"/>
      <c r="MPC11" s="10"/>
      <c r="MPD11" s="10"/>
      <c r="MPE11" s="10"/>
      <c r="MPF11" s="10"/>
      <c r="MPG11" s="10"/>
      <c r="MPH11" s="10"/>
      <c r="MPI11" s="10"/>
      <c r="MPJ11" s="10"/>
      <c r="MPK11" s="10"/>
      <c r="MPL11" s="10"/>
      <c r="MPM11" s="10"/>
      <c r="MPN11" s="10"/>
      <c r="MPO11" s="10"/>
      <c r="MPP11" s="10"/>
      <c r="MPQ11" s="10"/>
      <c r="MPR11" s="10"/>
      <c r="MPS11" s="10"/>
      <c r="MPT11" s="10"/>
      <c r="MPU11" s="10"/>
      <c r="MPV11" s="10"/>
      <c r="MPW11" s="10"/>
      <c r="MPX11" s="10"/>
      <c r="MPY11" s="10"/>
      <c r="MPZ11" s="10"/>
      <c r="MQA11" s="10"/>
      <c r="MQB11" s="10"/>
      <c r="MQC11" s="10"/>
      <c r="MQD11" s="10"/>
      <c r="MQE11" s="10"/>
      <c r="MQF11" s="10"/>
      <c r="MQG11" s="10"/>
      <c r="MQH11" s="10"/>
      <c r="MQI11" s="10"/>
      <c r="MQJ11" s="10"/>
      <c r="MQK11" s="10"/>
      <c r="MQL11" s="10"/>
      <c r="MQM11" s="10"/>
      <c r="MQN11" s="10"/>
      <c r="MQO11" s="10"/>
      <c r="MQP11" s="10"/>
      <c r="MQQ11" s="10"/>
      <c r="MQR11" s="10"/>
      <c r="MQS11" s="10"/>
      <c r="MQT11" s="10"/>
      <c r="MQU11" s="10"/>
      <c r="MQV11" s="10"/>
      <c r="MQW11" s="10"/>
      <c r="MQX11" s="10"/>
      <c r="MQY11" s="10"/>
      <c r="MQZ11" s="10"/>
      <c r="MRA11" s="10"/>
      <c r="MRB11" s="10"/>
      <c r="MRC11" s="10"/>
      <c r="MRD11" s="10"/>
      <c r="MRE11" s="10"/>
      <c r="MRF11" s="10"/>
      <c r="MRG11" s="10"/>
      <c r="MRH11" s="10"/>
      <c r="MRI11" s="10"/>
      <c r="MRJ11" s="10"/>
      <c r="MRK11" s="10"/>
      <c r="MRL11" s="10"/>
      <c r="MRM11" s="10"/>
      <c r="MRN11" s="10"/>
      <c r="MRO11" s="10"/>
      <c r="MRP11" s="10"/>
      <c r="MRQ11" s="10"/>
      <c r="MRR11" s="10"/>
      <c r="MRS11" s="10"/>
      <c r="MRT11" s="10"/>
      <c r="MRU11" s="10"/>
      <c r="MRV11" s="10"/>
      <c r="MRW11" s="10"/>
      <c r="MRX11" s="10"/>
      <c r="MRY11" s="10"/>
      <c r="MRZ11" s="10"/>
      <c r="MSA11" s="10"/>
      <c r="MSB11" s="10"/>
      <c r="MSC11" s="10"/>
      <c r="MSD11" s="10"/>
      <c r="MSE11" s="10"/>
      <c r="MSF11" s="10"/>
      <c r="MSG11" s="10"/>
      <c r="MSH11" s="10"/>
      <c r="MSI11" s="10"/>
      <c r="MSJ11" s="10"/>
      <c r="MSK11" s="10"/>
      <c r="MSL11" s="10"/>
      <c r="MSM11" s="10"/>
      <c r="MSN11" s="10"/>
      <c r="MSO11" s="10"/>
      <c r="MSP11" s="10"/>
      <c r="MSQ11" s="10"/>
      <c r="MSR11" s="10"/>
      <c r="MSS11" s="10"/>
      <c r="MST11" s="10"/>
      <c r="MSU11" s="10"/>
      <c r="MSV11" s="10"/>
      <c r="MSW11" s="10"/>
      <c r="MSX11" s="10"/>
      <c r="MSY11" s="10"/>
      <c r="MSZ11" s="10"/>
      <c r="MTA11" s="10"/>
      <c r="MTB11" s="10"/>
      <c r="MTC11" s="10"/>
      <c r="MTD11" s="10"/>
      <c r="MTE11" s="10"/>
      <c r="MTF11" s="10"/>
      <c r="MTG11" s="10"/>
      <c r="MTH11" s="10"/>
      <c r="MTI11" s="10"/>
      <c r="MTJ11" s="10"/>
      <c r="MTK11" s="10"/>
      <c r="MTL11" s="10"/>
      <c r="MTM11" s="10"/>
      <c r="MTN11" s="10"/>
      <c r="MTO11" s="10"/>
      <c r="MTP11" s="10"/>
      <c r="MTQ11" s="10"/>
      <c r="MTR11" s="10"/>
      <c r="MTS11" s="10"/>
      <c r="MTT11" s="10"/>
      <c r="MTU11" s="10"/>
      <c r="MTV11" s="10"/>
      <c r="MTW11" s="10"/>
      <c r="MTX11" s="10"/>
      <c r="MTY11" s="10"/>
      <c r="MTZ11" s="10"/>
      <c r="MUA11" s="10"/>
      <c r="MUB11" s="10"/>
      <c r="MUC11" s="10"/>
      <c r="MUD11" s="10"/>
      <c r="MUE11" s="10"/>
      <c r="MUF11" s="10"/>
      <c r="MUG11" s="10"/>
      <c r="MUH11" s="10"/>
      <c r="MUI11" s="10"/>
      <c r="MUJ11" s="10"/>
      <c r="MUK11" s="10"/>
      <c r="MUL11" s="10"/>
      <c r="MUM11" s="10"/>
      <c r="MUN11" s="10"/>
      <c r="MUO11" s="10"/>
      <c r="MUP11" s="10"/>
      <c r="MUQ11" s="10"/>
      <c r="MUR11" s="10"/>
      <c r="MUS11" s="10"/>
      <c r="MUT11" s="10"/>
      <c r="MUU11" s="10"/>
      <c r="MUV11" s="10"/>
      <c r="MUW11" s="10"/>
      <c r="MUX11" s="10"/>
      <c r="MUY11" s="10"/>
      <c r="MUZ11" s="10"/>
      <c r="MVA11" s="10"/>
      <c r="MVB11" s="10"/>
      <c r="MVC11" s="10"/>
      <c r="MVD11" s="10"/>
      <c r="MVE11" s="10"/>
      <c r="MVF11" s="10"/>
      <c r="MVG11" s="10"/>
      <c r="MVH11" s="10"/>
      <c r="MVI11" s="10"/>
      <c r="MVJ11" s="10"/>
      <c r="MVK11" s="10"/>
      <c r="MVL11" s="10"/>
      <c r="MVM11" s="10"/>
      <c r="MVN11" s="10"/>
      <c r="MVO11" s="10"/>
      <c r="MVP11" s="10"/>
      <c r="MVQ11" s="10"/>
      <c r="MVR11" s="10"/>
      <c r="MVS11" s="10"/>
      <c r="MVT11" s="10"/>
      <c r="MVU11" s="10"/>
      <c r="MVV11" s="10"/>
      <c r="MVW11" s="10"/>
      <c r="MVX11" s="10"/>
      <c r="MVY11" s="10"/>
      <c r="MVZ11" s="10"/>
      <c r="MWA11" s="10"/>
      <c r="MWB11" s="10"/>
      <c r="MWC11" s="10"/>
      <c r="MWD11" s="10"/>
      <c r="MWE11" s="10"/>
      <c r="MWF11" s="10"/>
      <c r="MWG11" s="10"/>
      <c r="MWH11" s="10"/>
      <c r="MWI11" s="10"/>
      <c r="MWJ11" s="10"/>
      <c r="MWK11" s="10"/>
      <c r="MWL11" s="10"/>
      <c r="MWM11" s="10"/>
      <c r="MWN11" s="10"/>
      <c r="MWO11" s="10"/>
      <c r="MWP11" s="10"/>
      <c r="MWQ11" s="10"/>
      <c r="MWR11" s="10"/>
      <c r="MWS11" s="10"/>
      <c r="MWT11" s="10"/>
      <c r="MWU11" s="10"/>
      <c r="MWV11" s="10"/>
      <c r="MWW11" s="10"/>
      <c r="MWX11" s="10"/>
      <c r="MWY11" s="10"/>
      <c r="MWZ11" s="10"/>
      <c r="MXA11" s="10"/>
      <c r="MXB11" s="10"/>
      <c r="MXC11" s="10"/>
      <c r="MXD11" s="10"/>
      <c r="MXE11" s="10"/>
      <c r="MXF11" s="10"/>
      <c r="MXG11" s="10"/>
      <c r="MXH11" s="10"/>
      <c r="MXI11" s="10"/>
      <c r="MXJ11" s="10"/>
      <c r="MXK11" s="10"/>
      <c r="MXL11" s="10"/>
      <c r="MXM11" s="10"/>
      <c r="MXN11" s="10"/>
      <c r="MXO11" s="10"/>
      <c r="MXP11" s="10"/>
      <c r="MXQ11" s="10"/>
      <c r="MXR11" s="10"/>
      <c r="MXS11" s="10"/>
      <c r="MXT11" s="10"/>
      <c r="MXU11" s="10"/>
      <c r="MXV11" s="10"/>
      <c r="MXW11" s="10"/>
      <c r="MXX11" s="10"/>
      <c r="MXY11" s="10"/>
      <c r="MXZ11" s="10"/>
      <c r="MYA11" s="10"/>
      <c r="MYB11" s="10"/>
      <c r="MYC11" s="10"/>
      <c r="MYD11" s="10"/>
      <c r="MYE11" s="10"/>
      <c r="MYF11" s="10"/>
      <c r="MYG11" s="10"/>
      <c r="MYH11" s="10"/>
      <c r="MYI11" s="10"/>
      <c r="MYJ11" s="10"/>
      <c r="MYK11" s="10"/>
      <c r="MYL11" s="10"/>
      <c r="MYM11" s="10"/>
      <c r="MYN11" s="10"/>
      <c r="MYO11" s="10"/>
      <c r="MYP11" s="10"/>
      <c r="MYQ11" s="10"/>
      <c r="MYR11" s="10"/>
      <c r="MYS11" s="10"/>
      <c r="MYT11" s="10"/>
      <c r="MYU11" s="10"/>
      <c r="MYV11" s="10"/>
      <c r="MYW11" s="10"/>
      <c r="MYX11" s="10"/>
      <c r="MYY11" s="10"/>
      <c r="MYZ11" s="10"/>
      <c r="MZA11" s="10"/>
      <c r="MZB11" s="10"/>
      <c r="MZC11" s="10"/>
      <c r="MZD11" s="10"/>
      <c r="MZE11" s="10"/>
      <c r="MZF11" s="10"/>
      <c r="MZG11" s="10"/>
      <c r="MZH11" s="10"/>
      <c r="MZI11" s="10"/>
      <c r="MZJ11" s="10"/>
      <c r="MZK11" s="10"/>
      <c r="MZL11" s="10"/>
      <c r="MZM11" s="10"/>
      <c r="MZN11" s="10"/>
      <c r="MZO11" s="10"/>
      <c r="MZP11" s="10"/>
      <c r="MZQ11" s="10"/>
      <c r="MZR11" s="10"/>
      <c r="MZS11" s="10"/>
      <c r="MZT11" s="10"/>
      <c r="MZU11" s="10"/>
      <c r="MZV11" s="10"/>
      <c r="MZW11" s="10"/>
      <c r="MZX11" s="10"/>
      <c r="MZY11" s="10"/>
      <c r="MZZ11" s="10"/>
      <c r="NAA11" s="10"/>
      <c r="NAB11" s="10"/>
      <c r="NAC11" s="10"/>
      <c r="NAD11" s="10"/>
      <c r="NAE11" s="10"/>
      <c r="NAF11" s="10"/>
      <c r="NAG11" s="10"/>
      <c r="NAH11" s="10"/>
      <c r="NAI11" s="10"/>
      <c r="NAJ11" s="10"/>
      <c r="NAK11" s="10"/>
      <c r="NAL11" s="10"/>
      <c r="NAM11" s="10"/>
      <c r="NAN11" s="10"/>
      <c r="NAO11" s="10"/>
      <c r="NAP11" s="10"/>
      <c r="NAQ11" s="10"/>
      <c r="NAR11" s="10"/>
      <c r="NAS11" s="10"/>
      <c r="NAT11" s="10"/>
      <c r="NAU11" s="10"/>
      <c r="NAV11" s="10"/>
      <c r="NAW11" s="10"/>
      <c r="NAX11" s="10"/>
      <c r="NAY11" s="10"/>
      <c r="NAZ11" s="10"/>
      <c r="NBA11" s="10"/>
      <c r="NBB11" s="10"/>
      <c r="NBC11" s="10"/>
      <c r="NBD11" s="10"/>
      <c r="NBE11" s="10"/>
      <c r="NBF11" s="10"/>
      <c r="NBG11" s="10"/>
      <c r="NBH11" s="10"/>
      <c r="NBI11" s="10"/>
      <c r="NBJ11" s="10"/>
      <c r="NBK11" s="10"/>
      <c r="NBL11" s="10"/>
      <c r="NBM11" s="10"/>
      <c r="NBN11" s="10"/>
      <c r="NBO11" s="10"/>
      <c r="NBP11" s="10"/>
      <c r="NBQ11" s="10"/>
      <c r="NBR11" s="10"/>
      <c r="NBS11" s="10"/>
      <c r="NBT11" s="10"/>
      <c r="NBU11" s="10"/>
      <c r="NBV11" s="10"/>
      <c r="NBW11" s="10"/>
      <c r="NBX11" s="10"/>
      <c r="NBY11" s="10"/>
      <c r="NBZ11" s="10"/>
      <c r="NCA11" s="10"/>
      <c r="NCB11" s="10"/>
      <c r="NCC11" s="10"/>
      <c r="NCD11" s="10"/>
      <c r="NCE11" s="10"/>
      <c r="NCF11" s="10"/>
      <c r="NCG11" s="10"/>
      <c r="NCH11" s="10"/>
      <c r="NCI11" s="10"/>
      <c r="NCJ11" s="10"/>
      <c r="NCK11" s="10"/>
      <c r="NCL11" s="10"/>
      <c r="NCM11" s="10"/>
      <c r="NCN11" s="10"/>
      <c r="NCO11" s="10"/>
      <c r="NCP11" s="10"/>
      <c r="NCQ11" s="10"/>
      <c r="NCR11" s="10"/>
      <c r="NCS11" s="10"/>
      <c r="NCT11" s="10"/>
      <c r="NCU11" s="10"/>
      <c r="NCV11" s="10"/>
      <c r="NCW11" s="10"/>
      <c r="NCX11" s="10"/>
      <c r="NCY11" s="10"/>
      <c r="NCZ11" s="10"/>
      <c r="NDA11" s="10"/>
      <c r="NDB11" s="10"/>
      <c r="NDC11" s="10"/>
      <c r="NDD11" s="10"/>
      <c r="NDE11" s="10"/>
      <c r="NDF11" s="10"/>
      <c r="NDG11" s="10"/>
      <c r="NDH11" s="10"/>
      <c r="NDI11" s="10"/>
      <c r="NDJ11" s="10"/>
      <c r="NDK11" s="10"/>
      <c r="NDL11" s="10"/>
      <c r="NDM11" s="10"/>
      <c r="NDN11" s="10"/>
      <c r="NDO11" s="10"/>
      <c r="NDP11" s="10"/>
      <c r="NDQ11" s="10"/>
      <c r="NDR11" s="10"/>
      <c r="NDS11" s="10"/>
      <c r="NDT11" s="10"/>
      <c r="NDU11" s="10"/>
      <c r="NDV11" s="10"/>
      <c r="NDW11" s="10"/>
      <c r="NDX11" s="10"/>
      <c r="NDY11" s="10"/>
      <c r="NDZ11" s="10"/>
      <c r="NEA11" s="10"/>
      <c r="NEB11" s="10"/>
      <c r="NEC11" s="10"/>
      <c r="NED11" s="10"/>
      <c r="NEE11" s="10"/>
      <c r="NEF11" s="10"/>
      <c r="NEG11" s="10"/>
      <c r="NEH11" s="10"/>
      <c r="NEI11" s="10"/>
      <c r="NEJ11" s="10"/>
      <c r="NEK11" s="10"/>
      <c r="NEL11" s="10"/>
      <c r="NEM11" s="10"/>
      <c r="NEN11" s="10"/>
      <c r="NEO11" s="10"/>
      <c r="NEP11" s="10"/>
      <c r="NEQ11" s="10"/>
      <c r="NER11" s="10"/>
      <c r="NES11" s="10"/>
      <c r="NET11" s="10"/>
      <c r="NEU11" s="10"/>
      <c r="NEV11" s="10"/>
      <c r="NEW11" s="10"/>
      <c r="NEX11" s="10"/>
      <c r="NEY11" s="10"/>
      <c r="NEZ11" s="10"/>
      <c r="NFA11" s="10"/>
      <c r="NFB11" s="10"/>
      <c r="NFC11" s="10"/>
      <c r="NFD11" s="10"/>
      <c r="NFE11" s="10"/>
      <c r="NFF11" s="10"/>
      <c r="NFG11" s="10"/>
      <c r="NFH11" s="10"/>
      <c r="NFI11" s="10"/>
      <c r="NFJ11" s="10"/>
      <c r="NFK11" s="10"/>
      <c r="NFL11" s="10"/>
      <c r="NFM11" s="10"/>
      <c r="NFN11" s="10"/>
      <c r="NFO11" s="10"/>
      <c r="NFP11" s="10"/>
      <c r="NFQ11" s="10"/>
      <c r="NFR11" s="10"/>
      <c r="NFS11" s="10"/>
      <c r="NFT11" s="10"/>
      <c r="NFU11" s="10"/>
      <c r="NFV11" s="10"/>
      <c r="NFW11" s="10"/>
      <c r="NFX11" s="10"/>
      <c r="NFY11" s="10"/>
      <c r="NFZ11" s="10"/>
      <c r="NGA11" s="10"/>
      <c r="NGB11" s="10"/>
      <c r="NGC11" s="10"/>
      <c r="NGD11" s="10"/>
      <c r="NGE11" s="10"/>
      <c r="NGF11" s="10"/>
      <c r="NGG11" s="10"/>
      <c r="NGH11" s="10"/>
      <c r="NGI11" s="10"/>
      <c r="NGJ11" s="10"/>
      <c r="NGK11" s="10"/>
      <c r="NGL11" s="10"/>
      <c r="NGM11" s="10"/>
      <c r="NGN11" s="10"/>
      <c r="NGO11" s="10"/>
      <c r="NGP11" s="10"/>
      <c r="NGQ11" s="10"/>
      <c r="NGR11" s="10"/>
      <c r="NGS11" s="10"/>
      <c r="NGT11" s="10"/>
      <c r="NGU11" s="10"/>
      <c r="NGV11" s="10"/>
      <c r="NGW11" s="10"/>
      <c r="NGX11" s="10"/>
      <c r="NGY11" s="10"/>
      <c r="NGZ11" s="10"/>
      <c r="NHA11" s="10"/>
      <c r="NHB11" s="10"/>
      <c r="NHC11" s="10"/>
      <c r="NHD11" s="10"/>
      <c r="NHE11" s="10"/>
      <c r="NHF11" s="10"/>
      <c r="NHG11" s="10"/>
      <c r="NHH11" s="10"/>
      <c r="NHI11" s="10"/>
      <c r="NHJ11" s="10"/>
      <c r="NHK11" s="10"/>
      <c r="NHL11" s="10"/>
      <c r="NHM11" s="10"/>
      <c r="NHN11" s="10"/>
      <c r="NHO11" s="10"/>
      <c r="NHP11" s="10"/>
      <c r="NHQ11" s="10"/>
      <c r="NHR11" s="10"/>
      <c r="NHS11" s="10"/>
      <c r="NHT11" s="10"/>
      <c r="NHU11" s="10"/>
      <c r="NHV11" s="10"/>
      <c r="NHW11" s="10"/>
      <c r="NHX11" s="10"/>
      <c r="NHY11" s="10"/>
      <c r="NHZ11" s="10"/>
      <c r="NIA11" s="10"/>
      <c r="NIB11" s="10"/>
      <c r="NIC11" s="10"/>
      <c r="NID11" s="10"/>
      <c r="NIE11" s="10"/>
      <c r="NIF11" s="10"/>
      <c r="NIG11" s="10"/>
      <c r="NIH11" s="10"/>
      <c r="NII11" s="10"/>
      <c r="NIJ11" s="10"/>
      <c r="NIK11" s="10"/>
      <c r="NIL11" s="10"/>
      <c r="NIM11" s="10"/>
      <c r="NIN11" s="10"/>
      <c r="NIO11" s="10"/>
      <c r="NIP11" s="10"/>
      <c r="NIQ11" s="10"/>
      <c r="NIR11" s="10"/>
      <c r="NIS11" s="10"/>
      <c r="NIT11" s="10"/>
      <c r="NIU11" s="10"/>
      <c r="NIV11" s="10"/>
      <c r="NIW11" s="10"/>
      <c r="NIX11" s="10"/>
      <c r="NIY11" s="10"/>
      <c r="NIZ11" s="10"/>
      <c r="NJA11" s="10"/>
      <c r="NJB11" s="10"/>
      <c r="NJC11" s="10"/>
      <c r="NJD11" s="10"/>
      <c r="NJE11" s="10"/>
      <c r="NJF11" s="10"/>
      <c r="NJG11" s="10"/>
      <c r="NJH11" s="10"/>
      <c r="NJI11" s="10"/>
      <c r="NJJ11" s="10"/>
      <c r="NJK11" s="10"/>
      <c r="NJL11" s="10"/>
      <c r="NJM11" s="10"/>
      <c r="NJN11" s="10"/>
      <c r="NJO11" s="10"/>
      <c r="NJP11" s="10"/>
      <c r="NJQ11" s="10"/>
      <c r="NJR11" s="10"/>
      <c r="NJS11" s="10"/>
      <c r="NJT11" s="10"/>
      <c r="NJU11" s="10"/>
      <c r="NJV11" s="10"/>
      <c r="NJW11" s="10"/>
      <c r="NJX11" s="10"/>
      <c r="NJY11" s="10"/>
      <c r="NJZ11" s="10"/>
      <c r="NKA11" s="10"/>
      <c r="NKB11" s="10"/>
      <c r="NKC11" s="10"/>
      <c r="NKD11" s="10"/>
      <c r="NKE11" s="10"/>
      <c r="NKF11" s="10"/>
      <c r="NKG11" s="10"/>
      <c r="NKH11" s="10"/>
      <c r="NKI11" s="10"/>
      <c r="NKJ11" s="10"/>
      <c r="NKK11" s="10"/>
      <c r="NKL11" s="10"/>
      <c r="NKM11" s="10"/>
      <c r="NKN11" s="10"/>
      <c r="NKO11" s="10"/>
      <c r="NKP11" s="10"/>
      <c r="NKQ11" s="10"/>
      <c r="NKR11" s="10"/>
      <c r="NKS11" s="10"/>
      <c r="NKT11" s="10"/>
      <c r="NKU11" s="10"/>
      <c r="NKV11" s="10"/>
      <c r="NKW11" s="10"/>
      <c r="NKX11" s="10"/>
      <c r="NKY11" s="10"/>
      <c r="NKZ11" s="10"/>
      <c r="NLA11" s="10"/>
      <c r="NLB11" s="10"/>
      <c r="NLC11" s="10"/>
      <c r="NLD11" s="10"/>
      <c r="NLE11" s="10"/>
      <c r="NLF11" s="10"/>
      <c r="NLG11" s="10"/>
      <c r="NLH11" s="10"/>
      <c r="NLI11" s="10"/>
      <c r="NLJ11" s="10"/>
      <c r="NLK11" s="10"/>
      <c r="NLL11" s="10"/>
      <c r="NLM11" s="10"/>
      <c r="NLN11" s="10"/>
      <c r="NLO11" s="10"/>
      <c r="NLP11" s="10"/>
      <c r="NLQ11" s="10"/>
      <c r="NLR11" s="10"/>
      <c r="NLS11" s="10"/>
      <c r="NLT11" s="10"/>
      <c r="NLU11" s="10"/>
      <c r="NLV11" s="10"/>
      <c r="NLW11" s="10"/>
      <c r="NLX11" s="10"/>
      <c r="NLY11" s="10"/>
      <c r="NLZ11" s="10"/>
      <c r="NMA11" s="10"/>
      <c r="NMB11" s="10"/>
      <c r="NMC11" s="10"/>
      <c r="NMD11" s="10"/>
      <c r="NME11" s="10"/>
      <c r="NMF11" s="10"/>
      <c r="NMG11" s="10"/>
      <c r="NMH11" s="10"/>
      <c r="NMI11" s="10"/>
      <c r="NMJ11" s="10"/>
      <c r="NMK11" s="10"/>
      <c r="NML11" s="10"/>
      <c r="NMM11" s="10"/>
      <c r="NMN11" s="10"/>
      <c r="NMO11" s="10"/>
      <c r="NMP11" s="10"/>
      <c r="NMQ11" s="10"/>
      <c r="NMR11" s="10"/>
      <c r="NMS11" s="10"/>
      <c r="NMT11" s="10"/>
      <c r="NMU11" s="10"/>
      <c r="NMV11" s="10"/>
      <c r="NMW11" s="10"/>
      <c r="NMX11" s="10"/>
      <c r="NMY11" s="10"/>
      <c r="NMZ11" s="10"/>
      <c r="NNA11" s="10"/>
      <c r="NNB11" s="10"/>
      <c r="NNC11" s="10"/>
      <c r="NND11" s="10"/>
      <c r="NNE11" s="10"/>
      <c r="NNF11" s="10"/>
      <c r="NNG11" s="10"/>
      <c r="NNH11" s="10"/>
      <c r="NNI11" s="10"/>
      <c r="NNJ11" s="10"/>
      <c r="NNK11" s="10"/>
      <c r="NNL11" s="10"/>
      <c r="NNM11" s="10"/>
      <c r="NNN11" s="10"/>
      <c r="NNO11" s="10"/>
      <c r="NNP11" s="10"/>
      <c r="NNQ11" s="10"/>
      <c r="NNR11" s="10"/>
      <c r="NNS11" s="10"/>
      <c r="NNT11" s="10"/>
      <c r="NNU11" s="10"/>
      <c r="NNV11" s="10"/>
      <c r="NNW11" s="10"/>
      <c r="NNX11" s="10"/>
      <c r="NNY11" s="10"/>
      <c r="NNZ11" s="10"/>
      <c r="NOA11" s="10"/>
      <c r="NOB11" s="10"/>
      <c r="NOC11" s="10"/>
      <c r="NOD11" s="10"/>
      <c r="NOE11" s="10"/>
      <c r="NOF11" s="10"/>
      <c r="NOG11" s="10"/>
      <c r="NOH11" s="10"/>
      <c r="NOI11" s="10"/>
      <c r="NOJ11" s="10"/>
      <c r="NOK11" s="10"/>
      <c r="NOL11" s="10"/>
      <c r="NOM11" s="10"/>
      <c r="NON11" s="10"/>
      <c r="NOO11" s="10"/>
      <c r="NOP11" s="10"/>
      <c r="NOQ11" s="10"/>
      <c r="NOR11" s="10"/>
      <c r="NOS11" s="10"/>
      <c r="NOT11" s="10"/>
      <c r="NOU11" s="10"/>
      <c r="NOV11" s="10"/>
      <c r="NOW11" s="10"/>
      <c r="NOX11" s="10"/>
      <c r="NOY11" s="10"/>
      <c r="NOZ11" s="10"/>
      <c r="NPA11" s="10"/>
      <c r="NPB11" s="10"/>
      <c r="NPC11" s="10"/>
      <c r="NPD11" s="10"/>
      <c r="NPE11" s="10"/>
      <c r="NPF11" s="10"/>
      <c r="NPG11" s="10"/>
      <c r="NPH11" s="10"/>
      <c r="NPI11" s="10"/>
      <c r="NPJ11" s="10"/>
      <c r="NPK11" s="10"/>
      <c r="NPL11" s="10"/>
      <c r="NPM11" s="10"/>
      <c r="NPN11" s="10"/>
      <c r="NPO11" s="10"/>
      <c r="NPP11" s="10"/>
      <c r="NPQ11" s="10"/>
      <c r="NPR11" s="10"/>
      <c r="NPS11" s="10"/>
      <c r="NPT11" s="10"/>
      <c r="NPU11" s="10"/>
      <c r="NPV11" s="10"/>
      <c r="NPW11" s="10"/>
      <c r="NPX11" s="10"/>
      <c r="NPY11" s="10"/>
      <c r="NPZ11" s="10"/>
      <c r="NQA11" s="10"/>
      <c r="NQB11" s="10"/>
      <c r="NQC11" s="10"/>
      <c r="NQD11" s="10"/>
      <c r="NQE11" s="10"/>
      <c r="NQF11" s="10"/>
      <c r="NQG11" s="10"/>
      <c r="NQH11" s="10"/>
      <c r="NQI11" s="10"/>
      <c r="NQJ11" s="10"/>
      <c r="NQK11" s="10"/>
      <c r="NQL11" s="10"/>
      <c r="NQM11" s="10"/>
      <c r="NQN11" s="10"/>
      <c r="NQO11" s="10"/>
      <c r="NQP11" s="10"/>
      <c r="NQQ11" s="10"/>
      <c r="NQR11" s="10"/>
      <c r="NQS11" s="10"/>
      <c r="NQT11" s="10"/>
      <c r="NQU11" s="10"/>
      <c r="NQV11" s="10"/>
      <c r="NQW11" s="10"/>
      <c r="NQX11" s="10"/>
      <c r="NQY11" s="10"/>
      <c r="NQZ11" s="10"/>
      <c r="NRA11" s="10"/>
      <c r="NRB11" s="10"/>
      <c r="NRC11" s="10"/>
      <c r="NRD11" s="10"/>
      <c r="NRE11" s="10"/>
      <c r="NRF11" s="10"/>
      <c r="NRG11" s="10"/>
      <c r="NRH11" s="10"/>
      <c r="NRI11" s="10"/>
      <c r="NRJ11" s="10"/>
      <c r="NRK11" s="10"/>
      <c r="NRL11" s="10"/>
      <c r="NRM11" s="10"/>
      <c r="NRN11" s="10"/>
      <c r="NRO11" s="10"/>
      <c r="NRP11" s="10"/>
      <c r="NRQ11" s="10"/>
      <c r="NRR11" s="10"/>
      <c r="NRS11" s="10"/>
      <c r="NRT11" s="10"/>
      <c r="NRU11" s="10"/>
      <c r="NRV11" s="10"/>
      <c r="NRW11" s="10"/>
      <c r="NRX11" s="10"/>
      <c r="NRY11" s="10"/>
      <c r="NRZ11" s="10"/>
      <c r="NSA11" s="10"/>
      <c r="NSB11" s="10"/>
      <c r="NSC11" s="10"/>
      <c r="NSD11" s="10"/>
      <c r="NSE11" s="10"/>
      <c r="NSF11" s="10"/>
      <c r="NSG11" s="10"/>
      <c r="NSH11" s="10"/>
      <c r="NSI11" s="10"/>
      <c r="NSJ11" s="10"/>
      <c r="NSK11" s="10"/>
      <c r="NSL11" s="10"/>
      <c r="NSM11" s="10"/>
      <c r="NSN11" s="10"/>
      <c r="NSO11" s="10"/>
      <c r="NSP11" s="10"/>
      <c r="NSQ11" s="10"/>
      <c r="NSR11" s="10"/>
      <c r="NSS11" s="10"/>
      <c r="NST11" s="10"/>
      <c r="NSU11" s="10"/>
      <c r="NSV11" s="10"/>
      <c r="NSW11" s="10"/>
      <c r="NSX11" s="10"/>
      <c r="NSY11" s="10"/>
      <c r="NSZ11" s="10"/>
      <c r="NTA11" s="10"/>
      <c r="NTB11" s="10"/>
      <c r="NTC11" s="10"/>
      <c r="NTD11" s="10"/>
      <c r="NTE11" s="10"/>
      <c r="NTF11" s="10"/>
      <c r="NTG11" s="10"/>
      <c r="NTH11" s="10"/>
      <c r="NTI11" s="10"/>
      <c r="NTJ11" s="10"/>
      <c r="NTK11" s="10"/>
      <c r="NTL11" s="10"/>
      <c r="NTM11" s="10"/>
      <c r="NTN11" s="10"/>
      <c r="NTO11" s="10"/>
      <c r="NTP11" s="10"/>
      <c r="NTQ11" s="10"/>
      <c r="NTR11" s="10"/>
      <c r="NTS11" s="10"/>
      <c r="NTT11" s="10"/>
      <c r="NTU11" s="10"/>
      <c r="NTV11" s="10"/>
      <c r="NTW11" s="10"/>
      <c r="NTX11" s="10"/>
      <c r="NTY11" s="10"/>
      <c r="NTZ11" s="10"/>
      <c r="NUA11" s="10"/>
      <c r="NUB11" s="10"/>
      <c r="NUC11" s="10"/>
      <c r="NUD11" s="10"/>
      <c r="NUE11" s="10"/>
      <c r="NUF11" s="10"/>
      <c r="NUG11" s="10"/>
      <c r="NUH11" s="10"/>
      <c r="NUI11" s="10"/>
      <c r="NUJ11" s="10"/>
      <c r="NUK11" s="10"/>
      <c r="NUL11" s="10"/>
      <c r="NUM11" s="10"/>
      <c r="NUN11" s="10"/>
      <c r="NUO11" s="10"/>
      <c r="NUP11" s="10"/>
      <c r="NUQ11" s="10"/>
      <c r="NUR11" s="10"/>
      <c r="NUS11" s="10"/>
      <c r="NUT11" s="10"/>
      <c r="NUU11" s="10"/>
      <c r="NUV11" s="10"/>
      <c r="NUW11" s="10"/>
      <c r="NUX11" s="10"/>
      <c r="NUY11" s="10"/>
      <c r="NUZ11" s="10"/>
      <c r="NVA11" s="10"/>
      <c r="NVB11" s="10"/>
      <c r="NVC11" s="10"/>
      <c r="NVD11" s="10"/>
      <c r="NVE11" s="10"/>
      <c r="NVF11" s="10"/>
      <c r="NVG11" s="10"/>
      <c r="NVH11" s="10"/>
      <c r="NVI11" s="10"/>
      <c r="NVJ11" s="10"/>
      <c r="NVK11" s="10"/>
      <c r="NVL11" s="10"/>
      <c r="NVM11" s="10"/>
      <c r="NVN11" s="10"/>
      <c r="NVO11" s="10"/>
      <c r="NVP11" s="10"/>
      <c r="NVQ11" s="10"/>
      <c r="NVR11" s="10"/>
      <c r="NVS11" s="10"/>
      <c r="NVT11" s="10"/>
      <c r="NVU11" s="10"/>
      <c r="NVV11" s="10"/>
      <c r="NVW11" s="10"/>
      <c r="NVX11" s="10"/>
      <c r="NVY11" s="10"/>
      <c r="NVZ11" s="10"/>
      <c r="NWA11" s="10"/>
      <c r="NWB11" s="10"/>
      <c r="NWC11" s="10"/>
      <c r="NWD11" s="10"/>
      <c r="NWE11" s="10"/>
      <c r="NWF11" s="10"/>
      <c r="NWG11" s="10"/>
      <c r="NWH11" s="10"/>
      <c r="NWI11" s="10"/>
      <c r="NWJ11" s="10"/>
      <c r="NWK11" s="10"/>
      <c r="NWL11" s="10"/>
      <c r="NWM11" s="10"/>
      <c r="NWN11" s="10"/>
      <c r="NWO11" s="10"/>
      <c r="NWP11" s="10"/>
      <c r="NWQ11" s="10"/>
      <c r="NWR11" s="10"/>
      <c r="NWS11" s="10"/>
      <c r="NWT11" s="10"/>
      <c r="NWU11" s="10"/>
      <c r="NWV11" s="10"/>
      <c r="NWW11" s="10"/>
      <c r="NWX11" s="10"/>
      <c r="NWY11" s="10"/>
      <c r="NWZ11" s="10"/>
      <c r="NXA11" s="10"/>
      <c r="NXB11" s="10"/>
      <c r="NXC11" s="10"/>
      <c r="NXD11" s="10"/>
      <c r="NXE11" s="10"/>
      <c r="NXF11" s="10"/>
      <c r="NXG11" s="10"/>
      <c r="NXH11" s="10"/>
      <c r="NXI11" s="10"/>
      <c r="NXJ11" s="10"/>
      <c r="NXK11" s="10"/>
      <c r="NXL11" s="10"/>
      <c r="NXM11" s="10"/>
      <c r="NXN11" s="10"/>
      <c r="NXO11" s="10"/>
      <c r="NXP11" s="10"/>
      <c r="NXQ11" s="10"/>
      <c r="NXR11" s="10"/>
      <c r="NXS11" s="10"/>
      <c r="NXT11" s="10"/>
      <c r="NXU11" s="10"/>
      <c r="NXV11" s="10"/>
      <c r="NXW11" s="10"/>
      <c r="NXX11" s="10"/>
      <c r="NXY11" s="10"/>
      <c r="NXZ11" s="10"/>
      <c r="NYA11" s="10"/>
      <c r="NYB11" s="10"/>
      <c r="NYC11" s="10"/>
      <c r="NYD11" s="10"/>
      <c r="NYE11" s="10"/>
      <c r="NYF11" s="10"/>
      <c r="NYG11" s="10"/>
      <c r="NYH11" s="10"/>
      <c r="NYI11" s="10"/>
      <c r="NYJ11" s="10"/>
      <c r="NYK11" s="10"/>
      <c r="NYL11" s="10"/>
      <c r="NYM11" s="10"/>
      <c r="NYN11" s="10"/>
      <c r="NYO11" s="10"/>
      <c r="NYP11" s="10"/>
      <c r="NYQ11" s="10"/>
      <c r="NYR11" s="10"/>
      <c r="NYS11" s="10"/>
      <c r="NYT11" s="10"/>
      <c r="NYU11" s="10"/>
      <c r="NYV11" s="10"/>
      <c r="NYW11" s="10"/>
      <c r="NYX11" s="10"/>
      <c r="NYY11" s="10"/>
      <c r="NYZ11" s="10"/>
      <c r="NZA11" s="10"/>
      <c r="NZB11" s="10"/>
      <c r="NZC11" s="10"/>
      <c r="NZD11" s="10"/>
      <c r="NZE11" s="10"/>
      <c r="NZF11" s="10"/>
      <c r="NZG11" s="10"/>
      <c r="NZH11" s="10"/>
      <c r="NZI11" s="10"/>
      <c r="NZJ11" s="10"/>
      <c r="NZK11" s="10"/>
      <c r="NZL11" s="10"/>
      <c r="NZM11" s="10"/>
      <c r="NZN11" s="10"/>
      <c r="NZO11" s="10"/>
      <c r="NZP11" s="10"/>
      <c r="NZQ11" s="10"/>
      <c r="NZR11" s="10"/>
      <c r="NZS11" s="10"/>
      <c r="NZT11" s="10"/>
      <c r="NZU11" s="10"/>
      <c r="NZV11" s="10"/>
      <c r="NZW11" s="10"/>
      <c r="NZX11" s="10"/>
      <c r="NZY11" s="10"/>
      <c r="NZZ11" s="10"/>
      <c r="OAA11" s="10"/>
      <c r="OAB11" s="10"/>
      <c r="OAC11" s="10"/>
      <c r="OAD11" s="10"/>
      <c r="OAE11" s="10"/>
      <c r="OAF11" s="10"/>
      <c r="OAG11" s="10"/>
      <c r="OAH11" s="10"/>
      <c r="OAI11" s="10"/>
      <c r="OAJ11" s="10"/>
      <c r="OAK11" s="10"/>
      <c r="OAL11" s="10"/>
      <c r="OAM11" s="10"/>
      <c r="OAN11" s="10"/>
      <c r="OAO11" s="10"/>
      <c r="OAP11" s="10"/>
      <c r="OAQ11" s="10"/>
      <c r="OAR11" s="10"/>
      <c r="OAS11" s="10"/>
      <c r="OAT11" s="10"/>
      <c r="OAU11" s="10"/>
      <c r="OAV11" s="10"/>
      <c r="OAW11" s="10"/>
      <c r="OAX11" s="10"/>
      <c r="OAY11" s="10"/>
      <c r="OAZ11" s="10"/>
      <c r="OBA11" s="10"/>
      <c r="OBB11" s="10"/>
      <c r="OBC11" s="10"/>
      <c r="OBD11" s="10"/>
      <c r="OBE11" s="10"/>
      <c r="OBF11" s="10"/>
      <c r="OBG11" s="10"/>
      <c r="OBH11" s="10"/>
      <c r="OBI11" s="10"/>
      <c r="OBJ11" s="10"/>
      <c r="OBK11" s="10"/>
      <c r="OBL11" s="10"/>
      <c r="OBM11" s="10"/>
      <c r="OBN11" s="10"/>
      <c r="OBO11" s="10"/>
      <c r="OBP11" s="10"/>
      <c r="OBQ11" s="10"/>
      <c r="OBR11" s="10"/>
      <c r="OBS11" s="10"/>
      <c r="OBT11" s="10"/>
      <c r="OBU11" s="10"/>
      <c r="OBV11" s="10"/>
      <c r="OBW11" s="10"/>
      <c r="OBX11" s="10"/>
      <c r="OBY11" s="10"/>
      <c r="OBZ11" s="10"/>
      <c r="OCA11" s="10"/>
      <c r="OCB11" s="10"/>
      <c r="OCC11" s="10"/>
      <c r="OCD11" s="10"/>
      <c r="OCE11" s="10"/>
      <c r="OCF11" s="10"/>
      <c r="OCG11" s="10"/>
      <c r="OCH11" s="10"/>
      <c r="OCI11" s="10"/>
      <c r="OCJ11" s="10"/>
      <c r="OCK11" s="10"/>
      <c r="OCL11" s="10"/>
      <c r="OCM11" s="10"/>
      <c r="OCN11" s="10"/>
      <c r="OCO11" s="10"/>
      <c r="OCP11" s="10"/>
      <c r="OCQ11" s="10"/>
      <c r="OCR11" s="10"/>
      <c r="OCS11" s="10"/>
      <c r="OCT11" s="10"/>
      <c r="OCU11" s="10"/>
      <c r="OCV11" s="10"/>
      <c r="OCW11" s="10"/>
      <c r="OCX11" s="10"/>
      <c r="OCY11" s="10"/>
      <c r="OCZ11" s="10"/>
      <c r="ODA11" s="10"/>
      <c r="ODB11" s="10"/>
      <c r="ODC11" s="10"/>
      <c r="ODD11" s="10"/>
      <c r="ODE11" s="10"/>
      <c r="ODF11" s="10"/>
      <c r="ODG11" s="10"/>
      <c r="ODH11" s="10"/>
      <c r="ODI11" s="10"/>
      <c r="ODJ11" s="10"/>
      <c r="ODK11" s="10"/>
      <c r="ODL11" s="10"/>
      <c r="ODM11" s="10"/>
      <c r="ODN11" s="10"/>
      <c r="ODO11" s="10"/>
      <c r="ODP11" s="10"/>
      <c r="ODQ11" s="10"/>
      <c r="ODR11" s="10"/>
      <c r="ODS11" s="10"/>
      <c r="ODT11" s="10"/>
      <c r="ODU11" s="10"/>
      <c r="ODV11" s="10"/>
      <c r="ODW11" s="10"/>
      <c r="ODX11" s="10"/>
      <c r="ODY11" s="10"/>
      <c r="ODZ11" s="10"/>
      <c r="OEA11" s="10"/>
      <c r="OEB11" s="10"/>
      <c r="OEC11" s="10"/>
      <c r="OED11" s="10"/>
      <c r="OEE11" s="10"/>
      <c r="OEF11" s="10"/>
      <c r="OEG11" s="10"/>
      <c r="OEH11" s="10"/>
      <c r="OEI11" s="10"/>
      <c r="OEJ11" s="10"/>
      <c r="OEK11" s="10"/>
      <c r="OEL11" s="10"/>
      <c r="OEM11" s="10"/>
      <c r="OEN11" s="10"/>
      <c r="OEO11" s="10"/>
      <c r="OEP11" s="10"/>
      <c r="OEQ11" s="10"/>
      <c r="OER11" s="10"/>
      <c r="OES11" s="10"/>
      <c r="OET11" s="10"/>
      <c r="OEU11" s="10"/>
      <c r="OEV11" s="10"/>
      <c r="OEW11" s="10"/>
      <c r="OEX11" s="10"/>
      <c r="OEY11" s="10"/>
      <c r="OEZ11" s="10"/>
      <c r="OFA11" s="10"/>
      <c r="OFB11" s="10"/>
      <c r="OFC11" s="10"/>
      <c r="OFD11" s="10"/>
      <c r="OFE11" s="10"/>
      <c r="OFF11" s="10"/>
      <c r="OFG11" s="10"/>
      <c r="OFH11" s="10"/>
      <c r="OFI11" s="10"/>
      <c r="OFJ11" s="10"/>
      <c r="OFK11" s="10"/>
      <c r="OFL11" s="10"/>
      <c r="OFM11" s="10"/>
      <c r="OFN11" s="10"/>
      <c r="OFO11" s="10"/>
      <c r="OFP11" s="10"/>
      <c r="OFQ11" s="10"/>
      <c r="OFR11" s="10"/>
      <c r="OFS11" s="10"/>
      <c r="OFT11" s="10"/>
      <c r="OFU11" s="10"/>
      <c r="OFV11" s="10"/>
      <c r="OFW11" s="10"/>
      <c r="OFX11" s="10"/>
      <c r="OFY11" s="10"/>
      <c r="OFZ11" s="10"/>
      <c r="OGA11" s="10"/>
      <c r="OGB11" s="10"/>
      <c r="OGC11" s="10"/>
      <c r="OGD11" s="10"/>
      <c r="OGE11" s="10"/>
      <c r="OGF11" s="10"/>
      <c r="OGG11" s="10"/>
      <c r="OGH11" s="10"/>
      <c r="OGI11" s="10"/>
      <c r="OGJ11" s="10"/>
      <c r="OGK11" s="10"/>
      <c r="OGL11" s="10"/>
      <c r="OGM11" s="10"/>
      <c r="OGN11" s="10"/>
      <c r="OGO11" s="10"/>
      <c r="OGP11" s="10"/>
      <c r="OGQ11" s="10"/>
      <c r="OGR11" s="10"/>
      <c r="OGS11" s="10"/>
      <c r="OGT11" s="10"/>
      <c r="OGU11" s="10"/>
      <c r="OGV11" s="10"/>
      <c r="OGW11" s="10"/>
      <c r="OGX11" s="10"/>
      <c r="OGY11" s="10"/>
      <c r="OGZ11" s="10"/>
      <c r="OHA11" s="10"/>
      <c r="OHB11" s="10"/>
      <c r="OHC11" s="10"/>
      <c r="OHD11" s="10"/>
      <c r="OHE11" s="10"/>
      <c r="OHF11" s="10"/>
      <c r="OHG11" s="10"/>
      <c r="OHH11" s="10"/>
      <c r="OHI11" s="10"/>
      <c r="OHJ11" s="10"/>
      <c r="OHK11" s="10"/>
      <c r="OHL11" s="10"/>
      <c r="OHM11" s="10"/>
      <c r="OHN11" s="10"/>
      <c r="OHO11" s="10"/>
      <c r="OHP11" s="10"/>
      <c r="OHQ11" s="10"/>
      <c r="OHR11" s="10"/>
      <c r="OHS11" s="10"/>
      <c r="OHT11" s="10"/>
      <c r="OHU11" s="10"/>
      <c r="OHV11" s="10"/>
      <c r="OHW11" s="10"/>
      <c r="OHX11" s="10"/>
      <c r="OHY11" s="10"/>
      <c r="OHZ11" s="10"/>
      <c r="OIA11" s="10"/>
      <c r="OIB11" s="10"/>
      <c r="OIC11" s="10"/>
      <c r="OID11" s="10"/>
      <c r="OIE11" s="10"/>
      <c r="OIF11" s="10"/>
      <c r="OIG11" s="10"/>
      <c r="OIH11" s="10"/>
      <c r="OII11" s="10"/>
      <c r="OIJ11" s="10"/>
      <c r="OIK11" s="10"/>
      <c r="OIL11" s="10"/>
      <c r="OIM11" s="10"/>
      <c r="OIN11" s="10"/>
      <c r="OIO11" s="10"/>
      <c r="OIP11" s="10"/>
      <c r="OIQ11" s="10"/>
      <c r="OIR11" s="10"/>
      <c r="OIS11" s="10"/>
      <c r="OIT11" s="10"/>
      <c r="OIU11" s="10"/>
      <c r="OIV11" s="10"/>
      <c r="OIW11" s="10"/>
      <c r="OIX11" s="10"/>
      <c r="OIY11" s="10"/>
      <c r="OIZ11" s="10"/>
      <c r="OJA11" s="10"/>
      <c r="OJB11" s="10"/>
      <c r="OJC11" s="10"/>
      <c r="OJD11" s="10"/>
      <c r="OJE11" s="10"/>
      <c r="OJF11" s="10"/>
      <c r="OJG11" s="10"/>
      <c r="OJH11" s="10"/>
      <c r="OJI11" s="10"/>
      <c r="OJJ11" s="10"/>
      <c r="OJK11" s="10"/>
      <c r="OJL11" s="10"/>
      <c r="OJM11" s="10"/>
      <c r="OJN11" s="10"/>
      <c r="OJO11" s="10"/>
      <c r="OJP11" s="10"/>
      <c r="OJQ11" s="10"/>
      <c r="OJR11" s="10"/>
      <c r="OJS11" s="10"/>
      <c r="OJT11" s="10"/>
      <c r="OJU11" s="10"/>
      <c r="OJV11" s="10"/>
      <c r="OJW11" s="10"/>
      <c r="OJX11" s="10"/>
      <c r="OJY11" s="10"/>
      <c r="OJZ11" s="10"/>
      <c r="OKA11" s="10"/>
      <c r="OKB11" s="10"/>
      <c r="OKC11" s="10"/>
      <c r="OKD11" s="10"/>
      <c r="OKE11" s="10"/>
      <c r="OKF11" s="10"/>
      <c r="OKG11" s="10"/>
      <c r="OKH11" s="10"/>
      <c r="OKI11" s="10"/>
      <c r="OKJ11" s="10"/>
      <c r="OKK11" s="10"/>
      <c r="OKL11" s="10"/>
      <c r="OKM11" s="10"/>
      <c r="OKN11" s="10"/>
      <c r="OKO11" s="10"/>
      <c r="OKP11" s="10"/>
      <c r="OKQ11" s="10"/>
      <c r="OKR11" s="10"/>
      <c r="OKS11" s="10"/>
      <c r="OKT11" s="10"/>
      <c r="OKU11" s="10"/>
      <c r="OKV11" s="10"/>
      <c r="OKW11" s="10"/>
      <c r="OKX11" s="10"/>
      <c r="OKY11" s="10"/>
      <c r="OKZ11" s="10"/>
      <c r="OLA11" s="10"/>
      <c r="OLB11" s="10"/>
      <c r="OLC11" s="10"/>
      <c r="OLD11" s="10"/>
      <c r="OLE11" s="10"/>
      <c r="OLF11" s="10"/>
      <c r="OLG11" s="10"/>
      <c r="OLH11" s="10"/>
      <c r="OLI11" s="10"/>
      <c r="OLJ11" s="10"/>
      <c r="OLK11" s="10"/>
      <c r="OLL11" s="10"/>
      <c r="OLM11" s="10"/>
      <c r="OLN11" s="10"/>
      <c r="OLO11" s="10"/>
      <c r="OLP11" s="10"/>
      <c r="OLQ11" s="10"/>
      <c r="OLR11" s="10"/>
      <c r="OLS11" s="10"/>
      <c r="OLT11" s="10"/>
      <c r="OLU11" s="10"/>
      <c r="OLV11" s="10"/>
      <c r="OLW11" s="10"/>
      <c r="OLX11" s="10"/>
      <c r="OLY11" s="10"/>
      <c r="OLZ11" s="10"/>
      <c r="OMA11" s="10"/>
      <c r="OMB11" s="10"/>
      <c r="OMC11" s="10"/>
      <c r="OMD11" s="10"/>
      <c r="OME11" s="10"/>
      <c r="OMF11" s="10"/>
      <c r="OMG11" s="10"/>
      <c r="OMH11" s="10"/>
      <c r="OMI11" s="10"/>
      <c r="OMJ11" s="10"/>
      <c r="OMK11" s="10"/>
      <c r="OML11" s="10"/>
      <c r="OMM11" s="10"/>
      <c r="OMN11" s="10"/>
      <c r="OMO11" s="10"/>
      <c r="OMP11" s="10"/>
      <c r="OMQ11" s="10"/>
      <c r="OMR11" s="10"/>
      <c r="OMS11" s="10"/>
      <c r="OMT11" s="10"/>
      <c r="OMU11" s="10"/>
      <c r="OMV11" s="10"/>
      <c r="OMW11" s="10"/>
      <c r="OMX11" s="10"/>
      <c r="OMY11" s="10"/>
      <c r="OMZ11" s="10"/>
      <c r="ONA11" s="10"/>
      <c r="ONB11" s="10"/>
      <c r="ONC11" s="10"/>
      <c r="OND11" s="10"/>
      <c r="ONE11" s="10"/>
      <c r="ONF11" s="10"/>
      <c r="ONG11" s="10"/>
      <c r="ONH11" s="10"/>
      <c r="ONI11" s="10"/>
      <c r="ONJ11" s="10"/>
      <c r="ONK11" s="10"/>
      <c r="ONL11" s="10"/>
      <c r="ONM11" s="10"/>
      <c r="ONN11" s="10"/>
      <c r="ONO11" s="10"/>
      <c r="ONP11" s="10"/>
      <c r="ONQ11" s="10"/>
      <c r="ONR11" s="10"/>
      <c r="ONS11" s="10"/>
      <c r="ONT11" s="10"/>
      <c r="ONU11" s="10"/>
      <c r="ONV11" s="10"/>
      <c r="ONW11" s="10"/>
      <c r="ONX11" s="10"/>
      <c r="ONY11" s="10"/>
      <c r="ONZ11" s="10"/>
      <c r="OOA11" s="10"/>
      <c r="OOB11" s="10"/>
      <c r="OOC11" s="10"/>
      <c r="OOD11" s="10"/>
      <c r="OOE11" s="10"/>
      <c r="OOF11" s="10"/>
      <c r="OOG11" s="10"/>
      <c r="OOH11" s="10"/>
      <c r="OOI11" s="10"/>
      <c r="OOJ11" s="10"/>
      <c r="OOK11" s="10"/>
      <c r="OOL11" s="10"/>
      <c r="OOM11" s="10"/>
      <c r="OON11" s="10"/>
      <c r="OOO11" s="10"/>
      <c r="OOP11" s="10"/>
      <c r="OOQ11" s="10"/>
      <c r="OOR11" s="10"/>
      <c r="OOS11" s="10"/>
      <c r="OOT11" s="10"/>
      <c r="OOU11" s="10"/>
      <c r="OOV11" s="10"/>
      <c r="OOW11" s="10"/>
      <c r="OOX11" s="10"/>
      <c r="OOY11" s="10"/>
      <c r="OOZ11" s="10"/>
      <c r="OPA11" s="10"/>
      <c r="OPB11" s="10"/>
      <c r="OPC11" s="10"/>
      <c r="OPD11" s="10"/>
      <c r="OPE11" s="10"/>
      <c r="OPF11" s="10"/>
      <c r="OPG11" s="10"/>
      <c r="OPH11" s="10"/>
      <c r="OPI11" s="10"/>
      <c r="OPJ11" s="10"/>
      <c r="OPK11" s="10"/>
      <c r="OPL11" s="10"/>
      <c r="OPM11" s="10"/>
      <c r="OPN11" s="10"/>
      <c r="OPO11" s="10"/>
      <c r="OPP11" s="10"/>
      <c r="OPQ11" s="10"/>
      <c r="OPR11" s="10"/>
      <c r="OPS11" s="10"/>
      <c r="OPT11" s="10"/>
      <c r="OPU11" s="10"/>
      <c r="OPV11" s="10"/>
      <c r="OPW11" s="10"/>
      <c r="OPX11" s="10"/>
      <c r="OPY11" s="10"/>
      <c r="OPZ11" s="10"/>
      <c r="OQA11" s="10"/>
      <c r="OQB11" s="10"/>
      <c r="OQC11" s="10"/>
      <c r="OQD11" s="10"/>
      <c r="OQE11" s="10"/>
      <c r="OQF11" s="10"/>
      <c r="OQG11" s="10"/>
      <c r="OQH11" s="10"/>
      <c r="OQI11" s="10"/>
      <c r="OQJ11" s="10"/>
      <c r="OQK11" s="10"/>
      <c r="OQL11" s="10"/>
      <c r="OQM11" s="10"/>
      <c r="OQN11" s="10"/>
      <c r="OQO11" s="10"/>
      <c r="OQP11" s="10"/>
      <c r="OQQ11" s="10"/>
      <c r="OQR11" s="10"/>
      <c r="OQS11" s="10"/>
      <c r="OQT11" s="10"/>
      <c r="OQU11" s="10"/>
      <c r="OQV11" s="10"/>
      <c r="OQW11" s="10"/>
      <c r="OQX11" s="10"/>
      <c r="OQY11" s="10"/>
      <c r="OQZ11" s="10"/>
      <c r="ORA11" s="10"/>
      <c r="ORB11" s="10"/>
      <c r="ORC11" s="10"/>
      <c r="ORD11" s="10"/>
      <c r="ORE11" s="10"/>
      <c r="ORF11" s="10"/>
      <c r="ORG11" s="10"/>
      <c r="ORH11" s="10"/>
      <c r="ORI11" s="10"/>
      <c r="ORJ11" s="10"/>
      <c r="ORK11" s="10"/>
      <c r="ORL11" s="10"/>
      <c r="ORM11" s="10"/>
      <c r="ORN11" s="10"/>
      <c r="ORO11" s="10"/>
      <c r="ORP11" s="10"/>
      <c r="ORQ11" s="10"/>
      <c r="ORR11" s="10"/>
      <c r="ORS11" s="10"/>
      <c r="ORT11" s="10"/>
      <c r="ORU11" s="10"/>
      <c r="ORV11" s="10"/>
      <c r="ORW11" s="10"/>
      <c r="ORX11" s="10"/>
      <c r="ORY11" s="10"/>
      <c r="ORZ11" s="10"/>
      <c r="OSA11" s="10"/>
      <c r="OSB11" s="10"/>
      <c r="OSC11" s="10"/>
      <c r="OSD11" s="10"/>
      <c r="OSE11" s="10"/>
      <c r="OSF11" s="10"/>
      <c r="OSG11" s="10"/>
      <c r="OSH11" s="10"/>
      <c r="OSI11" s="10"/>
      <c r="OSJ11" s="10"/>
      <c r="OSK11" s="10"/>
      <c r="OSL11" s="10"/>
      <c r="OSM11" s="10"/>
      <c r="OSN11" s="10"/>
      <c r="OSO11" s="10"/>
      <c r="OSP11" s="10"/>
      <c r="OSQ11" s="10"/>
      <c r="OSR11" s="10"/>
      <c r="OSS11" s="10"/>
      <c r="OST11" s="10"/>
      <c r="OSU11" s="10"/>
      <c r="OSV11" s="10"/>
      <c r="OSW11" s="10"/>
      <c r="OSX11" s="10"/>
      <c r="OSY11" s="10"/>
      <c r="OSZ11" s="10"/>
      <c r="OTA11" s="10"/>
      <c r="OTB11" s="10"/>
      <c r="OTC11" s="10"/>
      <c r="OTD11" s="10"/>
      <c r="OTE11" s="10"/>
      <c r="OTF11" s="10"/>
      <c r="OTG11" s="10"/>
      <c r="OTH11" s="10"/>
      <c r="OTI11" s="10"/>
      <c r="OTJ11" s="10"/>
      <c r="OTK11" s="10"/>
      <c r="OTL11" s="10"/>
      <c r="OTM11" s="10"/>
      <c r="OTN11" s="10"/>
      <c r="OTO11" s="10"/>
      <c r="OTP11" s="10"/>
      <c r="OTQ11" s="10"/>
      <c r="OTR11" s="10"/>
      <c r="OTS11" s="10"/>
      <c r="OTT11" s="10"/>
      <c r="OTU11" s="10"/>
      <c r="OTV11" s="10"/>
      <c r="OTW11" s="10"/>
      <c r="OTX11" s="10"/>
      <c r="OTY11" s="10"/>
      <c r="OTZ11" s="10"/>
      <c r="OUA11" s="10"/>
      <c r="OUB11" s="10"/>
      <c r="OUC11" s="10"/>
      <c r="OUD11" s="10"/>
      <c r="OUE11" s="10"/>
      <c r="OUF11" s="10"/>
      <c r="OUG11" s="10"/>
      <c r="OUH11" s="10"/>
      <c r="OUI11" s="10"/>
      <c r="OUJ11" s="10"/>
      <c r="OUK11" s="10"/>
      <c r="OUL11" s="10"/>
      <c r="OUM11" s="10"/>
      <c r="OUN11" s="10"/>
      <c r="OUO11" s="10"/>
      <c r="OUP11" s="10"/>
      <c r="OUQ11" s="10"/>
      <c r="OUR11" s="10"/>
      <c r="OUS11" s="10"/>
      <c r="OUT11" s="10"/>
      <c r="OUU11" s="10"/>
      <c r="OUV11" s="10"/>
      <c r="OUW11" s="10"/>
      <c r="OUX11" s="10"/>
      <c r="OUY11" s="10"/>
      <c r="OUZ11" s="10"/>
      <c r="OVA11" s="10"/>
      <c r="OVB11" s="10"/>
      <c r="OVC11" s="10"/>
      <c r="OVD11" s="10"/>
      <c r="OVE11" s="10"/>
      <c r="OVF11" s="10"/>
      <c r="OVG11" s="10"/>
      <c r="OVH11" s="10"/>
      <c r="OVI11" s="10"/>
      <c r="OVJ11" s="10"/>
      <c r="OVK11" s="10"/>
      <c r="OVL11" s="10"/>
      <c r="OVM11" s="10"/>
      <c r="OVN11" s="10"/>
      <c r="OVO11" s="10"/>
      <c r="OVP11" s="10"/>
      <c r="OVQ11" s="10"/>
      <c r="OVR11" s="10"/>
      <c r="OVS11" s="10"/>
      <c r="OVT11" s="10"/>
      <c r="OVU11" s="10"/>
      <c r="OVV11" s="10"/>
      <c r="OVW11" s="10"/>
      <c r="OVX11" s="10"/>
      <c r="OVY11" s="10"/>
      <c r="OVZ11" s="10"/>
      <c r="OWA11" s="10"/>
      <c r="OWB11" s="10"/>
      <c r="OWC11" s="10"/>
      <c r="OWD11" s="10"/>
      <c r="OWE11" s="10"/>
      <c r="OWF11" s="10"/>
      <c r="OWG11" s="10"/>
      <c r="OWH11" s="10"/>
      <c r="OWI11" s="10"/>
      <c r="OWJ11" s="10"/>
      <c r="OWK11" s="10"/>
      <c r="OWL11" s="10"/>
      <c r="OWM11" s="10"/>
      <c r="OWN11" s="10"/>
      <c r="OWO11" s="10"/>
      <c r="OWP11" s="10"/>
      <c r="OWQ11" s="10"/>
      <c r="OWR11" s="10"/>
      <c r="OWS11" s="10"/>
      <c r="OWT11" s="10"/>
      <c r="OWU11" s="10"/>
      <c r="OWV11" s="10"/>
      <c r="OWW11" s="10"/>
      <c r="OWX11" s="10"/>
      <c r="OWY11" s="10"/>
      <c r="OWZ11" s="10"/>
      <c r="OXA11" s="10"/>
      <c r="OXB11" s="10"/>
      <c r="OXC11" s="10"/>
      <c r="OXD11" s="10"/>
      <c r="OXE11" s="10"/>
      <c r="OXF11" s="10"/>
      <c r="OXG11" s="10"/>
      <c r="OXH11" s="10"/>
      <c r="OXI11" s="10"/>
      <c r="OXJ11" s="10"/>
      <c r="OXK11" s="10"/>
      <c r="OXL11" s="10"/>
      <c r="OXM11" s="10"/>
      <c r="OXN11" s="10"/>
      <c r="OXO11" s="10"/>
      <c r="OXP11" s="10"/>
      <c r="OXQ11" s="10"/>
      <c r="OXR11" s="10"/>
      <c r="OXS11" s="10"/>
      <c r="OXT11" s="10"/>
      <c r="OXU11" s="10"/>
      <c r="OXV11" s="10"/>
      <c r="OXW11" s="10"/>
      <c r="OXX11" s="10"/>
      <c r="OXY11" s="10"/>
      <c r="OXZ11" s="10"/>
      <c r="OYA11" s="10"/>
      <c r="OYB11" s="10"/>
      <c r="OYC11" s="10"/>
      <c r="OYD11" s="10"/>
      <c r="OYE11" s="10"/>
      <c r="OYF11" s="10"/>
      <c r="OYG11" s="10"/>
      <c r="OYH11" s="10"/>
      <c r="OYI11" s="10"/>
      <c r="OYJ11" s="10"/>
      <c r="OYK11" s="10"/>
      <c r="OYL11" s="10"/>
      <c r="OYM11" s="10"/>
      <c r="OYN11" s="10"/>
      <c r="OYO11" s="10"/>
      <c r="OYP11" s="10"/>
      <c r="OYQ11" s="10"/>
      <c r="OYR11" s="10"/>
      <c r="OYS11" s="10"/>
      <c r="OYT11" s="10"/>
      <c r="OYU11" s="10"/>
      <c r="OYV11" s="10"/>
      <c r="OYW11" s="10"/>
      <c r="OYX11" s="10"/>
      <c r="OYY11" s="10"/>
      <c r="OYZ11" s="10"/>
      <c r="OZA11" s="10"/>
      <c r="OZB11" s="10"/>
      <c r="OZC11" s="10"/>
      <c r="OZD11" s="10"/>
      <c r="OZE11" s="10"/>
      <c r="OZF11" s="10"/>
      <c r="OZG11" s="10"/>
      <c r="OZH11" s="10"/>
      <c r="OZI11" s="10"/>
      <c r="OZJ11" s="10"/>
      <c r="OZK11" s="10"/>
      <c r="OZL11" s="10"/>
      <c r="OZM11" s="10"/>
      <c r="OZN11" s="10"/>
      <c r="OZO11" s="10"/>
      <c r="OZP11" s="10"/>
      <c r="OZQ11" s="10"/>
      <c r="OZR11" s="10"/>
      <c r="OZS11" s="10"/>
      <c r="OZT11" s="10"/>
      <c r="OZU11" s="10"/>
      <c r="OZV11" s="10"/>
      <c r="OZW11" s="10"/>
      <c r="OZX11" s="10"/>
      <c r="OZY11" s="10"/>
      <c r="OZZ11" s="10"/>
      <c r="PAA11" s="10"/>
      <c r="PAB11" s="10"/>
      <c r="PAC11" s="10"/>
      <c r="PAD11" s="10"/>
      <c r="PAE11" s="10"/>
      <c r="PAF11" s="10"/>
      <c r="PAG11" s="10"/>
      <c r="PAH11" s="10"/>
      <c r="PAI11" s="10"/>
      <c r="PAJ11" s="10"/>
      <c r="PAK11" s="10"/>
      <c r="PAL11" s="10"/>
      <c r="PAM11" s="10"/>
      <c r="PAN11" s="10"/>
      <c r="PAO11" s="10"/>
      <c r="PAP11" s="10"/>
      <c r="PAQ11" s="10"/>
      <c r="PAR11" s="10"/>
      <c r="PAS11" s="10"/>
      <c r="PAT11" s="10"/>
      <c r="PAU11" s="10"/>
      <c r="PAV11" s="10"/>
      <c r="PAW11" s="10"/>
      <c r="PAX11" s="10"/>
      <c r="PAY11" s="10"/>
      <c r="PAZ11" s="10"/>
      <c r="PBA11" s="10"/>
      <c r="PBB11" s="10"/>
      <c r="PBC11" s="10"/>
      <c r="PBD11" s="10"/>
      <c r="PBE11" s="10"/>
      <c r="PBF11" s="10"/>
      <c r="PBG11" s="10"/>
      <c r="PBH11" s="10"/>
      <c r="PBI11" s="10"/>
      <c r="PBJ11" s="10"/>
      <c r="PBK11" s="10"/>
      <c r="PBL11" s="10"/>
      <c r="PBM11" s="10"/>
      <c r="PBN11" s="10"/>
      <c r="PBO11" s="10"/>
      <c r="PBP11" s="10"/>
      <c r="PBQ11" s="10"/>
      <c r="PBR11" s="10"/>
      <c r="PBS11" s="10"/>
      <c r="PBT11" s="10"/>
      <c r="PBU11" s="10"/>
      <c r="PBV11" s="10"/>
      <c r="PBW11" s="10"/>
      <c r="PBX11" s="10"/>
      <c r="PBY11" s="10"/>
      <c r="PBZ11" s="10"/>
      <c r="PCA11" s="10"/>
      <c r="PCB11" s="10"/>
      <c r="PCC11" s="10"/>
      <c r="PCD11" s="10"/>
      <c r="PCE11" s="10"/>
      <c r="PCF11" s="10"/>
      <c r="PCG11" s="10"/>
      <c r="PCH11" s="10"/>
      <c r="PCI11" s="10"/>
      <c r="PCJ11" s="10"/>
      <c r="PCK11" s="10"/>
      <c r="PCL11" s="10"/>
      <c r="PCM11" s="10"/>
      <c r="PCN11" s="10"/>
      <c r="PCO11" s="10"/>
      <c r="PCP11" s="10"/>
      <c r="PCQ11" s="10"/>
      <c r="PCR11" s="10"/>
      <c r="PCS11" s="10"/>
      <c r="PCT11" s="10"/>
      <c r="PCU11" s="10"/>
      <c r="PCV11" s="10"/>
      <c r="PCW11" s="10"/>
      <c r="PCX11" s="10"/>
      <c r="PCY11" s="10"/>
      <c r="PCZ11" s="10"/>
      <c r="PDA11" s="10"/>
      <c r="PDB11" s="10"/>
      <c r="PDC11" s="10"/>
      <c r="PDD11" s="10"/>
      <c r="PDE11" s="10"/>
      <c r="PDF11" s="10"/>
      <c r="PDG11" s="10"/>
      <c r="PDH11" s="10"/>
      <c r="PDI11" s="10"/>
      <c r="PDJ11" s="10"/>
      <c r="PDK11" s="10"/>
      <c r="PDL11" s="10"/>
      <c r="PDM11" s="10"/>
      <c r="PDN11" s="10"/>
      <c r="PDO11" s="10"/>
      <c r="PDP11" s="10"/>
      <c r="PDQ11" s="10"/>
      <c r="PDR11" s="10"/>
      <c r="PDS11" s="10"/>
      <c r="PDT11" s="10"/>
      <c r="PDU11" s="10"/>
      <c r="PDV11" s="10"/>
      <c r="PDW11" s="10"/>
      <c r="PDX11" s="10"/>
      <c r="PDY11" s="10"/>
      <c r="PDZ11" s="10"/>
      <c r="PEA11" s="10"/>
      <c r="PEB11" s="10"/>
      <c r="PEC11" s="10"/>
      <c r="PED11" s="10"/>
      <c r="PEE11" s="10"/>
      <c r="PEF11" s="10"/>
      <c r="PEG11" s="10"/>
      <c r="PEH11" s="10"/>
      <c r="PEI11" s="10"/>
      <c r="PEJ11" s="10"/>
      <c r="PEK11" s="10"/>
      <c r="PEL11" s="10"/>
      <c r="PEM11" s="10"/>
      <c r="PEN11" s="10"/>
      <c r="PEO11" s="10"/>
      <c r="PEP11" s="10"/>
      <c r="PEQ11" s="10"/>
      <c r="PER11" s="10"/>
      <c r="PES11" s="10"/>
      <c r="PET11" s="10"/>
      <c r="PEU11" s="10"/>
      <c r="PEV11" s="10"/>
      <c r="PEW11" s="10"/>
      <c r="PEX11" s="10"/>
      <c r="PEY11" s="10"/>
      <c r="PEZ11" s="10"/>
      <c r="PFA11" s="10"/>
      <c r="PFB11" s="10"/>
      <c r="PFC11" s="10"/>
      <c r="PFD11" s="10"/>
      <c r="PFE11" s="10"/>
      <c r="PFF11" s="10"/>
      <c r="PFG11" s="10"/>
      <c r="PFH11" s="10"/>
      <c r="PFI11" s="10"/>
      <c r="PFJ11" s="10"/>
      <c r="PFK11" s="10"/>
      <c r="PFL11" s="10"/>
      <c r="PFM11" s="10"/>
      <c r="PFN11" s="10"/>
      <c r="PFO11" s="10"/>
      <c r="PFP11" s="10"/>
      <c r="PFQ11" s="10"/>
      <c r="PFR11" s="10"/>
      <c r="PFS11" s="10"/>
      <c r="PFT11" s="10"/>
      <c r="PFU11" s="10"/>
      <c r="PFV11" s="10"/>
      <c r="PFW11" s="10"/>
      <c r="PFX11" s="10"/>
      <c r="PFY11" s="10"/>
      <c r="PFZ11" s="10"/>
      <c r="PGA11" s="10"/>
      <c r="PGB11" s="10"/>
      <c r="PGC11" s="10"/>
      <c r="PGD11" s="10"/>
      <c r="PGE11" s="10"/>
      <c r="PGF11" s="10"/>
      <c r="PGG11" s="10"/>
      <c r="PGH11" s="10"/>
      <c r="PGI11" s="10"/>
      <c r="PGJ11" s="10"/>
      <c r="PGK11" s="10"/>
      <c r="PGL11" s="10"/>
      <c r="PGM11" s="10"/>
      <c r="PGN11" s="10"/>
      <c r="PGO11" s="10"/>
      <c r="PGP11" s="10"/>
      <c r="PGQ11" s="10"/>
      <c r="PGR11" s="10"/>
      <c r="PGS11" s="10"/>
      <c r="PGT11" s="10"/>
      <c r="PGU11" s="10"/>
      <c r="PGV11" s="10"/>
      <c r="PGW11" s="10"/>
      <c r="PGX11" s="10"/>
      <c r="PGY11" s="10"/>
      <c r="PGZ11" s="10"/>
      <c r="PHA11" s="10"/>
      <c r="PHB11" s="10"/>
      <c r="PHC11" s="10"/>
      <c r="PHD11" s="10"/>
      <c r="PHE11" s="10"/>
      <c r="PHF11" s="10"/>
      <c r="PHG11" s="10"/>
      <c r="PHH11" s="10"/>
      <c r="PHI11" s="10"/>
      <c r="PHJ11" s="10"/>
      <c r="PHK11" s="10"/>
      <c r="PHL11" s="10"/>
      <c r="PHM11" s="10"/>
      <c r="PHN11" s="10"/>
      <c r="PHO11" s="10"/>
      <c r="PHP11" s="10"/>
      <c r="PHQ11" s="10"/>
      <c r="PHR11" s="10"/>
      <c r="PHS11" s="10"/>
      <c r="PHT11" s="10"/>
      <c r="PHU11" s="10"/>
      <c r="PHV11" s="10"/>
      <c r="PHW11" s="10"/>
      <c r="PHX11" s="10"/>
      <c r="PHY11" s="10"/>
      <c r="PHZ11" s="10"/>
      <c r="PIA11" s="10"/>
      <c r="PIB11" s="10"/>
      <c r="PIC11" s="10"/>
      <c r="PID11" s="10"/>
      <c r="PIE11" s="10"/>
      <c r="PIF11" s="10"/>
      <c r="PIG11" s="10"/>
      <c r="PIH11" s="10"/>
      <c r="PII11" s="10"/>
      <c r="PIJ11" s="10"/>
      <c r="PIK11" s="10"/>
      <c r="PIL11" s="10"/>
      <c r="PIM11" s="10"/>
      <c r="PIN11" s="10"/>
      <c r="PIO11" s="10"/>
      <c r="PIP11" s="10"/>
      <c r="PIQ11" s="10"/>
      <c r="PIR11" s="10"/>
      <c r="PIS11" s="10"/>
      <c r="PIT11" s="10"/>
      <c r="PIU11" s="10"/>
      <c r="PIV11" s="10"/>
      <c r="PIW11" s="10"/>
      <c r="PIX11" s="10"/>
      <c r="PIY11" s="10"/>
      <c r="PIZ11" s="10"/>
      <c r="PJA11" s="10"/>
      <c r="PJB11" s="10"/>
      <c r="PJC11" s="10"/>
      <c r="PJD11" s="10"/>
      <c r="PJE11" s="10"/>
      <c r="PJF11" s="10"/>
      <c r="PJG11" s="10"/>
      <c r="PJH11" s="10"/>
      <c r="PJI11" s="10"/>
      <c r="PJJ11" s="10"/>
      <c r="PJK11" s="10"/>
      <c r="PJL11" s="10"/>
      <c r="PJM11" s="10"/>
      <c r="PJN11" s="10"/>
      <c r="PJO11" s="10"/>
      <c r="PJP11" s="10"/>
      <c r="PJQ11" s="10"/>
      <c r="PJR11" s="10"/>
      <c r="PJS11" s="10"/>
      <c r="PJT11" s="10"/>
      <c r="PJU11" s="10"/>
      <c r="PJV11" s="10"/>
      <c r="PJW11" s="10"/>
      <c r="PJX11" s="10"/>
      <c r="PJY11" s="10"/>
      <c r="PJZ11" s="10"/>
      <c r="PKA11" s="10"/>
      <c r="PKB11" s="10"/>
      <c r="PKC11" s="10"/>
      <c r="PKD11" s="10"/>
      <c r="PKE11" s="10"/>
      <c r="PKF11" s="10"/>
      <c r="PKG11" s="10"/>
      <c r="PKH11" s="10"/>
      <c r="PKI11" s="10"/>
      <c r="PKJ11" s="10"/>
      <c r="PKK11" s="10"/>
      <c r="PKL11" s="10"/>
      <c r="PKM11" s="10"/>
      <c r="PKN11" s="10"/>
      <c r="PKO11" s="10"/>
      <c r="PKP11" s="10"/>
      <c r="PKQ11" s="10"/>
      <c r="PKR11" s="10"/>
      <c r="PKS11" s="10"/>
      <c r="PKT11" s="10"/>
      <c r="PKU11" s="10"/>
      <c r="PKV11" s="10"/>
      <c r="PKW11" s="10"/>
      <c r="PKX11" s="10"/>
      <c r="PKY11" s="10"/>
      <c r="PKZ11" s="10"/>
      <c r="PLA11" s="10"/>
      <c r="PLB11" s="10"/>
      <c r="PLC11" s="10"/>
      <c r="PLD11" s="10"/>
      <c r="PLE11" s="10"/>
      <c r="PLF11" s="10"/>
      <c r="PLG11" s="10"/>
      <c r="PLH11" s="10"/>
      <c r="PLI11" s="10"/>
      <c r="PLJ11" s="10"/>
      <c r="PLK11" s="10"/>
      <c r="PLL11" s="10"/>
      <c r="PLM11" s="10"/>
      <c r="PLN11" s="10"/>
      <c r="PLO11" s="10"/>
      <c r="PLP11" s="10"/>
      <c r="PLQ11" s="10"/>
      <c r="PLR11" s="10"/>
      <c r="PLS11" s="10"/>
      <c r="PLT11" s="10"/>
      <c r="PLU11" s="10"/>
      <c r="PLV11" s="10"/>
      <c r="PLW11" s="10"/>
      <c r="PLX11" s="10"/>
      <c r="PLY11" s="10"/>
      <c r="PLZ11" s="10"/>
      <c r="PMA11" s="10"/>
      <c r="PMB11" s="10"/>
      <c r="PMC11" s="10"/>
      <c r="PMD11" s="10"/>
      <c r="PME11" s="10"/>
      <c r="PMF11" s="10"/>
      <c r="PMG11" s="10"/>
      <c r="PMH11" s="10"/>
      <c r="PMI11" s="10"/>
      <c r="PMJ11" s="10"/>
      <c r="PMK11" s="10"/>
      <c r="PML11" s="10"/>
      <c r="PMM11" s="10"/>
      <c r="PMN11" s="10"/>
      <c r="PMO11" s="10"/>
      <c r="PMP11" s="10"/>
      <c r="PMQ11" s="10"/>
      <c r="PMR11" s="10"/>
      <c r="PMS11" s="10"/>
      <c r="PMT11" s="10"/>
      <c r="PMU11" s="10"/>
      <c r="PMV11" s="10"/>
      <c r="PMW11" s="10"/>
      <c r="PMX11" s="10"/>
      <c r="PMY11" s="10"/>
      <c r="PMZ11" s="10"/>
      <c r="PNA11" s="10"/>
      <c r="PNB11" s="10"/>
      <c r="PNC11" s="10"/>
      <c r="PND11" s="10"/>
      <c r="PNE11" s="10"/>
      <c r="PNF11" s="10"/>
      <c r="PNG11" s="10"/>
      <c r="PNH11" s="10"/>
      <c r="PNI11" s="10"/>
      <c r="PNJ11" s="10"/>
      <c r="PNK11" s="10"/>
      <c r="PNL11" s="10"/>
      <c r="PNM11" s="10"/>
      <c r="PNN11" s="10"/>
      <c r="PNO11" s="10"/>
      <c r="PNP11" s="10"/>
      <c r="PNQ11" s="10"/>
      <c r="PNR11" s="10"/>
      <c r="PNS11" s="10"/>
      <c r="PNT11" s="10"/>
      <c r="PNU11" s="10"/>
      <c r="PNV11" s="10"/>
      <c r="PNW11" s="10"/>
      <c r="PNX11" s="10"/>
      <c r="PNY11" s="10"/>
      <c r="PNZ11" s="10"/>
      <c r="POA11" s="10"/>
      <c r="POB11" s="10"/>
      <c r="POC11" s="10"/>
      <c r="POD11" s="10"/>
      <c r="POE11" s="10"/>
      <c r="POF11" s="10"/>
      <c r="POG11" s="10"/>
      <c r="POH11" s="10"/>
      <c r="POI11" s="10"/>
      <c r="POJ11" s="10"/>
      <c r="POK11" s="10"/>
      <c r="POL11" s="10"/>
      <c r="POM11" s="10"/>
      <c r="PON11" s="10"/>
      <c r="POO11" s="10"/>
      <c r="POP11" s="10"/>
      <c r="POQ11" s="10"/>
      <c r="POR11" s="10"/>
      <c r="POS11" s="10"/>
      <c r="POT11" s="10"/>
      <c r="POU11" s="10"/>
      <c r="POV11" s="10"/>
      <c r="POW11" s="10"/>
      <c r="POX11" s="10"/>
      <c r="POY11" s="10"/>
      <c r="POZ11" s="10"/>
      <c r="PPA11" s="10"/>
      <c r="PPB11" s="10"/>
      <c r="PPC11" s="10"/>
      <c r="PPD11" s="10"/>
      <c r="PPE11" s="10"/>
      <c r="PPF11" s="10"/>
      <c r="PPG11" s="10"/>
      <c r="PPH11" s="10"/>
      <c r="PPI11" s="10"/>
      <c r="PPJ11" s="10"/>
      <c r="PPK11" s="10"/>
      <c r="PPL11" s="10"/>
      <c r="PPM11" s="10"/>
      <c r="PPN11" s="10"/>
      <c r="PPO11" s="10"/>
      <c r="PPP11" s="10"/>
      <c r="PPQ11" s="10"/>
      <c r="PPR11" s="10"/>
      <c r="PPS11" s="10"/>
      <c r="PPT11" s="10"/>
      <c r="PPU11" s="10"/>
      <c r="PPV11" s="10"/>
      <c r="PPW11" s="10"/>
      <c r="PPX11" s="10"/>
      <c r="PPY11" s="10"/>
      <c r="PPZ11" s="10"/>
      <c r="PQA11" s="10"/>
      <c r="PQB11" s="10"/>
      <c r="PQC11" s="10"/>
      <c r="PQD11" s="10"/>
      <c r="PQE11" s="10"/>
      <c r="PQF11" s="10"/>
      <c r="PQG11" s="10"/>
      <c r="PQH11" s="10"/>
      <c r="PQI11" s="10"/>
      <c r="PQJ11" s="10"/>
      <c r="PQK11" s="10"/>
      <c r="PQL11" s="10"/>
      <c r="PQM11" s="10"/>
      <c r="PQN11" s="10"/>
      <c r="PQO11" s="10"/>
      <c r="PQP11" s="10"/>
      <c r="PQQ11" s="10"/>
      <c r="PQR11" s="10"/>
      <c r="PQS11" s="10"/>
      <c r="PQT11" s="10"/>
      <c r="PQU11" s="10"/>
      <c r="PQV11" s="10"/>
      <c r="PQW11" s="10"/>
      <c r="PQX11" s="10"/>
      <c r="PQY11" s="10"/>
      <c r="PQZ11" s="10"/>
      <c r="PRA11" s="10"/>
      <c r="PRB11" s="10"/>
      <c r="PRC11" s="10"/>
      <c r="PRD11" s="10"/>
      <c r="PRE11" s="10"/>
      <c r="PRF11" s="10"/>
      <c r="PRG11" s="10"/>
      <c r="PRH11" s="10"/>
      <c r="PRI11" s="10"/>
      <c r="PRJ11" s="10"/>
      <c r="PRK11" s="10"/>
      <c r="PRL11" s="10"/>
      <c r="PRM11" s="10"/>
      <c r="PRN11" s="10"/>
      <c r="PRO11" s="10"/>
      <c r="PRP11" s="10"/>
      <c r="PRQ11" s="10"/>
      <c r="PRR11" s="10"/>
      <c r="PRS11" s="10"/>
      <c r="PRT11" s="10"/>
      <c r="PRU11" s="10"/>
      <c r="PRV11" s="10"/>
      <c r="PRW11" s="10"/>
      <c r="PRX11" s="10"/>
      <c r="PRY11" s="10"/>
      <c r="PRZ11" s="10"/>
      <c r="PSA11" s="10"/>
      <c r="PSB11" s="10"/>
      <c r="PSC11" s="10"/>
      <c r="PSD11" s="10"/>
      <c r="PSE11" s="10"/>
      <c r="PSF11" s="10"/>
      <c r="PSG11" s="10"/>
      <c r="PSH11" s="10"/>
      <c r="PSI11" s="10"/>
      <c r="PSJ11" s="10"/>
      <c r="PSK11" s="10"/>
      <c r="PSL11" s="10"/>
      <c r="PSM11" s="10"/>
      <c r="PSN11" s="10"/>
      <c r="PSO11" s="10"/>
      <c r="PSP11" s="10"/>
      <c r="PSQ11" s="10"/>
      <c r="PSR11" s="10"/>
      <c r="PSS11" s="10"/>
      <c r="PST11" s="10"/>
      <c r="PSU11" s="10"/>
      <c r="PSV11" s="10"/>
      <c r="PSW11" s="10"/>
      <c r="PSX11" s="10"/>
      <c r="PSY11" s="10"/>
      <c r="PSZ11" s="10"/>
      <c r="PTA11" s="10"/>
      <c r="PTB11" s="10"/>
      <c r="PTC11" s="10"/>
      <c r="PTD11" s="10"/>
      <c r="PTE11" s="10"/>
      <c r="PTF11" s="10"/>
      <c r="PTG11" s="10"/>
      <c r="PTH11" s="10"/>
      <c r="PTI11" s="10"/>
      <c r="PTJ11" s="10"/>
      <c r="PTK11" s="10"/>
      <c r="PTL11" s="10"/>
      <c r="PTM11" s="10"/>
      <c r="PTN11" s="10"/>
      <c r="PTO11" s="10"/>
      <c r="PTP11" s="10"/>
      <c r="PTQ11" s="10"/>
      <c r="PTR11" s="10"/>
      <c r="PTS11" s="10"/>
      <c r="PTT11" s="10"/>
      <c r="PTU11" s="10"/>
      <c r="PTV11" s="10"/>
      <c r="PTW11" s="10"/>
      <c r="PTX11" s="10"/>
      <c r="PTY11" s="10"/>
      <c r="PTZ11" s="10"/>
      <c r="PUA11" s="10"/>
      <c r="PUB11" s="10"/>
      <c r="PUC11" s="10"/>
      <c r="PUD11" s="10"/>
      <c r="PUE11" s="10"/>
      <c r="PUF11" s="10"/>
      <c r="PUG11" s="10"/>
      <c r="PUH11" s="10"/>
      <c r="PUI11" s="10"/>
      <c r="PUJ11" s="10"/>
      <c r="PUK11" s="10"/>
      <c r="PUL11" s="10"/>
      <c r="PUM11" s="10"/>
      <c r="PUN11" s="10"/>
      <c r="PUO11" s="10"/>
      <c r="PUP11" s="10"/>
      <c r="PUQ11" s="10"/>
      <c r="PUR11" s="10"/>
      <c r="PUS11" s="10"/>
      <c r="PUT11" s="10"/>
      <c r="PUU11" s="10"/>
      <c r="PUV11" s="10"/>
      <c r="PUW11" s="10"/>
      <c r="PUX11" s="10"/>
      <c r="PUY11" s="10"/>
      <c r="PUZ11" s="10"/>
      <c r="PVA11" s="10"/>
      <c r="PVB11" s="10"/>
      <c r="PVC11" s="10"/>
      <c r="PVD11" s="10"/>
      <c r="PVE11" s="10"/>
      <c r="PVF11" s="10"/>
      <c r="PVG11" s="10"/>
      <c r="PVH11" s="10"/>
      <c r="PVI11" s="10"/>
      <c r="PVJ11" s="10"/>
      <c r="PVK11" s="10"/>
      <c r="PVL11" s="10"/>
      <c r="PVM11" s="10"/>
      <c r="PVN11" s="10"/>
      <c r="PVO11" s="10"/>
      <c r="PVP11" s="10"/>
      <c r="PVQ11" s="10"/>
      <c r="PVR11" s="10"/>
      <c r="PVS11" s="10"/>
      <c r="PVT11" s="10"/>
      <c r="PVU11" s="10"/>
      <c r="PVV11" s="10"/>
      <c r="PVW11" s="10"/>
      <c r="PVX11" s="10"/>
      <c r="PVY11" s="10"/>
      <c r="PVZ11" s="10"/>
      <c r="PWA11" s="10"/>
      <c r="PWB11" s="10"/>
      <c r="PWC11" s="10"/>
      <c r="PWD11" s="10"/>
      <c r="PWE11" s="10"/>
      <c r="PWF11" s="10"/>
      <c r="PWG11" s="10"/>
      <c r="PWH11" s="10"/>
      <c r="PWI11" s="10"/>
      <c r="PWJ11" s="10"/>
      <c r="PWK11" s="10"/>
      <c r="PWL11" s="10"/>
      <c r="PWM11" s="10"/>
      <c r="PWN11" s="10"/>
      <c r="PWO11" s="10"/>
      <c r="PWP11" s="10"/>
      <c r="PWQ11" s="10"/>
      <c r="PWR11" s="10"/>
      <c r="PWS11" s="10"/>
      <c r="PWT11" s="10"/>
      <c r="PWU11" s="10"/>
      <c r="PWV11" s="10"/>
      <c r="PWW11" s="10"/>
      <c r="PWX11" s="10"/>
      <c r="PWY11" s="10"/>
      <c r="PWZ11" s="10"/>
      <c r="PXA11" s="10"/>
      <c r="PXB11" s="10"/>
      <c r="PXC11" s="10"/>
      <c r="PXD11" s="10"/>
      <c r="PXE11" s="10"/>
      <c r="PXF11" s="10"/>
      <c r="PXG11" s="10"/>
      <c r="PXH11" s="10"/>
      <c r="PXI11" s="10"/>
      <c r="PXJ11" s="10"/>
      <c r="PXK11" s="10"/>
      <c r="PXL11" s="10"/>
      <c r="PXM11" s="10"/>
      <c r="PXN11" s="10"/>
      <c r="PXO11" s="10"/>
      <c r="PXP11" s="10"/>
      <c r="PXQ11" s="10"/>
      <c r="PXR11" s="10"/>
      <c r="PXS11" s="10"/>
      <c r="PXT11" s="10"/>
      <c r="PXU11" s="10"/>
      <c r="PXV11" s="10"/>
      <c r="PXW11" s="10"/>
      <c r="PXX11" s="10"/>
      <c r="PXY11" s="10"/>
      <c r="PXZ11" s="10"/>
      <c r="PYA11" s="10"/>
      <c r="PYB11" s="10"/>
      <c r="PYC11" s="10"/>
      <c r="PYD11" s="10"/>
      <c r="PYE11" s="10"/>
      <c r="PYF11" s="10"/>
      <c r="PYG11" s="10"/>
      <c r="PYH11" s="10"/>
      <c r="PYI11" s="10"/>
      <c r="PYJ11" s="10"/>
      <c r="PYK11" s="10"/>
      <c r="PYL11" s="10"/>
      <c r="PYM11" s="10"/>
      <c r="PYN11" s="10"/>
      <c r="PYO11" s="10"/>
      <c r="PYP11" s="10"/>
      <c r="PYQ11" s="10"/>
      <c r="PYR11" s="10"/>
      <c r="PYS11" s="10"/>
      <c r="PYT11" s="10"/>
      <c r="PYU11" s="10"/>
      <c r="PYV11" s="10"/>
      <c r="PYW11" s="10"/>
      <c r="PYX11" s="10"/>
      <c r="PYY11" s="10"/>
      <c r="PYZ11" s="10"/>
      <c r="PZA11" s="10"/>
      <c r="PZB11" s="10"/>
      <c r="PZC11" s="10"/>
      <c r="PZD11" s="10"/>
      <c r="PZE11" s="10"/>
      <c r="PZF11" s="10"/>
      <c r="PZG11" s="10"/>
      <c r="PZH11" s="10"/>
      <c r="PZI11" s="10"/>
      <c r="PZJ11" s="10"/>
      <c r="PZK11" s="10"/>
      <c r="PZL11" s="10"/>
      <c r="PZM11" s="10"/>
      <c r="PZN11" s="10"/>
      <c r="PZO11" s="10"/>
      <c r="PZP11" s="10"/>
      <c r="PZQ11" s="10"/>
      <c r="PZR11" s="10"/>
      <c r="PZS11" s="10"/>
      <c r="PZT11" s="10"/>
      <c r="PZU11" s="10"/>
      <c r="PZV11" s="10"/>
      <c r="PZW11" s="10"/>
      <c r="PZX11" s="10"/>
      <c r="PZY11" s="10"/>
      <c r="PZZ11" s="10"/>
      <c r="QAA11" s="10"/>
      <c r="QAB11" s="10"/>
      <c r="QAC11" s="10"/>
      <c r="QAD11" s="10"/>
      <c r="QAE11" s="10"/>
      <c r="QAF11" s="10"/>
      <c r="QAG11" s="10"/>
      <c r="QAH11" s="10"/>
      <c r="QAI11" s="10"/>
      <c r="QAJ11" s="10"/>
      <c r="QAK11" s="10"/>
      <c r="QAL11" s="10"/>
      <c r="QAM11" s="10"/>
      <c r="QAN11" s="10"/>
      <c r="QAO11" s="10"/>
      <c r="QAP11" s="10"/>
      <c r="QAQ11" s="10"/>
      <c r="QAR11" s="10"/>
      <c r="QAS11" s="10"/>
      <c r="QAT11" s="10"/>
      <c r="QAU11" s="10"/>
      <c r="QAV11" s="10"/>
      <c r="QAW11" s="10"/>
      <c r="QAX11" s="10"/>
      <c r="QAY11" s="10"/>
      <c r="QAZ11" s="10"/>
      <c r="QBA11" s="10"/>
      <c r="QBB11" s="10"/>
      <c r="QBC11" s="10"/>
      <c r="QBD11" s="10"/>
      <c r="QBE11" s="10"/>
      <c r="QBF11" s="10"/>
      <c r="QBG11" s="10"/>
      <c r="QBH11" s="10"/>
      <c r="QBI11" s="10"/>
      <c r="QBJ11" s="10"/>
      <c r="QBK11" s="10"/>
      <c r="QBL11" s="10"/>
      <c r="QBM11" s="10"/>
      <c r="QBN11" s="10"/>
      <c r="QBO11" s="10"/>
      <c r="QBP11" s="10"/>
      <c r="QBQ11" s="10"/>
      <c r="QBR11" s="10"/>
      <c r="QBS11" s="10"/>
      <c r="QBT11" s="10"/>
      <c r="QBU11" s="10"/>
      <c r="QBV11" s="10"/>
      <c r="QBW11" s="10"/>
      <c r="QBX11" s="10"/>
      <c r="QBY11" s="10"/>
      <c r="QBZ11" s="10"/>
      <c r="QCA11" s="10"/>
      <c r="QCB11" s="10"/>
      <c r="QCC11" s="10"/>
      <c r="QCD11" s="10"/>
      <c r="QCE11" s="10"/>
      <c r="QCF11" s="10"/>
      <c r="QCG11" s="10"/>
      <c r="QCH11" s="10"/>
      <c r="QCI11" s="10"/>
      <c r="QCJ11" s="10"/>
      <c r="QCK11" s="10"/>
      <c r="QCL11" s="10"/>
      <c r="QCM11" s="10"/>
      <c r="QCN11" s="10"/>
      <c r="QCO11" s="10"/>
      <c r="QCP11" s="10"/>
      <c r="QCQ11" s="10"/>
      <c r="QCR11" s="10"/>
      <c r="QCS11" s="10"/>
      <c r="QCT11" s="10"/>
      <c r="QCU11" s="10"/>
      <c r="QCV11" s="10"/>
      <c r="QCW11" s="10"/>
      <c r="QCX11" s="10"/>
      <c r="QCY11" s="10"/>
      <c r="QCZ11" s="10"/>
      <c r="QDA11" s="10"/>
      <c r="QDB11" s="10"/>
      <c r="QDC11" s="10"/>
      <c r="QDD11" s="10"/>
      <c r="QDE11" s="10"/>
      <c r="QDF11" s="10"/>
      <c r="QDG11" s="10"/>
      <c r="QDH11" s="10"/>
      <c r="QDI11" s="10"/>
      <c r="QDJ11" s="10"/>
      <c r="QDK11" s="10"/>
      <c r="QDL11" s="10"/>
      <c r="QDM11" s="10"/>
      <c r="QDN11" s="10"/>
      <c r="QDO11" s="10"/>
      <c r="QDP11" s="10"/>
      <c r="QDQ11" s="10"/>
      <c r="QDR11" s="10"/>
      <c r="QDS11" s="10"/>
      <c r="QDT11" s="10"/>
      <c r="QDU11" s="10"/>
      <c r="QDV11" s="10"/>
      <c r="QDW11" s="10"/>
      <c r="QDX11" s="10"/>
      <c r="QDY11" s="10"/>
      <c r="QDZ11" s="10"/>
      <c r="QEA11" s="10"/>
      <c r="QEB11" s="10"/>
      <c r="QEC11" s="10"/>
      <c r="QED11" s="10"/>
      <c r="QEE11" s="10"/>
      <c r="QEF11" s="10"/>
      <c r="QEG11" s="10"/>
      <c r="QEH11" s="10"/>
      <c r="QEI11" s="10"/>
      <c r="QEJ11" s="10"/>
      <c r="QEK11" s="10"/>
      <c r="QEL11" s="10"/>
      <c r="QEM11" s="10"/>
      <c r="QEN11" s="10"/>
      <c r="QEO11" s="10"/>
      <c r="QEP11" s="10"/>
      <c r="QEQ11" s="10"/>
      <c r="QER11" s="10"/>
      <c r="QES11" s="10"/>
      <c r="QET11" s="10"/>
      <c r="QEU11" s="10"/>
      <c r="QEV11" s="10"/>
      <c r="QEW11" s="10"/>
      <c r="QEX11" s="10"/>
      <c r="QEY11" s="10"/>
      <c r="QEZ11" s="10"/>
      <c r="QFA11" s="10"/>
      <c r="QFB11" s="10"/>
      <c r="QFC11" s="10"/>
      <c r="QFD11" s="10"/>
      <c r="QFE11" s="10"/>
      <c r="QFF11" s="10"/>
      <c r="QFG11" s="10"/>
      <c r="QFH11" s="10"/>
      <c r="QFI11" s="10"/>
      <c r="QFJ11" s="10"/>
      <c r="QFK11" s="10"/>
      <c r="QFL11" s="10"/>
      <c r="QFM11" s="10"/>
      <c r="QFN11" s="10"/>
      <c r="QFO11" s="10"/>
      <c r="QFP11" s="10"/>
      <c r="QFQ11" s="10"/>
      <c r="QFR11" s="10"/>
      <c r="QFS11" s="10"/>
      <c r="QFT11" s="10"/>
      <c r="QFU11" s="10"/>
      <c r="QFV11" s="10"/>
      <c r="QFW11" s="10"/>
      <c r="QFX11" s="10"/>
      <c r="QFY11" s="10"/>
      <c r="QFZ11" s="10"/>
      <c r="QGA11" s="10"/>
      <c r="QGB11" s="10"/>
      <c r="QGC11" s="10"/>
      <c r="QGD11" s="10"/>
      <c r="QGE11" s="10"/>
      <c r="QGF11" s="10"/>
      <c r="QGG11" s="10"/>
      <c r="QGH11" s="10"/>
      <c r="QGI11" s="10"/>
      <c r="QGJ11" s="10"/>
      <c r="QGK11" s="10"/>
      <c r="QGL11" s="10"/>
      <c r="QGM11" s="10"/>
      <c r="QGN11" s="10"/>
      <c r="QGO11" s="10"/>
      <c r="QGP11" s="10"/>
      <c r="QGQ11" s="10"/>
      <c r="QGR11" s="10"/>
      <c r="QGS11" s="10"/>
      <c r="QGT11" s="10"/>
      <c r="QGU11" s="10"/>
      <c r="QGV11" s="10"/>
      <c r="QGW11" s="10"/>
      <c r="QGX11" s="10"/>
      <c r="QGY11" s="10"/>
      <c r="QGZ11" s="10"/>
      <c r="QHA11" s="10"/>
      <c r="QHB11" s="10"/>
      <c r="QHC11" s="10"/>
      <c r="QHD11" s="10"/>
      <c r="QHE11" s="10"/>
      <c r="QHF11" s="10"/>
      <c r="QHG11" s="10"/>
      <c r="QHH11" s="10"/>
      <c r="QHI11" s="10"/>
      <c r="QHJ11" s="10"/>
      <c r="QHK11" s="10"/>
      <c r="QHL11" s="10"/>
      <c r="QHM11" s="10"/>
      <c r="QHN11" s="10"/>
      <c r="QHO11" s="10"/>
      <c r="QHP11" s="10"/>
      <c r="QHQ11" s="10"/>
      <c r="QHR11" s="10"/>
      <c r="QHS11" s="10"/>
      <c r="QHT11" s="10"/>
      <c r="QHU11" s="10"/>
      <c r="QHV11" s="10"/>
      <c r="QHW11" s="10"/>
      <c r="QHX11" s="10"/>
      <c r="QHY11" s="10"/>
      <c r="QHZ11" s="10"/>
      <c r="QIA11" s="10"/>
      <c r="QIB11" s="10"/>
      <c r="QIC11" s="10"/>
      <c r="QID11" s="10"/>
      <c r="QIE11" s="10"/>
      <c r="QIF11" s="10"/>
      <c r="QIG11" s="10"/>
      <c r="QIH11" s="10"/>
      <c r="QII11" s="10"/>
      <c r="QIJ11" s="10"/>
      <c r="QIK11" s="10"/>
      <c r="QIL11" s="10"/>
      <c r="QIM11" s="10"/>
      <c r="QIN11" s="10"/>
      <c r="QIO11" s="10"/>
      <c r="QIP11" s="10"/>
      <c r="QIQ11" s="10"/>
      <c r="QIR11" s="10"/>
      <c r="QIS11" s="10"/>
      <c r="QIT11" s="10"/>
      <c r="QIU11" s="10"/>
      <c r="QIV11" s="10"/>
      <c r="QIW11" s="10"/>
      <c r="QIX11" s="10"/>
      <c r="QIY11" s="10"/>
      <c r="QIZ11" s="10"/>
      <c r="QJA11" s="10"/>
      <c r="QJB11" s="10"/>
      <c r="QJC11" s="10"/>
      <c r="QJD11" s="10"/>
      <c r="QJE11" s="10"/>
      <c r="QJF11" s="10"/>
      <c r="QJG11" s="10"/>
      <c r="QJH11" s="10"/>
      <c r="QJI11" s="10"/>
      <c r="QJJ11" s="10"/>
      <c r="QJK11" s="10"/>
      <c r="QJL11" s="10"/>
      <c r="QJM11" s="10"/>
      <c r="QJN11" s="10"/>
      <c r="QJO11" s="10"/>
      <c r="QJP11" s="10"/>
      <c r="QJQ11" s="10"/>
      <c r="QJR11" s="10"/>
      <c r="QJS11" s="10"/>
      <c r="QJT11" s="10"/>
      <c r="QJU11" s="10"/>
      <c r="QJV11" s="10"/>
      <c r="QJW11" s="10"/>
      <c r="QJX11" s="10"/>
      <c r="QJY11" s="10"/>
      <c r="QJZ11" s="10"/>
      <c r="QKA11" s="10"/>
      <c r="QKB11" s="10"/>
      <c r="QKC11" s="10"/>
      <c r="QKD11" s="10"/>
      <c r="QKE11" s="10"/>
      <c r="QKF11" s="10"/>
      <c r="QKG11" s="10"/>
      <c r="QKH11" s="10"/>
      <c r="QKI11" s="10"/>
      <c r="QKJ11" s="10"/>
      <c r="QKK11" s="10"/>
      <c r="QKL11" s="10"/>
      <c r="QKM11" s="10"/>
      <c r="QKN11" s="10"/>
      <c r="QKO11" s="10"/>
      <c r="QKP11" s="10"/>
      <c r="QKQ11" s="10"/>
      <c r="QKR11" s="10"/>
      <c r="QKS11" s="10"/>
      <c r="QKT11" s="10"/>
      <c r="QKU11" s="10"/>
      <c r="QKV11" s="10"/>
      <c r="QKW11" s="10"/>
      <c r="QKX11" s="10"/>
      <c r="QKY11" s="10"/>
      <c r="QKZ11" s="10"/>
      <c r="QLA11" s="10"/>
      <c r="QLB11" s="10"/>
      <c r="QLC11" s="10"/>
      <c r="QLD11" s="10"/>
      <c r="QLE11" s="10"/>
      <c r="QLF11" s="10"/>
      <c r="QLG11" s="10"/>
      <c r="QLH11" s="10"/>
      <c r="QLI11" s="10"/>
      <c r="QLJ11" s="10"/>
      <c r="QLK11" s="10"/>
      <c r="QLL11" s="10"/>
      <c r="QLM11" s="10"/>
      <c r="QLN11" s="10"/>
      <c r="QLO11" s="10"/>
      <c r="QLP11" s="10"/>
      <c r="QLQ11" s="10"/>
      <c r="QLR11" s="10"/>
      <c r="QLS11" s="10"/>
      <c r="QLT11" s="10"/>
      <c r="QLU11" s="10"/>
      <c r="QLV11" s="10"/>
      <c r="QLW11" s="10"/>
      <c r="QLX11" s="10"/>
      <c r="QLY11" s="10"/>
      <c r="QLZ11" s="10"/>
      <c r="QMA11" s="10"/>
      <c r="QMB11" s="10"/>
      <c r="QMC11" s="10"/>
      <c r="QMD11" s="10"/>
      <c r="QME11" s="10"/>
      <c r="QMF11" s="10"/>
      <c r="QMG11" s="10"/>
      <c r="QMH11" s="10"/>
      <c r="QMI11" s="10"/>
      <c r="QMJ11" s="10"/>
      <c r="QMK11" s="10"/>
      <c r="QML11" s="10"/>
      <c r="QMM11" s="10"/>
      <c r="QMN11" s="10"/>
      <c r="QMO11" s="10"/>
      <c r="QMP11" s="10"/>
      <c r="QMQ11" s="10"/>
      <c r="QMR11" s="10"/>
      <c r="QMS11" s="10"/>
      <c r="QMT11" s="10"/>
      <c r="QMU11" s="10"/>
      <c r="QMV11" s="10"/>
      <c r="QMW11" s="10"/>
      <c r="QMX11" s="10"/>
      <c r="QMY11" s="10"/>
      <c r="QMZ11" s="10"/>
      <c r="QNA11" s="10"/>
      <c r="QNB11" s="10"/>
      <c r="QNC11" s="10"/>
      <c r="QND11" s="10"/>
      <c r="QNE11" s="10"/>
      <c r="QNF11" s="10"/>
      <c r="QNG11" s="10"/>
      <c r="QNH11" s="10"/>
      <c r="QNI11" s="10"/>
      <c r="QNJ11" s="10"/>
      <c r="QNK11" s="10"/>
      <c r="QNL11" s="10"/>
      <c r="QNM11" s="10"/>
      <c r="QNN11" s="10"/>
      <c r="QNO11" s="10"/>
      <c r="QNP11" s="10"/>
      <c r="QNQ11" s="10"/>
      <c r="QNR11" s="10"/>
      <c r="QNS11" s="10"/>
      <c r="QNT11" s="10"/>
      <c r="QNU11" s="10"/>
      <c r="QNV11" s="10"/>
      <c r="QNW11" s="10"/>
      <c r="QNX11" s="10"/>
      <c r="QNY11" s="10"/>
      <c r="QNZ11" s="10"/>
      <c r="QOA11" s="10"/>
      <c r="QOB11" s="10"/>
      <c r="QOC11" s="10"/>
      <c r="QOD11" s="10"/>
      <c r="QOE11" s="10"/>
      <c r="QOF11" s="10"/>
      <c r="QOG11" s="10"/>
      <c r="QOH11" s="10"/>
      <c r="QOI11" s="10"/>
      <c r="QOJ11" s="10"/>
      <c r="QOK11" s="10"/>
      <c r="QOL11" s="10"/>
      <c r="QOM11" s="10"/>
      <c r="QON11" s="10"/>
      <c r="QOO11" s="10"/>
      <c r="QOP11" s="10"/>
      <c r="QOQ11" s="10"/>
      <c r="QOR11" s="10"/>
      <c r="QOS11" s="10"/>
      <c r="QOT11" s="10"/>
      <c r="QOU11" s="10"/>
      <c r="QOV11" s="10"/>
      <c r="QOW11" s="10"/>
      <c r="QOX11" s="10"/>
      <c r="QOY11" s="10"/>
      <c r="QOZ11" s="10"/>
      <c r="QPA11" s="10"/>
      <c r="QPB11" s="10"/>
      <c r="QPC11" s="10"/>
      <c r="QPD11" s="10"/>
      <c r="QPE11" s="10"/>
      <c r="QPF11" s="10"/>
      <c r="QPG11" s="10"/>
      <c r="QPH11" s="10"/>
      <c r="QPI11" s="10"/>
      <c r="QPJ11" s="10"/>
      <c r="QPK11" s="10"/>
      <c r="QPL11" s="10"/>
      <c r="QPM11" s="10"/>
      <c r="QPN11" s="10"/>
      <c r="QPO11" s="10"/>
      <c r="QPP11" s="10"/>
      <c r="QPQ11" s="10"/>
      <c r="QPR11" s="10"/>
      <c r="QPS11" s="10"/>
      <c r="QPT11" s="10"/>
      <c r="QPU11" s="10"/>
      <c r="QPV11" s="10"/>
      <c r="QPW11" s="10"/>
      <c r="QPX11" s="10"/>
      <c r="QPY11" s="10"/>
      <c r="QPZ11" s="10"/>
      <c r="QQA11" s="10"/>
      <c r="QQB11" s="10"/>
      <c r="QQC11" s="10"/>
      <c r="QQD11" s="10"/>
      <c r="QQE11" s="10"/>
      <c r="QQF11" s="10"/>
      <c r="QQG11" s="10"/>
      <c r="QQH11" s="10"/>
      <c r="QQI11" s="10"/>
      <c r="QQJ11" s="10"/>
      <c r="QQK11" s="10"/>
      <c r="QQL11" s="10"/>
      <c r="QQM11" s="10"/>
      <c r="QQN11" s="10"/>
      <c r="QQO11" s="10"/>
      <c r="QQP11" s="10"/>
      <c r="QQQ11" s="10"/>
      <c r="QQR11" s="10"/>
      <c r="QQS11" s="10"/>
      <c r="QQT11" s="10"/>
      <c r="QQU11" s="10"/>
      <c r="QQV11" s="10"/>
      <c r="QQW11" s="10"/>
      <c r="QQX11" s="10"/>
      <c r="QQY11" s="10"/>
      <c r="QQZ11" s="10"/>
      <c r="QRA11" s="10"/>
      <c r="QRB11" s="10"/>
      <c r="QRC11" s="10"/>
      <c r="QRD11" s="10"/>
      <c r="QRE11" s="10"/>
      <c r="QRF11" s="10"/>
      <c r="QRG11" s="10"/>
      <c r="QRH11" s="10"/>
      <c r="QRI11" s="10"/>
      <c r="QRJ11" s="10"/>
      <c r="QRK11" s="10"/>
      <c r="QRL11" s="10"/>
      <c r="QRM11" s="10"/>
      <c r="QRN11" s="10"/>
      <c r="QRO11" s="10"/>
      <c r="QRP11" s="10"/>
      <c r="QRQ11" s="10"/>
      <c r="QRR11" s="10"/>
      <c r="QRS11" s="10"/>
      <c r="QRT11" s="10"/>
      <c r="QRU11" s="10"/>
      <c r="QRV11" s="10"/>
      <c r="QRW11" s="10"/>
      <c r="QRX11" s="10"/>
      <c r="QRY11" s="10"/>
      <c r="QRZ11" s="10"/>
      <c r="QSA11" s="10"/>
      <c r="QSB11" s="10"/>
      <c r="QSC11" s="10"/>
      <c r="QSD11" s="10"/>
      <c r="QSE11" s="10"/>
      <c r="QSF11" s="10"/>
      <c r="QSG11" s="10"/>
      <c r="QSH11" s="10"/>
      <c r="QSI11" s="10"/>
      <c r="QSJ11" s="10"/>
      <c r="QSK11" s="10"/>
      <c r="QSL11" s="10"/>
      <c r="QSM11" s="10"/>
      <c r="QSN11" s="10"/>
      <c r="QSO11" s="10"/>
      <c r="QSP11" s="10"/>
      <c r="QSQ11" s="10"/>
      <c r="QSR11" s="10"/>
      <c r="QSS11" s="10"/>
      <c r="QST11" s="10"/>
      <c r="QSU11" s="10"/>
      <c r="QSV11" s="10"/>
      <c r="QSW11" s="10"/>
      <c r="QSX11" s="10"/>
      <c r="QSY11" s="10"/>
      <c r="QSZ11" s="10"/>
      <c r="QTA11" s="10"/>
      <c r="QTB11" s="10"/>
      <c r="QTC11" s="10"/>
      <c r="QTD11" s="10"/>
      <c r="QTE11" s="10"/>
      <c r="QTF11" s="10"/>
      <c r="QTG11" s="10"/>
      <c r="QTH11" s="10"/>
      <c r="QTI11" s="10"/>
      <c r="QTJ11" s="10"/>
      <c r="QTK11" s="10"/>
      <c r="QTL11" s="10"/>
      <c r="QTM11" s="10"/>
      <c r="QTN11" s="10"/>
      <c r="QTO11" s="10"/>
      <c r="QTP11" s="10"/>
      <c r="QTQ11" s="10"/>
      <c r="QTR11" s="10"/>
      <c r="QTS11" s="10"/>
      <c r="QTT11" s="10"/>
      <c r="QTU11" s="10"/>
      <c r="QTV11" s="10"/>
      <c r="QTW11" s="10"/>
      <c r="QTX11" s="10"/>
      <c r="QTY11" s="10"/>
      <c r="QTZ11" s="10"/>
      <c r="QUA11" s="10"/>
      <c r="QUB11" s="10"/>
      <c r="QUC11" s="10"/>
      <c r="QUD11" s="10"/>
      <c r="QUE11" s="10"/>
      <c r="QUF11" s="10"/>
      <c r="QUG11" s="10"/>
      <c r="QUH11" s="10"/>
      <c r="QUI11" s="10"/>
      <c r="QUJ11" s="10"/>
      <c r="QUK11" s="10"/>
      <c r="QUL11" s="10"/>
      <c r="QUM11" s="10"/>
      <c r="QUN11" s="10"/>
      <c r="QUO11" s="10"/>
      <c r="QUP11" s="10"/>
      <c r="QUQ11" s="10"/>
      <c r="QUR11" s="10"/>
      <c r="QUS11" s="10"/>
      <c r="QUT11" s="10"/>
      <c r="QUU11" s="10"/>
      <c r="QUV11" s="10"/>
      <c r="QUW11" s="10"/>
      <c r="QUX11" s="10"/>
      <c r="QUY11" s="10"/>
      <c r="QUZ11" s="10"/>
      <c r="QVA11" s="10"/>
      <c r="QVB11" s="10"/>
      <c r="QVC11" s="10"/>
      <c r="QVD11" s="10"/>
      <c r="QVE11" s="10"/>
      <c r="QVF11" s="10"/>
      <c r="QVG11" s="10"/>
      <c r="QVH11" s="10"/>
      <c r="QVI11" s="10"/>
      <c r="QVJ11" s="10"/>
      <c r="QVK11" s="10"/>
      <c r="QVL11" s="10"/>
      <c r="QVM11" s="10"/>
      <c r="QVN11" s="10"/>
      <c r="QVO11" s="10"/>
      <c r="QVP11" s="10"/>
      <c r="QVQ11" s="10"/>
      <c r="QVR11" s="10"/>
      <c r="QVS11" s="10"/>
      <c r="QVT11" s="10"/>
      <c r="QVU11" s="10"/>
      <c r="QVV11" s="10"/>
      <c r="QVW11" s="10"/>
      <c r="QVX11" s="10"/>
      <c r="QVY11" s="10"/>
      <c r="QVZ11" s="10"/>
      <c r="QWA11" s="10"/>
      <c r="QWB11" s="10"/>
      <c r="QWC11" s="10"/>
      <c r="QWD11" s="10"/>
      <c r="QWE11" s="10"/>
      <c r="QWF11" s="10"/>
      <c r="QWG11" s="10"/>
      <c r="QWH11" s="10"/>
      <c r="QWI11" s="10"/>
      <c r="QWJ11" s="10"/>
      <c r="QWK11" s="10"/>
      <c r="QWL11" s="10"/>
      <c r="QWM11" s="10"/>
      <c r="QWN11" s="10"/>
      <c r="QWO11" s="10"/>
      <c r="QWP11" s="10"/>
      <c r="QWQ11" s="10"/>
      <c r="QWR11" s="10"/>
      <c r="QWS11" s="10"/>
      <c r="QWT11" s="10"/>
      <c r="QWU11" s="10"/>
      <c r="QWV11" s="10"/>
      <c r="QWW11" s="10"/>
      <c r="QWX11" s="10"/>
      <c r="QWY11" s="10"/>
      <c r="QWZ11" s="10"/>
      <c r="QXA11" s="10"/>
      <c r="QXB11" s="10"/>
      <c r="QXC11" s="10"/>
      <c r="QXD11" s="10"/>
      <c r="QXE11" s="10"/>
      <c r="QXF11" s="10"/>
      <c r="QXG11" s="10"/>
      <c r="QXH11" s="10"/>
      <c r="QXI11" s="10"/>
      <c r="QXJ11" s="10"/>
      <c r="QXK11" s="10"/>
      <c r="QXL11" s="10"/>
      <c r="QXM11" s="10"/>
      <c r="QXN11" s="10"/>
      <c r="QXO11" s="10"/>
      <c r="QXP11" s="10"/>
      <c r="QXQ11" s="10"/>
      <c r="QXR11" s="10"/>
      <c r="QXS11" s="10"/>
      <c r="QXT11" s="10"/>
      <c r="QXU11" s="10"/>
      <c r="QXV11" s="10"/>
      <c r="QXW11" s="10"/>
      <c r="QXX11" s="10"/>
      <c r="QXY11" s="10"/>
      <c r="QXZ11" s="10"/>
      <c r="QYA11" s="10"/>
      <c r="QYB11" s="10"/>
      <c r="QYC11" s="10"/>
      <c r="QYD11" s="10"/>
      <c r="QYE11" s="10"/>
      <c r="QYF11" s="10"/>
      <c r="QYG11" s="10"/>
      <c r="QYH11" s="10"/>
      <c r="QYI11" s="10"/>
      <c r="QYJ11" s="10"/>
      <c r="QYK11" s="10"/>
      <c r="QYL11" s="10"/>
      <c r="QYM11" s="10"/>
      <c r="QYN11" s="10"/>
      <c r="QYO11" s="10"/>
      <c r="QYP11" s="10"/>
      <c r="QYQ11" s="10"/>
      <c r="QYR11" s="10"/>
      <c r="QYS11" s="10"/>
      <c r="QYT11" s="10"/>
      <c r="QYU11" s="10"/>
      <c r="QYV11" s="10"/>
      <c r="QYW11" s="10"/>
      <c r="QYX11" s="10"/>
      <c r="QYY11" s="10"/>
      <c r="QYZ11" s="10"/>
      <c r="QZA11" s="10"/>
      <c r="QZB11" s="10"/>
      <c r="QZC11" s="10"/>
      <c r="QZD11" s="10"/>
      <c r="QZE11" s="10"/>
      <c r="QZF11" s="10"/>
      <c r="QZG11" s="10"/>
      <c r="QZH11" s="10"/>
      <c r="QZI11" s="10"/>
      <c r="QZJ11" s="10"/>
      <c r="QZK11" s="10"/>
      <c r="QZL11" s="10"/>
      <c r="QZM11" s="10"/>
      <c r="QZN11" s="10"/>
      <c r="QZO11" s="10"/>
      <c r="QZP11" s="10"/>
      <c r="QZQ11" s="10"/>
      <c r="QZR11" s="10"/>
      <c r="QZS11" s="10"/>
      <c r="QZT11" s="10"/>
      <c r="QZU11" s="10"/>
      <c r="QZV11" s="10"/>
      <c r="QZW11" s="10"/>
      <c r="QZX11" s="10"/>
      <c r="QZY11" s="10"/>
      <c r="QZZ11" s="10"/>
      <c r="RAA11" s="10"/>
      <c r="RAB11" s="10"/>
      <c r="RAC11" s="10"/>
      <c r="RAD11" s="10"/>
      <c r="RAE11" s="10"/>
      <c r="RAF11" s="10"/>
      <c r="RAG11" s="10"/>
      <c r="RAH11" s="10"/>
      <c r="RAI11" s="10"/>
      <c r="RAJ11" s="10"/>
      <c r="RAK11" s="10"/>
      <c r="RAL11" s="10"/>
      <c r="RAM11" s="10"/>
      <c r="RAN11" s="10"/>
      <c r="RAO11" s="10"/>
      <c r="RAP11" s="10"/>
      <c r="RAQ11" s="10"/>
      <c r="RAR11" s="10"/>
      <c r="RAS11" s="10"/>
      <c r="RAT11" s="10"/>
      <c r="RAU11" s="10"/>
      <c r="RAV11" s="10"/>
      <c r="RAW11" s="10"/>
      <c r="RAX11" s="10"/>
      <c r="RAY11" s="10"/>
      <c r="RAZ11" s="10"/>
      <c r="RBA11" s="10"/>
      <c r="RBB11" s="10"/>
      <c r="RBC11" s="10"/>
      <c r="RBD11" s="10"/>
      <c r="RBE11" s="10"/>
      <c r="RBF11" s="10"/>
      <c r="RBG11" s="10"/>
      <c r="RBH11" s="10"/>
      <c r="RBI11" s="10"/>
      <c r="RBJ11" s="10"/>
      <c r="RBK11" s="10"/>
      <c r="RBL11" s="10"/>
      <c r="RBM11" s="10"/>
      <c r="RBN11" s="10"/>
      <c r="RBO11" s="10"/>
      <c r="RBP11" s="10"/>
      <c r="RBQ11" s="10"/>
      <c r="RBR11" s="10"/>
      <c r="RBS11" s="10"/>
      <c r="RBT11" s="10"/>
      <c r="RBU11" s="10"/>
      <c r="RBV11" s="10"/>
      <c r="RBW11" s="10"/>
      <c r="RBX11" s="10"/>
      <c r="RBY11" s="10"/>
      <c r="RBZ11" s="10"/>
      <c r="RCA11" s="10"/>
      <c r="RCB11" s="10"/>
      <c r="RCC11" s="10"/>
      <c r="RCD11" s="10"/>
      <c r="RCE11" s="10"/>
      <c r="RCF11" s="10"/>
      <c r="RCG11" s="10"/>
      <c r="RCH11" s="10"/>
      <c r="RCI11" s="10"/>
      <c r="RCJ11" s="10"/>
      <c r="RCK11" s="10"/>
      <c r="RCL11" s="10"/>
      <c r="RCM11" s="10"/>
      <c r="RCN11" s="10"/>
      <c r="RCO11" s="10"/>
      <c r="RCP11" s="10"/>
      <c r="RCQ11" s="10"/>
      <c r="RCR11" s="10"/>
      <c r="RCS11" s="10"/>
      <c r="RCT11" s="10"/>
      <c r="RCU11" s="10"/>
      <c r="RCV11" s="10"/>
      <c r="RCW11" s="10"/>
      <c r="RCX11" s="10"/>
      <c r="RCY11" s="10"/>
      <c r="RCZ11" s="10"/>
      <c r="RDA11" s="10"/>
      <c r="RDB11" s="10"/>
      <c r="RDC11" s="10"/>
      <c r="RDD11" s="10"/>
      <c r="RDE11" s="10"/>
      <c r="RDF11" s="10"/>
      <c r="RDG11" s="10"/>
      <c r="RDH11" s="10"/>
      <c r="RDI11" s="10"/>
      <c r="RDJ11" s="10"/>
      <c r="RDK11" s="10"/>
      <c r="RDL11" s="10"/>
      <c r="RDM11" s="10"/>
      <c r="RDN11" s="10"/>
      <c r="RDO11" s="10"/>
      <c r="RDP11" s="10"/>
      <c r="RDQ11" s="10"/>
      <c r="RDR11" s="10"/>
      <c r="RDS11" s="10"/>
      <c r="RDT11" s="10"/>
      <c r="RDU11" s="10"/>
      <c r="RDV11" s="10"/>
      <c r="RDW11" s="10"/>
      <c r="RDX11" s="10"/>
      <c r="RDY11" s="10"/>
      <c r="RDZ11" s="10"/>
      <c r="REA11" s="10"/>
      <c r="REB11" s="10"/>
      <c r="REC11" s="10"/>
      <c r="RED11" s="10"/>
      <c r="REE11" s="10"/>
      <c r="REF11" s="10"/>
      <c r="REG11" s="10"/>
      <c r="REH11" s="10"/>
      <c r="REI11" s="10"/>
      <c r="REJ11" s="10"/>
      <c r="REK11" s="10"/>
      <c r="REL11" s="10"/>
      <c r="REM11" s="10"/>
      <c r="REN11" s="10"/>
      <c r="REO11" s="10"/>
      <c r="REP11" s="10"/>
      <c r="REQ11" s="10"/>
      <c r="RER11" s="10"/>
      <c r="RES11" s="10"/>
      <c r="RET11" s="10"/>
      <c r="REU11" s="10"/>
      <c r="REV11" s="10"/>
      <c r="REW11" s="10"/>
      <c r="REX11" s="10"/>
      <c r="REY11" s="10"/>
      <c r="REZ11" s="10"/>
      <c r="RFA11" s="10"/>
      <c r="RFB11" s="10"/>
      <c r="RFC11" s="10"/>
      <c r="RFD11" s="10"/>
      <c r="RFE11" s="10"/>
      <c r="RFF11" s="10"/>
      <c r="RFG11" s="10"/>
      <c r="RFH11" s="10"/>
      <c r="RFI11" s="10"/>
      <c r="RFJ11" s="10"/>
      <c r="RFK11" s="10"/>
      <c r="RFL11" s="10"/>
      <c r="RFM11" s="10"/>
      <c r="RFN11" s="10"/>
      <c r="RFO11" s="10"/>
      <c r="RFP11" s="10"/>
      <c r="RFQ11" s="10"/>
      <c r="RFR11" s="10"/>
      <c r="RFS11" s="10"/>
      <c r="RFT11" s="10"/>
      <c r="RFU11" s="10"/>
      <c r="RFV11" s="10"/>
      <c r="RFW11" s="10"/>
      <c r="RFX11" s="10"/>
      <c r="RFY11" s="10"/>
      <c r="RFZ11" s="10"/>
      <c r="RGA11" s="10"/>
      <c r="RGB11" s="10"/>
      <c r="RGC11" s="10"/>
      <c r="RGD11" s="10"/>
      <c r="RGE11" s="10"/>
      <c r="RGF11" s="10"/>
      <c r="RGG11" s="10"/>
      <c r="RGH11" s="10"/>
      <c r="RGI11" s="10"/>
      <c r="RGJ11" s="10"/>
      <c r="RGK11" s="10"/>
      <c r="RGL11" s="10"/>
      <c r="RGM11" s="10"/>
      <c r="RGN11" s="10"/>
      <c r="RGO11" s="10"/>
      <c r="RGP11" s="10"/>
      <c r="RGQ11" s="10"/>
      <c r="RGR11" s="10"/>
      <c r="RGS11" s="10"/>
      <c r="RGT11" s="10"/>
      <c r="RGU11" s="10"/>
      <c r="RGV11" s="10"/>
      <c r="RGW11" s="10"/>
      <c r="RGX11" s="10"/>
      <c r="RGY11" s="10"/>
      <c r="RGZ11" s="10"/>
      <c r="RHA11" s="10"/>
      <c r="RHB11" s="10"/>
      <c r="RHC11" s="10"/>
      <c r="RHD11" s="10"/>
      <c r="RHE11" s="10"/>
      <c r="RHF11" s="10"/>
      <c r="RHG11" s="10"/>
      <c r="RHH11" s="10"/>
      <c r="RHI11" s="10"/>
      <c r="RHJ11" s="10"/>
      <c r="RHK11" s="10"/>
      <c r="RHL11" s="10"/>
      <c r="RHM11" s="10"/>
      <c r="RHN11" s="10"/>
      <c r="RHO11" s="10"/>
      <c r="RHP11" s="10"/>
      <c r="RHQ11" s="10"/>
      <c r="RHR11" s="10"/>
      <c r="RHS11" s="10"/>
      <c r="RHT11" s="10"/>
      <c r="RHU11" s="10"/>
      <c r="RHV11" s="10"/>
      <c r="RHW11" s="10"/>
      <c r="RHX11" s="10"/>
      <c r="RHY11" s="10"/>
      <c r="RHZ11" s="10"/>
      <c r="RIA11" s="10"/>
      <c r="RIB11" s="10"/>
      <c r="RIC11" s="10"/>
      <c r="RID11" s="10"/>
      <c r="RIE11" s="10"/>
      <c r="RIF11" s="10"/>
      <c r="RIG11" s="10"/>
      <c r="RIH11" s="10"/>
      <c r="RII11" s="10"/>
      <c r="RIJ11" s="10"/>
      <c r="RIK11" s="10"/>
      <c r="RIL11" s="10"/>
      <c r="RIM11" s="10"/>
      <c r="RIN11" s="10"/>
      <c r="RIO11" s="10"/>
      <c r="RIP11" s="10"/>
      <c r="RIQ11" s="10"/>
      <c r="RIR11" s="10"/>
      <c r="RIS11" s="10"/>
      <c r="RIT11" s="10"/>
      <c r="RIU11" s="10"/>
      <c r="RIV11" s="10"/>
      <c r="RIW11" s="10"/>
      <c r="RIX11" s="10"/>
      <c r="RIY11" s="10"/>
      <c r="RIZ11" s="10"/>
      <c r="RJA11" s="10"/>
      <c r="RJB11" s="10"/>
      <c r="RJC11" s="10"/>
      <c r="RJD11" s="10"/>
      <c r="RJE11" s="10"/>
      <c r="RJF11" s="10"/>
      <c r="RJG11" s="10"/>
      <c r="RJH11" s="10"/>
      <c r="RJI11" s="10"/>
      <c r="RJJ11" s="10"/>
      <c r="RJK11" s="10"/>
      <c r="RJL11" s="10"/>
      <c r="RJM11" s="10"/>
      <c r="RJN11" s="10"/>
      <c r="RJO11" s="10"/>
      <c r="RJP11" s="10"/>
      <c r="RJQ11" s="10"/>
      <c r="RJR11" s="10"/>
      <c r="RJS11" s="10"/>
      <c r="RJT11" s="10"/>
      <c r="RJU11" s="10"/>
      <c r="RJV11" s="10"/>
      <c r="RJW11" s="10"/>
      <c r="RJX11" s="10"/>
      <c r="RJY11" s="10"/>
      <c r="RJZ11" s="10"/>
      <c r="RKA11" s="10"/>
      <c r="RKB11" s="10"/>
      <c r="RKC11" s="10"/>
      <c r="RKD11" s="10"/>
      <c r="RKE11" s="10"/>
      <c r="RKF11" s="10"/>
      <c r="RKG11" s="10"/>
      <c r="RKH11" s="10"/>
      <c r="RKI11" s="10"/>
      <c r="RKJ11" s="10"/>
      <c r="RKK11" s="10"/>
      <c r="RKL11" s="10"/>
      <c r="RKM11" s="10"/>
      <c r="RKN11" s="10"/>
      <c r="RKO11" s="10"/>
      <c r="RKP11" s="10"/>
      <c r="RKQ11" s="10"/>
      <c r="RKR11" s="10"/>
      <c r="RKS11" s="10"/>
      <c r="RKT11" s="10"/>
      <c r="RKU11" s="10"/>
      <c r="RKV11" s="10"/>
      <c r="RKW11" s="10"/>
      <c r="RKX11" s="10"/>
      <c r="RKY11" s="10"/>
      <c r="RKZ11" s="10"/>
      <c r="RLA11" s="10"/>
      <c r="RLB11" s="10"/>
      <c r="RLC11" s="10"/>
      <c r="RLD11" s="10"/>
      <c r="RLE11" s="10"/>
      <c r="RLF11" s="10"/>
      <c r="RLG11" s="10"/>
      <c r="RLH11" s="10"/>
      <c r="RLI11" s="10"/>
      <c r="RLJ11" s="10"/>
      <c r="RLK11" s="10"/>
      <c r="RLL11" s="10"/>
      <c r="RLM11" s="10"/>
      <c r="RLN11" s="10"/>
      <c r="RLO11" s="10"/>
      <c r="RLP11" s="10"/>
      <c r="RLQ11" s="10"/>
      <c r="RLR11" s="10"/>
      <c r="RLS11" s="10"/>
      <c r="RLT11" s="10"/>
      <c r="RLU11" s="10"/>
      <c r="RLV11" s="10"/>
      <c r="RLW11" s="10"/>
      <c r="RLX11" s="10"/>
      <c r="RLY11" s="10"/>
      <c r="RLZ11" s="10"/>
      <c r="RMA11" s="10"/>
      <c r="RMB11" s="10"/>
      <c r="RMC11" s="10"/>
      <c r="RMD11" s="10"/>
      <c r="RME11" s="10"/>
      <c r="RMF11" s="10"/>
      <c r="RMG11" s="10"/>
      <c r="RMH11" s="10"/>
      <c r="RMI11" s="10"/>
      <c r="RMJ11" s="10"/>
      <c r="RMK11" s="10"/>
      <c r="RML11" s="10"/>
      <c r="RMM11" s="10"/>
      <c r="RMN11" s="10"/>
      <c r="RMO11" s="10"/>
      <c r="RMP11" s="10"/>
      <c r="RMQ11" s="10"/>
      <c r="RMR11" s="10"/>
      <c r="RMS11" s="10"/>
      <c r="RMT11" s="10"/>
      <c r="RMU11" s="10"/>
      <c r="RMV11" s="10"/>
      <c r="RMW11" s="10"/>
      <c r="RMX11" s="10"/>
      <c r="RMY11" s="10"/>
      <c r="RMZ11" s="10"/>
      <c r="RNA11" s="10"/>
      <c r="RNB11" s="10"/>
      <c r="RNC11" s="10"/>
      <c r="RND11" s="10"/>
      <c r="RNE11" s="10"/>
      <c r="RNF11" s="10"/>
      <c r="RNG11" s="10"/>
      <c r="RNH11" s="10"/>
      <c r="RNI11" s="10"/>
      <c r="RNJ11" s="10"/>
      <c r="RNK11" s="10"/>
      <c r="RNL11" s="10"/>
      <c r="RNM11" s="10"/>
      <c r="RNN11" s="10"/>
      <c r="RNO11" s="10"/>
      <c r="RNP11" s="10"/>
      <c r="RNQ11" s="10"/>
      <c r="RNR11" s="10"/>
      <c r="RNS11" s="10"/>
      <c r="RNT11" s="10"/>
      <c r="RNU11" s="10"/>
      <c r="RNV11" s="10"/>
      <c r="RNW11" s="10"/>
      <c r="RNX11" s="10"/>
      <c r="RNY11" s="10"/>
      <c r="RNZ11" s="10"/>
      <c r="ROA11" s="10"/>
      <c r="ROB11" s="10"/>
      <c r="ROC11" s="10"/>
      <c r="ROD11" s="10"/>
      <c r="ROE11" s="10"/>
      <c r="ROF11" s="10"/>
      <c r="ROG11" s="10"/>
      <c r="ROH11" s="10"/>
      <c r="ROI11" s="10"/>
      <c r="ROJ11" s="10"/>
      <c r="ROK11" s="10"/>
      <c r="ROL11" s="10"/>
      <c r="ROM11" s="10"/>
      <c r="RON11" s="10"/>
      <c r="ROO11" s="10"/>
      <c r="ROP11" s="10"/>
      <c r="ROQ11" s="10"/>
      <c r="ROR11" s="10"/>
      <c r="ROS11" s="10"/>
      <c r="ROT11" s="10"/>
      <c r="ROU11" s="10"/>
      <c r="ROV11" s="10"/>
      <c r="ROW11" s="10"/>
      <c r="ROX11" s="10"/>
      <c r="ROY11" s="10"/>
      <c r="ROZ11" s="10"/>
      <c r="RPA11" s="10"/>
      <c r="RPB11" s="10"/>
      <c r="RPC11" s="10"/>
      <c r="RPD11" s="10"/>
      <c r="RPE11" s="10"/>
      <c r="RPF11" s="10"/>
      <c r="RPG11" s="10"/>
      <c r="RPH11" s="10"/>
      <c r="RPI11" s="10"/>
      <c r="RPJ11" s="10"/>
      <c r="RPK11" s="10"/>
      <c r="RPL11" s="10"/>
      <c r="RPM11" s="10"/>
      <c r="RPN11" s="10"/>
      <c r="RPO11" s="10"/>
      <c r="RPP11" s="10"/>
      <c r="RPQ11" s="10"/>
      <c r="RPR11" s="10"/>
      <c r="RPS11" s="10"/>
      <c r="RPT11" s="10"/>
      <c r="RPU11" s="10"/>
      <c r="RPV11" s="10"/>
      <c r="RPW11" s="10"/>
      <c r="RPX11" s="10"/>
      <c r="RPY11" s="10"/>
      <c r="RPZ11" s="10"/>
      <c r="RQA11" s="10"/>
      <c r="RQB11" s="10"/>
      <c r="RQC11" s="10"/>
      <c r="RQD11" s="10"/>
      <c r="RQE11" s="10"/>
      <c r="RQF11" s="10"/>
      <c r="RQG11" s="10"/>
      <c r="RQH11" s="10"/>
      <c r="RQI11" s="10"/>
      <c r="RQJ11" s="10"/>
      <c r="RQK11" s="10"/>
      <c r="RQL11" s="10"/>
      <c r="RQM11" s="10"/>
      <c r="RQN11" s="10"/>
      <c r="RQO11" s="10"/>
      <c r="RQP11" s="10"/>
      <c r="RQQ11" s="10"/>
      <c r="RQR11" s="10"/>
      <c r="RQS11" s="10"/>
      <c r="RQT11" s="10"/>
      <c r="RQU11" s="10"/>
      <c r="RQV11" s="10"/>
      <c r="RQW11" s="10"/>
      <c r="RQX11" s="10"/>
      <c r="RQY11" s="10"/>
      <c r="RQZ11" s="10"/>
      <c r="RRA11" s="10"/>
      <c r="RRB11" s="10"/>
      <c r="RRC11" s="10"/>
      <c r="RRD11" s="10"/>
      <c r="RRE11" s="10"/>
      <c r="RRF11" s="10"/>
      <c r="RRG11" s="10"/>
      <c r="RRH11" s="10"/>
      <c r="RRI11" s="10"/>
      <c r="RRJ11" s="10"/>
      <c r="RRK11" s="10"/>
      <c r="RRL11" s="10"/>
      <c r="RRM11" s="10"/>
      <c r="RRN11" s="10"/>
      <c r="RRO11" s="10"/>
      <c r="RRP11" s="10"/>
      <c r="RRQ11" s="10"/>
      <c r="RRR11" s="10"/>
      <c r="RRS11" s="10"/>
      <c r="RRT11" s="10"/>
      <c r="RRU11" s="10"/>
      <c r="RRV11" s="10"/>
      <c r="RRW11" s="10"/>
      <c r="RRX11" s="10"/>
      <c r="RRY11" s="10"/>
      <c r="RRZ11" s="10"/>
      <c r="RSA11" s="10"/>
      <c r="RSB11" s="10"/>
      <c r="RSC11" s="10"/>
      <c r="RSD11" s="10"/>
      <c r="RSE11" s="10"/>
      <c r="RSF11" s="10"/>
      <c r="RSG11" s="10"/>
      <c r="RSH11" s="10"/>
      <c r="RSI11" s="10"/>
      <c r="RSJ11" s="10"/>
      <c r="RSK11" s="10"/>
      <c r="RSL11" s="10"/>
      <c r="RSM11" s="10"/>
      <c r="RSN11" s="10"/>
      <c r="RSO11" s="10"/>
      <c r="RSP11" s="10"/>
      <c r="RSQ11" s="10"/>
      <c r="RSR11" s="10"/>
      <c r="RSS11" s="10"/>
      <c r="RST11" s="10"/>
      <c r="RSU11" s="10"/>
      <c r="RSV11" s="10"/>
      <c r="RSW11" s="10"/>
      <c r="RSX11" s="10"/>
      <c r="RSY11" s="10"/>
      <c r="RSZ11" s="10"/>
      <c r="RTA11" s="10"/>
      <c r="RTB11" s="10"/>
      <c r="RTC11" s="10"/>
      <c r="RTD11" s="10"/>
      <c r="RTE11" s="10"/>
      <c r="RTF11" s="10"/>
      <c r="RTG11" s="10"/>
      <c r="RTH11" s="10"/>
      <c r="RTI11" s="10"/>
      <c r="RTJ11" s="10"/>
      <c r="RTK11" s="10"/>
      <c r="RTL11" s="10"/>
      <c r="RTM11" s="10"/>
      <c r="RTN11" s="10"/>
      <c r="RTO11" s="10"/>
      <c r="RTP11" s="10"/>
      <c r="RTQ11" s="10"/>
      <c r="RTR11" s="10"/>
      <c r="RTS11" s="10"/>
      <c r="RTT11" s="10"/>
      <c r="RTU11" s="10"/>
      <c r="RTV11" s="10"/>
      <c r="RTW11" s="10"/>
      <c r="RTX11" s="10"/>
      <c r="RTY11" s="10"/>
      <c r="RTZ11" s="10"/>
      <c r="RUA11" s="10"/>
      <c r="RUB11" s="10"/>
      <c r="RUC11" s="10"/>
      <c r="RUD11" s="10"/>
      <c r="RUE11" s="10"/>
      <c r="RUF11" s="10"/>
      <c r="RUG11" s="10"/>
      <c r="RUH11" s="10"/>
      <c r="RUI11" s="10"/>
      <c r="RUJ11" s="10"/>
      <c r="RUK11" s="10"/>
      <c r="RUL11" s="10"/>
      <c r="RUM11" s="10"/>
      <c r="RUN11" s="10"/>
      <c r="RUO11" s="10"/>
      <c r="RUP11" s="10"/>
      <c r="RUQ11" s="10"/>
      <c r="RUR11" s="10"/>
      <c r="RUS11" s="10"/>
      <c r="RUT11" s="10"/>
      <c r="RUU11" s="10"/>
      <c r="RUV11" s="10"/>
      <c r="RUW11" s="10"/>
      <c r="RUX11" s="10"/>
      <c r="RUY11" s="10"/>
      <c r="RUZ11" s="10"/>
      <c r="RVA11" s="10"/>
      <c r="RVB11" s="10"/>
      <c r="RVC11" s="10"/>
      <c r="RVD11" s="10"/>
      <c r="RVE11" s="10"/>
      <c r="RVF11" s="10"/>
      <c r="RVG11" s="10"/>
      <c r="RVH11" s="10"/>
      <c r="RVI11" s="10"/>
      <c r="RVJ11" s="10"/>
      <c r="RVK11" s="10"/>
      <c r="RVL11" s="10"/>
      <c r="RVM11" s="10"/>
      <c r="RVN11" s="10"/>
      <c r="RVO11" s="10"/>
      <c r="RVP11" s="10"/>
      <c r="RVQ11" s="10"/>
      <c r="RVR11" s="10"/>
      <c r="RVS11" s="10"/>
      <c r="RVT11" s="10"/>
      <c r="RVU11" s="10"/>
      <c r="RVV11" s="10"/>
      <c r="RVW11" s="10"/>
      <c r="RVX11" s="10"/>
      <c r="RVY11" s="10"/>
      <c r="RVZ11" s="10"/>
      <c r="RWA11" s="10"/>
      <c r="RWB11" s="10"/>
      <c r="RWC11" s="10"/>
      <c r="RWD11" s="10"/>
      <c r="RWE11" s="10"/>
      <c r="RWF11" s="10"/>
      <c r="RWG11" s="10"/>
      <c r="RWH11" s="10"/>
      <c r="RWI11" s="10"/>
      <c r="RWJ11" s="10"/>
      <c r="RWK11" s="10"/>
      <c r="RWL11" s="10"/>
      <c r="RWM11" s="10"/>
      <c r="RWN11" s="10"/>
      <c r="RWO11" s="10"/>
      <c r="RWP11" s="10"/>
      <c r="RWQ11" s="10"/>
      <c r="RWR11" s="10"/>
      <c r="RWS11" s="10"/>
      <c r="RWT11" s="10"/>
      <c r="RWU11" s="10"/>
      <c r="RWV11" s="10"/>
      <c r="RWW11" s="10"/>
      <c r="RWX11" s="10"/>
      <c r="RWY11" s="10"/>
      <c r="RWZ11" s="10"/>
      <c r="RXA11" s="10"/>
      <c r="RXB11" s="10"/>
      <c r="RXC11" s="10"/>
      <c r="RXD11" s="10"/>
      <c r="RXE11" s="10"/>
      <c r="RXF11" s="10"/>
      <c r="RXG11" s="10"/>
      <c r="RXH11" s="10"/>
      <c r="RXI11" s="10"/>
      <c r="RXJ11" s="10"/>
      <c r="RXK11" s="10"/>
      <c r="RXL11" s="10"/>
      <c r="RXM11" s="10"/>
      <c r="RXN11" s="10"/>
      <c r="RXO11" s="10"/>
      <c r="RXP11" s="10"/>
      <c r="RXQ11" s="10"/>
      <c r="RXR11" s="10"/>
      <c r="RXS11" s="10"/>
      <c r="RXT11" s="10"/>
      <c r="RXU11" s="10"/>
      <c r="RXV11" s="10"/>
      <c r="RXW11" s="10"/>
      <c r="RXX11" s="10"/>
      <c r="RXY11" s="10"/>
      <c r="RXZ11" s="10"/>
      <c r="RYA11" s="10"/>
      <c r="RYB11" s="10"/>
      <c r="RYC11" s="10"/>
      <c r="RYD11" s="10"/>
      <c r="RYE11" s="10"/>
      <c r="RYF11" s="10"/>
      <c r="RYG11" s="10"/>
      <c r="RYH11" s="10"/>
      <c r="RYI11" s="10"/>
      <c r="RYJ11" s="10"/>
      <c r="RYK11" s="10"/>
      <c r="RYL11" s="10"/>
      <c r="RYM11" s="10"/>
      <c r="RYN11" s="10"/>
      <c r="RYO11" s="10"/>
      <c r="RYP11" s="10"/>
      <c r="RYQ11" s="10"/>
      <c r="RYR11" s="10"/>
      <c r="RYS11" s="10"/>
      <c r="RYT11" s="10"/>
      <c r="RYU11" s="10"/>
      <c r="RYV11" s="10"/>
      <c r="RYW11" s="10"/>
      <c r="RYX11" s="10"/>
      <c r="RYY11" s="10"/>
      <c r="RYZ11" s="10"/>
      <c r="RZA11" s="10"/>
      <c r="RZB11" s="10"/>
      <c r="RZC11" s="10"/>
      <c r="RZD11" s="10"/>
      <c r="RZE11" s="10"/>
      <c r="RZF11" s="10"/>
      <c r="RZG11" s="10"/>
      <c r="RZH11" s="10"/>
      <c r="RZI11" s="10"/>
      <c r="RZJ11" s="10"/>
      <c r="RZK11" s="10"/>
      <c r="RZL11" s="10"/>
      <c r="RZM11" s="10"/>
      <c r="RZN11" s="10"/>
      <c r="RZO11" s="10"/>
      <c r="RZP11" s="10"/>
      <c r="RZQ11" s="10"/>
      <c r="RZR11" s="10"/>
      <c r="RZS11" s="10"/>
      <c r="RZT11" s="10"/>
      <c r="RZU11" s="10"/>
      <c r="RZV11" s="10"/>
      <c r="RZW11" s="10"/>
      <c r="RZX11" s="10"/>
      <c r="RZY11" s="10"/>
      <c r="RZZ11" s="10"/>
      <c r="SAA11" s="10"/>
      <c r="SAB11" s="10"/>
      <c r="SAC11" s="10"/>
      <c r="SAD11" s="10"/>
      <c r="SAE11" s="10"/>
      <c r="SAF11" s="10"/>
      <c r="SAG11" s="10"/>
      <c r="SAH11" s="10"/>
      <c r="SAI11" s="10"/>
      <c r="SAJ11" s="10"/>
      <c r="SAK11" s="10"/>
      <c r="SAL11" s="10"/>
      <c r="SAM11" s="10"/>
      <c r="SAN11" s="10"/>
      <c r="SAO11" s="10"/>
      <c r="SAP11" s="10"/>
      <c r="SAQ11" s="10"/>
      <c r="SAR11" s="10"/>
      <c r="SAS11" s="10"/>
      <c r="SAT11" s="10"/>
      <c r="SAU11" s="10"/>
      <c r="SAV11" s="10"/>
      <c r="SAW11" s="10"/>
      <c r="SAX11" s="10"/>
      <c r="SAY11" s="10"/>
      <c r="SAZ11" s="10"/>
      <c r="SBA11" s="10"/>
      <c r="SBB11" s="10"/>
      <c r="SBC11" s="10"/>
      <c r="SBD11" s="10"/>
      <c r="SBE11" s="10"/>
      <c r="SBF11" s="10"/>
      <c r="SBG11" s="10"/>
      <c r="SBH11" s="10"/>
      <c r="SBI11" s="10"/>
      <c r="SBJ11" s="10"/>
      <c r="SBK11" s="10"/>
      <c r="SBL11" s="10"/>
      <c r="SBM11" s="10"/>
      <c r="SBN11" s="10"/>
      <c r="SBO11" s="10"/>
      <c r="SBP11" s="10"/>
      <c r="SBQ11" s="10"/>
      <c r="SBR11" s="10"/>
      <c r="SBS11" s="10"/>
      <c r="SBT11" s="10"/>
      <c r="SBU11" s="10"/>
      <c r="SBV11" s="10"/>
      <c r="SBW11" s="10"/>
      <c r="SBX11" s="10"/>
      <c r="SBY11" s="10"/>
      <c r="SBZ11" s="10"/>
      <c r="SCA11" s="10"/>
      <c r="SCB11" s="10"/>
      <c r="SCC11" s="10"/>
      <c r="SCD11" s="10"/>
      <c r="SCE11" s="10"/>
      <c r="SCF11" s="10"/>
      <c r="SCG11" s="10"/>
      <c r="SCH11" s="10"/>
      <c r="SCI11" s="10"/>
      <c r="SCJ11" s="10"/>
      <c r="SCK11" s="10"/>
      <c r="SCL11" s="10"/>
      <c r="SCM11" s="10"/>
      <c r="SCN11" s="10"/>
      <c r="SCO11" s="10"/>
      <c r="SCP11" s="10"/>
      <c r="SCQ11" s="10"/>
      <c r="SCR11" s="10"/>
      <c r="SCS11" s="10"/>
      <c r="SCT11" s="10"/>
      <c r="SCU11" s="10"/>
      <c r="SCV11" s="10"/>
      <c r="SCW11" s="10"/>
      <c r="SCX11" s="10"/>
      <c r="SCY11" s="10"/>
      <c r="SCZ11" s="10"/>
      <c r="SDA11" s="10"/>
      <c r="SDB11" s="10"/>
      <c r="SDC11" s="10"/>
      <c r="SDD11" s="10"/>
      <c r="SDE11" s="10"/>
      <c r="SDF11" s="10"/>
      <c r="SDG11" s="10"/>
      <c r="SDH11" s="10"/>
      <c r="SDI11" s="10"/>
      <c r="SDJ11" s="10"/>
      <c r="SDK11" s="10"/>
      <c r="SDL11" s="10"/>
      <c r="SDM11" s="10"/>
      <c r="SDN11" s="10"/>
      <c r="SDO11" s="10"/>
      <c r="SDP11" s="10"/>
      <c r="SDQ11" s="10"/>
      <c r="SDR11" s="10"/>
      <c r="SDS11" s="10"/>
      <c r="SDT11" s="10"/>
      <c r="SDU11" s="10"/>
      <c r="SDV11" s="10"/>
      <c r="SDW11" s="10"/>
      <c r="SDX11" s="10"/>
      <c r="SDY11" s="10"/>
      <c r="SDZ11" s="10"/>
      <c r="SEA11" s="10"/>
      <c r="SEB11" s="10"/>
      <c r="SEC11" s="10"/>
      <c r="SED11" s="10"/>
      <c r="SEE11" s="10"/>
      <c r="SEF11" s="10"/>
      <c r="SEG11" s="10"/>
      <c r="SEH11" s="10"/>
      <c r="SEI11" s="10"/>
      <c r="SEJ11" s="10"/>
      <c r="SEK11" s="10"/>
      <c r="SEL11" s="10"/>
      <c r="SEM11" s="10"/>
      <c r="SEN11" s="10"/>
      <c r="SEO11" s="10"/>
      <c r="SEP11" s="10"/>
      <c r="SEQ11" s="10"/>
      <c r="SER11" s="10"/>
      <c r="SES11" s="10"/>
      <c r="SET11" s="10"/>
      <c r="SEU11" s="10"/>
      <c r="SEV11" s="10"/>
      <c r="SEW11" s="10"/>
      <c r="SEX11" s="10"/>
      <c r="SEY11" s="10"/>
      <c r="SEZ11" s="10"/>
      <c r="SFA11" s="10"/>
      <c r="SFB11" s="10"/>
      <c r="SFC11" s="10"/>
      <c r="SFD11" s="10"/>
      <c r="SFE11" s="10"/>
      <c r="SFF11" s="10"/>
      <c r="SFG11" s="10"/>
      <c r="SFH11" s="10"/>
      <c r="SFI11" s="10"/>
      <c r="SFJ11" s="10"/>
      <c r="SFK11" s="10"/>
      <c r="SFL11" s="10"/>
      <c r="SFM11" s="10"/>
      <c r="SFN11" s="10"/>
      <c r="SFO11" s="10"/>
      <c r="SFP11" s="10"/>
      <c r="SFQ11" s="10"/>
      <c r="SFR11" s="10"/>
      <c r="SFS11" s="10"/>
      <c r="SFT11" s="10"/>
      <c r="SFU11" s="10"/>
      <c r="SFV11" s="10"/>
      <c r="SFW11" s="10"/>
      <c r="SFX11" s="10"/>
      <c r="SFY11" s="10"/>
      <c r="SFZ11" s="10"/>
      <c r="SGA11" s="10"/>
      <c r="SGB11" s="10"/>
      <c r="SGC11" s="10"/>
      <c r="SGD11" s="10"/>
      <c r="SGE11" s="10"/>
      <c r="SGF11" s="10"/>
      <c r="SGG11" s="10"/>
      <c r="SGH11" s="10"/>
      <c r="SGI11" s="10"/>
      <c r="SGJ11" s="10"/>
      <c r="SGK11" s="10"/>
      <c r="SGL11" s="10"/>
      <c r="SGM11" s="10"/>
      <c r="SGN11" s="10"/>
      <c r="SGO11" s="10"/>
      <c r="SGP11" s="10"/>
      <c r="SGQ11" s="10"/>
      <c r="SGR11" s="10"/>
      <c r="SGS11" s="10"/>
      <c r="SGT11" s="10"/>
      <c r="SGU11" s="10"/>
      <c r="SGV11" s="10"/>
      <c r="SGW11" s="10"/>
      <c r="SGX11" s="10"/>
      <c r="SGY11" s="10"/>
      <c r="SGZ11" s="10"/>
      <c r="SHA11" s="10"/>
      <c r="SHB11" s="10"/>
      <c r="SHC11" s="10"/>
      <c r="SHD11" s="10"/>
      <c r="SHE11" s="10"/>
      <c r="SHF11" s="10"/>
      <c r="SHG11" s="10"/>
      <c r="SHH11" s="10"/>
      <c r="SHI11" s="10"/>
      <c r="SHJ11" s="10"/>
      <c r="SHK11" s="10"/>
      <c r="SHL11" s="10"/>
      <c r="SHM11" s="10"/>
      <c r="SHN11" s="10"/>
      <c r="SHO11" s="10"/>
      <c r="SHP11" s="10"/>
      <c r="SHQ11" s="10"/>
      <c r="SHR11" s="10"/>
      <c r="SHS11" s="10"/>
      <c r="SHT11" s="10"/>
      <c r="SHU11" s="10"/>
      <c r="SHV11" s="10"/>
      <c r="SHW11" s="10"/>
      <c r="SHX11" s="10"/>
      <c r="SHY11" s="10"/>
      <c r="SHZ11" s="10"/>
      <c r="SIA11" s="10"/>
      <c r="SIB11" s="10"/>
      <c r="SIC11" s="10"/>
      <c r="SID11" s="10"/>
      <c r="SIE11" s="10"/>
      <c r="SIF11" s="10"/>
      <c r="SIG11" s="10"/>
      <c r="SIH11" s="10"/>
      <c r="SII11" s="10"/>
      <c r="SIJ11" s="10"/>
      <c r="SIK11" s="10"/>
      <c r="SIL11" s="10"/>
      <c r="SIM11" s="10"/>
      <c r="SIN11" s="10"/>
      <c r="SIO11" s="10"/>
      <c r="SIP11" s="10"/>
      <c r="SIQ11" s="10"/>
      <c r="SIR11" s="10"/>
      <c r="SIS11" s="10"/>
      <c r="SIT11" s="10"/>
      <c r="SIU11" s="10"/>
      <c r="SIV11" s="10"/>
      <c r="SIW11" s="10"/>
      <c r="SIX11" s="10"/>
      <c r="SIY11" s="10"/>
      <c r="SIZ11" s="10"/>
      <c r="SJA11" s="10"/>
      <c r="SJB11" s="10"/>
      <c r="SJC11" s="10"/>
      <c r="SJD11" s="10"/>
      <c r="SJE11" s="10"/>
      <c r="SJF11" s="10"/>
      <c r="SJG11" s="10"/>
      <c r="SJH11" s="10"/>
      <c r="SJI11" s="10"/>
      <c r="SJJ11" s="10"/>
      <c r="SJK11" s="10"/>
      <c r="SJL11" s="10"/>
      <c r="SJM11" s="10"/>
      <c r="SJN11" s="10"/>
      <c r="SJO11" s="10"/>
      <c r="SJP11" s="10"/>
      <c r="SJQ11" s="10"/>
      <c r="SJR11" s="10"/>
      <c r="SJS11" s="10"/>
      <c r="SJT11" s="10"/>
      <c r="SJU11" s="10"/>
      <c r="SJV11" s="10"/>
      <c r="SJW11" s="10"/>
      <c r="SJX11" s="10"/>
      <c r="SJY11" s="10"/>
      <c r="SJZ11" s="10"/>
      <c r="SKA11" s="10"/>
      <c r="SKB11" s="10"/>
      <c r="SKC11" s="10"/>
      <c r="SKD11" s="10"/>
      <c r="SKE11" s="10"/>
      <c r="SKF11" s="10"/>
      <c r="SKG11" s="10"/>
      <c r="SKH11" s="10"/>
      <c r="SKI11" s="10"/>
      <c r="SKJ11" s="10"/>
      <c r="SKK11" s="10"/>
      <c r="SKL11" s="10"/>
      <c r="SKM11" s="10"/>
      <c r="SKN11" s="10"/>
      <c r="SKO11" s="10"/>
      <c r="SKP11" s="10"/>
      <c r="SKQ11" s="10"/>
      <c r="SKR11" s="10"/>
      <c r="SKS11" s="10"/>
      <c r="SKT11" s="10"/>
      <c r="SKU11" s="10"/>
      <c r="SKV11" s="10"/>
      <c r="SKW11" s="10"/>
      <c r="SKX11" s="10"/>
      <c r="SKY11" s="10"/>
      <c r="SKZ11" s="10"/>
      <c r="SLA11" s="10"/>
      <c r="SLB11" s="10"/>
      <c r="SLC11" s="10"/>
      <c r="SLD11" s="10"/>
      <c r="SLE11" s="10"/>
      <c r="SLF11" s="10"/>
      <c r="SLG11" s="10"/>
      <c r="SLH11" s="10"/>
      <c r="SLI11" s="10"/>
      <c r="SLJ11" s="10"/>
      <c r="SLK11" s="10"/>
      <c r="SLL11" s="10"/>
      <c r="SLM11" s="10"/>
      <c r="SLN11" s="10"/>
      <c r="SLO11" s="10"/>
      <c r="SLP11" s="10"/>
      <c r="SLQ11" s="10"/>
      <c r="SLR11" s="10"/>
      <c r="SLS11" s="10"/>
      <c r="SLT11" s="10"/>
      <c r="SLU11" s="10"/>
      <c r="SLV11" s="10"/>
      <c r="SLW11" s="10"/>
      <c r="SLX11" s="10"/>
      <c r="SLY11" s="10"/>
      <c r="SLZ11" s="10"/>
      <c r="SMA11" s="10"/>
      <c r="SMB11" s="10"/>
      <c r="SMC11" s="10"/>
      <c r="SMD11" s="10"/>
      <c r="SME11" s="10"/>
      <c r="SMF11" s="10"/>
      <c r="SMG11" s="10"/>
      <c r="SMH11" s="10"/>
      <c r="SMI11" s="10"/>
      <c r="SMJ11" s="10"/>
      <c r="SMK11" s="10"/>
      <c r="SML11" s="10"/>
      <c r="SMM11" s="10"/>
      <c r="SMN11" s="10"/>
      <c r="SMO11" s="10"/>
      <c r="SMP11" s="10"/>
      <c r="SMQ11" s="10"/>
      <c r="SMR11" s="10"/>
      <c r="SMS11" s="10"/>
      <c r="SMT11" s="10"/>
      <c r="SMU11" s="10"/>
      <c r="SMV11" s="10"/>
      <c r="SMW11" s="10"/>
      <c r="SMX11" s="10"/>
      <c r="SMY11" s="10"/>
      <c r="SMZ11" s="10"/>
      <c r="SNA11" s="10"/>
      <c r="SNB11" s="10"/>
      <c r="SNC11" s="10"/>
      <c r="SND11" s="10"/>
      <c r="SNE11" s="10"/>
      <c r="SNF11" s="10"/>
      <c r="SNG11" s="10"/>
      <c r="SNH11" s="10"/>
      <c r="SNI11" s="10"/>
      <c r="SNJ11" s="10"/>
      <c r="SNK11" s="10"/>
      <c r="SNL11" s="10"/>
      <c r="SNM11" s="10"/>
      <c r="SNN11" s="10"/>
      <c r="SNO11" s="10"/>
      <c r="SNP11" s="10"/>
      <c r="SNQ11" s="10"/>
      <c r="SNR11" s="10"/>
      <c r="SNS11" s="10"/>
      <c r="SNT11" s="10"/>
      <c r="SNU11" s="10"/>
      <c r="SNV11" s="10"/>
      <c r="SNW11" s="10"/>
      <c r="SNX11" s="10"/>
      <c r="SNY11" s="10"/>
      <c r="SNZ11" s="10"/>
      <c r="SOA11" s="10"/>
      <c r="SOB11" s="10"/>
      <c r="SOC11" s="10"/>
      <c r="SOD11" s="10"/>
      <c r="SOE11" s="10"/>
      <c r="SOF11" s="10"/>
      <c r="SOG11" s="10"/>
      <c r="SOH11" s="10"/>
      <c r="SOI11" s="10"/>
      <c r="SOJ11" s="10"/>
      <c r="SOK11" s="10"/>
      <c r="SOL11" s="10"/>
      <c r="SOM11" s="10"/>
      <c r="SON11" s="10"/>
      <c r="SOO11" s="10"/>
      <c r="SOP11" s="10"/>
      <c r="SOQ11" s="10"/>
      <c r="SOR11" s="10"/>
      <c r="SOS11" s="10"/>
      <c r="SOT11" s="10"/>
      <c r="SOU11" s="10"/>
      <c r="SOV11" s="10"/>
      <c r="SOW11" s="10"/>
      <c r="SOX11" s="10"/>
      <c r="SOY11" s="10"/>
      <c r="SOZ11" s="10"/>
      <c r="SPA11" s="10"/>
      <c r="SPB11" s="10"/>
      <c r="SPC11" s="10"/>
      <c r="SPD11" s="10"/>
      <c r="SPE11" s="10"/>
      <c r="SPF11" s="10"/>
      <c r="SPG11" s="10"/>
      <c r="SPH11" s="10"/>
      <c r="SPI11" s="10"/>
      <c r="SPJ11" s="10"/>
      <c r="SPK11" s="10"/>
      <c r="SPL11" s="10"/>
      <c r="SPM11" s="10"/>
      <c r="SPN11" s="10"/>
      <c r="SPO11" s="10"/>
      <c r="SPP11" s="10"/>
      <c r="SPQ11" s="10"/>
      <c r="SPR11" s="10"/>
      <c r="SPS11" s="10"/>
      <c r="SPT11" s="10"/>
      <c r="SPU11" s="10"/>
      <c r="SPV11" s="10"/>
      <c r="SPW11" s="10"/>
      <c r="SPX11" s="10"/>
      <c r="SPY11" s="10"/>
      <c r="SPZ11" s="10"/>
      <c r="SQA11" s="10"/>
      <c r="SQB11" s="10"/>
      <c r="SQC11" s="10"/>
      <c r="SQD11" s="10"/>
      <c r="SQE11" s="10"/>
      <c r="SQF11" s="10"/>
      <c r="SQG11" s="10"/>
      <c r="SQH11" s="10"/>
      <c r="SQI11" s="10"/>
      <c r="SQJ11" s="10"/>
      <c r="SQK11" s="10"/>
      <c r="SQL11" s="10"/>
      <c r="SQM11" s="10"/>
      <c r="SQN11" s="10"/>
      <c r="SQO11" s="10"/>
      <c r="SQP11" s="10"/>
      <c r="SQQ11" s="10"/>
      <c r="SQR11" s="10"/>
      <c r="SQS11" s="10"/>
      <c r="SQT11" s="10"/>
      <c r="SQU11" s="10"/>
      <c r="SQV11" s="10"/>
      <c r="SQW11" s="10"/>
      <c r="SQX11" s="10"/>
      <c r="SQY11" s="10"/>
      <c r="SQZ11" s="10"/>
      <c r="SRA11" s="10"/>
      <c r="SRB11" s="10"/>
      <c r="SRC11" s="10"/>
      <c r="SRD11" s="10"/>
      <c r="SRE11" s="10"/>
      <c r="SRF11" s="10"/>
      <c r="SRG11" s="10"/>
      <c r="SRH11" s="10"/>
      <c r="SRI11" s="10"/>
      <c r="SRJ11" s="10"/>
      <c r="SRK11" s="10"/>
      <c r="SRL11" s="10"/>
      <c r="SRM11" s="10"/>
      <c r="SRN11" s="10"/>
      <c r="SRO11" s="10"/>
      <c r="SRP11" s="10"/>
      <c r="SRQ11" s="10"/>
      <c r="SRR11" s="10"/>
      <c r="SRS11" s="10"/>
      <c r="SRT11" s="10"/>
      <c r="SRU11" s="10"/>
      <c r="SRV11" s="10"/>
      <c r="SRW11" s="10"/>
      <c r="SRX11" s="10"/>
      <c r="SRY11" s="10"/>
      <c r="SRZ11" s="10"/>
      <c r="SSA11" s="10"/>
      <c r="SSB11" s="10"/>
      <c r="SSC11" s="10"/>
      <c r="SSD11" s="10"/>
      <c r="SSE11" s="10"/>
      <c r="SSF11" s="10"/>
      <c r="SSG11" s="10"/>
      <c r="SSH11" s="10"/>
      <c r="SSI11" s="10"/>
      <c r="SSJ11" s="10"/>
      <c r="SSK11" s="10"/>
      <c r="SSL11" s="10"/>
      <c r="SSM11" s="10"/>
      <c r="SSN11" s="10"/>
      <c r="SSO11" s="10"/>
      <c r="SSP11" s="10"/>
      <c r="SSQ11" s="10"/>
      <c r="SSR11" s="10"/>
      <c r="SSS11" s="10"/>
      <c r="SST11" s="10"/>
      <c r="SSU11" s="10"/>
      <c r="SSV11" s="10"/>
      <c r="SSW11" s="10"/>
      <c r="SSX11" s="10"/>
      <c r="SSY11" s="10"/>
      <c r="SSZ11" s="10"/>
      <c r="STA11" s="10"/>
      <c r="STB11" s="10"/>
      <c r="STC11" s="10"/>
      <c r="STD11" s="10"/>
      <c r="STE11" s="10"/>
      <c r="STF11" s="10"/>
      <c r="STG11" s="10"/>
      <c r="STH11" s="10"/>
      <c r="STI11" s="10"/>
      <c r="STJ11" s="10"/>
      <c r="STK11" s="10"/>
      <c r="STL11" s="10"/>
      <c r="STM11" s="10"/>
      <c r="STN11" s="10"/>
      <c r="STO11" s="10"/>
      <c r="STP11" s="10"/>
      <c r="STQ11" s="10"/>
      <c r="STR11" s="10"/>
      <c r="STS11" s="10"/>
      <c r="STT11" s="10"/>
      <c r="STU11" s="10"/>
      <c r="STV11" s="10"/>
      <c r="STW11" s="10"/>
      <c r="STX11" s="10"/>
      <c r="STY11" s="10"/>
      <c r="STZ11" s="10"/>
      <c r="SUA11" s="10"/>
      <c r="SUB11" s="10"/>
      <c r="SUC11" s="10"/>
      <c r="SUD11" s="10"/>
      <c r="SUE11" s="10"/>
      <c r="SUF11" s="10"/>
      <c r="SUG11" s="10"/>
      <c r="SUH11" s="10"/>
      <c r="SUI11" s="10"/>
      <c r="SUJ11" s="10"/>
      <c r="SUK11" s="10"/>
      <c r="SUL11" s="10"/>
      <c r="SUM11" s="10"/>
      <c r="SUN11" s="10"/>
      <c r="SUO11" s="10"/>
      <c r="SUP11" s="10"/>
      <c r="SUQ11" s="10"/>
      <c r="SUR11" s="10"/>
      <c r="SUS11" s="10"/>
      <c r="SUT11" s="10"/>
      <c r="SUU11" s="10"/>
      <c r="SUV11" s="10"/>
      <c r="SUW11" s="10"/>
      <c r="SUX11" s="10"/>
      <c r="SUY11" s="10"/>
      <c r="SUZ11" s="10"/>
      <c r="SVA11" s="10"/>
      <c r="SVB11" s="10"/>
      <c r="SVC11" s="10"/>
      <c r="SVD11" s="10"/>
      <c r="SVE11" s="10"/>
      <c r="SVF11" s="10"/>
      <c r="SVG11" s="10"/>
      <c r="SVH11" s="10"/>
      <c r="SVI11" s="10"/>
      <c r="SVJ11" s="10"/>
      <c r="SVK11" s="10"/>
      <c r="SVL11" s="10"/>
      <c r="SVM11" s="10"/>
      <c r="SVN11" s="10"/>
      <c r="SVO11" s="10"/>
      <c r="SVP11" s="10"/>
      <c r="SVQ11" s="10"/>
      <c r="SVR11" s="10"/>
      <c r="SVS11" s="10"/>
      <c r="SVT11" s="10"/>
      <c r="SVU11" s="10"/>
      <c r="SVV11" s="10"/>
      <c r="SVW11" s="10"/>
      <c r="SVX11" s="10"/>
      <c r="SVY11" s="10"/>
      <c r="SVZ11" s="10"/>
      <c r="SWA11" s="10"/>
      <c r="SWB11" s="10"/>
      <c r="SWC11" s="10"/>
      <c r="SWD11" s="10"/>
      <c r="SWE11" s="10"/>
      <c r="SWF11" s="10"/>
      <c r="SWG11" s="10"/>
      <c r="SWH11" s="10"/>
      <c r="SWI11" s="10"/>
      <c r="SWJ11" s="10"/>
      <c r="SWK11" s="10"/>
      <c r="SWL11" s="10"/>
      <c r="SWM11" s="10"/>
      <c r="SWN11" s="10"/>
      <c r="SWO11" s="10"/>
      <c r="SWP11" s="10"/>
      <c r="SWQ11" s="10"/>
      <c r="SWR11" s="10"/>
      <c r="SWS11" s="10"/>
      <c r="SWT11" s="10"/>
      <c r="SWU11" s="10"/>
      <c r="SWV11" s="10"/>
      <c r="SWW11" s="10"/>
      <c r="SWX11" s="10"/>
      <c r="SWY11" s="10"/>
      <c r="SWZ11" s="10"/>
      <c r="SXA11" s="10"/>
      <c r="SXB11" s="10"/>
      <c r="SXC11" s="10"/>
      <c r="SXD11" s="10"/>
      <c r="SXE11" s="10"/>
      <c r="SXF11" s="10"/>
      <c r="SXG11" s="10"/>
      <c r="SXH11" s="10"/>
      <c r="SXI11" s="10"/>
      <c r="SXJ11" s="10"/>
      <c r="SXK11" s="10"/>
      <c r="SXL11" s="10"/>
      <c r="SXM11" s="10"/>
      <c r="SXN11" s="10"/>
      <c r="SXO11" s="10"/>
      <c r="SXP11" s="10"/>
      <c r="SXQ11" s="10"/>
      <c r="SXR11" s="10"/>
      <c r="SXS11" s="10"/>
      <c r="SXT11" s="10"/>
      <c r="SXU11" s="10"/>
      <c r="SXV11" s="10"/>
      <c r="SXW11" s="10"/>
      <c r="SXX11" s="10"/>
      <c r="SXY11" s="10"/>
      <c r="SXZ11" s="10"/>
      <c r="SYA11" s="10"/>
      <c r="SYB11" s="10"/>
      <c r="SYC11" s="10"/>
      <c r="SYD11" s="10"/>
      <c r="SYE11" s="10"/>
      <c r="SYF11" s="10"/>
      <c r="SYG11" s="10"/>
      <c r="SYH11" s="10"/>
      <c r="SYI11" s="10"/>
      <c r="SYJ11" s="10"/>
      <c r="SYK11" s="10"/>
      <c r="SYL11" s="10"/>
      <c r="SYM11" s="10"/>
      <c r="SYN11" s="10"/>
      <c r="SYO11" s="10"/>
      <c r="SYP11" s="10"/>
      <c r="SYQ11" s="10"/>
      <c r="SYR11" s="10"/>
      <c r="SYS11" s="10"/>
      <c r="SYT11" s="10"/>
      <c r="SYU11" s="10"/>
      <c r="SYV11" s="10"/>
      <c r="SYW11" s="10"/>
      <c r="SYX11" s="10"/>
      <c r="SYY11" s="10"/>
      <c r="SYZ11" s="10"/>
      <c r="SZA11" s="10"/>
      <c r="SZB11" s="10"/>
      <c r="SZC11" s="10"/>
      <c r="SZD11" s="10"/>
      <c r="SZE11" s="10"/>
      <c r="SZF11" s="10"/>
      <c r="SZG11" s="10"/>
      <c r="SZH11" s="10"/>
      <c r="SZI11" s="10"/>
      <c r="SZJ11" s="10"/>
      <c r="SZK11" s="10"/>
      <c r="SZL11" s="10"/>
      <c r="SZM11" s="10"/>
      <c r="SZN11" s="10"/>
      <c r="SZO11" s="10"/>
      <c r="SZP11" s="10"/>
      <c r="SZQ11" s="10"/>
      <c r="SZR11" s="10"/>
      <c r="SZS11" s="10"/>
      <c r="SZT11" s="10"/>
      <c r="SZU11" s="10"/>
      <c r="SZV11" s="10"/>
      <c r="SZW11" s="10"/>
      <c r="SZX11" s="10"/>
      <c r="SZY11" s="10"/>
      <c r="SZZ11" s="10"/>
      <c r="TAA11" s="10"/>
      <c r="TAB11" s="10"/>
      <c r="TAC11" s="10"/>
      <c r="TAD11" s="10"/>
      <c r="TAE11" s="10"/>
      <c r="TAF11" s="10"/>
      <c r="TAG11" s="10"/>
      <c r="TAH11" s="10"/>
      <c r="TAI11" s="10"/>
      <c r="TAJ11" s="10"/>
      <c r="TAK11" s="10"/>
      <c r="TAL11" s="10"/>
      <c r="TAM11" s="10"/>
      <c r="TAN11" s="10"/>
      <c r="TAO11" s="10"/>
      <c r="TAP11" s="10"/>
      <c r="TAQ11" s="10"/>
      <c r="TAR11" s="10"/>
      <c r="TAS11" s="10"/>
      <c r="TAT11" s="10"/>
      <c r="TAU11" s="10"/>
      <c r="TAV11" s="10"/>
      <c r="TAW11" s="10"/>
      <c r="TAX11" s="10"/>
      <c r="TAY11" s="10"/>
      <c r="TAZ11" s="10"/>
      <c r="TBA11" s="10"/>
      <c r="TBB11" s="10"/>
      <c r="TBC11" s="10"/>
      <c r="TBD11" s="10"/>
      <c r="TBE11" s="10"/>
      <c r="TBF11" s="10"/>
      <c r="TBG11" s="10"/>
      <c r="TBH11" s="10"/>
      <c r="TBI11" s="10"/>
      <c r="TBJ11" s="10"/>
      <c r="TBK11" s="10"/>
      <c r="TBL11" s="10"/>
      <c r="TBM11" s="10"/>
      <c r="TBN11" s="10"/>
      <c r="TBO11" s="10"/>
      <c r="TBP11" s="10"/>
      <c r="TBQ11" s="10"/>
      <c r="TBR11" s="10"/>
      <c r="TBS11" s="10"/>
      <c r="TBT11" s="10"/>
      <c r="TBU11" s="10"/>
      <c r="TBV11" s="10"/>
      <c r="TBW11" s="10"/>
      <c r="TBX11" s="10"/>
      <c r="TBY11" s="10"/>
      <c r="TBZ11" s="10"/>
      <c r="TCA11" s="10"/>
      <c r="TCB11" s="10"/>
      <c r="TCC11" s="10"/>
      <c r="TCD11" s="10"/>
      <c r="TCE11" s="10"/>
      <c r="TCF11" s="10"/>
      <c r="TCG11" s="10"/>
      <c r="TCH11" s="10"/>
      <c r="TCI11" s="10"/>
      <c r="TCJ11" s="10"/>
      <c r="TCK11" s="10"/>
      <c r="TCL11" s="10"/>
      <c r="TCM11" s="10"/>
      <c r="TCN11" s="10"/>
      <c r="TCO11" s="10"/>
      <c r="TCP11" s="10"/>
      <c r="TCQ11" s="10"/>
      <c r="TCR11" s="10"/>
      <c r="TCS11" s="10"/>
      <c r="TCT11" s="10"/>
      <c r="TCU11" s="10"/>
      <c r="TCV11" s="10"/>
      <c r="TCW11" s="10"/>
      <c r="TCX11" s="10"/>
      <c r="TCY11" s="10"/>
      <c r="TCZ11" s="10"/>
      <c r="TDA11" s="10"/>
      <c r="TDB11" s="10"/>
      <c r="TDC11" s="10"/>
      <c r="TDD11" s="10"/>
      <c r="TDE11" s="10"/>
      <c r="TDF11" s="10"/>
      <c r="TDG11" s="10"/>
      <c r="TDH11" s="10"/>
      <c r="TDI11" s="10"/>
      <c r="TDJ11" s="10"/>
      <c r="TDK11" s="10"/>
      <c r="TDL11" s="10"/>
      <c r="TDM11" s="10"/>
      <c r="TDN11" s="10"/>
      <c r="TDO11" s="10"/>
      <c r="TDP11" s="10"/>
      <c r="TDQ11" s="10"/>
      <c r="TDR11" s="10"/>
      <c r="TDS11" s="10"/>
      <c r="TDT11" s="10"/>
      <c r="TDU11" s="10"/>
      <c r="TDV11" s="10"/>
      <c r="TDW11" s="10"/>
      <c r="TDX11" s="10"/>
      <c r="TDY11" s="10"/>
      <c r="TDZ11" s="10"/>
      <c r="TEA11" s="10"/>
      <c r="TEB11" s="10"/>
      <c r="TEC11" s="10"/>
      <c r="TED11" s="10"/>
      <c r="TEE11" s="10"/>
      <c r="TEF11" s="10"/>
      <c r="TEG11" s="10"/>
      <c r="TEH11" s="10"/>
      <c r="TEI11" s="10"/>
      <c r="TEJ11" s="10"/>
      <c r="TEK11" s="10"/>
      <c r="TEL11" s="10"/>
      <c r="TEM11" s="10"/>
      <c r="TEN11" s="10"/>
      <c r="TEO11" s="10"/>
      <c r="TEP11" s="10"/>
      <c r="TEQ11" s="10"/>
      <c r="TER11" s="10"/>
      <c r="TES11" s="10"/>
      <c r="TET11" s="10"/>
      <c r="TEU11" s="10"/>
      <c r="TEV11" s="10"/>
      <c r="TEW11" s="10"/>
      <c r="TEX11" s="10"/>
      <c r="TEY11" s="10"/>
      <c r="TEZ11" s="10"/>
      <c r="TFA11" s="10"/>
      <c r="TFB11" s="10"/>
      <c r="TFC11" s="10"/>
      <c r="TFD11" s="10"/>
      <c r="TFE11" s="10"/>
      <c r="TFF11" s="10"/>
      <c r="TFG11" s="10"/>
      <c r="TFH11" s="10"/>
      <c r="TFI11" s="10"/>
      <c r="TFJ11" s="10"/>
      <c r="TFK11" s="10"/>
      <c r="TFL11" s="10"/>
      <c r="TFM11" s="10"/>
      <c r="TFN11" s="10"/>
      <c r="TFO11" s="10"/>
      <c r="TFP11" s="10"/>
      <c r="TFQ11" s="10"/>
      <c r="TFR11" s="10"/>
      <c r="TFS11" s="10"/>
      <c r="TFT11" s="10"/>
      <c r="TFU11" s="10"/>
      <c r="TFV11" s="10"/>
      <c r="TFW11" s="10"/>
      <c r="TFX11" s="10"/>
      <c r="TFY11" s="10"/>
      <c r="TFZ11" s="10"/>
      <c r="TGA11" s="10"/>
      <c r="TGB11" s="10"/>
      <c r="TGC11" s="10"/>
      <c r="TGD11" s="10"/>
      <c r="TGE11" s="10"/>
      <c r="TGF11" s="10"/>
      <c r="TGG11" s="10"/>
      <c r="TGH11" s="10"/>
      <c r="TGI11" s="10"/>
      <c r="TGJ11" s="10"/>
      <c r="TGK11" s="10"/>
      <c r="TGL11" s="10"/>
      <c r="TGM11" s="10"/>
      <c r="TGN11" s="10"/>
      <c r="TGO11" s="10"/>
      <c r="TGP11" s="10"/>
      <c r="TGQ11" s="10"/>
      <c r="TGR11" s="10"/>
      <c r="TGS11" s="10"/>
      <c r="TGT11" s="10"/>
      <c r="TGU11" s="10"/>
      <c r="TGV11" s="10"/>
      <c r="TGW11" s="10"/>
      <c r="TGX11" s="10"/>
      <c r="TGY11" s="10"/>
      <c r="TGZ11" s="10"/>
      <c r="THA11" s="10"/>
      <c r="THB11" s="10"/>
      <c r="THC11" s="10"/>
      <c r="THD11" s="10"/>
      <c r="THE11" s="10"/>
      <c r="THF11" s="10"/>
      <c r="THG11" s="10"/>
      <c r="THH11" s="10"/>
      <c r="THI11" s="10"/>
      <c r="THJ11" s="10"/>
      <c r="THK11" s="10"/>
      <c r="THL11" s="10"/>
      <c r="THM11" s="10"/>
      <c r="THN11" s="10"/>
      <c r="THO11" s="10"/>
      <c r="THP11" s="10"/>
      <c r="THQ11" s="10"/>
      <c r="THR11" s="10"/>
      <c r="THS11" s="10"/>
      <c r="THT11" s="10"/>
      <c r="THU11" s="10"/>
      <c r="THV11" s="10"/>
      <c r="THW11" s="10"/>
      <c r="THX11" s="10"/>
      <c r="THY11" s="10"/>
      <c r="THZ11" s="10"/>
      <c r="TIA11" s="10"/>
      <c r="TIB11" s="10"/>
      <c r="TIC11" s="10"/>
      <c r="TID11" s="10"/>
      <c r="TIE11" s="10"/>
      <c r="TIF11" s="10"/>
      <c r="TIG11" s="10"/>
      <c r="TIH11" s="10"/>
      <c r="TII11" s="10"/>
      <c r="TIJ11" s="10"/>
      <c r="TIK11" s="10"/>
      <c r="TIL11" s="10"/>
      <c r="TIM11" s="10"/>
      <c r="TIN11" s="10"/>
      <c r="TIO11" s="10"/>
      <c r="TIP11" s="10"/>
      <c r="TIQ11" s="10"/>
      <c r="TIR11" s="10"/>
      <c r="TIS11" s="10"/>
      <c r="TIT11" s="10"/>
      <c r="TIU11" s="10"/>
      <c r="TIV11" s="10"/>
      <c r="TIW11" s="10"/>
      <c r="TIX11" s="10"/>
      <c r="TIY11" s="10"/>
      <c r="TIZ11" s="10"/>
      <c r="TJA11" s="10"/>
      <c r="TJB11" s="10"/>
      <c r="TJC11" s="10"/>
      <c r="TJD11" s="10"/>
      <c r="TJE11" s="10"/>
      <c r="TJF11" s="10"/>
      <c r="TJG11" s="10"/>
      <c r="TJH11" s="10"/>
      <c r="TJI11" s="10"/>
      <c r="TJJ11" s="10"/>
      <c r="TJK11" s="10"/>
      <c r="TJL11" s="10"/>
      <c r="TJM11" s="10"/>
      <c r="TJN11" s="10"/>
      <c r="TJO11" s="10"/>
      <c r="TJP11" s="10"/>
      <c r="TJQ11" s="10"/>
      <c r="TJR11" s="10"/>
      <c r="TJS11" s="10"/>
      <c r="TJT11" s="10"/>
      <c r="TJU11" s="10"/>
      <c r="TJV11" s="10"/>
      <c r="TJW11" s="10"/>
      <c r="TJX11" s="10"/>
      <c r="TJY11" s="10"/>
      <c r="TJZ11" s="10"/>
      <c r="TKA11" s="10"/>
      <c r="TKB11" s="10"/>
      <c r="TKC11" s="10"/>
      <c r="TKD11" s="10"/>
      <c r="TKE11" s="10"/>
      <c r="TKF11" s="10"/>
      <c r="TKG11" s="10"/>
      <c r="TKH11" s="10"/>
      <c r="TKI11" s="10"/>
      <c r="TKJ11" s="10"/>
      <c r="TKK11" s="10"/>
      <c r="TKL11" s="10"/>
      <c r="TKM11" s="10"/>
      <c r="TKN11" s="10"/>
      <c r="TKO11" s="10"/>
      <c r="TKP11" s="10"/>
      <c r="TKQ11" s="10"/>
      <c r="TKR11" s="10"/>
      <c r="TKS11" s="10"/>
      <c r="TKT11" s="10"/>
      <c r="TKU11" s="10"/>
      <c r="TKV11" s="10"/>
      <c r="TKW11" s="10"/>
      <c r="TKX11" s="10"/>
      <c r="TKY11" s="10"/>
      <c r="TKZ11" s="10"/>
      <c r="TLA11" s="10"/>
      <c r="TLB11" s="10"/>
      <c r="TLC11" s="10"/>
      <c r="TLD11" s="10"/>
      <c r="TLE11" s="10"/>
      <c r="TLF11" s="10"/>
      <c r="TLG11" s="10"/>
      <c r="TLH11" s="10"/>
      <c r="TLI11" s="10"/>
      <c r="TLJ11" s="10"/>
      <c r="TLK11" s="10"/>
      <c r="TLL11" s="10"/>
      <c r="TLM11" s="10"/>
      <c r="TLN11" s="10"/>
      <c r="TLO11" s="10"/>
      <c r="TLP11" s="10"/>
      <c r="TLQ11" s="10"/>
      <c r="TLR11" s="10"/>
      <c r="TLS11" s="10"/>
      <c r="TLT11" s="10"/>
      <c r="TLU11" s="10"/>
      <c r="TLV11" s="10"/>
      <c r="TLW11" s="10"/>
      <c r="TLX11" s="10"/>
      <c r="TLY11" s="10"/>
      <c r="TLZ11" s="10"/>
      <c r="TMA11" s="10"/>
      <c r="TMB11" s="10"/>
      <c r="TMC11" s="10"/>
      <c r="TMD11" s="10"/>
      <c r="TME11" s="10"/>
      <c r="TMF11" s="10"/>
      <c r="TMG11" s="10"/>
      <c r="TMH11" s="10"/>
      <c r="TMI11" s="10"/>
      <c r="TMJ11" s="10"/>
      <c r="TMK11" s="10"/>
      <c r="TML11" s="10"/>
      <c r="TMM11" s="10"/>
      <c r="TMN11" s="10"/>
      <c r="TMO11" s="10"/>
      <c r="TMP11" s="10"/>
      <c r="TMQ11" s="10"/>
      <c r="TMR11" s="10"/>
      <c r="TMS11" s="10"/>
      <c r="TMT11" s="10"/>
      <c r="TMU11" s="10"/>
      <c r="TMV11" s="10"/>
      <c r="TMW11" s="10"/>
      <c r="TMX11" s="10"/>
      <c r="TMY11" s="10"/>
      <c r="TMZ11" s="10"/>
      <c r="TNA11" s="10"/>
      <c r="TNB11" s="10"/>
      <c r="TNC11" s="10"/>
      <c r="TND11" s="10"/>
      <c r="TNE11" s="10"/>
      <c r="TNF11" s="10"/>
      <c r="TNG11" s="10"/>
      <c r="TNH11" s="10"/>
      <c r="TNI11" s="10"/>
      <c r="TNJ11" s="10"/>
      <c r="TNK11" s="10"/>
      <c r="TNL11" s="10"/>
      <c r="TNM11" s="10"/>
      <c r="TNN11" s="10"/>
      <c r="TNO11" s="10"/>
      <c r="TNP11" s="10"/>
      <c r="TNQ11" s="10"/>
      <c r="TNR11" s="10"/>
      <c r="TNS11" s="10"/>
      <c r="TNT11" s="10"/>
      <c r="TNU11" s="10"/>
      <c r="TNV11" s="10"/>
      <c r="TNW11" s="10"/>
      <c r="TNX11" s="10"/>
      <c r="TNY11" s="10"/>
      <c r="TNZ11" s="10"/>
      <c r="TOA11" s="10"/>
      <c r="TOB11" s="10"/>
      <c r="TOC11" s="10"/>
      <c r="TOD11" s="10"/>
      <c r="TOE11" s="10"/>
      <c r="TOF11" s="10"/>
      <c r="TOG11" s="10"/>
      <c r="TOH11" s="10"/>
      <c r="TOI11" s="10"/>
      <c r="TOJ11" s="10"/>
      <c r="TOK11" s="10"/>
      <c r="TOL11" s="10"/>
      <c r="TOM11" s="10"/>
      <c r="TON11" s="10"/>
      <c r="TOO11" s="10"/>
      <c r="TOP11" s="10"/>
      <c r="TOQ11" s="10"/>
      <c r="TOR11" s="10"/>
      <c r="TOS11" s="10"/>
      <c r="TOT11" s="10"/>
      <c r="TOU11" s="10"/>
      <c r="TOV11" s="10"/>
      <c r="TOW11" s="10"/>
      <c r="TOX11" s="10"/>
      <c r="TOY11" s="10"/>
      <c r="TOZ11" s="10"/>
      <c r="TPA11" s="10"/>
      <c r="TPB11" s="10"/>
      <c r="TPC11" s="10"/>
      <c r="TPD11" s="10"/>
      <c r="TPE11" s="10"/>
      <c r="TPF11" s="10"/>
      <c r="TPG11" s="10"/>
      <c r="TPH11" s="10"/>
      <c r="TPI11" s="10"/>
      <c r="TPJ11" s="10"/>
      <c r="TPK11" s="10"/>
      <c r="TPL11" s="10"/>
      <c r="TPM11" s="10"/>
      <c r="TPN11" s="10"/>
      <c r="TPO11" s="10"/>
      <c r="TPP11" s="10"/>
      <c r="TPQ11" s="10"/>
      <c r="TPR11" s="10"/>
      <c r="TPS11" s="10"/>
      <c r="TPT11" s="10"/>
      <c r="TPU11" s="10"/>
      <c r="TPV11" s="10"/>
      <c r="TPW11" s="10"/>
      <c r="TPX11" s="10"/>
      <c r="TPY11" s="10"/>
      <c r="TPZ11" s="10"/>
      <c r="TQA11" s="10"/>
      <c r="TQB11" s="10"/>
      <c r="TQC11" s="10"/>
      <c r="TQD11" s="10"/>
      <c r="TQE11" s="10"/>
      <c r="TQF11" s="10"/>
      <c r="TQG11" s="10"/>
      <c r="TQH11" s="10"/>
      <c r="TQI11" s="10"/>
      <c r="TQJ11" s="10"/>
      <c r="TQK11" s="10"/>
      <c r="TQL11" s="10"/>
      <c r="TQM11" s="10"/>
      <c r="TQN11" s="10"/>
      <c r="TQO11" s="10"/>
      <c r="TQP11" s="10"/>
      <c r="TQQ11" s="10"/>
      <c r="TQR11" s="10"/>
      <c r="TQS11" s="10"/>
      <c r="TQT11" s="10"/>
      <c r="TQU11" s="10"/>
      <c r="TQV11" s="10"/>
      <c r="TQW11" s="10"/>
      <c r="TQX11" s="10"/>
      <c r="TQY11" s="10"/>
      <c r="TQZ11" s="10"/>
      <c r="TRA11" s="10"/>
      <c r="TRB11" s="10"/>
      <c r="TRC11" s="10"/>
      <c r="TRD11" s="10"/>
      <c r="TRE11" s="10"/>
      <c r="TRF11" s="10"/>
      <c r="TRG11" s="10"/>
      <c r="TRH11" s="10"/>
      <c r="TRI11" s="10"/>
      <c r="TRJ11" s="10"/>
      <c r="TRK11" s="10"/>
      <c r="TRL11" s="10"/>
      <c r="TRM11" s="10"/>
      <c r="TRN11" s="10"/>
      <c r="TRO11" s="10"/>
      <c r="TRP11" s="10"/>
      <c r="TRQ11" s="10"/>
      <c r="TRR11" s="10"/>
      <c r="TRS11" s="10"/>
      <c r="TRT11" s="10"/>
      <c r="TRU11" s="10"/>
      <c r="TRV11" s="10"/>
      <c r="TRW11" s="10"/>
      <c r="TRX11" s="10"/>
      <c r="TRY11" s="10"/>
      <c r="TRZ11" s="10"/>
      <c r="TSA11" s="10"/>
      <c r="TSB11" s="10"/>
      <c r="TSC11" s="10"/>
      <c r="TSD11" s="10"/>
      <c r="TSE11" s="10"/>
      <c r="TSF11" s="10"/>
      <c r="TSG11" s="10"/>
      <c r="TSH11" s="10"/>
      <c r="TSI11" s="10"/>
      <c r="TSJ11" s="10"/>
      <c r="TSK11" s="10"/>
      <c r="TSL11" s="10"/>
      <c r="TSM11" s="10"/>
      <c r="TSN11" s="10"/>
      <c r="TSO11" s="10"/>
      <c r="TSP11" s="10"/>
      <c r="TSQ11" s="10"/>
      <c r="TSR11" s="10"/>
      <c r="TSS11" s="10"/>
      <c r="TST11" s="10"/>
      <c r="TSU11" s="10"/>
      <c r="TSV11" s="10"/>
      <c r="TSW11" s="10"/>
      <c r="TSX11" s="10"/>
      <c r="TSY11" s="10"/>
      <c r="TSZ11" s="10"/>
      <c r="TTA11" s="10"/>
      <c r="TTB11" s="10"/>
      <c r="TTC11" s="10"/>
      <c r="TTD11" s="10"/>
      <c r="TTE11" s="10"/>
      <c r="TTF11" s="10"/>
      <c r="TTG11" s="10"/>
      <c r="TTH11" s="10"/>
      <c r="TTI11" s="10"/>
      <c r="TTJ11" s="10"/>
      <c r="TTK11" s="10"/>
      <c r="TTL11" s="10"/>
      <c r="TTM11" s="10"/>
      <c r="TTN11" s="10"/>
      <c r="TTO11" s="10"/>
      <c r="TTP11" s="10"/>
      <c r="TTQ11" s="10"/>
      <c r="TTR11" s="10"/>
      <c r="TTS11" s="10"/>
      <c r="TTT11" s="10"/>
      <c r="TTU11" s="10"/>
      <c r="TTV11" s="10"/>
      <c r="TTW11" s="10"/>
      <c r="TTX11" s="10"/>
      <c r="TTY11" s="10"/>
      <c r="TTZ11" s="10"/>
      <c r="TUA11" s="10"/>
      <c r="TUB11" s="10"/>
      <c r="TUC11" s="10"/>
      <c r="TUD11" s="10"/>
      <c r="TUE11" s="10"/>
      <c r="TUF11" s="10"/>
      <c r="TUG11" s="10"/>
      <c r="TUH11" s="10"/>
      <c r="TUI11" s="10"/>
      <c r="TUJ11" s="10"/>
      <c r="TUK11" s="10"/>
      <c r="TUL11" s="10"/>
      <c r="TUM11" s="10"/>
      <c r="TUN11" s="10"/>
      <c r="TUO11" s="10"/>
      <c r="TUP11" s="10"/>
      <c r="TUQ11" s="10"/>
      <c r="TUR11" s="10"/>
      <c r="TUS11" s="10"/>
      <c r="TUT11" s="10"/>
      <c r="TUU11" s="10"/>
      <c r="TUV11" s="10"/>
      <c r="TUW11" s="10"/>
      <c r="TUX11" s="10"/>
      <c r="TUY11" s="10"/>
      <c r="TUZ11" s="10"/>
      <c r="TVA11" s="10"/>
      <c r="TVB11" s="10"/>
      <c r="TVC11" s="10"/>
      <c r="TVD11" s="10"/>
      <c r="TVE11" s="10"/>
      <c r="TVF11" s="10"/>
      <c r="TVG11" s="10"/>
      <c r="TVH11" s="10"/>
      <c r="TVI11" s="10"/>
      <c r="TVJ11" s="10"/>
      <c r="TVK11" s="10"/>
      <c r="TVL11" s="10"/>
      <c r="TVM11" s="10"/>
      <c r="TVN11" s="10"/>
      <c r="TVO11" s="10"/>
      <c r="TVP11" s="10"/>
      <c r="TVQ11" s="10"/>
      <c r="TVR11" s="10"/>
      <c r="TVS11" s="10"/>
      <c r="TVT11" s="10"/>
      <c r="TVU11" s="10"/>
      <c r="TVV11" s="10"/>
      <c r="TVW11" s="10"/>
      <c r="TVX11" s="10"/>
      <c r="TVY11" s="10"/>
      <c r="TVZ11" s="10"/>
      <c r="TWA11" s="10"/>
      <c r="TWB11" s="10"/>
      <c r="TWC11" s="10"/>
      <c r="TWD11" s="10"/>
      <c r="TWE11" s="10"/>
      <c r="TWF11" s="10"/>
      <c r="TWG11" s="10"/>
      <c r="TWH11" s="10"/>
      <c r="TWI11" s="10"/>
      <c r="TWJ11" s="10"/>
      <c r="TWK11" s="10"/>
      <c r="TWL11" s="10"/>
      <c r="TWM11" s="10"/>
      <c r="TWN11" s="10"/>
      <c r="TWO11" s="10"/>
      <c r="TWP11" s="10"/>
      <c r="TWQ11" s="10"/>
      <c r="TWR11" s="10"/>
      <c r="TWS11" s="10"/>
      <c r="TWT11" s="10"/>
      <c r="TWU11" s="10"/>
      <c r="TWV11" s="10"/>
      <c r="TWW11" s="10"/>
      <c r="TWX11" s="10"/>
      <c r="TWY11" s="10"/>
      <c r="TWZ11" s="10"/>
      <c r="TXA11" s="10"/>
      <c r="TXB11" s="10"/>
      <c r="TXC11" s="10"/>
      <c r="TXD11" s="10"/>
      <c r="TXE11" s="10"/>
      <c r="TXF11" s="10"/>
      <c r="TXG11" s="10"/>
      <c r="TXH11" s="10"/>
      <c r="TXI11" s="10"/>
      <c r="TXJ11" s="10"/>
      <c r="TXK11" s="10"/>
      <c r="TXL11" s="10"/>
      <c r="TXM11" s="10"/>
      <c r="TXN11" s="10"/>
      <c r="TXO11" s="10"/>
      <c r="TXP11" s="10"/>
      <c r="TXQ11" s="10"/>
      <c r="TXR11" s="10"/>
      <c r="TXS11" s="10"/>
      <c r="TXT11" s="10"/>
      <c r="TXU11" s="10"/>
      <c r="TXV11" s="10"/>
      <c r="TXW11" s="10"/>
      <c r="TXX11" s="10"/>
      <c r="TXY11" s="10"/>
      <c r="TXZ11" s="10"/>
      <c r="TYA11" s="10"/>
      <c r="TYB11" s="10"/>
      <c r="TYC11" s="10"/>
      <c r="TYD11" s="10"/>
      <c r="TYE11" s="10"/>
      <c r="TYF11" s="10"/>
      <c r="TYG11" s="10"/>
      <c r="TYH11" s="10"/>
      <c r="TYI11" s="10"/>
      <c r="TYJ11" s="10"/>
      <c r="TYK11" s="10"/>
      <c r="TYL11" s="10"/>
      <c r="TYM11" s="10"/>
      <c r="TYN11" s="10"/>
      <c r="TYO11" s="10"/>
      <c r="TYP11" s="10"/>
      <c r="TYQ11" s="10"/>
      <c r="TYR11" s="10"/>
      <c r="TYS11" s="10"/>
      <c r="TYT11" s="10"/>
      <c r="TYU11" s="10"/>
      <c r="TYV11" s="10"/>
      <c r="TYW11" s="10"/>
      <c r="TYX11" s="10"/>
      <c r="TYY11" s="10"/>
      <c r="TYZ11" s="10"/>
      <c r="TZA11" s="10"/>
      <c r="TZB11" s="10"/>
      <c r="TZC11" s="10"/>
      <c r="TZD11" s="10"/>
      <c r="TZE11" s="10"/>
      <c r="TZF11" s="10"/>
      <c r="TZG11" s="10"/>
      <c r="TZH11" s="10"/>
      <c r="TZI11" s="10"/>
      <c r="TZJ11" s="10"/>
      <c r="TZK11" s="10"/>
      <c r="TZL11" s="10"/>
      <c r="TZM11" s="10"/>
      <c r="TZN11" s="10"/>
      <c r="TZO11" s="10"/>
      <c r="TZP11" s="10"/>
      <c r="TZQ11" s="10"/>
      <c r="TZR11" s="10"/>
      <c r="TZS11" s="10"/>
      <c r="TZT11" s="10"/>
      <c r="TZU11" s="10"/>
      <c r="TZV11" s="10"/>
      <c r="TZW11" s="10"/>
      <c r="TZX11" s="10"/>
      <c r="TZY11" s="10"/>
      <c r="TZZ11" s="10"/>
      <c r="UAA11" s="10"/>
      <c r="UAB11" s="10"/>
      <c r="UAC11" s="10"/>
      <c r="UAD11" s="10"/>
      <c r="UAE11" s="10"/>
      <c r="UAF11" s="10"/>
      <c r="UAG11" s="10"/>
      <c r="UAH11" s="10"/>
      <c r="UAI11" s="10"/>
      <c r="UAJ11" s="10"/>
      <c r="UAK11" s="10"/>
      <c r="UAL11" s="10"/>
      <c r="UAM11" s="10"/>
      <c r="UAN11" s="10"/>
      <c r="UAO11" s="10"/>
      <c r="UAP11" s="10"/>
      <c r="UAQ11" s="10"/>
      <c r="UAR11" s="10"/>
      <c r="UAS11" s="10"/>
      <c r="UAT11" s="10"/>
      <c r="UAU11" s="10"/>
      <c r="UAV11" s="10"/>
      <c r="UAW11" s="10"/>
      <c r="UAX11" s="10"/>
      <c r="UAY11" s="10"/>
      <c r="UAZ11" s="10"/>
      <c r="UBA11" s="10"/>
      <c r="UBB11" s="10"/>
      <c r="UBC11" s="10"/>
      <c r="UBD11" s="10"/>
      <c r="UBE11" s="10"/>
      <c r="UBF11" s="10"/>
      <c r="UBG11" s="10"/>
      <c r="UBH11" s="10"/>
      <c r="UBI11" s="10"/>
      <c r="UBJ11" s="10"/>
      <c r="UBK11" s="10"/>
      <c r="UBL11" s="10"/>
      <c r="UBM11" s="10"/>
      <c r="UBN11" s="10"/>
      <c r="UBO11" s="10"/>
      <c r="UBP11" s="10"/>
      <c r="UBQ11" s="10"/>
      <c r="UBR11" s="10"/>
      <c r="UBS11" s="10"/>
      <c r="UBT11" s="10"/>
      <c r="UBU11" s="10"/>
      <c r="UBV11" s="10"/>
      <c r="UBW11" s="10"/>
      <c r="UBX11" s="10"/>
      <c r="UBY11" s="10"/>
      <c r="UBZ11" s="10"/>
      <c r="UCA11" s="10"/>
      <c r="UCB11" s="10"/>
      <c r="UCC11" s="10"/>
      <c r="UCD11" s="10"/>
      <c r="UCE11" s="10"/>
      <c r="UCF11" s="10"/>
      <c r="UCG11" s="10"/>
      <c r="UCH11" s="10"/>
      <c r="UCI11" s="10"/>
      <c r="UCJ11" s="10"/>
      <c r="UCK11" s="10"/>
      <c r="UCL11" s="10"/>
      <c r="UCM11" s="10"/>
      <c r="UCN11" s="10"/>
      <c r="UCO11" s="10"/>
      <c r="UCP11" s="10"/>
      <c r="UCQ11" s="10"/>
      <c r="UCR11" s="10"/>
      <c r="UCS11" s="10"/>
      <c r="UCT11" s="10"/>
      <c r="UCU11" s="10"/>
      <c r="UCV11" s="10"/>
      <c r="UCW11" s="10"/>
      <c r="UCX11" s="10"/>
      <c r="UCY11" s="10"/>
      <c r="UCZ11" s="10"/>
      <c r="UDA11" s="10"/>
      <c r="UDB11" s="10"/>
      <c r="UDC11" s="10"/>
      <c r="UDD11" s="10"/>
      <c r="UDE11" s="10"/>
      <c r="UDF11" s="10"/>
      <c r="UDG11" s="10"/>
      <c r="UDH11" s="10"/>
      <c r="UDI11" s="10"/>
      <c r="UDJ11" s="10"/>
      <c r="UDK11" s="10"/>
      <c r="UDL11" s="10"/>
      <c r="UDM11" s="10"/>
      <c r="UDN11" s="10"/>
      <c r="UDO11" s="10"/>
      <c r="UDP11" s="10"/>
      <c r="UDQ11" s="10"/>
      <c r="UDR11" s="10"/>
      <c r="UDS11" s="10"/>
      <c r="UDT11" s="10"/>
      <c r="UDU11" s="10"/>
      <c r="UDV11" s="10"/>
      <c r="UDW11" s="10"/>
      <c r="UDX11" s="10"/>
      <c r="UDY11" s="10"/>
      <c r="UDZ11" s="10"/>
      <c r="UEA11" s="10"/>
      <c r="UEB11" s="10"/>
      <c r="UEC11" s="10"/>
      <c r="UED11" s="10"/>
      <c r="UEE11" s="10"/>
      <c r="UEF11" s="10"/>
      <c r="UEG11" s="10"/>
      <c r="UEH11" s="10"/>
      <c r="UEI11" s="10"/>
      <c r="UEJ11" s="10"/>
      <c r="UEK11" s="10"/>
      <c r="UEL11" s="10"/>
      <c r="UEM11" s="10"/>
      <c r="UEN11" s="10"/>
      <c r="UEO11" s="10"/>
      <c r="UEP11" s="10"/>
      <c r="UEQ11" s="10"/>
      <c r="UER11" s="10"/>
      <c r="UES11" s="10"/>
      <c r="UET11" s="10"/>
      <c r="UEU11" s="10"/>
      <c r="UEV11" s="10"/>
      <c r="UEW11" s="10"/>
      <c r="UEX11" s="10"/>
      <c r="UEY11" s="10"/>
      <c r="UEZ11" s="10"/>
      <c r="UFA11" s="10"/>
      <c r="UFB11" s="10"/>
      <c r="UFC11" s="10"/>
      <c r="UFD11" s="10"/>
      <c r="UFE11" s="10"/>
      <c r="UFF11" s="10"/>
      <c r="UFG11" s="10"/>
      <c r="UFH11" s="10"/>
      <c r="UFI11" s="10"/>
      <c r="UFJ11" s="10"/>
      <c r="UFK11" s="10"/>
      <c r="UFL11" s="10"/>
      <c r="UFM11" s="10"/>
      <c r="UFN11" s="10"/>
      <c r="UFO11" s="10"/>
      <c r="UFP11" s="10"/>
      <c r="UFQ11" s="10"/>
      <c r="UFR11" s="10"/>
      <c r="UFS11" s="10"/>
      <c r="UFT11" s="10"/>
      <c r="UFU11" s="10"/>
      <c r="UFV11" s="10"/>
      <c r="UFW11" s="10"/>
      <c r="UFX11" s="10"/>
      <c r="UFY11" s="10"/>
      <c r="UFZ11" s="10"/>
      <c r="UGA11" s="10"/>
      <c r="UGB11" s="10"/>
      <c r="UGC11" s="10"/>
      <c r="UGD11" s="10"/>
      <c r="UGE11" s="10"/>
      <c r="UGF11" s="10"/>
      <c r="UGG11" s="10"/>
      <c r="UGH11" s="10"/>
      <c r="UGI11" s="10"/>
      <c r="UGJ11" s="10"/>
      <c r="UGK11" s="10"/>
      <c r="UGL11" s="10"/>
      <c r="UGM11" s="10"/>
      <c r="UGN11" s="10"/>
      <c r="UGO11" s="10"/>
      <c r="UGP11" s="10"/>
      <c r="UGQ11" s="10"/>
      <c r="UGR11" s="10"/>
      <c r="UGS11" s="10"/>
      <c r="UGT11" s="10"/>
      <c r="UGU11" s="10"/>
      <c r="UGV11" s="10"/>
      <c r="UGW11" s="10"/>
      <c r="UGX11" s="10"/>
      <c r="UGY11" s="10"/>
      <c r="UGZ11" s="10"/>
      <c r="UHA11" s="10"/>
      <c r="UHB11" s="10"/>
      <c r="UHC11" s="10"/>
      <c r="UHD11" s="10"/>
      <c r="UHE11" s="10"/>
      <c r="UHF11" s="10"/>
      <c r="UHG11" s="10"/>
      <c r="UHH11" s="10"/>
      <c r="UHI11" s="10"/>
      <c r="UHJ11" s="10"/>
      <c r="UHK11" s="10"/>
      <c r="UHL11" s="10"/>
      <c r="UHM11" s="10"/>
      <c r="UHN11" s="10"/>
      <c r="UHO11" s="10"/>
      <c r="UHP11" s="10"/>
      <c r="UHQ11" s="10"/>
      <c r="UHR11" s="10"/>
      <c r="UHS11" s="10"/>
      <c r="UHT11" s="10"/>
      <c r="UHU11" s="10"/>
      <c r="UHV11" s="10"/>
      <c r="UHW11" s="10"/>
      <c r="UHX11" s="10"/>
      <c r="UHY11" s="10"/>
      <c r="UHZ11" s="10"/>
      <c r="UIA11" s="10"/>
      <c r="UIB11" s="10"/>
      <c r="UIC11" s="10"/>
      <c r="UID11" s="10"/>
      <c r="UIE11" s="10"/>
      <c r="UIF11" s="10"/>
      <c r="UIG11" s="10"/>
      <c r="UIH11" s="10"/>
      <c r="UII11" s="10"/>
      <c r="UIJ11" s="10"/>
      <c r="UIK11" s="10"/>
      <c r="UIL11" s="10"/>
      <c r="UIM11" s="10"/>
      <c r="UIN11" s="10"/>
      <c r="UIO11" s="10"/>
      <c r="UIP11" s="10"/>
      <c r="UIQ11" s="10"/>
      <c r="UIR11" s="10"/>
      <c r="UIS11" s="10"/>
      <c r="UIT11" s="10"/>
      <c r="UIU11" s="10"/>
      <c r="UIV11" s="10"/>
      <c r="UIW11" s="10"/>
      <c r="UIX11" s="10"/>
      <c r="UIY11" s="10"/>
      <c r="UIZ11" s="10"/>
      <c r="UJA11" s="10"/>
      <c r="UJB11" s="10"/>
      <c r="UJC11" s="10"/>
      <c r="UJD11" s="10"/>
      <c r="UJE11" s="10"/>
      <c r="UJF11" s="10"/>
      <c r="UJG11" s="10"/>
      <c r="UJH11" s="10"/>
      <c r="UJI11" s="10"/>
      <c r="UJJ11" s="10"/>
      <c r="UJK11" s="10"/>
      <c r="UJL11" s="10"/>
      <c r="UJM11" s="10"/>
      <c r="UJN11" s="10"/>
      <c r="UJO11" s="10"/>
      <c r="UJP11" s="10"/>
      <c r="UJQ11" s="10"/>
      <c r="UJR11" s="10"/>
      <c r="UJS11" s="10"/>
      <c r="UJT11" s="10"/>
      <c r="UJU11" s="10"/>
      <c r="UJV11" s="10"/>
      <c r="UJW11" s="10"/>
      <c r="UJX11" s="10"/>
      <c r="UJY11" s="10"/>
      <c r="UJZ11" s="10"/>
      <c r="UKA11" s="10"/>
      <c r="UKB11" s="10"/>
      <c r="UKC11" s="10"/>
      <c r="UKD11" s="10"/>
      <c r="UKE11" s="10"/>
      <c r="UKF11" s="10"/>
      <c r="UKG11" s="10"/>
      <c r="UKH11" s="10"/>
      <c r="UKI11" s="10"/>
      <c r="UKJ11" s="10"/>
      <c r="UKK11" s="10"/>
      <c r="UKL11" s="10"/>
      <c r="UKM11" s="10"/>
      <c r="UKN11" s="10"/>
      <c r="UKO11" s="10"/>
      <c r="UKP11" s="10"/>
      <c r="UKQ11" s="10"/>
      <c r="UKR11" s="10"/>
      <c r="UKS11" s="10"/>
      <c r="UKT11" s="10"/>
      <c r="UKU11" s="10"/>
      <c r="UKV11" s="10"/>
      <c r="UKW11" s="10"/>
      <c r="UKX11" s="10"/>
      <c r="UKY11" s="10"/>
      <c r="UKZ11" s="10"/>
      <c r="ULA11" s="10"/>
      <c r="ULB11" s="10"/>
      <c r="ULC11" s="10"/>
      <c r="ULD11" s="10"/>
      <c r="ULE11" s="10"/>
      <c r="ULF11" s="10"/>
      <c r="ULG11" s="10"/>
      <c r="ULH11" s="10"/>
      <c r="ULI11" s="10"/>
      <c r="ULJ11" s="10"/>
      <c r="ULK11" s="10"/>
      <c r="ULL11" s="10"/>
      <c r="ULM11" s="10"/>
      <c r="ULN11" s="10"/>
      <c r="ULO11" s="10"/>
      <c r="ULP11" s="10"/>
      <c r="ULQ11" s="10"/>
      <c r="ULR11" s="10"/>
      <c r="ULS11" s="10"/>
      <c r="ULT11" s="10"/>
      <c r="ULU11" s="10"/>
      <c r="ULV11" s="10"/>
      <c r="ULW11" s="10"/>
      <c r="ULX11" s="10"/>
      <c r="ULY11" s="10"/>
      <c r="ULZ11" s="10"/>
      <c r="UMA11" s="10"/>
      <c r="UMB11" s="10"/>
      <c r="UMC11" s="10"/>
      <c r="UMD11" s="10"/>
      <c r="UME11" s="10"/>
      <c r="UMF11" s="10"/>
      <c r="UMG11" s="10"/>
      <c r="UMH11" s="10"/>
      <c r="UMI11" s="10"/>
      <c r="UMJ11" s="10"/>
      <c r="UMK11" s="10"/>
      <c r="UML11" s="10"/>
      <c r="UMM11" s="10"/>
      <c r="UMN11" s="10"/>
      <c r="UMO11" s="10"/>
      <c r="UMP11" s="10"/>
      <c r="UMQ11" s="10"/>
      <c r="UMR11" s="10"/>
      <c r="UMS11" s="10"/>
      <c r="UMT11" s="10"/>
      <c r="UMU11" s="10"/>
      <c r="UMV11" s="10"/>
      <c r="UMW11" s="10"/>
      <c r="UMX11" s="10"/>
      <c r="UMY11" s="10"/>
      <c r="UMZ11" s="10"/>
      <c r="UNA11" s="10"/>
      <c r="UNB11" s="10"/>
      <c r="UNC11" s="10"/>
      <c r="UND11" s="10"/>
      <c r="UNE11" s="10"/>
      <c r="UNF11" s="10"/>
      <c r="UNG11" s="10"/>
      <c r="UNH11" s="10"/>
      <c r="UNI11" s="10"/>
      <c r="UNJ11" s="10"/>
      <c r="UNK11" s="10"/>
      <c r="UNL11" s="10"/>
      <c r="UNM11" s="10"/>
      <c r="UNN11" s="10"/>
      <c r="UNO11" s="10"/>
      <c r="UNP11" s="10"/>
      <c r="UNQ11" s="10"/>
      <c r="UNR11" s="10"/>
      <c r="UNS11" s="10"/>
      <c r="UNT11" s="10"/>
      <c r="UNU11" s="10"/>
      <c r="UNV11" s="10"/>
      <c r="UNW11" s="10"/>
      <c r="UNX11" s="10"/>
      <c r="UNY11" s="10"/>
      <c r="UNZ11" s="10"/>
      <c r="UOA11" s="10"/>
      <c r="UOB11" s="10"/>
      <c r="UOC11" s="10"/>
      <c r="UOD11" s="10"/>
      <c r="UOE11" s="10"/>
      <c r="UOF11" s="10"/>
      <c r="UOG11" s="10"/>
      <c r="UOH11" s="10"/>
      <c r="UOI11" s="10"/>
      <c r="UOJ11" s="10"/>
      <c r="UOK11" s="10"/>
      <c r="UOL11" s="10"/>
      <c r="UOM11" s="10"/>
      <c r="UON11" s="10"/>
      <c r="UOO11" s="10"/>
      <c r="UOP11" s="10"/>
      <c r="UOQ11" s="10"/>
      <c r="UOR11" s="10"/>
      <c r="UOS11" s="10"/>
      <c r="UOT11" s="10"/>
      <c r="UOU11" s="10"/>
      <c r="UOV11" s="10"/>
      <c r="UOW11" s="10"/>
      <c r="UOX11" s="10"/>
      <c r="UOY11" s="10"/>
      <c r="UOZ11" s="10"/>
      <c r="UPA11" s="10"/>
      <c r="UPB11" s="10"/>
      <c r="UPC11" s="10"/>
      <c r="UPD11" s="10"/>
      <c r="UPE11" s="10"/>
      <c r="UPF11" s="10"/>
      <c r="UPG11" s="10"/>
      <c r="UPH11" s="10"/>
      <c r="UPI11" s="10"/>
      <c r="UPJ11" s="10"/>
      <c r="UPK11" s="10"/>
      <c r="UPL11" s="10"/>
      <c r="UPM11" s="10"/>
      <c r="UPN11" s="10"/>
      <c r="UPO11" s="10"/>
      <c r="UPP11" s="10"/>
      <c r="UPQ11" s="10"/>
      <c r="UPR11" s="10"/>
      <c r="UPS11" s="10"/>
      <c r="UPT11" s="10"/>
      <c r="UPU11" s="10"/>
      <c r="UPV11" s="10"/>
      <c r="UPW11" s="10"/>
      <c r="UPX11" s="10"/>
      <c r="UPY11" s="10"/>
      <c r="UPZ11" s="10"/>
      <c r="UQA11" s="10"/>
      <c r="UQB11" s="10"/>
      <c r="UQC11" s="10"/>
      <c r="UQD11" s="10"/>
      <c r="UQE11" s="10"/>
      <c r="UQF11" s="10"/>
      <c r="UQG11" s="10"/>
      <c r="UQH11" s="10"/>
      <c r="UQI11" s="10"/>
      <c r="UQJ11" s="10"/>
      <c r="UQK11" s="10"/>
      <c r="UQL11" s="10"/>
      <c r="UQM11" s="10"/>
      <c r="UQN11" s="10"/>
      <c r="UQO11" s="10"/>
      <c r="UQP11" s="10"/>
      <c r="UQQ11" s="10"/>
      <c r="UQR11" s="10"/>
      <c r="UQS11" s="10"/>
      <c r="UQT11" s="10"/>
      <c r="UQU11" s="10"/>
      <c r="UQV11" s="10"/>
      <c r="UQW11" s="10"/>
      <c r="UQX11" s="10"/>
      <c r="UQY11" s="10"/>
      <c r="UQZ11" s="10"/>
      <c r="URA11" s="10"/>
      <c r="URB11" s="10"/>
      <c r="URC11" s="10"/>
      <c r="URD11" s="10"/>
      <c r="URE11" s="10"/>
      <c r="URF11" s="10"/>
      <c r="URG11" s="10"/>
      <c r="URH11" s="10"/>
      <c r="URI11" s="10"/>
      <c r="URJ11" s="10"/>
      <c r="URK11" s="10"/>
      <c r="URL11" s="10"/>
      <c r="URM11" s="10"/>
      <c r="URN11" s="10"/>
      <c r="URO11" s="10"/>
      <c r="URP11" s="10"/>
      <c r="URQ11" s="10"/>
      <c r="URR11" s="10"/>
      <c r="URS11" s="10"/>
      <c r="URT11" s="10"/>
      <c r="URU11" s="10"/>
      <c r="URV11" s="10"/>
      <c r="URW11" s="10"/>
      <c r="URX11" s="10"/>
      <c r="URY11" s="10"/>
      <c r="URZ11" s="10"/>
      <c r="USA11" s="10"/>
      <c r="USB11" s="10"/>
      <c r="USC11" s="10"/>
      <c r="USD11" s="10"/>
      <c r="USE11" s="10"/>
      <c r="USF11" s="10"/>
      <c r="USG11" s="10"/>
      <c r="USH11" s="10"/>
      <c r="USI11" s="10"/>
      <c r="USJ11" s="10"/>
      <c r="USK11" s="10"/>
      <c r="USL11" s="10"/>
      <c r="USM11" s="10"/>
      <c r="USN11" s="10"/>
      <c r="USO11" s="10"/>
      <c r="USP11" s="10"/>
      <c r="USQ11" s="10"/>
      <c r="USR11" s="10"/>
      <c r="USS11" s="10"/>
      <c r="UST11" s="10"/>
      <c r="USU11" s="10"/>
      <c r="USV11" s="10"/>
      <c r="USW11" s="10"/>
      <c r="USX11" s="10"/>
      <c r="USY11" s="10"/>
      <c r="USZ11" s="10"/>
      <c r="UTA11" s="10"/>
      <c r="UTB11" s="10"/>
      <c r="UTC11" s="10"/>
      <c r="UTD11" s="10"/>
      <c r="UTE11" s="10"/>
      <c r="UTF11" s="10"/>
      <c r="UTG11" s="10"/>
      <c r="UTH11" s="10"/>
      <c r="UTI11" s="10"/>
      <c r="UTJ11" s="10"/>
      <c r="UTK11" s="10"/>
      <c r="UTL11" s="10"/>
      <c r="UTM11" s="10"/>
      <c r="UTN11" s="10"/>
      <c r="UTO11" s="10"/>
      <c r="UTP11" s="10"/>
      <c r="UTQ11" s="10"/>
      <c r="UTR11" s="10"/>
      <c r="UTS11" s="10"/>
      <c r="UTT11" s="10"/>
      <c r="UTU11" s="10"/>
      <c r="UTV11" s="10"/>
      <c r="UTW11" s="10"/>
      <c r="UTX11" s="10"/>
      <c r="UTY11" s="10"/>
      <c r="UTZ11" s="10"/>
      <c r="UUA11" s="10"/>
      <c r="UUB11" s="10"/>
      <c r="UUC11" s="10"/>
      <c r="UUD11" s="10"/>
      <c r="UUE11" s="10"/>
      <c r="UUF11" s="10"/>
      <c r="UUG11" s="10"/>
      <c r="UUH11" s="10"/>
      <c r="UUI11" s="10"/>
      <c r="UUJ11" s="10"/>
      <c r="UUK11" s="10"/>
      <c r="UUL11" s="10"/>
      <c r="UUM11" s="10"/>
      <c r="UUN11" s="10"/>
      <c r="UUO11" s="10"/>
      <c r="UUP11" s="10"/>
      <c r="UUQ11" s="10"/>
      <c r="UUR11" s="10"/>
      <c r="UUS11" s="10"/>
      <c r="UUT11" s="10"/>
      <c r="UUU11" s="10"/>
      <c r="UUV11" s="10"/>
      <c r="UUW11" s="10"/>
      <c r="UUX11" s="10"/>
      <c r="UUY11" s="10"/>
      <c r="UUZ11" s="10"/>
      <c r="UVA11" s="10"/>
      <c r="UVB11" s="10"/>
      <c r="UVC11" s="10"/>
      <c r="UVD11" s="10"/>
      <c r="UVE11" s="10"/>
      <c r="UVF11" s="10"/>
      <c r="UVG11" s="10"/>
      <c r="UVH11" s="10"/>
      <c r="UVI11" s="10"/>
      <c r="UVJ11" s="10"/>
      <c r="UVK11" s="10"/>
      <c r="UVL11" s="10"/>
      <c r="UVM11" s="10"/>
      <c r="UVN11" s="10"/>
      <c r="UVO11" s="10"/>
      <c r="UVP11" s="10"/>
      <c r="UVQ11" s="10"/>
      <c r="UVR11" s="10"/>
      <c r="UVS11" s="10"/>
      <c r="UVT11" s="10"/>
      <c r="UVU11" s="10"/>
      <c r="UVV11" s="10"/>
      <c r="UVW11" s="10"/>
      <c r="UVX11" s="10"/>
      <c r="UVY11" s="10"/>
      <c r="UVZ11" s="10"/>
      <c r="UWA11" s="10"/>
      <c r="UWB11" s="10"/>
      <c r="UWC11" s="10"/>
      <c r="UWD11" s="10"/>
      <c r="UWE11" s="10"/>
      <c r="UWF11" s="10"/>
      <c r="UWG11" s="10"/>
      <c r="UWH11" s="10"/>
      <c r="UWI11" s="10"/>
      <c r="UWJ11" s="10"/>
      <c r="UWK11" s="10"/>
      <c r="UWL11" s="10"/>
      <c r="UWM11" s="10"/>
      <c r="UWN11" s="10"/>
      <c r="UWO11" s="10"/>
      <c r="UWP11" s="10"/>
      <c r="UWQ11" s="10"/>
      <c r="UWR11" s="10"/>
      <c r="UWS11" s="10"/>
      <c r="UWT11" s="10"/>
      <c r="UWU11" s="10"/>
      <c r="UWV11" s="10"/>
      <c r="UWW11" s="10"/>
      <c r="UWX11" s="10"/>
      <c r="UWY11" s="10"/>
      <c r="UWZ11" s="10"/>
      <c r="UXA11" s="10"/>
      <c r="UXB11" s="10"/>
      <c r="UXC11" s="10"/>
      <c r="UXD11" s="10"/>
      <c r="UXE11" s="10"/>
      <c r="UXF11" s="10"/>
      <c r="UXG11" s="10"/>
      <c r="UXH11" s="10"/>
      <c r="UXI11" s="10"/>
      <c r="UXJ11" s="10"/>
      <c r="UXK11" s="10"/>
      <c r="UXL11" s="10"/>
      <c r="UXM11" s="10"/>
      <c r="UXN11" s="10"/>
      <c r="UXO11" s="10"/>
      <c r="UXP11" s="10"/>
      <c r="UXQ11" s="10"/>
      <c r="UXR11" s="10"/>
      <c r="UXS11" s="10"/>
      <c r="UXT11" s="10"/>
      <c r="UXU11" s="10"/>
      <c r="UXV11" s="10"/>
      <c r="UXW11" s="10"/>
      <c r="UXX11" s="10"/>
      <c r="UXY11" s="10"/>
      <c r="UXZ11" s="10"/>
      <c r="UYA11" s="10"/>
      <c r="UYB11" s="10"/>
      <c r="UYC11" s="10"/>
      <c r="UYD11" s="10"/>
      <c r="UYE11" s="10"/>
      <c r="UYF11" s="10"/>
      <c r="UYG11" s="10"/>
      <c r="UYH11" s="10"/>
      <c r="UYI11" s="10"/>
      <c r="UYJ11" s="10"/>
      <c r="UYK11" s="10"/>
      <c r="UYL11" s="10"/>
      <c r="UYM11" s="10"/>
      <c r="UYN11" s="10"/>
      <c r="UYO11" s="10"/>
      <c r="UYP11" s="10"/>
      <c r="UYQ11" s="10"/>
      <c r="UYR11" s="10"/>
      <c r="UYS11" s="10"/>
      <c r="UYT11" s="10"/>
      <c r="UYU11" s="10"/>
      <c r="UYV11" s="10"/>
      <c r="UYW11" s="10"/>
      <c r="UYX11" s="10"/>
      <c r="UYY11" s="10"/>
      <c r="UYZ11" s="10"/>
      <c r="UZA11" s="10"/>
      <c r="UZB11" s="10"/>
      <c r="UZC11" s="10"/>
      <c r="UZD11" s="10"/>
      <c r="UZE11" s="10"/>
      <c r="UZF11" s="10"/>
      <c r="UZG11" s="10"/>
      <c r="UZH11" s="10"/>
      <c r="UZI11" s="10"/>
      <c r="UZJ11" s="10"/>
      <c r="UZK11" s="10"/>
      <c r="UZL11" s="10"/>
      <c r="UZM11" s="10"/>
      <c r="UZN11" s="10"/>
      <c r="UZO11" s="10"/>
      <c r="UZP11" s="10"/>
      <c r="UZQ11" s="10"/>
      <c r="UZR11" s="10"/>
      <c r="UZS11" s="10"/>
      <c r="UZT11" s="10"/>
      <c r="UZU11" s="10"/>
      <c r="UZV11" s="10"/>
      <c r="UZW11" s="10"/>
      <c r="UZX11" s="10"/>
      <c r="UZY11" s="10"/>
      <c r="UZZ11" s="10"/>
      <c r="VAA11" s="10"/>
      <c r="VAB11" s="10"/>
      <c r="VAC11" s="10"/>
      <c r="VAD11" s="10"/>
      <c r="VAE11" s="10"/>
      <c r="VAF11" s="10"/>
      <c r="VAG11" s="10"/>
      <c r="VAH11" s="10"/>
      <c r="VAI11" s="10"/>
      <c r="VAJ11" s="10"/>
      <c r="VAK11" s="10"/>
      <c r="VAL11" s="10"/>
      <c r="VAM11" s="10"/>
      <c r="VAN11" s="10"/>
      <c r="VAO11" s="10"/>
      <c r="VAP11" s="10"/>
      <c r="VAQ11" s="10"/>
      <c r="VAR11" s="10"/>
      <c r="VAS11" s="10"/>
      <c r="VAT11" s="10"/>
      <c r="VAU11" s="10"/>
      <c r="VAV11" s="10"/>
      <c r="VAW11" s="10"/>
      <c r="VAX11" s="10"/>
      <c r="VAY11" s="10"/>
      <c r="VAZ11" s="10"/>
      <c r="VBA11" s="10"/>
      <c r="VBB11" s="10"/>
      <c r="VBC11" s="10"/>
      <c r="VBD11" s="10"/>
      <c r="VBE11" s="10"/>
      <c r="VBF11" s="10"/>
      <c r="VBG11" s="10"/>
      <c r="VBH11" s="10"/>
      <c r="VBI11" s="10"/>
      <c r="VBJ11" s="10"/>
      <c r="VBK11" s="10"/>
      <c r="VBL11" s="10"/>
      <c r="VBM11" s="10"/>
      <c r="VBN11" s="10"/>
      <c r="VBO11" s="10"/>
      <c r="VBP11" s="10"/>
      <c r="VBQ11" s="10"/>
      <c r="VBR11" s="10"/>
      <c r="VBS11" s="10"/>
      <c r="VBT11" s="10"/>
      <c r="VBU11" s="10"/>
      <c r="VBV11" s="10"/>
      <c r="VBW11" s="10"/>
      <c r="VBX11" s="10"/>
      <c r="VBY11" s="10"/>
      <c r="VBZ11" s="10"/>
      <c r="VCA11" s="10"/>
      <c r="VCB11" s="10"/>
      <c r="VCC11" s="10"/>
      <c r="VCD11" s="10"/>
      <c r="VCE11" s="10"/>
      <c r="VCF11" s="10"/>
      <c r="VCG11" s="10"/>
      <c r="VCH11" s="10"/>
      <c r="VCI11" s="10"/>
      <c r="VCJ11" s="10"/>
      <c r="VCK11" s="10"/>
      <c r="VCL11" s="10"/>
      <c r="VCM11" s="10"/>
      <c r="VCN11" s="10"/>
      <c r="VCO11" s="10"/>
      <c r="VCP11" s="10"/>
      <c r="VCQ11" s="10"/>
      <c r="VCR11" s="10"/>
      <c r="VCS11" s="10"/>
      <c r="VCT11" s="10"/>
      <c r="VCU11" s="10"/>
      <c r="VCV11" s="10"/>
      <c r="VCW11" s="10"/>
      <c r="VCX11" s="10"/>
      <c r="VCY11" s="10"/>
      <c r="VCZ11" s="10"/>
      <c r="VDA11" s="10"/>
      <c r="VDB11" s="10"/>
      <c r="VDC11" s="10"/>
      <c r="VDD11" s="10"/>
      <c r="VDE11" s="10"/>
      <c r="VDF11" s="10"/>
      <c r="VDG11" s="10"/>
      <c r="VDH11" s="10"/>
      <c r="VDI11" s="10"/>
      <c r="VDJ11" s="10"/>
      <c r="VDK11" s="10"/>
      <c r="VDL11" s="10"/>
      <c r="VDM11" s="10"/>
      <c r="VDN11" s="10"/>
      <c r="VDO11" s="10"/>
      <c r="VDP11" s="10"/>
      <c r="VDQ11" s="10"/>
      <c r="VDR11" s="10"/>
      <c r="VDS11" s="10"/>
      <c r="VDT11" s="10"/>
      <c r="VDU11" s="10"/>
      <c r="VDV11" s="10"/>
      <c r="VDW11" s="10"/>
      <c r="VDX11" s="10"/>
      <c r="VDY11" s="10"/>
      <c r="VDZ11" s="10"/>
      <c r="VEA11" s="10"/>
      <c r="VEB11" s="10"/>
      <c r="VEC11" s="10"/>
      <c r="VED11" s="10"/>
      <c r="VEE11" s="10"/>
      <c r="VEF11" s="10"/>
      <c r="VEG11" s="10"/>
      <c r="VEH11" s="10"/>
      <c r="VEI11" s="10"/>
      <c r="VEJ11" s="10"/>
      <c r="VEK11" s="10"/>
      <c r="VEL11" s="10"/>
      <c r="VEM11" s="10"/>
      <c r="VEN11" s="10"/>
      <c r="VEO11" s="10"/>
      <c r="VEP11" s="10"/>
      <c r="VEQ11" s="10"/>
      <c r="VER11" s="10"/>
      <c r="VES11" s="10"/>
      <c r="VET11" s="10"/>
      <c r="VEU11" s="10"/>
      <c r="VEV11" s="10"/>
      <c r="VEW11" s="10"/>
      <c r="VEX11" s="10"/>
      <c r="VEY11" s="10"/>
      <c r="VEZ11" s="10"/>
      <c r="VFA11" s="10"/>
      <c r="VFB11" s="10"/>
      <c r="VFC11" s="10"/>
      <c r="VFD11" s="10"/>
      <c r="VFE11" s="10"/>
      <c r="VFF11" s="10"/>
      <c r="VFG11" s="10"/>
      <c r="VFH11" s="10"/>
      <c r="VFI11" s="10"/>
      <c r="VFJ11" s="10"/>
      <c r="VFK11" s="10"/>
      <c r="VFL11" s="10"/>
      <c r="VFM11" s="10"/>
      <c r="VFN11" s="10"/>
      <c r="VFO11" s="10"/>
      <c r="VFP11" s="10"/>
      <c r="VFQ11" s="10"/>
      <c r="VFR11" s="10"/>
      <c r="VFS11" s="10"/>
      <c r="VFT11" s="10"/>
      <c r="VFU11" s="10"/>
      <c r="VFV11" s="10"/>
      <c r="VFW11" s="10"/>
      <c r="VFX11" s="10"/>
      <c r="VFY11" s="10"/>
      <c r="VFZ11" s="10"/>
      <c r="VGA11" s="10"/>
      <c r="VGB11" s="10"/>
      <c r="VGC11" s="10"/>
      <c r="VGD11" s="10"/>
      <c r="VGE11" s="10"/>
      <c r="VGF11" s="10"/>
      <c r="VGG11" s="10"/>
      <c r="VGH11" s="10"/>
      <c r="VGI11" s="10"/>
      <c r="VGJ11" s="10"/>
      <c r="VGK11" s="10"/>
      <c r="VGL11" s="10"/>
      <c r="VGM11" s="10"/>
      <c r="VGN11" s="10"/>
      <c r="VGO11" s="10"/>
      <c r="VGP11" s="10"/>
      <c r="VGQ11" s="10"/>
      <c r="VGR11" s="10"/>
      <c r="VGS11" s="10"/>
      <c r="VGT11" s="10"/>
      <c r="VGU11" s="10"/>
      <c r="VGV11" s="10"/>
      <c r="VGW11" s="10"/>
      <c r="VGX11" s="10"/>
      <c r="VGY11" s="10"/>
      <c r="VGZ11" s="10"/>
      <c r="VHA11" s="10"/>
      <c r="VHB11" s="10"/>
      <c r="VHC11" s="10"/>
      <c r="VHD11" s="10"/>
      <c r="VHE11" s="10"/>
      <c r="VHF11" s="10"/>
      <c r="VHG11" s="10"/>
      <c r="VHH11" s="10"/>
      <c r="VHI11" s="10"/>
      <c r="VHJ11" s="10"/>
      <c r="VHK11" s="10"/>
      <c r="VHL11" s="10"/>
      <c r="VHM11" s="10"/>
      <c r="VHN11" s="10"/>
      <c r="VHO11" s="10"/>
      <c r="VHP11" s="10"/>
      <c r="VHQ11" s="10"/>
      <c r="VHR11" s="10"/>
      <c r="VHS11" s="10"/>
      <c r="VHT11" s="10"/>
      <c r="VHU11" s="10"/>
      <c r="VHV11" s="10"/>
      <c r="VHW11" s="10"/>
      <c r="VHX11" s="10"/>
      <c r="VHY11" s="10"/>
      <c r="VHZ11" s="10"/>
      <c r="VIA11" s="10"/>
      <c r="VIB11" s="10"/>
      <c r="VIC11" s="10"/>
      <c r="VID11" s="10"/>
      <c r="VIE11" s="10"/>
      <c r="VIF11" s="10"/>
      <c r="VIG11" s="10"/>
      <c r="VIH11" s="10"/>
      <c r="VII11" s="10"/>
      <c r="VIJ11" s="10"/>
      <c r="VIK11" s="10"/>
      <c r="VIL11" s="10"/>
      <c r="VIM11" s="10"/>
      <c r="VIN11" s="10"/>
      <c r="VIO11" s="10"/>
      <c r="VIP11" s="10"/>
      <c r="VIQ11" s="10"/>
      <c r="VIR11" s="10"/>
      <c r="VIS11" s="10"/>
      <c r="VIT11" s="10"/>
      <c r="VIU11" s="10"/>
      <c r="VIV11" s="10"/>
      <c r="VIW11" s="10"/>
      <c r="VIX11" s="10"/>
      <c r="VIY11" s="10"/>
      <c r="VIZ11" s="10"/>
      <c r="VJA11" s="10"/>
      <c r="VJB11" s="10"/>
      <c r="VJC11" s="10"/>
      <c r="VJD11" s="10"/>
      <c r="VJE11" s="10"/>
      <c r="VJF11" s="10"/>
      <c r="VJG11" s="10"/>
      <c r="VJH11" s="10"/>
      <c r="VJI11" s="10"/>
      <c r="VJJ11" s="10"/>
      <c r="VJK11" s="10"/>
      <c r="VJL11" s="10"/>
      <c r="VJM11" s="10"/>
      <c r="VJN11" s="10"/>
      <c r="VJO11" s="10"/>
      <c r="VJP11" s="10"/>
      <c r="VJQ11" s="10"/>
      <c r="VJR11" s="10"/>
      <c r="VJS11" s="10"/>
      <c r="VJT11" s="10"/>
      <c r="VJU11" s="10"/>
      <c r="VJV11" s="10"/>
      <c r="VJW11" s="10"/>
      <c r="VJX11" s="10"/>
      <c r="VJY11" s="10"/>
      <c r="VJZ11" s="10"/>
      <c r="VKA11" s="10"/>
      <c r="VKB11" s="10"/>
      <c r="VKC11" s="10"/>
      <c r="VKD11" s="10"/>
      <c r="VKE11" s="10"/>
      <c r="VKF11" s="10"/>
      <c r="VKG11" s="10"/>
      <c r="VKH11" s="10"/>
      <c r="VKI11" s="10"/>
      <c r="VKJ11" s="10"/>
      <c r="VKK11" s="10"/>
      <c r="VKL11" s="10"/>
      <c r="VKM11" s="10"/>
      <c r="VKN11" s="10"/>
      <c r="VKO11" s="10"/>
      <c r="VKP11" s="10"/>
      <c r="VKQ11" s="10"/>
      <c r="VKR11" s="10"/>
      <c r="VKS11" s="10"/>
      <c r="VKT11" s="10"/>
      <c r="VKU11" s="10"/>
      <c r="VKV11" s="10"/>
      <c r="VKW11" s="10"/>
      <c r="VKX11" s="10"/>
      <c r="VKY11" s="10"/>
      <c r="VKZ11" s="10"/>
      <c r="VLA11" s="10"/>
      <c r="VLB11" s="10"/>
      <c r="VLC11" s="10"/>
      <c r="VLD11" s="10"/>
      <c r="VLE11" s="10"/>
      <c r="VLF11" s="10"/>
      <c r="VLG11" s="10"/>
      <c r="VLH11" s="10"/>
      <c r="VLI11" s="10"/>
      <c r="VLJ11" s="10"/>
      <c r="VLK11" s="10"/>
      <c r="VLL11" s="10"/>
      <c r="VLM11" s="10"/>
      <c r="VLN11" s="10"/>
      <c r="VLO11" s="10"/>
      <c r="VLP11" s="10"/>
      <c r="VLQ11" s="10"/>
      <c r="VLR11" s="10"/>
      <c r="VLS11" s="10"/>
      <c r="VLT11" s="10"/>
      <c r="VLU11" s="10"/>
      <c r="VLV11" s="10"/>
      <c r="VLW11" s="10"/>
      <c r="VLX11" s="10"/>
      <c r="VLY11" s="10"/>
      <c r="VLZ11" s="10"/>
      <c r="VMA11" s="10"/>
      <c r="VMB11" s="10"/>
      <c r="VMC11" s="10"/>
      <c r="VMD11" s="10"/>
      <c r="VME11" s="10"/>
      <c r="VMF11" s="10"/>
      <c r="VMG11" s="10"/>
      <c r="VMH11" s="10"/>
      <c r="VMI11" s="10"/>
      <c r="VMJ11" s="10"/>
      <c r="VMK11" s="10"/>
      <c r="VML11" s="10"/>
      <c r="VMM11" s="10"/>
      <c r="VMN11" s="10"/>
      <c r="VMO11" s="10"/>
      <c r="VMP11" s="10"/>
      <c r="VMQ11" s="10"/>
      <c r="VMR11" s="10"/>
      <c r="VMS11" s="10"/>
      <c r="VMT11" s="10"/>
      <c r="VMU11" s="10"/>
      <c r="VMV11" s="10"/>
      <c r="VMW11" s="10"/>
      <c r="VMX11" s="10"/>
      <c r="VMY11" s="10"/>
      <c r="VMZ11" s="10"/>
      <c r="VNA11" s="10"/>
      <c r="VNB11" s="10"/>
      <c r="VNC11" s="10"/>
      <c r="VND11" s="10"/>
      <c r="VNE11" s="10"/>
      <c r="VNF11" s="10"/>
      <c r="VNG11" s="10"/>
      <c r="VNH11" s="10"/>
      <c r="VNI11" s="10"/>
      <c r="VNJ11" s="10"/>
      <c r="VNK11" s="10"/>
      <c r="VNL11" s="10"/>
      <c r="VNM11" s="10"/>
      <c r="VNN11" s="10"/>
      <c r="VNO11" s="10"/>
      <c r="VNP11" s="10"/>
      <c r="VNQ11" s="10"/>
      <c r="VNR11" s="10"/>
      <c r="VNS11" s="10"/>
      <c r="VNT11" s="10"/>
      <c r="VNU11" s="10"/>
      <c r="VNV11" s="10"/>
      <c r="VNW11" s="10"/>
      <c r="VNX11" s="10"/>
      <c r="VNY11" s="10"/>
      <c r="VNZ11" s="10"/>
      <c r="VOA11" s="10"/>
      <c r="VOB11" s="10"/>
      <c r="VOC11" s="10"/>
      <c r="VOD11" s="10"/>
      <c r="VOE11" s="10"/>
      <c r="VOF11" s="10"/>
      <c r="VOG11" s="10"/>
      <c r="VOH11" s="10"/>
      <c r="VOI11" s="10"/>
      <c r="VOJ11" s="10"/>
      <c r="VOK11" s="10"/>
      <c r="VOL11" s="10"/>
      <c r="VOM11" s="10"/>
      <c r="VON11" s="10"/>
      <c r="VOO11" s="10"/>
      <c r="VOP11" s="10"/>
      <c r="VOQ11" s="10"/>
      <c r="VOR11" s="10"/>
      <c r="VOS11" s="10"/>
      <c r="VOT11" s="10"/>
      <c r="VOU11" s="10"/>
      <c r="VOV11" s="10"/>
      <c r="VOW11" s="10"/>
      <c r="VOX11" s="10"/>
      <c r="VOY11" s="10"/>
      <c r="VOZ11" s="10"/>
      <c r="VPA11" s="10"/>
      <c r="VPB11" s="10"/>
      <c r="VPC11" s="10"/>
      <c r="VPD11" s="10"/>
      <c r="VPE11" s="10"/>
      <c r="VPF11" s="10"/>
      <c r="VPG11" s="10"/>
      <c r="VPH11" s="10"/>
      <c r="VPI11" s="10"/>
      <c r="VPJ11" s="10"/>
      <c r="VPK11" s="10"/>
      <c r="VPL11" s="10"/>
      <c r="VPM11" s="10"/>
      <c r="VPN11" s="10"/>
      <c r="VPO11" s="10"/>
      <c r="VPP11" s="10"/>
      <c r="VPQ11" s="10"/>
      <c r="VPR11" s="10"/>
      <c r="VPS11" s="10"/>
      <c r="VPT11" s="10"/>
      <c r="VPU11" s="10"/>
      <c r="VPV11" s="10"/>
      <c r="VPW11" s="10"/>
      <c r="VPX11" s="10"/>
      <c r="VPY11" s="10"/>
      <c r="VPZ11" s="10"/>
      <c r="VQA11" s="10"/>
      <c r="VQB11" s="10"/>
      <c r="VQC11" s="10"/>
      <c r="VQD11" s="10"/>
      <c r="VQE11" s="10"/>
      <c r="VQF11" s="10"/>
      <c r="VQG11" s="10"/>
      <c r="VQH11" s="10"/>
      <c r="VQI11" s="10"/>
      <c r="VQJ11" s="10"/>
      <c r="VQK11" s="10"/>
      <c r="VQL11" s="10"/>
      <c r="VQM11" s="10"/>
      <c r="VQN11" s="10"/>
      <c r="VQO11" s="10"/>
      <c r="VQP11" s="10"/>
      <c r="VQQ11" s="10"/>
      <c r="VQR11" s="10"/>
      <c r="VQS11" s="10"/>
      <c r="VQT11" s="10"/>
      <c r="VQU11" s="10"/>
      <c r="VQV11" s="10"/>
      <c r="VQW11" s="10"/>
      <c r="VQX11" s="10"/>
      <c r="VQY11" s="10"/>
      <c r="VQZ11" s="10"/>
      <c r="VRA11" s="10"/>
      <c r="VRB11" s="10"/>
      <c r="VRC11" s="10"/>
      <c r="VRD11" s="10"/>
      <c r="VRE11" s="10"/>
      <c r="VRF11" s="10"/>
      <c r="VRG11" s="10"/>
      <c r="VRH11" s="10"/>
      <c r="VRI11" s="10"/>
      <c r="VRJ11" s="10"/>
      <c r="VRK11" s="10"/>
      <c r="VRL11" s="10"/>
      <c r="VRM11" s="10"/>
      <c r="VRN11" s="10"/>
      <c r="VRO11" s="10"/>
      <c r="VRP11" s="10"/>
      <c r="VRQ11" s="10"/>
      <c r="VRR11" s="10"/>
      <c r="VRS11" s="10"/>
      <c r="VRT11" s="10"/>
      <c r="VRU11" s="10"/>
      <c r="VRV11" s="10"/>
      <c r="VRW11" s="10"/>
      <c r="VRX11" s="10"/>
      <c r="VRY11" s="10"/>
      <c r="VRZ11" s="10"/>
      <c r="VSA11" s="10"/>
      <c r="VSB11" s="10"/>
      <c r="VSC11" s="10"/>
      <c r="VSD11" s="10"/>
      <c r="VSE11" s="10"/>
      <c r="VSF11" s="10"/>
      <c r="VSG11" s="10"/>
      <c r="VSH11" s="10"/>
      <c r="VSI11" s="10"/>
      <c r="VSJ11" s="10"/>
      <c r="VSK11" s="10"/>
      <c r="VSL11" s="10"/>
      <c r="VSM11" s="10"/>
      <c r="VSN11" s="10"/>
      <c r="VSO11" s="10"/>
      <c r="VSP11" s="10"/>
      <c r="VSQ11" s="10"/>
      <c r="VSR11" s="10"/>
      <c r="VSS11" s="10"/>
      <c r="VST11" s="10"/>
      <c r="VSU11" s="10"/>
      <c r="VSV11" s="10"/>
      <c r="VSW11" s="10"/>
      <c r="VSX11" s="10"/>
      <c r="VSY11" s="10"/>
      <c r="VSZ11" s="10"/>
      <c r="VTA11" s="10"/>
      <c r="VTB11" s="10"/>
      <c r="VTC11" s="10"/>
      <c r="VTD11" s="10"/>
      <c r="VTE11" s="10"/>
      <c r="VTF11" s="10"/>
      <c r="VTG11" s="10"/>
      <c r="VTH11" s="10"/>
      <c r="VTI11" s="10"/>
      <c r="VTJ11" s="10"/>
      <c r="VTK11" s="10"/>
      <c r="VTL11" s="10"/>
      <c r="VTM11" s="10"/>
      <c r="VTN11" s="10"/>
      <c r="VTO11" s="10"/>
      <c r="VTP11" s="10"/>
      <c r="VTQ11" s="10"/>
      <c r="VTR11" s="10"/>
      <c r="VTS11" s="10"/>
      <c r="VTT11" s="10"/>
      <c r="VTU11" s="10"/>
      <c r="VTV11" s="10"/>
      <c r="VTW11" s="10"/>
      <c r="VTX11" s="10"/>
      <c r="VTY11" s="10"/>
      <c r="VTZ11" s="10"/>
      <c r="VUA11" s="10"/>
      <c r="VUB11" s="10"/>
      <c r="VUC11" s="10"/>
      <c r="VUD11" s="10"/>
      <c r="VUE11" s="10"/>
      <c r="VUF11" s="10"/>
      <c r="VUG11" s="10"/>
      <c r="VUH11" s="10"/>
      <c r="VUI11" s="10"/>
      <c r="VUJ11" s="10"/>
      <c r="VUK11" s="10"/>
      <c r="VUL11" s="10"/>
      <c r="VUM11" s="10"/>
      <c r="VUN11" s="10"/>
      <c r="VUO11" s="10"/>
      <c r="VUP11" s="10"/>
      <c r="VUQ11" s="10"/>
      <c r="VUR11" s="10"/>
      <c r="VUS11" s="10"/>
      <c r="VUT11" s="10"/>
      <c r="VUU11" s="10"/>
      <c r="VUV11" s="10"/>
      <c r="VUW11" s="10"/>
      <c r="VUX11" s="10"/>
      <c r="VUY11" s="10"/>
      <c r="VUZ11" s="10"/>
      <c r="VVA11" s="10"/>
      <c r="VVB11" s="10"/>
      <c r="VVC11" s="10"/>
      <c r="VVD11" s="10"/>
      <c r="VVE11" s="10"/>
      <c r="VVF11" s="10"/>
      <c r="VVG11" s="10"/>
      <c r="VVH11" s="10"/>
      <c r="VVI11" s="10"/>
      <c r="VVJ11" s="10"/>
      <c r="VVK11" s="10"/>
      <c r="VVL11" s="10"/>
      <c r="VVM11" s="10"/>
      <c r="VVN11" s="10"/>
      <c r="VVO11" s="10"/>
      <c r="VVP11" s="10"/>
      <c r="VVQ11" s="10"/>
      <c r="VVR11" s="10"/>
      <c r="VVS11" s="10"/>
      <c r="VVT11" s="10"/>
      <c r="VVU11" s="10"/>
      <c r="VVV11" s="10"/>
      <c r="VVW11" s="10"/>
      <c r="VVX11" s="10"/>
      <c r="VVY11" s="10"/>
      <c r="VVZ11" s="10"/>
      <c r="VWA11" s="10"/>
      <c r="VWB11" s="10"/>
      <c r="VWC11" s="10"/>
      <c r="VWD11" s="10"/>
      <c r="VWE11" s="10"/>
      <c r="VWF11" s="10"/>
      <c r="VWG11" s="10"/>
      <c r="VWH11" s="10"/>
      <c r="VWI11" s="10"/>
      <c r="VWJ11" s="10"/>
      <c r="VWK11" s="10"/>
      <c r="VWL11" s="10"/>
      <c r="VWM11" s="10"/>
      <c r="VWN11" s="10"/>
      <c r="VWO11" s="10"/>
      <c r="VWP11" s="10"/>
      <c r="VWQ11" s="10"/>
      <c r="VWR11" s="10"/>
      <c r="VWS11" s="10"/>
      <c r="VWT11" s="10"/>
      <c r="VWU11" s="10"/>
      <c r="VWV11" s="10"/>
      <c r="VWW11" s="10"/>
      <c r="VWX11" s="10"/>
      <c r="VWY11" s="10"/>
      <c r="VWZ11" s="10"/>
      <c r="VXA11" s="10"/>
      <c r="VXB11" s="10"/>
      <c r="VXC11" s="10"/>
      <c r="VXD11" s="10"/>
      <c r="VXE11" s="10"/>
      <c r="VXF11" s="10"/>
      <c r="VXG11" s="10"/>
      <c r="VXH11" s="10"/>
      <c r="VXI11" s="10"/>
      <c r="VXJ11" s="10"/>
      <c r="VXK11" s="10"/>
      <c r="VXL11" s="10"/>
      <c r="VXM11" s="10"/>
      <c r="VXN11" s="10"/>
      <c r="VXO11" s="10"/>
      <c r="VXP11" s="10"/>
      <c r="VXQ11" s="10"/>
      <c r="VXR11" s="10"/>
      <c r="VXS11" s="10"/>
      <c r="VXT11" s="10"/>
      <c r="VXU11" s="10"/>
      <c r="VXV11" s="10"/>
      <c r="VXW11" s="10"/>
      <c r="VXX11" s="10"/>
      <c r="VXY11" s="10"/>
      <c r="VXZ11" s="10"/>
      <c r="VYA11" s="10"/>
      <c r="VYB11" s="10"/>
      <c r="VYC11" s="10"/>
      <c r="VYD11" s="10"/>
      <c r="VYE11" s="10"/>
      <c r="VYF11" s="10"/>
      <c r="VYG11" s="10"/>
      <c r="VYH11" s="10"/>
      <c r="VYI11" s="10"/>
      <c r="VYJ11" s="10"/>
      <c r="VYK11" s="10"/>
      <c r="VYL11" s="10"/>
      <c r="VYM11" s="10"/>
      <c r="VYN11" s="10"/>
      <c r="VYO11" s="10"/>
      <c r="VYP11" s="10"/>
      <c r="VYQ11" s="10"/>
      <c r="VYR11" s="10"/>
      <c r="VYS11" s="10"/>
      <c r="VYT11" s="10"/>
      <c r="VYU11" s="10"/>
      <c r="VYV11" s="10"/>
      <c r="VYW11" s="10"/>
      <c r="VYX11" s="10"/>
      <c r="VYY11" s="10"/>
      <c r="VYZ11" s="10"/>
      <c r="VZA11" s="10"/>
      <c r="VZB11" s="10"/>
      <c r="VZC11" s="10"/>
      <c r="VZD11" s="10"/>
      <c r="VZE11" s="10"/>
      <c r="VZF11" s="10"/>
      <c r="VZG11" s="10"/>
      <c r="VZH11" s="10"/>
      <c r="VZI11" s="10"/>
      <c r="VZJ11" s="10"/>
      <c r="VZK11" s="10"/>
      <c r="VZL11" s="10"/>
      <c r="VZM11" s="10"/>
      <c r="VZN11" s="10"/>
      <c r="VZO11" s="10"/>
      <c r="VZP11" s="10"/>
      <c r="VZQ11" s="10"/>
      <c r="VZR11" s="10"/>
      <c r="VZS11" s="10"/>
      <c r="VZT11" s="10"/>
      <c r="VZU11" s="10"/>
      <c r="VZV11" s="10"/>
      <c r="VZW11" s="10"/>
      <c r="VZX11" s="10"/>
      <c r="VZY11" s="10"/>
      <c r="VZZ11" s="10"/>
      <c r="WAA11" s="10"/>
      <c r="WAB11" s="10"/>
      <c r="WAC11" s="10"/>
      <c r="WAD11" s="10"/>
      <c r="WAE11" s="10"/>
      <c r="WAF11" s="10"/>
      <c r="WAG11" s="10"/>
      <c r="WAH11" s="10"/>
      <c r="WAI11" s="10"/>
      <c r="WAJ11" s="10"/>
      <c r="WAK11" s="10"/>
      <c r="WAL11" s="10"/>
      <c r="WAM11" s="10"/>
      <c r="WAN11" s="10"/>
      <c r="WAO11" s="10"/>
      <c r="WAP11" s="10"/>
      <c r="WAQ11" s="10"/>
      <c r="WAR11" s="10"/>
      <c r="WAS11" s="10"/>
      <c r="WAT11" s="10"/>
      <c r="WAU11" s="10"/>
      <c r="WAV11" s="10"/>
      <c r="WAW11" s="10"/>
      <c r="WAX11" s="10"/>
      <c r="WAY11" s="10"/>
      <c r="WAZ11" s="10"/>
      <c r="WBA11" s="10"/>
      <c r="WBB11" s="10"/>
      <c r="WBC11" s="10"/>
      <c r="WBD11" s="10"/>
      <c r="WBE11" s="10"/>
      <c r="WBF11" s="10"/>
      <c r="WBG11" s="10"/>
      <c r="WBH11" s="10"/>
      <c r="WBI11" s="10"/>
      <c r="WBJ11" s="10"/>
      <c r="WBK11" s="10"/>
      <c r="WBL11" s="10"/>
      <c r="WBM11" s="10"/>
      <c r="WBN11" s="10"/>
      <c r="WBO11" s="10"/>
      <c r="WBP11" s="10"/>
      <c r="WBQ11" s="10"/>
      <c r="WBR11" s="10"/>
      <c r="WBS11" s="10"/>
      <c r="WBT11" s="10"/>
      <c r="WBU11" s="10"/>
      <c r="WBV11" s="10"/>
      <c r="WBW11" s="10"/>
      <c r="WBX11" s="10"/>
      <c r="WBY11" s="10"/>
      <c r="WBZ11" s="10"/>
      <c r="WCA11" s="10"/>
      <c r="WCB11" s="10"/>
      <c r="WCC11" s="10"/>
      <c r="WCD11" s="10"/>
      <c r="WCE11" s="10"/>
      <c r="WCF11" s="10"/>
      <c r="WCG11" s="10"/>
      <c r="WCH11" s="10"/>
      <c r="WCI11" s="10"/>
      <c r="WCJ11" s="10"/>
      <c r="WCK11" s="10"/>
      <c r="WCL11" s="10"/>
      <c r="WCM11" s="10"/>
      <c r="WCN11" s="10"/>
      <c r="WCO11" s="10"/>
      <c r="WCP11" s="10"/>
      <c r="WCQ11" s="10"/>
      <c r="WCR11" s="10"/>
      <c r="WCS11" s="10"/>
      <c r="WCT11" s="10"/>
      <c r="WCU11" s="10"/>
      <c r="WCV11" s="10"/>
      <c r="WCW11" s="10"/>
      <c r="WCX11" s="10"/>
      <c r="WCY11" s="10"/>
      <c r="WCZ11" s="10"/>
      <c r="WDA11" s="10"/>
      <c r="WDB11" s="10"/>
      <c r="WDC11" s="10"/>
      <c r="WDD11" s="10"/>
      <c r="WDE11" s="10"/>
      <c r="WDF11" s="10"/>
      <c r="WDG11" s="10"/>
      <c r="WDH11" s="10"/>
      <c r="WDI11" s="10"/>
      <c r="WDJ11" s="10"/>
      <c r="WDK11" s="10"/>
      <c r="WDL11" s="10"/>
      <c r="WDM11" s="10"/>
      <c r="WDN11" s="10"/>
      <c r="WDO11" s="10"/>
      <c r="WDP11" s="10"/>
      <c r="WDQ11" s="10"/>
      <c r="WDR11" s="10"/>
      <c r="WDS11" s="10"/>
      <c r="WDT11" s="10"/>
      <c r="WDU11" s="10"/>
      <c r="WDV11" s="10"/>
      <c r="WDW11" s="10"/>
      <c r="WDX11" s="10"/>
      <c r="WDY11" s="10"/>
      <c r="WDZ11" s="10"/>
      <c r="WEA11" s="10"/>
      <c r="WEB11" s="10"/>
      <c r="WEC11" s="10"/>
      <c r="WED11" s="10"/>
      <c r="WEE11" s="10"/>
      <c r="WEF11" s="10"/>
      <c r="WEG11" s="10"/>
      <c r="WEH11" s="10"/>
      <c r="WEI11" s="10"/>
      <c r="WEJ11" s="10"/>
      <c r="WEK11" s="10"/>
      <c r="WEL11" s="10"/>
      <c r="WEM11" s="10"/>
      <c r="WEN11" s="10"/>
      <c r="WEO11" s="10"/>
      <c r="WEP11" s="10"/>
      <c r="WEQ11" s="10"/>
      <c r="WER11" s="10"/>
      <c r="WES11" s="10"/>
      <c r="WET11" s="10"/>
      <c r="WEU11" s="10"/>
      <c r="WEV11" s="10"/>
      <c r="WEW11" s="10"/>
      <c r="WEX11" s="10"/>
      <c r="WEY11" s="10"/>
      <c r="WEZ11" s="10"/>
      <c r="WFA11" s="10"/>
      <c r="WFB11" s="10"/>
      <c r="WFC11" s="10"/>
      <c r="WFD11" s="10"/>
      <c r="WFE11" s="10"/>
      <c r="WFF11" s="10"/>
      <c r="WFG11" s="10"/>
      <c r="WFH11" s="10"/>
      <c r="WFI11" s="10"/>
      <c r="WFJ11" s="10"/>
      <c r="WFK11" s="10"/>
      <c r="WFL11" s="10"/>
      <c r="WFM11" s="10"/>
      <c r="WFN11" s="10"/>
      <c r="WFO11" s="10"/>
      <c r="WFP11" s="10"/>
      <c r="WFQ11" s="10"/>
      <c r="WFR11" s="10"/>
      <c r="WFS11" s="10"/>
      <c r="WFT11" s="10"/>
      <c r="WFU11" s="10"/>
      <c r="WFV11" s="10"/>
      <c r="WFW11" s="10"/>
      <c r="WFX11" s="10"/>
      <c r="WFY11" s="10"/>
      <c r="WFZ11" s="10"/>
      <c r="WGA11" s="10"/>
      <c r="WGB11" s="10"/>
      <c r="WGC11" s="10"/>
      <c r="WGD11" s="10"/>
      <c r="WGE11" s="10"/>
      <c r="WGF11" s="10"/>
      <c r="WGG11" s="10"/>
      <c r="WGH11" s="10"/>
      <c r="WGI11" s="10"/>
      <c r="WGJ11" s="10"/>
      <c r="WGK11" s="10"/>
      <c r="WGL11" s="10"/>
      <c r="WGM11" s="10"/>
      <c r="WGN11" s="10"/>
      <c r="WGO11" s="10"/>
      <c r="WGP11" s="10"/>
      <c r="WGQ11" s="10"/>
      <c r="WGR11" s="10"/>
      <c r="WGS11" s="10"/>
      <c r="WGT11" s="10"/>
      <c r="WGU11" s="10"/>
      <c r="WGV11" s="10"/>
      <c r="WGW11" s="10"/>
      <c r="WGX11" s="10"/>
      <c r="WGY11" s="10"/>
      <c r="WGZ11" s="10"/>
      <c r="WHA11" s="10"/>
      <c r="WHB11" s="10"/>
      <c r="WHC11" s="10"/>
      <c r="WHD11" s="10"/>
      <c r="WHE11" s="10"/>
      <c r="WHF11" s="10"/>
      <c r="WHG11" s="10"/>
      <c r="WHH11" s="10"/>
      <c r="WHI11" s="10"/>
      <c r="WHJ11" s="10"/>
      <c r="WHK11" s="10"/>
      <c r="WHL11" s="10"/>
      <c r="WHM11" s="10"/>
      <c r="WHN11" s="10"/>
      <c r="WHO11" s="10"/>
      <c r="WHP11" s="10"/>
      <c r="WHQ11" s="10"/>
      <c r="WHR11" s="10"/>
      <c r="WHS11" s="10"/>
      <c r="WHT11" s="10"/>
      <c r="WHU11" s="10"/>
      <c r="WHV11" s="10"/>
      <c r="WHW11" s="10"/>
      <c r="WHX11" s="10"/>
      <c r="WHY11" s="10"/>
      <c r="WHZ11" s="10"/>
      <c r="WIA11" s="10"/>
      <c r="WIB11" s="10"/>
      <c r="WIC11" s="10"/>
      <c r="WID11" s="10"/>
      <c r="WIE11" s="10"/>
      <c r="WIF11" s="10"/>
      <c r="WIG11" s="10"/>
      <c r="WIH11" s="10"/>
      <c r="WII11" s="10"/>
      <c r="WIJ11" s="10"/>
      <c r="WIK11" s="10"/>
      <c r="WIL11" s="10"/>
      <c r="WIM11" s="10"/>
      <c r="WIN11" s="10"/>
      <c r="WIO11" s="10"/>
      <c r="WIP11" s="10"/>
      <c r="WIQ11" s="10"/>
      <c r="WIR11" s="10"/>
      <c r="WIS11" s="10"/>
      <c r="WIT11" s="10"/>
      <c r="WIU11" s="10"/>
      <c r="WIV11" s="10"/>
      <c r="WIW11" s="10"/>
      <c r="WIX11" s="10"/>
      <c r="WIY11" s="10"/>
      <c r="WIZ11" s="10"/>
      <c r="WJA11" s="10"/>
      <c r="WJB11" s="10"/>
      <c r="WJC11" s="10"/>
      <c r="WJD11" s="10"/>
      <c r="WJE11" s="10"/>
      <c r="WJF11" s="10"/>
      <c r="WJG11" s="10"/>
      <c r="WJH11" s="10"/>
      <c r="WJI11" s="10"/>
      <c r="WJJ11" s="10"/>
      <c r="WJK11" s="10"/>
      <c r="WJL11" s="10"/>
      <c r="WJM11" s="10"/>
      <c r="WJN11" s="10"/>
      <c r="WJO11" s="10"/>
      <c r="WJP11" s="10"/>
      <c r="WJQ11" s="10"/>
      <c r="WJR11" s="10"/>
      <c r="WJS11" s="10"/>
      <c r="WJT11" s="10"/>
      <c r="WJU11" s="10"/>
      <c r="WJV11" s="10"/>
      <c r="WJW11" s="10"/>
      <c r="WJX11" s="10"/>
      <c r="WJY11" s="10"/>
      <c r="WJZ11" s="10"/>
      <c r="WKA11" s="10"/>
      <c r="WKB11" s="10"/>
      <c r="WKC11" s="10"/>
      <c r="WKD11" s="10"/>
      <c r="WKE11" s="10"/>
      <c r="WKF11" s="10"/>
      <c r="WKG11" s="10"/>
      <c r="WKH11" s="10"/>
      <c r="WKI11" s="10"/>
      <c r="WKJ11" s="10"/>
      <c r="WKK11" s="10"/>
      <c r="WKL11" s="10"/>
      <c r="WKM11" s="10"/>
      <c r="WKN11" s="10"/>
      <c r="WKO11" s="10"/>
      <c r="WKP11" s="10"/>
      <c r="WKQ11" s="10"/>
      <c r="WKR11" s="10"/>
      <c r="WKS11" s="10"/>
      <c r="WKT11" s="10"/>
      <c r="WKU11" s="10"/>
      <c r="WKV11" s="10"/>
      <c r="WKW11" s="10"/>
      <c r="WKX11" s="10"/>
      <c r="WKY11" s="10"/>
      <c r="WKZ11" s="10"/>
      <c r="WLA11" s="10"/>
      <c r="WLB11" s="10"/>
      <c r="WLC11" s="10"/>
      <c r="WLD11" s="10"/>
      <c r="WLE11" s="10"/>
      <c r="WLF11" s="10"/>
      <c r="WLG11" s="10"/>
      <c r="WLH11" s="10"/>
      <c r="WLI11" s="10"/>
      <c r="WLJ11" s="10"/>
      <c r="WLK11" s="10"/>
      <c r="WLL11" s="10"/>
      <c r="WLM11" s="10"/>
      <c r="WLN11" s="10"/>
      <c r="WLO11" s="10"/>
      <c r="WLP11" s="10"/>
      <c r="WLQ11" s="10"/>
      <c r="WLR11" s="10"/>
      <c r="WLS11" s="10"/>
      <c r="WLT11" s="10"/>
      <c r="WLU11" s="10"/>
      <c r="WLV11" s="10"/>
      <c r="WLW11" s="10"/>
      <c r="WLX11" s="10"/>
      <c r="WLY11" s="10"/>
      <c r="WLZ11" s="10"/>
      <c r="WMA11" s="10"/>
      <c r="WMB11" s="10"/>
      <c r="WMC11" s="10"/>
      <c r="WMD11" s="10"/>
      <c r="WME11" s="10"/>
      <c r="WMF11" s="10"/>
      <c r="WMG11" s="10"/>
      <c r="WMH11" s="10"/>
      <c r="WMI11" s="10"/>
      <c r="WMJ11" s="10"/>
      <c r="WMK11" s="10"/>
      <c r="WML11" s="10"/>
      <c r="WMM11" s="10"/>
      <c r="WMN11" s="10"/>
      <c r="WMO11" s="10"/>
      <c r="WMP11" s="10"/>
      <c r="WMQ11" s="10"/>
      <c r="WMR11" s="10"/>
      <c r="WMS11" s="10"/>
      <c r="WMT11" s="10"/>
      <c r="WMU11" s="10"/>
      <c r="WMV11" s="10"/>
      <c r="WMW11" s="10"/>
      <c r="WMX11" s="10"/>
      <c r="WMY11" s="10"/>
      <c r="WMZ11" s="10"/>
      <c r="WNA11" s="10"/>
      <c r="WNB11" s="10"/>
      <c r="WNC11" s="10"/>
      <c r="WND11" s="10"/>
      <c r="WNE11" s="10"/>
      <c r="WNF11" s="10"/>
      <c r="WNG11" s="10"/>
      <c r="WNH11" s="10"/>
      <c r="WNI11" s="10"/>
      <c r="WNJ11" s="10"/>
      <c r="WNK11" s="10"/>
      <c r="WNL11" s="10"/>
      <c r="WNM11" s="10"/>
      <c r="WNN11" s="10"/>
      <c r="WNO11" s="10"/>
      <c r="WNP11" s="10"/>
      <c r="WNQ11" s="10"/>
      <c r="WNR11" s="10"/>
      <c r="WNS11" s="10"/>
      <c r="WNT11" s="10"/>
      <c r="WNU11" s="10"/>
      <c r="WNV11" s="10"/>
      <c r="WNW11" s="10"/>
      <c r="WNX11" s="10"/>
      <c r="WNY11" s="10"/>
      <c r="WNZ11" s="10"/>
      <c r="WOA11" s="10"/>
      <c r="WOB11" s="10"/>
      <c r="WOC11" s="10"/>
      <c r="WOD11" s="10"/>
      <c r="WOE11" s="10"/>
      <c r="WOF11" s="10"/>
      <c r="WOG11" s="10"/>
      <c r="WOH11" s="10"/>
      <c r="WOI11" s="10"/>
      <c r="WOJ11" s="10"/>
      <c r="WOK11" s="10"/>
      <c r="WOL11" s="10"/>
      <c r="WOM11" s="10"/>
      <c r="WON11" s="10"/>
      <c r="WOO11" s="10"/>
      <c r="WOP11" s="10"/>
      <c r="WOQ11" s="10"/>
      <c r="WOR11" s="10"/>
      <c r="WOS11" s="10"/>
      <c r="WOT11" s="10"/>
      <c r="WOU11" s="10"/>
      <c r="WOV11" s="10"/>
      <c r="WOW11" s="10"/>
      <c r="WOX11" s="10"/>
      <c r="WOY11" s="10"/>
      <c r="WOZ11" s="10"/>
      <c r="WPA11" s="10"/>
      <c r="WPB11" s="10"/>
      <c r="WPC11" s="10"/>
      <c r="WPD11" s="10"/>
      <c r="WPE11" s="10"/>
      <c r="WPF11" s="10"/>
      <c r="WPG11" s="10"/>
      <c r="WPH11" s="10"/>
      <c r="WPI11" s="10"/>
      <c r="WPJ11" s="10"/>
      <c r="WPK11" s="10"/>
      <c r="WPL11" s="10"/>
      <c r="WPM11" s="10"/>
      <c r="WPN11" s="10"/>
      <c r="WPO11" s="10"/>
      <c r="WPP11" s="10"/>
      <c r="WPQ11" s="10"/>
      <c r="WPR11" s="10"/>
      <c r="WPS11" s="10"/>
      <c r="WPT11" s="10"/>
      <c r="WPU11" s="10"/>
      <c r="WPV11" s="10"/>
      <c r="WPW11" s="10"/>
      <c r="WPX11" s="10"/>
      <c r="WPY11" s="10"/>
      <c r="WPZ11" s="10"/>
      <c r="WQA11" s="10"/>
      <c r="WQB11" s="10"/>
      <c r="WQC11" s="10"/>
      <c r="WQD11" s="10"/>
      <c r="WQE11" s="10"/>
      <c r="WQF11" s="10"/>
      <c r="WQG11" s="10"/>
      <c r="WQH11" s="10"/>
      <c r="WQI11" s="10"/>
      <c r="WQJ11" s="10"/>
      <c r="WQK11" s="10"/>
      <c r="WQL11" s="10"/>
      <c r="WQM11" s="10"/>
      <c r="WQN11" s="10"/>
      <c r="WQO11" s="10"/>
      <c r="WQP11" s="10"/>
      <c r="WQQ11" s="10"/>
      <c r="WQR11" s="10"/>
      <c r="WQS11" s="10"/>
      <c r="WQT11" s="10"/>
      <c r="WQU11" s="10"/>
      <c r="WQV11" s="10"/>
      <c r="WQW11" s="10"/>
      <c r="WQX11" s="10"/>
      <c r="WQY11" s="10"/>
      <c r="WQZ11" s="10"/>
      <c r="WRA11" s="10"/>
      <c r="WRB11" s="10"/>
      <c r="WRC11" s="10"/>
      <c r="WRD11" s="10"/>
      <c r="WRE11" s="10"/>
      <c r="WRF11" s="10"/>
      <c r="WRG11" s="10"/>
      <c r="WRH11" s="10"/>
      <c r="WRI11" s="10"/>
      <c r="WRJ11" s="10"/>
      <c r="WRK11" s="10"/>
      <c r="WRL11" s="10"/>
      <c r="WRM11" s="10"/>
      <c r="WRN11" s="10"/>
      <c r="WRO11" s="10"/>
      <c r="WRP11" s="10"/>
      <c r="WRQ11" s="10"/>
      <c r="WRR11" s="10"/>
      <c r="WRS11" s="10"/>
      <c r="WRT11" s="10"/>
      <c r="WRU11" s="10"/>
      <c r="WRV11" s="10"/>
      <c r="WRW11" s="10"/>
      <c r="WRX11" s="10"/>
      <c r="WRY11" s="10"/>
      <c r="WRZ11" s="10"/>
      <c r="WSA11" s="10"/>
      <c r="WSB11" s="10"/>
      <c r="WSC11" s="10"/>
      <c r="WSD11" s="10"/>
      <c r="WSE11" s="10"/>
      <c r="WSF11" s="10"/>
      <c r="WSG11" s="10"/>
      <c r="WSH11" s="10"/>
      <c r="WSI11" s="10"/>
      <c r="WSJ11" s="10"/>
      <c r="WSK11" s="10"/>
      <c r="WSL11" s="10"/>
      <c r="WSM11" s="10"/>
      <c r="WSN11" s="10"/>
      <c r="WSO11" s="10"/>
      <c r="WSP11" s="10"/>
      <c r="WSQ11" s="10"/>
      <c r="WSR11" s="10"/>
      <c r="WSS11" s="10"/>
      <c r="WST11" s="10"/>
      <c r="WSU11" s="10"/>
      <c r="WSV11" s="10"/>
      <c r="WSW11" s="10"/>
      <c r="WSX11" s="10"/>
      <c r="WSY11" s="10"/>
      <c r="WSZ11" s="10"/>
      <c r="WTA11" s="10"/>
      <c r="WTB11" s="10"/>
      <c r="WTC11" s="10"/>
      <c r="WTD11" s="10"/>
      <c r="WTE11" s="10"/>
      <c r="WTF11" s="10"/>
      <c r="WTG11" s="10"/>
      <c r="WTH11" s="10"/>
      <c r="WTI11" s="10"/>
      <c r="WTJ11" s="10"/>
      <c r="WTK11" s="10"/>
      <c r="WTL11" s="10"/>
      <c r="WTM11" s="10"/>
      <c r="WTN11" s="10"/>
      <c r="WTO11" s="10"/>
      <c r="WTP11" s="10"/>
      <c r="WTQ11" s="10"/>
      <c r="WTR11" s="10"/>
      <c r="WTS11" s="10"/>
      <c r="WTT11" s="10"/>
      <c r="WTU11" s="10"/>
      <c r="WTV11" s="10"/>
      <c r="WTW11" s="10"/>
      <c r="WTX11" s="10"/>
      <c r="WTY11" s="10"/>
      <c r="WTZ11" s="10"/>
      <c r="WUA11" s="10"/>
      <c r="WUB11" s="10"/>
      <c r="WUC11" s="10"/>
      <c r="WUD11" s="10"/>
      <c r="WUE11" s="10"/>
      <c r="WUF11" s="10"/>
      <c r="WUG11" s="10"/>
      <c r="WUH11" s="10"/>
      <c r="WUI11" s="10"/>
      <c r="WUJ11" s="10"/>
      <c r="WUK11" s="10"/>
      <c r="WUL11" s="10"/>
      <c r="WUM11" s="10"/>
      <c r="WUN11" s="10"/>
      <c r="WUO11" s="10"/>
      <c r="WUP11" s="10"/>
      <c r="WUQ11" s="10"/>
      <c r="WUR11" s="10"/>
      <c r="WUS11" s="10"/>
      <c r="WUT11" s="10"/>
      <c r="WUU11" s="10"/>
      <c r="WUV11" s="10"/>
      <c r="WUW11" s="10"/>
      <c r="WUX11" s="10"/>
      <c r="WUY11" s="10"/>
      <c r="WUZ11" s="10"/>
      <c r="WVA11" s="10"/>
      <c r="WVB11" s="10"/>
      <c r="WVC11" s="10"/>
      <c r="WVD11" s="10"/>
      <c r="WVE11" s="10"/>
      <c r="WVF11" s="10"/>
      <c r="WVG11" s="10"/>
      <c r="WVH11" s="10"/>
      <c r="WVI11" s="10"/>
      <c r="WVJ11" s="10"/>
      <c r="WVK11" s="10"/>
      <c r="WVL11" s="10"/>
      <c r="WVM11" s="10"/>
      <c r="WVN11" s="10"/>
      <c r="WVO11" s="10"/>
      <c r="WVP11" s="10"/>
      <c r="WVQ11" s="10"/>
      <c r="WVR11" s="10"/>
      <c r="WVS11" s="10"/>
      <c r="WVT11" s="10"/>
      <c r="WVU11" s="10"/>
      <c r="WVV11" s="10"/>
      <c r="WVW11" s="10"/>
      <c r="WVX11" s="10"/>
      <c r="WVY11" s="10"/>
      <c r="WVZ11" s="10"/>
      <c r="WWA11" s="10"/>
      <c r="WWB11" s="10"/>
      <c r="WWC11" s="10"/>
      <c r="WWD11" s="10"/>
      <c r="WWE11" s="10"/>
      <c r="WWF11" s="10"/>
      <c r="WWG11" s="10"/>
      <c r="WWH11" s="10"/>
      <c r="WWI11" s="10"/>
      <c r="WWJ11" s="10"/>
      <c r="WWK11" s="10"/>
      <c r="WWL11" s="10"/>
      <c r="WWM11" s="10"/>
      <c r="WWN11" s="10"/>
      <c r="WWO11" s="10"/>
      <c r="WWP11" s="10"/>
      <c r="WWQ11" s="10"/>
      <c r="WWR11" s="10"/>
      <c r="WWS11" s="10"/>
      <c r="WWT11" s="10"/>
      <c r="WWU11" s="10"/>
      <c r="WWV11" s="10"/>
      <c r="WWW11" s="10"/>
      <c r="WWX11" s="10"/>
      <c r="WWY11" s="10"/>
      <c r="WWZ11" s="10"/>
      <c r="WXA11" s="10"/>
      <c r="WXB11" s="10"/>
      <c r="WXC11" s="10"/>
      <c r="WXD11" s="10"/>
      <c r="WXE11" s="10"/>
      <c r="WXF11" s="10"/>
      <c r="WXG11" s="10"/>
      <c r="WXH11" s="10"/>
      <c r="WXI11" s="10"/>
      <c r="WXJ11" s="10"/>
      <c r="WXK11" s="10"/>
      <c r="WXL11" s="10"/>
      <c r="WXM11" s="10"/>
      <c r="WXN11" s="10"/>
      <c r="WXO11" s="10"/>
      <c r="WXP11" s="10"/>
      <c r="WXQ11" s="10"/>
      <c r="WXR11" s="10"/>
      <c r="WXS11" s="10"/>
      <c r="WXT11" s="10"/>
      <c r="WXU11" s="10"/>
      <c r="WXV11" s="10"/>
      <c r="WXW11" s="10"/>
      <c r="WXX11" s="10"/>
      <c r="WXY11" s="10"/>
      <c r="WXZ11" s="10"/>
      <c r="WYA11" s="10"/>
      <c r="WYB11" s="10"/>
      <c r="WYC11" s="10"/>
      <c r="WYD11" s="10"/>
      <c r="WYE11" s="10"/>
      <c r="WYF11" s="10"/>
      <c r="WYG11" s="10"/>
      <c r="WYH11" s="10"/>
      <c r="WYI11" s="10"/>
      <c r="WYJ11" s="10"/>
      <c r="WYK11" s="10"/>
      <c r="WYL11" s="10"/>
      <c r="WYM11" s="10"/>
      <c r="WYN11" s="10"/>
      <c r="WYO11" s="10"/>
      <c r="WYP11" s="10"/>
      <c r="WYQ11" s="10"/>
      <c r="WYR11" s="10"/>
      <c r="WYS11" s="10"/>
      <c r="WYT11" s="10"/>
      <c r="WYU11" s="10"/>
      <c r="WYV11" s="10"/>
      <c r="WYW11" s="10"/>
      <c r="WYX11" s="10"/>
      <c r="WYY11" s="10"/>
      <c r="WYZ11" s="10"/>
      <c r="WZA11" s="10"/>
      <c r="WZB11" s="10"/>
      <c r="WZC11" s="10"/>
      <c r="WZD11" s="10"/>
      <c r="WZE11" s="10"/>
      <c r="WZF11" s="10"/>
      <c r="WZG11" s="10"/>
      <c r="WZH11" s="10"/>
      <c r="WZI11" s="10"/>
      <c r="WZJ11" s="10"/>
      <c r="WZK11" s="10"/>
      <c r="WZL11" s="10"/>
      <c r="WZM11" s="10"/>
      <c r="WZN11" s="10"/>
      <c r="WZO11" s="10"/>
      <c r="WZP11" s="10"/>
      <c r="WZQ11" s="10"/>
      <c r="WZR11" s="10"/>
      <c r="WZS11" s="10"/>
      <c r="WZT11" s="10"/>
      <c r="WZU11" s="10"/>
      <c r="WZV11" s="10"/>
      <c r="WZW11" s="10"/>
      <c r="WZX11" s="10"/>
      <c r="WZY11" s="10"/>
      <c r="WZZ11" s="10"/>
      <c r="XAA11" s="10"/>
      <c r="XAB11" s="10"/>
      <c r="XAC11" s="10"/>
      <c r="XAD11" s="10"/>
      <c r="XAE11" s="10"/>
      <c r="XAF11" s="10"/>
      <c r="XAG11" s="10"/>
      <c r="XAH11" s="10"/>
      <c r="XAI11" s="10"/>
      <c r="XAJ11" s="10"/>
      <c r="XAK11" s="10"/>
      <c r="XAL11" s="10"/>
      <c r="XAM11" s="10"/>
      <c r="XAN11" s="10"/>
      <c r="XAO11" s="10"/>
      <c r="XAP11" s="10"/>
      <c r="XAQ11" s="10"/>
      <c r="XAR11" s="10"/>
      <c r="XAS11" s="10"/>
      <c r="XAT11" s="10"/>
      <c r="XAU11" s="10"/>
      <c r="XAV11" s="10"/>
      <c r="XAW11" s="10"/>
      <c r="XAX11" s="10"/>
      <c r="XAY11" s="10"/>
      <c r="XAZ11" s="10"/>
      <c r="XBA11" s="10"/>
      <c r="XBB11" s="10"/>
      <c r="XBC11" s="10"/>
      <c r="XBD11" s="10"/>
      <c r="XBE11" s="10"/>
      <c r="XBF11" s="10"/>
      <c r="XBG11" s="10"/>
      <c r="XBH11" s="10"/>
      <c r="XBI11" s="10"/>
      <c r="XBJ11" s="10"/>
      <c r="XBK11" s="10"/>
      <c r="XBL11" s="10"/>
      <c r="XBM11" s="10"/>
      <c r="XBN11" s="10"/>
      <c r="XBO11" s="10"/>
      <c r="XBP11" s="10"/>
      <c r="XBQ11" s="10"/>
      <c r="XBR11" s="10"/>
      <c r="XBS11" s="10"/>
      <c r="XBT11" s="10"/>
      <c r="XBU11" s="10"/>
      <c r="XBV11" s="10"/>
      <c r="XBW11" s="10"/>
      <c r="XBX11" s="10"/>
      <c r="XBY11" s="10"/>
      <c r="XBZ11" s="10"/>
      <c r="XCA11" s="10"/>
      <c r="XCB11" s="10"/>
      <c r="XCC11" s="10"/>
      <c r="XCD11" s="10"/>
      <c r="XCE11" s="10"/>
      <c r="XCF11" s="10"/>
      <c r="XCG11" s="10"/>
      <c r="XCH11" s="10"/>
      <c r="XCI11" s="10"/>
      <c r="XCJ11" s="10"/>
      <c r="XCK11" s="10"/>
      <c r="XCL11" s="10"/>
      <c r="XCM11" s="10"/>
      <c r="XCN11" s="10"/>
      <c r="XCO11" s="10"/>
      <c r="XCP11" s="10"/>
      <c r="XCQ11" s="10"/>
      <c r="XCR11" s="10"/>
      <c r="XCS11" s="10"/>
      <c r="XCT11" s="10"/>
      <c r="XCU11" s="10"/>
      <c r="XCV11" s="10"/>
      <c r="XCW11" s="10"/>
      <c r="XCX11" s="10"/>
      <c r="XCY11" s="10"/>
      <c r="XCZ11" s="10"/>
      <c r="XDA11" s="10"/>
      <c r="XDB11" s="10"/>
      <c r="XDC11" s="10"/>
      <c r="XDD11" s="10"/>
      <c r="XDE11" s="10"/>
      <c r="XDF11" s="10"/>
      <c r="XDG11" s="10"/>
      <c r="XDH11" s="10"/>
      <c r="XDI11" s="10"/>
      <c r="XDJ11" s="10"/>
      <c r="XDK11" s="10"/>
      <c r="XDL11" s="10"/>
      <c r="XDM11" s="10"/>
      <c r="XDN11" s="10"/>
      <c r="XDO11" s="10"/>
      <c r="XDP11" s="10"/>
      <c r="XDQ11" s="10"/>
      <c r="XDR11" s="10"/>
      <c r="XDS11" s="10"/>
      <c r="XDT11" s="10"/>
      <c r="XDU11" s="10"/>
      <c r="XDV11" s="10"/>
      <c r="XDW11" s="10"/>
      <c r="XDX11" s="10"/>
      <c r="XDY11" s="10"/>
      <c r="XDZ11" s="10"/>
      <c r="XEA11" s="10"/>
      <c r="XEB11" s="10"/>
      <c r="XEC11" s="10"/>
      <c r="XED11" s="10"/>
      <c r="XEE11" s="10"/>
      <c r="XEF11" s="10"/>
      <c r="XEG11" s="10"/>
      <c r="XEH11" s="10"/>
      <c r="XEI11" s="10"/>
      <c r="XEJ11" s="10"/>
      <c r="XEK11" s="10"/>
      <c r="XEL11" s="10"/>
      <c r="XEM11" s="10"/>
      <c r="XEN11" s="10"/>
      <c r="XEO11" s="10"/>
      <c r="XEP11" s="10"/>
      <c r="XEQ11" s="10"/>
      <c r="XER11" s="10"/>
      <c r="XES11" s="10"/>
      <c r="XET11" s="10"/>
      <c r="XEU11" s="10"/>
      <c r="XEV11" s="10"/>
      <c r="XEW11" s="10"/>
      <c r="XEX11" s="10"/>
      <c r="XEY11" s="10"/>
      <c r="XEZ11" s="10"/>
      <c r="XFA11" s="10"/>
      <c r="XFB11" s="10"/>
      <c r="XFC11" s="10"/>
      <c r="XFD11" s="10"/>
    </row>
    <row r="12" spans="1:16384" outlineLevel="1" x14ac:dyDescent="0.3">
      <c r="C12" s="107" t="s">
        <v>138</v>
      </c>
    </row>
    <row r="13" spans="1:16384" outlineLevel="1" x14ac:dyDescent="0.3">
      <c r="C13" s="107"/>
    </row>
    <row r="14" spans="1:16384" outlineLevel="1" x14ac:dyDescent="0.3">
      <c r="C14" s="107"/>
      <c r="E14" s="100" t="s">
        <v>32</v>
      </c>
      <c r="F14" s="75" t="s">
        <v>174</v>
      </c>
      <c r="J14" s="100" t="s">
        <v>512</v>
      </c>
      <c r="L14" s="75" t="s">
        <v>175</v>
      </c>
      <c r="T14" s="74"/>
      <c r="U14" s="74"/>
      <c r="V14" s="74"/>
      <c r="W14" s="74"/>
      <c r="X14" s="74"/>
      <c r="Y14" s="74"/>
      <c r="Z14" s="74"/>
      <c r="AA14" s="74"/>
      <c r="AB14" s="74"/>
      <c r="AC14" s="74"/>
      <c r="AD14" s="74"/>
      <c r="AE14" s="74"/>
      <c r="AF14" s="74"/>
      <c r="AG14" s="74"/>
      <c r="AH14" s="74"/>
      <c r="AI14" s="74"/>
      <c r="AJ14" s="74"/>
      <c r="AK14" s="74"/>
    </row>
    <row r="15" spans="1:16384" outlineLevel="1" x14ac:dyDescent="0.3">
      <c r="C15" s="107"/>
      <c r="E15" s="100" t="s">
        <v>32</v>
      </c>
      <c r="F15" s="75" t="s">
        <v>178</v>
      </c>
      <c r="J15" s="100" t="s">
        <v>513</v>
      </c>
      <c r="L15" s="75" t="s">
        <v>128</v>
      </c>
      <c r="T15" s="74"/>
      <c r="U15" s="74"/>
      <c r="V15" s="74"/>
      <c r="W15" s="74"/>
      <c r="X15" s="74"/>
      <c r="Y15" s="74"/>
      <c r="Z15" s="74"/>
      <c r="AA15" s="74"/>
      <c r="AB15" s="74"/>
      <c r="AC15" s="74"/>
      <c r="AD15" s="74"/>
      <c r="AE15" s="74"/>
      <c r="AF15" s="74"/>
      <c r="AG15" s="74"/>
      <c r="AH15" s="74"/>
      <c r="AI15" s="74"/>
      <c r="AJ15" s="74"/>
      <c r="AK15" s="74"/>
    </row>
    <row r="16" spans="1:16384" outlineLevel="1" x14ac:dyDescent="0.3">
      <c r="C16" s="107"/>
      <c r="E16" s="100" t="s">
        <v>32</v>
      </c>
      <c r="F16" s="75" t="s">
        <v>173</v>
      </c>
      <c r="J16" s="100" t="s">
        <v>514</v>
      </c>
      <c r="L16" s="75" t="s">
        <v>128</v>
      </c>
      <c r="T16" s="74"/>
      <c r="U16" s="74"/>
      <c r="V16" s="74"/>
      <c r="W16" s="74"/>
      <c r="X16" s="74"/>
      <c r="Y16" s="74"/>
      <c r="Z16" s="74"/>
      <c r="AA16" s="74"/>
      <c r="AB16" s="74"/>
      <c r="AC16" s="74"/>
      <c r="AD16" s="74"/>
      <c r="AE16" s="74"/>
      <c r="AF16" s="74"/>
      <c r="AG16" s="74"/>
      <c r="AH16" s="74"/>
      <c r="AI16" s="74"/>
      <c r="AJ16" s="74"/>
      <c r="AK16" s="74"/>
    </row>
    <row r="17" spans="3:16384" ht="13.5" customHeight="1" outlineLevel="1" x14ac:dyDescent="0.3">
      <c r="C17" s="107"/>
      <c r="E17" s="100" t="s">
        <v>32</v>
      </c>
      <c r="F17" s="75" t="s">
        <v>334</v>
      </c>
      <c r="J17" s="100" t="s">
        <v>515</v>
      </c>
      <c r="L17" s="75" t="s">
        <v>128</v>
      </c>
      <c r="T17" s="74"/>
      <c r="U17" s="74"/>
      <c r="V17" s="74"/>
      <c r="W17" s="74"/>
      <c r="X17" s="74"/>
      <c r="Y17" s="74"/>
      <c r="Z17" s="74"/>
      <c r="AA17" s="74"/>
      <c r="AB17" s="74"/>
      <c r="AC17" s="74"/>
      <c r="AD17" s="74"/>
      <c r="AE17" s="74"/>
      <c r="AF17" s="74"/>
      <c r="AG17" s="74"/>
      <c r="AH17" s="74"/>
      <c r="AI17" s="74"/>
      <c r="AJ17" s="74"/>
      <c r="AK17" s="74"/>
    </row>
    <row r="18" spans="3:16384" ht="13.5" customHeight="1" outlineLevel="1" x14ac:dyDescent="0.3">
      <c r="C18" s="107"/>
      <c r="E18" s="100" t="s">
        <v>32</v>
      </c>
      <c r="F18" s="75" t="s">
        <v>321</v>
      </c>
      <c r="J18" s="100" t="s">
        <v>516</v>
      </c>
      <c r="L18" s="75"/>
      <c r="T18" s="74"/>
      <c r="U18" s="74"/>
      <c r="V18" s="74"/>
      <c r="W18" s="74"/>
      <c r="X18" s="74"/>
      <c r="Y18" s="74"/>
      <c r="Z18" s="74"/>
      <c r="AA18" s="74"/>
      <c r="AB18" s="74"/>
      <c r="AC18" s="74"/>
      <c r="AD18" s="74"/>
      <c r="AE18" s="74"/>
      <c r="AF18" s="74"/>
      <c r="AG18" s="74"/>
      <c r="AH18" s="74"/>
      <c r="AI18" s="74"/>
      <c r="AJ18" s="74"/>
      <c r="AK18" s="74"/>
    </row>
    <row r="19" spans="3:16384" outlineLevel="1" x14ac:dyDescent="0.3">
      <c r="C19" s="107"/>
      <c r="E19" s="100" t="s">
        <v>32</v>
      </c>
      <c r="F19" s="75" t="s">
        <v>322</v>
      </c>
      <c r="J19" s="100" t="s">
        <v>517</v>
      </c>
      <c r="L19" s="75"/>
      <c r="T19" s="74"/>
      <c r="U19" s="74"/>
      <c r="V19" s="74"/>
      <c r="W19" s="74"/>
      <c r="X19" s="74"/>
      <c r="Y19" s="74"/>
      <c r="Z19" s="74"/>
      <c r="AA19" s="74"/>
      <c r="AB19" s="74"/>
      <c r="AC19" s="74"/>
      <c r="AD19" s="74"/>
      <c r="AE19" s="74"/>
      <c r="AF19" s="74"/>
      <c r="AG19" s="74"/>
      <c r="AH19" s="74"/>
      <c r="AI19" s="74"/>
      <c r="AJ19" s="74"/>
      <c r="AK19" s="74"/>
    </row>
    <row r="20" spans="3:16384" outlineLevel="1" x14ac:dyDescent="0.3">
      <c r="C20" s="107"/>
      <c r="E20" s="100" t="s">
        <v>32</v>
      </c>
      <c r="F20" s="75" t="s">
        <v>176</v>
      </c>
      <c r="J20" s="100" t="s">
        <v>518</v>
      </c>
      <c r="L20" s="75" t="s">
        <v>177</v>
      </c>
      <c r="T20" s="74"/>
      <c r="U20" s="74"/>
      <c r="V20" s="74"/>
      <c r="W20" s="74"/>
      <c r="X20" s="74"/>
      <c r="Y20" s="74"/>
      <c r="Z20" s="74"/>
      <c r="AA20" s="74"/>
      <c r="AB20" s="74"/>
      <c r="AC20" s="74"/>
      <c r="AD20" s="74"/>
      <c r="AE20" s="74"/>
      <c r="AF20" s="74"/>
      <c r="AG20" s="74"/>
      <c r="AH20" s="74"/>
      <c r="AI20" s="74"/>
      <c r="AJ20" s="74"/>
      <c r="AK20" s="74"/>
    </row>
    <row r="21" spans="3:16384" outlineLevel="1" x14ac:dyDescent="0.3">
      <c r="C21" s="107"/>
      <c r="E21" s="100" t="s">
        <v>32</v>
      </c>
      <c r="F21" s="75" t="s">
        <v>335</v>
      </c>
      <c r="J21" s="100" t="s">
        <v>519</v>
      </c>
      <c r="L21" s="75" t="s">
        <v>128</v>
      </c>
      <c r="T21" s="74"/>
      <c r="U21" s="74"/>
      <c r="V21" s="74"/>
      <c r="W21" s="74"/>
      <c r="X21" s="74"/>
      <c r="Y21" s="74"/>
      <c r="Z21" s="74"/>
      <c r="AA21" s="74"/>
      <c r="AB21" s="74"/>
      <c r="AC21" s="74"/>
      <c r="AD21" s="74"/>
      <c r="AE21" s="74"/>
      <c r="AF21" s="74"/>
      <c r="AG21" s="74"/>
      <c r="AH21" s="74"/>
      <c r="AI21" s="74"/>
      <c r="AJ21" s="74"/>
      <c r="AK21" s="74"/>
    </row>
    <row r="22" spans="3:16384" outlineLevel="1" x14ac:dyDescent="0.3">
      <c r="C22" s="107"/>
      <c r="E22" s="100" t="s">
        <v>32</v>
      </c>
      <c r="F22" s="75" t="s">
        <v>336</v>
      </c>
      <c r="J22" s="100" t="s">
        <v>520</v>
      </c>
      <c r="L22" s="75" t="s">
        <v>175</v>
      </c>
      <c r="T22" s="74"/>
      <c r="U22" s="74"/>
      <c r="V22" s="74"/>
      <c r="W22" s="74"/>
      <c r="X22" s="74"/>
      <c r="Y22" s="74"/>
      <c r="Z22" s="74"/>
      <c r="AA22" s="74"/>
      <c r="AB22" s="74"/>
      <c r="AC22" s="74"/>
      <c r="AD22" s="74"/>
      <c r="AE22" s="74"/>
      <c r="AF22" s="74"/>
      <c r="AG22" s="74"/>
      <c r="AH22" s="74"/>
      <c r="AI22" s="74"/>
      <c r="AJ22" s="74"/>
      <c r="AK22" s="74"/>
    </row>
    <row r="23" spans="3:16384" outlineLevel="1" x14ac:dyDescent="0.3">
      <c r="C23" s="107"/>
      <c r="E23" s="100" t="s">
        <v>32</v>
      </c>
      <c r="F23" s="75" t="s">
        <v>337</v>
      </c>
      <c r="J23" s="100" t="s">
        <v>521</v>
      </c>
      <c r="L23" s="75" t="s">
        <v>175</v>
      </c>
      <c r="T23" s="74"/>
      <c r="U23" s="74"/>
      <c r="V23" s="74"/>
      <c r="W23" s="74"/>
      <c r="X23" s="74"/>
      <c r="Y23" s="74"/>
      <c r="Z23" s="74"/>
      <c r="AA23" s="74"/>
      <c r="AB23" s="74"/>
      <c r="AC23" s="74"/>
      <c r="AD23" s="74"/>
      <c r="AE23" s="74"/>
      <c r="AF23" s="74"/>
      <c r="AG23" s="74"/>
      <c r="AH23" s="74"/>
      <c r="AI23" s="74"/>
      <c r="AJ23" s="74"/>
      <c r="AK23" s="74"/>
    </row>
    <row r="24" spans="3:16384" x14ac:dyDescent="0.3">
      <c r="C24" s="107"/>
    </row>
    <row r="25" spans="3:16384" s="75" customFormat="1" x14ac:dyDescent="0.3">
      <c r="C25" s="10" t="s">
        <v>35</v>
      </c>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c r="IW25" s="10"/>
      <c r="IX25" s="10"/>
      <c r="IY25" s="10"/>
      <c r="IZ25" s="10"/>
      <c r="JA25" s="10"/>
      <c r="JB25" s="10"/>
      <c r="JC25" s="10"/>
      <c r="JD25" s="10"/>
      <c r="JE25" s="10"/>
      <c r="JF25" s="10"/>
      <c r="JG25" s="10"/>
      <c r="JH25" s="10"/>
      <c r="JI25" s="10"/>
      <c r="JJ25" s="10"/>
      <c r="JK25" s="10"/>
      <c r="JL25" s="10"/>
      <c r="JM25" s="10"/>
      <c r="JN25" s="10"/>
      <c r="JO25" s="10"/>
      <c r="JP25" s="10"/>
      <c r="JQ25" s="10"/>
      <c r="JR25" s="10"/>
      <c r="JS25" s="10"/>
      <c r="JT25" s="10"/>
      <c r="JU25" s="10"/>
      <c r="JV25" s="10"/>
      <c r="JW25" s="10"/>
      <c r="JX25" s="10"/>
      <c r="JY25" s="10"/>
      <c r="JZ25" s="10"/>
      <c r="KA25" s="10"/>
      <c r="KB25" s="10"/>
      <c r="KC25" s="10"/>
      <c r="KD25" s="10"/>
      <c r="KE25" s="10"/>
      <c r="KF25" s="10"/>
      <c r="KG25" s="10"/>
      <c r="KH25" s="10"/>
      <c r="KI25" s="10"/>
      <c r="KJ25" s="10"/>
      <c r="KK25" s="10"/>
      <c r="KL25" s="10"/>
      <c r="KM25" s="10"/>
      <c r="KN25" s="10"/>
      <c r="KO25" s="10"/>
      <c r="KP25" s="10"/>
      <c r="KQ25" s="10"/>
      <c r="KR25" s="10"/>
      <c r="KS25" s="10"/>
      <c r="KT25" s="10"/>
      <c r="KU25" s="10"/>
      <c r="KV25" s="10"/>
      <c r="KW25" s="10"/>
      <c r="KX25" s="10"/>
      <c r="KY25" s="10"/>
      <c r="KZ25" s="10"/>
      <c r="LA25" s="10"/>
      <c r="LB25" s="10"/>
      <c r="LC25" s="10"/>
      <c r="LD25" s="10"/>
      <c r="LE25" s="10"/>
      <c r="LF25" s="10"/>
      <c r="LG25" s="10"/>
      <c r="LH25" s="10"/>
      <c r="LI25" s="10"/>
      <c r="LJ25" s="10"/>
      <c r="LK25" s="10"/>
      <c r="LL25" s="10"/>
      <c r="LM25" s="10"/>
      <c r="LN25" s="10"/>
      <c r="LO25" s="10"/>
      <c r="LP25" s="10"/>
      <c r="LQ25" s="10"/>
      <c r="LR25" s="10"/>
      <c r="LS25" s="10"/>
      <c r="LT25" s="10"/>
      <c r="LU25" s="10"/>
      <c r="LV25" s="10"/>
      <c r="LW25" s="10"/>
      <c r="LX25" s="10"/>
      <c r="LY25" s="10"/>
      <c r="LZ25" s="10"/>
      <c r="MA25" s="10"/>
      <c r="MB25" s="10"/>
      <c r="MC25" s="10"/>
      <c r="MD25" s="10"/>
      <c r="ME25" s="10"/>
      <c r="MF25" s="10"/>
      <c r="MG25" s="10"/>
      <c r="MH25" s="10"/>
      <c r="MI25" s="10"/>
      <c r="MJ25" s="10"/>
      <c r="MK25" s="10"/>
      <c r="ML25" s="10"/>
      <c r="MM25" s="10"/>
      <c r="MN25" s="10"/>
      <c r="MO25" s="10"/>
      <c r="MP25" s="10"/>
      <c r="MQ25" s="10"/>
      <c r="MR25" s="10"/>
      <c r="MS25" s="10"/>
      <c r="MT25" s="10"/>
      <c r="MU25" s="10"/>
      <c r="MV25" s="10"/>
      <c r="MW25" s="10"/>
      <c r="MX25" s="10"/>
      <c r="MY25" s="10"/>
      <c r="MZ25" s="10"/>
      <c r="NA25" s="10"/>
      <c r="NB25" s="10"/>
      <c r="NC25" s="10"/>
      <c r="ND25" s="10"/>
      <c r="NE25" s="10"/>
      <c r="NF25" s="10"/>
      <c r="NG25" s="10"/>
      <c r="NH25" s="10"/>
      <c r="NI25" s="10"/>
      <c r="NJ25" s="10"/>
      <c r="NK25" s="10"/>
      <c r="NL25" s="10"/>
      <c r="NM25" s="10"/>
      <c r="NN25" s="10"/>
      <c r="NO25" s="10"/>
      <c r="NP25" s="10"/>
      <c r="NQ25" s="10"/>
      <c r="NR25" s="10"/>
      <c r="NS25" s="10"/>
      <c r="NT25" s="10"/>
      <c r="NU25" s="10"/>
      <c r="NV25" s="10"/>
      <c r="NW25" s="10"/>
      <c r="NX25" s="10"/>
      <c r="NY25" s="10"/>
      <c r="NZ25" s="10"/>
      <c r="OA25" s="10"/>
      <c r="OB25" s="10"/>
      <c r="OC25" s="10"/>
      <c r="OD25" s="10"/>
      <c r="OE25" s="10"/>
      <c r="OF25" s="10"/>
      <c r="OG25" s="10"/>
      <c r="OH25" s="10"/>
      <c r="OI25" s="10"/>
      <c r="OJ25" s="10"/>
      <c r="OK25" s="10"/>
      <c r="OL25" s="10"/>
      <c r="OM25" s="10"/>
      <c r="ON25" s="10"/>
      <c r="OO25" s="10"/>
      <c r="OP25" s="10"/>
      <c r="OQ25" s="10"/>
      <c r="OR25" s="10"/>
      <c r="OS25" s="10"/>
      <c r="OT25" s="10"/>
      <c r="OU25" s="10"/>
      <c r="OV25" s="10"/>
      <c r="OW25" s="10"/>
      <c r="OX25" s="10"/>
      <c r="OY25" s="10"/>
      <c r="OZ25" s="10"/>
      <c r="PA25" s="10"/>
      <c r="PB25" s="10"/>
      <c r="PC25" s="10"/>
      <c r="PD25" s="10"/>
      <c r="PE25" s="10"/>
      <c r="PF25" s="10"/>
      <c r="PG25" s="10"/>
      <c r="PH25" s="10"/>
      <c r="PI25" s="10"/>
      <c r="PJ25" s="10"/>
      <c r="PK25" s="10"/>
      <c r="PL25" s="10"/>
      <c r="PM25" s="10"/>
      <c r="PN25" s="10"/>
      <c r="PO25" s="10"/>
      <c r="PP25" s="10"/>
      <c r="PQ25" s="10"/>
      <c r="PR25" s="10"/>
      <c r="PS25" s="10"/>
      <c r="PT25" s="10"/>
      <c r="PU25" s="10"/>
      <c r="PV25" s="10"/>
      <c r="PW25" s="10"/>
      <c r="PX25" s="10"/>
      <c r="PY25" s="10"/>
      <c r="PZ25" s="10"/>
      <c r="QA25" s="10"/>
      <c r="QB25" s="10"/>
      <c r="QC25" s="10"/>
      <c r="QD25" s="10"/>
      <c r="QE25" s="10"/>
      <c r="QF25" s="10"/>
      <c r="QG25" s="10"/>
      <c r="QH25" s="10"/>
      <c r="QI25" s="10"/>
      <c r="QJ25" s="10"/>
      <c r="QK25" s="10"/>
      <c r="QL25" s="10"/>
      <c r="QM25" s="10"/>
      <c r="QN25" s="10"/>
      <c r="QO25" s="10"/>
      <c r="QP25" s="10"/>
      <c r="QQ25" s="10"/>
      <c r="QR25" s="10"/>
      <c r="QS25" s="10"/>
      <c r="QT25" s="10"/>
      <c r="QU25" s="10"/>
      <c r="QV25" s="10"/>
      <c r="QW25" s="10"/>
      <c r="QX25" s="10"/>
      <c r="QY25" s="10"/>
      <c r="QZ25" s="10"/>
      <c r="RA25" s="10"/>
      <c r="RB25" s="10"/>
      <c r="RC25" s="10"/>
      <c r="RD25" s="10"/>
      <c r="RE25" s="10"/>
      <c r="RF25" s="10"/>
      <c r="RG25" s="10"/>
      <c r="RH25" s="10"/>
      <c r="RI25" s="10"/>
      <c r="RJ25" s="10"/>
      <c r="RK25" s="10"/>
      <c r="RL25" s="10"/>
      <c r="RM25" s="10"/>
      <c r="RN25" s="10"/>
      <c r="RO25" s="10"/>
      <c r="RP25" s="10"/>
      <c r="RQ25" s="10"/>
      <c r="RR25" s="10"/>
      <c r="RS25" s="10"/>
      <c r="RT25" s="10"/>
      <c r="RU25" s="10"/>
      <c r="RV25" s="10"/>
      <c r="RW25" s="10"/>
      <c r="RX25" s="10"/>
      <c r="RY25" s="10"/>
      <c r="RZ25" s="10"/>
      <c r="SA25" s="10"/>
      <c r="SB25" s="10"/>
      <c r="SC25" s="10"/>
      <c r="SD25" s="10"/>
      <c r="SE25" s="10"/>
      <c r="SF25" s="10"/>
      <c r="SG25" s="10"/>
      <c r="SH25" s="10"/>
      <c r="SI25" s="10"/>
      <c r="SJ25" s="10"/>
      <c r="SK25" s="10"/>
      <c r="SL25" s="10"/>
      <c r="SM25" s="10"/>
      <c r="SN25" s="10"/>
      <c r="SO25" s="10"/>
      <c r="SP25" s="10"/>
      <c r="SQ25" s="10"/>
      <c r="SR25" s="10"/>
      <c r="SS25" s="10"/>
      <c r="ST25" s="10"/>
      <c r="SU25" s="10"/>
      <c r="SV25" s="10"/>
      <c r="SW25" s="10"/>
      <c r="SX25" s="10"/>
      <c r="SY25" s="10"/>
      <c r="SZ25" s="10"/>
      <c r="TA25" s="10"/>
      <c r="TB25" s="10"/>
      <c r="TC25" s="10"/>
      <c r="TD25" s="10"/>
      <c r="TE25" s="10"/>
      <c r="TF25" s="10"/>
      <c r="TG25" s="10"/>
      <c r="TH25" s="10"/>
      <c r="TI25" s="10"/>
      <c r="TJ25" s="10"/>
      <c r="TK25" s="10"/>
      <c r="TL25" s="10"/>
      <c r="TM25" s="10"/>
      <c r="TN25" s="10"/>
      <c r="TO25" s="10"/>
      <c r="TP25" s="10"/>
      <c r="TQ25" s="10"/>
      <c r="TR25" s="10"/>
      <c r="TS25" s="10"/>
      <c r="TT25" s="10"/>
      <c r="TU25" s="10"/>
      <c r="TV25" s="10"/>
      <c r="TW25" s="10"/>
      <c r="TX25" s="10"/>
      <c r="TY25" s="10"/>
      <c r="TZ25" s="10"/>
      <c r="UA25" s="10"/>
      <c r="UB25" s="10"/>
      <c r="UC25" s="10"/>
      <c r="UD25" s="10"/>
      <c r="UE25" s="10"/>
      <c r="UF25" s="10"/>
      <c r="UG25" s="10"/>
      <c r="UH25" s="10"/>
      <c r="UI25" s="10"/>
      <c r="UJ25" s="10"/>
      <c r="UK25" s="10"/>
      <c r="UL25" s="10"/>
      <c r="UM25" s="10"/>
      <c r="UN25" s="10"/>
      <c r="UO25" s="10"/>
      <c r="UP25" s="10"/>
      <c r="UQ25" s="10"/>
      <c r="UR25" s="10"/>
      <c r="US25" s="10"/>
      <c r="UT25" s="10"/>
      <c r="UU25" s="10"/>
      <c r="UV25" s="10"/>
      <c r="UW25" s="10"/>
      <c r="UX25" s="10"/>
      <c r="UY25" s="10"/>
      <c r="UZ25" s="10"/>
      <c r="VA25" s="10"/>
      <c r="VB25" s="10"/>
      <c r="VC25" s="10"/>
      <c r="VD25" s="10"/>
      <c r="VE25" s="10"/>
      <c r="VF25" s="10"/>
      <c r="VG25" s="10"/>
      <c r="VH25" s="10"/>
      <c r="VI25" s="10"/>
      <c r="VJ25" s="10"/>
      <c r="VK25" s="10"/>
      <c r="VL25" s="10"/>
      <c r="VM25" s="10"/>
      <c r="VN25" s="10"/>
      <c r="VO25" s="10"/>
      <c r="VP25" s="10"/>
      <c r="VQ25" s="10"/>
      <c r="VR25" s="10"/>
      <c r="VS25" s="10"/>
      <c r="VT25" s="10"/>
      <c r="VU25" s="10"/>
      <c r="VV25" s="10"/>
      <c r="VW25" s="10"/>
      <c r="VX25" s="10"/>
      <c r="VY25" s="10"/>
      <c r="VZ25" s="10"/>
      <c r="WA25" s="10"/>
      <c r="WB25" s="10"/>
      <c r="WC25" s="10"/>
      <c r="WD25" s="10"/>
      <c r="WE25" s="10"/>
      <c r="WF25" s="10"/>
      <c r="WG25" s="10"/>
      <c r="WH25" s="10"/>
      <c r="WI25" s="10"/>
      <c r="WJ25" s="10"/>
      <c r="WK25" s="10"/>
      <c r="WL25" s="10"/>
      <c r="WM25" s="10"/>
      <c r="WN25" s="10"/>
      <c r="WO25" s="10"/>
      <c r="WP25" s="10"/>
      <c r="WQ25" s="10"/>
      <c r="WR25" s="10"/>
      <c r="WS25" s="10"/>
      <c r="WT25" s="10"/>
      <c r="WU25" s="10"/>
      <c r="WV25" s="10"/>
      <c r="WW25" s="10"/>
      <c r="WX25" s="10"/>
      <c r="WY25" s="10"/>
      <c r="WZ25" s="10"/>
      <c r="XA25" s="10"/>
      <c r="XB25" s="10"/>
      <c r="XC25" s="10"/>
      <c r="XD25" s="10"/>
      <c r="XE25" s="10"/>
      <c r="XF25" s="10"/>
      <c r="XG25" s="10"/>
      <c r="XH25" s="10"/>
      <c r="XI25" s="10"/>
      <c r="XJ25" s="10"/>
      <c r="XK25" s="10"/>
      <c r="XL25" s="10"/>
      <c r="XM25" s="10"/>
      <c r="XN25" s="10"/>
      <c r="XO25" s="10"/>
      <c r="XP25" s="10"/>
      <c r="XQ25" s="10"/>
      <c r="XR25" s="10"/>
      <c r="XS25" s="10"/>
      <c r="XT25" s="10"/>
      <c r="XU25" s="10"/>
      <c r="XV25" s="10"/>
      <c r="XW25" s="10"/>
      <c r="XX25" s="10"/>
      <c r="XY25" s="10"/>
      <c r="XZ25" s="10"/>
      <c r="YA25" s="10"/>
      <c r="YB25" s="10"/>
      <c r="YC25" s="10"/>
      <c r="YD25" s="10"/>
      <c r="YE25" s="10"/>
      <c r="YF25" s="10"/>
      <c r="YG25" s="10"/>
      <c r="YH25" s="10"/>
      <c r="YI25" s="10"/>
      <c r="YJ25" s="10"/>
      <c r="YK25" s="10"/>
      <c r="YL25" s="10"/>
      <c r="YM25" s="10"/>
      <c r="YN25" s="10"/>
      <c r="YO25" s="10"/>
      <c r="YP25" s="10"/>
      <c r="YQ25" s="10"/>
      <c r="YR25" s="10"/>
      <c r="YS25" s="10"/>
      <c r="YT25" s="10"/>
      <c r="YU25" s="10"/>
      <c r="YV25" s="10"/>
      <c r="YW25" s="10"/>
      <c r="YX25" s="10"/>
      <c r="YY25" s="10"/>
      <c r="YZ25" s="10"/>
      <c r="ZA25" s="10"/>
      <c r="ZB25" s="10"/>
      <c r="ZC25" s="10"/>
      <c r="ZD25" s="10"/>
      <c r="ZE25" s="10"/>
      <c r="ZF25" s="10"/>
      <c r="ZG25" s="10"/>
      <c r="ZH25" s="10"/>
      <c r="ZI25" s="10"/>
      <c r="ZJ25" s="10"/>
      <c r="ZK25" s="10"/>
      <c r="ZL25" s="10"/>
      <c r="ZM25" s="10"/>
      <c r="ZN25" s="10"/>
      <c r="ZO25" s="10"/>
      <c r="ZP25" s="10"/>
      <c r="ZQ25" s="10"/>
      <c r="ZR25" s="10"/>
      <c r="ZS25" s="10"/>
      <c r="ZT25" s="10"/>
      <c r="ZU25" s="10"/>
      <c r="ZV25" s="10"/>
      <c r="ZW25" s="10"/>
      <c r="ZX25" s="10"/>
      <c r="ZY25" s="10"/>
      <c r="ZZ25" s="10"/>
      <c r="AAA25" s="10"/>
      <c r="AAB25" s="10"/>
      <c r="AAC25" s="10"/>
      <c r="AAD25" s="10"/>
      <c r="AAE25" s="10"/>
      <c r="AAF25" s="10"/>
      <c r="AAG25" s="10"/>
      <c r="AAH25" s="10"/>
      <c r="AAI25" s="10"/>
      <c r="AAJ25" s="10"/>
      <c r="AAK25" s="10"/>
      <c r="AAL25" s="10"/>
      <c r="AAM25" s="10"/>
      <c r="AAN25" s="10"/>
      <c r="AAO25" s="10"/>
      <c r="AAP25" s="10"/>
      <c r="AAQ25" s="10"/>
      <c r="AAR25" s="10"/>
      <c r="AAS25" s="10"/>
      <c r="AAT25" s="10"/>
      <c r="AAU25" s="10"/>
      <c r="AAV25" s="10"/>
      <c r="AAW25" s="10"/>
      <c r="AAX25" s="10"/>
      <c r="AAY25" s="10"/>
      <c r="AAZ25" s="10"/>
      <c r="ABA25" s="10"/>
      <c r="ABB25" s="10"/>
      <c r="ABC25" s="10"/>
      <c r="ABD25" s="10"/>
      <c r="ABE25" s="10"/>
      <c r="ABF25" s="10"/>
      <c r="ABG25" s="10"/>
      <c r="ABH25" s="10"/>
      <c r="ABI25" s="10"/>
      <c r="ABJ25" s="10"/>
      <c r="ABK25" s="10"/>
      <c r="ABL25" s="10"/>
      <c r="ABM25" s="10"/>
      <c r="ABN25" s="10"/>
      <c r="ABO25" s="10"/>
      <c r="ABP25" s="10"/>
      <c r="ABQ25" s="10"/>
      <c r="ABR25" s="10"/>
      <c r="ABS25" s="10"/>
      <c r="ABT25" s="10"/>
      <c r="ABU25" s="10"/>
      <c r="ABV25" s="10"/>
      <c r="ABW25" s="10"/>
      <c r="ABX25" s="10"/>
      <c r="ABY25" s="10"/>
      <c r="ABZ25" s="10"/>
      <c r="ACA25" s="10"/>
      <c r="ACB25" s="10"/>
      <c r="ACC25" s="10"/>
      <c r="ACD25" s="10"/>
      <c r="ACE25" s="10"/>
      <c r="ACF25" s="10"/>
      <c r="ACG25" s="10"/>
      <c r="ACH25" s="10"/>
      <c r="ACI25" s="10"/>
      <c r="ACJ25" s="10"/>
      <c r="ACK25" s="10"/>
      <c r="ACL25" s="10"/>
      <c r="ACM25" s="10"/>
      <c r="ACN25" s="10"/>
      <c r="ACO25" s="10"/>
      <c r="ACP25" s="10"/>
      <c r="ACQ25" s="10"/>
      <c r="ACR25" s="10"/>
      <c r="ACS25" s="10"/>
      <c r="ACT25" s="10"/>
      <c r="ACU25" s="10"/>
      <c r="ACV25" s="10"/>
      <c r="ACW25" s="10"/>
      <c r="ACX25" s="10"/>
      <c r="ACY25" s="10"/>
      <c r="ACZ25" s="10"/>
      <c r="ADA25" s="10"/>
      <c r="ADB25" s="10"/>
      <c r="ADC25" s="10"/>
      <c r="ADD25" s="10"/>
      <c r="ADE25" s="10"/>
      <c r="ADF25" s="10"/>
      <c r="ADG25" s="10"/>
      <c r="ADH25" s="10"/>
      <c r="ADI25" s="10"/>
      <c r="ADJ25" s="10"/>
      <c r="ADK25" s="10"/>
      <c r="ADL25" s="10"/>
      <c r="ADM25" s="10"/>
      <c r="ADN25" s="10"/>
      <c r="ADO25" s="10"/>
      <c r="ADP25" s="10"/>
      <c r="ADQ25" s="10"/>
      <c r="ADR25" s="10"/>
      <c r="ADS25" s="10"/>
      <c r="ADT25" s="10"/>
      <c r="ADU25" s="10"/>
      <c r="ADV25" s="10"/>
      <c r="ADW25" s="10"/>
      <c r="ADX25" s="10"/>
      <c r="ADY25" s="10"/>
      <c r="ADZ25" s="10"/>
      <c r="AEA25" s="10"/>
      <c r="AEB25" s="10"/>
      <c r="AEC25" s="10"/>
      <c r="AED25" s="10"/>
      <c r="AEE25" s="10"/>
      <c r="AEF25" s="10"/>
      <c r="AEG25" s="10"/>
      <c r="AEH25" s="10"/>
      <c r="AEI25" s="10"/>
      <c r="AEJ25" s="10"/>
      <c r="AEK25" s="10"/>
      <c r="AEL25" s="10"/>
      <c r="AEM25" s="10"/>
      <c r="AEN25" s="10"/>
      <c r="AEO25" s="10"/>
      <c r="AEP25" s="10"/>
      <c r="AEQ25" s="10"/>
      <c r="AER25" s="10"/>
      <c r="AES25" s="10"/>
      <c r="AET25" s="10"/>
      <c r="AEU25" s="10"/>
      <c r="AEV25" s="10"/>
      <c r="AEW25" s="10"/>
      <c r="AEX25" s="10"/>
      <c r="AEY25" s="10"/>
      <c r="AEZ25" s="10"/>
      <c r="AFA25" s="10"/>
      <c r="AFB25" s="10"/>
      <c r="AFC25" s="10"/>
      <c r="AFD25" s="10"/>
      <c r="AFE25" s="10"/>
      <c r="AFF25" s="10"/>
      <c r="AFG25" s="10"/>
      <c r="AFH25" s="10"/>
      <c r="AFI25" s="10"/>
      <c r="AFJ25" s="10"/>
      <c r="AFK25" s="10"/>
      <c r="AFL25" s="10"/>
      <c r="AFM25" s="10"/>
      <c r="AFN25" s="10"/>
      <c r="AFO25" s="10"/>
      <c r="AFP25" s="10"/>
      <c r="AFQ25" s="10"/>
      <c r="AFR25" s="10"/>
      <c r="AFS25" s="10"/>
      <c r="AFT25" s="10"/>
      <c r="AFU25" s="10"/>
      <c r="AFV25" s="10"/>
      <c r="AFW25" s="10"/>
      <c r="AFX25" s="10"/>
      <c r="AFY25" s="10"/>
      <c r="AFZ25" s="10"/>
      <c r="AGA25" s="10"/>
      <c r="AGB25" s="10"/>
      <c r="AGC25" s="10"/>
      <c r="AGD25" s="10"/>
      <c r="AGE25" s="10"/>
      <c r="AGF25" s="10"/>
      <c r="AGG25" s="10"/>
      <c r="AGH25" s="10"/>
      <c r="AGI25" s="10"/>
      <c r="AGJ25" s="10"/>
      <c r="AGK25" s="10"/>
      <c r="AGL25" s="10"/>
      <c r="AGM25" s="10"/>
      <c r="AGN25" s="10"/>
      <c r="AGO25" s="10"/>
      <c r="AGP25" s="10"/>
      <c r="AGQ25" s="10"/>
      <c r="AGR25" s="10"/>
      <c r="AGS25" s="10"/>
      <c r="AGT25" s="10"/>
      <c r="AGU25" s="10"/>
      <c r="AGV25" s="10"/>
      <c r="AGW25" s="10"/>
      <c r="AGX25" s="10"/>
      <c r="AGY25" s="10"/>
      <c r="AGZ25" s="10"/>
      <c r="AHA25" s="10"/>
      <c r="AHB25" s="10"/>
      <c r="AHC25" s="10"/>
      <c r="AHD25" s="10"/>
      <c r="AHE25" s="10"/>
      <c r="AHF25" s="10"/>
      <c r="AHG25" s="10"/>
      <c r="AHH25" s="10"/>
      <c r="AHI25" s="10"/>
      <c r="AHJ25" s="10"/>
      <c r="AHK25" s="10"/>
      <c r="AHL25" s="10"/>
      <c r="AHM25" s="10"/>
      <c r="AHN25" s="10"/>
      <c r="AHO25" s="10"/>
      <c r="AHP25" s="10"/>
      <c r="AHQ25" s="10"/>
      <c r="AHR25" s="10"/>
      <c r="AHS25" s="10"/>
      <c r="AHT25" s="10"/>
      <c r="AHU25" s="10"/>
      <c r="AHV25" s="10"/>
      <c r="AHW25" s="10"/>
      <c r="AHX25" s="10"/>
      <c r="AHY25" s="10"/>
      <c r="AHZ25" s="10"/>
      <c r="AIA25" s="10"/>
      <c r="AIB25" s="10"/>
      <c r="AIC25" s="10"/>
      <c r="AID25" s="10"/>
      <c r="AIE25" s="10"/>
      <c r="AIF25" s="10"/>
      <c r="AIG25" s="10"/>
      <c r="AIH25" s="10"/>
      <c r="AII25" s="10"/>
      <c r="AIJ25" s="10"/>
      <c r="AIK25" s="10"/>
      <c r="AIL25" s="10"/>
      <c r="AIM25" s="10"/>
      <c r="AIN25" s="10"/>
      <c r="AIO25" s="10"/>
      <c r="AIP25" s="10"/>
      <c r="AIQ25" s="10"/>
      <c r="AIR25" s="10"/>
      <c r="AIS25" s="10"/>
      <c r="AIT25" s="10"/>
      <c r="AIU25" s="10"/>
      <c r="AIV25" s="10"/>
      <c r="AIW25" s="10"/>
      <c r="AIX25" s="10"/>
      <c r="AIY25" s="10"/>
      <c r="AIZ25" s="10"/>
      <c r="AJA25" s="10"/>
      <c r="AJB25" s="10"/>
      <c r="AJC25" s="10"/>
      <c r="AJD25" s="10"/>
      <c r="AJE25" s="10"/>
      <c r="AJF25" s="10"/>
      <c r="AJG25" s="10"/>
      <c r="AJH25" s="10"/>
      <c r="AJI25" s="10"/>
      <c r="AJJ25" s="10"/>
      <c r="AJK25" s="10"/>
      <c r="AJL25" s="10"/>
      <c r="AJM25" s="10"/>
      <c r="AJN25" s="10"/>
      <c r="AJO25" s="10"/>
      <c r="AJP25" s="10"/>
      <c r="AJQ25" s="10"/>
      <c r="AJR25" s="10"/>
      <c r="AJS25" s="10"/>
      <c r="AJT25" s="10"/>
      <c r="AJU25" s="10"/>
      <c r="AJV25" s="10"/>
      <c r="AJW25" s="10"/>
      <c r="AJX25" s="10"/>
      <c r="AJY25" s="10"/>
      <c r="AJZ25" s="10"/>
      <c r="AKA25" s="10"/>
      <c r="AKB25" s="10"/>
      <c r="AKC25" s="10"/>
      <c r="AKD25" s="10"/>
      <c r="AKE25" s="10"/>
      <c r="AKF25" s="10"/>
      <c r="AKG25" s="10"/>
      <c r="AKH25" s="10"/>
      <c r="AKI25" s="10"/>
      <c r="AKJ25" s="10"/>
      <c r="AKK25" s="10"/>
      <c r="AKL25" s="10"/>
      <c r="AKM25" s="10"/>
      <c r="AKN25" s="10"/>
      <c r="AKO25" s="10"/>
      <c r="AKP25" s="10"/>
      <c r="AKQ25" s="10"/>
      <c r="AKR25" s="10"/>
      <c r="AKS25" s="10"/>
      <c r="AKT25" s="10"/>
      <c r="AKU25" s="10"/>
      <c r="AKV25" s="10"/>
      <c r="AKW25" s="10"/>
      <c r="AKX25" s="10"/>
      <c r="AKY25" s="10"/>
      <c r="AKZ25" s="10"/>
      <c r="ALA25" s="10"/>
      <c r="ALB25" s="10"/>
      <c r="ALC25" s="10"/>
      <c r="ALD25" s="10"/>
      <c r="ALE25" s="10"/>
      <c r="ALF25" s="10"/>
      <c r="ALG25" s="10"/>
      <c r="ALH25" s="10"/>
      <c r="ALI25" s="10"/>
      <c r="ALJ25" s="10"/>
      <c r="ALK25" s="10"/>
      <c r="ALL25" s="10"/>
      <c r="ALM25" s="10"/>
      <c r="ALN25" s="10"/>
      <c r="ALO25" s="10"/>
      <c r="ALP25" s="10"/>
      <c r="ALQ25" s="10"/>
      <c r="ALR25" s="10"/>
      <c r="ALS25" s="10"/>
      <c r="ALT25" s="10"/>
      <c r="ALU25" s="10"/>
      <c r="ALV25" s="10"/>
      <c r="ALW25" s="10"/>
      <c r="ALX25" s="10"/>
      <c r="ALY25" s="10"/>
      <c r="ALZ25" s="10"/>
      <c r="AMA25" s="10"/>
      <c r="AMB25" s="10"/>
      <c r="AMC25" s="10"/>
      <c r="AMD25" s="10"/>
      <c r="AME25" s="10"/>
      <c r="AMF25" s="10"/>
      <c r="AMG25" s="10"/>
      <c r="AMH25" s="10"/>
      <c r="AMI25" s="10"/>
      <c r="AMJ25" s="10"/>
      <c r="AMK25" s="10"/>
      <c r="AML25" s="10"/>
      <c r="AMM25" s="10"/>
      <c r="AMN25" s="10"/>
      <c r="AMO25" s="10"/>
      <c r="AMP25" s="10"/>
      <c r="AMQ25" s="10"/>
      <c r="AMR25" s="10"/>
      <c r="AMS25" s="10"/>
      <c r="AMT25" s="10"/>
      <c r="AMU25" s="10"/>
      <c r="AMV25" s="10"/>
      <c r="AMW25" s="10"/>
      <c r="AMX25" s="10"/>
      <c r="AMY25" s="10"/>
      <c r="AMZ25" s="10"/>
      <c r="ANA25" s="10"/>
      <c r="ANB25" s="10"/>
      <c r="ANC25" s="10"/>
      <c r="AND25" s="10"/>
      <c r="ANE25" s="10"/>
      <c r="ANF25" s="10"/>
      <c r="ANG25" s="10"/>
      <c r="ANH25" s="10"/>
      <c r="ANI25" s="10"/>
      <c r="ANJ25" s="10"/>
      <c r="ANK25" s="10"/>
      <c r="ANL25" s="10"/>
      <c r="ANM25" s="10"/>
      <c r="ANN25" s="10"/>
      <c r="ANO25" s="10"/>
      <c r="ANP25" s="10"/>
      <c r="ANQ25" s="10"/>
      <c r="ANR25" s="10"/>
      <c r="ANS25" s="10"/>
      <c r="ANT25" s="10"/>
      <c r="ANU25" s="10"/>
      <c r="ANV25" s="10"/>
      <c r="ANW25" s="10"/>
      <c r="ANX25" s="10"/>
      <c r="ANY25" s="10"/>
      <c r="ANZ25" s="10"/>
      <c r="AOA25" s="10"/>
      <c r="AOB25" s="10"/>
      <c r="AOC25" s="10"/>
      <c r="AOD25" s="10"/>
      <c r="AOE25" s="10"/>
      <c r="AOF25" s="10"/>
      <c r="AOG25" s="10"/>
      <c r="AOH25" s="10"/>
      <c r="AOI25" s="10"/>
      <c r="AOJ25" s="10"/>
      <c r="AOK25" s="10"/>
      <c r="AOL25" s="10"/>
      <c r="AOM25" s="10"/>
      <c r="AON25" s="10"/>
      <c r="AOO25" s="10"/>
      <c r="AOP25" s="10"/>
      <c r="AOQ25" s="10"/>
      <c r="AOR25" s="10"/>
      <c r="AOS25" s="10"/>
      <c r="AOT25" s="10"/>
      <c r="AOU25" s="10"/>
      <c r="AOV25" s="10"/>
      <c r="AOW25" s="10"/>
      <c r="AOX25" s="10"/>
      <c r="AOY25" s="10"/>
      <c r="AOZ25" s="10"/>
      <c r="APA25" s="10"/>
      <c r="APB25" s="10"/>
      <c r="APC25" s="10"/>
      <c r="APD25" s="10"/>
      <c r="APE25" s="10"/>
      <c r="APF25" s="10"/>
      <c r="APG25" s="10"/>
      <c r="APH25" s="10"/>
      <c r="API25" s="10"/>
      <c r="APJ25" s="10"/>
      <c r="APK25" s="10"/>
      <c r="APL25" s="10"/>
      <c r="APM25" s="10"/>
      <c r="APN25" s="10"/>
      <c r="APO25" s="10"/>
      <c r="APP25" s="10"/>
      <c r="APQ25" s="10"/>
      <c r="APR25" s="10"/>
      <c r="APS25" s="10"/>
      <c r="APT25" s="10"/>
      <c r="APU25" s="10"/>
      <c r="APV25" s="10"/>
      <c r="APW25" s="10"/>
      <c r="APX25" s="10"/>
      <c r="APY25" s="10"/>
      <c r="APZ25" s="10"/>
      <c r="AQA25" s="10"/>
      <c r="AQB25" s="10"/>
      <c r="AQC25" s="10"/>
      <c r="AQD25" s="10"/>
      <c r="AQE25" s="10"/>
      <c r="AQF25" s="10"/>
      <c r="AQG25" s="10"/>
      <c r="AQH25" s="10"/>
      <c r="AQI25" s="10"/>
      <c r="AQJ25" s="10"/>
      <c r="AQK25" s="10"/>
      <c r="AQL25" s="10"/>
      <c r="AQM25" s="10"/>
      <c r="AQN25" s="10"/>
      <c r="AQO25" s="10"/>
      <c r="AQP25" s="10"/>
      <c r="AQQ25" s="10"/>
      <c r="AQR25" s="10"/>
      <c r="AQS25" s="10"/>
      <c r="AQT25" s="10"/>
      <c r="AQU25" s="10"/>
      <c r="AQV25" s="10"/>
      <c r="AQW25" s="10"/>
      <c r="AQX25" s="10"/>
      <c r="AQY25" s="10"/>
      <c r="AQZ25" s="10"/>
      <c r="ARA25" s="10"/>
      <c r="ARB25" s="10"/>
      <c r="ARC25" s="10"/>
      <c r="ARD25" s="10"/>
      <c r="ARE25" s="10"/>
      <c r="ARF25" s="10"/>
      <c r="ARG25" s="10"/>
      <c r="ARH25" s="10"/>
      <c r="ARI25" s="10"/>
      <c r="ARJ25" s="10"/>
      <c r="ARK25" s="10"/>
      <c r="ARL25" s="10"/>
      <c r="ARM25" s="10"/>
      <c r="ARN25" s="10"/>
      <c r="ARO25" s="10"/>
      <c r="ARP25" s="10"/>
      <c r="ARQ25" s="10"/>
      <c r="ARR25" s="10"/>
      <c r="ARS25" s="10"/>
      <c r="ART25" s="10"/>
      <c r="ARU25" s="10"/>
      <c r="ARV25" s="10"/>
      <c r="ARW25" s="10"/>
      <c r="ARX25" s="10"/>
      <c r="ARY25" s="10"/>
      <c r="ARZ25" s="10"/>
      <c r="ASA25" s="10"/>
      <c r="ASB25" s="10"/>
      <c r="ASC25" s="10"/>
      <c r="ASD25" s="10"/>
      <c r="ASE25" s="10"/>
      <c r="ASF25" s="10"/>
      <c r="ASG25" s="10"/>
      <c r="ASH25" s="10"/>
      <c r="ASI25" s="10"/>
      <c r="ASJ25" s="10"/>
      <c r="ASK25" s="10"/>
      <c r="ASL25" s="10"/>
      <c r="ASM25" s="10"/>
      <c r="ASN25" s="10"/>
      <c r="ASO25" s="10"/>
      <c r="ASP25" s="10"/>
      <c r="ASQ25" s="10"/>
      <c r="ASR25" s="10"/>
      <c r="ASS25" s="10"/>
      <c r="AST25" s="10"/>
      <c r="ASU25" s="10"/>
      <c r="ASV25" s="10"/>
      <c r="ASW25" s="10"/>
      <c r="ASX25" s="10"/>
      <c r="ASY25" s="10"/>
      <c r="ASZ25" s="10"/>
      <c r="ATA25" s="10"/>
      <c r="ATB25" s="10"/>
      <c r="ATC25" s="10"/>
      <c r="ATD25" s="10"/>
      <c r="ATE25" s="10"/>
      <c r="ATF25" s="10"/>
      <c r="ATG25" s="10"/>
      <c r="ATH25" s="10"/>
      <c r="ATI25" s="10"/>
      <c r="ATJ25" s="10"/>
      <c r="ATK25" s="10"/>
      <c r="ATL25" s="10"/>
      <c r="ATM25" s="10"/>
      <c r="ATN25" s="10"/>
      <c r="ATO25" s="10"/>
      <c r="ATP25" s="10"/>
      <c r="ATQ25" s="10"/>
      <c r="ATR25" s="10"/>
      <c r="ATS25" s="10"/>
      <c r="ATT25" s="10"/>
      <c r="ATU25" s="10"/>
      <c r="ATV25" s="10"/>
      <c r="ATW25" s="10"/>
      <c r="ATX25" s="10"/>
      <c r="ATY25" s="10"/>
      <c r="ATZ25" s="10"/>
      <c r="AUA25" s="10"/>
      <c r="AUB25" s="10"/>
      <c r="AUC25" s="10"/>
      <c r="AUD25" s="10"/>
      <c r="AUE25" s="10"/>
      <c r="AUF25" s="10"/>
      <c r="AUG25" s="10"/>
      <c r="AUH25" s="10"/>
      <c r="AUI25" s="10"/>
      <c r="AUJ25" s="10"/>
      <c r="AUK25" s="10"/>
      <c r="AUL25" s="10"/>
      <c r="AUM25" s="10"/>
      <c r="AUN25" s="10"/>
      <c r="AUO25" s="10"/>
      <c r="AUP25" s="10"/>
      <c r="AUQ25" s="10"/>
      <c r="AUR25" s="10"/>
      <c r="AUS25" s="10"/>
      <c r="AUT25" s="10"/>
      <c r="AUU25" s="10"/>
      <c r="AUV25" s="10"/>
      <c r="AUW25" s="10"/>
      <c r="AUX25" s="10"/>
      <c r="AUY25" s="10"/>
      <c r="AUZ25" s="10"/>
      <c r="AVA25" s="10"/>
      <c r="AVB25" s="10"/>
      <c r="AVC25" s="10"/>
      <c r="AVD25" s="10"/>
      <c r="AVE25" s="10"/>
      <c r="AVF25" s="10"/>
      <c r="AVG25" s="10"/>
      <c r="AVH25" s="10"/>
      <c r="AVI25" s="10"/>
      <c r="AVJ25" s="10"/>
      <c r="AVK25" s="10"/>
      <c r="AVL25" s="10"/>
      <c r="AVM25" s="10"/>
      <c r="AVN25" s="10"/>
      <c r="AVO25" s="10"/>
      <c r="AVP25" s="10"/>
      <c r="AVQ25" s="10"/>
      <c r="AVR25" s="10"/>
      <c r="AVS25" s="10"/>
      <c r="AVT25" s="10"/>
      <c r="AVU25" s="10"/>
      <c r="AVV25" s="10"/>
      <c r="AVW25" s="10"/>
      <c r="AVX25" s="10"/>
      <c r="AVY25" s="10"/>
      <c r="AVZ25" s="10"/>
      <c r="AWA25" s="10"/>
      <c r="AWB25" s="10"/>
      <c r="AWC25" s="10"/>
      <c r="AWD25" s="10"/>
      <c r="AWE25" s="10"/>
      <c r="AWF25" s="10"/>
      <c r="AWG25" s="10"/>
      <c r="AWH25" s="10"/>
      <c r="AWI25" s="10"/>
      <c r="AWJ25" s="10"/>
      <c r="AWK25" s="10"/>
      <c r="AWL25" s="10"/>
      <c r="AWM25" s="10"/>
      <c r="AWN25" s="10"/>
      <c r="AWO25" s="10"/>
      <c r="AWP25" s="10"/>
      <c r="AWQ25" s="10"/>
      <c r="AWR25" s="10"/>
      <c r="AWS25" s="10"/>
      <c r="AWT25" s="10"/>
      <c r="AWU25" s="10"/>
      <c r="AWV25" s="10"/>
      <c r="AWW25" s="10"/>
      <c r="AWX25" s="10"/>
      <c r="AWY25" s="10"/>
      <c r="AWZ25" s="10"/>
      <c r="AXA25" s="10"/>
      <c r="AXB25" s="10"/>
      <c r="AXC25" s="10"/>
      <c r="AXD25" s="10"/>
      <c r="AXE25" s="10"/>
      <c r="AXF25" s="10"/>
      <c r="AXG25" s="10"/>
      <c r="AXH25" s="10"/>
      <c r="AXI25" s="10"/>
      <c r="AXJ25" s="10"/>
      <c r="AXK25" s="10"/>
      <c r="AXL25" s="10"/>
      <c r="AXM25" s="10"/>
      <c r="AXN25" s="10"/>
      <c r="AXO25" s="10"/>
      <c r="AXP25" s="10"/>
      <c r="AXQ25" s="10"/>
      <c r="AXR25" s="10"/>
      <c r="AXS25" s="10"/>
      <c r="AXT25" s="10"/>
      <c r="AXU25" s="10"/>
      <c r="AXV25" s="10"/>
      <c r="AXW25" s="10"/>
      <c r="AXX25" s="10"/>
      <c r="AXY25" s="10"/>
      <c r="AXZ25" s="10"/>
      <c r="AYA25" s="10"/>
      <c r="AYB25" s="10"/>
      <c r="AYC25" s="10"/>
      <c r="AYD25" s="10"/>
      <c r="AYE25" s="10"/>
      <c r="AYF25" s="10"/>
      <c r="AYG25" s="10"/>
      <c r="AYH25" s="10"/>
      <c r="AYI25" s="10"/>
      <c r="AYJ25" s="10"/>
      <c r="AYK25" s="10"/>
      <c r="AYL25" s="10"/>
      <c r="AYM25" s="10"/>
      <c r="AYN25" s="10"/>
      <c r="AYO25" s="10"/>
      <c r="AYP25" s="10"/>
      <c r="AYQ25" s="10"/>
      <c r="AYR25" s="10"/>
      <c r="AYS25" s="10"/>
      <c r="AYT25" s="10"/>
      <c r="AYU25" s="10"/>
      <c r="AYV25" s="10"/>
      <c r="AYW25" s="10"/>
      <c r="AYX25" s="10"/>
      <c r="AYY25" s="10"/>
      <c r="AYZ25" s="10"/>
      <c r="AZA25" s="10"/>
      <c r="AZB25" s="10"/>
      <c r="AZC25" s="10"/>
      <c r="AZD25" s="10"/>
      <c r="AZE25" s="10"/>
      <c r="AZF25" s="10"/>
      <c r="AZG25" s="10"/>
      <c r="AZH25" s="10"/>
      <c r="AZI25" s="10"/>
      <c r="AZJ25" s="10"/>
      <c r="AZK25" s="10"/>
      <c r="AZL25" s="10"/>
      <c r="AZM25" s="10"/>
      <c r="AZN25" s="10"/>
      <c r="AZO25" s="10"/>
      <c r="AZP25" s="10"/>
      <c r="AZQ25" s="10"/>
      <c r="AZR25" s="10"/>
      <c r="AZS25" s="10"/>
      <c r="AZT25" s="10"/>
      <c r="AZU25" s="10"/>
      <c r="AZV25" s="10"/>
      <c r="AZW25" s="10"/>
      <c r="AZX25" s="10"/>
      <c r="AZY25" s="10"/>
      <c r="AZZ25" s="10"/>
      <c r="BAA25" s="10"/>
      <c r="BAB25" s="10"/>
      <c r="BAC25" s="10"/>
      <c r="BAD25" s="10"/>
      <c r="BAE25" s="10"/>
      <c r="BAF25" s="10"/>
      <c r="BAG25" s="10"/>
      <c r="BAH25" s="10"/>
      <c r="BAI25" s="10"/>
      <c r="BAJ25" s="10"/>
      <c r="BAK25" s="10"/>
      <c r="BAL25" s="10"/>
      <c r="BAM25" s="10"/>
      <c r="BAN25" s="10"/>
      <c r="BAO25" s="10"/>
      <c r="BAP25" s="10"/>
      <c r="BAQ25" s="10"/>
      <c r="BAR25" s="10"/>
      <c r="BAS25" s="10"/>
      <c r="BAT25" s="10"/>
      <c r="BAU25" s="10"/>
      <c r="BAV25" s="10"/>
      <c r="BAW25" s="10"/>
      <c r="BAX25" s="10"/>
      <c r="BAY25" s="10"/>
      <c r="BAZ25" s="10"/>
      <c r="BBA25" s="10"/>
      <c r="BBB25" s="10"/>
      <c r="BBC25" s="10"/>
      <c r="BBD25" s="10"/>
      <c r="BBE25" s="10"/>
      <c r="BBF25" s="10"/>
      <c r="BBG25" s="10"/>
      <c r="BBH25" s="10"/>
      <c r="BBI25" s="10"/>
      <c r="BBJ25" s="10"/>
      <c r="BBK25" s="10"/>
      <c r="BBL25" s="10"/>
      <c r="BBM25" s="10"/>
      <c r="BBN25" s="10"/>
      <c r="BBO25" s="10"/>
      <c r="BBP25" s="10"/>
      <c r="BBQ25" s="10"/>
      <c r="BBR25" s="10"/>
      <c r="BBS25" s="10"/>
      <c r="BBT25" s="10"/>
      <c r="BBU25" s="10"/>
      <c r="BBV25" s="10"/>
      <c r="BBW25" s="10"/>
      <c r="BBX25" s="10"/>
      <c r="BBY25" s="10"/>
      <c r="BBZ25" s="10"/>
      <c r="BCA25" s="10"/>
      <c r="BCB25" s="10"/>
      <c r="BCC25" s="10"/>
      <c r="BCD25" s="10"/>
      <c r="BCE25" s="10"/>
      <c r="BCF25" s="10"/>
      <c r="BCG25" s="10"/>
      <c r="BCH25" s="10"/>
      <c r="BCI25" s="10"/>
      <c r="BCJ25" s="10"/>
      <c r="BCK25" s="10"/>
      <c r="BCL25" s="10"/>
      <c r="BCM25" s="10"/>
      <c r="BCN25" s="10"/>
      <c r="BCO25" s="10"/>
      <c r="BCP25" s="10"/>
      <c r="BCQ25" s="10"/>
      <c r="BCR25" s="10"/>
      <c r="BCS25" s="10"/>
      <c r="BCT25" s="10"/>
      <c r="BCU25" s="10"/>
      <c r="BCV25" s="10"/>
      <c r="BCW25" s="10"/>
      <c r="BCX25" s="10"/>
      <c r="BCY25" s="10"/>
      <c r="BCZ25" s="10"/>
      <c r="BDA25" s="10"/>
      <c r="BDB25" s="10"/>
      <c r="BDC25" s="10"/>
      <c r="BDD25" s="10"/>
      <c r="BDE25" s="10"/>
      <c r="BDF25" s="10"/>
      <c r="BDG25" s="10"/>
      <c r="BDH25" s="10"/>
      <c r="BDI25" s="10"/>
      <c r="BDJ25" s="10"/>
      <c r="BDK25" s="10"/>
      <c r="BDL25" s="10"/>
      <c r="BDM25" s="10"/>
      <c r="BDN25" s="10"/>
      <c r="BDO25" s="10"/>
      <c r="BDP25" s="10"/>
      <c r="BDQ25" s="10"/>
      <c r="BDR25" s="10"/>
      <c r="BDS25" s="10"/>
      <c r="BDT25" s="10"/>
      <c r="BDU25" s="10"/>
      <c r="BDV25" s="10"/>
      <c r="BDW25" s="10"/>
      <c r="BDX25" s="10"/>
      <c r="BDY25" s="10"/>
      <c r="BDZ25" s="10"/>
      <c r="BEA25" s="10"/>
      <c r="BEB25" s="10"/>
      <c r="BEC25" s="10"/>
      <c r="BED25" s="10"/>
      <c r="BEE25" s="10"/>
      <c r="BEF25" s="10"/>
      <c r="BEG25" s="10"/>
      <c r="BEH25" s="10"/>
      <c r="BEI25" s="10"/>
      <c r="BEJ25" s="10"/>
      <c r="BEK25" s="10"/>
      <c r="BEL25" s="10"/>
      <c r="BEM25" s="10"/>
      <c r="BEN25" s="10"/>
      <c r="BEO25" s="10"/>
      <c r="BEP25" s="10"/>
      <c r="BEQ25" s="10"/>
      <c r="BER25" s="10"/>
      <c r="BES25" s="10"/>
      <c r="BET25" s="10"/>
      <c r="BEU25" s="10"/>
      <c r="BEV25" s="10"/>
      <c r="BEW25" s="10"/>
      <c r="BEX25" s="10"/>
      <c r="BEY25" s="10"/>
      <c r="BEZ25" s="10"/>
      <c r="BFA25" s="10"/>
      <c r="BFB25" s="10"/>
      <c r="BFC25" s="10"/>
      <c r="BFD25" s="10"/>
      <c r="BFE25" s="10"/>
      <c r="BFF25" s="10"/>
      <c r="BFG25" s="10"/>
      <c r="BFH25" s="10"/>
      <c r="BFI25" s="10"/>
      <c r="BFJ25" s="10"/>
      <c r="BFK25" s="10"/>
      <c r="BFL25" s="10"/>
      <c r="BFM25" s="10"/>
      <c r="BFN25" s="10"/>
      <c r="BFO25" s="10"/>
      <c r="BFP25" s="10"/>
      <c r="BFQ25" s="10"/>
      <c r="BFR25" s="10"/>
      <c r="BFS25" s="10"/>
      <c r="BFT25" s="10"/>
      <c r="BFU25" s="10"/>
      <c r="BFV25" s="10"/>
      <c r="BFW25" s="10"/>
      <c r="BFX25" s="10"/>
      <c r="BFY25" s="10"/>
      <c r="BFZ25" s="10"/>
      <c r="BGA25" s="10"/>
      <c r="BGB25" s="10"/>
      <c r="BGC25" s="10"/>
      <c r="BGD25" s="10"/>
      <c r="BGE25" s="10"/>
      <c r="BGF25" s="10"/>
      <c r="BGG25" s="10"/>
      <c r="BGH25" s="10"/>
      <c r="BGI25" s="10"/>
      <c r="BGJ25" s="10"/>
      <c r="BGK25" s="10"/>
      <c r="BGL25" s="10"/>
      <c r="BGM25" s="10"/>
      <c r="BGN25" s="10"/>
      <c r="BGO25" s="10"/>
      <c r="BGP25" s="10"/>
      <c r="BGQ25" s="10"/>
      <c r="BGR25" s="10"/>
      <c r="BGS25" s="10"/>
      <c r="BGT25" s="10"/>
      <c r="BGU25" s="10"/>
      <c r="BGV25" s="10"/>
      <c r="BGW25" s="10"/>
      <c r="BGX25" s="10"/>
      <c r="BGY25" s="10"/>
      <c r="BGZ25" s="10"/>
      <c r="BHA25" s="10"/>
      <c r="BHB25" s="10"/>
      <c r="BHC25" s="10"/>
      <c r="BHD25" s="10"/>
      <c r="BHE25" s="10"/>
      <c r="BHF25" s="10"/>
      <c r="BHG25" s="10"/>
      <c r="BHH25" s="10"/>
      <c r="BHI25" s="10"/>
      <c r="BHJ25" s="10"/>
      <c r="BHK25" s="10"/>
      <c r="BHL25" s="10"/>
      <c r="BHM25" s="10"/>
      <c r="BHN25" s="10"/>
      <c r="BHO25" s="10"/>
      <c r="BHP25" s="10"/>
      <c r="BHQ25" s="10"/>
      <c r="BHR25" s="10"/>
      <c r="BHS25" s="10"/>
      <c r="BHT25" s="10"/>
      <c r="BHU25" s="10"/>
      <c r="BHV25" s="10"/>
      <c r="BHW25" s="10"/>
      <c r="BHX25" s="10"/>
      <c r="BHY25" s="10"/>
      <c r="BHZ25" s="10"/>
      <c r="BIA25" s="10"/>
      <c r="BIB25" s="10"/>
      <c r="BIC25" s="10"/>
      <c r="BID25" s="10"/>
      <c r="BIE25" s="10"/>
      <c r="BIF25" s="10"/>
      <c r="BIG25" s="10"/>
      <c r="BIH25" s="10"/>
      <c r="BII25" s="10"/>
      <c r="BIJ25" s="10"/>
      <c r="BIK25" s="10"/>
      <c r="BIL25" s="10"/>
      <c r="BIM25" s="10"/>
      <c r="BIN25" s="10"/>
      <c r="BIO25" s="10"/>
      <c r="BIP25" s="10"/>
      <c r="BIQ25" s="10"/>
      <c r="BIR25" s="10"/>
      <c r="BIS25" s="10"/>
      <c r="BIT25" s="10"/>
      <c r="BIU25" s="10"/>
      <c r="BIV25" s="10"/>
      <c r="BIW25" s="10"/>
      <c r="BIX25" s="10"/>
      <c r="BIY25" s="10"/>
      <c r="BIZ25" s="10"/>
      <c r="BJA25" s="10"/>
      <c r="BJB25" s="10"/>
      <c r="BJC25" s="10"/>
      <c r="BJD25" s="10"/>
      <c r="BJE25" s="10"/>
      <c r="BJF25" s="10"/>
      <c r="BJG25" s="10"/>
      <c r="BJH25" s="10"/>
      <c r="BJI25" s="10"/>
      <c r="BJJ25" s="10"/>
      <c r="BJK25" s="10"/>
      <c r="BJL25" s="10"/>
      <c r="BJM25" s="10"/>
      <c r="BJN25" s="10"/>
      <c r="BJO25" s="10"/>
      <c r="BJP25" s="10"/>
      <c r="BJQ25" s="10"/>
      <c r="BJR25" s="10"/>
      <c r="BJS25" s="10"/>
      <c r="BJT25" s="10"/>
      <c r="BJU25" s="10"/>
      <c r="BJV25" s="10"/>
      <c r="BJW25" s="10"/>
      <c r="BJX25" s="10"/>
      <c r="BJY25" s="10"/>
      <c r="BJZ25" s="10"/>
      <c r="BKA25" s="10"/>
      <c r="BKB25" s="10"/>
      <c r="BKC25" s="10"/>
      <c r="BKD25" s="10"/>
      <c r="BKE25" s="10"/>
      <c r="BKF25" s="10"/>
      <c r="BKG25" s="10"/>
      <c r="BKH25" s="10"/>
      <c r="BKI25" s="10"/>
      <c r="BKJ25" s="10"/>
      <c r="BKK25" s="10"/>
      <c r="BKL25" s="10"/>
      <c r="BKM25" s="10"/>
      <c r="BKN25" s="10"/>
      <c r="BKO25" s="10"/>
      <c r="BKP25" s="10"/>
      <c r="BKQ25" s="10"/>
      <c r="BKR25" s="10"/>
      <c r="BKS25" s="10"/>
      <c r="BKT25" s="10"/>
      <c r="BKU25" s="10"/>
      <c r="BKV25" s="10"/>
      <c r="BKW25" s="10"/>
      <c r="BKX25" s="10"/>
      <c r="BKY25" s="10"/>
      <c r="BKZ25" s="10"/>
      <c r="BLA25" s="10"/>
      <c r="BLB25" s="10"/>
      <c r="BLC25" s="10"/>
      <c r="BLD25" s="10"/>
      <c r="BLE25" s="10"/>
      <c r="BLF25" s="10"/>
      <c r="BLG25" s="10"/>
      <c r="BLH25" s="10"/>
      <c r="BLI25" s="10"/>
      <c r="BLJ25" s="10"/>
      <c r="BLK25" s="10"/>
      <c r="BLL25" s="10"/>
      <c r="BLM25" s="10"/>
      <c r="BLN25" s="10"/>
      <c r="BLO25" s="10"/>
      <c r="BLP25" s="10"/>
      <c r="BLQ25" s="10"/>
      <c r="BLR25" s="10"/>
      <c r="BLS25" s="10"/>
      <c r="BLT25" s="10"/>
      <c r="BLU25" s="10"/>
      <c r="BLV25" s="10"/>
      <c r="BLW25" s="10"/>
      <c r="BLX25" s="10"/>
      <c r="BLY25" s="10"/>
      <c r="BLZ25" s="10"/>
      <c r="BMA25" s="10"/>
      <c r="BMB25" s="10"/>
      <c r="BMC25" s="10"/>
      <c r="BMD25" s="10"/>
      <c r="BME25" s="10"/>
      <c r="BMF25" s="10"/>
      <c r="BMG25" s="10"/>
      <c r="BMH25" s="10"/>
      <c r="BMI25" s="10"/>
      <c r="BMJ25" s="10"/>
      <c r="BMK25" s="10"/>
      <c r="BML25" s="10"/>
      <c r="BMM25" s="10"/>
      <c r="BMN25" s="10"/>
      <c r="BMO25" s="10"/>
      <c r="BMP25" s="10"/>
      <c r="BMQ25" s="10"/>
      <c r="BMR25" s="10"/>
      <c r="BMS25" s="10"/>
      <c r="BMT25" s="10"/>
      <c r="BMU25" s="10"/>
      <c r="BMV25" s="10"/>
      <c r="BMW25" s="10"/>
      <c r="BMX25" s="10"/>
      <c r="BMY25" s="10"/>
      <c r="BMZ25" s="10"/>
      <c r="BNA25" s="10"/>
      <c r="BNB25" s="10"/>
      <c r="BNC25" s="10"/>
      <c r="BND25" s="10"/>
      <c r="BNE25" s="10"/>
      <c r="BNF25" s="10"/>
      <c r="BNG25" s="10"/>
      <c r="BNH25" s="10"/>
      <c r="BNI25" s="10"/>
      <c r="BNJ25" s="10"/>
      <c r="BNK25" s="10"/>
      <c r="BNL25" s="10"/>
      <c r="BNM25" s="10"/>
      <c r="BNN25" s="10"/>
      <c r="BNO25" s="10"/>
      <c r="BNP25" s="10"/>
      <c r="BNQ25" s="10"/>
      <c r="BNR25" s="10"/>
      <c r="BNS25" s="10"/>
      <c r="BNT25" s="10"/>
      <c r="BNU25" s="10"/>
      <c r="BNV25" s="10"/>
      <c r="BNW25" s="10"/>
      <c r="BNX25" s="10"/>
      <c r="BNY25" s="10"/>
      <c r="BNZ25" s="10"/>
      <c r="BOA25" s="10"/>
      <c r="BOB25" s="10"/>
      <c r="BOC25" s="10"/>
      <c r="BOD25" s="10"/>
      <c r="BOE25" s="10"/>
      <c r="BOF25" s="10"/>
      <c r="BOG25" s="10"/>
      <c r="BOH25" s="10"/>
      <c r="BOI25" s="10"/>
      <c r="BOJ25" s="10"/>
      <c r="BOK25" s="10"/>
      <c r="BOL25" s="10"/>
      <c r="BOM25" s="10"/>
      <c r="BON25" s="10"/>
      <c r="BOO25" s="10"/>
      <c r="BOP25" s="10"/>
      <c r="BOQ25" s="10"/>
      <c r="BOR25" s="10"/>
      <c r="BOS25" s="10"/>
      <c r="BOT25" s="10"/>
      <c r="BOU25" s="10"/>
      <c r="BOV25" s="10"/>
      <c r="BOW25" s="10"/>
      <c r="BOX25" s="10"/>
      <c r="BOY25" s="10"/>
      <c r="BOZ25" s="10"/>
      <c r="BPA25" s="10"/>
      <c r="BPB25" s="10"/>
      <c r="BPC25" s="10"/>
      <c r="BPD25" s="10"/>
      <c r="BPE25" s="10"/>
      <c r="BPF25" s="10"/>
      <c r="BPG25" s="10"/>
      <c r="BPH25" s="10"/>
      <c r="BPI25" s="10"/>
      <c r="BPJ25" s="10"/>
      <c r="BPK25" s="10"/>
      <c r="BPL25" s="10"/>
      <c r="BPM25" s="10"/>
      <c r="BPN25" s="10"/>
      <c r="BPO25" s="10"/>
      <c r="BPP25" s="10"/>
      <c r="BPQ25" s="10"/>
      <c r="BPR25" s="10"/>
      <c r="BPS25" s="10"/>
      <c r="BPT25" s="10"/>
      <c r="BPU25" s="10"/>
      <c r="BPV25" s="10"/>
      <c r="BPW25" s="10"/>
      <c r="BPX25" s="10"/>
      <c r="BPY25" s="10"/>
      <c r="BPZ25" s="10"/>
      <c r="BQA25" s="10"/>
      <c r="BQB25" s="10"/>
      <c r="BQC25" s="10"/>
      <c r="BQD25" s="10"/>
      <c r="BQE25" s="10"/>
      <c r="BQF25" s="10"/>
      <c r="BQG25" s="10"/>
      <c r="BQH25" s="10"/>
      <c r="BQI25" s="10"/>
      <c r="BQJ25" s="10"/>
      <c r="BQK25" s="10"/>
      <c r="BQL25" s="10"/>
      <c r="BQM25" s="10"/>
      <c r="BQN25" s="10"/>
      <c r="BQO25" s="10"/>
      <c r="BQP25" s="10"/>
      <c r="BQQ25" s="10"/>
      <c r="BQR25" s="10"/>
      <c r="BQS25" s="10"/>
      <c r="BQT25" s="10"/>
      <c r="BQU25" s="10"/>
      <c r="BQV25" s="10"/>
      <c r="BQW25" s="10"/>
      <c r="BQX25" s="10"/>
      <c r="BQY25" s="10"/>
      <c r="BQZ25" s="10"/>
      <c r="BRA25" s="10"/>
      <c r="BRB25" s="10"/>
      <c r="BRC25" s="10"/>
      <c r="BRD25" s="10"/>
      <c r="BRE25" s="10"/>
      <c r="BRF25" s="10"/>
      <c r="BRG25" s="10"/>
      <c r="BRH25" s="10"/>
      <c r="BRI25" s="10"/>
      <c r="BRJ25" s="10"/>
      <c r="BRK25" s="10"/>
      <c r="BRL25" s="10"/>
      <c r="BRM25" s="10"/>
      <c r="BRN25" s="10"/>
      <c r="BRO25" s="10"/>
      <c r="BRP25" s="10"/>
      <c r="BRQ25" s="10"/>
      <c r="BRR25" s="10"/>
      <c r="BRS25" s="10"/>
      <c r="BRT25" s="10"/>
      <c r="BRU25" s="10"/>
      <c r="BRV25" s="10"/>
      <c r="BRW25" s="10"/>
      <c r="BRX25" s="10"/>
      <c r="BRY25" s="10"/>
      <c r="BRZ25" s="10"/>
      <c r="BSA25" s="10"/>
      <c r="BSB25" s="10"/>
      <c r="BSC25" s="10"/>
      <c r="BSD25" s="10"/>
      <c r="BSE25" s="10"/>
      <c r="BSF25" s="10"/>
      <c r="BSG25" s="10"/>
      <c r="BSH25" s="10"/>
      <c r="BSI25" s="10"/>
      <c r="BSJ25" s="10"/>
      <c r="BSK25" s="10"/>
      <c r="BSL25" s="10"/>
      <c r="BSM25" s="10"/>
      <c r="BSN25" s="10"/>
      <c r="BSO25" s="10"/>
      <c r="BSP25" s="10"/>
      <c r="BSQ25" s="10"/>
      <c r="BSR25" s="10"/>
      <c r="BSS25" s="10"/>
      <c r="BST25" s="10"/>
      <c r="BSU25" s="10"/>
      <c r="BSV25" s="10"/>
      <c r="BSW25" s="10"/>
      <c r="BSX25" s="10"/>
      <c r="BSY25" s="10"/>
      <c r="BSZ25" s="10"/>
      <c r="BTA25" s="10"/>
      <c r="BTB25" s="10"/>
      <c r="BTC25" s="10"/>
      <c r="BTD25" s="10"/>
      <c r="BTE25" s="10"/>
      <c r="BTF25" s="10"/>
      <c r="BTG25" s="10"/>
      <c r="BTH25" s="10"/>
      <c r="BTI25" s="10"/>
      <c r="BTJ25" s="10"/>
      <c r="BTK25" s="10"/>
      <c r="BTL25" s="10"/>
      <c r="BTM25" s="10"/>
      <c r="BTN25" s="10"/>
      <c r="BTO25" s="10"/>
      <c r="BTP25" s="10"/>
      <c r="BTQ25" s="10"/>
      <c r="BTR25" s="10"/>
      <c r="BTS25" s="10"/>
      <c r="BTT25" s="10"/>
      <c r="BTU25" s="10"/>
      <c r="BTV25" s="10"/>
      <c r="BTW25" s="10"/>
      <c r="BTX25" s="10"/>
      <c r="BTY25" s="10"/>
      <c r="BTZ25" s="10"/>
      <c r="BUA25" s="10"/>
      <c r="BUB25" s="10"/>
      <c r="BUC25" s="10"/>
      <c r="BUD25" s="10"/>
      <c r="BUE25" s="10"/>
      <c r="BUF25" s="10"/>
      <c r="BUG25" s="10"/>
      <c r="BUH25" s="10"/>
      <c r="BUI25" s="10"/>
      <c r="BUJ25" s="10"/>
      <c r="BUK25" s="10"/>
      <c r="BUL25" s="10"/>
      <c r="BUM25" s="10"/>
      <c r="BUN25" s="10"/>
      <c r="BUO25" s="10"/>
      <c r="BUP25" s="10"/>
      <c r="BUQ25" s="10"/>
      <c r="BUR25" s="10"/>
      <c r="BUS25" s="10"/>
      <c r="BUT25" s="10"/>
      <c r="BUU25" s="10"/>
      <c r="BUV25" s="10"/>
      <c r="BUW25" s="10"/>
      <c r="BUX25" s="10"/>
      <c r="BUY25" s="10"/>
      <c r="BUZ25" s="10"/>
      <c r="BVA25" s="10"/>
      <c r="BVB25" s="10"/>
      <c r="BVC25" s="10"/>
      <c r="BVD25" s="10"/>
      <c r="BVE25" s="10"/>
      <c r="BVF25" s="10"/>
      <c r="BVG25" s="10"/>
      <c r="BVH25" s="10"/>
      <c r="BVI25" s="10"/>
      <c r="BVJ25" s="10"/>
      <c r="BVK25" s="10"/>
      <c r="BVL25" s="10"/>
      <c r="BVM25" s="10"/>
      <c r="BVN25" s="10"/>
      <c r="BVO25" s="10"/>
      <c r="BVP25" s="10"/>
      <c r="BVQ25" s="10"/>
      <c r="BVR25" s="10"/>
      <c r="BVS25" s="10"/>
      <c r="BVT25" s="10"/>
      <c r="BVU25" s="10"/>
      <c r="BVV25" s="10"/>
      <c r="BVW25" s="10"/>
      <c r="BVX25" s="10"/>
      <c r="BVY25" s="10"/>
      <c r="BVZ25" s="10"/>
      <c r="BWA25" s="10"/>
      <c r="BWB25" s="10"/>
      <c r="BWC25" s="10"/>
      <c r="BWD25" s="10"/>
      <c r="BWE25" s="10"/>
      <c r="BWF25" s="10"/>
      <c r="BWG25" s="10"/>
      <c r="BWH25" s="10"/>
      <c r="BWI25" s="10"/>
      <c r="BWJ25" s="10"/>
      <c r="BWK25" s="10"/>
      <c r="BWL25" s="10"/>
      <c r="BWM25" s="10"/>
      <c r="BWN25" s="10"/>
      <c r="BWO25" s="10"/>
      <c r="BWP25" s="10"/>
      <c r="BWQ25" s="10"/>
      <c r="BWR25" s="10"/>
      <c r="BWS25" s="10"/>
      <c r="BWT25" s="10"/>
      <c r="BWU25" s="10"/>
      <c r="BWV25" s="10"/>
      <c r="BWW25" s="10"/>
      <c r="BWX25" s="10"/>
      <c r="BWY25" s="10"/>
      <c r="BWZ25" s="10"/>
      <c r="BXA25" s="10"/>
      <c r="BXB25" s="10"/>
      <c r="BXC25" s="10"/>
      <c r="BXD25" s="10"/>
      <c r="BXE25" s="10"/>
      <c r="BXF25" s="10"/>
      <c r="BXG25" s="10"/>
      <c r="BXH25" s="10"/>
      <c r="BXI25" s="10"/>
      <c r="BXJ25" s="10"/>
      <c r="BXK25" s="10"/>
      <c r="BXL25" s="10"/>
      <c r="BXM25" s="10"/>
      <c r="BXN25" s="10"/>
      <c r="BXO25" s="10"/>
      <c r="BXP25" s="10"/>
      <c r="BXQ25" s="10"/>
      <c r="BXR25" s="10"/>
      <c r="BXS25" s="10"/>
      <c r="BXT25" s="10"/>
      <c r="BXU25" s="10"/>
      <c r="BXV25" s="10"/>
      <c r="BXW25" s="10"/>
      <c r="BXX25" s="10"/>
      <c r="BXY25" s="10"/>
      <c r="BXZ25" s="10"/>
      <c r="BYA25" s="10"/>
      <c r="BYB25" s="10"/>
      <c r="BYC25" s="10"/>
      <c r="BYD25" s="10"/>
      <c r="BYE25" s="10"/>
      <c r="BYF25" s="10"/>
      <c r="BYG25" s="10"/>
      <c r="BYH25" s="10"/>
      <c r="BYI25" s="10"/>
      <c r="BYJ25" s="10"/>
      <c r="BYK25" s="10"/>
      <c r="BYL25" s="10"/>
      <c r="BYM25" s="10"/>
      <c r="BYN25" s="10"/>
      <c r="BYO25" s="10"/>
      <c r="BYP25" s="10"/>
      <c r="BYQ25" s="10"/>
      <c r="BYR25" s="10"/>
      <c r="BYS25" s="10"/>
      <c r="BYT25" s="10"/>
      <c r="BYU25" s="10"/>
      <c r="BYV25" s="10"/>
      <c r="BYW25" s="10"/>
      <c r="BYX25" s="10"/>
      <c r="BYY25" s="10"/>
      <c r="BYZ25" s="10"/>
      <c r="BZA25" s="10"/>
      <c r="BZB25" s="10"/>
      <c r="BZC25" s="10"/>
      <c r="BZD25" s="10"/>
      <c r="BZE25" s="10"/>
      <c r="BZF25" s="10"/>
      <c r="BZG25" s="10"/>
      <c r="BZH25" s="10"/>
      <c r="BZI25" s="10"/>
      <c r="BZJ25" s="10"/>
      <c r="BZK25" s="10"/>
      <c r="BZL25" s="10"/>
      <c r="BZM25" s="10"/>
      <c r="BZN25" s="10"/>
      <c r="BZO25" s="10"/>
      <c r="BZP25" s="10"/>
      <c r="BZQ25" s="10"/>
      <c r="BZR25" s="10"/>
      <c r="BZS25" s="10"/>
      <c r="BZT25" s="10"/>
      <c r="BZU25" s="10"/>
      <c r="BZV25" s="10"/>
      <c r="BZW25" s="10"/>
      <c r="BZX25" s="10"/>
      <c r="BZY25" s="10"/>
      <c r="BZZ25" s="10"/>
      <c r="CAA25" s="10"/>
      <c r="CAB25" s="10"/>
      <c r="CAC25" s="10"/>
      <c r="CAD25" s="10"/>
      <c r="CAE25" s="10"/>
      <c r="CAF25" s="10"/>
      <c r="CAG25" s="10"/>
      <c r="CAH25" s="10"/>
      <c r="CAI25" s="10"/>
      <c r="CAJ25" s="10"/>
      <c r="CAK25" s="10"/>
      <c r="CAL25" s="10"/>
      <c r="CAM25" s="10"/>
      <c r="CAN25" s="10"/>
      <c r="CAO25" s="10"/>
      <c r="CAP25" s="10"/>
      <c r="CAQ25" s="10"/>
      <c r="CAR25" s="10"/>
      <c r="CAS25" s="10"/>
      <c r="CAT25" s="10"/>
      <c r="CAU25" s="10"/>
      <c r="CAV25" s="10"/>
      <c r="CAW25" s="10"/>
      <c r="CAX25" s="10"/>
      <c r="CAY25" s="10"/>
      <c r="CAZ25" s="10"/>
      <c r="CBA25" s="10"/>
      <c r="CBB25" s="10"/>
      <c r="CBC25" s="10"/>
      <c r="CBD25" s="10"/>
      <c r="CBE25" s="10"/>
      <c r="CBF25" s="10"/>
      <c r="CBG25" s="10"/>
      <c r="CBH25" s="10"/>
      <c r="CBI25" s="10"/>
      <c r="CBJ25" s="10"/>
      <c r="CBK25" s="10"/>
      <c r="CBL25" s="10"/>
      <c r="CBM25" s="10"/>
      <c r="CBN25" s="10"/>
      <c r="CBO25" s="10"/>
      <c r="CBP25" s="10"/>
      <c r="CBQ25" s="10"/>
      <c r="CBR25" s="10"/>
      <c r="CBS25" s="10"/>
      <c r="CBT25" s="10"/>
      <c r="CBU25" s="10"/>
      <c r="CBV25" s="10"/>
      <c r="CBW25" s="10"/>
      <c r="CBX25" s="10"/>
      <c r="CBY25" s="10"/>
      <c r="CBZ25" s="10"/>
      <c r="CCA25" s="10"/>
      <c r="CCB25" s="10"/>
      <c r="CCC25" s="10"/>
      <c r="CCD25" s="10"/>
      <c r="CCE25" s="10"/>
      <c r="CCF25" s="10"/>
      <c r="CCG25" s="10"/>
      <c r="CCH25" s="10"/>
      <c r="CCI25" s="10"/>
      <c r="CCJ25" s="10"/>
      <c r="CCK25" s="10"/>
      <c r="CCL25" s="10"/>
      <c r="CCM25" s="10"/>
      <c r="CCN25" s="10"/>
      <c r="CCO25" s="10"/>
      <c r="CCP25" s="10"/>
      <c r="CCQ25" s="10"/>
      <c r="CCR25" s="10"/>
      <c r="CCS25" s="10"/>
      <c r="CCT25" s="10"/>
      <c r="CCU25" s="10"/>
      <c r="CCV25" s="10"/>
      <c r="CCW25" s="10"/>
      <c r="CCX25" s="10"/>
      <c r="CCY25" s="10"/>
      <c r="CCZ25" s="10"/>
      <c r="CDA25" s="10"/>
      <c r="CDB25" s="10"/>
      <c r="CDC25" s="10"/>
      <c r="CDD25" s="10"/>
      <c r="CDE25" s="10"/>
      <c r="CDF25" s="10"/>
      <c r="CDG25" s="10"/>
      <c r="CDH25" s="10"/>
      <c r="CDI25" s="10"/>
      <c r="CDJ25" s="10"/>
      <c r="CDK25" s="10"/>
      <c r="CDL25" s="10"/>
      <c r="CDM25" s="10"/>
      <c r="CDN25" s="10"/>
      <c r="CDO25" s="10"/>
      <c r="CDP25" s="10"/>
      <c r="CDQ25" s="10"/>
      <c r="CDR25" s="10"/>
      <c r="CDS25" s="10"/>
      <c r="CDT25" s="10"/>
      <c r="CDU25" s="10"/>
      <c r="CDV25" s="10"/>
      <c r="CDW25" s="10"/>
      <c r="CDX25" s="10"/>
      <c r="CDY25" s="10"/>
      <c r="CDZ25" s="10"/>
      <c r="CEA25" s="10"/>
      <c r="CEB25" s="10"/>
      <c r="CEC25" s="10"/>
      <c r="CED25" s="10"/>
      <c r="CEE25" s="10"/>
      <c r="CEF25" s="10"/>
      <c r="CEG25" s="10"/>
      <c r="CEH25" s="10"/>
      <c r="CEI25" s="10"/>
      <c r="CEJ25" s="10"/>
      <c r="CEK25" s="10"/>
      <c r="CEL25" s="10"/>
      <c r="CEM25" s="10"/>
      <c r="CEN25" s="10"/>
      <c r="CEO25" s="10"/>
      <c r="CEP25" s="10"/>
      <c r="CEQ25" s="10"/>
      <c r="CER25" s="10"/>
      <c r="CES25" s="10"/>
      <c r="CET25" s="10"/>
      <c r="CEU25" s="10"/>
      <c r="CEV25" s="10"/>
      <c r="CEW25" s="10"/>
      <c r="CEX25" s="10"/>
      <c r="CEY25" s="10"/>
      <c r="CEZ25" s="10"/>
      <c r="CFA25" s="10"/>
      <c r="CFB25" s="10"/>
      <c r="CFC25" s="10"/>
      <c r="CFD25" s="10"/>
      <c r="CFE25" s="10"/>
      <c r="CFF25" s="10"/>
      <c r="CFG25" s="10"/>
      <c r="CFH25" s="10"/>
      <c r="CFI25" s="10"/>
      <c r="CFJ25" s="10"/>
      <c r="CFK25" s="10"/>
      <c r="CFL25" s="10"/>
      <c r="CFM25" s="10"/>
      <c r="CFN25" s="10"/>
      <c r="CFO25" s="10"/>
      <c r="CFP25" s="10"/>
      <c r="CFQ25" s="10"/>
      <c r="CFR25" s="10"/>
      <c r="CFS25" s="10"/>
      <c r="CFT25" s="10"/>
      <c r="CFU25" s="10"/>
      <c r="CFV25" s="10"/>
      <c r="CFW25" s="10"/>
      <c r="CFX25" s="10"/>
      <c r="CFY25" s="10"/>
      <c r="CFZ25" s="10"/>
      <c r="CGA25" s="10"/>
      <c r="CGB25" s="10"/>
      <c r="CGC25" s="10"/>
      <c r="CGD25" s="10"/>
      <c r="CGE25" s="10"/>
      <c r="CGF25" s="10"/>
      <c r="CGG25" s="10"/>
      <c r="CGH25" s="10"/>
      <c r="CGI25" s="10"/>
      <c r="CGJ25" s="10"/>
      <c r="CGK25" s="10"/>
      <c r="CGL25" s="10"/>
      <c r="CGM25" s="10"/>
      <c r="CGN25" s="10"/>
      <c r="CGO25" s="10"/>
      <c r="CGP25" s="10"/>
      <c r="CGQ25" s="10"/>
      <c r="CGR25" s="10"/>
      <c r="CGS25" s="10"/>
      <c r="CGT25" s="10"/>
      <c r="CGU25" s="10"/>
      <c r="CGV25" s="10"/>
      <c r="CGW25" s="10"/>
      <c r="CGX25" s="10"/>
      <c r="CGY25" s="10"/>
      <c r="CGZ25" s="10"/>
      <c r="CHA25" s="10"/>
      <c r="CHB25" s="10"/>
      <c r="CHC25" s="10"/>
      <c r="CHD25" s="10"/>
      <c r="CHE25" s="10"/>
      <c r="CHF25" s="10"/>
      <c r="CHG25" s="10"/>
      <c r="CHH25" s="10"/>
      <c r="CHI25" s="10"/>
      <c r="CHJ25" s="10"/>
      <c r="CHK25" s="10"/>
      <c r="CHL25" s="10"/>
      <c r="CHM25" s="10"/>
      <c r="CHN25" s="10"/>
      <c r="CHO25" s="10"/>
      <c r="CHP25" s="10"/>
      <c r="CHQ25" s="10"/>
      <c r="CHR25" s="10"/>
      <c r="CHS25" s="10"/>
      <c r="CHT25" s="10"/>
      <c r="CHU25" s="10"/>
      <c r="CHV25" s="10"/>
      <c r="CHW25" s="10"/>
      <c r="CHX25" s="10"/>
      <c r="CHY25" s="10"/>
      <c r="CHZ25" s="10"/>
      <c r="CIA25" s="10"/>
      <c r="CIB25" s="10"/>
      <c r="CIC25" s="10"/>
      <c r="CID25" s="10"/>
      <c r="CIE25" s="10"/>
      <c r="CIF25" s="10"/>
      <c r="CIG25" s="10"/>
      <c r="CIH25" s="10"/>
      <c r="CII25" s="10"/>
      <c r="CIJ25" s="10"/>
      <c r="CIK25" s="10"/>
      <c r="CIL25" s="10"/>
      <c r="CIM25" s="10"/>
      <c r="CIN25" s="10"/>
      <c r="CIO25" s="10"/>
      <c r="CIP25" s="10"/>
      <c r="CIQ25" s="10"/>
      <c r="CIR25" s="10"/>
      <c r="CIS25" s="10"/>
      <c r="CIT25" s="10"/>
      <c r="CIU25" s="10"/>
      <c r="CIV25" s="10"/>
      <c r="CIW25" s="10"/>
      <c r="CIX25" s="10"/>
      <c r="CIY25" s="10"/>
      <c r="CIZ25" s="10"/>
      <c r="CJA25" s="10"/>
      <c r="CJB25" s="10"/>
      <c r="CJC25" s="10"/>
      <c r="CJD25" s="10"/>
      <c r="CJE25" s="10"/>
      <c r="CJF25" s="10"/>
      <c r="CJG25" s="10"/>
      <c r="CJH25" s="10"/>
      <c r="CJI25" s="10"/>
      <c r="CJJ25" s="10"/>
      <c r="CJK25" s="10"/>
      <c r="CJL25" s="10"/>
      <c r="CJM25" s="10"/>
      <c r="CJN25" s="10"/>
      <c r="CJO25" s="10"/>
      <c r="CJP25" s="10"/>
      <c r="CJQ25" s="10"/>
      <c r="CJR25" s="10"/>
      <c r="CJS25" s="10"/>
      <c r="CJT25" s="10"/>
      <c r="CJU25" s="10"/>
      <c r="CJV25" s="10"/>
      <c r="CJW25" s="10"/>
      <c r="CJX25" s="10"/>
      <c r="CJY25" s="10"/>
      <c r="CJZ25" s="10"/>
      <c r="CKA25" s="10"/>
      <c r="CKB25" s="10"/>
      <c r="CKC25" s="10"/>
      <c r="CKD25" s="10"/>
      <c r="CKE25" s="10"/>
      <c r="CKF25" s="10"/>
      <c r="CKG25" s="10"/>
      <c r="CKH25" s="10"/>
      <c r="CKI25" s="10"/>
      <c r="CKJ25" s="10"/>
      <c r="CKK25" s="10"/>
      <c r="CKL25" s="10"/>
      <c r="CKM25" s="10"/>
      <c r="CKN25" s="10"/>
      <c r="CKO25" s="10"/>
      <c r="CKP25" s="10"/>
      <c r="CKQ25" s="10"/>
      <c r="CKR25" s="10"/>
      <c r="CKS25" s="10"/>
      <c r="CKT25" s="10"/>
      <c r="CKU25" s="10"/>
      <c r="CKV25" s="10"/>
      <c r="CKW25" s="10"/>
      <c r="CKX25" s="10"/>
      <c r="CKY25" s="10"/>
      <c r="CKZ25" s="10"/>
      <c r="CLA25" s="10"/>
      <c r="CLB25" s="10"/>
      <c r="CLC25" s="10"/>
      <c r="CLD25" s="10"/>
      <c r="CLE25" s="10"/>
      <c r="CLF25" s="10"/>
      <c r="CLG25" s="10"/>
      <c r="CLH25" s="10"/>
      <c r="CLI25" s="10"/>
      <c r="CLJ25" s="10"/>
      <c r="CLK25" s="10"/>
      <c r="CLL25" s="10"/>
      <c r="CLM25" s="10"/>
      <c r="CLN25" s="10"/>
      <c r="CLO25" s="10"/>
      <c r="CLP25" s="10"/>
      <c r="CLQ25" s="10"/>
      <c r="CLR25" s="10"/>
      <c r="CLS25" s="10"/>
      <c r="CLT25" s="10"/>
      <c r="CLU25" s="10"/>
      <c r="CLV25" s="10"/>
      <c r="CLW25" s="10"/>
      <c r="CLX25" s="10"/>
      <c r="CLY25" s="10"/>
      <c r="CLZ25" s="10"/>
      <c r="CMA25" s="10"/>
      <c r="CMB25" s="10"/>
      <c r="CMC25" s="10"/>
      <c r="CMD25" s="10"/>
      <c r="CME25" s="10"/>
      <c r="CMF25" s="10"/>
      <c r="CMG25" s="10"/>
      <c r="CMH25" s="10"/>
      <c r="CMI25" s="10"/>
      <c r="CMJ25" s="10"/>
      <c r="CMK25" s="10"/>
      <c r="CML25" s="10"/>
      <c r="CMM25" s="10"/>
      <c r="CMN25" s="10"/>
      <c r="CMO25" s="10"/>
      <c r="CMP25" s="10"/>
      <c r="CMQ25" s="10"/>
      <c r="CMR25" s="10"/>
      <c r="CMS25" s="10"/>
      <c r="CMT25" s="10"/>
      <c r="CMU25" s="10"/>
      <c r="CMV25" s="10"/>
      <c r="CMW25" s="10"/>
      <c r="CMX25" s="10"/>
      <c r="CMY25" s="10"/>
      <c r="CMZ25" s="10"/>
      <c r="CNA25" s="10"/>
      <c r="CNB25" s="10"/>
      <c r="CNC25" s="10"/>
      <c r="CND25" s="10"/>
      <c r="CNE25" s="10"/>
      <c r="CNF25" s="10"/>
      <c r="CNG25" s="10"/>
      <c r="CNH25" s="10"/>
      <c r="CNI25" s="10"/>
      <c r="CNJ25" s="10"/>
      <c r="CNK25" s="10"/>
      <c r="CNL25" s="10"/>
      <c r="CNM25" s="10"/>
      <c r="CNN25" s="10"/>
      <c r="CNO25" s="10"/>
      <c r="CNP25" s="10"/>
      <c r="CNQ25" s="10"/>
      <c r="CNR25" s="10"/>
      <c r="CNS25" s="10"/>
      <c r="CNT25" s="10"/>
      <c r="CNU25" s="10"/>
      <c r="CNV25" s="10"/>
      <c r="CNW25" s="10"/>
      <c r="CNX25" s="10"/>
      <c r="CNY25" s="10"/>
      <c r="CNZ25" s="10"/>
      <c r="COA25" s="10"/>
      <c r="COB25" s="10"/>
      <c r="COC25" s="10"/>
      <c r="COD25" s="10"/>
      <c r="COE25" s="10"/>
      <c r="COF25" s="10"/>
      <c r="COG25" s="10"/>
      <c r="COH25" s="10"/>
      <c r="COI25" s="10"/>
      <c r="COJ25" s="10"/>
      <c r="COK25" s="10"/>
      <c r="COL25" s="10"/>
      <c r="COM25" s="10"/>
      <c r="CON25" s="10"/>
      <c r="COO25" s="10"/>
      <c r="COP25" s="10"/>
      <c r="COQ25" s="10"/>
      <c r="COR25" s="10"/>
      <c r="COS25" s="10"/>
      <c r="COT25" s="10"/>
      <c r="COU25" s="10"/>
      <c r="COV25" s="10"/>
      <c r="COW25" s="10"/>
      <c r="COX25" s="10"/>
      <c r="COY25" s="10"/>
      <c r="COZ25" s="10"/>
      <c r="CPA25" s="10"/>
      <c r="CPB25" s="10"/>
      <c r="CPC25" s="10"/>
      <c r="CPD25" s="10"/>
      <c r="CPE25" s="10"/>
      <c r="CPF25" s="10"/>
      <c r="CPG25" s="10"/>
      <c r="CPH25" s="10"/>
      <c r="CPI25" s="10"/>
      <c r="CPJ25" s="10"/>
      <c r="CPK25" s="10"/>
      <c r="CPL25" s="10"/>
      <c r="CPM25" s="10"/>
      <c r="CPN25" s="10"/>
      <c r="CPO25" s="10"/>
      <c r="CPP25" s="10"/>
      <c r="CPQ25" s="10"/>
      <c r="CPR25" s="10"/>
      <c r="CPS25" s="10"/>
      <c r="CPT25" s="10"/>
      <c r="CPU25" s="10"/>
      <c r="CPV25" s="10"/>
      <c r="CPW25" s="10"/>
      <c r="CPX25" s="10"/>
      <c r="CPY25" s="10"/>
      <c r="CPZ25" s="10"/>
      <c r="CQA25" s="10"/>
      <c r="CQB25" s="10"/>
      <c r="CQC25" s="10"/>
      <c r="CQD25" s="10"/>
      <c r="CQE25" s="10"/>
      <c r="CQF25" s="10"/>
      <c r="CQG25" s="10"/>
      <c r="CQH25" s="10"/>
      <c r="CQI25" s="10"/>
      <c r="CQJ25" s="10"/>
      <c r="CQK25" s="10"/>
      <c r="CQL25" s="10"/>
      <c r="CQM25" s="10"/>
      <c r="CQN25" s="10"/>
      <c r="CQO25" s="10"/>
      <c r="CQP25" s="10"/>
      <c r="CQQ25" s="10"/>
      <c r="CQR25" s="10"/>
      <c r="CQS25" s="10"/>
      <c r="CQT25" s="10"/>
      <c r="CQU25" s="10"/>
      <c r="CQV25" s="10"/>
      <c r="CQW25" s="10"/>
      <c r="CQX25" s="10"/>
      <c r="CQY25" s="10"/>
      <c r="CQZ25" s="10"/>
      <c r="CRA25" s="10"/>
      <c r="CRB25" s="10"/>
      <c r="CRC25" s="10"/>
      <c r="CRD25" s="10"/>
      <c r="CRE25" s="10"/>
      <c r="CRF25" s="10"/>
      <c r="CRG25" s="10"/>
      <c r="CRH25" s="10"/>
      <c r="CRI25" s="10"/>
      <c r="CRJ25" s="10"/>
      <c r="CRK25" s="10"/>
      <c r="CRL25" s="10"/>
      <c r="CRM25" s="10"/>
      <c r="CRN25" s="10"/>
      <c r="CRO25" s="10"/>
      <c r="CRP25" s="10"/>
      <c r="CRQ25" s="10"/>
      <c r="CRR25" s="10"/>
      <c r="CRS25" s="10"/>
      <c r="CRT25" s="10"/>
      <c r="CRU25" s="10"/>
      <c r="CRV25" s="10"/>
      <c r="CRW25" s="10"/>
      <c r="CRX25" s="10"/>
      <c r="CRY25" s="10"/>
      <c r="CRZ25" s="10"/>
      <c r="CSA25" s="10"/>
      <c r="CSB25" s="10"/>
      <c r="CSC25" s="10"/>
      <c r="CSD25" s="10"/>
      <c r="CSE25" s="10"/>
      <c r="CSF25" s="10"/>
      <c r="CSG25" s="10"/>
      <c r="CSH25" s="10"/>
      <c r="CSI25" s="10"/>
      <c r="CSJ25" s="10"/>
      <c r="CSK25" s="10"/>
      <c r="CSL25" s="10"/>
      <c r="CSM25" s="10"/>
      <c r="CSN25" s="10"/>
      <c r="CSO25" s="10"/>
      <c r="CSP25" s="10"/>
      <c r="CSQ25" s="10"/>
      <c r="CSR25" s="10"/>
      <c r="CSS25" s="10"/>
      <c r="CST25" s="10"/>
      <c r="CSU25" s="10"/>
      <c r="CSV25" s="10"/>
      <c r="CSW25" s="10"/>
      <c r="CSX25" s="10"/>
      <c r="CSY25" s="10"/>
      <c r="CSZ25" s="10"/>
      <c r="CTA25" s="10"/>
      <c r="CTB25" s="10"/>
      <c r="CTC25" s="10"/>
      <c r="CTD25" s="10"/>
      <c r="CTE25" s="10"/>
      <c r="CTF25" s="10"/>
      <c r="CTG25" s="10"/>
      <c r="CTH25" s="10"/>
      <c r="CTI25" s="10"/>
      <c r="CTJ25" s="10"/>
      <c r="CTK25" s="10"/>
      <c r="CTL25" s="10"/>
      <c r="CTM25" s="10"/>
      <c r="CTN25" s="10"/>
      <c r="CTO25" s="10"/>
      <c r="CTP25" s="10"/>
      <c r="CTQ25" s="10"/>
      <c r="CTR25" s="10"/>
      <c r="CTS25" s="10"/>
      <c r="CTT25" s="10"/>
      <c r="CTU25" s="10"/>
      <c r="CTV25" s="10"/>
      <c r="CTW25" s="10"/>
      <c r="CTX25" s="10"/>
      <c r="CTY25" s="10"/>
      <c r="CTZ25" s="10"/>
      <c r="CUA25" s="10"/>
      <c r="CUB25" s="10"/>
      <c r="CUC25" s="10"/>
      <c r="CUD25" s="10"/>
      <c r="CUE25" s="10"/>
      <c r="CUF25" s="10"/>
      <c r="CUG25" s="10"/>
      <c r="CUH25" s="10"/>
      <c r="CUI25" s="10"/>
      <c r="CUJ25" s="10"/>
      <c r="CUK25" s="10"/>
      <c r="CUL25" s="10"/>
      <c r="CUM25" s="10"/>
      <c r="CUN25" s="10"/>
      <c r="CUO25" s="10"/>
      <c r="CUP25" s="10"/>
      <c r="CUQ25" s="10"/>
      <c r="CUR25" s="10"/>
      <c r="CUS25" s="10"/>
      <c r="CUT25" s="10"/>
      <c r="CUU25" s="10"/>
      <c r="CUV25" s="10"/>
      <c r="CUW25" s="10"/>
      <c r="CUX25" s="10"/>
      <c r="CUY25" s="10"/>
      <c r="CUZ25" s="10"/>
      <c r="CVA25" s="10"/>
      <c r="CVB25" s="10"/>
      <c r="CVC25" s="10"/>
      <c r="CVD25" s="10"/>
      <c r="CVE25" s="10"/>
      <c r="CVF25" s="10"/>
      <c r="CVG25" s="10"/>
      <c r="CVH25" s="10"/>
      <c r="CVI25" s="10"/>
      <c r="CVJ25" s="10"/>
      <c r="CVK25" s="10"/>
      <c r="CVL25" s="10"/>
      <c r="CVM25" s="10"/>
      <c r="CVN25" s="10"/>
      <c r="CVO25" s="10"/>
      <c r="CVP25" s="10"/>
      <c r="CVQ25" s="10"/>
      <c r="CVR25" s="10"/>
      <c r="CVS25" s="10"/>
      <c r="CVT25" s="10"/>
      <c r="CVU25" s="10"/>
      <c r="CVV25" s="10"/>
      <c r="CVW25" s="10"/>
      <c r="CVX25" s="10"/>
      <c r="CVY25" s="10"/>
      <c r="CVZ25" s="10"/>
      <c r="CWA25" s="10"/>
      <c r="CWB25" s="10"/>
      <c r="CWC25" s="10"/>
      <c r="CWD25" s="10"/>
      <c r="CWE25" s="10"/>
      <c r="CWF25" s="10"/>
      <c r="CWG25" s="10"/>
      <c r="CWH25" s="10"/>
      <c r="CWI25" s="10"/>
      <c r="CWJ25" s="10"/>
      <c r="CWK25" s="10"/>
      <c r="CWL25" s="10"/>
      <c r="CWM25" s="10"/>
      <c r="CWN25" s="10"/>
      <c r="CWO25" s="10"/>
      <c r="CWP25" s="10"/>
      <c r="CWQ25" s="10"/>
      <c r="CWR25" s="10"/>
      <c r="CWS25" s="10"/>
      <c r="CWT25" s="10"/>
      <c r="CWU25" s="10"/>
      <c r="CWV25" s="10"/>
      <c r="CWW25" s="10"/>
      <c r="CWX25" s="10"/>
      <c r="CWY25" s="10"/>
      <c r="CWZ25" s="10"/>
      <c r="CXA25" s="10"/>
      <c r="CXB25" s="10"/>
      <c r="CXC25" s="10"/>
      <c r="CXD25" s="10"/>
      <c r="CXE25" s="10"/>
      <c r="CXF25" s="10"/>
      <c r="CXG25" s="10"/>
      <c r="CXH25" s="10"/>
      <c r="CXI25" s="10"/>
      <c r="CXJ25" s="10"/>
      <c r="CXK25" s="10"/>
      <c r="CXL25" s="10"/>
      <c r="CXM25" s="10"/>
      <c r="CXN25" s="10"/>
      <c r="CXO25" s="10"/>
      <c r="CXP25" s="10"/>
      <c r="CXQ25" s="10"/>
      <c r="CXR25" s="10"/>
      <c r="CXS25" s="10"/>
      <c r="CXT25" s="10"/>
      <c r="CXU25" s="10"/>
      <c r="CXV25" s="10"/>
      <c r="CXW25" s="10"/>
      <c r="CXX25" s="10"/>
      <c r="CXY25" s="10"/>
      <c r="CXZ25" s="10"/>
      <c r="CYA25" s="10"/>
      <c r="CYB25" s="10"/>
      <c r="CYC25" s="10"/>
      <c r="CYD25" s="10"/>
      <c r="CYE25" s="10"/>
      <c r="CYF25" s="10"/>
      <c r="CYG25" s="10"/>
      <c r="CYH25" s="10"/>
      <c r="CYI25" s="10"/>
      <c r="CYJ25" s="10"/>
      <c r="CYK25" s="10"/>
      <c r="CYL25" s="10"/>
      <c r="CYM25" s="10"/>
      <c r="CYN25" s="10"/>
      <c r="CYO25" s="10"/>
      <c r="CYP25" s="10"/>
      <c r="CYQ25" s="10"/>
      <c r="CYR25" s="10"/>
      <c r="CYS25" s="10"/>
      <c r="CYT25" s="10"/>
      <c r="CYU25" s="10"/>
      <c r="CYV25" s="10"/>
      <c r="CYW25" s="10"/>
      <c r="CYX25" s="10"/>
      <c r="CYY25" s="10"/>
      <c r="CYZ25" s="10"/>
      <c r="CZA25" s="10"/>
      <c r="CZB25" s="10"/>
      <c r="CZC25" s="10"/>
      <c r="CZD25" s="10"/>
      <c r="CZE25" s="10"/>
      <c r="CZF25" s="10"/>
      <c r="CZG25" s="10"/>
      <c r="CZH25" s="10"/>
      <c r="CZI25" s="10"/>
      <c r="CZJ25" s="10"/>
      <c r="CZK25" s="10"/>
      <c r="CZL25" s="10"/>
      <c r="CZM25" s="10"/>
      <c r="CZN25" s="10"/>
      <c r="CZO25" s="10"/>
      <c r="CZP25" s="10"/>
      <c r="CZQ25" s="10"/>
      <c r="CZR25" s="10"/>
      <c r="CZS25" s="10"/>
      <c r="CZT25" s="10"/>
      <c r="CZU25" s="10"/>
      <c r="CZV25" s="10"/>
      <c r="CZW25" s="10"/>
      <c r="CZX25" s="10"/>
      <c r="CZY25" s="10"/>
      <c r="CZZ25" s="10"/>
      <c r="DAA25" s="10"/>
      <c r="DAB25" s="10"/>
      <c r="DAC25" s="10"/>
      <c r="DAD25" s="10"/>
      <c r="DAE25" s="10"/>
      <c r="DAF25" s="10"/>
      <c r="DAG25" s="10"/>
      <c r="DAH25" s="10"/>
      <c r="DAI25" s="10"/>
      <c r="DAJ25" s="10"/>
      <c r="DAK25" s="10"/>
      <c r="DAL25" s="10"/>
      <c r="DAM25" s="10"/>
      <c r="DAN25" s="10"/>
      <c r="DAO25" s="10"/>
      <c r="DAP25" s="10"/>
      <c r="DAQ25" s="10"/>
      <c r="DAR25" s="10"/>
      <c r="DAS25" s="10"/>
      <c r="DAT25" s="10"/>
      <c r="DAU25" s="10"/>
      <c r="DAV25" s="10"/>
      <c r="DAW25" s="10"/>
      <c r="DAX25" s="10"/>
      <c r="DAY25" s="10"/>
      <c r="DAZ25" s="10"/>
      <c r="DBA25" s="10"/>
      <c r="DBB25" s="10"/>
      <c r="DBC25" s="10"/>
      <c r="DBD25" s="10"/>
      <c r="DBE25" s="10"/>
      <c r="DBF25" s="10"/>
      <c r="DBG25" s="10"/>
      <c r="DBH25" s="10"/>
      <c r="DBI25" s="10"/>
      <c r="DBJ25" s="10"/>
      <c r="DBK25" s="10"/>
      <c r="DBL25" s="10"/>
      <c r="DBM25" s="10"/>
      <c r="DBN25" s="10"/>
      <c r="DBO25" s="10"/>
      <c r="DBP25" s="10"/>
      <c r="DBQ25" s="10"/>
      <c r="DBR25" s="10"/>
      <c r="DBS25" s="10"/>
      <c r="DBT25" s="10"/>
      <c r="DBU25" s="10"/>
      <c r="DBV25" s="10"/>
      <c r="DBW25" s="10"/>
      <c r="DBX25" s="10"/>
      <c r="DBY25" s="10"/>
      <c r="DBZ25" s="10"/>
      <c r="DCA25" s="10"/>
      <c r="DCB25" s="10"/>
      <c r="DCC25" s="10"/>
      <c r="DCD25" s="10"/>
      <c r="DCE25" s="10"/>
      <c r="DCF25" s="10"/>
      <c r="DCG25" s="10"/>
      <c r="DCH25" s="10"/>
      <c r="DCI25" s="10"/>
      <c r="DCJ25" s="10"/>
      <c r="DCK25" s="10"/>
      <c r="DCL25" s="10"/>
      <c r="DCM25" s="10"/>
      <c r="DCN25" s="10"/>
      <c r="DCO25" s="10"/>
      <c r="DCP25" s="10"/>
      <c r="DCQ25" s="10"/>
      <c r="DCR25" s="10"/>
      <c r="DCS25" s="10"/>
      <c r="DCT25" s="10"/>
      <c r="DCU25" s="10"/>
      <c r="DCV25" s="10"/>
      <c r="DCW25" s="10"/>
      <c r="DCX25" s="10"/>
      <c r="DCY25" s="10"/>
      <c r="DCZ25" s="10"/>
      <c r="DDA25" s="10"/>
      <c r="DDB25" s="10"/>
      <c r="DDC25" s="10"/>
      <c r="DDD25" s="10"/>
      <c r="DDE25" s="10"/>
      <c r="DDF25" s="10"/>
      <c r="DDG25" s="10"/>
      <c r="DDH25" s="10"/>
      <c r="DDI25" s="10"/>
      <c r="DDJ25" s="10"/>
      <c r="DDK25" s="10"/>
      <c r="DDL25" s="10"/>
      <c r="DDM25" s="10"/>
      <c r="DDN25" s="10"/>
      <c r="DDO25" s="10"/>
      <c r="DDP25" s="10"/>
      <c r="DDQ25" s="10"/>
      <c r="DDR25" s="10"/>
      <c r="DDS25" s="10"/>
      <c r="DDT25" s="10"/>
      <c r="DDU25" s="10"/>
      <c r="DDV25" s="10"/>
      <c r="DDW25" s="10"/>
      <c r="DDX25" s="10"/>
      <c r="DDY25" s="10"/>
      <c r="DDZ25" s="10"/>
      <c r="DEA25" s="10"/>
      <c r="DEB25" s="10"/>
      <c r="DEC25" s="10"/>
      <c r="DED25" s="10"/>
      <c r="DEE25" s="10"/>
      <c r="DEF25" s="10"/>
      <c r="DEG25" s="10"/>
      <c r="DEH25" s="10"/>
      <c r="DEI25" s="10"/>
      <c r="DEJ25" s="10"/>
      <c r="DEK25" s="10"/>
      <c r="DEL25" s="10"/>
      <c r="DEM25" s="10"/>
      <c r="DEN25" s="10"/>
      <c r="DEO25" s="10"/>
      <c r="DEP25" s="10"/>
      <c r="DEQ25" s="10"/>
      <c r="DER25" s="10"/>
      <c r="DES25" s="10"/>
      <c r="DET25" s="10"/>
      <c r="DEU25" s="10"/>
      <c r="DEV25" s="10"/>
      <c r="DEW25" s="10"/>
      <c r="DEX25" s="10"/>
      <c r="DEY25" s="10"/>
      <c r="DEZ25" s="10"/>
      <c r="DFA25" s="10"/>
      <c r="DFB25" s="10"/>
      <c r="DFC25" s="10"/>
      <c r="DFD25" s="10"/>
      <c r="DFE25" s="10"/>
      <c r="DFF25" s="10"/>
      <c r="DFG25" s="10"/>
      <c r="DFH25" s="10"/>
      <c r="DFI25" s="10"/>
      <c r="DFJ25" s="10"/>
      <c r="DFK25" s="10"/>
      <c r="DFL25" s="10"/>
      <c r="DFM25" s="10"/>
      <c r="DFN25" s="10"/>
      <c r="DFO25" s="10"/>
      <c r="DFP25" s="10"/>
      <c r="DFQ25" s="10"/>
      <c r="DFR25" s="10"/>
      <c r="DFS25" s="10"/>
      <c r="DFT25" s="10"/>
      <c r="DFU25" s="10"/>
      <c r="DFV25" s="10"/>
      <c r="DFW25" s="10"/>
      <c r="DFX25" s="10"/>
      <c r="DFY25" s="10"/>
      <c r="DFZ25" s="10"/>
      <c r="DGA25" s="10"/>
      <c r="DGB25" s="10"/>
      <c r="DGC25" s="10"/>
      <c r="DGD25" s="10"/>
      <c r="DGE25" s="10"/>
      <c r="DGF25" s="10"/>
      <c r="DGG25" s="10"/>
      <c r="DGH25" s="10"/>
      <c r="DGI25" s="10"/>
      <c r="DGJ25" s="10"/>
      <c r="DGK25" s="10"/>
      <c r="DGL25" s="10"/>
      <c r="DGM25" s="10"/>
      <c r="DGN25" s="10"/>
      <c r="DGO25" s="10"/>
      <c r="DGP25" s="10"/>
      <c r="DGQ25" s="10"/>
      <c r="DGR25" s="10"/>
      <c r="DGS25" s="10"/>
      <c r="DGT25" s="10"/>
      <c r="DGU25" s="10"/>
      <c r="DGV25" s="10"/>
      <c r="DGW25" s="10"/>
      <c r="DGX25" s="10"/>
      <c r="DGY25" s="10"/>
      <c r="DGZ25" s="10"/>
      <c r="DHA25" s="10"/>
      <c r="DHB25" s="10"/>
      <c r="DHC25" s="10"/>
      <c r="DHD25" s="10"/>
      <c r="DHE25" s="10"/>
      <c r="DHF25" s="10"/>
      <c r="DHG25" s="10"/>
      <c r="DHH25" s="10"/>
      <c r="DHI25" s="10"/>
      <c r="DHJ25" s="10"/>
      <c r="DHK25" s="10"/>
      <c r="DHL25" s="10"/>
      <c r="DHM25" s="10"/>
      <c r="DHN25" s="10"/>
      <c r="DHO25" s="10"/>
      <c r="DHP25" s="10"/>
      <c r="DHQ25" s="10"/>
      <c r="DHR25" s="10"/>
      <c r="DHS25" s="10"/>
      <c r="DHT25" s="10"/>
      <c r="DHU25" s="10"/>
      <c r="DHV25" s="10"/>
      <c r="DHW25" s="10"/>
      <c r="DHX25" s="10"/>
      <c r="DHY25" s="10"/>
      <c r="DHZ25" s="10"/>
      <c r="DIA25" s="10"/>
      <c r="DIB25" s="10"/>
      <c r="DIC25" s="10"/>
      <c r="DID25" s="10"/>
      <c r="DIE25" s="10"/>
      <c r="DIF25" s="10"/>
      <c r="DIG25" s="10"/>
      <c r="DIH25" s="10"/>
      <c r="DII25" s="10"/>
      <c r="DIJ25" s="10"/>
      <c r="DIK25" s="10"/>
      <c r="DIL25" s="10"/>
      <c r="DIM25" s="10"/>
      <c r="DIN25" s="10"/>
      <c r="DIO25" s="10"/>
      <c r="DIP25" s="10"/>
      <c r="DIQ25" s="10"/>
      <c r="DIR25" s="10"/>
      <c r="DIS25" s="10"/>
      <c r="DIT25" s="10"/>
      <c r="DIU25" s="10"/>
      <c r="DIV25" s="10"/>
      <c r="DIW25" s="10"/>
      <c r="DIX25" s="10"/>
      <c r="DIY25" s="10"/>
      <c r="DIZ25" s="10"/>
      <c r="DJA25" s="10"/>
      <c r="DJB25" s="10"/>
      <c r="DJC25" s="10"/>
      <c r="DJD25" s="10"/>
      <c r="DJE25" s="10"/>
      <c r="DJF25" s="10"/>
      <c r="DJG25" s="10"/>
      <c r="DJH25" s="10"/>
      <c r="DJI25" s="10"/>
      <c r="DJJ25" s="10"/>
      <c r="DJK25" s="10"/>
      <c r="DJL25" s="10"/>
      <c r="DJM25" s="10"/>
      <c r="DJN25" s="10"/>
      <c r="DJO25" s="10"/>
      <c r="DJP25" s="10"/>
      <c r="DJQ25" s="10"/>
      <c r="DJR25" s="10"/>
      <c r="DJS25" s="10"/>
      <c r="DJT25" s="10"/>
      <c r="DJU25" s="10"/>
      <c r="DJV25" s="10"/>
      <c r="DJW25" s="10"/>
      <c r="DJX25" s="10"/>
      <c r="DJY25" s="10"/>
      <c r="DJZ25" s="10"/>
      <c r="DKA25" s="10"/>
      <c r="DKB25" s="10"/>
      <c r="DKC25" s="10"/>
      <c r="DKD25" s="10"/>
      <c r="DKE25" s="10"/>
      <c r="DKF25" s="10"/>
      <c r="DKG25" s="10"/>
      <c r="DKH25" s="10"/>
      <c r="DKI25" s="10"/>
      <c r="DKJ25" s="10"/>
      <c r="DKK25" s="10"/>
      <c r="DKL25" s="10"/>
      <c r="DKM25" s="10"/>
      <c r="DKN25" s="10"/>
      <c r="DKO25" s="10"/>
      <c r="DKP25" s="10"/>
      <c r="DKQ25" s="10"/>
      <c r="DKR25" s="10"/>
      <c r="DKS25" s="10"/>
      <c r="DKT25" s="10"/>
      <c r="DKU25" s="10"/>
      <c r="DKV25" s="10"/>
      <c r="DKW25" s="10"/>
      <c r="DKX25" s="10"/>
      <c r="DKY25" s="10"/>
      <c r="DKZ25" s="10"/>
      <c r="DLA25" s="10"/>
      <c r="DLB25" s="10"/>
      <c r="DLC25" s="10"/>
      <c r="DLD25" s="10"/>
      <c r="DLE25" s="10"/>
      <c r="DLF25" s="10"/>
      <c r="DLG25" s="10"/>
      <c r="DLH25" s="10"/>
      <c r="DLI25" s="10"/>
      <c r="DLJ25" s="10"/>
      <c r="DLK25" s="10"/>
      <c r="DLL25" s="10"/>
      <c r="DLM25" s="10"/>
      <c r="DLN25" s="10"/>
      <c r="DLO25" s="10"/>
      <c r="DLP25" s="10"/>
      <c r="DLQ25" s="10"/>
      <c r="DLR25" s="10"/>
      <c r="DLS25" s="10"/>
      <c r="DLT25" s="10"/>
      <c r="DLU25" s="10"/>
      <c r="DLV25" s="10"/>
      <c r="DLW25" s="10"/>
      <c r="DLX25" s="10"/>
      <c r="DLY25" s="10"/>
      <c r="DLZ25" s="10"/>
      <c r="DMA25" s="10"/>
      <c r="DMB25" s="10"/>
      <c r="DMC25" s="10"/>
      <c r="DMD25" s="10"/>
      <c r="DME25" s="10"/>
      <c r="DMF25" s="10"/>
      <c r="DMG25" s="10"/>
      <c r="DMH25" s="10"/>
      <c r="DMI25" s="10"/>
      <c r="DMJ25" s="10"/>
      <c r="DMK25" s="10"/>
      <c r="DML25" s="10"/>
      <c r="DMM25" s="10"/>
      <c r="DMN25" s="10"/>
      <c r="DMO25" s="10"/>
      <c r="DMP25" s="10"/>
      <c r="DMQ25" s="10"/>
      <c r="DMR25" s="10"/>
      <c r="DMS25" s="10"/>
      <c r="DMT25" s="10"/>
      <c r="DMU25" s="10"/>
      <c r="DMV25" s="10"/>
      <c r="DMW25" s="10"/>
      <c r="DMX25" s="10"/>
      <c r="DMY25" s="10"/>
      <c r="DMZ25" s="10"/>
      <c r="DNA25" s="10"/>
      <c r="DNB25" s="10"/>
      <c r="DNC25" s="10"/>
      <c r="DND25" s="10"/>
      <c r="DNE25" s="10"/>
      <c r="DNF25" s="10"/>
      <c r="DNG25" s="10"/>
      <c r="DNH25" s="10"/>
      <c r="DNI25" s="10"/>
      <c r="DNJ25" s="10"/>
      <c r="DNK25" s="10"/>
      <c r="DNL25" s="10"/>
      <c r="DNM25" s="10"/>
      <c r="DNN25" s="10"/>
      <c r="DNO25" s="10"/>
      <c r="DNP25" s="10"/>
      <c r="DNQ25" s="10"/>
      <c r="DNR25" s="10"/>
      <c r="DNS25" s="10"/>
      <c r="DNT25" s="10"/>
      <c r="DNU25" s="10"/>
      <c r="DNV25" s="10"/>
      <c r="DNW25" s="10"/>
      <c r="DNX25" s="10"/>
      <c r="DNY25" s="10"/>
      <c r="DNZ25" s="10"/>
      <c r="DOA25" s="10"/>
      <c r="DOB25" s="10"/>
      <c r="DOC25" s="10"/>
      <c r="DOD25" s="10"/>
      <c r="DOE25" s="10"/>
      <c r="DOF25" s="10"/>
      <c r="DOG25" s="10"/>
      <c r="DOH25" s="10"/>
      <c r="DOI25" s="10"/>
      <c r="DOJ25" s="10"/>
      <c r="DOK25" s="10"/>
      <c r="DOL25" s="10"/>
      <c r="DOM25" s="10"/>
      <c r="DON25" s="10"/>
      <c r="DOO25" s="10"/>
      <c r="DOP25" s="10"/>
      <c r="DOQ25" s="10"/>
      <c r="DOR25" s="10"/>
      <c r="DOS25" s="10"/>
      <c r="DOT25" s="10"/>
      <c r="DOU25" s="10"/>
      <c r="DOV25" s="10"/>
      <c r="DOW25" s="10"/>
      <c r="DOX25" s="10"/>
      <c r="DOY25" s="10"/>
      <c r="DOZ25" s="10"/>
      <c r="DPA25" s="10"/>
      <c r="DPB25" s="10"/>
      <c r="DPC25" s="10"/>
      <c r="DPD25" s="10"/>
      <c r="DPE25" s="10"/>
      <c r="DPF25" s="10"/>
      <c r="DPG25" s="10"/>
      <c r="DPH25" s="10"/>
      <c r="DPI25" s="10"/>
      <c r="DPJ25" s="10"/>
      <c r="DPK25" s="10"/>
      <c r="DPL25" s="10"/>
      <c r="DPM25" s="10"/>
      <c r="DPN25" s="10"/>
      <c r="DPO25" s="10"/>
      <c r="DPP25" s="10"/>
      <c r="DPQ25" s="10"/>
      <c r="DPR25" s="10"/>
      <c r="DPS25" s="10"/>
      <c r="DPT25" s="10"/>
      <c r="DPU25" s="10"/>
      <c r="DPV25" s="10"/>
      <c r="DPW25" s="10"/>
      <c r="DPX25" s="10"/>
      <c r="DPY25" s="10"/>
      <c r="DPZ25" s="10"/>
      <c r="DQA25" s="10"/>
      <c r="DQB25" s="10"/>
      <c r="DQC25" s="10"/>
      <c r="DQD25" s="10"/>
      <c r="DQE25" s="10"/>
      <c r="DQF25" s="10"/>
      <c r="DQG25" s="10"/>
      <c r="DQH25" s="10"/>
      <c r="DQI25" s="10"/>
      <c r="DQJ25" s="10"/>
      <c r="DQK25" s="10"/>
      <c r="DQL25" s="10"/>
      <c r="DQM25" s="10"/>
      <c r="DQN25" s="10"/>
      <c r="DQO25" s="10"/>
      <c r="DQP25" s="10"/>
      <c r="DQQ25" s="10"/>
      <c r="DQR25" s="10"/>
      <c r="DQS25" s="10"/>
      <c r="DQT25" s="10"/>
      <c r="DQU25" s="10"/>
      <c r="DQV25" s="10"/>
      <c r="DQW25" s="10"/>
      <c r="DQX25" s="10"/>
      <c r="DQY25" s="10"/>
      <c r="DQZ25" s="10"/>
      <c r="DRA25" s="10"/>
      <c r="DRB25" s="10"/>
      <c r="DRC25" s="10"/>
      <c r="DRD25" s="10"/>
      <c r="DRE25" s="10"/>
      <c r="DRF25" s="10"/>
      <c r="DRG25" s="10"/>
      <c r="DRH25" s="10"/>
      <c r="DRI25" s="10"/>
      <c r="DRJ25" s="10"/>
      <c r="DRK25" s="10"/>
      <c r="DRL25" s="10"/>
      <c r="DRM25" s="10"/>
      <c r="DRN25" s="10"/>
      <c r="DRO25" s="10"/>
      <c r="DRP25" s="10"/>
      <c r="DRQ25" s="10"/>
      <c r="DRR25" s="10"/>
      <c r="DRS25" s="10"/>
      <c r="DRT25" s="10"/>
      <c r="DRU25" s="10"/>
      <c r="DRV25" s="10"/>
      <c r="DRW25" s="10"/>
      <c r="DRX25" s="10"/>
      <c r="DRY25" s="10"/>
      <c r="DRZ25" s="10"/>
      <c r="DSA25" s="10"/>
      <c r="DSB25" s="10"/>
      <c r="DSC25" s="10"/>
      <c r="DSD25" s="10"/>
      <c r="DSE25" s="10"/>
      <c r="DSF25" s="10"/>
      <c r="DSG25" s="10"/>
      <c r="DSH25" s="10"/>
      <c r="DSI25" s="10"/>
      <c r="DSJ25" s="10"/>
      <c r="DSK25" s="10"/>
      <c r="DSL25" s="10"/>
      <c r="DSM25" s="10"/>
      <c r="DSN25" s="10"/>
      <c r="DSO25" s="10"/>
      <c r="DSP25" s="10"/>
      <c r="DSQ25" s="10"/>
      <c r="DSR25" s="10"/>
      <c r="DSS25" s="10"/>
      <c r="DST25" s="10"/>
      <c r="DSU25" s="10"/>
      <c r="DSV25" s="10"/>
      <c r="DSW25" s="10"/>
      <c r="DSX25" s="10"/>
      <c r="DSY25" s="10"/>
      <c r="DSZ25" s="10"/>
      <c r="DTA25" s="10"/>
      <c r="DTB25" s="10"/>
      <c r="DTC25" s="10"/>
      <c r="DTD25" s="10"/>
      <c r="DTE25" s="10"/>
      <c r="DTF25" s="10"/>
      <c r="DTG25" s="10"/>
      <c r="DTH25" s="10"/>
      <c r="DTI25" s="10"/>
      <c r="DTJ25" s="10"/>
      <c r="DTK25" s="10"/>
      <c r="DTL25" s="10"/>
      <c r="DTM25" s="10"/>
      <c r="DTN25" s="10"/>
      <c r="DTO25" s="10"/>
      <c r="DTP25" s="10"/>
      <c r="DTQ25" s="10"/>
      <c r="DTR25" s="10"/>
      <c r="DTS25" s="10"/>
      <c r="DTT25" s="10"/>
      <c r="DTU25" s="10"/>
      <c r="DTV25" s="10"/>
      <c r="DTW25" s="10"/>
      <c r="DTX25" s="10"/>
      <c r="DTY25" s="10"/>
      <c r="DTZ25" s="10"/>
      <c r="DUA25" s="10"/>
      <c r="DUB25" s="10"/>
      <c r="DUC25" s="10"/>
      <c r="DUD25" s="10"/>
      <c r="DUE25" s="10"/>
      <c r="DUF25" s="10"/>
      <c r="DUG25" s="10"/>
      <c r="DUH25" s="10"/>
      <c r="DUI25" s="10"/>
      <c r="DUJ25" s="10"/>
      <c r="DUK25" s="10"/>
      <c r="DUL25" s="10"/>
      <c r="DUM25" s="10"/>
      <c r="DUN25" s="10"/>
      <c r="DUO25" s="10"/>
      <c r="DUP25" s="10"/>
      <c r="DUQ25" s="10"/>
      <c r="DUR25" s="10"/>
      <c r="DUS25" s="10"/>
      <c r="DUT25" s="10"/>
      <c r="DUU25" s="10"/>
      <c r="DUV25" s="10"/>
      <c r="DUW25" s="10"/>
      <c r="DUX25" s="10"/>
      <c r="DUY25" s="10"/>
      <c r="DUZ25" s="10"/>
      <c r="DVA25" s="10"/>
      <c r="DVB25" s="10"/>
      <c r="DVC25" s="10"/>
      <c r="DVD25" s="10"/>
      <c r="DVE25" s="10"/>
      <c r="DVF25" s="10"/>
      <c r="DVG25" s="10"/>
      <c r="DVH25" s="10"/>
      <c r="DVI25" s="10"/>
      <c r="DVJ25" s="10"/>
      <c r="DVK25" s="10"/>
      <c r="DVL25" s="10"/>
      <c r="DVM25" s="10"/>
      <c r="DVN25" s="10"/>
      <c r="DVO25" s="10"/>
      <c r="DVP25" s="10"/>
      <c r="DVQ25" s="10"/>
      <c r="DVR25" s="10"/>
      <c r="DVS25" s="10"/>
      <c r="DVT25" s="10"/>
      <c r="DVU25" s="10"/>
      <c r="DVV25" s="10"/>
      <c r="DVW25" s="10"/>
      <c r="DVX25" s="10"/>
      <c r="DVY25" s="10"/>
      <c r="DVZ25" s="10"/>
      <c r="DWA25" s="10"/>
      <c r="DWB25" s="10"/>
      <c r="DWC25" s="10"/>
      <c r="DWD25" s="10"/>
      <c r="DWE25" s="10"/>
      <c r="DWF25" s="10"/>
      <c r="DWG25" s="10"/>
      <c r="DWH25" s="10"/>
      <c r="DWI25" s="10"/>
      <c r="DWJ25" s="10"/>
      <c r="DWK25" s="10"/>
      <c r="DWL25" s="10"/>
      <c r="DWM25" s="10"/>
      <c r="DWN25" s="10"/>
      <c r="DWO25" s="10"/>
      <c r="DWP25" s="10"/>
      <c r="DWQ25" s="10"/>
      <c r="DWR25" s="10"/>
      <c r="DWS25" s="10"/>
      <c r="DWT25" s="10"/>
      <c r="DWU25" s="10"/>
      <c r="DWV25" s="10"/>
      <c r="DWW25" s="10"/>
      <c r="DWX25" s="10"/>
      <c r="DWY25" s="10"/>
      <c r="DWZ25" s="10"/>
      <c r="DXA25" s="10"/>
      <c r="DXB25" s="10"/>
      <c r="DXC25" s="10"/>
      <c r="DXD25" s="10"/>
      <c r="DXE25" s="10"/>
      <c r="DXF25" s="10"/>
      <c r="DXG25" s="10"/>
      <c r="DXH25" s="10"/>
      <c r="DXI25" s="10"/>
      <c r="DXJ25" s="10"/>
      <c r="DXK25" s="10"/>
      <c r="DXL25" s="10"/>
      <c r="DXM25" s="10"/>
      <c r="DXN25" s="10"/>
      <c r="DXO25" s="10"/>
      <c r="DXP25" s="10"/>
      <c r="DXQ25" s="10"/>
      <c r="DXR25" s="10"/>
      <c r="DXS25" s="10"/>
      <c r="DXT25" s="10"/>
      <c r="DXU25" s="10"/>
      <c r="DXV25" s="10"/>
      <c r="DXW25" s="10"/>
      <c r="DXX25" s="10"/>
      <c r="DXY25" s="10"/>
      <c r="DXZ25" s="10"/>
      <c r="DYA25" s="10"/>
      <c r="DYB25" s="10"/>
      <c r="DYC25" s="10"/>
      <c r="DYD25" s="10"/>
      <c r="DYE25" s="10"/>
      <c r="DYF25" s="10"/>
      <c r="DYG25" s="10"/>
      <c r="DYH25" s="10"/>
      <c r="DYI25" s="10"/>
      <c r="DYJ25" s="10"/>
      <c r="DYK25" s="10"/>
      <c r="DYL25" s="10"/>
      <c r="DYM25" s="10"/>
      <c r="DYN25" s="10"/>
      <c r="DYO25" s="10"/>
      <c r="DYP25" s="10"/>
      <c r="DYQ25" s="10"/>
      <c r="DYR25" s="10"/>
      <c r="DYS25" s="10"/>
      <c r="DYT25" s="10"/>
      <c r="DYU25" s="10"/>
      <c r="DYV25" s="10"/>
      <c r="DYW25" s="10"/>
      <c r="DYX25" s="10"/>
      <c r="DYY25" s="10"/>
      <c r="DYZ25" s="10"/>
      <c r="DZA25" s="10"/>
      <c r="DZB25" s="10"/>
      <c r="DZC25" s="10"/>
      <c r="DZD25" s="10"/>
      <c r="DZE25" s="10"/>
      <c r="DZF25" s="10"/>
      <c r="DZG25" s="10"/>
      <c r="DZH25" s="10"/>
      <c r="DZI25" s="10"/>
      <c r="DZJ25" s="10"/>
      <c r="DZK25" s="10"/>
      <c r="DZL25" s="10"/>
      <c r="DZM25" s="10"/>
      <c r="DZN25" s="10"/>
      <c r="DZO25" s="10"/>
      <c r="DZP25" s="10"/>
      <c r="DZQ25" s="10"/>
      <c r="DZR25" s="10"/>
      <c r="DZS25" s="10"/>
      <c r="DZT25" s="10"/>
      <c r="DZU25" s="10"/>
      <c r="DZV25" s="10"/>
      <c r="DZW25" s="10"/>
      <c r="DZX25" s="10"/>
      <c r="DZY25" s="10"/>
      <c r="DZZ25" s="10"/>
      <c r="EAA25" s="10"/>
      <c r="EAB25" s="10"/>
      <c r="EAC25" s="10"/>
      <c r="EAD25" s="10"/>
      <c r="EAE25" s="10"/>
      <c r="EAF25" s="10"/>
      <c r="EAG25" s="10"/>
      <c r="EAH25" s="10"/>
      <c r="EAI25" s="10"/>
      <c r="EAJ25" s="10"/>
      <c r="EAK25" s="10"/>
      <c r="EAL25" s="10"/>
      <c r="EAM25" s="10"/>
      <c r="EAN25" s="10"/>
      <c r="EAO25" s="10"/>
      <c r="EAP25" s="10"/>
      <c r="EAQ25" s="10"/>
      <c r="EAR25" s="10"/>
      <c r="EAS25" s="10"/>
      <c r="EAT25" s="10"/>
      <c r="EAU25" s="10"/>
      <c r="EAV25" s="10"/>
      <c r="EAW25" s="10"/>
      <c r="EAX25" s="10"/>
      <c r="EAY25" s="10"/>
      <c r="EAZ25" s="10"/>
      <c r="EBA25" s="10"/>
      <c r="EBB25" s="10"/>
      <c r="EBC25" s="10"/>
      <c r="EBD25" s="10"/>
      <c r="EBE25" s="10"/>
      <c r="EBF25" s="10"/>
      <c r="EBG25" s="10"/>
      <c r="EBH25" s="10"/>
      <c r="EBI25" s="10"/>
      <c r="EBJ25" s="10"/>
      <c r="EBK25" s="10"/>
      <c r="EBL25" s="10"/>
      <c r="EBM25" s="10"/>
      <c r="EBN25" s="10"/>
      <c r="EBO25" s="10"/>
      <c r="EBP25" s="10"/>
      <c r="EBQ25" s="10"/>
      <c r="EBR25" s="10"/>
      <c r="EBS25" s="10"/>
      <c r="EBT25" s="10"/>
      <c r="EBU25" s="10"/>
      <c r="EBV25" s="10"/>
      <c r="EBW25" s="10"/>
      <c r="EBX25" s="10"/>
      <c r="EBY25" s="10"/>
      <c r="EBZ25" s="10"/>
      <c r="ECA25" s="10"/>
      <c r="ECB25" s="10"/>
      <c r="ECC25" s="10"/>
      <c r="ECD25" s="10"/>
      <c r="ECE25" s="10"/>
      <c r="ECF25" s="10"/>
      <c r="ECG25" s="10"/>
      <c r="ECH25" s="10"/>
      <c r="ECI25" s="10"/>
      <c r="ECJ25" s="10"/>
      <c r="ECK25" s="10"/>
      <c r="ECL25" s="10"/>
      <c r="ECM25" s="10"/>
      <c r="ECN25" s="10"/>
      <c r="ECO25" s="10"/>
      <c r="ECP25" s="10"/>
      <c r="ECQ25" s="10"/>
      <c r="ECR25" s="10"/>
      <c r="ECS25" s="10"/>
      <c r="ECT25" s="10"/>
      <c r="ECU25" s="10"/>
      <c r="ECV25" s="10"/>
      <c r="ECW25" s="10"/>
      <c r="ECX25" s="10"/>
      <c r="ECY25" s="10"/>
      <c r="ECZ25" s="10"/>
      <c r="EDA25" s="10"/>
      <c r="EDB25" s="10"/>
      <c r="EDC25" s="10"/>
      <c r="EDD25" s="10"/>
      <c r="EDE25" s="10"/>
      <c r="EDF25" s="10"/>
      <c r="EDG25" s="10"/>
      <c r="EDH25" s="10"/>
      <c r="EDI25" s="10"/>
      <c r="EDJ25" s="10"/>
      <c r="EDK25" s="10"/>
      <c r="EDL25" s="10"/>
      <c r="EDM25" s="10"/>
      <c r="EDN25" s="10"/>
      <c r="EDO25" s="10"/>
      <c r="EDP25" s="10"/>
      <c r="EDQ25" s="10"/>
      <c r="EDR25" s="10"/>
      <c r="EDS25" s="10"/>
      <c r="EDT25" s="10"/>
      <c r="EDU25" s="10"/>
      <c r="EDV25" s="10"/>
      <c r="EDW25" s="10"/>
      <c r="EDX25" s="10"/>
      <c r="EDY25" s="10"/>
      <c r="EDZ25" s="10"/>
      <c r="EEA25" s="10"/>
      <c r="EEB25" s="10"/>
      <c r="EEC25" s="10"/>
      <c r="EED25" s="10"/>
      <c r="EEE25" s="10"/>
      <c r="EEF25" s="10"/>
      <c r="EEG25" s="10"/>
      <c r="EEH25" s="10"/>
      <c r="EEI25" s="10"/>
      <c r="EEJ25" s="10"/>
      <c r="EEK25" s="10"/>
      <c r="EEL25" s="10"/>
      <c r="EEM25" s="10"/>
      <c r="EEN25" s="10"/>
      <c r="EEO25" s="10"/>
      <c r="EEP25" s="10"/>
      <c r="EEQ25" s="10"/>
      <c r="EER25" s="10"/>
      <c r="EES25" s="10"/>
      <c r="EET25" s="10"/>
      <c r="EEU25" s="10"/>
      <c r="EEV25" s="10"/>
      <c r="EEW25" s="10"/>
      <c r="EEX25" s="10"/>
      <c r="EEY25" s="10"/>
      <c r="EEZ25" s="10"/>
      <c r="EFA25" s="10"/>
      <c r="EFB25" s="10"/>
      <c r="EFC25" s="10"/>
      <c r="EFD25" s="10"/>
      <c r="EFE25" s="10"/>
      <c r="EFF25" s="10"/>
      <c r="EFG25" s="10"/>
      <c r="EFH25" s="10"/>
      <c r="EFI25" s="10"/>
      <c r="EFJ25" s="10"/>
      <c r="EFK25" s="10"/>
      <c r="EFL25" s="10"/>
      <c r="EFM25" s="10"/>
      <c r="EFN25" s="10"/>
      <c r="EFO25" s="10"/>
      <c r="EFP25" s="10"/>
      <c r="EFQ25" s="10"/>
      <c r="EFR25" s="10"/>
      <c r="EFS25" s="10"/>
      <c r="EFT25" s="10"/>
      <c r="EFU25" s="10"/>
      <c r="EFV25" s="10"/>
      <c r="EFW25" s="10"/>
      <c r="EFX25" s="10"/>
      <c r="EFY25" s="10"/>
      <c r="EFZ25" s="10"/>
      <c r="EGA25" s="10"/>
      <c r="EGB25" s="10"/>
      <c r="EGC25" s="10"/>
      <c r="EGD25" s="10"/>
      <c r="EGE25" s="10"/>
      <c r="EGF25" s="10"/>
      <c r="EGG25" s="10"/>
      <c r="EGH25" s="10"/>
      <c r="EGI25" s="10"/>
      <c r="EGJ25" s="10"/>
      <c r="EGK25" s="10"/>
      <c r="EGL25" s="10"/>
      <c r="EGM25" s="10"/>
      <c r="EGN25" s="10"/>
      <c r="EGO25" s="10"/>
      <c r="EGP25" s="10"/>
      <c r="EGQ25" s="10"/>
      <c r="EGR25" s="10"/>
      <c r="EGS25" s="10"/>
      <c r="EGT25" s="10"/>
      <c r="EGU25" s="10"/>
      <c r="EGV25" s="10"/>
      <c r="EGW25" s="10"/>
      <c r="EGX25" s="10"/>
      <c r="EGY25" s="10"/>
      <c r="EGZ25" s="10"/>
      <c r="EHA25" s="10"/>
      <c r="EHB25" s="10"/>
      <c r="EHC25" s="10"/>
      <c r="EHD25" s="10"/>
      <c r="EHE25" s="10"/>
      <c r="EHF25" s="10"/>
      <c r="EHG25" s="10"/>
      <c r="EHH25" s="10"/>
      <c r="EHI25" s="10"/>
      <c r="EHJ25" s="10"/>
      <c r="EHK25" s="10"/>
      <c r="EHL25" s="10"/>
      <c r="EHM25" s="10"/>
      <c r="EHN25" s="10"/>
      <c r="EHO25" s="10"/>
      <c r="EHP25" s="10"/>
      <c r="EHQ25" s="10"/>
      <c r="EHR25" s="10"/>
      <c r="EHS25" s="10"/>
      <c r="EHT25" s="10"/>
      <c r="EHU25" s="10"/>
      <c r="EHV25" s="10"/>
      <c r="EHW25" s="10"/>
      <c r="EHX25" s="10"/>
      <c r="EHY25" s="10"/>
      <c r="EHZ25" s="10"/>
      <c r="EIA25" s="10"/>
      <c r="EIB25" s="10"/>
      <c r="EIC25" s="10"/>
      <c r="EID25" s="10"/>
      <c r="EIE25" s="10"/>
      <c r="EIF25" s="10"/>
      <c r="EIG25" s="10"/>
      <c r="EIH25" s="10"/>
      <c r="EII25" s="10"/>
      <c r="EIJ25" s="10"/>
      <c r="EIK25" s="10"/>
      <c r="EIL25" s="10"/>
      <c r="EIM25" s="10"/>
      <c r="EIN25" s="10"/>
      <c r="EIO25" s="10"/>
      <c r="EIP25" s="10"/>
      <c r="EIQ25" s="10"/>
      <c r="EIR25" s="10"/>
      <c r="EIS25" s="10"/>
      <c r="EIT25" s="10"/>
      <c r="EIU25" s="10"/>
      <c r="EIV25" s="10"/>
      <c r="EIW25" s="10"/>
      <c r="EIX25" s="10"/>
      <c r="EIY25" s="10"/>
      <c r="EIZ25" s="10"/>
      <c r="EJA25" s="10"/>
      <c r="EJB25" s="10"/>
      <c r="EJC25" s="10"/>
      <c r="EJD25" s="10"/>
      <c r="EJE25" s="10"/>
      <c r="EJF25" s="10"/>
      <c r="EJG25" s="10"/>
      <c r="EJH25" s="10"/>
      <c r="EJI25" s="10"/>
      <c r="EJJ25" s="10"/>
      <c r="EJK25" s="10"/>
      <c r="EJL25" s="10"/>
      <c r="EJM25" s="10"/>
      <c r="EJN25" s="10"/>
      <c r="EJO25" s="10"/>
      <c r="EJP25" s="10"/>
      <c r="EJQ25" s="10"/>
      <c r="EJR25" s="10"/>
      <c r="EJS25" s="10"/>
      <c r="EJT25" s="10"/>
      <c r="EJU25" s="10"/>
      <c r="EJV25" s="10"/>
      <c r="EJW25" s="10"/>
      <c r="EJX25" s="10"/>
      <c r="EJY25" s="10"/>
      <c r="EJZ25" s="10"/>
      <c r="EKA25" s="10"/>
      <c r="EKB25" s="10"/>
      <c r="EKC25" s="10"/>
      <c r="EKD25" s="10"/>
      <c r="EKE25" s="10"/>
      <c r="EKF25" s="10"/>
      <c r="EKG25" s="10"/>
      <c r="EKH25" s="10"/>
      <c r="EKI25" s="10"/>
      <c r="EKJ25" s="10"/>
      <c r="EKK25" s="10"/>
      <c r="EKL25" s="10"/>
      <c r="EKM25" s="10"/>
      <c r="EKN25" s="10"/>
      <c r="EKO25" s="10"/>
      <c r="EKP25" s="10"/>
      <c r="EKQ25" s="10"/>
      <c r="EKR25" s="10"/>
      <c r="EKS25" s="10"/>
      <c r="EKT25" s="10"/>
      <c r="EKU25" s="10"/>
      <c r="EKV25" s="10"/>
      <c r="EKW25" s="10"/>
      <c r="EKX25" s="10"/>
      <c r="EKY25" s="10"/>
      <c r="EKZ25" s="10"/>
      <c r="ELA25" s="10"/>
      <c r="ELB25" s="10"/>
      <c r="ELC25" s="10"/>
      <c r="ELD25" s="10"/>
      <c r="ELE25" s="10"/>
      <c r="ELF25" s="10"/>
      <c r="ELG25" s="10"/>
      <c r="ELH25" s="10"/>
      <c r="ELI25" s="10"/>
      <c r="ELJ25" s="10"/>
      <c r="ELK25" s="10"/>
      <c r="ELL25" s="10"/>
      <c r="ELM25" s="10"/>
      <c r="ELN25" s="10"/>
      <c r="ELO25" s="10"/>
      <c r="ELP25" s="10"/>
      <c r="ELQ25" s="10"/>
      <c r="ELR25" s="10"/>
      <c r="ELS25" s="10"/>
      <c r="ELT25" s="10"/>
      <c r="ELU25" s="10"/>
      <c r="ELV25" s="10"/>
      <c r="ELW25" s="10"/>
      <c r="ELX25" s="10"/>
      <c r="ELY25" s="10"/>
      <c r="ELZ25" s="10"/>
      <c r="EMA25" s="10"/>
      <c r="EMB25" s="10"/>
      <c r="EMC25" s="10"/>
      <c r="EMD25" s="10"/>
      <c r="EME25" s="10"/>
      <c r="EMF25" s="10"/>
      <c r="EMG25" s="10"/>
      <c r="EMH25" s="10"/>
      <c r="EMI25" s="10"/>
      <c r="EMJ25" s="10"/>
      <c r="EMK25" s="10"/>
      <c r="EML25" s="10"/>
      <c r="EMM25" s="10"/>
      <c r="EMN25" s="10"/>
      <c r="EMO25" s="10"/>
      <c r="EMP25" s="10"/>
      <c r="EMQ25" s="10"/>
      <c r="EMR25" s="10"/>
      <c r="EMS25" s="10"/>
      <c r="EMT25" s="10"/>
      <c r="EMU25" s="10"/>
      <c r="EMV25" s="10"/>
      <c r="EMW25" s="10"/>
      <c r="EMX25" s="10"/>
      <c r="EMY25" s="10"/>
      <c r="EMZ25" s="10"/>
      <c r="ENA25" s="10"/>
      <c r="ENB25" s="10"/>
      <c r="ENC25" s="10"/>
      <c r="END25" s="10"/>
      <c r="ENE25" s="10"/>
      <c r="ENF25" s="10"/>
      <c r="ENG25" s="10"/>
      <c r="ENH25" s="10"/>
      <c r="ENI25" s="10"/>
      <c r="ENJ25" s="10"/>
      <c r="ENK25" s="10"/>
      <c r="ENL25" s="10"/>
      <c r="ENM25" s="10"/>
      <c r="ENN25" s="10"/>
      <c r="ENO25" s="10"/>
      <c r="ENP25" s="10"/>
      <c r="ENQ25" s="10"/>
      <c r="ENR25" s="10"/>
      <c r="ENS25" s="10"/>
      <c r="ENT25" s="10"/>
      <c r="ENU25" s="10"/>
      <c r="ENV25" s="10"/>
      <c r="ENW25" s="10"/>
      <c r="ENX25" s="10"/>
      <c r="ENY25" s="10"/>
      <c r="ENZ25" s="10"/>
      <c r="EOA25" s="10"/>
      <c r="EOB25" s="10"/>
      <c r="EOC25" s="10"/>
      <c r="EOD25" s="10"/>
      <c r="EOE25" s="10"/>
      <c r="EOF25" s="10"/>
      <c r="EOG25" s="10"/>
      <c r="EOH25" s="10"/>
      <c r="EOI25" s="10"/>
      <c r="EOJ25" s="10"/>
      <c r="EOK25" s="10"/>
      <c r="EOL25" s="10"/>
      <c r="EOM25" s="10"/>
      <c r="EON25" s="10"/>
      <c r="EOO25" s="10"/>
      <c r="EOP25" s="10"/>
      <c r="EOQ25" s="10"/>
      <c r="EOR25" s="10"/>
      <c r="EOS25" s="10"/>
      <c r="EOT25" s="10"/>
      <c r="EOU25" s="10"/>
      <c r="EOV25" s="10"/>
      <c r="EOW25" s="10"/>
      <c r="EOX25" s="10"/>
      <c r="EOY25" s="10"/>
      <c r="EOZ25" s="10"/>
      <c r="EPA25" s="10"/>
      <c r="EPB25" s="10"/>
      <c r="EPC25" s="10"/>
      <c r="EPD25" s="10"/>
      <c r="EPE25" s="10"/>
      <c r="EPF25" s="10"/>
      <c r="EPG25" s="10"/>
      <c r="EPH25" s="10"/>
      <c r="EPI25" s="10"/>
      <c r="EPJ25" s="10"/>
      <c r="EPK25" s="10"/>
      <c r="EPL25" s="10"/>
      <c r="EPM25" s="10"/>
      <c r="EPN25" s="10"/>
      <c r="EPO25" s="10"/>
      <c r="EPP25" s="10"/>
      <c r="EPQ25" s="10"/>
      <c r="EPR25" s="10"/>
      <c r="EPS25" s="10"/>
      <c r="EPT25" s="10"/>
      <c r="EPU25" s="10"/>
      <c r="EPV25" s="10"/>
      <c r="EPW25" s="10"/>
      <c r="EPX25" s="10"/>
      <c r="EPY25" s="10"/>
      <c r="EPZ25" s="10"/>
      <c r="EQA25" s="10"/>
      <c r="EQB25" s="10"/>
      <c r="EQC25" s="10"/>
      <c r="EQD25" s="10"/>
      <c r="EQE25" s="10"/>
      <c r="EQF25" s="10"/>
      <c r="EQG25" s="10"/>
      <c r="EQH25" s="10"/>
      <c r="EQI25" s="10"/>
      <c r="EQJ25" s="10"/>
      <c r="EQK25" s="10"/>
      <c r="EQL25" s="10"/>
      <c r="EQM25" s="10"/>
      <c r="EQN25" s="10"/>
      <c r="EQO25" s="10"/>
      <c r="EQP25" s="10"/>
      <c r="EQQ25" s="10"/>
      <c r="EQR25" s="10"/>
      <c r="EQS25" s="10"/>
      <c r="EQT25" s="10"/>
      <c r="EQU25" s="10"/>
      <c r="EQV25" s="10"/>
      <c r="EQW25" s="10"/>
      <c r="EQX25" s="10"/>
      <c r="EQY25" s="10"/>
      <c r="EQZ25" s="10"/>
      <c r="ERA25" s="10"/>
      <c r="ERB25" s="10"/>
      <c r="ERC25" s="10"/>
      <c r="ERD25" s="10"/>
      <c r="ERE25" s="10"/>
      <c r="ERF25" s="10"/>
      <c r="ERG25" s="10"/>
      <c r="ERH25" s="10"/>
      <c r="ERI25" s="10"/>
      <c r="ERJ25" s="10"/>
      <c r="ERK25" s="10"/>
      <c r="ERL25" s="10"/>
      <c r="ERM25" s="10"/>
      <c r="ERN25" s="10"/>
      <c r="ERO25" s="10"/>
      <c r="ERP25" s="10"/>
      <c r="ERQ25" s="10"/>
      <c r="ERR25" s="10"/>
      <c r="ERS25" s="10"/>
      <c r="ERT25" s="10"/>
      <c r="ERU25" s="10"/>
      <c r="ERV25" s="10"/>
      <c r="ERW25" s="10"/>
      <c r="ERX25" s="10"/>
      <c r="ERY25" s="10"/>
      <c r="ERZ25" s="10"/>
      <c r="ESA25" s="10"/>
      <c r="ESB25" s="10"/>
      <c r="ESC25" s="10"/>
      <c r="ESD25" s="10"/>
      <c r="ESE25" s="10"/>
      <c r="ESF25" s="10"/>
      <c r="ESG25" s="10"/>
      <c r="ESH25" s="10"/>
      <c r="ESI25" s="10"/>
      <c r="ESJ25" s="10"/>
      <c r="ESK25" s="10"/>
      <c r="ESL25" s="10"/>
      <c r="ESM25" s="10"/>
      <c r="ESN25" s="10"/>
      <c r="ESO25" s="10"/>
      <c r="ESP25" s="10"/>
      <c r="ESQ25" s="10"/>
      <c r="ESR25" s="10"/>
      <c r="ESS25" s="10"/>
      <c r="EST25" s="10"/>
      <c r="ESU25" s="10"/>
      <c r="ESV25" s="10"/>
      <c r="ESW25" s="10"/>
      <c r="ESX25" s="10"/>
      <c r="ESY25" s="10"/>
      <c r="ESZ25" s="10"/>
      <c r="ETA25" s="10"/>
      <c r="ETB25" s="10"/>
      <c r="ETC25" s="10"/>
      <c r="ETD25" s="10"/>
      <c r="ETE25" s="10"/>
      <c r="ETF25" s="10"/>
      <c r="ETG25" s="10"/>
      <c r="ETH25" s="10"/>
      <c r="ETI25" s="10"/>
      <c r="ETJ25" s="10"/>
      <c r="ETK25" s="10"/>
      <c r="ETL25" s="10"/>
      <c r="ETM25" s="10"/>
      <c r="ETN25" s="10"/>
      <c r="ETO25" s="10"/>
      <c r="ETP25" s="10"/>
      <c r="ETQ25" s="10"/>
      <c r="ETR25" s="10"/>
      <c r="ETS25" s="10"/>
      <c r="ETT25" s="10"/>
      <c r="ETU25" s="10"/>
      <c r="ETV25" s="10"/>
      <c r="ETW25" s="10"/>
      <c r="ETX25" s="10"/>
      <c r="ETY25" s="10"/>
      <c r="ETZ25" s="10"/>
      <c r="EUA25" s="10"/>
      <c r="EUB25" s="10"/>
      <c r="EUC25" s="10"/>
      <c r="EUD25" s="10"/>
      <c r="EUE25" s="10"/>
      <c r="EUF25" s="10"/>
      <c r="EUG25" s="10"/>
      <c r="EUH25" s="10"/>
      <c r="EUI25" s="10"/>
      <c r="EUJ25" s="10"/>
      <c r="EUK25" s="10"/>
      <c r="EUL25" s="10"/>
      <c r="EUM25" s="10"/>
      <c r="EUN25" s="10"/>
      <c r="EUO25" s="10"/>
      <c r="EUP25" s="10"/>
      <c r="EUQ25" s="10"/>
      <c r="EUR25" s="10"/>
      <c r="EUS25" s="10"/>
      <c r="EUT25" s="10"/>
      <c r="EUU25" s="10"/>
      <c r="EUV25" s="10"/>
      <c r="EUW25" s="10"/>
      <c r="EUX25" s="10"/>
      <c r="EUY25" s="10"/>
      <c r="EUZ25" s="10"/>
      <c r="EVA25" s="10"/>
      <c r="EVB25" s="10"/>
      <c r="EVC25" s="10"/>
      <c r="EVD25" s="10"/>
      <c r="EVE25" s="10"/>
      <c r="EVF25" s="10"/>
      <c r="EVG25" s="10"/>
      <c r="EVH25" s="10"/>
      <c r="EVI25" s="10"/>
      <c r="EVJ25" s="10"/>
      <c r="EVK25" s="10"/>
      <c r="EVL25" s="10"/>
      <c r="EVM25" s="10"/>
      <c r="EVN25" s="10"/>
      <c r="EVO25" s="10"/>
      <c r="EVP25" s="10"/>
      <c r="EVQ25" s="10"/>
      <c r="EVR25" s="10"/>
      <c r="EVS25" s="10"/>
      <c r="EVT25" s="10"/>
      <c r="EVU25" s="10"/>
      <c r="EVV25" s="10"/>
      <c r="EVW25" s="10"/>
      <c r="EVX25" s="10"/>
      <c r="EVY25" s="10"/>
      <c r="EVZ25" s="10"/>
      <c r="EWA25" s="10"/>
      <c r="EWB25" s="10"/>
      <c r="EWC25" s="10"/>
      <c r="EWD25" s="10"/>
      <c r="EWE25" s="10"/>
      <c r="EWF25" s="10"/>
      <c r="EWG25" s="10"/>
      <c r="EWH25" s="10"/>
      <c r="EWI25" s="10"/>
      <c r="EWJ25" s="10"/>
      <c r="EWK25" s="10"/>
      <c r="EWL25" s="10"/>
      <c r="EWM25" s="10"/>
      <c r="EWN25" s="10"/>
      <c r="EWO25" s="10"/>
      <c r="EWP25" s="10"/>
      <c r="EWQ25" s="10"/>
      <c r="EWR25" s="10"/>
      <c r="EWS25" s="10"/>
      <c r="EWT25" s="10"/>
      <c r="EWU25" s="10"/>
      <c r="EWV25" s="10"/>
      <c r="EWW25" s="10"/>
      <c r="EWX25" s="10"/>
      <c r="EWY25" s="10"/>
      <c r="EWZ25" s="10"/>
      <c r="EXA25" s="10"/>
      <c r="EXB25" s="10"/>
      <c r="EXC25" s="10"/>
      <c r="EXD25" s="10"/>
      <c r="EXE25" s="10"/>
      <c r="EXF25" s="10"/>
      <c r="EXG25" s="10"/>
      <c r="EXH25" s="10"/>
      <c r="EXI25" s="10"/>
      <c r="EXJ25" s="10"/>
      <c r="EXK25" s="10"/>
      <c r="EXL25" s="10"/>
      <c r="EXM25" s="10"/>
      <c r="EXN25" s="10"/>
      <c r="EXO25" s="10"/>
      <c r="EXP25" s="10"/>
      <c r="EXQ25" s="10"/>
      <c r="EXR25" s="10"/>
      <c r="EXS25" s="10"/>
      <c r="EXT25" s="10"/>
      <c r="EXU25" s="10"/>
      <c r="EXV25" s="10"/>
      <c r="EXW25" s="10"/>
      <c r="EXX25" s="10"/>
      <c r="EXY25" s="10"/>
      <c r="EXZ25" s="10"/>
      <c r="EYA25" s="10"/>
      <c r="EYB25" s="10"/>
      <c r="EYC25" s="10"/>
      <c r="EYD25" s="10"/>
      <c r="EYE25" s="10"/>
      <c r="EYF25" s="10"/>
      <c r="EYG25" s="10"/>
      <c r="EYH25" s="10"/>
      <c r="EYI25" s="10"/>
      <c r="EYJ25" s="10"/>
      <c r="EYK25" s="10"/>
      <c r="EYL25" s="10"/>
      <c r="EYM25" s="10"/>
      <c r="EYN25" s="10"/>
      <c r="EYO25" s="10"/>
      <c r="EYP25" s="10"/>
      <c r="EYQ25" s="10"/>
      <c r="EYR25" s="10"/>
      <c r="EYS25" s="10"/>
      <c r="EYT25" s="10"/>
      <c r="EYU25" s="10"/>
      <c r="EYV25" s="10"/>
      <c r="EYW25" s="10"/>
      <c r="EYX25" s="10"/>
      <c r="EYY25" s="10"/>
      <c r="EYZ25" s="10"/>
      <c r="EZA25" s="10"/>
      <c r="EZB25" s="10"/>
      <c r="EZC25" s="10"/>
      <c r="EZD25" s="10"/>
      <c r="EZE25" s="10"/>
      <c r="EZF25" s="10"/>
      <c r="EZG25" s="10"/>
      <c r="EZH25" s="10"/>
      <c r="EZI25" s="10"/>
      <c r="EZJ25" s="10"/>
      <c r="EZK25" s="10"/>
      <c r="EZL25" s="10"/>
      <c r="EZM25" s="10"/>
      <c r="EZN25" s="10"/>
      <c r="EZO25" s="10"/>
      <c r="EZP25" s="10"/>
      <c r="EZQ25" s="10"/>
      <c r="EZR25" s="10"/>
      <c r="EZS25" s="10"/>
      <c r="EZT25" s="10"/>
      <c r="EZU25" s="10"/>
      <c r="EZV25" s="10"/>
      <c r="EZW25" s="10"/>
      <c r="EZX25" s="10"/>
      <c r="EZY25" s="10"/>
      <c r="EZZ25" s="10"/>
      <c r="FAA25" s="10"/>
      <c r="FAB25" s="10"/>
      <c r="FAC25" s="10"/>
      <c r="FAD25" s="10"/>
      <c r="FAE25" s="10"/>
      <c r="FAF25" s="10"/>
      <c r="FAG25" s="10"/>
      <c r="FAH25" s="10"/>
      <c r="FAI25" s="10"/>
      <c r="FAJ25" s="10"/>
      <c r="FAK25" s="10"/>
      <c r="FAL25" s="10"/>
      <c r="FAM25" s="10"/>
      <c r="FAN25" s="10"/>
      <c r="FAO25" s="10"/>
      <c r="FAP25" s="10"/>
      <c r="FAQ25" s="10"/>
      <c r="FAR25" s="10"/>
      <c r="FAS25" s="10"/>
      <c r="FAT25" s="10"/>
      <c r="FAU25" s="10"/>
      <c r="FAV25" s="10"/>
      <c r="FAW25" s="10"/>
      <c r="FAX25" s="10"/>
      <c r="FAY25" s="10"/>
      <c r="FAZ25" s="10"/>
      <c r="FBA25" s="10"/>
      <c r="FBB25" s="10"/>
      <c r="FBC25" s="10"/>
      <c r="FBD25" s="10"/>
      <c r="FBE25" s="10"/>
      <c r="FBF25" s="10"/>
      <c r="FBG25" s="10"/>
      <c r="FBH25" s="10"/>
      <c r="FBI25" s="10"/>
      <c r="FBJ25" s="10"/>
      <c r="FBK25" s="10"/>
      <c r="FBL25" s="10"/>
      <c r="FBM25" s="10"/>
      <c r="FBN25" s="10"/>
      <c r="FBO25" s="10"/>
      <c r="FBP25" s="10"/>
      <c r="FBQ25" s="10"/>
      <c r="FBR25" s="10"/>
      <c r="FBS25" s="10"/>
      <c r="FBT25" s="10"/>
      <c r="FBU25" s="10"/>
      <c r="FBV25" s="10"/>
      <c r="FBW25" s="10"/>
      <c r="FBX25" s="10"/>
      <c r="FBY25" s="10"/>
      <c r="FBZ25" s="10"/>
      <c r="FCA25" s="10"/>
      <c r="FCB25" s="10"/>
      <c r="FCC25" s="10"/>
      <c r="FCD25" s="10"/>
      <c r="FCE25" s="10"/>
      <c r="FCF25" s="10"/>
      <c r="FCG25" s="10"/>
      <c r="FCH25" s="10"/>
      <c r="FCI25" s="10"/>
      <c r="FCJ25" s="10"/>
      <c r="FCK25" s="10"/>
      <c r="FCL25" s="10"/>
      <c r="FCM25" s="10"/>
      <c r="FCN25" s="10"/>
      <c r="FCO25" s="10"/>
      <c r="FCP25" s="10"/>
      <c r="FCQ25" s="10"/>
      <c r="FCR25" s="10"/>
      <c r="FCS25" s="10"/>
      <c r="FCT25" s="10"/>
      <c r="FCU25" s="10"/>
      <c r="FCV25" s="10"/>
      <c r="FCW25" s="10"/>
      <c r="FCX25" s="10"/>
      <c r="FCY25" s="10"/>
      <c r="FCZ25" s="10"/>
      <c r="FDA25" s="10"/>
      <c r="FDB25" s="10"/>
      <c r="FDC25" s="10"/>
      <c r="FDD25" s="10"/>
      <c r="FDE25" s="10"/>
      <c r="FDF25" s="10"/>
      <c r="FDG25" s="10"/>
      <c r="FDH25" s="10"/>
      <c r="FDI25" s="10"/>
      <c r="FDJ25" s="10"/>
      <c r="FDK25" s="10"/>
      <c r="FDL25" s="10"/>
      <c r="FDM25" s="10"/>
      <c r="FDN25" s="10"/>
      <c r="FDO25" s="10"/>
      <c r="FDP25" s="10"/>
      <c r="FDQ25" s="10"/>
      <c r="FDR25" s="10"/>
      <c r="FDS25" s="10"/>
      <c r="FDT25" s="10"/>
      <c r="FDU25" s="10"/>
      <c r="FDV25" s="10"/>
      <c r="FDW25" s="10"/>
      <c r="FDX25" s="10"/>
      <c r="FDY25" s="10"/>
      <c r="FDZ25" s="10"/>
      <c r="FEA25" s="10"/>
      <c r="FEB25" s="10"/>
      <c r="FEC25" s="10"/>
      <c r="FED25" s="10"/>
      <c r="FEE25" s="10"/>
      <c r="FEF25" s="10"/>
      <c r="FEG25" s="10"/>
      <c r="FEH25" s="10"/>
      <c r="FEI25" s="10"/>
      <c r="FEJ25" s="10"/>
      <c r="FEK25" s="10"/>
      <c r="FEL25" s="10"/>
      <c r="FEM25" s="10"/>
      <c r="FEN25" s="10"/>
      <c r="FEO25" s="10"/>
      <c r="FEP25" s="10"/>
      <c r="FEQ25" s="10"/>
      <c r="FER25" s="10"/>
      <c r="FES25" s="10"/>
      <c r="FET25" s="10"/>
      <c r="FEU25" s="10"/>
      <c r="FEV25" s="10"/>
      <c r="FEW25" s="10"/>
      <c r="FEX25" s="10"/>
      <c r="FEY25" s="10"/>
      <c r="FEZ25" s="10"/>
      <c r="FFA25" s="10"/>
      <c r="FFB25" s="10"/>
      <c r="FFC25" s="10"/>
      <c r="FFD25" s="10"/>
      <c r="FFE25" s="10"/>
      <c r="FFF25" s="10"/>
      <c r="FFG25" s="10"/>
      <c r="FFH25" s="10"/>
      <c r="FFI25" s="10"/>
      <c r="FFJ25" s="10"/>
      <c r="FFK25" s="10"/>
      <c r="FFL25" s="10"/>
      <c r="FFM25" s="10"/>
      <c r="FFN25" s="10"/>
      <c r="FFO25" s="10"/>
      <c r="FFP25" s="10"/>
      <c r="FFQ25" s="10"/>
      <c r="FFR25" s="10"/>
      <c r="FFS25" s="10"/>
      <c r="FFT25" s="10"/>
      <c r="FFU25" s="10"/>
      <c r="FFV25" s="10"/>
      <c r="FFW25" s="10"/>
      <c r="FFX25" s="10"/>
      <c r="FFY25" s="10"/>
      <c r="FFZ25" s="10"/>
      <c r="FGA25" s="10"/>
      <c r="FGB25" s="10"/>
      <c r="FGC25" s="10"/>
      <c r="FGD25" s="10"/>
      <c r="FGE25" s="10"/>
      <c r="FGF25" s="10"/>
      <c r="FGG25" s="10"/>
      <c r="FGH25" s="10"/>
      <c r="FGI25" s="10"/>
      <c r="FGJ25" s="10"/>
      <c r="FGK25" s="10"/>
      <c r="FGL25" s="10"/>
      <c r="FGM25" s="10"/>
      <c r="FGN25" s="10"/>
      <c r="FGO25" s="10"/>
      <c r="FGP25" s="10"/>
      <c r="FGQ25" s="10"/>
      <c r="FGR25" s="10"/>
      <c r="FGS25" s="10"/>
      <c r="FGT25" s="10"/>
      <c r="FGU25" s="10"/>
      <c r="FGV25" s="10"/>
      <c r="FGW25" s="10"/>
      <c r="FGX25" s="10"/>
      <c r="FGY25" s="10"/>
      <c r="FGZ25" s="10"/>
      <c r="FHA25" s="10"/>
      <c r="FHB25" s="10"/>
      <c r="FHC25" s="10"/>
      <c r="FHD25" s="10"/>
      <c r="FHE25" s="10"/>
      <c r="FHF25" s="10"/>
      <c r="FHG25" s="10"/>
      <c r="FHH25" s="10"/>
      <c r="FHI25" s="10"/>
      <c r="FHJ25" s="10"/>
      <c r="FHK25" s="10"/>
      <c r="FHL25" s="10"/>
      <c r="FHM25" s="10"/>
      <c r="FHN25" s="10"/>
      <c r="FHO25" s="10"/>
      <c r="FHP25" s="10"/>
      <c r="FHQ25" s="10"/>
      <c r="FHR25" s="10"/>
      <c r="FHS25" s="10"/>
      <c r="FHT25" s="10"/>
      <c r="FHU25" s="10"/>
      <c r="FHV25" s="10"/>
      <c r="FHW25" s="10"/>
      <c r="FHX25" s="10"/>
      <c r="FHY25" s="10"/>
      <c r="FHZ25" s="10"/>
      <c r="FIA25" s="10"/>
      <c r="FIB25" s="10"/>
      <c r="FIC25" s="10"/>
      <c r="FID25" s="10"/>
      <c r="FIE25" s="10"/>
      <c r="FIF25" s="10"/>
      <c r="FIG25" s="10"/>
      <c r="FIH25" s="10"/>
      <c r="FII25" s="10"/>
      <c r="FIJ25" s="10"/>
      <c r="FIK25" s="10"/>
      <c r="FIL25" s="10"/>
      <c r="FIM25" s="10"/>
      <c r="FIN25" s="10"/>
      <c r="FIO25" s="10"/>
      <c r="FIP25" s="10"/>
      <c r="FIQ25" s="10"/>
      <c r="FIR25" s="10"/>
      <c r="FIS25" s="10"/>
      <c r="FIT25" s="10"/>
      <c r="FIU25" s="10"/>
      <c r="FIV25" s="10"/>
      <c r="FIW25" s="10"/>
      <c r="FIX25" s="10"/>
      <c r="FIY25" s="10"/>
      <c r="FIZ25" s="10"/>
      <c r="FJA25" s="10"/>
      <c r="FJB25" s="10"/>
      <c r="FJC25" s="10"/>
      <c r="FJD25" s="10"/>
      <c r="FJE25" s="10"/>
      <c r="FJF25" s="10"/>
      <c r="FJG25" s="10"/>
      <c r="FJH25" s="10"/>
      <c r="FJI25" s="10"/>
      <c r="FJJ25" s="10"/>
      <c r="FJK25" s="10"/>
      <c r="FJL25" s="10"/>
      <c r="FJM25" s="10"/>
      <c r="FJN25" s="10"/>
      <c r="FJO25" s="10"/>
      <c r="FJP25" s="10"/>
      <c r="FJQ25" s="10"/>
      <c r="FJR25" s="10"/>
      <c r="FJS25" s="10"/>
      <c r="FJT25" s="10"/>
      <c r="FJU25" s="10"/>
      <c r="FJV25" s="10"/>
      <c r="FJW25" s="10"/>
      <c r="FJX25" s="10"/>
      <c r="FJY25" s="10"/>
      <c r="FJZ25" s="10"/>
      <c r="FKA25" s="10"/>
      <c r="FKB25" s="10"/>
      <c r="FKC25" s="10"/>
      <c r="FKD25" s="10"/>
      <c r="FKE25" s="10"/>
      <c r="FKF25" s="10"/>
      <c r="FKG25" s="10"/>
      <c r="FKH25" s="10"/>
      <c r="FKI25" s="10"/>
      <c r="FKJ25" s="10"/>
      <c r="FKK25" s="10"/>
      <c r="FKL25" s="10"/>
      <c r="FKM25" s="10"/>
      <c r="FKN25" s="10"/>
      <c r="FKO25" s="10"/>
      <c r="FKP25" s="10"/>
      <c r="FKQ25" s="10"/>
      <c r="FKR25" s="10"/>
      <c r="FKS25" s="10"/>
      <c r="FKT25" s="10"/>
      <c r="FKU25" s="10"/>
      <c r="FKV25" s="10"/>
      <c r="FKW25" s="10"/>
      <c r="FKX25" s="10"/>
      <c r="FKY25" s="10"/>
      <c r="FKZ25" s="10"/>
      <c r="FLA25" s="10"/>
      <c r="FLB25" s="10"/>
      <c r="FLC25" s="10"/>
      <c r="FLD25" s="10"/>
      <c r="FLE25" s="10"/>
      <c r="FLF25" s="10"/>
      <c r="FLG25" s="10"/>
      <c r="FLH25" s="10"/>
      <c r="FLI25" s="10"/>
      <c r="FLJ25" s="10"/>
      <c r="FLK25" s="10"/>
      <c r="FLL25" s="10"/>
      <c r="FLM25" s="10"/>
      <c r="FLN25" s="10"/>
      <c r="FLO25" s="10"/>
      <c r="FLP25" s="10"/>
      <c r="FLQ25" s="10"/>
      <c r="FLR25" s="10"/>
      <c r="FLS25" s="10"/>
      <c r="FLT25" s="10"/>
      <c r="FLU25" s="10"/>
      <c r="FLV25" s="10"/>
      <c r="FLW25" s="10"/>
      <c r="FLX25" s="10"/>
      <c r="FLY25" s="10"/>
      <c r="FLZ25" s="10"/>
      <c r="FMA25" s="10"/>
      <c r="FMB25" s="10"/>
      <c r="FMC25" s="10"/>
      <c r="FMD25" s="10"/>
      <c r="FME25" s="10"/>
      <c r="FMF25" s="10"/>
      <c r="FMG25" s="10"/>
      <c r="FMH25" s="10"/>
      <c r="FMI25" s="10"/>
      <c r="FMJ25" s="10"/>
      <c r="FMK25" s="10"/>
      <c r="FML25" s="10"/>
      <c r="FMM25" s="10"/>
      <c r="FMN25" s="10"/>
      <c r="FMO25" s="10"/>
      <c r="FMP25" s="10"/>
      <c r="FMQ25" s="10"/>
      <c r="FMR25" s="10"/>
      <c r="FMS25" s="10"/>
      <c r="FMT25" s="10"/>
      <c r="FMU25" s="10"/>
      <c r="FMV25" s="10"/>
      <c r="FMW25" s="10"/>
      <c r="FMX25" s="10"/>
      <c r="FMY25" s="10"/>
      <c r="FMZ25" s="10"/>
      <c r="FNA25" s="10"/>
      <c r="FNB25" s="10"/>
      <c r="FNC25" s="10"/>
      <c r="FND25" s="10"/>
      <c r="FNE25" s="10"/>
      <c r="FNF25" s="10"/>
      <c r="FNG25" s="10"/>
      <c r="FNH25" s="10"/>
      <c r="FNI25" s="10"/>
      <c r="FNJ25" s="10"/>
      <c r="FNK25" s="10"/>
      <c r="FNL25" s="10"/>
      <c r="FNM25" s="10"/>
      <c r="FNN25" s="10"/>
      <c r="FNO25" s="10"/>
      <c r="FNP25" s="10"/>
      <c r="FNQ25" s="10"/>
      <c r="FNR25" s="10"/>
      <c r="FNS25" s="10"/>
      <c r="FNT25" s="10"/>
      <c r="FNU25" s="10"/>
      <c r="FNV25" s="10"/>
      <c r="FNW25" s="10"/>
      <c r="FNX25" s="10"/>
      <c r="FNY25" s="10"/>
      <c r="FNZ25" s="10"/>
      <c r="FOA25" s="10"/>
      <c r="FOB25" s="10"/>
      <c r="FOC25" s="10"/>
      <c r="FOD25" s="10"/>
      <c r="FOE25" s="10"/>
      <c r="FOF25" s="10"/>
      <c r="FOG25" s="10"/>
      <c r="FOH25" s="10"/>
      <c r="FOI25" s="10"/>
      <c r="FOJ25" s="10"/>
      <c r="FOK25" s="10"/>
      <c r="FOL25" s="10"/>
      <c r="FOM25" s="10"/>
      <c r="FON25" s="10"/>
      <c r="FOO25" s="10"/>
      <c r="FOP25" s="10"/>
      <c r="FOQ25" s="10"/>
      <c r="FOR25" s="10"/>
      <c r="FOS25" s="10"/>
      <c r="FOT25" s="10"/>
      <c r="FOU25" s="10"/>
      <c r="FOV25" s="10"/>
      <c r="FOW25" s="10"/>
      <c r="FOX25" s="10"/>
      <c r="FOY25" s="10"/>
      <c r="FOZ25" s="10"/>
      <c r="FPA25" s="10"/>
      <c r="FPB25" s="10"/>
      <c r="FPC25" s="10"/>
      <c r="FPD25" s="10"/>
      <c r="FPE25" s="10"/>
      <c r="FPF25" s="10"/>
      <c r="FPG25" s="10"/>
      <c r="FPH25" s="10"/>
      <c r="FPI25" s="10"/>
      <c r="FPJ25" s="10"/>
      <c r="FPK25" s="10"/>
      <c r="FPL25" s="10"/>
      <c r="FPM25" s="10"/>
      <c r="FPN25" s="10"/>
      <c r="FPO25" s="10"/>
      <c r="FPP25" s="10"/>
      <c r="FPQ25" s="10"/>
      <c r="FPR25" s="10"/>
      <c r="FPS25" s="10"/>
      <c r="FPT25" s="10"/>
      <c r="FPU25" s="10"/>
      <c r="FPV25" s="10"/>
      <c r="FPW25" s="10"/>
      <c r="FPX25" s="10"/>
      <c r="FPY25" s="10"/>
      <c r="FPZ25" s="10"/>
      <c r="FQA25" s="10"/>
      <c r="FQB25" s="10"/>
      <c r="FQC25" s="10"/>
      <c r="FQD25" s="10"/>
      <c r="FQE25" s="10"/>
      <c r="FQF25" s="10"/>
      <c r="FQG25" s="10"/>
      <c r="FQH25" s="10"/>
      <c r="FQI25" s="10"/>
      <c r="FQJ25" s="10"/>
      <c r="FQK25" s="10"/>
      <c r="FQL25" s="10"/>
      <c r="FQM25" s="10"/>
      <c r="FQN25" s="10"/>
      <c r="FQO25" s="10"/>
      <c r="FQP25" s="10"/>
      <c r="FQQ25" s="10"/>
      <c r="FQR25" s="10"/>
      <c r="FQS25" s="10"/>
      <c r="FQT25" s="10"/>
      <c r="FQU25" s="10"/>
      <c r="FQV25" s="10"/>
      <c r="FQW25" s="10"/>
      <c r="FQX25" s="10"/>
      <c r="FQY25" s="10"/>
      <c r="FQZ25" s="10"/>
      <c r="FRA25" s="10"/>
      <c r="FRB25" s="10"/>
      <c r="FRC25" s="10"/>
      <c r="FRD25" s="10"/>
      <c r="FRE25" s="10"/>
      <c r="FRF25" s="10"/>
      <c r="FRG25" s="10"/>
      <c r="FRH25" s="10"/>
      <c r="FRI25" s="10"/>
      <c r="FRJ25" s="10"/>
      <c r="FRK25" s="10"/>
      <c r="FRL25" s="10"/>
      <c r="FRM25" s="10"/>
      <c r="FRN25" s="10"/>
      <c r="FRO25" s="10"/>
      <c r="FRP25" s="10"/>
      <c r="FRQ25" s="10"/>
      <c r="FRR25" s="10"/>
      <c r="FRS25" s="10"/>
      <c r="FRT25" s="10"/>
      <c r="FRU25" s="10"/>
      <c r="FRV25" s="10"/>
      <c r="FRW25" s="10"/>
      <c r="FRX25" s="10"/>
      <c r="FRY25" s="10"/>
      <c r="FRZ25" s="10"/>
      <c r="FSA25" s="10"/>
      <c r="FSB25" s="10"/>
      <c r="FSC25" s="10"/>
      <c r="FSD25" s="10"/>
      <c r="FSE25" s="10"/>
      <c r="FSF25" s="10"/>
      <c r="FSG25" s="10"/>
      <c r="FSH25" s="10"/>
      <c r="FSI25" s="10"/>
      <c r="FSJ25" s="10"/>
      <c r="FSK25" s="10"/>
      <c r="FSL25" s="10"/>
      <c r="FSM25" s="10"/>
      <c r="FSN25" s="10"/>
      <c r="FSO25" s="10"/>
      <c r="FSP25" s="10"/>
      <c r="FSQ25" s="10"/>
      <c r="FSR25" s="10"/>
      <c r="FSS25" s="10"/>
      <c r="FST25" s="10"/>
      <c r="FSU25" s="10"/>
      <c r="FSV25" s="10"/>
      <c r="FSW25" s="10"/>
      <c r="FSX25" s="10"/>
      <c r="FSY25" s="10"/>
      <c r="FSZ25" s="10"/>
      <c r="FTA25" s="10"/>
      <c r="FTB25" s="10"/>
      <c r="FTC25" s="10"/>
      <c r="FTD25" s="10"/>
      <c r="FTE25" s="10"/>
      <c r="FTF25" s="10"/>
      <c r="FTG25" s="10"/>
      <c r="FTH25" s="10"/>
      <c r="FTI25" s="10"/>
      <c r="FTJ25" s="10"/>
      <c r="FTK25" s="10"/>
      <c r="FTL25" s="10"/>
      <c r="FTM25" s="10"/>
      <c r="FTN25" s="10"/>
      <c r="FTO25" s="10"/>
      <c r="FTP25" s="10"/>
      <c r="FTQ25" s="10"/>
      <c r="FTR25" s="10"/>
      <c r="FTS25" s="10"/>
      <c r="FTT25" s="10"/>
      <c r="FTU25" s="10"/>
      <c r="FTV25" s="10"/>
      <c r="FTW25" s="10"/>
      <c r="FTX25" s="10"/>
      <c r="FTY25" s="10"/>
      <c r="FTZ25" s="10"/>
      <c r="FUA25" s="10"/>
      <c r="FUB25" s="10"/>
      <c r="FUC25" s="10"/>
      <c r="FUD25" s="10"/>
      <c r="FUE25" s="10"/>
      <c r="FUF25" s="10"/>
      <c r="FUG25" s="10"/>
      <c r="FUH25" s="10"/>
      <c r="FUI25" s="10"/>
      <c r="FUJ25" s="10"/>
      <c r="FUK25" s="10"/>
      <c r="FUL25" s="10"/>
      <c r="FUM25" s="10"/>
      <c r="FUN25" s="10"/>
      <c r="FUO25" s="10"/>
      <c r="FUP25" s="10"/>
      <c r="FUQ25" s="10"/>
      <c r="FUR25" s="10"/>
      <c r="FUS25" s="10"/>
      <c r="FUT25" s="10"/>
      <c r="FUU25" s="10"/>
      <c r="FUV25" s="10"/>
      <c r="FUW25" s="10"/>
      <c r="FUX25" s="10"/>
      <c r="FUY25" s="10"/>
      <c r="FUZ25" s="10"/>
      <c r="FVA25" s="10"/>
      <c r="FVB25" s="10"/>
      <c r="FVC25" s="10"/>
      <c r="FVD25" s="10"/>
      <c r="FVE25" s="10"/>
      <c r="FVF25" s="10"/>
      <c r="FVG25" s="10"/>
      <c r="FVH25" s="10"/>
      <c r="FVI25" s="10"/>
      <c r="FVJ25" s="10"/>
      <c r="FVK25" s="10"/>
      <c r="FVL25" s="10"/>
      <c r="FVM25" s="10"/>
      <c r="FVN25" s="10"/>
      <c r="FVO25" s="10"/>
      <c r="FVP25" s="10"/>
      <c r="FVQ25" s="10"/>
      <c r="FVR25" s="10"/>
      <c r="FVS25" s="10"/>
      <c r="FVT25" s="10"/>
      <c r="FVU25" s="10"/>
      <c r="FVV25" s="10"/>
      <c r="FVW25" s="10"/>
      <c r="FVX25" s="10"/>
      <c r="FVY25" s="10"/>
      <c r="FVZ25" s="10"/>
      <c r="FWA25" s="10"/>
      <c r="FWB25" s="10"/>
      <c r="FWC25" s="10"/>
      <c r="FWD25" s="10"/>
      <c r="FWE25" s="10"/>
      <c r="FWF25" s="10"/>
      <c r="FWG25" s="10"/>
      <c r="FWH25" s="10"/>
      <c r="FWI25" s="10"/>
      <c r="FWJ25" s="10"/>
      <c r="FWK25" s="10"/>
      <c r="FWL25" s="10"/>
      <c r="FWM25" s="10"/>
      <c r="FWN25" s="10"/>
      <c r="FWO25" s="10"/>
      <c r="FWP25" s="10"/>
      <c r="FWQ25" s="10"/>
      <c r="FWR25" s="10"/>
      <c r="FWS25" s="10"/>
      <c r="FWT25" s="10"/>
      <c r="FWU25" s="10"/>
      <c r="FWV25" s="10"/>
      <c r="FWW25" s="10"/>
      <c r="FWX25" s="10"/>
      <c r="FWY25" s="10"/>
      <c r="FWZ25" s="10"/>
      <c r="FXA25" s="10"/>
      <c r="FXB25" s="10"/>
      <c r="FXC25" s="10"/>
      <c r="FXD25" s="10"/>
      <c r="FXE25" s="10"/>
      <c r="FXF25" s="10"/>
      <c r="FXG25" s="10"/>
      <c r="FXH25" s="10"/>
      <c r="FXI25" s="10"/>
      <c r="FXJ25" s="10"/>
      <c r="FXK25" s="10"/>
      <c r="FXL25" s="10"/>
      <c r="FXM25" s="10"/>
      <c r="FXN25" s="10"/>
      <c r="FXO25" s="10"/>
      <c r="FXP25" s="10"/>
      <c r="FXQ25" s="10"/>
      <c r="FXR25" s="10"/>
      <c r="FXS25" s="10"/>
      <c r="FXT25" s="10"/>
      <c r="FXU25" s="10"/>
      <c r="FXV25" s="10"/>
      <c r="FXW25" s="10"/>
      <c r="FXX25" s="10"/>
      <c r="FXY25" s="10"/>
      <c r="FXZ25" s="10"/>
      <c r="FYA25" s="10"/>
      <c r="FYB25" s="10"/>
      <c r="FYC25" s="10"/>
      <c r="FYD25" s="10"/>
      <c r="FYE25" s="10"/>
      <c r="FYF25" s="10"/>
      <c r="FYG25" s="10"/>
      <c r="FYH25" s="10"/>
      <c r="FYI25" s="10"/>
      <c r="FYJ25" s="10"/>
      <c r="FYK25" s="10"/>
      <c r="FYL25" s="10"/>
      <c r="FYM25" s="10"/>
      <c r="FYN25" s="10"/>
      <c r="FYO25" s="10"/>
      <c r="FYP25" s="10"/>
      <c r="FYQ25" s="10"/>
      <c r="FYR25" s="10"/>
      <c r="FYS25" s="10"/>
      <c r="FYT25" s="10"/>
      <c r="FYU25" s="10"/>
      <c r="FYV25" s="10"/>
      <c r="FYW25" s="10"/>
      <c r="FYX25" s="10"/>
      <c r="FYY25" s="10"/>
      <c r="FYZ25" s="10"/>
      <c r="FZA25" s="10"/>
      <c r="FZB25" s="10"/>
      <c r="FZC25" s="10"/>
      <c r="FZD25" s="10"/>
      <c r="FZE25" s="10"/>
      <c r="FZF25" s="10"/>
      <c r="FZG25" s="10"/>
      <c r="FZH25" s="10"/>
      <c r="FZI25" s="10"/>
      <c r="FZJ25" s="10"/>
      <c r="FZK25" s="10"/>
      <c r="FZL25" s="10"/>
      <c r="FZM25" s="10"/>
      <c r="FZN25" s="10"/>
      <c r="FZO25" s="10"/>
      <c r="FZP25" s="10"/>
      <c r="FZQ25" s="10"/>
      <c r="FZR25" s="10"/>
      <c r="FZS25" s="10"/>
      <c r="FZT25" s="10"/>
      <c r="FZU25" s="10"/>
      <c r="FZV25" s="10"/>
      <c r="FZW25" s="10"/>
      <c r="FZX25" s="10"/>
      <c r="FZY25" s="10"/>
      <c r="FZZ25" s="10"/>
      <c r="GAA25" s="10"/>
      <c r="GAB25" s="10"/>
      <c r="GAC25" s="10"/>
      <c r="GAD25" s="10"/>
      <c r="GAE25" s="10"/>
      <c r="GAF25" s="10"/>
      <c r="GAG25" s="10"/>
      <c r="GAH25" s="10"/>
      <c r="GAI25" s="10"/>
      <c r="GAJ25" s="10"/>
      <c r="GAK25" s="10"/>
      <c r="GAL25" s="10"/>
      <c r="GAM25" s="10"/>
      <c r="GAN25" s="10"/>
      <c r="GAO25" s="10"/>
      <c r="GAP25" s="10"/>
      <c r="GAQ25" s="10"/>
      <c r="GAR25" s="10"/>
      <c r="GAS25" s="10"/>
      <c r="GAT25" s="10"/>
      <c r="GAU25" s="10"/>
      <c r="GAV25" s="10"/>
      <c r="GAW25" s="10"/>
      <c r="GAX25" s="10"/>
      <c r="GAY25" s="10"/>
      <c r="GAZ25" s="10"/>
      <c r="GBA25" s="10"/>
      <c r="GBB25" s="10"/>
      <c r="GBC25" s="10"/>
      <c r="GBD25" s="10"/>
      <c r="GBE25" s="10"/>
      <c r="GBF25" s="10"/>
      <c r="GBG25" s="10"/>
      <c r="GBH25" s="10"/>
      <c r="GBI25" s="10"/>
      <c r="GBJ25" s="10"/>
      <c r="GBK25" s="10"/>
      <c r="GBL25" s="10"/>
      <c r="GBM25" s="10"/>
      <c r="GBN25" s="10"/>
      <c r="GBO25" s="10"/>
      <c r="GBP25" s="10"/>
      <c r="GBQ25" s="10"/>
      <c r="GBR25" s="10"/>
      <c r="GBS25" s="10"/>
      <c r="GBT25" s="10"/>
      <c r="GBU25" s="10"/>
      <c r="GBV25" s="10"/>
      <c r="GBW25" s="10"/>
      <c r="GBX25" s="10"/>
      <c r="GBY25" s="10"/>
      <c r="GBZ25" s="10"/>
      <c r="GCA25" s="10"/>
      <c r="GCB25" s="10"/>
      <c r="GCC25" s="10"/>
      <c r="GCD25" s="10"/>
      <c r="GCE25" s="10"/>
      <c r="GCF25" s="10"/>
      <c r="GCG25" s="10"/>
      <c r="GCH25" s="10"/>
      <c r="GCI25" s="10"/>
      <c r="GCJ25" s="10"/>
      <c r="GCK25" s="10"/>
      <c r="GCL25" s="10"/>
      <c r="GCM25" s="10"/>
      <c r="GCN25" s="10"/>
      <c r="GCO25" s="10"/>
      <c r="GCP25" s="10"/>
      <c r="GCQ25" s="10"/>
      <c r="GCR25" s="10"/>
      <c r="GCS25" s="10"/>
      <c r="GCT25" s="10"/>
      <c r="GCU25" s="10"/>
      <c r="GCV25" s="10"/>
      <c r="GCW25" s="10"/>
      <c r="GCX25" s="10"/>
      <c r="GCY25" s="10"/>
      <c r="GCZ25" s="10"/>
      <c r="GDA25" s="10"/>
      <c r="GDB25" s="10"/>
      <c r="GDC25" s="10"/>
      <c r="GDD25" s="10"/>
      <c r="GDE25" s="10"/>
      <c r="GDF25" s="10"/>
      <c r="GDG25" s="10"/>
      <c r="GDH25" s="10"/>
      <c r="GDI25" s="10"/>
      <c r="GDJ25" s="10"/>
      <c r="GDK25" s="10"/>
      <c r="GDL25" s="10"/>
      <c r="GDM25" s="10"/>
      <c r="GDN25" s="10"/>
      <c r="GDO25" s="10"/>
      <c r="GDP25" s="10"/>
      <c r="GDQ25" s="10"/>
      <c r="GDR25" s="10"/>
      <c r="GDS25" s="10"/>
      <c r="GDT25" s="10"/>
      <c r="GDU25" s="10"/>
      <c r="GDV25" s="10"/>
      <c r="GDW25" s="10"/>
      <c r="GDX25" s="10"/>
      <c r="GDY25" s="10"/>
      <c r="GDZ25" s="10"/>
      <c r="GEA25" s="10"/>
      <c r="GEB25" s="10"/>
      <c r="GEC25" s="10"/>
      <c r="GED25" s="10"/>
      <c r="GEE25" s="10"/>
      <c r="GEF25" s="10"/>
      <c r="GEG25" s="10"/>
      <c r="GEH25" s="10"/>
      <c r="GEI25" s="10"/>
      <c r="GEJ25" s="10"/>
      <c r="GEK25" s="10"/>
      <c r="GEL25" s="10"/>
      <c r="GEM25" s="10"/>
      <c r="GEN25" s="10"/>
      <c r="GEO25" s="10"/>
      <c r="GEP25" s="10"/>
      <c r="GEQ25" s="10"/>
      <c r="GER25" s="10"/>
      <c r="GES25" s="10"/>
      <c r="GET25" s="10"/>
      <c r="GEU25" s="10"/>
      <c r="GEV25" s="10"/>
      <c r="GEW25" s="10"/>
      <c r="GEX25" s="10"/>
      <c r="GEY25" s="10"/>
      <c r="GEZ25" s="10"/>
      <c r="GFA25" s="10"/>
      <c r="GFB25" s="10"/>
      <c r="GFC25" s="10"/>
      <c r="GFD25" s="10"/>
      <c r="GFE25" s="10"/>
      <c r="GFF25" s="10"/>
      <c r="GFG25" s="10"/>
      <c r="GFH25" s="10"/>
      <c r="GFI25" s="10"/>
      <c r="GFJ25" s="10"/>
      <c r="GFK25" s="10"/>
      <c r="GFL25" s="10"/>
      <c r="GFM25" s="10"/>
      <c r="GFN25" s="10"/>
      <c r="GFO25" s="10"/>
      <c r="GFP25" s="10"/>
      <c r="GFQ25" s="10"/>
      <c r="GFR25" s="10"/>
      <c r="GFS25" s="10"/>
      <c r="GFT25" s="10"/>
      <c r="GFU25" s="10"/>
      <c r="GFV25" s="10"/>
      <c r="GFW25" s="10"/>
      <c r="GFX25" s="10"/>
      <c r="GFY25" s="10"/>
      <c r="GFZ25" s="10"/>
      <c r="GGA25" s="10"/>
      <c r="GGB25" s="10"/>
      <c r="GGC25" s="10"/>
      <c r="GGD25" s="10"/>
      <c r="GGE25" s="10"/>
      <c r="GGF25" s="10"/>
      <c r="GGG25" s="10"/>
      <c r="GGH25" s="10"/>
      <c r="GGI25" s="10"/>
      <c r="GGJ25" s="10"/>
      <c r="GGK25" s="10"/>
      <c r="GGL25" s="10"/>
      <c r="GGM25" s="10"/>
      <c r="GGN25" s="10"/>
      <c r="GGO25" s="10"/>
      <c r="GGP25" s="10"/>
      <c r="GGQ25" s="10"/>
      <c r="GGR25" s="10"/>
      <c r="GGS25" s="10"/>
      <c r="GGT25" s="10"/>
      <c r="GGU25" s="10"/>
      <c r="GGV25" s="10"/>
      <c r="GGW25" s="10"/>
      <c r="GGX25" s="10"/>
      <c r="GGY25" s="10"/>
      <c r="GGZ25" s="10"/>
      <c r="GHA25" s="10"/>
      <c r="GHB25" s="10"/>
      <c r="GHC25" s="10"/>
      <c r="GHD25" s="10"/>
      <c r="GHE25" s="10"/>
      <c r="GHF25" s="10"/>
      <c r="GHG25" s="10"/>
      <c r="GHH25" s="10"/>
      <c r="GHI25" s="10"/>
      <c r="GHJ25" s="10"/>
      <c r="GHK25" s="10"/>
      <c r="GHL25" s="10"/>
      <c r="GHM25" s="10"/>
      <c r="GHN25" s="10"/>
      <c r="GHO25" s="10"/>
      <c r="GHP25" s="10"/>
      <c r="GHQ25" s="10"/>
      <c r="GHR25" s="10"/>
      <c r="GHS25" s="10"/>
      <c r="GHT25" s="10"/>
      <c r="GHU25" s="10"/>
      <c r="GHV25" s="10"/>
      <c r="GHW25" s="10"/>
      <c r="GHX25" s="10"/>
      <c r="GHY25" s="10"/>
      <c r="GHZ25" s="10"/>
      <c r="GIA25" s="10"/>
      <c r="GIB25" s="10"/>
      <c r="GIC25" s="10"/>
      <c r="GID25" s="10"/>
      <c r="GIE25" s="10"/>
      <c r="GIF25" s="10"/>
      <c r="GIG25" s="10"/>
      <c r="GIH25" s="10"/>
      <c r="GII25" s="10"/>
      <c r="GIJ25" s="10"/>
      <c r="GIK25" s="10"/>
      <c r="GIL25" s="10"/>
      <c r="GIM25" s="10"/>
      <c r="GIN25" s="10"/>
      <c r="GIO25" s="10"/>
      <c r="GIP25" s="10"/>
      <c r="GIQ25" s="10"/>
      <c r="GIR25" s="10"/>
      <c r="GIS25" s="10"/>
      <c r="GIT25" s="10"/>
      <c r="GIU25" s="10"/>
      <c r="GIV25" s="10"/>
      <c r="GIW25" s="10"/>
      <c r="GIX25" s="10"/>
      <c r="GIY25" s="10"/>
      <c r="GIZ25" s="10"/>
      <c r="GJA25" s="10"/>
      <c r="GJB25" s="10"/>
      <c r="GJC25" s="10"/>
      <c r="GJD25" s="10"/>
      <c r="GJE25" s="10"/>
      <c r="GJF25" s="10"/>
      <c r="GJG25" s="10"/>
      <c r="GJH25" s="10"/>
      <c r="GJI25" s="10"/>
      <c r="GJJ25" s="10"/>
      <c r="GJK25" s="10"/>
      <c r="GJL25" s="10"/>
      <c r="GJM25" s="10"/>
      <c r="GJN25" s="10"/>
      <c r="GJO25" s="10"/>
      <c r="GJP25" s="10"/>
      <c r="GJQ25" s="10"/>
      <c r="GJR25" s="10"/>
      <c r="GJS25" s="10"/>
      <c r="GJT25" s="10"/>
      <c r="GJU25" s="10"/>
      <c r="GJV25" s="10"/>
      <c r="GJW25" s="10"/>
      <c r="GJX25" s="10"/>
      <c r="GJY25" s="10"/>
      <c r="GJZ25" s="10"/>
      <c r="GKA25" s="10"/>
      <c r="GKB25" s="10"/>
      <c r="GKC25" s="10"/>
      <c r="GKD25" s="10"/>
      <c r="GKE25" s="10"/>
      <c r="GKF25" s="10"/>
      <c r="GKG25" s="10"/>
      <c r="GKH25" s="10"/>
      <c r="GKI25" s="10"/>
      <c r="GKJ25" s="10"/>
      <c r="GKK25" s="10"/>
      <c r="GKL25" s="10"/>
      <c r="GKM25" s="10"/>
      <c r="GKN25" s="10"/>
      <c r="GKO25" s="10"/>
      <c r="GKP25" s="10"/>
      <c r="GKQ25" s="10"/>
      <c r="GKR25" s="10"/>
      <c r="GKS25" s="10"/>
      <c r="GKT25" s="10"/>
      <c r="GKU25" s="10"/>
      <c r="GKV25" s="10"/>
      <c r="GKW25" s="10"/>
      <c r="GKX25" s="10"/>
      <c r="GKY25" s="10"/>
      <c r="GKZ25" s="10"/>
      <c r="GLA25" s="10"/>
      <c r="GLB25" s="10"/>
      <c r="GLC25" s="10"/>
      <c r="GLD25" s="10"/>
      <c r="GLE25" s="10"/>
      <c r="GLF25" s="10"/>
      <c r="GLG25" s="10"/>
      <c r="GLH25" s="10"/>
      <c r="GLI25" s="10"/>
      <c r="GLJ25" s="10"/>
      <c r="GLK25" s="10"/>
      <c r="GLL25" s="10"/>
      <c r="GLM25" s="10"/>
      <c r="GLN25" s="10"/>
      <c r="GLO25" s="10"/>
      <c r="GLP25" s="10"/>
      <c r="GLQ25" s="10"/>
      <c r="GLR25" s="10"/>
      <c r="GLS25" s="10"/>
      <c r="GLT25" s="10"/>
      <c r="GLU25" s="10"/>
      <c r="GLV25" s="10"/>
      <c r="GLW25" s="10"/>
      <c r="GLX25" s="10"/>
      <c r="GLY25" s="10"/>
      <c r="GLZ25" s="10"/>
      <c r="GMA25" s="10"/>
      <c r="GMB25" s="10"/>
      <c r="GMC25" s="10"/>
      <c r="GMD25" s="10"/>
      <c r="GME25" s="10"/>
      <c r="GMF25" s="10"/>
      <c r="GMG25" s="10"/>
      <c r="GMH25" s="10"/>
      <c r="GMI25" s="10"/>
      <c r="GMJ25" s="10"/>
      <c r="GMK25" s="10"/>
      <c r="GML25" s="10"/>
      <c r="GMM25" s="10"/>
      <c r="GMN25" s="10"/>
      <c r="GMO25" s="10"/>
      <c r="GMP25" s="10"/>
      <c r="GMQ25" s="10"/>
      <c r="GMR25" s="10"/>
      <c r="GMS25" s="10"/>
      <c r="GMT25" s="10"/>
      <c r="GMU25" s="10"/>
      <c r="GMV25" s="10"/>
      <c r="GMW25" s="10"/>
      <c r="GMX25" s="10"/>
      <c r="GMY25" s="10"/>
      <c r="GMZ25" s="10"/>
      <c r="GNA25" s="10"/>
      <c r="GNB25" s="10"/>
      <c r="GNC25" s="10"/>
      <c r="GND25" s="10"/>
      <c r="GNE25" s="10"/>
      <c r="GNF25" s="10"/>
      <c r="GNG25" s="10"/>
      <c r="GNH25" s="10"/>
      <c r="GNI25" s="10"/>
      <c r="GNJ25" s="10"/>
      <c r="GNK25" s="10"/>
      <c r="GNL25" s="10"/>
      <c r="GNM25" s="10"/>
      <c r="GNN25" s="10"/>
      <c r="GNO25" s="10"/>
      <c r="GNP25" s="10"/>
      <c r="GNQ25" s="10"/>
      <c r="GNR25" s="10"/>
      <c r="GNS25" s="10"/>
      <c r="GNT25" s="10"/>
      <c r="GNU25" s="10"/>
      <c r="GNV25" s="10"/>
      <c r="GNW25" s="10"/>
      <c r="GNX25" s="10"/>
      <c r="GNY25" s="10"/>
      <c r="GNZ25" s="10"/>
      <c r="GOA25" s="10"/>
      <c r="GOB25" s="10"/>
      <c r="GOC25" s="10"/>
      <c r="GOD25" s="10"/>
      <c r="GOE25" s="10"/>
      <c r="GOF25" s="10"/>
      <c r="GOG25" s="10"/>
      <c r="GOH25" s="10"/>
      <c r="GOI25" s="10"/>
      <c r="GOJ25" s="10"/>
      <c r="GOK25" s="10"/>
      <c r="GOL25" s="10"/>
      <c r="GOM25" s="10"/>
      <c r="GON25" s="10"/>
      <c r="GOO25" s="10"/>
      <c r="GOP25" s="10"/>
      <c r="GOQ25" s="10"/>
      <c r="GOR25" s="10"/>
      <c r="GOS25" s="10"/>
      <c r="GOT25" s="10"/>
      <c r="GOU25" s="10"/>
      <c r="GOV25" s="10"/>
      <c r="GOW25" s="10"/>
      <c r="GOX25" s="10"/>
      <c r="GOY25" s="10"/>
      <c r="GOZ25" s="10"/>
      <c r="GPA25" s="10"/>
      <c r="GPB25" s="10"/>
      <c r="GPC25" s="10"/>
      <c r="GPD25" s="10"/>
      <c r="GPE25" s="10"/>
      <c r="GPF25" s="10"/>
      <c r="GPG25" s="10"/>
      <c r="GPH25" s="10"/>
      <c r="GPI25" s="10"/>
      <c r="GPJ25" s="10"/>
      <c r="GPK25" s="10"/>
      <c r="GPL25" s="10"/>
      <c r="GPM25" s="10"/>
      <c r="GPN25" s="10"/>
      <c r="GPO25" s="10"/>
      <c r="GPP25" s="10"/>
      <c r="GPQ25" s="10"/>
      <c r="GPR25" s="10"/>
      <c r="GPS25" s="10"/>
      <c r="GPT25" s="10"/>
      <c r="GPU25" s="10"/>
      <c r="GPV25" s="10"/>
      <c r="GPW25" s="10"/>
      <c r="GPX25" s="10"/>
      <c r="GPY25" s="10"/>
      <c r="GPZ25" s="10"/>
      <c r="GQA25" s="10"/>
      <c r="GQB25" s="10"/>
      <c r="GQC25" s="10"/>
      <c r="GQD25" s="10"/>
      <c r="GQE25" s="10"/>
      <c r="GQF25" s="10"/>
      <c r="GQG25" s="10"/>
      <c r="GQH25" s="10"/>
      <c r="GQI25" s="10"/>
      <c r="GQJ25" s="10"/>
      <c r="GQK25" s="10"/>
      <c r="GQL25" s="10"/>
      <c r="GQM25" s="10"/>
      <c r="GQN25" s="10"/>
      <c r="GQO25" s="10"/>
      <c r="GQP25" s="10"/>
      <c r="GQQ25" s="10"/>
      <c r="GQR25" s="10"/>
      <c r="GQS25" s="10"/>
      <c r="GQT25" s="10"/>
      <c r="GQU25" s="10"/>
      <c r="GQV25" s="10"/>
      <c r="GQW25" s="10"/>
      <c r="GQX25" s="10"/>
      <c r="GQY25" s="10"/>
      <c r="GQZ25" s="10"/>
      <c r="GRA25" s="10"/>
      <c r="GRB25" s="10"/>
      <c r="GRC25" s="10"/>
      <c r="GRD25" s="10"/>
      <c r="GRE25" s="10"/>
      <c r="GRF25" s="10"/>
      <c r="GRG25" s="10"/>
      <c r="GRH25" s="10"/>
      <c r="GRI25" s="10"/>
      <c r="GRJ25" s="10"/>
      <c r="GRK25" s="10"/>
      <c r="GRL25" s="10"/>
      <c r="GRM25" s="10"/>
      <c r="GRN25" s="10"/>
      <c r="GRO25" s="10"/>
      <c r="GRP25" s="10"/>
      <c r="GRQ25" s="10"/>
      <c r="GRR25" s="10"/>
      <c r="GRS25" s="10"/>
      <c r="GRT25" s="10"/>
      <c r="GRU25" s="10"/>
      <c r="GRV25" s="10"/>
      <c r="GRW25" s="10"/>
      <c r="GRX25" s="10"/>
      <c r="GRY25" s="10"/>
      <c r="GRZ25" s="10"/>
      <c r="GSA25" s="10"/>
      <c r="GSB25" s="10"/>
      <c r="GSC25" s="10"/>
      <c r="GSD25" s="10"/>
      <c r="GSE25" s="10"/>
      <c r="GSF25" s="10"/>
      <c r="GSG25" s="10"/>
      <c r="GSH25" s="10"/>
      <c r="GSI25" s="10"/>
      <c r="GSJ25" s="10"/>
      <c r="GSK25" s="10"/>
      <c r="GSL25" s="10"/>
      <c r="GSM25" s="10"/>
      <c r="GSN25" s="10"/>
      <c r="GSO25" s="10"/>
      <c r="GSP25" s="10"/>
      <c r="GSQ25" s="10"/>
      <c r="GSR25" s="10"/>
      <c r="GSS25" s="10"/>
      <c r="GST25" s="10"/>
      <c r="GSU25" s="10"/>
      <c r="GSV25" s="10"/>
      <c r="GSW25" s="10"/>
      <c r="GSX25" s="10"/>
      <c r="GSY25" s="10"/>
      <c r="GSZ25" s="10"/>
      <c r="GTA25" s="10"/>
      <c r="GTB25" s="10"/>
      <c r="GTC25" s="10"/>
      <c r="GTD25" s="10"/>
      <c r="GTE25" s="10"/>
      <c r="GTF25" s="10"/>
      <c r="GTG25" s="10"/>
      <c r="GTH25" s="10"/>
      <c r="GTI25" s="10"/>
      <c r="GTJ25" s="10"/>
      <c r="GTK25" s="10"/>
      <c r="GTL25" s="10"/>
      <c r="GTM25" s="10"/>
      <c r="GTN25" s="10"/>
      <c r="GTO25" s="10"/>
      <c r="GTP25" s="10"/>
      <c r="GTQ25" s="10"/>
      <c r="GTR25" s="10"/>
      <c r="GTS25" s="10"/>
      <c r="GTT25" s="10"/>
      <c r="GTU25" s="10"/>
      <c r="GTV25" s="10"/>
      <c r="GTW25" s="10"/>
      <c r="GTX25" s="10"/>
      <c r="GTY25" s="10"/>
      <c r="GTZ25" s="10"/>
      <c r="GUA25" s="10"/>
      <c r="GUB25" s="10"/>
      <c r="GUC25" s="10"/>
      <c r="GUD25" s="10"/>
      <c r="GUE25" s="10"/>
      <c r="GUF25" s="10"/>
      <c r="GUG25" s="10"/>
      <c r="GUH25" s="10"/>
      <c r="GUI25" s="10"/>
      <c r="GUJ25" s="10"/>
      <c r="GUK25" s="10"/>
      <c r="GUL25" s="10"/>
      <c r="GUM25" s="10"/>
      <c r="GUN25" s="10"/>
      <c r="GUO25" s="10"/>
      <c r="GUP25" s="10"/>
      <c r="GUQ25" s="10"/>
      <c r="GUR25" s="10"/>
      <c r="GUS25" s="10"/>
      <c r="GUT25" s="10"/>
      <c r="GUU25" s="10"/>
      <c r="GUV25" s="10"/>
      <c r="GUW25" s="10"/>
      <c r="GUX25" s="10"/>
      <c r="GUY25" s="10"/>
      <c r="GUZ25" s="10"/>
      <c r="GVA25" s="10"/>
      <c r="GVB25" s="10"/>
      <c r="GVC25" s="10"/>
      <c r="GVD25" s="10"/>
      <c r="GVE25" s="10"/>
      <c r="GVF25" s="10"/>
      <c r="GVG25" s="10"/>
      <c r="GVH25" s="10"/>
      <c r="GVI25" s="10"/>
      <c r="GVJ25" s="10"/>
      <c r="GVK25" s="10"/>
      <c r="GVL25" s="10"/>
      <c r="GVM25" s="10"/>
      <c r="GVN25" s="10"/>
      <c r="GVO25" s="10"/>
      <c r="GVP25" s="10"/>
      <c r="GVQ25" s="10"/>
      <c r="GVR25" s="10"/>
      <c r="GVS25" s="10"/>
      <c r="GVT25" s="10"/>
      <c r="GVU25" s="10"/>
      <c r="GVV25" s="10"/>
      <c r="GVW25" s="10"/>
      <c r="GVX25" s="10"/>
      <c r="GVY25" s="10"/>
      <c r="GVZ25" s="10"/>
      <c r="GWA25" s="10"/>
      <c r="GWB25" s="10"/>
      <c r="GWC25" s="10"/>
      <c r="GWD25" s="10"/>
      <c r="GWE25" s="10"/>
      <c r="GWF25" s="10"/>
      <c r="GWG25" s="10"/>
      <c r="GWH25" s="10"/>
      <c r="GWI25" s="10"/>
      <c r="GWJ25" s="10"/>
      <c r="GWK25" s="10"/>
      <c r="GWL25" s="10"/>
      <c r="GWM25" s="10"/>
      <c r="GWN25" s="10"/>
      <c r="GWO25" s="10"/>
      <c r="GWP25" s="10"/>
      <c r="GWQ25" s="10"/>
      <c r="GWR25" s="10"/>
      <c r="GWS25" s="10"/>
      <c r="GWT25" s="10"/>
      <c r="GWU25" s="10"/>
      <c r="GWV25" s="10"/>
      <c r="GWW25" s="10"/>
      <c r="GWX25" s="10"/>
      <c r="GWY25" s="10"/>
      <c r="GWZ25" s="10"/>
      <c r="GXA25" s="10"/>
      <c r="GXB25" s="10"/>
      <c r="GXC25" s="10"/>
      <c r="GXD25" s="10"/>
      <c r="GXE25" s="10"/>
      <c r="GXF25" s="10"/>
      <c r="GXG25" s="10"/>
      <c r="GXH25" s="10"/>
      <c r="GXI25" s="10"/>
      <c r="GXJ25" s="10"/>
      <c r="GXK25" s="10"/>
      <c r="GXL25" s="10"/>
      <c r="GXM25" s="10"/>
      <c r="GXN25" s="10"/>
      <c r="GXO25" s="10"/>
      <c r="GXP25" s="10"/>
      <c r="GXQ25" s="10"/>
      <c r="GXR25" s="10"/>
      <c r="GXS25" s="10"/>
      <c r="GXT25" s="10"/>
      <c r="GXU25" s="10"/>
      <c r="GXV25" s="10"/>
      <c r="GXW25" s="10"/>
      <c r="GXX25" s="10"/>
      <c r="GXY25" s="10"/>
      <c r="GXZ25" s="10"/>
      <c r="GYA25" s="10"/>
      <c r="GYB25" s="10"/>
      <c r="GYC25" s="10"/>
      <c r="GYD25" s="10"/>
      <c r="GYE25" s="10"/>
      <c r="GYF25" s="10"/>
      <c r="GYG25" s="10"/>
      <c r="GYH25" s="10"/>
      <c r="GYI25" s="10"/>
      <c r="GYJ25" s="10"/>
      <c r="GYK25" s="10"/>
      <c r="GYL25" s="10"/>
      <c r="GYM25" s="10"/>
      <c r="GYN25" s="10"/>
      <c r="GYO25" s="10"/>
      <c r="GYP25" s="10"/>
      <c r="GYQ25" s="10"/>
      <c r="GYR25" s="10"/>
      <c r="GYS25" s="10"/>
      <c r="GYT25" s="10"/>
      <c r="GYU25" s="10"/>
      <c r="GYV25" s="10"/>
      <c r="GYW25" s="10"/>
      <c r="GYX25" s="10"/>
      <c r="GYY25" s="10"/>
      <c r="GYZ25" s="10"/>
      <c r="GZA25" s="10"/>
      <c r="GZB25" s="10"/>
      <c r="GZC25" s="10"/>
      <c r="GZD25" s="10"/>
      <c r="GZE25" s="10"/>
      <c r="GZF25" s="10"/>
      <c r="GZG25" s="10"/>
      <c r="GZH25" s="10"/>
      <c r="GZI25" s="10"/>
      <c r="GZJ25" s="10"/>
      <c r="GZK25" s="10"/>
      <c r="GZL25" s="10"/>
      <c r="GZM25" s="10"/>
      <c r="GZN25" s="10"/>
      <c r="GZO25" s="10"/>
      <c r="GZP25" s="10"/>
      <c r="GZQ25" s="10"/>
      <c r="GZR25" s="10"/>
      <c r="GZS25" s="10"/>
      <c r="GZT25" s="10"/>
      <c r="GZU25" s="10"/>
      <c r="GZV25" s="10"/>
      <c r="GZW25" s="10"/>
      <c r="GZX25" s="10"/>
      <c r="GZY25" s="10"/>
      <c r="GZZ25" s="10"/>
      <c r="HAA25" s="10"/>
      <c r="HAB25" s="10"/>
      <c r="HAC25" s="10"/>
      <c r="HAD25" s="10"/>
      <c r="HAE25" s="10"/>
      <c r="HAF25" s="10"/>
      <c r="HAG25" s="10"/>
      <c r="HAH25" s="10"/>
      <c r="HAI25" s="10"/>
      <c r="HAJ25" s="10"/>
      <c r="HAK25" s="10"/>
      <c r="HAL25" s="10"/>
      <c r="HAM25" s="10"/>
      <c r="HAN25" s="10"/>
      <c r="HAO25" s="10"/>
      <c r="HAP25" s="10"/>
      <c r="HAQ25" s="10"/>
      <c r="HAR25" s="10"/>
      <c r="HAS25" s="10"/>
      <c r="HAT25" s="10"/>
      <c r="HAU25" s="10"/>
      <c r="HAV25" s="10"/>
      <c r="HAW25" s="10"/>
      <c r="HAX25" s="10"/>
      <c r="HAY25" s="10"/>
      <c r="HAZ25" s="10"/>
      <c r="HBA25" s="10"/>
      <c r="HBB25" s="10"/>
      <c r="HBC25" s="10"/>
      <c r="HBD25" s="10"/>
      <c r="HBE25" s="10"/>
      <c r="HBF25" s="10"/>
      <c r="HBG25" s="10"/>
      <c r="HBH25" s="10"/>
      <c r="HBI25" s="10"/>
      <c r="HBJ25" s="10"/>
      <c r="HBK25" s="10"/>
      <c r="HBL25" s="10"/>
      <c r="HBM25" s="10"/>
      <c r="HBN25" s="10"/>
      <c r="HBO25" s="10"/>
      <c r="HBP25" s="10"/>
      <c r="HBQ25" s="10"/>
      <c r="HBR25" s="10"/>
      <c r="HBS25" s="10"/>
      <c r="HBT25" s="10"/>
      <c r="HBU25" s="10"/>
      <c r="HBV25" s="10"/>
      <c r="HBW25" s="10"/>
      <c r="HBX25" s="10"/>
      <c r="HBY25" s="10"/>
      <c r="HBZ25" s="10"/>
      <c r="HCA25" s="10"/>
      <c r="HCB25" s="10"/>
      <c r="HCC25" s="10"/>
      <c r="HCD25" s="10"/>
      <c r="HCE25" s="10"/>
      <c r="HCF25" s="10"/>
      <c r="HCG25" s="10"/>
      <c r="HCH25" s="10"/>
      <c r="HCI25" s="10"/>
      <c r="HCJ25" s="10"/>
      <c r="HCK25" s="10"/>
      <c r="HCL25" s="10"/>
      <c r="HCM25" s="10"/>
      <c r="HCN25" s="10"/>
      <c r="HCO25" s="10"/>
      <c r="HCP25" s="10"/>
      <c r="HCQ25" s="10"/>
      <c r="HCR25" s="10"/>
      <c r="HCS25" s="10"/>
      <c r="HCT25" s="10"/>
      <c r="HCU25" s="10"/>
      <c r="HCV25" s="10"/>
      <c r="HCW25" s="10"/>
      <c r="HCX25" s="10"/>
      <c r="HCY25" s="10"/>
      <c r="HCZ25" s="10"/>
      <c r="HDA25" s="10"/>
      <c r="HDB25" s="10"/>
      <c r="HDC25" s="10"/>
      <c r="HDD25" s="10"/>
      <c r="HDE25" s="10"/>
      <c r="HDF25" s="10"/>
      <c r="HDG25" s="10"/>
      <c r="HDH25" s="10"/>
      <c r="HDI25" s="10"/>
      <c r="HDJ25" s="10"/>
      <c r="HDK25" s="10"/>
      <c r="HDL25" s="10"/>
      <c r="HDM25" s="10"/>
      <c r="HDN25" s="10"/>
      <c r="HDO25" s="10"/>
      <c r="HDP25" s="10"/>
      <c r="HDQ25" s="10"/>
      <c r="HDR25" s="10"/>
      <c r="HDS25" s="10"/>
      <c r="HDT25" s="10"/>
      <c r="HDU25" s="10"/>
      <c r="HDV25" s="10"/>
      <c r="HDW25" s="10"/>
      <c r="HDX25" s="10"/>
      <c r="HDY25" s="10"/>
      <c r="HDZ25" s="10"/>
      <c r="HEA25" s="10"/>
      <c r="HEB25" s="10"/>
      <c r="HEC25" s="10"/>
      <c r="HED25" s="10"/>
      <c r="HEE25" s="10"/>
      <c r="HEF25" s="10"/>
      <c r="HEG25" s="10"/>
      <c r="HEH25" s="10"/>
      <c r="HEI25" s="10"/>
      <c r="HEJ25" s="10"/>
      <c r="HEK25" s="10"/>
      <c r="HEL25" s="10"/>
      <c r="HEM25" s="10"/>
      <c r="HEN25" s="10"/>
      <c r="HEO25" s="10"/>
      <c r="HEP25" s="10"/>
      <c r="HEQ25" s="10"/>
      <c r="HER25" s="10"/>
      <c r="HES25" s="10"/>
      <c r="HET25" s="10"/>
      <c r="HEU25" s="10"/>
      <c r="HEV25" s="10"/>
      <c r="HEW25" s="10"/>
      <c r="HEX25" s="10"/>
      <c r="HEY25" s="10"/>
      <c r="HEZ25" s="10"/>
      <c r="HFA25" s="10"/>
      <c r="HFB25" s="10"/>
      <c r="HFC25" s="10"/>
      <c r="HFD25" s="10"/>
      <c r="HFE25" s="10"/>
      <c r="HFF25" s="10"/>
      <c r="HFG25" s="10"/>
      <c r="HFH25" s="10"/>
      <c r="HFI25" s="10"/>
      <c r="HFJ25" s="10"/>
      <c r="HFK25" s="10"/>
      <c r="HFL25" s="10"/>
      <c r="HFM25" s="10"/>
      <c r="HFN25" s="10"/>
      <c r="HFO25" s="10"/>
      <c r="HFP25" s="10"/>
      <c r="HFQ25" s="10"/>
      <c r="HFR25" s="10"/>
      <c r="HFS25" s="10"/>
      <c r="HFT25" s="10"/>
      <c r="HFU25" s="10"/>
      <c r="HFV25" s="10"/>
      <c r="HFW25" s="10"/>
      <c r="HFX25" s="10"/>
      <c r="HFY25" s="10"/>
      <c r="HFZ25" s="10"/>
      <c r="HGA25" s="10"/>
      <c r="HGB25" s="10"/>
      <c r="HGC25" s="10"/>
      <c r="HGD25" s="10"/>
      <c r="HGE25" s="10"/>
      <c r="HGF25" s="10"/>
      <c r="HGG25" s="10"/>
      <c r="HGH25" s="10"/>
      <c r="HGI25" s="10"/>
      <c r="HGJ25" s="10"/>
      <c r="HGK25" s="10"/>
      <c r="HGL25" s="10"/>
      <c r="HGM25" s="10"/>
      <c r="HGN25" s="10"/>
      <c r="HGO25" s="10"/>
      <c r="HGP25" s="10"/>
      <c r="HGQ25" s="10"/>
      <c r="HGR25" s="10"/>
      <c r="HGS25" s="10"/>
      <c r="HGT25" s="10"/>
      <c r="HGU25" s="10"/>
      <c r="HGV25" s="10"/>
      <c r="HGW25" s="10"/>
      <c r="HGX25" s="10"/>
      <c r="HGY25" s="10"/>
      <c r="HGZ25" s="10"/>
      <c r="HHA25" s="10"/>
      <c r="HHB25" s="10"/>
      <c r="HHC25" s="10"/>
      <c r="HHD25" s="10"/>
      <c r="HHE25" s="10"/>
      <c r="HHF25" s="10"/>
      <c r="HHG25" s="10"/>
      <c r="HHH25" s="10"/>
      <c r="HHI25" s="10"/>
      <c r="HHJ25" s="10"/>
      <c r="HHK25" s="10"/>
      <c r="HHL25" s="10"/>
      <c r="HHM25" s="10"/>
      <c r="HHN25" s="10"/>
      <c r="HHO25" s="10"/>
      <c r="HHP25" s="10"/>
      <c r="HHQ25" s="10"/>
      <c r="HHR25" s="10"/>
      <c r="HHS25" s="10"/>
      <c r="HHT25" s="10"/>
      <c r="HHU25" s="10"/>
      <c r="HHV25" s="10"/>
      <c r="HHW25" s="10"/>
      <c r="HHX25" s="10"/>
      <c r="HHY25" s="10"/>
      <c r="HHZ25" s="10"/>
      <c r="HIA25" s="10"/>
      <c r="HIB25" s="10"/>
      <c r="HIC25" s="10"/>
      <c r="HID25" s="10"/>
      <c r="HIE25" s="10"/>
      <c r="HIF25" s="10"/>
      <c r="HIG25" s="10"/>
      <c r="HIH25" s="10"/>
      <c r="HII25" s="10"/>
      <c r="HIJ25" s="10"/>
      <c r="HIK25" s="10"/>
      <c r="HIL25" s="10"/>
      <c r="HIM25" s="10"/>
      <c r="HIN25" s="10"/>
      <c r="HIO25" s="10"/>
      <c r="HIP25" s="10"/>
      <c r="HIQ25" s="10"/>
      <c r="HIR25" s="10"/>
      <c r="HIS25" s="10"/>
      <c r="HIT25" s="10"/>
      <c r="HIU25" s="10"/>
      <c r="HIV25" s="10"/>
      <c r="HIW25" s="10"/>
      <c r="HIX25" s="10"/>
      <c r="HIY25" s="10"/>
      <c r="HIZ25" s="10"/>
      <c r="HJA25" s="10"/>
      <c r="HJB25" s="10"/>
      <c r="HJC25" s="10"/>
      <c r="HJD25" s="10"/>
      <c r="HJE25" s="10"/>
      <c r="HJF25" s="10"/>
      <c r="HJG25" s="10"/>
      <c r="HJH25" s="10"/>
      <c r="HJI25" s="10"/>
      <c r="HJJ25" s="10"/>
      <c r="HJK25" s="10"/>
      <c r="HJL25" s="10"/>
      <c r="HJM25" s="10"/>
      <c r="HJN25" s="10"/>
      <c r="HJO25" s="10"/>
      <c r="HJP25" s="10"/>
      <c r="HJQ25" s="10"/>
      <c r="HJR25" s="10"/>
      <c r="HJS25" s="10"/>
      <c r="HJT25" s="10"/>
      <c r="HJU25" s="10"/>
      <c r="HJV25" s="10"/>
      <c r="HJW25" s="10"/>
      <c r="HJX25" s="10"/>
      <c r="HJY25" s="10"/>
      <c r="HJZ25" s="10"/>
      <c r="HKA25" s="10"/>
      <c r="HKB25" s="10"/>
      <c r="HKC25" s="10"/>
      <c r="HKD25" s="10"/>
      <c r="HKE25" s="10"/>
      <c r="HKF25" s="10"/>
      <c r="HKG25" s="10"/>
      <c r="HKH25" s="10"/>
      <c r="HKI25" s="10"/>
      <c r="HKJ25" s="10"/>
      <c r="HKK25" s="10"/>
      <c r="HKL25" s="10"/>
      <c r="HKM25" s="10"/>
      <c r="HKN25" s="10"/>
      <c r="HKO25" s="10"/>
      <c r="HKP25" s="10"/>
      <c r="HKQ25" s="10"/>
      <c r="HKR25" s="10"/>
      <c r="HKS25" s="10"/>
      <c r="HKT25" s="10"/>
      <c r="HKU25" s="10"/>
      <c r="HKV25" s="10"/>
      <c r="HKW25" s="10"/>
      <c r="HKX25" s="10"/>
      <c r="HKY25" s="10"/>
      <c r="HKZ25" s="10"/>
      <c r="HLA25" s="10"/>
      <c r="HLB25" s="10"/>
      <c r="HLC25" s="10"/>
      <c r="HLD25" s="10"/>
      <c r="HLE25" s="10"/>
      <c r="HLF25" s="10"/>
      <c r="HLG25" s="10"/>
      <c r="HLH25" s="10"/>
      <c r="HLI25" s="10"/>
      <c r="HLJ25" s="10"/>
      <c r="HLK25" s="10"/>
      <c r="HLL25" s="10"/>
      <c r="HLM25" s="10"/>
      <c r="HLN25" s="10"/>
      <c r="HLO25" s="10"/>
      <c r="HLP25" s="10"/>
      <c r="HLQ25" s="10"/>
      <c r="HLR25" s="10"/>
      <c r="HLS25" s="10"/>
      <c r="HLT25" s="10"/>
      <c r="HLU25" s="10"/>
      <c r="HLV25" s="10"/>
      <c r="HLW25" s="10"/>
      <c r="HLX25" s="10"/>
      <c r="HLY25" s="10"/>
      <c r="HLZ25" s="10"/>
      <c r="HMA25" s="10"/>
      <c r="HMB25" s="10"/>
      <c r="HMC25" s="10"/>
      <c r="HMD25" s="10"/>
      <c r="HME25" s="10"/>
      <c r="HMF25" s="10"/>
      <c r="HMG25" s="10"/>
      <c r="HMH25" s="10"/>
      <c r="HMI25" s="10"/>
      <c r="HMJ25" s="10"/>
      <c r="HMK25" s="10"/>
      <c r="HML25" s="10"/>
      <c r="HMM25" s="10"/>
      <c r="HMN25" s="10"/>
      <c r="HMO25" s="10"/>
      <c r="HMP25" s="10"/>
      <c r="HMQ25" s="10"/>
      <c r="HMR25" s="10"/>
      <c r="HMS25" s="10"/>
      <c r="HMT25" s="10"/>
      <c r="HMU25" s="10"/>
      <c r="HMV25" s="10"/>
      <c r="HMW25" s="10"/>
      <c r="HMX25" s="10"/>
      <c r="HMY25" s="10"/>
      <c r="HMZ25" s="10"/>
      <c r="HNA25" s="10"/>
      <c r="HNB25" s="10"/>
      <c r="HNC25" s="10"/>
      <c r="HND25" s="10"/>
      <c r="HNE25" s="10"/>
      <c r="HNF25" s="10"/>
      <c r="HNG25" s="10"/>
      <c r="HNH25" s="10"/>
      <c r="HNI25" s="10"/>
      <c r="HNJ25" s="10"/>
      <c r="HNK25" s="10"/>
      <c r="HNL25" s="10"/>
      <c r="HNM25" s="10"/>
      <c r="HNN25" s="10"/>
      <c r="HNO25" s="10"/>
      <c r="HNP25" s="10"/>
      <c r="HNQ25" s="10"/>
      <c r="HNR25" s="10"/>
      <c r="HNS25" s="10"/>
      <c r="HNT25" s="10"/>
      <c r="HNU25" s="10"/>
      <c r="HNV25" s="10"/>
      <c r="HNW25" s="10"/>
      <c r="HNX25" s="10"/>
      <c r="HNY25" s="10"/>
      <c r="HNZ25" s="10"/>
      <c r="HOA25" s="10"/>
      <c r="HOB25" s="10"/>
      <c r="HOC25" s="10"/>
      <c r="HOD25" s="10"/>
      <c r="HOE25" s="10"/>
      <c r="HOF25" s="10"/>
      <c r="HOG25" s="10"/>
      <c r="HOH25" s="10"/>
      <c r="HOI25" s="10"/>
      <c r="HOJ25" s="10"/>
      <c r="HOK25" s="10"/>
      <c r="HOL25" s="10"/>
      <c r="HOM25" s="10"/>
      <c r="HON25" s="10"/>
      <c r="HOO25" s="10"/>
      <c r="HOP25" s="10"/>
      <c r="HOQ25" s="10"/>
      <c r="HOR25" s="10"/>
      <c r="HOS25" s="10"/>
      <c r="HOT25" s="10"/>
      <c r="HOU25" s="10"/>
      <c r="HOV25" s="10"/>
      <c r="HOW25" s="10"/>
      <c r="HOX25" s="10"/>
      <c r="HOY25" s="10"/>
      <c r="HOZ25" s="10"/>
      <c r="HPA25" s="10"/>
      <c r="HPB25" s="10"/>
      <c r="HPC25" s="10"/>
      <c r="HPD25" s="10"/>
      <c r="HPE25" s="10"/>
      <c r="HPF25" s="10"/>
      <c r="HPG25" s="10"/>
      <c r="HPH25" s="10"/>
      <c r="HPI25" s="10"/>
      <c r="HPJ25" s="10"/>
      <c r="HPK25" s="10"/>
      <c r="HPL25" s="10"/>
      <c r="HPM25" s="10"/>
      <c r="HPN25" s="10"/>
      <c r="HPO25" s="10"/>
      <c r="HPP25" s="10"/>
      <c r="HPQ25" s="10"/>
      <c r="HPR25" s="10"/>
      <c r="HPS25" s="10"/>
      <c r="HPT25" s="10"/>
      <c r="HPU25" s="10"/>
      <c r="HPV25" s="10"/>
      <c r="HPW25" s="10"/>
      <c r="HPX25" s="10"/>
      <c r="HPY25" s="10"/>
      <c r="HPZ25" s="10"/>
      <c r="HQA25" s="10"/>
      <c r="HQB25" s="10"/>
      <c r="HQC25" s="10"/>
      <c r="HQD25" s="10"/>
      <c r="HQE25" s="10"/>
      <c r="HQF25" s="10"/>
      <c r="HQG25" s="10"/>
      <c r="HQH25" s="10"/>
      <c r="HQI25" s="10"/>
      <c r="HQJ25" s="10"/>
      <c r="HQK25" s="10"/>
      <c r="HQL25" s="10"/>
      <c r="HQM25" s="10"/>
      <c r="HQN25" s="10"/>
      <c r="HQO25" s="10"/>
      <c r="HQP25" s="10"/>
      <c r="HQQ25" s="10"/>
      <c r="HQR25" s="10"/>
      <c r="HQS25" s="10"/>
      <c r="HQT25" s="10"/>
      <c r="HQU25" s="10"/>
      <c r="HQV25" s="10"/>
      <c r="HQW25" s="10"/>
      <c r="HQX25" s="10"/>
      <c r="HQY25" s="10"/>
      <c r="HQZ25" s="10"/>
      <c r="HRA25" s="10"/>
      <c r="HRB25" s="10"/>
      <c r="HRC25" s="10"/>
      <c r="HRD25" s="10"/>
      <c r="HRE25" s="10"/>
      <c r="HRF25" s="10"/>
      <c r="HRG25" s="10"/>
      <c r="HRH25" s="10"/>
      <c r="HRI25" s="10"/>
      <c r="HRJ25" s="10"/>
      <c r="HRK25" s="10"/>
      <c r="HRL25" s="10"/>
      <c r="HRM25" s="10"/>
      <c r="HRN25" s="10"/>
      <c r="HRO25" s="10"/>
      <c r="HRP25" s="10"/>
      <c r="HRQ25" s="10"/>
      <c r="HRR25" s="10"/>
      <c r="HRS25" s="10"/>
      <c r="HRT25" s="10"/>
      <c r="HRU25" s="10"/>
      <c r="HRV25" s="10"/>
      <c r="HRW25" s="10"/>
      <c r="HRX25" s="10"/>
      <c r="HRY25" s="10"/>
      <c r="HRZ25" s="10"/>
      <c r="HSA25" s="10"/>
      <c r="HSB25" s="10"/>
      <c r="HSC25" s="10"/>
      <c r="HSD25" s="10"/>
      <c r="HSE25" s="10"/>
      <c r="HSF25" s="10"/>
      <c r="HSG25" s="10"/>
      <c r="HSH25" s="10"/>
      <c r="HSI25" s="10"/>
      <c r="HSJ25" s="10"/>
      <c r="HSK25" s="10"/>
      <c r="HSL25" s="10"/>
      <c r="HSM25" s="10"/>
      <c r="HSN25" s="10"/>
      <c r="HSO25" s="10"/>
      <c r="HSP25" s="10"/>
      <c r="HSQ25" s="10"/>
      <c r="HSR25" s="10"/>
      <c r="HSS25" s="10"/>
      <c r="HST25" s="10"/>
      <c r="HSU25" s="10"/>
      <c r="HSV25" s="10"/>
      <c r="HSW25" s="10"/>
      <c r="HSX25" s="10"/>
      <c r="HSY25" s="10"/>
      <c r="HSZ25" s="10"/>
      <c r="HTA25" s="10"/>
      <c r="HTB25" s="10"/>
      <c r="HTC25" s="10"/>
      <c r="HTD25" s="10"/>
      <c r="HTE25" s="10"/>
      <c r="HTF25" s="10"/>
      <c r="HTG25" s="10"/>
      <c r="HTH25" s="10"/>
      <c r="HTI25" s="10"/>
      <c r="HTJ25" s="10"/>
      <c r="HTK25" s="10"/>
      <c r="HTL25" s="10"/>
      <c r="HTM25" s="10"/>
      <c r="HTN25" s="10"/>
      <c r="HTO25" s="10"/>
      <c r="HTP25" s="10"/>
      <c r="HTQ25" s="10"/>
      <c r="HTR25" s="10"/>
      <c r="HTS25" s="10"/>
      <c r="HTT25" s="10"/>
      <c r="HTU25" s="10"/>
      <c r="HTV25" s="10"/>
      <c r="HTW25" s="10"/>
      <c r="HTX25" s="10"/>
      <c r="HTY25" s="10"/>
      <c r="HTZ25" s="10"/>
      <c r="HUA25" s="10"/>
      <c r="HUB25" s="10"/>
      <c r="HUC25" s="10"/>
      <c r="HUD25" s="10"/>
      <c r="HUE25" s="10"/>
      <c r="HUF25" s="10"/>
      <c r="HUG25" s="10"/>
      <c r="HUH25" s="10"/>
      <c r="HUI25" s="10"/>
      <c r="HUJ25" s="10"/>
      <c r="HUK25" s="10"/>
      <c r="HUL25" s="10"/>
      <c r="HUM25" s="10"/>
      <c r="HUN25" s="10"/>
      <c r="HUO25" s="10"/>
      <c r="HUP25" s="10"/>
      <c r="HUQ25" s="10"/>
      <c r="HUR25" s="10"/>
      <c r="HUS25" s="10"/>
      <c r="HUT25" s="10"/>
      <c r="HUU25" s="10"/>
      <c r="HUV25" s="10"/>
      <c r="HUW25" s="10"/>
      <c r="HUX25" s="10"/>
      <c r="HUY25" s="10"/>
      <c r="HUZ25" s="10"/>
      <c r="HVA25" s="10"/>
      <c r="HVB25" s="10"/>
      <c r="HVC25" s="10"/>
      <c r="HVD25" s="10"/>
      <c r="HVE25" s="10"/>
      <c r="HVF25" s="10"/>
      <c r="HVG25" s="10"/>
      <c r="HVH25" s="10"/>
      <c r="HVI25" s="10"/>
      <c r="HVJ25" s="10"/>
      <c r="HVK25" s="10"/>
      <c r="HVL25" s="10"/>
      <c r="HVM25" s="10"/>
      <c r="HVN25" s="10"/>
      <c r="HVO25" s="10"/>
      <c r="HVP25" s="10"/>
      <c r="HVQ25" s="10"/>
      <c r="HVR25" s="10"/>
      <c r="HVS25" s="10"/>
      <c r="HVT25" s="10"/>
      <c r="HVU25" s="10"/>
      <c r="HVV25" s="10"/>
      <c r="HVW25" s="10"/>
      <c r="HVX25" s="10"/>
      <c r="HVY25" s="10"/>
      <c r="HVZ25" s="10"/>
      <c r="HWA25" s="10"/>
      <c r="HWB25" s="10"/>
      <c r="HWC25" s="10"/>
      <c r="HWD25" s="10"/>
      <c r="HWE25" s="10"/>
      <c r="HWF25" s="10"/>
      <c r="HWG25" s="10"/>
      <c r="HWH25" s="10"/>
      <c r="HWI25" s="10"/>
      <c r="HWJ25" s="10"/>
      <c r="HWK25" s="10"/>
      <c r="HWL25" s="10"/>
      <c r="HWM25" s="10"/>
      <c r="HWN25" s="10"/>
      <c r="HWO25" s="10"/>
      <c r="HWP25" s="10"/>
      <c r="HWQ25" s="10"/>
      <c r="HWR25" s="10"/>
      <c r="HWS25" s="10"/>
      <c r="HWT25" s="10"/>
      <c r="HWU25" s="10"/>
      <c r="HWV25" s="10"/>
      <c r="HWW25" s="10"/>
      <c r="HWX25" s="10"/>
      <c r="HWY25" s="10"/>
      <c r="HWZ25" s="10"/>
      <c r="HXA25" s="10"/>
      <c r="HXB25" s="10"/>
      <c r="HXC25" s="10"/>
      <c r="HXD25" s="10"/>
      <c r="HXE25" s="10"/>
      <c r="HXF25" s="10"/>
      <c r="HXG25" s="10"/>
      <c r="HXH25" s="10"/>
      <c r="HXI25" s="10"/>
      <c r="HXJ25" s="10"/>
      <c r="HXK25" s="10"/>
      <c r="HXL25" s="10"/>
      <c r="HXM25" s="10"/>
      <c r="HXN25" s="10"/>
      <c r="HXO25" s="10"/>
      <c r="HXP25" s="10"/>
      <c r="HXQ25" s="10"/>
      <c r="HXR25" s="10"/>
      <c r="HXS25" s="10"/>
      <c r="HXT25" s="10"/>
      <c r="HXU25" s="10"/>
      <c r="HXV25" s="10"/>
      <c r="HXW25" s="10"/>
      <c r="HXX25" s="10"/>
      <c r="HXY25" s="10"/>
      <c r="HXZ25" s="10"/>
      <c r="HYA25" s="10"/>
      <c r="HYB25" s="10"/>
      <c r="HYC25" s="10"/>
      <c r="HYD25" s="10"/>
      <c r="HYE25" s="10"/>
      <c r="HYF25" s="10"/>
      <c r="HYG25" s="10"/>
      <c r="HYH25" s="10"/>
      <c r="HYI25" s="10"/>
      <c r="HYJ25" s="10"/>
      <c r="HYK25" s="10"/>
      <c r="HYL25" s="10"/>
      <c r="HYM25" s="10"/>
      <c r="HYN25" s="10"/>
      <c r="HYO25" s="10"/>
      <c r="HYP25" s="10"/>
      <c r="HYQ25" s="10"/>
      <c r="HYR25" s="10"/>
      <c r="HYS25" s="10"/>
      <c r="HYT25" s="10"/>
      <c r="HYU25" s="10"/>
      <c r="HYV25" s="10"/>
      <c r="HYW25" s="10"/>
      <c r="HYX25" s="10"/>
      <c r="HYY25" s="10"/>
      <c r="HYZ25" s="10"/>
      <c r="HZA25" s="10"/>
      <c r="HZB25" s="10"/>
      <c r="HZC25" s="10"/>
      <c r="HZD25" s="10"/>
      <c r="HZE25" s="10"/>
      <c r="HZF25" s="10"/>
      <c r="HZG25" s="10"/>
      <c r="HZH25" s="10"/>
      <c r="HZI25" s="10"/>
      <c r="HZJ25" s="10"/>
      <c r="HZK25" s="10"/>
      <c r="HZL25" s="10"/>
      <c r="HZM25" s="10"/>
      <c r="HZN25" s="10"/>
      <c r="HZO25" s="10"/>
      <c r="HZP25" s="10"/>
      <c r="HZQ25" s="10"/>
      <c r="HZR25" s="10"/>
      <c r="HZS25" s="10"/>
      <c r="HZT25" s="10"/>
      <c r="HZU25" s="10"/>
      <c r="HZV25" s="10"/>
      <c r="HZW25" s="10"/>
      <c r="HZX25" s="10"/>
      <c r="HZY25" s="10"/>
      <c r="HZZ25" s="10"/>
      <c r="IAA25" s="10"/>
      <c r="IAB25" s="10"/>
      <c r="IAC25" s="10"/>
      <c r="IAD25" s="10"/>
      <c r="IAE25" s="10"/>
      <c r="IAF25" s="10"/>
      <c r="IAG25" s="10"/>
      <c r="IAH25" s="10"/>
      <c r="IAI25" s="10"/>
      <c r="IAJ25" s="10"/>
      <c r="IAK25" s="10"/>
      <c r="IAL25" s="10"/>
      <c r="IAM25" s="10"/>
      <c r="IAN25" s="10"/>
      <c r="IAO25" s="10"/>
      <c r="IAP25" s="10"/>
      <c r="IAQ25" s="10"/>
      <c r="IAR25" s="10"/>
      <c r="IAS25" s="10"/>
      <c r="IAT25" s="10"/>
      <c r="IAU25" s="10"/>
      <c r="IAV25" s="10"/>
      <c r="IAW25" s="10"/>
      <c r="IAX25" s="10"/>
      <c r="IAY25" s="10"/>
      <c r="IAZ25" s="10"/>
      <c r="IBA25" s="10"/>
      <c r="IBB25" s="10"/>
      <c r="IBC25" s="10"/>
      <c r="IBD25" s="10"/>
      <c r="IBE25" s="10"/>
      <c r="IBF25" s="10"/>
      <c r="IBG25" s="10"/>
      <c r="IBH25" s="10"/>
      <c r="IBI25" s="10"/>
      <c r="IBJ25" s="10"/>
      <c r="IBK25" s="10"/>
      <c r="IBL25" s="10"/>
      <c r="IBM25" s="10"/>
      <c r="IBN25" s="10"/>
      <c r="IBO25" s="10"/>
      <c r="IBP25" s="10"/>
      <c r="IBQ25" s="10"/>
      <c r="IBR25" s="10"/>
      <c r="IBS25" s="10"/>
      <c r="IBT25" s="10"/>
      <c r="IBU25" s="10"/>
      <c r="IBV25" s="10"/>
      <c r="IBW25" s="10"/>
      <c r="IBX25" s="10"/>
      <c r="IBY25" s="10"/>
      <c r="IBZ25" s="10"/>
      <c r="ICA25" s="10"/>
      <c r="ICB25" s="10"/>
      <c r="ICC25" s="10"/>
      <c r="ICD25" s="10"/>
      <c r="ICE25" s="10"/>
      <c r="ICF25" s="10"/>
      <c r="ICG25" s="10"/>
      <c r="ICH25" s="10"/>
      <c r="ICI25" s="10"/>
      <c r="ICJ25" s="10"/>
      <c r="ICK25" s="10"/>
      <c r="ICL25" s="10"/>
      <c r="ICM25" s="10"/>
      <c r="ICN25" s="10"/>
      <c r="ICO25" s="10"/>
      <c r="ICP25" s="10"/>
      <c r="ICQ25" s="10"/>
      <c r="ICR25" s="10"/>
      <c r="ICS25" s="10"/>
      <c r="ICT25" s="10"/>
      <c r="ICU25" s="10"/>
      <c r="ICV25" s="10"/>
      <c r="ICW25" s="10"/>
      <c r="ICX25" s="10"/>
      <c r="ICY25" s="10"/>
      <c r="ICZ25" s="10"/>
      <c r="IDA25" s="10"/>
      <c r="IDB25" s="10"/>
      <c r="IDC25" s="10"/>
      <c r="IDD25" s="10"/>
      <c r="IDE25" s="10"/>
      <c r="IDF25" s="10"/>
      <c r="IDG25" s="10"/>
      <c r="IDH25" s="10"/>
      <c r="IDI25" s="10"/>
      <c r="IDJ25" s="10"/>
      <c r="IDK25" s="10"/>
      <c r="IDL25" s="10"/>
      <c r="IDM25" s="10"/>
      <c r="IDN25" s="10"/>
      <c r="IDO25" s="10"/>
      <c r="IDP25" s="10"/>
      <c r="IDQ25" s="10"/>
      <c r="IDR25" s="10"/>
      <c r="IDS25" s="10"/>
      <c r="IDT25" s="10"/>
      <c r="IDU25" s="10"/>
      <c r="IDV25" s="10"/>
      <c r="IDW25" s="10"/>
      <c r="IDX25" s="10"/>
      <c r="IDY25" s="10"/>
      <c r="IDZ25" s="10"/>
      <c r="IEA25" s="10"/>
      <c r="IEB25" s="10"/>
      <c r="IEC25" s="10"/>
      <c r="IED25" s="10"/>
      <c r="IEE25" s="10"/>
      <c r="IEF25" s="10"/>
      <c r="IEG25" s="10"/>
      <c r="IEH25" s="10"/>
      <c r="IEI25" s="10"/>
      <c r="IEJ25" s="10"/>
      <c r="IEK25" s="10"/>
      <c r="IEL25" s="10"/>
      <c r="IEM25" s="10"/>
      <c r="IEN25" s="10"/>
      <c r="IEO25" s="10"/>
      <c r="IEP25" s="10"/>
      <c r="IEQ25" s="10"/>
      <c r="IER25" s="10"/>
      <c r="IES25" s="10"/>
      <c r="IET25" s="10"/>
      <c r="IEU25" s="10"/>
      <c r="IEV25" s="10"/>
      <c r="IEW25" s="10"/>
      <c r="IEX25" s="10"/>
      <c r="IEY25" s="10"/>
      <c r="IEZ25" s="10"/>
      <c r="IFA25" s="10"/>
      <c r="IFB25" s="10"/>
      <c r="IFC25" s="10"/>
      <c r="IFD25" s="10"/>
      <c r="IFE25" s="10"/>
      <c r="IFF25" s="10"/>
      <c r="IFG25" s="10"/>
      <c r="IFH25" s="10"/>
      <c r="IFI25" s="10"/>
      <c r="IFJ25" s="10"/>
      <c r="IFK25" s="10"/>
      <c r="IFL25" s="10"/>
      <c r="IFM25" s="10"/>
      <c r="IFN25" s="10"/>
      <c r="IFO25" s="10"/>
      <c r="IFP25" s="10"/>
      <c r="IFQ25" s="10"/>
      <c r="IFR25" s="10"/>
      <c r="IFS25" s="10"/>
      <c r="IFT25" s="10"/>
      <c r="IFU25" s="10"/>
      <c r="IFV25" s="10"/>
      <c r="IFW25" s="10"/>
      <c r="IFX25" s="10"/>
      <c r="IFY25" s="10"/>
      <c r="IFZ25" s="10"/>
      <c r="IGA25" s="10"/>
      <c r="IGB25" s="10"/>
      <c r="IGC25" s="10"/>
      <c r="IGD25" s="10"/>
      <c r="IGE25" s="10"/>
      <c r="IGF25" s="10"/>
      <c r="IGG25" s="10"/>
      <c r="IGH25" s="10"/>
      <c r="IGI25" s="10"/>
      <c r="IGJ25" s="10"/>
      <c r="IGK25" s="10"/>
      <c r="IGL25" s="10"/>
      <c r="IGM25" s="10"/>
      <c r="IGN25" s="10"/>
      <c r="IGO25" s="10"/>
      <c r="IGP25" s="10"/>
      <c r="IGQ25" s="10"/>
      <c r="IGR25" s="10"/>
      <c r="IGS25" s="10"/>
      <c r="IGT25" s="10"/>
      <c r="IGU25" s="10"/>
      <c r="IGV25" s="10"/>
      <c r="IGW25" s="10"/>
      <c r="IGX25" s="10"/>
      <c r="IGY25" s="10"/>
      <c r="IGZ25" s="10"/>
      <c r="IHA25" s="10"/>
      <c r="IHB25" s="10"/>
      <c r="IHC25" s="10"/>
      <c r="IHD25" s="10"/>
      <c r="IHE25" s="10"/>
      <c r="IHF25" s="10"/>
      <c r="IHG25" s="10"/>
      <c r="IHH25" s="10"/>
      <c r="IHI25" s="10"/>
      <c r="IHJ25" s="10"/>
      <c r="IHK25" s="10"/>
      <c r="IHL25" s="10"/>
      <c r="IHM25" s="10"/>
      <c r="IHN25" s="10"/>
      <c r="IHO25" s="10"/>
      <c r="IHP25" s="10"/>
      <c r="IHQ25" s="10"/>
      <c r="IHR25" s="10"/>
      <c r="IHS25" s="10"/>
      <c r="IHT25" s="10"/>
      <c r="IHU25" s="10"/>
      <c r="IHV25" s="10"/>
      <c r="IHW25" s="10"/>
      <c r="IHX25" s="10"/>
      <c r="IHY25" s="10"/>
      <c r="IHZ25" s="10"/>
      <c r="IIA25" s="10"/>
      <c r="IIB25" s="10"/>
      <c r="IIC25" s="10"/>
      <c r="IID25" s="10"/>
      <c r="IIE25" s="10"/>
      <c r="IIF25" s="10"/>
      <c r="IIG25" s="10"/>
      <c r="IIH25" s="10"/>
      <c r="III25" s="10"/>
      <c r="IIJ25" s="10"/>
      <c r="IIK25" s="10"/>
      <c r="IIL25" s="10"/>
      <c r="IIM25" s="10"/>
      <c r="IIN25" s="10"/>
      <c r="IIO25" s="10"/>
      <c r="IIP25" s="10"/>
      <c r="IIQ25" s="10"/>
      <c r="IIR25" s="10"/>
      <c r="IIS25" s="10"/>
      <c r="IIT25" s="10"/>
      <c r="IIU25" s="10"/>
      <c r="IIV25" s="10"/>
      <c r="IIW25" s="10"/>
      <c r="IIX25" s="10"/>
      <c r="IIY25" s="10"/>
      <c r="IIZ25" s="10"/>
      <c r="IJA25" s="10"/>
      <c r="IJB25" s="10"/>
      <c r="IJC25" s="10"/>
      <c r="IJD25" s="10"/>
      <c r="IJE25" s="10"/>
      <c r="IJF25" s="10"/>
      <c r="IJG25" s="10"/>
      <c r="IJH25" s="10"/>
      <c r="IJI25" s="10"/>
      <c r="IJJ25" s="10"/>
      <c r="IJK25" s="10"/>
      <c r="IJL25" s="10"/>
      <c r="IJM25" s="10"/>
      <c r="IJN25" s="10"/>
      <c r="IJO25" s="10"/>
      <c r="IJP25" s="10"/>
      <c r="IJQ25" s="10"/>
      <c r="IJR25" s="10"/>
      <c r="IJS25" s="10"/>
      <c r="IJT25" s="10"/>
      <c r="IJU25" s="10"/>
      <c r="IJV25" s="10"/>
      <c r="IJW25" s="10"/>
      <c r="IJX25" s="10"/>
      <c r="IJY25" s="10"/>
      <c r="IJZ25" s="10"/>
      <c r="IKA25" s="10"/>
      <c r="IKB25" s="10"/>
      <c r="IKC25" s="10"/>
      <c r="IKD25" s="10"/>
      <c r="IKE25" s="10"/>
      <c r="IKF25" s="10"/>
      <c r="IKG25" s="10"/>
      <c r="IKH25" s="10"/>
      <c r="IKI25" s="10"/>
      <c r="IKJ25" s="10"/>
      <c r="IKK25" s="10"/>
      <c r="IKL25" s="10"/>
      <c r="IKM25" s="10"/>
      <c r="IKN25" s="10"/>
      <c r="IKO25" s="10"/>
      <c r="IKP25" s="10"/>
      <c r="IKQ25" s="10"/>
      <c r="IKR25" s="10"/>
      <c r="IKS25" s="10"/>
      <c r="IKT25" s="10"/>
      <c r="IKU25" s="10"/>
      <c r="IKV25" s="10"/>
      <c r="IKW25" s="10"/>
      <c r="IKX25" s="10"/>
      <c r="IKY25" s="10"/>
      <c r="IKZ25" s="10"/>
      <c r="ILA25" s="10"/>
      <c r="ILB25" s="10"/>
      <c r="ILC25" s="10"/>
      <c r="ILD25" s="10"/>
      <c r="ILE25" s="10"/>
      <c r="ILF25" s="10"/>
      <c r="ILG25" s="10"/>
      <c r="ILH25" s="10"/>
      <c r="ILI25" s="10"/>
      <c r="ILJ25" s="10"/>
      <c r="ILK25" s="10"/>
      <c r="ILL25" s="10"/>
      <c r="ILM25" s="10"/>
      <c r="ILN25" s="10"/>
      <c r="ILO25" s="10"/>
      <c r="ILP25" s="10"/>
      <c r="ILQ25" s="10"/>
      <c r="ILR25" s="10"/>
      <c r="ILS25" s="10"/>
      <c r="ILT25" s="10"/>
      <c r="ILU25" s="10"/>
      <c r="ILV25" s="10"/>
      <c r="ILW25" s="10"/>
      <c r="ILX25" s="10"/>
      <c r="ILY25" s="10"/>
      <c r="ILZ25" s="10"/>
      <c r="IMA25" s="10"/>
      <c r="IMB25" s="10"/>
      <c r="IMC25" s="10"/>
      <c r="IMD25" s="10"/>
      <c r="IME25" s="10"/>
      <c r="IMF25" s="10"/>
      <c r="IMG25" s="10"/>
      <c r="IMH25" s="10"/>
      <c r="IMI25" s="10"/>
      <c r="IMJ25" s="10"/>
      <c r="IMK25" s="10"/>
      <c r="IML25" s="10"/>
      <c r="IMM25" s="10"/>
      <c r="IMN25" s="10"/>
      <c r="IMO25" s="10"/>
      <c r="IMP25" s="10"/>
      <c r="IMQ25" s="10"/>
      <c r="IMR25" s="10"/>
      <c r="IMS25" s="10"/>
      <c r="IMT25" s="10"/>
      <c r="IMU25" s="10"/>
      <c r="IMV25" s="10"/>
      <c r="IMW25" s="10"/>
      <c r="IMX25" s="10"/>
      <c r="IMY25" s="10"/>
      <c r="IMZ25" s="10"/>
      <c r="INA25" s="10"/>
      <c r="INB25" s="10"/>
      <c r="INC25" s="10"/>
      <c r="IND25" s="10"/>
      <c r="INE25" s="10"/>
      <c r="INF25" s="10"/>
      <c r="ING25" s="10"/>
      <c r="INH25" s="10"/>
      <c r="INI25" s="10"/>
      <c r="INJ25" s="10"/>
      <c r="INK25" s="10"/>
      <c r="INL25" s="10"/>
      <c r="INM25" s="10"/>
      <c r="INN25" s="10"/>
      <c r="INO25" s="10"/>
      <c r="INP25" s="10"/>
      <c r="INQ25" s="10"/>
      <c r="INR25" s="10"/>
      <c r="INS25" s="10"/>
      <c r="INT25" s="10"/>
      <c r="INU25" s="10"/>
      <c r="INV25" s="10"/>
      <c r="INW25" s="10"/>
      <c r="INX25" s="10"/>
      <c r="INY25" s="10"/>
      <c r="INZ25" s="10"/>
      <c r="IOA25" s="10"/>
      <c r="IOB25" s="10"/>
      <c r="IOC25" s="10"/>
      <c r="IOD25" s="10"/>
      <c r="IOE25" s="10"/>
      <c r="IOF25" s="10"/>
      <c r="IOG25" s="10"/>
      <c r="IOH25" s="10"/>
      <c r="IOI25" s="10"/>
      <c r="IOJ25" s="10"/>
      <c r="IOK25" s="10"/>
      <c r="IOL25" s="10"/>
      <c r="IOM25" s="10"/>
      <c r="ION25" s="10"/>
      <c r="IOO25" s="10"/>
      <c r="IOP25" s="10"/>
      <c r="IOQ25" s="10"/>
      <c r="IOR25" s="10"/>
      <c r="IOS25" s="10"/>
      <c r="IOT25" s="10"/>
      <c r="IOU25" s="10"/>
      <c r="IOV25" s="10"/>
      <c r="IOW25" s="10"/>
      <c r="IOX25" s="10"/>
      <c r="IOY25" s="10"/>
      <c r="IOZ25" s="10"/>
      <c r="IPA25" s="10"/>
      <c r="IPB25" s="10"/>
      <c r="IPC25" s="10"/>
      <c r="IPD25" s="10"/>
      <c r="IPE25" s="10"/>
      <c r="IPF25" s="10"/>
      <c r="IPG25" s="10"/>
      <c r="IPH25" s="10"/>
      <c r="IPI25" s="10"/>
      <c r="IPJ25" s="10"/>
      <c r="IPK25" s="10"/>
      <c r="IPL25" s="10"/>
      <c r="IPM25" s="10"/>
      <c r="IPN25" s="10"/>
      <c r="IPO25" s="10"/>
      <c r="IPP25" s="10"/>
      <c r="IPQ25" s="10"/>
      <c r="IPR25" s="10"/>
      <c r="IPS25" s="10"/>
      <c r="IPT25" s="10"/>
      <c r="IPU25" s="10"/>
      <c r="IPV25" s="10"/>
      <c r="IPW25" s="10"/>
      <c r="IPX25" s="10"/>
      <c r="IPY25" s="10"/>
      <c r="IPZ25" s="10"/>
      <c r="IQA25" s="10"/>
      <c r="IQB25" s="10"/>
      <c r="IQC25" s="10"/>
      <c r="IQD25" s="10"/>
      <c r="IQE25" s="10"/>
      <c r="IQF25" s="10"/>
      <c r="IQG25" s="10"/>
      <c r="IQH25" s="10"/>
      <c r="IQI25" s="10"/>
      <c r="IQJ25" s="10"/>
      <c r="IQK25" s="10"/>
      <c r="IQL25" s="10"/>
      <c r="IQM25" s="10"/>
      <c r="IQN25" s="10"/>
      <c r="IQO25" s="10"/>
      <c r="IQP25" s="10"/>
      <c r="IQQ25" s="10"/>
      <c r="IQR25" s="10"/>
      <c r="IQS25" s="10"/>
      <c r="IQT25" s="10"/>
      <c r="IQU25" s="10"/>
      <c r="IQV25" s="10"/>
      <c r="IQW25" s="10"/>
      <c r="IQX25" s="10"/>
      <c r="IQY25" s="10"/>
      <c r="IQZ25" s="10"/>
      <c r="IRA25" s="10"/>
      <c r="IRB25" s="10"/>
      <c r="IRC25" s="10"/>
      <c r="IRD25" s="10"/>
      <c r="IRE25" s="10"/>
      <c r="IRF25" s="10"/>
      <c r="IRG25" s="10"/>
      <c r="IRH25" s="10"/>
      <c r="IRI25" s="10"/>
      <c r="IRJ25" s="10"/>
      <c r="IRK25" s="10"/>
      <c r="IRL25" s="10"/>
      <c r="IRM25" s="10"/>
      <c r="IRN25" s="10"/>
      <c r="IRO25" s="10"/>
      <c r="IRP25" s="10"/>
      <c r="IRQ25" s="10"/>
      <c r="IRR25" s="10"/>
      <c r="IRS25" s="10"/>
      <c r="IRT25" s="10"/>
      <c r="IRU25" s="10"/>
      <c r="IRV25" s="10"/>
      <c r="IRW25" s="10"/>
      <c r="IRX25" s="10"/>
      <c r="IRY25" s="10"/>
      <c r="IRZ25" s="10"/>
      <c r="ISA25" s="10"/>
      <c r="ISB25" s="10"/>
      <c r="ISC25" s="10"/>
      <c r="ISD25" s="10"/>
      <c r="ISE25" s="10"/>
      <c r="ISF25" s="10"/>
      <c r="ISG25" s="10"/>
      <c r="ISH25" s="10"/>
      <c r="ISI25" s="10"/>
      <c r="ISJ25" s="10"/>
      <c r="ISK25" s="10"/>
      <c r="ISL25" s="10"/>
      <c r="ISM25" s="10"/>
      <c r="ISN25" s="10"/>
      <c r="ISO25" s="10"/>
      <c r="ISP25" s="10"/>
      <c r="ISQ25" s="10"/>
      <c r="ISR25" s="10"/>
      <c r="ISS25" s="10"/>
      <c r="IST25" s="10"/>
      <c r="ISU25" s="10"/>
      <c r="ISV25" s="10"/>
      <c r="ISW25" s="10"/>
      <c r="ISX25" s="10"/>
      <c r="ISY25" s="10"/>
      <c r="ISZ25" s="10"/>
      <c r="ITA25" s="10"/>
      <c r="ITB25" s="10"/>
      <c r="ITC25" s="10"/>
      <c r="ITD25" s="10"/>
      <c r="ITE25" s="10"/>
      <c r="ITF25" s="10"/>
      <c r="ITG25" s="10"/>
      <c r="ITH25" s="10"/>
      <c r="ITI25" s="10"/>
      <c r="ITJ25" s="10"/>
      <c r="ITK25" s="10"/>
      <c r="ITL25" s="10"/>
      <c r="ITM25" s="10"/>
      <c r="ITN25" s="10"/>
      <c r="ITO25" s="10"/>
      <c r="ITP25" s="10"/>
      <c r="ITQ25" s="10"/>
      <c r="ITR25" s="10"/>
      <c r="ITS25" s="10"/>
      <c r="ITT25" s="10"/>
      <c r="ITU25" s="10"/>
      <c r="ITV25" s="10"/>
      <c r="ITW25" s="10"/>
      <c r="ITX25" s="10"/>
      <c r="ITY25" s="10"/>
      <c r="ITZ25" s="10"/>
      <c r="IUA25" s="10"/>
      <c r="IUB25" s="10"/>
      <c r="IUC25" s="10"/>
      <c r="IUD25" s="10"/>
      <c r="IUE25" s="10"/>
      <c r="IUF25" s="10"/>
      <c r="IUG25" s="10"/>
      <c r="IUH25" s="10"/>
      <c r="IUI25" s="10"/>
      <c r="IUJ25" s="10"/>
      <c r="IUK25" s="10"/>
      <c r="IUL25" s="10"/>
      <c r="IUM25" s="10"/>
      <c r="IUN25" s="10"/>
      <c r="IUO25" s="10"/>
      <c r="IUP25" s="10"/>
      <c r="IUQ25" s="10"/>
      <c r="IUR25" s="10"/>
      <c r="IUS25" s="10"/>
      <c r="IUT25" s="10"/>
      <c r="IUU25" s="10"/>
      <c r="IUV25" s="10"/>
      <c r="IUW25" s="10"/>
      <c r="IUX25" s="10"/>
      <c r="IUY25" s="10"/>
      <c r="IUZ25" s="10"/>
      <c r="IVA25" s="10"/>
      <c r="IVB25" s="10"/>
      <c r="IVC25" s="10"/>
      <c r="IVD25" s="10"/>
      <c r="IVE25" s="10"/>
      <c r="IVF25" s="10"/>
      <c r="IVG25" s="10"/>
      <c r="IVH25" s="10"/>
      <c r="IVI25" s="10"/>
      <c r="IVJ25" s="10"/>
      <c r="IVK25" s="10"/>
      <c r="IVL25" s="10"/>
      <c r="IVM25" s="10"/>
      <c r="IVN25" s="10"/>
      <c r="IVO25" s="10"/>
      <c r="IVP25" s="10"/>
      <c r="IVQ25" s="10"/>
      <c r="IVR25" s="10"/>
      <c r="IVS25" s="10"/>
      <c r="IVT25" s="10"/>
      <c r="IVU25" s="10"/>
      <c r="IVV25" s="10"/>
      <c r="IVW25" s="10"/>
      <c r="IVX25" s="10"/>
      <c r="IVY25" s="10"/>
      <c r="IVZ25" s="10"/>
      <c r="IWA25" s="10"/>
      <c r="IWB25" s="10"/>
      <c r="IWC25" s="10"/>
      <c r="IWD25" s="10"/>
      <c r="IWE25" s="10"/>
      <c r="IWF25" s="10"/>
      <c r="IWG25" s="10"/>
      <c r="IWH25" s="10"/>
      <c r="IWI25" s="10"/>
      <c r="IWJ25" s="10"/>
      <c r="IWK25" s="10"/>
      <c r="IWL25" s="10"/>
      <c r="IWM25" s="10"/>
      <c r="IWN25" s="10"/>
      <c r="IWO25" s="10"/>
      <c r="IWP25" s="10"/>
      <c r="IWQ25" s="10"/>
      <c r="IWR25" s="10"/>
      <c r="IWS25" s="10"/>
      <c r="IWT25" s="10"/>
      <c r="IWU25" s="10"/>
      <c r="IWV25" s="10"/>
      <c r="IWW25" s="10"/>
      <c r="IWX25" s="10"/>
      <c r="IWY25" s="10"/>
      <c r="IWZ25" s="10"/>
      <c r="IXA25" s="10"/>
      <c r="IXB25" s="10"/>
      <c r="IXC25" s="10"/>
      <c r="IXD25" s="10"/>
      <c r="IXE25" s="10"/>
      <c r="IXF25" s="10"/>
      <c r="IXG25" s="10"/>
      <c r="IXH25" s="10"/>
      <c r="IXI25" s="10"/>
      <c r="IXJ25" s="10"/>
      <c r="IXK25" s="10"/>
      <c r="IXL25" s="10"/>
      <c r="IXM25" s="10"/>
      <c r="IXN25" s="10"/>
      <c r="IXO25" s="10"/>
      <c r="IXP25" s="10"/>
      <c r="IXQ25" s="10"/>
      <c r="IXR25" s="10"/>
      <c r="IXS25" s="10"/>
      <c r="IXT25" s="10"/>
      <c r="IXU25" s="10"/>
      <c r="IXV25" s="10"/>
      <c r="IXW25" s="10"/>
      <c r="IXX25" s="10"/>
      <c r="IXY25" s="10"/>
      <c r="IXZ25" s="10"/>
      <c r="IYA25" s="10"/>
      <c r="IYB25" s="10"/>
      <c r="IYC25" s="10"/>
      <c r="IYD25" s="10"/>
      <c r="IYE25" s="10"/>
      <c r="IYF25" s="10"/>
      <c r="IYG25" s="10"/>
      <c r="IYH25" s="10"/>
      <c r="IYI25" s="10"/>
      <c r="IYJ25" s="10"/>
      <c r="IYK25" s="10"/>
      <c r="IYL25" s="10"/>
      <c r="IYM25" s="10"/>
      <c r="IYN25" s="10"/>
      <c r="IYO25" s="10"/>
      <c r="IYP25" s="10"/>
      <c r="IYQ25" s="10"/>
      <c r="IYR25" s="10"/>
      <c r="IYS25" s="10"/>
      <c r="IYT25" s="10"/>
      <c r="IYU25" s="10"/>
      <c r="IYV25" s="10"/>
      <c r="IYW25" s="10"/>
      <c r="IYX25" s="10"/>
      <c r="IYY25" s="10"/>
      <c r="IYZ25" s="10"/>
      <c r="IZA25" s="10"/>
      <c r="IZB25" s="10"/>
      <c r="IZC25" s="10"/>
      <c r="IZD25" s="10"/>
      <c r="IZE25" s="10"/>
      <c r="IZF25" s="10"/>
      <c r="IZG25" s="10"/>
      <c r="IZH25" s="10"/>
      <c r="IZI25" s="10"/>
      <c r="IZJ25" s="10"/>
      <c r="IZK25" s="10"/>
      <c r="IZL25" s="10"/>
      <c r="IZM25" s="10"/>
      <c r="IZN25" s="10"/>
      <c r="IZO25" s="10"/>
      <c r="IZP25" s="10"/>
      <c r="IZQ25" s="10"/>
      <c r="IZR25" s="10"/>
      <c r="IZS25" s="10"/>
      <c r="IZT25" s="10"/>
      <c r="IZU25" s="10"/>
      <c r="IZV25" s="10"/>
      <c r="IZW25" s="10"/>
      <c r="IZX25" s="10"/>
      <c r="IZY25" s="10"/>
      <c r="IZZ25" s="10"/>
      <c r="JAA25" s="10"/>
      <c r="JAB25" s="10"/>
      <c r="JAC25" s="10"/>
      <c r="JAD25" s="10"/>
      <c r="JAE25" s="10"/>
      <c r="JAF25" s="10"/>
      <c r="JAG25" s="10"/>
      <c r="JAH25" s="10"/>
      <c r="JAI25" s="10"/>
      <c r="JAJ25" s="10"/>
      <c r="JAK25" s="10"/>
      <c r="JAL25" s="10"/>
      <c r="JAM25" s="10"/>
      <c r="JAN25" s="10"/>
      <c r="JAO25" s="10"/>
      <c r="JAP25" s="10"/>
      <c r="JAQ25" s="10"/>
      <c r="JAR25" s="10"/>
      <c r="JAS25" s="10"/>
      <c r="JAT25" s="10"/>
      <c r="JAU25" s="10"/>
      <c r="JAV25" s="10"/>
      <c r="JAW25" s="10"/>
      <c r="JAX25" s="10"/>
      <c r="JAY25" s="10"/>
      <c r="JAZ25" s="10"/>
      <c r="JBA25" s="10"/>
      <c r="JBB25" s="10"/>
      <c r="JBC25" s="10"/>
      <c r="JBD25" s="10"/>
      <c r="JBE25" s="10"/>
      <c r="JBF25" s="10"/>
      <c r="JBG25" s="10"/>
      <c r="JBH25" s="10"/>
      <c r="JBI25" s="10"/>
      <c r="JBJ25" s="10"/>
      <c r="JBK25" s="10"/>
      <c r="JBL25" s="10"/>
      <c r="JBM25" s="10"/>
      <c r="JBN25" s="10"/>
      <c r="JBO25" s="10"/>
      <c r="JBP25" s="10"/>
      <c r="JBQ25" s="10"/>
      <c r="JBR25" s="10"/>
      <c r="JBS25" s="10"/>
      <c r="JBT25" s="10"/>
      <c r="JBU25" s="10"/>
      <c r="JBV25" s="10"/>
      <c r="JBW25" s="10"/>
      <c r="JBX25" s="10"/>
      <c r="JBY25" s="10"/>
      <c r="JBZ25" s="10"/>
      <c r="JCA25" s="10"/>
      <c r="JCB25" s="10"/>
      <c r="JCC25" s="10"/>
      <c r="JCD25" s="10"/>
      <c r="JCE25" s="10"/>
      <c r="JCF25" s="10"/>
      <c r="JCG25" s="10"/>
      <c r="JCH25" s="10"/>
      <c r="JCI25" s="10"/>
      <c r="JCJ25" s="10"/>
      <c r="JCK25" s="10"/>
      <c r="JCL25" s="10"/>
      <c r="JCM25" s="10"/>
      <c r="JCN25" s="10"/>
      <c r="JCO25" s="10"/>
      <c r="JCP25" s="10"/>
      <c r="JCQ25" s="10"/>
      <c r="JCR25" s="10"/>
      <c r="JCS25" s="10"/>
      <c r="JCT25" s="10"/>
      <c r="JCU25" s="10"/>
      <c r="JCV25" s="10"/>
      <c r="JCW25" s="10"/>
      <c r="JCX25" s="10"/>
      <c r="JCY25" s="10"/>
      <c r="JCZ25" s="10"/>
      <c r="JDA25" s="10"/>
      <c r="JDB25" s="10"/>
      <c r="JDC25" s="10"/>
      <c r="JDD25" s="10"/>
      <c r="JDE25" s="10"/>
      <c r="JDF25" s="10"/>
      <c r="JDG25" s="10"/>
      <c r="JDH25" s="10"/>
      <c r="JDI25" s="10"/>
      <c r="JDJ25" s="10"/>
      <c r="JDK25" s="10"/>
      <c r="JDL25" s="10"/>
      <c r="JDM25" s="10"/>
      <c r="JDN25" s="10"/>
      <c r="JDO25" s="10"/>
      <c r="JDP25" s="10"/>
      <c r="JDQ25" s="10"/>
      <c r="JDR25" s="10"/>
      <c r="JDS25" s="10"/>
      <c r="JDT25" s="10"/>
      <c r="JDU25" s="10"/>
      <c r="JDV25" s="10"/>
      <c r="JDW25" s="10"/>
      <c r="JDX25" s="10"/>
      <c r="JDY25" s="10"/>
      <c r="JDZ25" s="10"/>
      <c r="JEA25" s="10"/>
      <c r="JEB25" s="10"/>
      <c r="JEC25" s="10"/>
      <c r="JED25" s="10"/>
      <c r="JEE25" s="10"/>
      <c r="JEF25" s="10"/>
      <c r="JEG25" s="10"/>
      <c r="JEH25" s="10"/>
      <c r="JEI25" s="10"/>
      <c r="JEJ25" s="10"/>
      <c r="JEK25" s="10"/>
      <c r="JEL25" s="10"/>
      <c r="JEM25" s="10"/>
      <c r="JEN25" s="10"/>
      <c r="JEO25" s="10"/>
      <c r="JEP25" s="10"/>
      <c r="JEQ25" s="10"/>
      <c r="JER25" s="10"/>
      <c r="JES25" s="10"/>
      <c r="JET25" s="10"/>
      <c r="JEU25" s="10"/>
      <c r="JEV25" s="10"/>
      <c r="JEW25" s="10"/>
      <c r="JEX25" s="10"/>
      <c r="JEY25" s="10"/>
      <c r="JEZ25" s="10"/>
      <c r="JFA25" s="10"/>
      <c r="JFB25" s="10"/>
      <c r="JFC25" s="10"/>
      <c r="JFD25" s="10"/>
      <c r="JFE25" s="10"/>
      <c r="JFF25" s="10"/>
      <c r="JFG25" s="10"/>
      <c r="JFH25" s="10"/>
      <c r="JFI25" s="10"/>
      <c r="JFJ25" s="10"/>
      <c r="JFK25" s="10"/>
      <c r="JFL25" s="10"/>
      <c r="JFM25" s="10"/>
      <c r="JFN25" s="10"/>
      <c r="JFO25" s="10"/>
      <c r="JFP25" s="10"/>
      <c r="JFQ25" s="10"/>
      <c r="JFR25" s="10"/>
      <c r="JFS25" s="10"/>
      <c r="JFT25" s="10"/>
      <c r="JFU25" s="10"/>
      <c r="JFV25" s="10"/>
      <c r="JFW25" s="10"/>
      <c r="JFX25" s="10"/>
      <c r="JFY25" s="10"/>
      <c r="JFZ25" s="10"/>
      <c r="JGA25" s="10"/>
      <c r="JGB25" s="10"/>
      <c r="JGC25" s="10"/>
      <c r="JGD25" s="10"/>
      <c r="JGE25" s="10"/>
      <c r="JGF25" s="10"/>
      <c r="JGG25" s="10"/>
      <c r="JGH25" s="10"/>
      <c r="JGI25" s="10"/>
      <c r="JGJ25" s="10"/>
      <c r="JGK25" s="10"/>
      <c r="JGL25" s="10"/>
      <c r="JGM25" s="10"/>
      <c r="JGN25" s="10"/>
      <c r="JGO25" s="10"/>
      <c r="JGP25" s="10"/>
      <c r="JGQ25" s="10"/>
      <c r="JGR25" s="10"/>
      <c r="JGS25" s="10"/>
      <c r="JGT25" s="10"/>
      <c r="JGU25" s="10"/>
      <c r="JGV25" s="10"/>
      <c r="JGW25" s="10"/>
      <c r="JGX25" s="10"/>
      <c r="JGY25" s="10"/>
      <c r="JGZ25" s="10"/>
      <c r="JHA25" s="10"/>
      <c r="JHB25" s="10"/>
      <c r="JHC25" s="10"/>
      <c r="JHD25" s="10"/>
      <c r="JHE25" s="10"/>
      <c r="JHF25" s="10"/>
      <c r="JHG25" s="10"/>
      <c r="JHH25" s="10"/>
      <c r="JHI25" s="10"/>
      <c r="JHJ25" s="10"/>
      <c r="JHK25" s="10"/>
      <c r="JHL25" s="10"/>
      <c r="JHM25" s="10"/>
      <c r="JHN25" s="10"/>
      <c r="JHO25" s="10"/>
      <c r="JHP25" s="10"/>
      <c r="JHQ25" s="10"/>
      <c r="JHR25" s="10"/>
      <c r="JHS25" s="10"/>
      <c r="JHT25" s="10"/>
      <c r="JHU25" s="10"/>
      <c r="JHV25" s="10"/>
      <c r="JHW25" s="10"/>
      <c r="JHX25" s="10"/>
      <c r="JHY25" s="10"/>
      <c r="JHZ25" s="10"/>
      <c r="JIA25" s="10"/>
      <c r="JIB25" s="10"/>
      <c r="JIC25" s="10"/>
      <c r="JID25" s="10"/>
      <c r="JIE25" s="10"/>
      <c r="JIF25" s="10"/>
      <c r="JIG25" s="10"/>
      <c r="JIH25" s="10"/>
      <c r="JII25" s="10"/>
      <c r="JIJ25" s="10"/>
      <c r="JIK25" s="10"/>
      <c r="JIL25" s="10"/>
      <c r="JIM25" s="10"/>
      <c r="JIN25" s="10"/>
      <c r="JIO25" s="10"/>
      <c r="JIP25" s="10"/>
      <c r="JIQ25" s="10"/>
      <c r="JIR25" s="10"/>
      <c r="JIS25" s="10"/>
      <c r="JIT25" s="10"/>
      <c r="JIU25" s="10"/>
      <c r="JIV25" s="10"/>
      <c r="JIW25" s="10"/>
      <c r="JIX25" s="10"/>
      <c r="JIY25" s="10"/>
      <c r="JIZ25" s="10"/>
      <c r="JJA25" s="10"/>
      <c r="JJB25" s="10"/>
      <c r="JJC25" s="10"/>
      <c r="JJD25" s="10"/>
      <c r="JJE25" s="10"/>
      <c r="JJF25" s="10"/>
      <c r="JJG25" s="10"/>
      <c r="JJH25" s="10"/>
      <c r="JJI25" s="10"/>
      <c r="JJJ25" s="10"/>
      <c r="JJK25" s="10"/>
      <c r="JJL25" s="10"/>
      <c r="JJM25" s="10"/>
      <c r="JJN25" s="10"/>
      <c r="JJO25" s="10"/>
      <c r="JJP25" s="10"/>
      <c r="JJQ25" s="10"/>
      <c r="JJR25" s="10"/>
      <c r="JJS25" s="10"/>
      <c r="JJT25" s="10"/>
      <c r="JJU25" s="10"/>
      <c r="JJV25" s="10"/>
      <c r="JJW25" s="10"/>
      <c r="JJX25" s="10"/>
      <c r="JJY25" s="10"/>
      <c r="JJZ25" s="10"/>
      <c r="JKA25" s="10"/>
      <c r="JKB25" s="10"/>
      <c r="JKC25" s="10"/>
      <c r="JKD25" s="10"/>
      <c r="JKE25" s="10"/>
      <c r="JKF25" s="10"/>
      <c r="JKG25" s="10"/>
      <c r="JKH25" s="10"/>
      <c r="JKI25" s="10"/>
      <c r="JKJ25" s="10"/>
      <c r="JKK25" s="10"/>
      <c r="JKL25" s="10"/>
      <c r="JKM25" s="10"/>
      <c r="JKN25" s="10"/>
      <c r="JKO25" s="10"/>
      <c r="JKP25" s="10"/>
      <c r="JKQ25" s="10"/>
      <c r="JKR25" s="10"/>
      <c r="JKS25" s="10"/>
      <c r="JKT25" s="10"/>
      <c r="JKU25" s="10"/>
      <c r="JKV25" s="10"/>
      <c r="JKW25" s="10"/>
      <c r="JKX25" s="10"/>
      <c r="JKY25" s="10"/>
      <c r="JKZ25" s="10"/>
      <c r="JLA25" s="10"/>
      <c r="JLB25" s="10"/>
      <c r="JLC25" s="10"/>
      <c r="JLD25" s="10"/>
      <c r="JLE25" s="10"/>
      <c r="JLF25" s="10"/>
      <c r="JLG25" s="10"/>
      <c r="JLH25" s="10"/>
      <c r="JLI25" s="10"/>
      <c r="JLJ25" s="10"/>
      <c r="JLK25" s="10"/>
      <c r="JLL25" s="10"/>
      <c r="JLM25" s="10"/>
      <c r="JLN25" s="10"/>
      <c r="JLO25" s="10"/>
      <c r="JLP25" s="10"/>
      <c r="JLQ25" s="10"/>
      <c r="JLR25" s="10"/>
      <c r="JLS25" s="10"/>
      <c r="JLT25" s="10"/>
      <c r="JLU25" s="10"/>
      <c r="JLV25" s="10"/>
      <c r="JLW25" s="10"/>
      <c r="JLX25" s="10"/>
      <c r="JLY25" s="10"/>
      <c r="JLZ25" s="10"/>
      <c r="JMA25" s="10"/>
      <c r="JMB25" s="10"/>
      <c r="JMC25" s="10"/>
      <c r="JMD25" s="10"/>
      <c r="JME25" s="10"/>
      <c r="JMF25" s="10"/>
      <c r="JMG25" s="10"/>
      <c r="JMH25" s="10"/>
      <c r="JMI25" s="10"/>
      <c r="JMJ25" s="10"/>
      <c r="JMK25" s="10"/>
      <c r="JML25" s="10"/>
      <c r="JMM25" s="10"/>
      <c r="JMN25" s="10"/>
      <c r="JMO25" s="10"/>
      <c r="JMP25" s="10"/>
      <c r="JMQ25" s="10"/>
      <c r="JMR25" s="10"/>
      <c r="JMS25" s="10"/>
      <c r="JMT25" s="10"/>
      <c r="JMU25" s="10"/>
      <c r="JMV25" s="10"/>
      <c r="JMW25" s="10"/>
      <c r="JMX25" s="10"/>
      <c r="JMY25" s="10"/>
      <c r="JMZ25" s="10"/>
      <c r="JNA25" s="10"/>
      <c r="JNB25" s="10"/>
      <c r="JNC25" s="10"/>
      <c r="JND25" s="10"/>
      <c r="JNE25" s="10"/>
      <c r="JNF25" s="10"/>
      <c r="JNG25" s="10"/>
      <c r="JNH25" s="10"/>
      <c r="JNI25" s="10"/>
      <c r="JNJ25" s="10"/>
      <c r="JNK25" s="10"/>
      <c r="JNL25" s="10"/>
      <c r="JNM25" s="10"/>
      <c r="JNN25" s="10"/>
      <c r="JNO25" s="10"/>
      <c r="JNP25" s="10"/>
      <c r="JNQ25" s="10"/>
      <c r="JNR25" s="10"/>
      <c r="JNS25" s="10"/>
      <c r="JNT25" s="10"/>
      <c r="JNU25" s="10"/>
      <c r="JNV25" s="10"/>
      <c r="JNW25" s="10"/>
      <c r="JNX25" s="10"/>
      <c r="JNY25" s="10"/>
      <c r="JNZ25" s="10"/>
      <c r="JOA25" s="10"/>
      <c r="JOB25" s="10"/>
      <c r="JOC25" s="10"/>
      <c r="JOD25" s="10"/>
      <c r="JOE25" s="10"/>
      <c r="JOF25" s="10"/>
      <c r="JOG25" s="10"/>
      <c r="JOH25" s="10"/>
      <c r="JOI25" s="10"/>
      <c r="JOJ25" s="10"/>
      <c r="JOK25" s="10"/>
      <c r="JOL25" s="10"/>
      <c r="JOM25" s="10"/>
      <c r="JON25" s="10"/>
      <c r="JOO25" s="10"/>
      <c r="JOP25" s="10"/>
      <c r="JOQ25" s="10"/>
      <c r="JOR25" s="10"/>
      <c r="JOS25" s="10"/>
      <c r="JOT25" s="10"/>
      <c r="JOU25" s="10"/>
      <c r="JOV25" s="10"/>
      <c r="JOW25" s="10"/>
      <c r="JOX25" s="10"/>
      <c r="JOY25" s="10"/>
      <c r="JOZ25" s="10"/>
      <c r="JPA25" s="10"/>
      <c r="JPB25" s="10"/>
      <c r="JPC25" s="10"/>
      <c r="JPD25" s="10"/>
      <c r="JPE25" s="10"/>
      <c r="JPF25" s="10"/>
      <c r="JPG25" s="10"/>
      <c r="JPH25" s="10"/>
      <c r="JPI25" s="10"/>
      <c r="JPJ25" s="10"/>
      <c r="JPK25" s="10"/>
      <c r="JPL25" s="10"/>
      <c r="JPM25" s="10"/>
      <c r="JPN25" s="10"/>
      <c r="JPO25" s="10"/>
      <c r="JPP25" s="10"/>
      <c r="JPQ25" s="10"/>
      <c r="JPR25" s="10"/>
      <c r="JPS25" s="10"/>
      <c r="JPT25" s="10"/>
      <c r="JPU25" s="10"/>
      <c r="JPV25" s="10"/>
      <c r="JPW25" s="10"/>
      <c r="JPX25" s="10"/>
      <c r="JPY25" s="10"/>
      <c r="JPZ25" s="10"/>
      <c r="JQA25" s="10"/>
      <c r="JQB25" s="10"/>
      <c r="JQC25" s="10"/>
      <c r="JQD25" s="10"/>
      <c r="JQE25" s="10"/>
      <c r="JQF25" s="10"/>
      <c r="JQG25" s="10"/>
      <c r="JQH25" s="10"/>
      <c r="JQI25" s="10"/>
      <c r="JQJ25" s="10"/>
      <c r="JQK25" s="10"/>
      <c r="JQL25" s="10"/>
      <c r="JQM25" s="10"/>
      <c r="JQN25" s="10"/>
      <c r="JQO25" s="10"/>
      <c r="JQP25" s="10"/>
      <c r="JQQ25" s="10"/>
      <c r="JQR25" s="10"/>
      <c r="JQS25" s="10"/>
      <c r="JQT25" s="10"/>
      <c r="JQU25" s="10"/>
      <c r="JQV25" s="10"/>
      <c r="JQW25" s="10"/>
      <c r="JQX25" s="10"/>
      <c r="JQY25" s="10"/>
      <c r="JQZ25" s="10"/>
      <c r="JRA25" s="10"/>
      <c r="JRB25" s="10"/>
      <c r="JRC25" s="10"/>
      <c r="JRD25" s="10"/>
      <c r="JRE25" s="10"/>
      <c r="JRF25" s="10"/>
      <c r="JRG25" s="10"/>
      <c r="JRH25" s="10"/>
      <c r="JRI25" s="10"/>
      <c r="JRJ25" s="10"/>
      <c r="JRK25" s="10"/>
      <c r="JRL25" s="10"/>
      <c r="JRM25" s="10"/>
      <c r="JRN25" s="10"/>
      <c r="JRO25" s="10"/>
      <c r="JRP25" s="10"/>
      <c r="JRQ25" s="10"/>
      <c r="JRR25" s="10"/>
      <c r="JRS25" s="10"/>
      <c r="JRT25" s="10"/>
      <c r="JRU25" s="10"/>
      <c r="JRV25" s="10"/>
      <c r="JRW25" s="10"/>
      <c r="JRX25" s="10"/>
      <c r="JRY25" s="10"/>
      <c r="JRZ25" s="10"/>
      <c r="JSA25" s="10"/>
      <c r="JSB25" s="10"/>
      <c r="JSC25" s="10"/>
      <c r="JSD25" s="10"/>
      <c r="JSE25" s="10"/>
      <c r="JSF25" s="10"/>
      <c r="JSG25" s="10"/>
      <c r="JSH25" s="10"/>
      <c r="JSI25" s="10"/>
      <c r="JSJ25" s="10"/>
      <c r="JSK25" s="10"/>
      <c r="JSL25" s="10"/>
      <c r="JSM25" s="10"/>
      <c r="JSN25" s="10"/>
      <c r="JSO25" s="10"/>
      <c r="JSP25" s="10"/>
      <c r="JSQ25" s="10"/>
      <c r="JSR25" s="10"/>
      <c r="JSS25" s="10"/>
      <c r="JST25" s="10"/>
      <c r="JSU25" s="10"/>
      <c r="JSV25" s="10"/>
      <c r="JSW25" s="10"/>
      <c r="JSX25" s="10"/>
      <c r="JSY25" s="10"/>
      <c r="JSZ25" s="10"/>
      <c r="JTA25" s="10"/>
      <c r="JTB25" s="10"/>
      <c r="JTC25" s="10"/>
      <c r="JTD25" s="10"/>
      <c r="JTE25" s="10"/>
      <c r="JTF25" s="10"/>
      <c r="JTG25" s="10"/>
      <c r="JTH25" s="10"/>
      <c r="JTI25" s="10"/>
      <c r="JTJ25" s="10"/>
      <c r="JTK25" s="10"/>
      <c r="JTL25" s="10"/>
      <c r="JTM25" s="10"/>
      <c r="JTN25" s="10"/>
      <c r="JTO25" s="10"/>
      <c r="JTP25" s="10"/>
      <c r="JTQ25" s="10"/>
      <c r="JTR25" s="10"/>
      <c r="JTS25" s="10"/>
      <c r="JTT25" s="10"/>
      <c r="JTU25" s="10"/>
      <c r="JTV25" s="10"/>
      <c r="JTW25" s="10"/>
      <c r="JTX25" s="10"/>
      <c r="JTY25" s="10"/>
      <c r="JTZ25" s="10"/>
      <c r="JUA25" s="10"/>
      <c r="JUB25" s="10"/>
      <c r="JUC25" s="10"/>
      <c r="JUD25" s="10"/>
      <c r="JUE25" s="10"/>
      <c r="JUF25" s="10"/>
      <c r="JUG25" s="10"/>
      <c r="JUH25" s="10"/>
      <c r="JUI25" s="10"/>
      <c r="JUJ25" s="10"/>
      <c r="JUK25" s="10"/>
      <c r="JUL25" s="10"/>
      <c r="JUM25" s="10"/>
      <c r="JUN25" s="10"/>
      <c r="JUO25" s="10"/>
      <c r="JUP25" s="10"/>
      <c r="JUQ25" s="10"/>
      <c r="JUR25" s="10"/>
      <c r="JUS25" s="10"/>
      <c r="JUT25" s="10"/>
      <c r="JUU25" s="10"/>
      <c r="JUV25" s="10"/>
      <c r="JUW25" s="10"/>
      <c r="JUX25" s="10"/>
      <c r="JUY25" s="10"/>
      <c r="JUZ25" s="10"/>
      <c r="JVA25" s="10"/>
      <c r="JVB25" s="10"/>
      <c r="JVC25" s="10"/>
      <c r="JVD25" s="10"/>
      <c r="JVE25" s="10"/>
      <c r="JVF25" s="10"/>
      <c r="JVG25" s="10"/>
      <c r="JVH25" s="10"/>
      <c r="JVI25" s="10"/>
      <c r="JVJ25" s="10"/>
      <c r="JVK25" s="10"/>
      <c r="JVL25" s="10"/>
      <c r="JVM25" s="10"/>
      <c r="JVN25" s="10"/>
      <c r="JVO25" s="10"/>
      <c r="JVP25" s="10"/>
      <c r="JVQ25" s="10"/>
      <c r="JVR25" s="10"/>
      <c r="JVS25" s="10"/>
      <c r="JVT25" s="10"/>
      <c r="JVU25" s="10"/>
      <c r="JVV25" s="10"/>
      <c r="JVW25" s="10"/>
      <c r="JVX25" s="10"/>
      <c r="JVY25" s="10"/>
      <c r="JVZ25" s="10"/>
      <c r="JWA25" s="10"/>
      <c r="JWB25" s="10"/>
      <c r="JWC25" s="10"/>
      <c r="JWD25" s="10"/>
      <c r="JWE25" s="10"/>
      <c r="JWF25" s="10"/>
      <c r="JWG25" s="10"/>
      <c r="JWH25" s="10"/>
      <c r="JWI25" s="10"/>
      <c r="JWJ25" s="10"/>
      <c r="JWK25" s="10"/>
      <c r="JWL25" s="10"/>
      <c r="JWM25" s="10"/>
      <c r="JWN25" s="10"/>
      <c r="JWO25" s="10"/>
      <c r="JWP25" s="10"/>
      <c r="JWQ25" s="10"/>
      <c r="JWR25" s="10"/>
      <c r="JWS25" s="10"/>
      <c r="JWT25" s="10"/>
      <c r="JWU25" s="10"/>
      <c r="JWV25" s="10"/>
      <c r="JWW25" s="10"/>
      <c r="JWX25" s="10"/>
      <c r="JWY25" s="10"/>
      <c r="JWZ25" s="10"/>
      <c r="JXA25" s="10"/>
      <c r="JXB25" s="10"/>
      <c r="JXC25" s="10"/>
      <c r="JXD25" s="10"/>
      <c r="JXE25" s="10"/>
      <c r="JXF25" s="10"/>
      <c r="JXG25" s="10"/>
      <c r="JXH25" s="10"/>
      <c r="JXI25" s="10"/>
      <c r="JXJ25" s="10"/>
      <c r="JXK25" s="10"/>
      <c r="JXL25" s="10"/>
      <c r="JXM25" s="10"/>
      <c r="JXN25" s="10"/>
      <c r="JXO25" s="10"/>
      <c r="JXP25" s="10"/>
      <c r="JXQ25" s="10"/>
      <c r="JXR25" s="10"/>
      <c r="JXS25" s="10"/>
      <c r="JXT25" s="10"/>
      <c r="JXU25" s="10"/>
      <c r="JXV25" s="10"/>
      <c r="JXW25" s="10"/>
      <c r="JXX25" s="10"/>
      <c r="JXY25" s="10"/>
      <c r="JXZ25" s="10"/>
      <c r="JYA25" s="10"/>
      <c r="JYB25" s="10"/>
      <c r="JYC25" s="10"/>
      <c r="JYD25" s="10"/>
      <c r="JYE25" s="10"/>
      <c r="JYF25" s="10"/>
      <c r="JYG25" s="10"/>
      <c r="JYH25" s="10"/>
      <c r="JYI25" s="10"/>
      <c r="JYJ25" s="10"/>
      <c r="JYK25" s="10"/>
      <c r="JYL25" s="10"/>
      <c r="JYM25" s="10"/>
      <c r="JYN25" s="10"/>
      <c r="JYO25" s="10"/>
      <c r="JYP25" s="10"/>
      <c r="JYQ25" s="10"/>
      <c r="JYR25" s="10"/>
      <c r="JYS25" s="10"/>
      <c r="JYT25" s="10"/>
      <c r="JYU25" s="10"/>
      <c r="JYV25" s="10"/>
      <c r="JYW25" s="10"/>
      <c r="JYX25" s="10"/>
      <c r="JYY25" s="10"/>
      <c r="JYZ25" s="10"/>
      <c r="JZA25" s="10"/>
      <c r="JZB25" s="10"/>
      <c r="JZC25" s="10"/>
      <c r="JZD25" s="10"/>
      <c r="JZE25" s="10"/>
      <c r="JZF25" s="10"/>
      <c r="JZG25" s="10"/>
      <c r="JZH25" s="10"/>
      <c r="JZI25" s="10"/>
      <c r="JZJ25" s="10"/>
      <c r="JZK25" s="10"/>
      <c r="JZL25" s="10"/>
      <c r="JZM25" s="10"/>
      <c r="JZN25" s="10"/>
      <c r="JZO25" s="10"/>
      <c r="JZP25" s="10"/>
      <c r="JZQ25" s="10"/>
      <c r="JZR25" s="10"/>
      <c r="JZS25" s="10"/>
      <c r="JZT25" s="10"/>
      <c r="JZU25" s="10"/>
      <c r="JZV25" s="10"/>
      <c r="JZW25" s="10"/>
      <c r="JZX25" s="10"/>
      <c r="JZY25" s="10"/>
      <c r="JZZ25" s="10"/>
      <c r="KAA25" s="10"/>
      <c r="KAB25" s="10"/>
      <c r="KAC25" s="10"/>
      <c r="KAD25" s="10"/>
      <c r="KAE25" s="10"/>
      <c r="KAF25" s="10"/>
      <c r="KAG25" s="10"/>
      <c r="KAH25" s="10"/>
      <c r="KAI25" s="10"/>
      <c r="KAJ25" s="10"/>
      <c r="KAK25" s="10"/>
      <c r="KAL25" s="10"/>
      <c r="KAM25" s="10"/>
      <c r="KAN25" s="10"/>
      <c r="KAO25" s="10"/>
      <c r="KAP25" s="10"/>
      <c r="KAQ25" s="10"/>
      <c r="KAR25" s="10"/>
      <c r="KAS25" s="10"/>
      <c r="KAT25" s="10"/>
      <c r="KAU25" s="10"/>
      <c r="KAV25" s="10"/>
      <c r="KAW25" s="10"/>
      <c r="KAX25" s="10"/>
      <c r="KAY25" s="10"/>
      <c r="KAZ25" s="10"/>
      <c r="KBA25" s="10"/>
      <c r="KBB25" s="10"/>
      <c r="KBC25" s="10"/>
      <c r="KBD25" s="10"/>
      <c r="KBE25" s="10"/>
      <c r="KBF25" s="10"/>
      <c r="KBG25" s="10"/>
      <c r="KBH25" s="10"/>
      <c r="KBI25" s="10"/>
      <c r="KBJ25" s="10"/>
      <c r="KBK25" s="10"/>
      <c r="KBL25" s="10"/>
      <c r="KBM25" s="10"/>
      <c r="KBN25" s="10"/>
      <c r="KBO25" s="10"/>
      <c r="KBP25" s="10"/>
      <c r="KBQ25" s="10"/>
      <c r="KBR25" s="10"/>
      <c r="KBS25" s="10"/>
      <c r="KBT25" s="10"/>
      <c r="KBU25" s="10"/>
      <c r="KBV25" s="10"/>
      <c r="KBW25" s="10"/>
      <c r="KBX25" s="10"/>
      <c r="KBY25" s="10"/>
      <c r="KBZ25" s="10"/>
      <c r="KCA25" s="10"/>
      <c r="KCB25" s="10"/>
      <c r="KCC25" s="10"/>
      <c r="KCD25" s="10"/>
      <c r="KCE25" s="10"/>
      <c r="KCF25" s="10"/>
      <c r="KCG25" s="10"/>
      <c r="KCH25" s="10"/>
      <c r="KCI25" s="10"/>
      <c r="KCJ25" s="10"/>
      <c r="KCK25" s="10"/>
      <c r="KCL25" s="10"/>
      <c r="KCM25" s="10"/>
      <c r="KCN25" s="10"/>
      <c r="KCO25" s="10"/>
      <c r="KCP25" s="10"/>
      <c r="KCQ25" s="10"/>
      <c r="KCR25" s="10"/>
      <c r="KCS25" s="10"/>
      <c r="KCT25" s="10"/>
      <c r="KCU25" s="10"/>
      <c r="KCV25" s="10"/>
      <c r="KCW25" s="10"/>
      <c r="KCX25" s="10"/>
      <c r="KCY25" s="10"/>
      <c r="KCZ25" s="10"/>
      <c r="KDA25" s="10"/>
      <c r="KDB25" s="10"/>
      <c r="KDC25" s="10"/>
      <c r="KDD25" s="10"/>
      <c r="KDE25" s="10"/>
      <c r="KDF25" s="10"/>
      <c r="KDG25" s="10"/>
      <c r="KDH25" s="10"/>
      <c r="KDI25" s="10"/>
      <c r="KDJ25" s="10"/>
      <c r="KDK25" s="10"/>
      <c r="KDL25" s="10"/>
      <c r="KDM25" s="10"/>
      <c r="KDN25" s="10"/>
      <c r="KDO25" s="10"/>
      <c r="KDP25" s="10"/>
      <c r="KDQ25" s="10"/>
      <c r="KDR25" s="10"/>
      <c r="KDS25" s="10"/>
      <c r="KDT25" s="10"/>
      <c r="KDU25" s="10"/>
      <c r="KDV25" s="10"/>
      <c r="KDW25" s="10"/>
      <c r="KDX25" s="10"/>
      <c r="KDY25" s="10"/>
      <c r="KDZ25" s="10"/>
      <c r="KEA25" s="10"/>
      <c r="KEB25" s="10"/>
      <c r="KEC25" s="10"/>
      <c r="KED25" s="10"/>
      <c r="KEE25" s="10"/>
      <c r="KEF25" s="10"/>
      <c r="KEG25" s="10"/>
      <c r="KEH25" s="10"/>
      <c r="KEI25" s="10"/>
      <c r="KEJ25" s="10"/>
      <c r="KEK25" s="10"/>
      <c r="KEL25" s="10"/>
      <c r="KEM25" s="10"/>
      <c r="KEN25" s="10"/>
      <c r="KEO25" s="10"/>
      <c r="KEP25" s="10"/>
      <c r="KEQ25" s="10"/>
      <c r="KER25" s="10"/>
      <c r="KES25" s="10"/>
      <c r="KET25" s="10"/>
      <c r="KEU25" s="10"/>
      <c r="KEV25" s="10"/>
      <c r="KEW25" s="10"/>
      <c r="KEX25" s="10"/>
      <c r="KEY25" s="10"/>
      <c r="KEZ25" s="10"/>
      <c r="KFA25" s="10"/>
      <c r="KFB25" s="10"/>
      <c r="KFC25" s="10"/>
      <c r="KFD25" s="10"/>
      <c r="KFE25" s="10"/>
      <c r="KFF25" s="10"/>
      <c r="KFG25" s="10"/>
      <c r="KFH25" s="10"/>
      <c r="KFI25" s="10"/>
      <c r="KFJ25" s="10"/>
      <c r="KFK25" s="10"/>
      <c r="KFL25" s="10"/>
      <c r="KFM25" s="10"/>
      <c r="KFN25" s="10"/>
      <c r="KFO25" s="10"/>
      <c r="KFP25" s="10"/>
      <c r="KFQ25" s="10"/>
      <c r="KFR25" s="10"/>
      <c r="KFS25" s="10"/>
      <c r="KFT25" s="10"/>
      <c r="KFU25" s="10"/>
      <c r="KFV25" s="10"/>
      <c r="KFW25" s="10"/>
      <c r="KFX25" s="10"/>
      <c r="KFY25" s="10"/>
      <c r="KFZ25" s="10"/>
      <c r="KGA25" s="10"/>
      <c r="KGB25" s="10"/>
      <c r="KGC25" s="10"/>
      <c r="KGD25" s="10"/>
      <c r="KGE25" s="10"/>
      <c r="KGF25" s="10"/>
      <c r="KGG25" s="10"/>
      <c r="KGH25" s="10"/>
      <c r="KGI25" s="10"/>
      <c r="KGJ25" s="10"/>
      <c r="KGK25" s="10"/>
      <c r="KGL25" s="10"/>
      <c r="KGM25" s="10"/>
      <c r="KGN25" s="10"/>
      <c r="KGO25" s="10"/>
      <c r="KGP25" s="10"/>
      <c r="KGQ25" s="10"/>
      <c r="KGR25" s="10"/>
      <c r="KGS25" s="10"/>
      <c r="KGT25" s="10"/>
      <c r="KGU25" s="10"/>
      <c r="KGV25" s="10"/>
      <c r="KGW25" s="10"/>
      <c r="KGX25" s="10"/>
      <c r="KGY25" s="10"/>
      <c r="KGZ25" s="10"/>
      <c r="KHA25" s="10"/>
      <c r="KHB25" s="10"/>
      <c r="KHC25" s="10"/>
      <c r="KHD25" s="10"/>
      <c r="KHE25" s="10"/>
      <c r="KHF25" s="10"/>
      <c r="KHG25" s="10"/>
      <c r="KHH25" s="10"/>
      <c r="KHI25" s="10"/>
      <c r="KHJ25" s="10"/>
      <c r="KHK25" s="10"/>
      <c r="KHL25" s="10"/>
      <c r="KHM25" s="10"/>
      <c r="KHN25" s="10"/>
      <c r="KHO25" s="10"/>
      <c r="KHP25" s="10"/>
      <c r="KHQ25" s="10"/>
      <c r="KHR25" s="10"/>
      <c r="KHS25" s="10"/>
      <c r="KHT25" s="10"/>
      <c r="KHU25" s="10"/>
      <c r="KHV25" s="10"/>
      <c r="KHW25" s="10"/>
      <c r="KHX25" s="10"/>
      <c r="KHY25" s="10"/>
      <c r="KHZ25" s="10"/>
      <c r="KIA25" s="10"/>
      <c r="KIB25" s="10"/>
      <c r="KIC25" s="10"/>
      <c r="KID25" s="10"/>
      <c r="KIE25" s="10"/>
      <c r="KIF25" s="10"/>
      <c r="KIG25" s="10"/>
      <c r="KIH25" s="10"/>
      <c r="KII25" s="10"/>
      <c r="KIJ25" s="10"/>
      <c r="KIK25" s="10"/>
      <c r="KIL25" s="10"/>
      <c r="KIM25" s="10"/>
      <c r="KIN25" s="10"/>
      <c r="KIO25" s="10"/>
      <c r="KIP25" s="10"/>
      <c r="KIQ25" s="10"/>
      <c r="KIR25" s="10"/>
      <c r="KIS25" s="10"/>
      <c r="KIT25" s="10"/>
      <c r="KIU25" s="10"/>
      <c r="KIV25" s="10"/>
      <c r="KIW25" s="10"/>
      <c r="KIX25" s="10"/>
      <c r="KIY25" s="10"/>
      <c r="KIZ25" s="10"/>
      <c r="KJA25" s="10"/>
      <c r="KJB25" s="10"/>
      <c r="KJC25" s="10"/>
      <c r="KJD25" s="10"/>
      <c r="KJE25" s="10"/>
      <c r="KJF25" s="10"/>
      <c r="KJG25" s="10"/>
      <c r="KJH25" s="10"/>
      <c r="KJI25" s="10"/>
      <c r="KJJ25" s="10"/>
      <c r="KJK25" s="10"/>
      <c r="KJL25" s="10"/>
      <c r="KJM25" s="10"/>
      <c r="KJN25" s="10"/>
      <c r="KJO25" s="10"/>
      <c r="KJP25" s="10"/>
      <c r="KJQ25" s="10"/>
      <c r="KJR25" s="10"/>
      <c r="KJS25" s="10"/>
      <c r="KJT25" s="10"/>
      <c r="KJU25" s="10"/>
      <c r="KJV25" s="10"/>
      <c r="KJW25" s="10"/>
      <c r="KJX25" s="10"/>
      <c r="KJY25" s="10"/>
      <c r="KJZ25" s="10"/>
      <c r="KKA25" s="10"/>
      <c r="KKB25" s="10"/>
      <c r="KKC25" s="10"/>
      <c r="KKD25" s="10"/>
      <c r="KKE25" s="10"/>
      <c r="KKF25" s="10"/>
      <c r="KKG25" s="10"/>
      <c r="KKH25" s="10"/>
      <c r="KKI25" s="10"/>
      <c r="KKJ25" s="10"/>
      <c r="KKK25" s="10"/>
      <c r="KKL25" s="10"/>
      <c r="KKM25" s="10"/>
      <c r="KKN25" s="10"/>
      <c r="KKO25" s="10"/>
      <c r="KKP25" s="10"/>
      <c r="KKQ25" s="10"/>
      <c r="KKR25" s="10"/>
      <c r="KKS25" s="10"/>
      <c r="KKT25" s="10"/>
      <c r="KKU25" s="10"/>
      <c r="KKV25" s="10"/>
      <c r="KKW25" s="10"/>
      <c r="KKX25" s="10"/>
      <c r="KKY25" s="10"/>
      <c r="KKZ25" s="10"/>
      <c r="KLA25" s="10"/>
      <c r="KLB25" s="10"/>
      <c r="KLC25" s="10"/>
      <c r="KLD25" s="10"/>
      <c r="KLE25" s="10"/>
      <c r="KLF25" s="10"/>
      <c r="KLG25" s="10"/>
      <c r="KLH25" s="10"/>
      <c r="KLI25" s="10"/>
      <c r="KLJ25" s="10"/>
      <c r="KLK25" s="10"/>
      <c r="KLL25" s="10"/>
      <c r="KLM25" s="10"/>
      <c r="KLN25" s="10"/>
      <c r="KLO25" s="10"/>
      <c r="KLP25" s="10"/>
      <c r="KLQ25" s="10"/>
      <c r="KLR25" s="10"/>
      <c r="KLS25" s="10"/>
      <c r="KLT25" s="10"/>
      <c r="KLU25" s="10"/>
      <c r="KLV25" s="10"/>
      <c r="KLW25" s="10"/>
      <c r="KLX25" s="10"/>
      <c r="KLY25" s="10"/>
      <c r="KLZ25" s="10"/>
      <c r="KMA25" s="10"/>
      <c r="KMB25" s="10"/>
      <c r="KMC25" s="10"/>
      <c r="KMD25" s="10"/>
      <c r="KME25" s="10"/>
      <c r="KMF25" s="10"/>
      <c r="KMG25" s="10"/>
      <c r="KMH25" s="10"/>
      <c r="KMI25" s="10"/>
      <c r="KMJ25" s="10"/>
      <c r="KMK25" s="10"/>
      <c r="KML25" s="10"/>
      <c r="KMM25" s="10"/>
      <c r="KMN25" s="10"/>
      <c r="KMO25" s="10"/>
      <c r="KMP25" s="10"/>
      <c r="KMQ25" s="10"/>
      <c r="KMR25" s="10"/>
      <c r="KMS25" s="10"/>
      <c r="KMT25" s="10"/>
      <c r="KMU25" s="10"/>
      <c r="KMV25" s="10"/>
      <c r="KMW25" s="10"/>
      <c r="KMX25" s="10"/>
      <c r="KMY25" s="10"/>
      <c r="KMZ25" s="10"/>
      <c r="KNA25" s="10"/>
      <c r="KNB25" s="10"/>
      <c r="KNC25" s="10"/>
      <c r="KND25" s="10"/>
      <c r="KNE25" s="10"/>
      <c r="KNF25" s="10"/>
      <c r="KNG25" s="10"/>
      <c r="KNH25" s="10"/>
      <c r="KNI25" s="10"/>
      <c r="KNJ25" s="10"/>
      <c r="KNK25" s="10"/>
      <c r="KNL25" s="10"/>
      <c r="KNM25" s="10"/>
      <c r="KNN25" s="10"/>
      <c r="KNO25" s="10"/>
      <c r="KNP25" s="10"/>
      <c r="KNQ25" s="10"/>
      <c r="KNR25" s="10"/>
      <c r="KNS25" s="10"/>
      <c r="KNT25" s="10"/>
      <c r="KNU25" s="10"/>
      <c r="KNV25" s="10"/>
      <c r="KNW25" s="10"/>
      <c r="KNX25" s="10"/>
      <c r="KNY25" s="10"/>
      <c r="KNZ25" s="10"/>
      <c r="KOA25" s="10"/>
      <c r="KOB25" s="10"/>
      <c r="KOC25" s="10"/>
      <c r="KOD25" s="10"/>
      <c r="KOE25" s="10"/>
      <c r="KOF25" s="10"/>
      <c r="KOG25" s="10"/>
      <c r="KOH25" s="10"/>
      <c r="KOI25" s="10"/>
      <c r="KOJ25" s="10"/>
      <c r="KOK25" s="10"/>
      <c r="KOL25" s="10"/>
      <c r="KOM25" s="10"/>
      <c r="KON25" s="10"/>
      <c r="KOO25" s="10"/>
      <c r="KOP25" s="10"/>
      <c r="KOQ25" s="10"/>
      <c r="KOR25" s="10"/>
      <c r="KOS25" s="10"/>
      <c r="KOT25" s="10"/>
      <c r="KOU25" s="10"/>
      <c r="KOV25" s="10"/>
      <c r="KOW25" s="10"/>
      <c r="KOX25" s="10"/>
      <c r="KOY25" s="10"/>
      <c r="KOZ25" s="10"/>
      <c r="KPA25" s="10"/>
      <c r="KPB25" s="10"/>
      <c r="KPC25" s="10"/>
      <c r="KPD25" s="10"/>
      <c r="KPE25" s="10"/>
      <c r="KPF25" s="10"/>
      <c r="KPG25" s="10"/>
      <c r="KPH25" s="10"/>
      <c r="KPI25" s="10"/>
      <c r="KPJ25" s="10"/>
      <c r="KPK25" s="10"/>
      <c r="KPL25" s="10"/>
      <c r="KPM25" s="10"/>
      <c r="KPN25" s="10"/>
      <c r="KPO25" s="10"/>
      <c r="KPP25" s="10"/>
      <c r="KPQ25" s="10"/>
      <c r="KPR25" s="10"/>
      <c r="KPS25" s="10"/>
      <c r="KPT25" s="10"/>
      <c r="KPU25" s="10"/>
      <c r="KPV25" s="10"/>
      <c r="KPW25" s="10"/>
      <c r="KPX25" s="10"/>
      <c r="KPY25" s="10"/>
      <c r="KPZ25" s="10"/>
      <c r="KQA25" s="10"/>
      <c r="KQB25" s="10"/>
      <c r="KQC25" s="10"/>
      <c r="KQD25" s="10"/>
      <c r="KQE25" s="10"/>
      <c r="KQF25" s="10"/>
      <c r="KQG25" s="10"/>
      <c r="KQH25" s="10"/>
      <c r="KQI25" s="10"/>
      <c r="KQJ25" s="10"/>
      <c r="KQK25" s="10"/>
      <c r="KQL25" s="10"/>
      <c r="KQM25" s="10"/>
      <c r="KQN25" s="10"/>
      <c r="KQO25" s="10"/>
      <c r="KQP25" s="10"/>
      <c r="KQQ25" s="10"/>
      <c r="KQR25" s="10"/>
      <c r="KQS25" s="10"/>
      <c r="KQT25" s="10"/>
      <c r="KQU25" s="10"/>
      <c r="KQV25" s="10"/>
      <c r="KQW25" s="10"/>
      <c r="KQX25" s="10"/>
      <c r="KQY25" s="10"/>
      <c r="KQZ25" s="10"/>
      <c r="KRA25" s="10"/>
      <c r="KRB25" s="10"/>
      <c r="KRC25" s="10"/>
      <c r="KRD25" s="10"/>
      <c r="KRE25" s="10"/>
      <c r="KRF25" s="10"/>
      <c r="KRG25" s="10"/>
      <c r="KRH25" s="10"/>
      <c r="KRI25" s="10"/>
      <c r="KRJ25" s="10"/>
      <c r="KRK25" s="10"/>
      <c r="KRL25" s="10"/>
      <c r="KRM25" s="10"/>
      <c r="KRN25" s="10"/>
      <c r="KRO25" s="10"/>
      <c r="KRP25" s="10"/>
      <c r="KRQ25" s="10"/>
      <c r="KRR25" s="10"/>
      <c r="KRS25" s="10"/>
      <c r="KRT25" s="10"/>
      <c r="KRU25" s="10"/>
      <c r="KRV25" s="10"/>
      <c r="KRW25" s="10"/>
      <c r="KRX25" s="10"/>
      <c r="KRY25" s="10"/>
      <c r="KRZ25" s="10"/>
      <c r="KSA25" s="10"/>
      <c r="KSB25" s="10"/>
      <c r="KSC25" s="10"/>
      <c r="KSD25" s="10"/>
      <c r="KSE25" s="10"/>
      <c r="KSF25" s="10"/>
      <c r="KSG25" s="10"/>
      <c r="KSH25" s="10"/>
      <c r="KSI25" s="10"/>
      <c r="KSJ25" s="10"/>
      <c r="KSK25" s="10"/>
      <c r="KSL25" s="10"/>
      <c r="KSM25" s="10"/>
      <c r="KSN25" s="10"/>
      <c r="KSO25" s="10"/>
      <c r="KSP25" s="10"/>
      <c r="KSQ25" s="10"/>
      <c r="KSR25" s="10"/>
      <c r="KSS25" s="10"/>
      <c r="KST25" s="10"/>
      <c r="KSU25" s="10"/>
      <c r="KSV25" s="10"/>
      <c r="KSW25" s="10"/>
      <c r="KSX25" s="10"/>
      <c r="KSY25" s="10"/>
      <c r="KSZ25" s="10"/>
      <c r="KTA25" s="10"/>
      <c r="KTB25" s="10"/>
      <c r="KTC25" s="10"/>
      <c r="KTD25" s="10"/>
      <c r="KTE25" s="10"/>
      <c r="KTF25" s="10"/>
      <c r="KTG25" s="10"/>
      <c r="KTH25" s="10"/>
      <c r="KTI25" s="10"/>
      <c r="KTJ25" s="10"/>
      <c r="KTK25" s="10"/>
      <c r="KTL25" s="10"/>
      <c r="KTM25" s="10"/>
      <c r="KTN25" s="10"/>
      <c r="KTO25" s="10"/>
      <c r="KTP25" s="10"/>
      <c r="KTQ25" s="10"/>
      <c r="KTR25" s="10"/>
      <c r="KTS25" s="10"/>
      <c r="KTT25" s="10"/>
      <c r="KTU25" s="10"/>
      <c r="KTV25" s="10"/>
      <c r="KTW25" s="10"/>
      <c r="KTX25" s="10"/>
      <c r="KTY25" s="10"/>
      <c r="KTZ25" s="10"/>
      <c r="KUA25" s="10"/>
      <c r="KUB25" s="10"/>
      <c r="KUC25" s="10"/>
      <c r="KUD25" s="10"/>
      <c r="KUE25" s="10"/>
      <c r="KUF25" s="10"/>
      <c r="KUG25" s="10"/>
      <c r="KUH25" s="10"/>
      <c r="KUI25" s="10"/>
      <c r="KUJ25" s="10"/>
      <c r="KUK25" s="10"/>
      <c r="KUL25" s="10"/>
      <c r="KUM25" s="10"/>
      <c r="KUN25" s="10"/>
      <c r="KUO25" s="10"/>
      <c r="KUP25" s="10"/>
      <c r="KUQ25" s="10"/>
      <c r="KUR25" s="10"/>
      <c r="KUS25" s="10"/>
      <c r="KUT25" s="10"/>
      <c r="KUU25" s="10"/>
      <c r="KUV25" s="10"/>
      <c r="KUW25" s="10"/>
      <c r="KUX25" s="10"/>
      <c r="KUY25" s="10"/>
      <c r="KUZ25" s="10"/>
      <c r="KVA25" s="10"/>
      <c r="KVB25" s="10"/>
      <c r="KVC25" s="10"/>
      <c r="KVD25" s="10"/>
      <c r="KVE25" s="10"/>
      <c r="KVF25" s="10"/>
      <c r="KVG25" s="10"/>
      <c r="KVH25" s="10"/>
      <c r="KVI25" s="10"/>
      <c r="KVJ25" s="10"/>
      <c r="KVK25" s="10"/>
      <c r="KVL25" s="10"/>
      <c r="KVM25" s="10"/>
      <c r="KVN25" s="10"/>
      <c r="KVO25" s="10"/>
      <c r="KVP25" s="10"/>
      <c r="KVQ25" s="10"/>
      <c r="KVR25" s="10"/>
      <c r="KVS25" s="10"/>
      <c r="KVT25" s="10"/>
      <c r="KVU25" s="10"/>
      <c r="KVV25" s="10"/>
      <c r="KVW25" s="10"/>
      <c r="KVX25" s="10"/>
      <c r="KVY25" s="10"/>
      <c r="KVZ25" s="10"/>
      <c r="KWA25" s="10"/>
      <c r="KWB25" s="10"/>
      <c r="KWC25" s="10"/>
      <c r="KWD25" s="10"/>
      <c r="KWE25" s="10"/>
      <c r="KWF25" s="10"/>
      <c r="KWG25" s="10"/>
      <c r="KWH25" s="10"/>
      <c r="KWI25" s="10"/>
      <c r="KWJ25" s="10"/>
      <c r="KWK25" s="10"/>
      <c r="KWL25" s="10"/>
      <c r="KWM25" s="10"/>
      <c r="KWN25" s="10"/>
      <c r="KWO25" s="10"/>
      <c r="KWP25" s="10"/>
      <c r="KWQ25" s="10"/>
      <c r="KWR25" s="10"/>
      <c r="KWS25" s="10"/>
      <c r="KWT25" s="10"/>
      <c r="KWU25" s="10"/>
      <c r="KWV25" s="10"/>
      <c r="KWW25" s="10"/>
      <c r="KWX25" s="10"/>
      <c r="KWY25" s="10"/>
      <c r="KWZ25" s="10"/>
      <c r="KXA25" s="10"/>
      <c r="KXB25" s="10"/>
      <c r="KXC25" s="10"/>
      <c r="KXD25" s="10"/>
      <c r="KXE25" s="10"/>
      <c r="KXF25" s="10"/>
      <c r="KXG25" s="10"/>
      <c r="KXH25" s="10"/>
      <c r="KXI25" s="10"/>
      <c r="KXJ25" s="10"/>
      <c r="KXK25" s="10"/>
      <c r="KXL25" s="10"/>
      <c r="KXM25" s="10"/>
      <c r="KXN25" s="10"/>
      <c r="KXO25" s="10"/>
      <c r="KXP25" s="10"/>
      <c r="KXQ25" s="10"/>
      <c r="KXR25" s="10"/>
      <c r="KXS25" s="10"/>
      <c r="KXT25" s="10"/>
      <c r="KXU25" s="10"/>
      <c r="KXV25" s="10"/>
      <c r="KXW25" s="10"/>
      <c r="KXX25" s="10"/>
      <c r="KXY25" s="10"/>
      <c r="KXZ25" s="10"/>
      <c r="KYA25" s="10"/>
      <c r="KYB25" s="10"/>
      <c r="KYC25" s="10"/>
      <c r="KYD25" s="10"/>
      <c r="KYE25" s="10"/>
      <c r="KYF25" s="10"/>
      <c r="KYG25" s="10"/>
      <c r="KYH25" s="10"/>
      <c r="KYI25" s="10"/>
      <c r="KYJ25" s="10"/>
      <c r="KYK25" s="10"/>
      <c r="KYL25" s="10"/>
      <c r="KYM25" s="10"/>
      <c r="KYN25" s="10"/>
      <c r="KYO25" s="10"/>
      <c r="KYP25" s="10"/>
      <c r="KYQ25" s="10"/>
      <c r="KYR25" s="10"/>
      <c r="KYS25" s="10"/>
      <c r="KYT25" s="10"/>
      <c r="KYU25" s="10"/>
      <c r="KYV25" s="10"/>
      <c r="KYW25" s="10"/>
      <c r="KYX25" s="10"/>
      <c r="KYY25" s="10"/>
      <c r="KYZ25" s="10"/>
      <c r="KZA25" s="10"/>
      <c r="KZB25" s="10"/>
      <c r="KZC25" s="10"/>
      <c r="KZD25" s="10"/>
      <c r="KZE25" s="10"/>
      <c r="KZF25" s="10"/>
      <c r="KZG25" s="10"/>
      <c r="KZH25" s="10"/>
      <c r="KZI25" s="10"/>
      <c r="KZJ25" s="10"/>
      <c r="KZK25" s="10"/>
      <c r="KZL25" s="10"/>
      <c r="KZM25" s="10"/>
      <c r="KZN25" s="10"/>
      <c r="KZO25" s="10"/>
      <c r="KZP25" s="10"/>
      <c r="KZQ25" s="10"/>
      <c r="KZR25" s="10"/>
      <c r="KZS25" s="10"/>
      <c r="KZT25" s="10"/>
      <c r="KZU25" s="10"/>
      <c r="KZV25" s="10"/>
      <c r="KZW25" s="10"/>
      <c r="KZX25" s="10"/>
      <c r="KZY25" s="10"/>
      <c r="KZZ25" s="10"/>
      <c r="LAA25" s="10"/>
      <c r="LAB25" s="10"/>
      <c r="LAC25" s="10"/>
      <c r="LAD25" s="10"/>
      <c r="LAE25" s="10"/>
      <c r="LAF25" s="10"/>
      <c r="LAG25" s="10"/>
      <c r="LAH25" s="10"/>
      <c r="LAI25" s="10"/>
      <c r="LAJ25" s="10"/>
      <c r="LAK25" s="10"/>
      <c r="LAL25" s="10"/>
      <c r="LAM25" s="10"/>
      <c r="LAN25" s="10"/>
      <c r="LAO25" s="10"/>
      <c r="LAP25" s="10"/>
      <c r="LAQ25" s="10"/>
      <c r="LAR25" s="10"/>
      <c r="LAS25" s="10"/>
      <c r="LAT25" s="10"/>
      <c r="LAU25" s="10"/>
      <c r="LAV25" s="10"/>
      <c r="LAW25" s="10"/>
      <c r="LAX25" s="10"/>
      <c r="LAY25" s="10"/>
      <c r="LAZ25" s="10"/>
      <c r="LBA25" s="10"/>
      <c r="LBB25" s="10"/>
      <c r="LBC25" s="10"/>
      <c r="LBD25" s="10"/>
      <c r="LBE25" s="10"/>
      <c r="LBF25" s="10"/>
      <c r="LBG25" s="10"/>
      <c r="LBH25" s="10"/>
      <c r="LBI25" s="10"/>
      <c r="LBJ25" s="10"/>
      <c r="LBK25" s="10"/>
      <c r="LBL25" s="10"/>
      <c r="LBM25" s="10"/>
      <c r="LBN25" s="10"/>
      <c r="LBO25" s="10"/>
      <c r="LBP25" s="10"/>
      <c r="LBQ25" s="10"/>
      <c r="LBR25" s="10"/>
      <c r="LBS25" s="10"/>
      <c r="LBT25" s="10"/>
      <c r="LBU25" s="10"/>
      <c r="LBV25" s="10"/>
      <c r="LBW25" s="10"/>
      <c r="LBX25" s="10"/>
      <c r="LBY25" s="10"/>
      <c r="LBZ25" s="10"/>
      <c r="LCA25" s="10"/>
      <c r="LCB25" s="10"/>
      <c r="LCC25" s="10"/>
      <c r="LCD25" s="10"/>
      <c r="LCE25" s="10"/>
      <c r="LCF25" s="10"/>
      <c r="LCG25" s="10"/>
      <c r="LCH25" s="10"/>
      <c r="LCI25" s="10"/>
      <c r="LCJ25" s="10"/>
      <c r="LCK25" s="10"/>
      <c r="LCL25" s="10"/>
      <c r="LCM25" s="10"/>
      <c r="LCN25" s="10"/>
      <c r="LCO25" s="10"/>
      <c r="LCP25" s="10"/>
      <c r="LCQ25" s="10"/>
      <c r="LCR25" s="10"/>
      <c r="LCS25" s="10"/>
      <c r="LCT25" s="10"/>
      <c r="LCU25" s="10"/>
      <c r="LCV25" s="10"/>
      <c r="LCW25" s="10"/>
      <c r="LCX25" s="10"/>
      <c r="LCY25" s="10"/>
      <c r="LCZ25" s="10"/>
      <c r="LDA25" s="10"/>
      <c r="LDB25" s="10"/>
      <c r="LDC25" s="10"/>
      <c r="LDD25" s="10"/>
      <c r="LDE25" s="10"/>
      <c r="LDF25" s="10"/>
      <c r="LDG25" s="10"/>
      <c r="LDH25" s="10"/>
      <c r="LDI25" s="10"/>
      <c r="LDJ25" s="10"/>
      <c r="LDK25" s="10"/>
      <c r="LDL25" s="10"/>
      <c r="LDM25" s="10"/>
      <c r="LDN25" s="10"/>
      <c r="LDO25" s="10"/>
      <c r="LDP25" s="10"/>
      <c r="LDQ25" s="10"/>
      <c r="LDR25" s="10"/>
      <c r="LDS25" s="10"/>
      <c r="LDT25" s="10"/>
      <c r="LDU25" s="10"/>
      <c r="LDV25" s="10"/>
      <c r="LDW25" s="10"/>
      <c r="LDX25" s="10"/>
      <c r="LDY25" s="10"/>
      <c r="LDZ25" s="10"/>
      <c r="LEA25" s="10"/>
      <c r="LEB25" s="10"/>
      <c r="LEC25" s="10"/>
      <c r="LED25" s="10"/>
      <c r="LEE25" s="10"/>
      <c r="LEF25" s="10"/>
      <c r="LEG25" s="10"/>
      <c r="LEH25" s="10"/>
      <c r="LEI25" s="10"/>
      <c r="LEJ25" s="10"/>
      <c r="LEK25" s="10"/>
      <c r="LEL25" s="10"/>
      <c r="LEM25" s="10"/>
      <c r="LEN25" s="10"/>
      <c r="LEO25" s="10"/>
      <c r="LEP25" s="10"/>
      <c r="LEQ25" s="10"/>
      <c r="LER25" s="10"/>
      <c r="LES25" s="10"/>
      <c r="LET25" s="10"/>
      <c r="LEU25" s="10"/>
      <c r="LEV25" s="10"/>
      <c r="LEW25" s="10"/>
      <c r="LEX25" s="10"/>
      <c r="LEY25" s="10"/>
      <c r="LEZ25" s="10"/>
      <c r="LFA25" s="10"/>
      <c r="LFB25" s="10"/>
      <c r="LFC25" s="10"/>
      <c r="LFD25" s="10"/>
      <c r="LFE25" s="10"/>
      <c r="LFF25" s="10"/>
      <c r="LFG25" s="10"/>
      <c r="LFH25" s="10"/>
      <c r="LFI25" s="10"/>
      <c r="LFJ25" s="10"/>
      <c r="LFK25" s="10"/>
      <c r="LFL25" s="10"/>
      <c r="LFM25" s="10"/>
      <c r="LFN25" s="10"/>
      <c r="LFO25" s="10"/>
      <c r="LFP25" s="10"/>
      <c r="LFQ25" s="10"/>
      <c r="LFR25" s="10"/>
      <c r="LFS25" s="10"/>
      <c r="LFT25" s="10"/>
      <c r="LFU25" s="10"/>
      <c r="LFV25" s="10"/>
      <c r="LFW25" s="10"/>
      <c r="LFX25" s="10"/>
      <c r="LFY25" s="10"/>
      <c r="LFZ25" s="10"/>
      <c r="LGA25" s="10"/>
      <c r="LGB25" s="10"/>
      <c r="LGC25" s="10"/>
      <c r="LGD25" s="10"/>
      <c r="LGE25" s="10"/>
      <c r="LGF25" s="10"/>
      <c r="LGG25" s="10"/>
      <c r="LGH25" s="10"/>
      <c r="LGI25" s="10"/>
      <c r="LGJ25" s="10"/>
      <c r="LGK25" s="10"/>
      <c r="LGL25" s="10"/>
      <c r="LGM25" s="10"/>
      <c r="LGN25" s="10"/>
      <c r="LGO25" s="10"/>
      <c r="LGP25" s="10"/>
      <c r="LGQ25" s="10"/>
      <c r="LGR25" s="10"/>
      <c r="LGS25" s="10"/>
      <c r="LGT25" s="10"/>
      <c r="LGU25" s="10"/>
      <c r="LGV25" s="10"/>
      <c r="LGW25" s="10"/>
      <c r="LGX25" s="10"/>
      <c r="LGY25" s="10"/>
      <c r="LGZ25" s="10"/>
      <c r="LHA25" s="10"/>
      <c r="LHB25" s="10"/>
      <c r="LHC25" s="10"/>
      <c r="LHD25" s="10"/>
      <c r="LHE25" s="10"/>
      <c r="LHF25" s="10"/>
      <c r="LHG25" s="10"/>
      <c r="LHH25" s="10"/>
      <c r="LHI25" s="10"/>
      <c r="LHJ25" s="10"/>
      <c r="LHK25" s="10"/>
      <c r="LHL25" s="10"/>
      <c r="LHM25" s="10"/>
      <c r="LHN25" s="10"/>
      <c r="LHO25" s="10"/>
      <c r="LHP25" s="10"/>
      <c r="LHQ25" s="10"/>
      <c r="LHR25" s="10"/>
      <c r="LHS25" s="10"/>
      <c r="LHT25" s="10"/>
      <c r="LHU25" s="10"/>
      <c r="LHV25" s="10"/>
      <c r="LHW25" s="10"/>
      <c r="LHX25" s="10"/>
      <c r="LHY25" s="10"/>
      <c r="LHZ25" s="10"/>
      <c r="LIA25" s="10"/>
      <c r="LIB25" s="10"/>
      <c r="LIC25" s="10"/>
      <c r="LID25" s="10"/>
      <c r="LIE25" s="10"/>
      <c r="LIF25" s="10"/>
      <c r="LIG25" s="10"/>
      <c r="LIH25" s="10"/>
      <c r="LII25" s="10"/>
      <c r="LIJ25" s="10"/>
      <c r="LIK25" s="10"/>
      <c r="LIL25" s="10"/>
      <c r="LIM25" s="10"/>
      <c r="LIN25" s="10"/>
      <c r="LIO25" s="10"/>
      <c r="LIP25" s="10"/>
      <c r="LIQ25" s="10"/>
      <c r="LIR25" s="10"/>
      <c r="LIS25" s="10"/>
      <c r="LIT25" s="10"/>
      <c r="LIU25" s="10"/>
      <c r="LIV25" s="10"/>
      <c r="LIW25" s="10"/>
      <c r="LIX25" s="10"/>
      <c r="LIY25" s="10"/>
      <c r="LIZ25" s="10"/>
      <c r="LJA25" s="10"/>
      <c r="LJB25" s="10"/>
      <c r="LJC25" s="10"/>
      <c r="LJD25" s="10"/>
      <c r="LJE25" s="10"/>
      <c r="LJF25" s="10"/>
      <c r="LJG25" s="10"/>
      <c r="LJH25" s="10"/>
      <c r="LJI25" s="10"/>
      <c r="LJJ25" s="10"/>
      <c r="LJK25" s="10"/>
      <c r="LJL25" s="10"/>
      <c r="LJM25" s="10"/>
      <c r="LJN25" s="10"/>
      <c r="LJO25" s="10"/>
      <c r="LJP25" s="10"/>
      <c r="LJQ25" s="10"/>
      <c r="LJR25" s="10"/>
      <c r="LJS25" s="10"/>
      <c r="LJT25" s="10"/>
      <c r="LJU25" s="10"/>
      <c r="LJV25" s="10"/>
      <c r="LJW25" s="10"/>
      <c r="LJX25" s="10"/>
      <c r="LJY25" s="10"/>
      <c r="LJZ25" s="10"/>
      <c r="LKA25" s="10"/>
      <c r="LKB25" s="10"/>
      <c r="LKC25" s="10"/>
      <c r="LKD25" s="10"/>
      <c r="LKE25" s="10"/>
      <c r="LKF25" s="10"/>
      <c r="LKG25" s="10"/>
      <c r="LKH25" s="10"/>
      <c r="LKI25" s="10"/>
      <c r="LKJ25" s="10"/>
      <c r="LKK25" s="10"/>
      <c r="LKL25" s="10"/>
      <c r="LKM25" s="10"/>
      <c r="LKN25" s="10"/>
      <c r="LKO25" s="10"/>
      <c r="LKP25" s="10"/>
      <c r="LKQ25" s="10"/>
      <c r="LKR25" s="10"/>
      <c r="LKS25" s="10"/>
      <c r="LKT25" s="10"/>
      <c r="LKU25" s="10"/>
      <c r="LKV25" s="10"/>
      <c r="LKW25" s="10"/>
      <c r="LKX25" s="10"/>
      <c r="LKY25" s="10"/>
      <c r="LKZ25" s="10"/>
      <c r="LLA25" s="10"/>
      <c r="LLB25" s="10"/>
      <c r="LLC25" s="10"/>
      <c r="LLD25" s="10"/>
      <c r="LLE25" s="10"/>
      <c r="LLF25" s="10"/>
      <c r="LLG25" s="10"/>
      <c r="LLH25" s="10"/>
      <c r="LLI25" s="10"/>
      <c r="LLJ25" s="10"/>
      <c r="LLK25" s="10"/>
      <c r="LLL25" s="10"/>
      <c r="LLM25" s="10"/>
      <c r="LLN25" s="10"/>
      <c r="LLO25" s="10"/>
      <c r="LLP25" s="10"/>
      <c r="LLQ25" s="10"/>
      <c r="LLR25" s="10"/>
      <c r="LLS25" s="10"/>
      <c r="LLT25" s="10"/>
      <c r="LLU25" s="10"/>
      <c r="LLV25" s="10"/>
      <c r="LLW25" s="10"/>
      <c r="LLX25" s="10"/>
      <c r="LLY25" s="10"/>
      <c r="LLZ25" s="10"/>
      <c r="LMA25" s="10"/>
      <c r="LMB25" s="10"/>
      <c r="LMC25" s="10"/>
      <c r="LMD25" s="10"/>
      <c r="LME25" s="10"/>
      <c r="LMF25" s="10"/>
      <c r="LMG25" s="10"/>
      <c r="LMH25" s="10"/>
      <c r="LMI25" s="10"/>
      <c r="LMJ25" s="10"/>
      <c r="LMK25" s="10"/>
      <c r="LML25" s="10"/>
      <c r="LMM25" s="10"/>
      <c r="LMN25" s="10"/>
      <c r="LMO25" s="10"/>
      <c r="LMP25" s="10"/>
      <c r="LMQ25" s="10"/>
      <c r="LMR25" s="10"/>
      <c r="LMS25" s="10"/>
      <c r="LMT25" s="10"/>
      <c r="LMU25" s="10"/>
      <c r="LMV25" s="10"/>
      <c r="LMW25" s="10"/>
      <c r="LMX25" s="10"/>
      <c r="LMY25" s="10"/>
      <c r="LMZ25" s="10"/>
      <c r="LNA25" s="10"/>
      <c r="LNB25" s="10"/>
      <c r="LNC25" s="10"/>
      <c r="LND25" s="10"/>
      <c r="LNE25" s="10"/>
      <c r="LNF25" s="10"/>
      <c r="LNG25" s="10"/>
      <c r="LNH25" s="10"/>
      <c r="LNI25" s="10"/>
      <c r="LNJ25" s="10"/>
      <c r="LNK25" s="10"/>
      <c r="LNL25" s="10"/>
      <c r="LNM25" s="10"/>
      <c r="LNN25" s="10"/>
      <c r="LNO25" s="10"/>
      <c r="LNP25" s="10"/>
      <c r="LNQ25" s="10"/>
      <c r="LNR25" s="10"/>
      <c r="LNS25" s="10"/>
      <c r="LNT25" s="10"/>
      <c r="LNU25" s="10"/>
      <c r="LNV25" s="10"/>
      <c r="LNW25" s="10"/>
      <c r="LNX25" s="10"/>
      <c r="LNY25" s="10"/>
      <c r="LNZ25" s="10"/>
      <c r="LOA25" s="10"/>
      <c r="LOB25" s="10"/>
      <c r="LOC25" s="10"/>
      <c r="LOD25" s="10"/>
      <c r="LOE25" s="10"/>
      <c r="LOF25" s="10"/>
      <c r="LOG25" s="10"/>
      <c r="LOH25" s="10"/>
      <c r="LOI25" s="10"/>
      <c r="LOJ25" s="10"/>
      <c r="LOK25" s="10"/>
      <c r="LOL25" s="10"/>
      <c r="LOM25" s="10"/>
      <c r="LON25" s="10"/>
      <c r="LOO25" s="10"/>
      <c r="LOP25" s="10"/>
      <c r="LOQ25" s="10"/>
      <c r="LOR25" s="10"/>
      <c r="LOS25" s="10"/>
      <c r="LOT25" s="10"/>
      <c r="LOU25" s="10"/>
      <c r="LOV25" s="10"/>
      <c r="LOW25" s="10"/>
      <c r="LOX25" s="10"/>
      <c r="LOY25" s="10"/>
      <c r="LOZ25" s="10"/>
      <c r="LPA25" s="10"/>
      <c r="LPB25" s="10"/>
      <c r="LPC25" s="10"/>
      <c r="LPD25" s="10"/>
      <c r="LPE25" s="10"/>
      <c r="LPF25" s="10"/>
      <c r="LPG25" s="10"/>
      <c r="LPH25" s="10"/>
      <c r="LPI25" s="10"/>
      <c r="LPJ25" s="10"/>
      <c r="LPK25" s="10"/>
      <c r="LPL25" s="10"/>
      <c r="LPM25" s="10"/>
      <c r="LPN25" s="10"/>
      <c r="LPO25" s="10"/>
      <c r="LPP25" s="10"/>
      <c r="LPQ25" s="10"/>
      <c r="LPR25" s="10"/>
      <c r="LPS25" s="10"/>
      <c r="LPT25" s="10"/>
      <c r="LPU25" s="10"/>
      <c r="LPV25" s="10"/>
      <c r="LPW25" s="10"/>
      <c r="LPX25" s="10"/>
      <c r="LPY25" s="10"/>
      <c r="LPZ25" s="10"/>
      <c r="LQA25" s="10"/>
      <c r="LQB25" s="10"/>
      <c r="LQC25" s="10"/>
      <c r="LQD25" s="10"/>
      <c r="LQE25" s="10"/>
      <c r="LQF25" s="10"/>
      <c r="LQG25" s="10"/>
      <c r="LQH25" s="10"/>
      <c r="LQI25" s="10"/>
      <c r="LQJ25" s="10"/>
      <c r="LQK25" s="10"/>
      <c r="LQL25" s="10"/>
      <c r="LQM25" s="10"/>
      <c r="LQN25" s="10"/>
      <c r="LQO25" s="10"/>
      <c r="LQP25" s="10"/>
      <c r="LQQ25" s="10"/>
      <c r="LQR25" s="10"/>
      <c r="LQS25" s="10"/>
      <c r="LQT25" s="10"/>
      <c r="LQU25" s="10"/>
      <c r="LQV25" s="10"/>
      <c r="LQW25" s="10"/>
      <c r="LQX25" s="10"/>
      <c r="LQY25" s="10"/>
      <c r="LQZ25" s="10"/>
      <c r="LRA25" s="10"/>
      <c r="LRB25" s="10"/>
      <c r="LRC25" s="10"/>
      <c r="LRD25" s="10"/>
      <c r="LRE25" s="10"/>
      <c r="LRF25" s="10"/>
      <c r="LRG25" s="10"/>
      <c r="LRH25" s="10"/>
      <c r="LRI25" s="10"/>
      <c r="LRJ25" s="10"/>
      <c r="LRK25" s="10"/>
      <c r="LRL25" s="10"/>
      <c r="LRM25" s="10"/>
      <c r="LRN25" s="10"/>
      <c r="LRO25" s="10"/>
      <c r="LRP25" s="10"/>
      <c r="LRQ25" s="10"/>
      <c r="LRR25" s="10"/>
      <c r="LRS25" s="10"/>
      <c r="LRT25" s="10"/>
      <c r="LRU25" s="10"/>
      <c r="LRV25" s="10"/>
      <c r="LRW25" s="10"/>
      <c r="LRX25" s="10"/>
      <c r="LRY25" s="10"/>
      <c r="LRZ25" s="10"/>
      <c r="LSA25" s="10"/>
      <c r="LSB25" s="10"/>
      <c r="LSC25" s="10"/>
      <c r="LSD25" s="10"/>
      <c r="LSE25" s="10"/>
      <c r="LSF25" s="10"/>
      <c r="LSG25" s="10"/>
      <c r="LSH25" s="10"/>
      <c r="LSI25" s="10"/>
      <c r="LSJ25" s="10"/>
      <c r="LSK25" s="10"/>
      <c r="LSL25" s="10"/>
      <c r="LSM25" s="10"/>
      <c r="LSN25" s="10"/>
      <c r="LSO25" s="10"/>
      <c r="LSP25" s="10"/>
      <c r="LSQ25" s="10"/>
      <c r="LSR25" s="10"/>
      <c r="LSS25" s="10"/>
      <c r="LST25" s="10"/>
      <c r="LSU25" s="10"/>
      <c r="LSV25" s="10"/>
      <c r="LSW25" s="10"/>
      <c r="LSX25" s="10"/>
      <c r="LSY25" s="10"/>
      <c r="LSZ25" s="10"/>
      <c r="LTA25" s="10"/>
      <c r="LTB25" s="10"/>
      <c r="LTC25" s="10"/>
      <c r="LTD25" s="10"/>
      <c r="LTE25" s="10"/>
      <c r="LTF25" s="10"/>
      <c r="LTG25" s="10"/>
      <c r="LTH25" s="10"/>
      <c r="LTI25" s="10"/>
      <c r="LTJ25" s="10"/>
      <c r="LTK25" s="10"/>
      <c r="LTL25" s="10"/>
      <c r="LTM25" s="10"/>
      <c r="LTN25" s="10"/>
      <c r="LTO25" s="10"/>
      <c r="LTP25" s="10"/>
      <c r="LTQ25" s="10"/>
      <c r="LTR25" s="10"/>
      <c r="LTS25" s="10"/>
      <c r="LTT25" s="10"/>
      <c r="LTU25" s="10"/>
      <c r="LTV25" s="10"/>
      <c r="LTW25" s="10"/>
      <c r="LTX25" s="10"/>
      <c r="LTY25" s="10"/>
      <c r="LTZ25" s="10"/>
      <c r="LUA25" s="10"/>
      <c r="LUB25" s="10"/>
      <c r="LUC25" s="10"/>
      <c r="LUD25" s="10"/>
      <c r="LUE25" s="10"/>
      <c r="LUF25" s="10"/>
      <c r="LUG25" s="10"/>
      <c r="LUH25" s="10"/>
      <c r="LUI25" s="10"/>
      <c r="LUJ25" s="10"/>
      <c r="LUK25" s="10"/>
      <c r="LUL25" s="10"/>
      <c r="LUM25" s="10"/>
      <c r="LUN25" s="10"/>
      <c r="LUO25" s="10"/>
      <c r="LUP25" s="10"/>
      <c r="LUQ25" s="10"/>
      <c r="LUR25" s="10"/>
      <c r="LUS25" s="10"/>
      <c r="LUT25" s="10"/>
      <c r="LUU25" s="10"/>
      <c r="LUV25" s="10"/>
      <c r="LUW25" s="10"/>
      <c r="LUX25" s="10"/>
      <c r="LUY25" s="10"/>
      <c r="LUZ25" s="10"/>
      <c r="LVA25" s="10"/>
      <c r="LVB25" s="10"/>
      <c r="LVC25" s="10"/>
      <c r="LVD25" s="10"/>
      <c r="LVE25" s="10"/>
      <c r="LVF25" s="10"/>
      <c r="LVG25" s="10"/>
      <c r="LVH25" s="10"/>
      <c r="LVI25" s="10"/>
      <c r="LVJ25" s="10"/>
      <c r="LVK25" s="10"/>
      <c r="LVL25" s="10"/>
      <c r="LVM25" s="10"/>
      <c r="LVN25" s="10"/>
      <c r="LVO25" s="10"/>
      <c r="LVP25" s="10"/>
      <c r="LVQ25" s="10"/>
      <c r="LVR25" s="10"/>
      <c r="LVS25" s="10"/>
      <c r="LVT25" s="10"/>
      <c r="LVU25" s="10"/>
      <c r="LVV25" s="10"/>
      <c r="LVW25" s="10"/>
      <c r="LVX25" s="10"/>
      <c r="LVY25" s="10"/>
      <c r="LVZ25" s="10"/>
      <c r="LWA25" s="10"/>
      <c r="LWB25" s="10"/>
      <c r="LWC25" s="10"/>
      <c r="LWD25" s="10"/>
      <c r="LWE25" s="10"/>
      <c r="LWF25" s="10"/>
      <c r="LWG25" s="10"/>
      <c r="LWH25" s="10"/>
      <c r="LWI25" s="10"/>
      <c r="LWJ25" s="10"/>
      <c r="LWK25" s="10"/>
      <c r="LWL25" s="10"/>
      <c r="LWM25" s="10"/>
      <c r="LWN25" s="10"/>
      <c r="LWO25" s="10"/>
      <c r="LWP25" s="10"/>
      <c r="LWQ25" s="10"/>
      <c r="LWR25" s="10"/>
      <c r="LWS25" s="10"/>
      <c r="LWT25" s="10"/>
      <c r="LWU25" s="10"/>
      <c r="LWV25" s="10"/>
      <c r="LWW25" s="10"/>
      <c r="LWX25" s="10"/>
      <c r="LWY25" s="10"/>
      <c r="LWZ25" s="10"/>
      <c r="LXA25" s="10"/>
      <c r="LXB25" s="10"/>
      <c r="LXC25" s="10"/>
      <c r="LXD25" s="10"/>
      <c r="LXE25" s="10"/>
      <c r="LXF25" s="10"/>
      <c r="LXG25" s="10"/>
      <c r="LXH25" s="10"/>
      <c r="LXI25" s="10"/>
      <c r="LXJ25" s="10"/>
      <c r="LXK25" s="10"/>
      <c r="LXL25" s="10"/>
      <c r="LXM25" s="10"/>
      <c r="LXN25" s="10"/>
      <c r="LXO25" s="10"/>
      <c r="LXP25" s="10"/>
      <c r="LXQ25" s="10"/>
      <c r="LXR25" s="10"/>
      <c r="LXS25" s="10"/>
      <c r="LXT25" s="10"/>
      <c r="LXU25" s="10"/>
      <c r="LXV25" s="10"/>
      <c r="LXW25" s="10"/>
      <c r="LXX25" s="10"/>
      <c r="LXY25" s="10"/>
      <c r="LXZ25" s="10"/>
      <c r="LYA25" s="10"/>
      <c r="LYB25" s="10"/>
      <c r="LYC25" s="10"/>
      <c r="LYD25" s="10"/>
      <c r="LYE25" s="10"/>
      <c r="LYF25" s="10"/>
      <c r="LYG25" s="10"/>
      <c r="LYH25" s="10"/>
      <c r="LYI25" s="10"/>
      <c r="LYJ25" s="10"/>
      <c r="LYK25" s="10"/>
      <c r="LYL25" s="10"/>
      <c r="LYM25" s="10"/>
      <c r="LYN25" s="10"/>
      <c r="LYO25" s="10"/>
      <c r="LYP25" s="10"/>
      <c r="LYQ25" s="10"/>
      <c r="LYR25" s="10"/>
      <c r="LYS25" s="10"/>
      <c r="LYT25" s="10"/>
      <c r="LYU25" s="10"/>
      <c r="LYV25" s="10"/>
      <c r="LYW25" s="10"/>
      <c r="LYX25" s="10"/>
      <c r="LYY25" s="10"/>
      <c r="LYZ25" s="10"/>
      <c r="LZA25" s="10"/>
      <c r="LZB25" s="10"/>
      <c r="LZC25" s="10"/>
      <c r="LZD25" s="10"/>
      <c r="LZE25" s="10"/>
      <c r="LZF25" s="10"/>
      <c r="LZG25" s="10"/>
      <c r="LZH25" s="10"/>
      <c r="LZI25" s="10"/>
      <c r="LZJ25" s="10"/>
      <c r="LZK25" s="10"/>
      <c r="LZL25" s="10"/>
      <c r="LZM25" s="10"/>
      <c r="LZN25" s="10"/>
      <c r="LZO25" s="10"/>
      <c r="LZP25" s="10"/>
      <c r="LZQ25" s="10"/>
      <c r="LZR25" s="10"/>
      <c r="LZS25" s="10"/>
      <c r="LZT25" s="10"/>
      <c r="LZU25" s="10"/>
      <c r="LZV25" s="10"/>
      <c r="LZW25" s="10"/>
      <c r="LZX25" s="10"/>
      <c r="LZY25" s="10"/>
      <c r="LZZ25" s="10"/>
      <c r="MAA25" s="10"/>
      <c r="MAB25" s="10"/>
      <c r="MAC25" s="10"/>
      <c r="MAD25" s="10"/>
      <c r="MAE25" s="10"/>
      <c r="MAF25" s="10"/>
      <c r="MAG25" s="10"/>
      <c r="MAH25" s="10"/>
      <c r="MAI25" s="10"/>
      <c r="MAJ25" s="10"/>
      <c r="MAK25" s="10"/>
      <c r="MAL25" s="10"/>
      <c r="MAM25" s="10"/>
      <c r="MAN25" s="10"/>
      <c r="MAO25" s="10"/>
      <c r="MAP25" s="10"/>
      <c r="MAQ25" s="10"/>
      <c r="MAR25" s="10"/>
      <c r="MAS25" s="10"/>
      <c r="MAT25" s="10"/>
      <c r="MAU25" s="10"/>
      <c r="MAV25" s="10"/>
      <c r="MAW25" s="10"/>
      <c r="MAX25" s="10"/>
      <c r="MAY25" s="10"/>
      <c r="MAZ25" s="10"/>
      <c r="MBA25" s="10"/>
      <c r="MBB25" s="10"/>
      <c r="MBC25" s="10"/>
      <c r="MBD25" s="10"/>
      <c r="MBE25" s="10"/>
      <c r="MBF25" s="10"/>
      <c r="MBG25" s="10"/>
      <c r="MBH25" s="10"/>
      <c r="MBI25" s="10"/>
      <c r="MBJ25" s="10"/>
      <c r="MBK25" s="10"/>
      <c r="MBL25" s="10"/>
      <c r="MBM25" s="10"/>
      <c r="MBN25" s="10"/>
      <c r="MBO25" s="10"/>
      <c r="MBP25" s="10"/>
      <c r="MBQ25" s="10"/>
      <c r="MBR25" s="10"/>
      <c r="MBS25" s="10"/>
      <c r="MBT25" s="10"/>
      <c r="MBU25" s="10"/>
      <c r="MBV25" s="10"/>
      <c r="MBW25" s="10"/>
      <c r="MBX25" s="10"/>
      <c r="MBY25" s="10"/>
      <c r="MBZ25" s="10"/>
      <c r="MCA25" s="10"/>
      <c r="MCB25" s="10"/>
      <c r="MCC25" s="10"/>
      <c r="MCD25" s="10"/>
      <c r="MCE25" s="10"/>
      <c r="MCF25" s="10"/>
      <c r="MCG25" s="10"/>
      <c r="MCH25" s="10"/>
      <c r="MCI25" s="10"/>
      <c r="MCJ25" s="10"/>
      <c r="MCK25" s="10"/>
      <c r="MCL25" s="10"/>
      <c r="MCM25" s="10"/>
      <c r="MCN25" s="10"/>
      <c r="MCO25" s="10"/>
      <c r="MCP25" s="10"/>
      <c r="MCQ25" s="10"/>
      <c r="MCR25" s="10"/>
      <c r="MCS25" s="10"/>
      <c r="MCT25" s="10"/>
      <c r="MCU25" s="10"/>
      <c r="MCV25" s="10"/>
      <c r="MCW25" s="10"/>
      <c r="MCX25" s="10"/>
      <c r="MCY25" s="10"/>
      <c r="MCZ25" s="10"/>
      <c r="MDA25" s="10"/>
      <c r="MDB25" s="10"/>
      <c r="MDC25" s="10"/>
      <c r="MDD25" s="10"/>
      <c r="MDE25" s="10"/>
      <c r="MDF25" s="10"/>
      <c r="MDG25" s="10"/>
      <c r="MDH25" s="10"/>
      <c r="MDI25" s="10"/>
      <c r="MDJ25" s="10"/>
      <c r="MDK25" s="10"/>
      <c r="MDL25" s="10"/>
      <c r="MDM25" s="10"/>
      <c r="MDN25" s="10"/>
      <c r="MDO25" s="10"/>
      <c r="MDP25" s="10"/>
      <c r="MDQ25" s="10"/>
      <c r="MDR25" s="10"/>
      <c r="MDS25" s="10"/>
      <c r="MDT25" s="10"/>
      <c r="MDU25" s="10"/>
      <c r="MDV25" s="10"/>
      <c r="MDW25" s="10"/>
      <c r="MDX25" s="10"/>
      <c r="MDY25" s="10"/>
      <c r="MDZ25" s="10"/>
      <c r="MEA25" s="10"/>
      <c r="MEB25" s="10"/>
      <c r="MEC25" s="10"/>
      <c r="MED25" s="10"/>
      <c r="MEE25" s="10"/>
      <c r="MEF25" s="10"/>
      <c r="MEG25" s="10"/>
      <c r="MEH25" s="10"/>
      <c r="MEI25" s="10"/>
      <c r="MEJ25" s="10"/>
      <c r="MEK25" s="10"/>
      <c r="MEL25" s="10"/>
      <c r="MEM25" s="10"/>
      <c r="MEN25" s="10"/>
      <c r="MEO25" s="10"/>
      <c r="MEP25" s="10"/>
      <c r="MEQ25" s="10"/>
      <c r="MER25" s="10"/>
      <c r="MES25" s="10"/>
      <c r="MET25" s="10"/>
      <c r="MEU25" s="10"/>
      <c r="MEV25" s="10"/>
      <c r="MEW25" s="10"/>
      <c r="MEX25" s="10"/>
      <c r="MEY25" s="10"/>
      <c r="MEZ25" s="10"/>
      <c r="MFA25" s="10"/>
      <c r="MFB25" s="10"/>
      <c r="MFC25" s="10"/>
      <c r="MFD25" s="10"/>
      <c r="MFE25" s="10"/>
      <c r="MFF25" s="10"/>
      <c r="MFG25" s="10"/>
      <c r="MFH25" s="10"/>
      <c r="MFI25" s="10"/>
      <c r="MFJ25" s="10"/>
      <c r="MFK25" s="10"/>
      <c r="MFL25" s="10"/>
      <c r="MFM25" s="10"/>
      <c r="MFN25" s="10"/>
      <c r="MFO25" s="10"/>
      <c r="MFP25" s="10"/>
      <c r="MFQ25" s="10"/>
      <c r="MFR25" s="10"/>
      <c r="MFS25" s="10"/>
      <c r="MFT25" s="10"/>
      <c r="MFU25" s="10"/>
      <c r="MFV25" s="10"/>
      <c r="MFW25" s="10"/>
      <c r="MFX25" s="10"/>
      <c r="MFY25" s="10"/>
      <c r="MFZ25" s="10"/>
      <c r="MGA25" s="10"/>
      <c r="MGB25" s="10"/>
      <c r="MGC25" s="10"/>
      <c r="MGD25" s="10"/>
      <c r="MGE25" s="10"/>
      <c r="MGF25" s="10"/>
      <c r="MGG25" s="10"/>
      <c r="MGH25" s="10"/>
      <c r="MGI25" s="10"/>
      <c r="MGJ25" s="10"/>
      <c r="MGK25" s="10"/>
      <c r="MGL25" s="10"/>
      <c r="MGM25" s="10"/>
      <c r="MGN25" s="10"/>
      <c r="MGO25" s="10"/>
      <c r="MGP25" s="10"/>
      <c r="MGQ25" s="10"/>
      <c r="MGR25" s="10"/>
      <c r="MGS25" s="10"/>
      <c r="MGT25" s="10"/>
      <c r="MGU25" s="10"/>
      <c r="MGV25" s="10"/>
      <c r="MGW25" s="10"/>
      <c r="MGX25" s="10"/>
      <c r="MGY25" s="10"/>
      <c r="MGZ25" s="10"/>
      <c r="MHA25" s="10"/>
      <c r="MHB25" s="10"/>
      <c r="MHC25" s="10"/>
      <c r="MHD25" s="10"/>
      <c r="MHE25" s="10"/>
      <c r="MHF25" s="10"/>
      <c r="MHG25" s="10"/>
      <c r="MHH25" s="10"/>
      <c r="MHI25" s="10"/>
      <c r="MHJ25" s="10"/>
      <c r="MHK25" s="10"/>
      <c r="MHL25" s="10"/>
      <c r="MHM25" s="10"/>
      <c r="MHN25" s="10"/>
      <c r="MHO25" s="10"/>
      <c r="MHP25" s="10"/>
      <c r="MHQ25" s="10"/>
      <c r="MHR25" s="10"/>
      <c r="MHS25" s="10"/>
      <c r="MHT25" s="10"/>
      <c r="MHU25" s="10"/>
      <c r="MHV25" s="10"/>
      <c r="MHW25" s="10"/>
      <c r="MHX25" s="10"/>
      <c r="MHY25" s="10"/>
      <c r="MHZ25" s="10"/>
      <c r="MIA25" s="10"/>
      <c r="MIB25" s="10"/>
      <c r="MIC25" s="10"/>
      <c r="MID25" s="10"/>
      <c r="MIE25" s="10"/>
      <c r="MIF25" s="10"/>
      <c r="MIG25" s="10"/>
      <c r="MIH25" s="10"/>
      <c r="MII25" s="10"/>
      <c r="MIJ25" s="10"/>
      <c r="MIK25" s="10"/>
      <c r="MIL25" s="10"/>
      <c r="MIM25" s="10"/>
      <c r="MIN25" s="10"/>
      <c r="MIO25" s="10"/>
      <c r="MIP25" s="10"/>
      <c r="MIQ25" s="10"/>
      <c r="MIR25" s="10"/>
      <c r="MIS25" s="10"/>
      <c r="MIT25" s="10"/>
      <c r="MIU25" s="10"/>
      <c r="MIV25" s="10"/>
      <c r="MIW25" s="10"/>
      <c r="MIX25" s="10"/>
      <c r="MIY25" s="10"/>
      <c r="MIZ25" s="10"/>
      <c r="MJA25" s="10"/>
      <c r="MJB25" s="10"/>
      <c r="MJC25" s="10"/>
      <c r="MJD25" s="10"/>
      <c r="MJE25" s="10"/>
      <c r="MJF25" s="10"/>
      <c r="MJG25" s="10"/>
      <c r="MJH25" s="10"/>
      <c r="MJI25" s="10"/>
      <c r="MJJ25" s="10"/>
      <c r="MJK25" s="10"/>
      <c r="MJL25" s="10"/>
      <c r="MJM25" s="10"/>
      <c r="MJN25" s="10"/>
      <c r="MJO25" s="10"/>
      <c r="MJP25" s="10"/>
      <c r="MJQ25" s="10"/>
      <c r="MJR25" s="10"/>
      <c r="MJS25" s="10"/>
      <c r="MJT25" s="10"/>
      <c r="MJU25" s="10"/>
      <c r="MJV25" s="10"/>
      <c r="MJW25" s="10"/>
      <c r="MJX25" s="10"/>
      <c r="MJY25" s="10"/>
      <c r="MJZ25" s="10"/>
      <c r="MKA25" s="10"/>
      <c r="MKB25" s="10"/>
      <c r="MKC25" s="10"/>
      <c r="MKD25" s="10"/>
      <c r="MKE25" s="10"/>
      <c r="MKF25" s="10"/>
      <c r="MKG25" s="10"/>
      <c r="MKH25" s="10"/>
      <c r="MKI25" s="10"/>
      <c r="MKJ25" s="10"/>
      <c r="MKK25" s="10"/>
      <c r="MKL25" s="10"/>
      <c r="MKM25" s="10"/>
      <c r="MKN25" s="10"/>
      <c r="MKO25" s="10"/>
      <c r="MKP25" s="10"/>
      <c r="MKQ25" s="10"/>
      <c r="MKR25" s="10"/>
      <c r="MKS25" s="10"/>
      <c r="MKT25" s="10"/>
      <c r="MKU25" s="10"/>
      <c r="MKV25" s="10"/>
      <c r="MKW25" s="10"/>
      <c r="MKX25" s="10"/>
      <c r="MKY25" s="10"/>
      <c r="MKZ25" s="10"/>
      <c r="MLA25" s="10"/>
      <c r="MLB25" s="10"/>
      <c r="MLC25" s="10"/>
      <c r="MLD25" s="10"/>
      <c r="MLE25" s="10"/>
      <c r="MLF25" s="10"/>
      <c r="MLG25" s="10"/>
      <c r="MLH25" s="10"/>
      <c r="MLI25" s="10"/>
      <c r="MLJ25" s="10"/>
      <c r="MLK25" s="10"/>
      <c r="MLL25" s="10"/>
      <c r="MLM25" s="10"/>
      <c r="MLN25" s="10"/>
      <c r="MLO25" s="10"/>
      <c r="MLP25" s="10"/>
      <c r="MLQ25" s="10"/>
      <c r="MLR25" s="10"/>
      <c r="MLS25" s="10"/>
      <c r="MLT25" s="10"/>
      <c r="MLU25" s="10"/>
      <c r="MLV25" s="10"/>
      <c r="MLW25" s="10"/>
      <c r="MLX25" s="10"/>
      <c r="MLY25" s="10"/>
      <c r="MLZ25" s="10"/>
      <c r="MMA25" s="10"/>
      <c r="MMB25" s="10"/>
      <c r="MMC25" s="10"/>
      <c r="MMD25" s="10"/>
      <c r="MME25" s="10"/>
      <c r="MMF25" s="10"/>
      <c r="MMG25" s="10"/>
      <c r="MMH25" s="10"/>
      <c r="MMI25" s="10"/>
      <c r="MMJ25" s="10"/>
      <c r="MMK25" s="10"/>
      <c r="MML25" s="10"/>
      <c r="MMM25" s="10"/>
      <c r="MMN25" s="10"/>
      <c r="MMO25" s="10"/>
      <c r="MMP25" s="10"/>
      <c r="MMQ25" s="10"/>
      <c r="MMR25" s="10"/>
      <c r="MMS25" s="10"/>
      <c r="MMT25" s="10"/>
      <c r="MMU25" s="10"/>
      <c r="MMV25" s="10"/>
      <c r="MMW25" s="10"/>
      <c r="MMX25" s="10"/>
      <c r="MMY25" s="10"/>
      <c r="MMZ25" s="10"/>
      <c r="MNA25" s="10"/>
      <c r="MNB25" s="10"/>
      <c r="MNC25" s="10"/>
      <c r="MND25" s="10"/>
      <c r="MNE25" s="10"/>
      <c r="MNF25" s="10"/>
      <c r="MNG25" s="10"/>
      <c r="MNH25" s="10"/>
      <c r="MNI25" s="10"/>
      <c r="MNJ25" s="10"/>
      <c r="MNK25" s="10"/>
      <c r="MNL25" s="10"/>
      <c r="MNM25" s="10"/>
      <c r="MNN25" s="10"/>
      <c r="MNO25" s="10"/>
      <c r="MNP25" s="10"/>
      <c r="MNQ25" s="10"/>
      <c r="MNR25" s="10"/>
      <c r="MNS25" s="10"/>
      <c r="MNT25" s="10"/>
      <c r="MNU25" s="10"/>
      <c r="MNV25" s="10"/>
      <c r="MNW25" s="10"/>
      <c r="MNX25" s="10"/>
      <c r="MNY25" s="10"/>
      <c r="MNZ25" s="10"/>
      <c r="MOA25" s="10"/>
      <c r="MOB25" s="10"/>
      <c r="MOC25" s="10"/>
      <c r="MOD25" s="10"/>
      <c r="MOE25" s="10"/>
      <c r="MOF25" s="10"/>
      <c r="MOG25" s="10"/>
      <c r="MOH25" s="10"/>
      <c r="MOI25" s="10"/>
      <c r="MOJ25" s="10"/>
      <c r="MOK25" s="10"/>
      <c r="MOL25" s="10"/>
      <c r="MOM25" s="10"/>
      <c r="MON25" s="10"/>
      <c r="MOO25" s="10"/>
      <c r="MOP25" s="10"/>
      <c r="MOQ25" s="10"/>
      <c r="MOR25" s="10"/>
      <c r="MOS25" s="10"/>
      <c r="MOT25" s="10"/>
      <c r="MOU25" s="10"/>
      <c r="MOV25" s="10"/>
      <c r="MOW25" s="10"/>
      <c r="MOX25" s="10"/>
      <c r="MOY25" s="10"/>
      <c r="MOZ25" s="10"/>
      <c r="MPA25" s="10"/>
      <c r="MPB25" s="10"/>
      <c r="MPC25" s="10"/>
      <c r="MPD25" s="10"/>
      <c r="MPE25" s="10"/>
      <c r="MPF25" s="10"/>
      <c r="MPG25" s="10"/>
      <c r="MPH25" s="10"/>
      <c r="MPI25" s="10"/>
      <c r="MPJ25" s="10"/>
      <c r="MPK25" s="10"/>
      <c r="MPL25" s="10"/>
      <c r="MPM25" s="10"/>
      <c r="MPN25" s="10"/>
      <c r="MPO25" s="10"/>
      <c r="MPP25" s="10"/>
      <c r="MPQ25" s="10"/>
      <c r="MPR25" s="10"/>
      <c r="MPS25" s="10"/>
      <c r="MPT25" s="10"/>
      <c r="MPU25" s="10"/>
      <c r="MPV25" s="10"/>
      <c r="MPW25" s="10"/>
      <c r="MPX25" s="10"/>
      <c r="MPY25" s="10"/>
      <c r="MPZ25" s="10"/>
      <c r="MQA25" s="10"/>
      <c r="MQB25" s="10"/>
      <c r="MQC25" s="10"/>
      <c r="MQD25" s="10"/>
      <c r="MQE25" s="10"/>
      <c r="MQF25" s="10"/>
      <c r="MQG25" s="10"/>
      <c r="MQH25" s="10"/>
      <c r="MQI25" s="10"/>
      <c r="MQJ25" s="10"/>
      <c r="MQK25" s="10"/>
      <c r="MQL25" s="10"/>
      <c r="MQM25" s="10"/>
      <c r="MQN25" s="10"/>
      <c r="MQO25" s="10"/>
      <c r="MQP25" s="10"/>
      <c r="MQQ25" s="10"/>
      <c r="MQR25" s="10"/>
      <c r="MQS25" s="10"/>
      <c r="MQT25" s="10"/>
      <c r="MQU25" s="10"/>
      <c r="MQV25" s="10"/>
      <c r="MQW25" s="10"/>
      <c r="MQX25" s="10"/>
      <c r="MQY25" s="10"/>
      <c r="MQZ25" s="10"/>
      <c r="MRA25" s="10"/>
      <c r="MRB25" s="10"/>
      <c r="MRC25" s="10"/>
      <c r="MRD25" s="10"/>
      <c r="MRE25" s="10"/>
      <c r="MRF25" s="10"/>
      <c r="MRG25" s="10"/>
      <c r="MRH25" s="10"/>
      <c r="MRI25" s="10"/>
      <c r="MRJ25" s="10"/>
      <c r="MRK25" s="10"/>
      <c r="MRL25" s="10"/>
      <c r="MRM25" s="10"/>
      <c r="MRN25" s="10"/>
      <c r="MRO25" s="10"/>
      <c r="MRP25" s="10"/>
      <c r="MRQ25" s="10"/>
      <c r="MRR25" s="10"/>
      <c r="MRS25" s="10"/>
      <c r="MRT25" s="10"/>
      <c r="MRU25" s="10"/>
      <c r="MRV25" s="10"/>
      <c r="MRW25" s="10"/>
      <c r="MRX25" s="10"/>
      <c r="MRY25" s="10"/>
      <c r="MRZ25" s="10"/>
      <c r="MSA25" s="10"/>
      <c r="MSB25" s="10"/>
      <c r="MSC25" s="10"/>
      <c r="MSD25" s="10"/>
      <c r="MSE25" s="10"/>
      <c r="MSF25" s="10"/>
      <c r="MSG25" s="10"/>
      <c r="MSH25" s="10"/>
      <c r="MSI25" s="10"/>
      <c r="MSJ25" s="10"/>
      <c r="MSK25" s="10"/>
      <c r="MSL25" s="10"/>
      <c r="MSM25" s="10"/>
      <c r="MSN25" s="10"/>
      <c r="MSO25" s="10"/>
      <c r="MSP25" s="10"/>
      <c r="MSQ25" s="10"/>
      <c r="MSR25" s="10"/>
      <c r="MSS25" s="10"/>
      <c r="MST25" s="10"/>
      <c r="MSU25" s="10"/>
      <c r="MSV25" s="10"/>
      <c r="MSW25" s="10"/>
      <c r="MSX25" s="10"/>
      <c r="MSY25" s="10"/>
      <c r="MSZ25" s="10"/>
      <c r="MTA25" s="10"/>
      <c r="MTB25" s="10"/>
      <c r="MTC25" s="10"/>
      <c r="MTD25" s="10"/>
      <c r="MTE25" s="10"/>
      <c r="MTF25" s="10"/>
      <c r="MTG25" s="10"/>
      <c r="MTH25" s="10"/>
      <c r="MTI25" s="10"/>
      <c r="MTJ25" s="10"/>
      <c r="MTK25" s="10"/>
      <c r="MTL25" s="10"/>
      <c r="MTM25" s="10"/>
      <c r="MTN25" s="10"/>
      <c r="MTO25" s="10"/>
      <c r="MTP25" s="10"/>
      <c r="MTQ25" s="10"/>
      <c r="MTR25" s="10"/>
      <c r="MTS25" s="10"/>
      <c r="MTT25" s="10"/>
      <c r="MTU25" s="10"/>
      <c r="MTV25" s="10"/>
      <c r="MTW25" s="10"/>
      <c r="MTX25" s="10"/>
      <c r="MTY25" s="10"/>
      <c r="MTZ25" s="10"/>
      <c r="MUA25" s="10"/>
      <c r="MUB25" s="10"/>
      <c r="MUC25" s="10"/>
      <c r="MUD25" s="10"/>
      <c r="MUE25" s="10"/>
      <c r="MUF25" s="10"/>
      <c r="MUG25" s="10"/>
      <c r="MUH25" s="10"/>
      <c r="MUI25" s="10"/>
      <c r="MUJ25" s="10"/>
      <c r="MUK25" s="10"/>
      <c r="MUL25" s="10"/>
      <c r="MUM25" s="10"/>
      <c r="MUN25" s="10"/>
      <c r="MUO25" s="10"/>
      <c r="MUP25" s="10"/>
      <c r="MUQ25" s="10"/>
      <c r="MUR25" s="10"/>
      <c r="MUS25" s="10"/>
      <c r="MUT25" s="10"/>
      <c r="MUU25" s="10"/>
      <c r="MUV25" s="10"/>
      <c r="MUW25" s="10"/>
      <c r="MUX25" s="10"/>
      <c r="MUY25" s="10"/>
      <c r="MUZ25" s="10"/>
      <c r="MVA25" s="10"/>
      <c r="MVB25" s="10"/>
      <c r="MVC25" s="10"/>
      <c r="MVD25" s="10"/>
      <c r="MVE25" s="10"/>
      <c r="MVF25" s="10"/>
      <c r="MVG25" s="10"/>
      <c r="MVH25" s="10"/>
      <c r="MVI25" s="10"/>
      <c r="MVJ25" s="10"/>
      <c r="MVK25" s="10"/>
      <c r="MVL25" s="10"/>
      <c r="MVM25" s="10"/>
      <c r="MVN25" s="10"/>
      <c r="MVO25" s="10"/>
      <c r="MVP25" s="10"/>
      <c r="MVQ25" s="10"/>
      <c r="MVR25" s="10"/>
      <c r="MVS25" s="10"/>
      <c r="MVT25" s="10"/>
      <c r="MVU25" s="10"/>
      <c r="MVV25" s="10"/>
      <c r="MVW25" s="10"/>
      <c r="MVX25" s="10"/>
      <c r="MVY25" s="10"/>
      <c r="MVZ25" s="10"/>
      <c r="MWA25" s="10"/>
      <c r="MWB25" s="10"/>
      <c r="MWC25" s="10"/>
      <c r="MWD25" s="10"/>
      <c r="MWE25" s="10"/>
      <c r="MWF25" s="10"/>
      <c r="MWG25" s="10"/>
      <c r="MWH25" s="10"/>
      <c r="MWI25" s="10"/>
      <c r="MWJ25" s="10"/>
      <c r="MWK25" s="10"/>
      <c r="MWL25" s="10"/>
      <c r="MWM25" s="10"/>
      <c r="MWN25" s="10"/>
      <c r="MWO25" s="10"/>
      <c r="MWP25" s="10"/>
      <c r="MWQ25" s="10"/>
      <c r="MWR25" s="10"/>
      <c r="MWS25" s="10"/>
      <c r="MWT25" s="10"/>
      <c r="MWU25" s="10"/>
      <c r="MWV25" s="10"/>
      <c r="MWW25" s="10"/>
      <c r="MWX25" s="10"/>
      <c r="MWY25" s="10"/>
      <c r="MWZ25" s="10"/>
      <c r="MXA25" s="10"/>
      <c r="MXB25" s="10"/>
      <c r="MXC25" s="10"/>
      <c r="MXD25" s="10"/>
      <c r="MXE25" s="10"/>
      <c r="MXF25" s="10"/>
      <c r="MXG25" s="10"/>
      <c r="MXH25" s="10"/>
      <c r="MXI25" s="10"/>
      <c r="MXJ25" s="10"/>
      <c r="MXK25" s="10"/>
      <c r="MXL25" s="10"/>
      <c r="MXM25" s="10"/>
      <c r="MXN25" s="10"/>
      <c r="MXO25" s="10"/>
      <c r="MXP25" s="10"/>
      <c r="MXQ25" s="10"/>
      <c r="MXR25" s="10"/>
      <c r="MXS25" s="10"/>
      <c r="MXT25" s="10"/>
      <c r="MXU25" s="10"/>
      <c r="MXV25" s="10"/>
      <c r="MXW25" s="10"/>
      <c r="MXX25" s="10"/>
      <c r="MXY25" s="10"/>
      <c r="MXZ25" s="10"/>
      <c r="MYA25" s="10"/>
      <c r="MYB25" s="10"/>
      <c r="MYC25" s="10"/>
      <c r="MYD25" s="10"/>
      <c r="MYE25" s="10"/>
      <c r="MYF25" s="10"/>
      <c r="MYG25" s="10"/>
      <c r="MYH25" s="10"/>
      <c r="MYI25" s="10"/>
      <c r="MYJ25" s="10"/>
      <c r="MYK25" s="10"/>
      <c r="MYL25" s="10"/>
      <c r="MYM25" s="10"/>
      <c r="MYN25" s="10"/>
      <c r="MYO25" s="10"/>
      <c r="MYP25" s="10"/>
      <c r="MYQ25" s="10"/>
      <c r="MYR25" s="10"/>
      <c r="MYS25" s="10"/>
      <c r="MYT25" s="10"/>
      <c r="MYU25" s="10"/>
      <c r="MYV25" s="10"/>
      <c r="MYW25" s="10"/>
      <c r="MYX25" s="10"/>
      <c r="MYY25" s="10"/>
      <c r="MYZ25" s="10"/>
      <c r="MZA25" s="10"/>
      <c r="MZB25" s="10"/>
      <c r="MZC25" s="10"/>
      <c r="MZD25" s="10"/>
      <c r="MZE25" s="10"/>
      <c r="MZF25" s="10"/>
      <c r="MZG25" s="10"/>
      <c r="MZH25" s="10"/>
      <c r="MZI25" s="10"/>
      <c r="MZJ25" s="10"/>
      <c r="MZK25" s="10"/>
      <c r="MZL25" s="10"/>
      <c r="MZM25" s="10"/>
      <c r="MZN25" s="10"/>
      <c r="MZO25" s="10"/>
      <c r="MZP25" s="10"/>
      <c r="MZQ25" s="10"/>
      <c r="MZR25" s="10"/>
      <c r="MZS25" s="10"/>
      <c r="MZT25" s="10"/>
      <c r="MZU25" s="10"/>
      <c r="MZV25" s="10"/>
      <c r="MZW25" s="10"/>
      <c r="MZX25" s="10"/>
      <c r="MZY25" s="10"/>
      <c r="MZZ25" s="10"/>
      <c r="NAA25" s="10"/>
      <c r="NAB25" s="10"/>
      <c r="NAC25" s="10"/>
      <c r="NAD25" s="10"/>
      <c r="NAE25" s="10"/>
      <c r="NAF25" s="10"/>
      <c r="NAG25" s="10"/>
      <c r="NAH25" s="10"/>
      <c r="NAI25" s="10"/>
      <c r="NAJ25" s="10"/>
      <c r="NAK25" s="10"/>
      <c r="NAL25" s="10"/>
      <c r="NAM25" s="10"/>
      <c r="NAN25" s="10"/>
      <c r="NAO25" s="10"/>
      <c r="NAP25" s="10"/>
      <c r="NAQ25" s="10"/>
      <c r="NAR25" s="10"/>
      <c r="NAS25" s="10"/>
      <c r="NAT25" s="10"/>
      <c r="NAU25" s="10"/>
      <c r="NAV25" s="10"/>
      <c r="NAW25" s="10"/>
      <c r="NAX25" s="10"/>
      <c r="NAY25" s="10"/>
      <c r="NAZ25" s="10"/>
      <c r="NBA25" s="10"/>
      <c r="NBB25" s="10"/>
      <c r="NBC25" s="10"/>
      <c r="NBD25" s="10"/>
      <c r="NBE25" s="10"/>
      <c r="NBF25" s="10"/>
      <c r="NBG25" s="10"/>
      <c r="NBH25" s="10"/>
      <c r="NBI25" s="10"/>
      <c r="NBJ25" s="10"/>
      <c r="NBK25" s="10"/>
      <c r="NBL25" s="10"/>
      <c r="NBM25" s="10"/>
      <c r="NBN25" s="10"/>
      <c r="NBO25" s="10"/>
      <c r="NBP25" s="10"/>
      <c r="NBQ25" s="10"/>
      <c r="NBR25" s="10"/>
      <c r="NBS25" s="10"/>
      <c r="NBT25" s="10"/>
      <c r="NBU25" s="10"/>
      <c r="NBV25" s="10"/>
      <c r="NBW25" s="10"/>
      <c r="NBX25" s="10"/>
      <c r="NBY25" s="10"/>
      <c r="NBZ25" s="10"/>
      <c r="NCA25" s="10"/>
      <c r="NCB25" s="10"/>
      <c r="NCC25" s="10"/>
      <c r="NCD25" s="10"/>
      <c r="NCE25" s="10"/>
      <c r="NCF25" s="10"/>
      <c r="NCG25" s="10"/>
      <c r="NCH25" s="10"/>
      <c r="NCI25" s="10"/>
      <c r="NCJ25" s="10"/>
      <c r="NCK25" s="10"/>
      <c r="NCL25" s="10"/>
      <c r="NCM25" s="10"/>
      <c r="NCN25" s="10"/>
      <c r="NCO25" s="10"/>
      <c r="NCP25" s="10"/>
      <c r="NCQ25" s="10"/>
      <c r="NCR25" s="10"/>
      <c r="NCS25" s="10"/>
      <c r="NCT25" s="10"/>
      <c r="NCU25" s="10"/>
      <c r="NCV25" s="10"/>
      <c r="NCW25" s="10"/>
      <c r="NCX25" s="10"/>
      <c r="NCY25" s="10"/>
      <c r="NCZ25" s="10"/>
      <c r="NDA25" s="10"/>
      <c r="NDB25" s="10"/>
      <c r="NDC25" s="10"/>
      <c r="NDD25" s="10"/>
      <c r="NDE25" s="10"/>
      <c r="NDF25" s="10"/>
      <c r="NDG25" s="10"/>
      <c r="NDH25" s="10"/>
      <c r="NDI25" s="10"/>
      <c r="NDJ25" s="10"/>
      <c r="NDK25" s="10"/>
      <c r="NDL25" s="10"/>
      <c r="NDM25" s="10"/>
      <c r="NDN25" s="10"/>
      <c r="NDO25" s="10"/>
      <c r="NDP25" s="10"/>
      <c r="NDQ25" s="10"/>
      <c r="NDR25" s="10"/>
      <c r="NDS25" s="10"/>
      <c r="NDT25" s="10"/>
      <c r="NDU25" s="10"/>
      <c r="NDV25" s="10"/>
      <c r="NDW25" s="10"/>
      <c r="NDX25" s="10"/>
      <c r="NDY25" s="10"/>
      <c r="NDZ25" s="10"/>
      <c r="NEA25" s="10"/>
      <c r="NEB25" s="10"/>
      <c r="NEC25" s="10"/>
      <c r="NED25" s="10"/>
      <c r="NEE25" s="10"/>
      <c r="NEF25" s="10"/>
      <c r="NEG25" s="10"/>
      <c r="NEH25" s="10"/>
      <c r="NEI25" s="10"/>
      <c r="NEJ25" s="10"/>
      <c r="NEK25" s="10"/>
      <c r="NEL25" s="10"/>
      <c r="NEM25" s="10"/>
      <c r="NEN25" s="10"/>
      <c r="NEO25" s="10"/>
      <c r="NEP25" s="10"/>
      <c r="NEQ25" s="10"/>
      <c r="NER25" s="10"/>
      <c r="NES25" s="10"/>
      <c r="NET25" s="10"/>
      <c r="NEU25" s="10"/>
      <c r="NEV25" s="10"/>
      <c r="NEW25" s="10"/>
      <c r="NEX25" s="10"/>
      <c r="NEY25" s="10"/>
      <c r="NEZ25" s="10"/>
      <c r="NFA25" s="10"/>
      <c r="NFB25" s="10"/>
      <c r="NFC25" s="10"/>
      <c r="NFD25" s="10"/>
      <c r="NFE25" s="10"/>
      <c r="NFF25" s="10"/>
      <c r="NFG25" s="10"/>
      <c r="NFH25" s="10"/>
      <c r="NFI25" s="10"/>
      <c r="NFJ25" s="10"/>
      <c r="NFK25" s="10"/>
      <c r="NFL25" s="10"/>
      <c r="NFM25" s="10"/>
      <c r="NFN25" s="10"/>
      <c r="NFO25" s="10"/>
      <c r="NFP25" s="10"/>
      <c r="NFQ25" s="10"/>
      <c r="NFR25" s="10"/>
      <c r="NFS25" s="10"/>
      <c r="NFT25" s="10"/>
      <c r="NFU25" s="10"/>
      <c r="NFV25" s="10"/>
      <c r="NFW25" s="10"/>
      <c r="NFX25" s="10"/>
      <c r="NFY25" s="10"/>
      <c r="NFZ25" s="10"/>
      <c r="NGA25" s="10"/>
      <c r="NGB25" s="10"/>
      <c r="NGC25" s="10"/>
      <c r="NGD25" s="10"/>
      <c r="NGE25" s="10"/>
      <c r="NGF25" s="10"/>
      <c r="NGG25" s="10"/>
      <c r="NGH25" s="10"/>
      <c r="NGI25" s="10"/>
      <c r="NGJ25" s="10"/>
      <c r="NGK25" s="10"/>
      <c r="NGL25" s="10"/>
      <c r="NGM25" s="10"/>
      <c r="NGN25" s="10"/>
      <c r="NGO25" s="10"/>
      <c r="NGP25" s="10"/>
      <c r="NGQ25" s="10"/>
      <c r="NGR25" s="10"/>
      <c r="NGS25" s="10"/>
      <c r="NGT25" s="10"/>
      <c r="NGU25" s="10"/>
      <c r="NGV25" s="10"/>
      <c r="NGW25" s="10"/>
      <c r="NGX25" s="10"/>
      <c r="NGY25" s="10"/>
      <c r="NGZ25" s="10"/>
      <c r="NHA25" s="10"/>
      <c r="NHB25" s="10"/>
      <c r="NHC25" s="10"/>
      <c r="NHD25" s="10"/>
      <c r="NHE25" s="10"/>
      <c r="NHF25" s="10"/>
      <c r="NHG25" s="10"/>
      <c r="NHH25" s="10"/>
      <c r="NHI25" s="10"/>
      <c r="NHJ25" s="10"/>
      <c r="NHK25" s="10"/>
      <c r="NHL25" s="10"/>
      <c r="NHM25" s="10"/>
      <c r="NHN25" s="10"/>
      <c r="NHO25" s="10"/>
      <c r="NHP25" s="10"/>
      <c r="NHQ25" s="10"/>
      <c r="NHR25" s="10"/>
      <c r="NHS25" s="10"/>
      <c r="NHT25" s="10"/>
      <c r="NHU25" s="10"/>
      <c r="NHV25" s="10"/>
      <c r="NHW25" s="10"/>
      <c r="NHX25" s="10"/>
      <c r="NHY25" s="10"/>
      <c r="NHZ25" s="10"/>
      <c r="NIA25" s="10"/>
      <c r="NIB25" s="10"/>
      <c r="NIC25" s="10"/>
      <c r="NID25" s="10"/>
      <c r="NIE25" s="10"/>
      <c r="NIF25" s="10"/>
      <c r="NIG25" s="10"/>
      <c r="NIH25" s="10"/>
      <c r="NII25" s="10"/>
      <c r="NIJ25" s="10"/>
      <c r="NIK25" s="10"/>
      <c r="NIL25" s="10"/>
      <c r="NIM25" s="10"/>
      <c r="NIN25" s="10"/>
      <c r="NIO25" s="10"/>
      <c r="NIP25" s="10"/>
      <c r="NIQ25" s="10"/>
      <c r="NIR25" s="10"/>
      <c r="NIS25" s="10"/>
      <c r="NIT25" s="10"/>
      <c r="NIU25" s="10"/>
      <c r="NIV25" s="10"/>
      <c r="NIW25" s="10"/>
      <c r="NIX25" s="10"/>
      <c r="NIY25" s="10"/>
      <c r="NIZ25" s="10"/>
      <c r="NJA25" s="10"/>
      <c r="NJB25" s="10"/>
      <c r="NJC25" s="10"/>
      <c r="NJD25" s="10"/>
      <c r="NJE25" s="10"/>
      <c r="NJF25" s="10"/>
      <c r="NJG25" s="10"/>
      <c r="NJH25" s="10"/>
      <c r="NJI25" s="10"/>
      <c r="NJJ25" s="10"/>
      <c r="NJK25" s="10"/>
      <c r="NJL25" s="10"/>
      <c r="NJM25" s="10"/>
      <c r="NJN25" s="10"/>
      <c r="NJO25" s="10"/>
      <c r="NJP25" s="10"/>
      <c r="NJQ25" s="10"/>
      <c r="NJR25" s="10"/>
      <c r="NJS25" s="10"/>
      <c r="NJT25" s="10"/>
      <c r="NJU25" s="10"/>
      <c r="NJV25" s="10"/>
      <c r="NJW25" s="10"/>
      <c r="NJX25" s="10"/>
      <c r="NJY25" s="10"/>
      <c r="NJZ25" s="10"/>
      <c r="NKA25" s="10"/>
      <c r="NKB25" s="10"/>
      <c r="NKC25" s="10"/>
      <c r="NKD25" s="10"/>
      <c r="NKE25" s="10"/>
      <c r="NKF25" s="10"/>
      <c r="NKG25" s="10"/>
      <c r="NKH25" s="10"/>
      <c r="NKI25" s="10"/>
      <c r="NKJ25" s="10"/>
      <c r="NKK25" s="10"/>
      <c r="NKL25" s="10"/>
      <c r="NKM25" s="10"/>
      <c r="NKN25" s="10"/>
      <c r="NKO25" s="10"/>
      <c r="NKP25" s="10"/>
      <c r="NKQ25" s="10"/>
      <c r="NKR25" s="10"/>
      <c r="NKS25" s="10"/>
      <c r="NKT25" s="10"/>
      <c r="NKU25" s="10"/>
      <c r="NKV25" s="10"/>
      <c r="NKW25" s="10"/>
      <c r="NKX25" s="10"/>
      <c r="NKY25" s="10"/>
      <c r="NKZ25" s="10"/>
      <c r="NLA25" s="10"/>
      <c r="NLB25" s="10"/>
      <c r="NLC25" s="10"/>
      <c r="NLD25" s="10"/>
      <c r="NLE25" s="10"/>
      <c r="NLF25" s="10"/>
      <c r="NLG25" s="10"/>
      <c r="NLH25" s="10"/>
      <c r="NLI25" s="10"/>
      <c r="NLJ25" s="10"/>
      <c r="NLK25" s="10"/>
      <c r="NLL25" s="10"/>
      <c r="NLM25" s="10"/>
      <c r="NLN25" s="10"/>
      <c r="NLO25" s="10"/>
      <c r="NLP25" s="10"/>
      <c r="NLQ25" s="10"/>
      <c r="NLR25" s="10"/>
      <c r="NLS25" s="10"/>
      <c r="NLT25" s="10"/>
      <c r="NLU25" s="10"/>
      <c r="NLV25" s="10"/>
      <c r="NLW25" s="10"/>
      <c r="NLX25" s="10"/>
      <c r="NLY25" s="10"/>
      <c r="NLZ25" s="10"/>
      <c r="NMA25" s="10"/>
      <c r="NMB25" s="10"/>
      <c r="NMC25" s="10"/>
      <c r="NMD25" s="10"/>
      <c r="NME25" s="10"/>
      <c r="NMF25" s="10"/>
      <c r="NMG25" s="10"/>
      <c r="NMH25" s="10"/>
      <c r="NMI25" s="10"/>
      <c r="NMJ25" s="10"/>
      <c r="NMK25" s="10"/>
      <c r="NML25" s="10"/>
      <c r="NMM25" s="10"/>
      <c r="NMN25" s="10"/>
      <c r="NMO25" s="10"/>
      <c r="NMP25" s="10"/>
      <c r="NMQ25" s="10"/>
      <c r="NMR25" s="10"/>
      <c r="NMS25" s="10"/>
      <c r="NMT25" s="10"/>
      <c r="NMU25" s="10"/>
      <c r="NMV25" s="10"/>
      <c r="NMW25" s="10"/>
      <c r="NMX25" s="10"/>
      <c r="NMY25" s="10"/>
      <c r="NMZ25" s="10"/>
      <c r="NNA25" s="10"/>
      <c r="NNB25" s="10"/>
      <c r="NNC25" s="10"/>
      <c r="NND25" s="10"/>
      <c r="NNE25" s="10"/>
      <c r="NNF25" s="10"/>
      <c r="NNG25" s="10"/>
      <c r="NNH25" s="10"/>
      <c r="NNI25" s="10"/>
      <c r="NNJ25" s="10"/>
      <c r="NNK25" s="10"/>
      <c r="NNL25" s="10"/>
      <c r="NNM25" s="10"/>
      <c r="NNN25" s="10"/>
      <c r="NNO25" s="10"/>
      <c r="NNP25" s="10"/>
      <c r="NNQ25" s="10"/>
      <c r="NNR25" s="10"/>
      <c r="NNS25" s="10"/>
      <c r="NNT25" s="10"/>
      <c r="NNU25" s="10"/>
      <c r="NNV25" s="10"/>
      <c r="NNW25" s="10"/>
      <c r="NNX25" s="10"/>
      <c r="NNY25" s="10"/>
      <c r="NNZ25" s="10"/>
      <c r="NOA25" s="10"/>
      <c r="NOB25" s="10"/>
      <c r="NOC25" s="10"/>
      <c r="NOD25" s="10"/>
      <c r="NOE25" s="10"/>
      <c r="NOF25" s="10"/>
      <c r="NOG25" s="10"/>
      <c r="NOH25" s="10"/>
      <c r="NOI25" s="10"/>
      <c r="NOJ25" s="10"/>
      <c r="NOK25" s="10"/>
      <c r="NOL25" s="10"/>
      <c r="NOM25" s="10"/>
      <c r="NON25" s="10"/>
      <c r="NOO25" s="10"/>
      <c r="NOP25" s="10"/>
      <c r="NOQ25" s="10"/>
      <c r="NOR25" s="10"/>
      <c r="NOS25" s="10"/>
      <c r="NOT25" s="10"/>
      <c r="NOU25" s="10"/>
      <c r="NOV25" s="10"/>
      <c r="NOW25" s="10"/>
      <c r="NOX25" s="10"/>
      <c r="NOY25" s="10"/>
      <c r="NOZ25" s="10"/>
      <c r="NPA25" s="10"/>
      <c r="NPB25" s="10"/>
      <c r="NPC25" s="10"/>
      <c r="NPD25" s="10"/>
      <c r="NPE25" s="10"/>
      <c r="NPF25" s="10"/>
      <c r="NPG25" s="10"/>
      <c r="NPH25" s="10"/>
      <c r="NPI25" s="10"/>
      <c r="NPJ25" s="10"/>
      <c r="NPK25" s="10"/>
      <c r="NPL25" s="10"/>
      <c r="NPM25" s="10"/>
      <c r="NPN25" s="10"/>
      <c r="NPO25" s="10"/>
      <c r="NPP25" s="10"/>
      <c r="NPQ25" s="10"/>
      <c r="NPR25" s="10"/>
      <c r="NPS25" s="10"/>
      <c r="NPT25" s="10"/>
      <c r="NPU25" s="10"/>
      <c r="NPV25" s="10"/>
      <c r="NPW25" s="10"/>
      <c r="NPX25" s="10"/>
      <c r="NPY25" s="10"/>
      <c r="NPZ25" s="10"/>
      <c r="NQA25" s="10"/>
      <c r="NQB25" s="10"/>
      <c r="NQC25" s="10"/>
      <c r="NQD25" s="10"/>
      <c r="NQE25" s="10"/>
      <c r="NQF25" s="10"/>
      <c r="NQG25" s="10"/>
      <c r="NQH25" s="10"/>
      <c r="NQI25" s="10"/>
      <c r="NQJ25" s="10"/>
      <c r="NQK25" s="10"/>
      <c r="NQL25" s="10"/>
      <c r="NQM25" s="10"/>
      <c r="NQN25" s="10"/>
      <c r="NQO25" s="10"/>
      <c r="NQP25" s="10"/>
      <c r="NQQ25" s="10"/>
      <c r="NQR25" s="10"/>
      <c r="NQS25" s="10"/>
      <c r="NQT25" s="10"/>
      <c r="NQU25" s="10"/>
      <c r="NQV25" s="10"/>
      <c r="NQW25" s="10"/>
      <c r="NQX25" s="10"/>
      <c r="NQY25" s="10"/>
      <c r="NQZ25" s="10"/>
      <c r="NRA25" s="10"/>
      <c r="NRB25" s="10"/>
      <c r="NRC25" s="10"/>
      <c r="NRD25" s="10"/>
      <c r="NRE25" s="10"/>
      <c r="NRF25" s="10"/>
      <c r="NRG25" s="10"/>
      <c r="NRH25" s="10"/>
      <c r="NRI25" s="10"/>
      <c r="NRJ25" s="10"/>
      <c r="NRK25" s="10"/>
      <c r="NRL25" s="10"/>
      <c r="NRM25" s="10"/>
      <c r="NRN25" s="10"/>
      <c r="NRO25" s="10"/>
      <c r="NRP25" s="10"/>
      <c r="NRQ25" s="10"/>
      <c r="NRR25" s="10"/>
      <c r="NRS25" s="10"/>
      <c r="NRT25" s="10"/>
      <c r="NRU25" s="10"/>
      <c r="NRV25" s="10"/>
      <c r="NRW25" s="10"/>
      <c r="NRX25" s="10"/>
      <c r="NRY25" s="10"/>
      <c r="NRZ25" s="10"/>
      <c r="NSA25" s="10"/>
      <c r="NSB25" s="10"/>
      <c r="NSC25" s="10"/>
      <c r="NSD25" s="10"/>
      <c r="NSE25" s="10"/>
      <c r="NSF25" s="10"/>
      <c r="NSG25" s="10"/>
      <c r="NSH25" s="10"/>
      <c r="NSI25" s="10"/>
      <c r="NSJ25" s="10"/>
      <c r="NSK25" s="10"/>
      <c r="NSL25" s="10"/>
      <c r="NSM25" s="10"/>
      <c r="NSN25" s="10"/>
      <c r="NSO25" s="10"/>
      <c r="NSP25" s="10"/>
      <c r="NSQ25" s="10"/>
      <c r="NSR25" s="10"/>
      <c r="NSS25" s="10"/>
      <c r="NST25" s="10"/>
      <c r="NSU25" s="10"/>
      <c r="NSV25" s="10"/>
      <c r="NSW25" s="10"/>
      <c r="NSX25" s="10"/>
      <c r="NSY25" s="10"/>
      <c r="NSZ25" s="10"/>
      <c r="NTA25" s="10"/>
      <c r="NTB25" s="10"/>
      <c r="NTC25" s="10"/>
      <c r="NTD25" s="10"/>
      <c r="NTE25" s="10"/>
      <c r="NTF25" s="10"/>
      <c r="NTG25" s="10"/>
      <c r="NTH25" s="10"/>
      <c r="NTI25" s="10"/>
      <c r="NTJ25" s="10"/>
      <c r="NTK25" s="10"/>
      <c r="NTL25" s="10"/>
      <c r="NTM25" s="10"/>
      <c r="NTN25" s="10"/>
      <c r="NTO25" s="10"/>
      <c r="NTP25" s="10"/>
      <c r="NTQ25" s="10"/>
      <c r="NTR25" s="10"/>
      <c r="NTS25" s="10"/>
      <c r="NTT25" s="10"/>
      <c r="NTU25" s="10"/>
      <c r="NTV25" s="10"/>
      <c r="NTW25" s="10"/>
      <c r="NTX25" s="10"/>
      <c r="NTY25" s="10"/>
      <c r="NTZ25" s="10"/>
      <c r="NUA25" s="10"/>
      <c r="NUB25" s="10"/>
      <c r="NUC25" s="10"/>
      <c r="NUD25" s="10"/>
      <c r="NUE25" s="10"/>
      <c r="NUF25" s="10"/>
      <c r="NUG25" s="10"/>
      <c r="NUH25" s="10"/>
      <c r="NUI25" s="10"/>
      <c r="NUJ25" s="10"/>
      <c r="NUK25" s="10"/>
      <c r="NUL25" s="10"/>
      <c r="NUM25" s="10"/>
      <c r="NUN25" s="10"/>
      <c r="NUO25" s="10"/>
      <c r="NUP25" s="10"/>
      <c r="NUQ25" s="10"/>
      <c r="NUR25" s="10"/>
      <c r="NUS25" s="10"/>
      <c r="NUT25" s="10"/>
      <c r="NUU25" s="10"/>
      <c r="NUV25" s="10"/>
      <c r="NUW25" s="10"/>
      <c r="NUX25" s="10"/>
      <c r="NUY25" s="10"/>
      <c r="NUZ25" s="10"/>
      <c r="NVA25" s="10"/>
      <c r="NVB25" s="10"/>
      <c r="NVC25" s="10"/>
      <c r="NVD25" s="10"/>
      <c r="NVE25" s="10"/>
      <c r="NVF25" s="10"/>
      <c r="NVG25" s="10"/>
      <c r="NVH25" s="10"/>
      <c r="NVI25" s="10"/>
      <c r="NVJ25" s="10"/>
      <c r="NVK25" s="10"/>
      <c r="NVL25" s="10"/>
      <c r="NVM25" s="10"/>
      <c r="NVN25" s="10"/>
      <c r="NVO25" s="10"/>
      <c r="NVP25" s="10"/>
      <c r="NVQ25" s="10"/>
      <c r="NVR25" s="10"/>
      <c r="NVS25" s="10"/>
      <c r="NVT25" s="10"/>
      <c r="NVU25" s="10"/>
      <c r="NVV25" s="10"/>
      <c r="NVW25" s="10"/>
      <c r="NVX25" s="10"/>
      <c r="NVY25" s="10"/>
      <c r="NVZ25" s="10"/>
      <c r="NWA25" s="10"/>
      <c r="NWB25" s="10"/>
      <c r="NWC25" s="10"/>
      <c r="NWD25" s="10"/>
      <c r="NWE25" s="10"/>
      <c r="NWF25" s="10"/>
      <c r="NWG25" s="10"/>
      <c r="NWH25" s="10"/>
      <c r="NWI25" s="10"/>
      <c r="NWJ25" s="10"/>
      <c r="NWK25" s="10"/>
      <c r="NWL25" s="10"/>
      <c r="NWM25" s="10"/>
      <c r="NWN25" s="10"/>
      <c r="NWO25" s="10"/>
      <c r="NWP25" s="10"/>
      <c r="NWQ25" s="10"/>
      <c r="NWR25" s="10"/>
      <c r="NWS25" s="10"/>
      <c r="NWT25" s="10"/>
      <c r="NWU25" s="10"/>
      <c r="NWV25" s="10"/>
      <c r="NWW25" s="10"/>
      <c r="NWX25" s="10"/>
      <c r="NWY25" s="10"/>
      <c r="NWZ25" s="10"/>
      <c r="NXA25" s="10"/>
      <c r="NXB25" s="10"/>
      <c r="NXC25" s="10"/>
      <c r="NXD25" s="10"/>
      <c r="NXE25" s="10"/>
      <c r="NXF25" s="10"/>
      <c r="NXG25" s="10"/>
      <c r="NXH25" s="10"/>
      <c r="NXI25" s="10"/>
      <c r="NXJ25" s="10"/>
      <c r="NXK25" s="10"/>
      <c r="NXL25" s="10"/>
      <c r="NXM25" s="10"/>
      <c r="NXN25" s="10"/>
      <c r="NXO25" s="10"/>
      <c r="NXP25" s="10"/>
      <c r="NXQ25" s="10"/>
      <c r="NXR25" s="10"/>
      <c r="NXS25" s="10"/>
      <c r="NXT25" s="10"/>
      <c r="NXU25" s="10"/>
      <c r="NXV25" s="10"/>
      <c r="NXW25" s="10"/>
      <c r="NXX25" s="10"/>
      <c r="NXY25" s="10"/>
      <c r="NXZ25" s="10"/>
      <c r="NYA25" s="10"/>
      <c r="NYB25" s="10"/>
      <c r="NYC25" s="10"/>
      <c r="NYD25" s="10"/>
      <c r="NYE25" s="10"/>
      <c r="NYF25" s="10"/>
      <c r="NYG25" s="10"/>
      <c r="NYH25" s="10"/>
      <c r="NYI25" s="10"/>
      <c r="NYJ25" s="10"/>
      <c r="NYK25" s="10"/>
      <c r="NYL25" s="10"/>
      <c r="NYM25" s="10"/>
      <c r="NYN25" s="10"/>
      <c r="NYO25" s="10"/>
      <c r="NYP25" s="10"/>
      <c r="NYQ25" s="10"/>
      <c r="NYR25" s="10"/>
      <c r="NYS25" s="10"/>
      <c r="NYT25" s="10"/>
      <c r="NYU25" s="10"/>
      <c r="NYV25" s="10"/>
      <c r="NYW25" s="10"/>
      <c r="NYX25" s="10"/>
      <c r="NYY25" s="10"/>
      <c r="NYZ25" s="10"/>
      <c r="NZA25" s="10"/>
      <c r="NZB25" s="10"/>
      <c r="NZC25" s="10"/>
      <c r="NZD25" s="10"/>
      <c r="NZE25" s="10"/>
      <c r="NZF25" s="10"/>
      <c r="NZG25" s="10"/>
      <c r="NZH25" s="10"/>
      <c r="NZI25" s="10"/>
      <c r="NZJ25" s="10"/>
      <c r="NZK25" s="10"/>
      <c r="NZL25" s="10"/>
      <c r="NZM25" s="10"/>
      <c r="NZN25" s="10"/>
      <c r="NZO25" s="10"/>
      <c r="NZP25" s="10"/>
      <c r="NZQ25" s="10"/>
      <c r="NZR25" s="10"/>
      <c r="NZS25" s="10"/>
      <c r="NZT25" s="10"/>
      <c r="NZU25" s="10"/>
      <c r="NZV25" s="10"/>
      <c r="NZW25" s="10"/>
      <c r="NZX25" s="10"/>
      <c r="NZY25" s="10"/>
      <c r="NZZ25" s="10"/>
      <c r="OAA25" s="10"/>
      <c r="OAB25" s="10"/>
      <c r="OAC25" s="10"/>
      <c r="OAD25" s="10"/>
      <c r="OAE25" s="10"/>
      <c r="OAF25" s="10"/>
      <c r="OAG25" s="10"/>
      <c r="OAH25" s="10"/>
      <c r="OAI25" s="10"/>
      <c r="OAJ25" s="10"/>
      <c r="OAK25" s="10"/>
      <c r="OAL25" s="10"/>
      <c r="OAM25" s="10"/>
      <c r="OAN25" s="10"/>
      <c r="OAO25" s="10"/>
      <c r="OAP25" s="10"/>
      <c r="OAQ25" s="10"/>
      <c r="OAR25" s="10"/>
      <c r="OAS25" s="10"/>
      <c r="OAT25" s="10"/>
      <c r="OAU25" s="10"/>
      <c r="OAV25" s="10"/>
      <c r="OAW25" s="10"/>
      <c r="OAX25" s="10"/>
      <c r="OAY25" s="10"/>
      <c r="OAZ25" s="10"/>
      <c r="OBA25" s="10"/>
      <c r="OBB25" s="10"/>
      <c r="OBC25" s="10"/>
      <c r="OBD25" s="10"/>
      <c r="OBE25" s="10"/>
      <c r="OBF25" s="10"/>
      <c r="OBG25" s="10"/>
      <c r="OBH25" s="10"/>
      <c r="OBI25" s="10"/>
      <c r="OBJ25" s="10"/>
      <c r="OBK25" s="10"/>
      <c r="OBL25" s="10"/>
      <c r="OBM25" s="10"/>
      <c r="OBN25" s="10"/>
      <c r="OBO25" s="10"/>
      <c r="OBP25" s="10"/>
      <c r="OBQ25" s="10"/>
      <c r="OBR25" s="10"/>
      <c r="OBS25" s="10"/>
      <c r="OBT25" s="10"/>
      <c r="OBU25" s="10"/>
      <c r="OBV25" s="10"/>
      <c r="OBW25" s="10"/>
      <c r="OBX25" s="10"/>
      <c r="OBY25" s="10"/>
      <c r="OBZ25" s="10"/>
      <c r="OCA25" s="10"/>
      <c r="OCB25" s="10"/>
      <c r="OCC25" s="10"/>
      <c r="OCD25" s="10"/>
      <c r="OCE25" s="10"/>
      <c r="OCF25" s="10"/>
      <c r="OCG25" s="10"/>
      <c r="OCH25" s="10"/>
      <c r="OCI25" s="10"/>
      <c r="OCJ25" s="10"/>
      <c r="OCK25" s="10"/>
      <c r="OCL25" s="10"/>
      <c r="OCM25" s="10"/>
      <c r="OCN25" s="10"/>
      <c r="OCO25" s="10"/>
      <c r="OCP25" s="10"/>
      <c r="OCQ25" s="10"/>
      <c r="OCR25" s="10"/>
      <c r="OCS25" s="10"/>
      <c r="OCT25" s="10"/>
      <c r="OCU25" s="10"/>
      <c r="OCV25" s="10"/>
      <c r="OCW25" s="10"/>
      <c r="OCX25" s="10"/>
      <c r="OCY25" s="10"/>
      <c r="OCZ25" s="10"/>
      <c r="ODA25" s="10"/>
      <c r="ODB25" s="10"/>
      <c r="ODC25" s="10"/>
      <c r="ODD25" s="10"/>
      <c r="ODE25" s="10"/>
      <c r="ODF25" s="10"/>
      <c r="ODG25" s="10"/>
      <c r="ODH25" s="10"/>
      <c r="ODI25" s="10"/>
      <c r="ODJ25" s="10"/>
      <c r="ODK25" s="10"/>
      <c r="ODL25" s="10"/>
      <c r="ODM25" s="10"/>
      <c r="ODN25" s="10"/>
      <c r="ODO25" s="10"/>
      <c r="ODP25" s="10"/>
      <c r="ODQ25" s="10"/>
      <c r="ODR25" s="10"/>
      <c r="ODS25" s="10"/>
      <c r="ODT25" s="10"/>
      <c r="ODU25" s="10"/>
      <c r="ODV25" s="10"/>
      <c r="ODW25" s="10"/>
      <c r="ODX25" s="10"/>
      <c r="ODY25" s="10"/>
      <c r="ODZ25" s="10"/>
      <c r="OEA25" s="10"/>
      <c r="OEB25" s="10"/>
      <c r="OEC25" s="10"/>
      <c r="OED25" s="10"/>
      <c r="OEE25" s="10"/>
      <c r="OEF25" s="10"/>
      <c r="OEG25" s="10"/>
      <c r="OEH25" s="10"/>
      <c r="OEI25" s="10"/>
      <c r="OEJ25" s="10"/>
      <c r="OEK25" s="10"/>
      <c r="OEL25" s="10"/>
      <c r="OEM25" s="10"/>
      <c r="OEN25" s="10"/>
      <c r="OEO25" s="10"/>
      <c r="OEP25" s="10"/>
      <c r="OEQ25" s="10"/>
      <c r="OER25" s="10"/>
      <c r="OES25" s="10"/>
      <c r="OET25" s="10"/>
      <c r="OEU25" s="10"/>
      <c r="OEV25" s="10"/>
      <c r="OEW25" s="10"/>
      <c r="OEX25" s="10"/>
      <c r="OEY25" s="10"/>
      <c r="OEZ25" s="10"/>
      <c r="OFA25" s="10"/>
      <c r="OFB25" s="10"/>
      <c r="OFC25" s="10"/>
      <c r="OFD25" s="10"/>
      <c r="OFE25" s="10"/>
      <c r="OFF25" s="10"/>
      <c r="OFG25" s="10"/>
      <c r="OFH25" s="10"/>
      <c r="OFI25" s="10"/>
      <c r="OFJ25" s="10"/>
      <c r="OFK25" s="10"/>
      <c r="OFL25" s="10"/>
      <c r="OFM25" s="10"/>
      <c r="OFN25" s="10"/>
      <c r="OFO25" s="10"/>
      <c r="OFP25" s="10"/>
      <c r="OFQ25" s="10"/>
      <c r="OFR25" s="10"/>
      <c r="OFS25" s="10"/>
      <c r="OFT25" s="10"/>
      <c r="OFU25" s="10"/>
      <c r="OFV25" s="10"/>
      <c r="OFW25" s="10"/>
      <c r="OFX25" s="10"/>
      <c r="OFY25" s="10"/>
      <c r="OFZ25" s="10"/>
      <c r="OGA25" s="10"/>
      <c r="OGB25" s="10"/>
      <c r="OGC25" s="10"/>
      <c r="OGD25" s="10"/>
      <c r="OGE25" s="10"/>
      <c r="OGF25" s="10"/>
      <c r="OGG25" s="10"/>
      <c r="OGH25" s="10"/>
      <c r="OGI25" s="10"/>
      <c r="OGJ25" s="10"/>
      <c r="OGK25" s="10"/>
      <c r="OGL25" s="10"/>
      <c r="OGM25" s="10"/>
      <c r="OGN25" s="10"/>
      <c r="OGO25" s="10"/>
      <c r="OGP25" s="10"/>
      <c r="OGQ25" s="10"/>
      <c r="OGR25" s="10"/>
      <c r="OGS25" s="10"/>
      <c r="OGT25" s="10"/>
      <c r="OGU25" s="10"/>
      <c r="OGV25" s="10"/>
      <c r="OGW25" s="10"/>
      <c r="OGX25" s="10"/>
      <c r="OGY25" s="10"/>
      <c r="OGZ25" s="10"/>
      <c r="OHA25" s="10"/>
      <c r="OHB25" s="10"/>
      <c r="OHC25" s="10"/>
      <c r="OHD25" s="10"/>
      <c r="OHE25" s="10"/>
      <c r="OHF25" s="10"/>
      <c r="OHG25" s="10"/>
      <c r="OHH25" s="10"/>
      <c r="OHI25" s="10"/>
      <c r="OHJ25" s="10"/>
      <c r="OHK25" s="10"/>
      <c r="OHL25" s="10"/>
      <c r="OHM25" s="10"/>
      <c r="OHN25" s="10"/>
      <c r="OHO25" s="10"/>
      <c r="OHP25" s="10"/>
      <c r="OHQ25" s="10"/>
      <c r="OHR25" s="10"/>
      <c r="OHS25" s="10"/>
      <c r="OHT25" s="10"/>
      <c r="OHU25" s="10"/>
      <c r="OHV25" s="10"/>
      <c r="OHW25" s="10"/>
      <c r="OHX25" s="10"/>
      <c r="OHY25" s="10"/>
      <c r="OHZ25" s="10"/>
      <c r="OIA25" s="10"/>
      <c r="OIB25" s="10"/>
      <c r="OIC25" s="10"/>
      <c r="OID25" s="10"/>
      <c r="OIE25" s="10"/>
      <c r="OIF25" s="10"/>
      <c r="OIG25" s="10"/>
      <c r="OIH25" s="10"/>
      <c r="OII25" s="10"/>
      <c r="OIJ25" s="10"/>
      <c r="OIK25" s="10"/>
      <c r="OIL25" s="10"/>
      <c r="OIM25" s="10"/>
      <c r="OIN25" s="10"/>
      <c r="OIO25" s="10"/>
      <c r="OIP25" s="10"/>
      <c r="OIQ25" s="10"/>
      <c r="OIR25" s="10"/>
      <c r="OIS25" s="10"/>
      <c r="OIT25" s="10"/>
      <c r="OIU25" s="10"/>
      <c r="OIV25" s="10"/>
      <c r="OIW25" s="10"/>
      <c r="OIX25" s="10"/>
      <c r="OIY25" s="10"/>
      <c r="OIZ25" s="10"/>
      <c r="OJA25" s="10"/>
      <c r="OJB25" s="10"/>
      <c r="OJC25" s="10"/>
      <c r="OJD25" s="10"/>
      <c r="OJE25" s="10"/>
      <c r="OJF25" s="10"/>
      <c r="OJG25" s="10"/>
      <c r="OJH25" s="10"/>
      <c r="OJI25" s="10"/>
      <c r="OJJ25" s="10"/>
      <c r="OJK25" s="10"/>
      <c r="OJL25" s="10"/>
      <c r="OJM25" s="10"/>
      <c r="OJN25" s="10"/>
      <c r="OJO25" s="10"/>
      <c r="OJP25" s="10"/>
      <c r="OJQ25" s="10"/>
      <c r="OJR25" s="10"/>
      <c r="OJS25" s="10"/>
      <c r="OJT25" s="10"/>
      <c r="OJU25" s="10"/>
      <c r="OJV25" s="10"/>
      <c r="OJW25" s="10"/>
      <c r="OJX25" s="10"/>
      <c r="OJY25" s="10"/>
      <c r="OJZ25" s="10"/>
      <c r="OKA25" s="10"/>
      <c r="OKB25" s="10"/>
      <c r="OKC25" s="10"/>
      <c r="OKD25" s="10"/>
      <c r="OKE25" s="10"/>
      <c r="OKF25" s="10"/>
      <c r="OKG25" s="10"/>
      <c r="OKH25" s="10"/>
      <c r="OKI25" s="10"/>
      <c r="OKJ25" s="10"/>
      <c r="OKK25" s="10"/>
      <c r="OKL25" s="10"/>
      <c r="OKM25" s="10"/>
      <c r="OKN25" s="10"/>
      <c r="OKO25" s="10"/>
      <c r="OKP25" s="10"/>
      <c r="OKQ25" s="10"/>
      <c r="OKR25" s="10"/>
      <c r="OKS25" s="10"/>
      <c r="OKT25" s="10"/>
      <c r="OKU25" s="10"/>
      <c r="OKV25" s="10"/>
      <c r="OKW25" s="10"/>
      <c r="OKX25" s="10"/>
      <c r="OKY25" s="10"/>
      <c r="OKZ25" s="10"/>
      <c r="OLA25" s="10"/>
      <c r="OLB25" s="10"/>
      <c r="OLC25" s="10"/>
      <c r="OLD25" s="10"/>
      <c r="OLE25" s="10"/>
      <c r="OLF25" s="10"/>
      <c r="OLG25" s="10"/>
      <c r="OLH25" s="10"/>
      <c r="OLI25" s="10"/>
      <c r="OLJ25" s="10"/>
      <c r="OLK25" s="10"/>
      <c r="OLL25" s="10"/>
      <c r="OLM25" s="10"/>
      <c r="OLN25" s="10"/>
      <c r="OLO25" s="10"/>
      <c r="OLP25" s="10"/>
      <c r="OLQ25" s="10"/>
      <c r="OLR25" s="10"/>
      <c r="OLS25" s="10"/>
      <c r="OLT25" s="10"/>
      <c r="OLU25" s="10"/>
      <c r="OLV25" s="10"/>
      <c r="OLW25" s="10"/>
      <c r="OLX25" s="10"/>
      <c r="OLY25" s="10"/>
      <c r="OLZ25" s="10"/>
      <c r="OMA25" s="10"/>
      <c r="OMB25" s="10"/>
      <c r="OMC25" s="10"/>
      <c r="OMD25" s="10"/>
      <c r="OME25" s="10"/>
      <c r="OMF25" s="10"/>
      <c r="OMG25" s="10"/>
      <c r="OMH25" s="10"/>
      <c r="OMI25" s="10"/>
      <c r="OMJ25" s="10"/>
      <c r="OMK25" s="10"/>
      <c r="OML25" s="10"/>
      <c r="OMM25" s="10"/>
      <c r="OMN25" s="10"/>
      <c r="OMO25" s="10"/>
      <c r="OMP25" s="10"/>
      <c r="OMQ25" s="10"/>
      <c r="OMR25" s="10"/>
      <c r="OMS25" s="10"/>
      <c r="OMT25" s="10"/>
      <c r="OMU25" s="10"/>
      <c r="OMV25" s="10"/>
      <c r="OMW25" s="10"/>
      <c r="OMX25" s="10"/>
      <c r="OMY25" s="10"/>
      <c r="OMZ25" s="10"/>
      <c r="ONA25" s="10"/>
      <c r="ONB25" s="10"/>
      <c r="ONC25" s="10"/>
      <c r="OND25" s="10"/>
      <c r="ONE25" s="10"/>
      <c r="ONF25" s="10"/>
      <c r="ONG25" s="10"/>
      <c r="ONH25" s="10"/>
      <c r="ONI25" s="10"/>
      <c r="ONJ25" s="10"/>
      <c r="ONK25" s="10"/>
      <c r="ONL25" s="10"/>
      <c r="ONM25" s="10"/>
      <c r="ONN25" s="10"/>
      <c r="ONO25" s="10"/>
      <c r="ONP25" s="10"/>
      <c r="ONQ25" s="10"/>
      <c r="ONR25" s="10"/>
      <c r="ONS25" s="10"/>
      <c r="ONT25" s="10"/>
      <c r="ONU25" s="10"/>
      <c r="ONV25" s="10"/>
      <c r="ONW25" s="10"/>
      <c r="ONX25" s="10"/>
      <c r="ONY25" s="10"/>
      <c r="ONZ25" s="10"/>
      <c r="OOA25" s="10"/>
      <c r="OOB25" s="10"/>
      <c r="OOC25" s="10"/>
      <c r="OOD25" s="10"/>
      <c r="OOE25" s="10"/>
      <c r="OOF25" s="10"/>
      <c r="OOG25" s="10"/>
      <c r="OOH25" s="10"/>
      <c r="OOI25" s="10"/>
      <c r="OOJ25" s="10"/>
      <c r="OOK25" s="10"/>
      <c r="OOL25" s="10"/>
      <c r="OOM25" s="10"/>
      <c r="OON25" s="10"/>
      <c r="OOO25" s="10"/>
      <c r="OOP25" s="10"/>
      <c r="OOQ25" s="10"/>
      <c r="OOR25" s="10"/>
      <c r="OOS25" s="10"/>
      <c r="OOT25" s="10"/>
      <c r="OOU25" s="10"/>
      <c r="OOV25" s="10"/>
      <c r="OOW25" s="10"/>
      <c r="OOX25" s="10"/>
      <c r="OOY25" s="10"/>
      <c r="OOZ25" s="10"/>
      <c r="OPA25" s="10"/>
      <c r="OPB25" s="10"/>
      <c r="OPC25" s="10"/>
      <c r="OPD25" s="10"/>
      <c r="OPE25" s="10"/>
      <c r="OPF25" s="10"/>
      <c r="OPG25" s="10"/>
      <c r="OPH25" s="10"/>
      <c r="OPI25" s="10"/>
      <c r="OPJ25" s="10"/>
      <c r="OPK25" s="10"/>
      <c r="OPL25" s="10"/>
      <c r="OPM25" s="10"/>
      <c r="OPN25" s="10"/>
      <c r="OPO25" s="10"/>
      <c r="OPP25" s="10"/>
      <c r="OPQ25" s="10"/>
      <c r="OPR25" s="10"/>
      <c r="OPS25" s="10"/>
      <c r="OPT25" s="10"/>
      <c r="OPU25" s="10"/>
      <c r="OPV25" s="10"/>
      <c r="OPW25" s="10"/>
      <c r="OPX25" s="10"/>
      <c r="OPY25" s="10"/>
      <c r="OPZ25" s="10"/>
      <c r="OQA25" s="10"/>
      <c r="OQB25" s="10"/>
      <c r="OQC25" s="10"/>
      <c r="OQD25" s="10"/>
      <c r="OQE25" s="10"/>
      <c r="OQF25" s="10"/>
      <c r="OQG25" s="10"/>
      <c r="OQH25" s="10"/>
      <c r="OQI25" s="10"/>
      <c r="OQJ25" s="10"/>
      <c r="OQK25" s="10"/>
      <c r="OQL25" s="10"/>
      <c r="OQM25" s="10"/>
      <c r="OQN25" s="10"/>
      <c r="OQO25" s="10"/>
      <c r="OQP25" s="10"/>
      <c r="OQQ25" s="10"/>
      <c r="OQR25" s="10"/>
      <c r="OQS25" s="10"/>
      <c r="OQT25" s="10"/>
      <c r="OQU25" s="10"/>
      <c r="OQV25" s="10"/>
      <c r="OQW25" s="10"/>
      <c r="OQX25" s="10"/>
      <c r="OQY25" s="10"/>
      <c r="OQZ25" s="10"/>
      <c r="ORA25" s="10"/>
      <c r="ORB25" s="10"/>
      <c r="ORC25" s="10"/>
      <c r="ORD25" s="10"/>
      <c r="ORE25" s="10"/>
      <c r="ORF25" s="10"/>
      <c r="ORG25" s="10"/>
      <c r="ORH25" s="10"/>
      <c r="ORI25" s="10"/>
      <c r="ORJ25" s="10"/>
      <c r="ORK25" s="10"/>
      <c r="ORL25" s="10"/>
      <c r="ORM25" s="10"/>
      <c r="ORN25" s="10"/>
      <c r="ORO25" s="10"/>
      <c r="ORP25" s="10"/>
      <c r="ORQ25" s="10"/>
      <c r="ORR25" s="10"/>
      <c r="ORS25" s="10"/>
      <c r="ORT25" s="10"/>
      <c r="ORU25" s="10"/>
      <c r="ORV25" s="10"/>
      <c r="ORW25" s="10"/>
      <c r="ORX25" s="10"/>
      <c r="ORY25" s="10"/>
      <c r="ORZ25" s="10"/>
      <c r="OSA25" s="10"/>
      <c r="OSB25" s="10"/>
      <c r="OSC25" s="10"/>
      <c r="OSD25" s="10"/>
      <c r="OSE25" s="10"/>
      <c r="OSF25" s="10"/>
      <c r="OSG25" s="10"/>
      <c r="OSH25" s="10"/>
      <c r="OSI25" s="10"/>
      <c r="OSJ25" s="10"/>
      <c r="OSK25" s="10"/>
      <c r="OSL25" s="10"/>
      <c r="OSM25" s="10"/>
      <c r="OSN25" s="10"/>
      <c r="OSO25" s="10"/>
      <c r="OSP25" s="10"/>
      <c r="OSQ25" s="10"/>
      <c r="OSR25" s="10"/>
      <c r="OSS25" s="10"/>
      <c r="OST25" s="10"/>
      <c r="OSU25" s="10"/>
      <c r="OSV25" s="10"/>
      <c r="OSW25" s="10"/>
      <c r="OSX25" s="10"/>
      <c r="OSY25" s="10"/>
      <c r="OSZ25" s="10"/>
      <c r="OTA25" s="10"/>
      <c r="OTB25" s="10"/>
      <c r="OTC25" s="10"/>
      <c r="OTD25" s="10"/>
      <c r="OTE25" s="10"/>
      <c r="OTF25" s="10"/>
      <c r="OTG25" s="10"/>
      <c r="OTH25" s="10"/>
      <c r="OTI25" s="10"/>
      <c r="OTJ25" s="10"/>
      <c r="OTK25" s="10"/>
      <c r="OTL25" s="10"/>
      <c r="OTM25" s="10"/>
      <c r="OTN25" s="10"/>
      <c r="OTO25" s="10"/>
      <c r="OTP25" s="10"/>
      <c r="OTQ25" s="10"/>
      <c r="OTR25" s="10"/>
      <c r="OTS25" s="10"/>
      <c r="OTT25" s="10"/>
      <c r="OTU25" s="10"/>
      <c r="OTV25" s="10"/>
      <c r="OTW25" s="10"/>
      <c r="OTX25" s="10"/>
      <c r="OTY25" s="10"/>
      <c r="OTZ25" s="10"/>
      <c r="OUA25" s="10"/>
      <c r="OUB25" s="10"/>
      <c r="OUC25" s="10"/>
      <c r="OUD25" s="10"/>
      <c r="OUE25" s="10"/>
      <c r="OUF25" s="10"/>
      <c r="OUG25" s="10"/>
      <c r="OUH25" s="10"/>
      <c r="OUI25" s="10"/>
      <c r="OUJ25" s="10"/>
      <c r="OUK25" s="10"/>
      <c r="OUL25" s="10"/>
      <c r="OUM25" s="10"/>
      <c r="OUN25" s="10"/>
      <c r="OUO25" s="10"/>
      <c r="OUP25" s="10"/>
      <c r="OUQ25" s="10"/>
      <c r="OUR25" s="10"/>
      <c r="OUS25" s="10"/>
      <c r="OUT25" s="10"/>
      <c r="OUU25" s="10"/>
      <c r="OUV25" s="10"/>
      <c r="OUW25" s="10"/>
      <c r="OUX25" s="10"/>
      <c r="OUY25" s="10"/>
      <c r="OUZ25" s="10"/>
      <c r="OVA25" s="10"/>
      <c r="OVB25" s="10"/>
      <c r="OVC25" s="10"/>
      <c r="OVD25" s="10"/>
      <c r="OVE25" s="10"/>
      <c r="OVF25" s="10"/>
      <c r="OVG25" s="10"/>
      <c r="OVH25" s="10"/>
      <c r="OVI25" s="10"/>
      <c r="OVJ25" s="10"/>
      <c r="OVK25" s="10"/>
      <c r="OVL25" s="10"/>
      <c r="OVM25" s="10"/>
      <c r="OVN25" s="10"/>
      <c r="OVO25" s="10"/>
      <c r="OVP25" s="10"/>
      <c r="OVQ25" s="10"/>
      <c r="OVR25" s="10"/>
      <c r="OVS25" s="10"/>
      <c r="OVT25" s="10"/>
      <c r="OVU25" s="10"/>
      <c r="OVV25" s="10"/>
      <c r="OVW25" s="10"/>
      <c r="OVX25" s="10"/>
      <c r="OVY25" s="10"/>
      <c r="OVZ25" s="10"/>
      <c r="OWA25" s="10"/>
      <c r="OWB25" s="10"/>
      <c r="OWC25" s="10"/>
      <c r="OWD25" s="10"/>
      <c r="OWE25" s="10"/>
      <c r="OWF25" s="10"/>
      <c r="OWG25" s="10"/>
      <c r="OWH25" s="10"/>
      <c r="OWI25" s="10"/>
      <c r="OWJ25" s="10"/>
      <c r="OWK25" s="10"/>
      <c r="OWL25" s="10"/>
      <c r="OWM25" s="10"/>
      <c r="OWN25" s="10"/>
      <c r="OWO25" s="10"/>
      <c r="OWP25" s="10"/>
      <c r="OWQ25" s="10"/>
      <c r="OWR25" s="10"/>
      <c r="OWS25" s="10"/>
      <c r="OWT25" s="10"/>
      <c r="OWU25" s="10"/>
      <c r="OWV25" s="10"/>
      <c r="OWW25" s="10"/>
      <c r="OWX25" s="10"/>
      <c r="OWY25" s="10"/>
      <c r="OWZ25" s="10"/>
      <c r="OXA25" s="10"/>
      <c r="OXB25" s="10"/>
      <c r="OXC25" s="10"/>
      <c r="OXD25" s="10"/>
      <c r="OXE25" s="10"/>
      <c r="OXF25" s="10"/>
      <c r="OXG25" s="10"/>
      <c r="OXH25" s="10"/>
      <c r="OXI25" s="10"/>
      <c r="OXJ25" s="10"/>
      <c r="OXK25" s="10"/>
      <c r="OXL25" s="10"/>
      <c r="OXM25" s="10"/>
      <c r="OXN25" s="10"/>
      <c r="OXO25" s="10"/>
      <c r="OXP25" s="10"/>
      <c r="OXQ25" s="10"/>
      <c r="OXR25" s="10"/>
      <c r="OXS25" s="10"/>
      <c r="OXT25" s="10"/>
      <c r="OXU25" s="10"/>
      <c r="OXV25" s="10"/>
      <c r="OXW25" s="10"/>
      <c r="OXX25" s="10"/>
      <c r="OXY25" s="10"/>
      <c r="OXZ25" s="10"/>
      <c r="OYA25" s="10"/>
      <c r="OYB25" s="10"/>
      <c r="OYC25" s="10"/>
      <c r="OYD25" s="10"/>
      <c r="OYE25" s="10"/>
      <c r="OYF25" s="10"/>
      <c r="OYG25" s="10"/>
      <c r="OYH25" s="10"/>
      <c r="OYI25" s="10"/>
      <c r="OYJ25" s="10"/>
      <c r="OYK25" s="10"/>
      <c r="OYL25" s="10"/>
      <c r="OYM25" s="10"/>
      <c r="OYN25" s="10"/>
      <c r="OYO25" s="10"/>
      <c r="OYP25" s="10"/>
      <c r="OYQ25" s="10"/>
      <c r="OYR25" s="10"/>
      <c r="OYS25" s="10"/>
      <c r="OYT25" s="10"/>
      <c r="OYU25" s="10"/>
      <c r="OYV25" s="10"/>
      <c r="OYW25" s="10"/>
      <c r="OYX25" s="10"/>
      <c r="OYY25" s="10"/>
      <c r="OYZ25" s="10"/>
      <c r="OZA25" s="10"/>
      <c r="OZB25" s="10"/>
      <c r="OZC25" s="10"/>
      <c r="OZD25" s="10"/>
      <c r="OZE25" s="10"/>
      <c r="OZF25" s="10"/>
      <c r="OZG25" s="10"/>
      <c r="OZH25" s="10"/>
      <c r="OZI25" s="10"/>
      <c r="OZJ25" s="10"/>
      <c r="OZK25" s="10"/>
      <c r="OZL25" s="10"/>
      <c r="OZM25" s="10"/>
      <c r="OZN25" s="10"/>
      <c r="OZO25" s="10"/>
      <c r="OZP25" s="10"/>
      <c r="OZQ25" s="10"/>
      <c r="OZR25" s="10"/>
      <c r="OZS25" s="10"/>
      <c r="OZT25" s="10"/>
      <c r="OZU25" s="10"/>
      <c r="OZV25" s="10"/>
      <c r="OZW25" s="10"/>
      <c r="OZX25" s="10"/>
      <c r="OZY25" s="10"/>
      <c r="OZZ25" s="10"/>
      <c r="PAA25" s="10"/>
      <c r="PAB25" s="10"/>
      <c r="PAC25" s="10"/>
      <c r="PAD25" s="10"/>
      <c r="PAE25" s="10"/>
      <c r="PAF25" s="10"/>
      <c r="PAG25" s="10"/>
      <c r="PAH25" s="10"/>
      <c r="PAI25" s="10"/>
      <c r="PAJ25" s="10"/>
      <c r="PAK25" s="10"/>
      <c r="PAL25" s="10"/>
      <c r="PAM25" s="10"/>
      <c r="PAN25" s="10"/>
      <c r="PAO25" s="10"/>
      <c r="PAP25" s="10"/>
      <c r="PAQ25" s="10"/>
      <c r="PAR25" s="10"/>
      <c r="PAS25" s="10"/>
      <c r="PAT25" s="10"/>
      <c r="PAU25" s="10"/>
      <c r="PAV25" s="10"/>
      <c r="PAW25" s="10"/>
      <c r="PAX25" s="10"/>
      <c r="PAY25" s="10"/>
      <c r="PAZ25" s="10"/>
      <c r="PBA25" s="10"/>
      <c r="PBB25" s="10"/>
      <c r="PBC25" s="10"/>
      <c r="PBD25" s="10"/>
      <c r="PBE25" s="10"/>
      <c r="PBF25" s="10"/>
      <c r="PBG25" s="10"/>
      <c r="PBH25" s="10"/>
      <c r="PBI25" s="10"/>
      <c r="PBJ25" s="10"/>
      <c r="PBK25" s="10"/>
      <c r="PBL25" s="10"/>
      <c r="PBM25" s="10"/>
      <c r="PBN25" s="10"/>
      <c r="PBO25" s="10"/>
      <c r="PBP25" s="10"/>
      <c r="PBQ25" s="10"/>
      <c r="PBR25" s="10"/>
      <c r="PBS25" s="10"/>
      <c r="PBT25" s="10"/>
      <c r="PBU25" s="10"/>
      <c r="PBV25" s="10"/>
      <c r="PBW25" s="10"/>
      <c r="PBX25" s="10"/>
      <c r="PBY25" s="10"/>
      <c r="PBZ25" s="10"/>
      <c r="PCA25" s="10"/>
      <c r="PCB25" s="10"/>
      <c r="PCC25" s="10"/>
      <c r="PCD25" s="10"/>
      <c r="PCE25" s="10"/>
      <c r="PCF25" s="10"/>
      <c r="PCG25" s="10"/>
      <c r="PCH25" s="10"/>
      <c r="PCI25" s="10"/>
      <c r="PCJ25" s="10"/>
      <c r="PCK25" s="10"/>
      <c r="PCL25" s="10"/>
      <c r="PCM25" s="10"/>
      <c r="PCN25" s="10"/>
      <c r="PCO25" s="10"/>
      <c r="PCP25" s="10"/>
      <c r="PCQ25" s="10"/>
      <c r="PCR25" s="10"/>
      <c r="PCS25" s="10"/>
      <c r="PCT25" s="10"/>
      <c r="PCU25" s="10"/>
      <c r="PCV25" s="10"/>
      <c r="PCW25" s="10"/>
      <c r="PCX25" s="10"/>
      <c r="PCY25" s="10"/>
      <c r="PCZ25" s="10"/>
      <c r="PDA25" s="10"/>
      <c r="PDB25" s="10"/>
      <c r="PDC25" s="10"/>
      <c r="PDD25" s="10"/>
      <c r="PDE25" s="10"/>
      <c r="PDF25" s="10"/>
      <c r="PDG25" s="10"/>
      <c r="PDH25" s="10"/>
      <c r="PDI25" s="10"/>
      <c r="PDJ25" s="10"/>
      <c r="PDK25" s="10"/>
      <c r="PDL25" s="10"/>
      <c r="PDM25" s="10"/>
      <c r="PDN25" s="10"/>
      <c r="PDO25" s="10"/>
      <c r="PDP25" s="10"/>
      <c r="PDQ25" s="10"/>
      <c r="PDR25" s="10"/>
      <c r="PDS25" s="10"/>
      <c r="PDT25" s="10"/>
      <c r="PDU25" s="10"/>
      <c r="PDV25" s="10"/>
      <c r="PDW25" s="10"/>
      <c r="PDX25" s="10"/>
      <c r="PDY25" s="10"/>
      <c r="PDZ25" s="10"/>
      <c r="PEA25" s="10"/>
      <c r="PEB25" s="10"/>
      <c r="PEC25" s="10"/>
      <c r="PED25" s="10"/>
      <c r="PEE25" s="10"/>
      <c r="PEF25" s="10"/>
      <c r="PEG25" s="10"/>
      <c r="PEH25" s="10"/>
      <c r="PEI25" s="10"/>
      <c r="PEJ25" s="10"/>
      <c r="PEK25" s="10"/>
      <c r="PEL25" s="10"/>
      <c r="PEM25" s="10"/>
      <c r="PEN25" s="10"/>
      <c r="PEO25" s="10"/>
      <c r="PEP25" s="10"/>
      <c r="PEQ25" s="10"/>
      <c r="PER25" s="10"/>
      <c r="PES25" s="10"/>
      <c r="PET25" s="10"/>
      <c r="PEU25" s="10"/>
      <c r="PEV25" s="10"/>
      <c r="PEW25" s="10"/>
      <c r="PEX25" s="10"/>
      <c r="PEY25" s="10"/>
      <c r="PEZ25" s="10"/>
      <c r="PFA25" s="10"/>
      <c r="PFB25" s="10"/>
      <c r="PFC25" s="10"/>
      <c r="PFD25" s="10"/>
      <c r="PFE25" s="10"/>
      <c r="PFF25" s="10"/>
      <c r="PFG25" s="10"/>
      <c r="PFH25" s="10"/>
      <c r="PFI25" s="10"/>
      <c r="PFJ25" s="10"/>
      <c r="PFK25" s="10"/>
      <c r="PFL25" s="10"/>
      <c r="PFM25" s="10"/>
      <c r="PFN25" s="10"/>
      <c r="PFO25" s="10"/>
      <c r="PFP25" s="10"/>
      <c r="PFQ25" s="10"/>
      <c r="PFR25" s="10"/>
      <c r="PFS25" s="10"/>
      <c r="PFT25" s="10"/>
      <c r="PFU25" s="10"/>
      <c r="PFV25" s="10"/>
      <c r="PFW25" s="10"/>
      <c r="PFX25" s="10"/>
      <c r="PFY25" s="10"/>
      <c r="PFZ25" s="10"/>
      <c r="PGA25" s="10"/>
      <c r="PGB25" s="10"/>
      <c r="PGC25" s="10"/>
      <c r="PGD25" s="10"/>
      <c r="PGE25" s="10"/>
      <c r="PGF25" s="10"/>
      <c r="PGG25" s="10"/>
      <c r="PGH25" s="10"/>
      <c r="PGI25" s="10"/>
      <c r="PGJ25" s="10"/>
      <c r="PGK25" s="10"/>
      <c r="PGL25" s="10"/>
      <c r="PGM25" s="10"/>
      <c r="PGN25" s="10"/>
      <c r="PGO25" s="10"/>
      <c r="PGP25" s="10"/>
      <c r="PGQ25" s="10"/>
      <c r="PGR25" s="10"/>
      <c r="PGS25" s="10"/>
      <c r="PGT25" s="10"/>
      <c r="PGU25" s="10"/>
      <c r="PGV25" s="10"/>
      <c r="PGW25" s="10"/>
      <c r="PGX25" s="10"/>
      <c r="PGY25" s="10"/>
      <c r="PGZ25" s="10"/>
      <c r="PHA25" s="10"/>
      <c r="PHB25" s="10"/>
      <c r="PHC25" s="10"/>
      <c r="PHD25" s="10"/>
      <c r="PHE25" s="10"/>
      <c r="PHF25" s="10"/>
      <c r="PHG25" s="10"/>
      <c r="PHH25" s="10"/>
      <c r="PHI25" s="10"/>
      <c r="PHJ25" s="10"/>
      <c r="PHK25" s="10"/>
      <c r="PHL25" s="10"/>
      <c r="PHM25" s="10"/>
      <c r="PHN25" s="10"/>
      <c r="PHO25" s="10"/>
      <c r="PHP25" s="10"/>
      <c r="PHQ25" s="10"/>
      <c r="PHR25" s="10"/>
      <c r="PHS25" s="10"/>
      <c r="PHT25" s="10"/>
      <c r="PHU25" s="10"/>
      <c r="PHV25" s="10"/>
      <c r="PHW25" s="10"/>
      <c r="PHX25" s="10"/>
      <c r="PHY25" s="10"/>
      <c r="PHZ25" s="10"/>
      <c r="PIA25" s="10"/>
      <c r="PIB25" s="10"/>
      <c r="PIC25" s="10"/>
      <c r="PID25" s="10"/>
      <c r="PIE25" s="10"/>
      <c r="PIF25" s="10"/>
      <c r="PIG25" s="10"/>
      <c r="PIH25" s="10"/>
      <c r="PII25" s="10"/>
      <c r="PIJ25" s="10"/>
      <c r="PIK25" s="10"/>
      <c r="PIL25" s="10"/>
      <c r="PIM25" s="10"/>
      <c r="PIN25" s="10"/>
      <c r="PIO25" s="10"/>
      <c r="PIP25" s="10"/>
      <c r="PIQ25" s="10"/>
      <c r="PIR25" s="10"/>
      <c r="PIS25" s="10"/>
      <c r="PIT25" s="10"/>
      <c r="PIU25" s="10"/>
      <c r="PIV25" s="10"/>
      <c r="PIW25" s="10"/>
      <c r="PIX25" s="10"/>
      <c r="PIY25" s="10"/>
      <c r="PIZ25" s="10"/>
      <c r="PJA25" s="10"/>
      <c r="PJB25" s="10"/>
      <c r="PJC25" s="10"/>
      <c r="PJD25" s="10"/>
      <c r="PJE25" s="10"/>
      <c r="PJF25" s="10"/>
      <c r="PJG25" s="10"/>
      <c r="PJH25" s="10"/>
      <c r="PJI25" s="10"/>
      <c r="PJJ25" s="10"/>
      <c r="PJK25" s="10"/>
      <c r="PJL25" s="10"/>
      <c r="PJM25" s="10"/>
      <c r="PJN25" s="10"/>
      <c r="PJO25" s="10"/>
      <c r="PJP25" s="10"/>
      <c r="PJQ25" s="10"/>
      <c r="PJR25" s="10"/>
      <c r="PJS25" s="10"/>
      <c r="PJT25" s="10"/>
      <c r="PJU25" s="10"/>
      <c r="PJV25" s="10"/>
      <c r="PJW25" s="10"/>
      <c r="PJX25" s="10"/>
      <c r="PJY25" s="10"/>
      <c r="PJZ25" s="10"/>
      <c r="PKA25" s="10"/>
      <c r="PKB25" s="10"/>
      <c r="PKC25" s="10"/>
      <c r="PKD25" s="10"/>
      <c r="PKE25" s="10"/>
      <c r="PKF25" s="10"/>
      <c r="PKG25" s="10"/>
      <c r="PKH25" s="10"/>
      <c r="PKI25" s="10"/>
      <c r="PKJ25" s="10"/>
      <c r="PKK25" s="10"/>
      <c r="PKL25" s="10"/>
      <c r="PKM25" s="10"/>
      <c r="PKN25" s="10"/>
      <c r="PKO25" s="10"/>
      <c r="PKP25" s="10"/>
      <c r="PKQ25" s="10"/>
      <c r="PKR25" s="10"/>
      <c r="PKS25" s="10"/>
      <c r="PKT25" s="10"/>
      <c r="PKU25" s="10"/>
      <c r="PKV25" s="10"/>
      <c r="PKW25" s="10"/>
      <c r="PKX25" s="10"/>
      <c r="PKY25" s="10"/>
      <c r="PKZ25" s="10"/>
      <c r="PLA25" s="10"/>
      <c r="PLB25" s="10"/>
      <c r="PLC25" s="10"/>
      <c r="PLD25" s="10"/>
      <c r="PLE25" s="10"/>
      <c r="PLF25" s="10"/>
      <c r="PLG25" s="10"/>
      <c r="PLH25" s="10"/>
      <c r="PLI25" s="10"/>
      <c r="PLJ25" s="10"/>
      <c r="PLK25" s="10"/>
      <c r="PLL25" s="10"/>
      <c r="PLM25" s="10"/>
      <c r="PLN25" s="10"/>
      <c r="PLO25" s="10"/>
      <c r="PLP25" s="10"/>
      <c r="PLQ25" s="10"/>
      <c r="PLR25" s="10"/>
      <c r="PLS25" s="10"/>
      <c r="PLT25" s="10"/>
      <c r="PLU25" s="10"/>
      <c r="PLV25" s="10"/>
      <c r="PLW25" s="10"/>
      <c r="PLX25" s="10"/>
      <c r="PLY25" s="10"/>
      <c r="PLZ25" s="10"/>
      <c r="PMA25" s="10"/>
      <c r="PMB25" s="10"/>
      <c r="PMC25" s="10"/>
      <c r="PMD25" s="10"/>
      <c r="PME25" s="10"/>
      <c r="PMF25" s="10"/>
      <c r="PMG25" s="10"/>
      <c r="PMH25" s="10"/>
      <c r="PMI25" s="10"/>
      <c r="PMJ25" s="10"/>
      <c r="PMK25" s="10"/>
      <c r="PML25" s="10"/>
      <c r="PMM25" s="10"/>
      <c r="PMN25" s="10"/>
      <c r="PMO25" s="10"/>
      <c r="PMP25" s="10"/>
      <c r="PMQ25" s="10"/>
      <c r="PMR25" s="10"/>
      <c r="PMS25" s="10"/>
      <c r="PMT25" s="10"/>
      <c r="PMU25" s="10"/>
      <c r="PMV25" s="10"/>
      <c r="PMW25" s="10"/>
      <c r="PMX25" s="10"/>
      <c r="PMY25" s="10"/>
      <c r="PMZ25" s="10"/>
      <c r="PNA25" s="10"/>
      <c r="PNB25" s="10"/>
      <c r="PNC25" s="10"/>
      <c r="PND25" s="10"/>
      <c r="PNE25" s="10"/>
      <c r="PNF25" s="10"/>
      <c r="PNG25" s="10"/>
      <c r="PNH25" s="10"/>
      <c r="PNI25" s="10"/>
      <c r="PNJ25" s="10"/>
      <c r="PNK25" s="10"/>
      <c r="PNL25" s="10"/>
      <c r="PNM25" s="10"/>
      <c r="PNN25" s="10"/>
      <c r="PNO25" s="10"/>
      <c r="PNP25" s="10"/>
      <c r="PNQ25" s="10"/>
      <c r="PNR25" s="10"/>
      <c r="PNS25" s="10"/>
      <c r="PNT25" s="10"/>
      <c r="PNU25" s="10"/>
      <c r="PNV25" s="10"/>
      <c r="PNW25" s="10"/>
      <c r="PNX25" s="10"/>
      <c r="PNY25" s="10"/>
      <c r="PNZ25" s="10"/>
      <c r="POA25" s="10"/>
      <c r="POB25" s="10"/>
      <c r="POC25" s="10"/>
      <c r="POD25" s="10"/>
      <c r="POE25" s="10"/>
      <c r="POF25" s="10"/>
      <c r="POG25" s="10"/>
      <c r="POH25" s="10"/>
      <c r="POI25" s="10"/>
      <c r="POJ25" s="10"/>
      <c r="POK25" s="10"/>
      <c r="POL25" s="10"/>
      <c r="POM25" s="10"/>
      <c r="PON25" s="10"/>
      <c r="POO25" s="10"/>
      <c r="POP25" s="10"/>
      <c r="POQ25" s="10"/>
      <c r="POR25" s="10"/>
      <c r="POS25" s="10"/>
      <c r="POT25" s="10"/>
      <c r="POU25" s="10"/>
      <c r="POV25" s="10"/>
      <c r="POW25" s="10"/>
      <c r="POX25" s="10"/>
      <c r="POY25" s="10"/>
      <c r="POZ25" s="10"/>
      <c r="PPA25" s="10"/>
      <c r="PPB25" s="10"/>
      <c r="PPC25" s="10"/>
      <c r="PPD25" s="10"/>
      <c r="PPE25" s="10"/>
      <c r="PPF25" s="10"/>
      <c r="PPG25" s="10"/>
      <c r="PPH25" s="10"/>
      <c r="PPI25" s="10"/>
      <c r="PPJ25" s="10"/>
      <c r="PPK25" s="10"/>
      <c r="PPL25" s="10"/>
      <c r="PPM25" s="10"/>
      <c r="PPN25" s="10"/>
      <c r="PPO25" s="10"/>
      <c r="PPP25" s="10"/>
      <c r="PPQ25" s="10"/>
      <c r="PPR25" s="10"/>
      <c r="PPS25" s="10"/>
      <c r="PPT25" s="10"/>
      <c r="PPU25" s="10"/>
      <c r="PPV25" s="10"/>
      <c r="PPW25" s="10"/>
      <c r="PPX25" s="10"/>
      <c r="PPY25" s="10"/>
      <c r="PPZ25" s="10"/>
      <c r="PQA25" s="10"/>
      <c r="PQB25" s="10"/>
      <c r="PQC25" s="10"/>
      <c r="PQD25" s="10"/>
      <c r="PQE25" s="10"/>
      <c r="PQF25" s="10"/>
      <c r="PQG25" s="10"/>
      <c r="PQH25" s="10"/>
      <c r="PQI25" s="10"/>
      <c r="PQJ25" s="10"/>
      <c r="PQK25" s="10"/>
      <c r="PQL25" s="10"/>
      <c r="PQM25" s="10"/>
      <c r="PQN25" s="10"/>
      <c r="PQO25" s="10"/>
      <c r="PQP25" s="10"/>
      <c r="PQQ25" s="10"/>
      <c r="PQR25" s="10"/>
      <c r="PQS25" s="10"/>
      <c r="PQT25" s="10"/>
      <c r="PQU25" s="10"/>
      <c r="PQV25" s="10"/>
      <c r="PQW25" s="10"/>
      <c r="PQX25" s="10"/>
      <c r="PQY25" s="10"/>
      <c r="PQZ25" s="10"/>
      <c r="PRA25" s="10"/>
      <c r="PRB25" s="10"/>
      <c r="PRC25" s="10"/>
      <c r="PRD25" s="10"/>
      <c r="PRE25" s="10"/>
      <c r="PRF25" s="10"/>
      <c r="PRG25" s="10"/>
      <c r="PRH25" s="10"/>
      <c r="PRI25" s="10"/>
      <c r="PRJ25" s="10"/>
      <c r="PRK25" s="10"/>
      <c r="PRL25" s="10"/>
      <c r="PRM25" s="10"/>
      <c r="PRN25" s="10"/>
      <c r="PRO25" s="10"/>
      <c r="PRP25" s="10"/>
      <c r="PRQ25" s="10"/>
      <c r="PRR25" s="10"/>
      <c r="PRS25" s="10"/>
      <c r="PRT25" s="10"/>
      <c r="PRU25" s="10"/>
      <c r="PRV25" s="10"/>
      <c r="PRW25" s="10"/>
      <c r="PRX25" s="10"/>
      <c r="PRY25" s="10"/>
      <c r="PRZ25" s="10"/>
      <c r="PSA25" s="10"/>
      <c r="PSB25" s="10"/>
      <c r="PSC25" s="10"/>
      <c r="PSD25" s="10"/>
      <c r="PSE25" s="10"/>
      <c r="PSF25" s="10"/>
      <c r="PSG25" s="10"/>
      <c r="PSH25" s="10"/>
      <c r="PSI25" s="10"/>
      <c r="PSJ25" s="10"/>
      <c r="PSK25" s="10"/>
      <c r="PSL25" s="10"/>
      <c r="PSM25" s="10"/>
      <c r="PSN25" s="10"/>
      <c r="PSO25" s="10"/>
      <c r="PSP25" s="10"/>
      <c r="PSQ25" s="10"/>
      <c r="PSR25" s="10"/>
      <c r="PSS25" s="10"/>
      <c r="PST25" s="10"/>
      <c r="PSU25" s="10"/>
      <c r="PSV25" s="10"/>
      <c r="PSW25" s="10"/>
      <c r="PSX25" s="10"/>
      <c r="PSY25" s="10"/>
      <c r="PSZ25" s="10"/>
      <c r="PTA25" s="10"/>
      <c r="PTB25" s="10"/>
      <c r="PTC25" s="10"/>
      <c r="PTD25" s="10"/>
      <c r="PTE25" s="10"/>
      <c r="PTF25" s="10"/>
      <c r="PTG25" s="10"/>
      <c r="PTH25" s="10"/>
      <c r="PTI25" s="10"/>
      <c r="PTJ25" s="10"/>
      <c r="PTK25" s="10"/>
      <c r="PTL25" s="10"/>
      <c r="PTM25" s="10"/>
      <c r="PTN25" s="10"/>
      <c r="PTO25" s="10"/>
      <c r="PTP25" s="10"/>
      <c r="PTQ25" s="10"/>
      <c r="PTR25" s="10"/>
      <c r="PTS25" s="10"/>
      <c r="PTT25" s="10"/>
      <c r="PTU25" s="10"/>
      <c r="PTV25" s="10"/>
      <c r="PTW25" s="10"/>
      <c r="PTX25" s="10"/>
      <c r="PTY25" s="10"/>
      <c r="PTZ25" s="10"/>
      <c r="PUA25" s="10"/>
      <c r="PUB25" s="10"/>
      <c r="PUC25" s="10"/>
      <c r="PUD25" s="10"/>
      <c r="PUE25" s="10"/>
      <c r="PUF25" s="10"/>
      <c r="PUG25" s="10"/>
      <c r="PUH25" s="10"/>
      <c r="PUI25" s="10"/>
      <c r="PUJ25" s="10"/>
      <c r="PUK25" s="10"/>
      <c r="PUL25" s="10"/>
      <c r="PUM25" s="10"/>
      <c r="PUN25" s="10"/>
      <c r="PUO25" s="10"/>
      <c r="PUP25" s="10"/>
      <c r="PUQ25" s="10"/>
      <c r="PUR25" s="10"/>
      <c r="PUS25" s="10"/>
      <c r="PUT25" s="10"/>
      <c r="PUU25" s="10"/>
      <c r="PUV25" s="10"/>
      <c r="PUW25" s="10"/>
      <c r="PUX25" s="10"/>
      <c r="PUY25" s="10"/>
      <c r="PUZ25" s="10"/>
      <c r="PVA25" s="10"/>
      <c r="PVB25" s="10"/>
      <c r="PVC25" s="10"/>
      <c r="PVD25" s="10"/>
      <c r="PVE25" s="10"/>
      <c r="PVF25" s="10"/>
      <c r="PVG25" s="10"/>
      <c r="PVH25" s="10"/>
      <c r="PVI25" s="10"/>
      <c r="PVJ25" s="10"/>
      <c r="PVK25" s="10"/>
      <c r="PVL25" s="10"/>
      <c r="PVM25" s="10"/>
      <c r="PVN25" s="10"/>
      <c r="PVO25" s="10"/>
      <c r="PVP25" s="10"/>
      <c r="PVQ25" s="10"/>
      <c r="PVR25" s="10"/>
      <c r="PVS25" s="10"/>
      <c r="PVT25" s="10"/>
      <c r="PVU25" s="10"/>
      <c r="PVV25" s="10"/>
      <c r="PVW25" s="10"/>
      <c r="PVX25" s="10"/>
      <c r="PVY25" s="10"/>
      <c r="PVZ25" s="10"/>
      <c r="PWA25" s="10"/>
      <c r="PWB25" s="10"/>
      <c r="PWC25" s="10"/>
      <c r="PWD25" s="10"/>
      <c r="PWE25" s="10"/>
      <c r="PWF25" s="10"/>
      <c r="PWG25" s="10"/>
      <c r="PWH25" s="10"/>
      <c r="PWI25" s="10"/>
      <c r="PWJ25" s="10"/>
      <c r="PWK25" s="10"/>
      <c r="PWL25" s="10"/>
      <c r="PWM25" s="10"/>
      <c r="PWN25" s="10"/>
      <c r="PWO25" s="10"/>
      <c r="PWP25" s="10"/>
      <c r="PWQ25" s="10"/>
      <c r="PWR25" s="10"/>
      <c r="PWS25" s="10"/>
      <c r="PWT25" s="10"/>
      <c r="PWU25" s="10"/>
      <c r="PWV25" s="10"/>
      <c r="PWW25" s="10"/>
      <c r="PWX25" s="10"/>
      <c r="PWY25" s="10"/>
      <c r="PWZ25" s="10"/>
      <c r="PXA25" s="10"/>
      <c r="PXB25" s="10"/>
      <c r="PXC25" s="10"/>
      <c r="PXD25" s="10"/>
      <c r="PXE25" s="10"/>
      <c r="PXF25" s="10"/>
      <c r="PXG25" s="10"/>
      <c r="PXH25" s="10"/>
      <c r="PXI25" s="10"/>
      <c r="PXJ25" s="10"/>
      <c r="PXK25" s="10"/>
      <c r="PXL25" s="10"/>
      <c r="PXM25" s="10"/>
      <c r="PXN25" s="10"/>
      <c r="PXO25" s="10"/>
      <c r="PXP25" s="10"/>
      <c r="PXQ25" s="10"/>
      <c r="PXR25" s="10"/>
      <c r="PXS25" s="10"/>
      <c r="PXT25" s="10"/>
      <c r="PXU25" s="10"/>
      <c r="PXV25" s="10"/>
      <c r="PXW25" s="10"/>
      <c r="PXX25" s="10"/>
      <c r="PXY25" s="10"/>
      <c r="PXZ25" s="10"/>
      <c r="PYA25" s="10"/>
      <c r="PYB25" s="10"/>
      <c r="PYC25" s="10"/>
      <c r="PYD25" s="10"/>
      <c r="PYE25" s="10"/>
      <c r="PYF25" s="10"/>
      <c r="PYG25" s="10"/>
      <c r="PYH25" s="10"/>
      <c r="PYI25" s="10"/>
      <c r="PYJ25" s="10"/>
      <c r="PYK25" s="10"/>
      <c r="PYL25" s="10"/>
      <c r="PYM25" s="10"/>
      <c r="PYN25" s="10"/>
      <c r="PYO25" s="10"/>
      <c r="PYP25" s="10"/>
      <c r="PYQ25" s="10"/>
      <c r="PYR25" s="10"/>
      <c r="PYS25" s="10"/>
      <c r="PYT25" s="10"/>
      <c r="PYU25" s="10"/>
      <c r="PYV25" s="10"/>
      <c r="PYW25" s="10"/>
      <c r="PYX25" s="10"/>
      <c r="PYY25" s="10"/>
      <c r="PYZ25" s="10"/>
      <c r="PZA25" s="10"/>
      <c r="PZB25" s="10"/>
      <c r="PZC25" s="10"/>
      <c r="PZD25" s="10"/>
      <c r="PZE25" s="10"/>
      <c r="PZF25" s="10"/>
      <c r="PZG25" s="10"/>
      <c r="PZH25" s="10"/>
      <c r="PZI25" s="10"/>
      <c r="PZJ25" s="10"/>
      <c r="PZK25" s="10"/>
      <c r="PZL25" s="10"/>
      <c r="PZM25" s="10"/>
      <c r="PZN25" s="10"/>
      <c r="PZO25" s="10"/>
      <c r="PZP25" s="10"/>
      <c r="PZQ25" s="10"/>
      <c r="PZR25" s="10"/>
      <c r="PZS25" s="10"/>
      <c r="PZT25" s="10"/>
      <c r="PZU25" s="10"/>
      <c r="PZV25" s="10"/>
      <c r="PZW25" s="10"/>
      <c r="PZX25" s="10"/>
      <c r="PZY25" s="10"/>
      <c r="PZZ25" s="10"/>
      <c r="QAA25" s="10"/>
      <c r="QAB25" s="10"/>
      <c r="QAC25" s="10"/>
      <c r="QAD25" s="10"/>
      <c r="QAE25" s="10"/>
      <c r="QAF25" s="10"/>
      <c r="QAG25" s="10"/>
      <c r="QAH25" s="10"/>
      <c r="QAI25" s="10"/>
      <c r="QAJ25" s="10"/>
      <c r="QAK25" s="10"/>
      <c r="QAL25" s="10"/>
      <c r="QAM25" s="10"/>
      <c r="QAN25" s="10"/>
      <c r="QAO25" s="10"/>
      <c r="QAP25" s="10"/>
      <c r="QAQ25" s="10"/>
      <c r="QAR25" s="10"/>
      <c r="QAS25" s="10"/>
      <c r="QAT25" s="10"/>
      <c r="QAU25" s="10"/>
      <c r="QAV25" s="10"/>
      <c r="QAW25" s="10"/>
      <c r="QAX25" s="10"/>
      <c r="QAY25" s="10"/>
      <c r="QAZ25" s="10"/>
      <c r="QBA25" s="10"/>
      <c r="QBB25" s="10"/>
      <c r="QBC25" s="10"/>
      <c r="QBD25" s="10"/>
      <c r="QBE25" s="10"/>
      <c r="QBF25" s="10"/>
      <c r="QBG25" s="10"/>
      <c r="QBH25" s="10"/>
      <c r="QBI25" s="10"/>
      <c r="QBJ25" s="10"/>
      <c r="QBK25" s="10"/>
      <c r="QBL25" s="10"/>
      <c r="QBM25" s="10"/>
      <c r="QBN25" s="10"/>
      <c r="QBO25" s="10"/>
      <c r="QBP25" s="10"/>
      <c r="QBQ25" s="10"/>
      <c r="QBR25" s="10"/>
      <c r="QBS25" s="10"/>
      <c r="QBT25" s="10"/>
      <c r="QBU25" s="10"/>
      <c r="QBV25" s="10"/>
      <c r="QBW25" s="10"/>
      <c r="QBX25" s="10"/>
      <c r="QBY25" s="10"/>
      <c r="QBZ25" s="10"/>
      <c r="QCA25" s="10"/>
      <c r="QCB25" s="10"/>
      <c r="QCC25" s="10"/>
      <c r="QCD25" s="10"/>
      <c r="QCE25" s="10"/>
      <c r="QCF25" s="10"/>
      <c r="QCG25" s="10"/>
      <c r="QCH25" s="10"/>
      <c r="QCI25" s="10"/>
      <c r="QCJ25" s="10"/>
      <c r="QCK25" s="10"/>
      <c r="QCL25" s="10"/>
      <c r="QCM25" s="10"/>
      <c r="QCN25" s="10"/>
      <c r="QCO25" s="10"/>
      <c r="QCP25" s="10"/>
      <c r="QCQ25" s="10"/>
      <c r="QCR25" s="10"/>
      <c r="QCS25" s="10"/>
      <c r="QCT25" s="10"/>
      <c r="QCU25" s="10"/>
      <c r="QCV25" s="10"/>
      <c r="QCW25" s="10"/>
      <c r="QCX25" s="10"/>
      <c r="QCY25" s="10"/>
      <c r="QCZ25" s="10"/>
      <c r="QDA25" s="10"/>
      <c r="QDB25" s="10"/>
      <c r="QDC25" s="10"/>
      <c r="QDD25" s="10"/>
      <c r="QDE25" s="10"/>
      <c r="QDF25" s="10"/>
      <c r="QDG25" s="10"/>
      <c r="QDH25" s="10"/>
      <c r="QDI25" s="10"/>
      <c r="QDJ25" s="10"/>
      <c r="QDK25" s="10"/>
      <c r="QDL25" s="10"/>
      <c r="QDM25" s="10"/>
      <c r="QDN25" s="10"/>
      <c r="QDO25" s="10"/>
      <c r="QDP25" s="10"/>
      <c r="QDQ25" s="10"/>
      <c r="QDR25" s="10"/>
      <c r="QDS25" s="10"/>
      <c r="QDT25" s="10"/>
      <c r="QDU25" s="10"/>
      <c r="QDV25" s="10"/>
      <c r="QDW25" s="10"/>
      <c r="QDX25" s="10"/>
      <c r="QDY25" s="10"/>
      <c r="QDZ25" s="10"/>
      <c r="QEA25" s="10"/>
      <c r="QEB25" s="10"/>
      <c r="QEC25" s="10"/>
      <c r="QED25" s="10"/>
      <c r="QEE25" s="10"/>
      <c r="QEF25" s="10"/>
      <c r="QEG25" s="10"/>
      <c r="QEH25" s="10"/>
      <c r="QEI25" s="10"/>
      <c r="QEJ25" s="10"/>
      <c r="QEK25" s="10"/>
      <c r="QEL25" s="10"/>
      <c r="QEM25" s="10"/>
      <c r="QEN25" s="10"/>
      <c r="QEO25" s="10"/>
      <c r="QEP25" s="10"/>
      <c r="QEQ25" s="10"/>
      <c r="QER25" s="10"/>
      <c r="QES25" s="10"/>
      <c r="QET25" s="10"/>
      <c r="QEU25" s="10"/>
      <c r="QEV25" s="10"/>
      <c r="QEW25" s="10"/>
      <c r="QEX25" s="10"/>
      <c r="QEY25" s="10"/>
      <c r="QEZ25" s="10"/>
      <c r="QFA25" s="10"/>
      <c r="QFB25" s="10"/>
      <c r="QFC25" s="10"/>
      <c r="QFD25" s="10"/>
      <c r="QFE25" s="10"/>
      <c r="QFF25" s="10"/>
      <c r="QFG25" s="10"/>
      <c r="QFH25" s="10"/>
      <c r="QFI25" s="10"/>
      <c r="QFJ25" s="10"/>
      <c r="QFK25" s="10"/>
      <c r="QFL25" s="10"/>
      <c r="QFM25" s="10"/>
      <c r="QFN25" s="10"/>
      <c r="QFO25" s="10"/>
      <c r="QFP25" s="10"/>
      <c r="QFQ25" s="10"/>
      <c r="QFR25" s="10"/>
      <c r="QFS25" s="10"/>
      <c r="QFT25" s="10"/>
      <c r="QFU25" s="10"/>
      <c r="QFV25" s="10"/>
      <c r="QFW25" s="10"/>
      <c r="QFX25" s="10"/>
      <c r="QFY25" s="10"/>
      <c r="QFZ25" s="10"/>
      <c r="QGA25" s="10"/>
      <c r="QGB25" s="10"/>
      <c r="QGC25" s="10"/>
      <c r="QGD25" s="10"/>
      <c r="QGE25" s="10"/>
      <c r="QGF25" s="10"/>
      <c r="QGG25" s="10"/>
      <c r="QGH25" s="10"/>
      <c r="QGI25" s="10"/>
      <c r="QGJ25" s="10"/>
      <c r="QGK25" s="10"/>
      <c r="QGL25" s="10"/>
      <c r="QGM25" s="10"/>
      <c r="QGN25" s="10"/>
      <c r="QGO25" s="10"/>
      <c r="QGP25" s="10"/>
      <c r="QGQ25" s="10"/>
      <c r="QGR25" s="10"/>
      <c r="QGS25" s="10"/>
      <c r="QGT25" s="10"/>
      <c r="QGU25" s="10"/>
      <c r="QGV25" s="10"/>
      <c r="QGW25" s="10"/>
      <c r="QGX25" s="10"/>
      <c r="QGY25" s="10"/>
      <c r="QGZ25" s="10"/>
      <c r="QHA25" s="10"/>
      <c r="QHB25" s="10"/>
      <c r="QHC25" s="10"/>
      <c r="QHD25" s="10"/>
      <c r="QHE25" s="10"/>
      <c r="QHF25" s="10"/>
      <c r="QHG25" s="10"/>
      <c r="QHH25" s="10"/>
      <c r="QHI25" s="10"/>
      <c r="QHJ25" s="10"/>
      <c r="QHK25" s="10"/>
      <c r="QHL25" s="10"/>
      <c r="QHM25" s="10"/>
      <c r="QHN25" s="10"/>
      <c r="QHO25" s="10"/>
      <c r="QHP25" s="10"/>
      <c r="QHQ25" s="10"/>
      <c r="QHR25" s="10"/>
      <c r="QHS25" s="10"/>
      <c r="QHT25" s="10"/>
      <c r="QHU25" s="10"/>
      <c r="QHV25" s="10"/>
      <c r="QHW25" s="10"/>
      <c r="QHX25" s="10"/>
      <c r="QHY25" s="10"/>
      <c r="QHZ25" s="10"/>
      <c r="QIA25" s="10"/>
      <c r="QIB25" s="10"/>
      <c r="QIC25" s="10"/>
      <c r="QID25" s="10"/>
      <c r="QIE25" s="10"/>
      <c r="QIF25" s="10"/>
      <c r="QIG25" s="10"/>
      <c r="QIH25" s="10"/>
      <c r="QII25" s="10"/>
      <c r="QIJ25" s="10"/>
      <c r="QIK25" s="10"/>
      <c r="QIL25" s="10"/>
      <c r="QIM25" s="10"/>
      <c r="QIN25" s="10"/>
      <c r="QIO25" s="10"/>
      <c r="QIP25" s="10"/>
      <c r="QIQ25" s="10"/>
      <c r="QIR25" s="10"/>
      <c r="QIS25" s="10"/>
      <c r="QIT25" s="10"/>
      <c r="QIU25" s="10"/>
      <c r="QIV25" s="10"/>
      <c r="QIW25" s="10"/>
      <c r="QIX25" s="10"/>
      <c r="QIY25" s="10"/>
      <c r="QIZ25" s="10"/>
      <c r="QJA25" s="10"/>
      <c r="QJB25" s="10"/>
      <c r="QJC25" s="10"/>
      <c r="QJD25" s="10"/>
      <c r="QJE25" s="10"/>
      <c r="QJF25" s="10"/>
      <c r="QJG25" s="10"/>
      <c r="QJH25" s="10"/>
      <c r="QJI25" s="10"/>
      <c r="QJJ25" s="10"/>
      <c r="QJK25" s="10"/>
      <c r="QJL25" s="10"/>
      <c r="QJM25" s="10"/>
      <c r="QJN25" s="10"/>
      <c r="QJO25" s="10"/>
      <c r="QJP25" s="10"/>
      <c r="QJQ25" s="10"/>
      <c r="QJR25" s="10"/>
      <c r="QJS25" s="10"/>
      <c r="QJT25" s="10"/>
      <c r="QJU25" s="10"/>
      <c r="QJV25" s="10"/>
      <c r="QJW25" s="10"/>
      <c r="QJX25" s="10"/>
      <c r="QJY25" s="10"/>
      <c r="QJZ25" s="10"/>
      <c r="QKA25" s="10"/>
      <c r="QKB25" s="10"/>
      <c r="QKC25" s="10"/>
      <c r="QKD25" s="10"/>
      <c r="QKE25" s="10"/>
      <c r="QKF25" s="10"/>
      <c r="QKG25" s="10"/>
      <c r="QKH25" s="10"/>
      <c r="QKI25" s="10"/>
      <c r="QKJ25" s="10"/>
      <c r="QKK25" s="10"/>
      <c r="QKL25" s="10"/>
      <c r="QKM25" s="10"/>
      <c r="QKN25" s="10"/>
      <c r="QKO25" s="10"/>
      <c r="QKP25" s="10"/>
      <c r="QKQ25" s="10"/>
      <c r="QKR25" s="10"/>
      <c r="QKS25" s="10"/>
      <c r="QKT25" s="10"/>
      <c r="QKU25" s="10"/>
      <c r="QKV25" s="10"/>
      <c r="QKW25" s="10"/>
      <c r="QKX25" s="10"/>
      <c r="QKY25" s="10"/>
      <c r="QKZ25" s="10"/>
      <c r="QLA25" s="10"/>
      <c r="QLB25" s="10"/>
      <c r="QLC25" s="10"/>
      <c r="QLD25" s="10"/>
      <c r="QLE25" s="10"/>
      <c r="QLF25" s="10"/>
      <c r="QLG25" s="10"/>
      <c r="QLH25" s="10"/>
      <c r="QLI25" s="10"/>
      <c r="QLJ25" s="10"/>
      <c r="QLK25" s="10"/>
      <c r="QLL25" s="10"/>
      <c r="QLM25" s="10"/>
      <c r="QLN25" s="10"/>
      <c r="QLO25" s="10"/>
      <c r="QLP25" s="10"/>
      <c r="QLQ25" s="10"/>
      <c r="QLR25" s="10"/>
      <c r="QLS25" s="10"/>
      <c r="QLT25" s="10"/>
      <c r="QLU25" s="10"/>
      <c r="QLV25" s="10"/>
      <c r="QLW25" s="10"/>
      <c r="QLX25" s="10"/>
      <c r="QLY25" s="10"/>
      <c r="QLZ25" s="10"/>
      <c r="QMA25" s="10"/>
      <c r="QMB25" s="10"/>
      <c r="QMC25" s="10"/>
      <c r="QMD25" s="10"/>
      <c r="QME25" s="10"/>
      <c r="QMF25" s="10"/>
      <c r="QMG25" s="10"/>
      <c r="QMH25" s="10"/>
      <c r="QMI25" s="10"/>
      <c r="QMJ25" s="10"/>
      <c r="QMK25" s="10"/>
      <c r="QML25" s="10"/>
      <c r="QMM25" s="10"/>
      <c r="QMN25" s="10"/>
      <c r="QMO25" s="10"/>
      <c r="QMP25" s="10"/>
      <c r="QMQ25" s="10"/>
      <c r="QMR25" s="10"/>
      <c r="QMS25" s="10"/>
      <c r="QMT25" s="10"/>
      <c r="QMU25" s="10"/>
      <c r="QMV25" s="10"/>
      <c r="QMW25" s="10"/>
      <c r="QMX25" s="10"/>
      <c r="QMY25" s="10"/>
      <c r="QMZ25" s="10"/>
      <c r="QNA25" s="10"/>
      <c r="QNB25" s="10"/>
      <c r="QNC25" s="10"/>
      <c r="QND25" s="10"/>
      <c r="QNE25" s="10"/>
      <c r="QNF25" s="10"/>
      <c r="QNG25" s="10"/>
      <c r="QNH25" s="10"/>
      <c r="QNI25" s="10"/>
      <c r="QNJ25" s="10"/>
      <c r="QNK25" s="10"/>
      <c r="QNL25" s="10"/>
      <c r="QNM25" s="10"/>
      <c r="QNN25" s="10"/>
      <c r="QNO25" s="10"/>
      <c r="QNP25" s="10"/>
      <c r="QNQ25" s="10"/>
      <c r="QNR25" s="10"/>
      <c r="QNS25" s="10"/>
      <c r="QNT25" s="10"/>
      <c r="QNU25" s="10"/>
      <c r="QNV25" s="10"/>
      <c r="QNW25" s="10"/>
      <c r="QNX25" s="10"/>
      <c r="QNY25" s="10"/>
      <c r="QNZ25" s="10"/>
      <c r="QOA25" s="10"/>
      <c r="QOB25" s="10"/>
      <c r="QOC25" s="10"/>
      <c r="QOD25" s="10"/>
      <c r="QOE25" s="10"/>
      <c r="QOF25" s="10"/>
      <c r="QOG25" s="10"/>
      <c r="QOH25" s="10"/>
      <c r="QOI25" s="10"/>
      <c r="QOJ25" s="10"/>
      <c r="QOK25" s="10"/>
      <c r="QOL25" s="10"/>
      <c r="QOM25" s="10"/>
      <c r="QON25" s="10"/>
      <c r="QOO25" s="10"/>
      <c r="QOP25" s="10"/>
      <c r="QOQ25" s="10"/>
      <c r="QOR25" s="10"/>
      <c r="QOS25" s="10"/>
      <c r="QOT25" s="10"/>
      <c r="QOU25" s="10"/>
      <c r="QOV25" s="10"/>
      <c r="QOW25" s="10"/>
      <c r="QOX25" s="10"/>
      <c r="QOY25" s="10"/>
      <c r="QOZ25" s="10"/>
      <c r="QPA25" s="10"/>
      <c r="QPB25" s="10"/>
      <c r="QPC25" s="10"/>
      <c r="QPD25" s="10"/>
      <c r="QPE25" s="10"/>
      <c r="QPF25" s="10"/>
      <c r="QPG25" s="10"/>
      <c r="QPH25" s="10"/>
      <c r="QPI25" s="10"/>
      <c r="QPJ25" s="10"/>
      <c r="QPK25" s="10"/>
      <c r="QPL25" s="10"/>
      <c r="QPM25" s="10"/>
      <c r="QPN25" s="10"/>
      <c r="QPO25" s="10"/>
      <c r="QPP25" s="10"/>
      <c r="QPQ25" s="10"/>
      <c r="QPR25" s="10"/>
      <c r="QPS25" s="10"/>
      <c r="QPT25" s="10"/>
      <c r="QPU25" s="10"/>
      <c r="QPV25" s="10"/>
      <c r="QPW25" s="10"/>
      <c r="QPX25" s="10"/>
      <c r="QPY25" s="10"/>
      <c r="QPZ25" s="10"/>
      <c r="QQA25" s="10"/>
      <c r="QQB25" s="10"/>
      <c r="QQC25" s="10"/>
      <c r="QQD25" s="10"/>
      <c r="QQE25" s="10"/>
      <c r="QQF25" s="10"/>
      <c r="QQG25" s="10"/>
      <c r="QQH25" s="10"/>
      <c r="QQI25" s="10"/>
      <c r="QQJ25" s="10"/>
      <c r="QQK25" s="10"/>
      <c r="QQL25" s="10"/>
      <c r="QQM25" s="10"/>
      <c r="QQN25" s="10"/>
      <c r="QQO25" s="10"/>
      <c r="QQP25" s="10"/>
      <c r="QQQ25" s="10"/>
      <c r="QQR25" s="10"/>
      <c r="QQS25" s="10"/>
      <c r="QQT25" s="10"/>
      <c r="QQU25" s="10"/>
      <c r="QQV25" s="10"/>
      <c r="QQW25" s="10"/>
      <c r="QQX25" s="10"/>
      <c r="QQY25" s="10"/>
      <c r="QQZ25" s="10"/>
      <c r="QRA25" s="10"/>
      <c r="QRB25" s="10"/>
      <c r="QRC25" s="10"/>
      <c r="QRD25" s="10"/>
      <c r="QRE25" s="10"/>
      <c r="QRF25" s="10"/>
      <c r="QRG25" s="10"/>
      <c r="QRH25" s="10"/>
      <c r="QRI25" s="10"/>
      <c r="QRJ25" s="10"/>
      <c r="QRK25" s="10"/>
      <c r="QRL25" s="10"/>
      <c r="QRM25" s="10"/>
      <c r="QRN25" s="10"/>
      <c r="QRO25" s="10"/>
      <c r="QRP25" s="10"/>
      <c r="QRQ25" s="10"/>
      <c r="QRR25" s="10"/>
      <c r="QRS25" s="10"/>
      <c r="QRT25" s="10"/>
      <c r="QRU25" s="10"/>
      <c r="QRV25" s="10"/>
      <c r="QRW25" s="10"/>
      <c r="QRX25" s="10"/>
      <c r="QRY25" s="10"/>
      <c r="QRZ25" s="10"/>
      <c r="QSA25" s="10"/>
      <c r="QSB25" s="10"/>
      <c r="QSC25" s="10"/>
      <c r="QSD25" s="10"/>
      <c r="QSE25" s="10"/>
      <c r="QSF25" s="10"/>
      <c r="QSG25" s="10"/>
      <c r="QSH25" s="10"/>
      <c r="QSI25" s="10"/>
      <c r="QSJ25" s="10"/>
      <c r="QSK25" s="10"/>
      <c r="QSL25" s="10"/>
      <c r="QSM25" s="10"/>
      <c r="QSN25" s="10"/>
      <c r="QSO25" s="10"/>
      <c r="QSP25" s="10"/>
      <c r="QSQ25" s="10"/>
      <c r="QSR25" s="10"/>
      <c r="QSS25" s="10"/>
      <c r="QST25" s="10"/>
      <c r="QSU25" s="10"/>
      <c r="QSV25" s="10"/>
      <c r="QSW25" s="10"/>
      <c r="QSX25" s="10"/>
      <c r="QSY25" s="10"/>
      <c r="QSZ25" s="10"/>
      <c r="QTA25" s="10"/>
      <c r="QTB25" s="10"/>
      <c r="QTC25" s="10"/>
      <c r="QTD25" s="10"/>
      <c r="QTE25" s="10"/>
      <c r="QTF25" s="10"/>
      <c r="QTG25" s="10"/>
      <c r="QTH25" s="10"/>
      <c r="QTI25" s="10"/>
      <c r="QTJ25" s="10"/>
      <c r="QTK25" s="10"/>
      <c r="QTL25" s="10"/>
      <c r="QTM25" s="10"/>
      <c r="QTN25" s="10"/>
      <c r="QTO25" s="10"/>
      <c r="QTP25" s="10"/>
      <c r="QTQ25" s="10"/>
      <c r="QTR25" s="10"/>
      <c r="QTS25" s="10"/>
      <c r="QTT25" s="10"/>
      <c r="QTU25" s="10"/>
      <c r="QTV25" s="10"/>
      <c r="QTW25" s="10"/>
      <c r="QTX25" s="10"/>
      <c r="QTY25" s="10"/>
      <c r="QTZ25" s="10"/>
      <c r="QUA25" s="10"/>
      <c r="QUB25" s="10"/>
      <c r="QUC25" s="10"/>
      <c r="QUD25" s="10"/>
      <c r="QUE25" s="10"/>
      <c r="QUF25" s="10"/>
      <c r="QUG25" s="10"/>
      <c r="QUH25" s="10"/>
      <c r="QUI25" s="10"/>
      <c r="QUJ25" s="10"/>
      <c r="QUK25" s="10"/>
      <c r="QUL25" s="10"/>
      <c r="QUM25" s="10"/>
      <c r="QUN25" s="10"/>
      <c r="QUO25" s="10"/>
      <c r="QUP25" s="10"/>
      <c r="QUQ25" s="10"/>
      <c r="QUR25" s="10"/>
      <c r="QUS25" s="10"/>
      <c r="QUT25" s="10"/>
      <c r="QUU25" s="10"/>
      <c r="QUV25" s="10"/>
      <c r="QUW25" s="10"/>
      <c r="QUX25" s="10"/>
      <c r="QUY25" s="10"/>
      <c r="QUZ25" s="10"/>
      <c r="QVA25" s="10"/>
      <c r="QVB25" s="10"/>
      <c r="QVC25" s="10"/>
      <c r="QVD25" s="10"/>
      <c r="QVE25" s="10"/>
      <c r="QVF25" s="10"/>
      <c r="QVG25" s="10"/>
      <c r="QVH25" s="10"/>
      <c r="QVI25" s="10"/>
      <c r="QVJ25" s="10"/>
      <c r="QVK25" s="10"/>
      <c r="QVL25" s="10"/>
      <c r="QVM25" s="10"/>
      <c r="QVN25" s="10"/>
      <c r="QVO25" s="10"/>
      <c r="QVP25" s="10"/>
      <c r="QVQ25" s="10"/>
      <c r="QVR25" s="10"/>
      <c r="QVS25" s="10"/>
      <c r="QVT25" s="10"/>
      <c r="QVU25" s="10"/>
      <c r="QVV25" s="10"/>
      <c r="QVW25" s="10"/>
      <c r="QVX25" s="10"/>
      <c r="QVY25" s="10"/>
      <c r="QVZ25" s="10"/>
      <c r="QWA25" s="10"/>
      <c r="QWB25" s="10"/>
      <c r="QWC25" s="10"/>
      <c r="QWD25" s="10"/>
      <c r="QWE25" s="10"/>
      <c r="QWF25" s="10"/>
      <c r="QWG25" s="10"/>
      <c r="QWH25" s="10"/>
      <c r="QWI25" s="10"/>
      <c r="QWJ25" s="10"/>
      <c r="QWK25" s="10"/>
      <c r="QWL25" s="10"/>
      <c r="QWM25" s="10"/>
      <c r="QWN25" s="10"/>
      <c r="QWO25" s="10"/>
      <c r="QWP25" s="10"/>
      <c r="QWQ25" s="10"/>
      <c r="QWR25" s="10"/>
      <c r="QWS25" s="10"/>
      <c r="QWT25" s="10"/>
      <c r="QWU25" s="10"/>
      <c r="QWV25" s="10"/>
      <c r="QWW25" s="10"/>
      <c r="QWX25" s="10"/>
      <c r="QWY25" s="10"/>
      <c r="QWZ25" s="10"/>
      <c r="QXA25" s="10"/>
      <c r="QXB25" s="10"/>
      <c r="QXC25" s="10"/>
      <c r="QXD25" s="10"/>
      <c r="QXE25" s="10"/>
      <c r="QXF25" s="10"/>
      <c r="QXG25" s="10"/>
      <c r="QXH25" s="10"/>
      <c r="QXI25" s="10"/>
      <c r="QXJ25" s="10"/>
      <c r="QXK25" s="10"/>
      <c r="QXL25" s="10"/>
      <c r="QXM25" s="10"/>
      <c r="QXN25" s="10"/>
      <c r="QXO25" s="10"/>
      <c r="QXP25" s="10"/>
      <c r="QXQ25" s="10"/>
      <c r="QXR25" s="10"/>
      <c r="QXS25" s="10"/>
      <c r="QXT25" s="10"/>
      <c r="QXU25" s="10"/>
      <c r="QXV25" s="10"/>
      <c r="QXW25" s="10"/>
      <c r="QXX25" s="10"/>
      <c r="QXY25" s="10"/>
      <c r="QXZ25" s="10"/>
      <c r="QYA25" s="10"/>
      <c r="QYB25" s="10"/>
      <c r="QYC25" s="10"/>
      <c r="QYD25" s="10"/>
      <c r="QYE25" s="10"/>
      <c r="QYF25" s="10"/>
      <c r="QYG25" s="10"/>
      <c r="QYH25" s="10"/>
      <c r="QYI25" s="10"/>
      <c r="QYJ25" s="10"/>
      <c r="QYK25" s="10"/>
      <c r="QYL25" s="10"/>
      <c r="QYM25" s="10"/>
      <c r="QYN25" s="10"/>
      <c r="QYO25" s="10"/>
      <c r="QYP25" s="10"/>
      <c r="QYQ25" s="10"/>
      <c r="QYR25" s="10"/>
      <c r="QYS25" s="10"/>
      <c r="QYT25" s="10"/>
      <c r="QYU25" s="10"/>
      <c r="QYV25" s="10"/>
      <c r="QYW25" s="10"/>
      <c r="QYX25" s="10"/>
      <c r="QYY25" s="10"/>
      <c r="QYZ25" s="10"/>
      <c r="QZA25" s="10"/>
      <c r="QZB25" s="10"/>
      <c r="QZC25" s="10"/>
      <c r="QZD25" s="10"/>
      <c r="QZE25" s="10"/>
      <c r="QZF25" s="10"/>
      <c r="QZG25" s="10"/>
      <c r="QZH25" s="10"/>
      <c r="QZI25" s="10"/>
      <c r="QZJ25" s="10"/>
      <c r="QZK25" s="10"/>
      <c r="QZL25" s="10"/>
      <c r="QZM25" s="10"/>
      <c r="QZN25" s="10"/>
      <c r="QZO25" s="10"/>
      <c r="QZP25" s="10"/>
      <c r="QZQ25" s="10"/>
      <c r="QZR25" s="10"/>
      <c r="QZS25" s="10"/>
      <c r="QZT25" s="10"/>
      <c r="QZU25" s="10"/>
      <c r="QZV25" s="10"/>
      <c r="QZW25" s="10"/>
      <c r="QZX25" s="10"/>
      <c r="QZY25" s="10"/>
      <c r="QZZ25" s="10"/>
      <c r="RAA25" s="10"/>
      <c r="RAB25" s="10"/>
      <c r="RAC25" s="10"/>
      <c r="RAD25" s="10"/>
      <c r="RAE25" s="10"/>
      <c r="RAF25" s="10"/>
      <c r="RAG25" s="10"/>
      <c r="RAH25" s="10"/>
      <c r="RAI25" s="10"/>
      <c r="RAJ25" s="10"/>
      <c r="RAK25" s="10"/>
      <c r="RAL25" s="10"/>
      <c r="RAM25" s="10"/>
      <c r="RAN25" s="10"/>
      <c r="RAO25" s="10"/>
      <c r="RAP25" s="10"/>
      <c r="RAQ25" s="10"/>
      <c r="RAR25" s="10"/>
      <c r="RAS25" s="10"/>
      <c r="RAT25" s="10"/>
      <c r="RAU25" s="10"/>
      <c r="RAV25" s="10"/>
      <c r="RAW25" s="10"/>
      <c r="RAX25" s="10"/>
      <c r="RAY25" s="10"/>
      <c r="RAZ25" s="10"/>
      <c r="RBA25" s="10"/>
      <c r="RBB25" s="10"/>
      <c r="RBC25" s="10"/>
      <c r="RBD25" s="10"/>
      <c r="RBE25" s="10"/>
      <c r="RBF25" s="10"/>
      <c r="RBG25" s="10"/>
      <c r="RBH25" s="10"/>
      <c r="RBI25" s="10"/>
      <c r="RBJ25" s="10"/>
      <c r="RBK25" s="10"/>
      <c r="RBL25" s="10"/>
      <c r="RBM25" s="10"/>
      <c r="RBN25" s="10"/>
      <c r="RBO25" s="10"/>
      <c r="RBP25" s="10"/>
      <c r="RBQ25" s="10"/>
      <c r="RBR25" s="10"/>
      <c r="RBS25" s="10"/>
      <c r="RBT25" s="10"/>
      <c r="RBU25" s="10"/>
      <c r="RBV25" s="10"/>
      <c r="RBW25" s="10"/>
      <c r="RBX25" s="10"/>
      <c r="RBY25" s="10"/>
      <c r="RBZ25" s="10"/>
      <c r="RCA25" s="10"/>
      <c r="RCB25" s="10"/>
      <c r="RCC25" s="10"/>
      <c r="RCD25" s="10"/>
      <c r="RCE25" s="10"/>
      <c r="RCF25" s="10"/>
      <c r="RCG25" s="10"/>
      <c r="RCH25" s="10"/>
      <c r="RCI25" s="10"/>
      <c r="RCJ25" s="10"/>
      <c r="RCK25" s="10"/>
      <c r="RCL25" s="10"/>
      <c r="RCM25" s="10"/>
      <c r="RCN25" s="10"/>
      <c r="RCO25" s="10"/>
      <c r="RCP25" s="10"/>
      <c r="RCQ25" s="10"/>
      <c r="RCR25" s="10"/>
      <c r="RCS25" s="10"/>
      <c r="RCT25" s="10"/>
      <c r="RCU25" s="10"/>
      <c r="RCV25" s="10"/>
      <c r="RCW25" s="10"/>
      <c r="RCX25" s="10"/>
      <c r="RCY25" s="10"/>
      <c r="RCZ25" s="10"/>
      <c r="RDA25" s="10"/>
      <c r="RDB25" s="10"/>
      <c r="RDC25" s="10"/>
      <c r="RDD25" s="10"/>
      <c r="RDE25" s="10"/>
      <c r="RDF25" s="10"/>
      <c r="RDG25" s="10"/>
      <c r="RDH25" s="10"/>
      <c r="RDI25" s="10"/>
      <c r="RDJ25" s="10"/>
      <c r="RDK25" s="10"/>
      <c r="RDL25" s="10"/>
      <c r="RDM25" s="10"/>
      <c r="RDN25" s="10"/>
      <c r="RDO25" s="10"/>
      <c r="RDP25" s="10"/>
      <c r="RDQ25" s="10"/>
      <c r="RDR25" s="10"/>
      <c r="RDS25" s="10"/>
      <c r="RDT25" s="10"/>
      <c r="RDU25" s="10"/>
      <c r="RDV25" s="10"/>
      <c r="RDW25" s="10"/>
      <c r="RDX25" s="10"/>
      <c r="RDY25" s="10"/>
      <c r="RDZ25" s="10"/>
      <c r="REA25" s="10"/>
      <c r="REB25" s="10"/>
      <c r="REC25" s="10"/>
      <c r="RED25" s="10"/>
      <c r="REE25" s="10"/>
      <c r="REF25" s="10"/>
      <c r="REG25" s="10"/>
      <c r="REH25" s="10"/>
      <c r="REI25" s="10"/>
      <c r="REJ25" s="10"/>
      <c r="REK25" s="10"/>
      <c r="REL25" s="10"/>
      <c r="REM25" s="10"/>
      <c r="REN25" s="10"/>
      <c r="REO25" s="10"/>
      <c r="REP25" s="10"/>
      <c r="REQ25" s="10"/>
      <c r="RER25" s="10"/>
      <c r="RES25" s="10"/>
      <c r="RET25" s="10"/>
      <c r="REU25" s="10"/>
      <c r="REV25" s="10"/>
      <c r="REW25" s="10"/>
      <c r="REX25" s="10"/>
      <c r="REY25" s="10"/>
      <c r="REZ25" s="10"/>
      <c r="RFA25" s="10"/>
      <c r="RFB25" s="10"/>
      <c r="RFC25" s="10"/>
      <c r="RFD25" s="10"/>
      <c r="RFE25" s="10"/>
      <c r="RFF25" s="10"/>
      <c r="RFG25" s="10"/>
      <c r="RFH25" s="10"/>
      <c r="RFI25" s="10"/>
      <c r="RFJ25" s="10"/>
      <c r="RFK25" s="10"/>
      <c r="RFL25" s="10"/>
      <c r="RFM25" s="10"/>
      <c r="RFN25" s="10"/>
      <c r="RFO25" s="10"/>
      <c r="RFP25" s="10"/>
      <c r="RFQ25" s="10"/>
      <c r="RFR25" s="10"/>
      <c r="RFS25" s="10"/>
      <c r="RFT25" s="10"/>
      <c r="RFU25" s="10"/>
      <c r="RFV25" s="10"/>
      <c r="RFW25" s="10"/>
      <c r="RFX25" s="10"/>
      <c r="RFY25" s="10"/>
      <c r="RFZ25" s="10"/>
      <c r="RGA25" s="10"/>
      <c r="RGB25" s="10"/>
      <c r="RGC25" s="10"/>
      <c r="RGD25" s="10"/>
      <c r="RGE25" s="10"/>
      <c r="RGF25" s="10"/>
      <c r="RGG25" s="10"/>
      <c r="RGH25" s="10"/>
      <c r="RGI25" s="10"/>
      <c r="RGJ25" s="10"/>
      <c r="RGK25" s="10"/>
      <c r="RGL25" s="10"/>
      <c r="RGM25" s="10"/>
      <c r="RGN25" s="10"/>
      <c r="RGO25" s="10"/>
      <c r="RGP25" s="10"/>
      <c r="RGQ25" s="10"/>
      <c r="RGR25" s="10"/>
      <c r="RGS25" s="10"/>
      <c r="RGT25" s="10"/>
      <c r="RGU25" s="10"/>
      <c r="RGV25" s="10"/>
      <c r="RGW25" s="10"/>
      <c r="RGX25" s="10"/>
      <c r="RGY25" s="10"/>
      <c r="RGZ25" s="10"/>
      <c r="RHA25" s="10"/>
      <c r="RHB25" s="10"/>
      <c r="RHC25" s="10"/>
      <c r="RHD25" s="10"/>
      <c r="RHE25" s="10"/>
      <c r="RHF25" s="10"/>
      <c r="RHG25" s="10"/>
      <c r="RHH25" s="10"/>
      <c r="RHI25" s="10"/>
      <c r="RHJ25" s="10"/>
      <c r="RHK25" s="10"/>
      <c r="RHL25" s="10"/>
      <c r="RHM25" s="10"/>
      <c r="RHN25" s="10"/>
      <c r="RHO25" s="10"/>
      <c r="RHP25" s="10"/>
      <c r="RHQ25" s="10"/>
      <c r="RHR25" s="10"/>
      <c r="RHS25" s="10"/>
      <c r="RHT25" s="10"/>
      <c r="RHU25" s="10"/>
      <c r="RHV25" s="10"/>
      <c r="RHW25" s="10"/>
      <c r="RHX25" s="10"/>
      <c r="RHY25" s="10"/>
      <c r="RHZ25" s="10"/>
      <c r="RIA25" s="10"/>
      <c r="RIB25" s="10"/>
      <c r="RIC25" s="10"/>
      <c r="RID25" s="10"/>
      <c r="RIE25" s="10"/>
      <c r="RIF25" s="10"/>
      <c r="RIG25" s="10"/>
      <c r="RIH25" s="10"/>
      <c r="RII25" s="10"/>
      <c r="RIJ25" s="10"/>
      <c r="RIK25" s="10"/>
      <c r="RIL25" s="10"/>
      <c r="RIM25" s="10"/>
      <c r="RIN25" s="10"/>
      <c r="RIO25" s="10"/>
      <c r="RIP25" s="10"/>
      <c r="RIQ25" s="10"/>
      <c r="RIR25" s="10"/>
      <c r="RIS25" s="10"/>
      <c r="RIT25" s="10"/>
      <c r="RIU25" s="10"/>
      <c r="RIV25" s="10"/>
      <c r="RIW25" s="10"/>
      <c r="RIX25" s="10"/>
      <c r="RIY25" s="10"/>
      <c r="RIZ25" s="10"/>
      <c r="RJA25" s="10"/>
      <c r="RJB25" s="10"/>
      <c r="RJC25" s="10"/>
      <c r="RJD25" s="10"/>
      <c r="RJE25" s="10"/>
      <c r="RJF25" s="10"/>
      <c r="RJG25" s="10"/>
      <c r="RJH25" s="10"/>
      <c r="RJI25" s="10"/>
      <c r="RJJ25" s="10"/>
      <c r="RJK25" s="10"/>
      <c r="RJL25" s="10"/>
      <c r="RJM25" s="10"/>
      <c r="RJN25" s="10"/>
      <c r="RJO25" s="10"/>
      <c r="RJP25" s="10"/>
      <c r="RJQ25" s="10"/>
      <c r="RJR25" s="10"/>
      <c r="RJS25" s="10"/>
      <c r="RJT25" s="10"/>
      <c r="RJU25" s="10"/>
      <c r="RJV25" s="10"/>
      <c r="RJW25" s="10"/>
      <c r="RJX25" s="10"/>
      <c r="RJY25" s="10"/>
      <c r="RJZ25" s="10"/>
      <c r="RKA25" s="10"/>
      <c r="RKB25" s="10"/>
      <c r="RKC25" s="10"/>
      <c r="RKD25" s="10"/>
      <c r="RKE25" s="10"/>
      <c r="RKF25" s="10"/>
      <c r="RKG25" s="10"/>
      <c r="RKH25" s="10"/>
      <c r="RKI25" s="10"/>
      <c r="RKJ25" s="10"/>
      <c r="RKK25" s="10"/>
      <c r="RKL25" s="10"/>
      <c r="RKM25" s="10"/>
      <c r="RKN25" s="10"/>
      <c r="RKO25" s="10"/>
      <c r="RKP25" s="10"/>
      <c r="RKQ25" s="10"/>
      <c r="RKR25" s="10"/>
      <c r="RKS25" s="10"/>
      <c r="RKT25" s="10"/>
      <c r="RKU25" s="10"/>
      <c r="RKV25" s="10"/>
      <c r="RKW25" s="10"/>
      <c r="RKX25" s="10"/>
      <c r="RKY25" s="10"/>
      <c r="RKZ25" s="10"/>
      <c r="RLA25" s="10"/>
      <c r="RLB25" s="10"/>
      <c r="RLC25" s="10"/>
      <c r="RLD25" s="10"/>
      <c r="RLE25" s="10"/>
      <c r="RLF25" s="10"/>
      <c r="RLG25" s="10"/>
      <c r="RLH25" s="10"/>
      <c r="RLI25" s="10"/>
      <c r="RLJ25" s="10"/>
      <c r="RLK25" s="10"/>
      <c r="RLL25" s="10"/>
      <c r="RLM25" s="10"/>
      <c r="RLN25" s="10"/>
      <c r="RLO25" s="10"/>
      <c r="RLP25" s="10"/>
      <c r="RLQ25" s="10"/>
      <c r="RLR25" s="10"/>
      <c r="RLS25" s="10"/>
      <c r="RLT25" s="10"/>
      <c r="RLU25" s="10"/>
      <c r="RLV25" s="10"/>
      <c r="RLW25" s="10"/>
      <c r="RLX25" s="10"/>
      <c r="RLY25" s="10"/>
      <c r="RLZ25" s="10"/>
      <c r="RMA25" s="10"/>
      <c r="RMB25" s="10"/>
      <c r="RMC25" s="10"/>
      <c r="RMD25" s="10"/>
      <c r="RME25" s="10"/>
      <c r="RMF25" s="10"/>
      <c r="RMG25" s="10"/>
      <c r="RMH25" s="10"/>
      <c r="RMI25" s="10"/>
      <c r="RMJ25" s="10"/>
      <c r="RMK25" s="10"/>
      <c r="RML25" s="10"/>
      <c r="RMM25" s="10"/>
      <c r="RMN25" s="10"/>
      <c r="RMO25" s="10"/>
      <c r="RMP25" s="10"/>
      <c r="RMQ25" s="10"/>
      <c r="RMR25" s="10"/>
      <c r="RMS25" s="10"/>
      <c r="RMT25" s="10"/>
      <c r="RMU25" s="10"/>
      <c r="RMV25" s="10"/>
      <c r="RMW25" s="10"/>
      <c r="RMX25" s="10"/>
      <c r="RMY25" s="10"/>
      <c r="RMZ25" s="10"/>
      <c r="RNA25" s="10"/>
      <c r="RNB25" s="10"/>
      <c r="RNC25" s="10"/>
      <c r="RND25" s="10"/>
      <c r="RNE25" s="10"/>
      <c r="RNF25" s="10"/>
      <c r="RNG25" s="10"/>
      <c r="RNH25" s="10"/>
      <c r="RNI25" s="10"/>
      <c r="RNJ25" s="10"/>
      <c r="RNK25" s="10"/>
      <c r="RNL25" s="10"/>
      <c r="RNM25" s="10"/>
      <c r="RNN25" s="10"/>
      <c r="RNO25" s="10"/>
      <c r="RNP25" s="10"/>
      <c r="RNQ25" s="10"/>
      <c r="RNR25" s="10"/>
      <c r="RNS25" s="10"/>
      <c r="RNT25" s="10"/>
      <c r="RNU25" s="10"/>
      <c r="RNV25" s="10"/>
      <c r="RNW25" s="10"/>
      <c r="RNX25" s="10"/>
      <c r="RNY25" s="10"/>
      <c r="RNZ25" s="10"/>
      <c r="ROA25" s="10"/>
      <c r="ROB25" s="10"/>
      <c r="ROC25" s="10"/>
      <c r="ROD25" s="10"/>
      <c r="ROE25" s="10"/>
      <c r="ROF25" s="10"/>
      <c r="ROG25" s="10"/>
      <c r="ROH25" s="10"/>
      <c r="ROI25" s="10"/>
      <c r="ROJ25" s="10"/>
      <c r="ROK25" s="10"/>
      <c r="ROL25" s="10"/>
      <c r="ROM25" s="10"/>
      <c r="RON25" s="10"/>
      <c r="ROO25" s="10"/>
      <c r="ROP25" s="10"/>
      <c r="ROQ25" s="10"/>
      <c r="ROR25" s="10"/>
      <c r="ROS25" s="10"/>
      <c r="ROT25" s="10"/>
      <c r="ROU25" s="10"/>
      <c r="ROV25" s="10"/>
      <c r="ROW25" s="10"/>
      <c r="ROX25" s="10"/>
      <c r="ROY25" s="10"/>
      <c r="ROZ25" s="10"/>
      <c r="RPA25" s="10"/>
      <c r="RPB25" s="10"/>
      <c r="RPC25" s="10"/>
      <c r="RPD25" s="10"/>
      <c r="RPE25" s="10"/>
      <c r="RPF25" s="10"/>
      <c r="RPG25" s="10"/>
      <c r="RPH25" s="10"/>
      <c r="RPI25" s="10"/>
      <c r="RPJ25" s="10"/>
      <c r="RPK25" s="10"/>
      <c r="RPL25" s="10"/>
      <c r="RPM25" s="10"/>
      <c r="RPN25" s="10"/>
      <c r="RPO25" s="10"/>
      <c r="RPP25" s="10"/>
      <c r="RPQ25" s="10"/>
      <c r="RPR25" s="10"/>
      <c r="RPS25" s="10"/>
      <c r="RPT25" s="10"/>
      <c r="RPU25" s="10"/>
      <c r="RPV25" s="10"/>
      <c r="RPW25" s="10"/>
      <c r="RPX25" s="10"/>
      <c r="RPY25" s="10"/>
      <c r="RPZ25" s="10"/>
      <c r="RQA25" s="10"/>
      <c r="RQB25" s="10"/>
      <c r="RQC25" s="10"/>
      <c r="RQD25" s="10"/>
      <c r="RQE25" s="10"/>
      <c r="RQF25" s="10"/>
      <c r="RQG25" s="10"/>
      <c r="RQH25" s="10"/>
      <c r="RQI25" s="10"/>
      <c r="RQJ25" s="10"/>
      <c r="RQK25" s="10"/>
      <c r="RQL25" s="10"/>
      <c r="RQM25" s="10"/>
      <c r="RQN25" s="10"/>
      <c r="RQO25" s="10"/>
      <c r="RQP25" s="10"/>
      <c r="RQQ25" s="10"/>
      <c r="RQR25" s="10"/>
      <c r="RQS25" s="10"/>
      <c r="RQT25" s="10"/>
      <c r="RQU25" s="10"/>
      <c r="RQV25" s="10"/>
      <c r="RQW25" s="10"/>
      <c r="RQX25" s="10"/>
      <c r="RQY25" s="10"/>
      <c r="RQZ25" s="10"/>
      <c r="RRA25" s="10"/>
      <c r="RRB25" s="10"/>
      <c r="RRC25" s="10"/>
      <c r="RRD25" s="10"/>
      <c r="RRE25" s="10"/>
      <c r="RRF25" s="10"/>
      <c r="RRG25" s="10"/>
      <c r="RRH25" s="10"/>
      <c r="RRI25" s="10"/>
      <c r="RRJ25" s="10"/>
      <c r="RRK25" s="10"/>
      <c r="RRL25" s="10"/>
      <c r="RRM25" s="10"/>
      <c r="RRN25" s="10"/>
      <c r="RRO25" s="10"/>
      <c r="RRP25" s="10"/>
      <c r="RRQ25" s="10"/>
      <c r="RRR25" s="10"/>
      <c r="RRS25" s="10"/>
      <c r="RRT25" s="10"/>
      <c r="RRU25" s="10"/>
      <c r="RRV25" s="10"/>
      <c r="RRW25" s="10"/>
      <c r="RRX25" s="10"/>
      <c r="RRY25" s="10"/>
      <c r="RRZ25" s="10"/>
      <c r="RSA25" s="10"/>
      <c r="RSB25" s="10"/>
      <c r="RSC25" s="10"/>
      <c r="RSD25" s="10"/>
      <c r="RSE25" s="10"/>
      <c r="RSF25" s="10"/>
      <c r="RSG25" s="10"/>
      <c r="RSH25" s="10"/>
      <c r="RSI25" s="10"/>
      <c r="RSJ25" s="10"/>
      <c r="RSK25" s="10"/>
      <c r="RSL25" s="10"/>
      <c r="RSM25" s="10"/>
      <c r="RSN25" s="10"/>
      <c r="RSO25" s="10"/>
      <c r="RSP25" s="10"/>
      <c r="RSQ25" s="10"/>
      <c r="RSR25" s="10"/>
      <c r="RSS25" s="10"/>
      <c r="RST25" s="10"/>
      <c r="RSU25" s="10"/>
      <c r="RSV25" s="10"/>
      <c r="RSW25" s="10"/>
      <c r="RSX25" s="10"/>
      <c r="RSY25" s="10"/>
      <c r="RSZ25" s="10"/>
      <c r="RTA25" s="10"/>
      <c r="RTB25" s="10"/>
      <c r="RTC25" s="10"/>
      <c r="RTD25" s="10"/>
      <c r="RTE25" s="10"/>
      <c r="RTF25" s="10"/>
      <c r="RTG25" s="10"/>
      <c r="RTH25" s="10"/>
      <c r="RTI25" s="10"/>
      <c r="RTJ25" s="10"/>
      <c r="RTK25" s="10"/>
      <c r="RTL25" s="10"/>
      <c r="RTM25" s="10"/>
      <c r="RTN25" s="10"/>
      <c r="RTO25" s="10"/>
      <c r="RTP25" s="10"/>
      <c r="RTQ25" s="10"/>
      <c r="RTR25" s="10"/>
      <c r="RTS25" s="10"/>
      <c r="RTT25" s="10"/>
      <c r="RTU25" s="10"/>
      <c r="RTV25" s="10"/>
      <c r="RTW25" s="10"/>
      <c r="RTX25" s="10"/>
      <c r="RTY25" s="10"/>
      <c r="RTZ25" s="10"/>
      <c r="RUA25" s="10"/>
      <c r="RUB25" s="10"/>
      <c r="RUC25" s="10"/>
      <c r="RUD25" s="10"/>
      <c r="RUE25" s="10"/>
      <c r="RUF25" s="10"/>
      <c r="RUG25" s="10"/>
      <c r="RUH25" s="10"/>
      <c r="RUI25" s="10"/>
      <c r="RUJ25" s="10"/>
      <c r="RUK25" s="10"/>
      <c r="RUL25" s="10"/>
      <c r="RUM25" s="10"/>
      <c r="RUN25" s="10"/>
      <c r="RUO25" s="10"/>
      <c r="RUP25" s="10"/>
      <c r="RUQ25" s="10"/>
      <c r="RUR25" s="10"/>
      <c r="RUS25" s="10"/>
      <c r="RUT25" s="10"/>
      <c r="RUU25" s="10"/>
      <c r="RUV25" s="10"/>
      <c r="RUW25" s="10"/>
      <c r="RUX25" s="10"/>
      <c r="RUY25" s="10"/>
      <c r="RUZ25" s="10"/>
      <c r="RVA25" s="10"/>
      <c r="RVB25" s="10"/>
      <c r="RVC25" s="10"/>
      <c r="RVD25" s="10"/>
      <c r="RVE25" s="10"/>
      <c r="RVF25" s="10"/>
      <c r="RVG25" s="10"/>
      <c r="RVH25" s="10"/>
      <c r="RVI25" s="10"/>
      <c r="RVJ25" s="10"/>
      <c r="RVK25" s="10"/>
      <c r="RVL25" s="10"/>
      <c r="RVM25" s="10"/>
      <c r="RVN25" s="10"/>
      <c r="RVO25" s="10"/>
      <c r="RVP25" s="10"/>
      <c r="RVQ25" s="10"/>
      <c r="RVR25" s="10"/>
      <c r="RVS25" s="10"/>
      <c r="RVT25" s="10"/>
      <c r="RVU25" s="10"/>
      <c r="RVV25" s="10"/>
      <c r="RVW25" s="10"/>
      <c r="RVX25" s="10"/>
      <c r="RVY25" s="10"/>
      <c r="RVZ25" s="10"/>
      <c r="RWA25" s="10"/>
      <c r="RWB25" s="10"/>
      <c r="RWC25" s="10"/>
      <c r="RWD25" s="10"/>
      <c r="RWE25" s="10"/>
      <c r="RWF25" s="10"/>
      <c r="RWG25" s="10"/>
      <c r="RWH25" s="10"/>
      <c r="RWI25" s="10"/>
      <c r="RWJ25" s="10"/>
      <c r="RWK25" s="10"/>
      <c r="RWL25" s="10"/>
      <c r="RWM25" s="10"/>
      <c r="RWN25" s="10"/>
      <c r="RWO25" s="10"/>
      <c r="RWP25" s="10"/>
      <c r="RWQ25" s="10"/>
      <c r="RWR25" s="10"/>
      <c r="RWS25" s="10"/>
      <c r="RWT25" s="10"/>
      <c r="RWU25" s="10"/>
      <c r="RWV25" s="10"/>
      <c r="RWW25" s="10"/>
      <c r="RWX25" s="10"/>
      <c r="RWY25" s="10"/>
      <c r="RWZ25" s="10"/>
      <c r="RXA25" s="10"/>
      <c r="RXB25" s="10"/>
      <c r="RXC25" s="10"/>
      <c r="RXD25" s="10"/>
      <c r="RXE25" s="10"/>
      <c r="RXF25" s="10"/>
      <c r="RXG25" s="10"/>
      <c r="RXH25" s="10"/>
      <c r="RXI25" s="10"/>
      <c r="RXJ25" s="10"/>
      <c r="RXK25" s="10"/>
      <c r="RXL25" s="10"/>
      <c r="RXM25" s="10"/>
      <c r="RXN25" s="10"/>
      <c r="RXO25" s="10"/>
      <c r="RXP25" s="10"/>
      <c r="RXQ25" s="10"/>
      <c r="RXR25" s="10"/>
      <c r="RXS25" s="10"/>
      <c r="RXT25" s="10"/>
      <c r="RXU25" s="10"/>
      <c r="RXV25" s="10"/>
      <c r="RXW25" s="10"/>
      <c r="RXX25" s="10"/>
      <c r="RXY25" s="10"/>
      <c r="RXZ25" s="10"/>
      <c r="RYA25" s="10"/>
      <c r="RYB25" s="10"/>
      <c r="RYC25" s="10"/>
      <c r="RYD25" s="10"/>
      <c r="RYE25" s="10"/>
      <c r="RYF25" s="10"/>
      <c r="RYG25" s="10"/>
      <c r="RYH25" s="10"/>
      <c r="RYI25" s="10"/>
      <c r="RYJ25" s="10"/>
      <c r="RYK25" s="10"/>
      <c r="RYL25" s="10"/>
      <c r="RYM25" s="10"/>
      <c r="RYN25" s="10"/>
      <c r="RYO25" s="10"/>
      <c r="RYP25" s="10"/>
      <c r="RYQ25" s="10"/>
      <c r="RYR25" s="10"/>
      <c r="RYS25" s="10"/>
      <c r="RYT25" s="10"/>
      <c r="RYU25" s="10"/>
      <c r="RYV25" s="10"/>
      <c r="RYW25" s="10"/>
      <c r="RYX25" s="10"/>
      <c r="RYY25" s="10"/>
      <c r="RYZ25" s="10"/>
      <c r="RZA25" s="10"/>
      <c r="RZB25" s="10"/>
      <c r="RZC25" s="10"/>
      <c r="RZD25" s="10"/>
      <c r="RZE25" s="10"/>
      <c r="RZF25" s="10"/>
      <c r="RZG25" s="10"/>
      <c r="RZH25" s="10"/>
      <c r="RZI25" s="10"/>
      <c r="RZJ25" s="10"/>
      <c r="RZK25" s="10"/>
      <c r="RZL25" s="10"/>
      <c r="RZM25" s="10"/>
      <c r="RZN25" s="10"/>
      <c r="RZO25" s="10"/>
      <c r="RZP25" s="10"/>
      <c r="RZQ25" s="10"/>
      <c r="RZR25" s="10"/>
      <c r="RZS25" s="10"/>
      <c r="RZT25" s="10"/>
      <c r="RZU25" s="10"/>
      <c r="RZV25" s="10"/>
      <c r="RZW25" s="10"/>
      <c r="RZX25" s="10"/>
      <c r="RZY25" s="10"/>
      <c r="RZZ25" s="10"/>
      <c r="SAA25" s="10"/>
      <c r="SAB25" s="10"/>
      <c r="SAC25" s="10"/>
      <c r="SAD25" s="10"/>
      <c r="SAE25" s="10"/>
      <c r="SAF25" s="10"/>
      <c r="SAG25" s="10"/>
      <c r="SAH25" s="10"/>
      <c r="SAI25" s="10"/>
      <c r="SAJ25" s="10"/>
      <c r="SAK25" s="10"/>
      <c r="SAL25" s="10"/>
      <c r="SAM25" s="10"/>
      <c r="SAN25" s="10"/>
      <c r="SAO25" s="10"/>
      <c r="SAP25" s="10"/>
      <c r="SAQ25" s="10"/>
      <c r="SAR25" s="10"/>
      <c r="SAS25" s="10"/>
      <c r="SAT25" s="10"/>
      <c r="SAU25" s="10"/>
      <c r="SAV25" s="10"/>
      <c r="SAW25" s="10"/>
      <c r="SAX25" s="10"/>
      <c r="SAY25" s="10"/>
      <c r="SAZ25" s="10"/>
      <c r="SBA25" s="10"/>
      <c r="SBB25" s="10"/>
      <c r="SBC25" s="10"/>
      <c r="SBD25" s="10"/>
      <c r="SBE25" s="10"/>
      <c r="SBF25" s="10"/>
      <c r="SBG25" s="10"/>
      <c r="SBH25" s="10"/>
      <c r="SBI25" s="10"/>
      <c r="SBJ25" s="10"/>
      <c r="SBK25" s="10"/>
      <c r="SBL25" s="10"/>
      <c r="SBM25" s="10"/>
      <c r="SBN25" s="10"/>
      <c r="SBO25" s="10"/>
      <c r="SBP25" s="10"/>
      <c r="SBQ25" s="10"/>
      <c r="SBR25" s="10"/>
      <c r="SBS25" s="10"/>
      <c r="SBT25" s="10"/>
      <c r="SBU25" s="10"/>
      <c r="SBV25" s="10"/>
      <c r="SBW25" s="10"/>
      <c r="SBX25" s="10"/>
      <c r="SBY25" s="10"/>
      <c r="SBZ25" s="10"/>
      <c r="SCA25" s="10"/>
      <c r="SCB25" s="10"/>
      <c r="SCC25" s="10"/>
      <c r="SCD25" s="10"/>
      <c r="SCE25" s="10"/>
      <c r="SCF25" s="10"/>
      <c r="SCG25" s="10"/>
      <c r="SCH25" s="10"/>
      <c r="SCI25" s="10"/>
      <c r="SCJ25" s="10"/>
      <c r="SCK25" s="10"/>
      <c r="SCL25" s="10"/>
      <c r="SCM25" s="10"/>
      <c r="SCN25" s="10"/>
      <c r="SCO25" s="10"/>
      <c r="SCP25" s="10"/>
      <c r="SCQ25" s="10"/>
      <c r="SCR25" s="10"/>
      <c r="SCS25" s="10"/>
      <c r="SCT25" s="10"/>
      <c r="SCU25" s="10"/>
      <c r="SCV25" s="10"/>
      <c r="SCW25" s="10"/>
      <c r="SCX25" s="10"/>
      <c r="SCY25" s="10"/>
      <c r="SCZ25" s="10"/>
      <c r="SDA25" s="10"/>
      <c r="SDB25" s="10"/>
      <c r="SDC25" s="10"/>
      <c r="SDD25" s="10"/>
      <c r="SDE25" s="10"/>
      <c r="SDF25" s="10"/>
      <c r="SDG25" s="10"/>
      <c r="SDH25" s="10"/>
      <c r="SDI25" s="10"/>
      <c r="SDJ25" s="10"/>
      <c r="SDK25" s="10"/>
      <c r="SDL25" s="10"/>
      <c r="SDM25" s="10"/>
      <c r="SDN25" s="10"/>
      <c r="SDO25" s="10"/>
      <c r="SDP25" s="10"/>
      <c r="SDQ25" s="10"/>
      <c r="SDR25" s="10"/>
      <c r="SDS25" s="10"/>
      <c r="SDT25" s="10"/>
      <c r="SDU25" s="10"/>
      <c r="SDV25" s="10"/>
      <c r="SDW25" s="10"/>
      <c r="SDX25" s="10"/>
      <c r="SDY25" s="10"/>
      <c r="SDZ25" s="10"/>
      <c r="SEA25" s="10"/>
      <c r="SEB25" s="10"/>
      <c r="SEC25" s="10"/>
      <c r="SED25" s="10"/>
      <c r="SEE25" s="10"/>
      <c r="SEF25" s="10"/>
      <c r="SEG25" s="10"/>
      <c r="SEH25" s="10"/>
      <c r="SEI25" s="10"/>
      <c r="SEJ25" s="10"/>
      <c r="SEK25" s="10"/>
      <c r="SEL25" s="10"/>
      <c r="SEM25" s="10"/>
      <c r="SEN25" s="10"/>
      <c r="SEO25" s="10"/>
      <c r="SEP25" s="10"/>
      <c r="SEQ25" s="10"/>
      <c r="SER25" s="10"/>
      <c r="SES25" s="10"/>
      <c r="SET25" s="10"/>
      <c r="SEU25" s="10"/>
      <c r="SEV25" s="10"/>
      <c r="SEW25" s="10"/>
      <c r="SEX25" s="10"/>
      <c r="SEY25" s="10"/>
      <c r="SEZ25" s="10"/>
      <c r="SFA25" s="10"/>
      <c r="SFB25" s="10"/>
      <c r="SFC25" s="10"/>
      <c r="SFD25" s="10"/>
      <c r="SFE25" s="10"/>
      <c r="SFF25" s="10"/>
      <c r="SFG25" s="10"/>
      <c r="SFH25" s="10"/>
      <c r="SFI25" s="10"/>
      <c r="SFJ25" s="10"/>
      <c r="SFK25" s="10"/>
      <c r="SFL25" s="10"/>
      <c r="SFM25" s="10"/>
      <c r="SFN25" s="10"/>
      <c r="SFO25" s="10"/>
      <c r="SFP25" s="10"/>
      <c r="SFQ25" s="10"/>
      <c r="SFR25" s="10"/>
      <c r="SFS25" s="10"/>
      <c r="SFT25" s="10"/>
      <c r="SFU25" s="10"/>
      <c r="SFV25" s="10"/>
      <c r="SFW25" s="10"/>
      <c r="SFX25" s="10"/>
      <c r="SFY25" s="10"/>
      <c r="SFZ25" s="10"/>
      <c r="SGA25" s="10"/>
      <c r="SGB25" s="10"/>
      <c r="SGC25" s="10"/>
      <c r="SGD25" s="10"/>
      <c r="SGE25" s="10"/>
      <c r="SGF25" s="10"/>
      <c r="SGG25" s="10"/>
      <c r="SGH25" s="10"/>
      <c r="SGI25" s="10"/>
      <c r="SGJ25" s="10"/>
      <c r="SGK25" s="10"/>
      <c r="SGL25" s="10"/>
      <c r="SGM25" s="10"/>
      <c r="SGN25" s="10"/>
      <c r="SGO25" s="10"/>
      <c r="SGP25" s="10"/>
      <c r="SGQ25" s="10"/>
      <c r="SGR25" s="10"/>
      <c r="SGS25" s="10"/>
      <c r="SGT25" s="10"/>
      <c r="SGU25" s="10"/>
      <c r="SGV25" s="10"/>
      <c r="SGW25" s="10"/>
      <c r="SGX25" s="10"/>
      <c r="SGY25" s="10"/>
      <c r="SGZ25" s="10"/>
      <c r="SHA25" s="10"/>
      <c r="SHB25" s="10"/>
      <c r="SHC25" s="10"/>
      <c r="SHD25" s="10"/>
      <c r="SHE25" s="10"/>
      <c r="SHF25" s="10"/>
      <c r="SHG25" s="10"/>
      <c r="SHH25" s="10"/>
      <c r="SHI25" s="10"/>
      <c r="SHJ25" s="10"/>
      <c r="SHK25" s="10"/>
      <c r="SHL25" s="10"/>
      <c r="SHM25" s="10"/>
      <c r="SHN25" s="10"/>
      <c r="SHO25" s="10"/>
      <c r="SHP25" s="10"/>
      <c r="SHQ25" s="10"/>
      <c r="SHR25" s="10"/>
      <c r="SHS25" s="10"/>
      <c r="SHT25" s="10"/>
      <c r="SHU25" s="10"/>
      <c r="SHV25" s="10"/>
      <c r="SHW25" s="10"/>
      <c r="SHX25" s="10"/>
      <c r="SHY25" s="10"/>
      <c r="SHZ25" s="10"/>
      <c r="SIA25" s="10"/>
      <c r="SIB25" s="10"/>
      <c r="SIC25" s="10"/>
      <c r="SID25" s="10"/>
      <c r="SIE25" s="10"/>
      <c r="SIF25" s="10"/>
      <c r="SIG25" s="10"/>
      <c r="SIH25" s="10"/>
      <c r="SII25" s="10"/>
      <c r="SIJ25" s="10"/>
      <c r="SIK25" s="10"/>
      <c r="SIL25" s="10"/>
      <c r="SIM25" s="10"/>
      <c r="SIN25" s="10"/>
      <c r="SIO25" s="10"/>
      <c r="SIP25" s="10"/>
      <c r="SIQ25" s="10"/>
      <c r="SIR25" s="10"/>
      <c r="SIS25" s="10"/>
      <c r="SIT25" s="10"/>
      <c r="SIU25" s="10"/>
      <c r="SIV25" s="10"/>
      <c r="SIW25" s="10"/>
      <c r="SIX25" s="10"/>
      <c r="SIY25" s="10"/>
      <c r="SIZ25" s="10"/>
      <c r="SJA25" s="10"/>
      <c r="SJB25" s="10"/>
      <c r="SJC25" s="10"/>
      <c r="SJD25" s="10"/>
      <c r="SJE25" s="10"/>
      <c r="SJF25" s="10"/>
      <c r="SJG25" s="10"/>
      <c r="SJH25" s="10"/>
      <c r="SJI25" s="10"/>
      <c r="SJJ25" s="10"/>
      <c r="SJK25" s="10"/>
      <c r="SJL25" s="10"/>
      <c r="SJM25" s="10"/>
      <c r="SJN25" s="10"/>
      <c r="SJO25" s="10"/>
      <c r="SJP25" s="10"/>
      <c r="SJQ25" s="10"/>
      <c r="SJR25" s="10"/>
      <c r="SJS25" s="10"/>
      <c r="SJT25" s="10"/>
      <c r="SJU25" s="10"/>
      <c r="SJV25" s="10"/>
      <c r="SJW25" s="10"/>
      <c r="SJX25" s="10"/>
      <c r="SJY25" s="10"/>
      <c r="SJZ25" s="10"/>
      <c r="SKA25" s="10"/>
      <c r="SKB25" s="10"/>
      <c r="SKC25" s="10"/>
      <c r="SKD25" s="10"/>
      <c r="SKE25" s="10"/>
      <c r="SKF25" s="10"/>
      <c r="SKG25" s="10"/>
      <c r="SKH25" s="10"/>
      <c r="SKI25" s="10"/>
      <c r="SKJ25" s="10"/>
      <c r="SKK25" s="10"/>
      <c r="SKL25" s="10"/>
      <c r="SKM25" s="10"/>
      <c r="SKN25" s="10"/>
      <c r="SKO25" s="10"/>
      <c r="SKP25" s="10"/>
      <c r="SKQ25" s="10"/>
      <c r="SKR25" s="10"/>
      <c r="SKS25" s="10"/>
      <c r="SKT25" s="10"/>
      <c r="SKU25" s="10"/>
      <c r="SKV25" s="10"/>
      <c r="SKW25" s="10"/>
      <c r="SKX25" s="10"/>
      <c r="SKY25" s="10"/>
      <c r="SKZ25" s="10"/>
      <c r="SLA25" s="10"/>
      <c r="SLB25" s="10"/>
      <c r="SLC25" s="10"/>
      <c r="SLD25" s="10"/>
      <c r="SLE25" s="10"/>
      <c r="SLF25" s="10"/>
      <c r="SLG25" s="10"/>
      <c r="SLH25" s="10"/>
      <c r="SLI25" s="10"/>
      <c r="SLJ25" s="10"/>
      <c r="SLK25" s="10"/>
      <c r="SLL25" s="10"/>
      <c r="SLM25" s="10"/>
      <c r="SLN25" s="10"/>
      <c r="SLO25" s="10"/>
      <c r="SLP25" s="10"/>
      <c r="SLQ25" s="10"/>
      <c r="SLR25" s="10"/>
      <c r="SLS25" s="10"/>
      <c r="SLT25" s="10"/>
      <c r="SLU25" s="10"/>
      <c r="SLV25" s="10"/>
      <c r="SLW25" s="10"/>
      <c r="SLX25" s="10"/>
      <c r="SLY25" s="10"/>
      <c r="SLZ25" s="10"/>
      <c r="SMA25" s="10"/>
      <c r="SMB25" s="10"/>
      <c r="SMC25" s="10"/>
      <c r="SMD25" s="10"/>
      <c r="SME25" s="10"/>
      <c r="SMF25" s="10"/>
      <c r="SMG25" s="10"/>
      <c r="SMH25" s="10"/>
      <c r="SMI25" s="10"/>
      <c r="SMJ25" s="10"/>
      <c r="SMK25" s="10"/>
      <c r="SML25" s="10"/>
      <c r="SMM25" s="10"/>
      <c r="SMN25" s="10"/>
      <c r="SMO25" s="10"/>
      <c r="SMP25" s="10"/>
      <c r="SMQ25" s="10"/>
      <c r="SMR25" s="10"/>
      <c r="SMS25" s="10"/>
      <c r="SMT25" s="10"/>
      <c r="SMU25" s="10"/>
      <c r="SMV25" s="10"/>
      <c r="SMW25" s="10"/>
      <c r="SMX25" s="10"/>
      <c r="SMY25" s="10"/>
      <c r="SMZ25" s="10"/>
      <c r="SNA25" s="10"/>
      <c r="SNB25" s="10"/>
      <c r="SNC25" s="10"/>
      <c r="SND25" s="10"/>
      <c r="SNE25" s="10"/>
      <c r="SNF25" s="10"/>
      <c r="SNG25" s="10"/>
      <c r="SNH25" s="10"/>
      <c r="SNI25" s="10"/>
      <c r="SNJ25" s="10"/>
      <c r="SNK25" s="10"/>
      <c r="SNL25" s="10"/>
      <c r="SNM25" s="10"/>
      <c r="SNN25" s="10"/>
      <c r="SNO25" s="10"/>
      <c r="SNP25" s="10"/>
      <c r="SNQ25" s="10"/>
      <c r="SNR25" s="10"/>
      <c r="SNS25" s="10"/>
      <c r="SNT25" s="10"/>
      <c r="SNU25" s="10"/>
      <c r="SNV25" s="10"/>
      <c r="SNW25" s="10"/>
      <c r="SNX25" s="10"/>
      <c r="SNY25" s="10"/>
      <c r="SNZ25" s="10"/>
      <c r="SOA25" s="10"/>
      <c r="SOB25" s="10"/>
      <c r="SOC25" s="10"/>
      <c r="SOD25" s="10"/>
      <c r="SOE25" s="10"/>
      <c r="SOF25" s="10"/>
      <c r="SOG25" s="10"/>
      <c r="SOH25" s="10"/>
      <c r="SOI25" s="10"/>
      <c r="SOJ25" s="10"/>
      <c r="SOK25" s="10"/>
      <c r="SOL25" s="10"/>
      <c r="SOM25" s="10"/>
      <c r="SON25" s="10"/>
      <c r="SOO25" s="10"/>
      <c r="SOP25" s="10"/>
      <c r="SOQ25" s="10"/>
      <c r="SOR25" s="10"/>
      <c r="SOS25" s="10"/>
      <c r="SOT25" s="10"/>
      <c r="SOU25" s="10"/>
      <c r="SOV25" s="10"/>
      <c r="SOW25" s="10"/>
      <c r="SOX25" s="10"/>
      <c r="SOY25" s="10"/>
      <c r="SOZ25" s="10"/>
      <c r="SPA25" s="10"/>
      <c r="SPB25" s="10"/>
      <c r="SPC25" s="10"/>
      <c r="SPD25" s="10"/>
      <c r="SPE25" s="10"/>
      <c r="SPF25" s="10"/>
      <c r="SPG25" s="10"/>
      <c r="SPH25" s="10"/>
      <c r="SPI25" s="10"/>
      <c r="SPJ25" s="10"/>
      <c r="SPK25" s="10"/>
      <c r="SPL25" s="10"/>
      <c r="SPM25" s="10"/>
      <c r="SPN25" s="10"/>
      <c r="SPO25" s="10"/>
      <c r="SPP25" s="10"/>
      <c r="SPQ25" s="10"/>
      <c r="SPR25" s="10"/>
      <c r="SPS25" s="10"/>
      <c r="SPT25" s="10"/>
      <c r="SPU25" s="10"/>
      <c r="SPV25" s="10"/>
      <c r="SPW25" s="10"/>
      <c r="SPX25" s="10"/>
      <c r="SPY25" s="10"/>
      <c r="SPZ25" s="10"/>
      <c r="SQA25" s="10"/>
      <c r="SQB25" s="10"/>
      <c r="SQC25" s="10"/>
      <c r="SQD25" s="10"/>
      <c r="SQE25" s="10"/>
      <c r="SQF25" s="10"/>
      <c r="SQG25" s="10"/>
      <c r="SQH25" s="10"/>
      <c r="SQI25" s="10"/>
      <c r="SQJ25" s="10"/>
      <c r="SQK25" s="10"/>
      <c r="SQL25" s="10"/>
      <c r="SQM25" s="10"/>
      <c r="SQN25" s="10"/>
      <c r="SQO25" s="10"/>
      <c r="SQP25" s="10"/>
      <c r="SQQ25" s="10"/>
      <c r="SQR25" s="10"/>
      <c r="SQS25" s="10"/>
      <c r="SQT25" s="10"/>
      <c r="SQU25" s="10"/>
      <c r="SQV25" s="10"/>
      <c r="SQW25" s="10"/>
      <c r="SQX25" s="10"/>
      <c r="SQY25" s="10"/>
      <c r="SQZ25" s="10"/>
      <c r="SRA25" s="10"/>
      <c r="SRB25" s="10"/>
      <c r="SRC25" s="10"/>
      <c r="SRD25" s="10"/>
      <c r="SRE25" s="10"/>
      <c r="SRF25" s="10"/>
      <c r="SRG25" s="10"/>
      <c r="SRH25" s="10"/>
      <c r="SRI25" s="10"/>
      <c r="SRJ25" s="10"/>
      <c r="SRK25" s="10"/>
      <c r="SRL25" s="10"/>
      <c r="SRM25" s="10"/>
      <c r="SRN25" s="10"/>
      <c r="SRO25" s="10"/>
      <c r="SRP25" s="10"/>
      <c r="SRQ25" s="10"/>
      <c r="SRR25" s="10"/>
      <c r="SRS25" s="10"/>
      <c r="SRT25" s="10"/>
      <c r="SRU25" s="10"/>
      <c r="SRV25" s="10"/>
      <c r="SRW25" s="10"/>
      <c r="SRX25" s="10"/>
      <c r="SRY25" s="10"/>
      <c r="SRZ25" s="10"/>
      <c r="SSA25" s="10"/>
      <c r="SSB25" s="10"/>
      <c r="SSC25" s="10"/>
      <c r="SSD25" s="10"/>
      <c r="SSE25" s="10"/>
      <c r="SSF25" s="10"/>
      <c r="SSG25" s="10"/>
      <c r="SSH25" s="10"/>
      <c r="SSI25" s="10"/>
      <c r="SSJ25" s="10"/>
      <c r="SSK25" s="10"/>
      <c r="SSL25" s="10"/>
      <c r="SSM25" s="10"/>
      <c r="SSN25" s="10"/>
      <c r="SSO25" s="10"/>
      <c r="SSP25" s="10"/>
      <c r="SSQ25" s="10"/>
      <c r="SSR25" s="10"/>
      <c r="SSS25" s="10"/>
      <c r="SST25" s="10"/>
      <c r="SSU25" s="10"/>
      <c r="SSV25" s="10"/>
      <c r="SSW25" s="10"/>
      <c r="SSX25" s="10"/>
      <c r="SSY25" s="10"/>
      <c r="SSZ25" s="10"/>
      <c r="STA25" s="10"/>
      <c r="STB25" s="10"/>
      <c r="STC25" s="10"/>
      <c r="STD25" s="10"/>
      <c r="STE25" s="10"/>
      <c r="STF25" s="10"/>
      <c r="STG25" s="10"/>
      <c r="STH25" s="10"/>
      <c r="STI25" s="10"/>
      <c r="STJ25" s="10"/>
      <c r="STK25" s="10"/>
      <c r="STL25" s="10"/>
      <c r="STM25" s="10"/>
      <c r="STN25" s="10"/>
      <c r="STO25" s="10"/>
      <c r="STP25" s="10"/>
      <c r="STQ25" s="10"/>
      <c r="STR25" s="10"/>
      <c r="STS25" s="10"/>
      <c r="STT25" s="10"/>
      <c r="STU25" s="10"/>
      <c r="STV25" s="10"/>
      <c r="STW25" s="10"/>
      <c r="STX25" s="10"/>
      <c r="STY25" s="10"/>
      <c r="STZ25" s="10"/>
      <c r="SUA25" s="10"/>
      <c r="SUB25" s="10"/>
      <c r="SUC25" s="10"/>
      <c r="SUD25" s="10"/>
      <c r="SUE25" s="10"/>
      <c r="SUF25" s="10"/>
      <c r="SUG25" s="10"/>
      <c r="SUH25" s="10"/>
      <c r="SUI25" s="10"/>
      <c r="SUJ25" s="10"/>
      <c r="SUK25" s="10"/>
      <c r="SUL25" s="10"/>
      <c r="SUM25" s="10"/>
      <c r="SUN25" s="10"/>
      <c r="SUO25" s="10"/>
      <c r="SUP25" s="10"/>
      <c r="SUQ25" s="10"/>
      <c r="SUR25" s="10"/>
      <c r="SUS25" s="10"/>
      <c r="SUT25" s="10"/>
      <c r="SUU25" s="10"/>
      <c r="SUV25" s="10"/>
      <c r="SUW25" s="10"/>
      <c r="SUX25" s="10"/>
      <c r="SUY25" s="10"/>
      <c r="SUZ25" s="10"/>
      <c r="SVA25" s="10"/>
      <c r="SVB25" s="10"/>
      <c r="SVC25" s="10"/>
      <c r="SVD25" s="10"/>
      <c r="SVE25" s="10"/>
      <c r="SVF25" s="10"/>
      <c r="SVG25" s="10"/>
      <c r="SVH25" s="10"/>
      <c r="SVI25" s="10"/>
      <c r="SVJ25" s="10"/>
      <c r="SVK25" s="10"/>
      <c r="SVL25" s="10"/>
      <c r="SVM25" s="10"/>
      <c r="SVN25" s="10"/>
      <c r="SVO25" s="10"/>
      <c r="SVP25" s="10"/>
      <c r="SVQ25" s="10"/>
      <c r="SVR25" s="10"/>
      <c r="SVS25" s="10"/>
      <c r="SVT25" s="10"/>
      <c r="SVU25" s="10"/>
      <c r="SVV25" s="10"/>
      <c r="SVW25" s="10"/>
      <c r="SVX25" s="10"/>
      <c r="SVY25" s="10"/>
      <c r="SVZ25" s="10"/>
      <c r="SWA25" s="10"/>
      <c r="SWB25" s="10"/>
      <c r="SWC25" s="10"/>
      <c r="SWD25" s="10"/>
      <c r="SWE25" s="10"/>
      <c r="SWF25" s="10"/>
      <c r="SWG25" s="10"/>
      <c r="SWH25" s="10"/>
      <c r="SWI25" s="10"/>
      <c r="SWJ25" s="10"/>
      <c r="SWK25" s="10"/>
      <c r="SWL25" s="10"/>
      <c r="SWM25" s="10"/>
      <c r="SWN25" s="10"/>
      <c r="SWO25" s="10"/>
      <c r="SWP25" s="10"/>
      <c r="SWQ25" s="10"/>
      <c r="SWR25" s="10"/>
      <c r="SWS25" s="10"/>
      <c r="SWT25" s="10"/>
      <c r="SWU25" s="10"/>
      <c r="SWV25" s="10"/>
      <c r="SWW25" s="10"/>
      <c r="SWX25" s="10"/>
      <c r="SWY25" s="10"/>
      <c r="SWZ25" s="10"/>
      <c r="SXA25" s="10"/>
      <c r="SXB25" s="10"/>
      <c r="SXC25" s="10"/>
      <c r="SXD25" s="10"/>
      <c r="SXE25" s="10"/>
      <c r="SXF25" s="10"/>
      <c r="SXG25" s="10"/>
      <c r="SXH25" s="10"/>
      <c r="SXI25" s="10"/>
      <c r="SXJ25" s="10"/>
      <c r="SXK25" s="10"/>
      <c r="SXL25" s="10"/>
      <c r="SXM25" s="10"/>
      <c r="SXN25" s="10"/>
      <c r="SXO25" s="10"/>
      <c r="SXP25" s="10"/>
      <c r="SXQ25" s="10"/>
      <c r="SXR25" s="10"/>
      <c r="SXS25" s="10"/>
      <c r="SXT25" s="10"/>
      <c r="SXU25" s="10"/>
      <c r="SXV25" s="10"/>
      <c r="SXW25" s="10"/>
      <c r="SXX25" s="10"/>
      <c r="SXY25" s="10"/>
      <c r="SXZ25" s="10"/>
      <c r="SYA25" s="10"/>
      <c r="SYB25" s="10"/>
      <c r="SYC25" s="10"/>
      <c r="SYD25" s="10"/>
      <c r="SYE25" s="10"/>
      <c r="SYF25" s="10"/>
      <c r="SYG25" s="10"/>
      <c r="SYH25" s="10"/>
      <c r="SYI25" s="10"/>
      <c r="SYJ25" s="10"/>
      <c r="SYK25" s="10"/>
      <c r="SYL25" s="10"/>
      <c r="SYM25" s="10"/>
      <c r="SYN25" s="10"/>
      <c r="SYO25" s="10"/>
      <c r="SYP25" s="10"/>
      <c r="SYQ25" s="10"/>
      <c r="SYR25" s="10"/>
      <c r="SYS25" s="10"/>
      <c r="SYT25" s="10"/>
      <c r="SYU25" s="10"/>
      <c r="SYV25" s="10"/>
      <c r="SYW25" s="10"/>
      <c r="SYX25" s="10"/>
      <c r="SYY25" s="10"/>
      <c r="SYZ25" s="10"/>
      <c r="SZA25" s="10"/>
      <c r="SZB25" s="10"/>
      <c r="SZC25" s="10"/>
      <c r="SZD25" s="10"/>
      <c r="SZE25" s="10"/>
      <c r="SZF25" s="10"/>
      <c r="SZG25" s="10"/>
      <c r="SZH25" s="10"/>
      <c r="SZI25" s="10"/>
      <c r="SZJ25" s="10"/>
      <c r="SZK25" s="10"/>
      <c r="SZL25" s="10"/>
      <c r="SZM25" s="10"/>
      <c r="SZN25" s="10"/>
      <c r="SZO25" s="10"/>
      <c r="SZP25" s="10"/>
      <c r="SZQ25" s="10"/>
      <c r="SZR25" s="10"/>
      <c r="SZS25" s="10"/>
      <c r="SZT25" s="10"/>
      <c r="SZU25" s="10"/>
      <c r="SZV25" s="10"/>
      <c r="SZW25" s="10"/>
      <c r="SZX25" s="10"/>
      <c r="SZY25" s="10"/>
      <c r="SZZ25" s="10"/>
      <c r="TAA25" s="10"/>
      <c r="TAB25" s="10"/>
      <c r="TAC25" s="10"/>
      <c r="TAD25" s="10"/>
      <c r="TAE25" s="10"/>
      <c r="TAF25" s="10"/>
      <c r="TAG25" s="10"/>
      <c r="TAH25" s="10"/>
      <c r="TAI25" s="10"/>
      <c r="TAJ25" s="10"/>
      <c r="TAK25" s="10"/>
      <c r="TAL25" s="10"/>
      <c r="TAM25" s="10"/>
      <c r="TAN25" s="10"/>
      <c r="TAO25" s="10"/>
      <c r="TAP25" s="10"/>
      <c r="TAQ25" s="10"/>
      <c r="TAR25" s="10"/>
      <c r="TAS25" s="10"/>
      <c r="TAT25" s="10"/>
      <c r="TAU25" s="10"/>
      <c r="TAV25" s="10"/>
      <c r="TAW25" s="10"/>
      <c r="TAX25" s="10"/>
      <c r="TAY25" s="10"/>
      <c r="TAZ25" s="10"/>
      <c r="TBA25" s="10"/>
      <c r="TBB25" s="10"/>
      <c r="TBC25" s="10"/>
      <c r="TBD25" s="10"/>
      <c r="TBE25" s="10"/>
      <c r="TBF25" s="10"/>
      <c r="TBG25" s="10"/>
      <c r="TBH25" s="10"/>
      <c r="TBI25" s="10"/>
      <c r="TBJ25" s="10"/>
      <c r="TBK25" s="10"/>
      <c r="TBL25" s="10"/>
      <c r="TBM25" s="10"/>
      <c r="TBN25" s="10"/>
      <c r="TBO25" s="10"/>
      <c r="TBP25" s="10"/>
      <c r="TBQ25" s="10"/>
      <c r="TBR25" s="10"/>
      <c r="TBS25" s="10"/>
      <c r="TBT25" s="10"/>
      <c r="TBU25" s="10"/>
      <c r="TBV25" s="10"/>
      <c r="TBW25" s="10"/>
      <c r="TBX25" s="10"/>
      <c r="TBY25" s="10"/>
      <c r="TBZ25" s="10"/>
      <c r="TCA25" s="10"/>
      <c r="TCB25" s="10"/>
      <c r="TCC25" s="10"/>
      <c r="TCD25" s="10"/>
      <c r="TCE25" s="10"/>
      <c r="TCF25" s="10"/>
      <c r="TCG25" s="10"/>
      <c r="TCH25" s="10"/>
      <c r="TCI25" s="10"/>
      <c r="TCJ25" s="10"/>
      <c r="TCK25" s="10"/>
      <c r="TCL25" s="10"/>
      <c r="TCM25" s="10"/>
      <c r="TCN25" s="10"/>
      <c r="TCO25" s="10"/>
      <c r="TCP25" s="10"/>
      <c r="TCQ25" s="10"/>
      <c r="TCR25" s="10"/>
      <c r="TCS25" s="10"/>
      <c r="TCT25" s="10"/>
      <c r="TCU25" s="10"/>
      <c r="TCV25" s="10"/>
      <c r="TCW25" s="10"/>
      <c r="TCX25" s="10"/>
      <c r="TCY25" s="10"/>
      <c r="TCZ25" s="10"/>
      <c r="TDA25" s="10"/>
      <c r="TDB25" s="10"/>
      <c r="TDC25" s="10"/>
      <c r="TDD25" s="10"/>
      <c r="TDE25" s="10"/>
      <c r="TDF25" s="10"/>
      <c r="TDG25" s="10"/>
      <c r="TDH25" s="10"/>
      <c r="TDI25" s="10"/>
      <c r="TDJ25" s="10"/>
      <c r="TDK25" s="10"/>
      <c r="TDL25" s="10"/>
      <c r="TDM25" s="10"/>
      <c r="TDN25" s="10"/>
      <c r="TDO25" s="10"/>
      <c r="TDP25" s="10"/>
      <c r="TDQ25" s="10"/>
      <c r="TDR25" s="10"/>
      <c r="TDS25" s="10"/>
      <c r="TDT25" s="10"/>
      <c r="TDU25" s="10"/>
      <c r="TDV25" s="10"/>
      <c r="TDW25" s="10"/>
      <c r="TDX25" s="10"/>
      <c r="TDY25" s="10"/>
      <c r="TDZ25" s="10"/>
      <c r="TEA25" s="10"/>
      <c r="TEB25" s="10"/>
      <c r="TEC25" s="10"/>
      <c r="TED25" s="10"/>
      <c r="TEE25" s="10"/>
      <c r="TEF25" s="10"/>
      <c r="TEG25" s="10"/>
      <c r="TEH25" s="10"/>
      <c r="TEI25" s="10"/>
      <c r="TEJ25" s="10"/>
      <c r="TEK25" s="10"/>
      <c r="TEL25" s="10"/>
      <c r="TEM25" s="10"/>
      <c r="TEN25" s="10"/>
      <c r="TEO25" s="10"/>
      <c r="TEP25" s="10"/>
      <c r="TEQ25" s="10"/>
      <c r="TER25" s="10"/>
      <c r="TES25" s="10"/>
      <c r="TET25" s="10"/>
      <c r="TEU25" s="10"/>
      <c r="TEV25" s="10"/>
      <c r="TEW25" s="10"/>
      <c r="TEX25" s="10"/>
      <c r="TEY25" s="10"/>
      <c r="TEZ25" s="10"/>
      <c r="TFA25" s="10"/>
      <c r="TFB25" s="10"/>
      <c r="TFC25" s="10"/>
      <c r="TFD25" s="10"/>
      <c r="TFE25" s="10"/>
      <c r="TFF25" s="10"/>
      <c r="TFG25" s="10"/>
      <c r="TFH25" s="10"/>
      <c r="TFI25" s="10"/>
      <c r="TFJ25" s="10"/>
      <c r="TFK25" s="10"/>
      <c r="TFL25" s="10"/>
      <c r="TFM25" s="10"/>
      <c r="TFN25" s="10"/>
      <c r="TFO25" s="10"/>
      <c r="TFP25" s="10"/>
      <c r="TFQ25" s="10"/>
      <c r="TFR25" s="10"/>
      <c r="TFS25" s="10"/>
      <c r="TFT25" s="10"/>
      <c r="TFU25" s="10"/>
      <c r="TFV25" s="10"/>
      <c r="TFW25" s="10"/>
      <c r="TFX25" s="10"/>
      <c r="TFY25" s="10"/>
      <c r="TFZ25" s="10"/>
      <c r="TGA25" s="10"/>
      <c r="TGB25" s="10"/>
      <c r="TGC25" s="10"/>
      <c r="TGD25" s="10"/>
      <c r="TGE25" s="10"/>
      <c r="TGF25" s="10"/>
      <c r="TGG25" s="10"/>
      <c r="TGH25" s="10"/>
      <c r="TGI25" s="10"/>
      <c r="TGJ25" s="10"/>
      <c r="TGK25" s="10"/>
      <c r="TGL25" s="10"/>
      <c r="TGM25" s="10"/>
      <c r="TGN25" s="10"/>
      <c r="TGO25" s="10"/>
      <c r="TGP25" s="10"/>
      <c r="TGQ25" s="10"/>
      <c r="TGR25" s="10"/>
      <c r="TGS25" s="10"/>
      <c r="TGT25" s="10"/>
      <c r="TGU25" s="10"/>
      <c r="TGV25" s="10"/>
      <c r="TGW25" s="10"/>
      <c r="TGX25" s="10"/>
      <c r="TGY25" s="10"/>
      <c r="TGZ25" s="10"/>
      <c r="THA25" s="10"/>
      <c r="THB25" s="10"/>
      <c r="THC25" s="10"/>
      <c r="THD25" s="10"/>
      <c r="THE25" s="10"/>
      <c r="THF25" s="10"/>
      <c r="THG25" s="10"/>
      <c r="THH25" s="10"/>
      <c r="THI25" s="10"/>
      <c r="THJ25" s="10"/>
      <c r="THK25" s="10"/>
      <c r="THL25" s="10"/>
      <c r="THM25" s="10"/>
      <c r="THN25" s="10"/>
      <c r="THO25" s="10"/>
      <c r="THP25" s="10"/>
      <c r="THQ25" s="10"/>
      <c r="THR25" s="10"/>
      <c r="THS25" s="10"/>
      <c r="THT25" s="10"/>
      <c r="THU25" s="10"/>
      <c r="THV25" s="10"/>
      <c r="THW25" s="10"/>
      <c r="THX25" s="10"/>
      <c r="THY25" s="10"/>
      <c r="THZ25" s="10"/>
      <c r="TIA25" s="10"/>
      <c r="TIB25" s="10"/>
      <c r="TIC25" s="10"/>
      <c r="TID25" s="10"/>
      <c r="TIE25" s="10"/>
      <c r="TIF25" s="10"/>
      <c r="TIG25" s="10"/>
      <c r="TIH25" s="10"/>
      <c r="TII25" s="10"/>
      <c r="TIJ25" s="10"/>
      <c r="TIK25" s="10"/>
      <c r="TIL25" s="10"/>
      <c r="TIM25" s="10"/>
      <c r="TIN25" s="10"/>
      <c r="TIO25" s="10"/>
      <c r="TIP25" s="10"/>
      <c r="TIQ25" s="10"/>
      <c r="TIR25" s="10"/>
      <c r="TIS25" s="10"/>
      <c r="TIT25" s="10"/>
      <c r="TIU25" s="10"/>
      <c r="TIV25" s="10"/>
      <c r="TIW25" s="10"/>
      <c r="TIX25" s="10"/>
      <c r="TIY25" s="10"/>
      <c r="TIZ25" s="10"/>
      <c r="TJA25" s="10"/>
      <c r="TJB25" s="10"/>
      <c r="TJC25" s="10"/>
      <c r="TJD25" s="10"/>
      <c r="TJE25" s="10"/>
      <c r="TJF25" s="10"/>
      <c r="TJG25" s="10"/>
      <c r="TJH25" s="10"/>
      <c r="TJI25" s="10"/>
      <c r="TJJ25" s="10"/>
      <c r="TJK25" s="10"/>
      <c r="TJL25" s="10"/>
      <c r="TJM25" s="10"/>
      <c r="TJN25" s="10"/>
      <c r="TJO25" s="10"/>
      <c r="TJP25" s="10"/>
      <c r="TJQ25" s="10"/>
      <c r="TJR25" s="10"/>
      <c r="TJS25" s="10"/>
      <c r="TJT25" s="10"/>
      <c r="TJU25" s="10"/>
      <c r="TJV25" s="10"/>
      <c r="TJW25" s="10"/>
      <c r="TJX25" s="10"/>
      <c r="TJY25" s="10"/>
      <c r="TJZ25" s="10"/>
      <c r="TKA25" s="10"/>
      <c r="TKB25" s="10"/>
      <c r="TKC25" s="10"/>
      <c r="TKD25" s="10"/>
      <c r="TKE25" s="10"/>
      <c r="TKF25" s="10"/>
      <c r="TKG25" s="10"/>
      <c r="TKH25" s="10"/>
      <c r="TKI25" s="10"/>
      <c r="TKJ25" s="10"/>
      <c r="TKK25" s="10"/>
      <c r="TKL25" s="10"/>
      <c r="TKM25" s="10"/>
      <c r="TKN25" s="10"/>
      <c r="TKO25" s="10"/>
      <c r="TKP25" s="10"/>
      <c r="TKQ25" s="10"/>
      <c r="TKR25" s="10"/>
      <c r="TKS25" s="10"/>
      <c r="TKT25" s="10"/>
      <c r="TKU25" s="10"/>
      <c r="TKV25" s="10"/>
      <c r="TKW25" s="10"/>
      <c r="TKX25" s="10"/>
      <c r="TKY25" s="10"/>
      <c r="TKZ25" s="10"/>
      <c r="TLA25" s="10"/>
      <c r="TLB25" s="10"/>
      <c r="TLC25" s="10"/>
      <c r="TLD25" s="10"/>
      <c r="TLE25" s="10"/>
      <c r="TLF25" s="10"/>
      <c r="TLG25" s="10"/>
      <c r="TLH25" s="10"/>
      <c r="TLI25" s="10"/>
      <c r="TLJ25" s="10"/>
      <c r="TLK25" s="10"/>
      <c r="TLL25" s="10"/>
      <c r="TLM25" s="10"/>
      <c r="TLN25" s="10"/>
      <c r="TLO25" s="10"/>
      <c r="TLP25" s="10"/>
      <c r="TLQ25" s="10"/>
      <c r="TLR25" s="10"/>
      <c r="TLS25" s="10"/>
      <c r="TLT25" s="10"/>
      <c r="TLU25" s="10"/>
      <c r="TLV25" s="10"/>
      <c r="TLW25" s="10"/>
      <c r="TLX25" s="10"/>
      <c r="TLY25" s="10"/>
      <c r="TLZ25" s="10"/>
      <c r="TMA25" s="10"/>
      <c r="TMB25" s="10"/>
      <c r="TMC25" s="10"/>
      <c r="TMD25" s="10"/>
      <c r="TME25" s="10"/>
      <c r="TMF25" s="10"/>
      <c r="TMG25" s="10"/>
      <c r="TMH25" s="10"/>
      <c r="TMI25" s="10"/>
      <c r="TMJ25" s="10"/>
      <c r="TMK25" s="10"/>
      <c r="TML25" s="10"/>
      <c r="TMM25" s="10"/>
      <c r="TMN25" s="10"/>
      <c r="TMO25" s="10"/>
      <c r="TMP25" s="10"/>
      <c r="TMQ25" s="10"/>
      <c r="TMR25" s="10"/>
      <c r="TMS25" s="10"/>
      <c r="TMT25" s="10"/>
      <c r="TMU25" s="10"/>
      <c r="TMV25" s="10"/>
      <c r="TMW25" s="10"/>
      <c r="TMX25" s="10"/>
      <c r="TMY25" s="10"/>
      <c r="TMZ25" s="10"/>
      <c r="TNA25" s="10"/>
      <c r="TNB25" s="10"/>
      <c r="TNC25" s="10"/>
      <c r="TND25" s="10"/>
      <c r="TNE25" s="10"/>
      <c r="TNF25" s="10"/>
      <c r="TNG25" s="10"/>
      <c r="TNH25" s="10"/>
      <c r="TNI25" s="10"/>
      <c r="TNJ25" s="10"/>
      <c r="TNK25" s="10"/>
      <c r="TNL25" s="10"/>
      <c r="TNM25" s="10"/>
      <c r="TNN25" s="10"/>
      <c r="TNO25" s="10"/>
      <c r="TNP25" s="10"/>
      <c r="TNQ25" s="10"/>
      <c r="TNR25" s="10"/>
      <c r="TNS25" s="10"/>
      <c r="TNT25" s="10"/>
      <c r="TNU25" s="10"/>
      <c r="TNV25" s="10"/>
      <c r="TNW25" s="10"/>
      <c r="TNX25" s="10"/>
      <c r="TNY25" s="10"/>
      <c r="TNZ25" s="10"/>
      <c r="TOA25" s="10"/>
      <c r="TOB25" s="10"/>
      <c r="TOC25" s="10"/>
      <c r="TOD25" s="10"/>
      <c r="TOE25" s="10"/>
      <c r="TOF25" s="10"/>
      <c r="TOG25" s="10"/>
      <c r="TOH25" s="10"/>
      <c r="TOI25" s="10"/>
      <c r="TOJ25" s="10"/>
      <c r="TOK25" s="10"/>
      <c r="TOL25" s="10"/>
      <c r="TOM25" s="10"/>
      <c r="TON25" s="10"/>
      <c r="TOO25" s="10"/>
      <c r="TOP25" s="10"/>
      <c r="TOQ25" s="10"/>
      <c r="TOR25" s="10"/>
      <c r="TOS25" s="10"/>
      <c r="TOT25" s="10"/>
      <c r="TOU25" s="10"/>
      <c r="TOV25" s="10"/>
      <c r="TOW25" s="10"/>
      <c r="TOX25" s="10"/>
      <c r="TOY25" s="10"/>
      <c r="TOZ25" s="10"/>
      <c r="TPA25" s="10"/>
      <c r="TPB25" s="10"/>
      <c r="TPC25" s="10"/>
      <c r="TPD25" s="10"/>
      <c r="TPE25" s="10"/>
      <c r="TPF25" s="10"/>
      <c r="TPG25" s="10"/>
      <c r="TPH25" s="10"/>
      <c r="TPI25" s="10"/>
      <c r="TPJ25" s="10"/>
      <c r="TPK25" s="10"/>
      <c r="TPL25" s="10"/>
      <c r="TPM25" s="10"/>
      <c r="TPN25" s="10"/>
      <c r="TPO25" s="10"/>
      <c r="TPP25" s="10"/>
      <c r="TPQ25" s="10"/>
      <c r="TPR25" s="10"/>
      <c r="TPS25" s="10"/>
      <c r="TPT25" s="10"/>
      <c r="TPU25" s="10"/>
      <c r="TPV25" s="10"/>
      <c r="TPW25" s="10"/>
      <c r="TPX25" s="10"/>
      <c r="TPY25" s="10"/>
      <c r="TPZ25" s="10"/>
      <c r="TQA25" s="10"/>
      <c r="TQB25" s="10"/>
      <c r="TQC25" s="10"/>
      <c r="TQD25" s="10"/>
      <c r="TQE25" s="10"/>
      <c r="TQF25" s="10"/>
      <c r="TQG25" s="10"/>
      <c r="TQH25" s="10"/>
      <c r="TQI25" s="10"/>
      <c r="TQJ25" s="10"/>
      <c r="TQK25" s="10"/>
      <c r="TQL25" s="10"/>
      <c r="TQM25" s="10"/>
      <c r="TQN25" s="10"/>
      <c r="TQO25" s="10"/>
      <c r="TQP25" s="10"/>
      <c r="TQQ25" s="10"/>
      <c r="TQR25" s="10"/>
      <c r="TQS25" s="10"/>
      <c r="TQT25" s="10"/>
      <c r="TQU25" s="10"/>
      <c r="TQV25" s="10"/>
      <c r="TQW25" s="10"/>
      <c r="TQX25" s="10"/>
      <c r="TQY25" s="10"/>
      <c r="TQZ25" s="10"/>
      <c r="TRA25" s="10"/>
      <c r="TRB25" s="10"/>
      <c r="TRC25" s="10"/>
      <c r="TRD25" s="10"/>
      <c r="TRE25" s="10"/>
      <c r="TRF25" s="10"/>
      <c r="TRG25" s="10"/>
      <c r="TRH25" s="10"/>
      <c r="TRI25" s="10"/>
      <c r="TRJ25" s="10"/>
      <c r="TRK25" s="10"/>
      <c r="TRL25" s="10"/>
      <c r="TRM25" s="10"/>
      <c r="TRN25" s="10"/>
      <c r="TRO25" s="10"/>
      <c r="TRP25" s="10"/>
      <c r="TRQ25" s="10"/>
      <c r="TRR25" s="10"/>
      <c r="TRS25" s="10"/>
      <c r="TRT25" s="10"/>
      <c r="TRU25" s="10"/>
      <c r="TRV25" s="10"/>
      <c r="TRW25" s="10"/>
      <c r="TRX25" s="10"/>
      <c r="TRY25" s="10"/>
      <c r="TRZ25" s="10"/>
      <c r="TSA25" s="10"/>
      <c r="TSB25" s="10"/>
      <c r="TSC25" s="10"/>
      <c r="TSD25" s="10"/>
      <c r="TSE25" s="10"/>
      <c r="TSF25" s="10"/>
      <c r="TSG25" s="10"/>
      <c r="TSH25" s="10"/>
      <c r="TSI25" s="10"/>
      <c r="TSJ25" s="10"/>
      <c r="TSK25" s="10"/>
      <c r="TSL25" s="10"/>
      <c r="TSM25" s="10"/>
      <c r="TSN25" s="10"/>
      <c r="TSO25" s="10"/>
      <c r="TSP25" s="10"/>
      <c r="TSQ25" s="10"/>
      <c r="TSR25" s="10"/>
      <c r="TSS25" s="10"/>
      <c r="TST25" s="10"/>
      <c r="TSU25" s="10"/>
      <c r="TSV25" s="10"/>
      <c r="TSW25" s="10"/>
      <c r="TSX25" s="10"/>
      <c r="TSY25" s="10"/>
      <c r="TSZ25" s="10"/>
      <c r="TTA25" s="10"/>
      <c r="TTB25" s="10"/>
      <c r="TTC25" s="10"/>
      <c r="TTD25" s="10"/>
      <c r="TTE25" s="10"/>
      <c r="TTF25" s="10"/>
      <c r="TTG25" s="10"/>
      <c r="TTH25" s="10"/>
      <c r="TTI25" s="10"/>
      <c r="TTJ25" s="10"/>
      <c r="TTK25" s="10"/>
      <c r="TTL25" s="10"/>
      <c r="TTM25" s="10"/>
      <c r="TTN25" s="10"/>
      <c r="TTO25" s="10"/>
      <c r="TTP25" s="10"/>
      <c r="TTQ25" s="10"/>
      <c r="TTR25" s="10"/>
      <c r="TTS25" s="10"/>
      <c r="TTT25" s="10"/>
      <c r="TTU25" s="10"/>
      <c r="TTV25" s="10"/>
      <c r="TTW25" s="10"/>
      <c r="TTX25" s="10"/>
      <c r="TTY25" s="10"/>
      <c r="TTZ25" s="10"/>
      <c r="TUA25" s="10"/>
      <c r="TUB25" s="10"/>
      <c r="TUC25" s="10"/>
      <c r="TUD25" s="10"/>
      <c r="TUE25" s="10"/>
      <c r="TUF25" s="10"/>
      <c r="TUG25" s="10"/>
      <c r="TUH25" s="10"/>
      <c r="TUI25" s="10"/>
      <c r="TUJ25" s="10"/>
      <c r="TUK25" s="10"/>
      <c r="TUL25" s="10"/>
      <c r="TUM25" s="10"/>
      <c r="TUN25" s="10"/>
      <c r="TUO25" s="10"/>
      <c r="TUP25" s="10"/>
      <c r="TUQ25" s="10"/>
      <c r="TUR25" s="10"/>
      <c r="TUS25" s="10"/>
      <c r="TUT25" s="10"/>
      <c r="TUU25" s="10"/>
      <c r="TUV25" s="10"/>
      <c r="TUW25" s="10"/>
      <c r="TUX25" s="10"/>
      <c r="TUY25" s="10"/>
      <c r="TUZ25" s="10"/>
      <c r="TVA25" s="10"/>
      <c r="TVB25" s="10"/>
      <c r="TVC25" s="10"/>
      <c r="TVD25" s="10"/>
      <c r="TVE25" s="10"/>
      <c r="TVF25" s="10"/>
      <c r="TVG25" s="10"/>
      <c r="TVH25" s="10"/>
      <c r="TVI25" s="10"/>
      <c r="TVJ25" s="10"/>
      <c r="TVK25" s="10"/>
      <c r="TVL25" s="10"/>
      <c r="TVM25" s="10"/>
      <c r="TVN25" s="10"/>
      <c r="TVO25" s="10"/>
      <c r="TVP25" s="10"/>
      <c r="TVQ25" s="10"/>
      <c r="TVR25" s="10"/>
      <c r="TVS25" s="10"/>
      <c r="TVT25" s="10"/>
      <c r="TVU25" s="10"/>
      <c r="TVV25" s="10"/>
      <c r="TVW25" s="10"/>
      <c r="TVX25" s="10"/>
      <c r="TVY25" s="10"/>
      <c r="TVZ25" s="10"/>
      <c r="TWA25" s="10"/>
      <c r="TWB25" s="10"/>
      <c r="TWC25" s="10"/>
      <c r="TWD25" s="10"/>
      <c r="TWE25" s="10"/>
      <c r="TWF25" s="10"/>
      <c r="TWG25" s="10"/>
      <c r="TWH25" s="10"/>
      <c r="TWI25" s="10"/>
      <c r="TWJ25" s="10"/>
      <c r="TWK25" s="10"/>
      <c r="TWL25" s="10"/>
      <c r="TWM25" s="10"/>
      <c r="TWN25" s="10"/>
      <c r="TWO25" s="10"/>
      <c r="TWP25" s="10"/>
      <c r="TWQ25" s="10"/>
      <c r="TWR25" s="10"/>
      <c r="TWS25" s="10"/>
      <c r="TWT25" s="10"/>
      <c r="TWU25" s="10"/>
      <c r="TWV25" s="10"/>
      <c r="TWW25" s="10"/>
      <c r="TWX25" s="10"/>
      <c r="TWY25" s="10"/>
      <c r="TWZ25" s="10"/>
      <c r="TXA25" s="10"/>
      <c r="TXB25" s="10"/>
      <c r="TXC25" s="10"/>
      <c r="TXD25" s="10"/>
      <c r="TXE25" s="10"/>
      <c r="TXF25" s="10"/>
      <c r="TXG25" s="10"/>
      <c r="TXH25" s="10"/>
      <c r="TXI25" s="10"/>
      <c r="TXJ25" s="10"/>
      <c r="TXK25" s="10"/>
      <c r="TXL25" s="10"/>
      <c r="TXM25" s="10"/>
      <c r="TXN25" s="10"/>
      <c r="TXO25" s="10"/>
      <c r="TXP25" s="10"/>
      <c r="TXQ25" s="10"/>
      <c r="TXR25" s="10"/>
      <c r="TXS25" s="10"/>
      <c r="TXT25" s="10"/>
      <c r="TXU25" s="10"/>
      <c r="TXV25" s="10"/>
      <c r="TXW25" s="10"/>
      <c r="TXX25" s="10"/>
      <c r="TXY25" s="10"/>
      <c r="TXZ25" s="10"/>
      <c r="TYA25" s="10"/>
      <c r="TYB25" s="10"/>
      <c r="TYC25" s="10"/>
      <c r="TYD25" s="10"/>
      <c r="TYE25" s="10"/>
      <c r="TYF25" s="10"/>
      <c r="TYG25" s="10"/>
      <c r="TYH25" s="10"/>
      <c r="TYI25" s="10"/>
      <c r="TYJ25" s="10"/>
      <c r="TYK25" s="10"/>
      <c r="TYL25" s="10"/>
      <c r="TYM25" s="10"/>
      <c r="TYN25" s="10"/>
      <c r="TYO25" s="10"/>
      <c r="TYP25" s="10"/>
      <c r="TYQ25" s="10"/>
      <c r="TYR25" s="10"/>
      <c r="TYS25" s="10"/>
      <c r="TYT25" s="10"/>
      <c r="TYU25" s="10"/>
      <c r="TYV25" s="10"/>
      <c r="TYW25" s="10"/>
      <c r="TYX25" s="10"/>
      <c r="TYY25" s="10"/>
      <c r="TYZ25" s="10"/>
      <c r="TZA25" s="10"/>
      <c r="TZB25" s="10"/>
      <c r="TZC25" s="10"/>
      <c r="TZD25" s="10"/>
      <c r="TZE25" s="10"/>
      <c r="TZF25" s="10"/>
      <c r="TZG25" s="10"/>
      <c r="TZH25" s="10"/>
      <c r="TZI25" s="10"/>
      <c r="TZJ25" s="10"/>
      <c r="TZK25" s="10"/>
      <c r="TZL25" s="10"/>
      <c r="TZM25" s="10"/>
      <c r="TZN25" s="10"/>
      <c r="TZO25" s="10"/>
      <c r="TZP25" s="10"/>
      <c r="TZQ25" s="10"/>
      <c r="TZR25" s="10"/>
      <c r="TZS25" s="10"/>
      <c r="TZT25" s="10"/>
      <c r="TZU25" s="10"/>
      <c r="TZV25" s="10"/>
      <c r="TZW25" s="10"/>
      <c r="TZX25" s="10"/>
      <c r="TZY25" s="10"/>
      <c r="TZZ25" s="10"/>
      <c r="UAA25" s="10"/>
      <c r="UAB25" s="10"/>
      <c r="UAC25" s="10"/>
      <c r="UAD25" s="10"/>
      <c r="UAE25" s="10"/>
      <c r="UAF25" s="10"/>
      <c r="UAG25" s="10"/>
      <c r="UAH25" s="10"/>
      <c r="UAI25" s="10"/>
      <c r="UAJ25" s="10"/>
      <c r="UAK25" s="10"/>
      <c r="UAL25" s="10"/>
      <c r="UAM25" s="10"/>
      <c r="UAN25" s="10"/>
      <c r="UAO25" s="10"/>
      <c r="UAP25" s="10"/>
      <c r="UAQ25" s="10"/>
      <c r="UAR25" s="10"/>
      <c r="UAS25" s="10"/>
      <c r="UAT25" s="10"/>
      <c r="UAU25" s="10"/>
      <c r="UAV25" s="10"/>
      <c r="UAW25" s="10"/>
      <c r="UAX25" s="10"/>
      <c r="UAY25" s="10"/>
      <c r="UAZ25" s="10"/>
      <c r="UBA25" s="10"/>
      <c r="UBB25" s="10"/>
      <c r="UBC25" s="10"/>
      <c r="UBD25" s="10"/>
      <c r="UBE25" s="10"/>
      <c r="UBF25" s="10"/>
      <c r="UBG25" s="10"/>
      <c r="UBH25" s="10"/>
      <c r="UBI25" s="10"/>
      <c r="UBJ25" s="10"/>
      <c r="UBK25" s="10"/>
      <c r="UBL25" s="10"/>
      <c r="UBM25" s="10"/>
      <c r="UBN25" s="10"/>
      <c r="UBO25" s="10"/>
      <c r="UBP25" s="10"/>
      <c r="UBQ25" s="10"/>
      <c r="UBR25" s="10"/>
      <c r="UBS25" s="10"/>
      <c r="UBT25" s="10"/>
      <c r="UBU25" s="10"/>
      <c r="UBV25" s="10"/>
      <c r="UBW25" s="10"/>
      <c r="UBX25" s="10"/>
      <c r="UBY25" s="10"/>
      <c r="UBZ25" s="10"/>
      <c r="UCA25" s="10"/>
      <c r="UCB25" s="10"/>
      <c r="UCC25" s="10"/>
      <c r="UCD25" s="10"/>
      <c r="UCE25" s="10"/>
      <c r="UCF25" s="10"/>
      <c r="UCG25" s="10"/>
      <c r="UCH25" s="10"/>
      <c r="UCI25" s="10"/>
      <c r="UCJ25" s="10"/>
      <c r="UCK25" s="10"/>
      <c r="UCL25" s="10"/>
      <c r="UCM25" s="10"/>
      <c r="UCN25" s="10"/>
      <c r="UCO25" s="10"/>
      <c r="UCP25" s="10"/>
      <c r="UCQ25" s="10"/>
      <c r="UCR25" s="10"/>
      <c r="UCS25" s="10"/>
      <c r="UCT25" s="10"/>
      <c r="UCU25" s="10"/>
      <c r="UCV25" s="10"/>
      <c r="UCW25" s="10"/>
      <c r="UCX25" s="10"/>
      <c r="UCY25" s="10"/>
      <c r="UCZ25" s="10"/>
      <c r="UDA25" s="10"/>
      <c r="UDB25" s="10"/>
      <c r="UDC25" s="10"/>
      <c r="UDD25" s="10"/>
      <c r="UDE25" s="10"/>
      <c r="UDF25" s="10"/>
      <c r="UDG25" s="10"/>
      <c r="UDH25" s="10"/>
      <c r="UDI25" s="10"/>
      <c r="UDJ25" s="10"/>
      <c r="UDK25" s="10"/>
      <c r="UDL25" s="10"/>
      <c r="UDM25" s="10"/>
      <c r="UDN25" s="10"/>
      <c r="UDO25" s="10"/>
      <c r="UDP25" s="10"/>
      <c r="UDQ25" s="10"/>
      <c r="UDR25" s="10"/>
      <c r="UDS25" s="10"/>
      <c r="UDT25" s="10"/>
      <c r="UDU25" s="10"/>
      <c r="UDV25" s="10"/>
      <c r="UDW25" s="10"/>
      <c r="UDX25" s="10"/>
      <c r="UDY25" s="10"/>
      <c r="UDZ25" s="10"/>
      <c r="UEA25" s="10"/>
      <c r="UEB25" s="10"/>
      <c r="UEC25" s="10"/>
      <c r="UED25" s="10"/>
      <c r="UEE25" s="10"/>
      <c r="UEF25" s="10"/>
      <c r="UEG25" s="10"/>
      <c r="UEH25" s="10"/>
      <c r="UEI25" s="10"/>
      <c r="UEJ25" s="10"/>
      <c r="UEK25" s="10"/>
      <c r="UEL25" s="10"/>
      <c r="UEM25" s="10"/>
      <c r="UEN25" s="10"/>
      <c r="UEO25" s="10"/>
      <c r="UEP25" s="10"/>
      <c r="UEQ25" s="10"/>
      <c r="UER25" s="10"/>
      <c r="UES25" s="10"/>
      <c r="UET25" s="10"/>
      <c r="UEU25" s="10"/>
      <c r="UEV25" s="10"/>
      <c r="UEW25" s="10"/>
      <c r="UEX25" s="10"/>
      <c r="UEY25" s="10"/>
      <c r="UEZ25" s="10"/>
      <c r="UFA25" s="10"/>
      <c r="UFB25" s="10"/>
      <c r="UFC25" s="10"/>
      <c r="UFD25" s="10"/>
      <c r="UFE25" s="10"/>
      <c r="UFF25" s="10"/>
      <c r="UFG25" s="10"/>
      <c r="UFH25" s="10"/>
      <c r="UFI25" s="10"/>
      <c r="UFJ25" s="10"/>
      <c r="UFK25" s="10"/>
      <c r="UFL25" s="10"/>
      <c r="UFM25" s="10"/>
      <c r="UFN25" s="10"/>
      <c r="UFO25" s="10"/>
      <c r="UFP25" s="10"/>
      <c r="UFQ25" s="10"/>
      <c r="UFR25" s="10"/>
      <c r="UFS25" s="10"/>
      <c r="UFT25" s="10"/>
      <c r="UFU25" s="10"/>
      <c r="UFV25" s="10"/>
      <c r="UFW25" s="10"/>
      <c r="UFX25" s="10"/>
      <c r="UFY25" s="10"/>
      <c r="UFZ25" s="10"/>
      <c r="UGA25" s="10"/>
      <c r="UGB25" s="10"/>
      <c r="UGC25" s="10"/>
      <c r="UGD25" s="10"/>
      <c r="UGE25" s="10"/>
      <c r="UGF25" s="10"/>
      <c r="UGG25" s="10"/>
      <c r="UGH25" s="10"/>
      <c r="UGI25" s="10"/>
      <c r="UGJ25" s="10"/>
      <c r="UGK25" s="10"/>
      <c r="UGL25" s="10"/>
      <c r="UGM25" s="10"/>
      <c r="UGN25" s="10"/>
      <c r="UGO25" s="10"/>
      <c r="UGP25" s="10"/>
      <c r="UGQ25" s="10"/>
      <c r="UGR25" s="10"/>
      <c r="UGS25" s="10"/>
      <c r="UGT25" s="10"/>
      <c r="UGU25" s="10"/>
      <c r="UGV25" s="10"/>
      <c r="UGW25" s="10"/>
      <c r="UGX25" s="10"/>
      <c r="UGY25" s="10"/>
      <c r="UGZ25" s="10"/>
      <c r="UHA25" s="10"/>
      <c r="UHB25" s="10"/>
      <c r="UHC25" s="10"/>
      <c r="UHD25" s="10"/>
      <c r="UHE25" s="10"/>
      <c r="UHF25" s="10"/>
      <c r="UHG25" s="10"/>
      <c r="UHH25" s="10"/>
      <c r="UHI25" s="10"/>
      <c r="UHJ25" s="10"/>
      <c r="UHK25" s="10"/>
      <c r="UHL25" s="10"/>
      <c r="UHM25" s="10"/>
      <c r="UHN25" s="10"/>
      <c r="UHO25" s="10"/>
      <c r="UHP25" s="10"/>
      <c r="UHQ25" s="10"/>
      <c r="UHR25" s="10"/>
      <c r="UHS25" s="10"/>
      <c r="UHT25" s="10"/>
      <c r="UHU25" s="10"/>
      <c r="UHV25" s="10"/>
      <c r="UHW25" s="10"/>
      <c r="UHX25" s="10"/>
      <c r="UHY25" s="10"/>
      <c r="UHZ25" s="10"/>
      <c r="UIA25" s="10"/>
      <c r="UIB25" s="10"/>
      <c r="UIC25" s="10"/>
      <c r="UID25" s="10"/>
      <c r="UIE25" s="10"/>
      <c r="UIF25" s="10"/>
      <c r="UIG25" s="10"/>
      <c r="UIH25" s="10"/>
      <c r="UII25" s="10"/>
      <c r="UIJ25" s="10"/>
      <c r="UIK25" s="10"/>
      <c r="UIL25" s="10"/>
      <c r="UIM25" s="10"/>
      <c r="UIN25" s="10"/>
      <c r="UIO25" s="10"/>
      <c r="UIP25" s="10"/>
      <c r="UIQ25" s="10"/>
      <c r="UIR25" s="10"/>
      <c r="UIS25" s="10"/>
      <c r="UIT25" s="10"/>
      <c r="UIU25" s="10"/>
      <c r="UIV25" s="10"/>
      <c r="UIW25" s="10"/>
      <c r="UIX25" s="10"/>
      <c r="UIY25" s="10"/>
      <c r="UIZ25" s="10"/>
      <c r="UJA25" s="10"/>
      <c r="UJB25" s="10"/>
      <c r="UJC25" s="10"/>
      <c r="UJD25" s="10"/>
      <c r="UJE25" s="10"/>
      <c r="UJF25" s="10"/>
      <c r="UJG25" s="10"/>
      <c r="UJH25" s="10"/>
      <c r="UJI25" s="10"/>
      <c r="UJJ25" s="10"/>
      <c r="UJK25" s="10"/>
      <c r="UJL25" s="10"/>
      <c r="UJM25" s="10"/>
      <c r="UJN25" s="10"/>
      <c r="UJO25" s="10"/>
      <c r="UJP25" s="10"/>
      <c r="UJQ25" s="10"/>
      <c r="UJR25" s="10"/>
      <c r="UJS25" s="10"/>
      <c r="UJT25" s="10"/>
      <c r="UJU25" s="10"/>
      <c r="UJV25" s="10"/>
      <c r="UJW25" s="10"/>
      <c r="UJX25" s="10"/>
      <c r="UJY25" s="10"/>
      <c r="UJZ25" s="10"/>
      <c r="UKA25" s="10"/>
      <c r="UKB25" s="10"/>
      <c r="UKC25" s="10"/>
      <c r="UKD25" s="10"/>
      <c r="UKE25" s="10"/>
      <c r="UKF25" s="10"/>
      <c r="UKG25" s="10"/>
      <c r="UKH25" s="10"/>
      <c r="UKI25" s="10"/>
      <c r="UKJ25" s="10"/>
      <c r="UKK25" s="10"/>
      <c r="UKL25" s="10"/>
      <c r="UKM25" s="10"/>
      <c r="UKN25" s="10"/>
      <c r="UKO25" s="10"/>
      <c r="UKP25" s="10"/>
      <c r="UKQ25" s="10"/>
      <c r="UKR25" s="10"/>
      <c r="UKS25" s="10"/>
      <c r="UKT25" s="10"/>
      <c r="UKU25" s="10"/>
      <c r="UKV25" s="10"/>
      <c r="UKW25" s="10"/>
      <c r="UKX25" s="10"/>
      <c r="UKY25" s="10"/>
      <c r="UKZ25" s="10"/>
      <c r="ULA25" s="10"/>
      <c r="ULB25" s="10"/>
      <c r="ULC25" s="10"/>
      <c r="ULD25" s="10"/>
      <c r="ULE25" s="10"/>
      <c r="ULF25" s="10"/>
      <c r="ULG25" s="10"/>
      <c r="ULH25" s="10"/>
      <c r="ULI25" s="10"/>
      <c r="ULJ25" s="10"/>
      <c r="ULK25" s="10"/>
      <c r="ULL25" s="10"/>
      <c r="ULM25" s="10"/>
      <c r="ULN25" s="10"/>
      <c r="ULO25" s="10"/>
      <c r="ULP25" s="10"/>
      <c r="ULQ25" s="10"/>
      <c r="ULR25" s="10"/>
      <c r="ULS25" s="10"/>
      <c r="ULT25" s="10"/>
      <c r="ULU25" s="10"/>
      <c r="ULV25" s="10"/>
      <c r="ULW25" s="10"/>
      <c r="ULX25" s="10"/>
      <c r="ULY25" s="10"/>
      <c r="ULZ25" s="10"/>
      <c r="UMA25" s="10"/>
      <c r="UMB25" s="10"/>
      <c r="UMC25" s="10"/>
      <c r="UMD25" s="10"/>
      <c r="UME25" s="10"/>
      <c r="UMF25" s="10"/>
      <c r="UMG25" s="10"/>
      <c r="UMH25" s="10"/>
      <c r="UMI25" s="10"/>
      <c r="UMJ25" s="10"/>
      <c r="UMK25" s="10"/>
      <c r="UML25" s="10"/>
      <c r="UMM25" s="10"/>
      <c r="UMN25" s="10"/>
      <c r="UMO25" s="10"/>
      <c r="UMP25" s="10"/>
      <c r="UMQ25" s="10"/>
      <c r="UMR25" s="10"/>
      <c r="UMS25" s="10"/>
      <c r="UMT25" s="10"/>
      <c r="UMU25" s="10"/>
      <c r="UMV25" s="10"/>
      <c r="UMW25" s="10"/>
      <c r="UMX25" s="10"/>
      <c r="UMY25" s="10"/>
      <c r="UMZ25" s="10"/>
      <c r="UNA25" s="10"/>
      <c r="UNB25" s="10"/>
      <c r="UNC25" s="10"/>
      <c r="UND25" s="10"/>
      <c r="UNE25" s="10"/>
      <c r="UNF25" s="10"/>
      <c r="UNG25" s="10"/>
      <c r="UNH25" s="10"/>
      <c r="UNI25" s="10"/>
      <c r="UNJ25" s="10"/>
      <c r="UNK25" s="10"/>
      <c r="UNL25" s="10"/>
      <c r="UNM25" s="10"/>
      <c r="UNN25" s="10"/>
      <c r="UNO25" s="10"/>
      <c r="UNP25" s="10"/>
      <c r="UNQ25" s="10"/>
      <c r="UNR25" s="10"/>
      <c r="UNS25" s="10"/>
      <c r="UNT25" s="10"/>
      <c r="UNU25" s="10"/>
      <c r="UNV25" s="10"/>
      <c r="UNW25" s="10"/>
      <c r="UNX25" s="10"/>
      <c r="UNY25" s="10"/>
      <c r="UNZ25" s="10"/>
      <c r="UOA25" s="10"/>
      <c r="UOB25" s="10"/>
      <c r="UOC25" s="10"/>
      <c r="UOD25" s="10"/>
      <c r="UOE25" s="10"/>
      <c r="UOF25" s="10"/>
      <c r="UOG25" s="10"/>
      <c r="UOH25" s="10"/>
      <c r="UOI25" s="10"/>
      <c r="UOJ25" s="10"/>
      <c r="UOK25" s="10"/>
      <c r="UOL25" s="10"/>
      <c r="UOM25" s="10"/>
      <c r="UON25" s="10"/>
      <c r="UOO25" s="10"/>
      <c r="UOP25" s="10"/>
      <c r="UOQ25" s="10"/>
      <c r="UOR25" s="10"/>
      <c r="UOS25" s="10"/>
      <c r="UOT25" s="10"/>
      <c r="UOU25" s="10"/>
      <c r="UOV25" s="10"/>
      <c r="UOW25" s="10"/>
      <c r="UOX25" s="10"/>
      <c r="UOY25" s="10"/>
      <c r="UOZ25" s="10"/>
      <c r="UPA25" s="10"/>
      <c r="UPB25" s="10"/>
      <c r="UPC25" s="10"/>
      <c r="UPD25" s="10"/>
      <c r="UPE25" s="10"/>
      <c r="UPF25" s="10"/>
      <c r="UPG25" s="10"/>
      <c r="UPH25" s="10"/>
      <c r="UPI25" s="10"/>
      <c r="UPJ25" s="10"/>
      <c r="UPK25" s="10"/>
      <c r="UPL25" s="10"/>
      <c r="UPM25" s="10"/>
      <c r="UPN25" s="10"/>
      <c r="UPO25" s="10"/>
      <c r="UPP25" s="10"/>
      <c r="UPQ25" s="10"/>
      <c r="UPR25" s="10"/>
      <c r="UPS25" s="10"/>
      <c r="UPT25" s="10"/>
      <c r="UPU25" s="10"/>
      <c r="UPV25" s="10"/>
      <c r="UPW25" s="10"/>
      <c r="UPX25" s="10"/>
      <c r="UPY25" s="10"/>
      <c r="UPZ25" s="10"/>
      <c r="UQA25" s="10"/>
      <c r="UQB25" s="10"/>
      <c r="UQC25" s="10"/>
      <c r="UQD25" s="10"/>
      <c r="UQE25" s="10"/>
      <c r="UQF25" s="10"/>
      <c r="UQG25" s="10"/>
      <c r="UQH25" s="10"/>
      <c r="UQI25" s="10"/>
      <c r="UQJ25" s="10"/>
      <c r="UQK25" s="10"/>
      <c r="UQL25" s="10"/>
      <c r="UQM25" s="10"/>
      <c r="UQN25" s="10"/>
      <c r="UQO25" s="10"/>
      <c r="UQP25" s="10"/>
      <c r="UQQ25" s="10"/>
      <c r="UQR25" s="10"/>
      <c r="UQS25" s="10"/>
      <c r="UQT25" s="10"/>
      <c r="UQU25" s="10"/>
      <c r="UQV25" s="10"/>
      <c r="UQW25" s="10"/>
      <c r="UQX25" s="10"/>
      <c r="UQY25" s="10"/>
      <c r="UQZ25" s="10"/>
      <c r="URA25" s="10"/>
      <c r="URB25" s="10"/>
      <c r="URC25" s="10"/>
      <c r="URD25" s="10"/>
      <c r="URE25" s="10"/>
      <c r="URF25" s="10"/>
      <c r="URG25" s="10"/>
      <c r="URH25" s="10"/>
      <c r="URI25" s="10"/>
      <c r="URJ25" s="10"/>
      <c r="URK25" s="10"/>
      <c r="URL25" s="10"/>
      <c r="URM25" s="10"/>
      <c r="URN25" s="10"/>
      <c r="URO25" s="10"/>
      <c r="URP25" s="10"/>
      <c r="URQ25" s="10"/>
      <c r="URR25" s="10"/>
      <c r="URS25" s="10"/>
      <c r="URT25" s="10"/>
      <c r="URU25" s="10"/>
      <c r="URV25" s="10"/>
      <c r="URW25" s="10"/>
      <c r="URX25" s="10"/>
      <c r="URY25" s="10"/>
      <c r="URZ25" s="10"/>
      <c r="USA25" s="10"/>
      <c r="USB25" s="10"/>
      <c r="USC25" s="10"/>
      <c r="USD25" s="10"/>
      <c r="USE25" s="10"/>
      <c r="USF25" s="10"/>
      <c r="USG25" s="10"/>
      <c r="USH25" s="10"/>
      <c r="USI25" s="10"/>
      <c r="USJ25" s="10"/>
      <c r="USK25" s="10"/>
      <c r="USL25" s="10"/>
      <c r="USM25" s="10"/>
      <c r="USN25" s="10"/>
      <c r="USO25" s="10"/>
      <c r="USP25" s="10"/>
      <c r="USQ25" s="10"/>
      <c r="USR25" s="10"/>
      <c r="USS25" s="10"/>
      <c r="UST25" s="10"/>
      <c r="USU25" s="10"/>
      <c r="USV25" s="10"/>
      <c r="USW25" s="10"/>
      <c r="USX25" s="10"/>
      <c r="USY25" s="10"/>
      <c r="USZ25" s="10"/>
      <c r="UTA25" s="10"/>
      <c r="UTB25" s="10"/>
      <c r="UTC25" s="10"/>
      <c r="UTD25" s="10"/>
      <c r="UTE25" s="10"/>
      <c r="UTF25" s="10"/>
      <c r="UTG25" s="10"/>
      <c r="UTH25" s="10"/>
      <c r="UTI25" s="10"/>
      <c r="UTJ25" s="10"/>
      <c r="UTK25" s="10"/>
      <c r="UTL25" s="10"/>
      <c r="UTM25" s="10"/>
      <c r="UTN25" s="10"/>
      <c r="UTO25" s="10"/>
      <c r="UTP25" s="10"/>
      <c r="UTQ25" s="10"/>
      <c r="UTR25" s="10"/>
      <c r="UTS25" s="10"/>
      <c r="UTT25" s="10"/>
      <c r="UTU25" s="10"/>
      <c r="UTV25" s="10"/>
      <c r="UTW25" s="10"/>
      <c r="UTX25" s="10"/>
      <c r="UTY25" s="10"/>
      <c r="UTZ25" s="10"/>
      <c r="UUA25" s="10"/>
      <c r="UUB25" s="10"/>
      <c r="UUC25" s="10"/>
      <c r="UUD25" s="10"/>
      <c r="UUE25" s="10"/>
      <c r="UUF25" s="10"/>
      <c r="UUG25" s="10"/>
      <c r="UUH25" s="10"/>
      <c r="UUI25" s="10"/>
      <c r="UUJ25" s="10"/>
      <c r="UUK25" s="10"/>
      <c r="UUL25" s="10"/>
      <c r="UUM25" s="10"/>
      <c r="UUN25" s="10"/>
      <c r="UUO25" s="10"/>
      <c r="UUP25" s="10"/>
      <c r="UUQ25" s="10"/>
      <c r="UUR25" s="10"/>
      <c r="UUS25" s="10"/>
      <c r="UUT25" s="10"/>
      <c r="UUU25" s="10"/>
      <c r="UUV25" s="10"/>
      <c r="UUW25" s="10"/>
      <c r="UUX25" s="10"/>
      <c r="UUY25" s="10"/>
      <c r="UUZ25" s="10"/>
      <c r="UVA25" s="10"/>
      <c r="UVB25" s="10"/>
      <c r="UVC25" s="10"/>
      <c r="UVD25" s="10"/>
      <c r="UVE25" s="10"/>
      <c r="UVF25" s="10"/>
      <c r="UVG25" s="10"/>
      <c r="UVH25" s="10"/>
      <c r="UVI25" s="10"/>
      <c r="UVJ25" s="10"/>
      <c r="UVK25" s="10"/>
      <c r="UVL25" s="10"/>
      <c r="UVM25" s="10"/>
      <c r="UVN25" s="10"/>
      <c r="UVO25" s="10"/>
      <c r="UVP25" s="10"/>
      <c r="UVQ25" s="10"/>
      <c r="UVR25" s="10"/>
      <c r="UVS25" s="10"/>
      <c r="UVT25" s="10"/>
      <c r="UVU25" s="10"/>
      <c r="UVV25" s="10"/>
      <c r="UVW25" s="10"/>
      <c r="UVX25" s="10"/>
      <c r="UVY25" s="10"/>
      <c r="UVZ25" s="10"/>
      <c r="UWA25" s="10"/>
      <c r="UWB25" s="10"/>
      <c r="UWC25" s="10"/>
      <c r="UWD25" s="10"/>
      <c r="UWE25" s="10"/>
      <c r="UWF25" s="10"/>
      <c r="UWG25" s="10"/>
      <c r="UWH25" s="10"/>
      <c r="UWI25" s="10"/>
      <c r="UWJ25" s="10"/>
      <c r="UWK25" s="10"/>
      <c r="UWL25" s="10"/>
      <c r="UWM25" s="10"/>
      <c r="UWN25" s="10"/>
      <c r="UWO25" s="10"/>
      <c r="UWP25" s="10"/>
      <c r="UWQ25" s="10"/>
      <c r="UWR25" s="10"/>
      <c r="UWS25" s="10"/>
      <c r="UWT25" s="10"/>
      <c r="UWU25" s="10"/>
      <c r="UWV25" s="10"/>
      <c r="UWW25" s="10"/>
      <c r="UWX25" s="10"/>
      <c r="UWY25" s="10"/>
      <c r="UWZ25" s="10"/>
      <c r="UXA25" s="10"/>
      <c r="UXB25" s="10"/>
      <c r="UXC25" s="10"/>
      <c r="UXD25" s="10"/>
      <c r="UXE25" s="10"/>
      <c r="UXF25" s="10"/>
      <c r="UXG25" s="10"/>
      <c r="UXH25" s="10"/>
      <c r="UXI25" s="10"/>
      <c r="UXJ25" s="10"/>
      <c r="UXK25" s="10"/>
      <c r="UXL25" s="10"/>
      <c r="UXM25" s="10"/>
      <c r="UXN25" s="10"/>
      <c r="UXO25" s="10"/>
      <c r="UXP25" s="10"/>
      <c r="UXQ25" s="10"/>
      <c r="UXR25" s="10"/>
      <c r="UXS25" s="10"/>
      <c r="UXT25" s="10"/>
      <c r="UXU25" s="10"/>
      <c r="UXV25" s="10"/>
      <c r="UXW25" s="10"/>
      <c r="UXX25" s="10"/>
      <c r="UXY25" s="10"/>
      <c r="UXZ25" s="10"/>
      <c r="UYA25" s="10"/>
      <c r="UYB25" s="10"/>
      <c r="UYC25" s="10"/>
      <c r="UYD25" s="10"/>
      <c r="UYE25" s="10"/>
      <c r="UYF25" s="10"/>
      <c r="UYG25" s="10"/>
      <c r="UYH25" s="10"/>
      <c r="UYI25" s="10"/>
      <c r="UYJ25" s="10"/>
      <c r="UYK25" s="10"/>
      <c r="UYL25" s="10"/>
      <c r="UYM25" s="10"/>
      <c r="UYN25" s="10"/>
      <c r="UYO25" s="10"/>
      <c r="UYP25" s="10"/>
      <c r="UYQ25" s="10"/>
      <c r="UYR25" s="10"/>
      <c r="UYS25" s="10"/>
      <c r="UYT25" s="10"/>
      <c r="UYU25" s="10"/>
      <c r="UYV25" s="10"/>
      <c r="UYW25" s="10"/>
      <c r="UYX25" s="10"/>
      <c r="UYY25" s="10"/>
      <c r="UYZ25" s="10"/>
      <c r="UZA25" s="10"/>
      <c r="UZB25" s="10"/>
      <c r="UZC25" s="10"/>
      <c r="UZD25" s="10"/>
      <c r="UZE25" s="10"/>
      <c r="UZF25" s="10"/>
      <c r="UZG25" s="10"/>
      <c r="UZH25" s="10"/>
      <c r="UZI25" s="10"/>
      <c r="UZJ25" s="10"/>
      <c r="UZK25" s="10"/>
      <c r="UZL25" s="10"/>
      <c r="UZM25" s="10"/>
      <c r="UZN25" s="10"/>
      <c r="UZO25" s="10"/>
      <c r="UZP25" s="10"/>
      <c r="UZQ25" s="10"/>
      <c r="UZR25" s="10"/>
      <c r="UZS25" s="10"/>
      <c r="UZT25" s="10"/>
      <c r="UZU25" s="10"/>
      <c r="UZV25" s="10"/>
      <c r="UZW25" s="10"/>
      <c r="UZX25" s="10"/>
      <c r="UZY25" s="10"/>
      <c r="UZZ25" s="10"/>
      <c r="VAA25" s="10"/>
      <c r="VAB25" s="10"/>
      <c r="VAC25" s="10"/>
      <c r="VAD25" s="10"/>
      <c r="VAE25" s="10"/>
      <c r="VAF25" s="10"/>
      <c r="VAG25" s="10"/>
      <c r="VAH25" s="10"/>
      <c r="VAI25" s="10"/>
      <c r="VAJ25" s="10"/>
      <c r="VAK25" s="10"/>
      <c r="VAL25" s="10"/>
      <c r="VAM25" s="10"/>
      <c r="VAN25" s="10"/>
      <c r="VAO25" s="10"/>
      <c r="VAP25" s="10"/>
      <c r="VAQ25" s="10"/>
      <c r="VAR25" s="10"/>
      <c r="VAS25" s="10"/>
      <c r="VAT25" s="10"/>
      <c r="VAU25" s="10"/>
      <c r="VAV25" s="10"/>
      <c r="VAW25" s="10"/>
      <c r="VAX25" s="10"/>
      <c r="VAY25" s="10"/>
      <c r="VAZ25" s="10"/>
      <c r="VBA25" s="10"/>
      <c r="VBB25" s="10"/>
      <c r="VBC25" s="10"/>
      <c r="VBD25" s="10"/>
      <c r="VBE25" s="10"/>
      <c r="VBF25" s="10"/>
      <c r="VBG25" s="10"/>
      <c r="VBH25" s="10"/>
      <c r="VBI25" s="10"/>
      <c r="VBJ25" s="10"/>
      <c r="VBK25" s="10"/>
      <c r="VBL25" s="10"/>
      <c r="VBM25" s="10"/>
      <c r="VBN25" s="10"/>
      <c r="VBO25" s="10"/>
      <c r="VBP25" s="10"/>
      <c r="VBQ25" s="10"/>
      <c r="VBR25" s="10"/>
      <c r="VBS25" s="10"/>
      <c r="VBT25" s="10"/>
      <c r="VBU25" s="10"/>
      <c r="VBV25" s="10"/>
      <c r="VBW25" s="10"/>
      <c r="VBX25" s="10"/>
      <c r="VBY25" s="10"/>
      <c r="VBZ25" s="10"/>
      <c r="VCA25" s="10"/>
      <c r="VCB25" s="10"/>
      <c r="VCC25" s="10"/>
      <c r="VCD25" s="10"/>
      <c r="VCE25" s="10"/>
      <c r="VCF25" s="10"/>
      <c r="VCG25" s="10"/>
      <c r="VCH25" s="10"/>
      <c r="VCI25" s="10"/>
      <c r="VCJ25" s="10"/>
      <c r="VCK25" s="10"/>
      <c r="VCL25" s="10"/>
      <c r="VCM25" s="10"/>
      <c r="VCN25" s="10"/>
      <c r="VCO25" s="10"/>
      <c r="VCP25" s="10"/>
      <c r="VCQ25" s="10"/>
      <c r="VCR25" s="10"/>
      <c r="VCS25" s="10"/>
      <c r="VCT25" s="10"/>
      <c r="VCU25" s="10"/>
      <c r="VCV25" s="10"/>
      <c r="VCW25" s="10"/>
      <c r="VCX25" s="10"/>
      <c r="VCY25" s="10"/>
      <c r="VCZ25" s="10"/>
      <c r="VDA25" s="10"/>
      <c r="VDB25" s="10"/>
      <c r="VDC25" s="10"/>
      <c r="VDD25" s="10"/>
      <c r="VDE25" s="10"/>
      <c r="VDF25" s="10"/>
      <c r="VDG25" s="10"/>
      <c r="VDH25" s="10"/>
      <c r="VDI25" s="10"/>
      <c r="VDJ25" s="10"/>
      <c r="VDK25" s="10"/>
      <c r="VDL25" s="10"/>
      <c r="VDM25" s="10"/>
      <c r="VDN25" s="10"/>
      <c r="VDO25" s="10"/>
      <c r="VDP25" s="10"/>
      <c r="VDQ25" s="10"/>
      <c r="VDR25" s="10"/>
      <c r="VDS25" s="10"/>
      <c r="VDT25" s="10"/>
      <c r="VDU25" s="10"/>
      <c r="VDV25" s="10"/>
      <c r="VDW25" s="10"/>
      <c r="VDX25" s="10"/>
      <c r="VDY25" s="10"/>
      <c r="VDZ25" s="10"/>
      <c r="VEA25" s="10"/>
      <c r="VEB25" s="10"/>
      <c r="VEC25" s="10"/>
      <c r="VED25" s="10"/>
      <c r="VEE25" s="10"/>
      <c r="VEF25" s="10"/>
      <c r="VEG25" s="10"/>
      <c r="VEH25" s="10"/>
      <c r="VEI25" s="10"/>
      <c r="VEJ25" s="10"/>
      <c r="VEK25" s="10"/>
      <c r="VEL25" s="10"/>
      <c r="VEM25" s="10"/>
      <c r="VEN25" s="10"/>
      <c r="VEO25" s="10"/>
      <c r="VEP25" s="10"/>
      <c r="VEQ25" s="10"/>
      <c r="VER25" s="10"/>
      <c r="VES25" s="10"/>
      <c r="VET25" s="10"/>
      <c r="VEU25" s="10"/>
      <c r="VEV25" s="10"/>
      <c r="VEW25" s="10"/>
      <c r="VEX25" s="10"/>
      <c r="VEY25" s="10"/>
      <c r="VEZ25" s="10"/>
      <c r="VFA25" s="10"/>
      <c r="VFB25" s="10"/>
      <c r="VFC25" s="10"/>
      <c r="VFD25" s="10"/>
      <c r="VFE25" s="10"/>
      <c r="VFF25" s="10"/>
      <c r="VFG25" s="10"/>
      <c r="VFH25" s="10"/>
      <c r="VFI25" s="10"/>
      <c r="VFJ25" s="10"/>
      <c r="VFK25" s="10"/>
      <c r="VFL25" s="10"/>
      <c r="VFM25" s="10"/>
      <c r="VFN25" s="10"/>
      <c r="VFO25" s="10"/>
      <c r="VFP25" s="10"/>
      <c r="VFQ25" s="10"/>
      <c r="VFR25" s="10"/>
      <c r="VFS25" s="10"/>
      <c r="VFT25" s="10"/>
      <c r="VFU25" s="10"/>
      <c r="VFV25" s="10"/>
      <c r="VFW25" s="10"/>
      <c r="VFX25" s="10"/>
      <c r="VFY25" s="10"/>
      <c r="VFZ25" s="10"/>
      <c r="VGA25" s="10"/>
      <c r="VGB25" s="10"/>
      <c r="VGC25" s="10"/>
      <c r="VGD25" s="10"/>
      <c r="VGE25" s="10"/>
      <c r="VGF25" s="10"/>
      <c r="VGG25" s="10"/>
      <c r="VGH25" s="10"/>
      <c r="VGI25" s="10"/>
      <c r="VGJ25" s="10"/>
      <c r="VGK25" s="10"/>
      <c r="VGL25" s="10"/>
      <c r="VGM25" s="10"/>
      <c r="VGN25" s="10"/>
      <c r="VGO25" s="10"/>
      <c r="VGP25" s="10"/>
      <c r="VGQ25" s="10"/>
      <c r="VGR25" s="10"/>
      <c r="VGS25" s="10"/>
      <c r="VGT25" s="10"/>
      <c r="VGU25" s="10"/>
      <c r="VGV25" s="10"/>
      <c r="VGW25" s="10"/>
      <c r="VGX25" s="10"/>
      <c r="VGY25" s="10"/>
      <c r="VGZ25" s="10"/>
      <c r="VHA25" s="10"/>
      <c r="VHB25" s="10"/>
      <c r="VHC25" s="10"/>
      <c r="VHD25" s="10"/>
      <c r="VHE25" s="10"/>
      <c r="VHF25" s="10"/>
      <c r="VHG25" s="10"/>
      <c r="VHH25" s="10"/>
      <c r="VHI25" s="10"/>
      <c r="VHJ25" s="10"/>
      <c r="VHK25" s="10"/>
      <c r="VHL25" s="10"/>
      <c r="VHM25" s="10"/>
      <c r="VHN25" s="10"/>
      <c r="VHO25" s="10"/>
      <c r="VHP25" s="10"/>
      <c r="VHQ25" s="10"/>
      <c r="VHR25" s="10"/>
      <c r="VHS25" s="10"/>
      <c r="VHT25" s="10"/>
      <c r="VHU25" s="10"/>
      <c r="VHV25" s="10"/>
      <c r="VHW25" s="10"/>
      <c r="VHX25" s="10"/>
      <c r="VHY25" s="10"/>
      <c r="VHZ25" s="10"/>
      <c r="VIA25" s="10"/>
      <c r="VIB25" s="10"/>
      <c r="VIC25" s="10"/>
      <c r="VID25" s="10"/>
      <c r="VIE25" s="10"/>
      <c r="VIF25" s="10"/>
      <c r="VIG25" s="10"/>
      <c r="VIH25" s="10"/>
      <c r="VII25" s="10"/>
      <c r="VIJ25" s="10"/>
      <c r="VIK25" s="10"/>
      <c r="VIL25" s="10"/>
      <c r="VIM25" s="10"/>
      <c r="VIN25" s="10"/>
      <c r="VIO25" s="10"/>
      <c r="VIP25" s="10"/>
      <c r="VIQ25" s="10"/>
      <c r="VIR25" s="10"/>
      <c r="VIS25" s="10"/>
      <c r="VIT25" s="10"/>
      <c r="VIU25" s="10"/>
      <c r="VIV25" s="10"/>
      <c r="VIW25" s="10"/>
      <c r="VIX25" s="10"/>
      <c r="VIY25" s="10"/>
      <c r="VIZ25" s="10"/>
      <c r="VJA25" s="10"/>
      <c r="VJB25" s="10"/>
      <c r="VJC25" s="10"/>
      <c r="VJD25" s="10"/>
      <c r="VJE25" s="10"/>
      <c r="VJF25" s="10"/>
      <c r="VJG25" s="10"/>
      <c r="VJH25" s="10"/>
      <c r="VJI25" s="10"/>
      <c r="VJJ25" s="10"/>
      <c r="VJK25" s="10"/>
      <c r="VJL25" s="10"/>
      <c r="VJM25" s="10"/>
      <c r="VJN25" s="10"/>
      <c r="VJO25" s="10"/>
      <c r="VJP25" s="10"/>
      <c r="VJQ25" s="10"/>
      <c r="VJR25" s="10"/>
      <c r="VJS25" s="10"/>
      <c r="VJT25" s="10"/>
      <c r="VJU25" s="10"/>
      <c r="VJV25" s="10"/>
      <c r="VJW25" s="10"/>
      <c r="VJX25" s="10"/>
      <c r="VJY25" s="10"/>
      <c r="VJZ25" s="10"/>
      <c r="VKA25" s="10"/>
      <c r="VKB25" s="10"/>
      <c r="VKC25" s="10"/>
      <c r="VKD25" s="10"/>
      <c r="VKE25" s="10"/>
      <c r="VKF25" s="10"/>
      <c r="VKG25" s="10"/>
      <c r="VKH25" s="10"/>
      <c r="VKI25" s="10"/>
      <c r="VKJ25" s="10"/>
      <c r="VKK25" s="10"/>
      <c r="VKL25" s="10"/>
      <c r="VKM25" s="10"/>
      <c r="VKN25" s="10"/>
      <c r="VKO25" s="10"/>
      <c r="VKP25" s="10"/>
      <c r="VKQ25" s="10"/>
      <c r="VKR25" s="10"/>
      <c r="VKS25" s="10"/>
      <c r="VKT25" s="10"/>
      <c r="VKU25" s="10"/>
      <c r="VKV25" s="10"/>
      <c r="VKW25" s="10"/>
      <c r="VKX25" s="10"/>
      <c r="VKY25" s="10"/>
      <c r="VKZ25" s="10"/>
      <c r="VLA25" s="10"/>
      <c r="VLB25" s="10"/>
      <c r="VLC25" s="10"/>
      <c r="VLD25" s="10"/>
      <c r="VLE25" s="10"/>
      <c r="VLF25" s="10"/>
      <c r="VLG25" s="10"/>
      <c r="VLH25" s="10"/>
      <c r="VLI25" s="10"/>
      <c r="VLJ25" s="10"/>
      <c r="VLK25" s="10"/>
      <c r="VLL25" s="10"/>
      <c r="VLM25" s="10"/>
      <c r="VLN25" s="10"/>
      <c r="VLO25" s="10"/>
      <c r="VLP25" s="10"/>
      <c r="VLQ25" s="10"/>
      <c r="VLR25" s="10"/>
      <c r="VLS25" s="10"/>
      <c r="VLT25" s="10"/>
      <c r="VLU25" s="10"/>
      <c r="VLV25" s="10"/>
      <c r="VLW25" s="10"/>
      <c r="VLX25" s="10"/>
      <c r="VLY25" s="10"/>
      <c r="VLZ25" s="10"/>
      <c r="VMA25" s="10"/>
      <c r="VMB25" s="10"/>
      <c r="VMC25" s="10"/>
      <c r="VMD25" s="10"/>
      <c r="VME25" s="10"/>
      <c r="VMF25" s="10"/>
      <c r="VMG25" s="10"/>
      <c r="VMH25" s="10"/>
      <c r="VMI25" s="10"/>
      <c r="VMJ25" s="10"/>
      <c r="VMK25" s="10"/>
      <c r="VML25" s="10"/>
      <c r="VMM25" s="10"/>
      <c r="VMN25" s="10"/>
      <c r="VMO25" s="10"/>
      <c r="VMP25" s="10"/>
      <c r="VMQ25" s="10"/>
      <c r="VMR25" s="10"/>
      <c r="VMS25" s="10"/>
      <c r="VMT25" s="10"/>
      <c r="VMU25" s="10"/>
      <c r="VMV25" s="10"/>
      <c r="VMW25" s="10"/>
      <c r="VMX25" s="10"/>
      <c r="VMY25" s="10"/>
      <c r="VMZ25" s="10"/>
      <c r="VNA25" s="10"/>
      <c r="VNB25" s="10"/>
      <c r="VNC25" s="10"/>
      <c r="VND25" s="10"/>
      <c r="VNE25" s="10"/>
      <c r="VNF25" s="10"/>
      <c r="VNG25" s="10"/>
      <c r="VNH25" s="10"/>
      <c r="VNI25" s="10"/>
      <c r="VNJ25" s="10"/>
      <c r="VNK25" s="10"/>
      <c r="VNL25" s="10"/>
      <c r="VNM25" s="10"/>
      <c r="VNN25" s="10"/>
      <c r="VNO25" s="10"/>
      <c r="VNP25" s="10"/>
      <c r="VNQ25" s="10"/>
      <c r="VNR25" s="10"/>
      <c r="VNS25" s="10"/>
      <c r="VNT25" s="10"/>
      <c r="VNU25" s="10"/>
      <c r="VNV25" s="10"/>
      <c r="VNW25" s="10"/>
      <c r="VNX25" s="10"/>
      <c r="VNY25" s="10"/>
      <c r="VNZ25" s="10"/>
      <c r="VOA25" s="10"/>
      <c r="VOB25" s="10"/>
      <c r="VOC25" s="10"/>
      <c r="VOD25" s="10"/>
      <c r="VOE25" s="10"/>
      <c r="VOF25" s="10"/>
      <c r="VOG25" s="10"/>
      <c r="VOH25" s="10"/>
      <c r="VOI25" s="10"/>
      <c r="VOJ25" s="10"/>
      <c r="VOK25" s="10"/>
      <c r="VOL25" s="10"/>
      <c r="VOM25" s="10"/>
      <c r="VON25" s="10"/>
      <c r="VOO25" s="10"/>
      <c r="VOP25" s="10"/>
      <c r="VOQ25" s="10"/>
      <c r="VOR25" s="10"/>
      <c r="VOS25" s="10"/>
      <c r="VOT25" s="10"/>
      <c r="VOU25" s="10"/>
      <c r="VOV25" s="10"/>
      <c r="VOW25" s="10"/>
      <c r="VOX25" s="10"/>
      <c r="VOY25" s="10"/>
      <c r="VOZ25" s="10"/>
      <c r="VPA25" s="10"/>
      <c r="VPB25" s="10"/>
      <c r="VPC25" s="10"/>
      <c r="VPD25" s="10"/>
      <c r="VPE25" s="10"/>
      <c r="VPF25" s="10"/>
      <c r="VPG25" s="10"/>
      <c r="VPH25" s="10"/>
      <c r="VPI25" s="10"/>
      <c r="VPJ25" s="10"/>
      <c r="VPK25" s="10"/>
      <c r="VPL25" s="10"/>
      <c r="VPM25" s="10"/>
      <c r="VPN25" s="10"/>
      <c r="VPO25" s="10"/>
      <c r="VPP25" s="10"/>
      <c r="VPQ25" s="10"/>
      <c r="VPR25" s="10"/>
      <c r="VPS25" s="10"/>
      <c r="VPT25" s="10"/>
      <c r="VPU25" s="10"/>
      <c r="VPV25" s="10"/>
      <c r="VPW25" s="10"/>
      <c r="VPX25" s="10"/>
      <c r="VPY25" s="10"/>
      <c r="VPZ25" s="10"/>
      <c r="VQA25" s="10"/>
      <c r="VQB25" s="10"/>
      <c r="VQC25" s="10"/>
      <c r="VQD25" s="10"/>
      <c r="VQE25" s="10"/>
      <c r="VQF25" s="10"/>
      <c r="VQG25" s="10"/>
      <c r="VQH25" s="10"/>
      <c r="VQI25" s="10"/>
      <c r="VQJ25" s="10"/>
      <c r="VQK25" s="10"/>
      <c r="VQL25" s="10"/>
      <c r="VQM25" s="10"/>
      <c r="VQN25" s="10"/>
      <c r="VQO25" s="10"/>
      <c r="VQP25" s="10"/>
      <c r="VQQ25" s="10"/>
      <c r="VQR25" s="10"/>
      <c r="VQS25" s="10"/>
      <c r="VQT25" s="10"/>
      <c r="VQU25" s="10"/>
      <c r="VQV25" s="10"/>
      <c r="VQW25" s="10"/>
      <c r="VQX25" s="10"/>
      <c r="VQY25" s="10"/>
      <c r="VQZ25" s="10"/>
      <c r="VRA25" s="10"/>
      <c r="VRB25" s="10"/>
      <c r="VRC25" s="10"/>
      <c r="VRD25" s="10"/>
      <c r="VRE25" s="10"/>
      <c r="VRF25" s="10"/>
      <c r="VRG25" s="10"/>
      <c r="VRH25" s="10"/>
      <c r="VRI25" s="10"/>
      <c r="VRJ25" s="10"/>
      <c r="VRK25" s="10"/>
      <c r="VRL25" s="10"/>
      <c r="VRM25" s="10"/>
      <c r="VRN25" s="10"/>
      <c r="VRO25" s="10"/>
      <c r="VRP25" s="10"/>
      <c r="VRQ25" s="10"/>
      <c r="VRR25" s="10"/>
      <c r="VRS25" s="10"/>
      <c r="VRT25" s="10"/>
      <c r="VRU25" s="10"/>
      <c r="VRV25" s="10"/>
      <c r="VRW25" s="10"/>
      <c r="VRX25" s="10"/>
      <c r="VRY25" s="10"/>
      <c r="VRZ25" s="10"/>
      <c r="VSA25" s="10"/>
      <c r="VSB25" s="10"/>
      <c r="VSC25" s="10"/>
      <c r="VSD25" s="10"/>
      <c r="VSE25" s="10"/>
      <c r="VSF25" s="10"/>
      <c r="VSG25" s="10"/>
      <c r="VSH25" s="10"/>
      <c r="VSI25" s="10"/>
      <c r="VSJ25" s="10"/>
      <c r="VSK25" s="10"/>
      <c r="VSL25" s="10"/>
      <c r="VSM25" s="10"/>
      <c r="VSN25" s="10"/>
      <c r="VSO25" s="10"/>
      <c r="VSP25" s="10"/>
      <c r="VSQ25" s="10"/>
      <c r="VSR25" s="10"/>
      <c r="VSS25" s="10"/>
      <c r="VST25" s="10"/>
      <c r="VSU25" s="10"/>
      <c r="VSV25" s="10"/>
      <c r="VSW25" s="10"/>
      <c r="VSX25" s="10"/>
      <c r="VSY25" s="10"/>
      <c r="VSZ25" s="10"/>
      <c r="VTA25" s="10"/>
      <c r="VTB25" s="10"/>
      <c r="VTC25" s="10"/>
      <c r="VTD25" s="10"/>
      <c r="VTE25" s="10"/>
      <c r="VTF25" s="10"/>
      <c r="VTG25" s="10"/>
      <c r="VTH25" s="10"/>
      <c r="VTI25" s="10"/>
      <c r="VTJ25" s="10"/>
      <c r="VTK25" s="10"/>
      <c r="VTL25" s="10"/>
      <c r="VTM25" s="10"/>
      <c r="VTN25" s="10"/>
      <c r="VTO25" s="10"/>
      <c r="VTP25" s="10"/>
      <c r="VTQ25" s="10"/>
      <c r="VTR25" s="10"/>
      <c r="VTS25" s="10"/>
      <c r="VTT25" s="10"/>
      <c r="VTU25" s="10"/>
      <c r="VTV25" s="10"/>
      <c r="VTW25" s="10"/>
      <c r="VTX25" s="10"/>
      <c r="VTY25" s="10"/>
      <c r="VTZ25" s="10"/>
      <c r="VUA25" s="10"/>
      <c r="VUB25" s="10"/>
      <c r="VUC25" s="10"/>
      <c r="VUD25" s="10"/>
      <c r="VUE25" s="10"/>
      <c r="VUF25" s="10"/>
      <c r="VUG25" s="10"/>
      <c r="VUH25" s="10"/>
      <c r="VUI25" s="10"/>
      <c r="VUJ25" s="10"/>
      <c r="VUK25" s="10"/>
      <c r="VUL25" s="10"/>
      <c r="VUM25" s="10"/>
      <c r="VUN25" s="10"/>
      <c r="VUO25" s="10"/>
      <c r="VUP25" s="10"/>
      <c r="VUQ25" s="10"/>
      <c r="VUR25" s="10"/>
      <c r="VUS25" s="10"/>
      <c r="VUT25" s="10"/>
      <c r="VUU25" s="10"/>
      <c r="VUV25" s="10"/>
      <c r="VUW25" s="10"/>
      <c r="VUX25" s="10"/>
      <c r="VUY25" s="10"/>
      <c r="VUZ25" s="10"/>
      <c r="VVA25" s="10"/>
      <c r="VVB25" s="10"/>
      <c r="VVC25" s="10"/>
      <c r="VVD25" s="10"/>
      <c r="VVE25" s="10"/>
      <c r="VVF25" s="10"/>
      <c r="VVG25" s="10"/>
      <c r="VVH25" s="10"/>
      <c r="VVI25" s="10"/>
      <c r="VVJ25" s="10"/>
      <c r="VVK25" s="10"/>
      <c r="VVL25" s="10"/>
      <c r="VVM25" s="10"/>
      <c r="VVN25" s="10"/>
      <c r="VVO25" s="10"/>
      <c r="VVP25" s="10"/>
      <c r="VVQ25" s="10"/>
      <c r="VVR25" s="10"/>
      <c r="VVS25" s="10"/>
      <c r="VVT25" s="10"/>
      <c r="VVU25" s="10"/>
      <c r="VVV25" s="10"/>
      <c r="VVW25" s="10"/>
      <c r="VVX25" s="10"/>
      <c r="VVY25" s="10"/>
      <c r="VVZ25" s="10"/>
      <c r="VWA25" s="10"/>
      <c r="VWB25" s="10"/>
      <c r="VWC25" s="10"/>
      <c r="VWD25" s="10"/>
      <c r="VWE25" s="10"/>
      <c r="VWF25" s="10"/>
      <c r="VWG25" s="10"/>
      <c r="VWH25" s="10"/>
      <c r="VWI25" s="10"/>
      <c r="VWJ25" s="10"/>
      <c r="VWK25" s="10"/>
      <c r="VWL25" s="10"/>
      <c r="VWM25" s="10"/>
      <c r="VWN25" s="10"/>
      <c r="VWO25" s="10"/>
      <c r="VWP25" s="10"/>
      <c r="VWQ25" s="10"/>
      <c r="VWR25" s="10"/>
      <c r="VWS25" s="10"/>
      <c r="VWT25" s="10"/>
      <c r="VWU25" s="10"/>
      <c r="VWV25" s="10"/>
      <c r="VWW25" s="10"/>
      <c r="VWX25" s="10"/>
      <c r="VWY25" s="10"/>
      <c r="VWZ25" s="10"/>
      <c r="VXA25" s="10"/>
      <c r="VXB25" s="10"/>
      <c r="VXC25" s="10"/>
      <c r="VXD25" s="10"/>
      <c r="VXE25" s="10"/>
      <c r="VXF25" s="10"/>
      <c r="VXG25" s="10"/>
      <c r="VXH25" s="10"/>
      <c r="VXI25" s="10"/>
      <c r="VXJ25" s="10"/>
      <c r="VXK25" s="10"/>
      <c r="VXL25" s="10"/>
      <c r="VXM25" s="10"/>
      <c r="VXN25" s="10"/>
      <c r="VXO25" s="10"/>
      <c r="VXP25" s="10"/>
      <c r="VXQ25" s="10"/>
      <c r="VXR25" s="10"/>
      <c r="VXS25" s="10"/>
      <c r="VXT25" s="10"/>
      <c r="VXU25" s="10"/>
      <c r="VXV25" s="10"/>
      <c r="VXW25" s="10"/>
      <c r="VXX25" s="10"/>
      <c r="VXY25" s="10"/>
      <c r="VXZ25" s="10"/>
      <c r="VYA25" s="10"/>
      <c r="VYB25" s="10"/>
      <c r="VYC25" s="10"/>
      <c r="VYD25" s="10"/>
      <c r="VYE25" s="10"/>
      <c r="VYF25" s="10"/>
      <c r="VYG25" s="10"/>
      <c r="VYH25" s="10"/>
      <c r="VYI25" s="10"/>
      <c r="VYJ25" s="10"/>
      <c r="VYK25" s="10"/>
      <c r="VYL25" s="10"/>
      <c r="VYM25" s="10"/>
      <c r="VYN25" s="10"/>
      <c r="VYO25" s="10"/>
      <c r="VYP25" s="10"/>
      <c r="VYQ25" s="10"/>
      <c r="VYR25" s="10"/>
      <c r="VYS25" s="10"/>
      <c r="VYT25" s="10"/>
      <c r="VYU25" s="10"/>
      <c r="VYV25" s="10"/>
      <c r="VYW25" s="10"/>
      <c r="VYX25" s="10"/>
      <c r="VYY25" s="10"/>
      <c r="VYZ25" s="10"/>
      <c r="VZA25" s="10"/>
      <c r="VZB25" s="10"/>
      <c r="VZC25" s="10"/>
      <c r="VZD25" s="10"/>
      <c r="VZE25" s="10"/>
      <c r="VZF25" s="10"/>
      <c r="VZG25" s="10"/>
      <c r="VZH25" s="10"/>
      <c r="VZI25" s="10"/>
      <c r="VZJ25" s="10"/>
      <c r="VZK25" s="10"/>
      <c r="VZL25" s="10"/>
      <c r="VZM25" s="10"/>
      <c r="VZN25" s="10"/>
      <c r="VZO25" s="10"/>
      <c r="VZP25" s="10"/>
      <c r="VZQ25" s="10"/>
      <c r="VZR25" s="10"/>
      <c r="VZS25" s="10"/>
      <c r="VZT25" s="10"/>
      <c r="VZU25" s="10"/>
      <c r="VZV25" s="10"/>
      <c r="VZW25" s="10"/>
      <c r="VZX25" s="10"/>
      <c r="VZY25" s="10"/>
      <c r="VZZ25" s="10"/>
      <c r="WAA25" s="10"/>
      <c r="WAB25" s="10"/>
      <c r="WAC25" s="10"/>
      <c r="WAD25" s="10"/>
      <c r="WAE25" s="10"/>
      <c r="WAF25" s="10"/>
      <c r="WAG25" s="10"/>
      <c r="WAH25" s="10"/>
      <c r="WAI25" s="10"/>
      <c r="WAJ25" s="10"/>
      <c r="WAK25" s="10"/>
      <c r="WAL25" s="10"/>
      <c r="WAM25" s="10"/>
      <c r="WAN25" s="10"/>
      <c r="WAO25" s="10"/>
      <c r="WAP25" s="10"/>
      <c r="WAQ25" s="10"/>
      <c r="WAR25" s="10"/>
      <c r="WAS25" s="10"/>
      <c r="WAT25" s="10"/>
      <c r="WAU25" s="10"/>
      <c r="WAV25" s="10"/>
      <c r="WAW25" s="10"/>
      <c r="WAX25" s="10"/>
      <c r="WAY25" s="10"/>
      <c r="WAZ25" s="10"/>
      <c r="WBA25" s="10"/>
      <c r="WBB25" s="10"/>
      <c r="WBC25" s="10"/>
      <c r="WBD25" s="10"/>
      <c r="WBE25" s="10"/>
      <c r="WBF25" s="10"/>
      <c r="WBG25" s="10"/>
      <c r="WBH25" s="10"/>
      <c r="WBI25" s="10"/>
      <c r="WBJ25" s="10"/>
      <c r="WBK25" s="10"/>
      <c r="WBL25" s="10"/>
      <c r="WBM25" s="10"/>
      <c r="WBN25" s="10"/>
      <c r="WBO25" s="10"/>
      <c r="WBP25" s="10"/>
      <c r="WBQ25" s="10"/>
      <c r="WBR25" s="10"/>
      <c r="WBS25" s="10"/>
      <c r="WBT25" s="10"/>
      <c r="WBU25" s="10"/>
      <c r="WBV25" s="10"/>
      <c r="WBW25" s="10"/>
      <c r="WBX25" s="10"/>
      <c r="WBY25" s="10"/>
      <c r="WBZ25" s="10"/>
      <c r="WCA25" s="10"/>
      <c r="WCB25" s="10"/>
      <c r="WCC25" s="10"/>
      <c r="WCD25" s="10"/>
      <c r="WCE25" s="10"/>
      <c r="WCF25" s="10"/>
      <c r="WCG25" s="10"/>
      <c r="WCH25" s="10"/>
      <c r="WCI25" s="10"/>
      <c r="WCJ25" s="10"/>
      <c r="WCK25" s="10"/>
      <c r="WCL25" s="10"/>
      <c r="WCM25" s="10"/>
      <c r="WCN25" s="10"/>
      <c r="WCO25" s="10"/>
      <c r="WCP25" s="10"/>
      <c r="WCQ25" s="10"/>
      <c r="WCR25" s="10"/>
      <c r="WCS25" s="10"/>
      <c r="WCT25" s="10"/>
      <c r="WCU25" s="10"/>
      <c r="WCV25" s="10"/>
      <c r="WCW25" s="10"/>
      <c r="WCX25" s="10"/>
      <c r="WCY25" s="10"/>
      <c r="WCZ25" s="10"/>
      <c r="WDA25" s="10"/>
      <c r="WDB25" s="10"/>
      <c r="WDC25" s="10"/>
      <c r="WDD25" s="10"/>
      <c r="WDE25" s="10"/>
      <c r="WDF25" s="10"/>
      <c r="WDG25" s="10"/>
      <c r="WDH25" s="10"/>
      <c r="WDI25" s="10"/>
      <c r="WDJ25" s="10"/>
      <c r="WDK25" s="10"/>
      <c r="WDL25" s="10"/>
      <c r="WDM25" s="10"/>
      <c r="WDN25" s="10"/>
      <c r="WDO25" s="10"/>
      <c r="WDP25" s="10"/>
      <c r="WDQ25" s="10"/>
      <c r="WDR25" s="10"/>
      <c r="WDS25" s="10"/>
      <c r="WDT25" s="10"/>
      <c r="WDU25" s="10"/>
      <c r="WDV25" s="10"/>
      <c r="WDW25" s="10"/>
      <c r="WDX25" s="10"/>
      <c r="WDY25" s="10"/>
      <c r="WDZ25" s="10"/>
      <c r="WEA25" s="10"/>
      <c r="WEB25" s="10"/>
      <c r="WEC25" s="10"/>
      <c r="WED25" s="10"/>
      <c r="WEE25" s="10"/>
      <c r="WEF25" s="10"/>
      <c r="WEG25" s="10"/>
      <c r="WEH25" s="10"/>
      <c r="WEI25" s="10"/>
      <c r="WEJ25" s="10"/>
      <c r="WEK25" s="10"/>
      <c r="WEL25" s="10"/>
      <c r="WEM25" s="10"/>
      <c r="WEN25" s="10"/>
      <c r="WEO25" s="10"/>
      <c r="WEP25" s="10"/>
      <c r="WEQ25" s="10"/>
      <c r="WER25" s="10"/>
      <c r="WES25" s="10"/>
      <c r="WET25" s="10"/>
      <c r="WEU25" s="10"/>
      <c r="WEV25" s="10"/>
      <c r="WEW25" s="10"/>
      <c r="WEX25" s="10"/>
      <c r="WEY25" s="10"/>
      <c r="WEZ25" s="10"/>
      <c r="WFA25" s="10"/>
      <c r="WFB25" s="10"/>
      <c r="WFC25" s="10"/>
      <c r="WFD25" s="10"/>
      <c r="WFE25" s="10"/>
      <c r="WFF25" s="10"/>
      <c r="WFG25" s="10"/>
      <c r="WFH25" s="10"/>
      <c r="WFI25" s="10"/>
      <c r="WFJ25" s="10"/>
      <c r="WFK25" s="10"/>
      <c r="WFL25" s="10"/>
      <c r="WFM25" s="10"/>
      <c r="WFN25" s="10"/>
      <c r="WFO25" s="10"/>
      <c r="WFP25" s="10"/>
      <c r="WFQ25" s="10"/>
      <c r="WFR25" s="10"/>
      <c r="WFS25" s="10"/>
      <c r="WFT25" s="10"/>
      <c r="WFU25" s="10"/>
      <c r="WFV25" s="10"/>
      <c r="WFW25" s="10"/>
      <c r="WFX25" s="10"/>
      <c r="WFY25" s="10"/>
      <c r="WFZ25" s="10"/>
      <c r="WGA25" s="10"/>
      <c r="WGB25" s="10"/>
      <c r="WGC25" s="10"/>
      <c r="WGD25" s="10"/>
      <c r="WGE25" s="10"/>
      <c r="WGF25" s="10"/>
      <c r="WGG25" s="10"/>
      <c r="WGH25" s="10"/>
      <c r="WGI25" s="10"/>
      <c r="WGJ25" s="10"/>
      <c r="WGK25" s="10"/>
      <c r="WGL25" s="10"/>
      <c r="WGM25" s="10"/>
      <c r="WGN25" s="10"/>
      <c r="WGO25" s="10"/>
      <c r="WGP25" s="10"/>
      <c r="WGQ25" s="10"/>
      <c r="WGR25" s="10"/>
      <c r="WGS25" s="10"/>
      <c r="WGT25" s="10"/>
      <c r="WGU25" s="10"/>
      <c r="WGV25" s="10"/>
      <c r="WGW25" s="10"/>
      <c r="WGX25" s="10"/>
      <c r="WGY25" s="10"/>
      <c r="WGZ25" s="10"/>
      <c r="WHA25" s="10"/>
      <c r="WHB25" s="10"/>
      <c r="WHC25" s="10"/>
      <c r="WHD25" s="10"/>
      <c r="WHE25" s="10"/>
      <c r="WHF25" s="10"/>
      <c r="WHG25" s="10"/>
      <c r="WHH25" s="10"/>
      <c r="WHI25" s="10"/>
      <c r="WHJ25" s="10"/>
      <c r="WHK25" s="10"/>
      <c r="WHL25" s="10"/>
      <c r="WHM25" s="10"/>
      <c r="WHN25" s="10"/>
      <c r="WHO25" s="10"/>
      <c r="WHP25" s="10"/>
      <c r="WHQ25" s="10"/>
      <c r="WHR25" s="10"/>
      <c r="WHS25" s="10"/>
      <c r="WHT25" s="10"/>
      <c r="WHU25" s="10"/>
      <c r="WHV25" s="10"/>
      <c r="WHW25" s="10"/>
      <c r="WHX25" s="10"/>
      <c r="WHY25" s="10"/>
      <c r="WHZ25" s="10"/>
      <c r="WIA25" s="10"/>
      <c r="WIB25" s="10"/>
      <c r="WIC25" s="10"/>
      <c r="WID25" s="10"/>
      <c r="WIE25" s="10"/>
      <c r="WIF25" s="10"/>
      <c r="WIG25" s="10"/>
      <c r="WIH25" s="10"/>
      <c r="WII25" s="10"/>
      <c r="WIJ25" s="10"/>
      <c r="WIK25" s="10"/>
      <c r="WIL25" s="10"/>
      <c r="WIM25" s="10"/>
      <c r="WIN25" s="10"/>
      <c r="WIO25" s="10"/>
      <c r="WIP25" s="10"/>
      <c r="WIQ25" s="10"/>
      <c r="WIR25" s="10"/>
      <c r="WIS25" s="10"/>
      <c r="WIT25" s="10"/>
      <c r="WIU25" s="10"/>
      <c r="WIV25" s="10"/>
      <c r="WIW25" s="10"/>
      <c r="WIX25" s="10"/>
      <c r="WIY25" s="10"/>
      <c r="WIZ25" s="10"/>
      <c r="WJA25" s="10"/>
      <c r="WJB25" s="10"/>
      <c r="WJC25" s="10"/>
      <c r="WJD25" s="10"/>
      <c r="WJE25" s="10"/>
      <c r="WJF25" s="10"/>
      <c r="WJG25" s="10"/>
      <c r="WJH25" s="10"/>
      <c r="WJI25" s="10"/>
      <c r="WJJ25" s="10"/>
      <c r="WJK25" s="10"/>
      <c r="WJL25" s="10"/>
      <c r="WJM25" s="10"/>
      <c r="WJN25" s="10"/>
      <c r="WJO25" s="10"/>
      <c r="WJP25" s="10"/>
      <c r="WJQ25" s="10"/>
      <c r="WJR25" s="10"/>
      <c r="WJS25" s="10"/>
      <c r="WJT25" s="10"/>
      <c r="WJU25" s="10"/>
      <c r="WJV25" s="10"/>
      <c r="WJW25" s="10"/>
      <c r="WJX25" s="10"/>
      <c r="WJY25" s="10"/>
      <c r="WJZ25" s="10"/>
      <c r="WKA25" s="10"/>
      <c r="WKB25" s="10"/>
      <c r="WKC25" s="10"/>
      <c r="WKD25" s="10"/>
      <c r="WKE25" s="10"/>
      <c r="WKF25" s="10"/>
      <c r="WKG25" s="10"/>
      <c r="WKH25" s="10"/>
      <c r="WKI25" s="10"/>
      <c r="WKJ25" s="10"/>
      <c r="WKK25" s="10"/>
      <c r="WKL25" s="10"/>
      <c r="WKM25" s="10"/>
      <c r="WKN25" s="10"/>
      <c r="WKO25" s="10"/>
      <c r="WKP25" s="10"/>
      <c r="WKQ25" s="10"/>
      <c r="WKR25" s="10"/>
      <c r="WKS25" s="10"/>
      <c r="WKT25" s="10"/>
      <c r="WKU25" s="10"/>
      <c r="WKV25" s="10"/>
      <c r="WKW25" s="10"/>
      <c r="WKX25" s="10"/>
      <c r="WKY25" s="10"/>
      <c r="WKZ25" s="10"/>
      <c r="WLA25" s="10"/>
      <c r="WLB25" s="10"/>
      <c r="WLC25" s="10"/>
      <c r="WLD25" s="10"/>
      <c r="WLE25" s="10"/>
      <c r="WLF25" s="10"/>
      <c r="WLG25" s="10"/>
      <c r="WLH25" s="10"/>
      <c r="WLI25" s="10"/>
      <c r="WLJ25" s="10"/>
      <c r="WLK25" s="10"/>
      <c r="WLL25" s="10"/>
      <c r="WLM25" s="10"/>
      <c r="WLN25" s="10"/>
      <c r="WLO25" s="10"/>
      <c r="WLP25" s="10"/>
      <c r="WLQ25" s="10"/>
      <c r="WLR25" s="10"/>
      <c r="WLS25" s="10"/>
      <c r="WLT25" s="10"/>
      <c r="WLU25" s="10"/>
      <c r="WLV25" s="10"/>
      <c r="WLW25" s="10"/>
      <c r="WLX25" s="10"/>
      <c r="WLY25" s="10"/>
      <c r="WLZ25" s="10"/>
      <c r="WMA25" s="10"/>
      <c r="WMB25" s="10"/>
      <c r="WMC25" s="10"/>
      <c r="WMD25" s="10"/>
      <c r="WME25" s="10"/>
      <c r="WMF25" s="10"/>
      <c r="WMG25" s="10"/>
      <c r="WMH25" s="10"/>
      <c r="WMI25" s="10"/>
      <c r="WMJ25" s="10"/>
      <c r="WMK25" s="10"/>
      <c r="WML25" s="10"/>
      <c r="WMM25" s="10"/>
      <c r="WMN25" s="10"/>
      <c r="WMO25" s="10"/>
      <c r="WMP25" s="10"/>
      <c r="WMQ25" s="10"/>
      <c r="WMR25" s="10"/>
      <c r="WMS25" s="10"/>
      <c r="WMT25" s="10"/>
      <c r="WMU25" s="10"/>
      <c r="WMV25" s="10"/>
      <c r="WMW25" s="10"/>
      <c r="WMX25" s="10"/>
      <c r="WMY25" s="10"/>
      <c r="WMZ25" s="10"/>
      <c r="WNA25" s="10"/>
      <c r="WNB25" s="10"/>
      <c r="WNC25" s="10"/>
      <c r="WND25" s="10"/>
      <c r="WNE25" s="10"/>
      <c r="WNF25" s="10"/>
      <c r="WNG25" s="10"/>
      <c r="WNH25" s="10"/>
      <c r="WNI25" s="10"/>
      <c r="WNJ25" s="10"/>
      <c r="WNK25" s="10"/>
      <c r="WNL25" s="10"/>
      <c r="WNM25" s="10"/>
      <c r="WNN25" s="10"/>
      <c r="WNO25" s="10"/>
      <c r="WNP25" s="10"/>
      <c r="WNQ25" s="10"/>
      <c r="WNR25" s="10"/>
      <c r="WNS25" s="10"/>
      <c r="WNT25" s="10"/>
      <c r="WNU25" s="10"/>
      <c r="WNV25" s="10"/>
      <c r="WNW25" s="10"/>
      <c r="WNX25" s="10"/>
      <c r="WNY25" s="10"/>
      <c r="WNZ25" s="10"/>
      <c r="WOA25" s="10"/>
      <c r="WOB25" s="10"/>
      <c r="WOC25" s="10"/>
      <c r="WOD25" s="10"/>
      <c r="WOE25" s="10"/>
      <c r="WOF25" s="10"/>
      <c r="WOG25" s="10"/>
      <c r="WOH25" s="10"/>
      <c r="WOI25" s="10"/>
      <c r="WOJ25" s="10"/>
      <c r="WOK25" s="10"/>
      <c r="WOL25" s="10"/>
      <c r="WOM25" s="10"/>
      <c r="WON25" s="10"/>
      <c r="WOO25" s="10"/>
      <c r="WOP25" s="10"/>
      <c r="WOQ25" s="10"/>
      <c r="WOR25" s="10"/>
      <c r="WOS25" s="10"/>
      <c r="WOT25" s="10"/>
      <c r="WOU25" s="10"/>
      <c r="WOV25" s="10"/>
      <c r="WOW25" s="10"/>
      <c r="WOX25" s="10"/>
      <c r="WOY25" s="10"/>
      <c r="WOZ25" s="10"/>
      <c r="WPA25" s="10"/>
      <c r="WPB25" s="10"/>
      <c r="WPC25" s="10"/>
      <c r="WPD25" s="10"/>
      <c r="WPE25" s="10"/>
      <c r="WPF25" s="10"/>
      <c r="WPG25" s="10"/>
      <c r="WPH25" s="10"/>
      <c r="WPI25" s="10"/>
      <c r="WPJ25" s="10"/>
      <c r="WPK25" s="10"/>
      <c r="WPL25" s="10"/>
      <c r="WPM25" s="10"/>
      <c r="WPN25" s="10"/>
      <c r="WPO25" s="10"/>
      <c r="WPP25" s="10"/>
      <c r="WPQ25" s="10"/>
      <c r="WPR25" s="10"/>
      <c r="WPS25" s="10"/>
      <c r="WPT25" s="10"/>
      <c r="WPU25" s="10"/>
      <c r="WPV25" s="10"/>
      <c r="WPW25" s="10"/>
      <c r="WPX25" s="10"/>
      <c r="WPY25" s="10"/>
      <c r="WPZ25" s="10"/>
      <c r="WQA25" s="10"/>
      <c r="WQB25" s="10"/>
      <c r="WQC25" s="10"/>
      <c r="WQD25" s="10"/>
      <c r="WQE25" s="10"/>
      <c r="WQF25" s="10"/>
      <c r="WQG25" s="10"/>
      <c r="WQH25" s="10"/>
      <c r="WQI25" s="10"/>
      <c r="WQJ25" s="10"/>
      <c r="WQK25" s="10"/>
      <c r="WQL25" s="10"/>
      <c r="WQM25" s="10"/>
      <c r="WQN25" s="10"/>
      <c r="WQO25" s="10"/>
      <c r="WQP25" s="10"/>
      <c r="WQQ25" s="10"/>
      <c r="WQR25" s="10"/>
      <c r="WQS25" s="10"/>
      <c r="WQT25" s="10"/>
      <c r="WQU25" s="10"/>
      <c r="WQV25" s="10"/>
      <c r="WQW25" s="10"/>
      <c r="WQX25" s="10"/>
      <c r="WQY25" s="10"/>
      <c r="WQZ25" s="10"/>
      <c r="WRA25" s="10"/>
      <c r="WRB25" s="10"/>
      <c r="WRC25" s="10"/>
      <c r="WRD25" s="10"/>
      <c r="WRE25" s="10"/>
      <c r="WRF25" s="10"/>
      <c r="WRG25" s="10"/>
      <c r="WRH25" s="10"/>
      <c r="WRI25" s="10"/>
      <c r="WRJ25" s="10"/>
      <c r="WRK25" s="10"/>
      <c r="WRL25" s="10"/>
      <c r="WRM25" s="10"/>
      <c r="WRN25" s="10"/>
      <c r="WRO25" s="10"/>
      <c r="WRP25" s="10"/>
      <c r="WRQ25" s="10"/>
      <c r="WRR25" s="10"/>
      <c r="WRS25" s="10"/>
      <c r="WRT25" s="10"/>
      <c r="WRU25" s="10"/>
      <c r="WRV25" s="10"/>
      <c r="WRW25" s="10"/>
      <c r="WRX25" s="10"/>
      <c r="WRY25" s="10"/>
      <c r="WRZ25" s="10"/>
      <c r="WSA25" s="10"/>
      <c r="WSB25" s="10"/>
      <c r="WSC25" s="10"/>
      <c r="WSD25" s="10"/>
      <c r="WSE25" s="10"/>
      <c r="WSF25" s="10"/>
      <c r="WSG25" s="10"/>
      <c r="WSH25" s="10"/>
      <c r="WSI25" s="10"/>
      <c r="WSJ25" s="10"/>
      <c r="WSK25" s="10"/>
      <c r="WSL25" s="10"/>
      <c r="WSM25" s="10"/>
      <c r="WSN25" s="10"/>
      <c r="WSO25" s="10"/>
      <c r="WSP25" s="10"/>
      <c r="WSQ25" s="10"/>
      <c r="WSR25" s="10"/>
      <c r="WSS25" s="10"/>
      <c r="WST25" s="10"/>
      <c r="WSU25" s="10"/>
      <c r="WSV25" s="10"/>
      <c r="WSW25" s="10"/>
      <c r="WSX25" s="10"/>
      <c r="WSY25" s="10"/>
      <c r="WSZ25" s="10"/>
      <c r="WTA25" s="10"/>
      <c r="WTB25" s="10"/>
      <c r="WTC25" s="10"/>
      <c r="WTD25" s="10"/>
      <c r="WTE25" s="10"/>
      <c r="WTF25" s="10"/>
      <c r="WTG25" s="10"/>
      <c r="WTH25" s="10"/>
      <c r="WTI25" s="10"/>
      <c r="WTJ25" s="10"/>
      <c r="WTK25" s="10"/>
      <c r="WTL25" s="10"/>
      <c r="WTM25" s="10"/>
      <c r="WTN25" s="10"/>
      <c r="WTO25" s="10"/>
      <c r="WTP25" s="10"/>
      <c r="WTQ25" s="10"/>
      <c r="WTR25" s="10"/>
      <c r="WTS25" s="10"/>
      <c r="WTT25" s="10"/>
      <c r="WTU25" s="10"/>
      <c r="WTV25" s="10"/>
      <c r="WTW25" s="10"/>
      <c r="WTX25" s="10"/>
      <c r="WTY25" s="10"/>
      <c r="WTZ25" s="10"/>
      <c r="WUA25" s="10"/>
      <c r="WUB25" s="10"/>
      <c r="WUC25" s="10"/>
      <c r="WUD25" s="10"/>
      <c r="WUE25" s="10"/>
      <c r="WUF25" s="10"/>
      <c r="WUG25" s="10"/>
      <c r="WUH25" s="10"/>
      <c r="WUI25" s="10"/>
      <c r="WUJ25" s="10"/>
      <c r="WUK25" s="10"/>
      <c r="WUL25" s="10"/>
      <c r="WUM25" s="10"/>
      <c r="WUN25" s="10"/>
      <c r="WUO25" s="10"/>
      <c r="WUP25" s="10"/>
      <c r="WUQ25" s="10"/>
      <c r="WUR25" s="10"/>
      <c r="WUS25" s="10"/>
      <c r="WUT25" s="10"/>
      <c r="WUU25" s="10"/>
      <c r="WUV25" s="10"/>
      <c r="WUW25" s="10"/>
      <c r="WUX25" s="10"/>
      <c r="WUY25" s="10"/>
      <c r="WUZ25" s="10"/>
      <c r="WVA25" s="10"/>
      <c r="WVB25" s="10"/>
      <c r="WVC25" s="10"/>
      <c r="WVD25" s="10"/>
      <c r="WVE25" s="10"/>
      <c r="WVF25" s="10"/>
      <c r="WVG25" s="10"/>
      <c r="WVH25" s="10"/>
      <c r="WVI25" s="10"/>
      <c r="WVJ25" s="10"/>
      <c r="WVK25" s="10"/>
      <c r="WVL25" s="10"/>
      <c r="WVM25" s="10"/>
      <c r="WVN25" s="10"/>
      <c r="WVO25" s="10"/>
      <c r="WVP25" s="10"/>
      <c r="WVQ25" s="10"/>
      <c r="WVR25" s="10"/>
      <c r="WVS25" s="10"/>
      <c r="WVT25" s="10"/>
      <c r="WVU25" s="10"/>
      <c r="WVV25" s="10"/>
      <c r="WVW25" s="10"/>
      <c r="WVX25" s="10"/>
      <c r="WVY25" s="10"/>
      <c r="WVZ25" s="10"/>
      <c r="WWA25" s="10"/>
      <c r="WWB25" s="10"/>
      <c r="WWC25" s="10"/>
      <c r="WWD25" s="10"/>
      <c r="WWE25" s="10"/>
      <c r="WWF25" s="10"/>
      <c r="WWG25" s="10"/>
      <c r="WWH25" s="10"/>
      <c r="WWI25" s="10"/>
      <c r="WWJ25" s="10"/>
      <c r="WWK25" s="10"/>
      <c r="WWL25" s="10"/>
      <c r="WWM25" s="10"/>
      <c r="WWN25" s="10"/>
      <c r="WWO25" s="10"/>
      <c r="WWP25" s="10"/>
      <c r="WWQ25" s="10"/>
      <c r="WWR25" s="10"/>
      <c r="WWS25" s="10"/>
      <c r="WWT25" s="10"/>
      <c r="WWU25" s="10"/>
      <c r="WWV25" s="10"/>
      <c r="WWW25" s="10"/>
      <c r="WWX25" s="10"/>
      <c r="WWY25" s="10"/>
      <c r="WWZ25" s="10"/>
      <c r="WXA25" s="10"/>
      <c r="WXB25" s="10"/>
      <c r="WXC25" s="10"/>
      <c r="WXD25" s="10"/>
      <c r="WXE25" s="10"/>
      <c r="WXF25" s="10"/>
      <c r="WXG25" s="10"/>
      <c r="WXH25" s="10"/>
      <c r="WXI25" s="10"/>
      <c r="WXJ25" s="10"/>
      <c r="WXK25" s="10"/>
      <c r="WXL25" s="10"/>
      <c r="WXM25" s="10"/>
      <c r="WXN25" s="10"/>
      <c r="WXO25" s="10"/>
      <c r="WXP25" s="10"/>
      <c r="WXQ25" s="10"/>
      <c r="WXR25" s="10"/>
      <c r="WXS25" s="10"/>
      <c r="WXT25" s="10"/>
      <c r="WXU25" s="10"/>
      <c r="WXV25" s="10"/>
      <c r="WXW25" s="10"/>
      <c r="WXX25" s="10"/>
      <c r="WXY25" s="10"/>
      <c r="WXZ25" s="10"/>
      <c r="WYA25" s="10"/>
      <c r="WYB25" s="10"/>
      <c r="WYC25" s="10"/>
      <c r="WYD25" s="10"/>
      <c r="WYE25" s="10"/>
      <c r="WYF25" s="10"/>
      <c r="WYG25" s="10"/>
      <c r="WYH25" s="10"/>
      <c r="WYI25" s="10"/>
      <c r="WYJ25" s="10"/>
      <c r="WYK25" s="10"/>
      <c r="WYL25" s="10"/>
      <c r="WYM25" s="10"/>
      <c r="WYN25" s="10"/>
      <c r="WYO25" s="10"/>
      <c r="WYP25" s="10"/>
      <c r="WYQ25" s="10"/>
      <c r="WYR25" s="10"/>
      <c r="WYS25" s="10"/>
      <c r="WYT25" s="10"/>
      <c r="WYU25" s="10"/>
      <c r="WYV25" s="10"/>
      <c r="WYW25" s="10"/>
      <c r="WYX25" s="10"/>
      <c r="WYY25" s="10"/>
      <c r="WYZ25" s="10"/>
      <c r="WZA25" s="10"/>
      <c r="WZB25" s="10"/>
      <c r="WZC25" s="10"/>
      <c r="WZD25" s="10"/>
      <c r="WZE25" s="10"/>
      <c r="WZF25" s="10"/>
      <c r="WZG25" s="10"/>
      <c r="WZH25" s="10"/>
      <c r="WZI25" s="10"/>
      <c r="WZJ25" s="10"/>
      <c r="WZK25" s="10"/>
      <c r="WZL25" s="10"/>
      <c r="WZM25" s="10"/>
      <c r="WZN25" s="10"/>
      <c r="WZO25" s="10"/>
      <c r="WZP25" s="10"/>
      <c r="WZQ25" s="10"/>
      <c r="WZR25" s="10"/>
      <c r="WZS25" s="10"/>
      <c r="WZT25" s="10"/>
      <c r="WZU25" s="10"/>
      <c r="WZV25" s="10"/>
      <c r="WZW25" s="10"/>
      <c r="WZX25" s="10"/>
      <c r="WZY25" s="10"/>
      <c r="WZZ25" s="10"/>
      <c r="XAA25" s="10"/>
      <c r="XAB25" s="10"/>
      <c r="XAC25" s="10"/>
      <c r="XAD25" s="10"/>
      <c r="XAE25" s="10"/>
      <c r="XAF25" s="10"/>
      <c r="XAG25" s="10"/>
      <c r="XAH25" s="10"/>
      <c r="XAI25" s="10"/>
      <c r="XAJ25" s="10"/>
      <c r="XAK25" s="10"/>
      <c r="XAL25" s="10"/>
      <c r="XAM25" s="10"/>
      <c r="XAN25" s="10"/>
      <c r="XAO25" s="10"/>
      <c r="XAP25" s="10"/>
      <c r="XAQ25" s="10"/>
      <c r="XAR25" s="10"/>
      <c r="XAS25" s="10"/>
      <c r="XAT25" s="10"/>
      <c r="XAU25" s="10"/>
      <c r="XAV25" s="10"/>
      <c r="XAW25" s="10"/>
      <c r="XAX25" s="10"/>
      <c r="XAY25" s="10"/>
      <c r="XAZ25" s="10"/>
      <c r="XBA25" s="10"/>
      <c r="XBB25" s="10"/>
      <c r="XBC25" s="10"/>
      <c r="XBD25" s="10"/>
      <c r="XBE25" s="10"/>
      <c r="XBF25" s="10"/>
      <c r="XBG25" s="10"/>
      <c r="XBH25" s="10"/>
      <c r="XBI25" s="10"/>
      <c r="XBJ25" s="10"/>
      <c r="XBK25" s="10"/>
      <c r="XBL25" s="10"/>
      <c r="XBM25" s="10"/>
      <c r="XBN25" s="10"/>
      <c r="XBO25" s="10"/>
      <c r="XBP25" s="10"/>
      <c r="XBQ25" s="10"/>
      <c r="XBR25" s="10"/>
      <c r="XBS25" s="10"/>
      <c r="XBT25" s="10"/>
      <c r="XBU25" s="10"/>
      <c r="XBV25" s="10"/>
      <c r="XBW25" s="10"/>
      <c r="XBX25" s="10"/>
      <c r="XBY25" s="10"/>
      <c r="XBZ25" s="10"/>
      <c r="XCA25" s="10"/>
      <c r="XCB25" s="10"/>
      <c r="XCC25" s="10"/>
      <c r="XCD25" s="10"/>
      <c r="XCE25" s="10"/>
      <c r="XCF25" s="10"/>
      <c r="XCG25" s="10"/>
      <c r="XCH25" s="10"/>
      <c r="XCI25" s="10"/>
      <c r="XCJ25" s="10"/>
      <c r="XCK25" s="10"/>
      <c r="XCL25" s="10"/>
      <c r="XCM25" s="10"/>
      <c r="XCN25" s="10"/>
      <c r="XCO25" s="10"/>
      <c r="XCP25" s="10"/>
      <c r="XCQ25" s="10"/>
      <c r="XCR25" s="10"/>
      <c r="XCS25" s="10"/>
      <c r="XCT25" s="10"/>
      <c r="XCU25" s="10"/>
      <c r="XCV25" s="10"/>
      <c r="XCW25" s="10"/>
      <c r="XCX25" s="10"/>
      <c r="XCY25" s="10"/>
      <c r="XCZ25" s="10"/>
      <c r="XDA25" s="10"/>
      <c r="XDB25" s="10"/>
      <c r="XDC25" s="10"/>
      <c r="XDD25" s="10"/>
      <c r="XDE25" s="10"/>
      <c r="XDF25" s="10"/>
      <c r="XDG25" s="10"/>
      <c r="XDH25" s="10"/>
      <c r="XDI25" s="10"/>
      <c r="XDJ25" s="10"/>
      <c r="XDK25" s="10"/>
      <c r="XDL25" s="10"/>
      <c r="XDM25" s="10"/>
      <c r="XDN25" s="10"/>
      <c r="XDO25" s="10"/>
      <c r="XDP25" s="10"/>
      <c r="XDQ25" s="10"/>
      <c r="XDR25" s="10"/>
      <c r="XDS25" s="10"/>
      <c r="XDT25" s="10"/>
      <c r="XDU25" s="10"/>
      <c r="XDV25" s="10"/>
      <c r="XDW25" s="10"/>
      <c r="XDX25" s="10"/>
      <c r="XDY25" s="10"/>
      <c r="XDZ25" s="10"/>
      <c r="XEA25" s="10"/>
      <c r="XEB25" s="10"/>
      <c r="XEC25" s="10"/>
      <c r="XED25" s="10"/>
      <c r="XEE25" s="10"/>
      <c r="XEF25" s="10"/>
      <c r="XEG25" s="10"/>
      <c r="XEH25" s="10"/>
      <c r="XEI25" s="10"/>
      <c r="XEJ25" s="10"/>
      <c r="XEK25" s="10"/>
      <c r="XEL25" s="10"/>
      <c r="XEM25" s="10"/>
      <c r="XEN25" s="10"/>
      <c r="XEO25" s="10"/>
      <c r="XEP25" s="10"/>
      <c r="XEQ25" s="10"/>
      <c r="XER25" s="10"/>
      <c r="XES25" s="10"/>
      <c r="XET25" s="10"/>
      <c r="XEU25" s="10"/>
      <c r="XEV25" s="10"/>
      <c r="XEW25" s="10"/>
      <c r="XEX25" s="10"/>
      <c r="XEY25" s="10"/>
      <c r="XEZ25" s="10"/>
      <c r="XFA25" s="10"/>
      <c r="XFB25" s="10"/>
      <c r="XFC25" s="10"/>
      <c r="XFD25" s="10"/>
    </row>
    <row r="26" spans="3:16384" outlineLevel="1" x14ac:dyDescent="0.3">
      <c r="C26" s="107" t="s">
        <v>138</v>
      </c>
    </row>
    <row r="27" spans="3:16384" outlineLevel="1" x14ac:dyDescent="0.3">
      <c r="C27" s="107"/>
    </row>
    <row r="28" spans="3:16384" outlineLevel="1" x14ac:dyDescent="0.3">
      <c r="C28" s="107"/>
      <c r="E28" s="100" t="s">
        <v>35</v>
      </c>
      <c r="F28" s="75" t="s">
        <v>174</v>
      </c>
      <c r="J28" s="100" t="s">
        <v>522</v>
      </c>
      <c r="L28" s="75" t="s">
        <v>175</v>
      </c>
      <c r="T28" s="74"/>
      <c r="U28" s="74"/>
      <c r="V28" s="74"/>
      <c r="W28" s="74"/>
      <c r="X28" s="74"/>
      <c r="Y28" s="74"/>
      <c r="Z28" s="74"/>
      <c r="AA28" s="74"/>
      <c r="AB28" s="74"/>
      <c r="AC28" s="74"/>
      <c r="AD28" s="74"/>
      <c r="AE28" s="74"/>
      <c r="AF28" s="74"/>
      <c r="AG28" s="74"/>
      <c r="AH28" s="74"/>
      <c r="AI28" s="74"/>
      <c r="AJ28" s="74"/>
      <c r="AK28" s="74"/>
    </row>
    <row r="29" spans="3:16384" outlineLevel="1" x14ac:dyDescent="0.3">
      <c r="C29" s="107"/>
      <c r="E29" s="100" t="s">
        <v>35</v>
      </c>
      <c r="F29" s="75" t="s">
        <v>178</v>
      </c>
      <c r="J29" s="100" t="s">
        <v>523</v>
      </c>
      <c r="L29" s="75" t="s">
        <v>128</v>
      </c>
      <c r="T29" s="74"/>
      <c r="U29" s="74"/>
      <c r="V29" s="74"/>
      <c r="W29" s="74"/>
      <c r="X29" s="74"/>
      <c r="Y29" s="74"/>
      <c r="Z29" s="74"/>
      <c r="AA29" s="74"/>
      <c r="AB29" s="74"/>
      <c r="AC29" s="74"/>
      <c r="AD29" s="74"/>
      <c r="AE29" s="74"/>
      <c r="AF29" s="74"/>
      <c r="AG29" s="74"/>
      <c r="AH29" s="74"/>
      <c r="AI29" s="74"/>
      <c r="AJ29" s="74"/>
      <c r="AK29" s="74"/>
    </row>
    <row r="30" spans="3:16384" outlineLevel="1" x14ac:dyDescent="0.3">
      <c r="C30" s="107"/>
      <c r="E30" s="100" t="s">
        <v>35</v>
      </c>
      <c r="F30" s="75" t="s">
        <v>173</v>
      </c>
      <c r="J30" s="100" t="s">
        <v>524</v>
      </c>
      <c r="L30" s="75" t="s">
        <v>128</v>
      </c>
      <c r="T30" s="74"/>
      <c r="U30" s="74"/>
      <c r="V30" s="74"/>
      <c r="W30" s="74"/>
      <c r="X30" s="74"/>
      <c r="Y30" s="74"/>
      <c r="Z30" s="74"/>
      <c r="AA30" s="74"/>
      <c r="AB30" s="74"/>
      <c r="AC30" s="74"/>
      <c r="AD30" s="74"/>
      <c r="AE30" s="74"/>
      <c r="AF30" s="74"/>
      <c r="AG30" s="74"/>
      <c r="AH30" s="74"/>
      <c r="AI30" s="74"/>
      <c r="AJ30" s="74"/>
      <c r="AK30" s="74"/>
    </row>
    <row r="31" spans="3:16384" ht="13.5" customHeight="1" outlineLevel="1" x14ac:dyDescent="0.3">
      <c r="C31" s="107"/>
      <c r="E31" s="100" t="s">
        <v>35</v>
      </c>
      <c r="F31" s="75" t="s">
        <v>334</v>
      </c>
      <c r="J31" s="100" t="s">
        <v>525</v>
      </c>
      <c r="L31" s="75" t="s">
        <v>128</v>
      </c>
      <c r="T31" s="74"/>
      <c r="U31" s="74"/>
      <c r="V31" s="74"/>
      <c r="W31" s="74"/>
      <c r="X31" s="74"/>
      <c r="Y31" s="74"/>
      <c r="Z31" s="74"/>
      <c r="AA31" s="74"/>
      <c r="AB31" s="74"/>
      <c r="AC31" s="74"/>
      <c r="AD31" s="74"/>
      <c r="AE31" s="74"/>
      <c r="AF31" s="74"/>
      <c r="AG31" s="74"/>
      <c r="AH31" s="74"/>
      <c r="AI31" s="74"/>
      <c r="AJ31" s="74"/>
      <c r="AK31" s="74"/>
    </row>
    <row r="32" spans="3:16384" ht="13.5" customHeight="1" outlineLevel="1" x14ac:dyDescent="0.3">
      <c r="C32" s="107"/>
      <c r="E32" s="100" t="s">
        <v>35</v>
      </c>
      <c r="F32" s="75" t="s">
        <v>321</v>
      </c>
      <c r="J32" s="100" t="s">
        <v>526</v>
      </c>
      <c r="L32" s="75"/>
      <c r="T32" s="74"/>
      <c r="U32" s="74"/>
      <c r="V32" s="74"/>
      <c r="W32" s="74"/>
      <c r="X32" s="74"/>
      <c r="Y32" s="74"/>
      <c r="Z32" s="74"/>
      <c r="AA32" s="74"/>
      <c r="AB32" s="74"/>
      <c r="AC32" s="74"/>
      <c r="AD32" s="74"/>
      <c r="AE32" s="74"/>
      <c r="AF32" s="74"/>
      <c r="AG32" s="74"/>
      <c r="AH32" s="74"/>
      <c r="AI32" s="74"/>
      <c r="AJ32" s="74"/>
      <c r="AK32" s="74"/>
    </row>
    <row r="33" spans="3:16384" outlineLevel="1" x14ac:dyDescent="0.3">
      <c r="C33" s="107"/>
      <c r="E33" s="100" t="s">
        <v>35</v>
      </c>
      <c r="F33" s="75" t="s">
        <v>322</v>
      </c>
      <c r="J33" s="100" t="s">
        <v>527</v>
      </c>
      <c r="L33" s="75"/>
      <c r="T33" s="74"/>
      <c r="U33" s="74"/>
      <c r="V33" s="74"/>
      <c r="W33" s="74"/>
      <c r="X33" s="74"/>
      <c r="Y33" s="74"/>
      <c r="Z33" s="74"/>
      <c r="AA33" s="74"/>
      <c r="AB33" s="74"/>
      <c r="AC33" s="74"/>
      <c r="AD33" s="74"/>
      <c r="AE33" s="74"/>
      <c r="AF33" s="74"/>
      <c r="AG33" s="74"/>
      <c r="AH33" s="74"/>
      <c r="AI33" s="74"/>
      <c r="AJ33" s="74"/>
      <c r="AK33" s="74"/>
    </row>
    <row r="34" spans="3:16384" outlineLevel="1" x14ac:dyDescent="0.3">
      <c r="C34" s="107"/>
      <c r="E34" s="100" t="s">
        <v>35</v>
      </c>
      <c r="F34" s="75" t="s">
        <v>176</v>
      </c>
      <c r="J34" s="100" t="s">
        <v>528</v>
      </c>
      <c r="L34" s="75" t="s">
        <v>177</v>
      </c>
      <c r="T34" s="74"/>
      <c r="U34" s="74"/>
      <c r="V34" s="74"/>
      <c r="W34" s="74"/>
      <c r="X34" s="74"/>
      <c r="Y34" s="74"/>
      <c r="Z34" s="74"/>
      <c r="AA34" s="74"/>
      <c r="AB34" s="74"/>
      <c r="AC34" s="74"/>
      <c r="AD34" s="74"/>
      <c r="AE34" s="74"/>
      <c r="AF34" s="74"/>
      <c r="AG34" s="74"/>
      <c r="AH34" s="74"/>
      <c r="AI34" s="74"/>
      <c r="AJ34" s="74"/>
      <c r="AK34" s="74"/>
    </row>
    <row r="35" spans="3:16384" outlineLevel="1" x14ac:dyDescent="0.3">
      <c r="C35" s="107"/>
      <c r="E35" s="100" t="s">
        <v>35</v>
      </c>
      <c r="F35" s="75" t="s">
        <v>335</v>
      </c>
      <c r="J35" s="100" t="s">
        <v>529</v>
      </c>
      <c r="L35" s="75" t="s">
        <v>128</v>
      </c>
      <c r="T35" s="74"/>
      <c r="U35" s="74"/>
      <c r="V35" s="74"/>
      <c r="W35" s="74"/>
      <c r="X35" s="74"/>
      <c r="Y35" s="74"/>
      <c r="Z35" s="74"/>
      <c r="AA35" s="74"/>
      <c r="AB35" s="74"/>
      <c r="AC35" s="74"/>
      <c r="AD35" s="74"/>
      <c r="AE35" s="74"/>
      <c r="AF35" s="74"/>
      <c r="AG35" s="74"/>
      <c r="AH35" s="74"/>
      <c r="AI35" s="74"/>
      <c r="AJ35" s="74"/>
      <c r="AK35" s="74"/>
    </row>
    <row r="36" spans="3:16384" outlineLevel="1" x14ac:dyDescent="0.3">
      <c r="C36" s="107"/>
      <c r="E36" s="100" t="s">
        <v>35</v>
      </c>
      <c r="F36" s="75" t="s">
        <v>336</v>
      </c>
      <c r="J36" s="100" t="s">
        <v>530</v>
      </c>
      <c r="L36" s="75" t="s">
        <v>175</v>
      </c>
      <c r="T36" s="74"/>
      <c r="U36" s="74"/>
      <c r="V36" s="74"/>
      <c r="W36" s="74"/>
      <c r="X36" s="74"/>
      <c r="Y36" s="74"/>
      <c r="Z36" s="74"/>
      <c r="AA36" s="74"/>
      <c r="AB36" s="74"/>
      <c r="AC36" s="74"/>
      <c r="AD36" s="74"/>
      <c r="AE36" s="74"/>
      <c r="AF36" s="74"/>
      <c r="AG36" s="74"/>
      <c r="AH36" s="74"/>
      <c r="AI36" s="74"/>
      <c r="AJ36" s="74"/>
      <c r="AK36" s="74"/>
    </row>
    <row r="37" spans="3:16384" outlineLevel="1" x14ac:dyDescent="0.3">
      <c r="C37" s="107"/>
      <c r="E37" s="100" t="s">
        <v>35</v>
      </c>
      <c r="F37" s="75" t="s">
        <v>337</v>
      </c>
      <c r="J37" s="100" t="s">
        <v>531</v>
      </c>
      <c r="L37" s="75" t="s">
        <v>175</v>
      </c>
      <c r="T37" s="74"/>
      <c r="U37" s="74"/>
      <c r="V37" s="74"/>
      <c r="W37" s="74"/>
      <c r="X37" s="74"/>
      <c r="Y37" s="74"/>
      <c r="Z37" s="74"/>
      <c r="AA37" s="74"/>
      <c r="AB37" s="74"/>
      <c r="AC37" s="74"/>
      <c r="AD37" s="74"/>
      <c r="AE37" s="74"/>
      <c r="AF37" s="74"/>
      <c r="AG37" s="74"/>
      <c r="AH37" s="74"/>
      <c r="AI37" s="74"/>
      <c r="AJ37" s="74"/>
      <c r="AK37" s="74"/>
    </row>
    <row r="38" spans="3:16384" x14ac:dyDescent="0.3">
      <c r="C38" s="107"/>
    </row>
    <row r="39" spans="3:16384" s="75" customFormat="1" x14ac:dyDescent="0.3">
      <c r="C39" s="10" t="s">
        <v>37</v>
      </c>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c r="IW39" s="10"/>
      <c r="IX39" s="10"/>
      <c r="IY39" s="10"/>
      <c r="IZ39" s="10"/>
      <c r="JA39" s="10"/>
      <c r="JB39" s="10"/>
      <c r="JC39" s="10"/>
      <c r="JD39" s="10"/>
      <c r="JE39" s="10"/>
      <c r="JF39" s="10"/>
      <c r="JG39" s="10"/>
      <c r="JH39" s="10"/>
      <c r="JI39" s="10"/>
      <c r="JJ39" s="10"/>
      <c r="JK39" s="10"/>
      <c r="JL39" s="10"/>
      <c r="JM39" s="10"/>
      <c r="JN39" s="10"/>
      <c r="JO39" s="10"/>
      <c r="JP39" s="10"/>
      <c r="JQ39" s="10"/>
      <c r="JR39" s="10"/>
      <c r="JS39" s="10"/>
      <c r="JT39" s="10"/>
      <c r="JU39" s="10"/>
      <c r="JV39" s="10"/>
      <c r="JW39" s="10"/>
      <c r="JX39" s="10"/>
      <c r="JY39" s="10"/>
      <c r="JZ39" s="10"/>
      <c r="KA39" s="10"/>
      <c r="KB39" s="10"/>
      <c r="KC39" s="10"/>
      <c r="KD39" s="10"/>
      <c r="KE39" s="10"/>
      <c r="KF39" s="10"/>
      <c r="KG39" s="10"/>
      <c r="KH39" s="10"/>
      <c r="KI39" s="10"/>
      <c r="KJ39" s="10"/>
      <c r="KK39" s="10"/>
      <c r="KL39" s="10"/>
      <c r="KM39" s="10"/>
      <c r="KN39" s="10"/>
      <c r="KO39" s="10"/>
      <c r="KP39" s="10"/>
      <c r="KQ39" s="10"/>
      <c r="KR39" s="10"/>
      <c r="KS39" s="10"/>
      <c r="KT39" s="10"/>
      <c r="KU39" s="10"/>
      <c r="KV39" s="10"/>
      <c r="KW39" s="10"/>
      <c r="KX39" s="10"/>
      <c r="KY39" s="10"/>
      <c r="KZ39" s="10"/>
      <c r="LA39" s="10"/>
      <c r="LB39" s="10"/>
      <c r="LC39" s="10"/>
      <c r="LD39" s="10"/>
      <c r="LE39" s="10"/>
      <c r="LF39" s="10"/>
      <c r="LG39" s="10"/>
      <c r="LH39" s="10"/>
      <c r="LI39" s="10"/>
      <c r="LJ39" s="10"/>
      <c r="LK39" s="10"/>
      <c r="LL39" s="10"/>
      <c r="LM39" s="10"/>
      <c r="LN39" s="10"/>
      <c r="LO39" s="10"/>
      <c r="LP39" s="10"/>
      <c r="LQ39" s="10"/>
      <c r="LR39" s="10"/>
      <c r="LS39" s="10"/>
      <c r="LT39" s="10"/>
      <c r="LU39" s="10"/>
      <c r="LV39" s="10"/>
      <c r="LW39" s="10"/>
      <c r="LX39" s="10"/>
      <c r="LY39" s="10"/>
      <c r="LZ39" s="10"/>
      <c r="MA39" s="10"/>
      <c r="MB39" s="10"/>
      <c r="MC39" s="10"/>
      <c r="MD39" s="10"/>
      <c r="ME39" s="10"/>
      <c r="MF39" s="10"/>
      <c r="MG39" s="10"/>
      <c r="MH39" s="10"/>
      <c r="MI39" s="10"/>
      <c r="MJ39" s="10"/>
      <c r="MK39" s="10"/>
      <c r="ML39" s="10"/>
      <c r="MM39" s="10"/>
      <c r="MN39" s="10"/>
      <c r="MO39" s="10"/>
      <c r="MP39" s="10"/>
      <c r="MQ39" s="10"/>
      <c r="MR39" s="10"/>
      <c r="MS39" s="10"/>
      <c r="MT39" s="10"/>
      <c r="MU39" s="10"/>
      <c r="MV39" s="10"/>
      <c r="MW39" s="10"/>
      <c r="MX39" s="10"/>
      <c r="MY39" s="10"/>
      <c r="MZ39" s="10"/>
      <c r="NA39" s="10"/>
      <c r="NB39" s="10"/>
      <c r="NC39" s="10"/>
      <c r="ND39" s="10"/>
      <c r="NE39" s="10"/>
      <c r="NF39" s="10"/>
      <c r="NG39" s="10"/>
      <c r="NH39" s="10"/>
      <c r="NI39" s="10"/>
      <c r="NJ39" s="10"/>
      <c r="NK39" s="10"/>
      <c r="NL39" s="10"/>
      <c r="NM39" s="10"/>
      <c r="NN39" s="10"/>
      <c r="NO39" s="10"/>
      <c r="NP39" s="10"/>
      <c r="NQ39" s="10"/>
      <c r="NR39" s="10"/>
      <c r="NS39" s="10"/>
      <c r="NT39" s="10"/>
      <c r="NU39" s="10"/>
      <c r="NV39" s="10"/>
      <c r="NW39" s="10"/>
      <c r="NX39" s="10"/>
      <c r="NY39" s="10"/>
      <c r="NZ39" s="10"/>
      <c r="OA39" s="10"/>
      <c r="OB39" s="10"/>
      <c r="OC39" s="10"/>
      <c r="OD39" s="10"/>
      <c r="OE39" s="10"/>
      <c r="OF39" s="10"/>
      <c r="OG39" s="10"/>
      <c r="OH39" s="10"/>
      <c r="OI39" s="10"/>
      <c r="OJ39" s="10"/>
      <c r="OK39" s="10"/>
      <c r="OL39" s="10"/>
      <c r="OM39" s="10"/>
      <c r="ON39" s="10"/>
      <c r="OO39" s="10"/>
      <c r="OP39" s="10"/>
      <c r="OQ39" s="10"/>
      <c r="OR39" s="10"/>
      <c r="OS39" s="10"/>
      <c r="OT39" s="10"/>
      <c r="OU39" s="10"/>
      <c r="OV39" s="10"/>
      <c r="OW39" s="10"/>
      <c r="OX39" s="10"/>
      <c r="OY39" s="10"/>
      <c r="OZ39" s="10"/>
      <c r="PA39" s="10"/>
      <c r="PB39" s="10"/>
      <c r="PC39" s="10"/>
      <c r="PD39" s="10"/>
      <c r="PE39" s="10"/>
      <c r="PF39" s="10"/>
      <c r="PG39" s="10"/>
      <c r="PH39" s="10"/>
      <c r="PI39" s="10"/>
      <c r="PJ39" s="10"/>
      <c r="PK39" s="10"/>
      <c r="PL39" s="10"/>
      <c r="PM39" s="10"/>
      <c r="PN39" s="10"/>
      <c r="PO39" s="10"/>
      <c r="PP39" s="10"/>
      <c r="PQ39" s="10"/>
      <c r="PR39" s="10"/>
      <c r="PS39" s="10"/>
      <c r="PT39" s="10"/>
      <c r="PU39" s="10"/>
      <c r="PV39" s="10"/>
      <c r="PW39" s="10"/>
      <c r="PX39" s="10"/>
      <c r="PY39" s="10"/>
      <c r="PZ39" s="10"/>
      <c r="QA39" s="10"/>
      <c r="QB39" s="10"/>
      <c r="QC39" s="10"/>
      <c r="QD39" s="10"/>
      <c r="QE39" s="10"/>
      <c r="QF39" s="10"/>
      <c r="QG39" s="10"/>
      <c r="QH39" s="10"/>
      <c r="QI39" s="10"/>
      <c r="QJ39" s="10"/>
      <c r="QK39" s="10"/>
      <c r="QL39" s="10"/>
      <c r="QM39" s="10"/>
      <c r="QN39" s="10"/>
      <c r="QO39" s="10"/>
      <c r="QP39" s="10"/>
      <c r="QQ39" s="10"/>
      <c r="QR39" s="10"/>
      <c r="QS39" s="10"/>
      <c r="QT39" s="10"/>
      <c r="QU39" s="10"/>
      <c r="QV39" s="10"/>
      <c r="QW39" s="10"/>
      <c r="QX39" s="10"/>
      <c r="QY39" s="10"/>
      <c r="QZ39" s="10"/>
      <c r="RA39" s="10"/>
      <c r="RB39" s="10"/>
      <c r="RC39" s="10"/>
      <c r="RD39" s="10"/>
      <c r="RE39" s="10"/>
      <c r="RF39" s="10"/>
      <c r="RG39" s="10"/>
      <c r="RH39" s="10"/>
      <c r="RI39" s="10"/>
      <c r="RJ39" s="10"/>
      <c r="RK39" s="10"/>
      <c r="RL39" s="10"/>
      <c r="RM39" s="10"/>
      <c r="RN39" s="10"/>
      <c r="RO39" s="10"/>
      <c r="RP39" s="10"/>
      <c r="RQ39" s="10"/>
      <c r="RR39" s="10"/>
      <c r="RS39" s="10"/>
      <c r="RT39" s="10"/>
      <c r="RU39" s="10"/>
      <c r="RV39" s="10"/>
      <c r="RW39" s="10"/>
      <c r="RX39" s="10"/>
      <c r="RY39" s="10"/>
      <c r="RZ39" s="10"/>
      <c r="SA39" s="10"/>
      <c r="SB39" s="10"/>
      <c r="SC39" s="10"/>
      <c r="SD39" s="10"/>
      <c r="SE39" s="10"/>
      <c r="SF39" s="10"/>
      <c r="SG39" s="10"/>
      <c r="SH39" s="10"/>
      <c r="SI39" s="10"/>
      <c r="SJ39" s="10"/>
      <c r="SK39" s="10"/>
      <c r="SL39" s="10"/>
      <c r="SM39" s="10"/>
      <c r="SN39" s="10"/>
      <c r="SO39" s="10"/>
      <c r="SP39" s="10"/>
      <c r="SQ39" s="10"/>
      <c r="SR39" s="10"/>
      <c r="SS39" s="10"/>
      <c r="ST39" s="10"/>
      <c r="SU39" s="10"/>
      <c r="SV39" s="10"/>
      <c r="SW39" s="10"/>
      <c r="SX39" s="10"/>
      <c r="SY39" s="10"/>
      <c r="SZ39" s="10"/>
      <c r="TA39" s="10"/>
      <c r="TB39" s="10"/>
      <c r="TC39" s="10"/>
      <c r="TD39" s="10"/>
      <c r="TE39" s="10"/>
      <c r="TF39" s="10"/>
      <c r="TG39" s="10"/>
      <c r="TH39" s="10"/>
      <c r="TI39" s="10"/>
      <c r="TJ39" s="10"/>
      <c r="TK39" s="10"/>
      <c r="TL39" s="10"/>
      <c r="TM39" s="10"/>
      <c r="TN39" s="10"/>
      <c r="TO39" s="10"/>
      <c r="TP39" s="10"/>
      <c r="TQ39" s="10"/>
      <c r="TR39" s="10"/>
      <c r="TS39" s="10"/>
      <c r="TT39" s="10"/>
      <c r="TU39" s="10"/>
      <c r="TV39" s="10"/>
      <c r="TW39" s="10"/>
      <c r="TX39" s="10"/>
      <c r="TY39" s="10"/>
      <c r="TZ39" s="10"/>
      <c r="UA39" s="10"/>
      <c r="UB39" s="10"/>
      <c r="UC39" s="10"/>
      <c r="UD39" s="10"/>
      <c r="UE39" s="10"/>
      <c r="UF39" s="10"/>
      <c r="UG39" s="10"/>
      <c r="UH39" s="10"/>
      <c r="UI39" s="10"/>
      <c r="UJ39" s="10"/>
      <c r="UK39" s="10"/>
      <c r="UL39" s="10"/>
      <c r="UM39" s="10"/>
      <c r="UN39" s="10"/>
      <c r="UO39" s="10"/>
      <c r="UP39" s="10"/>
      <c r="UQ39" s="10"/>
      <c r="UR39" s="10"/>
      <c r="US39" s="10"/>
      <c r="UT39" s="10"/>
      <c r="UU39" s="10"/>
      <c r="UV39" s="10"/>
      <c r="UW39" s="10"/>
      <c r="UX39" s="10"/>
      <c r="UY39" s="10"/>
      <c r="UZ39" s="10"/>
      <c r="VA39" s="10"/>
      <c r="VB39" s="10"/>
      <c r="VC39" s="10"/>
      <c r="VD39" s="10"/>
      <c r="VE39" s="10"/>
      <c r="VF39" s="10"/>
      <c r="VG39" s="10"/>
      <c r="VH39" s="10"/>
      <c r="VI39" s="10"/>
      <c r="VJ39" s="10"/>
      <c r="VK39" s="10"/>
      <c r="VL39" s="10"/>
      <c r="VM39" s="10"/>
      <c r="VN39" s="10"/>
      <c r="VO39" s="10"/>
      <c r="VP39" s="10"/>
      <c r="VQ39" s="10"/>
      <c r="VR39" s="10"/>
      <c r="VS39" s="10"/>
      <c r="VT39" s="10"/>
      <c r="VU39" s="10"/>
      <c r="VV39" s="10"/>
      <c r="VW39" s="10"/>
      <c r="VX39" s="10"/>
      <c r="VY39" s="10"/>
      <c r="VZ39" s="10"/>
      <c r="WA39" s="10"/>
      <c r="WB39" s="10"/>
      <c r="WC39" s="10"/>
      <c r="WD39" s="10"/>
      <c r="WE39" s="10"/>
      <c r="WF39" s="10"/>
      <c r="WG39" s="10"/>
      <c r="WH39" s="10"/>
      <c r="WI39" s="10"/>
      <c r="WJ39" s="10"/>
      <c r="WK39" s="10"/>
      <c r="WL39" s="10"/>
      <c r="WM39" s="10"/>
      <c r="WN39" s="10"/>
      <c r="WO39" s="10"/>
      <c r="WP39" s="10"/>
      <c r="WQ39" s="10"/>
      <c r="WR39" s="10"/>
      <c r="WS39" s="10"/>
      <c r="WT39" s="10"/>
      <c r="WU39" s="10"/>
      <c r="WV39" s="10"/>
      <c r="WW39" s="10"/>
      <c r="WX39" s="10"/>
      <c r="WY39" s="10"/>
      <c r="WZ39" s="10"/>
      <c r="XA39" s="10"/>
      <c r="XB39" s="10"/>
      <c r="XC39" s="10"/>
      <c r="XD39" s="10"/>
      <c r="XE39" s="10"/>
      <c r="XF39" s="10"/>
      <c r="XG39" s="10"/>
      <c r="XH39" s="10"/>
      <c r="XI39" s="10"/>
      <c r="XJ39" s="10"/>
      <c r="XK39" s="10"/>
      <c r="XL39" s="10"/>
      <c r="XM39" s="10"/>
      <c r="XN39" s="10"/>
      <c r="XO39" s="10"/>
      <c r="XP39" s="10"/>
      <c r="XQ39" s="10"/>
      <c r="XR39" s="10"/>
      <c r="XS39" s="10"/>
      <c r="XT39" s="10"/>
      <c r="XU39" s="10"/>
      <c r="XV39" s="10"/>
      <c r="XW39" s="10"/>
      <c r="XX39" s="10"/>
      <c r="XY39" s="10"/>
      <c r="XZ39" s="10"/>
      <c r="YA39" s="10"/>
      <c r="YB39" s="10"/>
      <c r="YC39" s="10"/>
      <c r="YD39" s="10"/>
      <c r="YE39" s="10"/>
      <c r="YF39" s="10"/>
      <c r="YG39" s="10"/>
      <c r="YH39" s="10"/>
      <c r="YI39" s="10"/>
      <c r="YJ39" s="10"/>
      <c r="YK39" s="10"/>
      <c r="YL39" s="10"/>
      <c r="YM39" s="10"/>
      <c r="YN39" s="10"/>
      <c r="YO39" s="10"/>
      <c r="YP39" s="10"/>
      <c r="YQ39" s="10"/>
      <c r="YR39" s="10"/>
      <c r="YS39" s="10"/>
      <c r="YT39" s="10"/>
      <c r="YU39" s="10"/>
      <c r="YV39" s="10"/>
      <c r="YW39" s="10"/>
      <c r="YX39" s="10"/>
      <c r="YY39" s="10"/>
      <c r="YZ39" s="10"/>
      <c r="ZA39" s="10"/>
      <c r="ZB39" s="10"/>
      <c r="ZC39" s="10"/>
      <c r="ZD39" s="10"/>
      <c r="ZE39" s="10"/>
      <c r="ZF39" s="10"/>
      <c r="ZG39" s="10"/>
      <c r="ZH39" s="10"/>
      <c r="ZI39" s="10"/>
      <c r="ZJ39" s="10"/>
      <c r="ZK39" s="10"/>
      <c r="ZL39" s="10"/>
      <c r="ZM39" s="10"/>
      <c r="ZN39" s="10"/>
      <c r="ZO39" s="10"/>
      <c r="ZP39" s="10"/>
      <c r="ZQ39" s="10"/>
      <c r="ZR39" s="10"/>
      <c r="ZS39" s="10"/>
      <c r="ZT39" s="10"/>
      <c r="ZU39" s="10"/>
      <c r="ZV39" s="10"/>
      <c r="ZW39" s="10"/>
      <c r="ZX39" s="10"/>
      <c r="ZY39" s="10"/>
      <c r="ZZ39" s="10"/>
      <c r="AAA39" s="10"/>
      <c r="AAB39" s="10"/>
      <c r="AAC39" s="10"/>
      <c r="AAD39" s="10"/>
      <c r="AAE39" s="10"/>
      <c r="AAF39" s="10"/>
      <c r="AAG39" s="10"/>
      <c r="AAH39" s="10"/>
      <c r="AAI39" s="10"/>
      <c r="AAJ39" s="10"/>
      <c r="AAK39" s="10"/>
      <c r="AAL39" s="10"/>
      <c r="AAM39" s="10"/>
      <c r="AAN39" s="10"/>
      <c r="AAO39" s="10"/>
      <c r="AAP39" s="10"/>
      <c r="AAQ39" s="10"/>
      <c r="AAR39" s="10"/>
      <c r="AAS39" s="10"/>
      <c r="AAT39" s="10"/>
      <c r="AAU39" s="10"/>
      <c r="AAV39" s="10"/>
      <c r="AAW39" s="10"/>
      <c r="AAX39" s="10"/>
      <c r="AAY39" s="10"/>
      <c r="AAZ39" s="10"/>
      <c r="ABA39" s="10"/>
      <c r="ABB39" s="10"/>
      <c r="ABC39" s="10"/>
      <c r="ABD39" s="10"/>
      <c r="ABE39" s="10"/>
      <c r="ABF39" s="10"/>
      <c r="ABG39" s="10"/>
      <c r="ABH39" s="10"/>
      <c r="ABI39" s="10"/>
      <c r="ABJ39" s="10"/>
      <c r="ABK39" s="10"/>
      <c r="ABL39" s="10"/>
      <c r="ABM39" s="10"/>
      <c r="ABN39" s="10"/>
      <c r="ABO39" s="10"/>
      <c r="ABP39" s="10"/>
      <c r="ABQ39" s="10"/>
      <c r="ABR39" s="10"/>
      <c r="ABS39" s="10"/>
      <c r="ABT39" s="10"/>
      <c r="ABU39" s="10"/>
      <c r="ABV39" s="10"/>
      <c r="ABW39" s="10"/>
      <c r="ABX39" s="10"/>
      <c r="ABY39" s="10"/>
      <c r="ABZ39" s="10"/>
      <c r="ACA39" s="10"/>
      <c r="ACB39" s="10"/>
      <c r="ACC39" s="10"/>
      <c r="ACD39" s="10"/>
      <c r="ACE39" s="10"/>
      <c r="ACF39" s="10"/>
      <c r="ACG39" s="10"/>
      <c r="ACH39" s="10"/>
      <c r="ACI39" s="10"/>
      <c r="ACJ39" s="10"/>
      <c r="ACK39" s="10"/>
      <c r="ACL39" s="10"/>
      <c r="ACM39" s="10"/>
      <c r="ACN39" s="10"/>
      <c r="ACO39" s="10"/>
      <c r="ACP39" s="10"/>
      <c r="ACQ39" s="10"/>
      <c r="ACR39" s="10"/>
      <c r="ACS39" s="10"/>
      <c r="ACT39" s="10"/>
      <c r="ACU39" s="10"/>
      <c r="ACV39" s="10"/>
      <c r="ACW39" s="10"/>
      <c r="ACX39" s="10"/>
      <c r="ACY39" s="10"/>
      <c r="ACZ39" s="10"/>
      <c r="ADA39" s="10"/>
      <c r="ADB39" s="10"/>
      <c r="ADC39" s="10"/>
      <c r="ADD39" s="10"/>
      <c r="ADE39" s="10"/>
      <c r="ADF39" s="10"/>
      <c r="ADG39" s="10"/>
      <c r="ADH39" s="10"/>
      <c r="ADI39" s="10"/>
      <c r="ADJ39" s="10"/>
      <c r="ADK39" s="10"/>
      <c r="ADL39" s="10"/>
      <c r="ADM39" s="10"/>
      <c r="ADN39" s="10"/>
      <c r="ADO39" s="10"/>
      <c r="ADP39" s="10"/>
      <c r="ADQ39" s="10"/>
      <c r="ADR39" s="10"/>
      <c r="ADS39" s="10"/>
      <c r="ADT39" s="10"/>
      <c r="ADU39" s="10"/>
      <c r="ADV39" s="10"/>
      <c r="ADW39" s="10"/>
      <c r="ADX39" s="10"/>
      <c r="ADY39" s="10"/>
      <c r="ADZ39" s="10"/>
      <c r="AEA39" s="10"/>
      <c r="AEB39" s="10"/>
      <c r="AEC39" s="10"/>
      <c r="AED39" s="10"/>
      <c r="AEE39" s="10"/>
      <c r="AEF39" s="10"/>
      <c r="AEG39" s="10"/>
      <c r="AEH39" s="10"/>
      <c r="AEI39" s="10"/>
      <c r="AEJ39" s="10"/>
      <c r="AEK39" s="10"/>
      <c r="AEL39" s="10"/>
      <c r="AEM39" s="10"/>
      <c r="AEN39" s="10"/>
      <c r="AEO39" s="10"/>
      <c r="AEP39" s="10"/>
      <c r="AEQ39" s="10"/>
      <c r="AER39" s="10"/>
      <c r="AES39" s="10"/>
      <c r="AET39" s="10"/>
      <c r="AEU39" s="10"/>
      <c r="AEV39" s="10"/>
      <c r="AEW39" s="10"/>
      <c r="AEX39" s="10"/>
      <c r="AEY39" s="10"/>
      <c r="AEZ39" s="10"/>
      <c r="AFA39" s="10"/>
      <c r="AFB39" s="10"/>
      <c r="AFC39" s="10"/>
      <c r="AFD39" s="10"/>
      <c r="AFE39" s="10"/>
      <c r="AFF39" s="10"/>
      <c r="AFG39" s="10"/>
      <c r="AFH39" s="10"/>
      <c r="AFI39" s="10"/>
      <c r="AFJ39" s="10"/>
      <c r="AFK39" s="10"/>
      <c r="AFL39" s="10"/>
      <c r="AFM39" s="10"/>
      <c r="AFN39" s="10"/>
      <c r="AFO39" s="10"/>
      <c r="AFP39" s="10"/>
      <c r="AFQ39" s="10"/>
      <c r="AFR39" s="10"/>
      <c r="AFS39" s="10"/>
      <c r="AFT39" s="10"/>
      <c r="AFU39" s="10"/>
      <c r="AFV39" s="10"/>
      <c r="AFW39" s="10"/>
      <c r="AFX39" s="10"/>
      <c r="AFY39" s="10"/>
      <c r="AFZ39" s="10"/>
      <c r="AGA39" s="10"/>
      <c r="AGB39" s="10"/>
      <c r="AGC39" s="10"/>
      <c r="AGD39" s="10"/>
      <c r="AGE39" s="10"/>
      <c r="AGF39" s="10"/>
      <c r="AGG39" s="10"/>
      <c r="AGH39" s="10"/>
      <c r="AGI39" s="10"/>
      <c r="AGJ39" s="10"/>
      <c r="AGK39" s="10"/>
      <c r="AGL39" s="10"/>
      <c r="AGM39" s="10"/>
      <c r="AGN39" s="10"/>
      <c r="AGO39" s="10"/>
      <c r="AGP39" s="10"/>
      <c r="AGQ39" s="10"/>
      <c r="AGR39" s="10"/>
      <c r="AGS39" s="10"/>
      <c r="AGT39" s="10"/>
      <c r="AGU39" s="10"/>
      <c r="AGV39" s="10"/>
      <c r="AGW39" s="10"/>
      <c r="AGX39" s="10"/>
      <c r="AGY39" s="10"/>
      <c r="AGZ39" s="10"/>
      <c r="AHA39" s="10"/>
      <c r="AHB39" s="10"/>
      <c r="AHC39" s="10"/>
      <c r="AHD39" s="10"/>
      <c r="AHE39" s="10"/>
      <c r="AHF39" s="10"/>
      <c r="AHG39" s="10"/>
      <c r="AHH39" s="10"/>
      <c r="AHI39" s="10"/>
      <c r="AHJ39" s="10"/>
      <c r="AHK39" s="10"/>
      <c r="AHL39" s="10"/>
      <c r="AHM39" s="10"/>
      <c r="AHN39" s="10"/>
      <c r="AHO39" s="10"/>
      <c r="AHP39" s="10"/>
      <c r="AHQ39" s="10"/>
      <c r="AHR39" s="10"/>
      <c r="AHS39" s="10"/>
      <c r="AHT39" s="10"/>
      <c r="AHU39" s="10"/>
      <c r="AHV39" s="10"/>
      <c r="AHW39" s="10"/>
      <c r="AHX39" s="10"/>
      <c r="AHY39" s="10"/>
      <c r="AHZ39" s="10"/>
      <c r="AIA39" s="10"/>
      <c r="AIB39" s="10"/>
      <c r="AIC39" s="10"/>
      <c r="AID39" s="10"/>
      <c r="AIE39" s="10"/>
      <c r="AIF39" s="10"/>
      <c r="AIG39" s="10"/>
      <c r="AIH39" s="10"/>
      <c r="AII39" s="10"/>
      <c r="AIJ39" s="10"/>
      <c r="AIK39" s="10"/>
      <c r="AIL39" s="10"/>
      <c r="AIM39" s="10"/>
      <c r="AIN39" s="10"/>
      <c r="AIO39" s="10"/>
      <c r="AIP39" s="10"/>
      <c r="AIQ39" s="10"/>
      <c r="AIR39" s="10"/>
      <c r="AIS39" s="10"/>
      <c r="AIT39" s="10"/>
      <c r="AIU39" s="10"/>
      <c r="AIV39" s="10"/>
      <c r="AIW39" s="10"/>
      <c r="AIX39" s="10"/>
      <c r="AIY39" s="10"/>
      <c r="AIZ39" s="10"/>
      <c r="AJA39" s="10"/>
      <c r="AJB39" s="10"/>
      <c r="AJC39" s="10"/>
      <c r="AJD39" s="10"/>
      <c r="AJE39" s="10"/>
      <c r="AJF39" s="10"/>
      <c r="AJG39" s="10"/>
      <c r="AJH39" s="10"/>
      <c r="AJI39" s="10"/>
      <c r="AJJ39" s="10"/>
      <c r="AJK39" s="10"/>
      <c r="AJL39" s="10"/>
      <c r="AJM39" s="10"/>
      <c r="AJN39" s="10"/>
      <c r="AJO39" s="10"/>
      <c r="AJP39" s="10"/>
      <c r="AJQ39" s="10"/>
      <c r="AJR39" s="10"/>
      <c r="AJS39" s="10"/>
      <c r="AJT39" s="10"/>
      <c r="AJU39" s="10"/>
      <c r="AJV39" s="10"/>
      <c r="AJW39" s="10"/>
      <c r="AJX39" s="10"/>
      <c r="AJY39" s="10"/>
      <c r="AJZ39" s="10"/>
      <c r="AKA39" s="10"/>
      <c r="AKB39" s="10"/>
      <c r="AKC39" s="10"/>
      <c r="AKD39" s="10"/>
      <c r="AKE39" s="10"/>
      <c r="AKF39" s="10"/>
      <c r="AKG39" s="10"/>
      <c r="AKH39" s="10"/>
      <c r="AKI39" s="10"/>
      <c r="AKJ39" s="10"/>
      <c r="AKK39" s="10"/>
      <c r="AKL39" s="10"/>
      <c r="AKM39" s="10"/>
      <c r="AKN39" s="10"/>
      <c r="AKO39" s="10"/>
      <c r="AKP39" s="10"/>
      <c r="AKQ39" s="10"/>
      <c r="AKR39" s="10"/>
      <c r="AKS39" s="10"/>
      <c r="AKT39" s="10"/>
      <c r="AKU39" s="10"/>
      <c r="AKV39" s="10"/>
      <c r="AKW39" s="10"/>
      <c r="AKX39" s="10"/>
      <c r="AKY39" s="10"/>
      <c r="AKZ39" s="10"/>
      <c r="ALA39" s="10"/>
      <c r="ALB39" s="10"/>
      <c r="ALC39" s="10"/>
      <c r="ALD39" s="10"/>
      <c r="ALE39" s="10"/>
      <c r="ALF39" s="10"/>
      <c r="ALG39" s="10"/>
      <c r="ALH39" s="10"/>
      <c r="ALI39" s="10"/>
      <c r="ALJ39" s="10"/>
      <c r="ALK39" s="10"/>
      <c r="ALL39" s="10"/>
      <c r="ALM39" s="10"/>
      <c r="ALN39" s="10"/>
      <c r="ALO39" s="10"/>
      <c r="ALP39" s="10"/>
      <c r="ALQ39" s="10"/>
      <c r="ALR39" s="10"/>
      <c r="ALS39" s="10"/>
      <c r="ALT39" s="10"/>
      <c r="ALU39" s="10"/>
      <c r="ALV39" s="10"/>
      <c r="ALW39" s="10"/>
      <c r="ALX39" s="10"/>
      <c r="ALY39" s="10"/>
      <c r="ALZ39" s="10"/>
      <c r="AMA39" s="10"/>
      <c r="AMB39" s="10"/>
      <c r="AMC39" s="10"/>
      <c r="AMD39" s="10"/>
      <c r="AME39" s="10"/>
      <c r="AMF39" s="10"/>
      <c r="AMG39" s="10"/>
      <c r="AMH39" s="10"/>
      <c r="AMI39" s="10"/>
      <c r="AMJ39" s="10"/>
      <c r="AMK39" s="10"/>
      <c r="AML39" s="10"/>
      <c r="AMM39" s="10"/>
      <c r="AMN39" s="10"/>
      <c r="AMO39" s="10"/>
      <c r="AMP39" s="10"/>
      <c r="AMQ39" s="10"/>
      <c r="AMR39" s="10"/>
      <c r="AMS39" s="10"/>
      <c r="AMT39" s="10"/>
      <c r="AMU39" s="10"/>
      <c r="AMV39" s="10"/>
      <c r="AMW39" s="10"/>
      <c r="AMX39" s="10"/>
      <c r="AMY39" s="10"/>
      <c r="AMZ39" s="10"/>
      <c r="ANA39" s="10"/>
      <c r="ANB39" s="10"/>
      <c r="ANC39" s="10"/>
      <c r="AND39" s="10"/>
      <c r="ANE39" s="10"/>
      <c r="ANF39" s="10"/>
      <c r="ANG39" s="10"/>
      <c r="ANH39" s="10"/>
      <c r="ANI39" s="10"/>
      <c r="ANJ39" s="10"/>
      <c r="ANK39" s="10"/>
      <c r="ANL39" s="10"/>
      <c r="ANM39" s="10"/>
      <c r="ANN39" s="10"/>
      <c r="ANO39" s="10"/>
      <c r="ANP39" s="10"/>
      <c r="ANQ39" s="10"/>
      <c r="ANR39" s="10"/>
      <c r="ANS39" s="10"/>
      <c r="ANT39" s="10"/>
      <c r="ANU39" s="10"/>
      <c r="ANV39" s="10"/>
      <c r="ANW39" s="10"/>
      <c r="ANX39" s="10"/>
      <c r="ANY39" s="10"/>
      <c r="ANZ39" s="10"/>
      <c r="AOA39" s="10"/>
      <c r="AOB39" s="10"/>
      <c r="AOC39" s="10"/>
      <c r="AOD39" s="10"/>
      <c r="AOE39" s="10"/>
      <c r="AOF39" s="10"/>
      <c r="AOG39" s="10"/>
      <c r="AOH39" s="10"/>
      <c r="AOI39" s="10"/>
      <c r="AOJ39" s="10"/>
      <c r="AOK39" s="10"/>
      <c r="AOL39" s="10"/>
      <c r="AOM39" s="10"/>
      <c r="AON39" s="10"/>
      <c r="AOO39" s="10"/>
      <c r="AOP39" s="10"/>
      <c r="AOQ39" s="10"/>
      <c r="AOR39" s="10"/>
      <c r="AOS39" s="10"/>
      <c r="AOT39" s="10"/>
      <c r="AOU39" s="10"/>
      <c r="AOV39" s="10"/>
      <c r="AOW39" s="10"/>
      <c r="AOX39" s="10"/>
      <c r="AOY39" s="10"/>
      <c r="AOZ39" s="10"/>
      <c r="APA39" s="10"/>
      <c r="APB39" s="10"/>
      <c r="APC39" s="10"/>
      <c r="APD39" s="10"/>
      <c r="APE39" s="10"/>
      <c r="APF39" s="10"/>
      <c r="APG39" s="10"/>
      <c r="APH39" s="10"/>
      <c r="API39" s="10"/>
      <c r="APJ39" s="10"/>
      <c r="APK39" s="10"/>
      <c r="APL39" s="10"/>
      <c r="APM39" s="10"/>
      <c r="APN39" s="10"/>
      <c r="APO39" s="10"/>
      <c r="APP39" s="10"/>
      <c r="APQ39" s="10"/>
      <c r="APR39" s="10"/>
      <c r="APS39" s="10"/>
      <c r="APT39" s="10"/>
      <c r="APU39" s="10"/>
      <c r="APV39" s="10"/>
      <c r="APW39" s="10"/>
      <c r="APX39" s="10"/>
      <c r="APY39" s="10"/>
      <c r="APZ39" s="10"/>
      <c r="AQA39" s="10"/>
      <c r="AQB39" s="10"/>
      <c r="AQC39" s="10"/>
      <c r="AQD39" s="10"/>
      <c r="AQE39" s="10"/>
      <c r="AQF39" s="10"/>
      <c r="AQG39" s="10"/>
      <c r="AQH39" s="10"/>
      <c r="AQI39" s="10"/>
      <c r="AQJ39" s="10"/>
      <c r="AQK39" s="10"/>
      <c r="AQL39" s="10"/>
      <c r="AQM39" s="10"/>
      <c r="AQN39" s="10"/>
      <c r="AQO39" s="10"/>
      <c r="AQP39" s="10"/>
      <c r="AQQ39" s="10"/>
      <c r="AQR39" s="10"/>
      <c r="AQS39" s="10"/>
      <c r="AQT39" s="10"/>
      <c r="AQU39" s="10"/>
      <c r="AQV39" s="10"/>
      <c r="AQW39" s="10"/>
      <c r="AQX39" s="10"/>
      <c r="AQY39" s="10"/>
      <c r="AQZ39" s="10"/>
      <c r="ARA39" s="10"/>
      <c r="ARB39" s="10"/>
      <c r="ARC39" s="10"/>
      <c r="ARD39" s="10"/>
      <c r="ARE39" s="10"/>
      <c r="ARF39" s="10"/>
      <c r="ARG39" s="10"/>
      <c r="ARH39" s="10"/>
      <c r="ARI39" s="10"/>
      <c r="ARJ39" s="10"/>
      <c r="ARK39" s="10"/>
      <c r="ARL39" s="10"/>
      <c r="ARM39" s="10"/>
      <c r="ARN39" s="10"/>
      <c r="ARO39" s="10"/>
      <c r="ARP39" s="10"/>
      <c r="ARQ39" s="10"/>
      <c r="ARR39" s="10"/>
      <c r="ARS39" s="10"/>
      <c r="ART39" s="10"/>
      <c r="ARU39" s="10"/>
      <c r="ARV39" s="10"/>
      <c r="ARW39" s="10"/>
      <c r="ARX39" s="10"/>
      <c r="ARY39" s="10"/>
      <c r="ARZ39" s="10"/>
      <c r="ASA39" s="10"/>
      <c r="ASB39" s="10"/>
      <c r="ASC39" s="10"/>
      <c r="ASD39" s="10"/>
      <c r="ASE39" s="10"/>
      <c r="ASF39" s="10"/>
      <c r="ASG39" s="10"/>
      <c r="ASH39" s="10"/>
      <c r="ASI39" s="10"/>
      <c r="ASJ39" s="10"/>
      <c r="ASK39" s="10"/>
      <c r="ASL39" s="10"/>
      <c r="ASM39" s="10"/>
      <c r="ASN39" s="10"/>
      <c r="ASO39" s="10"/>
      <c r="ASP39" s="10"/>
      <c r="ASQ39" s="10"/>
      <c r="ASR39" s="10"/>
      <c r="ASS39" s="10"/>
      <c r="AST39" s="10"/>
      <c r="ASU39" s="10"/>
      <c r="ASV39" s="10"/>
      <c r="ASW39" s="10"/>
      <c r="ASX39" s="10"/>
      <c r="ASY39" s="10"/>
      <c r="ASZ39" s="10"/>
      <c r="ATA39" s="10"/>
      <c r="ATB39" s="10"/>
      <c r="ATC39" s="10"/>
      <c r="ATD39" s="10"/>
      <c r="ATE39" s="10"/>
      <c r="ATF39" s="10"/>
      <c r="ATG39" s="10"/>
      <c r="ATH39" s="10"/>
      <c r="ATI39" s="10"/>
      <c r="ATJ39" s="10"/>
      <c r="ATK39" s="10"/>
      <c r="ATL39" s="10"/>
      <c r="ATM39" s="10"/>
      <c r="ATN39" s="10"/>
      <c r="ATO39" s="10"/>
      <c r="ATP39" s="10"/>
      <c r="ATQ39" s="10"/>
      <c r="ATR39" s="10"/>
      <c r="ATS39" s="10"/>
      <c r="ATT39" s="10"/>
      <c r="ATU39" s="10"/>
      <c r="ATV39" s="10"/>
      <c r="ATW39" s="10"/>
      <c r="ATX39" s="10"/>
      <c r="ATY39" s="10"/>
      <c r="ATZ39" s="10"/>
      <c r="AUA39" s="10"/>
      <c r="AUB39" s="10"/>
      <c r="AUC39" s="10"/>
      <c r="AUD39" s="10"/>
      <c r="AUE39" s="10"/>
      <c r="AUF39" s="10"/>
      <c r="AUG39" s="10"/>
      <c r="AUH39" s="10"/>
      <c r="AUI39" s="10"/>
      <c r="AUJ39" s="10"/>
      <c r="AUK39" s="10"/>
      <c r="AUL39" s="10"/>
      <c r="AUM39" s="10"/>
      <c r="AUN39" s="10"/>
      <c r="AUO39" s="10"/>
      <c r="AUP39" s="10"/>
      <c r="AUQ39" s="10"/>
      <c r="AUR39" s="10"/>
      <c r="AUS39" s="10"/>
      <c r="AUT39" s="10"/>
      <c r="AUU39" s="10"/>
      <c r="AUV39" s="10"/>
      <c r="AUW39" s="10"/>
      <c r="AUX39" s="10"/>
      <c r="AUY39" s="10"/>
      <c r="AUZ39" s="10"/>
      <c r="AVA39" s="10"/>
      <c r="AVB39" s="10"/>
      <c r="AVC39" s="10"/>
      <c r="AVD39" s="10"/>
      <c r="AVE39" s="10"/>
      <c r="AVF39" s="10"/>
      <c r="AVG39" s="10"/>
      <c r="AVH39" s="10"/>
      <c r="AVI39" s="10"/>
      <c r="AVJ39" s="10"/>
      <c r="AVK39" s="10"/>
      <c r="AVL39" s="10"/>
      <c r="AVM39" s="10"/>
      <c r="AVN39" s="10"/>
      <c r="AVO39" s="10"/>
      <c r="AVP39" s="10"/>
      <c r="AVQ39" s="10"/>
      <c r="AVR39" s="10"/>
      <c r="AVS39" s="10"/>
      <c r="AVT39" s="10"/>
      <c r="AVU39" s="10"/>
      <c r="AVV39" s="10"/>
      <c r="AVW39" s="10"/>
      <c r="AVX39" s="10"/>
      <c r="AVY39" s="10"/>
      <c r="AVZ39" s="10"/>
      <c r="AWA39" s="10"/>
      <c r="AWB39" s="10"/>
      <c r="AWC39" s="10"/>
      <c r="AWD39" s="10"/>
      <c r="AWE39" s="10"/>
      <c r="AWF39" s="10"/>
      <c r="AWG39" s="10"/>
      <c r="AWH39" s="10"/>
      <c r="AWI39" s="10"/>
      <c r="AWJ39" s="10"/>
      <c r="AWK39" s="10"/>
      <c r="AWL39" s="10"/>
      <c r="AWM39" s="10"/>
      <c r="AWN39" s="10"/>
      <c r="AWO39" s="10"/>
      <c r="AWP39" s="10"/>
      <c r="AWQ39" s="10"/>
      <c r="AWR39" s="10"/>
      <c r="AWS39" s="10"/>
      <c r="AWT39" s="10"/>
      <c r="AWU39" s="10"/>
      <c r="AWV39" s="10"/>
      <c r="AWW39" s="10"/>
      <c r="AWX39" s="10"/>
      <c r="AWY39" s="10"/>
      <c r="AWZ39" s="10"/>
      <c r="AXA39" s="10"/>
      <c r="AXB39" s="10"/>
      <c r="AXC39" s="10"/>
      <c r="AXD39" s="10"/>
      <c r="AXE39" s="10"/>
      <c r="AXF39" s="10"/>
      <c r="AXG39" s="10"/>
      <c r="AXH39" s="10"/>
      <c r="AXI39" s="10"/>
      <c r="AXJ39" s="10"/>
      <c r="AXK39" s="10"/>
      <c r="AXL39" s="10"/>
      <c r="AXM39" s="10"/>
      <c r="AXN39" s="10"/>
      <c r="AXO39" s="10"/>
      <c r="AXP39" s="10"/>
      <c r="AXQ39" s="10"/>
      <c r="AXR39" s="10"/>
      <c r="AXS39" s="10"/>
      <c r="AXT39" s="10"/>
      <c r="AXU39" s="10"/>
      <c r="AXV39" s="10"/>
      <c r="AXW39" s="10"/>
      <c r="AXX39" s="10"/>
      <c r="AXY39" s="10"/>
      <c r="AXZ39" s="10"/>
      <c r="AYA39" s="10"/>
      <c r="AYB39" s="10"/>
      <c r="AYC39" s="10"/>
      <c r="AYD39" s="10"/>
      <c r="AYE39" s="10"/>
      <c r="AYF39" s="10"/>
      <c r="AYG39" s="10"/>
      <c r="AYH39" s="10"/>
      <c r="AYI39" s="10"/>
      <c r="AYJ39" s="10"/>
      <c r="AYK39" s="10"/>
      <c r="AYL39" s="10"/>
      <c r="AYM39" s="10"/>
      <c r="AYN39" s="10"/>
      <c r="AYO39" s="10"/>
      <c r="AYP39" s="10"/>
      <c r="AYQ39" s="10"/>
      <c r="AYR39" s="10"/>
      <c r="AYS39" s="10"/>
      <c r="AYT39" s="10"/>
      <c r="AYU39" s="10"/>
      <c r="AYV39" s="10"/>
      <c r="AYW39" s="10"/>
      <c r="AYX39" s="10"/>
      <c r="AYY39" s="10"/>
      <c r="AYZ39" s="10"/>
      <c r="AZA39" s="10"/>
      <c r="AZB39" s="10"/>
      <c r="AZC39" s="10"/>
      <c r="AZD39" s="10"/>
      <c r="AZE39" s="10"/>
      <c r="AZF39" s="10"/>
      <c r="AZG39" s="10"/>
      <c r="AZH39" s="10"/>
      <c r="AZI39" s="10"/>
      <c r="AZJ39" s="10"/>
      <c r="AZK39" s="10"/>
      <c r="AZL39" s="10"/>
      <c r="AZM39" s="10"/>
      <c r="AZN39" s="10"/>
      <c r="AZO39" s="10"/>
      <c r="AZP39" s="10"/>
      <c r="AZQ39" s="10"/>
      <c r="AZR39" s="10"/>
      <c r="AZS39" s="10"/>
      <c r="AZT39" s="10"/>
      <c r="AZU39" s="10"/>
      <c r="AZV39" s="10"/>
      <c r="AZW39" s="10"/>
      <c r="AZX39" s="10"/>
      <c r="AZY39" s="10"/>
      <c r="AZZ39" s="10"/>
      <c r="BAA39" s="10"/>
      <c r="BAB39" s="10"/>
      <c r="BAC39" s="10"/>
      <c r="BAD39" s="10"/>
      <c r="BAE39" s="10"/>
      <c r="BAF39" s="10"/>
      <c r="BAG39" s="10"/>
      <c r="BAH39" s="10"/>
      <c r="BAI39" s="10"/>
      <c r="BAJ39" s="10"/>
      <c r="BAK39" s="10"/>
      <c r="BAL39" s="10"/>
      <c r="BAM39" s="10"/>
      <c r="BAN39" s="10"/>
      <c r="BAO39" s="10"/>
      <c r="BAP39" s="10"/>
      <c r="BAQ39" s="10"/>
      <c r="BAR39" s="10"/>
      <c r="BAS39" s="10"/>
      <c r="BAT39" s="10"/>
      <c r="BAU39" s="10"/>
      <c r="BAV39" s="10"/>
      <c r="BAW39" s="10"/>
      <c r="BAX39" s="10"/>
      <c r="BAY39" s="10"/>
      <c r="BAZ39" s="10"/>
      <c r="BBA39" s="10"/>
      <c r="BBB39" s="10"/>
      <c r="BBC39" s="10"/>
      <c r="BBD39" s="10"/>
      <c r="BBE39" s="10"/>
      <c r="BBF39" s="10"/>
      <c r="BBG39" s="10"/>
      <c r="BBH39" s="10"/>
      <c r="BBI39" s="10"/>
      <c r="BBJ39" s="10"/>
      <c r="BBK39" s="10"/>
      <c r="BBL39" s="10"/>
      <c r="BBM39" s="10"/>
      <c r="BBN39" s="10"/>
      <c r="BBO39" s="10"/>
      <c r="BBP39" s="10"/>
      <c r="BBQ39" s="10"/>
      <c r="BBR39" s="10"/>
      <c r="BBS39" s="10"/>
      <c r="BBT39" s="10"/>
      <c r="BBU39" s="10"/>
      <c r="BBV39" s="10"/>
      <c r="BBW39" s="10"/>
      <c r="BBX39" s="10"/>
      <c r="BBY39" s="10"/>
      <c r="BBZ39" s="10"/>
      <c r="BCA39" s="10"/>
      <c r="BCB39" s="10"/>
      <c r="BCC39" s="10"/>
      <c r="BCD39" s="10"/>
      <c r="BCE39" s="10"/>
      <c r="BCF39" s="10"/>
      <c r="BCG39" s="10"/>
      <c r="BCH39" s="10"/>
      <c r="BCI39" s="10"/>
      <c r="BCJ39" s="10"/>
      <c r="BCK39" s="10"/>
      <c r="BCL39" s="10"/>
      <c r="BCM39" s="10"/>
      <c r="BCN39" s="10"/>
      <c r="BCO39" s="10"/>
      <c r="BCP39" s="10"/>
      <c r="BCQ39" s="10"/>
      <c r="BCR39" s="10"/>
      <c r="BCS39" s="10"/>
      <c r="BCT39" s="10"/>
      <c r="BCU39" s="10"/>
      <c r="BCV39" s="10"/>
      <c r="BCW39" s="10"/>
      <c r="BCX39" s="10"/>
      <c r="BCY39" s="10"/>
      <c r="BCZ39" s="10"/>
      <c r="BDA39" s="10"/>
      <c r="BDB39" s="10"/>
      <c r="BDC39" s="10"/>
      <c r="BDD39" s="10"/>
      <c r="BDE39" s="10"/>
      <c r="BDF39" s="10"/>
      <c r="BDG39" s="10"/>
      <c r="BDH39" s="10"/>
      <c r="BDI39" s="10"/>
      <c r="BDJ39" s="10"/>
      <c r="BDK39" s="10"/>
      <c r="BDL39" s="10"/>
      <c r="BDM39" s="10"/>
      <c r="BDN39" s="10"/>
      <c r="BDO39" s="10"/>
      <c r="BDP39" s="10"/>
      <c r="BDQ39" s="10"/>
      <c r="BDR39" s="10"/>
      <c r="BDS39" s="10"/>
      <c r="BDT39" s="10"/>
      <c r="BDU39" s="10"/>
      <c r="BDV39" s="10"/>
      <c r="BDW39" s="10"/>
      <c r="BDX39" s="10"/>
      <c r="BDY39" s="10"/>
      <c r="BDZ39" s="10"/>
      <c r="BEA39" s="10"/>
      <c r="BEB39" s="10"/>
      <c r="BEC39" s="10"/>
      <c r="BED39" s="10"/>
      <c r="BEE39" s="10"/>
      <c r="BEF39" s="10"/>
      <c r="BEG39" s="10"/>
      <c r="BEH39" s="10"/>
      <c r="BEI39" s="10"/>
      <c r="BEJ39" s="10"/>
      <c r="BEK39" s="10"/>
      <c r="BEL39" s="10"/>
      <c r="BEM39" s="10"/>
      <c r="BEN39" s="10"/>
      <c r="BEO39" s="10"/>
      <c r="BEP39" s="10"/>
      <c r="BEQ39" s="10"/>
      <c r="BER39" s="10"/>
      <c r="BES39" s="10"/>
      <c r="BET39" s="10"/>
      <c r="BEU39" s="10"/>
      <c r="BEV39" s="10"/>
      <c r="BEW39" s="10"/>
      <c r="BEX39" s="10"/>
      <c r="BEY39" s="10"/>
      <c r="BEZ39" s="10"/>
      <c r="BFA39" s="10"/>
      <c r="BFB39" s="10"/>
      <c r="BFC39" s="10"/>
      <c r="BFD39" s="10"/>
      <c r="BFE39" s="10"/>
      <c r="BFF39" s="10"/>
      <c r="BFG39" s="10"/>
      <c r="BFH39" s="10"/>
      <c r="BFI39" s="10"/>
      <c r="BFJ39" s="10"/>
      <c r="BFK39" s="10"/>
      <c r="BFL39" s="10"/>
      <c r="BFM39" s="10"/>
      <c r="BFN39" s="10"/>
      <c r="BFO39" s="10"/>
      <c r="BFP39" s="10"/>
      <c r="BFQ39" s="10"/>
      <c r="BFR39" s="10"/>
      <c r="BFS39" s="10"/>
      <c r="BFT39" s="10"/>
      <c r="BFU39" s="10"/>
      <c r="BFV39" s="10"/>
      <c r="BFW39" s="10"/>
      <c r="BFX39" s="10"/>
      <c r="BFY39" s="10"/>
      <c r="BFZ39" s="10"/>
      <c r="BGA39" s="10"/>
      <c r="BGB39" s="10"/>
      <c r="BGC39" s="10"/>
      <c r="BGD39" s="10"/>
      <c r="BGE39" s="10"/>
      <c r="BGF39" s="10"/>
      <c r="BGG39" s="10"/>
      <c r="BGH39" s="10"/>
      <c r="BGI39" s="10"/>
      <c r="BGJ39" s="10"/>
      <c r="BGK39" s="10"/>
      <c r="BGL39" s="10"/>
      <c r="BGM39" s="10"/>
      <c r="BGN39" s="10"/>
      <c r="BGO39" s="10"/>
      <c r="BGP39" s="10"/>
      <c r="BGQ39" s="10"/>
      <c r="BGR39" s="10"/>
      <c r="BGS39" s="10"/>
      <c r="BGT39" s="10"/>
      <c r="BGU39" s="10"/>
      <c r="BGV39" s="10"/>
      <c r="BGW39" s="10"/>
      <c r="BGX39" s="10"/>
      <c r="BGY39" s="10"/>
      <c r="BGZ39" s="10"/>
      <c r="BHA39" s="10"/>
      <c r="BHB39" s="10"/>
      <c r="BHC39" s="10"/>
      <c r="BHD39" s="10"/>
      <c r="BHE39" s="10"/>
      <c r="BHF39" s="10"/>
      <c r="BHG39" s="10"/>
      <c r="BHH39" s="10"/>
      <c r="BHI39" s="10"/>
      <c r="BHJ39" s="10"/>
      <c r="BHK39" s="10"/>
      <c r="BHL39" s="10"/>
      <c r="BHM39" s="10"/>
      <c r="BHN39" s="10"/>
      <c r="BHO39" s="10"/>
      <c r="BHP39" s="10"/>
      <c r="BHQ39" s="10"/>
      <c r="BHR39" s="10"/>
      <c r="BHS39" s="10"/>
      <c r="BHT39" s="10"/>
      <c r="BHU39" s="10"/>
      <c r="BHV39" s="10"/>
      <c r="BHW39" s="10"/>
      <c r="BHX39" s="10"/>
      <c r="BHY39" s="10"/>
      <c r="BHZ39" s="10"/>
      <c r="BIA39" s="10"/>
      <c r="BIB39" s="10"/>
      <c r="BIC39" s="10"/>
      <c r="BID39" s="10"/>
      <c r="BIE39" s="10"/>
      <c r="BIF39" s="10"/>
      <c r="BIG39" s="10"/>
      <c r="BIH39" s="10"/>
      <c r="BII39" s="10"/>
      <c r="BIJ39" s="10"/>
      <c r="BIK39" s="10"/>
      <c r="BIL39" s="10"/>
      <c r="BIM39" s="10"/>
      <c r="BIN39" s="10"/>
      <c r="BIO39" s="10"/>
      <c r="BIP39" s="10"/>
      <c r="BIQ39" s="10"/>
      <c r="BIR39" s="10"/>
      <c r="BIS39" s="10"/>
      <c r="BIT39" s="10"/>
      <c r="BIU39" s="10"/>
      <c r="BIV39" s="10"/>
      <c r="BIW39" s="10"/>
      <c r="BIX39" s="10"/>
      <c r="BIY39" s="10"/>
      <c r="BIZ39" s="10"/>
      <c r="BJA39" s="10"/>
      <c r="BJB39" s="10"/>
      <c r="BJC39" s="10"/>
      <c r="BJD39" s="10"/>
      <c r="BJE39" s="10"/>
      <c r="BJF39" s="10"/>
      <c r="BJG39" s="10"/>
      <c r="BJH39" s="10"/>
      <c r="BJI39" s="10"/>
      <c r="BJJ39" s="10"/>
      <c r="BJK39" s="10"/>
      <c r="BJL39" s="10"/>
      <c r="BJM39" s="10"/>
      <c r="BJN39" s="10"/>
      <c r="BJO39" s="10"/>
      <c r="BJP39" s="10"/>
      <c r="BJQ39" s="10"/>
      <c r="BJR39" s="10"/>
      <c r="BJS39" s="10"/>
      <c r="BJT39" s="10"/>
      <c r="BJU39" s="10"/>
      <c r="BJV39" s="10"/>
      <c r="BJW39" s="10"/>
      <c r="BJX39" s="10"/>
      <c r="BJY39" s="10"/>
      <c r="BJZ39" s="10"/>
      <c r="BKA39" s="10"/>
      <c r="BKB39" s="10"/>
      <c r="BKC39" s="10"/>
      <c r="BKD39" s="10"/>
      <c r="BKE39" s="10"/>
      <c r="BKF39" s="10"/>
      <c r="BKG39" s="10"/>
      <c r="BKH39" s="10"/>
      <c r="BKI39" s="10"/>
      <c r="BKJ39" s="10"/>
      <c r="BKK39" s="10"/>
      <c r="BKL39" s="10"/>
      <c r="BKM39" s="10"/>
      <c r="BKN39" s="10"/>
      <c r="BKO39" s="10"/>
      <c r="BKP39" s="10"/>
      <c r="BKQ39" s="10"/>
      <c r="BKR39" s="10"/>
      <c r="BKS39" s="10"/>
      <c r="BKT39" s="10"/>
      <c r="BKU39" s="10"/>
      <c r="BKV39" s="10"/>
      <c r="BKW39" s="10"/>
      <c r="BKX39" s="10"/>
      <c r="BKY39" s="10"/>
      <c r="BKZ39" s="10"/>
      <c r="BLA39" s="10"/>
      <c r="BLB39" s="10"/>
      <c r="BLC39" s="10"/>
      <c r="BLD39" s="10"/>
      <c r="BLE39" s="10"/>
      <c r="BLF39" s="10"/>
      <c r="BLG39" s="10"/>
      <c r="BLH39" s="10"/>
      <c r="BLI39" s="10"/>
      <c r="BLJ39" s="10"/>
      <c r="BLK39" s="10"/>
      <c r="BLL39" s="10"/>
      <c r="BLM39" s="10"/>
      <c r="BLN39" s="10"/>
      <c r="BLO39" s="10"/>
      <c r="BLP39" s="10"/>
      <c r="BLQ39" s="10"/>
      <c r="BLR39" s="10"/>
      <c r="BLS39" s="10"/>
      <c r="BLT39" s="10"/>
      <c r="BLU39" s="10"/>
      <c r="BLV39" s="10"/>
      <c r="BLW39" s="10"/>
      <c r="BLX39" s="10"/>
      <c r="BLY39" s="10"/>
      <c r="BLZ39" s="10"/>
      <c r="BMA39" s="10"/>
      <c r="BMB39" s="10"/>
      <c r="BMC39" s="10"/>
      <c r="BMD39" s="10"/>
      <c r="BME39" s="10"/>
      <c r="BMF39" s="10"/>
      <c r="BMG39" s="10"/>
      <c r="BMH39" s="10"/>
      <c r="BMI39" s="10"/>
      <c r="BMJ39" s="10"/>
      <c r="BMK39" s="10"/>
      <c r="BML39" s="10"/>
      <c r="BMM39" s="10"/>
      <c r="BMN39" s="10"/>
      <c r="BMO39" s="10"/>
      <c r="BMP39" s="10"/>
      <c r="BMQ39" s="10"/>
      <c r="BMR39" s="10"/>
      <c r="BMS39" s="10"/>
      <c r="BMT39" s="10"/>
      <c r="BMU39" s="10"/>
      <c r="BMV39" s="10"/>
      <c r="BMW39" s="10"/>
      <c r="BMX39" s="10"/>
      <c r="BMY39" s="10"/>
      <c r="BMZ39" s="10"/>
      <c r="BNA39" s="10"/>
      <c r="BNB39" s="10"/>
      <c r="BNC39" s="10"/>
      <c r="BND39" s="10"/>
      <c r="BNE39" s="10"/>
      <c r="BNF39" s="10"/>
      <c r="BNG39" s="10"/>
      <c r="BNH39" s="10"/>
      <c r="BNI39" s="10"/>
      <c r="BNJ39" s="10"/>
      <c r="BNK39" s="10"/>
      <c r="BNL39" s="10"/>
      <c r="BNM39" s="10"/>
      <c r="BNN39" s="10"/>
      <c r="BNO39" s="10"/>
      <c r="BNP39" s="10"/>
      <c r="BNQ39" s="10"/>
      <c r="BNR39" s="10"/>
      <c r="BNS39" s="10"/>
      <c r="BNT39" s="10"/>
      <c r="BNU39" s="10"/>
      <c r="BNV39" s="10"/>
      <c r="BNW39" s="10"/>
      <c r="BNX39" s="10"/>
      <c r="BNY39" s="10"/>
      <c r="BNZ39" s="10"/>
      <c r="BOA39" s="10"/>
      <c r="BOB39" s="10"/>
      <c r="BOC39" s="10"/>
      <c r="BOD39" s="10"/>
      <c r="BOE39" s="10"/>
      <c r="BOF39" s="10"/>
      <c r="BOG39" s="10"/>
      <c r="BOH39" s="10"/>
      <c r="BOI39" s="10"/>
      <c r="BOJ39" s="10"/>
      <c r="BOK39" s="10"/>
      <c r="BOL39" s="10"/>
      <c r="BOM39" s="10"/>
      <c r="BON39" s="10"/>
      <c r="BOO39" s="10"/>
      <c r="BOP39" s="10"/>
      <c r="BOQ39" s="10"/>
      <c r="BOR39" s="10"/>
      <c r="BOS39" s="10"/>
      <c r="BOT39" s="10"/>
      <c r="BOU39" s="10"/>
      <c r="BOV39" s="10"/>
      <c r="BOW39" s="10"/>
      <c r="BOX39" s="10"/>
      <c r="BOY39" s="10"/>
      <c r="BOZ39" s="10"/>
      <c r="BPA39" s="10"/>
      <c r="BPB39" s="10"/>
      <c r="BPC39" s="10"/>
      <c r="BPD39" s="10"/>
      <c r="BPE39" s="10"/>
      <c r="BPF39" s="10"/>
      <c r="BPG39" s="10"/>
      <c r="BPH39" s="10"/>
      <c r="BPI39" s="10"/>
      <c r="BPJ39" s="10"/>
      <c r="BPK39" s="10"/>
      <c r="BPL39" s="10"/>
      <c r="BPM39" s="10"/>
      <c r="BPN39" s="10"/>
      <c r="BPO39" s="10"/>
      <c r="BPP39" s="10"/>
      <c r="BPQ39" s="10"/>
      <c r="BPR39" s="10"/>
      <c r="BPS39" s="10"/>
      <c r="BPT39" s="10"/>
      <c r="BPU39" s="10"/>
      <c r="BPV39" s="10"/>
      <c r="BPW39" s="10"/>
      <c r="BPX39" s="10"/>
      <c r="BPY39" s="10"/>
      <c r="BPZ39" s="10"/>
      <c r="BQA39" s="10"/>
      <c r="BQB39" s="10"/>
      <c r="BQC39" s="10"/>
      <c r="BQD39" s="10"/>
      <c r="BQE39" s="10"/>
      <c r="BQF39" s="10"/>
      <c r="BQG39" s="10"/>
      <c r="BQH39" s="10"/>
      <c r="BQI39" s="10"/>
      <c r="BQJ39" s="10"/>
      <c r="BQK39" s="10"/>
      <c r="BQL39" s="10"/>
      <c r="BQM39" s="10"/>
      <c r="BQN39" s="10"/>
      <c r="BQO39" s="10"/>
      <c r="BQP39" s="10"/>
      <c r="BQQ39" s="10"/>
      <c r="BQR39" s="10"/>
      <c r="BQS39" s="10"/>
      <c r="BQT39" s="10"/>
      <c r="BQU39" s="10"/>
      <c r="BQV39" s="10"/>
      <c r="BQW39" s="10"/>
      <c r="BQX39" s="10"/>
      <c r="BQY39" s="10"/>
      <c r="BQZ39" s="10"/>
      <c r="BRA39" s="10"/>
      <c r="BRB39" s="10"/>
      <c r="BRC39" s="10"/>
      <c r="BRD39" s="10"/>
      <c r="BRE39" s="10"/>
      <c r="BRF39" s="10"/>
      <c r="BRG39" s="10"/>
      <c r="BRH39" s="10"/>
      <c r="BRI39" s="10"/>
      <c r="BRJ39" s="10"/>
      <c r="BRK39" s="10"/>
      <c r="BRL39" s="10"/>
      <c r="BRM39" s="10"/>
      <c r="BRN39" s="10"/>
      <c r="BRO39" s="10"/>
      <c r="BRP39" s="10"/>
      <c r="BRQ39" s="10"/>
      <c r="BRR39" s="10"/>
      <c r="BRS39" s="10"/>
      <c r="BRT39" s="10"/>
      <c r="BRU39" s="10"/>
      <c r="BRV39" s="10"/>
      <c r="BRW39" s="10"/>
      <c r="BRX39" s="10"/>
      <c r="BRY39" s="10"/>
      <c r="BRZ39" s="10"/>
      <c r="BSA39" s="10"/>
      <c r="BSB39" s="10"/>
      <c r="BSC39" s="10"/>
      <c r="BSD39" s="10"/>
      <c r="BSE39" s="10"/>
      <c r="BSF39" s="10"/>
      <c r="BSG39" s="10"/>
      <c r="BSH39" s="10"/>
      <c r="BSI39" s="10"/>
      <c r="BSJ39" s="10"/>
      <c r="BSK39" s="10"/>
      <c r="BSL39" s="10"/>
      <c r="BSM39" s="10"/>
      <c r="BSN39" s="10"/>
      <c r="BSO39" s="10"/>
      <c r="BSP39" s="10"/>
      <c r="BSQ39" s="10"/>
      <c r="BSR39" s="10"/>
      <c r="BSS39" s="10"/>
      <c r="BST39" s="10"/>
      <c r="BSU39" s="10"/>
      <c r="BSV39" s="10"/>
      <c r="BSW39" s="10"/>
      <c r="BSX39" s="10"/>
      <c r="BSY39" s="10"/>
      <c r="BSZ39" s="10"/>
      <c r="BTA39" s="10"/>
      <c r="BTB39" s="10"/>
      <c r="BTC39" s="10"/>
      <c r="BTD39" s="10"/>
      <c r="BTE39" s="10"/>
      <c r="BTF39" s="10"/>
      <c r="BTG39" s="10"/>
      <c r="BTH39" s="10"/>
      <c r="BTI39" s="10"/>
      <c r="BTJ39" s="10"/>
      <c r="BTK39" s="10"/>
      <c r="BTL39" s="10"/>
      <c r="BTM39" s="10"/>
      <c r="BTN39" s="10"/>
      <c r="BTO39" s="10"/>
      <c r="BTP39" s="10"/>
      <c r="BTQ39" s="10"/>
      <c r="BTR39" s="10"/>
      <c r="BTS39" s="10"/>
      <c r="BTT39" s="10"/>
      <c r="BTU39" s="10"/>
      <c r="BTV39" s="10"/>
      <c r="BTW39" s="10"/>
      <c r="BTX39" s="10"/>
      <c r="BTY39" s="10"/>
      <c r="BTZ39" s="10"/>
      <c r="BUA39" s="10"/>
      <c r="BUB39" s="10"/>
      <c r="BUC39" s="10"/>
      <c r="BUD39" s="10"/>
      <c r="BUE39" s="10"/>
      <c r="BUF39" s="10"/>
      <c r="BUG39" s="10"/>
      <c r="BUH39" s="10"/>
      <c r="BUI39" s="10"/>
      <c r="BUJ39" s="10"/>
      <c r="BUK39" s="10"/>
      <c r="BUL39" s="10"/>
      <c r="BUM39" s="10"/>
      <c r="BUN39" s="10"/>
      <c r="BUO39" s="10"/>
      <c r="BUP39" s="10"/>
      <c r="BUQ39" s="10"/>
      <c r="BUR39" s="10"/>
      <c r="BUS39" s="10"/>
      <c r="BUT39" s="10"/>
      <c r="BUU39" s="10"/>
      <c r="BUV39" s="10"/>
      <c r="BUW39" s="10"/>
      <c r="BUX39" s="10"/>
      <c r="BUY39" s="10"/>
      <c r="BUZ39" s="10"/>
      <c r="BVA39" s="10"/>
      <c r="BVB39" s="10"/>
      <c r="BVC39" s="10"/>
      <c r="BVD39" s="10"/>
      <c r="BVE39" s="10"/>
      <c r="BVF39" s="10"/>
      <c r="BVG39" s="10"/>
      <c r="BVH39" s="10"/>
      <c r="BVI39" s="10"/>
      <c r="BVJ39" s="10"/>
      <c r="BVK39" s="10"/>
      <c r="BVL39" s="10"/>
      <c r="BVM39" s="10"/>
      <c r="BVN39" s="10"/>
      <c r="BVO39" s="10"/>
      <c r="BVP39" s="10"/>
      <c r="BVQ39" s="10"/>
      <c r="BVR39" s="10"/>
      <c r="BVS39" s="10"/>
      <c r="BVT39" s="10"/>
      <c r="BVU39" s="10"/>
      <c r="BVV39" s="10"/>
      <c r="BVW39" s="10"/>
      <c r="BVX39" s="10"/>
      <c r="BVY39" s="10"/>
      <c r="BVZ39" s="10"/>
      <c r="BWA39" s="10"/>
      <c r="BWB39" s="10"/>
      <c r="BWC39" s="10"/>
      <c r="BWD39" s="10"/>
      <c r="BWE39" s="10"/>
      <c r="BWF39" s="10"/>
      <c r="BWG39" s="10"/>
      <c r="BWH39" s="10"/>
      <c r="BWI39" s="10"/>
      <c r="BWJ39" s="10"/>
      <c r="BWK39" s="10"/>
      <c r="BWL39" s="10"/>
      <c r="BWM39" s="10"/>
      <c r="BWN39" s="10"/>
      <c r="BWO39" s="10"/>
      <c r="BWP39" s="10"/>
      <c r="BWQ39" s="10"/>
      <c r="BWR39" s="10"/>
      <c r="BWS39" s="10"/>
      <c r="BWT39" s="10"/>
      <c r="BWU39" s="10"/>
      <c r="BWV39" s="10"/>
      <c r="BWW39" s="10"/>
      <c r="BWX39" s="10"/>
      <c r="BWY39" s="10"/>
      <c r="BWZ39" s="10"/>
      <c r="BXA39" s="10"/>
      <c r="BXB39" s="10"/>
      <c r="BXC39" s="10"/>
      <c r="BXD39" s="10"/>
      <c r="BXE39" s="10"/>
      <c r="BXF39" s="10"/>
      <c r="BXG39" s="10"/>
      <c r="BXH39" s="10"/>
      <c r="BXI39" s="10"/>
      <c r="BXJ39" s="10"/>
      <c r="BXK39" s="10"/>
      <c r="BXL39" s="10"/>
      <c r="BXM39" s="10"/>
      <c r="BXN39" s="10"/>
      <c r="BXO39" s="10"/>
      <c r="BXP39" s="10"/>
      <c r="BXQ39" s="10"/>
      <c r="BXR39" s="10"/>
      <c r="BXS39" s="10"/>
      <c r="BXT39" s="10"/>
      <c r="BXU39" s="10"/>
      <c r="BXV39" s="10"/>
      <c r="BXW39" s="10"/>
      <c r="BXX39" s="10"/>
      <c r="BXY39" s="10"/>
      <c r="BXZ39" s="10"/>
      <c r="BYA39" s="10"/>
      <c r="BYB39" s="10"/>
      <c r="BYC39" s="10"/>
      <c r="BYD39" s="10"/>
      <c r="BYE39" s="10"/>
      <c r="BYF39" s="10"/>
      <c r="BYG39" s="10"/>
      <c r="BYH39" s="10"/>
      <c r="BYI39" s="10"/>
      <c r="BYJ39" s="10"/>
      <c r="BYK39" s="10"/>
      <c r="BYL39" s="10"/>
      <c r="BYM39" s="10"/>
      <c r="BYN39" s="10"/>
      <c r="BYO39" s="10"/>
      <c r="BYP39" s="10"/>
      <c r="BYQ39" s="10"/>
      <c r="BYR39" s="10"/>
      <c r="BYS39" s="10"/>
      <c r="BYT39" s="10"/>
      <c r="BYU39" s="10"/>
      <c r="BYV39" s="10"/>
      <c r="BYW39" s="10"/>
      <c r="BYX39" s="10"/>
      <c r="BYY39" s="10"/>
      <c r="BYZ39" s="10"/>
      <c r="BZA39" s="10"/>
      <c r="BZB39" s="10"/>
      <c r="BZC39" s="10"/>
      <c r="BZD39" s="10"/>
      <c r="BZE39" s="10"/>
      <c r="BZF39" s="10"/>
      <c r="BZG39" s="10"/>
      <c r="BZH39" s="10"/>
      <c r="BZI39" s="10"/>
      <c r="BZJ39" s="10"/>
      <c r="BZK39" s="10"/>
      <c r="BZL39" s="10"/>
      <c r="BZM39" s="10"/>
      <c r="BZN39" s="10"/>
      <c r="BZO39" s="10"/>
      <c r="BZP39" s="10"/>
      <c r="BZQ39" s="10"/>
      <c r="BZR39" s="10"/>
      <c r="BZS39" s="10"/>
      <c r="BZT39" s="10"/>
      <c r="BZU39" s="10"/>
      <c r="BZV39" s="10"/>
      <c r="BZW39" s="10"/>
      <c r="BZX39" s="10"/>
      <c r="BZY39" s="10"/>
      <c r="BZZ39" s="10"/>
      <c r="CAA39" s="10"/>
      <c r="CAB39" s="10"/>
      <c r="CAC39" s="10"/>
      <c r="CAD39" s="10"/>
      <c r="CAE39" s="10"/>
      <c r="CAF39" s="10"/>
      <c r="CAG39" s="10"/>
      <c r="CAH39" s="10"/>
      <c r="CAI39" s="10"/>
      <c r="CAJ39" s="10"/>
      <c r="CAK39" s="10"/>
      <c r="CAL39" s="10"/>
      <c r="CAM39" s="10"/>
      <c r="CAN39" s="10"/>
      <c r="CAO39" s="10"/>
      <c r="CAP39" s="10"/>
      <c r="CAQ39" s="10"/>
      <c r="CAR39" s="10"/>
      <c r="CAS39" s="10"/>
      <c r="CAT39" s="10"/>
      <c r="CAU39" s="10"/>
      <c r="CAV39" s="10"/>
      <c r="CAW39" s="10"/>
      <c r="CAX39" s="10"/>
      <c r="CAY39" s="10"/>
      <c r="CAZ39" s="10"/>
      <c r="CBA39" s="10"/>
      <c r="CBB39" s="10"/>
      <c r="CBC39" s="10"/>
      <c r="CBD39" s="10"/>
      <c r="CBE39" s="10"/>
      <c r="CBF39" s="10"/>
      <c r="CBG39" s="10"/>
      <c r="CBH39" s="10"/>
      <c r="CBI39" s="10"/>
      <c r="CBJ39" s="10"/>
      <c r="CBK39" s="10"/>
      <c r="CBL39" s="10"/>
      <c r="CBM39" s="10"/>
      <c r="CBN39" s="10"/>
      <c r="CBO39" s="10"/>
      <c r="CBP39" s="10"/>
      <c r="CBQ39" s="10"/>
      <c r="CBR39" s="10"/>
      <c r="CBS39" s="10"/>
      <c r="CBT39" s="10"/>
      <c r="CBU39" s="10"/>
      <c r="CBV39" s="10"/>
      <c r="CBW39" s="10"/>
      <c r="CBX39" s="10"/>
      <c r="CBY39" s="10"/>
      <c r="CBZ39" s="10"/>
      <c r="CCA39" s="10"/>
      <c r="CCB39" s="10"/>
      <c r="CCC39" s="10"/>
      <c r="CCD39" s="10"/>
      <c r="CCE39" s="10"/>
      <c r="CCF39" s="10"/>
      <c r="CCG39" s="10"/>
      <c r="CCH39" s="10"/>
      <c r="CCI39" s="10"/>
      <c r="CCJ39" s="10"/>
      <c r="CCK39" s="10"/>
      <c r="CCL39" s="10"/>
      <c r="CCM39" s="10"/>
      <c r="CCN39" s="10"/>
      <c r="CCO39" s="10"/>
      <c r="CCP39" s="10"/>
      <c r="CCQ39" s="10"/>
      <c r="CCR39" s="10"/>
      <c r="CCS39" s="10"/>
      <c r="CCT39" s="10"/>
      <c r="CCU39" s="10"/>
      <c r="CCV39" s="10"/>
      <c r="CCW39" s="10"/>
      <c r="CCX39" s="10"/>
      <c r="CCY39" s="10"/>
      <c r="CCZ39" s="10"/>
      <c r="CDA39" s="10"/>
      <c r="CDB39" s="10"/>
      <c r="CDC39" s="10"/>
      <c r="CDD39" s="10"/>
      <c r="CDE39" s="10"/>
      <c r="CDF39" s="10"/>
      <c r="CDG39" s="10"/>
      <c r="CDH39" s="10"/>
      <c r="CDI39" s="10"/>
      <c r="CDJ39" s="10"/>
      <c r="CDK39" s="10"/>
      <c r="CDL39" s="10"/>
      <c r="CDM39" s="10"/>
      <c r="CDN39" s="10"/>
      <c r="CDO39" s="10"/>
      <c r="CDP39" s="10"/>
      <c r="CDQ39" s="10"/>
      <c r="CDR39" s="10"/>
      <c r="CDS39" s="10"/>
      <c r="CDT39" s="10"/>
      <c r="CDU39" s="10"/>
      <c r="CDV39" s="10"/>
      <c r="CDW39" s="10"/>
      <c r="CDX39" s="10"/>
      <c r="CDY39" s="10"/>
      <c r="CDZ39" s="10"/>
      <c r="CEA39" s="10"/>
      <c r="CEB39" s="10"/>
      <c r="CEC39" s="10"/>
      <c r="CED39" s="10"/>
      <c r="CEE39" s="10"/>
      <c r="CEF39" s="10"/>
      <c r="CEG39" s="10"/>
      <c r="CEH39" s="10"/>
      <c r="CEI39" s="10"/>
      <c r="CEJ39" s="10"/>
      <c r="CEK39" s="10"/>
      <c r="CEL39" s="10"/>
      <c r="CEM39" s="10"/>
      <c r="CEN39" s="10"/>
      <c r="CEO39" s="10"/>
      <c r="CEP39" s="10"/>
      <c r="CEQ39" s="10"/>
      <c r="CER39" s="10"/>
      <c r="CES39" s="10"/>
      <c r="CET39" s="10"/>
      <c r="CEU39" s="10"/>
      <c r="CEV39" s="10"/>
      <c r="CEW39" s="10"/>
      <c r="CEX39" s="10"/>
      <c r="CEY39" s="10"/>
      <c r="CEZ39" s="10"/>
      <c r="CFA39" s="10"/>
      <c r="CFB39" s="10"/>
      <c r="CFC39" s="10"/>
      <c r="CFD39" s="10"/>
      <c r="CFE39" s="10"/>
      <c r="CFF39" s="10"/>
      <c r="CFG39" s="10"/>
      <c r="CFH39" s="10"/>
      <c r="CFI39" s="10"/>
      <c r="CFJ39" s="10"/>
      <c r="CFK39" s="10"/>
      <c r="CFL39" s="10"/>
      <c r="CFM39" s="10"/>
      <c r="CFN39" s="10"/>
      <c r="CFO39" s="10"/>
      <c r="CFP39" s="10"/>
      <c r="CFQ39" s="10"/>
      <c r="CFR39" s="10"/>
      <c r="CFS39" s="10"/>
      <c r="CFT39" s="10"/>
      <c r="CFU39" s="10"/>
      <c r="CFV39" s="10"/>
      <c r="CFW39" s="10"/>
      <c r="CFX39" s="10"/>
      <c r="CFY39" s="10"/>
      <c r="CFZ39" s="10"/>
      <c r="CGA39" s="10"/>
      <c r="CGB39" s="10"/>
      <c r="CGC39" s="10"/>
      <c r="CGD39" s="10"/>
      <c r="CGE39" s="10"/>
      <c r="CGF39" s="10"/>
      <c r="CGG39" s="10"/>
      <c r="CGH39" s="10"/>
      <c r="CGI39" s="10"/>
      <c r="CGJ39" s="10"/>
      <c r="CGK39" s="10"/>
      <c r="CGL39" s="10"/>
      <c r="CGM39" s="10"/>
      <c r="CGN39" s="10"/>
      <c r="CGO39" s="10"/>
      <c r="CGP39" s="10"/>
      <c r="CGQ39" s="10"/>
      <c r="CGR39" s="10"/>
      <c r="CGS39" s="10"/>
      <c r="CGT39" s="10"/>
      <c r="CGU39" s="10"/>
      <c r="CGV39" s="10"/>
      <c r="CGW39" s="10"/>
      <c r="CGX39" s="10"/>
      <c r="CGY39" s="10"/>
      <c r="CGZ39" s="10"/>
      <c r="CHA39" s="10"/>
      <c r="CHB39" s="10"/>
      <c r="CHC39" s="10"/>
      <c r="CHD39" s="10"/>
      <c r="CHE39" s="10"/>
      <c r="CHF39" s="10"/>
      <c r="CHG39" s="10"/>
      <c r="CHH39" s="10"/>
      <c r="CHI39" s="10"/>
      <c r="CHJ39" s="10"/>
      <c r="CHK39" s="10"/>
      <c r="CHL39" s="10"/>
      <c r="CHM39" s="10"/>
      <c r="CHN39" s="10"/>
      <c r="CHO39" s="10"/>
      <c r="CHP39" s="10"/>
      <c r="CHQ39" s="10"/>
      <c r="CHR39" s="10"/>
      <c r="CHS39" s="10"/>
      <c r="CHT39" s="10"/>
      <c r="CHU39" s="10"/>
      <c r="CHV39" s="10"/>
      <c r="CHW39" s="10"/>
      <c r="CHX39" s="10"/>
      <c r="CHY39" s="10"/>
      <c r="CHZ39" s="10"/>
      <c r="CIA39" s="10"/>
      <c r="CIB39" s="10"/>
      <c r="CIC39" s="10"/>
      <c r="CID39" s="10"/>
      <c r="CIE39" s="10"/>
      <c r="CIF39" s="10"/>
      <c r="CIG39" s="10"/>
      <c r="CIH39" s="10"/>
      <c r="CII39" s="10"/>
      <c r="CIJ39" s="10"/>
      <c r="CIK39" s="10"/>
      <c r="CIL39" s="10"/>
      <c r="CIM39" s="10"/>
      <c r="CIN39" s="10"/>
      <c r="CIO39" s="10"/>
      <c r="CIP39" s="10"/>
      <c r="CIQ39" s="10"/>
      <c r="CIR39" s="10"/>
      <c r="CIS39" s="10"/>
      <c r="CIT39" s="10"/>
      <c r="CIU39" s="10"/>
      <c r="CIV39" s="10"/>
      <c r="CIW39" s="10"/>
      <c r="CIX39" s="10"/>
      <c r="CIY39" s="10"/>
      <c r="CIZ39" s="10"/>
      <c r="CJA39" s="10"/>
      <c r="CJB39" s="10"/>
      <c r="CJC39" s="10"/>
      <c r="CJD39" s="10"/>
      <c r="CJE39" s="10"/>
      <c r="CJF39" s="10"/>
      <c r="CJG39" s="10"/>
      <c r="CJH39" s="10"/>
      <c r="CJI39" s="10"/>
      <c r="CJJ39" s="10"/>
      <c r="CJK39" s="10"/>
      <c r="CJL39" s="10"/>
      <c r="CJM39" s="10"/>
      <c r="CJN39" s="10"/>
      <c r="CJO39" s="10"/>
      <c r="CJP39" s="10"/>
      <c r="CJQ39" s="10"/>
      <c r="CJR39" s="10"/>
      <c r="CJS39" s="10"/>
      <c r="CJT39" s="10"/>
      <c r="CJU39" s="10"/>
      <c r="CJV39" s="10"/>
      <c r="CJW39" s="10"/>
      <c r="CJX39" s="10"/>
      <c r="CJY39" s="10"/>
      <c r="CJZ39" s="10"/>
      <c r="CKA39" s="10"/>
      <c r="CKB39" s="10"/>
      <c r="CKC39" s="10"/>
      <c r="CKD39" s="10"/>
      <c r="CKE39" s="10"/>
      <c r="CKF39" s="10"/>
      <c r="CKG39" s="10"/>
      <c r="CKH39" s="10"/>
      <c r="CKI39" s="10"/>
      <c r="CKJ39" s="10"/>
      <c r="CKK39" s="10"/>
      <c r="CKL39" s="10"/>
      <c r="CKM39" s="10"/>
      <c r="CKN39" s="10"/>
      <c r="CKO39" s="10"/>
      <c r="CKP39" s="10"/>
      <c r="CKQ39" s="10"/>
      <c r="CKR39" s="10"/>
      <c r="CKS39" s="10"/>
      <c r="CKT39" s="10"/>
      <c r="CKU39" s="10"/>
      <c r="CKV39" s="10"/>
      <c r="CKW39" s="10"/>
      <c r="CKX39" s="10"/>
      <c r="CKY39" s="10"/>
      <c r="CKZ39" s="10"/>
      <c r="CLA39" s="10"/>
      <c r="CLB39" s="10"/>
      <c r="CLC39" s="10"/>
      <c r="CLD39" s="10"/>
      <c r="CLE39" s="10"/>
      <c r="CLF39" s="10"/>
      <c r="CLG39" s="10"/>
      <c r="CLH39" s="10"/>
      <c r="CLI39" s="10"/>
      <c r="CLJ39" s="10"/>
      <c r="CLK39" s="10"/>
      <c r="CLL39" s="10"/>
      <c r="CLM39" s="10"/>
      <c r="CLN39" s="10"/>
      <c r="CLO39" s="10"/>
      <c r="CLP39" s="10"/>
      <c r="CLQ39" s="10"/>
      <c r="CLR39" s="10"/>
      <c r="CLS39" s="10"/>
      <c r="CLT39" s="10"/>
      <c r="CLU39" s="10"/>
      <c r="CLV39" s="10"/>
      <c r="CLW39" s="10"/>
      <c r="CLX39" s="10"/>
      <c r="CLY39" s="10"/>
      <c r="CLZ39" s="10"/>
      <c r="CMA39" s="10"/>
      <c r="CMB39" s="10"/>
      <c r="CMC39" s="10"/>
      <c r="CMD39" s="10"/>
      <c r="CME39" s="10"/>
      <c r="CMF39" s="10"/>
      <c r="CMG39" s="10"/>
      <c r="CMH39" s="10"/>
      <c r="CMI39" s="10"/>
      <c r="CMJ39" s="10"/>
      <c r="CMK39" s="10"/>
      <c r="CML39" s="10"/>
      <c r="CMM39" s="10"/>
      <c r="CMN39" s="10"/>
      <c r="CMO39" s="10"/>
      <c r="CMP39" s="10"/>
      <c r="CMQ39" s="10"/>
      <c r="CMR39" s="10"/>
      <c r="CMS39" s="10"/>
      <c r="CMT39" s="10"/>
      <c r="CMU39" s="10"/>
      <c r="CMV39" s="10"/>
      <c r="CMW39" s="10"/>
      <c r="CMX39" s="10"/>
      <c r="CMY39" s="10"/>
      <c r="CMZ39" s="10"/>
      <c r="CNA39" s="10"/>
      <c r="CNB39" s="10"/>
      <c r="CNC39" s="10"/>
      <c r="CND39" s="10"/>
      <c r="CNE39" s="10"/>
      <c r="CNF39" s="10"/>
      <c r="CNG39" s="10"/>
      <c r="CNH39" s="10"/>
      <c r="CNI39" s="10"/>
      <c r="CNJ39" s="10"/>
      <c r="CNK39" s="10"/>
      <c r="CNL39" s="10"/>
      <c r="CNM39" s="10"/>
      <c r="CNN39" s="10"/>
      <c r="CNO39" s="10"/>
      <c r="CNP39" s="10"/>
      <c r="CNQ39" s="10"/>
      <c r="CNR39" s="10"/>
      <c r="CNS39" s="10"/>
      <c r="CNT39" s="10"/>
      <c r="CNU39" s="10"/>
      <c r="CNV39" s="10"/>
      <c r="CNW39" s="10"/>
      <c r="CNX39" s="10"/>
      <c r="CNY39" s="10"/>
      <c r="CNZ39" s="10"/>
      <c r="COA39" s="10"/>
      <c r="COB39" s="10"/>
      <c r="COC39" s="10"/>
      <c r="COD39" s="10"/>
      <c r="COE39" s="10"/>
      <c r="COF39" s="10"/>
      <c r="COG39" s="10"/>
      <c r="COH39" s="10"/>
      <c r="COI39" s="10"/>
      <c r="COJ39" s="10"/>
      <c r="COK39" s="10"/>
      <c r="COL39" s="10"/>
      <c r="COM39" s="10"/>
      <c r="CON39" s="10"/>
      <c r="COO39" s="10"/>
      <c r="COP39" s="10"/>
      <c r="COQ39" s="10"/>
      <c r="COR39" s="10"/>
      <c r="COS39" s="10"/>
      <c r="COT39" s="10"/>
      <c r="COU39" s="10"/>
      <c r="COV39" s="10"/>
      <c r="COW39" s="10"/>
      <c r="COX39" s="10"/>
      <c r="COY39" s="10"/>
      <c r="COZ39" s="10"/>
      <c r="CPA39" s="10"/>
      <c r="CPB39" s="10"/>
      <c r="CPC39" s="10"/>
      <c r="CPD39" s="10"/>
      <c r="CPE39" s="10"/>
      <c r="CPF39" s="10"/>
      <c r="CPG39" s="10"/>
      <c r="CPH39" s="10"/>
      <c r="CPI39" s="10"/>
      <c r="CPJ39" s="10"/>
      <c r="CPK39" s="10"/>
      <c r="CPL39" s="10"/>
      <c r="CPM39" s="10"/>
      <c r="CPN39" s="10"/>
      <c r="CPO39" s="10"/>
      <c r="CPP39" s="10"/>
      <c r="CPQ39" s="10"/>
      <c r="CPR39" s="10"/>
      <c r="CPS39" s="10"/>
      <c r="CPT39" s="10"/>
      <c r="CPU39" s="10"/>
      <c r="CPV39" s="10"/>
      <c r="CPW39" s="10"/>
      <c r="CPX39" s="10"/>
      <c r="CPY39" s="10"/>
      <c r="CPZ39" s="10"/>
      <c r="CQA39" s="10"/>
      <c r="CQB39" s="10"/>
      <c r="CQC39" s="10"/>
      <c r="CQD39" s="10"/>
      <c r="CQE39" s="10"/>
      <c r="CQF39" s="10"/>
      <c r="CQG39" s="10"/>
      <c r="CQH39" s="10"/>
      <c r="CQI39" s="10"/>
      <c r="CQJ39" s="10"/>
      <c r="CQK39" s="10"/>
      <c r="CQL39" s="10"/>
      <c r="CQM39" s="10"/>
      <c r="CQN39" s="10"/>
      <c r="CQO39" s="10"/>
      <c r="CQP39" s="10"/>
      <c r="CQQ39" s="10"/>
      <c r="CQR39" s="10"/>
      <c r="CQS39" s="10"/>
      <c r="CQT39" s="10"/>
      <c r="CQU39" s="10"/>
      <c r="CQV39" s="10"/>
      <c r="CQW39" s="10"/>
      <c r="CQX39" s="10"/>
      <c r="CQY39" s="10"/>
      <c r="CQZ39" s="10"/>
      <c r="CRA39" s="10"/>
      <c r="CRB39" s="10"/>
      <c r="CRC39" s="10"/>
      <c r="CRD39" s="10"/>
      <c r="CRE39" s="10"/>
      <c r="CRF39" s="10"/>
      <c r="CRG39" s="10"/>
      <c r="CRH39" s="10"/>
      <c r="CRI39" s="10"/>
      <c r="CRJ39" s="10"/>
      <c r="CRK39" s="10"/>
      <c r="CRL39" s="10"/>
      <c r="CRM39" s="10"/>
      <c r="CRN39" s="10"/>
      <c r="CRO39" s="10"/>
      <c r="CRP39" s="10"/>
      <c r="CRQ39" s="10"/>
      <c r="CRR39" s="10"/>
      <c r="CRS39" s="10"/>
      <c r="CRT39" s="10"/>
      <c r="CRU39" s="10"/>
      <c r="CRV39" s="10"/>
      <c r="CRW39" s="10"/>
      <c r="CRX39" s="10"/>
      <c r="CRY39" s="10"/>
      <c r="CRZ39" s="10"/>
      <c r="CSA39" s="10"/>
      <c r="CSB39" s="10"/>
      <c r="CSC39" s="10"/>
      <c r="CSD39" s="10"/>
      <c r="CSE39" s="10"/>
      <c r="CSF39" s="10"/>
      <c r="CSG39" s="10"/>
      <c r="CSH39" s="10"/>
      <c r="CSI39" s="10"/>
      <c r="CSJ39" s="10"/>
      <c r="CSK39" s="10"/>
      <c r="CSL39" s="10"/>
      <c r="CSM39" s="10"/>
      <c r="CSN39" s="10"/>
      <c r="CSO39" s="10"/>
      <c r="CSP39" s="10"/>
      <c r="CSQ39" s="10"/>
      <c r="CSR39" s="10"/>
      <c r="CSS39" s="10"/>
      <c r="CST39" s="10"/>
      <c r="CSU39" s="10"/>
      <c r="CSV39" s="10"/>
      <c r="CSW39" s="10"/>
      <c r="CSX39" s="10"/>
      <c r="CSY39" s="10"/>
      <c r="CSZ39" s="10"/>
      <c r="CTA39" s="10"/>
      <c r="CTB39" s="10"/>
      <c r="CTC39" s="10"/>
      <c r="CTD39" s="10"/>
      <c r="CTE39" s="10"/>
      <c r="CTF39" s="10"/>
      <c r="CTG39" s="10"/>
      <c r="CTH39" s="10"/>
      <c r="CTI39" s="10"/>
      <c r="CTJ39" s="10"/>
      <c r="CTK39" s="10"/>
      <c r="CTL39" s="10"/>
      <c r="CTM39" s="10"/>
      <c r="CTN39" s="10"/>
      <c r="CTO39" s="10"/>
      <c r="CTP39" s="10"/>
      <c r="CTQ39" s="10"/>
      <c r="CTR39" s="10"/>
      <c r="CTS39" s="10"/>
      <c r="CTT39" s="10"/>
      <c r="CTU39" s="10"/>
      <c r="CTV39" s="10"/>
      <c r="CTW39" s="10"/>
      <c r="CTX39" s="10"/>
      <c r="CTY39" s="10"/>
      <c r="CTZ39" s="10"/>
      <c r="CUA39" s="10"/>
      <c r="CUB39" s="10"/>
      <c r="CUC39" s="10"/>
      <c r="CUD39" s="10"/>
      <c r="CUE39" s="10"/>
      <c r="CUF39" s="10"/>
      <c r="CUG39" s="10"/>
      <c r="CUH39" s="10"/>
      <c r="CUI39" s="10"/>
      <c r="CUJ39" s="10"/>
      <c r="CUK39" s="10"/>
      <c r="CUL39" s="10"/>
      <c r="CUM39" s="10"/>
      <c r="CUN39" s="10"/>
      <c r="CUO39" s="10"/>
      <c r="CUP39" s="10"/>
      <c r="CUQ39" s="10"/>
      <c r="CUR39" s="10"/>
      <c r="CUS39" s="10"/>
      <c r="CUT39" s="10"/>
      <c r="CUU39" s="10"/>
      <c r="CUV39" s="10"/>
      <c r="CUW39" s="10"/>
      <c r="CUX39" s="10"/>
      <c r="CUY39" s="10"/>
      <c r="CUZ39" s="10"/>
      <c r="CVA39" s="10"/>
      <c r="CVB39" s="10"/>
      <c r="CVC39" s="10"/>
      <c r="CVD39" s="10"/>
      <c r="CVE39" s="10"/>
      <c r="CVF39" s="10"/>
      <c r="CVG39" s="10"/>
      <c r="CVH39" s="10"/>
      <c r="CVI39" s="10"/>
      <c r="CVJ39" s="10"/>
      <c r="CVK39" s="10"/>
      <c r="CVL39" s="10"/>
      <c r="CVM39" s="10"/>
      <c r="CVN39" s="10"/>
      <c r="CVO39" s="10"/>
      <c r="CVP39" s="10"/>
      <c r="CVQ39" s="10"/>
      <c r="CVR39" s="10"/>
      <c r="CVS39" s="10"/>
      <c r="CVT39" s="10"/>
      <c r="CVU39" s="10"/>
      <c r="CVV39" s="10"/>
      <c r="CVW39" s="10"/>
      <c r="CVX39" s="10"/>
      <c r="CVY39" s="10"/>
      <c r="CVZ39" s="10"/>
      <c r="CWA39" s="10"/>
      <c r="CWB39" s="10"/>
      <c r="CWC39" s="10"/>
      <c r="CWD39" s="10"/>
      <c r="CWE39" s="10"/>
      <c r="CWF39" s="10"/>
      <c r="CWG39" s="10"/>
      <c r="CWH39" s="10"/>
      <c r="CWI39" s="10"/>
      <c r="CWJ39" s="10"/>
      <c r="CWK39" s="10"/>
      <c r="CWL39" s="10"/>
      <c r="CWM39" s="10"/>
      <c r="CWN39" s="10"/>
      <c r="CWO39" s="10"/>
      <c r="CWP39" s="10"/>
      <c r="CWQ39" s="10"/>
      <c r="CWR39" s="10"/>
      <c r="CWS39" s="10"/>
      <c r="CWT39" s="10"/>
      <c r="CWU39" s="10"/>
      <c r="CWV39" s="10"/>
      <c r="CWW39" s="10"/>
      <c r="CWX39" s="10"/>
      <c r="CWY39" s="10"/>
      <c r="CWZ39" s="10"/>
      <c r="CXA39" s="10"/>
      <c r="CXB39" s="10"/>
      <c r="CXC39" s="10"/>
      <c r="CXD39" s="10"/>
      <c r="CXE39" s="10"/>
      <c r="CXF39" s="10"/>
      <c r="CXG39" s="10"/>
      <c r="CXH39" s="10"/>
      <c r="CXI39" s="10"/>
      <c r="CXJ39" s="10"/>
      <c r="CXK39" s="10"/>
      <c r="CXL39" s="10"/>
      <c r="CXM39" s="10"/>
      <c r="CXN39" s="10"/>
      <c r="CXO39" s="10"/>
      <c r="CXP39" s="10"/>
      <c r="CXQ39" s="10"/>
      <c r="CXR39" s="10"/>
      <c r="CXS39" s="10"/>
      <c r="CXT39" s="10"/>
      <c r="CXU39" s="10"/>
      <c r="CXV39" s="10"/>
      <c r="CXW39" s="10"/>
      <c r="CXX39" s="10"/>
      <c r="CXY39" s="10"/>
      <c r="CXZ39" s="10"/>
      <c r="CYA39" s="10"/>
      <c r="CYB39" s="10"/>
      <c r="CYC39" s="10"/>
      <c r="CYD39" s="10"/>
      <c r="CYE39" s="10"/>
      <c r="CYF39" s="10"/>
      <c r="CYG39" s="10"/>
      <c r="CYH39" s="10"/>
      <c r="CYI39" s="10"/>
      <c r="CYJ39" s="10"/>
      <c r="CYK39" s="10"/>
      <c r="CYL39" s="10"/>
      <c r="CYM39" s="10"/>
      <c r="CYN39" s="10"/>
      <c r="CYO39" s="10"/>
      <c r="CYP39" s="10"/>
      <c r="CYQ39" s="10"/>
      <c r="CYR39" s="10"/>
      <c r="CYS39" s="10"/>
      <c r="CYT39" s="10"/>
      <c r="CYU39" s="10"/>
      <c r="CYV39" s="10"/>
      <c r="CYW39" s="10"/>
      <c r="CYX39" s="10"/>
      <c r="CYY39" s="10"/>
      <c r="CYZ39" s="10"/>
      <c r="CZA39" s="10"/>
      <c r="CZB39" s="10"/>
      <c r="CZC39" s="10"/>
      <c r="CZD39" s="10"/>
      <c r="CZE39" s="10"/>
      <c r="CZF39" s="10"/>
      <c r="CZG39" s="10"/>
      <c r="CZH39" s="10"/>
      <c r="CZI39" s="10"/>
      <c r="CZJ39" s="10"/>
      <c r="CZK39" s="10"/>
      <c r="CZL39" s="10"/>
      <c r="CZM39" s="10"/>
      <c r="CZN39" s="10"/>
      <c r="CZO39" s="10"/>
      <c r="CZP39" s="10"/>
      <c r="CZQ39" s="10"/>
      <c r="CZR39" s="10"/>
      <c r="CZS39" s="10"/>
      <c r="CZT39" s="10"/>
      <c r="CZU39" s="10"/>
      <c r="CZV39" s="10"/>
      <c r="CZW39" s="10"/>
      <c r="CZX39" s="10"/>
      <c r="CZY39" s="10"/>
      <c r="CZZ39" s="10"/>
      <c r="DAA39" s="10"/>
      <c r="DAB39" s="10"/>
      <c r="DAC39" s="10"/>
      <c r="DAD39" s="10"/>
      <c r="DAE39" s="10"/>
      <c r="DAF39" s="10"/>
      <c r="DAG39" s="10"/>
      <c r="DAH39" s="10"/>
      <c r="DAI39" s="10"/>
      <c r="DAJ39" s="10"/>
      <c r="DAK39" s="10"/>
      <c r="DAL39" s="10"/>
      <c r="DAM39" s="10"/>
      <c r="DAN39" s="10"/>
      <c r="DAO39" s="10"/>
      <c r="DAP39" s="10"/>
      <c r="DAQ39" s="10"/>
      <c r="DAR39" s="10"/>
      <c r="DAS39" s="10"/>
      <c r="DAT39" s="10"/>
      <c r="DAU39" s="10"/>
      <c r="DAV39" s="10"/>
      <c r="DAW39" s="10"/>
      <c r="DAX39" s="10"/>
      <c r="DAY39" s="10"/>
      <c r="DAZ39" s="10"/>
      <c r="DBA39" s="10"/>
      <c r="DBB39" s="10"/>
      <c r="DBC39" s="10"/>
      <c r="DBD39" s="10"/>
      <c r="DBE39" s="10"/>
      <c r="DBF39" s="10"/>
      <c r="DBG39" s="10"/>
      <c r="DBH39" s="10"/>
      <c r="DBI39" s="10"/>
      <c r="DBJ39" s="10"/>
      <c r="DBK39" s="10"/>
      <c r="DBL39" s="10"/>
      <c r="DBM39" s="10"/>
      <c r="DBN39" s="10"/>
      <c r="DBO39" s="10"/>
      <c r="DBP39" s="10"/>
      <c r="DBQ39" s="10"/>
      <c r="DBR39" s="10"/>
      <c r="DBS39" s="10"/>
      <c r="DBT39" s="10"/>
      <c r="DBU39" s="10"/>
      <c r="DBV39" s="10"/>
      <c r="DBW39" s="10"/>
      <c r="DBX39" s="10"/>
      <c r="DBY39" s="10"/>
      <c r="DBZ39" s="10"/>
      <c r="DCA39" s="10"/>
      <c r="DCB39" s="10"/>
      <c r="DCC39" s="10"/>
      <c r="DCD39" s="10"/>
      <c r="DCE39" s="10"/>
      <c r="DCF39" s="10"/>
      <c r="DCG39" s="10"/>
      <c r="DCH39" s="10"/>
      <c r="DCI39" s="10"/>
      <c r="DCJ39" s="10"/>
      <c r="DCK39" s="10"/>
      <c r="DCL39" s="10"/>
      <c r="DCM39" s="10"/>
      <c r="DCN39" s="10"/>
      <c r="DCO39" s="10"/>
      <c r="DCP39" s="10"/>
      <c r="DCQ39" s="10"/>
      <c r="DCR39" s="10"/>
      <c r="DCS39" s="10"/>
      <c r="DCT39" s="10"/>
      <c r="DCU39" s="10"/>
      <c r="DCV39" s="10"/>
      <c r="DCW39" s="10"/>
      <c r="DCX39" s="10"/>
      <c r="DCY39" s="10"/>
      <c r="DCZ39" s="10"/>
      <c r="DDA39" s="10"/>
      <c r="DDB39" s="10"/>
      <c r="DDC39" s="10"/>
      <c r="DDD39" s="10"/>
      <c r="DDE39" s="10"/>
      <c r="DDF39" s="10"/>
      <c r="DDG39" s="10"/>
      <c r="DDH39" s="10"/>
      <c r="DDI39" s="10"/>
      <c r="DDJ39" s="10"/>
      <c r="DDK39" s="10"/>
      <c r="DDL39" s="10"/>
      <c r="DDM39" s="10"/>
      <c r="DDN39" s="10"/>
      <c r="DDO39" s="10"/>
      <c r="DDP39" s="10"/>
      <c r="DDQ39" s="10"/>
      <c r="DDR39" s="10"/>
      <c r="DDS39" s="10"/>
      <c r="DDT39" s="10"/>
      <c r="DDU39" s="10"/>
      <c r="DDV39" s="10"/>
      <c r="DDW39" s="10"/>
      <c r="DDX39" s="10"/>
      <c r="DDY39" s="10"/>
      <c r="DDZ39" s="10"/>
      <c r="DEA39" s="10"/>
      <c r="DEB39" s="10"/>
      <c r="DEC39" s="10"/>
      <c r="DED39" s="10"/>
      <c r="DEE39" s="10"/>
      <c r="DEF39" s="10"/>
      <c r="DEG39" s="10"/>
      <c r="DEH39" s="10"/>
      <c r="DEI39" s="10"/>
      <c r="DEJ39" s="10"/>
      <c r="DEK39" s="10"/>
      <c r="DEL39" s="10"/>
      <c r="DEM39" s="10"/>
      <c r="DEN39" s="10"/>
      <c r="DEO39" s="10"/>
      <c r="DEP39" s="10"/>
      <c r="DEQ39" s="10"/>
      <c r="DER39" s="10"/>
      <c r="DES39" s="10"/>
      <c r="DET39" s="10"/>
      <c r="DEU39" s="10"/>
      <c r="DEV39" s="10"/>
      <c r="DEW39" s="10"/>
      <c r="DEX39" s="10"/>
      <c r="DEY39" s="10"/>
      <c r="DEZ39" s="10"/>
      <c r="DFA39" s="10"/>
      <c r="DFB39" s="10"/>
      <c r="DFC39" s="10"/>
      <c r="DFD39" s="10"/>
      <c r="DFE39" s="10"/>
      <c r="DFF39" s="10"/>
      <c r="DFG39" s="10"/>
      <c r="DFH39" s="10"/>
      <c r="DFI39" s="10"/>
      <c r="DFJ39" s="10"/>
      <c r="DFK39" s="10"/>
      <c r="DFL39" s="10"/>
      <c r="DFM39" s="10"/>
      <c r="DFN39" s="10"/>
      <c r="DFO39" s="10"/>
      <c r="DFP39" s="10"/>
      <c r="DFQ39" s="10"/>
      <c r="DFR39" s="10"/>
      <c r="DFS39" s="10"/>
      <c r="DFT39" s="10"/>
      <c r="DFU39" s="10"/>
      <c r="DFV39" s="10"/>
      <c r="DFW39" s="10"/>
      <c r="DFX39" s="10"/>
      <c r="DFY39" s="10"/>
      <c r="DFZ39" s="10"/>
      <c r="DGA39" s="10"/>
      <c r="DGB39" s="10"/>
      <c r="DGC39" s="10"/>
      <c r="DGD39" s="10"/>
      <c r="DGE39" s="10"/>
      <c r="DGF39" s="10"/>
      <c r="DGG39" s="10"/>
      <c r="DGH39" s="10"/>
      <c r="DGI39" s="10"/>
      <c r="DGJ39" s="10"/>
      <c r="DGK39" s="10"/>
      <c r="DGL39" s="10"/>
      <c r="DGM39" s="10"/>
      <c r="DGN39" s="10"/>
      <c r="DGO39" s="10"/>
      <c r="DGP39" s="10"/>
      <c r="DGQ39" s="10"/>
      <c r="DGR39" s="10"/>
      <c r="DGS39" s="10"/>
      <c r="DGT39" s="10"/>
      <c r="DGU39" s="10"/>
      <c r="DGV39" s="10"/>
      <c r="DGW39" s="10"/>
      <c r="DGX39" s="10"/>
      <c r="DGY39" s="10"/>
      <c r="DGZ39" s="10"/>
      <c r="DHA39" s="10"/>
      <c r="DHB39" s="10"/>
      <c r="DHC39" s="10"/>
      <c r="DHD39" s="10"/>
      <c r="DHE39" s="10"/>
      <c r="DHF39" s="10"/>
      <c r="DHG39" s="10"/>
      <c r="DHH39" s="10"/>
      <c r="DHI39" s="10"/>
      <c r="DHJ39" s="10"/>
      <c r="DHK39" s="10"/>
      <c r="DHL39" s="10"/>
      <c r="DHM39" s="10"/>
      <c r="DHN39" s="10"/>
      <c r="DHO39" s="10"/>
      <c r="DHP39" s="10"/>
      <c r="DHQ39" s="10"/>
      <c r="DHR39" s="10"/>
      <c r="DHS39" s="10"/>
      <c r="DHT39" s="10"/>
      <c r="DHU39" s="10"/>
      <c r="DHV39" s="10"/>
      <c r="DHW39" s="10"/>
      <c r="DHX39" s="10"/>
      <c r="DHY39" s="10"/>
      <c r="DHZ39" s="10"/>
      <c r="DIA39" s="10"/>
      <c r="DIB39" s="10"/>
      <c r="DIC39" s="10"/>
      <c r="DID39" s="10"/>
      <c r="DIE39" s="10"/>
      <c r="DIF39" s="10"/>
      <c r="DIG39" s="10"/>
      <c r="DIH39" s="10"/>
      <c r="DII39" s="10"/>
      <c r="DIJ39" s="10"/>
      <c r="DIK39" s="10"/>
      <c r="DIL39" s="10"/>
      <c r="DIM39" s="10"/>
      <c r="DIN39" s="10"/>
      <c r="DIO39" s="10"/>
      <c r="DIP39" s="10"/>
      <c r="DIQ39" s="10"/>
      <c r="DIR39" s="10"/>
      <c r="DIS39" s="10"/>
      <c r="DIT39" s="10"/>
      <c r="DIU39" s="10"/>
      <c r="DIV39" s="10"/>
      <c r="DIW39" s="10"/>
      <c r="DIX39" s="10"/>
      <c r="DIY39" s="10"/>
      <c r="DIZ39" s="10"/>
      <c r="DJA39" s="10"/>
      <c r="DJB39" s="10"/>
      <c r="DJC39" s="10"/>
      <c r="DJD39" s="10"/>
      <c r="DJE39" s="10"/>
      <c r="DJF39" s="10"/>
      <c r="DJG39" s="10"/>
      <c r="DJH39" s="10"/>
      <c r="DJI39" s="10"/>
      <c r="DJJ39" s="10"/>
      <c r="DJK39" s="10"/>
      <c r="DJL39" s="10"/>
      <c r="DJM39" s="10"/>
      <c r="DJN39" s="10"/>
      <c r="DJO39" s="10"/>
      <c r="DJP39" s="10"/>
      <c r="DJQ39" s="10"/>
      <c r="DJR39" s="10"/>
      <c r="DJS39" s="10"/>
      <c r="DJT39" s="10"/>
      <c r="DJU39" s="10"/>
      <c r="DJV39" s="10"/>
      <c r="DJW39" s="10"/>
      <c r="DJX39" s="10"/>
      <c r="DJY39" s="10"/>
      <c r="DJZ39" s="10"/>
      <c r="DKA39" s="10"/>
      <c r="DKB39" s="10"/>
      <c r="DKC39" s="10"/>
      <c r="DKD39" s="10"/>
      <c r="DKE39" s="10"/>
      <c r="DKF39" s="10"/>
      <c r="DKG39" s="10"/>
      <c r="DKH39" s="10"/>
      <c r="DKI39" s="10"/>
      <c r="DKJ39" s="10"/>
      <c r="DKK39" s="10"/>
      <c r="DKL39" s="10"/>
      <c r="DKM39" s="10"/>
      <c r="DKN39" s="10"/>
      <c r="DKO39" s="10"/>
      <c r="DKP39" s="10"/>
      <c r="DKQ39" s="10"/>
      <c r="DKR39" s="10"/>
      <c r="DKS39" s="10"/>
      <c r="DKT39" s="10"/>
      <c r="DKU39" s="10"/>
      <c r="DKV39" s="10"/>
      <c r="DKW39" s="10"/>
      <c r="DKX39" s="10"/>
      <c r="DKY39" s="10"/>
      <c r="DKZ39" s="10"/>
      <c r="DLA39" s="10"/>
      <c r="DLB39" s="10"/>
      <c r="DLC39" s="10"/>
      <c r="DLD39" s="10"/>
      <c r="DLE39" s="10"/>
      <c r="DLF39" s="10"/>
      <c r="DLG39" s="10"/>
      <c r="DLH39" s="10"/>
      <c r="DLI39" s="10"/>
      <c r="DLJ39" s="10"/>
      <c r="DLK39" s="10"/>
      <c r="DLL39" s="10"/>
      <c r="DLM39" s="10"/>
      <c r="DLN39" s="10"/>
      <c r="DLO39" s="10"/>
      <c r="DLP39" s="10"/>
      <c r="DLQ39" s="10"/>
      <c r="DLR39" s="10"/>
      <c r="DLS39" s="10"/>
      <c r="DLT39" s="10"/>
      <c r="DLU39" s="10"/>
      <c r="DLV39" s="10"/>
      <c r="DLW39" s="10"/>
      <c r="DLX39" s="10"/>
      <c r="DLY39" s="10"/>
      <c r="DLZ39" s="10"/>
      <c r="DMA39" s="10"/>
      <c r="DMB39" s="10"/>
      <c r="DMC39" s="10"/>
      <c r="DMD39" s="10"/>
      <c r="DME39" s="10"/>
      <c r="DMF39" s="10"/>
      <c r="DMG39" s="10"/>
      <c r="DMH39" s="10"/>
      <c r="DMI39" s="10"/>
      <c r="DMJ39" s="10"/>
      <c r="DMK39" s="10"/>
      <c r="DML39" s="10"/>
      <c r="DMM39" s="10"/>
      <c r="DMN39" s="10"/>
      <c r="DMO39" s="10"/>
      <c r="DMP39" s="10"/>
      <c r="DMQ39" s="10"/>
      <c r="DMR39" s="10"/>
      <c r="DMS39" s="10"/>
      <c r="DMT39" s="10"/>
      <c r="DMU39" s="10"/>
      <c r="DMV39" s="10"/>
      <c r="DMW39" s="10"/>
      <c r="DMX39" s="10"/>
      <c r="DMY39" s="10"/>
      <c r="DMZ39" s="10"/>
      <c r="DNA39" s="10"/>
      <c r="DNB39" s="10"/>
      <c r="DNC39" s="10"/>
      <c r="DND39" s="10"/>
      <c r="DNE39" s="10"/>
      <c r="DNF39" s="10"/>
      <c r="DNG39" s="10"/>
      <c r="DNH39" s="10"/>
      <c r="DNI39" s="10"/>
      <c r="DNJ39" s="10"/>
      <c r="DNK39" s="10"/>
      <c r="DNL39" s="10"/>
      <c r="DNM39" s="10"/>
      <c r="DNN39" s="10"/>
      <c r="DNO39" s="10"/>
      <c r="DNP39" s="10"/>
      <c r="DNQ39" s="10"/>
      <c r="DNR39" s="10"/>
      <c r="DNS39" s="10"/>
      <c r="DNT39" s="10"/>
      <c r="DNU39" s="10"/>
      <c r="DNV39" s="10"/>
      <c r="DNW39" s="10"/>
      <c r="DNX39" s="10"/>
      <c r="DNY39" s="10"/>
      <c r="DNZ39" s="10"/>
      <c r="DOA39" s="10"/>
      <c r="DOB39" s="10"/>
      <c r="DOC39" s="10"/>
      <c r="DOD39" s="10"/>
      <c r="DOE39" s="10"/>
      <c r="DOF39" s="10"/>
      <c r="DOG39" s="10"/>
      <c r="DOH39" s="10"/>
      <c r="DOI39" s="10"/>
      <c r="DOJ39" s="10"/>
      <c r="DOK39" s="10"/>
      <c r="DOL39" s="10"/>
      <c r="DOM39" s="10"/>
      <c r="DON39" s="10"/>
      <c r="DOO39" s="10"/>
      <c r="DOP39" s="10"/>
      <c r="DOQ39" s="10"/>
      <c r="DOR39" s="10"/>
      <c r="DOS39" s="10"/>
      <c r="DOT39" s="10"/>
      <c r="DOU39" s="10"/>
      <c r="DOV39" s="10"/>
      <c r="DOW39" s="10"/>
      <c r="DOX39" s="10"/>
      <c r="DOY39" s="10"/>
      <c r="DOZ39" s="10"/>
      <c r="DPA39" s="10"/>
      <c r="DPB39" s="10"/>
      <c r="DPC39" s="10"/>
      <c r="DPD39" s="10"/>
      <c r="DPE39" s="10"/>
      <c r="DPF39" s="10"/>
      <c r="DPG39" s="10"/>
      <c r="DPH39" s="10"/>
      <c r="DPI39" s="10"/>
      <c r="DPJ39" s="10"/>
      <c r="DPK39" s="10"/>
      <c r="DPL39" s="10"/>
      <c r="DPM39" s="10"/>
      <c r="DPN39" s="10"/>
      <c r="DPO39" s="10"/>
      <c r="DPP39" s="10"/>
      <c r="DPQ39" s="10"/>
      <c r="DPR39" s="10"/>
      <c r="DPS39" s="10"/>
      <c r="DPT39" s="10"/>
      <c r="DPU39" s="10"/>
      <c r="DPV39" s="10"/>
      <c r="DPW39" s="10"/>
      <c r="DPX39" s="10"/>
      <c r="DPY39" s="10"/>
      <c r="DPZ39" s="10"/>
      <c r="DQA39" s="10"/>
      <c r="DQB39" s="10"/>
      <c r="DQC39" s="10"/>
      <c r="DQD39" s="10"/>
      <c r="DQE39" s="10"/>
      <c r="DQF39" s="10"/>
      <c r="DQG39" s="10"/>
      <c r="DQH39" s="10"/>
      <c r="DQI39" s="10"/>
      <c r="DQJ39" s="10"/>
      <c r="DQK39" s="10"/>
      <c r="DQL39" s="10"/>
      <c r="DQM39" s="10"/>
      <c r="DQN39" s="10"/>
      <c r="DQO39" s="10"/>
      <c r="DQP39" s="10"/>
      <c r="DQQ39" s="10"/>
      <c r="DQR39" s="10"/>
      <c r="DQS39" s="10"/>
      <c r="DQT39" s="10"/>
      <c r="DQU39" s="10"/>
      <c r="DQV39" s="10"/>
      <c r="DQW39" s="10"/>
      <c r="DQX39" s="10"/>
      <c r="DQY39" s="10"/>
      <c r="DQZ39" s="10"/>
      <c r="DRA39" s="10"/>
      <c r="DRB39" s="10"/>
      <c r="DRC39" s="10"/>
      <c r="DRD39" s="10"/>
      <c r="DRE39" s="10"/>
      <c r="DRF39" s="10"/>
      <c r="DRG39" s="10"/>
      <c r="DRH39" s="10"/>
      <c r="DRI39" s="10"/>
      <c r="DRJ39" s="10"/>
      <c r="DRK39" s="10"/>
      <c r="DRL39" s="10"/>
      <c r="DRM39" s="10"/>
      <c r="DRN39" s="10"/>
      <c r="DRO39" s="10"/>
      <c r="DRP39" s="10"/>
      <c r="DRQ39" s="10"/>
      <c r="DRR39" s="10"/>
      <c r="DRS39" s="10"/>
      <c r="DRT39" s="10"/>
      <c r="DRU39" s="10"/>
      <c r="DRV39" s="10"/>
      <c r="DRW39" s="10"/>
      <c r="DRX39" s="10"/>
      <c r="DRY39" s="10"/>
      <c r="DRZ39" s="10"/>
      <c r="DSA39" s="10"/>
      <c r="DSB39" s="10"/>
      <c r="DSC39" s="10"/>
      <c r="DSD39" s="10"/>
      <c r="DSE39" s="10"/>
      <c r="DSF39" s="10"/>
      <c r="DSG39" s="10"/>
      <c r="DSH39" s="10"/>
      <c r="DSI39" s="10"/>
      <c r="DSJ39" s="10"/>
      <c r="DSK39" s="10"/>
      <c r="DSL39" s="10"/>
      <c r="DSM39" s="10"/>
      <c r="DSN39" s="10"/>
      <c r="DSO39" s="10"/>
      <c r="DSP39" s="10"/>
      <c r="DSQ39" s="10"/>
      <c r="DSR39" s="10"/>
      <c r="DSS39" s="10"/>
      <c r="DST39" s="10"/>
      <c r="DSU39" s="10"/>
      <c r="DSV39" s="10"/>
      <c r="DSW39" s="10"/>
      <c r="DSX39" s="10"/>
      <c r="DSY39" s="10"/>
      <c r="DSZ39" s="10"/>
      <c r="DTA39" s="10"/>
      <c r="DTB39" s="10"/>
      <c r="DTC39" s="10"/>
      <c r="DTD39" s="10"/>
      <c r="DTE39" s="10"/>
      <c r="DTF39" s="10"/>
      <c r="DTG39" s="10"/>
      <c r="DTH39" s="10"/>
      <c r="DTI39" s="10"/>
      <c r="DTJ39" s="10"/>
      <c r="DTK39" s="10"/>
      <c r="DTL39" s="10"/>
      <c r="DTM39" s="10"/>
      <c r="DTN39" s="10"/>
      <c r="DTO39" s="10"/>
      <c r="DTP39" s="10"/>
      <c r="DTQ39" s="10"/>
      <c r="DTR39" s="10"/>
      <c r="DTS39" s="10"/>
      <c r="DTT39" s="10"/>
      <c r="DTU39" s="10"/>
      <c r="DTV39" s="10"/>
      <c r="DTW39" s="10"/>
      <c r="DTX39" s="10"/>
      <c r="DTY39" s="10"/>
      <c r="DTZ39" s="10"/>
      <c r="DUA39" s="10"/>
      <c r="DUB39" s="10"/>
      <c r="DUC39" s="10"/>
      <c r="DUD39" s="10"/>
      <c r="DUE39" s="10"/>
      <c r="DUF39" s="10"/>
      <c r="DUG39" s="10"/>
      <c r="DUH39" s="10"/>
      <c r="DUI39" s="10"/>
      <c r="DUJ39" s="10"/>
      <c r="DUK39" s="10"/>
      <c r="DUL39" s="10"/>
      <c r="DUM39" s="10"/>
      <c r="DUN39" s="10"/>
      <c r="DUO39" s="10"/>
      <c r="DUP39" s="10"/>
      <c r="DUQ39" s="10"/>
      <c r="DUR39" s="10"/>
      <c r="DUS39" s="10"/>
      <c r="DUT39" s="10"/>
      <c r="DUU39" s="10"/>
      <c r="DUV39" s="10"/>
      <c r="DUW39" s="10"/>
      <c r="DUX39" s="10"/>
      <c r="DUY39" s="10"/>
      <c r="DUZ39" s="10"/>
      <c r="DVA39" s="10"/>
      <c r="DVB39" s="10"/>
      <c r="DVC39" s="10"/>
      <c r="DVD39" s="10"/>
      <c r="DVE39" s="10"/>
      <c r="DVF39" s="10"/>
      <c r="DVG39" s="10"/>
      <c r="DVH39" s="10"/>
      <c r="DVI39" s="10"/>
      <c r="DVJ39" s="10"/>
      <c r="DVK39" s="10"/>
      <c r="DVL39" s="10"/>
      <c r="DVM39" s="10"/>
      <c r="DVN39" s="10"/>
      <c r="DVO39" s="10"/>
      <c r="DVP39" s="10"/>
      <c r="DVQ39" s="10"/>
      <c r="DVR39" s="10"/>
      <c r="DVS39" s="10"/>
      <c r="DVT39" s="10"/>
      <c r="DVU39" s="10"/>
      <c r="DVV39" s="10"/>
      <c r="DVW39" s="10"/>
      <c r="DVX39" s="10"/>
      <c r="DVY39" s="10"/>
      <c r="DVZ39" s="10"/>
      <c r="DWA39" s="10"/>
      <c r="DWB39" s="10"/>
      <c r="DWC39" s="10"/>
      <c r="DWD39" s="10"/>
      <c r="DWE39" s="10"/>
      <c r="DWF39" s="10"/>
      <c r="DWG39" s="10"/>
      <c r="DWH39" s="10"/>
      <c r="DWI39" s="10"/>
      <c r="DWJ39" s="10"/>
      <c r="DWK39" s="10"/>
      <c r="DWL39" s="10"/>
      <c r="DWM39" s="10"/>
      <c r="DWN39" s="10"/>
      <c r="DWO39" s="10"/>
      <c r="DWP39" s="10"/>
      <c r="DWQ39" s="10"/>
      <c r="DWR39" s="10"/>
      <c r="DWS39" s="10"/>
      <c r="DWT39" s="10"/>
      <c r="DWU39" s="10"/>
      <c r="DWV39" s="10"/>
      <c r="DWW39" s="10"/>
      <c r="DWX39" s="10"/>
      <c r="DWY39" s="10"/>
      <c r="DWZ39" s="10"/>
      <c r="DXA39" s="10"/>
      <c r="DXB39" s="10"/>
      <c r="DXC39" s="10"/>
      <c r="DXD39" s="10"/>
      <c r="DXE39" s="10"/>
      <c r="DXF39" s="10"/>
      <c r="DXG39" s="10"/>
      <c r="DXH39" s="10"/>
      <c r="DXI39" s="10"/>
      <c r="DXJ39" s="10"/>
      <c r="DXK39" s="10"/>
      <c r="DXL39" s="10"/>
      <c r="DXM39" s="10"/>
      <c r="DXN39" s="10"/>
      <c r="DXO39" s="10"/>
      <c r="DXP39" s="10"/>
      <c r="DXQ39" s="10"/>
      <c r="DXR39" s="10"/>
      <c r="DXS39" s="10"/>
      <c r="DXT39" s="10"/>
      <c r="DXU39" s="10"/>
      <c r="DXV39" s="10"/>
      <c r="DXW39" s="10"/>
      <c r="DXX39" s="10"/>
      <c r="DXY39" s="10"/>
      <c r="DXZ39" s="10"/>
      <c r="DYA39" s="10"/>
      <c r="DYB39" s="10"/>
      <c r="DYC39" s="10"/>
      <c r="DYD39" s="10"/>
      <c r="DYE39" s="10"/>
      <c r="DYF39" s="10"/>
      <c r="DYG39" s="10"/>
      <c r="DYH39" s="10"/>
      <c r="DYI39" s="10"/>
      <c r="DYJ39" s="10"/>
      <c r="DYK39" s="10"/>
      <c r="DYL39" s="10"/>
      <c r="DYM39" s="10"/>
      <c r="DYN39" s="10"/>
      <c r="DYO39" s="10"/>
      <c r="DYP39" s="10"/>
      <c r="DYQ39" s="10"/>
      <c r="DYR39" s="10"/>
      <c r="DYS39" s="10"/>
      <c r="DYT39" s="10"/>
      <c r="DYU39" s="10"/>
      <c r="DYV39" s="10"/>
      <c r="DYW39" s="10"/>
      <c r="DYX39" s="10"/>
      <c r="DYY39" s="10"/>
      <c r="DYZ39" s="10"/>
      <c r="DZA39" s="10"/>
      <c r="DZB39" s="10"/>
      <c r="DZC39" s="10"/>
      <c r="DZD39" s="10"/>
      <c r="DZE39" s="10"/>
      <c r="DZF39" s="10"/>
      <c r="DZG39" s="10"/>
      <c r="DZH39" s="10"/>
      <c r="DZI39" s="10"/>
      <c r="DZJ39" s="10"/>
      <c r="DZK39" s="10"/>
      <c r="DZL39" s="10"/>
      <c r="DZM39" s="10"/>
      <c r="DZN39" s="10"/>
      <c r="DZO39" s="10"/>
      <c r="DZP39" s="10"/>
      <c r="DZQ39" s="10"/>
      <c r="DZR39" s="10"/>
      <c r="DZS39" s="10"/>
      <c r="DZT39" s="10"/>
      <c r="DZU39" s="10"/>
      <c r="DZV39" s="10"/>
      <c r="DZW39" s="10"/>
      <c r="DZX39" s="10"/>
      <c r="DZY39" s="10"/>
      <c r="DZZ39" s="10"/>
      <c r="EAA39" s="10"/>
      <c r="EAB39" s="10"/>
      <c r="EAC39" s="10"/>
      <c r="EAD39" s="10"/>
      <c r="EAE39" s="10"/>
      <c r="EAF39" s="10"/>
      <c r="EAG39" s="10"/>
      <c r="EAH39" s="10"/>
      <c r="EAI39" s="10"/>
      <c r="EAJ39" s="10"/>
      <c r="EAK39" s="10"/>
      <c r="EAL39" s="10"/>
      <c r="EAM39" s="10"/>
      <c r="EAN39" s="10"/>
      <c r="EAO39" s="10"/>
      <c r="EAP39" s="10"/>
      <c r="EAQ39" s="10"/>
      <c r="EAR39" s="10"/>
      <c r="EAS39" s="10"/>
      <c r="EAT39" s="10"/>
      <c r="EAU39" s="10"/>
      <c r="EAV39" s="10"/>
      <c r="EAW39" s="10"/>
      <c r="EAX39" s="10"/>
      <c r="EAY39" s="10"/>
      <c r="EAZ39" s="10"/>
      <c r="EBA39" s="10"/>
      <c r="EBB39" s="10"/>
      <c r="EBC39" s="10"/>
      <c r="EBD39" s="10"/>
      <c r="EBE39" s="10"/>
      <c r="EBF39" s="10"/>
      <c r="EBG39" s="10"/>
      <c r="EBH39" s="10"/>
      <c r="EBI39" s="10"/>
      <c r="EBJ39" s="10"/>
      <c r="EBK39" s="10"/>
      <c r="EBL39" s="10"/>
      <c r="EBM39" s="10"/>
      <c r="EBN39" s="10"/>
      <c r="EBO39" s="10"/>
      <c r="EBP39" s="10"/>
      <c r="EBQ39" s="10"/>
      <c r="EBR39" s="10"/>
      <c r="EBS39" s="10"/>
      <c r="EBT39" s="10"/>
      <c r="EBU39" s="10"/>
      <c r="EBV39" s="10"/>
      <c r="EBW39" s="10"/>
      <c r="EBX39" s="10"/>
      <c r="EBY39" s="10"/>
      <c r="EBZ39" s="10"/>
      <c r="ECA39" s="10"/>
      <c r="ECB39" s="10"/>
      <c r="ECC39" s="10"/>
      <c r="ECD39" s="10"/>
      <c r="ECE39" s="10"/>
      <c r="ECF39" s="10"/>
      <c r="ECG39" s="10"/>
      <c r="ECH39" s="10"/>
      <c r="ECI39" s="10"/>
      <c r="ECJ39" s="10"/>
      <c r="ECK39" s="10"/>
      <c r="ECL39" s="10"/>
      <c r="ECM39" s="10"/>
      <c r="ECN39" s="10"/>
      <c r="ECO39" s="10"/>
      <c r="ECP39" s="10"/>
      <c r="ECQ39" s="10"/>
      <c r="ECR39" s="10"/>
      <c r="ECS39" s="10"/>
      <c r="ECT39" s="10"/>
      <c r="ECU39" s="10"/>
      <c r="ECV39" s="10"/>
      <c r="ECW39" s="10"/>
      <c r="ECX39" s="10"/>
      <c r="ECY39" s="10"/>
      <c r="ECZ39" s="10"/>
      <c r="EDA39" s="10"/>
      <c r="EDB39" s="10"/>
      <c r="EDC39" s="10"/>
      <c r="EDD39" s="10"/>
      <c r="EDE39" s="10"/>
      <c r="EDF39" s="10"/>
      <c r="EDG39" s="10"/>
      <c r="EDH39" s="10"/>
      <c r="EDI39" s="10"/>
      <c r="EDJ39" s="10"/>
      <c r="EDK39" s="10"/>
      <c r="EDL39" s="10"/>
      <c r="EDM39" s="10"/>
      <c r="EDN39" s="10"/>
      <c r="EDO39" s="10"/>
      <c r="EDP39" s="10"/>
      <c r="EDQ39" s="10"/>
      <c r="EDR39" s="10"/>
      <c r="EDS39" s="10"/>
      <c r="EDT39" s="10"/>
      <c r="EDU39" s="10"/>
      <c r="EDV39" s="10"/>
      <c r="EDW39" s="10"/>
      <c r="EDX39" s="10"/>
      <c r="EDY39" s="10"/>
      <c r="EDZ39" s="10"/>
      <c r="EEA39" s="10"/>
      <c r="EEB39" s="10"/>
      <c r="EEC39" s="10"/>
      <c r="EED39" s="10"/>
      <c r="EEE39" s="10"/>
      <c r="EEF39" s="10"/>
      <c r="EEG39" s="10"/>
      <c r="EEH39" s="10"/>
      <c r="EEI39" s="10"/>
      <c r="EEJ39" s="10"/>
      <c r="EEK39" s="10"/>
      <c r="EEL39" s="10"/>
      <c r="EEM39" s="10"/>
      <c r="EEN39" s="10"/>
      <c r="EEO39" s="10"/>
      <c r="EEP39" s="10"/>
      <c r="EEQ39" s="10"/>
      <c r="EER39" s="10"/>
      <c r="EES39" s="10"/>
      <c r="EET39" s="10"/>
      <c r="EEU39" s="10"/>
      <c r="EEV39" s="10"/>
      <c r="EEW39" s="10"/>
      <c r="EEX39" s="10"/>
      <c r="EEY39" s="10"/>
      <c r="EEZ39" s="10"/>
      <c r="EFA39" s="10"/>
      <c r="EFB39" s="10"/>
      <c r="EFC39" s="10"/>
      <c r="EFD39" s="10"/>
      <c r="EFE39" s="10"/>
      <c r="EFF39" s="10"/>
      <c r="EFG39" s="10"/>
      <c r="EFH39" s="10"/>
      <c r="EFI39" s="10"/>
      <c r="EFJ39" s="10"/>
      <c r="EFK39" s="10"/>
      <c r="EFL39" s="10"/>
      <c r="EFM39" s="10"/>
      <c r="EFN39" s="10"/>
      <c r="EFO39" s="10"/>
      <c r="EFP39" s="10"/>
      <c r="EFQ39" s="10"/>
      <c r="EFR39" s="10"/>
      <c r="EFS39" s="10"/>
      <c r="EFT39" s="10"/>
      <c r="EFU39" s="10"/>
      <c r="EFV39" s="10"/>
      <c r="EFW39" s="10"/>
      <c r="EFX39" s="10"/>
      <c r="EFY39" s="10"/>
      <c r="EFZ39" s="10"/>
      <c r="EGA39" s="10"/>
      <c r="EGB39" s="10"/>
      <c r="EGC39" s="10"/>
      <c r="EGD39" s="10"/>
      <c r="EGE39" s="10"/>
      <c r="EGF39" s="10"/>
      <c r="EGG39" s="10"/>
      <c r="EGH39" s="10"/>
      <c r="EGI39" s="10"/>
      <c r="EGJ39" s="10"/>
      <c r="EGK39" s="10"/>
      <c r="EGL39" s="10"/>
      <c r="EGM39" s="10"/>
      <c r="EGN39" s="10"/>
      <c r="EGO39" s="10"/>
      <c r="EGP39" s="10"/>
      <c r="EGQ39" s="10"/>
      <c r="EGR39" s="10"/>
      <c r="EGS39" s="10"/>
      <c r="EGT39" s="10"/>
      <c r="EGU39" s="10"/>
      <c r="EGV39" s="10"/>
      <c r="EGW39" s="10"/>
      <c r="EGX39" s="10"/>
      <c r="EGY39" s="10"/>
      <c r="EGZ39" s="10"/>
      <c r="EHA39" s="10"/>
      <c r="EHB39" s="10"/>
      <c r="EHC39" s="10"/>
      <c r="EHD39" s="10"/>
      <c r="EHE39" s="10"/>
      <c r="EHF39" s="10"/>
      <c r="EHG39" s="10"/>
      <c r="EHH39" s="10"/>
      <c r="EHI39" s="10"/>
      <c r="EHJ39" s="10"/>
      <c r="EHK39" s="10"/>
      <c r="EHL39" s="10"/>
      <c r="EHM39" s="10"/>
      <c r="EHN39" s="10"/>
      <c r="EHO39" s="10"/>
      <c r="EHP39" s="10"/>
      <c r="EHQ39" s="10"/>
      <c r="EHR39" s="10"/>
      <c r="EHS39" s="10"/>
      <c r="EHT39" s="10"/>
      <c r="EHU39" s="10"/>
      <c r="EHV39" s="10"/>
      <c r="EHW39" s="10"/>
      <c r="EHX39" s="10"/>
      <c r="EHY39" s="10"/>
      <c r="EHZ39" s="10"/>
      <c r="EIA39" s="10"/>
      <c r="EIB39" s="10"/>
      <c r="EIC39" s="10"/>
      <c r="EID39" s="10"/>
      <c r="EIE39" s="10"/>
      <c r="EIF39" s="10"/>
      <c r="EIG39" s="10"/>
      <c r="EIH39" s="10"/>
      <c r="EII39" s="10"/>
      <c r="EIJ39" s="10"/>
      <c r="EIK39" s="10"/>
      <c r="EIL39" s="10"/>
      <c r="EIM39" s="10"/>
      <c r="EIN39" s="10"/>
      <c r="EIO39" s="10"/>
      <c r="EIP39" s="10"/>
      <c r="EIQ39" s="10"/>
      <c r="EIR39" s="10"/>
      <c r="EIS39" s="10"/>
      <c r="EIT39" s="10"/>
      <c r="EIU39" s="10"/>
      <c r="EIV39" s="10"/>
      <c r="EIW39" s="10"/>
      <c r="EIX39" s="10"/>
      <c r="EIY39" s="10"/>
      <c r="EIZ39" s="10"/>
      <c r="EJA39" s="10"/>
      <c r="EJB39" s="10"/>
      <c r="EJC39" s="10"/>
      <c r="EJD39" s="10"/>
      <c r="EJE39" s="10"/>
      <c r="EJF39" s="10"/>
      <c r="EJG39" s="10"/>
      <c r="EJH39" s="10"/>
      <c r="EJI39" s="10"/>
      <c r="EJJ39" s="10"/>
      <c r="EJK39" s="10"/>
      <c r="EJL39" s="10"/>
      <c r="EJM39" s="10"/>
      <c r="EJN39" s="10"/>
      <c r="EJO39" s="10"/>
      <c r="EJP39" s="10"/>
      <c r="EJQ39" s="10"/>
      <c r="EJR39" s="10"/>
      <c r="EJS39" s="10"/>
      <c r="EJT39" s="10"/>
      <c r="EJU39" s="10"/>
      <c r="EJV39" s="10"/>
      <c r="EJW39" s="10"/>
      <c r="EJX39" s="10"/>
      <c r="EJY39" s="10"/>
      <c r="EJZ39" s="10"/>
      <c r="EKA39" s="10"/>
      <c r="EKB39" s="10"/>
      <c r="EKC39" s="10"/>
      <c r="EKD39" s="10"/>
      <c r="EKE39" s="10"/>
      <c r="EKF39" s="10"/>
      <c r="EKG39" s="10"/>
      <c r="EKH39" s="10"/>
      <c r="EKI39" s="10"/>
      <c r="EKJ39" s="10"/>
      <c r="EKK39" s="10"/>
      <c r="EKL39" s="10"/>
      <c r="EKM39" s="10"/>
      <c r="EKN39" s="10"/>
      <c r="EKO39" s="10"/>
      <c r="EKP39" s="10"/>
      <c r="EKQ39" s="10"/>
      <c r="EKR39" s="10"/>
      <c r="EKS39" s="10"/>
      <c r="EKT39" s="10"/>
      <c r="EKU39" s="10"/>
      <c r="EKV39" s="10"/>
      <c r="EKW39" s="10"/>
      <c r="EKX39" s="10"/>
      <c r="EKY39" s="10"/>
      <c r="EKZ39" s="10"/>
      <c r="ELA39" s="10"/>
      <c r="ELB39" s="10"/>
      <c r="ELC39" s="10"/>
      <c r="ELD39" s="10"/>
      <c r="ELE39" s="10"/>
      <c r="ELF39" s="10"/>
      <c r="ELG39" s="10"/>
      <c r="ELH39" s="10"/>
      <c r="ELI39" s="10"/>
      <c r="ELJ39" s="10"/>
      <c r="ELK39" s="10"/>
      <c r="ELL39" s="10"/>
      <c r="ELM39" s="10"/>
      <c r="ELN39" s="10"/>
      <c r="ELO39" s="10"/>
      <c r="ELP39" s="10"/>
      <c r="ELQ39" s="10"/>
      <c r="ELR39" s="10"/>
      <c r="ELS39" s="10"/>
      <c r="ELT39" s="10"/>
      <c r="ELU39" s="10"/>
      <c r="ELV39" s="10"/>
      <c r="ELW39" s="10"/>
      <c r="ELX39" s="10"/>
      <c r="ELY39" s="10"/>
      <c r="ELZ39" s="10"/>
      <c r="EMA39" s="10"/>
      <c r="EMB39" s="10"/>
      <c r="EMC39" s="10"/>
      <c r="EMD39" s="10"/>
      <c r="EME39" s="10"/>
      <c r="EMF39" s="10"/>
      <c r="EMG39" s="10"/>
      <c r="EMH39" s="10"/>
      <c r="EMI39" s="10"/>
      <c r="EMJ39" s="10"/>
      <c r="EMK39" s="10"/>
      <c r="EML39" s="10"/>
      <c r="EMM39" s="10"/>
      <c r="EMN39" s="10"/>
      <c r="EMO39" s="10"/>
      <c r="EMP39" s="10"/>
      <c r="EMQ39" s="10"/>
      <c r="EMR39" s="10"/>
      <c r="EMS39" s="10"/>
      <c r="EMT39" s="10"/>
      <c r="EMU39" s="10"/>
      <c r="EMV39" s="10"/>
      <c r="EMW39" s="10"/>
      <c r="EMX39" s="10"/>
      <c r="EMY39" s="10"/>
      <c r="EMZ39" s="10"/>
      <c r="ENA39" s="10"/>
      <c r="ENB39" s="10"/>
      <c r="ENC39" s="10"/>
      <c r="END39" s="10"/>
      <c r="ENE39" s="10"/>
      <c r="ENF39" s="10"/>
      <c r="ENG39" s="10"/>
      <c r="ENH39" s="10"/>
      <c r="ENI39" s="10"/>
      <c r="ENJ39" s="10"/>
      <c r="ENK39" s="10"/>
      <c r="ENL39" s="10"/>
      <c r="ENM39" s="10"/>
      <c r="ENN39" s="10"/>
      <c r="ENO39" s="10"/>
      <c r="ENP39" s="10"/>
      <c r="ENQ39" s="10"/>
      <c r="ENR39" s="10"/>
      <c r="ENS39" s="10"/>
      <c r="ENT39" s="10"/>
      <c r="ENU39" s="10"/>
      <c r="ENV39" s="10"/>
      <c r="ENW39" s="10"/>
      <c r="ENX39" s="10"/>
      <c r="ENY39" s="10"/>
      <c r="ENZ39" s="10"/>
      <c r="EOA39" s="10"/>
      <c r="EOB39" s="10"/>
      <c r="EOC39" s="10"/>
      <c r="EOD39" s="10"/>
      <c r="EOE39" s="10"/>
      <c r="EOF39" s="10"/>
      <c r="EOG39" s="10"/>
      <c r="EOH39" s="10"/>
      <c r="EOI39" s="10"/>
      <c r="EOJ39" s="10"/>
      <c r="EOK39" s="10"/>
      <c r="EOL39" s="10"/>
      <c r="EOM39" s="10"/>
      <c r="EON39" s="10"/>
      <c r="EOO39" s="10"/>
      <c r="EOP39" s="10"/>
      <c r="EOQ39" s="10"/>
      <c r="EOR39" s="10"/>
      <c r="EOS39" s="10"/>
      <c r="EOT39" s="10"/>
      <c r="EOU39" s="10"/>
      <c r="EOV39" s="10"/>
      <c r="EOW39" s="10"/>
      <c r="EOX39" s="10"/>
      <c r="EOY39" s="10"/>
      <c r="EOZ39" s="10"/>
      <c r="EPA39" s="10"/>
      <c r="EPB39" s="10"/>
      <c r="EPC39" s="10"/>
      <c r="EPD39" s="10"/>
      <c r="EPE39" s="10"/>
      <c r="EPF39" s="10"/>
      <c r="EPG39" s="10"/>
      <c r="EPH39" s="10"/>
      <c r="EPI39" s="10"/>
      <c r="EPJ39" s="10"/>
      <c r="EPK39" s="10"/>
      <c r="EPL39" s="10"/>
      <c r="EPM39" s="10"/>
      <c r="EPN39" s="10"/>
      <c r="EPO39" s="10"/>
      <c r="EPP39" s="10"/>
      <c r="EPQ39" s="10"/>
      <c r="EPR39" s="10"/>
      <c r="EPS39" s="10"/>
      <c r="EPT39" s="10"/>
      <c r="EPU39" s="10"/>
      <c r="EPV39" s="10"/>
      <c r="EPW39" s="10"/>
      <c r="EPX39" s="10"/>
      <c r="EPY39" s="10"/>
      <c r="EPZ39" s="10"/>
      <c r="EQA39" s="10"/>
      <c r="EQB39" s="10"/>
      <c r="EQC39" s="10"/>
      <c r="EQD39" s="10"/>
      <c r="EQE39" s="10"/>
      <c r="EQF39" s="10"/>
      <c r="EQG39" s="10"/>
      <c r="EQH39" s="10"/>
      <c r="EQI39" s="10"/>
      <c r="EQJ39" s="10"/>
      <c r="EQK39" s="10"/>
      <c r="EQL39" s="10"/>
      <c r="EQM39" s="10"/>
      <c r="EQN39" s="10"/>
      <c r="EQO39" s="10"/>
      <c r="EQP39" s="10"/>
      <c r="EQQ39" s="10"/>
      <c r="EQR39" s="10"/>
      <c r="EQS39" s="10"/>
      <c r="EQT39" s="10"/>
      <c r="EQU39" s="10"/>
      <c r="EQV39" s="10"/>
      <c r="EQW39" s="10"/>
      <c r="EQX39" s="10"/>
      <c r="EQY39" s="10"/>
      <c r="EQZ39" s="10"/>
      <c r="ERA39" s="10"/>
      <c r="ERB39" s="10"/>
      <c r="ERC39" s="10"/>
      <c r="ERD39" s="10"/>
      <c r="ERE39" s="10"/>
      <c r="ERF39" s="10"/>
      <c r="ERG39" s="10"/>
      <c r="ERH39" s="10"/>
      <c r="ERI39" s="10"/>
      <c r="ERJ39" s="10"/>
      <c r="ERK39" s="10"/>
      <c r="ERL39" s="10"/>
      <c r="ERM39" s="10"/>
      <c r="ERN39" s="10"/>
      <c r="ERO39" s="10"/>
      <c r="ERP39" s="10"/>
      <c r="ERQ39" s="10"/>
      <c r="ERR39" s="10"/>
      <c r="ERS39" s="10"/>
      <c r="ERT39" s="10"/>
      <c r="ERU39" s="10"/>
      <c r="ERV39" s="10"/>
      <c r="ERW39" s="10"/>
      <c r="ERX39" s="10"/>
      <c r="ERY39" s="10"/>
      <c r="ERZ39" s="10"/>
      <c r="ESA39" s="10"/>
      <c r="ESB39" s="10"/>
      <c r="ESC39" s="10"/>
      <c r="ESD39" s="10"/>
      <c r="ESE39" s="10"/>
      <c r="ESF39" s="10"/>
      <c r="ESG39" s="10"/>
      <c r="ESH39" s="10"/>
      <c r="ESI39" s="10"/>
      <c r="ESJ39" s="10"/>
      <c r="ESK39" s="10"/>
      <c r="ESL39" s="10"/>
      <c r="ESM39" s="10"/>
      <c r="ESN39" s="10"/>
      <c r="ESO39" s="10"/>
      <c r="ESP39" s="10"/>
      <c r="ESQ39" s="10"/>
      <c r="ESR39" s="10"/>
      <c r="ESS39" s="10"/>
      <c r="EST39" s="10"/>
      <c r="ESU39" s="10"/>
      <c r="ESV39" s="10"/>
      <c r="ESW39" s="10"/>
      <c r="ESX39" s="10"/>
      <c r="ESY39" s="10"/>
      <c r="ESZ39" s="10"/>
      <c r="ETA39" s="10"/>
      <c r="ETB39" s="10"/>
      <c r="ETC39" s="10"/>
      <c r="ETD39" s="10"/>
      <c r="ETE39" s="10"/>
      <c r="ETF39" s="10"/>
      <c r="ETG39" s="10"/>
      <c r="ETH39" s="10"/>
      <c r="ETI39" s="10"/>
      <c r="ETJ39" s="10"/>
      <c r="ETK39" s="10"/>
      <c r="ETL39" s="10"/>
      <c r="ETM39" s="10"/>
      <c r="ETN39" s="10"/>
      <c r="ETO39" s="10"/>
      <c r="ETP39" s="10"/>
      <c r="ETQ39" s="10"/>
      <c r="ETR39" s="10"/>
      <c r="ETS39" s="10"/>
      <c r="ETT39" s="10"/>
      <c r="ETU39" s="10"/>
      <c r="ETV39" s="10"/>
      <c r="ETW39" s="10"/>
      <c r="ETX39" s="10"/>
      <c r="ETY39" s="10"/>
      <c r="ETZ39" s="10"/>
      <c r="EUA39" s="10"/>
      <c r="EUB39" s="10"/>
      <c r="EUC39" s="10"/>
      <c r="EUD39" s="10"/>
      <c r="EUE39" s="10"/>
      <c r="EUF39" s="10"/>
      <c r="EUG39" s="10"/>
      <c r="EUH39" s="10"/>
      <c r="EUI39" s="10"/>
      <c r="EUJ39" s="10"/>
      <c r="EUK39" s="10"/>
      <c r="EUL39" s="10"/>
      <c r="EUM39" s="10"/>
      <c r="EUN39" s="10"/>
      <c r="EUO39" s="10"/>
      <c r="EUP39" s="10"/>
      <c r="EUQ39" s="10"/>
      <c r="EUR39" s="10"/>
      <c r="EUS39" s="10"/>
      <c r="EUT39" s="10"/>
      <c r="EUU39" s="10"/>
      <c r="EUV39" s="10"/>
      <c r="EUW39" s="10"/>
      <c r="EUX39" s="10"/>
      <c r="EUY39" s="10"/>
      <c r="EUZ39" s="10"/>
      <c r="EVA39" s="10"/>
      <c r="EVB39" s="10"/>
      <c r="EVC39" s="10"/>
      <c r="EVD39" s="10"/>
      <c r="EVE39" s="10"/>
      <c r="EVF39" s="10"/>
      <c r="EVG39" s="10"/>
      <c r="EVH39" s="10"/>
      <c r="EVI39" s="10"/>
      <c r="EVJ39" s="10"/>
      <c r="EVK39" s="10"/>
      <c r="EVL39" s="10"/>
      <c r="EVM39" s="10"/>
      <c r="EVN39" s="10"/>
      <c r="EVO39" s="10"/>
      <c r="EVP39" s="10"/>
      <c r="EVQ39" s="10"/>
      <c r="EVR39" s="10"/>
      <c r="EVS39" s="10"/>
      <c r="EVT39" s="10"/>
      <c r="EVU39" s="10"/>
      <c r="EVV39" s="10"/>
      <c r="EVW39" s="10"/>
      <c r="EVX39" s="10"/>
      <c r="EVY39" s="10"/>
      <c r="EVZ39" s="10"/>
      <c r="EWA39" s="10"/>
      <c r="EWB39" s="10"/>
      <c r="EWC39" s="10"/>
      <c r="EWD39" s="10"/>
      <c r="EWE39" s="10"/>
      <c r="EWF39" s="10"/>
      <c r="EWG39" s="10"/>
      <c r="EWH39" s="10"/>
      <c r="EWI39" s="10"/>
      <c r="EWJ39" s="10"/>
      <c r="EWK39" s="10"/>
      <c r="EWL39" s="10"/>
      <c r="EWM39" s="10"/>
      <c r="EWN39" s="10"/>
      <c r="EWO39" s="10"/>
      <c r="EWP39" s="10"/>
      <c r="EWQ39" s="10"/>
      <c r="EWR39" s="10"/>
      <c r="EWS39" s="10"/>
      <c r="EWT39" s="10"/>
      <c r="EWU39" s="10"/>
      <c r="EWV39" s="10"/>
      <c r="EWW39" s="10"/>
      <c r="EWX39" s="10"/>
      <c r="EWY39" s="10"/>
      <c r="EWZ39" s="10"/>
      <c r="EXA39" s="10"/>
      <c r="EXB39" s="10"/>
      <c r="EXC39" s="10"/>
      <c r="EXD39" s="10"/>
      <c r="EXE39" s="10"/>
      <c r="EXF39" s="10"/>
      <c r="EXG39" s="10"/>
      <c r="EXH39" s="10"/>
      <c r="EXI39" s="10"/>
      <c r="EXJ39" s="10"/>
      <c r="EXK39" s="10"/>
      <c r="EXL39" s="10"/>
      <c r="EXM39" s="10"/>
      <c r="EXN39" s="10"/>
      <c r="EXO39" s="10"/>
      <c r="EXP39" s="10"/>
      <c r="EXQ39" s="10"/>
      <c r="EXR39" s="10"/>
      <c r="EXS39" s="10"/>
      <c r="EXT39" s="10"/>
      <c r="EXU39" s="10"/>
      <c r="EXV39" s="10"/>
      <c r="EXW39" s="10"/>
      <c r="EXX39" s="10"/>
      <c r="EXY39" s="10"/>
      <c r="EXZ39" s="10"/>
      <c r="EYA39" s="10"/>
      <c r="EYB39" s="10"/>
      <c r="EYC39" s="10"/>
      <c r="EYD39" s="10"/>
      <c r="EYE39" s="10"/>
      <c r="EYF39" s="10"/>
      <c r="EYG39" s="10"/>
      <c r="EYH39" s="10"/>
      <c r="EYI39" s="10"/>
      <c r="EYJ39" s="10"/>
      <c r="EYK39" s="10"/>
      <c r="EYL39" s="10"/>
      <c r="EYM39" s="10"/>
      <c r="EYN39" s="10"/>
      <c r="EYO39" s="10"/>
      <c r="EYP39" s="10"/>
      <c r="EYQ39" s="10"/>
      <c r="EYR39" s="10"/>
      <c r="EYS39" s="10"/>
      <c r="EYT39" s="10"/>
      <c r="EYU39" s="10"/>
      <c r="EYV39" s="10"/>
      <c r="EYW39" s="10"/>
      <c r="EYX39" s="10"/>
      <c r="EYY39" s="10"/>
      <c r="EYZ39" s="10"/>
      <c r="EZA39" s="10"/>
      <c r="EZB39" s="10"/>
      <c r="EZC39" s="10"/>
      <c r="EZD39" s="10"/>
      <c r="EZE39" s="10"/>
      <c r="EZF39" s="10"/>
      <c r="EZG39" s="10"/>
      <c r="EZH39" s="10"/>
      <c r="EZI39" s="10"/>
      <c r="EZJ39" s="10"/>
      <c r="EZK39" s="10"/>
      <c r="EZL39" s="10"/>
      <c r="EZM39" s="10"/>
      <c r="EZN39" s="10"/>
      <c r="EZO39" s="10"/>
      <c r="EZP39" s="10"/>
      <c r="EZQ39" s="10"/>
      <c r="EZR39" s="10"/>
      <c r="EZS39" s="10"/>
      <c r="EZT39" s="10"/>
      <c r="EZU39" s="10"/>
      <c r="EZV39" s="10"/>
      <c r="EZW39" s="10"/>
      <c r="EZX39" s="10"/>
      <c r="EZY39" s="10"/>
      <c r="EZZ39" s="10"/>
      <c r="FAA39" s="10"/>
      <c r="FAB39" s="10"/>
      <c r="FAC39" s="10"/>
      <c r="FAD39" s="10"/>
      <c r="FAE39" s="10"/>
      <c r="FAF39" s="10"/>
      <c r="FAG39" s="10"/>
      <c r="FAH39" s="10"/>
      <c r="FAI39" s="10"/>
      <c r="FAJ39" s="10"/>
      <c r="FAK39" s="10"/>
      <c r="FAL39" s="10"/>
      <c r="FAM39" s="10"/>
      <c r="FAN39" s="10"/>
      <c r="FAO39" s="10"/>
      <c r="FAP39" s="10"/>
      <c r="FAQ39" s="10"/>
      <c r="FAR39" s="10"/>
      <c r="FAS39" s="10"/>
      <c r="FAT39" s="10"/>
      <c r="FAU39" s="10"/>
      <c r="FAV39" s="10"/>
      <c r="FAW39" s="10"/>
      <c r="FAX39" s="10"/>
      <c r="FAY39" s="10"/>
      <c r="FAZ39" s="10"/>
      <c r="FBA39" s="10"/>
      <c r="FBB39" s="10"/>
      <c r="FBC39" s="10"/>
      <c r="FBD39" s="10"/>
      <c r="FBE39" s="10"/>
      <c r="FBF39" s="10"/>
      <c r="FBG39" s="10"/>
      <c r="FBH39" s="10"/>
      <c r="FBI39" s="10"/>
      <c r="FBJ39" s="10"/>
      <c r="FBK39" s="10"/>
      <c r="FBL39" s="10"/>
      <c r="FBM39" s="10"/>
      <c r="FBN39" s="10"/>
      <c r="FBO39" s="10"/>
      <c r="FBP39" s="10"/>
      <c r="FBQ39" s="10"/>
      <c r="FBR39" s="10"/>
      <c r="FBS39" s="10"/>
      <c r="FBT39" s="10"/>
      <c r="FBU39" s="10"/>
      <c r="FBV39" s="10"/>
      <c r="FBW39" s="10"/>
      <c r="FBX39" s="10"/>
      <c r="FBY39" s="10"/>
      <c r="FBZ39" s="10"/>
      <c r="FCA39" s="10"/>
      <c r="FCB39" s="10"/>
      <c r="FCC39" s="10"/>
      <c r="FCD39" s="10"/>
      <c r="FCE39" s="10"/>
      <c r="FCF39" s="10"/>
      <c r="FCG39" s="10"/>
      <c r="FCH39" s="10"/>
      <c r="FCI39" s="10"/>
      <c r="FCJ39" s="10"/>
      <c r="FCK39" s="10"/>
      <c r="FCL39" s="10"/>
      <c r="FCM39" s="10"/>
      <c r="FCN39" s="10"/>
      <c r="FCO39" s="10"/>
      <c r="FCP39" s="10"/>
      <c r="FCQ39" s="10"/>
      <c r="FCR39" s="10"/>
      <c r="FCS39" s="10"/>
      <c r="FCT39" s="10"/>
      <c r="FCU39" s="10"/>
      <c r="FCV39" s="10"/>
      <c r="FCW39" s="10"/>
      <c r="FCX39" s="10"/>
      <c r="FCY39" s="10"/>
      <c r="FCZ39" s="10"/>
      <c r="FDA39" s="10"/>
      <c r="FDB39" s="10"/>
      <c r="FDC39" s="10"/>
      <c r="FDD39" s="10"/>
      <c r="FDE39" s="10"/>
      <c r="FDF39" s="10"/>
      <c r="FDG39" s="10"/>
      <c r="FDH39" s="10"/>
      <c r="FDI39" s="10"/>
      <c r="FDJ39" s="10"/>
      <c r="FDK39" s="10"/>
      <c r="FDL39" s="10"/>
      <c r="FDM39" s="10"/>
      <c r="FDN39" s="10"/>
      <c r="FDO39" s="10"/>
      <c r="FDP39" s="10"/>
      <c r="FDQ39" s="10"/>
      <c r="FDR39" s="10"/>
      <c r="FDS39" s="10"/>
      <c r="FDT39" s="10"/>
      <c r="FDU39" s="10"/>
      <c r="FDV39" s="10"/>
      <c r="FDW39" s="10"/>
      <c r="FDX39" s="10"/>
      <c r="FDY39" s="10"/>
      <c r="FDZ39" s="10"/>
      <c r="FEA39" s="10"/>
      <c r="FEB39" s="10"/>
      <c r="FEC39" s="10"/>
      <c r="FED39" s="10"/>
      <c r="FEE39" s="10"/>
      <c r="FEF39" s="10"/>
      <c r="FEG39" s="10"/>
      <c r="FEH39" s="10"/>
      <c r="FEI39" s="10"/>
      <c r="FEJ39" s="10"/>
      <c r="FEK39" s="10"/>
      <c r="FEL39" s="10"/>
      <c r="FEM39" s="10"/>
      <c r="FEN39" s="10"/>
      <c r="FEO39" s="10"/>
      <c r="FEP39" s="10"/>
      <c r="FEQ39" s="10"/>
      <c r="FER39" s="10"/>
      <c r="FES39" s="10"/>
      <c r="FET39" s="10"/>
      <c r="FEU39" s="10"/>
      <c r="FEV39" s="10"/>
      <c r="FEW39" s="10"/>
      <c r="FEX39" s="10"/>
      <c r="FEY39" s="10"/>
      <c r="FEZ39" s="10"/>
      <c r="FFA39" s="10"/>
      <c r="FFB39" s="10"/>
      <c r="FFC39" s="10"/>
      <c r="FFD39" s="10"/>
      <c r="FFE39" s="10"/>
      <c r="FFF39" s="10"/>
      <c r="FFG39" s="10"/>
      <c r="FFH39" s="10"/>
      <c r="FFI39" s="10"/>
      <c r="FFJ39" s="10"/>
      <c r="FFK39" s="10"/>
      <c r="FFL39" s="10"/>
      <c r="FFM39" s="10"/>
      <c r="FFN39" s="10"/>
      <c r="FFO39" s="10"/>
      <c r="FFP39" s="10"/>
      <c r="FFQ39" s="10"/>
      <c r="FFR39" s="10"/>
      <c r="FFS39" s="10"/>
      <c r="FFT39" s="10"/>
      <c r="FFU39" s="10"/>
      <c r="FFV39" s="10"/>
      <c r="FFW39" s="10"/>
      <c r="FFX39" s="10"/>
      <c r="FFY39" s="10"/>
      <c r="FFZ39" s="10"/>
      <c r="FGA39" s="10"/>
      <c r="FGB39" s="10"/>
      <c r="FGC39" s="10"/>
      <c r="FGD39" s="10"/>
      <c r="FGE39" s="10"/>
      <c r="FGF39" s="10"/>
      <c r="FGG39" s="10"/>
      <c r="FGH39" s="10"/>
      <c r="FGI39" s="10"/>
      <c r="FGJ39" s="10"/>
      <c r="FGK39" s="10"/>
      <c r="FGL39" s="10"/>
      <c r="FGM39" s="10"/>
      <c r="FGN39" s="10"/>
      <c r="FGO39" s="10"/>
      <c r="FGP39" s="10"/>
      <c r="FGQ39" s="10"/>
      <c r="FGR39" s="10"/>
      <c r="FGS39" s="10"/>
      <c r="FGT39" s="10"/>
      <c r="FGU39" s="10"/>
      <c r="FGV39" s="10"/>
      <c r="FGW39" s="10"/>
      <c r="FGX39" s="10"/>
      <c r="FGY39" s="10"/>
      <c r="FGZ39" s="10"/>
      <c r="FHA39" s="10"/>
      <c r="FHB39" s="10"/>
      <c r="FHC39" s="10"/>
      <c r="FHD39" s="10"/>
      <c r="FHE39" s="10"/>
      <c r="FHF39" s="10"/>
      <c r="FHG39" s="10"/>
      <c r="FHH39" s="10"/>
      <c r="FHI39" s="10"/>
      <c r="FHJ39" s="10"/>
      <c r="FHK39" s="10"/>
      <c r="FHL39" s="10"/>
      <c r="FHM39" s="10"/>
      <c r="FHN39" s="10"/>
      <c r="FHO39" s="10"/>
      <c r="FHP39" s="10"/>
      <c r="FHQ39" s="10"/>
      <c r="FHR39" s="10"/>
      <c r="FHS39" s="10"/>
      <c r="FHT39" s="10"/>
      <c r="FHU39" s="10"/>
      <c r="FHV39" s="10"/>
      <c r="FHW39" s="10"/>
      <c r="FHX39" s="10"/>
      <c r="FHY39" s="10"/>
      <c r="FHZ39" s="10"/>
      <c r="FIA39" s="10"/>
      <c r="FIB39" s="10"/>
      <c r="FIC39" s="10"/>
      <c r="FID39" s="10"/>
      <c r="FIE39" s="10"/>
      <c r="FIF39" s="10"/>
      <c r="FIG39" s="10"/>
      <c r="FIH39" s="10"/>
      <c r="FII39" s="10"/>
      <c r="FIJ39" s="10"/>
      <c r="FIK39" s="10"/>
      <c r="FIL39" s="10"/>
      <c r="FIM39" s="10"/>
      <c r="FIN39" s="10"/>
      <c r="FIO39" s="10"/>
      <c r="FIP39" s="10"/>
      <c r="FIQ39" s="10"/>
      <c r="FIR39" s="10"/>
      <c r="FIS39" s="10"/>
      <c r="FIT39" s="10"/>
      <c r="FIU39" s="10"/>
      <c r="FIV39" s="10"/>
      <c r="FIW39" s="10"/>
      <c r="FIX39" s="10"/>
      <c r="FIY39" s="10"/>
      <c r="FIZ39" s="10"/>
      <c r="FJA39" s="10"/>
      <c r="FJB39" s="10"/>
      <c r="FJC39" s="10"/>
      <c r="FJD39" s="10"/>
      <c r="FJE39" s="10"/>
      <c r="FJF39" s="10"/>
      <c r="FJG39" s="10"/>
      <c r="FJH39" s="10"/>
      <c r="FJI39" s="10"/>
      <c r="FJJ39" s="10"/>
      <c r="FJK39" s="10"/>
      <c r="FJL39" s="10"/>
      <c r="FJM39" s="10"/>
      <c r="FJN39" s="10"/>
      <c r="FJO39" s="10"/>
      <c r="FJP39" s="10"/>
      <c r="FJQ39" s="10"/>
      <c r="FJR39" s="10"/>
      <c r="FJS39" s="10"/>
      <c r="FJT39" s="10"/>
      <c r="FJU39" s="10"/>
      <c r="FJV39" s="10"/>
      <c r="FJW39" s="10"/>
      <c r="FJX39" s="10"/>
      <c r="FJY39" s="10"/>
      <c r="FJZ39" s="10"/>
      <c r="FKA39" s="10"/>
      <c r="FKB39" s="10"/>
      <c r="FKC39" s="10"/>
      <c r="FKD39" s="10"/>
      <c r="FKE39" s="10"/>
      <c r="FKF39" s="10"/>
      <c r="FKG39" s="10"/>
      <c r="FKH39" s="10"/>
      <c r="FKI39" s="10"/>
      <c r="FKJ39" s="10"/>
      <c r="FKK39" s="10"/>
      <c r="FKL39" s="10"/>
      <c r="FKM39" s="10"/>
      <c r="FKN39" s="10"/>
      <c r="FKO39" s="10"/>
      <c r="FKP39" s="10"/>
      <c r="FKQ39" s="10"/>
      <c r="FKR39" s="10"/>
      <c r="FKS39" s="10"/>
      <c r="FKT39" s="10"/>
      <c r="FKU39" s="10"/>
      <c r="FKV39" s="10"/>
      <c r="FKW39" s="10"/>
      <c r="FKX39" s="10"/>
      <c r="FKY39" s="10"/>
      <c r="FKZ39" s="10"/>
      <c r="FLA39" s="10"/>
      <c r="FLB39" s="10"/>
      <c r="FLC39" s="10"/>
      <c r="FLD39" s="10"/>
      <c r="FLE39" s="10"/>
      <c r="FLF39" s="10"/>
      <c r="FLG39" s="10"/>
      <c r="FLH39" s="10"/>
      <c r="FLI39" s="10"/>
      <c r="FLJ39" s="10"/>
      <c r="FLK39" s="10"/>
      <c r="FLL39" s="10"/>
      <c r="FLM39" s="10"/>
      <c r="FLN39" s="10"/>
      <c r="FLO39" s="10"/>
      <c r="FLP39" s="10"/>
      <c r="FLQ39" s="10"/>
      <c r="FLR39" s="10"/>
      <c r="FLS39" s="10"/>
      <c r="FLT39" s="10"/>
      <c r="FLU39" s="10"/>
      <c r="FLV39" s="10"/>
      <c r="FLW39" s="10"/>
      <c r="FLX39" s="10"/>
      <c r="FLY39" s="10"/>
      <c r="FLZ39" s="10"/>
      <c r="FMA39" s="10"/>
      <c r="FMB39" s="10"/>
      <c r="FMC39" s="10"/>
      <c r="FMD39" s="10"/>
      <c r="FME39" s="10"/>
      <c r="FMF39" s="10"/>
      <c r="FMG39" s="10"/>
      <c r="FMH39" s="10"/>
      <c r="FMI39" s="10"/>
      <c r="FMJ39" s="10"/>
      <c r="FMK39" s="10"/>
      <c r="FML39" s="10"/>
      <c r="FMM39" s="10"/>
      <c r="FMN39" s="10"/>
      <c r="FMO39" s="10"/>
      <c r="FMP39" s="10"/>
      <c r="FMQ39" s="10"/>
      <c r="FMR39" s="10"/>
      <c r="FMS39" s="10"/>
      <c r="FMT39" s="10"/>
      <c r="FMU39" s="10"/>
      <c r="FMV39" s="10"/>
      <c r="FMW39" s="10"/>
      <c r="FMX39" s="10"/>
      <c r="FMY39" s="10"/>
      <c r="FMZ39" s="10"/>
      <c r="FNA39" s="10"/>
      <c r="FNB39" s="10"/>
      <c r="FNC39" s="10"/>
      <c r="FND39" s="10"/>
      <c r="FNE39" s="10"/>
      <c r="FNF39" s="10"/>
      <c r="FNG39" s="10"/>
      <c r="FNH39" s="10"/>
      <c r="FNI39" s="10"/>
      <c r="FNJ39" s="10"/>
      <c r="FNK39" s="10"/>
      <c r="FNL39" s="10"/>
      <c r="FNM39" s="10"/>
      <c r="FNN39" s="10"/>
      <c r="FNO39" s="10"/>
      <c r="FNP39" s="10"/>
      <c r="FNQ39" s="10"/>
      <c r="FNR39" s="10"/>
      <c r="FNS39" s="10"/>
      <c r="FNT39" s="10"/>
      <c r="FNU39" s="10"/>
      <c r="FNV39" s="10"/>
      <c r="FNW39" s="10"/>
      <c r="FNX39" s="10"/>
      <c r="FNY39" s="10"/>
      <c r="FNZ39" s="10"/>
      <c r="FOA39" s="10"/>
      <c r="FOB39" s="10"/>
      <c r="FOC39" s="10"/>
      <c r="FOD39" s="10"/>
      <c r="FOE39" s="10"/>
      <c r="FOF39" s="10"/>
      <c r="FOG39" s="10"/>
      <c r="FOH39" s="10"/>
      <c r="FOI39" s="10"/>
      <c r="FOJ39" s="10"/>
      <c r="FOK39" s="10"/>
      <c r="FOL39" s="10"/>
      <c r="FOM39" s="10"/>
      <c r="FON39" s="10"/>
      <c r="FOO39" s="10"/>
      <c r="FOP39" s="10"/>
      <c r="FOQ39" s="10"/>
      <c r="FOR39" s="10"/>
      <c r="FOS39" s="10"/>
      <c r="FOT39" s="10"/>
      <c r="FOU39" s="10"/>
      <c r="FOV39" s="10"/>
      <c r="FOW39" s="10"/>
      <c r="FOX39" s="10"/>
      <c r="FOY39" s="10"/>
      <c r="FOZ39" s="10"/>
      <c r="FPA39" s="10"/>
      <c r="FPB39" s="10"/>
      <c r="FPC39" s="10"/>
      <c r="FPD39" s="10"/>
      <c r="FPE39" s="10"/>
      <c r="FPF39" s="10"/>
      <c r="FPG39" s="10"/>
      <c r="FPH39" s="10"/>
      <c r="FPI39" s="10"/>
      <c r="FPJ39" s="10"/>
      <c r="FPK39" s="10"/>
      <c r="FPL39" s="10"/>
      <c r="FPM39" s="10"/>
      <c r="FPN39" s="10"/>
      <c r="FPO39" s="10"/>
      <c r="FPP39" s="10"/>
      <c r="FPQ39" s="10"/>
      <c r="FPR39" s="10"/>
      <c r="FPS39" s="10"/>
      <c r="FPT39" s="10"/>
      <c r="FPU39" s="10"/>
      <c r="FPV39" s="10"/>
      <c r="FPW39" s="10"/>
      <c r="FPX39" s="10"/>
      <c r="FPY39" s="10"/>
      <c r="FPZ39" s="10"/>
      <c r="FQA39" s="10"/>
      <c r="FQB39" s="10"/>
      <c r="FQC39" s="10"/>
      <c r="FQD39" s="10"/>
      <c r="FQE39" s="10"/>
      <c r="FQF39" s="10"/>
      <c r="FQG39" s="10"/>
      <c r="FQH39" s="10"/>
      <c r="FQI39" s="10"/>
      <c r="FQJ39" s="10"/>
      <c r="FQK39" s="10"/>
      <c r="FQL39" s="10"/>
      <c r="FQM39" s="10"/>
      <c r="FQN39" s="10"/>
      <c r="FQO39" s="10"/>
      <c r="FQP39" s="10"/>
      <c r="FQQ39" s="10"/>
      <c r="FQR39" s="10"/>
      <c r="FQS39" s="10"/>
      <c r="FQT39" s="10"/>
      <c r="FQU39" s="10"/>
      <c r="FQV39" s="10"/>
      <c r="FQW39" s="10"/>
      <c r="FQX39" s="10"/>
      <c r="FQY39" s="10"/>
      <c r="FQZ39" s="10"/>
      <c r="FRA39" s="10"/>
      <c r="FRB39" s="10"/>
      <c r="FRC39" s="10"/>
      <c r="FRD39" s="10"/>
      <c r="FRE39" s="10"/>
      <c r="FRF39" s="10"/>
      <c r="FRG39" s="10"/>
      <c r="FRH39" s="10"/>
      <c r="FRI39" s="10"/>
      <c r="FRJ39" s="10"/>
      <c r="FRK39" s="10"/>
      <c r="FRL39" s="10"/>
      <c r="FRM39" s="10"/>
      <c r="FRN39" s="10"/>
      <c r="FRO39" s="10"/>
      <c r="FRP39" s="10"/>
      <c r="FRQ39" s="10"/>
      <c r="FRR39" s="10"/>
      <c r="FRS39" s="10"/>
      <c r="FRT39" s="10"/>
      <c r="FRU39" s="10"/>
      <c r="FRV39" s="10"/>
      <c r="FRW39" s="10"/>
      <c r="FRX39" s="10"/>
      <c r="FRY39" s="10"/>
      <c r="FRZ39" s="10"/>
      <c r="FSA39" s="10"/>
      <c r="FSB39" s="10"/>
      <c r="FSC39" s="10"/>
      <c r="FSD39" s="10"/>
      <c r="FSE39" s="10"/>
      <c r="FSF39" s="10"/>
      <c r="FSG39" s="10"/>
      <c r="FSH39" s="10"/>
      <c r="FSI39" s="10"/>
      <c r="FSJ39" s="10"/>
      <c r="FSK39" s="10"/>
      <c r="FSL39" s="10"/>
      <c r="FSM39" s="10"/>
      <c r="FSN39" s="10"/>
      <c r="FSO39" s="10"/>
      <c r="FSP39" s="10"/>
      <c r="FSQ39" s="10"/>
      <c r="FSR39" s="10"/>
      <c r="FSS39" s="10"/>
      <c r="FST39" s="10"/>
      <c r="FSU39" s="10"/>
      <c r="FSV39" s="10"/>
      <c r="FSW39" s="10"/>
      <c r="FSX39" s="10"/>
      <c r="FSY39" s="10"/>
      <c r="FSZ39" s="10"/>
      <c r="FTA39" s="10"/>
      <c r="FTB39" s="10"/>
      <c r="FTC39" s="10"/>
      <c r="FTD39" s="10"/>
      <c r="FTE39" s="10"/>
      <c r="FTF39" s="10"/>
      <c r="FTG39" s="10"/>
      <c r="FTH39" s="10"/>
      <c r="FTI39" s="10"/>
      <c r="FTJ39" s="10"/>
      <c r="FTK39" s="10"/>
      <c r="FTL39" s="10"/>
      <c r="FTM39" s="10"/>
      <c r="FTN39" s="10"/>
      <c r="FTO39" s="10"/>
      <c r="FTP39" s="10"/>
      <c r="FTQ39" s="10"/>
      <c r="FTR39" s="10"/>
      <c r="FTS39" s="10"/>
      <c r="FTT39" s="10"/>
      <c r="FTU39" s="10"/>
      <c r="FTV39" s="10"/>
      <c r="FTW39" s="10"/>
      <c r="FTX39" s="10"/>
      <c r="FTY39" s="10"/>
      <c r="FTZ39" s="10"/>
      <c r="FUA39" s="10"/>
      <c r="FUB39" s="10"/>
      <c r="FUC39" s="10"/>
      <c r="FUD39" s="10"/>
      <c r="FUE39" s="10"/>
      <c r="FUF39" s="10"/>
      <c r="FUG39" s="10"/>
      <c r="FUH39" s="10"/>
      <c r="FUI39" s="10"/>
      <c r="FUJ39" s="10"/>
      <c r="FUK39" s="10"/>
      <c r="FUL39" s="10"/>
      <c r="FUM39" s="10"/>
      <c r="FUN39" s="10"/>
      <c r="FUO39" s="10"/>
      <c r="FUP39" s="10"/>
      <c r="FUQ39" s="10"/>
      <c r="FUR39" s="10"/>
      <c r="FUS39" s="10"/>
      <c r="FUT39" s="10"/>
      <c r="FUU39" s="10"/>
      <c r="FUV39" s="10"/>
      <c r="FUW39" s="10"/>
      <c r="FUX39" s="10"/>
      <c r="FUY39" s="10"/>
      <c r="FUZ39" s="10"/>
      <c r="FVA39" s="10"/>
      <c r="FVB39" s="10"/>
      <c r="FVC39" s="10"/>
      <c r="FVD39" s="10"/>
      <c r="FVE39" s="10"/>
      <c r="FVF39" s="10"/>
      <c r="FVG39" s="10"/>
      <c r="FVH39" s="10"/>
      <c r="FVI39" s="10"/>
      <c r="FVJ39" s="10"/>
      <c r="FVK39" s="10"/>
      <c r="FVL39" s="10"/>
      <c r="FVM39" s="10"/>
      <c r="FVN39" s="10"/>
      <c r="FVO39" s="10"/>
      <c r="FVP39" s="10"/>
      <c r="FVQ39" s="10"/>
      <c r="FVR39" s="10"/>
      <c r="FVS39" s="10"/>
      <c r="FVT39" s="10"/>
      <c r="FVU39" s="10"/>
      <c r="FVV39" s="10"/>
      <c r="FVW39" s="10"/>
      <c r="FVX39" s="10"/>
      <c r="FVY39" s="10"/>
      <c r="FVZ39" s="10"/>
      <c r="FWA39" s="10"/>
      <c r="FWB39" s="10"/>
      <c r="FWC39" s="10"/>
      <c r="FWD39" s="10"/>
      <c r="FWE39" s="10"/>
      <c r="FWF39" s="10"/>
      <c r="FWG39" s="10"/>
      <c r="FWH39" s="10"/>
      <c r="FWI39" s="10"/>
      <c r="FWJ39" s="10"/>
      <c r="FWK39" s="10"/>
      <c r="FWL39" s="10"/>
      <c r="FWM39" s="10"/>
      <c r="FWN39" s="10"/>
      <c r="FWO39" s="10"/>
      <c r="FWP39" s="10"/>
      <c r="FWQ39" s="10"/>
      <c r="FWR39" s="10"/>
      <c r="FWS39" s="10"/>
      <c r="FWT39" s="10"/>
      <c r="FWU39" s="10"/>
      <c r="FWV39" s="10"/>
      <c r="FWW39" s="10"/>
      <c r="FWX39" s="10"/>
      <c r="FWY39" s="10"/>
      <c r="FWZ39" s="10"/>
      <c r="FXA39" s="10"/>
      <c r="FXB39" s="10"/>
      <c r="FXC39" s="10"/>
      <c r="FXD39" s="10"/>
      <c r="FXE39" s="10"/>
      <c r="FXF39" s="10"/>
      <c r="FXG39" s="10"/>
      <c r="FXH39" s="10"/>
      <c r="FXI39" s="10"/>
      <c r="FXJ39" s="10"/>
      <c r="FXK39" s="10"/>
      <c r="FXL39" s="10"/>
      <c r="FXM39" s="10"/>
      <c r="FXN39" s="10"/>
      <c r="FXO39" s="10"/>
      <c r="FXP39" s="10"/>
      <c r="FXQ39" s="10"/>
      <c r="FXR39" s="10"/>
      <c r="FXS39" s="10"/>
      <c r="FXT39" s="10"/>
      <c r="FXU39" s="10"/>
      <c r="FXV39" s="10"/>
      <c r="FXW39" s="10"/>
      <c r="FXX39" s="10"/>
      <c r="FXY39" s="10"/>
      <c r="FXZ39" s="10"/>
      <c r="FYA39" s="10"/>
      <c r="FYB39" s="10"/>
      <c r="FYC39" s="10"/>
      <c r="FYD39" s="10"/>
      <c r="FYE39" s="10"/>
      <c r="FYF39" s="10"/>
      <c r="FYG39" s="10"/>
      <c r="FYH39" s="10"/>
      <c r="FYI39" s="10"/>
      <c r="FYJ39" s="10"/>
      <c r="FYK39" s="10"/>
      <c r="FYL39" s="10"/>
      <c r="FYM39" s="10"/>
      <c r="FYN39" s="10"/>
      <c r="FYO39" s="10"/>
      <c r="FYP39" s="10"/>
      <c r="FYQ39" s="10"/>
      <c r="FYR39" s="10"/>
      <c r="FYS39" s="10"/>
      <c r="FYT39" s="10"/>
      <c r="FYU39" s="10"/>
      <c r="FYV39" s="10"/>
      <c r="FYW39" s="10"/>
      <c r="FYX39" s="10"/>
      <c r="FYY39" s="10"/>
      <c r="FYZ39" s="10"/>
      <c r="FZA39" s="10"/>
      <c r="FZB39" s="10"/>
      <c r="FZC39" s="10"/>
      <c r="FZD39" s="10"/>
      <c r="FZE39" s="10"/>
      <c r="FZF39" s="10"/>
      <c r="FZG39" s="10"/>
      <c r="FZH39" s="10"/>
      <c r="FZI39" s="10"/>
      <c r="FZJ39" s="10"/>
      <c r="FZK39" s="10"/>
      <c r="FZL39" s="10"/>
      <c r="FZM39" s="10"/>
      <c r="FZN39" s="10"/>
      <c r="FZO39" s="10"/>
      <c r="FZP39" s="10"/>
      <c r="FZQ39" s="10"/>
      <c r="FZR39" s="10"/>
      <c r="FZS39" s="10"/>
      <c r="FZT39" s="10"/>
      <c r="FZU39" s="10"/>
      <c r="FZV39" s="10"/>
      <c r="FZW39" s="10"/>
      <c r="FZX39" s="10"/>
      <c r="FZY39" s="10"/>
      <c r="FZZ39" s="10"/>
      <c r="GAA39" s="10"/>
      <c r="GAB39" s="10"/>
      <c r="GAC39" s="10"/>
      <c r="GAD39" s="10"/>
      <c r="GAE39" s="10"/>
      <c r="GAF39" s="10"/>
      <c r="GAG39" s="10"/>
      <c r="GAH39" s="10"/>
      <c r="GAI39" s="10"/>
      <c r="GAJ39" s="10"/>
      <c r="GAK39" s="10"/>
      <c r="GAL39" s="10"/>
      <c r="GAM39" s="10"/>
      <c r="GAN39" s="10"/>
      <c r="GAO39" s="10"/>
      <c r="GAP39" s="10"/>
      <c r="GAQ39" s="10"/>
      <c r="GAR39" s="10"/>
      <c r="GAS39" s="10"/>
      <c r="GAT39" s="10"/>
      <c r="GAU39" s="10"/>
      <c r="GAV39" s="10"/>
      <c r="GAW39" s="10"/>
      <c r="GAX39" s="10"/>
      <c r="GAY39" s="10"/>
      <c r="GAZ39" s="10"/>
      <c r="GBA39" s="10"/>
      <c r="GBB39" s="10"/>
      <c r="GBC39" s="10"/>
      <c r="GBD39" s="10"/>
      <c r="GBE39" s="10"/>
      <c r="GBF39" s="10"/>
      <c r="GBG39" s="10"/>
      <c r="GBH39" s="10"/>
      <c r="GBI39" s="10"/>
      <c r="GBJ39" s="10"/>
      <c r="GBK39" s="10"/>
      <c r="GBL39" s="10"/>
      <c r="GBM39" s="10"/>
      <c r="GBN39" s="10"/>
      <c r="GBO39" s="10"/>
      <c r="GBP39" s="10"/>
      <c r="GBQ39" s="10"/>
      <c r="GBR39" s="10"/>
      <c r="GBS39" s="10"/>
      <c r="GBT39" s="10"/>
      <c r="GBU39" s="10"/>
      <c r="GBV39" s="10"/>
      <c r="GBW39" s="10"/>
      <c r="GBX39" s="10"/>
      <c r="GBY39" s="10"/>
      <c r="GBZ39" s="10"/>
      <c r="GCA39" s="10"/>
      <c r="GCB39" s="10"/>
      <c r="GCC39" s="10"/>
      <c r="GCD39" s="10"/>
      <c r="GCE39" s="10"/>
      <c r="GCF39" s="10"/>
      <c r="GCG39" s="10"/>
      <c r="GCH39" s="10"/>
      <c r="GCI39" s="10"/>
      <c r="GCJ39" s="10"/>
      <c r="GCK39" s="10"/>
      <c r="GCL39" s="10"/>
      <c r="GCM39" s="10"/>
      <c r="GCN39" s="10"/>
      <c r="GCO39" s="10"/>
      <c r="GCP39" s="10"/>
      <c r="GCQ39" s="10"/>
      <c r="GCR39" s="10"/>
      <c r="GCS39" s="10"/>
      <c r="GCT39" s="10"/>
      <c r="GCU39" s="10"/>
      <c r="GCV39" s="10"/>
      <c r="GCW39" s="10"/>
      <c r="GCX39" s="10"/>
      <c r="GCY39" s="10"/>
      <c r="GCZ39" s="10"/>
      <c r="GDA39" s="10"/>
      <c r="GDB39" s="10"/>
      <c r="GDC39" s="10"/>
      <c r="GDD39" s="10"/>
      <c r="GDE39" s="10"/>
      <c r="GDF39" s="10"/>
      <c r="GDG39" s="10"/>
      <c r="GDH39" s="10"/>
      <c r="GDI39" s="10"/>
      <c r="GDJ39" s="10"/>
      <c r="GDK39" s="10"/>
      <c r="GDL39" s="10"/>
      <c r="GDM39" s="10"/>
      <c r="GDN39" s="10"/>
      <c r="GDO39" s="10"/>
      <c r="GDP39" s="10"/>
      <c r="GDQ39" s="10"/>
      <c r="GDR39" s="10"/>
      <c r="GDS39" s="10"/>
      <c r="GDT39" s="10"/>
      <c r="GDU39" s="10"/>
      <c r="GDV39" s="10"/>
      <c r="GDW39" s="10"/>
      <c r="GDX39" s="10"/>
      <c r="GDY39" s="10"/>
      <c r="GDZ39" s="10"/>
      <c r="GEA39" s="10"/>
      <c r="GEB39" s="10"/>
      <c r="GEC39" s="10"/>
      <c r="GED39" s="10"/>
      <c r="GEE39" s="10"/>
      <c r="GEF39" s="10"/>
      <c r="GEG39" s="10"/>
      <c r="GEH39" s="10"/>
      <c r="GEI39" s="10"/>
      <c r="GEJ39" s="10"/>
      <c r="GEK39" s="10"/>
      <c r="GEL39" s="10"/>
      <c r="GEM39" s="10"/>
      <c r="GEN39" s="10"/>
      <c r="GEO39" s="10"/>
      <c r="GEP39" s="10"/>
      <c r="GEQ39" s="10"/>
      <c r="GER39" s="10"/>
      <c r="GES39" s="10"/>
      <c r="GET39" s="10"/>
      <c r="GEU39" s="10"/>
      <c r="GEV39" s="10"/>
      <c r="GEW39" s="10"/>
      <c r="GEX39" s="10"/>
      <c r="GEY39" s="10"/>
      <c r="GEZ39" s="10"/>
      <c r="GFA39" s="10"/>
      <c r="GFB39" s="10"/>
      <c r="GFC39" s="10"/>
      <c r="GFD39" s="10"/>
      <c r="GFE39" s="10"/>
      <c r="GFF39" s="10"/>
      <c r="GFG39" s="10"/>
      <c r="GFH39" s="10"/>
      <c r="GFI39" s="10"/>
      <c r="GFJ39" s="10"/>
      <c r="GFK39" s="10"/>
      <c r="GFL39" s="10"/>
      <c r="GFM39" s="10"/>
      <c r="GFN39" s="10"/>
      <c r="GFO39" s="10"/>
      <c r="GFP39" s="10"/>
      <c r="GFQ39" s="10"/>
      <c r="GFR39" s="10"/>
      <c r="GFS39" s="10"/>
      <c r="GFT39" s="10"/>
      <c r="GFU39" s="10"/>
      <c r="GFV39" s="10"/>
      <c r="GFW39" s="10"/>
      <c r="GFX39" s="10"/>
      <c r="GFY39" s="10"/>
      <c r="GFZ39" s="10"/>
      <c r="GGA39" s="10"/>
      <c r="GGB39" s="10"/>
      <c r="GGC39" s="10"/>
      <c r="GGD39" s="10"/>
      <c r="GGE39" s="10"/>
      <c r="GGF39" s="10"/>
      <c r="GGG39" s="10"/>
      <c r="GGH39" s="10"/>
      <c r="GGI39" s="10"/>
      <c r="GGJ39" s="10"/>
      <c r="GGK39" s="10"/>
      <c r="GGL39" s="10"/>
      <c r="GGM39" s="10"/>
      <c r="GGN39" s="10"/>
      <c r="GGO39" s="10"/>
      <c r="GGP39" s="10"/>
      <c r="GGQ39" s="10"/>
      <c r="GGR39" s="10"/>
      <c r="GGS39" s="10"/>
      <c r="GGT39" s="10"/>
      <c r="GGU39" s="10"/>
      <c r="GGV39" s="10"/>
      <c r="GGW39" s="10"/>
      <c r="GGX39" s="10"/>
      <c r="GGY39" s="10"/>
      <c r="GGZ39" s="10"/>
      <c r="GHA39" s="10"/>
      <c r="GHB39" s="10"/>
      <c r="GHC39" s="10"/>
      <c r="GHD39" s="10"/>
      <c r="GHE39" s="10"/>
      <c r="GHF39" s="10"/>
      <c r="GHG39" s="10"/>
      <c r="GHH39" s="10"/>
      <c r="GHI39" s="10"/>
      <c r="GHJ39" s="10"/>
      <c r="GHK39" s="10"/>
      <c r="GHL39" s="10"/>
      <c r="GHM39" s="10"/>
      <c r="GHN39" s="10"/>
      <c r="GHO39" s="10"/>
      <c r="GHP39" s="10"/>
      <c r="GHQ39" s="10"/>
      <c r="GHR39" s="10"/>
      <c r="GHS39" s="10"/>
      <c r="GHT39" s="10"/>
      <c r="GHU39" s="10"/>
      <c r="GHV39" s="10"/>
      <c r="GHW39" s="10"/>
      <c r="GHX39" s="10"/>
      <c r="GHY39" s="10"/>
      <c r="GHZ39" s="10"/>
      <c r="GIA39" s="10"/>
      <c r="GIB39" s="10"/>
      <c r="GIC39" s="10"/>
      <c r="GID39" s="10"/>
      <c r="GIE39" s="10"/>
      <c r="GIF39" s="10"/>
      <c r="GIG39" s="10"/>
      <c r="GIH39" s="10"/>
      <c r="GII39" s="10"/>
      <c r="GIJ39" s="10"/>
      <c r="GIK39" s="10"/>
      <c r="GIL39" s="10"/>
      <c r="GIM39" s="10"/>
      <c r="GIN39" s="10"/>
      <c r="GIO39" s="10"/>
      <c r="GIP39" s="10"/>
      <c r="GIQ39" s="10"/>
      <c r="GIR39" s="10"/>
      <c r="GIS39" s="10"/>
      <c r="GIT39" s="10"/>
      <c r="GIU39" s="10"/>
      <c r="GIV39" s="10"/>
      <c r="GIW39" s="10"/>
      <c r="GIX39" s="10"/>
      <c r="GIY39" s="10"/>
      <c r="GIZ39" s="10"/>
      <c r="GJA39" s="10"/>
      <c r="GJB39" s="10"/>
      <c r="GJC39" s="10"/>
      <c r="GJD39" s="10"/>
      <c r="GJE39" s="10"/>
      <c r="GJF39" s="10"/>
      <c r="GJG39" s="10"/>
      <c r="GJH39" s="10"/>
      <c r="GJI39" s="10"/>
      <c r="GJJ39" s="10"/>
      <c r="GJK39" s="10"/>
      <c r="GJL39" s="10"/>
      <c r="GJM39" s="10"/>
      <c r="GJN39" s="10"/>
      <c r="GJO39" s="10"/>
      <c r="GJP39" s="10"/>
      <c r="GJQ39" s="10"/>
      <c r="GJR39" s="10"/>
      <c r="GJS39" s="10"/>
      <c r="GJT39" s="10"/>
      <c r="GJU39" s="10"/>
      <c r="GJV39" s="10"/>
      <c r="GJW39" s="10"/>
      <c r="GJX39" s="10"/>
      <c r="GJY39" s="10"/>
      <c r="GJZ39" s="10"/>
      <c r="GKA39" s="10"/>
      <c r="GKB39" s="10"/>
      <c r="GKC39" s="10"/>
      <c r="GKD39" s="10"/>
      <c r="GKE39" s="10"/>
      <c r="GKF39" s="10"/>
      <c r="GKG39" s="10"/>
      <c r="GKH39" s="10"/>
      <c r="GKI39" s="10"/>
      <c r="GKJ39" s="10"/>
      <c r="GKK39" s="10"/>
      <c r="GKL39" s="10"/>
      <c r="GKM39" s="10"/>
      <c r="GKN39" s="10"/>
      <c r="GKO39" s="10"/>
      <c r="GKP39" s="10"/>
      <c r="GKQ39" s="10"/>
      <c r="GKR39" s="10"/>
      <c r="GKS39" s="10"/>
      <c r="GKT39" s="10"/>
      <c r="GKU39" s="10"/>
      <c r="GKV39" s="10"/>
      <c r="GKW39" s="10"/>
      <c r="GKX39" s="10"/>
      <c r="GKY39" s="10"/>
      <c r="GKZ39" s="10"/>
      <c r="GLA39" s="10"/>
      <c r="GLB39" s="10"/>
      <c r="GLC39" s="10"/>
      <c r="GLD39" s="10"/>
      <c r="GLE39" s="10"/>
      <c r="GLF39" s="10"/>
      <c r="GLG39" s="10"/>
      <c r="GLH39" s="10"/>
      <c r="GLI39" s="10"/>
      <c r="GLJ39" s="10"/>
      <c r="GLK39" s="10"/>
      <c r="GLL39" s="10"/>
      <c r="GLM39" s="10"/>
      <c r="GLN39" s="10"/>
      <c r="GLO39" s="10"/>
      <c r="GLP39" s="10"/>
      <c r="GLQ39" s="10"/>
      <c r="GLR39" s="10"/>
      <c r="GLS39" s="10"/>
      <c r="GLT39" s="10"/>
      <c r="GLU39" s="10"/>
      <c r="GLV39" s="10"/>
      <c r="GLW39" s="10"/>
      <c r="GLX39" s="10"/>
      <c r="GLY39" s="10"/>
      <c r="GLZ39" s="10"/>
      <c r="GMA39" s="10"/>
      <c r="GMB39" s="10"/>
      <c r="GMC39" s="10"/>
      <c r="GMD39" s="10"/>
      <c r="GME39" s="10"/>
      <c r="GMF39" s="10"/>
      <c r="GMG39" s="10"/>
      <c r="GMH39" s="10"/>
      <c r="GMI39" s="10"/>
      <c r="GMJ39" s="10"/>
      <c r="GMK39" s="10"/>
      <c r="GML39" s="10"/>
      <c r="GMM39" s="10"/>
      <c r="GMN39" s="10"/>
      <c r="GMO39" s="10"/>
      <c r="GMP39" s="10"/>
      <c r="GMQ39" s="10"/>
      <c r="GMR39" s="10"/>
      <c r="GMS39" s="10"/>
      <c r="GMT39" s="10"/>
      <c r="GMU39" s="10"/>
      <c r="GMV39" s="10"/>
      <c r="GMW39" s="10"/>
      <c r="GMX39" s="10"/>
      <c r="GMY39" s="10"/>
      <c r="GMZ39" s="10"/>
      <c r="GNA39" s="10"/>
      <c r="GNB39" s="10"/>
      <c r="GNC39" s="10"/>
      <c r="GND39" s="10"/>
      <c r="GNE39" s="10"/>
      <c r="GNF39" s="10"/>
      <c r="GNG39" s="10"/>
      <c r="GNH39" s="10"/>
      <c r="GNI39" s="10"/>
      <c r="GNJ39" s="10"/>
      <c r="GNK39" s="10"/>
      <c r="GNL39" s="10"/>
      <c r="GNM39" s="10"/>
      <c r="GNN39" s="10"/>
      <c r="GNO39" s="10"/>
      <c r="GNP39" s="10"/>
      <c r="GNQ39" s="10"/>
      <c r="GNR39" s="10"/>
      <c r="GNS39" s="10"/>
      <c r="GNT39" s="10"/>
      <c r="GNU39" s="10"/>
      <c r="GNV39" s="10"/>
      <c r="GNW39" s="10"/>
      <c r="GNX39" s="10"/>
      <c r="GNY39" s="10"/>
      <c r="GNZ39" s="10"/>
      <c r="GOA39" s="10"/>
      <c r="GOB39" s="10"/>
      <c r="GOC39" s="10"/>
      <c r="GOD39" s="10"/>
      <c r="GOE39" s="10"/>
      <c r="GOF39" s="10"/>
      <c r="GOG39" s="10"/>
      <c r="GOH39" s="10"/>
      <c r="GOI39" s="10"/>
      <c r="GOJ39" s="10"/>
      <c r="GOK39" s="10"/>
      <c r="GOL39" s="10"/>
      <c r="GOM39" s="10"/>
      <c r="GON39" s="10"/>
      <c r="GOO39" s="10"/>
      <c r="GOP39" s="10"/>
      <c r="GOQ39" s="10"/>
      <c r="GOR39" s="10"/>
      <c r="GOS39" s="10"/>
      <c r="GOT39" s="10"/>
      <c r="GOU39" s="10"/>
      <c r="GOV39" s="10"/>
      <c r="GOW39" s="10"/>
      <c r="GOX39" s="10"/>
      <c r="GOY39" s="10"/>
      <c r="GOZ39" s="10"/>
      <c r="GPA39" s="10"/>
      <c r="GPB39" s="10"/>
      <c r="GPC39" s="10"/>
      <c r="GPD39" s="10"/>
      <c r="GPE39" s="10"/>
      <c r="GPF39" s="10"/>
      <c r="GPG39" s="10"/>
      <c r="GPH39" s="10"/>
      <c r="GPI39" s="10"/>
      <c r="GPJ39" s="10"/>
      <c r="GPK39" s="10"/>
      <c r="GPL39" s="10"/>
      <c r="GPM39" s="10"/>
      <c r="GPN39" s="10"/>
      <c r="GPO39" s="10"/>
      <c r="GPP39" s="10"/>
      <c r="GPQ39" s="10"/>
      <c r="GPR39" s="10"/>
      <c r="GPS39" s="10"/>
      <c r="GPT39" s="10"/>
      <c r="GPU39" s="10"/>
      <c r="GPV39" s="10"/>
      <c r="GPW39" s="10"/>
      <c r="GPX39" s="10"/>
      <c r="GPY39" s="10"/>
      <c r="GPZ39" s="10"/>
      <c r="GQA39" s="10"/>
      <c r="GQB39" s="10"/>
      <c r="GQC39" s="10"/>
      <c r="GQD39" s="10"/>
      <c r="GQE39" s="10"/>
      <c r="GQF39" s="10"/>
      <c r="GQG39" s="10"/>
      <c r="GQH39" s="10"/>
      <c r="GQI39" s="10"/>
      <c r="GQJ39" s="10"/>
      <c r="GQK39" s="10"/>
      <c r="GQL39" s="10"/>
      <c r="GQM39" s="10"/>
      <c r="GQN39" s="10"/>
      <c r="GQO39" s="10"/>
      <c r="GQP39" s="10"/>
      <c r="GQQ39" s="10"/>
      <c r="GQR39" s="10"/>
      <c r="GQS39" s="10"/>
      <c r="GQT39" s="10"/>
      <c r="GQU39" s="10"/>
      <c r="GQV39" s="10"/>
      <c r="GQW39" s="10"/>
      <c r="GQX39" s="10"/>
      <c r="GQY39" s="10"/>
      <c r="GQZ39" s="10"/>
      <c r="GRA39" s="10"/>
      <c r="GRB39" s="10"/>
      <c r="GRC39" s="10"/>
      <c r="GRD39" s="10"/>
      <c r="GRE39" s="10"/>
      <c r="GRF39" s="10"/>
      <c r="GRG39" s="10"/>
      <c r="GRH39" s="10"/>
      <c r="GRI39" s="10"/>
      <c r="GRJ39" s="10"/>
      <c r="GRK39" s="10"/>
      <c r="GRL39" s="10"/>
      <c r="GRM39" s="10"/>
      <c r="GRN39" s="10"/>
      <c r="GRO39" s="10"/>
      <c r="GRP39" s="10"/>
      <c r="GRQ39" s="10"/>
      <c r="GRR39" s="10"/>
      <c r="GRS39" s="10"/>
      <c r="GRT39" s="10"/>
      <c r="GRU39" s="10"/>
      <c r="GRV39" s="10"/>
      <c r="GRW39" s="10"/>
      <c r="GRX39" s="10"/>
      <c r="GRY39" s="10"/>
      <c r="GRZ39" s="10"/>
      <c r="GSA39" s="10"/>
      <c r="GSB39" s="10"/>
      <c r="GSC39" s="10"/>
      <c r="GSD39" s="10"/>
      <c r="GSE39" s="10"/>
      <c r="GSF39" s="10"/>
      <c r="GSG39" s="10"/>
      <c r="GSH39" s="10"/>
      <c r="GSI39" s="10"/>
      <c r="GSJ39" s="10"/>
      <c r="GSK39" s="10"/>
      <c r="GSL39" s="10"/>
      <c r="GSM39" s="10"/>
      <c r="GSN39" s="10"/>
      <c r="GSO39" s="10"/>
      <c r="GSP39" s="10"/>
      <c r="GSQ39" s="10"/>
      <c r="GSR39" s="10"/>
      <c r="GSS39" s="10"/>
      <c r="GST39" s="10"/>
      <c r="GSU39" s="10"/>
      <c r="GSV39" s="10"/>
      <c r="GSW39" s="10"/>
      <c r="GSX39" s="10"/>
      <c r="GSY39" s="10"/>
      <c r="GSZ39" s="10"/>
      <c r="GTA39" s="10"/>
      <c r="GTB39" s="10"/>
      <c r="GTC39" s="10"/>
      <c r="GTD39" s="10"/>
      <c r="GTE39" s="10"/>
      <c r="GTF39" s="10"/>
      <c r="GTG39" s="10"/>
      <c r="GTH39" s="10"/>
      <c r="GTI39" s="10"/>
      <c r="GTJ39" s="10"/>
      <c r="GTK39" s="10"/>
      <c r="GTL39" s="10"/>
      <c r="GTM39" s="10"/>
      <c r="GTN39" s="10"/>
      <c r="GTO39" s="10"/>
      <c r="GTP39" s="10"/>
      <c r="GTQ39" s="10"/>
      <c r="GTR39" s="10"/>
      <c r="GTS39" s="10"/>
      <c r="GTT39" s="10"/>
      <c r="GTU39" s="10"/>
      <c r="GTV39" s="10"/>
      <c r="GTW39" s="10"/>
      <c r="GTX39" s="10"/>
      <c r="GTY39" s="10"/>
      <c r="GTZ39" s="10"/>
      <c r="GUA39" s="10"/>
      <c r="GUB39" s="10"/>
      <c r="GUC39" s="10"/>
      <c r="GUD39" s="10"/>
      <c r="GUE39" s="10"/>
      <c r="GUF39" s="10"/>
      <c r="GUG39" s="10"/>
      <c r="GUH39" s="10"/>
      <c r="GUI39" s="10"/>
      <c r="GUJ39" s="10"/>
      <c r="GUK39" s="10"/>
      <c r="GUL39" s="10"/>
      <c r="GUM39" s="10"/>
      <c r="GUN39" s="10"/>
      <c r="GUO39" s="10"/>
      <c r="GUP39" s="10"/>
      <c r="GUQ39" s="10"/>
      <c r="GUR39" s="10"/>
      <c r="GUS39" s="10"/>
      <c r="GUT39" s="10"/>
      <c r="GUU39" s="10"/>
      <c r="GUV39" s="10"/>
      <c r="GUW39" s="10"/>
      <c r="GUX39" s="10"/>
      <c r="GUY39" s="10"/>
      <c r="GUZ39" s="10"/>
      <c r="GVA39" s="10"/>
      <c r="GVB39" s="10"/>
      <c r="GVC39" s="10"/>
      <c r="GVD39" s="10"/>
      <c r="GVE39" s="10"/>
      <c r="GVF39" s="10"/>
      <c r="GVG39" s="10"/>
      <c r="GVH39" s="10"/>
      <c r="GVI39" s="10"/>
      <c r="GVJ39" s="10"/>
      <c r="GVK39" s="10"/>
      <c r="GVL39" s="10"/>
      <c r="GVM39" s="10"/>
      <c r="GVN39" s="10"/>
      <c r="GVO39" s="10"/>
      <c r="GVP39" s="10"/>
      <c r="GVQ39" s="10"/>
      <c r="GVR39" s="10"/>
      <c r="GVS39" s="10"/>
      <c r="GVT39" s="10"/>
      <c r="GVU39" s="10"/>
      <c r="GVV39" s="10"/>
      <c r="GVW39" s="10"/>
      <c r="GVX39" s="10"/>
      <c r="GVY39" s="10"/>
      <c r="GVZ39" s="10"/>
      <c r="GWA39" s="10"/>
      <c r="GWB39" s="10"/>
      <c r="GWC39" s="10"/>
      <c r="GWD39" s="10"/>
      <c r="GWE39" s="10"/>
      <c r="GWF39" s="10"/>
      <c r="GWG39" s="10"/>
      <c r="GWH39" s="10"/>
      <c r="GWI39" s="10"/>
      <c r="GWJ39" s="10"/>
      <c r="GWK39" s="10"/>
      <c r="GWL39" s="10"/>
      <c r="GWM39" s="10"/>
      <c r="GWN39" s="10"/>
      <c r="GWO39" s="10"/>
      <c r="GWP39" s="10"/>
      <c r="GWQ39" s="10"/>
      <c r="GWR39" s="10"/>
      <c r="GWS39" s="10"/>
      <c r="GWT39" s="10"/>
      <c r="GWU39" s="10"/>
      <c r="GWV39" s="10"/>
      <c r="GWW39" s="10"/>
      <c r="GWX39" s="10"/>
      <c r="GWY39" s="10"/>
      <c r="GWZ39" s="10"/>
      <c r="GXA39" s="10"/>
      <c r="GXB39" s="10"/>
      <c r="GXC39" s="10"/>
      <c r="GXD39" s="10"/>
      <c r="GXE39" s="10"/>
      <c r="GXF39" s="10"/>
      <c r="GXG39" s="10"/>
      <c r="GXH39" s="10"/>
      <c r="GXI39" s="10"/>
      <c r="GXJ39" s="10"/>
      <c r="GXK39" s="10"/>
      <c r="GXL39" s="10"/>
      <c r="GXM39" s="10"/>
      <c r="GXN39" s="10"/>
      <c r="GXO39" s="10"/>
      <c r="GXP39" s="10"/>
      <c r="GXQ39" s="10"/>
      <c r="GXR39" s="10"/>
      <c r="GXS39" s="10"/>
      <c r="GXT39" s="10"/>
      <c r="GXU39" s="10"/>
      <c r="GXV39" s="10"/>
      <c r="GXW39" s="10"/>
      <c r="GXX39" s="10"/>
      <c r="GXY39" s="10"/>
      <c r="GXZ39" s="10"/>
      <c r="GYA39" s="10"/>
      <c r="GYB39" s="10"/>
      <c r="GYC39" s="10"/>
      <c r="GYD39" s="10"/>
      <c r="GYE39" s="10"/>
      <c r="GYF39" s="10"/>
      <c r="GYG39" s="10"/>
      <c r="GYH39" s="10"/>
      <c r="GYI39" s="10"/>
      <c r="GYJ39" s="10"/>
      <c r="GYK39" s="10"/>
      <c r="GYL39" s="10"/>
      <c r="GYM39" s="10"/>
      <c r="GYN39" s="10"/>
      <c r="GYO39" s="10"/>
      <c r="GYP39" s="10"/>
      <c r="GYQ39" s="10"/>
      <c r="GYR39" s="10"/>
      <c r="GYS39" s="10"/>
      <c r="GYT39" s="10"/>
      <c r="GYU39" s="10"/>
      <c r="GYV39" s="10"/>
      <c r="GYW39" s="10"/>
      <c r="GYX39" s="10"/>
      <c r="GYY39" s="10"/>
      <c r="GYZ39" s="10"/>
      <c r="GZA39" s="10"/>
      <c r="GZB39" s="10"/>
      <c r="GZC39" s="10"/>
      <c r="GZD39" s="10"/>
      <c r="GZE39" s="10"/>
      <c r="GZF39" s="10"/>
      <c r="GZG39" s="10"/>
      <c r="GZH39" s="10"/>
      <c r="GZI39" s="10"/>
      <c r="GZJ39" s="10"/>
      <c r="GZK39" s="10"/>
      <c r="GZL39" s="10"/>
      <c r="GZM39" s="10"/>
      <c r="GZN39" s="10"/>
      <c r="GZO39" s="10"/>
      <c r="GZP39" s="10"/>
      <c r="GZQ39" s="10"/>
      <c r="GZR39" s="10"/>
      <c r="GZS39" s="10"/>
      <c r="GZT39" s="10"/>
      <c r="GZU39" s="10"/>
      <c r="GZV39" s="10"/>
      <c r="GZW39" s="10"/>
      <c r="GZX39" s="10"/>
      <c r="GZY39" s="10"/>
      <c r="GZZ39" s="10"/>
      <c r="HAA39" s="10"/>
      <c r="HAB39" s="10"/>
      <c r="HAC39" s="10"/>
      <c r="HAD39" s="10"/>
      <c r="HAE39" s="10"/>
      <c r="HAF39" s="10"/>
      <c r="HAG39" s="10"/>
      <c r="HAH39" s="10"/>
      <c r="HAI39" s="10"/>
      <c r="HAJ39" s="10"/>
      <c r="HAK39" s="10"/>
      <c r="HAL39" s="10"/>
      <c r="HAM39" s="10"/>
      <c r="HAN39" s="10"/>
      <c r="HAO39" s="10"/>
      <c r="HAP39" s="10"/>
      <c r="HAQ39" s="10"/>
      <c r="HAR39" s="10"/>
      <c r="HAS39" s="10"/>
      <c r="HAT39" s="10"/>
      <c r="HAU39" s="10"/>
      <c r="HAV39" s="10"/>
      <c r="HAW39" s="10"/>
      <c r="HAX39" s="10"/>
      <c r="HAY39" s="10"/>
      <c r="HAZ39" s="10"/>
      <c r="HBA39" s="10"/>
      <c r="HBB39" s="10"/>
      <c r="HBC39" s="10"/>
      <c r="HBD39" s="10"/>
      <c r="HBE39" s="10"/>
      <c r="HBF39" s="10"/>
      <c r="HBG39" s="10"/>
      <c r="HBH39" s="10"/>
      <c r="HBI39" s="10"/>
      <c r="HBJ39" s="10"/>
      <c r="HBK39" s="10"/>
      <c r="HBL39" s="10"/>
      <c r="HBM39" s="10"/>
      <c r="HBN39" s="10"/>
      <c r="HBO39" s="10"/>
      <c r="HBP39" s="10"/>
      <c r="HBQ39" s="10"/>
      <c r="HBR39" s="10"/>
      <c r="HBS39" s="10"/>
      <c r="HBT39" s="10"/>
      <c r="HBU39" s="10"/>
      <c r="HBV39" s="10"/>
      <c r="HBW39" s="10"/>
      <c r="HBX39" s="10"/>
      <c r="HBY39" s="10"/>
      <c r="HBZ39" s="10"/>
      <c r="HCA39" s="10"/>
      <c r="HCB39" s="10"/>
      <c r="HCC39" s="10"/>
      <c r="HCD39" s="10"/>
      <c r="HCE39" s="10"/>
      <c r="HCF39" s="10"/>
      <c r="HCG39" s="10"/>
      <c r="HCH39" s="10"/>
      <c r="HCI39" s="10"/>
      <c r="HCJ39" s="10"/>
      <c r="HCK39" s="10"/>
      <c r="HCL39" s="10"/>
      <c r="HCM39" s="10"/>
      <c r="HCN39" s="10"/>
      <c r="HCO39" s="10"/>
      <c r="HCP39" s="10"/>
      <c r="HCQ39" s="10"/>
      <c r="HCR39" s="10"/>
      <c r="HCS39" s="10"/>
      <c r="HCT39" s="10"/>
      <c r="HCU39" s="10"/>
      <c r="HCV39" s="10"/>
      <c r="HCW39" s="10"/>
      <c r="HCX39" s="10"/>
      <c r="HCY39" s="10"/>
      <c r="HCZ39" s="10"/>
      <c r="HDA39" s="10"/>
      <c r="HDB39" s="10"/>
      <c r="HDC39" s="10"/>
      <c r="HDD39" s="10"/>
      <c r="HDE39" s="10"/>
      <c r="HDF39" s="10"/>
      <c r="HDG39" s="10"/>
      <c r="HDH39" s="10"/>
      <c r="HDI39" s="10"/>
      <c r="HDJ39" s="10"/>
      <c r="HDK39" s="10"/>
      <c r="HDL39" s="10"/>
      <c r="HDM39" s="10"/>
      <c r="HDN39" s="10"/>
      <c r="HDO39" s="10"/>
      <c r="HDP39" s="10"/>
      <c r="HDQ39" s="10"/>
      <c r="HDR39" s="10"/>
      <c r="HDS39" s="10"/>
      <c r="HDT39" s="10"/>
      <c r="HDU39" s="10"/>
      <c r="HDV39" s="10"/>
      <c r="HDW39" s="10"/>
      <c r="HDX39" s="10"/>
      <c r="HDY39" s="10"/>
      <c r="HDZ39" s="10"/>
      <c r="HEA39" s="10"/>
      <c r="HEB39" s="10"/>
      <c r="HEC39" s="10"/>
      <c r="HED39" s="10"/>
      <c r="HEE39" s="10"/>
      <c r="HEF39" s="10"/>
      <c r="HEG39" s="10"/>
      <c r="HEH39" s="10"/>
      <c r="HEI39" s="10"/>
      <c r="HEJ39" s="10"/>
      <c r="HEK39" s="10"/>
      <c r="HEL39" s="10"/>
      <c r="HEM39" s="10"/>
      <c r="HEN39" s="10"/>
      <c r="HEO39" s="10"/>
      <c r="HEP39" s="10"/>
      <c r="HEQ39" s="10"/>
      <c r="HER39" s="10"/>
      <c r="HES39" s="10"/>
      <c r="HET39" s="10"/>
      <c r="HEU39" s="10"/>
      <c r="HEV39" s="10"/>
      <c r="HEW39" s="10"/>
      <c r="HEX39" s="10"/>
      <c r="HEY39" s="10"/>
      <c r="HEZ39" s="10"/>
      <c r="HFA39" s="10"/>
      <c r="HFB39" s="10"/>
      <c r="HFC39" s="10"/>
      <c r="HFD39" s="10"/>
      <c r="HFE39" s="10"/>
      <c r="HFF39" s="10"/>
      <c r="HFG39" s="10"/>
      <c r="HFH39" s="10"/>
      <c r="HFI39" s="10"/>
      <c r="HFJ39" s="10"/>
      <c r="HFK39" s="10"/>
      <c r="HFL39" s="10"/>
      <c r="HFM39" s="10"/>
      <c r="HFN39" s="10"/>
      <c r="HFO39" s="10"/>
      <c r="HFP39" s="10"/>
      <c r="HFQ39" s="10"/>
      <c r="HFR39" s="10"/>
      <c r="HFS39" s="10"/>
      <c r="HFT39" s="10"/>
      <c r="HFU39" s="10"/>
      <c r="HFV39" s="10"/>
      <c r="HFW39" s="10"/>
      <c r="HFX39" s="10"/>
      <c r="HFY39" s="10"/>
      <c r="HFZ39" s="10"/>
      <c r="HGA39" s="10"/>
      <c r="HGB39" s="10"/>
      <c r="HGC39" s="10"/>
      <c r="HGD39" s="10"/>
      <c r="HGE39" s="10"/>
      <c r="HGF39" s="10"/>
      <c r="HGG39" s="10"/>
      <c r="HGH39" s="10"/>
      <c r="HGI39" s="10"/>
      <c r="HGJ39" s="10"/>
      <c r="HGK39" s="10"/>
      <c r="HGL39" s="10"/>
      <c r="HGM39" s="10"/>
      <c r="HGN39" s="10"/>
      <c r="HGO39" s="10"/>
      <c r="HGP39" s="10"/>
      <c r="HGQ39" s="10"/>
      <c r="HGR39" s="10"/>
      <c r="HGS39" s="10"/>
      <c r="HGT39" s="10"/>
      <c r="HGU39" s="10"/>
      <c r="HGV39" s="10"/>
      <c r="HGW39" s="10"/>
      <c r="HGX39" s="10"/>
      <c r="HGY39" s="10"/>
      <c r="HGZ39" s="10"/>
      <c r="HHA39" s="10"/>
      <c r="HHB39" s="10"/>
      <c r="HHC39" s="10"/>
      <c r="HHD39" s="10"/>
      <c r="HHE39" s="10"/>
      <c r="HHF39" s="10"/>
      <c r="HHG39" s="10"/>
      <c r="HHH39" s="10"/>
      <c r="HHI39" s="10"/>
      <c r="HHJ39" s="10"/>
      <c r="HHK39" s="10"/>
      <c r="HHL39" s="10"/>
      <c r="HHM39" s="10"/>
      <c r="HHN39" s="10"/>
      <c r="HHO39" s="10"/>
      <c r="HHP39" s="10"/>
      <c r="HHQ39" s="10"/>
      <c r="HHR39" s="10"/>
      <c r="HHS39" s="10"/>
      <c r="HHT39" s="10"/>
      <c r="HHU39" s="10"/>
      <c r="HHV39" s="10"/>
      <c r="HHW39" s="10"/>
      <c r="HHX39" s="10"/>
      <c r="HHY39" s="10"/>
      <c r="HHZ39" s="10"/>
      <c r="HIA39" s="10"/>
      <c r="HIB39" s="10"/>
      <c r="HIC39" s="10"/>
      <c r="HID39" s="10"/>
      <c r="HIE39" s="10"/>
      <c r="HIF39" s="10"/>
      <c r="HIG39" s="10"/>
      <c r="HIH39" s="10"/>
      <c r="HII39" s="10"/>
      <c r="HIJ39" s="10"/>
      <c r="HIK39" s="10"/>
      <c r="HIL39" s="10"/>
      <c r="HIM39" s="10"/>
      <c r="HIN39" s="10"/>
      <c r="HIO39" s="10"/>
      <c r="HIP39" s="10"/>
      <c r="HIQ39" s="10"/>
      <c r="HIR39" s="10"/>
      <c r="HIS39" s="10"/>
      <c r="HIT39" s="10"/>
      <c r="HIU39" s="10"/>
      <c r="HIV39" s="10"/>
      <c r="HIW39" s="10"/>
      <c r="HIX39" s="10"/>
      <c r="HIY39" s="10"/>
      <c r="HIZ39" s="10"/>
      <c r="HJA39" s="10"/>
      <c r="HJB39" s="10"/>
      <c r="HJC39" s="10"/>
      <c r="HJD39" s="10"/>
      <c r="HJE39" s="10"/>
      <c r="HJF39" s="10"/>
      <c r="HJG39" s="10"/>
      <c r="HJH39" s="10"/>
      <c r="HJI39" s="10"/>
      <c r="HJJ39" s="10"/>
      <c r="HJK39" s="10"/>
      <c r="HJL39" s="10"/>
      <c r="HJM39" s="10"/>
      <c r="HJN39" s="10"/>
      <c r="HJO39" s="10"/>
      <c r="HJP39" s="10"/>
      <c r="HJQ39" s="10"/>
      <c r="HJR39" s="10"/>
      <c r="HJS39" s="10"/>
      <c r="HJT39" s="10"/>
      <c r="HJU39" s="10"/>
      <c r="HJV39" s="10"/>
      <c r="HJW39" s="10"/>
      <c r="HJX39" s="10"/>
      <c r="HJY39" s="10"/>
      <c r="HJZ39" s="10"/>
      <c r="HKA39" s="10"/>
      <c r="HKB39" s="10"/>
      <c r="HKC39" s="10"/>
      <c r="HKD39" s="10"/>
      <c r="HKE39" s="10"/>
      <c r="HKF39" s="10"/>
      <c r="HKG39" s="10"/>
      <c r="HKH39" s="10"/>
      <c r="HKI39" s="10"/>
      <c r="HKJ39" s="10"/>
      <c r="HKK39" s="10"/>
      <c r="HKL39" s="10"/>
      <c r="HKM39" s="10"/>
      <c r="HKN39" s="10"/>
      <c r="HKO39" s="10"/>
      <c r="HKP39" s="10"/>
      <c r="HKQ39" s="10"/>
      <c r="HKR39" s="10"/>
      <c r="HKS39" s="10"/>
      <c r="HKT39" s="10"/>
      <c r="HKU39" s="10"/>
      <c r="HKV39" s="10"/>
      <c r="HKW39" s="10"/>
      <c r="HKX39" s="10"/>
      <c r="HKY39" s="10"/>
      <c r="HKZ39" s="10"/>
      <c r="HLA39" s="10"/>
      <c r="HLB39" s="10"/>
      <c r="HLC39" s="10"/>
      <c r="HLD39" s="10"/>
      <c r="HLE39" s="10"/>
      <c r="HLF39" s="10"/>
      <c r="HLG39" s="10"/>
      <c r="HLH39" s="10"/>
      <c r="HLI39" s="10"/>
      <c r="HLJ39" s="10"/>
      <c r="HLK39" s="10"/>
      <c r="HLL39" s="10"/>
      <c r="HLM39" s="10"/>
      <c r="HLN39" s="10"/>
      <c r="HLO39" s="10"/>
      <c r="HLP39" s="10"/>
      <c r="HLQ39" s="10"/>
      <c r="HLR39" s="10"/>
      <c r="HLS39" s="10"/>
      <c r="HLT39" s="10"/>
      <c r="HLU39" s="10"/>
      <c r="HLV39" s="10"/>
      <c r="HLW39" s="10"/>
      <c r="HLX39" s="10"/>
      <c r="HLY39" s="10"/>
      <c r="HLZ39" s="10"/>
      <c r="HMA39" s="10"/>
      <c r="HMB39" s="10"/>
      <c r="HMC39" s="10"/>
      <c r="HMD39" s="10"/>
      <c r="HME39" s="10"/>
      <c r="HMF39" s="10"/>
      <c r="HMG39" s="10"/>
      <c r="HMH39" s="10"/>
      <c r="HMI39" s="10"/>
      <c r="HMJ39" s="10"/>
      <c r="HMK39" s="10"/>
      <c r="HML39" s="10"/>
      <c r="HMM39" s="10"/>
      <c r="HMN39" s="10"/>
      <c r="HMO39" s="10"/>
      <c r="HMP39" s="10"/>
      <c r="HMQ39" s="10"/>
      <c r="HMR39" s="10"/>
      <c r="HMS39" s="10"/>
      <c r="HMT39" s="10"/>
      <c r="HMU39" s="10"/>
      <c r="HMV39" s="10"/>
      <c r="HMW39" s="10"/>
      <c r="HMX39" s="10"/>
      <c r="HMY39" s="10"/>
      <c r="HMZ39" s="10"/>
      <c r="HNA39" s="10"/>
      <c r="HNB39" s="10"/>
      <c r="HNC39" s="10"/>
      <c r="HND39" s="10"/>
      <c r="HNE39" s="10"/>
      <c r="HNF39" s="10"/>
      <c r="HNG39" s="10"/>
      <c r="HNH39" s="10"/>
      <c r="HNI39" s="10"/>
      <c r="HNJ39" s="10"/>
      <c r="HNK39" s="10"/>
      <c r="HNL39" s="10"/>
      <c r="HNM39" s="10"/>
      <c r="HNN39" s="10"/>
      <c r="HNO39" s="10"/>
      <c r="HNP39" s="10"/>
      <c r="HNQ39" s="10"/>
      <c r="HNR39" s="10"/>
      <c r="HNS39" s="10"/>
      <c r="HNT39" s="10"/>
      <c r="HNU39" s="10"/>
      <c r="HNV39" s="10"/>
      <c r="HNW39" s="10"/>
      <c r="HNX39" s="10"/>
      <c r="HNY39" s="10"/>
      <c r="HNZ39" s="10"/>
      <c r="HOA39" s="10"/>
      <c r="HOB39" s="10"/>
      <c r="HOC39" s="10"/>
      <c r="HOD39" s="10"/>
      <c r="HOE39" s="10"/>
      <c r="HOF39" s="10"/>
      <c r="HOG39" s="10"/>
      <c r="HOH39" s="10"/>
      <c r="HOI39" s="10"/>
      <c r="HOJ39" s="10"/>
      <c r="HOK39" s="10"/>
      <c r="HOL39" s="10"/>
      <c r="HOM39" s="10"/>
      <c r="HON39" s="10"/>
      <c r="HOO39" s="10"/>
      <c r="HOP39" s="10"/>
      <c r="HOQ39" s="10"/>
      <c r="HOR39" s="10"/>
      <c r="HOS39" s="10"/>
      <c r="HOT39" s="10"/>
      <c r="HOU39" s="10"/>
      <c r="HOV39" s="10"/>
      <c r="HOW39" s="10"/>
      <c r="HOX39" s="10"/>
      <c r="HOY39" s="10"/>
      <c r="HOZ39" s="10"/>
      <c r="HPA39" s="10"/>
      <c r="HPB39" s="10"/>
      <c r="HPC39" s="10"/>
      <c r="HPD39" s="10"/>
      <c r="HPE39" s="10"/>
      <c r="HPF39" s="10"/>
      <c r="HPG39" s="10"/>
      <c r="HPH39" s="10"/>
      <c r="HPI39" s="10"/>
      <c r="HPJ39" s="10"/>
      <c r="HPK39" s="10"/>
      <c r="HPL39" s="10"/>
      <c r="HPM39" s="10"/>
      <c r="HPN39" s="10"/>
      <c r="HPO39" s="10"/>
      <c r="HPP39" s="10"/>
      <c r="HPQ39" s="10"/>
      <c r="HPR39" s="10"/>
      <c r="HPS39" s="10"/>
      <c r="HPT39" s="10"/>
      <c r="HPU39" s="10"/>
      <c r="HPV39" s="10"/>
      <c r="HPW39" s="10"/>
      <c r="HPX39" s="10"/>
      <c r="HPY39" s="10"/>
      <c r="HPZ39" s="10"/>
      <c r="HQA39" s="10"/>
      <c r="HQB39" s="10"/>
      <c r="HQC39" s="10"/>
      <c r="HQD39" s="10"/>
      <c r="HQE39" s="10"/>
      <c r="HQF39" s="10"/>
      <c r="HQG39" s="10"/>
      <c r="HQH39" s="10"/>
      <c r="HQI39" s="10"/>
      <c r="HQJ39" s="10"/>
      <c r="HQK39" s="10"/>
      <c r="HQL39" s="10"/>
      <c r="HQM39" s="10"/>
      <c r="HQN39" s="10"/>
      <c r="HQO39" s="10"/>
      <c r="HQP39" s="10"/>
      <c r="HQQ39" s="10"/>
      <c r="HQR39" s="10"/>
      <c r="HQS39" s="10"/>
      <c r="HQT39" s="10"/>
      <c r="HQU39" s="10"/>
      <c r="HQV39" s="10"/>
      <c r="HQW39" s="10"/>
      <c r="HQX39" s="10"/>
      <c r="HQY39" s="10"/>
      <c r="HQZ39" s="10"/>
      <c r="HRA39" s="10"/>
      <c r="HRB39" s="10"/>
      <c r="HRC39" s="10"/>
      <c r="HRD39" s="10"/>
      <c r="HRE39" s="10"/>
      <c r="HRF39" s="10"/>
      <c r="HRG39" s="10"/>
      <c r="HRH39" s="10"/>
      <c r="HRI39" s="10"/>
      <c r="HRJ39" s="10"/>
      <c r="HRK39" s="10"/>
      <c r="HRL39" s="10"/>
      <c r="HRM39" s="10"/>
      <c r="HRN39" s="10"/>
      <c r="HRO39" s="10"/>
      <c r="HRP39" s="10"/>
      <c r="HRQ39" s="10"/>
      <c r="HRR39" s="10"/>
      <c r="HRS39" s="10"/>
      <c r="HRT39" s="10"/>
      <c r="HRU39" s="10"/>
      <c r="HRV39" s="10"/>
      <c r="HRW39" s="10"/>
      <c r="HRX39" s="10"/>
      <c r="HRY39" s="10"/>
      <c r="HRZ39" s="10"/>
      <c r="HSA39" s="10"/>
      <c r="HSB39" s="10"/>
      <c r="HSC39" s="10"/>
      <c r="HSD39" s="10"/>
      <c r="HSE39" s="10"/>
      <c r="HSF39" s="10"/>
      <c r="HSG39" s="10"/>
      <c r="HSH39" s="10"/>
      <c r="HSI39" s="10"/>
      <c r="HSJ39" s="10"/>
      <c r="HSK39" s="10"/>
      <c r="HSL39" s="10"/>
      <c r="HSM39" s="10"/>
      <c r="HSN39" s="10"/>
      <c r="HSO39" s="10"/>
      <c r="HSP39" s="10"/>
      <c r="HSQ39" s="10"/>
      <c r="HSR39" s="10"/>
      <c r="HSS39" s="10"/>
      <c r="HST39" s="10"/>
      <c r="HSU39" s="10"/>
      <c r="HSV39" s="10"/>
      <c r="HSW39" s="10"/>
      <c r="HSX39" s="10"/>
      <c r="HSY39" s="10"/>
      <c r="HSZ39" s="10"/>
      <c r="HTA39" s="10"/>
      <c r="HTB39" s="10"/>
      <c r="HTC39" s="10"/>
      <c r="HTD39" s="10"/>
      <c r="HTE39" s="10"/>
      <c r="HTF39" s="10"/>
      <c r="HTG39" s="10"/>
      <c r="HTH39" s="10"/>
      <c r="HTI39" s="10"/>
      <c r="HTJ39" s="10"/>
      <c r="HTK39" s="10"/>
      <c r="HTL39" s="10"/>
      <c r="HTM39" s="10"/>
      <c r="HTN39" s="10"/>
      <c r="HTO39" s="10"/>
      <c r="HTP39" s="10"/>
      <c r="HTQ39" s="10"/>
      <c r="HTR39" s="10"/>
      <c r="HTS39" s="10"/>
      <c r="HTT39" s="10"/>
      <c r="HTU39" s="10"/>
      <c r="HTV39" s="10"/>
      <c r="HTW39" s="10"/>
      <c r="HTX39" s="10"/>
      <c r="HTY39" s="10"/>
      <c r="HTZ39" s="10"/>
      <c r="HUA39" s="10"/>
      <c r="HUB39" s="10"/>
      <c r="HUC39" s="10"/>
      <c r="HUD39" s="10"/>
      <c r="HUE39" s="10"/>
      <c r="HUF39" s="10"/>
      <c r="HUG39" s="10"/>
      <c r="HUH39" s="10"/>
      <c r="HUI39" s="10"/>
      <c r="HUJ39" s="10"/>
      <c r="HUK39" s="10"/>
      <c r="HUL39" s="10"/>
      <c r="HUM39" s="10"/>
      <c r="HUN39" s="10"/>
      <c r="HUO39" s="10"/>
      <c r="HUP39" s="10"/>
      <c r="HUQ39" s="10"/>
      <c r="HUR39" s="10"/>
      <c r="HUS39" s="10"/>
      <c r="HUT39" s="10"/>
      <c r="HUU39" s="10"/>
      <c r="HUV39" s="10"/>
      <c r="HUW39" s="10"/>
      <c r="HUX39" s="10"/>
      <c r="HUY39" s="10"/>
      <c r="HUZ39" s="10"/>
      <c r="HVA39" s="10"/>
      <c r="HVB39" s="10"/>
      <c r="HVC39" s="10"/>
      <c r="HVD39" s="10"/>
      <c r="HVE39" s="10"/>
      <c r="HVF39" s="10"/>
      <c r="HVG39" s="10"/>
      <c r="HVH39" s="10"/>
      <c r="HVI39" s="10"/>
      <c r="HVJ39" s="10"/>
      <c r="HVK39" s="10"/>
      <c r="HVL39" s="10"/>
      <c r="HVM39" s="10"/>
      <c r="HVN39" s="10"/>
      <c r="HVO39" s="10"/>
      <c r="HVP39" s="10"/>
      <c r="HVQ39" s="10"/>
      <c r="HVR39" s="10"/>
      <c r="HVS39" s="10"/>
      <c r="HVT39" s="10"/>
      <c r="HVU39" s="10"/>
      <c r="HVV39" s="10"/>
      <c r="HVW39" s="10"/>
      <c r="HVX39" s="10"/>
      <c r="HVY39" s="10"/>
      <c r="HVZ39" s="10"/>
      <c r="HWA39" s="10"/>
      <c r="HWB39" s="10"/>
      <c r="HWC39" s="10"/>
      <c r="HWD39" s="10"/>
      <c r="HWE39" s="10"/>
      <c r="HWF39" s="10"/>
      <c r="HWG39" s="10"/>
      <c r="HWH39" s="10"/>
      <c r="HWI39" s="10"/>
      <c r="HWJ39" s="10"/>
      <c r="HWK39" s="10"/>
      <c r="HWL39" s="10"/>
      <c r="HWM39" s="10"/>
      <c r="HWN39" s="10"/>
      <c r="HWO39" s="10"/>
      <c r="HWP39" s="10"/>
      <c r="HWQ39" s="10"/>
      <c r="HWR39" s="10"/>
      <c r="HWS39" s="10"/>
      <c r="HWT39" s="10"/>
      <c r="HWU39" s="10"/>
      <c r="HWV39" s="10"/>
      <c r="HWW39" s="10"/>
      <c r="HWX39" s="10"/>
      <c r="HWY39" s="10"/>
      <c r="HWZ39" s="10"/>
      <c r="HXA39" s="10"/>
      <c r="HXB39" s="10"/>
      <c r="HXC39" s="10"/>
      <c r="HXD39" s="10"/>
      <c r="HXE39" s="10"/>
      <c r="HXF39" s="10"/>
      <c r="HXG39" s="10"/>
      <c r="HXH39" s="10"/>
      <c r="HXI39" s="10"/>
      <c r="HXJ39" s="10"/>
      <c r="HXK39" s="10"/>
      <c r="HXL39" s="10"/>
      <c r="HXM39" s="10"/>
      <c r="HXN39" s="10"/>
      <c r="HXO39" s="10"/>
      <c r="HXP39" s="10"/>
      <c r="HXQ39" s="10"/>
      <c r="HXR39" s="10"/>
      <c r="HXS39" s="10"/>
      <c r="HXT39" s="10"/>
      <c r="HXU39" s="10"/>
      <c r="HXV39" s="10"/>
      <c r="HXW39" s="10"/>
      <c r="HXX39" s="10"/>
      <c r="HXY39" s="10"/>
      <c r="HXZ39" s="10"/>
      <c r="HYA39" s="10"/>
      <c r="HYB39" s="10"/>
      <c r="HYC39" s="10"/>
      <c r="HYD39" s="10"/>
      <c r="HYE39" s="10"/>
      <c r="HYF39" s="10"/>
      <c r="HYG39" s="10"/>
      <c r="HYH39" s="10"/>
      <c r="HYI39" s="10"/>
      <c r="HYJ39" s="10"/>
      <c r="HYK39" s="10"/>
      <c r="HYL39" s="10"/>
      <c r="HYM39" s="10"/>
      <c r="HYN39" s="10"/>
      <c r="HYO39" s="10"/>
      <c r="HYP39" s="10"/>
      <c r="HYQ39" s="10"/>
      <c r="HYR39" s="10"/>
      <c r="HYS39" s="10"/>
      <c r="HYT39" s="10"/>
      <c r="HYU39" s="10"/>
      <c r="HYV39" s="10"/>
      <c r="HYW39" s="10"/>
      <c r="HYX39" s="10"/>
      <c r="HYY39" s="10"/>
      <c r="HYZ39" s="10"/>
      <c r="HZA39" s="10"/>
      <c r="HZB39" s="10"/>
      <c r="HZC39" s="10"/>
      <c r="HZD39" s="10"/>
      <c r="HZE39" s="10"/>
      <c r="HZF39" s="10"/>
      <c r="HZG39" s="10"/>
      <c r="HZH39" s="10"/>
      <c r="HZI39" s="10"/>
      <c r="HZJ39" s="10"/>
      <c r="HZK39" s="10"/>
      <c r="HZL39" s="10"/>
      <c r="HZM39" s="10"/>
      <c r="HZN39" s="10"/>
      <c r="HZO39" s="10"/>
      <c r="HZP39" s="10"/>
      <c r="HZQ39" s="10"/>
      <c r="HZR39" s="10"/>
      <c r="HZS39" s="10"/>
      <c r="HZT39" s="10"/>
      <c r="HZU39" s="10"/>
      <c r="HZV39" s="10"/>
      <c r="HZW39" s="10"/>
      <c r="HZX39" s="10"/>
      <c r="HZY39" s="10"/>
      <c r="HZZ39" s="10"/>
      <c r="IAA39" s="10"/>
      <c r="IAB39" s="10"/>
      <c r="IAC39" s="10"/>
      <c r="IAD39" s="10"/>
      <c r="IAE39" s="10"/>
      <c r="IAF39" s="10"/>
      <c r="IAG39" s="10"/>
      <c r="IAH39" s="10"/>
      <c r="IAI39" s="10"/>
      <c r="IAJ39" s="10"/>
      <c r="IAK39" s="10"/>
      <c r="IAL39" s="10"/>
      <c r="IAM39" s="10"/>
      <c r="IAN39" s="10"/>
      <c r="IAO39" s="10"/>
      <c r="IAP39" s="10"/>
      <c r="IAQ39" s="10"/>
      <c r="IAR39" s="10"/>
      <c r="IAS39" s="10"/>
      <c r="IAT39" s="10"/>
      <c r="IAU39" s="10"/>
      <c r="IAV39" s="10"/>
      <c r="IAW39" s="10"/>
      <c r="IAX39" s="10"/>
      <c r="IAY39" s="10"/>
      <c r="IAZ39" s="10"/>
      <c r="IBA39" s="10"/>
      <c r="IBB39" s="10"/>
      <c r="IBC39" s="10"/>
      <c r="IBD39" s="10"/>
      <c r="IBE39" s="10"/>
      <c r="IBF39" s="10"/>
      <c r="IBG39" s="10"/>
      <c r="IBH39" s="10"/>
      <c r="IBI39" s="10"/>
      <c r="IBJ39" s="10"/>
      <c r="IBK39" s="10"/>
      <c r="IBL39" s="10"/>
      <c r="IBM39" s="10"/>
      <c r="IBN39" s="10"/>
      <c r="IBO39" s="10"/>
      <c r="IBP39" s="10"/>
      <c r="IBQ39" s="10"/>
      <c r="IBR39" s="10"/>
      <c r="IBS39" s="10"/>
      <c r="IBT39" s="10"/>
      <c r="IBU39" s="10"/>
      <c r="IBV39" s="10"/>
      <c r="IBW39" s="10"/>
      <c r="IBX39" s="10"/>
      <c r="IBY39" s="10"/>
      <c r="IBZ39" s="10"/>
      <c r="ICA39" s="10"/>
      <c r="ICB39" s="10"/>
      <c r="ICC39" s="10"/>
      <c r="ICD39" s="10"/>
      <c r="ICE39" s="10"/>
      <c r="ICF39" s="10"/>
      <c r="ICG39" s="10"/>
      <c r="ICH39" s="10"/>
      <c r="ICI39" s="10"/>
      <c r="ICJ39" s="10"/>
      <c r="ICK39" s="10"/>
      <c r="ICL39" s="10"/>
      <c r="ICM39" s="10"/>
      <c r="ICN39" s="10"/>
      <c r="ICO39" s="10"/>
      <c r="ICP39" s="10"/>
      <c r="ICQ39" s="10"/>
      <c r="ICR39" s="10"/>
      <c r="ICS39" s="10"/>
      <c r="ICT39" s="10"/>
      <c r="ICU39" s="10"/>
      <c r="ICV39" s="10"/>
      <c r="ICW39" s="10"/>
      <c r="ICX39" s="10"/>
      <c r="ICY39" s="10"/>
      <c r="ICZ39" s="10"/>
      <c r="IDA39" s="10"/>
      <c r="IDB39" s="10"/>
      <c r="IDC39" s="10"/>
      <c r="IDD39" s="10"/>
      <c r="IDE39" s="10"/>
      <c r="IDF39" s="10"/>
      <c r="IDG39" s="10"/>
      <c r="IDH39" s="10"/>
      <c r="IDI39" s="10"/>
      <c r="IDJ39" s="10"/>
      <c r="IDK39" s="10"/>
      <c r="IDL39" s="10"/>
      <c r="IDM39" s="10"/>
      <c r="IDN39" s="10"/>
      <c r="IDO39" s="10"/>
      <c r="IDP39" s="10"/>
      <c r="IDQ39" s="10"/>
      <c r="IDR39" s="10"/>
      <c r="IDS39" s="10"/>
      <c r="IDT39" s="10"/>
      <c r="IDU39" s="10"/>
      <c r="IDV39" s="10"/>
      <c r="IDW39" s="10"/>
      <c r="IDX39" s="10"/>
      <c r="IDY39" s="10"/>
      <c r="IDZ39" s="10"/>
      <c r="IEA39" s="10"/>
      <c r="IEB39" s="10"/>
      <c r="IEC39" s="10"/>
      <c r="IED39" s="10"/>
      <c r="IEE39" s="10"/>
      <c r="IEF39" s="10"/>
      <c r="IEG39" s="10"/>
      <c r="IEH39" s="10"/>
      <c r="IEI39" s="10"/>
      <c r="IEJ39" s="10"/>
      <c r="IEK39" s="10"/>
      <c r="IEL39" s="10"/>
      <c r="IEM39" s="10"/>
      <c r="IEN39" s="10"/>
      <c r="IEO39" s="10"/>
      <c r="IEP39" s="10"/>
      <c r="IEQ39" s="10"/>
      <c r="IER39" s="10"/>
      <c r="IES39" s="10"/>
      <c r="IET39" s="10"/>
      <c r="IEU39" s="10"/>
      <c r="IEV39" s="10"/>
      <c r="IEW39" s="10"/>
      <c r="IEX39" s="10"/>
      <c r="IEY39" s="10"/>
      <c r="IEZ39" s="10"/>
      <c r="IFA39" s="10"/>
      <c r="IFB39" s="10"/>
      <c r="IFC39" s="10"/>
      <c r="IFD39" s="10"/>
      <c r="IFE39" s="10"/>
      <c r="IFF39" s="10"/>
      <c r="IFG39" s="10"/>
      <c r="IFH39" s="10"/>
      <c r="IFI39" s="10"/>
      <c r="IFJ39" s="10"/>
      <c r="IFK39" s="10"/>
      <c r="IFL39" s="10"/>
      <c r="IFM39" s="10"/>
      <c r="IFN39" s="10"/>
      <c r="IFO39" s="10"/>
      <c r="IFP39" s="10"/>
      <c r="IFQ39" s="10"/>
      <c r="IFR39" s="10"/>
      <c r="IFS39" s="10"/>
      <c r="IFT39" s="10"/>
      <c r="IFU39" s="10"/>
      <c r="IFV39" s="10"/>
      <c r="IFW39" s="10"/>
      <c r="IFX39" s="10"/>
      <c r="IFY39" s="10"/>
      <c r="IFZ39" s="10"/>
      <c r="IGA39" s="10"/>
      <c r="IGB39" s="10"/>
      <c r="IGC39" s="10"/>
      <c r="IGD39" s="10"/>
      <c r="IGE39" s="10"/>
      <c r="IGF39" s="10"/>
      <c r="IGG39" s="10"/>
      <c r="IGH39" s="10"/>
      <c r="IGI39" s="10"/>
      <c r="IGJ39" s="10"/>
      <c r="IGK39" s="10"/>
      <c r="IGL39" s="10"/>
      <c r="IGM39" s="10"/>
      <c r="IGN39" s="10"/>
      <c r="IGO39" s="10"/>
      <c r="IGP39" s="10"/>
      <c r="IGQ39" s="10"/>
      <c r="IGR39" s="10"/>
      <c r="IGS39" s="10"/>
      <c r="IGT39" s="10"/>
      <c r="IGU39" s="10"/>
      <c r="IGV39" s="10"/>
      <c r="IGW39" s="10"/>
      <c r="IGX39" s="10"/>
      <c r="IGY39" s="10"/>
      <c r="IGZ39" s="10"/>
      <c r="IHA39" s="10"/>
      <c r="IHB39" s="10"/>
      <c r="IHC39" s="10"/>
      <c r="IHD39" s="10"/>
      <c r="IHE39" s="10"/>
      <c r="IHF39" s="10"/>
      <c r="IHG39" s="10"/>
      <c r="IHH39" s="10"/>
      <c r="IHI39" s="10"/>
      <c r="IHJ39" s="10"/>
      <c r="IHK39" s="10"/>
      <c r="IHL39" s="10"/>
      <c r="IHM39" s="10"/>
      <c r="IHN39" s="10"/>
      <c r="IHO39" s="10"/>
      <c r="IHP39" s="10"/>
      <c r="IHQ39" s="10"/>
      <c r="IHR39" s="10"/>
      <c r="IHS39" s="10"/>
      <c r="IHT39" s="10"/>
      <c r="IHU39" s="10"/>
      <c r="IHV39" s="10"/>
      <c r="IHW39" s="10"/>
      <c r="IHX39" s="10"/>
      <c r="IHY39" s="10"/>
      <c r="IHZ39" s="10"/>
      <c r="IIA39" s="10"/>
      <c r="IIB39" s="10"/>
      <c r="IIC39" s="10"/>
      <c r="IID39" s="10"/>
      <c r="IIE39" s="10"/>
      <c r="IIF39" s="10"/>
      <c r="IIG39" s="10"/>
      <c r="IIH39" s="10"/>
      <c r="III39" s="10"/>
      <c r="IIJ39" s="10"/>
      <c r="IIK39" s="10"/>
      <c r="IIL39" s="10"/>
      <c r="IIM39" s="10"/>
      <c r="IIN39" s="10"/>
      <c r="IIO39" s="10"/>
      <c r="IIP39" s="10"/>
      <c r="IIQ39" s="10"/>
      <c r="IIR39" s="10"/>
      <c r="IIS39" s="10"/>
      <c r="IIT39" s="10"/>
      <c r="IIU39" s="10"/>
      <c r="IIV39" s="10"/>
      <c r="IIW39" s="10"/>
      <c r="IIX39" s="10"/>
      <c r="IIY39" s="10"/>
      <c r="IIZ39" s="10"/>
      <c r="IJA39" s="10"/>
      <c r="IJB39" s="10"/>
      <c r="IJC39" s="10"/>
      <c r="IJD39" s="10"/>
      <c r="IJE39" s="10"/>
      <c r="IJF39" s="10"/>
      <c r="IJG39" s="10"/>
      <c r="IJH39" s="10"/>
      <c r="IJI39" s="10"/>
      <c r="IJJ39" s="10"/>
      <c r="IJK39" s="10"/>
      <c r="IJL39" s="10"/>
      <c r="IJM39" s="10"/>
      <c r="IJN39" s="10"/>
      <c r="IJO39" s="10"/>
      <c r="IJP39" s="10"/>
      <c r="IJQ39" s="10"/>
      <c r="IJR39" s="10"/>
      <c r="IJS39" s="10"/>
      <c r="IJT39" s="10"/>
      <c r="IJU39" s="10"/>
      <c r="IJV39" s="10"/>
      <c r="IJW39" s="10"/>
      <c r="IJX39" s="10"/>
      <c r="IJY39" s="10"/>
      <c r="IJZ39" s="10"/>
      <c r="IKA39" s="10"/>
      <c r="IKB39" s="10"/>
      <c r="IKC39" s="10"/>
      <c r="IKD39" s="10"/>
      <c r="IKE39" s="10"/>
      <c r="IKF39" s="10"/>
      <c r="IKG39" s="10"/>
      <c r="IKH39" s="10"/>
      <c r="IKI39" s="10"/>
      <c r="IKJ39" s="10"/>
      <c r="IKK39" s="10"/>
      <c r="IKL39" s="10"/>
      <c r="IKM39" s="10"/>
      <c r="IKN39" s="10"/>
      <c r="IKO39" s="10"/>
      <c r="IKP39" s="10"/>
      <c r="IKQ39" s="10"/>
      <c r="IKR39" s="10"/>
      <c r="IKS39" s="10"/>
      <c r="IKT39" s="10"/>
      <c r="IKU39" s="10"/>
      <c r="IKV39" s="10"/>
      <c r="IKW39" s="10"/>
      <c r="IKX39" s="10"/>
      <c r="IKY39" s="10"/>
      <c r="IKZ39" s="10"/>
      <c r="ILA39" s="10"/>
      <c r="ILB39" s="10"/>
      <c r="ILC39" s="10"/>
      <c r="ILD39" s="10"/>
      <c r="ILE39" s="10"/>
      <c r="ILF39" s="10"/>
      <c r="ILG39" s="10"/>
      <c r="ILH39" s="10"/>
      <c r="ILI39" s="10"/>
      <c r="ILJ39" s="10"/>
      <c r="ILK39" s="10"/>
      <c r="ILL39" s="10"/>
      <c r="ILM39" s="10"/>
      <c r="ILN39" s="10"/>
      <c r="ILO39" s="10"/>
      <c r="ILP39" s="10"/>
      <c r="ILQ39" s="10"/>
      <c r="ILR39" s="10"/>
      <c r="ILS39" s="10"/>
      <c r="ILT39" s="10"/>
      <c r="ILU39" s="10"/>
      <c r="ILV39" s="10"/>
      <c r="ILW39" s="10"/>
      <c r="ILX39" s="10"/>
      <c r="ILY39" s="10"/>
      <c r="ILZ39" s="10"/>
      <c r="IMA39" s="10"/>
      <c r="IMB39" s="10"/>
      <c r="IMC39" s="10"/>
      <c r="IMD39" s="10"/>
      <c r="IME39" s="10"/>
      <c r="IMF39" s="10"/>
      <c r="IMG39" s="10"/>
      <c r="IMH39" s="10"/>
      <c r="IMI39" s="10"/>
      <c r="IMJ39" s="10"/>
      <c r="IMK39" s="10"/>
      <c r="IML39" s="10"/>
      <c r="IMM39" s="10"/>
      <c r="IMN39" s="10"/>
      <c r="IMO39" s="10"/>
      <c r="IMP39" s="10"/>
      <c r="IMQ39" s="10"/>
      <c r="IMR39" s="10"/>
      <c r="IMS39" s="10"/>
      <c r="IMT39" s="10"/>
      <c r="IMU39" s="10"/>
      <c r="IMV39" s="10"/>
      <c r="IMW39" s="10"/>
      <c r="IMX39" s="10"/>
      <c r="IMY39" s="10"/>
      <c r="IMZ39" s="10"/>
      <c r="INA39" s="10"/>
      <c r="INB39" s="10"/>
      <c r="INC39" s="10"/>
      <c r="IND39" s="10"/>
      <c r="INE39" s="10"/>
      <c r="INF39" s="10"/>
      <c r="ING39" s="10"/>
      <c r="INH39" s="10"/>
      <c r="INI39" s="10"/>
      <c r="INJ39" s="10"/>
      <c r="INK39" s="10"/>
      <c r="INL39" s="10"/>
      <c r="INM39" s="10"/>
      <c r="INN39" s="10"/>
      <c r="INO39" s="10"/>
      <c r="INP39" s="10"/>
      <c r="INQ39" s="10"/>
      <c r="INR39" s="10"/>
      <c r="INS39" s="10"/>
      <c r="INT39" s="10"/>
      <c r="INU39" s="10"/>
      <c r="INV39" s="10"/>
      <c r="INW39" s="10"/>
      <c r="INX39" s="10"/>
      <c r="INY39" s="10"/>
      <c r="INZ39" s="10"/>
      <c r="IOA39" s="10"/>
      <c r="IOB39" s="10"/>
      <c r="IOC39" s="10"/>
      <c r="IOD39" s="10"/>
      <c r="IOE39" s="10"/>
      <c r="IOF39" s="10"/>
      <c r="IOG39" s="10"/>
      <c r="IOH39" s="10"/>
      <c r="IOI39" s="10"/>
      <c r="IOJ39" s="10"/>
      <c r="IOK39" s="10"/>
      <c r="IOL39" s="10"/>
      <c r="IOM39" s="10"/>
      <c r="ION39" s="10"/>
      <c r="IOO39" s="10"/>
      <c r="IOP39" s="10"/>
      <c r="IOQ39" s="10"/>
      <c r="IOR39" s="10"/>
      <c r="IOS39" s="10"/>
      <c r="IOT39" s="10"/>
      <c r="IOU39" s="10"/>
      <c r="IOV39" s="10"/>
      <c r="IOW39" s="10"/>
      <c r="IOX39" s="10"/>
      <c r="IOY39" s="10"/>
      <c r="IOZ39" s="10"/>
      <c r="IPA39" s="10"/>
      <c r="IPB39" s="10"/>
      <c r="IPC39" s="10"/>
      <c r="IPD39" s="10"/>
      <c r="IPE39" s="10"/>
      <c r="IPF39" s="10"/>
      <c r="IPG39" s="10"/>
      <c r="IPH39" s="10"/>
      <c r="IPI39" s="10"/>
      <c r="IPJ39" s="10"/>
      <c r="IPK39" s="10"/>
      <c r="IPL39" s="10"/>
      <c r="IPM39" s="10"/>
      <c r="IPN39" s="10"/>
      <c r="IPO39" s="10"/>
      <c r="IPP39" s="10"/>
      <c r="IPQ39" s="10"/>
      <c r="IPR39" s="10"/>
      <c r="IPS39" s="10"/>
      <c r="IPT39" s="10"/>
      <c r="IPU39" s="10"/>
      <c r="IPV39" s="10"/>
      <c r="IPW39" s="10"/>
      <c r="IPX39" s="10"/>
      <c r="IPY39" s="10"/>
      <c r="IPZ39" s="10"/>
      <c r="IQA39" s="10"/>
      <c r="IQB39" s="10"/>
      <c r="IQC39" s="10"/>
      <c r="IQD39" s="10"/>
      <c r="IQE39" s="10"/>
      <c r="IQF39" s="10"/>
      <c r="IQG39" s="10"/>
      <c r="IQH39" s="10"/>
      <c r="IQI39" s="10"/>
      <c r="IQJ39" s="10"/>
      <c r="IQK39" s="10"/>
      <c r="IQL39" s="10"/>
      <c r="IQM39" s="10"/>
      <c r="IQN39" s="10"/>
      <c r="IQO39" s="10"/>
      <c r="IQP39" s="10"/>
      <c r="IQQ39" s="10"/>
      <c r="IQR39" s="10"/>
      <c r="IQS39" s="10"/>
      <c r="IQT39" s="10"/>
      <c r="IQU39" s="10"/>
      <c r="IQV39" s="10"/>
      <c r="IQW39" s="10"/>
      <c r="IQX39" s="10"/>
      <c r="IQY39" s="10"/>
      <c r="IQZ39" s="10"/>
      <c r="IRA39" s="10"/>
      <c r="IRB39" s="10"/>
      <c r="IRC39" s="10"/>
      <c r="IRD39" s="10"/>
      <c r="IRE39" s="10"/>
      <c r="IRF39" s="10"/>
      <c r="IRG39" s="10"/>
      <c r="IRH39" s="10"/>
      <c r="IRI39" s="10"/>
      <c r="IRJ39" s="10"/>
      <c r="IRK39" s="10"/>
      <c r="IRL39" s="10"/>
      <c r="IRM39" s="10"/>
      <c r="IRN39" s="10"/>
      <c r="IRO39" s="10"/>
      <c r="IRP39" s="10"/>
      <c r="IRQ39" s="10"/>
      <c r="IRR39" s="10"/>
      <c r="IRS39" s="10"/>
      <c r="IRT39" s="10"/>
      <c r="IRU39" s="10"/>
      <c r="IRV39" s="10"/>
      <c r="IRW39" s="10"/>
      <c r="IRX39" s="10"/>
      <c r="IRY39" s="10"/>
      <c r="IRZ39" s="10"/>
      <c r="ISA39" s="10"/>
      <c r="ISB39" s="10"/>
      <c r="ISC39" s="10"/>
      <c r="ISD39" s="10"/>
      <c r="ISE39" s="10"/>
      <c r="ISF39" s="10"/>
      <c r="ISG39" s="10"/>
      <c r="ISH39" s="10"/>
      <c r="ISI39" s="10"/>
      <c r="ISJ39" s="10"/>
      <c r="ISK39" s="10"/>
      <c r="ISL39" s="10"/>
      <c r="ISM39" s="10"/>
      <c r="ISN39" s="10"/>
      <c r="ISO39" s="10"/>
      <c r="ISP39" s="10"/>
      <c r="ISQ39" s="10"/>
      <c r="ISR39" s="10"/>
      <c r="ISS39" s="10"/>
      <c r="IST39" s="10"/>
      <c r="ISU39" s="10"/>
      <c r="ISV39" s="10"/>
      <c r="ISW39" s="10"/>
      <c r="ISX39" s="10"/>
      <c r="ISY39" s="10"/>
      <c r="ISZ39" s="10"/>
      <c r="ITA39" s="10"/>
      <c r="ITB39" s="10"/>
      <c r="ITC39" s="10"/>
      <c r="ITD39" s="10"/>
      <c r="ITE39" s="10"/>
      <c r="ITF39" s="10"/>
      <c r="ITG39" s="10"/>
      <c r="ITH39" s="10"/>
      <c r="ITI39" s="10"/>
      <c r="ITJ39" s="10"/>
      <c r="ITK39" s="10"/>
      <c r="ITL39" s="10"/>
      <c r="ITM39" s="10"/>
      <c r="ITN39" s="10"/>
      <c r="ITO39" s="10"/>
      <c r="ITP39" s="10"/>
      <c r="ITQ39" s="10"/>
      <c r="ITR39" s="10"/>
      <c r="ITS39" s="10"/>
      <c r="ITT39" s="10"/>
      <c r="ITU39" s="10"/>
      <c r="ITV39" s="10"/>
      <c r="ITW39" s="10"/>
      <c r="ITX39" s="10"/>
      <c r="ITY39" s="10"/>
      <c r="ITZ39" s="10"/>
      <c r="IUA39" s="10"/>
      <c r="IUB39" s="10"/>
      <c r="IUC39" s="10"/>
      <c r="IUD39" s="10"/>
      <c r="IUE39" s="10"/>
      <c r="IUF39" s="10"/>
      <c r="IUG39" s="10"/>
      <c r="IUH39" s="10"/>
      <c r="IUI39" s="10"/>
      <c r="IUJ39" s="10"/>
      <c r="IUK39" s="10"/>
      <c r="IUL39" s="10"/>
      <c r="IUM39" s="10"/>
      <c r="IUN39" s="10"/>
      <c r="IUO39" s="10"/>
      <c r="IUP39" s="10"/>
      <c r="IUQ39" s="10"/>
      <c r="IUR39" s="10"/>
      <c r="IUS39" s="10"/>
      <c r="IUT39" s="10"/>
      <c r="IUU39" s="10"/>
      <c r="IUV39" s="10"/>
      <c r="IUW39" s="10"/>
      <c r="IUX39" s="10"/>
      <c r="IUY39" s="10"/>
      <c r="IUZ39" s="10"/>
      <c r="IVA39" s="10"/>
      <c r="IVB39" s="10"/>
      <c r="IVC39" s="10"/>
      <c r="IVD39" s="10"/>
      <c r="IVE39" s="10"/>
      <c r="IVF39" s="10"/>
      <c r="IVG39" s="10"/>
      <c r="IVH39" s="10"/>
      <c r="IVI39" s="10"/>
      <c r="IVJ39" s="10"/>
      <c r="IVK39" s="10"/>
      <c r="IVL39" s="10"/>
      <c r="IVM39" s="10"/>
      <c r="IVN39" s="10"/>
      <c r="IVO39" s="10"/>
      <c r="IVP39" s="10"/>
      <c r="IVQ39" s="10"/>
      <c r="IVR39" s="10"/>
      <c r="IVS39" s="10"/>
      <c r="IVT39" s="10"/>
      <c r="IVU39" s="10"/>
      <c r="IVV39" s="10"/>
      <c r="IVW39" s="10"/>
      <c r="IVX39" s="10"/>
      <c r="IVY39" s="10"/>
      <c r="IVZ39" s="10"/>
      <c r="IWA39" s="10"/>
      <c r="IWB39" s="10"/>
      <c r="IWC39" s="10"/>
      <c r="IWD39" s="10"/>
      <c r="IWE39" s="10"/>
      <c r="IWF39" s="10"/>
      <c r="IWG39" s="10"/>
      <c r="IWH39" s="10"/>
      <c r="IWI39" s="10"/>
      <c r="IWJ39" s="10"/>
      <c r="IWK39" s="10"/>
      <c r="IWL39" s="10"/>
      <c r="IWM39" s="10"/>
      <c r="IWN39" s="10"/>
      <c r="IWO39" s="10"/>
      <c r="IWP39" s="10"/>
      <c r="IWQ39" s="10"/>
      <c r="IWR39" s="10"/>
      <c r="IWS39" s="10"/>
      <c r="IWT39" s="10"/>
      <c r="IWU39" s="10"/>
      <c r="IWV39" s="10"/>
      <c r="IWW39" s="10"/>
      <c r="IWX39" s="10"/>
      <c r="IWY39" s="10"/>
      <c r="IWZ39" s="10"/>
      <c r="IXA39" s="10"/>
      <c r="IXB39" s="10"/>
      <c r="IXC39" s="10"/>
      <c r="IXD39" s="10"/>
      <c r="IXE39" s="10"/>
      <c r="IXF39" s="10"/>
      <c r="IXG39" s="10"/>
      <c r="IXH39" s="10"/>
      <c r="IXI39" s="10"/>
      <c r="IXJ39" s="10"/>
      <c r="IXK39" s="10"/>
      <c r="IXL39" s="10"/>
      <c r="IXM39" s="10"/>
      <c r="IXN39" s="10"/>
      <c r="IXO39" s="10"/>
      <c r="IXP39" s="10"/>
      <c r="IXQ39" s="10"/>
      <c r="IXR39" s="10"/>
      <c r="IXS39" s="10"/>
      <c r="IXT39" s="10"/>
      <c r="IXU39" s="10"/>
      <c r="IXV39" s="10"/>
      <c r="IXW39" s="10"/>
      <c r="IXX39" s="10"/>
      <c r="IXY39" s="10"/>
      <c r="IXZ39" s="10"/>
      <c r="IYA39" s="10"/>
      <c r="IYB39" s="10"/>
      <c r="IYC39" s="10"/>
      <c r="IYD39" s="10"/>
      <c r="IYE39" s="10"/>
      <c r="IYF39" s="10"/>
      <c r="IYG39" s="10"/>
      <c r="IYH39" s="10"/>
      <c r="IYI39" s="10"/>
      <c r="IYJ39" s="10"/>
      <c r="IYK39" s="10"/>
      <c r="IYL39" s="10"/>
      <c r="IYM39" s="10"/>
      <c r="IYN39" s="10"/>
      <c r="IYO39" s="10"/>
      <c r="IYP39" s="10"/>
      <c r="IYQ39" s="10"/>
      <c r="IYR39" s="10"/>
      <c r="IYS39" s="10"/>
      <c r="IYT39" s="10"/>
      <c r="IYU39" s="10"/>
      <c r="IYV39" s="10"/>
      <c r="IYW39" s="10"/>
      <c r="IYX39" s="10"/>
      <c r="IYY39" s="10"/>
      <c r="IYZ39" s="10"/>
      <c r="IZA39" s="10"/>
      <c r="IZB39" s="10"/>
      <c r="IZC39" s="10"/>
      <c r="IZD39" s="10"/>
      <c r="IZE39" s="10"/>
      <c r="IZF39" s="10"/>
      <c r="IZG39" s="10"/>
      <c r="IZH39" s="10"/>
      <c r="IZI39" s="10"/>
      <c r="IZJ39" s="10"/>
      <c r="IZK39" s="10"/>
      <c r="IZL39" s="10"/>
      <c r="IZM39" s="10"/>
      <c r="IZN39" s="10"/>
      <c r="IZO39" s="10"/>
      <c r="IZP39" s="10"/>
      <c r="IZQ39" s="10"/>
      <c r="IZR39" s="10"/>
      <c r="IZS39" s="10"/>
      <c r="IZT39" s="10"/>
      <c r="IZU39" s="10"/>
      <c r="IZV39" s="10"/>
      <c r="IZW39" s="10"/>
      <c r="IZX39" s="10"/>
      <c r="IZY39" s="10"/>
      <c r="IZZ39" s="10"/>
      <c r="JAA39" s="10"/>
      <c r="JAB39" s="10"/>
      <c r="JAC39" s="10"/>
      <c r="JAD39" s="10"/>
      <c r="JAE39" s="10"/>
      <c r="JAF39" s="10"/>
      <c r="JAG39" s="10"/>
      <c r="JAH39" s="10"/>
      <c r="JAI39" s="10"/>
      <c r="JAJ39" s="10"/>
      <c r="JAK39" s="10"/>
      <c r="JAL39" s="10"/>
      <c r="JAM39" s="10"/>
      <c r="JAN39" s="10"/>
      <c r="JAO39" s="10"/>
      <c r="JAP39" s="10"/>
      <c r="JAQ39" s="10"/>
      <c r="JAR39" s="10"/>
      <c r="JAS39" s="10"/>
      <c r="JAT39" s="10"/>
      <c r="JAU39" s="10"/>
      <c r="JAV39" s="10"/>
      <c r="JAW39" s="10"/>
      <c r="JAX39" s="10"/>
      <c r="JAY39" s="10"/>
      <c r="JAZ39" s="10"/>
      <c r="JBA39" s="10"/>
      <c r="JBB39" s="10"/>
      <c r="JBC39" s="10"/>
      <c r="JBD39" s="10"/>
      <c r="JBE39" s="10"/>
      <c r="JBF39" s="10"/>
      <c r="JBG39" s="10"/>
      <c r="JBH39" s="10"/>
      <c r="JBI39" s="10"/>
      <c r="JBJ39" s="10"/>
      <c r="JBK39" s="10"/>
      <c r="JBL39" s="10"/>
      <c r="JBM39" s="10"/>
      <c r="JBN39" s="10"/>
      <c r="JBO39" s="10"/>
      <c r="JBP39" s="10"/>
      <c r="JBQ39" s="10"/>
      <c r="JBR39" s="10"/>
      <c r="JBS39" s="10"/>
      <c r="JBT39" s="10"/>
      <c r="JBU39" s="10"/>
      <c r="JBV39" s="10"/>
      <c r="JBW39" s="10"/>
      <c r="JBX39" s="10"/>
      <c r="JBY39" s="10"/>
      <c r="JBZ39" s="10"/>
      <c r="JCA39" s="10"/>
      <c r="JCB39" s="10"/>
      <c r="JCC39" s="10"/>
      <c r="JCD39" s="10"/>
      <c r="JCE39" s="10"/>
      <c r="JCF39" s="10"/>
      <c r="JCG39" s="10"/>
      <c r="JCH39" s="10"/>
      <c r="JCI39" s="10"/>
      <c r="JCJ39" s="10"/>
      <c r="JCK39" s="10"/>
      <c r="JCL39" s="10"/>
      <c r="JCM39" s="10"/>
      <c r="JCN39" s="10"/>
      <c r="JCO39" s="10"/>
      <c r="JCP39" s="10"/>
      <c r="JCQ39" s="10"/>
      <c r="JCR39" s="10"/>
      <c r="JCS39" s="10"/>
      <c r="JCT39" s="10"/>
      <c r="JCU39" s="10"/>
      <c r="JCV39" s="10"/>
      <c r="JCW39" s="10"/>
      <c r="JCX39" s="10"/>
      <c r="JCY39" s="10"/>
      <c r="JCZ39" s="10"/>
      <c r="JDA39" s="10"/>
      <c r="JDB39" s="10"/>
      <c r="JDC39" s="10"/>
      <c r="JDD39" s="10"/>
      <c r="JDE39" s="10"/>
      <c r="JDF39" s="10"/>
      <c r="JDG39" s="10"/>
      <c r="JDH39" s="10"/>
      <c r="JDI39" s="10"/>
      <c r="JDJ39" s="10"/>
      <c r="JDK39" s="10"/>
      <c r="JDL39" s="10"/>
      <c r="JDM39" s="10"/>
      <c r="JDN39" s="10"/>
      <c r="JDO39" s="10"/>
      <c r="JDP39" s="10"/>
      <c r="JDQ39" s="10"/>
      <c r="JDR39" s="10"/>
      <c r="JDS39" s="10"/>
      <c r="JDT39" s="10"/>
      <c r="JDU39" s="10"/>
      <c r="JDV39" s="10"/>
      <c r="JDW39" s="10"/>
      <c r="JDX39" s="10"/>
      <c r="JDY39" s="10"/>
      <c r="JDZ39" s="10"/>
      <c r="JEA39" s="10"/>
      <c r="JEB39" s="10"/>
      <c r="JEC39" s="10"/>
      <c r="JED39" s="10"/>
      <c r="JEE39" s="10"/>
      <c r="JEF39" s="10"/>
      <c r="JEG39" s="10"/>
      <c r="JEH39" s="10"/>
      <c r="JEI39" s="10"/>
      <c r="JEJ39" s="10"/>
      <c r="JEK39" s="10"/>
      <c r="JEL39" s="10"/>
      <c r="JEM39" s="10"/>
      <c r="JEN39" s="10"/>
      <c r="JEO39" s="10"/>
      <c r="JEP39" s="10"/>
      <c r="JEQ39" s="10"/>
      <c r="JER39" s="10"/>
      <c r="JES39" s="10"/>
      <c r="JET39" s="10"/>
      <c r="JEU39" s="10"/>
      <c r="JEV39" s="10"/>
      <c r="JEW39" s="10"/>
      <c r="JEX39" s="10"/>
      <c r="JEY39" s="10"/>
      <c r="JEZ39" s="10"/>
      <c r="JFA39" s="10"/>
      <c r="JFB39" s="10"/>
      <c r="JFC39" s="10"/>
      <c r="JFD39" s="10"/>
      <c r="JFE39" s="10"/>
      <c r="JFF39" s="10"/>
      <c r="JFG39" s="10"/>
      <c r="JFH39" s="10"/>
      <c r="JFI39" s="10"/>
      <c r="JFJ39" s="10"/>
      <c r="JFK39" s="10"/>
      <c r="JFL39" s="10"/>
      <c r="JFM39" s="10"/>
      <c r="JFN39" s="10"/>
      <c r="JFO39" s="10"/>
      <c r="JFP39" s="10"/>
      <c r="JFQ39" s="10"/>
      <c r="JFR39" s="10"/>
      <c r="JFS39" s="10"/>
      <c r="JFT39" s="10"/>
      <c r="JFU39" s="10"/>
      <c r="JFV39" s="10"/>
      <c r="JFW39" s="10"/>
      <c r="JFX39" s="10"/>
      <c r="JFY39" s="10"/>
      <c r="JFZ39" s="10"/>
      <c r="JGA39" s="10"/>
      <c r="JGB39" s="10"/>
      <c r="JGC39" s="10"/>
      <c r="JGD39" s="10"/>
      <c r="JGE39" s="10"/>
      <c r="JGF39" s="10"/>
      <c r="JGG39" s="10"/>
      <c r="JGH39" s="10"/>
      <c r="JGI39" s="10"/>
      <c r="JGJ39" s="10"/>
      <c r="JGK39" s="10"/>
      <c r="JGL39" s="10"/>
      <c r="JGM39" s="10"/>
      <c r="JGN39" s="10"/>
      <c r="JGO39" s="10"/>
      <c r="JGP39" s="10"/>
      <c r="JGQ39" s="10"/>
      <c r="JGR39" s="10"/>
      <c r="JGS39" s="10"/>
      <c r="JGT39" s="10"/>
      <c r="JGU39" s="10"/>
      <c r="JGV39" s="10"/>
      <c r="JGW39" s="10"/>
      <c r="JGX39" s="10"/>
      <c r="JGY39" s="10"/>
      <c r="JGZ39" s="10"/>
      <c r="JHA39" s="10"/>
      <c r="JHB39" s="10"/>
      <c r="JHC39" s="10"/>
      <c r="JHD39" s="10"/>
      <c r="JHE39" s="10"/>
      <c r="JHF39" s="10"/>
      <c r="JHG39" s="10"/>
      <c r="JHH39" s="10"/>
      <c r="JHI39" s="10"/>
      <c r="JHJ39" s="10"/>
      <c r="JHK39" s="10"/>
      <c r="JHL39" s="10"/>
      <c r="JHM39" s="10"/>
      <c r="JHN39" s="10"/>
      <c r="JHO39" s="10"/>
      <c r="JHP39" s="10"/>
      <c r="JHQ39" s="10"/>
      <c r="JHR39" s="10"/>
      <c r="JHS39" s="10"/>
      <c r="JHT39" s="10"/>
      <c r="JHU39" s="10"/>
      <c r="JHV39" s="10"/>
      <c r="JHW39" s="10"/>
      <c r="JHX39" s="10"/>
      <c r="JHY39" s="10"/>
      <c r="JHZ39" s="10"/>
      <c r="JIA39" s="10"/>
      <c r="JIB39" s="10"/>
      <c r="JIC39" s="10"/>
      <c r="JID39" s="10"/>
      <c r="JIE39" s="10"/>
      <c r="JIF39" s="10"/>
      <c r="JIG39" s="10"/>
      <c r="JIH39" s="10"/>
      <c r="JII39" s="10"/>
      <c r="JIJ39" s="10"/>
      <c r="JIK39" s="10"/>
      <c r="JIL39" s="10"/>
      <c r="JIM39" s="10"/>
      <c r="JIN39" s="10"/>
      <c r="JIO39" s="10"/>
      <c r="JIP39" s="10"/>
      <c r="JIQ39" s="10"/>
      <c r="JIR39" s="10"/>
      <c r="JIS39" s="10"/>
      <c r="JIT39" s="10"/>
      <c r="JIU39" s="10"/>
      <c r="JIV39" s="10"/>
      <c r="JIW39" s="10"/>
      <c r="JIX39" s="10"/>
      <c r="JIY39" s="10"/>
      <c r="JIZ39" s="10"/>
      <c r="JJA39" s="10"/>
      <c r="JJB39" s="10"/>
      <c r="JJC39" s="10"/>
      <c r="JJD39" s="10"/>
      <c r="JJE39" s="10"/>
      <c r="JJF39" s="10"/>
      <c r="JJG39" s="10"/>
      <c r="JJH39" s="10"/>
      <c r="JJI39" s="10"/>
      <c r="JJJ39" s="10"/>
      <c r="JJK39" s="10"/>
      <c r="JJL39" s="10"/>
      <c r="JJM39" s="10"/>
      <c r="JJN39" s="10"/>
      <c r="JJO39" s="10"/>
      <c r="JJP39" s="10"/>
      <c r="JJQ39" s="10"/>
      <c r="JJR39" s="10"/>
      <c r="JJS39" s="10"/>
      <c r="JJT39" s="10"/>
      <c r="JJU39" s="10"/>
      <c r="JJV39" s="10"/>
      <c r="JJW39" s="10"/>
      <c r="JJX39" s="10"/>
      <c r="JJY39" s="10"/>
      <c r="JJZ39" s="10"/>
      <c r="JKA39" s="10"/>
      <c r="JKB39" s="10"/>
      <c r="JKC39" s="10"/>
      <c r="JKD39" s="10"/>
      <c r="JKE39" s="10"/>
      <c r="JKF39" s="10"/>
      <c r="JKG39" s="10"/>
      <c r="JKH39" s="10"/>
      <c r="JKI39" s="10"/>
      <c r="JKJ39" s="10"/>
      <c r="JKK39" s="10"/>
      <c r="JKL39" s="10"/>
      <c r="JKM39" s="10"/>
      <c r="JKN39" s="10"/>
      <c r="JKO39" s="10"/>
      <c r="JKP39" s="10"/>
      <c r="JKQ39" s="10"/>
      <c r="JKR39" s="10"/>
      <c r="JKS39" s="10"/>
      <c r="JKT39" s="10"/>
      <c r="JKU39" s="10"/>
      <c r="JKV39" s="10"/>
      <c r="JKW39" s="10"/>
      <c r="JKX39" s="10"/>
      <c r="JKY39" s="10"/>
      <c r="JKZ39" s="10"/>
      <c r="JLA39" s="10"/>
      <c r="JLB39" s="10"/>
      <c r="JLC39" s="10"/>
      <c r="JLD39" s="10"/>
      <c r="JLE39" s="10"/>
      <c r="JLF39" s="10"/>
      <c r="JLG39" s="10"/>
      <c r="JLH39" s="10"/>
      <c r="JLI39" s="10"/>
      <c r="JLJ39" s="10"/>
      <c r="JLK39" s="10"/>
      <c r="JLL39" s="10"/>
      <c r="JLM39" s="10"/>
      <c r="JLN39" s="10"/>
      <c r="JLO39" s="10"/>
      <c r="JLP39" s="10"/>
      <c r="JLQ39" s="10"/>
      <c r="JLR39" s="10"/>
      <c r="JLS39" s="10"/>
      <c r="JLT39" s="10"/>
      <c r="JLU39" s="10"/>
      <c r="JLV39" s="10"/>
      <c r="JLW39" s="10"/>
      <c r="JLX39" s="10"/>
      <c r="JLY39" s="10"/>
      <c r="JLZ39" s="10"/>
      <c r="JMA39" s="10"/>
      <c r="JMB39" s="10"/>
      <c r="JMC39" s="10"/>
      <c r="JMD39" s="10"/>
      <c r="JME39" s="10"/>
      <c r="JMF39" s="10"/>
      <c r="JMG39" s="10"/>
      <c r="JMH39" s="10"/>
      <c r="JMI39" s="10"/>
      <c r="JMJ39" s="10"/>
      <c r="JMK39" s="10"/>
      <c r="JML39" s="10"/>
      <c r="JMM39" s="10"/>
      <c r="JMN39" s="10"/>
      <c r="JMO39" s="10"/>
      <c r="JMP39" s="10"/>
      <c r="JMQ39" s="10"/>
      <c r="JMR39" s="10"/>
      <c r="JMS39" s="10"/>
      <c r="JMT39" s="10"/>
      <c r="JMU39" s="10"/>
      <c r="JMV39" s="10"/>
      <c r="JMW39" s="10"/>
      <c r="JMX39" s="10"/>
      <c r="JMY39" s="10"/>
      <c r="JMZ39" s="10"/>
      <c r="JNA39" s="10"/>
      <c r="JNB39" s="10"/>
      <c r="JNC39" s="10"/>
      <c r="JND39" s="10"/>
      <c r="JNE39" s="10"/>
      <c r="JNF39" s="10"/>
      <c r="JNG39" s="10"/>
      <c r="JNH39" s="10"/>
      <c r="JNI39" s="10"/>
      <c r="JNJ39" s="10"/>
      <c r="JNK39" s="10"/>
      <c r="JNL39" s="10"/>
      <c r="JNM39" s="10"/>
      <c r="JNN39" s="10"/>
      <c r="JNO39" s="10"/>
      <c r="JNP39" s="10"/>
      <c r="JNQ39" s="10"/>
      <c r="JNR39" s="10"/>
      <c r="JNS39" s="10"/>
      <c r="JNT39" s="10"/>
      <c r="JNU39" s="10"/>
      <c r="JNV39" s="10"/>
      <c r="JNW39" s="10"/>
      <c r="JNX39" s="10"/>
      <c r="JNY39" s="10"/>
      <c r="JNZ39" s="10"/>
      <c r="JOA39" s="10"/>
      <c r="JOB39" s="10"/>
      <c r="JOC39" s="10"/>
      <c r="JOD39" s="10"/>
      <c r="JOE39" s="10"/>
      <c r="JOF39" s="10"/>
      <c r="JOG39" s="10"/>
      <c r="JOH39" s="10"/>
      <c r="JOI39" s="10"/>
      <c r="JOJ39" s="10"/>
      <c r="JOK39" s="10"/>
      <c r="JOL39" s="10"/>
      <c r="JOM39" s="10"/>
      <c r="JON39" s="10"/>
      <c r="JOO39" s="10"/>
      <c r="JOP39" s="10"/>
      <c r="JOQ39" s="10"/>
      <c r="JOR39" s="10"/>
      <c r="JOS39" s="10"/>
      <c r="JOT39" s="10"/>
      <c r="JOU39" s="10"/>
      <c r="JOV39" s="10"/>
      <c r="JOW39" s="10"/>
      <c r="JOX39" s="10"/>
      <c r="JOY39" s="10"/>
      <c r="JOZ39" s="10"/>
      <c r="JPA39" s="10"/>
      <c r="JPB39" s="10"/>
      <c r="JPC39" s="10"/>
      <c r="JPD39" s="10"/>
      <c r="JPE39" s="10"/>
      <c r="JPF39" s="10"/>
      <c r="JPG39" s="10"/>
      <c r="JPH39" s="10"/>
      <c r="JPI39" s="10"/>
      <c r="JPJ39" s="10"/>
      <c r="JPK39" s="10"/>
      <c r="JPL39" s="10"/>
      <c r="JPM39" s="10"/>
      <c r="JPN39" s="10"/>
      <c r="JPO39" s="10"/>
      <c r="JPP39" s="10"/>
      <c r="JPQ39" s="10"/>
      <c r="JPR39" s="10"/>
      <c r="JPS39" s="10"/>
      <c r="JPT39" s="10"/>
      <c r="JPU39" s="10"/>
      <c r="JPV39" s="10"/>
      <c r="JPW39" s="10"/>
      <c r="JPX39" s="10"/>
      <c r="JPY39" s="10"/>
      <c r="JPZ39" s="10"/>
      <c r="JQA39" s="10"/>
      <c r="JQB39" s="10"/>
      <c r="JQC39" s="10"/>
      <c r="JQD39" s="10"/>
      <c r="JQE39" s="10"/>
      <c r="JQF39" s="10"/>
      <c r="JQG39" s="10"/>
      <c r="JQH39" s="10"/>
      <c r="JQI39" s="10"/>
      <c r="JQJ39" s="10"/>
      <c r="JQK39" s="10"/>
      <c r="JQL39" s="10"/>
      <c r="JQM39" s="10"/>
      <c r="JQN39" s="10"/>
      <c r="JQO39" s="10"/>
      <c r="JQP39" s="10"/>
      <c r="JQQ39" s="10"/>
      <c r="JQR39" s="10"/>
      <c r="JQS39" s="10"/>
      <c r="JQT39" s="10"/>
      <c r="JQU39" s="10"/>
      <c r="JQV39" s="10"/>
      <c r="JQW39" s="10"/>
      <c r="JQX39" s="10"/>
      <c r="JQY39" s="10"/>
      <c r="JQZ39" s="10"/>
      <c r="JRA39" s="10"/>
      <c r="JRB39" s="10"/>
      <c r="JRC39" s="10"/>
      <c r="JRD39" s="10"/>
      <c r="JRE39" s="10"/>
      <c r="JRF39" s="10"/>
      <c r="JRG39" s="10"/>
      <c r="JRH39" s="10"/>
      <c r="JRI39" s="10"/>
      <c r="JRJ39" s="10"/>
      <c r="JRK39" s="10"/>
      <c r="JRL39" s="10"/>
      <c r="JRM39" s="10"/>
      <c r="JRN39" s="10"/>
      <c r="JRO39" s="10"/>
      <c r="JRP39" s="10"/>
      <c r="JRQ39" s="10"/>
      <c r="JRR39" s="10"/>
      <c r="JRS39" s="10"/>
      <c r="JRT39" s="10"/>
      <c r="JRU39" s="10"/>
      <c r="JRV39" s="10"/>
      <c r="JRW39" s="10"/>
      <c r="JRX39" s="10"/>
      <c r="JRY39" s="10"/>
      <c r="JRZ39" s="10"/>
      <c r="JSA39" s="10"/>
      <c r="JSB39" s="10"/>
      <c r="JSC39" s="10"/>
      <c r="JSD39" s="10"/>
      <c r="JSE39" s="10"/>
      <c r="JSF39" s="10"/>
      <c r="JSG39" s="10"/>
      <c r="JSH39" s="10"/>
      <c r="JSI39" s="10"/>
      <c r="JSJ39" s="10"/>
      <c r="JSK39" s="10"/>
      <c r="JSL39" s="10"/>
      <c r="JSM39" s="10"/>
      <c r="JSN39" s="10"/>
      <c r="JSO39" s="10"/>
      <c r="JSP39" s="10"/>
      <c r="JSQ39" s="10"/>
      <c r="JSR39" s="10"/>
      <c r="JSS39" s="10"/>
      <c r="JST39" s="10"/>
      <c r="JSU39" s="10"/>
      <c r="JSV39" s="10"/>
      <c r="JSW39" s="10"/>
      <c r="JSX39" s="10"/>
      <c r="JSY39" s="10"/>
      <c r="JSZ39" s="10"/>
      <c r="JTA39" s="10"/>
      <c r="JTB39" s="10"/>
      <c r="JTC39" s="10"/>
      <c r="JTD39" s="10"/>
      <c r="JTE39" s="10"/>
      <c r="JTF39" s="10"/>
      <c r="JTG39" s="10"/>
      <c r="JTH39" s="10"/>
      <c r="JTI39" s="10"/>
      <c r="JTJ39" s="10"/>
      <c r="JTK39" s="10"/>
      <c r="JTL39" s="10"/>
      <c r="JTM39" s="10"/>
      <c r="JTN39" s="10"/>
      <c r="JTO39" s="10"/>
      <c r="JTP39" s="10"/>
      <c r="JTQ39" s="10"/>
      <c r="JTR39" s="10"/>
      <c r="JTS39" s="10"/>
      <c r="JTT39" s="10"/>
      <c r="JTU39" s="10"/>
      <c r="JTV39" s="10"/>
      <c r="JTW39" s="10"/>
      <c r="JTX39" s="10"/>
      <c r="JTY39" s="10"/>
      <c r="JTZ39" s="10"/>
      <c r="JUA39" s="10"/>
      <c r="JUB39" s="10"/>
      <c r="JUC39" s="10"/>
      <c r="JUD39" s="10"/>
      <c r="JUE39" s="10"/>
      <c r="JUF39" s="10"/>
      <c r="JUG39" s="10"/>
      <c r="JUH39" s="10"/>
      <c r="JUI39" s="10"/>
      <c r="JUJ39" s="10"/>
      <c r="JUK39" s="10"/>
      <c r="JUL39" s="10"/>
      <c r="JUM39" s="10"/>
      <c r="JUN39" s="10"/>
      <c r="JUO39" s="10"/>
      <c r="JUP39" s="10"/>
      <c r="JUQ39" s="10"/>
      <c r="JUR39" s="10"/>
      <c r="JUS39" s="10"/>
      <c r="JUT39" s="10"/>
      <c r="JUU39" s="10"/>
      <c r="JUV39" s="10"/>
      <c r="JUW39" s="10"/>
      <c r="JUX39" s="10"/>
      <c r="JUY39" s="10"/>
      <c r="JUZ39" s="10"/>
      <c r="JVA39" s="10"/>
      <c r="JVB39" s="10"/>
      <c r="JVC39" s="10"/>
      <c r="JVD39" s="10"/>
      <c r="JVE39" s="10"/>
      <c r="JVF39" s="10"/>
      <c r="JVG39" s="10"/>
      <c r="JVH39" s="10"/>
      <c r="JVI39" s="10"/>
      <c r="JVJ39" s="10"/>
      <c r="JVK39" s="10"/>
      <c r="JVL39" s="10"/>
      <c r="JVM39" s="10"/>
      <c r="JVN39" s="10"/>
      <c r="JVO39" s="10"/>
      <c r="JVP39" s="10"/>
      <c r="JVQ39" s="10"/>
      <c r="JVR39" s="10"/>
      <c r="JVS39" s="10"/>
      <c r="JVT39" s="10"/>
      <c r="JVU39" s="10"/>
      <c r="JVV39" s="10"/>
      <c r="JVW39" s="10"/>
      <c r="JVX39" s="10"/>
      <c r="JVY39" s="10"/>
      <c r="JVZ39" s="10"/>
      <c r="JWA39" s="10"/>
      <c r="JWB39" s="10"/>
      <c r="JWC39" s="10"/>
      <c r="JWD39" s="10"/>
      <c r="JWE39" s="10"/>
      <c r="JWF39" s="10"/>
      <c r="JWG39" s="10"/>
      <c r="JWH39" s="10"/>
      <c r="JWI39" s="10"/>
      <c r="JWJ39" s="10"/>
      <c r="JWK39" s="10"/>
      <c r="JWL39" s="10"/>
      <c r="JWM39" s="10"/>
      <c r="JWN39" s="10"/>
      <c r="JWO39" s="10"/>
      <c r="JWP39" s="10"/>
      <c r="JWQ39" s="10"/>
      <c r="JWR39" s="10"/>
      <c r="JWS39" s="10"/>
      <c r="JWT39" s="10"/>
      <c r="JWU39" s="10"/>
      <c r="JWV39" s="10"/>
      <c r="JWW39" s="10"/>
      <c r="JWX39" s="10"/>
      <c r="JWY39" s="10"/>
      <c r="JWZ39" s="10"/>
      <c r="JXA39" s="10"/>
      <c r="JXB39" s="10"/>
      <c r="JXC39" s="10"/>
      <c r="JXD39" s="10"/>
      <c r="JXE39" s="10"/>
      <c r="JXF39" s="10"/>
      <c r="JXG39" s="10"/>
      <c r="JXH39" s="10"/>
      <c r="JXI39" s="10"/>
      <c r="JXJ39" s="10"/>
      <c r="JXK39" s="10"/>
      <c r="JXL39" s="10"/>
      <c r="JXM39" s="10"/>
      <c r="JXN39" s="10"/>
      <c r="JXO39" s="10"/>
      <c r="JXP39" s="10"/>
      <c r="JXQ39" s="10"/>
      <c r="JXR39" s="10"/>
      <c r="JXS39" s="10"/>
      <c r="JXT39" s="10"/>
      <c r="JXU39" s="10"/>
      <c r="JXV39" s="10"/>
      <c r="JXW39" s="10"/>
      <c r="JXX39" s="10"/>
      <c r="JXY39" s="10"/>
      <c r="JXZ39" s="10"/>
      <c r="JYA39" s="10"/>
      <c r="JYB39" s="10"/>
      <c r="JYC39" s="10"/>
      <c r="JYD39" s="10"/>
      <c r="JYE39" s="10"/>
      <c r="JYF39" s="10"/>
      <c r="JYG39" s="10"/>
      <c r="JYH39" s="10"/>
      <c r="JYI39" s="10"/>
      <c r="JYJ39" s="10"/>
      <c r="JYK39" s="10"/>
      <c r="JYL39" s="10"/>
      <c r="JYM39" s="10"/>
      <c r="JYN39" s="10"/>
      <c r="JYO39" s="10"/>
      <c r="JYP39" s="10"/>
      <c r="JYQ39" s="10"/>
      <c r="JYR39" s="10"/>
      <c r="JYS39" s="10"/>
      <c r="JYT39" s="10"/>
      <c r="JYU39" s="10"/>
      <c r="JYV39" s="10"/>
      <c r="JYW39" s="10"/>
      <c r="JYX39" s="10"/>
      <c r="JYY39" s="10"/>
      <c r="JYZ39" s="10"/>
      <c r="JZA39" s="10"/>
      <c r="JZB39" s="10"/>
      <c r="JZC39" s="10"/>
      <c r="JZD39" s="10"/>
      <c r="JZE39" s="10"/>
      <c r="JZF39" s="10"/>
      <c r="JZG39" s="10"/>
      <c r="JZH39" s="10"/>
      <c r="JZI39" s="10"/>
      <c r="JZJ39" s="10"/>
      <c r="JZK39" s="10"/>
      <c r="JZL39" s="10"/>
      <c r="JZM39" s="10"/>
      <c r="JZN39" s="10"/>
      <c r="JZO39" s="10"/>
      <c r="JZP39" s="10"/>
      <c r="JZQ39" s="10"/>
      <c r="JZR39" s="10"/>
      <c r="JZS39" s="10"/>
      <c r="JZT39" s="10"/>
      <c r="JZU39" s="10"/>
      <c r="JZV39" s="10"/>
      <c r="JZW39" s="10"/>
      <c r="JZX39" s="10"/>
      <c r="JZY39" s="10"/>
      <c r="JZZ39" s="10"/>
      <c r="KAA39" s="10"/>
      <c r="KAB39" s="10"/>
      <c r="KAC39" s="10"/>
      <c r="KAD39" s="10"/>
      <c r="KAE39" s="10"/>
      <c r="KAF39" s="10"/>
      <c r="KAG39" s="10"/>
      <c r="KAH39" s="10"/>
      <c r="KAI39" s="10"/>
      <c r="KAJ39" s="10"/>
      <c r="KAK39" s="10"/>
      <c r="KAL39" s="10"/>
      <c r="KAM39" s="10"/>
      <c r="KAN39" s="10"/>
      <c r="KAO39" s="10"/>
      <c r="KAP39" s="10"/>
      <c r="KAQ39" s="10"/>
      <c r="KAR39" s="10"/>
      <c r="KAS39" s="10"/>
      <c r="KAT39" s="10"/>
      <c r="KAU39" s="10"/>
      <c r="KAV39" s="10"/>
      <c r="KAW39" s="10"/>
      <c r="KAX39" s="10"/>
      <c r="KAY39" s="10"/>
      <c r="KAZ39" s="10"/>
      <c r="KBA39" s="10"/>
      <c r="KBB39" s="10"/>
      <c r="KBC39" s="10"/>
      <c r="KBD39" s="10"/>
      <c r="KBE39" s="10"/>
      <c r="KBF39" s="10"/>
      <c r="KBG39" s="10"/>
      <c r="KBH39" s="10"/>
      <c r="KBI39" s="10"/>
      <c r="KBJ39" s="10"/>
      <c r="KBK39" s="10"/>
      <c r="KBL39" s="10"/>
      <c r="KBM39" s="10"/>
      <c r="KBN39" s="10"/>
      <c r="KBO39" s="10"/>
      <c r="KBP39" s="10"/>
      <c r="KBQ39" s="10"/>
      <c r="KBR39" s="10"/>
      <c r="KBS39" s="10"/>
      <c r="KBT39" s="10"/>
      <c r="KBU39" s="10"/>
      <c r="KBV39" s="10"/>
      <c r="KBW39" s="10"/>
      <c r="KBX39" s="10"/>
      <c r="KBY39" s="10"/>
      <c r="KBZ39" s="10"/>
      <c r="KCA39" s="10"/>
      <c r="KCB39" s="10"/>
      <c r="KCC39" s="10"/>
      <c r="KCD39" s="10"/>
      <c r="KCE39" s="10"/>
      <c r="KCF39" s="10"/>
      <c r="KCG39" s="10"/>
      <c r="KCH39" s="10"/>
      <c r="KCI39" s="10"/>
      <c r="KCJ39" s="10"/>
      <c r="KCK39" s="10"/>
      <c r="KCL39" s="10"/>
      <c r="KCM39" s="10"/>
      <c r="KCN39" s="10"/>
      <c r="KCO39" s="10"/>
      <c r="KCP39" s="10"/>
      <c r="KCQ39" s="10"/>
      <c r="KCR39" s="10"/>
      <c r="KCS39" s="10"/>
      <c r="KCT39" s="10"/>
      <c r="KCU39" s="10"/>
      <c r="KCV39" s="10"/>
      <c r="KCW39" s="10"/>
      <c r="KCX39" s="10"/>
      <c r="KCY39" s="10"/>
      <c r="KCZ39" s="10"/>
      <c r="KDA39" s="10"/>
      <c r="KDB39" s="10"/>
      <c r="KDC39" s="10"/>
      <c r="KDD39" s="10"/>
      <c r="KDE39" s="10"/>
      <c r="KDF39" s="10"/>
      <c r="KDG39" s="10"/>
      <c r="KDH39" s="10"/>
      <c r="KDI39" s="10"/>
      <c r="KDJ39" s="10"/>
      <c r="KDK39" s="10"/>
      <c r="KDL39" s="10"/>
      <c r="KDM39" s="10"/>
      <c r="KDN39" s="10"/>
      <c r="KDO39" s="10"/>
      <c r="KDP39" s="10"/>
      <c r="KDQ39" s="10"/>
      <c r="KDR39" s="10"/>
      <c r="KDS39" s="10"/>
      <c r="KDT39" s="10"/>
      <c r="KDU39" s="10"/>
      <c r="KDV39" s="10"/>
      <c r="KDW39" s="10"/>
      <c r="KDX39" s="10"/>
      <c r="KDY39" s="10"/>
      <c r="KDZ39" s="10"/>
      <c r="KEA39" s="10"/>
      <c r="KEB39" s="10"/>
      <c r="KEC39" s="10"/>
      <c r="KED39" s="10"/>
      <c r="KEE39" s="10"/>
      <c r="KEF39" s="10"/>
      <c r="KEG39" s="10"/>
      <c r="KEH39" s="10"/>
      <c r="KEI39" s="10"/>
      <c r="KEJ39" s="10"/>
      <c r="KEK39" s="10"/>
      <c r="KEL39" s="10"/>
      <c r="KEM39" s="10"/>
      <c r="KEN39" s="10"/>
      <c r="KEO39" s="10"/>
      <c r="KEP39" s="10"/>
      <c r="KEQ39" s="10"/>
      <c r="KER39" s="10"/>
      <c r="KES39" s="10"/>
      <c r="KET39" s="10"/>
      <c r="KEU39" s="10"/>
      <c r="KEV39" s="10"/>
      <c r="KEW39" s="10"/>
      <c r="KEX39" s="10"/>
      <c r="KEY39" s="10"/>
      <c r="KEZ39" s="10"/>
      <c r="KFA39" s="10"/>
      <c r="KFB39" s="10"/>
      <c r="KFC39" s="10"/>
      <c r="KFD39" s="10"/>
      <c r="KFE39" s="10"/>
      <c r="KFF39" s="10"/>
      <c r="KFG39" s="10"/>
      <c r="KFH39" s="10"/>
      <c r="KFI39" s="10"/>
      <c r="KFJ39" s="10"/>
      <c r="KFK39" s="10"/>
      <c r="KFL39" s="10"/>
      <c r="KFM39" s="10"/>
      <c r="KFN39" s="10"/>
      <c r="KFO39" s="10"/>
      <c r="KFP39" s="10"/>
      <c r="KFQ39" s="10"/>
      <c r="KFR39" s="10"/>
      <c r="KFS39" s="10"/>
      <c r="KFT39" s="10"/>
      <c r="KFU39" s="10"/>
      <c r="KFV39" s="10"/>
      <c r="KFW39" s="10"/>
      <c r="KFX39" s="10"/>
      <c r="KFY39" s="10"/>
      <c r="KFZ39" s="10"/>
      <c r="KGA39" s="10"/>
      <c r="KGB39" s="10"/>
      <c r="KGC39" s="10"/>
      <c r="KGD39" s="10"/>
      <c r="KGE39" s="10"/>
      <c r="KGF39" s="10"/>
      <c r="KGG39" s="10"/>
      <c r="KGH39" s="10"/>
      <c r="KGI39" s="10"/>
      <c r="KGJ39" s="10"/>
      <c r="KGK39" s="10"/>
      <c r="KGL39" s="10"/>
      <c r="KGM39" s="10"/>
      <c r="KGN39" s="10"/>
      <c r="KGO39" s="10"/>
      <c r="KGP39" s="10"/>
      <c r="KGQ39" s="10"/>
      <c r="KGR39" s="10"/>
      <c r="KGS39" s="10"/>
      <c r="KGT39" s="10"/>
      <c r="KGU39" s="10"/>
      <c r="KGV39" s="10"/>
      <c r="KGW39" s="10"/>
      <c r="KGX39" s="10"/>
      <c r="KGY39" s="10"/>
      <c r="KGZ39" s="10"/>
      <c r="KHA39" s="10"/>
      <c r="KHB39" s="10"/>
      <c r="KHC39" s="10"/>
      <c r="KHD39" s="10"/>
      <c r="KHE39" s="10"/>
      <c r="KHF39" s="10"/>
      <c r="KHG39" s="10"/>
      <c r="KHH39" s="10"/>
      <c r="KHI39" s="10"/>
      <c r="KHJ39" s="10"/>
      <c r="KHK39" s="10"/>
      <c r="KHL39" s="10"/>
      <c r="KHM39" s="10"/>
      <c r="KHN39" s="10"/>
      <c r="KHO39" s="10"/>
      <c r="KHP39" s="10"/>
      <c r="KHQ39" s="10"/>
      <c r="KHR39" s="10"/>
      <c r="KHS39" s="10"/>
      <c r="KHT39" s="10"/>
      <c r="KHU39" s="10"/>
      <c r="KHV39" s="10"/>
      <c r="KHW39" s="10"/>
      <c r="KHX39" s="10"/>
      <c r="KHY39" s="10"/>
      <c r="KHZ39" s="10"/>
      <c r="KIA39" s="10"/>
      <c r="KIB39" s="10"/>
      <c r="KIC39" s="10"/>
      <c r="KID39" s="10"/>
      <c r="KIE39" s="10"/>
      <c r="KIF39" s="10"/>
      <c r="KIG39" s="10"/>
      <c r="KIH39" s="10"/>
      <c r="KII39" s="10"/>
      <c r="KIJ39" s="10"/>
      <c r="KIK39" s="10"/>
      <c r="KIL39" s="10"/>
      <c r="KIM39" s="10"/>
      <c r="KIN39" s="10"/>
      <c r="KIO39" s="10"/>
      <c r="KIP39" s="10"/>
      <c r="KIQ39" s="10"/>
      <c r="KIR39" s="10"/>
      <c r="KIS39" s="10"/>
      <c r="KIT39" s="10"/>
      <c r="KIU39" s="10"/>
      <c r="KIV39" s="10"/>
      <c r="KIW39" s="10"/>
      <c r="KIX39" s="10"/>
      <c r="KIY39" s="10"/>
      <c r="KIZ39" s="10"/>
      <c r="KJA39" s="10"/>
      <c r="KJB39" s="10"/>
      <c r="KJC39" s="10"/>
      <c r="KJD39" s="10"/>
      <c r="KJE39" s="10"/>
      <c r="KJF39" s="10"/>
      <c r="KJG39" s="10"/>
      <c r="KJH39" s="10"/>
      <c r="KJI39" s="10"/>
      <c r="KJJ39" s="10"/>
      <c r="KJK39" s="10"/>
      <c r="KJL39" s="10"/>
      <c r="KJM39" s="10"/>
      <c r="KJN39" s="10"/>
      <c r="KJO39" s="10"/>
      <c r="KJP39" s="10"/>
      <c r="KJQ39" s="10"/>
      <c r="KJR39" s="10"/>
      <c r="KJS39" s="10"/>
      <c r="KJT39" s="10"/>
      <c r="KJU39" s="10"/>
      <c r="KJV39" s="10"/>
      <c r="KJW39" s="10"/>
      <c r="KJX39" s="10"/>
      <c r="KJY39" s="10"/>
      <c r="KJZ39" s="10"/>
      <c r="KKA39" s="10"/>
      <c r="KKB39" s="10"/>
      <c r="KKC39" s="10"/>
      <c r="KKD39" s="10"/>
      <c r="KKE39" s="10"/>
      <c r="KKF39" s="10"/>
      <c r="KKG39" s="10"/>
      <c r="KKH39" s="10"/>
      <c r="KKI39" s="10"/>
      <c r="KKJ39" s="10"/>
      <c r="KKK39" s="10"/>
      <c r="KKL39" s="10"/>
      <c r="KKM39" s="10"/>
      <c r="KKN39" s="10"/>
      <c r="KKO39" s="10"/>
      <c r="KKP39" s="10"/>
      <c r="KKQ39" s="10"/>
      <c r="KKR39" s="10"/>
      <c r="KKS39" s="10"/>
      <c r="KKT39" s="10"/>
      <c r="KKU39" s="10"/>
      <c r="KKV39" s="10"/>
      <c r="KKW39" s="10"/>
      <c r="KKX39" s="10"/>
      <c r="KKY39" s="10"/>
      <c r="KKZ39" s="10"/>
      <c r="KLA39" s="10"/>
      <c r="KLB39" s="10"/>
      <c r="KLC39" s="10"/>
      <c r="KLD39" s="10"/>
      <c r="KLE39" s="10"/>
      <c r="KLF39" s="10"/>
      <c r="KLG39" s="10"/>
      <c r="KLH39" s="10"/>
      <c r="KLI39" s="10"/>
      <c r="KLJ39" s="10"/>
      <c r="KLK39" s="10"/>
      <c r="KLL39" s="10"/>
      <c r="KLM39" s="10"/>
      <c r="KLN39" s="10"/>
      <c r="KLO39" s="10"/>
      <c r="KLP39" s="10"/>
      <c r="KLQ39" s="10"/>
      <c r="KLR39" s="10"/>
      <c r="KLS39" s="10"/>
      <c r="KLT39" s="10"/>
      <c r="KLU39" s="10"/>
      <c r="KLV39" s="10"/>
      <c r="KLW39" s="10"/>
      <c r="KLX39" s="10"/>
      <c r="KLY39" s="10"/>
      <c r="KLZ39" s="10"/>
      <c r="KMA39" s="10"/>
      <c r="KMB39" s="10"/>
      <c r="KMC39" s="10"/>
      <c r="KMD39" s="10"/>
      <c r="KME39" s="10"/>
      <c r="KMF39" s="10"/>
      <c r="KMG39" s="10"/>
      <c r="KMH39" s="10"/>
      <c r="KMI39" s="10"/>
      <c r="KMJ39" s="10"/>
      <c r="KMK39" s="10"/>
      <c r="KML39" s="10"/>
      <c r="KMM39" s="10"/>
      <c r="KMN39" s="10"/>
      <c r="KMO39" s="10"/>
      <c r="KMP39" s="10"/>
      <c r="KMQ39" s="10"/>
      <c r="KMR39" s="10"/>
      <c r="KMS39" s="10"/>
      <c r="KMT39" s="10"/>
      <c r="KMU39" s="10"/>
      <c r="KMV39" s="10"/>
      <c r="KMW39" s="10"/>
      <c r="KMX39" s="10"/>
      <c r="KMY39" s="10"/>
      <c r="KMZ39" s="10"/>
      <c r="KNA39" s="10"/>
      <c r="KNB39" s="10"/>
      <c r="KNC39" s="10"/>
      <c r="KND39" s="10"/>
      <c r="KNE39" s="10"/>
      <c r="KNF39" s="10"/>
      <c r="KNG39" s="10"/>
      <c r="KNH39" s="10"/>
      <c r="KNI39" s="10"/>
      <c r="KNJ39" s="10"/>
      <c r="KNK39" s="10"/>
      <c r="KNL39" s="10"/>
      <c r="KNM39" s="10"/>
      <c r="KNN39" s="10"/>
      <c r="KNO39" s="10"/>
      <c r="KNP39" s="10"/>
      <c r="KNQ39" s="10"/>
      <c r="KNR39" s="10"/>
      <c r="KNS39" s="10"/>
      <c r="KNT39" s="10"/>
      <c r="KNU39" s="10"/>
      <c r="KNV39" s="10"/>
      <c r="KNW39" s="10"/>
      <c r="KNX39" s="10"/>
      <c r="KNY39" s="10"/>
      <c r="KNZ39" s="10"/>
      <c r="KOA39" s="10"/>
      <c r="KOB39" s="10"/>
      <c r="KOC39" s="10"/>
      <c r="KOD39" s="10"/>
      <c r="KOE39" s="10"/>
      <c r="KOF39" s="10"/>
      <c r="KOG39" s="10"/>
      <c r="KOH39" s="10"/>
      <c r="KOI39" s="10"/>
      <c r="KOJ39" s="10"/>
      <c r="KOK39" s="10"/>
      <c r="KOL39" s="10"/>
      <c r="KOM39" s="10"/>
      <c r="KON39" s="10"/>
      <c r="KOO39" s="10"/>
      <c r="KOP39" s="10"/>
      <c r="KOQ39" s="10"/>
      <c r="KOR39" s="10"/>
      <c r="KOS39" s="10"/>
      <c r="KOT39" s="10"/>
      <c r="KOU39" s="10"/>
      <c r="KOV39" s="10"/>
      <c r="KOW39" s="10"/>
      <c r="KOX39" s="10"/>
      <c r="KOY39" s="10"/>
      <c r="KOZ39" s="10"/>
      <c r="KPA39" s="10"/>
      <c r="KPB39" s="10"/>
      <c r="KPC39" s="10"/>
      <c r="KPD39" s="10"/>
      <c r="KPE39" s="10"/>
      <c r="KPF39" s="10"/>
      <c r="KPG39" s="10"/>
      <c r="KPH39" s="10"/>
      <c r="KPI39" s="10"/>
      <c r="KPJ39" s="10"/>
      <c r="KPK39" s="10"/>
      <c r="KPL39" s="10"/>
      <c r="KPM39" s="10"/>
      <c r="KPN39" s="10"/>
      <c r="KPO39" s="10"/>
      <c r="KPP39" s="10"/>
      <c r="KPQ39" s="10"/>
      <c r="KPR39" s="10"/>
      <c r="KPS39" s="10"/>
      <c r="KPT39" s="10"/>
      <c r="KPU39" s="10"/>
      <c r="KPV39" s="10"/>
      <c r="KPW39" s="10"/>
      <c r="KPX39" s="10"/>
      <c r="KPY39" s="10"/>
      <c r="KPZ39" s="10"/>
      <c r="KQA39" s="10"/>
      <c r="KQB39" s="10"/>
      <c r="KQC39" s="10"/>
      <c r="KQD39" s="10"/>
      <c r="KQE39" s="10"/>
      <c r="KQF39" s="10"/>
      <c r="KQG39" s="10"/>
      <c r="KQH39" s="10"/>
      <c r="KQI39" s="10"/>
      <c r="KQJ39" s="10"/>
      <c r="KQK39" s="10"/>
      <c r="KQL39" s="10"/>
      <c r="KQM39" s="10"/>
      <c r="KQN39" s="10"/>
      <c r="KQO39" s="10"/>
      <c r="KQP39" s="10"/>
      <c r="KQQ39" s="10"/>
      <c r="KQR39" s="10"/>
      <c r="KQS39" s="10"/>
      <c r="KQT39" s="10"/>
      <c r="KQU39" s="10"/>
      <c r="KQV39" s="10"/>
      <c r="KQW39" s="10"/>
      <c r="KQX39" s="10"/>
      <c r="KQY39" s="10"/>
      <c r="KQZ39" s="10"/>
      <c r="KRA39" s="10"/>
      <c r="KRB39" s="10"/>
      <c r="KRC39" s="10"/>
      <c r="KRD39" s="10"/>
      <c r="KRE39" s="10"/>
      <c r="KRF39" s="10"/>
      <c r="KRG39" s="10"/>
      <c r="KRH39" s="10"/>
      <c r="KRI39" s="10"/>
      <c r="KRJ39" s="10"/>
      <c r="KRK39" s="10"/>
      <c r="KRL39" s="10"/>
      <c r="KRM39" s="10"/>
      <c r="KRN39" s="10"/>
      <c r="KRO39" s="10"/>
      <c r="KRP39" s="10"/>
      <c r="KRQ39" s="10"/>
      <c r="KRR39" s="10"/>
      <c r="KRS39" s="10"/>
      <c r="KRT39" s="10"/>
      <c r="KRU39" s="10"/>
      <c r="KRV39" s="10"/>
      <c r="KRW39" s="10"/>
      <c r="KRX39" s="10"/>
      <c r="KRY39" s="10"/>
      <c r="KRZ39" s="10"/>
      <c r="KSA39" s="10"/>
      <c r="KSB39" s="10"/>
      <c r="KSC39" s="10"/>
      <c r="KSD39" s="10"/>
      <c r="KSE39" s="10"/>
      <c r="KSF39" s="10"/>
      <c r="KSG39" s="10"/>
      <c r="KSH39" s="10"/>
      <c r="KSI39" s="10"/>
      <c r="KSJ39" s="10"/>
      <c r="KSK39" s="10"/>
      <c r="KSL39" s="10"/>
      <c r="KSM39" s="10"/>
      <c r="KSN39" s="10"/>
      <c r="KSO39" s="10"/>
      <c r="KSP39" s="10"/>
      <c r="KSQ39" s="10"/>
      <c r="KSR39" s="10"/>
      <c r="KSS39" s="10"/>
      <c r="KST39" s="10"/>
      <c r="KSU39" s="10"/>
      <c r="KSV39" s="10"/>
      <c r="KSW39" s="10"/>
      <c r="KSX39" s="10"/>
      <c r="KSY39" s="10"/>
      <c r="KSZ39" s="10"/>
      <c r="KTA39" s="10"/>
      <c r="KTB39" s="10"/>
      <c r="KTC39" s="10"/>
      <c r="KTD39" s="10"/>
      <c r="KTE39" s="10"/>
      <c r="KTF39" s="10"/>
      <c r="KTG39" s="10"/>
      <c r="KTH39" s="10"/>
      <c r="KTI39" s="10"/>
      <c r="KTJ39" s="10"/>
      <c r="KTK39" s="10"/>
      <c r="KTL39" s="10"/>
      <c r="KTM39" s="10"/>
      <c r="KTN39" s="10"/>
      <c r="KTO39" s="10"/>
      <c r="KTP39" s="10"/>
      <c r="KTQ39" s="10"/>
      <c r="KTR39" s="10"/>
      <c r="KTS39" s="10"/>
      <c r="KTT39" s="10"/>
      <c r="KTU39" s="10"/>
      <c r="KTV39" s="10"/>
      <c r="KTW39" s="10"/>
      <c r="KTX39" s="10"/>
      <c r="KTY39" s="10"/>
      <c r="KTZ39" s="10"/>
      <c r="KUA39" s="10"/>
      <c r="KUB39" s="10"/>
      <c r="KUC39" s="10"/>
      <c r="KUD39" s="10"/>
      <c r="KUE39" s="10"/>
      <c r="KUF39" s="10"/>
      <c r="KUG39" s="10"/>
      <c r="KUH39" s="10"/>
      <c r="KUI39" s="10"/>
      <c r="KUJ39" s="10"/>
      <c r="KUK39" s="10"/>
      <c r="KUL39" s="10"/>
      <c r="KUM39" s="10"/>
      <c r="KUN39" s="10"/>
      <c r="KUO39" s="10"/>
      <c r="KUP39" s="10"/>
      <c r="KUQ39" s="10"/>
      <c r="KUR39" s="10"/>
      <c r="KUS39" s="10"/>
      <c r="KUT39" s="10"/>
      <c r="KUU39" s="10"/>
      <c r="KUV39" s="10"/>
      <c r="KUW39" s="10"/>
      <c r="KUX39" s="10"/>
      <c r="KUY39" s="10"/>
      <c r="KUZ39" s="10"/>
      <c r="KVA39" s="10"/>
      <c r="KVB39" s="10"/>
      <c r="KVC39" s="10"/>
      <c r="KVD39" s="10"/>
      <c r="KVE39" s="10"/>
      <c r="KVF39" s="10"/>
      <c r="KVG39" s="10"/>
      <c r="KVH39" s="10"/>
      <c r="KVI39" s="10"/>
      <c r="KVJ39" s="10"/>
      <c r="KVK39" s="10"/>
      <c r="KVL39" s="10"/>
      <c r="KVM39" s="10"/>
      <c r="KVN39" s="10"/>
      <c r="KVO39" s="10"/>
      <c r="KVP39" s="10"/>
      <c r="KVQ39" s="10"/>
      <c r="KVR39" s="10"/>
      <c r="KVS39" s="10"/>
      <c r="KVT39" s="10"/>
      <c r="KVU39" s="10"/>
      <c r="KVV39" s="10"/>
      <c r="KVW39" s="10"/>
      <c r="KVX39" s="10"/>
      <c r="KVY39" s="10"/>
      <c r="KVZ39" s="10"/>
      <c r="KWA39" s="10"/>
      <c r="KWB39" s="10"/>
      <c r="KWC39" s="10"/>
      <c r="KWD39" s="10"/>
      <c r="KWE39" s="10"/>
      <c r="KWF39" s="10"/>
      <c r="KWG39" s="10"/>
      <c r="KWH39" s="10"/>
      <c r="KWI39" s="10"/>
      <c r="KWJ39" s="10"/>
      <c r="KWK39" s="10"/>
      <c r="KWL39" s="10"/>
      <c r="KWM39" s="10"/>
      <c r="KWN39" s="10"/>
      <c r="KWO39" s="10"/>
      <c r="KWP39" s="10"/>
      <c r="KWQ39" s="10"/>
      <c r="KWR39" s="10"/>
      <c r="KWS39" s="10"/>
      <c r="KWT39" s="10"/>
      <c r="KWU39" s="10"/>
      <c r="KWV39" s="10"/>
      <c r="KWW39" s="10"/>
      <c r="KWX39" s="10"/>
      <c r="KWY39" s="10"/>
      <c r="KWZ39" s="10"/>
      <c r="KXA39" s="10"/>
      <c r="KXB39" s="10"/>
      <c r="KXC39" s="10"/>
      <c r="KXD39" s="10"/>
      <c r="KXE39" s="10"/>
      <c r="KXF39" s="10"/>
      <c r="KXG39" s="10"/>
      <c r="KXH39" s="10"/>
      <c r="KXI39" s="10"/>
      <c r="KXJ39" s="10"/>
      <c r="KXK39" s="10"/>
      <c r="KXL39" s="10"/>
      <c r="KXM39" s="10"/>
      <c r="KXN39" s="10"/>
      <c r="KXO39" s="10"/>
      <c r="KXP39" s="10"/>
      <c r="KXQ39" s="10"/>
      <c r="KXR39" s="10"/>
      <c r="KXS39" s="10"/>
      <c r="KXT39" s="10"/>
      <c r="KXU39" s="10"/>
      <c r="KXV39" s="10"/>
      <c r="KXW39" s="10"/>
      <c r="KXX39" s="10"/>
      <c r="KXY39" s="10"/>
      <c r="KXZ39" s="10"/>
      <c r="KYA39" s="10"/>
      <c r="KYB39" s="10"/>
      <c r="KYC39" s="10"/>
      <c r="KYD39" s="10"/>
      <c r="KYE39" s="10"/>
      <c r="KYF39" s="10"/>
      <c r="KYG39" s="10"/>
      <c r="KYH39" s="10"/>
      <c r="KYI39" s="10"/>
      <c r="KYJ39" s="10"/>
      <c r="KYK39" s="10"/>
      <c r="KYL39" s="10"/>
      <c r="KYM39" s="10"/>
      <c r="KYN39" s="10"/>
      <c r="KYO39" s="10"/>
      <c r="KYP39" s="10"/>
      <c r="KYQ39" s="10"/>
      <c r="KYR39" s="10"/>
      <c r="KYS39" s="10"/>
      <c r="KYT39" s="10"/>
      <c r="KYU39" s="10"/>
      <c r="KYV39" s="10"/>
      <c r="KYW39" s="10"/>
      <c r="KYX39" s="10"/>
      <c r="KYY39" s="10"/>
      <c r="KYZ39" s="10"/>
      <c r="KZA39" s="10"/>
      <c r="KZB39" s="10"/>
      <c r="KZC39" s="10"/>
      <c r="KZD39" s="10"/>
      <c r="KZE39" s="10"/>
      <c r="KZF39" s="10"/>
      <c r="KZG39" s="10"/>
      <c r="KZH39" s="10"/>
      <c r="KZI39" s="10"/>
      <c r="KZJ39" s="10"/>
      <c r="KZK39" s="10"/>
      <c r="KZL39" s="10"/>
      <c r="KZM39" s="10"/>
      <c r="KZN39" s="10"/>
      <c r="KZO39" s="10"/>
      <c r="KZP39" s="10"/>
      <c r="KZQ39" s="10"/>
      <c r="KZR39" s="10"/>
      <c r="KZS39" s="10"/>
      <c r="KZT39" s="10"/>
      <c r="KZU39" s="10"/>
      <c r="KZV39" s="10"/>
      <c r="KZW39" s="10"/>
      <c r="KZX39" s="10"/>
      <c r="KZY39" s="10"/>
      <c r="KZZ39" s="10"/>
      <c r="LAA39" s="10"/>
      <c r="LAB39" s="10"/>
      <c r="LAC39" s="10"/>
      <c r="LAD39" s="10"/>
      <c r="LAE39" s="10"/>
      <c r="LAF39" s="10"/>
      <c r="LAG39" s="10"/>
      <c r="LAH39" s="10"/>
      <c r="LAI39" s="10"/>
      <c r="LAJ39" s="10"/>
      <c r="LAK39" s="10"/>
      <c r="LAL39" s="10"/>
      <c r="LAM39" s="10"/>
      <c r="LAN39" s="10"/>
      <c r="LAO39" s="10"/>
      <c r="LAP39" s="10"/>
      <c r="LAQ39" s="10"/>
      <c r="LAR39" s="10"/>
      <c r="LAS39" s="10"/>
      <c r="LAT39" s="10"/>
      <c r="LAU39" s="10"/>
      <c r="LAV39" s="10"/>
      <c r="LAW39" s="10"/>
      <c r="LAX39" s="10"/>
      <c r="LAY39" s="10"/>
      <c r="LAZ39" s="10"/>
      <c r="LBA39" s="10"/>
      <c r="LBB39" s="10"/>
      <c r="LBC39" s="10"/>
      <c r="LBD39" s="10"/>
      <c r="LBE39" s="10"/>
      <c r="LBF39" s="10"/>
      <c r="LBG39" s="10"/>
      <c r="LBH39" s="10"/>
      <c r="LBI39" s="10"/>
      <c r="LBJ39" s="10"/>
      <c r="LBK39" s="10"/>
      <c r="LBL39" s="10"/>
      <c r="LBM39" s="10"/>
      <c r="LBN39" s="10"/>
      <c r="LBO39" s="10"/>
      <c r="LBP39" s="10"/>
      <c r="LBQ39" s="10"/>
      <c r="LBR39" s="10"/>
      <c r="LBS39" s="10"/>
      <c r="LBT39" s="10"/>
      <c r="LBU39" s="10"/>
      <c r="LBV39" s="10"/>
      <c r="LBW39" s="10"/>
      <c r="LBX39" s="10"/>
      <c r="LBY39" s="10"/>
      <c r="LBZ39" s="10"/>
      <c r="LCA39" s="10"/>
      <c r="LCB39" s="10"/>
      <c r="LCC39" s="10"/>
      <c r="LCD39" s="10"/>
      <c r="LCE39" s="10"/>
      <c r="LCF39" s="10"/>
      <c r="LCG39" s="10"/>
      <c r="LCH39" s="10"/>
      <c r="LCI39" s="10"/>
      <c r="LCJ39" s="10"/>
      <c r="LCK39" s="10"/>
      <c r="LCL39" s="10"/>
      <c r="LCM39" s="10"/>
      <c r="LCN39" s="10"/>
      <c r="LCO39" s="10"/>
      <c r="LCP39" s="10"/>
      <c r="LCQ39" s="10"/>
      <c r="LCR39" s="10"/>
      <c r="LCS39" s="10"/>
      <c r="LCT39" s="10"/>
      <c r="LCU39" s="10"/>
      <c r="LCV39" s="10"/>
      <c r="LCW39" s="10"/>
      <c r="LCX39" s="10"/>
      <c r="LCY39" s="10"/>
      <c r="LCZ39" s="10"/>
      <c r="LDA39" s="10"/>
      <c r="LDB39" s="10"/>
      <c r="LDC39" s="10"/>
      <c r="LDD39" s="10"/>
      <c r="LDE39" s="10"/>
      <c r="LDF39" s="10"/>
      <c r="LDG39" s="10"/>
      <c r="LDH39" s="10"/>
      <c r="LDI39" s="10"/>
      <c r="LDJ39" s="10"/>
      <c r="LDK39" s="10"/>
      <c r="LDL39" s="10"/>
      <c r="LDM39" s="10"/>
      <c r="LDN39" s="10"/>
      <c r="LDO39" s="10"/>
      <c r="LDP39" s="10"/>
      <c r="LDQ39" s="10"/>
      <c r="LDR39" s="10"/>
      <c r="LDS39" s="10"/>
      <c r="LDT39" s="10"/>
      <c r="LDU39" s="10"/>
      <c r="LDV39" s="10"/>
      <c r="LDW39" s="10"/>
      <c r="LDX39" s="10"/>
      <c r="LDY39" s="10"/>
      <c r="LDZ39" s="10"/>
      <c r="LEA39" s="10"/>
      <c r="LEB39" s="10"/>
      <c r="LEC39" s="10"/>
      <c r="LED39" s="10"/>
      <c r="LEE39" s="10"/>
      <c r="LEF39" s="10"/>
      <c r="LEG39" s="10"/>
      <c r="LEH39" s="10"/>
      <c r="LEI39" s="10"/>
      <c r="LEJ39" s="10"/>
      <c r="LEK39" s="10"/>
      <c r="LEL39" s="10"/>
      <c r="LEM39" s="10"/>
      <c r="LEN39" s="10"/>
      <c r="LEO39" s="10"/>
      <c r="LEP39" s="10"/>
      <c r="LEQ39" s="10"/>
      <c r="LER39" s="10"/>
      <c r="LES39" s="10"/>
      <c r="LET39" s="10"/>
      <c r="LEU39" s="10"/>
      <c r="LEV39" s="10"/>
      <c r="LEW39" s="10"/>
      <c r="LEX39" s="10"/>
      <c r="LEY39" s="10"/>
      <c r="LEZ39" s="10"/>
      <c r="LFA39" s="10"/>
      <c r="LFB39" s="10"/>
      <c r="LFC39" s="10"/>
      <c r="LFD39" s="10"/>
      <c r="LFE39" s="10"/>
      <c r="LFF39" s="10"/>
      <c r="LFG39" s="10"/>
      <c r="LFH39" s="10"/>
      <c r="LFI39" s="10"/>
      <c r="LFJ39" s="10"/>
      <c r="LFK39" s="10"/>
      <c r="LFL39" s="10"/>
      <c r="LFM39" s="10"/>
      <c r="LFN39" s="10"/>
      <c r="LFO39" s="10"/>
      <c r="LFP39" s="10"/>
      <c r="LFQ39" s="10"/>
      <c r="LFR39" s="10"/>
      <c r="LFS39" s="10"/>
      <c r="LFT39" s="10"/>
      <c r="LFU39" s="10"/>
      <c r="LFV39" s="10"/>
      <c r="LFW39" s="10"/>
      <c r="LFX39" s="10"/>
      <c r="LFY39" s="10"/>
      <c r="LFZ39" s="10"/>
      <c r="LGA39" s="10"/>
      <c r="LGB39" s="10"/>
      <c r="LGC39" s="10"/>
      <c r="LGD39" s="10"/>
      <c r="LGE39" s="10"/>
      <c r="LGF39" s="10"/>
      <c r="LGG39" s="10"/>
      <c r="LGH39" s="10"/>
      <c r="LGI39" s="10"/>
      <c r="LGJ39" s="10"/>
      <c r="LGK39" s="10"/>
      <c r="LGL39" s="10"/>
      <c r="LGM39" s="10"/>
      <c r="LGN39" s="10"/>
      <c r="LGO39" s="10"/>
      <c r="LGP39" s="10"/>
      <c r="LGQ39" s="10"/>
      <c r="LGR39" s="10"/>
      <c r="LGS39" s="10"/>
      <c r="LGT39" s="10"/>
      <c r="LGU39" s="10"/>
      <c r="LGV39" s="10"/>
      <c r="LGW39" s="10"/>
      <c r="LGX39" s="10"/>
      <c r="LGY39" s="10"/>
      <c r="LGZ39" s="10"/>
      <c r="LHA39" s="10"/>
      <c r="LHB39" s="10"/>
      <c r="LHC39" s="10"/>
      <c r="LHD39" s="10"/>
      <c r="LHE39" s="10"/>
      <c r="LHF39" s="10"/>
      <c r="LHG39" s="10"/>
      <c r="LHH39" s="10"/>
      <c r="LHI39" s="10"/>
      <c r="LHJ39" s="10"/>
      <c r="LHK39" s="10"/>
      <c r="LHL39" s="10"/>
      <c r="LHM39" s="10"/>
      <c r="LHN39" s="10"/>
      <c r="LHO39" s="10"/>
      <c r="LHP39" s="10"/>
      <c r="LHQ39" s="10"/>
      <c r="LHR39" s="10"/>
      <c r="LHS39" s="10"/>
      <c r="LHT39" s="10"/>
      <c r="LHU39" s="10"/>
      <c r="LHV39" s="10"/>
      <c r="LHW39" s="10"/>
      <c r="LHX39" s="10"/>
      <c r="LHY39" s="10"/>
      <c r="LHZ39" s="10"/>
      <c r="LIA39" s="10"/>
      <c r="LIB39" s="10"/>
      <c r="LIC39" s="10"/>
      <c r="LID39" s="10"/>
      <c r="LIE39" s="10"/>
      <c r="LIF39" s="10"/>
      <c r="LIG39" s="10"/>
      <c r="LIH39" s="10"/>
      <c r="LII39" s="10"/>
      <c r="LIJ39" s="10"/>
      <c r="LIK39" s="10"/>
      <c r="LIL39" s="10"/>
      <c r="LIM39" s="10"/>
      <c r="LIN39" s="10"/>
      <c r="LIO39" s="10"/>
      <c r="LIP39" s="10"/>
      <c r="LIQ39" s="10"/>
      <c r="LIR39" s="10"/>
      <c r="LIS39" s="10"/>
      <c r="LIT39" s="10"/>
      <c r="LIU39" s="10"/>
      <c r="LIV39" s="10"/>
      <c r="LIW39" s="10"/>
      <c r="LIX39" s="10"/>
      <c r="LIY39" s="10"/>
      <c r="LIZ39" s="10"/>
      <c r="LJA39" s="10"/>
      <c r="LJB39" s="10"/>
      <c r="LJC39" s="10"/>
      <c r="LJD39" s="10"/>
      <c r="LJE39" s="10"/>
      <c r="LJF39" s="10"/>
      <c r="LJG39" s="10"/>
      <c r="LJH39" s="10"/>
      <c r="LJI39" s="10"/>
      <c r="LJJ39" s="10"/>
      <c r="LJK39" s="10"/>
      <c r="LJL39" s="10"/>
      <c r="LJM39" s="10"/>
      <c r="LJN39" s="10"/>
      <c r="LJO39" s="10"/>
      <c r="LJP39" s="10"/>
      <c r="LJQ39" s="10"/>
      <c r="LJR39" s="10"/>
      <c r="LJS39" s="10"/>
      <c r="LJT39" s="10"/>
      <c r="LJU39" s="10"/>
      <c r="LJV39" s="10"/>
      <c r="LJW39" s="10"/>
      <c r="LJX39" s="10"/>
      <c r="LJY39" s="10"/>
      <c r="LJZ39" s="10"/>
      <c r="LKA39" s="10"/>
      <c r="LKB39" s="10"/>
      <c r="LKC39" s="10"/>
      <c r="LKD39" s="10"/>
      <c r="LKE39" s="10"/>
      <c r="LKF39" s="10"/>
      <c r="LKG39" s="10"/>
      <c r="LKH39" s="10"/>
      <c r="LKI39" s="10"/>
      <c r="LKJ39" s="10"/>
      <c r="LKK39" s="10"/>
      <c r="LKL39" s="10"/>
      <c r="LKM39" s="10"/>
      <c r="LKN39" s="10"/>
      <c r="LKO39" s="10"/>
      <c r="LKP39" s="10"/>
      <c r="LKQ39" s="10"/>
      <c r="LKR39" s="10"/>
      <c r="LKS39" s="10"/>
      <c r="LKT39" s="10"/>
      <c r="LKU39" s="10"/>
      <c r="LKV39" s="10"/>
      <c r="LKW39" s="10"/>
      <c r="LKX39" s="10"/>
      <c r="LKY39" s="10"/>
      <c r="LKZ39" s="10"/>
      <c r="LLA39" s="10"/>
      <c r="LLB39" s="10"/>
      <c r="LLC39" s="10"/>
      <c r="LLD39" s="10"/>
      <c r="LLE39" s="10"/>
      <c r="LLF39" s="10"/>
      <c r="LLG39" s="10"/>
      <c r="LLH39" s="10"/>
      <c r="LLI39" s="10"/>
      <c r="LLJ39" s="10"/>
      <c r="LLK39" s="10"/>
      <c r="LLL39" s="10"/>
      <c r="LLM39" s="10"/>
      <c r="LLN39" s="10"/>
      <c r="LLO39" s="10"/>
      <c r="LLP39" s="10"/>
      <c r="LLQ39" s="10"/>
      <c r="LLR39" s="10"/>
      <c r="LLS39" s="10"/>
      <c r="LLT39" s="10"/>
      <c r="LLU39" s="10"/>
      <c r="LLV39" s="10"/>
      <c r="LLW39" s="10"/>
      <c r="LLX39" s="10"/>
      <c r="LLY39" s="10"/>
      <c r="LLZ39" s="10"/>
      <c r="LMA39" s="10"/>
      <c r="LMB39" s="10"/>
      <c r="LMC39" s="10"/>
      <c r="LMD39" s="10"/>
      <c r="LME39" s="10"/>
      <c r="LMF39" s="10"/>
      <c r="LMG39" s="10"/>
      <c r="LMH39" s="10"/>
      <c r="LMI39" s="10"/>
      <c r="LMJ39" s="10"/>
      <c r="LMK39" s="10"/>
      <c r="LML39" s="10"/>
      <c r="LMM39" s="10"/>
      <c r="LMN39" s="10"/>
      <c r="LMO39" s="10"/>
      <c r="LMP39" s="10"/>
      <c r="LMQ39" s="10"/>
      <c r="LMR39" s="10"/>
      <c r="LMS39" s="10"/>
      <c r="LMT39" s="10"/>
      <c r="LMU39" s="10"/>
      <c r="LMV39" s="10"/>
      <c r="LMW39" s="10"/>
      <c r="LMX39" s="10"/>
      <c r="LMY39" s="10"/>
      <c r="LMZ39" s="10"/>
      <c r="LNA39" s="10"/>
      <c r="LNB39" s="10"/>
      <c r="LNC39" s="10"/>
      <c r="LND39" s="10"/>
      <c r="LNE39" s="10"/>
      <c r="LNF39" s="10"/>
      <c r="LNG39" s="10"/>
      <c r="LNH39" s="10"/>
      <c r="LNI39" s="10"/>
      <c r="LNJ39" s="10"/>
      <c r="LNK39" s="10"/>
      <c r="LNL39" s="10"/>
      <c r="LNM39" s="10"/>
      <c r="LNN39" s="10"/>
      <c r="LNO39" s="10"/>
      <c r="LNP39" s="10"/>
      <c r="LNQ39" s="10"/>
      <c r="LNR39" s="10"/>
      <c r="LNS39" s="10"/>
      <c r="LNT39" s="10"/>
      <c r="LNU39" s="10"/>
      <c r="LNV39" s="10"/>
      <c r="LNW39" s="10"/>
      <c r="LNX39" s="10"/>
      <c r="LNY39" s="10"/>
      <c r="LNZ39" s="10"/>
      <c r="LOA39" s="10"/>
      <c r="LOB39" s="10"/>
      <c r="LOC39" s="10"/>
      <c r="LOD39" s="10"/>
      <c r="LOE39" s="10"/>
      <c r="LOF39" s="10"/>
      <c r="LOG39" s="10"/>
      <c r="LOH39" s="10"/>
      <c r="LOI39" s="10"/>
      <c r="LOJ39" s="10"/>
      <c r="LOK39" s="10"/>
      <c r="LOL39" s="10"/>
      <c r="LOM39" s="10"/>
      <c r="LON39" s="10"/>
      <c r="LOO39" s="10"/>
      <c r="LOP39" s="10"/>
      <c r="LOQ39" s="10"/>
      <c r="LOR39" s="10"/>
      <c r="LOS39" s="10"/>
      <c r="LOT39" s="10"/>
      <c r="LOU39" s="10"/>
      <c r="LOV39" s="10"/>
      <c r="LOW39" s="10"/>
      <c r="LOX39" s="10"/>
      <c r="LOY39" s="10"/>
      <c r="LOZ39" s="10"/>
      <c r="LPA39" s="10"/>
      <c r="LPB39" s="10"/>
      <c r="LPC39" s="10"/>
      <c r="LPD39" s="10"/>
      <c r="LPE39" s="10"/>
      <c r="LPF39" s="10"/>
      <c r="LPG39" s="10"/>
      <c r="LPH39" s="10"/>
      <c r="LPI39" s="10"/>
      <c r="LPJ39" s="10"/>
      <c r="LPK39" s="10"/>
      <c r="LPL39" s="10"/>
      <c r="LPM39" s="10"/>
      <c r="LPN39" s="10"/>
      <c r="LPO39" s="10"/>
      <c r="LPP39" s="10"/>
      <c r="LPQ39" s="10"/>
      <c r="LPR39" s="10"/>
      <c r="LPS39" s="10"/>
      <c r="LPT39" s="10"/>
      <c r="LPU39" s="10"/>
      <c r="LPV39" s="10"/>
      <c r="LPW39" s="10"/>
      <c r="LPX39" s="10"/>
      <c r="LPY39" s="10"/>
      <c r="LPZ39" s="10"/>
      <c r="LQA39" s="10"/>
      <c r="LQB39" s="10"/>
      <c r="LQC39" s="10"/>
      <c r="LQD39" s="10"/>
      <c r="LQE39" s="10"/>
      <c r="LQF39" s="10"/>
      <c r="LQG39" s="10"/>
      <c r="LQH39" s="10"/>
      <c r="LQI39" s="10"/>
      <c r="LQJ39" s="10"/>
      <c r="LQK39" s="10"/>
      <c r="LQL39" s="10"/>
      <c r="LQM39" s="10"/>
      <c r="LQN39" s="10"/>
      <c r="LQO39" s="10"/>
      <c r="LQP39" s="10"/>
      <c r="LQQ39" s="10"/>
      <c r="LQR39" s="10"/>
      <c r="LQS39" s="10"/>
      <c r="LQT39" s="10"/>
      <c r="LQU39" s="10"/>
      <c r="LQV39" s="10"/>
      <c r="LQW39" s="10"/>
      <c r="LQX39" s="10"/>
      <c r="LQY39" s="10"/>
      <c r="LQZ39" s="10"/>
      <c r="LRA39" s="10"/>
      <c r="LRB39" s="10"/>
      <c r="LRC39" s="10"/>
      <c r="LRD39" s="10"/>
      <c r="LRE39" s="10"/>
      <c r="LRF39" s="10"/>
      <c r="LRG39" s="10"/>
      <c r="LRH39" s="10"/>
      <c r="LRI39" s="10"/>
      <c r="LRJ39" s="10"/>
      <c r="LRK39" s="10"/>
      <c r="LRL39" s="10"/>
      <c r="LRM39" s="10"/>
      <c r="LRN39" s="10"/>
      <c r="LRO39" s="10"/>
      <c r="LRP39" s="10"/>
      <c r="LRQ39" s="10"/>
      <c r="LRR39" s="10"/>
      <c r="LRS39" s="10"/>
      <c r="LRT39" s="10"/>
      <c r="LRU39" s="10"/>
      <c r="LRV39" s="10"/>
      <c r="LRW39" s="10"/>
      <c r="LRX39" s="10"/>
      <c r="LRY39" s="10"/>
      <c r="LRZ39" s="10"/>
      <c r="LSA39" s="10"/>
      <c r="LSB39" s="10"/>
      <c r="LSC39" s="10"/>
      <c r="LSD39" s="10"/>
      <c r="LSE39" s="10"/>
      <c r="LSF39" s="10"/>
      <c r="LSG39" s="10"/>
      <c r="LSH39" s="10"/>
      <c r="LSI39" s="10"/>
      <c r="LSJ39" s="10"/>
      <c r="LSK39" s="10"/>
      <c r="LSL39" s="10"/>
      <c r="LSM39" s="10"/>
      <c r="LSN39" s="10"/>
      <c r="LSO39" s="10"/>
      <c r="LSP39" s="10"/>
      <c r="LSQ39" s="10"/>
      <c r="LSR39" s="10"/>
      <c r="LSS39" s="10"/>
      <c r="LST39" s="10"/>
      <c r="LSU39" s="10"/>
      <c r="LSV39" s="10"/>
      <c r="LSW39" s="10"/>
      <c r="LSX39" s="10"/>
      <c r="LSY39" s="10"/>
      <c r="LSZ39" s="10"/>
      <c r="LTA39" s="10"/>
      <c r="LTB39" s="10"/>
      <c r="LTC39" s="10"/>
      <c r="LTD39" s="10"/>
      <c r="LTE39" s="10"/>
      <c r="LTF39" s="10"/>
      <c r="LTG39" s="10"/>
      <c r="LTH39" s="10"/>
      <c r="LTI39" s="10"/>
      <c r="LTJ39" s="10"/>
      <c r="LTK39" s="10"/>
      <c r="LTL39" s="10"/>
      <c r="LTM39" s="10"/>
      <c r="LTN39" s="10"/>
      <c r="LTO39" s="10"/>
      <c r="LTP39" s="10"/>
      <c r="LTQ39" s="10"/>
      <c r="LTR39" s="10"/>
      <c r="LTS39" s="10"/>
      <c r="LTT39" s="10"/>
      <c r="LTU39" s="10"/>
      <c r="LTV39" s="10"/>
      <c r="LTW39" s="10"/>
      <c r="LTX39" s="10"/>
      <c r="LTY39" s="10"/>
      <c r="LTZ39" s="10"/>
      <c r="LUA39" s="10"/>
      <c r="LUB39" s="10"/>
      <c r="LUC39" s="10"/>
      <c r="LUD39" s="10"/>
      <c r="LUE39" s="10"/>
      <c r="LUF39" s="10"/>
      <c r="LUG39" s="10"/>
      <c r="LUH39" s="10"/>
      <c r="LUI39" s="10"/>
      <c r="LUJ39" s="10"/>
      <c r="LUK39" s="10"/>
      <c r="LUL39" s="10"/>
      <c r="LUM39" s="10"/>
      <c r="LUN39" s="10"/>
      <c r="LUO39" s="10"/>
      <c r="LUP39" s="10"/>
      <c r="LUQ39" s="10"/>
      <c r="LUR39" s="10"/>
      <c r="LUS39" s="10"/>
      <c r="LUT39" s="10"/>
      <c r="LUU39" s="10"/>
      <c r="LUV39" s="10"/>
      <c r="LUW39" s="10"/>
      <c r="LUX39" s="10"/>
      <c r="LUY39" s="10"/>
      <c r="LUZ39" s="10"/>
      <c r="LVA39" s="10"/>
      <c r="LVB39" s="10"/>
      <c r="LVC39" s="10"/>
      <c r="LVD39" s="10"/>
      <c r="LVE39" s="10"/>
      <c r="LVF39" s="10"/>
      <c r="LVG39" s="10"/>
      <c r="LVH39" s="10"/>
      <c r="LVI39" s="10"/>
      <c r="LVJ39" s="10"/>
      <c r="LVK39" s="10"/>
      <c r="LVL39" s="10"/>
      <c r="LVM39" s="10"/>
      <c r="LVN39" s="10"/>
      <c r="LVO39" s="10"/>
      <c r="LVP39" s="10"/>
      <c r="LVQ39" s="10"/>
      <c r="LVR39" s="10"/>
      <c r="LVS39" s="10"/>
      <c r="LVT39" s="10"/>
      <c r="LVU39" s="10"/>
      <c r="LVV39" s="10"/>
      <c r="LVW39" s="10"/>
      <c r="LVX39" s="10"/>
      <c r="LVY39" s="10"/>
      <c r="LVZ39" s="10"/>
      <c r="LWA39" s="10"/>
      <c r="LWB39" s="10"/>
      <c r="LWC39" s="10"/>
      <c r="LWD39" s="10"/>
      <c r="LWE39" s="10"/>
      <c r="LWF39" s="10"/>
      <c r="LWG39" s="10"/>
      <c r="LWH39" s="10"/>
      <c r="LWI39" s="10"/>
      <c r="LWJ39" s="10"/>
      <c r="LWK39" s="10"/>
      <c r="LWL39" s="10"/>
      <c r="LWM39" s="10"/>
      <c r="LWN39" s="10"/>
      <c r="LWO39" s="10"/>
      <c r="LWP39" s="10"/>
      <c r="LWQ39" s="10"/>
      <c r="LWR39" s="10"/>
      <c r="LWS39" s="10"/>
      <c r="LWT39" s="10"/>
      <c r="LWU39" s="10"/>
      <c r="LWV39" s="10"/>
      <c r="LWW39" s="10"/>
      <c r="LWX39" s="10"/>
      <c r="LWY39" s="10"/>
      <c r="LWZ39" s="10"/>
      <c r="LXA39" s="10"/>
      <c r="LXB39" s="10"/>
      <c r="LXC39" s="10"/>
      <c r="LXD39" s="10"/>
      <c r="LXE39" s="10"/>
      <c r="LXF39" s="10"/>
      <c r="LXG39" s="10"/>
      <c r="LXH39" s="10"/>
      <c r="LXI39" s="10"/>
      <c r="LXJ39" s="10"/>
      <c r="LXK39" s="10"/>
      <c r="LXL39" s="10"/>
      <c r="LXM39" s="10"/>
      <c r="LXN39" s="10"/>
      <c r="LXO39" s="10"/>
      <c r="LXP39" s="10"/>
      <c r="LXQ39" s="10"/>
      <c r="LXR39" s="10"/>
      <c r="LXS39" s="10"/>
      <c r="LXT39" s="10"/>
      <c r="LXU39" s="10"/>
      <c r="LXV39" s="10"/>
      <c r="LXW39" s="10"/>
      <c r="LXX39" s="10"/>
      <c r="LXY39" s="10"/>
      <c r="LXZ39" s="10"/>
      <c r="LYA39" s="10"/>
      <c r="LYB39" s="10"/>
      <c r="LYC39" s="10"/>
      <c r="LYD39" s="10"/>
      <c r="LYE39" s="10"/>
      <c r="LYF39" s="10"/>
      <c r="LYG39" s="10"/>
      <c r="LYH39" s="10"/>
      <c r="LYI39" s="10"/>
      <c r="LYJ39" s="10"/>
      <c r="LYK39" s="10"/>
      <c r="LYL39" s="10"/>
      <c r="LYM39" s="10"/>
      <c r="LYN39" s="10"/>
      <c r="LYO39" s="10"/>
      <c r="LYP39" s="10"/>
      <c r="LYQ39" s="10"/>
      <c r="LYR39" s="10"/>
      <c r="LYS39" s="10"/>
      <c r="LYT39" s="10"/>
      <c r="LYU39" s="10"/>
      <c r="LYV39" s="10"/>
      <c r="LYW39" s="10"/>
      <c r="LYX39" s="10"/>
      <c r="LYY39" s="10"/>
      <c r="LYZ39" s="10"/>
      <c r="LZA39" s="10"/>
      <c r="LZB39" s="10"/>
      <c r="LZC39" s="10"/>
      <c r="LZD39" s="10"/>
      <c r="LZE39" s="10"/>
      <c r="LZF39" s="10"/>
      <c r="LZG39" s="10"/>
      <c r="LZH39" s="10"/>
      <c r="LZI39" s="10"/>
      <c r="LZJ39" s="10"/>
      <c r="LZK39" s="10"/>
      <c r="LZL39" s="10"/>
      <c r="LZM39" s="10"/>
      <c r="LZN39" s="10"/>
      <c r="LZO39" s="10"/>
      <c r="LZP39" s="10"/>
      <c r="LZQ39" s="10"/>
      <c r="LZR39" s="10"/>
      <c r="LZS39" s="10"/>
      <c r="LZT39" s="10"/>
      <c r="LZU39" s="10"/>
      <c r="LZV39" s="10"/>
      <c r="LZW39" s="10"/>
      <c r="LZX39" s="10"/>
      <c r="LZY39" s="10"/>
      <c r="LZZ39" s="10"/>
      <c r="MAA39" s="10"/>
      <c r="MAB39" s="10"/>
      <c r="MAC39" s="10"/>
      <c r="MAD39" s="10"/>
      <c r="MAE39" s="10"/>
      <c r="MAF39" s="10"/>
      <c r="MAG39" s="10"/>
      <c r="MAH39" s="10"/>
      <c r="MAI39" s="10"/>
      <c r="MAJ39" s="10"/>
      <c r="MAK39" s="10"/>
      <c r="MAL39" s="10"/>
      <c r="MAM39" s="10"/>
      <c r="MAN39" s="10"/>
      <c r="MAO39" s="10"/>
      <c r="MAP39" s="10"/>
      <c r="MAQ39" s="10"/>
      <c r="MAR39" s="10"/>
      <c r="MAS39" s="10"/>
      <c r="MAT39" s="10"/>
      <c r="MAU39" s="10"/>
      <c r="MAV39" s="10"/>
      <c r="MAW39" s="10"/>
      <c r="MAX39" s="10"/>
      <c r="MAY39" s="10"/>
      <c r="MAZ39" s="10"/>
      <c r="MBA39" s="10"/>
      <c r="MBB39" s="10"/>
      <c r="MBC39" s="10"/>
      <c r="MBD39" s="10"/>
      <c r="MBE39" s="10"/>
      <c r="MBF39" s="10"/>
      <c r="MBG39" s="10"/>
      <c r="MBH39" s="10"/>
      <c r="MBI39" s="10"/>
      <c r="MBJ39" s="10"/>
      <c r="MBK39" s="10"/>
      <c r="MBL39" s="10"/>
      <c r="MBM39" s="10"/>
      <c r="MBN39" s="10"/>
      <c r="MBO39" s="10"/>
      <c r="MBP39" s="10"/>
      <c r="MBQ39" s="10"/>
      <c r="MBR39" s="10"/>
      <c r="MBS39" s="10"/>
      <c r="MBT39" s="10"/>
      <c r="MBU39" s="10"/>
      <c r="MBV39" s="10"/>
      <c r="MBW39" s="10"/>
      <c r="MBX39" s="10"/>
      <c r="MBY39" s="10"/>
      <c r="MBZ39" s="10"/>
      <c r="MCA39" s="10"/>
      <c r="MCB39" s="10"/>
      <c r="MCC39" s="10"/>
      <c r="MCD39" s="10"/>
      <c r="MCE39" s="10"/>
      <c r="MCF39" s="10"/>
      <c r="MCG39" s="10"/>
      <c r="MCH39" s="10"/>
      <c r="MCI39" s="10"/>
      <c r="MCJ39" s="10"/>
      <c r="MCK39" s="10"/>
      <c r="MCL39" s="10"/>
      <c r="MCM39" s="10"/>
      <c r="MCN39" s="10"/>
      <c r="MCO39" s="10"/>
      <c r="MCP39" s="10"/>
      <c r="MCQ39" s="10"/>
      <c r="MCR39" s="10"/>
      <c r="MCS39" s="10"/>
      <c r="MCT39" s="10"/>
      <c r="MCU39" s="10"/>
      <c r="MCV39" s="10"/>
      <c r="MCW39" s="10"/>
      <c r="MCX39" s="10"/>
      <c r="MCY39" s="10"/>
      <c r="MCZ39" s="10"/>
      <c r="MDA39" s="10"/>
      <c r="MDB39" s="10"/>
      <c r="MDC39" s="10"/>
      <c r="MDD39" s="10"/>
      <c r="MDE39" s="10"/>
      <c r="MDF39" s="10"/>
      <c r="MDG39" s="10"/>
      <c r="MDH39" s="10"/>
      <c r="MDI39" s="10"/>
      <c r="MDJ39" s="10"/>
      <c r="MDK39" s="10"/>
      <c r="MDL39" s="10"/>
      <c r="MDM39" s="10"/>
      <c r="MDN39" s="10"/>
      <c r="MDO39" s="10"/>
      <c r="MDP39" s="10"/>
      <c r="MDQ39" s="10"/>
      <c r="MDR39" s="10"/>
      <c r="MDS39" s="10"/>
      <c r="MDT39" s="10"/>
      <c r="MDU39" s="10"/>
      <c r="MDV39" s="10"/>
      <c r="MDW39" s="10"/>
      <c r="MDX39" s="10"/>
      <c r="MDY39" s="10"/>
      <c r="MDZ39" s="10"/>
      <c r="MEA39" s="10"/>
      <c r="MEB39" s="10"/>
      <c r="MEC39" s="10"/>
      <c r="MED39" s="10"/>
      <c r="MEE39" s="10"/>
      <c r="MEF39" s="10"/>
      <c r="MEG39" s="10"/>
      <c r="MEH39" s="10"/>
      <c r="MEI39" s="10"/>
      <c r="MEJ39" s="10"/>
      <c r="MEK39" s="10"/>
      <c r="MEL39" s="10"/>
      <c r="MEM39" s="10"/>
      <c r="MEN39" s="10"/>
      <c r="MEO39" s="10"/>
      <c r="MEP39" s="10"/>
      <c r="MEQ39" s="10"/>
      <c r="MER39" s="10"/>
      <c r="MES39" s="10"/>
      <c r="MET39" s="10"/>
      <c r="MEU39" s="10"/>
      <c r="MEV39" s="10"/>
      <c r="MEW39" s="10"/>
      <c r="MEX39" s="10"/>
      <c r="MEY39" s="10"/>
      <c r="MEZ39" s="10"/>
      <c r="MFA39" s="10"/>
      <c r="MFB39" s="10"/>
      <c r="MFC39" s="10"/>
      <c r="MFD39" s="10"/>
      <c r="MFE39" s="10"/>
      <c r="MFF39" s="10"/>
      <c r="MFG39" s="10"/>
      <c r="MFH39" s="10"/>
      <c r="MFI39" s="10"/>
      <c r="MFJ39" s="10"/>
      <c r="MFK39" s="10"/>
      <c r="MFL39" s="10"/>
      <c r="MFM39" s="10"/>
      <c r="MFN39" s="10"/>
      <c r="MFO39" s="10"/>
      <c r="MFP39" s="10"/>
      <c r="MFQ39" s="10"/>
      <c r="MFR39" s="10"/>
      <c r="MFS39" s="10"/>
      <c r="MFT39" s="10"/>
      <c r="MFU39" s="10"/>
      <c r="MFV39" s="10"/>
      <c r="MFW39" s="10"/>
      <c r="MFX39" s="10"/>
      <c r="MFY39" s="10"/>
      <c r="MFZ39" s="10"/>
      <c r="MGA39" s="10"/>
      <c r="MGB39" s="10"/>
      <c r="MGC39" s="10"/>
      <c r="MGD39" s="10"/>
      <c r="MGE39" s="10"/>
      <c r="MGF39" s="10"/>
      <c r="MGG39" s="10"/>
      <c r="MGH39" s="10"/>
      <c r="MGI39" s="10"/>
      <c r="MGJ39" s="10"/>
      <c r="MGK39" s="10"/>
      <c r="MGL39" s="10"/>
      <c r="MGM39" s="10"/>
      <c r="MGN39" s="10"/>
      <c r="MGO39" s="10"/>
      <c r="MGP39" s="10"/>
      <c r="MGQ39" s="10"/>
      <c r="MGR39" s="10"/>
      <c r="MGS39" s="10"/>
      <c r="MGT39" s="10"/>
      <c r="MGU39" s="10"/>
      <c r="MGV39" s="10"/>
      <c r="MGW39" s="10"/>
      <c r="MGX39" s="10"/>
      <c r="MGY39" s="10"/>
      <c r="MGZ39" s="10"/>
      <c r="MHA39" s="10"/>
      <c r="MHB39" s="10"/>
      <c r="MHC39" s="10"/>
      <c r="MHD39" s="10"/>
      <c r="MHE39" s="10"/>
      <c r="MHF39" s="10"/>
      <c r="MHG39" s="10"/>
      <c r="MHH39" s="10"/>
      <c r="MHI39" s="10"/>
      <c r="MHJ39" s="10"/>
      <c r="MHK39" s="10"/>
      <c r="MHL39" s="10"/>
      <c r="MHM39" s="10"/>
      <c r="MHN39" s="10"/>
      <c r="MHO39" s="10"/>
      <c r="MHP39" s="10"/>
      <c r="MHQ39" s="10"/>
      <c r="MHR39" s="10"/>
      <c r="MHS39" s="10"/>
      <c r="MHT39" s="10"/>
      <c r="MHU39" s="10"/>
      <c r="MHV39" s="10"/>
      <c r="MHW39" s="10"/>
      <c r="MHX39" s="10"/>
      <c r="MHY39" s="10"/>
      <c r="MHZ39" s="10"/>
      <c r="MIA39" s="10"/>
      <c r="MIB39" s="10"/>
      <c r="MIC39" s="10"/>
      <c r="MID39" s="10"/>
      <c r="MIE39" s="10"/>
      <c r="MIF39" s="10"/>
      <c r="MIG39" s="10"/>
      <c r="MIH39" s="10"/>
      <c r="MII39" s="10"/>
      <c r="MIJ39" s="10"/>
      <c r="MIK39" s="10"/>
      <c r="MIL39" s="10"/>
      <c r="MIM39" s="10"/>
      <c r="MIN39" s="10"/>
      <c r="MIO39" s="10"/>
      <c r="MIP39" s="10"/>
      <c r="MIQ39" s="10"/>
      <c r="MIR39" s="10"/>
      <c r="MIS39" s="10"/>
      <c r="MIT39" s="10"/>
      <c r="MIU39" s="10"/>
      <c r="MIV39" s="10"/>
      <c r="MIW39" s="10"/>
      <c r="MIX39" s="10"/>
      <c r="MIY39" s="10"/>
      <c r="MIZ39" s="10"/>
      <c r="MJA39" s="10"/>
      <c r="MJB39" s="10"/>
      <c r="MJC39" s="10"/>
      <c r="MJD39" s="10"/>
      <c r="MJE39" s="10"/>
      <c r="MJF39" s="10"/>
      <c r="MJG39" s="10"/>
      <c r="MJH39" s="10"/>
      <c r="MJI39" s="10"/>
      <c r="MJJ39" s="10"/>
      <c r="MJK39" s="10"/>
      <c r="MJL39" s="10"/>
      <c r="MJM39" s="10"/>
      <c r="MJN39" s="10"/>
      <c r="MJO39" s="10"/>
      <c r="MJP39" s="10"/>
      <c r="MJQ39" s="10"/>
      <c r="MJR39" s="10"/>
      <c r="MJS39" s="10"/>
      <c r="MJT39" s="10"/>
      <c r="MJU39" s="10"/>
      <c r="MJV39" s="10"/>
      <c r="MJW39" s="10"/>
      <c r="MJX39" s="10"/>
      <c r="MJY39" s="10"/>
      <c r="MJZ39" s="10"/>
      <c r="MKA39" s="10"/>
      <c r="MKB39" s="10"/>
      <c r="MKC39" s="10"/>
      <c r="MKD39" s="10"/>
      <c r="MKE39" s="10"/>
      <c r="MKF39" s="10"/>
      <c r="MKG39" s="10"/>
      <c r="MKH39" s="10"/>
      <c r="MKI39" s="10"/>
      <c r="MKJ39" s="10"/>
      <c r="MKK39" s="10"/>
      <c r="MKL39" s="10"/>
      <c r="MKM39" s="10"/>
      <c r="MKN39" s="10"/>
      <c r="MKO39" s="10"/>
      <c r="MKP39" s="10"/>
      <c r="MKQ39" s="10"/>
      <c r="MKR39" s="10"/>
      <c r="MKS39" s="10"/>
      <c r="MKT39" s="10"/>
      <c r="MKU39" s="10"/>
      <c r="MKV39" s="10"/>
      <c r="MKW39" s="10"/>
      <c r="MKX39" s="10"/>
      <c r="MKY39" s="10"/>
      <c r="MKZ39" s="10"/>
      <c r="MLA39" s="10"/>
      <c r="MLB39" s="10"/>
      <c r="MLC39" s="10"/>
      <c r="MLD39" s="10"/>
      <c r="MLE39" s="10"/>
      <c r="MLF39" s="10"/>
      <c r="MLG39" s="10"/>
      <c r="MLH39" s="10"/>
      <c r="MLI39" s="10"/>
      <c r="MLJ39" s="10"/>
      <c r="MLK39" s="10"/>
      <c r="MLL39" s="10"/>
      <c r="MLM39" s="10"/>
      <c r="MLN39" s="10"/>
      <c r="MLO39" s="10"/>
      <c r="MLP39" s="10"/>
      <c r="MLQ39" s="10"/>
      <c r="MLR39" s="10"/>
      <c r="MLS39" s="10"/>
      <c r="MLT39" s="10"/>
      <c r="MLU39" s="10"/>
      <c r="MLV39" s="10"/>
      <c r="MLW39" s="10"/>
      <c r="MLX39" s="10"/>
      <c r="MLY39" s="10"/>
      <c r="MLZ39" s="10"/>
      <c r="MMA39" s="10"/>
      <c r="MMB39" s="10"/>
      <c r="MMC39" s="10"/>
      <c r="MMD39" s="10"/>
      <c r="MME39" s="10"/>
      <c r="MMF39" s="10"/>
      <c r="MMG39" s="10"/>
      <c r="MMH39" s="10"/>
      <c r="MMI39" s="10"/>
      <c r="MMJ39" s="10"/>
      <c r="MMK39" s="10"/>
      <c r="MML39" s="10"/>
      <c r="MMM39" s="10"/>
      <c r="MMN39" s="10"/>
      <c r="MMO39" s="10"/>
      <c r="MMP39" s="10"/>
      <c r="MMQ39" s="10"/>
      <c r="MMR39" s="10"/>
      <c r="MMS39" s="10"/>
      <c r="MMT39" s="10"/>
      <c r="MMU39" s="10"/>
      <c r="MMV39" s="10"/>
      <c r="MMW39" s="10"/>
      <c r="MMX39" s="10"/>
      <c r="MMY39" s="10"/>
      <c r="MMZ39" s="10"/>
      <c r="MNA39" s="10"/>
      <c r="MNB39" s="10"/>
      <c r="MNC39" s="10"/>
      <c r="MND39" s="10"/>
      <c r="MNE39" s="10"/>
      <c r="MNF39" s="10"/>
      <c r="MNG39" s="10"/>
      <c r="MNH39" s="10"/>
      <c r="MNI39" s="10"/>
      <c r="MNJ39" s="10"/>
      <c r="MNK39" s="10"/>
      <c r="MNL39" s="10"/>
      <c r="MNM39" s="10"/>
      <c r="MNN39" s="10"/>
      <c r="MNO39" s="10"/>
      <c r="MNP39" s="10"/>
      <c r="MNQ39" s="10"/>
      <c r="MNR39" s="10"/>
      <c r="MNS39" s="10"/>
      <c r="MNT39" s="10"/>
      <c r="MNU39" s="10"/>
      <c r="MNV39" s="10"/>
      <c r="MNW39" s="10"/>
      <c r="MNX39" s="10"/>
      <c r="MNY39" s="10"/>
      <c r="MNZ39" s="10"/>
      <c r="MOA39" s="10"/>
      <c r="MOB39" s="10"/>
      <c r="MOC39" s="10"/>
      <c r="MOD39" s="10"/>
      <c r="MOE39" s="10"/>
      <c r="MOF39" s="10"/>
      <c r="MOG39" s="10"/>
      <c r="MOH39" s="10"/>
      <c r="MOI39" s="10"/>
      <c r="MOJ39" s="10"/>
      <c r="MOK39" s="10"/>
      <c r="MOL39" s="10"/>
      <c r="MOM39" s="10"/>
      <c r="MON39" s="10"/>
      <c r="MOO39" s="10"/>
      <c r="MOP39" s="10"/>
      <c r="MOQ39" s="10"/>
      <c r="MOR39" s="10"/>
      <c r="MOS39" s="10"/>
      <c r="MOT39" s="10"/>
      <c r="MOU39" s="10"/>
      <c r="MOV39" s="10"/>
      <c r="MOW39" s="10"/>
      <c r="MOX39" s="10"/>
      <c r="MOY39" s="10"/>
      <c r="MOZ39" s="10"/>
      <c r="MPA39" s="10"/>
      <c r="MPB39" s="10"/>
      <c r="MPC39" s="10"/>
      <c r="MPD39" s="10"/>
      <c r="MPE39" s="10"/>
      <c r="MPF39" s="10"/>
      <c r="MPG39" s="10"/>
      <c r="MPH39" s="10"/>
      <c r="MPI39" s="10"/>
      <c r="MPJ39" s="10"/>
      <c r="MPK39" s="10"/>
      <c r="MPL39" s="10"/>
      <c r="MPM39" s="10"/>
      <c r="MPN39" s="10"/>
      <c r="MPO39" s="10"/>
      <c r="MPP39" s="10"/>
      <c r="MPQ39" s="10"/>
      <c r="MPR39" s="10"/>
      <c r="MPS39" s="10"/>
      <c r="MPT39" s="10"/>
      <c r="MPU39" s="10"/>
      <c r="MPV39" s="10"/>
      <c r="MPW39" s="10"/>
      <c r="MPX39" s="10"/>
      <c r="MPY39" s="10"/>
      <c r="MPZ39" s="10"/>
      <c r="MQA39" s="10"/>
      <c r="MQB39" s="10"/>
      <c r="MQC39" s="10"/>
      <c r="MQD39" s="10"/>
      <c r="MQE39" s="10"/>
      <c r="MQF39" s="10"/>
      <c r="MQG39" s="10"/>
      <c r="MQH39" s="10"/>
      <c r="MQI39" s="10"/>
      <c r="MQJ39" s="10"/>
      <c r="MQK39" s="10"/>
      <c r="MQL39" s="10"/>
      <c r="MQM39" s="10"/>
      <c r="MQN39" s="10"/>
      <c r="MQO39" s="10"/>
      <c r="MQP39" s="10"/>
      <c r="MQQ39" s="10"/>
      <c r="MQR39" s="10"/>
      <c r="MQS39" s="10"/>
      <c r="MQT39" s="10"/>
      <c r="MQU39" s="10"/>
      <c r="MQV39" s="10"/>
      <c r="MQW39" s="10"/>
      <c r="MQX39" s="10"/>
      <c r="MQY39" s="10"/>
      <c r="MQZ39" s="10"/>
      <c r="MRA39" s="10"/>
      <c r="MRB39" s="10"/>
      <c r="MRC39" s="10"/>
      <c r="MRD39" s="10"/>
      <c r="MRE39" s="10"/>
      <c r="MRF39" s="10"/>
      <c r="MRG39" s="10"/>
      <c r="MRH39" s="10"/>
      <c r="MRI39" s="10"/>
      <c r="MRJ39" s="10"/>
      <c r="MRK39" s="10"/>
      <c r="MRL39" s="10"/>
      <c r="MRM39" s="10"/>
      <c r="MRN39" s="10"/>
      <c r="MRO39" s="10"/>
      <c r="MRP39" s="10"/>
      <c r="MRQ39" s="10"/>
      <c r="MRR39" s="10"/>
      <c r="MRS39" s="10"/>
      <c r="MRT39" s="10"/>
      <c r="MRU39" s="10"/>
      <c r="MRV39" s="10"/>
      <c r="MRW39" s="10"/>
      <c r="MRX39" s="10"/>
      <c r="MRY39" s="10"/>
      <c r="MRZ39" s="10"/>
      <c r="MSA39" s="10"/>
      <c r="MSB39" s="10"/>
      <c r="MSC39" s="10"/>
      <c r="MSD39" s="10"/>
      <c r="MSE39" s="10"/>
      <c r="MSF39" s="10"/>
      <c r="MSG39" s="10"/>
      <c r="MSH39" s="10"/>
      <c r="MSI39" s="10"/>
      <c r="MSJ39" s="10"/>
      <c r="MSK39" s="10"/>
      <c r="MSL39" s="10"/>
      <c r="MSM39" s="10"/>
      <c r="MSN39" s="10"/>
      <c r="MSO39" s="10"/>
      <c r="MSP39" s="10"/>
      <c r="MSQ39" s="10"/>
      <c r="MSR39" s="10"/>
      <c r="MSS39" s="10"/>
      <c r="MST39" s="10"/>
      <c r="MSU39" s="10"/>
      <c r="MSV39" s="10"/>
      <c r="MSW39" s="10"/>
      <c r="MSX39" s="10"/>
      <c r="MSY39" s="10"/>
      <c r="MSZ39" s="10"/>
      <c r="MTA39" s="10"/>
      <c r="MTB39" s="10"/>
      <c r="MTC39" s="10"/>
      <c r="MTD39" s="10"/>
      <c r="MTE39" s="10"/>
      <c r="MTF39" s="10"/>
      <c r="MTG39" s="10"/>
      <c r="MTH39" s="10"/>
      <c r="MTI39" s="10"/>
      <c r="MTJ39" s="10"/>
      <c r="MTK39" s="10"/>
      <c r="MTL39" s="10"/>
      <c r="MTM39" s="10"/>
      <c r="MTN39" s="10"/>
      <c r="MTO39" s="10"/>
      <c r="MTP39" s="10"/>
      <c r="MTQ39" s="10"/>
      <c r="MTR39" s="10"/>
      <c r="MTS39" s="10"/>
      <c r="MTT39" s="10"/>
      <c r="MTU39" s="10"/>
      <c r="MTV39" s="10"/>
      <c r="MTW39" s="10"/>
      <c r="MTX39" s="10"/>
      <c r="MTY39" s="10"/>
      <c r="MTZ39" s="10"/>
      <c r="MUA39" s="10"/>
      <c r="MUB39" s="10"/>
      <c r="MUC39" s="10"/>
      <c r="MUD39" s="10"/>
      <c r="MUE39" s="10"/>
      <c r="MUF39" s="10"/>
      <c r="MUG39" s="10"/>
      <c r="MUH39" s="10"/>
      <c r="MUI39" s="10"/>
      <c r="MUJ39" s="10"/>
      <c r="MUK39" s="10"/>
      <c r="MUL39" s="10"/>
      <c r="MUM39" s="10"/>
      <c r="MUN39" s="10"/>
      <c r="MUO39" s="10"/>
      <c r="MUP39" s="10"/>
      <c r="MUQ39" s="10"/>
      <c r="MUR39" s="10"/>
      <c r="MUS39" s="10"/>
      <c r="MUT39" s="10"/>
      <c r="MUU39" s="10"/>
      <c r="MUV39" s="10"/>
      <c r="MUW39" s="10"/>
      <c r="MUX39" s="10"/>
      <c r="MUY39" s="10"/>
      <c r="MUZ39" s="10"/>
      <c r="MVA39" s="10"/>
      <c r="MVB39" s="10"/>
      <c r="MVC39" s="10"/>
      <c r="MVD39" s="10"/>
      <c r="MVE39" s="10"/>
      <c r="MVF39" s="10"/>
      <c r="MVG39" s="10"/>
      <c r="MVH39" s="10"/>
      <c r="MVI39" s="10"/>
      <c r="MVJ39" s="10"/>
      <c r="MVK39" s="10"/>
      <c r="MVL39" s="10"/>
      <c r="MVM39" s="10"/>
      <c r="MVN39" s="10"/>
      <c r="MVO39" s="10"/>
      <c r="MVP39" s="10"/>
      <c r="MVQ39" s="10"/>
      <c r="MVR39" s="10"/>
      <c r="MVS39" s="10"/>
      <c r="MVT39" s="10"/>
      <c r="MVU39" s="10"/>
      <c r="MVV39" s="10"/>
      <c r="MVW39" s="10"/>
      <c r="MVX39" s="10"/>
      <c r="MVY39" s="10"/>
      <c r="MVZ39" s="10"/>
      <c r="MWA39" s="10"/>
      <c r="MWB39" s="10"/>
      <c r="MWC39" s="10"/>
      <c r="MWD39" s="10"/>
      <c r="MWE39" s="10"/>
      <c r="MWF39" s="10"/>
      <c r="MWG39" s="10"/>
      <c r="MWH39" s="10"/>
      <c r="MWI39" s="10"/>
      <c r="MWJ39" s="10"/>
      <c r="MWK39" s="10"/>
      <c r="MWL39" s="10"/>
      <c r="MWM39" s="10"/>
      <c r="MWN39" s="10"/>
      <c r="MWO39" s="10"/>
      <c r="MWP39" s="10"/>
      <c r="MWQ39" s="10"/>
      <c r="MWR39" s="10"/>
      <c r="MWS39" s="10"/>
      <c r="MWT39" s="10"/>
      <c r="MWU39" s="10"/>
      <c r="MWV39" s="10"/>
      <c r="MWW39" s="10"/>
      <c r="MWX39" s="10"/>
      <c r="MWY39" s="10"/>
      <c r="MWZ39" s="10"/>
      <c r="MXA39" s="10"/>
      <c r="MXB39" s="10"/>
      <c r="MXC39" s="10"/>
      <c r="MXD39" s="10"/>
      <c r="MXE39" s="10"/>
      <c r="MXF39" s="10"/>
      <c r="MXG39" s="10"/>
      <c r="MXH39" s="10"/>
      <c r="MXI39" s="10"/>
      <c r="MXJ39" s="10"/>
      <c r="MXK39" s="10"/>
      <c r="MXL39" s="10"/>
      <c r="MXM39" s="10"/>
      <c r="MXN39" s="10"/>
      <c r="MXO39" s="10"/>
      <c r="MXP39" s="10"/>
      <c r="MXQ39" s="10"/>
      <c r="MXR39" s="10"/>
      <c r="MXS39" s="10"/>
      <c r="MXT39" s="10"/>
      <c r="MXU39" s="10"/>
      <c r="MXV39" s="10"/>
      <c r="MXW39" s="10"/>
      <c r="MXX39" s="10"/>
      <c r="MXY39" s="10"/>
      <c r="MXZ39" s="10"/>
      <c r="MYA39" s="10"/>
      <c r="MYB39" s="10"/>
      <c r="MYC39" s="10"/>
      <c r="MYD39" s="10"/>
      <c r="MYE39" s="10"/>
      <c r="MYF39" s="10"/>
      <c r="MYG39" s="10"/>
      <c r="MYH39" s="10"/>
      <c r="MYI39" s="10"/>
      <c r="MYJ39" s="10"/>
      <c r="MYK39" s="10"/>
      <c r="MYL39" s="10"/>
      <c r="MYM39" s="10"/>
      <c r="MYN39" s="10"/>
      <c r="MYO39" s="10"/>
      <c r="MYP39" s="10"/>
      <c r="MYQ39" s="10"/>
      <c r="MYR39" s="10"/>
      <c r="MYS39" s="10"/>
      <c r="MYT39" s="10"/>
      <c r="MYU39" s="10"/>
      <c r="MYV39" s="10"/>
      <c r="MYW39" s="10"/>
      <c r="MYX39" s="10"/>
      <c r="MYY39" s="10"/>
      <c r="MYZ39" s="10"/>
      <c r="MZA39" s="10"/>
      <c r="MZB39" s="10"/>
      <c r="MZC39" s="10"/>
      <c r="MZD39" s="10"/>
      <c r="MZE39" s="10"/>
      <c r="MZF39" s="10"/>
      <c r="MZG39" s="10"/>
      <c r="MZH39" s="10"/>
      <c r="MZI39" s="10"/>
      <c r="MZJ39" s="10"/>
      <c r="MZK39" s="10"/>
      <c r="MZL39" s="10"/>
      <c r="MZM39" s="10"/>
      <c r="MZN39" s="10"/>
      <c r="MZO39" s="10"/>
      <c r="MZP39" s="10"/>
      <c r="MZQ39" s="10"/>
      <c r="MZR39" s="10"/>
      <c r="MZS39" s="10"/>
      <c r="MZT39" s="10"/>
      <c r="MZU39" s="10"/>
      <c r="MZV39" s="10"/>
      <c r="MZW39" s="10"/>
      <c r="MZX39" s="10"/>
      <c r="MZY39" s="10"/>
      <c r="MZZ39" s="10"/>
      <c r="NAA39" s="10"/>
      <c r="NAB39" s="10"/>
      <c r="NAC39" s="10"/>
      <c r="NAD39" s="10"/>
      <c r="NAE39" s="10"/>
      <c r="NAF39" s="10"/>
      <c r="NAG39" s="10"/>
      <c r="NAH39" s="10"/>
      <c r="NAI39" s="10"/>
      <c r="NAJ39" s="10"/>
      <c r="NAK39" s="10"/>
      <c r="NAL39" s="10"/>
      <c r="NAM39" s="10"/>
      <c r="NAN39" s="10"/>
      <c r="NAO39" s="10"/>
      <c r="NAP39" s="10"/>
      <c r="NAQ39" s="10"/>
      <c r="NAR39" s="10"/>
      <c r="NAS39" s="10"/>
      <c r="NAT39" s="10"/>
      <c r="NAU39" s="10"/>
      <c r="NAV39" s="10"/>
      <c r="NAW39" s="10"/>
      <c r="NAX39" s="10"/>
      <c r="NAY39" s="10"/>
      <c r="NAZ39" s="10"/>
      <c r="NBA39" s="10"/>
      <c r="NBB39" s="10"/>
      <c r="NBC39" s="10"/>
      <c r="NBD39" s="10"/>
      <c r="NBE39" s="10"/>
      <c r="NBF39" s="10"/>
      <c r="NBG39" s="10"/>
      <c r="NBH39" s="10"/>
      <c r="NBI39" s="10"/>
      <c r="NBJ39" s="10"/>
      <c r="NBK39" s="10"/>
      <c r="NBL39" s="10"/>
      <c r="NBM39" s="10"/>
      <c r="NBN39" s="10"/>
      <c r="NBO39" s="10"/>
      <c r="NBP39" s="10"/>
      <c r="NBQ39" s="10"/>
      <c r="NBR39" s="10"/>
      <c r="NBS39" s="10"/>
      <c r="NBT39" s="10"/>
      <c r="NBU39" s="10"/>
      <c r="NBV39" s="10"/>
      <c r="NBW39" s="10"/>
      <c r="NBX39" s="10"/>
      <c r="NBY39" s="10"/>
      <c r="NBZ39" s="10"/>
      <c r="NCA39" s="10"/>
      <c r="NCB39" s="10"/>
      <c r="NCC39" s="10"/>
      <c r="NCD39" s="10"/>
      <c r="NCE39" s="10"/>
      <c r="NCF39" s="10"/>
      <c r="NCG39" s="10"/>
      <c r="NCH39" s="10"/>
      <c r="NCI39" s="10"/>
      <c r="NCJ39" s="10"/>
      <c r="NCK39" s="10"/>
      <c r="NCL39" s="10"/>
      <c r="NCM39" s="10"/>
      <c r="NCN39" s="10"/>
      <c r="NCO39" s="10"/>
      <c r="NCP39" s="10"/>
      <c r="NCQ39" s="10"/>
      <c r="NCR39" s="10"/>
      <c r="NCS39" s="10"/>
      <c r="NCT39" s="10"/>
      <c r="NCU39" s="10"/>
      <c r="NCV39" s="10"/>
      <c r="NCW39" s="10"/>
      <c r="NCX39" s="10"/>
      <c r="NCY39" s="10"/>
      <c r="NCZ39" s="10"/>
      <c r="NDA39" s="10"/>
      <c r="NDB39" s="10"/>
      <c r="NDC39" s="10"/>
      <c r="NDD39" s="10"/>
      <c r="NDE39" s="10"/>
      <c r="NDF39" s="10"/>
      <c r="NDG39" s="10"/>
      <c r="NDH39" s="10"/>
      <c r="NDI39" s="10"/>
      <c r="NDJ39" s="10"/>
      <c r="NDK39" s="10"/>
      <c r="NDL39" s="10"/>
      <c r="NDM39" s="10"/>
      <c r="NDN39" s="10"/>
      <c r="NDO39" s="10"/>
      <c r="NDP39" s="10"/>
      <c r="NDQ39" s="10"/>
      <c r="NDR39" s="10"/>
      <c r="NDS39" s="10"/>
      <c r="NDT39" s="10"/>
      <c r="NDU39" s="10"/>
      <c r="NDV39" s="10"/>
      <c r="NDW39" s="10"/>
      <c r="NDX39" s="10"/>
      <c r="NDY39" s="10"/>
      <c r="NDZ39" s="10"/>
      <c r="NEA39" s="10"/>
      <c r="NEB39" s="10"/>
      <c r="NEC39" s="10"/>
      <c r="NED39" s="10"/>
      <c r="NEE39" s="10"/>
      <c r="NEF39" s="10"/>
      <c r="NEG39" s="10"/>
      <c r="NEH39" s="10"/>
      <c r="NEI39" s="10"/>
      <c r="NEJ39" s="10"/>
      <c r="NEK39" s="10"/>
      <c r="NEL39" s="10"/>
      <c r="NEM39" s="10"/>
      <c r="NEN39" s="10"/>
      <c r="NEO39" s="10"/>
      <c r="NEP39" s="10"/>
      <c r="NEQ39" s="10"/>
      <c r="NER39" s="10"/>
      <c r="NES39" s="10"/>
      <c r="NET39" s="10"/>
      <c r="NEU39" s="10"/>
      <c r="NEV39" s="10"/>
      <c r="NEW39" s="10"/>
      <c r="NEX39" s="10"/>
      <c r="NEY39" s="10"/>
      <c r="NEZ39" s="10"/>
      <c r="NFA39" s="10"/>
      <c r="NFB39" s="10"/>
      <c r="NFC39" s="10"/>
      <c r="NFD39" s="10"/>
      <c r="NFE39" s="10"/>
      <c r="NFF39" s="10"/>
      <c r="NFG39" s="10"/>
      <c r="NFH39" s="10"/>
      <c r="NFI39" s="10"/>
      <c r="NFJ39" s="10"/>
      <c r="NFK39" s="10"/>
      <c r="NFL39" s="10"/>
      <c r="NFM39" s="10"/>
      <c r="NFN39" s="10"/>
      <c r="NFO39" s="10"/>
      <c r="NFP39" s="10"/>
      <c r="NFQ39" s="10"/>
      <c r="NFR39" s="10"/>
      <c r="NFS39" s="10"/>
      <c r="NFT39" s="10"/>
      <c r="NFU39" s="10"/>
      <c r="NFV39" s="10"/>
      <c r="NFW39" s="10"/>
      <c r="NFX39" s="10"/>
      <c r="NFY39" s="10"/>
      <c r="NFZ39" s="10"/>
      <c r="NGA39" s="10"/>
      <c r="NGB39" s="10"/>
      <c r="NGC39" s="10"/>
      <c r="NGD39" s="10"/>
      <c r="NGE39" s="10"/>
      <c r="NGF39" s="10"/>
      <c r="NGG39" s="10"/>
      <c r="NGH39" s="10"/>
      <c r="NGI39" s="10"/>
      <c r="NGJ39" s="10"/>
      <c r="NGK39" s="10"/>
      <c r="NGL39" s="10"/>
      <c r="NGM39" s="10"/>
      <c r="NGN39" s="10"/>
      <c r="NGO39" s="10"/>
      <c r="NGP39" s="10"/>
      <c r="NGQ39" s="10"/>
      <c r="NGR39" s="10"/>
      <c r="NGS39" s="10"/>
      <c r="NGT39" s="10"/>
      <c r="NGU39" s="10"/>
      <c r="NGV39" s="10"/>
      <c r="NGW39" s="10"/>
      <c r="NGX39" s="10"/>
      <c r="NGY39" s="10"/>
      <c r="NGZ39" s="10"/>
      <c r="NHA39" s="10"/>
      <c r="NHB39" s="10"/>
      <c r="NHC39" s="10"/>
      <c r="NHD39" s="10"/>
      <c r="NHE39" s="10"/>
      <c r="NHF39" s="10"/>
      <c r="NHG39" s="10"/>
      <c r="NHH39" s="10"/>
      <c r="NHI39" s="10"/>
      <c r="NHJ39" s="10"/>
      <c r="NHK39" s="10"/>
      <c r="NHL39" s="10"/>
      <c r="NHM39" s="10"/>
      <c r="NHN39" s="10"/>
      <c r="NHO39" s="10"/>
      <c r="NHP39" s="10"/>
      <c r="NHQ39" s="10"/>
      <c r="NHR39" s="10"/>
      <c r="NHS39" s="10"/>
      <c r="NHT39" s="10"/>
      <c r="NHU39" s="10"/>
      <c r="NHV39" s="10"/>
      <c r="NHW39" s="10"/>
      <c r="NHX39" s="10"/>
      <c r="NHY39" s="10"/>
      <c r="NHZ39" s="10"/>
      <c r="NIA39" s="10"/>
      <c r="NIB39" s="10"/>
      <c r="NIC39" s="10"/>
      <c r="NID39" s="10"/>
      <c r="NIE39" s="10"/>
      <c r="NIF39" s="10"/>
      <c r="NIG39" s="10"/>
      <c r="NIH39" s="10"/>
      <c r="NII39" s="10"/>
      <c r="NIJ39" s="10"/>
      <c r="NIK39" s="10"/>
      <c r="NIL39" s="10"/>
      <c r="NIM39" s="10"/>
      <c r="NIN39" s="10"/>
      <c r="NIO39" s="10"/>
      <c r="NIP39" s="10"/>
      <c r="NIQ39" s="10"/>
      <c r="NIR39" s="10"/>
      <c r="NIS39" s="10"/>
      <c r="NIT39" s="10"/>
      <c r="NIU39" s="10"/>
      <c r="NIV39" s="10"/>
      <c r="NIW39" s="10"/>
      <c r="NIX39" s="10"/>
      <c r="NIY39" s="10"/>
      <c r="NIZ39" s="10"/>
      <c r="NJA39" s="10"/>
      <c r="NJB39" s="10"/>
      <c r="NJC39" s="10"/>
      <c r="NJD39" s="10"/>
      <c r="NJE39" s="10"/>
      <c r="NJF39" s="10"/>
      <c r="NJG39" s="10"/>
      <c r="NJH39" s="10"/>
      <c r="NJI39" s="10"/>
      <c r="NJJ39" s="10"/>
      <c r="NJK39" s="10"/>
      <c r="NJL39" s="10"/>
      <c r="NJM39" s="10"/>
      <c r="NJN39" s="10"/>
      <c r="NJO39" s="10"/>
      <c r="NJP39" s="10"/>
      <c r="NJQ39" s="10"/>
      <c r="NJR39" s="10"/>
      <c r="NJS39" s="10"/>
      <c r="NJT39" s="10"/>
      <c r="NJU39" s="10"/>
      <c r="NJV39" s="10"/>
      <c r="NJW39" s="10"/>
      <c r="NJX39" s="10"/>
      <c r="NJY39" s="10"/>
      <c r="NJZ39" s="10"/>
      <c r="NKA39" s="10"/>
      <c r="NKB39" s="10"/>
      <c r="NKC39" s="10"/>
      <c r="NKD39" s="10"/>
      <c r="NKE39" s="10"/>
      <c r="NKF39" s="10"/>
      <c r="NKG39" s="10"/>
      <c r="NKH39" s="10"/>
      <c r="NKI39" s="10"/>
      <c r="NKJ39" s="10"/>
      <c r="NKK39" s="10"/>
      <c r="NKL39" s="10"/>
      <c r="NKM39" s="10"/>
      <c r="NKN39" s="10"/>
      <c r="NKO39" s="10"/>
      <c r="NKP39" s="10"/>
      <c r="NKQ39" s="10"/>
      <c r="NKR39" s="10"/>
      <c r="NKS39" s="10"/>
      <c r="NKT39" s="10"/>
      <c r="NKU39" s="10"/>
      <c r="NKV39" s="10"/>
      <c r="NKW39" s="10"/>
      <c r="NKX39" s="10"/>
      <c r="NKY39" s="10"/>
      <c r="NKZ39" s="10"/>
      <c r="NLA39" s="10"/>
      <c r="NLB39" s="10"/>
      <c r="NLC39" s="10"/>
      <c r="NLD39" s="10"/>
      <c r="NLE39" s="10"/>
      <c r="NLF39" s="10"/>
      <c r="NLG39" s="10"/>
      <c r="NLH39" s="10"/>
      <c r="NLI39" s="10"/>
      <c r="NLJ39" s="10"/>
      <c r="NLK39" s="10"/>
      <c r="NLL39" s="10"/>
      <c r="NLM39" s="10"/>
      <c r="NLN39" s="10"/>
      <c r="NLO39" s="10"/>
      <c r="NLP39" s="10"/>
      <c r="NLQ39" s="10"/>
      <c r="NLR39" s="10"/>
      <c r="NLS39" s="10"/>
      <c r="NLT39" s="10"/>
      <c r="NLU39" s="10"/>
      <c r="NLV39" s="10"/>
      <c r="NLW39" s="10"/>
      <c r="NLX39" s="10"/>
      <c r="NLY39" s="10"/>
      <c r="NLZ39" s="10"/>
      <c r="NMA39" s="10"/>
      <c r="NMB39" s="10"/>
      <c r="NMC39" s="10"/>
      <c r="NMD39" s="10"/>
      <c r="NME39" s="10"/>
      <c r="NMF39" s="10"/>
      <c r="NMG39" s="10"/>
      <c r="NMH39" s="10"/>
      <c r="NMI39" s="10"/>
      <c r="NMJ39" s="10"/>
      <c r="NMK39" s="10"/>
      <c r="NML39" s="10"/>
      <c r="NMM39" s="10"/>
      <c r="NMN39" s="10"/>
      <c r="NMO39" s="10"/>
      <c r="NMP39" s="10"/>
      <c r="NMQ39" s="10"/>
      <c r="NMR39" s="10"/>
      <c r="NMS39" s="10"/>
      <c r="NMT39" s="10"/>
      <c r="NMU39" s="10"/>
      <c r="NMV39" s="10"/>
      <c r="NMW39" s="10"/>
      <c r="NMX39" s="10"/>
      <c r="NMY39" s="10"/>
      <c r="NMZ39" s="10"/>
      <c r="NNA39" s="10"/>
      <c r="NNB39" s="10"/>
      <c r="NNC39" s="10"/>
      <c r="NND39" s="10"/>
      <c r="NNE39" s="10"/>
      <c r="NNF39" s="10"/>
      <c r="NNG39" s="10"/>
      <c r="NNH39" s="10"/>
      <c r="NNI39" s="10"/>
      <c r="NNJ39" s="10"/>
      <c r="NNK39" s="10"/>
      <c r="NNL39" s="10"/>
      <c r="NNM39" s="10"/>
      <c r="NNN39" s="10"/>
      <c r="NNO39" s="10"/>
      <c r="NNP39" s="10"/>
      <c r="NNQ39" s="10"/>
      <c r="NNR39" s="10"/>
      <c r="NNS39" s="10"/>
      <c r="NNT39" s="10"/>
      <c r="NNU39" s="10"/>
      <c r="NNV39" s="10"/>
      <c r="NNW39" s="10"/>
      <c r="NNX39" s="10"/>
      <c r="NNY39" s="10"/>
      <c r="NNZ39" s="10"/>
      <c r="NOA39" s="10"/>
      <c r="NOB39" s="10"/>
      <c r="NOC39" s="10"/>
      <c r="NOD39" s="10"/>
      <c r="NOE39" s="10"/>
      <c r="NOF39" s="10"/>
      <c r="NOG39" s="10"/>
      <c r="NOH39" s="10"/>
      <c r="NOI39" s="10"/>
      <c r="NOJ39" s="10"/>
      <c r="NOK39" s="10"/>
      <c r="NOL39" s="10"/>
      <c r="NOM39" s="10"/>
      <c r="NON39" s="10"/>
      <c r="NOO39" s="10"/>
      <c r="NOP39" s="10"/>
      <c r="NOQ39" s="10"/>
      <c r="NOR39" s="10"/>
      <c r="NOS39" s="10"/>
      <c r="NOT39" s="10"/>
      <c r="NOU39" s="10"/>
      <c r="NOV39" s="10"/>
      <c r="NOW39" s="10"/>
      <c r="NOX39" s="10"/>
      <c r="NOY39" s="10"/>
      <c r="NOZ39" s="10"/>
      <c r="NPA39" s="10"/>
      <c r="NPB39" s="10"/>
      <c r="NPC39" s="10"/>
      <c r="NPD39" s="10"/>
      <c r="NPE39" s="10"/>
      <c r="NPF39" s="10"/>
      <c r="NPG39" s="10"/>
      <c r="NPH39" s="10"/>
      <c r="NPI39" s="10"/>
      <c r="NPJ39" s="10"/>
      <c r="NPK39" s="10"/>
      <c r="NPL39" s="10"/>
      <c r="NPM39" s="10"/>
      <c r="NPN39" s="10"/>
      <c r="NPO39" s="10"/>
      <c r="NPP39" s="10"/>
      <c r="NPQ39" s="10"/>
      <c r="NPR39" s="10"/>
      <c r="NPS39" s="10"/>
      <c r="NPT39" s="10"/>
      <c r="NPU39" s="10"/>
      <c r="NPV39" s="10"/>
      <c r="NPW39" s="10"/>
      <c r="NPX39" s="10"/>
      <c r="NPY39" s="10"/>
      <c r="NPZ39" s="10"/>
      <c r="NQA39" s="10"/>
      <c r="NQB39" s="10"/>
      <c r="NQC39" s="10"/>
      <c r="NQD39" s="10"/>
      <c r="NQE39" s="10"/>
      <c r="NQF39" s="10"/>
      <c r="NQG39" s="10"/>
      <c r="NQH39" s="10"/>
      <c r="NQI39" s="10"/>
      <c r="NQJ39" s="10"/>
      <c r="NQK39" s="10"/>
      <c r="NQL39" s="10"/>
      <c r="NQM39" s="10"/>
      <c r="NQN39" s="10"/>
      <c r="NQO39" s="10"/>
      <c r="NQP39" s="10"/>
      <c r="NQQ39" s="10"/>
      <c r="NQR39" s="10"/>
      <c r="NQS39" s="10"/>
      <c r="NQT39" s="10"/>
      <c r="NQU39" s="10"/>
      <c r="NQV39" s="10"/>
      <c r="NQW39" s="10"/>
      <c r="NQX39" s="10"/>
      <c r="NQY39" s="10"/>
      <c r="NQZ39" s="10"/>
      <c r="NRA39" s="10"/>
      <c r="NRB39" s="10"/>
      <c r="NRC39" s="10"/>
      <c r="NRD39" s="10"/>
      <c r="NRE39" s="10"/>
      <c r="NRF39" s="10"/>
      <c r="NRG39" s="10"/>
      <c r="NRH39" s="10"/>
      <c r="NRI39" s="10"/>
      <c r="NRJ39" s="10"/>
      <c r="NRK39" s="10"/>
      <c r="NRL39" s="10"/>
      <c r="NRM39" s="10"/>
      <c r="NRN39" s="10"/>
      <c r="NRO39" s="10"/>
      <c r="NRP39" s="10"/>
      <c r="NRQ39" s="10"/>
      <c r="NRR39" s="10"/>
      <c r="NRS39" s="10"/>
      <c r="NRT39" s="10"/>
      <c r="NRU39" s="10"/>
      <c r="NRV39" s="10"/>
      <c r="NRW39" s="10"/>
      <c r="NRX39" s="10"/>
      <c r="NRY39" s="10"/>
      <c r="NRZ39" s="10"/>
      <c r="NSA39" s="10"/>
      <c r="NSB39" s="10"/>
      <c r="NSC39" s="10"/>
      <c r="NSD39" s="10"/>
      <c r="NSE39" s="10"/>
      <c r="NSF39" s="10"/>
      <c r="NSG39" s="10"/>
      <c r="NSH39" s="10"/>
      <c r="NSI39" s="10"/>
      <c r="NSJ39" s="10"/>
      <c r="NSK39" s="10"/>
      <c r="NSL39" s="10"/>
      <c r="NSM39" s="10"/>
      <c r="NSN39" s="10"/>
      <c r="NSO39" s="10"/>
      <c r="NSP39" s="10"/>
      <c r="NSQ39" s="10"/>
      <c r="NSR39" s="10"/>
      <c r="NSS39" s="10"/>
      <c r="NST39" s="10"/>
      <c r="NSU39" s="10"/>
      <c r="NSV39" s="10"/>
      <c r="NSW39" s="10"/>
      <c r="NSX39" s="10"/>
      <c r="NSY39" s="10"/>
      <c r="NSZ39" s="10"/>
      <c r="NTA39" s="10"/>
      <c r="NTB39" s="10"/>
      <c r="NTC39" s="10"/>
      <c r="NTD39" s="10"/>
      <c r="NTE39" s="10"/>
      <c r="NTF39" s="10"/>
      <c r="NTG39" s="10"/>
      <c r="NTH39" s="10"/>
      <c r="NTI39" s="10"/>
      <c r="NTJ39" s="10"/>
      <c r="NTK39" s="10"/>
      <c r="NTL39" s="10"/>
      <c r="NTM39" s="10"/>
      <c r="NTN39" s="10"/>
      <c r="NTO39" s="10"/>
      <c r="NTP39" s="10"/>
      <c r="NTQ39" s="10"/>
      <c r="NTR39" s="10"/>
      <c r="NTS39" s="10"/>
      <c r="NTT39" s="10"/>
      <c r="NTU39" s="10"/>
      <c r="NTV39" s="10"/>
      <c r="NTW39" s="10"/>
      <c r="NTX39" s="10"/>
      <c r="NTY39" s="10"/>
      <c r="NTZ39" s="10"/>
      <c r="NUA39" s="10"/>
      <c r="NUB39" s="10"/>
      <c r="NUC39" s="10"/>
      <c r="NUD39" s="10"/>
      <c r="NUE39" s="10"/>
      <c r="NUF39" s="10"/>
      <c r="NUG39" s="10"/>
      <c r="NUH39" s="10"/>
      <c r="NUI39" s="10"/>
      <c r="NUJ39" s="10"/>
      <c r="NUK39" s="10"/>
      <c r="NUL39" s="10"/>
      <c r="NUM39" s="10"/>
      <c r="NUN39" s="10"/>
      <c r="NUO39" s="10"/>
      <c r="NUP39" s="10"/>
      <c r="NUQ39" s="10"/>
      <c r="NUR39" s="10"/>
      <c r="NUS39" s="10"/>
      <c r="NUT39" s="10"/>
      <c r="NUU39" s="10"/>
      <c r="NUV39" s="10"/>
      <c r="NUW39" s="10"/>
      <c r="NUX39" s="10"/>
      <c r="NUY39" s="10"/>
      <c r="NUZ39" s="10"/>
      <c r="NVA39" s="10"/>
      <c r="NVB39" s="10"/>
      <c r="NVC39" s="10"/>
      <c r="NVD39" s="10"/>
      <c r="NVE39" s="10"/>
      <c r="NVF39" s="10"/>
      <c r="NVG39" s="10"/>
      <c r="NVH39" s="10"/>
      <c r="NVI39" s="10"/>
      <c r="NVJ39" s="10"/>
      <c r="NVK39" s="10"/>
      <c r="NVL39" s="10"/>
      <c r="NVM39" s="10"/>
      <c r="NVN39" s="10"/>
      <c r="NVO39" s="10"/>
      <c r="NVP39" s="10"/>
      <c r="NVQ39" s="10"/>
      <c r="NVR39" s="10"/>
      <c r="NVS39" s="10"/>
      <c r="NVT39" s="10"/>
      <c r="NVU39" s="10"/>
      <c r="NVV39" s="10"/>
      <c r="NVW39" s="10"/>
      <c r="NVX39" s="10"/>
      <c r="NVY39" s="10"/>
      <c r="NVZ39" s="10"/>
      <c r="NWA39" s="10"/>
      <c r="NWB39" s="10"/>
      <c r="NWC39" s="10"/>
      <c r="NWD39" s="10"/>
      <c r="NWE39" s="10"/>
      <c r="NWF39" s="10"/>
      <c r="NWG39" s="10"/>
      <c r="NWH39" s="10"/>
      <c r="NWI39" s="10"/>
      <c r="NWJ39" s="10"/>
      <c r="NWK39" s="10"/>
      <c r="NWL39" s="10"/>
      <c r="NWM39" s="10"/>
      <c r="NWN39" s="10"/>
      <c r="NWO39" s="10"/>
      <c r="NWP39" s="10"/>
      <c r="NWQ39" s="10"/>
      <c r="NWR39" s="10"/>
      <c r="NWS39" s="10"/>
      <c r="NWT39" s="10"/>
      <c r="NWU39" s="10"/>
      <c r="NWV39" s="10"/>
      <c r="NWW39" s="10"/>
      <c r="NWX39" s="10"/>
      <c r="NWY39" s="10"/>
      <c r="NWZ39" s="10"/>
      <c r="NXA39" s="10"/>
      <c r="NXB39" s="10"/>
      <c r="NXC39" s="10"/>
      <c r="NXD39" s="10"/>
      <c r="NXE39" s="10"/>
      <c r="NXF39" s="10"/>
      <c r="NXG39" s="10"/>
      <c r="NXH39" s="10"/>
      <c r="NXI39" s="10"/>
      <c r="NXJ39" s="10"/>
      <c r="NXK39" s="10"/>
      <c r="NXL39" s="10"/>
      <c r="NXM39" s="10"/>
      <c r="NXN39" s="10"/>
      <c r="NXO39" s="10"/>
      <c r="NXP39" s="10"/>
      <c r="NXQ39" s="10"/>
      <c r="NXR39" s="10"/>
      <c r="NXS39" s="10"/>
      <c r="NXT39" s="10"/>
      <c r="NXU39" s="10"/>
      <c r="NXV39" s="10"/>
      <c r="NXW39" s="10"/>
      <c r="NXX39" s="10"/>
      <c r="NXY39" s="10"/>
      <c r="NXZ39" s="10"/>
      <c r="NYA39" s="10"/>
      <c r="NYB39" s="10"/>
      <c r="NYC39" s="10"/>
      <c r="NYD39" s="10"/>
      <c r="NYE39" s="10"/>
      <c r="NYF39" s="10"/>
      <c r="NYG39" s="10"/>
      <c r="NYH39" s="10"/>
      <c r="NYI39" s="10"/>
      <c r="NYJ39" s="10"/>
      <c r="NYK39" s="10"/>
      <c r="NYL39" s="10"/>
      <c r="NYM39" s="10"/>
      <c r="NYN39" s="10"/>
      <c r="NYO39" s="10"/>
      <c r="NYP39" s="10"/>
      <c r="NYQ39" s="10"/>
      <c r="NYR39" s="10"/>
      <c r="NYS39" s="10"/>
      <c r="NYT39" s="10"/>
      <c r="NYU39" s="10"/>
      <c r="NYV39" s="10"/>
      <c r="NYW39" s="10"/>
      <c r="NYX39" s="10"/>
      <c r="NYY39" s="10"/>
      <c r="NYZ39" s="10"/>
      <c r="NZA39" s="10"/>
      <c r="NZB39" s="10"/>
      <c r="NZC39" s="10"/>
      <c r="NZD39" s="10"/>
      <c r="NZE39" s="10"/>
      <c r="NZF39" s="10"/>
      <c r="NZG39" s="10"/>
      <c r="NZH39" s="10"/>
      <c r="NZI39" s="10"/>
      <c r="NZJ39" s="10"/>
      <c r="NZK39" s="10"/>
      <c r="NZL39" s="10"/>
      <c r="NZM39" s="10"/>
      <c r="NZN39" s="10"/>
      <c r="NZO39" s="10"/>
      <c r="NZP39" s="10"/>
      <c r="NZQ39" s="10"/>
      <c r="NZR39" s="10"/>
      <c r="NZS39" s="10"/>
      <c r="NZT39" s="10"/>
      <c r="NZU39" s="10"/>
      <c r="NZV39" s="10"/>
      <c r="NZW39" s="10"/>
      <c r="NZX39" s="10"/>
      <c r="NZY39" s="10"/>
      <c r="NZZ39" s="10"/>
      <c r="OAA39" s="10"/>
      <c r="OAB39" s="10"/>
      <c r="OAC39" s="10"/>
      <c r="OAD39" s="10"/>
      <c r="OAE39" s="10"/>
      <c r="OAF39" s="10"/>
      <c r="OAG39" s="10"/>
      <c r="OAH39" s="10"/>
      <c r="OAI39" s="10"/>
      <c r="OAJ39" s="10"/>
      <c r="OAK39" s="10"/>
      <c r="OAL39" s="10"/>
      <c r="OAM39" s="10"/>
      <c r="OAN39" s="10"/>
      <c r="OAO39" s="10"/>
      <c r="OAP39" s="10"/>
      <c r="OAQ39" s="10"/>
      <c r="OAR39" s="10"/>
      <c r="OAS39" s="10"/>
      <c r="OAT39" s="10"/>
      <c r="OAU39" s="10"/>
      <c r="OAV39" s="10"/>
      <c r="OAW39" s="10"/>
      <c r="OAX39" s="10"/>
      <c r="OAY39" s="10"/>
      <c r="OAZ39" s="10"/>
      <c r="OBA39" s="10"/>
      <c r="OBB39" s="10"/>
      <c r="OBC39" s="10"/>
      <c r="OBD39" s="10"/>
      <c r="OBE39" s="10"/>
      <c r="OBF39" s="10"/>
      <c r="OBG39" s="10"/>
      <c r="OBH39" s="10"/>
      <c r="OBI39" s="10"/>
      <c r="OBJ39" s="10"/>
      <c r="OBK39" s="10"/>
      <c r="OBL39" s="10"/>
      <c r="OBM39" s="10"/>
      <c r="OBN39" s="10"/>
      <c r="OBO39" s="10"/>
      <c r="OBP39" s="10"/>
      <c r="OBQ39" s="10"/>
      <c r="OBR39" s="10"/>
      <c r="OBS39" s="10"/>
      <c r="OBT39" s="10"/>
      <c r="OBU39" s="10"/>
      <c r="OBV39" s="10"/>
      <c r="OBW39" s="10"/>
      <c r="OBX39" s="10"/>
      <c r="OBY39" s="10"/>
      <c r="OBZ39" s="10"/>
      <c r="OCA39" s="10"/>
      <c r="OCB39" s="10"/>
      <c r="OCC39" s="10"/>
      <c r="OCD39" s="10"/>
      <c r="OCE39" s="10"/>
      <c r="OCF39" s="10"/>
      <c r="OCG39" s="10"/>
      <c r="OCH39" s="10"/>
      <c r="OCI39" s="10"/>
      <c r="OCJ39" s="10"/>
      <c r="OCK39" s="10"/>
      <c r="OCL39" s="10"/>
      <c r="OCM39" s="10"/>
      <c r="OCN39" s="10"/>
      <c r="OCO39" s="10"/>
      <c r="OCP39" s="10"/>
      <c r="OCQ39" s="10"/>
      <c r="OCR39" s="10"/>
      <c r="OCS39" s="10"/>
      <c r="OCT39" s="10"/>
      <c r="OCU39" s="10"/>
      <c r="OCV39" s="10"/>
      <c r="OCW39" s="10"/>
      <c r="OCX39" s="10"/>
      <c r="OCY39" s="10"/>
      <c r="OCZ39" s="10"/>
      <c r="ODA39" s="10"/>
      <c r="ODB39" s="10"/>
      <c r="ODC39" s="10"/>
      <c r="ODD39" s="10"/>
      <c r="ODE39" s="10"/>
      <c r="ODF39" s="10"/>
      <c r="ODG39" s="10"/>
      <c r="ODH39" s="10"/>
      <c r="ODI39" s="10"/>
      <c r="ODJ39" s="10"/>
      <c r="ODK39" s="10"/>
      <c r="ODL39" s="10"/>
      <c r="ODM39" s="10"/>
      <c r="ODN39" s="10"/>
      <c r="ODO39" s="10"/>
      <c r="ODP39" s="10"/>
      <c r="ODQ39" s="10"/>
      <c r="ODR39" s="10"/>
      <c r="ODS39" s="10"/>
      <c r="ODT39" s="10"/>
      <c r="ODU39" s="10"/>
      <c r="ODV39" s="10"/>
      <c r="ODW39" s="10"/>
      <c r="ODX39" s="10"/>
      <c r="ODY39" s="10"/>
      <c r="ODZ39" s="10"/>
      <c r="OEA39" s="10"/>
      <c r="OEB39" s="10"/>
      <c r="OEC39" s="10"/>
      <c r="OED39" s="10"/>
      <c r="OEE39" s="10"/>
      <c r="OEF39" s="10"/>
      <c r="OEG39" s="10"/>
      <c r="OEH39" s="10"/>
      <c r="OEI39" s="10"/>
      <c r="OEJ39" s="10"/>
      <c r="OEK39" s="10"/>
      <c r="OEL39" s="10"/>
      <c r="OEM39" s="10"/>
      <c r="OEN39" s="10"/>
      <c r="OEO39" s="10"/>
      <c r="OEP39" s="10"/>
      <c r="OEQ39" s="10"/>
      <c r="OER39" s="10"/>
      <c r="OES39" s="10"/>
      <c r="OET39" s="10"/>
      <c r="OEU39" s="10"/>
      <c r="OEV39" s="10"/>
      <c r="OEW39" s="10"/>
      <c r="OEX39" s="10"/>
      <c r="OEY39" s="10"/>
      <c r="OEZ39" s="10"/>
      <c r="OFA39" s="10"/>
      <c r="OFB39" s="10"/>
      <c r="OFC39" s="10"/>
      <c r="OFD39" s="10"/>
      <c r="OFE39" s="10"/>
      <c r="OFF39" s="10"/>
      <c r="OFG39" s="10"/>
      <c r="OFH39" s="10"/>
      <c r="OFI39" s="10"/>
      <c r="OFJ39" s="10"/>
      <c r="OFK39" s="10"/>
      <c r="OFL39" s="10"/>
      <c r="OFM39" s="10"/>
      <c r="OFN39" s="10"/>
      <c r="OFO39" s="10"/>
      <c r="OFP39" s="10"/>
      <c r="OFQ39" s="10"/>
      <c r="OFR39" s="10"/>
      <c r="OFS39" s="10"/>
      <c r="OFT39" s="10"/>
      <c r="OFU39" s="10"/>
      <c r="OFV39" s="10"/>
      <c r="OFW39" s="10"/>
      <c r="OFX39" s="10"/>
      <c r="OFY39" s="10"/>
      <c r="OFZ39" s="10"/>
      <c r="OGA39" s="10"/>
      <c r="OGB39" s="10"/>
      <c r="OGC39" s="10"/>
      <c r="OGD39" s="10"/>
      <c r="OGE39" s="10"/>
      <c r="OGF39" s="10"/>
      <c r="OGG39" s="10"/>
      <c r="OGH39" s="10"/>
      <c r="OGI39" s="10"/>
      <c r="OGJ39" s="10"/>
      <c r="OGK39" s="10"/>
      <c r="OGL39" s="10"/>
      <c r="OGM39" s="10"/>
      <c r="OGN39" s="10"/>
      <c r="OGO39" s="10"/>
      <c r="OGP39" s="10"/>
      <c r="OGQ39" s="10"/>
      <c r="OGR39" s="10"/>
      <c r="OGS39" s="10"/>
      <c r="OGT39" s="10"/>
      <c r="OGU39" s="10"/>
      <c r="OGV39" s="10"/>
      <c r="OGW39" s="10"/>
      <c r="OGX39" s="10"/>
      <c r="OGY39" s="10"/>
      <c r="OGZ39" s="10"/>
      <c r="OHA39" s="10"/>
      <c r="OHB39" s="10"/>
      <c r="OHC39" s="10"/>
      <c r="OHD39" s="10"/>
      <c r="OHE39" s="10"/>
      <c r="OHF39" s="10"/>
      <c r="OHG39" s="10"/>
      <c r="OHH39" s="10"/>
      <c r="OHI39" s="10"/>
      <c r="OHJ39" s="10"/>
      <c r="OHK39" s="10"/>
      <c r="OHL39" s="10"/>
      <c r="OHM39" s="10"/>
      <c r="OHN39" s="10"/>
      <c r="OHO39" s="10"/>
      <c r="OHP39" s="10"/>
      <c r="OHQ39" s="10"/>
      <c r="OHR39" s="10"/>
      <c r="OHS39" s="10"/>
      <c r="OHT39" s="10"/>
      <c r="OHU39" s="10"/>
      <c r="OHV39" s="10"/>
      <c r="OHW39" s="10"/>
      <c r="OHX39" s="10"/>
      <c r="OHY39" s="10"/>
      <c r="OHZ39" s="10"/>
      <c r="OIA39" s="10"/>
      <c r="OIB39" s="10"/>
      <c r="OIC39" s="10"/>
      <c r="OID39" s="10"/>
      <c r="OIE39" s="10"/>
      <c r="OIF39" s="10"/>
      <c r="OIG39" s="10"/>
      <c r="OIH39" s="10"/>
      <c r="OII39" s="10"/>
      <c r="OIJ39" s="10"/>
      <c r="OIK39" s="10"/>
      <c r="OIL39" s="10"/>
      <c r="OIM39" s="10"/>
      <c r="OIN39" s="10"/>
      <c r="OIO39" s="10"/>
      <c r="OIP39" s="10"/>
      <c r="OIQ39" s="10"/>
      <c r="OIR39" s="10"/>
      <c r="OIS39" s="10"/>
      <c r="OIT39" s="10"/>
      <c r="OIU39" s="10"/>
      <c r="OIV39" s="10"/>
      <c r="OIW39" s="10"/>
      <c r="OIX39" s="10"/>
      <c r="OIY39" s="10"/>
      <c r="OIZ39" s="10"/>
      <c r="OJA39" s="10"/>
      <c r="OJB39" s="10"/>
      <c r="OJC39" s="10"/>
      <c r="OJD39" s="10"/>
      <c r="OJE39" s="10"/>
      <c r="OJF39" s="10"/>
      <c r="OJG39" s="10"/>
      <c r="OJH39" s="10"/>
      <c r="OJI39" s="10"/>
      <c r="OJJ39" s="10"/>
      <c r="OJK39" s="10"/>
      <c r="OJL39" s="10"/>
      <c r="OJM39" s="10"/>
      <c r="OJN39" s="10"/>
      <c r="OJO39" s="10"/>
      <c r="OJP39" s="10"/>
      <c r="OJQ39" s="10"/>
      <c r="OJR39" s="10"/>
      <c r="OJS39" s="10"/>
      <c r="OJT39" s="10"/>
      <c r="OJU39" s="10"/>
      <c r="OJV39" s="10"/>
      <c r="OJW39" s="10"/>
      <c r="OJX39" s="10"/>
      <c r="OJY39" s="10"/>
      <c r="OJZ39" s="10"/>
      <c r="OKA39" s="10"/>
      <c r="OKB39" s="10"/>
      <c r="OKC39" s="10"/>
      <c r="OKD39" s="10"/>
      <c r="OKE39" s="10"/>
      <c r="OKF39" s="10"/>
      <c r="OKG39" s="10"/>
      <c r="OKH39" s="10"/>
      <c r="OKI39" s="10"/>
      <c r="OKJ39" s="10"/>
      <c r="OKK39" s="10"/>
      <c r="OKL39" s="10"/>
      <c r="OKM39" s="10"/>
      <c r="OKN39" s="10"/>
      <c r="OKO39" s="10"/>
      <c r="OKP39" s="10"/>
      <c r="OKQ39" s="10"/>
      <c r="OKR39" s="10"/>
      <c r="OKS39" s="10"/>
      <c r="OKT39" s="10"/>
      <c r="OKU39" s="10"/>
      <c r="OKV39" s="10"/>
      <c r="OKW39" s="10"/>
      <c r="OKX39" s="10"/>
      <c r="OKY39" s="10"/>
      <c r="OKZ39" s="10"/>
      <c r="OLA39" s="10"/>
      <c r="OLB39" s="10"/>
      <c r="OLC39" s="10"/>
      <c r="OLD39" s="10"/>
      <c r="OLE39" s="10"/>
      <c r="OLF39" s="10"/>
      <c r="OLG39" s="10"/>
      <c r="OLH39" s="10"/>
      <c r="OLI39" s="10"/>
      <c r="OLJ39" s="10"/>
      <c r="OLK39" s="10"/>
      <c r="OLL39" s="10"/>
      <c r="OLM39" s="10"/>
      <c r="OLN39" s="10"/>
      <c r="OLO39" s="10"/>
      <c r="OLP39" s="10"/>
      <c r="OLQ39" s="10"/>
      <c r="OLR39" s="10"/>
      <c r="OLS39" s="10"/>
      <c r="OLT39" s="10"/>
      <c r="OLU39" s="10"/>
      <c r="OLV39" s="10"/>
      <c r="OLW39" s="10"/>
      <c r="OLX39" s="10"/>
      <c r="OLY39" s="10"/>
      <c r="OLZ39" s="10"/>
      <c r="OMA39" s="10"/>
      <c r="OMB39" s="10"/>
      <c r="OMC39" s="10"/>
      <c r="OMD39" s="10"/>
      <c r="OME39" s="10"/>
      <c r="OMF39" s="10"/>
      <c r="OMG39" s="10"/>
      <c r="OMH39" s="10"/>
      <c r="OMI39" s="10"/>
      <c r="OMJ39" s="10"/>
      <c r="OMK39" s="10"/>
      <c r="OML39" s="10"/>
      <c r="OMM39" s="10"/>
      <c r="OMN39" s="10"/>
      <c r="OMO39" s="10"/>
      <c r="OMP39" s="10"/>
      <c r="OMQ39" s="10"/>
      <c r="OMR39" s="10"/>
      <c r="OMS39" s="10"/>
      <c r="OMT39" s="10"/>
      <c r="OMU39" s="10"/>
      <c r="OMV39" s="10"/>
      <c r="OMW39" s="10"/>
      <c r="OMX39" s="10"/>
      <c r="OMY39" s="10"/>
      <c r="OMZ39" s="10"/>
      <c r="ONA39" s="10"/>
      <c r="ONB39" s="10"/>
      <c r="ONC39" s="10"/>
      <c r="OND39" s="10"/>
      <c r="ONE39" s="10"/>
      <c r="ONF39" s="10"/>
      <c r="ONG39" s="10"/>
      <c r="ONH39" s="10"/>
      <c r="ONI39" s="10"/>
      <c r="ONJ39" s="10"/>
      <c r="ONK39" s="10"/>
      <c r="ONL39" s="10"/>
      <c r="ONM39" s="10"/>
      <c r="ONN39" s="10"/>
      <c r="ONO39" s="10"/>
      <c r="ONP39" s="10"/>
      <c r="ONQ39" s="10"/>
      <c r="ONR39" s="10"/>
      <c r="ONS39" s="10"/>
      <c r="ONT39" s="10"/>
      <c r="ONU39" s="10"/>
      <c r="ONV39" s="10"/>
      <c r="ONW39" s="10"/>
      <c r="ONX39" s="10"/>
      <c r="ONY39" s="10"/>
      <c r="ONZ39" s="10"/>
      <c r="OOA39" s="10"/>
      <c r="OOB39" s="10"/>
      <c r="OOC39" s="10"/>
      <c r="OOD39" s="10"/>
      <c r="OOE39" s="10"/>
      <c r="OOF39" s="10"/>
      <c r="OOG39" s="10"/>
      <c r="OOH39" s="10"/>
      <c r="OOI39" s="10"/>
      <c r="OOJ39" s="10"/>
      <c r="OOK39" s="10"/>
      <c r="OOL39" s="10"/>
      <c r="OOM39" s="10"/>
      <c r="OON39" s="10"/>
      <c r="OOO39" s="10"/>
      <c r="OOP39" s="10"/>
      <c r="OOQ39" s="10"/>
      <c r="OOR39" s="10"/>
      <c r="OOS39" s="10"/>
      <c r="OOT39" s="10"/>
      <c r="OOU39" s="10"/>
      <c r="OOV39" s="10"/>
      <c r="OOW39" s="10"/>
      <c r="OOX39" s="10"/>
      <c r="OOY39" s="10"/>
      <c r="OOZ39" s="10"/>
      <c r="OPA39" s="10"/>
      <c r="OPB39" s="10"/>
      <c r="OPC39" s="10"/>
      <c r="OPD39" s="10"/>
      <c r="OPE39" s="10"/>
      <c r="OPF39" s="10"/>
      <c r="OPG39" s="10"/>
      <c r="OPH39" s="10"/>
      <c r="OPI39" s="10"/>
      <c r="OPJ39" s="10"/>
      <c r="OPK39" s="10"/>
      <c r="OPL39" s="10"/>
      <c r="OPM39" s="10"/>
      <c r="OPN39" s="10"/>
      <c r="OPO39" s="10"/>
      <c r="OPP39" s="10"/>
      <c r="OPQ39" s="10"/>
      <c r="OPR39" s="10"/>
      <c r="OPS39" s="10"/>
      <c r="OPT39" s="10"/>
      <c r="OPU39" s="10"/>
      <c r="OPV39" s="10"/>
      <c r="OPW39" s="10"/>
      <c r="OPX39" s="10"/>
      <c r="OPY39" s="10"/>
      <c r="OPZ39" s="10"/>
      <c r="OQA39" s="10"/>
      <c r="OQB39" s="10"/>
      <c r="OQC39" s="10"/>
      <c r="OQD39" s="10"/>
      <c r="OQE39" s="10"/>
      <c r="OQF39" s="10"/>
      <c r="OQG39" s="10"/>
      <c r="OQH39" s="10"/>
      <c r="OQI39" s="10"/>
      <c r="OQJ39" s="10"/>
      <c r="OQK39" s="10"/>
      <c r="OQL39" s="10"/>
      <c r="OQM39" s="10"/>
      <c r="OQN39" s="10"/>
      <c r="OQO39" s="10"/>
      <c r="OQP39" s="10"/>
      <c r="OQQ39" s="10"/>
      <c r="OQR39" s="10"/>
      <c r="OQS39" s="10"/>
      <c r="OQT39" s="10"/>
      <c r="OQU39" s="10"/>
      <c r="OQV39" s="10"/>
      <c r="OQW39" s="10"/>
      <c r="OQX39" s="10"/>
      <c r="OQY39" s="10"/>
      <c r="OQZ39" s="10"/>
      <c r="ORA39" s="10"/>
      <c r="ORB39" s="10"/>
      <c r="ORC39" s="10"/>
      <c r="ORD39" s="10"/>
      <c r="ORE39" s="10"/>
      <c r="ORF39" s="10"/>
      <c r="ORG39" s="10"/>
      <c r="ORH39" s="10"/>
      <c r="ORI39" s="10"/>
      <c r="ORJ39" s="10"/>
      <c r="ORK39" s="10"/>
      <c r="ORL39" s="10"/>
      <c r="ORM39" s="10"/>
      <c r="ORN39" s="10"/>
      <c r="ORO39" s="10"/>
      <c r="ORP39" s="10"/>
      <c r="ORQ39" s="10"/>
      <c r="ORR39" s="10"/>
      <c r="ORS39" s="10"/>
      <c r="ORT39" s="10"/>
      <c r="ORU39" s="10"/>
      <c r="ORV39" s="10"/>
      <c r="ORW39" s="10"/>
      <c r="ORX39" s="10"/>
      <c r="ORY39" s="10"/>
      <c r="ORZ39" s="10"/>
      <c r="OSA39" s="10"/>
      <c r="OSB39" s="10"/>
      <c r="OSC39" s="10"/>
      <c r="OSD39" s="10"/>
      <c r="OSE39" s="10"/>
      <c r="OSF39" s="10"/>
      <c r="OSG39" s="10"/>
      <c r="OSH39" s="10"/>
      <c r="OSI39" s="10"/>
      <c r="OSJ39" s="10"/>
      <c r="OSK39" s="10"/>
      <c r="OSL39" s="10"/>
      <c r="OSM39" s="10"/>
      <c r="OSN39" s="10"/>
      <c r="OSO39" s="10"/>
      <c r="OSP39" s="10"/>
      <c r="OSQ39" s="10"/>
      <c r="OSR39" s="10"/>
      <c r="OSS39" s="10"/>
      <c r="OST39" s="10"/>
      <c r="OSU39" s="10"/>
      <c r="OSV39" s="10"/>
      <c r="OSW39" s="10"/>
      <c r="OSX39" s="10"/>
      <c r="OSY39" s="10"/>
      <c r="OSZ39" s="10"/>
      <c r="OTA39" s="10"/>
      <c r="OTB39" s="10"/>
      <c r="OTC39" s="10"/>
      <c r="OTD39" s="10"/>
      <c r="OTE39" s="10"/>
      <c r="OTF39" s="10"/>
      <c r="OTG39" s="10"/>
      <c r="OTH39" s="10"/>
      <c r="OTI39" s="10"/>
      <c r="OTJ39" s="10"/>
      <c r="OTK39" s="10"/>
      <c r="OTL39" s="10"/>
      <c r="OTM39" s="10"/>
      <c r="OTN39" s="10"/>
      <c r="OTO39" s="10"/>
      <c r="OTP39" s="10"/>
      <c r="OTQ39" s="10"/>
      <c r="OTR39" s="10"/>
      <c r="OTS39" s="10"/>
      <c r="OTT39" s="10"/>
      <c r="OTU39" s="10"/>
      <c r="OTV39" s="10"/>
      <c r="OTW39" s="10"/>
      <c r="OTX39" s="10"/>
      <c r="OTY39" s="10"/>
      <c r="OTZ39" s="10"/>
      <c r="OUA39" s="10"/>
      <c r="OUB39" s="10"/>
      <c r="OUC39" s="10"/>
      <c r="OUD39" s="10"/>
      <c r="OUE39" s="10"/>
      <c r="OUF39" s="10"/>
      <c r="OUG39" s="10"/>
      <c r="OUH39" s="10"/>
      <c r="OUI39" s="10"/>
      <c r="OUJ39" s="10"/>
      <c r="OUK39" s="10"/>
      <c r="OUL39" s="10"/>
      <c r="OUM39" s="10"/>
      <c r="OUN39" s="10"/>
      <c r="OUO39" s="10"/>
      <c r="OUP39" s="10"/>
      <c r="OUQ39" s="10"/>
      <c r="OUR39" s="10"/>
      <c r="OUS39" s="10"/>
      <c r="OUT39" s="10"/>
      <c r="OUU39" s="10"/>
      <c r="OUV39" s="10"/>
      <c r="OUW39" s="10"/>
      <c r="OUX39" s="10"/>
      <c r="OUY39" s="10"/>
      <c r="OUZ39" s="10"/>
      <c r="OVA39" s="10"/>
      <c r="OVB39" s="10"/>
      <c r="OVC39" s="10"/>
      <c r="OVD39" s="10"/>
      <c r="OVE39" s="10"/>
      <c r="OVF39" s="10"/>
      <c r="OVG39" s="10"/>
      <c r="OVH39" s="10"/>
      <c r="OVI39" s="10"/>
      <c r="OVJ39" s="10"/>
      <c r="OVK39" s="10"/>
      <c r="OVL39" s="10"/>
      <c r="OVM39" s="10"/>
      <c r="OVN39" s="10"/>
      <c r="OVO39" s="10"/>
      <c r="OVP39" s="10"/>
      <c r="OVQ39" s="10"/>
      <c r="OVR39" s="10"/>
      <c r="OVS39" s="10"/>
      <c r="OVT39" s="10"/>
      <c r="OVU39" s="10"/>
      <c r="OVV39" s="10"/>
      <c r="OVW39" s="10"/>
      <c r="OVX39" s="10"/>
      <c r="OVY39" s="10"/>
      <c r="OVZ39" s="10"/>
      <c r="OWA39" s="10"/>
      <c r="OWB39" s="10"/>
      <c r="OWC39" s="10"/>
      <c r="OWD39" s="10"/>
      <c r="OWE39" s="10"/>
      <c r="OWF39" s="10"/>
      <c r="OWG39" s="10"/>
      <c r="OWH39" s="10"/>
      <c r="OWI39" s="10"/>
      <c r="OWJ39" s="10"/>
      <c r="OWK39" s="10"/>
      <c r="OWL39" s="10"/>
      <c r="OWM39" s="10"/>
      <c r="OWN39" s="10"/>
      <c r="OWO39" s="10"/>
      <c r="OWP39" s="10"/>
      <c r="OWQ39" s="10"/>
      <c r="OWR39" s="10"/>
      <c r="OWS39" s="10"/>
      <c r="OWT39" s="10"/>
      <c r="OWU39" s="10"/>
      <c r="OWV39" s="10"/>
      <c r="OWW39" s="10"/>
      <c r="OWX39" s="10"/>
      <c r="OWY39" s="10"/>
      <c r="OWZ39" s="10"/>
      <c r="OXA39" s="10"/>
      <c r="OXB39" s="10"/>
      <c r="OXC39" s="10"/>
      <c r="OXD39" s="10"/>
      <c r="OXE39" s="10"/>
      <c r="OXF39" s="10"/>
      <c r="OXG39" s="10"/>
      <c r="OXH39" s="10"/>
      <c r="OXI39" s="10"/>
      <c r="OXJ39" s="10"/>
      <c r="OXK39" s="10"/>
      <c r="OXL39" s="10"/>
      <c r="OXM39" s="10"/>
      <c r="OXN39" s="10"/>
      <c r="OXO39" s="10"/>
      <c r="OXP39" s="10"/>
      <c r="OXQ39" s="10"/>
      <c r="OXR39" s="10"/>
      <c r="OXS39" s="10"/>
      <c r="OXT39" s="10"/>
      <c r="OXU39" s="10"/>
      <c r="OXV39" s="10"/>
      <c r="OXW39" s="10"/>
      <c r="OXX39" s="10"/>
      <c r="OXY39" s="10"/>
      <c r="OXZ39" s="10"/>
      <c r="OYA39" s="10"/>
      <c r="OYB39" s="10"/>
      <c r="OYC39" s="10"/>
      <c r="OYD39" s="10"/>
      <c r="OYE39" s="10"/>
      <c r="OYF39" s="10"/>
      <c r="OYG39" s="10"/>
      <c r="OYH39" s="10"/>
      <c r="OYI39" s="10"/>
      <c r="OYJ39" s="10"/>
      <c r="OYK39" s="10"/>
      <c r="OYL39" s="10"/>
      <c r="OYM39" s="10"/>
      <c r="OYN39" s="10"/>
      <c r="OYO39" s="10"/>
      <c r="OYP39" s="10"/>
      <c r="OYQ39" s="10"/>
      <c r="OYR39" s="10"/>
      <c r="OYS39" s="10"/>
      <c r="OYT39" s="10"/>
      <c r="OYU39" s="10"/>
      <c r="OYV39" s="10"/>
      <c r="OYW39" s="10"/>
      <c r="OYX39" s="10"/>
      <c r="OYY39" s="10"/>
      <c r="OYZ39" s="10"/>
      <c r="OZA39" s="10"/>
      <c r="OZB39" s="10"/>
      <c r="OZC39" s="10"/>
      <c r="OZD39" s="10"/>
      <c r="OZE39" s="10"/>
      <c r="OZF39" s="10"/>
      <c r="OZG39" s="10"/>
      <c r="OZH39" s="10"/>
      <c r="OZI39" s="10"/>
      <c r="OZJ39" s="10"/>
      <c r="OZK39" s="10"/>
      <c r="OZL39" s="10"/>
      <c r="OZM39" s="10"/>
      <c r="OZN39" s="10"/>
      <c r="OZO39" s="10"/>
      <c r="OZP39" s="10"/>
      <c r="OZQ39" s="10"/>
      <c r="OZR39" s="10"/>
      <c r="OZS39" s="10"/>
      <c r="OZT39" s="10"/>
      <c r="OZU39" s="10"/>
      <c r="OZV39" s="10"/>
      <c r="OZW39" s="10"/>
      <c r="OZX39" s="10"/>
      <c r="OZY39" s="10"/>
      <c r="OZZ39" s="10"/>
      <c r="PAA39" s="10"/>
      <c r="PAB39" s="10"/>
      <c r="PAC39" s="10"/>
      <c r="PAD39" s="10"/>
      <c r="PAE39" s="10"/>
      <c r="PAF39" s="10"/>
      <c r="PAG39" s="10"/>
      <c r="PAH39" s="10"/>
      <c r="PAI39" s="10"/>
      <c r="PAJ39" s="10"/>
      <c r="PAK39" s="10"/>
      <c r="PAL39" s="10"/>
      <c r="PAM39" s="10"/>
      <c r="PAN39" s="10"/>
      <c r="PAO39" s="10"/>
      <c r="PAP39" s="10"/>
      <c r="PAQ39" s="10"/>
      <c r="PAR39" s="10"/>
      <c r="PAS39" s="10"/>
      <c r="PAT39" s="10"/>
      <c r="PAU39" s="10"/>
      <c r="PAV39" s="10"/>
      <c r="PAW39" s="10"/>
      <c r="PAX39" s="10"/>
      <c r="PAY39" s="10"/>
      <c r="PAZ39" s="10"/>
      <c r="PBA39" s="10"/>
      <c r="PBB39" s="10"/>
      <c r="PBC39" s="10"/>
      <c r="PBD39" s="10"/>
      <c r="PBE39" s="10"/>
      <c r="PBF39" s="10"/>
      <c r="PBG39" s="10"/>
      <c r="PBH39" s="10"/>
      <c r="PBI39" s="10"/>
      <c r="PBJ39" s="10"/>
      <c r="PBK39" s="10"/>
      <c r="PBL39" s="10"/>
      <c r="PBM39" s="10"/>
      <c r="PBN39" s="10"/>
      <c r="PBO39" s="10"/>
      <c r="PBP39" s="10"/>
      <c r="PBQ39" s="10"/>
      <c r="PBR39" s="10"/>
      <c r="PBS39" s="10"/>
      <c r="PBT39" s="10"/>
      <c r="PBU39" s="10"/>
      <c r="PBV39" s="10"/>
      <c r="PBW39" s="10"/>
      <c r="PBX39" s="10"/>
      <c r="PBY39" s="10"/>
      <c r="PBZ39" s="10"/>
      <c r="PCA39" s="10"/>
      <c r="PCB39" s="10"/>
      <c r="PCC39" s="10"/>
      <c r="PCD39" s="10"/>
      <c r="PCE39" s="10"/>
      <c r="PCF39" s="10"/>
      <c r="PCG39" s="10"/>
      <c r="PCH39" s="10"/>
      <c r="PCI39" s="10"/>
      <c r="PCJ39" s="10"/>
      <c r="PCK39" s="10"/>
      <c r="PCL39" s="10"/>
      <c r="PCM39" s="10"/>
      <c r="PCN39" s="10"/>
      <c r="PCO39" s="10"/>
      <c r="PCP39" s="10"/>
      <c r="PCQ39" s="10"/>
      <c r="PCR39" s="10"/>
      <c r="PCS39" s="10"/>
      <c r="PCT39" s="10"/>
      <c r="PCU39" s="10"/>
      <c r="PCV39" s="10"/>
      <c r="PCW39" s="10"/>
      <c r="PCX39" s="10"/>
      <c r="PCY39" s="10"/>
      <c r="PCZ39" s="10"/>
      <c r="PDA39" s="10"/>
      <c r="PDB39" s="10"/>
      <c r="PDC39" s="10"/>
      <c r="PDD39" s="10"/>
      <c r="PDE39" s="10"/>
      <c r="PDF39" s="10"/>
      <c r="PDG39" s="10"/>
      <c r="PDH39" s="10"/>
      <c r="PDI39" s="10"/>
      <c r="PDJ39" s="10"/>
      <c r="PDK39" s="10"/>
      <c r="PDL39" s="10"/>
      <c r="PDM39" s="10"/>
      <c r="PDN39" s="10"/>
      <c r="PDO39" s="10"/>
      <c r="PDP39" s="10"/>
      <c r="PDQ39" s="10"/>
      <c r="PDR39" s="10"/>
      <c r="PDS39" s="10"/>
      <c r="PDT39" s="10"/>
      <c r="PDU39" s="10"/>
      <c r="PDV39" s="10"/>
      <c r="PDW39" s="10"/>
      <c r="PDX39" s="10"/>
      <c r="PDY39" s="10"/>
      <c r="PDZ39" s="10"/>
      <c r="PEA39" s="10"/>
      <c r="PEB39" s="10"/>
      <c r="PEC39" s="10"/>
      <c r="PED39" s="10"/>
      <c r="PEE39" s="10"/>
      <c r="PEF39" s="10"/>
      <c r="PEG39" s="10"/>
      <c r="PEH39" s="10"/>
      <c r="PEI39" s="10"/>
      <c r="PEJ39" s="10"/>
      <c r="PEK39" s="10"/>
      <c r="PEL39" s="10"/>
      <c r="PEM39" s="10"/>
      <c r="PEN39" s="10"/>
      <c r="PEO39" s="10"/>
      <c r="PEP39" s="10"/>
      <c r="PEQ39" s="10"/>
      <c r="PER39" s="10"/>
      <c r="PES39" s="10"/>
      <c r="PET39" s="10"/>
      <c r="PEU39" s="10"/>
      <c r="PEV39" s="10"/>
      <c r="PEW39" s="10"/>
      <c r="PEX39" s="10"/>
      <c r="PEY39" s="10"/>
      <c r="PEZ39" s="10"/>
      <c r="PFA39" s="10"/>
      <c r="PFB39" s="10"/>
      <c r="PFC39" s="10"/>
      <c r="PFD39" s="10"/>
      <c r="PFE39" s="10"/>
      <c r="PFF39" s="10"/>
      <c r="PFG39" s="10"/>
      <c r="PFH39" s="10"/>
      <c r="PFI39" s="10"/>
      <c r="PFJ39" s="10"/>
      <c r="PFK39" s="10"/>
      <c r="PFL39" s="10"/>
      <c r="PFM39" s="10"/>
      <c r="PFN39" s="10"/>
      <c r="PFO39" s="10"/>
      <c r="PFP39" s="10"/>
      <c r="PFQ39" s="10"/>
      <c r="PFR39" s="10"/>
      <c r="PFS39" s="10"/>
      <c r="PFT39" s="10"/>
      <c r="PFU39" s="10"/>
      <c r="PFV39" s="10"/>
      <c r="PFW39" s="10"/>
      <c r="PFX39" s="10"/>
      <c r="PFY39" s="10"/>
      <c r="PFZ39" s="10"/>
      <c r="PGA39" s="10"/>
      <c r="PGB39" s="10"/>
      <c r="PGC39" s="10"/>
      <c r="PGD39" s="10"/>
      <c r="PGE39" s="10"/>
      <c r="PGF39" s="10"/>
      <c r="PGG39" s="10"/>
      <c r="PGH39" s="10"/>
      <c r="PGI39" s="10"/>
      <c r="PGJ39" s="10"/>
      <c r="PGK39" s="10"/>
      <c r="PGL39" s="10"/>
      <c r="PGM39" s="10"/>
      <c r="PGN39" s="10"/>
      <c r="PGO39" s="10"/>
      <c r="PGP39" s="10"/>
      <c r="PGQ39" s="10"/>
      <c r="PGR39" s="10"/>
      <c r="PGS39" s="10"/>
      <c r="PGT39" s="10"/>
      <c r="PGU39" s="10"/>
      <c r="PGV39" s="10"/>
      <c r="PGW39" s="10"/>
      <c r="PGX39" s="10"/>
      <c r="PGY39" s="10"/>
      <c r="PGZ39" s="10"/>
      <c r="PHA39" s="10"/>
      <c r="PHB39" s="10"/>
      <c r="PHC39" s="10"/>
      <c r="PHD39" s="10"/>
      <c r="PHE39" s="10"/>
      <c r="PHF39" s="10"/>
      <c r="PHG39" s="10"/>
      <c r="PHH39" s="10"/>
      <c r="PHI39" s="10"/>
      <c r="PHJ39" s="10"/>
      <c r="PHK39" s="10"/>
      <c r="PHL39" s="10"/>
      <c r="PHM39" s="10"/>
      <c r="PHN39" s="10"/>
      <c r="PHO39" s="10"/>
      <c r="PHP39" s="10"/>
      <c r="PHQ39" s="10"/>
      <c r="PHR39" s="10"/>
      <c r="PHS39" s="10"/>
      <c r="PHT39" s="10"/>
      <c r="PHU39" s="10"/>
      <c r="PHV39" s="10"/>
      <c r="PHW39" s="10"/>
      <c r="PHX39" s="10"/>
      <c r="PHY39" s="10"/>
      <c r="PHZ39" s="10"/>
      <c r="PIA39" s="10"/>
      <c r="PIB39" s="10"/>
      <c r="PIC39" s="10"/>
      <c r="PID39" s="10"/>
      <c r="PIE39" s="10"/>
      <c r="PIF39" s="10"/>
      <c r="PIG39" s="10"/>
      <c r="PIH39" s="10"/>
      <c r="PII39" s="10"/>
      <c r="PIJ39" s="10"/>
      <c r="PIK39" s="10"/>
      <c r="PIL39" s="10"/>
      <c r="PIM39" s="10"/>
      <c r="PIN39" s="10"/>
      <c r="PIO39" s="10"/>
      <c r="PIP39" s="10"/>
      <c r="PIQ39" s="10"/>
      <c r="PIR39" s="10"/>
      <c r="PIS39" s="10"/>
      <c r="PIT39" s="10"/>
      <c r="PIU39" s="10"/>
      <c r="PIV39" s="10"/>
      <c r="PIW39" s="10"/>
      <c r="PIX39" s="10"/>
      <c r="PIY39" s="10"/>
      <c r="PIZ39" s="10"/>
      <c r="PJA39" s="10"/>
      <c r="PJB39" s="10"/>
      <c r="PJC39" s="10"/>
      <c r="PJD39" s="10"/>
      <c r="PJE39" s="10"/>
      <c r="PJF39" s="10"/>
      <c r="PJG39" s="10"/>
      <c r="PJH39" s="10"/>
      <c r="PJI39" s="10"/>
      <c r="PJJ39" s="10"/>
      <c r="PJK39" s="10"/>
      <c r="PJL39" s="10"/>
      <c r="PJM39" s="10"/>
      <c r="PJN39" s="10"/>
      <c r="PJO39" s="10"/>
      <c r="PJP39" s="10"/>
      <c r="PJQ39" s="10"/>
      <c r="PJR39" s="10"/>
      <c r="PJS39" s="10"/>
      <c r="PJT39" s="10"/>
      <c r="PJU39" s="10"/>
      <c r="PJV39" s="10"/>
      <c r="PJW39" s="10"/>
      <c r="PJX39" s="10"/>
      <c r="PJY39" s="10"/>
      <c r="PJZ39" s="10"/>
      <c r="PKA39" s="10"/>
      <c r="PKB39" s="10"/>
      <c r="PKC39" s="10"/>
      <c r="PKD39" s="10"/>
      <c r="PKE39" s="10"/>
      <c r="PKF39" s="10"/>
      <c r="PKG39" s="10"/>
      <c r="PKH39" s="10"/>
      <c r="PKI39" s="10"/>
      <c r="PKJ39" s="10"/>
      <c r="PKK39" s="10"/>
      <c r="PKL39" s="10"/>
      <c r="PKM39" s="10"/>
      <c r="PKN39" s="10"/>
      <c r="PKO39" s="10"/>
      <c r="PKP39" s="10"/>
      <c r="PKQ39" s="10"/>
      <c r="PKR39" s="10"/>
      <c r="PKS39" s="10"/>
      <c r="PKT39" s="10"/>
      <c r="PKU39" s="10"/>
      <c r="PKV39" s="10"/>
      <c r="PKW39" s="10"/>
      <c r="PKX39" s="10"/>
      <c r="PKY39" s="10"/>
      <c r="PKZ39" s="10"/>
      <c r="PLA39" s="10"/>
      <c r="PLB39" s="10"/>
      <c r="PLC39" s="10"/>
      <c r="PLD39" s="10"/>
      <c r="PLE39" s="10"/>
      <c r="PLF39" s="10"/>
      <c r="PLG39" s="10"/>
      <c r="PLH39" s="10"/>
      <c r="PLI39" s="10"/>
      <c r="PLJ39" s="10"/>
      <c r="PLK39" s="10"/>
      <c r="PLL39" s="10"/>
      <c r="PLM39" s="10"/>
      <c r="PLN39" s="10"/>
      <c r="PLO39" s="10"/>
      <c r="PLP39" s="10"/>
      <c r="PLQ39" s="10"/>
      <c r="PLR39" s="10"/>
      <c r="PLS39" s="10"/>
      <c r="PLT39" s="10"/>
      <c r="PLU39" s="10"/>
      <c r="PLV39" s="10"/>
      <c r="PLW39" s="10"/>
      <c r="PLX39" s="10"/>
      <c r="PLY39" s="10"/>
      <c r="PLZ39" s="10"/>
      <c r="PMA39" s="10"/>
      <c r="PMB39" s="10"/>
      <c r="PMC39" s="10"/>
      <c r="PMD39" s="10"/>
      <c r="PME39" s="10"/>
      <c r="PMF39" s="10"/>
      <c r="PMG39" s="10"/>
      <c r="PMH39" s="10"/>
      <c r="PMI39" s="10"/>
      <c r="PMJ39" s="10"/>
      <c r="PMK39" s="10"/>
      <c r="PML39" s="10"/>
      <c r="PMM39" s="10"/>
      <c r="PMN39" s="10"/>
      <c r="PMO39" s="10"/>
      <c r="PMP39" s="10"/>
      <c r="PMQ39" s="10"/>
      <c r="PMR39" s="10"/>
      <c r="PMS39" s="10"/>
      <c r="PMT39" s="10"/>
      <c r="PMU39" s="10"/>
      <c r="PMV39" s="10"/>
      <c r="PMW39" s="10"/>
      <c r="PMX39" s="10"/>
      <c r="PMY39" s="10"/>
      <c r="PMZ39" s="10"/>
      <c r="PNA39" s="10"/>
      <c r="PNB39" s="10"/>
      <c r="PNC39" s="10"/>
      <c r="PND39" s="10"/>
      <c r="PNE39" s="10"/>
      <c r="PNF39" s="10"/>
      <c r="PNG39" s="10"/>
      <c r="PNH39" s="10"/>
      <c r="PNI39" s="10"/>
      <c r="PNJ39" s="10"/>
      <c r="PNK39" s="10"/>
      <c r="PNL39" s="10"/>
      <c r="PNM39" s="10"/>
      <c r="PNN39" s="10"/>
      <c r="PNO39" s="10"/>
      <c r="PNP39" s="10"/>
      <c r="PNQ39" s="10"/>
      <c r="PNR39" s="10"/>
      <c r="PNS39" s="10"/>
      <c r="PNT39" s="10"/>
      <c r="PNU39" s="10"/>
      <c r="PNV39" s="10"/>
      <c r="PNW39" s="10"/>
      <c r="PNX39" s="10"/>
      <c r="PNY39" s="10"/>
      <c r="PNZ39" s="10"/>
      <c r="POA39" s="10"/>
      <c r="POB39" s="10"/>
      <c r="POC39" s="10"/>
      <c r="POD39" s="10"/>
      <c r="POE39" s="10"/>
      <c r="POF39" s="10"/>
      <c r="POG39" s="10"/>
      <c r="POH39" s="10"/>
      <c r="POI39" s="10"/>
      <c r="POJ39" s="10"/>
      <c r="POK39" s="10"/>
      <c r="POL39" s="10"/>
      <c r="POM39" s="10"/>
      <c r="PON39" s="10"/>
      <c r="POO39" s="10"/>
      <c r="POP39" s="10"/>
      <c r="POQ39" s="10"/>
      <c r="POR39" s="10"/>
      <c r="POS39" s="10"/>
      <c r="POT39" s="10"/>
      <c r="POU39" s="10"/>
      <c r="POV39" s="10"/>
      <c r="POW39" s="10"/>
      <c r="POX39" s="10"/>
      <c r="POY39" s="10"/>
      <c r="POZ39" s="10"/>
      <c r="PPA39" s="10"/>
      <c r="PPB39" s="10"/>
      <c r="PPC39" s="10"/>
      <c r="PPD39" s="10"/>
      <c r="PPE39" s="10"/>
      <c r="PPF39" s="10"/>
      <c r="PPG39" s="10"/>
      <c r="PPH39" s="10"/>
      <c r="PPI39" s="10"/>
      <c r="PPJ39" s="10"/>
      <c r="PPK39" s="10"/>
      <c r="PPL39" s="10"/>
      <c r="PPM39" s="10"/>
      <c r="PPN39" s="10"/>
      <c r="PPO39" s="10"/>
      <c r="PPP39" s="10"/>
      <c r="PPQ39" s="10"/>
      <c r="PPR39" s="10"/>
      <c r="PPS39" s="10"/>
      <c r="PPT39" s="10"/>
      <c r="PPU39" s="10"/>
      <c r="PPV39" s="10"/>
      <c r="PPW39" s="10"/>
      <c r="PPX39" s="10"/>
      <c r="PPY39" s="10"/>
      <c r="PPZ39" s="10"/>
      <c r="PQA39" s="10"/>
      <c r="PQB39" s="10"/>
      <c r="PQC39" s="10"/>
      <c r="PQD39" s="10"/>
      <c r="PQE39" s="10"/>
      <c r="PQF39" s="10"/>
      <c r="PQG39" s="10"/>
      <c r="PQH39" s="10"/>
      <c r="PQI39" s="10"/>
      <c r="PQJ39" s="10"/>
      <c r="PQK39" s="10"/>
      <c r="PQL39" s="10"/>
      <c r="PQM39" s="10"/>
      <c r="PQN39" s="10"/>
      <c r="PQO39" s="10"/>
      <c r="PQP39" s="10"/>
      <c r="PQQ39" s="10"/>
      <c r="PQR39" s="10"/>
      <c r="PQS39" s="10"/>
      <c r="PQT39" s="10"/>
      <c r="PQU39" s="10"/>
      <c r="PQV39" s="10"/>
      <c r="PQW39" s="10"/>
      <c r="PQX39" s="10"/>
      <c r="PQY39" s="10"/>
      <c r="PQZ39" s="10"/>
      <c r="PRA39" s="10"/>
      <c r="PRB39" s="10"/>
      <c r="PRC39" s="10"/>
      <c r="PRD39" s="10"/>
      <c r="PRE39" s="10"/>
      <c r="PRF39" s="10"/>
      <c r="PRG39" s="10"/>
      <c r="PRH39" s="10"/>
      <c r="PRI39" s="10"/>
      <c r="PRJ39" s="10"/>
      <c r="PRK39" s="10"/>
      <c r="PRL39" s="10"/>
      <c r="PRM39" s="10"/>
      <c r="PRN39" s="10"/>
      <c r="PRO39" s="10"/>
      <c r="PRP39" s="10"/>
      <c r="PRQ39" s="10"/>
      <c r="PRR39" s="10"/>
      <c r="PRS39" s="10"/>
      <c r="PRT39" s="10"/>
      <c r="PRU39" s="10"/>
      <c r="PRV39" s="10"/>
      <c r="PRW39" s="10"/>
      <c r="PRX39" s="10"/>
      <c r="PRY39" s="10"/>
      <c r="PRZ39" s="10"/>
      <c r="PSA39" s="10"/>
      <c r="PSB39" s="10"/>
      <c r="PSC39" s="10"/>
      <c r="PSD39" s="10"/>
      <c r="PSE39" s="10"/>
      <c r="PSF39" s="10"/>
      <c r="PSG39" s="10"/>
      <c r="PSH39" s="10"/>
      <c r="PSI39" s="10"/>
      <c r="PSJ39" s="10"/>
      <c r="PSK39" s="10"/>
      <c r="PSL39" s="10"/>
      <c r="PSM39" s="10"/>
      <c r="PSN39" s="10"/>
      <c r="PSO39" s="10"/>
      <c r="PSP39" s="10"/>
      <c r="PSQ39" s="10"/>
      <c r="PSR39" s="10"/>
      <c r="PSS39" s="10"/>
      <c r="PST39" s="10"/>
      <c r="PSU39" s="10"/>
      <c r="PSV39" s="10"/>
      <c r="PSW39" s="10"/>
      <c r="PSX39" s="10"/>
      <c r="PSY39" s="10"/>
      <c r="PSZ39" s="10"/>
      <c r="PTA39" s="10"/>
      <c r="PTB39" s="10"/>
      <c r="PTC39" s="10"/>
      <c r="PTD39" s="10"/>
      <c r="PTE39" s="10"/>
      <c r="PTF39" s="10"/>
      <c r="PTG39" s="10"/>
      <c r="PTH39" s="10"/>
      <c r="PTI39" s="10"/>
      <c r="PTJ39" s="10"/>
      <c r="PTK39" s="10"/>
      <c r="PTL39" s="10"/>
      <c r="PTM39" s="10"/>
      <c r="PTN39" s="10"/>
      <c r="PTO39" s="10"/>
      <c r="PTP39" s="10"/>
      <c r="PTQ39" s="10"/>
      <c r="PTR39" s="10"/>
      <c r="PTS39" s="10"/>
      <c r="PTT39" s="10"/>
      <c r="PTU39" s="10"/>
      <c r="PTV39" s="10"/>
      <c r="PTW39" s="10"/>
      <c r="PTX39" s="10"/>
      <c r="PTY39" s="10"/>
      <c r="PTZ39" s="10"/>
      <c r="PUA39" s="10"/>
      <c r="PUB39" s="10"/>
      <c r="PUC39" s="10"/>
      <c r="PUD39" s="10"/>
      <c r="PUE39" s="10"/>
      <c r="PUF39" s="10"/>
      <c r="PUG39" s="10"/>
      <c r="PUH39" s="10"/>
      <c r="PUI39" s="10"/>
      <c r="PUJ39" s="10"/>
      <c r="PUK39" s="10"/>
      <c r="PUL39" s="10"/>
      <c r="PUM39" s="10"/>
      <c r="PUN39" s="10"/>
      <c r="PUO39" s="10"/>
      <c r="PUP39" s="10"/>
      <c r="PUQ39" s="10"/>
      <c r="PUR39" s="10"/>
      <c r="PUS39" s="10"/>
      <c r="PUT39" s="10"/>
      <c r="PUU39" s="10"/>
      <c r="PUV39" s="10"/>
      <c r="PUW39" s="10"/>
      <c r="PUX39" s="10"/>
      <c r="PUY39" s="10"/>
      <c r="PUZ39" s="10"/>
      <c r="PVA39" s="10"/>
      <c r="PVB39" s="10"/>
      <c r="PVC39" s="10"/>
      <c r="PVD39" s="10"/>
      <c r="PVE39" s="10"/>
      <c r="PVF39" s="10"/>
      <c r="PVG39" s="10"/>
      <c r="PVH39" s="10"/>
      <c r="PVI39" s="10"/>
      <c r="PVJ39" s="10"/>
      <c r="PVK39" s="10"/>
      <c r="PVL39" s="10"/>
      <c r="PVM39" s="10"/>
      <c r="PVN39" s="10"/>
      <c r="PVO39" s="10"/>
      <c r="PVP39" s="10"/>
      <c r="PVQ39" s="10"/>
      <c r="PVR39" s="10"/>
      <c r="PVS39" s="10"/>
      <c r="PVT39" s="10"/>
      <c r="PVU39" s="10"/>
      <c r="PVV39" s="10"/>
      <c r="PVW39" s="10"/>
      <c r="PVX39" s="10"/>
      <c r="PVY39" s="10"/>
      <c r="PVZ39" s="10"/>
      <c r="PWA39" s="10"/>
      <c r="PWB39" s="10"/>
      <c r="PWC39" s="10"/>
      <c r="PWD39" s="10"/>
      <c r="PWE39" s="10"/>
      <c r="PWF39" s="10"/>
      <c r="PWG39" s="10"/>
      <c r="PWH39" s="10"/>
      <c r="PWI39" s="10"/>
      <c r="PWJ39" s="10"/>
      <c r="PWK39" s="10"/>
      <c r="PWL39" s="10"/>
      <c r="PWM39" s="10"/>
      <c r="PWN39" s="10"/>
      <c r="PWO39" s="10"/>
      <c r="PWP39" s="10"/>
      <c r="PWQ39" s="10"/>
      <c r="PWR39" s="10"/>
      <c r="PWS39" s="10"/>
      <c r="PWT39" s="10"/>
      <c r="PWU39" s="10"/>
      <c r="PWV39" s="10"/>
      <c r="PWW39" s="10"/>
      <c r="PWX39" s="10"/>
      <c r="PWY39" s="10"/>
      <c r="PWZ39" s="10"/>
      <c r="PXA39" s="10"/>
      <c r="PXB39" s="10"/>
      <c r="PXC39" s="10"/>
      <c r="PXD39" s="10"/>
      <c r="PXE39" s="10"/>
      <c r="PXF39" s="10"/>
      <c r="PXG39" s="10"/>
      <c r="PXH39" s="10"/>
      <c r="PXI39" s="10"/>
      <c r="PXJ39" s="10"/>
      <c r="PXK39" s="10"/>
      <c r="PXL39" s="10"/>
      <c r="PXM39" s="10"/>
      <c r="PXN39" s="10"/>
      <c r="PXO39" s="10"/>
      <c r="PXP39" s="10"/>
      <c r="PXQ39" s="10"/>
      <c r="PXR39" s="10"/>
      <c r="PXS39" s="10"/>
      <c r="PXT39" s="10"/>
      <c r="PXU39" s="10"/>
      <c r="PXV39" s="10"/>
      <c r="PXW39" s="10"/>
      <c r="PXX39" s="10"/>
      <c r="PXY39" s="10"/>
      <c r="PXZ39" s="10"/>
      <c r="PYA39" s="10"/>
      <c r="PYB39" s="10"/>
      <c r="PYC39" s="10"/>
      <c r="PYD39" s="10"/>
      <c r="PYE39" s="10"/>
      <c r="PYF39" s="10"/>
      <c r="PYG39" s="10"/>
      <c r="PYH39" s="10"/>
      <c r="PYI39" s="10"/>
      <c r="PYJ39" s="10"/>
      <c r="PYK39" s="10"/>
      <c r="PYL39" s="10"/>
      <c r="PYM39" s="10"/>
      <c r="PYN39" s="10"/>
      <c r="PYO39" s="10"/>
      <c r="PYP39" s="10"/>
      <c r="PYQ39" s="10"/>
      <c r="PYR39" s="10"/>
      <c r="PYS39" s="10"/>
      <c r="PYT39" s="10"/>
      <c r="PYU39" s="10"/>
      <c r="PYV39" s="10"/>
      <c r="PYW39" s="10"/>
      <c r="PYX39" s="10"/>
      <c r="PYY39" s="10"/>
      <c r="PYZ39" s="10"/>
      <c r="PZA39" s="10"/>
      <c r="PZB39" s="10"/>
      <c r="PZC39" s="10"/>
      <c r="PZD39" s="10"/>
      <c r="PZE39" s="10"/>
      <c r="PZF39" s="10"/>
      <c r="PZG39" s="10"/>
      <c r="PZH39" s="10"/>
      <c r="PZI39" s="10"/>
      <c r="PZJ39" s="10"/>
      <c r="PZK39" s="10"/>
      <c r="PZL39" s="10"/>
      <c r="PZM39" s="10"/>
      <c r="PZN39" s="10"/>
      <c r="PZO39" s="10"/>
      <c r="PZP39" s="10"/>
      <c r="PZQ39" s="10"/>
      <c r="PZR39" s="10"/>
      <c r="PZS39" s="10"/>
      <c r="PZT39" s="10"/>
      <c r="PZU39" s="10"/>
      <c r="PZV39" s="10"/>
      <c r="PZW39" s="10"/>
      <c r="PZX39" s="10"/>
      <c r="PZY39" s="10"/>
      <c r="PZZ39" s="10"/>
      <c r="QAA39" s="10"/>
      <c r="QAB39" s="10"/>
      <c r="QAC39" s="10"/>
      <c r="QAD39" s="10"/>
      <c r="QAE39" s="10"/>
      <c r="QAF39" s="10"/>
      <c r="QAG39" s="10"/>
      <c r="QAH39" s="10"/>
      <c r="QAI39" s="10"/>
      <c r="QAJ39" s="10"/>
      <c r="QAK39" s="10"/>
      <c r="QAL39" s="10"/>
      <c r="QAM39" s="10"/>
      <c r="QAN39" s="10"/>
      <c r="QAO39" s="10"/>
      <c r="QAP39" s="10"/>
      <c r="QAQ39" s="10"/>
      <c r="QAR39" s="10"/>
      <c r="QAS39" s="10"/>
      <c r="QAT39" s="10"/>
      <c r="QAU39" s="10"/>
      <c r="QAV39" s="10"/>
      <c r="QAW39" s="10"/>
      <c r="QAX39" s="10"/>
      <c r="QAY39" s="10"/>
      <c r="QAZ39" s="10"/>
      <c r="QBA39" s="10"/>
      <c r="QBB39" s="10"/>
      <c r="QBC39" s="10"/>
      <c r="QBD39" s="10"/>
      <c r="QBE39" s="10"/>
      <c r="QBF39" s="10"/>
      <c r="QBG39" s="10"/>
      <c r="QBH39" s="10"/>
      <c r="QBI39" s="10"/>
      <c r="QBJ39" s="10"/>
      <c r="QBK39" s="10"/>
      <c r="QBL39" s="10"/>
      <c r="QBM39" s="10"/>
      <c r="QBN39" s="10"/>
      <c r="QBO39" s="10"/>
      <c r="QBP39" s="10"/>
      <c r="QBQ39" s="10"/>
      <c r="QBR39" s="10"/>
      <c r="QBS39" s="10"/>
      <c r="QBT39" s="10"/>
      <c r="QBU39" s="10"/>
      <c r="QBV39" s="10"/>
      <c r="QBW39" s="10"/>
      <c r="QBX39" s="10"/>
      <c r="QBY39" s="10"/>
      <c r="QBZ39" s="10"/>
      <c r="QCA39" s="10"/>
      <c r="QCB39" s="10"/>
      <c r="QCC39" s="10"/>
      <c r="QCD39" s="10"/>
      <c r="QCE39" s="10"/>
      <c r="QCF39" s="10"/>
      <c r="QCG39" s="10"/>
      <c r="QCH39" s="10"/>
      <c r="QCI39" s="10"/>
      <c r="QCJ39" s="10"/>
      <c r="QCK39" s="10"/>
      <c r="QCL39" s="10"/>
      <c r="QCM39" s="10"/>
      <c r="QCN39" s="10"/>
      <c r="QCO39" s="10"/>
      <c r="QCP39" s="10"/>
      <c r="QCQ39" s="10"/>
      <c r="QCR39" s="10"/>
      <c r="QCS39" s="10"/>
      <c r="QCT39" s="10"/>
      <c r="QCU39" s="10"/>
      <c r="QCV39" s="10"/>
      <c r="QCW39" s="10"/>
      <c r="QCX39" s="10"/>
      <c r="QCY39" s="10"/>
      <c r="QCZ39" s="10"/>
      <c r="QDA39" s="10"/>
      <c r="QDB39" s="10"/>
      <c r="QDC39" s="10"/>
      <c r="QDD39" s="10"/>
      <c r="QDE39" s="10"/>
      <c r="QDF39" s="10"/>
      <c r="QDG39" s="10"/>
      <c r="QDH39" s="10"/>
      <c r="QDI39" s="10"/>
      <c r="QDJ39" s="10"/>
      <c r="QDK39" s="10"/>
      <c r="QDL39" s="10"/>
      <c r="QDM39" s="10"/>
      <c r="QDN39" s="10"/>
      <c r="QDO39" s="10"/>
      <c r="QDP39" s="10"/>
      <c r="QDQ39" s="10"/>
      <c r="QDR39" s="10"/>
      <c r="QDS39" s="10"/>
      <c r="QDT39" s="10"/>
      <c r="QDU39" s="10"/>
      <c r="QDV39" s="10"/>
      <c r="QDW39" s="10"/>
      <c r="QDX39" s="10"/>
      <c r="QDY39" s="10"/>
      <c r="QDZ39" s="10"/>
      <c r="QEA39" s="10"/>
      <c r="QEB39" s="10"/>
      <c r="QEC39" s="10"/>
      <c r="QED39" s="10"/>
      <c r="QEE39" s="10"/>
      <c r="QEF39" s="10"/>
      <c r="QEG39" s="10"/>
      <c r="QEH39" s="10"/>
      <c r="QEI39" s="10"/>
      <c r="QEJ39" s="10"/>
      <c r="QEK39" s="10"/>
      <c r="QEL39" s="10"/>
      <c r="QEM39" s="10"/>
      <c r="QEN39" s="10"/>
      <c r="QEO39" s="10"/>
      <c r="QEP39" s="10"/>
      <c r="QEQ39" s="10"/>
      <c r="QER39" s="10"/>
      <c r="QES39" s="10"/>
      <c r="QET39" s="10"/>
      <c r="QEU39" s="10"/>
      <c r="QEV39" s="10"/>
      <c r="QEW39" s="10"/>
      <c r="QEX39" s="10"/>
      <c r="QEY39" s="10"/>
      <c r="QEZ39" s="10"/>
      <c r="QFA39" s="10"/>
      <c r="QFB39" s="10"/>
      <c r="QFC39" s="10"/>
      <c r="QFD39" s="10"/>
      <c r="QFE39" s="10"/>
      <c r="QFF39" s="10"/>
      <c r="QFG39" s="10"/>
      <c r="QFH39" s="10"/>
      <c r="QFI39" s="10"/>
      <c r="QFJ39" s="10"/>
      <c r="QFK39" s="10"/>
      <c r="QFL39" s="10"/>
      <c r="QFM39" s="10"/>
      <c r="QFN39" s="10"/>
      <c r="QFO39" s="10"/>
      <c r="QFP39" s="10"/>
      <c r="QFQ39" s="10"/>
      <c r="QFR39" s="10"/>
      <c r="QFS39" s="10"/>
      <c r="QFT39" s="10"/>
      <c r="QFU39" s="10"/>
      <c r="QFV39" s="10"/>
      <c r="QFW39" s="10"/>
      <c r="QFX39" s="10"/>
      <c r="QFY39" s="10"/>
      <c r="QFZ39" s="10"/>
      <c r="QGA39" s="10"/>
      <c r="QGB39" s="10"/>
      <c r="QGC39" s="10"/>
      <c r="QGD39" s="10"/>
      <c r="QGE39" s="10"/>
      <c r="QGF39" s="10"/>
      <c r="QGG39" s="10"/>
      <c r="QGH39" s="10"/>
      <c r="QGI39" s="10"/>
      <c r="QGJ39" s="10"/>
      <c r="QGK39" s="10"/>
      <c r="QGL39" s="10"/>
      <c r="QGM39" s="10"/>
      <c r="QGN39" s="10"/>
      <c r="QGO39" s="10"/>
      <c r="QGP39" s="10"/>
      <c r="QGQ39" s="10"/>
      <c r="QGR39" s="10"/>
      <c r="QGS39" s="10"/>
      <c r="QGT39" s="10"/>
      <c r="QGU39" s="10"/>
      <c r="QGV39" s="10"/>
      <c r="QGW39" s="10"/>
      <c r="QGX39" s="10"/>
      <c r="QGY39" s="10"/>
      <c r="QGZ39" s="10"/>
      <c r="QHA39" s="10"/>
      <c r="QHB39" s="10"/>
      <c r="QHC39" s="10"/>
      <c r="QHD39" s="10"/>
      <c r="QHE39" s="10"/>
      <c r="QHF39" s="10"/>
      <c r="QHG39" s="10"/>
      <c r="QHH39" s="10"/>
      <c r="QHI39" s="10"/>
      <c r="QHJ39" s="10"/>
      <c r="QHK39" s="10"/>
      <c r="QHL39" s="10"/>
      <c r="QHM39" s="10"/>
      <c r="QHN39" s="10"/>
      <c r="QHO39" s="10"/>
      <c r="QHP39" s="10"/>
      <c r="QHQ39" s="10"/>
      <c r="QHR39" s="10"/>
      <c r="QHS39" s="10"/>
      <c r="QHT39" s="10"/>
      <c r="QHU39" s="10"/>
      <c r="QHV39" s="10"/>
      <c r="QHW39" s="10"/>
      <c r="QHX39" s="10"/>
      <c r="QHY39" s="10"/>
      <c r="QHZ39" s="10"/>
      <c r="QIA39" s="10"/>
      <c r="QIB39" s="10"/>
      <c r="QIC39" s="10"/>
      <c r="QID39" s="10"/>
      <c r="QIE39" s="10"/>
      <c r="QIF39" s="10"/>
      <c r="QIG39" s="10"/>
      <c r="QIH39" s="10"/>
      <c r="QII39" s="10"/>
      <c r="QIJ39" s="10"/>
      <c r="QIK39" s="10"/>
      <c r="QIL39" s="10"/>
      <c r="QIM39" s="10"/>
      <c r="QIN39" s="10"/>
      <c r="QIO39" s="10"/>
      <c r="QIP39" s="10"/>
      <c r="QIQ39" s="10"/>
      <c r="QIR39" s="10"/>
      <c r="QIS39" s="10"/>
      <c r="QIT39" s="10"/>
      <c r="QIU39" s="10"/>
      <c r="QIV39" s="10"/>
      <c r="QIW39" s="10"/>
      <c r="QIX39" s="10"/>
      <c r="QIY39" s="10"/>
      <c r="QIZ39" s="10"/>
      <c r="QJA39" s="10"/>
      <c r="QJB39" s="10"/>
      <c r="QJC39" s="10"/>
      <c r="QJD39" s="10"/>
      <c r="QJE39" s="10"/>
      <c r="QJF39" s="10"/>
      <c r="QJG39" s="10"/>
      <c r="QJH39" s="10"/>
      <c r="QJI39" s="10"/>
      <c r="QJJ39" s="10"/>
      <c r="QJK39" s="10"/>
      <c r="QJL39" s="10"/>
      <c r="QJM39" s="10"/>
      <c r="QJN39" s="10"/>
      <c r="QJO39" s="10"/>
      <c r="QJP39" s="10"/>
      <c r="QJQ39" s="10"/>
      <c r="QJR39" s="10"/>
      <c r="QJS39" s="10"/>
      <c r="QJT39" s="10"/>
      <c r="QJU39" s="10"/>
      <c r="QJV39" s="10"/>
      <c r="QJW39" s="10"/>
      <c r="QJX39" s="10"/>
      <c r="QJY39" s="10"/>
      <c r="QJZ39" s="10"/>
      <c r="QKA39" s="10"/>
      <c r="QKB39" s="10"/>
      <c r="QKC39" s="10"/>
      <c r="QKD39" s="10"/>
      <c r="QKE39" s="10"/>
      <c r="QKF39" s="10"/>
      <c r="QKG39" s="10"/>
      <c r="QKH39" s="10"/>
      <c r="QKI39" s="10"/>
      <c r="QKJ39" s="10"/>
      <c r="QKK39" s="10"/>
      <c r="QKL39" s="10"/>
      <c r="QKM39" s="10"/>
      <c r="QKN39" s="10"/>
      <c r="QKO39" s="10"/>
      <c r="QKP39" s="10"/>
      <c r="QKQ39" s="10"/>
      <c r="QKR39" s="10"/>
      <c r="QKS39" s="10"/>
      <c r="QKT39" s="10"/>
      <c r="QKU39" s="10"/>
      <c r="QKV39" s="10"/>
      <c r="QKW39" s="10"/>
      <c r="QKX39" s="10"/>
      <c r="QKY39" s="10"/>
      <c r="QKZ39" s="10"/>
      <c r="QLA39" s="10"/>
      <c r="QLB39" s="10"/>
      <c r="QLC39" s="10"/>
      <c r="QLD39" s="10"/>
      <c r="QLE39" s="10"/>
      <c r="QLF39" s="10"/>
      <c r="QLG39" s="10"/>
      <c r="QLH39" s="10"/>
      <c r="QLI39" s="10"/>
      <c r="QLJ39" s="10"/>
      <c r="QLK39" s="10"/>
      <c r="QLL39" s="10"/>
      <c r="QLM39" s="10"/>
      <c r="QLN39" s="10"/>
      <c r="QLO39" s="10"/>
      <c r="QLP39" s="10"/>
      <c r="QLQ39" s="10"/>
      <c r="QLR39" s="10"/>
      <c r="QLS39" s="10"/>
      <c r="QLT39" s="10"/>
      <c r="QLU39" s="10"/>
      <c r="QLV39" s="10"/>
      <c r="QLW39" s="10"/>
      <c r="QLX39" s="10"/>
      <c r="QLY39" s="10"/>
      <c r="QLZ39" s="10"/>
      <c r="QMA39" s="10"/>
      <c r="QMB39" s="10"/>
      <c r="QMC39" s="10"/>
      <c r="QMD39" s="10"/>
      <c r="QME39" s="10"/>
      <c r="QMF39" s="10"/>
      <c r="QMG39" s="10"/>
      <c r="QMH39" s="10"/>
      <c r="QMI39" s="10"/>
      <c r="QMJ39" s="10"/>
      <c r="QMK39" s="10"/>
      <c r="QML39" s="10"/>
      <c r="QMM39" s="10"/>
      <c r="QMN39" s="10"/>
      <c r="QMO39" s="10"/>
      <c r="QMP39" s="10"/>
      <c r="QMQ39" s="10"/>
      <c r="QMR39" s="10"/>
      <c r="QMS39" s="10"/>
      <c r="QMT39" s="10"/>
      <c r="QMU39" s="10"/>
      <c r="QMV39" s="10"/>
      <c r="QMW39" s="10"/>
      <c r="QMX39" s="10"/>
      <c r="QMY39" s="10"/>
      <c r="QMZ39" s="10"/>
      <c r="QNA39" s="10"/>
      <c r="QNB39" s="10"/>
      <c r="QNC39" s="10"/>
      <c r="QND39" s="10"/>
      <c r="QNE39" s="10"/>
      <c r="QNF39" s="10"/>
      <c r="QNG39" s="10"/>
      <c r="QNH39" s="10"/>
      <c r="QNI39" s="10"/>
      <c r="QNJ39" s="10"/>
      <c r="QNK39" s="10"/>
      <c r="QNL39" s="10"/>
      <c r="QNM39" s="10"/>
      <c r="QNN39" s="10"/>
      <c r="QNO39" s="10"/>
      <c r="QNP39" s="10"/>
      <c r="QNQ39" s="10"/>
      <c r="QNR39" s="10"/>
      <c r="QNS39" s="10"/>
      <c r="QNT39" s="10"/>
      <c r="QNU39" s="10"/>
      <c r="QNV39" s="10"/>
      <c r="QNW39" s="10"/>
      <c r="QNX39" s="10"/>
      <c r="QNY39" s="10"/>
      <c r="QNZ39" s="10"/>
      <c r="QOA39" s="10"/>
      <c r="QOB39" s="10"/>
      <c r="QOC39" s="10"/>
      <c r="QOD39" s="10"/>
      <c r="QOE39" s="10"/>
      <c r="QOF39" s="10"/>
      <c r="QOG39" s="10"/>
      <c r="QOH39" s="10"/>
      <c r="QOI39" s="10"/>
      <c r="QOJ39" s="10"/>
      <c r="QOK39" s="10"/>
      <c r="QOL39" s="10"/>
      <c r="QOM39" s="10"/>
      <c r="QON39" s="10"/>
      <c r="QOO39" s="10"/>
      <c r="QOP39" s="10"/>
      <c r="QOQ39" s="10"/>
      <c r="QOR39" s="10"/>
      <c r="QOS39" s="10"/>
      <c r="QOT39" s="10"/>
      <c r="QOU39" s="10"/>
      <c r="QOV39" s="10"/>
      <c r="QOW39" s="10"/>
      <c r="QOX39" s="10"/>
      <c r="QOY39" s="10"/>
      <c r="QOZ39" s="10"/>
      <c r="QPA39" s="10"/>
      <c r="QPB39" s="10"/>
      <c r="QPC39" s="10"/>
      <c r="QPD39" s="10"/>
      <c r="QPE39" s="10"/>
      <c r="QPF39" s="10"/>
      <c r="QPG39" s="10"/>
      <c r="QPH39" s="10"/>
      <c r="QPI39" s="10"/>
      <c r="QPJ39" s="10"/>
      <c r="QPK39" s="10"/>
      <c r="QPL39" s="10"/>
      <c r="QPM39" s="10"/>
      <c r="QPN39" s="10"/>
      <c r="QPO39" s="10"/>
      <c r="QPP39" s="10"/>
      <c r="QPQ39" s="10"/>
      <c r="QPR39" s="10"/>
      <c r="QPS39" s="10"/>
      <c r="QPT39" s="10"/>
      <c r="QPU39" s="10"/>
      <c r="QPV39" s="10"/>
      <c r="QPW39" s="10"/>
      <c r="QPX39" s="10"/>
      <c r="QPY39" s="10"/>
      <c r="QPZ39" s="10"/>
      <c r="QQA39" s="10"/>
      <c r="QQB39" s="10"/>
      <c r="QQC39" s="10"/>
      <c r="QQD39" s="10"/>
      <c r="QQE39" s="10"/>
      <c r="QQF39" s="10"/>
      <c r="QQG39" s="10"/>
      <c r="QQH39" s="10"/>
      <c r="QQI39" s="10"/>
      <c r="QQJ39" s="10"/>
      <c r="QQK39" s="10"/>
      <c r="QQL39" s="10"/>
      <c r="QQM39" s="10"/>
      <c r="QQN39" s="10"/>
      <c r="QQO39" s="10"/>
      <c r="QQP39" s="10"/>
      <c r="QQQ39" s="10"/>
      <c r="QQR39" s="10"/>
      <c r="QQS39" s="10"/>
      <c r="QQT39" s="10"/>
      <c r="QQU39" s="10"/>
      <c r="QQV39" s="10"/>
      <c r="QQW39" s="10"/>
      <c r="QQX39" s="10"/>
      <c r="QQY39" s="10"/>
      <c r="QQZ39" s="10"/>
      <c r="QRA39" s="10"/>
      <c r="QRB39" s="10"/>
      <c r="QRC39" s="10"/>
      <c r="QRD39" s="10"/>
      <c r="QRE39" s="10"/>
      <c r="QRF39" s="10"/>
      <c r="QRG39" s="10"/>
      <c r="QRH39" s="10"/>
      <c r="QRI39" s="10"/>
      <c r="QRJ39" s="10"/>
      <c r="QRK39" s="10"/>
      <c r="QRL39" s="10"/>
      <c r="QRM39" s="10"/>
      <c r="QRN39" s="10"/>
      <c r="QRO39" s="10"/>
      <c r="QRP39" s="10"/>
      <c r="QRQ39" s="10"/>
      <c r="QRR39" s="10"/>
      <c r="QRS39" s="10"/>
      <c r="QRT39" s="10"/>
      <c r="QRU39" s="10"/>
      <c r="QRV39" s="10"/>
      <c r="QRW39" s="10"/>
      <c r="QRX39" s="10"/>
      <c r="QRY39" s="10"/>
      <c r="QRZ39" s="10"/>
      <c r="QSA39" s="10"/>
      <c r="QSB39" s="10"/>
      <c r="QSC39" s="10"/>
      <c r="QSD39" s="10"/>
      <c r="QSE39" s="10"/>
      <c r="QSF39" s="10"/>
      <c r="QSG39" s="10"/>
      <c r="QSH39" s="10"/>
      <c r="QSI39" s="10"/>
      <c r="QSJ39" s="10"/>
      <c r="QSK39" s="10"/>
      <c r="QSL39" s="10"/>
      <c r="QSM39" s="10"/>
      <c r="QSN39" s="10"/>
      <c r="QSO39" s="10"/>
      <c r="QSP39" s="10"/>
      <c r="QSQ39" s="10"/>
      <c r="QSR39" s="10"/>
      <c r="QSS39" s="10"/>
      <c r="QST39" s="10"/>
      <c r="QSU39" s="10"/>
      <c r="QSV39" s="10"/>
      <c r="QSW39" s="10"/>
      <c r="QSX39" s="10"/>
      <c r="QSY39" s="10"/>
      <c r="QSZ39" s="10"/>
      <c r="QTA39" s="10"/>
      <c r="QTB39" s="10"/>
      <c r="QTC39" s="10"/>
      <c r="QTD39" s="10"/>
      <c r="QTE39" s="10"/>
      <c r="QTF39" s="10"/>
      <c r="QTG39" s="10"/>
      <c r="QTH39" s="10"/>
      <c r="QTI39" s="10"/>
      <c r="QTJ39" s="10"/>
      <c r="QTK39" s="10"/>
      <c r="QTL39" s="10"/>
      <c r="QTM39" s="10"/>
      <c r="QTN39" s="10"/>
      <c r="QTO39" s="10"/>
      <c r="QTP39" s="10"/>
      <c r="QTQ39" s="10"/>
      <c r="QTR39" s="10"/>
      <c r="QTS39" s="10"/>
      <c r="QTT39" s="10"/>
      <c r="QTU39" s="10"/>
      <c r="QTV39" s="10"/>
      <c r="QTW39" s="10"/>
      <c r="QTX39" s="10"/>
      <c r="QTY39" s="10"/>
      <c r="QTZ39" s="10"/>
      <c r="QUA39" s="10"/>
      <c r="QUB39" s="10"/>
      <c r="QUC39" s="10"/>
      <c r="QUD39" s="10"/>
      <c r="QUE39" s="10"/>
      <c r="QUF39" s="10"/>
      <c r="QUG39" s="10"/>
      <c r="QUH39" s="10"/>
      <c r="QUI39" s="10"/>
      <c r="QUJ39" s="10"/>
      <c r="QUK39" s="10"/>
      <c r="QUL39" s="10"/>
      <c r="QUM39" s="10"/>
      <c r="QUN39" s="10"/>
      <c r="QUO39" s="10"/>
      <c r="QUP39" s="10"/>
      <c r="QUQ39" s="10"/>
      <c r="QUR39" s="10"/>
      <c r="QUS39" s="10"/>
      <c r="QUT39" s="10"/>
      <c r="QUU39" s="10"/>
      <c r="QUV39" s="10"/>
      <c r="QUW39" s="10"/>
      <c r="QUX39" s="10"/>
      <c r="QUY39" s="10"/>
      <c r="QUZ39" s="10"/>
      <c r="QVA39" s="10"/>
      <c r="QVB39" s="10"/>
      <c r="QVC39" s="10"/>
      <c r="QVD39" s="10"/>
      <c r="QVE39" s="10"/>
      <c r="QVF39" s="10"/>
      <c r="QVG39" s="10"/>
      <c r="QVH39" s="10"/>
      <c r="QVI39" s="10"/>
      <c r="QVJ39" s="10"/>
      <c r="QVK39" s="10"/>
      <c r="QVL39" s="10"/>
      <c r="QVM39" s="10"/>
      <c r="QVN39" s="10"/>
      <c r="QVO39" s="10"/>
      <c r="QVP39" s="10"/>
      <c r="QVQ39" s="10"/>
      <c r="QVR39" s="10"/>
      <c r="QVS39" s="10"/>
      <c r="QVT39" s="10"/>
      <c r="QVU39" s="10"/>
      <c r="QVV39" s="10"/>
      <c r="QVW39" s="10"/>
      <c r="QVX39" s="10"/>
      <c r="QVY39" s="10"/>
      <c r="QVZ39" s="10"/>
      <c r="QWA39" s="10"/>
      <c r="QWB39" s="10"/>
      <c r="QWC39" s="10"/>
      <c r="QWD39" s="10"/>
      <c r="QWE39" s="10"/>
      <c r="QWF39" s="10"/>
      <c r="QWG39" s="10"/>
      <c r="QWH39" s="10"/>
      <c r="QWI39" s="10"/>
      <c r="QWJ39" s="10"/>
      <c r="QWK39" s="10"/>
      <c r="QWL39" s="10"/>
      <c r="QWM39" s="10"/>
      <c r="QWN39" s="10"/>
      <c r="QWO39" s="10"/>
      <c r="QWP39" s="10"/>
      <c r="QWQ39" s="10"/>
      <c r="QWR39" s="10"/>
      <c r="QWS39" s="10"/>
      <c r="QWT39" s="10"/>
      <c r="QWU39" s="10"/>
      <c r="QWV39" s="10"/>
      <c r="QWW39" s="10"/>
      <c r="QWX39" s="10"/>
      <c r="QWY39" s="10"/>
      <c r="QWZ39" s="10"/>
      <c r="QXA39" s="10"/>
      <c r="QXB39" s="10"/>
      <c r="QXC39" s="10"/>
      <c r="QXD39" s="10"/>
      <c r="QXE39" s="10"/>
      <c r="QXF39" s="10"/>
      <c r="QXG39" s="10"/>
      <c r="QXH39" s="10"/>
      <c r="QXI39" s="10"/>
      <c r="QXJ39" s="10"/>
      <c r="QXK39" s="10"/>
      <c r="QXL39" s="10"/>
      <c r="QXM39" s="10"/>
      <c r="QXN39" s="10"/>
      <c r="QXO39" s="10"/>
      <c r="QXP39" s="10"/>
      <c r="QXQ39" s="10"/>
      <c r="QXR39" s="10"/>
      <c r="QXS39" s="10"/>
      <c r="QXT39" s="10"/>
      <c r="QXU39" s="10"/>
      <c r="QXV39" s="10"/>
      <c r="QXW39" s="10"/>
      <c r="QXX39" s="10"/>
      <c r="QXY39" s="10"/>
      <c r="QXZ39" s="10"/>
      <c r="QYA39" s="10"/>
      <c r="QYB39" s="10"/>
      <c r="QYC39" s="10"/>
      <c r="QYD39" s="10"/>
      <c r="QYE39" s="10"/>
      <c r="QYF39" s="10"/>
      <c r="QYG39" s="10"/>
      <c r="QYH39" s="10"/>
      <c r="QYI39" s="10"/>
      <c r="QYJ39" s="10"/>
      <c r="QYK39" s="10"/>
      <c r="QYL39" s="10"/>
      <c r="QYM39" s="10"/>
      <c r="QYN39" s="10"/>
      <c r="QYO39" s="10"/>
      <c r="QYP39" s="10"/>
      <c r="QYQ39" s="10"/>
      <c r="QYR39" s="10"/>
      <c r="QYS39" s="10"/>
      <c r="QYT39" s="10"/>
      <c r="QYU39" s="10"/>
      <c r="QYV39" s="10"/>
      <c r="QYW39" s="10"/>
      <c r="QYX39" s="10"/>
      <c r="QYY39" s="10"/>
      <c r="QYZ39" s="10"/>
      <c r="QZA39" s="10"/>
      <c r="QZB39" s="10"/>
      <c r="QZC39" s="10"/>
      <c r="QZD39" s="10"/>
      <c r="QZE39" s="10"/>
      <c r="QZF39" s="10"/>
      <c r="QZG39" s="10"/>
      <c r="QZH39" s="10"/>
      <c r="QZI39" s="10"/>
      <c r="QZJ39" s="10"/>
      <c r="QZK39" s="10"/>
      <c r="QZL39" s="10"/>
      <c r="QZM39" s="10"/>
      <c r="QZN39" s="10"/>
      <c r="QZO39" s="10"/>
      <c r="QZP39" s="10"/>
      <c r="QZQ39" s="10"/>
      <c r="QZR39" s="10"/>
      <c r="QZS39" s="10"/>
      <c r="QZT39" s="10"/>
      <c r="QZU39" s="10"/>
      <c r="QZV39" s="10"/>
      <c r="QZW39" s="10"/>
      <c r="QZX39" s="10"/>
      <c r="QZY39" s="10"/>
      <c r="QZZ39" s="10"/>
      <c r="RAA39" s="10"/>
      <c r="RAB39" s="10"/>
      <c r="RAC39" s="10"/>
      <c r="RAD39" s="10"/>
      <c r="RAE39" s="10"/>
      <c r="RAF39" s="10"/>
      <c r="RAG39" s="10"/>
      <c r="RAH39" s="10"/>
      <c r="RAI39" s="10"/>
      <c r="RAJ39" s="10"/>
      <c r="RAK39" s="10"/>
      <c r="RAL39" s="10"/>
      <c r="RAM39" s="10"/>
      <c r="RAN39" s="10"/>
      <c r="RAO39" s="10"/>
      <c r="RAP39" s="10"/>
      <c r="RAQ39" s="10"/>
      <c r="RAR39" s="10"/>
      <c r="RAS39" s="10"/>
      <c r="RAT39" s="10"/>
      <c r="RAU39" s="10"/>
      <c r="RAV39" s="10"/>
      <c r="RAW39" s="10"/>
      <c r="RAX39" s="10"/>
      <c r="RAY39" s="10"/>
      <c r="RAZ39" s="10"/>
      <c r="RBA39" s="10"/>
      <c r="RBB39" s="10"/>
      <c r="RBC39" s="10"/>
      <c r="RBD39" s="10"/>
      <c r="RBE39" s="10"/>
      <c r="RBF39" s="10"/>
      <c r="RBG39" s="10"/>
      <c r="RBH39" s="10"/>
      <c r="RBI39" s="10"/>
      <c r="RBJ39" s="10"/>
      <c r="RBK39" s="10"/>
      <c r="RBL39" s="10"/>
      <c r="RBM39" s="10"/>
      <c r="RBN39" s="10"/>
      <c r="RBO39" s="10"/>
      <c r="RBP39" s="10"/>
      <c r="RBQ39" s="10"/>
      <c r="RBR39" s="10"/>
      <c r="RBS39" s="10"/>
      <c r="RBT39" s="10"/>
      <c r="RBU39" s="10"/>
      <c r="RBV39" s="10"/>
      <c r="RBW39" s="10"/>
      <c r="RBX39" s="10"/>
      <c r="RBY39" s="10"/>
      <c r="RBZ39" s="10"/>
      <c r="RCA39" s="10"/>
      <c r="RCB39" s="10"/>
      <c r="RCC39" s="10"/>
      <c r="RCD39" s="10"/>
      <c r="RCE39" s="10"/>
      <c r="RCF39" s="10"/>
      <c r="RCG39" s="10"/>
      <c r="RCH39" s="10"/>
      <c r="RCI39" s="10"/>
      <c r="RCJ39" s="10"/>
      <c r="RCK39" s="10"/>
      <c r="RCL39" s="10"/>
      <c r="RCM39" s="10"/>
      <c r="RCN39" s="10"/>
      <c r="RCO39" s="10"/>
      <c r="RCP39" s="10"/>
      <c r="RCQ39" s="10"/>
      <c r="RCR39" s="10"/>
      <c r="RCS39" s="10"/>
      <c r="RCT39" s="10"/>
      <c r="RCU39" s="10"/>
      <c r="RCV39" s="10"/>
      <c r="RCW39" s="10"/>
      <c r="RCX39" s="10"/>
      <c r="RCY39" s="10"/>
      <c r="RCZ39" s="10"/>
      <c r="RDA39" s="10"/>
      <c r="RDB39" s="10"/>
      <c r="RDC39" s="10"/>
      <c r="RDD39" s="10"/>
      <c r="RDE39" s="10"/>
      <c r="RDF39" s="10"/>
      <c r="RDG39" s="10"/>
      <c r="RDH39" s="10"/>
      <c r="RDI39" s="10"/>
      <c r="RDJ39" s="10"/>
      <c r="RDK39" s="10"/>
      <c r="RDL39" s="10"/>
      <c r="RDM39" s="10"/>
      <c r="RDN39" s="10"/>
      <c r="RDO39" s="10"/>
      <c r="RDP39" s="10"/>
      <c r="RDQ39" s="10"/>
      <c r="RDR39" s="10"/>
      <c r="RDS39" s="10"/>
      <c r="RDT39" s="10"/>
      <c r="RDU39" s="10"/>
      <c r="RDV39" s="10"/>
      <c r="RDW39" s="10"/>
      <c r="RDX39" s="10"/>
      <c r="RDY39" s="10"/>
      <c r="RDZ39" s="10"/>
      <c r="REA39" s="10"/>
      <c r="REB39" s="10"/>
      <c r="REC39" s="10"/>
      <c r="RED39" s="10"/>
      <c r="REE39" s="10"/>
      <c r="REF39" s="10"/>
      <c r="REG39" s="10"/>
      <c r="REH39" s="10"/>
      <c r="REI39" s="10"/>
      <c r="REJ39" s="10"/>
      <c r="REK39" s="10"/>
      <c r="REL39" s="10"/>
      <c r="REM39" s="10"/>
      <c r="REN39" s="10"/>
      <c r="REO39" s="10"/>
      <c r="REP39" s="10"/>
      <c r="REQ39" s="10"/>
      <c r="RER39" s="10"/>
      <c r="RES39" s="10"/>
      <c r="RET39" s="10"/>
      <c r="REU39" s="10"/>
      <c r="REV39" s="10"/>
      <c r="REW39" s="10"/>
      <c r="REX39" s="10"/>
      <c r="REY39" s="10"/>
      <c r="REZ39" s="10"/>
      <c r="RFA39" s="10"/>
      <c r="RFB39" s="10"/>
      <c r="RFC39" s="10"/>
      <c r="RFD39" s="10"/>
      <c r="RFE39" s="10"/>
      <c r="RFF39" s="10"/>
      <c r="RFG39" s="10"/>
      <c r="RFH39" s="10"/>
      <c r="RFI39" s="10"/>
      <c r="RFJ39" s="10"/>
      <c r="RFK39" s="10"/>
      <c r="RFL39" s="10"/>
      <c r="RFM39" s="10"/>
      <c r="RFN39" s="10"/>
      <c r="RFO39" s="10"/>
      <c r="RFP39" s="10"/>
      <c r="RFQ39" s="10"/>
      <c r="RFR39" s="10"/>
      <c r="RFS39" s="10"/>
      <c r="RFT39" s="10"/>
      <c r="RFU39" s="10"/>
      <c r="RFV39" s="10"/>
      <c r="RFW39" s="10"/>
      <c r="RFX39" s="10"/>
      <c r="RFY39" s="10"/>
      <c r="RFZ39" s="10"/>
      <c r="RGA39" s="10"/>
      <c r="RGB39" s="10"/>
      <c r="RGC39" s="10"/>
      <c r="RGD39" s="10"/>
      <c r="RGE39" s="10"/>
      <c r="RGF39" s="10"/>
      <c r="RGG39" s="10"/>
      <c r="RGH39" s="10"/>
      <c r="RGI39" s="10"/>
      <c r="RGJ39" s="10"/>
      <c r="RGK39" s="10"/>
      <c r="RGL39" s="10"/>
      <c r="RGM39" s="10"/>
      <c r="RGN39" s="10"/>
      <c r="RGO39" s="10"/>
      <c r="RGP39" s="10"/>
      <c r="RGQ39" s="10"/>
      <c r="RGR39" s="10"/>
      <c r="RGS39" s="10"/>
      <c r="RGT39" s="10"/>
      <c r="RGU39" s="10"/>
      <c r="RGV39" s="10"/>
      <c r="RGW39" s="10"/>
      <c r="RGX39" s="10"/>
      <c r="RGY39" s="10"/>
      <c r="RGZ39" s="10"/>
      <c r="RHA39" s="10"/>
      <c r="RHB39" s="10"/>
      <c r="RHC39" s="10"/>
      <c r="RHD39" s="10"/>
      <c r="RHE39" s="10"/>
      <c r="RHF39" s="10"/>
      <c r="RHG39" s="10"/>
      <c r="RHH39" s="10"/>
      <c r="RHI39" s="10"/>
      <c r="RHJ39" s="10"/>
      <c r="RHK39" s="10"/>
      <c r="RHL39" s="10"/>
      <c r="RHM39" s="10"/>
      <c r="RHN39" s="10"/>
      <c r="RHO39" s="10"/>
      <c r="RHP39" s="10"/>
      <c r="RHQ39" s="10"/>
      <c r="RHR39" s="10"/>
      <c r="RHS39" s="10"/>
      <c r="RHT39" s="10"/>
      <c r="RHU39" s="10"/>
      <c r="RHV39" s="10"/>
      <c r="RHW39" s="10"/>
      <c r="RHX39" s="10"/>
      <c r="RHY39" s="10"/>
      <c r="RHZ39" s="10"/>
      <c r="RIA39" s="10"/>
      <c r="RIB39" s="10"/>
      <c r="RIC39" s="10"/>
      <c r="RID39" s="10"/>
      <c r="RIE39" s="10"/>
      <c r="RIF39" s="10"/>
      <c r="RIG39" s="10"/>
      <c r="RIH39" s="10"/>
      <c r="RII39" s="10"/>
      <c r="RIJ39" s="10"/>
      <c r="RIK39" s="10"/>
      <c r="RIL39" s="10"/>
      <c r="RIM39" s="10"/>
      <c r="RIN39" s="10"/>
      <c r="RIO39" s="10"/>
      <c r="RIP39" s="10"/>
      <c r="RIQ39" s="10"/>
      <c r="RIR39" s="10"/>
      <c r="RIS39" s="10"/>
      <c r="RIT39" s="10"/>
      <c r="RIU39" s="10"/>
      <c r="RIV39" s="10"/>
      <c r="RIW39" s="10"/>
      <c r="RIX39" s="10"/>
      <c r="RIY39" s="10"/>
      <c r="RIZ39" s="10"/>
      <c r="RJA39" s="10"/>
      <c r="RJB39" s="10"/>
      <c r="RJC39" s="10"/>
      <c r="RJD39" s="10"/>
      <c r="RJE39" s="10"/>
      <c r="RJF39" s="10"/>
      <c r="RJG39" s="10"/>
      <c r="RJH39" s="10"/>
      <c r="RJI39" s="10"/>
      <c r="RJJ39" s="10"/>
      <c r="RJK39" s="10"/>
      <c r="RJL39" s="10"/>
      <c r="RJM39" s="10"/>
      <c r="RJN39" s="10"/>
      <c r="RJO39" s="10"/>
      <c r="RJP39" s="10"/>
      <c r="RJQ39" s="10"/>
      <c r="RJR39" s="10"/>
      <c r="RJS39" s="10"/>
      <c r="RJT39" s="10"/>
      <c r="RJU39" s="10"/>
      <c r="RJV39" s="10"/>
      <c r="RJW39" s="10"/>
      <c r="RJX39" s="10"/>
      <c r="RJY39" s="10"/>
      <c r="RJZ39" s="10"/>
      <c r="RKA39" s="10"/>
      <c r="RKB39" s="10"/>
      <c r="RKC39" s="10"/>
      <c r="RKD39" s="10"/>
      <c r="RKE39" s="10"/>
      <c r="RKF39" s="10"/>
      <c r="RKG39" s="10"/>
      <c r="RKH39" s="10"/>
      <c r="RKI39" s="10"/>
      <c r="RKJ39" s="10"/>
      <c r="RKK39" s="10"/>
      <c r="RKL39" s="10"/>
      <c r="RKM39" s="10"/>
      <c r="RKN39" s="10"/>
      <c r="RKO39" s="10"/>
      <c r="RKP39" s="10"/>
      <c r="RKQ39" s="10"/>
      <c r="RKR39" s="10"/>
      <c r="RKS39" s="10"/>
      <c r="RKT39" s="10"/>
      <c r="RKU39" s="10"/>
      <c r="RKV39" s="10"/>
      <c r="RKW39" s="10"/>
      <c r="RKX39" s="10"/>
      <c r="RKY39" s="10"/>
      <c r="RKZ39" s="10"/>
      <c r="RLA39" s="10"/>
      <c r="RLB39" s="10"/>
      <c r="RLC39" s="10"/>
      <c r="RLD39" s="10"/>
      <c r="RLE39" s="10"/>
      <c r="RLF39" s="10"/>
      <c r="RLG39" s="10"/>
      <c r="RLH39" s="10"/>
      <c r="RLI39" s="10"/>
      <c r="RLJ39" s="10"/>
      <c r="RLK39" s="10"/>
      <c r="RLL39" s="10"/>
      <c r="RLM39" s="10"/>
      <c r="RLN39" s="10"/>
      <c r="RLO39" s="10"/>
      <c r="RLP39" s="10"/>
      <c r="RLQ39" s="10"/>
      <c r="RLR39" s="10"/>
      <c r="RLS39" s="10"/>
      <c r="RLT39" s="10"/>
      <c r="RLU39" s="10"/>
      <c r="RLV39" s="10"/>
      <c r="RLW39" s="10"/>
      <c r="RLX39" s="10"/>
      <c r="RLY39" s="10"/>
      <c r="RLZ39" s="10"/>
      <c r="RMA39" s="10"/>
      <c r="RMB39" s="10"/>
      <c r="RMC39" s="10"/>
      <c r="RMD39" s="10"/>
      <c r="RME39" s="10"/>
      <c r="RMF39" s="10"/>
      <c r="RMG39" s="10"/>
      <c r="RMH39" s="10"/>
      <c r="RMI39" s="10"/>
      <c r="RMJ39" s="10"/>
      <c r="RMK39" s="10"/>
      <c r="RML39" s="10"/>
      <c r="RMM39" s="10"/>
      <c r="RMN39" s="10"/>
      <c r="RMO39" s="10"/>
      <c r="RMP39" s="10"/>
      <c r="RMQ39" s="10"/>
      <c r="RMR39" s="10"/>
      <c r="RMS39" s="10"/>
      <c r="RMT39" s="10"/>
      <c r="RMU39" s="10"/>
      <c r="RMV39" s="10"/>
      <c r="RMW39" s="10"/>
      <c r="RMX39" s="10"/>
      <c r="RMY39" s="10"/>
      <c r="RMZ39" s="10"/>
      <c r="RNA39" s="10"/>
      <c r="RNB39" s="10"/>
      <c r="RNC39" s="10"/>
      <c r="RND39" s="10"/>
      <c r="RNE39" s="10"/>
      <c r="RNF39" s="10"/>
      <c r="RNG39" s="10"/>
      <c r="RNH39" s="10"/>
      <c r="RNI39" s="10"/>
      <c r="RNJ39" s="10"/>
      <c r="RNK39" s="10"/>
      <c r="RNL39" s="10"/>
      <c r="RNM39" s="10"/>
      <c r="RNN39" s="10"/>
      <c r="RNO39" s="10"/>
      <c r="RNP39" s="10"/>
      <c r="RNQ39" s="10"/>
      <c r="RNR39" s="10"/>
      <c r="RNS39" s="10"/>
      <c r="RNT39" s="10"/>
      <c r="RNU39" s="10"/>
      <c r="RNV39" s="10"/>
      <c r="RNW39" s="10"/>
      <c r="RNX39" s="10"/>
      <c r="RNY39" s="10"/>
      <c r="RNZ39" s="10"/>
      <c r="ROA39" s="10"/>
      <c r="ROB39" s="10"/>
      <c r="ROC39" s="10"/>
      <c r="ROD39" s="10"/>
      <c r="ROE39" s="10"/>
      <c r="ROF39" s="10"/>
      <c r="ROG39" s="10"/>
      <c r="ROH39" s="10"/>
      <c r="ROI39" s="10"/>
      <c r="ROJ39" s="10"/>
      <c r="ROK39" s="10"/>
      <c r="ROL39" s="10"/>
      <c r="ROM39" s="10"/>
      <c r="RON39" s="10"/>
      <c r="ROO39" s="10"/>
      <c r="ROP39" s="10"/>
      <c r="ROQ39" s="10"/>
      <c r="ROR39" s="10"/>
      <c r="ROS39" s="10"/>
      <c r="ROT39" s="10"/>
      <c r="ROU39" s="10"/>
      <c r="ROV39" s="10"/>
      <c r="ROW39" s="10"/>
      <c r="ROX39" s="10"/>
      <c r="ROY39" s="10"/>
      <c r="ROZ39" s="10"/>
      <c r="RPA39" s="10"/>
      <c r="RPB39" s="10"/>
      <c r="RPC39" s="10"/>
      <c r="RPD39" s="10"/>
      <c r="RPE39" s="10"/>
      <c r="RPF39" s="10"/>
      <c r="RPG39" s="10"/>
      <c r="RPH39" s="10"/>
      <c r="RPI39" s="10"/>
      <c r="RPJ39" s="10"/>
      <c r="RPK39" s="10"/>
      <c r="RPL39" s="10"/>
      <c r="RPM39" s="10"/>
      <c r="RPN39" s="10"/>
      <c r="RPO39" s="10"/>
      <c r="RPP39" s="10"/>
      <c r="RPQ39" s="10"/>
      <c r="RPR39" s="10"/>
      <c r="RPS39" s="10"/>
      <c r="RPT39" s="10"/>
      <c r="RPU39" s="10"/>
      <c r="RPV39" s="10"/>
      <c r="RPW39" s="10"/>
      <c r="RPX39" s="10"/>
      <c r="RPY39" s="10"/>
      <c r="RPZ39" s="10"/>
      <c r="RQA39" s="10"/>
      <c r="RQB39" s="10"/>
      <c r="RQC39" s="10"/>
      <c r="RQD39" s="10"/>
      <c r="RQE39" s="10"/>
      <c r="RQF39" s="10"/>
      <c r="RQG39" s="10"/>
      <c r="RQH39" s="10"/>
      <c r="RQI39" s="10"/>
      <c r="RQJ39" s="10"/>
      <c r="RQK39" s="10"/>
      <c r="RQL39" s="10"/>
      <c r="RQM39" s="10"/>
      <c r="RQN39" s="10"/>
      <c r="RQO39" s="10"/>
      <c r="RQP39" s="10"/>
      <c r="RQQ39" s="10"/>
      <c r="RQR39" s="10"/>
      <c r="RQS39" s="10"/>
      <c r="RQT39" s="10"/>
      <c r="RQU39" s="10"/>
      <c r="RQV39" s="10"/>
      <c r="RQW39" s="10"/>
      <c r="RQX39" s="10"/>
      <c r="RQY39" s="10"/>
      <c r="RQZ39" s="10"/>
      <c r="RRA39" s="10"/>
      <c r="RRB39" s="10"/>
      <c r="RRC39" s="10"/>
      <c r="RRD39" s="10"/>
      <c r="RRE39" s="10"/>
      <c r="RRF39" s="10"/>
      <c r="RRG39" s="10"/>
      <c r="RRH39" s="10"/>
      <c r="RRI39" s="10"/>
      <c r="RRJ39" s="10"/>
      <c r="RRK39" s="10"/>
      <c r="RRL39" s="10"/>
      <c r="RRM39" s="10"/>
      <c r="RRN39" s="10"/>
      <c r="RRO39" s="10"/>
      <c r="RRP39" s="10"/>
      <c r="RRQ39" s="10"/>
      <c r="RRR39" s="10"/>
      <c r="RRS39" s="10"/>
      <c r="RRT39" s="10"/>
      <c r="RRU39" s="10"/>
      <c r="RRV39" s="10"/>
      <c r="RRW39" s="10"/>
      <c r="RRX39" s="10"/>
      <c r="RRY39" s="10"/>
      <c r="RRZ39" s="10"/>
      <c r="RSA39" s="10"/>
      <c r="RSB39" s="10"/>
      <c r="RSC39" s="10"/>
      <c r="RSD39" s="10"/>
      <c r="RSE39" s="10"/>
      <c r="RSF39" s="10"/>
      <c r="RSG39" s="10"/>
      <c r="RSH39" s="10"/>
      <c r="RSI39" s="10"/>
      <c r="RSJ39" s="10"/>
      <c r="RSK39" s="10"/>
      <c r="RSL39" s="10"/>
      <c r="RSM39" s="10"/>
      <c r="RSN39" s="10"/>
      <c r="RSO39" s="10"/>
      <c r="RSP39" s="10"/>
      <c r="RSQ39" s="10"/>
      <c r="RSR39" s="10"/>
      <c r="RSS39" s="10"/>
      <c r="RST39" s="10"/>
      <c r="RSU39" s="10"/>
      <c r="RSV39" s="10"/>
      <c r="RSW39" s="10"/>
      <c r="RSX39" s="10"/>
      <c r="RSY39" s="10"/>
      <c r="RSZ39" s="10"/>
      <c r="RTA39" s="10"/>
      <c r="RTB39" s="10"/>
      <c r="RTC39" s="10"/>
      <c r="RTD39" s="10"/>
      <c r="RTE39" s="10"/>
      <c r="RTF39" s="10"/>
      <c r="RTG39" s="10"/>
      <c r="RTH39" s="10"/>
      <c r="RTI39" s="10"/>
      <c r="RTJ39" s="10"/>
      <c r="RTK39" s="10"/>
      <c r="RTL39" s="10"/>
      <c r="RTM39" s="10"/>
      <c r="RTN39" s="10"/>
      <c r="RTO39" s="10"/>
      <c r="RTP39" s="10"/>
      <c r="RTQ39" s="10"/>
      <c r="RTR39" s="10"/>
      <c r="RTS39" s="10"/>
      <c r="RTT39" s="10"/>
      <c r="RTU39" s="10"/>
      <c r="RTV39" s="10"/>
      <c r="RTW39" s="10"/>
      <c r="RTX39" s="10"/>
      <c r="RTY39" s="10"/>
      <c r="RTZ39" s="10"/>
      <c r="RUA39" s="10"/>
      <c r="RUB39" s="10"/>
      <c r="RUC39" s="10"/>
      <c r="RUD39" s="10"/>
      <c r="RUE39" s="10"/>
      <c r="RUF39" s="10"/>
      <c r="RUG39" s="10"/>
      <c r="RUH39" s="10"/>
      <c r="RUI39" s="10"/>
      <c r="RUJ39" s="10"/>
      <c r="RUK39" s="10"/>
      <c r="RUL39" s="10"/>
      <c r="RUM39" s="10"/>
      <c r="RUN39" s="10"/>
      <c r="RUO39" s="10"/>
      <c r="RUP39" s="10"/>
      <c r="RUQ39" s="10"/>
      <c r="RUR39" s="10"/>
      <c r="RUS39" s="10"/>
      <c r="RUT39" s="10"/>
      <c r="RUU39" s="10"/>
      <c r="RUV39" s="10"/>
      <c r="RUW39" s="10"/>
      <c r="RUX39" s="10"/>
      <c r="RUY39" s="10"/>
      <c r="RUZ39" s="10"/>
      <c r="RVA39" s="10"/>
      <c r="RVB39" s="10"/>
      <c r="RVC39" s="10"/>
      <c r="RVD39" s="10"/>
      <c r="RVE39" s="10"/>
      <c r="RVF39" s="10"/>
      <c r="RVG39" s="10"/>
      <c r="RVH39" s="10"/>
      <c r="RVI39" s="10"/>
      <c r="RVJ39" s="10"/>
      <c r="RVK39" s="10"/>
      <c r="RVL39" s="10"/>
      <c r="RVM39" s="10"/>
      <c r="RVN39" s="10"/>
      <c r="RVO39" s="10"/>
      <c r="RVP39" s="10"/>
      <c r="RVQ39" s="10"/>
      <c r="RVR39" s="10"/>
      <c r="RVS39" s="10"/>
      <c r="RVT39" s="10"/>
      <c r="RVU39" s="10"/>
      <c r="RVV39" s="10"/>
      <c r="RVW39" s="10"/>
      <c r="RVX39" s="10"/>
      <c r="RVY39" s="10"/>
      <c r="RVZ39" s="10"/>
      <c r="RWA39" s="10"/>
      <c r="RWB39" s="10"/>
      <c r="RWC39" s="10"/>
      <c r="RWD39" s="10"/>
      <c r="RWE39" s="10"/>
      <c r="RWF39" s="10"/>
      <c r="RWG39" s="10"/>
      <c r="RWH39" s="10"/>
      <c r="RWI39" s="10"/>
      <c r="RWJ39" s="10"/>
      <c r="RWK39" s="10"/>
      <c r="RWL39" s="10"/>
      <c r="RWM39" s="10"/>
      <c r="RWN39" s="10"/>
      <c r="RWO39" s="10"/>
      <c r="RWP39" s="10"/>
      <c r="RWQ39" s="10"/>
      <c r="RWR39" s="10"/>
      <c r="RWS39" s="10"/>
      <c r="RWT39" s="10"/>
      <c r="RWU39" s="10"/>
      <c r="RWV39" s="10"/>
      <c r="RWW39" s="10"/>
      <c r="RWX39" s="10"/>
      <c r="RWY39" s="10"/>
      <c r="RWZ39" s="10"/>
      <c r="RXA39" s="10"/>
      <c r="RXB39" s="10"/>
      <c r="RXC39" s="10"/>
      <c r="RXD39" s="10"/>
      <c r="RXE39" s="10"/>
      <c r="RXF39" s="10"/>
      <c r="RXG39" s="10"/>
      <c r="RXH39" s="10"/>
      <c r="RXI39" s="10"/>
      <c r="RXJ39" s="10"/>
      <c r="RXK39" s="10"/>
      <c r="RXL39" s="10"/>
      <c r="RXM39" s="10"/>
      <c r="RXN39" s="10"/>
      <c r="RXO39" s="10"/>
      <c r="RXP39" s="10"/>
      <c r="RXQ39" s="10"/>
      <c r="RXR39" s="10"/>
      <c r="RXS39" s="10"/>
      <c r="RXT39" s="10"/>
      <c r="RXU39" s="10"/>
      <c r="RXV39" s="10"/>
      <c r="RXW39" s="10"/>
      <c r="RXX39" s="10"/>
      <c r="RXY39" s="10"/>
      <c r="RXZ39" s="10"/>
      <c r="RYA39" s="10"/>
      <c r="RYB39" s="10"/>
      <c r="RYC39" s="10"/>
      <c r="RYD39" s="10"/>
      <c r="RYE39" s="10"/>
      <c r="RYF39" s="10"/>
      <c r="RYG39" s="10"/>
      <c r="RYH39" s="10"/>
      <c r="RYI39" s="10"/>
      <c r="RYJ39" s="10"/>
      <c r="RYK39" s="10"/>
      <c r="RYL39" s="10"/>
      <c r="RYM39" s="10"/>
      <c r="RYN39" s="10"/>
      <c r="RYO39" s="10"/>
      <c r="RYP39" s="10"/>
      <c r="RYQ39" s="10"/>
      <c r="RYR39" s="10"/>
      <c r="RYS39" s="10"/>
      <c r="RYT39" s="10"/>
      <c r="RYU39" s="10"/>
      <c r="RYV39" s="10"/>
      <c r="RYW39" s="10"/>
      <c r="RYX39" s="10"/>
      <c r="RYY39" s="10"/>
      <c r="RYZ39" s="10"/>
      <c r="RZA39" s="10"/>
      <c r="RZB39" s="10"/>
      <c r="RZC39" s="10"/>
      <c r="RZD39" s="10"/>
      <c r="RZE39" s="10"/>
      <c r="RZF39" s="10"/>
      <c r="RZG39" s="10"/>
      <c r="RZH39" s="10"/>
      <c r="RZI39" s="10"/>
      <c r="RZJ39" s="10"/>
      <c r="RZK39" s="10"/>
      <c r="RZL39" s="10"/>
      <c r="RZM39" s="10"/>
      <c r="RZN39" s="10"/>
      <c r="RZO39" s="10"/>
      <c r="RZP39" s="10"/>
      <c r="RZQ39" s="10"/>
      <c r="RZR39" s="10"/>
      <c r="RZS39" s="10"/>
      <c r="RZT39" s="10"/>
      <c r="RZU39" s="10"/>
      <c r="RZV39" s="10"/>
      <c r="RZW39" s="10"/>
      <c r="RZX39" s="10"/>
      <c r="RZY39" s="10"/>
      <c r="RZZ39" s="10"/>
      <c r="SAA39" s="10"/>
      <c r="SAB39" s="10"/>
      <c r="SAC39" s="10"/>
      <c r="SAD39" s="10"/>
      <c r="SAE39" s="10"/>
      <c r="SAF39" s="10"/>
      <c r="SAG39" s="10"/>
      <c r="SAH39" s="10"/>
      <c r="SAI39" s="10"/>
      <c r="SAJ39" s="10"/>
      <c r="SAK39" s="10"/>
      <c r="SAL39" s="10"/>
      <c r="SAM39" s="10"/>
      <c r="SAN39" s="10"/>
      <c r="SAO39" s="10"/>
      <c r="SAP39" s="10"/>
      <c r="SAQ39" s="10"/>
      <c r="SAR39" s="10"/>
      <c r="SAS39" s="10"/>
      <c r="SAT39" s="10"/>
      <c r="SAU39" s="10"/>
      <c r="SAV39" s="10"/>
      <c r="SAW39" s="10"/>
      <c r="SAX39" s="10"/>
      <c r="SAY39" s="10"/>
      <c r="SAZ39" s="10"/>
      <c r="SBA39" s="10"/>
      <c r="SBB39" s="10"/>
      <c r="SBC39" s="10"/>
      <c r="SBD39" s="10"/>
      <c r="SBE39" s="10"/>
      <c r="SBF39" s="10"/>
      <c r="SBG39" s="10"/>
      <c r="SBH39" s="10"/>
      <c r="SBI39" s="10"/>
      <c r="SBJ39" s="10"/>
      <c r="SBK39" s="10"/>
      <c r="SBL39" s="10"/>
      <c r="SBM39" s="10"/>
      <c r="SBN39" s="10"/>
      <c r="SBO39" s="10"/>
      <c r="SBP39" s="10"/>
      <c r="SBQ39" s="10"/>
      <c r="SBR39" s="10"/>
      <c r="SBS39" s="10"/>
      <c r="SBT39" s="10"/>
      <c r="SBU39" s="10"/>
      <c r="SBV39" s="10"/>
      <c r="SBW39" s="10"/>
      <c r="SBX39" s="10"/>
      <c r="SBY39" s="10"/>
      <c r="SBZ39" s="10"/>
      <c r="SCA39" s="10"/>
      <c r="SCB39" s="10"/>
      <c r="SCC39" s="10"/>
      <c r="SCD39" s="10"/>
      <c r="SCE39" s="10"/>
      <c r="SCF39" s="10"/>
      <c r="SCG39" s="10"/>
      <c r="SCH39" s="10"/>
      <c r="SCI39" s="10"/>
      <c r="SCJ39" s="10"/>
      <c r="SCK39" s="10"/>
      <c r="SCL39" s="10"/>
      <c r="SCM39" s="10"/>
      <c r="SCN39" s="10"/>
      <c r="SCO39" s="10"/>
      <c r="SCP39" s="10"/>
      <c r="SCQ39" s="10"/>
      <c r="SCR39" s="10"/>
      <c r="SCS39" s="10"/>
      <c r="SCT39" s="10"/>
      <c r="SCU39" s="10"/>
      <c r="SCV39" s="10"/>
      <c r="SCW39" s="10"/>
      <c r="SCX39" s="10"/>
      <c r="SCY39" s="10"/>
      <c r="SCZ39" s="10"/>
      <c r="SDA39" s="10"/>
      <c r="SDB39" s="10"/>
      <c r="SDC39" s="10"/>
      <c r="SDD39" s="10"/>
      <c r="SDE39" s="10"/>
      <c r="SDF39" s="10"/>
      <c r="SDG39" s="10"/>
      <c r="SDH39" s="10"/>
      <c r="SDI39" s="10"/>
      <c r="SDJ39" s="10"/>
      <c r="SDK39" s="10"/>
      <c r="SDL39" s="10"/>
      <c r="SDM39" s="10"/>
      <c r="SDN39" s="10"/>
      <c r="SDO39" s="10"/>
      <c r="SDP39" s="10"/>
      <c r="SDQ39" s="10"/>
      <c r="SDR39" s="10"/>
      <c r="SDS39" s="10"/>
      <c r="SDT39" s="10"/>
      <c r="SDU39" s="10"/>
      <c r="SDV39" s="10"/>
      <c r="SDW39" s="10"/>
      <c r="SDX39" s="10"/>
      <c r="SDY39" s="10"/>
      <c r="SDZ39" s="10"/>
      <c r="SEA39" s="10"/>
      <c r="SEB39" s="10"/>
      <c r="SEC39" s="10"/>
      <c r="SED39" s="10"/>
      <c r="SEE39" s="10"/>
      <c r="SEF39" s="10"/>
      <c r="SEG39" s="10"/>
      <c r="SEH39" s="10"/>
      <c r="SEI39" s="10"/>
      <c r="SEJ39" s="10"/>
      <c r="SEK39" s="10"/>
      <c r="SEL39" s="10"/>
      <c r="SEM39" s="10"/>
      <c r="SEN39" s="10"/>
      <c r="SEO39" s="10"/>
      <c r="SEP39" s="10"/>
      <c r="SEQ39" s="10"/>
      <c r="SER39" s="10"/>
      <c r="SES39" s="10"/>
      <c r="SET39" s="10"/>
      <c r="SEU39" s="10"/>
      <c r="SEV39" s="10"/>
      <c r="SEW39" s="10"/>
      <c r="SEX39" s="10"/>
      <c r="SEY39" s="10"/>
      <c r="SEZ39" s="10"/>
      <c r="SFA39" s="10"/>
      <c r="SFB39" s="10"/>
      <c r="SFC39" s="10"/>
      <c r="SFD39" s="10"/>
      <c r="SFE39" s="10"/>
      <c r="SFF39" s="10"/>
      <c r="SFG39" s="10"/>
      <c r="SFH39" s="10"/>
      <c r="SFI39" s="10"/>
      <c r="SFJ39" s="10"/>
      <c r="SFK39" s="10"/>
      <c r="SFL39" s="10"/>
      <c r="SFM39" s="10"/>
      <c r="SFN39" s="10"/>
      <c r="SFO39" s="10"/>
      <c r="SFP39" s="10"/>
      <c r="SFQ39" s="10"/>
      <c r="SFR39" s="10"/>
      <c r="SFS39" s="10"/>
      <c r="SFT39" s="10"/>
      <c r="SFU39" s="10"/>
      <c r="SFV39" s="10"/>
      <c r="SFW39" s="10"/>
      <c r="SFX39" s="10"/>
      <c r="SFY39" s="10"/>
      <c r="SFZ39" s="10"/>
      <c r="SGA39" s="10"/>
      <c r="SGB39" s="10"/>
      <c r="SGC39" s="10"/>
      <c r="SGD39" s="10"/>
      <c r="SGE39" s="10"/>
      <c r="SGF39" s="10"/>
      <c r="SGG39" s="10"/>
      <c r="SGH39" s="10"/>
      <c r="SGI39" s="10"/>
      <c r="SGJ39" s="10"/>
      <c r="SGK39" s="10"/>
      <c r="SGL39" s="10"/>
      <c r="SGM39" s="10"/>
      <c r="SGN39" s="10"/>
      <c r="SGO39" s="10"/>
      <c r="SGP39" s="10"/>
      <c r="SGQ39" s="10"/>
      <c r="SGR39" s="10"/>
      <c r="SGS39" s="10"/>
      <c r="SGT39" s="10"/>
      <c r="SGU39" s="10"/>
      <c r="SGV39" s="10"/>
      <c r="SGW39" s="10"/>
      <c r="SGX39" s="10"/>
      <c r="SGY39" s="10"/>
      <c r="SGZ39" s="10"/>
      <c r="SHA39" s="10"/>
      <c r="SHB39" s="10"/>
      <c r="SHC39" s="10"/>
      <c r="SHD39" s="10"/>
      <c r="SHE39" s="10"/>
      <c r="SHF39" s="10"/>
      <c r="SHG39" s="10"/>
      <c r="SHH39" s="10"/>
      <c r="SHI39" s="10"/>
      <c r="SHJ39" s="10"/>
      <c r="SHK39" s="10"/>
      <c r="SHL39" s="10"/>
      <c r="SHM39" s="10"/>
      <c r="SHN39" s="10"/>
      <c r="SHO39" s="10"/>
      <c r="SHP39" s="10"/>
      <c r="SHQ39" s="10"/>
      <c r="SHR39" s="10"/>
      <c r="SHS39" s="10"/>
      <c r="SHT39" s="10"/>
      <c r="SHU39" s="10"/>
      <c r="SHV39" s="10"/>
      <c r="SHW39" s="10"/>
      <c r="SHX39" s="10"/>
      <c r="SHY39" s="10"/>
      <c r="SHZ39" s="10"/>
      <c r="SIA39" s="10"/>
      <c r="SIB39" s="10"/>
      <c r="SIC39" s="10"/>
      <c r="SID39" s="10"/>
      <c r="SIE39" s="10"/>
      <c r="SIF39" s="10"/>
      <c r="SIG39" s="10"/>
      <c r="SIH39" s="10"/>
      <c r="SII39" s="10"/>
      <c r="SIJ39" s="10"/>
      <c r="SIK39" s="10"/>
      <c r="SIL39" s="10"/>
      <c r="SIM39" s="10"/>
      <c r="SIN39" s="10"/>
      <c r="SIO39" s="10"/>
      <c r="SIP39" s="10"/>
      <c r="SIQ39" s="10"/>
      <c r="SIR39" s="10"/>
      <c r="SIS39" s="10"/>
      <c r="SIT39" s="10"/>
      <c r="SIU39" s="10"/>
      <c r="SIV39" s="10"/>
      <c r="SIW39" s="10"/>
      <c r="SIX39" s="10"/>
      <c r="SIY39" s="10"/>
      <c r="SIZ39" s="10"/>
      <c r="SJA39" s="10"/>
      <c r="SJB39" s="10"/>
      <c r="SJC39" s="10"/>
      <c r="SJD39" s="10"/>
      <c r="SJE39" s="10"/>
      <c r="SJF39" s="10"/>
      <c r="SJG39" s="10"/>
      <c r="SJH39" s="10"/>
      <c r="SJI39" s="10"/>
      <c r="SJJ39" s="10"/>
      <c r="SJK39" s="10"/>
      <c r="SJL39" s="10"/>
      <c r="SJM39" s="10"/>
      <c r="SJN39" s="10"/>
      <c r="SJO39" s="10"/>
      <c r="SJP39" s="10"/>
      <c r="SJQ39" s="10"/>
      <c r="SJR39" s="10"/>
      <c r="SJS39" s="10"/>
      <c r="SJT39" s="10"/>
      <c r="SJU39" s="10"/>
      <c r="SJV39" s="10"/>
      <c r="SJW39" s="10"/>
      <c r="SJX39" s="10"/>
      <c r="SJY39" s="10"/>
      <c r="SJZ39" s="10"/>
      <c r="SKA39" s="10"/>
      <c r="SKB39" s="10"/>
      <c r="SKC39" s="10"/>
      <c r="SKD39" s="10"/>
      <c r="SKE39" s="10"/>
      <c r="SKF39" s="10"/>
      <c r="SKG39" s="10"/>
      <c r="SKH39" s="10"/>
      <c r="SKI39" s="10"/>
      <c r="SKJ39" s="10"/>
      <c r="SKK39" s="10"/>
      <c r="SKL39" s="10"/>
      <c r="SKM39" s="10"/>
      <c r="SKN39" s="10"/>
      <c r="SKO39" s="10"/>
      <c r="SKP39" s="10"/>
      <c r="SKQ39" s="10"/>
      <c r="SKR39" s="10"/>
      <c r="SKS39" s="10"/>
      <c r="SKT39" s="10"/>
      <c r="SKU39" s="10"/>
      <c r="SKV39" s="10"/>
      <c r="SKW39" s="10"/>
      <c r="SKX39" s="10"/>
      <c r="SKY39" s="10"/>
      <c r="SKZ39" s="10"/>
      <c r="SLA39" s="10"/>
      <c r="SLB39" s="10"/>
      <c r="SLC39" s="10"/>
      <c r="SLD39" s="10"/>
      <c r="SLE39" s="10"/>
      <c r="SLF39" s="10"/>
      <c r="SLG39" s="10"/>
      <c r="SLH39" s="10"/>
      <c r="SLI39" s="10"/>
      <c r="SLJ39" s="10"/>
      <c r="SLK39" s="10"/>
      <c r="SLL39" s="10"/>
      <c r="SLM39" s="10"/>
      <c r="SLN39" s="10"/>
      <c r="SLO39" s="10"/>
      <c r="SLP39" s="10"/>
      <c r="SLQ39" s="10"/>
      <c r="SLR39" s="10"/>
      <c r="SLS39" s="10"/>
      <c r="SLT39" s="10"/>
      <c r="SLU39" s="10"/>
      <c r="SLV39" s="10"/>
      <c r="SLW39" s="10"/>
      <c r="SLX39" s="10"/>
      <c r="SLY39" s="10"/>
      <c r="SLZ39" s="10"/>
      <c r="SMA39" s="10"/>
      <c r="SMB39" s="10"/>
      <c r="SMC39" s="10"/>
      <c r="SMD39" s="10"/>
      <c r="SME39" s="10"/>
      <c r="SMF39" s="10"/>
      <c r="SMG39" s="10"/>
      <c r="SMH39" s="10"/>
      <c r="SMI39" s="10"/>
      <c r="SMJ39" s="10"/>
      <c r="SMK39" s="10"/>
      <c r="SML39" s="10"/>
      <c r="SMM39" s="10"/>
      <c r="SMN39" s="10"/>
      <c r="SMO39" s="10"/>
      <c r="SMP39" s="10"/>
      <c r="SMQ39" s="10"/>
      <c r="SMR39" s="10"/>
      <c r="SMS39" s="10"/>
      <c r="SMT39" s="10"/>
      <c r="SMU39" s="10"/>
      <c r="SMV39" s="10"/>
      <c r="SMW39" s="10"/>
      <c r="SMX39" s="10"/>
      <c r="SMY39" s="10"/>
      <c r="SMZ39" s="10"/>
      <c r="SNA39" s="10"/>
      <c r="SNB39" s="10"/>
      <c r="SNC39" s="10"/>
      <c r="SND39" s="10"/>
      <c r="SNE39" s="10"/>
      <c r="SNF39" s="10"/>
      <c r="SNG39" s="10"/>
      <c r="SNH39" s="10"/>
      <c r="SNI39" s="10"/>
      <c r="SNJ39" s="10"/>
      <c r="SNK39" s="10"/>
      <c r="SNL39" s="10"/>
      <c r="SNM39" s="10"/>
      <c r="SNN39" s="10"/>
      <c r="SNO39" s="10"/>
      <c r="SNP39" s="10"/>
      <c r="SNQ39" s="10"/>
      <c r="SNR39" s="10"/>
      <c r="SNS39" s="10"/>
      <c r="SNT39" s="10"/>
      <c r="SNU39" s="10"/>
      <c r="SNV39" s="10"/>
      <c r="SNW39" s="10"/>
      <c r="SNX39" s="10"/>
      <c r="SNY39" s="10"/>
      <c r="SNZ39" s="10"/>
      <c r="SOA39" s="10"/>
      <c r="SOB39" s="10"/>
      <c r="SOC39" s="10"/>
      <c r="SOD39" s="10"/>
      <c r="SOE39" s="10"/>
      <c r="SOF39" s="10"/>
      <c r="SOG39" s="10"/>
      <c r="SOH39" s="10"/>
      <c r="SOI39" s="10"/>
      <c r="SOJ39" s="10"/>
      <c r="SOK39" s="10"/>
      <c r="SOL39" s="10"/>
      <c r="SOM39" s="10"/>
      <c r="SON39" s="10"/>
      <c r="SOO39" s="10"/>
      <c r="SOP39" s="10"/>
      <c r="SOQ39" s="10"/>
      <c r="SOR39" s="10"/>
      <c r="SOS39" s="10"/>
      <c r="SOT39" s="10"/>
      <c r="SOU39" s="10"/>
      <c r="SOV39" s="10"/>
      <c r="SOW39" s="10"/>
      <c r="SOX39" s="10"/>
      <c r="SOY39" s="10"/>
      <c r="SOZ39" s="10"/>
      <c r="SPA39" s="10"/>
      <c r="SPB39" s="10"/>
      <c r="SPC39" s="10"/>
      <c r="SPD39" s="10"/>
      <c r="SPE39" s="10"/>
      <c r="SPF39" s="10"/>
      <c r="SPG39" s="10"/>
      <c r="SPH39" s="10"/>
      <c r="SPI39" s="10"/>
      <c r="SPJ39" s="10"/>
      <c r="SPK39" s="10"/>
      <c r="SPL39" s="10"/>
      <c r="SPM39" s="10"/>
      <c r="SPN39" s="10"/>
      <c r="SPO39" s="10"/>
      <c r="SPP39" s="10"/>
      <c r="SPQ39" s="10"/>
      <c r="SPR39" s="10"/>
      <c r="SPS39" s="10"/>
      <c r="SPT39" s="10"/>
      <c r="SPU39" s="10"/>
      <c r="SPV39" s="10"/>
      <c r="SPW39" s="10"/>
      <c r="SPX39" s="10"/>
      <c r="SPY39" s="10"/>
      <c r="SPZ39" s="10"/>
      <c r="SQA39" s="10"/>
      <c r="SQB39" s="10"/>
      <c r="SQC39" s="10"/>
      <c r="SQD39" s="10"/>
      <c r="SQE39" s="10"/>
      <c r="SQF39" s="10"/>
      <c r="SQG39" s="10"/>
      <c r="SQH39" s="10"/>
      <c r="SQI39" s="10"/>
      <c r="SQJ39" s="10"/>
      <c r="SQK39" s="10"/>
      <c r="SQL39" s="10"/>
      <c r="SQM39" s="10"/>
      <c r="SQN39" s="10"/>
      <c r="SQO39" s="10"/>
      <c r="SQP39" s="10"/>
      <c r="SQQ39" s="10"/>
      <c r="SQR39" s="10"/>
      <c r="SQS39" s="10"/>
      <c r="SQT39" s="10"/>
      <c r="SQU39" s="10"/>
      <c r="SQV39" s="10"/>
      <c r="SQW39" s="10"/>
      <c r="SQX39" s="10"/>
      <c r="SQY39" s="10"/>
      <c r="SQZ39" s="10"/>
      <c r="SRA39" s="10"/>
      <c r="SRB39" s="10"/>
      <c r="SRC39" s="10"/>
      <c r="SRD39" s="10"/>
      <c r="SRE39" s="10"/>
      <c r="SRF39" s="10"/>
      <c r="SRG39" s="10"/>
      <c r="SRH39" s="10"/>
      <c r="SRI39" s="10"/>
      <c r="SRJ39" s="10"/>
      <c r="SRK39" s="10"/>
      <c r="SRL39" s="10"/>
      <c r="SRM39" s="10"/>
      <c r="SRN39" s="10"/>
      <c r="SRO39" s="10"/>
      <c r="SRP39" s="10"/>
      <c r="SRQ39" s="10"/>
      <c r="SRR39" s="10"/>
      <c r="SRS39" s="10"/>
      <c r="SRT39" s="10"/>
      <c r="SRU39" s="10"/>
      <c r="SRV39" s="10"/>
      <c r="SRW39" s="10"/>
      <c r="SRX39" s="10"/>
      <c r="SRY39" s="10"/>
      <c r="SRZ39" s="10"/>
      <c r="SSA39" s="10"/>
      <c r="SSB39" s="10"/>
      <c r="SSC39" s="10"/>
      <c r="SSD39" s="10"/>
      <c r="SSE39" s="10"/>
      <c r="SSF39" s="10"/>
      <c r="SSG39" s="10"/>
      <c r="SSH39" s="10"/>
      <c r="SSI39" s="10"/>
      <c r="SSJ39" s="10"/>
      <c r="SSK39" s="10"/>
      <c r="SSL39" s="10"/>
      <c r="SSM39" s="10"/>
      <c r="SSN39" s="10"/>
      <c r="SSO39" s="10"/>
      <c r="SSP39" s="10"/>
      <c r="SSQ39" s="10"/>
      <c r="SSR39" s="10"/>
      <c r="SSS39" s="10"/>
      <c r="SST39" s="10"/>
      <c r="SSU39" s="10"/>
      <c r="SSV39" s="10"/>
      <c r="SSW39" s="10"/>
      <c r="SSX39" s="10"/>
      <c r="SSY39" s="10"/>
      <c r="SSZ39" s="10"/>
      <c r="STA39" s="10"/>
      <c r="STB39" s="10"/>
      <c r="STC39" s="10"/>
      <c r="STD39" s="10"/>
      <c r="STE39" s="10"/>
      <c r="STF39" s="10"/>
      <c r="STG39" s="10"/>
      <c r="STH39" s="10"/>
      <c r="STI39" s="10"/>
      <c r="STJ39" s="10"/>
      <c r="STK39" s="10"/>
      <c r="STL39" s="10"/>
      <c r="STM39" s="10"/>
      <c r="STN39" s="10"/>
      <c r="STO39" s="10"/>
      <c r="STP39" s="10"/>
      <c r="STQ39" s="10"/>
      <c r="STR39" s="10"/>
      <c r="STS39" s="10"/>
      <c r="STT39" s="10"/>
      <c r="STU39" s="10"/>
      <c r="STV39" s="10"/>
      <c r="STW39" s="10"/>
      <c r="STX39" s="10"/>
      <c r="STY39" s="10"/>
      <c r="STZ39" s="10"/>
      <c r="SUA39" s="10"/>
      <c r="SUB39" s="10"/>
      <c r="SUC39" s="10"/>
      <c r="SUD39" s="10"/>
      <c r="SUE39" s="10"/>
      <c r="SUF39" s="10"/>
      <c r="SUG39" s="10"/>
      <c r="SUH39" s="10"/>
      <c r="SUI39" s="10"/>
      <c r="SUJ39" s="10"/>
      <c r="SUK39" s="10"/>
      <c r="SUL39" s="10"/>
      <c r="SUM39" s="10"/>
      <c r="SUN39" s="10"/>
      <c r="SUO39" s="10"/>
      <c r="SUP39" s="10"/>
      <c r="SUQ39" s="10"/>
      <c r="SUR39" s="10"/>
      <c r="SUS39" s="10"/>
      <c r="SUT39" s="10"/>
      <c r="SUU39" s="10"/>
      <c r="SUV39" s="10"/>
      <c r="SUW39" s="10"/>
      <c r="SUX39" s="10"/>
      <c r="SUY39" s="10"/>
      <c r="SUZ39" s="10"/>
      <c r="SVA39" s="10"/>
      <c r="SVB39" s="10"/>
      <c r="SVC39" s="10"/>
      <c r="SVD39" s="10"/>
      <c r="SVE39" s="10"/>
      <c r="SVF39" s="10"/>
      <c r="SVG39" s="10"/>
      <c r="SVH39" s="10"/>
      <c r="SVI39" s="10"/>
      <c r="SVJ39" s="10"/>
      <c r="SVK39" s="10"/>
      <c r="SVL39" s="10"/>
      <c r="SVM39" s="10"/>
      <c r="SVN39" s="10"/>
      <c r="SVO39" s="10"/>
      <c r="SVP39" s="10"/>
      <c r="SVQ39" s="10"/>
      <c r="SVR39" s="10"/>
      <c r="SVS39" s="10"/>
      <c r="SVT39" s="10"/>
      <c r="SVU39" s="10"/>
      <c r="SVV39" s="10"/>
      <c r="SVW39" s="10"/>
      <c r="SVX39" s="10"/>
      <c r="SVY39" s="10"/>
      <c r="SVZ39" s="10"/>
      <c r="SWA39" s="10"/>
      <c r="SWB39" s="10"/>
      <c r="SWC39" s="10"/>
      <c r="SWD39" s="10"/>
      <c r="SWE39" s="10"/>
      <c r="SWF39" s="10"/>
      <c r="SWG39" s="10"/>
      <c r="SWH39" s="10"/>
      <c r="SWI39" s="10"/>
      <c r="SWJ39" s="10"/>
      <c r="SWK39" s="10"/>
      <c r="SWL39" s="10"/>
      <c r="SWM39" s="10"/>
      <c r="SWN39" s="10"/>
      <c r="SWO39" s="10"/>
      <c r="SWP39" s="10"/>
      <c r="SWQ39" s="10"/>
      <c r="SWR39" s="10"/>
      <c r="SWS39" s="10"/>
      <c r="SWT39" s="10"/>
      <c r="SWU39" s="10"/>
      <c r="SWV39" s="10"/>
      <c r="SWW39" s="10"/>
      <c r="SWX39" s="10"/>
      <c r="SWY39" s="10"/>
      <c r="SWZ39" s="10"/>
      <c r="SXA39" s="10"/>
      <c r="SXB39" s="10"/>
      <c r="SXC39" s="10"/>
      <c r="SXD39" s="10"/>
      <c r="SXE39" s="10"/>
      <c r="SXF39" s="10"/>
      <c r="SXG39" s="10"/>
      <c r="SXH39" s="10"/>
      <c r="SXI39" s="10"/>
      <c r="SXJ39" s="10"/>
      <c r="SXK39" s="10"/>
      <c r="SXL39" s="10"/>
      <c r="SXM39" s="10"/>
      <c r="SXN39" s="10"/>
      <c r="SXO39" s="10"/>
      <c r="SXP39" s="10"/>
      <c r="SXQ39" s="10"/>
      <c r="SXR39" s="10"/>
      <c r="SXS39" s="10"/>
      <c r="SXT39" s="10"/>
      <c r="SXU39" s="10"/>
      <c r="SXV39" s="10"/>
      <c r="SXW39" s="10"/>
      <c r="SXX39" s="10"/>
      <c r="SXY39" s="10"/>
      <c r="SXZ39" s="10"/>
      <c r="SYA39" s="10"/>
      <c r="SYB39" s="10"/>
      <c r="SYC39" s="10"/>
      <c r="SYD39" s="10"/>
      <c r="SYE39" s="10"/>
      <c r="SYF39" s="10"/>
      <c r="SYG39" s="10"/>
      <c r="SYH39" s="10"/>
      <c r="SYI39" s="10"/>
      <c r="SYJ39" s="10"/>
      <c r="SYK39" s="10"/>
      <c r="SYL39" s="10"/>
      <c r="SYM39" s="10"/>
      <c r="SYN39" s="10"/>
      <c r="SYO39" s="10"/>
      <c r="SYP39" s="10"/>
      <c r="SYQ39" s="10"/>
      <c r="SYR39" s="10"/>
      <c r="SYS39" s="10"/>
      <c r="SYT39" s="10"/>
      <c r="SYU39" s="10"/>
      <c r="SYV39" s="10"/>
      <c r="SYW39" s="10"/>
      <c r="SYX39" s="10"/>
      <c r="SYY39" s="10"/>
      <c r="SYZ39" s="10"/>
      <c r="SZA39" s="10"/>
      <c r="SZB39" s="10"/>
      <c r="SZC39" s="10"/>
      <c r="SZD39" s="10"/>
      <c r="SZE39" s="10"/>
      <c r="SZF39" s="10"/>
      <c r="SZG39" s="10"/>
      <c r="SZH39" s="10"/>
      <c r="SZI39" s="10"/>
      <c r="SZJ39" s="10"/>
      <c r="SZK39" s="10"/>
      <c r="SZL39" s="10"/>
      <c r="SZM39" s="10"/>
      <c r="SZN39" s="10"/>
      <c r="SZO39" s="10"/>
      <c r="SZP39" s="10"/>
      <c r="SZQ39" s="10"/>
      <c r="SZR39" s="10"/>
      <c r="SZS39" s="10"/>
      <c r="SZT39" s="10"/>
      <c r="SZU39" s="10"/>
      <c r="SZV39" s="10"/>
      <c r="SZW39" s="10"/>
      <c r="SZX39" s="10"/>
      <c r="SZY39" s="10"/>
      <c r="SZZ39" s="10"/>
      <c r="TAA39" s="10"/>
      <c r="TAB39" s="10"/>
      <c r="TAC39" s="10"/>
      <c r="TAD39" s="10"/>
      <c r="TAE39" s="10"/>
      <c r="TAF39" s="10"/>
      <c r="TAG39" s="10"/>
      <c r="TAH39" s="10"/>
      <c r="TAI39" s="10"/>
      <c r="TAJ39" s="10"/>
      <c r="TAK39" s="10"/>
      <c r="TAL39" s="10"/>
      <c r="TAM39" s="10"/>
      <c r="TAN39" s="10"/>
      <c r="TAO39" s="10"/>
      <c r="TAP39" s="10"/>
      <c r="TAQ39" s="10"/>
      <c r="TAR39" s="10"/>
      <c r="TAS39" s="10"/>
      <c r="TAT39" s="10"/>
      <c r="TAU39" s="10"/>
      <c r="TAV39" s="10"/>
      <c r="TAW39" s="10"/>
      <c r="TAX39" s="10"/>
      <c r="TAY39" s="10"/>
      <c r="TAZ39" s="10"/>
      <c r="TBA39" s="10"/>
      <c r="TBB39" s="10"/>
      <c r="TBC39" s="10"/>
      <c r="TBD39" s="10"/>
      <c r="TBE39" s="10"/>
      <c r="TBF39" s="10"/>
      <c r="TBG39" s="10"/>
      <c r="TBH39" s="10"/>
      <c r="TBI39" s="10"/>
      <c r="TBJ39" s="10"/>
      <c r="TBK39" s="10"/>
      <c r="TBL39" s="10"/>
      <c r="TBM39" s="10"/>
      <c r="TBN39" s="10"/>
      <c r="TBO39" s="10"/>
      <c r="TBP39" s="10"/>
      <c r="TBQ39" s="10"/>
      <c r="TBR39" s="10"/>
      <c r="TBS39" s="10"/>
      <c r="TBT39" s="10"/>
      <c r="TBU39" s="10"/>
      <c r="TBV39" s="10"/>
      <c r="TBW39" s="10"/>
      <c r="TBX39" s="10"/>
      <c r="TBY39" s="10"/>
      <c r="TBZ39" s="10"/>
      <c r="TCA39" s="10"/>
      <c r="TCB39" s="10"/>
      <c r="TCC39" s="10"/>
      <c r="TCD39" s="10"/>
      <c r="TCE39" s="10"/>
      <c r="TCF39" s="10"/>
      <c r="TCG39" s="10"/>
      <c r="TCH39" s="10"/>
      <c r="TCI39" s="10"/>
      <c r="TCJ39" s="10"/>
      <c r="TCK39" s="10"/>
      <c r="TCL39" s="10"/>
      <c r="TCM39" s="10"/>
      <c r="TCN39" s="10"/>
      <c r="TCO39" s="10"/>
      <c r="TCP39" s="10"/>
      <c r="TCQ39" s="10"/>
      <c r="TCR39" s="10"/>
      <c r="TCS39" s="10"/>
      <c r="TCT39" s="10"/>
      <c r="TCU39" s="10"/>
      <c r="TCV39" s="10"/>
      <c r="TCW39" s="10"/>
      <c r="TCX39" s="10"/>
      <c r="TCY39" s="10"/>
      <c r="TCZ39" s="10"/>
      <c r="TDA39" s="10"/>
      <c r="TDB39" s="10"/>
      <c r="TDC39" s="10"/>
      <c r="TDD39" s="10"/>
      <c r="TDE39" s="10"/>
      <c r="TDF39" s="10"/>
      <c r="TDG39" s="10"/>
      <c r="TDH39" s="10"/>
      <c r="TDI39" s="10"/>
      <c r="TDJ39" s="10"/>
      <c r="TDK39" s="10"/>
      <c r="TDL39" s="10"/>
      <c r="TDM39" s="10"/>
      <c r="TDN39" s="10"/>
      <c r="TDO39" s="10"/>
      <c r="TDP39" s="10"/>
      <c r="TDQ39" s="10"/>
      <c r="TDR39" s="10"/>
      <c r="TDS39" s="10"/>
      <c r="TDT39" s="10"/>
      <c r="TDU39" s="10"/>
      <c r="TDV39" s="10"/>
      <c r="TDW39" s="10"/>
      <c r="TDX39" s="10"/>
      <c r="TDY39" s="10"/>
      <c r="TDZ39" s="10"/>
      <c r="TEA39" s="10"/>
      <c r="TEB39" s="10"/>
      <c r="TEC39" s="10"/>
      <c r="TED39" s="10"/>
      <c r="TEE39" s="10"/>
      <c r="TEF39" s="10"/>
      <c r="TEG39" s="10"/>
      <c r="TEH39" s="10"/>
      <c r="TEI39" s="10"/>
      <c r="TEJ39" s="10"/>
      <c r="TEK39" s="10"/>
      <c r="TEL39" s="10"/>
      <c r="TEM39" s="10"/>
      <c r="TEN39" s="10"/>
      <c r="TEO39" s="10"/>
      <c r="TEP39" s="10"/>
      <c r="TEQ39" s="10"/>
      <c r="TER39" s="10"/>
      <c r="TES39" s="10"/>
      <c r="TET39" s="10"/>
      <c r="TEU39" s="10"/>
      <c r="TEV39" s="10"/>
      <c r="TEW39" s="10"/>
      <c r="TEX39" s="10"/>
      <c r="TEY39" s="10"/>
      <c r="TEZ39" s="10"/>
      <c r="TFA39" s="10"/>
      <c r="TFB39" s="10"/>
      <c r="TFC39" s="10"/>
      <c r="TFD39" s="10"/>
      <c r="TFE39" s="10"/>
      <c r="TFF39" s="10"/>
      <c r="TFG39" s="10"/>
      <c r="TFH39" s="10"/>
      <c r="TFI39" s="10"/>
      <c r="TFJ39" s="10"/>
      <c r="TFK39" s="10"/>
      <c r="TFL39" s="10"/>
      <c r="TFM39" s="10"/>
      <c r="TFN39" s="10"/>
      <c r="TFO39" s="10"/>
      <c r="TFP39" s="10"/>
      <c r="TFQ39" s="10"/>
      <c r="TFR39" s="10"/>
      <c r="TFS39" s="10"/>
      <c r="TFT39" s="10"/>
      <c r="TFU39" s="10"/>
      <c r="TFV39" s="10"/>
      <c r="TFW39" s="10"/>
      <c r="TFX39" s="10"/>
      <c r="TFY39" s="10"/>
      <c r="TFZ39" s="10"/>
      <c r="TGA39" s="10"/>
      <c r="TGB39" s="10"/>
      <c r="TGC39" s="10"/>
      <c r="TGD39" s="10"/>
      <c r="TGE39" s="10"/>
      <c r="TGF39" s="10"/>
      <c r="TGG39" s="10"/>
      <c r="TGH39" s="10"/>
      <c r="TGI39" s="10"/>
      <c r="TGJ39" s="10"/>
      <c r="TGK39" s="10"/>
      <c r="TGL39" s="10"/>
      <c r="TGM39" s="10"/>
      <c r="TGN39" s="10"/>
      <c r="TGO39" s="10"/>
      <c r="TGP39" s="10"/>
      <c r="TGQ39" s="10"/>
      <c r="TGR39" s="10"/>
      <c r="TGS39" s="10"/>
      <c r="TGT39" s="10"/>
      <c r="TGU39" s="10"/>
      <c r="TGV39" s="10"/>
      <c r="TGW39" s="10"/>
      <c r="TGX39" s="10"/>
      <c r="TGY39" s="10"/>
      <c r="TGZ39" s="10"/>
      <c r="THA39" s="10"/>
      <c r="THB39" s="10"/>
      <c r="THC39" s="10"/>
      <c r="THD39" s="10"/>
      <c r="THE39" s="10"/>
      <c r="THF39" s="10"/>
      <c r="THG39" s="10"/>
      <c r="THH39" s="10"/>
      <c r="THI39" s="10"/>
      <c r="THJ39" s="10"/>
      <c r="THK39" s="10"/>
      <c r="THL39" s="10"/>
      <c r="THM39" s="10"/>
      <c r="THN39" s="10"/>
      <c r="THO39" s="10"/>
      <c r="THP39" s="10"/>
      <c r="THQ39" s="10"/>
      <c r="THR39" s="10"/>
      <c r="THS39" s="10"/>
      <c r="THT39" s="10"/>
      <c r="THU39" s="10"/>
      <c r="THV39" s="10"/>
      <c r="THW39" s="10"/>
      <c r="THX39" s="10"/>
      <c r="THY39" s="10"/>
      <c r="THZ39" s="10"/>
      <c r="TIA39" s="10"/>
      <c r="TIB39" s="10"/>
      <c r="TIC39" s="10"/>
      <c r="TID39" s="10"/>
      <c r="TIE39" s="10"/>
      <c r="TIF39" s="10"/>
      <c r="TIG39" s="10"/>
      <c r="TIH39" s="10"/>
      <c r="TII39" s="10"/>
      <c r="TIJ39" s="10"/>
      <c r="TIK39" s="10"/>
      <c r="TIL39" s="10"/>
      <c r="TIM39" s="10"/>
      <c r="TIN39" s="10"/>
      <c r="TIO39" s="10"/>
      <c r="TIP39" s="10"/>
      <c r="TIQ39" s="10"/>
      <c r="TIR39" s="10"/>
      <c r="TIS39" s="10"/>
      <c r="TIT39" s="10"/>
      <c r="TIU39" s="10"/>
      <c r="TIV39" s="10"/>
      <c r="TIW39" s="10"/>
      <c r="TIX39" s="10"/>
      <c r="TIY39" s="10"/>
      <c r="TIZ39" s="10"/>
      <c r="TJA39" s="10"/>
      <c r="TJB39" s="10"/>
      <c r="TJC39" s="10"/>
      <c r="TJD39" s="10"/>
      <c r="TJE39" s="10"/>
      <c r="TJF39" s="10"/>
      <c r="TJG39" s="10"/>
      <c r="TJH39" s="10"/>
      <c r="TJI39" s="10"/>
      <c r="TJJ39" s="10"/>
      <c r="TJK39" s="10"/>
      <c r="TJL39" s="10"/>
      <c r="TJM39" s="10"/>
      <c r="TJN39" s="10"/>
      <c r="TJO39" s="10"/>
      <c r="TJP39" s="10"/>
      <c r="TJQ39" s="10"/>
      <c r="TJR39" s="10"/>
      <c r="TJS39" s="10"/>
      <c r="TJT39" s="10"/>
      <c r="TJU39" s="10"/>
      <c r="TJV39" s="10"/>
      <c r="TJW39" s="10"/>
      <c r="TJX39" s="10"/>
      <c r="TJY39" s="10"/>
      <c r="TJZ39" s="10"/>
      <c r="TKA39" s="10"/>
      <c r="TKB39" s="10"/>
      <c r="TKC39" s="10"/>
      <c r="TKD39" s="10"/>
      <c r="TKE39" s="10"/>
      <c r="TKF39" s="10"/>
      <c r="TKG39" s="10"/>
      <c r="TKH39" s="10"/>
      <c r="TKI39" s="10"/>
      <c r="TKJ39" s="10"/>
      <c r="TKK39" s="10"/>
      <c r="TKL39" s="10"/>
      <c r="TKM39" s="10"/>
      <c r="TKN39" s="10"/>
      <c r="TKO39" s="10"/>
      <c r="TKP39" s="10"/>
      <c r="TKQ39" s="10"/>
      <c r="TKR39" s="10"/>
      <c r="TKS39" s="10"/>
      <c r="TKT39" s="10"/>
      <c r="TKU39" s="10"/>
      <c r="TKV39" s="10"/>
      <c r="TKW39" s="10"/>
      <c r="TKX39" s="10"/>
      <c r="TKY39" s="10"/>
      <c r="TKZ39" s="10"/>
      <c r="TLA39" s="10"/>
      <c r="TLB39" s="10"/>
      <c r="TLC39" s="10"/>
      <c r="TLD39" s="10"/>
      <c r="TLE39" s="10"/>
      <c r="TLF39" s="10"/>
      <c r="TLG39" s="10"/>
      <c r="TLH39" s="10"/>
      <c r="TLI39" s="10"/>
      <c r="TLJ39" s="10"/>
      <c r="TLK39" s="10"/>
      <c r="TLL39" s="10"/>
      <c r="TLM39" s="10"/>
      <c r="TLN39" s="10"/>
      <c r="TLO39" s="10"/>
      <c r="TLP39" s="10"/>
      <c r="TLQ39" s="10"/>
      <c r="TLR39" s="10"/>
      <c r="TLS39" s="10"/>
      <c r="TLT39" s="10"/>
      <c r="TLU39" s="10"/>
      <c r="TLV39" s="10"/>
      <c r="TLW39" s="10"/>
      <c r="TLX39" s="10"/>
      <c r="TLY39" s="10"/>
      <c r="TLZ39" s="10"/>
      <c r="TMA39" s="10"/>
      <c r="TMB39" s="10"/>
      <c r="TMC39" s="10"/>
      <c r="TMD39" s="10"/>
      <c r="TME39" s="10"/>
      <c r="TMF39" s="10"/>
      <c r="TMG39" s="10"/>
      <c r="TMH39" s="10"/>
      <c r="TMI39" s="10"/>
      <c r="TMJ39" s="10"/>
      <c r="TMK39" s="10"/>
      <c r="TML39" s="10"/>
      <c r="TMM39" s="10"/>
      <c r="TMN39" s="10"/>
      <c r="TMO39" s="10"/>
      <c r="TMP39" s="10"/>
      <c r="TMQ39" s="10"/>
      <c r="TMR39" s="10"/>
      <c r="TMS39" s="10"/>
      <c r="TMT39" s="10"/>
      <c r="TMU39" s="10"/>
      <c r="TMV39" s="10"/>
      <c r="TMW39" s="10"/>
      <c r="TMX39" s="10"/>
      <c r="TMY39" s="10"/>
      <c r="TMZ39" s="10"/>
      <c r="TNA39" s="10"/>
      <c r="TNB39" s="10"/>
      <c r="TNC39" s="10"/>
      <c r="TND39" s="10"/>
      <c r="TNE39" s="10"/>
      <c r="TNF39" s="10"/>
      <c r="TNG39" s="10"/>
      <c r="TNH39" s="10"/>
      <c r="TNI39" s="10"/>
      <c r="TNJ39" s="10"/>
      <c r="TNK39" s="10"/>
      <c r="TNL39" s="10"/>
      <c r="TNM39" s="10"/>
      <c r="TNN39" s="10"/>
      <c r="TNO39" s="10"/>
      <c r="TNP39" s="10"/>
      <c r="TNQ39" s="10"/>
      <c r="TNR39" s="10"/>
      <c r="TNS39" s="10"/>
      <c r="TNT39" s="10"/>
      <c r="TNU39" s="10"/>
      <c r="TNV39" s="10"/>
      <c r="TNW39" s="10"/>
      <c r="TNX39" s="10"/>
      <c r="TNY39" s="10"/>
      <c r="TNZ39" s="10"/>
      <c r="TOA39" s="10"/>
      <c r="TOB39" s="10"/>
      <c r="TOC39" s="10"/>
      <c r="TOD39" s="10"/>
      <c r="TOE39" s="10"/>
      <c r="TOF39" s="10"/>
      <c r="TOG39" s="10"/>
      <c r="TOH39" s="10"/>
      <c r="TOI39" s="10"/>
      <c r="TOJ39" s="10"/>
      <c r="TOK39" s="10"/>
      <c r="TOL39" s="10"/>
      <c r="TOM39" s="10"/>
      <c r="TON39" s="10"/>
      <c r="TOO39" s="10"/>
      <c r="TOP39" s="10"/>
      <c r="TOQ39" s="10"/>
      <c r="TOR39" s="10"/>
      <c r="TOS39" s="10"/>
      <c r="TOT39" s="10"/>
      <c r="TOU39" s="10"/>
      <c r="TOV39" s="10"/>
      <c r="TOW39" s="10"/>
      <c r="TOX39" s="10"/>
      <c r="TOY39" s="10"/>
      <c r="TOZ39" s="10"/>
      <c r="TPA39" s="10"/>
      <c r="TPB39" s="10"/>
      <c r="TPC39" s="10"/>
      <c r="TPD39" s="10"/>
      <c r="TPE39" s="10"/>
      <c r="TPF39" s="10"/>
      <c r="TPG39" s="10"/>
      <c r="TPH39" s="10"/>
      <c r="TPI39" s="10"/>
      <c r="TPJ39" s="10"/>
      <c r="TPK39" s="10"/>
      <c r="TPL39" s="10"/>
      <c r="TPM39" s="10"/>
      <c r="TPN39" s="10"/>
      <c r="TPO39" s="10"/>
      <c r="TPP39" s="10"/>
      <c r="TPQ39" s="10"/>
      <c r="TPR39" s="10"/>
      <c r="TPS39" s="10"/>
      <c r="TPT39" s="10"/>
      <c r="TPU39" s="10"/>
      <c r="TPV39" s="10"/>
      <c r="TPW39" s="10"/>
      <c r="TPX39" s="10"/>
      <c r="TPY39" s="10"/>
      <c r="TPZ39" s="10"/>
      <c r="TQA39" s="10"/>
      <c r="TQB39" s="10"/>
      <c r="TQC39" s="10"/>
      <c r="TQD39" s="10"/>
      <c r="TQE39" s="10"/>
      <c r="TQF39" s="10"/>
      <c r="TQG39" s="10"/>
      <c r="TQH39" s="10"/>
      <c r="TQI39" s="10"/>
      <c r="TQJ39" s="10"/>
      <c r="TQK39" s="10"/>
      <c r="TQL39" s="10"/>
      <c r="TQM39" s="10"/>
      <c r="TQN39" s="10"/>
      <c r="TQO39" s="10"/>
      <c r="TQP39" s="10"/>
      <c r="TQQ39" s="10"/>
      <c r="TQR39" s="10"/>
      <c r="TQS39" s="10"/>
      <c r="TQT39" s="10"/>
      <c r="TQU39" s="10"/>
      <c r="TQV39" s="10"/>
      <c r="TQW39" s="10"/>
      <c r="TQX39" s="10"/>
      <c r="TQY39" s="10"/>
      <c r="TQZ39" s="10"/>
      <c r="TRA39" s="10"/>
      <c r="TRB39" s="10"/>
      <c r="TRC39" s="10"/>
      <c r="TRD39" s="10"/>
      <c r="TRE39" s="10"/>
      <c r="TRF39" s="10"/>
      <c r="TRG39" s="10"/>
      <c r="TRH39" s="10"/>
      <c r="TRI39" s="10"/>
      <c r="TRJ39" s="10"/>
      <c r="TRK39" s="10"/>
      <c r="TRL39" s="10"/>
      <c r="TRM39" s="10"/>
      <c r="TRN39" s="10"/>
      <c r="TRO39" s="10"/>
      <c r="TRP39" s="10"/>
      <c r="TRQ39" s="10"/>
      <c r="TRR39" s="10"/>
      <c r="TRS39" s="10"/>
      <c r="TRT39" s="10"/>
      <c r="TRU39" s="10"/>
      <c r="TRV39" s="10"/>
      <c r="TRW39" s="10"/>
      <c r="TRX39" s="10"/>
      <c r="TRY39" s="10"/>
      <c r="TRZ39" s="10"/>
      <c r="TSA39" s="10"/>
      <c r="TSB39" s="10"/>
      <c r="TSC39" s="10"/>
      <c r="TSD39" s="10"/>
      <c r="TSE39" s="10"/>
      <c r="TSF39" s="10"/>
      <c r="TSG39" s="10"/>
      <c r="TSH39" s="10"/>
      <c r="TSI39" s="10"/>
      <c r="TSJ39" s="10"/>
      <c r="TSK39" s="10"/>
      <c r="TSL39" s="10"/>
      <c r="TSM39" s="10"/>
      <c r="TSN39" s="10"/>
      <c r="TSO39" s="10"/>
      <c r="TSP39" s="10"/>
      <c r="TSQ39" s="10"/>
      <c r="TSR39" s="10"/>
      <c r="TSS39" s="10"/>
      <c r="TST39" s="10"/>
      <c r="TSU39" s="10"/>
      <c r="TSV39" s="10"/>
      <c r="TSW39" s="10"/>
      <c r="TSX39" s="10"/>
      <c r="TSY39" s="10"/>
      <c r="TSZ39" s="10"/>
      <c r="TTA39" s="10"/>
      <c r="TTB39" s="10"/>
      <c r="TTC39" s="10"/>
      <c r="TTD39" s="10"/>
      <c r="TTE39" s="10"/>
      <c r="TTF39" s="10"/>
      <c r="TTG39" s="10"/>
      <c r="TTH39" s="10"/>
      <c r="TTI39" s="10"/>
      <c r="TTJ39" s="10"/>
      <c r="TTK39" s="10"/>
      <c r="TTL39" s="10"/>
      <c r="TTM39" s="10"/>
      <c r="TTN39" s="10"/>
      <c r="TTO39" s="10"/>
      <c r="TTP39" s="10"/>
      <c r="TTQ39" s="10"/>
      <c r="TTR39" s="10"/>
      <c r="TTS39" s="10"/>
      <c r="TTT39" s="10"/>
      <c r="TTU39" s="10"/>
      <c r="TTV39" s="10"/>
      <c r="TTW39" s="10"/>
      <c r="TTX39" s="10"/>
      <c r="TTY39" s="10"/>
      <c r="TTZ39" s="10"/>
      <c r="TUA39" s="10"/>
      <c r="TUB39" s="10"/>
      <c r="TUC39" s="10"/>
      <c r="TUD39" s="10"/>
      <c r="TUE39" s="10"/>
      <c r="TUF39" s="10"/>
      <c r="TUG39" s="10"/>
      <c r="TUH39" s="10"/>
      <c r="TUI39" s="10"/>
      <c r="TUJ39" s="10"/>
      <c r="TUK39" s="10"/>
      <c r="TUL39" s="10"/>
      <c r="TUM39" s="10"/>
      <c r="TUN39" s="10"/>
      <c r="TUO39" s="10"/>
      <c r="TUP39" s="10"/>
      <c r="TUQ39" s="10"/>
      <c r="TUR39" s="10"/>
      <c r="TUS39" s="10"/>
      <c r="TUT39" s="10"/>
      <c r="TUU39" s="10"/>
      <c r="TUV39" s="10"/>
      <c r="TUW39" s="10"/>
      <c r="TUX39" s="10"/>
      <c r="TUY39" s="10"/>
      <c r="TUZ39" s="10"/>
      <c r="TVA39" s="10"/>
      <c r="TVB39" s="10"/>
      <c r="TVC39" s="10"/>
      <c r="TVD39" s="10"/>
      <c r="TVE39" s="10"/>
      <c r="TVF39" s="10"/>
      <c r="TVG39" s="10"/>
      <c r="TVH39" s="10"/>
      <c r="TVI39" s="10"/>
      <c r="TVJ39" s="10"/>
      <c r="TVK39" s="10"/>
      <c r="TVL39" s="10"/>
      <c r="TVM39" s="10"/>
      <c r="TVN39" s="10"/>
      <c r="TVO39" s="10"/>
      <c r="TVP39" s="10"/>
      <c r="TVQ39" s="10"/>
      <c r="TVR39" s="10"/>
      <c r="TVS39" s="10"/>
      <c r="TVT39" s="10"/>
      <c r="TVU39" s="10"/>
      <c r="TVV39" s="10"/>
      <c r="TVW39" s="10"/>
      <c r="TVX39" s="10"/>
      <c r="TVY39" s="10"/>
      <c r="TVZ39" s="10"/>
      <c r="TWA39" s="10"/>
      <c r="TWB39" s="10"/>
      <c r="TWC39" s="10"/>
      <c r="TWD39" s="10"/>
      <c r="TWE39" s="10"/>
      <c r="TWF39" s="10"/>
      <c r="TWG39" s="10"/>
      <c r="TWH39" s="10"/>
      <c r="TWI39" s="10"/>
      <c r="TWJ39" s="10"/>
      <c r="TWK39" s="10"/>
      <c r="TWL39" s="10"/>
      <c r="TWM39" s="10"/>
      <c r="TWN39" s="10"/>
      <c r="TWO39" s="10"/>
      <c r="TWP39" s="10"/>
      <c r="TWQ39" s="10"/>
      <c r="TWR39" s="10"/>
      <c r="TWS39" s="10"/>
      <c r="TWT39" s="10"/>
      <c r="TWU39" s="10"/>
      <c r="TWV39" s="10"/>
      <c r="TWW39" s="10"/>
      <c r="TWX39" s="10"/>
      <c r="TWY39" s="10"/>
      <c r="TWZ39" s="10"/>
      <c r="TXA39" s="10"/>
      <c r="TXB39" s="10"/>
      <c r="TXC39" s="10"/>
      <c r="TXD39" s="10"/>
      <c r="TXE39" s="10"/>
      <c r="TXF39" s="10"/>
      <c r="TXG39" s="10"/>
      <c r="TXH39" s="10"/>
      <c r="TXI39" s="10"/>
      <c r="TXJ39" s="10"/>
      <c r="TXK39" s="10"/>
      <c r="TXL39" s="10"/>
      <c r="TXM39" s="10"/>
      <c r="TXN39" s="10"/>
      <c r="TXO39" s="10"/>
      <c r="TXP39" s="10"/>
      <c r="TXQ39" s="10"/>
      <c r="TXR39" s="10"/>
      <c r="TXS39" s="10"/>
      <c r="TXT39" s="10"/>
      <c r="TXU39" s="10"/>
      <c r="TXV39" s="10"/>
      <c r="TXW39" s="10"/>
      <c r="TXX39" s="10"/>
      <c r="TXY39" s="10"/>
      <c r="TXZ39" s="10"/>
      <c r="TYA39" s="10"/>
      <c r="TYB39" s="10"/>
      <c r="TYC39" s="10"/>
      <c r="TYD39" s="10"/>
      <c r="TYE39" s="10"/>
      <c r="TYF39" s="10"/>
      <c r="TYG39" s="10"/>
      <c r="TYH39" s="10"/>
      <c r="TYI39" s="10"/>
      <c r="TYJ39" s="10"/>
      <c r="TYK39" s="10"/>
      <c r="TYL39" s="10"/>
      <c r="TYM39" s="10"/>
      <c r="TYN39" s="10"/>
      <c r="TYO39" s="10"/>
      <c r="TYP39" s="10"/>
      <c r="TYQ39" s="10"/>
      <c r="TYR39" s="10"/>
      <c r="TYS39" s="10"/>
      <c r="TYT39" s="10"/>
      <c r="TYU39" s="10"/>
      <c r="TYV39" s="10"/>
      <c r="TYW39" s="10"/>
      <c r="TYX39" s="10"/>
      <c r="TYY39" s="10"/>
      <c r="TYZ39" s="10"/>
      <c r="TZA39" s="10"/>
      <c r="TZB39" s="10"/>
      <c r="TZC39" s="10"/>
      <c r="TZD39" s="10"/>
      <c r="TZE39" s="10"/>
      <c r="TZF39" s="10"/>
      <c r="TZG39" s="10"/>
      <c r="TZH39" s="10"/>
      <c r="TZI39" s="10"/>
      <c r="TZJ39" s="10"/>
      <c r="TZK39" s="10"/>
      <c r="TZL39" s="10"/>
      <c r="TZM39" s="10"/>
      <c r="TZN39" s="10"/>
      <c r="TZO39" s="10"/>
      <c r="TZP39" s="10"/>
      <c r="TZQ39" s="10"/>
      <c r="TZR39" s="10"/>
      <c r="TZS39" s="10"/>
      <c r="TZT39" s="10"/>
      <c r="TZU39" s="10"/>
      <c r="TZV39" s="10"/>
      <c r="TZW39" s="10"/>
      <c r="TZX39" s="10"/>
      <c r="TZY39" s="10"/>
      <c r="TZZ39" s="10"/>
      <c r="UAA39" s="10"/>
      <c r="UAB39" s="10"/>
      <c r="UAC39" s="10"/>
      <c r="UAD39" s="10"/>
      <c r="UAE39" s="10"/>
      <c r="UAF39" s="10"/>
      <c r="UAG39" s="10"/>
      <c r="UAH39" s="10"/>
      <c r="UAI39" s="10"/>
      <c r="UAJ39" s="10"/>
      <c r="UAK39" s="10"/>
      <c r="UAL39" s="10"/>
      <c r="UAM39" s="10"/>
      <c r="UAN39" s="10"/>
      <c r="UAO39" s="10"/>
      <c r="UAP39" s="10"/>
      <c r="UAQ39" s="10"/>
      <c r="UAR39" s="10"/>
      <c r="UAS39" s="10"/>
      <c r="UAT39" s="10"/>
      <c r="UAU39" s="10"/>
      <c r="UAV39" s="10"/>
      <c r="UAW39" s="10"/>
      <c r="UAX39" s="10"/>
      <c r="UAY39" s="10"/>
      <c r="UAZ39" s="10"/>
      <c r="UBA39" s="10"/>
      <c r="UBB39" s="10"/>
      <c r="UBC39" s="10"/>
      <c r="UBD39" s="10"/>
      <c r="UBE39" s="10"/>
      <c r="UBF39" s="10"/>
      <c r="UBG39" s="10"/>
      <c r="UBH39" s="10"/>
      <c r="UBI39" s="10"/>
      <c r="UBJ39" s="10"/>
      <c r="UBK39" s="10"/>
      <c r="UBL39" s="10"/>
      <c r="UBM39" s="10"/>
      <c r="UBN39" s="10"/>
      <c r="UBO39" s="10"/>
      <c r="UBP39" s="10"/>
      <c r="UBQ39" s="10"/>
      <c r="UBR39" s="10"/>
      <c r="UBS39" s="10"/>
      <c r="UBT39" s="10"/>
      <c r="UBU39" s="10"/>
      <c r="UBV39" s="10"/>
      <c r="UBW39" s="10"/>
      <c r="UBX39" s="10"/>
      <c r="UBY39" s="10"/>
      <c r="UBZ39" s="10"/>
      <c r="UCA39" s="10"/>
      <c r="UCB39" s="10"/>
      <c r="UCC39" s="10"/>
      <c r="UCD39" s="10"/>
      <c r="UCE39" s="10"/>
      <c r="UCF39" s="10"/>
      <c r="UCG39" s="10"/>
      <c r="UCH39" s="10"/>
      <c r="UCI39" s="10"/>
      <c r="UCJ39" s="10"/>
      <c r="UCK39" s="10"/>
      <c r="UCL39" s="10"/>
      <c r="UCM39" s="10"/>
      <c r="UCN39" s="10"/>
      <c r="UCO39" s="10"/>
      <c r="UCP39" s="10"/>
      <c r="UCQ39" s="10"/>
      <c r="UCR39" s="10"/>
      <c r="UCS39" s="10"/>
      <c r="UCT39" s="10"/>
      <c r="UCU39" s="10"/>
      <c r="UCV39" s="10"/>
      <c r="UCW39" s="10"/>
      <c r="UCX39" s="10"/>
      <c r="UCY39" s="10"/>
      <c r="UCZ39" s="10"/>
      <c r="UDA39" s="10"/>
      <c r="UDB39" s="10"/>
      <c r="UDC39" s="10"/>
      <c r="UDD39" s="10"/>
      <c r="UDE39" s="10"/>
      <c r="UDF39" s="10"/>
      <c r="UDG39" s="10"/>
      <c r="UDH39" s="10"/>
      <c r="UDI39" s="10"/>
      <c r="UDJ39" s="10"/>
      <c r="UDK39" s="10"/>
      <c r="UDL39" s="10"/>
      <c r="UDM39" s="10"/>
      <c r="UDN39" s="10"/>
      <c r="UDO39" s="10"/>
      <c r="UDP39" s="10"/>
      <c r="UDQ39" s="10"/>
      <c r="UDR39" s="10"/>
      <c r="UDS39" s="10"/>
      <c r="UDT39" s="10"/>
      <c r="UDU39" s="10"/>
      <c r="UDV39" s="10"/>
      <c r="UDW39" s="10"/>
      <c r="UDX39" s="10"/>
      <c r="UDY39" s="10"/>
      <c r="UDZ39" s="10"/>
      <c r="UEA39" s="10"/>
      <c r="UEB39" s="10"/>
      <c r="UEC39" s="10"/>
      <c r="UED39" s="10"/>
      <c r="UEE39" s="10"/>
      <c r="UEF39" s="10"/>
      <c r="UEG39" s="10"/>
      <c r="UEH39" s="10"/>
      <c r="UEI39" s="10"/>
      <c r="UEJ39" s="10"/>
      <c r="UEK39" s="10"/>
      <c r="UEL39" s="10"/>
      <c r="UEM39" s="10"/>
      <c r="UEN39" s="10"/>
      <c r="UEO39" s="10"/>
      <c r="UEP39" s="10"/>
      <c r="UEQ39" s="10"/>
      <c r="UER39" s="10"/>
      <c r="UES39" s="10"/>
      <c r="UET39" s="10"/>
      <c r="UEU39" s="10"/>
      <c r="UEV39" s="10"/>
      <c r="UEW39" s="10"/>
      <c r="UEX39" s="10"/>
      <c r="UEY39" s="10"/>
      <c r="UEZ39" s="10"/>
      <c r="UFA39" s="10"/>
      <c r="UFB39" s="10"/>
      <c r="UFC39" s="10"/>
      <c r="UFD39" s="10"/>
      <c r="UFE39" s="10"/>
      <c r="UFF39" s="10"/>
      <c r="UFG39" s="10"/>
      <c r="UFH39" s="10"/>
      <c r="UFI39" s="10"/>
      <c r="UFJ39" s="10"/>
      <c r="UFK39" s="10"/>
      <c r="UFL39" s="10"/>
      <c r="UFM39" s="10"/>
      <c r="UFN39" s="10"/>
      <c r="UFO39" s="10"/>
      <c r="UFP39" s="10"/>
      <c r="UFQ39" s="10"/>
      <c r="UFR39" s="10"/>
      <c r="UFS39" s="10"/>
      <c r="UFT39" s="10"/>
      <c r="UFU39" s="10"/>
      <c r="UFV39" s="10"/>
      <c r="UFW39" s="10"/>
      <c r="UFX39" s="10"/>
      <c r="UFY39" s="10"/>
      <c r="UFZ39" s="10"/>
      <c r="UGA39" s="10"/>
      <c r="UGB39" s="10"/>
      <c r="UGC39" s="10"/>
      <c r="UGD39" s="10"/>
      <c r="UGE39" s="10"/>
      <c r="UGF39" s="10"/>
      <c r="UGG39" s="10"/>
      <c r="UGH39" s="10"/>
      <c r="UGI39" s="10"/>
      <c r="UGJ39" s="10"/>
      <c r="UGK39" s="10"/>
      <c r="UGL39" s="10"/>
      <c r="UGM39" s="10"/>
      <c r="UGN39" s="10"/>
      <c r="UGO39" s="10"/>
      <c r="UGP39" s="10"/>
      <c r="UGQ39" s="10"/>
      <c r="UGR39" s="10"/>
      <c r="UGS39" s="10"/>
      <c r="UGT39" s="10"/>
      <c r="UGU39" s="10"/>
      <c r="UGV39" s="10"/>
      <c r="UGW39" s="10"/>
      <c r="UGX39" s="10"/>
      <c r="UGY39" s="10"/>
      <c r="UGZ39" s="10"/>
      <c r="UHA39" s="10"/>
      <c r="UHB39" s="10"/>
      <c r="UHC39" s="10"/>
      <c r="UHD39" s="10"/>
      <c r="UHE39" s="10"/>
      <c r="UHF39" s="10"/>
      <c r="UHG39" s="10"/>
      <c r="UHH39" s="10"/>
      <c r="UHI39" s="10"/>
      <c r="UHJ39" s="10"/>
      <c r="UHK39" s="10"/>
      <c r="UHL39" s="10"/>
      <c r="UHM39" s="10"/>
      <c r="UHN39" s="10"/>
      <c r="UHO39" s="10"/>
      <c r="UHP39" s="10"/>
      <c r="UHQ39" s="10"/>
      <c r="UHR39" s="10"/>
      <c r="UHS39" s="10"/>
      <c r="UHT39" s="10"/>
      <c r="UHU39" s="10"/>
      <c r="UHV39" s="10"/>
      <c r="UHW39" s="10"/>
      <c r="UHX39" s="10"/>
      <c r="UHY39" s="10"/>
      <c r="UHZ39" s="10"/>
      <c r="UIA39" s="10"/>
      <c r="UIB39" s="10"/>
      <c r="UIC39" s="10"/>
      <c r="UID39" s="10"/>
      <c r="UIE39" s="10"/>
      <c r="UIF39" s="10"/>
      <c r="UIG39" s="10"/>
      <c r="UIH39" s="10"/>
      <c r="UII39" s="10"/>
      <c r="UIJ39" s="10"/>
      <c r="UIK39" s="10"/>
      <c r="UIL39" s="10"/>
      <c r="UIM39" s="10"/>
      <c r="UIN39" s="10"/>
      <c r="UIO39" s="10"/>
      <c r="UIP39" s="10"/>
      <c r="UIQ39" s="10"/>
      <c r="UIR39" s="10"/>
      <c r="UIS39" s="10"/>
      <c r="UIT39" s="10"/>
      <c r="UIU39" s="10"/>
      <c r="UIV39" s="10"/>
      <c r="UIW39" s="10"/>
      <c r="UIX39" s="10"/>
      <c r="UIY39" s="10"/>
      <c r="UIZ39" s="10"/>
      <c r="UJA39" s="10"/>
      <c r="UJB39" s="10"/>
      <c r="UJC39" s="10"/>
      <c r="UJD39" s="10"/>
      <c r="UJE39" s="10"/>
      <c r="UJF39" s="10"/>
      <c r="UJG39" s="10"/>
      <c r="UJH39" s="10"/>
      <c r="UJI39" s="10"/>
      <c r="UJJ39" s="10"/>
      <c r="UJK39" s="10"/>
      <c r="UJL39" s="10"/>
      <c r="UJM39" s="10"/>
      <c r="UJN39" s="10"/>
      <c r="UJO39" s="10"/>
      <c r="UJP39" s="10"/>
      <c r="UJQ39" s="10"/>
      <c r="UJR39" s="10"/>
      <c r="UJS39" s="10"/>
      <c r="UJT39" s="10"/>
      <c r="UJU39" s="10"/>
      <c r="UJV39" s="10"/>
      <c r="UJW39" s="10"/>
      <c r="UJX39" s="10"/>
      <c r="UJY39" s="10"/>
      <c r="UJZ39" s="10"/>
      <c r="UKA39" s="10"/>
      <c r="UKB39" s="10"/>
      <c r="UKC39" s="10"/>
      <c r="UKD39" s="10"/>
      <c r="UKE39" s="10"/>
      <c r="UKF39" s="10"/>
      <c r="UKG39" s="10"/>
      <c r="UKH39" s="10"/>
      <c r="UKI39" s="10"/>
      <c r="UKJ39" s="10"/>
      <c r="UKK39" s="10"/>
      <c r="UKL39" s="10"/>
      <c r="UKM39" s="10"/>
      <c r="UKN39" s="10"/>
      <c r="UKO39" s="10"/>
      <c r="UKP39" s="10"/>
      <c r="UKQ39" s="10"/>
      <c r="UKR39" s="10"/>
      <c r="UKS39" s="10"/>
      <c r="UKT39" s="10"/>
      <c r="UKU39" s="10"/>
      <c r="UKV39" s="10"/>
      <c r="UKW39" s="10"/>
      <c r="UKX39" s="10"/>
      <c r="UKY39" s="10"/>
      <c r="UKZ39" s="10"/>
      <c r="ULA39" s="10"/>
      <c r="ULB39" s="10"/>
      <c r="ULC39" s="10"/>
      <c r="ULD39" s="10"/>
      <c r="ULE39" s="10"/>
      <c r="ULF39" s="10"/>
      <c r="ULG39" s="10"/>
      <c r="ULH39" s="10"/>
      <c r="ULI39" s="10"/>
      <c r="ULJ39" s="10"/>
      <c r="ULK39" s="10"/>
      <c r="ULL39" s="10"/>
      <c r="ULM39" s="10"/>
      <c r="ULN39" s="10"/>
      <c r="ULO39" s="10"/>
      <c r="ULP39" s="10"/>
      <c r="ULQ39" s="10"/>
      <c r="ULR39" s="10"/>
      <c r="ULS39" s="10"/>
      <c r="ULT39" s="10"/>
      <c r="ULU39" s="10"/>
      <c r="ULV39" s="10"/>
      <c r="ULW39" s="10"/>
      <c r="ULX39" s="10"/>
      <c r="ULY39" s="10"/>
      <c r="ULZ39" s="10"/>
      <c r="UMA39" s="10"/>
      <c r="UMB39" s="10"/>
      <c r="UMC39" s="10"/>
      <c r="UMD39" s="10"/>
      <c r="UME39" s="10"/>
      <c r="UMF39" s="10"/>
      <c r="UMG39" s="10"/>
      <c r="UMH39" s="10"/>
      <c r="UMI39" s="10"/>
      <c r="UMJ39" s="10"/>
      <c r="UMK39" s="10"/>
      <c r="UML39" s="10"/>
      <c r="UMM39" s="10"/>
      <c r="UMN39" s="10"/>
      <c r="UMO39" s="10"/>
      <c r="UMP39" s="10"/>
      <c r="UMQ39" s="10"/>
      <c r="UMR39" s="10"/>
      <c r="UMS39" s="10"/>
      <c r="UMT39" s="10"/>
      <c r="UMU39" s="10"/>
      <c r="UMV39" s="10"/>
      <c r="UMW39" s="10"/>
      <c r="UMX39" s="10"/>
      <c r="UMY39" s="10"/>
      <c r="UMZ39" s="10"/>
      <c r="UNA39" s="10"/>
      <c r="UNB39" s="10"/>
      <c r="UNC39" s="10"/>
      <c r="UND39" s="10"/>
      <c r="UNE39" s="10"/>
      <c r="UNF39" s="10"/>
      <c r="UNG39" s="10"/>
      <c r="UNH39" s="10"/>
      <c r="UNI39" s="10"/>
      <c r="UNJ39" s="10"/>
      <c r="UNK39" s="10"/>
      <c r="UNL39" s="10"/>
      <c r="UNM39" s="10"/>
      <c r="UNN39" s="10"/>
      <c r="UNO39" s="10"/>
      <c r="UNP39" s="10"/>
      <c r="UNQ39" s="10"/>
      <c r="UNR39" s="10"/>
      <c r="UNS39" s="10"/>
      <c r="UNT39" s="10"/>
      <c r="UNU39" s="10"/>
      <c r="UNV39" s="10"/>
      <c r="UNW39" s="10"/>
      <c r="UNX39" s="10"/>
      <c r="UNY39" s="10"/>
      <c r="UNZ39" s="10"/>
      <c r="UOA39" s="10"/>
      <c r="UOB39" s="10"/>
      <c r="UOC39" s="10"/>
      <c r="UOD39" s="10"/>
      <c r="UOE39" s="10"/>
      <c r="UOF39" s="10"/>
      <c r="UOG39" s="10"/>
      <c r="UOH39" s="10"/>
      <c r="UOI39" s="10"/>
      <c r="UOJ39" s="10"/>
      <c r="UOK39" s="10"/>
      <c r="UOL39" s="10"/>
      <c r="UOM39" s="10"/>
      <c r="UON39" s="10"/>
      <c r="UOO39" s="10"/>
      <c r="UOP39" s="10"/>
      <c r="UOQ39" s="10"/>
      <c r="UOR39" s="10"/>
      <c r="UOS39" s="10"/>
      <c r="UOT39" s="10"/>
      <c r="UOU39" s="10"/>
      <c r="UOV39" s="10"/>
      <c r="UOW39" s="10"/>
      <c r="UOX39" s="10"/>
      <c r="UOY39" s="10"/>
      <c r="UOZ39" s="10"/>
      <c r="UPA39" s="10"/>
      <c r="UPB39" s="10"/>
      <c r="UPC39" s="10"/>
      <c r="UPD39" s="10"/>
      <c r="UPE39" s="10"/>
      <c r="UPF39" s="10"/>
      <c r="UPG39" s="10"/>
      <c r="UPH39" s="10"/>
      <c r="UPI39" s="10"/>
      <c r="UPJ39" s="10"/>
      <c r="UPK39" s="10"/>
      <c r="UPL39" s="10"/>
      <c r="UPM39" s="10"/>
      <c r="UPN39" s="10"/>
      <c r="UPO39" s="10"/>
      <c r="UPP39" s="10"/>
      <c r="UPQ39" s="10"/>
      <c r="UPR39" s="10"/>
      <c r="UPS39" s="10"/>
      <c r="UPT39" s="10"/>
      <c r="UPU39" s="10"/>
      <c r="UPV39" s="10"/>
      <c r="UPW39" s="10"/>
      <c r="UPX39" s="10"/>
      <c r="UPY39" s="10"/>
      <c r="UPZ39" s="10"/>
      <c r="UQA39" s="10"/>
      <c r="UQB39" s="10"/>
      <c r="UQC39" s="10"/>
      <c r="UQD39" s="10"/>
      <c r="UQE39" s="10"/>
      <c r="UQF39" s="10"/>
      <c r="UQG39" s="10"/>
      <c r="UQH39" s="10"/>
      <c r="UQI39" s="10"/>
      <c r="UQJ39" s="10"/>
      <c r="UQK39" s="10"/>
      <c r="UQL39" s="10"/>
      <c r="UQM39" s="10"/>
      <c r="UQN39" s="10"/>
      <c r="UQO39" s="10"/>
      <c r="UQP39" s="10"/>
      <c r="UQQ39" s="10"/>
      <c r="UQR39" s="10"/>
      <c r="UQS39" s="10"/>
      <c r="UQT39" s="10"/>
      <c r="UQU39" s="10"/>
      <c r="UQV39" s="10"/>
      <c r="UQW39" s="10"/>
      <c r="UQX39" s="10"/>
      <c r="UQY39" s="10"/>
      <c r="UQZ39" s="10"/>
      <c r="URA39" s="10"/>
      <c r="URB39" s="10"/>
      <c r="URC39" s="10"/>
      <c r="URD39" s="10"/>
      <c r="URE39" s="10"/>
      <c r="URF39" s="10"/>
      <c r="URG39" s="10"/>
      <c r="URH39" s="10"/>
      <c r="URI39" s="10"/>
      <c r="URJ39" s="10"/>
      <c r="URK39" s="10"/>
      <c r="URL39" s="10"/>
      <c r="URM39" s="10"/>
      <c r="URN39" s="10"/>
      <c r="URO39" s="10"/>
      <c r="URP39" s="10"/>
      <c r="URQ39" s="10"/>
      <c r="URR39" s="10"/>
      <c r="URS39" s="10"/>
      <c r="URT39" s="10"/>
      <c r="URU39" s="10"/>
      <c r="URV39" s="10"/>
      <c r="URW39" s="10"/>
      <c r="URX39" s="10"/>
      <c r="URY39" s="10"/>
      <c r="URZ39" s="10"/>
      <c r="USA39" s="10"/>
      <c r="USB39" s="10"/>
      <c r="USC39" s="10"/>
      <c r="USD39" s="10"/>
      <c r="USE39" s="10"/>
      <c r="USF39" s="10"/>
      <c r="USG39" s="10"/>
      <c r="USH39" s="10"/>
      <c r="USI39" s="10"/>
      <c r="USJ39" s="10"/>
      <c r="USK39" s="10"/>
      <c r="USL39" s="10"/>
      <c r="USM39" s="10"/>
      <c r="USN39" s="10"/>
      <c r="USO39" s="10"/>
      <c r="USP39" s="10"/>
      <c r="USQ39" s="10"/>
      <c r="USR39" s="10"/>
      <c r="USS39" s="10"/>
      <c r="UST39" s="10"/>
      <c r="USU39" s="10"/>
      <c r="USV39" s="10"/>
      <c r="USW39" s="10"/>
      <c r="USX39" s="10"/>
      <c r="USY39" s="10"/>
      <c r="USZ39" s="10"/>
      <c r="UTA39" s="10"/>
      <c r="UTB39" s="10"/>
      <c r="UTC39" s="10"/>
      <c r="UTD39" s="10"/>
      <c r="UTE39" s="10"/>
      <c r="UTF39" s="10"/>
      <c r="UTG39" s="10"/>
      <c r="UTH39" s="10"/>
      <c r="UTI39" s="10"/>
      <c r="UTJ39" s="10"/>
      <c r="UTK39" s="10"/>
      <c r="UTL39" s="10"/>
      <c r="UTM39" s="10"/>
      <c r="UTN39" s="10"/>
      <c r="UTO39" s="10"/>
      <c r="UTP39" s="10"/>
      <c r="UTQ39" s="10"/>
      <c r="UTR39" s="10"/>
      <c r="UTS39" s="10"/>
      <c r="UTT39" s="10"/>
      <c r="UTU39" s="10"/>
      <c r="UTV39" s="10"/>
      <c r="UTW39" s="10"/>
      <c r="UTX39" s="10"/>
      <c r="UTY39" s="10"/>
      <c r="UTZ39" s="10"/>
      <c r="UUA39" s="10"/>
      <c r="UUB39" s="10"/>
      <c r="UUC39" s="10"/>
      <c r="UUD39" s="10"/>
      <c r="UUE39" s="10"/>
      <c r="UUF39" s="10"/>
      <c r="UUG39" s="10"/>
      <c r="UUH39" s="10"/>
      <c r="UUI39" s="10"/>
      <c r="UUJ39" s="10"/>
      <c r="UUK39" s="10"/>
      <c r="UUL39" s="10"/>
      <c r="UUM39" s="10"/>
      <c r="UUN39" s="10"/>
      <c r="UUO39" s="10"/>
      <c r="UUP39" s="10"/>
      <c r="UUQ39" s="10"/>
      <c r="UUR39" s="10"/>
      <c r="UUS39" s="10"/>
      <c r="UUT39" s="10"/>
      <c r="UUU39" s="10"/>
      <c r="UUV39" s="10"/>
      <c r="UUW39" s="10"/>
      <c r="UUX39" s="10"/>
      <c r="UUY39" s="10"/>
      <c r="UUZ39" s="10"/>
      <c r="UVA39" s="10"/>
      <c r="UVB39" s="10"/>
      <c r="UVC39" s="10"/>
      <c r="UVD39" s="10"/>
      <c r="UVE39" s="10"/>
      <c r="UVF39" s="10"/>
      <c r="UVG39" s="10"/>
      <c r="UVH39" s="10"/>
      <c r="UVI39" s="10"/>
      <c r="UVJ39" s="10"/>
      <c r="UVK39" s="10"/>
      <c r="UVL39" s="10"/>
      <c r="UVM39" s="10"/>
      <c r="UVN39" s="10"/>
      <c r="UVO39" s="10"/>
      <c r="UVP39" s="10"/>
      <c r="UVQ39" s="10"/>
      <c r="UVR39" s="10"/>
      <c r="UVS39" s="10"/>
      <c r="UVT39" s="10"/>
      <c r="UVU39" s="10"/>
      <c r="UVV39" s="10"/>
      <c r="UVW39" s="10"/>
      <c r="UVX39" s="10"/>
      <c r="UVY39" s="10"/>
      <c r="UVZ39" s="10"/>
      <c r="UWA39" s="10"/>
      <c r="UWB39" s="10"/>
      <c r="UWC39" s="10"/>
      <c r="UWD39" s="10"/>
      <c r="UWE39" s="10"/>
      <c r="UWF39" s="10"/>
      <c r="UWG39" s="10"/>
      <c r="UWH39" s="10"/>
      <c r="UWI39" s="10"/>
      <c r="UWJ39" s="10"/>
      <c r="UWK39" s="10"/>
      <c r="UWL39" s="10"/>
      <c r="UWM39" s="10"/>
      <c r="UWN39" s="10"/>
      <c r="UWO39" s="10"/>
      <c r="UWP39" s="10"/>
      <c r="UWQ39" s="10"/>
      <c r="UWR39" s="10"/>
      <c r="UWS39" s="10"/>
      <c r="UWT39" s="10"/>
      <c r="UWU39" s="10"/>
      <c r="UWV39" s="10"/>
      <c r="UWW39" s="10"/>
      <c r="UWX39" s="10"/>
      <c r="UWY39" s="10"/>
      <c r="UWZ39" s="10"/>
      <c r="UXA39" s="10"/>
      <c r="UXB39" s="10"/>
      <c r="UXC39" s="10"/>
      <c r="UXD39" s="10"/>
      <c r="UXE39" s="10"/>
      <c r="UXF39" s="10"/>
      <c r="UXG39" s="10"/>
      <c r="UXH39" s="10"/>
      <c r="UXI39" s="10"/>
      <c r="UXJ39" s="10"/>
      <c r="UXK39" s="10"/>
      <c r="UXL39" s="10"/>
      <c r="UXM39" s="10"/>
      <c r="UXN39" s="10"/>
      <c r="UXO39" s="10"/>
      <c r="UXP39" s="10"/>
      <c r="UXQ39" s="10"/>
      <c r="UXR39" s="10"/>
      <c r="UXS39" s="10"/>
      <c r="UXT39" s="10"/>
      <c r="UXU39" s="10"/>
      <c r="UXV39" s="10"/>
      <c r="UXW39" s="10"/>
      <c r="UXX39" s="10"/>
      <c r="UXY39" s="10"/>
      <c r="UXZ39" s="10"/>
      <c r="UYA39" s="10"/>
      <c r="UYB39" s="10"/>
      <c r="UYC39" s="10"/>
      <c r="UYD39" s="10"/>
      <c r="UYE39" s="10"/>
      <c r="UYF39" s="10"/>
      <c r="UYG39" s="10"/>
      <c r="UYH39" s="10"/>
      <c r="UYI39" s="10"/>
      <c r="UYJ39" s="10"/>
      <c r="UYK39" s="10"/>
      <c r="UYL39" s="10"/>
      <c r="UYM39" s="10"/>
      <c r="UYN39" s="10"/>
      <c r="UYO39" s="10"/>
      <c r="UYP39" s="10"/>
      <c r="UYQ39" s="10"/>
      <c r="UYR39" s="10"/>
      <c r="UYS39" s="10"/>
      <c r="UYT39" s="10"/>
      <c r="UYU39" s="10"/>
      <c r="UYV39" s="10"/>
      <c r="UYW39" s="10"/>
      <c r="UYX39" s="10"/>
      <c r="UYY39" s="10"/>
      <c r="UYZ39" s="10"/>
      <c r="UZA39" s="10"/>
      <c r="UZB39" s="10"/>
      <c r="UZC39" s="10"/>
      <c r="UZD39" s="10"/>
      <c r="UZE39" s="10"/>
      <c r="UZF39" s="10"/>
      <c r="UZG39" s="10"/>
      <c r="UZH39" s="10"/>
      <c r="UZI39" s="10"/>
      <c r="UZJ39" s="10"/>
      <c r="UZK39" s="10"/>
      <c r="UZL39" s="10"/>
      <c r="UZM39" s="10"/>
      <c r="UZN39" s="10"/>
      <c r="UZO39" s="10"/>
      <c r="UZP39" s="10"/>
      <c r="UZQ39" s="10"/>
      <c r="UZR39" s="10"/>
      <c r="UZS39" s="10"/>
      <c r="UZT39" s="10"/>
      <c r="UZU39" s="10"/>
      <c r="UZV39" s="10"/>
      <c r="UZW39" s="10"/>
      <c r="UZX39" s="10"/>
      <c r="UZY39" s="10"/>
      <c r="UZZ39" s="10"/>
      <c r="VAA39" s="10"/>
      <c r="VAB39" s="10"/>
      <c r="VAC39" s="10"/>
      <c r="VAD39" s="10"/>
      <c r="VAE39" s="10"/>
      <c r="VAF39" s="10"/>
      <c r="VAG39" s="10"/>
      <c r="VAH39" s="10"/>
      <c r="VAI39" s="10"/>
      <c r="VAJ39" s="10"/>
      <c r="VAK39" s="10"/>
      <c r="VAL39" s="10"/>
      <c r="VAM39" s="10"/>
      <c r="VAN39" s="10"/>
      <c r="VAO39" s="10"/>
      <c r="VAP39" s="10"/>
      <c r="VAQ39" s="10"/>
      <c r="VAR39" s="10"/>
      <c r="VAS39" s="10"/>
      <c r="VAT39" s="10"/>
      <c r="VAU39" s="10"/>
      <c r="VAV39" s="10"/>
      <c r="VAW39" s="10"/>
      <c r="VAX39" s="10"/>
      <c r="VAY39" s="10"/>
      <c r="VAZ39" s="10"/>
      <c r="VBA39" s="10"/>
      <c r="VBB39" s="10"/>
      <c r="VBC39" s="10"/>
      <c r="VBD39" s="10"/>
      <c r="VBE39" s="10"/>
      <c r="VBF39" s="10"/>
      <c r="VBG39" s="10"/>
      <c r="VBH39" s="10"/>
      <c r="VBI39" s="10"/>
      <c r="VBJ39" s="10"/>
      <c r="VBK39" s="10"/>
      <c r="VBL39" s="10"/>
      <c r="VBM39" s="10"/>
      <c r="VBN39" s="10"/>
      <c r="VBO39" s="10"/>
      <c r="VBP39" s="10"/>
      <c r="VBQ39" s="10"/>
      <c r="VBR39" s="10"/>
      <c r="VBS39" s="10"/>
      <c r="VBT39" s="10"/>
      <c r="VBU39" s="10"/>
      <c r="VBV39" s="10"/>
      <c r="VBW39" s="10"/>
      <c r="VBX39" s="10"/>
      <c r="VBY39" s="10"/>
      <c r="VBZ39" s="10"/>
      <c r="VCA39" s="10"/>
      <c r="VCB39" s="10"/>
      <c r="VCC39" s="10"/>
      <c r="VCD39" s="10"/>
      <c r="VCE39" s="10"/>
      <c r="VCF39" s="10"/>
      <c r="VCG39" s="10"/>
      <c r="VCH39" s="10"/>
      <c r="VCI39" s="10"/>
      <c r="VCJ39" s="10"/>
      <c r="VCK39" s="10"/>
      <c r="VCL39" s="10"/>
      <c r="VCM39" s="10"/>
      <c r="VCN39" s="10"/>
      <c r="VCO39" s="10"/>
      <c r="VCP39" s="10"/>
      <c r="VCQ39" s="10"/>
      <c r="VCR39" s="10"/>
      <c r="VCS39" s="10"/>
      <c r="VCT39" s="10"/>
      <c r="VCU39" s="10"/>
      <c r="VCV39" s="10"/>
      <c r="VCW39" s="10"/>
      <c r="VCX39" s="10"/>
      <c r="VCY39" s="10"/>
      <c r="VCZ39" s="10"/>
      <c r="VDA39" s="10"/>
      <c r="VDB39" s="10"/>
      <c r="VDC39" s="10"/>
      <c r="VDD39" s="10"/>
      <c r="VDE39" s="10"/>
      <c r="VDF39" s="10"/>
      <c r="VDG39" s="10"/>
      <c r="VDH39" s="10"/>
      <c r="VDI39" s="10"/>
      <c r="VDJ39" s="10"/>
      <c r="VDK39" s="10"/>
      <c r="VDL39" s="10"/>
      <c r="VDM39" s="10"/>
      <c r="VDN39" s="10"/>
      <c r="VDO39" s="10"/>
      <c r="VDP39" s="10"/>
      <c r="VDQ39" s="10"/>
      <c r="VDR39" s="10"/>
      <c r="VDS39" s="10"/>
      <c r="VDT39" s="10"/>
      <c r="VDU39" s="10"/>
      <c r="VDV39" s="10"/>
      <c r="VDW39" s="10"/>
      <c r="VDX39" s="10"/>
      <c r="VDY39" s="10"/>
      <c r="VDZ39" s="10"/>
      <c r="VEA39" s="10"/>
      <c r="VEB39" s="10"/>
      <c r="VEC39" s="10"/>
      <c r="VED39" s="10"/>
      <c r="VEE39" s="10"/>
      <c r="VEF39" s="10"/>
      <c r="VEG39" s="10"/>
      <c r="VEH39" s="10"/>
      <c r="VEI39" s="10"/>
      <c r="VEJ39" s="10"/>
      <c r="VEK39" s="10"/>
      <c r="VEL39" s="10"/>
      <c r="VEM39" s="10"/>
      <c r="VEN39" s="10"/>
      <c r="VEO39" s="10"/>
      <c r="VEP39" s="10"/>
      <c r="VEQ39" s="10"/>
      <c r="VER39" s="10"/>
      <c r="VES39" s="10"/>
      <c r="VET39" s="10"/>
      <c r="VEU39" s="10"/>
      <c r="VEV39" s="10"/>
      <c r="VEW39" s="10"/>
      <c r="VEX39" s="10"/>
      <c r="VEY39" s="10"/>
      <c r="VEZ39" s="10"/>
      <c r="VFA39" s="10"/>
      <c r="VFB39" s="10"/>
      <c r="VFC39" s="10"/>
      <c r="VFD39" s="10"/>
      <c r="VFE39" s="10"/>
      <c r="VFF39" s="10"/>
      <c r="VFG39" s="10"/>
      <c r="VFH39" s="10"/>
      <c r="VFI39" s="10"/>
      <c r="VFJ39" s="10"/>
      <c r="VFK39" s="10"/>
      <c r="VFL39" s="10"/>
      <c r="VFM39" s="10"/>
      <c r="VFN39" s="10"/>
      <c r="VFO39" s="10"/>
      <c r="VFP39" s="10"/>
      <c r="VFQ39" s="10"/>
      <c r="VFR39" s="10"/>
      <c r="VFS39" s="10"/>
      <c r="VFT39" s="10"/>
      <c r="VFU39" s="10"/>
      <c r="VFV39" s="10"/>
      <c r="VFW39" s="10"/>
      <c r="VFX39" s="10"/>
      <c r="VFY39" s="10"/>
      <c r="VFZ39" s="10"/>
      <c r="VGA39" s="10"/>
      <c r="VGB39" s="10"/>
      <c r="VGC39" s="10"/>
      <c r="VGD39" s="10"/>
      <c r="VGE39" s="10"/>
      <c r="VGF39" s="10"/>
      <c r="VGG39" s="10"/>
      <c r="VGH39" s="10"/>
      <c r="VGI39" s="10"/>
      <c r="VGJ39" s="10"/>
      <c r="VGK39" s="10"/>
      <c r="VGL39" s="10"/>
      <c r="VGM39" s="10"/>
      <c r="VGN39" s="10"/>
      <c r="VGO39" s="10"/>
      <c r="VGP39" s="10"/>
      <c r="VGQ39" s="10"/>
      <c r="VGR39" s="10"/>
      <c r="VGS39" s="10"/>
      <c r="VGT39" s="10"/>
      <c r="VGU39" s="10"/>
      <c r="VGV39" s="10"/>
      <c r="VGW39" s="10"/>
      <c r="VGX39" s="10"/>
      <c r="VGY39" s="10"/>
      <c r="VGZ39" s="10"/>
      <c r="VHA39" s="10"/>
      <c r="VHB39" s="10"/>
      <c r="VHC39" s="10"/>
      <c r="VHD39" s="10"/>
      <c r="VHE39" s="10"/>
      <c r="VHF39" s="10"/>
      <c r="VHG39" s="10"/>
      <c r="VHH39" s="10"/>
      <c r="VHI39" s="10"/>
      <c r="VHJ39" s="10"/>
      <c r="VHK39" s="10"/>
      <c r="VHL39" s="10"/>
      <c r="VHM39" s="10"/>
      <c r="VHN39" s="10"/>
      <c r="VHO39" s="10"/>
      <c r="VHP39" s="10"/>
      <c r="VHQ39" s="10"/>
      <c r="VHR39" s="10"/>
      <c r="VHS39" s="10"/>
      <c r="VHT39" s="10"/>
      <c r="VHU39" s="10"/>
      <c r="VHV39" s="10"/>
      <c r="VHW39" s="10"/>
      <c r="VHX39" s="10"/>
      <c r="VHY39" s="10"/>
      <c r="VHZ39" s="10"/>
      <c r="VIA39" s="10"/>
      <c r="VIB39" s="10"/>
      <c r="VIC39" s="10"/>
      <c r="VID39" s="10"/>
      <c r="VIE39" s="10"/>
      <c r="VIF39" s="10"/>
      <c r="VIG39" s="10"/>
      <c r="VIH39" s="10"/>
      <c r="VII39" s="10"/>
      <c r="VIJ39" s="10"/>
      <c r="VIK39" s="10"/>
      <c r="VIL39" s="10"/>
      <c r="VIM39" s="10"/>
      <c r="VIN39" s="10"/>
      <c r="VIO39" s="10"/>
      <c r="VIP39" s="10"/>
      <c r="VIQ39" s="10"/>
      <c r="VIR39" s="10"/>
      <c r="VIS39" s="10"/>
      <c r="VIT39" s="10"/>
      <c r="VIU39" s="10"/>
      <c r="VIV39" s="10"/>
      <c r="VIW39" s="10"/>
      <c r="VIX39" s="10"/>
      <c r="VIY39" s="10"/>
      <c r="VIZ39" s="10"/>
      <c r="VJA39" s="10"/>
      <c r="VJB39" s="10"/>
      <c r="VJC39" s="10"/>
      <c r="VJD39" s="10"/>
      <c r="VJE39" s="10"/>
      <c r="VJF39" s="10"/>
      <c r="VJG39" s="10"/>
      <c r="VJH39" s="10"/>
      <c r="VJI39" s="10"/>
      <c r="VJJ39" s="10"/>
      <c r="VJK39" s="10"/>
      <c r="VJL39" s="10"/>
      <c r="VJM39" s="10"/>
      <c r="VJN39" s="10"/>
      <c r="VJO39" s="10"/>
      <c r="VJP39" s="10"/>
      <c r="VJQ39" s="10"/>
      <c r="VJR39" s="10"/>
      <c r="VJS39" s="10"/>
      <c r="VJT39" s="10"/>
      <c r="VJU39" s="10"/>
      <c r="VJV39" s="10"/>
      <c r="VJW39" s="10"/>
      <c r="VJX39" s="10"/>
      <c r="VJY39" s="10"/>
      <c r="VJZ39" s="10"/>
      <c r="VKA39" s="10"/>
      <c r="VKB39" s="10"/>
      <c r="VKC39" s="10"/>
      <c r="VKD39" s="10"/>
      <c r="VKE39" s="10"/>
      <c r="VKF39" s="10"/>
      <c r="VKG39" s="10"/>
      <c r="VKH39" s="10"/>
      <c r="VKI39" s="10"/>
      <c r="VKJ39" s="10"/>
      <c r="VKK39" s="10"/>
      <c r="VKL39" s="10"/>
      <c r="VKM39" s="10"/>
      <c r="VKN39" s="10"/>
      <c r="VKO39" s="10"/>
      <c r="VKP39" s="10"/>
      <c r="VKQ39" s="10"/>
      <c r="VKR39" s="10"/>
      <c r="VKS39" s="10"/>
      <c r="VKT39" s="10"/>
      <c r="VKU39" s="10"/>
      <c r="VKV39" s="10"/>
      <c r="VKW39" s="10"/>
      <c r="VKX39" s="10"/>
      <c r="VKY39" s="10"/>
      <c r="VKZ39" s="10"/>
      <c r="VLA39" s="10"/>
      <c r="VLB39" s="10"/>
      <c r="VLC39" s="10"/>
      <c r="VLD39" s="10"/>
      <c r="VLE39" s="10"/>
      <c r="VLF39" s="10"/>
      <c r="VLG39" s="10"/>
      <c r="VLH39" s="10"/>
      <c r="VLI39" s="10"/>
      <c r="VLJ39" s="10"/>
      <c r="VLK39" s="10"/>
      <c r="VLL39" s="10"/>
      <c r="VLM39" s="10"/>
      <c r="VLN39" s="10"/>
      <c r="VLO39" s="10"/>
      <c r="VLP39" s="10"/>
      <c r="VLQ39" s="10"/>
      <c r="VLR39" s="10"/>
      <c r="VLS39" s="10"/>
      <c r="VLT39" s="10"/>
      <c r="VLU39" s="10"/>
      <c r="VLV39" s="10"/>
      <c r="VLW39" s="10"/>
      <c r="VLX39" s="10"/>
      <c r="VLY39" s="10"/>
      <c r="VLZ39" s="10"/>
      <c r="VMA39" s="10"/>
      <c r="VMB39" s="10"/>
      <c r="VMC39" s="10"/>
      <c r="VMD39" s="10"/>
      <c r="VME39" s="10"/>
      <c r="VMF39" s="10"/>
      <c r="VMG39" s="10"/>
      <c r="VMH39" s="10"/>
      <c r="VMI39" s="10"/>
      <c r="VMJ39" s="10"/>
      <c r="VMK39" s="10"/>
      <c r="VML39" s="10"/>
      <c r="VMM39" s="10"/>
      <c r="VMN39" s="10"/>
      <c r="VMO39" s="10"/>
      <c r="VMP39" s="10"/>
      <c r="VMQ39" s="10"/>
      <c r="VMR39" s="10"/>
      <c r="VMS39" s="10"/>
      <c r="VMT39" s="10"/>
      <c r="VMU39" s="10"/>
      <c r="VMV39" s="10"/>
      <c r="VMW39" s="10"/>
      <c r="VMX39" s="10"/>
      <c r="VMY39" s="10"/>
      <c r="VMZ39" s="10"/>
      <c r="VNA39" s="10"/>
      <c r="VNB39" s="10"/>
      <c r="VNC39" s="10"/>
      <c r="VND39" s="10"/>
      <c r="VNE39" s="10"/>
      <c r="VNF39" s="10"/>
      <c r="VNG39" s="10"/>
      <c r="VNH39" s="10"/>
      <c r="VNI39" s="10"/>
      <c r="VNJ39" s="10"/>
      <c r="VNK39" s="10"/>
      <c r="VNL39" s="10"/>
      <c r="VNM39" s="10"/>
      <c r="VNN39" s="10"/>
      <c r="VNO39" s="10"/>
      <c r="VNP39" s="10"/>
      <c r="VNQ39" s="10"/>
      <c r="VNR39" s="10"/>
      <c r="VNS39" s="10"/>
      <c r="VNT39" s="10"/>
      <c r="VNU39" s="10"/>
      <c r="VNV39" s="10"/>
      <c r="VNW39" s="10"/>
      <c r="VNX39" s="10"/>
      <c r="VNY39" s="10"/>
      <c r="VNZ39" s="10"/>
      <c r="VOA39" s="10"/>
      <c r="VOB39" s="10"/>
      <c r="VOC39" s="10"/>
      <c r="VOD39" s="10"/>
      <c r="VOE39" s="10"/>
      <c r="VOF39" s="10"/>
      <c r="VOG39" s="10"/>
      <c r="VOH39" s="10"/>
      <c r="VOI39" s="10"/>
      <c r="VOJ39" s="10"/>
      <c r="VOK39" s="10"/>
      <c r="VOL39" s="10"/>
      <c r="VOM39" s="10"/>
      <c r="VON39" s="10"/>
      <c r="VOO39" s="10"/>
      <c r="VOP39" s="10"/>
      <c r="VOQ39" s="10"/>
      <c r="VOR39" s="10"/>
      <c r="VOS39" s="10"/>
      <c r="VOT39" s="10"/>
      <c r="VOU39" s="10"/>
      <c r="VOV39" s="10"/>
      <c r="VOW39" s="10"/>
      <c r="VOX39" s="10"/>
      <c r="VOY39" s="10"/>
      <c r="VOZ39" s="10"/>
      <c r="VPA39" s="10"/>
      <c r="VPB39" s="10"/>
      <c r="VPC39" s="10"/>
      <c r="VPD39" s="10"/>
      <c r="VPE39" s="10"/>
      <c r="VPF39" s="10"/>
      <c r="VPG39" s="10"/>
      <c r="VPH39" s="10"/>
      <c r="VPI39" s="10"/>
      <c r="VPJ39" s="10"/>
      <c r="VPK39" s="10"/>
      <c r="VPL39" s="10"/>
      <c r="VPM39" s="10"/>
      <c r="VPN39" s="10"/>
      <c r="VPO39" s="10"/>
      <c r="VPP39" s="10"/>
      <c r="VPQ39" s="10"/>
      <c r="VPR39" s="10"/>
      <c r="VPS39" s="10"/>
      <c r="VPT39" s="10"/>
      <c r="VPU39" s="10"/>
      <c r="VPV39" s="10"/>
      <c r="VPW39" s="10"/>
      <c r="VPX39" s="10"/>
      <c r="VPY39" s="10"/>
      <c r="VPZ39" s="10"/>
      <c r="VQA39" s="10"/>
      <c r="VQB39" s="10"/>
      <c r="VQC39" s="10"/>
      <c r="VQD39" s="10"/>
      <c r="VQE39" s="10"/>
      <c r="VQF39" s="10"/>
      <c r="VQG39" s="10"/>
      <c r="VQH39" s="10"/>
      <c r="VQI39" s="10"/>
      <c r="VQJ39" s="10"/>
      <c r="VQK39" s="10"/>
      <c r="VQL39" s="10"/>
      <c r="VQM39" s="10"/>
      <c r="VQN39" s="10"/>
      <c r="VQO39" s="10"/>
      <c r="VQP39" s="10"/>
      <c r="VQQ39" s="10"/>
      <c r="VQR39" s="10"/>
      <c r="VQS39" s="10"/>
      <c r="VQT39" s="10"/>
      <c r="VQU39" s="10"/>
      <c r="VQV39" s="10"/>
      <c r="VQW39" s="10"/>
      <c r="VQX39" s="10"/>
      <c r="VQY39" s="10"/>
      <c r="VQZ39" s="10"/>
      <c r="VRA39" s="10"/>
      <c r="VRB39" s="10"/>
      <c r="VRC39" s="10"/>
      <c r="VRD39" s="10"/>
      <c r="VRE39" s="10"/>
      <c r="VRF39" s="10"/>
      <c r="VRG39" s="10"/>
      <c r="VRH39" s="10"/>
      <c r="VRI39" s="10"/>
      <c r="VRJ39" s="10"/>
      <c r="VRK39" s="10"/>
      <c r="VRL39" s="10"/>
      <c r="VRM39" s="10"/>
      <c r="VRN39" s="10"/>
      <c r="VRO39" s="10"/>
      <c r="VRP39" s="10"/>
      <c r="VRQ39" s="10"/>
      <c r="VRR39" s="10"/>
      <c r="VRS39" s="10"/>
      <c r="VRT39" s="10"/>
      <c r="VRU39" s="10"/>
      <c r="VRV39" s="10"/>
      <c r="VRW39" s="10"/>
      <c r="VRX39" s="10"/>
      <c r="VRY39" s="10"/>
      <c r="VRZ39" s="10"/>
      <c r="VSA39" s="10"/>
      <c r="VSB39" s="10"/>
      <c r="VSC39" s="10"/>
      <c r="VSD39" s="10"/>
      <c r="VSE39" s="10"/>
      <c r="VSF39" s="10"/>
      <c r="VSG39" s="10"/>
      <c r="VSH39" s="10"/>
      <c r="VSI39" s="10"/>
      <c r="VSJ39" s="10"/>
      <c r="VSK39" s="10"/>
      <c r="VSL39" s="10"/>
      <c r="VSM39" s="10"/>
      <c r="VSN39" s="10"/>
      <c r="VSO39" s="10"/>
      <c r="VSP39" s="10"/>
      <c r="VSQ39" s="10"/>
      <c r="VSR39" s="10"/>
      <c r="VSS39" s="10"/>
      <c r="VST39" s="10"/>
      <c r="VSU39" s="10"/>
      <c r="VSV39" s="10"/>
      <c r="VSW39" s="10"/>
      <c r="VSX39" s="10"/>
      <c r="VSY39" s="10"/>
      <c r="VSZ39" s="10"/>
      <c r="VTA39" s="10"/>
      <c r="VTB39" s="10"/>
      <c r="VTC39" s="10"/>
      <c r="VTD39" s="10"/>
      <c r="VTE39" s="10"/>
      <c r="VTF39" s="10"/>
      <c r="VTG39" s="10"/>
      <c r="VTH39" s="10"/>
      <c r="VTI39" s="10"/>
      <c r="VTJ39" s="10"/>
      <c r="VTK39" s="10"/>
      <c r="VTL39" s="10"/>
      <c r="VTM39" s="10"/>
      <c r="VTN39" s="10"/>
      <c r="VTO39" s="10"/>
      <c r="VTP39" s="10"/>
      <c r="VTQ39" s="10"/>
      <c r="VTR39" s="10"/>
      <c r="VTS39" s="10"/>
      <c r="VTT39" s="10"/>
      <c r="VTU39" s="10"/>
      <c r="VTV39" s="10"/>
      <c r="VTW39" s="10"/>
      <c r="VTX39" s="10"/>
      <c r="VTY39" s="10"/>
      <c r="VTZ39" s="10"/>
      <c r="VUA39" s="10"/>
      <c r="VUB39" s="10"/>
      <c r="VUC39" s="10"/>
      <c r="VUD39" s="10"/>
      <c r="VUE39" s="10"/>
      <c r="VUF39" s="10"/>
      <c r="VUG39" s="10"/>
      <c r="VUH39" s="10"/>
      <c r="VUI39" s="10"/>
      <c r="VUJ39" s="10"/>
      <c r="VUK39" s="10"/>
      <c r="VUL39" s="10"/>
      <c r="VUM39" s="10"/>
      <c r="VUN39" s="10"/>
      <c r="VUO39" s="10"/>
      <c r="VUP39" s="10"/>
      <c r="VUQ39" s="10"/>
      <c r="VUR39" s="10"/>
      <c r="VUS39" s="10"/>
      <c r="VUT39" s="10"/>
      <c r="VUU39" s="10"/>
      <c r="VUV39" s="10"/>
      <c r="VUW39" s="10"/>
      <c r="VUX39" s="10"/>
      <c r="VUY39" s="10"/>
      <c r="VUZ39" s="10"/>
      <c r="VVA39" s="10"/>
      <c r="VVB39" s="10"/>
      <c r="VVC39" s="10"/>
      <c r="VVD39" s="10"/>
      <c r="VVE39" s="10"/>
      <c r="VVF39" s="10"/>
      <c r="VVG39" s="10"/>
      <c r="VVH39" s="10"/>
      <c r="VVI39" s="10"/>
      <c r="VVJ39" s="10"/>
      <c r="VVK39" s="10"/>
      <c r="VVL39" s="10"/>
      <c r="VVM39" s="10"/>
      <c r="VVN39" s="10"/>
      <c r="VVO39" s="10"/>
      <c r="VVP39" s="10"/>
      <c r="VVQ39" s="10"/>
      <c r="VVR39" s="10"/>
      <c r="VVS39" s="10"/>
      <c r="VVT39" s="10"/>
      <c r="VVU39" s="10"/>
      <c r="VVV39" s="10"/>
      <c r="VVW39" s="10"/>
      <c r="VVX39" s="10"/>
      <c r="VVY39" s="10"/>
      <c r="VVZ39" s="10"/>
      <c r="VWA39" s="10"/>
      <c r="VWB39" s="10"/>
      <c r="VWC39" s="10"/>
      <c r="VWD39" s="10"/>
      <c r="VWE39" s="10"/>
      <c r="VWF39" s="10"/>
      <c r="VWG39" s="10"/>
      <c r="VWH39" s="10"/>
      <c r="VWI39" s="10"/>
      <c r="VWJ39" s="10"/>
      <c r="VWK39" s="10"/>
      <c r="VWL39" s="10"/>
      <c r="VWM39" s="10"/>
      <c r="VWN39" s="10"/>
      <c r="VWO39" s="10"/>
      <c r="VWP39" s="10"/>
      <c r="VWQ39" s="10"/>
      <c r="VWR39" s="10"/>
      <c r="VWS39" s="10"/>
      <c r="VWT39" s="10"/>
      <c r="VWU39" s="10"/>
      <c r="VWV39" s="10"/>
      <c r="VWW39" s="10"/>
      <c r="VWX39" s="10"/>
      <c r="VWY39" s="10"/>
      <c r="VWZ39" s="10"/>
      <c r="VXA39" s="10"/>
      <c r="VXB39" s="10"/>
      <c r="VXC39" s="10"/>
      <c r="VXD39" s="10"/>
      <c r="VXE39" s="10"/>
      <c r="VXF39" s="10"/>
      <c r="VXG39" s="10"/>
      <c r="VXH39" s="10"/>
      <c r="VXI39" s="10"/>
      <c r="VXJ39" s="10"/>
      <c r="VXK39" s="10"/>
      <c r="VXL39" s="10"/>
      <c r="VXM39" s="10"/>
      <c r="VXN39" s="10"/>
      <c r="VXO39" s="10"/>
      <c r="VXP39" s="10"/>
      <c r="VXQ39" s="10"/>
      <c r="VXR39" s="10"/>
      <c r="VXS39" s="10"/>
      <c r="VXT39" s="10"/>
      <c r="VXU39" s="10"/>
      <c r="VXV39" s="10"/>
      <c r="VXW39" s="10"/>
      <c r="VXX39" s="10"/>
      <c r="VXY39" s="10"/>
      <c r="VXZ39" s="10"/>
      <c r="VYA39" s="10"/>
      <c r="VYB39" s="10"/>
      <c r="VYC39" s="10"/>
      <c r="VYD39" s="10"/>
      <c r="VYE39" s="10"/>
      <c r="VYF39" s="10"/>
      <c r="VYG39" s="10"/>
      <c r="VYH39" s="10"/>
      <c r="VYI39" s="10"/>
      <c r="VYJ39" s="10"/>
      <c r="VYK39" s="10"/>
      <c r="VYL39" s="10"/>
      <c r="VYM39" s="10"/>
      <c r="VYN39" s="10"/>
      <c r="VYO39" s="10"/>
      <c r="VYP39" s="10"/>
      <c r="VYQ39" s="10"/>
      <c r="VYR39" s="10"/>
      <c r="VYS39" s="10"/>
      <c r="VYT39" s="10"/>
      <c r="VYU39" s="10"/>
      <c r="VYV39" s="10"/>
      <c r="VYW39" s="10"/>
      <c r="VYX39" s="10"/>
      <c r="VYY39" s="10"/>
      <c r="VYZ39" s="10"/>
      <c r="VZA39" s="10"/>
      <c r="VZB39" s="10"/>
      <c r="VZC39" s="10"/>
      <c r="VZD39" s="10"/>
      <c r="VZE39" s="10"/>
      <c r="VZF39" s="10"/>
      <c r="VZG39" s="10"/>
      <c r="VZH39" s="10"/>
      <c r="VZI39" s="10"/>
      <c r="VZJ39" s="10"/>
      <c r="VZK39" s="10"/>
      <c r="VZL39" s="10"/>
      <c r="VZM39" s="10"/>
      <c r="VZN39" s="10"/>
      <c r="VZO39" s="10"/>
      <c r="VZP39" s="10"/>
      <c r="VZQ39" s="10"/>
      <c r="VZR39" s="10"/>
      <c r="VZS39" s="10"/>
      <c r="VZT39" s="10"/>
      <c r="VZU39" s="10"/>
      <c r="VZV39" s="10"/>
      <c r="VZW39" s="10"/>
      <c r="VZX39" s="10"/>
      <c r="VZY39" s="10"/>
      <c r="VZZ39" s="10"/>
      <c r="WAA39" s="10"/>
      <c r="WAB39" s="10"/>
      <c r="WAC39" s="10"/>
      <c r="WAD39" s="10"/>
      <c r="WAE39" s="10"/>
      <c r="WAF39" s="10"/>
      <c r="WAG39" s="10"/>
      <c r="WAH39" s="10"/>
      <c r="WAI39" s="10"/>
      <c r="WAJ39" s="10"/>
      <c r="WAK39" s="10"/>
      <c r="WAL39" s="10"/>
      <c r="WAM39" s="10"/>
      <c r="WAN39" s="10"/>
      <c r="WAO39" s="10"/>
      <c r="WAP39" s="10"/>
      <c r="WAQ39" s="10"/>
      <c r="WAR39" s="10"/>
      <c r="WAS39" s="10"/>
      <c r="WAT39" s="10"/>
      <c r="WAU39" s="10"/>
      <c r="WAV39" s="10"/>
      <c r="WAW39" s="10"/>
      <c r="WAX39" s="10"/>
      <c r="WAY39" s="10"/>
      <c r="WAZ39" s="10"/>
      <c r="WBA39" s="10"/>
      <c r="WBB39" s="10"/>
      <c r="WBC39" s="10"/>
      <c r="WBD39" s="10"/>
      <c r="WBE39" s="10"/>
      <c r="WBF39" s="10"/>
      <c r="WBG39" s="10"/>
      <c r="WBH39" s="10"/>
      <c r="WBI39" s="10"/>
      <c r="WBJ39" s="10"/>
      <c r="WBK39" s="10"/>
      <c r="WBL39" s="10"/>
      <c r="WBM39" s="10"/>
      <c r="WBN39" s="10"/>
      <c r="WBO39" s="10"/>
      <c r="WBP39" s="10"/>
      <c r="WBQ39" s="10"/>
      <c r="WBR39" s="10"/>
      <c r="WBS39" s="10"/>
      <c r="WBT39" s="10"/>
      <c r="WBU39" s="10"/>
      <c r="WBV39" s="10"/>
      <c r="WBW39" s="10"/>
      <c r="WBX39" s="10"/>
      <c r="WBY39" s="10"/>
      <c r="WBZ39" s="10"/>
      <c r="WCA39" s="10"/>
      <c r="WCB39" s="10"/>
      <c r="WCC39" s="10"/>
      <c r="WCD39" s="10"/>
      <c r="WCE39" s="10"/>
      <c r="WCF39" s="10"/>
      <c r="WCG39" s="10"/>
      <c r="WCH39" s="10"/>
      <c r="WCI39" s="10"/>
      <c r="WCJ39" s="10"/>
      <c r="WCK39" s="10"/>
      <c r="WCL39" s="10"/>
      <c r="WCM39" s="10"/>
      <c r="WCN39" s="10"/>
      <c r="WCO39" s="10"/>
      <c r="WCP39" s="10"/>
      <c r="WCQ39" s="10"/>
      <c r="WCR39" s="10"/>
      <c r="WCS39" s="10"/>
      <c r="WCT39" s="10"/>
      <c r="WCU39" s="10"/>
      <c r="WCV39" s="10"/>
      <c r="WCW39" s="10"/>
      <c r="WCX39" s="10"/>
      <c r="WCY39" s="10"/>
      <c r="WCZ39" s="10"/>
      <c r="WDA39" s="10"/>
      <c r="WDB39" s="10"/>
      <c r="WDC39" s="10"/>
      <c r="WDD39" s="10"/>
      <c r="WDE39" s="10"/>
      <c r="WDF39" s="10"/>
      <c r="WDG39" s="10"/>
      <c r="WDH39" s="10"/>
      <c r="WDI39" s="10"/>
      <c r="WDJ39" s="10"/>
      <c r="WDK39" s="10"/>
      <c r="WDL39" s="10"/>
      <c r="WDM39" s="10"/>
      <c r="WDN39" s="10"/>
      <c r="WDO39" s="10"/>
      <c r="WDP39" s="10"/>
      <c r="WDQ39" s="10"/>
      <c r="WDR39" s="10"/>
      <c r="WDS39" s="10"/>
      <c r="WDT39" s="10"/>
      <c r="WDU39" s="10"/>
      <c r="WDV39" s="10"/>
      <c r="WDW39" s="10"/>
      <c r="WDX39" s="10"/>
      <c r="WDY39" s="10"/>
      <c r="WDZ39" s="10"/>
      <c r="WEA39" s="10"/>
      <c r="WEB39" s="10"/>
      <c r="WEC39" s="10"/>
      <c r="WED39" s="10"/>
      <c r="WEE39" s="10"/>
      <c r="WEF39" s="10"/>
      <c r="WEG39" s="10"/>
      <c r="WEH39" s="10"/>
      <c r="WEI39" s="10"/>
      <c r="WEJ39" s="10"/>
      <c r="WEK39" s="10"/>
      <c r="WEL39" s="10"/>
      <c r="WEM39" s="10"/>
      <c r="WEN39" s="10"/>
      <c r="WEO39" s="10"/>
      <c r="WEP39" s="10"/>
      <c r="WEQ39" s="10"/>
      <c r="WER39" s="10"/>
      <c r="WES39" s="10"/>
      <c r="WET39" s="10"/>
      <c r="WEU39" s="10"/>
      <c r="WEV39" s="10"/>
      <c r="WEW39" s="10"/>
      <c r="WEX39" s="10"/>
      <c r="WEY39" s="10"/>
      <c r="WEZ39" s="10"/>
      <c r="WFA39" s="10"/>
      <c r="WFB39" s="10"/>
      <c r="WFC39" s="10"/>
      <c r="WFD39" s="10"/>
      <c r="WFE39" s="10"/>
      <c r="WFF39" s="10"/>
      <c r="WFG39" s="10"/>
      <c r="WFH39" s="10"/>
      <c r="WFI39" s="10"/>
      <c r="WFJ39" s="10"/>
      <c r="WFK39" s="10"/>
      <c r="WFL39" s="10"/>
      <c r="WFM39" s="10"/>
      <c r="WFN39" s="10"/>
      <c r="WFO39" s="10"/>
      <c r="WFP39" s="10"/>
      <c r="WFQ39" s="10"/>
      <c r="WFR39" s="10"/>
      <c r="WFS39" s="10"/>
      <c r="WFT39" s="10"/>
      <c r="WFU39" s="10"/>
      <c r="WFV39" s="10"/>
      <c r="WFW39" s="10"/>
      <c r="WFX39" s="10"/>
      <c r="WFY39" s="10"/>
      <c r="WFZ39" s="10"/>
      <c r="WGA39" s="10"/>
      <c r="WGB39" s="10"/>
      <c r="WGC39" s="10"/>
      <c r="WGD39" s="10"/>
      <c r="WGE39" s="10"/>
      <c r="WGF39" s="10"/>
      <c r="WGG39" s="10"/>
      <c r="WGH39" s="10"/>
      <c r="WGI39" s="10"/>
      <c r="WGJ39" s="10"/>
      <c r="WGK39" s="10"/>
      <c r="WGL39" s="10"/>
      <c r="WGM39" s="10"/>
      <c r="WGN39" s="10"/>
      <c r="WGO39" s="10"/>
      <c r="WGP39" s="10"/>
      <c r="WGQ39" s="10"/>
      <c r="WGR39" s="10"/>
      <c r="WGS39" s="10"/>
      <c r="WGT39" s="10"/>
      <c r="WGU39" s="10"/>
      <c r="WGV39" s="10"/>
      <c r="WGW39" s="10"/>
      <c r="WGX39" s="10"/>
      <c r="WGY39" s="10"/>
      <c r="WGZ39" s="10"/>
      <c r="WHA39" s="10"/>
      <c r="WHB39" s="10"/>
      <c r="WHC39" s="10"/>
      <c r="WHD39" s="10"/>
      <c r="WHE39" s="10"/>
      <c r="WHF39" s="10"/>
      <c r="WHG39" s="10"/>
      <c r="WHH39" s="10"/>
      <c r="WHI39" s="10"/>
      <c r="WHJ39" s="10"/>
      <c r="WHK39" s="10"/>
      <c r="WHL39" s="10"/>
      <c r="WHM39" s="10"/>
      <c r="WHN39" s="10"/>
      <c r="WHO39" s="10"/>
      <c r="WHP39" s="10"/>
      <c r="WHQ39" s="10"/>
      <c r="WHR39" s="10"/>
      <c r="WHS39" s="10"/>
      <c r="WHT39" s="10"/>
      <c r="WHU39" s="10"/>
      <c r="WHV39" s="10"/>
      <c r="WHW39" s="10"/>
      <c r="WHX39" s="10"/>
      <c r="WHY39" s="10"/>
      <c r="WHZ39" s="10"/>
      <c r="WIA39" s="10"/>
      <c r="WIB39" s="10"/>
      <c r="WIC39" s="10"/>
      <c r="WID39" s="10"/>
      <c r="WIE39" s="10"/>
      <c r="WIF39" s="10"/>
      <c r="WIG39" s="10"/>
      <c r="WIH39" s="10"/>
      <c r="WII39" s="10"/>
      <c r="WIJ39" s="10"/>
      <c r="WIK39" s="10"/>
      <c r="WIL39" s="10"/>
      <c r="WIM39" s="10"/>
      <c r="WIN39" s="10"/>
      <c r="WIO39" s="10"/>
      <c r="WIP39" s="10"/>
      <c r="WIQ39" s="10"/>
      <c r="WIR39" s="10"/>
      <c r="WIS39" s="10"/>
      <c r="WIT39" s="10"/>
      <c r="WIU39" s="10"/>
      <c r="WIV39" s="10"/>
      <c r="WIW39" s="10"/>
      <c r="WIX39" s="10"/>
      <c r="WIY39" s="10"/>
      <c r="WIZ39" s="10"/>
      <c r="WJA39" s="10"/>
      <c r="WJB39" s="10"/>
      <c r="WJC39" s="10"/>
      <c r="WJD39" s="10"/>
      <c r="WJE39" s="10"/>
      <c r="WJF39" s="10"/>
      <c r="WJG39" s="10"/>
      <c r="WJH39" s="10"/>
      <c r="WJI39" s="10"/>
      <c r="WJJ39" s="10"/>
      <c r="WJK39" s="10"/>
      <c r="WJL39" s="10"/>
      <c r="WJM39" s="10"/>
      <c r="WJN39" s="10"/>
      <c r="WJO39" s="10"/>
      <c r="WJP39" s="10"/>
      <c r="WJQ39" s="10"/>
      <c r="WJR39" s="10"/>
      <c r="WJS39" s="10"/>
      <c r="WJT39" s="10"/>
      <c r="WJU39" s="10"/>
      <c r="WJV39" s="10"/>
      <c r="WJW39" s="10"/>
      <c r="WJX39" s="10"/>
      <c r="WJY39" s="10"/>
      <c r="WJZ39" s="10"/>
      <c r="WKA39" s="10"/>
      <c r="WKB39" s="10"/>
      <c r="WKC39" s="10"/>
      <c r="WKD39" s="10"/>
      <c r="WKE39" s="10"/>
      <c r="WKF39" s="10"/>
      <c r="WKG39" s="10"/>
      <c r="WKH39" s="10"/>
      <c r="WKI39" s="10"/>
      <c r="WKJ39" s="10"/>
      <c r="WKK39" s="10"/>
      <c r="WKL39" s="10"/>
      <c r="WKM39" s="10"/>
      <c r="WKN39" s="10"/>
      <c r="WKO39" s="10"/>
      <c r="WKP39" s="10"/>
      <c r="WKQ39" s="10"/>
      <c r="WKR39" s="10"/>
      <c r="WKS39" s="10"/>
      <c r="WKT39" s="10"/>
      <c r="WKU39" s="10"/>
      <c r="WKV39" s="10"/>
      <c r="WKW39" s="10"/>
      <c r="WKX39" s="10"/>
      <c r="WKY39" s="10"/>
      <c r="WKZ39" s="10"/>
      <c r="WLA39" s="10"/>
      <c r="WLB39" s="10"/>
      <c r="WLC39" s="10"/>
      <c r="WLD39" s="10"/>
      <c r="WLE39" s="10"/>
      <c r="WLF39" s="10"/>
      <c r="WLG39" s="10"/>
      <c r="WLH39" s="10"/>
      <c r="WLI39" s="10"/>
      <c r="WLJ39" s="10"/>
      <c r="WLK39" s="10"/>
      <c r="WLL39" s="10"/>
      <c r="WLM39" s="10"/>
      <c r="WLN39" s="10"/>
      <c r="WLO39" s="10"/>
      <c r="WLP39" s="10"/>
      <c r="WLQ39" s="10"/>
      <c r="WLR39" s="10"/>
      <c r="WLS39" s="10"/>
      <c r="WLT39" s="10"/>
      <c r="WLU39" s="10"/>
      <c r="WLV39" s="10"/>
      <c r="WLW39" s="10"/>
      <c r="WLX39" s="10"/>
      <c r="WLY39" s="10"/>
      <c r="WLZ39" s="10"/>
      <c r="WMA39" s="10"/>
      <c r="WMB39" s="10"/>
      <c r="WMC39" s="10"/>
      <c r="WMD39" s="10"/>
      <c r="WME39" s="10"/>
      <c r="WMF39" s="10"/>
      <c r="WMG39" s="10"/>
      <c r="WMH39" s="10"/>
      <c r="WMI39" s="10"/>
      <c r="WMJ39" s="10"/>
      <c r="WMK39" s="10"/>
      <c r="WML39" s="10"/>
      <c r="WMM39" s="10"/>
      <c r="WMN39" s="10"/>
      <c r="WMO39" s="10"/>
      <c r="WMP39" s="10"/>
      <c r="WMQ39" s="10"/>
      <c r="WMR39" s="10"/>
      <c r="WMS39" s="10"/>
      <c r="WMT39" s="10"/>
      <c r="WMU39" s="10"/>
      <c r="WMV39" s="10"/>
      <c r="WMW39" s="10"/>
      <c r="WMX39" s="10"/>
      <c r="WMY39" s="10"/>
      <c r="WMZ39" s="10"/>
      <c r="WNA39" s="10"/>
      <c r="WNB39" s="10"/>
      <c r="WNC39" s="10"/>
      <c r="WND39" s="10"/>
      <c r="WNE39" s="10"/>
      <c r="WNF39" s="10"/>
      <c r="WNG39" s="10"/>
      <c r="WNH39" s="10"/>
      <c r="WNI39" s="10"/>
      <c r="WNJ39" s="10"/>
      <c r="WNK39" s="10"/>
      <c r="WNL39" s="10"/>
      <c r="WNM39" s="10"/>
      <c r="WNN39" s="10"/>
      <c r="WNO39" s="10"/>
      <c r="WNP39" s="10"/>
      <c r="WNQ39" s="10"/>
      <c r="WNR39" s="10"/>
      <c r="WNS39" s="10"/>
      <c r="WNT39" s="10"/>
      <c r="WNU39" s="10"/>
      <c r="WNV39" s="10"/>
      <c r="WNW39" s="10"/>
      <c r="WNX39" s="10"/>
      <c r="WNY39" s="10"/>
      <c r="WNZ39" s="10"/>
      <c r="WOA39" s="10"/>
      <c r="WOB39" s="10"/>
      <c r="WOC39" s="10"/>
      <c r="WOD39" s="10"/>
      <c r="WOE39" s="10"/>
      <c r="WOF39" s="10"/>
      <c r="WOG39" s="10"/>
      <c r="WOH39" s="10"/>
      <c r="WOI39" s="10"/>
      <c r="WOJ39" s="10"/>
      <c r="WOK39" s="10"/>
      <c r="WOL39" s="10"/>
      <c r="WOM39" s="10"/>
      <c r="WON39" s="10"/>
      <c r="WOO39" s="10"/>
      <c r="WOP39" s="10"/>
      <c r="WOQ39" s="10"/>
      <c r="WOR39" s="10"/>
      <c r="WOS39" s="10"/>
      <c r="WOT39" s="10"/>
      <c r="WOU39" s="10"/>
      <c r="WOV39" s="10"/>
      <c r="WOW39" s="10"/>
      <c r="WOX39" s="10"/>
      <c r="WOY39" s="10"/>
      <c r="WOZ39" s="10"/>
      <c r="WPA39" s="10"/>
      <c r="WPB39" s="10"/>
      <c r="WPC39" s="10"/>
      <c r="WPD39" s="10"/>
      <c r="WPE39" s="10"/>
      <c r="WPF39" s="10"/>
      <c r="WPG39" s="10"/>
      <c r="WPH39" s="10"/>
      <c r="WPI39" s="10"/>
      <c r="WPJ39" s="10"/>
      <c r="WPK39" s="10"/>
      <c r="WPL39" s="10"/>
      <c r="WPM39" s="10"/>
      <c r="WPN39" s="10"/>
      <c r="WPO39" s="10"/>
      <c r="WPP39" s="10"/>
      <c r="WPQ39" s="10"/>
      <c r="WPR39" s="10"/>
      <c r="WPS39" s="10"/>
      <c r="WPT39" s="10"/>
      <c r="WPU39" s="10"/>
      <c r="WPV39" s="10"/>
      <c r="WPW39" s="10"/>
      <c r="WPX39" s="10"/>
      <c r="WPY39" s="10"/>
      <c r="WPZ39" s="10"/>
      <c r="WQA39" s="10"/>
      <c r="WQB39" s="10"/>
      <c r="WQC39" s="10"/>
      <c r="WQD39" s="10"/>
      <c r="WQE39" s="10"/>
      <c r="WQF39" s="10"/>
      <c r="WQG39" s="10"/>
      <c r="WQH39" s="10"/>
      <c r="WQI39" s="10"/>
      <c r="WQJ39" s="10"/>
      <c r="WQK39" s="10"/>
      <c r="WQL39" s="10"/>
      <c r="WQM39" s="10"/>
      <c r="WQN39" s="10"/>
      <c r="WQO39" s="10"/>
      <c r="WQP39" s="10"/>
      <c r="WQQ39" s="10"/>
      <c r="WQR39" s="10"/>
      <c r="WQS39" s="10"/>
      <c r="WQT39" s="10"/>
      <c r="WQU39" s="10"/>
      <c r="WQV39" s="10"/>
      <c r="WQW39" s="10"/>
      <c r="WQX39" s="10"/>
      <c r="WQY39" s="10"/>
      <c r="WQZ39" s="10"/>
      <c r="WRA39" s="10"/>
      <c r="WRB39" s="10"/>
      <c r="WRC39" s="10"/>
      <c r="WRD39" s="10"/>
      <c r="WRE39" s="10"/>
      <c r="WRF39" s="10"/>
      <c r="WRG39" s="10"/>
      <c r="WRH39" s="10"/>
      <c r="WRI39" s="10"/>
      <c r="WRJ39" s="10"/>
      <c r="WRK39" s="10"/>
      <c r="WRL39" s="10"/>
      <c r="WRM39" s="10"/>
      <c r="WRN39" s="10"/>
      <c r="WRO39" s="10"/>
      <c r="WRP39" s="10"/>
      <c r="WRQ39" s="10"/>
      <c r="WRR39" s="10"/>
      <c r="WRS39" s="10"/>
      <c r="WRT39" s="10"/>
      <c r="WRU39" s="10"/>
      <c r="WRV39" s="10"/>
      <c r="WRW39" s="10"/>
      <c r="WRX39" s="10"/>
      <c r="WRY39" s="10"/>
      <c r="WRZ39" s="10"/>
      <c r="WSA39" s="10"/>
      <c r="WSB39" s="10"/>
      <c r="WSC39" s="10"/>
      <c r="WSD39" s="10"/>
      <c r="WSE39" s="10"/>
      <c r="WSF39" s="10"/>
      <c r="WSG39" s="10"/>
      <c r="WSH39" s="10"/>
      <c r="WSI39" s="10"/>
      <c r="WSJ39" s="10"/>
      <c r="WSK39" s="10"/>
      <c r="WSL39" s="10"/>
      <c r="WSM39" s="10"/>
      <c r="WSN39" s="10"/>
      <c r="WSO39" s="10"/>
      <c r="WSP39" s="10"/>
      <c r="WSQ39" s="10"/>
      <c r="WSR39" s="10"/>
      <c r="WSS39" s="10"/>
      <c r="WST39" s="10"/>
      <c r="WSU39" s="10"/>
      <c r="WSV39" s="10"/>
      <c r="WSW39" s="10"/>
      <c r="WSX39" s="10"/>
      <c r="WSY39" s="10"/>
      <c r="WSZ39" s="10"/>
      <c r="WTA39" s="10"/>
      <c r="WTB39" s="10"/>
      <c r="WTC39" s="10"/>
      <c r="WTD39" s="10"/>
      <c r="WTE39" s="10"/>
      <c r="WTF39" s="10"/>
      <c r="WTG39" s="10"/>
      <c r="WTH39" s="10"/>
      <c r="WTI39" s="10"/>
      <c r="WTJ39" s="10"/>
      <c r="WTK39" s="10"/>
      <c r="WTL39" s="10"/>
      <c r="WTM39" s="10"/>
      <c r="WTN39" s="10"/>
      <c r="WTO39" s="10"/>
      <c r="WTP39" s="10"/>
      <c r="WTQ39" s="10"/>
      <c r="WTR39" s="10"/>
      <c r="WTS39" s="10"/>
      <c r="WTT39" s="10"/>
      <c r="WTU39" s="10"/>
      <c r="WTV39" s="10"/>
      <c r="WTW39" s="10"/>
      <c r="WTX39" s="10"/>
      <c r="WTY39" s="10"/>
      <c r="WTZ39" s="10"/>
      <c r="WUA39" s="10"/>
      <c r="WUB39" s="10"/>
      <c r="WUC39" s="10"/>
      <c r="WUD39" s="10"/>
      <c r="WUE39" s="10"/>
      <c r="WUF39" s="10"/>
      <c r="WUG39" s="10"/>
      <c r="WUH39" s="10"/>
      <c r="WUI39" s="10"/>
      <c r="WUJ39" s="10"/>
      <c r="WUK39" s="10"/>
      <c r="WUL39" s="10"/>
      <c r="WUM39" s="10"/>
      <c r="WUN39" s="10"/>
      <c r="WUO39" s="10"/>
      <c r="WUP39" s="10"/>
      <c r="WUQ39" s="10"/>
      <c r="WUR39" s="10"/>
      <c r="WUS39" s="10"/>
      <c r="WUT39" s="10"/>
      <c r="WUU39" s="10"/>
      <c r="WUV39" s="10"/>
      <c r="WUW39" s="10"/>
      <c r="WUX39" s="10"/>
      <c r="WUY39" s="10"/>
      <c r="WUZ39" s="10"/>
      <c r="WVA39" s="10"/>
      <c r="WVB39" s="10"/>
      <c r="WVC39" s="10"/>
      <c r="WVD39" s="10"/>
      <c r="WVE39" s="10"/>
      <c r="WVF39" s="10"/>
      <c r="WVG39" s="10"/>
      <c r="WVH39" s="10"/>
      <c r="WVI39" s="10"/>
      <c r="WVJ39" s="10"/>
      <c r="WVK39" s="10"/>
      <c r="WVL39" s="10"/>
      <c r="WVM39" s="10"/>
      <c r="WVN39" s="10"/>
      <c r="WVO39" s="10"/>
      <c r="WVP39" s="10"/>
      <c r="WVQ39" s="10"/>
      <c r="WVR39" s="10"/>
      <c r="WVS39" s="10"/>
      <c r="WVT39" s="10"/>
      <c r="WVU39" s="10"/>
      <c r="WVV39" s="10"/>
      <c r="WVW39" s="10"/>
      <c r="WVX39" s="10"/>
      <c r="WVY39" s="10"/>
      <c r="WVZ39" s="10"/>
      <c r="WWA39" s="10"/>
      <c r="WWB39" s="10"/>
      <c r="WWC39" s="10"/>
      <c r="WWD39" s="10"/>
      <c r="WWE39" s="10"/>
      <c r="WWF39" s="10"/>
      <c r="WWG39" s="10"/>
      <c r="WWH39" s="10"/>
      <c r="WWI39" s="10"/>
      <c r="WWJ39" s="10"/>
      <c r="WWK39" s="10"/>
      <c r="WWL39" s="10"/>
      <c r="WWM39" s="10"/>
      <c r="WWN39" s="10"/>
      <c r="WWO39" s="10"/>
      <c r="WWP39" s="10"/>
      <c r="WWQ39" s="10"/>
      <c r="WWR39" s="10"/>
      <c r="WWS39" s="10"/>
      <c r="WWT39" s="10"/>
      <c r="WWU39" s="10"/>
      <c r="WWV39" s="10"/>
      <c r="WWW39" s="10"/>
      <c r="WWX39" s="10"/>
      <c r="WWY39" s="10"/>
      <c r="WWZ39" s="10"/>
      <c r="WXA39" s="10"/>
      <c r="WXB39" s="10"/>
      <c r="WXC39" s="10"/>
      <c r="WXD39" s="10"/>
      <c r="WXE39" s="10"/>
      <c r="WXF39" s="10"/>
      <c r="WXG39" s="10"/>
      <c r="WXH39" s="10"/>
      <c r="WXI39" s="10"/>
      <c r="WXJ39" s="10"/>
      <c r="WXK39" s="10"/>
      <c r="WXL39" s="10"/>
      <c r="WXM39" s="10"/>
      <c r="WXN39" s="10"/>
      <c r="WXO39" s="10"/>
      <c r="WXP39" s="10"/>
      <c r="WXQ39" s="10"/>
      <c r="WXR39" s="10"/>
      <c r="WXS39" s="10"/>
      <c r="WXT39" s="10"/>
      <c r="WXU39" s="10"/>
      <c r="WXV39" s="10"/>
      <c r="WXW39" s="10"/>
      <c r="WXX39" s="10"/>
      <c r="WXY39" s="10"/>
      <c r="WXZ39" s="10"/>
      <c r="WYA39" s="10"/>
      <c r="WYB39" s="10"/>
      <c r="WYC39" s="10"/>
      <c r="WYD39" s="10"/>
      <c r="WYE39" s="10"/>
      <c r="WYF39" s="10"/>
      <c r="WYG39" s="10"/>
      <c r="WYH39" s="10"/>
      <c r="WYI39" s="10"/>
      <c r="WYJ39" s="10"/>
      <c r="WYK39" s="10"/>
      <c r="WYL39" s="10"/>
      <c r="WYM39" s="10"/>
      <c r="WYN39" s="10"/>
      <c r="WYO39" s="10"/>
      <c r="WYP39" s="10"/>
      <c r="WYQ39" s="10"/>
      <c r="WYR39" s="10"/>
      <c r="WYS39" s="10"/>
      <c r="WYT39" s="10"/>
      <c r="WYU39" s="10"/>
      <c r="WYV39" s="10"/>
      <c r="WYW39" s="10"/>
      <c r="WYX39" s="10"/>
      <c r="WYY39" s="10"/>
      <c r="WYZ39" s="10"/>
      <c r="WZA39" s="10"/>
      <c r="WZB39" s="10"/>
      <c r="WZC39" s="10"/>
      <c r="WZD39" s="10"/>
      <c r="WZE39" s="10"/>
      <c r="WZF39" s="10"/>
      <c r="WZG39" s="10"/>
      <c r="WZH39" s="10"/>
      <c r="WZI39" s="10"/>
      <c r="WZJ39" s="10"/>
      <c r="WZK39" s="10"/>
      <c r="WZL39" s="10"/>
      <c r="WZM39" s="10"/>
      <c r="WZN39" s="10"/>
      <c r="WZO39" s="10"/>
      <c r="WZP39" s="10"/>
      <c r="WZQ39" s="10"/>
      <c r="WZR39" s="10"/>
      <c r="WZS39" s="10"/>
      <c r="WZT39" s="10"/>
      <c r="WZU39" s="10"/>
      <c r="WZV39" s="10"/>
      <c r="WZW39" s="10"/>
      <c r="WZX39" s="10"/>
      <c r="WZY39" s="10"/>
      <c r="WZZ39" s="10"/>
      <c r="XAA39" s="10"/>
      <c r="XAB39" s="10"/>
      <c r="XAC39" s="10"/>
      <c r="XAD39" s="10"/>
      <c r="XAE39" s="10"/>
      <c r="XAF39" s="10"/>
      <c r="XAG39" s="10"/>
      <c r="XAH39" s="10"/>
      <c r="XAI39" s="10"/>
      <c r="XAJ39" s="10"/>
      <c r="XAK39" s="10"/>
      <c r="XAL39" s="10"/>
      <c r="XAM39" s="10"/>
      <c r="XAN39" s="10"/>
      <c r="XAO39" s="10"/>
      <c r="XAP39" s="10"/>
      <c r="XAQ39" s="10"/>
      <c r="XAR39" s="10"/>
      <c r="XAS39" s="10"/>
      <c r="XAT39" s="10"/>
      <c r="XAU39" s="10"/>
      <c r="XAV39" s="10"/>
      <c r="XAW39" s="10"/>
      <c r="XAX39" s="10"/>
      <c r="XAY39" s="10"/>
      <c r="XAZ39" s="10"/>
      <c r="XBA39" s="10"/>
      <c r="XBB39" s="10"/>
      <c r="XBC39" s="10"/>
      <c r="XBD39" s="10"/>
      <c r="XBE39" s="10"/>
      <c r="XBF39" s="10"/>
      <c r="XBG39" s="10"/>
      <c r="XBH39" s="10"/>
      <c r="XBI39" s="10"/>
      <c r="XBJ39" s="10"/>
      <c r="XBK39" s="10"/>
      <c r="XBL39" s="10"/>
      <c r="XBM39" s="10"/>
      <c r="XBN39" s="10"/>
      <c r="XBO39" s="10"/>
      <c r="XBP39" s="10"/>
      <c r="XBQ39" s="10"/>
      <c r="XBR39" s="10"/>
      <c r="XBS39" s="10"/>
      <c r="XBT39" s="10"/>
      <c r="XBU39" s="10"/>
      <c r="XBV39" s="10"/>
      <c r="XBW39" s="10"/>
      <c r="XBX39" s="10"/>
      <c r="XBY39" s="10"/>
      <c r="XBZ39" s="10"/>
      <c r="XCA39" s="10"/>
      <c r="XCB39" s="10"/>
      <c r="XCC39" s="10"/>
      <c r="XCD39" s="10"/>
      <c r="XCE39" s="10"/>
      <c r="XCF39" s="10"/>
      <c r="XCG39" s="10"/>
      <c r="XCH39" s="10"/>
      <c r="XCI39" s="10"/>
      <c r="XCJ39" s="10"/>
      <c r="XCK39" s="10"/>
      <c r="XCL39" s="10"/>
      <c r="XCM39" s="10"/>
      <c r="XCN39" s="10"/>
      <c r="XCO39" s="10"/>
      <c r="XCP39" s="10"/>
      <c r="XCQ39" s="10"/>
      <c r="XCR39" s="10"/>
      <c r="XCS39" s="10"/>
      <c r="XCT39" s="10"/>
      <c r="XCU39" s="10"/>
      <c r="XCV39" s="10"/>
      <c r="XCW39" s="10"/>
      <c r="XCX39" s="10"/>
      <c r="XCY39" s="10"/>
      <c r="XCZ39" s="10"/>
      <c r="XDA39" s="10"/>
      <c r="XDB39" s="10"/>
      <c r="XDC39" s="10"/>
      <c r="XDD39" s="10"/>
      <c r="XDE39" s="10"/>
      <c r="XDF39" s="10"/>
      <c r="XDG39" s="10"/>
      <c r="XDH39" s="10"/>
      <c r="XDI39" s="10"/>
      <c r="XDJ39" s="10"/>
      <c r="XDK39" s="10"/>
      <c r="XDL39" s="10"/>
      <c r="XDM39" s="10"/>
      <c r="XDN39" s="10"/>
      <c r="XDO39" s="10"/>
      <c r="XDP39" s="10"/>
      <c r="XDQ39" s="10"/>
      <c r="XDR39" s="10"/>
      <c r="XDS39" s="10"/>
      <c r="XDT39" s="10"/>
      <c r="XDU39" s="10"/>
      <c r="XDV39" s="10"/>
      <c r="XDW39" s="10"/>
      <c r="XDX39" s="10"/>
      <c r="XDY39" s="10"/>
      <c r="XDZ39" s="10"/>
      <c r="XEA39" s="10"/>
      <c r="XEB39" s="10"/>
      <c r="XEC39" s="10"/>
      <c r="XED39" s="10"/>
      <c r="XEE39" s="10"/>
      <c r="XEF39" s="10"/>
      <c r="XEG39" s="10"/>
      <c r="XEH39" s="10"/>
      <c r="XEI39" s="10"/>
      <c r="XEJ39" s="10"/>
      <c r="XEK39" s="10"/>
      <c r="XEL39" s="10"/>
      <c r="XEM39" s="10"/>
      <c r="XEN39" s="10"/>
      <c r="XEO39" s="10"/>
      <c r="XEP39" s="10"/>
      <c r="XEQ39" s="10"/>
      <c r="XER39" s="10"/>
      <c r="XES39" s="10"/>
      <c r="XET39" s="10"/>
      <c r="XEU39" s="10"/>
      <c r="XEV39" s="10"/>
      <c r="XEW39" s="10"/>
      <c r="XEX39" s="10"/>
      <c r="XEY39" s="10"/>
      <c r="XEZ39" s="10"/>
      <c r="XFA39" s="10"/>
      <c r="XFB39" s="10"/>
      <c r="XFC39" s="10"/>
      <c r="XFD39" s="10"/>
    </row>
    <row r="40" spans="3:16384" outlineLevel="1" x14ac:dyDescent="0.3">
      <c r="C40" s="107" t="s">
        <v>138</v>
      </c>
    </row>
    <row r="41" spans="3:16384" outlineLevel="1" x14ac:dyDescent="0.3">
      <c r="C41" s="107"/>
    </row>
    <row r="42" spans="3:16384" outlineLevel="1" x14ac:dyDescent="0.3">
      <c r="C42" s="107"/>
      <c r="E42" s="100" t="s">
        <v>37</v>
      </c>
      <c r="F42" s="75" t="s">
        <v>174</v>
      </c>
      <c r="J42" s="100" t="s">
        <v>532</v>
      </c>
      <c r="L42" s="75" t="s">
        <v>175</v>
      </c>
      <c r="T42" s="74"/>
      <c r="U42" s="74"/>
      <c r="V42" s="74"/>
      <c r="W42" s="74"/>
      <c r="X42" s="74"/>
      <c r="Y42" s="74"/>
      <c r="Z42" s="74"/>
      <c r="AA42" s="74"/>
      <c r="AB42" s="74"/>
      <c r="AC42" s="74"/>
      <c r="AD42" s="74"/>
      <c r="AE42" s="74"/>
      <c r="AF42" s="74"/>
      <c r="AG42" s="74"/>
      <c r="AH42" s="74"/>
      <c r="AI42" s="74"/>
      <c r="AJ42" s="74"/>
      <c r="AK42" s="74"/>
    </row>
    <row r="43" spans="3:16384" outlineLevel="1" x14ac:dyDescent="0.3">
      <c r="C43" s="107"/>
      <c r="E43" s="100" t="s">
        <v>37</v>
      </c>
      <c r="F43" s="75" t="s">
        <v>178</v>
      </c>
      <c r="J43" s="100" t="s">
        <v>533</v>
      </c>
      <c r="L43" s="75" t="s">
        <v>128</v>
      </c>
      <c r="T43" s="74"/>
      <c r="U43" s="74"/>
      <c r="V43" s="74"/>
      <c r="W43" s="74"/>
      <c r="X43" s="74"/>
      <c r="Y43" s="74"/>
      <c r="Z43" s="74"/>
      <c r="AA43" s="74"/>
      <c r="AB43" s="74"/>
      <c r="AC43" s="74"/>
      <c r="AD43" s="74"/>
      <c r="AE43" s="74"/>
      <c r="AF43" s="74"/>
      <c r="AG43" s="74"/>
      <c r="AH43" s="74"/>
      <c r="AI43" s="74"/>
      <c r="AJ43" s="74"/>
      <c r="AK43" s="74"/>
    </row>
    <row r="44" spans="3:16384" outlineLevel="1" x14ac:dyDescent="0.3">
      <c r="C44" s="107"/>
      <c r="E44" s="100" t="s">
        <v>37</v>
      </c>
      <c r="F44" s="75" t="s">
        <v>173</v>
      </c>
      <c r="J44" s="100" t="s">
        <v>534</v>
      </c>
      <c r="L44" s="75" t="s">
        <v>128</v>
      </c>
      <c r="T44" s="74"/>
      <c r="U44" s="74"/>
      <c r="V44" s="74"/>
      <c r="W44" s="74"/>
      <c r="X44" s="74"/>
      <c r="Y44" s="74"/>
      <c r="Z44" s="74"/>
      <c r="AA44" s="74"/>
      <c r="AB44" s="74"/>
      <c r="AC44" s="74"/>
      <c r="AD44" s="74"/>
      <c r="AE44" s="74"/>
      <c r="AF44" s="74"/>
      <c r="AG44" s="74"/>
      <c r="AH44" s="74"/>
      <c r="AI44" s="74"/>
      <c r="AJ44" s="74"/>
      <c r="AK44" s="74"/>
    </row>
    <row r="45" spans="3:16384" ht="13.5" customHeight="1" outlineLevel="1" x14ac:dyDescent="0.3">
      <c r="C45" s="107"/>
      <c r="E45" s="100" t="s">
        <v>37</v>
      </c>
      <c r="F45" s="75" t="s">
        <v>334</v>
      </c>
      <c r="J45" s="100" t="s">
        <v>535</v>
      </c>
      <c r="L45" s="75" t="s">
        <v>128</v>
      </c>
      <c r="T45" s="74"/>
      <c r="U45" s="74"/>
      <c r="V45" s="74"/>
      <c r="W45" s="74"/>
      <c r="X45" s="74"/>
      <c r="Y45" s="74"/>
      <c r="Z45" s="74"/>
      <c r="AA45" s="74"/>
      <c r="AB45" s="74"/>
      <c r="AC45" s="74"/>
      <c r="AD45" s="74"/>
      <c r="AE45" s="74"/>
      <c r="AF45" s="74"/>
      <c r="AG45" s="74"/>
      <c r="AH45" s="74"/>
      <c r="AI45" s="74"/>
      <c r="AJ45" s="74"/>
      <c r="AK45" s="74"/>
    </row>
    <row r="46" spans="3:16384" ht="13.5" customHeight="1" outlineLevel="1" x14ac:dyDescent="0.3">
      <c r="C46" s="107"/>
      <c r="E46" s="100" t="s">
        <v>37</v>
      </c>
      <c r="F46" s="75" t="s">
        <v>321</v>
      </c>
      <c r="J46" s="100" t="s">
        <v>536</v>
      </c>
      <c r="L46" s="75"/>
      <c r="T46" s="74"/>
      <c r="U46" s="74"/>
      <c r="V46" s="74"/>
      <c r="W46" s="74"/>
      <c r="X46" s="74"/>
      <c r="Y46" s="74"/>
      <c r="Z46" s="74"/>
      <c r="AA46" s="74"/>
      <c r="AB46" s="74"/>
      <c r="AC46" s="74"/>
      <c r="AD46" s="74"/>
      <c r="AE46" s="74"/>
      <c r="AF46" s="74"/>
      <c r="AG46" s="74"/>
      <c r="AH46" s="74"/>
      <c r="AI46" s="74"/>
      <c r="AJ46" s="74"/>
      <c r="AK46" s="74"/>
    </row>
    <row r="47" spans="3:16384" outlineLevel="1" x14ac:dyDescent="0.3">
      <c r="C47" s="107"/>
      <c r="E47" s="100" t="s">
        <v>37</v>
      </c>
      <c r="F47" s="75" t="s">
        <v>322</v>
      </c>
      <c r="J47" s="100" t="s">
        <v>537</v>
      </c>
      <c r="L47" s="75"/>
      <c r="T47" s="74"/>
      <c r="U47" s="74"/>
      <c r="V47" s="74"/>
      <c r="W47" s="74"/>
      <c r="X47" s="74"/>
      <c r="Y47" s="74"/>
      <c r="Z47" s="74"/>
      <c r="AA47" s="74"/>
      <c r="AB47" s="74"/>
      <c r="AC47" s="74"/>
      <c r="AD47" s="74"/>
      <c r="AE47" s="74"/>
      <c r="AF47" s="74"/>
      <c r="AG47" s="74"/>
      <c r="AH47" s="74"/>
      <c r="AI47" s="74"/>
      <c r="AJ47" s="74"/>
      <c r="AK47" s="74"/>
    </row>
    <row r="48" spans="3:16384" outlineLevel="1" x14ac:dyDescent="0.3">
      <c r="C48" s="107"/>
      <c r="E48" s="100" t="s">
        <v>37</v>
      </c>
      <c r="F48" s="75" t="s">
        <v>176</v>
      </c>
      <c r="J48" s="100" t="s">
        <v>538</v>
      </c>
      <c r="L48" s="75" t="s">
        <v>177</v>
      </c>
      <c r="T48" s="74"/>
      <c r="U48" s="74"/>
      <c r="V48" s="74"/>
      <c r="W48" s="74"/>
      <c r="X48" s="74"/>
      <c r="Y48" s="74"/>
      <c r="Z48" s="74"/>
      <c r="AA48" s="74"/>
      <c r="AB48" s="74"/>
      <c r="AC48" s="74"/>
      <c r="AD48" s="74"/>
      <c r="AE48" s="74"/>
      <c r="AF48" s="74"/>
      <c r="AG48" s="74"/>
      <c r="AH48" s="74"/>
      <c r="AI48" s="74"/>
      <c r="AJ48" s="74"/>
      <c r="AK48" s="74"/>
    </row>
    <row r="49" spans="3:16384" outlineLevel="1" x14ac:dyDescent="0.3">
      <c r="C49" s="107"/>
      <c r="E49" s="100" t="s">
        <v>37</v>
      </c>
      <c r="F49" s="75" t="s">
        <v>335</v>
      </c>
      <c r="J49" s="100" t="s">
        <v>539</v>
      </c>
      <c r="L49" s="75" t="s">
        <v>128</v>
      </c>
      <c r="T49" s="74"/>
      <c r="U49" s="74"/>
      <c r="V49" s="74"/>
      <c r="W49" s="74"/>
      <c r="X49" s="74"/>
      <c r="Y49" s="74"/>
      <c r="Z49" s="74"/>
      <c r="AA49" s="74"/>
      <c r="AB49" s="74"/>
      <c r="AC49" s="74"/>
      <c r="AD49" s="74"/>
      <c r="AE49" s="74"/>
      <c r="AF49" s="74"/>
      <c r="AG49" s="74"/>
      <c r="AH49" s="74"/>
      <c r="AI49" s="74"/>
      <c r="AJ49" s="74"/>
      <c r="AK49" s="74"/>
    </row>
    <row r="50" spans="3:16384" outlineLevel="1" x14ac:dyDescent="0.3">
      <c r="C50" s="107"/>
      <c r="E50" s="100" t="s">
        <v>37</v>
      </c>
      <c r="F50" s="75" t="s">
        <v>336</v>
      </c>
      <c r="J50" s="100" t="s">
        <v>540</v>
      </c>
      <c r="L50" s="75" t="s">
        <v>175</v>
      </c>
      <c r="T50" s="74"/>
      <c r="U50" s="74"/>
      <c r="V50" s="74"/>
      <c r="W50" s="74"/>
      <c r="X50" s="74"/>
      <c r="Y50" s="74"/>
      <c r="Z50" s="74"/>
      <c r="AA50" s="74"/>
      <c r="AB50" s="74"/>
      <c r="AC50" s="74"/>
      <c r="AD50" s="74"/>
      <c r="AE50" s="74"/>
      <c r="AF50" s="74"/>
      <c r="AG50" s="74"/>
      <c r="AH50" s="74"/>
      <c r="AI50" s="74"/>
      <c r="AJ50" s="74"/>
      <c r="AK50" s="74"/>
    </row>
    <row r="51" spans="3:16384" outlineLevel="1" x14ac:dyDescent="0.3">
      <c r="C51" s="107"/>
      <c r="E51" s="100" t="s">
        <v>37</v>
      </c>
      <c r="F51" s="75" t="s">
        <v>337</v>
      </c>
      <c r="J51" s="100" t="s">
        <v>541</v>
      </c>
      <c r="L51" s="75" t="s">
        <v>175</v>
      </c>
      <c r="T51" s="74"/>
      <c r="U51" s="74"/>
      <c r="V51" s="74"/>
      <c r="W51" s="74"/>
      <c r="X51" s="74"/>
      <c r="Y51" s="74"/>
      <c r="Z51" s="74"/>
      <c r="AA51" s="74"/>
      <c r="AB51" s="74"/>
      <c r="AC51" s="74"/>
      <c r="AD51" s="74"/>
      <c r="AE51" s="74"/>
      <c r="AF51" s="74"/>
      <c r="AG51" s="74"/>
      <c r="AH51" s="74"/>
      <c r="AI51" s="74"/>
      <c r="AJ51" s="74"/>
      <c r="AK51" s="74"/>
    </row>
    <row r="52" spans="3:16384" x14ac:dyDescent="0.3">
      <c r="C52" s="107"/>
    </row>
    <row r="53" spans="3:16384" s="75" customFormat="1" x14ac:dyDescent="0.3">
      <c r="C53" s="10" t="s">
        <v>39</v>
      </c>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c r="IW53" s="10"/>
      <c r="IX53" s="10"/>
      <c r="IY53" s="10"/>
      <c r="IZ53" s="10"/>
      <c r="JA53" s="10"/>
      <c r="JB53" s="10"/>
      <c r="JC53" s="10"/>
      <c r="JD53" s="10"/>
      <c r="JE53" s="10"/>
      <c r="JF53" s="10"/>
      <c r="JG53" s="10"/>
      <c r="JH53" s="10"/>
      <c r="JI53" s="10"/>
      <c r="JJ53" s="10"/>
      <c r="JK53" s="10"/>
      <c r="JL53" s="10"/>
      <c r="JM53" s="10"/>
      <c r="JN53" s="10"/>
      <c r="JO53" s="10"/>
      <c r="JP53" s="10"/>
      <c r="JQ53" s="10"/>
      <c r="JR53" s="10"/>
      <c r="JS53" s="10"/>
      <c r="JT53" s="10"/>
      <c r="JU53" s="10"/>
      <c r="JV53" s="10"/>
      <c r="JW53" s="10"/>
      <c r="JX53" s="10"/>
      <c r="JY53" s="10"/>
      <c r="JZ53" s="10"/>
      <c r="KA53" s="10"/>
      <c r="KB53" s="10"/>
      <c r="KC53" s="10"/>
      <c r="KD53" s="10"/>
      <c r="KE53" s="10"/>
      <c r="KF53" s="10"/>
      <c r="KG53" s="10"/>
      <c r="KH53" s="10"/>
      <c r="KI53" s="10"/>
      <c r="KJ53" s="10"/>
      <c r="KK53" s="10"/>
      <c r="KL53" s="10"/>
      <c r="KM53" s="10"/>
      <c r="KN53" s="10"/>
      <c r="KO53" s="10"/>
      <c r="KP53" s="10"/>
      <c r="KQ53" s="10"/>
      <c r="KR53" s="10"/>
      <c r="KS53" s="10"/>
      <c r="KT53" s="10"/>
      <c r="KU53" s="10"/>
      <c r="KV53" s="10"/>
      <c r="KW53" s="10"/>
      <c r="KX53" s="10"/>
      <c r="KY53" s="10"/>
      <c r="KZ53" s="10"/>
      <c r="LA53" s="10"/>
      <c r="LB53" s="10"/>
      <c r="LC53" s="10"/>
      <c r="LD53" s="10"/>
      <c r="LE53" s="10"/>
      <c r="LF53" s="10"/>
      <c r="LG53" s="10"/>
      <c r="LH53" s="10"/>
      <c r="LI53" s="10"/>
      <c r="LJ53" s="10"/>
      <c r="LK53" s="10"/>
      <c r="LL53" s="10"/>
      <c r="LM53" s="10"/>
      <c r="LN53" s="10"/>
      <c r="LO53" s="10"/>
      <c r="LP53" s="10"/>
      <c r="LQ53" s="10"/>
      <c r="LR53" s="10"/>
      <c r="LS53" s="10"/>
      <c r="LT53" s="10"/>
      <c r="LU53" s="10"/>
      <c r="LV53" s="10"/>
      <c r="LW53" s="10"/>
      <c r="LX53" s="10"/>
      <c r="LY53" s="10"/>
      <c r="LZ53" s="10"/>
      <c r="MA53" s="10"/>
      <c r="MB53" s="10"/>
      <c r="MC53" s="10"/>
      <c r="MD53" s="10"/>
      <c r="ME53" s="10"/>
      <c r="MF53" s="10"/>
      <c r="MG53" s="10"/>
      <c r="MH53" s="10"/>
      <c r="MI53" s="10"/>
      <c r="MJ53" s="10"/>
      <c r="MK53" s="10"/>
      <c r="ML53" s="10"/>
      <c r="MM53" s="10"/>
      <c r="MN53" s="10"/>
      <c r="MO53" s="10"/>
      <c r="MP53" s="10"/>
      <c r="MQ53" s="10"/>
      <c r="MR53" s="10"/>
      <c r="MS53" s="10"/>
      <c r="MT53" s="10"/>
      <c r="MU53" s="10"/>
      <c r="MV53" s="10"/>
      <c r="MW53" s="10"/>
      <c r="MX53" s="10"/>
      <c r="MY53" s="10"/>
      <c r="MZ53" s="10"/>
      <c r="NA53" s="10"/>
      <c r="NB53" s="10"/>
      <c r="NC53" s="10"/>
      <c r="ND53" s="10"/>
      <c r="NE53" s="10"/>
      <c r="NF53" s="10"/>
      <c r="NG53" s="10"/>
      <c r="NH53" s="10"/>
      <c r="NI53" s="10"/>
      <c r="NJ53" s="10"/>
      <c r="NK53" s="10"/>
      <c r="NL53" s="10"/>
      <c r="NM53" s="10"/>
      <c r="NN53" s="10"/>
      <c r="NO53" s="10"/>
      <c r="NP53" s="10"/>
      <c r="NQ53" s="10"/>
      <c r="NR53" s="10"/>
      <c r="NS53" s="10"/>
      <c r="NT53" s="10"/>
      <c r="NU53" s="10"/>
      <c r="NV53" s="10"/>
      <c r="NW53" s="10"/>
      <c r="NX53" s="10"/>
      <c r="NY53" s="10"/>
      <c r="NZ53" s="10"/>
      <c r="OA53" s="10"/>
      <c r="OB53" s="10"/>
      <c r="OC53" s="10"/>
      <c r="OD53" s="10"/>
      <c r="OE53" s="10"/>
      <c r="OF53" s="10"/>
      <c r="OG53" s="10"/>
      <c r="OH53" s="10"/>
      <c r="OI53" s="10"/>
      <c r="OJ53" s="10"/>
      <c r="OK53" s="10"/>
      <c r="OL53" s="10"/>
      <c r="OM53" s="10"/>
      <c r="ON53" s="10"/>
      <c r="OO53" s="10"/>
      <c r="OP53" s="10"/>
      <c r="OQ53" s="10"/>
      <c r="OR53" s="10"/>
      <c r="OS53" s="10"/>
      <c r="OT53" s="10"/>
      <c r="OU53" s="10"/>
      <c r="OV53" s="10"/>
      <c r="OW53" s="10"/>
      <c r="OX53" s="10"/>
      <c r="OY53" s="10"/>
      <c r="OZ53" s="10"/>
      <c r="PA53" s="10"/>
      <c r="PB53" s="10"/>
      <c r="PC53" s="10"/>
      <c r="PD53" s="10"/>
      <c r="PE53" s="10"/>
      <c r="PF53" s="10"/>
      <c r="PG53" s="10"/>
      <c r="PH53" s="10"/>
      <c r="PI53" s="10"/>
      <c r="PJ53" s="10"/>
      <c r="PK53" s="10"/>
      <c r="PL53" s="10"/>
      <c r="PM53" s="10"/>
      <c r="PN53" s="10"/>
      <c r="PO53" s="10"/>
      <c r="PP53" s="10"/>
      <c r="PQ53" s="10"/>
      <c r="PR53" s="10"/>
      <c r="PS53" s="10"/>
      <c r="PT53" s="10"/>
      <c r="PU53" s="10"/>
      <c r="PV53" s="10"/>
      <c r="PW53" s="10"/>
      <c r="PX53" s="10"/>
      <c r="PY53" s="10"/>
      <c r="PZ53" s="10"/>
      <c r="QA53" s="10"/>
      <c r="QB53" s="10"/>
      <c r="QC53" s="10"/>
      <c r="QD53" s="10"/>
      <c r="QE53" s="10"/>
      <c r="QF53" s="10"/>
      <c r="QG53" s="10"/>
      <c r="QH53" s="10"/>
      <c r="QI53" s="10"/>
      <c r="QJ53" s="10"/>
      <c r="QK53" s="10"/>
      <c r="QL53" s="10"/>
      <c r="QM53" s="10"/>
      <c r="QN53" s="10"/>
      <c r="QO53" s="10"/>
      <c r="QP53" s="10"/>
      <c r="QQ53" s="10"/>
      <c r="QR53" s="10"/>
      <c r="QS53" s="10"/>
      <c r="QT53" s="10"/>
      <c r="QU53" s="10"/>
      <c r="QV53" s="10"/>
      <c r="QW53" s="10"/>
      <c r="QX53" s="10"/>
      <c r="QY53" s="10"/>
      <c r="QZ53" s="10"/>
      <c r="RA53" s="10"/>
      <c r="RB53" s="10"/>
      <c r="RC53" s="10"/>
      <c r="RD53" s="10"/>
      <c r="RE53" s="10"/>
      <c r="RF53" s="10"/>
      <c r="RG53" s="10"/>
      <c r="RH53" s="10"/>
      <c r="RI53" s="10"/>
      <c r="RJ53" s="10"/>
      <c r="RK53" s="10"/>
      <c r="RL53" s="10"/>
      <c r="RM53" s="10"/>
      <c r="RN53" s="10"/>
      <c r="RO53" s="10"/>
      <c r="RP53" s="10"/>
      <c r="RQ53" s="10"/>
      <c r="RR53" s="10"/>
      <c r="RS53" s="10"/>
      <c r="RT53" s="10"/>
      <c r="RU53" s="10"/>
      <c r="RV53" s="10"/>
      <c r="RW53" s="10"/>
      <c r="RX53" s="10"/>
      <c r="RY53" s="10"/>
      <c r="RZ53" s="10"/>
      <c r="SA53" s="10"/>
      <c r="SB53" s="10"/>
      <c r="SC53" s="10"/>
      <c r="SD53" s="10"/>
      <c r="SE53" s="10"/>
      <c r="SF53" s="10"/>
      <c r="SG53" s="10"/>
      <c r="SH53" s="10"/>
      <c r="SI53" s="10"/>
      <c r="SJ53" s="10"/>
      <c r="SK53" s="10"/>
      <c r="SL53" s="10"/>
      <c r="SM53" s="10"/>
      <c r="SN53" s="10"/>
      <c r="SO53" s="10"/>
      <c r="SP53" s="10"/>
      <c r="SQ53" s="10"/>
      <c r="SR53" s="10"/>
      <c r="SS53" s="10"/>
      <c r="ST53" s="10"/>
      <c r="SU53" s="10"/>
      <c r="SV53" s="10"/>
      <c r="SW53" s="10"/>
      <c r="SX53" s="10"/>
      <c r="SY53" s="10"/>
      <c r="SZ53" s="10"/>
      <c r="TA53" s="10"/>
      <c r="TB53" s="10"/>
      <c r="TC53" s="10"/>
      <c r="TD53" s="10"/>
      <c r="TE53" s="10"/>
      <c r="TF53" s="10"/>
      <c r="TG53" s="10"/>
      <c r="TH53" s="10"/>
      <c r="TI53" s="10"/>
      <c r="TJ53" s="10"/>
      <c r="TK53" s="10"/>
      <c r="TL53" s="10"/>
      <c r="TM53" s="10"/>
      <c r="TN53" s="10"/>
      <c r="TO53" s="10"/>
      <c r="TP53" s="10"/>
      <c r="TQ53" s="10"/>
      <c r="TR53" s="10"/>
      <c r="TS53" s="10"/>
      <c r="TT53" s="10"/>
      <c r="TU53" s="10"/>
      <c r="TV53" s="10"/>
      <c r="TW53" s="10"/>
      <c r="TX53" s="10"/>
      <c r="TY53" s="10"/>
      <c r="TZ53" s="10"/>
      <c r="UA53" s="10"/>
      <c r="UB53" s="10"/>
      <c r="UC53" s="10"/>
      <c r="UD53" s="10"/>
      <c r="UE53" s="10"/>
      <c r="UF53" s="10"/>
      <c r="UG53" s="10"/>
      <c r="UH53" s="10"/>
      <c r="UI53" s="10"/>
      <c r="UJ53" s="10"/>
      <c r="UK53" s="10"/>
      <c r="UL53" s="10"/>
      <c r="UM53" s="10"/>
      <c r="UN53" s="10"/>
      <c r="UO53" s="10"/>
      <c r="UP53" s="10"/>
      <c r="UQ53" s="10"/>
      <c r="UR53" s="10"/>
      <c r="US53" s="10"/>
      <c r="UT53" s="10"/>
      <c r="UU53" s="10"/>
      <c r="UV53" s="10"/>
      <c r="UW53" s="10"/>
      <c r="UX53" s="10"/>
      <c r="UY53" s="10"/>
      <c r="UZ53" s="10"/>
      <c r="VA53" s="10"/>
      <c r="VB53" s="10"/>
      <c r="VC53" s="10"/>
      <c r="VD53" s="10"/>
      <c r="VE53" s="10"/>
      <c r="VF53" s="10"/>
      <c r="VG53" s="10"/>
      <c r="VH53" s="10"/>
      <c r="VI53" s="10"/>
      <c r="VJ53" s="10"/>
      <c r="VK53" s="10"/>
      <c r="VL53" s="10"/>
      <c r="VM53" s="10"/>
      <c r="VN53" s="10"/>
      <c r="VO53" s="10"/>
      <c r="VP53" s="10"/>
      <c r="VQ53" s="10"/>
      <c r="VR53" s="10"/>
      <c r="VS53" s="10"/>
      <c r="VT53" s="10"/>
      <c r="VU53" s="10"/>
      <c r="VV53" s="10"/>
      <c r="VW53" s="10"/>
      <c r="VX53" s="10"/>
      <c r="VY53" s="10"/>
      <c r="VZ53" s="10"/>
      <c r="WA53" s="10"/>
      <c r="WB53" s="10"/>
      <c r="WC53" s="10"/>
      <c r="WD53" s="10"/>
      <c r="WE53" s="10"/>
      <c r="WF53" s="10"/>
      <c r="WG53" s="10"/>
      <c r="WH53" s="10"/>
      <c r="WI53" s="10"/>
      <c r="WJ53" s="10"/>
      <c r="WK53" s="10"/>
      <c r="WL53" s="10"/>
      <c r="WM53" s="10"/>
      <c r="WN53" s="10"/>
      <c r="WO53" s="10"/>
      <c r="WP53" s="10"/>
      <c r="WQ53" s="10"/>
      <c r="WR53" s="10"/>
      <c r="WS53" s="10"/>
      <c r="WT53" s="10"/>
      <c r="WU53" s="10"/>
      <c r="WV53" s="10"/>
      <c r="WW53" s="10"/>
      <c r="WX53" s="10"/>
      <c r="WY53" s="10"/>
      <c r="WZ53" s="10"/>
      <c r="XA53" s="10"/>
      <c r="XB53" s="10"/>
      <c r="XC53" s="10"/>
      <c r="XD53" s="10"/>
      <c r="XE53" s="10"/>
      <c r="XF53" s="10"/>
      <c r="XG53" s="10"/>
      <c r="XH53" s="10"/>
      <c r="XI53" s="10"/>
      <c r="XJ53" s="10"/>
      <c r="XK53" s="10"/>
      <c r="XL53" s="10"/>
      <c r="XM53" s="10"/>
      <c r="XN53" s="10"/>
      <c r="XO53" s="10"/>
      <c r="XP53" s="10"/>
      <c r="XQ53" s="10"/>
      <c r="XR53" s="10"/>
      <c r="XS53" s="10"/>
      <c r="XT53" s="10"/>
      <c r="XU53" s="10"/>
      <c r="XV53" s="10"/>
      <c r="XW53" s="10"/>
      <c r="XX53" s="10"/>
      <c r="XY53" s="10"/>
      <c r="XZ53" s="10"/>
      <c r="YA53" s="10"/>
      <c r="YB53" s="10"/>
      <c r="YC53" s="10"/>
      <c r="YD53" s="10"/>
      <c r="YE53" s="10"/>
      <c r="YF53" s="10"/>
      <c r="YG53" s="10"/>
      <c r="YH53" s="10"/>
      <c r="YI53" s="10"/>
      <c r="YJ53" s="10"/>
      <c r="YK53" s="10"/>
      <c r="YL53" s="10"/>
      <c r="YM53" s="10"/>
      <c r="YN53" s="10"/>
      <c r="YO53" s="10"/>
      <c r="YP53" s="10"/>
      <c r="YQ53" s="10"/>
      <c r="YR53" s="10"/>
      <c r="YS53" s="10"/>
      <c r="YT53" s="10"/>
      <c r="YU53" s="10"/>
      <c r="YV53" s="10"/>
      <c r="YW53" s="10"/>
      <c r="YX53" s="10"/>
      <c r="YY53" s="10"/>
      <c r="YZ53" s="10"/>
      <c r="ZA53" s="10"/>
      <c r="ZB53" s="10"/>
      <c r="ZC53" s="10"/>
      <c r="ZD53" s="10"/>
      <c r="ZE53" s="10"/>
      <c r="ZF53" s="10"/>
      <c r="ZG53" s="10"/>
      <c r="ZH53" s="10"/>
      <c r="ZI53" s="10"/>
      <c r="ZJ53" s="10"/>
      <c r="ZK53" s="10"/>
      <c r="ZL53" s="10"/>
      <c r="ZM53" s="10"/>
      <c r="ZN53" s="10"/>
      <c r="ZO53" s="10"/>
      <c r="ZP53" s="10"/>
      <c r="ZQ53" s="10"/>
      <c r="ZR53" s="10"/>
      <c r="ZS53" s="10"/>
      <c r="ZT53" s="10"/>
      <c r="ZU53" s="10"/>
      <c r="ZV53" s="10"/>
      <c r="ZW53" s="10"/>
      <c r="ZX53" s="10"/>
      <c r="ZY53" s="10"/>
      <c r="ZZ53" s="10"/>
      <c r="AAA53" s="10"/>
      <c r="AAB53" s="10"/>
      <c r="AAC53" s="10"/>
      <c r="AAD53" s="10"/>
      <c r="AAE53" s="10"/>
      <c r="AAF53" s="10"/>
      <c r="AAG53" s="10"/>
      <c r="AAH53" s="10"/>
      <c r="AAI53" s="10"/>
      <c r="AAJ53" s="10"/>
      <c r="AAK53" s="10"/>
      <c r="AAL53" s="10"/>
      <c r="AAM53" s="10"/>
      <c r="AAN53" s="10"/>
      <c r="AAO53" s="10"/>
      <c r="AAP53" s="10"/>
      <c r="AAQ53" s="10"/>
      <c r="AAR53" s="10"/>
      <c r="AAS53" s="10"/>
      <c r="AAT53" s="10"/>
      <c r="AAU53" s="10"/>
      <c r="AAV53" s="10"/>
      <c r="AAW53" s="10"/>
      <c r="AAX53" s="10"/>
      <c r="AAY53" s="10"/>
      <c r="AAZ53" s="10"/>
      <c r="ABA53" s="10"/>
      <c r="ABB53" s="10"/>
      <c r="ABC53" s="10"/>
      <c r="ABD53" s="10"/>
      <c r="ABE53" s="10"/>
      <c r="ABF53" s="10"/>
      <c r="ABG53" s="10"/>
      <c r="ABH53" s="10"/>
      <c r="ABI53" s="10"/>
      <c r="ABJ53" s="10"/>
      <c r="ABK53" s="10"/>
      <c r="ABL53" s="10"/>
      <c r="ABM53" s="10"/>
      <c r="ABN53" s="10"/>
      <c r="ABO53" s="10"/>
      <c r="ABP53" s="10"/>
      <c r="ABQ53" s="10"/>
      <c r="ABR53" s="10"/>
      <c r="ABS53" s="10"/>
      <c r="ABT53" s="10"/>
      <c r="ABU53" s="10"/>
      <c r="ABV53" s="10"/>
      <c r="ABW53" s="10"/>
      <c r="ABX53" s="10"/>
      <c r="ABY53" s="10"/>
      <c r="ABZ53" s="10"/>
      <c r="ACA53" s="10"/>
      <c r="ACB53" s="10"/>
      <c r="ACC53" s="10"/>
      <c r="ACD53" s="10"/>
      <c r="ACE53" s="10"/>
      <c r="ACF53" s="10"/>
      <c r="ACG53" s="10"/>
      <c r="ACH53" s="10"/>
      <c r="ACI53" s="10"/>
      <c r="ACJ53" s="10"/>
      <c r="ACK53" s="10"/>
      <c r="ACL53" s="10"/>
      <c r="ACM53" s="10"/>
      <c r="ACN53" s="10"/>
      <c r="ACO53" s="10"/>
      <c r="ACP53" s="10"/>
      <c r="ACQ53" s="10"/>
      <c r="ACR53" s="10"/>
      <c r="ACS53" s="10"/>
      <c r="ACT53" s="10"/>
      <c r="ACU53" s="10"/>
      <c r="ACV53" s="10"/>
      <c r="ACW53" s="10"/>
      <c r="ACX53" s="10"/>
      <c r="ACY53" s="10"/>
      <c r="ACZ53" s="10"/>
      <c r="ADA53" s="10"/>
      <c r="ADB53" s="10"/>
      <c r="ADC53" s="10"/>
      <c r="ADD53" s="10"/>
      <c r="ADE53" s="10"/>
      <c r="ADF53" s="10"/>
      <c r="ADG53" s="10"/>
      <c r="ADH53" s="10"/>
      <c r="ADI53" s="10"/>
      <c r="ADJ53" s="10"/>
      <c r="ADK53" s="10"/>
      <c r="ADL53" s="10"/>
      <c r="ADM53" s="10"/>
      <c r="ADN53" s="10"/>
      <c r="ADO53" s="10"/>
      <c r="ADP53" s="10"/>
      <c r="ADQ53" s="10"/>
      <c r="ADR53" s="10"/>
      <c r="ADS53" s="10"/>
      <c r="ADT53" s="10"/>
      <c r="ADU53" s="10"/>
      <c r="ADV53" s="10"/>
      <c r="ADW53" s="10"/>
      <c r="ADX53" s="10"/>
      <c r="ADY53" s="10"/>
      <c r="ADZ53" s="10"/>
      <c r="AEA53" s="10"/>
      <c r="AEB53" s="10"/>
      <c r="AEC53" s="10"/>
      <c r="AED53" s="10"/>
      <c r="AEE53" s="10"/>
      <c r="AEF53" s="10"/>
      <c r="AEG53" s="10"/>
      <c r="AEH53" s="10"/>
      <c r="AEI53" s="10"/>
      <c r="AEJ53" s="10"/>
      <c r="AEK53" s="10"/>
      <c r="AEL53" s="10"/>
      <c r="AEM53" s="10"/>
      <c r="AEN53" s="10"/>
      <c r="AEO53" s="10"/>
      <c r="AEP53" s="10"/>
      <c r="AEQ53" s="10"/>
      <c r="AER53" s="10"/>
      <c r="AES53" s="10"/>
      <c r="AET53" s="10"/>
      <c r="AEU53" s="10"/>
      <c r="AEV53" s="10"/>
      <c r="AEW53" s="10"/>
      <c r="AEX53" s="10"/>
      <c r="AEY53" s="10"/>
      <c r="AEZ53" s="10"/>
      <c r="AFA53" s="10"/>
      <c r="AFB53" s="10"/>
      <c r="AFC53" s="10"/>
      <c r="AFD53" s="10"/>
      <c r="AFE53" s="10"/>
      <c r="AFF53" s="10"/>
      <c r="AFG53" s="10"/>
      <c r="AFH53" s="10"/>
      <c r="AFI53" s="10"/>
      <c r="AFJ53" s="10"/>
      <c r="AFK53" s="10"/>
      <c r="AFL53" s="10"/>
      <c r="AFM53" s="10"/>
      <c r="AFN53" s="10"/>
      <c r="AFO53" s="10"/>
      <c r="AFP53" s="10"/>
      <c r="AFQ53" s="10"/>
      <c r="AFR53" s="10"/>
      <c r="AFS53" s="10"/>
      <c r="AFT53" s="10"/>
      <c r="AFU53" s="10"/>
      <c r="AFV53" s="10"/>
      <c r="AFW53" s="10"/>
      <c r="AFX53" s="10"/>
      <c r="AFY53" s="10"/>
      <c r="AFZ53" s="10"/>
      <c r="AGA53" s="10"/>
      <c r="AGB53" s="10"/>
      <c r="AGC53" s="10"/>
      <c r="AGD53" s="10"/>
      <c r="AGE53" s="10"/>
      <c r="AGF53" s="10"/>
      <c r="AGG53" s="10"/>
      <c r="AGH53" s="10"/>
      <c r="AGI53" s="10"/>
      <c r="AGJ53" s="10"/>
      <c r="AGK53" s="10"/>
      <c r="AGL53" s="10"/>
      <c r="AGM53" s="10"/>
      <c r="AGN53" s="10"/>
      <c r="AGO53" s="10"/>
      <c r="AGP53" s="10"/>
      <c r="AGQ53" s="10"/>
      <c r="AGR53" s="10"/>
      <c r="AGS53" s="10"/>
      <c r="AGT53" s="10"/>
      <c r="AGU53" s="10"/>
      <c r="AGV53" s="10"/>
      <c r="AGW53" s="10"/>
      <c r="AGX53" s="10"/>
      <c r="AGY53" s="10"/>
      <c r="AGZ53" s="10"/>
      <c r="AHA53" s="10"/>
      <c r="AHB53" s="10"/>
      <c r="AHC53" s="10"/>
      <c r="AHD53" s="10"/>
      <c r="AHE53" s="10"/>
      <c r="AHF53" s="10"/>
      <c r="AHG53" s="10"/>
      <c r="AHH53" s="10"/>
      <c r="AHI53" s="10"/>
      <c r="AHJ53" s="10"/>
      <c r="AHK53" s="10"/>
      <c r="AHL53" s="10"/>
      <c r="AHM53" s="10"/>
      <c r="AHN53" s="10"/>
      <c r="AHO53" s="10"/>
      <c r="AHP53" s="10"/>
      <c r="AHQ53" s="10"/>
      <c r="AHR53" s="10"/>
      <c r="AHS53" s="10"/>
      <c r="AHT53" s="10"/>
      <c r="AHU53" s="10"/>
      <c r="AHV53" s="10"/>
      <c r="AHW53" s="10"/>
      <c r="AHX53" s="10"/>
      <c r="AHY53" s="10"/>
      <c r="AHZ53" s="10"/>
      <c r="AIA53" s="10"/>
      <c r="AIB53" s="10"/>
      <c r="AIC53" s="10"/>
      <c r="AID53" s="10"/>
      <c r="AIE53" s="10"/>
      <c r="AIF53" s="10"/>
      <c r="AIG53" s="10"/>
      <c r="AIH53" s="10"/>
      <c r="AII53" s="10"/>
      <c r="AIJ53" s="10"/>
      <c r="AIK53" s="10"/>
      <c r="AIL53" s="10"/>
      <c r="AIM53" s="10"/>
      <c r="AIN53" s="10"/>
      <c r="AIO53" s="10"/>
      <c r="AIP53" s="10"/>
      <c r="AIQ53" s="10"/>
      <c r="AIR53" s="10"/>
      <c r="AIS53" s="10"/>
      <c r="AIT53" s="10"/>
      <c r="AIU53" s="10"/>
      <c r="AIV53" s="10"/>
      <c r="AIW53" s="10"/>
      <c r="AIX53" s="10"/>
      <c r="AIY53" s="10"/>
      <c r="AIZ53" s="10"/>
      <c r="AJA53" s="10"/>
      <c r="AJB53" s="10"/>
      <c r="AJC53" s="10"/>
      <c r="AJD53" s="10"/>
      <c r="AJE53" s="10"/>
      <c r="AJF53" s="10"/>
      <c r="AJG53" s="10"/>
      <c r="AJH53" s="10"/>
      <c r="AJI53" s="10"/>
      <c r="AJJ53" s="10"/>
      <c r="AJK53" s="10"/>
      <c r="AJL53" s="10"/>
      <c r="AJM53" s="10"/>
      <c r="AJN53" s="10"/>
      <c r="AJO53" s="10"/>
      <c r="AJP53" s="10"/>
      <c r="AJQ53" s="10"/>
      <c r="AJR53" s="10"/>
      <c r="AJS53" s="10"/>
      <c r="AJT53" s="10"/>
      <c r="AJU53" s="10"/>
      <c r="AJV53" s="10"/>
      <c r="AJW53" s="10"/>
      <c r="AJX53" s="10"/>
      <c r="AJY53" s="10"/>
      <c r="AJZ53" s="10"/>
      <c r="AKA53" s="10"/>
      <c r="AKB53" s="10"/>
      <c r="AKC53" s="10"/>
      <c r="AKD53" s="10"/>
      <c r="AKE53" s="10"/>
      <c r="AKF53" s="10"/>
      <c r="AKG53" s="10"/>
      <c r="AKH53" s="10"/>
      <c r="AKI53" s="10"/>
      <c r="AKJ53" s="10"/>
      <c r="AKK53" s="10"/>
      <c r="AKL53" s="10"/>
      <c r="AKM53" s="10"/>
      <c r="AKN53" s="10"/>
      <c r="AKO53" s="10"/>
      <c r="AKP53" s="10"/>
      <c r="AKQ53" s="10"/>
      <c r="AKR53" s="10"/>
      <c r="AKS53" s="10"/>
      <c r="AKT53" s="10"/>
      <c r="AKU53" s="10"/>
      <c r="AKV53" s="10"/>
      <c r="AKW53" s="10"/>
      <c r="AKX53" s="10"/>
      <c r="AKY53" s="10"/>
      <c r="AKZ53" s="10"/>
      <c r="ALA53" s="10"/>
      <c r="ALB53" s="10"/>
      <c r="ALC53" s="10"/>
      <c r="ALD53" s="10"/>
      <c r="ALE53" s="10"/>
      <c r="ALF53" s="10"/>
      <c r="ALG53" s="10"/>
      <c r="ALH53" s="10"/>
      <c r="ALI53" s="10"/>
      <c r="ALJ53" s="10"/>
      <c r="ALK53" s="10"/>
      <c r="ALL53" s="10"/>
      <c r="ALM53" s="10"/>
      <c r="ALN53" s="10"/>
      <c r="ALO53" s="10"/>
      <c r="ALP53" s="10"/>
      <c r="ALQ53" s="10"/>
      <c r="ALR53" s="10"/>
      <c r="ALS53" s="10"/>
      <c r="ALT53" s="10"/>
      <c r="ALU53" s="10"/>
      <c r="ALV53" s="10"/>
      <c r="ALW53" s="10"/>
      <c r="ALX53" s="10"/>
      <c r="ALY53" s="10"/>
      <c r="ALZ53" s="10"/>
      <c r="AMA53" s="10"/>
      <c r="AMB53" s="10"/>
      <c r="AMC53" s="10"/>
      <c r="AMD53" s="10"/>
      <c r="AME53" s="10"/>
      <c r="AMF53" s="10"/>
      <c r="AMG53" s="10"/>
      <c r="AMH53" s="10"/>
      <c r="AMI53" s="10"/>
      <c r="AMJ53" s="10"/>
      <c r="AMK53" s="10"/>
      <c r="AML53" s="10"/>
      <c r="AMM53" s="10"/>
      <c r="AMN53" s="10"/>
      <c r="AMO53" s="10"/>
      <c r="AMP53" s="10"/>
      <c r="AMQ53" s="10"/>
      <c r="AMR53" s="10"/>
      <c r="AMS53" s="10"/>
      <c r="AMT53" s="10"/>
      <c r="AMU53" s="10"/>
      <c r="AMV53" s="10"/>
      <c r="AMW53" s="10"/>
      <c r="AMX53" s="10"/>
      <c r="AMY53" s="10"/>
      <c r="AMZ53" s="10"/>
      <c r="ANA53" s="10"/>
      <c r="ANB53" s="10"/>
      <c r="ANC53" s="10"/>
      <c r="AND53" s="10"/>
      <c r="ANE53" s="10"/>
      <c r="ANF53" s="10"/>
      <c r="ANG53" s="10"/>
      <c r="ANH53" s="10"/>
      <c r="ANI53" s="10"/>
      <c r="ANJ53" s="10"/>
      <c r="ANK53" s="10"/>
      <c r="ANL53" s="10"/>
      <c r="ANM53" s="10"/>
      <c r="ANN53" s="10"/>
      <c r="ANO53" s="10"/>
      <c r="ANP53" s="10"/>
      <c r="ANQ53" s="10"/>
      <c r="ANR53" s="10"/>
      <c r="ANS53" s="10"/>
      <c r="ANT53" s="10"/>
      <c r="ANU53" s="10"/>
      <c r="ANV53" s="10"/>
      <c r="ANW53" s="10"/>
      <c r="ANX53" s="10"/>
      <c r="ANY53" s="10"/>
      <c r="ANZ53" s="10"/>
      <c r="AOA53" s="10"/>
      <c r="AOB53" s="10"/>
      <c r="AOC53" s="10"/>
      <c r="AOD53" s="10"/>
      <c r="AOE53" s="10"/>
      <c r="AOF53" s="10"/>
      <c r="AOG53" s="10"/>
      <c r="AOH53" s="10"/>
      <c r="AOI53" s="10"/>
      <c r="AOJ53" s="10"/>
      <c r="AOK53" s="10"/>
      <c r="AOL53" s="10"/>
      <c r="AOM53" s="10"/>
      <c r="AON53" s="10"/>
      <c r="AOO53" s="10"/>
      <c r="AOP53" s="10"/>
      <c r="AOQ53" s="10"/>
      <c r="AOR53" s="10"/>
      <c r="AOS53" s="10"/>
      <c r="AOT53" s="10"/>
      <c r="AOU53" s="10"/>
      <c r="AOV53" s="10"/>
      <c r="AOW53" s="10"/>
      <c r="AOX53" s="10"/>
      <c r="AOY53" s="10"/>
      <c r="AOZ53" s="10"/>
      <c r="APA53" s="10"/>
      <c r="APB53" s="10"/>
      <c r="APC53" s="10"/>
      <c r="APD53" s="10"/>
      <c r="APE53" s="10"/>
      <c r="APF53" s="10"/>
      <c r="APG53" s="10"/>
      <c r="APH53" s="10"/>
      <c r="API53" s="10"/>
      <c r="APJ53" s="10"/>
      <c r="APK53" s="10"/>
      <c r="APL53" s="10"/>
      <c r="APM53" s="10"/>
      <c r="APN53" s="10"/>
      <c r="APO53" s="10"/>
      <c r="APP53" s="10"/>
      <c r="APQ53" s="10"/>
      <c r="APR53" s="10"/>
      <c r="APS53" s="10"/>
      <c r="APT53" s="10"/>
      <c r="APU53" s="10"/>
      <c r="APV53" s="10"/>
      <c r="APW53" s="10"/>
      <c r="APX53" s="10"/>
      <c r="APY53" s="10"/>
      <c r="APZ53" s="10"/>
      <c r="AQA53" s="10"/>
      <c r="AQB53" s="10"/>
      <c r="AQC53" s="10"/>
      <c r="AQD53" s="10"/>
      <c r="AQE53" s="10"/>
      <c r="AQF53" s="10"/>
      <c r="AQG53" s="10"/>
      <c r="AQH53" s="10"/>
      <c r="AQI53" s="10"/>
      <c r="AQJ53" s="10"/>
      <c r="AQK53" s="10"/>
      <c r="AQL53" s="10"/>
      <c r="AQM53" s="10"/>
      <c r="AQN53" s="10"/>
      <c r="AQO53" s="10"/>
      <c r="AQP53" s="10"/>
      <c r="AQQ53" s="10"/>
      <c r="AQR53" s="10"/>
      <c r="AQS53" s="10"/>
      <c r="AQT53" s="10"/>
      <c r="AQU53" s="10"/>
      <c r="AQV53" s="10"/>
      <c r="AQW53" s="10"/>
      <c r="AQX53" s="10"/>
      <c r="AQY53" s="10"/>
      <c r="AQZ53" s="10"/>
      <c r="ARA53" s="10"/>
      <c r="ARB53" s="10"/>
      <c r="ARC53" s="10"/>
      <c r="ARD53" s="10"/>
      <c r="ARE53" s="10"/>
      <c r="ARF53" s="10"/>
      <c r="ARG53" s="10"/>
      <c r="ARH53" s="10"/>
      <c r="ARI53" s="10"/>
      <c r="ARJ53" s="10"/>
      <c r="ARK53" s="10"/>
      <c r="ARL53" s="10"/>
      <c r="ARM53" s="10"/>
      <c r="ARN53" s="10"/>
      <c r="ARO53" s="10"/>
      <c r="ARP53" s="10"/>
      <c r="ARQ53" s="10"/>
      <c r="ARR53" s="10"/>
      <c r="ARS53" s="10"/>
      <c r="ART53" s="10"/>
      <c r="ARU53" s="10"/>
      <c r="ARV53" s="10"/>
      <c r="ARW53" s="10"/>
      <c r="ARX53" s="10"/>
      <c r="ARY53" s="10"/>
      <c r="ARZ53" s="10"/>
      <c r="ASA53" s="10"/>
      <c r="ASB53" s="10"/>
      <c r="ASC53" s="10"/>
      <c r="ASD53" s="10"/>
      <c r="ASE53" s="10"/>
      <c r="ASF53" s="10"/>
      <c r="ASG53" s="10"/>
      <c r="ASH53" s="10"/>
      <c r="ASI53" s="10"/>
      <c r="ASJ53" s="10"/>
      <c r="ASK53" s="10"/>
      <c r="ASL53" s="10"/>
      <c r="ASM53" s="10"/>
      <c r="ASN53" s="10"/>
      <c r="ASO53" s="10"/>
      <c r="ASP53" s="10"/>
      <c r="ASQ53" s="10"/>
      <c r="ASR53" s="10"/>
      <c r="ASS53" s="10"/>
      <c r="AST53" s="10"/>
      <c r="ASU53" s="10"/>
      <c r="ASV53" s="10"/>
      <c r="ASW53" s="10"/>
      <c r="ASX53" s="10"/>
      <c r="ASY53" s="10"/>
      <c r="ASZ53" s="10"/>
      <c r="ATA53" s="10"/>
      <c r="ATB53" s="10"/>
      <c r="ATC53" s="10"/>
      <c r="ATD53" s="10"/>
      <c r="ATE53" s="10"/>
      <c r="ATF53" s="10"/>
      <c r="ATG53" s="10"/>
      <c r="ATH53" s="10"/>
      <c r="ATI53" s="10"/>
      <c r="ATJ53" s="10"/>
      <c r="ATK53" s="10"/>
      <c r="ATL53" s="10"/>
      <c r="ATM53" s="10"/>
      <c r="ATN53" s="10"/>
      <c r="ATO53" s="10"/>
      <c r="ATP53" s="10"/>
      <c r="ATQ53" s="10"/>
      <c r="ATR53" s="10"/>
      <c r="ATS53" s="10"/>
      <c r="ATT53" s="10"/>
      <c r="ATU53" s="10"/>
      <c r="ATV53" s="10"/>
      <c r="ATW53" s="10"/>
      <c r="ATX53" s="10"/>
      <c r="ATY53" s="10"/>
      <c r="ATZ53" s="10"/>
      <c r="AUA53" s="10"/>
      <c r="AUB53" s="10"/>
      <c r="AUC53" s="10"/>
      <c r="AUD53" s="10"/>
      <c r="AUE53" s="10"/>
      <c r="AUF53" s="10"/>
      <c r="AUG53" s="10"/>
      <c r="AUH53" s="10"/>
      <c r="AUI53" s="10"/>
      <c r="AUJ53" s="10"/>
      <c r="AUK53" s="10"/>
      <c r="AUL53" s="10"/>
      <c r="AUM53" s="10"/>
      <c r="AUN53" s="10"/>
      <c r="AUO53" s="10"/>
      <c r="AUP53" s="10"/>
      <c r="AUQ53" s="10"/>
      <c r="AUR53" s="10"/>
      <c r="AUS53" s="10"/>
      <c r="AUT53" s="10"/>
      <c r="AUU53" s="10"/>
      <c r="AUV53" s="10"/>
      <c r="AUW53" s="10"/>
      <c r="AUX53" s="10"/>
      <c r="AUY53" s="10"/>
      <c r="AUZ53" s="10"/>
      <c r="AVA53" s="10"/>
      <c r="AVB53" s="10"/>
      <c r="AVC53" s="10"/>
      <c r="AVD53" s="10"/>
      <c r="AVE53" s="10"/>
      <c r="AVF53" s="10"/>
      <c r="AVG53" s="10"/>
      <c r="AVH53" s="10"/>
      <c r="AVI53" s="10"/>
      <c r="AVJ53" s="10"/>
      <c r="AVK53" s="10"/>
      <c r="AVL53" s="10"/>
      <c r="AVM53" s="10"/>
      <c r="AVN53" s="10"/>
      <c r="AVO53" s="10"/>
      <c r="AVP53" s="10"/>
      <c r="AVQ53" s="10"/>
      <c r="AVR53" s="10"/>
      <c r="AVS53" s="10"/>
      <c r="AVT53" s="10"/>
      <c r="AVU53" s="10"/>
      <c r="AVV53" s="10"/>
      <c r="AVW53" s="10"/>
      <c r="AVX53" s="10"/>
      <c r="AVY53" s="10"/>
      <c r="AVZ53" s="10"/>
      <c r="AWA53" s="10"/>
      <c r="AWB53" s="10"/>
      <c r="AWC53" s="10"/>
      <c r="AWD53" s="10"/>
      <c r="AWE53" s="10"/>
      <c r="AWF53" s="10"/>
      <c r="AWG53" s="10"/>
      <c r="AWH53" s="10"/>
      <c r="AWI53" s="10"/>
      <c r="AWJ53" s="10"/>
      <c r="AWK53" s="10"/>
      <c r="AWL53" s="10"/>
      <c r="AWM53" s="10"/>
      <c r="AWN53" s="10"/>
      <c r="AWO53" s="10"/>
      <c r="AWP53" s="10"/>
      <c r="AWQ53" s="10"/>
      <c r="AWR53" s="10"/>
      <c r="AWS53" s="10"/>
      <c r="AWT53" s="10"/>
      <c r="AWU53" s="10"/>
      <c r="AWV53" s="10"/>
      <c r="AWW53" s="10"/>
      <c r="AWX53" s="10"/>
      <c r="AWY53" s="10"/>
      <c r="AWZ53" s="10"/>
      <c r="AXA53" s="10"/>
      <c r="AXB53" s="10"/>
      <c r="AXC53" s="10"/>
      <c r="AXD53" s="10"/>
      <c r="AXE53" s="10"/>
      <c r="AXF53" s="10"/>
      <c r="AXG53" s="10"/>
      <c r="AXH53" s="10"/>
      <c r="AXI53" s="10"/>
      <c r="AXJ53" s="10"/>
      <c r="AXK53" s="10"/>
      <c r="AXL53" s="10"/>
      <c r="AXM53" s="10"/>
      <c r="AXN53" s="10"/>
      <c r="AXO53" s="10"/>
      <c r="AXP53" s="10"/>
      <c r="AXQ53" s="10"/>
      <c r="AXR53" s="10"/>
      <c r="AXS53" s="10"/>
      <c r="AXT53" s="10"/>
      <c r="AXU53" s="10"/>
      <c r="AXV53" s="10"/>
      <c r="AXW53" s="10"/>
      <c r="AXX53" s="10"/>
      <c r="AXY53" s="10"/>
      <c r="AXZ53" s="10"/>
      <c r="AYA53" s="10"/>
      <c r="AYB53" s="10"/>
      <c r="AYC53" s="10"/>
      <c r="AYD53" s="10"/>
      <c r="AYE53" s="10"/>
      <c r="AYF53" s="10"/>
      <c r="AYG53" s="10"/>
      <c r="AYH53" s="10"/>
      <c r="AYI53" s="10"/>
      <c r="AYJ53" s="10"/>
      <c r="AYK53" s="10"/>
      <c r="AYL53" s="10"/>
      <c r="AYM53" s="10"/>
      <c r="AYN53" s="10"/>
      <c r="AYO53" s="10"/>
      <c r="AYP53" s="10"/>
      <c r="AYQ53" s="10"/>
      <c r="AYR53" s="10"/>
      <c r="AYS53" s="10"/>
      <c r="AYT53" s="10"/>
      <c r="AYU53" s="10"/>
      <c r="AYV53" s="10"/>
      <c r="AYW53" s="10"/>
      <c r="AYX53" s="10"/>
      <c r="AYY53" s="10"/>
      <c r="AYZ53" s="10"/>
      <c r="AZA53" s="10"/>
      <c r="AZB53" s="10"/>
      <c r="AZC53" s="10"/>
      <c r="AZD53" s="10"/>
      <c r="AZE53" s="10"/>
      <c r="AZF53" s="10"/>
      <c r="AZG53" s="10"/>
      <c r="AZH53" s="10"/>
      <c r="AZI53" s="10"/>
      <c r="AZJ53" s="10"/>
      <c r="AZK53" s="10"/>
      <c r="AZL53" s="10"/>
      <c r="AZM53" s="10"/>
      <c r="AZN53" s="10"/>
      <c r="AZO53" s="10"/>
      <c r="AZP53" s="10"/>
      <c r="AZQ53" s="10"/>
      <c r="AZR53" s="10"/>
      <c r="AZS53" s="10"/>
      <c r="AZT53" s="10"/>
      <c r="AZU53" s="10"/>
      <c r="AZV53" s="10"/>
      <c r="AZW53" s="10"/>
      <c r="AZX53" s="10"/>
      <c r="AZY53" s="10"/>
      <c r="AZZ53" s="10"/>
      <c r="BAA53" s="10"/>
      <c r="BAB53" s="10"/>
      <c r="BAC53" s="10"/>
      <c r="BAD53" s="10"/>
      <c r="BAE53" s="10"/>
      <c r="BAF53" s="10"/>
      <c r="BAG53" s="10"/>
      <c r="BAH53" s="10"/>
      <c r="BAI53" s="10"/>
      <c r="BAJ53" s="10"/>
      <c r="BAK53" s="10"/>
      <c r="BAL53" s="10"/>
      <c r="BAM53" s="10"/>
      <c r="BAN53" s="10"/>
      <c r="BAO53" s="10"/>
      <c r="BAP53" s="10"/>
      <c r="BAQ53" s="10"/>
      <c r="BAR53" s="10"/>
      <c r="BAS53" s="10"/>
      <c r="BAT53" s="10"/>
      <c r="BAU53" s="10"/>
      <c r="BAV53" s="10"/>
      <c r="BAW53" s="10"/>
      <c r="BAX53" s="10"/>
      <c r="BAY53" s="10"/>
      <c r="BAZ53" s="10"/>
      <c r="BBA53" s="10"/>
      <c r="BBB53" s="10"/>
      <c r="BBC53" s="10"/>
      <c r="BBD53" s="10"/>
      <c r="BBE53" s="10"/>
      <c r="BBF53" s="10"/>
      <c r="BBG53" s="10"/>
      <c r="BBH53" s="10"/>
      <c r="BBI53" s="10"/>
      <c r="BBJ53" s="10"/>
      <c r="BBK53" s="10"/>
      <c r="BBL53" s="10"/>
      <c r="BBM53" s="10"/>
      <c r="BBN53" s="10"/>
      <c r="BBO53" s="10"/>
      <c r="BBP53" s="10"/>
      <c r="BBQ53" s="10"/>
      <c r="BBR53" s="10"/>
      <c r="BBS53" s="10"/>
      <c r="BBT53" s="10"/>
      <c r="BBU53" s="10"/>
      <c r="BBV53" s="10"/>
      <c r="BBW53" s="10"/>
      <c r="BBX53" s="10"/>
      <c r="BBY53" s="10"/>
      <c r="BBZ53" s="10"/>
      <c r="BCA53" s="10"/>
      <c r="BCB53" s="10"/>
      <c r="BCC53" s="10"/>
      <c r="BCD53" s="10"/>
      <c r="BCE53" s="10"/>
      <c r="BCF53" s="10"/>
      <c r="BCG53" s="10"/>
      <c r="BCH53" s="10"/>
      <c r="BCI53" s="10"/>
      <c r="BCJ53" s="10"/>
      <c r="BCK53" s="10"/>
      <c r="BCL53" s="10"/>
      <c r="BCM53" s="10"/>
      <c r="BCN53" s="10"/>
      <c r="BCO53" s="10"/>
      <c r="BCP53" s="10"/>
      <c r="BCQ53" s="10"/>
      <c r="BCR53" s="10"/>
      <c r="BCS53" s="10"/>
      <c r="BCT53" s="10"/>
      <c r="BCU53" s="10"/>
      <c r="BCV53" s="10"/>
      <c r="BCW53" s="10"/>
      <c r="BCX53" s="10"/>
      <c r="BCY53" s="10"/>
      <c r="BCZ53" s="10"/>
      <c r="BDA53" s="10"/>
      <c r="BDB53" s="10"/>
      <c r="BDC53" s="10"/>
      <c r="BDD53" s="10"/>
      <c r="BDE53" s="10"/>
      <c r="BDF53" s="10"/>
      <c r="BDG53" s="10"/>
      <c r="BDH53" s="10"/>
      <c r="BDI53" s="10"/>
      <c r="BDJ53" s="10"/>
      <c r="BDK53" s="10"/>
      <c r="BDL53" s="10"/>
      <c r="BDM53" s="10"/>
      <c r="BDN53" s="10"/>
      <c r="BDO53" s="10"/>
      <c r="BDP53" s="10"/>
      <c r="BDQ53" s="10"/>
      <c r="BDR53" s="10"/>
      <c r="BDS53" s="10"/>
      <c r="BDT53" s="10"/>
      <c r="BDU53" s="10"/>
      <c r="BDV53" s="10"/>
      <c r="BDW53" s="10"/>
      <c r="BDX53" s="10"/>
      <c r="BDY53" s="10"/>
      <c r="BDZ53" s="10"/>
      <c r="BEA53" s="10"/>
      <c r="BEB53" s="10"/>
      <c r="BEC53" s="10"/>
      <c r="BED53" s="10"/>
      <c r="BEE53" s="10"/>
      <c r="BEF53" s="10"/>
      <c r="BEG53" s="10"/>
      <c r="BEH53" s="10"/>
      <c r="BEI53" s="10"/>
      <c r="BEJ53" s="10"/>
      <c r="BEK53" s="10"/>
      <c r="BEL53" s="10"/>
      <c r="BEM53" s="10"/>
      <c r="BEN53" s="10"/>
      <c r="BEO53" s="10"/>
      <c r="BEP53" s="10"/>
      <c r="BEQ53" s="10"/>
      <c r="BER53" s="10"/>
      <c r="BES53" s="10"/>
      <c r="BET53" s="10"/>
      <c r="BEU53" s="10"/>
      <c r="BEV53" s="10"/>
      <c r="BEW53" s="10"/>
      <c r="BEX53" s="10"/>
      <c r="BEY53" s="10"/>
      <c r="BEZ53" s="10"/>
      <c r="BFA53" s="10"/>
      <c r="BFB53" s="10"/>
      <c r="BFC53" s="10"/>
      <c r="BFD53" s="10"/>
      <c r="BFE53" s="10"/>
      <c r="BFF53" s="10"/>
      <c r="BFG53" s="10"/>
      <c r="BFH53" s="10"/>
      <c r="BFI53" s="10"/>
      <c r="BFJ53" s="10"/>
      <c r="BFK53" s="10"/>
      <c r="BFL53" s="10"/>
      <c r="BFM53" s="10"/>
      <c r="BFN53" s="10"/>
      <c r="BFO53" s="10"/>
      <c r="BFP53" s="10"/>
      <c r="BFQ53" s="10"/>
      <c r="BFR53" s="10"/>
      <c r="BFS53" s="10"/>
      <c r="BFT53" s="10"/>
      <c r="BFU53" s="10"/>
      <c r="BFV53" s="10"/>
      <c r="BFW53" s="10"/>
      <c r="BFX53" s="10"/>
      <c r="BFY53" s="10"/>
      <c r="BFZ53" s="10"/>
      <c r="BGA53" s="10"/>
      <c r="BGB53" s="10"/>
      <c r="BGC53" s="10"/>
      <c r="BGD53" s="10"/>
      <c r="BGE53" s="10"/>
      <c r="BGF53" s="10"/>
      <c r="BGG53" s="10"/>
      <c r="BGH53" s="10"/>
      <c r="BGI53" s="10"/>
      <c r="BGJ53" s="10"/>
      <c r="BGK53" s="10"/>
      <c r="BGL53" s="10"/>
      <c r="BGM53" s="10"/>
      <c r="BGN53" s="10"/>
      <c r="BGO53" s="10"/>
      <c r="BGP53" s="10"/>
      <c r="BGQ53" s="10"/>
      <c r="BGR53" s="10"/>
      <c r="BGS53" s="10"/>
      <c r="BGT53" s="10"/>
      <c r="BGU53" s="10"/>
      <c r="BGV53" s="10"/>
      <c r="BGW53" s="10"/>
      <c r="BGX53" s="10"/>
      <c r="BGY53" s="10"/>
      <c r="BGZ53" s="10"/>
      <c r="BHA53" s="10"/>
      <c r="BHB53" s="10"/>
      <c r="BHC53" s="10"/>
      <c r="BHD53" s="10"/>
      <c r="BHE53" s="10"/>
      <c r="BHF53" s="10"/>
      <c r="BHG53" s="10"/>
      <c r="BHH53" s="10"/>
      <c r="BHI53" s="10"/>
      <c r="BHJ53" s="10"/>
      <c r="BHK53" s="10"/>
      <c r="BHL53" s="10"/>
      <c r="BHM53" s="10"/>
      <c r="BHN53" s="10"/>
      <c r="BHO53" s="10"/>
      <c r="BHP53" s="10"/>
      <c r="BHQ53" s="10"/>
      <c r="BHR53" s="10"/>
      <c r="BHS53" s="10"/>
      <c r="BHT53" s="10"/>
      <c r="BHU53" s="10"/>
      <c r="BHV53" s="10"/>
      <c r="BHW53" s="10"/>
      <c r="BHX53" s="10"/>
      <c r="BHY53" s="10"/>
      <c r="BHZ53" s="10"/>
      <c r="BIA53" s="10"/>
      <c r="BIB53" s="10"/>
      <c r="BIC53" s="10"/>
      <c r="BID53" s="10"/>
      <c r="BIE53" s="10"/>
      <c r="BIF53" s="10"/>
      <c r="BIG53" s="10"/>
      <c r="BIH53" s="10"/>
      <c r="BII53" s="10"/>
      <c r="BIJ53" s="10"/>
      <c r="BIK53" s="10"/>
      <c r="BIL53" s="10"/>
      <c r="BIM53" s="10"/>
      <c r="BIN53" s="10"/>
      <c r="BIO53" s="10"/>
      <c r="BIP53" s="10"/>
      <c r="BIQ53" s="10"/>
      <c r="BIR53" s="10"/>
      <c r="BIS53" s="10"/>
      <c r="BIT53" s="10"/>
      <c r="BIU53" s="10"/>
      <c r="BIV53" s="10"/>
      <c r="BIW53" s="10"/>
      <c r="BIX53" s="10"/>
      <c r="BIY53" s="10"/>
      <c r="BIZ53" s="10"/>
      <c r="BJA53" s="10"/>
      <c r="BJB53" s="10"/>
      <c r="BJC53" s="10"/>
      <c r="BJD53" s="10"/>
      <c r="BJE53" s="10"/>
      <c r="BJF53" s="10"/>
      <c r="BJG53" s="10"/>
      <c r="BJH53" s="10"/>
      <c r="BJI53" s="10"/>
      <c r="BJJ53" s="10"/>
      <c r="BJK53" s="10"/>
      <c r="BJL53" s="10"/>
      <c r="BJM53" s="10"/>
      <c r="BJN53" s="10"/>
      <c r="BJO53" s="10"/>
      <c r="BJP53" s="10"/>
      <c r="BJQ53" s="10"/>
      <c r="BJR53" s="10"/>
      <c r="BJS53" s="10"/>
      <c r="BJT53" s="10"/>
      <c r="BJU53" s="10"/>
      <c r="BJV53" s="10"/>
      <c r="BJW53" s="10"/>
      <c r="BJX53" s="10"/>
      <c r="BJY53" s="10"/>
      <c r="BJZ53" s="10"/>
      <c r="BKA53" s="10"/>
      <c r="BKB53" s="10"/>
      <c r="BKC53" s="10"/>
      <c r="BKD53" s="10"/>
      <c r="BKE53" s="10"/>
      <c r="BKF53" s="10"/>
      <c r="BKG53" s="10"/>
      <c r="BKH53" s="10"/>
      <c r="BKI53" s="10"/>
      <c r="BKJ53" s="10"/>
      <c r="BKK53" s="10"/>
      <c r="BKL53" s="10"/>
      <c r="BKM53" s="10"/>
      <c r="BKN53" s="10"/>
      <c r="BKO53" s="10"/>
      <c r="BKP53" s="10"/>
      <c r="BKQ53" s="10"/>
      <c r="BKR53" s="10"/>
      <c r="BKS53" s="10"/>
      <c r="BKT53" s="10"/>
      <c r="BKU53" s="10"/>
      <c r="BKV53" s="10"/>
      <c r="BKW53" s="10"/>
      <c r="BKX53" s="10"/>
      <c r="BKY53" s="10"/>
      <c r="BKZ53" s="10"/>
      <c r="BLA53" s="10"/>
      <c r="BLB53" s="10"/>
      <c r="BLC53" s="10"/>
      <c r="BLD53" s="10"/>
      <c r="BLE53" s="10"/>
      <c r="BLF53" s="10"/>
      <c r="BLG53" s="10"/>
      <c r="BLH53" s="10"/>
      <c r="BLI53" s="10"/>
      <c r="BLJ53" s="10"/>
      <c r="BLK53" s="10"/>
      <c r="BLL53" s="10"/>
      <c r="BLM53" s="10"/>
      <c r="BLN53" s="10"/>
      <c r="BLO53" s="10"/>
      <c r="BLP53" s="10"/>
      <c r="BLQ53" s="10"/>
      <c r="BLR53" s="10"/>
      <c r="BLS53" s="10"/>
      <c r="BLT53" s="10"/>
      <c r="BLU53" s="10"/>
      <c r="BLV53" s="10"/>
      <c r="BLW53" s="10"/>
      <c r="BLX53" s="10"/>
      <c r="BLY53" s="10"/>
      <c r="BLZ53" s="10"/>
      <c r="BMA53" s="10"/>
      <c r="BMB53" s="10"/>
      <c r="BMC53" s="10"/>
      <c r="BMD53" s="10"/>
      <c r="BME53" s="10"/>
      <c r="BMF53" s="10"/>
      <c r="BMG53" s="10"/>
      <c r="BMH53" s="10"/>
      <c r="BMI53" s="10"/>
      <c r="BMJ53" s="10"/>
      <c r="BMK53" s="10"/>
      <c r="BML53" s="10"/>
      <c r="BMM53" s="10"/>
      <c r="BMN53" s="10"/>
      <c r="BMO53" s="10"/>
      <c r="BMP53" s="10"/>
      <c r="BMQ53" s="10"/>
      <c r="BMR53" s="10"/>
      <c r="BMS53" s="10"/>
      <c r="BMT53" s="10"/>
      <c r="BMU53" s="10"/>
      <c r="BMV53" s="10"/>
      <c r="BMW53" s="10"/>
      <c r="BMX53" s="10"/>
      <c r="BMY53" s="10"/>
      <c r="BMZ53" s="10"/>
      <c r="BNA53" s="10"/>
      <c r="BNB53" s="10"/>
      <c r="BNC53" s="10"/>
      <c r="BND53" s="10"/>
      <c r="BNE53" s="10"/>
      <c r="BNF53" s="10"/>
      <c r="BNG53" s="10"/>
      <c r="BNH53" s="10"/>
      <c r="BNI53" s="10"/>
      <c r="BNJ53" s="10"/>
      <c r="BNK53" s="10"/>
      <c r="BNL53" s="10"/>
      <c r="BNM53" s="10"/>
      <c r="BNN53" s="10"/>
      <c r="BNO53" s="10"/>
      <c r="BNP53" s="10"/>
      <c r="BNQ53" s="10"/>
      <c r="BNR53" s="10"/>
      <c r="BNS53" s="10"/>
      <c r="BNT53" s="10"/>
      <c r="BNU53" s="10"/>
      <c r="BNV53" s="10"/>
      <c r="BNW53" s="10"/>
      <c r="BNX53" s="10"/>
      <c r="BNY53" s="10"/>
      <c r="BNZ53" s="10"/>
      <c r="BOA53" s="10"/>
      <c r="BOB53" s="10"/>
      <c r="BOC53" s="10"/>
      <c r="BOD53" s="10"/>
      <c r="BOE53" s="10"/>
      <c r="BOF53" s="10"/>
      <c r="BOG53" s="10"/>
      <c r="BOH53" s="10"/>
      <c r="BOI53" s="10"/>
      <c r="BOJ53" s="10"/>
      <c r="BOK53" s="10"/>
      <c r="BOL53" s="10"/>
      <c r="BOM53" s="10"/>
      <c r="BON53" s="10"/>
      <c r="BOO53" s="10"/>
      <c r="BOP53" s="10"/>
      <c r="BOQ53" s="10"/>
      <c r="BOR53" s="10"/>
      <c r="BOS53" s="10"/>
      <c r="BOT53" s="10"/>
      <c r="BOU53" s="10"/>
      <c r="BOV53" s="10"/>
      <c r="BOW53" s="10"/>
      <c r="BOX53" s="10"/>
      <c r="BOY53" s="10"/>
      <c r="BOZ53" s="10"/>
      <c r="BPA53" s="10"/>
      <c r="BPB53" s="10"/>
      <c r="BPC53" s="10"/>
      <c r="BPD53" s="10"/>
      <c r="BPE53" s="10"/>
      <c r="BPF53" s="10"/>
      <c r="BPG53" s="10"/>
      <c r="BPH53" s="10"/>
      <c r="BPI53" s="10"/>
      <c r="BPJ53" s="10"/>
      <c r="BPK53" s="10"/>
      <c r="BPL53" s="10"/>
      <c r="BPM53" s="10"/>
      <c r="BPN53" s="10"/>
      <c r="BPO53" s="10"/>
      <c r="BPP53" s="10"/>
      <c r="BPQ53" s="10"/>
      <c r="BPR53" s="10"/>
      <c r="BPS53" s="10"/>
      <c r="BPT53" s="10"/>
      <c r="BPU53" s="10"/>
      <c r="BPV53" s="10"/>
      <c r="BPW53" s="10"/>
      <c r="BPX53" s="10"/>
      <c r="BPY53" s="10"/>
      <c r="BPZ53" s="10"/>
      <c r="BQA53" s="10"/>
      <c r="BQB53" s="10"/>
      <c r="BQC53" s="10"/>
      <c r="BQD53" s="10"/>
      <c r="BQE53" s="10"/>
      <c r="BQF53" s="10"/>
      <c r="BQG53" s="10"/>
      <c r="BQH53" s="10"/>
      <c r="BQI53" s="10"/>
      <c r="BQJ53" s="10"/>
      <c r="BQK53" s="10"/>
      <c r="BQL53" s="10"/>
      <c r="BQM53" s="10"/>
      <c r="BQN53" s="10"/>
      <c r="BQO53" s="10"/>
      <c r="BQP53" s="10"/>
      <c r="BQQ53" s="10"/>
      <c r="BQR53" s="10"/>
      <c r="BQS53" s="10"/>
      <c r="BQT53" s="10"/>
      <c r="BQU53" s="10"/>
      <c r="BQV53" s="10"/>
      <c r="BQW53" s="10"/>
      <c r="BQX53" s="10"/>
      <c r="BQY53" s="10"/>
      <c r="BQZ53" s="10"/>
      <c r="BRA53" s="10"/>
      <c r="BRB53" s="10"/>
      <c r="BRC53" s="10"/>
      <c r="BRD53" s="10"/>
      <c r="BRE53" s="10"/>
      <c r="BRF53" s="10"/>
      <c r="BRG53" s="10"/>
      <c r="BRH53" s="10"/>
      <c r="BRI53" s="10"/>
      <c r="BRJ53" s="10"/>
      <c r="BRK53" s="10"/>
      <c r="BRL53" s="10"/>
      <c r="BRM53" s="10"/>
      <c r="BRN53" s="10"/>
      <c r="BRO53" s="10"/>
      <c r="BRP53" s="10"/>
      <c r="BRQ53" s="10"/>
      <c r="BRR53" s="10"/>
      <c r="BRS53" s="10"/>
      <c r="BRT53" s="10"/>
      <c r="BRU53" s="10"/>
      <c r="BRV53" s="10"/>
      <c r="BRW53" s="10"/>
      <c r="BRX53" s="10"/>
      <c r="BRY53" s="10"/>
      <c r="BRZ53" s="10"/>
      <c r="BSA53" s="10"/>
      <c r="BSB53" s="10"/>
      <c r="BSC53" s="10"/>
      <c r="BSD53" s="10"/>
      <c r="BSE53" s="10"/>
      <c r="BSF53" s="10"/>
      <c r="BSG53" s="10"/>
      <c r="BSH53" s="10"/>
      <c r="BSI53" s="10"/>
      <c r="BSJ53" s="10"/>
      <c r="BSK53" s="10"/>
      <c r="BSL53" s="10"/>
      <c r="BSM53" s="10"/>
      <c r="BSN53" s="10"/>
      <c r="BSO53" s="10"/>
      <c r="BSP53" s="10"/>
      <c r="BSQ53" s="10"/>
      <c r="BSR53" s="10"/>
      <c r="BSS53" s="10"/>
      <c r="BST53" s="10"/>
      <c r="BSU53" s="10"/>
      <c r="BSV53" s="10"/>
      <c r="BSW53" s="10"/>
      <c r="BSX53" s="10"/>
      <c r="BSY53" s="10"/>
      <c r="BSZ53" s="10"/>
      <c r="BTA53" s="10"/>
      <c r="BTB53" s="10"/>
      <c r="BTC53" s="10"/>
      <c r="BTD53" s="10"/>
      <c r="BTE53" s="10"/>
      <c r="BTF53" s="10"/>
      <c r="BTG53" s="10"/>
      <c r="BTH53" s="10"/>
      <c r="BTI53" s="10"/>
      <c r="BTJ53" s="10"/>
      <c r="BTK53" s="10"/>
      <c r="BTL53" s="10"/>
      <c r="BTM53" s="10"/>
      <c r="BTN53" s="10"/>
      <c r="BTO53" s="10"/>
      <c r="BTP53" s="10"/>
      <c r="BTQ53" s="10"/>
      <c r="BTR53" s="10"/>
      <c r="BTS53" s="10"/>
      <c r="BTT53" s="10"/>
      <c r="BTU53" s="10"/>
      <c r="BTV53" s="10"/>
      <c r="BTW53" s="10"/>
      <c r="BTX53" s="10"/>
      <c r="BTY53" s="10"/>
      <c r="BTZ53" s="10"/>
      <c r="BUA53" s="10"/>
      <c r="BUB53" s="10"/>
      <c r="BUC53" s="10"/>
      <c r="BUD53" s="10"/>
      <c r="BUE53" s="10"/>
      <c r="BUF53" s="10"/>
      <c r="BUG53" s="10"/>
      <c r="BUH53" s="10"/>
      <c r="BUI53" s="10"/>
      <c r="BUJ53" s="10"/>
      <c r="BUK53" s="10"/>
      <c r="BUL53" s="10"/>
      <c r="BUM53" s="10"/>
      <c r="BUN53" s="10"/>
      <c r="BUO53" s="10"/>
      <c r="BUP53" s="10"/>
      <c r="BUQ53" s="10"/>
      <c r="BUR53" s="10"/>
      <c r="BUS53" s="10"/>
      <c r="BUT53" s="10"/>
      <c r="BUU53" s="10"/>
      <c r="BUV53" s="10"/>
      <c r="BUW53" s="10"/>
      <c r="BUX53" s="10"/>
      <c r="BUY53" s="10"/>
      <c r="BUZ53" s="10"/>
      <c r="BVA53" s="10"/>
      <c r="BVB53" s="10"/>
      <c r="BVC53" s="10"/>
      <c r="BVD53" s="10"/>
      <c r="BVE53" s="10"/>
      <c r="BVF53" s="10"/>
      <c r="BVG53" s="10"/>
      <c r="BVH53" s="10"/>
      <c r="BVI53" s="10"/>
      <c r="BVJ53" s="10"/>
      <c r="BVK53" s="10"/>
      <c r="BVL53" s="10"/>
      <c r="BVM53" s="10"/>
      <c r="BVN53" s="10"/>
      <c r="BVO53" s="10"/>
      <c r="BVP53" s="10"/>
      <c r="BVQ53" s="10"/>
      <c r="BVR53" s="10"/>
      <c r="BVS53" s="10"/>
      <c r="BVT53" s="10"/>
      <c r="BVU53" s="10"/>
      <c r="BVV53" s="10"/>
      <c r="BVW53" s="10"/>
      <c r="BVX53" s="10"/>
      <c r="BVY53" s="10"/>
      <c r="BVZ53" s="10"/>
      <c r="BWA53" s="10"/>
      <c r="BWB53" s="10"/>
      <c r="BWC53" s="10"/>
      <c r="BWD53" s="10"/>
      <c r="BWE53" s="10"/>
      <c r="BWF53" s="10"/>
      <c r="BWG53" s="10"/>
      <c r="BWH53" s="10"/>
      <c r="BWI53" s="10"/>
      <c r="BWJ53" s="10"/>
      <c r="BWK53" s="10"/>
      <c r="BWL53" s="10"/>
      <c r="BWM53" s="10"/>
      <c r="BWN53" s="10"/>
      <c r="BWO53" s="10"/>
      <c r="BWP53" s="10"/>
      <c r="BWQ53" s="10"/>
      <c r="BWR53" s="10"/>
      <c r="BWS53" s="10"/>
      <c r="BWT53" s="10"/>
      <c r="BWU53" s="10"/>
      <c r="BWV53" s="10"/>
      <c r="BWW53" s="10"/>
      <c r="BWX53" s="10"/>
      <c r="BWY53" s="10"/>
      <c r="BWZ53" s="10"/>
      <c r="BXA53" s="10"/>
      <c r="BXB53" s="10"/>
      <c r="BXC53" s="10"/>
      <c r="BXD53" s="10"/>
      <c r="BXE53" s="10"/>
      <c r="BXF53" s="10"/>
      <c r="BXG53" s="10"/>
      <c r="BXH53" s="10"/>
      <c r="BXI53" s="10"/>
      <c r="BXJ53" s="10"/>
      <c r="BXK53" s="10"/>
      <c r="BXL53" s="10"/>
      <c r="BXM53" s="10"/>
      <c r="BXN53" s="10"/>
      <c r="BXO53" s="10"/>
      <c r="BXP53" s="10"/>
      <c r="BXQ53" s="10"/>
      <c r="BXR53" s="10"/>
      <c r="BXS53" s="10"/>
      <c r="BXT53" s="10"/>
      <c r="BXU53" s="10"/>
      <c r="BXV53" s="10"/>
      <c r="BXW53" s="10"/>
      <c r="BXX53" s="10"/>
      <c r="BXY53" s="10"/>
      <c r="BXZ53" s="10"/>
      <c r="BYA53" s="10"/>
      <c r="BYB53" s="10"/>
      <c r="BYC53" s="10"/>
      <c r="BYD53" s="10"/>
      <c r="BYE53" s="10"/>
      <c r="BYF53" s="10"/>
      <c r="BYG53" s="10"/>
      <c r="BYH53" s="10"/>
      <c r="BYI53" s="10"/>
      <c r="BYJ53" s="10"/>
      <c r="BYK53" s="10"/>
      <c r="BYL53" s="10"/>
      <c r="BYM53" s="10"/>
      <c r="BYN53" s="10"/>
      <c r="BYO53" s="10"/>
      <c r="BYP53" s="10"/>
      <c r="BYQ53" s="10"/>
      <c r="BYR53" s="10"/>
      <c r="BYS53" s="10"/>
      <c r="BYT53" s="10"/>
      <c r="BYU53" s="10"/>
      <c r="BYV53" s="10"/>
      <c r="BYW53" s="10"/>
      <c r="BYX53" s="10"/>
      <c r="BYY53" s="10"/>
      <c r="BYZ53" s="10"/>
      <c r="BZA53" s="10"/>
      <c r="BZB53" s="10"/>
      <c r="BZC53" s="10"/>
      <c r="BZD53" s="10"/>
      <c r="BZE53" s="10"/>
      <c r="BZF53" s="10"/>
      <c r="BZG53" s="10"/>
      <c r="BZH53" s="10"/>
      <c r="BZI53" s="10"/>
      <c r="BZJ53" s="10"/>
      <c r="BZK53" s="10"/>
      <c r="BZL53" s="10"/>
      <c r="BZM53" s="10"/>
      <c r="BZN53" s="10"/>
      <c r="BZO53" s="10"/>
      <c r="BZP53" s="10"/>
      <c r="BZQ53" s="10"/>
      <c r="BZR53" s="10"/>
      <c r="BZS53" s="10"/>
      <c r="BZT53" s="10"/>
      <c r="BZU53" s="10"/>
      <c r="BZV53" s="10"/>
      <c r="BZW53" s="10"/>
      <c r="BZX53" s="10"/>
      <c r="BZY53" s="10"/>
      <c r="BZZ53" s="10"/>
      <c r="CAA53" s="10"/>
      <c r="CAB53" s="10"/>
      <c r="CAC53" s="10"/>
      <c r="CAD53" s="10"/>
      <c r="CAE53" s="10"/>
      <c r="CAF53" s="10"/>
      <c r="CAG53" s="10"/>
      <c r="CAH53" s="10"/>
      <c r="CAI53" s="10"/>
      <c r="CAJ53" s="10"/>
      <c r="CAK53" s="10"/>
      <c r="CAL53" s="10"/>
      <c r="CAM53" s="10"/>
      <c r="CAN53" s="10"/>
      <c r="CAO53" s="10"/>
      <c r="CAP53" s="10"/>
      <c r="CAQ53" s="10"/>
      <c r="CAR53" s="10"/>
      <c r="CAS53" s="10"/>
      <c r="CAT53" s="10"/>
      <c r="CAU53" s="10"/>
      <c r="CAV53" s="10"/>
      <c r="CAW53" s="10"/>
      <c r="CAX53" s="10"/>
      <c r="CAY53" s="10"/>
      <c r="CAZ53" s="10"/>
      <c r="CBA53" s="10"/>
      <c r="CBB53" s="10"/>
      <c r="CBC53" s="10"/>
      <c r="CBD53" s="10"/>
      <c r="CBE53" s="10"/>
      <c r="CBF53" s="10"/>
      <c r="CBG53" s="10"/>
      <c r="CBH53" s="10"/>
      <c r="CBI53" s="10"/>
      <c r="CBJ53" s="10"/>
      <c r="CBK53" s="10"/>
      <c r="CBL53" s="10"/>
      <c r="CBM53" s="10"/>
      <c r="CBN53" s="10"/>
      <c r="CBO53" s="10"/>
      <c r="CBP53" s="10"/>
      <c r="CBQ53" s="10"/>
      <c r="CBR53" s="10"/>
      <c r="CBS53" s="10"/>
      <c r="CBT53" s="10"/>
      <c r="CBU53" s="10"/>
      <c r="CBV53" s="10"/>
      <c r="CBW53" s="10"/>
      <c r="CBX53" s="10"/>
      <c r="CBY53" s="10"/>
      <c r="CBZ53" s="10"/>
      <c r="CCA53" s="10"/>
      <c r="CCB53" s="10"/>
      <c r="CCC53" s="10"/>
      <c r="CCD53" s="10"/>
      <c r="CCE53" s="10"/>
      <c r="CCF53" s="10"/>
      <c r="CCG53" s="10"/>
      <c r="CCH53" s="10"/>
      <c r="CCI53" s="10"/>
      <c r="CCJ53" s="10"/>
      <c r="CCK53" s="10"/>
      <c r="CCL53" s="10"/>
      <c r="CCM53" s="10"/>
      <c r="CCN53" s="10"/>
      <c r="CCO53" s="10"/>
      <c r="CCP53" s="10"/>
      <c r="CCQ53" s="10"/>
      <c r="CCR53" s="10"/>
      <c r="CCS53" s="10"/>
      <c r="CCT53" s="10"/>
      <c r="CCU53" s="10"/>
      <c r="CCV53" s="10"/>
      <c r="CCW53" s="10"/>
      <c r="CCX53" s="10"/>
      <c r="CCY53" s="10"/>
      <c r="CCZ53" s="10"/>
      <c r="CDA53" s="10"/>
      <c r="CDB53" s="10"/>
      <c r="CDC53" s="10"/>
      <c r="CDD53" s="10"/>
      <c r="CDE53" s="10"/>
      <c r="CDF53" s="10"/>
      <c r="CDG53" s="10"/>
      <c r="CDH53" s="10"/>
      <c r="CDI53" s="10"/>
      <c r="CDJ53" s="10"/>
      <c r="CDK53" s="10"/>
      <c r="CDL53" s="10"/>
      <c r="CDM53" s="10"/>
      <c r="CDN53" s="10"/>
      <c r="CDO53" s="10"/>
      <c r="CDP53" s="10"/>
      <c r="CDQ53" s="10"/>
      <c r="CDR53" s="10"/>
      <c r="CDS53" s="10"/>
      <c r="CDT53" s="10"/>
      <c r="CDU53" s="10"/>
      <c r="CDV53" s="10"/>
      <c r="CDW53" s="10"/>
      <c r="CDX53" s="10"/>
      <c r="CDY53" s="10"/>
      <c r="CDZ53" s="10"/>
      <c r="CEA53" s="10"/>
      <c r="CEB53" s="10"/>
      <c r="CEC53" s="10"/>
      <c r="CED53" s="10"/>
      <c r="CEE53" s="10"/>
      <c r="CEF53" s="10"/>
      <c r="CEG53" s="10"/>
      <c r="CEH53" s="10"/>
      <c r="CEI53" s="10"/>
      <c r="CEJ53" s="10"/>
      <c r="CEK53" s="10"/>
      <c r="CEL53" s="10"/>
      <c r="CEM53" s="10"/>
      <c r="CEN53" s="10"/>
      <c r="CEO53" s="10"/>
      <c r="CEP53" s="10"/>
      <c r="CEQ53" s="10"/>
      <c r="CER53" s="10"/>
      <c r="CES53" s="10"/>
      <c r="CET53" s="10"/>
      <c r="CEU53" s="10"/>
      <c r="CEV53" s="10"/>
      <c r="CEW53" s="10"/>
      <c r="CEX53" s="10"/>
      <c r="CEY53" s="10"/>
      <c r="CEZ53" s="10"/>
      <c r="CFA53" s="10"/>
      <c r="CFB53" s="10"/>
      <c r="CFC53" s="10"/>
      <c r="CFD53" s="10"/>
      <c r="CFE53" s="10"/>
      <c r="CFF53" s="10"/>
      <c r="CFG53" s="10"/>
      <c r="CFH53" s="10"/>
      <c r="CFI53" s="10"/>
      <c r="CFJ53" s="10"/>
      <c r="CFK53" s="10"/>
      <c r="CFL53" s="10"/>
      <c r="CFM53" s="10"/>
      <c r="CFN53" s="10"/>
      <c r="CFO53" s="10"/>
      <c r="CFP53" s="10"/>
      <c r="CFQ53" s="10"/>
      <c r="CFR53" s="10"/>
      <c r="CFS53" s="10"/>
      <c r="CFT53" s="10"/>
      <c r="CFU53" s="10"/>
      <c r="CFV53" s="10"/>
      <c r="CFW53" s="10"/>
      <c r="CFX53" s="10"/>
      <c r="CFY53" s="10"/>
      <c r="CFZ53" s="10"/>
      <c r="CGA53" s="10"/>
      <c r="CGB53" s="10"/>
      <c r="CGC53" s="10"/>
      <c r="CGD53" s="10"/>
      <c r="CGE53" s="10"/>
      <c r="CGF53" s="10"/>
      <c r="CGG53" s="10"/>
      <c r="CGH53" s="10"/>
      <c r="CGI53" s="10"/>
      <c r="CGJ53" s="10"/>
      <c r="CGK53" s="10"/>
      <c r="CGL53" s="10"/>
      <c r="CGM53" s="10"/>
      <c r="CGN53" s="10"/>
      <c r="CGO53" s="10"/>
      <c r="CGP53" s="10"/>
      <c r="CGQ53" s="10"/>
      <c r="CGR53" s="10"/>
      <c r="CGS53" s="10"/>
      <c r="CGT53" s="10"/>
      <c r="CGU53" s="10"/>
      <c r="CGV53" s="10"/>
      <c r="CGW53" s="10"/>
      <c r="CGX53" s="10"/>
      <c r="CGY53" s="10"/>
      <c r="CGZ53" s="10"/>
      <c r="CHA53" s="10"/>
      <c r="CHB53" s="10"/>
      <c r="CHC53" s="10"/>
      <c r="CHD53" s="10"/>
      <c r="CHE53" s="10"/>
      <c r="CHF53" s="10"/>
      <c r="CHG53" s="10"/>
      <c r="CHH53" s="10"/>
      <c r="CHI53" s="10"/>
      <c r="CHJ53" s="10"/>
      <c r="CHK53" s="10"/>
      <c r="CHL53" s="10"/>
      <c r="CHM53" s="10"/>
      <c r="CHN53" s="10"/>
      <c r="CHO53" s="10"/>
      <c r="CHP53" s="10"/>
      <c r="CHQ53" s="10"/>
      <c r="CHR53" s="10"/>
      <c r="CHS53" s="10"/>
      <c r="CHT53" s="10"/>
      <c r="CHU53" s="10"/>
      <c r="CHV53" s="10"/>
      <c r="CHW53" s="10"/>
      <c r="CHX53" s="10"/>
      <c r="CHY53" s="10"/>
      <c r="CHZ53" s="10"/>
      <c r="CIA53" s="10"/>
      <c r="CIB53" s="10"/>
      <c r="CIC53" s="10"/>
      <c r="CID53" s="10"/>
      <c r="CIE53" s="10"/>
      <c r="CIF53" s="10"/>
      <c r="CIG53" s="10"/>
      <c r="CIH53" s="10"/>
      <c r="CII53" s="10"/>
      <c r="CIJ53" s="10"/>
      <c r="CIK53" s="10"/>
      <c r="CIL53" s="10"/>
      <c r="CIM53" s="10"/>
      <c r="CIN53" s="10"/>
      <c r="CIO53" s="10"/>
      <c r="CIP53" s="10"/>
      <c r="CIQ53" s="10"/>
      <c r="CIR53" s="10"/>
      <c r="CIS53" s="10"/>
      <c r="CIT53" s="10"/>
      <c r="CIU53" s="10"/>
      <c r="CIV53" s="10"/>
      <c r="CIW53" s="10"/>
      <c r="CIX53" s="10"/>
      <c r="CIY53" s="10"/>
      <c r="CIZ53" s="10"/>
      <c r="CJA53" s="10"/>
      <c r="CJB53" s="10"/>
      <c r="CJC53" s="10"/>
      <c r="CJD53" s="10"/>
      <c r="CJE53" s="10"/>
      <c r="CJF53" s="10"/>
      <c r="CJG53" s="10"/>
      <c r="CJH53" s="10"/>
      <c r="CJI53" s="10"/>
      <c r="CJJ53" s="10"/>
      <c r="CJK53" s="10"/>
      <c r="CJL53" s="10"/>
      <c r="CJM53" s="10"/>
      <c r="CJN53" s="10"/>
      <c r="CJO53" s="10"/>
      <c r="CJP53" s="10"/>
      <c r="CJQ53" s="10"/>
      <c r="CJR53" s="10"/>
      <c r="CJS53" s="10"/>
      <c r="CJT53" s="10"/>
      <c r="CJU53" s="10"/>
      <c r="CJV53" s="10"/>
      <c r="CJW53" s="10"/>
      <c r="CJX53" s="10"/>
      <c r="CJY53" s="10"/>
      <c r="CJZ53" s="10"/>
      <c r="CKA53" s="10"/>
      <c r="CKB53" s="10"/>
      <c r="CKC53" s="10"/>
      <c r="CKD53" s="10"/>
      <c r="CKE53" s="10"/>
      <c r="CKF53" s="10"/>
      <c r="CKG53" s="10"/>
      <c r="CKH53" s="10"/>
      <c r="CKI53" s="10"/>
      <c r="CKJ53" s="10"/>
      <c r="CKK53" s="10"/>
      <c r="CKL53" s="10"/>
      <c r="CKM53" s="10"/>
      <c r="CKN53" s="10"/>
      <c r="CKO53" s="10"/>
      <c r="CKP53" s="10"/>
      <c r="CKQ53" s="10"/>
      <c r="CKR53" s="10"/>
      <c r="CKS53" s="10"/>
      <c r="CKT53" s="10"/>
      <c r="CKU53" s="10"/>
      <c r="CKV53" s="10"/>
      <c r="CKW53" s="10"/>
      <c r="CKX53" s="10"/>
      <c r="CKY53" s="10"/>
      <c r="CKZ53" s="10"/>
      <c r="CLA53" s="10"/>
      <c r="CLB53" s="10"/>
      <c r="CLC53" s="10"/>
      <c r="CLD53" s="10"/>
      <c r="CLE53" s="10"/>
      <c r="CLF53" s="10"/>
      <c r="CLG53" s="10"/>
      <c r="CLH53" s="10"/>
      <c r="CLI53" s="10"/>
      <c r="CLJ53" s="10"/>
      <c r="CLK53" s="10"/>
      <c r="CLL53" s="10"/>
      <c r="CLM53" s="10"/>
      <c r="CLN53" s="10"/>
      <c r="CLO53" s="10"/>
      <c r="CLP53" s="10"/>
      <c r="CLQ53" s="10"/>
      <c r="CLR53" s="10"/>
      <c r="CLS53" s="10"/>
      <c r="CLT53" s="10"/>
      <c r="CLU53" s="10"/>
      <c r="CLV53" s="10"/>
      <c r="CLW53" s="10"/>
      <c r="CLX53" s="10"/>
      <c r="CLY53" s="10"/>
      <c r="CLZ53" s="10"/>
      <c r="CMA53" s="10"/>
      <c r="CMB53" s="10"/>
      <c r="CMC53" s="10"/>
      <c r="CMD53" s="10"/>
      <c r="CME53" s="10"/>
      <c r="CMF53" s="10"/>
      <c r="CMG53" s="10"/>
      <c r="CMH53" s="10"/>
      <c r="CMI53" s="10"/>
      <c r="CMJ53" s="10"/>
      <c r="CMK53" s="10"/>
      <c r="CML53" s="10"/>
      <c r="CMM53" s="10"/>
      <c r="CMN53" s="10"/>
      <c r="CMO53" s="10"/>
      <c r="CMP53" s="10"/>
      <c r="CMQ53" s="10"/>
      <c r="CMR53" s="10"/>
      <c r="CMS53" s="10"/>
      <c r="CMT53" s="10"/>
      <c r="CMU53" s="10"/>
      <c r="CMV53" s="10"/>
      <c r="CMW53" s="10"/>
      <c r="CMX53" s="10"/>
      <c r="CMY53" s="10"/>
      <c r="CMZ53" s="10"/>
      <c r="CNA53" s="10"/>
      <c r="CNB53" s="10"/>
      <c r="CNC53" s="10"/>
      <c r="CND53" s="10"/>
      <c r="CNE53" s="10"/>
      <c r="CNF53" s="10"/>
      <c r="CNG53" s="10"/>
      <c r="CNH53" s="10"/>
      <c r="CNI53" s="10"/>
      <c r="CNJ53" s="10"/>
      <c r="CNK53" s="10"/>
      <c r="CNL53" s="10"/>
      <c r="CNM53" s="10"/>
      <c r="CNN53" s="10"/>
      <c r="CNO53" s="10"/>
      <c r="CNP53" s="10"/>
      <c r="CNQ53" s="10"/>
      <c r="CNR53" s="10"/>
      <c r="CNS53" s="10"/>
      <c r="CNT53" s="10"/>
      <c r="CNU53" s="10"/>
      <c r="CNV53" s="10"/>
      <c r="CNW53" s="10"/>
      <c r="CNX53" s="10"/>
      <c r="CNY53" s="10"/>
      <c r="CNZ53" s="10"/>
      <c r="COA53" s="10"/>
      <c r="COB53" s="10"/>
      <c r="COC53" s="10"/>
      <c r="COD53" s="10"/>
      <c r="COE53" s="10"/>
      <c r="COF53" s="10"/>
      <c r="COG53" s="10"/>
      <c r="COH53" s="10"/>
      <c r="COI53" s="10"/>
      <c r="COJ53" s="10"/>
      <c r="COK53" s="10"/>
      <c r="COL53" s="10"/>
      <c r="COM53" s="10"/>
      <c r="CON53" s="10"/>
      <c r="COO53" s="10"/>
      <c r="COP53" s="10"/>
      <c r="COQ53" s="10"/>
      <c r="COR53" s="10"/>
      <c r="COS53" s="10"/>
      <c r="COT53" s="10"/>
      <c r="COU53" s="10"/>
      <c r="COV53" s="10"/>
      <c r="COW53" s="10"/>
      <c r="COX53" s="10"/>
      <c r="COY53" s="10"/>
      <c r="COZ53" s="10"/>
      <c r="CPA53" s="10"/>
      <c r="CPB53" s="10"/>
      <c r="CPC53" s="10"/>
      <c r="CPD53" s="10"/>
      <c r="CPE53" s="10"/>
      <c r="CPF53" s="10"/>
      <c r="CPG53" s="10"/>
      <c r="CPH53" s="10"/>
      <c r="CPI53" s="10"/>
      <c r="CPJ53" s="10"/>
      <c r="CPK53" s="10"/>
      <c r="CPL53" s="10"/>
      <c r="CPM53" s="10"/>
      <c r="CPN53" s="10"/>
      <c r="CPO53" s="10"/>
      <c r="CPP53" s="10"/>
      <c r="CPQ53" s="10"/>
      <c r="CPR53" s="10"/>
      <c r="CPS53" s="10"/>
      <c r="CPT53" s="10"/>
      <c r="CPU53" s="10"/>
      <c r="CPV53" s="10"/>
      <c r="CPW53" s="10"/>
      <c r="CPX53" s="10"/>
      <c r="CPY53" s="10"/>
      <c r="CPZ53" s="10"/>
      <c r="CQA53" s="10"/>
      <c r="CQB53" s="10"/>
      <c r="CQC53" s="10"/>
      <c r="CQD53" s="10"/>
      <c r="CQE53" s="10"/>
      <c r="CQF53" s="10"/>
      <c r="CQG53" s="10"/>
      <c r="CQH53" s="10"/>
      <c r="CQI53" s="10"/>
      <c r="CQJ53" s="10"/>
      <c r="CQK53" s="10"/>
      <c r="CQL53" s="10"/>
      <c r="CQM53" s="10"/>
      <c r="CQN53" s="10"/>
      <c r="CQO53" s="10"/>
      <c r="CQP53" s="10"/>
      <c r="CQQ53" s="10"/>
      <c r="CQR53" s="10"/>
      <c r="CQS53" s="10"/>
      <c r="CQT53" s="10"/>
      <c r="CQU53" s="10"/>
      <c r="CQV53" s="10"/>
      <c r="CQW53" s="10"/>
      <c r="CQX53" s="10"/>
      <c r="CQY53" s="10"/>
      <c r="CQZ53" s="10"/>
      <c r="CRA53" s="10"/>
      <c r="CRB53" s="10"/>
      <c r="CRC53" s="10"/>
      <c r="CRD53" s="10"/>
      <c r="CRE53" s="10"/>
      <c r="CRF53" s="10"/>
      <c r="CRG53" s="10"/>
      <c r="CRH53" s="10"/>
      <c r="CRI53" s="10"/>
      <c r="CRJ53" s="10"/>
      <c r="CRK53" s="10"/>
      <c r="CRL53" s="10"/>
      <c r="CRM53" s="10"/>
      <c r="CRN53" s="10"/>
      <c r="CRO53" s="10"/>
      <c r="CRP53" s="10"/>
      <c r="CRQ53" s="10"/>
      <c r="CRR53" s="10"/>
      <c r="CRS53" s="10"/>
      <c r="CRT53" s="10"/>
      <c r="CRU53" s="10"/>
      <c r="CRV53" s="10"/>
      <c r="CRW53" s="10"/>
      <c r="CRX53" s="10"/>
      <c r="CRY53" s="10"/>
      <c r="CRZ53" s="10"/>
      <c r="CSA53" s="10"/>
      <c r="CSB53" s="10"/>
      <c r="CSC53" s="10"/>
      <c r="CSD53" s="10"/>
      <c r="CSE53" s="10"/>
      <c r="CSF53" s="10"/>
      <c r="CSG53" s="10"/>
      <c r="CSH53" s="10"/>
      <c r="CSI53" s="10"/>
      <c r="CSJ53" s="10"/>
      <c r="CSK53" s="10"/>
      <c r="CSL53" s="10"/>
      <c r="CSM53" s="10"/>
      <c r="CSN53" s="10"/>
      <c r="CSO53" s="10"/>
      <c r="CSP53" s="10"/>
      <c r="CSQ53" s="10"/>
      <c r="CSR53" s="10"/>
      <c r="CSS53" s="10"/>
      <c r="CST53" s="10"/>
      <c r="CSU53" s="10"/>
      <c r="CSV53" s="10"/>
      <c r="CSW53" s="10"/>
      <c r="CSX53" s="10"/>
      <c r="CSY53" s="10"/>
      <c r="CSZ53" s="10"/>
      <c r="CTA53" s="10"/>
      <c r="CTB53" s="10"/>
      <c r="CTC53" s="10"/>
      <c r="CTD53" s="10"/>
      <c r="CTE53" s="10"/>
      <c r="CTF53" s="10"/>
      <c r="CTG53" s="10"/>
      <c r="CTH53" s="10"/>
      <c r="CTI53" s="10"/>
      <c r="CTJ53" s="10"/>
      <c r="CTK53" s="10"/>
      <c r="CTL53" s="10"/>
      <c r="CTM53" s="10"/>
      <c r="CTN53" s="10"/>
      <c r="CTO53" s="10"/>
      <c r="CTP53" s="10"/>
      <c r="CTQ53" s="10"/>
      <c r="CTR53" s="10"/>
      <c r="CTS53" s="10"/>
      <c r="CTT53" s="10"/>
      <c r="CTU53" s="10"/>
      <c r="CTV53" s="10"/>
      <c r="CTW53" s="10"/>
      <c r="CTX53" s="10"/>
      <c r="CTY53" s="10"/>
      <c r="CTZ53" s="10"/>
      <c r="CUA53" s="10"/>
      <c r="CUB53" s="10"/>
      <c r="CUC53" s="10"/>
      <c r="CUD53" s="10"/>
      <c r="CUE53" s="10"/>
      <c r="CUF53" s="10"/>
      <c r="CUG53" s="10"/>
      <c r="CUH53" s="10"/>
      <c r="CUI53" s="10"/>
      <c r="CUJ53" s="10"/>
      <c r="CUK53" s="10"/>
      <c r="CUL53" s="10"/>
      <c r="CUM53" s="10"/>
      <c r="CUN53" s="10"/>
      <c r="CUO53" s="10"/>
      <c r="CUP53" s="10"/>
      <c r="CUQ53" s="10"/>
      <c r="CUR53" s="10"/>
      <c r="CUS53" s="10"/>
      <c r="CUT53" s="10"/>
      <c r="CUU53" s="10"/>
      <c r="CUV53" s="10"/>
      <c r="CUW53" s="10"/>
      <c r="CUX53" s="10"/>
      <c r="CUY53" s="10"/>
      <c r="CUZ53" s="10"/>
      <c r="CVA53" s="10"/>
      <c r="CVB53" s="10"/>
      <c r="CVC53" s="10"/>
      <c r="CVD53" s="10"/>
      <c r="CVE53" s="10"/>
      <c r="CVF53" s="10"/>
      <c r="CVG53" s="10"/>
      <c r="CVH53" s="10"/>
      <c r="CVI53" s="10"/>
      <c r="CVJ53" s="10"/>
      <c r="CVK53" s="10"/>
      <c r="CVL53" s="10"/>
      <c r="CVM53" s="10"/>
      <c r="CVN53" s="10"/>
      <c r="CVO53" s="10"/>
      <c r="CVP53" s="10"/>
      <c r="CVQ53" s="10"/>
      <c r="CVR53" s="10"/>
      <c r="CVS53" s="10"/>
      <c r="CVT53" s="10"/>
      <c r="CVU53" s="10"/>
      <c r="CVV53" s="10"/>
      <c r="CVW53" s="10"/>
      <c r="CVX53" s="10"/>
      <c r="CVY53" s="10"/>
      <c r="CVZ53" s="10"/>
      <c r="CWA53" s="10"/>
      <c r="CWB53" s="10"/>
      <c r="CWC53" s="10"/>
      <c r="CWD53" s="10"/>
      <c r="CWE53" s="10"/>
      <c r="CWF53" s="10"/>
      <c r="CWG53" s="10"/>
      <c r="CWH53" s="10"/>
      <c r="CWI53" s="10"/>
      <c r="CWJ53" s="10"/>
      <c r="CWK53" s="10"/>
      <c r="CWL53" s="10"/>
      <c r="CWM53" s="10"/>
      <c r="CWN53" s="10"/>
      <c r="CWO53" s="10"/>
      <c r="CWP53" s="10"/>
      <c r="CWQ53" s="10"/>
      <c r="CWR53" s="10"/>
      <c r="CWS53" s="10"/>
      <c r="CWT53" s="10"/>
      <c r="CWU53" s="10"/>
      <c r="CWV53" s="10"/>
      <c r="CWW53" s="10"/>
      <c r="CWX53" s="10"/>
      <c r="CWY53" s="10"/>
      <c r="CWZ53" s="10"/>
      <c r="CXA53" s="10"/>
      <c r="CXB53" s="10"/>
      <c r="CXC53" s="10"/>
      <c r="CXD53" s="10"/>
      <c r="CXE53" s="10"/>
      <c r="CXF53" s="10"/>
      <c r="CXG53" s="10"/>
      <c r="CXH53" s="10"/>
      <c r="CXI53" s="10"/>
      <c r="CXJ53" s="10"/>
      <c r="CXK53" s="10"/>
      <c r="CXL53" s="10"/>
      <c r="CXM53" s="10"/>
      <c r="CXN53" s="10"/>
      <c r="CXO53" s="10"/>
      <c r="CXP53" s="10"/>
      <c r="CXQ53" s="10"/>
      <c r="CXR53" s="10"/>
      <c r="CXS53" s="10"/>
      <c r="CXT53" s="10"/>
      <c r="CXU53" s="10"/>
      <c r="CXV53" s="10"/>
      <c r="CXW53" s="10"/>
      <c r="CXX53" s="10"/>
      <c r="CXY53" s="10"/>
      <c r="CXZ53" s="10"/>
      <c r="CYA53" s="10"/>
      <c r="CYB53" s="10"/>
      <c r="CYC53" s="10"/>
      <c r="CYD53" s="10"/>
      <c r="CYE53" s="10"/>
      <c r="CYF53" s="10"/>
      <c r="CYG53" s="10"/>
      <c r="CYH53" s="10"/>
      <c r="CYI53" s="10"/>
      <c r="CYJ53" s="10"/>
      <c r="CYK53" s="10"/>
      <c r="CYL53" s="10"/>
      <c r="CYM53" s="10"/>
      <c r="CYN53" s="10"/>
      <c r="CYO53" s="10"/>
      <c r="CYP53" s="10"/>
      <c r="CYQ53" s="10"/>
      <c r="CYR53" s="10"/>
      <c r="CYS53" s="10"/>
      <c r="CYT53" s="10"/>
      <c r="CYU53" s="10"/>
      <c r="CYV53" s="10"/>
      <c r="CYW53" s="10"/>
      <c r="CYX53" s="10"/>
      <c r="CYY53" s="10"/>
      <c r="CYZ53" s="10"/>
      <c r="CZA53" s="10"/>
      <c r="CZB53" s="10"/>
      <c r="CZC53" s="10"/>
      <c r="CZD53" s="10"/>
      <c r="CZE53" s="10"/>
      <c r="CZF53" s="10"/>
      <c r="CZG53" s="10"/>
      <c r="CZH53" s="10"/>
      <c r="CZI53" s="10"/>
      <c r="CZJ53" s="10"/>
      <c r="CZK53" s="10"/>
      <c r="CZL53" s="10"/>
      <c r="CZM53" s="10"/>
      <c r="CZN53" s="10"/>
      <c r="CZO53" s="10"/>
      <c r="CZP53" s="10"/>
      <c r="CZQ53" s="10"/>
      <c r="CZR53" s="10"/>
      <c r="CZS53" s="10"/>
      <c r="CZT53" s="10"/>
      <c r="CZU53" s="10"/>
      <c r="CZV53" s="10"/>
      <c r="CZW53" s="10"/>
      <c r="CZX53" s="10"/>
      <c r="CZY53" s="10"/>
      <c r="CZZ53" s="10"/>
      <c r="DAA53" s="10"/>
      <c r="DAB53" s="10"/>
      <c r="DAC53" s="10"/>
      <c r="DAD53" s="10"/>
      <c r="DAE53" s="10"/>
      <c r="DAF53" s="10"/>
      <c r="DAG53" s="10"/>
      <c r="DAH53" s="10"/>
      <c r="DAI53" s="10"/>
      <c r="DAJ53" s="10"/>
      <c r="DAK53" s="10"/>
      <c r="DAL53" s="10"/>
      <c r="DAM53" s="10"/>
      <c r="DAN53" s="10"/>
      <c r="DAO53" s="10"/>
      <c r="DAP53" s="10"/>
      <c r="DAQ53" s="10"/>
      <c r="DAR53" s="10"/>
      <c r="DAS53" s="10"/>
      <c r="DAT53" s="10"/>
      <c r="DAU53" s="10"/>
      <c r="DAV53" s="10"/>
      <c r="DAW53" s="10"/>
      <c r="DAX53" s="10"/>
      <c r="DAY53" s="10"/>
      <c r="DAZ53" s="10"/>
      <c r="DBA53" s="10"/>
      <c r="DBB53" s="10"/>
      <c r="DBC53" s="10"/>
      <c r="DBD53" s="10"/>
      <c r="DBE53" s="10"/>
      <c r="DBF53" s="10"/>
      <c r="DBG53" s="10"/>
      <c r="DBH53" s="10"/>
      <c r="DBI53" s="10"/>
      <c r="DBJ53" s="10"/>
      <c r="DBK53" s="10"/>
      <c r="DBL53" s="10"/>
      <c r="DBM53" s="10"/>
      <c r="DBN53" s="10"/>
      <c r="DBO53" s="10"/>
      <c r="DBP53" s="10"/>
      <c r="DBQ53" s="10"/>
      <c r="DBR53" s="10"/>
      <c r="DBS53" s="10"/>
      <c r="DBT53" s="10"/>
      <c r="DBU53" s="10"/>
      <c r="DBV53" s="10"/>
      <c r="DBW53" s="10"/>
      <c r="DBX53" s="10"/>
      <c r="DBY53" s="10"/>
      <c r="DBZ53" s="10"/>
      <c r="DCA53" s="10"/>
      <c r="DCB53" s="10"/>
      <c r="DCC53" s="10"/>
      <c r="DCD53" s="10"/>
      <c r="DCE53" s="10"/>
      <c r="DCF53" s="10"/>
      <c r="DCG53" s="10"/>
      <c r="DCH53" s="10"/>
      <c r="DCI53" s="10"/>
      <c r="DCJ53" s="10"/>
      <c r="DCK53" s="10"/>
      <c r="DCL53" s="10"/>
      <c r="DCM53" s="10"/>
      <c r="DCN53" s="10"/>
      <c r="DCO53" s="10"/>
      <c r="DCP53" s="10"/>
      <c r="DCQ53" s="10"/>
      <c r="DCR53" s="10"/>
      <c r="DCS53" s="10"/>
      <c r="DCT53" s="10"/>
      <c r="DCU53" s="10"/>
      <c r="DCV53" s="10"/>
      <c r="DCW53" s="10"/>
      <c r="DCX53" s="10"/>
      <c r="DCY53" s="10"/>
      <c r="DCZ53" s="10"/>
      <c r="DDA53" s="10"/>
      <c r="DDB53" s="10"/>
      <c r="DDC53" s="10"/>
      <c r="DDD53" s="10"/>
      <c r="DDE53" s="10"/>
      <c r="DDF53" s="10"/>
      <c r="DDG53" s="10"/>
      <c r="DDH53" s="10"/>
      <c r="DDI53" s="10"/>
      <c r="DDJ53" s="10"/>
      <c r="DDK53" s="10"/>
      <c r="DDL53" s="10"/>
      <c r="DDM53" s="10"/>
      <c r="DDN53" s="10"/>
      <c r="DDO53" s="10"/>
      <c r="DDP53" s="10"/>
      <c r="DDQ53" s="10"/>
      <c r="DDR53" s="10"/>
      <c r="DDS53" s="10"/>
      <c r="DDT53" s="10"/>
      <c r="DDU53" s="10"/>
      <c r="DDV53" s="10"/>
      <c r="DDW53" s="10"/>
      <c r="DDX53" s="10"/>
      <c r="DDY53" s="10"/>
      <c r="DDZ53" s="10"/>
      <c r="DEA53" s="10"/>
      <c r="DEB53" s="10"/>
      <c r="DEC53" s="10"/>
      <c r="DED53" s="10"/>
      <c r="DEE53" s="10"/>
      <c r="DEF53" s="10"/>
      <c r="DEG53" s="10"/>
      <c r="DEH53" s="10"/>
      <c r="DEI53" s="10"/>
      <c r="DEJ53" s="10"/>
      <c r="DEK53" s="10"/>
      <c r="DEL53" s="10"/>
      <c r="DEM53" s="10"/>
      <c r="DEN53" s="10"/>
      <c r="DEO53" s="10"/>
      <c r="DEP53" s="10"/>
      <c r="DEQ53" s="10"/>
      <c r="DER53" s="10"/>
      <c r="DES53" s="10"/>
      <c r="DET53" s="10"/>
      <c r="DEU53" s="10"/>
      <c r="DEV53" s="10"/>
      <c r="DEW53" s="10"/>
      <c r="DEX53" s="10"/>
      <c r="DEY53" s="10"/>
      <c r="DEZ53" s="10"/>
      <c r="DFA53" s="10"/>
      <c r="DFB53" s="10"/>
      <c r="DFC53" s="10"/>
      <c r="DFD53" s="10"/>
      <c r="DFE53" s="10"/>
      <c r="DFF53" s="10"/>
      <c r="DFG53" s="10"/>
      <c r="DFH53" s="10"/>
      <c r="DFI53" s="10"/>
      <c r="DFJ53" s="10"/>
      <c r="DFK53" s="10"/>
      <c r="DFL53" s="10"/>
      <c r="DFM53" s="10"/>
      <c r="DFN53" s="10"/>
      <c r="DFO53" s="10"/>
      <c r="DFP53" s="10"/>
      <c r="DFQ53" s="10"/>
      <c r="DFR53" s="10"/>
      <c r="DFS53" s="10"/>
      <c r="DFT53" s="10"/>
      <c r="DFU53" s="10"/>
      <c r="DFV53" s="10"/>
      <c r="DFW53" s="10"/>
      <c r="DFX53" s="10"/>
      <c r="DFY53" s="10"/>
      <c r="DFZ53" s="10"/>
      <c r="DGA53" s="10"/>
      <c r="DGB53" s="10"/>
      <c r="DGC53" s="10"/>
      <c r="DGD53" s="10"/>
      <c r="DGE53" s="10"/>
      <c r="DGF53" s="10"/>
      <c r="DGG53" s="10"/>
      <c r="DGH53" s="10"/>
      <c r="DGI53" s="10"/>
      <c r="DGJ53" s="10"/>
      <c r="DGK53" s="10"/>
      <c r="DGL53" s="10"/>
      <c r="DGM53" s="10"/>
      <c r="DGN53" s="10"/>
      <c r="DGO53" s="10"/>
      <c r="DGP53" s="10"/>
      <c r="DGQ53" s="10"/>
      <c r="DGR53" s="10"/>
      <c r="DGS53" s="10"/>
      <c r="DGT53" s="10"/>
      <c r="DGU53" s="10"/>
      <c r="DGV53" s="10"/>
      <c r="DGW53" s="10"/>
      <c r="DGX53" s="10"/>
      <c r="DGY53" s="10"/>
      <c r="DGZ53" s="10"/>
      <c r="DHA53" s="10"/>
      <c r="DHB53" s="10"/>
      <c r="DHC53" s="10"/>
      <c r="DHD53" s="10"/>
      <c r="DHE53" s="10"/>
      <c r="DHF53" s="10"/>
      <c r="DHG53" s="10"/>
      <c r="DHH53" s="10"/>
      <c r="DHI53" s="10"/>
      <c r="DHJ53" s="10"/>
      <c r="DHK53" s="10"/>
      <c r="DHL53" s="10"/>
      <c r="DHM53" s="10"/>
      <c r="DHN53" s="10"/>
      <c r="DHO53" s="10"/>
      <c r="DHP53" s="10"/>
      <c r="DHQ53" s="10"/>
      <c r="DHR53" s="10"/>
      <c r="DHS53" s="10"/>
      <c r="DHT53" s="10"/>
      <c r="DHU53" s="10"/>
      <c r="DHV53" s="10"/>
      <c r="DHW53" s="10"/>
      <c r="DHX53" s="10"/>
      <c r="DHY53" s="10"/>
      <c r="DHZ53" s="10"/>
      <c r="DIA53" s="10"/>
      <c r="DIB53" s="10"/>
      <c r="DIC53" s="10"/>
      <c r="DID53" s="10"/>
      <c r="DIE53" s="10"/>
      <c r="DIF53" s="10"/>
      <c r="DIG53" s="10"/>
      <c r="DIH53" s="10"/>
      <c r="DII53" s="10"/>
      <c r="DIJ53" s="10"/>
      <c r="DIK53" s="10"/>
      <c r="DIL53" s="10"/>
      <c r="DIM53" s="10"/>
      <c r="DIN53" s="10"/>
      <c r="DIO53" s="10"/>
      <c r="DIP53" s="10"/>
      <c r="DIQ53" s="10"/>
      <c r="DIR53" s="10"/>
      <c r="DIS53" s="10"/>
      <c r="DIT53" s="10"/>
      <c r="DIU53" s="10"/>
      <c r="DIV53" s="10"/>
      <c r="DIW53" s="10"/>
      <c r="DIX53" s="10"/>
      <c r="DIY53" s="10"/>
      <c r="DIZ53" s="10"/>
      <c r="DJA53" s="10"/>
      <c r="DJB53" s="10"/>
      <c r="DJC53" s="10"/>
      <c r="DJD53" s="10"/>
      <c r="DJE53" s="10"/>
      <c r="DJF53" s="10"/>
      <c r="DJG53" s="10"/>
      <c r="DJH53" s="10"/>
      <c r="DJI53" s="10"/>
      <c r="DJJ53" s="10"/>
      <c r="DJK53" s="10"/>
      <c r="DJL53" s="10"/>
      <c r="DJM53" s="10"/>
      <c r="DJN53" s="10"/>
      <c r="DJO53" s="10"/>
      <c r="DJP53" s="10"/>
      <c r="DJQ53" s="10"/>
      <c r="DJR53" s="10"/>
      <c r="DJS53" s="10"/>
      <c r="DJT53" s="10"/>
      <c r="DJU53" s="10"/>
      <c r="DJV53" s="10"/>
      <c r="DJW53" s="10"/>
      <c r="DJX53" s="10"/>
      <c r="DJY53" s="10"/>
      <c r="DJZ53" s="10"/>
      <c r="DKA53" s="10"/>
      <c r="DKB53" s="10"/>
      <c r="DKC53" s="10"/>
      <c r="DKD53" s="10"/>
      <c r="DKE53" s="10"/>
      <c r="DKF53" s="10"/>
      <c r="DKG53" s="10"/>
      <c r="DKH53" s="10"/>
      <c r="DKI53" s="10"/>
      <c r="DKJ53" s="10"/>
      <c r="DKK53" s="10"/>
      <c r="DKL53" s="10"/>
      <c r="DKM53" s="10"/>
      <c r="DKN53" s="10"/>
      <c r="DKO53" s="10"/>
      <c r="DKP53" s="10"/>
      <c r="DKQ53" s="10"/>
      <c r="DKR53" s="10"/>
      <c r="DKS53" s="10"/>
      <c r="DKT53" s="10"/>
      <c r="DKU53" s="10"/>
      <c r="DKV53" s="10"/>
      <c r="DKW53" s="10"/>
      <c r="DKX53" s="10"/>
      <c r="DKY53" s="10"/>
      <c r="DKZ53" s="10"/>
      <c r="DLA53" s="10"/>
      <c r="DLB53" s="10"/>
      <c r="DLC53" s="10"/>
      <c r="DLD53" s="10"/>
      <c r="DLE53" s="10"/>
      <c r="DLF53" s="10"/>
      <c r="DLG53" s="10"/>
      <c r="DLH53" s="10"/>
      <c r="DLI53" s="10"/>
      <c r="DLJ53" s="10"/>
      <c r="DLK53" s="10"/>
      <c r="DLL53" s="10"/>
      <c r="DLM53" s="10"/>
      <c r="DLN53" s="10"/>
      <c r="DLO53" s="10"/>
      <c r="DLP53" s="10"/>
      <c r="DLQ53" s="10"/>
      <c r="DLR53" s="10"/>
      <c r="DLS53" s="10"/>
      <c r="DLT53" s="10"/>
      <c r="DLU53" s="10"/>
      <c r="DLV53" s="10"/>
      <c r="DLW53" s="10"/>
      <c r="DLX53" s="10"/>
      <c r="DLY53" s="10"/>
      <c r="DLZ53" s="10"/>
      <c r="DMA53" s="10"/>
      <c r="DMB53" s="10"/>
      <c r="DMC53" s="10"/>
      <c r="DMD53" s="10"/>
      <c r="DME53" s="10"/>
      <c r="DMF53" s="10"/>
      <c r="DMG53" s="10"/>
      <c r="DMH53" s="10"/>
      <c r="DMI53" s="10"/>
      <c r="DMJ53" s="10"/>
      <c r="DMK53" s="10"/>
      <c r="DML53" s="10"/>
      <c r="DMM53" s="10"/>
      <c r="DMN53" s="10"/>
      <c r="DMO53" s="10"/>
      <c r="DMP53" s="10"/>
      <c r="DMQ53" s="10"/>
      <c r="DMR53" s="10"/>
      <c r="DMS53" s="10"/>
      <c r="DMT53" s="10"/>
      <c r="DMU53" s="10"/>
      <c r="DMV53" s="10"/>
      <c r="DMW53" s="10"/>
      <c r="DMX53" s="10"/>
      <c r="DMY53" s="10"/>
      <c r="DMZ53" s="10"/>
      <c r="DNA53" s="10"/>
      <c r="DNB53" s="10"/>
      <c r="DNC53" s="10"/>
      <c r="DND53" s="10"/>
      <c r="DNE53" s="10"/>
      <c r="DNF53" s="10"/>
      <c r="DNG53" s="10"/>
      <c r="DNH53" s="10"/>
      <c r="DNI53" s="10"/>
      <c r="DNJ53" s="10"/>
      <c r="DNK53" s="10"/>
      <c r="DNL53" s="10"/>
      <c r="DNM53" s="10"/>
      <c r="DNN53" s="10"/>
      <c r="DNO53" s="10"/>
      <c r="DNP53" s="10"/>
      <c r="DNQ53" s="10"/>
      <c r="DNR53" s="10"/>
      <c r="DNS53" s="10"/>
      <c r="DNT53" s="10"/>
      <c r="DNU53" s="10"/>
      <c r="DNV53" s="10"/>
      <c r="DNW53" s="10"/>
      <c r="DNX53" s="10"/>
      <c r="DNY53" s="10"/>
      <c r="DNZ53" s="10"/>
      <c r="DOA53" s="10"/>
      <c r="DOB53" s="10"/>
      <c r="DOC53" s="10"/>
      <c r="DOD53" s="10"/>
      <c r="DOE53" s="10"/>
      <c r="DOF53" s="10"/>
      <c r="DOG53" s="10"/>
      <c r="DOH53" s="10"/>
      <c r="DOI53" s="10"/>
      <c r="DOJ53" s="10"/>
      <c r="DOK53" s="10"/>
      <c r="DOL53" s="10"/>
      <c r="DOM53" s="10"/>
      <c r="DON53" s="10"/>
      <c r="DOO53" s="10"/>
      <c r="DOP53" s="10"/>
      <c r="DOQ53" s="10"/>
      <c r="DOR53" s="10"/>
      <c r="DOS53" s="10"/>
      <c r="DOT53" s="10"/>
      <c r="DOU53" s="10"/>
      <c r="DOV53" s="10"/>
      <c r="DOW53" s="10"/>
      <c r="DOX53" s="10"/>
      <c r="DOY53" s="10"/>
      <c r="DOZ53" s="10"/>
      <c r="DPA53" s="10"/>
      <c r="DPB53" s="10"/>
      <c r="DPC53" s="10"/>
      <c r="DPD53" s="10"/>
      <c r="DPE53" s="10"/>
      <c r="DPF53" s="10"/>
      <c r="DPG53" s="10"/>
      <c r="DPH53" s="10"/>
      <c r="DPI53" s="10"/>
      <c r="DPJ53" s="10"/>
      <c r="DPK53" s="10"/>
      <c r="DPL53" s="10"/>
      <c r="DPM53" s="10"/>
      <c r="DPN53" s="10"/>
      <c r="DPO53" s="10"/>
      <c r="DPP53" s="10"/>
      <c r="DPQ53" s="10"/>
      <c r="DPR53" s="10"/>
      <c r="DPS53" s="10"/>
      <c r="DPT53" s="10"/>
      <c r="DPU53" s="10"/>
      <c r="DPV53" s="10"/>
      <c r="DPW53" s="10"/>
      <c r="DPX53" s="10"/>
      <c r="DPY53" s="10"/>
      <c r="DPZ53" s="10"/>
      <c r="DQA53" s="10"/>
      <c r="DQB53" s="10"/>
      <c r="DQC53" s="10"/>
      <c r="DQD53" s="10"/>
      <c r="DQE53" s="10"/>
      <c r="DQF53" s="10"/>
      <c r="DQG53" s="10"/>
      <c r="DQH53" s="10"/>
      <c r="DQI53" s="10"/>
      <c r="DQJ53" s="10"/>
      <c r="DQK53" s="10"/>
      <c r="DQL53" s="10"/>
      <c r="DQM53" s="10"/>
      <c r="DQN53" s="10"/>
      <c r="DQO53" s="10"/>
      <c r="DQP53" s="10"/>
      <c r="DQQ53" s="10"/>
      <c r="DQR53" s="10"/>
      <c r="DQS53" s="10"/>
      <c r="DQT53" s="10"/>
      <c r="DQU53" s="10"/>
      <c r="DQV53" s="10"/>
      <c r="DQW53" s="10"/>
      <c r="DQX53" s="10"/>
      <c r="DQY53" s="10"/>
      <c r="DQZ53" s="10"/>
      <c r="DRA53" s="10"/>
      <c r="DRB53" s="10"/>
      <c r="DRC53" s="10"/>
      <c r="DRD53" s="10"/>
      <c r="DRE53" s="10"/>
      <c r="DRF53" s="10"/>
      <c r="DRG53" s="10"/>
      <c r="DRH53" s="10"/>
      <c r="DRI53" s="10"/>
      <c r="DRJ53" s="10"/>
      <c r="DRK53" s="10"/>
      <c r="DRL53" s="10"/>
      <c r="DRM53" s="10"/>
      <c r="DRN53" s="10"/>
      <c r="DRO53" s="10"/>
      <c r="DRP53" s="10"/>
      <c r="DRQ53" s="10"/>
      <c r="DRR53" s="10"/>
      <c r="DRS53" s="10"/>
      <c r="DRT53" s="10"/>
      <c r="DRU53" s="10"/>
      <c r="DRV53" s="10"/>
      <c r="DRW53" s="10"/>
      <c r="DRX53" s="10"/>
      <c r="DRY53" s="10"/>
      <c r="DRZ53" s="10"/>
      <c r="DSA53" s="10"/>
      <c r="DSB53" s="10"/>
      <c r="DSC53" s="10"/>
      <c r="DSD53" s="10"/>
      <c r="DSE53" s="10"/>
      <c r="DSF53" s="10"/>
      <c r="DSG53" s="10"/>
      <c r="DSH53" s="10"/>
      <c r="DSI53" s="10"/>
      <c r="DSJ53" s="10"/>
      <c r="DSK53" s="10"/>
      <c r="DSL53" s="10"/>
      <c r="DSM53" s="10"/>
      <c r="DSN53" s="10"/>
      <c r="DSO53" s="10"/>
      <c r="DSP53" s="10"/>
      <c r="DSQ53" s="10"/>
      <c r="DSR53" s="10"/>
      <c r="DSS53" s="10"/>
      <c r="DST53" s="10"/>
      <c r="DSU53" s="10"/>
      <c r="DSV53" s="10"/>
      <c r="DSW53" s="10"/>
      <c r="DSX53" s="10"/>
      <c r="DSY53" s="10"/>
      <c r="DSZ53" s="10"/>
      <c r="DTA53" s="10"/>
      <c r="DTB53" s="10"/>
      <c r="DTC53" s="10"/>
      <c r="DTD53" s="10"/>
      <c r="DTE53" s="10"/>
      <c r="DTF53" s="10"/>
      <c r="DTG53" s="10"/>
      <c r="DTH53" s="10"/>
      <c r="DTI53" s="10"/>
      <c r="DTJ53" s="10"/>
      <c r="DTK53" s="10"/>
      <c r="DTL53" s="10"/>
      <c r="DTM53" s="10"/>
      <c r="DTN53" s="10"/>
      <c r="DTO53" s="10"/>
      <c r="DTP53" s="10"/>
      <c r="DTQ53" s="10"/>
      <c r="DTR53" s="10"/>
      <c r="DTS53" s="10"/>
      <c r="DTT53" s="10"/>
      <c r="DTU53" s="10"/>
      <c r="DTV53" s="10"/>
      <c r="DTW53" s="10"/>
      <c r="DTX53" s="10"/>
      <c r="DTY53" s="10"/>
      <c r="DTZ53" s="10"/>
      <c r="DUA53" s="10"/>
      <c r="DUB53" s="10"/>
      <c r="DUC53" s="10"/>
      <c r="DUD53" s="10"/>
      <c r="DUE53" s="10"/>
      <c r="DUF53" s="10"/>
      <c r="DUG53" s="10"/>
      <c r="DUH53" s="10"/>
      <c r="DUI53" s="10"/>
      <c r="DUJ53" s="10"/>
      <c r="DUK53" s="10"/>
      <c r="DUL53" s="10"/>
      <c r="DUM53" s="10"/>
      <c r="DUN53" s="10"/>
      <c r="DUO53" s="10"/>
      <c r="DUP53" s="10"/>
      <c r="DUQ53" s="10"/>
      <c r="DUR53" s="10"/>
      <c r="DUS53" s="10"/>
      <c r="DUT53" s="10"/>
      <c r="DUU53" s="10"/>
      <c r="DUV53" s="10"/>
      <c r="DUW53" s="10"/>
      <c r="DUX53" s="10"/>
      <c r="DUY53" s="10"/>
      <c r="DUZ53" s="10"/>
      <c r="DVA53" s="10"/>
      <c r="DVB53" s="10"/>
      <c r="DVC53" s="10"/>
      <c r="DVD53" s="10"/>
      <c r="DVE53" s="10"/>
      <c r="DVF53" s="10"/>
      <c r="DVG53" s="10"/>
      <c r="DVH53" s="10"/>
      <c r="DVI53" s="10"/>
      <c r="DVJ53" s="10"/>
      <c r="DVK53" s="10"/>
      <c r="DVL53" s="10"/>
      <c r="DVM53" s="10"/>
      <c r="DVN53" s="10"/>
      <c r="DVO53" s="10"/>
      <c r="DVP53" s="10"/>
      <c r="DVQ53" s="10"/>
      <c r="DVR53" s="10"/>
      <c r="DVS53" s="10"/>
      <c r="DVT53" s="10"/>
      <c r="DVU53" s="10"/>
      <c r="DVV53" s="10"/>
      <c r="DVW53" s="10"/>
      <c r="DVX53" s="10"/>
      <c r="DVY53" s="10"/>
      <c r="DVZ53" s="10"/>
      <c r="DWA53" s="10"/>
      <c r="DWB53" s="10"/>
      <c r="DWC53" s="10"/>
      <c r="DWD53" s="10"/>
      <c r="DWE53" s="10"/>
      <c r="DWF53" s="10"/>
      <c r="DWG53" s="10"/>
      <c r="DWH53" s="10"/>
      <c r="DWI53" s="10"/>
      <c r="DWJ53" s="10"/>
      <c r="DWK53" s="10"/>
      <c r="DWL53" s="10"/>
      <c r="DWM53" s="10"/>
      <c r="DWN53" s="10"/>
      <c r="DWO53" s="10"/>
      <c r="DWP53" s="10"/>
      <c r="DWQ53" s="10"/>
      <c r="DWR53" s="10"/>
      <c r="DWS53" s="10"/>
      <c r="DWT53" s="10"/>
      <c r="DWU53" s="10"/>
      <c r="DWV53" s="10"/>
      <c r="DWW53" s="10"/>
      <c r="DWX53" s="10"/>
      <c r="DWY53" s="10"/>
      <c r="DWZ53" s="10"/>
      <c r="DXA53" s="10"/>
      <c r="DXB53" s="10"/>
      <c r="DXC53" s="10"/>
      <c r="DXD53" s="10"/>
      <c r="DXE53" s="10"/>
      <c r="DXF53" s="10"/>
      <c r="DXG53" s="10"/>
      <c r="DXH53" s="10"/>
      <c r="DXI53" s="10"/>
      <c r="DXJ53" s="10"/>
      <c r="DXK53" s="10"/>
      <c r="DXL53" s="10"/>
      <c r="DXM53" s="10"/>
      <c r="DXN53" s="10"/>
      <c r="DXO53" s="10"/>
      <c r="DXP53" s="10"/>
      <c r="DXQ53" s="10"/>
      <c r="DXR53" s="10"/>
      <c r="DXS53" s="10"/>
      <c r="DXT53" s="10"/>
      <c r="DXU53" s="10"/>
      <c r="DXV53" s="10"/>
      <c r="DXW53" s="10"/>
      <c r="DXX53" s="10"/>
      <c r="DXY53" s="10"/>
      <c r="DXZ53" s="10"/>
      <c r="DYA53" s="10"/>
      <c r="DYB53" s="10"/>
      <c r="DYC53" s="10"/>
      <c r="DYD53" s="10"/>
      <c r="DYE53" s="10"/>
      <c r="DYF53" s="10"/>
      <c r="DYG53" s="10"/>
      <c r="DYH53" s="10"/>
      <c r="DYI53" s="10"/>
      <c r="DYJ53" s="10"/>
      <c r="DYK53" s="10"/>
      <c r="DYL53" s="10"/>
      <c r="DYM53" s="10"/>
      <c r="DYN53" s="10"/>
      <c r="DYO53" s="10"/>
      <c r="DYP53" s="10"/>
      <c r="DYQ53" s="10"/>
      <c r="DYR53" s="10"/>
      <c r="DYS53" s="10"/>
      <c r="DYT53" s="10"/>
      <c r="DYU53" s="10"/>
      <c r="DYV53" s="10"/>
      <c r="DYW53" s="10"/>
      <c r="DYX53" s="10"/>
      <c r="DYY53" s="10"/>
      <c r="DYZ53" s="10"/>
      <c r="DZA53" s="10"/>
      <c r="DZB53" s="10"/>
      <c r="DZC53" s="10"/>
      <c r="DZD53" s="10"/>
      <c r="DZE53" s="10"/>
      <c r="DZF53" s="10"/>
      <c r="DZG53" s="10"/>
      <c r="DZH53" s="10"/>
      <c r="DZI53" s="10"/>
      <c r="DZJ53" s="10"/>
      <c r="DZK53" s="10"/>
      <c r="DZL53" s="10"/>
      <c r="DZM53" s="10"/>
      <c r="DZN53" s="10"/>
      <c r="DZO53" s="10"/>
      <c r="DZP53" s="10"/>
      <c r="DZQ53" s="10"/>
      <c r="DZR53" s="10"/>
      <c r="DZS53" s="10"/>
      <c r="DZT53" s="10"/>
      <c r="DZU53" s="10"/>
      <c r="DZV53" s="10"/>
      <c r="DZW53" s="10"/>
      <c r="DZX53" s="10"/>
      <c r="DZY53" s="10"/>
      <c r="DZZ53" s="10"/>
      <c r="EAA53" s="10"/>
      <c r="EAB53" s="10"/>
      <c r="EAC53" s="10"/>
      <c r="EAD53" s="10"/>
      <c r="EAE53" s="10"/>
      <c r="EAF53" s="10"/>
      <c r="EAG53" s="10"/>
      <c r="EAH53" s="10"/>
      <c r="EAI53" s="10"/>
      <c r="EAJ53" s="10"/>
      <c r="EAK53" s="10"/>
      <c r="EAL53" s="10"/>
      <c r="EAM53" s="10"/>
      <c r="EAN53" s="10"/>
      <c r="EAO53" s="10"/>
      <c r="EAP53" s="10"/>
      <c r="EAQ53" s="10"/>
      <c r="EAR53" s="10"/>
      <c r="EAS53" s="10"/>
      <c r="EAT53" s="10"/>
      <c r="EAU53" s="10"/>
      <c r="EAV53" s="10"/>
      <c r="EAW53" s="10"/>
      <c r="EAX53" s="10"/>
      <c r="EAY53" s="10"/>
      <c r="EAZ53" s="10"/>
      <c r="EBA53" s="10"/>
      <c r="EBB53" s="10"/>
      <c r="EBC53" s="10"/>
      <c r="EBD53" s="10"/>
      <c r="EBE53" s="10"/>
      <c r="EBF53" s="10"/>
      <c r="EBG53" s="10"/>
      <c r="EBH53" s="10"/>
      <c r="EBI53" s="10"/>
      <c r="EBJ53" s="10"/>
      <c r="EBK53" s="10"/>
      <c r="EBL53" s="10"/>
      <c r="EBM53" s="10"/>
      <c r="EBN53" s="10"/>
      <c r="EBO53" s="10"/>
      <c r="EBP53" s="10"/>
      <c r="EBQ53" s="10"/>
      <c r="EBR53" s="10"/>
      <c r="EBS53" s="10"/>
      <c r="EBT53" s="10"/>
      <c r="EBU53" s="10"/>
      <c r="EBV53" s="10"/>
      <c r="EBW53" s="10"/>
      <c r="EBX53" s="10"/>
      <c r="EBY53" s="10"/>
      <c r="EBZ53" s="10"/>
      <c r="ECA53" s="10"/>
      <c r="ECB53" s="10"/>
      <c r="ECC53" s="10"/>
      <c r="ECD53" s="10"/>
      <c r="ECE53" s="10"/>
      <c r="ECF53" s="10"/>
      <c r="ECG53" s="10"/>
      <c r="ECH53" s="10"/>
      <c r="ECI53" s="10"/>
      <c r="ECJ53" s="10"/>
      <c r="ECK53" s="10"/>
      <c r="ECL53" s="10"/>
      <c r="ECM53" s="10"/>
      <c r="ECN53" s="10"/>
      <c r="ECO53" s="10"/>
      <c r="ECP53" s="10"/>
      <c r="ECQ53" s="10"/>
      <c r="ECR53" s="10"/>
      <c r="ECS53" s="10"/>
      <c r="ECT53" s="10"/>
      <c r="ECU53" s="10"/>
      <c r="ECV53" s="10"/>
      <c r="ECW53" s="10"/>
      <c r="ECX53" s="10"/>
      <c r="ECY53" s="10"/>
      <c r="ECZ53" s="10"/>
      <c r="EDA53" s="10"/>
      <c r="EDB53" s="10"/>
      <c r="EDC53" s="10"/>
      <c r="EDD53" s="10"/>
      <c r="EDE53" s="10"/>
      <c r="EDF53" s="10"/>
      <c r="EDG53" s="10"/>
      <c r="EDH53" s="10"/>
      <c r="EDI53" s="10"/>
      <c r="EDJ53" s="10"/>
      <c r="EDK53" s="10"/>
      <c r="EDL53" s="10"/>
      <c r="EDM53" s="10"/>
      <c r="EDN53" s="10"/>
      <c r="EDO53" s="10"/>
      <c r="EDP53" s="10"/>
      <c r="EDQ53" s="10"/>
      <c r="EDR53" s="10"/>
      <c r="EDS53" s="10"/>
      <c r="EDT53" s="10"/>
      <c r="EDU53" s="10"/>
      <c r="EDV53" s="10"/>
      <c r="EDW53" s="10"/>
      <c r="EDX53" s="10"/>
      <c r="EDY53" s="10"/>
      <c r="EDZ53" s="10"/>
      <c r="EEA53" s="10"/>
      <c r="EEB53" s="10"/>
      <c r="EEC53" s="10"/>
      <c r="EED53" s="10"/>
      <c r="EEE53" s="10"/>
      <c r="EEF53" s="10"/>
      <c r="EEG53" s="10"/>
      <c r="EEH53" s="10"/>
      <c r="EEI53" s="10"/>
      <c r="EEJ53" s="10"/>
      <c r="EEK53" s="10"/>
      <c r="EEL53" s="10"/>
      <c r="EEM53" s="10"/>
      <c r="EEN53" s="10"/>
      <c r="EEO53" s="10"/>
      <c r="EEP53" s="10"/>
      <c r="EEQ53" s="10"/>
      <c r="EER53" s="10"/>
      <c r="EES53" s="10"/>
      <c r="EET53" s="10"/>
      <c r="EEU53" s="10"/>
      <c r="EEV53" s="10"/>
      <c r="EEW53" s="10"/>
      <c r="EEX53" s="10"/>
      <c r="EEY53" s="10"/>
      <c r="EEZ53" s="10"/>
      <c r="EFA53" s="10"/>
      <c r="EFB53" s="10"/>
      <c r="EFC53" s="10"/>
      <c r="EFD53" s="10"/>
      <c r="EFE53" s="10"/>
      <c r="EFF53" s="10"/>
      <c r="EFG53" s="10"/>
      <c r="EFH53" s="10"/>
      <c r="EFI53" s="10"/>
      <c r="EFJ53" s="10"/>
      <c r="EFK53" s="10"/>
      <c r="EFL53" s="10"/>
      <c r="EFM53" s="10"/>
      <c r="EFN53" s="10"/>
      <c r="EFO53" s="10"/>
      <c r="EFP53" s="10"/>
      <c r="EFQ53" s="10"/>
      <c r="EFR53" s="10"/>
      <c r="EFS53" s="10"/>
      <c r="EFT53" s="10"/>
      <c r="EFU53" s="10"/>
      <c r="EFV53" s="10"/>
      <c r="EFW53" s="10"/>
      <c r="EFX53" s="10"/>
      <c r="EFY53" s="10"/>
      <c r="EFZ53" s="10"/>
      <c r="EGA53" s="10"/>
      <c r="EGB53" s="10"/>
      <c r="EGC53" s="10"/>
      <c r="EGD53" s="10"/>
      <c r="EGE53" s="10"/>
      <c r="EGF53" s="10"/>
      <c r="EGG53" s="10"/>
      <c r="EGH53" s="10"/>
      <c r="EGI53" s="10"/>
      <c r="EGJ53" s="10"/>
      <c r="EGK53" s="10"/>
      <c r="EGL53" s="10"/>
      <c r="EGM53" s="10"/>
      <c r="EGN53" s="10"/>
      <c r="EGO53" s="10"/>
      <c r="EGP53" s="10"/>
      <c r="EGQ53" s="10"/>
      <c r="EGR53" s="10"/>
      <c r="EGS53" s="10"/>
      <c r="EGT53" s="10"/>
      <c r="EGU53" s="10"/>
      <c r="EGV53" s="10"/>
      <c r="EGW53" s="10"/>
      <c r="EGX53" s="10"/>
      <c r="EGY53" s="10"/>
      <c r="EGZ53" s="10"/>
      <c r="EHA53" s="10"/>
      <c r="EHB53" s="10"/>
      <c r="EHC53" s="10"/>
      <c r="EHD53" s="10"/>
      <c r="EHE53" s="10"/>
      <c r="EHF53" s="10"/>
      <c r="EHG53" s="10"/>
      <c r="EHH53" s="10"/>
      <c r="EHI53" s="10"/>
      <c r="EHJ53" s="10"/>
      <c r="EHK53" s="10"/>
      <c r="EHL53" s="10"/>
      <c r="EHM53" s="10"/>
      <c r="EHN53" s="10"/>
      <c r="EHO53" s="10"/>
      <c r="EHP53" s="10"/>
      <c r="EHQ53" s="10"/>
      <c r="EHR53" s="10"/>
      <c r="EHS53" s="10"/>
      <c r="EHT53" s="10"/>
      <c r="EHU53" s="10"/>
      <c r="EHV53" s="10"/>
      <c r="EHW53" s="10"/>
      <c r="EHX53" s="10"/>
      <c r="EHY53" s="10"/>
      <c r="EHZ53" s="10"/>
      <c r="EIA53" s="10"/>
      <c r="EIB53" s="10"/>
      <c r="EIC53" s="10"/>
      <c r="EID53" s="10"/>
      <c r="EIE53" s="10"/>
      <c r="EIF53" s="10"/>
      <c r="EIG53" s="10"/>
      <c r="EIH53" s="10"/>
      <c r="EII53" s="10"/>
      <c r="EIJ53" s="10"/>
      <c r="EIK53" s="10"/>
      <c r="EIL53" s="10"/>
      <c r="EIM53" s="10"/>
      <c r="EIN53" s="10"/>
      <c r="EIO53" s="10"/>
      <c r="EIP53" s="10"/>
      <c r="EIQ53" s="10"/>
      <c r="EIR53" s="10"/>
      <c r="EIS53" s="10"/>
      <c r="EIT53" s="10"/>
      <c r="EIU53" s="10"/>
      <c r="EIV53" s="10"/>
      <c r="EIW53" s="10"/>
      <c r="EIX53" s="10"/>
      <c r="EIY53" s="10"/>
      <c r="EIZ53" s="10"/>
      <c r="EJA53" s="10"/>
      <c r="EJB53" s="10"/>
      <c r="EJC53" s="10"/>
      <c r="EJD53" s="10"/>
      <c r="EJE53" s="10"/>
      <c r="EJF53" s="10"/>
      <c r="EJG53" s="10"/>
      <c r="EJH53" s="10"/>
      <c r="EJI53" s="10"/>
      <c r="EJJ53" s="10"/>
      <c r="EJK53" s="10"/>
      <c r="EJL53" s="10"/>
      <c r="EJM53" s="10"/>
      <c r="EJN53" s="10"/>
      <c r="EJO53" s="10"/>
      <c r="EJP53" s="10"/>
      <c r="EJQ53" s="10"/>
      <c r="EJR53" s="10"/>
      <c r="EJS53" s="10"/>
      <c r="EJT53" s="10"/>
      <c r="EJU53" s="10"/>
      <c r="EJV53" s="10"/>
      <c r="EJW53" s="10"/>
      <c r="EJX53" s="10"/>
      <c r="EJY53" s="10"/>
      <c r="EJZ53" s="10"/>
      <c r="EKA53" s="10"/>
      <c r="EKB53" s="10"/>
      <c r="EKC53" s="10"/>
      <c r="EKD53" s="10"/>
      <c r="EKE53" s="10"/>
      <c r="EKF53" s="10"/>
      <c r="EKG53" s="10"/>
      <c r="EKH53" s="10"/>
      <c r="EKI53" s="10"/>
      <c r="EKJ53" s="10"/>
      <c r="EKK53" s="10"/>
      <c r="EKL53" s="10"/>
      <c r="EKM53" s="10"/>
      <c r="EKN53" s="10"/>
      <c r="EKO53" s="10"/>
      <c r="EKP53" s="10"/>
      <c r="EKQ53" s="10"/>
      <c r="EKR53" s="10"/>
      <c r="EKS53" s="10"/>
      <c r="EKT53" s="10"/>
      <c r="EKU53" s="10"/>
      <c r="EKV53" s="10"/>
      <c r="EKW53" s="10"/>
      <c r="EKX53" s="10"/>
      <c r="EKY53" s="10"/>
      <c r="EKZ53" s="10"/>
      <c r="ELA53" s="10"/>
      <c r="ELB53" s="10"/>
      <c r="ELC53" s="10"/>
      <c r="ELD53" s="10"/>
      <c r="ELE53" s="10"/>
      <c r="ELF53" s="10"/>
      <c r="ELG53" s="10"/>
      <c r="ELH53" s="10"/>
      <c r="ELI53" s="10"/>
      <c r="ELJ53" s="10"/>
      <c r="ELK53" s="10"/>
      <c r="ELL53" s="10"/>
      <c r="ELM53" s="10"/>
      <c r="ELN53" s="10"/>
      <c r="ELO53" s="10"/>
      <c r="ELP53" s="10"/>
      <c r="ELQ53" s="10"/>
      <c r="ELR53" s="10"/>
      <c r="ELS53" s="10"/>
      <c r="ELT53" s="10"/>
      <c r="ELU53" s="10"/>
      <c r="ELV53" s="10"/>
      <c r="ELW53" s="10"/>
      <c r="ELX53" s="10"/>
      <c r="ELY53" s="10"/>
      <c r="ELZ53" s="10"/>
      <c r="EMA53" s="10"/>
      <c r="EMB53" s="10"/>
      <c r="EMC53" s="10"/>
      <c r="EMD53" s="10"/>
      <c r="EME53" s="10"/>
      <c r="EMF53" s="10"/>
      <c r="EMG53" s="10"/>
      <c r="EMH53" s="10"/>
      <c r="EMI53" s="10"/>
      <c r="EMJ53" s="10"/>
      <c r="EMK53" s="10"/>
      <c r="EML53" s="10"/>
      <c r="EMM53" s="10"/>
      <c r="EMN53" s="10"/>
      <c r="EMO53" s="10"/>
      <c r="EMP53" s="10"/>
      <c r="EMQ53" s="10"/>
      <c r="EMR53" s="10"/>
      <c r="EMS53" s="10"/>
      <c r="EMT53" s="10"/>
      <c r="EMU53" s="10"/>
      <c r="EMV53" s="10"/>
      <c r="EMW53" s="10"/>
      <c r="EMX53" s="10"/>
      <c r="EMY53" s="10"/>
      <c r="EMZ53" s="10"/>
      <c r="ENA53" s="10"/>
      <c r="ENB53" s="10"/>
      <c r="ENC53" s="10"/>
      <c r="END53" s="10"/>
      <c r="ENE53" s="10"/>
      <c r="ENF53" s="10"/>
      <c r="ENG53" s="10"/>
      <c r="ENH53" s="10"/>
      <c r="ENI53" s="10"/>
      <c r="ENJ53" s="10"/>
      <c r="ENK53" s="10"/>
      <c r="ENL53" s="10"/>
      <c r="ENM53" s="10"/>
      <c r="ENN53" s="10"/>
      <c r="ENO53" s="10"/>
      <c r="ENP53" s="10"/>
      <c r="ENQ53" s="10"/>
      <c r="ENR53" s="10"/>
      <c r="ENS53" s="10"/>
      <c r="ENT53" s="10"/>
      <c r="ENU53" s="10"/>
      <c r="ENV53" s="10"/>
      <c r="ENW53" s="10"/>
      <c r="ENX53" s="10"/>
      <c r="ENY53" s="10"/>
      <c r="ENZ53" s="10"/>
      <c r="EOA53" s="10"/>
      <c r="EOB53" s="10"/>
      <c r="EOC53" s="10"/>
      <c r="EOD53" s="10"/>
      <c r="EOE53" s="10"/>
      <c r="EOF53" s="10"/>
      <c r="EOG53" s="10"/>
      <c r="EOH53" s="10"/>
      <c r="EOI53" s="10"/>
      <c r="EOJ53" s="10"/>
      <c r="EOK53" s="10"/>
      <c r="EOL53" s="10"/>
      <c r="EOM53" s="10"/>
      <c r="EON53" s="10"/>
      <c r="EOO53" s="10"/>
      <c r="EOP53" s="10"/>
      <c r="EOQ53" s="10"/>
      <c r="EOR53" s="10"/>
      <c r="EOS53" s="10"/>
      <c r="EOT53" s="10"/>
      <c r="EOU53" s="10"/>
      <c r="EOV53" s="10"/>
      <c r="EOW53" s="10"/>
      <c r="EOX53" s="10"/>
      <c r="EOY53" s="10"/>
      <c r="EOZ53" s="10"/>
      <c r="EPA53" s="10"/>
      <c r="EPB53" s="10"/>
      <c r="EPC53" s="10"/>
      <c r="EPD53" s="10"/>
      <c r="EPE53" s="10"/>
      <c r="EPF53" s="10"/>
      <c r="EPG53" s="10"/>
      <c r="EPH53" s="10"/>
      <c r="EPI53" s="10"/>
      <c r="EPJ53" s="10"/>
      <c r="EPK53" s="10"/>
      <c r="EPL53" s="10"/>
      <c r="EPM53" s="10"/>
      <c r="EPN53" s="10"/>
      <c r="EPO53" s="10"/>
      <c r="EPP53" s="10"/>
      <c r="EPQ53" s="10"/>
      <c r="EPR53" s="10"/>
      <c r="EPS53" s="10"/>
      <c r="EPT53" s="10"/>
      <c r="EPU53" s="10"/>
      <c r="EPV53" s="10"/>
      <c r="EPW53" s="10"/>
      <c r="EPX53" s="10"/>
      <c r="EPY53" s="10"/>
      <c r="EPZ53" s="10"/>
      <c r="EQA53" s="10"/>
      <c r="EQB53" s="10"/>
      <c r="EQC53" s="10"/>
      <c r="EQD53" s="10"/>
      <c r="EQE53" s="10"/>
      <c r="EQF53" s="10"/>
      <c r="EQG53" s="10"/>
      <c r="EQH53" s="10"/>
      <c r="EQI53" s="10"/>
      <c r="EQJ53" s="10"/>
      <c r="EQK53" s="10"/>
      <c r="EQL53" s="10"/>
      <c r="EQM53" s="10"/>
      <c r="EQN53" s="10"/>
      <c r="EQO53" s="10"/>
      <c r="EQP53" s="10"/>
      <c r="EQQ53" s="10"/>
      <c r="EQR53" s="10"/>
      <c r="EQS53" s="10"/>
      <c r="EQT53" s="10"/>
      <c r="EQU53" s="10"/>
      <c r="EQV53" s="10"/>
      <c r="EQW53" s="10"/>
      <c r="EQX53" s="10"/>
      <c r="EQY53" s="10"/>
      <c r="EQZ53" s="10"/>
      <c r="ERA53" s="10"/>
      <c r="ERB53" s="10"/>
      <c r="ERC53" s="10"/>
      <c r="ERD53" s="10"/>
      <c r="ERE53" s="10"/>
      <c r="ERF53" s="10"/>
      <c r="ERG53" s="10"/>
      <c r="ERH53" s="10"/>
      <c r="ERI53" s="10"/>
      <c r="ERJ53" s="10"/>
      <c r="ERK53" s="10"/>
      <c r="ERL53" s="10"/>
      <c r="ERM53" s="10"/>
      <c r="ERN53" s="10"/>
      <c r="ERO53" s="10"/>
      <c r="ERP53" s="10"/>
      <c r="ERQ53" s="10"/>
      <c r="ERR53" s="10"/>
      <c r="ERS53" s="10"/>
      <c r="ERT53" s="10"/>
      <c r="ERU53" s="10"/>
      <c r="ERV53" s="10"/>
      <c r="ERW53" s="10"/>
      <c r="ERX53" s="10"/>
      <c r="ERY53" s="10"/>
      <c r="ERZ53" s="10"/>
      <c r="ESA53" s="10"/>
      <c r="ESB53" s="10"/>
      <c r="ESC53" s="10"/>
      <c r="ESD53" s="10"/>
      <c r="ESE53" s="10"/>
      <c r="ESF53" s="10"/>
      <c r="ESG53" s="10"/>
      <c r="ESH53" s="10"/>
      <c r="ESI53" s="10"/>
      <c r="ESJ53" s="10"/>
      <c r="ESK53" s="10"/>
      <c r="ESL53" s="10"/>
      <c r="ESM53" s="10"/>
      <c r="ESN53" s="10"/>
      <c r="ESO53" s="10"/>
      <c r="ESP53" s="10"/>
      <c r="ESQ53" s="10"/>
      <c r="ESR53" s="10"/>
      <c r="ESS53" s="10"/>
      <c r="EST53" s="10"/>
      <c r="ESU53" s="10"/>
      <c r="ESV53" s="10"/>
      <c r="ESW53" s="10"/>
      <c r="ESX53" s="10"/>
      <c r="ESY53" s="10"/>
      <c r="ESZ53" s="10"/>
      <c r="ETA53" s="10"/>
      <c r="ETB53" s="10"/>
      <c r="ETC53" s="10"/>
      <c r="ETD53" s="10"/>
      <c r="ETE53" s="10"/>
      <c r="ETF53" s="10"/>
      <c r="ETG53" s="10"/>
      <c r="ETH53" s="10"/>
      <c r="ETI53" s="10"/>
      <c r="ETJ53" s="10"/>
      <c r="ETK53" s="10"/>
      <c r="ETL53" s="10"/>
      <c r="ETM53" s="10"/>
      <c r="ETN53" s="10"/>
      <c r="ETO53" s="10"/>
      <c r="ETP53" s="10"/>
      <c r="ETQ53" s="10"/>
      <c r="ETR53" s="10"/>
      <c r="ETS53" s="10"/>
      <c r="ETT53" s="10"/>
      <c r="ETU53" s="10"/>
      <c r="ETV53" s="10"/>
      <c r="ETW53" s="10"/>
      <c r="ETX53" s="10"/>
      <c r="ETY53" s="10"/>
      <c r="ETZ53" s="10"/>
      <c r="EUA53" s="10"/>
      <c r="EUB53" s="10"/>
      <c r="EUC53" s="10"/>
      <c r="EUD53" s="10"/>
      <c r="EUE53" s="10"/>
      <c r="EUF53" s="10"/>
      <c r="EUG53" s="10"/>
      <c r="EUH53" s="10"/>
      <c r="EUI53" s="10"/>
      <c r="EUJ53" s="10"/>
      <c r="EUK53" s="10"/>
      <c r="EUL53" s="10"/>
      <c r="EUM53" s="10"/>
      <c r="EUN53" s="10"/>
      <c r="EUO53" s="10"/>
      <c r="EUP53" s="10"/>
      <c r="EUQ53" s="10"/>
      <c r="EUR53" s="10"/>
      <c r="EUS53" s="10"/>
      <c r="EUT53" s="10"/>
      <c r="EUU53" s="10"/>
      <c r="EUV53" s="10"/>
      <c r="EUW53" s="10"/>
      <c r="EUX53" s="10"/>
      <c r="EUY53" s="10"/>
      <c r="EUZ53" s="10"/>
      <c r="EVA53" s="10"/>
      <c r="EVB53" s="10"/>
      <c r="EVC53" s="10"/>
      <c r="EVD53" s="10"/>
      <c r="EVE53" s="10"/>
      <c r="EVF53" s="10"/>
      <c r="EVG53" s="10"/>
      <c r="EVH53" s="10"/>
      <c r="EVI53" s="10"/>
      <c r="EVJ53" s="10"/>
      <c r="EVK53" s="10"/>
      <c r="EVL53" s="10"/>
      <c r="EVM53" s="10"/>
      <c r="EVN53" s="10"/>
      <c r="EVO53" s="10"/>
      <c r="EVP53" s="10"/>
      <c r="EVQ53" s="10"/>
      <c r="EVR53" s="10"/>
      <c r="EVS53" s="10"/>
      <c r="EVT53" s="10"/>
      <c r="EVU53" s="10"/>
      <c r="EVV53" s="10"/>
      <c r="EVW53" s="10"/>
      <c r="EVX53" s="10"/>
      <c r="EVY53" s="10"/>
      <c r="EVZ53" s="10"/>
      <c r="EWA53" s="10"/>
      <c r="EWB53" s="10"/>
      <c r="EWC53" s="10"/>
      <c r="EWD53" s="10"/>
      <c r="EWE53" s="10"/>
      <c r="EWF53" s="10"/>
      <c r="EWG53" s="10"/>
      <c r="EWH53" s="10"/>
      <c r="EWI53" s="10"/>
      <c r="EWJ53" s="10"/>
      <c r="EWK53" s="10"/>
      <c r="EWL53" s="10"/>
      <c r="EWM53" s="10"/>
      <c r="EWN53" s="10"/>
      <c r="EWO53" s="10"/>
      <c r="EWP53" s="10"/>
      <c r="EWQ53" s="10"/>
      <c r="EWR53" s="10"/>
      <c r="EWS53" s="10"/>
      <c r="EWT53" s="10"/>
      <c r="EWU53" s="10"/>
      <c r="EWV53" s="10"/>
      <c r="EWW53" s="10"/>
      <c r="EWX53" s="10"/>
      <c r="EWY53" s="10"/>
      <c r="EWZ53" s="10"/>
      <c r="EXA53" s="10"/>
      <c r="EXB53" s="10"/>
      <c r="EXC53" s="10"/>
      <c r="EXD53" s="10"/>
      <c r="EXE53" s="10"/>
      <c r="EXF53" s="10"/>
      <c r="EXG53" s="10"/>
      <c r="EXH53" s="10"/>
      <c r="EXI53" s="10"/>
      <c r="EXJ53" s="10"/>
      <c r="EXK53" s="10"/>
      <c r="EXL53" s="10"/>
      <c r="EXM53" s="10"/>
      <c r="EXN53" s="10"/>
      <c r="EXO53" s="10"/>
      <c r="EXP53" s="10"/>
      <c r="EXQ53" s="10"/>
      <c r="EXR53" s="10"/>
      <c r="EXS53" s="10"/>
      <c r="EXT53" s="10"/>
      <c r="EXU53" s="10"/>
      <c r="EXV53" s="10"/>
      <c r="EXW53" s="10"/>
      <c r="EXX53" s="10"/>
      <c r="EXY53" s="10"/>
      <c r="EXZ53" s="10"/>
      <c r="EYA53" s="10"/>
      <c r="EYB53" s="10"/>
      <c r="EYC53" s="10"/>
      <c r="EYD53" s="10"/>
      <c r="EYE53" s="10"/>
      <c r="EYF53" s="10"/>
      <c r="EYG53" s="10"/>
      <c r="EYH53" s="10"/>
      <c r="EYI53" s="10"/>
      <c r="EYJ53" s="10"/>
      <c r="EYK53" s="10"/>
      <c r="EYL53" s="10"/>
      <c r="EYM53" s="10"/>
      <c r="EYN53" s="10"/>
      <c r="EYO53" s="10"/>
      <c r="EYP53" s="10"/>
      <c r="EYQ53" s="10"/>
      <c r="EYR53" s="10"/>
      <c r="EYS53" s="10"/>
      <c r="EYT53" s="10"/>
      <c r="EYU53" s="10"/>
      <c r="EYV53" s="10"/>
      <c r="EYW53" s="10"/>
      <c r="EYX53" s="10"/>
      <c r="EYY53" s="10"/>
      <c r="EYZ53" s="10"/>
      <c r="EZA53" s="10"/>
      <c r="EZB53" s="10"/>
      <c r="EZC53" s="10"/>
      <c r="EZD53" s="10"/>
      <c r="EZE53" s="10"/>
      <c r="EZF53" s="10"/>
      <c r="EZG53" s="10"/>
      <c r="EZH53" s="10"/>
      <c r="EZI53" s="10"/>
      <c r="EZJ53" s="10"/>
      <c r="EZK53" s="10"/>
      <c r="EZL53" s="10"/>
      <c r="EZM53" s="10"/>
      <c r="EZN53" s="10"/>
      <c r="EZO53" s="10"/>
      <c r="EZP53" s="10"/>
      <c r="EZQ53" s="10"/>
      <c r="EZR53" s="10"/>
      <c r="EZS53" s="10"/>
      <c r="EZT53" s="10"/>
      <c r="EZU53" s="10"/>
      <c r="EZV53" s="10"/>
      <c r="EZW53" s="10"/>
      <c r="EZX53" s="10"/>
      <c r="EZY53" s="10"/>
      <c r="EZZ53" s="10"/>
      <c r="FAA53" s="10"/>
      <c r="FAB53" s="10"/>
      <c r="FAC53" s="10"/>
      <c r="FAD53" s="10"/>
      <c r="FAE53" s="10"/>
      <c r="FAF53" s="10"/>
      <c r="FAG53" s="10"/>
      <c r="FAH53" s="10"/>
      <c r="FAI53" s="10"/>
      <c r="FAJ53" s="10"/>
      <c r="FAK53" s="10"/>
      <c r="FAL53" s="10"/>
      <c r="FAM53" s="10"/>
      <c r="FAN53" s="10"/>
      <c r="FAO53" s="10"/>
      <c r="FAP53" s="10"/>
      <c r="FAQ53" s="10"/>
      <c r="FAR53" s="10"/>
      <c r="FAS53" s="10"/>
      <c r="FAT53" s="10"/>
      <c r="FAU53" s="10"/>
      <c r="FAV53" s="10"/>
      <c r="FAW53" s="10"/>
      <c r="FAX53" s="10"/>
      <c r="FAY53" s="10"/>
      <c r="FAZ53" s="10"/>
      <c r="FBA53" s="10"/>
      <c r="FBB53" s="10"/>
      <c r="FBC53" s="10"/>
      <c r="FBD53" s="10"/>
      <c r="FBE53" s="10"/>
      <c r="FBF53" s="10"/>
      <c r="FBG53" s="10"/>
      <c r="FBH53" s="10"/>
      <c r="FBI53" s="10"/>
      <c r="FBJ53" s="10"/>
      <c r="FBK53" s="10"/>
      <c r="FBL53" s="10"/>
      <c r="FBM53" s="10"/>
      <c r="FBN53" s="10"/>
      <c r="FBO53" s="10"/>
      <c r="FBP53" s="10"/>
      <c r="FBQ53" s="10"/>
      <c r="FBR53" s="10"/>
      <c r="FBS53" s="10"/>
      <c r="FBT53" s="10"/>
      <c r="FBU53" s="10"/>
      <c r="FBV53" s="10"/>
      <c r="FBW53" s="10"/>
      <c r="FBX53" s="10"/>
      <c r="FBY53" s="10"/>
      <c r="FBZ53" s="10"/>
      <c r="FCA53" s="10"/>
      <c r="FCB53" s="10"/>
      <c r="FCC53" s="10"/>
      <c r="FCD53" s="10"/>
      <c r="FCE53" s="10"/>
      <c r="FCF53" s="10"/>
      <c r="FCG53" s="10"/>
      <c r="FCH53" s="10"/>
      <c r="FCI53" s="10"/>
      <c r="FCJ53" s="10"/>
      <c r="FCK53" s="10"/>
      <c r="FCL53" s="10"/>
      <c r="FCM53" s="10"/>
      <c r="FCN53" s="10"/>
      <c r="FCO53" s="10"/>
      <c r="FCP53" s="10"/>
      <c r="FCQ53" s="10"/>
      <c r="FCR53" s="10"/>
      <c r="FCS53" s="10"/>
      <c r="FCT53" s="10"/>
      <c r="FCU53" s="10"/>
      <c r="FCV53" s="10"/>
      <c r="FCW53" s="10"/>
      <c r="FCX53" s="10"/>
      <c r="FCY53" s="10"/>
      <c r="FCZ53" s="10"/>
      <c r="FDA53" s="10"/>
      <c r="FDB53" s="10"/>
      <c r="FDC53" s="10"/>
      <c r="FDD53" s="10"/>
      <c r="FDE53" s="10"/>
      <c r="FDF53" s="10"/>
      <c r="FDG53" s="10"/>
      <c r="FDH53" s="10"/>
      <c r="FDI53" s="10"/>
      <c r="FDJ53" s="10"/>
      <c r="FDK53" s="10"/>
      <c r="FDL53" s="10"/>
      <c r="FDM53" s="10"/>
      <c r="FDN53" s="10"/>
      <c r="FDO53" s="10"/>
      <c r="FDP53" s="10"/>
      <c r="FDQ53" s="10"/>
      <c r="FDR53" s="10"/>
      <c r="FDS53" s="10"/>
      <c r="FDT53" s="10"/>
      <c r="FDU53" s="10"/>
      <c r="FDV53" s="10"/>
      <c r="FDW53" s="10"/>
      <c r="FDX53" s="10"/>
      <c r="FDY53" s="10"/>
      <c r="FDZ53" s="10"/>
      <c r="FEA53" s="10"/>
      <c r="FEB53" s="10"/>
      <c r="FEC53" s="10"/>
      <c r="FED53" s="10"/>
      <c r="FEE53" s="10"/>
      <c r="FEF53" s="10"/>
      <c r="FEG53" s="10"/>
      <c r="FEH53" s="10"/>
      <c r="FEI53" s="10"/>
      <c r="FEJ53" s="10"/>
      <c r="FEK53" s="10"/>
      <c r="FEL53" s="10"/>
      <c r="FEM53" s="10"/>
      <c r="FEN53" s="10"/>
      <c r="FEO53" s="10"/>
      <c r="FEP53" s="10"/>
      <c r="FEQ53" s="10"/>
      <c r="FER53" s="10"/>
      <c r="FES53" s="10"/>
      <c r="FET53" s="10"/>
      <c r="FEU53" s="10"/>
      <c r="FEV53" s="10"/>
      <c r="FEW53" s="10"/>
      <c r="FEX53" s="10"/>
      <c r="FEY53" s="10"/>
      <c r="FEZ53" s="10"/>
      <c r="FFA53" s="10"/>
      <c r="FFB53" s="10"/>
      <c r="FFC53" s="10"/>
      <c r="FFD53" s="10"/>
      <c r="FFE53" s="10"/>
      <c r="FFF53" s="10"/>
      <c r="FFG53" s="10"/>
      <c r="FFH53" s="10"/>
      <c r="FFI53" s="10"/>
      <c r="FFJ53" s="10"/>
      <c r="FFK53" s="10"/>
      <c r="FFL53" s="10"/>
      <c r="FFM53" s="10"/>
      <c r="FFN53" s="10"/>
      <c r="FFO53" s="10"/>
      <c r="FFP53" s="10"/>
      <c r="FFQ53" s="10"/>
      <c r="FFR53" s="10"/>
      <c r="FFS53" s="10"/>
      <c r="FFT53" s="10"/>
      <c r="FFU53" s="10"/>
      <c r="FFV53" s="10"/>
      <c r="FFW53" s="10"/>
      <c r="FFX53" s="10"/>
      <c r="FFY53" s="10"/>
      <c r="FFZ53" s="10"/>
      <c r="FGA53" s="10"/>
      <c r="FGB53" s="10"/>
      <c r="FGC53" s="10"/>
      <c r="FGD53" s="10"/>
      <c r="FGE53" s="10"/>
      <c r="FGF53" s="10"/>
      <c r="FGG53" s="10"/>
      <c r="FGH53" s="10"/>
      <c r="FGI53" s="10"/>
      <c r="FGJ53" s="10"/>
      <c r="FGK53" s="10"/>
      <c r="FGL53" s="10"/>
      <c r="FGM53" s="10"/>
      <c r="FGN53" s="10"/>
      <c r="FGO53" s="10"/>
      <c r="FGP53" s="10"/>
      <c r="FGQ53" s="10"/>
      <c r="FGR53" s="10"/>
      <c r="FGS53" s="10"/>
      <c r="FGT53" s="10"/>
      <c r="FGU53" s="10"/>
      <c r="FGV53" s="10"/>
      <c r="FGW53" s="10"/>
      <c r="FGX53" s="10"/>
      <c r="FGY53" s="10"/>
      <c r="FGZ53" s="10"/>
      <c r="FHA53" s="10"/>
      <c r="FHB53" s="10"/>
      <c r="FHC53" s="10"/>
      <c r="FHD53" s="10"/>
      <c r="FHE53" s="10"/>
      <c r="FHF53" s="10"/>
      <c r="FHG53" s="10"/>
      <c r="FHH53" s="10"/>
      <c r="FHI53" s="10"/>
      <c r="FHJ53" s="10"/>
      <c r="FHK53" s="10"/>
      <c r="FHL53" s="10"/>
      <c r="FHM53" s="10"/>
      <c r="FHN53" s="10"/>
      <c r="FHO53" s="10"/>
      <c r="FHP53" s="10"/>
      <c r="FHQ53" s="10"/>
      <c r="FHR53" s="10"/>
      <c r="FHS53" s="10"/>
      <c r="FHT53" s="10"/>
      <c r="FHU53" s="10"/>
      <c r="FHV53" s="10"/>
      <c r="FHW53" s="10"/>
      <c r="FHX53" s="10"/>
      <c r="FHY53" s="10"/>
      <c r="FHZ53" s="10"/>
      <c r="FIA53" s="10"/>
      <c r="FIB53" s="10"/>
      <c r="FIC53" s="10"/>
      <c r="FID53" s="10"/>
      <c r="FIE53" s="10"/>
      <c r="FIF53" s="10"/>
      <c r="FIG53" s="10"/>
      <c r="FIH53" s="10"/>
      <c r="FII53" s="10"/>
      <c r="FIJ53" s="10"/>
      <c r="FIK53" s="10"/>
      <c r="FIL53" s="10"/>
      <c r="FIM53" s="10"/>
      <c r="FIN53" s="10"/>
      <c r="FIO53" s="10"/>
      <c r="FIP53" s="10"/>
      <c r="FIQ53" s="10"/>
      <c r="FIR53" s="10"/>
      <c r="FIS53" s="10"/>
      <c r="FIT53" s="10"/>
      <c r="FIU53" s="10"/>
      <c r="FIV53" s="10"/>
      <c r="FIW53" s="10"/>
      <c r="FIX53" s="10"/>
      <c r="FIY53" s="10"/>
      <c r="FIZ53" s="10"/>
      <c r="FJA53" s="10"/>
      <c r="FJB53" s="10"/>
      <c r="FJC53" s="10"/>
      <c r="FJD53" s="10"/>
      <c r="FJE53" s="10"/>
      <c r="FJF53" s="10"/>
      <c r="FJG53" s="10"/>
      <c r="FJH53" s="10"/>
      <c r="FJI53" s="10"/>
      <c r="FJJ53" s="10"/>
      <c r="FJK53" s="10"/>
      <c r="FJL53" s="10"/>
      <c r="FJM53" s="10"/>
      <c r="FJN53" s="10"/>
      <c r="FJO53" s="10"/>
      <c r="FJP53" s="10"/>
      <c r="FJQ53" s="10"/>
      <c r="FJR53" s="10"/>
      <c r="FJS53" s="10"/>
      <c r="FJT53" s="10"/>
      <c r="FJU53" s="10"/>
      <c r="FJV53" s="10"/>
      <c r="FJW53" s="10"/>
      <c r="FJX53" s="10"/>
      <c r="FJY53" s="10"/>
      <c r="FJZ53" s="10"/>
      <c r="FKA53" s="10"/>
      <c r="FKB53" s="10"/>
      <c r="FKC53" s="10"/>
      <c r="FKD53" s="10"/>
      <c r="FKE53" s="10"/>
      <c r="FKF53" s="10"/>
      <c r="FKG53" s="10"/>
      <c r="FKH53" s="10"/>
      <c r="FKI53" s="10"/>
      <c r="FKJ53" s="10"/>
      <c r="FKK53" s="10"/>
      <c r="FKL53" s="10"/>
      <c r="FKM53" s="10"/>
      <c r="FKN53" s="10"/>
      <c r="FKO53" s="10"/>
      <c r="FKP53" s="10"/>
      <c r="FKQ53" s="10"/>
      <c r="FKR53" s="10"/>
      <c r="FKS53" s="10"/>
      <c r="FKT53" s="10"/>
      <c r="FKU53" s="10"/>
      <c r="FKV53" s="10"/>
      <c r="FKW53" s="10"/>
      <c r="FKX53" s="10"/>
      <c r="FKY53" s="10"/>
      <c r="FKZ53" s="10"/>
      <c r="FLA53" s="10"/>
      <c r="FLB53" s="10"/>
      <c r="FLC53" s="10"/>
      <c r="FLD53" s="10"/>
      <c r="FLE53" s="10"/>
      <c r="FLF53" s="10"/>
      <c r="FLG53" s="10"/>
      <c r="FLH53" s="10"/>
      <c r="FLI53" s="10"/>
      <c r="FLJ53" s="10"/>
      <c r="FLK53" s="10"/>
      <c r="FLL53" s="10"/>
      <c r="FLM53" s="10"/>
      <c r="FLN53" s="10"/>
      <c r="FLO53" s="10"/>
      <c r="FLP53" s="10"/>
      <c r="FLQ53" s="10"/>
      <c r="FLR53" s="10"/>
      <c r="FLS53" s="10"/>
      <c r="FLT53" s="10"/>
      <c r="FLU53" s="10"/>
      <c r="FLV53" s="10"/>
      <c r="FLW53" s="10"/>
      <c r="FLX53" s="10"/>
      <c r="FLY53" s="10"/>
      <c r="FLZ53" s="10"/>
      <c r="FMA53" s="10"/>
      <c r="FMB53" s="10"/>
      <c r="FMC53" s="10"/>
      <c r="FMD53" s="10"/>
      <c r="FME53" s="10"/>
      <c r="FMF53" s="10"/>
      <c r="FMG53" s="10"/>
      <c r="FMH53" s="10"/>
      <c r="FMI53" s="10"/>
      <c r="FMJ53" s="10"/>
      <c r="FMK53" s="10"/>
      <c r="FML53" s="10"/>
      <c r="FMM53" s="10"/>
      <c r="FMN53" s="10"/>
      <c r="FMO53" s="10"/>
      <c r="FMP53" s="10"/>
      <c r="FMQ53" s="10"/>
      <c r="FMR53" s="10"/>
      <c r="FMS53" s="10"/>
      <c r="FMT53" s="10"/>
      <c r="FMU53" s="10"/>
      <c r="FMV53" s="10"/>
      <c r="FMW53" s="10"/>
      <c r="FMX53" s="10"/>
      <c r="FMY53" s="10"/>
      <c r="FMZ53" s="10"/>
      <c r="FNA53" s="10"/>
      <c r="FNB53" s="10"/>
      <c r="FNC53" s="10"/>
      <c r="FND53" s="10"/>
      <c r="FNE53" s="10"/>
      <c r="FNF53" s="10"/>
      <c r="FNG53" s="10"/>
      <c r="FNH53" s="10"/>
      <c r="FNI53" s="10"/>
      <c r="FNJ53" s="10"/>
      <c r="FNK53" s="10"/>
      <c r="FNL53" s="10"/>
      <c r="FNM53" s="10"/>
      <c r="FNN53" s="10"/>
      <c r="FNO53" s="10"/>
      <c r="FNP53" s="10"/>
      <c r="FNQ53" s="10"/>
      <c r="FNR53" s="10"/>
      <c r="FNS53" s="10"/>
      <c r="FNT53" s="10"/>
      <c r="FNU53" s="10"/>
      <c r="FNV53" s="10"/>
      <c r="FNW53" s="10"/>
      <c r="FNX53" s="10"/>
      <c r="FNY53" s="10"/>
      <c r="FNZ53" s="10"/>
      <c r="FOA53" s="10"/>
      <c r="FOB53" s="10"/>
      <c r="FOC53" s="10"/>
      <c r="FOD53" s="10"/>
      <c r="FOE53" s="10"/>
      <c r="FOF53" s="10"/>
      <c r="FOG53" s="10"/>
      <c r="FOH53" s="10"/>
      <c r="FOI53" s="10"/>
      <c r="FOJ53" s="10"/>
      <c r="FOK53" s="10"/>
      <c r="FOL53" s="10"/>
      <c r="FOM53" s="10"/>
      <c r="FON53" s="10"/>
      <c r="FOO53" s="10"/>
      <c r="FOP53" s="10"/>
      <c r="FOQ53" s="10"/>
      <c r="FOR53" s="10"/>
      <c r="FOS53" s="10"/>
      <c r="FOT53" s="10"/>
      <c r="FOU53" s="10"/>
      <c r="FOV53" s="10"/>
      <c r="FOW53" s="10"/>
      <c r="FOX53" s="10"/>
      <c r="FOY53" s="10"/>
      <c r="FOZ53" s="10"/>
      <c r="FPA53" s="10"/>
      <c r="FPB53" s="10"/>
      <c r="FPC53" s="10"/>
      <c r="FPD53" s="10"/>
      <c r="FPE53" s="10"/>
      <c r="FPF53" s="10"/>
      <c r="FPG53" s="10"/>
      <c r="FPH53" s="10"/>
      <c r="FPI53" s="10"/>
      <c r="FPJ53" s="10"/>
      <c r="FPK53" s="10"/>
      <c r="FPL53" s="10"/>
      <c r="FPM53" s="10"/>
      <c r="FPN53" s="10"/>
      <c r="FPO53" s="10"/>
      <c r="FPP53" s="10"/>
      <c r="FPQ53" s="10"/>
      <c r="FPR53" s="10"/>
      <c r="FPS53" s="10"/>
      <c r="FPT53" s="10"/>
      <c r="FPU53" s="10"/>
      <c r="FPV53" s="10"/>
      <c r="FPW53" s="10"/>
      <c r="FPX53" s="10"/>
      <c r="FPY53" s="10"/>
      <c r="FPZ53" s="10"/>
      <c r="FQA53" s="10"/>
      <c r="FQB53" s="10"/>
      <c r="FQC53" s="10"/>
      <c r="FQD53" s="10"/>
      <c r="FQE53" s="10"/>
      <c r="FQF53" s="10"/>
      <c r="FQG53" s="10"/>
      <c r="FQH53" s="10"/>
      <c r="FQI53" s="10"/>
      <c r="FQJ53" s="10"/>
      <c r="FQK53" s="10"/>
      <c r="FQL53" s="10"/>
      <c r="FQM53" s="10"/>
      <c r="FQN53" s="10"/>
      <c r="FQO53" s="10"/>
      <c r="FQP53" s="10"/>
      <c r="FQQ53" s="10"/>
      <c r="FQR53" s="10"/>
      <c r="FQS53" s="10"/>
      <c r="FQT53" s="10"/>
      <c r="FQU53" s="10"/>
      <c r="FQV53" s="10"/>
      <c r="FQW53" s="10"/>
      <c r="FQX53" s="10"/>
      <c r="FQY53" s="10"/>
      <c r="FQZ53" s="10"/>
      <c r="FRA53" s="10"/>
      <c r="FRB53" s="10"/>
      <c r="FRC53" s="10"/>
      <c r="FRD53" s="10"/>
      <c r="FRE53" s="10"/>
      <c r="FRF53" s="10"/>
      <c r="FRG53" s="10"/>
      <c r="FRH53" s="10"/>
      <c r="FRI53" s="10"/>
      <c r="FRJ53" s="10"/>
      <c r="FRK53" s="10"/>
      <c r="FRL53" s="10"/>
      <c r="FRM53" s="10"/>
      <c r="FRN53" s="10"/>
      <c r="FRO53" s="10"/>
      <c r="FRP53" s="10"/>
      <c r="FRQ53" s="10"/>
      <c r="FRR53" s="10"/>
      <c r="FRS53" s="10"/>
      <c r="FRT53" s="10"/>
      <c r="FRU53" s="10"/>
      <c r="FRV53" s="10"/>
      <c r="FRW53" s="10"/>
      <c r="FRX53" s="10"/>
      <c r="FRY53" s="10"/>
      <c r="FRZ53" s="10"/>
      <c r="FSA53" s="10"/>
      <c r="FSB53" s="10"/>
      <c r="FSC53" s="10"/>
      <c r="FSD53" s="10"/>
      <c r="FSE53" s="10"/>
      <c r="FSF53" s="10"/>
      <c r="FSG53" s="10"/>
      <c r="FSH53" s="10"/>
      <c r="FSI53" s="10"/>
      <c r="FSJ53" s="10"/>
      <c r="FSK53" s="10"/>
      <c r="FSL53" s="10"/>
      <c r="FSM53" s="10"/>
      <c r="FSN53" s="10"/>
      <c r="FSO53" s="10"/>
      <c r="FSP53" s="10"/>
      <c r="FSQ53" s="10"/>
      <c r="FSR53" s="10"/>
      <c r="FSS53" s="10"/>
      <c r="FST53" s="10"/>
      <c r="FSU53" s="10"/>
      <c r="FSV53" s="10"/>
      <c r="FSW53" s="10"/>
      <c r="FSX53" s="10"/>
      <c r="FSY53" s="10"/>
      <c r="FSZ53" s="10"/>
      <c r="FTA53" s="10"/>
      <c r="FTB53" s="10"/>
      <c r="FTC53" s="10"/>
      <c r="FTD53" s="10"/>
      <c r="FTE53" s="10"/>
      <c r="FTF53" s="10"/>
      <c r="FTG53" s="10"/>
      <c r="FTH53" s="10"/>
      <c r="FTI53" s="10"/>
      <c r="FTJ53" s="10"/>
      <c r="FTK53" s="10"/>
      <c r="FTL53" s="10"/>
      <c r="FTM53" s="10"/>
      <c r="FTN53" s="10"/>
      <c r="FTO53" s="10"/>
      <c r="FTP53" s="10"/>
      <c r="FTQ53" s="10"/>
      <c r="FTR53" s="10"/>
      <c r="FTS53" s="10"/>
      <c r="FTT53" s="10"/>
      <c r="FTU53" s="10"/>
      <c r="FTV53" s="10"/>
      <c r="FTW53" s="10"/>
      <c r="FTX53" s="10"/>
      <c r="FTY53" s="10"/>
      <c r="FTZ53" s="10"/>
      <c r="FUA53" s="10"/>
      <c r="FUB53" s="10"/>
      <c r="FUC53" s="10"/>
      <c r="FUD53" s="10"/>
      <c r="FUE53" s="10"/>
      <c r="FUF53" s="10"/>
      <c r="FUG53" s="10"/>
      <c r="FUH53" s="10"/>
      <c r="FUI53" s="10"/>
      <c r="FUJ53" s="10"/>
      <c r="FUK53" s="10"/>
      <c r="FUL53" s="10"/>
      <c r="FUM53" s="10"/>
      <c r="FUN53" s="10"/>
      <c r="FUO53" s="10"/>
      <c r="FUP53" s="10"/>
      <c r="FUQ53" s="10"/>
      <c r="FUR53" s="10"/>
      <c r="FUS53" s="10"/>
      <c r="FUT53" s="10"/>
      <c r="FUU53" s="10"/>
      <c r="FUV53" s="10"/>
      <c r="FUW53" s="10"/>
      <c r="FUX53" s="10"/>
      <c r="FUY53" s="10"/>
      <c r="FUZ53" s="10"/>
      <c r="FVA53" s="10"/>
      <c r="FVB53" s="10"/>
      <c r="FVC53" s="10"/>
      <c r="FVD53" s="10"/>
      <c r="FVE53" s="10"/>
      <c r="FVF53" s="10"/>
      <c r="FVG53" s="10"/>
      <c r="FVH53" s="10"/>
      <c r="FVI53" s="10"/>
      <c r="FVJ53" s="10"/>
      <c r="FVK53" s="10"/>
      <c r="FVL53" s="10"/>
      <c r="FVM53" s="10"/>
      <c r="FVN53" s="10"/>
      <c r="FVO53" s="10"/>
      <c r="FVP53" s="10"/>
      <c r="FVQ53" s="10"/>
      <c r="FVR53" s="10"/>
      <c r="FVS53" s="10"/>
      <c r="FVT53" s="10"/>
      <c r="FVU53" s="10"/>
      <c r="FVV53" s="10"/>
      <c r="FVW53" s="10"/>
      <c r="FVX53" s="10"/>
      <c r="FVY53" s="10"/>
      <c r="FVZ53" s="10"/>
      <c r="FWA53" s="10"/>
      <c r="FWB53" s="10"/>
      <c r="FWC53" s="10"/>
      <c r="FWD53" s="10"/>
      <c r="FWE53" s="10"/>
      <c r="FWF53" s="10"/>
      <c r="FWG53" s="10"/>
      <c r="FWH53" s="10"/>
      <c r="FWI53" s="10"/>
      <c r="FWJ53" s="10"/>
      <c r="FWK53" s="10"/>
      <c r="FWL53" s="10"/>
      <c r="FWM53" s="10"/>
      <c r="FWN53" s="10"/>
      <c r="FWO53" s="10"/>
      <c r="FWP53" s="10"/>
      <c r="FWQ53" s="10"/>
      <c r="FWR53" s="10"/>
      <c r="FWS53" s="10"/>
      <c r="FWT53" s="10"/>
      <c r="FWU53" s="10"/>
      <c r="FWV53" s="10"/>
      <c r="FWW53" s="10"/>
      <c r="FWX53" s="10"/>
      <c r="FWY53" s="10"/>
      <c r="FWZ53" s="10"/>
      <c r="FXA53" s="10"/>
      <c r="FXB53" s="10"/>
      <c r="FXC53" s="10"/>
      <c r="FXD53" s="10"/>
      <c r="FXE53" s="10"/>
      <c r="FXF53" s="10"/>
      <c r="FXG53" s="10"/>
      <c r="FXH53" s="10"/>
      <c r="FXI53" s="10"/>
      <c r="FXJ53" s="10"/>
      <c r="FXK53" s="10"/>
      <c r="FXL53" s="10"/>
      <c r="FXM53" s="10"/>
      <c r="FXN53" s="10"/>
      <c r="FXO53" s="10"/>
      <c r="FXP53" s="10"/>
      <c r="FXQ53" s="10"/>
      <c r="FXR53" s="10"/>
      <c r="FXS53" s="10"/>
      <c r="FXT53" s="10"/>
      <c r="FXU53" s="10"/>
      <c r="FXV53" s="10"/>
      <c r="FXW53" s="10"/>
      <c r="FXX53" s="10"/>
      <c r="FXY53" s="10"/>
      <c r="FXZ53" s="10"/>
      <c r="FYA53" s="10"/>
      <c r="FYB53" s="10"/>
      <c r="FYC53" s="10"/>
      <c r="FYD53" s="10"/>
      <c r="FYE53" s="10"/>
      <c r="FYF53" s="10"/>
      <c r="FYG53" s="10"/>
      <c r="FYH53" s="10"/>
      <c r="FYI53" s="10"/>
      <c r="FYJ53" s="10"/>
      <c r="FYK53" s="10"/>
      <c r="FYL53" s="10"/>
      <c r="FYM53" s="10"/>
      <c r="FYN53" s="10"/>
      <c r="FYO53" s="10"/>
      <c r="FYP53" s="10"/>
      <c r="FYQ53" s="10"/>
      <c r="FYR53" s="10"/>
      <c r="FYS53" s="10"/>
      <c r="FYT53" s="10"/>
      <c r="FYU53" s="10"/>
      <c r="FYV53" s="10"/>
      <c r="FYW53" s="10"/>
      <c r="FYX53" s="10"/>
      <c r="FYY53" s="10"/>
      <c r="FYZ53" s="10"/>
      <c r="FZA53" s="10"/>
      <c r="FZB53" s="10"/>
      <c r="FZC53" s="10"/>
      <c r="FZD53" s="10"/>
      <c r="FZE53" s="10"/>
      <c r="FZF53" s="10"/>
      <c r="FZG53" s="10"/>
      <c r="FZH53" s="10"/>
      <c r="FZI53" s="10"/>
      <c r="FZJ53" s="10"/>
      <c r="FZK53" s="10"/>
      <c r="FZL53" s="10"/>
      <c r="FZM53" s="10"/>
      <c r="FZN53" s="10"/>
      <c r="FZO53" s="10"/>
      <c r="FZP53" s="10"/>
      <c r="FZQ53" s="10"/>
      <c r="FZR53" s="10"/>
      <c r="FZS53" s="10"/>
      <c r="FZT53" s="10"/>
      <c r="FZU53" s="10"/>
      <c r="FZV53" s="10"/>
      <c r="FZW53" s="10"/>
      <c r="FZX53" s="10"/>
      <c r="FZY53" s="10"/>
      <c r="FZZ53" s="10"/>
      <c r="GAA53" s="10"/>
      <c r="GAB53" s="10"/>
      <c r="GAC53" s="10"/>
      <c r="GAD53" s="10"/>
      <c r="GAE53" s="10"/>
      <c r="GAF53" s="10"/>
      <c r="GAG53" s="10"/>
      <c r="GAH53" s="10"/>
      <c r="GAI53" s="10"/>
      <c r="GAJ53" s="10"/>
      <c r="GAK53" s="10"/>
      <c r="GAL53" s="10"/>
      <c r="GAM53" s="10"/>
      <c r="GAN53" s="10"/>
      <c r="GAO53" s="10"/>
      <c r="GAP53" s="10"/>
      <c r="GAQ53" s="10"/>
      <c r="GAR53" s="10"/>
      <c r="GAS53" s="10"/>
      <c r="GAT53" s="10"/>
      <c r="GAU53" s="10"/>
      <c r="GAV53" s="10"/>
      <c r="GAW53" s="10"/>
      <c r="GAX53" s="10"/>
      <c r="GAY53" s="10"/>
      <c r="GAZ53" s="10"/>
      <c r="GBA53" s="10"/>
      <c r="GBB53" s="10"/>
      <c r="GBC53" s="10"/>
      <c r="GBD53" s="10"/>
      <c r="GBE53" s="10"/>
      <c r="GBF53" s="10"/>
      <c r="GBG53" s="10"/>
      <c r="GBH53" s="10"/>
      <c r="GBI53" s="10"/>
      <c r="GBJ53" s="10"/>
      <c r="GBK53" s="10"/>
      <c r="GBL53" s="10"/>
      <c r="GBM53" s="10"/>
      <c r="GBN53" s="10"/>
      <c r="GBO53" s="10"/>
      <c r="GBP53" s="10"/>
      <c r="GBQ53" s="10"/>
      <c r="GBR53" s="10"/>
      <c r="GBS53" s="10"/>
      <c r="GBT53" s="10"/>
      <c r="GBU53" s="10"/>
      <c r="GBV53" s="10"/>
      <c r="GBW53" s="10"/>
      <c r="GBX53" s="10"/>
      <c r="GBY53" s="10"/>
      <c r="GBZ53" s="10"/>
      <c r="GCA53" s="10"/>
      <c r="GCB53" s="10"/>
      <c r="GCC53" s="10"/>
      <c r="GCD53" s="10"/>
      <c r="GCE53" s="10"/>
      <c r="GCF53" s="10"/>
      <c r="GCG53" s="10"/>
      <c r="GCH53" s="10"/>
      <c r="GCI53" s="10"/>
      <c r="GCJ53" s="10"/>
      <c r="GCK53" s="10"/>
      <c r="GCL53" s="10"/>
      <c r="GCM53" s="10"/>
      <c r="GCN53" s="10"/>
      <c r="GCO53" s="10"/>
      <c r="GCP53" s="10"/>
      <c r="GCQ53" s="10"/>
      <c r="GCR53" s="10"/>
      <c r="GCS53" s="10"/>
      <c r="GCT53" s="10"/>
      <c r="GCU53" s="10"/>
      <c r="GCV53" s="10"/>
      <c r="GCW53" s="10"/>
      <c r="GCX53" s="10"/>
      <c r="GCY53" s="10"/>
      <c r="GCZ53" s="10"/>
      <c r="GDA53" s="10"/>
      <c r="GDB53" s="10"/>
      <c r="GDC53" s="10"/>
      <c r="GDD53" s="10"/>
      <c r="GDE53" s="10"/>
      <c r="GDF53" s="10"/>
      <c r="GDG53" s="10"/>
      <c r="GDH53" s="10"/>
      <c r="GDI53" s="10"/>
      <c r="GDJ53" s="10"/>
      <c r="GDK53" s="10"/>
      <c r="GDL53" s="10"/>
      <c r="GDM53" s="10"/>
      <c r="GDN53" s="10"/>
      <c r="GDO53" s="10"/>
      <c r="GDP53" s="10"/>
      <c r="GDQ53" s="10"/>
      <c r="GDR53" s="10"/>
      <c r="GDS53" s="10"/>
      <c r="GDT53" s="10"/>
      <c r="GDU53" s="10"/>
      <c r="GDV53" s="10"/>
      <c r="GDW53" s="10"/>
      <c r="GDX53" s="10"/>
      <c r="GDY53" s="10"/>
      <c r="GDZ53" s="10"/>
      <c r="GEA53" s="10"/>
      <c r="GEB53" s="10"/>
      <c r="GEC53" s="10"/>
      <c r="GED53" s="10"/>
      <c r="GEE53" s="10"/>
      <c r="GEF53" s="10"/>
      <c r="GEG53" s="10"/>
      <c r="GEH53" s="10"/>
      <c r="GEI53" s="10"/>
      <c r="GEJ53" s="10"/>
      <c r="GEK53" s="10"/>
      <c r="GEL53" s="10"/>
      <c r="GEM53" s="10"/>
      <c r="GEN53" s="10"/>
      <c r="GEO53" s="10"/>
      <c r="GEP53" s="10"/>
      <c r="GEQ53" s="10"/>
      <c r="GER53" s="10"/>
      <c r="GES53" s="10"/>
      <c r="GET53" s="10"/>
      <c r="GEU53" s="10"/>
      <c r="GEV53" s="10"/>
      <c r="GEW53" s="10"/>
      <c r="GEX53" s="10"/>
      <c r="GEY53" s="10"/>
      <c r="GEZ53" s="10"/>
      <c r="GFA53" s="10"/>
      <c r="GFB53" s="10"/>
      <c r="GFC53" s="10"/>
      <c r="GFD53" s="10"/>
      <c r="GFE53" s="10"/>
      <c r="GFF53" s="10"/>
      <c r="GFG53" s="10"/>
      <c r="GFH53" s="10"/>
      <c r="GFI53" s="10"/>
      <c r="GFJ53" s="10"/>
      <c r="GFK53" s="10"/>
      <c r="GFL53" s="10"/>
      <c r="GFM53" s="10"/>
      <c r="GFN53" s="10"/>
      <c r="GFO53" s="10"/>
      <c r="GFP53" s="10"/>
      <c r="GFQ53" s="10"/>
      <c r="GFR53" s="10"/>
      <c r="GFS53" s="10"/>
      <c r="GFT53" s="10"/>
      <c r="GFU53" s="10"/>
      <c r="GFV53" s="10"/>
      <c r="GFW53" s="10"/>
      <c r="GFX53" s="10"/>
      <c r="GFY53" s="10"/>
      <c r="GFZ53" s="10"/>
      <c r="GGA53" s="10"/>
      <c r="GGB53" s="10"/>
      <c r="GGC53" s="10"/>
      <c r="GGD53" s="10"/>
      <c r="GGE53" s="10"/>
      <c r="GGF53" s="10"/>
      <c r="GGG53" s="10"/>
      <c r="GGH53" s="10"/>
      <c r="GGI53" s="10"/>
      <c r="GGJ53" s="10"/>
      <c r="GGK53" s="10"/>
      <c r="GGL53" s="10"/>
      <c r="GGM53" s="10"/>
      <c r="GGN53" s="10"/>
      <c r="GGO53" s="10"/>
      <c r="GGP53" s="10"/>
      <c r="GGQ53" s="10"/>
      <c r="GGR53" s="10"/>
      <c r="GGS53" s="10"/>
      <c r="GGT53" s="10"/>
      <c r="GGU53" s="10"/>
      <c r="GGV53" s="10"/>
      <c r="GGW53" s="10"/>
      <c r="GGX53" s="10"/>
      <c r="GGY53" s="10"/>
      <c r="GGZ53" s="10"/>
      <c r="GHA53" s="10"/>
      <c r="GHB53" s="10"/>
      <c r="GHC53" s="10"/>
      <c r="GHD53" s="10"/>
      <c r="GHE53" s="10"/>
      <c r="GHF53" s="10"/>
      <c r="GHG53" s="10"/>
      <c r="GHH53" s="10"/>
      <c r="GHI53" s="10"/>
      <c r="GHJ53" s="10"/>
      <c r="GHK53" s="10"/>
      <c r="GHL53" s="10"/>
      <c r="GHM53" s="10"/>
      <c r="GHN53" s="10"/>
      <c r="GHO53" s="10"/>
      <c r="GHP53" s="10"/>
      <c r="GHQ53" s="10"/>
      <c r="GHR53" s="10"/>
      <c r="GHS53" s="10"/>
      <c r="GHT53" s="10"/>
      <c r="GHU53" s="10"/>
      <c r="GHV53" s="10"/>
      <c r="GHW53" s="10"/>
      <c r="GHX53" s="10"/>
      <c r="GHY53" s="10"/>
      <c r="GHZ53" s="10"/>
      <c r="GIA53" s="10"/>
      <c r="GIB53" s="10"/>
      <c r="GIC53" s="10"/>
      <c r="GID53" s="10"/>
      <c r="GIE53" s="10"/>
      <c r="GIF53" s="10"/>
      <c r="GIG53" s="10"/>
      <c r="GIH53" s="10"/>
      <c r="GII53" s="10"/>
      <c r="GIJ53" s="10"/>
      <c r="GIK53" s="10"/>
      <c r="GIL53" s="10"/>
      <c r="GIM53" s="10"/>
      <c r="GIN53" s="10"/>
      <c r="GIO53" s="10"/>
      <c r="GIP53" s="10"/>
      <c r="GIQ53" s="10"/>
      <c r="GIR53" s="10"/>
      <c r="GIS53" s="10"/>
      <c r="GIT53" s="10"/>
      <c r="GIU53" s="10"/>
      <c r="GIV53" s="10"/>
      <c r="GIW53" s="10"/>
      <c r="GIX53" s="10"/>
      <c r="GIY53" s="10"/>
      <c r="GIZ53" s="10"/>
      <c r="GJA53" s="10"/>
      <c r="GJB53" s="10"/>
      <c r="GJC53" s="10"/>
      <c r="GJD53" s="10"/>
      <c r="GJE53" s="10"/>
      <c r="GJF53" s="10"/>
      <c r="GJG53" s="10"/>
      <c r="GJH53" s="10"/>
      <c r="GJI53" s="10"/>
      <c r="GJJ53" s="10"/>
      <c r="GJK53" s="10"/>
      <c r="GJL53" s="10"/>
      <c r="GJM53" s="10"/>
      <c r="GJN53" s="10"/>
      <c r="GJO53" s="10"/>
      <c r="GJP53" s="10"/>
      <c r="GJQ53" s="10"/>
      <c r="GJR53" s="10"/>
      <c r="GJS53" s="10"/>
      <c r="GJT53" s="10"/>
      <c r="GJU53" s="10"/>
      <c r="GJV53" s="10"/>
      <c r="GJW53" s="10"/>
      <c r="GJX53" s="10"/>
      <c r="GJY53" s="10"/>
      <c r="GJZ53" s="10"/>
      <c r="GKA53" s="10"/>
      <c r="GKB53" s="10"/>
      <c r="GKC53" s="10"/>
      <c r="GKD53" s="10"/>
      <c r="GKE53" s="10"/>
      <c r="GKF53" s="10"/>
      <c r="GKG53" s="10"/>
      <c r="GKH53" s="10"/>
      <c r="GKI53" s="10"/>
      <c r="GKJ53" s="10"/>
      <c r="GKK53" s="10"/>
      <c r="GKL53" s="10"/>
      <c r="GKM53" s="10"/>
      <c r="GKN53" s="10"/>
      <c r="GKO53" s="10"/>
      <c r="GKP53" s="10"/>
      <c r="GKQ53" s="10"/>
      <c r="GKR53" s="10"/>
      <c r="GKS53" s="10"/>
      <c r="GKT53" s="10"/>
      <c r="GKU53" s="10"/>
      <c r="GKV53" s="10"/>
      <c r="GKW53" s="10"/>
      <c r="GKX53" s="10"/>
      <c r="GKY53" s="10"/>
      <c r="GKZ53" s="10"/>
      <c r="GLA53" s="10"/>
      <c r="GLB53" s="10"/>
      <c r="GLC53" s="10"/>
      <c r="GLD53" s="10"/>
      <c r="GLE53" s="10"/>
      <c r="GLF53" s="10"/>
      <c r="GLG53" s="10"/>
      <c r="GLH53" s="10"/>
      <c r="GLI53" s="10"/>
      <c r="GLJ53" s="10"/>
      <c r="GLK53" s="10"/>
      <c r="GLL53" s="10"/>
      <c r="GLM53" s="10"/>
      <c r="GLN53" s="10"/>
      <c r="GLO53" s="10"/>
      <c r="GLP53" s="10"/>
      <c r="GLQ53" s="10"/>
      <c r="GLR53" s="10"/>
      <c r="GLS53" s="10"/>
      <c r="GLT53" s="10"/>
      <c r="GLU53" s="10"/>
      <c r="GLV53" s="10"/>
      <c r="GLW53" s="10"/>
      <c r="GLX53" s="10"/>
      <c r="GLY53" s="10"/>
      <c r="GLZ53" s="10"/>
      <c r="GMA53" s="10"/>
      <c r="GMB53" s="10"/>
      <c r="GMC53" s="10"/>
      <c r="GMD53" s="10"/>
      <c r="GME53" s="10"/>
      <c r="GMF53" s="10"/>
      <c r="GMG53" s="10"/>
      <c r="GMH53" s="10"/>
      <c r="GMI53" s="10"/>
      <c r="GMJ53" s="10"/>
      <c r="GMK53" s="10"/>
      <c r="GML53" s="10"/>
      <c r="GMM53" s="10"/>
      <c r="GMN53" s="10"/>
      <c r="GMO53" s="10"/>
      <c r="GMP53" s="10"/>
      <c r="GMQ53" s="10"/>
      <c r="GMR53" s="10"/>
      <c r="GMS53" s="10"/>
      <c r="GMT53" s="10"/>
      <c r="GMU53" s="10"/>
      <c r="GMV53" s="10"/>
      <c r="GMW53" s="10"/>
      <c r="GMX53" s="10"/>
      <c r="GMY53" s="10"/>
      <c r="GMZ53" s="10"/>
      <c r="GNA53" s="10"/>
      <c r="GNB53" s="10"/>
      <c r="GNC53" s="10"/>
      <c r="GND53" s="10"/>
      <c r="GNE53" s="10"/>
      <c r="GNF53" s="10"/>
      <c r="GNG53" s="10"/>
      <c r="GNH53" s="10"/>
      <c r="GNI53" s="10"/>
      <c r="GNJ53" s="10"/>
      <c r="GNK53" s="10"/>
      <c r="GNL53" s="10"/>
      <c r="GNM53" s="10"/>
      <c r="GNN53" s="10"/>
      <c r="GNO53" s="10"/>
      <c r="GNP53" s="10"/>
      <c r="GNQ53" s="10"/>
      <c r="GNR53" s="10"/>
      <c r="GNS53" s="10"/>
      <c r="GNT53" s="10"/>
      <c r="GNU53" s="10"/>
      <c r="GNV53" s="10"/>
      <c r="GNW53" s="10"/>
      <c r="GNX53" s="10"/>
      <c r="GNY53" s="10"/>
      <c r="GNZ53" s="10"/>
      <c r="GOA53" s="10"/>
      <c r="GOB53" s="10"/>
      <c r="GOC53" s="10"/>
      <c r="GOD53" s="10"/>
      <c r="GOE53" s="10"/>
      <c r="GOF53" s="10"/>
      <c r="GOG53" s="10"/>
      <c r="GOH53" s="10"/>
      <c r="GOI53" s="10"/>
      <c r="GOJ53" s="10"/>
      <c r="GOK53" s="10"/>
      <c r="GOL53" s="10"/>
      <c r="GOM53" s="10"/>
      <c r="GON53" s="10"/>
      <c r="GOO53" s="10"/>
      <c r="GOP53" s="10"/>
      <c r="GOQ53" s="10"/>
      <c r="GOR53" s="10"/>
      <c r="GOS53" s="10"/>
      <c r="GOT53" s="10"/>
      <c r="GOU53" s="10"/>
      <c r="GOV53" s="10"/>
      <c r="GOW53" s="10"/>
      <c r="GOX53" s="10"/>
      <c r="GOY53" s="10"/>
      <c r="GOZ53" s="10"/>
      <c r="GPA53" s="10"/>
      <c r="GPB53" s="10"/>
      <c r="GPC53" s="10"/>
      <c r="GPD53" s="10"/>
      <c r="GPE53" s="10"/>
      <c r="GPF53" s="10"/>
      <c r="GPG53" s="10"/>
      <c r="GPH53" s="10"/>
      <c r="GPI53" s="10"/>
      <c r="GPJ53" s="10"/>
      <c r="GPK53" s="10"/>
      <c r="GPL53" s="10"/>
      <c r="GPM53" s="10"/>
      <c r="GPN53" s="10"/>
      <c r="GPO53" s="10"/>
      <c r="GPP53" s="10"/>
      <c r="GPQ53" s="10"/>
      <c r="GPR53" s="10"/>
      <c r="GPS53" s="10"/>
      <c r="GPT53" s="10"/>
      <c r="GPU53" s="10"/>
      <c r="GPV53" s="10"/>
      <c r="GPW53" s="10"/>
      <c r="GPX53" s="10"/>
      <c r="GPY53" s="10"/>
      <c r="GPZ53" s="10"/>
      <c r="GQA53" s="10"/>
      <c r="GQB53" s="10"/>
      <c r="GQC53" s="10"/>
      <c r="GQD53" s="10"/>
      <c r="GQE53" s="10"/>
      <c r="GQF53" s="10"/>
      <c r="GQG53" s="10"/>
      <c r="GQH53" s="10"/>
      <c r="GQI53" s="10"/>
      <c r="GQJ53" s="10"/>
      <c r="GQK53" s="10"/>
      <c r="GQL53" s="10"/>
      <c r="GQM53" s="10"/>
      <c r="GQN53" s="10"/>
      <c r="GQO53" s="10"/>
      <c r="GQP53" s="10"/>
      <c r="GQQ53" s="10"/>
      <c r="GQR53" s="10"/>
      <c r="GQS53" s="10"/>
      <c r="GQT53" s="10"/>
      <c r="GQU53" s="10"/>
      <c r="GQV53" s="10"/>
      <c r="GQW53" s="10"/>
      <c r="GQX53" s="10"/>
      <c r="GQY53" s="10"/>
      <c r="GQZ53" s="10"/>
      <c r="GRA53" s="10"/>
      <c r="GRB53" s="10"/>
      <c r="GRC53" s="10"/>
      <c r="GRD53" s="10"/>
      <c r="GRE53" s="10"/>
      <c r="GRF53" s="10"/>
      <c r="GRG53" s="10"/>
      <c r="GRH53" s="10"/>
      <c r="GRI53" s="10"/>
      <c r="GRJ53" s="10"/>
      <c r="GRK53" s="10"/>
      <c r="GRL53" s="10"/>
      <c r="GRM53" s="10"/>
      <c r="GRN53" s="10"/>
      <c r="GRO53" s="10"/>
      <c r="GRP53" s="10"/>
      <c r="GRQ53" s="10"/>
      <c r="GRR53" s="10"/>
      <c r="GRS53" s="10"/>
      <c r="GRT53" s="10"/>
      <c r="GRU53" s="10"/>
      <c r="GRV53" s="10"/>
      <c r="GRW53" s="10"/>
      <c r="GRX53" s="10"/>
      <c r="GRY53" s="10"/>
      <c r="GRZ53" s="10"/>
      <c r="GSA53" s="10"/>
      <c r="GSB53" s="10"/>
      <c r="GSC53" s="10"/>
      <c r="GSD53" s="10"/>
      <c r="GSE53" s="10"/>
      <c r="GSF53" s="10"/>
      <c r="GSG53" s="10"/>
      <c r="GSH53" s="10"/>
      <c r="GSI53" s="10"/>
      <c r="GSJ53" s="10"/>
      <c r="GSK53" s="10"/>
      <c r="GSL53" s="10"/>
      <c r="GSM53" s="10"/>
      <c r="GSN53" s="10"/>
      <c r="GSO53" s="10"/>
      <c r="GSP53" s="10"/>
      <c r="GSQ53" s="10"/>
      <c r="GSR53" s="10"/>
      <c r="GSS53" s="10"/>
      <c r="GST53" s="10"/>
      <c r="GSU53" s="10"/>
      <c r="GSV53" s="10"/>
      <c r="GSW53" s="10"/>
      <c r="GSX53" s="10"/>
      <c r="GSY53" s="10"/>
      <c r="GSZ53" s="10"/>
      <c r="GTA53" s="10"/>
      <c r="GTB53" s="10"/>
      <c r="GTC53" s="10"/>
      <c r="GTD53" s="10"/>
      <c r="GTE53" s="10"/>
      <c r="GTF53" s="10"/>
      <c r="GTG53" s="10"/>
      <c r="GTH53" s="10"/>
      <c r="GTI53" s="10"/>
      <c r="GTJ53" s="10"/>
      <c r="GTK53" s="10"/>
      <c r="GTL53" s="10"/>
      <c r="GTM53" s="10"/>
      <c r="GTN53" s="10"/>
      <c r="GTO53" s="10"/>
      <c r="GTP53" s="10"/>
      <c r="GTQ53" s="10"/>
      <c r="GTR53" s="10"/>
      <c r="GTS53" s="10"/>
      <c r="GTT53" s="10"/>
      <c r="GTU53" s="10"/>
      <c r="GTV53" s="10"/>
      <c r="GTW53" s="10"/>
      <c r="GTX53" s="10"/>
      <c r="GTY53" s="10"/>
      <c r="GTZ53" s="10"/>
      <c r="GUA53" s="10"/>
      <c r="GUB53" s="10"/>
      <c r="GUC53" s="10"/>
      <c r="GUD53" s="10"/>
      <c r="GUE53" s="10"/>
      <c r="GUF53" s="10"/>
      <c r="GUG53" s="10"/>
      <c r="GUH53" s="10"/>
      <c r="GUI53" s="10"/>
      <c r="GUJ53" s="10"/>
      <c r="GUK53" s="10"/>
      <c r="GUL53" s="10"/>
      <c r="GUM53" s="10"/>
      <c r="GUN53" s="10"/>
      <c r="GUO53" s="10"/>
      <c r="GUP53" s="10"/>
      <c r="GUQ53" s="10"/>
      <c r="GUR53" s="10"/>
      <c r="GUS53" s="10"/>
      <c r="GUT53" s="10"/>
      <c r="GUU53" s="10"/>
      <c r="GUV53" s="10"/>
      <c r="GUW53" s="10"/>
      <c r="GUX53" s="10"/>
      <c r="GUY53" s="10"/>
      <c r="GUZ53" s="10"/>
      <c r="GVA53" s="10"/>
      <c r="GVB53" s="10"/>
      <c r="GVC53" s="10"/>
      <c r="GVD53" s="10"/>
      <c r="GVE53" s="10"/>
      <c r="GVF53" s="10"/>
      <c r="GVG53" s="10"/>
      <c r="GVH53" s="10"/>
      <c r="GVI53" s="10"/>
      <c r="GVJ53" s="10"/>
      <c r="GVK53" s="10"/>
      <c r="GVL53" s="10"/>
      <c r="GVM53" s="10"/>
      <c r="GVN53" s="10"/>
      <c r="GVO53" s="10"/>
      <c r="GVP53" s="10"/>
      <c r="GVQ53" s="10"/>
      <c r="GVR53" s="10"/>
      <c r="GVS53" s="10"/>
      <c r="GVT53" s="10"/>
      <c r="GVU53" s="10"/>
      <c r="GVV53" s="10"/>
      <c r="GVW53" s="10"/>
      <c r="GVX53" s="10"/>
      <c r="GVY53" s="10"/>
      <c r="GVZ53" s="10"/>
      <c r="GWA53" s="10"/>
      <c r="GWB53" s="10"/>
      <c r="GWC53" s="10"/>
      <c r="GWD53" s="10"/>
      <c r="GWE53" s="10"/>
      <c r="GWF53" s="10"/>
      <c r="GWG53" s="10"/>
      <c r="GWH53" s="10"/>
      <c r="GWI53" s="10"/>
      <c r="GWJ53" s="10"/>
      <c r="GWK53" s="10"/>
      <c r="GWL53" s="10"/>
      <c r="GWM53" s="10"/>
      <c r="GWN53" s="10"/>
      <c r="GWO53" s="10"/>
      <c r="GWP53" s="10"/>
      <c r="GWQ53" s="10"/>
      <c r="GWR53" s="10"/>
      <c r="GWS53" s="10"/>
      <c r="GWT53" s="10"/>
      <c r="GWU53" s="10"/>
      <c r="GWV53" s="10"/>
      <c r="GWW53" s="10"/>
      <c r="GWX53" s="10"/>
      <c r="GWY53" s="10"/>
      <c r="GWZ53" s="10"/>
      <c r="GXA53" s="10"/>
      <c r="GXB53" s="10"/>
      <c r="GXC53" s="10"/>
      <c r="GXD53" s="10"/>
      <c r="GXE53" s="10"/>
      <c r="GXF53" s="10"/>
      <c r="GXG53" s="10"/>
      <c r="GXH53" s="10"/>
      <c r="GXI53" s="10"/>
      <c r="GXJ53" s="10"/>
      <c r="GXK53" s="10"/>
      <c r="GXL53" s="10"/>
      <c r="GXM53" s="10"/>
      <c r="GXN53" s="10"/>
      <c r="GXO53" s="10"/>
      <c r="GXP53" s="10"/>
      <c r="GXQ53" s="10"/>
      <c r="GXR53" s="10"/>
      <c r="GXS53" s="10"/>
      <c r="GXT53" s="10"/>
      <c r="GXU53" s="10"/>
      <c r="GXV53" s="10"/>
      <c r="GXW53" s="10"/>
      <c r="GXX53" s="10"/>
      <c r="GXY53" s="10"/>
      <c r="GXZ53" s="10"/>
      <c r="GYA53" s="10"/>
      <c r="GYB53" s="10"/>
      <c r="GYC53" s="10"/>
      <c r="GYD53" s="10"/>
      <c r="GYE53" s="10"/>
      <c r="GYF53" s="10"/>
      <c r="GYG53" s="10"/>
      <c r="GYH53" s="10"/>
      <c r="GYI53" s="10"/>
      <c r="GYJ53" s="10"/>
      <c r="GYK53" s="10"/>
      <c r="GYL53" s="10"/>
      <c r="GYM53" s="10"/>
      <c r="GYN53" s="10"/>
      <c r="GYO53" s="10"/>
      <c r="GYP53" s="10"/>
      <c r="GYQ53" s="10"/>
      <c r="GYR53" s="10"/>
      <c r="GYS53" s="10"/>
      <c r="GYT53" s="10"/>
      <c r="GYU53" s="10"/>
      <c r="GYV53" s="10"/>
      <c r="GYW53" s="10"/>
      <c r="GYX53" s="10"/>
      <c r="GYY53" s="10"/>
      <c r="GYZ53" s="10"/>
      <c r="GZA53" s="10"/>
      <c r="GZB53" s="10"/>
      <c r="GZC53" s="10"/>
      <c r="GZD53" s="10"/>
      <c r="GZE53" s="10"/>
      <c r="GZF53" s="10"/>
      <c r="GZG53" s="10"/>
      <c r="GZH53" s="10"/>
      <c r="GZI53" s="10"/>
      <c r="GZJ53" s="10"/>
      <c r="GZK53" s="10"/>
      <c r="GZL53" s="10"/>
      <c r="GZM53" s="10"/>
      <c r="GZN53" s="10"/>
      <c r="GZO53" s="10"/>
      <c r="GZP53" s="10"/>
      <c r="GZQ53" s="10"/>
      <c r="GZR53" s="10"/>
      <c r="GZS53" s="10"/>
      <c r="GZT53" s="10"/>
      <c r="GZU53" s="10"/>
      <c r="GZV53" s="10"/>
      <c r="GZW53" s="10"/>
      <c r="GZX53" s="10"/>
      <c r="GZY53" s="10"/>
      <c r="GZZ53" s="10"/>
      <c r="HAA53" s="10"/>
      <c r="HAB53" s="10"/>
      <c r="HAC53" s="10"/>
      <c r="HAD53" s="10"/>
      <c r="HAE53" s="10"/>
      <c r="HAF53" s="10"/>
      <c r="HAG53" s="10"/>
      <c r="HAH53" s="10"/>
      <c r="HAI53" s="10"/>
      <c r="HAJ53" s="10"/>
      <c r="HAK53" s="10"/>
      <c r="HAL53" s="10"/>
      <c r="HAM53" s="10"/>
      <c r="HAN53" s="10"/>
      <c r="HAO53" s="10"/>
      <c r="HAP53" s="10"/>
      <c r="HAQ53" s="10"/>
      <c r="HAR53" s="10"/>
      <c r="HAS53" s="10"/>
      <c r="HAT53" s="10"/>
      <c r="HAU53" s="10"/>
      <c r="HAV53" s="10"/>
      <c r="HAW53" s="10"/>
      <c r="HAX53" s="10"/>
      <c r="HAY53" s="10"/>
      <c r="HAZ53" s="10"/>
      <c r="HBA53" s="10"/>
      <c r="HBB53" s="10"/>
      <c r="HBC53" s="10"/>
      <c r="HBD53" s="10"/>
      <c r="HBE53" s="10"/>
      <c r="HBF53" s="10"/>
      <c r="HBG53" s="10"/>
      <c r="HBH53" s="10"/>
      <c r="HBI53" s="10"/>
      <c r="HBJ53" s="10"/>
      <c r="HBK53" s="10"/>
      <c r="HBL53" s="10"/>
      <c r="HBM53" s="10"/>
      <c r="HBN53" s="10"/>
      <c r="HBO53" s="10"/>
      <c r="HBP53" s="10"/>
      <c r="HBQ53" s="10"/>
      <c r="HBR53" s="10"/>
      <c r="HBS53" s="10"/>
      <c r="HBT53" s="10"/>
      <c r="HBU53" s="10"/>
      <c r="HBV53" s="10"/>
      <c r="HBW53" s="10"/>
      <c r="HBX53" s="10"/>
      <c r="HBY53" s="10"/>
      <c r="HBZ53" s="10"/>
      <c r="HCA53" s="10"/>
      <c r="HCB53" s="10"/>
      <c r="HCC53" s="10"/>
      <c r="HCD53" s="10"/>
      <c r="HCE53" s="10"/>
      <c r="HCF53" s="10"/>
      <c r="HCG53" s="10"/>
      <c r="HCH53" s="10"/>
      <c r="HCI53" s="10"/>
      <c r="HCJ53" s="10"/>
      <c r="HCK53" s="10"/>
      <c r="HCL53" s="10"/>
      <c r="HCM53" s="10"/>
      <c r="HCN53" s="10"/>
      <c r="HCO53" s="10"/>
      <c r="HCP53" s="10"/>
      <c r="HCQ53" s="10"/>
      <c r="HCR53" s="10"/>
      <c r="HCS53" s="10"/>
      <c r="HCT53" s="10"/>
      <c r="HCU53" s="10"/>
      <c r="HCV53" s="10"/>
      <c r="HCW53" s="10"/>
      <c r="HCX53" s="10"/>
      <c r="HCY53" s="10"/>
      <c r="HCZ53" s="10"/>
      <c r="HDA53" s="10"/>
      <c r="HDB53" s="10"/>
      <c r="HDC53" s="10"/>
      <c r="HDD53" s="10"/>
      <c r="HDE53" s="10"/>
      <c r="HDF53" s="10"/>
      <c r="HDG53" s="10"/>
      <c r="HDH53" s="10"/>
      <c r="HDI53" s="10"/>
      <c r="HDJ53" s="10"/>
      <c r="HDK53" s="10"/>
      <c r="HDL53" s="10"/>
      <c r="HDM53" s="10"/>
      <c r="HDN53" s="10"/>
      <c r="HDO53" s="10"/>
      <c r="HDP53" s="10"/>
      <c r="HDQ53" s="10"/>
      <c r="HDR53" s="10"/>
      <c r="HDS53" s="10"/>
      <c r="HDT53" s="10"/>
      <c r="HDU53" s="10"/>
      <c r="HDV53" s="10"/>
      <c r="HDW53" s="10"/>
      <c r="HDX53" s="10"/>
      <c r="HDY53" s="10"/>
      <c r="HDZ53" s="10"/>
      <c r="HEA53" s="10"/>
      <c r="HEB53" s="10"/>
      <c r="HEC53" s="10"/>
      <c r="HED53" s="10"/>
      <c r="HEE53" s="10"/>
      <c r="HEF53" s="10"/>
      <c r="HEG53" s="10"/>
      <c r="HEH53" s="10"/>
      <c r="HEI53" s="10"/>
      <c r="HEJ53" s="10"/>
      <c r="HEK53" s="10"/>
      <c r="HEL53" s="10"/>
      <c r="HEM53" s="10"/>
      <c r="HEN53" s="10"/>
      <c r="HEO53" s="10"/>
      <c r="HEP53" s="10"/>
      <c r="HEQ53" s="10"/>
      <c r="HER53" s="10"/>
      <c r="HES53" s="10"/>
      <c r="HET53" s="10"/>
      <c r="HEU53" s="10"/>
      <c r="HEV53" s="10"/>
      <c r="HEW53" s="10"/>
      <c r="HEX53" s="10"/>
      <c r="HEY53" s="10"/>
      <c r="HEZ53" s="10"/>
      <c r="HFA53" s="10"/>
      <c r="HFB53" s="10"/>
      <c r="HFC53" s="10"/>
      <c r="HFD53" s="10"/>
      <c r="HFE53" s="10"/>
      <c r="HFF53" s="10"/>
      <c r="HFG53" s="10"/>
      <c r="HFH53" s="10"/>
      <c r="HFI53" s="10"/>
      <c r="HFJ53" s="10"/>
      <c r="HFK53" s="10"/>
      <c r="HFL53" s="10"/>
      <c r="HFM53" s="10"/>
      <c r="HFN53" s="10"/>
      <c r="HFO53" s="10"/>
      <c r="HFP53" s="10"/>
      <c r="HFQ53" s="10"/>
      <c r="HFR53" s="10"/>
      <c r="HFS53" s="10"/>
      <c r="HFT53" s="10"/>
      <c r="HFU53" s="10"/>
      <c r="HFV53" s="10"/>
      <c r="HFW53" s="10"/>
      <c r="HFX53" s="10"/>
      <c r="HFY53" s="10"/>
      <c r="HFZ53" s="10"/>
      <c r="HGA53" s="10"/>
      <c r="HGB53" s="10"/>
      <c r="HGC53" s="10"/>
      <c r="HGD53" s="10"/>
      <c r="HGE53" s="10"/>
      <c r="HGF53" s="10"/>
      <c r="HGG53" s="10"/>
      <c r="HGH53" s="10"/>
      <c r="HGI53" s="10"/>
      <c r="HGJ53" s="10"/>
      <c r="HGK53" s="10"/>
      <c r="HGL53" s="10"/>
      <c r="HGM53" s="10"/>
      <c r="HGN53" s="10"/>
      <c r="HGO53" s="10"/>
      <c r="HGP53" s="10"/>
      <c r="HGQ53" s="10"/>
      <c r="HGR53" s="10"/>
      <c r="HGS53" s="10"/>
      <c r="HGT53" s="10"/>
      <c r="HGU53" s="10"/>
      <c r="HGV53" s="10"/>
      <c r="HGW53" s="10"/>
      <c r="HGX53" s="10"/>
      <c r="HGY53" s="10"/>
      <c r="HGZ53" s="10"/>
      <c r="HHA53" s="10"/>
      <c r="HHB53" s="10"/>
      <c r="HHC53" s="10"/>
      <c r="HHD53" s="10"/>
      <c r="HHE53" s="10"/>
      <c r="HHF53" s="10"/>
      <c r="HHG53" s="10"/>
      <c r="HHH53" s="10"/>
      <c r="HHI53" s="10"/>
      <c r="HHJ53" s="10"/>
      <c r="HHK53" s="10"/>
      <c r="HHL53" s="10"/>
      <c r="HHM53" s="10"/>
      <c r="HHN53" s="10"/>
      <c r="HHO53" s="10"/>
      <c r="HHP53" s="10"/>
      <c r="HHQ53" s="10"/>
      <c r="HHR53" s="10"/>
      <c r="HHS53" s="10"/>
      <c r="HHT53" s="10"/>
      <c r="HHU53" s="10"/>
      <c r="HHV53" s="10"/>
      <c r="HHW53" s="10"/>
      <c r="HHX53" s="10"/>
      <c r="HHY53" s="10"/>
      <c r="HHZ53" s="10"/>
      <c r="HIA53" s="10"/>
      <c r="HIB53" s="10"/>
      <c r="HIC53" s="10"/>
      <c r="HID53" s="10"/>
      <c r="HIE53" s="10"/>
      <c r="HIF53" s="10"/>
      <c r="HIG53" s="10"/>
      <c r="HIH53" s="10"/>
      <c r="HII53" s="10"/>
      <c r="HIJ53" s="10"/>
      <c r="HIK53" s="10"/>
      <c r="HIL53" s="10"/>
      <c r="HIM53" s="10"/>
      <c r="HIN53" s="10"/>
      <c r="HIO53" s="10"/>
      <c r="HIP53" s="10"/>
      <c r="HIQ53" s="10"/>
      <c r="HIR53" s="10"/>
      <c r="HIS53" s="10"/>
      <c r="HIT53" s="10"/>
      <c r="HIU53" s="10"/>
      <c r="HIV53" s="10"/>
      <c r="HIW53" s="10"/>
      <c r="HIX53" s="10"/>
      <c r="HIY53" s="10"/>
      <c r="HIZ53" s="10"/>
      <c r="HJA53" s="10"/>
      <c r="HJB53" s="10"/>
      <c r="HJC53" s="10"/>
      <c r="HJD53" s="10"/>
      <c r="HJE53" s="10"/>
      <c r="HJF53" s="10"/>
      <c r="HJG53" s="10"/>
      <c r="HJH53" s="10"/>
      <c r="HJI53" s="10"/>
      <c r="HJJ53" s="10"/>
      <c r="HJK53" s="10"/>
      <c r="HJL53" s="10"/>
      <c r="HJM53" s="10"/>
      <c r="HJN53" s="10"/>
      <c r="HJO53" s="10"/>
      <c r="HJP53" s="10"/>
      <c r="HJQ53" s="10"/>
      <c r="HJR53" s="10"/>
      <c r="HJS53" s="10"/>
      <c r="HJT53" s="10"/>
      <c r="HJU53" s="10"/>
      <c r="HJV53" s="10"/>
      <c r="HJW53" s="10"/>
      <c r="HJX53" s="10"/>
      <c r="HJY53" s="10"/>
      <c r="HJZ53" s="10"/>
      <c r="HKA53" s="10"/>
      <c r="HKB53" s="10"/>
      <c r="HKC53" s="10"/>
      <c r="HKD53" s="10"/>
      <c r="HKE53" s="10"/>
      <c r="HKF53" s="10"/>
      <c r="HKG53" s="10"/>
      <c r="HKH53" s="10"/>
      <c r="HKI53" s="10"/>
      <c r="HKJ53" s="10"/>
      <c r="HKK53" s="10"/>
      <c r="HKL53" s="10"/>
      <c r="HKM53" s="10"/>
      <c r="HKN53" s="10"/>
      <c r="HKO53" s="10"/>
      <c r="HKP53" s="10"/>
      <c r="HKQ53" s="10"/>
      <c r="HKR53" s="10"/>
      <c r="HKS53" s="10"/>
      <c r="HKT53" s="10"/>
      <c r="HKU53" s="10"/>
      <c r="HKV53" s="10"/>
      <c r="HKW53" s="10"/>
      <c r="HKX53" s="10"/>
      <c r="HKY53" s="10"/>
      <c r="HKZ53" s="10"/>
      <c r="HLA53" s="10"/>
      <c r="HLB53" s="10"/>
      <c r="HLC53" s="10"/>
      <c r="HLD53" s="10"/>
      <c r="HLE53" s="10"/>
      <c r="HLF53" s="10"/>
      <c r="HLG53" s="10"/>
      <c r="HLH53" s="10"/>
      <c r="HLI53" s="10"/>
      <c r="HLJ53" s="10"/>
      <c r="HLK53" s="10"/>
      <c r="HLL53" s="10"/>
      <c r="HLM53" s="10"/>
      <c r="HLN53" s="10"/>
      <c r="HLO53" s="10"/>
      <c r="HLP53" s="10"/>
      <c r="HLQ53" s="10"/>
      <c r="HLR53" s="10"/>
      <c r="HLS53" s="10"/>
      <c r="HLT53" s="10"/>
      <c r="HLU53" s="10"/>
      <c r="HLV53" s="10"/>
      <c r="HLW53" s="10"/>
      <c r="HLX53" s="10"/>
      <c r="HLY53" s="10"/>
      <c r="HLZ53" s="10"/>
      <c r="HMA53" s="10"/>
      <c r="HMB53" s="10"/>
      <c r="HMC53" s="10"/>
      <c r="HMD53" s="10"/>
      <c r="HME53" s="10"/>
      <c r="HMF53" s="10"/>
      <c r="HMG53" s="10"/>
      <c r="HMH53" s="10"/>
      <c r="HMI53" s="10"/>
      <c r="HMJ53" s="10"/>
      <c r="HMK53" s="10"/>
      <c r="HML53" s="10"/>
      <c r="HMM53" s="10"/>
      <c r="HMN53" s="10"/>
      <c r="HMO53" s="10"/>
      <c r="HMP53" s="10"/>
      <c r="HMQ53" s="10"/>
      <c r="HMR53" s="10"/>
      <c r="HMS53" s="10"/>
      <c r="HMT53" s="10"/>
      <c r="HMU53" s="10"/>
      <c r="HMV53" s="10"/>
      <c r="HMW53" s="10"/>
      <c r="HMX53" s="10"/>
      <c r="HMY53" s="10"/>
      <c r="HMZ53" s="10"/>
      <c r="HNA53" s="10"/>
      <c r="HNB53" s="10"/>
      <c r="HNC53" s="10"/>
      <c r="HND53" s="10"/>
      <c r="HNE53" s="10"/>
      <c r="HNF53" s="10"/>
      <c r="HNG53" s="10"/>
      <c r="HNH53" s="10"/>
      <c r="HNI53" s="10"/>
      <c r="HNJ53" s="10"/>
      <c r="HNK53" s="10"/>
      <c r="HNL53" s="10"/>
      <c r="HNM53" s="10"/>
      <c r="HNN53" s="10"/>
      <c r="HNO53" s="10"/>
      <c r="HNP53" s="10"/>
      <c r="HNQ53" s="10"/>
      <c r="HNR53" s="10"/>
      <c r="HNS53" s="10"/>
      <c r="HNT53" s="10"/>
      <c r="HNU53" s="10"/>
      <c r="HNV53" s="10"/>
      <c r="HNW53" s="10"/>
      <c r="HNX53" s="10"/>
      <c r="HNY53" s="10"/>
      <c r="HNZ53" s="10"/>
      <c r="HOA53" s="10"/>
      <c r="HOB53" s="10"/>
      <c r="HOC53" s="10"/>
      <c r="HOD53" s="10"/>
      <c r="HOE53" s="10"/>
      <c r="HOF53" s="10"/>
      <c r="HOG53" s="10"/>
      <c r="HOH53" s="10"/>
      <c r="HOI53" s="10"/>
      <c r="HOJ53" s="10"/>
      <c r="HOK53" s="10"/>
      <c r="HOL53" s="10"/>
      <c r="HOM53" s="10"/>
      <c r="HON53" s="10"/>
      <c r="HOO53" s="10"/>
      <c r="HOP53" s="10"/>
      <c r="HOQ53" s="10"/>
      <c r="HOR53" s="10"/>
      <c r="HOS53" s="10"/>
      <c r="HOT53" s="10"/>
      <c r="HOU53" s="10"/>
      <c r="HOV53" s="10"/>
      <c r="HOW53" s="10"/>
      <c r="HOX53" s="10"/>
      <c r="HOY53" s="10"/>
      <c r="HOZ53" s="10"/>
      <c r="HPA53" s="10"/>
      <c r="HPB53" s="10"/>
      <c r="HPC53" s="10"/>
      <c r="HPD53" s="10"/>
      <c r="HPE53" s="10"/>
      <c r="HPF53" s="10"/>
      <c r="HPG53" s="10"/>
      <c r="HPH53" s="10"/>
      <c r="HPI53" s="10"/>
      <c r="HPJ53" s="10"/>
      <c r="HPK53" s="10"/>
      <c r="HPL53" s="10"/>
      <c r="HPM53" s="10"/>
      <c r="HPN53" s="10"/>
      <c r="HPO53" s="10"/>
      <c r="HPP53" s="10"/>
      <c r="HPQ53" s="10"/>
      <c r="HPR53" s="10"/>
      <c r="HPS53" s="10"/>
      <c r="HPT53" s="10"/>
      <c r="HPU53" s="10"/>
      <c r="HPV53" s="10"/>
      <c r="HPW53" s="10"/>
      <c r="HPX53" s="10"/>
      <c r="HPY53" s="10"/>
      <c r="HPZ53" s="10"/>
      <c r="HQA53" s="10"/>
      <c r="HQB53" s="10"/>
      <c r="HQC53" s="10"/>
      <c r="HQD53" s="10"/>
      <c r="HQE53" s="10"/>
      <c r="HQF53" s="10"/>
      <c r="HQG53" s="10"/>
      <c r="HQH53" s="10"/>
      <c r="HQI53" s="10"/>
      <c r="HQJ53" s="10"/>
      <c r="HQK53" s="10"/>
      <c r="HQL53" s="10"/>
      <c r="HQM53" s="10"/>
      <c r="HQN53" s="10"/>
      <c r="HQO53" s="10"/>
      <c r="HQP53" s="10"/>
      <c r="HQQ53" s="10"/>
      <c r="HQR53" s="10"/>
      <c r="HQS53" s="10"/>
      <c r="HQT53" s="10"/>
      <c r="HQU53" s="10"/>
      <c r="HQV53" s="10"/>
      <c r="HQW53" s="10"/>
      <c r="HQX53" s="10"/>
      <c r="HQY53" s="10"/>
      <c r="HQZ53" s="10"/>
      <c r="HRA53" s="10"/>
      <c r="HRB53" s="10"/>
      <c r="HRC53" s="10"/>
      <c r="HRD53" s="10"/>
      <c r="HRE53" s="10"/>
      <c r="HRF53" s="10"/>
      <c r="HRG53" s="10"/>
      <c r="HRH53" s="10"/>
      <c r="HRI53" s="10"/>
      <c r="HRJ53" s="10"/>
      <c r="HRK53" s="10"/>
      <c r="HRL53" s="10"/>
      <c r="HRM53" s="10"/>
      <c r="HRN53" s="10"/>
      <c r="HRO53" s="10"/>
      <c r="HRP53" s="10"/>
      <c r="HRQ53" s="10"/>
      <c r="HRR53" s="10"/>
      <c r="HRS53" s="10"/>
      <c r="HRT53" s="10"/>
      <c r="HRU53" s="10"/>
      <c r="HRV53" s="10"/>
      <c r="HRW53" s="10"/>
      <c r="HRX53" s="10"/>
      <c r="HRY53" s="10"/>
      <c r="HRZ53" s="10"/>
      <c r="HSA53" s="10"/>
      <c r="HSB53" s="10"/>
      <c r="HSC53" s="10"/>
      <c r="HSD53" s="10"/>
      <c r="HSE53" s="10"/>
      <c r="HSF53" s="10"/>
      <c r="HSG53" s="10"/>
      <c r="HSH53" s="10"/>
      <c r="HSI53" s="10"/>
      <c r="HSJ53" s="10"/>
      <c r="HSK53" s="10"/>
      <c r="HSL53" s="10"/>
      <c r="HSM53" s="10"/>
      <c r="HSN53" s="10"/>
      <c r="HSO53" s="10"/>
      <c r="HSP53" s="10"/>
      <c r="HSQ53" s="10"/>
      <c r="HSR53" s="10"/>
      <c r="HSS53" s="10"/>
      <c r="HST53" s="10"/>
      <c r="HSU53" s="10"/>
      <c r="HSV53" s="10"/>
      <c r="HSW53" s="10"/>
      <c r="HSX53" s="10"/>
      <c r="HSY53" s="10"/>
      <c r="HSZ53" s="10"/>
      <c r="HTA53" s="10"/>
      <c r="HTB53" s="10"/>
      <c r="HTC53" s="10"/>
      <c r="HTD53" s="10"/>
      <c r="HTE53" s="10"/>
      <c r="HTF53" s="10"/>
      <c r="HTG53" s="10"/>
      <c r="HTH53" s="10"/>
      <c r="HTI53" s="10"/>
      <c r="HTJ53" s="10"/>
      <c r="HTK53" s="10"/>
      <c r="HTL53" s="10"/>
      <c r="HTM53" s="10"/>
      <c r="HTN53" s="10"/>
      <c r="HTO53" s="10"/>
      <c r="HTP53" s="10"/>
      <c r="HTQ53" s="10"/>
      <c r="HTR53" s="10"/>
      <c r="HTS53" s="10"/>
      <c r="HTT53" s="10"/>
      <c r="HTU53" s="10"/>
      <c r="HTV53" s="10"/>
      <c r="HTW53" s="10"/>
      <c r="HTX53" s="10"/>
      <c r="HTY53" s="10"/>
      <c r="HTZ53" s="10"/>
      <c r="HUA53" s="10"/>
      <c r="HUB53" s="10"/>
      <c r="HUC53" s="10"/>
      <c r="HUD53" s="10"/>
      <c r="HUE53" s="10"/>
      <c r="HUF53" s="10"/>
      <c r="HUG53" s="10"/>
      <c r="HUH53" s="10"/>
      <c r="HUI53" s="10"/>
      <c r="HUJ53" s="10"/>
      <c r="HUK53" s="10"/>
      <c r="HUL53" s="10"/>
      <c r="HUM53" s="10"/>
      <c r="HUN53" s="10"/>
      <c r="HUO53" s="10"/>
      <c r="HUP53" s="10"/>
      <c r="HUQ53" s="10"/>
      <c r="HUR53" s="10"/>
      <c r="HUS53" s="10"/>
      <c r="HUT53" s="10"/>
      <c r="HUU53" s="10"/>
      <c r="HUV53" s="10"/>
      <c r="HUW53" s="10"/>
      <c r="HUX53" s="10"/>
      <c r="HUY53" s="10"/>
      <c r="HUZ53" s="10"/>
      <c r="HVA53" s="10"/>
      <c r="HVB53" s="10"/>
      <c r="HVC53" s="10"/>
      <c r="HVD53" s="10"/>
      <c r="HVE53" s="10"/>
      <c r="HVF53" s="10"/>
      <c r="HVG53" s="10"/>
      <c r="HVH53" s="10"/>
      <c r="HVI53" s="10"/>
      <c r="HVJ53" s="10"/>
      <c r="HVK53" s="10"/>
      <c r="HVL53" s="10"/>
      <c r="HVM53" s="10"/>
      <c r="HVN53" s="10"/>
      <c r="HVO53" s="10"/>
      <c r="HVP53" s="10"/>
      <c r="HVQ53" s="10"/>
      <c r="HVR53" s="10"/>
      <c r="HVS53" s="10"/>
      <c r="HVT53" s="10"/>
      <c r="HVU53" s="10"/>
      <c r="HVV53" s="10"/>
      <c r="HVW53" s="10"/>
      <c r="HVX53" s="10"/>
      <c r="HVY53" s="10"/>
      <c r="HVZ53" s="10"/>
      <c r="HWA53" s="10"/>
      <c r="HWB53" s="10"/>
      <c r="HWC53" s="10"/>
      <c r="HWD53" s="10"/>
      <c r="HWE53" s="10"/>
      <c r="HWF53" s="10"/>
      <c r="HWG53" s="10"/>
      <c r="HWH53" s="10"/>
      <c r="HWI53" s="10"/>
      <c r="HWJ53" s="10"/>
      <c r="HWK53" s="10"/>
      <c r="HWL53" s="10"/>
      <c r="HWM53" s="10"/>
      <c r="HWN53" s="10"/>
      <c r="HWO53" s="10"/>
      <c r="HWP53" s="10"/>
      <c r="HWQ53" s="10"/>
      <c r="HWR53" s="10"/>
      <c r="HWS53" s="10"/>
      <c r="HWT53" s="10"/>
      <c r="HWU53" s="10"/>
      <c r="HWV53" s="10"/>
      <c r="HWW53" s="10"/>
      <c r="HWX53" s="10"/>
      <c r="HWY53" s="10"/>
      <c r="HWZ53" s="10"/>
      <c r="HXA53" s="10"/>
      <c r="HXB53" s="10"/>
      <c r="HXC53" s="10"/>
      <c r="HXD53" s="10"/>
      <c r="HXE53" s="10"/>
      <c r="HXF53" s="10"/>
      <c r="HXG53" s="10"/>
      <c r="HXH53" s="10"/>
      <c r="HXI53" s="10"/>
      <c r="HXJ53" s="10"/>
      <c r="HXK53" s="10"/>
      <c r="HXL53" s="10"/>
      <c r="HXM53" s="10"/>
      <c r="HXN53" s="10"/>
      <c r="HXO53" s="10"/>
      <c r="HXP53" s="10"/>
      <c r="HXQ53" s="10"/>
      <c r="HXR53" s="10"/>
      <c r="HXS53" s="10"/>
      <c r="HXT53" s="10"/>
      <c r="HXU53" s="10"/>
      <c r="HXV53" s="10"/>
      <c r="HXW53" s="10"/>
      <c r="HXX53" s="10"/>
      <c r="HXY53" s="10"/>
      <c r="HXZ53" s="10"/>
      <c r="HYA53" s="10"/>
      <c r="HYB53" s="10"/>
      <c r="HYC53" s="10"/>
      <c r="HYD53" s="10"/>
      <c r="HYE53" s="10"/>
      <c r="HYF53" s="10"/>
      <c r="HYG53" s="10"/>
      <c r="HYH53" s="10"/>
      <c r="HYI53" s="10"/>
      <c r="HYJ53" s="10"/>
      <c r="HYK53" s="10"/>
      <c r="HYL53" s="10"/>
      <c r="HYM53" s="10"/>
      <c r="HYN53" s="10"/>
      <c r="HYO53" s="10"/>
      <c r="HYP53" s="10"/>
      <c r="HYQ53" s="10"/>
      <c r="HYR53" s="10"/>
      <c r="HYS53" s="10"/>
      <c r="HYT53" s="10"/>
      <c r="HYU53" s="10"/>
      <c r="HYV53" s="10"/>
      <c r="HYW53" s="10"/>
      <c r="HYX53" s="10"/>
      <c r="HYY53" s="10"/>
      <c r="HYZ53" s="10"/>
      <c r="HZA53" s="10"/>
      <c r="HZB53" s="10"/>
      <c r="HZC53" s="10"/>
      <c r="HZD53" s="10"/>
      <c r="HZE53" s="10"/>
      <c r="HZF53" s="10"/>
      <c r="HZG53" s="10"/>
      <c r="HZH53" s="10"/>
      <c r="HZI53" s="10"/>
      <c r="HZJ53" s="10"/>
      <c r="HZK53" s="10"/>
      <c r="HZL53" s="10"/>
      <c r="HZM53" s="10"/>
      <c r="HZN53" s="10"/>
      <c r="HZO53" s="10"/>
      <c r="HZP53" s="10"/>
      <c r="HZQ53" s="10"/>
      <c r="HZR53" s="10"/>
      <c r="HZS53" s="10"/>
      <c r="HZT53" s="10"/>
      <c r="HZU53" s="10"/>
      <c r="HZV53" s="10"/>
      <c r="HZW53" s="10"/>
      <c r="HZX53" s="10"/>
      <c r="HZY53" s="10"/>
      <c r="HZZ53" s="10"/>
      <c r="IAA53" s="10"/>
      <c r="IAB53" s="10"/>
      <c r="IAC53" s="10"/>
      <c r="IAD53" s="10"/>
      <c r="IAE53" s="10"/>
      <c r="IAF53" s="10"/>
      <c r="IAG53" s="10"/>
      <c r="IAH53" s="10"/>
      <c r="IAI53" s="10"/>
      <c r="IAJ53" s="10"/>
      <c r="IAK53" s="10"/>
      <c r="IAL53" s="10"/>
      <c r="IAM53" s="10"/>
      <c r="IAN53" s="10"/>
      <c r="IAO53" s="10"/>
      <c r="IAP53" s="10"/>
      <c r="IAQ53" s="10"/>
      <c r="IAR53" s="10"/>
      <c r="IAS53" s="10"/>
      <c r="IAT53" s="10"/>
      <c r="IAU53" s="10"/>
      <c r="IAV53" s="10"/>
      <c r="IAW53" s="10"/>
      <c r="IAX53" s="10"/>
      <c r="IAY53" s="10"/>
      <c r="IAZ53" s="10"/>
      <c r="IBA53" s="10"/>
      <c r="IBB53" s="10"/>
      <c r="IBC53" s="10"/>
      <c r="IBD53" s="10"/>
      <c r="IBE53" s="10"/>
      <c r="IBF53" s="10"/>
      <c r="IBG53" s="10"/>
      <c r="IBH53" s="10"/>
      <c r="IBI53" s="10"/>
      <c r="IBJ53" s="10"/>
      <c r="IBK53" s="10"/>
      <c r="IBL53" s="10"/>
      <c r="IBM53" s="10"/>
      <c r="IBN53" s="10"/>
      <c r="IBO53" s="10"/>
      <c r="IBP53" s="10"/>
      <c r="IBQ53" s="10"/>
      <c r="IBR53" s="10"/>
      <c r="IBS53" s="10"/>
      <c r="IBT53" s="10"/>
      <c r="IBU53" s="10"/>
      <c r="IBV53" s="10"/>
      <c r="IBW53" s="10"/>
      <c r="IBX53" s="10"/>
      <c r="IBY53" s="10"/>
      <c r="IBZ53" s="10"/>
      <c r="ICA53" s="10"/>
      <c r="ICB53" s="10"/>
      <c r="ICC53" s="10"/>
      <c r="ICD53" s="10"/>
      <c r="ICE53" s="10"/>
      <c r="ICF53" s="10"/>
      <c r="ICG53" s="10"/>
      <c r="ICH53" s="10"/>
      <c r="ICI53" s="10"/>
      <c r="ICJ53" s="10"/>
      <c r="ICK53" s="10"/>
      <c r="ICL53" s="10"/>
      <c r="ICM53" s="10"/>
      <c r="ICN53" s="10"/>
      <c r="ICO53" s="10"/>
      <c r="ICP53" s="10"/>
      <c r="ICQ53" s="10"/>
      <c r="ICR53" s="10"/>
      <c r="ICS53" s="10"/>
      <c r="ICT53" s="10"/>
      <c r="ICU53" s="10"/>
      <c r="ICV53" s="10"/>
      <c r="ICW53" s="10"/>
      <c r="ICX53" s="10"/>
      <c r="ICY53" s="10"/>
      <c r="ICZ53" s="10"/>
      <c r="IDA53" s="10"/>
      <c r="IDB53" s="10"/>
      <c r="IDC53" s="10"/>
      <c r="IDD53" s="10"/>
      <c r="IDE53" s="10"/>
      <c r="IDF53" s="10"/>
      <c r="IDG53" s="10"/>
      <c r="IDH53" s="10"/>
      <c r="IDI53" s="10"/>
      <c r="IDJ53" s="10"/>
      <c r="IDK53" s="10"/>
      <c r="IDL53" s="10"/>
      <c r="IDM53" s="10"/>
      <c r="IDN53" s="10"/>
      <c r="IDO53" s="10"/>
      <c r="IDP53" s="10"/>
      <c r="IDQ53" s="10"/>
      <c r="IDR53" s="10"/>
      <c r="IDS53" s="10"/>
      <c r="IDT53" s="10"/>
      <c r="IDU53" s="10"/>
      <c r="IDV53" s="10"/>
      <c r="IDW53" s="10"/>
      <c r="IDX53" s="10"/>
      <c r="IDY53" s="10"/>
      <c r="IDZ53" s="10"/>
      <c r="IEA53" s="10"/>
      <c r="IEB53" s="10"/>
      <c r="IEC53" s="10"/>
      <c r="IED53" s="10"/>
      <c r="IEE53" s="10"/>
      <c r="IEF53" s="10"/>
      <c r="IEG53" s="10"/>
      <c r="IEH53" s="10"/>
      <c r="IEI53" s="10"/>
      <c r="IEJ53" s="10"/>
      <c r="IEK53" s="10"/>
      <c r="IEL53" s="10"/>
      <c r="IEM53" s="10"/>
      <c r="IEN53" s="10"/>
      <c r="IEO53" s="10"/>
      <c r="IEP53" s="10"/>
      <c r="IEQ53" s="10"/>
      <c r="IER53" s="10"/>
      <c r="IES53" s="10"/>
      <c r="IET53" s="10"/>
      <c r="IEU53" s="10"/>
      <c r="IEV53" s="10"/>
      <c r="IEW53" s="10"/>
      <c r="IEX53" s="10"/>
      <c r="IEY53" s="10"/>
      <c r="IEZ53" s="10"/>
      <c r="IFA53" s="10"/>
      <c r="IFB53" s="10"/>
      <c r="IFC53" s="10"/>
      <c r="IFD53" s="10"/>
      <c r="IFE53" s="10"/>
      <c r="IFF53" s="10"/>
      <c r="IFG53" s="10"/>
      <c r="IFH53" s="10"/>
      <c r="IFI53" s="10"/>
      <c r="IFJ53" s="10"/>
      <c r="IFK53" s="10"/>
      <c r="IFL53" s="10"/>
      <c r="IFM53" s="10"/>
      <c r="IFN53" s="10"/>
      <c r="IFO53" s="10"/>
      <c r="IFP53" s="10"/>
      <c r="IFQ53" s="10"/>
      <c r="IFR53" s="10"/>
      <c r="IFS53" s="10"/>
      <c r="IFT53" s="10"/>
      <c r="IFU53" s="10"/>
      <c r="IFV53" s="10"/>
      <c r="IFW53" s="10"/>
      <c r="IFX53" s="10"/>
      <c r="IFY53" s="10"/>
      <c r="IFZ53" s="10"/>
      <c r="IGA53" s="10"/>
      <c r="IGB53" s="10"/>
      <c r="IGC53" s="10"/>
      <c r="IGD53" s="10"/>
      <c r="IGE53" s="10"/>
      <c r="IGF53" s="10"/>
      <c r="IGG53" s="10"/>
      <c r="IGH53" s="10"/>
      <c r="IGI53" s="10"/>
      <c r="IGJ53" s="10"/>
      <c r="IGK53" s="10"/>
      <c r="IGL53" s="10"/>
      <c r="IGM53" s="10"/>
      <c r="IGN53" s="10"/>
      <c r="IGO53" s="10"/>
      <c r="IGP53" s="10"/>
      <c r="IGQ53" s="10"/>
      <c r="IGR53" s="10"/>
      <c r="IGS53" s="10"/>
      <c r="IGT53" s="10"/>
      <c r="IGU53" s="10"/>
      <c r="IGV53" s="10"/>
      <c r="IGW53" s="10"/>
      <c r="IGX53" s="10"/>
      <c r="IGY53" s="10"/>
      <c r="IGZ53" s="10"/>
      <c r="IHA53" s="10"/>
      <c r="IHB53" s="10"/>
      <c r="IHC53" s="10"/>
      <c r="IHD53" s="10"/>
      <c r="IHE53" s="10"/>
      <c r="IHF53" s="10"/>
      <c r="IHG53" s="10"/>
      <c r="IHH53" s="10"/>
      <c r="IHI53" s="10"/>
      <c r="IHJ53" s="10"/>
      <c r="IHK53" s="10"/>
      <c r="IHL53" s="10"/>
      <c r="IHM53" s="10"/>
      <c r="IHN53" s="10"/>
      <c r="IHO53" s="10"/>
      <c r="IHP53" s="10"/>
      <c r="IHQ53" s="10"/>
      <c r="IHR53" s="10"/>
      <c r="IHS53" s="10"/>
      <c r="IHT53" s="10"/>
      <c r="IHU53" s="10"/>
      <c r="IHV53" s="10"/>
      <c r="IHW53" s="10"/>
      <c r="IHX53" s="10"/>
      <c r="IHY53" s="10"/>
      <c r="IHZ53" s="10"/>
      <c r="IIA53" s="10"/>
      <c r="IIB53" s="10"/>
      <c r="IIC53" s="10"/>
      <c r="IID53" s="10"/>
      <c r="IIE53" s="10"/>
      <c r="IIF53" s="10"/>
      <c r="IIG53" s="10"/>
      <c r="IIH53" s="10"/>
      <c r="III53" s="10"/>
      <c r="IIJ53" s="10"/>
      <c r="IIK53" s="10"/>
      <c r="IIL53" s="10"/>
      <c r="IIM53" s="10"/>
      <c r="IIN53" s="10"/>
      <c r="IIO53" s="10"/>
      <c r="IIP53" s="10"/>
      <c r="IIQ53" s="10"/>
      <c r="IIR53" s="10"/>
      <c r="IIS53" s="10"/>
      <c r="IIT53" s="10"/>
      <c r="IIU53" s="10"/>
      <c r="IIV53" s="10"/>
      <c r="IIW53" s="10"/>
      <c r="IIX53" s="10"/>
      <c r="IIY53" s="10"/>
      <c r="IIZ53" s="10"/>
      <c r="IJA53" s="10"/>
      <c r="IJB53" s="10"/>
      <c r="IJC53" s="10"/>
      <c r="IJD53" s="10"/>
      <c r="IJE53" s="10"/>
      <c r="IJF53" s="10"/>
      <c r="IJG53" s="10"/>
      <c r="IJH53" s="10"/>
      <c r="IJI53" s="10"/>
      <c r="IJJ53" s="10"/>
      <c r="IJK53" s="10"/>
      <c r="IJL53" s="10"/>
      <c r="IJM53" s="10"/>
      <c r="IJN53" s="10"/>
      <c r="IJO53" s="10"/>
      <c r="IJP53" s="10"/>
      <c r="IJQ53" s="10"/>
      <c r="IJR53" s="10"/>
      <c r="IJS53" s="10"/>
      <c r="IJT53" s="10"/>
      <c r="IJU53" s="10"/>
      <c r="IJV53" s="10"/>
      <c r="IJW53" s="10"/>
      <c r="IJX53" s="10"/>
      <c r="IJY53" s="10"/>
      <c r="IJZ53" s="10"/>
      <c r="IKA53" s="10"/>
      <c r="IKB53" s="10"/>
      <c r="IKC53" s="10"/>
      <c r="IKD53" s="10"/>
      <c r="IKE53" s="10"/>
      <c r="IKF53" s="10"/>
      <c r="IKG53" s="10"/>
      <c r="IKH53" s="10"/>
      <c r="IKI53" s="10"/>
      <c r="IKJ53" s="10"/>
      <c r="IKK53" s="10"/>
      <c r="IKL53" s="10"/>
      <c r="IKM53" s="10"/>
      <c r="IKN53" s="10"/>
      <c r="IKO53" s="10"/>
      <c r="IKP53" s="10"/>
      <c r="IKQ53" s="10"/>
      <c r="IKR53" s="10"/>
      <c r="IKS53" s="10"/>
      <c r="IKT53" s="10"/>
      <c r="IKU53" s="10"/>
      <c r="IKV53" s="10"/>
      <c r="IKW53" s="10"/>
      <c r="IKX53" s="10"/>
      <c r="IKY53" s="10"/>
      <c r="IKZ53" s="10"/>
      <c r="ILA53" s="10"/>
      <c r="ILB53" s="10"/>
      <c r="ILC53" s="10"/>
      <c r="ILD53" s="10"/>
      <c r="ILE53" s="10"/>
      <c r="ILF53" s="10"/>
      <c r="ILG53" s="10"/>
      <c r="ILH53" s="10"/>
      <c r="ILI53" s="10"/>
      <c r="ILJ53" s="10"/>
      <c r="ILK53" s="10"/>
      <c r="ILL53" s="10"/>
      <c r="ILM53" s="10"/>
      <c r="ILN53" s="10"/>
      <c r="ILO53" s="10"/>
      <c r="ILP53" s="10"/>
      <c r="ILQ53" s="10"/>
      <c r="ILR53" s="10"/>
      <c r="ILS53" s="10"/>
      <c r="ILT53" s="10"/>
      <c r="ILU53" s="10"/>
      <c r="ILV53" s="10"/>
      <c r="ILW53" s="10"/>
      <c r="ILX53" s="10"/>
      <c r="ILY53" s="10"/>
      <c r="ILZ53" s="10"/>
      <c r="IMA53" s="10"/>
      <c r="IMB53" s="10"/>
      <c r="IMC53" s="10"/>
      <c r="IMD53" s="10"/>
      <c r="IME53" s="10"/>
      <c r="IMF53" s="10"/>
      <c r="IMG53" s="10"/>
      <c r="IMH53" s="10"/>
      <c r="IMI53" s="10"/>
      <c r="IMJ53" s="10"/>
      <c r="IMK53" s="10"/>
      <c r="IML53" s="10"/>
      <c r="IMM53" s="10"/>
      <c r="IMN53" s="10"/>
      <c r="IMO53" s="10"/>
      <c r="IMP53" s="10"/>
      <c r="IMQ53" s="10"/>
      <c r="IMR53" s="10"/>
      <c r="IMS53" s="10"/>
      <c r="IMT53" s="10"/>
      <c r="IMU53" s="10"/>
      <c r="IMV53" s="10"/>
      <c r="IMW53" s="10"/>
      <c r="IMX53" s="10"/>
      <c r="IMY53" s="10"/>
      <c r="IMZ53" s="10"/>
      <c r="INA53" s="10"/>
      <c r="INB53" s="10"/>
      <c r="INC53" s="10"/>
      <c r="IND53" s="10"/>
      <c r="INE53" s="10"/>
      <c r="INF53" s="10"/>
      <c r="ING53" s="10"/>
      <c r="INH53" s="10"/>
      <c r="INI53" s="10"/>
      <c r="INJ53" s="10"/>
      <c r="INK53" s="10"/>
      <c r="INL53" s="10"/>
      <c r="INM53" s="10"/>
      <c r="INN53" s="10"/>
      <c r="INO53" s="10"/>
      <c r="INP53" s="10"/>
      <c r="INQ53" s="10"/>
      <c r="INR53" s="10"/>
      <c r="INS53" s="10"/>
      <c r="INT53" s="10"/>
      <c r="INU53" s="10"/>
      <c r="INV53" s="10"/>
      <c r="INW53" s="10"/>
      <c r="INX53" s="10"/>
      <c r="INY53" s="10"/>
      <c r="INZ53" s="10"/>
      <c r="IOA53" s="10"/>
      <c r="IOB53" s="10"/>
      <c r="IOC53" s="10"/>
      <c r="IOD53" s="10"/>
      <c r="IOE53" s="10"/>
      <c r="IOF53" s="10"/>
      <c r="IOG53" s="10"/>
      <c r="IOH53" s="10"/>
      <c r="IOI53" s="10"/>
      <c r="IOJ53" s="10"/>
      <c r="IOK53" s="10"/>
      <c r="IOL53" s="10"/>
      <c r="IOM53" s="10"/>
      <c r="ION53" s="10"/>
      <c r="IOO53" s="10"/>
      <c r="IOP53" s="10"/>
      <c r="IOQ53" s="10"/>
      <c r="IOR53" s="10"/>
      <c r="IOS53" s="10"/>
      <c r="IOT53" s="10"/>
      <c r="IOU53" s="10"/>
      <c r="IOV53" s="10"/>
      <c r="IOW53" s="10"/>
      <c r="IOX53" s="10"/>
      <c r="IOY53" s="10"/>
      <c r="IOZ53" s="10"/>
      <c r="IPA53" s="10"/>
      <c r="IPB53" s="10"/>
      <c r="IPC53" s="10"/>
      <c r="IPD53" s="10"/>
      <c r="IPE53" s="10"/>
      <c r="IPF53" s="10"/>
      <c r="IPG53" s="10"/>
      <c r="IPH53" s="10"/>
      <c r="IPI53" s="10"/>
      <c r="IPJ53" s="10"/>
      <c r="IPK53" s="10"/>
      <c r="IPL53" s="10"/>
      <c r="IPM53" s="10"/>
      <c r="IPN53" s="10"/>
      <c r="IPO53" s="10"/>
      <c r="IPP53" s="10"/>
      <c r="IPQ53" s="10"/>
      <c r="IPR53" s="10"/>
      <c r="IPS53" s="10"/>
      <c r="IPT53" s="10"/>
      <c r="IPU53" s="10"/>
      <c r="IPV53" s="10"/>
      <c r="IPW53" s="10"/>
      <c r="IPX53" s="10"/>
      <c r="IPY53" s="10"/>
      <c r="IPZ53" s="10"/>
      <c r="IQA53" s="10"/>
      <c r="IQB53" s="10"/>
      <c r="IQC53" s="10"/>
      <c r="IQD53" s="10"/>
      <c r="IQE53" s="10"/>
      <c r="IQF53" s="10"/>
      <c r="IQG53" s="10"/>
      <c r="IQH53" s="10"/>
      <c r="IQI53" s="10"/>
      <c r="IQJ53" s="10"/>
      <c r="IQK53" s="10"/>
      <c r="IQL53" s="10"/>
      <c r="IQM53" s="10"/>
      <c r="IQN53" s="10"/>
      <c r="IQO53" s="10"/>
      <c r="IQP53" s="10"/>
      <c r="IQQ53" s="10"/>
      <c r="IQR53" s="10"/>
      <c r="IQS53" s="10"/>
      <c r="IQT53" s="10"/>
      <c r="IQU53" s="10"/>
      <c r="IQV53" s="10"/>
      <c r="IQW53" s="10"/>
      <c r="IQX53" s="10"/>
      <c r="IQY53" s="10"/>
      <c r="IQZ53" s="10"/>
      <c r="IRA53" s="10"/>
      <c r="IRB53" s="10"/>
      <c r="IRC53" s="10"/>
      <c r="IRD53" s="10"/>
      <c r="IRE53" s="10"/>
      <c r="IRF53" s="10"/>
      <c r="IRG53" s="10"/>
      <c r="IRH53" s="10"/>
      <c r="IRI53" s="10"/>
      <c r="IRJ53" s="10"/>
      <c r="IRK53" s="10"/>
      <c r="IRL53" s="10"/>
      <c r="IRM53" s="10"/>
      <c r="IRN53" s="10"/>
      <c r="IRO53" s="10"/>
      <c r="IRP53" s="10"/>
      <c r="IRQ53" s="10"/>
      <c r="IRR53" s="10"/>
      <c r="IRS53" s="10"/>
      <c r="IRT53" s="10"/>
      <c r="IRU53" s="10"/>
      <c r="IRV53" s="10"/>
      <c r="IRW53" s="10"/>
      <c r="IRX53" s="10"/>
      <c r="IRY53" s="10"/>
      <c r="IRZ53" s="10"/>
      <c r="ISA53" s="10"/>
      <c r="ISB53" s="10"/>
      <c r="ISC53" s="10"/>
      <c r="ISD53" s="10"/>
      <c r="ISE53" s="10"/>
      <c r="ISF53" s="10"/>
      <c r="ISG53" s="10"/>
      <c r="ISH53" s="10"/>
      <c r="ISI53" s="10"/>
      <c r="ISJ53" s="10"/>
      <c r="ISK53" s="10"/>
      <c r="ISL53" s="10"/>
      <c r="ISM53" s="10"/>
      <c r="ISN53" s="10"/>
      <c r="ISO53" s="10"/>
      <c r="ISP53" s="10"/>
      <c r="ISQ53" s="10"/>
      <c r="ISR53" s="10"/>
      <c r="ISS53" s="10"/>
      <c r="IST53" s="10"/>
      <c r="ISU53" s="10"/>
      <c r="ISV53" s="10"/>
      <c r="ISW53" s="10"/>
      <c r="ISX53" s="10"/>
      <c r="ISY53" s="10"/>
      <c r="ISZ53" s="10"/>
      <c r="ITA53" s="10"/>
      <c r="ITB53" s="10"/>
      <c r="ITC53" s="10"/>
      <c r="ITD53" s="10"/>
      <c r="ITE53" s="10"/>
      <c r="ITF53" s="10"/>
      <c r="ITG53" s="10"/>
      <c r="ITH53" s="10"/>
      <c r="ITI53" s="10"/>
      <c r="ITJ53" s="10"/>
      <c r="ITK53" s="10"/>
      <c r="ITL53" s="10"/>
      <c r="ITM53" s="10"/>
      <c r="ITN53" s="10"/>
      <c r="ITO53" s="10"/>
      <c r="ITP53" s="10"/>
      <c r="ITQ53" s="10"/>
      <c r="ITR53" s="10"/>
      <c r="ITS53" s="10"/>
      <c r="ITT53" s="10"/>
      <c r="ITU53" s="10"/>
      <c r="ITV53" s="10"/>
      <c r="ITW53" s="10"/>
      <c r="ITX53" s="10"/>
      <c r="ITY53" s="10"/>
      <c r="ITZ53" s="10"/>
      <c r="IUA53" s="10"/>
      <c r="IUB53" s="10"/>
      <c r="IUC53" s="10"/>
      <c r="IUD53" s="10"/>
      <c r="IUE53" s="10"/>
      <c r="IUF53" s="10"/>
      <c r="IUG53" s="10"/>
      <c r="IUH53" s="10"/>
      <c r="IUI53" s="10"/>
      <c r="IUJ53" s="10"/>
      <c r="IUK53" s="10"/>
      <c r="IUL53" s="10"/>
      <c r="IUM53" s="10"/>
      <c r="IUN53" s="10"/>
      <c r="IUO53" s="10"/>
      <c r="IUP53" s="10"/>
      <c r="IUQ53" s="10"/>
      <c r="IUR53" s="10"/>
      <c r="IUS53" s="10"/>
      <c r="IUT53" s="10"/>
      <c r="IUU53" s="10"/>
      <c r="IUV53" s="10"/>
      <c r="IUW53" s="10"/>
      <c r="IUX53" s="10"/>
      <c r="IUY53" s="10"/>
      <c r="IUZ53" s="10"/>
      <c r="IVA53" s="10"/>
      <c r="IVB53" s="10"/>
      <c r="IVC53" s="10"/>
      <c r="IVD53" s="10"/>
      <c r="IVE53" s="10"/>
      <c r="IVF53" s="10"/>
      <c r="IVG53" s="10"/>
      <c r="IVH53" s="10"/>
      <c r="IVI53" s="10"/>
      <c r="IVJ53" s="10"/>
      <c r="IVK53" s="10"/>
      <c r="IVL53" s="10"/>
      <c r="IVM53" s="10"/>
      <c r="IVN53" s="10"/>
      <c r="IVO53" s="10"/>
      <c r="IVP53" s="10"/>
      <c r="IVQ53" s="10"/>
      <c r="IVR53" s="10"/>
      <c r="IVS53" s="10"/>
      <c r="IVT53" s="10"/>
      <c r="IVU53" s="10"/>
      <c r="IVV53" s="10"/>
      <c r="IVW53" s="10"/>
      <c r="IVX53" s="10"/>
      <c r="IVY53" s="10"/>
      <c r="IVZ53" s="10"/>
      <c r="IWA53" s="10"/>
      <c r="IWB53" s="10"/>
      <c r="IWC53" s="10"/>
      <c r="IWD53" s="10"/>
      <c r="IWE53" s="10"/>
      <c r="IWF53" s="10"/>
      <c r="IWG53" s="10"/>
      <c r="IWH53" s="10"/>
      <c r="IWI53" s="10"/>
      <c r="IWJ53" s="10"/>
      <c r="IWK53" s="10"/>
      <c r="IWL53" s="10"/>
      <c r="IWM53" s="10"/>
      <c r="IWN53" s="10"/>
      <c r="IWO53" s="10"/>
      <c r="IWP53" s="10"/>
      <c r="IWQ53" s="10"/>
      <c r="IWR53" s="10"/>
      <c r="IWS53" s="10"/>
      <c r="IWT53" s="10"/>
      <c r="IWU53" s="10"/>
      <c r="IWV53" s="10"/>
      <c r="IWW53" s="10"/>
      <c r="IWX53" s="10"/>
      <c r="IWY53" s="10"/>
      <c r="IWZ53" s="10"/>
      <c r="IXA53" s="10"/>
      <c r="IXB53" s="10"/>
      <c r="IXC53" s="10"/>
      <c r="IXD53" s="10"/>
      <c r="IXE53" s="10"/>
      <c r="IXF53" s="10"/>
      <c r="IXG53" s="10"/>
      <c r="IXH53" s="10"/>
      <c r="IXI53" s="10"/>
      <c r="IXJ53" s="10"/>
      <c r="IXK53" s="10"/>
      <c r="IXL53" s="10"/>
      <c r="IXM53" s="10"/>
      <c r="IXN53" s="10"/>
      <c r="IXO53" s="10"/>
      <c r="IXP53" s="10"/>
      <c r="IXQ53" s="10"/>
      <c r="IXR53" s="10"/>
      <c r="IXS53" s="10"/>
      <c r="IXT53" s="10"/>
      <c r="IXU53" s="10"/>
      <c r="IXV53" s="10"/>
      <c r="IXW53" s="10"/>
      <c r="IXX53" s="10"/>
      <c r="IXY53" s="10"/>
      <c r="IXZ53" s="10"/>
      <c r="IYA53" s="10"/>
      <c r="IYB53" s="10"/>
      <c r="IYC53" s="10"/>
      <c r="IYD53" s="10"/>
      <c r="IYE53" s="10"/>
      <c r="IYF53" s="10"/>
      <c r="IYG53" s="10"/>
      <c r="IYH53" s="10"/>
      <c r="IYI53" s="10"/>
      <c r="IYJ53" s="10"/>
      <c r="IYK53" s="10"/>
      <c r="IYL53" s="10"/>
      <c r="IYM53" s="10"/>
      <c r="IYN53" s="10"/>
      <c r="IYO53" s="10"/>
      <c r="IYP53" s="10"/>
      <c r="IYQ53" s="10"/>
      <c r="IYR53" s="10"/>
      <c r="IYS53" s="10"/>
      <c r="IYT53" s="10"/>
      <c r="IYU53" s="10"/>
      <c r="IYV53" s="10"/>
      <c r="IYW53" s="10"/>
      <c r="IYX53" s="10"/>
      <c r="IYY53" s="10"/>
      <c r="IYZ53" s="10"/>
      <c r="IZA53" s="10"/>
      <c r="IZB53" s="10"/>
      <c r="IZC53" s="10"/>
      <c r="IZD53" s="10"/>
      <c r="IZE53" s="10"/>
      <c r="IZF53" s="10"/>
      <c r="IZG53" s="10"/>
      <c r="IZH53" s="10"/>
      <c r="IZI53" s="10"/>
      <c r="IZJ53" s="10"/>
      <c r="IZK53" s="10"/>
      <c r="IZL53" s="10"/>
      <c r="IZM53" s="10"/>
      <c r="IZN53" s="10"/>
      <c r="IZO53" s="10"/>
      <c r="IZP53" s="10"/>
      <c r="IZQ53" s="10"/>
      <c r="IZR53" s="10"/>
      <c r="IZS53" s="10"/>
      <c r="IZT53" s="10"/>
      <c r="IZU53" s="10"/>
      <c r="IZV53" s="10"/>
      <c r="IZW53" s="10"/>
      <c r="IZX53" s="10"/>
      <c r="IZY53" s="10"/>
      <c r="IZZ53" s="10"/>
      <c r="JAA53" s="10"/>
      <c r="JAB53" s="10"/>
      <c r="JAC53" s="10"/>
      <c r="JAD53" s="10"/>
      <c r="JAE53" s="10"/>
      <c r="JAF53" s="10"/>
      <c r="JAG53" s="10"/>
      <c r="JAH53" s="10"/>
      <c r="JAI53" s="10"/>
      <c r="JAJ53" s="10"/>
      <c r="JAK53" s="10"/>
      <c r="JAL53" s="10"/>
      <c r="JAM53" s="10"/>
      <c r="JAN53" s="10"/>
      <c r="JAO53" s="10"/>
      <c r="JAP53" s="10"/>
      <c r="JAQ53" s="10"/>
      <c r="JAR53" s="10"/>
      <c r="JAS53" s="10"/>
      <c r="JAT53" s="10"/>
      <c r="JAU53" s="10"/>
      <c r="JAV53" s="10"/>
      <c r="JAW53" s="10"/>
      <c r="JAX53" s="10"/>
      <c r="JAY53" s="10"/>
      <c r="JAZ53" s="10"/>
      <c r="JBA53" s="10"/>
      <c r="JBB53" s="10"/>
      <c r="JBC53" s="10"/>
      <c r="JBD53" s="10"/>
      <c r="JBE53" s="10"/>
      <c r="JBF53" s="10"/>
      <c r="JBG53" s="10"/>
      <c r="JBH53" s="10"/>
      <c r="JBI53" s="10"/>
      <c r="JBJ53" s="10"/>
      <c r="JBK53" s="10"/>
      <c r="JBL53" s="10"/>
      <c r="JBM53" s="10"/>
      <c r="JBN53" s="10"/>
      <c r="JBO53" s="10"/>
      <c r="JBP53" s="10"/>
      <c r="JBQ53" s="10"/>
      <c r="JBR53" s="10"/>
      <c r="JBS53" s="10"/>
      <c r="JBT53" s="10"/>
      <c r="JBU53" s="10"/>
      <c r="JBV53" s="10"/>
      <c r="JBW53" s="10"/>
      <c r="JBX53" s="10"/>
      <c r="JBY53" s="10"/>
      <c r="JBZ53" s="10"/>
      <c r="JCA53" s="10"/>
      <c r="JCB53" s="10"/>
      <c r="JCC53" s="10"/>
      <c r="JCD53" s="10"/>
      <c r="JCE53" s="10"/>
      <c r="JCF53" s="10"/>
      <c r="JCG53" s="10"/>
      <c r="JCH53" s="10"/>
      <c r="JCI53" s="10"/>
      <c r="JCJ53" s="10"/>
      <c r="JCK53" s="10"/>
      <c r="JCL53" s="10"/>
      <c r="JCM53" s="10"/>
      <c r="JCN53" s="10"/>
      <c r="JCO53" s="10"/>
      <c r="JCP53" s="10"/>
      <c r="JCQ53" s="10"/>
      <c r="JCR53" s="10"/>
      <c r="JCS53" s="10"/>
      <c r="JCT53" s="10"/>
      <c r="JCU53" s="10"/>
      <c r="JCV53" s="10"/>
      <c r="JCW53" s="10"/>
      <c r="JCX53" s="10"/>
      <c r="JCY53" s="10"/>
      <c r="JCZ53" s="10"/>
      <c r="JDA53" s="10"/>
      <c r="JDB53" s="10"/>
      <c r="JDC53" s="10"/>
      <c r="JDD53" s="10"/>
      <c r="JDE53" s="10"/>
      <c r="JDF53" s="10"/>
      <c r="JDG53" s="10"/>
      <c r="JDH53" s="10"/>
      <c r="JDI53" s="10"/>
      <c r="JDJ53" s="10"/>
      <c r="JDK53" s="10"/>
      <c r="JDL53" s="10"/>
      <c r="JDM53" s="10"/>
      <c r="JDN53" s="10"/>
      <c r="JDO53" s="10"/>
      <c r="JDP53" s="10"/>
      <c r="JDQ53" s="10"/>
      <c r="JDR53" s="10"/>
      <c r="JDS53" s="10"/>
      <c r="JDT53" s="10"/>
      <c r="JDU53" s="10"/>
      <c r="JDV53" s="10"/>
      <c r="JDW53" s="10"/>
      <c r="JDX53" s="10"/>
      <c r="JDY53" s="10"/>
      <c r="JDZ53" s="10"/>
      <c r="JEA53" s="10"/>
      <c r="JEB53" s="10"/>
      <c r="JEC53" s="10"/>
      <c r="JED53" s="10"/>
      <c r="JEE53" s="10"/>
      <c r="JEF53" s="10"/>
      <c r="JEG53" s="10"/>
      <c r="JEH53" s="10"/>
      <c r="JEI53" s="10"/>
      <c r="JEJ53" s="10"/>
      <c r="JEK53" s="10"/>
      <c r="JEL53" s="10"/>
      <c r="JEM53" s="10"/>
      <c r="JEN53" s="10"/>
      <c r="JEO53" s="10"/>
      <c r="JEP53" s="10"/>
      <c r="JEQ53" s="10"/>
      <c r="JER53" s="10"/>
      <c r="JES53" s="10"/>
      <c r="JET53" s="10"/>
      <c r="JEU53" s="10"/>
      <c r="JEV53" s="10"/>
      <c r="JEW53" s="10"/>
      <c r="JEX53" s="10"/>
      <c r="JEY53" s="10"/>
      <c r="JEZ53" s="10"/>
      <c r="JFA53" s="10"/>
      <c r="JFB53" s="10"/>
      <c r="JFC53" s="10"/>
      <c r="JFD53" s="10"/>
      <c r="JFE53" s="10"/>
      <c r="JFF53" s="10"/>
      <c r="JFG53" s="10"/>
      <c r="JFH53" s="10"/>
      <c r="JFI53" s="10"/>
      <c r="JFJ53" s="10"/>
      <c r="JFK53" s="10"/>
      <c r="JFL53" s="10"/>
      <c r="JFM53" s="10"/>
      <c r="JFN53" s="10"/>
      <c r="JFO53" s="10"/>
      <c r="JFP53" s="10"/>
      <c r="JFQ53" s="10"/>
      <c r="JFR53" s="10"/>
      <c r="JFS53" s="10"/>
      <c r="JFT53" s="10"/>
      <c r="JFU53" s="10"/>
      <c r="JFV53" s="10"/>
      <c r="JFW53" s="10"/>
      <c r="JFX53" s="10"/>
      <c r="JFY53" s="10"/>
      <c r="JFZ53" s="10"/>
      <c r="JGA53" s="10"/>
      <c r="JGB53" s="10"/>
      <c r="JGC53" s="10"/>
      <c r="JGD53" s="10"/>
      <c r="JGE53" s="10"/>
      <c r="JGF53" s="10"/>
      <c r="JGG53" s="10"/>
      <c r="JGH53" s="10"/>
      <c r="JGI53" s="10"/>
      <c r="JGJ53" s="10"/>
      <c r="JGK53" s="10"/>
      <c r="JGL53" s="10"/>
      <c r="JGM53" s="10"/>
      <c r="JGN53" s="10"/>
      <c r="JGO53" s="10"/>
      <c r="JGP53" s="10"/>
      <c r="JGQ53" s="10"/>
      <c r="JGR53" s="10"/>
      <c r="JGS53" s="10"/>
      <c r="JGT53" s="10"/>
      <c r="JGU53" s="10"/>
      <c r="JGV53" s="10"/>
      <c r="JGW53" s="10"/>
      <c r="JGX53" s="10"/>
      <c r="JGY53" s="10"/>
      <c r="JGZ53" s="10"/>
      <c r="JHA53" s="10"/>
      <c r="JHB53" s="10"/>
      <c r="JHC53" s="10"/>
      <c r="JHD53" s="10"/>
      <c r="JHE53" s="10"/>
      <c r="JHF53" s="10"/>
      <c r="JHG53" s="10"/>
      <c r="JHH53" s="10"/>
      <c r="JHI53" s="10"/>
      <c r="JHJ53" s="10"/>
      <c r="JHK53" s="10"/>
      <c r="JHL53" s="10"/>
      <c r="JHM53" s="10"/>
      <c r="JHN53" s="10"/>
      <c r="JHO53" s="10"/>
      <c r="JHP53" s="10"/>
      <c r="JHQ53" s="10"/>
      <c r="JHR53" s="10"/>
      <c r="JHS53" s="10"/>
      <c r="JHT53" s="10"/>
      <c r="JHU53" s="10"/>
      <c r="JHV53" s="10"/>
      <c r="JHW53" s="10"/>
      <c r="JHX53" s="10"/>
      <c r="JHY53" s="10"/>
      <c r="JHZ53" s="10"/>
      <c r="JIA53" s="10"/>
      <c r="JIB53" s="10"/>
      <c r="JIC53" s="10"/>
      <c r="JID53" s="10"/>
      <c r="JIE53" s="10"/>
      <c r="JIF53" s="10"/>
      <c r="JIG53" s="10"/>
      <c r="JIH53" s="10"/>
      <c r="JII53" s="10"/>
      <c r="JIJ53" s="10"/>
      <c r="JIK53" s="10"/>
      <c r="JIL53" s="10"/>
      <c r="JIM53" s="10"/>
      <c r="JIN53" s="10"/>
      <c r="JIO53" s="10"/>
      <c r="JIP53" s="10"/>
      <c r="JIQ53" s="10"/>
      <c r="JIR53" s="10"/>
      <c r="JIS53" s="10"/>
      <c r="JIT53" s="10"/>
      <c r="JIU53" s="10"/>
      <c r="JIV53" s="10"/>
      <c r="JIW53" s="10"/>
      <c r="JIX53" s="10"/>
      <c r="JIY53" s="10"/>
      <c r="JIZ53" s="10"/>
      <c r="JJA53" s="10"/>
      <c r="JJB53" s="10"/>
      <c r="JJC53" s="10"/>
      <c r="JJD53" s="10"/>
      <c r="JJE53" s="10"/>
      <c r="JJF53" s="10"/>
      <c r="JJG53" s="10"/>
      <c r="JJH53" s="10"/>
      <c r="JJI53" s="10"/>
      <c r="JJJ53" s="10"/>
      <c r="JJK53" s="10"/>
      <c r="JJL53" s="10"/>
      <c r="JJM53" s="10"/>
      <c r="JJN53" s="10"/>
      <c r="JJO53" s="10"/>
      <c r="JJP53" s="10"/>
      <c r="JJQ53" s="10"/>
      <c r="JJR53" s="10"/>
      <c r="JJS53" s="10"/>
      <c r="JJT53" s="10"/>
      <c r="JJU53" s="10"/>
      <c r="JJV53" s="10"/>
      <c r="JJW53" s="10"/>
      <c r="JJX53" s="10"/>
      <c r="JJY53" s="10"/>
      <c r="JJZ53" s="10"/>
      <c r="JKA53" s="10"/>
      <c r="JKB53" s="10"/>
      <c r="JKC53" s="10"/>
      <c r="JKD53" s="10"/>
      <c r="JKE53" s="10"/>
      <c r="JKF53" s="10"/>
      <c r="JKG53" s="10"/>
      <c r="JKH53" s="10"/>
      <c r="JKI53" s="10"/>
      <c r="JKJ53" s="10"/>
      <c r="JKK53" s="10"/>
      <c r="JKL53" s="10"/>
      <c r="JKM53" s="10"/>
      <c r="JKN53" s="10"/>
      <c r="JKO53" s="10"/>
      <c r="JKP53" s="10"/>
      <c r="JKQ53" s="10"/>
      <c r="JKR53" s="10"/>
      <c r="JKS53" s="10"/>
      <c r="JKT53" s="10"/>
      <c r="JKU53" s="10"/>
      <c r="JKV53" s="10"/>
      <c r="JKW53" s="10"/>
      <c r="JKX53" s="10"/>
      <c r="JKY53" s="10"/>
      <c r="JKZ53" s="10"/>
      <c r="JLA53" s="10"/>
      <c r="JLB53" s="10"/>
      <c r="JLC53" s="10"/>
      <c r="JLD53" s="10"/>
      <c r="JLE53" s="10"/>
      <c r="JLF53" s="10"/>
      <c r="JLG53" s="10"/>
      <c r="JLH53" s="10"/>
      <c r="JLI53" s="10"/>
      <c r="JLJ53" s="10"/>
      <c r="JLK53" s="10"/>
      <c r="JLL53" s="10"/>
      <c r="JLM53" s="10"/>
      <c r="JLN53" s="10"/>
      <c r="JLO53" s="10"/>
      <c r="JLP53" s="10"/>
      <c r="JLQ53" s="10"/>
      <c r="JLR53" s="10"/>
      <c r="JLS53" s="10"/>
      <c r="JLT53" s="10"/>
      <c r="JLU53" s="10"/>
      <c r="JLV53" s="10"/>
      <c r="JLW53" s="10"/>
      <c r="JLX53" s="10"/>
      <c r="JLY53" s="10"/>
      <c r="JLZ53" s="10"/>
      <c r="JMA53" s="10"/>
      <c r="JMB53" s="10"/>
      <c r="JMC53" s="10"/>
      <c r="JMD53" s="10"/>
      <c r="JME53" s="10"/>
      <c r="JMF53" s="10"/>
      <c r="JMG53" s="10"/>
      <c r="JMH53" s="10"/>
      <c r="JMI53" s="10"/>
      <c r="JMJ53" s="10"/>
      <c r="JMK53" s="10"/>
      <c r="JML53" s="10"/>
      <c r="JMM53" s="10"/>
      <c r="JMN53" s="10"/>
      <c r="JMO53" s="10"/>
      <c r="JMP53" s="10"/>
      <c r="JMQ53" s="10"/>
      <c r="JMR53" s="10"/>
      <c r="JMS53" s="10"/>
      <c r="JMT53" s="10"/>
      <c r="JMU53" s="10"/>
      <c r="JMV53" s="10"/>
      <c r="JMW53" s="10"/>
      <c r="JMX53" s="10"/>
      <c r="JMY53" s="10"/>
      <c r="JMZ53" s="10"/>
      <c r="JNA53" s="10"/>
      <c r="JNB53" s="10"/>
      <c r="JNC53" s="10"/>
      <c r="JND53" s="10"/>
      <c r="JNE53" s="10"/>
      <c r="JNF53" s="10"/>
      <c r="JNG53" s="10"/>
      <c r="JNH53" s="10"/>
      <c r="JNI53" s="10"/>
      <c r="JNJ53" s="10"/>
      <c r="JNK53" s="10"/>
      <c r="JNL53" s="10"/>
      <c r="JNM53" s="10"/>
      <c r="JNN53" s="10"/>
      <c r="JNO53" s="10"/>
      <c r="JNP53" s="10"/>
      <c r="JNQ53" s="10"/>
      <c r="JNR53" s="10"/>
      <c r="JNS53" s="10"/>
      <c r="JNT53" s="10"/>
      <c r="JNU53" s="10"/>
      <c r="JNV53" s="10"/>
      <c r="JNW53" s="10"/>
      <c r="JNX53" s="10"/>
      <c r="JNY53" s="10"/>
      <c r="JNZ53" s="10"/>
      <c r="JOA53" s="10"/>
      <c r="JOB53" s="10"/>
      <c r="JOC53" s="10"/>
      <c r="JOD53" s="10"/>
      <c r="JOE53" s="10"/>
      <c r="JOF53" s="10"/>
      <c r="JOG53" s="10"/>
      <c r="JOH53" s="10"/>
      <c r="JOI53" s="10"/>
      <c r="JOJ53" s="10"/>
      <c r="JOK53" s="10"/>
      <c r="JOL53" s="10"/>
      <c r="JOM53" s="10"/>
      <c r="JON53" s="10"/>
      <c r="JOO53" s="10"/>
      <c r="JOP53" s="10"/>
      <c r="JOQ53" s="10"/>
      <c r="JOR53" s="10"/>
      <c r="JOS53" s="10"/>
      <c r="JOT53" s="10"/>
      <c r="JOU53" s="10"/>
      <c r="JOV53" s="10"/>
      <c r="JOW53" s="10"/>
      <c r="JOX53" s="10"/>
      <c r="JOY53" s="10"/>
      <c r="JOZ53" s="10"/>
      <c r="JPA53" s="10"/>
      <c r="JPB53" s="10"/>
      <c r="JPC53" s="10"/>
      <c r="JPD53" s="10"/>
      <c r="JPE53" s="10"/>
      <c r="JPF53" s="10"/>
      <c r="JPG53" s="10"/>
      <c r="JPH53" s="10"/>
      <c r="JPI53" s="10"/>
      <c r="JPJ53" s="10"/>
      <c r="JPK53" s="10"/>
      <c r="JPL53" s="10"/>
      <c r="JPM53" s="10"/>
      <c r="JPN53" s="10"/>
      <c r="JPO53" s="10"/>
      <c r="JPP53" s="10"/>
      <c r="JPQ53" s="10"/>
      <c r="JPR53" s="10"/>
      <c r="JPS53" s="10"/>
      <c r="JPT53" s="10"/>
      <c r="JPU53" s="10"/>
      <c r="JPV53" s="10"/>
      <c r="JPW53" s="10"/>
      <c r="JPX53" s="10"/>
      <c r="JPY53" s="10"/>
      <c r="JPZ53" s="10"/>
      <c r="JQA53" s="10"/>
      <c r="JQB53" s="10"/>
      <c r="JQC53" s="10"/>
      <c r="JQD53" s="10"/>
      <c r="JQE53" s="10"/>
      <c r="JQF53" s="10"/>
      <c r="JQG53" s="10"/>
      <c r="JQH53" s="10"/>
      <c r="JQI53" s="10"/>
      <c r="JQJ53" s="10"/>
      <c r="JQK53" s="10"/>
      <c r="JQL53" s="10"/>
      <c r="JQM53" s="10"/>
      <c r="JQN53" s="10"/>
      <c r="JQO53" s="10"/>
      <c r="JQP53" s="10"/>
      <c r="JQQ53" s="10"/>
      <c r="JQR53" s="10"/>
      <c r="JQS53" s="10"/>
      <c r="JQT53" s="10"/>
      <c r="JQU53" s="10"/>
      <c r="JQV53" s="10"/>
      <c r="JQW53" s="10"/>
      <c r="JQX53" s="10"/>
      <c r="JQY53" s="10"/>
      <c r="JQZ53" s="10"/>
      <c r="JRA53" s="10"/>
      <c r="JRB53" s="10"/>
      <c r="JRC53" s="10"/>
      <c r="JRD53" s="10"/>
      <c r="JRE53" s="10"/>
      <c r="JRF53" s="10"/>
      <c r="JRG53" s="10"/>
      <c r="JRH53" s="10"/>
      <c r="JRI53" s="10"/>
      <c r="JRJ53" s="10"/>
      <c r="JRK53" s="10"/>
      <c r="JRL53" s="10"/>
      <c r="JRM53" s="10"/>
      <c r="JRN53" s="10"/>
      <c r="JRO53" s="10"/>
      <c r="JRP53" s="10"/>
      <c r="JRQ53" s="10"/>
      <c r="JRR53" s="10"/>
      <c r="JRS53" s="10"/>
      <c r="JRT53" s="10"/>
      <c r="JRU53" s="10"/>
      <c r="JRV53" s="10"/>
      <c r="JRW53" s="10"/>
      <c r="JRX53" s="10"/>
      <c r="JRY53" s="10"/>
      <c r="JRZ53" s="10"/>
      <c r="JSA53" s="10"/>
      <c r="JSB53" s="10"/>
      <c r="JSC53" s="10"/>
      <c r="JSD53" s="10"/>
      <c r="JSE53" s="10"/>
      <c r="JSF53" s="10"/>
      <c r="JSG53" s="10"/>
      <c r="JSH53" s="10"/>
      <c r="JSI53" s="10"/>
      <c r="JSJ53" s="10"/>
      <c r="JSK53" s="10"/>
      <c r="JSL53" s="10"/>
      <c r="JSM53" s="10"/>
      <c r="JSN53" s="10"/>
      <c r="JSO53" s="10"/>
      <c r="JSP53" s="10"/>
      <c r="JSQ53" s="10"/>
      <c r="JSR53" s="10"/>
      <c r="JSS53" s="10"/>
      <c r="JST53" s="10"/>
      <c r="JSU53" s="10"/>
      <c r="JSV53" s="10"/>
      <c r="JSW53" s="10"/>
      <c r="JSX53" s="10"/>
      <c r="JSY53" s="10"/>
      <c r="JSZ53" s="10"/>
      <c r="JTA53" s="10"/>
      <c r="JTB53" s="10"/>
      <c r="JTC53" s="10"/>
      <c r="JTD53" s="10"/>
      <c r="JTE53" s="10"/>
      <c r="JTF53" s="10"/>
      <c r="JTG53" s="10"/>
      <c r="JTH53" s="10"/>
      <c r="JTI53" s="10"/>
      <c r="JTJ53" s="10"/>
      <c r="JTK53" s="10"/>
      <c r="JTL53" s="10"/>
      <c r="JTM53" s="10"/>
      <c r="JTN53" s="10"/>
      <c r="JTO53" s="10"/>
      <c r="JTP53" s="10"/>
      <c r="JTQ53" s="10"/>
      <c r="JTR53" s="10"/>
      <c r="JTS53" s="10"/>
      <c r="JTT53" s="10"/>
      <c r="JTU53" s="10"/>
      <c r="JTV53" s="10"/>
      <c r="JTW53" s="10"/>
      <c r="JTX53" s="10"/>
      <c r="JTY53" s="10"/>
      <c r="JTZ53" s="10"/>
      <c r="JUA53" s="10"/>
      <c r="JUB53" s="10"/>
      <c r="JUC53" s="10"/>
      <c r="JUD53" s="10"/>
      <c r="JUE53" s="10"/>
      <c r="JUF53" s="10"/>
      <c r="JUG53" s="10"/>
      <c r="JUH53" s="10"/>
      <c r="JUI53" s="10"/>
      <c r="JUJ53" s="10"/>
      <c r="JUK53" s="10"/>
      <c r="JUL53" s="10"/>
      <c r="JUM53" s="10"/>
      <c r="JUN53" s="10"/>
      <c r="JUO53" s="10"/>
      <c r="JUP53" s="10"/>
      <c r="JUQ53" s="10"/>
      <c r="JUR53" s="10"/>
      <c r="JUS53" s="10"/>
      <c r="JUT53" s="10"/>
      <c r="JUU53" s="10"/>
      <c r="JUV53" s="10"/>
      <c r="JUW53" s="10"/>
      <c r="JUX53" s="10"/>
      <c r="JUY53" s="10"/>
      <c r="JUZ53" s="10"/>
      <c r="JVA53" s="10"/>
      <c r="JVB53" s="10"/>
      <c r="JVC53" s="10"/>
      <c r="JVD53" s="10"/>
      <c r="JVE53" s="10"/>
      <c r="JVF53" s="10"/>
      <c r="JVG53" s="10"/>
      <c r="JVH53" s="10"/>
      <c r="JVI53" s="10"/>
      <c r="JVJ53" s="10"/>
      <c r="JVK53" s="10"/>
      <c r="JVL53" s="10"/>
      <c r="JVM53" s="10"/>
      <c r="JVN53" s="10"/>
      <c r="JVO53" s="10"/>
      <c r="JVP53" s="10"/>
      <c r="JVQ53" s="10"/>
      <c r="JVR53" s="10"/>
      <c r="JVS53" s="10"/>
      <c r="JVT53" s="10"/>
      <c r="JVU53" s="10"/>
      <c r="JVV53" s="10"/>
      <c r="JVW53" s="10"/>
      <c r="JVX53" s="10"/>
      <c r="JVY53" s="10"/>
      <c r="JVZ53" s="10"/>
      <c r="JWA53" s="10"/>
      <c r="JWB53" s="10"/>
      <c r="JWC53" s="10"/>
      <c r="JWD53" s="10"/>
      <c r="JWE53" s="10"/>
      <c r="JWF53" s="10"/>
      <c r="JWG53" s="10"/>
      <c r="JWH53" s="10"/>
      <c r="JWI53" s="10"/>
      <c r="JWJ53" s="10"/>
      <c r="JWK53" s="10"/>
      <c r="JWL53" s="10"/>
      <c r="JWM53" s="10"/>
      <c r="JWN53" s="10"/>
      <c r="JWO53" s="10"/>
      <c r="JWP53" s="10"/>
      <c r="JWQ53" s="10"/>
      <c r="JWR53" s="10"/>
      <c r="JWS53" s="10"/>
      <c r="JWT53" s="10"/>
      <c r="JWU53" s="10"/>
      <c r="JWV53" s="10"/>
      <c r="JWW53" s="10"/>
      <c r="JWX53" s="10"/>
      <c r="JWY53" s="10"/>
      <c r="JWZ53" s="10"/>
      <c r="JXA53" s="10"/>
      <c r="JXB53" s="10"/>
      <c r="JXC53" s="10"/>
      <c r="JXD53" s="10"/>
      <c r="JXE53" s="10"/>
      <c r="JXF53" s="10"/>
      <c r="JXG53" s="10"/>
      <c r="JXH53" s="10"/>
      <c r="JXI53" s="10"/>
      <c r="JXJ53" s="10"/>
      <c r="JXK53" s="10"/>
      <c r="JXL53" s="10"/>
      <c r="JXM53" s="10"/>
      <c r="JXN53" s="10"/>
      <c r="JXO53" s="10"/>
      <c r="JXP53" s="10"/>
      <c r="JXQ53" s="10"/>
      <c r="JXR53" s="10"/>
      <c r="JXS53" s="10"/>
      <c r="JXT53" s="10"/>
      <c r="JXU53" s="10"/>
      <c r="JXV53" s="10"/>
      <c r="JXW53" s="10"/>
      <c r="JXX53" s="10"/>
      <c r="JXY53" s="10"/>
      <c r="JXZ53" s="10"/>
      <c r="JYA53" s="10"/>
      <c r="JYB53" s="10"/>
      <c r="JYC53" s="10"/>
      <c r="JYD53" s="10"/>
      <c r="JYE53" s="10"/>
      <c r="JYF53" s="10"/>
      <c r="JYG53" s="10"/>
      <c r="JYH53" s="10"/>
      <c r="JYI53" s="10"/>
      <c r="JYJ53" s="10"/>
      <c r="JYK53" s="10"/>
      <c r="JYL53" s="10"/>
      <c r="JYM53" s="10"/>
      <c r="JYN53" s="10"/>
      <c r="JYO53" s="10"/>
      <c r="JYP53" s="10"/>
      <c r="JYQ53" s="10"/>
      <c r="JYR53" s="10"/>
      <c r="JYS53" s="10"/>
      <c r="JYT53" s="10"/>
      <c r="JYU53" s="10"/>
      <c r="JYV53" s="10"/>
      <c r="JYW53" s="10"/>
      <c r="JYX53" s="10"/>
      <c r="JYY53" s="10"/>
      <c r="JYZ53" s="10"/>
      <c r="JZA53" s="10"/>
      <c r="JZB53" s="10"/>
      <c r="JZC53" s="10"/>
      <c r="JZD53" s="10"/>
      <c r="JZE53" s="10"/>
      <c r="JZF53" s="10"/>
      <c r="JZG53" s="10"/>
      <c r="JZH53" s="10"/>
      <c r="JZI53" s="10"/>
      <c r="JZJ53" s="10"/>
      <c r="JZK53" s="10"/>
      <c r="JZL53" s="10"/>
      <c r="JZM53" s="10"/>
      <c r="JZN53" s="10"/>
      <c r="JZO53" s="10"/>
      <c r="JZP53" s="10"/>
      <c r="JZQ53" s="10"/>
      <c r="JZR53" s="10"/>
      <c r="JZS53" s="10"/>
      <c r="JZT53" s="10"/>
      <c r="JZU53" s="10"/>
      <c r="JZV53" s="10"/>
      <c r="JZW53" s="10"/>
      <c r="JZX53" s="10"/>
      <c r="JZY53" s="10"/>
      <c r="JZZ53" s="10"/>
      <c r="KAA53" s="10"/>
      <c r="KAB53" s="10"/>
      <c r="KAC53" s="10"/>
      <c r="KAD53" s="10"/>
      <c r="KAE53" s="10"/>
      <c r="KAF53" s="10"/>
      <c r="KAG53" s="10"/>
      <c r="KAH53" s="10"/>
      <c r="KAI53" s="10"/>
      <c r="KAJ53" s="10"/>
      <c r="KAK53" s="10"/>
      <c r="KAL53" s="10"/>
      <c r="KAM53" s="10"/>
      <c r="KAN53" s="10"/>
      <c r="KAO53" s="10"/>
      <c r="KAP53" s="10"/>
      <c r="KAQ53" s="10"/>
      <c r="KAR53" s="10"/>
      <c r="KAS53" s="10"/>
      <c r="KAT53" s="10"/>
      <c r="KAU53" s="10"/>
      <c r="KAV53" s="10"/>
      <c r="KAW53" s="10"/>
      <c r="KAX53" s="10"/>
      <c r="KAY53" s="10"/>
      <c r="KAZ53" s="10"/>
      <c r="KBA53" s="10"/>
      <c r="KBB53" s="10"/>
      <c r="KBC53" s="10"/>
      <c r="KBD53" s="10"/>
      <c r="KBE53" s="10"/>
      <c r="KBF53" s="10"/>
      <c r="KBG53" s="10"/>
      <c r="KBH53" s="10"/>
      <c r="KBI53" s="10"/>
      <c r="KBJ53" s="10"/>
      <c r="KBK53" s="10"/>
      <c r="KBL53" s="10"/>
      <c r="KBM53" s="10"/>
      <c r="KBN53" s="10"/>
      <c r="KBO53" s="10"/>
      <c r="KBP53" s="10"/>
      <c r="KBQ53" s="10"/>
      <c r="KBR53" s="10"/>
      <c r="KBS53" s="10"/>
      <c r="KBT53" s="10"/>
      <c r="KBU53" s="10"/>
      <c r="KBV53" s="10"/>
      <c r="KBW53" s="10"/>
      <c r="KBX53" s="10"/>
      <c r="KBY53" s="10"/>
      <c r="KBZ53" s="10"/>
      <c r="KCA53" s="10"/>
      <c r="KCB53" s="10"/>
      <c r="KCC53" s="10"/>
      <c r="KCD53" s="10"/>
      <c r="KCE53" s="10"/>
      <c r="KCF53" s="10"/>
      <c r="KCG53" s="10"/>
      <c r="KCH53" s="10"/>
      <c r="KCI53" s="10"/>
      <c r="KCJ53" s="10"/>
      <c r="KCK53" s="10"/>
      <c r="KCL53" s="10"/>
      <c r="KCM53" s="10"/>
      <c r="KCN53" s="10"/>
      <c r="KCO53" s="10"/>
      <c r="KCP53" s="10"/>
      <c r="KCQ53" s="10"/>
      <c r="KCR53" s="10"/>
      <c r="KCS53" s="10"/>
      <c r="KCT53" s="10"/>
      <c r="KCU53" s="10"/>
      <c r="KCV53" s="10"/>
      <c r="KCW53" s="10"/>
      <c r="KCX53" s="10"/>
      <c r="KCY53" s="10"/>
      <c r="KCZ53" s="10"/>
      <c r="KDA53" s="10"/>
      <c r="KDB53" s="10"/>
      <c r="KDC53" s="10"/>
      <c r="KDD53" s="10"/>
      <c r="KDE53" s="10"/>
      <c r="KDF53" s="10"/>
      <c r="KDG53" s="10"/>
      <c r="KDH53" s="10"/>
      <c r="KDI53" s="10"/>
      <c r="KDJ53" s="10"/>
      <c r="KDK53" s="10"/>
      <c r="KDL53" s="10"/>
      <c r="KDM53" s="10"/>
      <c r="KDN53" s="10"/>
      <c r="KDO53" s="10"/>
      <c r="KDP53" s="10"/>
      <c r="KDQ53" s="10"/>
      <c r="KDR53" s="10"/>
      <c r="KDS53" s="10"/>
      <c r="KDT53" s="10"/>
      <c r="KDU53" s="10"/>
      <c r="KDV53" s="10"/>
      <c r="KDW53" s="10"/>
      <c r="KDX53" s="10"/>
      <c r="KDY53" s="10"/>
      <c r="KDZ53" s="10"/>
      <c r="KEA53" s="10"/>
      <c r="KEB53" s="10"/>
      <c r="KEC53" s="10"/>
      <c r="KED53" s="10"/>
      <c r="KEE53" s="10"/>
      <c r="KEF53" s="10"/>
      <c r="KEG53" s="10"/>
      <c r="KEH53" s="10"/>
      <c r="KEI53" s="10"/>
      <c r="KEJ53" s="10"/>
      <c r="KEK53" s="10"/>
      <c r="KEL53" s="10"/>
      <c r="KEM53" s="10"/>
      <c r="KEN53" s="10"/>
      <c r="KEO53" s="10"/>
      <c r="KEP53" s="10"/>
      <c r="KEQ53" s="10"/>
      <c r="KER53" s="10"/>
      <c r="KES53" s="10"/>
      <c r="KET53" s="10"/>
      <c r="KEU53" s="10"/>
      <c r="KEV53" s="10"/>
      <c r="KEW53" s="10"/>
      <c r="KEX53" s="10"/>
      <c r="KEY53" s="10"/>
      <c r="KEZ53" s="10"/>
      <c r="KFA53" s="10"/>
      <c r="KFB53" s="10"/>
      <c r="KFC53" s="10"/>
      <c r="KFD53" s="10"/>
      <c r="KFE53" s="10"/>
      <c r="KFF53" s="10"/>
      <c r="KFG53" s="10"/>
      <c r="KFH53" s="10"/>
      <c r="KFI53" s="10"/>
      <c r="KFJ53" s="10"/>
      <c r="KFK53" s="10"/>
      <c r="KFL53" s="10"/>
      <c r="KFM53" s="10"/>
      <c r="KFN53" s="10"/>
      <c r="KFO53" s="10"/>
      <c r="KFP53" s="10"/>
      <c r="KFQ53" s="10"/>
      <c r="KFR53" s="10"/>
      <c r="KFS53" s="10"/>
      <c r="KFT53" s="10"/>
      <c r="KFU53" s="10"/>
      <c r="KFV53" s="10"/>
      <c r="KFW53" s="10"/>
      <c r="KFX53" s="10"/>
      <c r="KFY53" s="10"/>
      <c r="KFZ53" s="10"/>
      <c r="KGA53" s="10"/>
      <c r="KGB53" s="10"/>
      <c r="KGC53" s="10"/>
      <c r="KGD53" s="10"/>
      <c r="KGE53" s="10"/>
      <c r="KGF53" s="10"/>
      <c r="KGG53" s="10"/>
      <c r="KGH53" s="10"/>
      <c r="KGI53" s="10"/>
      <c r="KGJ53" s="10"/>
      <c r="KGK53" s="10"/>
      <c r="KGL53" s="10"/>
      <c r="KGM53" s="10"/>
      <c r="KGN53" s="10"/>
      <c r="KGO53" s="10"/>
      <c r="KGP53" s="10"/>
      <c r="KGQ53" s="10"/>
      <c r="KGR53" s="10"/>
      <c r="KGS53" s="10"/>
      <c r="KGT53" s="10"/>
      <c r="KGU53" s="10"/>
      <c r="KGV53" s="10"/>
      <c r="KGW53" s="10"/>
      <c r="KGX53" s="10"/>
      <c r="KGY53" s="10"/>
      <c r="KGZ53" s="10"/>
      <c r="KHA53" s="10"/>
      <c r="KHB53" s="10"/>
      <c r="KHC53" s="10"/>
      <c r="KHD53" s="10"/>
      <c r="KHE53" s="10"/>
      <c r="KHF53" s="10"/>
      <c r="KHG53" s="10"/>
      <c r="KHH53" s="10"/>
      <c r="KHI53" s="10"/>
      <c r="KHJ53" s="10"/>
      <c r="KHK53" s="10"/>
      <c r="KHL53" s="10"/>
      <c r="KHM53" s="10"/>
      <c r="KHN53" s="10"/>
      <c r="KHO53" s="10"/>
      <c r="KHP53" s="10"/>
      <c r="KHQ53" s="10"/>
      <c r="KHR53" s="10"/>
      <c r="KHS53" s="10"/>
      <c r="KHT53" s="10"/>
      <c r="KHU53" s="10"/>
      <c r="KHV53" s="10"/>
      <c r="KHW53" s="10"/>
      <c r="KHX53" s="10"/>
      <c r="KHY53" s="10"/>
      <c r="KHZ53" s="10"/>
      <c r="KIA53" s="10"/>
      <c r="KIB53" s="10"/>
      <c r="KIC53" s="10"/>
      <c r="KID53" s="10"/>
      <c r="KIE53" s="10"/>
      <c r="KIF53" s="10"/>
      <c r="KIG53" s="10"/>
      <c r="KIH53" s="10"/>
      <c r="KII53" s="10"/>
      <c r="KIJ53" s="10"/>
      <c r="KIK53" s="10"/>
      <c r="KIL53" s="10"/>
      <c r="KIM53" s="10"/>
      <c r="KIN53" s="10"/>
      <c r="KIO53" s="10"/>
      <c r="KIP53" s="10"/>
      <c r="KIQ53" s="10"/>
      <c r="KIR53" s="10"/>
      <c r="KIS53" s="10"/>
      <c r="KIT53" s="10"/>
      <c r="KIU53" s="10"/>
      <c r="KIV53" s="10"/>
      <c r="KIW53" s="10"/>
      <c r="KIX53" s="10"/>
      <c r="KIY53" s="10"/>
      <c r="KIZ53" s="10"/>
      <c r="KJA53" s="10"/>
      <c r="KJB53" s="10"/>
      <c r="KJC53" s="10"/>
      <c r="KJD53" s="10"/>
      <c r="KJE53" s="10"/>
      <c r="KJF53" s="10"/>
      <c r="KJG53" s="10"/>
      <c r="KJH53" s="10"/>
      <c r="KJI53" s="10"/>
      <c r="KJJ53" s="10"/>
      <c r="KJK53" s="10"/>
      <c r="KJL53" s="10"/>
      <c r="KJM53" s="10"/>
      <c r="KJN53" s="10"/>
      <c r="KJO53" s="10"/>
      <c r="KJP53" s="10"/>
      <c r="KJQ53" s="10"/>
      <c r="KJR53" s="10"/>
      <c r="KJS53" s="10"/>
      <c r="KJT53" s="10"/>
      <c r="KJU53" s="10"/>
      <c r="KJV53" s="10"/>
      <c r="KJW53" s="10"/>
      <c r="KJX53" s="10"/>
      <c r="KJY53" s="10"/>
      <c r="KJZ53" s="10"/>
      <c r="KKA53" s="10"/>
      <c r="KKB53" s="10"/>
      <c r="KKC53" s="10"/>
      <c r="KKD53" s="10"/>
      <c r="KKE53" s="10"/>
      <c r="KKF53" s="10"/>
      <c r="KKG53" s="10"/>
      <c r="KKH53" s="10"/>
      <c r="KKI53" s="10"/>
      <c r="KKJ53" s="10"/>
      <c r="KKK53" s="10"/>
      <c r="KKL53" s="10"/>
      <c r="KKM53" s="10"/>
      <c r="KKN53" s="10"/>
      <c r="KKO53" s="10"/>
      <c r="KKP53" s="10"/>
      <c r="KKQ53" s="10"/>
      <c r="KKR53" s="10"/>
      <c r="KKS53" s="10"/>
      <c r="KKT53" s="10"/>
      <c r="KKU53" s="10"/>
      <c r="KKV53" s="10"/>
      <c r="KKW53" s="10"/>
      <c r="KKX53" s="10"/>
      <c r="KKY53" s="10"/>
      <c r="KKZ53" s="10"/>
      <c r="KLA53" s="10"/>
      <c r="KLB53" s="10"/>
      <c r="KLC53" s="10"/>
      <c r="KLD53" s="10"/>
      <c r="KLE53" s="10"/>
      <c r="KLF53" s="10"/>
      <c r="KLG53" s="10"/>
      <c r="KLH53" s="10"/>
      <c r="KLI53" s="10"/>
      <c r="KLJ53" s="10"/>
      <c r="KLK53" s="10"/>
      <c r="KLL53" s="10"/>
      <c r="KLM53" s="10"/>
      <c r="KLN53" s="10"/>
      <c r="KLO53" s="10"/>
      <c r="KLP53" s="10"/>
      <c r="KLQ53" s="10"/>
      <c r="KLR53" s="10"/>
      <c r="KLS53" s="10"/>
      <c r="KLT53" s="10"/>
      <c r="KLU53" s="10"/>
      <c r="KLV53" s="10"/>
      <c r="KLW53" s="10"/>
      <c r="KLX53" s="10"/>
      <c r="KLY53" s="10"/>
      <c r="KLZ53" s="10"/>
      <c r="KMA53" s="10"/>
      <c r="KMB53" s="10"/>
      <c r="KMC53" s="10"/>
      <c r="KMD53" s="10"/>
      <c r="KME53" s="10"/>
      <c r="KMF53" s="10"/>
      <c r="KMG53" s="10"/>
      <c r="KMH53" s="10"/>
      <c r="KMI53" s="10"/>
      <c r="KMJ53" s="10"/>
      <c r="KMK53" s="10"/>
      <c r="KML53" s="10"/>
      <c r="KMM53" s="10"/>
      <c r="KMN53" s="10"/>
      <c r="KMO53" s="10"/>
      <c r="KMP53" s="10"/>
      <c r="KMQ53" s="10"/>
      <c r="KMR53" s="10"/>
      <c r="KMS53" s="10"/>
      <c r="KMT53" s="10"/>
      <c r="KMU53" s="10"/>
      <c r="KMV53" s="10"/>
      <c r="KMW53" s="10"/>
      <c r="KMX53" s="10"/>
      <c r="KMY53" s="10"/>
      <c r="KMZ53" s="10"/>
      <c r="KNA53" s="10"/>
      <c r="KNB53" s="10"/>
      <c r="KNC53" s="10"/>
      <c r="KND53" s="10"/>
      <c r="KNE53" s="10"/>
      <c r="KNF53" s="10"/>
      <c r="KNG53" s="10"/>
      <c r="KNH53" s="10"/>
      <c r="KNI53" s="10"/>
      <c r="KNJ53" s="10"/>
      <c r="KNK53" s="10"/>
      <c r="KNL53" s="10"/>
      <c r="KNM53" s="10"/>
      <c r="KNN53" s="10"/>
      <c r="KNO53" s="10"/>
      <c r="KNP53" s="10"/>
      <c r="KNQ53" s="10"/>
      <c r="KNR53" s="10"/>
      <c r="KNS53" s="10"/>
      <c r="KNT53" s="10"/>
      <c r="KNU53" s="10"/>
      <c r="KNV53" s="10"/>
      <c r="KNW53" s="10"/>
      <c r="KNX53" s="10"/>
      <c r="KNY53" s="10"/>
      <c r="KNZ53" s="10"/>
      <c r="KOA53" s="10"/>
      <c r="KOB53" s="10"/>
      <c r="KOC53" s="10"/>
      <c r="KOD53" s="10"/>
      <c r="KOE53" s="10"/>
      <c r="KOF53" s="10"/>
      <c r="KOG53" s="10"/>
      <c r="KOH53" s="10"/>
      <c r="KOI53" s="10"/>
      <c r="KOJ53" s="10"/>
      <c r="KOK53" s="10"/>
      <c r="KOL53" s="10"/>
      <c r="KOM53" s="10"/>
      <c r="KON53" s="10"/>
      <c r="KOO53" s="10"/>
      <c r="KOP53" s="10"/>
      <c r="KOQ53" s="10"/>
      <c r="KOR53" s="10"/>
      <c r="KOS53" s="10"/>
      <c r="KOT53" s="10"/>
      <c r="KOU53" s="10"/>
      <c r="KOV53" s="10"/>
      <c r="KOW53" s="10"/>
      <c r="KOX53" s="10"/>
      <c r="KOY53" s="10"/>
      <c r="KOZ53" s="10"/>
      <c r="KPA53" s="10"/>
      <c r="KPB53" s="10"/>
      <c r="KPC53" s="10"/>
      <c r="KPD53" s="10"/>
      <c r="KPE53" s="10"/>
      <c r="KPF53" s="10"/>
      <c r="KPG53" s="10"/>
      <c r="KPH53" s="10"/>
      <c r="KPI53" s="10"/>
      <c r="KPJ53" s="10"/>
      <c r="KPK53" s="10"/>
      <c r="KPL53" s="10"/>
      <c r="KPM53" s="10"/>
      <c r="KPN53" s="10"/>
      <c r="KPO53" s="10"/>
      <c r="KPP53" s="10"/>
      <c r="KPQ53" s="10"/>
      <c r="KPR53" s="10"/>
      <c r="KPS53" s="10"/>
      <c r="KPT53" s="10"/>
      <c r="KPU53" s="10"/>
      <c r="KPV53" s="10"/>
      <c r="KPW53" s="10"/>
      <c r="KPX53" s="10"/>
      <c r="KPY53" s="10"/>
      <c r="KPZ53" s="10"/>
      <c r="KQA53" s="10"/>
      <c r="KQB53" s="10"/>
      <c r="KQC53" s="10"/>
      <c r="KQD53" s="10"/>
      <c r="KQE53" s="10"/>
      <c r="KQF53" s="10"/>
      <c r="KQG53" s="10"/>
      <c r="KQH53" s="10"/>
      <c r="KQI53" s="10"/>
      <c r="KQJ53" s="10"/>
      <c r="KQK53" s="10"/>
      <c r="KQL53" s="10"/>
      <c r="KQM53" s="10"/>
      <c r="KQN53" s="10"/>
      <c r="KQO53" s="10"/>
      <c r="KQP53" s="10"/>
      <c r="KQQ53" s="10"/>
      <c r="KQR53" s="10"/>
      <c r="KQS53" s="10"/>
      <c r="KQT53" s="10"/>
      <c r="KQU53" s="10"/>
      <c r="KQV53" s="10"/>
      <c r="KQW53" s="10"/>
      <c r="KQX53" s="10"/>
      <c r="KQY53" s="10"/>
      <c r="KQZ53" s="10"/>
      <c r="KRA53" s="10"/>
      <c r="KRB53" s="10"/>
      <c r="KRC53" s="10"/>
      <c r="KRD53" s="10"/>
      <c r="KRE53" s="10"/>
      <c r="KRF53" s="10"/>
      <c r="KRG53" s="10"/>
      <c r="KRH53" s="10"/>
      <c r="KRI53" s="10"/>
      <c r="KRJ53" s="10"/>
      <c r="KRK53" s="10"/>
      <c r="KRL53" s="10"/>
      <c r="KRM53" s="10"/>
      <c r="KRN53" s="10"/>
      <c r="KRO53" s="10"/>
      <c r="KRP53" s="10"/>
      <c r="KRQ53" s="10"/>
      <c r="KRR53" s="10"/>
      <c r="KRS53" s="10"/>
      <c r="KRT53" s="10"/>
      <c r="KRU53" s="10"/>
      <c r="KRV53" s="10"/>
      <c r="KRW53" s="10"/>
      <c r="KRX53" s="10"/>
      <c r="KRY53" s="10"/>
      <c r="KRZ53" s="10"/>
      <c r="KSA53" s="10"/>
      <c r="KSB53" s="10"/>
      <c r="KSC53" s="10"/>
      <c r="KSD53" s="10"/>
      <c r="KSE53" s="10"/>
      <c r="KSF53" s="10"/>
      <c r="KSG53" s="10"/>
      <c r="KSH53" s="10"/>
      <c r="KSI53" s="10"/>
      <c r="KSJ53" s="10"/>
      <c r="KSK53" s="10"/>
      <c r="KSL53" s="10"/>
      <c r="KSM53" s="10"/>
      <c r="KSN53" s="10"/>
      <c r="KSO53" s="10"/>
      <c r="KSP53" s="10"/>
      <c r="KSQ53" s="10"/>
      <c r="KSR53" s="10"/>
      <c r="KSS53" s="10"/>
      <c r="KST53" s="10"/>
      <c r="KSU53" s="10"/>
      <c r="KSV53" s="10"/>
      <c r="KSW53" s="10"/>
      <c r="KSX53" s="10"/>
      <c r="KSY53" s="10"/>
      <c r="KSZ53" s="10"/>
      <c r="KTA53" s="10"/>
      <c r="KTB53" s="10"/>
      <c r="KTC53" s="10"/>
      <c r="KTD53" s="10"/>
      <c r="KTE53" s="10"/>
      <c r="KTF53" s="10"/>
      <c r="KTG53" s="10"/>
      <c r="KTH53" s="10"/>
      <c r="KTI53" s="10"/>
      <c r="KTJ53" s="10"/>
      <c r="KTK53" s="10"/>
      <c r="KTL53" s="10"/>
      <c r="KTM53" s="10"/>
      <c r="KTN53" s="10"/>
      <c r="KTO53" s="10"/>
      <c r="KTP53" s="10"/>
      <c r="KTQ53" s="10"/>
      <c r="KTR53" s="10"/>
      <c r="KTS53" s="10"/>
      <c r="KTT53" s="10"/>
      <c r="KTU53" s="10"/>
      <c r="KTV53" s="10"/>
      <c r="KTW53" s="10"/>
      <c r="KTX53" s="10"/>
      <c r="KTY53" s="10"/>
      <c r="KTZ53" s="10"/>
      <c r="KUA53" s="10"/>
      <c r="KUB53" s="10"/>
      <c r="KUC53" s="10"/>
      <c r="KUD53" s="10"/>
      <c r="KUE53" s="10"/>
      <c r="KUF53" s="10"/>
      <c r="KUG53" s="10"/>
      <c r="KUH53" s="10"/>
      <c r="KUI53" s="10"/>
      <c r="KUJ53" s="10"/>
      <c r="KUK53" s="10"/>
      <c r="KUL53" s="10"/>
      <c r="KUM53" s="10"/>
      <c r="KUN53" s="10"/>
      <c r="KUO53" s="10"/>
      <c r="KUP53" s="10"/>
      <c r="KUQ53" s="10"/>
      <c r="KUR53" s="10"/>
      <c r="KUS53" s="10"/>
      <c r="KUT53" s="10"/>
      <c r="KUU53" s="10"/>
      <c r="KUV53" s="10"/>
      <c r="KUW53" s="10"/>
      <c r="KUX53" s="10"/>
      <c r="KUY53" s="10"/>
      <c r="KUZ53" s="10"/>
      <c r="KVA53" s="10"/>
      <c r="KVB53" s="10"/>
      <c r="KVC53" s="10"/>
      <c r="KVD53" s="10"/>
      <c r="KVE53" s="10"/>
      <c r="KVF53" s="10"/>
      <c r="KVG53" s="10"/>
      <c r="KVH53" s="10"/>
      <c r="KVI53" s="10"/>
      <c r="KVJ53" s="10"/>
      <c r="KVK53" s="10"/>
      <c r="KVL53" s="10"/>
      <c r="KVM53" s="10"/>
      <c r="KVN53" s="10"/>
      <c r="KVO53" s="10"/>
      <c r="KVP53" s="10"/>
      <c r="KVQ53" s="10"/>
      <c r="KVR53" s="10"/>
      <c r="KVS53" s="10"/>
      <c r="KVT53" s="10"/>
      <c r="KVU53" s="10"/>
      <c r="KVV53" s="10"/>
      <c r="KVW53" s="10"/>
      <c r="KVX53" s="10"/>
      <c r="KVY53" s="10"/>
      <c r="KVZ53" s="10"/>
      <c r="KWA53" s="10"/>
      <c r="KWB53" s="10"/>
      <c r="KWC53" s="10"/>
      <c r="KWD53" s="10"/>
      <c r="KWE53" s="10"/>
      <c r="KWF53" s="10"/>
      <c r="KWG53" s="10"/>
      <c r="KWH53" s="10"/>
      <c r="KWI53" s="10"/>
      <c r="KWJ53" s="10"/>
      <c r="KWK53" s="10"/>
      <c r="KWL53" s="10"/>
      <c r="KWM53" s="10"/>
      <c r="KWN53" s="10"/>
      <c r="KWO53" s="10"/>
      <c r="KWP53" s="10"/>
      <c r="KWQ53" s="10"/>
      <c r="KWR53" s="10"/>
      <c r="KWS53" s="10"/>
      <c r="KWT53" s="10"/>
      <c r="KWU53" s="10"/>
      <c r="KWV53" s="10"/>
      <c r="KWW53" s="10"/>
      <c r="KWX53" s="10"/>
      <c r="KWY53" s="10"/>
      <c r="KWZ53" s="10"/>
      <c r="KXA53" s="10"/>
      <c r="KXB53" s="10"/>
      <c r="KXC53" s="10"/>
      <c r="KXD53" s="10"/>
      <c r="KXE53" s="10"/>
      <c r="KXF53" s="10"/>
      <c r="KXG53" s="10"/>
      <c r="KXH53" s="10"/>
      <c r="KXI53" s="10"/>
      <c r="KXJ53" s="10"/>
      <c r="KXK53" s="10"/>
      <c r="KXL53" s="10"/>
      <c r="KXM53" s="10"/>
      <c r="KXN53" s="10"/>
      <c r="KXO53" s="10"/>
      <c r="KXP53" s="10"/>
      <c r="KXQ53" s="10"/>
      <c r="KXR53" s="10"/>
      <c r="KXS53" s="10"/>
      <c r="KXT53" s="10"/>
      <c r="KXU53" s="10"/>
      <c r="KXV53" s="10"/>
      <c r="KXW53" s="10"/>
      <c r="KXX53" s="10"/>
      <c r="KXY53" s="10"/>
      <c r="KXZ53" s="10"/>
      <c r="KYA53" s="10"/>
      <c r="KYB53" s="10"/>
      <c r="KYC53" s="10"/>
      <c r="KYD53" s="10"/>
      <c r="KYE53" s="10"/>
      <c r="KYF53" s="10"/>
      <c r="KYG53" s="10"/>
      <c r="KYH53" s="10"/>
      <c r="KYI53" s="10"/>
      <c r="KYJ53" s="10"/>
      <c r="KYK53" s="10"/>
      <c r="KYL53" s="10"/>
      <c r="KYM53" s="10"/>
      <c r="KYN53" s="10"/>
      <c r="KYO53" s="10"/>
      <c r="KYP53" s="10"/>
      <c r="KYQ53" s="10"/>
      <c r="KYR53" s="10"/>
      <c r="KYS53" s="10"/>
      <c r="KYT53" s="10"/>
      <c r="KYU53" s="10"/>
      <c r="KYV53" s="10"/>
      <c r="KYW53" s="10"/>
      <c r="KYX53" s="10"/>
      <c r="KYY53" s="10"/>
      <c r="KYZ53" s="10"/>
      <c r="KZA53" s="10"/>
      <c r="KZB53" s="10"/>
      <c r="KZC53" s="10"/>
      <c r="KZD53" s="10"/>
      <c r="KZE53" s="10"/>
      <c r="KZF53" s="10"/>
      <c r="KZG53" s="10"/>
      <c r="KZH53" s="10"/>
      <c r="KZI53" s="10"/>
      <c r="KZJ53" s="10"/>
      <c r="KZK53" s="10"/>
      <c r="KZL53" s="10"/>
      <c r="KZM53" s="10"/>
      <c r="KZN53" s="10"/>
      <c r="KZO53" s="10"/>
      <c r="KZP53" s="10"/>
      <c r="KZQ53" s="10"/>
      <c r="KZR53" s="10"/>
      <c r="KZS53" s="10"/>
      <c r="KZT53" s="10"/>
      <c r="KZU53" s="10"/>
      <c r="KZV53" s="10"/>
      <c r="KZW53" s="10"/>
      <c r="KZX53" s="10"/>
      <c r="KZY53" s="10"/>
      <c r="KZZ53" s="10"/>
      <c r="LAA53" s="10"/>
      <c r="LAB53" s="10"/>
      <c r="LAC53" s="10"/>
      <c r="LAD53" s="10"/>
      <c r="LAE53" s="10"/>
      <c r="LAF53" s="10"/>
      <c r="LAG53" s="10"/>
      <c r="LAH53" s="10"/>
      <c r="LAI53" s="10"/>
      <c r="LAJ53" s="10"/>
      <c r="LAK53" s="10"/>
      <c r="LAL53" s="10"/>
      <c r="LAM53" s="10"/>
      <c r="LAN53" s="10"/>
      <c r="LAO53" s="10"/>
      <c r="LAP53" s="10"/>
      <c r="LAQ53" s="10"/>
      <c r="LAR53" s="10"/>
      <c r="LAS53" s="10"/>
      <c r="LAT53" s="10"/>
      <c r="LAU53" s="10"/>
      <c r="LAV53" s="10"/>
      <c r="LAW53" s="10"/>
      <c r="LAX53" s="10"/>
      <c r="LAY53" s="10"/>
      <c r="LAZ53" s="10"/>
      <c r="LBA53" s="10"/>
      <c r="LBB53" s="10"/>
      <c r="LBC53" s="10"/>
      <c r="LBD53" s="10"/>
      <c r="LBE53" s="10"/>
      <c r="LBF53" s="10"/>
      <c r="LBG53" s="10"/>
      <c r="LBH53" s="10"/>
      <c r="LBI53" s="10"/>
      <c r="LBJ53" s="10"/>
      <c r="LBK53" s="10"/>
      <c r="LBL53" s="10"/>
      <c r="LBM53" s="10"/>
      <c r="LBN53" s="10"/>
      <c r="LBO53" s="10"/>
      <c r="LBP53" s="10"/>
      <c r="LBQ53" s="10"/>
      <c r="LBR53" s="10"/>
      <c r="LBS53" s="10"/>
      <c r="LBT53" s="10"/>
      <c r="LBU53" s="10"/>
      <c r="LBV53" s="10"/>
      <c r="LBW53" s="10"/>
      <c r="LBX53" s="10"/>
      <c r="LBY53" s="10"/>
      <c r="LBZ53" s="10"/>
      <c r="LCA53" s="10"/>
      <c r="LCB53" s="10"/>
      <c r="LCC53" s="10"/>
      <c r="LCD53" s="10"/>
      <c r="LCE53" s="10"/>
      <c r="LCF53" s="10"/>
      <c r="LCG53" s="10"/>
      <c r="LCH53" s="10"/>
      <c r="LCI53" s="10"/>
      <c r="LCJ53" s="10"/>
      <c r="LCK53" s="10"/>
      <c r="LCL53" s="10"/>
      <c r="LCM53" s="10"/>
      <c r="LCN53" s="10"/>
      <c r="LCO53" s="10"/>
      <c r="LCP53" s="10"/>
      <c r="LCQ53" s="10"/>
      <c r="LCR53" s="10"/>
      <c r="LCS53" s="10"/>
      <c r="LCT53" s="10"/>
      <c r="LCU53" s="10"/>
      <c r="LCV53" s="10"/>
      <c r="LCW53" s="10"/>
      <c r="LCX53" s="10"/>
      <c r="LCY53" s="10"/>
      <c r="LCZ53" s="10"/>
      <c r="LDA53" s="10"/>
      <c r="LDB53" s="10"/>
      <c r="LDC53" s="10"/>
      <c r="LDD53" s="10"/>
      <c r="LDE53" s="10"/>
      <c r="LDF53" s="10"/>
      <c r="LDG53" s="10"/>
      <c r="LDH53" s="10"/>
      <c r="LDI53" s="10"/>
      <c r="LDJ53" s="10"/>
      <c r="LDK53" s="10"/>
      <c r="LDL53" s="10"/>
      <c r="LDM53" s="10"/>
      <c r="LDN53" s="10"/>
      <c r="LDO53" s="10"/>
      <c r="LDP53" s="10"/>
      <c r="LDQ53" s="10"/>
      <c r="LDR53" s="10"/>
      <c r="LDS53" s="10"/>
      <c r="LDT53" s="10"/>
      <c r="LDU53" s="10"/>
      <c r="LDV53" s="10"/>
      <c r="LDW53" s="10"/>
      <c r="LDX53" s="10"/>
      <c r="LDY53" s="10"/>
      <c r="LDZ53" s="10"/>
      <c r="LEA53" s="10"/>
      <c r="LEB53" s="10"/>
      <c r="LEC53" s="10"/>
      <c r="LED53" s="10"/>
      <c r="LEE53" s="10"/>
      <c r="LEF53" s="10"/>
      <c r="LEG53" s="10"/>
      <c r="LEH53" s="10"/>
      <c r="LEI53" s="10"/>
      <c r="LEJ53" s="10"/>
      <c r="LEK53" s="10"/>
      <c r="LEL53" s="10"/>
      <c r="LEM53" s="10"/>
      <c r="LEN53" s="10"/>
      <c r="LEO53" s="10"/>
      <c r="LEP53" s="10"/>
      <c r="LEQ53" s="10"/>
      <c r="LER53" s="10"/>
      <c r="LES53" s="10"/>
      <c r="LET53" s="10"/>
      <c r="LEU53" s="10"/>
      <c r="LEV53" s="10"/>
      <c r="LEW53" s="10"/>
      <c r="LEX53" s="10"/>
      <c r="LEY53" s="10"/>
      <c r="LEZ53" s="10"/>
      <c r="LFA53" s="10"/>
      <c r="LFB53" s="10"/>
      <c r="LFC53" s="10"/>
      <c r="LFD53" s="10"/>
      <c r="LFE53" s="10"/>
      <c r="LFF53" s="10"/>
      <c r="LFG53" s="10"/>
      <c r="LFH53" s="10"/>
      <c r="LFI53" s="10"/>
      <c r="LFJ53" s="10"/>
      <c r="LFK53" s="10"/>
      <c r="LFL53" s="10"/>
      <c r="LFM53" s="10"/>
      <c r="LFN53" s="10"/>
      <c r="LFO53" s="10"/>
      <c r="LFP53" s="10"/>
      <c r="LFQ53" s="10"/>
      <c r="LFR53" s="10"/>
      <c r="LFS53" s="10"/>
      <c r="LFT53" s="10"/>
      <c r="LFU53" s="10"/>
      <c r="LFV53" s="10"/>
      <c r="LFW53" s="10"/>
      <c r="LFX53" s="10"/>
      <c r="LFY53" s="10"/>
      <c r="LFZ53" s="10"/>
      <c r="LGA53" s="10"/>
      <c r="LGB53" s="10"/>
      <c r="LGC53" s="10"/>
      <c r="LGD53" s="10"/>
      <c r="LGE53" s="10"/>
      <c r="LGF53" s="10"/>
      <c r="LGG53" s="10"/>
      <c r="LGH53" s="10"/>
      <c r="LGI53" s="10"/>
      <c r="LGJ53" s="10"/>
      <c r="LGK53" s="10"/>
      <c r="LGL53" s="10"/>
      <c r="LGM53" s="10"/>
      <c r="LGN53" s="10"/>
      <c r="LGO53" s="10"/>
      <c r="LGP53" s="10"/>
      <c r="LGQ53" s="10"/>
      <c r="LGR53" s="10"/>
      <c r="LGS53" s="10"/>
      <c r="LGT53" s="10"/>
      <c r="LGU53" s="10"/>
      <c r="LGV53" s="10"/>
      <c r="LGW53" s="10"/>
      <c r="LGX53" s="10"/>
      <c r="LGY53" s="10"/>
      <c r="LGZ53" s="10"/>
      <c r="LHA53" s="10"/>
      <c r="LHB53" s="10"/>
      <c r="LHC53" s="10"/>
      <c r="LHD53" s="10"/>
      <c r="LHE53" s="10"/>
      <c r="LHF53" s="10"/>
      <c r="LHG53" s="10"/>
      <c r="LHH53" s="10"/>
      <c r="LHI53" s="10"/>
      <c r="LHJ53" s="10"/>
      <c r="LHK53" s="10"/>
      <c r="LHL53" s="10"/>
      <c r="LHM53" s="10"/>
      <c r="LHN53" s="10"/>
      <c r="LHO53" s="10"/>
      <c r="LHP53" s="10"/>
      <c r="LHQ53" s="10"/>
      <c r="LHR53" s="10"/>
      <c r="LHS53" s="10"/>
      <c r="LHT53" s="10"/>
      <c r="LHU53" s="10"/>
      <c r="LHV53" s="10"/>
      <c r="LHW53" s="10"/>
      <c r="LHX53" s="10"/>
      <c r="LHY53" s="10"/>
      <c r="LHZ53" s="10"/>
      <c r="LIA53" s="10"/>
      <c r="LIB53" s="10"/>
      <c r="LIC53" s="10"/>
      <c r="LID53" s="10"/>
      <c r="LIE53" s="10"/>
      <c r="LIF53" s="10"/>
      <c r="LIG53" s="10"/>
      <c r="LIH53" s="10"/>
      <c r="LII53" s="10"/>
      <c r="LIJ53" s="10"/>
      <c r="LIK53" s="10"/>
      <c r="LIL53" s="10"/>
      <c r="LIM53" s="10"/>
      <c r="LIN53" s="10"/>
      <c r="LIO53" s="10"/>
      <c r="LIP53" s="10"/>
      <c r="LIQ53" s="10"/>
      <c r="LIR53" s="10"/>
      <c r="LIS53" s="10"/>
      <c r="LIT53" s="10"/>
      <c r="LIU53" s="10"/>
      <c r="LIV53" s="10"/>
      <c r="LIW53" s="10"/>
      <c r="LIX53" s="10"/>
      <c r="LIY53" s="10"/>
      <c r="LIZ53" s="10"/>
      <c r="LJA53" s="10"/>
      <c r="LJB53" s="10"/>
      <c r="LJC53" s="10"/>
      <c r="LJD53" s="10"/>
      <c r="LJE53" s="10"/>
      <c r="LJF53" s="10"/>
      <c r="LJG53" s="10"/>
      <c r="LJH53" s="10"/>
      <c r="LJI53" s="10"/>
      <c r="LJJ53" s="10"/>
      <c r="LJK53" s="10"/>
      <c r="LJL53" s="10"/>
      <c r="LJM53" s="10"/>
      <c r="LJN53" s="10"/>
      <c r="LJO53" s="10"/>
      <c r="LJP53" s="10"/>
      <c r="LJQ53" s="10"/>
      <c r="LJR53" s="10"/>
      <c r="LJS53" s="10"/>
      <c r="LJT53" s="10"/>
      <c r="LJU53" s="10"/>
      <c r="LJV53" s="10"/>
      <c r="LJW53" s="10"/>
      <c r="LJX53" s="10"/>
      <c r="LJY53" s="10"/>
      <c r="LJZ53" s="10"/>
      <c r="LKA53" s="10"/>
      <c r="LKB53" s="10"/>
      <c r="LKC53" s="10"/>
      <c r="LKD53" s="10"/>
      <c r="LKE53" s="10"/>
      <c r="LKF53" s="10"/>
      <c r="LKG53" s="10"/>
      <c r="LKH53" s="10"/>
      <c r="LKI53" s="10"/>
      <c r="LKJ53" s="10"/>
      <c r="LKK53" s="10"/>
      <c r="LKL53" s="10"/>
      <c r="LKM53" s="10"/>
      <c r="LKN53" s="10"/>
      <c r="LKO53" s="10"/>
      <c r="LKP53" s="10"/>
      <c r="LKQ53" s="10"/>
      <c r="LKR53" s="10"/>
      <c r="LKS53" s="10"/>
      <c r="LKT53" s="10"/>
      <c r="LKU53" s="10"/>
      <c r="LKV53" s="10"/>
      <c r="LKW53" s="10"/>
      <c r="LKX53" s="10"/>
      <c r="LKY53" s="10"/>
      <c r="LKZ53" s="10"/>
      <c r="LLA53" s="10"/>
      <c r="LLB53" s="10"/>
      <c r="LLC53" s="10"/>
      <c r="LLD53" s="10"/>
      <c r="LLE53" s="10"/>
      <c r="LLF53" s="10"/>
      <c r="LLG53" s="10"/>
      <c r="LLH53" s="10"/>
      <c r="LLI53" s="10"/>
      <c r="LLJ53" s="10"/>
      <c r="LLK53" s="10"/>
      <c r="LLL53" s="10"/>
      <c r="LLM53" s="10"/>
      <c r="LLN53" s="10"/>
      <c r="LLO53" s="10"/>
      <c r="LLP53" s="10"/>
      <c r="LLQ53" s="10"/>
      <c r="LLR53" s="10"/>
      <c r="LLS53" s="10"/>
      <c r="LLT53" s="10"/>
      <c r="LLU53" s="10"/>
      <c r="LLV53" s="10"/>
      <c r="LLW53" s="10"/>
      <c r="LLX53" s="10"/>
      <c r="LLY53" s="10"/>
      <c r="LLZ53" s="10"/>
      <c r="LMA53" s="10"/>
      <c r="LMB53" s="10"/>
      <c r="LMC53" s="10"/>
      <c r="LMD53" s="10"/>
      <c r="LME53" s="10"/>
      <c r="LMF53" s="10"/>
      <c r="LMG53" s="10"/>
      <c r="LMH53" s="10"/>
      <c r="LMI53" s="10"/>
      <c r="LMJ53" s="10"/>
      <c r="LMK53" s="10"/>
      <c r="LML53" s="10"/>
      <c r="LMM53" s="10"/>
      <c r="LMN53" s="10"/>
      <c r="LMO53" s="10"/>
      <c r="LMP53" s="10"/>
      <c r="LMQ53" s="10"/>
      <c r="LMR53" s="10"/>
      <c r="LMS53" s="10"/>
      <c r="LMT53" s="10"/>
      <c r="LMU53" s="10"/>
      <c r="LMV53" s="10"/>
      <c r="LMW53" s="10"/>
      <c r="LMX53" s="10"/>
      <c r="LMY53" s="10"/>
      <c r="LMZ53" s="10"/>
      <c r="LNA53" s="10"/>
      <c r="LNB53" s="10"/>
      <c r="LNC53" s="10"/>
      <c r="LND53" s="10"/>
      <c r="LNE53" s="10"/>
      <c r="LNF53" s="10"/>
      <c r="LNG53" s="10"/>
      <c r="LNH53" s="10"/>
      <c r="LNI53" s="10"/>
      <c r="LNJ53" s="10"/>
      <c r="LNK53" s="10"/>
      <c r="LNL53" s="10"/>
      <c r="LNM53" s="10"/>
      <c r="LNN53" s="10"/>
      <c r="LNO53" s="10"/>
      <c r="LNP53" s="10"/>
      <c r="LNQ53" s="10"/>
      <c r="LNR53" s="10"/>
      <c r="LNS53" s="10"/>
      <c r="LNT53" s="10"/>
      <c r="LNU53" s="10"/>
      <c r="LNV53" s="10"/>
      <c r="LNW53" s="10"/>
      <c r="LNX53" s="10"/>
      <c r="LNY53" s="10"/>
      <c r="LNZ53" s="10"/>
      <c r="LOA53" s="10"/>
      <c r="LOB53" s="10"/>
      <c r="LOC53" s="10"/>
      <c r="LOD53" s="10"/>
      <c r="LOE53" s="10"/>
      <c r="LOF53" s="10"/>
      <c r="LOG53" s="10"/>
      <c r="LOH53" s="10"/>
      <c r="LOI53" s="10"/>
      <c r="LOJ53" s="10"/>
      <c r="LOK53" s="10"/>
      <c r="LOL53" s="10"/>
      <c r="LOM53" s="10"/>
      <c r="LON53" s="10"/>
      <c r="LOO53" s="10"/>
      <c r="LOP53" s="10"/>
      <c r="LOQ53" s="10"/>
      <c r="LOR53" s="10"/>
      <c r="LOS53" s="10"/>
      <c r="LOT53" s="10"/>
      <c r="LOU53" s="10"/>
      <c r="LOV53" s="10"/>
      <c r="LOW53" s="10"/>
      <c r="LOX53" s="10"/>
      <c r="LOY53" s="10"/>
      <c r="LOZ53" s="10"/>
      <c r="LPA53" s="10"/>
      <c r="LPB53" s="10"/>
      <c r="LPC53" s="10"/>
      <c r="LPD53" s="10"/>
      <c r="LPE53" s="10"/>
      <c r="LPF53" s="10"/>
      <c r="LPG53" s="10"/>
      <c r="LPH53" s="10"/>
      <c r="LPI53" s="10"/>
      <c r="LPJ53" s="10"/>
      <c r="LPK53" s="10"/>
      <c r="LPL53" s="10"/>
      <c r="LPM53" s="10"/>
      <c r="LPN53" s="10"/>
      <c r="LPO53" s="10"/>
      <c r="LPP53" s="10"/>
      <c r="LPQ53" s="10"/>
      <c r="LPR53" s="10"/>
      <c r="LPS53" s="10"/>
      <c r="LPT53" s="10"/>
      <c r="LPU53" s="10"/>
      <c r="LPV53" s="10"/>
      <c r="LPW53" s="10"/>
      <c r="LPX53" s="10"/>
      <c r="LPY53" s="10"/>
      <c r="LPZ53" s="10"/>
      <c r="LQA53" s="10"/>
      <c r="LQB53" s="10"/>
      <c r="LQC53" s="10"/>
      <c r="LQD53" s="10"/>
      <c r="LQE53" s="10"/>
      <c r="LQF53" s="10"/>
      <c r="LQG53" s="10"/>
      <c r="LQH53" s="10"/>
      <c r="LQI53" s="10"/>
      <c r="LQJ53" s="10"/>
      <c r="LQK53" s="10"/>
      <c r="LQL53" s="10"/>
      <c r="LQM53" s="10"/>
      <c r="LQN53" s="10"/>
      <c r="LQO53" s="10"/>
      <c r="LQP53" s="10"/>
      <c r="LQQ53" s="10"/>
      <c r="LQR53" s="10"/>
      <c r="LQS53" s="10"/>
      <c r="LQT53" s="10"/>
      <c r="LQU53" s="10"/>
      <c r="LQV53" s="10"/>
      <c r="LQW53" s="10"/>
      <c r="LQX53" s="10"/>
      <c r="LQY53" s="10"/>
      <c r="LQZ53" s="10"/>
      <c r="LRA53" s="10"/>
      <c r="LRB53" s="10"/>
      <c r="LRC53" s="10"/>
      <c r="LRD53" s="10"/>
      <c r="LRE53" s="10"/>
      <c r="LRF53" s="10"/>
      <c r="LRG53" s="10"/>
      <c r="LRH53" s="10"/>
      <c r="LRI53" s="10"/>
      <c r="LRJ53" s="10"/>
      <c r="LRK53" s="10"/>
      <c r="LRL53" s="10"/>
      <c r="LRM53" s="10"/>
      <c r="LRN53" s="10"/>
      <c r="LRO53" s="10"/>
      <c r="LRP53" s="10"/>
      <c r="LRQ53" s="10"/>
      <c r="LRR53" s="10"/>
      <c r="LRS53" s="10"/>
      <c r="LRT53" s="10"/>
      <c r="LRU53" s="10"/>
      <c r="LRV53" s="10"/>
      <c r="LRW53" s="10"/>
      <c r="LRX53" s="10"/>
      <c r="LRY53" s="10"/>
      <c r="LRZ53" s="10"/>
      <c r="LSA53" s="10"/>
      <c r="LSB53" s="10"/>
      <c r="LSC53" s="10"/>
      <c r="LSD53" s="10"/>
      <c r="LSE53" s="10"/>
      <c r="LSF53" s="10"/>
      <c r="LSG53" s="10"/>
      <c r="LSH53" s="10"/>
      <c r="LSI53" s="10"/>
      <c r="LSJ53" s="10"/>
      <c r="LSK53" s="10"/>
      <c r="LSL53" s="10"/>
      <c r="LSM53" s="10"/>
      <c r="LSN53" s="10"/>
      <c r="LSO53" s="10"/>
      <c r="LSP53" s="10"/>
      <c r="LSQ53" s="10"/>
      <c r="LSR53" s="10"/>
      <c r="LSS53" s="10"/>
      <c r="LST53" s="10"/>
      <c r="LSU53" s="10"/>
      <c r="LSV53" s="10"/>
      <c r="LSW53" s="10"/>
      <c r="LSX53" s="10"/>
      <c r="LSY53" s="10"/>
      <c r="LSZ53" s="10"/>
      <c r="LTA53" s="10"/>
      <c r="LTB53" s="10"/>
      <c r="LTC53" s="10"/>
      <c r="LTD53" s="10"/>
      <c r="LTE53" s="10"/>
      <c r="LTF53" s="10"/>
      <c r="LTG53" s="10"/>
      <c r="LTH53" s="10"/>
      <c r="LTI53" s="10"/>
      <c r="LTJ53" s="10"/>
      <c r="LTK53" s="10"/>
      <c r="LTL53" s="10"/>
      <c r="LTM53" s="10"/>
      <c r="LTN53" s="10"/>
      <c r="LTO53" s="10"/>
      <c r="LTP53" s="10"/>
      <c r="LTQ53" s="10"/>
      <c r="LTR53" s="10"/>
      <c r="LTS53" s="10"/>
      <c r="LTT53" s="10"/>
      <c r="LTU53" s="10"/>
      <c r="LTV53" s="10"/>
      <c r="LTW53" s="10"/>
      <c r="LTX53" s="10"/>
      <c r="LTY53" s="10"/>
      <c r="LTZ53" s="10"/>
      <c r="LUA53" s="10"/>
      <c r="LUB53" s="10"/>
      <c r="LUC53" s="10"/>
      <c r="LUD53" s="10"/>
      <c r="LUE53" s="10"/>
      <c r="LUF53" s="10"/>
      <c r="LUG53" s="10"/>
      <c r="LUH53" s="10"/>
      <c r="LUI53" s="10"/>
      <c r="LUJ53" s="10"/>
      <c r="LUK53" s="10"/>
      <c r="LUL53" s="10"/>
      <c r="LUM53" s="10"/>
      <c r="LUN53" s="10"/>
      <c r="LUO53" s="10"/>
      <c r="LUP53" s="10"/>
      <c r="LUQ53" s="10"/>
      <c r="LUR53" s="10"/>
      <c r="LUS53" s="10"/>
      <c r="LUT53" s="10"/>
      <c r="LUU53" s="10"/>
      <c r="LUV53" s="10"/>
      <c r="LUW53" s="10"/>
      <c r="LUX53" s="10"/>
      <c r="LUY53" s="10"/>
      <c r="LUZ53" s="10"/>
      <c r="LVA53" s="10"/>
      <c r="LVB53" s="10"/>
      <c r="LVC53" s="10"/>
      <c r="LVD53" s="10"/>
      <c r="LVE53" s="10"/>
      <c r="LVF53" s="10"/>
      <c r="LVG53" s="10"/>
      <c r="LVH53" s="10"/>
      <c r="LVI53" s="10"/>
      <c r="LVJ53" s="10"/>
      <c r="LVK53" s="10"/>
      <c r="LVL53" s="10"/>
      <c r="LVM53" s="10"/>
      <c r="LVN53" s="10"/>
      <c r="LVO53" s="10"/>
      <c r="LVP53" s="10"/>
      <c r="LVQ53" s="10"/>
      <c r="LVR53" s="10"/>
      <c r="LVS53" s="10"/>
      <c r="LVT53" s="10"/>
      <c r="LVU53" s="10"/>
      <c r="LVV53" s="10"/>
      <c r="LVW53" s="10"/>
      <c r="LVX53" s="10"/>
      <c r="LVY53" s="10"/>
      <c r="LVZ53" s="10"/>
      <c r="LWA53" s="10"/>
      <c r="LWB53" s="10"/>
      <c r="LWC53" s="10"/>
      <c r="LWD53" s="10"/>
      <c r="LWE53" s="10"/>
      <c r="LWF53" s="10"/>
      <c r="LWG53" s="10"/>
      <c r="LWH53" s="10"/>
      <c r="LWI53" s="10"/>
      <c r="LWJ53" s="10"/>
      <c r="LWK53" s="10"/>
      <c r="LWL53" s="10"/>
      <c r="LWM53" s="10"/>
      <c r="LWN53" s="10"/>
      <c r="LWO53" s="10"/>
      <c r="LWP53" s="10"/>
      <c r="LWQ53" s="10"/>
      <c r="LWR53" s="10"/>
      <c r="LWS53" s="10"/>
      <c r="LWT53" s="10"/>
      <c r="LWU53" s="10"/>
      <c r="LWV53" s="10"/>
      <c r="LWW53" s="10"/>
      <c r="LWX53" s="10"/>
      <c r="LWY53" s="10"/>
      <c r="LWZ53" s="10"/>
      <c r="LXA53" s="10"/>
      <c r="LXB53" s="10"/>
      <c r="LXC53" s="10"/>
      <c r="LXD53" s="10"/>
      <c r="LXE53" s="10"/>
      <c r="LXF53" s="10"/>
      <c r="LXG53" s="10"/>
      <c r="LXH53" s="10"/>
      <c r="LXI53" s="10"/>
      <c r="LXJ53" s="10"/>
      <c r="LXK53" s="10"/>
      <c r="LXL53" s="10"/>
      <c r="LXM53" s="10"/>
      <c r="LXN53" s="10"/>
      <c r="LXO53" s="10"/>
      <c r="LXP53" s="10"/>
      <c r="LXQ53" s="10"/>
      <c r="LXR53" s="10"/>
      <c r="LXS53" s="10"/>
      <c r="LXT53" s="10"/>
      <c r="LXU53" s="10"/>
      <c r="LXV53" s="10"/>
      <c r="LXW53" s="10"/>
      <c r="LXX53" s="10"/>
      <c r="LXY53" s="10"/>
      <c r="LXZ53" s="10"/>
      <c r="LYA53" s="10"/>
      <c r="LYB53" s="10"/>
      <c r="LYC53" s="10"/>
      <c r="LYD53" s="10"/>
      <c r="LYE53" s="10"/>
      <c r="LYF53" s="10"/>
      <c r="LYG53" s="10"/>
      <c r="LYH53" s="10"/>
      <c r="LYI53" s="10"/>
      <c r="LYJ53" s="10"/>
      <c r="LYK53" s="10"/>
      <c r="LYL53" s="10"/>
      <c r="LYM53" s="10"/>
      <c r="LYN53" s="10"/>
      <c r="LYO53" s="10"/>
      <c r="LYP53" s="10"/>
      <c r="LYQ53" s="10"/>
      <c r="LYR53" s="10"/>
      <c r="LYS53" s="10"/>
      <c r="LYT53" s="10"/>
      <c r="LYU53" s="10"/>
      <c r="LYV53" s="10"/>
      <c r="LYW53" s="10"/>
      <c r="LYX53" s="10"/>
      <c r="LYY53" s="10"/>
      <c r="LYZ53" s="10"/>
      <c r="LZA53" s="10"/>
      <c r="LZB53" s="10"/>
      <c r="LZC53" s="10"/>
      <c r="LZD53" s="10"/>
      <c r="LZE53" s="10"/>
      <c r="LZF53" s="10"/>
      <c r="LZG53" s="10"/>
      <c r="LZH53" s="10"/>
      <c r="LZI53" s="10"/>
      <c r="LZJ53" s="10"/>
      <c r="LZK53" s="10"/>
      <c r="LZL53" s="10"/>
      <c r="LZM53" s="10"/>
      <c r="LZN53" s="10"/>
      <c r="LZO53" s="10"/>
      <c r="LZP53" s="10"/>
      <c r="LZQ53" s="10"/>
      <c r="LZR53" s="10"/>
      <c r="LZS53" s="10"/>
      <c r="LZT53" s="10"/>
      <c r="LZU53" s="10"/>
      <c r="LZV53" s="10"/>
      <c r="LZW53" s="10"/>
      <c r="LZX53" s="10"/>
      <c r="LZY53" s="10"/>
      <c r="LZZ53" s="10"/>
      <c r="MAA53" s="10"/>
      <c r="MAB53" s="10"/>
      <c r="MAC53" s="10"/>
      <c r="MAD53" s="10"/>
      <c r="MAE53" s="10"/>
      <c r="MAF53" s="10"/>
      <c r="MAG53" s="10"/>
      <c r="MAH53" s="10"/>
      <c r="MAI53" s="10"/>
      <c r="MAJ53" s="10"/>
      <c r="MAK53" s="10"/>
      <c r="MAL53" s="10"/>
      <c r="MAM53" s="10"/>
      <c r="MAN53" s="10"/>
      <c r="MAO53" s="10"/>
      <c r="MAP53" s="10"/>
      <c r="MAQ53" s="10"/>
      <c r="MAR53" s="10"/>
      <c r="MAS53" s="10"/>
      <c r="MAT53" s="10"/>
      <c r="MAU53" s="10"/>
      <c r="MAV53" s="10"/>
      <c r="MAW53" s="10"/>
      <c r="MAX53" s="10"/>
      <c r="MAY53" s="10"/>
      <c r="MAZ53" s="10"/>
      <c r="MBA53" s="10"/>
      <c r="MBB53" s="10"/>
      <c r="MBC53" s="10"/>
      <c r="MBD53" s="10"/>
      <c r="MBE53" s="10"/>
      <c r="MBF53" s="10"/>
      <c r="MBG53" s="10"/>
      <c r="MBH53" s="10"/>
      <c r="MBI53" s="10"/>
      <c r="MBJ53" s="10"/>
      <c r="MBK53" s="10"/>
      <c r="MBL53" s="10"/>
      <c r="MBM53" s="10"/>
      <c r="MBN53" s="10"/>
      <c r="MBO53" s="10"/>
      <c r="MBP53" s="10"/>
      <c r="MBQ53" s="10"/>
      <c r="MBR53" s="10"/>
      <c r="MBS53" s="10"/>
      <c r="MBT53" s="10"/>
      <c r="MBU53" s="10"/>
      <c r="MBV53" s="10"/>
      <c r="MBW53" s="10"/>
      <c r="MBX53" s="10"/>
      <c r="MBY53" s="10"/>
      <c r="MBZ53" s="10"/>
      <c r="MCA53" s="10"/>
      <c r="MCB53" s="10"/>
      <c r="MCC53" s="10"/>
      <c r="MCD53" s="10"/>
      <c r="MCE53" s="10"/>
      <c r="MCF53" s="10"/>
      <c r="MCG53" s="10"/>
      <c r="MCH53" s="10"/>
      <c r="MCI53" s="10"/>
      <c r="MCJ53" s="10"/>
      <c r="MCK53" s="10"/>
      <c r="MCL53" s="10"/>
      <c r="MCM53" s="10"/>
      <c r="MCN53" s="10"/>
      <c r="MCO53" s="10"/>
      <c r="MCP53" s="10"/>
      <c r="MCQ53" s="10"/>
      <c r="MCR53" s="10"/>
      <c r="MCS53" s="10"/>
      <c r="MCT53" s="10"/>
      <c r="MCU53" s="10"/>
      <c r="MCV53" s="10"/>
      <c r="MCW53" s="10"/>
      <c r="MCX53" s="10"/>
      <c r="MCY53" s="10"/>
      <c r="MCZ53" s="10"/>
      <c r="MDA53" s="10"/>
      <c r="MDB53" s="10"/>
      <c r="MDC53" s="10"/>
      <c r="MDD53" s="10"/>
      <c r="MDE53" s="10"/>
      <c r="MDF53" s="10"/>
      <c r="MDG53" s="10"/>
      <c r="MDH53" s="10"/>
      <c r="MDI53" s="10"/>
      <c r="MDJ53" s="10"/>
      <c r="MDK53" s="10"/>
      <c r="MDL53" s="10"/>
      <c r="MDM53" s="10"/>
      <c r="MDN53" s="10"/>
      <c r="MDO53" s="10"/>
      <c r="MDP53" s="10"/>
      <c r="MDQ53" s="10"/>
      <c r="MDR53" s="10"/>
      <c r="MDS53" s="10"/>
      <c r="MDT53" s="10"/>
      <c r="MDU53" s="10"/>
      <c r="MDV53" s="10"/>
      <c r="MDW53" s="10"/>
      <c r="MDX53" s="10"/>
      <c r="MDY53" s="10"/>
      <c r="MDZ53" s="10"/>
      <c r="MEA53" s="10"/>
      <c r="MEB53" s="10"/>
      <c r="MEC53" s="10"/>
      <c r="MED53" s="10"/>
      <c r="MEE53" s="10"/>
      <c r="MEF53" s="10"/>
      <c r="MEG53" s="10"/>
      <c r="MEH53" s="10"/>
      <c r="MEI53" s="10"/>
      <c r="MEJ53" s="10"/>
      <c r="MEK53" s="10"/>
      <c r="MEL53" s="10"/>
      <c r="MEM53" s="10"/>
      <c r="MEN53" s="10"/>
      <c r="MEO53" s="10"/>
      <c r="MEP53" s="10"/>
      <c r="MEQ53" s="10"/>
      <c r="MER53" s="10"/>
      <c r="MES53" s="10"/>
      <c r="MET53" s="10"/>
      <c r="MEU53" s="10"/>
      <c r="MEV53" s="10"/>
      <c r="MEW53" s="10"/>
      <c r="MEX53" s="10"/>
      <c r="MEY53" s="10"/>
      <c r="MEZ53" s="10"/>
      <c r="MFA53" s="10"/>
      <c r="MFB53" s="10"/>
      <c r="MFC53" s="10"/>
      <c r="MFD53" s="10"/>
      <c r="MFE53" s="10"/>
      <c r="MFF53" s="10"/>
      <c r="MFG53" s="10"/>
      <c r="MFH53" s="10"/>
      <c r="MFI53" s="10"/>
      <c r="MFJ53" s="10"/>
      <c r="MFK53" s="10"/>
      <c r="MFL53" s="10"/>
      <c r="MFM53" s="10"/>
      <c r="MFN53" s="10"/>
      <c r="MFO53" s="10"/>
      <c r="MFP53" s="10"/>
      <c r="MFQ53" s="10"/>
      <c r="MFR53" s="10"/>
      <c r="MFS53" s="10"/>
      <c r="MFT53" s="10"/>
      <c r="MFU53" s="10"/>
      <c r="MFV53" s="10"/>
      <c r="MFW53" s="10"/>
      <c r="MFX53" s="10"/>
      <c r="MFY53" s="10"/>
      <c r="MFZ53" s="10"/>
      <c r="MGA53" s="10"/>
      <c r="MGB53" s="10"/>
      <c r="MGC53" s="10"/>
      <c r="MGD53" s="10"/>
      <c r="MGE53" s="10"/>
      <c r="MGF53" s="10"/>
      <c r="MGG53" s="10"/>
      <c r="MGH53" s="10"/>
      <c r="MGI53" s="10"/>
      <c r="MGJ53" s="10"/>
      <c r="MGK53" s="10"/>
      <c r="MGL53" s="10"/>
      <c r="MGM53" s="10"/>
      <c r="MGN53" s="10"/>
      <c r="MGO53" s="10"/>
      <c r="MGP53" s="10"/>
      <c r="MGQ53" s="10"/>
      <c r="MGR53" s="10"/>
      <c r="MGS53" s="10"/>
      <c r="MGT53" s="10"/>
      <c r="MGU53" s="10"/>
      <c r="MGV53" s="10"/>
      <c r="MGW53" s="10"/>
      <c r="MGX53" s="10"/>
      <c r="MGY53" s="10"/>
      <c r="MGZ53" s="10"/>
      <c r="MHA53" s="10"/>
      <c r="MHB53" s="10"/>
      <c r="MHC53" s="10"/>
      <c r="MHD53" s="10"/>
      <c r="MHE53" s="10"/>
      <c r="MHF53" s="10"/>
      <c r="MHG53" s="10"/>
      <c r="MHH53" s="10"/>
      <c r="MHI53" s="10"/>
      <c r="MHJ53" s="10"/>
      <c r="MHK53" s="10"/>
      <c r="MHL53" s="10"/>
      <c r="MHM53" s="10"/>
      <c r="MHN53" s="10"/>
      <c r="MHO53" s="10"/>
      <c r="MHP53" s="10"/>
      <c r="MHQ53" s="10"/>
      <c r="MHR53" s="10"/>
      <c r="MHS53" s="10"/>
      <c r="MHT53" s="10"/>
      <c r="MHU53" s="10"/>
      <c r="MHV53" s="10"/>
      <c r="MHW53" s="10"/>
      <c r="MHX53" s="10"/>
      <c r="MHY53" s="10"/>
      <c r="MHZ53" s="10"/>
      <c r="MIA53" s="10"/>
      <c r="MIB53" s="10"/>
      <c r="MIC53" s="10"/>
      <c r="MID53" s="10"/>
      <c r="MIE53" s="10"/>
      <c r="MIF53" s="10"/>
      <c r="MIG53" s="10"/>
      <c r="MIH53" s="10"/>
      <c r="MII53" s="10"/>
      <c r="MIJ53" s="10"/>
      <c r="MIK53" s="10"/>
      <c r="MIL53" s="10"/>
      <c r="MIM53" s="10"/>
      <c r="MIN53" s="10"/>
      <c r="MIO53" s="10"/>
      <c r="MIP53" s="10"/>
      <c r="MIQ53" s="10"/>
      <c r="MIR53" s="10"/>
      <c r="MIS53" s="10"/>
      <c r="MIT53" s="10"/>
      <c r="MIU53" s="10"/>
      <c r="MIV53" s="10"/>
      <c r="MIW53" s="10"/>
      <c r="MIX53" s="10"/>
      <c r="MIY53" s="10"/>
      <c r="MIZ53" s="10"/>
      <c r="MJA53" s="10"/>
      <c r="MJB53" s="10"/>
      <c r="MJC53" s="10"/>
      <c r="MJD53" s="10"/>
      <c r="MJE53" s="10"/>
      <c r="MJF53" s="10"/>
      <c r="MJG53" s="10"/>
      <c r="MJH53" s="10"/>
      <c r="MJI53" s="10"/>
      <c r="MJJ53" s="10"/>
      <c r="MJK53" s="10"/>
      <c r="MJL53" s="10"/>
      <c r="MJM53" s="10"/>
      <c r="MJN53" s="10"/>
      <c r="MJO53" s="10"/>
      <c r="MJP53" s="10"/>
      <c r="MJQ53" s="10"/>
      <c r="MJR53" s="10"/>
      <c r="MJS53" s="10"/>
      <c r="MJT53" s="10"/>
      <c r="MJU53" s="10"/>
      <c r="MJV53" s="10"/>
      <c r="MJW53" s="10"/>
      <c r="MJX53" s="10"/>
      <c r="MJY53" s="10"/>
      <c r="MJZ53" s="10"/>
      <c r="MKA53" s="10"/>
      <c r="MKB53" s="10"/>
      <c r="MKC53" s="10"/>
      <c r="MKD53" s="10"/>
      <c r="MKE53" s="10"/>
      <c r="MKF53" s="10"/>
      <c r="MKG53" s="10"/>
      <c r="MKH53" s="10"/>
      <c r="MKI53" s="10"/>
      <c r="MKJ53" s="10"/>
      <c r="MKK53" s="10"/>
      <c r="MKL53" s="10"/>
      <c r="MKM53" s="10"/>
      <c r="MKN53" s="10"/>
      <c r="MKO53" s="10"/>
      <c r="MKP53" s="10"/>
      <c r="MKQ53" s="10"/>
      <c r="MKR53" s="10"/>
      <c r="MKS53" s="10"/>
      <c r="MKT53" s="10"/>
      <c r="MKU53" s="10"/>
      <c r="MKV53" s="10"/>
      <c r="MKW53" s="10"/>
      <c r="MKX53" s="10"/>
      <c r="MKY53" s="10"/>
      <c r="MKZ53" s="10"/>
      <c r="MLA53" s="10"/>
      <c r="MLB53" s="10"/>
      <c r="MLC53" s="10"/>
      <c r="MLD53" s="10"/>
      <c r="MLE53" s="10"/>
      <c r="MLF53" s="10"/>
      <c r="MLG53" s="10"/>
      <c r="MLH53" s="10"/>
      <c r="MLI53" s="10"/>
      <c r="MLJ53" s="10"/>
      <c r="MLK53" s="10"/>
      <c r="MLL53" s="10"/>
      <c r="MLM53" s="10"/>
      <c r="MLN53" s="10"/>
      <c r="MLO53" s="10"/>
      <c r="MLP53" s="10"/>
      <c r="MLQ53" s="10"/>
      <c r="MLR53" s="10"/>
      <c r="MLS53" s="10"/>
      <c r="MLT53" s="10"/>
      <c r="MLU53" s="10"/>
      <c r="MLV53" s="10"/>
      <c r="MLW53" s="10"/>
      <c r="MLX53" s="10"/>
      <c r="MLY53" s="10"/>
      <c r="MLZ53" s="10"/>
      <c r="MMA53" s="10"/>
      <c r="MMB53" s="10"/>
      <c r="MMC53" s="10"/>
      <c r="MMD53" s="10"/>
      <c r="MME53" s="10"/>
      <c r="MMF53" s="10"/>
      <c r="MMG53" s="10"/>
      <c r="MMH53" s="10"/>
      <c r="MMI53" s="10"/>
      <c r="MMJ53" s="10"/>
      <c r="MMK53" s="10"/>
      <c r="MML53" s="10"/>
      <c r="MMM53" s="10"/>
      <c r="MMN53" s="10"/>
      <c r="MMO53" s="10"/>
      <c r="MMP53" s="10"/>
      <c r="MMQ53" s="10"/>
      <c r="MMR53" s="10"/>
      <c r="MMS53" s="10"/>
      <c r="MMT53" s="10"/>
      <c r="MMU53" s="10"/>
      <c r="MMV53" s="10"/>
      <c r="MMW53" s="10"/>
      <c r="MMX53" s="10"/>
      <c r="MMY53" s="10"/>
      <c r="MMZ53" s="10"/>
      <c r="MNA53" s="10"/>
      <c r="MNB53" s="10"/>
      <c r="MNC53" s="10"/>
      <c r="MND53" s="10"/>
      <c r="MNE53" s="10"/>
      <c r="MNF53" s="10"/>
      <c r="MNG53" s="10"/>
      <c r="MNH53" s="10"/>
      <c r="MNI53" s="10"/>
      <c r="MNJ53" s="10"/>
      <c r="MNK53" s="10"/>
      <c r="MNL53" s="10"/>
      <c r="MNM53" s="10"/>
      <c r="MNN53" s="10"/>
      <c r="MNO53" s="10"/>
      <c r="MNP53" s="10"/>
      <c r="MNQ53" s="10"/>
      <c r="MNR53" s="10"/>
      <c r="MNS53" s="10"/>
      <c r="MNT53" s="10"/>
      <c r="MNU53" s="10"/>
      <c r="MNV53" s="10"/>
      <c r="MNW53" s="10"/>
      <c r="MNX53" s="10"/>
      <c r="MNY53" s="10"/>
      <c r="MNZ53" s="10"/>
      <c r="MOA53" s="10"/>
      <c r="MOB53" s="10"/>
      <c r="MOC53" s="10"/>
      <c r="MOD53" s="10"/>
      <c r="MOE53" s="10"/>
      <c r="MOF53" s="10"/>
      <c r="MOG53" s="10"/>
      <c r="MOH53" s="10"/>
      <c r="MOI53" s="10"/>
      <c r="MOJ53" s="10"/>
      <c r="MOK53" s="10"/>
      <c r="MOL53" s="10"/>
      <c r="MOM53" s="10"/>
      <c r="MON53" s="10"/>
      <c r="MOO53" s="10"/>
      <c r="MOP53" s="10"/>
      <c r="MOQ53" s="10"/>
      <c r="MOR53" s="10"/>
      <c r="MOS53" s="10"/>
      <c r="MOT53" s="10"/>
      <c r="MOU53" s="10"/>
      <c r="MOV53" s="10"/>
      <c r="MOW53" s="10"/>
      <c r="MOX53" s="10"/>
      <c r="MOY53" s="10"/>
      <c r="MOZ53" s="10"/>
      <c r="MPA53" s="10"/>
      <c r="MPB53" s="10"/>
      <c r="MPC53" s="10"/>
      <c r="MPD53" s="10"/>
      <c r="MPE53" s="10"/>
      <c r="MPF53" s="10"/>
      <c r="MPG53" s="10"/>
      <c r="MPH53" s="10"/>
      <c r="MPI53" s="10"/>
      <c r="MPJ53" s="10"/>
      <c r="MPK53" s="10"/>
      <c r="MPL53" s="10"/>
      <c r="MPM53" s="10"/>
      <c r="MPN53" s="10"/>
      <c r="MPO53" s="10"/>
      <c r="MPP53" s="10"/>
      <c r="MPQ53" s="10"/>
      <c r="MPR53" s="10"/>
      <c r="MPS53" s="10"/>
      <c r="MPT53" s="10"/>
      <c r="MPU53" s="10"/>
      <c r="MPV53" s="10"/>
      <c r="MPW53" s="10"/>
      <c r="MPX53" s="10"/>
      <c r="MPY53" s="10"/>
      <c r="MPZ53" s="10"/>
      <c r="MQA53" s="10"/>
      <c r="MQB53" s="10"/>
      <c r="MQC53" s="10"/>
      <c r="MQD53" s="10"/>
      <c r="MQE53" s="10"/>
      <c r="MQF53" s="10"/>
      <c r="MQG53" s="10"/>
      <c r="MQH53" s="10"/>
      <c r="MQI53" s="10"/>
      <c r="MQJ53" s="10"/>
      <c r="MQK53" s="10"/>
      <c r="MQL53" s="10"/>
      <c r="MQM53" s="10"/>
      <c r="MQN53" s="10"/>
      <c r="MQO53" s="10"/>
      <c r="MQP53" s="10"/>
      <c r="MQQ53" s="10"/>
      <c r="MQR53" s="10"/>
      <c r="MQS53" s="10"/>
      <c r="MQT53" s="10"/>
      <c r="MQU53" s="10"/>
      <c r="MQV53" s="10"/>
      <c r="MQW53" s="10"/>
      <c r="MQX53" s="10"/>
      <c r="MQY53" s="10"/>
      <c r="MQZ53" s="10"/>
      <c r="MRA53" s="10"/>
      <c r="MRB53" s="10"/>
      <c r="MRC53" s="10"/>
      <c r="MRD53" s="10"/>
      <c r="MRE53" s="10"/>
      <c r="MRF53" s="10"/>
      <c r="MRG53" s="10"/>
      <c r="MRH53" s="10"/>
      <c r="MRI53" s="10"/>
      <c r="MRJ53" s="10"/>
      <c r="MRK53" s="10"/>
      <c r="MRL53" s="10"/>
      <c r="MRM53" s="10"/>
      <c r="MRN53" s="10"/>
      <c r="MRO53" s="10"/>
      <c r="MRP53" s="10"/>
      <c r="MRQ53" s="10"/>
      <c r="MRR53" s="10"/>
      <c r="MRS53" s="10"/>
      <c r="MRT53" s="10"/>
      <c r="MRU53" s="10"/>
      <c r="MRV53" s="10"/>
      <c r="MRW53" s="10"/>
      <c r="MRX53" s="10"/>
      <c r="MRY53" s="10"/>
      <c r="MRZ53" s="10"/>
      <c r="MSA53" s="10"/>
      <c r="MSB53" s="10"/>
      <c r="MSC53" s="10"/>
      <c r="MSD53" s="10"/>
      <c r="MSE53" s="10"/>
      <c r="MSF53" s="10"/>
      <c r="MSG53" s="10"/>
      <c r="MSH53" s="10"/>
      <c r="MSI53" s="10"/>
      <c r="MSJ53" s="10"/>
      <c r="MSK53" s="10"/>
      <c r="MSL53" s="10"/>
      <c r="MSM53" s="10"/>
      <c r="MSN53" s="10"/>
      <c r="MSO53" s="10"/>
      <c r="MSP53" s="10"/>
      <c r="MSQ53" s="10"/>
      <c r="MSR53" s="10"/>
      <c r="MSS53" s="10"/>
      <c r="MST53" s="10"/>
      <c r="MSU53" s="10"/>
      <c r="MSV53" s="10"/>
      <c r="MSW53" s="10"/>
      <c r="MSX53" s="10"/>
      <c r="MSY53" s="10"/>
      <c r="MSZ53" s="10"/>
      <c r="MTA53" s="10"/>
      <c r="MTB53" s="10"/>
      <c r="MTC53" s="10"/>
      <c r="MTD53" s="10"/>
      <c r="MTE53" s="10"/>
      <c r="MTF53" s="10"/>
      <c r="MTG53" s="10"/>
      <c r="MTH53" s="10"/>
      <c r="MTI53" s="10"/>
      <c r="MTJ53" s="10"/>
      <c r="MTK53" s="10"/>
      <c r="MTL53" s="10"/>
      <c r="MTM53" s="10"/>
      <c r="MTN53" s="10"/>
      <c r="MTO53" s="10"/>
      <c r="MTP53" s="10"/>
      <c r="MTQ53" s="10"/>
      <c r="MTR53" s="10"/>
      <c r="MTS53" s="10"/>
      <c r="MTT53" s="10"/>
      <c r="MTU53" s="10"/>
      <c r="MTV53" s="10"/>
      <c r="MTW53" s="10"/>
      <c r="MTX53" s="10"/>
      <c r="MTY53" s="10"/>
      <c r="MTZ53" s="10"/>
      <c r="MUA53" s="10"/>
      <c r="MUB53" s="10"/>
      <c r="MUC53" s="10"/>
      <c r="MUD53" s="10"/>
      <c r="MUE53" s="10"/>
      <c r="MUF53" s="10"/>
      <c r="MUG53" s="10"/>
      <c r="MUH53" s="10"/>
      <c r="MUI53" s="10"/>
      <c r="MUJ53" s="10"/>
      <c r="MUK53" s="10"/>
      <c r="MUL53" s="10"/>
      <c r="MUM53" s="10"/>
      <c r="MUN53" s="10"/>
      <c r="MUO53" s="10"/>
      <c r="MUP53" s="10"/>
      <c r="MUQ53" s="10"/>
      <c r="MUR53" s="10"/>
      <c r="MUS53" s="10"/>
      <c r="MUT53" s="10"/>
      <c r="MUU53" s="10"/>
      <c r="MUV53" s="10"/>
      <c r="MUW53" s="10"/>
      <c r="MUX53" s="10"/>
      <c r="MUY53" s="10"/>
      <c r="MUZ53" s="10"/>
      <c r="MVA53" s="10"/>
      <c r="MVB53" s="10"/>
      <c r="MVC53" s="10"/>
      <c r="MVD53" s="10"/>
      <c r="MVE53" s="10"/>
      <c r="MVF53" s="10"/>
      <c r="MVG53" s="10"/>
      <c r="MVH53" s="10"/>
      <c r="MVI53" s="10"/>
      <c r="MVJ53" s="10"/>
      <c r="MVK53" s="10"/>
      <c r="MVL53" s="10"/>
      <c r="MVM53" s="10"/>
      <c r="MVN53" s="10"/>
      <c r="MVO53" s="10"/>
      <c r="MVP53" s="10"/>
      <c r="MVQ53" s="10"/>
      <c r="MVR53" s="10"/>
      <c r="MVS53" s="10"/>
      <c r="MVT53" s="10"/>
      <c r="MVU53" s="10"/>
      <c r="MVV53" s="10"/>
      <c r="MVW53" s="10"/>
      <c r="MVX53" s="10"/>
      <c r="MVY53" s="10"/>
      <c r="MVZ53" s="10"/>
      <c r="MWA53" s="10"/>
      <c r="MWB53" s="10"/>
      <c r="MWC53" s="10"/>
      <c r="MWD53" s="10"/>
      <c r="MWE53" s="10"/>
      <c r="MWF53" s="10"/>
      <c r="MWG53" s="10"/>
      <c r="MWH53" s="10"/>
      <c r="MWI53" s="10"/>
      <c r="MWJ53" s="10"/>
      <c r="MWK53" s="10"/>
      <c r="MWL53" s="10"/>
      <c r="MWM53" s="10"/>
      <c r="MWN53" s="10"/>
      <c r="MWO53" s="10"/>
      <c r="MWP53" s="10"/>
      <c r="MWQ53" s="10"/>
      <c r="MWR53" s="10"/>
      <c r="MWS53" s="10"/>
      <c r="MWT53" s="10"/>
      <c r="MWU53" s="10"/>
      <c r="MWV53" s="10"/>
      <c r="MWW53" s="10"/>
      <c r="MWX53" s="10"/>
      <c r="MWY53" s="10"/>
      <c r="MWZ53" s="10"/>
      <c r="MXA53" s="10"/>
      <c r="MXB53" s="10"/>
      <c r="MXC53" s="10"/>
      <c r="MXD53" s="10"/>
      <c r="MXE53" s="10"/>
      <c r="MXF53" s="10"/>
      <c r="MXG53" s="10"/>
      <c r="MXH53" s="10"/>
      <c r="MXI53" s="10"/>
      <c r="MXJ53" s="10"/>
      <c r="MXK53" s="10"/>
      <c r="MXL53" s="10"/>
      <c r="MXM53" s="10"/>
      <c r="MXN53" s="10"/>
      <c r="MXO53" s="10"/>
      <c r="MXP53" s="10"/>
      <c r="MXQ53" s="10"/>
      <c r="MXR53" s="10"/>
      <c r="MXS53" s="10"/>
      <c r="MXT53" s="10"/>
      <c r="MXU53" s="10"/>
      <c r="MXV53" s="10"/>
      <c r="MXW53" s="10"/>
      <c r="MXX53" s="10"/>
      <c r="MXY53" s="10"/>
      <c r="MXZ53" s="10"/>
      <c r="MYA53" s="10"/>
      <c r="MYB53" s="10"/>
      <c r="MYC53" s="10"/>
      <c r="MYD53" s="10"/>
      <c r="MYE53" s="10"/>
      <c r="MYF53" s="10"/>
      <c r="MYG53" s="10"/>
      <c r="MYH53" s="10"/>
      <c r="MYI53" s="10"/>
      <c r="MYJ53" s="10"/>
      <c r="MYK53" s="10"/>
      <c r="MYL53" s="10"/>
      <c r="MYM53" s="10"/>
      <c r="MYN53" s="10"/>
      <c r="MYO53" s="10"/>
      <c r="MYP53" s="10"/>
      <c r="MYQ53" s="10"/>
      <c r="MYR53" s="10"/>
      <c r="MYS53" s="10"/>
      <c r="MYT53" s="10"/>
      <c r="MYU53" s="10"/>
      <c r="MYV53" s="10"/>
      <c r="MYW53" s="10"/>
      <c r="MYX53" s="10"/>
      <c r="MYY53" s="10"/>
      <c r="MYZ53" s="10"/>
      <c r="MZA53" s="10"/>
      <c r="MZB53" s="10"/>
      <c r="MZC53" s="10"/>
      <c r="MZD53" s="10"/>
      <c r="MZE53" s="10"/>
      <c r="MZF53" s="10"/>
      <c r="MZG53" s="10"/>
      <c r="MZH53" s="10"/>
      <c r="MZI53" s="10"/>
      <c r="MZJ53" s="10"/>
      <c r="MZK53" s="10"/>
      <c r="MZL53" s="10"/>
      <c r="MZM53" s="10"/>
      <c r="MZN53" s="10"/>
      <c r="MZO53" s="10"/>
      <c r="MZP53" s="10"/>
      <c r="MZQ53" s="10"/>
      <c r="MZR53" s="10"/>
      <c r="MZS53" s="10"/>
      <c r="MZT53" s="10"/>
      <c r="MZU53" s="10"/>
      <c r="MZV53" s="10"/>
      <c r="MZW53" s="10"/>
      <c r="MZX53" s="10"/>
      <c r="MZY53" s="10"/>
      <c r="MZZ53" s="10"/>
      <c r="NAA53" s="10"/>
      <c r="NAB53" s="10"/>
      <c r="NAC53" s="10"/>
      <c r="NAD53" s="10"/>
      <c r="NAE53" s="10"/>
      <c r="NAF53" s="10"/>
      <c r="NAG53" s="10"/>
      <c r="NAH53" s="10"/>
      <c r="NAI53" s="10"/>
      <c r="NAJ53" s="10"/>
      <c r="NAK53" s="10"/>
      <c r="NAL53" s="10"/>
      <c r="NAM53" s="10"/>
      <c r="NAN53" s="10"/>
      <c r="NAO53" s="10"/>
      <c r="NAP53" s="10"/>
      <c r="NAQ53" s="10"/>
      <c r="NAR53" s="10"/>
      <c r="NAS53" s="10"/>
      <c r="NAT53" s="10"/>
      <c r="NAU53" s="10"/>
      <c r="NAV53" s="10"/>
      <c r="NAW53" s="10"/>
      <c r="NAX53" s="10"/>
      <c r="NAY53" s="10"/>
      <c r="NAZ53" s="10"/>
      <c r="NBA53" s="10"/>
      <c r="NBB53" s="10"/>
      <c r="NBC53" s="10"/>
      <c r="NBD53" s="10"/>
      <c r="NBE53" s="10"/>
      <c r="NBF53" s="10"/>
      <c r="NBG53" s="10"/>
      <c r="NBH53" s="10"/>
      <c r="NBI53" s="10"/>
      <c r="NBJ53" s="10"/>
      <c r="NBK53" s="10"/>
      <c r="NBL53" s="10"/>
      <c r="NBM53" s="10"/>
      <c r="NBN53" s="10"/>
      <c r="NBO53" s="10"/>
      <c r="NBP53" s="10"/>
      <c r="NBQ53" s="10"/>
      <c r="NBR53" s="10"/>
      <c r="NBS53" s="10"/>
      <c r="NBT53" s="10"/>
      <c r="NBU53" s="10"/>
      <c r="NBV53" s="10"/>
      <c r="NBW53" s="10"/>
      <c r="NBX53" s="10"/>
      <c r="NBY53" s="10"/>
      <c r="NBZ53" s="10"/>
      <c r="NCA53" s="10"/>
      <c r="NCB53" s="10"/>
      <c r="NCC53" s="10"/>
      <c r="NCD53" s="10"/>
      <c r="NCE53" s="10"/>
      <c r="NCF53" s="10"/>
      <c r="NCG53" s="10"/>
      <c r="NCH53" s="10"/>
      <c r="NCI53" s="10"/>
      <c r="NCJ53" s="10"/>
      <c r="NCK53" s="10"/>
      <c r="NCL53" s="10"/>
      <c r="NCM53" s="10"/>
      <c r="NCN53" s="10"/>
      <c r="NCO53" s="10"/>
      <c r="NCP53" s="10"/>
      <c r="NCQ53" s="10"/>
      <c r="NCR53" s="10"/>
      <c r="NCS53" s="10"/>
      <c r="NCT53" s="10"/>
      <c r="NCU53" s="10"/>
      <c r="NCV53" s="10"/>
      <c r="NCW53" s="10"/>
      <c r="NCX53" s="10"/>
      <c r="NCY53" s="10"/>
      <c r="NCZ53" s="10"/>
      <c r="NDA53" s="10"/>
      <c r="NDB53" s="10"/>
      <c r="NDC53" s="10"/>
      <c r="NDD53" s="10"/>
      <c r="NDE53" s="10"/>
      <c r="NDF53" s="10"/>
      <c r="NDG53" s="10"/>
      <c r="NDH53" s="10"/>
      <c r="NDI53" s="10"/>
      <c r="NDJ53" s="10"/>
      <c r="NDK53" s="10"/>
      <c r="NDL53" s="10"/>
      <c r="NDM53" s="10"/>
      <c r="NDN53" s="10"/>
      <c r="NDO53" s="10"/>
      <c r="NDP53" s="10"/>
      <c r="NDQ53" s="10"/>
      <c r="NDR53" s="10"/>
      <c r="NDS53" s="10"/>
      <c r="NDT53" s="10"/>
      <c r="NDU53" s="10"/>
      <c r="NDV53" s="10"/>
      <c r="NDW53" s="10"/>
      <c r="NDX53" s="10"/>
      <c r="NDY53" s="10"/>
      <c r="NDZ53" s="10"/>
      <c r="NEA53" s="10"/>
      <c r="NEB53" s="10"/>
      <c r="NEC53" s="10"/>
      <c r="NED53" s="10"/>
      <c r="NEE53" s="10"/>
      <c r="NEF53" s="10"/>
      <c r="NEG53" s="10"/>
      <c r="NEH53" s="10"/>
      <c r="NEI53" s="10"/>
      <c r="NEJ53" s="10"/>
      <c r="NEK53" s="10"/>
      <c r="NEL53" s="10"/>
      <c r="NEM53" s="10"/>
      <c r="NEN53" s="10"/>
      <c r="NEO53" s="10"/>
      <c r="NEP53" s="10"/>
      <c r="NEQ53" s="10"/>
      <c r="NER53" s="10"/>
      <c r="NES53" s="10"/>
      <c r="NET53" s="10"/>
      <c r="NEU53" s="10"/>
      <c r="NEV53" s="10"/>
      <c r="NEW53" s="10"/>
      <c r="NEX53" s="10"/>
      <c r="NEY53" s="10"/>
      <c r="NEZ53" s="10"/>
      <c r="NFA53" s="10"/>
      <c r="NFB53" s="10"/>
      <c r="NFC53" s="10"/>
      <c r="NFD53" s="10"/>
      <c r="NFE53" s="10"/>
      <c r="NFF53" s="10"/>
      <c r="NFG53" s="10"/>
      <c r="NFH53" s="10"/>
      <c r="NFI53" s="10"/>
      <c r="NFJ53" s="10"/>
      <c r="NFK53" s="10"/>
      <c r="NFL53" s="10"/>
      <c r="NFM53" s="10"/>
      <c r="NFN53" s="10"/>
      <c r="NFO53" s="10"/>
      <c r="NFP53" s="10"/>
      <c r="NFQ53" s="10"/>
      <c r="NFR53" s="10"/>
      <c r="NFS53" s="10"/>
      <c r="NFT53" s="10"/>
      <c r="NFU53" s="10"/>
      <c r="NFV53" s="10"/>
      <c r="NFW53" s="10"/>
      <c r="NFX53" s="10"/>
      <c r="NFY53" s="10"/>
      <c r="NFZ53" s="10"/>
      <c r="NGA53" s="10"/>
      <c r="NGB53" s="10"/>
      <c r="NGC53" s="10"/>
      <c r="NGD53" s="10"/>
      <c r="NGE53" s="10"/>
      <c r="NGF53" s="10"/>
      <c r="NGG53" s="10"/>
      <c r="NGH53" s="10"/>
      <c r="NGI53" s="10"/>
      <c r="NGJ53" s="10"/>
      <c r="NGK53" s="10"/>
      <c r="NGL53" s="10"/>
      <c r="NGM53" s="10"/>
      <c r="NGN53" s="10"/>
      <c r="NGO53" s="10"/>
      <c r="NGP53" s="10"/>
      <c r="NGQ53" s="10"/>
      <c r="NGR53" s="10"/>
      <c r="NGS53" s="10"/>
      <c r="NGT53" s="10"/>
      <c r="NGU53" s="10"/>
      <c r="NGV53" s="10"/>
      <c r="NGW53" s="10"/>
      <c r="NGX53" s="10"/>
      <c r="NGY53" s="10"/>
      <c r="NGZ53" s="10"/>
      <c r="NHA53" s="10"/>
      <c r="NHB53" s="10"/>
      <c r="NHC53" s="10"/>
      <c r="NHD53" s="10"/>
      <c r="NHE53" s="10"/>
      <c r="NHF53" s="10"/>
      <c r="NHG53" s="10"/>
      <c r="NHH53" s="10"/>
      <c r="NHI53" s="10"/>
      <c r="NHJ53" s="10"/>
      <c r="NHK53" s="10"/>
      <c r="NHL53" s="10"/>
      <c r="NHM53" s="10"/>
      <c r="NHN53" s="10"/>
      <c r="NHO53" s="10"/>
      <c r="NHP53" s="10"/>
      <c r="NHQ53" s="10"/>
      <c r="NHR53" s="10"/>
      <c r="NHS53" s="10"/>
      <c r="NHT53" s="10"/>
      <c r="NHU53" s="10"/>
      <c r="NHV53" s="10"/>
      <c r="NHW53" s="10"/>
      <c r="NHX53" s="10"/>
      <c r="NHY53" s="10"/>
      <c r="NHZ53" s="10"/>
      <c r="NIA53" s="10"/>
      <c r="NIB53" s="10"/>
      <c r="NIC53" s="10"/>
      <c r="NID53" s="10"/>
      <c r="NIE53" s="10"/>
      <c r="NIF53" s="10"/>
      <c r="NIG53" s="10"/>
      <c r="NIH53" s="10"/>
      <c r="NII53" s="10"/>
      <c r="NIJ53" s="10"/>
      <c r="NIK53" s="10"/>
      <c r="NIL53" s="10"/>
      <c r="NIM53" s="10"/>
      <c r="NIN53" s="10"/>
      <c r="NIO53" s="10"/>
      <c r="NIP53" s="10"/>
      <c r="NIQ53" s="10"/>
      <c r="NIR53" s="10"/>
      <c r="NIS53" s="10"/>
      <c r="NIT53" s="10"/>
      <c r="NIU53" s="10"/>
      <c r="NIV53" s="10"/>
      <c r="NIW53" s="10"/>
      <c r="NIX53" s="10"/>
      <c r="NIY53" s="10"/>
      <c r="NIZ53" s="10"/>
      <c r="NJA53" s="10"/>
      <c r="NJB53" s="10"/>
      <c r="NJC53" s="10"/>
      <c r="NJD53" s="10"/>
      <c r="NJE53" s="10"/>
      <c r="NJF53" s="10"/>
      <c r="NJG53" s="10"/>
      <c r="NJH53" s="10"/>
      <c r="NJI53" s="10"/>
      <c r="NJJ53" s="10"/>
      <c r="NJK53" s="10"/>
      <c r="NJL53" s="10"/>
      <c r="NJM53" s="10"/>
      <c r="NJN53" s="10"/>
      <c r="NJO53" s="10"/>
      <c r="NJP53" s="10"/>
      <c r="NJQ53" s="10"/>
      <c r="NJR53" s="10"/>
      <c r="NJS53" s="10"/>
      <c r="NJT53" s="10"/>
      <c r="NJU53" s="10"/>
      <c r="NJV53" s="10"/>
      <c r="NJW53" s="10"/>
      <c r="NJX53" s="10"/>
      <c r="NJY53" s="10"/>
      <c r="NJZ53" s="10"/>
      <c r="NKA53" s="10"/>
      <c r="NKB53" s="10"/>
      <c r="NKC53" s="10"/>
      <c r="NKD53" s="10"/>
      <c r="NKE53" s="10"/>
      <c r="NKF53" s="10"/>
      <c r="NKG53" s="10"/>
      <c r="NKH53" s="10"/>
      <c r="NKI53" s="10"/>
      <c r="NKJ53" s="10"/>
      <c r="NKK53" s="10"/>
      <c r="NKL53" s="10"/>
      <c r="NKM53" s="10"/>
      <c r="NKN53" s="10"/>
      <c r="NKO53" s="10"/>
      <c r="NKP53" s="10"/>
      <c r="NKQ53" s="10"/>
      <c r="NKR53" s="10"/>
      <c r="NKS53" s="10"/>
      <c r="NKT53" s="10"/>
      <c r="NKU53" s="10"/>
      <c r="NKV53" s="10"/>
      <c r="NKW53" s="10"/>
      <c r="NKX53" s="10"/>
      <c r="NKY53" s="10"/>
      <c r="NKZ53" s="10"/>
      <c r="NLA53" s="10"/>
      <c r="NLB53" s="10"/>
      <c r="NLC53" s="10"/>
      <c r="NLD53" s="10"/>
      <c r="NLE53" s="10"/>
      <c r="NLF53" s="10"/>
      <c r="NLG53" s="10"/>
      <c r="NLH53" s="10"/>
      <c r="NLI53" s="10"/>
      <c r="NLJ53" s="10"/>
      <c r="NLK53" s="10"/>
      <c r="NLL53" s="10"/>
      <c r="NLM53" s="10"/>
      <c r="NLN53" s="10"/>
      <c r="NLO53" s="10"/>
      <c r="NLP53" s="10"/>
      <c r="NLQ53" s="10"/>
      <c r="NLR53" s="10"/>
      <c r="NLS53" s="10"/>
      <c r="NLT53" s="10"/>
      <c r="NLU53" s="10"/>
      <c r="NLV53" s="10"/>
      <c r="NLW53" s="10"/>
      <c r="NLX53" s="10"/>
      <c r="NLY53" s="10"/>
      <c r="NLZ53" s="10"/>
      <c r="NMA53" s="10"/>
      <c r="NMB53" s="10"/>
      <c r="NMC53" s="10"/>
      <c r="NMD53" s="10"/>
      <c r="NME53" s="10"/>
      <c r="NMF53" s="10"/>
      <c r="NMG53" s="10"/>
      <c r="NMH53" s="10"/>
      <c r="NMI53" s="10"/>
      <c r="NMJ53" s="10"/>
      <c r="NMK53" s="10"/>
      <c r="NML53" s="10"/>
      <c r="NMM53" s="10"/>
      <c r="NMN53" s="10"/>
      <c r="NMO53" s="10"/>
      <c r="NMP53" s="10"/>
      <c r="NMQ53" s="10"/>
      <c r="NMR53" s="10"/>
      <c r="NMS53" s="10"/>
      <c r="NMT53" s="10"/>
      <c r="NMU53" s="10"/>
      <c r="NMV53" s="10"/>
      <c r="NMW53" s="10"/>
      <c r="NMX53" s="10"/>
      <c r="NMY53" s="10"/>
      <c r="NMZ53" s="10"/>
      <c r="NNA53" s="10"/>
      <c r="NNB53" s="10"/>
      <c r="NNC53" s="10"/>
      <c r="NND53" s="10"/>
      <c r="NNE53" s="10"/>
      <c r="NNF53" s="10"/>
      <c r="NNG53" s="10"/>
      <c r="NNH53" s="10"/>
      <c r="NNI53" s="10"/>
      <c r="NNJ53" s="10"/>
      <c r="NNK53" s="10"/>
      <c r="NNL53" s="10"/>
      <c r="NNM53" s="10"/>
      <c r="NNN53" s="10"/>
      <c r="NNO53" s="10"/>
      <c r="NNP53" s="10"/>
      <c r="NNQ53" s="10"/>
      <c r="NNR53" s="10"/>
      <c r="NNS53" s="10"/>
      <c r="NNT53" s="10"/>
      <c r="NNU53" s="10"/>
      <c r="NNV53" s="10"/>
      <c r="NNW53" s="10"/>
      <c r="NNX53" s="10"/>
      <c r="NNY53" s="10"/>
      <c r="NNZ53" s="10"/>
      <c r="NOA53" s="10"/>
      <c r="NOB53" s="10"/>
      <c r="NOC53" s="10"/>
      <c r="NOD53" s="10"/>
      <c r="NOE53" s="10"/>
      <c r="NOF53" s="10"/>
      <c r="NOG53" s="10"/>
      <c r="NOH53" s="10"/>
      <c r="NOI53" s="10"/>
      <c r="NOJ53" s="10"/>
      <c r="NOK53" s="10"/>
      <c r="NOL53" s="10"/>
      <c r="NOM53" s="10"/>
      <c r="NON53" s="10"/>
      <c r="NOO53" s="10"/>
      <c r="NOP53" s="10"/>
      <c r="NOQ53" s="10"/>
      <c r="NOR53" s="10"/>
      <c r="NOS53" s="10"/>
      <c r="NOT53" s="10"/>
      <c r="NOU53" s="10"/>
      <c r="NOV53" s="10"/>
      <c r="NOW53" s="10"/>
      <c r="NOX53" s="10"/>
      <c r="NOY53" s="10"/>
      <c r="NOZ53" s="10"/>
      <c r="NPA53" s="10"/>
      <c r="NPB53" s="10"/>
      <c r="NPC53" s="10"/>
      <c r="NPD53" s="10"/>
      <c r="NPE53" s="10"/>
      <c r="NPF53" s="10"/>
      <c r="NPG53" s="10"/>
      <c r="NPH53" s="10"/>
      <c r="NPI53" s="10"/>
      <c r="NPJ53" s="10"/>
      <c r="NPK53" s="10"/>
      <c r="NPL53" s="10"/>
      <c r="NPM53" s="10"/>
      <c r="NPN53" s="10"/>
      <c r="NPO53" s="10"/>
      <c r="NPP53" s="10"/>
      <c r="NPQ53" s="10"/>
      <c r="NPR53" s="10"/>
      <c r="NPS53" s="10"/>
      <c r="NPT53" s="10"/>
      <c r="NPU53" s="10"/>
      <c r="NPV53" s="10"/>
      <c r="NPW53" s="10"/>
      <c r="NPX53" s="10"/>
      <c r="NPY53" s="10"/>
      <c r="NPZ53" s="10"/>
      <c r="NQA53" s="10"/>
      <c r="NQB53" s="10"/>
      <c r="NQC53" s="10"/>
      <c r="NQD53" s="10"/>
      <c r="NQE53" s="10"/>
      <c r="NQF53" s="10"/>
      <c r="NQG53" s="10"/>
      <c r="NQH53" s="10"/>
      <c r="NQI53" s="10"/>
      <c r="NQJ53" s="10"/>
      <c r="NQK53" s="10"/>
      <c r="NQL53" s="10"/>
      <c r="NQM53" s="10"/>
      <c r="NQN53" s="10"/>
      <c r="NQO53" s="10"/>
      <c r="NQP53" s="10"/>
      <c r="NQQ53" s="10"/>
      <c r="NQR53" s="10"/>
      <c r="NQS53" s="10"/>
      <c r="NQT53" s="10"/>
      <c r="NQU53" s="10"/>
      <c r="NQV53" s="10"/>
      <c r="NQW53" s="10"/>
      <c r="NQX53" s="10"/>
      <c r="NQY53" s="10"/>
      <c r="NQZ53" s="10"/>
      <c r="NRA53" s="10"/>
      <c r="NRB53" s="10"/>
      <c r="NRC53" s="10"/>
      <c r="NRD53" s="10"/>
      <c r="NRE53" s="10"/>
      <c r="NRF53" s="10"/>
      <c r="NRG53" s="10"/>
      <c r="NRH53" s="10"/>
      <c r="NRI53" s="10"/>
      <c r="NRJ53" s="10"/>
      <c r="NRK53" s="10"/>
      <c r="NRL53" s="10"/>
      <c r="NRM53" s="10"/>
      <c r="NRN53" s="10"/>
      <c r="NRO53" s="10"/>
      <c r="NRP53" s="10"/>
      <c r="NRQ53" s="10"/>
      <c r="NRR53" s="10"/>
      <c r="NRS53" s="10"/>
      <c r="NRT53" s="10"/>
      <c r="NRU53" s="10"/>
      <c r="NRV53" s="10"/>
      <c r="NRW53" s="10"/>
      <c r="NRX53" s="10"/>
      <c r="NRY53" s="10"/>
      <c r="NRZ53" s="10"/>
      <c r="NSA53" s="10"/>
      <c r="NSB53" s="10"/>
      <c r="NSC53" s="10"/>
      <c r="NSD53" s="10"/>
      <c r="NSE53" s="10"/>
      <c r="NSF53" s="10"/>
      <c r="NSG53" s="10"/>
      <c r="NSH53" s="10"/>
      <c r="NSI53" s="10"/>
      <c r="NSJ53" s="10"/>
      <c r="NSK53" s="10"/>
      <c r="NSL53" s="10"/>
      <c r="NSM53" s="10"/>
      <c r="NSN53" s="10"/>
      <c r="NSO53" s="10"/>
      <c r="NSP53" s="10"/>
      <c r="NSQ53" s="10"/>
      <c r="NSR53" s="10"/>
      <c r="NSS53" s="10"/>
      <c r="NST53" s="10"/>
      <c r="NSU53" s="10"/>
      <c r="NSV53" s="10"/>
      <c r="NSW53" s="10"/>
      <c r="NSX53" s="10"/>
      <c r="NSY53" s="10"/>
      <c r="NSZ53" s="10"/>
      <c r="NTA53" s="10"/>
      <c r="NTB53" s="10"/>
      <c r="NTC53" s="10"/>
      <c r="NTD53" s="10"/>
      <c r="NTE53" s="10"/>
      <c r="NTF53" s="10"/>
      <c r="NTG53" s="10"/>
      <c r="NTH53" s="10"/>
      <c r="NTI53" s="10"/>
      <c r="NTJ53" s="10"/>
      <c r="NTK53" s="10"/>
      <c r="NTL53" s="10"/>
      <c r="NTM53" s="10"/>
      <c r="NTN53" s="10"/>
      <c r="NTO53" s="10"/>
      <c r="NTP53" s="10"/>
      <c r="NTQ53" s="10"/>
      <c r="NTR53" s="10"/>
      <c r="NTS53" s="10"/>
      <c r="NTT53" s="10"/>
      <c r="NTU53" s="10"/>
      <c r="NTV53" s="10"/>
      <c r="NTW53" s="10"/>
      <c r="NTX53" s="10"/>
      <c r="NTY53" s="10"/>
      <c r="NTZ53" s="10"/>
      <c r="NUA53" s="10"/>
      <c r="NUB53" s="10"/>
      <c r="NUC53" s="10"/>
      <c r="NUD53" s="10"/>
      <c r="NUE53" s="10"/>
      <c r="NUF53" s="10"/>
      <c r="NUG53" s="10"/>
      <c r="NUH53" s="10"/>
      <c r="NUI53" s="10"/>
      <c r="NUJ53" s="10"/>
      <c r="NUK53" s="10"/>
      <c r="NUL53" s="10"/>
      <c r="NUM53" s="10"/>
      <c r="NUN53" s="10"/>
      <c r="NUO53" s="10"/>
      <c r="NUP53" s="10"/>
      <c r="NUQ53" s="10"/>
      <c r="NUR53" s="10"/>
      <c r="NUS53" s="10"/>
      <c r="NUT53" s="10"/>
      <c r="NUU53" s="10"/>
      <c r="NUV53" s="10"/>
      <c r="NUW53" s="10"/>
      <c r="NUX53" s="10"/>
      <c r="NUY53" s="10"/>
      <c r="NUZ53" s="10"/>
      <c r="NVA53" s="10"/>
      <c r="NVB53" s="10"/>
      <c r="NVC53" s="10"/>
      <c r="NVD53" s="10"/>
      <c r="NVE53" s="10"/>
      <c r="NVF53" s="10"/>
      <c r="NVG53" s="10"/>
      <c r="NVH53" s="10"/>
      <c r="NVI53" s="10"/>
      <c r="NVJ53" s="10"/>
      <c r="NVK53" s="10"/>
      <c r="NVL53" s="10"/>
      <c r="NVM53" s="10"/>
      <c r="NVN53" s="10"/>
      <c r="NVO53" s="10"/>
      <c r="NVP53" s="10"/>
      <c r="NVQ53" s="10"/>
      <c r="NVR53" s="10"/>
      <c r="NVS53" s="10"/>
      <c r="NVT53" s="10"/>
      <c r="NVU53" s="10"/>
      <c r="NVV53" s="10"/>
      <c r="NVW53" s="10"/>
      <c r="NVX53" s="10"/>
      <c r="NVY53" s="10"/>
      <c r="NVZ53" s="10"/>
      <c r="NWA53" s="10"/>
      <c r="NWB53" s="10"/>
      <c r="NWC53" s="10"/>
      <c r="NWD53" s="10"/>
      <c r="NWE53" s="10"/>
      <c r="NWF53" s="10"/>
      <c r="NWG53" s="10"/>
      <c r="NWH53" s="10"/>
      <c r="NWI53" s="10"/>
      <c r="NWJ53" s="10"/>
      <c r="NWK53" s="10"/>
      <c r="NWL53" s="10"/>
      <c r="NWM53" s="10"/>
      <c r="NWN53" s="10"/>
      <c r="NWO53" s="10"/>
      <c r="NWP53" s="10"/>
      <c r="NWQ53" s="10"/>
      <c r="NWR53" s="10"/>
      <c r="NWS53" s="10"/>
      <c r="NWT53" s="10"/>
      <c r="NWU53" s="10"/>
      <c r="NWV53" s="10"/>
      <c r="NWW53" s="10"/>
      <c r="NWX53" s="10"/>
      <c r="NWY53" s="10"/>
      <c r="NWZ53" s="10"/>
      <c r="NXA53" s="10"/>
      <c r="NXB53" s="10"/>
      <c r="NXC53" s="10"/>
      <c r="NXD53" s="10"/>
      <c r="NXE53" s="10"/>
      <c r="NXF53" s="10"/>
      <c r="NXG53" s="10"/>
      <c r="NXH53" s="10"/>
      <c r="NXI53" s="10"/>
      <c r="NXJ53" s="10"/>
      <c r="NXK53" s="10"/>
      <c r="NXL53" s="10"/>
      <c r="NXM53" s="10"/>
      <c r="NXN53" s="10"/>
      <c r="NXO53" s="10"/>
      <c r="NXP53" s="10"/>
      <c r="NXQ53" s="10"/>
      <c r="NXR53" s="10"/>
      <c r="NXS53" s="10"/>
      <c r="NXT53" s="10"/>
      <c r="NXU53" s="10"/>
      <c r="NXV53" s="10"/>
      <c r="NXW53" s="10"/>
      <c r="NXX53" s="10"/>
      <c r="NXY53" s="10"/>
      <c r="NXZ53" s="10"/>
      <c r="NYA53" s="10"/>
      <c r="NYB53" s="10"/>
      <c r="NYC53" s="10"/>
      <c r="NYD53" s="10"/>
      <c r="NYE53" s="10"/>
      <c r="NYF53" s="10"/>
      <c r="NYG53" s="10"/>
      <c r="NYH53" s="10"/>
      <c r="NYI53" s="10"/>
      <c r="NYJ53" s="10"/>
      <c r="NYK53" s="10"/>
      <c r="NYL53" s="10"/>
      <c r="NYM53" s="10"/>
      <c r="NYN53" s="10"/>
      <c r="NYO53" s="10"/>
      <c r="NYP53" s="10"/>
      <c r="NYQ53" s="10"/>
      <c r="NYR53" s="10"/>
      <c r="NYS53" s="10"/>
      <c r="NYT53" s="10"/>
      <c r="NYU53" s="10"/>
      <c r="NYV53" s="10"/>
      <c r="NYW53" s="10"/>
      <c r="NYX53" s="10"/>
      <c r="NYY53" s="10"/>
      <c r="NYZ53" s="10"/>
      <c r="NZA53" s="10"/>
      <c r="NZB53" s="10"/>
      <c r="NZC53" s="10"/>
      <c r="NZD53" s="10"/>
      <c r="NZE53" s="10"/>
      <c r="NZF53" s="10"/>
      <c r="NZG53" s="10"/>
      <c r="NZH53" s="10"/>
      <c r="NZI53" s="10"/>
      <c r="NZJ53" s="10"/>
      <c r="NZK53" s="10"/>
      <c r="NZL53" s="10"/>
      <c r="NZM53" s="10"/>
      <c r="NZN53" s="10"/>
      <c r="NZO53" s="10"/>
      <c r="NZP53" s="10"/>
      <c r="NZQ53" s="10"/>
      <c r="NZR53" s="10"/>
      <c r="NZS53" s="10"/>
      <c r="NZT53" s="10"/>
      <c r="NZU53" s="10"/>
      <c r="NZV53" s="10"/>
      <c r="NZW53" s="10"/>
      <c r="NZX53" s="10"/>
      <c r="NZY53" s="10"/>
      <c r="NZZ53" s="10"/>
      <c r="OAA53" s="10"/>
      <c r="OAB53" s="10"/>
      <c r="OAC53" s="10"/>
      <c r="OAD53" s="10"/>
      <c r="OAE53" s="10"/>
      <c r="OAF53" s="10"/>
      <c r="OAG53" s="10"/>
      <c r="OAH53" s="10"/>
      <c r="OAI53" s="10"/>
      <c r="OAJ53" s="10"/>
      <c r="OAK53" s="10"/>
      <c r="OAL53" s="10"/>
      <c r="OAM53" s="10"/>
      <c r="OAN53" s="10"/>
      <c r="OAO53" s="10"/>
      <c r="OAP53" s="10"/>
      <c r="OAQ53" s="10"/>
      <c r="OAR53" s="10"/>
      <c r="OAS53" s="10"/>
      <c r="OAT53" s="10"/>
      <c r="OAU53" s="10"/>
      <c r="OAV53" s="10"/>
      <c r="OAW53" s="10"/>
      <c r="OAX53" s="10"/>
      <c r="OAY53" s="10"/>
      <c r="OAZ53" s="10"/>
      <c r="OBA53" s="10"/>
      <c r="OBB53" s="10"/>
      <c r="OBC53" s="10"/>
      <c r="OBD53" s="10"/>
      <c r="OBE53" s="10"/>
      <c r="OBF53" s="10"/>
      <c r="OBG53" s="10"/>
      <c r="OBH53" s="10"/>
      <c r="OBI53" s="10"/>
      <c r="OBJ53" s="10"/>
      <c r="OBK53" s="10"/>
      <c r="OBL53" s="10"/>
      <c r="OBM53" s="10"/>
      <c r="OBN53" s="10"/>
      <c r="OBO53" s="10"/>
      <c r="OBP53" s="10"/>
      <c r="OBQ53" s="10"/>
      <c r="OBR53" s="10"/>
      <c r="OBS53" s="10"/>
      <c r="OBT53" s="10"/>
      <c r="OBU53" s="10"/>
      <c r="OBV53" s="10"/>
      <c r="OBW53" s="10"/>
      <c r="OBX53" s="10"/>
      <c r="OBY53" s="10"/>
      <c r="OBZ53" s="10"/>
      <c r="OCA53" s="10"/>
      <c r="OCB53" s="10"/>
      <c r="OCC53" s="10"/>
      <c r="OCD53" s="10"/>
      <c r="OCE53" s="10"/>
      <c r="OCF53" s="10"/>
      <c r="OCG53" s="10"/>
      <c r="OCH53" s="10"/>
      <c r="OCI53" s="10"/>
      <c r="OCJ53" s="10"/>
      <c r="OCK53" s="10"/>
      <c r="OCL53" s="10"/>
      <c r="OCM53" s="10"/>
      <c r="OCN53" s="10"/>
      <c r="OCO53" s="10"/>
      <c r="OCP53" s="10"/>
      <c r="OCQ53" s="10"/>
      <c r="OCR53" s="10"/>
      <c r="OCS53" s="10"/>
      <c r="OCT53" s="10"/>
      <c r="OCU53" s="10"/>
      <c r="OCV53" s="10"/>
      <c r="OCW53" s="10"/>
      <c r="OCX53" s="10"/>
      <c r="OCY53" s="10"/>
      <c r="OCZ53" s="10"/>
      <c r="ODA53" s="10"/>
      <c r="ODB53" s="10"/>
      <c r="ODC53" s="10"/>
      <c r="ODD53" s="10"/>
      <c r="ODE53" s="10"/>
      <c r="ODF53" s="10"/>
      <c r="ODG53" s="10"/>
      <c r="ODH53" s="10"/>
      <c r="ODI53" s="10"/>
      <c r="ODJ53" s="10"/>
      <c r="ODK53" s="10"/>
      <c r="ODL53" s="10"/>
      <c r="ODM53" s="10"/>
      <c r="ODN53" s="10"/>
      <c r="ODO53" s="10"/>
      <c r="ODP53" s="10"/>
      <c r="ODQ53" s="10"/>
      <c r="ODR53" s="10"/>
      <c r="ODS53" s="10"/>
      <c r="ODT53" s="10"/>
      <c r="ODU53" s="10"/>
      <c r="ODV53" s="10"/>
      <c r="ODW53" s="10"/>
      <c r="ODX53" s="10"/>
      <c r="ODY53" s="10"/>
      <c r="ODZ53" s="10"/>
      <c r="OEA53" s="10"/>
      <c r="OEB53" s="10"/>
      <c r="OEC53" s="10"/>
      <c r="OED53" s="10"/>
      <c r="OEE53" s="10"/>
      <c r="OEF53" s="10"/>
      <c r="OEG53" s="10"/>
      <c r="OEH53" s="10"/>
      <c r="OEI53" s="10"/>
      <c r="OEJ53" s="10"/>
      <c r="OEK53" s="10"/>
      <c r="OEL53" s="10"/>
      <c r="OEM53" s="10"/>
      <c r="OEN53" s="10"/>
      <c r="OEO53" s="10"/>
      <c r="OEP53" s="10"/>
      <c r="OEQ53" s="10"/>
      <c r="OER53" s="10"/>
      <c r="OES53" s="10"/>
      <c r="OET53" s="10"/>
      <c r="OEU53" s="10"/>
      <c r="OEV53" s="10"/>
      <c r="OEW53" s="10"/>
      <c r="OEX53" s="10"/>
      <c r="OEY53" s="10"/>
      <c r="OEZ53" s="10"/>
      <c r="OFA53" s="10"/>
      <c r="OFB53" s="10"/>
      <c r="OFC53" s="10"/>
      <c r="OFD53" s="10"/>
      <c r="OFE53" s="10"/>
      <c r="OFF53" s="10"/>
      <c r="OFG53" s="10"/>
      <c r="OFH53" s="10"/>
      <c r="OFI53" s="10"/>
      <c r="OFJ53" s="10"/>
      <c r="OFK53" s="10"/>
      <c r="OFL53" s="10"/>
      <c r="OFM53" s="10"/>
      <c r="OFN53" s="10"/>
      <c r="OFO53" s="10"/>
      <c r="OFP53" s="10"/>
      <c r="OFQ53" s="10"/>
      <c r="OFR53" s="10"/>
      <c r="OFS53" s="10"/>
      <c r="OFT53" s="10"/>
      <c r="OFU53" s="10"/>
      <c r="OFV53" s="10"/>
      <c r="OFW53" s="10"/>
      <c r="OFX53" s="10"/>
      <c r="OFY53" s="10"/>
      <c r="OFZ53" s="10"/>
      <c r="OGA53" s="10"/>
      <c r="OGB53" s="10"/>
      <c r="OGC53" s="10"/>
      <c r="OGD53" s="10"/>
      <c r="OGE53" s="10"/>
      <c r="OGF53" s="10"/>
      <c r="OGG53" s="10"/>
      <c r="OGH53" s="10"/>
      <c r="OGI53" s="10"/>
      <c r="OGJ53" s="10"/>
      <c r="OGK53" s="10"/>
      <c r="OGL53" s="10"/>
      <c r="OGM53" s="10"/>
      <c r="OGN53" s="10"/>
      <c r="OGO53" s="10"/>
      <c r="OGP53" s="10"/>
      <c r="OGQ53" s="10"/>
      <c r="OGR53" s="10"/>
      <c r="OGS53" s="10"/>
      <c r="OGT53" s="10"/>
      <c r="OGU53" s="10"/>
      <c r="OGV53" s="10"/>
      <c r="OGW53" s="10"/>
      <c r="OGX53" s="10"/>
      <c r="OGY53" s="10"/>
      <c r="OGZ53" s="10"/>
      <c r="OHA53" s="10"/>
      <c r="OHB53" s="10"/>
      <c r="OHC53" s="10"/>
      <c r="OHD53" s="10"/>
      <c r="OHE53" s="10"/>
      <c r="OHF53" s="10"/>
      <c r="OHG53" s="10"/>
      <c r="OHH53" s="10"/>
      <c r="OHI53" s="10"/>
      <c r="OHJ53" s="10"/>
      <c r="OHK53" s="10"/>
      <c r="OHL53" s="10"/>
      <c r="OHM53" s="10"/>
      <c r="OHN53" s="10"/>
      <c r="OHO53" s="10"/>
      <c r="OHP53" s="10"/>
      <c r="OHQ53" s="10"/>
      <c r="OHR53" s="10"/>
      <c r="OHS53" s="10"/>
      <c r="OHT53" s="10"/>
      <c r="OHU53" s="10"/>
      <c r="OHV53" s="10"/>
      <c r="OHW53" s="10"/>
      <c r="OHX53" s="10"/>
      <c r="OHY53" s="10"/>
      <c r="OHZ53" s="10"/>
      <c r="OIA53" s="10"/>
      <c r="OIB53" s="10"/>
      <c r="OIC53" s="10"/>
      <c r="OID53" s="10"/>
      <c r="OIE53" s="10"/>
      <c r="OIF53" s="10"/>
      <c r="OIG53" s="10"/>
      <c r="OIH53" s="10"/>
      <c r="OII53" s="10"/>
      <c r="OIJ53" s="10"/>
      <c r="OIK53" s="10"/>
      <c r="OIL53" s="10"/>
      <c r="OIM53" s="10"/>
      <c r="OIN53" s="10"/>
      <c r="OIO53" s="10"/>
      <c r="OIP53" s="10"/>
      <c r="OIQ53" s="10"/>
      <c r="OIR53" s="10"/>
      <c r="OIS53" s="10"/>
      <c r="OIT53" s="10"/>
      <c r="OIU53" s="10"/>
      <c r="OIV53" s="10"/>
      <c r="OIW53" s="10"/>
      <c r="OIX53" s="10"/>
      <c r="OIY53" s="10"/>
      <c r="OIZ53" s="10"/>
      <c r="OJA53" s="10"/>
      <c r="OJB53" s="10"/>
      <c r="OJC53" s="10"/>
      <c r="OJD53" s="10"/>
      <c r="OJE53" s="10"/>
      <c r="OJF53" s="10"/>
      <c r="OJG53" s="10"/>
      <c r="OJH53" s="10"/>
      <c r="OJI53" s="10"/>
      <c r="OJJ53" s="10"/>
      <c r="OJK53" s="10"/>
      <c r="OJL53" s="10"/>
      <c r="OJM53" s="10"/>
      <c r="OJN53" s="10"/>
      <c r="OJO53" s="10"/>
      <c r="OJP53" s="10"/>
      <c r="OJQ53" s="10"/>
      <c r="OJR53" s="10"/>
      <c r="OJS53" s="10"/>
      <c r="OJT53" s="10"/>
      <c r="OJU53" s="10"/>
      <c r="OJV53" s="10"/>
      <c r="OJW53" s="10"/>
      <c r="OJX53" s="10"/>
      <c r="OJY53" s="10"/>
      <c r="OJZ53" s="10"/>
      <c r="OKA53" s="10"/>
      <c r="OKB53" s="10"/>
      <c r="OKC53" s="10"/>
      <c r="OKD53" s="10"/>
      <c r="OKE53" s="10"/>
      <c r="OKF53" s="10"/>
      <c r="OKG53" s="10"/>
      <c r="OKH53" s="10"/>
      <c r="OKI53" s="10"/>
      <c r="OKJ53" s="10"/>
      <c r="OKK53" s="10"/>
      <c r="OKL53" s="10"/>
      <c r="OKM53" s="10"/>
      <c r="OKN53" s="10"/>
      <c r="OKO53" s="10"/>
      <c r="OKP53" s="10"/>
      <c r="OKQ53" s="10"/>
      <c r="OKR53" s="10"/>
      <c r="OKS53" s="10"/>
      <c r="OKT53" s="10"/>
      <c r="OKU53" s="10"/>
      <c r="OKV53" s="10"/>
      <c r="OKW53" s="10"/>
      <c r="OKX53" s="10"/>
      <c r="OKY53" s="10"/>
      <c r="OKZ53" s="10"/>
      <c r="OLA53" s="10"/>
      <c r="OLB53" s="10"/>
      <c r="OLC53" s="10"/>
      <c r="OLD53" s="10"/>
      <c r="OLE53" s="10"/>
      <c r="OLF53" s="10"/>
      <c r="OLG53" s="10"/>
      <c r="OLH53" s="10"/>
      <c r="OLI53" s="10"/>
      <c r="OLJ53" s="10"/>
      <c r="OLK53" s="10"/>
      <c r="OLL53" s="10"/>
      <c r="OLM53" s="10"/>
      <c r="OLN53" s="10"/>
      <c r="OLO53" s="10"/>
      <c r="OLP53" s="10"/>
      <c r="OLQ53" s="10"/>
      <c r="OLR53" s="10"/>
      <c r="OLS53" s="10"/>
      <c r="OLT53" s="10"/>
      <c r="OLU53" s="10"/>
      <c r="OLV53" s="10"/>
      <c r="OLW53" s="10"/>
      <c r="OLX53" s="10"/>
      <c r="OLY53" s="10"/>
      <c r="OLZ53" s="10"/>
      <c r="OMA53" s="10"/>
      <c r="OMB53" s="10"/>
      <c r="OMC53" s="10"/>
      <c r="OMD53" s="10"/>
      <c r="OME53" s="10"/>
      <c r="OMF53" s="10"/>
      <c r="OMG53" s="10"/>
      <c r="OMH53" s="10"/>
      <c r="OMI53" s="10"/>
      <c r="OMJ53" s="10"/>
      <c r="OMK53" s="10"/>
      <c r="OML53" s="10"/>
      <c r="OMM53" s="10"/>
      <c r="OMN53" s="10"/>
      <c r="OMO53" s="10"/>
      <c r="OMP53" s="10"/>
      <c r="OMQ53" s="10"/>
      <c r="OMR53" s="10"/>
      <c r="OMS53" s="10"/>
      <c r="OMT53" s="10"/>
      <c r="OMU53" s="10"/>
      <c r="OMV53" s="10"/>
      <c r="OMW53" s="10"/>
      <c r="OMX53" s="10"/>
      <c r="OMY53" s="10"/>
      <c r="OMZ53" s="10"/>
      <c r="ONA53" s="10"/>
      <c r="ONB53" s="10"/>
      <c r="ONC53" s="10"/>
      <c r="OND53" s="10"/>
      <c r="ONE53" s="10"/>
      <c r="ONF53" s="10"/>
      <c r="ONG53" s="10"/>
      <c r="ONH53" s="10"/>
      <c r="ONI53" s="10"/>
      <c r="ONJ53" s="10"/>
      <c r="ONK53" s="10"/>
      <c r="ONL53" s="10"/>
      <c r="ONM53" s="10"/>
      <c r="ONN53" s="10"/>
      <c r="ONO53" s="10"/>
      <c r="ONP53" s="10"/>
      <c r="ONQ53" s="10"/>
      <c r="ONR53" s="10"/>
      <c r="ONS53" s="10"/>
      <c r="ONT53" s="10"/>
      <c r="ONU53" s="10"/>
      <c r="ONV53" s="10"/>
      <c r="ONW53" s="10"/>
      <c r="ONX53" s="10"/>
      <c r="ONY53" s="10"/>
      <c r="ONZ53" s="10"/>
      <c r="OOA53" s="10"/>
      <c r="OOB53" s="10"/>
      <c r="OOC53" s="10"/>
      <c r="OOD53" s="10"/>
      <c r="OOE53" s="10"/>
      <c r="OOF53" s="10"/>
      <c r="OOG53" s="10"/>
      <c r="OOH53" s="10"/>
      <c r="OOI53" s="10"/>
      <c r="OOJ53" s="10"/>
      <c r="OOK53" s="10"/>
      <c r="OOL53" s="10"/>
      <c r="OOM53" s="10"/>
      <c r="OON53" s="10"/>
      <c r="OOO53" s="10"/>
      <c r="OOP53" s="10"/>
      <c r="OOQ53" s="10"/>
      <c r="OOR53" s="10"/>
      <c r="OOS53" s="10"/>
      <c r="OOT53" s="10"/>
      <c r="OOU53" s="10"/>
      <c r="OOV53" s="10"/>
      <c r="OOW53" s="10"/>
      <c r="OOX53" s="10"/>
      <c r="OOY53" s="10"/>
      <c r="OOZ53" s="10"/>
      <c r="OPA53" s="10"/>
      <c r="OPB53" s="10"/>
      <c r="OPC53" s="10"/>
      <c r="OPD53" s="10"/>
      <c r="OPE53" s="10"/>
      <c r="OPF53" s="10"/>
      <c r="OPG53" s="10"/>
      <c r="OPH53" s="10"/>
      <c r="OPI53" s="10"/>
      <c r="OPJ53" s="10"/>
      <c r="OPK53" s="10"/>
      <c r="OPL53" s="10"/>
      <c r="OPM53" s="10"/>
      <c r="OPN53" s="10"/>
      <c r="OPO53" s="10"/>
      <c r="OPP53" s="10"/>
      <c r="OPQ53" s="10"/>
      <c r="OPR53" s="10"/>
      <c r="OPS53" s="10"/>
      <c r="OPT53" s="10"/>
      <c r="OPU53" s="10"/>
      <c r="OPV53" s="10"/>
      <c r="OPW53" s="10"/>
      <c r="OPX53" s="10"/>
      <c r="OPY53" s="10"/>
      <c r="OPZ53" s="10"/>
      <c r="OQA53" s="10"/>
      <c r="OQB53" s="10"/>
      <c r="OQC53" s="10"/>
      <c r="OQD53" s="10"/>
      <c r="OQE53" s="10"/>
      <c r="OQF53" s="10"/>
      <c r="OQG53" s="10"/>
      <c r="OQH53" s="10"/>
      <c r="OQI53" s="10"/>
      <c r="OQJ53" s="10"/>
      <c r="OQK53" s="10"/>
      <c r="OQL53" s="10"/>
      <c r="OQM53" s="10"/>
      <c r="OQN53" s="10"/>
      <c r="OQO53" s="10"/>
      <c r="OQP53" s="10"/>
      <c r="OQQ53" s="10"/>
      <c r="OQR53" s="10"/>
      <c r="OQS53" s="10"/>
      <c r="OQT53" s="10"/>
      <c r="OQU53" s="10"/>
      <c r="OQV53" s="10"/>
      <c r="OQW53" s="10"/>
      <c r="OQX53" s="10"/>
      <c r="OQY53" s="10"/>
      <c r="OQZ53" s="10"/>
      <c r="ORA53" s="10"/>
      <c r="ORB53" s="10"/>
      <c r="ORC53" s="10"/>
      <c r="ORD53" s="10"/>
      <c r="ORE53" s="10"/>
      <c r="ORF53" s="10"/>
      <c r="ORG53" s="10"/>
      <c r="ORH53" s="10"/>
      <c r="ORI53" s="10"/>
      <c r="ORJ53" s="10"/>
      <c r="ORK53" s="10"/>
      <c r="ORL53" s="10"/>
      <c r="ORM53" s="10"/>
      <c r="ORN53" s="10"/>
      <c r="ORO53" s="10"/>
      <c r="ORP53" s="10"/>
      <c r="ORQ53" s="10"/>
      <c r="ORR53" s="10"/>
      <c r="ORS53" s="10"/>
      <c r="ORT53" s="10"/>
      <c r="ORU53" s="10"/>
      <c r="ORV53" s="10"/>
      <c r="ORW53" s="10"/>
      <c r="ORX53" s="10"/>
      <c r="ORY53" s="10"/>
      <c r="ORZ53" s="10"/>
      <c r="OSA53" s="10"/>
      <c r="OSB53" s="10"/>
      <c r="OSC53" s="10"/>
      <c r="OSD53" s="10"/>
      <c r="OSE53" s="10"/>
      <c r="OSF53" s="10"/>
      <c r="OSG53" s="10"/>
      <c r="OSH53" s="10"/>
      <c r="OSI53" s="10"/>
      <c r="OSJ53" s="10"/>
      <c r="OSK53" s="10"/>
      <c r="OSL53" s="10"/>
      <c r="OSM53" s="10"/>
      <c r="OSN53" s="10"/>
      <c r="OSO53" s="10"/>
      <c r="OSP53" s="10"/>
      <c r="OSQ53" s="10"/>
      <c r="OSR53" s="10"/>
      <c r="OSS53" s="10"/>
      <c r="OST53" s="10"/>
      <c r="OSU53" s="10"/>
      <c r="OSV53" s="10"/>
      <c r="OSW53" s="10"/>
      <c r="OSX53" s="10"/>
      <c r="OSY53" s="10"/>
      <c r="OSZ53" s="10"/>
      <c r="OTA53" s="10"/>
      <c r="OTB53" s="10"/>
      <c r="OTC53" s="10"/>
      <c r="OTD53" s="10"/>
      <c r="OTE53" s="10"/>
      <c r="OTF53" s="10"/>
      <c r="OTG53" s="10"/>
      <c r="OTH53" s="10"/>
      <c r="OTI53" s="10"/>
      <c r="OTJ53" s="10"/>
      <c r="OTK53" s="10"/>
      <c r="OTL53" s="10"/>
      <c r="OTM53" s="10"/>
      <c r="OTN53" s="10"/>
      <c r="OTO53" s="10"/>
      <c r="OTP53" s="10"/>
      <c r="OTQ53" s="10"/>
      <c r="OTR53" s="10"/>
      <c r="OTS53" s="10"/>
      <c r="OTT53" s="10"/>
      <c r="OTU53" s="10"/>
      <c r="OTV53" s="10"/>
      <c r="OTW53" s="10"/>
      <c r="OTX53" s="10"/>
      <c r="OTY53" s="10"/>
      <c r="OTZ53" s="10"/>
      <c r="OUA53" s="10"/>
      <c r="OUB53" s="10"/>
      <c r="OUC53" s="10"/>
      <c r="OUD53" s="10"/>
      <c r="OUE53" s="10"/>
      <c r="OUF53" s="10"/>
      <c r="OUG53" s="10"/>
      <c r="OUH53" s="10"/>
      <c r="OUI53" s="10"/>
      <c r="OUJ53" s="10"/>
      <c r="OUK53" s="10"/>
      <c r="OUL53" s="10"/>
      <c r="OUM53" s="10"/>
      <c r="OUN53" s="10"/>
      <c r="OUO53" s="10"/>
      <c r="OUP53" s="10"/>
      <c r="OUQ53" s="10"/>
      <c r="OUR53" s="10"/>
      <c r="OUS53" s="10"/>
      <c r="OUT53" s="10"/>
      <c r="OUU53" s="10"/>
      <c r="OUV53" s="10"/>
      <c r="OUW53" s="10"/>
      <c r="OUX53" s="10"/>
      <c r="OUY53" s="10"/>
      <c r="OUZ53" s="10"/>
      <c r="OVA53" s="10"/>
      <c r="OVB53" s="10"/>
      <c r="OVC53" s="10"/>
      <c r="OVD53" s="10"/>
      <c r="OVE53" s="10"/>
      <c r="OVF53" s="10"/>
      <c r="OVG53" s="10"/>
      <c r="OVH53" s="10"/>
      <c r="OVI53" s="10"/>
      <c r="OVJ53" s="10"/>
      <c r="OVK53" s="10"/>
      <c r="OVL53" s="10"/>
      <c r="OVM53" s="10"/>
      <c r="OVN53" s="10"/>
      <c r="OVO53" s="10"/>
      <c r="OVP53" s="10"/>
      <c r="OVQ53" s="10"/>
      <c r="OVR53" s="10"/>
      <c r="OVS53" s="10"/>
      <c r="OVT53" s="10"/>
      <c r="OVU53" s="10"/>
      <c r="OVV53" s="10"/>
      <c r="OVW53" s="10"/>
      <c r="OVX53" s="10"/>
      <c r="OVY53" s="10"/>
      <c r="OVZ53" s="10"/>
      <c r="OWA53" s="10"/>
      <c r="OWB53" s="10"/>
      <c r="OWC53" s="10"/>
      <c r="OWD53" s="10"/>
      <c r="OWE53" s="10"/>
      <c r="OWF53" s="10"/>
      <c r="OWG53" s="10"/>
      <c r="OWH53" s="10"/>
      <c r="OWI53" s="10"/>
      <c r="OWJ53" s="10"/>
      <c r="OWK53" s="10"/>
      <c r="OWL53" s="10"/>
      <c r="OWM53" s="10"/>
      <c r="OWN53" s="10"/>
      <c r="OWO53" s="10"/>
      <c r="OWP53" s="10"/>
      <c r="OWQ53" s="10"/>
      <c r="OWR53" s="10"/>
      <c r="OWS53" s="10"/>
      <c r="OWT53" s="10"/>
      <c r="OWU53" s="10"/>
      <c r="OWV53" s="10"/>
      <c r="OWW53" s="10"/>
      <c r="OWX53" s="10"/>
      <c r="OWY53" s="10"/>
      <c r="OWZ53" s="10"/>
      <c r="OXA53" s="10"/>
      <c r="OXB53" s="10"/>
      <c r="OXC53" s="10"/>
      <c r="OXD53" s="10"/>
      <c r="OXE53" s="10"/>
      <c r="OXF53" s="10"/>
      <c r="OXG53" s="10"/>
      <c r="OXH53" s="10"/>
      <c r="OXI53" s="10"/>
      <c r="OXJ53" s="10"/>
      <c r="OXK53" s="10"/>
      <c r="OXL53" s="10"/>
      <c r="OXM53" s="10"/>
      <c r="OXN53" s="10"/>
      <c r="OXO53" s="10"/>
      <c r="OXP53" s="10"/>
      <c r="OXQ53" s="10"/>
      <c r="OXR53" s="10"/>
      <c r="OXS53" s="10"/>
      <c r="OXT53" s="10"/>
      <c r="OXU53" s="10"/>
      <c r="OXV53" s="10"/>
      <c r="OXW53" s="10"/>
      <c r="OXX53" s="10"/>
      <c r="OXY53" s="10"/>
      <c r="OXZ53" s="10"/>
      <c r="OYA53" s="10"/>
      <c r="OYB53" s="10"/>
      <c r="OYC53" s="10"/>
      <c r="OYD53" s="10"/>
      <c r="OYE53" s="10"/>
      <c r="OYF53" s="10"/>
      <c r="OYG53" s="10"/>
      <c r="OYH53" s="10"/>
      <c r="OYI53" s="10"/>
      <c r="OYJ53" s="10"/>
      <c r="OYK53" s="10"/>
      <c r="OYL53" s="10"/>
      <c r="OYM53" s="10"/>
      <c r="OYN53" s="10"/>
      <c r="OYO53" s="10"/>
      <c r="OYP53" s="10"/>
      <c r="OYQ53" s="10"/>
      <c r="OYR53" s="10"/>
      <c r="OYS53" s="10"/>
      <c r="OYT53" s="10"/>
      <c r="OYU53" s="10"/>
      <c r="OYV53" s="10"/>
      <c r="OYW53" s="10"/>
      <c r="OYX53" s="10"/>
      <c r="OYY53" s="10"/>
      <c r="OYZ53" s="10"/>
      <c r="OZA53" s="10"/>
      <c r="OZB53" s="10"/>
      <c r="OZC53" s="10"/>
      <c r="OZD53" s="10"/>
      <c r="OZE53" s="10"/>
      <c r="OZF53" s="10"/>
      <c r="OZG53" s="10"/>
      <c r="OZH53" s="10"/>
      <c r="OZI53" s="10"/>
      <c r="OZJ53" s="10"/>
      <c r="OZK53" s="10"/>
      <c r="OZL53" s="10"/>
      <c r="OZM53" s="10"/>
      <c r="OZN53" s="10"/>
      <c r="OZO53" s="10"/>
      <c r="OZP53" s="10"/>
      <c r="OZQ53" s="10"/>
      <c r="OZR53" s="10"/>
      <c r="OZS53" s="10"/>
      <c r="OZT53" s="10"/>
      <c r="OZU53" s="10"/>
      <c r="OZV53" s="10"/>
      <c r="OZW53" s="10"/>
      <c r="OZX53" s="10"/>
      <c r="OZY53" s="10"/>
      <c r="OZZ53" s="10"/>
      <c r="PAA53" s="10"/>
      <c r="PAB53" s="10"/>
      <c r="PAC53" s="10"/>
      <c r="PAD53" s="10"/>
      <c r="PAE53" s="10"/>
      <c r="PAF53" s="10"/>
      <c r="PAG53" s="10"/>
      <c r="PAH53" s="10"/>
      <c r="PAI53" s="10"/>
      <c r="PAJ53" s="10"/>
      <c r="PAK53" s="10"/>
      <c r="PAL53" s="10"/>
      <c r="PAM53" s="10"/>
      <c r="PAN53" s="10"/>
      <c r="PAO53" s="10"/>
      <c r="PAP53" s="10"/>
      <c r="PAQ53" s="10"/>
      <c r="PAR53" s="10"/>
      <c r="PAS53" s="10"/>
      <c r="PAT53" s="10"/>
      <c r="PAU53" s="10"/>
      <c r="PAV53" s="10"/>
      <c r="PAW53" s="10"/>
      <c r="PAX53" s="10"/>
      <c r="PAY53" s="10"/>
      <c r="PAZ53" s="10"/>
      <c r="PBA53" s="10"/>
      <c r="PBB53" s="10"/>
      <c r="PBC53" s="10"/>
      <c r="PBD53" s="10"/>
      <c r="PBE53" s="10"/>
      <c r="PBF53" s="10"/>
      <c r="PBG53" s="10"/>
      <c r="PBH53" s="10"/>
      <c r="PBI53" s="10"/>
      <c r="PBJ53" s="10"/>
      <c r="PBK53" s="10"/>
      <c r="PBL53" s="10"/>
      <c r="PBM53" s="10"/>
      <c r="PBN53" s="10"/>
      <c r="PBO53" s="10"/>
      <c r="PBP53" s="10"/>
      <c r="PBQ53" s="10"/>
      <c r="PBR53" s="10"/>
      <c r="PBS53" s="10"/>
      <c r="PBT53" s="10"/>
      <c r="PBU53" s="10"/>
      <c r="PBV53" s="10"/>
      <c r="PBW53" s="10"/>
      <c r="PBX53" s="10"/>
      <c r="PBY53" s="10"/>
      <c r="PBZ53" s="10"/>
      <c r="PCA53" s="10"/>
      <c r="PCB53" s="10"/>
      <c r="PCC53" s="10"/>
      <c r="PCD53" s="10"/>
      <c r="PCE53" s="10"/>
      <c r="PCF53" s="10"/>
      <c r="PCG53" s="10"/>
      <c r="PCH53" s="10"/>
      <c r="PCI53" s="10"/>
      <c r="PCJ53" s="10"/>
      <c r="PCK53" s="10"/>
      <c r="PCL53" s="10"/>
      <c r="PCM53" s="10"/>
      <c r="PCN53" s="10"/>
      <c r="PCO53" s="10"/>
      <c r="PCP53" s="10"/>
      <c r="PCQ53" s="10"/>
      <c r="PCR53" s="10"/>
      <c r="PCS53" s="10"/>
      <c r="PCT53" s="10"/>
      <c r="PCU53" s="10"/>
      <c r="PCV53" s="10"/>
      <c r="PCW53" s="10"/>
      <c r="PCX53" s="10"/>
      <c r="PCY53" s="10"/>
      <c r="PCZ53" s="10"/>
      <c r="PDA53" s="10"/>
      <c r="PDB53" s="10"/>
      <c r="PDC53" s="10"/>
      <c r="PDD53" s="10"/>
      <c r="PDE53" s="10"/>
      <c r="PDF53" s="10"/>
      <c r="PDG53" s="10"/>
      <c r="PDH53" s="10"/>
      <c r="PDI53" s="10"/>
      <c r="PDJ53" s="10"/>
      <c r="PDK53" s="10"/>
      <c r="PDL53" s="10"/>
      <c r="PDM53" s="10"/>
      <c r="PDN53" s="10"/>
      <c r="PDO53" s="10"/>
      <c r="PDP53" s="10"/>
      <c r="PDQ53" s="10"/>
      <c r="PDR53" s="10"/>
      <c r="PDS53" s="10"/>
      <c r="PDT53" s="10"/>
      <c r="PDU53" s="10"/>
      <c r="PDV53" s="10"/>
      <c r="PDW53" s="10"/>
      <c r="PDX53" s="10"/>
      <c r="PDY53" s="10"/>
      <c r="PDZ53" s="10"/>
      <c r="PEA53" s="10"/>
      <c r="PEB53" s="10"/>
      <c r="PEC53" s="10"/>
      <c r="PED53" s="10"/>
      <c r="PEE53" s="10"/>
      <c r="PEF53" s="10"/>
      <c r="PEG53" s="10"/>
      <c r="PEH53" s="10"/>
      <c r="PEI53" s="10"/>
      <c r="PEJ53" s="10"/>
      <c r="PEK53" s="10"/>
      <c r="PEL53" s="10"/>
      <c r="PEM53" s="10"/>
      <c r="PEN53" s="10"/>
      <c r="PEO53" s="10"/>
      <c r="PEP53" s="10"/>
      <c r="PEQ53" s="10"/>
      <c r="PER53" s="10"/>
      <c r="PES53" s="10"/>
      <c r="PET53" s="10"/>
      <c r="PEU53" s="10"/>
      <c r="PEV53" s="10"/>
      <c r="PEW53" s="10"/>
      <c r="PEX53" s="10"/>
      <c r="PEY53" s="10"/>
      <c r="PEZ53" s="10"/>
      <c r="PFA53" s="10"/>
      <c r="PFB53" s="10"/>
      <c r="PFC53" s="10"/>
      <c r="PFD53" s="10"/>
      <c r="PFE53" s="10"/>
      <c r="PFF53" s="10"/>
      <c r="PFG53" s="10"/>
      <c r="PFH53" s="10"/>
      <c r="PFI53" s="10"/>
      <c r="PFJ53" s="10"/>
      <c r="PFK53" s="10"/>
      <c r="PFL53" s="10"/>
      <c r="PFM53" s="10"/>
      <c r="PFN53" s="10"/>
      <c r="PFO53" s="10"/>
      <c r="PFP53" s="10"/>
      <c r="PFQ53" s="10"/>
      <c r="PFR53" s="10"/>
      <c r="PFS53" s="10"/>
      <c r="PFT53" s="10"/>
      <c r="PFU53" s="10"/>
      <c r="PFV53" s="10"/>
      <c r="PFW53" s="10"/>
      <c r="PFX53" s="10"/>
      <c r="PFY53" s="10"/>
      <c r="PFZ53" s="10"/>
      <c r="PGA53" s="10"/>
      <c r="PGB53" s="10"/>
      <c r="PGC53" s="10"/>
      <c r="PGD53" s="10"/>
      <c r="PGE53" s="10"/>
      <c r="PGF53" s="10"/>
      <c r="PGG53" s="10"/>
      <c r="PGH53" s="10"/>
      <c r="PGI53" s="10"/>
      <c r="PGJ53" s="10"/>
      <c r="PGK53" s="10"/>
      <c r="PGL53" s="10"/>
      <c r="PGM53" s="10"/>
      <c r="PGN53" s="10"/>
      <c r="PGO53" s="10"/>
      <c r="PGP53" s="10"/>
      <c r="PGQ53" s="10"/>
      <c r="PGR53" s="10"/>
      <c r="PGS53" s="10"/>
      <c r="PGT53" s="10"/>
      <c r="PGU53" s="10"/>
      <c r="PGV53" s="10"/>
      <c r="PGW53" s="10"/>
      <c r="PGX53" s="10"/>
      <c r="PGY53" s="10"/>
      <c r="PGZ53" s="10"/>
      <c r="PHA53" s="10"/>
      <c r="PHB53" s="10"/>
      <c r="PHC53" s="10"/>
      <c r="PHD53" s="10"/>
      <c r="PHE53" s="10"/>
      <c r="PHF53" s="10"/>
      <c r="PHG53" s="10"/>
      <c r="PHH53" s="10"/>
      <c r="PHI53" s="10"/>
      <c r="PHJ53" s="10"/>
      <c r="PHK53" s="10"/>
      <c r="PHL53" s="10"/>
      <c r="PHM53" s="10"/>
      <c r="PHN53" s="10"/>
      <c r="PHO53" s="10"/>
      <c r="PHP53" s="10"/>
      <c r="PHQ53" s="10"/>
      <c r="PHR53" s="10"/>
      <c r="PHS53" s="10"/>
      <c r="PHT53" s="10"/>
      <c r="PHU53" s="10"/>
      <c r="PHV53" s="10"/>
      <c r="PHW53" s="10"/>
      <c r="PHX53" s="10"/>
      <c r="PHY53" s="10"/>
      <c r="PHZ53" s="10"/>
      <c r="PIA53" s="10"/>
      <c r="PIB53" s="10"/>
      <c r="PIC53" s="10"/>
      <c r="PID53" s="10"/>
      <c r="PIE53" s="10"/>
      <c r="PIF53" s="10"/>
      <c r="PIG53" s="10"/>
      <c r="PIH53" s="10"/>
      <c r="PII53" s="10"/>
      <c r="PIJ53" s="10"/>
      <c r="PIK53" s="10"/>
      <c r="PIL53" s="10"/>
      <c r="PIM53" s="10"/>
      <c r="PIN53" s="10"/>
      <c r="PIO53" s="10"/>
      <c r="PIP53" s="10"/>
      <c r="PIQ53" s="10"/>
      <c r="PIR53" s="10"/>
      <c r="PIS53" s="10"/>
      <c r="PIT53" s="10"/>
      <c r="PIU53" s="10"/>
      <c r="PIV53" s="10"/>
      <c r="PIW53" s="10"/>
      <c r="PIX53" s="10"/>
      <c r="PIY53" s="10"/>
      <c r="PIZ53" s="10"/>
      <c r="PJA53" s="10"/>
      <c r="PJB53" s="10"/>
      <c r="PJC53" s="10"/>
      <c r="PJD53" s="10"/>
      <c r="PJE53" s="10"/>
      <c r="PJF53" s="10"/>
      <c r="PJG53" s="10"/>
      <c r="PJH53" s="10"/>
      <c r="PJI53" s="10"/>
      <c r="PJJ53" s="10"/>
      <c r="PJK53" s="10"/>
      <c r="PJL53" s="10"/>
      <c r="PJM53" s="10"/>
      <c r="PJN53" s="10"/>
      <c r="PJO53" s="10"/>
      <c r="PJP53" s="10"/>
      <c r="PJQ53" s="10"/>
      <c r="PJR53" s="10"/>
      <c r="PJS53" s="10"/>
      <c r="PJT53" s="10"/>
      <c r="PJU53" s="10"/>
      <c r="PJV53" s="10"/>
      <c r="PJW53" s="10"/>
      <c r="PJX53" s="10"/>
      <c r="PJY53" s="10"/>
      <c r="PJZ53" s="10"/>
      <c r="PKA53" s="10"/>
      <c r="PKB53" s="10"/>
      <c r="PKC53" s="10"/>
      <c r="PKD53" s="10"/>
      <c r="PKE53" s="10"/>
      <c r="PKF53" s="10"/>
      <c r="PKG53" s="10"/>
      <c r="PKH53" s="10"/>
      <c r="PKI53" s="10"/>
      <c r="PKJ53" s="10"/>
      <c r="PKK53" s="10"/>
      <c r="PKL53" s="10"/>
      <c r="PKM53" s="10"/>
      <c r="PKN53" s="10"/>
      <c r="PKO53" s="10"/>
      <c r="PKP53" s="10"/>
      <c r="PKQ53" s="10"/>
      <c r="PKR53" s="10"/>
      <c r="PKS53" s="10"/>
      <c r="PKT53" s="10"/>
      <c r="PKU53" s="10"/>
      <c r="PKV53" s="10"/>
      <c r="PKW53" s="10"/>
      <c r="PKX53" s="10"/>
      <c r="PKY53" s="10"/>
      <c r="PKZ53" s="10"/>
      <c r="PLA53" s="10"/>
      <c r="PLB53" s="10"/>
      <c r="PLC53" s="10"/>
      <c r="PLD53" s="10"/>
      <c r="PLE53" s="10"/>
      <c r="PLF53" s="10"/>
      <c r="PLG53" s="10"/>
      <c r="PLH53" s="10"/>
      <c r="PLI53" s="10"/>
      <c r="PLJ53" s="10"/>
      <c r="PLK53" s="10"/>
      <c r="PLL53" s="10"/>
      <c r="PLM53" s="10"/>
      <c r="PLN53" s="10"/>
      <c r="PLO53" s="10"/>
      <c r="PLP53" s="10"/>
      <c r="PLQ53" s="10"/>
      <c r="PLR53" s="10"/>
      <c r="PLS53" s="10"/>
      <c r="PLT53" s="10"/>
      <c r="PLU53" s="10"/>
      <c r="PLV53" s="10"/>
      <c r="PLW53" s="10"/>
      <c r="PLX53" s="10"/>
      <c r="PLY53" s="10"/>
      <c r="PLZ53" s="10"/>
      <c r="PMA53" s="10"/>
      <c r="PMB53" s="10"/>
      <c r="PMC53" s="10"/>
      <c r="PMD53" s="10"/>
      <c r="PME53" s="10"/>
      <c r="PMF53" s="10"/>
      <c r="PMG53" s="10"/>
      <c r="PMH53" s="10"/>
      <c r="PMI53" s="10"/>
      <c r="PMJ53" s="10"/>
      <c r="PMK53" s="10"/>
      <c r="PML53" s="10"/>
      <c r="PMM53" s="10"/>
      <c r="PMN53" s="10"/>
      <c r="PMO53" s="10"/>
      <c r="PMP53" s="10"/>
      <c r="PMQ53" s="10"/>
      <c r="PMR53" s="10"/>
      <c r="PMS53" s="10"/>
      <c r="PMT53" s="10"/>
      <c r="PMU53" s="10"/>
      <c r="PMV53" s="10"/>
      <c r="PMW53" s="10"/>
      <c r="PMX53" s="10"/>
      <c r="PMY53" s="10"/>
      <c r="PMZ53" s="10"/>
      <c r="PNA53" s="10"/>
      <c r="PNB53" s="10"/>
      <c r="PNC53" s="10"/>
      <c r="PND53" s="10"/>
      <c r="PNE53" s="10"/>
      <c r="PNF53" s="10"/>
      <c r="PNG53" s="10"/>
      <c r="PNH53" s="10"/>
      <c r="PNI53" s="10"/>
      <c r="PNJ53" s="10"/>
      <c r="PNK53" s="10"/>
      <c r="PNL53" s="10"/>
      <c r="PNM53" s="10"/>
      <c r="PNN53" s="10"/>
      <c r="PNO53" s="10"/>
      <c r="PNP53" s="10"/>
      <c r="PNQ53" s="10"/>
      <c r="PNR53" s="10"/>
      <c r="PNS53" s="10"/>
      <c r="PNT53" s="10"/>
      <c r="PNU53" s="10"/>
      <c r="PNV53" s="10"/>
      <c r="PNW53" s="10"/>
      <c r="PNX53" s="10"/>
      <c r="PNY53" s="10"/>
      <c r="PNZ53" s="10"/>
      <c r="POA53" s="10"/>
      <c r="POB53" s="10"/>
      <c r="POC53" s="10"/>
      <c r="POD53" s="10"/>
      <c r="POE53" s="10"/>
      <c r="POF53" s="10"/>
      <c r="POG53" s="10"/>
      <c r="POH53" s="10"/>
      <c r="POI53" s="10"/>
      <c r="POJ53" s="10"/>
      <c r="POK53" s="10"/>
      <c r="POL53" s="10"/>
      <c r="POM53" s="10"/>
      <c r="PON53" s="10"/>
      <c r="POO53" s="10"/>
      <c r="POP53" s="10"/>
      <c r="POQ53" s="10"/>
      <c r="POR53" s="10"/>
      <c r="POS53" s="10"/>
      <c r="POT53" s="10"/>
      <c r="POU53" s="10"/>
      <c r="POV53" s="10"/>
      <c r="POW53" s="10"/>
      <c r="POX53" s="10"/>
      <c r="POY53" s="10"/>
      <c r="POZ53" s="10"/>
      <c r="PPA53" s="10"/>
      <c r="PPB53" s="10"/>
      <c r="PPC53" s="10"/>
      <c r="PPD53" s="10"/>
      <c r="PPE53" s="10"/>
      <c r="PPF53" s="10"/>
      <c r="PPG53" s="10"/>
      <c r="PPH53" s="10"/>
      <c r="PPI53" s="10"/>
      <c r="PPJ53" s="10"/>
      <c r="PPK53" s="10"/>
      <c r="PPL53" s="10"/>
      <c r="PPM53" s="10"/>
      <c r="PPN53" s="10"/>
      <c r="PPO53" s="10"/>
      <c r="PPP53" s="10"/>
      <c r="PPQ53" s="10"/>
      <c r="PPR53" s="10"/>
      <c r="PPS53" s="10"/>
      <c r="PPT53" s="10"/>
      <c r="PPU53" s="10"/>
      <c r="PPV53" s="10"/>
      <c r="PPW53" s="10"/>
      <c r="PPX53" s="10"/>
      <c r="PPY53" s="10"/>
      <c r="PPZ53" s="10"/>
      <c r="PQA53" s="10"/>
      <c r="PQB53" s="10"/>
      <c r="PQC53" s="10"/>
      <c r="PQD53" s="10"/>
      <c r="PQE53" s="10"/>
      <c r="PQF53" s="10"/>
      <c r="PQG53" s="10"/>
      <c r="PQH53" s="10"/>
      <c r="PQI53" s="10"/>
      <c r="PQJ53" s="10"/>
      <c r="PQK53" s="10"/>
      <c r="PQL53" s="10"/>
      <c r="PQM53" s="10"/>
      <c r="PQN53" s="10"/>
      <c r="PQO53" s="10"/>
      <c r="PQP53" s="10"/>
      <c r="PQQ53" s="10"/>
      <c r="PQR53" s="10"/>
      <c r="PQS53" s="10"/>
      <c r="PQT53" s="10"/>
      <c r="PQU53" s="10"/>
      <c r="PQV53" s="10"/>
      <c r="PQW53" s="10"/>
      <c r="PQX53" s="10"/>
      <c r="PQY53" s="10"/>
      <c r="PQZ53" s="10"/>
      <c r="PRA53" s="10"/>
      <c r="PRB53" s="10"/>
      <c r="PRC53" s="10"/>
      <c r="PRD53" s="10"/>
      <c r="PRE53" s="10"/>
      <c r="PRF53" s="10"/>
      <c r="PRG53" s="10"/>
      <c r="PRH53" s="10"/>
      <c r="PRI53" s="10"/>
      <c r="PRJ53" s="10"/>
      <c r="PRK53" s="10"/>
      <c r="PRL53" s="10"/>
      <c r="PRM53" s="10"/>
      <c r="PRN53" s="10"/>
      <c r="PRO53" s="10"/>
      <c r="PRP53" s="10"/>
      <c r="PRQ53" s="10"/>
      <c r="PRR53" s="10"/>
      <c r="PRS53" s="10"/>
      <c r="PRT53" s="10"/>
      <c r="PRU53" s="10"/>
      <c r="PRV53" s="10"/>
      <c r="PRW53" s="10"/>
      <c r="PRX53" s="10"/>
      <c r="PRY53" s="10"/>
      <c r="PRZ53" s="10"/>
      <c r="PSA53" s="10"/>
      <c r="PSB53" s="10"/>
      <c r="PSC53" s="10"/>
      <c r="PSD53" s="10"/>
      <c r="PSE53" s="10"/>
      <c r="PSF53" s="10"/>
      <c r="PSG53" s="10"/>
      <c r="PSH53" s="10"/>
      <c r="PSI53" s="10"/>
      <c r="PSJ53" s="10"/>
      <c r="PSK53" s="10"/>
      <c r="PSL53" s="10"/>
      <c r="PSM53" s="10"/>
      <c r="PSN53" s="10"/>
      <c r="PSO53" s="10"/>
      <c r="PSP53" s="10"/>
      <c r="PSQ53" s="10"/>
      <c r="PSR53" s="10"/>
      <c r="PSS53" s="10"/>
      <c r="PST53" s="10"/>
      <c r="PSU53" s="10"/>
      <c r="PSV53" s="10"/>
      <c r="PSW53" s="10"/>
      <c r="PSX53" s="10"/>
      <c r="PSY53" s="10"/>
      <c r="PSZ53" s="10"/>
      <c r="PTA53" s="10"/>
      <c r="PTB53" s="10"/>
      <c r="PTC53" s="10"/>
      <c r="PTD53" s="10"/>
      <c r="PTE53" s="10"/>
      <c r="PTF53" s="10"/>
      <c r="PTG53" s="10"/>
      <c r="PTH53" s="10"/>
      <c r="PTI53" s="10"/>
      <c r="PTJ53" s="10"/>
      <c r="PTK53" s="10"/>
      <c r="PTL53" s="10"/>
      <c r="PTM53" s="10"/>
      <c r="PTN53" s="10"/>
      <c r="PTO53" s="10"/>
      <c r="PTP53" s="10"/>
      <c r="PTQ53" s="10"/>
      <c r="PTR53" s="10"/>
      <c r="PTS53" s="10"/>
      <c r="PTT53" s="10"/>
      <c r="PTU53" s="10"/>
      <c r="PTV53" s="10"/>
      <c r="PTW53" s="10"/>
      <c r="PTX53" s="10"/>
      <c r="PTY53" s="10"/>
      <c r="PTZ53" s="10"/>
      <c r="PUA53" s="10"/>
      <c r="PUB53" s="10"/>
      <c r="PUC53" s="10"/>
      <c r="PUD53" s="10"/>
      <c r="PUE53" s="10"/>
      <c r="PUF53" s="10"/>
      <c r="PUG53" s="10"/>
      <c r="PUH53" s="10"/>
      <c r="PUI53" s="10"/>
      <c r="PUJ53" s="10"/>
      <c r="PUK53" s="10"/>
      <c r="PUL53" s="10"/>
      <c r="PUM53" s="10"/>
      <c r="PUN53" s="10"/>
      <c r="PUO53" s="10"/>
      <c r="PUP53" s="10"/>
      <c r="PUQ53" s="10"/>
      <c r="PUR53" s="10"/>
      <c r="PUS53" s="10"/>
      <c r="PUT53" s="10"/>
      <c r="PUU53" s="10"/>
      <c r="PUV53" s="10"/>
      <c r="PUW53" s="10"/>
      <c r="PUX53" s="10"/>
      <c r="PUY53" s="10"/>
      <c r="PUZ53" s="10"/>
      <c r="PVA53" s="10"/>
      <c r="PVB53" s="10"/>
      <c r="PVC53" s="10"/>
      <c r="PVD53" s="10"/>
      <c r="PVE53" s="10"/>
      <c r="PVF53" s="10"/>
      <c r="PVG53" s="10"/>
      <c r="PVH53" s="10"/>
      <c r="PVI53" s="10"/>
      <c r="PVJ53" s="10"/>
      <c r="PVK53" s="10"/>
      <c r="PVL53" s="10"/>
      <c r="PVM53" s="10"/>
      <c r="PVN53" s="10"/>
      <c r="PVO53" s="10"/>
      <c r="PVP53" s="10"/>
      <c r="PVQ53" s="10"/>
      <c r="PVR53" s="10"/>
      <c r="PVS53" s="10"/>
      <c r="PVT53" s="10"/>
      <c r="PVU53" s="10"/>
      <c r="PVV53" s="10"/>
      <c r="PVW53" s="10"/>
      <c r="PVX53" s="10"/>
      <c r="PVY53" s="10"/>
      <c r="PVZ53" s="10"/>
      <c r="PWA53" s="10"/>
      <c r="PWB53" s="10"/>
      <c r="PWC53" s="10"/>
      <c r="PWD53" s="10"/>
      <c r="PWE53" s="10"/>
      <c r="PWF53" s="10"/>
      <c r="PWG53" s="10"/>
      <c r="PWH53" s="10"/>
      <c r="PWI53" s="10"/>
      <c r="PWJ53" s="10"/>
      <c r="PWK53" s="10"/>
      <c r="PWL53" s="10"/>
      <c r="PWM53" s="10"/>
      <c r="PWN53" s="10"/>
      <c r="PWO53" s="10"/>
      <c r="PWP53" s="10"/>
      <c r="PWQ53" s="10"/>
      <c r="PWR53" s="10"/>
      <c r="PWS53" s="10"/>
      <c r="PWT53" s="10"/>
      <c r="PWU53" s="10"/>
      <c r="PWV53" s="10"/>
      <c r="PWW53" s="10"/>
      <c r="PWX53" s="10"/>
      <c r="PWY53" s="10"/>
      <c r="PWZ53" s="10"/>
      <c r="PXA53" s="10"/>
      <c r="PXB53" s="10"/>
      <c r="PXC53" s="10"/>
      <c r="PXD53" s="10"/>
      <c r="PXE53" s="10"/>
      <c r="PXF53" s="10"/>
      <c r="PXG53" s="10"/>
      <c r="PXH53" s="10"/>
      <c r="PXI53" s="10"/>
      <c r="PXJ53" s="10"/>
      <c r="PXK53" s="10"/>
      <c r="PXL53" s="10"/>
      <c r="PXM53" s="10"/>
      <c r="PXN53" s="10"/>
      <c r="PXO53" s="10"/>
      <c r="PXP53" s="10"/>
      <c r="PXQ53" s="10"/>
      <c r="PXR53" s="10"/>
      <c r="PXS53" s="10"/>
      <c r="PXT53" s="10"/>
      <c r="PXU53" s="10"/>
      <c r="PXV53" s="10"/>
      <c r="PXW53" s="10"/>
      <c r="PXX53" s="10"/>
      <c r="PXY53" s="10"/>
      <c r="PXZ53" s="10"/>
      <c r="PYA53" s="10"/>
      <c r="PYB53" s="10"/>
      <c r="PYC53" s="10"/>
      <c r="PYD53" s="10"/>
      <c r="PYE53" s="10"/>
      <c r="PYF53" s="10"/>
      <c r="PYG53" s="10"/>
      <c r="PYH53" s="10"/>
      <c r="PYI53" s="10"/>
      <c r="PYJ53" s="10"/>
      <c r="PYK53" s="10"/>
      <c r="PYL53" s="10"/>
      <c r="PYM53" s="10"/>
      <c r="PYN53" s="10"/>
      <c r="PYO53" s="10"/>
      <c r="PYP53" s="10"/>
      <c r="PYQ53" s="10"/>
      <c r="PYR53" s="10"/>
      <c r="PYS53" s="10"/>
      <c r="PYT53" s="10"/>
      <c r="PYU53" s="10"/>
      <c r="PYV53" s="10"/>
      <c r="PYW53" s="10"/>
      <c r="PYX53" s="10"/>
      <c r="PYY53" s="10"/>
      <c r="PYZ53" s="10"/>
      <c r="PZA53" s="10"/>
      <c r="PZB53" s="10"/>
      <c r="PZC53" s="10"/>
      <c r="PZD53" s="10"/>
      <c r="PZE53" s="10"/>
      <c r="PZF53" s="10"/>
      <c r="PZG53" s="10"/>
      <c r="PZH53" s="10"/>
      <c r="PZI53" s="10"/>
      <c r="PZJ53" s="10"/>
      <c r="PZK53" s="10"/>
      <c r="PZL53" s="10"/>
      <c r="PZM53" s="10"/>
      <c r="PZN53" s="10"/>
      <c r="PZO53" s="10"/>
      <c r="PZP53" s="10"/>
      <c r="PZQ53" s="10"/>
      <c r="PZR53" s="10"/>
      <c r="PZS53" s="10"/>
      <c r="PZT53" s="10"/>
      <c r="PZU53" s="10"/>
      <c r="PZV53" s="10"/>
      <c r="PZW53" s="10"/>
      <c r="PZX53" s="10"/>
      <c r="PZY53" s="10"/>
      <c r="PZZ53" s="10"/>
      <c r="QAA53" s="10"/>
      <c r="QAB53" s="10"/>
      <c r="QAC53" s="10"/>
      <c r="QAD53" s="10"/>
      <c r="QAE53" s="10"/>
      <c r="QAF53" s="10"/>
      <c r="QAG53" s="10"/>
      <c r="QAH53" s="10"/>
      <c r="QAI53" s="10"/>
      <c r="QAJ53" s="10"/>
      <c r="QAK53" s="10"/>
      <c r="QAL53" s="10"/>
      <c r="QAM53" s="10"/>
      <c r="QAN53" s="10"/>
      <c r="QAO53" s="10"/>
      <c r="QAP53" s="10"/>
      <c r="QAQ53" s="10"/>
      <c r="QAR53" s="10"/>
      <c r="QAS53" s="10"/>
      <c r="QAT53" s="10"/>
      <c r="QAU53" s="10"/>
      <c r="QAV53" s="10"/>
      <c r="QAW53" s="10"/>
      <c r="QAX53" s="10"/>
      <c r="QAY53" s="10"/>
      <c r="QAZ53" s="10"/>
      <c r="QBA53" s="10"/>
      <c r="QBB53" s="10"/>
      <c r="QBC53" s="10"/>
      <c r="QBD53" s="10"/>
      <c r="QBE53" s="10"/>
      <c r="QBF53" s="10"/>
      <c r="QBG53" s="10"/>
      <c r="QBH53" s="10"/>
      <c r="QBI53" s="10"/>
      <c r="QBJ53" s="10"/>
      <c r="QBK53" s="10"/>
      <c r="QBL53" s="10"/>
      <c r="QBM53" s="10"/>
      <c r="QBN53" s="10"/>
      <c r="QBO53" s="10"/>
      <c r="QBP53" s="10"/>
      <c r="QBQ53" s="10"/>
      <c r="QBR53" s="10"/>
      <c r="QBS53" s="10"/>
      <c r="QBT53" s="10"/>
      <c r="QBU53" s="10"/>
      <c r="QBV53" s="10"/>
      <c r="QBW53" s="10"/>
      <c r="QBX53" s="10"/>
      <c r="QBY53" s="10"/>
      <c r="QBZ53" s="10"/>
      <c r="QCA53" s="10"/>
      <c r="QCB53" s="10"/>
      <c r="QCC53" s="10"/>
      <c r="QCD53" s="10"/>
      <c r="QCE53" s="10"/>
      <c r="QCF53" s="10"/>
      <c r="QCG53" s="10"/>
      <c r="QCH53" s="10"/>
      <c r="QCI53" s="10"/>
      <c r="QCJ53" s="10"/>
      <c r="QCK53" s="10"/>
      <c r="QCL53" s="10"/>
      <c r="QCM53" s="10"/>
      <c r="QCN53" s="10"/>
      <c r="QCO53" s="10"/>
      <c r="QCP53" s="10"/>
      <c r="QCQ53" s="10"/>
      <c r="QCR53" s="10"/>
      <c r="QCS53" s="10"/>
      <c r="QCT53" s="10"/>
      <c r="QCU53" s="10"/>
      <c r="QCV53" s="10"/>
      <c r="QCW53" s="10"/>
      <c r="QCX53" s="10"/>
      <c r="QCY53" s="10"/>
      <c r="QCZ53" s="10"/>
      <c r="QDA53" s="10"/>
      <c r="QDB53" s="10"/>
      <c r="QDC53" s="10"/>
      <c r="QDD53" s="10"/>
      <c r="QDE53" s="10"/>
      <c r="QDF53" s="10"/>
      <c r="QDG53" s="10"/>
      <c r="QDH53" s="10"/>
      <c r="QDI53" s="10"/>
      <c r="QDJ53" s="10"/>
      <c r="QDK53" s="10"/>
      <c r="QDL53" s="10"/>
      <c r="QDM53" s="10"/>
      <c r="QDN53" s="10"/>
      <c r="QDO53" s="10"/>
      <c r="QDP53" s="10"/>
      <c r="QDQ53" s="10"/>
      <c r="QDR53" s="10"/>
      <c r="QDS53" s="10"/>
      <c r="QDT53" s="10"/>
      <c r="QDU53" s="10"/>
      <c r="QDV53" s="10"/>
      <c r="QDW53" s="10"/>
      <c r="QDX53" s="10"/>
      <c r="QDY53" s="10"/>
      <c r="QDZ53" s="10"/>
      <c r="QEA53" s="10"/>
      <c r="QEB53" s="10"/>
      <c r="QEC53" s="10"/>
      <c r="QED53" s="10"/>
      <c r="QEE53" s="10"/>
      <c r="QEF53" s="10"/>
      <c r="QEG53" s="10"/>
      <c r="QEH53" s="10"/>
      <c r="QEI53" s="10"/>
      <c r="QEJ53" s="10"/>
      <c r="QEK53" s="10"/>
      <c r="QEL53" s="10"/>
      <c r="QEM53" s="10"/>
      <c r="QEN53" s="10"/>
      <c r="QEO53" s="10"/>
      <c r="QEP53" s="10"/>
      <c r="QEQ53" s="10"/>
      <c r="QER53" s="10"/>
      <c r="QES53" s="10"/>
      <c r="QET53" s="10"/>
      <c r="QEU53" s="10"/>
      <c r="QEV53" s="10"/>
      <c r="QEW53" s="10"/>
      <c r="QEX53" s="10"/>
      <c r="QEY53" s="10"/>
      <c r="QEZ53" s="10"/>
      <c r="QFA53" s="10"/>
      <c r="QFB53" s="10"/>
      <c r="QFC53" s="10"/>
      <c r="QFD53" s="10"/>
      <c r="QFE53" s="10"/>
      <c r="QFF53" s="10"/>
      <c r="QFG53" s="10"/>
      <c r="QFH53" s="10"/>
      <c r="QFI53" s="10"/>
      <c r="QFJ53" s="10"/>
      <c r="QFK53" s="10"/>
      <c r="QFL53" s="10"/>
      <c r="QFM53" s="10"/>
      <c r="QFN53" s="10"/>
      <c r="QFO53" s="10"/>
      <c r="QFP53" s="10"/>
      <c r="QFQ53" s="10"/>
      <c r="QFR53" s="10"/>
      <c r="QFS53" s="10"/>
      <c r="QFT53" s="10"/>
      <c r="QFU53" s="10"/>
      <c r="QFV53" s="10"/>
      <c r="QFW53" s="10"/>
      <c r="QFX53" s="10"/>
      <c r="QFY53" s="10"/>
      <c r="QFZ53" s="10"/>
      <c r="QGA53" s="10"/>
      <c r="QGB53" s="10"/>
      <c r="QGC53" s="10"/>
      <c r="QGD53" s="10"/>
      <c r="QGE53" s="10"/>
      <c r="QGF53" s="10"/>
      <c r="QGG53" s="10"/>
      <c r="QGH53" s="10"/>
      <c r="QGI53" s="10"/>
      <c r="QGJ53" s="10"/>
      <c r="QGK53" s="10"/>
      <c r="QGL53" s="10"/>
      <c r="QGM53" s="10"/>
      <c r="QGN53" s="10"/>
      <c r="QGO53" s="10"/>
      <c r="QGP53" s="10"/>
      <c r="QGQ53" s="10"/>
      <c r="QGR53" s="10"/>
      <c r="QGS53" s="10"/>
      <c r="QGT53" s="10"/>
      <c r="QGU53" s="10"/>
      <c r="QGV53" s="10"/>
      <c r="QGW53" s="10"/>
      <c r="QGX53" s="10"/>
      <c r="QGY53" s="10"/>
      <c r="QGZ53" s="10"/>
      <c r="QHA53" s="10"/>
      <c r="QHB53" s="10"/>
      <c r="QHC53" s="10"/>
      <c r="QHD53" s="10"/>
      <c r="QHE53" s="10"/>
      <c r="QHF53" s="10"/>
      <c r="QHG53" s="10"/>
      <c r="QHH53" s="10"/>
      <c r="QHI53" s="10"/>
      <c r="QHJ53" s="10"/>
      <c r="QHK53" s="10"/>
      <c r="QHL53" s="10"/>
      <c r="QHM53" s="10"/>
      <c r="QHN53" s="10"/>
      <c r="QHO53" s="10"/>
      <c r="QHP53" s="10"/>
      <c r="QHQ53" s="10"/>
      <c r="QHR53" s="10"/>
      <c r="QHS53" s="10"/>
      <c r="QHT53" s="10"/>
      <c r="QHU53" s="10"/>
      <c r="QHV53" s="10"/>
      <c r="QHW53" s="10"/>
      <c r="QHX53" s="10"/>
      <c r="QHY53" s="10"/>
      <c r="QHZ53" s="10"/>
      <c r="QIA53" s="10"/>
      <c r="QIB53" s="10"/>
      <c r="QIC53" s="10"/>
      <c r="QID53" s="10"/>
      <c r="QIE53" s="10"/>
      <c r="QIF53" s="10"/>
      <c r="QIG53" s="10"/>
      <c r="QIH53" s="10"/>
      <c r="QII53" s="10"/>
      <c r="QIJ53" s="10"/>
      <c r="QIK53" s="10"/>
      <c r="QIL53" s="10"/>
      <c r="QIM53" s="10"/>
      <c r="QIN53" s="10"/>
      <c r="QIO53" s="10"/>
      <c r="QIP53" s="10"/>
      <c r="QIQ53" s="10"/>
      <c r="QIR53" s="10"/>
      <c r="QIS53" s="10"/>
      <c r="QIT53" s="10"/>
      <c r="QIU53" s="10"/>
      <c r="QIV53" s="10"/>
      <c r="QIW53" s="10"/>
      <c r="QIX53" s="10"/>
      <c r="QIY53" s="10"/>
      <c r="QIZ53" s="10"/>
      <c r="QJA53" s="10"/>
      <c r="QJB53" s="10"/>
      <c r="QJC53" s="10"/>
      <c r="QJD53" s="10"/>
      <c r="QJE53" s="10"/>
      <c r="QJF53" s="10"/>
      <c r="QJG53" s="10"/>
      <c r="QJH53" s="10"/>
      <c r="QJI53" s="10"/>
      <c r="QJJ53" s="10"/>
      <c r="QJK53" s="10"/>
      <c r="QJL53" s="10"/>
      <c r="QJM53" s="10"/>
      <c r="QJN53" s="10"/>
      <c r="QJO53" s="10"/>
      <c r="QJP53" s="10"/>
      <c r="QJQ53" s="10"/>
      <c r="QJR53" s="10"/>
      <c r="QJS53" s="10"/>
      <c r="QJT53" s="10"/>
      <c r="QJU53" s="10"/>
      <c r="QJV53" s="10"/>
      <c r="QJW53" s="10"/>
      <c r="QJX53" s="10"/>
      <c r="QJY53" s="10"/>
      <c r="QJZ53" s="10"/>
      <c r="QKA53" s="10"/>
      <c r="QKB53" s="10"/>
      <c r="QKC53" s="10"/>
      <c r="QKD53" s="10"/>
      <c r="QKE53" s="10"/>
      <c r="QKF53" s="10"/>
      <c r="QKG53" s="10"/>
      <c r="QKH53" s="10"/>
      <c r="QKI53" s="10"/>
      <c r="QKJ53" s="10"/>
      <c r="QKK53" s="10"/>
      <c r="QKL53" s="10"/>
      <c r="QKM53" s="10"/>
      <c r="QKN53" s="10"/>
      <c r="QKO53" s="10"/>
      <c r="QKP53" s="10"/>
      <c r="QKQ53" s="10"/>
      <c r="QKR53" s="10"/>
      <c r="QKS53" s="10"/>
      <c r="QKT53" s="10"/>
      <c r="QKU53" s="10"/>
      <c r="QKV53" s="10"/>
      <c r="QKW53" s="10"/>
      <c r="QKX53" s="10"/>
      <c r="QKY53" s="10"/>
      <c r="QKZ53" s="10"/>
      <c r="QLA53" s="10"/>
      <c r="QLB53" s="10"/>
      <c r="QLC53" s="10"/>
      <c r="QLD53" s="10"/>
      <c r="QLE53" s="10"/>
      <c r="QLF53" s="10"/>
      <c r="QLG53" s="10"/>
      <c r="QLH53" s="10"/>
      <c r="QLI53" s="10"/>
      <c r="QLJ53" s="10"/>
      <c r="QLK53" s="10"/>
      <c r="QLL53" s="10"/>
      <c r="QLM53" s="10"/>
      <c r="QLN53" s="10"/>
      <c r="QLO53" s="10"/>
      <c r="QLP53" s="10"/>
      <c r="QLQ53" s="10"/>
      <c r="QLR53" s="10"/>
      <c r="QLS53" s="10"/>
      <c r="QLT53" s="10"/>
      <c r="QLU53" s="10"/>
      <c r="QLV53" s="10"/>
      <c r="QLW53" s="10"/>
      <c r="QLX53" s="10"/>
      <c r="QLY53" s="10"/>
      <c r="QLZ53" s="10"/>
      <c r="QMA53" s="10"/>
      <c r="QMB53" s="10"/>
      <c r="QMC53" s="10"/>
      <c r="QMD53" s="10"/>
      <c r="QME53" s="10"/>
      <c r="QMF53" s="10"/>
      <c r="QMG53" s="10"/>
      <c r="QMH53" s="10"/>
      <c r="QMI53" s="10"/>
      <c r="QMJ53" s="10"/>
      <c r="QMK53" s="10"/>
      <c r="QML53" s="10"/>
      <c r="QMM53" s="10"/>
      <c r="QMN53" s="10"/>
      <c r="QMO53" s="10"/>
      <c r="QMP53" s="10"/>
      <c r="QMQ53" s="10"/>
      <c r="QMR53" s="10"/>
      <c r="QMS53" s="10"/>
      <c r="QMT53" s="10"/>
      <c r="QMU53" s="10"/>
      <c r="QMV53" s="10"/>
      <c r="QMW53" s="10"/>
      <c r="QMX53" s="10"/>
      <c r="QMY53" s="10"/>
      <c r="QMZ53" s="10"/>
      <c r="QNA53" s="10"/>
      <c r="QNB53" s="10"/>
      <c r="QNC53" s="10"/>
      <c r="QND53" s="10"/>
      <c r="QNE53" s="10"/>
      <c r="QNF53" s="10"/>
      <c r="QNG53" s="10"/>
      <c r="QNH53" s="10"/>
      <c r="QNI53" s="10"/>
      <c r="QNJ53" s="10"/>
      <c r="QNK53" s="10"/>
      <c r="QNL53" s="10"/>
      <c r="QNM53" s="10"/>
      <c r="QNN53" s="10"/>
      <c r="QNO53" s="10"/>
      <c r="QNP53" s="10"/>
      <c r="QNQ53" s="10"/>
      <c r="QNR53" s="10"/>
      <c r="QNS53" s="10"/>
      <c r="QNT53" s="10"/>
      <c r="QNU53" s="10"/>
      <c r="QNV53" s="10"/>
      <c r="QNW53" s="10"/>
      <c r="QNX53" s="10"/>
      <c r="QNY53" s="10"/>
      <c r="QNZ53" s="10"/>
      <c r="QOA53" s="10"/>
      <c r="QOB53" s="10"/>
      <c r="QOC53" s="10"/>
      <c r="QOD53" s="10"/>
      <c r="QOE53" s="10"/>
      <c r="QOF53" s="10"/>
      <c r="QOG53" s="10"/>
      <c r="QOH53" s="10"/>
      <c r="QOI53" s="10"/>
      <c r="QOJ53" s="10"/>
      <c r="QOK53" s="10"/>
      <c r="QOL53" s="10"/>
      <c r="QOM53" s="10"/>
      <c r="QON53" s="10"/>
      <c r="QOO53" s="10"/>
      <c r="QOP53" s="10"/>
      <c r="QOQ53" s="10"/>
      <c r="QOR53" s="10"/>
      <c r="QOS53" s="10"/>
      <c r="QOT53" s="10"/>
      <c r="QOU53" s="10"/>
      <c r="QOV53" s="10"/>
      <c r="QOW53" s="10"/>
      <c r="QOX53" s="10"/>
      <c r="QOY53" s="10"/>
      <c r="QOZ53" s="10"/>
      <c r="QPA53" s="10"/>
      <c r="QPB53" s="10"/>
      <c r="QPC53" s="10"/>
      <c r="QPD53" s="10"/>
      <c r="QPE53" s="10"/>
      <c r="QPF53" s="10"/>
      <c r="QPG53" s="10"/>
      <c r="QPH53" s="10"/>
      <c r="QPI53" s="10"/>
      <c r="QPJ53" s="10"/>
      <c r="QPK53" s="10"/>
      <c r="QPL53" s="10"/>
      <c r="QPM53" s="10"/>
      <c r="QPN53" s="10"/>
      <c r="QPO53" s="10"/>
      <c r="QPP53" s="10"/>
      <c r="QPQ53" s="10"/>
      <c r="QPR53" s="10"/>
      <c r="QPS53" s="10"/>
      <c r="QPT53" s="10"/>
      <c r="QPU53" s="10"/>
      <c r="QPV53" s="10"/>
      <c r="QPW53" s="10"/>
      <c r="QPX53" s="10"/>
      <c r="QPY53" s="10"/>
      <c r="QPZ53" s="10"/>
      <c r="QQA53" s="10"/>
      <c r="QQB53" s="10"/>
      <c r="QQC53" s="10"/>
      <c r="QQD53" s="10"/>
      <c r="QQE53" s="10"/>
      <c r="QQF53" s="10"/>
      <c r="QQG53" s="10"/>
      <c r="QQH53" s="10"/>
      <c r="QQI53" s="10"/>
      <c r="QQJ53" s="10"/>
      <c r="QQK53" s="10"/>
      <c r="QQL53" s="10"/>
      <c r="QQM53" s="10"/>
      <c r="QQN53" s="10"/>
      <c r="QQO53" s="10"/>
      <c r="QQP53" s="10"/>
      <c r="QQQ53" s="10"/>
      <c r="QQR53" s="10"/>
      <c r="QQS53" s="10"/>
      <c r="QQT53" s="10"/>
      <c r="QQU53" s="10"/>
      <c r="QQV53" s="10"/>
      <c r="QQW53" s="10"/>
      <c r="QQX53" s="10"/>
      <c r="QQY53" s="10"/>
      <c r="QQZ53" s="10"/>
      <c r="QRA53" s="10"/>
      <c r="QRB53" s="10"/>
      <c r="QRC53" s="10"/>
      <c r="QRD53" s="10"/>
      <c r="QRE53" s="10"/>
      <c r="QRF53" s="10"/>
      <c r="QRG53" s="10"/>
      <c r="QRH53" s="10"/>
      <c r="QRI53" s="10"/>
      <c r="QRJ53" s="10"/>
      <c r="QRK53" s="10"/>
      <c r="QRL53" s="10"/>
      <c r="QRM53" s="10"/>
      <c r="QRN53" s="10"/>
      <c r="QRO53" s="10"/>
      <c r="QRP53" s="10"/>
      <c r="QRQ53" s="10"/>
      <c r="QRR53" s="10"/>
      <c r="QRS53" s="10"/>
      <c r="QRT53" s="10"/>
      <c r="QRU53" s="10"/>
      <c r="QRV53" s="10"/>
      <c r="QRW53" s="10"/>
      <c r="QRX53" s="10"/>
      <c r="QRY53" s="10"/>
      <c r="QRZ53" s="10"/>
      <c r="QSA53" s="10"/>
      <c r="QSB53" s="10"/>
      <c r="QSC53" s="10"/>
      <c r="QSD53" s="10"/>
      <c r="QSE53" s="10"/>
      <c r="QSF53" s="10"/>
      <c r="QSG53" s="10"/>
      <c r="QSH53" s="10"/>
      <c r="QSI53" s="10"/>
      <c r="QSJ53" s="10"/>
      <c r="QSK53" s="10"/>
      <c r="QSL53" s="10"/>
      <c r="QSM53" s="10"/>
      <c r="QSN53" s="10"/>
      <c r="QSO53" s="10"/>
      <c r="QSP53" s="10"/>
      <c r="QSQ53" s="10"/>
      <c r="QSR53" s="10"/>
      <c r="QSS53" s="10"/>
      <c r="QST53" s="10"/>
      <c r="QSU53" s="10"/>
      <c r="QSV53" s="10"/>
      <c r="QSW53" s="10"/>
      <c r="QSX53" s="10"/>
      <c r="QSY53" s="10"/>
      <c r="QSZ53" s="10"/>
      <c r="QTA53" s="10"/>
      <c r="QTB53" s="10"/>
      <c r="QTC53" s="10"/>
      <c r="QTD53" s="10"/>
      <c r="QTE53" s="10"/>
      <c r="QTF53" s="10"/>
      <c r="QTG53" s="10"/>
      <c r="QTH53" s="10"/>
      <c r="QTI53" s="10"/>
      <c r="QTJ53" s="10"/>
      <c r="QTK53" s="10"/>
      <c r="QTL53" s="10"/>
      <c r="QTM53" s="10"/>
      <c r="QTN53" s="10"/>
      <c r="QTO53" s="10"/>
      <c r="QTP53" s="10"/>
      <c r="QTQ53" s="10"/>
      <c r="QTR53" s="10"/>
      <c r="QTS53" s="10"/>
      <c r="QTT53" s="10"/>
      <c r="QTU53" s="10"/>
      <c r="QTV53" s="10"/>
      <c r="QTW53" s="10"/>
      <c r="QTX53" s="10"/>
      <c r="QTY53" s="10"/>
      <c r="QTZ53" s="10"/>
      <c r="QUA53" s="10"/>
      <c r="QUB53" s="10"/>
      <c r="QUC53" s="10"/>
      <c r="QUD53" s="10"/>
      <c r="QUE53" s="10"/>
      <c r="QUF53" s="10"/>
      <c r="QUG53" s="10"/>
      <c r="QUH53" s="10"/>
      <c r="QUI53" s="10"/>
      <c r="QUJ53" s="10"/>
      <c r="QUK53" s="10"/>
      <c r="QUL53" s="10"/>
      <c r="QUM53" s="10"/>
      <c r="QUN53" s="10"/>
      <c r="QUO53" s="10"/>
      <c r="QUP53" s="10"/>
      <c r="QUQ53" s="10"/>
      <c r="QUR53" s="10"/>
      <c r="QUS53" s="10"/>
      <c r="QUT53" s="10"/>
      <c r="QUU53" s="10"/>
      <c r="QUV53" s="10"/>
      <c r="QUW53" s="10"/>
      <c r="QUX53" s="10"/>
      <c r="QUY53" s="10"/>
      <c r="QUZ53" s="10"/>
      <c r="QVA53" s="10"/>
      <c r="QVB53" s="10"/>
      <c r="QVC53" s="10"/>
      <c r="QVD53" s="10"/>
      <c r="QVE53" s="10"/>
      <c r="QVF53" s="10"/>
      <c r="QVG53" s="10"/>
      <c r="QVH53" s="10"/>
      <c r="QVI53" s="10"/>
      <c r="QVJ53" s="10"/>
      <c r="QVK53" s="10"/>
      <c r="QVL53" s="10"/>
      <c r="QVM53" s="10"/>
      <c r="QVN53" s="10"/>
      <c r="QVO53" s="10"/>
      <c r="QVP53" s="10"/>
      <c r="QVQ53" s="10"/>
      <c r="QVR53" s="10"/>
      <c r="QVS53" s="10"/>
      <c r="QVT53" s="10"/>
      <c r="QVU53" s="10"/>
      <c r="QVV53" s="10"/>
      <c r="QVW53" s="10"/>
      <c r="QVX53" s="10"/>
      <c r="QVY53" s="10"/>
      <c r="QVZ53" s="10"/>
      <c r="QWA53" s="10"/>
      <c r="QWB53" s="10"/>
      <c r="QWC53" s="10"/>
      <c r="QWD53" s="10"/>
      <c r="QWE53" s="10"/>
      <c r="QWF53" s="10"/>
      <c r="QWG53" s="10"/>
      <c r="QWH53" s="10"/>
      <c r="QWI53" s="10"/>
      <c r="QWJ53" s="10"/>
      <c r="QWK53" s="10"/>
      <c r="QWL53" s="10"/>
      <c r="QWM53" s="10"/>
      <c r="QWN53" s="10"/>
      <c r="QWO53" s="10"/>
      <c r="QWP53" s="10"/>
      <c r="QWQ53" s="10"/>
      <c r="QWR53" s="10"/>
      <c r="QWS53" s="10"/>
      <c r="QWT53" s="10"/>
      <c r="QWU53" s="10"/>
      <c r="QWV53" s="10"/>
      <c r="QWW53" s="10"/>
      <c r="QWX53" s="10"/>
      <c r="QWY53" s="10"/>
      <c r="QWZ53" s="10"/>
      <c r="QXA53" s="10"/>
      <c r="QXB53" s="10"/>
      <c r="QXC53" s="10"/>
      <c r="QXD53" s="10"/>
      <c r="QXE53" s="10"/>
      <c r="QXF53" s="10"/>
      <c r="QXG53" s="10"/>
      <c r="QXH53" s="10"/>
      <c r="QXI53" s="10"/>
      <c r="QXJ53" s="10"/>
      <c r="QXK53" s="10"/>
      <c r="QXL53" s="10"/>
      <c r="QXM53" s="10"/>
      <c r="QXN53" s="10"/>
      <c r="QXO53" s="10"/>
      <c r="QXP53" s="10"/>
      <c r="QXQ53" s="10"/>
      <c r="QXR53" s="10"/>
      <c r="QXS53" s="10"/>
      <c r="QXT53" s="10"/>
      <c r="QXU53" s="10"/>
      <c r="QXV53" s="10"/>
      <c r="QXW53" s="10"/>
      <c r="QXX53" s="10"/>
      <c r="QXY53" s="10"/>
      <c r="QXZ53" s="10"/>
      <c r="QYA53" s="10"/>
      <c r="QYB53" s="10"/>
      <c r="QYC53" s="10"/>
      <c r="QYD53" s="10"/>
      <c r="QYE53" s="10"/>
      <c r="QYF53" s="10"/>
      <c r="QYG53" s="10"/>
      <c r="QYH53" s="10"/>
      <c r="QYI53" s="10"/>
      <c r="QYJ53" s="10"/>
      <c r="QYK53" s="10"/>
      <c r="QYL53" s="10"/>
      <c r="QYM53" s="10"/>
      <c r="QYN53" s="10"/>
      <c r="QYO53" s="10"/>
      <c r="QYP53" s="10"/>
      <c r="QYQ53" s="10"/>
      <c r="QYR53" s="10"/>
      <c r="QYS53" s="10"/>
      <c r="QYT53" s="10"/>
      <c r="QYU53" s="10"/>
      <c r="QYV53" s="10"/>
      <c r="QYW53" s="10"/>
      <c r="QYX53" s="10"/>
      <c r="QYY53" s="10"/>
      <c r="QYZ53" s="10"/>
      <c r="QZA53" s="10"/>
      <c r="QZB53" s="10"/>
      <c r="QZC53" s="10"/>
      <c r="QZD53" s="10"/>
      <c r="QZE53" s="10"/>
      <c r="QZF53" s="10"/>
      <c r="QZG53" s="10"/>
      <c r="QZH53" s="10"/>
      <c r="QZI53" s="10"/>
      <c r="QZJ53" s="10"/>
      <c r="QZK53" s="10"/>
      <c r="QZL53" s="10"/>
      <c r="QZM53" s="10"/>
      <c r="QZN53" s="10"/>
      <c r="QZO53" s="10"/>
      <c r="QZP53" s="10"/>
      <c r="QZQ53" s="10"/>
      <c r="QZR53" s="10"/>
      <c r="QZS53" s="10"/>
      <c r="QZT53" s="10"/>
      <c r="QZU53" s="10"/>
      <c r="QZV53" s="10"/>
      <c r="QZW53" s="10"/>
      <c r="QZX53" s="10"/>
      <c r="QZY53" s="10"/>
      <c r="QZZ53" s="10"/>
      <c r="RAA53" s="10"/>
      <c r="RAB53" s="10"/>
      <c r="RAC53" s="10"/>
      <c r="RAD53" s="10"/>
      <c r="RAE53" s="10"/>
      <c r="RAF53" s="10"/>
      <c r="RAG53" s="10"/>
      <c r="RAH53" s="10"/>
      <c r="RAI53" s="10"/>
      <c r="RAJ53" s="10"/>
      <c r="RAK53" s="10"/>
      <c r="RAL53" s="10"/>
      <c r="RAM53" s="10"/>
      <c r="RAN53" s="10"/>
      <c r="RAO53" s="10"/>
      <c r="RAP53" s="10"/>
      <c r="RAQ53" s="10"/>
      <c r="RAR53" s="10"/>
      <c r="RAS53" s="10"/>
      <c r="RAT53" s="10"/>
      <c r="RAU53" s="10"/>
      <c r="RAV53" s="10"/>
      <c r="RAW53" s="10"/>
      <c r="RAX53" s="10"/>
      <c r="RAY53" s="10"/>
      <c r="RAZ53" s="10"/>
      <c r="RBA53" s="10"/>
      <c r="RBB53" s="10"/>
      <c r="RBC53" s="10"/>
      <c r="RBD53" s="10"/>
      <c r="RBE53" s="10"/>
      <c r="RBF53" s="10"/>
      <c r="RBG53" s="10"/>
      <c r="RBH53" s="10"/>
      <c r="RBI53" s="10"/>
      <c r="RBJ53" s="10"/>
      <c r="RBK53" s="10"/>
      <c r="RBL53" s="10"/>
      <c r="RBM53" s="10"/>
      <c r="RBN53" s="10"/>
      <c r="RBO53" s="10"/>
      <c r="RBP53" s="10"/>
      <c r="RBQ53" s="10"/>
      <c r="RBR53" s="10"/>
      <c r="RBS53" s="10"/>
      <c r="RBT53" s="10"/>
      <c r="RBU53" s="10"/>
      <c r="RBV53" s="10"/>
      <c r="RBW53" s="10"/>
      <c r="RBX53" s="10"/>
      <c r="RBY53" s="10"/>
      <c r="RBZ53" s="10"/>
      <c r="RCA53" s="10"/>
      <c r="RCB53" s="10"/>
      <c r="RCC53" s="10"/>
      <c r="RCD53" s="10"/>
      <c r="RCE53" s="10"/>
      <c r="RCF53" s="10"/>
      <c r="RCG53" s="10"/>
      <c r="RCH53" s="10"/>
      <c r="RCI53" s="10"/>
      <c r="RCJ53" s="10"/>
      <c r="RCK53" s="10"/>
      <c r="RCL53" s="10"/>
      <c r="RCM53" s="10"/>
      <c r="RCN53" s="10"/>
      <c r="RCO53" s="10"/>
      <c r="RCP53" s="10"/>
      <c r="RCQ53" s="10"/>
      <c r="RCR53" s="10"/>
      <c r="RCS53" s="10"/>
      <c r="RCT53" s="10"/>
      <c r="RCU53" s="10"/>
      <c r="RCV53" s="10"/>
      <c r="RCW53" s="10"/>
      <c r="RCX53" s="10"/>
      <c r="RCY53" s="10"/>
      <c r="RCZ53" s="10"/>
      <c r="RDA53" s="10"/>
      <c r="RDB53" s="10"/>
      <c r="RDC53" s="10"/>
      <c r="RDD53" s="10"/>
      <c r="RDE53" s="10"/>
      <c r="RDF53" s="10"/>
      <c r="RDG53" s="10"/>
      <c r="RDH53" s="10"/>
      <c r="RDI53" s="10"/>
      <c r="RDJ53" s="10"/>
      <c r="RDK53" s="10"/>
      <c r="RDL53" s="10"/>
      <c r="RDM53" s="10"/>
      <c r="RDN53" s="10"/>
      <c r="RDO53" s="10"/>
      <c r="RDP53" s="10"/>
      <c r="RDQ53" s="10"/>
      <c r="RDR53" s="10"/>
      <c r="RDS53" s="10"/>
      <c r="RDT53" s="10"/>
      <c r="RDU53" s="10"/>
      <c r="RDV53" s="10"/>
      <c r="RDW53" s="10"/>
      <c r="RDX53" s="10"/>
      <c r="RDY53" s="10"/>
      <c r="RDZ53" s="10"/>
      <c r="REA53" s="10"/>
      <c r="REB53" s="10"/>
      <c r="REC53" s="10"/>
      <c r="RED53" s="10"/>
      <c r="REE53" s="10"/>
      <c r="REF53" s="10"/>
      <c r="REG53" s="10"/>
      <c r="REH53" s="10"/>
      <c r="REI53" s="10"/>
      <c r="REJ53" s="10"/>
      <c r="REK53" s="10"/>
      <c r="REL53" s="10"/>
      <c r="REM53" s="10"/>
      <c r="REN53" s="10"/>
      <c r="REO53" s="10"/>
      <c r="REP53" s="10"/>
      <c r="REQ53" s="10"/>
      <c r="RER53" s="10"/>
      <c r="RES53" s="10"/>
      <c r="RET53" s="10"/>
      <c r="REU53" s="10"/>
      <c r="REV53" s="10"/>
      <c r="REW53" s="10"/>
      <c r="REX53" s="10"/>
      <c r="REY53" s="10"/>
      <c r="REZ53" s="10"/>
      <c r="RFA53" s="10"/>
      <c r="RFB53" s="10"/>
      <c r="RFC53" s="10"/>
      <c r="RFD53" s="10"/>
      <c r="RFE53" s="10"/>
      <c r="RFF53" s="10"/>
      <c r="RFG53" s="10"/>
      <c r="RFH53" s="10"/>
      <c r="RFI53" s="10"/>
      <c r="RFJ53" s="10"/>
      <c r="RFK53" s="10"/>
      <c r="RFL53" s="10"/>
      <c r="RFM53" s="10"/>
      <c r="RFN53" s="10"/>
      <c r="RFO53" s="10"/>
      <c r="RFP53" s="10"/>
      <c r="RFQ53" s="10"/>
      <c r="RFR53" s="10"/>
      <c r="RFS53" s="10"/>
      <c r="RFT53" s="10"/>
      <c r="RFU53" s="10"/>
      <c r="RFV53" s="10"/>
      <c r="RFW53" s="10"/>
      <c r="RFX53" s="10"/>
      <c r="RFY53" s="10"/>
      <c r="RFZ53" s="10"/>
      <c r="RGA53" s="10"/>
      <c r="RGB53" s="10"/>
      <c r="RGC53" s="10"/>
      <c r="RGD53" s="10"/>
      <c r="RGE53" s="10"/>
      <c r="RGF53" s="10"/>
      <c r="RGG53" s="10"/>
      <c r="RGH53" s="10"/>
      <c r="RGI53" s="10"/>
      <c r="RGJ53" s="10"/>
      <c r="RGK53" s="10"/>
      <c r="RGL53" s="10"/>
      <c r="RGM53" s="10"/>
      <c r="RGN53" s="10"/>
      <c r="RGO53" s="10"/>
      <c r="RGP53" s="10"/>
      <c r="RGQ53" s="10"/>
      <c r="RGR53" s="10"/>
      <c r="RGS53" s="10"/>
      <c r="RGT53" s="10"/>
      <c r="RGU53" s="10"/>
      <c r="RGV53" s="10"/>
      <c r="RGW53" s="10"/>
      <c r="RGX53" s="10"/>
      <c r="RGY53" s="10"/>
      <c r="RGZ53" s="10"/>
      <c r="RHA53" s="10"/>
      <c r="RHB53" s="10"/>
      <c r="RHC53" s="10"/>
      <c r="RHD53" s="10"/>
      <c r="RHE53" s="10"/>
      <c r="RHF53" s="10"/>
      <c r="RHG53" s="10"/>
      <c r="RHH53" s="10"/>
      <c r="RHI53" s="10"/>
      <c r="RHJ53" s="10"/>
      <c r="RHK53" s="10"/>
      <c r="RHL53" s="10"/>
      <c r="RHM53" s="10"/>
      <c r="RHN53" s="10"/>
      <c r="RHO53" s="10"/>
      <c r="RHP53" s="10"/>
      <c r="RHQ53" s="10"/>
      <c r="RHR53" s="10"/>
      <c r="RHS53" s="10"/>
      <c r="RHT53" s="10"/>
      <c r="RHU53" s="10"/>
      <c r="RHV53" s="10"/>
      <c r="RHW53" s="10"/>
      <c r="RHX53" s="10"/>
      <c r="RHY53" s="10"/>
      <c r="RHZ53" s="10"/>
      <c r="RIA53" s="10"/>
      <c r="RIB53" s="10"/>
      <c r="RIC53" s="10"/>
      <c r="RID53" s="10"/>
      <c r="RIE53" s="10"/>
      <c r="RIF53" s="10"/>
      <c r="RIG53" s="10"/>
      <c r="RIH53" s="10"/>
      <c r="RII53" s="10"/>
      <c r="RIJ53" s="10"/>
      <c r="RIK53" s="10"/>
      <c r="RIL53" s="10"/>
      <c r="RIM53" s="10"/>
      <c r="RIN53" s="10"/>
      <c r="RIO53" s="10"/>
      <c r="RIP53" s="10"/>
      <c r="RIQ53" s="10"/>
      <c r="RIR53" s="10"/>
      <c r="RIS53" s="10"/>
      <c r="RIT53" s="10"/>
      <c r="RIU53" s="10"/>
      <c r="RIV53" s="10"/>
      <c r="RIW53" s="10"/>
      <c r="RIX53" s="10"/>
      <c r="RIY53" s="10"/>
      <c r="RIZ53" s="10"/>
      <c r="RJA53" s="10"/>
      <c r="RJB53" s="10"/>
      <c r="RJC53" s="10"/>
      <c r="RJD53" s="10"/>
      <c r="RJE53" s="10"/>
      <c r="RJF53" s="10"/>
      <c r="RJG53" s="10"/>
      <c r="RJH53" s="10"/>
      <c r="RJI53" s="10"/>
      <c r="RJJ53" s="10"/>
      <c r="RJK53" s="10"/>
      <c r="RJL53" s="10"/>
      <c r="RJM53" s="10"/>
      <c r="RJN53" s="10"/>
      <c r="RJO53" s="10"/>
      <c r="RJP53" s="10"/>
      <c r="RJQ53" s="10"/>
      <c r="RJR53" s="10"/>
      <c r="RJS53" s="10"/>
      <c r="RJT53" s="10"/>
      <c r="RJU53" s="10"/>
      <c r="RJV53" s="10"/>
      <c r="RJW53" s="10"/>
      <c r="RJX53" s="10"/>
      <c r="RJY53" s="10"/>
      <c r="RJZ53" s="10"/>
      <c r="RKA53" s="10"/>
      <c r="RKB53" s="10"/>
      <c r="RKC53" s="10"/>
      <c r="RKD53" s="10"/>
      <c r="RKE53" s="10"/>
      <c r="RKF53" s="10"/>
      <c r="RKG53" s="10"/>
      <c r="RKH53" s="10"/>
      <c r="RKI53" s="10"/>
      <c r="RKJ53" s="10"/>
      <c r="RKK53" s="10"/>
      <c r="RKL53" s="10"/>
      <c r="RKM53" s="10"/>
      <c r="RKN53" s="10"/>
      <c r="RKO53" s="10"/>
      <c r="RKP53" s="10"/>
      <c r="RKQ53" s="10"/>
      <c r="RKR53" s="10"/>
      <c r="RKS53" s="10"/>
      <c r="RKT53" s="10"/>
      <c r="RKU53" s="10"/>
      <c r="RKV53" s="10"/>
      <c r="RKW53" s="10"/>
      <c r="RKX53" s="10"/>
      <c r="RKY53" s="10"/>
      <c r="RKZ53" s="10"/>
      <c r="RLA53" s="10"/>
      <c r="RLB53" s="10"/>
      <c r="RLC53" s="10"/>
      <c r="RLD53" s="10"/>
      <c r="RLE53" s="10"/>
      <c r="RLF53" s="10"/>
      <c r="RLG53" s="10"/>
      <c r="RLH53" s="10"/>
      <c r="RLI53" s="10"/>
      <c r="RLJ53" s="10"/>
      <c r="RLK53" s="10"/>
      <c r="RLL53" s="10"/>
      <c r="RLM53" s="10"/>
      <c r="RLN53" s="10"/>
      <c r="RLO53" s="10"/>
      <c r="RLP53" s="10"/>
      <c r="RLQ53" s="10"/>
      <c r="RLR53" s="10"/>
      <c r="RLS53" s="10"/>
      <c r="RLT53" s="10"/>
      <c r="RLU53" s="10"/>
      <c r="RLV53" s="10"/>
      <c r="RLW53" s="10"/>
      <c r="RLX53" s="10"/>
      <c r="RLY53" s="10"/>
      <c r="RLZ53" s="10"/>
      <c r="RMA53" s="10"/>
      <c r="RMB53" s="10"/>
      <c r="RMC53" s="10"/>
      <c r="RMD53" s="10"/>
      <c r="RME53" s="10"/>
      <c r="RMF53" s="10"/>
      <c r="RMG53" s="10"/>
      <c r="RMH53" s="10"/>
      <c r="RMI53" s="10"/>
      <c r="RMJ53" s="10"/>
      <c r="RMK53" s="10"/>
      <c r="RML53" s="10"/>
      <c r="RMM53" s="10"/>
      <c r="RMN53" s="10"/>
      <c r="RMO53" s="10"/>
      <c r="RMP53" s="10"/>
      <c r="RMQ53" s="10"/>
      <c r="RMR53" s="10"/>
      <c r="RMS53" s="10"/>
      <c r="RMT53" s="10"/>
      <c r="RMU53" s="10"/>
      <c r="RMV53" s="10"/>
      <c r="RMW53" s="10"/>
      <c r="RMX53" s="10"/>
      <c r="RMY53" s="10"/>
      <c r="RMZ53" s="10"/>
      <c r="RNA53" s="10"/>
      <c r="RNB53" s="10"/>
      <c r="RNC53" s="10"/>
      <c r="RND53" s="10"/>
      <c r="RNE53" s="10"/>
      <c r="RNF53" s="10"/>
      <c r="RNG53" s="10"/>
      <c r="RNH53" s="10"/>
      <c r="RNI53" s="10"/>
      <c r="RNJ53" s="10"/>
      <c r="RNK53" s="10"/>
      <c r="RNL53" s="10"/>
      <c r="RNM53" s="10"/>
      <c r="RNN53" s="10"/>
      <c r="RNO53" s="10"/>
      <c r="RNP53" s="10"/>
      <c r="RNQ53" s="10"/>
      <c r="RNR53" s="10"/>
      <c r="RNS53" s="10"/>
      <c r="RNT53" s="10"/>
      <c r="RNU53" s="10"/>
      <c r="RNV53" s="10"/>
      <c r="RNW53" s="10"/>
      <c r="RNX53" s="10"/>
      <c r="RNY53" s="10"/>
      <c r="RNZ53" s="10"/>
      <c r="ROA53" s="10"/>
      <c r="ROB53" s="10"/>
      <c r="ROC53" s="10"/>
      <c r="ROD53" s="10"/>
      <c r="ROE53" s="10"/>
      <c r="ROF53" s="10"/>
      <c r="ROG53" s="10"/>
      <c r="ROH53" s="10"/>
      <c r="ROI53" s="10"/>
      <c r="ROJ53" s="10"/>
      <c r="ROK53" s="10"/>
      <c r="ROL53" s="10"/>
      <c r="ROM53" s="10"/>
      <c r="RON53" s="10"/>
      <c r="ROO53" s="10"/>
      <c r="ROP53" s="10"/>
      <c r="ROQ53" s="10"/>
      <c r="ROR53" s="10"/>
      <c r="ROS53" s="10"/>
      <c r="ROT53" s="10"/>
      <c r="ROU53" s="10"/>
      <c r="ROV53" s="10"/>
      <c r="ROW53" s="10"/>
      <c r="ROX53" s="10"/>
      <c r="ROY53" s="10"/>
      <c r="ROZ53" s="10"/>
      <c r="RPA53" s="10"/>
      <c r="RPB53" s="10"/>
      <c r="RPC53" s="10"/>
      <c r="RPD53" s="10"/>
      <c r="RPE53" s="10"/>
      <c r="RPF53" s="10"/>
      <c r="RPG53" s="10"/>
      <c r="RPH53" s="10"/>
      <c r="RPI53" s="10"/>
      <c r="RPJ53" s="10"/>
      <c r="RPK53" s="10"/>
      <c r="RPL53" s="10"/>
      <c r="RPM53" s="10"/>
      <c r="RPN53" s="10"/>
      <c r="RPO53" s="10"/>
      <c r="RPP53" s="10"/>
      <c r="RPQ53" s="10"/>
      <c r="RPR53" s="10"/>
      <c r="RPS53" s="10"/>
      <c r="RPT53" s="10"/>
      <c r="RPU53" s="10"/>
      <c r="RPV53" s="10"/>
      <c r="RPW53" s="10"/>
      <c r="RPX53" s="10"/>
      <c r="RPY53" s="10"/>
      <c r="RPZ53" s="10"/>
      <c r="RQA53" s="10"/>
      <c r="RQB53" s="10"/>
      <c r="RQC53" s="10"/>
      <c r="RQD53" s="10"/>
      <c r="RQE53" s="10"/>
      <c r="RQF53" s="10"/>
      <c r="RQG53" s="10"/>
      <c r="RQH53" s="10"/>
      <c r="RQI53" s="10"/>
      <c r="RQJ53" s="10"/>
      <c r="RQK53" s="10"/>
      <c r="RQL53" s="10"/>
      <c r="RQM53" s="10"/>
      <c r="RQN53" s="10"/>
      <c r="RQO53" s="10"/>
      <c r="RQP53" s="10"/>
      <c r="RQQ53" s="10"/>
      <c r="RQR53" s="10"/>
      <c r="RQS53" s="10"/>
      <c r="RQT53" s="10"/>
      <c r="RQU53" s="10"/>
      <c r="RQV53" s="10"/>
      <c r="RQW53" s="10"/>
      <c r="RQX53" s="10"/>
      <c r="RQY53" s="10"/>
      <c r="RQZ53" s="10"/>
      <c r="RRA53" s="10"/>
      <c r="RRB53" s="10"/>
      <c r="RRC53" s="10"/>
      <c r="RRD53" s="10"/>
      <c r="RRE53" s="10"/>
      <c r="RRF53" s="10"/>
      <c r="RRG53" s="10"/>
      <c r="RRH53" s="10"/>
      <c r="RRI53" s="10"/>
      <c r="RRJ53" s="10"/>
      <c r="RRK53" s="10"/>
      <c r="RRL53" s="10"/>
      <c r="RRM53" s="10"/>
      <c r="RRN53" s="10"/>
      <c r="RRO53" s="10"/>
      <c r="RRP53" s="10"/>
      <c r="RRQ53" s="10"/>
      <c r="RRR53" s="10"/>
      <c r="RRS53" s="10"/>
      <c r="RRT53" s="10"/>
      <c r="RRU53" s="10"/>
      <c r="RRV53" s="10"/>
      <c r="RRW53" s="10"/>
      <c r="RRX53" s="10"/>
      <c r="RRY53" s="10"/>
      <c r="RRZ53" s="10"/>
      <c r="RSA53" s="10"/>
      <c r="RSB53" s="10"/>
      <c r="RSC53" s="10"/>
      <c r="RSD53" s="10"/>
      <c r="RSE53" s="10"/>
      <c r="RSF53" s="10"/>
      <c r="RSG53" s="10"/>
      <c r="RSH53" s="10"/>
      <c r="RSI53" s="10"/>
      <c r="RSJ53" s="10"/>
      <c r="RSK53" s="10"/>
      <c r="RSL53" s="10"/>
      <c r="RSM53" s="10"/>
      <c r="RSN53" s="10"/>
      <c r="RSO53" s="10"/>
      <c r="RSP53" s="10"/>
      <c r="RSQ53" s="10"/>
      <c r="RSR53" s="10"/>
      <c r="RSS53" s="10"/>
      <c r="RST53" s="10"/>
      <c r="RSU53" s="10"/>
      <c r="RSV53" s="10"/>
      <c r="RSW53" s="10"/>
      <c r="RSX53" s="10"/>
      <c r="RSY53" s="10"/>
      <c r="RSZ53" s="10"/>
      <c r="RTA53" s="10"/>
      <c r="RTB53" s="10"/>
      <c r="RTC53" s="10"/>
      <c r="RTD53" s="10"/>
      <c r="RTE53" s="10"/>
      <c r="RTF53" s="10"/>
      <c r="RTG53" s="10"/>
      <c r="RTH53" s="10"/>
      <c r="RTI53" s="10"/>
      <c r="RTJ53" s="10"/>
      <c r="RTK53" s="10"/>
      <c r="RTL53" s="10"/>
      <c r="RTM53" s="10"/>
      <c r="RTN53" s="10"/>
      <c r="RTO53" s="10"/>
      <c r="RTP53" s="10"/>
      <c r="RTQ53" s="10"/>
      <c r="RTR53" s="10"/>
      <c r="RTS53" s="10"/>
      <c r="RTT53" s="10"/>
      <c r="RTU53" s="10"/>
      <c r="RTV53" s="10"/>
      <c r="RTW53" s="10"/>
      <c r="RTX53" s="10"/>
      <c r="RTY53" s="10"/>
      <c r="RTZ53" s="10"/>
      <c r="RUA53" s="10"/>
      <c r="RUB53" s="10"/>
      <c r="RUC53" s="10"/>
      <c r="RUD53" s="10"/>
      <c r="RUE53" s="10"/>
      <c r="RUF53" s="10"/>
      <c r="RUG53" s="10"/>
      <c r="RUH53" s="10"/>
      <c r="RUI53" s="10"/>
      <c r="RUJ53" s="10"/>
      <c r="RUK53" s="10"/>
      <c r="RUL53" s="10"/>
      <c r="RUM53" s="10"/>
      <c r="RUN53" s="10"/>
      <c r="RUO53" s="10"/>
      <c r="RUP53" s="10"/>
      <c r="RUQ53" s="10"/>
      <c r="RUR53" s="10"/>
      <c r="RUS53" s="10"/>
      <c r="RUT53" s="10"/>
      <c r="RUU53" s="10"/>
      <c r="RUV53" s="10"/>
      <c r="RUW53" s="10"/>
      <c r="RUX53" s="10"/>
      <c r="RUY53" s="10"/>
      <c r="RUZ53" s="10"/>
      <c r="RVA53" s="10"/>
      <c r="RVB53" s="10"/>
      <c r="RVC53" s="10"/>
      <c r="RVD53" s="10"/>
      <c r="RVE53" s="10"/>
      <c r="RVF53" s="10"/>
      <c r="RVG53" s="10"/>
      <c r="RVH53" s="10"/>
      <c r="RVI53" s="10"/>
      <c r="RVJ53" s="10"/>
      <c r="RVK53" s="10"/>
      <c r="RVL53" s="10"/>
      <c r="RVM53" s="10"/>
      <c r="RVN53" s="10"/>
      <c r="RVO53" s="10"/>
      <c r="RVP53" s="10"/>
      <c r="RVQ53" s="10"/>
      <c r="RVR53" s="10"/>
      <c r="RVS53" s="10"/>
      <c r="RVT53" s="10"/>
      <c r="RVU53" s="10"/>
      <c r="RVV53" s="10"/>
      <c r="RVW53" s="10"/>
      <c r="RVX53" s="10"/>
      <c r="RVY53" s="10"/>
      <c r="RVZ53" s="10"/>
      <c r="RWA53" s="10"/>
      <c r="RWB53" s="10"/>
      <c r="RWC53" s="10"/>
      <c r="RWD53" s="10"/>
      <c r="RWE53" s="10"/>
      <c r="RWF53" s="10"/>
      <c r="RWG53" s="10"/>
      <c r="RWH53" s="10"/>
      <c r="RWI53" s="10"/>
      <c r="RWJ53" s="10"/>
      <c r="RWK53" s="10"/>
      <c r="RWL53" s="10"/>
      <c r="RWM53" s="10"/>
      <c r="RWN53" s="10"/>
      <c r="RWO53" s="10"/>
      <c r="RWP53" s="10"/>
      <c r="RWQ53" s="10"/>
      <c r="RWR53" s="10"/>
      <c r="RWS53" s="10"/>
      <c r="RWT53" s="10"/>
      <c r="RWU53" s="10"/>
      <c r="RWV53" s="10"/>
      <c r="RWW53" s="10"/>
      <c r="RWX53" s="10"/>
      <c r="RWY53" s="10"/>
      <c r="RWZ53" s="10"/>
      <c r="RXA53" s="10"/>
      <c r="RXB53" s="10"/>
      <c r="RXC53" s="10"/>
      <c r="RXD53" s="10"/>
      <c r="RXE53" s="10"/>
      <c r="RXF53" s="10"/>
      <c r="RXG53" s="10"/>
      <c r="RXH53" s="10"/>
      <c r="RXI53" s="10"/>
      <c r="RXJ53" s="10"/>
      <c r="RXK53" s="10"/>
      <c r="RXL53" s="10"/>
      <c r="RXM53" s="10"/>
      <c r="RXN53" s="10"/>
      <c r="RXO53" s="10"/>
      <c r="RXP53" s="10"/>
      <c r="RXQ53" s="10"/>
      <c r="RXR53" s="10"/>
      <c r="RXS53" s="10"/>
      <c r="RXT53" s="10"/>
      <c r="RXU53" s="10"/>
      <c r="RXV53" s="10"/>
      <c r="RXW53" s="10"/>
      <c r="RXX53" s="10"/>
      <c r="RXY53" s="10"/>
      <c r="RXZ53" s="10"/>
      <c r="RYA53" s="10"/>
      <c r="RYB53" s="10"/>
      <c r="RYC53" s="10"/>
      <c r="RYD53" s="10"/>
      <c r="RYE53" s="10"/>
      <c r="RYF53" s="10"/>
      <c r="RYG53" s="10"/>
      <c r="RYH53" s="10"/>
      <c r="RYI53" s="10"/>
      <c r="RYJ53" s="10"/>
      <c r="RYK53" s="10"/>
      <c r="RYL53" s="10"/>
      <c r="RYM53" s="10"/>
      <c r="RYN53" s="10"/>
      <c r="RYO53" s="10"/>
      <c r="RYP53" s="10"/>
      <c r="RYQ53" s="10"/>
      <c r="RYR53" s="10"/>
      <c r="RYS53" s="10"/>
      <c r="RYT53" s="10"/>
      <c r="RYU53" s="10"/>
      <c r="RYV53" s="10"/>
      <c r="RYW53" s="10"/>
      <c r="RYX53" s="10"/>
      <c r="RYY53" s="10"/>
      <c r="RYZ53" s="10"/>
      <c r="RZA53" s="10"/>
      <c r="RZB53" s="10"/>
      <c r="RZC53" s="10"/>
      <c r="RZD53" s="10"/>
      <c r="RZE53" s="10"/>
      <c r="RZF53" s="10"/>
      <c r="RZG53" s="10"/>
      <c r="RZH53" s="10"/>
      <c r="RZI53" s="10"/>
      <c r="RZJ53" s="10"/>
      <c r="RZK53" s="10"/>
      <c r="RZL53" s="10"/>
      <c r="RZM53" s="10"/>
      <c r="RZN53" s="10"/>
      <c r="RZO53" s="10"/>
      <c r="RZP53" s="10"/>
      <c r="RZQ53" s="10"/>
      <c r="RZR53" s="10"/>
      <c r="RZS53" s="10"/>
      <c r="RZT53" s="10"/>
      <c r="RZU53" s="10"/>
      <c r="RZV53" s="10"/>
      <c r="RZW53" s="10"/>
      <c r="RZX53" s="10"/>
      <c r="RZY53" s="10"/>
      <c r="RZZ53" s="10"/>
      <c r="SAA53" s="10"/>
      <c r="SAB53" s="10"/>
      <c r="SAC53" s="10"/>
      <c r="SAD53" s="10"/>
      <c r="SAE53" s="10"/>
      <c r="SAF53" s="10"/>
      <c r="SAG53" s="10"/>
      <c r="SAH53" s="10"/>
      <c r="SAI53" s="10"/>
      <c r="SAJ53" s="10"/>
      <c r="SAK53" s="10"/>
      <c r="SAL53" s="10"/>
      <c r="SAM53" s="10"/>
      <c r="SAN53" s="10"/>
      <c r="SAO53" s="10"/>
      <c r="SAP53" s="10"/>
      <c r="SAQ53" s="10"/>
      <c r="SAR53" s="10"/>
      <c r="SAS53" s="10"/>
      <c r="SAT53" s="10"/>
      <c r="SAU53" s="10"/>
      <c r="SAV53" s="10"/>
      <c r="SAW53" s="10"/>
      <c r="SAX53" s="10"/>
      <c r="SAY53" s="10"/>
      <c r="SAZ53" s="10"/>
      <c r="SBA53" s="10"/>
      <c r="SBB53" s="10"/>
      <c r="SBC53" s="10"/>
      <c r="SBD53" s="10"/>
      <c r="SBE53" s="10"/>
      <c r="SBF53" s="10"/>
      <c r="SBG53" s="10"/>
      <c r="SBH53" s="10"/>
      <c r="SBI53" s="10"/>
      <c r="SBJ53" s="10"/>
      <c r="SBK53" s="10"/>
      <c r="SBL53" s="10"/>
      <c r="SBM53" s="10"/>
      <c r="SBN53" s="10"/>
      <c r="SBO53" s="10"/>
      <c r="SBP53" s="10"/>
      <c r="SBQ53" s="10"/>
      <c r="SBR53" s="10"/>
      <c r="SBS53" s="10"/>
      <c r="SBT53" s="10"/>
      <c r="SBU53" s="10"/>
      <c r="SBV53" s="10"/>
      <c r="SBW53" s="10"/>
      <c r="SBX53" s="10"/>
      <c r="SBY53" s="10"/>
      <c r="SBZ53" s="10"/>
      <c r="SCA53" s="10"/>
      <c r="SCB53" s="10"/>
      <c r="SCC53" s="10"/>
      <c r="SCD53" s="10"/>
      <c r="SCE53" s="10"/>
      <c r="SCF53" s="10"/>
      <c r="SCG53" s="10"/>
      <c r="SCH53" s="10"/>
      <c r="SCI53" s="10"/>
      <c r="SCJ53" s="10"/>
      <c r="SCK53" s="10"/>
      <c r="SCL53" s="10"/>
      <c r="SCM53" s="10"/>
      <c r="SCN53" s="10"/>
      <c r="SCO53" s="10"/>
      <c r="SCP53" s="10"/>
      <c r="SCQ53" s="10"/>
      <c r="SCR53" s="10"/>
      <c r="SCS53" s="10"/>
      <c r="SCT53" s="10"/>
      <c r="SCU53" s="10"/>
      <c r="SCV53" s="10"/>
      <c r="SCW53" s="10"/>
      <c r="SCX53" s="10"/>
      <c r="SCY53" s="10"/>
      <c r="SCZ53" s="10"/>
      <c r="SDA53" s="10"/>
      <c r="SDB53" s="10"/>
      <c r="SDC53" s="10"/>
      <c r="SDD53" s="10"/>
      <c r="SDE53" s="10"/>
      <c r="SDF53" s="10"/>
      <c r="SDG53" s="10"/>
      <c r="SDH53" s="10"/>
      <c r="SDI53" s="10"/>
      <c r="SDJ53" s="10"/>
      <c r="SDK53" s="10"/>
      <c r="SDL53" s="10"/>
      <c r="SDM53" s="10"/>
      <c r="SDN53" s="10"/>
      <c r="SDO53" s="10"/>
      <c r="SDP53" s="10"/>
      <c r="SDQ53" s="10"/>
      <c r="SDR53" s="10"/>
      <c r="SDS53" s="10"/>
      <c r="SDT53" s="10"/>
      <c r="SDU53" s="10"/>
      <c r="SDV53" s="10"/>
      <c r="SDW53" s="10"/>
      <c r="SDX53" s="10"/>
      <c r="SDY53" s="10"/>
      <c r="SDZ53" s="10"/>
      <c r="SEA53" s="10"/>
      <c r="SEB53" s="10"/>
      <c r="SEC53" s="10"/>
      <c r="SED53" s="10"/>
      <c r="SEE53" s="10"/>
      <c r="SEF53" s="10"/>
      <c r="SEG53" s="10"/>
      <c r="SEH53" s="10"/>
      <c r="SEI53" s="10"/>
      <c r="SEJ53" s="10"/>
      <c r="SEK53" s="10"/>
      <c r="SEL53" s="10"/>
      <c r="SEM53" s="10"/>
      <c r="SEN53" s="10"/>
      <c r="SEO53" s="10"/>
      <c r="SEP53" s="10"/>
      <c r="SEQ53" s="10"/>
      <c r="SER53" s="10"/>
      <c r="SES53" s="10"/>
      <c r="SET53" s="10"/>
      <c r="SEU53" s="10"/>
      <c r="SEV53" s="10"/>
      <c r="SEW53" s="10"/>
      <c r="SEX53" s="10"/>
      <c r="SEY53" s="10"/>
      <c r="SEZ53" s="10"/>
      <c r="SFA53" s="10"/>
      <c r="SFB53" s="10"/>
      <c r="SFC53" s="10"/>
      <c r="SFD53" s="10"/>
      <c r="SFE53" s="10"/>
      <c r="SFF53" s="10"/>
      <c r="SFG53" s="10"/>
      <c r="SFH53" s="10"/>
      <c r="SFI53" s="10"/>
      <c r="SFJ53" s="10"/>
      <c r="SFK53" s="10"/>
      <c r="SFL53" s="10"/>
      <c r="SFM53" s="10"/>
      <c r="SFN53" s="10"/>
      <c r="SFO53" s="10"/>
      <c r="SFP53" s="10"/>
      <c r="SFQ53" s="10"/>
      <c r="SFR53" s="10"/>
      <c r="SFS53" s="10"/>
      <c r="SFT53" s="10"/>
      <c r="SFU53" s="10"/>
      <c r="SFV53" s="10"/>
      <c r="SFW53" s="10"/>
      <c r="SFX53" s="10"/>
      <c r="SFY53" s="10"/>
      <c r="SFZ53" s="10"/>
      <c r="SGA53" s="10"/>
      <c r="SGB53" s="10"/>
      <c r="SGC53" s="10"/>
      <c r="SGD53" s="10"/>
      <c r="SGE53" s="10"/>
      <c r="SGF53" s="10"/>
      <c r="SGG53" s="10"/>
      <c r="SGH53" s="10"/>
      <c r="SGI53" s="10"/>
      <c r="SGJ53" s="10"/>
      <c r="SGK53" s="10"/>
      <c r="SGL53" s="10"/>
      <c r="SGM53" s="10"/>
      <c r="SGN53" s="10"/>
      <c r="SGO53" s="10"/>
      <c r="SGP53" s="10"/>
      <c r="SGQ53" s="10"/>
      <c r="SGR53" s="10"/>
      <c r="SGS53" s="10"/>
      <c r="SGT53" s="10"/>
      <c r="SGU53" s="10"/>
      <c r="SGV53" s="10"/>
      <c r="SGW53" s="10"/>
      <c r="SGX53" s="10"/>
      <c r="SGY53" s="10"/>
      <c r="SGZ53" s="10"/>
      <c r="SHA53" s="10"/>
      <c r="SHB53" s="10"/>
      <c r="SHC53" s="10"/>
      <c r="SHD53" s="10"/>
      <c r="SHE53" s="10"/>
      <c r="SHF53" s="10"/>
      <c r="SHG53" s="10"/>
      <c r="SHH53" s="10"/>
      <c r="SHI53" s="10"/>
      <c r="SHJ53" s="10"/>
      <c r="SHK53" s="10"/>
      <c r="SHL53" s="10"/>
      <c r="SHM53" s="10"/>
      <c r="SHN53" s="10"/>
      <c r="SHO53" s="10"/>
      <c r="SHP53" s="10"/>
      <c r="SHQ53" s="10"/>
      <c r="SHR53" s="10"/>
      <c r="SHS53" s="10"/>
      <c r="SHT53" s="10"/>
      <c r="SHU53" s="10"/>
      <c r="SHV53" s="10"/>
      <c r="SHW53" s="10"/>
      <c r="SHX53" s="10"/>
      <c r="SHY53" s="10"/>
      <c r="SHZ53" s="10"/>
      <c r="SIA53" s="10"/>
      <c r="SIB53" s="10"/>
      <c r="SIC53" s="10"/>
      <c r="SID53" s="10"/>
      <c r="SIE53" s="10"/>
      <c r="SIF53" s="10"/>
      <c r="SIG53" s="10"/>
      <c r="SIH53" s="10"/>
      <c r="SII53" s="10"/>
      <c r="SIJ53" s="10"/>
      <c r="SIK53" s="10"/>
      <c r="SIL53" s="10"/>
      <c r="SIM53" s="10"/>
      <c r="SIN53" s="10"/>
      <c r="SIO53" s="10"/>
      <c r="SIP53" s="10"/>
      <c r="SIQ53" s="10"/>
      <c r="SIR53" s="10"/>
      <c r="SIS53" s="10"/>
      <c r="SIT53" s="10"/>
      <c r="SIU53" s="10"/>
      <c r="SIV53" s="10"/>
      <c r="SIW53" s="10"/>
      <c r="SIX53" s="10"/>
      <c r="SIY53" s="10"/>
      <c r="SIZ53" s="10"/>
      <c r="SJA53" s="10"/>
      <c r="SJB53" s="10"/>
      <c r="SJC53" s="10"/>
      <c r="SJD53" s="10"/>
      <c r="SJE53" s="10"/>
      <c r="SJF53" s="10"/>
      <c r="SJG53" s="10"/>
      <c r="SJH53" s="10"/>
      <c r="SJI53" s="10"/>
      <c r="SJJ53" s="10"/>
      <c r="SJK53" s="10"/>
      <c r="SJL53" s="10"/>
      <c r="SJM53" s="10"/>
      <c r="SJN53" s="10"/>
      <c r="SJO53" s="10"/>
      <c r="SJP53" s="10"/>
      <c r="SJQ53" s="10"/>
      <c r="SJR53" s="10"/>
      <c r="SJS53" s="10"/>
      <c r="SJT53" s="10"/>
      <c r="SJU53" s="10"/>
      <c r="SJV53" s="10"/>
      <c r="SJW53" s="10"/>
      <c r="SJX53" s="10"/>
      <c r="SJY53" s="10"/>
      <c r="SJZ53" s="10"/>
      <c r="SKA53" s="10"/>
      <c r="SKB53" s="10"/>
      <c r="SKC53" s="10"/>
      <c r="SKD53" s="10"/>
      <c r="SKE53" s="10"/>
      <c r="SKF53" s="10"/>
      <c r="SKG53" s="10"/>
      <c r="SKH53" s="10"/>
      <c r="SKI53" s="10"/>
      <c r="SKJ53" s="10"/>
      <c r="SKK53" s="10"/>
      <c r="SKL53" s="10"/>
      <c r="SKM53" s="10"/>
      <c r="SKN53" s="10"/>
      <c r="SKO53" s="10"/>
      <c r="SKP53" s="10"/>
      <c r="SKQ53" s="10"/>
      <c r="SKR53" s="10"/>
      <c r="SKS53" s="10"/>
      <c r="SKT53" s="10"/>
      <c r="SKU53" s="10"/>
      <c r="SKV53" s="10"/>
      <c r="SKW53" s="10"/>
      <c r="SKX53" s="10"/>
      <c r="SKY53" s="10"/>
      <c r="SKZ53" s="10"/>
      <c r="SLA53" s="10"/>
      <c r="SLB53" s="10"/>
      <c r="SLC53" s="10"/>
      <c r="SLD53" s="10"/>
      <c r="SLE53" s="10"/>
      <c r="SLF53" s="10"/>
      <c r="SLG53" s="10"/>
      <c r="SLH53" s="10"/>
      <c r="SLI53" s="10"/>
      <c r="SLJ53" s="10"/>
      <c r="SLK53" s="10"/>
      <c r="SLL53" s="10"/>
      <c r="SLM53" s="10"/>
      <c r="SLN53" s="10"/>
      <c r="SLO53" s="10"/>
      <c r="SLP53" s="10"/>
      <c r="SLQ53" s="10"/>
      <c r="SLR53" s="10"/>
      <c r="SLS53" s="10"/>
      <c r="SLT53" s="10"/>
      <c r="SLU53" s="10"/>
      <c r="SLV53" s="10"/>
      <c r="SLW53" s="10"/>
      <c r="SLX53" s="10"/>
      <c r="SLY53" s="10"/>
      <c r="SLZ53" s="10"/>
      <c r="SMA53" s="10"/>
      <c r="SMB53" s="10"/>
      <c r="SMC53" s="10"/>
      <c r="SMD53" s="10"/>
      <c r="SME53" s="10"/>
      <c r="SMF53" s="10"/>
      <c r="SMG53" s="10"/>
      <c r="SMH53" s="10"/>
      <c r="SMI53" s="10"/>
      <c r="SMJ53" s="10"/>
      <c r="SMK53" s="10"/>
      <c r="SML53" s="10"/>
      <c r="SMM53" s="10"/>
      <c r="SMN53" s="10"/>
      <c r="SMO53" s="10"/>
      <c r="SMP53" s="10"/>
      <c r="SMQ53" s="10"/>
      <c r="SMR53" s="10"/>
      <c r="SMS53" s="10"/>
      <c r="SMT53" s="10"/>
      <c r="SMU53" s="10"/>
      <c r="SMV53" s="10"/>
      <c r="SMW53" s="10"/>
      <c r="SMX53" s="10"/>
      <c r="SMY53" s="10"/>
      <c r="SMZ53" s="10"/>
      <c r="SNA53" s="10"/>
      <c r="SNB53" s="10"/>
      <c r="SNC53" s="10"/>
      <c r="SND53" s="10"/>
      <c r="SNE53" s="10"/>
      <c r="SNF53" s="10"/>
      <c r="SNG53" s="10"/>
      <c r="SNH53" s="10"/>
      <c r="SNI53" s="10"/>
      <c r="SNJ53" s="10"/>
      <c r="SNK53" s="10"/>
      <c r="SNL53" s="10"/>
      <c r="SNM53" s="10"/>
      <c r="SNN53" s="10"/>
      <c r="SNO53" s="10"/>
      <c r="SNP53" s="10"/>
      <c r="SNQ53" s="10"/>
      <c r="SNR53" s="10"/>
      <c r="SNS53" s="10"/>
      <c r="SNT53" s="10"/>
      <c r="SNU53" s="10"/>
      <c r="SNV53" s="10"/>
      <c r="SNW53" s="10"/>
      <c r="SNX53" s="10"/>
      <c r="SNY53" s="10"/>
      <c r="SNZ53" s="10"/>
      <c r="SOA53" s="10"/>
      <c r="SOB53" s="10"/>
      <c r="SOC53" s="10"/>
      <c r="SOD53" s="10"/>
      <c r="SOE53" s="10"/>
      <c r="SOF53" s="10"/>
      <c r="SOG53" s="10"/>
      <c r="SOH53" s="10"/>
      <c r="SOI53" s="10"/>
      <c r="SOJ53" s="10"/>
      <c r="SOK53" s="10"/>
      <c r="SOL53" s="10"/>
      <c r="SOM53" s="10"/>
      <c r="SON53" s="10"/>
      <c r="SOO53" s="10"/>
      <c r="SOP53" s="10"/>
      <c r="SOQ53" s="10"/>
      <c r="SOR53" s="10"/>
      <c r="SOS53" s="10"/>
      <c r="SOT53" s="10"/>
      <c r="SOU53" s="10"/>
      <c r="SOV53" s="10"/>
      <c r="SOW53" s="10"/>
      <c r="SOX53" s="10"/>
      <c r="SOY53" s="10"/>
      <c r="SOZ53" s="10"/>
      <c r="SPA53" s="10"/>
      <c r="SPB53" s="10"/>
      <c r="SPC53" s="10"/>
      <c r="SPD53" s="10"/>
      <c r="SPE53" s="10"/>
      <c r="SPF53" s="10"/>
      <c r="SPG53" s="10"/>
      <c r="SPH53" s="10"/>
      <c r="SPI53" s="10"/>
      <c r="SPJ53" s="10"/>
      <c r="SPK53" s="10"/>
      <c r="SPL53" s="10"/>
      <c r="SPM53" s="10"/>
      <c r="SPN53" s="10"/>
      <c r="SPO53" s="10"/>
      <c r="SPP53" s="10"/>
      <c r="SPQ53" s="10"/>
      <c r="SPR53" s="10"/>
      <c r="SPS53" s="10"/>
      <c r="SPT53" s="10"/>
      <c r="SPU53" s="10"/>
      <c r="SPV53" s="10"/>
      <c r="SPW53" s="10"/>
      <c r="SPX53" s="10"/>
      <c r="SPY53" s="10"/>
      <c r="SPZ53" s="10"/>
      <c r="SQA53" s="10"/>
      <c r="SQB53" s="10"/>
      <c r="SQC53" s="10"/>
      <c r="SQD53" s="10"/>
      <c r="SQE53" s="10"/>
      <c r="SQF53" s="10"/>
      <c r="SQG53" s="10"/>
      <c r="SQH53" s="10"/>
      <c r="SQI53" s="10"/>
      <c r="SQJ53" s="10"/>
      <c r="SQK53" s="10"/>
      <c r="SQL53" s="10"/>
      <c r="SQM53" s="10"/>
      <c r="SQN53" s="10"/>
      <c r="SQO53" s="10"/>
      <c r="SQP53" s="10"/>
      <c r="SQQ53" s="10"/>
      <c r="SQR53" s="10"/>
      <c r="SQS53" s="10"/>
      <c r="SQT53" s="10"/>
      <c r="SQU53" s="10"/>
      <c r="SQV53" s="10"/>
      <c r="SQW53" s="10"/>
      <c r="SQX53" s="10"/>
      <c r="SQY53" s="10"/>
      <c r="SQZ53" s="10"/>
      <c r="SRA53" s="10"/>
      <c r="SRB53" s="10"/>
      <c r="SRC53" s="10"/>
      <c r="SRD53" s="10"/>
      <c r="SRE53" s="10"/>
      <c r="SRF53" s="10"/>
      <c r="SRG53" s="10"/>
      <c r="SRH53" s="10"/>
      <c r="SRI53" s="10"/>
      <c r="SRJ53" s="10"/>
      <c r="SRK53" s="10"/>
      <c r="SRL53" s="10"/>
      <c r="SRM53" s="10"/>
      <c r="SRN53" s="10"/>
      <c r="SRO53" s="10"/>
      <c r="SRP53" s="10"/>
      <c r="SRQ53" s="10"/>
      <c r="SRR53" s="10"/>
      <c r="SRS53" s="10"/>
      <c r="SRT53" s="10"/>
      <c r="SRU53" s="10"/>
      <c r="SRV53" s="10"/>
      <c r="SRW53" s="10"/>
      <c r="SRX53" s="10"/>
      <c r="SRY53" s="10"/>
      <c r="SRZ53" s="10"/>
      <c r="SSA53" s="10"/>
      <c r="SSB53" s="10"/>
      <c r="SSC53" s="10"/>
      <c r="SSD53" s="10"/>
      <c r="SSE53" s="10"/>
      <c r="SSF53" s="10"/>
      <c r="SSG53" s="10"/>
      <c r="SSH53" s="10"/>
      <c r="SSI53" s="10"/>
      <c r="SSJ53" s="10"/>
      <c r="SSK53" s="10"/>
      <c r="SSL53" s="10"/>
      <c r="SSM53" s="10"/>
      <c r="SSN53" s="10"/>
      <c r="SSO53" s="10"/>
      <c r="SSP53" s="10"/>
      <c r="SSQ53" s="10"/>
      <c r="SSR53" s="10"/>
      <c r="SSS53" s="10"/>
      <c r="SST53" s="10"/>
      <c r="SSU53" s="10"/>
      <c r="SSV53" s="10"/>
      <c r="SSW53" s="10"/>
      <c r="SSX53" s="10"/>
      <c r="SSY53" s="10"/>
      <c r="SSZ53" s="10"/>
      <c r="STA53" s="10"/>
      <c r="STB53" s="10"/>
      <c r="STC53" s="10"/>
      <c r="STD53" s="10"/>
      <c r="STE53" s="10"/>
      <c r="STF53" s="10"/>
      <c r="STG53" s="10"/>
      <c r="STH53" s="10"/>
      <c r="STI53" s="10"/>
      <c r="STJ53" s="10"/>
      <c r="STK53" s="10"/>
      <c r="STL53" s="10"/>
      <c r="STM53" s="10"/>
      <c r="STN53" s="10"/>
      <c r="STO53" s="10"/>
      <c r="STP53" s="10"/>
      <c r="STQ53" s="10"/>
      <c r="STR53" s="10"/>
      <c r="STS53" s="10"/>
      <c r="STT53" s="10"/>
      <c r="STU53" s="10"/>
      <c r="STV53" s="10"/>
      <c r="STW53" s="10"/>
      <c r="STX53" s="10"/>
      <c r="STY53" s="10"/>
      <c r="STZ53" s="10"/>
      <c r="SUA53" s="10"/>
      <c r="SUB53" s="10"/>
      <c r="SUC53" s="10"/>
      <c r="SUD53" s="10"/>
      <c r="SUE53" s="10"/>
      <c r="SUF53" s="10"/>
      <c r="SUG53" s="10"/>
      <c r="SUH53" s="10"/>
      <c r="SUI53" s="10"/>
      <c r="SUJ53" s="10"/>
      <c r="SUK53" s="10"/>
      <c r="SUL53" s="10"/>
      <c r="SUM53" s="10"/>
      <c r="SUN53" s="10"/>
      <c r="SUO53" s="10"/>
      <c r="SUP53" s="10"/>
      <c r="SUQ53" s="10"/>
      <c r="SUR53" s="10"/>
      <c r="SUS53" s="10"/>
      <c r="SUT53" s="10"/>
      <c r="SUU53" s="10"/>
      <c r="SUV53" s="10"/>
      <c r="SUW53" s="10"/>
      <c r="SUX53" s="10"/>
      <c r="SUY53" s="10"/>
      <c r="SUZ53" s="10"/>
      <c r="SVA53" s="10"/>
      <c r="SVB53" s="10"/>
      <c r="SVC53" s="10"/>
      <c r="SVD53" s="10"/>
      <c r="SVE53" s="10"/>
      <c r="SVF53" s="10"/>
      <c r="SVG53" s="10"/>
      <c r="SVH53" s="10"/>
      <c r="SVI53" s="10"/>
      <c r="SVJ53" s="10"/>
      <c r="SVK53" s="10"/>
      <c r="SVL53" s="10"/>
      <c r="SVM53" s="10"/>
      <c r="SVN53" s="10"/>
      <c r="SVO53" s="10"/>
      <c r="SVP53" s="10"/>
      <c r="SVQ53" s="10"/>
      <c r="SVR53" s="10"/>
      <c r="SVS53" s="10"/>
      <c r="SVT53" s="10"/>
      <c r="SVU53" s="10"/>
      <c r="SVV53" s="10"/>
      <c r="SVW53" s="10"/>
      <c r="SVX53" s="10"/>
      <c r="SVY53" s="10"/>
      <c r="SVZ53" s="10"/>
      <c r="SWA53" s="10"/>
      <c r="SWB53" s="10"/>
      <c r="SWC53" s="10"/>
      <c r="SWD53" s="10"/>
      <c r="SWE53" s="10"/>
      <c r="SWF53" s="10"/>
      <c r="SWG53" s="10"/>
      <c r="SWH53" s="10"/>
      <c r="SWI53" s="10"/>
      <c r="SWJ53" s="10"/>
      <c r="SWK53" s="10"/>
      <c r="SWL53" s="10"/>
      <c r="SWM53" s="10"/>
      <c r="SWN53" s="10"/>
      <c r="SWO53" s="10"/>
      <c r="SWP53" s="10"/>
      <c r="SWQ53" s="10"/>
      <c r="SWR53" s="10"/>
      <c r="SWS53" s="10"/>
      <c r="SWT53" s="10"/>
      <c r="SWU53" s="10"/>
      <c r="SWV53" s="10"/>
      <c r="SWW53" s="10"/>
      <c r="SWX53" s="10"/>
      <c r="SWY53" s="10"/>
      <c r="SWZ53" s="10"/>
      <c r="SXA53" s="10"/>
      <c r="SXB53" s="10"/>
      <c r="SXC53" s="10"/>
      <c r="SXD53" s="10"/>
      <c r="SXE53" s="10"/>
      <c r="SXF53" s="10"/>
      <c r="SXG53" s="10"/>
      <c r="SXH53" s="10"/>
      <c r="SXI53" s="10"/>
      <c r="SXJ53" s="10"/>
      <c r="SXK53" s="10"/>
      <c r="SXL53" s="10"/>
      <c r="SXM53" s="10"/>
      <c r="SXN53" s="10"/>
      <c r="SXO53" s="10"/>
      <c r="SXP53" s="10"/>
      <c r="SXQ53" s="10"/>
      <c r="SXR53" s="10"/>
      <c r="SXS53" s="10"/>
      <c r="SXT53" s="10"/>
      <c r="SXU53" s="10"/>
      <c r="SXV53" s="10"/>
      <c r="SXW53" s="10"/>
      <c r="SXX53" s="10"/>
      <c r="SXY53" s="10"/>
      <c r="SXZ53" s="10"/>
      <c r="SYA53" s="10"/>
      <c r="SYB53" s="10"/>
      <c r="SYC53" s="10"/>
      <c r="SYD53" s="10"/>
      <c r="SYE53" s="10"/>
      <c r="SYF53" s="10"/>
      <c r="SYG53" s="10"/>
      <c r="SYH53" s="10"/>
      <c r="SYI53" s="10"/>
      <c r="SYJ53" s="10"/>
      <c r="SYK53" s="10"/>
      <c r="SYL53" s="10"/>
      <c r="SYM53" s="10"/>
      <c r="SYN53" s="10"/>
      <c r="SYO53" s="10"/>
      <c r="SYP53" s="10"/>
      <c r="SYQ53" s="10"/>
      <c r="SYR53" s="10"/>
      <c r="SYS53" s="10"/>
      <c r="SYT53" s="10"/>
      <c r="SYU53" s="10"/>
      <c r="SYV53" s="10"/>
      <c r="SYW53" s="10"/>
      <c r="SYX53" s="10"/>
      <c r="SYY53" s="10"/>
      <c r="SYZ53" s="10"/>
      <c r="SZA53" s="10"/>
      <c r="SZB53" s="10"/>
      <c r="SZC53" s="10"/>
      <c r="SZD53" s="10"/>
      <c r="SZE53" s="10"/>
      <c r="SZF53" s="10"/>
      <c r="SZG53" s="10"/>
      <c r="SZH53" s="10"/>
      <c r="SZI53" s="10"/>
      <c r="SZJ53" s="10"/>
      <c r="SZK53" s="10"/>
      <c r="SZL53" s="10"/>
      <c r="SZM53" s="10"/>
      <c r="SZN53" s="10"/>
      <c r="SZO53" s="10"/>
      <c r="SZP53" s="10"/>
      <c r="SZQ53" s="10"/>
      <c r="SZR53" s="10"/>
      <c r="SZS53" s="10"/>
      <c r="SZT53" s="10"/>
      <c r="SZU53" s="10"/>
      <c r="SZV53" s="10"/>
      <c r="SZW53" s="10"/>
      <c r="SZX53" s="10"/>
      <c r="SZY53" s="10"/>
      <c r="SZZ53" s="10"/>
      <c r="TAA53" s="10"/>
      <c r="TAB53" s="10"/>
      <c r="TAC53" s="10"/>
      <c r="TAD53" s="10"/>
      <c r="TAE53" s="10"/>
      <c r="TAF53" s="10"/>
      <c r="TAG53" s="10"/>
      <c r="TAH53" s="10"/>
      <c r="TAI53" s="10"/>
      <c r="TAJ53" s="10"/>
      <c r="TAK53" s="10"/>
      <c r="TAL53" s="10"/>
      <c r="TAM53" s="10"/>
      <c r="TAN53" s="10"/>
      <c r="TAO53" s="10"/>
      <c r="TAP53" s="10"/>
      <c r="TAQ53" s="10"/>
      <c r="TAR53" s="10"/>
      <c r="TAS53" s="10"/>
      <c r="TAT53" s="10"/>
      <c r="TAU53" s="10"/>
      <c r="TAV53" s="10"/>
      <c r="TAW53" s="10"/>
      <c r="TAX53" s="10"/>
      <c r="TAY53" s="10"/>
      <c r="TAZ53" s="10"/>
      <c r="TBA53" s="10"/>
      <c r="TBB53" s="10"/>
      <c r="TBC53" s="10"/>
      <c r="TBD53" s="10"/>
      <c r="TBE53" s="10"/>
      <c r="TBF53" s="10"/>
      <c r="TBG53" s="10"/>
      <c r="TBH53" s="10"/>
      <c r="TBI53" s="10"/>
      <c r="TBJ53" s="10"/>
      <c r="TBK53" s="10"/>
      <c r="TBL53" s="10"/>
      <c r="TBM53" s="10"/>
      <c r="TBN53" s="10"/>
      <c r="TBO53" s="10"/>
      <c r="TBP53" s="10"/>
      <c r="TBQ53" s="10"/>
      <c r="TBR53" s="10"/>
      <c r="TBS53" s="10"/>
      <c r="TBT53" s="10"/>
      <c r="TBU53" s="10"/>
      <c r="TBV53" s="10"/>
      <c r="TBW53" s="10"/>
      <c r="TBX53" s="10"/>
      <c r="TBY53" s="10"/>
      <c r="TBZ53" s="10"/>
      <c r="TCA53" s="10"/>
      <c r="TCB53" s="10"/>
      <c r="TCC53" s="10"/>
      <c r="TCD53" s="10"/>
      <c r="TCE53" s="10"/>
      <c r="TCF53" s="10"/>
      <c r="TCG53" s="10"/>
      <c r="TCH53" s="10"/>
      <c r="TCI53" s="10"/>
      <c r="TCJ53" s="10"/>
      <c r="TCK53" s="10"/>
      <c r="TCL53" s="10"/>
      <c r="TCM53" s="10"/>
      <c r="TCN53" s="10"/>
      <c r="TCO53" s="10"/>
      <c r="TCP53" s="10"/>
      <c r="TCQ53" s="10"/>
      <c r="TCR53" s="10"/>
      <c r="TCS53" s="10"/>
      <c r="TCT53" s="10"/>
      <c r="TCU53" s="10"/>
      <c r="TCV53" s="10"/>
      <c r="TCW53" s="10"/>
      <c r="TCX53" s="10"/>
      <c r="TCY53" s="10"/>
      <c r="TCZ53" s="10"/>
      <c r="TDA53" s="10"/>
      <c r="TDB53" s="10"/>
      <c r="TDC53" s="10"/>
      <c r="TDD53" s="10"/>
      <c r="TDE53" s="10"/>
      <c r="TDF53" s="10"/>
      <c r="TDG53" s="10"/>
      <c r="TDH53" s="10"/>
      <c r="TDI53" s="10"/>
      <c r="TDJ53" s="10"/>
      <c r="TDK53" s="10"/>
      <c r="TDL53" s="10"/>
      <c r="TDM53" s="10"/>
      <c r="TDN53" s="10"/>
      <c r="TDO53" s="10"/>
      <c r="TDP53" s="10"/>
      <c r="TDQ53" s="10"/>
      <c r="TDR53" s="10"/>
      <c r="TDS53" s="10"/>
      <c r="TDT53" s="10"/>
      <c r="TDU53" s="10"/>
      <c r="TDV53" s="10"/>
      <c r="TDW53" s="10"/>
      <c r="TDX53" s="10"/>
      <c r="TDY53" s="10"/>
      <c r="TDZ53" s="10"/>
      <c r="TEA53" s="10"/>
      <c r="TEB53" s="10"/>
      <c r="TEC53" s="10"/>
      <c r="TED53" s="10"/>
      <c r="TEE53" s="10"/>
      <c r="TEF53" s="10"/>
      <c r="TEG53" s="10"/>
      <c r="TEH53" s="10"/>
      <c r="TEI53" s="10"/>
      <c r="TEJ53" s="10"/>
      <c r="TEK53" s="10"/>
      <c r="TEL53" s="10"/>
      <c r="TEM53" s="10"/>
      <c r="TEN53" s="10"/>
      <c r="TEO53" s="10"/>
      <c r="TEP53" s="10"/>
      <c r="TEQ53" s="10"/>
      <c r="TER53" s="10"/>
      <c r="TES53" s="10"/>
      <c r="TET53" s="10"/>
      <c r="TEU53" s="10"/>
      <c r="TEV53" s="10"/>
      <c r="TEW53" s="10"/>
      <c r="TEX53" s="10"/>
      <c r="TEY53" s="10"/>
      <c r="TEZ53" s="10"/>
      <c r="TFA53" s="10"/>
      <c r="TFB53" s="10"/>
      <c r="TFC53" s="10"/>
      <c r="TFD53" s="10"/>
      <c r="TFE53" s="10"/>
      <c r="TFF53" s="10"/>
      <c r="TFG53" s="10"/>
      <c r="TFH53" s="10"/>
      <c r="TFI53" s="10"/>
      <c r="TFJ53" s="10"/>
      <c r="TFK53" s="10"/>
      <c r="TFL53" s="10"/>
      <c r="TFM53" s="10"/>
      <c r="TFN53" s="10"/>
      <c r="TFO53" s="10"/>
      <c r="TFP53" s="10"/>
      <c r="TFQ53" s="10"/>
      <c r="TFR53" s="10"/>
      <c r="TFS53" s="10"/>
      <c r="TFT53" s="10"/>
      <c r="TFU53" s="10"/>
      <c r="TFV53" s="10"/>
      <c r="TFW53" s="10"/>
      <c r="TFX53" s="10"/>
      <c r="TFY53" s="10"/>
      <c r="TFZ53" s="10"/>
      <c r="TGA53" s="10"/>
      <c r="TGB53" s="10"/>
      <c r="TGC53" s="10"/>
      <c r="TGD53" s="10"/>
      <c r="TGE53" s="10"/>
      <c r="TGF53" s="10"/>
      <c r="TGG53" s="10"/>
      <c r="TGH53" s="10"/>
      <c r="TGI53" s="10"/>
      <c r="TGJ53" s="10"/>
      <c r="TGK53" s="10"/>
      <c r="TGL53" s="10"/>
      <c r="TGM53" s="10"/>
      <c r="TGN53" s="10"/>
      <c r="TGO53" s="10"/>
      <c r="TGP53" s="10"/>
      <c r="TGQ53" s="10"/>
      <c r="TGR53" s="10"/>
      <c r="TGS53" s="10"/>
      <c r="TGT53" s="10"/>
      <c r="TGU53" s="10"/>
      <c r="TGV53" s="10"/>
      <c r="TGW53" s="10"/>
      <c r="TGX53" s="10"/>
      <c r="TGY53" s="10"/>
      <c r="TGZ53" s="10"/>
      <c r="THA53" s="10"/>
      <c r="THB53" s="10"/>
      <c r="THC53" s="10"/>
      <c r="THD53" s="10"/>
      <c r="THE53" s="10"/>
      <c r="THF53" s="10"/>
      <c r="THG53" s="10"/>
      <c r="THH53" s="10"/>
      <c r="THI53" s="10"/>
      <c r="THJ53" s="10"/>
      <c r="THK53" s="10"/>
      <c r="THL53" s="10"/>
      <c r="THM53" s="10"/>
      <c r="THN53" s="10"/>
      <c r="THO53" s="10"/>
      <c r="THP53" s="10"/>
      <c r="THQ53" s="10"/>
      <c r="THR53" s="10"/>
      <c r="THS53" s="10"/>
      <c r="THT53" s="10"/>
      <c r="THU53" s="10"/>
      <c r="THV53" s="10"/>
      <c r="THW53" s="10"/>
      <c r="THX53" s="10"/>
      <c r="THY53" s="10"/>
      <c r="THZ53" s="10"/>
      <c r="TIA53" s="10"/>
      <c r="TIB53" s="10"/>
      <c r="TIC53" s="10"/>
      <c r="TID53" s="10"/>
      <c r="TIE53" s="10"/>
      <c r="TIF53" s="10"/>
      <c r="TIG53" s="10"/>
      <c r="TIH53" s="10"/>
      <c r="TII53" s="10"/>
      <c r="TIJ53" s="10"/>
      <c r="TIK53" s="10"/>
      <c r="TIL53" s="10"/>
      <c r="TIM53" s="10"/>
      <c r="TIN53" s="10"/>
      <c r="TIO53" s="10"/>
      <c r="TIP53" s="10"/>
      <c r="TIQ53" s="10"/>
      <c r="TIR53" s="10"/>
      <c r="TIS53" s="10"/>
      <c r="TIT53" s="10"/>
      <c r="TIU53" s="10"/>
      <c r="TIV53" s="10"/>
      <c r="TIW53" s="10"/>
      <c r="TIX53" s="10"/>
      <c r="TIY53" s="10"/>
      <c r="TIZ53" s="10"/>
      <c r="TJA53" s="10"/>
      <c r="TJB53" s="10"/>
      <c r="TJC53" s="10"/>
      <c r="TJD53" s="10"/>
      <c r="TJE53" s="10"/>
      <c r="TJF53" s="10"/>
      <c r="TJG53" s="10"/>
      <c r="TJH53" s="10"/>
      <c r="TJI53" s="10"/>
      <c r="TJJ53" s="10"/>
      <c r="TJK53" s="10"/>
      <c r="TJL53" s="10"/>
      <c r="TJM53" s="10"/>
      <c r="TJN53" s="10"/>
      <c r="TJO53" s="10"/>
      <c r="TJP53" s="10"/>
      <c r="TJQ53" s="10"/>
      <c r="TJR53" s="10"/>
      <c r="TJS53" s="10"/>
      <c r="TJT53" s="10"/>
      <c r="TJU53" s="10"/>
      <c r="TJV53" s="10"/>
      <c r="TJW53" s="10"/>
      <c r="TJX53" s="10"/>
      <c r="TJY53" s="10"/>
      <c r="TJZ53" s="10"/>
      <c r="TKA53" s="10"/>
      <c r="TKB53" s="10"/>
      <c r="TKC53" s="10"/>
      <c r="TKD53" s="10"/>
      <c r="TKE53" s="10"/>
      <c r="TKF53" s="10"/>
      <c r="TKG53" s="10"/>
      <c r="TKH53" s="10"/>
      <c r="TKI53" s="10"/>
      <c r="TKJ53" s="10"/>
      <c r="TKK53" s="10"/>
      <c r="TKL53" s="10"/>
      <c r="TKM53" s="10"/>
      <c r="TKN53" s="10"/>
      <c r="TKO53" s="10"/>
      <c r="TKP53" s="10"/>
      <c r="TKQ53" s="10"/>
      <c r="TKR53" s="10"/>
      <c r="TKS53" s="10"/>
      <c r="TKT53" s="10"/>
      <c r="TKU53" s="10"/>
      <c r="TKV53" s="10"/>
      <c r="TKW53" s="10"/>
      <c r="TKX53" s="10"/>
      <c r="TKY53" s="10"/>
      <c r="TKZ53" s="10"/>
      <c r="TLA53" s="10"/>
      <c r="TLB53" s="10"/>
      <c r="TLC53" s="10"/>
      <c r="TLD53" s="10"/>
      <c r="TLE53" s="10"/>
      <c r="TLF53" s="10"/>
      <c r="TLG53" s="10"/>
      <c r="TLH53" s="10"/>
      <c r="TLI53" s="10"/>
      <c r="TLJ53" s="10"/>
      <c r="TLK53" s="10"/>
      <c r="TLL53" s="10"/>
      <c r="TLM53" s="10"/>
      <c r="TLN53" s="10"/>
      <c r="TLO53" s="10"/>
      <c r="TLP53" s="10"/>
      <c r="TLQ53" s="10"/>
      <c r="TLR53" s="10"/>
      <c r="TLS53" s="10"/>
      <c r="TLT53" s="10"/>
      <c r="TLU53" s="10"/>
      <c r="TLV53" s="10"/>
      <c r="TLW53" s="10"/>
      <c r="TLX53" s="10"/>
      <c r="TLY53" s="10"/>
      <c r="TLZ53" s="10"/>
      <c r="TMA53" s="10"/>
      <c r="TMB53" s="10"/>
      <c r="TMC53" s="10"/>
      <c r="TMD53" s="10"/>
      <c r="TME53" s="10"/>
      <c r="TMF53" s="10"/>
      <c r="TMG53" s="10"/>
      <c r="TMH53" s="10"/>
      <c r="TMI53" s="10"/>
      <c r="TMJ53" s="10"/>
      <c r="TMK53" s="10"/>
      <c r="TML53" s="10"/>
      <c r="TMM53" s="10"/>
      <c r="TMN53" s="10"/>
      <c r="TMO53" s="10"/>
      <c r="TMP53" s="10"/>
      <c r="TMQ53" s="10"/>
      <c r="TMR53" s="10"/>
      <c r="TMS53" s="10"/>
      <c r="TMT53" s="10"/>
      <c r="TMU53" s="10"/>
      <c r="TMV53" s="10"/>
      <c r="TMW53" s="10"/>
      <c r="TMX53" s="10"/>
      <c r="TMY53" s="10"/>
      <c r="TMZ53" s="10"/>
      <c r="TNA53" s="10"/>
      <c r="TNB53" s="10"/>
      <c r="TNC53" s="10"/>
      <c r="TND53" s="10"/>
      <c r="TNE53" s="10"/>
      <c r="TNF53" s="10"/>
      <c r="TNG53" s="10"/>
      <c r="TNH53" s="10"/>
      <c r="TNI53" s="10"/>
      <c r="TNJ53" s="10"/>
      <c r="TNK53" s="10"/>
      <c r="TNL53" s="10"/>
      <c r="TNM53" s="10"/>
      <c r="TNN53" s="10"/>
      <c r="TNO53" s="10"/>
      <c r="TNP53" s="10"/>
      <c r="TNQ53" s="10"/>
      <c r="TNR53" s="10"/>
      <c r="TNS53" s="10"/>
      <c r="TNT53" s="10"/>
      <c r="TNU53" s="10"/>
      <c r="TNV53" s="10"/>
      <c r="TNW53" s="10"/>
      <c r="TNX53" s="10"/>
      <c r="TNY53" s="10"/>
      <c r="TNZ53" s="10"/>
      <c r="TOA53" s="10"/>
      <c r="TOB53" s="10"/>
      <c r="TOC53" s="10"/>
      <c r="TOD53" s="10"/>
      <c r="TOE53" s="10"/>
      <c r="TOF53" s="10"/>
      <c r="TOG53" s="10"/>
      <c r="TOH53" s="10"/>
      <c r="TOI53" s="10"/>
      <c r="TOJ53" s="10"/>
      <c r="TOK53" s="10"/>
      <c r="TOL53" s="10"/>
      <c r="TOM53" s="10"/>
      <c r="TON53" s="10"/>
      <c r="TOO53" s="10"/>
      <c r="TOP53" s="10"/>
      <c r="TOQ53" s="10"/>
      <c r="TOR53" s="10"/>
      <c r="TOS53" s="10"/>
      <c r="TOT53" s="10"/>
      <c r="TOU53" s="10"/>
      <c r="TOV53" s="10"/>
      <c r="TOW53" s="10"/>
      <c r="TOX53" s="10"/>
      <c r="TOY53" s="10"/>
      <c r="TOZ53" s="10"/>
      <c r="TPA53" s="10"/>
      <c r="TPB53" s="10"/>
      <c r="TPC53" s="10"/>
      <c r="TPD53" s="10"/>
      <c r="TPE53" s="10"/>
      <c r="TPF53" s="10"/>
      <c r="TPG53" s="10"/>
      <c r="TPH53" s="10"/>
      <c r="TPI53" s="10"/>
      <c r="TPJ53" s="10"/>
      <c r="TPK53" s="10"/>
      <c r="TPL53" s="10"/>
      <c r="TPM53" s="10"/>
      <c r="TPN53" s="10"/>
      <c r="TPO53" s="10"/>
      <c r="TPP53" s="10"/>
      <c r="TPQ53" s="10"/>
      <c r="TPR53" s="10"/>
      <c r="TPS53" s="10"/>
      <c r="TPT53" s="10"/>
      <c r="TPU53" s="10"/>
      <c r="TPV53" s="10"/>
      <c r="TPW53" s="10"/>
      <c r="TPX53" s="10"/>
      <c r="TPY53" s="10"/>
      <c r="TPZ53" s="10"/>
      <c r="TQA53" s="10"/>
      <c r="TQB53" s="10"/>
      <c r="TQC53" s="10"/>
      <c r="TQD53" s="10"/>
      <c r="TQE53" s="10"/>
      <c r="TQF53" s="10"/>
      <c r="TQG53" s="10"/>
      <c r="TQH53" s="10"/>
      <c r="TQI53" s="10"/>
      <c r="TQJ53" s="10"/>
      <c r="TQK53" s="10"/>
      <c r="TQL53" s="10"/>
      <c r="TQM53" s="10"/>
      <c r="TQN53" s="10"/>
      <c r="TQO53" s="10"/>
      <c r="TQP53" s="10"/>
      <c r="TQQ53" s="10"/>
      <c r="TQR53" s="10"/>
      <c r="TQS53" s="10"/>
      <c r="TQT53" s="10"/>
      <c r="TQU53" s="10"/>
      <c r="TQV53" s="10"/>
      <c r="TQW53" s="10"/>
      <c r="TQX53" s="10"/>
      <c r="TQY53" s="10"/>
      <c r="TQZ53" s="10"/>
      <c r="TRA53" s="10"/>
      <c r="TRB53" s="10"/>
      <c r="TRC53" s="10"/>
      <c r="TRD53" s="10"/>
      <c r="TRE53" s="10"/>
      <c r="TRF53" s="10"/>
      <c r="TRG53" s="10"/>
      <c r="TRH53" s="10"/>
      <c r="TRI53" s="10"/>
      <c r="TRJ53" s="10"/>
      <c r="TRK53" s="10"/>
      <c r="TRL53" s="10"/>
      <c r="TRM53" s="10"/>
      <c r="TRN53" s="10"/>
      <c r="TRO53" s="10"/>
      <c r="TRP53" s="10"/>
      <c r="TRQ53" s="10"/>
      <c r="TRR53" s="10"/>
      <c r="TRS53" s="10"/>
      <c r="TRT53" s="10"/>
      <c r="TRU53" s="10"/>
      <c r="TRV53" s="10"/>
      <c r="TRW53" s="10"/>
      <c r="TRX53" s="10"/>
      <c r="TRY53" s="10"/>
      <c r="TRZ53" s="10"/>
      <c r="TSA53" s="10"/>
      <c r="TSB53" s="10"/>
      <c r="TSC53" s="10"/>
      <c r="TSD53" s="10"/>
      <c r="TSE53" s="10"/>
      <c r="TSF53" s="10"/>
      <c r="TSG53" s="10"/>
      <c r="TSH53" s="10"/>
      <c r="TSI53" s="10"/>
      <c r="TSJ53" s="10"/>
      <c r="TSK53" s="10"/>
      <c r="TSL53" s="10"/>
      <c r="TSM53" s="10"/>
      <c r="TSN53" s="10"/>
      <c r="TSO53" s="10"/>
      <c r="TSP53" s="10"/>
      <c r="TSQ53" s="10"/>
      <c r="TSR53" s="10"/>
      <c r="TSS53" s="10"/>
      <c r="TST53" s="10"/>
      <c r="TSU53" s="10"/>
      <c r="TSV53" s="10"/>
      <c r="TSW53" s="10"/>
      <c r="TSX53" s="10"/>
      <c r="TSY53" s="10"/>
      <c r="TSZ53" s="10"/>
      <c r="TTA53" s="10"/>
      <c r="TTB53" s="10"/>
      <c r="TTC53" s="10"/>
      <c r="TTD53" s="10"/>
      <c r="TTE53" s="10"/>
      <c r="TTF53" s="10"/>
      <c r="TTG53" s="10"/>
      <c r="TTH53" s="10"/>
      <c r="TTI53" s="10"/>
      <c r="TTJ53" s="10"/>
      <c r="TTK53" s="10"/>
      <c r="TTL53" s="10"/>
      <c r="TTM53" s="10"/>
      <c r="TTN53" s="10"/>
      <c r="TTO53" s="10"/>
      <c r="TTP53" s="10"/>
      <c r="TTQ53" s="10"/>
      <c r="TTR53" s="10"/>
      <c r="TTS53" s="10"/>
      <c r="TTT53" s="10"/>
      <c r="TTU53" s="10"/>
      <c r="TTV53" s="10"/>
      <c r="TTW53" s="10"/>
      <c r="TTX53" s="10"/>
      <c r="TTY53" s="10"/>
      <c r="TTZ53" s="10"/>
      <c r="TUA53" s="10"/>
      <c r="TUB53" s="10"/>
      <c r="TUC53" s="10"/>
      <c r="TUD53" s="10"/>
      <c r="TUE53" s="10"/>
      <c r="TUF53" s="10"/>
      <c r="TUG53" s="10"/>
      <c r="TUH53" s="10"/>
      <c r="TUI53" s="10"/>
      <c r="TUJ53" s="10"/>
      <c r="TUK53" s="10"/>
      <c r="TUL53" s="10"/>
      <c r="TUM53" s="10"/>
      <c r="TUN53" s="10"/>
      <c r="TUO53" s="10"/>
      <c r="TUP53" s="10"/>
      <c r="TUQ53" s="10"/>
      <c r="TUR53" s="10"/>
      <c r="TUS53" s="10"/>
      <c r="TUT53" s="10"/>
      <c r="TUU53" s="10"/>
      <c r="TUV53" s="10"/>
      <c r="TUW53" s="10"/>
      <c r="TUX53" s="10"/>
      <c r="TUY53" s="10"/>
      <c r="TUZ53" s="10"/>
      <c r="TVA53" s="10"/>
      <c r="TVB53" s="10"/>
      <c r="TVC53" s="10"/>
      <c r="TVD53" s="10"/>
      <c r="TVE53" s="10"/>
      <c r="TVF53" s="10"/>
      <c r="TVG53" s="10"/>
      <c r="TVH53" s="10"/>
      <c r="TVI53" s="10"/>
      <c r="TVJ53" s="10"/>
      <c r="TVK53" s="10"/>
      <c r="TVL53" s="10"/>
      <c r="TVM53" s="10"/>
      <c r="TVN53" s="10"/>
      <c r="TVO53" s="10"/>
      <c r="TVP53" s="10"/>
      <c r="TVQ53" s="10"/>
      <c r="TVR53" s="10"/>
      <c r="TVS53" s="10"/>
      <c r="TVT53" s="10"/>
      <c r="TVU53" s="10"/>
      <c r="TVV53" s="10"/>
      <c r="TVW53" s="10"/>
      <c r="TVX53" s="10"/>
      <c r="TVY53" s="10"/>
      <c r="TVZ53" s="10"/>
      <c r="TWA53" s="10"/>
      <c r="TWB53" s="10"/>
      <c r="TWC53" s="10"/>
      <c r="TWD53" s="10"/>
      <c r="TWE53" s="10"/>
      <c r="TWF53" s="10"/>
      <c r="TWG53" s="10"/>
      <c r="TWH53" s="10"/>
      <c r="TWI53" s="10"/>
      <c r="TWJ53" s="10"/>
      <c r="TWK53" s="10"/>
      <c r="TWL53" s="10"/>
      <c r="TWM53" s="10"/>
      <c r="TWN53" s="10"/>
      <c r="TWO53" s="10"/>
      <c r="TWP53" s="10"/>
      <c r="TWQ53" s="10"/>
      <c r="TWR53" s="10"/>
      <c r="TWS53" s="10"/>
      <c r="TWT53" s="10"/>
      <c r="TWU53" s="10"/>
      <c r="TWV53" s="10"/>
      <c r="TWW53" s="10"/>
      <c r="TWX53" s="10"/>
      <c r="TWY53" s="10"/>
      <c r="TWZ53" s="10"/>
      <c r="TXA53" s="10"/>
      <c r="TXB53" s="10"/>
      <c r="TXC53" s="10"/>
      <c r="TXD53" s="10"/>
      <c r="TXE53" s="10"/>
      <c r="TXF53" s="10"/>
      <c r="TXG53" s="10"/>
      <c r="TXH53" s="10"/>
      <c r="TXI53" s="10"/>
      <c r="TXJ53" s="10"/>
      <c r="TXK53" s="10"/>
      <c r="TXL53" s="10"/>
      <c r="TXM53" s="10"/>
      <c r="TXN53" s="10"/>
      <c r="TXO53" s="10"/>
      <c r="TXP53" s="10"/>
      <c r="TXQ53" s="10"/>
      <c r="TXR53" s="10"/>
      <c r="TXS53" s="10"/>
      <c r="TXT53" s="10"/>
      <c r="TXU53" s="10"/>
      <c r="TXV53" s="10"/>
      <c r="TXW53" s="10"/>
      <c r="TXX53" s="10"/>
      <c r="TXY53" s="10"/>
      <c r="TXZ53" s="10"/>
      <c r="TYA53" s="10"/>
      <c r="TYB53" s="10"/>
      <c r="TYC53" s="10"/>
      <c r="TYD53" s="10"/>
      <c r="TYE53" s="10"/>
      <c r="TYF53" s="10"/>
      <c r="TYG53" s="10"/>
      <c r="TYH53" s="10"/>
      <c r="TYI53" s="10"/>
      <c r="TYJ53" s="10"/>
      <c r="TYK53" s="10"/>
      <c r="TYL53" s="10"/>
      <c r="TYM53" s="10"/>
      <c r="TYN53" s="10"/>
      <c r="TYO53" s="10"/>
      <c r="TYP53" s="10"/>
      <c r="TYQ53" s="10"/>
      <c r="TYR53" s="10"/>
      <c r="TYS53" s="10"/>
      <c r="TYT53" s="10"/>
      <c r="TYU53" s="10"/>
      <c r="TYV53" s="10"/>
      <c r="TYW53" s="10"/>
      <c r="TYX53" s="10"/>
      <c r="TYY53" s="10"/>
      <c r="TYZ53" s="10"/>
      <c r="TZA53" s="10"/>
      <c r="TZB53" s="10"/>
      <c r="TZC53" s="10"/>
      <c r="TZD53" s="10"/>
      <c r="TZE53" s="10"/>
      <c r="TZF53" s="10"/>
      <c r="TZG53" s="10"/>
      <c r="TZH53" s="10"/>
      <c r="TZI53" s="10"/>
      <c r="TZJ53" s="10"/>
      <c r="TZK53" s="10"/>
      <c r="TZL53" s="10"/>
      <c r="TZM53" s="10"/>
      <c r="TZN53" s="10"/>
      <c r="TZO53" s="10"/>
      <c r="TZP53" s="10"/>
      <c r="TZQ53" s="10"/>
      <c r="TZR53" s="10"/>
      <c r="TZS53" s="10"/>
      <c r="TZT53" s="10"/>
      <c r="TZU53" s="10"/>
      <c r="TZV53" s="10"/>
      <c r="TZW53" s="10"/>
      <c r="TZX53" s="10"/>
      <c r="TZY53" s="10"/>
      <c r="TZZ53" s="10"/>
      <c r="UAA53" s="10"/>
      <c r="UAB53" s="10"/>
      <c r="UAC53" s="10"/>
      <c r="UAD53" s="10"/>
      <c r="UAE53" s="10"/>
      <c r="UAF53" s="10"/>
      <c r="UAG53" s="10"/>
      <c r="UAH53" s="10"/>
      <c r="UAI53" s="10"/>
      <c r="UAJ53" s="10"/>
      <c r="UAK53" s="10"/>
      <c r="UAL53" s="10"/>
      <c r="UAM53" s="10"/>
      <c r="UAN53" s="10"/>
      <c r="UAO53" s="10"/>
      <c r="UAP53" s="10"/>
      <c r="UAQ53" s="10"/>
      <c r="UAR53" s="10"/>
      <c r="UAS53" s="10"/>
      <c r="UAT53" s="10"/>
      <c r="UAU53" s="10"/>
      <c r="UAV53" s="10"/>
      <c r="UAW53" s="10"/>
      <c r="UAX53" s="10"/>
      <c r="UAY53" s="10"/>
      <c r="UAZ53" s="10"/>
      <c r="UBA53" s="10"/>
      <c r="UBB53" s="10"/>
      <c r="UBC53" s="10"/>
      <c r="UBD53" s="10"/>
      <c r="UBE53" s="10"/>
      <c r="UBF53" s="10"/>
      <c r="UBG53" s="10"/>
      <c r="UBH53" s="10"/>
      <c r="UBI53" s="10"/>
      <c r="UBJ53" s="10"/>
      <c r="UBK53" s="10"/>
      <c r="UBL53" s="10"/>
      <c r="UBM53" s="10"/>
      <c r="UBN53" s="10"/>
      <c r="UBO53" s="10"/>
      <c r="UBP53" s="10"/>
      <c r="UBQ53" s="10"/>
      <c r="UBR53" s="10"/>
      <c r="UBS53" s="10"/>
      <c r="UBT53" s="10"/>
      <c r="UBU53" s="10"/>
      <c r="UBV53" s="10"/>
      <c r="UBW53" s="10"/>
      <c r="UBX53" s="10"/>
      <c r="UBY53" s="10"/>
      <c r="UBZ53" s="10"/>
      <c r="UCA53" s="10"/>
      <c r="UCB53" s="10"/>
      <c r="UCC53" s="10"/>
      <c r="UCD53" s="10"/>
      <c r="UCE53" s="10"/>
      <c r="UCF53" s="10"/>
      <c r="UCG53" s="10"/>
      <c r="UCH53" s="10"/>
      <c r="UCI53" s="10"/>
      <c r="UCJ53" s="10"/>
      <c r="UCK53" s="10"/>
      <c r="UCL53" s="10"/>
      <c r="UCM53" s="10"/>
      <c r="UCN53" s="10"/>
      <c r="UCO53" s="10"/>
      <c r="UCP53" s="10"/>
      <c r="UCQ53" s="10"/>
      <c r="UCR53" s="10"/>
      <c r="UCS53" s="10"/>
      <c r="UCT53" s="10"/>
      <c r="UCU53" s="10"/>
      <c r="UCV53" s="10"/>
      <c r="UCW53" s="10"/>
      <c r="UCX53" s="10"/>
      <c r="UCY53" s="10"/>
      <c r="UCZ53" s="10"/>
      <c r="UDA53" s="10"/>
      <c r="UDB53" s="10"/>
      <c r="UDC53" s="10"/>
      <c r="UDD53" s="10"/>
      <c r="UDE53" s="10"/>
      <c r="UDF53" s="10"/>
      <c r="UDG53" s="10"/>
      <c r="UDH53" s="10"/>
      <c r="UDI53" s="10"/>
      <c r="UDJ53" s="10"/>
      <c r="UDK53" s="10"/>
      <c r="UDL53" s="10"/>
      <c r="UDM53" s="10"/>
      <c r="UDN53" s="10"/>
      <c r="UDO53" s="10"/>
      <c r="UDP53" s="10"/>
      <c r="UDQ53" s="10"/>
      <c r="UDR53" s="10"/>
      <c r="UDS53" s="10"/>
      <c r="UDT53" s="10"/>
      <c r="UDU53" s="10"/>
      <c r="UDV53" s="10"/>
      <c r="UDW53" s="10"/>
      <c r="UDX53" s="10"/>
      <c r="UDY53" s="10"/>
      <c r="UDZ53" s="10"/>
      <c r="UEA53" s="10"/>
      <c r="UEB53" s="10"/>
      <c r="UEC53" s="10"/>
      <c r="UED53" s="10"/>
      <c r="UEE53" s="10"/>
      <c r="UEF53" s="10"/>
      <c r="UEG53" s="10"/>
      <c r="UEH53" s="10"/>
      <c r="UEI53" s="10"/>
      <c r="UEJ53" s="10"/>
      <c r="UEK53" s="10"/>
      <c r="UEL53" s="10"/>
      <c r="UEM53" s="10"/>
      <c r="UEN53" s="10"/>
      <c r="UEO53" s="10"/>
      <c r="UEP53" s="10"/>
      <c r="UEQ53" s="10"/>
      <c r="UER53" s="10"/>
      <c r="UES53" s="10"/>
      <c r="UET53" s="10"/>
      <c r="UEU53" s="10"/>
      <c r="UEV53" s="10"/>
      <c r="UEW53" s="10"/>
      <c r="UEX53" s="10"/>
      <c r="UEY53" s="10"/>
      <c r="UEZ53" s="10"/>
      <c r="UFA53" s="10"/>
      <c r="UFB53" s="10"/>
      <c r="UFC53" s="10"/>
      <c r="UFD53" s="10"/>
      <c r="UFE53" s="10"/>
      <c r="UFF53" s="10"/>
      <c r="UFG53" s="10"/>
      <c r="UFH53" s="10"/>
      <c r="UFI53" s="10"/>
      <c r="UFJ53" s="10"/>
      <c r="UFK53" s="10"/>
      <c r="UFL53" s="10"/>
      <c r="UFM53" s="10"/>
      <c r="UFN53" s="10"/>
      <c r="UFO53" s="10"/>
      <c r="UFP53" s="10"/>
      <c r="UFQ53" s="10"/>
      <c r="UFR53" s="10"/>
      <c r="UFS53" s="10"/>
      <c r="UFT53" s="10"/>
      <c r="UFU53" s="10"/>
      <c r="UFV53" s="10"/>
      <c r="UFW53" s="10"/>
      <c r="UFX53" s="10"/>
      <c r="UFY53" s="10"/>
      <c r="UFZ53" s="10"/>
      <c r="UGA53" s="10"/>
      <c r="UGB53" s="10"/>
      <c r="UGC53" s="10"/>
      <c r="UGD53" s="10"/>
      <c r="UGE53" s="10"/>
      <c r="UGF53" s="10"/>
      <c r="UGG53" s="10"/>
      <c r="UGH53" s="10"/>
      <c r="UGI53" s="10"/>
      <c r="UGJ53" s="10"/>
      <c r="UGK53" s="10"/>
      <c r="UGL53" s="10"/>
      <c r="UGM53" s="10"/>
      <c r="UGN53" s="10"/>
      <c r="UGO53" s="10"/>
      <c r="UGP53" s="10"/>
      <c r="UGQ53" s="10"/>
      <c r="UGR53" s="10"/>
      <c r="UGS53" s="10"/>
      <c r="UGT53" s="10"/>
      <c r="UGU53" s="10"/>
      <c r="UGV53" s="10"/>
      <c r="UGW53" s="10"/>
      <c r="UGX53" s="10"/>
      <c r="UGY53" s="10"/>
      <c r="UGZ53" s="10"/>
      <c r="UHA53" s="10"/>
      <c r="UHB53" s="10"/>
      <c r="UHC53" s="10"/>
      <c r="UHD53" s="10"/>
      <c r="UHE53" s="10"/>
      <c r="UHF53" s="10"/>
      <c r="UHG53" s="10"/>
      <c r="UHH53" s="10"/>
      <c r="UHI53" s="10"/>
      <c r="UHJ53" s="10"/>
      <c r="UHK53" s="10"/>
      <c r="UHL53" s="10"/>
      <c r="UHM53" s="10"/>
      <c r="UHN53" s="10"/>
      <c r="UHO53" s="10"/>
      <c r="UHP53" s="10"/>
      <c r="UHQ53" s="10"/>
      <c r="UHR53" s="10"/>
      <c r="UHS53" s="10"/>
      <c r="UHT53" s="10"/>
      <c r="UHU53" s="10"/>
      <c r="UHV53" s="10"/>
      <c r="UHW53" s="10"/>
      <c r="UHX53" s="10"/>
      <c r="UHY53" s="10"/>
      <c r="UHZ53" s="10"/>
      <c r="UIA53" s="10"/>
      <c r="UIB53" s="10"/>
      <c r="UIC53" s="10"/>
      <c r="UID53" s="10"/>
      <c r="UIE53" s="10"/>
      <c r="UIF53" s="10"/>
      <c r="UIG53" s="10"/>
      <c r="UIH53" s="10"/>
      <c r="UII53" s="10"/>
      <c r="UIJ53" s="10"/>
      <c r="UIK53" s="10"/>
      <c r="UIL53" s="10"/>
      <c r="UIM53" s="10"/>
      <c r="UIN53" s="10"/>
      <c r="UIO53" s="10"/>
      <c r="UIP53" s="10"/>
      <c r="UIQ53" s="10"/>
      <c r="UIR53" s="10"/>
      <c r="UIS53" s="10"/>
      <c r="UIT53" s="10"/>
      <c r="UIU53" s="10"/>
      <c r="UIV53" s="10"/>
      <c r="UIW53" s="10"/>
      <c r="UIX53" s="10"/>
      <c r="UIY53" s="10"/>
      <c r="UIZ53" s="10"/>
      <c r="UJA53" s="10"/>
      <c r="UJB53" s="10"/>
      <c r="UJC53" s="10"/>
      <c r="UJD53" s="10"/>
      <c r="UJE53" s="10"/>
      <c r="UJF53" s="10"/>
      <c r="UJG53" s="10"/>
      <c r="UJH53" s="10"/>
      <c r="UJI53" s="10"/>
      <c r="UJJ53" s="10"/>
      <c r="UJK53" s="10"/>
      <c r="UJL53" s="10"/>
      <c r="UJM53" s="10"/>
      <c r="UJN53" s="10"/>
      <c r="UJO53" s="10"/>
      <c r="UJP53" s="10"/>
      <c r="UJQ53" s="10"/>
      <c r="UJR53" s="10"/>
      <c r="UJS53" s="10"/>
      <c r="UJT53" s="10"/>
      <c r="UJU53" s="10"/>
      <c r="UJV53" s="10"/>
      <c r="UJW53" s="10"/>
      <c r="UJX53" s="10"/>
      <c r="UJY53" s="10"/>
      <c r="UJZ53" s="10"/>
      <c r="UKA53" s="10"/>
      <c r="UKB53" s="10"/>
      <c r="UKC53" s="10"/>
      <c r="UKD53" s="10"/>
      <c r="UKE53" s="10"/>
      <c r="UKF53" s="10"/>
      <c r="UKG53" s="10"/>
      <c r="UKH53" s="10"/>
      <c r="UKI53" s="10"/>
      <c r="UKJ53" s="10"/>
      <c r="UKK53" s="10"/>
      <c r="UKL53" s="10"/>
      <c r="UKM53" s="10"/>
      <c r="UKN53" s="10"/>
      <c r="UKO53" s="10"/>
      <c r="UKP53" s="10"/>
      <c r="UKQ53" s="10"/>
      <c r="UKR53" s="10"/>
      <c r="UKS53" s="10"/>
      <c r="UKT53" s="10"/>
      <c r="UKU53" s="10"/>
      <c r="UKV53" s="10"/>
      <c r="UKW53" s="10"/>
      <c r="UKX53" s="10"/>
      <c r="UKY53" s="10"/>
      <c r="UKZ53" s="10"/>
      <c r="ULA53" s="10"/>
      <c r="ULB53" s="10"/>
      <c r="ULC53" s="10"/>
      <c r="ULD53" s="10"/>
      <c r="ULE53" s="10"/>
      <c r="ULF53" s="10"/>
      <c r="ULG53" s="10"/>
      <c r="ULH53" s="10"/>
      <c r="ULI53" s="10"/>
      <c r="ULJ53" s="10"/>
      <c r="ULK53" s="10"/>
      <c r="ULL53" s="10"/>
      <c r="ULM53" s="10"/>
      <c r="ULN53" s="10"/>
      <c r="ULO53" s="10"/>
      <c r="ULP53" s="10"/>
      <c r="ULQ53" s="10"/>
      <c r="ULR53" s="10"/>
      <c r="ULS53" s="10"/>
      <c r="ULT53" s="10"/>
      <c r="ULU53" s="10"/>
      <c r="ULV53" s="10"/>
      <c r="ULW53" s="10"/>
      <c r="ULX53" s="10"/>
      <c r="ULY53" s="10"/>
      <c r="ULZ53" s="10"/>
      <c r="UMA53" s="10"/>
      <c r="UMB53" s="10"/>
      <c r="UMC53" s="10"/>
      <c r="UMD53" s="10"/>
      <c r="UME53" s="10"/>
      <c r="UMF53" s="10"/>
      <c r="UMG53" s="10"/>
      <c r="UMH53" s="10"/>
      <c r="UMI53" s="10"/>
      <c r="UMJ53" s="10"/>
      <c r="UMK53" s="10"/>
      <c r="UML53" s="10"/>
      <c r="UMM53" s="10"/>
      <c r="UMN53" s="10"/>
      <c r="UMO53" s="10"/>
      <c r="UMP53" s="10"/>
      <c r="UMQ53" s="10"/>
      <c r="UMR53" s="10"/>
      <c r="UMS53" s="10"/>
      <c r="UMT53" s="10"/>
      <c r="UMU53" s="10"/>
      <c r="UMV53" s="10"/>
      <c r="UMW53" s="10"/>
      <c r="UMX53" s="10"/>
      <c r="UMY53" s="10"/>
      <c r="UMZ53" s="10"/>
      <c r="UNA53" s="10"/>
      <c r="UNB53" s="10"/>
      <c r="UNC53" s="10"/>
      <c r="UND53" s="10"/>
      <c r="UNE53" s="10"/>
      <c r="UNF53" s="10"/>
      <c r="UNG53" s="10"/>
      <c r="UNH53" s="10"/>
      <c r="UNI53" s="10"/>
      <c r="UNJ53" s="10"/>
      <c r="UNK53" s="10"/>
      <c r="UNL53" s="10"/>
      <c r="UNM53" s="10"/>
      <c r="UNN53" s="10"/>
      <c r="UNO53" s="10"/>
      <c r="UNP53" s="10"/>
      <c r="UNQ53" s="10"/>
      <c r="UNR53" s="10"/>
      <c r="UNS53" s="10"/>
      <c r="UNT53" s="10"/>
      <c r="UNU53" s="10"/>
      <c r="UNV53" s="10"/>
      <c r="UNW53" s="10"/>
      <c r="UNX53" s="10"/>
      <c r="UNY53" s="10"/>
      <c r="UNZ53" s="10"/>
      <c r="UOA53" s="10"/>
      <c r="UOB53" s="10"/>
      <c r="UOC53" s="10"/>
      <c r="UOD53" s="10"/>
      <c r="UOE53" s="10"/>
      <c r="UOF53" s="10"/>
      <c r="UOG53" s="10"/>
      <c r="UOH53" s="10"/>
      <c r="UOI53" s="10"/>
      <c r="UOJ53" s="10"/>
      <c r="UOK53" s="10"/>
      <c r="UOL53" s="10"/>
      <c r="UOM53" s="10"/>
      <c r="UON53" s="10"/>
      <c r="UOO53" s="10"/>
      <c r="UOP53" s="10"/>
      <c r="UOQ53" s="10"/>
      <c r="UOR53" s="10"/>
      <c r="UOS53" s="10"/>
      <c r="UOT53" s="10"/>
      <c r="UOU53" s="10"/>
      <c r="UOV53" s="10"/>
      <c r="UOW53" s="10"/>
      <c r="UOX53" s="10"/>
      <c r="UOY53" s="10"/>
      <c r="UOZ53" s="10"/>
      <c r="UPA53" s="10"/>
      <c r="UPB53" s="10"/>
      <c r="UPC53" s="10"/>
      <c r="UPD53" s="10"/>
      <c r="UPE53" s="10"/>
      <c r="UPF53" s="10"/>
      <c r="UPG53" s="10"/>
      <c r="UPH53" s="10"/>
      <c r="UPI53" s="10"/>
      <c r="UPJ53" s="10"/>
      <c r="UPK53" s="10"/>
      <c r="UPL53" s="10"/>
      <c r="UPM53" s="10"/>
      <c r="UPN53" s="10"/>
      <c r="UPO53" s="10"/>
      <c r="UPP53" s="10"/>
      <c r="UPQ53" s="10"/>
      <c r="UPR53" s="10"/>
      <c r="UPS53" s="10"/>
      <c r="UPT53" s="10"/>
      <c r="UPU53" s="10"/>
      <c r="UPV53" s="10"/>
      <c r="UPW53" s="10"/>
      <c r="UPX53" s="10"/>
      <c r="UPY53" s="10"/>
      <c r="UPZ53" s="10"/>
      <c r="UQA53" s="10"/>
      <c r="UQB53" s="10"/>
      <c r="UQC53" s="10"/>
      <c r="UQD53" s="10"/>
      <c r="UQE53" s="10"/>
      <c r="UQF53" s="10"/>
      <c r="UQG53" s="10"/>
      <c r="UQH53" s="10"/>
      <c r="UQI53" s="10"/>
      <c r="UQJ53" s="10"/>
      <c r="UQK53" s="10"/>
      <c r="UQL53" s="10"/>
      <c r="UQM53" s="10"/>
      <c r="UQN53" s="10"/>
      <c r="UQO53" s="10"/>
      <c r="UQP53" s="10"/>
      <c r="UQQ53" s="10"/>
      <c r="UQR53" s="10"/>
      <c r="UQS53" s="10"/>
      <c r="UQT53" s="10"/>
      <c r="UQU53" s="10"/>
      <c r="UQV53" s="10"/>
      <c r="UQW53" s="10"/>
      <c r="UQX53" s="10"/>
      <c r="UQY53" s="10"/>
      <c r="UQZ53" s="10"/>
      <c r="URA53" s="10"/>
      <c r="URB53" s="10"/>
      <c r="URC53" s="10"/>
      <c r="URD53" s="10"/>
      <c r="URE53" s="10"/>
      <c r="URF53" s="10"/>
      <c r="URG53" s="10"/>
      <c r="URH53" s="10"/>
      <c r="URI53" s="10"/>
      <c r="URJ53" s="10"/>
      <c r="URK53" s="10"/>
      <c r="URL53" s="10"/>
      <c r="URM53" s="10"/>
      <c r="URN53" s="10"/>
      <c r="URO53" s="10"/>
      <c r="URP53" s="10"/>
      <c r="URQ53" s="10"/>
      <c r="URR53" s="10"/>
      <c r="URS53" s="10"/>
      <c r="URT53" s="10"/>
      <c r="URU53" s="10"/>
      <c r="URV53" s="10"/>
      <c r="URW53" s="10"/>
      <c r="URX53" s="10"/>
      <c r="URY53" s="10"/>
      <c r="URZ53" s="10"/>
      <c r="USA53" s="10"/>
      <c r="USB53" s="10"/>
      <c r="USC53" s="10"/>
      <c r="USD53" s="10"/>
      <c r="USE53" s="10"/>
      <c r="USF53" s="10"/>
      <c r="USG53" s="10"/>
      <c r="USH53" s="10"/>
      <c r="USI53" s="10"/>
      <c r="USJ53" s="10"/>
      <c r="USK53" s="10"/>
      <c r="USL53" s="10"/>
      <c r="USM53" s="10"/>
      <c r="USN53" s="10"/>
      <c r="USO53" s="10"/>
      <c r="USP53" s="10"/>
      <c r="USQ53" s="10"/>
      <c r="USR53" s="10"/>
      <c r="USS53" s="10"/>
      <c r="UST53" s="10"/>
      <c r="USU53" s="10"/>
      <c r="USV53" s="10"/>
      <c r="USW53" s="10"/>
      <c r="USX53" s="10"/>
      <c r="USY53" s="10"/>
      <c r="USZ53" s="10"/>
      <c r="UTA53" s="10"/>
      <c r="UTB53" s="10"/>
      <c r="UTC53" s="10"/>
      <c r="UTD53" s="10"/>
      <c r="UTE53" s="10"/>
      <c r="UTF53" s="10"/>
      <c r="UTG53" s="10"/>
      <c r="UTH53" s="10"/>
      <c r="UTI53" s="10"/>
      <c r="UTJ53" s="10"/>
      <c r="UTK53" s="10"/>
      <c r="UTL53" s="10"/>
      <c r="UTM53" s="10"/>
      <c r="UTN53" s="10"/>
      <c r="UTO53" s="10"/>
      <c r="UTP53" s="10"/>
      <c r="UTQ53" s="10"/>
      <c r="UTR53" s="10"/>
      <c r="UTS53" s="10"/>
      <c r="UTT53" s="10"/>
      <c r="UTU53" s="10"/>
      <c r="UTV53" s="10"/>
      <c r="UTW53" s="10"/>
      <c r="UTX53" s="10"/>
      <c r="UTY53" s="10"/>
      <c r="UTZ53" s="10"/>
      <c r="UUA53" s="10"/>
      <c r="UUB53" s="10"/>
      <c r="UUC53" s="10"/>
      <c r="UUD53" s="10"/>
      <c r="UUE53" s="10"/>
      <c r="UUF53" s="10"/>
      <c r="UUG53" s="10"/>
      <c r="UUH53" s="10"/>
      <c r="UUI53" s="10"/>
      <c r="UUJ53" s="10"/>
      <c r="UUK53" s="10"/>
      <c r="UUL53" s="10"/>
      <c r="UUM53" s="10"/>
      <c r="UUN53" s="10"/>
      <c r="UUO53" s="10"/>
      <c r="UUP53" s="10"/>
      <c r="UUQ53" s="10"/>
      <c r="UUR53" s="10"/>
      <c r="UUS53" s="10"/>
      <c r="UUT53" s="10"/>
      <c r="UUU53" s="10"/>
      <c r="UUV53" s="10"/>
      <c r="UUW53" s="10"/>
      <c r="UUX53" s="10"/>
      <c r="UUY53" s="10"/>
      <c r="UUZ53" s="10"/>
      <c r="UVA53" s="10"/>
      <c r="UVB53" s="10"/>
      <c r="UVC53" s="10"/>
      <c r="UVD53" s="10"/>
      <c r="UVE53" s="10"/>
      <c r="UVF53" s="10"/>
      <c r="UVG53" s="10"/>
      <c r="UVH53" s="10"/>
      <c r="UVI53" s="10"/>
      <c r="UVJ53" s="10"/>
      <c r="UVK53" s="10"/>
      <c r="UVL53" s="10"/>
      <c r="UVM53" s="10"/>
      <c r="UVN53" s="10"/>
      <c r="UVO53" s="10"/>
      <c r="UVP53" s="10"/>
      <c r="UVQ53" s="10"/>
      <c r="UVR53" s="10"/>
      <c r="UVS53" s="10"/>
      <c r="UVT53" s="10"/>
      <c r="UVU53" s="10"/>
      <c r="UVV53" s="10"/>
      <c r="UVW53" s="10"/>
      <c r="UVX53" s="10"/>
      <c r="UVY53" s="10"/>
      <c r="UVZ53" s="10"/>
      <c r="UWA53" s="10"/>
      <c r="UWB53" s="10"/>
      <c r="UWC53" s="10"/>
      <c r="UWD53" s="10"/>
      <c r="UWE53" s="10"/>
      <c r="UWF53" s="10"/>
      <c r="UWG53" s="10"/>
      <c r="UWH53" s="10"/>
      <c r="UWI53" s="10"/>
      <c r="UWJ53" s="10"/>
      <c r="UWK53" s="10"/>
      <c r="UWL53" s="10"/>
      <c r="UWM53" s="10"/>
      <c r="UWN53" s="10"/>
      <c r="UWO53" s="10"/>
      <c r="UWP53" s="10"/>
      <c r="UWQ53" s="10"/>
      <c r="UWR53" s="10"/>
      <c r="UWS53" s="10"/>
      <c r="UWT53" s="10"/>
      <c r="UWU53" s="10"/>
      <c r="UWV53" s="10"/>
      <c r="UWW53" s="10"/>
      <c r="UWX53" s="10"/>
      <c r="UWY53" s="10"/>
      <c r="UWZ53" s="10"/>
      <c r="UXA53" s="10"/>
      <c r="UXB53" s="10"/>
      <c r="UXC53" s="10"/>
      <c r="UXD53" s="10"/>
      <c r="UXE53" s="10"/>
      <c r="UXF53" s="10"/>
      <c r="UXG53" s="10"/>
      <c r="UXH53" s="10"/>
      <c r="UXI53" s="10"/>
      <c r="UXJ53" s="10"/>
      <c r="UXK53" s="10"/>
      <c r="UXL53" s="10"/>
      <c r="UXM53" s="10"/>
      <c r="UXN53" s="10"/>
      <c r="UXO53" s="10"/>
      <c r="UXP53" s="10"/>
      <c r="UXQ53" s="10"/>
      <c r="UXR53" s="10"/>
      <c r="UXS53" s="10"/>
      <c r="UXT53" s="10"/>
      <c r="UXU53" s="10"/>
      <c r="UXV53" s="10"/>
      <c r="UXW53" s="10"/>
      <c r="UXX53" s="10"/>
      <c r="UXY53" s="10"/>
      <c r="UXZ53" s="10"/>
      <c r="UYA53" s="10"/>
      <c r="UYB53" s="10"/>
      <c r="UYC53" s="10"/>
      <c r="UYD53" s="10"/>
      <c r="UYE53" s="10"/>
      <c r="UYF53" s="10"/>
      <c r="UYG53" s="10"/>
      <c r="UYH53" s="10"/>
      <c r="UYI53" s="10"/>
      <c r="UYJ53" s="10"/>
      <c r="UYK53" s="10"/>
      <c r="UYL53" s="10"/>
      <c r="UYM53" s="10"/>
      <c r="UYN53" s="10"/>
      <c r="UYO53" s="10"/>
      <c r="UYP53" s="10"/>
      <c r="UYQ53" s="10"/>
      <c r="UYR53" s="10"/>
      <c r="UYS53" s="10"/>
      <c r="UYT53" s="10"/>
      <c r="UYU53" s="10"/>
      <c r="UYV53" s="10"/>
      <c r="UYW53" s="10"/>
      <c r="UYX53" s="10"/>
      <c r="UYY53" s="10"/>
      <c r="UYZ53" s="10"/>
      <c r="UZA53" s="10"/>
      <c r="UZB53" s="10"/>
      <c r="UZC53" s="10"/>
      <c r="UZD53" s="10"/>
      <c r="UZE53" s="10"/>
      <c r="UZF53" s="10"/>
      <c r="UZG53" s="10"/>
      <c r="UZH53" s="10"/>
      <c r="UZI53" s="10"/>
      <c r="UZJ53" s="10"/>
      <c r="UZK53" s="10"/>
      <c r="UZL53" s="10"/>
      <c r="UZM53" s="10"/>
      <c r="UZN53" s="10"/>
      <c r="UZO53" s="10"/>
      <c r="UZP53" s="10"/>
      <c r="UZQ53" s="10"/>
      <c r="UZR53" s="10"/>
      <c r="UZS53" s="10"/>
      <c r="UZT53" s="10"/>
      <c r="UZU53" s="10"/>
      <c r="UZV53" s="10"/>
      <c r="UZW53" s="10"/>
      <c r="UZX53" s="10"/>
      <c r="UZY53" s="10"/>
      <c r="UZZ53" s="10"/>
      <c r="VAA53" s="10"/>
      <c r="VAB53" s="10"/>
      <c r="VAC53" s="10"/>
      <c r="VAD53" s="10"/>
      <c r="VAE53" s="10"/>
      <c r="VAF53" s="10"/>
      <c r="VAG53" s="10"/>
      <c r="VAH53" s="10"/>
      <c r="VAI53" s="10"/>
      <c r="VAJ53" s="10"/>
      <c r="VAK53" s="10"/>
      <c r="VAL53" s="10"/>
      <c r="VAM53" s="10"/>
      <c r="VAN53" s="10"/>
      <c r="VAO53" s="10"/>
      <c r="VAP53" s="10"/>
      <c r="VAQ53" s="10"/>
      <c r="VAR53" s="10"/>
      <c r="VAS53" s="10"/>
      <c r="VAT53" s="10"/>
      <c r="VAU53" s="10"/>
      <c r="VAV53" s="10"/>
      <c r="VAW53" s="10"/>
      <c r="VAX53" s="10"/>
      <c r="VAY53" s="10"/>
      <c r="VAZ53" s="10"/>
      <c r="VBA53" s="10"/>
      <c r="VBB53" s="10"/>
      <c r="VBC53" s="10"/>
      <c r="VBD53" s="10"/>
      <c r="VBE53" s="10"/>
      <c r="VBF53" s="10"/>
      <c r="VBG53" s="10"/>
      <c r="VBH53" s="10"/>
      <c r="VBI53" s="10"/>
      <c r="VBJ53" s="10"/>
      <c r="VBK53" s="10"/>
      <c r="VBL53" s="10"/>
      <c r="VBM53" s="10"/>
      <c r="VBN53" s="10"/>
      <c r="VBO53" s="10"/>
      <c r="VBP53" s="10"/>
      <c r="VBQ53" s="10"/>
      <c r="VBR53" s="10"/>
      <c r="VBS53" s="10"/>
      <c r="VBT53" s="10"/>
      <c r="VBU53" s="10"/>
      <c r="VBV53" s="10"/>
      <c r="VBW53" s="10"/>
      <c r="VBX53" s="10"/>
      <c r="VBY53" s="10"/>
      <c r="VBZ53" s="10"/>
      <c r="VCA53" s="10"/>
      <c r="VCB53" s="10"/>
      <c r="VCC53" s="10"/>
      <c r="VCD53" s="10"/>
      <c r="VCE53" s="10"/>
      <c r="VCF53" s="10"/>
      <c r="VCG53" s="10"/>
      <c r="VCH53" s="10"/>
      <c r="VCI53" s="10"/>
      <c r="VCJ53" s="10"/>
      <c r="VCK53" s="10"/>
      <c r="VCL53" s="10"/>
      <c r="VCM53" s="10"/>
      <c r="VCN53" s="10"/>
      <c r="VCO53" s="10"/>
      <c r="VCP53" s="10"/>
      <c r="VCQ53" s="10"/>
      <c r="VCR53" s="10"/>
      <c r="VCS53" s="10"/>
      <c r="VCT53" s="10"/>
      <c r="VCU53" s="10"/>
      <c r="VCV53" s="10"/>
      <c r="VCW53" s="10"/>
      <c r="VCX53" s="10"/>
      <c r="VCY53" s="10"/>
      <c r="VCZ53" s="10"/>
      <c r="VDA53" s="10"/>
      <c r="VDB53" s="10"/>
      <c r="VDC53" s="10"/>
      <c r="VDD53" s="10"/>
      <c r="VDE53" s="10"/>
      <c r="VDF53" s="10"/>
      <c r="VDG53" s="10"/>
      <c r="VDH53" s="10"/>
      <c r="VDI53" s="10"/>
      <c r="VDJ53" s="10"/>
      <c r="VDK53" s="10"/>
      <c r="VDL53" s="10"/>
      <c r="VDM53" s="10"/>
      <c r="VDN53" s="10"/>
      <c r="VDO53" s="10"/>
      <c r="VDP53" s="10"/>
      <c r="VDQ53" s="10"/>
      <c r="VDR53" s="10"/>
      <c r="VDS53" s="10"/>
      <c r="VDT53" s="10"/>
      <c r="VDU53" s="10"/>
      <c r="VDV53" s="10"/>
      <c r="VDW53" s="10"/>
      <c r="VDX53" s="10"/>
      <c r="VDY53" s="10"/>
      <c r="VDZ53" s="10"/>
      <c r="VEA53" s="10"/>
      <c r="VEB53" s="10"/>
      <c r="VEC53" s="10"/>
      <c r="VED53" s="10"/>
      <c r="VEE53" s="10"/>
      <c r="VEF53" s="10"/>
      <c r="VEG53" s="10"/>
      <c r="VEH53" s="10"/>
      <c r="VEI53" s="10"/>
      <c r="VEJ53" s="10"/>
      <c r="VEK53" s="10"/>
      <c r="VEL53" s="10"/>
      <c r="VEM53" s="10"/>
      <c r="VEN53" s="10"/>
      <c r="VEO53" s="10"/>
      <c r="VEP53" s="10"/>
      <c r="VEQ53" s="10"/>
      <c r="VER53" s="10"/>
      <c r="VES53" s="10"/>
      <c r="VET53" s="10"/>
      <c r="VEU53" s="10"/>
      <c r="VEV53" s="10"/>
      <c r="VEW53" s="10"/>
      <c r="VEX53" s="10"/>
      <c r="VEY53" s="10"/>
      <c r="VEZ53" s="10"/>
      <c r="VFA53" s="10"/>
      <c r="VFB53" s="10"/>
      <c r="VFC53" s="10"/>
      <c r="VFD53" s="10"/>
      <c r="VFE53" s="10"/>
      <c r="VFF53" s="10"/>
      <c r="VFG53" s="10"/>
      <c r="VFH53" s="10"/>
      <c r="VFI53" s="10"/>
      <c r="VFJ53" s="10"/>
      <c r="VFK53" s="10"/>
      <c r="VFL53" s="10"/>
      <c r="VFM53" s="10"/>
      <c r="VFN53" s="10"/>
      <c r="VFO53" s="10"/>
      <c r="VFP53" s="10"/>
      <c r="VFQ53" s="10"/>
      <c r="VFR53" s="10"/>
      <c r="VFS53" s="10"/>
      <c r="VFT53" s="10"/>
      <c r="VFU53" s="10"/>
      <c r="VFV53" s="10"/>
      <c r="VFW53" s="10"/>
      <c r="VFX53" s="10"/>
      <c r="VFY53" s="10"/>
      <c r="VFZ53" s="10"/>
      <c r="VGA53" s="10"/>
      <c r="VGB53" s="10"/>
      <c r="VGC53" s="10"/>
      <c r="VGD53" s="10"/>
      <c r="VGE53" s="10"/>
      <c r="VGF53" s="10"/>
      <c r="VGG53" s="10"/>
      <c r="VGH53" s="10"/>
      <c r="VGI53" s="10"/>
      <c r="VGJ53" s="10"/>
      <c r="VGK53" s="10"/>
      <c r="VGL53" s="10"/>
      <c r="VGM53" s="10"/>
      <c r="VGN53" s="10"/>
      <c r="VGO53" s="10"/>
      <c r="VGP53" s="10"/>
      <c r="VGQ53" s="10"/>
      <c r="VGR53" s="10"/>
      <c r="VGS53" s="10"/>
      <c r="VGT53" s="10"/>
      <c r="VGU53" s="10"/>
      <c r="VGV53" s="10"/>
      <c r="VGW53" s="10"/>
      <c r="VGX53" s="10"/>
      <c r="VGY53" s="10"/>
      <c r="VGZ53" s="10"/>
      <c r="VHA53" s="10"/>
      <c r="VHB53" s="10"/>
      <c r="VHC53" s="10"/>
      <c r="VHD53" s="10"/>
      <c r="VHE53" s="10"/>
      <c r="VHF53" s="10"/>
      <c r="VHG53" s="10"/>
      <c r="VHH53" s="10"/>
      <c r="VHI53" s="10"/>
      <c r="VHJ53" s="10"/>
      <c r="VHK53" s="10"/>
      <c r="VHL53" s="10"/>
      <c r="VHM53" s="10"/>
      <c r="VHN53" s="10"/>
      <c r="VHO53" s="10"/>
      <c r="VHP53" s="10"/>
      <c r="VHQ53" s="10"/>
      <c r="VHR53" s="10"/>
      <c r="VHS53" s="10"/>
      <c r="VHT53" s="10"/>
      <c r="VHU53" s="10"/>
      <c r="VHV53" s="10"/>
      <c r="VHW53" s="10"/>
      <c r="VHX53" s="10"/>
      <c r="VHY53" s="10"/>
      <c r="VHZ53" s="10"/>
      <c r="VIA53" s="10"/>
      <c r="VIB53" s="10"/>
      <c r="VIC53" s="10"/>
      <c r="VID53" s="10"/>
      <c r="VIE53" s="10"/>
      <c r="VIF53" s="10"/>
      <c r="VIG53" s="10"/>
      <c r="VIH53" s="10"/>
      <c r="VII53" s="10"/>
      <c r="VIJ53" s="10"/>
      <c r="VIK53" s="10"/>
      <c r="VIL53" s="10"/>
      <c r="VIM53" s="10"/>
      <c r="VIN53" s="10"/>
      <c r="VIO53" s="10"/>
      <c r="VIP53" s="10"/>
      <c r="VIQ53" s="10"/>
      <c r="VIR53" s="10"/>
      <c r="VIS53" s="10"/>
      <c r="VIT53" s="10"/>
      <c r="VIU53" s="10"/>
      <c r="VIV53" s="10"/>
      <c r="VIW53" s="10"/>
      <c r="VIX53" s="10"/>
      <c r="VIY53" s="10"/>
      <c r="VIZ53" s="10"/>
      <c r="VJA53" s="10"/>
      <c r="VJB53" s="10"/>
      <c r="VJC53" s="10"/>
      <c r="VJD53" s="10"/>
      <c r="VJE53" s="10"/>
      <c r="VJF53" s="10"/>
      <c r="VJG53" s="10"/>
      <c r="VJH53" s="10"/>
      <c r="VJI53" s="10"/>
      <c r="VJJ53" s="10"/>
      <c r="VJK53" s="10"/>
      <c r="VJL53" s="10"/>
      <c r="VJM53" s="10"/>
      <c r="VJN53" s="10"/>
      <c r="VJO53" s="10"/>
      <c r="VJP53" s="10"/>
      <c r="VJQ53" s="10"/>
      <c r="VJR53" s="10"/>
      <c r="VJS53" s="10"/>
      <c r="VJT53" s="10"/>
      <c r="VJU53" s="10"/>
      <c r="VJV53" s="10"/>
      <c r="VJW53" s="10"/>
      <c r="VJX53" s="10"/>
      <c r="VJY53" s="10"/>
      <c r="VJZ53" s="10"/>
      <c r="VKA53" s="10"/>
      <c r="VKB53" s="10"/>
      <c r="VKC53" s="10"/>
      <c r="VKD53" s="10"/>
      <c r="VKE53" s="10"/>
      <c r="VKF53" s="10"/>
      <c r="VKG53" s="10"/>
      <c r="VKH53" s="10"/>
      <c r="VKI53" s="10"/>
      <c r="VKJ53" s="10"/>
      <c r="VKK53" s="10"/>
      <c r="VKL53" s="10"/>
      <c r="VKM53" s="10"/>
      <c r="VKN53" s="10"/>
      <c r="VKO53" s="10"/>
      <c r="VKP53" s="10"/>
      <c r="VKQ53" s="10"/>
      <c r="VKR53" s="10"/>
      <c r="VKS53" s="10"/>
      <c r="VKT53" s="10"/>
      <c r="VKU53" s="10"/>
      <c r="VKV53" s="10"/>
      <c r="VKW53" s="10"/>
      <c r="VKX53" s="10"/>
      <c r="VKY53" s="10"/>
      <c r="VKZ53" s="10"/>
      <c r="VLA53" s="10"/>
      <c r="VLB53" s="10"/>
      <c r="VLC53" s="10"/>
      <c r="VLD53" s="10"/>
      <c r="VLE53" s="10"/>
      <c r="VLF53" s="10"/>
      <c r="VLG53" s="10"/>
      <c r="VLH53" s="10"/>
      <c r="VLI53" s="10"/>
      <c r="VLJ53" s="10"/>
      <c r="VLK53" s="10"/>
      <c r="VLL53" s="10"/>
      <c r="VLM53" s="10"/>
      <c r="VLN53" s="10"/>
      <c r="VLO53" s="10"/>
      <c r="VLP53" s="10"/>
      <c r="VLQ53" s="10"/>
      <c r="VLR53" s="10"/>
      <c r="VLS53" s="10"/>
      <c r="VLT53" s="10"/>
      <c r="VLU53" s="10"/>
      <c r="VLV53" s="10"/>
      <c r="VLW53" s="10"/>
      <c r="VLX53" s="10"/>
      <c r="VLY53" s="10"/>
      <c r="VLZ53" s="10"/>
      <c r="VMA53" s="10"/>
      <c r="VMB53" s="10"/>
      <c r="VMC53" s="10"/>
      <c r="VMD53" s="10"/>
      <c r="VME53" s="10"/>
      <c r="VMF53" s="10"/>
      <c r="VMG53" s="10"/>
      <c r="VMH53" s="10"/>
      <c r="VMI53" s="10"/>
      <c r="VMJ53" s="10"/>
      <c r="VMK53" s="10"/>
      <c r="VML53" s="10"/>
      <c r="VMM53" s="10"/>
      <c r="VMN53" s="10"/>
      <c r="VMO53" s="10"/>
      <c r="VMP53" s="10"/>
      <c r="VMQ53" s="10"/>
      <c r="VMR53" s="10"/>
      <c r="VMS53" s="10"/>
      <c r="VMT53" s="10"/>
      <c r="VMU53" s="10"/>
      <c r="VMV53" s="10"/>
      <c r="VMW53" s="10"/>
      <c r="VMX53" s="10"/>
      <c r="VMY53" s="10"/>
      <c r="VMZ53" s="10"/>
      <c r="VNA53" s="10"/>
      <c r="VNB53" s="10"/>
      <c r="VNC53" s="10"/>
      <c r="VND53" s="10"/>
      <c r="VNE53" s="10"/>
      <c r="VNF53" s="10"/>
      <c r="VNG53" s="10"/>
      <c r="VNH53" s="10"/>
      <c r="VNI53" s="10"/>
      <c r="VNJ53" s="10"/>
      <c r="VNK53" s="10"/>
      <c r="VNL53" s="10"/>
      <c r="VNM53" s="10"/>
      <c r="VNN53" s="10"/>
      <c r="VNO53" s="10"/>
      <c r="VNP53" s="10"/>
      <c r="VNQ53" s="10"/>
      <c r="VNR53" s="10"/>
      <c r="VNS53" s="10"/>
      <c r="VNT53" s="10"/>
      <c r="VNU53" s="10"/>
      <c r="VNV53" s="10"/>
      <c r="VNW53" s="10"/>
      <c r="VNX53" s="10"/>
      <c r="VNY53" s="10"/>
      <c r="VNZ53" s="10"/>
      <c r="VOA53" s="10"/>
      <c r="VOB53" s="10"/>
      <c r="VOC53" s="10"/>
      <c r="VOD53" s="10"/>
      <c r="VOE53" s="10"/>
      <c r="VOF53" s="10"/>
      <c r="VOG53" s="10"/>
      <c r="VOH53" s="10"/>
      <c r="VOI53" s="10"/>
      <c r="VOJ53" s="10"/>
      <c r="VOK53" s="10"/>
      <c r="VOL53" s="10"/>
      <c r="VOM53" s="10"/>
      <c r="VON53" s="10"/>
      <c r="VOO53" s="10"/>
      <c r="VOP53" s="10"/>
      <c r="VOQ53" s="10"/>
      <c r="VOR53" s="10"/>
      <c r="VOS53" s="10"/>
      <c r="VOT53" s="10"/>
      <c r="VOU53" s="10"/>
      <c r="VOV53" s="10"/>
      <c r="VOW53" s="10"/>
      <c r="VOX53" s="10"/>
      <c r="VOY53" s="10"/>
      <c r="VOZ53" s="10"/>
      <c r="VPA53" s="10"/>
      <c r="VPB53" s="10"/>
      <c r="VPC53" s="10"/>
      <c r="VPD53" s="10"/>
      <c r="VPE53" s="10"/>
      <c r="VPF53" s="10"/>
      <c r="VPG53" s="10"/>
      <c r="VPH53" s="10"/>
      <c r="VPI53" s="10"/>
      <c r="VPJ53" s="10"/>
      <c r="VPK53" s="10"/>
      <c r="VPL53" s="10"/>
      <c r="VPM53" s="10"/>
      <c r="VPN53" s="10"/>
      <c r="VPO53" s="10"/>
      <c r="VPP53" s="10"/>
      <c r="VPQ53" s="10"/>
      <c r="VPR53" s="10"/>
      <c r="VPS53" s="10"/>
      <c r="VPT53" s="10"/>
      <c r="VPU53" s="10"/>
      <c r="VPV53" s="10"/>
      <c r="VPW53" s="10"/>
      <c r="VPX53" s="10"/>
      <c r="VPY53" s="10"/>
      <c r="VPZ53" s="10"/>
      <c r="VQA53" s="10"/>
      <c r="VQB53" s="10"/>
      <c r="VQC53" s="10"/>
      <c r="VQD53" s="10"/>
      <c r="VQE53" s="10"/>
      <c r="VQF53" s="10"/>
      <c r="VQG53" s="10"/>
      <c r="VQH53" s="10"/>
      <c r="VQI53" s="10"/>
      <c r="VQJ53" s="10"/>
      <c r="VQK53" s="10"/>
      <c r="VQL53" s="10"/>
      <c r="VQM53" s="10"/>
      <c r="VQN53" s="10"/>
      <c r="VQO53" s="10"/>
      <c r="VQP53" s="10"/>
      <c r="VQQ53" s="10"/>
      <c r="VQR53" s="10"/>
      <c r="VQS53" s="10"/>
      <c r="VQT53" s="10"/>
      <c r="VQU53" s="10"/>
      <c r="VQV53" s="10"/>
      <c r="VQW53" s="10"/>
      <c r="VQX53" s="10"/>
      <c r="VQY53" s="10"/>
      <c r="VQZ53" s="10"/>
      <c r="VRA53" s="10"/>
      <c r="VRB53" s="10"/>
      <c r="VRC53" s="10"/>
      <c r="VRD53" s="10"/>
      <c r="VRE53" s="10"/>
      <c r="VRF53" s="10"/>
      <c r="VRG53" s="10"/>
      <c r="VRH53" s="10"/>
      <c r="VRI53" s="10"/>
      <c r="VRJ53" s="10"/>
      <c r="VRK53" s="10"/>
      <c r="VRL53" s="10"/>
      <c r="VRM53" s="10"/>
      <c r="VRN53" s="10"/>
      <c r="VRO53" s="10"/>
      <c r="VRP53" s="10"/>
      <c r="VRQ53" s="10"/>
      <c r="VRR53" s="10"/>
      <c r="VRS53" s="10"/>
      <c r="VRT53" s="10"/>
      <c r="VRU53" s="10"/>
      <c r="VRV53" s="10"/>
      <c r="VRW53" s="10"/>
      <c r="VRX53" s="10"/>
      <c r="VRY53" s="10"/>
      <c r="VRZ53" s="10"/>
      <c r="VSA53" s="10"/>
      <c r="VSB53" s="10"/>
      <c r="VSC53" s="10"/>
      <c r="VSD53" s="10"/>
      <c r="VSE53" s="10"/>
      <c r="VSF53" s="10"/>
      <c r="VSG53" s="10"/>
      <c r="VSH53" s="10"/>
      <c r="VSI53" s="10"/>
      <c r="VSJ53" s="10"/>
      <c r="VSK53" s="10"/>
      <c r="VSL53" s="10"/>
      <c r="VSM53" s="10"/>
      <c r="VSN53" s="10"/>
      <c r="VSO53" s="10"/>
      <c r="VSP53" s="10"/>
      <c r="VSQ53" s="10"/>
      <c r="VSR53" s="10"/>
      <c r="VSS53" s="10"/>
      <c r="VST53" s="10"/>
      <c r="VSU53" s="10"/>
      <c r="VSV53" s="10"/>
      <c r="VSW53" s="10"/>
      <c r="VSX53" s="10"/>
      <c r="VSY53" s="10"/>
      <c r="VSZ53" s="10"/>
      <c r="VTA53" s="10"/>
      <c r="VTB53" s="10"/>
      <c r="VTC53" s="10"/>
      <c r="VTD53" s="10"/>
      <c r="VTE53" s="10"/>
      <c r="VTF53" s="10"/>
      <c r="VTG53" s="10"/>
      <c r="VTH53" s="10"/>
      <c r="VTI53" s="10"/>
      <c r="VTJ53" s="10"/>
      <c r="VTK53" s="10"/>
      <c r="VTL53" s="10"/>
      <c r="VTM53" s="10"/>
      <c r="VTN53" s="10"/>
      <c r="VTO53" s="10"/>
      <c r="VTP53" s="10"/>
      <c r="VTQ53" s="10"/>
      <c r="VTR53" s="10"/>
      <c r="VTS53" s="10"/>
      <c r="VTT53" s="10"/>
      <c r="VTU53" s="10"/>
      <c r="VTV53" s="10"/>
      <c r="VTW53" s="10"/>
      <c r="VTX53" s="10"/>
      <c r="VTY53" s="10"/>
      <c r="VTZ53" s="10"/>
      <c r="VUA53" s="10"/>
      <c r="VUB53" s="10"/>
      <c r="VUC53" s="10"/>
      <c r="VUD53" s="10"/>
      <c r="VUE53" s="10"/>
      <c r="VUF53" s="10"/>
      <c r="VUG53" s="10"/>
      <c r="VUH53" s="10"/>
      <c r="VUI53" s="10"/>
      <c r="VUJ53" s="10"/>
      <c r="VUK53" s="10"/>
      <c r="VUL53" s="10"/>
      <c r="VUM53" s="10"/>
      <c r="VUN53" s="10"/>
      <c r="VUO53" s="10"/>
      <c r="VUP53" s="10"/>
      <c r="VUQ53" s="10"/>
      <c r="VUR53" s="10"/>
      <c r="VUS53" s="10"/>
      <c r="VUT53" s="10"/>
      <c r="VUU53" s="10"/>
      <c r="VUV53" s="10"/>
      <c r="VUW53" s="10"/>
      <c r="VUX53" s="10"/>
      <c r="VUY53" s="10"/>
      <c r="VUZ53" s="10"/>
      <c r="VVA53" s="10"/>
      <c r="VVB53" s="10"/>
      <c r="VVC53" s="10"/>
      <c r="VVD53" s="10"/>
      <c r="VVE53" s="10"/>
      <c r="VVF53" s="10"/>
      <c r="VVG53" s="10"/>
      <c r="VVH53" s="10"/>
      <c r="VVI53" s="10"/>
      <c r="VVJ53" s="10"/>
      <c r="VVK53" s="10"/>
      <c r="VVL53" s="10"/>
      <c r="VVM53" s="10"/>
      <c r="VVN53" s="10"/>
      <c r="VVO53" s="10"/>
      <c r="VVP53" s="10"/>
      <c r="VVQ53" s="10"/>
      <c r="VVR53" s="10"/>
      <c r="VVS53" s="10"/>
      <c r="VVT53" s="10"/>
      <c r="VVU53" s="10"/>
      <c r="VVV53" s="10"/>
      <c r="VVW53" s="10"/>
      <c r="VVX53" s="10"/>
      <c r="VVY53" s="10"/>
      <c r="VVZ53" s="10"/>
      <c r="VWA53" s="10"/>
      <c r="VWB53" s="10"/>
      <c r="VWC53" s="10"/>
      <c r="VWD53" s="10"/>
      <c r="VWE53" s="10"/>
      <c r="VWF53" s="10"/>
      <c r="VWG53" s="10"/>
      <c r="VWH53" s="10"/>
      <c r="VWI53" s="10"/>
      <c r="VWJ53" s="10"/>
      <c r="VWK53" s="10"/>
      <c r="VWL53" s="10"/>
      <c r="VWM53" s="10"/>
      <c r="VWN53" s="10"/>
      <c r="VWO53" s="10"/>
      <c r="VWP53" s="10"/>
      <c r="VWQ53" s="10"/>
      <c r="VWR53" s="10"/>
      <c r="VWS53" s="10"/>
      <c r="VWT53" s="10"/>
      <c r="VWU53" s="10"/>
      <c r="VWV53" s="10"/>
      <c r="VWW53" s="10"/>
      <c r="VWX53" s="10"/>
      <c r="VWY53" s="10"/>
      <c r="VWZ53" s="10"/>
      <c r="VXA53" s="10"/>
      <c r="VXB53" s="10"/>
      <c r="VXC53" s="10"/>
      <c r="VXD53" s="10"/>
      <c r="VXE53" s="10"/>
      <c r="VXF53" s="10"/>
      <c r="VXG53" s="10"/>
      <c r="VXH53" s="10"/>
      <c r="VXI53" s="10"/>
      <c r="VXJ53" s="10"/>
      <c r="VXK53" s="10"/>
      <c r="VXL53" s="10"/>
      <c r="VXM53" s="10"/>
      <c r="VXN53" s="10"/>
      <c r="VXO53" s="10"/>
      <c r="VXP53" s="10"/>
      <c r="VXQ53" s="10"/>
      <c r="VXR53" s="10"/>
      <c r="VXS53" s="10"/>
      <c r="VXT53" s="10"/>
      <c r="VXU53" s="10"/>
      <c r="VXV53" s="10"/>
      <c r="VXW53" s="10"/>
      <c r="VXX53" s="10"/>
      <c r="VXY53" s="10"/>
      <c r="VXZ53" s="10"/>
      <c r="VYA53" s="10"/>
      <c r="VYB53" s="10"/>
      <c r="VYC53" s="10"/>
      <c r="VYD53" s="10"/>
      <c r="VYE53" s="10"/>
      <c r="VYF53" s="10"/>
      <c r="VYG53" s="10"/>
      <c r="VYH53" s="10"/>
      <c r="VYI53" s="10"/>
      <c r="VYJ53" s="10"/>
      <c r="VYK53" s="10"/>
      <c r="VYL53" s="10"/>
      <c r="VYM53" s="10"/>
      <c r="VYN53" s="10"/>
      <c r="VYO53" s="10"/>
      <c r="VYP53" s="10"/>
      <c r="VYQ53" s="10"/>
      <c r="VYR53" s="10"/>
      <c r="VYS53" s="10"/>
      <c r="VYT53" s="10"/>
      <c r="VYU53" s="10"/>
      <c r="VYV53" s="10"/>
      <c r="VYW53" s="10"/>
      <c r="VYX53" s="10"/>
      <c r="VYY53" s="10"/>
      <c r="VYZ53" s="10"/>
      <c r="VZA53" s="10"/>
      <c r="VZB53" s="10"/>
      <c r="VZC53" s="10"/>
      <c r="VZD53" s="10"/>
      <c r="VZE53" s="10"/>
      <c r="VZF53" s="10"/>
      <c r="VZG53" s="10"/>
      <c r="VZH53" s="10"/>
      <c r="VZI53" s="10"/>
      <c r="VZJ53" s="10"/>
      <c r="VZK53" s="10"/>
      <c r="VZL53" s="10"/>
      <c r="VZM53" s="10"/>
      <c r="VZN53" s="10"/>
      <c r="VZO53" s="10"/>
      <c r="VZP53" s="10"/>
      <c r="VZQ53" s="10"/>
      <c r="VZR53" s="10"/>
      <c r="VZS53" s="10"/>
      <c r="VZT53" s="10"/>
      <c r="VZU53" s="10"/>
      <c r="VZV53" s="10"/>
      <c r="VZW53" s="10"/>
      <c r="VZX53" s="10"/>
      <c r="VZY53" s="10"/>
      <c r="VZZ53" s="10"/>
      <c r="WAA53" s="10"/>
      <c r="WAB53" s="10"/>
      <c r="WAC53" s="10"/>
      <c r="WAD53" s="10"/>
      <c r="WAE53" s="10"/>
      <c r="WAF53" s="10"/>
      <c r="WAG53" s="10"/>
      <c r="WAH53" s="10"/>
      <c r="WAI53" s="10"/>
      <c r="WAJ53" s="10"/>
      <c r="WAK53" s="10"/>
      <c r="WAL53" s="10"/>
      <c r="WAM53" s="10"/>
      <c r="WAN53" s="10"/>
      <c r="WAO53" s="10"/>
      <c r="WAP53" s="10"/>
      <c r="WAQ53" s="10"/>
      <c r="WAR53" s="10"/>
      <c r="WAS53" s="10"/>
      <c r="WAT53" s="10"/>
      <c r="WAU53" s="10"/>
      <c r="WAV53" s="10"/>
      <c r="WAW53" s="10"/>
      <c r="WAX53" s="10"/>
      <c r="WAY53" s="10"/>
      <c r="WAZ53" s="10"/>
      <c r="WBA53" s="10"/>
      <c r="WBB53" s="10"/>
      <c r="WBC53" s="10"/>
      <c r="WBD53" s="10"/>
      <c r="WBE53" s="10"/>
      <c r="WBF53" s="10"/>
      <c r="WBG53" s="10"/>
      <c r="WBH53" s="10"/>
      <c r="WBI53" s="10"/>
      <c r="WBJ53" s="10"/>
      <c r="WBK53" s="10"/>
      <c r="WBL53" s="10"/>
      <c r="WBM53" s="10"/>
      <c r="WBN53" s="10"/>
      <c r="WBO53" s="10"/>
      <c r="WBP53" s="10"/>
      <c r="WBQ53" s="10"/>
      <c r="WBR53" s="10"/>
      <c r="WBS53" s="10"/>
      <c r="WBT53" s="10"/>
      <c r="WBU53" s="10"/>
      <c r="WBV53" s="10"/>
      <c r="WBW53" s="10"/>
      <c r="WBX53" s="10"/>
      <c r="WBY53" s="10"/>
      <c r="WBZ53" s="10"/>
      <c r="WCA53" s="10"/>
      <c r="WCB53" s="10"/>
      <c r="WCC53" s="10"/>
      <c r="WCD53" s="10"/>
      <c r="WCE53" s="10"/>
      <c r="WCF53" s="10"/>
      <c r="WCG53" s="10"/>
      <c r="WCH53" s="10"/>
      <c r="WCI53" s="10"/>
      <c r="WCJ53" s="10"/>
      <c r="WCK53" s="10"/>
      <c r="WCL53" s="10"/>
      <c r="WCM53" s="10"/>
      <c r="WCN53" s="10"/>
      <c r="WCO53" s="10"/>
      <c r="WCP53" s="10"/>
      <c r="WCQ53" s="10"/>
      <c r="WCR53" s="10"/>
      <c r="WCS53" s="10"/>
      <c r="WCT53" s="10"/>
      <c r="WCU53" s="10"/>
      <c r="WCV53" s="10"/>
      <c r="WCW53" s="10"/>
      <c r="WCX53" s="10"/>
      <c r="WCY53" s="10"/>
      <c r="WCZ53" s="10"/>
      <c r="WDA53" s="10"/>
      <c r="WDB53" s="10"/>
      <c r="WDC53" s="10"/>
      <c r="WDD53" s="10"/>
      <c r="WDE53" s="10"/>
      <c r="WDF53" s="10"/>
      <c r="WDG53" s="10"/>
      <c r="WDH53" s="10"/>
      <c r="WDI53" s="10"/>
      <c r="WDJ53" s="10"/>
      <c r="WDK53" s="10"/>
      <c r="WDL53" s="10"/>
      <c r="WDM53" s="10"/>
      <c r="WDN53" s="10"/>
      <c r="WDO53" s="10"/>
      <c r="WDP53" s="10"/>
      <c r="WDQ53" s="10"/>
      <c r="WDR53" s="10"/>
      <c r="WDS53" s="10"/>
      <c r="WDT53" s="10"/>
      <c r="WDU53" s="10"/>
      <c r="WDV53" s="10"/>
      <c r="WDW53" s="10"/>
      <c r="WDX53" s="10"/>
      <c r="WDY53" s="10"/>
      <c r="WDZ53" s="10"/>
      <c r="WEA53" s="10"/>
      <c r="WEB53" s="10"/>
      <c r="WEC53" s="10"/>
      <c r="WED53" s="10"/>
      <c r="WEE53" s="10"/>
      <c r="WEF53" s="10"/>
      <c r="WEG53" s="10"/>
      <c r="WEH53" s="10"/>
      <c r="WEI53" s="10"/>
      <c r="WEJ53" s="10"/>
      <c r="WEK53" s="10"/>
      <c r="WEL53" s="10"/>
      <c r="WEM53" s="10"/>
      <c r="WEN53" s="10"/>
      <c r="WEO53" s="10"/>
      <c r="WEP53" s="10"/>
      <c r="WEQ53" s="10"/>
      <c r="WER53" s="10"/>
      <c r="WES53" s="10"/>
      <c r="WET53" s="10"/>
      <c r="WEU53" s="10"/>
      <c r="WEV53" s="10"/>
      <c r="WEW53" s="10"/>
      <c r="WEX53" s="10"/>
      <c r="WEY53" s="10"/>
      <c r="WEZ53" s="10"/>
      <c r="WFA53" s="10"/>
      <c r="WFB53" s="10"/>
      <c r="WFC53" s="10"/>
      <c r="WFD53" s="10"/>
      <c r="WFE53" s="10"/>
      <c r="WFF53" s="10"/>
      <c r="WFG53" s="10"/>
      <c r="WFH53" s="10"/>
      <c r="WFI53" s="10"/>
      <c r="WFJ53" s="10"/>
      <c r="WFK53" s="10"/>
      <c r="WFL53" s="10"/>
      <c r="WFM53" s="10"/>
      <c r="WFN53" s="10"/>
      <c r="WFO53" s="10"/>
      <c r="WFP53" s="10"/>
      <c r="WFQ53" s="10"/>
      <c r="WFR53" s="10"/>
      <c r="WFS53" s="10"/>
      <c r="WFT53" s="10"/>
      <c r="WFU53" s="10"/>
      <c r="WFV53" s="10"/>
      <c r="WFW53" s="10"/>
      <c r="WFX53" s="10"/>
      <c r="WFY53" s="10"/>
      <c r="WFZ53" s="10"/>
      <c r="WGA53" s="10"/>
      <c r="WGB53" s="10"/>
      <c r="WGC53" s="10"/>
      <c r="WGD53" s="10"/>
      <c r="WGE53" s="10"/>
      <c r="WGF53" s="10"/>
      <c r="WGG53" s="10"/>
      <c r="WGH53" s="10"/>
      <c r="WGI53" s="10"/>
      <c r="WGJ53" s="10"/>
      <c r="WGK53" s="10"/>
      <c r="WGL53" s="10"/>
      <c r="WGM53" s="10"/>
      <c r="WGN53" s="10"/>
      <c r="WGO53" s="10"/>
      <c r="WGP53" s="10"/>
      <c r="WGQ53" s="10"/>
      <c r="WGR53" s="10"/>
      <c r="WGS53" s="10"/>
      <c r="WGT53" s="10"/>
      <c r="WGU53" s="10"/>
      <c r="WGV53" s="10"/>
      <c r="WGW53" s="10"/>
      <c r="WGX53" s="10"/>
      <c r="WGY53" s="10"/>
      <c r="WGZ53" s="10"/>
      <c r="WHA53" s="10"/>
      <c r="WHB53" s="10"/>
      <c r="WHC53" s="10"/>
      <c r="WHD53" s="10"/>
      <c r="WHE53" s="10"/>
      <c r="WHF53" s="10"/>
      <c r="WHG53" s="10"/>
      <c r="WHH53" s="10"/>
      <c r="WHI53" s="10"/>
      <c r="WHJ53" s="10"/>
      <c r="WHK53" s="10"/>
      <c r="WHL53" s="10"/>
      <c r="WHM53" s="10"/>
      <c r="WHN53" s="10"/>
      <c r="WHO53" s="10"/>
      <c r="WHP53" s="10"/>
      <c r="WHQ53" s="10"/>
      <c r="WHR53" s="10"/>
      <c r="WHS53" s="10"/>
      <c r="WHT53" s="10"/>
      <c r="WHU53" s="10"/>
      <c r="WHV53" s="10"/>
      <c r="WHW53" s="10"/>
      <c r="WHX53" s="10"/>
      <c r="WHY53" s="10"/>
      <c r="WHZ53" s="10"/>
      <c r="WIA53" s="10"/>
      <c r="WIB53" s="10"/>
      <c r="WIC53" s="10"/>
      <c r="WID53" s="10"/>
      <c r="WIE53" s="10"/>
      <c r="WIF53" s="10"/>
      <c r="WIG53" s="10"/>
      <c r="WIH53" s="10"/>
      <c r="WII53" s="10"/>
      <c r="WIJ53" s="10"/>
      <c r="WIK53" s="10"/>
      <c r="WIL53" s="10"/>
      <c r="WIM53" s="10"/>
      <c r="WIN53" s="10"/>
      <c r="WIO53" s="10"/>
      <c r="WIP53" s="10"/>
      <c r="WIQ53" s="10"/>
      <c r="WIR53" s="10"/>
      <c r="WIS53" s="10"/>
      <c r="WIT53" s="10"/>
      <c r="WIU53" s="10"/>
      <c r="WIV53" s="10"/>
      <c r="WIW53" s="10"/>
      <c r="WIX53" s="10"/>
      <c r="WIY53" s="10"/>
      <c r="WIZ53" s="10"/>
      <c r="WJA53" s="10"/>
      <c r="WJB53" s="10"/>
      <c r="WJC53" s="10"/>
      <c r="WJD53" s="10"/>
      <c r="WJE53" s="10"/>
      <c r="WJF53" s="10"/>
      <c r="WJG53" s="10"/>
      <c r="WJH53" s="10"/>
      <c r="WJI53" s="10"/>
      <c r="WJJ53" s="10"/>
      <c r="WJK53" s="10"/>
      <c r="WJL53" s="10"/>
      <c r="WJM53" s="10"/>
      <c r="WJN53" s="10"/>
      <c r="WJO53" s="10"/>
      <c r="WJP53" s="10"/>
      <c r="WJQ53" s="10"/>
      <c r="WJR53" s="10"/>
      <c r="WJS53" s="10"/>
      <c r="WJT53" s="10"/>
      <c r="WJU53" s="10"/>
      <c r="WJV53" s="10"/>
      <c r="WJW53" s="10"/>
      <c r="WJX53" s="10"/>
      <c r="WJY53" s="10"/>
      <c r="WJZ53" s="10"/>
      <c r="WKA53" s="10"/>
      <c r="WKB53" s="10"/>
      <c r="WKC53" s="10"/>
      <c r="WKD53" s="10"/>
      <c r="WKE53" s="10"/>
      <c r="WKF53" s="10"/>
      <c r="WKG53" s="10"/>
      <c r="WKH53" s="10"/>
      <c r="WKI53" s="10"/>
      <c r="WKJ53" s="10"/>
      <c r="WKK53" s="10"/>
      <c r="WKL53" s="10"/>
      <c r="WKM53" s="10"/>
      <c r="WKN53" s="10"/>
      <c r="WKO53" s="10"/>
      <c r="WKP53" s="10"/>
      <c r="WKQ53" s="10"/>
      <c r="WKR53" s="10"/>
      <c r="WKS53" s="10"/>
      <c r="WKT53" s="10"/>
      <c r="WKU53" s="10"/>
      <c r="WKV53" s="10"/>
      <c r="WKW53" s="10"/>
      <c r="WKX53" s="10"/>
      <c r="WKY53" s="10"/>
      <c r="WKZ53" s="10"/>
      <c r="WLA53" s="10"/>
      <c r="WLB53" s="10"/>
      <c r="WLC53" s="10"/>
      <c r="WLD53" s="10"/>
      <c r="WLE53" s="10"/>
      <c r="WLF53" s="10"/>
      <c r="WLG53" s="10"/>
      <c r="WLH53" s="10"/>
      <c r="WLI53" s="10"/>
      <c r="WLJ53" s="10"/>
      <c r="WLK53" s="10"/>
      <c r="WLL53" s="10"/>
      <c r="WLM53" s="10"/>
      <c r="WLN53" s="10"/>
      <c r="WLO53" s="10"/>
      <c r="WLP53" s="10"/>
      <c r="WLQ53" s="10"/>
      <c r="WLR53" s="10"/>
      <c r="WLS53" s="10"/>
      <c r="WLT53" s="10"/>
      <c r="WLU53" s="10"/>
      <c r="WLV53" s="10"/>
      <c r="WLW53" s="10"/>
      <c r="WLX53" s="10"/>
      <c r="WLY53" s="10"/>
      <c r="WLZ53" s="10"/>
      <c r="WMA53" s="10"/>
      <c r="WMB53" s="10"/>
      <c r="WMC53" s="10"/>
      <c r="WMD53" s="10"/>
      <c r="WME53" s="10"/>
      <c r="WMF53" s="10"/>
      <c r="WMG53" s="10"/>
      <c r="WMH53" s="10"/>
      <c r="WMI53" s="10"/>
      <c r="WMJ53" s="10"/>
      <c r="WMK53" s="10"/>
      <c r="WML53" s="10"/>
      <c r="WMM53" s="10"/>
      <c r="WMN53" s="10"/>
      <c r="WMO53" s="10"/>
      <c r="WMP53" s="10"/>
      <c r="WMQ53" s="10"/>
      <c r="WMR53" s="10"/>
      <c r="WMS53" s="10"/>
      <c r="WMT53" s="10"/>
      <c r="WMU53" s="10"/>
      <c r="WMV53" s="10"/>
      <c r="WMW53" s="10"/>
      <c r="WMX53" s="10"/>
      <c r="WMY53" s="10"/>
      <c r="WMZ53" s="10"/>
      <c r="WNA53" s="10"/>
      <c r="WNB53" s="10"/>
      <c r="WNC53" s="10"/>
      <c r="WND53" s="10"/>
      <c r="WNE53" s="10"/>
      <c r="WNF53" s="10"/>
      <c r="WNG53" s="10"/>
      <c r="WNH53" s="10"/>
      <c r="WNI53" s="10"/>
      <c r="WNJ53" s="10"/>
      <c r="WNK53" s="10"/>
      <c r="WNL53" s="10"/>
      <c r="WNM53" s="10"/>
      <c r="WNN53" s="10"/>
      <c r="WNO53" s="10"/>
      <c r="WNP53" s="10"/>
      <c r="WNQ53" s="10"/>
      <c r="WNR53" s="10"/>
      <c r="WNS53" s="10"/>
      <c r="WNT53" s="10"/>
      <c r="WNU53" s="10"/>
      <c r="WNV53" s="10"/>
      <c r="WNW53" s="10"/>
      <c r="WNX53" s="10"/>
      <c r="WNY53" s="10"/>
      <c r="WNZ53" s="10"/>
      <c r="WOA53" s="10"/>
      <c r="WOB53" s="10"/>
      <c r="WOC53" s="10"/>
      <c r="WOD53" s="10"/>
      <c r="WOE53" s="10"/>
      <c r="WOF53" s="10"/>
      <c r="WOG53" s="10"/>
      <c r="WOH53" s="10"/>
      <c r="WOI53" s="10"/>
      <c r="WOJ53" s="10"/>
      <c r="WOK53" s="10"/>
      <c r="WOL53" s="10"/>
      <c r="WOM53" s="10"/>
      <c r="WON53" s="10"/>
      <c r="WOO53" s="10"/>
      <c r="WOP53" s="10"/>
      <c r="WOQ53" s="10"/>
      <c r="WOR53" s="10"/>
      <c r="WOS53" s="10"/>
      <c r="WOT53" s="10"/>
      <c r="WOU53" s="10"/>
      <c r="WOV53" s="10"/>
      <c r="WOW53" s="10"/>
      <c r="WOX53" s="10"/>
      <c r="WOY53" s="10"/>
      <c r="WOZ53" s="10"/>
      <c r="WPA53" s="10"/>
      <c r="WPB53" s="10"/>
      <c r="WPC53" s="10"/>
      <c r="WPD53" s="10"/>
      <c r="WPE53" s="10"/>
      <c r="WPF53" s="10"/>
      <c r="WPG53" s="10"/>
      <c r="WPH53" s="10"/>
      <c r="WPI53" s="10"/>
      <c r="WPJ53" s="10"/>
      <c r="WPK53" s="10"/>
      <c r="WPL53" s="10"/>
      <c r="WPM53" s="10"/>
      <c r="WPN53" s="10"/>
      <c r="WPO53" s="10"/>
      <c r="WPP53" s="10"/>
      <c r="WPQ53" s="10"/>
      <c r="WPR53" s="10"/>
      <c r="WPS53" s="10"/>
      <c r="WPT53" s="10"/>
      <c r="WPU53" s="10"/>
      <c r="WPV53" s="10"/>
      <c r="WPW53" s="10"/>
      <c r="WPX53" s="10"/>
      <c r="WPY53" s="10"/>
      <c r="WPZ53" s="10"/>
      <c r="WQA53" s="10"/>
      <c r="WQB53" s="10"/>
      <c r="WQC53" s="10"/>
      <c r="WQD53" s="10"/>
      <c r="WQE53" s="10"/>
      <c r="WQF53" s="10"/>
      <c r="WQG53" s="10"/>
      <c r="WQH53" s="10"/>
      <c r="WQI53" s="10"/>
      <c r="WQJ53" s="10"/>
      <c r="WQK53" s="10"/>
      <c r="WQL53" s="10"/>
      <c r="WQM53" s="10"/>
      <c r="WQN53" s="10"/>
      <c r="WQO53" s="10"/>
      <c r="WQP53" s="10"/>
      <c r="WQQ53" s="10"/>
      <c r="WQR53" s="10"/>
      <c r="WQS53" s="10"/>
      <c r="WQT53" s="10"/>
      <c r="WQU53" s="10"/>
      <c r="WQV53" s="10"/>
      <c r="WQW53" s="10"/>
      <c r="WQX53" s="10"/>
      <c r="WQY53" s="10"/>
      <c r="WQZ53" s="10"/>
      <c r="WRA53" s="10"/>
      <c r="WRB53" s="10"/>
      <c r="WRC53" s="10"/>
      <c r="WRD53" s="10"/>
      <c r="WRE53" s="10"/>
      <c r="WRF53" s="10"/>
      <c r="WRG53" s="10"/>
      <c r="WRH53" s="10"/>
      <c r="WRI53" s="10"/>
      <c r="WRJ53" s="10"/>
      <c r="WRK53" s="10"/>
      <c r="WRL53" s="10"/>
      <c r="WRM53" s="10"/>
      <c r="WRN53" s="10"/>
      <c r="WRO53" s="10"/>
      <c r="WRP53" s="10"/>
      <c r="WRQ53" s="10"/>
      <c r="WRR53" s="10"/>
      <c r="WRS53" s="10"/>
      <c r="WRT53" s="10"/>
      <c r="WRU53" s="10"/>
      <c r="WRV53" s="10"/>
      <c r="WRW53" s="10"/>
      <c r="WRX53" s="10"/>
      <c r="WRY53" s="10"/>
      <c r="WRZ53" s="10"/>
      <c r="WSA53" s="10"/>
      <c r="WSB53" s="10"/>
      <c r="WSC53" s="10"/>
      <c r="WSD53" s="10"/>
      <c r="WSE53" s="10"/>
      <c r="WSF53" s="10"/>
      <c r="WSG53" s="10"/>
      <c r="WSH53" s="10"/>
      <c r="WSI53" s="10"/>
      <c r="WSJ53" s="10"/>
      <c r="WSK53" s="10"/>
      <c r="WSL53" s="10"/>
      <c r="WSM53" s="10"/>
      <c r="WSN53" s="10"/>
      <c r="WSO53" s="10"/>
      <c r="WSP53" s="10"/>
      <c r="WSQ53" s="10"/>
      <c r="WSR53" s="10"/>
      <c r="WSS53" s="10"/>
      <c r="WST53" s="10"/>
      <c r="WSU53" s="10"/>
      <c r="WSV53" s="10"/>
      <c r="WSW53" s="10"/>
      <c r="WSX53" s="10"/>
      <c r="WSY53" s="10"/>
      <c r="WSZ53" s="10"/>
      <c r="WTA53" s="10"/>
      <c r="WTB53" s="10"/>
      <c r="WTC53" s="10"/>
      <c r="WTD53" s="10"/>
      <c r="WTE53" s="10"/>
      <c r="WTF53" s="10"/>
      <c r="WTG53" s="10"/>
      <c r="WTH53" s="10"/>
      <c r="WTI53" s="10"/>
      <c r="WTJ53" s="10"/>
      <c r="WTK53" s="10"/>
      <c r="WTL53" s="10"/>
      <c r="WTM53" s="10"/>
      <c r="WTN53" s="10"/>
      <c r="WTO53" s="10"/>
      <c r="WTP53" s="10"/>
      <c r="WTQ53" s="10"/>
      <c r="WTR53" s="10"/>
      <c r="WTS53" s="10"/>
      <c r="WTT53" s="10"/>
      <c r="WTU53" s="10"/>
      <c r="WTV53" s="10"/>
      <c r="WTW53" s="10"/>
      <c r="WTX53" s="10"/>
      <c r="WTY53" s="10"/>
      <c r="WTZ53" s="10"/>
      <c r="WUA53" s="10"/>
      <c r="WUB53" s="10"/>
      <c r="WUC53" s="10"/>
      <c r="WUD53" s="10"/>
      <c r="WUE53" s="10"/>
      <c r="WUF53" s="10"/>
      <c r="WUG53" s="10"/>
      <c r="WUH53" s="10"/>
      <c r="WUI53" s="10"/>
      <c r="WUJ53" s="10"/>
      <c r="WUK53" s="10"/>
      <c r="WUL53" s="10"/>
      <c r="WUM53" s="10"/>
      <c r="WUN53" s="10"/>
      <c r="WUO53" s="10"/>
      <c r="WUP53" s="10"/>
      <c r="WUQ53" s="10"/>
      <c r="WUR53" s="10"/>
      <c r="WUS53" s="10"/>
      <c r="WUT53" s="10"/>
      <c r="WUU53" s="10"/>
      <c r="WUV53" s="10"/>
      <c r="WUW53" s="10"/>
      <c r="WUX53" s="10"/>
      <c r="WUY53" s="10"/>
      <c r="WUZ53" s="10"/>
      <c r="WVA53" s="10"/>
      <c r="WVB53" s="10"/>
      <c r="WVC53" s="10"/>
      <c r="WVD53" s="10"/>
      <c r="WVE53" s="10"/>
      <c r="WVF53" s="10"/>
      <c r="WVG53" s="10"/>
      <c r="WVH53" s="10"/>
      <c r="WVI53" s="10"/>
      <c r="WVJ53" s="10"/>
      <c r="WVK53" s="10"/>
      <c r="WVL53" s="10"/>
      <c r="WVM53" s="10"/>
      <c r="WVN53" s="10"/>
      <c r="WVO53" s="10"/>
      <c r="WVP53" s="10"/>
      <c r="WVQ53" s="10"/>
      <c r="WVR53" s="10"/>
      <c r="WVS53" s="10"/>
      <c r="WVT53" s="10"/>
      <c r="WVU53" s="10"/>
      <c r="WVV53" s="10"/>
      <c r="WVW53" s="10"/>
      <c r="WVX53" s="10"/>
      <c r="WVY53" s="10"/>
      <c r="WVZ53" s="10"/>
      <c r="WWA53" s="10"/>
      <c r="WWB53" s="10"/>
      <c r="WWC53" s="10"/>
      <c r="WWD53" s="10"/>
      <c r="WWE53" s="10"/>
      <c r="WWF53" s="10"/>
      <c r="WWG53" s="10"/>
      <c r="WWH53" s="10"/>
      <c r="WWI53" s="10"/>
      <c r="WWJ53" s="10"/>
      <c r="WWK53" s="10"/>
      <c r="WWL53" s="10"/>
      <c r="WWM53" s="10"/>
      <c r="WWN53" s="10"/>
      <c r="WWO53" s="10"/>
      <c r="WWP53" s="10"/>
      <c r="WWQ53" s="10"/>
      <c r="WWR53" s="10"/>
      <c r="WWS53" s="10"/>
      <c r="WWT53" s="10"/>
      <c r="WWU53" s="10"/>
      <c r="WWV53" s="10"/>
      <c r="WWW53" s="10"/>
      <c r="WWX53" s="10"/>
      <c r="WWY53" s="10"/>
      <c r="WWZ53" s="10"/>
      <c r="WXA53" s="10"/>
      <c r="WXB53" s="10"/>
      <c r="WXC53" s="10"/>
      <c r="WXD53" s="10"/>
      <c r="WXE53" s="10"/>
      <c r="WXF53" s="10"/>
      <c r="WXG53" s="10"/>
      <c r="WXH53" s="10"/>
      <c r="WXI53" s="10"/>
      <c r="WXJ53" s="10"/>
      <c r="WXK53" s="10"/>
      <c r="WXL53" s="10"/>
      <c r="WXM53" s="10"/>
      <c r="WXN53" s="10"/>
      <c r="WXO53" s="10"/>
      <c r="WXP53" s="10"/>
      <c r="WXQ53" s="10"/>
      <c r="WXR53" s="10"/>
      <c r="WXS53" s="10"/>
      <c r="WXT53" s="10"/>
      <c r="WXU53" s="10"/>
      <c r="WXV53" s="10"/>
      <c r="WXW53" s="10"/>
      <c r="WXX53" s="10"/>
      <c r="WXY53" s="10"/>
      <c r="WXZ53" s="10"/>
      <c r="WYA53" s="10"/>
      <c r="WYB53" s="10"/>
      <c r="WYC53" s="10"/>
      <c r="WYD53" s="10"/>
      <c r="WYE53" s="10"/>
      <c r="WYF53" s="10"/>
      <c r="WYG53" s="10"/>
      <c r="WYH53" s="10"/>
      <c r="WYI53" s="10"/>
      <c r="WYJ53" s="10"/>
      <c r="WYK53" s="10"/>
      <c r="WYL53" s="10"/>
      <c r="WYM53" s="10"/>
      <c r="WYN53" s="10"/>
      <c r="WYO53" s="10"/>
      <c r="WYP53" s="10"/>
      <c r="WYQ53" s="10"/>
      <c r="WYR53" s="10"/>
      <c r="WYS53" s="10"/>
      <c r="WYT53" s="10"/>
      <c r="WYU53" s="10"/>
      <c r="WYV53" s="10"/>
      <c r="WYW53" s="10"/>
      <c r="WYX53" s="10"/>
      <c r="WYY53" s="10"/>
      <c r="WYZ53" s="10"/>
      <c r="WZA53" s="10"/>
      <c r="WZB53" s="10"/>
      <c r="WZC53" s="10"/>
      <c r="WZD53" s="10"/>
      <c r="WZE53" s="10"/>
      <c r="WZF53" s="10"/>
      <c r="WZG53" s="10"/>
      <c r="WZH53" s="10"/>
      <c r="WZI53" s="10"/>
      <c r="WZJ53" s="10"/>
      <c r="WZK53" s="10"/>
      <c r="WZL53" s="10"/>
      <c r="WZM53" s="10"/>
      <c r="WZN53" s="10"/>
      <c r="WZO53" s="10"/>
      <c r="WZP53" s="10"/>
      <c r="WZQ53" s="10"/>
      <c r="WZR53" s="10"/>
      <c r="WZS53" s="10"/>
      <c r="WZT53" s="10"/>
      <c r="WZU53" s="10"/>
      <c r="WZV53" s="10"/>
      <c r="WZW53" s="10"/>
      <c r="WZX53" s="10"/>
      <c r="WZY53" s="10"/>
      <c r="WZZ53" s="10"/>
      <c r="XAA53" s="10"/>
      <c r="XAB53" s="10"/>
      <c r="XAC53" s="10"/>
      <c r="XAD53" s="10"/>
      <c r="XAE53" s="10"/>
      <c r="XAF53" s="10"/>
      <c r="XAG53" s="10"/>
      <c r="XAH53" s="10"/>
      <c r="XAI53" s="10"/>
      <c r="XAJ53" s="10"/>
      <c r="XAK53" s="10"/>
      <c r="XAL53" s="10"/>
      <c r="XAM53" s="10"/>
      <c r="XAN53" s="10"/>
      <c r="XAO53" s="10"/>
      <c r="XAP53" s="10"/>
      <c r="XAQ53" s="10"/>
      <c r="XAR53" s="10"/>
      <c r="XAS53" s="10"/>
      <c r="XAT53" s="10"/>
      <c r="XAU53" s="10"/>
      <c r="XAV53" s="10"/>
      <c r="XAW53" s="10"/>
      <c r="XAX53" s="10"/>
      <c r="XAY53" s="10"/>
      <c r="XAZ53" s="10"/>
      <c r="XBA53" s="10"/>
      <c r="XBB53" s="10"/>
      <c r="XBC53" s="10"/>
      <c r="XBD53" s="10"/>
      <c r="XBE53" s="10"/>
      <c r="XBF53" s="10"/>
      <c r="XBG53" s="10"/>
      <c r="XBH53" s="10"/>
      <c r="XBI53" s="10"/>
      <c r="XBJ53" s="10"/>
      <c r="XBK53" s="10"/>
      <c r="XBL53" s="10"/>
      <c r="XBM53" s="10"/>
      <c r="XBN53" s="10"/>
      <c r="XBO53" s="10"/>
      <c r="XBP53" s="10"/>
      <c r="XBQ53" s="10"/>
      <c r="XBR53" s="10"/>
      <c r="XBS53" s="10"/>
      <c r="XBT53" s="10"/>
      <c r="XBU53" s="10"/>
      <c r="XBV53" s="10"/>
      <c r="XBW53" s="10"/>
      <c r="XBX53" s="10"/>
      <c r="XBY53" s="10"/>
      <c r="XBZ53" s="10"/>
      <c r="XCA53" s="10"/>
      <c r="XCB53" s="10"/>
      <c r="XCC53" s="10"/>
      <c r="XCD53" s="10"/>
      <c r="XCE53" s="10"/>
      <c r="XCF53" s="10"/>
      <c r="XCG53" s="10"/>
      <c r="XCH53" s="10"/>
      <c r="XCI53" s="10"/>
      <c r="XCJ53" s="10"/>
      <c r="XCK53" s="10"/>
      <c r="XCL53" s="10"/>
      <c r="XCM53" s="10"/>
      <c r="XCN53" s="10"/>
      <c r="XCO53" s="10"/>
      <c r="XCP53" s="10"/>
      <c r="XCQ53" s="10"/>
      <c r="XCR53" s="10"/>
      <c r="XCS53" s="10"/>
      <c r="XCT53" s="10"/>
      <c r="XCU53" s="10"/>
      <c r="XCV53" s="10"/>
      <c r="XCW53" s="10"/>
      <c r="XCX53" s="10"/>
      <c r="XCY53" s="10"/>
      <c r="XCZ53" s="10"/>
      <c r="XDA53" s="10"/>
      <c r="XDB53" s="10"/>
      <c r="XDC53" s="10"/>
      <c r="XDD53" s="10"/>
      <c r="XDE53" s="10"/>
      <c r="XDF53" s="10"/>
      <c r="XDG53" s="10"/>
      <c r="XDH53" s="10"/>
      <c r="XDI53" s="10"/>
      <c r="XDJ53" s="10"/>
      <c r="XDK53" s="10"/>
      <c r="XDL53" s="10"/>
      <c r="XDM53" s="10"/>
      <c r="XDN53" s="10"/>
      <c r="XDO53" s="10"/>
      <c r="XDP53" s="10"/>
      <c r="XDQ53" s="10"/>
      <c r="XDR53" s="10"/>
      <c r="XDS53" s="10"/>
      <c r="XDT53" s="10"/>
      <c r="XDU53" s="10"/>
      <c r="XDV53" s="10"/>
      <c r="XDW53" s="10"/>
      <c r="XDX53" s="10"/>
      <c r="XDY53" s="10"/>
      <c r="XDZ53" s="10"/>
      <c r="XEA53" s="10"/>
      <c r="XEB53" s="10"/>
      <c r="XEC53" s="10"/>
      <c r="XED53" s="10"/>
      <c r="XEE53" s="10"/>
      <c r="XEF53" s="10"/>
      <c r="XEG53" s="10"/>
      <c r="XEH53" s="10"/>
      <c r="XEI53" s="10"/>
      <c r="XEJ53" s="10"/>
      <c r="XEK53" s="10"/>
      <c r="XEL53" s="10"/>
      <c r="XEM53" s="10"/>
      <c r="XEN53" s="10"/>
      <c r="XEO53" s="10"/>
      <c r="XEP53" s="10"/>
      <c r="XEQ53" s="10"/>
      <c r="XER53" s="10"/>
      <c r="XES53" s="10"/>
      <c r="XET53" s="10"/>
      <c r="XEU53" s="10"/>
      <c r="XEV53" s="10"/>
      <c r="XEW53" s="10"/>
      <c r="XEX53" s="10"/>
      <c r="XEY53" s="10"/>
      <c r="XEZ53" s="10"/>
      <c r="XFA53" s="10"/>
      <c r="XFB53" s="10"/>
      <c r="XFC53" s="10"/>
      <c r="XFD53" s="10"/>
    </row>
    <row r="54" spans="3:16384" outlineLevel="1" x14ac:dyDescent="0.3">
      <c r="C54" s="107" t="s">
        <v>138</v>
      </c>
    </row>
    <row r="55" spans="3:16384" outlineLevel="1" x14ac:dyDescent="0.3">
      <c r="C55" s="107"/>
    </row>
    <row r="56" spans="3:16384" outlineLevel="1" x14ac:dyDescent="0.3">
      <c r="C56" s="107"/>
      <c r="E56" s="100" t="s">
        <v>39</v>
      </c>
      <c r="F56" s="75" t="s">
        <v>174</v>
      </c>
      <c r="J56" s="100" t="s">
        <v>542</v>
      </c>
      <c r="L56" s="75" t="s">
        <v>175</v>
      </c>
      <c r="T56" s="74"/>
      <c r="U56" s="74"/>
      <c r="V56" s="74"/>
      <c r="W56" s="74"/>
      <c r="X56" s="74"/>
      <c r="Y56" s="74"/>
      <c r="Z56" s="74"/>
      <c r="AA56" s="74"/>
      <c r="AB56" s="74"/>
      <c r="AC56" s="74"/>
      <c r="AD56" s="74"/>
      <c r="AE56" s="74"/>
      <c r="AF56" s="74"/>
      <c r="AG56" s="74"/>
      <c r="AH56" s="74"/>
      <c r="AI56" s="74"/>
      <c r="AJ56" s="74"/>
      <c r="AK56" s="74"/>
    </row>
    <row r="57" spans="3:16384" outlineLevel="1" x14ac:dyDescent="0.3">
      <c r="C57" s="107"/>
      <c r="E57" s="100" t="s">
        <v>39</v>
      </c>
      <c r="F57" s="75" t="s">
        <v>178</v>
      </c>
      <c r="J57" s="100" t="s">
        <v>543</v>
      </c>
      <c r="L57" s="75" t="s">
        <v>128</v>
      </c>
      <c r="T57" s="74"/>
      <c r="U57" s="74"/>
      <c r="V57" s="74"/>
      <c r="W57" s="74"/>
      <c r="X57" s="74"/>
      <c r="Y57" s="74"/>
      <c r="Z57" s="74"/>
      <c r="AA57" s="74"/>
      <c r="AB57" s="74"/>
      <c r="AC57" s="74"/>
      <c r="AD57" s="74"/>
      <c r="AE57" s="74"/>
      <c r="AF57" s="74"/>
      <c r="AG57" s="74"/>
      <c r="AH57" s="74"/>
      <c r="AI57" s="74"/>
      <c r="AJ57" s="74"/>
      <c r="AK57" s="74"/>
    </row>
    <row r="58" spans="3:16384" outlineLevel="1" x14ac:dyDescent="0.3">
      <c r="C58" s="107"/>
      <c r="E58" s="100" t="s">
        <v>39</v>
      </c>
      <c r="F58" s="75" t="s">
        <v>173</v>
      </c>
      <c r="J58" s="100" t="s">
        <v>544</v>
      </c>
      <c r="L58" s="75" t="s">
        <v>128</v>
      </c>
      <c r="T58" s="74"/>
      <c r="U58" s="74"/>
      <c r="V58" s="74"/>
      <c r="W58" s="74"/>
      <c r="X58" s="74"/>
      <c r="Y58" s="74"/>
      <c r="Z58" s="74"/>
      <c r="AA58" s="74"/>
      <c r="AB58" s="74"/>
      <c r="AC58" s="74"/>
      <c r="AD58" s="74"/>
      <c r="AE58" s="74"/>
      <c r="AF58" s="74"/>
      <c r="AG58" s="74"/>
      <c r="AH58" s="74"/>
      <c r="AI58" s="74"/>
      <c r="AJ58" s="74"/>
      <c r="AK58" s="74"/>
    </row>
    <row r="59" spans="3:16384" ht="13.5" customHeight="1" outlineLevel="1" x14ac:dyDescent="0.3">
      <c r="C59" s="107"/>
      <c r="E59" s="100" t="s">
        <v>39</v>
      </c>
      <c r="F59" s="75" t="s">
        <v>334</v>
      </c>
      <c r="J59" s="100" t="s">
        <v>545</v>
      </c>
      <c r="L59" s="75" t="s">
        <v>128</v>
      </c>
      <c r="T59" s="74"/>
      <c r="U59" s="74"/>
      <c r="V59" s="74"/>
      <c r="W59" s="74"/>
      <c r="X59" s="74"/>
      <c r="Y59" s="74"/>
      <c r="Z59" s="74"/>
      <c r="AA59" s="74"/>
      <c r="AB59" s="74"/>
      <c r="AC59" s="74"/>
      <c r="AD59" s="74"/>
      <c r="AE59" s="74"/>
      <c r="AF59" s="74"/>
      <c r="AG59" s="74"/>
      <c r="AH59" s="74"/>
      <c r="AI59" s="74"/>
      <c r="AJ59" s="74"/>
      <c r="AK59" s="74"/>
    </row>
    <row r="60" spans="3:16384" ht="13.5" customHeight="1" outlineLevel="1" x14ac:dyDescent="0.3">
      <c r="C60" s="107"/>
      <c r="E60" s="100" t="s">
        <v>39</v>
      </c>
      <c r="F60" s="75" t="s">
        <v>321</v>
      </c>
      <c r="J60" s="100" t="s">
        <v>546</v>
      </c>
      <c r="L60" s="75"/>
      <c r="T60" s="74"/>
      <c r="U60" s="74"/>
      <c r="V60" s="74"/>
      <c r="W60" s="74"/>
      <c r="X60" s="74"/>
      <c r="Y60" s="74"/>
      <c r="Z60" s="74"/>
      <c r="AA60" s="74"/>
      <c r="AB60" s="74"/>
      <c r="AC60" s="74"/>
      <c r="AD60" s="74"/>
      <c r="AE60" s="74"/>
      <c r="AF60" s="74"/>
      <c r="AG60" s="74"/>
      <c r="AH60" s="74"/>
      <c r="AI60" s="74"/>
      <c r="AJ60" s="74"/>
      <c r="AK60" s="74"/>
    </row>
    <row r="61" spans="3:16384" outlineLevel="1" x14ac:dyDescent="0.3">
      <c r="C61" s="107"/>
      <c r="E61" s="100" t="s">
        <v>39</v>
      </c>
      <c r="F61" s="75" t="s">
        <v>322</v>
      </c>
      <c r="J61" s="100" t="s">
        <v>547</v>
      </c>
      <c r="L61" s="75"/>
      <c r="T61" s="74"/>
      <c r="U61" s="74"/>
      <c r="V61" s="74"/>
      <c r="W61" s="74"/>
      <c r="X61" s="74"/>
      <c r="Y61" s="74"/>
      <c r="Z61" s="74"/>
      <c r="AA61" s="74"/>
      <c r="AB61" s="74"/>
      <c r="AC61" s="74"/>
      <c r="AD61" s="74"/>
      <c r="AE61" s="74"/>
      <c r="AF61" s="74"/>
      <c r="AG61" s="74"/>
      <c r="AH61" s="74"/>
      <c r="AI61" s="74"/>
      <c r="AJ61" s="74"/>
      <c r="AK61" s="74"/>
    </row>
    <row r="62" spans="3:16384" outlineLevel="1" x14ac:dyDescent="0.3">
      <c r="C62" s="107"/>
      <c r="E62" s="100" t="s">
        <v>39</v>
      </c>
      <c r="F62" s="75" t="s">
        <v>176</v>
      </c>
      <c r="J62" s="100" t="s">
        <v>548</v>
      </c>
      <c r="L62" s="75" t="s">
        <v>177</v>
      </c>
      <c r="T62" s="74"/>
      <c r="U62" s="74"/>
      <c r="V62" s="74"/>
      <c r="W62" s="74"/>
      <c r="X62" s="74"/>
      <c r="Y62" s="74"/>
      <c r="Z62" s="74"/>
      <c r="AA62" s="74"/>
      <c r="AB62" s="74"/>
      <c r="AC62" s="74"/>
      <c r="AD62" s="74"/>
      <c r="AE62" s="74"/>
      <c r="AF62" s="74"/>
      <c r="AG62" s="74"/>
      <c r="AH62" s="74"/>
      <c r="AI62" s="74"/>
      <c r="AJ62" s="74"/>
      <c r="AK62" s="74"/>
    </row>
    <row r="63" spans="3:16384" outlineLevel="1" x14ac:dyDescent="0.3">
      <c r="C63" s="107"/>
      <c r="E63" s="100" t="s">
        <v>39</v>
      </c>
      <c r="F63" s="75" t="s">
        <v>335</v>
      </c>
      <c r="J63" s="100" t="s">
        <v>549</v>
      </c>
      <c r="L63" s="75" t="s">
        <v>128</v>
      </c>
      <c r="T63" s="74"/>
      <c r="U63" s="74"/>
      <c r="V63" s="74"/>
      <c r="W63" s="74"/>
      <c r="X63" s="74"/>
      <c r="Y63" s="74"/>
      <c r="Z63" s="74"/>
      <c r="AA63" s="74"/>
      <c r="AB63" s="74"/>
      <c r="AC63" s="74"/>
      <c r="AD63" s="74"/>
      <c r="AE63" s="74"/>
      <c r="AF63" s="74"/>
      <c r="AG63" s="74"/>
      <c r="AH63" s="74"/>
      <c r="AI63" s="74"/>
      <c r="AJ63" s="74"/>
      <c r="AK63" s="74"/>
    </row>
    <row r="64" spans="3:16384" outlineLevel="1" x14ac:dyDescent="0.3">
      <c r="C64" s="107"/>
      <c r="E64" s="100" t="s">
        <v>39</v>
      </c>
      <c r="F64" s="75" t="s">
        <v>336</v>
      </c>
      <c r="J64" s="100" t="s">
        <v>550</v>
      </c>
      <c r="L64" s="75" t="s">
        <v>175</v>
      </c>
      <c r="T64" s="74"/>
      <c r="U64" s="74"/>
      <c r="V64" s="74"/>
      <c r="W64" s="74"/>
      <c r="X64" s="74"/>
      <c r="Y64" s="74"/>
      <c r="Z64" s="74"/>
      <c r="AA64" s="74"/>
      <c r="AB64" s="74"/>
      <c r="AC64" s="74"/>
      <c r="AD64" s="74"/>
      <c r="AE64" s="74"/>
      <c r="AF64" s="74"/>
      <c r="AG64" s="74"/>
      <c r="AH64" s="74"/>
      <c r="AI64" s="74"/>
      <c r="AJ64" s="74"/>
      <c r="AK64" s="74"/>
    </row>
    <row r="65" spans="3:16384" outlineLevel="1" x14ac:dyDescent="0.3">
      <c r="C65" s="107"/>
      <c r="E65" s="100" t="s">
        <v>39</v>
      </c>
      <c r="F65" s="75" t="s">
        <v>337</v>
      </c>
      <c r="J65" s="100" t="s">
        <v>551</v>
      </c>
      <c r="L65" s="75" t="s">
        <v>175</v>
      </c>
      <c r="T65" s="74"/>
      <c r="U65" s="74"/>
      <c r="V65" s="74"/>
      <c r="W65" s="74"/>
      <c r="X65" s="74"/>
      <c r="Y65" s="74"/>
      <c r="Z65" s="74"/>
      <c r="AA65" s="74"/>
      <c r="AB65" s="74"/>
      <c r="AC65" s="74"/>
      <c r="AD65" s="74"/>
      <c r="AE65" s="74"/>
      <c r="AF65" s="74"/>
      <c r="AG65" s="74"/>
      <c r="AH65" s="74"/>
      <c r="AI65" s="74"/>
      <c r="AJ65" s="74"/>
      <c r="AK65" s="74"/>
    </row>
    <row r="66" spans="3:16384" x14ac:dyDescent="0.3">
      <c r="C66" s="107"/>
    </row>
    <row r="67" spans="3:16384" s="75" customFormat="1" x14ac:dyDescent="0.3">
      <c r="C67" s="10" t="s">
        <v>41</v>
      </c>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c r="IW67" s="10"/>
      <c r="IX67" s="10"/>
      <c r="IY67" s="10"/>
      <c r="IZ67" s="10"/>
      <c r="JA67" s="10"/>
      <c r="JB67" s="10"/>
      <c r="JC67" s="10"/>
      <c r="JD67" s="10"/>
      <c r="JE67" s="10"/>
      <c r="JF67" s="10"/>
      <c r="JG67" s="10"/>
      <c r="JH67" s="10"/>
      <c r="JI67" s="10"/>
      <c r="JJ67" s="10"/>
      <c r="JK67" s="10"/>
      <c r="JL67" s="10"/>
      <c r="JM67" s="10"/>
      <c r="JN67" s="10"/>
      <c r="JO67" s="10"/>
      <c r="JP67" s="10"/>
      <c r="JQ67" s="10"/>
      <c r="JR67" s="10"/>
      <c r="JS67" s="10"/>
      <c r="JT67" s="10"/>
      <c r="JU67" s="10"/>
      <c r="JV67" s="10"/>
      <c r="JW67" s="10"/>
      <c r="JX67" s="10"/>
      <c r="JY67" s="10"/>
      <c r="JZ67" s="10"/>
      <c r="KA67" s="10"/>
      <c r="KB67" s="10"/>
      <c r="KC67" s="10"/>
      <c r="KD67" s="10"/>
      <c r="KE67" s="10"/>
      <c r="KF67" s="10"/>
      <c r="KG67" s="10"/>
      <c r="KH67" s="10"/>
      <c r="KI67" s="10"/>
      <c r="KJ67" s="10"/>
      <c r="KK67" s="10"/>
      <c r="KL67" s="10"/>
      <c r="KM67" s="10"/>
      <c r="KN67" s="10"/>
      <c r="KO67" s="10"/>
      <c r="KP67" s="10"/>
      <c r="KQ67" s="10"/>
      <c r="KR67" s="10"/>
      <c r="KS67" s="10"/>
      <c r="KT67" s="10"/>
      <c r="KU67" s="10"/>
      <c r="KV67" s="10"/>
      <c r="KW67" s="10"/>
      <c r="KX67" s="10"/>
      <c r="KY67" s="10"/>
      <c r="KZ67" s="10"/>
      <c r="LA67" s="10"/>
      <c r="LB67" s="10"/>
      <c r="LC67" s="10"/>
      <c r="LD67" s="10"/>
      <c r="LE67" s="10"/>
      <c r="LF67" s="10"/>
      <c r="LG67" s="10"/>
      <c r="LH67" s="10"/>
      <c r="LI67" s="10"/>
      <c r="LJ67" s="10"/>
      <c r="LK67" s="10"/>
      <c r="LL67" s="10"/>
      <c r="LM67" s="10"/>
      <c r="LN67" s="10"/>
      <c r="LO67" s="10"/>
      <c r="LP67" s="10"/>
      <c r="LQ67" s="10"/>
      <c r="LR67" s="10"/>
      <c r="LS67" s="10"/>
      <c r="LT67" s="10"/>
      <c r="LU67" s="10"/>
      <c r="LV67" s="10"/>
      <c r="LW67" s="10"/>
      <c r="LX67" s="10"/>
      <c r="LY67" s="10"/>
      <c r="LZ67" s="10"/>
      <c r="MA67" s="10"/>
      <c r="MB67" s="10"/>
      <c r="MC67" s="10"/>
      <c r="MD67" s="10"/>
      <c r="ME67" s="10"/>
      <c r="MF67" s="10"/>
      <c r="MG67" s="10"/>
      <c r="MH67" s="10"/>
      <c r="MI67" s="10"/>
      <c r="MJ67" s="10"/>
      <c r="MK67" s="10"/>
      <c r="ML67" s="10"/>
      <c r="MM67" s="10"/>
      <c r="MN67" s="10"/>
      <c r="MO67" s="10"/>
      <c r="MP67" s="10"/>
      <c r="MQ67" s="10"/>
      <c r="MR67" s="10"/>
      <c r="MS67" s="10"/>
      <c r="MT67" s="10"/>
      <c r="MU67" s="10"/>
      <c r="MV67" s="10"/>
      <c r="MW67" s="10"/>
      <c r="MX67" s="10"/>
      <c r="MY67" s="10"/>
      <c r="MZ67" s="10"/>
      <c r="NA67" s="10"/>
      <c r="NB67" s="10"/>
      <c r="NC67" s="10"/>
      <c r="ND67" s="10"/>
      <c r="NE67" s="10"/>
      <c r="NF67" s="10"/>
      <c r="NG67" s="10"/>
      <c r="NH67" s="10"/>
      <c r="NI67" s="10"/>
      <c r="NJ67" s="10"/>
      <c r="NK67" s="10"/>
      <c r="NL67" s="10"/>
      <c r="NM67" s="10"/>
      <c r="NN67" s="10"/>
      <c r="NO67" s="10"/>
      <c r="NP67" s="10"/>
      <c r="NQ67" s="10"/>
      <c r="NR67" s="10"/>
      <c r="NS67" s="10"/>
      <c r="NT67" s="10"/>
      <c r="NU67" s="10"/>
      <c r="NV67" s="10"/>
      <c r="NW67" s="10"/>
      <c r="NX67" s="10"/>
      <c r="NY67" s="10"/>
      <c r="NZ67" s="10"/>
      <c r="OA67" s="10"/>
      <c r="OB67" s="10"/>
      <c r="OC67" s="10"/>
      <c r="OD67" s="10"/>
      <c r="OE67" s="10"/>
      <c r="OF67" s="10"/>
      <c r="OG67" s="10"/>
      <c r="OH67" s="10"/>
      <c r="OI67" s="10"/>
      <c r="OJ67" s="10"/>
      <c r="OK67" s="10"/>
      <c r="OL67" s="10"/>
      <c r="OM67" s="10"/>
      <c r="ON67" s="10"/>
      <c r="OO67" s="10"/>
      <c r="OP67" s="10"/>
      <c r="OQ67" s="10"/>
      <c r="OR67" s="10"/>
      <c r="OS67" s="10"/>
      <c r="OT67" s="10"/>
      <c r="OU67" s="10"/>
      <c r="OV67" s="10"/>
      <c r="OW67" s="10"/>
      <c r="OX67" s="10"/>
      <c r="OY67" s="10"/>
      <c r="OZ67" s="10"/>
      <c r="PA67" s="10"/>
      <c r="PB67" s="10"/>
      <c r="PC67" s="10"/>
      <c r="PD67" s="10"/>
      <c r="PE67" s="10"/>
      <c r="PF67" s="10"/>
      <c r="PG67" s="10"/>
      <c r="PH67" s="10"/>
      <c r="PI67" s="10"/>
      <c r="PJ67" s="10"/>
      <c r="PK67" s="10"/>
      <c r="PL67" s="10"/>
      <c r="PM67" s="10"/>
      <c r="PN67" s="10"/>
      <c r="PO67" s="10"/>
      <c r="PP67" s="10"/>
      <c r="PQ67" s="10"/>
      <c r="PR67" s="10"/>
      <c r="PS67" s="10"/>
      <c r="PT67" s="10"/>
      <c r="PU67" s="10"/>
      <c r="PV67" s="10"/>
      <c r="PW67" s="10"/>
      <c r="PX67" s="10"/>
      <c r="PY67" s="10"/>
      <c r="PZ67" s="10"/>
      <c r="QA67" s="10"/>
      <c r="QB67" s="10"/>
      <c r="QC67" s="10"/>
      <c r="QD67" s="10"/>
      <c r="QE67" s="10"/>
      <c r="QF67" s="10"/>
      <c r="QG67" s="10"/>
      <c r="QH67" s="10"/>
      <c r="QI67" s="10"/>
      <c r="QJ67" s="10"/>
      <c r="QK67" s="10"/>
      <c r="QL67" s="10"/>
      <c r="QM67" s="10"/>
      <c r="QN67" s="10"/>
      <c r="QO67" s="10"/>
      <c r="QP67" s="10"/>
      <c r="QQ67" s="10"/>
      <c r="QR67" s="10"/>
      <c r="QS67" s="10"/>
      <c r="QT67" s="10"/>
      <c r="QU67" s="10"/>
      <c r="QV67" s="10"/>
      <c r="QW67" s="10"/>
      <c r="QX67" s="10"/>
      <c r="QY67" s="10"/>
      <c r="QZ67" s="10"/>
      <c r="RA67" s="10"/>
      <c r="RB67" s="10"/>
      <c r="RC67" s="10"/>
      <c r="RD67" s="10"/>
      <c r="RE67" s="10"/>
      <c r="RF67" s="10"/>
      <c r="RG67" s="10"/>
      <c r="RH67" s="10"/>
      <c r="RI67" s="10"/>
      <c r="RJ67" s="10"/>
      <c r="RK67" s="10"/>
      <c r="RL67" s="10"/>
      <c r="RM67" s="10"/>
      <c r="RN67" s="10"/>
      <c r="RO67" s="10"/>
      <c r="RP67" s="10"/>
      <c r="RQ67" s="10"/>
      <c r="RR67" s="10"/>
      <c r="RS67" s="10"/>
      <c r="RT67" s="10"/>
      <c r="RU67" s="10"/>
      <c r="RV67" s="10"/>
      <c r="RW67" s="10"/>
      <c r="RX67" s="10"/>
      <c r="RY67" s="10"/>
      <c r="RZ67" s="10"/>
      <c r="SA67" s="10"/>
      <c r="SB67" s="10"/>
      <c r="SC67" s="10"/>
      <c r="SD67" s="10"/>
      <c r="SE67" s="10"/>
      <c r="SF67" s="10"/>
      <c r="SG67" s="10"/>
      <c r="SH67" s="10"/>
      <c r="SI67" s="10"/>
      <c r="SJ67" s="10"/>
      <c r="SK67" s="10"/>
      <c r="SL67" s="10"/>
      <c r="SM67" s="10"/>
      <c r="SN67" s="10"/>
      <c r="SO67" s="10"/>
      <c r="SP67" s="10"/>
      <c r="SQ67" s="10"/>
      <c r="SR67" s="10"/>
      <c r="SS67" s="10"/>
      <c r="ST67" s="10"/>
      <c r="SU67" s="10"/>
      <c r="SV67" s="10"/>
      <c r="SW67" s="10"/>
      <c r="SX67" s="10"/>
      <c r="SY67" s="10"/>
      <c r="SZ67" s="10"/>
      <c r="TA67" s="10"/>
      <c r="TB67" s="10"/>
      <c r="TC67" s="10"/>
      <c r="TD67" s="10"/>
      <c r="TE67" s="10"/>
      <c r="TF67" s="10"/>
      <c r="TG67" s="10"/>
      <c r="TH67" s="10"/>
      <c r="TI67" s="10"/>
      <c r="TJ67" s="10"/>
      <c r="TK67" s="10"/>
      <c r="TL67" s="10"/>
      <c r="TM67" s="10"/>
      <c r="TN67" s="10"/>
      <c r="TO67" s="10"/>
      <c r="TP67" s="10"/>
      <c r="TQ67" s="10"/>
      <c r="TR67" s="10"/>
      <c r="TS67" s="10"/>
      <c r="TT67" s="10"/>
      <c r="TU67" s="10"/>
      <c r="TV67" s="10"/>
      <c r="TW67" s="10"/>
      <c r="TX67" s="10"/>
      <c r="TY67" s="10"/>
      <c r="TZ67" s="10"/>
      <c r="UA67" s="10"/>
      <c r="UB67" s="10"/>
      <c r="UC67" s="10"/>
      <c r="UD67" s="10"/>
      <c r="UE67" s="10"/>
      <c r="UF67" s="10"/>
      <c r="UG67" s="10"/>
      <c r="UH67" s="10"/>
      <c r="UI67" s="10"/>
      <c r="UJ67" s="10"/>
      <c r="UK67" s="10"/>
      <c r="UL67" s="10"/>
      <c r="UM67" s="10"/>
      <c r="UN67" s="10"/>
      <c r="UO67" s="10"/>
      <c r="UP67" s="10"/>
      <c r="UQ67" s="10"/>
      <c r="UR67" s="10"/>
      <c r="US67" s="10"/>
      <c r="UT67" s="10"/>
      <c r="UU67" s="10"/>
      <c r="UV67" s="10"/>
      <c r="UW67" s="10"/>
      <c r="UX67" s="10"/>
      <c r="UY67" s="10"/>
      <c r="UZ67" s="10"/>
      <c r="VA67" s="10"/>
      <c r="VB67" s="10"/>
      <c r="VC67" s="10"/>
      <c r="VD67" s="10"/>
      <c r="VE67" s="10"/>
      <c r="VF67" s="10"/>
      <c r="VG67" s="10"/>
      <c r="VH67" s="10"/>
      <c r="VI67" s="10"/>
      <c r="VJ67" s="10"/>
      <c r="VK67" s="10"/>
      <c r="VL67" s="10"/>
      <c r="VM67" s="10"/>
      <c r="VN67" s="10"/>
      <c r="VO67" s="10"/>
      <c r="VP67" s="10"/>
      <c r="VQ67" s="10"/>
      <c r="VR67" s="10"/>
      <c r="VS67" s="10"/>
      <c r="VT67" s="10"/>
      <c r="VU67" s="10"/>
      <c r="VV67" s="10"/>
      <c r="VW67" s="10"/>
      <c r="VX67" s="10"/>
      <c r="VY67" s="10"/>
      <c r="VZ67" s="10"/>
      <c r="WA67" s="10"/>
      <c r="WB67" s="10"/>
      <c r="WC67" s="10"/>
      <c r="WD67" s="10"/>
      <c r="WE67" s="10"/>
      <c r="WF67" s="10"/>
      <c r="WG67" s="10"/>
      <c r="WH67" s="10"/>
      <c r="WI67" s="10"/>
      <c r="WJ67" s="10"/>
      <c r="WK67" s="10"/>
      <c r="WL67" s="10"/>
      <c r="WM67" s="10"/>
      <c r="WN67" s="10"/>
      <c r="WO67" s="10"/>
      <c r="WP67" s="10"/>
      <c r="WQ67" s="10"/>
      <c r="WR67" s="10"/>
      <c r="WS67" s="10"/>
      <c r="WT67" s="10"/>
      <c r="WU67" s="10"/>
      <c r="WV67" s="10"/>
      <c r="WW67" s="10"/>
      <c r="WX67" s="10"/>
      <c r="WY67" s="10"/>
      <c r="WZ67" s="10"/>
      <c r="XA67" s="10"/>
      <c r="XB67" s="10"/>
      <c r="XC67" s="10"/>
      <c r="XD67" s="10"/>
      <c r="XE67" s="10"/>
      <c r="XF67" s="10"/>
      <c r="XG67" s="10"/>
      <c r="XH67" s="10"/>
      <c r="XI67" s="10"/>
      <c r="XJ67" s="10"/>
      <c r="XK67" s="10"/>
      <c r="XL67" s="10"/>
      <c r="XM67" s="10"/>
      <c r="XN67" s="10"/>
      <c r="XO67" s="10"/>
      <c r="XP67" s="10"/>
      <c r="XQ67" s="10"/>
      <c r="XR67" s="10"/>
      <c r="XS67" s="10"/>
      <c r="XT67" s="10"/>
      <c r="XU67" s="10"/>
      <c r="XV67" s="10"/>
      <c r="XW67" s="10"/>
      <c r="XX67" s="10"/>
      <c r="XY67" s="10"/>
      <c r="XZ67" s="10"/>
      <c r="YA67" s="10"/>
      <c r="YB67" s="10"/>
      <c r="YC67" s="10"/>
      <c r="YD67" s="10"/>
      <c r="YE67" s="10"/>
      <c r="YF67" s="10"/>
      <c r="YG67" s="10"/>
      <c r="YH67" s="10"/>
      <c r="YI67" s="10"/>
      <c r="YJ67" s="10"/>
      <c r="YK67" s="10"/>
      <c r="YL67" s="10"/>
      <c r="YM67" s="10"/>
      <c r="YN67" s="10"/>
      <c r="YO67" s="10"/>
      <c r="YP67" s="10"/>
      <c r="YQ67" s="10"/>
      <c r="YR67" s="10"/>
      <c r="YS67" s="10"/>
      <c r="YT67" s="10"/>
      <c r="YU67" s="10"/>
      <c r="YV67" s="10"/>
      <c r="YW67" s="10"/>
      <c r="YX67" s="10"/>
      <c r="YY67" s="10"/>
      <c r="YZ67" s="10"/>
      <c r="ZA67" s="10"/>
      <c r="ZB67" s="10"/>
      <c r="ZC67" s="10"/>
      <c r="ZD67" s="10"/>
      <c r="ZE67" s="10"/>
      <c r="ZF67" s="10"/>
      <c r="ZG67" s="10"/>
      <c r="ZH67" s="10"/>
      <c r="ZI67" s="10"/>
      <c r="ZJ67" s="10"/>
      <c r="ZK67" s="10"/>
      <c r="ZL67" s="10"/>
      <c r="ZM67" s="10"/>
      <c r="ZN67" s="10"/>
      <c r="ZO67" s="10"/>
      <c r="ZP67" s="10"/>
      <c r="ZQ67" s="10"/>
      <c r="ZR67" s="10"/>
      <c r="ZS67" s="10"/>
      <c r="ZT67" s="10"/>
      <c r="ZU67" s="10"/>
      <c r="ZV67" s="10"/>
      <c r="ZW67" s="10"/>
      <c r="ZX67" s="10"/>
      <c r="ZY67" s="10"/>
      <c r="ZZ67" s="10"/>
      <c r="AAA67" s="10"/>
      <c r="AAB67" s="10"/>
      <c r="AAC67" s="10"/>
      <c r="AAD67" s="10"/>
      <c r="AAE67" s="10"/>
      <c r="AAF67" s="10"/>
      <c r="AAG67" s="10"/>
      <c r="AAH67" s="10"/>
      <c r="AAI67" s="10"/>
      <c r="AAJ67" s="10"/>
      <c r="AAK67" s="10"/>
      <c r="AAL67" s="10"/>
      <c r="AAM67" s="10"/>
      <c r="AAN67" s="10"/>
      <c r="AAO67" s="10"/>
      <c r="AAP67" s="10"/>
      <c r="AAQ67" s="10"/>
      <c r="AAR67" s="10"/>
      <c r="AAS67" s="10"/>
      <c r="AAT67" s="10"/>
      <c r="AAU67" s="10"/>
      <c r="AAV67" s="10"/>
      <c r="AAW67" s="10"/>
      <c r="AAX67" s="10"/>
      <c r="AAY67" s="10"/>
      <c r="AAZ67" s="10"/>
      <c r="ABA67" s="10"/>
      <c r="ABB67" s="10"/>
      <c r="ABC67" s="10"/>
      <c r="ABD67" s="10"/>
      <c r="ABE67" s="10"/>
      <c r="ABF67" s="10"/>
      <c r="ABG67" s="10"/>
      <c r="ABH67" s="10"/>
      <c r="ABI67" s="10"/>
      <c r="ABJ67" s="10"/>
      <c r="ABK67" s="10"/>
      <c r="ABL67" s="10"/>
      <c r="ABM67" s="10"/>
      <c r="ABN67" s="10"/>
      <c r="ABO67" s="10"/>
      <c r="ABP67" s="10"/>
      <c r="ABQ67" s="10"/>
      <c r="ABR67" s="10"/>
      <c r="ABS67" s="10"/>
      <c r="ABT67" s="10"/>
      <c r="ABU67" s="10"/>
      <c r="ABV67" s="10"/>
      <c r="ABW67" s="10"/>
      <c r="ABX67" s="10"/>
      <c r="ABY67" s="10"/>
      <c r="ABZ67" s="10"/>
      <c r="ACA67" s="10"/>
      <c r="ACB67" s="10"/>
      <c r="ACC67" s="10"/>
      <c r="ACD67" s="10"/>
      <c r="ACE67" s="10"/>
      <c r="ACF67" s="10"/>
      <c r="ACG67" s="10"/>
      <c r="ACH67" s="10"/>
      <c r="ACI67" s="10"/>
      <c r="ACJ67" s="10"/>
      <c r="ACK67" s="10"/>
      <c r="ACL67" s="10"/>
      <c r="ACM67" s="10"/>
      <c r="ACN67" s="10"/>
      <c r="ACO67" s="10"/>
      <c r="ACP67" s="10"/>
      <c r="ACQ67" s="10"/>
      <c r="ACR67" s="10"/>
      <c r="ACS67" s="10"/>
      <c r="ACT67" s="10"/>
      <c r="ACU67" s="10"/>
      <c r="ACV67" s="10"/>
      <c r="ACW67" s="10"/>
      <c r="ACX67" s="10"/>
      <c r="ACY67" s="10"/>
      <c r="ACZ67" s="10"/>
      <c r="ADA67" s="10"/>
      <c r="ADB67" s="10"/>
      <c r="ADC67" s="10"/>
      <c r="ADD67" s="10"/>
      <c r="ADE67" s="10"/>
      <c r="ADF67" s="10"/>
      <c r="ADG67" s="10"/>
      <c r="ADH67" s="10"/>
      <c r="ADI67" s="10"/>
      <c r="ADJ67" s="10"/>
      <c r="ADK67" s="10"/>
      <c r="ADL67" s="10"/>
      <c r="ADM67" s="10"/>
      <c r="ADN67" s="10"/>
      <c r="ADO67" s="10"/>
      <c r="ADP67" s="10"/>
      <c r="ADQ67" s="10"/>
      <c r="ADR67" s="10"/>
      <c r="ADS67" s="10"/>
      <c r="ADT67" s="10"/>
      <c r="ADU67" s="10"/>
      <c r="ADV67" s="10"/>
      <c r="ADW67" s="10"/>
      <c r="ADX67" s="10"/>
      <c r="ADY67" s="10"/>
      <c r="ADZ67" s="10"/>
      <c r="AEA67" s="10"/>
      <c r="AEB67" s="10"/>
      <c r="AEC67" s="10"/>
      <c r="AED67" s="10"/>
      <c r="AEE67" s="10"/>
      <c r="AEF67" s="10"/>
      <c r="AEG67" s="10"/>
      <c r="AEH67" s="10"/>
      <c r="AEI67" s="10"/>
      <c r="AEJ67" s="10"/>
      <c r="AEK67" s="10"/>
      <c r="AEL67" s="10"/>
      <c r="AEM67" s="10"/>
      <c r="AEN67" s="10"/>
      <c r="AEO67" s="10"/>
      <c r="AEP67" s="10"/>
      <c r="AEQ67" s="10"/>
      <c r="AER67" s="10"/>
      <c r="AES67" s="10"/>
      <c r="AET67" s="10"/>
      <c r="AEU67" s="10"/>
      <c r="AEV67" s="10"/>
      <c r="AEW67" s="10"/>
      <c r="AEX67" s="10"/>
      <c r="AEY67" s="10"/>
      <c r="AEZ67" s="10"/>
      <c r="AFA67" s="10"/>
      <c r="AFB67" s="10"/>
      <c r="AFC67" s="10"/>
      <c r="AFD67" s="10"/>
      <c r="AFE67" s="10"/>
      <c r="AFF67" s="10"/>
      <c r="AFG67" s="10"/>
      <c r="AFH67" s="10"/>
      <c r="AFI67" s="10"/>
      <c r="AFJ67" s="10"/>
      <c r="AFK67" s="10"/>
      <c r="AFL67" s="10"/>
      <c r="AFM67" s="10"/>
      <c r="AFN67" s="10"/>
      <c r="AFO67" s="10"/>
      <c r="AFP67" s="10"/>
      <c r="AFQ67" s="10"/>
      <c r="AFR67" s="10"/>
      <c r="AFS67" s="10"/>
      <c r="AFT67" s="10"/>
      <c r="AFU67" s="10"/>
      <c r="AFV67" s="10"/>
      <c r="AFW67" s="10"/>
      <c r="AFX67" s="10"/>
      <c r="AFY67" s="10"/>
      <c r="AFZ67" s="10"/>
      <c r="AGA67" s="10"/>
      <c r="AGB67" s="10"/>
      <c r="AGC67" s="10"/>
      <c r="AGD67" s="10"/>
      <c r="AGE67" s="10"/>
      <c r="AGF67" s="10"/>
      <c r="AGG67" s="10"/>
      <c r="AGH67" s="10"/>
      <c r="AGI67" s="10"/>
      <c r="AGJ67" s="10"/>
      <c r="AGK67" s="10"/>
      <c r="AGL67" s="10"/>
      <c r="AGM67" s="10"/>
      <c r="AGN67" s="10"/>
      <c r="AGO67" s="10"/>
      <c r="AGP67" s="10"/>
      <c r="AGQ67" s="10"/>
      <c r="AGR67" s="10"/>
      <c r="AGS67" s="10"/>
      <c r="AGT67" s="10"/>
      <c r="AGU67" s="10"/>
      <c r="AGV67" s="10"/>
      <c r="AGW67" s="10"/>
      <c r="AGX67" s="10"/>
      <c r="AGY67" s="10"/>
      <c r="AGZ67" s="10"/>
      <c r="AHA67" s="10"/>
      <c r="AHB67" s="10"/>
      <c r="AHC67" s="10"/>
      <c r="AHD67" s="10"/>
      <c r="AHE67" s="10"/>
      <c r="AHF67" s="10"/>
      <c r="AHG67" s="10"/>
      <c r="AHH67" s="10"/>
      <c r="AHI67" s="10"/>
      <c r="AHJ67" s="10"/>
      <c r="AHK67" s="10"/>
      <c r="AHL67" s="10"/>
      <c r="AHM67" s="10"/>
      <c r="AHN67" s="10"/>
      <c r="AHO67" s="10"/>
      <c r="AHP67" s="10"/>
      <c r="AHQ67" s="10"/>
      <c r="AHR67" s="10"/>
      <c r="AHS67" s="10"/>
      <c r="AHT67" s="10"/>
      <c r="AHU67" s="10"/>
      <c r="AHV67" s="10"/>
      <c r="AHW67" s="10"/>
      <c r="AHX67" s="10"/>
      <c r="AHY67" s="10"/>
      <c r="AHZ67" s="10"/>
      <c r="AIA67" s="10"/>
      <c r="AIB67" s="10"/>
      <c r="AIC67" s="10"/>
      <c r="AID67" s="10"/>
      <c r="AIE67" s="10"/>
      <c r="AIF67" s="10"/>
      <c r="AIG67" s="10"/>
      <c r="AIH67" s="10"/>
      <c r="AII67" s="10"/>
      <c r="AIJ67" s="10"/>
      <c r="AIK67" s="10"/>
      <c r="AIL67" s="10"/>
      <c r="AIM67" s="10"/>
      <c r="AIN67" s="10"/>
      <c r="AIO67" s="10"/>
      <c r="AIP67" s="10"/>
      <c r="AIQ67" s="10"/>
      <c r="AIR67" s="10"/>
      <c r="AIS67" s="10"/>
      <c r="AIT67" s="10"/>
      <c r="AIU67" s="10"/>
      <c r="AIV67" s="10"/>
      <c r="AIW67" s="10"/>
      <c r="AIX67" s="10"/>
      <c r="AIY67" s="10"/>
      <c r="AIZ67" s="10"/>
      <c r="AJA67" s="10"/>
      <c r="AJB67" s="10"/>
      <c r="AJC67" s="10"/>
      <c r="AJD67" s="10"/>
      <c r="AJE67" s="10"/>
      <c r="AJF67" s="10"/>
      <c r="AJG67" s="10"/>
      <c r="AJH67" s="10"/>
      <c r="AJI67" s="10"/>
      <c r="AJJ67" s="10"/>
      <c r="AJK67" s="10"/>
      <c r="AJL67" s="10"/>
      <c r="AJM67" s="10"/>
      <c r="AJN67" s="10"/>
      <c r="AJO67" s="10"/>
      <c r="AJP67" s="10"/>
      <c r="AJQ67" s="10"/>
      <c r="AJR67" s="10"/>
      <c r="AJS67" s="10"/>
      <c r="AJT67" s="10"/>
      <c r="AJU67" s="10"/>
      <c r="AJV67" s="10"/>
      <c r="AJW67" s="10"/>
      <c r="AJX67" s="10"/>
      <c r="AJY67" s="10"/>
      <c r="AJZ67" s="10"/>
      <c r="AKA67" s="10"/>
      <c r="AKB67" s="10"/>
      <c r="AKC67" s="10"/>
      <c r="AKD67" s="10"/>
      <c r="AKE67" s="10"/>
      <c r="AKF67" s="10"/>
      <c r="AKG67" s="10"/>
      <c r="AKH67" s="10"/>
      <c r="AKI67" s="10"/>
      <c r="AKJ67" s="10"/>
      <c r="AKK67" s="10"/>
      <c r="AKL67" s="10"/>
      <c r="AKM67" s="10"/>
      <c r="AKN67" s="10"/>
      <c r="AKO67" s="10"/>
      <c r="AKP67" s="10"/>
      <c r="AKQ67" s="10"/>
      <c r="AKR67" s="10"/>
      <c r="AKS67" s="10"/>
      <c r="AKT67" s="10"/>
      <c r="AKU67" s="10"/>
      <c r="AKV67" s="10"/>
      <c r="AKW67" s="10"/>
      <c r="AKX67" s="10"/>
      <c r="AKY67" s="10"/>
      <c r="AKZ67" s="10"/>
      <c r="ALA67" s="10"/>
      <c r="ALB67" s="10"/>
      <c r="ALC67" s="10"/>
      <c r="ALD67" s="10"/>
      <c r="ALE67" s="10"/>
      <c r="ALF67" s="10"/>
      <c r="ALG67" s="10"/>
      <c r="ALH67" s="10"/>
      <c r="ALI67" s="10"/>
      <c r="ALJ67" s="10"/>
      <c r="ALK67" s="10"/>
      <c r="ALL67" s="10"/>
      <c r="ALM67" s="10"/>
      <c r="ALN67" s="10"/>
      <c r="ALO67" s="10"/>
      <c r="ALP67" s="10"/>
      <c r="ALQ67" s="10"/>
      <c r="ALR67" s="10"/>
      <c r="ALS67" s="10"/>
      <c r="ALT67" s="10"/>
      <c r="ALU67" s="10"/>
      <c r="ALV67" s="10"/>
      <c r="ALW67" s="10"/>
      <c r="ALX67" s="10"/>
      <c r="ALY67" s="10"/>
      <c r="ALZ67" s="10"/>
      <c r="AMA67" s="10"/>
      <c r="AMB67" s="10"/>
      <c r="AMC67" s="10"/>
      <c r="AMD67" s="10"/>
      <c r="AME67" s="10"/>
      <c r="AMF67" s="10"/>
      <c r="AMG67" s="10"/>
      <c r="AMH67" s="10"/>
      <c r="AMI67" s="10"/>
      <c r="AMJ67" s="10"/>
      <c r="AMK67" s="10"/>
      <c r="AML67" s="10"/>
      <c r="AMM67" s="10"/>
      <c r="AMN67" s="10"/>
      <c r="AMO67" s="10"/>
      <c r="AMP67" s="10"/>
      <c r="AMQ67" s="10"/>
      <c r="AMR67" s="10"/>
      <c r="AMS67" s="10"/>
      <c r="AMT67" s="10"/>
      <c r="AMU67" s="10"/>
      <c r="AMV67" s="10"/>
      <c r="AMW67" s="10"/>
      <c r="AMX67" s="10"/>
      <c r="AMY67" s="10"/>
      <c r="AMZ67" s="10"/>
      <c r="ANA67" s="10"/>
      <c r="ANB67" s="10"/>
      <c r="ANC67" s="10"/>
      <c r="AND67" s="10"/>
      <c r="ANE67" s="10"/>
      <c r="ANF67" s="10"/>
      <c r="ANG67" s="10"/>
      <c r="ANH67" s="10"/>
      <c r="ANI67" s="10"/>
      <c r="ANJ67" s="10"/>
      <c r="ANK67" s="10"/>
      <c r="ANL67" s="10"/>
      <c r="ANM67" s="10"/>
      <c r="ANN67" s="10"/>
      <c r="ANO67" s="10"/>
      <c r="ANP67" s="10"/>
      <c r="ANQ67" s="10"/>
      <c r="ANR67" s="10"/>
      <c r="ANS67" s="10"/>
      <c r="ANT67" s="10"/>
      <c r="ANU67" s="10"/>
      <c r="ANV67" s="10"/>
      <c r="ANW67" s="10"/>
      <c r="ANX67" s="10"/>
      <c r="ANY67" s="10"/>
      <c r="ANZ67" s="10"/>
      <c r="AOA67" s="10"/>
      <c r="AOB67" s="10"/>
      <c r="AOC67" s="10"/>
      <c r="AOD67" s="10"/>
      <c r="AOE67" s="10"/>
      <c r="AOF67" s="10"/>
      <c r="AOG67" s="10"/>
      <c r="AOH67" s="10"/>
      <c r="AOI67" s="10"/>
      <c r="AOJ67" s="10"/>
      <c r="AOK67" s="10"/>
      <c r="AOL67" s="10"/>
      <c r="AOM67" s="10"/>
      <c r="AON67" s="10"/>
      <c r="AOO67" s="10"/>
      <c r="AOP67" s="10"/>
      <c r="AOQ67" s="10"/>
      <c r="AOR67" s="10"/>
      <c r="AOS67" s="10"/>
      <c r="AOT67" s="10"/>
      <c r="AOU67" s="10"/>
      <c r="AOV67" s="10"/>
      <c r="AOW67" s="10"/>
      <c r="AOX67" s="10"/>
      <c r="AOY67" s="10"/>
      <c r="AOZ67" s="10"/>
      <c r="APA67" s="10"/>
      <c r="APB67" s="10"/>
      <c r="APC67" s="10"/>
      <c r="APD67" s="10"/>
      <c r="APE67" s="10"/>
      <c r="APF67" s="10"/>
      <c r="APG67" s="10"/>
      <c r="APH67" s="10"/>
      <c r="API67" s="10"/>
      <c r="APJ67" s="10"/>
      <c r="APK67" s="10"/>
      <c r="APL67" s="10"/>
      <c r="APM67" s="10"/>
      <c r="APN67" s="10"/>
      <c r="APO67" s="10"/>
      <c r="APP67" s="10"/>
      <c r="APQ67" s="10"/>
      <c r="APR67" s="10"/>
      <c r="APS67" s="10"/>
      <c r="APT67" s="10"/>
      <c r="APU67" s="10"/>
      <c r="APV67" s="10"/>
      <c r="APW67" s="10"/>
      <c r="APX67" s="10"/>
      <c r="APY67" s="10"/>
      <c r="APZ67" s="10"/>
      <c r="AQA67" s="10"/>
      <c r="AQB67" s="10"/>
      <c r="AQC67" s="10"/>
      <c r="AQD67" s="10"/>
      <c r="AQE67" s="10"/>
      <c r="AQF67" s="10"/>
      <c r="AQG67" s="10"/>
      <c r="AQH67" s="10"/>
      <c r="AQI67" s="10"/>
      <c r="AQJ67" s="10"/>
      <c r="AQK67" s="10"/>
      <c r="AQL67" s="10"/>
      <c r="AQM67" s="10"/>
      <c r="AQN67" s="10"/>
      <c r="AQO67" s="10"/>
      <c r="AQP67" s="10"/>
      <c r="AQQ67" s="10"/>
      <c r="AQR67" s="10"/>
      <c r="AQS67" s="10"/>
      <c r="AQT67" s="10"/>
      <c r="AQU67" s="10"/>
      <c r="AQV67" s="10"/>
      <c r="AQW67" s="10"/>
      <c r="AQX67" s="10"/>
      <c r="AQY67" s="10"/>
      <c r="AQZ67" s="10"/>
      <c r="ARA67" s="10"/>
      <c r="ARB67" s="10"/>
      <c r="ARC67" s="10"/>
      <c r="ARD67" s="10"/>
      <c r="ARE67" s="10"/>
      <c r="ARF67" s="10"/>
      <c r="ARG67" s="10"/>
      <c r="ARH67" s="10"/>
      <c r="ARI67" s="10"/>
      <c r="ARJ67" s="10"/>
      <c r="ARK67" s="10"/>
      <c r="ARL67" s="10"/>
      <c r="ARM67" s="10"/>
      <c r="ARN67" s="10"/>
      <c r="ARO67" s="10"/>
      <c r="ARP67" s="10"/>
      <c r="ARQ67" s="10"/>
      <c r="ARR67" s="10"/>
      <c r="ARS67" s="10"/>
      <c r="ART67" s="10"/>
      <c r="ARU67" s="10"/>
      <c r="ARV67" s="10"/>
      <c r="ARW67" s="10"/>
      <c r="ARX67" s="10"/>
      <c r="ARY67" s="10"/>
      <c r="ARZ67" s="10"/>
      <c r="ASA67" s="10"/>
      <c r="ASB67" s="10"/>
      <c r="ASC67" s="10"/>
      <c r="ASD67" s="10"/>
      <c r="ASE67" s="10"/>
      <c r="ASF67" s="10"/>
      <c r="ASG67" s="10"/>
      <c r="ASH67" s="10"/>
      <c r="ASI67" s="10"/>
      <c r="ASJ67" s="10"/>
      <c r="ASK67" s="10"/>
      <c r="ASL67" s="10"/>
      <c r="ASM67" s="10"/>
      <c r="ASN67" s="10"/>
      <c r="ASO67" s="10"/>
      <c r="ASP67" s="10"/>
      <c r="ASQ67" s="10"/>
      <c r="ASR67" s="10"/>
      <c r="ASS67" s="10"/>
      <c r="AST67" s="10"/>
      <c r="ASU67" s="10"/>
      <c r="ASV67" s="10"/>
      <c r="ASW67" s="10"/>
      <c r="ASX67" s="10"/>
      <c r="ASY67" s="10"/>
      <c r="ASZ67" s="10"/>
      <c r="ATA67" s="10"/>
      <c r="ATB67" s="10"/>
      <c r="ATC67" s="10"/>
      <c r="ATD67" s="10"/>
      <c r="ATE67" s="10"/>
      <c r="ATF67" s="10"/>
      <c r="ATG67" s="10"/>
      <c r="ATH67" s="10"/>
      <c r="ATI67" s="10"/>
      <c r="ATJ67" s="10"/>
      <c r="ATK67" s="10"/>
      <c r="ATL67" s="10"/>
      <c r="ATM67" s="10"/>
      <c r="ATN67" s="10"/>
      <c r="ATO67" s="10"/>
      <c r="ATP67" s="10"/>
      <c r="ATQ67" s="10"/>
      <c r="ATR67" s="10"/>
      <c r="ATS67" s="10"/>
      <c r="ATT67" s="10"/>
      <c r="ATU67" s="10"/>
      <c r="ATV67" s="10"/>
      <c r="ATW67" s="10"/>
      <c r="ATX67" s="10"/>
      <c r="ATY67" s="10"/>
      <c r="ATZ67" s="10"/>
      <c r="AUA67" s="10"/>
      <c r="AUB67" s="10"/>
      <c r="AUC67" s="10"/>
      <c r="AUD67" s="10"/>
      <c r="AUE67" s="10"/>
      <c r="AUF67" s="10"/>
      <c r="AUG67" s="10"/>
      <c r="AUH67" s="10"/>
      <c r="AUI67" s="10"/>
      <c r="AUJ67" s="10"/>
      <c r="AUK67" s="10"/>
      <c r="AUL67" s="10"/>
      <c r="AUM67" s="10"/>
      <c r="AUN67" s="10"/>
      <c r="AUO67" s="10"/>
      <c r="AUP67" s="10"/>
      <c r="AUQ67" s="10"/>
      <c r="AUR67" s="10"/>
      <c r="AUS67" s="10"/>
      <c r="AUT67" s="10"/>
      <c r="AUU67" s="10"/>
      <c r="AUV67" s="10"/>
      <c r="AUW67" s="10"/>
      <c r="AUX67" s="10"/>
      <c r="AUY67" s="10"/>
      <c r="AUZ67" s="10"/>
      <c r="AVA67" s="10"/>
      <c r="AVB67" s="10"/>
      <c r="AVC67" s="10"/>
      <c r="AVD67" s="10"/>
      <c r="AVE67" s="10"/>
      <c r="AVF67" s="10"/>
      <c r="AVG67" s="10"/>
      <c r="AVH67" s="10"/>
      <c r="AVI67" s="10"/>
      <c r="AVJ67" s="10"/>
      <c r="AVK67" s="10"/>
      <c r="AVL67" s="10"/>
      <c r="AVM67" s="10"/>
      <c r="AVN67" s="10"/>
      <c r="AVO67" s="10"/>
      <c r="AVP67" s="10"/>
      <c r="AVQ67" s="10"/>
      <c r="AVR67" s="10"/>
      <c r="AVS67" s="10"/>
      <c r="AVT67" s="10"/>
      <c r="AVU67" s="10"/>
      <c r="AVV67" s="10"/>
      <c r="AVW67" s="10"/>
      <c r="AVX67" s="10"/>
      <c r="AVY67" s="10"/>
      <c r="AVZ67" s="10"/>
      <c r="AWA67" s="10"/>
      <c r="AWB67" s="10"/>
      <c r="AWC67" s="10"/>
      <c r="AWD67" s="10"/>
      <c r="AWE67" s="10"/>
      <c r="AWF67" s="10"/>
      <c r="AWG67" s="10"/>
      <c r="AWH67" s="10"/>
      <c r="AWI67" s="10"/>
      <c r="AWJ67" s="10"/>
      <c r="AWK67" s="10"/>
      <c r="AWL67" s="10"/>
      <c r="AWM67" s="10"/>
      <c r="AWN67" s="10"/>
      <c r="AWO67" s="10"/>
      <c r="AWP67" s="10"/>
      <c r="AWQ67" s="10"/>
      <c r="AWR67" s="10"/>
      <c r="AWS67" s="10"/>
      <c r="AWT67" s="10"/>
      <c r="AWU67" s="10"/>
      <c r="AWV67" s="10"/>
      <c r="AWW67" s="10"/>
      <c r="AWX67" s="10"/>
      <c r="AWY67" s="10"/>
      <c r="AWZ67" s="10"/>
      <c r="AXA67" s="10"/>
      <c r="AXB67" s="10"/>
      <c r="AXC67" s="10"/>
      <c r="AXD67" s="10"/>
      <c r="AXE67" s="10"/>
      <c r="AXF67" s="10"/>
      <c r="AXG67" s="10"/>
      <c r="AXH67" s="10"/>
      <c r="AXI67" s="10"/>
      <c r="AXJ67" s="10"/>
      <c r="AXK67" s="10"/>
      <c r="AXL67" s="10"/>
      <c r="AXM67" s="10"/>
      <c r="AXN67" s="10"/>
      <c r="AXO67" s="10"/>
      <c r="AXP67" s="10"/>
      <c r="AXQ67" s="10"/>
      <c r="AXR67" s="10"/>
      <c r="AXS67" s="10"/>
      <c r="AXT67" s="10"/>
      <c r="AXU67" s="10"/>
      <c r="AXV67" s="10"/>
      <c r="AXW67" s="10"/>
      <c r="AXX67" s="10"/>
      <c r="AXY67" s="10"/>
      <c r="AXZ67" s="10"/>
      <c r="AYA67" s="10"/>
      <c r="AYB67" s="10"/>
      <c r="AYC67" s="10"/>
      <c r="AYD67" s="10"/>
      <c r="AYE67" s="10"/>
      <c r="AYF67" s="10"/>
      <c r="AYG67" s="10"/>
      <c r="AYH67" s="10"/>
      <c r="AYI67" s="10"/>
      <c r="AYJ67" s="10"/>
      <c r="AYK67" s="10"/>
      <c r="AYL67" s="10"/>
      <c r="AYM67" s="10"/>
      <c r="AYN67" s="10"/>
      <c r="AYO67" s="10"/>
      <c r="AYP67" s="10"/>
      <c r="AYQ67" s="10"/>
      <c r="AYR67" s="10"/>
      <c r="AYS67" s="10"/>
      <c r="AYT67" s="10"/>
      <c r="AYU67" s="10"/>
      <c r="AYV67" s="10"/>
      <c r="AYW67" s="10"/>
      <c r="AYX67" s="10"/>
      <c r="AYY67" s="10"/>
      <c r="AYZ67" s="10"/>
      <c r="AZA67" s="10"/>
      <c r="AZB67" s="10"/>
      <c r="AZC67" s="10"/>
      <c r="AZD67" s="10"/>
      <c r="AZE67" s="10"/>
      <c r="AZF67" s="10"/>
      <c r="AZG67" s="10"/>
      <c r="AZH67" s="10"/>
      <c r="AZI67" s="10"/>
      <c r="AZJ67" s="10"/>
      <c r="AZK67" s="10"/>
      <c r="AZL67" s="10"/>
      <c r="AZM67" s="10"/>
      <c r="AZN67" s="10"/>
      <c r="AZO67" s="10"/>
      <c r="AZP67" s="10"/>
      <c r="AZQ67" s="10"/>
      <c r="AZR67" s="10"/>
      <c r="AZS67" s="10"/>
      <c r="AZT67" s="10"/>
      <c r="AZU67" s="10"/>
      <c r="AZV67" s="10"/>
      <c r="AZW67" s="10"/>
      <c r="AZX67" s="10"/>
      <c r="AZY67" s="10"/>
      <c r="AZZ67" s="10"/>
      <c r="BAA67" s="10"/>
      <c r="BAB67" s="10"/>
      <c r="BAC67" s="10"/>
      <c r="BAD67" s="10"/>
      <c r="BAE67" s="10"/>
      <c r="BAF67" s="10"/>
      <c r="BAG67" s="10"/>
      <c r="BAH67" s="10"/>
      <c r="BAI67" s="10"/>
      <c r="BAJ67" s="10"/>
      <c r="BAK67" s="10"/>
      <c r="BAL67" s="10"/>
      <c r="BAM67" s="10"/>
      <c r="BAN67" s="10"/>
      <c r="BAO67" s="10"/>
      <c r="BAP67" s="10"/>
      <c r="BAQ67" s="10"/>
      <c r="BAR67" s="10"/>
      <c r="BAS67" s="10"/>
      <c r="BAT67" s="10"/>
      <c r="BAU67" s="10"/>
      <c r="BAV67" s="10"/>
      <c r="BAW67" s="10"/>
      <c r="BAX67" s="10"/>
      <c r="BAY67" s="10"/>
      <c r="BAZ67" s="10"/>
      <c r="BBA67" s="10"/>
      <c r="BBB67" s="10"/>
      <c r="BBC67" s="10"/>
      <c r="BBD67" s="10"/>
      <c r="BBE67" s="10"/>
      <c r="BBF67" s="10"/>
      <c r="BBG67" s="10"/>
      <c r="BBH67" s="10"/>
      <c r="BBI67" s="10"/>
      <c r="BBJ67" s="10"/>
      <c r="BBK67" s="10"/>
      <c r="BBL67" s="10"/>
      <c r="BBM67" s="10"/>
      <c r="BBN67" s="10"/>
      <c r="BBO67" s="10"/>
      <c r="BBP67" s="10"/>
      <c r="BBQ67" s="10"/>
      <c r="BBR67" s="10"/>
      <c r="BBS67" s="10"/>
      <c r="BBT67" s="10"/>
      <c r="BBU67" s="10"/>
      <c r="BBV67" s="10"/>
      <c r="BBW67" s="10"/>
      <c r="BBX67" s="10"/>
      <c r="BBY67" s="10"/>
      <c r="BBZ67" s="10"/>
      <c r="BCA67" s="10"/>
      <c r="BCB67" s="10"/>
      <c r="BCC67" s="10"/>
      <c r="BCD67" s="10"/>
      <c r="BCE67" s="10"/>
      <c r="BCF67" s="10"/>
      <c r="BCG67" s="10"/>
      <c r="BCH67" s="10"/>
      <c r="BCI67" s="10"/>
      <c r="BCJ67" s="10"/>
      <c r="BCK67" s="10"/>
      <c r="BCL67" s="10"/>
      <c r="BCM67" s="10"/>
      <c r="BCN67" s="10"/>
      <c r="BCO67" s="10"/>
      <c r="BCP67" s="10"/>
      <c r="BCQ67" s="10"/>
      <c r="BCR67" s="10"/>
      <c r="BCS67" s="10"/>
      <c r="BCT67" s="10"/>
      <c r="BCU67" s="10"/>
      <c r="BCV67" s="10"/>
      <c r="BCW67" s="10"/>
      <c r="BCX67" s="10"/>
      <c r="BCY67" s="10"/>
      <c r="BCZ67" s="10"/>
      <c r="BDA67" s="10"/>
      <c r="BDB67" s="10"/>
      <c r="BDC67" s="10"/>
      <c r="BDD67" s="10"/>
      <c r="BDE67" s="10"/>
      <c r="BDF67" s="10"/>
      <c r="BDG67" s="10"/>
      <c r="BDH67" s="10"/>
      <c r="BDI67" s="10"/>
      <c r="BDJ67" s="10"/>
      <c r="BDK67" s="10"/>
      <c r="BDL67" s="10"/>
      <c r="BDM67" s="10"/>
      <c r="BDN67" s="10"/>
      <c r="BDO67" s="10"/>
      <c r="BDP67" s="10"/>
      <c r="BDQ67" s="10"/>
      <c r="BDR67" s="10"/>
      <c r="BDS67" s="10"/>
      <c r="BDT67" s="10"/>
      <c r="BDU67" s="10"/>
      <c r="BDV67" s="10"/>
      <c r="BDW67" s="10"/>
      <c r="BDX67" s="10"/>
      <c r="BDY67" s="10"/>
      <c r="BDZ67" s="10"/>
      <c r="BEA67" s="10"/>
      <c r="BEB67" s="10"/>
      <c r="BEC67" s="10"/>
      <c r="BED67" s="10"/>
      <c r="BEE67" s="10"/>
      <c r="BEF67" s="10"/>
      <c r="BEG67" s="10"/>
      <c r="BEH67" s="10"/>
      <c r="BEI67" s="10"/>
      <c r="BEJ67" s="10"/>
      <c r="BEK67" s="10"/>
      <c r="BEL67" s="10"/>
      <c r="BEM67" s="10"/>
      <c r="BEN67" s="10"/>
      <c r="BEO67" s="10"/>
      <c r="BEP67" s="10"/>
      <c r="BEQ67" s="10"/>
      <c r="BER67" s="10"/>
      <c r="BES67" s="10"/>
      <c r="BET67" s="10"/>
      <c r="BEU67" s="10"/>
      <c r="BEV67" s="10"/>
      <c r="BEW67" s="10"/>
      <c r="BEX67" s="10"/>
      <c r="BEY67" s="10"/>
      <c r="BEZ67" s="10"/>
      <c r="BFA67" s="10"/>
      <c r="BFB67" s="10"/>
      <c r="BFC67" s="10"/>
      <c r="BFD67" s="10"/>
      <c r="BFE67" s="10"/>
      <c r="BFF67" s="10"/>
      <c r="BFG67" s="10"/>
      <c r="BFH67" s="10"/>
      <c r="BFI67" s="10"/>
      <c r="BFJ67" s="10"/>
      <c r="BFK67" s="10"/>
      <c r="BFL67" s="10"/>
      <c r="BFM67" s="10"/>
      <c r="BFN67" s="10"/>
      <c r="BFO67" s="10"/>
      <c r="BFP67" s="10"/>
      <c r="BFQ67" s="10"/>
      <c r="BFR67" s="10"/>
      <c r="BFS67" s="10"/>
      <c r="BFT67" s="10"/>
      <c r="BFU67" s="10"/>
      <c r="BFV67" s="10"/>
      <c r="BFW67" s="10"/>
      <c r="BFX67" s="10"/>
      <c r="BFY67" s="10"/>
      <c r="BFZ67" s="10"/>
      <c r="BGA67" s="10"/>
      <c r="BGB67" s="10"/>
      <c r="BGC67" s="10"/>
      <c r="BGD67" s="10"/>
      <c r="BGE67" s="10"/>
      <c r="BGF67" s="10"/>
      <c r="BGG67" s="10"/>
      <c r="BGH67" s="10"/>
      <c r="BGI67" s="10"/>
      <c r="BGJ67" s="10"/>
      <c r="BGK67" s="10"/>
      <c r="BGL67" s="10"/>
      <c r="BGM67" s="10"/>
      <c r="BGN67" s="10"/>
      <c r="BGO67" s="10"/>
      <c r="BGP67" s="10"/>
      <c r="BGQ67" s="10"/>
      <c r="BGR67" s="10"/>
      <c r="BGS67" s="10"/>
      <c r="BGT67" s="10"/>
      <c r="BGU67" s="10"/>
      <c r="BGV67" s="10"/>
      <c r="BGW67" s="10"/>
      <c r="BGX67" s="10"/>
      <c r="BGY67" s="10"/>
      <c r="BGZ67" s="10"/>
      <c r="BHA67" s="10"/>
      <c r="BHB67" s="10"/>
      <c r="BHC67" s="10"/>
      <c r="BHD67" s="10"/>
      <c r="BHE67" s="10"/>
      <c r="BHF67" s="10"/>
      <c r="BHG67" s="10"/>
      <c r="BHH67" s="10"/>
      <c r="BHI67" s="10"/>
      <c r="BHJ67" s="10"/>
      <c r="BHK67" s="10"/>
      <c r="BHL67" s="10"/>
      <c r="BHM67" s="10"/>
      <c r="BHN67" s="10"/>
      <c r="BHO67" s="10"/>
      <c r="BHP67" s="10"/>
      <c r="BHQ67" s="10"/>
      <c r="BHR67" s="10"/>
      <c r="BHS67" s="10"/>
      <c r="BHT67" s="10"/>
      <c r="BHU67" s="10"/>
      <c r="BHV67" s="10"/>
      <c r="BHW67" s="10"/>
      <c r="BHX67" s="10"/>
      <c r="BHY67" s="10"/>
      <c r="BHZ67" s="10"/>
      <c r="BIA67" s="10"/>
      <c r="BIB67" s="10"/>
      <c r="BIC67" s="10"/>
      <c r="BID67" s="10"/>
      <c r="BIE67" s="10"/>
      <c r="BIF67" s="10"/>
      <c r="BIG67" s="10"/>
      <c r="BIH67" s="10"/>
      <c r="BII67" s="10"/>
      <c r="BIJ67" s="10"/>
      <c r="BIK67" s="10"/>
      <c r="BIL67" s="10"/>
      <c r="BIM67" s="10"/>
      <c r="BIN67" s="10"/>
      <c r="BIO67" s="10"/>
      <c r="BIP67" s="10"/>
      <c r="BIQ67" s="10"/>
      <c r="BIR67" s="10"/>
      <c r="BIS67" s="10"/>
      <c r="BIT67" s="10"/>
      <c r="BIU67" s="10"/>
      <c r="BIV67" s="10"/>
      <c r="BIW67" s="10"/>
      <c r="BIX67" s="10"/>
      <c r="BIY67" s="10"/>
      <c r="BIZ67" s="10"/>
      <c r="BJA67" s="10"/>
      <c r="BJB67" s="10"/>
      <c r="BJC67" s="10"/>
      <c r="BJD67" s="10"/>
      <c r="BJE67" s="10"/>
      <c r="BJF67" s="10"/>
      <c r="BJG67" s="10"/>
      <c r="BJH67" s="10"/>
      <c r="BJI67" s="10"/>
      <c r="BJJ67" s="10"/>
      <c r="BJK67" s="10"/>
      <c r="BJL67" s="10"/>
      <c r="BJM67" s="10"/>
      <c r="BJN67" s="10"/>
      <c r="BJO67" s="10"/>
      <c r="BJP67" s="10"/>
      <c r="BJQ67" s="10"/>
      <c r="BJR67" s="10"/>
      <c r="BJS67" s="10"/>
      <c r="BJT67" s="10"/>
      <c r="BJU67" s="10"/>
      <c r="BJV67" s="10"/>
      <c r="BJW67" s="10"/>
      <c r="BJX67" s="10"/>
      <c r="BJY67" s="10"/>
      <c r="BJZ67" s="10"/>
      <c r="BKA67" s="10"/>
      <c r="BKB67" s="10"/>
      <c r="BKC67" s="10"/>
      <c r="BKD67" s="10"/>
      <c r="BKE67" s="10"/>
      <c r="BKF67" s="10"/>
      <c r="BKG67" s="10"/>
      <c r="BKH67" s="10"/>
      <c r="BKI67" s="10"/>
      <c r="BKJ67" s="10"/>
      <c r="BKK67" s="10"/>
      <c r="BKL67" s="10"/>
      <c r="BKM67" s="10"/>
      <c r="BKN67" s="10"/>
      <c r="BKO67" s="10"/>
      <c r="BKP67" s="10"/>
      <c r="BKQ67" s="10"/>
      <c r="BKR67" s="10"/>
      <c r="BKS67" s="10"/>
      <c r="BKT67" s="10"/>
      <c r="BKU67" s="10"/>
      <c r="BKV67" s="10"/>
      <c r="BKW67" s="10"/>
      <c r="BKX67" s="10"/>
      <c r="BKY67" s="10"/>
      <c r="BKZ67" s="10"/>
      <c r="BLA67" s="10"/>
      <c r="BLB67" s="10"/>
      <c r="BLC67" s="10"/>
      <c r="BLD67" s="10"/>
      <c r="BLE67" s="10"/>
      <c r="BLF67" s="10"/>
      <c r="BLG67" s="10"/>
      <c r="BLH67" s="10"/>
      <c r="BLI67" s="10"/>
      <c r="BLJ67" s="10"/>
      <c r="BLK67" s="10"/>
      <c r="BLL67" s="10"/>
      <c r="BLM67" s="10"/>
      <c r="BLN67" s="10"/>
      <c r="BLO67" s="10"/>
      <c r="BLP67" s="10"/>
      <c r="BLQ67" s="10"/>
      <c r="BLR67" s="10"/>
      <c r="BLS67" s="10"/>
      <c r="BLT67" s="10"/>
      <c r="BLU67" s="10"/>
      <c r="BLV67" s="10"/>
      <c r="BLW67" s="10"/>
      <c r="BLX67" s="10"/>
      <c r="BLY67" s="10"/>
      <c r="BLZ67" s="10"/>
      <c r="BMA67" s="10"/>
      <c r="BMB67" s="10"/>
      <c r="BMC67" s="10"/>
      <c r="BMD67" s="10"/>
      <c r="BME67" s="10"/>
      <c r="BMF67" s="10"/>
      <c r="BMG67" s="10"/>
      <c r="BMH67" s="10"/>
      <c r="BMI67" s="10"/>
      <c r="BMJ67" s="10"/>
      <c r="BMK67" s="10"/>
      <c r="BML67" s="10"/>
      <c r="BMM67" s="10"/>
      <c r="BMN67" s="10"/>
      <c r="BMO67" s="10"/>
      <c r="BMP67" s="10"/>
      <c r="BMQ67" s="10"/>
      <c r="BMR67" s="10"/>
      <c r="BMS67" s="10"/>
      <c r="BMT67" s="10"/>
      <c r="BMU67" s="10"/>
      <c r="BMV67" s="10"/>
      <c r="BMW67" s="10"/>
      <c r="BMX67" s="10"/>
      <c r="BMY67" s="10"/>
      <c r="BMZ67" s="10"/>
      <c r="BNA67" s="10"/>
      <c r="BNB67" s="10"/>
      <c r="BNC67" s="10"/>
      <c r="BND67" s="10"/>
      <c r="BNE67" s="10"/>
      <c r="BNF67" s="10"/>
      <c r="BNG67" s="10"/>
      <c r="BNH67" s="10"/>
      <c r="BNI67" s="10"/>
      <c r="BNJ67" s="10"/>
      <c r="BNK67" s="10"/>
      <c r="BNL67" s="10"/>
      <c r="BNM67" s="10"/>
      <c r="BNN67" s="10"/>
      <c r="BNO67" s="10"/>
      <c r="BNP67" s="10"/>
      <c r="BNQ67" s="10"/>
      <c r="BNR67" s="10"/>
      <c r="BNS67" s="10"/>
      <c r="BNT67" s="10"/>
      <c r="BNU67" s="10"/>
      <c r="BNV67" s="10"/>
      <c r="BNW67" s="10"/>
      <c r="BNX67" s="10"/>
      <c r="BNY67" s="10"/>
      <c r="BNZ67" s="10"/>
      <c r="BOA67" s="10"/>
      <c r="BOB67" s="10"/>
      <c r="BOC67" s="10"/>
      <c r="BOD67" s="10"/>
      <c r="BOE67" s="10"/>
      <c r="BOF67" s="10"/>
      <c r="BOG67" s="10"/>
      <c r="BOH67" s="10"/>
      <c r="BOI67" s="10"/>
      <c r="BOJ67" s="10"/>
      <c r="BOK67" s="10"/>
      <c r="BOL67" s="10"/>
      <c r="BOM67" s="10"/>
      <c r="BON67" s="10"/>
      <c r="BOO67" s="10"/>
      <c r="BOP67" s="10"/>
      <c r="BOQ67" s="10"/>
      <c r="BOR67" s="10"/>
      <c r="BOS67" s="10"/>
      <c r="BOT67" s="10"/>
      <c r="BOU67" s="10"/>
      <c r="BOV67" s="10"/>
      <c r="BOW67" s="10"/>
      <c r="BOX67" s="10"/>
      <c r="BOY67" s="10"/>
      <c r="BOZ67" s="10"/>
      <c r="BPA67" s="10"/>
      <c r="BPB67" s="10"/>
      <c r="BPC67" s="10"/>
      <c r="BPD67" s="10"/>
      <c r="BPE67" s="10"/>
      <c r="BPF67" s="10"/>
      <c r="BPG67" s="10"/>
      <c r="BPH67" s="10"/>
      <c r="BPI67" s="10"/>
      <c r="BPJ67" s="10"/>
      <c r="BPK67" s="10"/>
      <c r="BPL67" s="10"/>
      <c r="BPM67" s="10"/>
      <c r="BPN67" s="10"/>
      <c r="BPO67" s="10"/>
      <c r="BPP67" s="10"/>
      <c r="BPQ67" s="10"/>
      <c r="BPR67" s="10"/>
      <c r="BPS67" s="10"/>
      <c r="BPT67" s="10"/>
      <c r="BPU67" s="10"/>
      <c r="BPV67" s="10"/>
      <c r="BPW67" s="10"/>
      <c r="BPX67" s="10"/>
      <c r="BPY67" s="10"/>
      <c r="BPZ67" s="10"/>
      <c r="BQA67" s="10"/>
      <c r="BQB67" s="10"/>
      <c r="BQC67" s="10"/>
      <c r="BQD67" s="10"/>
      <c r="BQE67" s="10"/>
      <c r="BQF67" s="10"/>
      <c r="BQG67" s="10"/>
      <c r="BQH67" s="10"/>
      <c r="BQI67" s="10"/>
      <c r="BQJ67" s="10"/>
      <c r="BQK67" s="10"/>
      <c r="BQL67" s="10"/>
      <c r="BQM67" s="10"/>
      <c r="BQN67" s="10"/>
      <c r="BQO67" s="10"/>
      <c r="BQP67" s="10"/>
      <c r="BQQ67" s="10"/>
      <c r="BQR67" s="10"/>
      <c r="BQS67" s="10"/>
      <c r="BQT67" s="10"/>
      <c r="BQU67" s="10"/>
      <c r="BQV67" s="10"/>
      <c r="BQW67" s="10"/>
      <c r="BQX67" s="10"/>
      <c r="BQY67" s="10"/>
      <c r="BQZ67" s="10"/>
      <c r="BRA67" s="10"/>
      <c r="BRB67" s="10"/>
      <c r="BRC67" s="10"/>
      <c r="BRD67" s="10"/>
      <c r="BRE67" s="10"/>
      <c r="BRF67" s="10"/>
      <c r="BRG67" s="10"/>
      <c r="BRH67" s="10"/>
      <c r="BRI67" s="10"/>
      <c r="BRJ67" s="10"/>
      <c r="BRK67" s="10"/>
      <c r="BRL67" s="10"/>
      <c r="BRM67" s="10"/>
      <c r="BRN67" s="10"/>
      <c r="BRO67" s="10"/>
      <c r="BRP67" s="10"/>
      <c r="BRQ67" s="10"/>
      <c r="BRR67" s="10"/>
      <c r="BRS67" s="10"/>
      <c r="BRT67" s="10"/>
      <c r="BRU67" s="10"/>
      <c r="BRV67" s="10"/>
      <c r="BRW67" s="10"/>
      <c r="BRX67" s="10"/>
      <c r="BRY67" s="10"/>
      <c r="BRZ67" s="10"/>
      <c r="BSA67" s="10"/>
      <c r="BSB67" s="10"/>
      <c r="BSC67" s="10"/>
      <c r="BSD67" s="10"/>
      <c r="BSE67" s="10"/>
      <c r="BSF67" s="10"/>
      <c r="BSG67" s="10"/>
      <c r="BSH67" s="10"/>
      <c r="BSI67" s="10"/>
      <c r="BSJ67" s="10"/>
      <c r="BSK67" s="10"/>
      <c r="BSL67" s="10"/>
      <c r="BSM67" s="10"/>
      <c r="BSN67" s="10"/>
      <c r="BSO67" s="10"/>
      <c r="BSP67" s="10"/>
      <c r="BSQ67" s="10"/>
      <c r="BSR67" s="10"/>
      <c r="BSS67" s="10"/>
      <c r="BST67" s="10"/>
      <c r="BSU67" s="10"/>
      <c r="BSV67" s="10"/>
      <c r="BSW67" s="10"/>
      <c r="BSX67" s="10"/>
      <c r="BSY67" s="10"/>
      <c r="BSZ67" s="10"/>
      <c r="BTA67" s="10"/>
      <c r="BTB67" s="10"/>
      <c r="BTC67" s="10"/>
      <c r="BTD67" s="10"/>
      <c r="BTE67" s="10"/>
      <c r="BTF67" s="10"/>
      <c r="BTG67" s="10"/>
      <c r="BTH67" s="10"/>
      <c r="BTI67" s="10"/>
      <c r="BTJ67" s="10"/>
      <c r="BTK67" s="10"/>
      <c r="BTL67" s="10"/>
      <c r="BTM67" s="10"/>
      <c r="BTN67" s="10"/>
      <c r="BTO67" s="10"/>
      <c r="BTP67" s="10"/>
      <c r="BTQ67" s="10"/>
      <c r="BTR67" s="10"/>
      <c r="BTS67" s="10"/>
      <c r="BTT67" s="10"/>
      <c r="BTU67" s="10"/>
      <c r="BTV67" s="10"/>
      <c r="BTW67" s="10"/>
      <c r="BTX67" s="10"/>
      <c r="BTY67" s="10"/>
      <c r="BTZ67" s="10"/>
      <c r="BUA67" s="10"/>
      <c r="BUB67" s="10"/>
      <c r="BUC67" s="10"/>
      <c r="BUD67" s="10"/>
      <c r="BUE67" s="10"/>
      <c r="BUF67" s="10"/>
      <c r="BUG67" s="10"/>
      <c r="BUH67" s="10"/>
      <c r="BUI67" s="10"/>
      <c r="BUJ67" s="10"/>
      <c r="BUK67" s="10"/>
      <c r="BUL67" s="10"/>
      <c r="BUM67" s="10"/>
      <c r="BUN67" s="10"/>
      <c r="BUO67" s="10"/>
      <c r="BUP67" s="10"/>
      <c r="BUQ67" s="10"/>
      <c r="BUR67" s="10"/>
      <c r="BUS67" s="10"/>
      <c r="BUT67" s="10"/>
      <c r="BUU67" s="10"/>
      <c r="BUV67" s="10"/>
      <c r="BUW67" s="10"/>
      <c r="BUX67" s="10"/>
      <c r="BUY67" s="10"/>
      <c r="BUZ67" s="10"/>
      <c r="BVA67" s="10"/>
      <c r="BVB67" s="10"/>
      <c r="BVC67" s="10"/>
      <c r="BVD67" s="10"/>
      <c r="BVE67" s="10"/>
      <c r="BVF67" s="10"/>
      <c r="BVG67" s="10"/>
      <c r="BVH67" s="10"/>
      <c r="BVI67" s="10"/>
      <c r="BVJ67" s="10"/>
      <c r="BVK67" s="10"/>
      <c r="BVL67" s="10"/>
      <c r="BVM67" s="10"/>
      <c r="BVN67" s="10"/>
      <c r="BVO67" s="10"/>
      <c r="BVP67" s="10"/>
      <c r="BVQ67" s="10"/>
      <c r="BVR67" s="10"/>
      <c r="BVS67" s="10"/>
      <c r="BVT67" s="10"/>
      <c r="BVU67" s="10"/>
      <c r="BVV67" s="10"/>
      <c r="BVW67" s="10"/>
      <c r="BVX67" s="10"/>
      <c r="BVY67" s="10"/>
      <c r="BVZ67" s="10"/>
      <c r="BWA67" s="10"/>
      <c r="BWB67" s="10"/>
      <c r="BWC67" s="10"/>
      <c r="BWD67" s="10"/>
      <c r="BWE67" s="10"/>
      <c r="BWF67" s="10"/>
      <c r="BWG67" s="10"/>
      <c r="BWH67" s="10"/>
      <c r="BWI67" s="10"/>
      <c r="BWJ67" s="10"/>
      <c r="BWK67" s="10"/>
      <c r="BWL67" s="10"/>
      <c r="BWM67" s="10"/>
      <c r="BWN67" s="10"/>
      <c r="BWO67" s="10"/>
      <c r="BWP67" s="10"/>
      <c r="BWQ67" s="10"/>
      <c r="BWR67" s="10"/>
      <c r="BWS67" s="10"/>
      <c r="BWT67" s="10"/>
      <c r="BWU67" s="10"/>
      <c r="BWV67" s="10"/>
      <c r="BWW67" s="10"/>
      <c r="BWX67" s="10"/>
      <c r="BWY67" s="10"/>
      <c r="BWZ67" s="10"/>
      <c r="BXA67" s="10"/>
      <c r="BXB67" s="10"/>
      <c r="BXC67" s="10"/>
      <c r="BXD67" s="10"/>
      <c r="BXE67" s="10"/>
      <c r="BXF67" s="10"/>
      <c r="BXG67" s="10"/>
      <c r="BXH67" s="10"/>
      <c r="BXI67" s="10"/>
      <c r="BXJ67" s="10"/>
      <c r="BXK67" s="10"/>
      <c r="BXL67" s="10"/>
      <c r="BXM67" s="10"/>
      <c r="BXN67" s="10"/>
      <c r="BXO67" s="10"/>
      <c r="BXP67" s="10"/>
      <c r="BXQ67" s="10"/>
      <c r="BXR67" s="10"/>
      <c r="BXS67" s="10"/>
      <c r="BXT67" s="10"/>
      <c r="BXU67" s="10"/>
      <c r="BXV67" s="10"/>
      <c r="BXW67" s="10"/>
      <c r="BXX67" s="10"/>
      <c r="BXY67" s="10"/>
      <c r="BXZ67" s="10"/>
      <c r="BYA67" s="10"/>
      <c r="BYB67" s="10"/>
      <c r="BYC67" s="10"/>
      <c r="BYD67" s="10"/>
      <c r="BYE67" s="10"/>
      <c r="BYF67" s="10"/>
      <c r="BYG67" s="10"/>
      <c r="BYH67" s="10"/>
      <c r="BYI67" s="10"/>
      <c r="BYJ67" s="10"/>
      <c r="BYK67" s="10"/>
      <c r="BYL67" s="10"/>
      <c r="BYM67" s="10"/>
      <c r="BYN67" s="10"/>
      <c r="BYO67" s="10"/>
      <c r="BYP67" s="10"/>
      <c r="BYQ67" s="10"/>
      <c r="BYR67" s="10"/>
      <c r="BYS67" s="10"/>
      <c r="BYT67" s="10"/>
      <c r="BYU67" s="10"/>
      <c r="BYV67" s="10"/>
      <c r="BYW67" s="10"/>
      <c r="BYX67" s="10"/>
      <c r="BYY67" s="10"/>
      <c r="BYZ67" s="10"/>
      <c r="BZA67" s="10"/>
      <c r="BZB67" s="10"/>
      <c r="BZC67" s="10"/>
      <c r="BZD67" s="10"/>
      <c r="BZE67" s="10"/>
      <c r="BZF67" s="10"/>
      <c r="BZG67" s="10"/>
      <c r="BZH67" s="10"/>
      <c r="BZI67" s="10"/>
      <c r="BZJ67" s="10"/>
      <c r="BZK67" s="10"/>
      <c r="BZL67" s="10"/>
      <c r="BZM67" s="10"/>
      <c r="BZN67" s="10"/>
      <c r="BZO67" s="10"/>
      <c r="BZP67" s="10"/>
      <c r="BZQ67" s="10"/>
      <c r="BZR67" s="10"/>
      <c r="BZS67" s="10"/>
      <c r="BZT67" s="10"/>
      <c r="BZU67" s="10"/>
      <c r="BZV67" s="10"/>
      <c r="BZW67" s="10"/>
      <c r="BZX67" s="10"/>
      <c r="BZY67" s="10"/>
      <c r="BZZ67" s="10"/>
      <c r="CAA67" s="10"/>
      <c r="CAB67" s="10"/>
      <c r="CAC67" s="10"/>
      <c r="CAD67" s="10"/>
      <c r="CAE67" s="10"/>
      <c r="CAF67" s="10"/>
      <c r="CAG67" s="10"/>
      <c r="CAH67" s="10"/>
      <c r="CAI67" s="10"/>
      <c r="CAJ67" s="10"/>
      <c r="CAK67" s="10"/>
      <c r="CAL67" s="10"/>
      <c r="CAM67" s="10"/>
      <c r="CAN67" s="10"/>
      <c r="CAO67" s="10"/>
      <c r="CAP67" s="10"/>
      <c r="CAQ67" s="10"/>
      <c r="CAR67" s="10"/>
      <c r="CAS67" s="10"/>
      <c r="CAT67" s="10"/>
      <c r="CAU67" s="10"/>
      <c r="CAV67" s="10"/>
      <c r="CAW67" s="10"/>
      <c r="CAX67" s="10"/>
      <c r="CAY67" s="10"/>
      <c r="CAZ67" s="10"/>
      <c r="CBA67" s="10"/>
      <c r="CBB67" s="10"/>
      <c r="CBC67" s="10"/>
      <c r="CBD67" s="10"/>
      <c r="CBE67" s="10"/>
      <c r="CBF67" s="10"/>
      <c r="CBG67" s="10"/>
      <c r="CBH67" s="10"/>
      <c r="CBI67" s="10"/>
      <c r="CBJ67" s="10"/>
      <c r="CBK67" s="10"/>
      <c r="CBL67" s="10"/>
      <c r="CBM67" s="10"/>
      <c r="CBN67" s="10"/>
      <c r="CBO67" s="10"/>
      <c r="CBP67" s="10"/>
      <c r="CBQ67" s="10"/>
      <c r="CBR67" s="10"/>
      <c r="CBS67" s="10"/>
      <c r="CBT67" s="10"/>
      <c r="CBU67" s="10"/>
      <c r="CBV67" s="10"/>
      <c r="CBW67" s="10"/>
      <c r="CBX67" s="10"/>
      <c r="CBY67" s="10"/>
      <c r="CBZ67" s="10"/>
      <c r="CCA67" s="10"/>
      <c r="CCB67" s="10"/>
      <c r="CCC67" s="10"/>
      <c r="CCD67" s="10"/>
      <c r="CCE67" s="10"/>
      <c r="CCF67" s="10"/>
      <c r="CCG67" s="10"/>
      <c r="CCH67" s="10"/>
      <c r="CCI67" s="10"/>
      <c r="CCJ67" s="10"/>
      <c r="CCK67" s="10"/>
      <c r="CCL67" s="10"/>
      <c r="CCM67" s="10"/>
      <c r="CCN67" s="10"/>
      <c r="CCO67" s="10"/>
      <c r="CCP67" s="10"/>
      <c r="CCQ67" s="10"/>
      <c r="CCR67" s="10"/>
      <c r="CCS67" s="10"/>
      <c r="CCT67" s="10"/>
      <c r="CCU67" s="10"/>
      <c r="CCV67" s="10"/>
      <c r="CCW67" s="10"/>
      <c r="CCX67" s="10"/>
      <c r="CCY67" s="10"/>
      <c r="CCZ67" s="10"/>
      <c r="CDA67" s="10"/>
      <c r="CDB67" s="10"/>
      <c r="CDC67" s="10"/>
      <c r="CDD67" s="10"/>
      <c r="CDE67" s="10"/>
      <c r="CDF67" s="10"/>
      <c r="CDG67" s="10"/>
      <c r="CDH67" s="10"/>
      <c r="CDI67" s="10"/>
      <c r="CDJ67" s="10"/>
      <c r="CDK67" s="10"/>
      <c r="CDL67" s="10"/>
      <c r="CDM67" s="10"/>
      <c r="CDN67" s="10"/>
      <c r="CDO67" s="10"/>
      <c r="CDP67" s="10"/>
      <c r="CDQ67" s="10"/>
      <c r="CDR67" s="10"/>
      <c r="CDS67" s="10"/>
      <c r="CDT67" s="10"/>
      <c r="CDU67" s="10"/>
      <c r="CDV67" s="10"/>
      <c r="CDW67" s="10"/>
      <c r="CDX67" s="10"/>
      <c r="CDY67" s="10"/>
      <c r="CDZ67" s="10"/>
      <c r="CEA67" s="10"/>
      <c r="CEB67" s="10"/>
      <c r="CEC67" s="10"/>
      <c r="CED67" s="10"/>
      <c r="CEE67" s="10"/>
      <c r="CEF67" s="10"/>
      <c r="CEG67" s="10"/>
      <c r="CEH67" s="10"/>
      <c r="CEI67" s="10"/>
      <c r="CEJ67" s="10"/>
      <c r="CEK67" s="10"/>
      <c r="CEL67" s="10"/>
      <c r="CEM67" s="10"/>
      <c r="CEN67" s="10"/>
      <c r="CEO67" s="10"/>
      <c r="CEP67" s="10"/>
      <c r="CEQ67" s="10"/>
      <c r="CER67" s="10"/>
      <c r="CES67" s="10"/>
      <c r="CET67" s="10"/>
      <c r="CEU67" s="10"/>
      <c r="CEV67" s="10"/>
      <c r="CEW67" s="10"/>
      <c r="CEX67" s="10"/>
      <c r="CEY67" s="10"/>
      <c r="CEZ67" s="10"/>
      <c r="CFA67" s="10"/>
      <c r="CFB67" s="10"/>
      <c r="CFC67" s="10"/>
      <c r="CFD67" s="10"/>
      <c r="CFE67" s="10"/>
      <c r="CFF67" s="10"/>
      <c r="CFG67" s="10"/>
      <c r="CFH67" s="10"/>
      <c r="CFI67" s="10"/>
      <c r="CFJ67" s="10"/>
      <c r="CFK67" s="10"/>
      <c r="CFL67" s="10"/>
      <c r="CFM67" s="10"/>
      <c r="CFN67" s="10"/>
      <c r="CFO67" s="10"/>
      <c r="CFP67" s="10"/>
      <c r="CFQ67" s="10"/>
      <c r="CFR67" s="10"/>
      <c r="CFS67" s="10"/>
      <c r="CFT67" s="10"/>
      <c r="CFU67" s="10"/>
      <c r="CFV67" s="10"/>
      <c r="CFW67" s="10"/>
      <c r="CFX67" s="10"/>
      <c r="CFY67" s="10"/>
      <c r="CFZ67" s="10"/>
      <c r="CGA67" s="10"/>
      <c r="CGB67" s="10"/>
      <c r="CGC67" s="10"/>
      <c r="CGD67" s="10"/>
      <c r="CGE67" s="10"/>
      <c r="CGF67" s="10"/>
      <c r="CGG67" s="10"/>
      <c r="CGH67" s="10"/>
      <c r="CGI67" s="10"/>
      <c r="CGJ67" s="10"/>
      <c r="CGK67" s="10"/>
      <c r="CGL67" s="10"/>
      <c r="CGM67" s="10"/>
      <c r="CGN67" s="10"/>
      <c r="CGO67" s="10"/>
      <c r="CGP67" s="10"/>
      <c r="CGQ67" s="10"/>
      <c r="CGR67" s="10"/>
      <c r="CGS67" s="10"/>
      <c r="CGT67" s="10"/>
      <c r="CGU67" s="10"/>
      <c r="CGV67" s="10"/>
      <c r="CGW67" s="10"/>
      <c r="CGX67" s="10"/>
      <c r="CGY67" s="10"/>
      <c r="CGZ67" s="10"/>
      <c r="CHA67" s="10"/>
      <c r="CHB67" s="10"/>
      <c r="CHC67" s="10"/>
      <c r="CHD67" s="10"/>
      <c r="CHE67" s="10"/>
      <c r="CHF67" s="10"/>
      <c r="CHG67" s="10"/>
      <c r="CHH67" s="10"/>
      <c r="CHI67" s="10"/>
      <c r="CHJ67" s="10"/>
      <c r="CHK67" s="10"/>
      <c r="CHL67" s="10"/>
      <c r="CHM67" s="10"/>
      <c r="CHN67" s="10"/>
      <c r="CHO67" s="10"/>
      <c r="CHP67" s="10"/>
      <c r="CHQ67" s="10"/>
      <c r="CHR67" s="10"/>
      <c r="CHS67" s="10"/>
      <c r="CHT67" s="10"/>
      <c r="CHU67" s="10"/>
      <c r="CHV67" s="10"/>
      <c r="CHW67" s="10"/>
      <c r="CHX67" s="10"/>
      <c r="CHY67" s="10"/>
      <c r="CHZ67" s="10"/>
      <c r="CIA67" s="10"/>
      <c r="CIB67" s="10"/>
      <c r="CIC67" s="10"/>
      <c r="CID67" s="10"/>
      <c r="CIE67" s="10"/>
      <c r="CIF67" s="10"/>
      <c r="CIG67" s="10"/>
      <c r="CIH67" s="10"/>
      <c r="CII67" s="10"/>
      <c r="CIJ67" s="10"/>
      <c r="CIK67" s="10"/>
      <c r="CIL67" s="10"/>
      <c r="CIM67" s="10"/>
      <c r="CIN67" s="10"/>
      <c r="CIO67" s="10"/>
      <c r="CIP67" s="10"/>
      <c r="CIQ67" s="10"/>
      <c r="CIR67" s="10"/>
      <c r="CIS67" s="10"/>
      <c r="CIT67" s="10"/>
      <c r="CIU67" s="10"/>
      <c r="CIV67" s="10"/>
      <c r="CIW67" s="10"/>
      <c r="CIX67" s="10"/>
      <c r="CIY67" s="10"/>
      <c r="CIZ67" s="10"/>
      <c r="CJA67" s="10"/>
      <c r="CJB67" s="10"/>
      <c r="CJC67" s="10"/>
      <c r="CJD67" s="10"/>
      <c r="CJE67" s="10"/>
      <c r="CJF67" s="10"/>
      <c r="CJG67" s="10"/>
      <c r="CJH67" s="10"/>
      <c r="CJI67" s="10"/>
      <c r="CJJ67" s="10"/>
      <c r="CJK67" s="10"/>
      <c r="CJL67" s="10"/>
      <c r="CJM67" s="10"/>
      <c r="CJN67" s="10"/>
      <c r="CJO67" s="10"/>
      <c r="CJP67" s="10"/>
      <c r="CJQ67" s="10"/>
      <c r="CJR67" s="10"/>
      <c r="CJS67" s="10"/>
      <c r="CJT67" s="10"/>
      <c r="CJU67" s="10"/>
      <c r="CJV67" s="10"/>
      <c r="CJW67" s="10"/>
      <c r="CJX67" s="10"/>
      <c r="CJY67" s="10"/>
      <c r="CJZ67" s="10"/>
      <c r="CKA67" s="10"/>
      <c r="CKB67" s="10"/>
      <c r="CKC67" s="10"/>
      <c r="CKD67" s="10"/>
      <c r="CKE67" s="10"/>
      <c r="CKF67" s="10"/>
      <c r="CKG67" s="10"/>
      <c r="CKH67" s="10"/>
      <c r="CKI67" s="10"/>
      <c r="CKJ67" s="10"/>
      <c r="CKK67" s="10"/>
      <c r="CKL67" s="10"/>
      <c r="CKM67" s="10"/>
      <c r="CKN67" s="10"/>
      <c r="CKO67" s="10"/>
      <c r="CKP67" s="10"/>
      <c r="CKQ67" s="10"/>
      <c r="CKR67" s="10"/>
      <c r="CKS67" s="10"/>
      <c r="CKT67" s="10"/>
      <c r="CKU67" s="10"/>
      <c r="CKV67" s="10"/>
      <c r="CKW67" s="10"/>
      <c r="CKX67" s="10"/>
      <c r="CKY67" s="10"/>
      <c r="CKZ67" s="10"/>
      <c r="CLA67" s="10"/>
      <c r="CLB67" s="10"/>
      <c r="CLC67" s="10"/>
      <c r="CLD67" s="10"/>
      <c r="CLE67" s="10"/>
      <c r="CLF67" s="10"/>
      <c r="CLG67" s="10"/>
      <c r="CLH67" s="10"/>
      <c r="CLI67" s="10"/>
      <c r="CLJ67" s="10"/>
      <c r="CLK67" s="10"/>
      <c r="CLL67" s="10"/>
      <c r="CLM67" s="10"/>
      <c r="CLN67" s="10"/>
      <c r="CLO67" s="10"/>
      <c r="CLP67" s="10"/>
      <c r="CLQ67" s="10"/>
      <c r="CLR67" s="10"/>
      <c r="CLS67" s="10"/>
      <c r="CLT67" s="10"/>
      <c r="CLU67" s="10"/>
      <c r="CLV67" s="10"/>
      <c r="CLW67" s="10"/>
      <c r="CLX67" s="10"/>
      <c r="CLY67" s="10"/>
      <c r="CLZ67" s="10"/>
      <c r="CMA67" s="10"/>
      <c r="CMB67" s="10"/>
      <c r="CMC67" s="10"/>
      <c r="CMD67" s="10"/>
      <c r="CME67" s="10"/>
      <c r="CMF67" s="10"/>
      <c r="CMG67" s="10"/>
      <c r="CMH67" s="10"/>
      <c r="CMI67" s="10"/>
      <c r="CMJ67" s="10"/>
      <c r="CMK67" s="10"/>
      <c r="CML67" s="10"/>
      <c r="CMM67" s="10"/>
      <c r="CMN67" s="10"/>
      <c r="CMO67" s="10"/>
      <c r="CMP67" s="10"/>
      <c r="CMQ67" s="10"/>
      <c r="CMR67" s="10"/>
      <c r="CMS67" s="10"/>
      <c r="CMT67" s="10"/>
      <c r="CMU67" s="10"/>
      <c r="CMV67" s="10"/>
      <c r="CMW67" s="10"/>
      <c r="CMX67" s="10"/>
      <c r="CMY67" s="10"/>
      <c r="CMZ67" s="10"/>
      <c r="CNA67" s="10"/>
      <c r="CNB67" s="10"/>
      <c r="CNC67" s="10"/>
      <c r="CND67" s="10"/>
      <c r="CNE67" s="10"/>
      <c r="CNF67" s="10"/>
      <c r="CNG67" s="10"/>
      <c r="CNH67" s="10"/>
      <c r="CNI67" s="10"/>
      <c r="CNJ67" s="10"/>
      <c r="CNK67" s="10"/>
      <c r="CNL67" s="10"/>
      <c r="CNM67" s="10"/>
      <c r="CNN67" s="10"/>
      <c r="CNO67" s="10"/>
      <c r="CNP67" s="10"/>
      <c r="CNQ67" s="10"/>
      <c r="CNR67" s="10"/>
      <c r="CNS67" s="10"/>
      <c r="CNT67" s="10"/>
      <c r="CNU67" s="10"/>
      <c r="CNV67" s="10"/>
      <c r="CNW67" s="10"/>
      <c r="CNX67" s="10"/>
      <c r="CNY67" s="10"/>
      <c r="CNZ67" s="10"/>
      <c r="COA67" s="10"/>
      <c r="COB67" s="10"/>
      <c r="COC67" s="10"/>
      <c r="COD67" s="10"/>
      <c r="COE67" s="10"/>
      <c r="COF67" s="10"/>
      <c r="COG67" s="10"/>
      <c r="COH67" s="10"/>
      <c r="COI67" s="10"/>
      <c r="COJ67" s="10"/>
      <c r="COK67" s="10"/>
      <c r="COL67" s="10"/>
      <c r="COM67" s="10"/>
      <c r="CON67" s="10"/>
      <c r="COO67" s="10"/>
      <c r="COP67" s="10"/>
      <c r="COQ67" s="10"/>
      <c r="COR67" s="10"/>
      <c r="COS67" s="10"/>
      <c r="COT67" s="10"/>
      <c r="COU67" s="10"/>
      <c r="COV67" s="10"/>
      <c r="COW67" s="10"/>
      <c r="COX67" s="10"/>
      <c r="COY67" s="10"/>
      <c r="COZ67" s="10"/>
      <c r="CPA67" s="10"/>
      <c r="CPB67" s="10"/>
      <c r="CPC67" s="10"/>
      <c r="CPD67" s="10"/>
      <c r="CPE67" s="10"/>
      <c r="CPF67" s="10"/>
      <c r="CPG67" s="10"/>
      <c r="CPH67" s="10"/>
      <c r="CPI67" s="10"/>
      <c r="CPJ67" s="10"/>
      <c r="CPK67" s="10"/>
      <c r="CPL67" s="10"/>
      <c r="CPM67" s="10"/>
      <c r="CPN67" s="10"/>
      <c r="CPO67" s="10"/>
      <c r="CPP67" s="10"/>
      <c r="CPQ67" s="10"/>
      <c r="CPR67" s="10"/>
      <c r="CPS67" s="10"/>
      <c r="CPT67" s="10"/>
      <c r="CPU67" s="10"/>
      <c r="CPV67" s="10"/>
      <c r="CPW67" s="10"/>
      <c r="CPX67" s="10"/>
      <c r="CPY67" s="10"/>
      <c r="CPZ67" s="10"/>
      <c r="CQA67" s="10"/>
      <c r="CQB67" s="10"/>
      <c r="CQC67" s="10"/>
      <c r="CQD67" s="10"/>
      <c r="CQE67" s="10"/>
      <c r="CQF67" s="10"/>
      <c r="CQG67" s="10"/>
      <c r="CQH67" s="10"/>
      <c r="CQI67" s="10"/>
      <c r="CQJ67" s="10"/>
      <c r="CQK67" s="10"/>
      <c r="CQL67" s="10"/>
      <c r="CQM67" s="10"/>
      <c r="CQN67" s="10"/>
      <c r="CQO67" s="10"/>
      <c r="CQP67" s="10"/>
      <c r="CQQ67" s="10"/>
      <c r="CQR67" s="10"/>
      <c r="CQS67" s="10"/>
      <c r="CQT67" s="10"/>
      <c r="CQU67" s="10"/>
      <c r="CQV67" s="10"/>
      <c r="CQW67" s="10"/>
      <c r="CQX67" s="10"/>
      <c r="CQY67" s="10"/>
      <c r="CQZ67" s="10"/>
      <c r="CRA67" s="10"/>
      <c r="CRB67" s="10"/>
      <c r="CRC67" s="10"/>
      <c r="CRD67" s="10"/>
      <c r="CRE67" s="10"/>
      <c r="CRF67" s="10"/>
      <c r="CRG67" s="10"/>
      <c r="CRH67" s="10"/>
      <c r="CRI67" s="10"/>
      <c r="CRJ67" s="10"/>
      <c r="CRK67" s="10"/>
      <c r="CRL67" s="10"/>
      <c r="CRM67" s="10"/>
      <c r="CRN67" s="10"/>
      <c r="CRO67" s="10"/>
      <c r="CRP67" s="10"/>
      <c r="CRQ67" s="10"/>
      <c r="CRR67" s="10"/>
      <c r="CRS67" s="10"/>
      <c r="CRT67" s="10"/>
      <c r="CRU67" s="10"/>
      <c r="CRV67" s="10"/>
      <c r="CRW67" s="10"/>
      <c r="CRX67" s="10"/>
      <c r="CRY67" s="10"/>
      <c r="CRZ67" s="10"/>
      <c r="CSA67" s="10"/>
      <c r="CSB67" s="10"/>
      <c r="CSC67" s="10"/>
      <c r="CSD67" s="10"/>
      <c r="CSE67" s="10"/>
      <c r="CSF67" s="10"/>
      <c r="CSG67" s="10"/>
      <c r="CSH67" s="10"/>
      <c r="CSI67" s="10"/>
      <c r="CSJ67" s="10"/>
      <c r="CSK67" s="10"/>
      <c r="CSL67" s="10"/>
      <c r="CSM67" s="10"/>
      <c r="CSN67" s="10"/>
      <c r="CSO67" s="10"/>
      <c r="CSP67" s="10"/>
      <c r="CSQ67" s="10"/>
      <c r="CSR67" s="10"/>
      <c r="CSS67" s="10"/>
      <c r="CST67" s="10"/>
      <c r="CSU67" s="10"/>
      <c r="CSV67" s="10"/>
      <c r="CSW67" s="10"/>
      <c r="CSX67" s="10"/>
      <c r="CSY67" s="10"/>
      <c r="CSZ67" s="10"/>
      <c r="CTA67" s="10"/>
      <c r="CTB67" s="10"/>
      <c r="CTC67" s="10"/>
      <c r="CTD67" s="10"/>
      <c r="CTE67" s="10"/>
      <c r="CTF67" s="10"/>
      <c r="CTG67" s="10"/>
      <c r="CTH67" s="10"/>
      <c r="CTI67" s="10"/>
      <c r="CTJ67" s="10"/>
      <c r="CTK67" s="10"/>
      <c r="CTL67" s="10"/>
      <c r="CTM67" s="10"/>
      <c r="CTN67" s="10"/>
      <c r="CTO67" s="10"/>
      <c r="CTP67" s="10"/>
      <c r="CTQ67" s="10"/>
      <c r="CTR67" s="10"/>
      <c r="CTS67" s="10"/>
      <c r="CTT67" s="10"/>
      <c r="CTU67" s="10"/>
      <c r="CTV67" s="10"/>
      <c r="CTW67" s="10"/>
      <c r="CTX67" s="10"/>
      <c r="CTY67" s="10"/>
      <c r="CTZ67" s="10"/>
      <c r="CUA67" s="10"/>
      <c r="CUB67" s="10"/>
      <c r="CUC67" s="10"/>
      <c r="CUD67" s="10"/>
      <c r="CUE67" s="10"/>
      <c r="CUF67" s="10"/>
      <c r="CUG67" s="10"/>
      <c r="CUH67" s="10"/>
      <c r="CUI67" s="10"/>
      <c r="CUJ67" s="10"/>
      <c r="CUK67" s="10"/>
      <c r="CUL67" s="10"/>
      <c r="CUM67" s="10"/>
      <c r="CUN67" s="10"/>
      <c r="CUO67" s="10"/>
      <c r="CUP67" s="10"/>
      <c r="CUQ67" s="10"/>
      <c r="CUR67" s="10"/>
      <c r="CUS67" s="10"/>
      <c r="CUT67" s="10"/>
      <c r="CUU67" s="10"/>
      <c r="CUV67" s="10"/>
      <c r="CUW67" s="10"/>
      <c r="CUX67" s="10"/>
      <c r="CUY67" s="10"/>
      <c r="CUZ67" s="10"/>
      <c r="CVA67" s="10"/>
      <c r="CVB67" s="10"/>
      <c r="CVC67" s="10"/>
      <c r="CVD67" s="10"/>
      <c r="CVE67" s="10"/>
      <c r="CVF67" s="10"/>
      <c r="CVG67" s="10"/>
      <c r="CVH67" s="10"/>
      <c r="CVI67" s="10"/>
      <c r="CVJ67" s="10"/>
      <c r="CVK67" s="10"/>
      <c r="CVL67" s="10"/>
      <c r="CVM67" s="10"/>
      <c r="CVN67" s="10"/>
      <c r="CVO67" s="10"/>
      <c r="CVP67" s="10"/>
      <c r="CVQ67" s="10"/>
      <c r="CVR67" s="10"/>
      <c r="CVS67" s="10"/>
      <c r="CVT67" s="10"/>
      <c r="CVU67" s="10"/>
      <c r="CVV67" s="10"/>
      <c r="CVW67" s="10"/>
      <c r="CVX67" s="10"/>
      <c r="CVY67" s="10"/>
      <c r="CVZ67" s="10"/>
      <c r="CWA67" s="10"/>
      <c r="CWB67" s="10"/>
      <c r="CWC67" s="10"/>
      <c r="CWD67" s="10"/>
      <c r="CWE67" s="10"/>
      <c r="CWF67" s="10"/>
      <c r="CWG67" s="10"/>
      <c r="CWH67" s="10"/>
      <c r="CWI67" s="10"/>
      <c r="CWJ67" s="10"/>
      <c r="CWK67" s="10"/>
      <c r="CWL67" s="10"/>
      <c r="CWM67" s="10"/>
      <c r="CWN67" s="10"/>
      <c r="CWO67" s="10"/>
      <c r="CWP67" s="10"/>
      <c r="CWQ67" s="10"/>
      <c r="CWR67" s="10"/>
      <c r="CWS67" s="10"/>
      <c r="CWT67" s="10"/>
      <c r="CWU67" s="10"/>
      <c r="CWV67" s="10"/>
      <c r="CWW67" s="10"/>
      <c r="CWX67" s="10"/>
      <c r="CWY67" s="10"/>
      <c r="CWZ67" s="10"/>
      <c r="CXA67" s="10"/>
      <c r="CXB67" s="10"/>
      <c r="CXC67" s="10"/>
      <c r="CXD67" s="10"/>
      <c r="CXE67" s="10"/>
      <c r="CXF67" s="10"/>
      <c r="CXG67" s="10"/>
      <c r="CXH67" s="10"/>
      <c r="CXI67" s="10"/>
      <c r="CXJ67" s="10"/>
      <c r="CXK67" s="10"/>
      <c r="CXL67" s="10"/>
      <c r="CXM67" s="10"/>
      <c r="CXN67" s="10"/>
      <c r="CXO67" s="10"/>
      <c r="CXP67" s="10"/>
      <c r="CXQ67" s="10"/>
      <c r="CXR67" s="10"/>
      <c r="CXS67" s="10"/>
      <c r="CXT67" s="10"/>
      <c r="CXU67" s="10"/>
      <c r="CXV67" s="10"/>
      <c r="CXW67" s="10"/>
      <c r="CXX67" s="10"/>
      <c r="CXY67" s="10"/>
      <c r="CXZ67" s="10"/>
      <c r="CYA67" s="10"/>
      <c r="CYB67" s="10"/>
      <c r="CYC67" s="10"/>
      <c r="CYD67" s="10"/>
      <c r="CYE67" s="10"/>
      <c r="CYF67" s="10"/>
      <c r="CYG67" s="10"/>
      <c r="CYH67" s="10"/>
      <c r="CYI67" s="10"/>
      <c r="CYJ67" s="10"/>
      <c r="CYK67" s="10"/>
      <c r="CYL67" s="10"/>
      <c r="CYM67" s="10"/>
      <c r="CYN67" s="10"/>
      <c r="CYO67" s="10"/>
      <c r="CYP67" s="10"/>
      <c r="CYQ67" s="10"/>
      <c r="CYR67" s="10"/>
      <c r="CYS67" s="10"/>
      <c r="CYT67" s="10"/>
      <c r="CYU67" s="10"/>
      <c r="CYV67" s="10"/>
      <c r="CYW67" s="10"/>
      <c r="CYX67" s="10"/>
      <c r="CYY67" s="10"/>
      <c r="CYZ67" s="10"/>
      <c r="CZA67" s="10"/>
      <c r="CZB67" s="10"/>
      <c r="CZC67" s="10"/>
      <c r="CZD67" s="10"/>
      <c r="CZE67" s="10"/>
      <c r="CZF67" s="10"/>
      <c r="CZG67" s="10"/>
      <c r="CZH67" s="10"/>
      <c r="CZI67" s="10"/>
      <c r="CZJ67" s="10"/>
      <c r="CZK67" s="10"/>
      <c r="CZL67" s="10"/>
      <c r="CZM67" s="10"/>
      <c r="CZN67" s="10"/>
      <c r="CZO67" s="10"/>
      <c r="CZP67" s="10"/>
      <c r="CZQ67" s="10"/>
      <c r="CZR67" s="10"/>
      <c r="CZS67" s="10"/>
      <c r="CZT67" s="10"/>
      <c r="CZU67" s="10"/>
      <c r="CZV67" s="10"/>
      <c r="CZW67" s="10"/>
      <c r="CZX67" s="10"/>
      <c r="CZY67" s="10"/>
      <c r="CZZ67" s="10"/>
      <c r="DAA67" s="10"/>
      <c r="DAB67" s="10"/>
      <c r="DAC67" s="10"/>
      <c r="DAD67" s="10"/>
      <c r="DAE67" s="10"/>
      <c r="DAF67" s="10"/>
      <c r="DAG67" s="10"/>
      <c r="DAH67" s="10"/>
      <c r="DAI67" s="10"/>
      <c r="DAJ67" s="10"/>
      <c r="DAK67" s="10"/>
      <c r="DAL67" s="10"/>
      <c r="DAM67" s="10"/>
      <c r="DAN67" s="10"/>
      <c r="DAO67" s="10"/>
      <c r="DAP67" s="10"/>
      <c r="DAQ67" s="10"/>
      <c r="DAR67" s="10"/>
      <c r="DAS67" s="10"/>
      <c r="DAT67" s="10"/>
      <c r="DAU67" s="10"/>
      <c r="DAV67" s="10"/>
      <c r="DAW67" s="10"/>
      <c r="DAX67" s="10"/>
      <c r="DAY67" s="10"/>
      <c r="DAZ67" s="10"/>
      <c r="DBA67" s="10"/>
      <c r="DBB67" s="10"/>
      <c r="DBC67" s="10"/>
      <c r="DBD67" s="10"/>
      <c r="DBE67" s="10"/>
      <c r="DBF67" s="10"/>
      <c r="DBG67" s="10"/>
      <c r="DBH67" s="10"/>
      <c r="DBI67" s="10"/>
      <c r="DBJ67" s="10"/>
      <c r="DBK67" s="10"/>
      <c r="DBL67" s="10"/>
      <c r="DBM67" s="10"/>
      <c r="DBN67" s="10"/>
      <c r="DBO67" s="10"/>
      <c r="DBP67" s="10"/>
      <c r="DBQ67" s="10"/>
      <c r="DBR67" s="10"/>
      <c r="DBS67" s="10"/>
      <c r="DBT67" s="10"/>
      <c r="DBU67" s="10"/>
      <c r="DBV67" s="10"/>
      <c r="DBW67" s="10"/>
      <c r="DBX67" s="10"/>
      <c r="DBY67" s="10"/>
      <c r="DBZ67" s="10"/>
      <c r="DCA67" s="10"/>
      <c r="DCB67" s="10"/>
      <c r="DCC67" s="10"/>
      <c r="DCD67" s="10"/>
      <c r="DCE67" s="10"/>
      <c r="DCF67" s="10"/>
      <c r="DCG67" s="10"/>
      <c r="DCH67" s="10"/>
      <c r="DCI67" s="10"/>
      <c r="DCJ67" s="10"/>
      <c r="DCK67" s="10"/>
      <c r="DCL67" s="10"/>
      <c r="DCM67" s="10"/>
      <c r="DCN67" s="10"/>
      <c r="DCO67" s="10"/>
      <c r="DCP67" s="10"/>
      <c r="DCQ67" s="10"/>
      <c r="DCR67" s="10"/>
      <c r="DCS67" s="10"/>
      <c r="DCT67" s="10"/>
      <c r="DCU67" s="10"/>
      <c r="DCV67" s="10"/>
      <c r="DCW67" s="10"/>
      <c r="DCX67" s="10"/>
      <c r="DCY67" s="10"/>
      <c r="DCZ67" s="10"/>
      <c r="DDA67" s="10"/>
      <c r="DDB67" s="10"/>
      <c r="DDC67" s="10"/>
      <c r="DDD67" s="10"/>
      <c r="DDE67" s="10"/>
      <c r="DDF67" s="10"/>
      <c r="DDG67" s="10"/>
      <c r="DDH67" s="10"/>
      <c r="DDI67" s="10"/>
      <c r="DDJ67" s="10"/>
      <c r="DDK67" s="10"/>
      <c r="DDL67" s="10"/>
      <c r="DDM67" s="10"/>
      <c r="DDN67" s="10"/>
      <c r="DDO67" s="10"/>
      <c r="DDP67" s="10"/>
      <c r="DDQ67" s="10"/>
      <c r="DDR67" s="10"/>
      <c r="DDS67" s="10"/>
      <c r="DDT67" s="10"/>
      <c r="DDU67" s="10"/>
      <c r="DDV67" s="10"/>
      <c r="DDW67" s="10"/>
      <c r="DDX67" s="10"/>
      <c r="DDY67" s="10"/>
      <c r="DDZ67" s="10"/>
      <c r="DEA67" s="10"/>
      <c r="DEB67" s="10"/>
      <c r="DEC67" s="10"/>
      <c r="DED67" s="10"/>
      <c r="DEE67" s="10"/>
      <c r="DEF67" s="10"/>
      <c r="DEG67" s="10"/>
      <c r="DEH67" s="10"/>
      <c r="DEI67" s="10"/>
      <c r="DEJ67" s="10"/>
      <c r="DEK67" s="10"/>
      <c r="DEL67" s="10"/>
      <c r="DEM67" s="10"/>
      <c r="DEN67" s="10"/>
      <c r="DEO67" s="10"/>
      <c r="DEP67" s="10"/>
      <c r="DEQ67" s="10"/>
      <c r="DER67" s="10"/>
      <c r="DES67" s="10"/>
      <c r="DET67" s="10"/>
      <c r="DEU67" s="10"/>
      <c r="DEV67" s="10"/>
      <c r="DEW67" s="10"/>
      <c r="DEX67" s="10"/>
      <c r="DEY67" s="10"/>
      <c r="DEZ67" s="10"/>
      <c r="DFA67" s="10"/>
      <c r="DFB67" s="10"/>
      <c r="DFC67" s="10"/>
      <c r="DFD67" s="10"/>
      <c r="DFE67" s="10"/>
      <c r="DFF67" s="10"/>
      <c r="DFG67" s="10"/>
      <c r="DFH67" s="10"/>
      <c r="DFI67" s="10"/>
      <c r="DFJ67" s="10"/>
      <c r="DFK67" s="10"/>
      <c r="DFL67" s="10"/>
      <c r="DFM67" s="10"/>
      <c r="DFN67" s="10"/>
      <c r="DFO67" s="10"/>
      <c r="DFP67" s="10"/>
      <c r="DFQ67" s="10"/>
      <c r="DFR67" s="10"/>
      <c r="DFS67" s="10"/>
      <c r="DFT67" s="10"/>
      <c r="DFU67" s="10"/>
      <c r="DFV67" s="10"/>
      <c r="DFW67" s="10"/>
      <c r="DFX67" s="10"/>
      <c r="DFY67" s="10"/>
      <c r="DFZ67" s="10"/>
      <c r="DGA67" s="10"/>
      <c r="DGB67" s="10"/>
      <c r="DGC67" s="10"/>
      <c r="DGD67" s="10"/>
      <c r="DGE67" s="10"/>
      <c r="DGF67" s="10"/>
      <c r="DGG67" s="10"/>
      <c r="DGH67" s="10"/>
      <c r="DGI67" s="10"/>
      <c r="DGJ67" s="10"/>
      <c r="DGK67" s="10"/>
      <c r="DGL67" s="10"/>
      <c r="DGM67" s="10"/>
      <c r="DGN67" s="10"/>
      <c r="DGO67" s="10"/>
      <c r="DGP67" s="10"/>
      <c r="DGQ67" s="10"/>
      <c r="DGR67" s="10"/>
      <c r="DGS67" s="10"/>
      <c r="DGT67" s="10"/>
      <c r="DGU67" s="10"/>
      <c r="DGV67" s="10"/>
      <c r="DGW67" s="10"/>
      <c r="DGX67" s="10"/>
      <c r="DGY67" s="10"/>
      <c r="DGZ67" s="10"/>
      <c r="DHA67" s="10"/>
      <c r="DHB67" s="10"/>
      <c r="DHC67" s="10"/>
      <c r="DHD67" s="10"/>
      <c r="DHE67" s="10"/>
      <c r="DHF67" s="10"/>
      <c r="DHG67" s="10"/>
      <c r="DHH67" s="10"/>
      <c r="DHI67" s="10"/>
      <c r="DHJ67" s="10"/>
      <c r="DHK67" s="10"/>
      <c r="DHL67" s="10"/>
      <c r="DHM67" s="10"/>
      <c r="DHN67" s="10"/>
      <c r="DHO67" s="10"/>
      <c r="DHP67" s="10"/>
      <c r="DHQ67" s="10"/>
      <c r="DHR67" s="10"/>
      <c r="DHS67" s="10"/>
      <c r="DHT67" s="10"/>
      <c r="DHU67" s="10"/>
      <c r="DHV67" s="10"/>
      <c r="DHW67" s="10"/>
      <c r="DHX67" s="10"/>
      <c r="DHY67" s="10"/>
      <c r="DHZ67" s="10"/>
      <c r="DIA67" s="10"/>
      <c r="DIB67" s="10"/>
      <c r="DIC67" s="10"/>
      <c r="DID67" s="10"/>
      <c r="DIE67" s="10"/>
      <c r="DIF67" s="10"/>
      <c r="DIG67" s="10"/>
      <c r="DIH67" s="10"/>
      <c r="DII67" s="10"/>
      <c r="DIJ67" s="10"/>
      <c r="DIK67" s="10"/>
      <c r="DIL67" s="10"/>
      <c r="DIM67" s="10"/>
      <c r="DIN67" s="10"/>
      <c r="DIO67" s="10"/>
      <c r="DIP67" s="10"/>
      <c r="DIQ67" s="10"/>
      <c r="DIR67" s="10"/>
      <c r="DIS67" s="10"/>
      <c r="DIT67" s="10"/>
      <c r="DIU67" s="10"/>
      <c r="DIV67" s="10"/>
      <c r="DIW67" s="10"/>
      <c r="DIX67" s="10"/>
      <c r="DIY67" s="10"/>
      <c r="DIZ67" s="10"/>
      <c r="DJA67" s="10"/>
      <c r="DJB67" s="10"/>
      <c r="DJC67" s="10"/>
      <c r="DJD67" s="10"/>
      <c r="DJE67" s="10"/>
      <c r="DJF67" s="10"/>
      <c r="DJG67" s="10"/>
      <c r="DJH67" s="10"/>
      <c r="DJI67" s="10"/>
      <c r="DJJ67" s="10"/>
      <c r="DJK67" s="10"/>
      <c r="DJL67" s="10"/>
      <c r="DJM67" s="10"/>
      <c r="DJN67" s="10"/>
      <c r="DJO67" s="10"/>
      <c r="DJP67" s="10"/>
      <c r="DJQ67" s="10"/>
      <c r="DJR67" s="10"/>
      <c r="DJS67" s="10"/>
      <c r="DJT67" s="10"/>
      <c r="DJU67" s="10"/>
      <c r="DJV67" s="10"/>
      <c r="DJW67" s="10"/>
      <c r="DJX67" s="10"/>
      <c r="DJY67" s="10"/>
      <c r="DJZ67" s="10"/>
      <c r="DKA67" s="10"/>
      <c r="DKB67" s="10"/>
      <c r="DKC67" s="10"/>
      <c r="DKD67" s="10"/>
      <c r="DKE67" s="10"/>
      <c r="DKF67" s="10"/>
      <c r="DKG67" s="10"/>
      <c r="DKH67" s="10"/>
      <c r="DKI67" s="10"/>
      <c r="DKJ67" s="10"/>
      <c r="DKK67" s="10"/>
      <c r="DKL67" s="10"/>
      <c r="DKM67" s="10"/>
      <c r="DKN67" s="10"/>
      <c r="DKO67" s="10"/>
      <c r="DKP67" s="10"/>
      <c r="DKQ67" s="10"/>
      <c r="DKR67" s="10"/>
      <c r="DKS67" s="10"/>
      <c r="DKT67" s="10"/>
      <c r="DKU67" s="10"/>
      <c r="DKV67" s="10"/>
      <c r="DKW67" s="10"/>
      <c r="DKX67" s="10"/>
      <c r="DKY67" s="10"/>
      <c r="DKZ67" s="10"/>
      <c r="DLA67" s="10"/>
      <c r="DLB67" s="10"/>
      <c r="DLC67" s="10"/>
      <c r="DLD67" s="10"/>
      <c r="DLE67" s="10"/>
      <c r="DLF67" s="10"/>
      <c r="DLG67" s="10"/>
      <c r="DLH67" s="10"/>
      <c r="DLI67" s="10"/>
      <c r="DLJ67" s="10"/>
      <c r="DLK67" s="10"/>
      <c r="DLL67" s="10"/>
      <c r="DLM67" s="10"/>
      <c r="DLN67" s="10"/>
      <c r="DLO67" s="10"/>
      <c r="DLP67" s="10"/>
      <c r="DLQ67" s="10"/>
      <c r="DLR67" s="10"/>
      <c r="DLS67" s="10"/>
      <c r="DLT67" s="10"/>
      <c r="DLU67" s="10"/>
      <c r="DLV67" s="10"/>
      <c r="DLW67" s="10"/>
      <c r="DLX67" s="10"/>
      <c r="DLY67" s="10"/>
      <c r="DLZ67" s="10"/>
      <c r="DMA67" s="10"/>
      <c r="DMB67" s="10"/>
      <c r="DMC67" s="10"/>
      <c r="DMD67" s="10"/>
      <c r="DME67" s="10"/>
      <c r="DMF67" s="10"/>
      <c r="DMG67" s="10"/>
      <c r="DMH67" s="10"/>
      <c r="DMI67" s="10"/>
      <c r="DMJ67" s="10"/>
      <c r="DMK67" s="10"/>
      <c r="DML67" s="10"/>
      <c r="DMM67" s="10"/>
      <c r="DMN67" s="10"/>
      <c r="DMO67" s="10"/>
      <c r="DMP67" s="10"/>
      <c r="DMQ67" s="10"/>
      <c r="DMR67" s="10"/>
      <c r="DMS67" s="10"/>
      <c r="DMT67" s="10"/>
      <c r="DMU67" s="10"/>
      <c r="DMV67" s="10"/>
      <c r="DMW67" s="10"/>
      <c r="DMX67" s="10"/>
      <c r="DMY67" s="10"/>
      <c r="DMZ67" s="10"/>
      <c r="DNA67" s="10"/>
      <c r="DNB67" s="10"/>
      <c r="DNC67" s="10"/>
      <c r="DND67" s="10"/>
      <c r="DNE67" s="10"/>
      <c r="DNF67" s="10"/>
      <c r="DNG67" s="10"/>
      <c r="DNH67" s="10"/>
      <c r="DNI67" s="10"/>
      <c r="DNJ67" s="10"/>
      <c r="DNK67" s="10"/>
      <c r="DNL67" s="10"/>
      <c r="DNM67" s="10"/>
      <c r="DNN67" s="10"/>
      <c r="DNO67" s="10"/>
      <c r="DNP67" s="10"/>
      <c r="DNQ67" s="10"/>
      <c r="DNR67" s="10"/>
      <c r="DNS67" s="10"/>
      <c r="DNT67" s="10"/>
      <c r="DNU67" s="10"/>
      <c r="DNV67" s="10"/>
      <c r="DNW67" s="10"/>
      <c r="DNX67" s="10"/>
      <c r="DNY67" s="10"/>
      <c r="DNZ67" s="10"/>
      <c r="DOA67" s="10"/>
      <c r="DOB67" s="10"/>
      <c r="DOC67" s="10"/>
      <c r="DOD67" s="10"/>
      <c r="DOE67" s="10"/>
      <c r="DOF67" s="10"/>
      <c r="DOG67" s="10"/>
      <c r="DOH67" s="10"/>
      <c r="DOI67" s="10"/>
      <c r="DOJ67" s="10"/>
      <c r="DOK67" s="10"/>
      <c r="DOL67" s="10"/>
      <c r="DOM67" s="10"/>
      <c r="DON67" s="10"/>
      <c r="DOO67" s="10"/>
      <c r="DOP67" s="10"/>
      <c r="DOQ67" s="10"/>
      <c r="DOR67" s="10"/>
      <c r="DOS67" s="10"/>
      <c r="DOT67" s="10"/>
      <c r="DOU67" s="10"/>
      <c r="DOV67" s="10"/>
      <c r="DOW67" s="10"/>
      <c r="DOX67" s="10"/>
      <c r="DOY67" s="10"/>
      <c r="DOZ67" s="10"/>
      <c r="DPA67" s="10"/>
      <c r="DPB67" s="10"/>
      <c r="DPC67" s="10"/>
      <c r="DPD67" s="10"/>
      <c r="DPE67" s="10"/>
      <c r="DPF67" s="10"/>
      <c r="DPG67" s="10"/>
      <c r="DPH67" s="10"/>
      <c r="DPI67" s="10"/>
      <c r="DPJ67" s="10"/>
      <c r="DPK67" s="10"/>
      <c r="DPL67" s="10"/>
      <c r="DPM67" s="10"/>
      <c r="DPN67" s="10"/>
      <c r="DPO67" s="10"/>
      <c r="DPP67" s="10"/>
      <c r="DPQ67" s="10"/>
      <c r="DPR67" s="10"/>
      <c r="DPS67" s="10"/>
      <c r="DPT67" s="10"/>
      <c r="DPU67" s="10"/>
      <c r="DPV67" s="10"/>
      <c r="DPW67" s="10"/>
      <c r="DPX67" s="10"/>
      <c r="DPY67" s="10"/>
      <c r="DPZ67" s="10"/>
      <c r="DQA67" s="10"/>
      <c r="DQB67" s="10"/>
      <c r="DQC67" s="10"/>
      <c r="DQD67" s="10"/>
      <c r="DQE67" s="10"/>
      <c r="DQF67" s="10"/>
      <c r="DQG67" s="10"/>
      <c r="DQH67" s="10"/>
      <c r="DQI67" s="10"/>
      <c r="DQJ67" s="10"/>
      <c r="DQK67" s="10"/>
      <c r="DQL67" s="10"/>
      <c r="DQM67" s="10"/>
      <c r="DQN67" s="10"/>
      <c r="DQO67" s="10"/>
      <c r="DQP67" s="10"/>
      <c r="DQQ67" s="10"/>
      <c r="DQR67" s="10"/>
      <c r="DQS67" s="10"/>
      <c r="DQT67" s="10"/>
      <c r="DQU67" s="10"/>
      <c r="DQV67" s="10"/>
      <c r="DQW67" s="10"/>
      <c r="DQX67" s="10"/>
      <c r="DQY67" s="10"/>
      <c r="DQZ67" s="10"/>
      <c r="DRA67" s="10"/>
      <c r="DRB67" s="10"/>
      <c r="DRC67" s="10"/>
      <c r="DRD67" s="10"/>
      <c r="DRE67" s="10"/>
      <c r="DRF67" s="10"/>
      <c r="DRG67" s="10"/>
      <c r="DRH67" s="10"/>
      <c r="DRI67" s="10"/>
      <c r="DRJ67" s="10"/>
      <c r="DRK67" s="10"/>
      <c r="DRL67" s="10"/>
      <c r="DRM67" s="10"/>
      <c r="DRN67" s="10"/>
      <c r="DRO67" s="10"/>
      <c r="DRP67" s="10"/>
      <c r="DRQ67" s="10"/>
      <c r="DRR67" s="10"/>
      <c r="DRS67" s="10"/>
      <c r="DRT67" s="10"/>
      <c r="DRU67" s="10"/>
      <c r="DRV67" s="10"/>
      <c r="DRW67" s="10"/>
      <c r="DRX67" s="10"/>
      <c r="DRY67" s="10"/>
      <c r="DRZ67" s="10"/>
      <c r="DSA67" s="10"/>
      <c r="DSB67" s="10"/>
      <c r="DSC67" s="10"/>
      <c r="DSD67" s="10"/>
      <c r="DSE67" s="10"/>
      <c r="DSF67" s="10"/>
      <c r="DSG67" s="10"/>
      <c r="DSH67" s="10"/>
      <c r="DSI67" s="10"/>
      <c r="DSJ67" s="10"/>
      <c r="DSK67" s="10"/>
      <c r="DSL67" s="10"/>
      <c r="DSM67" s="10"/>
      <c r="DSN67" s="10"/>
      <c r="DSO67" s="10"/>
      <c r="DSP67" s="10"/>
      <c r="DSQ67" s="10"/>
      <c r="DSR67" s="10"/>
      <c r="DSS67" s="10"/>
      <c r="DST67" s="10"/>
      <c r="DSU67" s="10"/>
      <c r="DSV67" s="10"/>
      <c r="DSW67" s="10"/>
      <c r="DSX67" s="10"/>
      <c r="DSY67" s="10"/>
      <c r="DSZ67" s="10"/>
      <c r="DTA67" s="10"/>
      <c r="DTB67" s="10"/>
      <c r="DTC67" s="10"/>
      <c r="DTD67" s="10"/>
      <c r="DTE67" s="10"/>
      <c r="DTF67" s="10"/>
      <c r="DTG67" s="10"/>
      <c r="DTH67" s="10"/>
      <c r="DTI67" s="10"/>
      <c r="DTJ67" s="10"/>
      <c r="DTK67" s="10"/>
      <c r="DTL67" s="10"/>
      <c r="DTM67" s="10"/>
      <c r="DTN67" s="10"/>
      <c r="DTO67" s="10"/>
      <c r="DTP67" s="10"/>
      <c r="DTQ67" s="10"/>
      <c r="DTR67" s="10"/>
      <c r="DTS67" s="10"/>
      <c r="DTT67" s="10"/>
      <c r="DTU67" s="10"/>
      <c r="DTV67" s="10"/>
      <c r="DTW67" s="10"/>
      <c r="DTX67" s="10"/>
      <c r="DTY67" s="10"/>
      <c r="DTZ67" s="10"/>
      <c r="DUA67" s="10"/>
      <c r="DUB67" s="10"/>
      <c r="DUC67" s="10"/>
      <c r="DUD67" s="10"/>
      <c r="DUE67" s="10"/>
      <c r="DUF67" s="10"/>
      <c r="DUG67" s="10"/>
      <c r="DUH67" s="10"/>
      <c r="DUI67" s="10"/>
      <c r="DUJ67" s="10"/>
      <c r="DUK67" s="10"/>
      <c r="DUL67" s="10"/>
      <c r="DUM67" s="10"/>
      <c r="DUN67" s="10"/>
      <c r="DUO67" s="10"/>
      <c r="DUP67" s="10"/>
      <c r="DUQ67" s="10"/>
      <c r="DUR67" s="10"/>
      <c r="DUS67" s="10"/>
      <c r="DUT67" s="10"/>
      <c r="DUU67" s="10"/>
      <c r="DUV67" s="10"/>
      <c r="DUW67" s="10"/>
      <c r="DUX67" s="10"/>
      <c r="DUY67" s="10"/>
      <c r="DUZ67" s="10"/>
      <c r="DVA67" s="10"/>
      <c r="DVB67" s="10"/>
      <c r="DVC67" s="10"/>
      <c r="DVD67" s="10"/>
      <c r="DVE67" s="10"/>
      <c r="DVF67" s="10"/>
      <c r="DVG67" s="10"/>
      <c r="DVH67" s="10"/>
      <c r="DVI67" s="10"/>
      <c r="DVJ67" s="10"/>
      <c r="DVK67" s="10"/>
      <c r="DVL67" s="10"/>
      <c r="DVM67" s="10"/>
      <c r="DVN67" s="10"/>
      <c r="DVO67" s="10"/>
      <c r="DVP67" s="10"/>
      <c r="DVQ67" s="10"/>
      <c r="DVR67" s="10"/>
      <c r="DVS67" s="10"/>
      <c r="DVT67" s="10"/>
      <c r="DVU67" s="10"/>
      <c r="DVV67" s="10"/>
      <c r="DVW67" s="10"/>
      <c r="DVX67" s="10"/>
      <c r="DVY67" s="10"/>
      <c r="DVZ67" s="10"/>
      <c r="DWA67" s="10"/>
      <c r="DWB67" s="10"/>
      <c r="DWC67" s="10"/>
      <c r="DWD67" s="10"/>
      <c r="DWE67" s="10"/>
      <c r="DWF67" s="10"/>
      <c r="DWG67" s="10"/>
      <c r="DWH67" s="10"/>
      <c r="DWI67" s="10"/>
      <c r="DWJ67" s="10"/>
      <c r="DWK67" s="10"/>
      <c r="DWL67" s="10"/>
      <c r="DWM67" s="10"/>
      <c r="DWN67" s="10"/>
      <c r="DWO67" s="10"/>
      <c r="DWP67" s="10"/>
      <c r="DWQ67" s="10"/>
      <c r="DWR67" s="10"/>
      <c r="DWS67" s="10"/>
      <c r="DWT67" s="10"/>
      <c r="DWU67" s="10"/>
      <c r="DWV67" s="10"/>
      <c r="DWW67" s="10"/>
      <c r="DWX67" s="10"/>
      <c r="DWY67" s="10"/>
      <c r="DWZ67" s="10"/>
      <c r="DXA67" s="10"/>
      <c r="DXB67" s="10"/>
      <c r="DXC67" s="10"/>
      <c r="DXD67" s="10"/>
      <c r="DXE67" s="10"/>
      <c r="DXF67" s="10"/>
      <c r="DXG67" s="10"/>
      <c r="DXH67" s="10"/>
      <c r="DXI67" s="10"/>
      <c r="DXJ67" s="10"/>
      <c r="DXK67" s="10"/>
      <c r="DXL67" s="10"/>
      <c r="DXM67" s="10"/>
      <c r="DXN67" s="10"/>
      <c r="DXO67" s="10"/>
      <c r="DXP67" s="10"/>
      <c r="DXQ67" s="10"/>
      <c r="DXR67" s="10"/>
      <c r="DXS67" s="10"/>
      <c r="DXT67" s="10"/>
      <c r="DXU67" s="10"/>
      <c r="DXV67" s="10"/>
      <c r="DXW67" s="10"/>
      <c r="DXX67" s="10"/>
      <c r="DXY67" s="10"/>
      <c r="DXZ67" s="10"/>
      <c r="DYA67" s="10"/>
      <c r="DYB67" s="10"/>
      <c r="DYC67" s="10"/>
      <c r="DYD67" s="10"/>
      <c r="DYE67" s="10"/>
      <c r="DYF67" s="10"/>
      <c r="DYG67" s="10"/>
      <c r="DYH67" s="10"/>
      <c r="DYI67" s="10"/>
      <c r="DYJ67" s="10"/>
      <c r="DYK67" s="10"/>
      <c r="DYL67" s="10"/>
      <c r="DYM67" s="10"/>
      <c r="DYN67" s="10"/>
      <c r="DYO67" s="10"/>
      <c r="DYP67" s="10"/>
      <c r="DYQ67" s="10"/>
      <c r="DYR67" s="10"/>
      <c r="DYS67" s="10"/>
      <c r="DYT67" s="10"/>
      <c r="DYU67" s="10"/>
      <c r="DYV67" s="10"/>
      <c r="DYW67" s="10"/>
      <c r="DYX67" s="10"/>
      <c r="DYY67" s="10"/>
      <c r="DYZ67" s="10"/>
      <c r="DZA67" s="10"/>
      <c r="DZB67" s="10"/>
      <c r="DZC67" s="10"/>
      <c r="DZD67" s="10"/>
      <c r="DZE67" s="10"/>
      <c r="DZF67" s="10"/>
      <c r="DZG67" s="10"/>
      <c r="DZH67" s="10"/>
      <c r="DZI67" s="10"/>
      <c r="DZJ67" s="10"/>
      <c r="DZK67" s="10"/>
      <c r="DZL67" s="10"/>
      <c r="DZM67" s="10"/>
      <c r="DZN67" s="10"/>
      <c r="DZO67" s="10"/>
      <c r="DZP67" s="10"/>
      <c r="DZQ67" s="10"/>
      <c r="DZR67" s="10"/>
      <c r="DZS67" s="10"/>
      <c r="DZT67" s="10"/>
      <c r="DZU67" s="10"/>
      <c r="DZV67" s="10"/>
      <c r="DZW67" s="10"/>
      <c r="DZX67" s="10"/>
      <c r="DZY67" s="10"/>
      <c r="DZZ67" s="10"/>
      <c r="EAA67" s="10"/>
      <c r="EAB67" s="10"/>
      <c r="EAC67" s="10"/>
      <c r="EAD67" s="10"/>
      <c r="EAE67" s="10"/>
      <c r="EAF67" s="10"/>
      <c r="EAG67" s="10"/>
      <c r="EAH67" s="10"/>
      <c r="EAI67" s="10"/>
      <c r="EAJ67" s="10"/>
      <c r="EAK67" s="10"/>
      <c r="EAL67" s="10"/>
      <c r="EAM67" s="10"/>
      <c r="EAN67" s="10"/>
      <c r="EAO67" s="10"/>
      <c r="EAP67" s="10"/>
      <c r="EAQ67" s="10"/>
      <c r="EAR67" s="10"/>
      <c r="EAS67" s="10"/>
      <c r="EAT67" s="10"/>
      <c r="EAU67" s="10"/>
      <c r="EAV67" s="10"/>
      <c r="EAW67" s="10"/>
      <c r="EAX67" s="10"/>
      <c r="EAY67" s="10"/>
      <c r="EAZ67" s="10"/>
      <c r="EBA67" s="10"/>
      <c r="EBB67" s="10"/>
      <c r="EBC67" s="10"/>
      <c r="EBD67" s="10"/>
      <c r="EBE67" s="10"/>
      <c r="EBF67" s="10"/>
      <c r="EBG67" s="10"/>
      <c r="EBH67" s="10"/>
      <c r="EBI67" s="10"/>
      <c r="EBJ67" s="10"/>
      <c r="EBK67" s="10"/>
      <c r="EBL67" s="10"/>
      <c r="EBM67" s="10"/>
      <c r="EBN67" s="10"/>
      <c r="EBO67" s="10"/>
      <c r="EBP67" s="10"/>
      <c r="EBQ67" s="10"/>
      <c r="EBR67" s="10"/>
      <c r="EBS67" s="10"/>
      <c r="EBT67" s="10"/>
      <c r="EBU67" s="10"/>
      <c r="EBV67" s="10"/>
      <c r="EBW67" s="10"/>
      <c r="EBX67" s="10"/>
      <c r="EBY67" s="10"/>
      <c r="EBZ67" s="10"/>
      <c r="ECA67" s="10"/>
      <c r="ECB67" s="10"/>
      <c r="ECC67" s="10"/>
      <c r="ECD67" s="10"/>
      <c r="ECE67" s="10"/>
      <c r="ECF67" s="10"/>
      <c r="ECG67" s="10"/>
      <c r="ECH67" s="10"/>
      <c r="ECI67" s="10"/>
      <c r="ECJ67" s="10"/>
      <c r="ECK67" s="10"/>
      <c r="ECL67" s="10"/>
      <c r="ECM67" s="10"/>
      <c r="ECN67" s="10"/>
      <c r="ECO67" s="10"/>
      <c r="ECP67" s="10"/>
      <c r="ECQ67" s="10"/>
      <c r="ECR67" s="10"/>
      <c r="ECS67" s="10"/>
      <c r="ECT67" s="10"/>
      <c r="ECU67" s="10"/>
      <c r="ECV67" s="10"/>
      <c r="ECW67" s="10"/>
      <c r="ECX67" s="10"/>
      <c r="ECY67" s="10"/>
      <c r="ECZ67" s="10"/>
      <c r="EDA67" s="10"/>
      <c r="EDB67" s="10"/>
      <c r="EDC67" s="10"/>
      <c r="EDD67" s="10"/>
      <c r="EDE67" s="10"/>
      <c r="EDF67" s="10"/>
      <c r="EDG67" s="10"/>
      <c r="EDH67" s="10"/>
      <c r="EDI67" s="10"/>
      <c r="EDJ67" s="10"/>
      <c r="EDK67" s="10"/>
      <c r="EDL67" s="10"/>
      <c r="EDM67" s="10"/>
      <c r="EDN67" s="10"/>
      <c r="EDO67" s="10"/>
      <c r="EDP67" s="10"/>
      <c r="EDQ67" s="10"/>
      <c r="EDR67" s="10"/>
      <c r="EDS67" s="10"/>
      <c r="EDT67" s="10"/>
      <c r="EDU67" s="10"/>
      <c r="EDV67" s="10"/>
      <c r="EDW67" s="10"/>
      <c r="EDX67" s="10"/>
      <c r="EDY67" s="10"/>
      <c r="EDZ67" s="10"/>
      <c r="EEA67" s="10"/>
      <c r="EEB67" s="10"/>
      <c r="EEC67" s="10"/>
      <c r="EED67" s="10"/>
      <c r="EEE67" s="10"/>
      <c r="EEF67" s="10"/>
      <c r="EEG67" s="10"/>
      <c r="EEH67" s="10"/>
      <c r="EEI67" s="10"/>
      <c r="EEJ67" s="10"/>
      <c r="EEK67" s="10"/>
      <c r="EEL67" s="10"/>
      <c r="EEM67" s="10"/>
      <c r="EEN67" s="10"/>
      <c r="EEO67" s="10"/>
      <c r="EEP67" s="10"/>
      <c r="EEQ67" s="10"/>
      <c r="EER67" s="10"/>
      <c r="EES67" s="10"/>
      <c r="EET67" s="10"/>
      <c r="EEU67" s="10"/>
      <c r="EEV67" s="10"/>
      <c r="EEW67" s="10"/>
      <c r="EEX67" s="10"/>
      <c r="EEY67" s="10"/>
      <c r="EEZ67" s="10"/>
      <c r="EFA67" s="10"/>
      <c r="EFB67" s="10"/>
      <c r="EFC67" s="10"/>
      <c r="EFD67" s="10"/>
      <c r="EFE67" s="10"/>
      <c r="EFF67" s="10"/>
      <c r="EFG67" s="10"/>
      <c r="EFH67" s="10"/>
      <c r="EFI67" s="10"/>
      <c r="EFJ67" s="10"/>
      <c r="EFK67" s="10"/>
      <c r="EFL67" s="10"/>
      <c r="EFM67" s="10"/>
      <c r="EFN67" s="10"/>
      <c r="EFO67" s="10"/>
      <c r="EFP67" s="10"/>
      <c r="EFQ67" s="10"/>
      <c r="EFR67" s="10"/>
      <c r="EFS67" s="10"/>
      <c r="EFT67" s="10"/>
      <c r="EFU67" s="10"/>
      <c r="EFV67" s="10"/>
      <c r="EFW67" s="10"/>
      <c r="EFX67" s="10"/>
      <c r="EFY67" s="10"/>
      <c r="EFZ67" s="10"/>
      <c r="EGA67" s="10"/>
      <c r="EGB67" s="10"/>
      <c r="EGC67" s="10"/>
      <c r="EGD67" s="10"/>
      <c r="EGE67" s="10"/>
      <c r="EGF67" s="10"/>
      <c r="EGG67" s="10"/>
      <c r="EGH67" s="10"/>
      <c r="EGI67" s="10"/>
      <c r="EGJ67" s="10"/>
      <c r="EGK67" s="10"/>
      <c r="EGL67" s="10"/>
      <c r="EGM67" s="10"/>
      <c r="EGN67" s="10"/>
      <c r="EGO67" s="10"/>
      <c r="EGP67" s="10"/>
      <c r="EGQ67" s="10"/>
      <c r="EGR67" s="10"/>
      <c r="EGS67" s="10"/>
      <c r="EGT67" s="10"/>
      <c r="EGU67" s="10"/>
      <c r="EGV67" s="10"/>
      <c r="EGW67" s="10"/>
      <c r="EGX67" s="10"/>
      <c r="EGY67" s="10"/>
      <c r="EGZ67" s="10"/>
      <c r="EHA67" s="10"/>
      <c r="EHB67" s="10"/>
      <c r="EHC67" s="10"/>
      <c r="EHD67" s="10"/>
      <c r="EHE67" s="10"/>
      <c r="EHF67" s="10"/>
      <c r="EHG67" s="10"/>
      <c r="EHH67" s="10"/>
      <c r="EHI67" s="10"/>
      <c r="EHJ67" s="10"/>
      <c r="EHK67" s="10"/>
      <c r="EHL67" s="10"/>
      <c r="EHM67" s="10"/>
      <c r="EHN67" s="10"/>
      <c r="EHO67" s="10"/>
      <c r="EHP67" s="10"/>
      <c r="EHQ67" s="10"/>
      <c r="EHR67" s="10"/>
      <c r="EHS67" s="10"/>
      <c r="EHT67" s="10"/>
      <c r="EHU67" s="10"/>
      <c r="EHV67" s="10"/>
      <c r="EHW67" s="10"/>
      <c r="EHX67" s="10"/>
      <c r="EHY67" s="10"/>
      <c r="EHZ67" s="10"/>
      <c r="EIA67" s="10"/>
      <c r="EIB67" s="10"/>
      <c r="EIC67" s="10"/>
      <c r="EID67" s="10"/>
      <c r="EIE67" s="10"/>
      <c r="EIF67" s="10"/>
      <c r="EIG67" s="10"/>
      <c r="EIH67" s="10"/>
      <c r="EII67" s="10"/>
      <c r="EIJ67" s="10"/>
      <c r="EIK67" s="10"/>
      <c r="EIL67" s="10"/>
      <c r="EIM67" s="10"/>
      <c r="EIN67" s="10"/>
      <c r="EIO67" s="10"/>
      <c r="EIP67" s="10"/>
      <c r="EIQ67" s="10"/>
      <c r="EIR67" s="10"/>
      <c r="EIS67" s="10"/>
      <c r="EIT67" s="10"/>
      <c r="EIU67" s="10"/>
      <c r="EIV67" s="10"/>
      <c r="EIW67" s="10"/>
      <c r="EIX67" s="10"/>
      <c r="EIY67" s="10"/>
      <c r="EIZ67" s="10"/>
      <c r="EJA67" s="10"/>
      <c r="EJB67" s="10"/>
      <c r="EJC67" s="10"/>
      <c r="EJD67" s="10"/>
      <c r="EJE67" s="10"/>
      <c r="EJF67" s="10"/>
      <c r="EJG67" s="10"/>
      <c r="EJH67" s="10"/>
      <c r="EJI67" s="10"/>
      <c r="EJJ67" s="10"/>
      <c r="EJK67" s="10"/>
      <c r="EJL67" s="10"/>
      <c r="EJM67" s="10"/>
      <c r="EJN67" s="10"/>
      <c r="EJO67" s="10"/>
      <c r="EJP67" s="10"/>
      <c r="EJQ67" s="10"/>
      <c r="EJR67" s="10"/>
      <c r="EJS67" s="10"/>
      <c r="EJT67" s="10"/>
      <c r="EJU67" s="10"/>
      <c r="EJV67" s="10"/>
      <c r="EJW67" s="10"/>
      <c r="EJX67" s="10"/>
      <c r="EJY67" s="10"/>
      <c r="EJZ67" s="10"/>
      <c r="EKA67" s="10"/>
      <c r="EKB67" s="10"/>
      <c r="EKC67" s="10"/>
      <c r="EKD67" s="10"/>
      <c r="EKE67" s="10"/>
      <c r="EKF67" s="10"/>
      <c r="EKG67" s="10"/>
      <c r="EKH67" s="10"/>
      <c r="EKI67" s="10"/>
      <c r="EKJ67" s="10"/>
      <c r="EKK67" s="10"/>
      <c r="EKL67" s="10"/>
      <c r="EKM67" s="10"/>
      <c r="EKN67" s="10"/>
      <c r="EKO67" s="10"/>
      <c r="EKP67" s="10"/>
      <c r="EKQ67" s="10"/>
      <c r="EKR67" s="10"/>
      <c r="EKS67" s="10"/>
      <c r="EKT67" s="10"/>
      <c r="EKU67" s="10"/>
      <c r="EKV67" s="10"/>
      <c r="EKW67" s="10"/>
      <c r="EKX67" s="10"/>
      <c r="EKY67" s="10"/>
      <c r="EKZ67" s="10"/>
      <c r="ELA67" s="10"/>
      <c r="ELB67" s="10"/>
      <c r="ELC67" s="10"/>
      <c r="ELD67" s="10"/>
      <c r="ELE67" s="10"/>
      <c r="ELF67" s="10"/>
      <c r="ELG67" s="10"/>
      <c r="ELH67" s="10"/>
      <c r="ELI67" s="10"/>
      <c r="ELJ67" s="10"/>
      <c r="ELK67" s="10"/>
      <c r="ELL67" s="10"/>
      <c r="ELM67" s="10"/>
      <c r="ELN67" s="10"/>
      <c r="ELO67" s="10"/>
      <c r="ELP67" s="10"/>
      <c r="ELQ67" s="10"/>
      <c r="ELR67" s="10"/>
      <c r="ELS67" s="10"/>
      <c r="ELT67" s="10"/>
      <c r="ELU67" s="10"/>
      <c r="ELV67" s="10"/>
      <c r="ELW67" s="10"/>
      <c r="ELX67" s="10"/>
      <c r="ELY67" s="10"/>
      <c r="ELZ67" s="10"/>
      <c r="EMA67" s="10"/>
      <c r="EMB67" s="10"/>
      <c r="EMC67" s="10"/>
      <c r="EMD67" s="10"/>
      <c r="EME67" s="10"/>
      <c r="EMF67" s="10"/>
      <c r="EMG67" s="10"/>
      <c r="EMH67" s="10"/>
      <c r="EMI67" s="10"/>
      <c r="EMJ67" s="10"/>
      <c r="EMK67" s="10"/>
      <c r="EML67" s="10"/>
      <c r="EMM67" s="10"/>
      <c r="EMN67" s="10"/>
      <c r="EMO67" s="10"/>
      <c r="EMP67" s="10"/>
      <c r="EMQ67" s="10"/>
      <c r="EMR67" s="10"/>
      <c r="EMS67" s="10"/>
      <c r="EMT67" s="10"/>
      <c r="EMU67" s="10"/>
      <c r="EMV67" s="10"/>
      <c r="EMW67" s="10"/>
      <c r="EMX67" s="10"/>
      <c r="EMY67" s="10"/>
      <c r="EMZ67" s="10"/>
      <c r="ENA67" s="10"/>
      <c r="ENB67" s="10"/>
      <c r="ENC67" s="10"/>
      <c r="END67" s="10"/>
      <c r="ENE67" s="10"/>
      <c r="ENF67" s="10"/>
      <c r="ENG67" s="10"/>
      <c r="ENH67" s="10"/>
      <c r="ENI67" s="10"/>
      <c r="ENJ67" s="10"/>
      <c r="ENK67" s="10"/>
      <c r="ENL67" s="10"/>
      <c r="ENM67" s="10"/>
      <c r="ENN67" s="10"/>
      <c r="ENO67" s="10"/>
      <c r="ENP67" s="10"/>
      <c r="ENQ67" s="10"/>
      <c r="ENR67" s="10"/>
      <c r="ENS67" s="10"/>
      <c r="ENT67" s="10"/>
      <c r="ENU67" s="10"/>
      <c r="ENV67" s="10"/>
      <c r="ENW67" s="10"/>
      <c r="ENX67" s="10"/>
      <c r="ENY67" s="10"/>
      <c r="ENZ67" s="10"/>
      <c r="EOA67" s="10"/>
      <c r="EOB67" s="10"/>
      <c r="EOC67" s="10"/>
      <c r="EOD67" s="10"/>
      <c r="EOE67" s="10"/>
      <c r="EOF67" s="10"/>
      <c r="EOG67" s="10"/>
      <c r="EOH67" s="10"/>
      <c r="EOI67" s="10"/>
      <c r="EOJ67" s="10"/>
      <c r="EOK67" s="10"/>
      <c r="EOL67" s="10"/>
      <c r="EOM67" s="10"/>
      <c r="EON67" s="10"/>
      <c r="EOO67" s="10"/>
      <c r="EOP67" s="10"/>
      <c r="EOQ67" s="10"/>
      <c r="EOR67" s="10"/>
      <c r="EOS67" s="10"/>
      <c r="EOT67" s="10"/>
      <c r="EOU67" s="10"/>
      <c r="EOV67" s="10"/>
      <c r="EOW67" s="10"/>
      <c r="EOX67" s="10"/>
      <c r="EOY67" s="10"/>
      <c r="EOZ67" s="10"/>
      <c r="EPA67" s="10"/>
      <c r="EPB67" s="10"/>
      <c r="EPC67" s="10"/>
      <c r="EPD67" s="10"/>
      <c r="EPE67" s="10"/>
      <c r="EPF67" s="10"/>
      <c r="EPG67" s="10"/>
      <c r="EPH67" s="10"/>
      <c r="EPI67" s="10"/>
      <c r="EPJ67" s="10"/>
      <c r="EPK67" s="10"/>
      <c r="EPL67" s="10"/>
      <c r="EPM67" s="10"/>
      <c r="EPN67" s="10"/>
      <c r="EPO67" s="10"/>
      <c r="EPP67" s="10"/>
      <c r="EPQ67" s="10"/>
      <c r="EPR67" s="10"/>
      <c r="EPS67" s="10"/>
      <c r="EPT67" s="10"/>
      <c r="EPU67" s="10"/>
      <c r="EPV67" s="10"/>
      <c r="EPW67" s="10"/>
      <c r="EPX67" s="10"/>
      <c r="EPY67" s="10"/>
      <c r="EPZ67" s="10"/>
      <c r="EQA67" s="10"/>
      <c r="EQB67" s="10"/>
      <c r="EQC67" s="10"/>
      <c r="EQD67" s="10"/>
      <c r="EQE67" s="10"/>
      <c r="EQF67" s="10"/>
      <c r="EQG67" s="10"/>
      <c r="EQH67" s="10"/>
      <c r="EQI67" s="10"/>
      <c r="EQJ67" s="10"/>
      <c r="EQK67" s="10"/>
      <c r="EQL67" s="10"/>
      <c r="EQM67" s="10"/>
      <c r="EQN67" s="10"/>
      <c r="EQO67" s="10"/>
      <c r="EQP67" s="10"/>
      <c r="EQQ67" s="10"/>
      <c r="EQR67" s="10"/>
      <c r="EQS67" s="10"/>
      <c r="EQT67" s="10"/>
      <c r="EQU67" s="10"/>
      <c r="EQV67" s="10"/>
      <c r="EQW67" s="10"/>
      <c r="EQX67" s="10"/>
      <c r="EQY67" s="10"/>
      <c r="EQZ67" s="10"/>
      <c r="ERA67" s="10"/>
      <c r="ERB67" s="10"/>
      <c r="ERC67" s="10"/>
      <c r="ERD67" s="10"/>
      <c r="ERE67" s="10"/>
      <c r="ERF67" s="10"/>
      <c r="ERG67" s="10"/>
      <c r="ERH67" s="10"/>
      <c r="ERI67" s="10"/>
      <c r="ERJ67" s="10"/>
      <c r="ERK67" s="10"/>
      <c r="ERL67" s="10"/>
      <c r="ERM67" s="10"/>
      <c r="ERN67" s="10"/>
      <c r="ERO67" s="10"/>
      <c r="ERP67" s="10"/>
      <c r="ERQ67" s="10"/>
      <c r="ERR67" s="10"/>
      <c r="ERS67" s="10"/>
      <c r="ERT67" s="10"/>
      <c r="ERU67" s="10"/>
      <c r="ERV67" s="10"/>
      <c r="ERW67" s="10"/>
      <c r="ERX67" s="10"/>
      <c r="ERY67" s="10"/>
      <c r="ERZ67" s="10"/>
      <c r="ESA67" s="10"/>
      <c r="ESB67" s="10"/>
      <c r="ESC67" s="10"/>
      <c r="ESD67" s="10"/>
      <c r="ESE67" s="10"/>
      <c r="ESF67" s="10"/>
      <c r="ESG67" s="10"/>
      <c r="ESH67" s="10"/>
      <c r="ESI67" s="10"/>
      <c r="ESJ67" s="10"/>
      <c r="ESK67" s="10"/>
      <c r="ESL67" s="10"/>
      <c r="ESM67" s="10"/>
      <c r="ESN67" s="10"/>
      <c r="ESO67" s="10"/>
      <c r="ESP67" s="10"/>
      <c r="ESQ67" s="10"/>
      <c r="ESR67" s="10"/>
      <c r="ESS67" s="10"/>
      <c r="EST67" s="10"/>
      <c r="ESU67" s="10"/>
      <c r="ESV67" s="10"/>
      <c r="ESW67" s="10"/>
      <c r="ESX67" s="10"/>
      <c r="ESY67" s="10"/>
      <c r="ESZ67" s="10"/>
      <c r="ETA67" s="10"/>
      <c r="ETB67" s="10"/>
      <c r="ETC67" s="10"/>
      <c r="ETD67" s="10"/>
      <c r="ETE67" s="10"/>
      <c r="ETF67" s="10"/>
      <c r="ETG67" s="10"/>
      <c r="ETH67" s="10"/>
      <c r="ETI67" s="10"/>
      <c r="ETJ67" s="10"/>
      <c r="ETK67" s="10"/>
      <c r="ETL67" s="10"/>
      <c r="ETM67" s="10"/>
      <c r="ETN67" s="10"/>
      <c r="ETO67" s="10"/>
      <c r="ETP67" s="10"/>
      <c r="ETQ67" s="10"/>
      <c r="ETR67" s="10"/>
      <c r="ETS67" s="10"/>
      <c r="ETT67" s="10"/>
      <c r="ETU67" s="10"/>
      <c r="ETV67" s="10"/>
      <c r="ETW67" s="10"/>
      <c r="ETX67" s="10"/>
      <c r="ETY67" s="10"/>
      <c r="ETZ67" s="10"/>
      <c r="EUA67" s="10"/>
      <c r="EUB67" s="10"/>
      <c r="EUC67" s="10"/>
      <c r="EUD67" s="10"/>
      <c r="EUE67" s="10"/>
      <c r="EUF67" s="10"/>
      <c r="EUG67" s="10"/>
      <c r="EUH67" s="10"/>
      <c r="EUI67" s="10"/>
      <c r="EUJ67" s="10"/>
      <c r="EUK67" s="10"/>
      <c r="EUL67" s="10"/>
      <c r="EUM67" s="10"/>
      <c r="EUN67" s="10"/>
      <c r="EUO67" s="10"/>
      <c r="EUP67" s="10"/>
      <c r="EUQ67" s="10"/>
      <c r="EUR67" s="10"/>
      <c r="EUS67" s="10"/>
      <c r="EUT67" s="10"/>
      <c r="EUU67" s="10"/>
      <c r="EUV67" s="10"/>
      <c r="EUW67" s="10"/>
      <c r="EUX67" s="10"/>
      <c r="EUY67" s="10"/>
      <c r="EUZ67" s="10"/>
      <c r="EVA67" s="10"/>
      <c r="EVB67" s="10"/>
      <c r="EVC67" s="10"/>
      <c r="EVD67" s="10"/>
      <c r="EVE67" s="10"/>
      <c r="EVF67" s="10"/>
      <c r="EVG67" s="10"/>
      <c r="EVH67" s="10"/>
      <c r="EVI67" s="10"/>
      <c r="EVJ67" s="10"/>
      <c r="EVK67" s="10"/>
      <c r="EVL67" s="10"/>
      <c r="EVM67" s="10"/>
      <c r="EVN67" s="10"/>
      <c r="EVO67" s="10"/>
      <c r="EVP67" s="10"/>
      <c r="EVQ67" s="10"/>
      <c r="EVR67" s="10"/>
      <c r="EVS67" s="10"/>
      <c r="EVT67" s="10"/>
      <c r="EVU67" s="10"/>
      <c r="EVV67" s="10"/>
      <c r="EVW67" s="10"/>
      <c r="EVX67" s="10"/>
      <c r="EVY67" s="10"/>
      <c r="EVZ67" s="10"/>
      <c r="EWA67" s="10"/>
      <c r="EWB67" s="10"/>
      <c r="EWC67" s="10"/>
      <c r="EWD67" s="10"/>
      <c r="EWE67" s="10"/>
      <c r="EWF67" s="10"/>
      <c r="EWG67" s="10"/>
      <c r="EWH67" s="10"/>
      <c r="EWI67" s="10"/>
      <c r="EWJ67" s="10"/>
      <c r="EWK67" s="10"/>
      <c r="EWL67" s="10"/>
      <c r="EWM67" s="10"/>
      <c r="EWN67" s="10"/>
      <c r="EWO67" s="10"/>
      <c r="EWP67" s="10"/>
      <c r="EWQ67" s="10"/>
      <c r="EWR67" s="10"/>
      <c r="EWS67" s="10"/>
      <c r="EWT67" s="10"/>
      <c r="EWU67" s="10"/>
      <c r="EWV67" s="10"/>
      <c r="EWW67" s="10"/>
      <c r="EWX67" s="10"/>
      <c r="EWY67" s="10"/>
      <c r="EWZ67" s="10"/>
      <c r="EXA67" s="10"/>
      <c r="EXB67" s="10"/>
      <c r="EXC67" s="10"/>
      <c r="EXD67" s="10"/>
      <c r="EXE67" s="10"/>
      <c r="EXF67" s="10"/>
      <c r="EXG67" s="10"/>
      <c r="EXH67" s="10"/>
      <c r="EXI67" s="10"/>
      <c r="EXJ67" s="10"/>
      <c r="EXK67" s="10"/>
      <c r="EXL67" s="10"/>
      <c r="EXM67" s="10"/>
      <c r="EXN67" s="10"/>
      <c r="EXO67" s="10"/>
      <c r="EXP67" s="10"/>
      <c r="EXQ67" s="10"/>
      <c r="EXR67" s="10"/>
      <c r="EXS67" s="10"/>
      <c r="EXT67" s="10"/>
      <c r="EXU67" s="10"/>
      <c r="EXV67" s="10"/>
      <c r="EXW67" s="10"/>
      <c r="EXX67" s="10"/>
      <c r="EXY67" s="10"/>
      <c r="EXZ67" s="10"/>
      <c r="EYA67" s="10"/>
      <c r="EYB67" s="10"/>
      <c r="EYC67" s="10"/>
      <c r="EYD67" s="10"/>
      <c r="EYE67" s="10"/>
      <c r="EYF67" s="10"/>
      <c r="EYG67" s="10"/>
      <c r="EYH67" s="10"/>
      <c r="EYI67" s="10"/>
      <c r="EYJ67" s="10"/>
      <c r="EYK67" s="10"/>
      <c r="EYL67" s="10"/>
      <c r="EYM67" s="10"/>
      <c r="EYN67" s="10"/>
      <c r="EYO67" s="10"/>
      <c r="EYP67" s="10"/>
      <c r="EYQ67" s="10"/>
      <c r="EYR67" s="10"/>
      <c r="EYS67" s="10"/>
      <c r="EYT67" s="10"/>
      <c r="EYU67" s="10"/>
      <c r="EYV67" s="10"/>
      <c r="EYW67" s="10"/>
      <c r="EYX67" s="10"/>
      <c r="EYY67" s="10"/>
      <c r="EYZ67" s="10"/>
      <c r="EZA67" s="10"/>
      <c r="EZB67" s="10"/>
      <c r="EZC67" s="10"/>
      <c r="EZD67" s="10"/>
      <c r="EZE67" s="10"/>
      <c r="EZF67" s="10"/>
      <c r="EZG67" s="10"/>
      <c r="EZH67" s="10"/>
      <c r="EZI67" s="10"/>
      <c r="EZJ67" s="10"/>
      <c r="EZK67" s="10"/>
      <c r="EZL67" s="10"/>
      <c r="EZM67" s="10"/>
      <c r="EZN67" s="10"/>
      <c r="EZO67" s="10"/>
      <c r="EZP67" s="10"/>
      <c r="EZQ67" s="10"/>
      <c r="EZR67" s="10"/>
      <c r="EZS67" s="10"/>
      <c r="EZT67" s="10"/>
      <c r="EZU67" s="10"/>
      <c r="EZV67" s="10"/>
      <c r="EZW67" s="10"/>
      <c r="EZX67" s="10"/>
      <c r="EZY67" s="10"/>
      <c r="EZZ67" s="10"/>
      <c r="FAA67" s="10"/>
      <c r="FAB67" s="10"/>
      <c r="FAC67" s="10"/>
      <c r="FAD67" s="10"/>
      <c r="FAE67" s="10"/>
      <c r="FAF67" s="10"/>
      <c r="FAG67" s="10"/>
      <c r="FAH67" s="10"/>
      <c r="FAI67" s="10"/>
      <c r="FAJ67" s="10"/>
      <c r="FAK67" s="10"/>
      <c r="FAL67" s="10"/>
      <c r="FAM67" s="10"/>
      <c r="FAN67" s="10"/>
      <c r="FAO67" s="10"/>
      <c r="FAP67" s="10"/>
      <c r="FAQ67" s="10"/>
      <c r="FAR67" s="10"/>
      <c r="FAS67" s="10"/>
      <c r="FAT67" s="10"/>
      <c r="FAU67" s="10"/>
      <c r="FAV67" s="10"/>
      <c r="FAW67" s="10"/>
      <c r="FAX67" s="10"/>
      <c r="FAY67" s="10"/>
      <c r="FAZ67" s="10"/>
      <c r="FBA67" s="10"/>
      <c r="FBB67" s="10"/>
      <c r="FBC67" s="10"/>
      <c r="FBD67" s="10"/>
      <c r="FBE67" s="10"/>
      <c r="FBF67" s="10"/>
      <c r="FBG67" s="10"/>
      <c r="FBH67" s="10"/>
      <c r="FBI67" s="10"/>
      <c r="FBJ67" s="10"/>
      <c r="FBK67" s="10"/>
      <c r="FBL67" s="10"/>
      <c r="FBM67" s="10"/>
      <c r="FBN67" s="10"/>
      <c r="FBO67" s="10"/>
      <c r="FBP67" s="10"/>
      <c r="FBQ67" s="10"/>
      <c r="FBR67" s="10"/>
      <c r="FBS67" s="10"/>
      <c r="FBT67" s="10"/>
      <c r="FBU67" s="10"/>
      <c r="FBV67" s="10"/>
      <c r="FBW67" s="10"/>
      <c r="FBX67" s="10"/>
      <c r="FBY67" s="10"/>
      <c r="FBZ67" s="10"/>
      <c r="FCA67" s="10"/>
      <c r="FCB67" s="10"/>
      <c r="FCC67" s="10"/>
      <c r="FCD67" s="10"/>
      <c r="FCE67" s="10"/>
      <c r="FCF67" s="10"/>
      <c r="FCG67" s="10"/>
      <c r="FCH67" s="10"/>
      <c r="FCI67" s="10"/>
      <c r="FCJ67" s="10"/>
      <c r="FCK67" s="10"/>
      <c r="FCL67" s="10"/>
      <c r="FCM67" s="10"/>
      <c r="FCN67" s="10"/>
      <c r="FCO67" s="10"/>
      <c r="FCP67" s="10"/>
      <c r="FCQ67" s="10"/>
      <c r="FCR67" s="10"/>
      <c r="FCS67" s="10"/>
      <c r="FCT67" s="10"/>
      <c r="FCU67" s="10"/>
      <c r="FCV67" s="10"/>
      <c r="FCW67" s="10"/>
      <c r="FCX67" s="10"/>
      <c r="FCY67" s="10"/>
      <c r="FCZ67" s="10"/>
      <c r="FDA67" s="10"/>
      <c r="FDB67" s="10"/>
      <c r="FDC67" s="10"/>
      <c r="FDD67" s="10"/>
      <c r="FDE67" s="10"/>
      <c r="FDF67" s="10"/>
      <c r="FDG67" s="10"/>
      <c r="FDH67" s="10"/>
      <c r="FDI67" s="10"/>
      <c r="FDJ67" s="10"/>
      <c r="FDK67" s="10"/>
      <c r="FDL67" s="10"/>
      <c r="FDM67" s="10"/>
      <c r="FDN67" s="10"/>
      <c r="FDO67" s="10"/>
      <c r="FDP67" s="10"/>
      <c r="FDQ67" s="10"/>
      <c r="FDR67" s="10"/>
      <c r="FDS67" s="10"/>
      <c r="FDT67" s="10"/>
      <c r="FDU67" s="10"/>
      <c r="FDV67" s="10"/>
      <c r="FDW67" s="10"/>
      <c r="FDX67" s="10"/>
      <c r="FDY67" s="10"/>
      <c r="FDZ67" s="10"/>
      <c r="FEA67" s="10"/>
      <c r="FEB67" s="10"/>
      <c r="FEC67" s="10"/>
      <c r="FED67" s="10"/>
      <c r="FEE67" s="10"/>
      <c r="FEF67" s="10"/>
      <c r="FEG67" s="10"/>
      <c r="FEH67" s="10"/>
      <c r="FEI67" s="10"/>
      <c r="FEJ67" s="10"/>
      <c r="FEK67" s="10"/>
      <c r="FEL67" s="10"/>
      <c r="FEM67" s="10"/>
      <c r="FEN67" s="10"/>
      <c r="FEO67" s="10"/>
      <c r="FEP67" s="10"/>
      <c r="FEQ67" s="10"/>
      <c r="FER67" s="10"/>
      <c r="FES67" s="10"/>
      <c r="FET67" s="10"/>
      <c r="FEU67" s="10"/>
      <c r="FEV67" s="10"/>
      <c r="FEW67" s="10"/>
      <c r="FEX67" s="10"/>
      <c r="FEY67" s="10"/>
      <c r="FEZ67" s="10"/>
      <c r="FFA67" s="10"/>
      <c r="FFB67" s="10"/>
      <c r="FFC67" s="10"/>
      <c r="FFD67" s="10"/>
      <c r="FFE67" s="10"/>
      <c r="FFF67" s="10"/>
      <c r="FFG67" s="10"/>
      <c r="FFH67" s="10"/>
      <c r="FFI67" s="10"/>
      <c r="FFJ67" s="10"/>
      <c r="FFK67" s="10"/>
      <c r="FFL67" s="10"/>
      <c r="FFM67" s="10"/>
      <c r="FFN67" s="10"/>
      <c r="FFO67" s="10"/>
      <c r="FFP67" s="10"/>
      <c r="FFQ67" s="10"/>
      <c r="FFR67" s="10"/>
      <c r="FFS67" s="10"/>
      <c r="FFT67" s="10"/>
      <c r="FFU67" s="10"/>
      <c r="FFV67" s="10"/>
      <c r="FFW67" s="10"/>
      <c r="FFX67" s="10"/>
      <c r="FFY67" s="10"/>
      <c r="FFZ67" s="10"/>
      <c r="FGA67" s="10"/>
      <c r="FGB67" s="10"/>
      <c r="FGC67" s="10"/>
      <c r="FGD67" s="10"/>
      <c r="FGE67" s="10"/>
      <c r="FGF67" s="10"/>
      <c r="FGG67" s="10"/>
      <c r="FGH67" s="10"/>
      <c r="FGI67" s="10"/>
      <c r="FGJ67" s="10"/>
      <c r="FGK67" s="10"/>
      <c r="FGL67" s="10"/>
      <c r="FGM67" s="10"/>
      <c r="FGN67" s="10"/>
      <c r="FGO67" s="10"/>
      <c r="FGP67" s="10"/>
      <c r="FGQ67" s="10"/>
      <c r="FGR67" s="10"/>
      <c r="FGS67" s="10"/>
      <c r="FGT67" s="10"/>
      <c r="FGU67" s="10"/>
      <c r="FGV67" s="10"/>
      <c r="FGW67" s="10"/>
      <c r="FGX67" s="10"/>
      <c r="FGY67" s="10"/>
      <c r="FGZ67" s="10"/>
      <c r="FHA67" s="10"/>
      <c r="FHB67" s="10"/>
      <c r="FHC67" s="10"/>
      <c r="FHD67" s="10"/>
      <c r="FHE67" s="10"/>
      <c r="FHF67" s="10"/>
      <c r="FHG67" s="10"/>
      <c r="FHH67" s="10"/>
      <c r="FHI67" s="10"/>
      <c r="FHJ67" s="10"/>
      <c r="FHK67" s="10"/>
      <c r="FHL67" s="10"/>
      <c r="FHM67" s="10"/>
      <c r="FHN67" s="10"/>
      <c r="FHO67" s="10"/>
      <c r="FHP67" s="10"/>
      <c r="FHQ67" s="10"/>
      <c r="FHR67" s="10"/>
      <c r="FHS67" s="10"/>
      <c r="FHT67" s="10"/>
      <c r="FHU67" s="10"/>
      <c r="FHV67" s="10"/>
      <c r="FHW67" s="10"/>
      <c r="FHX67" s="10"/>
      <c r="FHY67" s="10"/>
      <c r="FHZ67" s="10"/>
      <c r="FIA67" s="10"/>
      <c r="FIB67" s="10"/>
      <c r="FIC67" s="10"/>
      <c r="FID67" s="10"/>
      <c r="FIE67" s="10"/>
      <c r="FIF67" s="10"/>
      <c r="FIG67" s="10"/>
      <c r="FIH67" s="10"/>
      <c r="FII67" s="10"/>
      <c r="FIJ67" s="10"/>
      <c r="FIK67" s="10"/>
      <c r="FIL67" s="10"/>
      <c r="FIM67" s="10"/>
      <c r="FIN67" s="10"/>
      <c r="FIO67" s="10"/>
      <c r="FIP67" s="10"/>
      <c r="FIQ67" s="10"/>
      <c r="FIR67" s="10"/>
      <c r="FIS67" s="10"/>
      <c r="FIT67" s="10"/>
      <c r="FIU67" s="10"/>
      <c r="FIV67" s="10"/>
      <c r="FIW67" s="10"/>
      <c r="FIX67" s="10"/>
      <c r="FIY67" s="10"/>
      <c r="FIZ67" s="10"/>
      <c r="FJA67" s="10"/>
      <c r="FJB67" s="10"/>
      <c r="FJC67" s="10"/>
      <c r="FJD67" s="10"/>
      <c r="FJE67" s="10"/>
      <c r="FJF67" s="10"/>
      <c r="FJG67" s="10"/>
      <c r="FJH67" s="10"/>
      <c r="FJI67" s="10"/>
      <c r="FJJ67" s="10"/>
      <c r="FJK67" s="10"/>
      <c r="FJL67" s="10"/>
      <c r="FJM67" s="10"/>
      <c r="FJN67" s="10"/>
      <c r="FJO67" s="10"/>
      <c r="FJP67" s="10"/>
      <c r="FJQ67" s="10"/>
      <c r="FJR67" s="10"/>
      <c r="FJS67" s="10"/>
      <c r="FJT67" s="10"/>
      <c r="FJU67" s="10"/>
      <c r="FJV67" s="10"/>
      <c r="FJW67" s="10"/>
      <c r="FJX67" s="10"/>
      <c r="FJY67" s="10"/>
      <c r="FJZ67" s="10"/>
      <c r="FKA67" s="10"/>
      <c r="FKB67" s="10"/>
      <c r="FKC67" s="10"/>
      <c r="FKD67" s="10"/>
      <c r="FKE67" s="10"/>
      <c r="FKF67" s="10"/>
      <c r="FKG67" s="10"/>
      <c r="FKH67" s="10"/>
      <c r="FKI67" s="10"/>
      <c r="FKJ67" s="10"/>
      <c r="FKK67" s="10"/>
      <c r="FKL67" s="10"/>
      <c r="FKM67" s="10"/>
      <c r="FKN67" s="10"/>
      <c r="FKO67" s="10"/>
      <c r="FKP67" s="10"/>
      <c r="FKQ67" s="10"/>
      <c r="FKR67" s="10"/>
      <c r="FKS67" s="10"/>
      <c r="FKT67" s="10"/>
      <c r="FKU67" s="10"/>
      <c r="FKV67" s="10"/>
      <c r="FKW67" s="10"/>
      <c r="FKX67" s="10"/>
      <c r="FKY67" s="10"/>
      <c r="FKZ67" s="10"/>
      <c r="FLA67" s="10"/>
      <c r="FLB67" s="10"/>
      <c r="FLC67" s="10"/>
      <c r="FLD67" s="10"/>
      <c r="FLE67" s="10"/>
      <c r="FLF67" s="10"/>
      <c r="FLG67" s="10"/>
      <c r="FLH67" s="10"/>
      <c r="FLI67" s="10"/>
      <c r="FLJ67" s="10"/>
      <c r="FLK67" s="10"/>
      <c r="FLL67" s="10"/>
      <c r="FLM67" s="10"/>
      <c r="FLN67" s="10"/>
      <c r="FLO67" s="10"/>
      <c r="FLP67" s="10"/>
      <c r="FLQ67" s="10"/>
      <c r="FLR67" s="10"/>
      <c r="FLS67" s="10"/>
      <c r="FLT67" s="10"/>
      <c r="FLU67" s="10"/>
      <c r="FLV67" s="10"/>
      <c r="FLW67" s="10"/>
      <c r="FLX67" s="10"/>
      <c r="FLY67" s="10"/>
      <c r="FLZ67" s="10"/>
      <c r="FMA67" s="10"/>
      <c r="FMB67" s="10"/>
      <c r="FMC67" s="10"/>
      <c r="FMD67" s="10"/>
      <c r="FME67" s="10"/>
      <c r="FMF67" s="10"/>
      <c r="FMG67" s="10"/>
      <c r="FMH67" s="10"/>
      <c r="FMI67" s="10"/>
      <c r="FMJ67" s="10"/>
      <c r="FMK67" s="10"/>
      <c r="FML67" s="10"/>
      <c r="FMM67" s="10"/>
      <c r="FMN67" s="10"/>
      <c r="FMO67" s="10"/>
      <c r="FMP67" s="10"/>
      <c r="FMQ67" s="10"/>
      <c r="FMR67" s="10"/>
      <c r="FMS67" s="10"/>
      <c r="FMT67" s="10"/>
      <c r="FMU67" s="10"/>
      <c r="FMV67" s="10"/>
      <c r="FMW67" s="10"/>
      <c r="FMX67" s="10"/>
      <c r="FMY67" s="10"/>
      <c r="FMZ67" s="10"/>
      <c r="FNA67" s="10"/>
      <c r="FNB67" s="10"/>
      <c r="FNC67" s="10"/>
      <c r="FND67" s="10"/>
      <c r="FNE67" s="10"/>
      <c r="FNF67" s="10"/>
      <c r="FNG67" s="10"/>
      <c r="FNH67" s="10"/>
      <c r="FNI67" s="10"/>
      <c r="FNJ67" s="10"/>
      <c r="FNK67" s="10"/>
      <c r="FNL67" s="10"/>
      <c r="FNM67" s="10"/>
      <c r="FNN67" s="10"/>
      <c r="FNO67" s="10"/>
      <c r="FNP67" s="10"/>
      <c r="FNQ67" s="10"/>
      <c r="FNR67" s="10"/>
      <c r="FNS67" s="10"/>
      <c r="FNT67" s="10"/>
      <c r="FNU67" s="10"/>
      <c r="FNV67" s="10"/>
      <c r="FNW67" s="10"/>
      <c r="FNX67" s="10"/>
      <c r="FNY67" s="10"/>
      <c r="FNZ67" s="10"/>
      <c r="FOA67" s="10"/>
      <c r="FOB67" s="10"/>
      <c r="FOC67" s="10"/>
      <c r="FOD67" s="10"/>
      <c r="FOE67" s="10"/>
      <c r="FOF67" s="10"/>
      <c r="FOG67" s="10"/>
      <c r="FOH67" s="10"/>
      <c r="FOI67" s="10"/>
      <c r="FOJ67" s="10"/>
      <c r="FOK67" s="10"/>
      <c r="FOL67" s="10"/>
      <c r="FOM67" s="10"/>
      <c r="FON67" s="10"/>
      <c r="FOO67" s="10"/>
      <c r="FOP67" s="10"/>
      <c r="FOQ67" s="10"/>
      <c r="FOR67" s="10"/>
      <c r="FOS67" s="10"/>
      <c r="FOT67" s="10"/>
      <c r="FOU67" s="10"/>
      <c r="FOV67" s="10"/>
      <c r="FOW67" s="10"/>
      <c r="FOX67" s="10"/>
      <c r="FOY67" s="10"/>
      <c r="FOZ67" s="10"/>
      <c r="FPA67" s="10"/>
      <c r="FPB67" s="10"/>
      <c r="FPC67" s="10"/>
      <c r="FPD67" s="10"/>
      <c r="FPE67" s="10"/>
      <c r="FPF67" s="10"/>
      <c r="FPG67" s="10"/>
      <c r="FPH67" s="10"/>
      <c r="FPI67" s="10"/>
      <c r="FPJ67" s="10"/>
      <c r="FPK67" s="10"/>
      <c r="FPL67" s="10"/>
      <c r="FPM67" s="10"/>
      <c r="FPN67" s="10"/>
      <c r="FPO67" s="10"/>
      <c r="FPP67" s="10"/>
      <c r="FPQ67" s="10"/>
      <c r="FPR67" s="10"/>
      <c r="FPS67" s="10"/>
      <c r="FPT67" s="10"/>
      <c r="FPU67" s="10"/>
      <c r="FPV67" s="10"/>
      <c r="FPW67" s="10"/>
      <c r="FPX67" s="10"/>
      <c r="FPY67" s="10"/>
      <c r="FPZ67" s="10"/>
      <c r="FQA67" s="10"/>
      <c r="FQB67" s="10"/>
      <c r="FQC67" s="10"/>
      <c r="FQD67" s="10"/>
      <c r="FQE67" s="10"/>
      <c r="FQF67" s="10"/>
      <c r="FQG67" s="10"/>
      <c r="FQH67" s="10"/>
      <c r="FQI67" s="10"/>
      <c r="FQJ67" s="10"/>
      <c r="FQK67" s="10"/>
      <c r="FQL67" s="10"/>
      <c r="FQM67" s="10"/>
      <c r="FQN67" s="10"/>
      <c r="FQO67" s="10"/>
      <c r="FQP67" s="10"/>
      <c r="FQQ67" s="10"/>
      <c r="FQR67" s="10"/>
      <c r="FQS67" s="10"/>
      <c r="FQT67" s="10"/>
      <c r="FQU67" s="10"/>
      <c r="FQV67" s="10"/>
      <c r="FQW67" s="10"/>
      <c r="FQX67" s="10"/>
      <c r="FQY67" s="10"/>
      <c r="FQZ67" s="10"/>
      <c r="FRA67" s="10"/>
      <c r="FRB67" s="10"/>
      <c r="FRC67" s="10"/>
      <c r="FRD67" s="10"/>
      <c r="FRE67" s="10"/>
      <c r="FRF67" s="10"/>
      <c r="FRG67" s="10"/>
      <c r="FRH67" s="10"/>
      <c r="FRI67" s="10"/>
      <c r="FRJ67" s="10"/>
      <c r="FRK67" s="10"/>
      <c r="FRL67" s="10"/>
      <c r="FRM67" s="10"/>
      <c r="FRN67" s="10"/>
      <c r="FRO67" s="10"/>
      <c r="FRP67" s="10"/>
      <c r="FRQ67" s="10"/>
      <c r="FRR67" s="10"/>
      <c r="FRS67" s="10"/>
      <c r="FRT67" s="10"/>
      <c r="FRU67" s="10"/>
      <c r="FRV67" s="10"/>
      <c r="FRW67" s="10"/>
      <c r="FRX67" s="10"/>
      <c r="FRY67" s="10"/>
      <c r="FRZ67" s="10"/>
      <c r="FSA67" s="10"/>
      <c r="FSB67" s="10"/>
      <c r="FSC67" s="10"/>
      <c r="FSD67" s="10"/>
      <c r="FSE67" s="10"/>
      <c r="FSF67" s="10"/>
      <c r="FSG67" s="10"/>
      <c r="FSH67" s="10"/>
      <c r="FSI67" s="10"/>
      <c r="FSJ67" s="10"/>
      <c r="FSK67" s="10"/>
      <c r="FSL67" s="10"/>
      <c r="FSM67" s="10"/>
      <c r="FSN67" s="10"/>
      <c r="FSO67" s="10"/>
      <c r="FSP67" s="10"/>
      <c r="FSQ67" s="10"/>
      <c r="FSR67" s="10"/>
      <c r="FSS67" s="10"/>
      <c r="FST67" s="10"/>
      <c r="FSU67" s="10"/>
      <c r="FSV67" s="10"/>
      <c r="FSW67" s="10"/>
      <c r="FSX67" s="10"/>
      <c r="FSY67" s="10"/>
      <c r="FSZ67" s="10"/>
      <c r="FTA67" s="10"/>
      <c r="FTB67" s="10"/>
      <c r="FTC67" s="10"/>
      <c r="FTD67" s="10"/>
      <c r="FTE67" s="10"/>
      <c r="FTF67" s="10"/>
      <c r="FTG67" s="10"/>
      <c r="FTH67" s="10"/>
      <c r="FTI67" s="10"/>
      <c r="FTJ67" s="10"/>
      <c r="FTK67" s="10"/>
      <c r="FTL67" s="10"/>
      <c r="FTM67" s="10"/>
      <c r="FTN67" s="10"/>
      <c r="FTO67" s="10"/>
      <c r="FTP67" s="10"/>
      <c r="FTQ67" s="10"/>
      <c r="FTR67" s="10"/>
      <c r="FTS67" s="10"/>
      <c r="FTT67" s="10"/>
      <c r="FTU67" s="10"/>
      <c r="FTV67" s="10"/>
      <c r="FTW67" s="10"/>
      <c r="FTX67" s="10"/>
      <c r="FTY67" s="10"/>
      <c r="FTZ67" s="10"/>
      <c r="FUA67" s="10"/>
      <c r="FUB67" s="10"/>
      <c r="FUC67" s="10"/>
      <c r="FUD67" s="10"/>
      <c r="FUE67" s="10"/>
      <c r="FUF67" s="10"/>
      <c r="FUG67" s="10"/>
      <c r="FUH67" s="10"/>
      <c r="FUI67" s="10"/>
      <c r="FUJ67" s="10"/>
      <c r="FUK67" s="10"/>
      <c r="FUL67" s="10"/>
      <c r="FUM67" s="10"/>
      <c r="FUN67" s="10"/>
      <c r="FUO67" s="10"/>
      <c r="FUP67" s="10"/>
      <c r="FUQ67" s="10"/>
      <c r="FUR67" s="10"/>
      <c r="FUS67" s="10"/>
      <c r="FUT67" s="10"/>
      <c r="FUU67" s="10"/>
      <c r="FUV67" s="10"/>
      <c r="FUW67" s="10"/>
      <c r="FUX67" s="10"/>
      <c r="FUY67" s="10"/>
      <c r="FUZ67" s="10"/>
      <c r="FVA67" s="10"/>
      <c r="FVB67" s="10"/>
      <c r="FVC67" s="10"/>
      <c r="FVD67" s="10"/>
      <c r="FVE67" s="10"/>
      <c r="FVF67" s="10"/>
      <c r="FVG67" s="10"/>
      <c r="FVH67" s="10"/>
      <c r="FVI67" s="10"/>
      <c r="FVJ67" s="10"/>
      <c r="FVK67" s="10"/>
      <c r="FVL67" s="10"/>
      <c r="FVM67" s="10"/>
      <c r="FVN67" s="10"/>
      <c r="FVO67" s="10"/>
      <c r="FVP67" s="10"/>
      <c r="FVQ67" s="10"/>
      <c r="FVR67" s="10"/>
      <c r="FVS67" s="10"/>
      <c r="FVT67" s="10"/>
      <c r="FVU67" s="10"/>
      <c r="FVV67" s="10"/>
      <c r="FVW67" s="10"/>
      <c r="FVX67" s="10"/>
      <c r="FVY67" s="10"/>
      <c r="FVZ67" s="10"/>
      <c r="FWA67" s="10"/>
      <c r="FWB67" s="10"/>
      <c r="FWC67" s="10"/>
      <c r="FWD67" s="10"/>
      <c r="FWE67" s="10"/>
      <c r="FWF67" s="10"/>
      <c r="FWG67" s="10"/>
      <c r="FWH67" s="10"/>
      <c r="FWI67" s="10"/>
      <c r="FWJ67" s="10"/>
      <c r="FWK67" s="10"/>
      <c r="FWL67" s="10"/>
      <c r="FWM67" s="10"/>
      <c r="FWN67" s="10"/>
      <c r="FWO67" s="10"/>
      <c r="FWP67" s="10"/>
      <c r="FWQ67" s="10"/>
      <c r="FWR67" s="10"/>
      <c r="FWS67" s="10"/>
      <c r="FWT67" s="10"/>
      <c r="FWU67" s="10"/>
      <c r="FWV67" s="10"/>
      <c r="FWW67" s="10"/>
      <c r="FWX67" s="10"/>
      <c r="FWY67" s="10"/>
      <c r="FWZ67" s="10"/>
      <c r="FXA67" s="10"/>
      <c r="FXB67" s="10"/>
      <c r="FXC67" s="10"/>
      <c r="FXD67" s="10"/>
      <c r="FXE67" s="10"/>
      <c r="FXF67" s="10"/>
      <c r="FXG67" s="10"/>
      <c r="FXH67" s="10"/>
      <c r="FXI67" s="10"/>
      <c r="FXJ67" s="10"/>
      <c r="FXK67" s="10"/>
      <c r="FXL67" s="10"/>
      <c r="FXM67" s="10"/>
      <c r="FXN67" s="10"/>
      <c r="FXO67" s="10"/>
      <c r="FXP67" s="10"/>
      <c r="FXQ67" s="10"/>
      <c r="FXR67" s="10"/>
      <c r="FXS67" s="10"/>
      <c r="FXT67" s="10"/>
      <c r="FXU67" s="10"/>
      <c r="FXV67" s="10"/>
      <c r="FXW67" s="10"/>
      <c r="FXX67" s="10"/>
      <c r="FXY67" s="10"/>
      <c r="FXZ67" s="10"/>
      <c r="FYA67" s="10"/>
      <c r="FYB67" s="10"/>
      <c r="FYC67" s="10"/>
      <c r="FYD67" s="10"/>
      <c r="FYE67" s="10"/>
      <c r="FYF67" s="10"/>
      <c r="FYG67" s="10"/>
      <c r="FYH67" s="10"/>
      <c r="FYI67" s="10"/>
      <c r="FYJ67" s="10"/>
      <c r="FYK67" s="10"/>
      <c r="FYL67" s="10"/>
      <c r="FYM67" s="10"/>
      <c r="FYN67" s="10"/>
      <c r="FYO67" s="10"/>
      <c r="FYP67" s="10"/>
      <c r="FYQ67" s="10"/>
      <c r="FYR67" s="10"/>
      <c r="FYS67" s="10"/>
      <c r="FYT67" s="10"/>
      <c r="FYU67" s="10"/>
      <c r="FYV67" s="10"/>
      <c r="FYW67" s="10"/>
      <c r="FYX67" s="10"/>
      <c r="FYY67" s="10"/>
      <c r="FYZ67" s="10"/>
      <c r="FZA67" s="10"/>
      <c r="FZB67" s="10"/>
      <c r="FZC67" s="10"/>
      <c r="FZD67" s="10"/>
      <c r="FZE67" s="10"/>
      <c r="FZF67" s="10"/>
      <c r="FZG67" s="10"/>
      <c r="FZH67" s="10"/>
      <c r="FZI67" s="10"/>
      <c r="FZJ67" s="10"/>
      <c r="FZK67" s="10"/>
      <c r="FZL67" s="10"/>
      <c r="FZM67" s="10"/>
      <c r="FZN67" s="10"/>
      <c r="FZO67" s="10"/>
      <c r="FZP67" s="10"/>
      <c r="FZQ67" s="10"/>
      <c r="FZR67" s="10"/>
      <c r="FZS67" s="10"/>
      <c r="FZT67" s="10"/>
      <c r="FZU67" s="10"/>
      <c r="FZV67" s="10"/>
      <c r="FZW67" s="10"/>
      <c r="FZX67" s="10"/>
      <c r="FZY67" s="10"/>
      <c r="FZZ67" s="10"/>
      <c r="GAA67" s="10"/>
      <c r="GAB67" s="10"/>
      <c r="GAC67" s="10"/>
      <c r="GAD67" s="10"/>
      <c r="GAE67" s="10"/>
      <c r="GAF67" s="10"/>
      <c r="GAG67" s="10"/>
      <c r="GAH67" s="10"/>
      <c r="GAI67" s="10"/>
      <c r="GAJ67" s="10"/>
      <c r="GAK67" s="10"/>
      <c r="GAL67" s="10"/>
      <c r="GAM67" s="10"/>
      <c r="GAN67" s="10"/>
      <c r="GAO67" s="10"/>
      <c r="GAP67" s="10"/>
      <c r="GAQ67" s="10"/>
      <c r="GAR67" s="10"/>
      <c r="GAS67" s="10"/>
      <c r="GAT67" s="10"/>
      <c r="GAU67" s="10"/>
      <c r="GAV67" s="10"/>
      <c r="GAW67" s="10"/>
      <c r="GAX67" s="10"/>
      <c r="GAY67" s="10"/>
      <c r="GAZ67" s="10"/>
      <c r="GBA67" s="10"/>
      <c r="GBB67" s="10"/>
      <c r="GBC67" s="10"/>
      <c r="GBD67" s="10"/>
      <c r="GBE67" s="10"/>
      <c r="GBF67" s="10"/>
      <c r="GBG67" s="10"/>
      <c r="GBH67" s="10"/>
      <c r="GBI67" s="10"/>
      <c r="GBJ67" s="10"/>
      <c r="GBK67" s="10"/>
      <c r="GBL67" s="10"/>
      <c r="GBM67" s="10"/>
      <c r="GBN67" s="10"/>
      <c r="GBO67" s="10"/>
      <c r="GBP67" s="10"/>
      <c r="GBQ67" s="10"/>
      <c r="GBR67" s="10"/>
      <c r="GBS67" s="10"/>
      <c r="GBT67" s="10"/>
      <c r="GBU67" s="10"/>
      <c r="GBV67" s="10"/>
      <c r="GBW67" s="10"/>
      <c r="GBX67" s="10"/>
      <c r="GBY67" s="10"/>
      <c r="GBZ67" s="10"/>
      <c r="GCA67" s="10"/>
      <c r="GCB67" s="10"/>
      <c r="GCC67" s="10"/>
      <c r="GCD67" s="10"/>
      <c r="GCE67" s="10"/>
      <c r="GCF67" s="10"/>
      <c r="GCG67" s="10"/>
      <c r="GCH67" s="10"/>
      <c r="GCI67" s="10"/>
      <c r="GCJ67" s="10"/>
      <c r="GCK67" s="10"/>
      <c r="GCL67" s="10"/>
      <c r="GCM67" s="10"/>
      <c r="GCN67" s="10"/>
      <c r="GCO67" s="10"/>
      <c r="GCP67" s="10"/>
      <c r="GCQ67" s="10"/>
      <c r="GCR67" s="10"/>
      <c r="GCS67" s="10"/>
      <c r="GCT67" s="10"/>
      <c r="GCU67" s="10"/>
      <c r="GCV67" s="10"/>
      <c r="GCW67" s="10"/>
      <c r="GCX67" s="10"/>
      <c r="GCY67" s="10"/>
      <c r="GCZ67" s="10"/>
      <c r="GDA67" s="10"/>
      <c r="GDB67" s="10"/>
      <c r="GDC67" s="10"/>
      <c r="GDD67" s="10"/>
      <c r="GDE67" s="10"/>
      <c r="GDF67" s="10"/>
      <c r="GDG67" s="10"/>
      <c r="GDH67" s="10"/>
      <c r="GDI67" s="10"/>
      <c r="GDJ67" s="10"/>
      <c r="GDK67" s="10"/>
      <c r="GDL67" s="10"/>
      <c r="GDM67" s="10"/>
      <c r="GDN67" s="10"/>
      <c r="GDO67" s="10"/>
      <c r="GDP67" s="10"/>
      <c r="GDQ67" s="10"/>
      <c r="GDR67" s="10"/>
      <c r="GDS67" s="10"/>
      <c r="GDT67" s="10"/>
      <c r="GDU67" s="10"/>
      <c r="GDV67" s="10"/>
      <c r="GDW67" s="10"/>
      <c r="GDX67" s="10"/>
      <c r="GDY67" s="10"/>
      <c r="GDZ67" s="10"/>
      <c r="GEA67" s="10"/>
      <c r="GEB67" s="10"/>
      <c r="GEC67" s="10"/>
      <c r="GED67" s="10"/>
      <c r="GEE67" s="10"/>
      <c r="GEF67" s="10"/>
      <c r="GEG67" s="10"/>
      <c r="GEH67" s="10"/>
      <c r="GEI67" s="10"/>
      <c r="GEJ67" s="10"/>
      <c r="GEK67" s="10"/>
      <c r="GEL67" s="10"/>
      <c r="GEM67" s="10"/>
      <c r="GEN67" s="10"/>
      <c r="GEO67" s="10"/>
      <c r="GEP67" s="10"/>
      <c r="GEQ67" s="10"/>
      <c r="GER67" s="10"/>
      <c r="GES67" s="10"/>
      <c r="GET67" s="10"/>
      <c r="GEU67" s="10"/>
      <c r="GEV67" s="10"/>
      <c r="GEW67" s="10"/>
      <c r="GEX67" s="10"/>
      <c r="GEY67" s="10"/>
      <c r="GEZ67" s="10"/>
      <c r="GFA67" s="10"/>
      <c r="GFB67" s="10"/>
      <c r="GFC67" s="10"/>
      <c r="GFD67" s="10"/>
      <c r="GFE67" s="10"/>
      <c r="GFF67" s="10"/>
      <c r="GFG67" s="10"/>
      <c r="GFH67" s="10"/>
      <c r="GFI67" s="10"/>
      <c r="GFJ67" s="10"/>
      <c r="GFK67" s="10"/>
      <c r="GFL67" s="10"/>
      <c r="GFM67" s="10"/>
      <c r="GFN67" s="10"/>
      <c r="GFO67" s="10"/>
      <c r="GFP67" s="10"/>
      <c r="GFQ67" s="10"/>
      <c r="GFR67" s="10"/>
      <c r="GFS67" s="10"/>
      <c r="GFT67" s="10"/>
      <c r="GFU67" s="10"/>
      <c r="GFV67" s="10"/>
      <c r="GFW67" s="10"/>
      <c r="GFX67" s="10"/>
      <c r="GFY67" s="10"/>
      <c r="GFZ67" s="10"/>
      <c r="GGA67" s="10"/>
      <c r="GGB67" s="10"/>
      <c r="GGC67" s="10"/>
      <c r="GGD67" s="10"/>
      <c r="GGE67" s="10"/>
      <c r="GGF67" s="10"/>
      <c r="GGG67" s="10"/>
      <c r="GGH67" s="10"/>
      <c r="GGI67" s="10"/>
      <c r="GGJ67" s="10"/>
      <c r="GGK67" s="10"/>
      <c r="GGL67" s="10"/>
      <c r="GGM67" s="10"/>
      <c r="GGN67" s="10"/>
      <c r="GGO67" s="10"/>
      <c r="GGP67" s="10"/>
      <c r="GGQ67" s="10"/>
      <c r="GGR67" s="10"/>
      <c r="GGS67" s="10"/>
      <c r="GGT67" s="10"/>
      <c r="GGU67" s="10"/>
      <c r="GGV67" s="10"/>
      <c r="GGW67" s="10"/>
      <c r="GGX67" s="10"/>
      <c r="GGY67" s="10"/>
      <c r="GGZ67" s="10"/>
      <c r="GHA67" s="10"/>
      <c r="GHB67" s="10"/>
      <c r="GHC67" s="10"/>
      <c r="GHD67" s="10"/>
      <c r="GHE67" s="10"/>
      <c r="GHF67" s="10"/>
      <c r="GHG67" s="10"/>
      <c r="GHH67" s="10"/>
      <c r="GHI67" s="10"/>
      <c r="GHJ67" s="10"/>
      <c r="GHK67" s="10"/>
      <c r="GHL67" s="10"/>
      <c r="GHM67" s="10"/>
      <c r="GHN67" s="10"/>
      <c r="GHO67" s="10"/>
      <c r="GHP67" s="10"/>
      <c r="GHQ67" s="10"/>
      <c r="GHR67" s="10"/>
      <c r="GHS67" s="10"/>
      <c r="GHT67" s="10"/>
      <c r="GHU67" s="10"/>
      <c r="GHV67" s="10"/>
      <c r="GHW67" s="10"/>
      <c r="GHX67" s="10"/>
      <c r="GHY67" s="10"/>
      <c r="GHZ67" s="10"/>
      <c r="GIA67" s="10"/>
      <c r="GIB67" s="10"/>
      <c r="GIC67" s="10"/>
      <c r="GID67" s="10"/>
      <c r="GIE67" s="10"/>
      <c r="GIF67" s="10"/>
      <c r="GIG67" s="10"/>
      <c r="GIH67" s="10"/>
      <c r="GII67" s="10"/>
      <c r="GIJ67" s="10"/>
      <c r="GIK67" s="10"/>
      <c r="GIL67" s="10"/>
      <c r="GIM67" s="10"/>
      <c r="GIN67" s="10"/>
      <c r="GIO67" s="10"/>
      <c r="GIP67" s="10"/>
      <c r="GIQ67" s="10"/>
      <c r="GIR67" s="10"/>
      <c r="GIS67" s="10"/>
      <c r="GIT67" s="10"/>
      <c r="GIU67" s="10"/>
      <c r="GIV67" s="10"/>
      <c r="GIW67" s="10"/>
      <c r="GIX67" s="10"/>
      <c r="GIY67" s="10"/>
      <c r="GIZ67" s="10"/>
      <c r="GJA67" s="10"/>
      <c r="GJB67" s="10"/>
      <c r="GJC67" s="10"/>
      <c r="GJD67" s="10"/>
      <c r="GJE67" s="10"/>
      <c r="GJF67" s="10"/>
      <c r="GJG67" s="10"/>
      <c r="GJH67" s="10"/>
      <c r="GJI67" s="10"/>
      <c r="GJJ67" s="10"/>
      <c r="GJK67" s="10"/>
      <c r="GJL67" s="10"/>
      <c r="GJM67" s="10"/>
      <c r="GJN67" s="10"/>
      <c r="GJO67" s="10"/>
      <c r="GJP67" s="10"/>
      <c r="GJQ67" s="10"/>
      <c r="GJR67" s="10"/>
      <c r="GJS67" s="10"/>
      <c r="GJT67" s="10"/>
      <c r="GJU67" s="10"/>
      <c r="GJV67" s="10"/>
      <c r="GJW67" s="10"/>
      <c r="GJX67" s="10"/>
      <c r="GJY67" s="10"/>
      <c r="GJZ67" s="10"/>
      <c r="GKA67" s="10"/>
      <c r="GKB67" s="10"/>
      <c r="GKC67" s="10"/>
      <c r="GKD67" s="10"/>
      <c r="GKE67" s="10"/>
      <c r="GKF67" s="10"/>
      <c r="GKG67" s="10"/>
      <c r="GKH67" s="10"/>
      <c r="GKI67" s="10"/>
      <c r="GKJ67" s="10"/>
      <c r="GKK67" s="10"/>
      <c r="GKL67" s="10"/>
      <c r="GKM67" s="10"/>
      <c r="GKN67" s="10"/>
      <c r="GKO67" s="10"/>
      <c r="GKP67" s="10"/>
      <c r="GKQ67" s="10"/>
      <c r="GKR67" s="10"/>
      <c r="GKS67" s="10"/>
      <c r="GKT67" s="10"/>
      <c r="GKU67" s="10"/>
      <c r="GKV67" s="10"/>
      <c r="GKW67" s="10"/>
      <c r="GKX67" s="10"/>
      <c r="GKY67" s="10"/>
      <c r="GKZ67" s="10"/>
      <c r="GLA67" s="10"/>
      <c r="GLB67" s="10"/>
      <c r="GLC67" s="10"/>
      <c r="GLD67" s="10"/>
      <c r="GLE67" s="10"/>
      <c r="GLF67" s="10"/>
      <c r="GLG67" s="10"/>
      <c r="GLH67" s="10"/>
      <c r="GLI67" s="10"/>
      <c r="GLJ67" s="10"/>
      <c r="GLK67" s="10"/>
      <c r="GLL67" s="10"/>
      <c r="GLM67" s="10"/>
      <c r="GLN67" s="10"/>
      <c r="GLO67" s="10"/>
      <c r="GLP67" s="10"/>
      <c r="GLQ67" s="10"/>
      <c r="GLR67" s="10"/>
      <c r="GLS67" s="10"/>
      <c r="GLT67" s="10"/>
      <c r="GLU67" s="10"/>
      <c r="GLV67" s="10"/>
      <c r="GLW67" s="10"/>
      <c r="GLX67" s="10"/>
      <c r="GLY67" s="10"/>
      <c r="GLZ67" s="10"/>
      <c r="GMA67" s="10"/>
      <c r="GMB67" s="10"/>
      <c r="GMC67" s="10"/>
      <c r="GMD67" s="10"/>
      <c r="GME67" s="10"/>
      <c r="GMF67" s="10"/>
      <c r="GMG67" s="10"/>
      <c r="GMH67" s="10"/>
      <c r="GMI67" s="10"/>
      <c r="GMJ67" s="10"/>
      <c r="GMK67" s="10"/>
      <c r="GML67" s="10"/>
      <c r="GMM67" s="10"/>
      <c r="GMN67" s="10"/>
      <c r="GMO67" s="10"/>
      <c r="GMP67" s="10"/>
      <c r="GMQ67" s="10"/>
      <c r="GMR67" s="10"/>
      <c r="GMS67" s="10"/>
      <c r="GMT67" s="10"/>
      <c r="GMU67" s="10"/>
      <c r="GMV67" s="10"/>
      <c r="GMW67" s="10"/>
      <c r="GMX67" s="10"/>
      <c r="GMY67" s="10"/>
      <c r="GMZ67" s="10"/>
      <c r="GNA67" s="10"/>
      <c r="GNB67" s="10"/>
      <c r="GNC67" s="10"/>
      <c r="GND67" s="10"/>
      <c r="GNE67" s="10"/>
      <c r="GNF67" s="10"/>
      <c r="GNG67" s="10"/>
      <c r="GNH67" s="10"/>
      <c r="GNI67" s="10"/>
      <c r="GNJ67" s="10"/>
      <c r="GNK67" s="10"/>
      <c r="GNL67" s="10"/>
      <c r="GNM67" s="10"/>
      <c r="GNN67" s="10"/>
      <c r="GNO67" s="10"/>
      <c r="GNP67" s="10"/>
      <c r="GNQ67" s="10"/>
      <c r="GNR67" s="10"/>
      <c r="GNS67" s="10"/>
      <c r="GNT67" s="10"/>
      <c r="GNU67" s="10"/>
      <c r="GNV67" s="10"/>
      <c r="GNW67" s="10"/>
      <c r="GNX67" s="10"/>
      <c r="GNY67" s="10"/>
      <c r="GNZ67" s="10"/>
      <c r="GOA67" s="10"/>
      <c r="GOB67" s="10"/>
      <c r="GOC67" s="10"/>
      <c r="GOD67" s="10"/>
      <c r="GOE67" s="10"/>
      <c r="GOF67" s="10"/>
      <c r="GOG67" s="10"/>
      <c r="GOH67" s="10"/>
      <c r="GOI67" s="10"/>
      <c r="GOJ67" s="10"/>
      <c r="GOK67" s="10"/>
      <c r="GOL67" s="10"/>
      <c r="GOM67" s="10"/>
      <c r="GON67" s="10"/>
      <c r="GOO67" s="10"/>
      <c r="GOP67" s="10"/>
      <c r="GOQ67" s="10"/>
      <c r="GOR67" s="10"/>
      <c r="GOS67" s="10"/>
      <c r="GOT67" s="10"/>
      <c r="GOU67" s="10"/>
      <c r="GOV67" s="10"/>
      <c r="GOW67" s="10"/>
      <c r="GOX67" s="10"/>
      <c r="GOY67" s="10"/>
      <c r="GOZ67" s="10"/>
      <c r="GPA67" s="10"/>
      <c r="GPB67" s="10"/>
      <c r="GPC67" s="10"/>
      <c r="GPD67" s="10"/>
      <c r="GPE67" s="10"/>
      <c r="GPF67" s="10"/>
      <c r="GPG67" s="10"/>
      <c r="GPH67" s="10"/>
      <c r="GPI67" s="10"/>
      <c r="GPJ67" s="10"/>
      <c r="GPK67" s="10"/>
      <c r="GPL67" s="10"/>
      <c r="GPM67" s="10"/>
      <c r="GPN67" s="10"/>
      <c r="GPO67" s="10"/>
      <c r="GPP67" s="10"/>
      <c r="GPQ67" s="10"/>
      <c r="GPR67" s="10"/>
      <c r="GPS67" s="10"/>
      <c r="GPT67" s="10"/>
      <c r="GPU67" s="10"/>
      <c r="GPV67" s="10"/>
      <c r="GPW67" s="10"/>
      <c r="GPX67" s="10"/>
      <c r="GPY67" s="10"/>
      <c r="GPZ67" s="10"/>
      <c r="GQA67" s="10"/>
      <c r="GQB67" s="10"/>
      <c r="GQC67" s="10"/>
      <c r="GQD67" s="10"/>
      <c r="GQE67" s="10"/>
      <c r="GQF67" s="10"/>
      <c r="GQG67" s="10"/>
      <c r="GQH67" s="10"/>
      <c r="GQI67" s="10"/>
      <c r="GQJ67" s="10"/>
      <c r="GQK67" s="10"/>
      <c r="GQL67" s="10"/>
      <c r="GQM67" s="10"/>
      <c r="GQN67" s="10"/>
      <c r="GQO67" s="10"/>
      <c r="GQP67" s="10"/>
      <c r="GQQ67" s="10"/>
      <c r="GQR67" s="10"/>
      <c r="GQS67" s="10"/>
      <c r="GQT67" s="10"/>
      <c r="GQU67" s="10"/>
      <c r="GQV67" s="10"/>
      <c r="GQW67" s="10"/>
      <c r="GQX67" s="10"/>
      <c r="GQY67" s="10"/>
      <c r="GQZ67" s="10"/>
      <c r="GRA67" s="10"/>
      <c r="GRB67" s="10"/>
      <c r="GRC67" s="10"/>
      <c r="GRD67" s="10"/>
      <c r="GRE67" s="10"/>
      <c r="GRF67" s="10"/>
      <c r="GRG67" s="10"/>
      <c r="GRH67" s="10"/>
      <c r="GRI67" s="10"/>
      <c r="GRJ67" s="10"/>
      <c r="GRK67" s="10"/>
      <c r="GRL67" s="10"/>
      <c r="GRM67" s="10"/>
      <c r="GRN67" s="10"/>
      <c r="GRO67" s="10"/>
      <c r="GRP67" s="10"/>
      <c r="GRQ67" s="10"/>
      <c r="GRR67" s="10"/>
      <c r="GRS67" s="10"/>
      <c r="GRT67" s="10"/>
      <c r="GRU67" s="10"/>
      <c r="GRV67" s="10"/>
      <c r="GRW67" s="10"/>
      <c r="GRX67" s="10"/>
      <c r="GRY67" s="10"/>
      <c r="GRZ67" s="10"/>
      <c r="GSA67" s="10"/>
      <c r="GSB67" s="10"/>
      <c r="GSC67" s="10"/>
      <c r="GSD67" s="10"/>
      <c r="GSE67" s="10"/>
      <c r="GSF67" s="10"/>
      <c r="GSG67" s="10"/>
      <c r="GSH67" s="10"/>
      <c r="GSI67" s="10"/>
      <c r="GSJ67" s="10"/>
      <c r="GSK67" s="10"/>
      <c r="GSL67" s="10"/>
      <c r="GSM67" s="10"/>
      <c r="GSN67" s="10"/>
      <c r="GSO67" s="10"/>
      <c r="GSP67" s="10"/>
      <c r="GSQ67" s="10"/>
      <c r="GSR67" s="10"/>
      <c r="GSS67" s="10"/>
      <c r="GST67" s="10"/>
      <c r="GSU67" s="10"/>
      <c r="GSV67" s="10"/>
      <c r="GSW67" s="10"/>
      <c r="GSX67" s="10"/>
      <c r="GSY67" s="10"/>
      <c r="GSZ67" s="10"/>
      <c r="GTA67" s="10"/>
      <c r="GTB67" s="10"/>
      <c r="GTC67" s="10"/>
      <c r="GTD67" s="10"/>
      <c r="GTE67" s="10"/>
      <c r="GTF67" s="10"/>
      <c r="GTG67" s="10"/>
      <c r="GTH67" s="10"/>
      <c r="GTI67" s="10"/>
      <c r="GTJ67" s="10"/>
      <c r="GTK67" s="10"/>
      <c r="GTL67" s="10"/>
      <c r="GTM67" s="10"/>
      <c r="GTN67" s="10"/>
      <c r="GTO67" s="10"/>
      <c r="GTP67" s="10"/>
      <c r="GTQ67" s="10"/>
      <c r="GTR67" s="10"/>
      <c r="GTS67" s="10"/>
      <c r="GTT67" s="10"/>
      <c r="GTU67" s="10"/>
      <c r="GTV67" s="10"/>
      <c r="GTW67" s="10"/>
      <c r="GTX67" s="10"/>
      <c r="GTY67" s="10"/>
      <c r="GTZ67" s="10"/>
      <c r="GUA67" s="10"/>
      <c r="GUB67" s="10"/>
      <c r="GUC67" s="10"/>
      <c r="GUD67" s="10"/>
      <c r="GUE67" s="10"/>
      <c r="GUF67" s="10"/>
      <c r="GUG67" s="10"/>
      <c r="GUH67" s="10"/>
      <c r="GUI67" s="10"/>
      <c r="GUJ67" s="10"/>
      <c r="GUK67" s="10"/>
      <c r="GUL67" s="10"/>
      <c r="GUM67" s="10"/>
      <c r="GUN67" s="10"/>
      <c r="GUO67" s="10"/>
      <c r="GUP67" s="10"/>
      <c r="GUQ67" s="10"/>
      <c r="GUR67" s="10"/>
      <c r="GUS67" s="10"/>
      <c r="GUT67" s="10"/>
      <c r="GUU67" s="10"/>
      <c r="GUV67" s="10"/>
      <c r="GUW67" s="10"/>
      <c r="GUX67" s="10"/>
      <c r="GUY67" s="10"/>
      <c r="GUZ67" s="10"/>
      <c r="GVA67" s="10"/>
      <c r="GVB67" s="10"/>
      <c r="GVC67" s="10"/>
      <c r="GVD67" s="10"/>
      <c r="GVE67" s="10"/>
      <c r="GVF67" s="10"/>
      <c r="GVG67" s="10"/>
      <c r="GVH67" s="10"/>
      <c r="GVI67" s="10"/>
      <c r="GVJ67" s="10"/>
      <c r="GVK67" s="10"/>
      <c r="GVL67" s="10"/>
      <c r="GVM67" s="10"/>
      <c r="GVN67" s="10"/>
      <c r="GVO67" s="10"/>
      <c r="GVP67" s="10"/>
      <c r="GVQ67" s="10"/>
      <c r="GVR67" s="10"/>
      <c r="GVS67" s="10"/>
      <c r="GVT67" s="10"/>
      <c r="GVU67" s="10"/>
      <c r="GVV67" s="10"/>
      <c r="GVW67" s="10"/>
      <c r="GVX67" s="10"/>
      <c r="GVY67" s="10"/>
      <c r="GVZ67" s="10"/>
      <c r="GWA67" s="10"/>
      <c r="GWB67" s="10"/>
      <c r="GWC67" s="10"/>
      <c r="GWD67" s="10"/>
      <c r="GWE67" s="10"/>
      <c r="GWF67" s="10"/>
      <c r="GWG67" s="10"/>
      <c r="GWH67" s="10"/>
      <c r="GWI67" s="10"/>
      <c r="GWJ67" s="10"/>
      <c r="GWK67" s="10"/>
      <c r="GWL67" s="10"/>
      <c r="GWM67" s="10"/>
      <c r="GWN67" s="10"/>
      <c r="GWO67" s="10"/>
      <c r="GWP67" s="10"/>
      <c r="GWQ67" s="10"/>
      <c r="GWR67" s="10"/>
      <c r="GWS67" s="10"/>
      <c r="GWT67" s="10"/>
      <c r="GWU67" s="10"/>
      <c r="GWV67" s="10"/>
      <c r="GWW67" s="10"/>
      <c r="GWX67" s="10"/>
      <c r="GWY67" s="10"/>
      <c r="GWZ67" s="10"/>
      <c r="GXA67" s="10"/>
      <c r="GXB67" s="10"/>
      <c r="GXC67" s="10"/>
      <c r="GXD67" s="10"/>
      <c r="GXE67" s="10"/>
      <c r="GXF67" s="10"/>
      <c r="GXG67" s="10"/>
      <c r="GXH67" s="10"/>
      <c r="GXI67" s="10"/>
      <c r="GXJ67" s="10"/>
      <c r="GXK67" s="10"/>
      <c r="GXL67" s="10"/>
      <c r="GXM67" s="10"/>
      <c r="GXN67" s="10"/>
      <c r="GXO67" s="10"/>
      <c r="GXP67" s="10"/>
      <c r="GXQ67" s="10"/>
      <c r="GXR67" s="10"/>
      <c r="GXS67" s="10"/>
      <c r="GXT67" s="10"/>
      <c r="GXU67" s="10"/>
      <c r="GXV67" s="10"/>
      <c r="GXW67" s="10"/>
      <c r="GXX67" s="10"/>
      <c r="GXY67" s="10"/>
      <c r="GXZ67" s="10"/>
      <c r="GYA67" s="10"/>
      <c r="GYB67" s="10"/>
      <c r="GYC67" s="10"/>
      <c r="GYD67" s="10"/>
      <c r="GYE67" s="10"/>
      <c r="GYF67" s="10"/>
      <c r="GYG67" s="10"/>
      <c r="GYH67" s="10"/>
      <c r="GYI67" s="10"/>
      <c r="GYJ67" s="10"/>
      <c r="GYK67" s="10"/>
      <c r="GYL67" s="10"/>
      <c r="GYM67" s="10"/>
      <c r="GYN67" s="10"/>
      <c r="GYO67" s="10"/>
      <c r="GYP67" s="10"/>
      <c r="GYQ67" s="10"/>
      <c r="GYR67" s="10"/>
      <c r="GYS67" s="10"/>
      <c r="GYT67" s="10"/>
      <c r="GYU67" s="10"/>
      <c r="GYV67" s="10"/>
      <c r="GYW67" s="10"/>
      <c r="GYX67" s="10"/>
      <c r="GYY67" s="10"/>
      <c r="GYZ67" s="10"/>
      <c r="GZA67" s="10"/>
      <c r="GZB67" s="10"/>
      <c r="GZC67" s="10"/>
      <c r="GZD67" s="10"/>
      <c r="GZE67" s="10"/>
      <c r="GZF67" s="10"/>
      <c r="GZG67" s="10"/>
      <c r="GZH67" s="10"/>
      <c r="GZI67" s="10"/>
      <c r="GZJ67" s="10"/>
      <c r="GZK67" s="10"/>
      <c r="GZL67" s="10"/>
      <c r="GZM67" s="10"/>
      <c r="GZN67" s="10"/>
      <c r="GZO67" s="10"/>
      <c r="GZP67" s="10"/>
      <c r="GZQ67" s="10"/>
      <c r="GZR67" s="10"/>
      <c r="GZS67" s="10"/>
      <c r="GZT67" s="10"/>
      <c r="GZU67" s="10"/>
      <c r="GZV67" s="10"/>
      <c r="GZW67" s="10"/>
      <c r="GZX67" s="10"/>
      <c r="GZY67" s="10"/>
      <c r="GZZ67" s="10"/>
      <c r="HAA67" s="10"/>
      <c r="HAB67" s="10"/>
      <c r="HAC67" s="10"/>
      <c r="HAD67" s="10"/>
      <c r="HAE67" s="10"/>
      <c r="HAF67" s="10"/>
      <c r="HAG67" s="10"/>
      <c r="HAH67" s="10"/>
      <c r="HAI67" s="10"/>
      <c r="HAJ67" s="10"/>
      <c r="HAK67" s="10"/>
      <c r="HAL67" s="10"/>
      <c r="HAM67" s="10"/>
      <c r="HAN67" s="10"/>
      <c r="HAO67" s="10"/>
      <c r="HAP67" s="10"/>
      <c r="HAQ67" s="10"/>
      <c r="HAR67" s="10"/>
      <c r="HAS67" s="10"/>
      <c r="HAT67" s="10"/>
      <c r="HAU67" s="10"/>
      <c r="HAV67" s="10"/>
      <c r="HAW67" s="10"/>
      <c r="HAX67" s="10"/>
      <c r="HAY67" s="10"/>
      <c r="HAZ67" s="10"/>
      <c r="HBA67" s="10"/>
      <c r="HBB67" s="10"/>
      <c r="HBC67" s="10"/>
      <c r="HBD67" s="10"/>
      <c r="HBE67" s="10"/>
      <c r="HBF67" s="10"/>
      <c r="HBG67" s="10"/>
      <c r="HBH67" s="10"/>
      <c r="HBI67" s="10"/>
      <c r="HBJ67" s="10"/>
      <c r="HBK67" s="10"/>
      <c r="HBL67" s="10"/>
      <c r="HBM67" s="10"/>
      <c r="HBN67" s="10"/>
      <c r="HBO67" s="10"/>
      <c r="HBP67" s="10"/>
      <c r="HBQ67" s="10"/>
      <c r="HBR67" s="10"/>
      <c r="HBS67" s="10"/>
      <c r="HBT67" s="10"/>
      <c r="HBU67" s="10"/>
      <c r="HBV67" s="10"/>
      <c r="HBW67" s="10"/>
      <c r="HBX67" s="10"/>
      <c r="HBY67" s="10"/>
      <c r="HBZ67" s="10"/>
      <c r="HCA67" s="10"/>
      <c r="HCB67" s="10"/>
      <c r="HCC67" s="10"/>
      <c r="HCD67" s="10"/>
      <c r="HCE67" s="10"/>
      <c r="HCF67" s="10"/>
      <c r="HCG67" s="10"/>
      <c r="HCH67" s="10"/>
      <c r="HCI67" s="10"/>
      <c r="HCJ67" s="10"/>
      <c r="HCK67" s="10"/>
      <c r="HCL67" s="10"/>
      <c r="HCM67" s="10"/>
      <c r="HCN67" s="10"/>
      <c r="HCO67" s="10"/>
      <c r="HCP67" s="10"/>
      <c r="HCQ67" s="10"/>
      <c r="HCR67" s="10"/>
      <c r="HCS67" s="10"/>
      <c r="HCT67" s="10"/>
      <c r="HCU67" s="10"/>
      <c r="HCV67" s="10"/>
      <c r="HCW67" s="10"/>
      <c r="HCX67" s="10"/>
      <c r="HCY67" s="10"/>
      <c r="HCZ67" s="10"/>
      <c r="HDA67" s="10"/>
      <c r="HDB67" s="10"/>
      <c r="HDC67" s="10"/>
      <c r="HDD67" s="10"/>
      <c r="HDE67" s="10"/>
      <c r="HDF67" s="10"/>
      <c r="HDG67" s="10"/>
      <c r="HDH67" s="10"/>
      <c r="HDI67" s="10"/>
      <c r="HDJ67" s="10"/>
      <c r="HDK67" s="10"/>
      <c r="HDL67" s="10"/>
      <c r="HDM67" s="10"/>
      <c r="HDN67" s="10"/>
      <c r="HDO67" s="10"/>
      <c r="HDP67" s="10"/>
      <c r="HDQ67" s="10"/>
      <c r="HDR67" s="10"/>
      <c r="HDS67" s="10"/>
      <c r="HDT67" s="10"/>
      <c r="HDU67" s="10"/>
      <c r="HDV67" s="10"/>
      <c r="HDW67" s="10"/>
      <c r="HDX67" s="10"/>
      <c r="HDY67" s="10"/>
      <c r="HDZ67" s="10"/>
      <c r="HEA67" s="10"/>
      <c r="HEB67" s="10"/>
      <c r="HEC67" s="10"/>
      <c r="HED67" s="10"/>
      <c r="HEE67" s="10"/>
      <c r="HEF67" s="10"/>
      <c r="HEG67" s="10"/>
      <c r="HEH67" s="10"/>
      <c r="HEI67" s="10"/>
      <c r="HEJ67" s="10"/>
      <c r="HEK67" s="10"/>
      <c r="HEL67" s="10"/>
      <c r="HEM67" s="10"/>
      <c r="HEN67" s="10"/>
      <c r="HEO67" s="10"/>
      <c r="HEP67" s="10"/>
      <c r="HEQ67" s="10"/>
      <c r="HER67" s="10"/>
      <c r="HES67" s="10"/>
      <c r="HET67" s="10"/>
      <c r="HEU67" s="10"/>
      <c r="HEV67" s="10"/>
      <c r="HEW67" s="10"/>
      <c r="HEX67" s="10"/>
      <c r="HEY67" s="10"/>
      <c r="HEZ67" s="10"/>
      <c r="HFA67" s="10"/>
      <c r="HFB67" s="10"/>
      <c r="HFC67" s="10"/>
      <c r="HFD67" s="10"/>
      <c r="HFE67" s="10"/>
      <c r="HFF67" s="10"/>
      <c r="HFG67" s="10"/>
      <c r="HFH67" s="10"/>
      <c r="HFI67" s="10"/>
      <c r="HFJ67" s="10"/>
      <c r="HFK67" s="10"/>
      <c r="HFL67" s="10"/>
      <c r="HFM67" s="10"/>
      <c r="HFN67" s="10"/>
      <c r="HFO67" s="10"/>
      <c r="HFP67" s="10"/>
      <c r="HFQ67" s="10"/>
      <c r="HFR67" s="10"/>
      <c r="HFS67" s="10"/>
      <c r="HFT67" s="10"/>
      <c r="HFU67" s="10"/>
      <c r="HFV67" s="10"/>
      <c r="HFW67" s="10"/>
      <c r="HFX67" s="10"/>
      <c r="HFY67" s="10"/>
      <c r="HFZ67" s="10"/>
      <c r="HGA67" s="10"/>
      <c r="HGB67" s="10"/>
      <c r="HGC67" s="10"/>
      <c r="HGD67" s="10"/>
      <c r="HGE67" s="10"/>
      <c r="HGF67" s="10"/>
      <c r="HGG67" s="10"/>
      <c r="HGH67" s="10"/>
      <c r="HGI67" s="10"/>
      <c r="HGJ67" s="10"/>
      <c r="HGK67" s="10"/>
      <c r="HGL67" s="10"/>
      <c r="HGM67" s="10"/>
      <c r="HGN67" s="10"/>
      <c r="HGO67" s="10"/>
      <c r="HGP67" s="10"/>
      <c r="HGQ67" s="10"/>
      <c r="HGR67" s="10"/>
      <c r="HGS67" s="10"/>
      <c r="HGT67" s="10"/>
      <c r="HGU67" s="10"/>
      <c r="HGV67" s="10"/>
      <c r="HGW67" s="10"/>
      <c r="HGX67" s="10"/>
      <c r="HGY67" s="10"/>
      <c r="HGZ67" s="10"/>
      <c r="HHA67" s="10"/>
      <c r="HHB67" s="10"/>
      <c r="HHC67" s="10"/>
      <c r="HHD67" s="10"/>
      <c r="HHE67" s="10"/>
      <c r="HHF67" s="10"/>
      <c r="HHG67" s="10"/>
      <c r="HHH67" s="10"/>
      <c r="HHI67" s="10"/>
      <c r="HHJ67" s="10"/>
      <c r="HHK67" s="10"/>
      <c r="HHL67" s="10"/>
      <c r="HHM67" s="10"/>
      <c r="HHN67" s="10"/>
      <c r="HHO67" s="10"/>
      <c r="HHP67" s="10"/>
      <c r="HHQ67" s="10"/>
      <c r="HHR67" s="10"/>
      <c r="HHS67" s="10"/>
      <c r="HHT67" s="10"/>
      <c r="HHU67" s="10"/>
      <c r="HHV67" s="10"/>
      <c r="HHW67" s="10"/>
      <c r="HHX67" s="10"/>
      <c r="HHY67" s="10"/>
      <c r="HHZ67" s="10"/>
      <c r="HIA67" s="10"/>
      <c r="HIB67" s="10"/>
      <c r="HIC67" s="10"/>
      <c r="HID67" s="10"/>
      <c r="HIE67" s="10"/>
      <c r="HIF67" s="10"/>
      <c r="HIG67" s="10"/>
      <c r="HIH67" s="10"/>
      <c r="HII67" s="10"/>
      <c r="HIJ67" s="10"/>
      <c r="HIK67" s="10"/>
      <c r="HIL67" s="10"/>
      <c r="HIM67" s="10"/>
      <c r="HIN67" s="10"/>
      <c r="HIO67" s="10"/>
      <c r="HIP67" s="10"/>
      <c r="HIQ67" s="10"/>
      <c r="HIR67" s="10"/>
      <c r="HIS67" s="10"/>
      <c r="HIT67" s="10"/>
      <c r="HIU67" s="10"/>
      <c r="HIV67" s="10"/>
      <c r="HIW67" s="10"/>
      <c r="HIX67" s="10"/>
      <c r="HIY67" s="10"/>
      <c r="HIZ67" s="10"/>
      <c r="HJA67" s="10"/>
      <c r="HJB67" s="10"/>
      <c r="HJC67" s="10"/>
      <c r="HJD67" s="10"/>
      <c r="HJE67" s="10"/>
      <c r="HJF67" s="10"/>
      <c r="HJG67" s="10"/>
      <c r="HJH67" s="10"/>
      <c r="HJI67" s="10"/>
      <c r="HJJ67" s="10"/>
      <c r="HJK67" s="10"/>
      <c r="HJL67" s="10"/>
      <c r="HJM67" s="10"/>
      <c r="HJN67" s="10"/>
      <c r="HJO67" s="10"/>
      <c r="HJP67" s="10"/>
      <c r="HJQ67" s="10"/>
      <c r="HJR67" s="10"/>
      <c r="HJS67" s="10"/>
      <c r="HJT67" s="10"/>
      <c r="HJU67" s="10"/>
      <c r="HJV67" s="10"/>
      <c r="HJW67" s="10"/>
      <c r="HJX67" s="10"/>
      <c r="HJY67" s="10"/>
      <c r="HJZ67" s="10"/>
      <c r="HKA67" s="10"/>
      <c r="HKB67" s="10"/>
      <c r="HKC67" s="10"/>
      <c r="HKD67" s="10"/>
      <c r="HKE67" s="10"/>
      <c r="HKF67" s="10"/>
      <c r="HKG67" s="10"/>
      <c r="HKH67" s="10"/>
      <c r="HKI67" s="10"/>
      <c r="HKJ67" s="10"/>
      <c r="HKK67" s="10"/>
      <c r="HKL67" s="10"/>
      <c r="HKM67" s="10"/>
      <c r="HKN67" s="10"/>
      <c r="HKO67" s="10"/>
      <c r="HKP67" s="10"/>
      <c r="HKQ67" s="10"/>
      <c r="HKR67" s="10"/>
      <c r="HKS67" s="10"/>
      <c r="HKT67" s="10"/>
      <c r="HKU67" s="10"/>
      <c r="HKV67" s="10"/>
      <c r="HKW67" s="10"/>
      <c r="HKX67" s="10"/>
      <c r="HKY67" s="10"/>
      <c r="HKZ67" s="10"/>
      <c r="HLA67" s="10"/>
      <c r="HLB67" s="10"/>
      <c r="HLC67" s="10"/>
      <c r="HLD67" s="10"/>
      <c r="HLE67" s="10"/>
      <c r="HLF67" s="10"/>
      <c r="HLG67" s="10"/>
      <c r="HLH67" s="10"/>
      <c r="HLI67" s="10"/>
      <c r="HLJ67" s="10"/>
      <c r="HLK67" s="10"/>
      <c r="HLL67" s="10"/>
      <c r="HLM67" s="10"/>
      <c r="HLN67" s="10"/>
      <c r="HLO67" s="10"/>
      <c r="HLP67" s="10"/>
      <c r="HLQ67" s="10"/>
      <c r="HLR67" s="10"/>
      <c r="HLS67" s="10"/>
      <c r="HLT67" s="10"/>
      <c r="HLU67" s="10"/>
      <c r="HLV67" s="10"/>
      <c r="HLW67" s="10"/>
      <c r="HLX67" s="10"/>
      <c r="HLY67" s="10"/>
      <c r="HLZ67" s="10"/>
      <c r="HMA67" s="10"/>
      <c r="HMB67" s="10"/>
      <c r="HMC67" s="10"/>
      <c r="HMD67" s="10"/>
      <c r="HME67" s="10"/>
      <c r="HMF67" s="10"/>
      <c r="HMG67" s="10"/>
      <c r="HMH67" s="10"/>
      <c r="HMI67" s="10"/>
      <c r="HMJ67" s="10"/>
      <c r="HMK67" s="10"/>
      <c r="HML67" s="10"/>
      <c r="HMM67" s="10"/>
      <c r="HMN67" s="10"/>
      <c r="HMO67" s="10"/>
      <c r="HMP67" s="10"/>
      <c r="HMQ67" s="10"/>
      <c r="HMR67" s="10"/>
      <c r="HMS67" s="10"/>
      <c r="HMT67" s="10"/>
      <c r="HMU67" s="10"/>
      <c r="HMV67" s="10"/>
      <c r="HMW67" s="10"/>
      <c r="HMX67" s="10"/>
      <c r="HMY67" s="10"/>
      <c r="HMZ67" s="10"/>
      <c r="HNA67" s="10"/>
      <c r="HNB67" s="10"/>
      <c r="HNC67" s="10"/>
      <c r="HND67" s="10"/>
      <c r="HNE67" s="10"/>
      <c r="HNF67" s="10"/>
      <c r="HNG67" s="10"/>
      <c r="HNH67" s="10"/>
      <c r="HNI67" s="10"/>
      <c r="HNJ67" s="10"/>
      <c r="HNK67" s="10"/>
      <c r="HNL67" s="10"/>
      <c r="HNM67" s="10"/>
      <c r="HNN67" s="10"/>
      <c r="HNO67" s="10"/>
      <c r="HNP67" s="10"/>
      <c r="HNQ67" s="10"/>
      <c r="HNR67" s="10"/>
      <c r="HNS67" s="10"/>
      <c r="HNT67" s="10"/>
      <c r="HNU67" s="10"/>
      <c r="HNV67" s="10"/>
      <c r="HNW67" s="10"/>
      <c r="HNX67" s="10"/>
      <c r="HNY67" s="10"/>
      <c r="HNZ67" s="10"/>
      <c r="HOA67" s="10"/>
      <c r="HOB67" s="10"/>
      <c r="HOC67" s="10"/>
      <c r="HOD67" s="10"/>
      <c r="HOE67" s="10"/>
      <c r="HOF67" s="10"/>
      <c r="HOG67" s="10"/>
      <c r="HOH67" s="10"/>
      <c r="HOI67" s="10"/>
      <c r="HOJ67" s="10"/>
      <c r="HOK67" s="10"/>
      <c r="HOL67" s="10"/>
      <c r="HOM67" s="10"/>
      <c r="HON67" s="10"/>
      <c r="HOO67" s="10"/>
      <c r="HOP67" s="10"/>
      <c r="HOQ67" s="10"/>
      <c r="HOR67" s="10"/>
      <c r="HOS67" s="10"/>
      <c r="HOT67" s="10"/>
      <c r="HOU67" s="10"/>
      <c r="HOV67" s="10"/>
      <c r="HOW67" s="10"/>
      <c r="HOX67" s="10"/>
      <c r="HOY67" s="10"/>
      <c r="HOZ67" s="10"/>
      <c r="HPA67" s="10"/>
      <c r="HPB67" s="10"/>
      <c r="HPC67" s="10"/>
      <c r="HPD67" s="10"/>
      <c r="HPE67" s="10"/>
      <c r="HPF67" s="10"/>
      <c r="HPG67" s="10"/>
      <c r="HPH67" s="10"/>
      <c r="HPI67" s="10"/>
      <c r="HPJ67" s="10"/>
      <c r="HPK67" s="10"/>
      <c r="HPL67" s="10"/>
      <c r="HPM67" s="10"/>
      <c r="HPN67" s="10"/>
      <c r="HPO67" s="10"/>
      <c r="HPP67" s="10"/>
      <c r="HPQ67" s="10"/>
      <c r="HPR67" s="10"/>
      <c r="HPS67" s="10"/>
      <c r="HPT67" s="10"/>
      <c r="HPU67" s="10"/>
      <c r="HPV67" s="10"/>
      <c r="HPW67" s="10"/>
      <c r="HPX67" s="10"/>
      <c r="HPY67" s="10"/>
      <c r="HPZ67" s="10"/>
      <c r="HQA67" s="10"/>
      <c r="HQB67" s="10"/>
      <c r="HQC67" s="10"/>
      <c r="HQD67" s="10"/>
      <c r="HQE67" s="10"/>
      <c r="HQF67" s="10"/>
      <c r="HQG67" s="10"/>
      <c r="HQH67" s="10"/>
      <c r="HQI67" s="10"/>
      <c r="HQJ67" s="10"/>
      <c r="HQK67" s="10"/>
      <c r="HQL67" s="10"/>
      <c r="HQM67" s="10"/>
      <c r="HQN67" s="10"/>
      <c r="HQO67" s="10"/>
      <c r="HQP67" s="10"/>
      <c r="HQQ67" s="10"/>
      <c r="HQR67" s="10"/>
      <c r="HQS67" s="10"/>
      <c r="HQT67" s="10"/>
      <c r="HQU67" s="10"/>
      <c r="HQV67" s="10"/>
      <c r="HQW67" s="10"/>
      <c r="HQX67" s="10"/>
      <c r="HQY67" s="10"/>
      <c r="HQZ67" s="10"/>
      <c r="HRA67" s="10"/>
      <c r="HRB67" s="10"/>
      <c r="HRC67" s="10"/>
      <c r="HRD67" s="10"/>
      <c r="HRE67" s="10"/>
      <c r="HRF67" s="10"/>
      <c r="HRG67" s="10"/>
      <c r="HRH67" s="10"/>
      <c r="HRI67" s="10"/>
      <c r="HRJ67" s="10"/>
      <c r="HRK67" s="10"/>
      <c r="HRL67" s="10"/>
      <c r="HRM67" s="10"/>
      <c r="HRN67" s="10"/>
      <c r="HRO67" s="10"/>
      <c r="HRP67" s="10"/>
      <c r="HRQ67" s="10"/>
      <c r="HRR67" s="10"/>
      <c r="HRS67" s="10"/>
      <c r="HRT67" s="10"/>
      <c r="HRU67" s="10"/>
      <c r="HRV67" s="10"/>
      <c r="HRW67" s="10"/>
      <c r="HRX67" s="10"/>
      <c r="HRY67" s="10"/>
      <c r="HRZ67" s="10"/>
      <c r="HSA67" s="10"/>
      <c r="HSB67" s="10"/>
      <c r="HSC67" s="10"/>
      <c r="HSD67" s="10"/>
      <c r="HSE67" s="10"/>
      <c r="HSF67" s="10"/>
      <c r="HSG67" s="10"/>
      <c r="HSH67" s="10"/>
      <c r="HSI67" s="10"/>
      <c r="HSJ67" s="10"/>
      <c r="HSK67" s="10"/>
      <c r="HSL67" s="10"/>
      <c r="HSM67" s="10"/>
      <c r="HSN67" s="10"/>
      <c r="HSO67" s="10"/>
      <c r="HSP67" s="10"/>
      <c r="HSQ67" s="10"/>
      <c r="HSR67" s="10"/>
      <c r="HSS67" s="10"/>
      <c r="HST67" s="10"/>
      <c r="HSU67" s="10"/>
      <c r="HSV67" s="10"/>
      <c r="HSW67" s="10"/>
      <c r="HSX67" s="10"/>
      <c r="HSY67" s="10"/>
      <c r="HSZ67" s="10"/>
      <c r="HTA67" s="10"/>
      <c r="HTB67" s="10"/>
      <c r="HTC67" s="10"/>
      <c r="HTD67" s="10"/>
      <c r="HTE67" s="10"/>
      <c r="HTF67" s="10"/>
      <c r="HTG67" s="10"/>
      <c r="HTH67" s="10"/>
      <c r="HTI67" s="10"/>
      <c r="HTJ67" s="10"/>
      <c r="HTK67" s="10"/>
      <c r="HTL67" s="10"/>
      <c r="HTM67" s="10"/>
      <c r="HTN67" s="10"/>
      <c r="HTO67" s="10"/>
      <c r="HTP67" s="10"/>
      <c r="HTQ67" s="10"/>
      <c r="HTR67" s="10"/>
      <c r="HTS67" s="10"/>
      <c r="HTT67" s="10"/>
      <c r="HTU67" s="10"/>
      <c r="HTV67" s="10"/>
      <c r="HTW67" s="10"/>
      <c r="HTX67" s="10"/>
      <c r="HTY67" s="10"/>
      <c r="HTZ67" s="10"/>
      <c r="HUA67" s="10"/>
      <c r="HUB67" s="10"/>
      <c r="HUC67" s="10"/>
      <c r="HUD67" s="10"/>
      <c r="HUE67" s="10"/>
      <c r="HUF67" s="10"/>
      <c r="HUG67" s="10"/>
      <c r="HUH67" s="10"/>
      <c r="HUI67" s="10"/>
      <c r="HUJ67" s="10"/>
      <c r="HUK67" s="10"/>
      <c r="HUL67" s="10"/>
      <c r="HUM67" s="10"/>
      <c r="HUN67" s="10"/>
      <c r="HUO67" s="10"/>
      <c r="HUP67" s="10"/>
      <c r="HUQ67" s="10"/>
      <c r="HUR67" s="10"/>
      <c r="HUS67" s="10"/>
      <c r="HUT67" s="10"/>
      <c r="HUU67" s="10"/>
      <c r="HUV67" s="10"/>
      <c r="HUW67" s="10"/>
      <c r="HUX67" s="10"/>
      <c r="HUY67" s="10"/>
      <c r="HUZ67" s="10"/>
      <c r="HVA67" s="10"/>
      <c r="HVB67" s="10"/>
      <c r="HVC67" s="10"/>
      <c r="HVD67" s="10"/>
      <c r="HVE67" s="10"/>
      <c r="HVF67" s="10"/>
      <c r="HVG67" s="10"/>
      <c r="HVH67" s="10"/>
      <c r="HVI67" s="10"/>
      <c r="HVJ67" s="10"/>
      <c r="HVK67" s="10"/>
      <c r="HVL67" s="10"/>
      <c r="HVM67" s="10"/>
      <c r="HVN67" s="10"/>
      <c r="HVO67" s="10"/>
      <c r="HVP67" s="10"/>
      <c r="HVQ67" s="10"/>
      <c r="HVR67" s="10"/>
      <c r="HVS67" s="10"/>
      <c r="HVT67" s="10"/>
      <c r="HVU67" s="10"/>
      <c r="HVV67" s="10"/>
      <c r="HVW67" s="10"/>
      <c r="HVX67" s="10"/>
      <c r="HVY67" s="10"/>
      <c r="HVZ67" s="10"/>
      <c r="HWA67" s="10"/>
      <c r="HWB67" s="10"/>
      <c r="HWC67" s="10"/>
      <c r="HWD67" s="10"/>
      <c r="HWE67" s="10"/>
      <c r="HWF67" s="10"/>
      <c r="HWG67" s="10"/>
      <c r="HWH67" s="10"/>
      <c r="HWI67" s="10"/>
      <c r="HWJ67" s="10"/>
      <c r="HWK67" s="10"/>
      <c r="HWL67" s="10"/>
      <c r="HWM67" s="10"/>
      <c r="HWN67" s="10"/>
      <c r="HWO67" s="10"/>
      <c r="HWP67" s="10"/>
      <c r="HWQ67" s="10"/>
      <c r="HWR67" s="10"/>
      <c r="HWS67" s="10"/>
      <c r="HWT67" s="10"/>
      <c r="HWU67" s="10"/>
      <c r="HWV67" s="10"/>
      <c r="HWW67" s="10"/>
      <c r="HWX67" s="10"/>
      <c r="HWY67" s="10"/>
      <c r="HWZ67" s="10"/>
      <c r="HXA67" s="10"/>
      <c r="HXB67" s="10"/>
      <c r="HXC67" s="10"/>
      <c r="HXD67" s="10"/>
      <c r="HXE67" s="10"/>
      <c r="HXF67" s="10"/>
      <c r="HXG67" s="10"/>
      <c r="HXH67" s="10"/>
      <c r="HXI67" s="10"/>
      <c r="HXJ67" s="10"/>
      <c r="HXK67" s="10"/>
      <c r="HXL67" s="10"/>
      <c r="HXM67" s="10"/>
      <c r="HXN67" s="10"/>
      <c r="HXO67" s="10"/>
      <c r="HXP67" s="10"/>
      <c r="HXQ67" s="10"/>
      <c r="HXR67" s="10"/>
      <c r="HXS67" s="10"/>
      <c r="HXT67" s="10"/>
      <c r="HXU67" s="10"/>
      <c r="HXV67" s="10"/>
      <c r="HXW67" s="10"/>
      <c r="HXX67" s="10"/>
      <c r="HXY67" s="10"/>
      <c r="HXZ67" s="10"/>
      <c r="HYA67" s="10"/>
      <c r="HYB67" s="10"/>
      <c r="HYC67" s="10"/>
      <c r="HYD67" s="10"/>
      <c r="HYE67" s="10"/>
      <c r="HYF67" s="10"/>
      <c r="HYG67" s="10"/>
      <c r="HYH67" s="10"/>
      <c r="HYI67" s="10"/>
      <c r="HYJ67" s="10"/>
      <c r="HYK67" s="10"/>
      <c r="HYL67" s="10"/>
      <c r="HYM67" s="10"/>
      <c r="HYN67" s="10"/>
      <c r="HYO67" s="10"/>
      <c r="HYP67" s="10"/>
      <c r="HYQ67" s="10"/>
      <c r="HYR67" s="10"/>
      <c r="HYS67" s="10"/>
      <c r="HYT67" s="10"/>
      <c r="HYU67" s="10"/>
      <c r="HYV67" s="10"/>
      <c r="HYW67" s="10"/>
      <c r="HYX67" s="10"/>
      <c r="HYY67" s="10"/>
      <c r="HYZ67" s="10"/>
      <c r="HZA67" s="10"/>
      <c r="HZB67" s="10"/>
      <c r="HZC67" s="10"/>
      <c r="HZD67" s="10"/>
      <c r="HZE67" s="10"/>
      <c r="HZF67" s="10"/>
      <c r="HZG67" s="10"/>
      <c r="HZH67" s="10"/>
      <c r="HZI67" s="10"/>
      <c r="HZJ67" s="10"/>
      <c r="HZK67" s="10"/>
      <c r="HZL67" s="10"/>
      <c r="HZM67" s="10"/>
      <c r="HZN67" s="10"/>
      <c r="HZO67" s="10"/>
      <c r="HZP67" s="10"/>
      <c r="HZQ67" s="10"/>
      <c r="HZR67" s="10"/>
      <c r="HZS67" s="10"/>
      <c r="HZT67" s="10"/>
      <c r="HZU67" s="10"/>
      <c r="HZV67" s="10"/>
      <c r="HZW67" s="10"/>
      <c r="HZX67" s="10"/>
      <c r="HZY67" s="10"/>
      <c r="HZZ67" s="10"/>
      <c r="IAA67" s="10"/>
      <c r="IAB67" s="10"/>
      <c r="IAC67" s="10"/>
      <c r="IAD67" s="10"/>
      <c r="IAE67" s="10"/>
      <c r="IAF67" s="10"/>
      <c r="IAG67" s="10"/>
      <c r="IAH67" s="10"/>
      <c r="IAI67" s="10"/>
      <c r="IAJ67" s="10"/>
      <c r="IAK67" s="10"/>
      <c r="IAL67" s="10"/>
      <c r="IAM67" s="10"/>
      <c r="IAN67" s="10"/>
      <c r="IAO67" s="10"/>
      <c r="IAP67" s="10"/>
      <c r="IAQ67" s="10"/>
      <c r="IAR67" s="10"/>
      <c r="IAS67" s="10"/>
      <c r="IAT67" s="10"/>
      <c r="IAU67" s="10"/>
      <c r="IAV67" s="10"/>
      <c r="IAW67" s="10"/>
      <c r="IAX67" s="10"/>
      <c r="IAY67" s="10"/>
      <c r="IAZ67" s="10"/>
      <c r="IBA67" s="10"/>
      <c r="IBB67" s="10"/>
      <c r="IBC67" s="10"/>
      <c r="IBD67" s="10"/>
      <c r="IBE67" s="10"/>
      <c r="IBF67" s="10"/>
      <c r="IBG67" s="10"/>
      <c r="IBH67" s="10"/>
      <c r="IBI67" s="10"/>
      <c r="IBJ67" s="10"/>
      <c r="IBK67" s="10"/>
      <c r="IBL67" s="10"/>
      <c r="IBM67" s="10"/>
      <c r="IBN67" s="10"/>
      <c r="IBO67" s="10"/>
      <c r="IBP67" s="10"/>
      <c r="IBQ67" s="10"/>
      <c r="IBR67" s="10"/>
      <c r="IBS67" s="10"/>
      <c r="IBT67" s="10"/>
      <c r="IBU67" s="10"/>
      <c r="IBV67" s="10"/>
      <c r="IBW67" s="10"/>
      <c r="IBX67" s="10"/>
      <c r="IBY67" s="10"/>
      <c r="IBZ67" s="10"/>
      <c r="ICA67" s="10"/>
      <c r="ICB67" s="10"/>
      <c r="ICC67" s="10"/>
      <c r="ICD67" s="10"/>
      <c r="ICE67" s="10"/>
      <c r="ICF67" s="10"/>
      <c r="ICG67" s="10"/>
      <c r="ICH67" s="10"/>
      <c r="ICI67" s="10"/>
      <c r="ICJ67" s="10"/>
      <c r="ICK67" s="10"/>
      <c r="ICL67" s="10"/>
      <c r="ICM67" s="10"/>
      <c r="ICN67" s="10"/>
      <c r="ICO67" s="10"/>
      <c r="ICP67" s="10"/>
      <c r="ICQ67" s="10"/>
      <c r="ICR67" s="10"/>
      <c r="ICS67" s="10"/>
      <c r="ICT67" s="10"/>
      <c r="ICU67" s="10"/>
      <c r="ICV67" s="10"/>
      <c r="ICW67" s="10"/>
      <c r="ICX67" s="10"/>
      <c r="ICY67" s="10"/>
      <c r="ICZ67" s="10"/>
      <c r="IDA67" s="10"/>
      <c r="IDB67" s="10"/>
      <c r="IDC67" s="10"/>
      <c r="IDD67" s="10"/>
      <c r="IDE67" s="10"/>
      <c r="IDF67" s="10"/>
      <c r="IDG67" s="10"/>
      <c r="IDH67" s="10"/>
      <c r="IDI67" s="10"/>
      <c r="IDJ67" s="10"/>
      <c r="IDK67" s="10"/>
      <c r="IDL67" s="10"/>
      <c r="IDM67" s="10"/>
      <c r="IDN67" s="10"/>
      <c r="IDO67" s="10"/>
      <c r="IDP67" s="10"/>
      <c r="IDQ67" s="10"/>
      <c r="IDR67" s="10"/>
      <c r="IDS67" s="10"/>
      <c r="IDT67" s="10"/>
      <c r="IDU67" s="10"/>
      <c r="IDV67" s="10"/>
      <c r="IDW67" s="10"/>
      <c r="IDX67" s="10"/>
      <c r="IDY67" s="10"/>
      <c r="IDZ67" s="10"/>
      <c r="IEA67" s="10"/>
      <c r="IEB67" s="10"/>
      <c r="IEC67" s="10"/>
      <c r="IED67" s="10"/>
      <c r="IEE67" s="10"/>
      <c r="IEF67" s="10"/>
      <c r="IEG67" s="10"/>
      <c r="IEH67" s="10"/>
      <c r="IEI67" s="10"/>
      <c r="IEJ67" s="10"/>
      <c r="IEK67" s="10"/>
      <c r="IEL67" s="10"/>
      <c r="IEM67" s="10"/>
      <c r="IEN67" s="10"/>
      <c r="IEO67" s="10"/>
      <c r="IEP67" s="10"/>
      <c r="IEQ67" s="10"/>
      <c r="IER67" s="10"/>
      <c r="IES67" s="10"/>
      <c r="IET67" s="10"/>
      <c r="IEU67" s="10"/>
      <c r="IEV67" s="10"/>
      <c r="IEW67" s="10"/>
      <c r="IEX67" s="10"/>
      <c r="IEY67" s="10"/>
      <c r="IEZ67" s="10"/>
      <c r="IFA67" s="10"/>
      <c r="IFB67" s="10"/>
      <c r="IFC67" s="10"/>
      <c r="IFD67" s="10"/>
      <c r="IFE67" s="10"/>
      <c r="IFF67" s="10"/>
      <c r="IFG67" s="10"/>
      <c r="IFH67" s="10"/>
      <c r="IFI67" s="10"/>
      <c r="IFJ67" s="10"/>
      <c r="IFK67" s="10"/>
      <c r="IFL67" s="10"/>
      <c r="IFM67" s="10"/>
      <c r="IFN67" s="10"/>
      <c r="IFO67" s="10"/>
      <c r="IFP67" s="10"/>
      <c r="IFQ67" s="10"/>
      <c r="IFR67" s="10"/>
      <c r="IFS67" s="10"/>
      <c r="IFT67" s="10"/>
      <c r="IFU67" s="10"/>
      <c r="IFV67" s="10"/>
      <c r="IFW67" s="10"/>
      <c r="IFX67" s="10"/>
      <c r="IFY67" s="10"/>
      <c r="IFZ67" s="10"/>
      <c r="IGA67" s="10"/>
      <c r="IGB67" s="10"/>
      <c r="IGC67" s="10"/>
      <c r="IGD67" s="10"/>
      <c r="IGE67" s="10"/>
      <c r="IGF67" s="10"/>
      <c r="IGG67" s="10"/>
      <c r="IGH67" s="10"/>
      <c r="IGI67" s="10"/>
      <c r="IGJ67" s="10"/>
      <c r="IGK67" s="10"/>
      <c r="IGL67" s="10"/>
      <c r="IGM67" s="10"/>
      <c r="IGN67" s="10"/>
      <c r="IGO67" s="10"/>
      <c r="IGP67" s="10"/>
      <c r="IGQ67" s="10"/>
      <c r="IGR67" s="10"/>
      <c r="IGS67" s="10"/>
      <c r="IGT67" s="10"/>
      <c r="IGU67" s="10"/>
      <c r="IGV67" s="10"/>
      <c r="IGW67" s="10"/>
      <c r="IGX67" s="10"/>
      <c r="IGY67" s="10"/>
      <c r="IGZ67" s="10"/>
      <c r="IHA67" s="10"/>
      <c r="IHB67" s="10"/>
      <c r="IHC67" s="10"/>
      <c r="IHD67" s="10"/>
      <c r="IHE67" s="10"/>
      <c r="IHF67" s="10"/>
      <c r="IHG67" s="10"/>
      <c r="IHH67" s="10"/>
      <c r="IHI67" s="10"/>
      <c r="IHJ67" s="10"/>
      <c r="IHK67" s="10"/>
      <c r="IHL67" s="10"/>
      <c r="IHM67" s="10"/>
      <c r="IHN67" s="10"/>
      <c r="IHO67" s="10"/>
      <c r="IHP67" s="10"/>
      <c r="IHQ67" s="10"/>
      <c r="IHR67" s="10"/>
      <c r="IHS67" s="10"/>
      <c r="IHT67" s="10"/>
      <c r="IHU67" s="10"/>
      <c r="IHV67" s="10"/>
      <c r="IHW67" s="10"/>
      <c r="IHX67" s="10"/>
      <c r="IHY67" s="10"/>
      <c r="IHZ67" s="10"/>
      <c r="IIA67" s="10"/>
      <c r="IIB67" s="10"/>
      <c r="IIC67" s="10"/>
      <c r="IID67" s="10"/>
      <c r="IIE67" s="10"/>
      <c r="IIF67" s="10"/>
      <c r="IIG67" s="10"/>
      <c r="IIH67" s="10"/>
      <c r="III67" s="10"/>
      <c r="IIJ67" s="10"/>
      <c r="IIK67" s="10"/>
      <c r="IIL67" s="10"/>
      <c r="IIM67" s="10"/>
      <c r="IIN67" s="10"/>
      <c r="IIO67" s="10"/>
      <c r="IIP67" s="10"/>
      <c r="IIQ67" s="10"/>
      <c r="IIR67" s="10"/>
      <c r="IIS67" s="10"/>
      <c r="IIT67" s="10"/>
      <c r="IIU67" s="10"/>
      <c r="IIV67" s="10"/>
      <c r="IIW67" s="10"/>
      <c r="IIX67" s="10"/>
      <c r="IIY67" s="10"/>
      <c r="IIZ67" s="10"/>
      <c r="IJA67" s="10"/>
      <c r="IJB67" s="10"/>
      <c r="IJC67" s="10"/>
      <c r="IJD67" s="10"/>
      <c r="IJE67" s="10"/>
      <c r="IJF67" s="10"/>
      <c r="IJG67" s="10"/>
      <c r="IJH67" s="10"/>
      <c r="IJI67" s="10"/>
      <c r="IJJ67" s="10"/>
      <c r="IJK67" s="10"/>
      <c r="IJL67" s="10"/>
      <c r="IJM67" s="10"/>
      <c r="IJN67" s="10"/>
      <c r="IJO67" s="10"/>
      <c r="IJP67" s="10"/>
      <c r="IJQ67" s="10"/>
      <c r="IJR67" s="10"/>
      <c r="IJS67" s="10"/>
      <c r="IJT67" s="10"/>
      <c r="IJU67" s="10"/>
      <c r="IJV67" s="10"/>
      <c r="IJW67" s="10"/>
      <c r="IJX67" s="10"/>
      <c r="IJY67" s="10"/>
      <c r="IJZ67" s="10"/>
      <c r="IKA67" s="10"/>
      <c r="IKB67" s="10"/>
      <c r="IKC67" s="10"/>
      <c r="IKD67" s="10"/>
      <c r="IKE67" s="10"/>
      <c r="IKF67" s="10"/>
      <c r="IKG67" s="10"/>
      <c r="IKH67" s="10"/>
      <c r="IKI67" s="10"/>
      <c r="IKJ67" s="10"/>
      <c r="IKK67" s="10"/>
      <c r="IKL67" s="10"/>
      <c r="IKM67" s="10"/>
      <c r="IKN67" s="10"/>
      <c r="IKO67" s="10"/>
      <c r="IKP67" s="10"/>
      <c r="IKQ67" s="10"/>
      <c r="IKR67" s="10"/>
      <c r="IKS67" s="10"/>
      <c r="IKT67" s="10"/>
      <c r="IKU67" s="10"/>
      <c r="IKV67" s="10"/>
      <c r="IKW67" s="10"/>
      <c r="IKX67" s="10"/>
      <c r="IKY67" s="10"/>
      <c r="IKZ67" s="10"/>
      <c r="ILA67" s="10"/>
      <c r="ILB67" s="10"/>
      <c r="ILC67" s="10"/>
      <c r="ILD67" s="10"/>
      <c r="ILE67" s="10"/>
      <c r="ILF67" s="10"/>
      <c r="ILG67" s="10"/>
      <c r="ILH67" s="10"/>
      <c r="ILI67" s="10"/>
      <c r="ILJ67" s="10"/>
      <c r="ILK67" s="10"/>
      <c r="ILL67" s="10"/>
      <c r="ILM67" s="10"/>
      <c r="ILN67" s="10"/>
      <c r="ILO67" s="10"/>
      <c r="ILP67" s="10"/>
      <c r="ILQ67" s="10"/>
      <c r="ILR67" s="10"/>
      <c r="ILS67" s="10"/>
      <c r="ILT67" s="10"/>
      <c r="ILU67" s="10"/>
      <c r="ILV67" s="10"/>
      <c r="ILW67" s="10"/>
      <c r="ILX67" s="10"/>
      <c r="ILY67" s="10"/>
      <c r="ILZ67" s="10"/>
      <c r="IMA67" s="10"/>
      <c r="IMB67" s="10"/>
      <c r="IMC67" s="10"/>
      <c r="IMD67" s="10"/>
      <c r="IME67" s="10"/>
      <c r="IMF67" s="10"/>
      <c r="IMG67" s="10"/>
      <c r="IMH67" s="10"/>
      <c r="IMI67" s="10"/>
      <c r="IMJ67" s="10"/>
      <c r="IMK67" s="10"/>
      <c r="IML67" s="10"/>
      <c r="IMM67" s="10"/>
      <c r="IMN67" s="10"/>
      <c r="IMO67" s="10"/>
      <c r="IMP67" s="10"/>
      <c r="IMQ67" s="10"/>
      <c r="IMR67" s="10"/>
      <c r="IMS67" s="10"/>
      <c r="IMT67" s="10"/>
      <c r="IMU67" s="10"/>
      <c r="IMV67" s="10"/>
      <c r="IMW67" s="10"/>
      <c r="IMX67" s="10"/>
      <c r="IMY67" s="10"/>
      <c r="IMZ67" s="10"/>
      <c r="INA67" s="10"/>
      <c r="INB67" s="10"/>
      <c r="INC67" s="10"/>
      <c r="IND67" s="10"/>
      <c r="INE67" s="10"/>
      <c r="INF67" s="10"/>
      <c r="ING67" s="10"/>
      <c r="INH67" s="10"/>
      <c r="INI67" s="10"/>
      <c r="INJ67" s="10"/>
      <c r="INK67" s="10"/>
      <c r="INL67" s="10"/>
      <c r="INM67" s="10"/>
      <c r="INN67" s="10"/>
      <c r="INO67" s="10"/>
      <c r="INP67" s="10"/>
      <c r="INQ67" s="10"/>
      <c r="INR67" s="10"/>
      <c r="INS67" s="10"/>
      <c r="INT67" s="10"/>
      <c r="INU67" s="10"/>
      <c r="INV67" s="10"/>
      <c r="INW67" s="10"/>
      <c r="INX67" s="10"/>
      <c r="INY67" s="10"/>
      <c r="INZ67" s="10"/>
      <c r="IOA67" s="10"/>
      <c r="IOB67" s="10"/>
      <c r="IOC67" s="10"/>
      <c r="IOD67" s="10"/>
      <c r="IOE67" s="10"/>
      <c r="IOF67" s="10"/>
      <c r="IOG67" s="10"/>
      <c r="IOH67" s="10"/>
      <c r="IOI67" s="10"/>
      <c r="IOJ67" s="10"/>
      <c r="IOK67" s="10"/>
      <c r="IOL67" s="10"/>
      <c r="IOM67" s="10"/>
      <c r="ION67" s="10"/>
      <c r="IOO67" s="10"/>
      <c r="IOP67" s="10"/>
      <c r="IOQ67" s="10"/>
      <c r="IOR67" s="10"/>
      <c r="IOS67" s="10"/>
      <c r="IOT67" s="10"/>
      <c r="IOU67" s="10"/>
      <c r="IOV67" s="10"/>
      <c r="IOW67" s="10"/>
      <c r="IOX67" s="10"/>
      <c r="IOY67" s="10"/>
      <c r="IOZ67" s="10"/>
      <c r="IPA67" s="10"/>
      <c r="IPB67" s="10"/>
      <c r="IPC67" s="10"/>
      <c r="IPD67" s="10"/>
      <c r="IPE67" s="10"/>
      <c r="IPF67" s="10"/>
      <c r="IPG67" s="10"/>
      <c r="IPH67" s="10"/>
      <c r="IPI67" s="10"/>
      <c r="IPJ67" s="10"/>
      <c r="IPK67" s="10"/>
      <c r="IPL67" s="10"/>
      <c r="IPM67" s="10"/>
      <c r="IPN67" s="10"/>
      <c r="IPO67" s="10"/>
      <c r="IPP67" s="10"/>
      <c r="IPQ67" s="10"/>
      <c r="IPR67" s="10"/>
      <c r="IPS67" s="10"/>
      <c r="IPT67" s="10"/>
      <c r="IPU67" s="10"/>
      <c r="IPV67" s="10"/>
      <c r="IPW67" s="10"/>
      <c r="IPX67" s="10"/>
      <c r="IPY67" s="10"/>
      <c r="IPZ67" s="10"/>
      <c r="IQA67" s="10"/>
      <c r="IQB67" s="10"/>
      <c r="IQC67" s="10"/>
      <c r="IQD67" s="10"/>
      <c r="IQE67" s="10"/>
      <c r="IQF67" s="10"/>
      <c r="IQG67" s="10"/>
      <c r="IQH67" s="10"/>
      <c r="IQI67" s="10"/>
      <c r="IQJ67" s="10"/>
      <c r="IQK67" s="10"/>
      <c r="IQL67" s="10"/>
      <c r="IQM67" s="10"/>
      <c r="IQN67" s="10"/>
      <c r="IQO67" s="10"/>
      <c r="IQP67" s="10"/>
      <c r="IQQ67" s="10"/>
      <c r="IQR67" s="10"/>
      <c r="IQS67" s="10"/>
      <c r="IQT67" s="10"/>
      <c r="IQU67" s="10"/>
      <c r="IQV67" s="10"/>
      <c r="IQW67" s="10"/>
      <c r="IQX67" s="10"/>
      <c r="IQY67" s="10"/>
      <c r="IQZ67" s="10"/>
      <c r="IRA67" s="10"/>
      <c r="IRB67" s="10"/>
      <c r="IRC67" s="10"/>
      <c r="IRD67" s="10"/>
      <c r="IRE67" s="10"/>
      <c r="IRF67" s="10"/>
      <c r="IRG67" s="10"/>
      <c r="IRH67" s="10"/>
      <c r="IRI67" s="10"/>
      <c r="IRJ67" s="10"/>
      <c r="IRK67" s="10"/>
      <c r="IRL67" s="10"/>
      <c r="IRM67" s="10"/>
      <c r="IRN67" s="10"/>
      <c r="IRO67" s="10"/>
      <c r="IRP67" s="10"/>
      <c r="IRQ67" s="10"/>
      <c r="IRR67" s="10"/>
      <c r="IRS67" s="10"/>
      <c r="IRT67" s="10"/>
      <c r="IRU67" s="10"/>
      <c r="IRV67" s="10"/>
      <c r="IRW67" s="10"/>
      <c r="IRX67" s="10"/>
      <c r="IRY67" s="10"/>
      <c r="IRZ67" s="10"/>
      <c r="ISA67" s="10"/>
      <c r="ISB67" s="10"/>
      <c r="ISC67" s="10"/>
      <c r="ISD67" s="10"/>
      <c r="ISE67" s="10"/>
      <c r="ISF67" s="10"/>
      <c r="ISG67" s="10"/>
      <c r="ISH67" s="10"/>
      <c r="ISI67" s="10"/>
      <c r="ISJ67" s="10"/>
      <c r="ISK67" s="10"/>
      <c r="ISL67" s="10"/>
      <c r="ISM67" s="10"/>
      <c r="ISN67" s="10"/>
      <c r="ISO67" s="10"/>
      <c r="ISP67" s="10"/>
      <c r="ISQ67" s="10"/>
      <c r="ISR67" s="10"/>
      <c r="ISS67" s="10"/>
      <c r="IST67" s="10"/>
      <c r="ISU67" s="10"/>
      <c r="ISV67" s="10"/>
      <c r="ISW67" s="10"/>
      <c r="ISX67" s="10"/>
      <c r="ISY67" s="10"/>
      <c r="ISZ67" s="10"/>
      <c r="ITA67" s="10"/>
      <c r="ITB67" s="10"/>
      <c r="ITC67" s="10"/>
      <c r="ITD67" s="10"/>
      <c r="ITE67" s="10"/>
      <c r="ITF67" s="10"/>
      <c r="ITG67" s="10"/>
      <c r="ITH67" s="10"/>
      <c r="ITI67" s="10"/>
      <c r="ITJ67" s="10"/>
      <c r="ITK67" s="10"/>
      <c r="ITL67" s="10"/>
      <c r="ITM67" s="10"/>
      <c r="ITN67" s="10"/>
      <c r="ITO67" s="10"/>
      <c r="ITP67" s="10"/>
      <c r="ITQ67" s="10"/>
      <c r="ITR67" s="10"/>
      <c r="ITS67" s="10"/>
      <c r="ITT67" s="10"/>
      <c r="ITU67" s="10"/>
      <c r="ITV67" s="10"/>
      <c r="ITW67" s="10"/>
      <c r="ITX67" s="10"/>
      <c r="ITY67" s="10"/>
      <c r="ITZ67" s="10"/>
      <c r="IUA67" s="10"/>
      <c r="IUB67" s="10"/>
      <c r="IUC67" s="10"/>
      <c r="IUD67" s="10"/>
      <c r="IUE67" s="10"/>
      <c r="IUF67" s="10"/>
      <c r="IUG67" s="10"/>
      <c r="IUH67" s="10"/>
      <c r="IUI67" s="10"/>
      <c r="IUJ67" s="10"/>
      <c r="IUK67" s="10"/>
      <c r="IUL67" s="10"/>
      <c r="IUM67" s="10"/>
      <c r="IUN67" s="10"/>
      <c r="IUO67" s="10"/>
      <c r="IUP67" s="10"/>
      <c r="IUQ67" s="10"/>
      <c r="IUR67" s="10"/>
      <c r="IUS67" s="10"/>
      <c r="IUT67" s="10"/>
      <c r="IUU67" s="10"/>
      <c r="IUV67" s="10"/>
      <c r="IUW67" s="10"/>
      <c r="IUX67" s="10"/>
      <c r="IUY67" s="10"/>
      <c r="IUZ67" s="10"/>
      <c r="IVA67" s="10"/>
      <c r="IVB67" s="10"/>
      <c r="IVC67" s="10"/>
      <c r="IVD67" s="10"/>
      <c r="IVE67" s="10"/>
      <c r="IVF67" s="10"/>
      <c r="IVG67" s="10"/>
      <c r="IVH67" s="10"/>
      <c r="IVI67" s="10"/>
      <c r="IVJ67" s="10"/>
      <c r="IVK67" s="10"/>
      <c r="IVL67" s="10"/>
      <c r="IVM67" s="10"/>
      <c r="IVN67" s="10"/>
      <c r="IVO67" s="10"/>
      <c r="IVP67" s="10"/>
      <c r="IVQ67" s="10"/>
      <c r="IVR67" s="10"/>
      <c r="IVS67" s="10"/>
      <c r="IVT67" s="10"/>
      <c r="IVU67" s="10"/>
      <c r="IVV67" s="10"/>
      <c r="IVW67" s="10"/>
      <c r="IVX67" s="10"/>
      <c r="IVY67" s="10"/>
      <c r="IVZ67" s="10"/>
      <c r="IWA67" s="10"/>
      <c r="IWB67" s="10"/>
      <c r="IWC67" s="10"/>
      <c r="IWD67" s="10"/>
      <c r="IWE67" s="10"/>
      <c r="IWF67" s="10"/>
      <c r="IWG67" s="10"/>
      <c r="IWH67" s="10"/>
      <c r="IWI67" s="10"/>
      <c r="IWJ67" s="10"/>
      <c r="IWK67" s="10"/>
      <c r="IWL67" s="10"/>
      <c r="IWM67" s="10"/>
      <c r="IWN67" s="10"/>
      <c r="IWO67" s="10"/>
      <c r="IWP67" s="10"/>
      <c r="IWQ67" s="10"/>
      <c r="IWR67" s="10"/>
      <c r="IWS67" s="10"/>
      <c r="IWT67" s="10"/>
      <c r="IWU67" s="10"/>
      <c r="IWV67" s="10"/>
      <c r="IWW67" s="10"/>
      <c r="IWX67" s="10"/>
      <c r="IWY67" s="10"/>
      <c r="IWZ67" s="10"/>
      <c r="IXA67" s="10"/>
      <c r="IXB67" s="10"/>
      <c r="IXC67" s="10"/>
      <c r="IXD67" s="10"/>
      <c r="IXE67" s="10"/>
      <c r="IXF67" s="10"/>
      <c r="IXG67" s="10"/>
      <c r="IXH67" s="10"/>
      <c r="IXI67" s="10"/>
      <c r="IXJ67" s="10"/>
      <c r="IXK67" s="10"/>
      <c r="IXL67" s="10"/>
      <c r="IXM67" s="10"/>
      <c r="IXN67" s="10"/>
      <c r="IXO67" s="10"/>
      <c r="IXP67" s="10"/>
      <c r="IXQ67" s="10"/>
      <c r="IXR67" s="10"/>
      <c r="IXS67" s="10"/>
      <c r="IXT67" s="10"/>
      <c r="IXU67" s="10"/>
      <c r="IXV67" s="10"/>
      <c r="IXW67" s="10"/>
      <c r="IXX67" s="10"/>
      <c r="IXY67" s="10"/>
      <c r="IXZ67" s="10"/>
      <c r="IYA67" s="10"/>
      <c r="IYB67" s="10"/>
      <c r="IYC67" s="10"/>
      <c r="IYD67" s="10"/>
      <c r="IYE67" s="10"/>
      <c r="IYF67" s="10"/>
      <c r="IYG67" s="10"/>
      <c r="IYH67" s="10"/>
      <c r="IYI67" s="10"/>
      <c r="IYJ67" s="10"/>
      <c r="IYK67" s="10"/>
      <c r="IYL67" s="10"/>
      <c r="IYM67" s="10"/>
      <c r="IYN67" s="10"/>
      <c r="IYO67" s="10"/>
      <c r="IYP67" s="10"/>
      <c r="IYQ67" s="10"/>
      <c r="IYR67" s="10"/>
      <c r="IYS67" s="10"/>
      <c r="IYT67" s="10"/>
      <c r="IYU67" s="10"/>
      <c r="IYV67" s="10"/>
      <c r="IYW67" s="10"/>
      <c r="IYX67" s="10"/>
      <c r="IYY67" s="10"/>
      <c r="IYZ67" s="10"/>
      <c r="IZA67" s="10"/>
      <c r="IZB67" s="10"/>
      <c r="IZC67" s="10"/>
      <c r="IZD67" s="10"/>
      <c r="IZE67" s="10"/>
      <c r="IZF67" s="10"/>
      <c r="IZG67" s="10"/>
      <c r="IZH67" s="10"/>
      <c r="IZI67" s="10"/>
      <c r="IZJ67" s="10"/>
      <c r="IZK67" s="10"/>
      <c r="IZL67" s="10"/>
      <c r="IZM67" s="10"/>
      <c r="IZN67" s="10"/>
      <c r="IZO67" s="10"/>
      <c r="IZP67" s="10"/>
      <c r="IZQ67" s="10"/>
      <c r="IZR67" s="10"/>
      <c r="IZS67" s="10"/>
      <c r="IZT67" s="10"/>
      <c r="IZU67" s="10"/>
      <c r="IZV67" s="10"/>
      <c r="IZW67" s="10"/>
      <c r="IZX67" s="10"/>
      <c r="IZY67" s="10"/>
      <c r="IZZ67" s="10"/>
      <c r="JAA67" s="10"/>
      <c r="JAB67" s="10"/>
      <c r="JAC67" s="10"/>
      <c r="JAD67" s="10"/>
      <c r="JAE67" s="10"/>
      <c r="JAF67" s="10"/>
      <c r="JAG67" s="10"/>
      <c r="JAH67" s="10"/>
      <c r="JAI67" s="10"/>
      <c r="JAJ67" s="10"/>
      <c r="JAK67" s="10"/>
      <c r="JAL67" s="10"/>
      <c r="JAM67" s="10"/>
      <c r="JAN67" s="10"/>
      <c r="JAO67" s="10"/>
      <c r="JAP67" s="10"/>
      <c r="JAQ67" s="10"/>
      <c r="JAR67" s="10"/>
      <c r="JAS67" s="10"/>
      <c r="JAT67" s="10"/>
      <c r="JAU67" s="10"/>
      <c r="JAV67" s="10"/>
      <c r="JAW67" s="10"/>
      <c r="JAX67" s="10"/>
      <c r="JAY67" s="10"/>
      <c r="JAZ67" s="10"/>
      <c r="JBA67" s="10"/>
      <c r="JBB67" s="10"/>
      <c r="JBC67" s="10"/>
      <c r="JBD67" s="10"/>
      <c r="JBE67" s="10"/>
      <c r="JBF67" s="10"/>
      <c r="JBG67" s="10"/>
      <c r="JBH67" s="10"/>
      <c r="JBI67" s="10"/>
      <c r="JBJ67" s="10"/>
      <c r="JBK67" s="10"/>
      <c r="JBL67" s="10"/>
      <c r="JBM67" s="10"/>
      <c r="JBN67" s="10"/>
      <c r="JBO67" s="10"/>
      <c r="JBP67" s="10"/>
      <c r="JBQ67" s="10"/>
      <c r="JBR67" s="10"/>
      <c r="JBS67" s="10"/>
      <c r="JBT67" s="10"/>
      <c r="JBU67" s="10"/>
      <c r="JBV67" s="10"/>
      <c r="JBW67" s="10"/>
      <c r="JBX67" s="10"/>
      <c r="JBY67" s="10"/>
      <c r="JBZ67" s="10"/>
      <c r="JCA67" s="10"/>
      <c r="JCB67" s="10"/>
      <c r="JCC67" s="10"/>
      <c r="JCD67" s="10"/>
      <c r="JCE67" s="10"/>
      <c r="JCF67" s="10"/>
      <c r="JCG67" s="10"/>
      <c r="JCH67" s="10"/>
      <c r="JCI67" s="10"/>
      <c r="JCJ67" s="10"/>
      <c r="JCK67" s="10"/>
      <c r="JCL67" s="10"/>
      <c r="JCM67" s="10"/>
      <c r="JCN67" s="10"/>
      <c r="JCO67" s="10"/>
      <c r="JCP67" s="10"/>
      <c r="JCQ67" s="10"/>
      <c r="JCR67" s="10"/>
      <c r="JCS67" s="10"/>
      <c r="JCT67" s="10"/>
      <c r="JCU67" s="10"/>
      <c r="JCV67" s="10"/>
      <c r="JCW67" s="10"/>
      <c r="JCX67" s="10"/>
      <c r="JCY67" s="10"/>
      <c r="JCZ67" s="10"/>
      <c r="JDA67" s="10"/>
      <c r="JDB67" s="10"/>
      <c r="JDC67" s="10"/>
      <c r="JDD67" s="10"/>
      <c r="JDE67" s="10"/>
      <c r="JDF67" s="10"/>
      <c r="JDG67" s="10"/>
      <c r="JDH67" s="10"/>
      <c r="JDI67" s="10"/>
      <c r="JDJ67" s="10"/>
      <c r="JDK67" s="10"/>
      <c r="JDL67" s="10"/>
      <c r="JDM67" s="10"/>
      <c r="JDN67" s="10"/>
      <c r="JDO67" s="10"/>
      <c r="JDP67" s="10"/>
      <c r="JDQ67" s="10"/>
      <c r="JDR67" s="10"/>
      <c r="JDS67" s="10"/>
      <c r="JDT67" s="10"/>
      <c r="JDU67" s="10"/>
      <c r="JDV67" s="10"/>
      <c r="JDW67" s="10"/>
      <c r="JDX67" s="10"/>
      <c r="JDY67" s="10"/>
      <c r="JDZ67" s="10"/>
      <c r="JEA67" s="10"/>
      <c r="JEB67" s="10"/>
      <c r="JEC67" s="10"/>
      <c r="JED67" s="10"/>
      <c r="JEE67" s="10"/>
      <c r="JEF67" s="10"/>
      <c r="JEG67" s="10"/>
      <c r="JEH67" s="10"/>
      <c r="JEI67" s="10"/>
      <c r="JEJ67" s="10"/>
      <c r="JEK67" s="10"/>
      <c r="JEL67" s="10"/>
      <c r="JEM67" s="10"/>
      <c r="JEN67" s="10"/>
      <c r="JEO67" s="10"/>
      <c r="JEP67" s="10"/>
      <c r="JEQ67" s="10"/>
      <c r="JER67" s="10"/>
      <c r="JES67" s="10"/>
      <c r="JET67" s="10"/>
      <c r="JEU67" s="10"/>
      <c r="JEV67" s="10"/>
      <c r="JEW67" s="10"/>
      <c r="JEX67" s="10"/>
      <c r="JEY67" s="10"/>
      <c r="JEZ67" s="10"/>
      <c r="JFA67" s="10"/>
      <c r="JFB67" s="10"/>
      <c r="JFC67" s="10"/>
      <c r="JFD67" s="10"/>
      <c r="JFE67" s="10"/>
      <c r="JFF67" s="10"/>
      <c r="JFG67" s="10"/>
      <c r="JFH67" s="10"/>
      <c r="JFI67" s="10"/>
      <c r="JFJ67" s="10"/>
      <c r="JFK67" s="10"/>
      <c r="JFL67" s="10"/>
      <c r="JFM67" s="10"/>
      <c r="JFN67" s="10"/>
      <c r="JFO67" s="10"/>
      <c r="JFP67" s="10"/>
      <c r="JFQ67" s="10"/>
      <c r="JFR67" s="10"/>
      <c r="JFS67" s="10"/>
      <c r="JFT67" s="10"/>
      <c r="JFU67" s="10"/>
      <c r="JFV67" s="10"/>
      <c r="JFW67" s="10"/>
      <c r="JFX67" s="10"/>
      <c r="JFY67" s="10"/>
      <c r="JFZ67" s="10"/>
      <c r="JGA67" s="10"/>
      <c r="JGB67" s="10"/>
      <c r="JGC67" s="10"/>
      <c r="JGD67" s="10"/>
      <c r="JGE67" s="10"/>
      <c r="JGF67" s="10"/>
      <c r="JGG67" s="10"/>
      <c r="JGH67" s="10"/>
      <c r="JGI67" s="10"/>
      <c r="JGJ67" s="10"/>
      <c r="JGK67" s="10"/>
      <c r="JGL67" s="10"/>
      <c r="JGM67" s="10"/>
      <c r="JGN67" s="10"/>
      <c r="JGO67" s="10"/>
      <c r="JGP67" s="10"/>
      <c r="JGQ67" s="10"/>
      <c r="JGR67" s="10"/>
      <c r="JGS67" s="10"/>
      <c r="JGT67" s="10"/>
      <c r="JGU67" s="10"/>
      <c r="JGV67" s="10"/>
      <c r="JGW67" s="10"/>
      <c r="JGX67" s="10"/>
      <c r="JGY67" s="10"/>
      <c r="JGZ67" s="10"/>
      <c r="JHA67" s="10"/>
      <c r="JHB67" s="10"/>
      <c r="JHC67" s="10"/>
      <c r="JHD67" s="10"/>
      <c r="JHE67" s="10"/>
      <c r="JHF67" s="10"/>
      <c r="JHG67" s="10"/>
      <c r="JHH67" s="10"/>
      <c r="JHI67" s="10"/>
      <c r="JHJ67" s="10"/>
      <c r="JHK67" s="10"/>
      <c r="JHL67" s="10"/>
      <c r="JHM67" s="10"/>
      <c r="JHN67" s="10"/>
      <c r="JHO67" s="10"/>
      <c r="JHP67" s="10"/>
      <c r="JHQ67" s="10"/>
      <c r="JHR67" s="10"/>
      <c r="JHS67" s="10"/>
      <c r="JHT67" s="10"/>
      <c r="JHU67" s="10"/>
      <c r="JHV67" s="10"/>
      <c r="JHW67" s="10"/>
      <c r="JHX67" s="10"/>
      <c r="JHY67" s="10"/>
      <c r="JHZ67" s="10"/>
      <c r="JIA67" s="10"/>
      <c r="JIB67" s="10"/>
      <c r="JIC67" s="10"/>
      <c r="JID67" s="10"/>
      <c r="JIE67" s="10"/>
      <c r="JIF67" s="10"/>
      <c r="JIG67" s="10"/>
      <c r="JIH67" s="10"/>
      <c r="JII67" s="10"/>
      <c r="JIJ67" s="10"/>
      <c r="JIK67" s="10"/>
      <c r="JIL67" s="10"/>
      <c r="JIM67" s="10"/>
      <c r="JIN67" s="10"/>
      <c r="JIO67" s="10"/>
      <c r="JIP67" s="10"/>
      <c r="JIQ67" s="10"/>
      <c r="JIR67" s="10"/>
      <c r="JIS67" s="10"/>
      <c r="JIT67" s="10"/>
      <c r="JIU67" s="10"/>
      <c r="JIV67" s="10"/>
      <c r="JIW67" s="10"/>
      <c r="JIX67" s="10"/>
      <c r="JIY67" s="10"/>
      <c r="JIZ67" s="10"/>
      <c r="JJA67" s="10"/>
      <c r="JJB67" s="10"/>
      <c r="JJC67" s="10"/>
      <c r="JJD67" s="10"/>
      <c r="JJE67" s="10"/>
      <c r="JJF67" s="10"/>
      <c r="JJG67" s="10"/>
      <c r="JJH67" s="10"/>
      <c r="JJI67" s="10"/>
      <c r="JJJ67" s="10"/>
      <c r="JJK67" s="10"/>
      <c r="JJL67" s="10"/>
      <c r="JJM67" s="10"/>
      <c r="JJN67" s="10"/>
      <c r="JJO67" s="10"/>
      <c r="JJP67" s="10"/>
      <c r="JJQ67" s="10"/>
      <c r="JJR67" s="10"/>
      <c r="JJS67" s="10"/>
      <c r="JJT67" s="10"/>
      <c r="JJU67" s="10"/>
      <c r="JJV67" s="10"/>
      <c r="JJW67" s="10"/>
      <c r="JJX67" s="10"/>
      <c r="JJY67" s="10"/>
      <c r="JJZ67" s="10"/>
      <c r="JKA67" s="10"/>
      <c r="JKB67" s="10"/>
      <c r="JKC67" s="10"/>
      <c r="JKD67" s="10"/>
      <c r="JKE67" s="10"/>
      <c r="JKF67" s="10"/>
      <c r="JKG67" s="10"/>
      <c r="JKH67" s="10"/>
      <c r="JKI67" s="10"/>
      <c r="JKJ67" s="10"/>
      <c r="JKK67" s="10"/>
      <c r="JKL67" s="10"/>
      <c r="JKM67" s="10"/>
      <c r="JKN67" s="10"/>
      <c r="JKO67" s="10"/>
      <c r="JKP67" s="10"/>
      <c r="JKQ67" s="10"/>
      <c r="JKR67" s="10"/>
      <c r="JKS67" s="10"/>
      <c r="JKT67" s="10"/>
      <c r="JKU67" s="10"/>
      <c r="JKV67" s="10"/>
      <c r="JKW67" s="10"/>
      <c r="JKX67" s="10"/>
      <c r="JKY67" s="10"/>
      <c r="JKZ67" s="10"/>
      <c r="JLA67" s="10"/>
      <c r="JLB67" s="10"/>
      <c r="JLC67" s="10"/>
      <c r="JLD67" s="10"/>
      <c r="JLE67" s="10"/>
      <c r="JLF67" s="10"/>
      <c r="JLG67" s="10"/>
      <c r="JLH67" s="10"/>
      <c r="JLI67" s="10"/>
      <c r="JLJ67" s="10"/>
      <c r="JLK67" s="10"/>
      <c r="JLL67" s="10"/>
      <c r="JLM67" s="10"/>
      <c r="JLN67" s="10"/>
      <c r="JLO67" s="10"/>
      <c r="JLP67" s="10"/>
      <c r="JLQ67" s="10"/>
      <c r="JLR67" s="10"/>
      <c r="JLS67" s="10"/>
      <c r="JLT67" s="10"/>
      <c r="JLU67" s="10"/>
      <c r="JLV67" s="10"/>
      <c r="JLW67" s="10"/>
      <c r="JLX67" s="10"/>
      <c r="JLY67" s="10"/>
      <c r="JLZ67" s="10"/>
      <c r="JMA67" s="10"/>
      <c r="JMB67" s="10"/>
      <c r="JMC67" s="10"/>
      <c r="JMD67" s="10"/>
      <c r="JME67" s="10"/>
      <c r="JMF67" s="10"/>
      <c r="JMG67" s="10"/>
      <c r="JMH67" s="10"/>
      <c r="JMI67" s="10"/>
      <c r="JMJ67" s="10"/>
      <c r="JMK67" s="10"/>
      <c r="JML67" s="10"/>
      <c r="JMM67" s="10"/>
      <c r="JMN67" s="10"/>
      <c r="JMO67" s="10"/>
      <c r="JMP67" s="10"/>
      <c r="JMQ67" s="10"/>
      <c r="JMR67" s="10"/>
      <c r="JMS67" s="10"/>
      <c r="JMT67" s="10"/>
      <c r="JMU67" s="10"/>
      <c r="JMV67" s="10"/>
      <c r="JMW67" s="10"/>
      <c r="JMX67" s="10"/>
      <c r="JMY67" s="10"/>
      <c r="JMZ67" s="10"/>
      <c r="JNA67" s="10"/>
      <c r="JNB67" s="10"/>
      <c r="JNC67" s="10"/>
      <c r="JND67" s="10"/>
      <c r="JNE67" s="10"/>
      <c r="JNF67" s="10"/>
      <c r="JNG67" s="10"/>
      <c r="JNH67" s="10"/>
      <c r="JNI67" s="10"/>
      <c r="JNJ67" s="10"/>
      <c r="JNK67" s="10"/>
      <c r="JNL67" s="10"/>
      <c r="JNM67" s="10"/>
      <c r="JNN67" s="10"/>
      <c r="JNO67" s="10"/>
      <c r="JNP67" s="10"/>
      <c r="JNQ67" s="10"/>
      <c r="JNR67" s="10"/>
      <c r="JNS67" s="10"/>
      <c r="JNT67" s="10"/>
      <c r="JNU67" s="10"/>
      <c r="JNV67" s="10"/>
      <c r="JNW67" s="10"/>
      <c r="JNX67" s="10"/>
      <c r="JNY67" s="10"/>
      <c r="JNZ67" s="10"/>
      <c r="JOA67" s="10"/>
      <c r="JOB67" s="10"/>
      <c r="JOC67" s="10"/>
      <c r="JOD67" s="10"/>
      <c r="JOE67" s="10"/>
      <c r="JOF67" s="10"/>
      <c r="JOG67" s="10"/>
      <c r="JOH67" s="10"/>
      <c r="JOI67" s="10"/>
      <c r="JOJ67" s="10"/>
      <c r="JOK67" s="10"/>
      <c r="JOL67" s="10"/>
      <c r="JOM67" s="10"/>
      <c r="JON67" s="10"/>
      <c r="JOO67" s="10"/>
      <c r="JOP67" s="10"/>
      <c r="JOQ67" s="10"/>
      <c r="JOR67" s="10"/>
      <c r="JOS67" s="10"/>
      <c r="JOT67" s="10"/>
      <c r="JOU67" s="10"/>
      <c r="JOV67" s="10"/>
      <c r="JOW67" s="10"/>
      <c r="JOX67" s="10"/>
      <c r="JOY67" s="10"/>
      <c r="JOZ67" s="10"/>
      <c r="JPA67" s="10"/>
      <c r="JPB67" s="10"/>
      <c r="JPC67" s="10"/>
      <c r="JPD67" s="10"/>
      <c r="JPE67" s="10"/>
      <c r="JPF67" s="10"/>
      <c r="JPG67" s="10"/>
      <c r="JPH67" s="10"/>
      <c r="JPI67" s="10"/>
      <c r="JPJ67" s="10"/>
      <c r="JPK67" s="10"/>
      <c r="JPL67" s="10"/>
      <c r="JPM67" s="10"/>
      <c r="JPN67" s="10"/>
      <c r="JPO67" s="10"/>
      <c r="JPP67" s="10"/>
      <c r="JPQ67" s="10"/>
      <c r="JPR67" s="10"/>
      <c r="JPS67" s="10"/>
      <c r="JPT67" s="10"/>
      <c r="JPU67" s="10"/>
      <c r="JPV67" s="10"/>
      <c r="JPW67" s="10"/>
      <c r="JPX67" s="10"/>
      <c r="JPY67" s="10"/>
      <c r="JPZ67" s="10"/>
      <c r="JQA67" s="10"/>
      <c r="JQB67" s="10"/>
      <c r="JQC67" s="10"/>
      <c r="JQD67" s="10"/>
      <c r="JQE67" s="10"/>
      <c r="JQF67" s="10"/>
      <c r="JQG67" s="10"/>
      <c r="JQH67" s="10"/>
      <c r="JQI67" s="10"/>
      <c r="JQJ67" s="10"/>
      <c r="JQK67" s="10"/>
      <c r="JQL67" s="10"/>
      <c r="JQM67" s="10"/>
      <c r="JQN67" s="10"/>
      <c r="JQO67" s="10"/>
      <c r="JQP67" s="10"/>
      <c r="JQQ67" s="10"/>
      <c r="JQR67" s="10"/>
      <c r="JQS67" s="10"/>
      <c r="JQT67" s="10"/>
      <c r="JQU67" s="10"/>
      <c r="JQV67" s="10"/>
      <c r="JQW67" s="10"/>
      <c r="JQX67" s="10"/>
      <c r="JQY67" s="10"/>
      <c r="JQZ67" s="10"/>
      <c r="JRA67" s="10"/>
      <c r="JRB67" s="10"/>
      <c r="JRC67" s="10"/>
      <c r="JRD67" s="10"/>
      <c r="JRE67" s="10"/>
      <c r="JRF67" s="10"/>
      <c r="JRG67" s="10"/>
      <c r="JRH67" s="10"/>
      <c r="JRI67" s="10"/>
      <c r="JRJ67" s="10"/>
      <c r="JRK67" s="10"/>
      <c r="JRL67" s="10"/>
      <c r="JRM67" s="10"/>
      <c r="JRN67" s="10"/>
      <c r="JRO67" s="10"/>
      <c r="JRP67" s="10"/>
      <c r="JRQ67" s="10"/>
      <c r="JRR67" s="10"/>
      <c r="JRS67" s="10"/>
      <c r="JRT67" s="10"/>
      <c r="JRU67" s="10"/>
      <c r="JRV67" s="10"/>
      <c r="JRW67" s="10"/>
      <c r="JRX67" s="10"/>
      <c r="JRY67" s="10"/>
      <c r="JRZ67" s="10"/>
      <c r="JSA67" s="10"/>
      <c r="JSB67" s="10"/>
      <c r="JSC67" s="10"/>
      <c r="JSD67" s="10"/>
      <c r="JSE67" s="10"/>
      <c r="JSF67" s="10"/>
      <c r="JSG67" s="10"/>
      <c r="JSH67" s="10"/>
      <c r="JSI67" s="10"/>
      <c r="JSJ67" s="10"/>
      <c r="JSK67" s="10"/>
      <c r="JSL67" s="10"/>
      <c r="JSM67" s="10"/>
      <c r="JSN67" s="10"/>
      <c r="JSO67" s="10"/>
      <c r="JSP67" s="10"/>
      <c r="JSQ67" s="10"/>
      <c r="JSR67" s="10"/>
      <c r="JSS67" s="10"/>
      <c r="JST67" s="10"/>
      <c r="JSU67" s="10"/>
      <c r="JSV67" s="10"/>
      <c r="JSW67" s="10"/>
      <c r="JSX67" s="10"/>
      <c r="JSY67" s="10"/>
      <c r="JSZ67" s="10"/>
      <c r="JTA67" s="10"/>
      <c r="JTB67" s="10"/>
      <c r="JTC67" s="10"/>
      <c r="JTD67" s="10"/>
      <c r="JTE67" s="10"/>
      <c r="JTF67" s="10"/>
      <c r="JTG67" s="10"/>
      <c r="JTH67" s="10"/>
      <c r="JTI67" s="10"/>
      <c r="JTJ67" s="10"/>
      <c r="JTK67" s="10"/>
      <c r="JTL67" s="10"/>
      <c r="JTM67" s="10"/>
      <c r="JTN67" s="10"/>
      <c r="JTO67" s="10"/>
      <c r="JTP67" s="10"/>
      <c r="JTQ67" s="10"/>
      <c r="JTR67" s="10"/>
      <c r="JTS67" s="10"/>
      <c r="JTT67" s="10"/>
      <c r="JTU67" s="10"/>
      <c r="JTV67" s="10"/>
      <c r="JTW67" s="10"/>
      <c r="JTX67" s="10"/>
      <c r="JTY67" s="10"/>
      <c r="JTZ67" s="10"/>
      <c r="JUA67" s="10"/>
      <c r="JUB67" s="10"/>
      <c r="JUC67" s="10"/>
      <c r="JUD67" s="10"/>
      <c r="JUE67" s="10"/>
      <c r="JUF67" s="10"/>
      <c r="JUG67" s="10"/>
      <c r="JUH67" s="10"/>
      <c r="JUI67" s="10"/>
      <c r="JUJ67" s="10"/>
      <c r="JUK67" s="10"/>
      <c r="JUL67" s="10"/>
      <c r="JUM67" s="10"/>
      <c r="JUN67" s="10"/>
      <c r="JUO67" s="10"/>
      <c r="JUP67" s="10"/>
      <c r="JUQ67" s="10"/>
      <c r="JUR67" s="10"/>
      <c r="JUS67" s="10"/>
      <c r="JUT67" s="10"/>
      <c r="JUU67" s="10"/>
      <c r="JUV67" s="10"/>
      <c r="JUW67" s="10"/>
      <c r="JUX67" s="10"/>
      <c r="JUY67" s="10"/>
      <c r="JUZ67" s="10"/>
      <c r="JVA67" s="10"/>
      <c r="JVB67" s="10"/>
      <c r="JVC67" s="10"/>
      <c r="JVD67" s="10"/>
      <c r="JVE67" s="10"/>
      <c r="JVF67" s="10"/>
      <c r="JVG67" s="10"/>
      <c r="JVH67" s="10"/>
      <c r="JVI67" s="10"/>
      <c r="JVJ67" s="10"/>
      <c r="JVK67" s="10"/>
      <c r="JVL67" s="10"/>
      <c r="JVM67" s="10"/>
      <c r="JVN67" s="10"/>
      <c r="JVO67" s="10"/>
      <c r="JVP67" s="10"/>
      <c r="JVQ67" s="10"/>
      <c r="JVR67" s="10"/>
      <c r="JVS67" s="10"/>
      <c r="JVT67" s="10"/>
      <c r="JVU67" s="10"/>
      <c r="JVV67" s="10"/>
      <c r="JVW67" s="10"/>
      <c r="JVX67" s="10"/>
      <c r="JVY67" s="10"/>
      <c r="JVZ67" s="10"/>
      <c r="JWA67" s="10"/>
      <c r="JWB67" s="10"/>
      <c r="JWC67" s="10"/>
      <c r="JWD67" s="10"/>
      <c r="JWE67" s="10"/>
      <c r="JWF67" s="10"/>
      <c r="JWG67" s="10"/>
      <c r="JWH67" s="10"/>
      <c r="JWI67" s="10"/>
      <c r="JWJ67" s="10"/>
      <c r="JWK67" s="10"/>
      <c r="JWL67" s="10"/>
      <c r="JWM67" s="10"/>
      <c r="JWN67" s="10"/>
      <c r="JWO67" s="10"/>
      <c r="JWP67" s="10"/>
      <c r="JWQ67" s="10"/>
      <c r="JWR67" s="10"/>
      <c r="JWS67" s="10"/>
      <c r="JWT67" s="10"/>
      <c r="JWU67" s="10"/>
      <c r="JWV67" s="10"/>
      <c r="JWW67" s="10"/>
      <c r="JWX67" s="10"/>
      <c r="JWY67" s="10"/>
      <c r="JWZ67" s="10"/>
      <c r="JXA67" s="10"/>
      <c r="JXB67" s="10"/>
      <c r="JXC67" s="10"/>
      <c r="JXD67" s="10"/>
      <c r="JXE67" s="10"/>
      <c r="JXF67" s="10"/>
      <c r="JXG67" s="10"/>
      <c r="JXH67" s="10"/>
      <c r="JXI67" s="10"/>
      <c r="JXJ67" s="10"/>
      <c r="JXK67" s="10"/>
      <c r="JXL67" s="10"/>
      <c r="JXM67" s="10"/>
      <c r="JXN67" s="10"/>
      <c r="JXO67" s="10"/>
      <c r="JXP67" s="10"/>
      <c r="JXQ67" s="10"/>
      <c r="JXR67" s="10"/>
      <c r="JXS67" s="10"/>
      <c r="JXT67" s="10"/>
      <c r="JXU67" s="10"/>
      <c r="JXV67" s="10"/>
      <c r="JXW67" s="10"/>
      <c r="JXX67" s="10"/>
      <c r="JXY67" s="10"/>
      <c r="JXZ67" s="10"/>
      <c r="JYA67" s="10"/>
      <c r="JYB67" s="10"/>
      <c r="JYC67" s="10"/>
      <c r="JYD67" s="10"/>
      <c r="JYE67" s="10"/>
      <c r="JYF67" s="10"/>
      <c r="JYG67" s="10"/>
      <c r="JYH67" s="10"/>
      <c r="JYI67" s="10"/>
      <c r="JYJ67" s="10"/>
      <c r="JYK67" s="10"/>
      <c r="JYL67" s="10"/>
      <c r="JYM67" s="10"/>
      <c r="JYN67" s="10"/>
      <c r="JYO67" s="10"/>
      <c r="JYP67" s="10"/>
      <c r="JYQ67" s="10"/>
      <c r="JYR67" s="10"/>
      <c r="JYS67" s="10"/>
      <c r="JYT67" s="10"/>
      <c r="JYU67" s="10"/>
      <c r="JYV67" s="10"/>
      <c r="JYW67" s="10"/>
      <c r="JYX67" s="10"/>
      <c r="JYY67" s="10"/>
      <c r="JYZ67" s="10"/>
      <c r="JZA67" s="10"/>
      <c r="JZB67" s="10"/>
      <c r="JZC67" s="10"/>
      <c r="JZD67" s="10"/>
      <c r="JZE67" s="10"/>
      <c r="JZF67" s="10"/>
      <c r="JZG67" s="10"/>
      <c r="JZH67" s="10"/>
      <c r="JZI67" s="10"/>
      <c r="JZJ67" s="10"/>
      <c r="JZK67" s="10"/>
      <c r="JZL67" s="10"/>
      <c r="JZM67" s="10"/>
      <c r="JZN67" s="10"/>
      <c r="JZO67" s="10"/>
      <c r="JZP67" s="10"/>
      <c r="JZQ67" s="10"/>
      <c r="JZR67" s="10"/>
      <c r="JZS67" s="10"/>
      <c r="JZT67" s="10"/>
      <c r="JZU67" s="10"/>
      <c r="JZV67" s="10"/>
      <c r="JZW67" s="10"/>
      <c r="JZX67" s="10"/>
      <c r="JZY67" s="10"/>
      <c r="JZZ67" s="10"/>
      <c r="KAA67" s="10"/>
      <c r="KAB67" s="10"/>
      <c r="KAC67" s="10"/>
      <c r="KAD67" s="10"/>
      <c r="KAE67" s="10"/>
      <c r="KAF67" s="10"/>
      <c r="KAG67" s="10"/>
      <c r="KAH67" s="10"/>
      <c r="KAI67" s="10"/>
      <c r="KAJ67" s="10"/>
      <c r="KAK67" s="10"/>
      <c r="KAL67" s="10"/>
      <c r="KAM67" s="10"/>
      <c r="KAN67" s="10"/>
      <c r="KAO67" s="10"/>
      <c r="KAP67" s="10"/>
      <c r="KAQ67" s="10"/>
      <c r="KAR67" s="10"/>
      <c r="KAS67" s="10"/>
      <c r="KAT67" s="10"/>
      <c r="KAU67" s="10"/>
      <c r="KAV67" s="10"/>
      <c r="KAW67" s="10"/>
      <c r="KAX67" s="10"/>
      <c r="KAY67" s="10"/>
      <c r="KAZ67" s="10"/>
      <c r="KBA67" s="10"/>
      <c r="KBB67" s="10"/>
      <c r="KBC67" s="10"/>
      <c r="KBD67" s="10"/>
      <c r="KBE67" s="10"/>
      <c r="KBF67" s="10"/>
      <c r="KBG67" s="10"/>
      <c r="KBH67" s="10"/>
      <c r="KBI67" s="10"/>
      <c r="KBJ67" s="10"/>
      <c r="KBK67" s="10"/>
      <c r="KBL67" s="10"/>
      <c r="KBM67" s="10"/>
      <c r="KBN67" s="10"/>
      <c r="KBO67" s="10"/>
      <c r="KBP67" s="10"/>
      <c r="KBQ67" s="10"/>
      <c r="KBR67" s="10"/>
      <c r="KBS67" s="10"/>
      <c r="KBT67" s="10"/>
      <c r="KBU67" s="10"/>
      <c r="KBV67" s="10"/>
      <c r="KBW67" s="10"/>
      <c r="KBX67" s="10"/>
      <c r="KBY67" s="10"/>
      <c r="KBZ67" s="10"/>
      <c r="KCA67" s="10"/>
      <c r="KCB67" s="10"/>
      <c r="KCC67" s="10"/>
      <c r="KCD67" s="10"/>
      <c r="KCE67" s="10"/>
      <c r="KCF67" s="10"/>
      <c r="KCG67" s="10"/>
      <c r="KCH67" s="10"/>
      <c r="KCI67" s="10"/>
      <c r="KCJ67" s="10"/>
      <c r="KCK67" s="10"/>
      <c r="KCL67" s="10"/>
      <c r="KCM67" s="10"/>
      <c r="KCN67" s="10"/>
      <c r="KCO67" s="10"/>
      <c r="KCP67" s="10"/>
      <c r="KCQ67" s="10"/>
      <c r="KCR67" s="10"/>
      <c r="KCS67" s="10"/>
      <c r="KCT67" s="10"/>
      <c r="KCU67" s="10"/>
      <c r="KCV67" s="10"/>
      <c r="KCW67" s="10"/>
      <c r="KCX67" s="10"/>
      <c r="KCY67" s="10"/>
      <c r="KCZ67" s="10"/>
      <c r="KDA67" s="10"/>
      <c r="KDB67" s="10"/>
      <c r="KDC67" s="10"/>
      <c r="KDD67" s="10"/>
      <c r="KDE67" s="10"/>
      <c r="KDF67" s="10"/>
      <c r="KDG67" s="10"/>
      <c r="KDH67" s="10"/>
      <c r="KDI67" s="10"/>
      <c r="KDJ67" s="10"/>
      <c r="KDK67" s="10"/>
      <c r="KDL67" s="10"/>
      <c r="KDM67" s="10"/>
      <c r="KDN67" s="10"/>
      <c r="KDO67" s="10"/>
      <c r="KDP67" s="10"/>
      <c r="KDQ67" s="10"/>
      <c r="KDR67" s="10"/>
      <c r="KDS67" s="10"/>
      <c r="KDT67" s="10"/>
      <c r="KDU67" s="10"/>
      <c r="KDV67" s="10"/>
      <c r="KDW67" s="10"/>
      <c r="KDX67" s="10"/>
      <c r="KDY67" s="10"/>
      <c r="KDZ67" s="10"/>
      <c r="KEA67" s="10"/>
      <c r="KEB67" s="10"/>
      <c r="KEC67" s="10"/>
      <c r="KED67" s="10"/>
      <c r="KEE67" s="10"/>
      <c r="KEF67" s="10"/>
      <c r="KEG67" s="10"/>
      <c r="KEH67" s="10"/>
      <c r="KEI67" s="10"/>
      <c r="KEJ67" s="10"/>
      <c r="KEK67" s="10"/>
      <c r="KEL67" s="10"/>
      <c r="KEM67" s="10"/>
      <c r="KEN67" s="10"/>
      <c r="KEO67" s="10"/>
      <c r="KEP67" s="10"/>
      <c r="KEQ67" s="10"/>
      <c r="KER67" s="10"/>
      <c r="KES67" s="10"/>
      <c r="KET67" s="10"/>
      <c r="KEU67" s="10"/>
      <c r="KEV67" s="10"/>
      <c r="KEW67" s="10"/>
      <c r="KEX67" s="10"/>
      <c r="KEY67" s="10"/>
      <c r="KEZ67" s="10"/>
      <c r="KFA67" s="10"/>
      <c r="KFB67" s="10"/>
      <c r="KFC67" s="10"/>
      <c r="KFD67" s="10"/>
      <c r="KFE67" s="10"/>
      <c r="KFF67" s="10"/>
      <c r="KFG67" s="10"/>
      <c r="KFH67" s="10"/>
      <c r="KFI67" s="10"/>
      <c r="KFJ67" s="10"/>
      <c r="KFK67" s="10"/>
      <c r="KFL67" s="10"/>
      <c r="KFM67" s="10"/>
      <c r="KFN67" s="10"/>
      <c r="KFO67" s="10"/>
      <c r="KFP67" s="10"/>
      <c r="KFQ67" s="10"/>
      <c r="KFR67" s="10"/>
      <c r="KFS67" s="10"/>
      <c r="KFT67" s="10"/>
      <c r="KFU67" s="10"/>
      <c r="KFV67" s="10"/>
      <c r="KFW67" s="10"/>
      <c r="KFX67" s="10"/>
      <c r="KFY67" s="10"/>
      <c r="KFZ67" s="10"/>
      <c r="KGA67" s="10"/>
      <c r="KGB67" s="10"/>
      <c r="KGC67" s="10"/>
      <c r="KGD67" s="10"/>
      <c r="KGE67" s="10"/>
      <c r="KGF67" s="10"/>
      <c r="KGG67" s="10"/>
      <c r="KGH67" s="10"/>
      <c r="KGI67" s="10"/>
      <c r="KGJ67" s="10"/>
      <c r="KGK67" s="10"/>
      <c r="KGL67" s="10"/>
      <c r="KGM67" s="10"/>
      <c r="KGN67" s="10"/>
      <c r="KGO67" s="10"/>
      <c r="KGP67" s="10"/>
      <c r="KGQ67" s="10"/>
      <c r="KGR67" s="10"/>
      <c r="KGS67" s="10"/>
      <c r="KGT67" s="10"/>
      <c r="KGU67" s="10"/>
      <c r="KGV67" s="10"/>
      <c r="KGW67" s="10"/>
      <c r="KGX67" s="10"/>
      <c r="KGY67" s="10"/>
      <c r="KGZ67" s="10"/>
      <c r="KHA67" s="10"/>
      <c r="KHB67" s="10"/>
      <c r="KHC67" s="10"/>
      <c r="KHD67" s="10"/>
      <c r="KHE67" s="10"/>
      <c r="KHF67" s="10"/>
      <c r="KHG67" s="10"/>
      <c r="KHH67" s="10"/>
      <c r="KHI67" s="10"/>
      <c r="KHJ67" s="10"/>
      <c r="KHK67" s="10"/>
      <c r="KHL67" s="10"/>
      <c r="KHM67" s="10"/>
      <c r="KHN67" s="10"/>
      <c r="KHO67" s="10"/>
      <c r="KHP67" s="10"/>
      <c r="KHQ67" s="10"/>
      <c r="KHR67" s="10"/>
      <c r="KHS67" s="10"/>
      <c r="KHT67" s="10"/>
      <c r="KHU67" s="10"/>
      <c r="KHV67" s="10"/>
      <c r="KHW67" s="10"/>
      <c r="KHX67" s="10"/>
      <c r="KHY67" s="10"/>
      <c r="KHZ67" s="10"/>
      <c r="KIA67" s="10"/>
      <c r="KIB67" s="10"/>
      <c r="KIC67" s="10"/>
      <c r="KID67" s="10"/>
      <c r="KIE67" s="10"/>
      <c r="KIF67" s="10"/>
      <c r="KIG67" s="10"/>
      <c r="KIH67" s="10"/>
      <c r="KII67" s="10"/>
      <c r="KIJ67" s="10"/>
      <c r="KIK67" s="10"/>
      <c r="KIL67" s="10"/>
      <c r="KIM67" s="10"/>
      <c r="KIN67" s="10"/>
      <c r="KIO67" s="10"/>
      <c r="KIP67" s="10"/>
      <c r="KIQ67" s="10"/>
      <c r="KIR67" s="10"/>
      <c r="KIS67" s="10"/>
      <c r="KIT67" s="10"/>
      <c r="KIU67" s="10"/>
      <c r="KIV67" s="10"/>
      <c r="KIW67" s="10"/>
      <c r="KIX67" s="10"/>
      <c r="KIY67" s="10"/>
      <c r="KIZ67" s="10"/>
      <c r="KJA67" s="10"/>
      <c r="KJB67" s="10"/>
      <c r="KJC67" s="10"/>
      <c r="KJD67" s="10"/>
      <c r="KJE67" s="10"/>
      <c r="KJF67" s="10"/>
      <c r="KJG67" s="10"/>
      <c r="KJH67" s="10"/>
      <c r="KJI67" s="10"/>
      <c r="KJJ67" s="10"/>
      <c r="KJK67" s="10"/>
      <c r="KJL67" s="10"/>
      <c r="KJM67" s="10"/>
      <c r="KJN67" s="10"/>
      <c r="KJO67" s="10"/>
      <c r="KJP67" s="10"/>
      <c r="KJQ67" s="10"/>
      <c r="KJR67" s="10"/>
      <c r="KJS67" s="10"/>
      <c r="KJT67" s="10"/>
      <c r="KJU67" s="10"/>
      <c r="KJV67" s="10"/>
      <c r="KJW67" s="10"/>
      <c r="KJX67" s="10"/>
      <c r="KJY67" s="10"/>
      <c r="KJZ67" s="10"/>
      <c r="KKA67" s="10"/>
      <c r="KKB67" s="10"/>
      <c r="KKC67" s="10"/>
      <c r="KKD67" s="10"/>
      <c r="KKE67" s="10"/>
      <c r="KKF67" s="10"/>
      <c r="KKG67" s="10"/>
      <c r="KKH67" s="10"/>
      <c r="KKI67" s="10"/>
      <c r="KKJ67" s="10"/>
      <c r="KKK67" s="10"/>
      <c r="KKL67" s="10"/>
      <c r="KKM67" s="10"/>
      <c r="KKN67" s="10"/>
      <c r="KKO67" s="10"/>
      <c r="KKP67" s="10"/>
      <c r="KKQ67" s="10"/>
      <c r="KKR67" s="10"/>
      <c r="KKS67" s="10"/>
      <c r="KKT67" s="10"/>
      <c r="KKU67" s="10"/>
      <c r="KKV67" s="10"/>
      <c r="KKW67" s="10"/>
      <c r="KKX67" s="10"/>
      <c r="KKY67" s="10"/>
      <c r="KKZ67" s="10"/>
      <c r="KLA67" s="10"/>
      <c r="KLB67" s="10"/>
      <c r="KLC67" s="10"/>
      <c r="KLD67" s="10"/>
      <c r="KLE67" s="10"/>
      <c r="KLF67" s="10"/>
      <c r="KLG67" s="10"/>
      <c r="KLH67" s="10"/>
      <c r="KLI67" s="10"/>
      <c r="KLJ67" s="10"/>
      <c r="KLK67" s="10"/>
      <c r="KLL67" s="10"/>
      <c r="KLM67" s="10"/>
      <c r="KLN67" s="10"/>
      <c r="KLO67" s="10"/>
      <c r="KLP67" s="10"/>
      <c r="KLQ67" s="10"/>
      <c r="KLR67" s="10"/>
      <c r="KLS67" s="10"/>
      <c r="KLT67" s="10"/>
      <c r="KLU67" s="10"/>
      <c r="KLV67" s="10"/>
      <c r="KLW67" s="10"/>
      <c r="KLX67" s="10"/>
      <c r="KLY67" s="10"/>
      <c r="KLZ67" s="10"/>
      <c r="KMA67" s="10"/>
      <c r="KMB67" s="10"/>
      <c r="KMC67" s="10"/>
      <c r="KMD67" s="10"/>
      <c r="KME67" s="10"/>
      <c r="KMF67" s="10"/>
      <c r="KMG67" s="10"/>
      <c r="KMH67" s="10"/>
      <c r="KMI67" s="10"/>
      <c r="KMJ67" s="10"/>
      <c r="KMK67" s="10"/>
      <c r="KML67" s="10"/>
      <c r="KMM67" s="10"/>
      <c r="KMN67" s="10"/>
      <c r="KMO67" s="10"/>
      <c r="KMP67" s="10"/>
      <c r="KMQ67" s="10"/>
      <c r="KMR67" s="10"/>
      <c r="KMS67" s="10"/>
      <c r="KMT67" s="10"/>
      <c r="KMU67" s="10"/>
      <c r="KMV67" s="10"/>
      <c r="KMW67" s="10"/>
      <c r="KMX67" s="10"/>
      <c r="KMY67" s="10"/>
      <c r="KMZ67" s="10"/>
      <c r="KNA67" s="10"/>
      <c r="KNB67" s="10"/>
      <c r="KNC67" s="10"/>
      <c r="KND67" s="10"/>
      <c r="KNE67" s="10"/>
      <c r="KNF67" s="10"/>
      <c r="KNG67" s="10"/>
      <c r="KNH67" s="10"/>
      <c r="KNI67" s="10"/>
      <c r="KNJ67" s="10"/>
      <c r="KNK67" s="10"/>
      <c r="KNL67" s="10"/>
      <c r="KNM67" s="10"/>
      <c r="KNN67" s="10"/>
      <c r="KNO67" s="10"/>
      <c r="KNP67" s="10"/>
      <c r="KNQ67" s="10"/>
      <c r="KNR67" s="10"/>
      <c r="KNS67" s="10"/>
      <c r="KNT67" s="10"/>
      <c r="KNU67" s="10"/>
      <c r="KNV67" s="10"/>
      <c r="KNW67" s="10"/>
      <c r="KNX67" s="10"/>
      <c r="KNY67" s="10"/>
      <c r="KNZ67" s="10"/>
      <c r="KOA67" s="10"/>
      <c r="KOB67" s="10"/>
      <c r="KOC67" s="10"/>
      <c r="KOD67" s="10"/>
      <c r="KOE67" s="10"/>
      <c r="KOF67" s="10"/>
      <c r="KOG67" s="10"/>
      <c r="KOH67" s="10"/>
      <c r="KOI67" s="10"/>
      <c r="KOJ67" s="10"/>
      <c r="KOK67" s="10"/>
      <c r="KOL67" s="10"/>
      <c r="KOM67" s="10"/>
      <c r="KON67" s="10"/>
      <c r="KOO67" s="10"/>
      <c r="KOP67" s="10"/>
      <c r="KOQ67" s="10"/>
      <c r="KOR67" s="10"/>
      <c r="KOS67" s="10"/>
      <c r="KOT67" s="10"/>
      <c r="KOU67" s="10"/>
      <c r="KOV67" s="10"/>
      <c r="KOW67" s="10"/>
      <c r="KOX67" s="10"/>
      <c r="KOY67" s="10"/>
      <c r="KOZ67" s="10"/>
      <c r="KPA67" s="10"/>
      <c r="KPB67" s="10"/>
      <c r="KPC67" s="10"/>
      <c r="KPD67" s="10"/>
      <c r="KPE67" s="10"/>
      <c r="KPF67" s="10"/>
      <c r="KPG67" s="10"/>
      <c r="KPH67" s="10"/>
      <c r="KPI67" s="10"/>
      <c r="KPJ67" s="10"/>
      <c r="KPK67" s="10"/>
      <c r="KPL67" s="10"/>
      <c r="KPM67" s="10"/>
      <c r="KPN67" s="10"/>
      <c r="KPO67" s="10"/>
      <c r="KPP67" s="10"/>
      <c r="KPQ67" s="10"/>
      <c r="KPR67" s="10"/>
      <c r="KPS67" s="10"/>
      <c r="KPT67" s="10"/>
      <c r="KPU67" s="10"/>
      <c r="KPV67" s="10"/>
      <c r="KPW67" s="10"/>
      <c r="KPX67" s="10"/>
      <c r="KPY67" s="10"/>
      <c r="KPZ67" s="10"/>
      <c r="KQA67" s="10"/>
      <c r="KQB67" s="10"/>
      <c r="KQC67" s="10"/>
      <c r="KQD67" s="10"/>
      <c r="KQE67" s="10"/>
      <c r="KQF67" s="10"/>
      <c r="KQG67" s="10"/>
      <c r="KQH67" s="10"/>
      <c r="KQI67" s="10"/>
      <c r="KQJ67" s="10"/>
      <c r="KQK67" s="10"/>
      <c r="KQL67" s="10"/>
      <c r="KQM67" s="10"/>
      <c r="KQN67" s="10"/>
      <c r="KQO67" s="10"/>
      <c r="KQP67" s="10"/>
      <c r="KQQ67" s="10"/>
      <c r="KQR67" s="10"/>
      <c r="KQS67" s="10"/>
      <c r="KQT67" s="10"/>
      <c r="KQU67" s="10"/>
      <c r="KQV67" s="10"/>
      <c r="KQW67" s="10"/>
      <c r="KQX67" s="10"/>
      <c r="KQY67" s="10"/>
      <c r="KQZ67" s="10"/>
      <c r="KRA67" s="10"/>
      <c r="KRB67" s="10"/>
      <c r="KRC67" s="10"/>
      <c r="KRD67" s="10"/>
      <c r="KRE67" s="10"/>
      <c r="KRF67" s="10"/>
      <c r="KRG67" s="10"/>
      <c r="KRH67" s="10"/>
      <c r="KRI67" s="10"/>
      <c r="KRJ67" s="10"/>
      <c r="KRK67" s="10"/>
      <c r="KRL67" s="10"/>
      <c r="KRM67" s="10"/>
      <c r="KRN67" s="10"/>
      <c r="KRO67" s="10"/>
      <c r="KRP67" s="10"/>
      <c r="KRQ67" s="10"/>
      <c r="KRR67" s="10"/>
      <c r="KRS67" s="10"/>
      <c r="KRT67" s="10"/>
      <c r="KRU67" s="10"/>
      <c r="KRV67" s="10"/>
      <c r="KRW67" s="10"/>
      <c r="KRX67" s="10"/>
      <c r="KRY67" s="10"/>
      <c r="KRZ67" s="10"/>
      <c r="KSA67" s="10"/>
      <c r="KSB67" s="10"/>
      <c r="KSC67" s="10"/>
      <c r="KSD67" s="10"/>
      <c r="KSE67" s="10"/>
      <c r="KSF67" s="10"/>
      <c r="KSG67" s="10"/>
      <c r="KSH67" s="10"/>
      <c r="KSI67" s="10"/>
      <c r="KSJ67" s="10"/>
      <c r="KSK67" s="10"/>
      <c r="KSL67" s="10"/>
      <c r="KSM67" s="10"/>
      <c r="KSN67" s="10"/>
      <c r="KSO67" s="10"/>
      <c r="KSP67" s="10"/>
      <c r="KSQ67" s="10"/>
      <c r="KSR67" s="10"/>
      <c r="KSS67" s="10"/>
      <c r="KST67" s="10"/>
      <c r="KSU67" s="10"/>
      <c r="KSV67" s="10"/>
      <c r="KSW67" s="10"/>
      <c r="KSX67" s="10"/>
      <c r="KSY67" s="10"/>
      <c r="KSZ67" s="10"/>
      <c r="KTA67" s="10"/>
      <c r="KTB67" s="10"/>
      <c r="KTC67" s="10"/>
      <c r="KTD67" s="10"/>
      <c r="KTE67" s="10"/>
      <c r="KTF67" s="10"/>
      <c r="KTG67" s="10"/>
      <c r="KTH67" s="10"/>
      <c r="KTI67" s="10"/>
      <c r="KTJ67" s="10"/>
      <c r="KTK67" s="10"/>
      <c r="KTL67" s="10"/>
      <c r="KTM67" s="10"/>
      <c r="KTN67" s="10"/>
      <c r="KTO67" s="10"/>
      <c r="KTP67" s="10"/>
      <c r="KTQ67" s="10"/>
      <c r="KTR67" s="10"/>
      <c r="KTS67" s="10"/>
      <c r="KTT67" s="10"/>
      <c r="KTU67" s="10"/>
      <c r="KTV67" s="10"/>
      <c r="KTW67" s="10"/>
      <c r="KTX67" s="10"/>
      <c r="KTY67" s="10"/>
      <c r="KTZ67" s="10"/>
      <c r="KUA67" s="10"/>
      <c r="KUB67" s="10"/>
      <c r="KUC67" s="10"/>
      <c r="KUD67" s="10"/>
      <c r="KUE67" s="10"/>
      <c r="KUF67" s="10"/>
      <c r="KUG67" s="10"/>
      <c r="KUH67" s="10"/>
      <c r="KUI67" s="10"/>
      <c r="KUJ67" s="10"/>
      <c r="KUK67" s="10"/>
      <c r="KUL67" s="10"/>
      <c r="KUM67" s="10"/>
      <c r="KUN67" s="10"/>
      <c r="KUO67" s="10"/>
      <c r="KUP67" s="10"/>
      <c r="KUQ67" s="10"/>
      <c r="KUR67" s="10"/>
      <c r="KUS67" s="10"/>
      <c r="KUT67" s="10"/>
      <c r="KUU67" s="10"/>
      <c r="KUV67" s="10"/>
      <c r="KUW67" s="10"/>
      <c r="KUX67" s="10"/>
      <c r="KUY67" s="10"/>
      <c r="KUZ67" s="10"/>
      <c r="KVA67" s="10"/>
      <c r="KVB67" s="10"/>
      <c r="KVC67" s="10"/>
      <c r="KVD67" s="10"/>
      <c r="KVE67" s="10"/>
      <c r="KVF67" s="10"/>
      <c r="KVG67" s="10"/>
      <c r="KVH67" s="10"/>
      <c r="KVI67" s="10"/>
      <c r="KVJ67" s="10"/>
      <c r="KVK67" s="10"/>
      <c r="KVL67" s="10"/>
      <c r="KVM67" s="10"/>
      <c r="KVN67" s="10"/>
      <c r="KVO67" s="10"/>
      <c r="KVP67" s="10"/>
      <c r="KVQ67" s="10"/>
      <c r="KVR67" s="10"/>
      <c r="KVS67" s="10"/>
      <c r="KVT67" s="10"/>
      <c r="KVU67" s="10"/>
      <c r="KVV67" s="10"/>
      <c r="KVW67" s="10"/>
      <c r="KVX67" s="10"/>
      <c r="KVY67" s="10"/>
      <c r="KVZ67" s="10"/>
      <c r="KWA67" s="10"/>
      <c r="KWB67" s="10"/>
      <c r="KWC67" s="10"/>
      <c r="KWD67" s="10"/>
      <c r="KWE67" s="10"/>
      <c r="KWF67" s="10"/>
      <c r="KWG67" s="10"/>
      <c r="KWH67" s="10"/>
      <c r="KWI67" s="10"/>
      <c r="KWJ67" s="10"/>
      <c r="KWK67" s="10"/>
      <c r="KWL67" s="10"/>
      <c r="KWM67" s="10"/>
      <c r="KWN67" s="10"/>
      <c r="KWO67" s="10"/>
      <c r="KWP67" s="10"/>
      <c r="KWQ67" s="10"/>
      <c r="KWR67" s="10"/>
      <c r="KWS67" s="10"/>
      <c r="KWT67" s="10"/>
      <c r="KWU67" s="10"/>
      <c r="KWV67" s="10"/>
      <c r="KWW67" s="10"/>
      <c r="KWX67" s="10"/>
      <c r="KWY67" s="10"/>
      <c r="KWZ67" s="10"/>
      <c r="KXA67" s="10"/>
      <c r="KXB67" s="10"/>
      <c r="KXC67" s="10"/>
      <c r="KXD67" s="10"/>
      <c r="KXE67" s="10"/>
      <c r="KXF67" s="10"/>
      <c r="KXG67" s="10"/>
      <c r="KXH67" s="10"/>
      <c r="KXI67" s="10"/>
      <c r="KXJ67" s="10"/>
      <c r="KXK67" s="10"/>
      <c r="KXL67" s="10"/>
      <c r="KXM67" s="10"/>
      <c r="KXN67" s="10"/>
      <c r="KXO67" s="10"/>
      <c r="KXP67" s="10"/>
      <c r="KXQ67" s="10"/>
      <c r="KXR67" s="10"/>
      <c r="KXS67" s="10"/>
      <c r="KXT67" s="10"/>
      <c r="KXU67" s="10"/>
      <c r="KXV67" s="10"/>
      <c r="KXW67" s="10"/>
      <c r="KXX67" s="10"/>
      <c r="KXY67" s="10"/>
      <c r="KXZ67" s="10"/>
      <c r="KYA67" s="10"/>
      <c r="KYB67" s="10"/>
      <c r="KYC67" s="10"/>
      <c r="KYD67" s="10"/>
      <c r="KYE67" s="10"/>
      <c r="KYF67" s="10"/>
      <c r="KYG67" s="10"/>
      <c r="KYH67" s="10"/>
      <c r="KYI67" s="10"/>
      <c r="KYJ67" s="10"/>
      <c r="KYK67" s="10"/>
      <c r="KYL67" s="10"/>
      <c r="KYM67" s="10"/>
      <c r="KYN67" s="10"/>
      <c r="KYO67" s="10"/>
      <c r="KYP67" s="10"/>
      <c r="KYQ67" s="10"/>
      <c r="KYR67" s="10"/>
      <c r="KYS67" s="10"/>
      <c r="KYT67" s="10"/>
      <c r="KYU67" s="10"/>
      <c r="KYV67" s="10"/>
      <c r="KYW67" s="10"/>
      <c r="KYX67" s="10"/>
      <c r="KYY67" s="10"/>
      <c r="KYZ67" s="10"/>
      <c r="KZA67" s="10"/>
      <c r="KZB67" s="10"/>
      <c r="KZC67" s="10"/>
      <c r="KZD67" s="10"/>
      <c r="KZE67" s="10"/>
      <c r="KZF67" s="10"/>
      <c r="KZG67" s="10"/>
      <c r="KZH67" s="10"/>
      <c r="KZI67" s="10"/>
      <c r="KZJ67" s="10"/>
      <c r="KZK67" s="10"/>
      <c r="KZL67" s="10"/>
      <c r="KZM67" s="10"/>
      <c r="KZN67" s="10"/>
      <c r="KZO67" s="10"/>
      <c r="KZP67" s="10"/>
      <c r="KZQ67" s="10"/>
      <c r="KZR67" s="10"/>
      <c r="KZS67" s="10"/>
      <c r="KZT67" s="10"/>
      <c r="KZU67" s="10"/>
      <c r="KZV67" s="10"/>
      <c r="KZW67" s="10"/>
      <c r="KZX67" s="10"/>
      <c r="KZY67" s="10"/>
      <c r="KZZ67" s="10"/>
      <c r="LAA67" s="10"/>
      <c r="LAB67" s="10"/>
      <c r="LAC67" s="10"/>
      <c r="LAD67" s="10"/>
      <c r="LAE67" s="10"/>
      <c r="LAF67" s="10"/>
      <c r="LAG67" s="10"/>
      <c r="LAH67" s="10"/>
      <c r="LAI67" s="10"/>
      <c r="LAJ67" s="10"/>
      <c r="LAK67" s="10"/>
      <c r="LAL67" s="10"/>
      <c r="LAM67" s="10"/>
      <c r="LAN67" s="10"/>
      <c r="LAO67" s="10"/>
      <c r="LAP67" s="10"/>
      <c r="LAQ67" s="10"/>
      <c r="LAR67" s="10"/>
      <c r="LAS67" s="10"/>
      <c r="LAT67" s="10"/>
      <c r="LAU67" s="10"/>
      <c r="LAV67" s="10"/>
      <c r="LAW67" s="10"/>
      <c r="LAX67" s="10"/>
      <c r="LAY67" s="10"/>
      <c r="LAZ67" s="10"/>
      <c r="LBA67" s="10"/>
      <c r="LBB67" s="10"/>
      <c r="LBC67" s="10"/>
      <c r="LBD67" s="10"/>
      <c r="LBE67" s="10"/>
      <c r="LBF67" s="10"/>
      <c r="LBG67" s="10"/>
      <c r="LBH67" s="10"/>
      <c r="LBI67" s="10"/>
      <c r="LBJ67" s="10"/>
      <c r="LBK67" s="10"/>
      <c r="LBL67" s="10"/>
      <c r="LBM67" s="10"/>
      <c r="LBN67" s="10"/>
      <c r="LBO67" s="10"/>
      <c r="LBP67" s="10"/>
      <c r="LBQ67" s="10"/>
      <c r="LBR67" s="10"/>
      <c r="LBS67" s="10"/>
      <c r="LBT67" s="10"/>
      <c r="LBU67" s="10"/>
      <c r="LBV67" s="10"/>
      <c r="LBW67" s="10"/>
      <c r="LBX67" s="10"/>
      <c r="LBY67" s="10"/>
      <c r="LBZ67" s="10"/>
      <c r="LCA67" s="10"/>
      <c r="LCB67" s="10"/>
      <c r="LCC67" s="10"/>
      <c r="LCD67" s="10"/>
      <c r="LCE67" s="10"/>
      <c r="LCF67" s="10"/>
      <c r="LCG67" s="10"/>
      <c r="LCH67" s="10"/>
      <c r="LCI67" s="10"/>
      <c r="LCJ67" s="10"/>
      <c r="LCK67" s="10"/>
      <c r="LCL67" s="10"/>
      <c r="LCM67" s="10"/>
      <c r="LCN67" s="10"/>
      <c r="LCO67" s="10"/>
      <c r="LCP67" s="10"/>
      <c r="LCQ67" s="10"/>
      <c r="LCR67" s="10"/>
      <c r="LCS67" s="10"/>
      <c r="LCT67" s="10"/>
      <c r="LCU67" s="10"/>
      <c r="LCV67" s="10"/>
      <c r="LCW67" s="10"/>
      <c r="LCX67" s="10"/>
      <c r="LCY67" s="10"/>
      <c r="LCZ67" s="10"/>
      <c r="LDA67" s="10"/>
      <c r="LDB67" s="10"/>
      <c r="LDC67" s="10"/>
      <c r="LDD67" s="10"/>
      <c r="LDE67" s="10"/>
      <c r="LDF67" s="10"/>
      <c r="LDG67" s="10"/>
      <c r="LDH67" s="10"/>
      <c r="LDI67" s="10"/>
      <c r="LDJ67" s="10"/>
      <c r="LDK67" s="10"/>
      <c r="LDL67" s="10"/>
      <c r="LDM67" s="10"/>
      <c r="LDN67" s="10"/>
      <c r="LDO67" s="10"/>
      <c r="LDP67" s="10"/>
      <c r="LDQ67" s="10"/>
      <c r="LDR67" s="10"/>
      <c r="LDS67" s="10"/>
      <c r="LDT67" s="10"/>
      <c r="LDU67" s="10"/>
      <c r="LDV67" s="10"/>
      <c r="LDW67" s="10"/>
      <c r="LDX67" s="10"/>
      <c r="LDY67" s="10"/>
      <c r="LDZ67" s="10"/>
      <c r="LEA67" s="10"/>
      <c r="LEB67" s="10"/>
      <c r="LEC67" s="10"/>
      <c r="LED67" s="10"/>
      <c r="LEE67" s="10"/>
      <c r="LEF67" s="10"/>
      <c r="LEG67" s="10"/>
      <c r="LEH67" s="10"/>
      <c r="LEI67" s="10"/>
      <c r="LEJ67" s="10"/>
      <c r="LEK67" s="10"/>
      <c r="LEL67" s="10"/>
      <c r="LEM67" s="10"/>
      <c r="LEN67" s="10"/>
      <c r="LEO67" s="10"/>
      <c r="LEP67" s="10"/>
      <c r="LEQ67" s="10"/>
      <c r="LER67" s="10"/>
      <c r="LES67" s="10"/>
      <c r="LET67" s="10"/>
      <c r="LEU67" s="10"/>
      <c r="LEV67" s="10"/>
      <c r="LEW67" s="10"/>
      <c r="LEX67" s="10"/>
      <c r="LEY67" s="10"/>
      <c r="LEZ67" s="10"/>
      <c r="LFA67" s="10"/>
      <c r="LFB67" s="10"/>
      <c r="LFC67" s="10"/>
      <c r="LFD67" s="10"/>
      <c r="LFE67" s="10"/>
      <c r="LFF67" s="10"/>
      <c r="LFG67" s="10"/>
      <c r="LFH67" s="10"/>
      <c r="LFI67" s="10"/>
      <c r="LFJ67" s="10"/>
      <c r="LFK67" s="10"/>
      <c r="LFL67" s="10"/>
      <c r="LFM67" s="10"/>
      <c r="LFN67" s="10"/>
      <c r="LFO67" s="10"/>
      <c r="LFP67" s="10"/>
      <c r="LFQ67" s="10"/>
      <c r="LFR67" s="10"/>
      <c r="LFS67" s="10"/>
      <c r="LFT67" s="10"/>
      <c r="LFU67" s="10"/>
      <c r="LFV67" s="10"/>
      <c r="LFW67" s="10"/>
      <c r="LFX67" s="10"/>
      <c r="LFY67" s="10"/>
      <c r="LFZ67" s="10"/>
      <c r="LGA67" s="10"/>
      <c r="LGB67" s="10"/>
      <c r="LGC67" s="10"/>
      <c r="LGD67" s="10"/>
      <c r="LGE67" s="10"/>
      <c r="LGF67" s="10"/>
      <c r="LGG67" s="10"/>
      <c r="LGH67" s="10"/>
      <c r="LGI67" s="10"/>
      <c r="LGJ67" s="10"/>
      <c r="LGK67" s="10"/>
      <c r="LGL67" s="10"/>
      <c r="LGM67" s="10"/>
      <c r="LGN67" s="10"/>
      <c r="LGO67" s="10"/>
      <c r="LGP67" s="10"/>
      <c r="LGQ67" s="10"/>
      <c r="LGR67" s="10"/>
      <c r="LGS67" s="10"/>
      <c r="LGT67" s="10"/>
      <c r="LGU67" s="10"/>
      <c r="LGV67" s="10"/>
      <c r="LGW67" s="10"/>
      <c r="LGX67" s="10"/>
      <c r="LGY67" s="10"/>
      <c r="LGZ67" s="10"/>
      <c r="LHA67" s="10"/>
      <c r="LHB67" s="10"/>
      <c r="LHC67" s="10"/>
      <c r="LHD67" s="10"/>
      <c r="LHE67" s="10"/>
      <c r="LHF67" s="10"/>
      <c r="LHG67" s="10"/>
      <c r="LHH67" s="10"/>
      <c r="LHI67" s="10"/>
      <c r="LHJ67" s="10"/>
      <c r="LHK67" s="10"/>
      <c r="LHL67" s="10"/>
      <c r="LHM67" s="10"/>
      <c r="LHN67" s="10"/>
      <c r="LHO67" s="10"/>
      <c r="LHP67" s="10"/>
      <c r="LHQ67" s="10"/>
      <c r="LHR67" s="10"/>
      <c r="LHS67" s="10"/>
      <c r="LHT67" s="10"/>
      <c r="LHU67" s="10"/>
      <c r="LHV67" s="10"/>
      <c r="LHW67" s="10"/>
      <c r="LHX67" s="10"/>
      <c r="LHY67" s="10"/>
      <c r="LHZ67" s="10"/>
      <c r="LIA67" s="10"/>
      <c r="LIB67" s="10"/>
      <c r="LIC67" s="10"/>
      <c r="LID67" s="10"/>
      <c r="LIE67" s="10"/>
      <c r="LIF67" s="10"/>
      <c r="LIG67" s="10"/>
      <c r="LIH67" s="10"/>
      <c r="LII67" s="10"/>
      <c r="LIJ67" s="10"/>
      <c r="LIK67" s="10"/>
      <c r="LIL67" s="10"/>
      <c r="LIM67" s="10"/>
      <c r="LIN67" s="10"/>
      <c r="LIO67" s="10"/>
      <c r="LIP67" s="10"/>
      <c r="LIQ67" s="10"/>
      <c r="LIR67" s="10"/>
      <c r="LIS67" s="10"/>
      <c r="LIT67" s="10"/>
      <c r="LIU67" s="10"/>
      <c r="LIV67" s="10"/>
      <c r="LIW67" s="10"/>
      <c r="LIX67" s="10"/>
      <c r="LIY67" s="10"/>
      <c r="LIZ67" s="10"/>
      <c r="LJA67" s="10"/>
      <c r="LJB67" s="10"/>
      <c r="LJC67" s="10"/>
      <c r="LJD67" s="10"/>
      <c r="LJE67" s="10"/>
      <c r="LJF67" s="10"/>
      <c r="LJG67" s="10"/>
      <c r="LJH67" s="10"/>
      <c r="LJI67" s="10"/>
      <c r="LJJ67" s="10"/>
      <c r="LJK67" s="10"/>
      <c r="LJL67" s="10"/>
      <c r="LJM67" s="10"/>
      <c r="LJN67" s="10"/>
      <c r="LJO67" s="10"/>
      <c r="LJP67" s="10"/>
      <c r="LJQ67" s="10"/>
      <c r="LJR67" s="10"/>
      <c r="LJS67" s="10"/>
      <c r="LJT67" s="10"/>
      <c r="LJU67" s="10"/>
      <c r="LJV67" s="10"/>
      <c r="LJW67" s="10"/>
      <c r="LJX67" s="10"/>
      <c r="LJY67" s="10"/>
      <c r="LJZ67" s="10"/>
      <c r="LKA67" s="10"/>
      <c r="LKB67" s="10"/>
      <c r="LKC67" s="10"/>
      <c r="LKD67" s="10"/>
      <c r="LKE67" s="10"/>
      <c r="LKF67" s="10"/>
      <c r="LKG67" s="10"/>
      <c r="LKH67" s="10"/>
      <c r="LKI67" s="10"/>
      <c r="LKJ67" s="10"/>
      <c r="LKK67" s="10"/>
      <c r="LKL67" s="10"/>
      <c r="LKM67" s="10"/>
      <c r="LKN67" s="10"/>
      <c r="LKO67" s="10"/>
      <c r="LKP67" s="10"/>
      <c r="LKQ67" s="10"/>
      <c r="LKR67" s="10"/>
      <c r="LKS67" s="10"/>
      <c r="LKT67" s="10"/>
      <c r="LKU67" s="10"/>
      <c r="LKV67" s="10"/>
      <c r="LKW67" s="10"/>
      <c r="LKX67" s="10"/>
      <c r="LKY67" s="10"/>
      <c r="LKZ67" s="10"/>
      <c r="LLA67" s="10"/>
      <c r="LLB67" s="10"/>
      <c r="LLC67" s="10"/>
      <c r="LLD67" s="10"/>
      <c r="LLE67" s="10"/>
      <c r="LLF67" s="10"/>
      <c r="LLG67" s="10"/>
      <c r="LLH67" s="10"/>
      <c r="LLI67" s="10"/>
      <c r="LLJ67" s="10"/>
      <c r="LLK67" s="10"/>
      <c r="LLL67" s="10"/>
      <c r="LLM67" s="10"/>
      <c r="LLN67" s="10"/>
      <c r="LLO67" s="10"/>
      <c r="LLP67" s="10"/>
      <c r="LLQ67" s="10"/>
      <c r="LLR67" s="10"/>
      <c r="LLS67" s="10"/>
      <c r="LLT67" s="10"/>
      <c r="LLU67" s="10"/>
      <c r="LLV67" s="10"/>
      <c r="LLW67" s="10"/>
      <c r="LLX67" s="10"/>
      <c r="LLY67" s="10"/>
      <c r="LLZ67" s="10"/>
      <c r="LMA67" s="10"/>
      <c r="LMB67" s="10"/>
      <c r="LMC67" s="10"/>
      <c r="LMD67" s="10"/>
      <c r="LME67" s="10"/>
      <c r="LMF67" s="10"/>
      <c r="LMG67" s="10"/>
      <c r="LMH67" s="10"/>
      <c r="LMI67" s="10"/>
      <c r="LMJ67" s="10"/>
      <c r="LMK67" s="10"/>
      <c r="LML67" s="10"/>
      <c r="LMM67" s="10"/>
      <c r="LMN67" s="10"/>
      <c r="LMO67" s="10"/>
      <c r="LMP67" s="10"/>
      <c r="LMQ67" s="10"/>
      <c r="LMR67" s="10"/>
      <c r="LMS67" s="10"/>
      <c r="LMT67" s="10"/>
      <c r="LMU67" s="10"/>
      <c r="LMV67" s="10"/>
      <c r="LMW67" s="10"/>
      <c r="LMX67" s="10"/>
      <c r="LMY67" s="10"/>
      <c r="LMZ67" s="10"/>
      <c r="LNA67" s="10"/>
      <c r="LNB67" s="10"/>
      <c r="LNC67" s="10"/>
      <c r="LND67" s="10"/>
      <c r="LNE67" s="10"/>
      <c r="LNF67" s="10"/>
      <c r="LNG67" s="10"/>
      <c r="LNH67" s="10"/>
      <c r="LNI67" s="10"/>
      <c r="LNJ67" s="10"/>
      <c r="LNK67" s="10"/>
      <c r="LNL67" s="10"/>
      <c r="LNM67" s="10"/>
      <c r="LNN67" s="10"/>
      <c r="LNO67" s="10"/>
      <c r="LNP67" s="10"/>
      <c r="LNQ67" s="10"/>
      <c r="LNR67" s="10"/>
      <c r="LNS67" s="10"/>
      <c r="LNT67" s="10"/>
      <c r="LNU67" s="10"/>
      <c r="LNV67" s="10"/>
      <c r="LNW67" s="10"/>
      <c r="LNX67" s="10"/>
      <c r="LNY67" s="10"/>
      <c r="LNZ67" s="10"/>
      <c r="LOA67" s="10"/>
      <c r="LOB67" s="10"/>
      <c r="LOC67" s="10"/>
      <c r="LOD67" s="10"/>
      <c r="LOE67" s="10"/>
      <c r="LOF67" s="10"/>
      <c r="LOG67" s="10"/>
      <c r="LOH67" s="10"/>
      <c r="LOI67" s="10"/>
      <c r="LOJ67" s="10"/>
      <c r="LOK67" s="10"/>
      <c r="LOL67" s="10"/>
      <c r="LOM67" s="10"/>
      <c r="LON67" s="10"/>
      <c r="LOO67" s="10"/>
      <c r="LOP67" s="10"/>
      <c r="LOQ67" s="10"/>
      <c r="LOR67" s="10"/>
      <c r="LOS67" s="10"/>
      <c r="LOT67" s="10"/>
      <c r="LOU67" s="10"/>
      <c r="LOV67" s="10"/>
      <c r="LOW67" s="10"/>
      <c r="LOX67" s="10"/>
      <c r="LOY67" s="10"/>
      <c r="LOZ67" s="10"/>
      <c r="LPA67" s="10"/>
      <c r="LPB67" s="10"/>
      <c r="LPC67" s="10"/>
      <c r="LPD67" s="10"/>
      <c r="LPE67" s="10"/>
      <c r="LPF67" s="10"/>
      <c r="LPG67" s="10"/>
      <c r="LPH67" s="10"/>
      <c r="LPI67" s="10"/>
      <c r="LPJ67" s="10"/>
      <c r="LPK67" s="10"/>
      <c r="LPL67" s="10"/>
      <c r="LPM67" s="10"/>
      <c r="LPN67" s="10"/>
      <c r="LPO67" s="10"/>
      <c r="LPP67" s="10"/>
      <c r="LPQ67" s="10"/>
      <c r="LPR67" s="10"/>
      <c r="LPS67" s="10"/>
      <c r="LPT67" s="10"/>
      <c r="LPU67" s="10"/>
      <c r="LPV67" s="10"/>
      <c r="LPW67" s="10"/>
      <c r="LPX67" s="10"/>
      <c r="LPY67" s="10"/>
      <c r="LPZ67" s="10"/>
      <c r="LQA67" s="10"/>
      <c r="LQB67" s="10"/>
      <c r="LQC67" s="10"/>
      <c r="LQD67" s="10"/>
      <c r="LQE67" s="10"/>
      <c r="LQF67" s="10"/>
      <c r="LQG67" s="10"/>
      <c r="LQH67" s="10"/>
      <c r="LQI67" s="10"/>
      <c r="LQJ67" s="10"/>
      <c r="LQK67" s="10"/>
      <c r="LQL67" s="10"/>
      <c r="LQM67" s="10"/>
      <c r="LQN67" s="10"/>
      <c r="LQO67" s="10"/>
      <c r="LQP67" s="10"/>
      <c r="LQQ67" s="10"/>
      <c r="LQR67" s="10"/>
      <c r="LQS67" s="10"/>
      <c r="LQT67" s="10"/>
      <c r="LQU67" s="10"/>
      <c r="LQV67" s="10"/>
      <c r="LQW67" s="10"/>
      <c r="LQX67" s="10"/>
      <c r="LQY67" s="10"/>
      <c r="LQZ67" s="10"/>
      <c r="LRA67" s="10"/>
      <c r="LRB67" s="10"/>
      <c r="LRC67" s="10"/>
      <c r="LRD67" s="10"/>
      <c r="LRE67" s="10"/>
      <c r="LRF67" s="10"/>
      <c r="LRG67" s="10"/>
      <c r="LRH67" s="10"/>
      <c r="LRI67" s="10"/>
      <c r="LRJ67" s="10"/>
      <c r="LRK67" s="10"/>
      <c r="LRL67" s="10"/>
      <c r="LRM67" s="10"/>
      <c r="LRN67" s="10"/>
      <c r="LRO67" s="10"/>
      <c r="LRP67" s="10"/>
      <c r="LRQ67" s="10"/>
      <c r="LRR67" s="10"/>
      <c r="LRS67" s="10"/>
      <c r="LRT67" s="10"/>
      <c r="LRU67" s="10"/>
      <c r="LRV67" s="10"/>
      <c r="LRW67" s="10"/>
      <c r="LRX67" s="10"/>
      <c r="LRY67" s="10"/>
      <c r="LRZ67" s="10"/>
      <c r="LSA67" s="10"/>
      <c r="LSB67" s="10"/>
      <c r="LSC67" s="10"/>
      <c r="LSD67" s="10"/>
      <c r="LSE67" s="10"/>
      <c r="LSF67" s="10"/>
      <c r="LSG67" s="10"/>
      <c r="LSH67" s="10"/>
      <c r="LSI67" s="10"/>
      <c r="LSJ67" s="10"/>
      <c r="LSK67" s="10"/>
      <c r="LSL67" s="10"/>
      <c r="LSM67" s="10"/>
      <c r="LSN67" s="10"/>
      <c r="LSO67" s="10"/>
      <c r="LSP67" s="10"/>
      <c r="LSQ67" s="10"/>
      <c r="LSR67" s="10"/>
      <c r="LSS67" s="10"/>
      <c r="LST67" s="10"/>
      <c r="LSU67" s="10"/>
      <c r="LSV67" s="10"/>
      <c r="LSW67" s="10"/>
      <c r="LSX67" s="10"/>
      <c r="LSY67" s="10"/>
      <c r="LSZ67" s="10"/>
      <c r="LTA67" s="10"/>
      <c r="LTB67" s="10"/>
      <c r="LTC67" s="10"/>
      <c r="LTD67" s="10"/>
      <c r="LTE67" s="10"/>
      <c r="LTF67" s="10"/>
      <c r="LTG67" s="10"/>
      <c r="LTH67" s="10"/>
      <c r="LTI67" s="10"/>
      <c r="LTJ67" s="10"/>
      <c r="LTK67" s="10"/>
      <c r="LTL67" s="10"/>
      <c r="LTM67" s="10"/>
      <c r="LTN67" s="10"/>
      <c r="LTO67" s="10"/>
      <c r="LTP67" s="10"/>
      <c r="LTQ67" s="10"/>
      <c r="LTR67" s="10"/>
      <c r="LTS67" s="10"/>
      <c r="LTT67" s="10"/>
      <c r="LTU67" s="10"/>
      <c r="LTV67" s="10"/>
      <c r="LTW67" s="10"/>
      <c r="LTX67" s="10"/>
      <c r="LTY67" s="10"/>
      <c r="LTZ67" s="10"/>
      <c r="LUA67" s="10"/>
      <c r="LUB67" s="10"/>
      <c r="LUC67" s="10"/>
      <c r="LUD67" s="10"/>
      <c r="LUE67" s="10"/>
      <c r="LUF67" s="10"/>
      <c r="LUG67" s="10"/>
      <c r="LUH67" s="10"/>
      <c r="LUI67" s="10"/>
      <c r="LUJ67" s="10"/>
      <c r="LUK67" s="10"/>
      <c r="LUL67" s="10"/>
      <c r="LUM67" s="10"/>
      <c r="LUN67" s="10"/>
      <c r="LUO67" s="10"/>
      <c r="LUP67" s="10"/>
      <c r="LUQ67" s="10"/>
      <c r="LUR67" s="10"/>
      <c r="LUS67" s="10"/>
      <c r="LUT67" s="10"/>
      <c r="LUU67" s="10"/>
      <c r="LUV67" s="10"/>
      <c r="LUW67" s="10"/>
      <c r="LUX67" s="10"/>
      <c r="LUY67" s="10"/>
      <c r="LUZ67" s="10"/>
      <c r="LVA67" s="10"/>
      <c r="LVB67" s="10"/>
      <c r="LVC67" s="10"/>
      <c r="LVD67" s="10"/>
      <c r="LVE67" s="10"/>
      <c r="LVF67" s="10"/>
      <c r="LVG67" s="10"/>
      <c r="LVH67" s="10"/>
      <c r="LVI67" s="10"/>
      <c r="LVJ67" s="10"/>
      <c r="LVK67" s="10"/>
      <c r="LVL67" s="10"/>
      <c r="LVM67" s="10"/>
      <c r="LVN67" s="10"/>
      <c r="LVO67" s="10"/>
      <c r="LVP67" s="10"/>
      <c r="LVQ67" s="10"/>
      <c r="LVR67" s="10"/>
      <c r="LVS67" s="10"/>
      <c r="LVT67" s="10"/>
      <c r="LVU67" s="10"/>
      <c r="LVV67" s="10"/>
      <c r="LVW67" s="10"/>
      <c r="LVX67" s="10"/>
      <c r="LVY67" s="10"/>
      <c r="LVZ67" s="10"/>
      <c r="LWA67" s="10"/>
      <c r="LWB67" s="10"/>
      <c r="LWC67" s="10"/>
      <c r="LWD67" s="10"/>
      <c r="LWE67" s="10"/>
      <c r="LWF67" s="10"/>
      <c r="LWG67" s="10"/>
      <c r="LWH67" s="10"/>
      <c r="LWI67" s="10"/>
      <c r="LWJ67" s="10"/>
      <c r="LWK67" s="10"/>
      <c r="LWL67" s="10"/>
      <c r="LWM67" s="10"/>
      <c r="LWN67" s="10"/>
      <c r="LWO67" s="10"/>
      <c r="LWP67" s="10"/>
      <c r="LWQ67" s="10"/>
      <c r="LWR67" s="10"/>
      <c r="LWS67" s="10"/>
      <c r="LWT67" s="10"/>
      <c r="LWU67" s="10"/>
      <c r="LWV67" s="10"/>
      <c r="LWW67" s="10"/>
      <c r="LWX67" s="10"/>
      <c r="LWY67" s="10"/>
      <c r="LWZ67" s="10"/>
      <c r="LXA67" s="10"/>
      <c r="LXB67" s="10"/>
      <c r="LXC67" s="10"/>
      <c r="LXD67" s="10"/>
      <c r="LXE67" s="10"/>
      <c r="LXF67" s="10"/>
      <c r="LXG67" s="10"/>
      <c r="LXH67" s="10"/>
      <c r="LXI67" s="10"/>
      <c r="LXJ67" s="10"/>
      <c r="LXK67" s="10"/>
      <c r="LXL67" s="10"/>
      <c r="LXM67" s="10"/>
      <c r="LXN67" s="10"/>
      <c r="LXO67" s="10"/>
      <c r="LXP67" s="10"/>
      <c r="LXQ67" s="10"/>
      <c r="LXR67" s="10"/>
      <c r="LXS67" s="10"/>
      <c r="LXT67" s="10"/>
      <c r="LXU67" s="10"/>
      <c r="LXV67" s="10"/>
      <c r="LXW67" s="10"/>
      <c r="LXX67" s="10"/>
      <c r="LXY67" s="10"/>
      <c r="LXZ67" s="10"/>
      <c r="LYA67" s="10"/>
      <c r="LYB67" s="10"/>
      <c r="LYC67" s="10"/>
      <c r="LYD67" s="10"/>
      <c r="LYE67" s="10"/>
      <c r="LYF67" s="10"/>
      <c r="LYG67" s="10"/>
      <c r="LYH67" s="10"/>
      <c r="LYI67" s="10"/>
      <c r="LYJ67" s="10"/>
      <c r="LYK67" s="10"/>
      <c r="LYL67" s="10"/>
      <c r="LYM67" s="10"/>
      <c r="LYN67" s="10"/>
      <c r="LYO67" s="10"/>
      <c r="LYP67" s="10"/>
      <c r="LYQ67" s="10"/>
      <c r="LYR67" s="10"/>
      <c r="LYS67" s="10"/>
      <c r="LYT67" s="10"/>
      <c r="LYU67" s="10"/>
      <c r="LYV67" s="10"/>
      <c r="LYW67" s="10"/>
      <c r="LYX67" s="10"/>
      <c r="LYY67" s="10"/>
      <c r="LYZ67" s="10"/>
      <c r="LZA67" s="10"/>
      <c r="LZB67" s="10"/>
      <c r="LZC67" s="10"/>
      <c r="LZD67" s="10"/>
      <c r="LZE67" s="10"/>
      <c r="LZF67" s="10"/>
      <c r="LZG67" s="10"/>
      <c r="LZH67" s="10"/>
      <c r="LZI67" s="10"/>
      <c r="LZJ67" s="10"/>
      <c r="LZK67" s="10"/>
      <c r="LZL67" s="10"/>
      <c r="LZM67" s="10"/>
      <c r="LZN67" s="10"/>
      <c r="LZO67" s="10"/>
      <c r="LZP67" s="10"/>
      <c r="LZQ67" s="10"/>
      <c r="LZR67" s="10"/>
      <c r="LZS67" s="10"/>
      <c r="LZT67" s="10"/>
      <c r="LZU67" s="10"/>
      <c r="LZV67" s="10"/>
      <c r="LZW67" s="10"/>
      <c r="LZX67" s="10"/>
      <c r="LZY67" s="10"/>
      <c r="LZZ67" s="10"/>
      <c r="MAA67" s="10"/>
      <c r="MAB67" s="10"/>
      <c r="MAC67" s="10"/>
      <c r="MAD67" s="10"/>
      <c r="MAE67" s="10"/>
      <c r="MAF67" s="10"/>
      <c r="MAG67" s="10"/>
      <c r="MAH67" s="10"/>
      <c r="MAI67" s="10"/>
      <c r="MAJ67" s="10"/>
      <c r="MAK67" s="10"/>
      <c r="MAL67" s="10"/>
      <c r="MAM67" s="10"/>
      <c r="MAN67" s="10"/>
      <c r="MAO67" s="10"/>
      <c r="MAP67" s="10"/>
      <c r="MAQ67" s="10"/>
      <c r="MAR67" s="10"/>
      <c r="MAS67" s="10"/>
      <c r="MAT67" s="10"/>
      <c r="MAU67" s="10"/>
      <c r="MAV67" s="10"/>
      <c r="MAW67" s="10"/>
      <c r="MAX67" s="10"/>
      <c r="MAY67" s="10"/>
      <c r="MAZ67" s="10"/>
      <c r="MBA67" s="10"/>
      <c r="MBB67" s="10"/>
      <c r="MBC67" s="10"/>
      <c r="MBD67" s="10"/>
      <c r="MBE67" s="10"/>
      <c r="MBF67" s="10"/>
      <c r="MBG67" s="10"/>
      <c r="MBH67" s="10"/>
      <c r="MBI67" s="10"/>
      <c r="MBJ67" s="10"/>
      <c r="MBK67" s="10"/>
      <c r="MBL67" s="10"/>
      <c r="MBM67" s="10"/>
      <c r="MBN67" s="10"/>
      <c r="MBO67" s="10"/>
      <c r="MBP67" s="10"/>
      <c r="MBQ67" s="10"/>
      <c r="MBR67" s="10"/>
      <c r="MBS67" s="10"/>
      <c r="MBT67" s="10"/>
      <c r="MBU67" s="10"/>
      <c r="MBV67" s="10"/>
      <c r="MBW67" s="10"/>
      <c r="MBX67" s="10"/>
      <c r="MBY67" s="10"/>
      <c r="MBZ67" s="10"/>
      <c r="MCA67" s="10"/>
      <c r="MCB67" s="10"/>
      <c r="MCC67" s="10"/>
      <c r="MCD67" s="10"/>
      <c r="MCE67" s="10"/>
      <c r="MCF67" s="10"/>
      <c r="MCG67" s="10"/>
      <c r="MCH67" s="10"/>
      <c r="MCI67" s="10"/>
      <c r="MCJ67" s="10"/>
      <c r="MCK67" s="10"/>
      <c r="MCL67" s="10"/>
      <c r="MCM67" s="10"/>
      <c r="MCN67" s="10"/>
      <c r="MCO67" s="10"/>
      <c r="MCP67" s="10"/>
      <c r="MCQ67" s="10"/>
      <c r="MCR67" s="10"/>
      <c r="MCS67" s="10"/>
      <c r="MCT67" s="10"/>
      <c r="MCU67" s="10"/>
      <c r="MCV67" s="10"/>
      <c r="MCW67" s="10"/>
      <c r="MCX67" s="10"/>
      <c r="MCY67" s="10"/>
      <c r="MCZ67" s="10"/>
      <c r="MDA67" s="10"/>
      <c r="MDB67" s="10"/>
      <c r="MDC67" s="10"/>
      <c r="MDD67" s="10"/>
      <c r="MDE67" s="10"/>
      <c r="MDF67" s="10"/>
      <c r="MDG67" s="10"/>
      <c r="MDH67" s="10"/>
      <c r="MDI67" s="10"/>
      <c r="MDJ67" s="10"/>
      <c r="MDK67" s="10"/>
      <c r="MDL67" s="10"/>
      <c r="MDM67" s="10"/>
      <c r="MDN67" s="10"/>
      <c r="MDO67" s="10"/>
      <c r="MDP67" s="10"/>
      <c r="MDQ67" s="10"/>
      <c r="MDR67" s="10"/>
      <c r="MDS67" s="10"/>
      <c r="MDT67" s="10"/>
      <c r="MDU67" s="10"/>
      <c r="MDV67" s="10"/>
      <c r="MDW67" s="10"/>
      <c r="MDX67" s="10"/>
      <c r="MDY67" s="10"/>
      <c r="MDZ67" s="10"/>
      <c r="MEA67" s="10"/>
      <c r="MEB67" s="10"/>
      <c r="MEC67" s="10"/>
      <c r="MED67" s="10"/>
      <c r="MEE67" s="10"/>
      <c r="MEF67" s="10"/>
      <c r="MEG67" s="10"/>
      <c r="MEH67" s="10"/>
      <c r="MEI67" s="10"/>
      <c r="MEJ67" s="10"/>
      <c r="MEK67" s="10"/>
      <c r="MEL67" s="10"/>
      <c r="MEM67" s="10"/>
      <c r="MEN67" s="10"/>
      <c r="MEO67" s="10"/>
      <c r="MEP67" s="10"/>
      <c r="MEQ67" s="10"/>
      <c r="MER67" s="10"/>
      <c r="MES67" s="10"/>
      <c r="MET67" s="10"/>
      <c r="MEU67" s="10"/>
      <c r="MEV67" s="10"/>
      <c r="MEW67" s="10"/>
      <c r="MEX67" s="10"/>
      <c r="MEY67" s="10"/>
      <c r="MEZ67" s="10"/>
      <c r="MFA67" s="10"/>
      <c r="MFB67" s="10"/>
      <c r="MFC67" s="10"/>
      <c r="MFD67" s="10"/>
      <c r="MFE67" s="10"/>
      <c r="MFF67" s="10"/>
      <c r="MFG67" s="10"/>
      <c r="MFH67" s="10"/>
      <c r="MFI67" s="10"/>
      <c r="MFJ67" s="10"/>
      <c r="MFK67" s="10"/>
      <c r="MFL67" s="10"/>
      <c r="MFM67" s="10"/>
      <c r="MFN67" s="10"/>
      <c r="MFO67" s="10"/>
      <c r="MFP67" s="10"/>
      <c r="MFQ67" s="10"/>
      <c r="MFR67" s="10"/>
      <c r="MFS67" s="10"/>
      <c r="MFT67" s="10"/>
      <c r="MFU67" s="10"/>
      <c r="MFV67" s="10"/>
      <c r="MFW67" s="10"/>
      <c r="MFX67" s="10"/>
      <c r="MFY67" s="10"/>
      <c r="MFZ67" s="10"/>
      <c r="MGA67" s="10"/>
      <c r="MGB67" s="10"/>
      <c r="MGC67" s="10"/>
      <c r="MGD67" s="10"/>
      <c r="MGE67" s="10"/>
      <c r="MGF67" s="10"/>
      <c r="MGG67" s="10"/>
      <c r="MGH67" s="10"/>
      <c r="MGI67" s="10"/>
      <c r="MGJ67" s="10"/>
      <c r="MGK67" s="10"/>
      <c r="MGL67" s="10"/>
      <c r="MGM67" s="10"/>
      <c r="MGN67" s="10"/>
      <c r="MGO67" s="10"/>
      <c r="MGP67" s="10"/>
      <c r="MGQ67" s="10"/>
      <c r="MGR67" s="10"/>
      <c r="MGS67" s="10"/>
      <c r="MGT67" s="10"/>
      <c r="MGU67" s="10"/>
      <c r="MGV67" s="10"/>
      <c r="MGW67" s="10"/>
      <c r="MGX67" s="10"/>
      <c r="MGY67" s="10"/>
      <c r="MGZ67" s="10"/>
      <c r="MHA67" s="10"/>
      <c r="MHB67" s="10"/>
      <c r="MHC67" s="10"/>
      <c r="MHD67" s="10"/>
      <c r="MHE67" s="10"/>
      <c r="MHF67" s="10"/>
      <c r="MHG67" s="10"/>
      <c r="MHH67" s="10"/>
      <c r="MHI67" s="10"/>
      <c r="MHJ67" s="10"/>
      <c r="MHK67" s="10"/>
      <c r="MHL67" s="10"/>
      <c r="MHM67" s="10"/>
      <c r="MHN67" s="10"/>
      <c r="MHO67" s="10"/>
      <c r="MHP67" s="10"/>
      <c r="MHQ67" s="10"/>
      <c r="MHR67" s="10"/>
      <c r="MHS67" s="10"/>
      <c r="MHT67" s="10"/>
      <c r="MHU67" s="10"/>
      <c r="MHV67" s="10"/>
      <c r="MHW67" s="10"/>
      <c r="MHX67" s="10"/>
      <c r="MHY67" s="10"/>
      <c r="MHZ67" s="10"/>
      <c r="MIA67" s="10"/>
      <c r="MIB67" s="10"/>
      <c r="MIC67" s="10"/>
      <c r="MID67" s="10"/>
      <c r="MIE67" s="10"/>
      <c r="MIF67" s="10"/>
      <c r="MIG67" s="10"/>
      <c r="MIH67" s="10"/>
      <c r="MII67" s="10"/>
      <c r="MIJ67" s="10"/>
      <c r="MIK67" s="10"/>
      <c r="MIL67" s="10"/>
      <c r="MIM67" s="10"/>
      <c r="MIN67" s="10"/>
      <c r="MIO67" s="10"/>
      <c r="MIP67" s="10"/>
      <c r="MIQ67" s="10"/>
      <c r="MIR67" s="10"/>
      <c r="MIS67" s="10"/>
      <c r="MIT67" s="10"/>
      <c r="MIU67" s="10"/>
      <c r="MIV67" s="10"/>
      <c r="MIW67" s="10"/>
      <c r="MIX67" s="10"/>
      <c r="MIY67" s="10"/>
      <c r="MIZ67" s="10"/>
      <c r="MJA67" s="10"/>
      <c r="MJB67" s="10"/>
      <c r="MJC67" s="10"/>
      <c r="MJD67" s="10"/>
      <c r="MJE67" s="10"/>
      <c r="MJF67" s="10"/>
      <c r="MJG67" s="10"/>
      <c r="MJH67" s="10"/>
      <c r="MJI67" s="10"/>
      <c r="MJJ67" s="10"/>
      <c r="MJK67" s="10"/>
      <c r="MJL67" s="10"/>
      <c r="MJM67" s="10"/>
      <c r="MJN67" s="10"/>
      <c r="MJO67" s="10"/>
      <c r="MJP67" s="10"/>
      <c r="MJQ67" s="10"/>
      <c r="MJR67" s="10"/>
      <c r="MJS67" s="10"/>
      <c r="MJT67" s="10"/>
      <c r="MJU67" s="10"/>
      <c r="MJV67" s="10"/>
      <c r="MJW67" s="10"/>
      <c r="MJX67" s="10"/>
      <c r="MJY67" s="10"/>
      <c r="MJZ67" s="10"/>
      <c r="MKA67" s="10"/>
      <c r="MKB67" s="10"/>
      <c r="MKC67" s="10"/>
      <c r="MKD67" s="10"/>
      <c r="MKE67" s="10"/>
      <c r="MKF67" s="10"/>
      <c r="MKG67" s="10"/>
      <c r="MKH67" s="10"/>
      <c r="MKI67" s="10"/>
      <c r="MKJ67" s="10"/>
      <c r="MKK67" s="10"/>
      <c r="MKL67" s="10"/>
      <c r="MKM67" s="10"/>
      <c r="MKN67" s="10"/>
      <c r="MKO67" s="10"/>
      <c r="MKP67" s="10"/>
      <c r="MKQ67" s="10"/>
      <c r="MKR67" s="10"/>
      <c r="MKS67" s="10"/>
      <c r="MKT67" s="10"/>
      <c r="MKU67" s="10"/>
      <c r="MKV67" s="10"/>
      <c r="MKW67" s="10"/>
      <c r="MKX67" s="10"/>
      <c r="MKY67" s="10"/>
      <c r="MKZ67" s="10"/>
      <c r="MLA67" s="10"/>
      <c r="MLB67" s="10"/>
      <c r="MLC67" s="10"/>
      <c r="MLD67" s="10"/>
      <c r="MLE67" s="10"/>
      <c r="MLF67" s="10"/>
      <c r="MLG67" s="10"/>
      <c r="MLH67" s="10"/>
      <c r="MLI67" s="10"/>
      <c r="MLJ67" s="10"/>
      <c r="MLK67" s="10"/>
      <c r="MLL67" s="10"/>
      <c r="MLM67" s="10"/>
      <c r="MLN67" s="10"/>
      <c r="MLO67" s="10"/>
      <c r="MLP67" s="10"/>
      <c r="MLQ67" s="10"/>
      <c r="MLR67" s="10"/>
      <c r="MLS67" s="10"/>
      <c r="MLT67" s="10"/>
      <c r="MLU67" s="10"/>
      <c r="MLV67" s="10"/>
      <c r="MLW67" s="10"/>
      <c r="MLX67" s="10"/>
      <c r="MLY67" s="10"/>
      <c r="MLZ67" s="10"/>
      <c r="MMA67" s="10"/>
      <c r="MMB67" s="10"/>
      <c r="MMC67" s="10"/>
      <c r="MMD67" s="10"/>
      <c r="MME67" s="10"/>
      <c r="MMF67" s="10"/>
      <c r="MMG67" s="10"/>
      <c r="MMH67" s="10"/>
      <c r="MMI67" s="10"/>
      <c r="MMJ67" s="10"/>
      <c r="MMK67" s="10"/>
      <c r="MML67" s="10"/>
      <c r="MMM67" s="10"/>
      <c r="MMN67" s="10"/>
      <c r="MMO67" s="10"/>
      <c r="MMP67" s="10"/>
      <c r="MMQ67" s="10"/>
      <c r="MMR67" s="10"/>
      <c r="MMS67" s="10"/>
      <c r="MMT67" s="10"/>
      <c r="MMU67" s="10"/>
      <c r="MMV67" s="10"/>
      <c r="MMW67" s="10"/>
      <c r="MMX67" s="10"/>
      <c r="MMY67" s="10"/>
      <c r="MMZ67" s="10"/>
      <c r="MNA67" s="10"/>
      <c r="MNB67" s="10"/>
      <c r="MNC67" s="10"/>
      <c r="MND67" s="10"/>
      <c r="MNE67" s="10"/>
      <c r="MNF67" s="10"/>
      <c r="MNG67" s="10"/>
      <c r="MNH67" s="10"/>
      <c r="MNI67" s="10"/>
      <c r="MNJ67" s="10"/>
      <c r="MNK67" s="10"/>
      <c r="MNL67" s="10"/>
      <c r="MNM67" s="10"/>
      <c r="MNN67" s="10"/>
      <c r="MNO67" s="10"/>
      <c r="MNP67" s="10"/>
      <c r="MNQ67" s="10"/>
      <c r="MNR67" s="10"/>
      <c r="MNS67" s="10"/>
      <c r="MNT67" s="10"/>
      <c r="MNU67" s="10"/>
      <c r="MNV67" s="10"/>
      <c r="MNW67" s="10"/>
      <c r="MNX67" s="10"/>
      <c r="MNY67" s="10"/>
      <c r="MNZ67" s="10"/>
      <c r="MOA67" s="10"/>
      <c r="MOB67" s="10"/>
      <c r="MOC67" s="10"/>
      <c r="MOD67" s="10"/>
      <c r="MOE67" s="10"/>
      <c r="MOF67" s="10"/>
      <c r="MOG67" s="10"/>
      <c r="MOH67" s="10"/>
      <c r="MOI67" s="10"/>
      <c r="MOJ67" s="10"/>
      <c r="MOK67" s="10"/>
      <c r="MOL67" s="10"/>
      <c r="MOM67" s="10"/>
      <c r="MON67" s="10"/>
      <c r="MOO67" s="10"/>
      <c r="MOP67" s="10"/>
      <c r="MOQ67" s="10"/>
      <c r="MOR67" s="10"/>
      <c r="MOS67" s="10"/>
      <c r="MOT67" s="10"/>
      <c r="MOU67" s="10"/>
      <c r="MOV67" s="10"/>
      <c r="MOW67" s="10"/>
      <c r="MOX67" s="10"/>
      <c r="MOY67" s="10"/>
      <c r="MOZ67" s="10"/>
      <c r="MPA67" s="10"/>
      <c r="MPB67" s="10"/>
      <c r="MPC67" s="10"/>
      <c r="MPD67" s="10"/>
      <c r="MPE67" s="10"/>
      <c r="MPF67" s="10"/>
      <c r="MPG67" s="10"/>
      <c r="MPH67" s="10"/>
      <c r="MPI67" s="10"/>
      <c r="MPJ67" s="10"/>
      <c r="MPK67" s="10"/>
      <c r="MPL67" s="10"/>
      <c r="MPM67" s="10"/>
      <c r="MPN67" s="10"/>
      <c r="MPO67" s="10"/>
      <c r="MPP67" s="10"/>
      <c r="MPQ67" s="10"/>
      <c r="MPR67" s="10"/>
      <c r="MPS67" s="10"/>
      <c r="MPT67" s="10"/>
      <c r="MPU67" s="10"/>
      <c r="MPV67" s="10"/>
      <c r="MPW67" s="10"/>
      <c r="MPX67" s="10"/>
      <c r="MPY67" s="10"/>
      <c r="MPZ67" s="10"/>
      <c r="MQA67" s="10"/>
      <c r="MQB67" s="10"/>
      <c r="MQC67" s="10"/>
      <c r="MQD67" s="10"/>
      <c r="MQE67" s="10"/>
      <c r="MQF67" s="10"/>
      <c r="MQG67" s="10"/>
      <c r="MQH67" s="10"/>
      <c r="MQI67" s="10"/>
      <c r="MQJ67" s="10"/>
      <c r="MQK67" s="10"/>
      <c r="MQL67" s="10"/>
      <c r="MQM67" s="10"/>
      <c r="MQN67" s="10"/>
      <c r="MQO67" s="10"/>
      <c r="MQP67" s="10"/>
      <c r="MQQ67" s="10"/>
      <c r="MQR67" s="10"/>
      <c r="MQS67" s="10"/>
      <c r="MQT67" s="10"/>
      <c r="MQU67" s="10"/>
      <c r="MQV67" s="10"/>
      <c r="MQW67" s="10"/>
      <c r="MQX67" s="10"/>
      <c r="MQY67" s="10"/>
      <c r="MQZ67" s="10"/>
      <c r="MRA67" s="10"/>
      <c r="MRB67" s="10"/>
      <c r="MRC67" s="10"/>
      <c r="MRD67" s="10"/>
      <c r="MRE67" s="10"/>
      <c r="MRF67" s="10"/>
      <c r="MRG67" s="10"/>
      <c r="MRH67" s="10"/>
      <c r="MRI67" s="10"/>
      <c r="MRJ67" s="10"/>
      <c r="MRK67" s="10"/>
      <c r="MRL67" s="10"/>
      <c r="MRM67" s="10"/>
      <c r="MRN67" s="10"/>
      <c r="MRO67" s="10"/>
      <c r="MRP67" s="10"/>
      <c r="MRQ67" s="10"/>
      <c r="MRR67" s="10"/>
      <c r="MRS67" s="10"/>
      <c r="MRT67" s="10"/>
      <c r="MRU67" s="10"/>
      <c r="MRV67" s="10"/>
      <c r="MRW67" s="10"/>
      <c r="MRX67" s="10"/>
      <c r="MRY67" s="10"/>
      <c r="MRZ67" s="10"/>
      <c r="MSA67" s="10"/>
      <c r="MSB67" s="10"/>
      <c r="MSC67" s="10"/>
      <c r="MSD67" s="10"/>
      <c r="MSE67" s="10"/>
      <c r="MSF67" s="10"/>
      <c r="MSG67" s="10"/>
      <c r="MSH67" s="10"/>
      <c r="MSI67" s="10"/>
      <c r="MSJ67" s="10"/>
      <c r="MSK67" s="10"/>
      <c r="MSL67" s="10"/>
      <c r="MSM67" s="10"/>
      <c r="MSN67" s="10"/>
      <c r="MSO67" s="10"/>
      <c r="MSP67" s="10"/>
      <c r="MSQ67" s="10"/>
      <c r="MSR67" s="10"/>
      <c r="MSS67" s="10"/>
      <c r="MST67" s="10"/>
      <c r="MSU67" s="10"/>
      <c r="MSV67" s="10"/>
      <c r="MSW67" s="10"/>
      <c r="MSX67" s="10"/>
      <c r="MSY67" s="10"/>
      <c r="MSZ67" s="10"/>
      <c r="MTA67" s="10"/>
      <c r="MTB67" s="10"/>
      <c r="MTC67" s="10"/>
      <c r="MTD67" s="10"/>
      <c r="MTE67" s="10"/>
      <c r="MTF67" s="10"/>
      <c r="MTG67" s="10"/>
      <c r="MTH67" s="10"/>
      <c r="MTI67" s="10"/>
      <c r="MTJ67" s="10"/>
      <c r="MTK67" s="10"/>
      <c r="MTL67" s="10"/>
      <c r="MTM67" s="10"/>
      <c r="MTN67" s="10"/>
      <c r="MTO67" s="10"/>
      <c r="MTP67" s="10"/>
      <c r="MTQ67" s="10"/>
      <c r="MTR67" s="10"/>
      <c r="MTS67" s="10"/>
      <c r="MTT67" s="10"/>
      <c r="MTU67" s="10"/>
      <c r="MTV67" s="10"/>
      <c r="MTW67" s="10"/>
      <c r="MTX67" s="10"/>
      <c r="MTY67" s="10"/>
      <c r="MTZ67" s="10"/>
      <c r="MUA67" s="10"/>
      <c r="MUB67" s="10"/>
      <c r="MUC67" s="10"/>
      <c r="MUD67" s="10"/>
      <c r="MUE67" s="10"/>
      <c r="MUF67" s="10"/>
      <c r="MUG67" s="10"/>
      <c r="MUH67" s="10"/>
      <c r="MUI67" s="10"/>
      <c r="MUJ67" s="10"/>
      <c r="MUK67" s="10"/>
      <c r="MUL67" s="10"/>
      <c r="MUM67" s="10"/>
      <c r="MUN67" s="10"/>
      <c r="MUO67" s="10"/>
      <c r="MUP67" s="10"/>
      <c r="MUQ67" s="10"/>
      <c r="MUR67" s="10"/>
      <c r="MUS67" s="10"/>
      <c r="MUT67" s="10"/>
      <c r="MUU67" s="10"/>
      <c r="MUV67" s="10"/>
      <c r="MUW67" s="10"/>
      <c r="MUX67" s="10"/>
      <c r="MUY67" s="10"/>
      <c r="MUZ67" s="10"/>
      <c r="MVA67" s="10"/>
      <c r="MVB67" s="10"/>
      <c r="MVC67" s="10"/>
      <c r="MVD67" s="10"/>
      <c r="MVE67" s="10"/>
      <c r="MVF67" s="10"/>
      <c r="MVG67" s="10"/>
      <c r="MVH67" s="10"/>
      <c r="MVI67" s="10"/>
      <c r="MVJ67" s="10"/>
      <c r="MVK67" s="10"/>
      <c r="MVL67" s="10"/>
      <c r="MVM67" s="10"/>
      <c r="MVN67" s="10"/>
      <c r="MVO67" s="10"/>
      <c r="MVP67" s="10"/>
      <c r="MVQ67" s="10"/>
      <c r="MVR67" s="10"/>
      <c r="MVS67" s="10"/>
      <c r="MVT67" s="10"/>
      <c r="MVU67" s="10"/>
      <c r="MVV67" s="10"/>
      <c r="MVW67" s="10"/>
      <c r="MVX67" s="10"/>
      <c r="MVY67" s="10"/>
      <c r="MVZ67" s="10"/>
      <c r="MWA67" s="10"/>
      <c r="MWB67" s="10"/>
      <c r="MWC67" s="10"/>
      <c r="MWD67" s="10"/>
      <c r="MWE67" s="10"/>
      <c r="MWF67" s="10"/>
      <c r="MWG67" s="10"/>
      <c r="MWH67" s="10"/>
      <c r="MWI67" s="10"/>
      <c r="MWJ67" s="10"/>
      <c r="MWK67" s="10"/>
      <c r="MWL67" s="10"/>
      <c r="MWM67" s="10"/>
      <c r="MWN67" s="10"/>
      <c r="MWO67" s="10"/>
      <c r="MWP67" s="10"/>
      <c r="MWQ67" s="10"/>
      <c r="MWR67" s="10"/>
      <c r="MWS67" s="10"/>
      <c r="MWT67" s="10"/>
      <c r="MWU67" s="10"/>
      <c r="MWV67" s="10"/>
      <c r="MWW67" s="10"/>
      <c r="MWX67" s="10"/>
      <c r="MWY67" s="10"/>
      <c r="MWZ67" s="10"/>
      <c r="MXA67" s="10"/>
      <c r="MXB67" s="10"/>
      <c r="MXC67" s="10"/>
      <c r="MXD67" s="10"/>
      <c r="MXE67" s="10"/>
      <c r="MXF67" s="10"/>
      <c r="MXG67" s="10"/>
      <c r="MXH67" s="10"/>
      <c r="MXI67" s="10"/>
      <c r="MXJ67" s="10"/>
      <c r="MXK67" s="10"/>
      <c r="MXL67" s="10"/>
      <c r="MXM67" s="10"/>
      <c r="MXN67" s="10"/>
      <c r="MXO67" s="10"/>
      <c r="MXP67" s="10"/>
      <c r="MXQ67" s="10"/>
      <c r="MXR67" s="10"/>
      <c r="MXS67" s="10"/>
      <c r="MXT67" s="10"/>
      <c r="MXU67" s="10"/>
      <c r="MXV67" s="10"/>
      <c r="MXW67" s="10"/>
      <c r="MXX67" s="10"/>
      <c r="MXY67" s="10"/>
      <c r="MXZ67" s="10"/>
      <c r="MYA67" s="10"/>
      <c r="MYB67" s="10"/>
      <c r="MYC67" s="10"/>
      <c r="MYD67" s="10"/>
      <c r="MYE67" s="10"/>
      <c r="MYF67" s="10"/>
      <c r="MYG67" s="10"/>
      <c r="MYH67" s="10"/>
      <c r="MYI67" s="10"/>
      <c r="MYJ67" s="10"/>
      <c r="MYK67" s="10"/>
      <c r="MYL67" s="10"/>
      <c r="MYM67" s="10"/>
      <c r="MYN67" s="10"/>
      <c r="MYO67" s="10"/>
      <c r="MYP67" s="10"/>
      <c r="MYQ67" s="10"/>
      <c r="MYR67" s="10"/>
      <c r="MYS67" s="10"/>
      <c r="MYT67" s="10"/>
      <c r="MYU67" s="10"/>
      <c r="MYV67" s="10"/>
      <c r="MYW67" s="10"/>
      <c r="MYX67" s="10"/>
      <c r="MYY67" s="10"/>
      <c r="MYZ67" s="10"/>
      <c r="MZA67" s="10"/>
      <c r="MZB67" s="10"/>
      <c r="MZC67" s="10"/>
      <c r="MZD67" s="10"/>
      <c r="MZE67" s="10"/>
      <c r="MZF67" s="10"/>
      <c r="MZG67" s="10"/>
      <c r="MZH67" s="10"/>
      <c r="MZI67" s="10"/>
      <c r="MZJ67" s="10"/>
      <c r="MZK67" s="10"/>
      <c r="MZL67" s="10"/>
      <c r="MZM67" s="10"/>
      <c r="MZN67" s="10"/>
      <c r="MZO67" s="10"/>
      <c r="MZP67" s="10"/>
      <c r="MZQ67" s="10"/>
      <c r="MZR67" s="10"/>
      <c r="MZS67" s="10"/>
      <c r="MZT67" s="10"/>
      <c r="MZU67" s="10"/>
      <c r="MZV67" s="10"/>
      <c r="MZW67" s="10"/>
      <c r="MZX67" s="10"/>
      <c r="MZY67" s="10"/>
      <c r="MZZ67" s="10"/>
      <c r="NAA67" s="10"/>
      <c r="NAB67" s="10"/>
      <c r="NAC67" s="10"/>
      <c r="NAD67" s="10"/>
      <c r="NAE67" s="10"/>
      <c r="NAF67" s="10"/>
      <c r="NAG67" s="10"/>
      <c r="NAH67" s="10"/>
      <c r="NAI67" s="10"/>
      <c r="NAJ67" s="10"/>
      <c r="NAK67" s="10"/>
      <c r="NAL67" s="10"/>
      <c r="NAM67" s="10"/>
      <c r="NAN67" s="10"/>
      <c r="NAO67" s="10"/>
      <c r="NAP67" s="10"/>
      <c r="NAQ67" s="10"/>
      <c r="NAR67" s="10"/>
      <c r="NAS67" s="10"/>
      <c r="NAT67" s="10"/>
      <c r="NAU67" s="10"/>
      <c r="NAV67" s="10"/>
      <c r="NAW67" s="10"/>
      <c r="NAX67" s="10"/>
      <c r="NAY67" s="10"/>
      <c r="NAZ67" s="10"/>
      <c r="NBA67" s="10"/>
      <c r="NBB67" s="10"/>
      <c r="NBC67" s="10"/>
      <c r="NBD67" s="10"/>
      <c r="NBE67" s="10"/>
      <c r="NBF67" s="10"/>
      <c r="NBG67" s="10"/>
      <c r="NBH67" s="10"/>
      <c r="NBI67" s="10"/>
      <c r="NBJ67" s="10"/>
      <c r="NBK67" s="10"/>
      <c r="NBL67" s="10"/>
      <c r="NBM67" s="10"/>
      <c r="NBN67" s="10"/>
      <c r="NBO67" s="10"/>
      <c r="NBP67" s="10"/>
      <c r="NBQ67" s="10"/>
      <c r="NBR67" s="10"/>
      <c r="NBS67" s="10"/>
      <c r="NBT67" s="10"/>
      <c r="NBU67" s="10"/>
      <c r="NBV67" s="10"/>
      <c r="NBW67" s="10"/>
      <c r="NBX67" s="10"/>
      <c r="NBY67" s="10"/>
      <c r="NBZ67" s="10"/>
      <c r="NCA67" s="10"/>
      <c r="NCB67" s="10"/>
      <c r="NCC67" s="10"/>
      <c r="NCD67" s="10"/>
      <c r="NCE67" s="10"/>
      <c r="NCF67" s="10"/>
      <c r="NCG67" s="10"/>
      <c r="NCH67" s="10"/>
      <c r="NCI67" s="10"/>
      <c r="NCJ67" s="10"/>
      <c r="NCK67" s="10"/>
      <c r="NCL67" s="10"/>
      <c r="NCM67" s="10"/>
      <c r="NCN67" s="10"/>
      <c r="NCO67" s="10"/>
      <c r="NCP67" s="10"/>
      <c r="NCQ67" s="10"/>
      <c r="NCR67" s="10"/>
      <c r="NCS67" s="10"/>
      <c r="NCT67" s="10"/>
      <c r="NCU67" s="10"/>
      <c r="NCV67" s="10"/>
      <c r="NCW67" s="10"/>
      <c r="NCX67" s="10"/>
      <c r="NCY67" s="10"/>
      <c r="NCZ67" s="10"/>
      <c r="NDA67" s="10"/>
      <c r="NDB67" s="10"/>
      <c r="NDC67" s="10"/>
      <c r="NDD67" s="10"/>
      <c r="NDE67" s="10"/>
      <c r="NDF67" s="10"/>
      <c r="NDG67" s="10"/>
      <c r="NDH67" s="10"/>
      <c r="NDI67" s="10"/>
      <c r="NDJ67" s="10"/>
      <c r="NDK67" s="10"/>
      <c r="NDL67" s="10"/>
      <c r="NDM67" s="10"/>
      <c r="NDN67" s="10"/>
      <c r="NDO67" s="10"/>
      <c r="NDP67" s="10"/>
      <c r="NDQ67" s="10"/>
      <c r="NDR67" s="10"/>
      <c r="NDS67" s="10"/>
      <c r="NDT67" s="10"/>
      <c r="NDU67" s="10"/>
      <c r="NDV67" s="10"/>
      <c r="NDW67" s="10"/>
      <c r="NDX67" s="10"/>
      <c r="NDY67" s="10"/>
      <c r="NDZ67" s="10"/>
      <c r="NEA67" s="10"/>
      <c r="NEB67" s="10"/>
      <c r="NEC67" s="10"/>
      <c r="NED67" s="10"/>
      <c r="NEE67" s="10"/>
      <c r="NEF67" s="10"/>
      <c r="NEG67" s="10"/>
      <c r="NEH67" s="10"/>
      <c r="NEI67" s="10"/>
      <c r="NEJ67" s="10"/>
      <c r="NEK67" s="10"/>
      <c r="NEL67" s="10"/>
      <c r="NEM67" s="10"/>
      <c r="NEN67" s="10"/>
      <c r="NEO67" s="10"/>
      <c r="NEP67" s="10"/>
      <c r="NEQ67" s="10"/>
      <c r="NER67" s="10"/>
      <c r="NES67" s="10"/>
      <c r="NET67" s="10"/>
      <c r="NEU67" s="10"/>
      <c r="NEV67" s="10"/>
      <c r="NEW67" s="10"/>
      <c r="NEX67" s="10"/>
      <c r="NEY67" s="10"/>
      <c r="NEZ67" s="10"/>
      <c r="NFA67" s="10"/>
      <c r="NFB67" s="10"/>
      <c r="NFC67" s="10"/>
      <c r="NFD67" s="10"/>
      <c r="NFE67" s="10"/>
      <c r="NFF67" s="10"/>
      <c r="NFG67" s="10"/>
      <c r="NFH67" s="10"/>
      <c r="NFI67" s="10"/>
      <c r="NFJ67" s="10"/>
      <c r="NFK67" s="10"/>
      <c r="NFL67" s="10"/>
      <c r="NFM67" s="10"/>
      <c r="NFN67" s="10"/>
      <c r="NFO67" s="10"/>
      <c r="NFP67" s="10"/>
      <c r="NFQ67" s="10"/>
      <c r="NFR67" s="10"/>
      <c r="NFS67" s="10"/>
      <c r="NFT67" s="10"/>
      <c r="NFU67" s="10"/>
      <c r="NFV67" s="10"/>
      <c r="NFW67" s="10"/>
      <c r="NFX67" s="10"/>
      <c r="NFY67" s="10"/>
      <c r="NFZ67" s="10"/>
      <c r="NGA67" s="10"/>
      <c r="NGB67" s="10"/>
      <c r="NGC67" s="10"/>
      <c r="NGD67" s="10"/>
      <c r="NGE67" s="10"/>
      <c r="NGF67" s="10"/>
      <c r="NGG67" s="10"/>
      <c r="NGH67" s="10"/>
      <c r="NGI67" s="10"/>
      <c r="NGJ67" s="10"/>
      <c r="NGK67" s="10"/>
      <c r="NGL67" s="10"/>
      <c r="NGM67" s="10"/>
      <c r="NGN67" s="10"/>
      <c r="NGO67" s="10"/>
      <c r="NGP67" s="10"/>
      <c r="NGQ67" s="10"/>
      <c r="NGR67" s="10"/>
      <c r="NGS67" s="10"/>
      <c r="NGT67" s="10"/>
      <c r="NGU67" s="10"/>
      <c r="NGV67" s="10"/>
      <c r="NGW67" s="10"/>
      <c r="NGX67" s="10"/>
      <c r="NGY67" s="10"/>
      <c r="NGZ67" s="10"/>
      <c r="NHA67" s="10"/>
      <c r="NHB67" s="10"/>
      <c r="NHC67" s="10"/>
      <c r="NHD67" s="10"/>
      <c r="NHE67" s="10"/>
      <c r="NHF67" s="10"/>
      <c r="NHG67" s="10"/>
      <c r="NHH67" s="10"/>
      <c r="NHI67" s="10"/>
      <c r="NHJ67" s="10"/>
      <c r="NHK67" s="10"/>
      <c r="NHL67" s="10"/>
      <c r="NHM67" s="10"/>
      <c r="NHN67" s="10"/>
      <c r="NHO67" s="10"/>
      <c r="NHP67" s="10"/>
      <c r="NHQ67" s="10"/>
      <c r="NHR67" s="10"/>
      <c r="NHS67" s="10"/>
      <c r="NHT67" s="10"/>
      <c r="NHU67" s="10"/>
      <c r="NHV67" s="10"/>
      <c r="NHW67" s="10"/>
      <c r="NHX67" s="10"/>
      <c r="NHY67" s="10"/>
      <c r="NHZ67" s="10"/>
      <c r="NIA67" s="10"/>
      <c r="NIB67" s="10"/>
      <c r="NIC67" s="10"/>
      <c r="NID67" s="10"/>
      <c r="NIE67" s="10"/>
      <c r="NIF67" s="10"/>
      <c r="NIG67" s="10"/>
      <c r="NIH67" s="10"/>
      <c r="NII67" s="10"/>
      <c r="NIJ67" s="10"/>
      <c r="NIK67" s="10"/>
      <c r="NIL67" s="10"/>
      <c r="NIM67" s="10"/>
      <c r="NIN67" s="10"/>
      <c r="NIO67" s="10"/>
      <c r="NIP67" s="10"/>
      <c r="NIQ67" s="10"/>
      <c r="NIR67" s="10"/>
      <c r="NIS67" s="10"/>
      <c r="NIT67" s="10"/>
      <c r="NIU67" s="10"/>
      <c r="NIV67" s="10"/>
      <c r="NIW67" s="10"/>
      <c r="NIX67" s="10"/>
      <c r="NIY67" s="10"/>
      <c r="NIZ67" s="10"/>
      <c r="NJA67" s="10"/>
      <c r="NJB67" s="10"/>
      <c r="NJC67" s="10"/>
      <c r="NJD67" s="10"/>
      <c r="NJE67" s="10"/>
      <c r="NJF67" s="10"/>
      <c r="NJG67" s="10"/>
      <c r="NJH67" s="10"/>
      <c r="NJI67" s="10"/>
      <c r="NJJ67" s="10"/>
      <c r="NJK67" s="10"/>
      <c r="NJL67" s="10"/>
      <c r="NJM67" s="10"/>
      <c r="NJN67" s="10"/>
      <c r="NJO67" s="10"/>
      <c r="NJP67" s="10"/>
      <c r="NJQ67" s="10"/>
      <c r="NJR67" s="10"/>
      <c r="NJS67" s="10"/>
      <c r="NJT67" s="10"/>
      <c r="NJU67" s="10"/>
      <c r="NJV67" s="10"/>
      <c r="NJW67" s="10"/>
      <c r="NJX67" s="10"/>
      <c r="NJY67" s="10"/>
      <c r="NJZ67" s="10"/>
      <c r="NKA67" s="10"/>
      <c r="NKB67" s="10"/>
      <c r="NKC67" s="10"/>
      <c r="NKD67" s="10"/>
      <c r="NKE67" s="10"/>
      <c r="NKF67" s="10"/>
      <c r="NKG67" s="10"/>
      <c r="NKH67" s="10"/>
      <c r="NKI67" s="10"/>
      <c r="NKJ67" s="10"/>
      <c r="NKK67" s="10"/>
      <c r="NKL67" s="10"/>
      <c r="NKM67" s="10"/>
      <c r="NKN67" s="10"/>
      <c r="NKO67" s="10"/>
      <c r="NKP67" s="10"/>
      <c r="NKQ67" s="10"/>
      <c r="NKR67" s="10"/>
      <c r="NKS67" s="10"/>
      <c r="NKT67" s="10"/>
      <c r="NKU67" s="10"/>
      <c r="NKV67" s="10"/>
      <c r="NKW67" s="10"/>
      <c r="NKX67" s="10"/>
      <c r="NKY67" s="10"/>
      <c r="NKZ67" s="10"/>
      <c r="NLA67" s="10"/>
      <c r="NLB67" s="10"/>
      <c r="NLC67" s="10"/>
      <c r="NLD67" s="10"/>
      <c r="NLE67" s="10"/>
      <c r="NLF67" s="10"/>
      <c r="NLG67" s="10"/>
      <c r="NLH67" s="10"/>
      <c r="NLI67" s="10"/>
      <c r="NLJ67" s="10"/>
      <c r="NLK67" s="10"/>
      <c r="NLL67" s="10"/>
      <c r="NLM67" s="10"/>
      <c r="NLN67" s="10"/>
      <c r="NLO67" s="10"/>
      <c r="NLP67" s="10"/>
      <c r="NLQ67" s="10"/>
      <c r="NLR67" s="10"/>
      <c r="NLS67" s="10"/>
      <c r="NLT67" s="10"/>
      <c r="NLU67" s="10"/>
      <c r="NLV67" s="10"/>
      <c r="NLW67" s="10"/>
      <c r="NLX67" s="10"/>
      <c r="NLY67" s="10"/>
      <c r="NLZ67" s="10"/>
      <c r="NMA67" s="10"/>
      <c r="NMB67" s="10"/>
      <c r="NMC67" s="10"/>
      <c r="NMD67" s="10"/>
      <c r="NME67" s="10"/>
      <c r="NMF67" s="10"/>
      <c r="NMG67" s="10"/>
      <c r="NMH67" s="10"/>
      <c r="NMI67" s="10"/>
      <c r="NMJ67" s="10"/>
      <c r="NMK67" s="10"/>
      <c r="NML67" s="10"/>
      <c r="NMM67" s="10"/>
      <c r="NMN67" s="10"/>
      <c r="NMO67" s="10"/>
      <c r="NMP67" s="10"/>
      <c r="NMQ67" s="10"/>
      <c r="NMR67" s="10"/>
      <c r="NMS67" s="10"/>
      <c r="NMT67" s="10"/>
      <c r="NMU67" s="10"/>
      <c r="NMV67" s="10"/>
      <c r="NMW67" s="10"/>
      <c r="NMX67" s="10"/>
      <c r="NMY67" s="10"/>
      <c r="NMZ67" s="10"/>
      <c r="NNA67" s="10"/>
      <c r="NNB67" s="10"/>
      <c r="NNC67" s="10"/>
      <c r="NND67" s="10"/>
      <c r="NNE67" s="10"/>
      <c r="NNF67" s="10"/>
      <c r="NNG67" s="10"/>
      <c r="NNH67" s="10"/>
      <c r="NNI67" s="10"/>
      <c r="NNJ67" s="10"/>
      <c r="NNK67" s="10"/>
      <c r="NNL67" s="10"/>
      <c r="NNM67" s="10"/>
      <c r="NNN67" s="10"/>
      <c r="NNO67" s="10"/>
      <c r="NNP67" s="10"/>
      <c r="NNQ67" s="10"/>
      <c r="NNR67" s="10"/>
      <c r="NNS67" s="10"/>
      <c r="NNT67" s="10"/>
      <c r="NNU67" s="10"/>
      <c r="NNV67" s="10"/>
      <c r="NNW67" s="10"/>
      <c r="NNX67" s="10"/>
      <c r="NNY67" s="10"/>
      <c r="NNZ67" s="10"/>
      <c r="NOA67" s="10"/>
      <c r="NOB67" s="10"/>
      <c r="NOC67" s="10"/>
      <c r="NOD67" s="10"/>
      <c r="NOE67" s="10"/>
      <c r="NOF67" s="10"/>
      <c r="NOG67" s="10"/>
      <c r="NOH67" s="10"/>
      <c r="NOI67" s="10"/>
      <c r="NOJ67" s="10"/>
      <c r="NOK67" s="10"/>
      <c r="NOL67" s="10"/>
      <c r="NOM67" s="10"/>
      <c r="NON67" s="10"/>
      <c r="NOO67" s="10"/>
      <c r="NOP67" s="10"/>
      <c r="NOQ67" s="10"/>
      <c r="NOR67" s="10"/>
      <c r="NOS67" s="10"/>
      <c r="NOT67" s="10"/>
      <c r="NOU67" s="10"/>
      <c r="NOV67" s="10"/>
      <c r="NOW67" s="10"/>
      <c r="NOX67" s="10"/>
      <c r="NOY67" s="10"/>
      <c r="NOZ67" s="10"/>
      <c r="NPA67" s="10"/>
      <c r="NPB67" s="10"/>
      <c r="NPC67" s="10"/>
      <c r="NPD67" s="10"/>
      <c r="NPE67" s="10"/>
      <c r="NPF67" s="10"/>
      <c r="NPG67" s="10"/>
      <c r="NPH67" s="10"/>
      <c r="NPI67" s="10"/>
      <c r="NPJ67" s="10"/>
      <c r="NPK67" s="10"/>
      <c r="NPL67" s="10"/>
      <c r="NPM67" s="10"/>
      <c r="NPN67" s="10"/>
      <c r="NPO67" s="10"/>
      <c r="NPP67" s="10"/>
      <c r="NPQ67" s="10"/>
      <c r="NPR67" s="10"/>
      <c r="NPS67" s="10"/>
      <c r="NPT67" s="10"/>
      <c r="NPU67" s="10"/>
      <c r="NPV67" s="10"/>
      <c r="NPW67" s="10"/>
      <c r="NPX67" s="10"/>
      <c r="NPY67" s="10"/>
      <c r="NPZ67" s="10"/>
      <c r="NQA67" s="10"/>
      <c r="NQB67" s="10"/>
      <c r="NQC67" s="10"/>
      <c r="NQD67" s="10"/>
      <c r="NQE67" s="10"/>
      <c r="NQF67" s="10"/>
      <c r="NQG67" s="10"/>
      <c r="NQH67" s="10"/>
      <c r="NQI67" s="10"/>
      <c r="NQJ67" s="10"/>
      <c r="NQK67" s="10"/>
      <c r="NQL67" s="10"/>
      <c r="NQM67" s="10"/>
      <c r="NQN67" s="10"/>
      <c r="NQO67" s="10"/>
      <c r="NQP67" s="10"/>
      <c r="NQQ67" s="10"/>
      <c r="NQR67" s="10"/>
      <c r="NQS67" s="10"/>
      <c r="NQT67" s="10"/>
      <c r="NQU67" s="10"/>
      <c r="NQV67" s="10"/>
      <c r="NQW67" s="10"/>
      <c r="NQX67" s="10"/>
      <c r="NQY67" s="10"/>
      <c r="NQZ67" s="10"/>
      <c r="NRA67" s="10"/>
      <c r="NRB67" s="10"/>
      <c r="NRC67" s="10"/>
      <c r="NRD67" s="10"/>
      <c r="NRE67" s="10"/>
      <c r="NRF67" s="10"/>
      <c r="NRG67" s="10"/>
      <c r="NRH67" s="10"/>
      <c r="NRI67" s="10"/>
      <c r="NRJ67" s="10"/>
      <c r="NRK67" s="10"/>
      <c r="NRL67" s="10"/>
      <c r="NRM67" s="10"/>
      <c r="NRN67" s="10"/>
      <c r="NRO67" s="10"/>
      <c r="NRP67" s="10"/>
      <c r="NRQ67" s="10"/>
      <c r="NRR67" s="10"/>
      <c r="NRS67" s="10"/>
      <c r="NRT67" s="10"/>
      <c r="NRU67" s="10"/>
      <c r="NRV67" s="10"/>
      <c r="NRW67" s="10"/>
      <c r="NRX67" s="10"/>
      <c r="NRY67" s="10"/>
      <c r="NRZ67" s="10"/>
      <c r="NSA67" s="10"/>
      <c r="NSB67" s="10"/>
      <c r="NSC67" s="10"/>
      <c r="NSD67" s="10"/>
      <c r="NSE67" s="10"/>
      <c r="NSF67" s="10"/>
      <c r="NSG67" s="10"/>
      <c r="NSH67" s="10"/>
      <c r="NSI67" s="10"/>
      <c r="NSJ67" s="10"/>
      <c r="NSK67" s="10"/>
      <c r="NSL67" s="10"/>
      <c r="NSM67" s="10"/>
      <c r="NSN67" s="10"/>
      <c r="NSO67" s="10"/>
      <c r="NSP67" s="10"/>
      <c r="NSQ67" s="10"/>
      <c r="NSR67" s="10"/>
      <c r="NSS67" s="10"/>
      <c r="NST67" s="10"/>
      <c r="NSU67" s="10"/>
      <c r="NSV67" s="10"/>
      <c r="NSW67" s="10"/>
      <c r="NSX67" s="10"/>
      <c r="NSY67" s="10"/>
      <c r="NSZ67" s="10"/>
      <c r="NTA67" s="10"/>
      <c r="NTB67" s="10"/>
      <c r="NTC67" s="10"/>
      <c r="NTD67" s="10"/>
      <c r="NTE67" s="10"/>
      <c r="NTF67" s="10"/>
      <c r="NTG67" s="10"/>
      <c r="NTH67" s="10"/>
      <c r="NTI67" s="10"/>
      <c r="NTJ67" s="10"/>
      <c r="NTK67" s="10"/>
      <c r="NTL67" s="10"/>
      <c r="NTM67" s="10"/>
      <c r="NTN67" s="10"/>
      <c r="NTO67" s="10"/>
      <c r="NTP67" s="10"/>
      <c r="NTQ67" s="10"/>
      <c r="NTR67" s="10"/>
      <c r="NTS67" s="10"/>
      <c r="NTT67" s="10"/>
      <c r="NTU67" s="10"/>
      <c r="NTV67" s="10"/>
      <c r="NTW67" s="10"/>
      <c r="NTX67" s="10"/>
      <c r="NTY67" s="10"/>
      <c r="NTZ67" s="10"/>
      <c r="NUA67" s="10"/>
      <c r="NUB67" s="10"/>
      <c r="NUC67" s="10"/>
      <c r="NUD67" s="10"/>
      <c r="NUE67" s="10"/>
      <c r="NUF67" s="10"/>
      <c r="NUG67" s="10"/>
      <c r="NUH67" s="10"/>
      <c r="NUI67" s="10"/>
      <c r="NUJ67" s="10"/>
      <c r="NUK67" s="10"/>
      <c r="NUL67" s="10"/>
      <c r="NUM67" s="10"/>
      <c r="NUN67" s="10"/>
      <c r="NUO67" s="10"/>
      <c r="NUP67" s="10"/>
      <c r="NUQ67" s="10"/>
      <c r="NUR67" s="10"/>
      <c r="NUS67" s="10"/>
      <c r="NUT67" s="10"/>
      <c r="NUU67" s="10"/>
      <c r="NUV67" s="10"/>
      <c r="NUW67" s="10"/>
      <c r="NUX67" s="10"/>
      <c r="NUY67" s="10"/>
      <c r="NUZ67" s="10"/>
      <c r="NVA67" s="10"/>
      <c r="NVB67" s="10"/>
      <c r="NVC67" s="10"/>
      <c r="NVD67" s="10"/>
      <c r="NVE67" s="10"/>
      <c r="NVF67" s="10"/>
      <c r="NVG67" s="10"/>
      <c r="NVH67" s="10"/>
      <c r="NVI67" s="10"/>
      <c r="NVJ67" s="10"/>
      <c r="NVK67" s="10"/>
      <c r="NVL67" s="10"/>
      <c r="NVM67" s="10"/>
      <c r="NVN67" s="10"/>
      <c r="NVO67" s="10"/>
      <c r="NVP67" s="10"/>
      <c r="NVQ67" s="10"/>
      <c r="NVR67" s="10"/>
      <c r="NVS67" s="10"/>
      <c r="NVT67" s="10"/>
      <c r="NVU67" s="10"/>
      <c r="NVV67" s="10"/>
      <c r="NVW67" s="10"/>
      <c r="NVX67" s="10"/>
      <c r="NVY67" s="10"/>
      <c r="NVZ67" s="10"/>
      <c r="NWA67" s="10"/>
      <c r="NWB67" s="10"/>
      <c r="NWC67" s="10"/>
      <c r="NWD67" s="10"/>
      <c r="NWE67" s="10"/>
      <c r="NWF67" s="10"/>
      <c r="NWG67" s="10"/>
      <c r="NWH67" s="10"/>
      <c r="NWI67" s="10"/>
      <c r="NWJ67" s="10"/>
      <c r="NWK67" s="10"/>
      <c r="NWL67" s="10"/>
      <c r="NWM67" s="10"/>
      <c r="NWN67" s="10"/>
      <c r="NWO67" s="10"/>
      <c r="NWP67" s="10"/>
      <c r="NWQ67" s="10"/>
      <c r="NWR67" s="10"/>
      <c r="NWS67" s="10"/>
      <c r="NWT67" s="10"/>
      <c r="NWU67" s="10"/>
      <c r="NWV67" s="10"/>
      <c r="NWW67" s="10"/>
      <c r="NWX67" s="10"/>
      <c r="NWY67" s="10"/>
      <c r="NWZ67" s="10"/>
      <c r="NXA67" s="10"/>
      <c r="NXB67" s="10"/>
      <c r="NXC67" s="10"/>
      <c r="NXD67" s="10"/>
      <c r="NXE67" s="10"/>
      <c r="NXF67" s="10"/>
      <c r="NXG67" s="10"/>
      <c r="NXH67" s="10"/>
      <c r="NXI67" s="10"/>
      <c r="NXJ67" s="10"/>
      <c r="NXK67" s="10"/>
      <c r="NXL67" s="10"/>
      <c r="NXM67" s="10"/>
      <c r="NXN67" s="10"/>
      <c r="NXO67" s="10"/>
      <c r="NXP67" s="10"/>
      <c r="NXQ67" s="10"/>
      <c r="NXR67" s="10"/>
      <c r="NXS67" s="10"/>
      <c r="NXT67" s="10"/>
      <c r="NXU67" s="10"/>
      <c r="NXV67" s="10"/>
      <c r="NXW67" s="10"/>
      <c r="NXX67" s="10"/>
      <c r="NXY67" s="10"/>
      <c r="NXZ67" s="10"/>
      <c r="NYA67" s="10"/>
      <c r="NYB67" s="10"/>
      <c r="NYC67" s="10"/>
      <c r="NYD67" s="10"/>
      <c r="NYE67" s="10"/>
      <c r="NYF67" s="10"/>
      <c r="NYG67" s="10"/>
      <c r="NYH67" s="10"/>
      <c r="NYI67" s="10"/>
      <c r="NYJ67" s="10"/>
      <c r="NYK67" s="10"/>
      <c r="NYL67" s="10"/>
      <c r="NYM67" s="10"/>
      <c r="NYN67" s="10"/>
      <c r="NYO67" s="10"/>
      <c r="NYP67" s="10"/>
      <c r="NYQ67" s="10"/>
      <c r="NYR67" s="10"/>
      <c r="NYS67" s="10"/>
      <c r="NYT67" s="10"/>
      <c r="NYU67" s="10"/>
      <c r="NYV67" s="10"/>
      <c r="NYW67" s="10"/>
      <c r="NYX67" s="10"/>
      <c r="NYY67" s="10"/>
      <c r="NYZ67" s="10"/>
      <c r="NZA67" s="10"/>
      <c r="NZB67" s="10"/>
      <c r="NZC67" s="10"/>
      <c r="NZD67" s="10"/>
      <c r="NZE67" s="10"/>
      <c r="NZF67" s="10"/>
      <c r="NZG67" s="10"/>
      <c r="NZH67" s="10"/>
      <c r="NZI67" s="10"/>
      <c r="NZJ67" s="10"/>
      <c r="NZK67" s="10"/>
      <c r="NZL67" s="10"/>
      <c r="NZM67" s="10"/>
      <c r="NZN67" s="10"/>
      <c r="NZO67" s="10"/>
      <c r="NZP67" s="10"/>
      <c r="NZQ67" s="10"/>
      <c r="NZR67" s="10"/>
      <c r="NZS67" s="10"/>
      <c r="NZT67" s="10"/>
      <c r="NZU67" s="10"/>
      <c r="NZV67" s="10"/>
      <c r="NZW67" s="10"/>
      <c r="NZX67" s="10"/>
      <c r="NZY67" s="10"/>
      <c r="NZZ67" s="10"/>
      <c r="OAA67" s="10"/>
      <c r="OAB67" s="10"/>
      <c r="OAC67" s="10"/>
      <c r="OAD67" s="10"/>
      <c r="OAE67" s="10"/>
      <c r="OAF67" s="10"/>
      <c r="OAG67" s="10"/>
      <c r="OAH67" s="10"/>
      <c r="OAI67" s="10"/>
      <c r="OAJ67" s="10"/>
      <c r="OAK67" s="10"/>
      <c r="OAL67" s="10"/>
      <c r="OAM67" s="10"/>
      <c r="OAN67" s="10"/>
      <c r="OAO67" s="10"/>
      <c r="OAP67" s="10"/>
      <c r="OAQ67" s="10"/>
      <c r="OAR67" s="10"/>
      <c r="OAS67" s="10"/>
      <c r="OAT67" s="10"/>
      <c r="OAU67" s="10"/>
      <c r="OAV67" s="10"/>
      <c r="OAW67" s="10"/>
      <c r="OAX67" s="10"/>
      <c r="OAY67" s="10"/>
      <c r="OAZ67" s="10"/>
      <c r="OBA67" s="10"/>
      <c r="OBB67" s="10"/>
      <c r="OBC67" s="10"/>
      <c r="OBD67" s="10"/>
      <c r="OBE67" s="10"/>
      <c r="OBF67" s="10"/>
      <c r="OBG67" s="10"/>
      <c r="OBH67" s="10"/>
      <c r="OBI67" s="10"/>
      <c r="OBJ67" s="10"/>
      <c r="OBK67" s="10"/>
      <c r="OBL67" s="10"/>
      <c r="OBM67" s="10"/>
      <c r="OBN67" s="10"/>
      <c r="OBO67" s="10"/>
      <c r="OBP67" s="10"/>
      <c r="OBQ67" s="10"/>
      <c r="OBR67" s="10"/>
      <c r="OBS67" s="10"/>
      <c r="OBT67" s="10"/>
      <c r="OBU67" s="10"/>
      <c r="OBV67" s="10"/>
      <c r="OBW67" s="10"/>
      <c r="OBX67" s="10"/>
      <c r="OBY67" s="10"/>
      <c r="OBZ67" s="10"/>
      <c r="OCA67" s="10"/>
      <c r="OCB67" s="10"/>
      <c r="OCC67" s="10"/>
      <c r="OCD67" s="10"/>
      <c r="OCE67" s="10"/>
      <c r="OCF67" s="10"/>
      <c r="OCG67" s="10"/>
      <c r="OCH67" s="10"/>
      <c r="OCI67" s="10"/>
      <c r="OCJ67" s="10"/>
      <c r="OCK67" s="10"/>
      <c r="OCL67" s="10"/>
      <c r="OCM67" s="10"/>
      <c r="OCN67" s="10"/>
      <c r="OCO67" s="10"/>
      <c r="OCP67" s="10"/>
      <c r="OCQ67" s="10"/>
      <c r="OCR67" s="10"/>
      <c r="OCS67" s="10"/>
      <c r="OCT67" s="10"/>
      <c r="OCU67" s="10"/>
      <c r="OCV67" s="10"/>
      <c r="OCW67" s="10"/>
      <c r="OCX67" s="10"/>
      <c r="OCY67" s="10"/>
      <c r="OCZ67" s="10"/>
      <c r="ODA67" s="10"/>
      <c r="ODB67" s="10"/>
      <c r="ODC67" s="10"/>
      <c r="ODD67" s="10"/>
      <c r="ODE67" s="10"/>
      <c r="ODF67" s="10"/>
      <c r="ODG67" s="10"/>
      <c r="ODH67" s="10"/>
      <c r="ODI67" s="10"/>
      <c r="ODJ67" s="10"/>
      <c r="ODK67" s="10"/>
      <c r="ODL67" s="10"/>
      <c r="ODM67" s="10"/>
      <c r="ODN67" s="10"/>
      <c r="ODO67" s="10"/>
      <c r="ODP67" s="10"/>
      <c r="ODQ67" s="10"/>
      <c r="ODR67" s="10"/>
      <c r="ODS67" s="10"/>
      <c r="ODT67" s="10"/>
      <c r="ODU67" s="10"/>
      <c r="ODV67" s="10"/>
      <c r="ODW67" s="10"/>
      <c r="ODX67" s="10"/>
      <c r="ODY67" s="10"/>
      <c r="ODZ67" s="10"/>
      <c r="OEA67" s="10"/>
      <c r="OEB67" s="10"/>
      <c r="OEC67" s="10"/>
      <c r="OED67" s="10"/>
      <c r="OEE67" s="10"/>
      <c r="OEF67" s="10"/>
      <c r="OEG67" s="10"/>
      <c r="OEH67" s="10"/>
      <c r="OEI67" s="10"/>
      <c r="OEJ67" s="10"/>
      <c r="OEK67" s="10"/>
      <c r="OEL67" s="10"/>
      <c r="OEM67" s="10"/>
      <c r="OEN67" s="10"/>
      <c r="OEO67" s="10"/>
      <c r="OEP67" s="10"/>
      <c r="OEQ67" s="10"/>
      <c r="OER67" s="10"/>
      <c r="OES67" s="10"/>
      <c r="OET67" s="10"/>
      <c r="OEU67" s="10"/>
      <c r="OEV67" s="10"/>
      <c r="OEW67" s="10"/>
      <c r="OEX67" s="10"/>
      <c r="OEY67" s="10"/>
      <c r="OEZ67" s="10"/>
      <c r="OFA67" s="10"/>
      <c r="OFB67" s="10"/>
      <c r="OFC67" s="10"/>
      <c r="OFD67" s="10"/>
      <c r="OFE67" s="10"/>
      <c r="OFF67" s="10"/>
      <c r="OFG67" s="10"/>
      <c r="OFH67" s="10"/>
      <c r="OFI67" s="10"/>
      <c r="OFJ67" s="10"/>
      <c r="OFK67" s="10"/>
      <c r="OFL67" s="10"/>
      <c r="OFM67" s="10"/>
      <c r="OFN67" s="10"/>
      <c r="OFO67" s="10"/>
      <c r="OFP67" s="10"/>
      <c r="OFQ67" s="10"/>
      <c r="OFR67" s="10"/>
      <c r="OFS67" s="10"/>
      <c r="OFT67" s="10"/>
      <c r="OFU67" s="10"/>
      <c r="OFV67" s="10"/>
      <c r="OFW67" s="10"/>
      <c r="OFX67" s="10"/>
      <c r="OFY67" s="10"/>
      <c r="OFZ67" s="10"/>
      <c r="OGA67" s="10"/>
      <c r="OGB67" s="10"/>
      <c r="OGC67" s="10"/>
      <c r="OGD67" s="10"/>
      <c r="OGE67" s="10"/>
      <c r="OGF67" s="10"/>
      <c r="OGG67" s="10"/>
      <c r="OGH67" s="10"/>
      <c r="OGI67" s="10"/>
      <c r="OGJ67" s="10"/>
      <c r="OGK67" s="10"/>
      <c r="OGL67" s="10"/>
      <c r="OGM67" s="10"/>
      <c r="OGN67" s="10"/>
      <c r="OGO67" s="10"/>
      <c r="OGP67" s="10"/>
      <c r="OGQ67" s="10"/>
      <c r="OGR67" s="10"/>
      <c r="OGS67" s="10"/>
      <c r="OGT67" s="10"/>
      <c r="OGU67" s="10"/>
      <c r="OGV67" s="10"/>
      <c r="OGW67" s="10"/>
      <c r="OGX67" s="10"/>
      <c r="OGY67" s="10"/>
      <c r="OGZ67" s="10"/>
      <c r="OHA67" s="10"/>
      <c r="OHB67" s="10"/>
      <c r="OHC67" s="10"/>
      <c r="OHD67" s="10"/>
      <c r="OHE67" s="10"/>
      <c r="OHF67" s="10"/>
      <c r="OHG67" s="10"/>
      <c r="OHH67" s="10"/>
      <c r="OHI67" s="10"/>
      <c r="OHJ67" s="10"/>
      <c r="OHK67" s="10"/>
      <c r="OHL67" s="10"/>
      <c r="OHM67" s="10"/>
      <c r="OHN67" s="10"/>
      <c r="OHO67" s="10"/>
      <c r="OHP67" s="10"/>
      <c r="OHQ67" s="10"/>
      <c r="OHR67" s="10"/>
      <c r="OHS67" s="10"/>
      <c r="OHT67" s="10"/>
      <c r="OHU67" s="10"/>
      <c r="OHV67" s="10"/>
      <c r="OHW67" s="10"/>
      <c r="OHX67" s="10"/>
      <c r="OHY67" s="10"/>
      <c r="OHZ67" s="10"/>
      <c r="OIA67" s="10"/>
      <c r="OIB67" s="10"/>
      <c r="OIC67" s="10"/>
      <c r="OID67" s="10"/>
      <c r="OIE67" s="10"/>
      <c r="OIF67" s="10"/>
      <c r="OIG67" s="10"/>
      <c r="OIH67" s="10"/>
      <c r="OII67" s="10"/>
      <c r="OIJ67" s="10"/>
      <c r="OIK67" s="10"/>
      <c r="OIL67" s="10"/>
      <c r="OIM67" s="10"/>
      <c r="OIN67" s="10"/>
      <c r="OIO67" s="10"/>
      <c r="OIP67" s="10"/>
      <c r="OIQ67" s="10"/>
      <c r="OIR67" s="10"/>
      <c r="OIS67" s="10"/>
      <c r="OIT67" s="10"/>
      <c r="OIU67" s="10"/>
      <c r="OIV67" s="10"/>
      <c r="OIW67" s="10"/>
      <c r="OIX67" s="10"/>
      <c r="OIY67" s="10"/>
      <c r="OIZ67" s="10"/>
      <c r="OJA67" s="10"/>
      <c r="OJB67" s="10"/>
      <c r="OJC67" s="10"/>
      <c r="OJD67" s="10"/>
      <c r="OJE67" s="10"/>
      <c r="OJF67" s="10"/>
      <c r="OJG67" s="10"/>
      <c r="OJH67" s="10"/>
      <c r="OJI67" s="10"/>
      <c r="OJJ67" s="10"/>
      <c r="OJK67" s="10"/>
      <c r="OJL67" s="10"/>
      <c r="OJM67" s="10"/>
      <c r="OJN67" s="10"/>
      <c r="OJO67" s="10"/>
      <c r="OJP67" s="10"/>
      <c r="OJQ67" s="10"/>
      <c r="OJR67" s="10"/>
      <c r="OJS67" s="10"/>
      <c r="OJT67" s="10"/>
      <c r="OJU67" s="10"/>
      <c r="OJV67" s="10"/>
      <c r="OJW67" s="10"/>
      <c r="OJX67" s="10"/>
      <c r="OJY67" s="10"/>
      <c r="OJZ67" s="10"/>
      <c r="OKA67" s="10"/>
      <c r="OKB67" s="10"/>
      <c r="OKC67" s="10"/>
      <c r="OKD67" s="10"/>
      <c r="OKE67" s="10"/>
      <c r="OKF67" s="10"/>
      <c r="OKG67" s="10"/>
      <c r="OKH67" s="10"/>
      <c r="OKI67" s="10"/>
      <c r="OKJ67" s="10"/>
      <c r="OKK67" s="10"/>
      <c r="OKL67" s="10"/>
      <c r="OKM67" s="10"/>
      <c r="OKN67" s="10"/>
      <c r="OKO67" s="10"/>
      <c r="OKP67" s="10"/>
      <c r="OKQ67" s="10"/>
      <c r="OKR67" s="10"/>
      <c r="OKS67" s="10"/>
      <c r="OKT67" s="10"/>
      <c r="OKU67" s="10"/>
      <c r="OKV67" s="10"/>
      <c r="OKW67" s="10"/>
      <c r="OKX67" s="10"/>
      <c r="OKY67" s="10"/>
      <c r="OKZ67" s="10"/>
      <c r="OLA67" s="10"/>
      <c r="OLB67" s="10"/>
      <c r="OLC67" s="10"/>
      <c r="OLD67" s="10"/>
      <c r="OLE67" s="10"/>
      <c r="OLF67" s="10"/>
      <c r="OLG67" s="10"/>
      <c r="OLH67" s="10"/>
      <c r="OLI67" s="10"/>
      <c r="OLJ67" s="10"/>
      <c r="OLK67" s="10"/>
      <c r="OLL67" s="10"/>
      <c r="OLM67" s="10"/>
      <c r="OLN67" s="10"/>
      <c r="OLO67" s="10"/>
      <c r="OLP67" s="10"/>
      <c r="OLQ67" s="10"/>
      <c r="OLR67" s="10"/>
      <c r="OLS67" s="10"/>
      <c r="OLT67" s="10"/>
      <c r="OLU67" s="10"/>
      <c r="OLV67" s="10"/>
      <c r="OLW67" s="10"/>
      <c r="OLX67" s="10"/>
      <c r="OLY67" s="10"/>
      <c r="OLZ67" s="10"/>
      <c r="OMA67" s="10"/>
      <c r="OMB67" s="10"/>
      <c r="OMC67" s="10"/>
      <c r="OMD67" s="10"/>
      <c r="OME67" s="10"/>
      <c r="OMF67" s="10"/>
      <c r="OMG67" s="10"/>
      <c r="OMH67" s="10"/>
      <c r="OMI67" s="10"/>
      <c r="OMJ67" s="10"/>
      <c r="OMK67" s="10"/>
      <c r="OML67" s="10"/>
      <c r="OMM67" s="10"/>
      <c r="OMN67" s="10"/>
      <c r="OMO67" s="10"/>
      <c r="OMP67" s="10"/>
      <c r="OMQ67" s="10"/>
      <c r="OMR67" s="10"/>
      <c r="OMS67" s="10"/>
      <c r="OMT67" s="10"/>
      <c r="OMU67" s="10"/>
      <c r="OMV67" s="10"/>
      <c r="OMW67" s="10"/>
      <c r="OMX67" s="10"/>
      <c r="OMY67" s="10"/>
      <c r="OMZ67" s="10"/>
      <c r="ONA67" s="10"/>
      <c r="ONB67" s="10"/>
      <c r="ONC67" s="10"/>
      <c r="OND67" s="10"/>
      <c r="ONE67" s="10"/>
      <c r="ONF67" s="10"/>
      <c r="ONG67" s="10"/>
      <c r="ONH67" s="10"/>
      <c r="ONI67" s="10"/>
      <c r="ONJ67" s="10"/>
      <c r="ONK67" s="10"/>
      <c r="ONL67" s="10"/>
      <c r="ONM67" s="10"/>
      <c r="ONN67" s="10"/>
      <c r="ONO67" s="10"/>
      <c r="ONP67" s="10"/>
      <c r="ONQ67" s="10"/>
      <c r="ONR67" s="10"/>
      <c r="ONS67" s="10"/>
      <c r="ONT67" s="10"/>
      <c r="ONU67" s="10"/>
      <c r="ONV67" s="10"/>
      <c r="ONW67" s="10"/>
      <c r="ONX67" s="10"/>
      <c r="ONY67" s="10"/>
      <c r="ONZ67" s="10"/>
      <c r="OOA67" s="10"/>
      <c r="OOB67" s="10"/>
      <c r="OOC67" s="10"/>
      <c r="OOD67" s="10"/>
      <c r="OOE67" s="10"/>
      <c r="OOF67" s="10"/>
      <c r="OOG67" s="10"/>
      <c r="OOH67" s="10"/>
      <c r="OOI67" s="10"/>
      <c r="OOJ67" s="10"/>
      <c r="OOK67" s="10"/>
      <c r="OOL67" s="10"/>
      <c r="OOM67" s="10"/>
      <c r="OON67" s="10"/>
      <c r="OOO67" s="10"/>
      <c r="OOP67" s="10"/>
      <c r="OOQ67" s="10"/>
      <c r="OOR67" s="10"/>
      <c r="OOS67" s="10"/>
      <c r="OOT67" s="10"/>
      <c r="OOU67" s="10"/>
      <c r="OOV67" s="10"/>
      <c r="OOW67" s="10"/>
      <c r="OOX67" s="10"/>
      <c r="OOY67" s="10"/>
      <c r="OOZ67" s="10"/>
      <c r="OPA67" s="10"/>
      <c r="OPB67" s="10"/>
      <c r="OPC67" s="10"/>
      <c r="OPD67" s="10"/>
      <c r="OPE67" s="10"/>
      <c r="OPF67" s="10"/>
      <c r="OPG67" s="10"/>
      <c r="OPH67" s="10"/>
      <c r="OPI67" s="10"/>
      <c r="OPJ67" s="10"/>
      <c r="OPK67" s="10"/>
      <c r="OPL67" s="10"/>
      <c r="OPM67" s="10"/>
      <c r="OPN67" s="10"/>
      <c r="OPO67" s="10"/>
      <c r="OPP67" s="10"/>
      <c r="OPQ67" s="10"/>
      <c r="OPR67" s="10"/>
      <c r="OPS67" s="10"/>
      <c r="OPT67" s="10"/>
      <c r="OPU67" s="10"/>
      <c r="OPV67" s="10"/>
      <c r="OPW67" s="10"/>
      <c r="OPX67" s="10"/>
      <c r="OPY67" s="10"/>
      <c r="OPZ67" s="10"/>
      <c r="OQA67" s="10"/>
      <c r="OQB67" s="10"/>
      <c r="OQC67" s="10"/>
      <c r="OQD67" s="10"/>
      <c r="OQE67" s="10"/>
      <c r="OQF67" s="10"/>
      <c r="OQG67" s="10"/>
      <c r="OQH67" s="10"/>
      <c r="OQI67" s="10"/>
      <c r="OQJ67" s="10"/>
      <c r="OQK67" s="10"/>
      <c r="OQL67" s="10"/>
      <c r="OQM67" s="10"/>
      <c r="OQN67" s="10"/>
      <c r="OQO67" s="10"/>
      <c r="OQP67" s="10"/>
      <c r="OQQ67" s="10"/>
      <c r="OQR67" s="10"/>
      <c r="OQS67" s="10"/>
      <c r="OQT67" s="10"/>
      <c r="OQU67" s="10"/>
      <c r="OQV67" s="10"/>
      <c r="OQW67" s="10"/>
      <c r="OQX67" s="10"/>
      <c r="OQY67" s="10"/>
      <c r="OQZ67" s="10"/>
      <c r="ORA67" s="10"/>
      <c r="ORB67" s="10"/>
      <c r="ORC67" s="10"/>
      <c r="ORD67" s="10"/>
      <c r="ORE67" s="10"/>
      <c r="ORF67" s="10"/>
      <c r="ORG67" s="10"/>
      <c r="ORH67" s="10"/>
      <c r="ORI67" s="10"/>
      <c r="ORJ67" s="10"/>
      <c r="ORK67" s="10"/>
      <c r="ORL67" s="10"/>
      <c r="ORM67" s="10"/>
      <c r="ORN67" s="10"/>
      <c r="ORO67" s="10"/>
      <c r="ORP67" s="10"/>
      <c r="ORQ67" s="10"/>
      <c r="ORR67" s="10"/>
      <c r="ORS67" s="10"/>
      <c r="ORT67" s="10"/>
      <c r="ORU67" s="10"/>
      <c r="ORV67" s="10"/>
      <c r="ORW67" s="10"/>
      <c r="ORX67" s="10"/>
      <c r="ORY67" s="10"/>
      <c r="ORZ67" s="10"/>
      <c r="OSA67" s="10"/>
      <c r="OSB67" s="10"/>
      <c r="OSC67" s="10"/>
      <c r="OSD67" s="10"/>
      <c r="OSE67" s="10"/>
      <c r="OSF67" s="10"/>
      <c r="OSG67" s="10"/>
      <c r="OSH67" s="10"/>
      <c r="OSI67" s="10"/>
      <c r="OSJ67" s="10"/>
      <c r="OSK67" s="10"/>
      <c r="OSL67" s="10"/>
      <c r="OSM67" s="10"/>
      <c r="OSN67" s="10"/>
      <c r="OSO67" s="10"/>
      <c r="OSP67" s="10"/>
      <c r="OSQ67" s="10"/>
      <c r="OSR67" s="10"/>
      <c r="OSS67" s="10"/>
      <c r="OST67" s="10"/>
      <c r="OSU67" s="10"/>
      <c r="OSV67" s="10"/>
      <c r="OSW67" s="10"/>
      <c r="OSX67" s="10"/>
      <c r="OSY67" s="10"/>
      <c r="OSZ67" s="10"/>
      <c r="OTA67" s="10"/>
      <c r="OTB67" s="10"/>
      <c r="OTC67" s="10"/>
      <c r="OTD67" s="10"/>
      <c r="OTE67" s="10"/>
      <c r="OTF67" s="10"/>
      <c r="OTG67" s="10"/>
      <c r="OTH67" s="10"/>
      <c r="OTI67" s="10"/>
      <c r="OTJ67" s="10"/>
      <c r="OTK67" s="10"/>
      <c r="OTL67" s="10"/>
      <c r="OTM67" s="10"/>
      <c r="OTN67" s="10"/>
      <c r="OTO67" s="10"/>
      <c r="OTP67" s="10"/>
      <c r="OTQ67" s="10"/>
      <c r="OTR67" s="10"/>
      <c r="OTS67" s="10"/>
      <c r="OTT67" s="10"/>
      <c r="OTU67" s="10"/>
      <c r="OTV67" s="10"/>
      <c r="OTW67" s="10"/>
      <c r="OTX67" s="10"/>
      <c r="OTY67" s="10"/>
      <c r="OTZ67" s="10"/>
      <c r="OUA67" s="10"/>
      <c r="OUB67" s="10"/>
      <c r="OUC67" s="10"/>
      <c r="OUD67" s="10"/>
      <c r="OUE67" s="10"/>
      <c r="OUF67" s="10"/>
      <c r="OUG67" s="10"/>
      <c r="OUH67" s="10"/>
      <c r="OUI67" s="10"/>
      <c r="OUJ67" s="10"/>
      <c r="OUK67" s="10"/>
      <c r="OUL67" s="10"/>
      <c r="OUM67" s="10"/>
      <c r="OUN67" s="10"/>
      <c r="OUO67" s="10"/>
      <c r="OUP67" s="10"/>
      <c r="OUQ67" s="10"/>
      <c r="OUR67" s="10"/>
      <c r="OUS67" s="10"/>
      <c r="OUT67" s="10"/>
      <c r="OUU67" s="10"/>
      <c r="OUV67" s="10"/>
      <c r="OUW67" s="10"/>
      <c r="OUX67" s="10"/>
      <c r="OUY67" s="10"/>
      <c r="OUZ67" s="10"/>
      <c r="OVA67" s="10"/>
      <c r="OVB67" s="10"/>
      <c r="OVC67" s="10"/>
      <c r="OVD67" s="10"/>
      <c r="OVE67" s="10"/>
      <c r="OVF67" s="10"/>
      <c r="OVG67" s="10"/>
      <c r="OVH67" s="10"/>
      <c r="OVI67" s="10"/>
      <c r="OVJ67" s="10"/>
      <c r="OVK67" s="10"/>
      <c r="OVL67" s="10"/>
      <c r="OVM67" s="10"/>
      <c r="OVN67" s="10"/>
      <c r="OVO67" s="10"/>
      <c r="OVP67" s="10"/>
      <c r="OVQ67" s="10"/>
      <c r="OVR67" s="10"/>
      <c r="OVS67" s="10"/>
      <c r="OVT67" s="10"/>
      <c r="OVU67" s="10"/>
      <c r="OVV67" s="10"/>
      <c r="OVW67" s="10"/>
      <c r="OVX67" s="10"/>
      <c r="OVY67" s="10"/>
      <c r="OVZ67" s="10"/>
      <c r="OWA67" s="10"/>
      <c r="OWB67" s="10"/>
      <c r="OWC67" s="10"/>
      <c r="OWD67" s="10"/>
      <c r="OWE67" s="10"/>
      <c r="OWF67" s="10"/>
      <c r="OWG67" s="10"/>
      <c r="OWH67" s="10"/>
      <c r="OWI67" s="10"/>
      <c r="OWJ67" s="10"/>
      <c r="OWK67" s="10"/>
      <c r="OWL67" s="10"/>
      <c r="OWM67" s="10"/>
      <c r="OWN67" s="10"/>
      <c r="OWO67" s="10"/>
      <c r="OWP67" s="10"/>
      <c r="OWQ67" s="10"/>
      <c r="OWR67" s="10"/>
      <c r="OWS67" s="10"/>
      <c r="OWT67" s="10"/>
      <c r="OWU67" s="10"/>
      <c r="OWV67" s="10"/>
      <c r="OWW67" s="10"/>
      <c r="OWX67" s="10"/>
      <c r="OWY67" s="10"/>
      <c r="OWZ67" s="10"/>
      <c r="OXA67" s="10"/>
      <c r="OXB67" s="10"/>
      <c r="OXC67" s="10"/>
      <c r="OXD67" s="10"/>
      <c r="OXE67" s="10"/>
      <c r="OXF67" s="10"/>
      <c r="OXG67" s="10"/>
      <c r="OXH67" s="10"/>
      <c r="OXI67" s="10"/>
      <c r="OXJ67" s="10"/>
      <c r="OXK67" s="10"/>
      <c r="OXL67" s="10"/>
      <c r="OXM67" s="10"/>
      <c r="OXN67" s="10"/>
      <c r="OXO67" s="10"/>
      <c r="OXP67" s="10"/>
      <c r="OXQ67" s="10"/>
      <c r="OXR67" s="10"/>
      <c r="OXS67" s="10"/>
      <c r="OXT67" s="10"/>
      <c r="OXU67" s="10"/>
      <c r="OXV67" s="10"/>
      <c r="OXW67" s="10"/>
      <c r="OXX67" s="10"/>
      <c r="OXY67" s="10"/>
      <c r="OXZ67" s="10"/>
      <c r="OYA67" s="10"/>
      <c r="OYB67" s="10"/>
      <c r="OYC67" s="10"/>
      <c r="OYD67" s="10"/>
      <c r="OYE67" s="10"/>
      <c r="OYF67" s="10"/>
      <c r="OYG67" s="10"/>
      <c r="OYH67" s="10"/>
      <c r="OYI67" s="10"/>
      <c r="OYJ67" s="10"/>
      <c r="OYK67" s="10"/>
      <c r="OYL67" s="10"/>
      <c r="OYM67" s="10"/>
      <c r="OYN67" s="10"/>
      <c r="OYO67" s="10"/>
      <c r="OYP67" s="10"/>
      <c r="OYQ67" s="10"/>
      <c r="OYR67" s="10"/>
      <c r="OYS67" s="10"/>
      <c r="OYT67" s="10"/>
      <c r="OYU67" s="10"/>
      <c r="OYV67" s="10"/>
      <c r="OYW67" s="10"/>
      <c r="OYX67" s="10"/>
      <c r="OYY67" s="10"/>
      <c r="OYZ67" s="10"/>
      <c r="OZA67" s="10"/>
      <c r="OZB67" s="10"/>
      <c r="OZC67" s="10"/>
      <c r="OZD67" s="10"/>
      <c r="OZE67" s="10"/>
      <c r="OZF67" s="10"/>
      <c r="OZG67" s="10"/>
      <c r="OZH67" s="10"/>
      <c r="OZI67" s="10"/>
      <c r="OZJ67" s="10"/>
      <c r="OZK67" s="10"/>
      <c r="OZL67" s="10"/>
      <c r="OZM67" s="10"/>
      <c r="OZN67" s="10"/>
      <c r="OZO67" s="10"/>
      <c r="OZP67" s="10"/>
      <c r="OZQ67" s="10"/>
      <c r="OZR67" s="10"/>
      <c r="OZS67" s="10"/>
      <c r="OZT67" s="10"/>
      <c r="OZU67" s="10"/>
      <c r="OZV67" s="10"/>
      <c r="OZW67" s="10"/>
      <c r="OZX67" s="10"/>
      <c r="OZY67" s="10"/>
      <c r="OZZ67" s="10"/>
      <c r="PAA67" s="10"/>
      <c r="PAB67" s="10"/>
      <c r="PAC67" s="10"/>
      <c r="PAD67" s="10"/>
      <c r="PAE67" s="10"/>
      <c r="PAF67" s="10"/>
      <c r="PAG67" s="10"/>
      <c r="PAH67" s="10"/>
      <c r="PAI67" s="10"/>
      <c r="PAJ67" s="10"/>
      <c r="PAK67" s="10"/>
      <c r="PAL67" s="10"/>
      <c r="PAM67" s="10"/>
      <c r="PAN67" s="10"/>
      <c r="PAO67" s="10"/>
      <c r="PAP67" s="10"/>
      <c r="PAQ67" s="10"/>
      <c r="PAR67" s="10"/>
      <c r="PAS67" s="10"/>
      <c r="PAT67" s="10"/>
      <c r="PAU67" s="10"/>
      <c r="PAV67" s="10"/>
      <c r="PAW67" s="10"/>
      <c r="PAX67" s="10"/>
      <c r="PAY67" s="10"/>
      <c r="PAZ67" s="10"/>
      <c r="PBA67" s="10"/>
      <c r="PBB67" s="10"/>
      <c r="PBC67" s="10"/>
      <c r="PBD67" s="10"/>
      <c r="PBE67" s="10"/>
      <c r="PBF67" s="10"/>
      <c r="PBG67" s="10"/>
      <c r="PBH67" s="10"/>
      <c r="PBI67" s="10"/>
      <c r="PBJ67" s="10"/>
      <c r="PBK67" s="10"/>
      <c r="PBL67" s="10"/>
      <c r="PBM67" s="10"/>
      <c r="PBN67" s="10"/>
      <c r="PBO67" s="10"/>
      <c r="PBP67" s="10"/>
      <c r="PBQ67" s="10"/>
      <c r="PBR67" s="10"/>
      <c r="PBS67" s="10"/>
      <c r="PBT67" s="10"/>
      <c r="PBU67" s="10"/>
      <c r="PBV67" s="10"/>
      <c r="PBW67" s="10"/>
      <c r="PBX67" s="10"/>
      <c r="PBY67" s="10"/>
      <c r="PBZ67" s="10"/>
      <c r="PCA67" s="10"/>
      <c r="PCB67" s="10"/>
      <c r="PCC67" s="10"/>
      <c r="PCD67" s="10"/>
      <c r="PCE67" s="10"/>
      <c r="PCF67" s="10"/>
      <c r="PCG67" s="10"/>
      <c r="PCH67" s="10"/>
      <c r="PCI67" s="10"/>
      <c r="PCJ67" s="10"/>
      <c r="PCK67" s="10"/>
      <c r="PCL67" s="10"/>
      <c r="PCM67" s="10"/>
      <c r="PCN67" s="10"/>
      <c r="PCO67" s="10"/>
      <c r="PCP67" s="10"/>
      <c r="PCQ67" s="10"/>
      <c r="PCR67" s="10"/>
      <c r="PCS67" s="10"/>
      <c r="PCT67" s="10"/>
      <c r="PCU67" s="10"/>
      <c r="PCV67" s="10"/>
      <c r="PCW67" s="10"/>
      <c r="PCX67" s="10"/>
      <c r="PCY67" s="10"/>
      <c r="PCZ67" s="10"/>
      <c r="PDA67" s="10"/>
      <c r="PDB67" s="10"/>
      <c r="PDC67" s="10"/>
      <c r="PDD67" s="10"/>
      <c r="PDE67" s="10"/>
      <c r="PDF67" s="10"/>
      <c r="PDG67" s="10"/>
      <c r="PDH67" s="10"/>
      <c r="PDI67" s="10"/>
      <c r="PDJ67" s="10"/>
      <c r="PDK67" s="10"/>
      <c r="PDL67" s="10"/>
      <c r="PDM67" s="10"/>
      <c r="PDN67" s="10"/>
      <c r="PDO67" s="10"/>
      <c r="PDP67" s="10"/>
      <c r="PDQ67" s="10"/>
      <c r="PDR67" s="10"/>
      <c r="PDS67" s="10"/>
      <c r="PDT67" s="10"/>
      <c r="PDU67" s="10"/>
      <c r="PDV67" s="10"/>
      <c r="PDW67" s="10"/>
      <c r="PDX67" s="10"/>
      <c r="PDY67" s="10"/>
      <c r="PDZ67" s="10"/>
      <c r="PEA67" s="10"/>
      <c r="PEB67" s="10"/>
      <c r="PEC67" s="10"/>
      <c r="PED67" s="10"/>
      <c r="PEE67" s="10"/>
      <c r="PEF67" s="10"/>
      <c r="PEG67" s="10"/>
      <c r="PEH67" s="10"/>
      <c r="PEI67" s="10"/>
      <c r="PEJ67" s="10"/>
      <c r="PEK67" s="10"/>
      <c r="PEL67" s="10"/>
      <c r="PEM67" s="10"/>
      <c r="PEN67" s="10"/>
      <c r="PEO67" s="10"/>
      <c r="PEP67" s="10"/>
      <c r="PEQ67" s="10"/>
      <c r="PER67" s="10"/>
      <c r="PES67" s="10"/>
      <c r="PET67" s="10"/>
      <c r="PEU67" s="10"/>
      <c r="PEV67" s="10"/>
      <c r="PEW67" s="10"/>
      <c r="PEX67" s="10"/>
      <c r="PEY67" s="10"/>
      <c r="PEZ67" s="10"/>
      <c r="PFA67" s="10"/>
      <c r="PFB67" s="10"/>
      <c r="PFC67" s="10"/>
      <c r="PFD67" s="10"/>
      <c r="PFE67" s="10"/>
      <c r="PFF67" s="10"/>
      <c r="PFG67" s="10"/>
      <c r="PFH67" s="10"/>
      <c r="PFI67" s="10"/>
      <c r="PFJ67" s="10"/>
      <c r="PFK67" s="10"/>
      <c r="PFL67" s="10"/>
      <c r="PFM67" s="10"/>
      <c r="PFN67" s="10"/>
      <c r="PFO67" s="10"/>
      <c r="PFP67" s="10"/>
      <c r="PFQ67" s="10"/>
      <c r="PFR67" s="10"/>
      <c r="PFS67" s="10"/>
      <c r="PFT67" s="10"/>
      <c r="PFU67" s="10"/>
      <c r="PFV67" s="10"/>
      <c r="PFW67" s="10"/>
      <c r="PFX67" s="10"/>
      <c r="PFY67" s="10"/>
      <c r="PFZ67" s="10"/>
      <c r="PGA67" s="10"/>
      <c r="PGB67" s="10"/>
      <c r="PGC67" s="10"/>
      <c r="PGD67" s="10"/>
      <c r="PGE67" s="10"/>
      <c r="PGF67" s="10"/>
      <c r="PGG67" s="10"/>
      <c r="PGH67" s="10"/>
      <c r="PGI67" s="10"/>
      <c r="PGJ67" s="10"/>
      <c r="PGK67" s="10"/>
      <c r="PGL67" s="10"/>
      <c r="PGM67" s="10"/>
      <c r="PGN67" s="10"/>
      <c r="PGO67" s="10"/>
      <c r="PGP67" s="10"/>
      <c r="PGQ67" s="10"/>
      <c r="PGR67" s="10"/>
      <c r="PGS67" s="10"/>
      <c r="PGT67" s="10"/>
      <c r="PGU67" s="10"/>
      <c r="PGV67" s="10"/>
      <c r="PGW67" s="10"/>
      <c r="PGX67" s="10"/>
      <c r="PGY67" s="10"/>
      <c r="PGZ67" s="10"/>
      <c r="PHA67" s="10"/>
      <c r="PHB67" s="10"/>
      <c r="PHC67" s="10"/>
      <c r="PHD67" s="10"/>
      <c r="PHE67" s="10"/>
      <c r="PHF67" s="10"/>
      <c r="PHG67" s="10"/>
      <c r="PHH67" s="10"/>
      <c r="PHI67" s="10"/>
      <c r="PHJ67" s="10"/>
      <c r="PHK67" s="10"/>
      <c r="PHL67" s="10"/>
      <c r="PHM67" s="10"/>
      <c r="PHN67" s="10"/>
      <c r="PHO67" s="10"/>
      <c r="PHP67" s="10"/>
      <c r="PHQ67" s="10"/>
      <c r="PHR67" s="10"/>
      <c r="PHS67" s="10"/>
      <c r="PHT67" s="10"/>
      <c r="PHU67" s="10"/>
      <c r="PHV67" s="10"/>
      <c r="PHW67" s="10"/>
      <c r="PHX67" s="10"/>
      <c r="PHY67" s="10"/>
      <c r="PHZ67" s="10"/>
      <c r="PIA67" s="10"/>
      <c r="PIB67" s="10"/>
      <c r="PIC67" s="10"/>
      <c r="PID67" s="10"/>
      <c r="PIE67" s="10"/>
      <c r="PIF67" s="10"/>
      <c r="PIG67" s="10"/>
      <c r="PIH67" s="10"/>
      <c r="PII67" s="10"/>
      <c r="PIJ67" s="10"/>
      <c r="PIK67" s="10"/>
      <c r="PIL67" s="10"/>
      <c r="PIM67" s="10"/>
      <c r="PIN67" s="10"/>
      <c r="PIO67" s="10"/>
      <c r="PIP67" s="10"/>
      <c r="PIQ67" s="10"/>
      <c r="PIR67" s="10"/>
      <c r="PIS67" s="10"/>
      <c r="PIT67" s="10"/>
      <c r="PIU67" s="10"/>
      <c r="PIV67" s="10"/>
      <c r="PIW67" s="10"/>
      <c r="PIX67" s="10"/>
      <c r="PIY67" s="10"/>
      <c r="PIZ67" s="10"/>
      <c r="PJA67" s="10"/>
      <c r="PJB67" s="10"/>
      <c r="PJC67" s="10"/>
      <c r="PJD67" s="10"/>
      <c r="PJE67" s="10"/>
      <c r="PJF67" s="10"/>
      <c r="PJG67" s="10"/>
      <c r="PJH67" s="10"/>
      <c r="PJI67" s="10"/>
      <c r="PJJ67" s="10"/>
      <c r="PJK67" s="10"/>
      <c r="PJL67" s="10"/>
      <c r="PJM67" s="10"/>
      <c r="PJN67" s="10"/>
      <c r="PJO67" s="10"/>
      <c r="PJP67" s="10"/>
      <c r="PJQ67" s="10"/>
      <c r="PJR67" s="10"/>
      <c r="PJS67" s="10"/>
      <c r="PJT67" s="10"/>
      <c r="PJU67" s="10"/>
      <c r="PJV67" s="10"/>
      <c r="PJW67" s="10"/>
      <c r="PJX67" s="10"/>
      <c r="PJY67" s="10"/>
      <c r="PJZ67" s="10"/>
      <c r="PKA67" s="10"/>
      <c r="PKB67" s="10"/>
      <c r="PKC67" s="10"/>
      <c r="PKD67" s="10"/>
      <c r="PKE67" s="10"/>
      <c r="PKF67" s="10"/>
      <c r="PKG67" s="10"/>
      <c r="PKH67" s="10"/>
      <c r="PKI67" s="10"/>
      <c r="PKJ67" s="10"/>
      <c r="PKK67" s="10"/>
      <c r="PKL67" s="10"/>
      <c r="PKM67" s="10"/>
      <c r="PKN67" s="10"/>
      <c r="PKO67" s="10"/>
      <c r="PKP67" s="10"/>
      <c r="PKQ67" s="10"/>
      <c r="PKR67" s="10"/>
      <c r="PKS67" s="10"/>
      <c r="PKT67" s="10"/>
      <c r="PKU67" s="10"/>
      <c r="PKV67" s="10"/>
      <c r="PKW67" s="10"/>
      <c r="PKX67" s="10"/>
      <c r="PKY67" s="10"/>
      <c r="PKZ67" s="10"/>
      <c r="PLA67" s="10"/>
      <c r="PLB67" s="10"/>
      <c r="PLC67" s="10"/>
      <c r="PLD67" s="10"/>
      <c r="PLE67" s="10"/>
      <c r="PLF67" s="10"/>
      <c r="PLG67" s="10"/>
      <c r="PLH67" s="10"/>
      <c r="PLI67" s="10"/>
      <c r="PLJ67" s="10"/>
      <c r="PLK67" s="10"/>
      <c r="PLL67" s="10"/>
      <c r="PLM67" s="10"/>
      <c r="PLN67" s="10"/>
      <c r="PLO67" s="10"/>
      <c r="PLP67" s="10"/>
      <c r="PLQ67" s="10"/>
      <c r="PLR67" s="10"/>
      <c r="PLS67" s="10"/>
      <c r="PLT67" s="10"/>
      <c r="PLU67" s="10"/>
      <c r="PLV67" s="10"/>
      <c r="PLW67" s="10"/>
      <c r="PLX67" s="10"/>
      <c r="PLY67" s="10"/>
      <c r="PLZ67" s="10"/>
      <c r="PMA67" s="10"/>
      <c r="PMB67" s="10"/>
      <c r="PMC67" s="10"/>
      <c r="PMD67" s="10"/>
      <c r="PME67" s="10"/>
      <c r="PMF67" s="10"/>
      <c r="PMG67" s="10"/>
      <c r="PMH67" s="10"/>
      <c r="PMI67" s="10"/>
      <c r="PMJ67" s="10"/>
      <c r="PMK67" s="10"/>
      <c r="PML67" s="10"/>
      <c r="PMM67" s="10"/>
      <c r="PMN67" s="10"/>
      <c r="PMO67" s="10"/>
      <c r="PMP67" s="10"/>
      <c r="PMQ67" s="10"/>
      <c r="PMR67" s="10"/>
      <c r="PMS67" s="10"/>
      <c r="PMT67" s="10"/>
      <c r="PMU67" s="10"/>
      <c r="PMV67" s="10"/>
      <c r="PMW67" s="10"/>
      <c r="PMX67" s="10"/>
      <c r="PMY67" s="10"/>
      <c r="PMZ67" s="10"/>
      <c r="PNA67" s="10"/>
      <c r="PNB67" s="10"/>
      <c r="PNC67" s="10"/>
      <c r="PND67" s="10"/>
      <c r="PNE67" s="10"/>
      <c r="PNF67" s="10"/>
      <c r="PNG67" s="10"/>
      <c r="PNH67" s="10"/>
      <c r="PNI67" s="10"/>
      <c r="PNJ67" s="10"/>
      <c r="PNK67" s="10"/>
      <c r="PNL67" s="10"/>
      <c r="PNM67" s="10"/>
      <c r="PNN67" s="10"/>
      <c r="PNO67" s="10"/>
      <c r="PNP67" s="10"/>
      <c r="PNQ67" s="10"/>
      <c r="PNR67" s="10"/>
      <c r="PNS67" s="10"/>
      <c r="PNT67" s="10"/>
      <c r="PNU67" s="10"/>
      <c r="PNV67" s="10"/>
      <c r="PNW67" s="10"/>
      <c r="PNX67" s="10"/>
      <c r="PNY67" s="10"/>
      <c r="PNZ67" s="10"/>
      <c r="POA67" s="10"/>
      <c r="POB67" s="10"/>
      <c r="POC67" s="10"/>
      <c r="POD67" s="10"/>
      <c r="POE67" s="10"/>
      <c r="POF67" s="10"/>
      <c r="POG67" s="10"/>
      <c r="POH67" s="10"/>
      <c r="POI67" s="10"/>
      <c r="POJ67" s="10"/>
      <c r="POK67" s="10"/>
      <c r="POL67" s="10"/>
      <c r="POM67" s="10"/>
      <c r="PON67" s="10"/>
      <c r="POO67" s="10"/>
      <c r="POP67" s="10"/>
      <c r="POQ67" s="10"/>
      <c r="POR67" s="10"/>
      <c r="POS67" s="10"/>
      <c r="POT67" s="10"/>
      <c r="POU67" s="10"/>
      <c r="POV67" s="10"/>
      <c r="POW67" s="10"/>
      <c r="POX67" s="10"/>
      <c r="POY67" s="10"/>
      <c r="POZ67" s="10"/>
      <c r="PPA67" s="10"/>
      <c r="PPB67" s="10"/>
      <c r="PPC67" s="10"/>
      <c r="PPD67" s="10"/>
      <c r="PPE67" s="10"/>
      <c r="PPF67" s="10"/>
      <c r="PPG67" s="10"/>
      <c r="PPH67" s="10"/>
      <c r="PPI67" s="10"/>
      <c r="PPJ67" s="10"/>
      <c r="PPK67" s="10"/>
      <c r="PPL67" s="10"/>
      <c r="PPM67" s="10"/>
      <c r="PPN67" s="10"/>
      <c r="PPO67" s="10"/>
      <c r="PPP67" s="10"/>
      <c r="PPQ67" s="10"/>
      <c r="PPR67" s="10"/>
      <c r="PPS67" s="10"/>
      <c r="PPT67" s="10"/>
      <c r="PPU67" s="10"/>
      <c r="PPV67" s="10"/>
      <c r="PPW67" s="10"/>
      <c r="PPX67" s="10"/>
      <c r="PPY67" s="10"/>
      <c r="PPZ67" s="10"/>
      <c r="PQA67" s="10"/>
      <c r="PQB67" s="10"/>
      <c r="PQC67" s="10"/>
      <c r="PQD67" s="10"/>
      <c r="PQE67" s="10"/>
      <c r="PQF67" s="10"/>
      <c r="PQG67" s="10"/>
      <c r="PQH67" s="10"/>
      <c r="PQI67" s="10"/>
      <c r="PQJ67" s="10"/>
      <c r="PQK67" s="10"/>
      <c r="PQL67" s="10"/>
      <c r="PQM67" s="10"/>
      <c r="PQN67" s="10"/>
      <c r="PQO67" s="10"/>
      <c r="PQP67" s="10"/>
      <c r="PQQ67" s="10"/>
      <c r="PQR67" s="10"/>
      <c r="PQS67" s="10"/>
      <c r="PQT67" s="10"/>
      <c r="PQU67" s="10"/>
      <c r="PQV67" s="10"/>
      <c r="PQW67" s="10"/>
      <c r="PQX67" s="10"/>
      <c r="PQY67" s="10"/>
      <c r="PQZ67" s="10"/>
      <c r="PRA67" s="10"/>
      <c r="PRB67" s="10"/>
      <c r="PRC67" s="10"/>
      <c r="PRD67" s="10"/>
      <c r="PRE67" s="10"/>
      <c r="PRF67" s="10"/>
      <c r="PRG67" s="10"/>
      <c r="PRH67" s="10"/>
      <c r="PRI67" s="10"/>
      <c r="PRJ67" s="10"/>
      <c r="PRK67" s="10"/>
      <c r="PRL67" s="10"/>
      <c r="PRM67" s="10"/>
      <c r="PRN67" s="10"/>
      <c r="PRO67" s="10"/>
      <c r="PRP67" s="10"/>
      <c r="PRQ67" s="10"/>
      <c r="PRR67" s="10"/>
      <c r="PRS67" s="10"/>
      <c r="PRT67" s="10"/>
      <c r="PRU67" s="10"/>
      <c r="PRV67" s="10"/>
      <c r="PRW67" s="10"/>
      <c r="PRX67" s="10"/>
      <c r="PRY67" s="10"/>
      <c r="PRZ67" s="10"/>
      <c r="PSA67" s="10"/>
      <c r="PSB67" s="10"/>
      <c r="PSC67" s="10"/>
      <c r="PSD67" s="10"/>
      <c r="PSE67" s="10"/>
      <c r="PSF67" s="10"/>
      <c r="PSG67" s="10"/>
      <c r="PSH67" s="10"/>
      <c r="PSI67" s="10"/>
      <c r="PSJ67" s="10"/>
      <c r="PSK67" s="10"/>
      <c r="PSL67" s="10"/>
      <c r="PSM67" s="10"/>
      <c r="PSN67" s="10"/>
      <c r="PSO67" s="10"/>
      <c r="PSP67" s="10"/>
      <c r="PSQ67" s="10"/>
      <c r="PSR67" s="10"/>
      <c r="PSS67" s="10"/>
      <c r="PST67" s="10"/>
      <c r="PSU67" s="10"/>
      <c r="PSV67" s="10"/>
      <c r="PSW67" s="10"/>
      <c r="PSX67" s="10"/>
      <c r="PSY67" s="10"/>
      <c r="PSZ67" s="10"/>
      <c r="PTA67" s="10"/>
      <c r="PTB67" s="10"/>
      <c r="PTC67" s="10"/>
      <c r="PTD67" s="10"/>
      <c r="PTE67" s="10"/>
      <c r="PTF67" s="10"/>
      <c r="PTG67" s="10"/>
      <c r="PTH67" s="10"/>
      <c r="PTI67" s="10"/>
      <c r="PTJ67" s="10"/>
      <c r="PTK67" s="10"/>
      <c r="PTL67" s="10"/>
      <c r="PTM67" s="10"/>
      <c r="PTN67" s="10"/>
      <c r="PTO67" s="10"/>
      <c r="PTP67" s="10"/>
      <c r="PTQ67" s="10"/>
      <c r="PTR67" s="10"/>
      <c r="PTS67" s="10"/>
      <c r="PTT67" s="10"/>
      <c r="PTU67" s="10"/>
      <c r="PTV67" s="10"/>
      <c r="PTW67" s="10"/>
      <c r="PTX67" s="10"/>
      <c r="PTY67" s="10"/>
      <c r="PTZ67" s="10"/>
      <c r="PUA67" s="10"/>
      <c r="PUB67" s="10"/>
      <c r="PUC67" s="10"/>
      <c r="PUD67" s="10"/>
      <c r="PUE67" s="10"/>
      <c r="PUF67" s="10"/>
      <c r="PUG67" s="10"/>
      <c r="PUH67" s="10"/>
      <c r="PUI67" s="10"/>
      <c r="PUJ67" s="10"/>
      <c r="PUK67" s="10"/>
      <c r="PUL67" s="10"/>
      <c r="PUM67" s="10"/>
      <c r="PUN67" s="10"/>
      <c r="PUO67" s="10"/>
      <c r="PUP67" s="10"/>
      <c r="PUQ67" s="10"/>
      <c r="PUR67" s="10"/>
      <c r="PUS67" s="10"/>
      <c r="PUT67" s="10"/>
      <c r="PUU67" s="10"/>
      <c r="PUV67" s="10"/>
      <c r="PUW67" s="10"/>
      <c r="PUX67" s="10"/>
      <c r="PUY67" s="10"/>
      <c r="PUZ67" s="10"/>
      <c r="PVA67" s="10"/>
      <c r="PVB67" s="10"/>
      <c r="PVC67" s="10"/>
      <c r="PVD67" s="10"/>
      <c r="PVE67" s="10"/>
      <c r="PVF67" s="10"/>
      <c r="PVG67" s="10"/>
      <c r="PVH67" s="10"/>
      <c r="PVI67" s="10"/>
      <c r="PVJ67" s="10"/>
      <c r="PVK67" s="10"/>
      <c r="PVL67" s="10"/>
      <c r="PVM67" s="10"/>
      <c r="PVN67" s="10"/>
      <c r="PVO67" s="10"/>
      <c r="PVP67" s="10"/>
      <c r="PVQ67" s="10"/>
      <c r="PVR67" s="10"/>
      <c r="PVS67" s="10"/>
      <c r="PVT67" s="10"/>
      <c r="PVU67" s="10"/>
      <c r="PVV67" s="10"/>
      <c r="PVW67" s="10"/>
      <c r="PVX67" s="10"/>
      <c r="PVY67" s="10"/>
      <c r="PVZ67" s="10"/>
      <c r="PWA67" s="10"/>
      <c r="PWB67" s="10"/>
      <c r="PWC67" s="10"/>
      <c r="PWD67" s="10"/>
      <c r="PWE67" s="10"/>
      <c r="PWF67" s="10"/>
      <c r="PWG67" s="10"/>
      <c r="PWH67" s="10"/>
      <c r="PWI67" s="10"/>
      <c r="PWJ67" s="10"/>
      <c r="PWK67" s="10"/>
      <c r="PWL67" s="10"/>
      <c r="PWM67" s="10"/>
      <c r="PWN67" s="10"/>
      <c r="PWO67" s="10"/>
      <c r="PWP67" s="10"/>
      <c r="PWQ67" s="10"/>
      <c r="PWR67" s="10"/>
      <c r="PWS67" s="10"/>
      <c r="PWT67" s="10"/>
      <c r="PWU67" s="10"/>
      <c r="PWV67" s="10"/>
      <c r="PWW67" s="10"/>
      <c r="PWX67" s="10"/>
      <c r="PWY67" s="10"/>
      <c r="PWZ67" s="10"/>
      <c r="PXA67" s="10"/>
      <c r="PXB67" s="10"/>
      <c r="PXC67" s="10"/>
      <c r="PXD67" s="10"/>
      <c r="PXE67" s="10"/>
      <c r="PXF67" s="10"/>
      <c r="PXG67" s="10"/>
      <c r="PXH67" s="10"/>
      <c r="PXI67" s="10"/>
      <c r="PXJ67" s="10"/>
      <c r="PXK67" s="10"/>
      <c r="PXL67" s="10"/>
      <c r="PXM67" s="10"/>
      <c r="PXN67" s="10"/>
      <c r="PXO67" s="10"/>
      <c r="PXP67" s="10"/>
      <c r="PXQ67" s="10"/>
      <c r="PXR67" s="10"/>
      <c r="PXS67" s="10"/>
      <c r="PXT67" s="10"/>
      <c r="PXU67" s="10"/>
      <c r="PXV67" s="10"/>
      <c r="PXW67" s="10"/>
      <c r="PXX67" s="10"/>
      <c r="PXY67" s="10"/>
      <c r="PXZ67" s="10"/>
      <c r="PYA67" s="10"/>
      <c r="PYB67" s="10"/>
      <c r="PYC67" s="10"/>
      <c r="PYD67" s="10"/>
      <c r="PYE67" s="10"/>
      <c r="PYF67" s="10"/>
      <c r="PYG67" s="10"/>
      <c r="PYH67" s="10"/>
      <c r="PYI67" s="10"/>
      <c r="PYJ67" s="10"/>
      <c r="PYK67" s="10"/>
      <c r="PYL67" s="10"/>
      <c r="PYM67" s="10"/>
      <c r="PYN67" s="10"/>
      <c r="PYO67" s="10"/>
      <c r="PYP67" s="10"/>
      <c r="PYQ67" s="10"/>
      <c r="PYR67" s="10"/>
      <c r="PYS67" s="10"/>
      <c r="PYT67" s="10"/>
      <c r="PYU67" s="10"/>
      <c r="PYV67" s="10"/>
      <c r="PYW67" s="10"/>
      <c r="PYX67" s="10"/>
      <c r="PYY67" s="10"/>
      <c r="PYZ67" s="10"/>
      <c r="PZA67" s="10"/>
      <c r="PZB67" s="10"/>
      <c r="PZC67" s="10"/>
      <c r="PZD67" s="10"/>
      <c r="PZE67" s="10"/>
      <c r="PZF67" s="10"/>
      <c r="PZG67" s="10"/>
      <c r="PZH67" s="10"/>
      <c r="PZI67" s="10"/>
      <c r="PZJ67" s="10"/>
      <c r="PZK67" s="10"/>
      <c r="PZL67" s="10"/>
      <c r="PZM67" s="10"/>
      <c r="PZN67" s="10"/>
      <c r="PZO67" s="10"/>
      <c r="PZP67" s="10"/>
      <c r="PZQ67" s="10"/>
      <c r="PZR67" s="10"/>
      <c r="PZS67" s="10"/>
      <c r="PZT67" s="10"/>
      <c r="PZU67" s="10"/>
      <c r="PZV67" s="10"/>
      <c r="PZW67" s="10"/>
      <c r="PZX67" s="10"/>
      <c r="PZY67" s="10"/>
      <c r="PZZ67" s="10"/>
      <c r="QAA67" s="10"/>
      <c r="QAB67" s="10"/>
      <c r="QAC67" s="10"/>
      <c r="QAD67" s="10"/>
      <c r="QAE67" s="10"/>
      <c r="QAF67" s="10"/>
      <c r="QAG67" s="10"/>
      <c r="QAH67" s="10"/>
      <c r="QAI67" s="10"/>
      <c r="QAJ67" s="10"/>
      <c r="QAK67" s="10"/>
      <c r="QAL67" s="10"/>
      <c r="QAM67" s="10"/>
      <c r="QAN67" s="10"/>
      <c r="QAO67" s="10"/>
      <c r="QAP67" s="10"/>
      <c r="QAQ67" s="10"/>
      <c r="QAR67" s="10"/>
      <c r="QAS67" s="10"/>
      <c r="QAT67" s="10"/>
      <c r="QAU67" s="10"/>
      <c r="QAV67" s="10"/>
      <c r="QAW67" s="10"/>
      <c r="QAX67" s="10"/>
      <c r="QAY67" s="10"/>
      <c r="QAZ67" s="10"/>
      <c r="QBA67" s="10"/>
      <c r="QBB67" s="10"/>
      <c r="QBC67" s="10"/>
      <c r="QBD67" s="10"/>
      <c r="QBE67" s="10"/>
      <c r="QBF67" s="10"/>
      <c r="QBG67" s="10"/>
      <c r="QBH67" s="10"/>
      <c r="QBI67" s="10"/>
      <c r="QBJ67" s="10"/>
      <c r="QBK67" s="10"/>
      <c r="QBL67" s="10"/>
      <c r="QBM67" s="10"/>
      <c r="QBN67" s="10"/>
      <c r="QBO67" s="10"/>
      <c r="QBP67" s="10"/>
      <c r="QBQ67" s="10"/>
      <c r="QBR67" s="10"/>
      <c r="QBS67" s="10"/>
      <c r="QBT67" s="10"/>
      <c r="QBU67" s="10"/>
      <c r="QBV67" s="10"/>
      <c r="QBW67" s="10"/>
      <c r="QBX67" s="10"/>
      <c r="QBY67" s="10"/>
      <c r="QBZ67" s="10"/>
      <c r="QCA67" s="10"/>
      <c r="QCB67" s="10"/>
      <c r="QCC67" s="10"/>
      <c r="QCD67" s="10"/>
      <c r="QCE67" s="10"/>
      <c r="QCF67" s="10"/>
      <c r="QCG67" s="10"/>
      <c r="QCH67" s="10"/>
      <c r="QCI67" s="10"/>
      <c r="QCJ67" s="10"/>
      <c r="QCK67" s="10"/>
      <c r="QCL67" s="10"/>
      <c r="QCM67" s="10"/>
      <c r="QCN67" s="10"/>
      <c r="QCO67" s="10"/>
      <c r="QCP67" s="10"/>
      <c r="QCQ67" s="10"/>
      <c r="QCR67" s="10"/>
      <c r="QCS67" s="10"/>
      <c r="QCT67" s="10"/>
      <c r="QCU67" s="10"/>
      <c r="QCV67" s="10"/>
      <c r="QCW67" s="10"/>
      <c r="QCX67" s="10"/>
      <c r="QCY67" s="10"/>
      <c r="QCZ67" s="10"/>
      <c r="QDA67" s="10"/>
      <c r="QDB67" s="10"/>
      <c r="QDC67" s="10"/>
      <c r="QDD67" s="10"/>
      <c r="QDE67" s="10"/>
      <c r="QDF67" s="10"/>
      <c r="QDG67" s="10"/>
      <c r="QDH67" s="10"/>
      <c r="QDI67" s="10"/>
      <c r="QDJ67" s="10"/>
      <c r="QDK67" s="10"/>
      <c r="QDL67" s="10"/>
      <c r="QDM67" s="10"/>
      <c r="QDN67" s="10"/>
      <c r="QDO67" s="10"/>
      <c r="QDP67" s="10"/>
      <c r="QDQ67" s="10"/>
      <c r="QDR67" s="10"/>
      <c r="QDS67" s="10"/>
      <c r="QDT67" s="10"/>
      <c r="QDU67" s="10"/>
      <c r="QDV67" s="10"/>
      <c r="QDW67" s="10"/>
      <c r="QDX67" s="10"/>
      <c r="QDY67" s="10"/>
      <c r="QDZ67" s="10"/>
      <c r="QEA67" s="10"/>
      <c r="QEB67" s="10"/>
      <c r="QEC67" s="10"/>
      <c r="QED67" s="10"/>
      <c r="QEE67" s="10"/>
      <c r="QEF67" s="10"/>
      <c r="QEG67" s="10"/>
      <c r="QEH67" s="10"/>
      <c r="QEI67" s="10"/>
      <c r="QEJ67" s="10"/>
      <c r="QEK67" s="10"/>
      <c r="QEL67" s="10"/>
      <c r="QEM67" s="10"/>
      <c r="QEN67" s="10"/>
      <c r="QEO67" s="10"/>
      <c r="QEP67" s="10"/>
      <c r="QEQ67" s="10"/>
      <c r="QER67" s="10"/>
      <c r="QES67" s="10"/>
      <c r="QET67" s="10"/>
      <c r="QEU67" s="10"/>
      <c r="QEV67" s="10"/>
      <c r="QEW67" s="10"/>
      <c r="QEX67" s="10"/>
      <c r="QEY67" s="10"/>
      <c r="QEZ67" s="10"/>
      <c r="QFA67" s="10"/>
      <c r="QFB67" s="10"/>
      <c r="QFC67" s="10"/>
      <c r="QFD67" s="10"/>
      <c r="QFE67" s="10"/>
      <c r="QFF67" s="10"/>
      <c r="QFG67" s="10"/>
      <c r="QFH67" s="10"/>
      <c r="QFI67" s="10"/>
      <c r="QFJ67" s="10"/>
      <c r="QFK67" s="10"/>
      <c r="QFL67" s="10"/>
      <c r="QFM67" s="10"/>
      <c r="QFN67" s="10"/>
      <c r="QFO67" s="10"/>
      <c r="QFP67" s="10"/>
      <c r="QFQ67" s="10"/>
      <c r="QFR67" s="10"/>
      <c r="QFS67" s="10"/>
      <c r="QFT67" s="10"/>
      <c r="QFU67" s="10"/>
      <c r="QFV67" s="10"/>
      <c r="QFW67" s="10"/>
      <c r="QFX67" s="10"/>
      <c r="QFY67" s="10"/>
      <c r="QFZ67" s="10"/>
      <c r="QGA67" s="10"/>
      <c r="QGB67" s="10"/>
      <c r="QGC67" s="10"/>
      <c r="QGD67" s="10"/>
      <c r="QGE67" s="10"/>
      <c r="QGF67" s="10"/>
      <c r="QGG67" s="10"/>
      <c r="QGH67" s="10"/>
      <c r="QGI67" s="10"/>
      <c r="QGJ67" s="10"/>
      <c r="QGK67" s="10"/>
      <c r="QGL67" s="10"/>
      <c r="QGM67" s="10"/>
      <c r="QGN67" s="10"/>
      <c r="QGO67" s="10"/>
      <c r="QGP67" s="10"/>
      <c r="QGQ67" s="10"/>
      <c r="QGR67" s="10"/>
      <c r="QGS67" s="10"/>
      <c r="QGT67" s="10"/>
      <c r="QGU67" s="10"/>
      <c r="QGV67" s="10"/>
      <c r="QGW67" s="10"/>
      <c r="QGX67" s="10"/>
      <c r="QGY67" s="10"/>
      <c r="QGZ67" s="10"/>
      <c r="QHA67" s="10"/>
      <c r="QHB67" s="10"/>
      <c r="QHC67" s="10"/>
      <c r="QHD67" s="10"/>
      <c r="QHE67" s="10"/>
      <c r="QHF67" s="10"/>
      <c r="QHG67" s="10"/>
      <c r="QHH67" s="10"/>
      <c r="QHI67" s="10"/>
      <c r="QHJ67" s="10"/>
      <c r="QHK67" s="10"/>
      <c r="QHL67" s="10"/>
      <c r="QHM67" s="10"/>
      <c r="QHN67" s="10"/>
      <c r="QHO67" s="10"/>
      <c r="QHP67" s="10"/>
      <c r="QHQ67" s="10"/>
      <c r="QHR67" s="10"/>
      <c r="QHS67" s="10"/>
      <c r="QHT67" s="10"/>
      <c r="QHU67" s="10"/>
      <c r="QHV67" s="10"/>
      <c r="QHW67" s="10"/>
      <c r="QHX67" s="10"/>
      <c r="QHY67" s="10"/>
      <c r="QHZ67" s="10"/>
      <c r="QIA67" s="10"/>
      <c r="QIB67" s="10"/>
      <c r="QIC67" s="10"/>
      <c r="QID67" s="10"/>
      <c r="QIE67" s="10"/>
      <c r="QIF67" s="10"/>
      <c r="QIG67" s="10"/>
      <c r="QIH67" s="10"/>
      <c r="QII67" s="10"/>
      <c r="QIJ67" s="10"/>
      <c r="QIK67" s="10"/>
      <c r="QIL67" s="10"/>
      <c r="QIM67" s="10"/>
      <c r="QIN67" s="10"/>
      <c r="QIO67" s="10"/>
      <c r="QIP67" s="10"/>
      <c r="QIQ67" s="10"/>
      <c r="QIR67" s="10"/>
      <c r="QIS67" s="10"/>
      <c r="QIT67" s="10"/>
      <c r="QIU67" s="10"/>
      <c r="QIV67" s="10"/>
      <c r="QIW67" s="10"/>
      <c r="QIX67" s="10"/>
      <c r="QIY67" s="10"/>
      <c r="QIZ67" s="10"/>
      <c r="QJA67" s="10"/>
      <c r="QJB67" s="10"/>
      <c r="QJC67" s="10"/>
      <c r="QJD67" s="10"/>
      <c r="QJE67" s="10"/>
      <c r="QJF67" s="10"/>
      <c r="QJG67" s="10"/>
      <c r="QJH67" s="10"/>
      <c r="QJI67" s="10"/>
      <c r="QJJ67" s="10"/>
      <c r="QJK67" s="10"/>
      <c r="QJL67" s="10"/>
      <c r="QJM67" s="10"/>
      <c r="QJN67" s="10"/>
      <c r="QJO67" s="10"/>
      <c r="QJP67" s="10"/>
      <c r="QJQ67" s="10"/>
      <c r="QJR67" s="10"/>
      <c r="QJS67" s="10"/>
      <c r="QJT67" s="10"/>
      <c r="QJU67" s="10"/>
      <c r="QJV67" s="10"/>
      <c r="QJW67" s="10"/>
      <c r="QJX67" s="10"/>
      <c r="QJY67" s="10"/>
      <c r="QJZ67" s="10"/>
      <c r="QKA67" s="10"/>
      <c r="QKB67" s="10"/>
      <c r="QKC67" s="10"/>
      <c r="QKD67" s="10"/>
      <c r="QKE67" s="10"/>
      <c r="QKF67" s="10"/>
      <c r="QKG67" s="10"/>
      <c r="QKH67" s="10"/>
      <c r="QKI67" s="10"/>
      <c r="QKJ67" s="10"/>
      <c r="QKK67" s="10"/>
      <c r="QKL67" s="10"/>
      <c r="QKM67" s="10"/>
      <c r="QKN67" s="10"/>
      <c r="QKO67" s="10"/>
      <c r="QKP67" s="10"/>
      <c r="QKQ67" s="10"/>
      <c r="QKR67" s="10"/>
      <c r="QKS67" s="10"/>
      <c r="QKT67" s="10"/>
      <c r="QKU67" s="10"/>
      <c r="QKV67" s="10"/>
      <c r="QKW67" s="10"/>
      <c r="QKX67" s="10"/>
      <c r="QKY67" s="10"/>
      <c r="QKZ67" s="10"/>
      <c r="QLA67" s="10"/>
      <c r="QLB67" s="10"/>
      <c r="QLC67" s="10"/>
      <c r="QLD67" s="10"/>
      <c r="QLE67" s="10"/>
      <c r="QLF67" s="10"/>
      <c r="QLG67" s="10"/>
      <c r="QLH67" s="10"/>
      <c r="QLI67" s="10"/>
      <c r="QLJ67" s="10"/>
      <c r="QLK67" s="10"/>
      <c r="QLL67" s="10"/>
      <c r="QLM67" s="10"/>
      <c r="QLN67" s="10"/>
      <c r="QLO67" s="10"/>
      <c r="QLP67" s="10"/>
      <c r="QLQ67" s="10"/>
      <c r="QLR67" s="10"/>
      <c r="QLS67" s="10"/>
      <c r="QLT67" s="10"/>
      <c r="QLU67" s="10"/>
      <c r="QLV67" s="10"/>
      <c r="QLW67" s="10"/>
      <c r="QLX67" s="10"/>
      <c r="QLY67" s="10"/>
      <c r="QLZ67" s="10"/>
      <c r="QMA67" s="10"/>
      <c r="QMB67" s="10"/>
      <c r="QMC67" s="10"/>
      <c r="QMD67" s="10"/>
      <c r="QME67" s="10"/>
      <c r="QMF67" s="10"/>
      <c r="QMG67" s="10"/>
      <c r="QMH67" s="10"/>
      <c r="QMI67" s="10"/>
      <c r="QMJ67" s="10"/>
      <c r="QMK67" s="10"/>
      <c r="QML67" s="10"/>
      <c r="QMM67" s="10"/>
      <c r="QMN67" s="10"/>
      <c r="QMO67" s="10"/>
      <c r="QMP67" s="10"/>
      <c r="QMQ67" s="10"/>
      <c r="QMR67" s="10"/>
      <c r="QMS67" s="10"/>
      <c r="QMT67" s="10"/>
      <c r="QMU67" s="10"/>
      <c r="QMV67" s="10"/>
      <c r="QMW67" s="10"/>
      <c r="QMX67" s="10"/>
      <c r="QMY67" s="10"/>
      <c r="QMZ67" s="10"/>
      <c r="QNA67" s="10"/>
      <c r="QNB67" s="10"/>
      <c r="QNC67" s="10"/>
      <c r="QND67" s="10"/>
      <c r="QNE67" s="10"/>
      <c r="QNF67" s="10"/>
      <c r="QNG67" s="10"/>
      <c r="QNH67" s="10"/>
      <c r="QNI67" s="10"/>
      <c r="QNJ67" s="10"/>
      <c r="QNK67" s="10"/>
      <c r="QNL67" s="10"/>
      <c r="QNM67" s="10"/>
      <c r="QNN67" s="10"/>
      <c r="QNO67" s="10"/>
      <c r="QNP67" s="10"/>
      <c r="QNQ67" s="10"/>
      <c r="QNR67" s="10"/>
      <c r="QNS67" s="10"/>
      <c r="QNT67" s="10"/>
      <c r="QNU67" s="10"/>
      <c r="QNV67" s="10"/>
      <c r="QNW67" s="10"/>
      <c r="QNX67" s="10"/>
      <c r="QNY67" s="10"/>
      <c r="QNZ67" s="10"/>
      <c r="QOA67" s="10"/>
      <c r="QOB67" s="10"/>
      <c r="QOC67" s="10"/>
      <c r="QOD67" s="10"/>
      <c r="QOE67" s="10"/>
      <c r="QOF67" s="10"/>
      <c r="QOG67" s="10"/>
      <c r="QOH67" s="10"/>
      <c r="QOI67" s="10"/>
      <c r="QOJ67" s="10"/>
      <c r="QOK67" s="10"/>
      <c r="QOL67" s="10"/>
      <c r="QOM67" s="10"/>
      <c r="QON67" s="10"/>
      <c r="QOO67" s="10"/>
      <c r="QOP67" s="10"/>
      <c r="QOQ67" s="10"/>
      <c r="QOR67" s="10"/>
      <c r="QOS67" s="10"/>
      <c r="QOT67" s="10"/>
      <c r="QOU67" s="10"/>
      <c r="QOV67" s="10"/>
      <c r="QOW67" s="10"/>
      <c r="QOX67" s="10"/>
      <c r="QOY67" s="10"/>
      <c r="QOZ67" s="10"/>
      <c r="QPA67" s="10"/>
      <c r="QPB67" s="10"/>
      <c r="QPC67" s="10"/>
      <c r="QPD67" s="10"/>
      <c r="QPE67" s="10"/>
      <c r="QPF67" s="10"/>
      <c r="QPG67" s="10"/>
      <c r="QPH67" s="10"/>
      <c r="QPI67" s="10"/>
      <c r="QPJ67" s="10"/>
      <c r="QPK67" s="10"/>
      <c r="QPL67" s="10"/>
      <c r="QPM67" s="10"/>
      <c r="QPN67" s="10"/>
      <c r="QPO67" s="10"/>
      <c r="QPP67" s="10"/>
      <c r="QPQ67" s="10"/>
      <c r="QPR67" s="10"/>
      <c r="QPS67" s="10"/>
      <c r="QPT67" s="10"/>
      <c r="QPU67" s="10"/>
      <c r="QPV67" s="10"/>
      <c r="QPW67" s="10"/>
      <c r="QPX67" s="10"/>
      <c r="QPY67" s="10"/>
      <c r="QPZ67" s="10"/>
      <c r="QQA67" s="10"/>
      <c r="QQB67" s="10"/>
      <c r="QQC67" s="10"/>
      <c r="QQD67" s="10"/>
      <c r="QQE67" s="10"/>
      <c r="QQF67" s="10"/>
      <c r="QQG67" s="10"/>
      <c r="QQH67" s="10"/>
      <c r="QQI67" s="10"/>
      <c r="QQJ67" s="10"/>
      <c r="QQK67" s="10"/>
      <c r="QQL67" s="10"/>
      <c r="QQM67" s="10"/>
      <c r="QQN67" s="10"/>
      <c r="QQO67" s="10"/>
      <c r="QQP67" s="10"/>
      <c r="QQQ67" s="10"/>
      <c r="QQR67" s="10"/>
      <c r="QQS67" s="10"/>
      <c r="QQT67" s="10"/>
      <c r="QQU67" s="10"/>
      <c r="QQV67" s="10"/>
      <c r="QQW67" s="10"/>
      <c r="QQX67" s="10"/>
      <c r="QQY67" s="10"/>
      <c r="QQZ67" s="10"/>
      <c r="QRA67" s="10"/>
      <c r="QRB67" s="10"/>
      <c r="QRC67" s="10"/>
      <c r="QRD67" s="10"/>
      <c r="QRE67" s="10"/>
      <c r="QRF67" s="10"/>
      <c r="QRG67" s="10"/>
      <c r="QRH67" s="10"/>
      <c r="QRI67" s="10"/>
      <c r="QRJ67" s="10"/>
      <c r="QRK67" s="10"/>
      <c r="QRL67" s="10"/>
      <c r="QRM67" s="10"/>
      <c r="QRN67" s="10"/>
      <c r="QRO67" s="10"/>
      <c r="QRP67" s="10"/>
      <c r="QRQ67" s="10"/>
      <c r="QRR67" s="10"/>
      <c r="QRS67" s="10"/>
      <c r="QRT67" s="10"/>
      <c r="QRU67" s="10"/>
      <c r="QRV67" s="10"/>
      <c r="QRW67" s="10"/>
      <c r="QRX67" s="10"/>
      <c r="QRY67" s="10"/>
      <c r="QRZ67" s="10"/>
      <c r="QSA67" s="10"/>
      <c r="QSB67" s="10"/>
      <c r="QSC67" s="10"/>
      <c r="QSD67" s="10"/>
      <c r="QSE67" s="10"/>
      <c r="QSF67" s="10"/>
      <c r="QSG67" s="10"/>
      <c r="QSH67" s="10"/>
      <c r="QSI67" s="10"/>
      <c r="QSJ67" s="10"/>
      <c r="QSK67" s="10"/>
      <c r="QSL67" s="10"/>
      <c r="QSM67" s="10"/>
      <c r="QSN67" s="10"/>
      <c r="QSO67" s="10"/>
      <c r="QSP67" s="10"/>
      <c r="QSQ67" s="10"/>
      <c r="QSR67" s="10"/>
      <c r="QSS67" s="10"/>
      <c r="QST67" s="10"/>
      <c r="QSU67" s="10"/>
      <c r="QSV67" s="10"/>
      <c r="QSW67" s="10"/>
      <c r="QSX67" s="10"/>
      <c r="QSY67" s="10"/>
      <c r="QSZ67" s="10"/>
      <c r="QTA67" s="10"/>
      <c r="QTB67" s="10"/>
      <c r="QTC67" s="10"/>
      <c r="QTD67" s="10"/>
      <c r="QTE67" s="10"/>
      <c r="QTF67" s="10"/>
      <c r="QTG67" s="10"/>
      <c r="QTH67" s="10"/>
      <c r="QTI67" s="10"/>
      <c r="QTJ67" s="10"/>
      <c r="QTK67" s="10"/>
      <c r="QTL67" s="10"/>
      <c r="QTM67" s="10"/>
      <c r="QTN67" s="10"/>
      <c r="QTO67" s="10"/>
      <c r="QTP67" s="10"/>
      <c r="QTQ67" s="10"/>
      <c r="QTR67" s="10"/>
      <c r="QTS67" s="10"/>
      <c r="QTT67" s="10"/>
      <c r="QTU67" s="10"/>
      <c r="QTV67" s="10"/>
      <c r="QTW67" s="10"/>
      <c r="QTX67" s="10"/>
      <c r="QTY67" s="10"/>
      <c r="QTZ67" s="10"/>
      <c r="QUA67" s="10"/>
      <c r="QUB67" s="10"/>
      <c r="QUC67" s="10"/>
      <c r="QUD67" s="10"/>
      <c r="QUE67" s="10"/>
      <c r="QUF67" s="10"/>
      <c r="QUG67" s="10"/>
      <c r="QUH67" s="10"/>
      <c r="QUI67" s="10"/>
      <c r="QUJ67" s="10"/>
      <c r="QUK67" s="10"/>
      <c r="QUL67" s="10"/>
      <c r="QUM67" s="10"/>
      <c r="QUN67" s="10"/>
      <c r="QUO67" s="10"/>
      <c r="QUP67" s="10"/>
      <c r="QUQ67" s="10"/>
      <c r="QUR67" s="10"/>
      <c r="QUS67" s="10"/>
      <c r="QUT67" s="10"/>
      <c r="QUU67" s="10"/>
      <c r="QUV67" s="10"/>
      <c r="QUW67" s="10"/>
      <c r="QUX67" s="10"/>
      <c r="QUY67" s="10"/>
      <c r="QUZ67" s="10"/>
      <c r="QVA67" s="10"/>
      <c r="QVB67" s="10"/>
      <c r="QVC67" s="10"/>
      <c r="QVD67" s="10"/>
      <c r="QVE67" s="10"/>
      <c r="QVF67" s="10"/>
      <c r="QVG67" s="10"/>
      <c r="QVH67" s="10"/>
      <c r="QVI67" s="10"/>
      <c r="QVJ67" s="10"/>
      <c r="QVK67" s="10"/>
      <c r="QVL67" s="10"/>
      <c r="QVM67" s="10"/>
      <c r="QVN67" s="10"/>
      <c r="QVO67" s="10"/>
      <c r="QVP67" s="10"/>
      <c r="QVQ67" s="10"/>
      <c r="QVR67" s="10"/>
      <c r="QVS67" s="10"/>
      <c r="QVT67" s="10"/>
      <c r="QVU67" s="10"/>
      <c r="QVV67" s="10"/>
      <c r="QVW67" s="10"/>
      <c r="QVX67" s="10"/>
      <c r="QVY67" s="10"/>
      <c r="QVZ67" s="10"/>
      <c r="QWA67" s="10"/>
      <c r="QWB67" s="10"/>
      <c r="QWC67" s="10"/>
      <c r="QWD67" s="10"/>
      <c r="QWE67" s="10"/>
      <c r="QWF67" s="10"/>
      <c r="QWG67" s="10"/>
      <c r="QWH67" s="10"/>
      <c r="QWI67" s="10"/>
      <c r="QWJ67" s="10"/>
      <c r="QWK67" s="10"/>
      <c r="QWL67" s="10"/>
      <c r="QWM67" s="10"/>
      <c r="QWN67" s="10"/>
      <c r="QWO67" s="10"/>
      <c r="QWP67" s="10"/>
      <c r="QWQ67" s="10"/>
      <c r="QWR67" s="10"/>
      <c r="QWS67" s="10"/>
      <c r="QWT67" s="10"/>
      <c r="QWU67" s="10"/>
      <c r="QWV67" s="10"/>
      <c r="QWW67" s="10"/>
      <c r="QWX67" s="10"/>
      <c r="QWY67" s="10"/>
      <c r="QWZ67" s="10"/>
      <c r="QXA67" s="10"/>
      <c r="QXB67" s="10"/>
      <c r="QXC67" s="10"/>
      <c r="QXD67" s="10"/>
      <c r="QXE67" s="10"/>
      <c r="QXF67" s="10"/>
      <c r="QXG67" s="10"/>
      <c r="QXH67" s="10"/>
      <c r="QXI67" s="10"/>
      <c r="QXJ67" s="10"/>
      <c r="QXK67" s="10"/>
      <c r="QXL67" s="10"/>
      <c r="QXM67" s="10"/>
      <c r="QXN67" s="10"/>
      <c r="QXO67" s="10"/>
      <c r="QXP67" s="10"/>
      <c r="QXQ67" s="10"/>
      <c r="QXR67" s="10"/>
      <c r="QXS67" s="10"/>
      <c r="QXT67" s="10"/>
      <c r="QXU67" s="10"/>
      <c r="QXV67" s="10"/>
      <c r="QXW67" s="10"/>
      <c r="QXX67" s="10"/>
      <c r="QXY67" s="10"/>
      <c r="QXZ67" s="10"/>
      <c r="QYA67" s="10"/>
      <c r="QYB67" s="10"/>
      <c r="QYC67" s="10"/>
      <c r="QYD67" s="10"/>
      <c r="QYE67" s="10"/>
      <c r="QYF67" s="10"/>
      <c r="QYG67" s="10"/>
      <c r="QYH67" s="10"/>
      <c r="QYI67" s="10"/>
      <c r="QYJ67" s="10"/>
      <c r="QYK67" s="10"/>
      <c r="QYL67" s="10"/>
      <c r="QYM67" s="10"/>
      <c r="QYN67" s="10"/>
      <c r="QYO67" s="10"/>
      <c r="QYP67" s="10"/>
      <c r="QYQ67" s="10"/>
      <c r="QYR67" s="10"/>
      <c r="QYS67" s="10"/>
      <c r="QYT67" s="10"/>
      <c r="QYU67" s="10"/>
      <c r="QYV67" s="10"/>
      <c r="QYW67" s="10"/>
      <c r="QYX67" s="10"/>
      <c r="QYY67" s="10"/>
      <c r="QYZ67" s="10"/>
      <c r="QZA67" s="10"/>
      <c r="QZB67" s="10"/>
      <c r="QZC67" s="10"/>
      <c r="QZD67" s="10"/>
      <c r="QZE67" s="10"/>
      <c r="QZF67" s="10"/>
      <c r="QZG67" s="10"/>
      <c r="QZH67" s="10"/>
      <c r="QZI67" s="10"/>
      <c r="QZJ67" s="10"/>
      <c r="QZK67" s="10"/>
      <c r="QZL67" s="10"/>
      <c r="QZM67" s="10"/>
      <c r="QZN67" s="10"/>
      <c r="QZO67" s="10"/>
      <c r="QZP67" s="10"/>
      <c r="QZQ67" s="10"/>
      <c r="QZR67" s="10"/>
      <c r="QZS67" s="10"/>
      <c r="QZT67" s="10"/>
      <c r="QZU67" s="10"/>
      <c r="QZV67" s="10"/>
      <c r="QZW67" s="10"/>
      <c r="QZX67" s="10"/>
      <c r="QZY67" s="10"/>
      <c r="QZZ67" s="10"/>
      <c r="RAA67" s="10"/>
      <c r="RAB67" s="10"/>
      <c r="RAC67" s="10"/>
      <c r="RAD67" s="10"/>
      <c r="RAE67" s="10"/>
      <c r="RAF67" s="10"/>
      <c r="RAG67" s="10"/>
      <c r="RAH67" s="10"/>
      <c r="RAI67" s="10"/>
      <c r="RAJ67" s="10"/>
      <c r="RAK67" s="10"/>
      <c r="RAL67" s="10"/>
      <c r="RAM67" s="10"/>
      <c r="RAN67" s="10"/>
      <c r="RAO67" s="10"/>
      <c r="RAP67" s="10"/>
      <c r="RAQ67" s="10"/>
      <c r="RAR67" s="10"/>
      <c r="RAS67" s="10"/>
      <c r="RAT67" s="10"/>
      <c r="RAU67" s="10"/>
      <c r="RAV67" s="10"/>
      <c r="RAW67" s="10"/>
      <c r="RAX67" s="10"/>
      <c r="RAY67" s="10"/>
      <c r="RAZ67" s="10"/>
      <c r="RBA67" s="10"/>
      <c r="RBB67" s="10"/>
      <c r="RBC67" s="10"/>
      <c r="RBD67" s="10"/>
      <c r="RBE67" s="10"/>
      <c r="RBF67" s="10"/>
      <c r="RBG67" s="10"/>
      <c r="RBH67" s="10"/>
      <c r="RBI67" s="10"/>
      <c r="RBJ67" s="10"/>
      <c r="RBK67" s="10"/>
      <c r="RBL67" s="10"/>
      <c r="RBM67" s="10"/>
      <c r="RBN67" s="10"/>
      <c r="RBO67" s="10"/>
      <c r="RBP67" s="10"/>
      <c r="RBQ67" s="10"/>
      <c r="RBR67" s="10"/>
      <c r="RBS67" s="10"/>
      <c r="RBT67" s="10"/>
      <c r="RBU67" s="10"/>
      <c r="RBV67" s="10"/>
      <c r="RBW67" s="10"/>
      <c r="RBX67" s="10"/>
      <c r="RBY67" s="10"/>
      <c r="RBZ67" s="10"/>
      <c r="RCA67" s="10"/>
      <c r="RCB67" s="10"/>
      <c r="RCC67" s="10"/>
      <c r="RCD67" s="10"/>
      <c r="RCE67" s="10"/>
      <c r="RCF67" s="10"/>
      <c r="RCG67" s="10"/>
      <c r="RCH67" s="10"/>
      <c r="RCI67" s="10"/>
      <c r="RCJ67" s="10"/>
      <c r="RCK67" s="10"/>
      <c r="RCL67" s="10"/>
      <c r="RCM67" s="10"/>
      <c r="RCN67" s="10"/>
      <c r="RCO67" s="10"/>
      <c r="RCP67" s="10"/>
      <c r="RCQ67" s="10"/>
      <c r="RCR67" s="10"/>
      <c r="RCS67" s="10"/>
      <c r="RCT67" s="10"/>
      <c r="RCU67" s="10"/>
      <c r="RCV67" s="10"/>
      <c r="RCW67" s="10"/>
      <c r="RCX67" s="10"/>
      <c r="RCY67" s="10"/>
      <c r="RCZ67" s="10"/>
      <c r="RDA67" s="10"/>
      <c r="RDB67" s="10"/>
      <c r="RDC67" s="10"/>
      <c r="RDD67" s="10"/>
      <c r="RDE67" s="10"/>
      <c r="RDF67" s="10"/>
      <c r="RDG67" s="10"/>
      <c r="RDH67" s="10"/>
      <c r="RDI67" s="10"/>
      <c r="RDJ67" s="10"/>
      <c r="RDK67" s="10"/>
      <c r="RDL67" s="10"/>
      <c r="RDM67" s="10"/>
      <c r="RDN67" s="10"/>
      <c r="RDO67" s="10"/>
      <c r="RDP67" s="10"/>
      <c r="RDQ67" s="10"/>
      <c r="RDR67" s="10"/>
      <c r="RDS67" s="10"/>
      <c r="RDT67" s="10"/>
      <c r="RDU67" s="10"/>
      <c r="RDV67" s="10"/>
      <c r="RDW67" s="10"/>
      <c r="RDX67" s="10"/>
      <c r="RDY67" s="10"/>
      <c r="RDZ67" s="10"/>
      <c r="REA67" s="10"/>
      <c r="REB67" s="10"/>
      <c r="REC67" s="10"/>
      <c r="RED67" s="10"/>
      <c r="REE67" s="10"/>
      <c r="REF67" s="10"/>
      <c r="REG67" s="10"/>
      <c r="REH67" s="10"/>
      <c r="REI67" s="10"/>
      <c r="REJ67" s="10"/>
      <c r="REK67" s="10"/>
      <c r="REL67" s="10"/>
      <c r="REM67" s="10"/>
      <c r="REN67" s="10"/>
      <c r="REO67" s="10"/>
      <c r="REP67" s="10"/>
      <c r="REQ67" s="10"/>
      <c r="RER67" s="10"/>
      <c r="RES67" s="10"/>
      <c r="RET67" s="10"/>
      <c r="REU67" s="10"/>
      <c r="REV67" s="10"/>
      <c r="REW67" s="10"/>
      <c r="REX67" s="10"/>
      <c r="REY67" s="10"/>
      <c r="REZ67" s="10"/>
      <c r="RFA67" s="10"/>
      <c r="RFB67" s="10"/>
      <c r="RFC67" s="10"/>
      <c r="RFD67" s="10"/>
      <c r="RFE67" s="10"/>
      <c r="RFF67" s="10"/>
      <c r="RFG67" s="10"/>
      <c r="RFH67" s="10"/>
      <c r="RFI67" s="10"/>
      <c r="RFJ67" s="10"/>
      <c r="RFK67" s="10"/>
      <c r="RFL67" s="10"/>
      <c r="RFM67" s="10"/>
      <c r="RFN67" s="10"/>
      <c r="RFO67" s="10"/>
      <c r="RFP67" s="10"/>
      <c r="RFQ67" s="10"/>
      <c r="RFR67" s="10"/>
      <c r="RFS67" s="10"/>
      <c r="RFT67" s="10"/>
      <c r="RFU67" s="10"/>
      <c r="RFV67" s="10"/>
      <c r="RFW67" s="10"/>
      <c r="RFX67" s="10"/>
      <c r="RFY67" s="10"/>
      <c r="RFZ67" s="10"/>
      <c r="RGA67" s="10"/>
      <c r="RGB67" s="10"/>
      <c r="RGC67" s="10"/>
      <c r="RGD67" s="10"/>
      <c r="RGE67" s="10"/>
      <c r="RGF67" s="10"/>
      <c r="RGG67" s="10"/>
      <c r="RGH67" s="10"/>
      <c r="RGI67" s="10"/>
      <c r="RGJ67" s="10"/>
      <c r="RGK67" s="10"/>
      <c r="RGL67" s="10"/>
      <c r="RGM67" s="10"/>
      <c r="RGN67" s="10"/>
      <c r="RGO67" s="10"/>
      <c r="RGP67" s="10"/>
      <c r="RGQ67" s="10"/>
      <c r="RGR67" s="10"/>
      <c r="RGS67" s="10"/>
      <c r="RGT67" s="10"/>
      <c r="RGU67" s="10"/>
      <c r="RGV67" s="10"/>
      <c r="RGW67" s="10"/>
      <c r="RGX67" s="10"/>
      <c r="RGY67" s="10"/>
      <c r="RGZ67" s="10"/>
      <c r="RHA67" s="10"/>
      <c r="RHB67" s="10"/>
      <c r="RHC67" s="10"/>
      <c r="RHD67" s="10"/>
      <c r="RHE67" s="10"/>
      <c r="RHF67" s="10"/>
      <c r="RHG67" s="10"/>
      <c r="RHH67" s="10"/>
      <c r="RHI67" s="10"/>
      <c r="RHJ67" s="10"/>
      <c r="RHK67" s="10"/>
      <c r="RHL67" s="10"/>
      <c r="RHM67" s="10"/>
      <c r="RHN67" s="10"/>
      <c r="RHO67" s="10"/>
      <c r="RHP67" s="10"/>
      <c r="RHQ67" s="10"/>
      <c r="RHR67" s="10"/>
      <c r="RHS67" s="10"/>
      <c r="RHT67" s="10"/>
      <c r="RHU67" s="10"/>
      <c r="RHV67" s="10"/>
      <c r="RHW67" s="10"/>
      <c r="RHX67" s="10"/>
      <c r="RHY67" s="10"/>
      <c r="RHZ67" s="10"/>
      <c r="RIA67" s="10"/>
      <c r="RIB67" s="10"/>
      <c r="RIC67" s="10"/>
      <c r="RID67" s="10"/>
      <c r="RIE67" s="10"/>
      <c r="RIF67" s="10"/>
      <c r="RIG67" s="10"/>
      <c r="RIH67" s="10"/>
      <c r="RII67" s="10"/>
      <c r="RIJ67" s="10"/>
      <c r="RIK67" s="10"/>
      <c r="RIL67" s="10"/>
      <c r="RIM67" s="10"/>
      <c r="RIN67" s="10"/>
      <c r="RIO67" s="10"/>
      <c r="RIP67" s="10"/>
      <c r="RIQ67" s="10"/>
      <c r="RIR67" s="10"/>
      <c r="RIS67" s="10"/>
      <c r="RIT67" s="10"/>
      <c r="RIU67" s="10"/>
      <c r="RIV67" s="10"/>
      <c r="RIW67" s="10"/>
      <c r="RIX67" s="10"/>
      <c r="RIY67" s="10"/>
      <c r="RIZ67" s="10"/>
      <c r="RJA67" s="10"/>
      <c r="RJB67" s="10"/>
      <c r="RJC67" s="10"/>
      <c r="RJD67" s="10"/>
      <c r="RJE67" s="10"/>
      <c r="RJF67" s="10"/>
      <c r="RJG67" s="10"/>
      <c r="RJH67" s="10"/>
      <c r="RJI67" s="10"/>
      <c r="RJJ67" s="10"/>
      <c r="RJK67" s="10"/>
      <c r="RJL67" s="10"/>
      <c r="RJM67" s="10"/>
      <c r="RJN67" s="10"/>
      <c r="RJO67" s="10"/>
      <c r="RJP67" s="10"/>
      <c r="RJQ67" s="10"/>
      <c r="RJR67" s="10"/>
      <c r="RJS67" s="10"/>
      <c r="RJT67" s="10"/>
      <c r="RJU67" s="10"/>
      <c r="RJV67" s="10"/>
      <c r="RJW67" s="10"/>
      <c r="RJX67" s="10"/>
      <c r="RJY67" s="10"/>
      <c r="RJZ67" s="10"/>
      <c r="RKA67" s="10"/>
      <c r="RKB67" s="10"/>
      <c r="RKC67" s="10"/>
      <c r="RKD67" s="10"/>
      <c r="RKE67" s="10"/>
      <c r="RKF67" s="10"/>
      <c r="RKG67" s="10"/>
      <c r="RKH67" s="10"/>
      <c r="RKI67" s="10"/>
      <c r="RKJ67" s="10"/>
      <c r="RKK67" s="10"/>
      <c r="RKL67" s="10"/>
      <c r="RKM67" s="10"/>
      <c r="RKN67" s="10"/>
      <c r="RKO67" s="10"/>
      <c r="RKP67" s="10"/>
      <c r="RKQ67" s="10"/>
      <c r="RKR67" s="10"/>
      <c r="RKS67" s="10"/>
      <c r="RKT67" s="10"/>
      <c r="RKU67" s="10"/>
      <c r="RKV67" s="10"/>
      <c r="RKW67" s="10"/>
      <c r="RKX67" s="10"/>
      <c r="RKY67" s="10"/>
      <c r="RKZ67" s="10"/>
      <c r="RLA67" s="10"/>
      <c r="RLB67" s="10"/>
      <c r="RLC67" s="10"/>
      <c r="RLD67" s="10"/>
      <c r="RLE67" s="10"/>
      <c r="RLF67" s="10"/>
      <c r="RLG67" s="10"/>
      <c r="RLH67" s="10"/>
      <c r="RLI67" s="10"/>
      <c r="RLJ67" s="10"/>
      <c r="RLK67" s="10"/>
      <c r="RLL67" s="10"/>
      <c r="RLM67" s="10"/>
      <c r="RLN67" s="10"/>
      <c r="RLO67" s="10"/>
      <c r="RLP67" s="10"/>
      <c r="RLQ67" s="10"/>
      <c r="RLR67" s="10"/>
      <c r="RLS67" s="10"/>
      <c r="RLT67" s="10"/>
      <c r="RLU67" s="10"/>
      <c r="RLV67" s="10"/>
      <c r="RLW67" s="10"/>
      <c r="RLX67" s="10"/>
      <c r="RLY67" s="10"/>
      <c r="RLZ67" s="10"/>
      <c r="RMA67" s="10"/>
      <c r="RMB67" s="10"/>
      <c r="RMC67" s="10"/>
      <c r="RMD67" s="10"/>
      <c r="RME67" s="10"/>
      <c r="RMF67" s="10"/>
      <c r="RMG67" s="10"/>
      <c r="RMH67" s="10"/>
      <c r="RMI67" s="10"/>
      <c r="RMJ67" s="10"/>
      <c r="RMK67" s="10"/>
      <c r="RML67" s="10"/>
      <c r="RMM67" s="10"/>
      <c r="RMN67" s="10"/>
      <c r="RMO67" s="10"/>
      <c r="RMP67" s="10"/>
      <c r="RMQ67" s="10"/>
      <c r="RMR67" s="10"/>
      <c r="RMS67" s="10"/>
      <c r="RMT67" s="10"/>
      <c r="RMU67" s="10"/>
      <c r="RMV67" s="10"/>
      <c r="RMW67" s="10"/>
      <c r="RMX67" s="10"/>
      <c r="RMY67" s="10"/>
      <c r="RMZ67" s="10"/>
      <c r="RNA67" s="10"/>
      <c r="RNB67" s="10"/>
      <c r="RNC67" s="10"/>
      <c r="RND67" s="10"/>
      <c r="RNE67" s="10"/>
      <c r="RNF67" s="10"/>
      <c r="RNG67" s="10"/>
      <c r="RNH67" s="10"/>
      <c r="RNI67" s="10"/>
      <c r="RNJ67" s="10"/>
      <c r="RNK67" s="10"/>
      <c r="RNL67" s="10"/>
      <c r="RNM67" s="10"/>
      <c r="RNN67" s="10"/>
      <c r="RNO67" s="10"/>
      <c r="RNP67" s="10"/>
      <c r="RNQ67" s="10"/>
      <c r="RNR67" s="10"/>
      <c r="RNS67" s="10"/>
      <c r="RNT67" s="10"/>
      <c r="RNU67" s="10"/>
      <c r="RNV67" s="10"/>
      <c r="RNW67" s="10"/>
      <c r="RNX67" s="10"/>
      <c r="RNY67" s="10"/>
      <c r="RNZ67" s="10"/>
      <c r="ROA67" s="10"/>
      <c r="ROB67" s="10"/>
      <c r="ROC67" s="10"/>
      <c r="ROD67" s="10"/>
      <c r="ROE67" s="10"/>
      <c r="ROF67" s="10"/>
      <c r="ROG67" s="10"/>
      <c r="ROH67" s="10"/>
      <c r="ROI67" s="10"/>
      <c r="ROJ67" s="10"/>
      <c r="ROK67" s="10"/>
      <c r="ROL67" s="10"/>
      <c r="ROM67" s="10"/>
      <c r="RON67" s="10"/>
      <c r="ROO67" s="10"/>
      <c r="ROP67" s="10"/>
      <c r="ROQ67" s="10"/>
      <c r="ROR67" s="10"/>
      <c r="ROS67" s="10"/>
      <c r="ROT67" s="10"/>
      <c r="ROU67" s="10"/>
      <c r="ROV67" s="10"/>
      <c r="ROW67" s="10"/>
      <c r="ROX67" s="10"/>
      <c r="ROY67" s="10"/>
      <c r="ROZ67" s="10"/>
      <c r="RPA67" s="10"/>
      <c r="RPB67" s="10"/>
      <c r="RPC67" s="10"/>
      <c r="RPD67" s="10"/>
      <c r="RPE67" s="10"/>
      <c r="RPF67" s="10"/>
      <c r="RPG67" s="10"/>
      <c r="RPH67" s="10"/>
      <c r="RPI67" s="10"/>
      <c r="RPJ67" s="10"/>
      <c r="RPK67" s="10"/>
      <c r="RPL67" s="10"/>
      <c r="RPM67" s="10"/>
      <c r="RPN67" s="10"/>
      <c r="RPO67" s="10"/>
      <c r="RPP67" s="10"/>
      <c r="RPQ67" s="10"/>
      <c r="RPR67" s="10"/>
      <c r="RPS67" s="10"/>
      <c r="RPT67" s="10"/>
      <c r="RPU67" s="10"/>
      <c r="RPV67" s="10"/>
      <c r="RPW67" s="10"/>
      <c r="RPX67" s="10"/>
      <c r="RPY67" s="10"/>
      <c r="RPZ67" s="10"/>
      <c r="RQA67" s="10"/>
      <c r="RQB67" s="10"/>
      <c r="RQC67" s="10"/>
      <c r="RQD67" s="10"/>
      <c r="RQE67" s="10"/>
      <c r="RQF67" s="10"/>
      <c r="RQG67" s="10"/>
      <c r="RQH67" s="10"/>
      <c r="RQI67" s="10"/>
      <c r="RQJ67" s="10"/>
      <c r="RQK67" s="10"/>
      <c r="RQL67" s="10"/>
      <c r="RQM67" s="10"/>
      <c r="RQN67" s="10"/>
      <c r="RQO67" s="10"/>
      <c r="RQP67" s="10"/>
      <c r="RQQ67" s="10"/>
      <c r="RQR67" s="10"/>
      <c r="RQS67" s="10"/>
      <c r="RQT67" s="10"/>
      <c r="RQU67" s="10"/>
      <c r="RQV67" s="10"/>
      <c r="RQW67" s="10"/>
      <c r="RQX67" s="10"/>
      <c r="RQY67" s="10"/>
      <c r="RQZ67" s="10"/>
      <c r="RRA67" s="10"/>
      <c r="RRB67" s="10"/>
      <c r="RRC67" s="10"/>
      <c r="RRD67" s="10"/>
      <c r="RRE67" s="10"/>
      <c r="RRF67" s="10"/>
      <c r="RRG67" s="10"/>
      <c r="RRH67" s="10"/>
      <c r="RRI67" s="10"/>
      <c r="RRJ67" s="10"/>
      <c r="RRK67" s="10"/>
      <c r="RRL67" s="10"/>
      <c r="RRM67" s="10"/>
      <c r="RRN67" s="10"/>
      <c r="RRO67" s="10"/>
      <c r="RRP67" s="10"/>
      <c r="RRQ67" s="10"/>
      <c r="RRR67" s="10"/>
      <c r="RRS67" s="10"/>
      <c r="RRT67" s="10"/>
      <c r="RRU67" s="10"/>
      <c r="RRV67" s="10"/>
      <c r="RRW67" s="10"/>
      <c r="RRX67" s="10"/>
      <c r="RRY67" s="10"/>
      <c r="RRZ67" s="10"/>
      <c r="RSA67" s="10"/>
      <c r="RSB67" s="10"/>
      <c r="RSC67" s="10"/>
      <c r="RSD67" s="10"/>
      <c r="RSE67" s="10"/>
      <c r="RSF67" s="10"/>
      <c r="RSG67" s="10"/>
      <c r="RSH67" s="10"/>
      <c r="RSI67" s="10"/>
      <c r="RSJ67" s="10"/>
      <c r="RSK67" s="10"/>
      <c r="RSL67" s="10"/>
      <c r="RSM67" s="10"/>
      <c r="RSN67" s="10"/>
      <c r="RSO67" s="10"/>
      <c r="RSP67" s="10"/>
      <c r="RSQ67" s="10"/>
      <c r="RSR67" s="10"/>
      <c r="RSS67" s="10"/>
      <c r="RST67" s="10"/>
      <c r="RSU67" s="10"/>
      <c r="RSV67" s="10"/>
      <c r="RSW67" s="10"/>
      <c r="RSX67" s="10"/>
      <c r="RSY67" s="10"/>
      <c r="RSZ67" s="10"/>
      <c r="RTA67" s="10"/>
      <c r="RTB67" s="10"/>
      <c r="RTC67" s="10"/>
      <c r="RTD67" s="10"/>
      <c r="RTE67" s="10"/>
      <c r="RTF67" s="10"/>
      <c r="RTG67" s="10"/>
      <c r="RTH67" s="10"/>
      <c r="RTI67" s="10"/>
      <c r="RTJ67" s="10"/>
      <c r="RTK67" s="10"/>
      <c r="RTL67" s="10"/>
      <c r="RTM67" s="10"/>
      <c r="RTN67" s="10"/>
      <c r="RTO67" s="10"/>
      <c r="RTP67" s="10"/>
      <c r="RTQ67" s="10"/>
      <c r="RTR67" s="10"/>
      <c r="RTS67" s="10"/>
      <c r="RTT67" s="10"/>
      <c r="RTU67" s="10"/>
      <c r="RTV67" s="10"/>
      <c r="RTW67" s="10"/>
      <c r="RTX67" s="10"/>
      <c r="RTY67" s="10"/>
      <c r="RTZ67" s="10"/>
      <c r="RUA67" s="10"/>
      <c r="RUB67" s="10"/>
      <c r="RUC67" s="10"/>
      <c r="RUD67" s="10"/>
      <c r="RUE67" s="10"/>
      <c r="RUF67" s="10"/>
      <c r="RUG67" s="10"/>
      <c r="RUH67" s="10"/>
      <c r="RUI67" s="10"/>
      <c r="RUJ67" s="10"/>
      <c r="RUK67" s="10"/>
      <c r="RUL67" s="10"/>
      <c r="RUM67" s="10"/>
      <c r="RUN67" s="10"/>
      <c r="RUO67" s="10"/>
      <c r="RUP67" s="10"/>
      <c r="RUQ67" s="10"/>
      <c r="RUR67" s="10"/>
      <c r="RUS67" s="10"/>
      <c r="RUT67" s="10"/>
      <c r="RUU67" s="10"/>
      <c r="RUV67" s="10"/>
      <c r="RUW67" s="10"/>
      <c r="RUX67" s="10"/>
      <c r="RUY67" s="10"/>
      <c r="RUZ67" s="10"/>
      <c r="RVA67" s="10"/>
      <c r="RVB67" s="10"/>
      <c r="RVC67" s="10"/>
      <c r="RVD67" s="10"/>
      <c r="RVE67" s="10"/>
      <c r="RVF67" s="10"/>
      <c r="RVG67" s="10"/>
      <c r="RVH67" s="10"/>
      <c r="RVI67" s="10"/>
      <c r="RVJ67" s="10"/>
      <c r="RVK67" s="10"/>
      <c r="RVL67" s="10"/>
      <c r="RVM67" s="10"/>
      <c r="RVN67" s="10"/>
      <c r="RVO67" s="10"/>
      <c r="RVP67" s="10"/>
      <c r="RVQ67" s="10"/>
      <c r="RVR67" s="10"/>
      <c r="RVS67" s="10"/>
      <c r="RVT67" s="10"/>
      <c r="RVU67" s="10"/>
      <c r="RVV67" s="10"/>
      <c r="RVW67" s="10"/>
      <c r="RVX67" s="10"/>
      <c r="RVY67" s="10"/>
      <c r="RVZ67" s="10"/>
      <c r="RWA67" s="10"/>
      <c r="RWB67" s="10"/>
      <c r="RWC67" s="10"/>
      <c r="RWD67" s="10"/>
      <c r="RWE67" s="10"/>
      <c r="RWF67" s="10"/>
      <c r="RWG67" s="10"/>
      <c r="RWH67" s="10"/>
      <c r="RWI67" s="10"/>
      <c r="RWJ67" s="10"/>
      <c r="RWK67" s="10"/>
      <c r="RWL67" s="10"/>
      <c r="RWM67" s="10"/>
      <c r="RWN67" s="10"/>
      <c r="RWO67" s="10"/>
      <c r="RWP67" s="10"/>
      <c r="RWQ67" s="10"/>
      <c r="RWR67" s="10"/>
      <c r="RWS67" s="10"/>
      <c r="RWT67" s="10"/>
      <c r="RWU67" s="10"/>
      <c r="RWV67" s="10"/>
      <c r="RWW67" s="10"/>
      <c r="RWX67" s="10"/>
      <c r="RWY67" s="10"/>
      <c r="RWZ67" s="10"/>
      <c r="RXA67" s="10"/>
      <c r="RXB67" s="10"/>
      <c r="RXC67" s="10"/>
      <c r="RXD67" s="10"/>
      <c r="RXE67" s="10"/>
      <c r="RXF67" s="10"/>
      <c r="RXG67" s="10"/>
      <c r="RXH67" s="10"/>
      <c r="RXI67" s="10"/>
      <c r="RXJ67" s="10"/>
      <c r="RXK67" s="10"/>
      <c r="RXL67" s="10"/>
      <c r="RXM67" s="10"/>
      <c r="RXN67" s="10"/>
      <c r="RXO67" s="10"/>
      <c r="RXP67" s="10"/>
      <c r="RXQ67" s="10"/>
      <c r="RXR67" s="10"/>
      <c r="RXS67" s="10"/>
      <c r="RXT67" s="10"/>
      <c r="RXU67" s="10"/>
      <c r="RXV67" s="10"/>
      <c r="RXW67" s="10"/>
      <c r="RXX67" s="10"/>
      <c r="RXY67" s="10"/>
      <c r="RXZ67" s="10"/>
      <c r="RYA67" s="10"/>
      <c r="RYB67" s="10"/>
      <c r="RYC67" s="10"/>
      <c r="RYD67" s="10"/>
      <c r="RYE67" s="10"/>
      <c r="RYF67" s="10"/>
      <c r="RYG67" s="10"/>
      <c r="RYH67" s="10"/>
      <c r="RYI67" s="10"/>
      <c r="RYJ67" s="10"/>
      <c r="RYK67" s="10"/>
      <c r="RYL67" s="10"/>
      <c r="RYM67" s="10"/>
      <c r="RYN67" s="10"/>
      <c r="RYO67" s="10"/>
      <c r="RYP67" s="10"/>
      <c r="RYQ67" s="10"/>
      <c r="RYR67" s="10"/>
      <c r="RYS67" s="10"/>
      <c r="RYT67" s="10"/>
      <c r="RYU67" s="10"/>
      <c r="RYV67" s="10"/>
      <c r="RYW67" s="10"/>
      <c r="RYX67" s="10"/>
      <c r="RYY67" s="10"/>
      <c r="RYZ67" s="10"/>
      <c r="RZA67" s="10"/>
      <c r="RZB67" s="10"/>
      <c r="RZC67" s="10"/>
      <c r="RZD67" s="10"/>
      <c r="RZE67" s="10"/>
      <c r="RZF67" s="10"/>
      <c r="RZG67" s="10"/>
      <c r="RZH67" s="10"/>
      <c r="RZI67" s="10"/>
      <c r="RZJ67" s="10"/>
      <c r="RZK67" s="10"/>
      <c r="RZL67" s="10"/>
      <c r="RZM67" s="10"/>
      <c r="RZN67" s="10"/>
      <c r="RZO67" s="10"/>
      <c r="RZP67" s="10"/>
      <c r="RZQ67" s="10"/>
      <c r="RZR67" s="10"/>
      <c r="RZS67" s="10"/>
      <c r="RZT67" s="10"/>
      <c r="RZU67" s="10"/>
      <c r="RZV67" s="10"/>
      <c r="RZW67" s="10"/>
      <c r="RZX67" s="10"/>
      <c r="RZY67" s="10"/>
      <c r="RZZ67" s="10"/>
      <c r="SAA67" s="10"/>
      <c r="SAB67" s="10"/>
      <c r="SAC67" s="10"/>
      <c r="SAD67" s="10"/>
      <c r="SAE67" s="10"/>
      <c r="SAF67" s="10"/>
      <c r="SAG67" s="10"/>
      <c r="SAH67" s="10"/>
      <c r="SAI67" s="10"/>
      <c r="SAJ67" s="10"/>
      <c r="SAK67" s="10"/>
      <c r="SAL67" s="10"/>
      <c r="SAM67" s="10"/>
      <c r="SAN67" s="10"/>
      <c r="SAO67" s="10"/>
      <c r="SAP67" s="10"/>
      <c r="SAQ67" s="10"/>
      <c r="SAR67" s="10"/>
      <c r="SAS67" s="10"/>
      <c r="SAT67" s="10"/>
      <c r="SAU67" s="10"/>
      <c r="SAV67" s="10"/>
      <c r="SAW67" s="10"/>
      <c r="SAX67" s="10"/>
      <c r="SAY67" s="10"/>
      <c r="SAZ67" s="10"/>
      <c r="SBA67" s="10"/>
      <c r="SBB67" s="10"/>
      <c r="SBC67" s="10"/>
      <c r="SBD67" s="10"/>
      <c r="SBE67" s="10"/>
      <c r="SBF67" s="10"/>
      <c r="SBG67" s="10"/>
      <c r="SBH67" s="10"/>
      <c r="SBI67" s="10"/>
      <c r="SBJ67" s="10"/>
      <c r="SBK67" s="10"/>
      <c r="SBL67" s="10"/>
      <c r="SBM67" s="10"/>
      <c r="SBN67" s="10"/>
      <c r="SBO67" s="10"/>
      <c r="SBP67" s="10"/>
      <c r="SBQ67" s="10"/>
      <c r="SBR67" s="10"/>
      <c r="SBS67" s="10"/>
      <c r="SBT67" s="10"/>
      <c r="SBU67" s="10"/>
      <c r="SBV67" s="10"/>
      <c r="SBW67" s="10"/>
      <c r="SBX67" s="10"/>
      <c r="SBY67" s="10"/>
      <c r="SBZ67" s="10"/>
      <c r="SCA67" s="10"/>
      <c r="SCB67" s="10"/>
      <c r="SCC67" s="10"/>
      <c r="SCD67" s="10"/>
      <c r="SCE67" s="10"/>
      <c r="SCF67" s="10"/>
      <c r="SCG67" s="10"/>
      <c r="SCH67" s="10"/>
      <c r="SCI67" s="10"/>
      <c r="SCJ67" s="10"/>
      <c r="SCK67" s="10"/>
      <c r="SCL67" s="10"/>
      <c r="SCM67" s="10"/>
      <c r="SCN67" s="10"/>
      <c r="SCO67" s="10"/>
      <c r="SCP67" s="10"/>
      <c r="SCQ67" s="10"/>
      <c r="SCR67" s="10"/>
      <c r="SCS67" s="10"/>
      <c r="SCT67" s="10"/>
      <c r="SCU67" s="10"/>
      <c r="SCV67" s="10"/>
      <c r="SCW67" s="10"/>
      <c r="SCX67" s="10"/>
      <c r="SCY67" s="10"/>
      <c r="SCZ67" s="10"/>
      <c r="SDA67" s="10"/>
      <c r="SDB67" s="10"/>
      <c r="SDC67" s="10"/>
      <c r="SDD67" s="10"/>
      <c r="SDE67" s="10"/>
      <c r="SDF67" s="10"/>
      <c r="SDG67" s="10"/>
      <c r="SDH67" s="10"/>
      <c r="SDI67" s="10"/>
      <c r="SDJ67" s="10"/>
      <c r="SDK67" s="10"/>
      <c r="SDL67" s="10"/>
      <c r="SDM67" s="10"/>
      <c r="SDN67" s="10"/>
      <c r="SDO67" s="10"/>
      <c r="SDP67" s="10"/>
      <c r="SDQ67" s="10"/>
      <c r="SDR67" s="10"/>
      <c r="SDS67" s="10"/>
      <c r="SDT67" s="10"/>
      <c r="SDU67" s="10"/>
      <c r="SDV67" s="10"/>
      <c r="SDW67" s="10"/>
      <c r="SDX67" s="10"/>
      <c r="SDY67" s="10"/>
      <c r="SDZ67" s="10"/>
      <c r="SEA67" s="10"/>
      <c r="SEB67" s="10"/>
      <c r="SEC67" s="10"/>
      <c r="SED67" s="10"/>
      <c r="SEE67" s="10"/>
      <c r="SEF67" s="10"/>
      <c r="SEG67" s="10"/>
      <c r="SEH67" s="10"/>
      <c r="SEI67" s="10"/>
      <c r="SEJ67" s="10"/>
      <c r="SEK67" s="10"/>
      <c r="SEL67" s="10"/>
      <c r="SEM67" s="10"/>
      <c r="SEN67" s="10"/>
      <c r="SEO67" s="10"/>
      <c r="SEP67" s="10"/>
      <c r="SEQ67" s="10"/>
      <c r="SER67" s="10"/>
      <c r="SES67" s="10"/>
      <c r="SET67" s="10"/>
      <c r="SEU67" s="10"/>
      <c r="SEV67" s="10"/>
      <c r="SEW67" s="10"/>
      <c r="SEX67" s="10"/>
      <c r="SEY67" s="10"/>
      <c r="SEZ67" s="10"/>
      <c r="SFA67" s="10"/>
      <c r="SFB67" s="10"/>
      <c r="SFC67" s="10"/>
      <c r="SFD67" s="10"/>
      <c r="SFE67" s="10"/>
      <c r="SFF67" s="10"/>
      <c r="SFG67" s="10"/>
      <c r="SFH67" s="10"/>
      <c r="SFI67" s="10"/>
      <c r="SFJ67" s="10"/>
      <c r="SFK67" s="10"/>
      <c r="SFL67" s="10"/>
      <c r="SFM67" s="10"/>
      <c r="SFN67" s="10"/>
      <c r="SFO67" s="10"/>
      <c r="SFP67" s="10"/>
      <c r="SFQ67" s="10"/>
      <c r="SFR67" s="10"/>
      <c r="SFS67" s="10"/>
      <c r="SFT67" s="10"/>
      <c r="SFU67" s="10"/>
      <c r="SFV67" s="10"/>
      <c r="SFW67" s="10"/>
      <c r="SFX67" s="10"/>
      <c r="SFY67" s="10"/>
      <c r="SFZ67" s="10"/>
      <c r="SGA67" s="10"/>
      <c r="SGB67" s="10"/>
      <c r="SGC67" s="10"/>
      <c r="SGD67" s="10"/>
      <c r="SGE67" s="10"/>
      <c r="SGF67" s="10"/>
      <c r="SGG67" s="10"/>
      <c r="SGH67" s="10"/>
      <c r="SGI67" s="10"/>
      <c r="SGJ67" s="10"/>
      <c r="SGK67" s="10"/>
      <c r="SGL67" s="10"/>
      <c r="SGM67" s="10"/>
      <c r="SGN67" s="10"/>
      <c r="SGO67" s="10"/>
      <c r="SGP67" s="10"/>
      <c r="SGQ67" s="10"/>
      <c r="SGR67" s="10"/>
      <c r="SGS67" s="10"/>
      <c r="SGT67" s="10"/>
      <c r="SGU67" s="10"/>
      <c r="SGV67" s="10"/>
      <c r="SGW67" s="10"/>
      <c r="SGX67" s="10"/>
      <c r="SGY67" s="10"/>
      <c r="SGZ67" s="10"/>
      <c r="SHA67" s="10"/>
      <c r="SHB67" s="10"/>
      <c r="SHC67" s="10"/>
      <c r="SHD67" s="10"/>
      <c r="SHE67" s="10"/>
      <c r="SHF67" s="10"/>
      <c r="SHG67" s="10"/>
      <c r="SHH67" s="10"/>
      <c r="SHI67" s="10"/>
      <c r="SHJ67" s="10"/>
      <c r="SHK67" s="10"/>
      <c r="SHL67" s="10"/>
      <c r="SHM67" s="10"/>
      <c r="SHN67" s="10"/>
      <c r="SHO67" s="10"/>
      <c r="SHP67" s="10"/>
      <c r="SHQ67" s="10"/>
      <c r="SHR67" s="10"/>
      <c r="SHS67" s="10"/>
      <c r="SHT67" s="10"/>
      <c r="SHU67" s="10"/>
      <c r="SHV67" s="10"/>
      <c r="SHW67" s="10"/>
      <c r="SHX67" s="10"/>
      <c r="SHY67" s="10"/>
      <c r="SHZ67" s="10"/>
      <c r="SIA67" s="10"/>
      <c r="SIB67" s="10"/>
      <c r="SIC67" s="10"/>
      <c r="SID67" s="10"/>
      <c r="SIE67" s="10"/>
      <c r="SIF67" s="10"/>
      <c r="SIG67" s="10"/>
      <c r="SIH67" s="10"/>
      <c r="SII67" s="10"/>
      <c r="SIJ67" s="10"/>
      <c r="SIK67" s="10"/>
      <c r="SIL67" s="10"/>
      <c r="SIM67" s="10"/>
      <c r="SIN67" s="10"/>
      <c r="SIO67" s="10"/>
      <c r="SIP67" s="10"/>
      <c r="SIQ67" s="10"/>
      <c r="SIR67" s="10"/>
      <c r="SIS67" s="10"/>
      <c r="SIT67" s="10"/>
      <c r="SIU67" s="10"/>
      <c r="SIV67" s="10"/>
      <c r="SIW67" s="10"/>
      <c r="SIX67" s="10"/>
      <c r="SIY67" s="10"/>
      <c r="SIZ67" s="10"/>
      <c r="SJA67" s="10"/>
      <c r="SJB67" s="10"/>
      <c r="SJC67" s="10"/>
      <c r="SJD67" s="10"/>
      <c r="SJE67" s="10"/>
      <c r="SJF67" s="10"/>
      <c r="SJG67" s="10"/>
      <c r="SJH67" s="10"/>
      <c r="SJI67" s="10"/>
      <c r="SJJ67" s="10"/>
      <c r="SJK67" s="10"/>
      <c r="SJL67" s="10"/>
      <c r="SJM67" s="10"/>
      <c r="SJN67" s="10"/>
      <c r="SJO67" s="10"/>
      <c r="SJP67" s="10"/>
      <c r="SJQ67" s="10"/>
      <c r="SJR67" s="10"/>
      <c r="SJS67" s="10"/>
      <c r="SJT67" s="10"/>
      <c r="SJU67" s="10"/>
      <c r="SJV67" s="10"/>
      <c r="SJW67" s="10"/>
      <c r="SJX67" s="10"/>
      <c r="SJY67" s="10"/>
      <c r="SJZ67" s="10"/>
      <c r="SKA67" s="10"/>
      <c r="SKB67" s="10"/>
      <c r="SKC67" s="10"/>
      <c r="SKD67" s="10"/>
      <c r="SKE67" s="10"/>
      <c r="SKF67" s="10"/>
      <c r="SKG67" s="10"/>
      <c r="SKH67" s="10"/>
      <c r="SKI67" s="10"/>
      <c r="SKJ67" s="10"/>
      <c r="SKK67" s="10"/>
      <c r="SKL67" s="10"/>
      <c r="SKM67" s="10"/>
      <c r="SKN67" s="10"/>
      <c r="SKO67" s="10"/>
      <c r="SKP67" s="10"/>
      <c r="SKQ67" s="10"/>
      <c r="SKR67" s="10"/>
      <c r="SKS67" s="10"/>
      <c r="SKT67" s="10"/>
      <c r="SKU67" s="10"/>
      <c r="SKV67" s="10"/>
      <c r="SKW67" s="10"/>
      <c r="SKX67" s="10"/>
      <c r="SKY67" s="10"/>
      <c r="SKZ67" s="10"/>
      <c r="SLA67" s="10"/>
      <c r="SLB67" s="10"/>
      <c r="SLC67" s="10"/>
      <c r="SLD67" s="10"/>
      <c r="SLE67" s="10"/>
      <c r="SLF67" s="10"/>
      <c r="SLG67" s="10"/>
      <c r="SLH67" s="10"/>
      <c r="SLI67" s="10"/>
      <c r="SLJ67" s="10"/>
      <c r="SLK67" s="10"/>
      <c r="SLL67" s="10"/>
      <c r="SLM67" s="10"/>
      <c r="SLN67" s="10"/>
      <c r="SLO67" s="10"/>
      <c r="SLP67" s="10"/>
      <c r="SLQ67" s="10"/>
      <c r="SLR67" s="10"/>
      <c r="SLS67" s="10"/>
      <c r="SLT67" s="10"/>
      <c r="SLU67" s="10"/>
      <c r="SLV67" s="10"/>
      <c r="SLW67" s="10"/>
      <c r="SLX67" s="10"/>
      <c r="SLY67" s="10"/>
      <c r="SLZ67" s="10"/>
      <c r="SMA67" s="10"/>
      <c r="SMB67" s="10"/>
      <c r="SMC67" s="10"/>
      <c r="SMD67" s="10"/>
      <c r="SME67" s="10"/>
      <c r="SMF67" s="10"/>
      <c r="SMG67" s="10"/>
      <c r="SMH67" s="10"/>
      <c r="SMI67" s="10"/>
      <c r="SMJ67" s="10"/>
      <c r="SMK67" s="10"/>
      <c r="SML67" s="10"/>
      <c r="SMM67" s="10"/>
      <c r="SMN67" s="10"/>
      <c r="SMO67" s="10"/>
      <c r="SMP67" s="10"/>
      <c r="SMQ67" s="10"/>
      <c r="SMR67" s="10"/>
      <c r="SMS67" s="10"/>
      <c r="SMT67" s="10"/>
      <c r="SMU67" s="10"/>
      <c r="SMV67" s="10"/>
      <c r="SMW67" s="10"/>
      <c r="SMX67" s="10"/>
      <c r="SMY67" s="10"/>
      <c r="SMZ67" s="10"/>
      <c r="SNA67" s="10"/>
      <c r="SNB67" s="10"/>
      <c r="SNC67" s="10"/>
      <c r="SND67" s="10"/>
      <c r="SNE67" s="10"/>
      <c r="SNF67" s="10"/>
      <c r="SNG67" s="10"/>
      <c r="SNH67" s="10"/>
      <c r="SNI67" s="10"/>
      <c r="SNJ67" s="10"/>
      <c r="SNK67" s="10"/>
      <c r="SNL67" s="10"/>
      <c r="SNM67" s="10"/>
      <c r="SNN67" s="10"/>
      <c r="SNO67" s="10"/>
      <c r="SNP67" s="10"/>
      <c r="SNQ67" s="10"/>
      <c r="SNR67" s="10"/>
      <c r="SNS67" s="10"/>
      <c r="SNT67" s="10"/>
      <c r="SNU67" s="10"/>
      <c r="SNV67" s="10"/>
      <c r="SNW67" s="10"/>
      <c r="SNX67" s="10"/>
      <c r="SNY67" s="10"/>
      <c r="SNZ67" s="10"/>
      <c r="SOA67" s="10"/>
      <c r="SOB67" s="10"/>
      <c r="SOC67" s="10"/>
      <c r="SOD67" s="10"/>
      <c r="SOE67" s="10"/>
      <c r="SOF67" s="10"/>
      <c r="SOG67" s="10"/>
      <c r="SOH67" s="10"/>
      <c r="SOI67" s="10"/>
      <c r="SOJ67" s="10"/>
      <c r="SOK67" s="10"/>
      <c r="SOL67" s="10"/>
      <c r="SOM67" s="10"/>
      <c r="SON67" s="10"/>
      <c r="SOO67" s="10"/>
      <c r="SOP67" s="10"/>
      <c r="SOQ67" s="10"/>
      <c r="SOR67" s="10"/>
      <c r="SOS67" s="10"/>
      <c r="SOT67" s="10"/>
      <c r="SOU67" s="10"/>
      <c r="SOV67" s="10"/>
      <c r="SOW67" s="10"/>
      <c r="SOX67" s="10"/>
      <c r="SOY67" s="10"/>
      <c r="SOZ67" s="10"/>
      <c r="SPA67" s="10"/>
      <c r="SPB67" s="10"/>
      <c r="SPC67" s="10"/>
      <c r="SPD67" s="10"/>
      <c r="SPE67" s="10"/>
      <c r="SPF67" s="10"/>
      <c r="SPG67" s="10"/>
      <c r="SPH67" s="10"/>
      <c r="SPI67" s="10"/>
      <c r="SPJ67" s="10"/>
      <c r="SPK67" s="10"/>
      <c r="SPL67" s="10"/>
      <c r="SPM67" s="10"/>
      <c r="SPN67" s="10"/>
      <c r="SPO67" s="10"/>
      <c r="SPP67" s="10"/>
      <c r="SPQ67" s="10"/>
      <c r="SPR67" s="10"/>
      <c r="SPS67" s="10"/>
      <c r="SPT67" s="10"/>
      <c r="SPU67" s="10"/>
      <c r="SPV67" s="10"/>
      <c r="SPW67" s="10"/>
      <c r="SPX67" s="10"/>
      <c r="SPY67" s="10"/>
      <c r="SPZ67" s="10"/>
      <c r="SQA67" s="10"/>
      <c r="SQB67" s="10"/>
      <c r="SQC67" s="10"/>
      <c r="SQD67" s="10"/>
      <c r="SQE67" s="10"/>
      <c r="SQF67" s="10"/>
      <c r="SQG67" s="10"/>
      <c r="SQH67" s="10"/>
      <c r="SQI67" s="10"/>
      <c r="SQJ67" s="10"/>
      <c r="SQK67" s="10"/>
      <c r="SQL67" s="10"/>
      <c r="SQM67" s="10"/>
      <c r="SQN67" s="10"/>
      <c r="SQO67" s="10"/>
      <c r="SQP67" s="10"/>
      <c r="SQQ67" s="10"/>
      <c r="SQR67" s="10"/>
      <c r="SQS67" s="10"/>
      <c r="SQT67" s="10"/>
      <c r="SQU67" s="10"/>
      <c r="SQV67" s="10"/>
      <c r="SQW67" s="10"/>
      <c r="SQX67" s="10"/>
      <c r="SQY67" s="10"/>
      <c r="SQZ67" s="10"/>
      <c r="SRA67" s="10"/>
      <c r="SRB67" s="10"/>
      <c r="SRC67" s="10"/>
      <c r="SRD67" s="10"/>
      <c r="SRE67" s="10"/>
      <c r="SRF67" s="10"/>
      <c r="SRG67" s="10"/>
      <c r="SRH67" s="10"/>
      <c r="SRI67" s="10"/>
      <c r="SRJ67" s="10"/>
      <c r="SRK67" s="10"/>
      <c r="SRL67" s="10"/>
      <c r="SRM67" s="10"/>
      <c r="SRN67" s="10"/>
      <c r="SRO67" s="10"/>
      <c r="SRP67" s="10"/>
      <c r="SRQ67" s="10"/>
      <c r="SRR67" s="10"/>
      <c r="SRS67" s="10"/>
      <c r="SRT67" s="10"/>
      <c r="SRU67" s="10"/>
      <c r="SRV67" s="10"/>
      <c r="SRW67" s="10"/>
      <c r="SRX67" s="10"/>
      <c r="SRY67" s="10"/>
      <c r="SRZ67" s="10"/>
      <c r="SSA67" s="10"/>
      <c r="SSB67" s="10"/>
      <c r="SSC67" s="10"/>
      <c r="SSD67" s="10"/>
      <c r="SSE67" s="10"/>
      <c r="SSF67" s="10"/>
      <c r="SSG67" s="10"/>
      <c r="SSH67" s="10"/>
      <c r="SSI67" s="10"/>
      <c r="SSJ67" s="10"/>
      <c r="SSK67" s="10"/>
      <c r="SSL67" s="10"/>
      <c r="SSM67" s="10"/>
      <c r="SSN67" s="10"/>
      <c r="SSO67" s="10"/>
      <c r="SSP67" s="10"/>
      <c r="SSQ67" s="10"/>
      <c r="SSR67" s="10"/>
      <c r="SSS67" s="10"/>
      <c r="SST67" s="10"/>
      <c r="SSU67" s="10"/>
      <c r="SSV67" s="10"/>
      <c r="SSW67" s="10"/>
      <c r="SSX67" s="10"/>
      <c r="SSY67" s="10"/>
      <c r="SSZ67" s="10"/>
      <c r="STA67" s="10"/>
      <c r="STB67" s="10"/>
      <c r="STC67" s="10"/>
      <c r="STD67" s="10"/>
      <c r="STE67" s="10"/>
      <c r="STF67" s="10"/>
      <c r="STG67" s="10"/>
      <c r="STH67" s="10"/>
      <c r="STI67" s="10"/>
      <c r="STJ67" s="10"/>
      <c r="STK67" s="10"/>
      <c r="STL67" s="10"/>
      <c r="STM67" s="10"/>
      <c r="STN67" s="10"/>
      <c r="STO67" s="10"/>
      <c r="STP67" s="10"/>
      <c r="STQ67" s="10"/>
      <c r="STR67" s="10"/>
      <c r="STS67" s="10"/>
      <c r="STT67" s="10"/>
      <c r="STU67" s="10"/>
      <c r="STV67" s="10"/>
      <c r="STW67" s="10"/>
      <c r="STX67" s="10"/>
      <c r="STY67" s="10"/>
      <c r="STZ67" s="10"/>
      <c r="SUA67" s="10"/>
      <c r="SUB67" s="10"/>
      <c r="SUC67" s="10"/>
      <c r="SUD67" s="10"/>
      <c r="SUE67" s="10"/>
      <c r="SUF67" s="10"/>
      <c r="SUG67" s="10"/>
      <c r="SUH67" s="10"/>
      <c r="SUI67" s="10"/>
      <c r="SUJ67" s="10"/>
      <c r="SUK67" s="10"/>
      <c r="SUL67" s="10"/>
      <c r="SUM67" s="10"/>
      <c r="SUN67" s="10"/>
      <c r="SUO67" s="10"/>
      <c r="SUP67" s="10"/>
      <c r="SUQ67" s="10"/>
      <c r="SUR67" s="10"/>
      <c r="SUS67" s="10"/>
      <c r="SUT67" s="10"/>
      <c r="SUU67" s="10"/>
      <c r="SUV67" s="10"/>
      <c r="SUW67" s="10"/>
      <c r="SUX67" s="10"/>
      <c r="SUY67" s="10"/>
      <c r="SUZ67" s="10"/>
      <c r="SVA67" s="10"/>
      <c r="SVB67" s="10"/>
      <c r="SVC67" s="10"/>
      <c r="SVD67" s="10"/>
      <c r="SVE67" s="10"/>
      <c r="SVF67" s="10"/>
      <c r="SVG67" s="10"/>
      <c r="SVH67" s="10"/>
      <c r="SVI67" s="10"/>
      <c r="SVJ67" s="10"/>
      <c r="SVK67" s="10"/>
      <c r="SVL67" s="10"/>
      <c r="SVM67" s="10"/>
      <c r="SVN67" s="10"/>
      <c r="SVO67" s="10"/>
      <c r="SVP67" s="10"/>
      <c r="SVQ67" s="10"/>
      <c r="SVR67" s="10"/>
      <c r="SVS67" s="10"/>
      <c r="SVT67" s="10"/>
      <c r="SVU67" s="10"/>
      <c r="SVV67" s="10"/>
      <c r="SVW67" s="10"/>
      <c r="SVX67" s="10"/>
      <c r="SVY67" s="10"/>
      <c r="SVZ67" s="10"/>
      <c r="SWA67" s="10"/>
      <c r="SWB67" s="10"/>
      <c r="SWC67" s="10"/>
      <c r="SWD67" s="10"/>
      <c r="SWE67" s="10"/>
      <c r="SWF67" s="10"/>
      <c r="SWG67" s="10"/>
      <c r="SWH67" s="10"/>
      <c r="SWI67" s="10"/>
      <c r="SWJ67" s="10"/>
      <c r="SWK67" s="10"/>
      <c r="SWL67" s="10"/>
      <c r="SWM67" s="10"/>
      <c r="SWN67" s="10"/>
      <c r="SWO67" s="10"/>
      <c r="SWP67" s="10"/>
      <c r="SWQ67" s="10"/>
      <c r="SWR67" s="10"/>
      <c r="SWS67" s="10"/>
      <c r="SWT67" s="10"/>
      <c r="SWU67" s="10"/>
      <c r="SWV67" s="10"/>
      <c r="SWW67" s="10"/>
      <c r="SWX67" s="10"/>
      <c r="SWY67" s="10"/>
      <c r="SWZ67" s="10"/>
      <c r="SXA67" s="10"/>
      <c r="SXB67" s="10"/>
      <c r="SXC67" s="10"/>
      <c r="SXD67" s="10"/>
      <c r="SXE67" s="10"/>
      <c r="SXF67" s="10"/>
      <c r="SXG67" s="10"/>
      <c r="SXH67" s="10"/>
      <c r="SXI67" s="10"/>
      <c r="SXJ67" s="10"/>
      <c r="SXK67" s="10"/>
      <c r="SXL67" s="10"/>
      <c r="SXM67" s="10"/>
      <c r="SXN67" s="10"/>
      <c r="SXO67" s="10"/>
      <c r="SXP67" s="10"/>
      <c r="SXQ67" s="10"/>
      <c r="SXR67" s="10"/>
      <c r="SXS67" s="10"/>
      <c r="SXT67" s="10"/>
      <c r="SXU67" s="10"/>
      <c r="SXV67" s="10"/>
      <c r="SXW67" s="10"/>
      <c r="SXX67" s="10"/>
      <c r="SXY67" s="10"/>
      <c r="SXZ67" s="10"/>
      <c r="SYA67" s="10"/>
      <c r="SYB67" s="10"/>
      <c r="SYC67" s="10"/>
      <c r="SYD67" s="10"/>
      <c r="SYE67" s="10"/>
      <c r="SYF67" s="10"/>
      <c r="SYG67" s="10"/>
      <c r="SYH67" s="10"/>
      <c r="SYI67" s="10"/>
      <c r="SYJ67" s="10"/>
      <c r="SYK67" s="10"/>
      <c r="SYL67" s="10"/>
      <c r="SYM67" s="10"/>
      <c r="SYN67" s="10"/>
      <c r="SYO67" s="10"/>
      <c r="SYP67" s="10"/>
      <c r="SYQ67" s="10"/>
      <c r="SYR67" s="10"/>
      <c r="SYS67" s="10"/>
      <c r="SYT67" s="10"/>
      <c r="SYU67" s="10"/>
      <c r="SYV67" s="10"/>
      <c r="SYW67" s="10"/>
      <c r="SYX67" s="10"/>
      <c r="SYY67" s="10"/>
      <c r="SYZ67" s="10"/>
      <c r="SZA67" s="10"/>
      <c r="SZB67" s="10"/>
      <c r="SZC67" s="10"/>
      <c r="SZD67" s="10"/>
      <c r="SZE67" s="10"/>
      <c r="SZF67" s="10"/>
      <c r="SZG67" s="10"/>
      <c r="SZH67" s="10"/>
      <c r="SZI67" s="10"/>
      <c r="SZJ67" s="10"/>
      <c r="SZK67" s="10"/>
      <c r="SZL67" s="10"/>
      <c r="SZM67" s="10"/>
      <c r="SZN67" s="10"/>
      <c r="SZO67" s="10"/>
      <c r="SZP67" s="10"/>
      <c r="SZQ67" s="10"/>
      <c r="SZR67" s="10"/>
      <c r="SZS67" s="10"/>
      <c r="SZT67" s="10"/>
      <c r="SZU67" s="10"/>
      <c r="SZV67" s="10"/>
      <c r="SZW67" s="10"/>
      <c r="SZX67" s="10"/>
      <c r="SZY67" s="10"/>
      <c r="SZZ67" s="10"/>
      <c r="TAA67" s="10"/>
      <c r="TAB67" s="10"/>
      <c r="TAC67" s="10"/>
      <c r="TAD67" s="10"/>
      <c r="TAE67" s="10"/>
      <c r="TAF67" s="10"/>
      <c r="TAG67" s="10"/>
      <c r="TAH67" s="10"/>
      <c r="TAI67" s="10"/>
      <c r="TAJ67" s="10"/>
      <c r="TAK67" s="10"/>
      <c r="TAL67" s="10"/>
      <c r="TAM67" s="10"/>
      <c r="TAN67" s="10"/>
      <c r="TAO67" s="10"/>
      <c r="TAP67" s="10"/>
      <c r="TAQ67" s="10"/>
      <c r="TAR67" s="10"/>
      <c r="TAS67" s="10"/>
      <c r="TAT67" s="10"/>
      <c r="TAU67" s="10"/>
      <c r="TAV67" s="10"/>
      <c r="TAW67" s="10"/>
      <c r="TAX67" s="10"/>
      <c r="TAY67" s="10"/>
      <c r="TAZ67" s="10"/>
      <c r="TBA67" s="10"/>
      <c r="TBB67" s="10"/>
      <c r="TBC67" s="10"/>
      <c r="TBD67" s="10"/>
      <c r="TBE67" s="10"/>
      <c r="TBF67" s="10"/>
      <c r="TBG67" s="10"/>
      <c r="TBH67" s="10"/>
      <c r="TBI67" s="10"/>
      <c r="TBJ67" s="10"/>
      <c r="TBK67" s="10"/>
      <c r="TBL67" s="10"/>
      <c r="TBM67" s="10"/>
      <c r="TBN67" s="10"/>
      <c r="TBO67" s="10"/>
      <c r="TBP67" s="10"/>
      <c r="TBQ67" s="10"/>
      <c r="TBR67" s="10"/>
      <c r="TBS67" s="10"/>
      <c r="TBT67" s="10"/>
      <c r="TBU67" s="10"/>
      <c r="TBV67" s="10"/>
      <c r="TBW67" s="10"/>
      <c r="TBX67" s="10"/>
      <c r="TBY67" s="10"/>
      <c r="TBZ67" s="10"/>
      <c r="TCA67" s="10"/>
      <c r="TCB67" s="10"/>
      <c r="TCC67" s="10"/>
      <c r="TCD67" s="10"/>
      <c r="TCE67" s="10"/>
      <c r="TCF67" s="10"/>
      <c r="TCG67" s="10"/>
      <c r="TCH67" s="10"/>
      <c r="TCI67" s="10"/>
      <c r="TCJ67" s="10"/>
      <c r="TCK67" s="10"/>
      <c r="TCL67" s="10"/>
      <c r="TCM67" s="10"/>
      <c r="TCN67" s="10"/>
      <c r="TCO67" s="10"/>
      <c r="TCP67" s="10"/>
      <c r="TCQ67" s="10"/>
      <c r="TCR67" s="10"/>
      <c r="TCS67" s="10"/>
      <c r="TCT67" s="10"/>
      <c r="TCU67" s="10"/>
      <c r="TCV67" s="10"/>
      <c r="TCW67" s="10"/>
      <c r="TCX67" s="10"/>
      <c r="TCY67" s="10"/>
      <c r="TCZ67" s="10"/>
      <c r="TDA67" s="10"/>
      <c r="TDB67" s="10"/>
      <c r="TDC67" s="10"/>
      <c r="TDD67" s="10"/>
      <c r="TDE67" s="10"/>
      <c r="TDF67" s="10"/>
      <c r="TDG67" s="10"/>
      <c r="TDH67" s="10"/>
      <c r="TDI67" s="10"/>
      <c r="TDJ67" s="10"/>
      <c r="TDK67" s="10"/>
      <c r="TDL67" s="10"/>
      <c r="TDM67" s="10"/>
      <c r="TDN67" s="10"/>
      <c r="TDO67" s="10"/>
      <c r="TDP67" s="10"/>
      <c r="TDQ67" s="10"/>
      <c r="TDR67" s="10"/>
      <c r="TDS67" s="10"/>
      <c r="TDT67" s="10"/>
      <c r="TDU67" s="10"/>
      <c r="TDV67" s="10"/>
      <c r="TDW67" s="10"/>
      <c r="TDX67" s="10"/>
      <c r="TDY67" s="10"/>
      <c r="TDZ67" s="10"/>
      <c r="TEA67" s="10"/>
      <c r="TEB67" s="10"/>
      <c r="TEC67" s="10"/>
      <c r="TED67" s="10"/>
      <c r="TEE67" s="10"/>
      <c r="TEF67" s="10"/>
      <c r="TEG67" s="10"/>
      <c r="TEH67" s="10"/>
      <c r="TEI67" s="10"/>
      <c r="TEJ67" s="10"/>
      <c r="TEK67" s="10"/>
      <c r="TEL67" s="10"/>
      <c r="TEM67" s="10"/>
      <c r="TEN67" s="10"/>
      <c r="TEO67" s="10"/>
      <c r="TEP67" s="10"/>
      <c r="TEQ67" s="10"/>
      <c r="TER67" s="10"/>
      <c r="TES67" s="10"/>
      <c r="TET67" s="10"/>
      <c r="TEU67" s="10"/>
      <c r="TEV67" s="10"/>
      <c r="TEW67" s="10"/>
      <c r="TEX67" s="10"/>
      <c r="TEY67" s="10"/>
      <c r="TEZ67" s="10"/>
      <c r="TFA67" s="10"/>
      <c r="TFB67" s="10"/>
      <c r="TFC67" s="10"/>
      <c r="TFD67" s="10"/>
      <c r="TFE67" s="10"/>
      <c r="TFF67" s="10"/>
      <c r="TFG67" s="10"/>
      <c r="TFH67" s="10"/>
      <c r="TFI67" s="10"/>
      <c r="TFJ67" s="10"/>
      <c r="TFK67" s="10"/>
      <c r="TFL67" s="10"/>
      <c r="TFM67" s="10"/>
      <c r="TFN67" s="10"/>
      <c r="TFO67" s="10"/>
      <c r="TFP67" s="10"/>
      <c r="TFQ67" s="10"/>
      <c r="TFR67" s="10"/>
      <c r="TFS67" s="10"/>
      <c r="TFT67" s="10"/>
      <c r="TFU67" s="10"/>
      <c r="TFV67" s="10"/>
      <c r="TFW67" s="10"/>
      <c r="TFX67" s="10"/>
      <c r="TFY67" s="10"/>
      <c r="TFZ67" s="10"/>
      <c r="TGA67" s="10"/>
      <c r="TGB67" s="10"/>
      <c r="TGC67" s="10"/>
      <c r="TGD67" s="10"/>
      <c r="TGE67" s="10"/>
      <c r="TGF67" s="10"/>
      <c r="TGG67" s="10"/>
      <c r="TGH67" s="10"/>
      <c r="TGI67" s="10"/>
      <c r="TGJ67" s="10"/>
      <c r="TGK67" s="10"/>
      <c r="TGL67" s="10"/>
      <c r="TGM67" s="10"/>
      <c r="TGN67" s="10"/>
      <c r="TGO67" s="10"/>
      <c r="TGP67" s="10"/>
      <c r="TGQ67" s="10"/>
      <c r="TGR67" s="10"/>
      <c r="TGS67" s="10"/>
      <c r="TGT67" s="10"/>
      <c r="TGU67" s="10"/>
      <c r="TGV67" s="10"/>
      <c r="TGW67" s="10"/>
      <c r="TGX67" s="10"/>
      <c r="TGY67" s="10"/>
      <c r="TGZ67" s="10"/>
      <c r="THA67" s="10"/>
      <c r="THB67" s="10"/>
      <c r="THC67" s="10"/>
      <c r="THD67" s="10"/>
      <c r="THE67" s="10"/>
      <c r="THF67" s="10"/>
      <c r="THG67" s="10"/>
      <c r="THH67" s="10"/>
      <c r="THI67" s="10"/>
      <c r="THJ67" s="10"/>
      <c r="THK67" s="10"/>
      <c r="THL67" s="10"/>
      <c r="THM67" s="10"/>
      <c r="THN67" s="10"/>
      <c r="THO67" s="10"/>
      <c r="THP67" s="10"/>
      <c r="THQ67" s="10"/>
      <c r="THR67" s="10"/>
      <c r="THS67" s="10"/>
      <c r="THT67" s="10"/>
      <c r="THU67" s="10"/>
      <c r="THV67" s="10"/>
      <c r="THW67" s="10"/>
      <c r="THX67" s="10"/>
      <c r="THY67" s="10"/>
      <c r="THZ67" s="10"/>
      <c r="TIA67" s="10"/>
      <c r="TIB67" s="10"/>
      <c r="TIC67" s="10"/>
      <c r="TID67" s="10"/>
      <c r="TIE67" s="10"/>
      <c r="TIF67" s="10"/>
      <c r="TIG67" s="10"/>
      <c r="TIH67" s="10"/>
      <c r="TII67" s="10"/>
      <c r="TIJ67" s="10"/>
      <c r="TIK67" s="10"/>
      <c r="TIL67" s="10"/>
      <c r="TIM67" s="10"/>
      <c r="TIN67" s="10"/>
      <c r="TIO67" s="10"/>
      <c r="TIP67" s="10"/>
      <c r="TIQ67" s="10"/>
      <c r="TIR67" s="10"/>
      <c r="TIS67" s="10"/>
      <c r="TIT67" s="10"/>
      <c r="TIU67" s="10"/>
      <c r="TIV67" s="10"/>
      <c r="TIW67" s="10"/>
      <c r="TIX67" s="10"/>
      <c r="TIY67" s="10"/>
      <c r="TIZ67" s="10"/>
      <c r="TJA67" s="10"/>
      <c r="TJB67" s="10"/>
      <c r="TJC67" s="10"/>
      <c r="TJD67" s="10"/>
      <c r="TJE67" s="10"/>
      <c r="TJF67" s="10"/>
      <c r="TJG67" s="10"/>
      <c r="TJH67" s="10"/>
      <c r="TJI67" s="10"/>
      <c r="TJJ67" s="10"/>
      <c r="TJK67" s="10"/>
      <c r="TJL67" s="10"/>
      <c r="TJM67" s="10"/>
      <c r="TJN67" s="10"/>
      <c r="TJO67" s="10"/>
      <c r="TJP67" s="10"/>
      <c r="TJQ67" s="10"/>
      <c r="TJR67" s="10"/>
      <c r="TJS67" s="10"/>
      <c r="TJT67" s="10"/>
      <c r="TJU67" s="10"/>
      <c r="TJV67" s="10"/>
      <c r="TJW67" s="10"/>
      <c r="TJX67" s="10"/>
      <c r="TJY67" s="10"/>
      <c r="TJZ67" s="10"/>
      <c r="TKA67" s="10"/>
      <c r="TKB67" s="10"/>
      <c r="TKC67" s="10"/>
      <c r="TKD67" s="10"/>
      <c r="TKE67" s="10"/>
      <c r="TKF67" s="10"/>
      <c r="TKG67" s="10"/>
      <c r="TKH67" s="10"/>
      <c r="TKI67" s="10"/>
      <c r="TKJ67" s="10"/>
      <c r="TKK67" s="10"/>
      <c r="TKL67" s="10"/>
      <c r="TKM67" s="10"/>
      <c r="TKN67" s="10"/>
      <c r="TKO67" s="10"/>
      <c r="TKP67" s="10"/>
      <c r="TKQ67" s="10"/>
      <c r="TKR67" s="10"/>
      <c r="TKS67" s="10"/>
      <c r="TKT67" s="10"/>
      <c r="TKU67" s="10"/>
      <c r="TKV67" s="10"/>
      <c r="TKW67" s="10"/>
      <c r="TKX67" s="10"/>
      <c r="TKY67" s="10"/>
      <c r="TKZ67" s="10"/>
      <c r="TLA67" s="10"/>
      <c r="TLB67" s="10"/>
      <c r="TLC67" s="10"/>
      <c r="TLD67" s="10"/>
      <c r="TLE67" s="10"/>
      <c r="TLF67" s="10"/>
      <c r="TLG67" s="10"/>
      <c r="TLH67" s="10"/>
      <c r="TLI67" s="10"/>
      <c r="TLJ67" s="10"/>
      <c r="TLK67" s="10"/>
      <c r="TLL67" s="10"/>
      <c r="TLM67" s="10"/>
      <c r="TLN67" s="10"/>
      <c r="TLO67" s="10"/>
      <c r="TLP67" s="10"/>
      <c r="TLQ67" s="10"/>
      <c r="TLR67" s="10"/>
      <c r="TLS67" s="10"/>
      <c r="TLT67" s="10"/>
      <c r="TLU67" s="10"/>
      <c r="TLV67" s="10"/>
      <c r="TLW67" s="10"/>
      <c r="TLX67" s="10"/>
      <c r="TLY67" s="10"/>
      <c r="TLZ67" s="10"/>
      <c r="TMA67" s="10"/>
      <c r="TMB67" s="10"/>
      <c r="TMC67" s="10"/>
      <c r="TMD67" s="10"/>
      <c r="TME67" s="10"/>
      <c r="TMF67" s="10"/>
      <c r="TMG67" s="10"/>
      <c r="TMH67" s="10"/>
      <c r="TMI67" s="10"/>
      <c r="TMJ67" s="10"/>
      <c r="TMK67" s="10"/>
      <c r="TML67" s="10"/>
      <c r="TMM67" s="10"/>
      <c r="TMN67" s="10"/>
      <c r="TMO67" s="10"/>
      <c r="TMP67" s="10"/>
      <c r="TMQ67" s="10"/>
      <c r="TMR67" s="10"/>
      <c r="TMS67" s="10"/>
      <c r="TMT67" s="10"/>
      <c r="TMU67" s="10"/>
      <c r="TMV67" s="10"/>
      <c r="TMW67" s="10"/>
      <c r="TMX67" s="10"/>
      <c r="TMY67" s="10"/>
      <c r="TMZ67" s="10"/>
      <c r="TNA67" s="10"/>
      <c r="TNB67" s="10"/>
      <c r="TNC67" s="10"/>
      <c r="TND67" s="10"/>
      <c r="TNE67" s="10"/>
      <c r="TNF67" s="10"/>
      <c r="TNG67" s="10"/>
      <c r="TNH67" s="10"/>
      <c r="TNI67" s="10"/>
      <c r="TNJ67" s="10"/>
      <c r="TNK67" s="10"/>
      <c r="TNL67" s="10"/>
      <c r="TNM67" s="10"/>
      <c r="TNN67" s="10"/>
      <c r="TNO67" s="10"/>
      <c r="TNP67" s="10"/>
      <c r="TNQ67" s="10"/>
      <c r="TNR67" s="10"/>
      <c r="TNS67" s="10"/>
      <c r="TNT67" s="10"/>
      <c r="TNU67" s="10"/>
      <c r="TNV67" s="10"/>
      <c r="TNW67" s="10"/>
      <c r="TNX67" s="10"/>
      <c r="TNY67" s="10"/>
      <c r="TNZ67" s="10"/>
      <c r="TOA67" s="10"/>
      <c r="TOB67" s="10"/>
      <c r="TOC67" s="10"/>
      <c r="TOD67" s="10"/>
      <c r="TOE67" s="10"/>
      <c r="TOF67" s="10"/>
      <c r="TOG67" s="10"/>
      <c r="TOH67" s="10"/>
      <c r="TOI67" s="10"/>
      <c r="TOJ67" s="10"/>
      <c r="TOK67" s="10"/>
      <c r="TOL67" s="10"/>
      <c r="TOM67" s="10"/>
      <c r="TON67" s="10"/>
      <c r="TOO67" s="10"/>
      <c r="TOP67" s="10"/>
      <c r="TOQ67" s="10"/>
      <c r="TOR67" s="10"/>
      <c r="TOS67" s="10"/>
      <c r="TOT67" s="10"/>
      <c r="TOU67" s="10"/>
      <c r="TOV67" s="10"/>
      <c r="TOW67" s="10"/>
      <c r="TOX67" s="10"/>
      <c r="TOY67" s="10"/>
      <c r="TOZ67" s="10"/>
      <c r="TPA67" s="10"/>
      <c r="TPB67" s="10"/>
      <c r="TPC67" s="10"/>
      <c r="TPD67" s="10"/>
      <c r="TPE67" s="10"/>
      <c r="TPF67" s="10"/>
      <c r="TPG67" s="10"/>
      <c r="TPH67" s="10"/>
      <c r="TPI67" s="10"/>
      <c r="TPJ67" s="10"/>
      <c r="TPK67" s="10"/>
      <c r="TPL67" s="10"/>
      <c r="TPM67" s="10"/>
      <c r="TPN67" s="10"/>
      <c r="TPO67" s="10"/>
      <c r="TPP67" s="10"/>
      <c r="TPQ67" s="10"/>
      <c r="TPR67" s="10"/>
      <c r="TPS67" s="10"/>
      <c r="TPT67" s="10"/>
      <c r="TPU67" s="10"/>
      <c r="TPV67" s="10"/>
      <c r="TPW67" s="10"/>
      <c r="TPX67" s="10"/>
      <c r="TPY67" s="10"/>
      <c r="TPZ67" s="10"/>
      <c r="TQA67" s="10"/>
      <c r="TQB67" s="10"/>
      <c r="TQC67" s="10"/>
      <c r="TQD67" s="10"/>
      <c r="TQE67" s="10"/>
      <c r="TQF67" s="10"/>
      <c r="TQG67" s="10"/>
      <c r="TQH67" s="10"/>
      <c r="TQI67" s="10"/>
      <c r="TQJ67" s="10"/>
      <c r="TQK67" s="10"/>
      <c r="TQL67" s="10"/>
      <c r="TQM67" s="10"/>
      <c r="TQN67" s="10"/>
      <c r="TQO67" s="10"/>
      <c r="TQP67" s="10"/>
      <c r="TQQ67" s="10"/>
      <c r="TQR67" s="10"/>
      <c r="TQS67" s="10"/>
      <c r="TQT67" s="10"/>
      <c r="TQU67" s="10"/>
      <c r="TQV67" s="10"/>
      <c r="TQW67" s="10"/>
      <c r="TQX67" s="10"/>
      <c r="TQY67" s="10"/>
      <c r="TQZ67" s="10"/>
      <c r="TRA67" s="10"/>
      <c r="TRB67" s="10"/>
      <c r="TRC67" s="10"/>
      <c r="TRD67" s="10"/>
      <c r="TRE67" s="10"/>
      <c r="TRF67" s="10"/>
      <c r="TRG67" s="10"/>
      <c r="TRH67" s="10"/>
      <c r="TRI67" s="10"/>
      <c r="TRJ67" s="10"/>
      <c r="TRK67" s="10"/>
      <c r="TRL67" s="10"/>
      <c r="TRM67" s="10"/>
      <c r="TRN67" s="10"/>
      <c r="TRO67" s="10"/>
      <c r="TRP67" s="10"/>
      <c r="TRQ67" s="10"/>
      <c r="TRR67" s="10"/>
      <c r="TRS67" s="10"/>
      <c r="TRT67" s="10"/>
      <c r="TRU67" s="10"/>
      <c r="TRV67" s="10"/>
      <c r="TRW67" s="10"/>
      <c r="TRX67" s="10"/>
      <c r="TRY67" s="10"/>
      <c r="TRZ67" s="10"/>
      <c r="TSA67" s="10"/>
      <c r="TSB67" s="10"/>
      <c r="TSC67" s="10"/>
      <c r="TSD67" s="10"/>
      <c r="TSE67" s="10"/>
      <c r="TSF67" s="10"/>
      <c r="TSG67" s="10"/>
      <c r="TSH67" s="10"/>
      <c r="TSI67" s="10"/>
      <c r="TSJ67" s="10"/>
      <c r="TSK67" s="10"/>
      <c r="TSL67" s="10"/>
      <c r="TSM67" s="10"/>
      <c r="TSN67" s="10"/>
      <c r="TSO67" s="10"/>
      <c r="TSP67" s="10"/>
      <c r="TSQ67" s="10"/>
      <c r="TSR67" s="10"/>
      <c r="TSS67" s="10"/>
      <c r="TST67" s="10"/>
      <c r="TSU67" s="10"/>
      <c r="TSV67" s="10"/>
      <c r="TSW67" s="10"/>
      <c r="TSX67" s="10"/>
      <c r="TSY67" s="10"/>
      <c r="TSZ67" s="10"/>
      <c r="TTA67" s="10"/>
      <c r="TTB67" s="10"/>
      <c r="TTC67" s="10"/>
      <c r="TTD67" s="10"/>
      <c r="TTE67" s="10"/>
      <c r="TTF67" s="10"/>
      <c r="TTG67" s="10"/>
      <c r="TTH67" s="10"/>
      <c r="TTI67" s="10"/>
      <c r="TTJ67" s="10"/>
      <c r="TTK67" s="10"/>
      <c r="TTL67" s="10"/>
      <c r="TTM67" s="10"/>
      <c r="TTN67" s="10"/>
      <c r="TTO67" s="10"/>
      <c r="TTP67" s="10"/>
      <c r="TTQ67" s="10"/>
      <c r="TTR67" s="10"/>
      <c r="TTS67" s="10"/>
      <c r="TTT67" s="10"/>
      <c r="TTU67" s="10"/>
      <c r="TTV67" s="10"/>
      <c r="TTW67" s="10"/>
      <c r="TTX67" s="10"/>
      <c r="TTY67" s="10"/>
      <c r="TTZ67" s="10"/>
      <c r="TUA67" s="10"/>
      <c r="TUB67" s="10"/>
      <c r="TUC67" s="10"/>
      <c r="TUD67" s="10"/>
      <c r="TUE67" s="10"/>
      <c r="TUF67" s="10"/>
      <c r="TUG67" s="10"/>
      <c r="TUH67" s="10"/>
      <c r="TUI67" s="10"/>
      <c r="TUJ67" s="10"/>
      <c r="TUK67" s="10"/>
      <c r="TUL67" s="10"/>
      <c r="TUM67" s="10"/>
      <c r="TUN67" s="10"/>
      <c r="TUO67" s="10"/>
      <c r="TUP67" s="10"/>
      <c r="TUQ67" s="10"/>
      <c r="TUR67" s="10"/>
      <c r="TUS67" s="10"/>
      <c r="TUT67" s="10"/>
      <c r="TUU67" s="10"/>
      <c r="TUV67" s="10"/>
      <c r="TUW67" s="10"/>
      <c r="TUX67" s="10"/>
      <c r="TUY67" s="10"/>
      <c r="TUZ67" s="10"/>
      <c r="TVA67" s="10"/>
      <c r="TVB67" s="10"/>
      <c r="TVC67" s="10"/>
      <c r="TVD67" s="10"/>
      <c r="TVE67" s="10"/>
      <c r="TVF67" s="10"/>
      <c r="TVG67" s="10"/>
      <c r="TVH67" s="10"/>
      <c r="TVI67" s="10"/>
      <c r="TVJ67" s="10"/>
      <c r="TVK67" s="10"/>
      <c r="TVL67" s="10"/>
      <c r="TVM67" s="10"/>
      <c r="TVN67" s="10"/>
      <c r="TVO67" s="10"/>
      <c r="TVP67" s="10"/>
      <c r="TVQ67" s="10"/>
      <c r="TVR67" s="10"/>
      <c r="TVS67" s="10"/>
      <c r="TVT67" s="10"/>
      <c r="TVU67" s="10"/>
      <c r="TVV67" s="10"/>
      <c r="TVW67" s="10"/>
      <c r="TVX67" s="10"/>
      <c r="TVY67" s="10"/>
      <c r="TVZ67" s="10"/>
      <c r="TWA67" s="10"/>
      <c r="TWB67" s="10"/>
      <c r="TWC67" s="10"/>
      <c r="TWD67" s="10"/>
      <c r="TWE67" s="10"/>
      <c r="TWF67" s="10"/>
      <c r="TWG67" s="10"/>
      <c r="TWH67" s="10"/>
      <c r="TWI67" s="10"/>
      <c r="TWJ67" s="10"/>
      <c r="TWK67" s="10"/>
      <c r="TWL67" s="10"/>
      <c r="TWM67" s="10"/>
      <c r="TWN67" s="10"/>
      <c r="TWO67" s="10"/>
      <c r="TWP67" s="10"/>
      <c r="TWQ67" s="10"/>
      <c r="TWR67" s="10"/>
      <c r="TWS67" s="10"/>
      <c r="TWT67" s="10"/>
      <c r="TWU67" s="10"/>
      <c r="TWV67" s="10"/>
      <c r="TWW67" s="10"/>
      <c r="TWX67" s="10"/>
      <c r="TWY67" s="10"/>
      <c r="TWZ67" s="10"/>
      <c r="TXA67" s="10"/>
      <c r="TXB67" s="10"/>
      <c r="TXC67" s="10"/>
      <c r="TXD67" s="10"/>
      <c r="TXE67" s="10"/>
      <c r="TXF67" s="10"/>
      <c r="TXG67" s="10"/>
      <c r="TXH67" s="10"/>
      <c r="TXI67" s="10"/>
      <c r="TXJ67" s="10"/>
      <c r="TXK67" s="10"/>
      <c r="TXL67" s="10"/>
      <c r="TXM67" s="10"/>
      <c r="TXN67" s="10"/>
      <c r="TXO67" s="10"/>
      <c r="TXP67" s="10"/>
      <c r="TXQ67" s="10"/>
      <c r="TXR67" s="10"/>
      <c r="TXS67" s="10"/>
      <c r="TXT67" s="10"/>
      <c r="TXU67" s="10"/>
      <c r="TXV67" s="10"/>
      <c r="TXW67" s="10"/>
      <c r="TXX67" s="10"/>
      <c r="TXY67" s="10"/>
      <c r="TXZ67" s="10"/>
      <c r="TYA67" s="10"/>
      <c r="TYB67" s="10"/>
      <c r="TYC67" s="10"/>
      <c r="TYD67" s="10"/>
      <c r="TYE67" s="10"/>
      <c r="TYF67" s="10"/>
      <c r="TYG67" s="10"/>
      <c r="TYH67" s="10"/>
      <c r="TYI67" s="10"/>
      <c r="TYJ67" s="10"/>
      <c r="TYK67" s="10"/>
      <c r="TYL67" s="10"/>
      <c r="TYM67" s="10"/>
      <c r="TYN67" s="10"/>
      <c r="TYO67" s="10"/>
      <c r="TYP67" s="10"/>
      <c r="TYQ67" s="10"/>
      <c r="TYR67" s="10"/>
      <c r="TYS67" s="10"/>
      <c r="TYT67" s="10"/>
      <c r="TYU67" s="10"/>
      <c r="TYV67" s="10"/>
      <c r="TYW67" s="10"/>
      <c r="TYX67" s="10"/>
      <c r="TYY67" s="10"/>
      <c r="TYZ67" s="10"/>
      <c r="TZA67" s="10"/>
      <c r="TZB67" s="10"/>
      <c r="TZC67" s="10"/>
      <c r="TZD67" s="10"/>
      <c r="TZE67" s="10"/>
      <c r="TZF67" s="10"/>
      <c r="TZG67" s="10"/>
      <c r="TZH67" s="10"/>
      <c r="TZI67" s="10"/>
      <c r="TZJ67" s="10"/>
      <c r="TZK67" s="10"/>
      <c r="TZL67" s="10"/>
      <c r="TZM67" s="10"/>
      <c r="TZN67" s="10"/>
      <c r="TZO67" s="10"/>
      <c r="TZP67" s="10"/>
      <c r="TZQ67" s="10"/>
      <c r="TZR67" s="10"/>
      <c r="TZS67" s="10"/>
      <c r="TZT67" s="10"/>
      <c r="TZU67" s="10"/>
      <c r="TZV67" s="10"/>
      <c r="TZW67" s="10"/>
      <c r="TZX67" s="10"/>
      <c r="TZY67" s="10"/>
      <c r="TZZ67" s="10"/>
      <c r="UAA67" s="10"/>
      <c r="UAB67" s="10"/>
      <c r="UAC67" s="10"/>
      <c r="UAD67" s="10"/>
      <c r="UAE67" s="10"/>
      <c r="UAF67" s="10"/>
      <c r="UAG67" s="10"/>
      <c r="UAH67" s="10"/>
      <c r="UAI67" s="10"/>
      <c r="UAJ67" s="10"/>
      <c r="UAK67" s="10"/>
      <c r="UAL67" s="10"/>
      <c r="UAM67" s="10"/>
      <c r="UAN67" s="10"/>
      <c r="UAO67" s="10"/>
      <c r="UAP67" s="10"/>
      <c r="UAQ67" s="10"/>
      <c r="UAR67" s="10"/>
      <c r="UAS67" s="10"/>
      <c r="UAT67" s="10"/>
      <c r="UAU67" s="10"/>
      <c r="UAV67" s="10"/>
      <c r="UAW67" s="10"/>
      <c r="UAX67" s="10"/>
      <c r="UAY67" s="10"/>
      <c r="UAZ67" s="10"/>
      <c r="UBA67" s="10"/>
      <c r="UBB67" s="10"/>
      <c r="UBC67" s="10"/>
      <c r="UBD67" s="10"/>
      <c r="UBE67" s="10"/>
      <c r="UBF67" s="10"/>
      <c r="UBG67" s="10"/>
      <c r="UBH67" s="10"/>
      <c r="UBI67" s="10"/>
      <c r="UBJ67" s="10"/>
      <c r="UBK67" s="10"/>
      <c r="UBL67" s="10"/>
      <c r="UBM67" s="10"/>
      <c r="UBN67" s="10"/>
      <c r="UBO67" s="10"/>
      <c r="UBP67" s="10"/>
      <c r="UBQ67" s="10"/>
      <c r="UBR67" s="10"/>
      <c r="UBS67" s="10"/>
      <c r="UBT67" s="10"/>
      <c r="UBU67" s="10"/>
      <c r="UBV67" s="10"/>
      <c r="UBW67" s="10"/>
      <c r="UBX67" s="10"/>
      <c r="UBY67" s="10"/>
      <c r="UBZ67" s="10"/>
      <c r="UCA67" s="10"/>
      <c r="UCB67" s="10"/>
      <c r="UCC67" s="10"/>
      <c r="UCD67" s="10"/>
      <c r="UCE67" s="10"/>
      <c r="UCF67" s="10"/>
      <c r="UCG67" s="10"/>
      <c r="UCH67" s="10"/>
      <c r="UCI67" s="10"/>
      <c r="UCJ67" s="10"/>
      <c r="UCK67" s="10"/>
      <c r="UCL67" s="10"/>
      <c r="UCM67" s="10"/>
      <c r="UCN67" s="10"/>
      <c r="UCO67" s="10"/>
      <c r="UCP67" s="10"/>
      <c r="UCQ67" s="10"/>
      <c r="UCR67" s="10"/>
      <c r="UCS67" s="10"/>
      <c r="UCT67" s="10"/>
      <c r="UCU67" s="10"/>
      <c r="UCV67" s="10"/>
      <c r="UCW67" s="10"/>
      <c r="UCX67" s="10"/>
      <c r="UCY67" s="10"/>
      <c r="UCZ67" s="10"/>
      <c r="UDA67" s="10"/>
      <c r="UDB67" s="10"/>
      <c r="UDC67" s="10"/>
      <c r="UDD67" s="10"/>
      <c r="UDE67" s="10"/>
      <c r="UDF67" s="10"/>
      <c r="UDG67" s="10"/>
      <c r="UDH67" s="10"/>
      <c r="UDI67" s="10"/>
      <c r="UDJ67" s="10"/>
      <c r="UDK67" s="10"/>
      <c r="UDL67" s="10"/>
      <c r="UDM67" s="10"/>
      <c r="UDN67" s="10"/>
      <c r="UDO67" s="10"/>
      <c r="UDP67" s="10"/>
      <c r="UDQ67" s="10"/>
      <c r="UDR67" s="10"/>
      <c r="UDS67" s="10"/>
      <c r="UDT67" s="10"/>
      <c r="UDU67" s="10"/>
      <c r="UDV67" s="10"/>
      <c r="UDW67" s="10"/>
      <c r="UDX67" s="10"/>
      <c r="UDY67" s="10"/>
      <c r="UDZ67" s="10"/>
      <c r="UEA67" s="10"/>
      <c r="UEB67" s="10"/>
      <c r="UEC67" s="10"/>
      <c r="UED67" s="10"/>
      <c r="UEE67" s="10"/>
      <c r="UEF67" s="10"/>
      <c r="UEG67" s="10"/>
      <c r="UEH67" s="10"/>
      <c r="UEI67" s="10"/>
      <c r="UEJ67" s="10"/>
      <c r="UEK67" s="10"/>
      <c r="UEL67" s="10"/>
      <c r="UEM67" s="10"/>
      <c r="UEN67" s="10"/>
      <c r="UEO67" s="10"/>
      <c r="UEP67" s="10"/>
      <c r="UEQ67" s="10"/>
      <c r="UER67" s="10"/>
      <c r="UES67" s="10"/>
      <c r="UET67" s="10"/>
      <c r="UEU67" s="10"/>
      <c r="UEV67" s="10"/>
      <c r="UEW67" s="10"/>
      <c r="UEX67" s="10"/>
      <c r="UEY67" s="10"/>
      <c r="UEZ67" s="10"/>
      <c r="UFA67" s="10"/>
      <c r="UFB67" s="10"/>
      <c r="UFC67" s="10"/>
      <c r="UFD67" s="10"/>
      <c r="UFE67" s="10"/>
      <c r="UFF67" s="10"/>
      <c r="UFG67" s="10"/>
      <c r="UFH67" s="10"/>
      <c r="UFI67" s="10"/>
      <c r="UFJ67" s="10"/>
      <c r="UFK67" s="10"/>
      <c r="UFL67" s="10"/>
      <c r="UFM67" s="10"/>
      <c r="UFN67" s="10"/>
      <c r="UFO67" s="10"/>
      <c r="UFP67" s="10"/>
      <c r="UFQ67" s="10"/>
      <c r="UFR67" s="10"/>
      <c r="UFS67" s="10"/>
      <c r="UFT67" s="10"/>
      <c r="UFU67" s="10"/>
      <c r="UFV67" s="10"/>
      <c r="UFW67" s="10"/>
      <c r="UFX67" s="10"/>
      <c r="UFY67" s="10"/>
      <c r="UFZ67" s="10"/>
      <c r="UGA67" s="10"/>
      <c r="UGB67" s="10"/>
      <c r="UGC67" s="10"/>
      <c r="UGD67" s="10"/>
      <c r="UGE67" s="10"/>
      <c r="UGF67" s="10"/>
      <c r="UGG67" s="10"/>
      <c r="UGH67" s="10"/>
      <c r="UGI67" s="10"/>
      <c r="UGJ67" s="10"/>
      <c r="UGK67" s="10"/>
      <c r="UGL67" s="10"/>
      <c r="UGM67" s="10"/>
      <c r="UGN67" s="10"/>
      <c r="UGO67" s="10"/>
      <c r="UGP67" s="10"/>
      <c r="UGQ67" s="10"/>
      <c r="UGR67" s="10"/>
      <c r="UGS67" s="10"/>
      <c r="UGT67" s="10"/>
      <c r="UGU67" s="10"/>
      <c r="UGV67" s="10"/>
      <c r="UGW67" s="10"/>
      <c r="UGX67" s="10"/>
      <c r="UGY67" s="10"/>
      <c r="UGZ67" s="10"/>
      <c r="UHA67" s="10"/>
      <c r="UHB67" s="10"/>
      <c r="UHC67" s="10"/>
      <c r="UHD67" s="10"/>
      <c r="UHE67" s="10"/>
      <c r="UHF67" s="10"/>
      <c r="UHG67" s="10"/>
      <c r="UHH67" s="10"/>
      <c r="UHI67" s="10"/>
      <c r="UHJ67" s="10"/>
      <c r="UHK67" s="10"/>
      <c r="UHL67" s="10"/>
      <c r="UHM67" s="10"/>
      <c r="UHN67" s="10"/>
      <c r="UHO67" s="10"/>
      <c r="UHP67" s="10"/>
      <c r="UHQ67" s="10"/>
      <c r="UHR67" s="10"/>
      <c r="UHS67" s="10"/>
      <c r="UHT67" s="10"/>
      <c r="UHU67" s="10"/>
      <c r="UHV67" s="10"/>
      <c r="UHW67" s="10"/>
      <c r="UHX67" s="10"/>
      <c r="UHY67" s="10"/>
      <c r="UHZ67" s="10"/>
      <c r="UIA67" s="10"/>
      <c r="UIB67" s="10"/>
      <c r="UIC67" s="10"/>
      <c r="UID67" s="10"/>
      <c r="UIE67" s="10"/>
      <c r="UIF67" s="10"/>
      <c r="UIG67" s="10"/>
      <c r="UIH67" s="10"/>
      <c r="UII67" s="10"/>
      <c r="UIJ67" s="10"/>
      <c r="UIK67" s="10"/>
      <c r="UIL67" s="10"/>
      <c r="UIM67" s="10"/>
      <c r="UIN67" s="10"/>
      <c r="UIO67" s="10"/>
      <c r="UIP67" s="10"/>
      <c r="UIQ67" s="10"/>
      <c r="UIR67" s="10"/>
      <c r="UIS67" s="10"/>
      <c r="UIT67" s="10"/>
      <c r="UIU67" s="10"/>
      <c r="UIV67" s="10"/>
      <c r="UIW67" s="10"/>
      <c r="UIX67" s="10"/>
      <c r="UIY67" s="10"/>
      <c r="UIZ67" s="10"/>
      <c r="UJA67" s="10"/>
      <c r="UJB67" s="10"/>
      <c r="UJC67" s="10"/>
      <c r="UJD67" s="10"/>
      <c r="UJE67" s="10"/>
      <c r="UJF67" s="10"/>
      <c r="UJG67" s="10"/>
      <c r="UJH67" s="10"/>
      <c r="UJI67" s="10"/>
      <c r="UJJ67" s="10"/>
      <c r="UJK67" s="10"/>
      <c r="UJL67" s="10"/>
      <c r="UJM67" s="10"/>
      <c r="UJN67" s="10"/>
      <c r="UJO67" s="10"/>
      <c r="UJP67" s="10"/>
      <c r="UJQ67" s="10"/>
      <c r="UJR67" s="10"/>
      <c r="UJS67" s="10"/>
      <c r="UJT67" s="10"/>
      <c r="UJU67" s="10"/>
      <c r="UJV67" s="10"/>
      <c r="UJW67" s="10"/>
      <c r="UJX67" s="10"/>
      <c r="UJY67" s="10"/>
      <c r="UJZ67" s="10"/>
      <c r="UKA67" s="10"/>
      <c r="UKB67" s="10"/>
      <c r="UKC67" s="10"/>
      <c r="UKD67" s="10"/>
      <c r="UKE67" s="10"/>
      <c r="UKF67" s="10"/>
      <c r="UKG67" s="10"/>
      <c r="UKH67" s="10"/>
      <c r="UKI67" s="10"/>
      <c r="UKJ67" s="10"/>
      <c r="UKK67" s="10"/>
      <c r="UKL67" s="10"/>
      <c r="UKM67" s="10"/>
      <c r="UKN67" s="10"/>
      <c r="UKO67" s="10"/>
      <c r="UKP67" s="10"/>
      <c r="UKQ67" s="10"/>
      <c r="UKR67" s="10"/>
      <c r="UKS67" s="10"/>
      <c r="UKT67" s="10"/>
      <c r="UKU67" s="10"/>
      <c r="UKV67" s="10"/>
      <c r="UKW67" s="10"/>
      <c r="UKX67" s="10"/>
      <c r="UKY67" s="10"/>
      <c r="UKZ67" s="10"/>
      <c r="ULA67" s="10"/>
      <c r="ULB67" s="10"/>
      <c r="ULC67" s="10"/>
      <c r="ULD67" s="10"/>
      <c r="ULE67" s="10"/>
      <c r="ULF67" s="10"/>
      <c r="ULG67" s="10"/>
      <c r="ULH67" s="10"/>
      <c r="ULI67" s="10"/>
      <c r="ULJ67" s="10"/>
      <c r="ULK67" s="10"/>
      <c r="ULL67" s="10"/>
      <c r="ULM67" s="10"/>
      <c r="ULN67" s="10"/>
      <c r="ULO67" s="10"/>
      <c r="ULP67" s="10"/>
      <c r="ULQ67" s="10"/>
      <c r="ULR67" s="10"/>
      <c r="ULS67" s="10"/>
      <c r="ULT67" s="10"/>
      <c r="ULU67" s="10"/>
      <c r="ULV67" s="10"/>
      <c r="ULW67" s="10"/>
      <c r="ULX67" s="10"/>
      <c r="ULY67" s="10"/>
      <c r="ULZ67" s="10"/>
      <c r="UMA67" s="10"/>
      <c r="UMB67" s="10"/>
      <c r="UMC67" s="10"/>
      <c r="UMD67" s="10"/>
      <c r="UME67" s="10"/>
      <c r="UMF67" s="10"/>
      <c r="UMG67" s="10"/>
      <c r="UMH67" s="10"/>
      <c r="UMI67" s="10"/>
      <c r="UMJ67" s="10"/>
      <c r="UMK67" s="10"/>
      <c r="UML67" s="10"/>
      <c r="UMM67" s="10"/>
      <c r="UMN67" s="10"/>
      <c r="UMO67" s="10"/>
      <c r="UMP67" s="10"/>
      <c r="UMQ67" s="10"/>
      <c r="UMR67" s="10"/>
      <c r="UMS67" s="10"/>
      <c r="UMT67" s="10"/>
      <c r="UMU67" s="10"/>
      <c r="UMV67" s="10"/>
      <c r="UMW67" s="10"/>
      <c r="UMX67" s="10"/>
      <c r="UMY67" s="10"/>
      <c r="UMZ67" s="10"/>
      <c r="UNA67" s="10"/>
      <c r="UNB67" s="10"/>
      <c r="UNC67" s="10"/>
      <c r="UND67" s="10"/>
      <c r="UNE67" s="10"/>
      <c r="UNF67" s="10"/>
      <c r="UNG67" s="10"/>
      <c r="UNH67" s="10"/>
      <c r="UNI67" s="10"/>
      <c r="UNJ67" s="10"/>
      <c r="UNK67" s="10"/>
      <c r="UNL67" s="10"/>
      <c r="UNM67" s="10"/>
      <c r="UNN67" s="10"/>
      <c r="UNO67" s="10"/>
      <c r="UNP67" s="10"/>
      <c r="UNQ67" s="10"/>
      <c r="UNR67" s="10"/>
      <c r="UNS67" s="10"/>
      <c r="UNT67" s="10"/>
      <c r="UNU67" s="10"/>
      <c r="UNV67" s="10"/>
      <c r="UNW67" s="10"/>
      <c r="UNX67" s="10"/>
      <c r="UNY67" s="10"/>
      <c r="UNZ67" s="10"/>
      <c r="UOA67" s="10"/>
      <c r="UOB67" s="10"/>
      <c r="UOC67" s="10"/>
      <c r="UOD67" s="10"/>
      <c r="UOE67" s="10"/>
      <c r="UOF67" s="10"/>
      <c r="UOG67" s="10"/>
      <c r="UOH67" s="10"/>
      <c r="UOI67" s="10"/>
      <c r="UOJ67" s="10"/>
      <c r="UOK67" s="10"/>
      <c r="UOL67" s="10"/>
      <c r="UOM67" s="10"/>
      <c r="UON67" s="10"/>
      <c r="UOO67" s="10"/>
      <c r="UOP67" s="10"/>
      <c r="UOQ67" s="10"/>
      <c r="UOR67" s="10"/>
      <c r="UOS67" s="10"/>
      <c r="UOT67" s="10"/>
      <c r="UOU67" s="10"/>
      <c r="UOV67" s="10"/>
      <c r="UOW67" s="10"/>
      <c r="UOX67" s="10"/>
      <c r="UOY67" s="10"/>
      <c r="UOZ67" s="10"/>
      <c r="UPA67" s="10"/>
      <c r="UPB67" s="10"/>
      <c r="UPC67" s="10"/>
      <c r="UPD67" s="10"/>
      <c r="UPE67" s="10"/>
      <c r="UPF67" s="10"/>
      <c r="UPG67" s="10"/>
      <c r="UPH67" s="10"/>
      <c r="UPI67" s="10"/>
      <c r="UPJ67" s="10"/>
      <c r="UPK67" s="10"/>
      <c r="UPL67" s="10"/>
      <c r="UPM67" s="10"/>
      <c r="UPN67" s="10"/>
      <c r="UPO67" s="10"/>
      <c r="UPP67" s="10"/>
      <c r="UPQ67" s="10"/>
      <c r="UPR67" s="10"/>
      <c r="UPS67" s="10"/>
      <c r="UPT67" s="10"/>
      <c r="UPU67" s="10"/>
      <c r="UPV67" s="10"/>
      <c r="UPW67" s="10"/>
      <c r="UPX67" s="10"/>
      <c r="UPY67" s="10"/>
      <c r="UPZ67" s="10"/>
      <c r="UQA67" s="10"/>
      <c r="UQB67" s="10"/>
      <c r="UQC67" s="10"/>
      <c r="UQD67" s="10"/>
      <c r="UQE67" s="10"/>
      <c r="UQF67" s="10"/>
      <c r="UQG67" s="10"/>
      <c r="UQH67" s="10"/>
      <c r="UQI67" s="10"/>
      <c r="UQJ67" s="10"/>
      <c r="UQK67" s="10"/>
      <c r="UQL67" s="10"/>
      <c r="UQM67" s="10"/>
      <c r="UQN67" s="10"/>
      <c r="UQO67" s="10"/>
      <c r="UQP67" s="10"/>
      <c r="UQQ67" s="10"/>
      <c r="UQR67" s="10"/>
      <c r="UQS67" s="10"/>
      <c r="UQT67" s="10"/>
      <c r="UQU67" s="10"/>
      <c r="UQV67" s="10"/>
      <c r="UQW67" s="10"/>
      <c r="UQX67" s="10"/>
      <c r="UQY67" s="10"/>
      <c r="UQZ67" s="10"/>
      <c r="URA67" s="10"/>
      <c r="URB67" s="10"/>
      <c r="URC67" s="10"/>
      <c r="URD67" s="10"/>
      <c r="URE67" s="10"/>
      <c r="URF67" s="10"/>
      <c r="URG67" s="10"/>
      <c r="URH67" s="10"/>
      <c r="URI67" s="10"/>
      <c r="URJ67" s="10"/>
      <c r="URK67" s="10"/>
      <c r="URL67" s="10"/>
      <c r="URM67" s="10"/>
      <c r="URN67" s="10"/>
      <c r="URO67" s="10"/>
      <c r="URP67" s="10"/>
      <c r="URQ67" s="10"/>
      <c r="URR67" s="10"/>
      <c r="URS67" s="10"/>
      <c r="URT67" s="10"/>
      <c r="URU67" s="10"/>
      <c r="URV67" s="10"/>
      <c r="URW67" s="10"/>
      <c r="URX67" s="10"/>
      <c r="URY67" s="10"/>
      <c r="URZ67" s="10"/>
      <c r="USA67" s="10"/>
      <c r="USB67" s="10"/>
      <c r="USC67" s="10"/>
      <c r="USD67" s="10"/>
      <c r="USE67" s="10"/>
      <c r="USF67" s="10"/>
      <c r="USG67" s="10"/>
      <c r="USH67" s="10"/>
      <c r="USI67" s="10"/>
      <c r="USJ67" s="10"/>
      <c r="USK67" s="10"/>
      <c r="USL67" s="10"/>
      <c r="USM67" s="10"/>
      <c r="USN67" s="10"/>
      <c r="USO67" s="10"/>
      <c r="USP67" s="10"/>
      <c r="USQ67" s="10"/>
      <c r="USR67" s="10"/>
      <c r="USS67" s="10"/>
      <c r="UST67" s="10"/>
      <c r="USU67" s="10"/>
      <c r="USV67" s="10"/>
      <c r="USW67" s="10"/>
      <c r="USX67" s="10"/>
      <c r="USY67" s="10"/>
      <c r="USZ67" s="10"/>
      <c r="UTA67" s="10"/>
      <c r="UTB67" s="10"/>
      <c r="UTC67" s="10"/>
      <c r="UTD67" s="10"/>
      <c r="UTE67" s="10"/>
      <c r="UTF67" s="10"/>
      <c r="UTG67" s="10"/>
      <c r="UTH67" s="10"/>
      <c r="UTI67" s="10"/>
      <c r="UTJ67" s="10"/>
      <c r="UTK67" s="10"/>
      <c r="UTL67" s="10"/>
      <c r="UTM67" s="10"/>
      <c r="UTN67" s="10"/>
      <c r="UTO67" s="10"/>
      <c r="UTP67" s="10"/>
      <c r="UTQ67" s="10"/>
      <c r="UTR67" s="10"/>
      <c r="UTS67" s="10"/>
      <c r="UTT67" s="10"/>
      <c r="UTU67" s="10"/>
      <c r="UTV67" s="10"/>
      <c r="UTW67" s="10"/>
      <c r="UTX67" s="10"/>
      <c r="UTY67" s="10"/>
      <c r="UTZ67" s="10"/>
      <c r="UUA67" s="10"/>
      <c r="UUB67" s="10"/>
      <c r="UUC67" s="10"/>
      <c r="UUD67" s="10"/>
      <c r="UUE67" s="10"/>
      <c r="UUF67" s="10"/>
      <c r="UUG67" s="10"/>
      <c r="UUH67" s="10"/>
      <c r="UUI67" s="10"/>
      <c r="UUJ67" s="10"/>
      <c r="UUK67" s="10"/>
      <c r="UUL67" s="10"/>
      <c r="UUM67" s="10"/>
      <c r="UUN67" s="10"/>
      <c r="UUO67" s="10"/>
      <c r="UUP67" s="10"/>
      <c r="UUQ67" s="10"/>
      <c r="UUR67" s="10"/>
      <c r="UUS67" s="10"/>
      <c r="UUT67" s="10"/>
      <c r="UUU67" s="10"/>
      <c r="UUV67" s="10"/>
      <c r="UUW67" s="10"/>
      <c r="UUX67" s="10"/>
      <c r="UUY67" s="10"/>
      <c r="UUZ67" s="10"/>
      <c r="UVA67" s="10"/>
      <c r="UVB67" s="10"/>
      <c r="UVC67" s="10"/>
      <c r="UVD67" s="10"/>
      <c r="UVE67" s="10"/>
      <c r="UVF67" s="10"/>
      <c r="UVG67" s="10"/>
      <c r="UVH67" s="10"/>
      <c r="UVI67" s="10"/>
      <c r="UVJ67" s="10"/>
      <c r="UVK67" s="10"/>
      <c r="UVL67" s="10"/>
      <c r="UVM67" s="10"/>
      <c r="UVN67" s="10"/>
      <c r="UVO67" s="10"/>
      <c r="UVP67" s="10"/>
      <c r="UVQ67" s="10"/>
      <c r="UVR67" s="10"/>
      <c r="UVS67" s="10"/>
      <c r="UVT67" s="10"/>
      <c r="UVU67" s="10"/>
      <c r="UVV67" s="10"/>
      <c r="UVW67" s="10"/>
      <c r="UVX67" s="10"/>
      <c r="UVY67" s="10"/>
      <c r="UVZ67" s="10"/>
      <c r="UWA67" s="10"/>
      <c r="UWB67" s="10"/>
      <c r="UWC67" s="10"/>
      <c r="UWD67" s="10"/>
      <c r="UWE67" s="10"/>
      <c r="UWF67" s="10"/>
      <c r="UWG67" s="10"/>
      <c r="UWH67" s="10"/>
      <c r="UWI67" s="10"/>
      <c r="UWJ67" s="10"/>
      <c r="UWK67" s="10"/>
      <c r="UWL67" s="10"/>
      <c r="UWM67" s="10"/>
      <c r="UWN67" s="10"/>
      <c r="UWO67" s="10"/>
      <c r="UWP67" s="10"/>
      <c r="UWQ67" s="10"/>
      <c r="UWR67" s="10"/>
      <c r="UWS67" s="10"/>
      <c r="UWT67" s="10"/>
      <c r="UWU67" s="10"/>
      <c r="UWV67" s="10"/>
      <c r="UWW67" s="10"/>
      <c r="UWX67" s="10"/>
      <c r="UWY67" s="10"/>
      <c r="UWZ67" s="10"/>
      <c r="UXA67" s="10"/>
      <c r="UXB67" s="10"/>
      <c r="UXC67" s="10"/>
      <c r="UXD67" s="10"/>
      <c r="UXE67" s="10"/>
      <c r="UXF67" s="10"/>
      <c r="UXG67" s="10"/>
      <c r="UXH67" s="10"/>
      <c r="UXI67" s="10"/>
      <c r="UXJ67" s="10"/>
      <c r="UXK67" s="10"/>
      <c r="UXL67" s="10"/>
      <c r="UXM67" s="10"/>
      <c r="UXN67" s="10"/>
      <c r="UXO67" s="10"/>
      <c r="UXP67" s="10"/>
      <c r="UXQ67" s="10"/>
      <c r="UXR67" s="10"/>
      <c r="UXS67" s="10"/>
      <c r="UXT67" s="10"/>
      <c r="UXU67" s="10"/>
      <c r="UXV67" s="10"/>
      <c r="UXW67" s="10"/>
      <c r="UXX67" s="10"/>
      <c r="UXY67" s="10"/>
      <c r="UXZ67" s="10"/>
      <c r="UYA67" s="10"/>
      <c r="UYB67" s="10"/>
      <c r="UYC67" s="10"/>
      <c r="UYD67" s="10"/>
      <c r="UYE67" s="10"/>
      <c r="UYF67" s="10"/>
      <c r="UYG67" s="10"/>
      <c r="UYH67" s="10"/>
      <c r="UYI67" s="10"/>
      <c r="UYJ67" s="10"/>
      <c r="UYK67" s="10"/>
      <c r="UYL67" s="10"/>
      <c r="UYM67" s="10"/>
      <c r="UYN67" s="10"/>
      <c r="UYO67" s="10"/>
      <c r="UYP67" s="10"/>
      <c r="UYQ67" s="10"/>
      <c r="UYR67" s="10"/>
      <c r="UYS67" s="10"/>
      <c r="UYT67" s="10"/>
      <c r="UYU67" s="10"/>
      <c r="UYV67" s="10"/>
      <c r="UYW67" s="10"/>
      <c r="UYX67" s="10"/>
      <c r="UYY67" s="10"/>
      <c r="UYZ67" s="10"/>
      <c r="UZA67" s="10"/>
      <c r="UZB67" s="10"/>
      <c r="UZC67" s="10"/>
      <c r="UZD67" s="10"/>
      <c r="UZE67" s="10"/>
      <c r="UZF67" s="10"/>
      <c r="UZG67" s="10"/>
      <c r="UZH67" s="10"/>
      <c r="UZI67" s="10"/>
      <c r="UZJ67" s="10"/>
      <c r="UZK67" s="10"/>
      <c r="UZL67" s="10"/>
      <c r="UZM67" s="10"/>
      <c r="UZN67" s="10"/>
      <c r="UZO67" s="10"/>
      <c r="UZP67" s="10"/>
      <c r="UZQ67" s="10"/>
      <c r="UZR67" s="10"/>
      <c r="UZS67" s="10"/>
      <c r="UZT67" s="10"/>
      <c r="UZU67" s="10"/>
      <c r="UZV67" s="10"/>
      <c r="UZW67" s="10"/>
      <c r="UZX67" s="10"/>
      <c r="UZY67" s="10"/>
      <c r="UZZ67" s="10"/>
      <c r="VAA67" s="10"/>
      <c r="VAB67" s="10"/>
      <c r="VAC67" s="10"/>
      <c r="VAD67" s="10"/>
      <c r="VAE67" s="10"/>
      <c r="VAF67" s="10"/>
      <c r="VAG67" s="10"/>
      <c r="VAH67" s="10"/>
      <c r="VAI67" s="10"/>
      <c r="VAJ67" s="10"/>
      <c r="VAK67" s="10"/>
      <c r="VAL67" s="10"/>
      <c r="VAM67" s="10"/>
      <c r="VAN67" s="10"/>
      <c r="VAO67" s="10"/>
      <c r="VAP67" s="10"/>
      <c r="VAQ67" s="10"/>
      <c r="VAR67" s="10"/>
      <c r="VAS67" s="10"/>
      <c r="VAT67" s="10"/>
      <c r="VAU67" s="10"/>
      <c r="VAV67" s="10"/>
      <c r="VAW67" s="10"/>
      <c r="VAX67" s="10"/>
      <c r="VAY67" s="10"/>
      <c r="VAZ67" s="10"/>
      <c r="VBA67" s="10"/>
      <c r="VBB67" s="10"/>
      <c r="VBC67" s="10"/>
      <c r="VBD67" s="10"/>
      <c r="VBE67" s="10"/>
      <c r="VBF67" s="10"/>
      <c r="VBG67" s="10"/>
      <c r="VBH67" s="10"/>
      <c r="VBI67" s="10"/>
      <c r="VBJ67" s="10"/>
      <c r="VBK67" s="10"/>
      <c r="VBL67" s="10"/>
      <c r="VBM67" s="10"/>
      <c r="VBN67" s="10"/>
      <c r="VBO67" s="10"/>
      <c r="VBP67" s="10"/>
      <c r="VBQ67" s="10"/>
      <c r="VBR67" s="10"/>
      <c r="VBS67" s="10"/>
      <c r="VBT67" s="10"/>
      <c r="VBU67" s="10"/>
      <c r="VBV67" s="10"/>
      <c r="VBW67" s="10"/>
      <c r="VBX67" s="10"/>
      <c r="VBY67" s="10"/>
      <c r="VBZ67" s="10"/>
      <c r="VCA67" s="10"/>
      <c r="VCB67" s="10"/>
      <c r="VCC67" s="10"/>
      <c r="VCD67" s="10"/>
      <c r="VCE67" s="10"/>
      <c r="VCF67" s="10"/>
      <c r="VCG67" s="10"/>
      <c r="VCH67" s="10"/>
      <c r="VCI67" s="10"/>
      <c r="VCJ67" s="10"/>
      <c r="VCK67" s="10"/>
      <c r="VCL67" s="10"/>
      <c r="VCM67" s="10"/>
      <c r="VCN67" s="10"/>
      <c r="VCO67" s="10"/>
      <c r="VCP67" s="10"/>
      <c r="VCQ67" s="10"/>
      <c r="VCR67" s="10"/>
      <c r="VCS67" s="10"/>
      <c r="VCT67" s="10"/>
      <c r="VCU67" s="10"/>
      <c r="VCV67" s="10"/>
      <c r="VCW67" s="10"/>
      <c r="VCX67" s="10"/>
      <c r="VCY67" s="10"/>
      <c r="VCZ67" s="10"/>
      <c r="VDA67" s="10"/>
      <c r="VDB67" s="10"/>
      <c r="VDC67" s="10"/>
      <c r="VDD67" s="10"/>
      <c r="VDE67" s="10"/>
      <c r="VDF67" s="10"/>
      <c r="VDG67" s="10"/>
      <c r="VDH67" s="10"/>
      <c r="VDI67" s="10"/>
      <c r="VDJ67" s="10"/>
      <c r="VDK67" s="10"/>
      <c r="VDL67" s="10"/>
      <c r="VDM67" s="10"/>
      <c r="VDN67" s="10"/>
      <c r="VDO67" s="10"/>
      <c r="VDP67" s="10"/>
      <c r="VDQ67" s="10"/>
      <c r="VDR67" s="10"/>
      <c r="VDS67" s="10"/>
      <c r="VDT67" s="10"/>
      <c r="VDU67" s="10"/>
      <c r="VDV67" s="10"/>
      <c r="VDW67" s="10"/>
      <c r="VDX67" s="10"/>
      <c r="VDY67" s="10"/>
      <c r="VDZ67" s="10"/>
      <c r="VEA67" s="10"/>
      <c r="VEB67" s="10"/>
      <c r="VEC67" s="10"/>
      <c r="VED67" s="10"/>
      <c r="VEE67" s="10"/>
      <c r="VEF67" s="10"/>
      <c r="VEG67" s="10"/>
      <c r="VEH67" s="10"/>
      <c r="VEI67" s="10"/>
      <c r="VEJ67" s="10"/>
      <c r="VEK67" s="10"/>
      <c r="VEL67" s="10"/>
      <c r="VEM67" s="10"/>
      <c r="VEN67" s="10"/>
      <c r="VEO67" s="10"/>
      <c r="VEP67" s="10"/>
      <c r="VEQ67" s="10"/>
      <c r="VER67" s="10"/>
      <c r="VES67" s="10"/>
      <c r="VET67" s="10"/>
      <c r="VEU67" s="10"/>
      <c r="VEV67" s="10"/>
      <c r="VEW67" s="10"/>
      <c r="VEX67" s="10"/>
      <c r="VEY67" s="10"/>
      <c r="VEZ67" s="10"/>
      <c r="VFA67" s="10"/>
      <c r="VFB67" s="10"/>
      <c r="VFC67" s="10"/>
      <c r="VFD67" s="10"/>
      <c r="VFE67" s="10"/>
      <c r="VFF67" s="10"/>
      <c r="VFG67" s="10"/>
      <c r="VFH67" s="10"/>
      <c r="VFI67" s="10"/>
      <c r="VFJ67" s="10"/>
      <c r="VFK67" s="10"/>
      <c r="VFL67" s="10"/>
      <c r="VFM67" s="10"/>
      <c r="VFN67" s="10"/>
      <c r="VFO67" s="10"/>
      <c r="VFP67" s="10"/>
      <c r="VFQ67" s="10"/>
      <c r="VFR67" s="10"/>
      <c r="VFS67" s="10"/>
      <c r="VFT67" s="10"/>
      <c r="VFU67" s="10"/>
      <c r="VFV67" s="10"/>
      <c r="VFW67" s="10"/>
      <c r="VFX67" s="10"/>
      <c r="VFY67" s="10"/>
      <c r="VFZ67" s="10"/>
      <c r="VGA67" s="10"/>
      <c r="VGB67" s="10"/>
      <c r="VGC67" s="10"/>
      <c r="VGD67" s="10"/>
      <c r="VGE67" s="10"/>
      <c r="VGF67" s="10"/>
      <c r="VGG67" s="10"/>
      <c r="VGH67" s="10"/>
      <c r="VGI67" s="10"/>
      <c r="VGJ67" s="10"/>
      <c r="VGK67" s="10"/>
      <c r="VGL67" s="10"/>
      <c r="VGM67" s="10"/>
      <c r="VGN67" s="10"/>
      <c r="VGO67" s="10"/>
      <c r="VGP67" s="10"/>
      <c r="VGQ67" s="10"/>
      <c r="VGR67" s="10"/>
      <c r="VGS67" s="10"/>
      <c r="VGT67" s="10"/>
      <c r="VGU67" s="10"/>
      <c r="VGV67" s="10"/>
      <c r="VGW67" s="10"/>
      <c r="VGX67" s="10"/>
      <c r="VGY67" s="10"/>
      <c r="VGZ67" s="10"/>
      <c r="VHA67" s="10"/>
      <c r="VHB67" s="10"/>
      <c r="VHC67" s="10"/>
      <c r="VHD67" s="10"/>
      <c r="VHE67" s="10"/>
      <c r="VHF67" s="10"/>
      <c r="VHG67" s="10"/>
      <c r="VHH67" s="10"/>
      <c r="VHI67" s="10"/>
      <c r="VHJ67" s="10"/>
      <c r="VHK67" s="10"/>
      <c r="VHL67" s="10"/>
      <c r="VHM67" s="10"/>
      <c r="VHN67" s="10"/>
      <c r="VHO67" s="10"/>
      <c r="VHP67" s="10"/>
      <c r="VHQ67" s="10"/>
      <c r="VHR67" s="10"/>
      <c r="VHS67" s="10"/>
      <c r="VHT67" s="10"/>
      <c r="VHU67" s="10"/>
      <c r="VHV67" s="10"/>
      <c r="VHW67" s="10"/>
      <c r="VHX67" s="10"/>
      <c r="VHY67" s="10"/>
      <c r="VHZ67" s="10"/>
      <c r="VIA67" s="10"/>
      <c r="VIB67" s="10"/>
      <c r="VIC67" s="10"/>
      <c r="VID67" s="10"/>
      <c r="VIE67" s="10"/>
      <c r="VIF67" s="10"/>
      <c r="VIG67" s="10"/>
      <c r="VIH67" s="10"/>
      <c r="VII67" s="10"/>
      <c r="VIJ67" s="10"/>
      <c r="VIK67" s="10"/>
      <c r="VIL67" s="10"/>
      <c r="VIM67" s="10"/>
      <c r="VIN67" s="10"/>
      <c r="VIO67" s="10"/>
      <c r="VIP67" s="10"/>
      <c r="VIQ67" s="10"/>
      <c r="VIR67" s="10"/>
      <c r="VIS67" s="10"/>
      <c r="VIT67" s="10"/>
      <c r="VIU67" s="10"/>
      <c r="VIV67" s="10"/>
      <c r="VIW67" s="10"/>
      <c r="VIX67" s="10"/>
      <c r="VIY67" s="10"/>
      <c r="VIZ67" s="10"/>
      <c r="VJA67" s="10"/>
      <c r="VJB67" s="10"/>
      <c r="VJC67" s="10"/>
      <c r="VJD67" s="10"/>
      <c r="VJE67" s="10"/>
      <c r="VJF67" s="10"/>
      <c r="VJG67" s="10"/>
      <c r="VJH67" s="10"/>
      <c r="VJI67" s="10"/>
      <c r="VJJ67" s="10"/>
      <c r="VJK67" s="10"/>
      <c r="VJL67" s="10"/>
      <c r="VJM67" s="10"/>
      <c r="VJN67" s="10"/>
      <c r="VJO67" s="10"/>
      <c r="VJP67" s="10"/>
      <c r="VJQ67" s="10"/>
      <c r="VJR67" s="10"/>
      <c r="VJS67" s="10"/>
      <c r="VJT67" s="10"/>
      <c r="VJU67" s="10"/>
      <c r="VJV67" s="10"/>
      <c r="VJW67" s="10"/>
      <c r="VJX67" s="10"/>
      <c r="VJY67" s="10"/>
      <c r="VJZ67" s="10"/>
      <c r="VKA67" s="10"/>
      <c r="VKB67" s="10"/>
      <c r="VKC67" s="10"/>
      <c r="VKD67" s="10"/>
      <c r="VKE67" s="10"/>
      <c r="VKF67" s="10"/>
      <c r="VKG67" s="10"/>
      <c r="VKH67" s="10"/>
      <c r="VKI67" s="10"/>
      <c r="VKJ67" s="10"/>
      <c r="VKK67" s="10"/>
      <c r="VKL67" s="10"/>
      <c r="VKM67" s="10"/>
      <c r="VKN67" s="10"/>
      <c r="VKO67" s="10"/>
      <c r="VKP67" s="10"/>
      <c r="VKQ67" s="10"/>
      <c r="VKR67" s="10"/>
      <c r="VKS67" s="10"/>
      <c r="VKT67" s="10"/>
      <c r="VKU67" s="10"/>
      <c r="VKV67" s="10"/>
      <c r="VKW67" s="10"/>
      <c r="VKX67" s="10"/>
      <c r="VKY67" s="10"/>
      <c r="VKZ67" s="10"/>
      <c r="VLA67" s="10"/>
      <c r="VLB67" s="10"/>
      <c r="VLC67" s="10"/>
      <c r="VLD67" s="10"/>
      <c r="VLE67" s="10"/>
      <c r="VLF67" s="10"/>
      <c r="VLG67" s="10"/>
      <c r="VLH67" s="10"/>
      <c r="VLI67" s="10"/>
      <c r="VLJ67" s="10"/>
      <c r="VLK67" s="10"/>
      <c r="VLL67" s="10"/>
      <c r="VLM67" s="10"/>
      <c r="VLN67" s="10"/>
      <c r="VLO67" s="10"/>
      <c r="VLP67" s="10"/>
      <c r="VLQ67" s="10"/>
      <c r="VLR67" s="10"/>
      <c r="VLS67" s="10"/>
      <c r="VLT67" s="10"/>
      <c r="VLU67" s="10"/>
      <c r="VLV67" s="10"/>
      <c r="VLW67" s="10"/>
      <c r="VLX67" s="10"/>
      <c r="VLY67" s="10"/>
      <c r="VLZ67" s="10"/>
      <c r="VMA67" s="10"/>
      <c r="VMB67" s="10"/>
      <c r="VMC67" s="10"/>
      <c r="VMD67" s="10"/>
      <c r="VME67" s="10"/>
      <c r="VMF67" s="10"/>
      <c r="VMG67" s="10"/>
      <c r="VMH67" s="10"/>
      <c r="VMI67" s="10"/>
      <c r="VMJ67" s="10"/>
      <c r="VMK67" s="10"/>
      <c r="VML67" s="10"/>
      <c r="VMM67" s="10"/>
      <c r="VMN67" s="10"/>
      <c r="VMO67" s="10"/>
      <c r="VMP67" s="10"/>
      <c r="VMQ67" s="10"/>
      <c r="VMR67" s="10"/>
      <c r="VMS67" s="10"/>
      <c r="VMT67" s="10"/>
      <c r="VMU67" s="10"/>
      <c r="VMV67" s="10"/>
      <c r="VMW67" s="10"/>
      <c r="VMX67" s="10"/>
      <c r="VMY67" s="10"/>
      <c r="VMZ67" s="10"/>
      <c r="VNA67" s="10"/>
      <c r="VNB67" s="10"/>
      <c r="VNC67" s="10"/>
      <c r="VND67" s="10"/>
      <c r="VNE67" s="10"/>
      <c r="VNF67" s="10"/>
      <c r="VNG67" s="10"/>
      <c r="VNH67" s="10"/>
      <c r="VNI67" s="10"/>
      <c r="VNJ67" s="10"/>
      <c r="VNK67" s="10"/>
      <c r="VNL67" s="10"/>
      <c r="VNM67" s="10"/>
      <c r="VNN67" s="10"/>
      <c r="VNO67" s="10"/>
      <c r="VNP67" s="10"/>
      <c r="VNQ67" s="10"/>
      <c r="VNR67" s="10"/>
      <c r="VNS67" s="10"/>
      <c r="VNT67" s="10"/>
      <c r="VNU67" s="10"/>
      <c r="VNV67" s="10"/>
      <c r="VNW67" s="10"/>
      <c r="VNX67" s="10"/>
      <c r="VNY67" s="10"/>
      <c r="VNZ67" s="10"/>
      <c r="VOA67" s="10"/>
      <c r="VOB67" s="10"/>
      <c r="VOC67" s="10"/>
      <c r="VOD67" s="10"/>
      <c r="VOE67" s="10"/>
      <c r="VOF67" s="10"/>
      <c r="VOG67" s="10"/>
      <c r="VOH67" s="10"/>
      <c r="VOI67" s="10"/>
      <c r="VOJ67" s="10"/>
      <c r="VOK67" s="10"/>
      <c r="VOL67" s="10"/>
      <c r="VOM67" s="10"/>
      <c r="VON67" s="10"/>
      <c r="VOO67" s="10"/>
      <c r="VOP67" s="10"/>
      <c r="VOQ67" s="10"/>
      <c r="VOR67" s="10"/>
      <c r="VOS67" s="10"/>
      <c r="VOT67" s="10"/>
      <c r="VOU67" s="10"/>
      <c r="VOV67" s="10"/>
      <c r="VOW67" s="10"/>
      <c r="VOX67" s="10"/>
      <c r="VOY67" s="10"/>
      <c r="VOZ67" s="10"/>
      <c r="VPA67" s="10"/>
      <c r="VPB67" s="10"/>
      <c r="VPC67" s="10"/>
      <c r="VPD67" s="10"/>
      <c r="VPE67" s="10"/>
      <c r="VPF67" s="10"/>
      <c r="VPG67" s="10"/>
      <c r="VPH67" s="10"/>
      <c r="VPI67" s="10"/>
      <c r="VPJ67" s="10"/>
      <c r="VPK67" s="10"/>
      <c r="VPL67" s="10"/>
      <c r="VPM67" s="10"/>
      <c r="VPN67" s="10"/>
      <c r="VPO67" s="10"/>
      <c r="VPP67" s="10"/>
      <c r="VPQ67" s="10"/>
      <c r="VPR67" s="10"/>
      <c r="VPS67" s="10"/>
      <c r="VPT67" s="10"/>
      <c r="VPU67" s="10"/>
      <c r="VPV67" s="10"/>
      <c r="VPW67" s="10"/>
      <c r="VPX67" s="10"/>
      <c r="VPY67" s="10"/>
      <c r="VPZ67" s="10"/>
      <c r="VQA67" s="10"/>
      <c r="VQB67" s="10"/>
      <c r="VQC67" s="10"/>
      <c r="VQD67" s="10"/>
      <c r="VQE67" s="10"/>
      <c r="VQF67" s="10"/>
      <c r="VQG67" s="10"/>
      <c r="VQH67" s="10"/>
      <c r="VQI67" s="10"/>
      <c r="VQJ67" s="10"/>
      <c r="VQK67" s="10"/>
      <c r="VQL67" s="10"/>
      <c r="VQM67" s="10"/>
      <c r="VQN67" s="10"/>
      <c r="VQO67" s="10"/>
      <c r="VQP67" s="10"/>
      <c r="VQQ67" s="10"/>
      <c r="VQR67" s="10"/>
      <c r="VQS67" s="10"/>
      <c r="VQT67" s="10"/>
      <c r="VQU67" s="10"/>
      <c r="VQV67" s="10"/>
      <c r="VQW67" s="10"/>
      <c r="VQX67" s="10"/>
      <c r="VQY67" s="10"/>
      <c r="VQZ67" s="10"/>
      <c r="VRA67" s="10"/>
      <c r="VRB67" s="10"/>
      <c r="VRC67" s="10"/>
      <c r="VRD67" s="10"/>
      <c r="VRE67" s="10"/>
      <c r="VRF67" s="10"/>
      <c r="VRG67" s="10"/>
      <c r="VRH67" s="10"/>
      <c r="VRI67" s="10"/>
      <c r="VRJ67" s="10"/>
      <c r="VRK67" s="10"/>
      <c r="VRL67" s="10"/>
      <c r="VRM67" s="10"/>
      <c r="VRN67" s="10"/>
      <c r="VRO67" s="10"/>
      <c r="VRP67" s="10"/>
      <c r="VRQ67" s="10"/>
      <c r="VRR67" s="10"/>
      <c r="VRS67" s="10"/>
      <c r="VRT67" s="10"/>
      <c r="VRU67" s="10"/>
      <c r="VRV67" s="10"/>
      <c r="VRW67" s="10"/>
      <c r="VRX67" s="10"/>
      <c r="VRY67" s="10"/>
      <c r="VRZ67" s="10"/>
      <c r="VSA67" s="10"/>
      <c r="VSB67" s="10"/>
      <c r="VSC67" s="10"/>
      <c r="VSD67" s="10"/>
      <c r="VSE67" s="10"/>
      <c r="VSF67" s="10"/>
      <c r="VSG67" s="10"/>
      <c r="VSH67" s="10"/>
      <c r="VSI67" s="10"/>
      <c r="VSJ67" s="10"/>
      <c r="VSK67" s="10"/>
      <c r="VSL67" s="10"/>
      <c r="VSM67" s="10"/>
      <c r="VSN67" s="10"/>
      <c r="VSO67" s="10"/>
      <c r="VSP67" s="10"/>
      <c r="VSQ67" s="10"/>
      <c r="VSR67" s="10"/>
      <c r="VSS67" s="10"/>
      <c r="VST67" s="10"/>
      <c r="VSU67" s="10"/>
      <c r="VSV67" s="10"/>
      <c r="VSW67" s="10"/>
      <c r="VSX67" s="10"/>
      <c r="VSY67" s="10"/>
      <c r="VSZ67" s="10"/>
      <c r="VTA67" s="10"/>
      <c r="VTB67" s="10"/>
      <c r="VTC67" s="10"/>
      <c r="VTD67" s="10"/>
      <c r="VTE67" s="10"/>
      <c r="VTF67" s="10"/>
      <c r="VTG67" s="10"/>
      <c r="VTH67" s="10"/>
      <c r="VTI67" s="10"/>
      <c r="VTJ67" s="10"/>
      <c r="VTK67" s="10"/>
      <c r="VTL67" s="10"/>
      <c r="VTM67" s="10"/>
      <c r="VTN67" s="10"/>
      <c r="VTO67" s="10"/>
      <c r="VTP67" s="10"/>
      <c r="VTQ67" s="10"/>
      <c r="VTR67" s="10"/>
      <c r="VTS67" s="10"/>
      <c r="VTT67" s="10"/>
      <c r="VTU67" s="10"/>
      <c r="VTV67" s="10"/>
      <c r="VTW67" s="10"/>
      <c r="VTX67" s="10"/>
      <c r="VTY67" s="10"/>
      <c r="VTZ67" s="10"/>
      <c r="VUA67" s="10"/>
      <c r="VUB67" s="10"/>
      <c r="VUC67" s="10"/>
      <c r="VUD67" s="10"/>
      <c r="VUE67" s="10"/>
      <c r="VUF67" s="10"/>
      <c r="VUG67" s="10"/>
      <c r="VUH67" s="10"/>
      <c r="VUI67" s="10"/>
      <c r="VUJ67" s="10"/>
      <c r="VUK67" s="10"/>
      <c r="VUL67" s="10"/>
      <c r="VUM67" s="10"/>
      <c r="VUN67" s="10"/>
      <c r="VUO67" s="10"/>
      <c r="VUP67" s="10"/>
      <c r="VUQ67" s="10"/>
      <c r="VUR67" s="10"/>
      <c r="VUS67" s="10"/>
      <c r="VUT67" s="10"/>
      <c r="VUU67" s="10"/>
      <c r="VUV67" s="10"/>
      <c r="VUW67" s="10"/>
      <c r="VUX67" s="10"/>
      <c r="VUY67" s="10"/>
      <c r="VUZ67" s="10"/>
      <c r="VVA67" s="10"/>
      <c r="VVB67" s="10"/>
      <c r="VVC67" s="10"/>
      <c r="VVD67" s="10"/>
      <c r="VVE67" s="10"/>
      <c r="VVF67" s="10"/>
      <c r="VVG67" s="10"/>
      <c r="VVH67" s="10"/>
      <c r="VVI67" s="10"/>
      <c r="VVJ67" s="10"/>
      <c r="VVK67" s="10"/>
      <c r="VVL67" s="10"/>
      <c r="VVM67" s="10"/>
      <c r="VVN67" s="10"/>
      <c r="VVO67" s="10"/>
      <c r="VVP67" s="10"/>
      <c r="VVQ67" s="10"/>
      <c r="VVR67" s="10"/>
      <c r="VVS67" s="10"/>
      <c r="VVT67" s="10"/>
      <c r="VVU67" s="10"/>
      <c r="VVV67" s="10"/>
      <c r="VVW67" s="10"/>
      <c r="VVX67" s="10"/>
      <c r="VVY67" s="10"/>
      <c r="VVZ67" s="10"/>
      <c r="VWA67" s="10"/>
      <c r="VWB67" s="10"/>
      <c r="VWC67" s="10"/>
      <c r="VWD67" s="10"/>
      <c r="VWE67" s="10"/>
      <c r="VWF67" s="10"/>
      <c r="VWG67" s="10"/>
      <c r="VWH67" s="10"/>
      <c r="VWI67" s="10"/>
      <c r="VWJ67" s="10"/>
      <c r="VWK67" s="10"/>
      <c r="VWL67" s="10"/>
      <c r="VWM67" s="10"/>
      <c r="VWN67" s="10"/>
      <c r="VWO67" s="10"/>
      <c r="VWP67" s="10"/>
      <c r="VWQ67" s="10"/>
      <c r="VWR67" s="10"/>
      <c r="VWS67" s="10"/>
      <c r="VWT67" s="10"/>
      <c r="VWU67" s="10"/>
      <c r="VWV67" s="10"/>
      <c r="VWW67" s="10"/>
      <c r="VWX67" s="10"/>
      <c r="VWY67" s="10"/>
      <c r="VWZ67" s="10"/>
      <c r="VXA67" s="10"/>
      <c r="VXB67" s="10"/>
      <c r="VXC67" s="10"/>
      <c r="VXD67" s="10"/>
      <c r="VXE67" s="10"/>
      <c r="VXF67" s="10"/>
      <c r="VXG67" s="10"/>
      <c r="VXH67" s="10"/>
      <c r="VXI67" s="10"/>
      <c r="VXJ67" s="10"/>
      <c r="VXK67" s="10"/>
      <c r="VXL67" s="10"/>
      <c r="VXM67" s="10"/>
      <c r="VXN67" s="10"/>
      <c r="VXO67" s="10"/>
      <c r="VXP67" s="10"/>
      <c r="VXQ67" s="10"/>
      <c r="VXR67" s="10"/>
      <c r="VXS67" s="10"/>
      <c r="VXT67" s="10"/>
      <c r="VXU67" s="10"/>
      <c r="VXV67" s="10"/>
      <c r="VXW67" s="10"/>
      <c r="VXX67" s="10"/>
      <c r="VXY67" s="10"/>
      <c r="VXZ67" s="10"/>
      <c r="VYA67" s="10"/>
      <c r="VYB67" s="10"/>
      <c r="VYC67" s="10"/>
      <c r="VYD67" s="10"/>
      <c r="VYE67" s="10"/>
      <c r="VYF67" s="10"/>
      <c r="VYG67" s="10"/>
      <c r="VYH67" s="10"/>
      <c r="VYI67" s="10"/>
      <c r="VYJ67" s="10"/>
      <c r="VYK67" s="10"/>
      <c r="VYL67" s="10"/>
      <c r="VYM67" s="10"/>
      <c r="VYN67" s="10"/>
      <c r="VYO67" s="10"/>
      <c r="VYP67" s="10"/>
      <c r="VYQ67" s="10"/>
      <c r="VYR67" s="10"/>
      <c r="VYS67" s="10"/>
      <c r="VYT67" s="10"/>
      <c r="VYU67" s="10"/>
      <c r="VYV67" s="10"/>
      <c r="VYW67" s="10"/>
      <c r="VYX67" s="10"/>
      <c r="VYY67" s="10"/>
      <c r="VYZ67" s="10"/>
      <c r="VZA67" s="10"/>
      <c r="VZB67" s="10"/>
      <c r="VZC67" s="10"/>
      <c r="VZD67" s="10"/>
      <c r="VZE67" s="10"/>
      <c r="VZF67" s="10"/>
      <c r="VZG67" s="10"/>
      <c r="VZH67" s="10"/>
      <c r="VZI67" s="10"/>
      <c r="VZJ67" s="10"/>
      <c r="VZK67" s="10"/>
      <c r="VZL67" s="10"/>
      <c r="VZM67" s="10"/>
      <c r="VZN67" s="10"/>
      <c r="VZO67" s="10"/>
      <c r="VZP67" s="10"/>
      <c r="VZQ67" s="10"/>
      <c r="VZR67" s="10"/>
      <c r="VZS67" s="10"/>
      <c r="VZT67" s="10"/>
      <c r="VZU67" s="10"/>
      <c r="VZV67" s="10"/>
      <c r="VZW67" s="10"/>
      <c r="VZX67" s="10"/>
      <c r="VZY67" s="10"/>
      <c r="VZZ67" s="10"/>
      <c r="WAA67" s="10"/>
      <c r="WAB67" s="10"/>
      <c r="WAC67" s="10"/>
      <c r="WAD67" s="10"/>
      <c r="WAE67" s="10"/>
      <c r="WAF67" s="10"/>
      <c r="WAG67" s="10"/>
      <c r="WAH67" s="10"/>
      <c r="WAI67" s="10"/>
      <c r="WAJ67" s="10"/>
      <c r="WAK67" s="10"/>
      <c r="WAL67" s="10"/>
      <c r="WAM67" s="10"/>
      <c r="WAN67" s="10"/>
      <c r="WAO67" s="10"/>
      <c r="WAP67" s="10"/>
      <c r="WAQ67" s="10"/>
      <c r="WAR67" s="10"/>
      <c r="WAS67" s="10"/>
      <c r="WAT67" s="10"/>
      <c r="WAU67" s="10"/>
      <c r="WAV67" s="10"/>
      <c r="WAW67" s="10"/>
      <c r="WAX67" s="10"/>
      <c r="WAY67" s="10"/>
      <c r="WAZ67" s="10"/>
      <c r="WBA67" s="10"/>
      <c r="WBB67" s="10"/>
      <c r="WBC67" s="10"/>
      <c r="WBD67" s="10"/>
      <c r="WBE67" s="10"/>
      <c r="WBF67" s="10"/>
      <c r="WBG67" s="10"/>
      <c r="WBH67" s="10"/>
      <c r="WBI67" s="10"/>
      <c r="WBJ67" s="10"/>
      <c r="WBK67" s="10"/>
      <c r="WBL67" s="10"/>
      <c r="WBM67" s="10"/>
      <c r="WBN67" s="10"/>
      <c r="WBO67" s="10"/>
      <c r="WBP67" s="10"/>
      <c r="WBQ67" s="10"/>
      <c r="WBR67" s="10"/>
      <c r="WBS67" s="10"/>
      <c r="WBT67" s="10"/>
      <c r="WBU67" s="10"/>
      <c r="WBV67" s="10"/>
      <c r="WBW67" s="10"/>
      <c r="WBX67" s="10"/>
      <c r="WBY67" s="10"/>
      <c r="WBZ67" s="10"/>
      <c r="WCA67" s="10"/>
      <c r="WCB67" s="10"/>
      <c r="WCC67" s="10"/>
      <c r="WCD67" s="10"/>
      <c r="WCE67" s="10"/>
      <c r="WCF67" s="10"/>
      <c r="WCG67" s="10"/>
      <c r="WCH67" s="10"/>
      <c r="WCI67" s="10"/>
      <c r="WCJ67" s="10"/>
      <c r="WCK67" s="10"/>
      <c r="WCL67" s="10"/>
      <c r="WCM67" s="10"/>
      <c r="WCN67" s="10"/>
      <c r="WCO67" s="10"/>
      <c r="WCP67" s="10"/>
      <c r="WCQ67" s="10"/>
      <c r="WCR67" s="10"/>
      <c r="WCS67" s="10"/>
      <c r="WCT67" s="10"/>
      <c r="WCU67" s="10"/>
      <c r="WCV67" s="10"/>
      <c r="WCW67" s="10"/>
      <c r="WCX67" s="10"/>
      <c r="WCY67" s="10"/>
      <c r="WCZ67" s="10"/>
      <c r="WDA67" s="10"/>
      <c r="WDB67" s="10"/>
      <c r="WDC67" s="10"/>
      <c r="WDD67" s="10"/>
      <c r="WDE67" s="10"/>
      <c r="WDF67" s="10"/>
      <c r="WDG67" s="10"/>
      <c r="WDH67" s="10"/>
      <c r="WDI67" s="10"/>
      <c r="WDJ67" s="10"/>
      <c r="WDK67" s="10"/>
      <c r="WDL67" s="10"/>
      <c r="WDM67" s="10"/>
      <c r="WDN67" s="10"/>
      <c r="WDO67" s="10"/>
      <c r="WDP67" s="10"/>
      <c r="WDQ67" s="10"/>
      <c r="WDR67" s="10"/>
      <c r="WDS67" s="10"/>
      <c r="WDT67" s="10"/>
      <c r="WDU67" s="10"/>
      <c r="WDV67" s="10"/>
      <c r="WDW67" s="10"/>
      <c r="WDX67" s="10"/>
      <c r="WDY67" s="10"/>
      <c r="WDZ67" s="10"/>
      <c r="WEA67" s="10"/>
      <c r="WEB67" s="10"/>
      <c r="WEC67" s="10"/>
      <c r="WED67" s="10"/>
      <c r="WEE67" s="10"/>
      <c r="WEF67" s="10"/>
      <c r="WEG67" s="10"/>
      <c r="WEH67" s="10"/>
      <c r="WEI67" s="10"/>
      <c r="WEJ67" s="10"/>
      <c r="WEK67" s="10"/>
      <c r="WEL67" s="10"/>
      <c r="WEM67" s="10"/>
      <c r="WEN67" s="10"/>
      <c r="WEO67" s="10"/>
      <c r="WEP67" s="10"/>
      <c r="WEQ67" s="10"/>
      <c r="WER67" s="10"/>
      <c r="WES67" s="10"/>
      <c r="WET67" s="10"/>
      <c r="WEU67" s="10"/>
      <c r="WEV67" s="10"/>
      <c r="WEW67" s="10"/>
      <c r="WEX67" s="10"/>
      <c r="WEY67" s="10"/>
      <c r="WEZ67" s="10"/>
      <c r="WFA67" s="10"/>
      <c r="WFB67" s="10"/>
      <c r="WFC67" s="10"/>
      <c r="WFD67" s="10"/>
      <c r="WFE67" s="10"/>
      <c r="WFF67" s="10"/>
      <c r="WFG67" s="10"/>
      <c r="WFH67" s="10"/>
      <c r="WFI67" s="10"/>
      <c r="WFJ67" s="10"/>
      <c r="WFK67" s="10"/>
      <c r="WFL67" s="10"/>
      <c r="WFM67" s="10"/>
      <c r="WFN67" s="10"/>
      <c r="WFO67" s="10"/>
      <c r="WFP67" s="10"/>
      <c r="WFQ67" s="10"/>
      <c r="WFR67" s="10"/>
      <c r="WFS67" s="10"/>
      <c r="WFT67" s="10"/>
      <c r="WFU67" s="10"/>
      <c r="WFV67" s="10"/>
      <c r="WFW67" s="10"/>
      <c r="WFX67" s="10"/>
      <c r="WFY67" s="10"/>
      <c r="WFZ67" s="10"/>
      <c r="WGA67" s="10"/>
      <c r="WGB67" s="10"/>
      <c r="WGC67" s="10"/>
      <c r="WGD67" s="10"/>
      <c r="WGE67" s="10"/>
      <c r="WGF67" s="10"/>
      <c r="WGG67" s="10"/>
      <c r="WGH67" s="10"/>
      <c r="WGI67" s="10"/>
      <c r="WGJ67" s="10"/>
      <c r="WGK67" s="10"/>
      <c r="WGL67" s="10"/>
      <c r="WGM67" s="10"/>
      <c r="WGN67" s="10"/>
      <c r="WGO67" s="10"/>
      <c r="WGP67" s="10"/>
      <c r="WGQ67" s="10"/>
      <c r="WGR67" s="10"/>
      <c r="WGS67" s="10"/>
      <c r="WGT67" s="10"/>
      <c r="WGU67" s="10"/>
      <c r="WGV67" s="10"/>
      <c r="WGW67" s="10"/>
      <c r="WGX67" s="10"/>
      <c r="WGY67" s="10"/>
      <c r="WGZ67" s="10"/>
      <c r="WHA67" s="10"/>
      <c r="WHB67" s="10"/>
      <c r="WHC67" s="10"/>
      <c r="WHD67" s="10"/>
      <c r="WHE67" s="10"/>
      <c r="WHF67" s="10"/>
      <c r="WHG67" s="10"/>
      <c r="WHH67" s="10"/>
      <c r="WHI67" s="10"/>
      <c r="WHJ67" s="10"/>
      <c r="WHK67" s="10"/>
      <c r="WHL67" s="10"/>
      <c r="WHM67" s="10"/>
      <c r="WHN67" s="10"/>
      <c r="WHO67" s="10"/>
      <c r="WHP67" s="10"/>
      <c r="WHQ67" s="10"/>
      <c r="WHR67" s="10"/>
      <c r="WHS67" s="10"/>
      <c r="WHT67" s="10"/>
      <c r="WHU67" s="10"/>
      <c r="WHV67" s="10"/>
      <c r="WHW67" s="10"/>
      <c r="WHX67" s="10"/>
      <c r="WHY67" s="10"/>
      <c r="WHZ67" s="10"/>
      <c r="WIA67" s="10"/>
      <c r="WIB67" s="10"/>
      <c r="WIC67" s="10"/>
      <c r="WID67" s="10"/>
      <c r="WIE67" s="10"/>
      <c r="WIF67" s="10"/>
      <c r="WIG67" s="10"/>
      <c r="WIH67" s="10"/>
      <c r="WII67" s="10"/>
      <c r="WIJ67" s="10"/>
      <c r="WIK67" s="10"/>
      <c r="WIL67" s="10"/>
      <c r="WIM67" s="10"/>
      <c r="WIN67" s="10"/>
      <c r="WIO67" s="10"/>
      <c r="WIP67" s="10"/>
      <c r="WIQ67" s="10"/>
      <c r="WIR67" s="10"/>
      <c r="WIS67" s="10"/>
      <c r="WIT67" s="10"/>
      <c r="WIU67" s="10"/>
      <c r="WIV67" s="10"/>
      <c r="WIW67" s="10"/>
      <c r="WIX67" s="10"/>
      <c r="WIY67" s="10"/>
      <c r="WIZ67" s="10"/>
      <c r="WJA67" s="10"/>
      <c r="WJB67" s="10"/>
      <c r="WJC67" s="10"/>
      <c r="WJD67" s="10"/>
      <c r="WJE67" s="10"/>
      <c r="WJF67" s="10"/>
      <c r="WJG67" s="10"/>
      <c r="WJH67" s="10"/>
      <c r="WJI67" s="10"/>
      <c r="WJJ67" s="10"/>
      <c r="WJK67" s="10"/>
      <c r="WJL67" s="10"/>
      <c r="WJM67" s="10"/>
      <c r="WJN67" s="10"/>
      <c r="WJO67" s="10"/>
      <c r="WJP67" s="10"/>
      <c r="WJQ67" s="10"/>
      <c r="WJR67" s="10"/>
      <c r="WJS67" s="10"/>
      <c r="WJT67" s="10"/>
      <c r="WJU67" s="10"/>
      <c r="WJV67" s="10"/>
      <c r="WJW67" s="10"/>
      <c r="WJX67" s="10"/>
      <c r="WJY67" s="10"/>
      <c r="WJZ67" s="10"/>
      <c r="WKA67" s="10"/>
      <c r="WKB67" s="10"/>
      <c r="WKC67" s="10"/>
      <c r="WKD67" s="10"/>
      <c r="WKE67" s="10"/>
      <c r="WKF67" s="10"/>
      <c r="WKG67" s="10"/>
      <c r="WKH67" s="10"/>
      <c r="WKI67" s="10"/>
      <c r="WKJ67" s="10"/>
      <c r="WKK67" s="10"/>
      <c r="WKL67" s="10"/>
      <c r="WKM67" s="10"/>
      <c r="WKN67" s="10"/>
      <c r="WKO67" s="10"/>
      <c r="WKP67" s="10"/>
      <c r="WKQ67" s="10"/>
      <c r="WKR67" s="10"/>
      <c r="WKS67" s="10"/>
      <c r="WKT67" s="10"/>
      <c r="WKU67" s="10"/>
      <c r="WKV67" s="10"/>
      <c r="WKW67" s="10"/>
      <c r="WKX67" s="10"/>
      <c r="WKY67" s="10"/>
      <c r="WKZ67" s="10"/>
      <c r="WLA67" s="10"/>
      <c r="WLB67" s="10"/>
      <c r="WLC67" s="10"/>
      <c r="WLD67" s="10"/>
      <c r="WLE67" s="10"/>
      <c r="WLF67" s="10"/>
      <c r="WLG67" s="10"/>
      <c r="WLH67" s="10"/>
      <c r="WLI67" s="10"/>
      <c r="WLJ67" s="10"/>
      <c r="WLK67" s="10"/>
      <c r="WLL67" s="10"/>
      <c r="WLM67" s="10"/>
      <c r="WLN67" s="10"/>
      <c r="WLO67" s="10"/>
      <c r="WLP67" s="10"/>
      <c r="WLQ67" s="10"/>
      <c r="WLR67" s="10"/>
      <c r="WLS67" s="10"/>
      <c r="WLT67" s="10"/>
      <c r="WLU67" s="10"/>
      <c r="WLV67" s="10"/>
      <c r="WLW67" s="10"/>
      <c r="WLX67" s="10"/>
      <c r="WLY67" s="10"/>
      <c r="WLZ67" s="10"/>
      <c r="WMA67" s="10"/>
      <c r="WMB67" s="10"/>
      <c r="WMC67" s="10"/>
      <c r="WMD67" s="10"/>
      <c r="WME67" s="10"/>
      <c r="WMF67" s="10"/>
      <c r="WMG67" s="10"/>
      <c r="WMH67" s="10"/>
      <c r="WMI67" s="10"/>
      <c r="WMJ67" s="10"/>
      <c r="WMK67" s="10"/>
      <c r="WML67" s="10"/>
      <c r="WMM67" s="10"/>
      <c r="WMN67" s="10"/>
      <c r="WMO67" s="10"/>
      <c r="WMP67" s="10"/>
      <c r="WMQ67" s="10"/>
      <c r="WMR67" s="10"/>
      <c r="WMS67" s="10"/>
      <c r="WMT67" s="10"/>
      <c r="WMU67" s="10"/>
      <c r="WMV67" s="10"/>
      <c r="WMW67" s="10"/>
      <c r="WMX67" s="10"/>
      <c r="WMY67" s="10"/>
      <c r="WMZ67" s="10"/>
      <c r="WNA67" s="10"/>
      <c r="WNB67" s="10"/>
      <c r="WNC67" s="10"/>
      <c r="WND67" s="10"/>
      <c r="WNE67" s="10"/>
      <c r="WNF67" s="10"/>
      <c r="WNG67" s="10"/>
      <c r="WNH67" s="10"/>
      <c r="WNI67" s="10"/>
      <c r="WNJ67" s="10"/>
      <c r="WNK67" s="10"/>
      <c r="WNL67" s="10"/>
      <c r="WNM67" s="10"/>
      <c r="WNN67" s="10"/>
      <c r="WNO67" s="10"/>
      <c r="WNP67" s="10"/>
      <c r="WNQ67" s="10"/>
      <c r="WNR67" s="10"/>
      <c r="WNS67" s="10"/>
      <c r="WNT67" s="10"/>
      <c r="WNU67" s="10"/>
      <c r="WNV67" s="10"/>
      <c r="WNW67" s="10"/>
      <c r="WNX67" s="10"/>
      <c r="WNY67" s="10"/>
      <c r="WNZ67" s="10"/>
      <c r="WOA67" s="10"/>
      <c r="WOB67" s="10"/>
      <c r="WOC67" s="10"/>
      <c r="WOD67" s="10"/>
      <c r="WOE67" s="10"/>
      <c r="WOF67" s="10"/>
      <c r="WOG67" s="10"/>
      <c r="WOH67" s="10"/>
      <c r="WOI67" s="10"/>
      <c r="WOJ67" s="10"/>
      <c r="WOK67" s="10"/>
      <c r="WOL67" s="10"/>
      <c r="WOM67" s="10"/>
      <c r="WON67" s="10"/>
      <c r="WOO67" s="10"/>
      <c r="WOP67" s="10"/>
      <c r="WOQ67" s="10"/>
      <c r="WOR67" s="10"/>
      <c r="WOS67" s="10"/>
      <c r="WOT67" s="10"/>
      <c r="WOU67" s="10"/>
      <c r="WOV67" s="10"/>
      <c r="WOW67" s="10"/>
      <c r="WOX67" s="10"/>
      <c r="WOY67" s="10"/>
      <c r="WOZ67" s="10"/>
      <c r="WPA67" s="10"/>
      <c r="WPB67" s="10"/>
      <c r="WPC67" s="10"/>
      <c r="WPD67" s="10"/>
      <c r="WPE67" s="10"/>
      <c r="WPF67" s="10"/>
      <c r="WPG67" s="10"/>
      <c r="WPH67" s="10"/>
      <c r="WPI67" s="10"/>
      <c r="WPJ67" s="10"/>
      <c r="WPK67" s="10"/>
      <c r="WPL67" s="10"/>
      <c r="WPM67" s="10"/>
      <c r="WPN67" s="10"/>
      <c r="WPO67" s="10"/>
      <c r="WPP67" s="10"/>
      <c r="WPQ67" s="10"/>
      <c r="WPR67" s="10"/>
      <c r="WPS67" s="10"/>
      <c r="WPT67" s="10"/>
      <c r="WPU67" s="10"/>
      <c r="WPV67" s="10"/>
      <c r="WPW67" s="10"/>
      <c r="WPX67" s="10"/>
      <c r="WPY67" s="10"/>
      <c r="WPZ67" s="10"/>
      <c r="WQA67" s="10"/>
      <c r="WQB67" s="10"/>
      <c r="WQC67" s="10"/>
      <c r="WQD67" s="10"/>
      <c r="WQE67" s="10"/>
      <c r="WQF67" s="10"/>
      <c r="WQG67" s="10"/>
      <c r="WQH67" s="10"/>
      <c r="WQI67" s="10"/>
      <c r="WQJ67" s="10"/>
      <c r="WQK67" s="10"/>
      <c r="WQL67" s="10"/>
      <c r="WQM67" s="10"/>
      <c r="WQN67" s="10"/>
      <c r="WQO67" s="10"/>
      <c r="WQP67" s="10"/>
      <c r="WQQ67" s="10"/>
      <c r="WQR67" s="10"/>
      <c r="WQS67" s="10"/>
      <c r="WQT67" s="10"/>
      <c r="WQU67" s="10"/>
      <c r="WQV67" s="10"/>
      <c r="WQW67" s="10"/>
      <c r="WQX67" s="10"/>
      <c r="WQY67" s="10"/>
      <c r="WQZ67" s="10"/>
      <c r="WRA67" s="10"/>
      <c r="WRB67" s="10"/>
      <c r="WRC67" s="10"/>
      <c r="WRD67" s="10"/>
      <c r="WRE67" s="10"/>
      <c r="WRF67" s="10"/>
      <c r="WRG67" s="10"/>
      <c r="WRH67" s="10"/>
      <c r="WRI67" s="10"/>
      <c r="WRJ67" s="10"/>
      <c r="WRK67" s="10"/>
      <c r="WRL67" s="10"/>
      <c r="WRM67" s="10"/>
      <c r="WRN67" s="10"/>
      <c r="WRO67" s="10"/>
      <c r="WRP67" s="10"/>
      <c r="WRQ67" s="10"/>
      <c r="WRR67" s="10"/>
      <c r="WRS67" s="10"/>
      <c r="WRT67" s="10"/>
      <c r="WRU67" s="10"/>
      <c r="WRV67" s="10"/>
      <c r="WRW67" s="10"/>
      <c r="WRX67" s="10"/>
      <c r="WRY67" s="10"/>
      <c r="WRZ67" s="10"/>
      <c r="WSA67" s="10"/>
      <c r="WSB67" s="10"/>
      <c r="WSC67" s="10"/>
      <c r="WSD67" s="10"/>
      <c r="WSE67" s="10"/>
      <c r="WSF67" s="10"/>
      <c r="WSG67" s="10"/>
      <c r="WSH67" s="10"/>
      <c r="WSI67" s="10"/>
      <c r="WSJ67" s="10"/>
      <c r="WSK67" s="10"/>
      <c r="WSL67" s="10"/>
      <c r="WSM67" s="10"/>
      <c r="WSN67" s="10"/>
      <c r="WSO67" s="10"/>
      <c r="WSP67" s="10"/>
      <c r="WSQ67" s="10"/>
      <c r="WSR67" s="10"/>
      <c r="WSS67" s="10"/>
      <c r="WST67" s="10"/>
      <c r="WSU67" s="10"/>
      <c r="WSV67" s="10"/>
      <c r="WSW67" s="10"/>
      <c r="WSX67" s="10"/>
      <c r="WSY67" s="10"/>
      <c r="WSZ67" s="10"/>
      <c r="WTA67" s="10"/>
      <c r="WTB67" s="10"/>
      <c r="WTC67" s="10"/>
      <c r="WTD67" s="10"/>
      <c r="WTE67" s="10"/>
      <c r="WTF67" s="10"/>
      <c r="WTG67" s="10"/>
      <c r="WTH67" s="10"/>
      <c r="WTI67" s="10"/>
      <c r="WTJ67" s="10"/>
      <c r="WTK67" s="10"/>
      <c r="WTL67" s="10"/>
      <c r="WTM67" s="10"/>
      <c r="WTN67" s="10"/>
      <c r="WTO67" s="10"/>
      <c r="WTP67" s="10"/>
      <c r="WTQ67" s="10"/>
      <c r="WTR67" s="10"/>
      <c r="WTS67" s="10"/>
      <c r="WTT67" s="10"/>
      <c r="WTU67" s="10"/>
      <c r="WTV67" s="10"/>
      <c r="WTW67" s="10"/>
      <c r="WTX67" s="10"/>
      <c r="WTY67" s="10"/>
      <c r="WTZ67" s="10"/>
      <c r="WUA67" s="10"/>
      <c r="WUB67" s="10"/>
      <c r="WUC67" s="10"/>
      <c r="WUD67" s="10"/>
      <c r="WUE67" s="10"/>
      <c r="WUF67" s="10"/>
      <c r="WUG67" s="10"/>
      <c r="WUH67" s="10"/>
      <c r="WUI67" s="10"/>
      <c r="WUJ67" s="10"/>
      <c r="WUK67" s="10"/>
      <c r="WUL67" s="10"/>
      <c r="WUM67" s="10"/>
      <c r="WUN67" s="10"/>
      <c r="WUO67" s="10"/>
      <c r="WUP67" s="10"/>
      <c r="WUQ67" s="10"/>
      <c r="WUR67" s="10"/>
      <c r="WUS67" s="10"/>
      <c r="WUT67" s="10"/>
      <c r="WUU67" s="10"/>
      <c r="WUV67" s="10"/>
      <c r="WUW67" s="10"/>
      <c r="WUX67" s="10"/>
      <c r="WUY67" s="10"/>
      <c r="WUZ67" s="10"/>
      <c r="WVA67" s="10"/>
      <c r="WVB67" s="10"/>
      <c r="WVC67" s="10"/>
      <c r="WVD67" s="10"/>
      <c r="WVE67" s="10"/>
      <c r="WVF67" s="10"/>
      <c r="WVG67" s="10"/>
      <c r="WVH67" s="10"/>
      <c r="WVI67" s="10"/>
      <c r="WVJ67" s="10"/>
      <c r="WVK67" s="10"/>
      <c r="WVL67" s="10"/>
      <c r="WVM67" s="10"/>
      <c r="WVN67" s="10"/>
      <c r="WVO67" s="10"/>
      <c r="WVP67" s="10"/>
      <c r="WVQ67" s="10"/>
      <c r="WVR67" s="10"/>
      <c r="WVS67" s="10"/>
      <c r="WVT67" s="10"/>
      <c r="WVU67" s="10"/>
      <c r="WVV67" s="10"/>
      <c r="WVW67" s="10"/>
      <c r="WVX67" s="10"/>
      <c r="WVY67" s="10"/>
      <c r="WVZ67" s="10"/>
      <c r="WWA67" s="10"/>
      <c r="WWB67" s="10"/>
      <c r="WWC67" s="10"/>
      <c r="WWD67" s="10"/>
      <c r="WWE67" s="10"/>
      <c r="WWF67" s="10"/>
      <c r="WWG67" s="10"/>
      <c r="WWH67" s="10"/>
      <c r="WWI67" s="10"/>
      <c r="WWJ67" s="10"/>
      <c r="WWK67" s="10"/>
      <c r="WWL67" s="10"/>
      <c r="WWM67" s="10"/>
      <c r="WWN67" s="10"/>
      <c r="WWO67" s="10"/>
      <c r="WWP67" s="10"/>
      <c r="WWQ67" s="10"/>
      <c r="WWR67" s="10"/>
      <c r="WWS67" s="10"/>
      <c r="WWT67" s="10"/>
      <c r="WWU67" s="10"/>
      <c r="WWV67" s="10"/>
      <c r="WWW67" s="10"/>
      <c r="WWX67" s="10"/>
      <c r="WWY67" s="10"/>
      <c r="WWZ67" s="10"/>
      <c r="WXA67" s="10"/>
      <c r="WXB67" s="10"/>
      <c r="WXC67" s="10"/>
      <c r="WXD67" s="10"/>
      <c r="WXE67" s="10"/>
      <c r="WXF67" s="10"/>
      <c r="WXG67" s="10"/>
      <c r="WXH67" s="10"/>
      <c r="WXI67" s="10"/>
      <c r="WXJ67" s="10"/>
      <c r="WXK67" s="10"/>
      <c r="WXL67" s="10"/>
      <c r="WXM67" s="10"/>
      <c r="WXN67" s="10"/>
      <c r="WXO67" s="10"/>
      <c r="WXP67" s="10"/>
      <c r="WXQ67" s="10"/>
      <c r="WXR67" s="10"/>
      <c r="WXS67" s="10"/>
      <c r="WXT67" s="10"/>
      <c r="WXU67" s="10"/>
      <c r="WXV67" s="10"/>
      <c r="WXW67" s="10"/>
      <c r="WXX67" s="10"/>
      <c r="WXY67" s="10"/>
      <c r="WXZ67" s="10"/>
      <c r="WYA67" s="10"/>
      <c r="WYB67" s="10"/>
      <c r="WYC67" s="10"/>
      <c r="WYD67" s="10"/>
      <c r="WYE67" s="10"/>
      <c r="WYF67" s="10"/>
      <c r="WYG67" s="10"/>
      <c r="WYH67" s="10"/>
      <c r="WYI67" s="10"/>
      <c r="WYJ67" s="10"/>
      <c r="WYK67" s="10"/>
      <c r="WYL67" s="10"/>
      <c r="WYM67" s="10"/>
      <c r="WYN67" s="10"/>
      <c r="WYO67" s="10"/>
      <c r="WYP67" s="10"/>
      <c r="WYQ67" s="10"/>
      <c r="WYR67" s="10"/>
      <c r="WYS67" s="10"/>
      <c r="WYT67" s="10"/>
      <c r="WYU67" s="10"/>
      <c r="WYV67" s="10"/>
      <c r="WYW67" s="10"/>
      <c r="WYX67" s="10"/>
      <c r="WYY67" s="10"/>
      <c r="WYZ67" s="10"/>
      <c r="WZA67" s="10"/>
      <c r="WZB67" s="10"/>
      <c r="WZC67" s="10"/>
      <c r="WZD67" s="10"/>
      <c r="WZE67" s="10"/>
      <c r="WZF67" s="10"/>
      <c r="WZG67" s="10"/>
      <c r="WZH67" s="10"/>
      <c r="WZI67" s="10"/>
      <c r="WZJ67" s="10"/>
      <c r="WZK67" s="10"/>
      <c r="WZL67" s="10"/>
      <c r="WZM67" s="10"/>
      <c r="WZN67" s="10"/>
      <c r="WZO67" s="10"/>
      <c r="WZP67" s="10"/>
      <c r="WZQ67" s="10"/>
      <c r="WZR67" s="10"/>
      <c r="WZS67" s="10"/>
      <c r="WZT67" s="10"/>
      <c r="WZU67" s="10"/>
      <c r="WZV67" s="10"/>
      <c r="WZW67" s="10"/>
      <c r="WZX67" s="10"/>
      <c r="WZY67" s="10"/>
      <c r="WZZ67" s="10"/>
      <c r="XAA67" s="10"/>
      <c r="XAB67" s="10"/>
      <c r="XAC67" s="10"/>
      <c r="XAD67" s="10"/>
      <c r="XAE67" s="10"/>
      <c r="XAF67" s="10"/>
      <c r="XAG67" s="10"/>
      <c r="XAH67" s="10"/>
      <c r="XAI67" s="10"/>
      <c r="XAJ67" s="10"/>
      <c r="XAK67" s="10"/>
      <c r="XAL67" s="10"/>
      <c r="XAM67" s="10"/>
      <c r="XAN67" s="10"/>
      <c r="XAO67" s="10"/>
      <c r="XAP67" s="10"/>
      <c r="XAQ67" s="10"/>
      <c r="XAR67" s="10"/>
      <c r="XAS67" s="10"/>
      <c r="XAT67" s="10"/>
      <c r="XAU67" s="10"/>
      <c r="XAV67" s="10"/>
      <c r="XAW67" s="10"/>
      <c r="XAX67" s="10"/>
      <c r="XAY67" s="10"/>
      <c r="XAZ67" s="10"/>
      <c r="XBA67" s="10"/>
      <c r="XBB67" s="10"/>
      <c r="XBC67" s="10"/>
      <c r="XBD67" s="10"/>
      <c r="XBE67" s="10"/>
      <c r="XBF67" s="10"/>
      <c r="XBG67" s="10"/>
      <c r="XBH67" s="10"/>
      <c r="XBI67" s="10"/>
      <c r="XBJ67" s="10"/>
      <c r="XBK67" s="10"/>
      <c r="XBL67" s="10"/>
      <c r="XBM67" s="10"/>
      <c r="XBN67" s="10"/>
      <c r="XBO67" s="10"/>
      <c r="XBP67" s="10"/>
      <c r="XBQ67" s="10"/>
      <c r="XBR67" s="10"/>
      <c r="XBS67" s="10"/>
      <c r="XBT67" s="10"/>
      <c r="XBU67" s="10"/>
      <c r="XBV67" s="10"/>
      <c r="XBW67" s="10"/>
      <c r="XBX67" s="10"/>
      <c r="XBY67" s="10"/>
      <c r="XBZ67" s="10"/>
      <c r="XCA67" s="10"/>
      <c r="XCB67" s="10"/>
      <c r="XCC67" s="10"/>
      <c r="XCD67" s="10"/>
      <c r="XCE67" s="10"/>
      <c r="XCF67" s="10"/>
      <c r="XCG67" s="10"/>
      <c r="XCH67" s="10"/>
      <c r="XCI67" s="10"/>
      <c r="XCJ67" s="10"/>
      <c r="XCK67" s="10"/>
      <c r="XCL67" s="10"/>
      <c r="XCM67" s="10"/>
      <c r="XCN67" s="10"/>
      <c r="XCO67" s="10"/>
      <c r="XCP67" s="10"/>
      <c r="XCQ67" s="10"/>
      <c r="XCR67" s="10"/>
      <c r="XCS67" s="10"/>
      <c r="XCT67" s="10"/>
      <c r="XCU67" s="10"/>
      <c r="XCV67" s="10"/>
      <c r="XCW67" s="10"/>
      <c r="XCX67" s="10"/>
      <c r="XCY67" s="10"/>
      <c r="XCZ67" s="10"/>
      <c r="XDA67" s="10"/>
      <c r="XDB67" s="10"/>
      <c r="XDC67" s="10"/>
      <c r="XDD67" s="10"/>
      <c r="XDE67" s="10"/>
      <c r="XDF67" s="10"/>
      <c r="XDG67" s="10"/>
      <c r="XDH67" s="10"/>
      <c r="XDI67" s="10"/>
      <c r="XDJ67" s="10"/>
      <c r="XDK67" s="10"/>
      <c r="XDL67" s="10"/>
      <c r="XDM67" s="10"/>
      <c r="XDN67" s="10"/>
      <c r="XDO67" s="10"/>
      <c r="XDP67" s="10"/>
      <c r="XDQ67" s="10"/>
      <c r="XDR67" s="10"/>
      <c r="XDS67" s="10"/>
      <c r="XDT67" s="10"/>
      <c r="XDU67" s="10"/>
      <c r="XDV67" s="10"/>
      <c r="XDW67" s="10"/>
      <c r="XDX67" s="10"/>
      <c r="XDY67" s="10"/>
      <c r="XDZ67" s="10"/>
      <c r="XEA67" s="10"/>
      <c r="XEB67" s="10"/>
      <c r="XEC67" s="10"/>
      <c r="XED67" s="10"/>
      <c r="XEE67" s="10"/>
      <c r="XEF67" s="10"/>
      <c r="XEG67" s="10"/>
      <c r="XEH67" s="10"/>
      <c r="XEI67" s="10"/>
      <c r="XEJ67" s="10"/>
      <c r="XEK67" s="10"/>
      <c r="XEL67" s="10"/>
      <c r="XEM67" s="10"/>
      <c r="XEN67" s="10"/>
      <c r="XEO67" s="10"/>
      <c r="XEP67" s="10"/>
      <c r="XEQ67" s="10"/>
      <c r="XER67" s="10"/>
      <c r="XES67" s="10"/>
      <c r="XET67" s="10"/>
      <c r="XEU67" s="10"/>
      <c r="XEV67" s="10"/>
      <c r="XEW67" s="10"/>
      <c r="XEX67" s="10"/>
      <c r="XEY67" s="10"/>
      <c r="XEZ67" s="10"/>
      <c r="XFA67" s="10"/>
      <c r="XFB67" s="10"/>
      <c r="XFC67" s="10"/>
      <c r="XFD67" s="10"/>
    </row>
    <row r="68" spans="3:16384" outlineLevel="1" x14ac:dyDescent="0.3">
      <c r="C68" s="107" t="s">
        <v>138</v>
      </c>
    </row>
    <row r="69" spans="3:16384" outlineLevel="1" x14ac:dyDescent="0.3">
      <c r="C69" s="107"/>
    </row>
    <row r="70" spans="3:16384" outlineLevel="1" x14ac:dyDescent="0.3">
      <c r="C70" s="107"/>
      <c r="E70" s="100" t="s">
        <v>41</v>
      </c>
      <c r="F70" s="75" t="s">
        <v>174</v>
      </c>
      <c r="J70" s="100" t="s">
        <v>552</v>
      </c>
      <c r="L70" s="75" t="s">
        <v>175</v>
      </c>
      <c r="T70" s="74"/>
      <c r="U70" s="74"/>
      <c r="V70" s="74"/>
      <c r="W70" s="74"/>
      <c r="X70" s="74"/>
      <c r="Y70" s="74"/>
      <c r="Z70" s="74"/>
      <c r="AA70" s="74"/>
      <c r="AB70" s="74"/>
      <c r="AC70" s="74"/>
      <c r="AD70" s="74"/>
      <c r="AE70" s="74"/>
      <c r="AF70" s="74"/>
      <c r="AG70" s="74"/>
      <c r="AH70" s="74"/>
      <c r="AI70" s="74"/>
      <c r="AJ70" s="74"/>
      <c r="AK70" s="74"/>
    </row>
    <row r="71" spans="3:16384" outlineLevel="1" x14ac:dyDescent="0.3">
      <c r="C71" s="107"/>
      <c r="E71" s="100" t="s">
        <v>41</v>
      </c>
      <c r="F71" s="75" t="s">
        <v>178</v>
      </c>
      <c r="J71" s="100" t="s">
        <v>553</v>
      </c>
      <c r="L71" s="75" t="s">
        <v>128</v>
      </c>
      <c r="T71" s="74"/>
      <c r="U71" s="74"/>
      <c r="V71" s="74"/>
      <c r="W71" s="74"/>
      <c r="X71" s="74"/>
      <c r="Y71" s="74"/>
      <c r="Z71" s="74"/>
      <c r="AA71" s="74"/>
      <c r="AB71" s="74"/>
      <c r="AC71" s="74"/>
      <c r="AD71" s="74"/>
      <c r="AE71" s="74"/>
      <c r="AF71" s="74"/>
      <c r="AG71" s="74"/>
      <c r="AH71" s="74"/>
      <c r="AI71" s="74"/>
      <c r="AJ71" s="74"/>
      <c r="AK71" s="74"/>
    </row>
    <row r="72" spans="3:16384" outlineLevel="1" x14ac:dyDescent="0.3">
      <c r="C72" s="107"/>
      <c r="E72" s="100" t="s">
        <v>41</v>
      </c>
      <c r="F72" s="75" t="s">
        <v>173</v>
      </c>
      <c r="J72" s="100" t="s">
        <v>554</v>
      </c>
      <c r="L72" s="75" t="s">
        <v>128</v>
      </c>
      <c r="T72" s="74"/>
      <c r="U72" s="74"/>
      <c r="V72" s="74"/>
      <c r="W72" s="74"/>
      <c r="X72" s="74"/>
      <c r="Y72" s="74"/>
      <c r="Z72" s="74"/>
      <c r="AA72" s="74"/>
      <c r="AB72" s="74"/>
      <c r="AC72" s="74"/>
      <c r="AD72" s="74"/>
      <c r="AE72" s="74"/>
      <c r="AF72" s="74"/>
      <c r="AG72" s="74"/>
      <c r="AH72" s="74"/>
      <c r="AI72" s="74"/>
      <c r="AJ72" s="74"/>
      <c r="AK72" s="74"/>
    </row>
    <row r="73" spans="3:16384" ht="13.5" customHeight="1" outlineLevel="1" x14ac:dyDescent="0.3">
      <c r="C73" s="107"/>
      <c r="E73" s="100" t="s">
        <v>41</v>
      </c>
      <c r="F73" s="75" t="s">
        <v>334</v>
      </c>
      <c r="J73" s="100" t="s">
        <v>555</v>
      </c>
      <c r="L73" s="75" t="s">
        <v>128</v>
      </c>
      <c r="T73" s="74"/>
      <c r="U73" s="74"/>
      <c r="V73" s="74"/>
      <c r="W73" s="74"/>
      <c r="X73" s="74"/>
      <c r="Y73" s="74"/>
      <c r="Z73" s="74"/>
      <c r="AA73" s="74"/>
      <c r="AB73" s="74"/>
      <c r="AC73" s="74"/>
      <c r="AD73" s="74"/>
      <c r="AE73" s="74"/>
      <c r="AF73" s="74"/>
      <c r="AG73" s="74"/>
      <c r="AH73" s="74"/>
      <c r="AI73" s="74"/>
      <c r="AJ73" s="74"/>
      <c r="AK73" s="74"/>
    </row>
    <row r="74" spans="3:16384" ht="13.5" customHeight="1" outlineLevel="1" x14ac:dyDescent="0.3">
      <c r="C74" s="107"/>
      <c r="E74" s="100" t="s">
        <v>41</v>
      </c>
      <c r="F74" s="75" t="s">
        <v>321</v>
      </c>
      <c r="J74" s="100" t="s">
        <v>556</v>
      </c>
      <c r="L74" s="75"/>
      <c r="T74" s="74"/>
      <c r="U74" s="74"/>
      <c r="V74" s="74"/>
      <c r="W74" s="74"/>
      <c r="X74" s="74"/>
      <c r="Y74" s="74"/>
      <c r="Z74" s="74"/>
      <c r="AA74" s="74"/>
      <c r="AB74" s="74"/>
      <c r="AC74" s="74"/>
      <c r="AD74" s="74"/>
      <c r="AE74" s="74"/>
      <c r="AF74" s="74"/>
      <c r="AG74" s="74"/>
      <c r="AH74" s="74"/>
      <c r="AI74" s="74"/>
      <c r="AJ74" s="74"/>
      <c r="AK74" s="74"/>
    </row>
    <row r="75" spans="3:16384" outlineLevel="1" x14ac:dyDescent="0.3">
      <c r="C75" s="107"/>
      <c r="E75" s="100" t="s">
        <v>41</v>
      </c>
      <c r="F75" s="75" t="s">
        <v>322</v>
      </c>
      <c r="J75" s="100" t="s">
        <v>557</v>
      </c>
      <c r="L75" s="75"/>
      <c r="T75" s="74"/>
      <c r="U75" s="74"/>
      <c r="V75" s="74"/>
      <c r="W75" s="74"/>
      <c r="X75" s="74"/>
      <c r="Y75" s="74"/>
      <c r="Z75" s="74"/>
      <c r="AA75" s="74"/>
      <c r="AB75" s="74"/>
      <c r="AC75" s="74"/>
      <c r="AD75" s="74"/>
      <c r="AE75" s="74"/>
      <c r="AF75" s="74"/>
      <c r="AG75" s="74"/>
      <c r="AH75" s="74"/>
      <c r="AI75" s="74"/>
      <c r="AJ75" s="74"/>
      <c r="AK75" s="74"/>
    </row>
    <row r="76" spans="3:16384" outlineLevel="1" x14ac:dyDescent="0.3">
      <c r="C76" s="107"/>
      <c r="E76" s="100" t="s">
        <v>41</v>
      </c>
      <c r="F76" s="75" t="s">
        <v>176</v>
      </c>
      <c r="J76" s="100" t="s">
        <v>558</v>
      </c>
      <c r="L76" s="75" t="s">
        <v>177</v>
      </c>
      <c r="T76" s="74"/>
      <c r="U76" s="74"/>
      <c r="V76" s="74"/>
      <c r="W76" s="74"/>
      <c r="X76" s="74"/>
      <c r="Y76" s="74"/>
      <c r="Z76" s="74"/>
      <c r="AA76" s="74"/>
      <c r="AB76" s="74"/>
      <c r="AC76" s="74"/>
      <c r="AD76" s="74"/>
      <c r="AE76" s="74"/>
      <c r="AF76" s="74"/>
      <c r="AG76" s="74"/>
      <c r="AH76" s="74"/>
      <c r="AI76" s="74"/>
      <c r="AJ76" s="74"/>
      <c r="AK76" s="74"/>
    </row>
    <row r="77" spans="3:16384" outlineLevel="1" x14ac:dyDescent="0.3">
      <c r="C77" s="107"/>
      <c r="E77" s="100" t="s">
        <v>41</v>
      </c>
      <c r="F77" s="75" t="s">
        <v>335</v>
      </c>
      <c r="J77" s="100" t="s">
        <v>559</v>
      </c>
      <c r="L77" s="75" t="s">
        <v>128</v>
      </c>
      <c r="T77" s="74"/>
      <c r="U77" s="74"/>
      <c r="V77" s="74"/>
      <c r="W77" s="74"/>
      <c r="X77" s="74"/>
      <c r="Y77" s="74"/>
      <c r="Z77" s="74"/>
      <c r="AA77" s="74"/>
      <c r="AB77" s="74"/>
      <c r="AC77" s="74"/>
      <c r="AD77" s="74"/>
      <c r="AE77" s="74"/>
      <c r="AF77" s="74"/>
      <c r="AG77" s="74"/>
      <c r="AH77" s="74"/>
      <c r="AI77" s="74"/>
      <c r="AJ77" s="74"/>
      <c r="AK77" s="74"/>
    </row>
    <row r="78" spans="3:16384" outlineLevel="1" x14ac:dyDescent="0.3">
      <c r="C78" s="107"/>
      <c r="E78" s="100" t="s">
        <v>41</v>
      </c>
      <c r="F78" s="75" t="s">
        <v>336</v>
      </c>
      <c r="J78" s="100" t="s">
        <v>560</v>
      </c>
      <c r="L78" s="75" t="s">
        <v>175</v>
      </c>
      <c r="T78" s="74"/>
      <c r="U78" s="74"/>
      <c r="V78" s="74"/>
      <c r="W78" s="74"/>
      <c r="X78" s="74"/>
      <c r="Y78" s="74"/>
      <c r="Z78" s="74"/>
      <c r="AA78" s="74"/>
      <c r="AB78" s="74"/>
      <c r="AC78" s="74"/>
      <c r="AD78" s="74"/>
      <c r="AE78" s="74"/>
      <c r="AF78" s="74"/>
      <c r="AG78" s="74"/>
      <c r="AH78" s="74"/>
      <c r="AI78" s="74"/>
      <c r="AJ78" s="74"/>
      <c r="AK78" s="74"/>
    </row>
    <row r="79" spans="3:16384" outlineLevel="1" x14ac:dyDescent="0.3">
      <c r="C79" s="107"/>
      <c r="E79" s="100" t="s">
        <v>41</v>
      </c>
      <c r="F79" s="75" t="s">
        <v>337</v>
      </c>
      <c r="J79" s="100" t="s">
        <v>561</v>
      </c>
      <c r="L79" s="75" t="s">
        <v>175</v>
      </c>
      <c r="T79" s="74"/>
      <c r="U79" s="74"/>
      <c r="V79" s="74"/>
      <c r="W79" s="74"/>
      <c r="X79" s="74"/>
      <c r="Y79" s="74"/>
      <c r="Z79" s="74"/>
      <c r="AA79" s="74"/>
      <c r="AB79" s="74"/>
      <c r="AC79" s="74"/>
      <c r="AD79" s="74"/>
      <c r="AE79" s="74"/>
      <c r="AF79" s="74"/>
      <c r="AG79" s="74"/>
      <c r="AH79" s="74"/>
      <c r="AI79" s="74"/>
      <c r="AJ79" s="74"/>
      <c r="AK79" s="74"/>
    </row>
    <row r="80" spans="3:16384" x14ac:dyDescent="0.3">
      <c r="C80" s="107"/>
    </row>
    <row r="81" spans="3:16384" s="75" customFormat="1" x14ac:dyDescent="0.3">
      <c r="C81" s="10" t="s">
        <v>43</v>
      </c>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c r="IW81" s="10"/>
      <c r="IX81" s="10"/>
      <c r="IY81" s="10"/>
      <c r="IZ81" s="10"/>
      <c r="JA81" s="10"/>
      <c r="JB81" s="10"/>
      <c r="JC81" s="10"/>
      <c r="JD81" s="10"/>
      <c r="JE81" s="10"/>
      <c r="JF81" s="10"/>
      <c r="JG81" s="10"/>
      <c r="JH81" s="10"/>
      <c r="JI81" s="10"/>
      <c r="JJ81" s="10"/>
      <c r="JK81" s="10"/>
      <c r="JL81" s="10"/>
      <c r="JM81" s="10"/>
      <c r="JN81" s="10"/>
      <c r="JO81" s="10"/>
      <c r="JP81" s="10"/>
      <c r="JQ81" s="10"/>
      <c r="JR81" s="10"/>
      <c r="JS81" s="10"/>
      <c r="JT81" s="10"/>
      <c r="JU81" s="10"/>
      <c r="JV81" s="10"/>
      <c r="JW81" s="10"/>
      <c r="JX81" s="10"/>
      <c r="JY81" s="10"/>
      <c r="JZ81" s="10"/>
      <c r="KA81" s="10"/>
      <c r="KB81" s="10"/>
      <c r="KC81" s="10"/>
      <c r="KD81" s="10"/>
      <c r="KE81" s="10"/>
      <c r="KF81" s="10"/>
      <c r="KG81" s="10"/>
      <c r="KH81" s="10"/>
      <c r="KI81" s="10"/>
      <c r="KJ81" s="10"/>
      <c r="KK81" s="10"/>
      <c r="KL81" s="10"/>
      <c r="KM81" s="10"/>
      <c r="KN81" s="10"/>
      <c r="KO81" s="10"/>
      <c r="KP81" s="10"/>
      <c r="KQ81" s="10"/>
      <c r="KR81" s="10"/>
      <c r="KS81" s="10"/>
      <c r="KT81" s="10"/>
      <c r="KU81" s="10"/>
      <c r="KV81" s="10"/>
      <c r="KW81" s="10"/>
      <c r="KX81" s="10"/>
      <c r="KY81" s="10"/>
      <c r="KZ81" s="10"/>
      <c r="LA81" s="10"/>
      <c r="LB81" s="10"/>
      <c r="LC81" s="10"/>
      <c r="LD81" s="10"/>
      <c r="LE81" s="10"/>
      <c r="LF81" s="10"/>
      <c r="LG81" s="10"/>
      <c r="LH81" s="10"/>
      <c r="LI81" s="10"/>
      <c r="LJ81" s="10"/>
      <c r="LK81" s="10"/>
      <c r="LL81" s="10"/>
      <c r="LM81" s="10"/>
      <c r="LN81" s="10"/>
      <c r="LO81" s="10"/>
      <c r="LP81" s="10"/>
      <c r="LQ81" s="10"/>
      <c r="LR81" s="10"/>
      <c r="LS81" s="10"/>
      <c r="LT81" s="10"/>
      <c r="LU81" s="10"/>
      <c r="LV81" s="10"/>
      <c r="LW81" s="10"/>
      <c r="LX81" s="10"/>
      <c r="LY81" s="10"/>
      <c r="LZ81" s="10"/>
      <c r="MA81" s="10"/>
      <c r="MB81" s="10"/>
      <c r="MC81" s="10"/>
      <c r="MD81" s="10"/>
      <c r="ME81" s="10"/>
      <c r="MF81" s="10"/>
      <c r="MG81" s="10"/>
      <c r="MH81" s="10"/>
      <c r="MI81" s="10"/>
      <c r="MJ81" s="10"/>
      <c r="MK81" s="10"/>
      <c r="ML81" s="10"/>
      <c r="MM81" s="10"/>
      <c r="MN81" s="10"/>
      <c r="MO81" s="10"/>
      <c r="MP81" s="10"/>
      <c r="MQ81" s="10"/>
      <c r="MR81" s="10"/>
      <c r="MS81" s="10"/>
      <c r="MT81" s="10"/>
      <c r="MU81" s="10"/>
      <c r="MV81" s="10"/>
      <c r="MW81" s="10"/>
      <c r="MX81" s="10"/>
      <c r="MY81" s="10"/>
      <c r="MZ81" s="10"/>
      <c r="NA81" s="10"/>
      <c r="NB81" s="10"/>
      <c r="NC81" s="10"/>
      <c r="ND81" s="10"/>
      <c r="NE81" s="10"/>
      <c r="NF81" s="10"/>
      <c r="NG81" s="10"/>
      <c r="NH81" s="10"/>
      <c r="NI81" s="10"/>
      <c r="NJ81" s="10"/>
      <c r="NK81" s="10"/>
      <c r="NL81" s="10"/>
      <c r="NM81" s="10"/>
      <c r="NN81" s="10"/>
      <c r="NO81" s="10"/>
      <c r="NP81" s="10"/>
      <c r="NQ81" s="10"/>
      <c r="NR81" s="10"/>
      <c r="NS81" s="10"/>
      <c r="NT81" s="10"/>
      <c r="NU81" s="10"/>
      <c r="NV81" s="10"/>
      <c r="NW81" s="10"/>
      <c r="NX81" s="10"/>
      <c r="NY81" s="10"/>
      <c r="NZ81" s="10"/>
      <c r="OA81" s="10"/>
      <c r="OB81" s="10"/>
      <c r="OC81" s="10"/>
      <c r="OD81" s="10"/>
      <c r="OE81" s="10"/>
      <c r="OF81" s="10"/>
      <c r="OG81" s="10"/>
      <c r="OH81" s="10"/>
      <c r="OI81" s="10"/>
      <c r="OJ81" s="10"/>
      <c r="OK81" s="10"/>
      <c r="OL81" s="10"/>
      <c r="OM81" s="10"/>
      <c r="ON81" s="10"/>
      <c r="OO81" s="10"/>
      <c r="OP81" s="10"/>
      <c r="OQ81" s="10"/>
      <c r="OR81" s="10"/>
      <c r="OS81" s="10"/>
      <c r="OT81" s="10"/>
      <c r="OU81" s="10"/>
      <c r="OV81" s="10"/>
      <c r="OW81" s="10"/>
      <c r="OX81" s="10"/>
      <c r="OY81" s="10"/>
      <c r="OZ81" s="10"/>
      <c r="PA81" s="10"/>
      <c r="PB81" s="10"/>
      <c r="PC81" s="10"/>
      <c r="PD81" s="10"/>
      <c r="PE81" s="10"/>
      <c r="PF81" s="10"/>
      <c r="PG81" s="10"/>
      <c r="PH81" s="10"/>
      <c r="PI81" s="10"/>
      <c r="PJ81" s="10"/>
      <c r="PK81" s="10"/>
      <c r="PL81" s="10"/>
      <c r="PM81" s="10"/>
      <c r="PN81" s="10"/>
      <c r="PO81" s="10"/>
      <c r="PP81" s="10"/>
      <c r="PQ81" s="10"/>
      <c r="PR81" s="10"/>
      <c r="PS81" s="10"/>
      <c r="PT81" s="10"/>
      <c r="PU81" s="10"/>
      <c r="PV81" s="10"/>
      <c r="PW81" s="10"/>
      <c r="PX81" s="10"/>
      <c r="PY81" s="10"/>
      <c r="PZ81" s="10"/>
      <c r="QA81" s="10"/>
      <c r="QB81" s="10"/>
      <c r="QC81" s="10"/>
      <c r="QD81" s="10"/>
      <c r="QE81" s="10"/>
      <c r="QF81" s="10"/>
      <c r="QG81" s="10"/>
      <c r="QH81" s="10"/>
      <c r="QI81" s="10"/>
      <c r="QJ81" s="10"/>
      <c r="QK81" s="10"/>
      <c r="QL81" s="10"/>
      <c r="QM81" s="10"/>
      <c r="QN81" s="10"/>
      <c r="QO81" s="10"/>
      <c r="QP81" s="10"/>
      <c r="QQ81" s="10"/>
      <c r="QR81" s="10"/>
      <c r="QS81" s="10"/>
      <c r="QT81" s="10"/>
      <c r="QU81" s="10"/>
      <c r="QV81" s="10"/>
      <c r="QW81" s="10"/>
      <c r="QX81" s="10"/>
      <c r="QY81" s="10"/>
      <c r="QZ81" s="10"/>
      <c r="RA81" s="10"/>
      <c r="RB81" s="10"/>
      <c r="RC81" s="10"/>
      <c r="RD81" s="10"/>
      <c r="RE81" s="10"/>
      <c r="RF81" s="10"/>
      <c r="RG81" s="10"/>
      <c r="RH81" s="10"/>
      <c r="RI81" s="10"/>
      <c r="RJ81" s="10"/>
      <c r="RK81" s="10"/>
      <c r="RL81" s="10"/>
      <c r="RM81" s="10"/>
      <c r="RN81" s="10"/>
      <c r="RO81" s="10"/>
      <c r="RP81" s="10"/>
      <c r="RQ81" s="10"/>
      <c r="RR81" s="10"/>
      <c r="RS81" s="10"/>
      <c r="RT81" s="10"/>
      <c r="RU81" s="10"/>
      <c r="RV81" s="10"/>
      <c r="RW81" s="10"/>
      <c r="RX81" s="10"/>
      <c r="RY81" s="10"/>
      <c r="RZ81" s="10"/>
      <c r="SA81" s="10"/>
      <c r="SB81" s="10"/>
      <c r="SC81" s="10"/>
      <c r="SD81" s="10"/>
      <c r="SE81" s="10"/>
      <c r="SF81" s="10"/>
      <c r="SG81" s="10"/>
      <c r="SH81" s="10"/>
      <c r="SI81" s="10"/>
      <c r="SJ81" s="10"/>
      <c r="SK81" s="10"/>
      <c r="SL81" s="10"/>
      <c r="SM81" s="10"/>
      <c r="SN81" s="10"/>
      <c r="SO81" s="10"/>
      <c r="SP81" s="10"/>
      <c r="SQ81" s="10"/>
      <c r="SR81" s="10"/>
      <c r="SS81" s="10"/>
      <c r="ST81" s="10"/>
      <c r="SU81" s="10"/>
      <c r="SV81" s="10"/>
      <c r="SW81" s="10"/>
      <c r="SX81" s="10"/>
      <c r="SY81" s="10"/>
      <c r="SZ81" s="10"/>
      <c r="TA81" s="10"/>
      <c r="TB81" s="10"/>
      <c r="TC81" s="10"/>
      <c r="TD81" s="10"/>
      <c r="TE81" s="10"/>
      <c r="TF81" s="10"/>
      <c r="TG81" s="10"/>
      <c r="TH81" s="10"/>
      <c r="TI81" s="10"/>
      <c r="TJ81" s="10"/>
      <c r="TK81" s="10"/>
      <c r="TL81" s="10"/>
      <c r="TM81" s="10"/>
      <c r="TN81" s="10"/>
      <c r="TO81" s="10"/>
      <c r="TP81" s="10"/>
      <c r="TQ81" s="10"/>
      <c r="TR81" s="10"/>
      <c r="TS81" s="10"/>
      <c r="TT81" s="10"/>
      <c r="TU81" s="10"/>
      <c r="TV81" s="10"/>
      <c r="TW81" s="10"/>
      <c r="TX81" s="10"/>
      <c r="TY81" s="10"/>
      <c r="TZ81" s="10"/>
      <c r="UA81" s="10"/>
      <c r="UB81" s="10"/>
      <c r="UC81" s="10"/>
      <c r="UD81" s="10"/>
      <c r="UE81" s="10"/>
      <c r="UF81" s="10"/>
      <c r="UG81" s="10"/>
      <c r="UH81" s="10"/>
      <c r="UI81" s="10"/>
      <c r="UJ81" s="10"/>
      <c r="UK81" s="10"/>
      <c r="UL81" s="10"/>
      <c r="UM81" s="10"/>
      <c r="UN81" s="10"/>
      <c r="UO81" s="10"/>
      <c r="UP81" s="10"/>
      <c r="UQ81" s="10"/>
      <c r="UR81" s="10"/>
      <c r="US81" s="10"/>
      <c r="UT81" s="10"/>
      <c r="UU81" s="10"/>
      <c r="UV81" s="10"/>
      <c r="UW81" s="10"/>
      <c r="UX81" s="10"/>
      <c r="UY81" s="10"/>
      <c r="UZ81" s="10"/>
      <c r="VA81" s="10"/>
      <c r="VB81" s="10"/>
      <c r="VC81" s="10"/>
      <c r="VD81" s="10"/>
      <c r="VE81" s="10"/>
      <c r="VF81" s="10"/>
      <c r="VG81" s="10"/>
      <c r="VH81" s="10"/>
      <c r="VI81" s="10"/>
      <c r="VJ81" s="10"/>
      <c r="VK81" s="10"/>
      <c r="VL81" s="10"/>
      <c r="VM81" s="10"/>
      <c r="VN81" s="10"/>
      <c r="VO81" s="10"/>
      <c r="VP81" s="10"/>
      <c r="VQ81" s="10"/>
      <c r="VR81" s="10"/>
      <c r="VS81" s="10"/>
      <c r="VT81" s="10"/>
      <c r="VU81" s="10"/>
      <c r="VV81" s="10"/>
      <c r="VW81" s="10"/>
      <c r="VX81" s="10"/>
      <c r="VY81" s="10"/>
      <c r="VZ81" s="10"/>
      <c r="WA81" s="10"/>
      <c r="WB81" s="10"/>
      <c r="WC81" s="10"/>
      <c r="WD81" s="10"/>
      <c r="WE81" s="10"/>
      <c r="WF81" s="10"/>
      <c r="WG81" s="10"/>
      <c r="WH81" s="10"/>
      <c r="WI81" s="10"/>
      <c r="WJ81" s="10"/>
      <c r="WK81" s="10"/>
      <c r="WL81" s="10"/>
      <c r="WM81" s="10"/>
      <c r="WN81" s="10"/>
      <c r="WO81" s="10"/>
      <c r="WP81" s="10"/>
      <c r="WQ81" s="10"/>
      <c r="WR81" s="10"/>
      <c r="WS81" s="10"/>
      <c r="WT81" s="10"/>
      <c r="WU81" s="10"/>
      <c r="WV81" s="10"/>
      <c r="WW81" s="10"/>
      <c r="WX81" s="10"/>
      <c r="WY81" s="10"/>
      <c r="WZ81" s="10"/>
      <c r="XA81" s="10"/>
      <c r="XB81" s="10"/>
      <c r="XC81" s="10"/>
      <c r="XD81" s="10"/>
      <c r="XE81" s="10"/>
      <c r="XF81" s="10"/>
      <c r="XG81" s="10"/>
      <c r="XH81" s="10"/>
      <c r="XI81" s="10"/>
      <c r="XJ81" s="10"/>
      <c r="XK81" s="10"/>
      <c r="XL81" s="10"/>
      <c r="XM81" s="10"/>
      <c r="XN81" s="10"/>
      <c r="XO81" s="10"/>
      <c r="XP81" s="10"/>
      <c r="XQ81" s="10"/>
      <c r="XR81" s="10"/>
      <c r="XS81" s="10"/>
      <c r="XT81" s="10"/>
      <c r="XU81" s="10"/>
      <c r="XV81" s="10"/>
      <c r="XW81" s="10"/>
      <c r="XX81" s="10"/>
      <c r="XY81" s="10"/>
      <c r="XZ81" s="10"/>
      <c r="YA81" s="10"/>
      <c r="YB81" s="10"/>
      <c r="YC81" s="10"/>
      <c r="YD81" s="10"/>
      <c r="YE81" s="10"/>
      <c r="YF81" s="10"/>
      <c r="YG81" s="10"/>
      <c r="YH81" s="10"/>
      <c r="YI81" s="10"/>
      <c r="YJ81" s="10"/>
      <c r="YK81" s="10"/>
      <c r="YL81" s="10"/>
      <c r="YM81" s="10"/>
      <c r="YN81" s="10"/>
      <c r="YO81" s="10"/>
      <c r="YP81" s="10"/>
      <c r="YQ81" s="10"/>
      <c r="YR81" s="10"/>
      <c r="YS81" s="10"/>
      <c r="YT81" s="10"/>
      <c r="YU81" s="10"/>
      <c r="YV81" s="10"/>
      <c r="YW81" s="10"/>
      <c r="YX81" s="10"/>
      <c r="YY81" s="10"/>
      <c r="YZ81" s="10"/>
      <c r="ZA81" s="10"/>
      <c r="ZB81" s="10"/>
      <c r="ZC81" s="10"/>
      <c r="ZD81" s="10"/>
      <c r="ZE81" s="10"/>
      <c r="ZF81" s="10"/>
      <c r="ZG81" s="10"/>
      <c r="ZH81" s="10"/>
      <c r="ZI81" s="10"/>
      <c r="ZJ81" s="10"/>
      <c r="ZK81" s="10"/>
      <c r="ZL81" s="10"/>
      <c r="ZM81" s="10"/>
      <c r="ZN81" s="10"/>
      <c r="ZO81" s="10"/>
      <c r="ZP81" s="10"/>
      <c r="ZQ81" s="10"/>
      <c r="ZR81" s="10"/>
      <c r="ZS81" s="10"/>
      <c r="ZT81" s="10"/>
      <c r="ZU81" s="10"/>
      <c r="ZV81" s="10"/>
      <c r="ZW81" s="10"/>
      <c r="ZX81" s="10"/>
      <c r="ZY81" s="10"/>
      <c r="ZZ81" s="10"/>
      <c r="AAA81" s="10"/>
      <c r="AAB81" s="10"/>
      <c r="AAC81" s="10"/>
      <c r="AAD81" s="10"/>
      <c r="AAE81" s="10"/>
      <c r="AAF81" s="10"/>
      <c r="AAG81" s="10"/>
      <c r="AAH81" s="10"/>
      <c r="AAI81" s="10"/>
      <c r="AAJ81" s="10"/>
      <c r="AAK81" s="10"/>
      <c r="AAL81" s="10"/>
      <c r="AAM81" s="10"/>
      <c r="AAN81" s="10"/>
      <c r="AAO81" s="10"/>
      <c r="AAP81" s="10"/>
      <c r="AAQ81" s="10"/>
      <c r="AAR81" s="10"/>
      <c r="AAS81" s="10"/>
      <c r="AAT81" s="10"/>
      <c r="AAU81" s="10"/>
      <c r="AAV81" s="10"/>
      <c r="AAW81" s="10"/>
      <c r="AAX81" s="10"/>
      <c r="AAY81" s="10"/>
      <c r="AAZ81" s="10"/>
      <c r="ABA81" s="10"/>
      <c r="ABB81" s="10"/>
      <c r="ABC81" s="10"/>
      <c r="ABD81" s="10"/>
      <c r="ABE81" s="10"/>
      <c r="ABF81" s="10"/>
      <c r="ABG81" s="10"/>
      <c r="ABH81" s="10"/>
      <c r="ABI81" s="10"/>
      <c r="ABJ81" s="10"/>
      <c r="ABK81" s="10"/>
      <c r="ABL81" s="10"/>
      <c r="ABM81" s="10"/>
      <c r="ABN81" s="10"/>
      <c r="ABO81" s="10"/>
      <c r="ABP81" s="10"/>
      <c r="ABQ81" s="10"/>
      <c r="ABR81" s="10"/>
      <c r="ABS81" s="10"/>
      <c r="ABT81" s="10"/>
      <c r="ABU81" s="10"/>
      <c r="ABV81" s="10"/>
      <c r="ABW81" s="10"/>
      <c r="ABX81" s="10"/>
      <c r="ABY81" s="10"/>
      <c r="ABZ81" s="10"/>
      <c r="ACA81" s="10"/>
      <c r="ACB81" s="10"/>
      <c r="ACC81" s="10"/>
      <c r="ACD81" s="10"/>
      <c r="ACE81" s="10"/>
      <c r="ACF81" s="10"/>
      <c r="ACG81" s="10"/>
      <c r="ACH81" s="10"/>
      <c r="ACI81" s="10"/>
      <c r="ACJ81" s="10"/>
      <c r="ACK81" s="10"/>
      <c r="ACL81" s="10"/>
      <c r="ACM81" s="10"/>
      <c r="ACN81" s="10"/>
      <c r="ACO81" s="10"/>
      <c r="ACP81" s="10"/>
      <c r="ACQ81" s="10"/>
      <c r="ACR81" s="10"/>
      <c r="ACS81" s="10"/>
      <c r="ACT81" s="10"/>
      <c r="ACU81" s="10"/>
      <c r="ACV81" s="10"/>
      <c r="ACW81" s="10"/>
      <c r="ACX81" s="10"/>
      <c r="ACY81" s="10"/>
      <c r="ACZ81" s="10"/>
      <c r="ADA81" s="10"/>
      <c r="ADB81" s="10"/>
      <c r="ADC81" s="10"/>
      <c r="ADD81" s="10"/>
      <c r="ADE81" s="10"/>
      <c r="ADF81" s="10"/>
      <c r="ADG81" s="10"/>
      <c r="ADH81" s="10"/>
      <c r="ADI81" s="10"/>
      <c r="ADJ81" s="10"/>
      <c r="ADK81" s="10"/>
      <c r="ADL81" s="10"/>
      <c r="ADM81" s="10"/>
      <c r="ADN81" s="10"/>
      <c r="ADO81" s="10"/>
      <c r="ADP81" s="10"/>
      <c r="ADQ81" s="10"/>
      <c r="ADR81" s="10"/>
      <c r="ADS81" s="10"/>
      <c r="ADT81" s="10"/>
      <c r="ADU81" s="10"/>
      <c r="ADV81" s="10"/>
      <c r="ADW81" s="10"/>
      <c r="ADX81" s="10"/>
      <c r="ADY81" s="10"/>
      <c r="ADZ81" s="10"/>
      <c r="AEA81" s="10"/>
      <c r="AEB81" s="10"/>
      <c r="AEC81" s="10"/>
      <c r="AED81" s="10"/>
      <c r="AEE81" s="10"/>
      <c r="AEF81" s="10"/>
      <c r="AEG81" s="10"/>
      <c r="AEH81" s="10"/>
      <c r="AEI81" s="10"/>
      <c r="AEJ81" s="10"/>
      <c r="AEK81" s="10"/>
      <c r="AEL81" s="10"/>
      <c r="AEM81" s="10"/>
      <c r="AEN81" s="10"/>
      <c r="AEO81" s="10"/>
      <c r="AEP81" s="10"/>
      <c r="AEQ81" s="10"/>
      <c r="AER81" s="10"/>
      <c r="AES81" s="10"/>
      <c r="AET81" s="10"/>
      <c r="AEU81" s="10"/>
      <c r="AEV81" s="10"/>
      <c r="AEW81" s="10"/>
      <c r="AEX81" s="10"/>
      <c r="AEY81" s="10"/>
      <c r="AEZ81" s="10"/>
      <c r="AFA81" s="10"/>
      <c r="AFB81" s="10"/>
      <c r="AFC81" s="10"/>
      <c r="AFD81" s="10"/>
      <c r="AFE81" s="10"/>
      <c r="AFF81" s="10"/>
      <c r="AFG81" s="10"/>
      <c r="AFH81" s="10"/>
      <c r="AFI81" s="10"/>
      <c r="AFJ81" s="10"/>
      <c r="AFK81" s="10"/>
      <c r="AFL81" s="10"/>
      <c r="AFM81" s="10"/>
      <c r="AFN81" s="10"/>
      <c r="AFO81" s="10"/>
      <c r="AFP81" s="10"/>
      <c r="AFQ81" s="10"/>
      <c r="AFR81" s="10"/>
      <c r="AFS81" s="10"/>
      <c r="AFT81" s="10"/>
      <c r="AFU81" s="10"/>
      <c r="AFV81" s="10"/>
      <c r="AFW81" s="10"/>
      <c r="AFX81" s="10"/>
      <c r="AFY81" s="10"/>
      <c r="AFZ81" s="10"/>
      <c r="AGA81" s="10"/>
      <c r="AGB81" s="10"/>
      <c r="AGC81" s="10"/>
      <c r="AGD81" s="10"/>
      <c r="AGE81" s="10"/>
      <c r="AGF81" s="10"/>
      <c r="AGG81" s="10"/>
      <c r="AGH81" s="10"/>
      <c r="AGI81" s="10"/>
      <c r="AGJ81" s="10"/>
      <c r="AGK81" s="10"/>
      <c r="AGL81" s="10"/>
      <c r="AGM81" s="10"/>
      <c r="AGN81" s="10"/>
      <c r="AGO81" s="10"/>
      <c r="AGP81" s="10"/>
      <c r="AGQ81" s="10"/>
      <c r="AGR81" s="10"/>
      <c r="AGS81" s="10"/>
      <c r="AGT81" s="10"/>
      <c r="AGU81" s="10"/>
      <c r="AGV81" s="10"/>
      <c r="AGW81" s="10"/>
      <c r="AGX81" s="10"/>
      <c r="AGY81" s="10"/>
      <c r="AGZ81" s="10"/>
      <c r="AHA81" s="10"/>
      <c r="AHB81" s="10"/>
      <c r="AHC81" s="10"/>
      <c r="AHD81" s="10"/>
      <c r="AHE81" s="10"/>
      <c r="AHF81" s="10"/>
      <c r="AHG81" s="10"/>
      <c r="AHH81" s="10"/>
      <c r="AHI81" s="10"/>
      <c r="AHJ81" s="10"/>
      <c r="AHK81" s="10"/>
      <c r="AHL81" s="10"/>
      <c r="AHM81" s="10"/>
      <c r="AHN81" s="10"/>
      <c r="AHO81" s="10"/>
      <c r="AHP81" s="10"/>
      <c r="AHQ81" s="10"/>
      <c r="AHR81" s="10"/>
      <c r="AHS81" s="10"/>
      <c r="AHT81" s="10"/>
      <c r="AHU81" s="10"/>
      <c r="AHV81" s="10"/>
      <c r="AHW81" s="10"/>
      <c r="AHX81" s="10"/>
      <c r="AHY81" s="10"/>
      <c r="AHZ81" s="10"/>
      <c r="AIA81" s="10"/>
      <c r="AIB81" s="10"/>
      <c r="AIC81" s="10"/>
      <c r="AID81" s="10"/>
      <c r="AIE81" s="10"/>
      <c r="AIF81" s="10"/>
      <c r="AIG81" s="10"/>
      <c r="AIH81" s="10"/>
      <c r="AII81" s="10"/>
      <c r="AIJ81" s="10"/>
      <c r="AIK81" s="10"/>
      <c r="AIL81" s="10"/>
      <c r="AIM81" s="10"/>
      <c r="AIN81" s="10"/>
      <c r="AIO81" s="10"/>
      <c r="AIP81" s="10"/>
      <c r="AIQ81" s="10"/>
      <c r="AIR81" s="10"/>
      <c r="AIS81" s="10"/>
      <c r="AIT81" s="10"/>
      <c r="AIU81" s="10"/>
      <c r="AIV81" s="10"/>
      <c r="AIW81" s="10"/>
      <c r="AIX81" s="10"/>
      <c r="AIY81" s="10"/>
      <c r="AIZ81" s="10"/>
      <c r="AJA81" s="10"/>
      <c r="AJB81" s="10"/>
      <c r="AJC81" s="10"/>
      <c r="AJD81" s="10"/>
      <c r="AJE81" s="10"/>
      <c r="AJF81" s="10"/>
      <c r="AJG81" s="10"/>
      <c r="AJH81" s="10"/>
      <c r="AJI81" s="10"/>
      <c r="AJJ81" s="10"/>
      <c r="AJK81" s="10"/>
      <c r="AJL81" s="10"/>
      <c r="AJM81" s="10"/>
      <c r="AJN81" s="10"/>
      <c r="AJO81" s="10"/>
      <c r="AJP81" s="10"/>
      <c r="AJQ81" s="10"/>
      <c r="AJR81" s="10"/>
      <c r="AJS81" s="10"/>
      <c r="AJT81" s="10"/>
      <c r="AJU81" s="10"/>
      <c r="AJV81" s="10"/>
      <c r="AJW81" s="10"/>
      <c r="AJX81" s="10"/>
      <c r="AJY81" s="10"/>
      <c r="AJZ81" s="10"/>
      <c r="AKA81" s="10"/>
      <c r="AKB81" s="10"/>
      <c r="AKC81" s="10"/>
      <c r="AKD81" s="10"/>
      <c r="AKE81" s="10"/>
      <c r="AKF81" s="10"/>
      <c r="AKG81" s="10"/>
      <c r="AKH81" s="10"/>
      <c r="AKI81" s="10"/>
      <c r="AKJ81" s="10"/>
      <c r="AKK81" s="10"/>
      <c r="AKL81" s="10"/>
      <c r="AKM81" s="10"/>
      <c r="AKN81" s="10"/>
      <c r="AKO81" s="10"/>
      <c r="AKP81" s="10"/>
      <c r="AKQ81" s="10"/>
      <c r="AKR81" s="10"/>
      <c r="AKS81" s="10"/>
      <c r="AKT81" s="10"/>
      <c r="AKU81" s="10"/>
      <c r="AKV81" s="10"/>
      <c r="AKW81" s="10"/>
      <c r="AKX81" s="10"/>
      <c r="AKY81" s="10"/>
      <c r="AKZ81" s="10"/>
      <c r="ALA81" s="10"/>
      <c r="ALB81" s="10"/>
      <c r="ALC81" s="10"/>
      <c r="ALD81" s="10"/>
      <c r="ALE81" s="10"/>
      <c r="ALF81" s="10"/>
      <c r="ALG81" s="10"/>
      <c r="ALH81" s="10"/>
      <c r="ALI81" s="10"/>
      <c r="ALJ81" s="10"/>
      <c r="ALK81" s="10"/>
      <c r="ALL81" s="10"/>
      <c r="ALM81" s="10"/>
      <c r="ALN81" s="10"/>
      <c r="ALO81" s="10"/>
      <c r="ALP81" s="10"/>
      <c r="ALQ81" s="10"/>
      <c r="ALR81" s="10"/>
      <c r="ALS81" s="10"/>
      <c r="ALT81" s="10"/>
      <c r="ALU81" s="10"/>
      <c r="ALV81" s="10"/>
      <c r="ALW81" s="10"/>
      <c r="ALX81" s="10"/>
      <c r="ALY81" s="10"/>
      <c r="ALZ81" s="10"/>
      <c r="AMA81" s="10"/>
      <c r="AMB81" s="10"/>
      <c r="AMC81" s="10"/>
      <c r="AMD81" s="10"/>
      <c r="AME81" s="10"/>
      <c r="AMF81" s="10"/>
      <c r="AMG81" s="10"/>
      <c r="AMH81" s="10"/>
      <c r="AMI81" s="10"/>
      <c r="AMJ81" s="10"/>
      <c r="AMK81" s="10"/>
      <c r="AML81" s="10"/>
      <c r="AMM81" s="10"/>
      <c r="AMN81" s="10"/>
      <c r="AMO81" s="10"/>
      <c r="AMP81" s="10"/>
      <c r="AMQ81" s="10"/>
      <c r="AMR81" s="10"/>
      <c r="AMS81" s="10"/>
      <c r="AMT81" s="10"/>
      <c r="AMU81" s="10"/>
      <c r="AMV81" s="10"/>
      <c r="AMW81" s="10"/>
      <c r="AMX81" s="10"/>
      <c r="AMY81" s="10"/>
      <c r="AMZ81" s="10"/>
      <c r="ANA81" s="10"/>
      <c r="ANB81" s="10"/>
      <c r="ANC81" s="10"/>
      <c r="AND81" s="10"/>
      <c r="ANE81" s="10"/>
      <c r="ANF81" s="10"/>
      <c r="ANG81" s="10"/>
      <c r="ANH81" s="10"/>
      <c r="ANI81" s="10"/>
      <c r="ANJ81" s="10"/>
      <c r="ANK81" s="10"/>
      <c r="ANL81" s="10"/>
      <c r="ANM81" s="10"/>
      <c r="ANN81" s="10"/>
      <c r="ANO81" s="10"/>
      <c r="ANP81" s="10"/>
      <c r="ANQ81" s="10"/>
      <c r="ANR81" s="10"/>
      <c r="ANS81" s="10"/>
      <c r="ANT81" s="10"/>
      <c r="ANU81" s="10"/>
      <c r="ANV81" s="10"/>
      <c r="ANW81" s="10"/>
      <c r="ANX81" s="10"/>
      <c r="ANY81" s="10"/>
      <c r="ANZ81" s="10"/>
      <c r="AOA81" s="10"/>
      <c r="AOB81" s="10"/>
      <c r="AOC81" s="10"/>
      <c r="AOD81" s="10"/>
      <c r="AOE81" s="10"/>
      <c r="AOF81" s="10"/>
      <c r="AOG81" s="10"/>
      <c r="AOH81" s="10"/>
      <c r="AOI81" s="10"/>
      <c r="AOJ81" s="10"/>
      <c r="AOK81" s="10"/>
      <c r="AOL81" s="10"/>
      <c r="AOM81" s="10"/>
      <c r="AON81" s="10"/>
      <c r="AOO81" s="10"/>
      <c r="AOP81" s="10"/>
      <c r="AOQ81" s="10"/>
      <c r="AOR81" s="10"/>
      <c r="AOS81" s="10"/>
      <c r="AOT81" s="10"/>
      <c r="AOU81" s="10"/>
      <c r="AOV81" s="10"/>
      <c r="AOW81" s="10"/>
      <c r="AOX81" s="10"/>
      <c r="AOY81" s="10"/>
      <c r="AOZ81" s="10"/>
      <c r="APA81" s="10"/>
      <c r="APB81" s="10"/>
      <c r="APC81" s="10"/>
      <c r="APD81" s="10"/>
      <c r="APE81" s="10"/>
      <c r="APF81" s="10"/>
      <c r="APG81" s="10"/>
      <c r="APH81" s="10"/>
      <c r="API81" s="10"/>
      <c r="APJ81" s="10"/>
      <c r="APK81" s="10"/>
      <c r="APL81" s="10"/>
      <c r="APM81" s="10"/>
      <c r="APN81" s="10"/>
      <c r="APO81" s="10"/>
      <c r="APP81" s="10"/>
      <c r="APQ81" s="10"/>
      <c r="APR81" s="10"/>
      <c r="APS81" s="10"/>
      <c r="APT81" s="10"/>
      <c r="APU81" s="10"/>
      <c r="APV81" s="10"/>
      <c r="APW81" s="10"/>
      <c r="APX81" s="10"/>
      <c r="APY81" s="10"/>
      <c r="APZ81" s="10"/>
      <c r="AQA81" s="10"/>
      <c r="AQB81" s="10"/>
      <c r="AQC81" s="10"/>
      <c r="AQD81" s="10"/>
      <c r="AQE81" s="10"/>
      <c r="AQF81" s="10"/>
      <c r="AQG81" s="10"/>
      <c r="AQH81" s="10"/>
      <c r="AQI81" s="10"/>
      <c r="AQJ81" s="10"/>
      <c r="AQK81" s="10"/>
      <c r="AQL81" s="10"/>
      <c r="AQM81" s="10"/>
      <c r="AQN81" s="10"/>
      <c r="AQO81" s="10"/>
      <c r="AQP81" s="10"/>
      <c r="AQQ81" s="10"/>
      <c r="AQR81" s="10"/>
      <c r="AQS81" s="10"/>
      <c r="AQT81" s="10"/>
      <c r="AQU81" s="10"/>
      <c r="AQV81" s="10"/>
      <c r="AQW81" s="10"/>
      <c r="AQX81" s="10"/>
      <c r="AQY81" s="10"/>
      <c r="AQZ81" s="10"/>
      <c r="ARA81" s="10"/>
      <c r="ARB81" s="10"/>
      <c r="ARC81" s="10"/>
      <c r="ARD81" s="10"/>
      <c r="ARE81" s="10"/>
      <c r="ARF81" s="10"/>
      <c r="ARG81" s="10"/>
      <c r="ARH81" s="10"/>
      <c r="ARI81" s="10"/>
      <c r="ARJ81" s="10"/>
      <c r="ARK81" s="10"/>
      <c r="ARL81" s="10"/>
      <c r="ARM81" s="10"/>
      <c r="ARN81" s="10"/>
      <c r="ARO81" s="10"/>
      <c r="ARP81" s="10"/>
      <c r="ARQ81" s="10"/>
      <c r="ARR81" s="10"/>
      <c r="ARS81" s="10"/>
      <c r="ART81" s="10"/>
      <c r="ARU81" s="10"/>
      <c r="ARV81" s="10"/>
      <c r="ARW81" s="10"/>
      <c r="ARX81" s="10"/>
      <c r="ARY81" s="10"/>
      <c r="ARZ81" s="10"/>
      <c r="ASA81" s="10"/>
      <c r="ASB81" s="10"/>
      <c r="ASC81" s="10"/>
      <c r="ASD81" s="10"/>
      <c r="ASE81" s="10"/>
      <c r="ASF81" s="10"/>
      <c r="ASG81" s="10"/>
      <c r="ASH81" s="10"/>
      <c r="ASI81" s="10"/>
      <c r="ASJ81" s="10"/>
      <c r="ASK81" s="10"/>
      <c r="ASL81" s="10"/>
      <c r="ASM81" s="10"/>
      <c r="ASN81" s="10"/>
      <c r="ASO81" s="10"/>
      <c r="ASP81" s="10"/>
      <c r="ASQ81" s="10"/>
      <c r="ASR81" s="10"/>
      <c r="ASS81" s="10"/>
      <c r="AST81" s="10"/>
      <c r="ASU81" s="10"/>
      <c r="ASV81" s="10"/>
      <c r="ASW81" s="10"/>
      <c r="ASX81" s="10"/>
      <c r="ASY81" s="10"/>
      <c r="ASZ81" s="10"/>
      <c r="ATA81" s="10"/>
      <c r="ATB81" s="10"/>
      <c r="ATC81" s="10"/>
      <c r="ATD81" s="10"/>
      <c r="ATE81" s="10"/>
      <c r="ATF81" s="10"/>
      <c r="ATG81" s="10"/>
      <c r="ATH81" s="10"/>
      <c r="ATI81" s="10"/>
      <c r="ATJ81" s="10"/>
      <c r="ATK81" s="10"/>
      <c r="ATL81" s="10"/>
      <c r="ATM81" s="10"/>
      <c r="ATN81" s="10"/>
      <c r="ATO81" s="10"/>
      <c r="ATP81" s="10"/>
      <c r="ATQ81" s="10"/>
      <c r="ATR81" s="10"/>
      <c r="ATS81" s="10"/>
      <c r="ATT81" s="10"/>
      <c r="ATU81" s="10"/>
      <c r="ATV81" s="10"/>
      <c r="ATW81" s="10"/>
      <c r="ATX81" s="10"/>
      <c r="ATY81" s="10"/>
      <c r="ATZ81" s="10"/>
      <c r="AUA81" s="10"/>
      <c r="AUB81" s="10"/>
      <c r="AUC81" s="10"/>
      <c r="AUD81" s="10"/>
      <c r="AUE81" s="10"/>
      <c r="AUF81" s="10"/>
      <c r="AUG81" s="10"/>
      <c r="AUH81" s="10"/>
      <c r="AUI81" s="10"/>
      <c r="AUJ81" s="10"/>
      <c r="AUK81" s="10"/>
      <c r="AUL81" s="10"/>
      <c r="AUM81" s="10"/>
      <c r="AUN81" s="10"/>
      <c r="AUO81" s="10"/>
      <c r="AUP81" s="10"/>
      <c r="AUQ81" s="10"/>
      <c r="AUR81" s="10"/>
      <c r="AUS81" s="10"/>
      <c r="AUT81" s="10"/>
      <c r="AUU81" s="10"/>
      <c r="AUV81" s="10"/>
      <c r="AUW81" s="10"/>
      <c r="AUX81" s="10"/>
      <c r="AUY81" s="10"/>
      <c r="AUZ81" s="10"/>
      <c r="AVA81" s="10"/>
      <c r="AVB81" s="10"/>
      <c r="AVC81" s="10"/>
      <c r="AVD81" s="10"/>
      <c r="AVE81" s="10"/>
      <c r="AVF81" s="10"/>
      <c r="AVG81" s="10"/>
      <c r="AVH81" s="10"/>
      <c r="AVI81" s="10"/>
      <c r="AVJ81" s="10"/>
      <c r="AVK81" s="10"/>
      <c r="AVL81" s="10"/>
      <c r="AVM81" s="10"/>
      <c r="AVN81" s="10"/>
      <c r="AVO81" s="10"/>
      <c r="AVP81" s="10"/>
      <c r="AVQ81" s="10"/>
      <c r="AVR81" s="10"/>
      <c r="AVS81" s="10"/>
      <c r="AVT81" s="10"/>
      <c r="AVU81" s="10"/>
      <c r="AVV81" s="10"/>
      <c r="AVW81" s="10"/>
      <c r="AVX81" s="10"/>
      <c r="AVY81" s="10"/>
      <c r="AVZ81" s="10"/>
      <c r="AWA81" s="10"/>
      <c r="AWB81" s="10"/>
      <c r="AWC81" s="10"/>
      <c r="AWD81" s="10"/>
      <c r="AWE81" s="10"/>
      <c r="AWF81" s="10"/>
      <c r="AWG81" s="10"/>
      <c r="AWH81" s="10"/>
      <c r="AWI81" s="10"/>
      <c r="AWJ81" s="10"/>
      <c r="AWK81" s="10"/>
      <c r="AWL81" s="10"/>
      <c r="AWM81" s="10"/>
      <c r="AWN81" s="10"/>
      <c r="AWO81" s="10"/>
      <c r="AWP81" s="10"/>
      <c r="AWQ81" s="10"/>
      <c r="AWR81" s="10"/>
      <c r="AWS81" s="10"/>
      <c r="AWT81" s="10"/>
      <c r="AWU81" s="10"/>
      <c r="AWV81" s="10"/>
      <c r="AWW81" s="10"/>
      <c r="AWX81" s="10"/>
      <c r="AWY81" s="10"/>
      <c r="AWZ81" s="10"/>
      <c r="AXA81" s="10"/>
      <c r="AXB81" s="10"/>
      <c r="AXC81" s="10"/>
      <c r="AXD81" s="10"/>
      <c r="AXE81" s="10"/>
      <c r="AXF81" s="10"/>
      <c r="AXG81" s="10"/>
      <c r="AXH81" s="10"/>
      <c r="AXI81" s="10"/>
      <c r="AXJ81" s="10"/>
      <c r="AXK81" s="10"/>
      <c r="AXL81" s="10"/>
      <c r="AXM81" s="10"/>
      <c r="AXN81" s="10"/>
      <c r="AXO81" s="10"/>
      <c r="AXP81" s="10"/>
      <c r="AXQ81" s="10"/>
      <c r="AXR81" s="10"/>
      <c r="AXS81" s="10"/>
      <c r="AXT81" s="10"/>
      <c r="AXU81" s="10"/>
      <c r="AXV81" s="10"/>
      <c r="AXW81" s="10"/>
      <c r="AXX81" s="10"/>
      <c r="AXY81" s="10"/>
      <c r="AXZ81" s="10"/>
      <c r="AYA81" s="10"/>
      <c r="AYB81" s="10"/>
      <c r="AYC81" s="10"/>
      <c r="AYD81" s="10"/>
      <c r="AYE81" s="10"/>
      <c r="AYF81" s="10"/>
      <c r="AYG81" s="10"/>
      <c r="AYH81" s="10"/>
      <c r="AYI81" s="10"/>
      <c r="AYJ81" s="10"/>
      <c r="AYK81" s="10"/>
      <c r="AYL81" s="10"/>
      <c r="AYM81" s="10"/>
      <c r="AYN81" s="10"/>
      <c r="AYO81" s="10"/>
      <c r="AYP81" s="10"/>
      <c r="AYQ81" s="10"/>
      <c r="AYR81" s="10"/>
      <c r="AYS81" s="10"/>
      <c r="AYT81" s="10"/>
      <c r="AYU81" s="10"/>
      <c r="AYV81" s="10"/>
      <c r="AYW81" s="10"/>
      <c r="AYX81" s="10"/>
      <c r="AYY81" s="10"/>
      <c r="AYZ81" s="10"/>
      <c r="AZA81" s="10"/>
      <c r="AZB81" s="10"/>
      <c r="AZC81" s="10"/>
      <c r="AZD81" s="10"/>
      <c r="AZE81" s="10"/>
      <c r="AZF81" s="10"/>
      <c r="AZG81" s="10"/>
      <c r="AZH81" s="10"/>
      <c r="AZI81" s="10"/>
      <c r="AZJ81" s="10"/>
      <c r="AZK81" s="10"/>
      <c r="AZL81" s="10"/>
      <c r="AZM81" s="10"/>
      <c r="AZN81" s="10"/>
      <c r="AZO81" s="10"/>
      <c r="AZP81" s="10"/>
      <c r="AZQ81" s="10"/>
      <c r="AZR81" s="10"/>
      <c r="AZS81" s="10"/>
      <c r="AZT81" s="10"/>
      <c r="AZU81" s="10"/>
      <c r="AZV81" s="10"/>
      <c r="AZW81" s="10"/>
      <c r="AZX81" s="10"/>
      <c r="AZY81" s="10"/>
      <c r="AZZ81" s="10"/>
      <c r="BAA81" s="10"/>
      <c r="BAB81" s="10"/>
      <c r="BAC81" s="10"/>
      <c r="BAD81" s="10"/>
      <c r="BAE81" s="10"/>
      <c r="BAF81" s="10"/>
      <c r="BAG81" s="10"/>
      <c r="BAH81" s="10"/>
      <c r="BAI81" s="10"/>
      <c r="BAJ81" s="10"/>
      <c r="BAK81" s="10"/>
      <c r="BAL81" s="10"/>
      <c r="BAM81" s="10"/>
      <c r="BAN81" s="10"/>
      <c r="BAO81" s="10"/>
      <c r="BAP81" s="10"/>
      <c r="BAQ81" s="10"/>
      <c r="BAR81" s="10"/>
      <c r="BAS81" s="10"/>
      <c r="BAT81" s="10"/>
      <c r="BAU81" s="10"/>
      <c r="BAV81" s="10"/>
      <c r="BAW81" s="10"/>
      <c r="BAX81" s="10"/>
      <c r="BAY81" s="10"/>
      <c r="BAZ81" s="10"/>
      <c r="BBA81" s="10"/>
      <c r="BBB81" s="10"/>
      <c r="BBC81" s="10"/>
      <c r="BBD81" s="10"/>
      <c r="BBE81" s="10"/>
      <c r="BBF81" s="10"/>
      <c r="BBG81" s="10"/>
      <c r="BBH81" s="10"/>
      <c r="BBI81" s="10"/>
      <c r="BBJ81" s="10"/>
      <c r="BBK81" s="10"/>
      <c r="BBL81" s="10"/>
      <c r="BBM81" s="10"/>
      <c r="BBN81" s="10"/>
      <c r="BBO81" s="10"/>
      <c r="BBP81" s="10"/>
      <c r="BBQ81" s="10"/>
      <c r="BBR81" s="10"/>
      <c r="BBS81" s="10"/>
      <c r="BBT81" s="10"/>
      <c r="BBU81" s="10"/>
      <c r="BBV81" s="10"/>
      <c r="BBW81" s="10"/>
      <c r="BBX81" s="10"/>
      <c r="BBY81" s="10"/>
      <c r="BBZ81" s="10"/>
      <c r="BCA81" s="10"/>
      <c r="BCB81" s="10"/>
      <c r="BCC81" s="10"/>
      <c r="BCD81" s="10"/>
      <c r="BCE81" s="10"/>
      <c r="BCF81" s="10"/>
      <c r="BCG81" s="10"/>
      <c r="BCH81" s="10"/>
      <c r="BCI81" s="10"/>
      <c r="BCJ81" s="10"/>
      <c r="BCK81" s="10"/>
      <c r="BCL81" s="10"/>
      <c r="BCM81" s="10"/>
      <c r="BCN81" s="10"/>
      <c r="BCO81" s="10"/>
      <c r="BCP81" s="10"/>
      <c r="BCQ81" s="10"/>
      <c r="BCR81" s="10"/>
      <c r="BCS81" s="10"/>
      <c r="BCT81" s="10"/>
      <c r="BCU81" s="10"/>
      <c r="BCV81" s="10"/>
      <c r="BCW81" s="10"/>
      <c r="BCX81" s="10"/>
      <c r="BCY81" s="10"/>
      <c r="BCZ81" s="10"/>
      <c r="BDA81" s="10"/>
      <c r="BDB81" s="10"/>
      <c r="BDC81" s="10"/>
      <c r="BDD81" s="10"/>
      <c r="BDE81" s="10"/>
      <c r="BDF81" s="10"/>
      <c r="BDG81" s="10"/>
      <c r="BDH81" s="10"/>
      <c r="BDI81" s="10"/>
      <c r="BDJ81" s="10"/>
      <c r="BDK81" s="10"/>
      <c r="BDL81" s="10"/>
      <c r="BDM81" s="10"/>
      <c r="BDN81" s="10"/>
      <c r="BDO81" s="10"/>
      <c r="BDP81" s="10"/>
      <c r="BDQ81" s="10"/>
      <c r="BDR81" s="10"/>
      <c r="BDS81" s="10"/>
      <c r="BDT81" s="10"/>
      <c r="BDU81" s="10"/>
      <c r="BDV81" s="10"/>
      <c r="BDW81" s="10"/>
      <c r="BDX81" s="10"/>
      <c r="BDY81" s="10"/>
      <c r="BDZ81" s="10"/>
      <c r="BEA81" s="10"/>
      <c r="BEB81" s="10"/>
      <c r="BEC81" s="10"/>
      <c r="BED81" s="10"/>
      <c r="BEE81" s="10"/>
      <c r="BEF81" s="10"/>
      <c r="BEG81" s="10"/>
      <c r="BEH81" s="10"/>
      <c r="BEI81" s="10"/>
      <c r="BEJ81" s="10"/>
      <c r="BEK81" s="10"/>
      <c r="BEL81" s="10"/>
      <c r="BEM81" s="10"/>
      <c r="BEN81" s="10"/>
      <c r="BEO81" s="10"/>
      <c r="BEP81" s="10"/>
      <c r="BEQ81" s="10"/>
      <c r="BER81" s="10"/>
      <c r="BES81" s="10"/>
      <c r="BET81" s="10"/>
      <c r="BEU81" s="10"/>
      <c r="BEV81" s="10"/>
      <c r="BEW81" s="10"/>
      <c r="BEX81" s="10"/>
      <c r="BEY81" s="10"/>
      <c r="BEZ81" s="10"/>
      <c r="BFA81" s="10"/>
      <c r="BFB81" s="10"/>
      <c r="BFC81" s="10"/>
      <c r="BFD81" s="10"/>
      <c r="BFE81" s="10"/>
      <c r="BFF81" s="10"/>
      <c r="BFG81" s="10"/>
      <c r="BFH81" s="10"/>
      <c r="BFI81" s="10"/>
      <c r="BFJ81" s="10"/>
      <c r="BFK81" s="10"/>
      <c r="BFL81" s="10"/>
      <c r="BFM81" s="10"/>
      <c r="BFN81" s="10"/>
      <c r="BFO81" s="10"/>
      <c r="BFP81" s="10"/>
      <c r="BFQ81" s="10"/>
      <c r="BFR81" s="10"/>
      <c r="BFS81" s="10"/>
      <c r="BFT81" s="10"/>
      <c r="BFU81" s="10"/>
      <c r="BFV81" s="10"/>
      <c r="BFW81" s="10"/>
      <c r="BFX81" s="10"/>
      <c r="BFY81" s="10"/>
      <c r="BFZ81" s="10"/>
      <c r="BGA81" s="10"/>
      <c r="BGB81" s="10"/>
      <c r="BGC81" s="10"/>
      <c r="BGD81" s="10"/>
      <c r="BGE81" s="10"/>
      <c r="BGF81" s="10"/>
      <c r="BGG81" s="10"/>
      <c r="BGH81" s="10"/>
      <c r="BGI81" s="10"/>
      <c r="BGJ81" s="10"/>
      <c r="BGK81" s="10"/>
      <c r="BGL81" s="10"/>
      <c r="BGM81" s="10"/>
      <c r="BGN81" s="10"/>
      <c r="BGO81" s="10"/>
      <c r="BGP81" s="10"/>
      <c r="BGQ81" s="10"/>
      <c r="BGR81" s="10"/>
      <c r="BGS81" s="10"/>
      <c r="BGT81" s="10"/>
      <c r="BGU81" s="10"/>
      <c r="BGV81" s="10"/>
      <c r="BGW81" s="10"/>
      <c r="BGX81" s="10"/>
      <c r="BGY81" s="10"/>
      <c r="BGZ81" s="10"/>
      <c r="BHA81" s="10"/>
      <c r="BHB81" s="10"/>
      <c r="BHC81" s="10"/>
      <c r="BHD81" s="10"/>
      <c r="BHE81" s="10"/>
      <c r="BHF81" s="10"/>
      <c r="BHG81" s="10"/>
      <c r="BHH81" s="10"/>
      <c r="BHI81" s="10"/>
      <c r="BHJ81" s="10"/>
      <c r="BHK81" s="10"/>
      <c r="BHL81" s="10"/>
      <c r="BHM81" s="10"/>
      <c r="BHN81" s="10"/>
      <c r="BHO81" s="10"/>
      <c r="BHP81" s="10"/>
      <c r="BHQ81" s="10"/>
      <c r="BHR81" s="10"/>
      <c r="BHS81" s="10"/>
      <c r="BHT81" s="10"/>
      <c r="BHU81" s="10"/>
      <c r="BHV81" s="10"/>
      <c r="BHW81" s="10"/>
      <c r="BHX81" s="10"/>
      <c r="BHY81" s="10"/>
      <c r="BHZ81" s="10"/>
      <c r="BIA81" s="10"/>
      <c r="BIB81" s="10"/>
      <c r="BIC81" s="10"/>
      <c r="BID81" s="10"/>
      <c r="BIE81" s="10"/>
      <c r="BIF81" s="10"/>
      <c r="BIG81" s="10"/>
      <c r="BIH81" s="10"/>
      <c r="BII81" s="10"/>
      <c r="BIJ81" s="10"/>
      <c r="BIK81" s="10"/>
      <c r="BIL81" s="10"/>
      <c r="BIM81" s="10"/>
      <c r="BIN81" s="10"/>
      <c r="BIO81" s="10"/>
      <c r="BIP81" s="10"/>
      <c r="BIQ81" s="10"/>
      <c r="BIR81" s="10"/>
      <c r="BIS81" s="10"/>
      <c r="BIT81" s="10"/>
      <c r="BIU81" s="10"/>
      <c r="BIV81" s="10"/>
      <c r="BIW81" s="10"/>
      <c r="BIX81" s="10"/>
      <c r="BIY81" s="10"/>
      <c r="BIZ81" s="10"/>
      <c r="BJA81" s="10"/>
      <c r="BJB81" s="10"/>
      <c r="BJC81" s="10"/>
      <c r="BJD81" s="10"/>
      <c r="BJE81" s="10"/>
      <c r="BJF81" s="10"/>
      <c r="BJG81" s="10"/>
      <c r="BJH81" s="10"/>
      <c r="BJI81" s="10"/>
      <c r="BJJ81" s="10"/>
      <c r="BJK81" s="10"/>
      <c r="BJL81" s="10"/>
      <c r="BJM81" s="10"/>
      <c r="BJN81" s="10"/>
      <c r="BJO81" s="10"/>
      <c r="BJP81" s="10"/>
      <c r="BJQ81" s="10"/>
      <c r="BJR81" s="10"/>
      <c r="BJS81" s="10"/>
      <c r="BJT81" s="10"/>
      <c r="BJU81" s="10"/>
      <c r="BJV81" s="10"/>
      <c r="BJW81" s="10"/>
      <c r="BJX81" s="10"/>
      <c r="BJY81" s="10"/>
      <c r="BJZ81" s="10"/>
      <c r="BKA81" s="10"/>
      <c r="BKB81" s="10"/>
      <c r="BKC81" s="10"/>
      <c r="BKD81" s="10"/>
      <c r="BKE81" s="10"/>
      <c r="BKF81" s="10"/>
      <c r="BKG81" s="10"/>
      <c r="BKH81" s="10"/>
      <c r="BKI81" s="10"/>
      <c r="BKJ81" s="10"/>
      <c r="BKK81" s="10"/>
      <c r="BKL81" s="10"/>
      <c r="BKM81" s="10"/>
      <c r="BKN81" s="10"/>
      <c r="BKO81" s="10"/>
      <c r="BKP81" s="10"/>
      <c r="BKQ81" s="10"/>
      <c r="BKR81" s="10"/>
      <c r="BKS81" s="10"/>
      <c r="BKT81" s="10"/>
      <c r="BKU81" s="10"/>
      <c r="BKV81" s="10"/>
      <c r="BKW81" s="10"/>
      <c r="BKX81" s="10"/>
      <c r="BKY81" s="10"/>
      <c r="BKZ81" s="10"/>
      <c r="BLA81" s="10"/>
      <c r="BLB81" s="10"/>
      <c r="BLC81" s="10"/>
      <c r="BLD81" s="10"/>
      <c r="BLE81" s="10"/>
      <c r="BLF81" s="10"/>
      <c r="BLG81" s="10"/>
      <c r="BLH81" s="10"/>
      <c r="BLI81" s="10"/>
      <c r="BLJ81" s="10"/>
      <c r="BLK81" s="10"/>
      <c r="BLL81" s="10"/>
      <c r="BLM81" s="10"/>
      <c r="BLN81" s="10"/>
      <c r="BLO81" s="10"/>
      <c r="BLP81" s="10"/>
      <c r="BLQ81" s="10"/>
      <c r="BLR81" s="10"/>
      <c r="BLS81" s="10"/>
      <c r="BLT81" s="10"/>
      <c r="BLU81" s="10"/>
      <c r="BLV81" s="10"/>
      <c r="BLW81" s="10"/>
      <c r="BLX81" s="10"/>
      <c r="BLY81" s="10"/>
      <c r="BLZ81" s="10"/>
      <c r="BMA81" s="10"/>
      <c r="BMB81" s="10"/>
      <c r="BMC81" s="10"/>
      <c r="BMD81" s="10"/>
      <c r="BME81" s="10"/>
      <c r="BMF81" s="10"/>
      <c r="BMG81" s="10"/>
      <c r="BMH81" s="10"/>
      <c r="BMI81" s="10"/>
      <c r="BMJ81" s="10"/>
      <c r="BMK81" s="10"/>
      <c r="BML81" s="10"/>
      <c r="BMM81" s="10"/>
      <c r="BMN81" s="10"/>
      <c r="BMO81" s="10"/>
      <c r="BMP81" s="10"/>
      <c r="BMQ81" s="10"/>
      <c r="BMR81" s="10"/>
      <c r="BMS81" s="10"/>
      <c r="BMT81" s="10"/>
      <c r="BMU81" s="10"/>
      <c r="BMV81" s="10"/>
      <c r="BMW81" s="10"/>
      <c r="BMX81" s="10"/>
      <c r="BMY81" s="10"/>
      <c r="BMZ81" s="10"/>
      <c r="BNA81" s="10"/>
      <c r="BNB81" s="10"/>
      <c r="BNC81" s="10"/>
      <c r="BND81" s="10"/>
      <c r="BNE81" s="10"/>
      <c r="BNF81" s="10"/>
      <c r="BNG81" s="10"/>
      <c r="BNH81" s="10"/>
      <c r="BNI81" s="10"/>
      <c r="BNJ81" s="10"/>
      <c r="BNK81" s="10"/>
      <c r="BNL81" s="10"/>
      <c r="BNM81" s="10"/>
      <c r="BNN81" s="10"/>
      <c r="BNO81" s="10"/>
      <c r="BNP81" s="10"/>
      <c r="BNQ81" s="10"/>
      <c r="BNR81" s="10"/>
      <c r="BNS81" s="10"/>
      <c r="BNT81" s="10"/>
      <c r="BNU81" s="10"/>
      <c r="BNV81" s="10"/>
      <c r="BNW81" s="10"/>
      <c r="BNX81" s="10"/>
      <c r="BNY81" s="10"/>
      <c r="BNZ81" s="10"/>
      <c r="BOA81" s="10"/>
      <c r="BOB81" s="10"/>
      <c r="BOC81" s="10"/>
      <c r="BOD81" s="10"/>
      <c r="BOE81" s="10"/>
      <c r="BOF81" s="10"/>
      <c r="BOG81" s="10"/>
      <c r="BOH81" s="10"/>
      <c r="BOI81" s="10"/>
      <c r="BOJ81" s="10"/>
      <c r="BOK81" s="10"/>
      <c r="BOL81" s="10"/>
      <c r="BOM81" s="10"/>
      <c r="BON81" s="10"/>
      <c r="BOO81" s="10"/>
      <c r="BOP81" s="10"/>
      <c r="BOQ81" s="10"/>
      <c r="BOR81" s="10"/>
      <c r="BOS81" s="10"/>
      <c r="BOT81" s="10"/>
      <c r="BOU81" s="10"/>
      <c r="BOV81" s="10"/>
      <c r="BOW81" s="10"/>
      <c r="BOX81" s="10"/>
      <c r="BOY81" s="10"/>
      <c r="BOZ81" s="10"/>
      <c r="BPA81" s="10"/>
      <c r="BPB81" s="10"/>
      <c r="BPC81" s="10"/>
      <c r="BPD81" s="10"/>
      <c r="BPE81" s="10"/>
      <c r="BPF81" s="10"/>
      <c r="BPG81" s="10"/>
      <c r="BPH81" s="10"/>
      <c r="BPI81" s="10"/>
      <c r="BPJ81" s="10"/>
      <c r="BPK81" s="10"/>
      <c r="BPL81" s="10"/>
      <c r="BPM81" s="10"/>
      <c r="BPN81" s="10"/>
      <c r="BPO81" s="10"/>
      <c r="BPP81" s="10"/>
      <c r="BPQ81" s="10"/>
      <c r="BPR81" s="10"/>
      <c r="BPS81" s="10"/>
      <c r="BPT81" s="10"/>
      <c r="BPU81" s="10"/>
      <c r="BPV81" s="10"/>
      <c r="BPW81" s="10"/>
      <c r="BPX81" s="10"/>
      <c r="BPY81" s="10"/>
      <c r="BPZ81" s="10"/>
      <c r="BQA81" s="10"/>
      <c r="BQB81" s="10"/>
      <c r="BQC81" s="10"/>
      <c r="BQD81" s="10"/>
      <c r="BQE81" s="10"/>
      <c r="BQF81" s="10"/>
      <c r="BQG81" s="10"/>
      <c r="BQH81" s="10"/>
      <c r="BQI81" s="10"/>
      <c r="BQJ81" s="10"/>
      <c r="BQK81" s="10"/>
      <c r="BQL81" s="10"/>
      <c r="BQM81" s="10"/>
      <c r="BQN81" s="10"/>
      <c r="BQO81" s="10"/>
      <c r="BQP81" s="10"/>
      <c r="BQQ81" s="10"/>
      <c r="BQR81" s="10"/>
      <c r="BQS81" s="10"/>
      <c r="BQT81" s="10"/>
      <c r="BQU81" s="10"/>
      <c r="BQV81" s="10"/>
      <c r="BQW81" s="10"/>
      <c r="BQX81" s="10"/>
      <c r="BQY81" s="10"/>
      <c r="BQZ81" s="10"/>
      <c r="BRA81" s="10"/>
      <c r="BRB81" s="10"/>
      <c r="BRC81" s="10"/>
      <c r="BRD81" s="10"/>
      <c r="BRE81" s="10"/>
      <c r="BRF81" s="10"/>
      <c r="BRG81" s="10"/>
      <c r="BRH81" s="10"/>
      <c r="BRI81" s="10"/>
      <c r="BRJ81" s="10"/>
      <c r="BRK81" s="10"/>
      <c r="BRL81" s="10"/>
      <c r="BRM81" s="10"/>
      <c r="BRN81" s="10"/>
      <c r="BRO81" s="10"/>
      <c r="BRP81" s="10"/>
      <c r="BRQ81" s="10"/>
      <c r="BRR81" s="10"/>
      <c r="BRS81" s="10"/>
      <c r="BRT81" s="10"/>
      <c r="BRU81" s="10"/>
      <c r="BRV81" s="10"/>
      <c r="BRW81" s="10"/>
      <c r="BRX81" s="10"/>
      <c r="BRY81" s="10"/>
      <c r="BRZ81" s="10"/>
      <c r="BSA81" s="10"/>
      <c r="BSB81" s="10"/>
      <c r="BSC81" s="10"/>
      <c r="BSD81" s="10"/>
      <c r="BSE81" s="10"/>
      <c r="BSF81" s="10"/>
      <c r="BSG81" s="10"/>
      <c r="BSH81" s="10"/>
      <c r="BSI81" s="10"/>
      <c r="BSJ81" s="10"/>
      <c r="BSK81" s="10"/>
      <c r="BSL81" s="10"/>
      <c r="BSM81" s="10"/>
      <c r="BSN81" s="10"/>
      <c r="BSO81" s="10"/>
      <c r="BSP81" s="10"/>
      <c r="BSQ81" s="10"/>
      <c r="BSR81" s="10"/>
      <c r="BSS81" s="10"/>
      <c r="BST81" s="10"/>
      <c r="BSU81" s="10"/>
      <c r="BSV81" s="10"/>
      <c r="BSW81" s="10"/>
      <c r="BSX81" s="10"/>
      <c r="BSY81" s="10"/>
      <c r="BSZ81" s="10"/>
      <c r="BTA81" s="10"/>
      <c r="BTB81" s="10"/>
      <c r="BTC81" s="10"/>
      <c r="BTD81" s="10"/>
      <c r="BTE81" s="10"/>
      <c r="BTF81" s="10"/>
      <c r="BTG81" s="10"/>
      <c r="BTH81" s="10"/>
      <c r="BTI81" s="10"/>
      <c r="BTJ81" s="10"/>
      <c r="BTK81" s="10"/>
      <c r="BTL81" s="10"/>
      <c r="BTM81" s="10"/>
      <c r="BTN81" s="10"/>
      <c r="BTO81" s="10"/>
      <c r="BTP81" s="10"/>
      <c r="BTQ81" s="10"/>
      <c r="BTR81" s="10"/>
      <c r="BTS81" s="10"/>
      <c r="BTT81" s="10"/>
      <c r="BTU81" s="10"/>
      <c r="BTV81" s="10"/>
      <c r="BTW81" s="10"/>
      <c r="BTX81" s="10"/>
      <c r="BTY81" s="10"/>
      <c r="BTZ81" s="10"/>
      <c r="BUA81" s="10"/>
      <c r="BUB81" s="10"/>
      <c r="BUC81" s="10"/>
      <c r="BUD81" s="10"/>
      <c r="BUE81" s="10"/>
      <c r="BUF81" s="10"/>
      <c r="BUG81" s="10"/>
      <c r="BUH81" s="10"/>
      <c r="BUI81" s="10"/>
      <c r="BUJ81" s="10"/>
      <c r="BUK81" s="10"/>
      <c r="BUL81" s="10"/>
      <c r="BUM81" s="10"/>
      <c r="BUN81" s="10"/>
      <c r="BUO81" s="10"/>
      <c r="BUP81" s="10"/>
      <c r="BUQ81" s="10"/>
      <c r="BUR81" s="10"/>
      <c r="BUS81" s="10"/>
      <c r="BUT81" s="10"/>
      <c r="BUU81" s="10"/>
      <c r="BUV81" s="10"/>
      <c r="BUW81" s="10"/>
      <c r="BUX81" s="10"/>
      <c r="BUY81" s="10"/>
      <c r="BUZ81" s="10"/>
      <c r="BVA81" s="10"/>
      <c r="BVB81" s="10"/>
      <c r="BVC81" s="10"/>
      <c r="BVD81" s="10"/>
      <c r="BVE81" s="10"/>
      <c r="BVF81" s="10"/>
      <c r="BVG81" s="10"/>
      <c r="BVH81" s="10"/>
      <c r="BVI81" s="10"/>
      <c r="BVJ81" s="10"/>
      <c r="BVK81" s="10"/>
      <c r="BVL81" s="10"/>
      <c r="BVM81" s="10"/>
      <c r="BVN81" s="10"/>
      <c r="BVO81" s="10"/>
      <c r="BVP81" s="10"/>
      <c r="BVQ81" s="10"/>
      <c r="BVR81" s="10"/>
      <c r="BVS81" s="10"/>
      <c r="BVT81" s="10"/>
      <c r="BVU81" s="10"/>
      <c r="BVV81" s="10"/>
      <c r="BVW81" s="10"/>
      <c r="BVX81" s="10"/>
      <c r="BVY81" s="10"/>
      <c r="BVZ81" s="10"/>
      <c r="BWA81" s="10"/>
      <c r="BWB81" s="10"/>
      <c r="BWC81" s="10"/>
      <c r="BWD81" s="10"/>
      <c r="BWE81" s="10"/>
      <c r="BWF81" s="10"/>
      <c r="BWG81" s="10"/>
      <c r="BWH81" s="10"/>
      <c r="BWI81" s="10"/>
      <c r="BWJ81" s="10"/>
      <c r="BWK81" s="10"/>
      <c r="BWL81" s="10"/>
      <c r="BWM81" s="10"/>
      <c r="BWN81" s="10"/>
      <c r="BWO81" s="10"/>
      <c r="BWP81" s="10"/>
      <c r="BWQ81" s="10"/>
      <c r="BWR81" s="10"/>
      <c r="BWS81" s="10"/>
      <c r="BWT81" s="10"/>
      <c r="BWU81" s="10"/>
      <c r="BWV81" s="10"/>
      <c r="BWW81" s="10"/>
      <c r="BWX81" s="10"/>
      <c r="BWY81" s="10"/>
      <c r="BWZ81" s="10"/>
      <c r="BXA81" s="10"/>
      <c r="BXB81" s="10"/>
      <c r="BXC81" s="10"/>
      <c r="BXD81" s="10"/>
      <c r="BXE81" s="10"/>
      <c r="BXF81" s="10"/>
      <c r="BXG81" s="10"/>
      <c r="BXH81" s="10"/>
      <c r="BXI81" s="10"/>
      <c r="BXJ81" s="10"/>
      <c r="BXK81" s="10"/>
      <c r="BXL81" s="10"/>
      <c r="BXM81" s="10"/>
      <c r="BXN81" s="10"/>
      <c r="BXO81" s="10"/>
      <c r="BXP81" s="10"/>
      <c r="BXQ81" s="10"/>
      <c r="BXR81" s="10"/>
      <c r="BXS81" s="10"/>
      <c r="BXT81" s="10"/>
      <c r="BXU81" s="10"/>
      <c r="BXV81" s="10"/>
      <c r="BXW81" s="10"/>
      <c r="BXX81" s="10"/>
      <c r="BXY81" s="10"/>
      <c r="BXZ81" s="10"/>
      <c r="BYA81" s="10"/>
      <c r="BYB81" s="10"/>
      <c r="BYC81" s="10"/>
      <c r="BYD81" s="10"/>
      <c r="BYE81" s="10"/>
      <c r="BYF81" s="10"/>
      <c r="BYG81" s="10"/>
      <c r="BYH81" s="10"/>
      <c r="BYI81" s="10"/>
      <c r="BYJ81" s="10"/>
      <c r="BYK81" s="10"/>
      <c r="BYL81" s="10"/>
      <c r="BYM81" s="10"/>
      <c r="BYN81" s="10"/>
      <c r="BYO81" s="10"/>
      <c r="BYP81" s="10"/>
      <c r="BYQ81" s="10"/>
      <c r="BYR81" s="10"/>
      <c r="BYS81" s="10"/>
      <c r="BYT81" s="10"/>
      <c r="BYU81" s="10"/>
      <c r="BYV81" s="10"/>
      <c r="BYW81" s="10"/>
      <c r="BYX81" s="10"/>
      <c r="BYY81" s="10"/>
      <c r="BYZ81" s="10"/>
      <c r="BZA81" s="10"/>
      <c r="BZB81" s="10"/>
      <c r="BZC81" s="10"/>
      <c r="BZD81" s="10"/>
      <c r="BZE81" s="10"/>
      <c r="BZF81" s="10"/>
      <c r="BZG81" s="10"/>
      <c r="BZH81" s="10"/>
      <c r="BZI81" s="10"/>
      <c r="BZJ81" s="10"/>
      <c r="BZK81" s="10"/>
      <c r="BZL81" s="10"/>
      <c r="BZM81" s="10"/>
      <c r="BZN81" s="10"/>
      <c r="BZO81" s="10"/>
      <c r="BZP81" s="10"/>
      <c r="BZQ81" s="10"/>
      <c r="BZR81" s="10"/>
      <c r="BZS81" s="10"/>
      <c r="BZT81" s="10"/>
      <c r="BZU81" s="10"/>
      <c r="BZV81" s="10"/>
      <c r="BZW81" s="10"/>
      <c r="BZX81" s="10"/>
      <c r="BZY81" s="10"/>
      <c r="BZZ81" s="10"/>
      <c r="CAA81" s="10"/>
      <c r="CAB81" s="10"/>
      <c r="CAC81" s="10"/>
      <c r="CAD81" s="10"/>
      <c r="CAE81" s="10"/>
      <c r="CAF81" s="10"/>
      <c r="CAG81" s="10"/>
      <c r="CAH81" s="10"/>
      <c r="CAI81" s="10"/>
      <c r="CAJ81" s="10"/>
      <c r="CAK81" s="10"/>
      <c r="CAL81" s="10"/>
      <c r="CAM81" s="10"/>
      <c r="CAN81" s="10"/>
      <c r="CAO81" s="10"/>
      <c r="CAP81" s="10"/>
      <c r="CAQ81" s="10"/>
      <c r="CAR81" s="10"/>
      <c r="CAS81" s="10"/>
      <c r="CAT81" s="10"/>
      <c r="CAU81" s="10"/>
      <c r="CAV81" s="10"/>
      <c r="CAW81" s="10"/>
      <c r="CAX81" s="10"/>
      <c r="CAY81" s="10"/>
      <c r="CAZ81" s="10"/>
      <c r="CBA81" s="10"/>
      <c r="CBB81" s="10"/>
      <c r="CBC81" s="10"/>
      <c r="CBD81" s="10"/>
      <c r="CBE81" s="10"/>
      <c r="CBF81" s="10"/>
      <c r="CBG81" s="10"/>
      <c r="CBH81" s="10"/>
      <c r="CBI81" s="10"/>
      <c r="CBJ81" s="10"/>
      <c r="CBK81" s="10"/>
      <c r="CBL81" s="10"/>
      <c r="CBM81" s="10"/>
      <c r="CBN81" s="10"/>
      <c r="CBO81" s="10"/>
      <c r="CBP81" s="10"/>
      <c r="CBQ81" s="10"/>
      <c r="CBR81" s="10"/>
      <c r="CBS81" s="10"/>
      <c r="CBT81" s="10"/>
      <c r="CBU81" s="10"/>
      <c r="CBV81" s="10"/>
      <c r="CBW81" s="10"/>
      <c r="CBX81" s="10"/>
      <c r="CBY81" s="10"/>
      <c r="CBZ81" s="10"/>
      <c r="CCA81" s="10"/>
      <c r="CCB81" s="10"/>
      <c r="CCC81" s="10"/>
      <c r="CCD81" s="10"/>
      <c r="CCE81" s="10"/>
      <c r="CCF81" s="10"/>
      <c r="CCG81" s="10"/>
      <c r="CCH81" s="10"/>
      <c r="CCI81" s="10"/>
      <c r="CCJ81" s="10"/>
      <c r="CCK81" s="10"/>
      <c r="CCL81" s="10"/>
      <c r="CCM81" s="10"/>
      <c r="CCN81" s="10"/>
      <c r="CCO81" s="10"/>
      <c r="CCP81" s="10"/>
      <c r="CCQ81" s="10"/>
      <c r="CCR81" s="10"/>
      <c r="CCS81" s="10"/>
      <c r="CCT81" s="10"/>
      <c r="CCU81" s="10"/>
      <c r="CCV81" s="10"/>
      <c r="CCW81" s="10"/>
      <c r="CCX81" s="10"/>
      <c r="CCY81" s="10"/>
      <c r="CCZ81" s="10"/>
      <c r="CDA81" s="10"/>
      <c r="CDB81" s="10"/>
      <c r="CDC81" s="10"/>
      <c r="CDD81" s="10"/>
      <c r="CDE81" s="10"/>
      <c r="CDF81" s="10"/>
      <c r="CDG81" s="10"/>
      <c r="CDH81" s="10"/>
      <c r="CDI81" s="10"/>
      <c r="CDJ81" s="10"/>
      <c r="CDK81" s="10"/>
      <c r="CDL81" s="10"/>
      <c r="CDM81" s="10"/>
      <c r="CDN81" s="10"/>
      <c r="CDO81" s="10"/>
      <c r="CDP81" s="10"/>
      <c r="CDQ81" s="10"/>
      <c r="CDR81" s="10"/>
      <c r="CDS81" s="10"/>
      <c r="CDT81" s="10"/>
      <c r="CDU81" s="10"/>
      <c r="CDV81" s="10"/>
      <c r="CDW81" s="10"/>
      <c r="CDX81" s="10"/>
      <c r="CDY81" s="10"/>
      <c r="CDZ81" s="10"/>
      <c r="CEA81" s="10"/>
      <c r="CEB81" s="10"/>
      <c r="CEC81" s="10"/>
      <c r="CED81" s="10"/>
      <c r="CEE81" s="10"/>
      <c r="CEF81" s="10"/>
      <c r="CEG81" s="10"/>
      <c r="CEH81" s="10"/>
      <c r="CEI81" s="10"/>
      <c r="CEJ81" s="10"/>
      <c r="CEK81" s="10"/>
      <c r="CEL81" s="10"/>
      <c r="CEM81" s="10"/>
      <c r="CEN81" s="10"/>
      <c r="CEO81" s="10"/>
      <c r="CEP81" s="10"/>
      <c r="CEQ81" s="10"/>
      <c r="CER81" s="10"/>
      <c r="CES81" s="10"/>
      <c r="CET81" s="10"/>
      <c r="CEU81" s="10"/>
      <c r="CEV81" s="10"/>
      <c r="CEW81" s="10"/>
      <c r="CEX81" s="10"/>
      <c r="CEY81" s="10"/>
      <c r="CEZ81" s="10"/>
      <c r="CFA81" s="10"/>
      <c r="CFB81" s="10"/>
      <c r="CFC81" s="10"/>
      <c r="CFD81" s="10"/>
      <c r="CFE81" s="10"/>
      <c r="CFF81" s="10"/>
      <c r="CFG81" s="10"/>
      <c r="CFH81" s="10"/>
      <c r="CFI81" s="10"/>
      <c r="CFJ81" s="10"/>
      <c r="CFK81" s="10"/>
      <c r="CFL81" s="10"/>
      <c r="CFM81" s="10"/>
      <c r="CFN81" s="10"/>
      <c r="CFO81" s="10"/>
      <c r="CFP81" s="10"/>
      <c r="CFQ81" s="10"/>
      <c r="CFR81" s="10"/>
      <c r="CFS81" s="10"/>
      <c r="CFT81" s="10"/>
      <c r="CFU81" s="10"/>
      <c r="CFV81" s="10"/>
      <c r="CFW81" s="10"/>
      <c r="CFX81" s="10"/>
      <c r="CFY81" s="10"/>
      <c r="CFZ81" s="10"/>
      <c r="CGA81" s="10"/>
      <c r="CGB81" s="10"/>
      <c r="CGC81" s="10"/>
      <c r="CGD81" s="10"/>
      <c r="CGE81" s="10"/>
      <c r="CGF81" s="10"/>
      <c r="CGG81" s="10"/>
      <c r="CGH81" s="10"/>
      <c r="CGI81" s="10"/>
      <c r="CGJ81" s="10"/>
      <c r="CGK81" s="10"/>
      <c r="CGL81" s="10"/>
      <c r="CGM81" s="10"/>
      <c r="CGN81" s="10"/>
      <c r="CGO81" s="10"/>
      <c r="CGP81" s="10"/>
      <c r="CGQ81" s="10"/>
      <c r="CGR81" s="10"/>
      <c r="CGS81" s="10"/>
      <c r="CGT81" s="10"/>
      <c r="CGU81" s="10"/>
      <c r="CGV81" s="10"/>
      <c r="CGW81" s="10"/>
      <c r="CGX81" s="10"/>
      <c r="CGY81" s="10"/>
      <c r="CGZ81" s="10"/>
      <c r="CHA81" s="10"/>
      <c r="CHB81" s="10"/>
      <c r="CHC81" s="10"/>
      <c r="CHD81" s="10"/>
      <c r="CHE81" s="10"/>
      <c r="CHF81" s="10"/>
      <c r="CHG81" s="10"/>
      <c r="CHH81" s="10"/>
      <c r="CHI81" s="10"/>
      <c r="CHJ81" s="10"/>
      <c r="CHK81" s="10"/>
      <c r="CHL81" s="10"/>
      <c r="CHM81" s="10"/>
      <c r="CHN81" s="10"/>
      <c r="CHO81" s="10"/>
      <c r="CHP81" s="10"/>
      <c r="CHQ81" s="10"/>
      <c r="CHR81" s="10"/>
      <c r="CHS81" s="10"/>
      <c r="CHT81" s="10"/>
      <c r="CHU81" s="10"/>
      <c r="CHV81" s="10"/>
      <c r="CHW81" s="10"/>
      <c r="CHX81" s="10"/>
      <c r="CHY81" s="10"/>
      <c r="CHZ81" s="10"/>
      <c r="CIA81" s="10"/>
      <c r="CIB81" s="10"/>
      <c r="CIC81" s="10"/>
      <c r="CID81" s="10"/>
      <c r="CIE81" s="10"/>
      <c r="CIF81" s="10"/>
      <c r="CIG81" s="10"/>
      <c r="CIH81" s="10"/>
      <c r="CII81" s="10"/>
      <c r="CIJ81" s="10"/>
      <c r="CIK81" s="10"/>
      <c r="CIL81" s="10"/>
      <c r="CIM81" s="10"/>
      <c r="CIN81" s="10"/>
      <c r="CIO81" s="10"/>
      <c r="CIP81" s="10"/>
      <c r="CIQ81" s="10"/>
      <c r="CIR81" s="10"/>
      <c r="CIS81" s="10"/>
      <c r="CIT81" s="10"/>
      <c r="CIU81" s="10"/>
      <c r="CIV81" s="10"/>
      <c r="CIW81" s="10"/>
      <c r="CIX81" s="10"/>
      <c r="CIY81" s="10"/>
      <c r="CIZ81" s="10"/>
      <c r="CJA81" s="10"/>
      <c r="CJB81" s="10"/>
      <c r="CJC81" s="10"/>
      <c r="CJD81" s="10"/>
      <c r="CJE81" s="10"/>
      <c r="CJF81" s="10"/>
      <c r="CJG81" s="10"/>
      <c r="CJH81" s="10"/>
      <c r="CJI81" s="10"/>
      <c r="CJJ81" s="10"/>
      <c r="CJK81" s="10"/>
      <c r="CJL81" s="10"/>
      <c r="CJM81" s="10"/>
      <c r="CJN81" s="10"/>
      <c r="CJO81" s="10"/>
      <c r="CJP81" s="10"/>
      <c r="CJQ81" s="10"/>
      <c r="CJR81" s="10"/>
      <c r="CJS81" s="10"/>
      <c r="CJT81" s="10"/>
      <c r="CJU81" s="10"/>
      <c r="CJV81" s="10"/>
      <c r="CJW81" s="10"/>
      <c r="CJX81" s="10"/>
      <c r="CJY81" s="10"/>
      <c r="CJZ81" s="10"/>
      <c r="CKA81" s="10"/>
      <c r="CKB81" s="10"/>
      <c r="CKC81" s="10"/>
      <c r="CKD81" s="10"/>
      <c r="CKE81" s="10"/>
      <c r="CKF81" s="10"/>
      <c r="CKG81" s="10"/>
      <c r="CKH81" s="10"/>
      <c r="CKI81" s="10"/>
      <c r="CKJ81" s="10"/>
      <c r="CKK81" s="10"/>
      <c r="CKL81" s="10"/>
      <c r="CKM81" s="10"/>
      <c r="CKN81" s="10"/>
      <c r="CKO81" s="10"/>
      <c r="CKP81" s="10"/>
      <c r="CKQ81" s="10"/>
      <c r="CKR81" s="10"/>
      <c r="CKS81" s="10"/>
      <c r="CKT81" s="10"/>
      <c r="CKU81" s="10"/>
      <c r="CKV81" s="10"/>
      <c r="CKW81" s="10"/>
      <c r="CKX81" s="10"/>
      <c r="CKY81" s="10"/>
      <c r="CKZ81" s="10"/>
      <c r="CLA81" s="10"/>
      <c r="CLB81" s="10"/>
      <c r="CLC81" s="10"/>
      <c r="CLD81" s="10"/>
      <c r="CLE81" s="10"/>
      <c r="CLF81" s="10"/>
      <c r="CLG81" s="10"/>
      <c r="CLH81" s="10"/>
      <c r="CLI81" s="10"/>
      <c r="CLJ81" s="10"/>
      <c r="CLK81" s="10"/>
      <c r="CLL81" s="10"/>
      <c r="CLM81" s="10"/>
      <c r="CLN81" s="10"/>
      <c r="CLO81" s="10"/>
      <c r="CLP81" s="10"/>
      <c r="CLQ81" s="10"/>
      <c r="CLR81" s="10"/>
      <c r="CLS81" s="10"/>
      <c r="CLT81" s="10"/>
      <c r="CLU81" s="10"/>
      <c r="CLV81" s="10"/>
      <c r="CLW81" s="10"/>
      <c r="CLX81" s="10"/>
      <c r="CLY81" s="10"/>
      <c r="CLZ81" s="10"/>
      <c r="CMA81" s="10"/>
      <c r="CMB81" s="10"/>
      <c r="CMC81" s="10"/>
      <c r="CMD81" s="10"/>
      <c r="CME81" s="10"/>
      <c r="CMF81" s="10"/>
      <c r="CMG81" s="10"/>
      <c r="CMH81" s="10"/>
      <c r="CMI81" s="10"/>
      <c r="CMJ81" s="10"/>
      <c r="CMK81" s="10"/>
      <c r="CML81" s="10"/>
      <c r="CMM81" s="10"/>
      <c r="CMN81" s="10"/>
      <c r="CMO81" s="10"/>
      <c r="CMP81" s="10"/>
      <c r="CMQ81" s="10"/>
      <c r="CMR81" s="10"/>
      <c r="CMS81" s="10"/>
      <c r="CMT81" s="10"/>
      <c r="CMU81" s="10"/>
      <c r="CMV81" s="10"/>
      <c r="CMW81" s="10"/>
      <c r="CMX81" s="10"/>
      <c r="CMY81" s="10"/>
      <c r="CMZ81" s="10"/>
      <c r="CNA81" s="10"/>
      <c r="CNB81" s="10"/>
      <c r="CNC81" s="10"/>
      <c r="CND81" s="10"/>
      <c r="CNE81" s="10"/>
      <c r="CNF81" s="10"/>
      <c r="CNG81" s="10"/>
      <c r="CNH81" s="10"/>
      <c r="CNI81" s="10"/>
      <c r="CNJ81" s="10"/>
      <c r="CNK81" s="10"/>
      <c r="CNL81" s="10"/>
      <c r="CNM81" s="10"/>
      <c r="CNN81" s="10"/>
      <c r="CNO81" s="10"/>
      <c r="CNP81" s="10"/>
      <c r="CNQ81" s="10"/>
      <c r="CNR81" s="10"/>
      <c r="CNS81" s="10"/>
      <c r="CNT81" s="10"/>
      <c r="CNU81" s="10"/>
      <c r="CNV81" s="10"/>
      <c r="CNW81" s="10"/>
      <c r="CNX81" s="10"/>
      <c r="CNY81" s="10"/>
      <c r="CNZ81" s="10"/>
      <c r="COA81" s="10"/>
      <c r="COB81" s="10"/>
      <c r="COC81" s="10"/>
      <c r="COD81" s="10"/>
      <c r="COE81" s="10"/>
      <c r="COF81" s="10"/>
      <c r="COG81" s="10"/>
      <c r="COH81" s="10"/>
      <c r="COI81" s="10"/>
      <c r="COJ81" s="10"/>
      <c r="COK81" s="10"/>
      <c r="COL81" s="10"/>
      <c r="COM81" s="10"/>
      <c r="CON81" s="10"/>
      <c r="COO81" s="10"/>
      <c r="COP81" s="10"/>
      <c r="COQ81" s="10"/>
      <c r="COR81" s="10"/>
      <c r="COS81" s="10"/>
      <c r="COT81" s="10"/>
      <c r="COU81" s="10"/>
      <c r="COV81" s="10"/>
      <c r="COW81" s="10"/>
      <c r="COX81" s="10"/>
      <c r="COY81" s="10"/>
      <c r="COZ81" s="10"/>
      <c r="CPA81" s="10"/>
      <c r="CPB81" s="10"/>
      <c r="CPC81" s="10"/>
      <c r="CPD81" s="10"/>
      <c r="CPE81" s="10"/>
      <c r="CPF81" s="10"/>
      <c r="CPG81" s="10"/>
      <c r="CPH81" s="10"/>
      <c r="CPI81" s="10"/>
      <c r="CPJ81" s="10"/>
      <c r="CPK81" s="10"/>
      <c r="CPL81" s="10"/>
      <c r="CPM81" s="10"/>
      <c r="CPN81" s="10"/>
      <c r="CPO81" s="10"/>
      <c r="CPP81" s="10"/>
      <c r="CPQ81" s="10"/>
      <c r="CPR81" s="10"/>
      <c r="CPS81" s="10"/>
      <c r="CPT81" s="10"/>
      <c r="CPU81" s="10"/>
      <c r="CPV81" s="10"/>
      <c r="CPW81" s="10"/>
      <c r="CPX81" s="10"/>
      <c r="CPY81" s="10"/>
      <c r="CPZ81" s="10"/>
      <c r="CQA81" s="10"/>
      <c r="CQB81" s="10"/>
      <c r="CQC81" s="10"/>
      <c r="CQD81" s="10"/>
      <c r="CQE81" s="10"/>
      <c r="CQF81" s="10"/>
      <c r="CQG81" s="10"/>
      <c r="CQH81" s="10"/>
      <c r="CQI81" s="10"/>
      <c r="CQJ81" s="10"/>
      <c r="CQK81" s="10"/>
      <c r="CQL81" s="10"/>
      <c r="CQM81" s="10"/>
      <c r="CQN81" s="10"/>
      <c r="CQO81" s="10"/>
      <c r="CQP81" s="10"/>
      <c r="CQQ81" s="10"/>
      <c r="CQR81" s="10"/>
      <c r="CQS81" s="10"/>
      <c r="CQT81" s="10"/>
      <c r="CQU81" s="10"/>
      <c r="CQV81" s="10"/>
      <c r="CQW81" s="10"/>
      <c r="CQX81" s="10"/>
      <c r="CQY81" s="10"/>
      <c r="CQZ81" s="10"/>
      <c r="CRA81" s="10"/>
      <c r="CRB81" s="10"/>
      <c r="CRC81" s="10"/>
      <c r="CRD81" s="10"/>
      <c r="CRE81" s="10"/>
      <c r="CRF81" s="10"/>
      <c r="CRG81" s="10"/>
      <c r="CRH81" s="10"/>
      <c r="CRI81" s="10"/>
      <c r="CRJ81" s="10"/>
      <c r="CRK81" s="10"/>
      <c r="CRL81" s="10"/>
      <c r="CRM81" s="10"/>
      <c r="CRN81" s="10"/>
      <c r="CRO81" s="10"/>
      <c r="CRP81" s="10"/>
      <c r="CRQ81" s="10"/>
      <c r="CRR81" s="10"/>
      <c r="CRS81" s="10"/>
      <c r="CRT81" s="10"/>
      <c r="CRU81" s="10"/>
      <c r="CRV81" s="10"/>
      <c r="CRW81" s="10"/>
      <c r="CRX81" s="10"/>
      <c r="CRY81" s="10"/>
      <c r="CRZ81" s="10"/>
      <c r="CSA81" s="10"/>
      <c r="CSB81" s="10"/>
      <c r="CSC81" s="10"/>
      <c r="CSD81" s="10"/>
      <c r="CSE81" s="10"/>
      <c r="CSF81" s="10"/>
      <c r="CSG81" s="10"/>
      <c r="CSH81" s="10"/>
      <c r="CSI81" s="10"/>
      <c r="CSJ81" s="10"/>
      <c r="CSK81" s="10"/>
      <c r="CSL81" s="10"/>
      <c r="CSM81" s="10"/>
      <c r="CSN81" s="10"/>
      <c r="CSO81" s="10"/>
      <c r="CSP81" s="10"/>
      <c r="CSQ81" s="10"/>
      <c r="CSR81" s="10"/>
      <c r="CSS81" s="10"/>
      <c r="CST81" s="10"/>
      <c r="CSU81" s="10"/>
      <c r="CSV81" s="10"/>
      <c r="CSW81" s="10"/>
      <c r="CSX81" s="10"/>
      <c r="CSY81" s="10"/>
      <c r="CSZ81" s="10"/>
      <c r="CTA81" s="10"/>
      <c r="CTB81" s="10"/>
      <c r="CTC81" s="10"/>
      <c r="CTD81" s="10"/>
      <c r="CTE81" s="10"/>
      <c r="CTF81" s="10"/>
      <c r="CTG81" s="10"/>
      <c r="CTH81" s="10"/>
      <c r="CTI81" s="10"/>
      <c r="CTJ81" s="10"/>
      <c r="CTK81" s="10"/>
      <c r="CTL81" s="10"/>
      <c r="CTM81" s="10"/>
      <c r="CTN81" s="10"/>
      <c r="CTO81" s="10"/>
      <c r="CTP81" s="10"/>
      <c r="CTQ81" s="10"/>
      <c r="CTR81" s="10"/>
      <c r="CTS81" s="10"/>
      <c r="CTT81" s="10"/>
      <c r="CTU81" s="10"/>
      <c r="CTV81" s="10"/>
      <c r="CTW81" s="10"/>
      <c r="CTX81" s="10"/>
      <c r="CTY81" s="10"/>
      <c r="CTZ81" s="10"/>
      <c r="CUA81" s="10"/>
      <c r="CUB81" s="10"/>
      <c r="CUC81" s="10"/>
      <c r="CUD81" s="10"/>
      <c r="CUE81" s="10"/>
      <c r="CUF81" s="10"/>
      <c r="CUG81" s="10"/>
      <c r="CUH81" s="10"/>
      <c r="CUI81" s="10"/>
      <c r="CUJ81" s="10"/>
      <c r="CUK81" s="10"/>
      <c r="CUL81" s="10"/>
      <c r="CUM81" s="10"/>
      <c r="CUN81" s="10"/>
      <c r="CUO81" s="10"/>
      <c r="CUP81" s="10"/>
      <c r="CUQ81" s="10"/>
      <c r="CUR81" s="10"/>
      <c r="CUS81" s="10"/>
      <c r="CUT81" s="10"/>
      <c r="CUU81" s="10"/>
      <c r="CUV81" s="10"/>
      <c r="CUW81" s="10"/>
      <c r="CUX81" s="10"/>
      <c r="CUY81" s="10"/>
      <c r="CUZ81" s="10"/>
      <c r="CVA81" s="10"/>
      <c r="CVB81" s="10"/>
      <c r="CVC81" s="10"/>
      <c r="CVD81" s="10"/>
      <c r="CVE81" s="10"/>
      <c r="CVF81" s="10"/>
      <c r="CVG81" s="10"/>
      <c r="CVH81" s="10"/>
      <c r="CVI81" s="10"/>
      <c r="CVJ81" s="10"/>
      <c r="CVK81" s="10"/>
      <c r="CVL81" s="10"/>
      <c r="CVM81" s="10"/>
      <c r="CVN81" s="10"/>
      <c r="CVO81" s="10"/>
      <c r="CVP81" s="10"/>
      <c r="CVQ81" s="10"/>
      <c r="CVR81" s="10"/>
      <c r="CVS81" s="10"/>
      <c r="CVT81" s="10"/>
      <c r="CVU81" s="10"/>
      <c r="CVV81" s="10"/>
      <c r="CVW81" s="10"/>
      <c r="CVX81" s="10"/>
      <c r="CVY81" s="10"/>
      <c r="CVZ81" s="10"/>
      <c r="CWA81" s="10"/>
      <c r="CWB81" s="10"/>
      <c r="CWC81" s="10"/>
      <c r="CWD81" s="10"/>
      <c r="CWE81" s="10"/>
      <c r="CWF81" s="10"/>
      <c r="CWG81" s="10"/>
      <c r="CWH81" s="10"/>
      <c r="CWI81" s="10"/>
      <c r="CWJ81" s="10"/>
      <c r="CWK81" s="10"/>
      <c r="CWL81" s="10"/>
      <c r="CWM81" s="10"/>
      <c r="CWN81" s="10"/>
      <c r="CWO81" s="10"/>
      <c r="CWP81" s="10"/>
      <c r="CWQ81" s="10"/>
      <c r="CWR81" s="10"/>
      <c r="CWS81" s="10"/>
      <c r="CWT81" s="10"/>
      <c r="CWU81" s="10"/>
      <c r="CWV81" s="10"/>
      <c r="CWW81" s="10"/>
      <c r="CWX81" s="10"/>
      <c r="CWY81" s="10"/>
      <c r="CWZ81" s="10"/>
      <c r="CXA81" s="10"/>
      <c r="CXB81" s="10"/>
      <c r="CXC81" s="10"/>
      <c r="CXD81" s="10"/>
      <c r="CXE81" s="10"/>
      <c r="CXF81" s="10"/>
      <c r="CXG81" s="10"/>
      <c r="CXH81" s="10"/>
      <c r="CXI81" s="10"/>
      <c r="CXJ81" s="10"/>
      <c r="CXK81" s="10"/>
      <c r="CXL81" s="10"/>
      <c r="CXM81" s="10"/>
      <c r="CXN81" s="10"/>
      <c r="CXO81" s="10"/>
      <c r="CXP81" s="10"/>
      <c r="CXQ81" s="10"/>
      <c r="CXR81" s="10"/>
      <c r="CXS81" s="10"/>
      <c r="CXT81" s="10"/>
      <c r="CXU81" s="10"/>
      <c r="CXV81" s="10"/>
      <c r="CXW81" s="10"/>
      <c r="CXX81" s="10"/>
      <c r="CXY81" s="10"/>
      <c r="CXZ81" s="10"/>
      <c r="CYA81" s="10"/>
      <c r="CYB81" s="10"/>
      <c r="CYC81" s="10"/>
      <c r="CYD81" s="10"/>
      <c r="CYE81" s="10"/>
      <c r="CYF81" s="10"/>
      <c r="CYG81" s="10"/>
      <c r="CYH81" s="10"/>
      <c r="CYI81" s="10"/>
      <c r="CYJ81" s="10"/>
      <c r="CYK81" s="10"/>
      <c r="CYL81" s="10"/>
      <c r="CYM81" s="10"/>
      <c r="CYN81" s="10"/>
      <c r="CYO81" s="10"/>
      <c r="CYP81" s="10"/>
      <c r="CYQ81" s="10"/>
      <c r="CYR81" s="10"/>
      <c r="CYS81" s="10"/>
      <c r="CYT81" s="10"/>
      <c r="CYU81" s="10"/>
      <c r="CYV81" s="10"/>
      <c r="CYW81" s="10"/>
      <c r="CYX81" s="10"/>
      <c r="CYY81" s="10"/>
      <c r="CYZ81" s="10"/>
      <c r="CZA81" s="10"/>
      <c r="CZB81" s="10"/>
      <c r="CZC81" s="10"/>
      <c r="CZD81" s="10"/>
      <c r="CZE81" s="10"/>
      <c r="CZF81" s="10"/>
      <c r="CZG81" s="10"/>
      <c r="CZH81" s="10"/>
      <c r="CZI81" s="10"/>
      <c r="CZJ81" s="10"/>
      <c r="CZK81" s="10"/>
      <c r="CZL81" s="10"/>
      <c r="CZM81" s="10"/>
      <c r="CZN81" s="10"/>
      <c r="CZO81" s="10"/>
      <c r="CZP81" s="10"/>
      <c r="CZQ81" s="10"/>
      <c r="CZR81" s="10"/>
      <c r="CZS81" s="10"/>
      <c r="CZT81" s="10"/>
      <c r="CZU81" s="10"/>
      <c r="CZV81" s="10"/>
      <c r="CZW81" s="10"/>
      <c r="CZX81" s="10"/>
      <c r="CZY81" s="10"/>
      <c r="CZZ81" s="10"/>
      <c r="DAA81" s="10"/>
      <c r="DAB81" s="10"/>
      <c r="DAC81" s="10"/>
      <c r="DAD81" s="10"/>
      <c r="DAE81" s="10"/>
      <c r="DAF81" s="10"/>
      <c r="DAG81" s="10"/>
      <c r="DAH81" s="10"/>
      <c r="DAI81" s="10"/>
      <c r="DAJ81" s="10"/>
      <c r="DAK81" s="10"/>
      <c r="DAL81" s="10"/>
      <c r="DAM81" s="10"/>
      <c r="DAN81" s="10"/>
      <c r="DAO81" s="10"/>
      <c r="DAP81" s="10"/>
      <c r="DAQ81" s="10"/>
      <c r="DAR81" s="10"/>
      <c r="DAS81" s="10"/>
      <c r="DAT81" s="10"/>
      <c r="DAU81" s="10"/>
      <c r="DAV81" s="10"/>
      <c r="DAW81" s="10"/>
      <c r="DAX81" s="10"/>
      <c r="DAY81" s="10"/>
      <c r="DAZ81" s="10"/>
      <c r="DBA81" s="10"/>
      <c r="DBB81" s="10"/>
      <c r="DBC81" s="10"/>
      <c r="DBD81" s="10"/>
      <c r="DBE81" s="10"/>
      <c r="DBF81" s="10"/>
      <c r="DBG81" s="10"/>
      <c r="DBH81" s="10"/>
      <c r="DBI81" s="10"/>
      <c r="DBJ81" s="10"/>
      <c r="DBK81" s="10"/>
      <c r="DBL81" s="10"/>
      <c r="DBM81" s="10"/>
      <c r="DBN81" s="10"/>
      <c r="DBO81" s="10"/>
      <c r="DBP81" s="10"/>
      <c r="DBQ81" s="10"/>
      <c r="DBR81" s="10"/>
      <c r="DBS81" s="10"/>
      <c r="DBT81" s="10"/>
      <c r="DBU81" s="10"/>
      <c r="DBV81" s="10"/>
      <c r="DBW81" s="10"/>
      <c r="DBX81" s="10"/>
      <c r="DBY81" s="10"/>
      <c r="DBZ81" s="10"/>
      <c r="DCA81" s="10"/>
      <c r="DCB81" s="10"/>
      <c r="DCC81" s="10"/>
      <c r="DCD81" s="10"/>
      <c r="DCE81" s="10"/>
      <c r="DCF81" s="10"/>
      <c r="DCG81" s="10"/>
      <c r="DCH81" s="10"/>
      <c r="DCI81" s="10"/>
      <c r="DCJ81" s="10"/>
      <c r="DCK81" s="10"/>
      <c r="DCL81" s="10"/>
      <c r="DCM81" s="10"/>
      <c r="DCN81" s="10"/>
      <c r="DCO81" s="10"/>
      <c r="DCP81" s="10"/>
      <c r="DCQ81" s="10"/>
      <c r="DCR81" s="10"/>
      <c r="DCS81" s="10"/>
      <c r="DCT81" s="10"/>
      <c r="DCU81" s="10"/>
      <c r="DCV81" s="10"/>
      <c r="DCW81" s="10"/>
      <c r="DCX81" s="10"/>
      <c r="DCY81" s="10"/>
      <c r="DCZ81" s="10"/>
      <c r="DDA81" s="10"/>
      <c r="DDB81" s="10"/>
      <c r="DDC81" s="10"/>
      <c r="DDD81" s="10"/>
      <c r="DDE81" s="10"/>
      <c r="DDF81" s="10"/>
      <c r="DDG81" s="10"/>
      <c r="DDH81" s="10"/>
      <c r="DDI81" s="10"/>
      <c r="DDJ81" s="10"/>
      <c r="DDK81" s="10"/>
      <c r="DDL81" s="10"/>
      <c r="DDM81" s="10"/>
      <c r="DDN81" s="10"/>
      <c r="DDO81" s="10"/>
      <c r="DDP81" s="10"/>
      <c r="DDQ81" s="10"/>
      <c r="DDR81" s="10"/>
      <c r="DDS81" s="10"/>
      <c r="DDT81" s="10"/>
      <c r="DDU81" s="10"/>
      <c r="DDV81" s="10"/>
      <c r="DDW81" s="10"/>
      <c r="DDX81" s="10"/>
      <c r="DDY81" s="10"/>
      <c r="DDZ81" s="10"/>
      <c r="DEA81" s="10"/>
      <c r="DEB81" s="10"/>
      <c r="DEC81" s="10"/>
      <c r="DED81" s="10"/>
      <c r="DEE81" s="10"/>
      <c r="DEF81" s="10"/>
      <c r="DEG81" s="10"/>
      <c r="DEH81" s="10"/>
      <c r="DEI81" s="10"/>
      <c r="DEJ81" s="10"/>
      <c r="DEK81" s="10"/>
      <c r="DEL81" s="10"/>
      <c r="DEM81" s="10"/>
      <c r="DEN81" s="10"/>
      <c r="DEO81" s="10"/>
      <c r="DEP81" s="10"/>
      <c r="DEQ81" s="10"/>
      <c r="DER81" s="10"/>
      <c r="DES81" s="10"/>
      <c r="DET81" s="10"/>
      <c r="DEU81" s="10"/>
      <c r="DEV81" s="10"/>
      <c r="DEW81" s="10"/>
      <c r="DEX81" s="10"/>
      <c r="DEY81" s="10"/>
      <c r="DEZ81" s="10"/>
      <c r="DFA81" s="10"/>
      <c r="DFB81" s="10"/>
      <c r="DFC81" s="10"/>
      <c r="DFD81" s="10"/>
      <c r="DFE81" s="10"/>
      <c r="DFF81" s="10"/>
      <c r="DFG81" s="10"/>
      <c r="DFH81" s="10"/>
      <c r="DFI81" s="10"/>
      <c r="DFJ81" s="10"/>
      <c r="DFK81" s="10"/>
      <c r="DFL81" s="10"/>
      <c r="DFM81" s="10"/>
      <c r="DFN81" s="10"/>
      <c r="DFO81" s="10"/>
      <c r="DFP81" s="10"/>
      <c r="DFQ81" s="10"/>
      <c r="DFR81" s="10"/>
      <c r="DFS81" s="10"/>
      <c r="DFT81" s="10"/>
      <c r="DFU81" s="10"/>
      <c r="DFV81" s="10"/>
      <c r="DFW81" s="10"/>
      <c r="DFX81" s="10"/>
      <c r="DFY81" s="10"/>
      <c r="DFZ81" s="10"/>
      <c r="DGA81" s="10"/>
      <c r="DGB81" s="10"/>
      <c r="DGC81" s="10"/>
      <c r="DGD81" s="10"/>
      <c r="DGE81" s="10"/>
      <c r="DGF81" s="10"/>
      <c r="DGG81" s="10"/>
      <c r="DGH81" s="10"/>
      <c r="DGI81" s="10"/>
      <c r="DGJ81" s="10"/>
      <c r="DGK81" s="10"/>
      <c r="DGL81" s="10"/>
      <c r="DGM81" s="10"/>
      <c r="DGN81" s="10"/>
      <c r="DGO81" s="10"/>
      <c r="DGP81" s="10"/>
      <c r="DGQ81" s="10"/>
      <c r="DGR81" s="10"/>
      <c r="DGS81" s="10"/>
      <c r="DGT81" s="10"/>
      <c r="DGU81" s="10"/>
      <c r="DGV81" s="10"/>
      <c r="DGW81" s="10"/>
      <c r="DGX81" s="10"/>
      <c r="DGY81" s="10"/>
      <c r="DGZ81" s="10"/>
      <c r="DHA81" s="10"/>
      <c r="DHB81" s="10"/>
      <c r="DHC81" s="10"/>
      <c r="DHD81" s="10"/>
      <c r="DHE81" s="10"/>
      <c r="DHF81" s="10"/>
      <c r="DHG81" s="10"/>
      <c r="DHH81" s="10"/>
      <c r="DHI81" s="10"/>
      <c r="DHJ81" s="10"/>
      <c r="DHK81" s="10"/>
      <c r="DHL81" s="10"/>
      <c r="DHM81" s="10"/>
      <c r="DHN81" s="10"/>
      <c r="DHO81" s="10"/>
      <c r="DHP81" s="10"/>
      <c r="DHQ81" s="10"/>
      <c r="DHR81" s="10"/>
      <c r="DHS81" s="10"/>
      <c r="DHT81" s="10"/>
      <c r="DHU81" s="10"/>
      <c r="DHV81" s="10"/>
      <c r="DHW81" s="10"/>
      <c r="DHX81" s="10"/>
      <c r="DHY81" s="10"/>
      <c r="DHZ81" s="10"/>
      <c r="DIA81" s="10"/>
      <c r="DIB81" s="10"/>
      <c r="DIC81" s="10"/>
      <c r="DID81" s="10"/>
      <c r="DIE81" s="10"/>
      <c r="DIF81" s="10"/>
      <c r="DIG81" s="10"/>
      <c r="DIH81" s="10"/>
      <c r="DII81" s="10"/>
      <c r="DIJ81" s="10"/>
      <c r="DIK81" s="10"/>
      <c r="DIL81" s="10"/>
      <c r="DIM81" s="10"/>
      <c r="DIN81" s="10"/>
      <c r="DIO81" s="10"/>
      <c r="DIP81" s="10"/>
      <c r="DIQ81" s="10"/>
      <c r="DIR81" s="10"/>
      <c r="DIS81" s="10"/>
      <c r="DIT81" s="10"/>
      <c r="DIU81" s="10"/>
      <c r="DIV81" s="10"/>
      <c r="DIW81" s="10"/>
      <c r="DIX81" s="10"/>
      <c r="DIY81" s="10"/>
      <c r="DIZ81" s="10"/>
      <c r="DJA81" s="10"/>
      <c r="DJB81" s="10"/>
      <c r="DJC81" s="10"/>
      <c r="DJD81" s="10"/>
      <c r="DJE81" s="10"/>
      <c r="DJF81" s="10"/>
      <c r="DJG81" s="10"/>
      <c r="DJH81" s="10"/>
      <c r="DJI81" s="10"/>
      <c r="DJJ81" s="10"/>
      <c r="DJK81" s="10"/>
      <c r="DJL81" s="10"/>
      <c r="DJM81" s="10"/>
      <c r="DJN81" s="10"/>
      <c r="DJO81" s="10"/>
      <c r="DJP81" s="10"/>
      <c r="DJQ81" s="10"/>
      <c r="DJR81" s="10"/>
      <c r="DJS81" s="10"/>
      <c r="DJT81" s="10"/>
      <c r="DJU81" s="10"/>
      <c r="DJV81" s="10"/>
      <c r="DJW81" s="10"/>
      <c r="DJX81" s="10"/>
      <c r="DJY81" s="10"/>
      <c r="DJZ81" s="10"/>
      <c r="DKA81" s="10"/>
      <c r="DKB81" s="10"/>
      <c r="DKC81" s="10"/>
      <c r="DKD81" s="10"/>
      <c r="DKE81" s="10"/>
      <c r="DKF81" s="10"/>
      <c r="DKG81" s="10"/>
      <c r="DKH81" s="10"/>
      <c r="DKI81" s="10"/>
      <c r="DKJ81" s="10"/>
      <c r="DKK81" s="10"/>
      <c r="DKL81" s="10"/>
      <c r="DKM81" s="10"/>
      <c r="DKN81" s="10"/>
      <c r="DKO81" s="10"/>
      <c r="DKP81" s="10"/>
      <c r="DKQ81" s="10"/>
      <c r="DKR81" s="10"/>
      <c r="DKS81" s="10"/>
      <c r="DKT81" s="10"/>
      <c r="DKU81" s="10"/>
      <c r="DKV81" s="10"/>
      <c r="DKW81" s="10"/>
      <c r="DKX81" s="10"/>
      <c r="DKY81" s="10"/>
      <c r="DKZ81" s="10"/>
      <c r="DLA81" s="10"/>
      <c r="DLB81" s="10"/>
      <c r="DLC81" s="10"/>
      <c r="DLD81" s="10"/>
      <c r="DLE81" s="10"/>
      <c r="DLF81" s="10"/>
      <c r="DLG81" s="10"/>
      <c r="DLH81" s="10"/>
      <c r="DLI81" s="10"/>
      <c r="DLJ81" s="10"/>
      <c r="DLK81" s="10"/>
      <c r="DLL81" s="10"/>
      <c r="DLM81" s="10"/>
      <c r="DLN81" s="10"/>
      <c r="DLO81" s="10"/>
      <c r="DLP81" s="10"/>
      <c r="DLQ81" s="10"/>
      <c r="DLR81" s="10"/>
      <c r="DLS81" s="10"/>
      <c r="DLT81" s="10"/>
      <c r="DLU81" s="10"/>
      <c r="DLV81" s="10"/>
      <c r="DLW81" s="10"/>
      <c r="DLX81" s="10"/>
      <c r="DLY81" s="10"/>
      <c r="DLZ81" s="10"/>
      <c r="DMA81" s="10"/>
      <c r="DMB81" s="10"/>
      <c r="DMC81" s="10"/>
      <c r="DMD81" s="10"/>
      <c r="DME81" s="10"/>
      <c r="DMF81" s="10"/>
      <c r="DMG81" s="10"/>
      <c r="DMH81" s="10"/>
      <c r="DMI81" s="10"/>
      <c r="DMJ81" s="10"/>
      <c r="DMK81" s="10"/>
      <c r="DML81" s="10"/>
      <c r="DMM81" s="10"/>
      <c r="DMN81" s="10"/>
      <c r="DMO81" s="10"/>
      <c r="DMP81" s="10"/>
      <c r="DMQ81" s="10"/>
      <c r="DMR81" s="10"/>
      <c r="DMS81" s="10"/>
      <c r="DMT81" s="10"/>
      <c r="DMU81" s="10"/>
      <c r="DMV81" s="10"/>
      <c r="DMW81" s="10"/>
      <c r="DMX81" s="10"/>
      <c r="DMY81" s="10"/>
      <c r="DMZ81" s="10"/>
      <c r="DNA81" s="10"/>
      <c r="DNB81" s="10"/>
      <c r="DNC81" s="10"/>
      <c r="DND81" s="10"/>
      <c r="DNE81" s="10"/>
      <c r="DNF81" s="10"/>
      <c r="DNG81" s="10"/>
      <c r="DNH81" s="10"/>
      <c r="DNI81" s="10"/>
      <c r="DNJ81" s="10"/>
      <c r="DNK81" s="10"/>
      <c r="DNL81" s="10"/>
      <c r="DNM81" s="10"/>
      <c r="DNN81" s="10"/>
      <c r="DNO81" s="10"/>
      <c r="DNP81" s="10"/>
      <c r="DNQ81" s="10"/>
      <c r="DNR81" s="10"/>
      <c r="DNS81" s="10"/>
      <c r="DNT81" s="10"/>
      <c r="DNU81" s="10"/>
      <c r="DNV81" s="10"/>
      <c r="DNW81" s="10"/>
      <c r="DNX81" s="10"/>
      <c r="DNY81" s="10"/>
      <c r="DNZ81" s="10"/>
      <c r="DOA81" s="10"/>
      <c r="DOB81" s="10"/>
      <c r="DOC81" s="10"/>
      <c r="DOD81" s="10"/>
      <c r="DOE81" s="10"/>
      <c r="DOF81" s="10"/>
      <c r="DOG81" s="10"/>
      <c r="DOH81" s="10"/>
      <c r="DOI81" s="10"/>
      <c r="DOJ81" s="10"/>
      <c r="DOK81" s="10"/>
      <c r="DOL81" s="10"/>
      <c r="DOM81" s="10"/>
      <c r="DON81" s="10"/>
      <c r="DOO81" s="10"/>
      <c r="DOP81" s="10"/>
      <c r="DOQ81" s="10"/>
      <c r="DOR81" s="10"/>
      <c r="DOS81" s="10"/>
      <c r="DOT81" s="10"/>
      <c r="DOU81" s="10"/>
      <c r="DOV81" s="10"/>
      <c r="DOW81" s="10"/>
      <c r="DOX81" s="10"/>
      <c r="DOY81" s="10"/>
      <c r="DOZ81" s="10"/>
      <c r="DPA81" s="10"/>
      <c r="DPB81" s="10"/>
      <c r="DPC81" s="10"/>
      <c r="DPD81" s="10"/>
      <c r="DPE81" s="10"/>
      <c r="DPF81" s="10"/>
      <c r="DPG81" s="10"/>
      <c r="DPH81" s="10"/>
      <c r="DPI81" s="10"/>
      <c r="DPJ81" s="10"/>
      <c r="DPK81" s="10"/>
      <c r="DPL81" s="10"/>
      <c r="DPM81" s="10"/>
      <c r="DPN81" s="10"/>
      <c r="DPO81" s="10"/>
      <c r="DPP81" s="10"/>
      <c r="DPQ81" s="10"/>
      <c r="DPR81" s="10"/>
      <c r="DPS81" s="10"/>
      <c r="DPT81" s="10"/>
      <c r="DPU81" s="10"/>
      <c r="DPV81" s="10"/>
      <c r="DPW81" s="10"/>
      <c r="DPX81" s="10"/>
      <c r="DPY81" s="10"/>
      <c r="DPZ81" s="10"/>
      <c r="DQA81" s="10"/>
      <c r="DQB81" s="10"/>
      <c r="DQC81" s="10"/>
      <c r="DQD81" s="10"/>
      <c r="DQE81" s="10"/>
      <c r="DQF81" s="10"/>
      <c r="DQG81" s="10"/>
      <c r="DQH81" s="10"/>
      <c r="DQI81" s="10"/>
      <c r="DQJ81" s="10"/>
      <c r="DQK81" s="10"/>
      <c r="DQL81" s="10"/>
      <c r="DQM81" s="10"/>
      <c r="DQN81" s="10"/>
      <c r="DQO81" s="10"/>
      <c r="DQP81" s="10"/>
      <c r="DQQ81" s="10"/>
      <c r="DQR81" s="10"/>
      <c r="DQS81" s="10"/>
      <c r="DQT81" s="10"/>
      <c r="DQU81" s="10"/>
      <c r="DQV81" s="10"/>
      <c r="DQW81" s="10"/>
      <c r="DQX81" s="10"/>
      <c r="DQY81" s="10"/>
      <c r="DQZ81" s="10"/>
      <c r="DRA81" s="10"/>
      <c r="DRB81" s="10"/>
      <c r="DRC81" s="10"/>
      <c r="DRD81" s="10"/>
      <c r="DRE81" s="10"/>
      <c r="DRF81" s="10"/>
      <c r="DRG81" s="10"/>
      <c r="DRH81" s="10"/>
      <c r="DRI81" s="10"/>
      <c r="DRJ81" s="10"/>
      <c r="DRK81" s="10"/>
      <c r="DRL81" s="10"/>
      <c r="DRM81" s="10"/>
      <c r="DRN81" s="10"/>
      <c r="DRO81" s="10"/>
      <c r="DRP81" s="10"/>
      <c r="DRQ81" s="10"/>
      <c r="DRR81" s="10"/>
      <c r="DRS81" s="10"/>
      <c r="DRT81" s="10"/>
      <c r="DRU81" s="10"/>
      <c r="DRV81" s="10"/>
      <c r="DRW81" s="10"/>
      <c r="DRX81" s="10"/>
      <c r="DRY81" s="10"/>
      <c r="DRZ81" s="10"/>
      <c r="DSA81" s="10"/>
      <c r="DSB81" s="10"/>
      <c r="DSC81" s="10"/>
      <c r="DSD81" s="10"/>
      <c r="DSE81" s="10"/>
      <c r="DSF81" s="10"/>
      <c r="DSG81" s="10"/>
      <c r="DSH81" s="10"/>
      <c r="DSI81" s="10"/>
      <c r="DSJ81" s="10"/>
      <c r="DSK81" s="10"/>
      <c r="DSL81" s="10"/>
      <c r="DSM81" s="10"/>
      <c r="DSN81" s="10"/>
      <c r="DSO81" s="10"/>
      <c r="DSP81" s="10"/>
      <c r="DSQ81" s="10"/>
      <c r="DSR81" s="10"/>
      <c r="DSS81" s="10"/>
      <c r="DST81" s="10"/>
      <c r="DSU81" s="10"/>
      <c r="DSV81" s="10"/>
      <c r="DSW81" s="10"/>
      <c r="DSX81" s="10"/>
      <c r="DSY81" s="10"/>
      <c r="DSZ81" s="10"/>
      <c r="DTA81" s="10"/>
      <c r="DTB81" s="10"/>
      <c r="DTC81" s="10"/>
      <c r="DTD81" s="10"/>
      <c r="DTE81" s="10"/>
      <c r="DTF81" s="10"/>
      <c r="DTG81" s="10"/>
      <c r="DTH81" s="10"/>
      <c r="DTI81" s="10"/>
      <c r="DTJ81" s="10"/>
      <c r="DTK81" s="10"/>
      <c r="DTL81" s="10"/>
      <c r="DTM81" s="10"/>
      <c r="DTN81" s="10"/>
      <c r="DTO81" s="10"/>
      <c r="DTP81" s="10"/>
      <c r="DTQ81" s="10"/>
      <c r="DTR81" s="10"/>
      <c r="DTS81" s="10"/>
      <c r="DTT81" s="10"/>
      <c r="DTU81" s="10"/>
      <c r="DTV81" s="10"/>
      <c r="DTW81" s="10"/>
      <c r="DTX81" s="10"/>
      <c r="DTY81" s="10"/>
      <c r="DTZ81" s="10"/>
      <c r="DUA81" s="10"/>
      <c r="DUB81" s="10"/>
      <c r="DUC81" s="10"/>
      <c r="DUD81" s="10"/>
      <c r="DUE81" s="10"/>
      <c r="DUF81" s="10"/>
      <c r="DUG81" s="10"/>
      <c r="DUH81" s="10"/>
      <c r="DUI81" s="10"/>
      <c r="DUJ81" s="10"/>
      <c r="DUK81" s="10"/>
      <c r="DUL81" s="10"/>
      <c r="DUM81" s="10"/>
      <c r="DUN81" s="10"/>
      <c r="DUO81" s="10"/>
      <c r="DUP81" s="10"/>
      <c r="DUQ81" s="10"/>
      <c r="DUR81" s="10"/>
      <c r="DUS81" s="10"/>
      <c r="DUT81" s="10"/>
      <c r="DUU81" s="10"/>
      <c r="DUV81" s="10"/>
      <c r="DUW81" s="10"/>
      <c r="DUX81" s="10"/>
      <c r="DUY81" s="10"/>
      <c r="DUZ81" s="10"/>
      <c r="DVA81" s="10"/>
      <c r="DVB81" s="10"/>
      <c r="DVC81" s="10"/>
      <c r="DVD81" s="10"/>
      <c r="DVE81" s="10"/>
      <c r="DVF81" s="10"/>
      <c r="DVG81" s="10"/>
      <c r="DVH81" s="10"/>
      <c r="DVI81" s="10"/>
      <c r="DVJ81" s="10"/>
      <c r="DVK81" s="10"/>
      <c r="DVL81" s="10"/>
      <c r="DVM81" s="10"/>
      <c r="DVN81" s="10"/>
      <c r="DVO81" s="10"/>
      <c r="DVP81" s="10"/>
      <c r="DVQ81" s="10"/>
      <c r="DVR81" s="10"/>
      <c r="DVS81" s="10"/>
      <c r="DVT81" s="10"/>
      <c r="DVU81" s="10"/>
      <c r="DVV81" s="10"/>
      <c r="DVW81" s="10"/>
      <c r="DVX81" s="10"/>
      <c r="DVY81" s="10"/>
      <c r="DVZ81" s="10"/>
      <c r="DWA81" s="10"/>
      <c r="DWB81" s="10"/>
      <c r="DWC81" s="10"/>
      <c r="DWD81" s="10"/>
      <c r="DWE81" s="10"/>
      <c r="DWF81" s="10"/>
      <c r="DWG81" s="10"/>
      <c r="DWH81" s="10"/>
      <c r="DWI81" s="10"/>
      <c r="DWJ81" s="10"/>
      <c r="DWK81" s="10"/>
      <c r="DWL81" s="10"/>
      <c r="DWM81" s="10"/>
      <c r="DWN81" s="10"/>
      <c r="DWO81" s="10"/>
      <c r="DWP81" s="10"/>
      <c r="DWQ81" s="10"/>
      <c r="DWR81" s="10"/>
      <c r="DWS81" s="10"/>
      <c r="DWT81" s="10"/>
      <c r="DWU81" s="10"/>
      <c r="DWV81" s="10"/>
      <c r="DWW81" s="10"/>
      <c r="DWX81" s="10"/>
      <c r="DWY81" s="10"/>
      <c r="DWZ81" s="10"/>
      <c r="DXA81" s="10"/>
      <c r="DXB81" s="10"/>
      <c r="DXC81" s="10"/>
      <c r="DXD81" s="10"/>
      <c r="DXE81" s="10"/>
      <c r="DXF81" s="10"/>
      <c r="DXG81" s="10"/>
      <c r="DXH81" s="10"/>
      <c r="DXI81" s="10"/>
      <c r="DXJ81" s="10"/>
      <c r="DXK81" s="10"/>
      <c r="DXL81" s="10"/>
      <c r="DXM81" s="10"/>
      <c r="DXN81" s="10"/>
      <c r="DXO81" s="10"/>
      <c r="DXP81" s="10"/>
      <c r="DXQ81" s="10"/>
      <c r="DXR81" s="10"/>
      <c r="DXS81" s="10"/>
      <c r="DXT81" s="10"/>
      <c r="DXU81" s="10"/>
      <c r="DXV81" s="10"/>
      <c r="DXW81" s="10"/>
      <c r="DXX81" s="10"/>
      <c r="DXY81" s="10"/>
      <c r="DXZ81" s="10"/>
      <c r="DYA81" s="10"/>
      <c r="DYB81" s="10"/>
      <c r="DYC81" s="10"/>
      <c r="DYD81" s="10"/>
      <c r="DYE81" s="10"/>
      <c r="DYF81" s="10"/>
      <c r="DYG81" s="10"/>
      <c r="DYH81" s="10"/>
      <c r="DYI81" s="10"/>
      <c r="DYJ81" s="10"/>
      <c r="DYK81" s="10"/>
      <c r="DYL81" s="10"/>
      <c r="DYM81" s="10"/>
      <c r="DYN81" s="10"/>
      <c r="DYO81" s="10"/>
      <c r="DYP81" s="10"/>
      <c r="DYQ81" s="10"/>
      <c r="DYR81" s="10"/>
      <c r="DYS81" s="10"/>
      <c r="DYT81" s="10"/>
      <c r="DYU81" s="10"/>
      <c r="DYV81" s="10"/>
      <c r="DYW81" s="10"/>
      <c r="DYX81" s="10"/>
      <c r="DYY81" s="10"/>
      <c r="DYZ81" s="10"/>
      <c r="DZA81" s="10"/>
      <c r="DZB81" s="10"/>
      <c r="DZC81" s="10"/>
      <c r="DZD81" s="10"/>
      <c r="DZE81" s="10"/>
      <c r="DZF81" s="10"/>
      <c r="DZG81" s="10"/>
      <c r="DZH81" s="10"/>
      <c r="DZI81" s="10"/>
      <c r="DZJ81" s="10"/>
      <c r="DZK81" s="10"/>
      <c r="DZL81" s="10"/>
      <c r="DZM81" s="10"/>
      <c r="DZN81" s="10"/>
      <c r="DZO81" s="10"/>
      <c r="DZP81" s="10"/>
      <c r="DZQ81" s="10"/>
      <c r="DZR81" s="10"/>
      <c r="DZS81" s="10"/>
      <c r="DZT81" s="10"/>
      <c r="DZU81" s="10"/>
      <c r="DZV81" s="10"/>
      <c r="DZW81" s="10"/>
      <c r="DZX81" s="10"/>
      <c r="DZY81" s="10"/>
      <c r="DZZ81" s="10"/>
      <c r="EAA81" s="10"/>
      <c r="EAB81" s="10"/>
      <c r="EAC81" s="10"/>
      <c r="EAD81" s="10"/>
      <c r="EAE81" s="10"/>
      <c r="EAF81" s="10"/>
      <c r="EAG81" s="10"/>
      <c r="EAH81" s="10"/>
      <c r="EAI81" s="10"/>
      <c r="EAJ81" s="10"/>
      <c r="EAK81" s="10"/>
      <c r="EAL81" s="10"/>
      <c r="EAM81" s="10"/>
      <c r="EAN81" s="10"/>
      <c r="EAO81" s="10"/>
      <c r="EAP81" s="10"/>
      <c r="EAQ81" s="10"/>
      <c r="EAR81" s="10"/>
      <c r="EAS81" s="10"/>
      <c r="EAT81" s="10"/>
      <c r="EAU81" s="10"/>
      <c r="EAV81" s="10"/>
      <c r="EAW81" s="10"/>
      <c r="EAX81" s="10"/>
      <c r="EAY81" s="10"/>
      <c r="EAZ81" s="10"/>
      <c r="EBA81" s="10"/>
      <c r="EBB81" s="10"/>
      <c r="EBC81" s="10"/>
      <c r="EBD81" s="10"/>
      <c r="EBE81" s="10"/>
      <c r="EBF81" s="10"/>
      <c r="EBG81" s="10"/>
      <c r="EBH81" s="10"/>
      <c r="EBI81" s="10"/>
      <c r="EBJ81" s="10"/>
      <c r="EBK81" s="10"/>
      <c r="EBL81" s="10"/>
      <c r="EBM81" s="10"/>
      <c r="EBN81" s="10"/>
      <c r="EBO81" s="10"/>
      <c r="EBP81" s="10"/>
      <c r="EBQ81" s="10"/>
      <c r="EBR81" s="10"/>
      <c r="EBS81" s="10"/>
      <c r="EBT81" s="10"/>
      <c r="EBU81" s="10"/>
      <c r="EBV81" s="10"/>
      <c r="EBW81" s="10"/>
      <c r="EBX81" s="10"/>
      <c r="EBY81" s="10"/>
      <c r="EBZ81" s="10"/>
      <c r="ECA81" s="10"/>
      <c r="ECB81" s="10"/>
      <c r="ECC81" s="10"/>
      <c r="ECD81" s="10"/>
      <c r="ECE81" s="10"/>
      <c r="ECF81" s="10"/>
      <c r="ECG81" s="10"/>
      <c r="ECH81" s="10"/>
      <c r="ECI81" s="10"/>
      <c r="ECJ81" s="10"/>
      <c r="ECK81" s="10"/>
      <c r="ECL81" s="10"/>
      <c r="ECM81" s="10"/>
      <c r="ECN81" s="10"/>
      <c r="ECO81" s="10"/>
      <c r="ECP81" s="10"/>
      <c r="ECQ81" s="10"/>
      <c r="ECR81" s="10"/>
      <c r="ECS81" s="10"/>
      <c r="ECT81" s="10"/>
      <c r="ECU81" s="10"/>
      <c r="ECV81" s="10"/>
      <c r="ECW81" s="10"/>
      <c r="ECX81" s="10"/>
      <c r="ECY81" s="10"/>
      <c r="ECZ81" s="10"/>
      <c r="EDA81" s="10"/>
      <c r="EDB81" s="10"/>
      <c r="EDC81" s="10"/>
      <c r="EDD81" s="10"/>
      <c r="EDE81" s="10"/>
      <c r="EDF81" s="10"/>
      <c r="EDG81" s="10"/>
      <c r="EDH81" s="10"/>
      <c r="EDI81" s="10"/>
      <c r="EDJ81" s="10"/>
      <c r="EDK81" s="10"/>
      <c r="EDL81" s="10"/>
      <c r="EDM81" s="10"/>
      <c r="EDN81" s="10"/>
      <c r="EDO81" s="10"/>
      <c r="EDP81" s="10"/>
      <c r="EDQ81" s="10"/>
      <c r="EDR81" s="10"/>
      <c r="EDS81" s="10"/>
      <c r="EDT81" s="10"/>
      <c r="EDU81" s="10"/>
      <c r="EDV81" s="10"/>
      <c r="EDW81" s="10"/>
      <c r="EDX81" s="10"/>
      <c r="EDY81" s="10"/>
      <c r="EDZ81" s="10"/>
      <c r="EEA81" s="10"/>
      <c r="EEB81" s="10"/>
      <c r="EEC81" s="10"/>
      <c r="EED81" s="10"/>
      <c r="EEE81" s="10"/>
      <c r="EEF81" s="10"/>
      <c r="EEG81" s="10"/>
      <c r="EEH81" s="10"/>
      <c r="EEI81" s="10"/>
      <c r="EEJ81" s="10"/>
      <c r="EEK81" s="10"/>
      <c r="EEL81" s="10"/>
      <c r="EEM81" s="10"/>
      <c r="EEN81" s="10"/>
      <c r="EEO81" s="10"/>
      <c r="EEP81" s="10"/>
      <c r="EEQ81" s="10"/>
      <c r="EER81" s="10"/>
      <c r="EES81" s="10"/>
      <c r="EET81" s="10"/>
      <c r="EEU81" s="10"/>
      <c r="EEV81" s="10"/>
      <c r="EEW81" s="10"/>
      <c r="EEX81" s="10"/>
      <c r="EEY81" s="10"/>
      <c r="EEZ81" s="10"/>
      <c r="EFA81" s="10"/>
      <c r="EFB81" s="10"/>
      <c r="EFC81" s="10"/>
      <c r="EFD81" s="10"/>
      <c r="EFE81" s="10"/>
      <c r="EFF81" s="10"/>
      <c r="EFG81" s="10"/>
      <c r="EFH81" s="10"/>
      <c r="EFI81" s="10"/>
      <c r="EFJ81" s="10"/>
      <c r="EFK81" s="10"/>
      <c r="EFL81" s="10"/>
      <c r="EFM81" s="10"/>
      <c r="EFN81" s="10"/>
      <c r="EFO81" s="10"/>
      <c r="EFP81" s="10"/>
      <c r="EFQ81" s="10"/>
      <c r="EFR81" s="10"/>
      <c r="EFS81" s="10"/>
      <c r="EFT81" s="10"/>
      <c r="EFU81" s="10"/>
      <c r="EFV81" s="10"/>
      <c r="EFW81" s="10"/>
      <c r="EFX81" s="10"/>
      <c r="EFY81" s="10"/>
      <c r="EFZ81" s="10"/>
      <c r="EGA81" s="10"/>
      <c r="EGB81" s="10"/>
      <c r="EGC81" s="10"/>
      <c r="EGD81" s="10"/>
      <c r="EGE81" s="10"/>
      <c r="EGF81" s="10"/>
      <c r="EGG81" s="10"/>
      <c r="EGH81" s="10"/>
      <c r="EGI81" s="10"/>
      <c r="EGJ81" s="10"/>
      <c r="EGK81" s="10"/>
      <c r="EGL81" s="10"/>
      <c r="EGM81" s="10"/>
      <c r="EGN81" s="10"/>
      <c r="EGO81" s="10"/>
      <c r="EGP81" s="10"/>
      <c r="EGQ81" s="10"/>
      <c r="EGR81" s="10"/>
      <c r="EGS81" s="10"/>
      <c r="EGT81" s="10"/>
      <c r="EGU81" s="10"/>
      <c r="EGV81" s="10"/>
      <c r="EGW81" s="10"/>
      <c r="EGX81" s="10"/>
      <c r="EGY81" s="10"/>
      <c r="EGZ81" s="10"/>
      <c r="EHA81" s="10"/>
      <c r="EHB81" s="10"/>
      <c r="EHC81" s="10"/>
      <c r="EHD81" s="10"/>
      <c r="EHE81" s="10"/>
      <c r="EHF81" s="10"/>
      <c r="EHG81" s="10"/>
      <c r="EHH81" s="10"/>
      <c r="EHI81" s="10"/>
      <c r="EHJ81" s="10"/>
      <c r="EHK81" s="10"/>
      <c r="EHL81" s="10"/>
      <c r="EHM81" s="10"/>
      <c r="EHN81" s="10"/>
      <c r="EHO81" s="10"/>
      <c r="EHP81" s="10"/>
      <c r="EHQ81" s="10"/>
      <c r="EHR81" s="10"/>
      <c r="EHS81" s="10"/>
      <c r="EHT81" s="10"/>
      <c r="EHU81" s="10"/>
      <c r="EHV81" s="10"/>
      <c r="EHW81" s="10"/>
      <c r="EHX81" s="10"/>
      <c r="EHY81" s="10"/>
      <c r="EHZ81" s="10"/>
      <c r="EIA81" s="10"/>
      <c r="EIB81" s="10"/>
      <c r="EIC81" s="10"/>
      <c r="EID81" s="10"/>
      <c r="EIE81" s="10"/>
      <c r="EIF81" s="10"/>
      <c r="EIG81" s="10"/>
      <c r="EIH81" s="10"/>
      <c r="EII81" s="10"/>
      <c r="EIJ81" s="10"/>
      <c r="EIK81" s="10"/>
      <c r="EIL81" s="10"/>
      <c r="EIM81" s="10"/>
      <c r="EIN81" s="10"/>
      <c r="EIO81" s="10"/>
      <c r="EIP81" s="10"/>
      <c r="EIQ81" s="10"/>
      <c r="EIR81" s="10"/>
      <c r="EIS81" s="10"/>
      <c r="EIT81" s="10"/>
      <c r="EIU81" s="10"/>
      <c r="EIV81" s="10"/>
      <c r="EIW81" s="10"/>
      <c r="EIX81" s="10"/>
      <c r="EIY81" s="10"/>
      <c r="EIZ81" s="10"/>
      <c r="EJA81" s="10"/>
      <c r="EJB81" s="10"/>
      <c r="EJC81" s="10"/>
      <c r="EJD81" s="10"/>
      <c r="EJE81" s="10"/>
      <c r="EJF81" s="10"/>
      <c r="EJG81" s="10"/>
      <c r="EJH81" s="10"/>
      <c r="EJI81" s="10"/>
      <c r="EJJ81" s="10"/>
      <c r="EJK81" s="10"/>
      <c r="EJL81" s="10"/>
      <c r="EJM81" s="10"/>
      <c r="EJN81" s="10"/>
      <c r="EJO81" s="10"/>
      <c r="EJP81" s="10"/>
      <c r="EJQ81" s="10"/>
      <c r="EJR81" s="10"/>
      <c r="EJS81" s="10"/>
      <c r="EJT81" s="10"/>
      <c r="EJU81" s="10"/>
      <c r="EJV81" s="10"/>
      <c r="EJW81" s="10"/>
      <c r="EJX81" s="10"/>
      <c r="EJY81" s="10"/>
      <c r="EJZ81" s="10"/>
      <c r="EKA81" s="10"/>
      <c r="EKB81" s="10"/>
      <c r="EKC81" s="10"/>
      <c r="EKD81" s="10"/>
      <c r="EKE81" s="10"/>
      <c r="EKF81" s="10"/>
      <c r="EKG81" s="10"/>
      <c r="EKH81" s="10"/>
      <c r="EKI81" s="10"/>
      <c r="EKJ81" s="10"/>
      <c r="EKK81" s="10"/>
      <c r="EKL81" s="10"/>
      <c r="EKM81" s="10"/>
      <c r="EKN81" s="10"/>
      <c r="EKO81" s="10"/>
      <c r="EKP81" s="10"/>
      <c r="EKQ81" s="10"/>
      <c r="EKR81" s="10"/>
      <c r="EKS81" s="10"/>
      <c r="EKT81" s="10"/>
      <c r="EKU81" s="10"/>
      <c r="EKV81" s="10"/>
      <c r="EKW81" s="10"/>
      <c r="EKX81" s="10"/>
      <c r="EKY81" s="10"/>
      <c r="EKZ81" s="10"/>
      <c r="ELA81" s="10"/>
      <c r="ELB81" s="10"/>
      <c r="ELC81" s="10"/>
      <c r="ELD81" s="10"/>
      <c r="ELE81" s="10"/>
      <c r="ELF81" s="10"/>
      <c r="ELG81" s="10"/>
      <c r="ELH81" s="10"/>
      <c r="ELI81" s="10"/>
      <c r="ELJ81" s="10"/>
      <c r="ELK81" s="10"/>
      <c r="ELL81" s="10"/>
      <c r="ELM81" s="10"/>
      <c r="ELN81" s="10"/>
      <c r="ELO81" s="10"/>
      <c r="ELP81" s="10"/>
      <c r="ELQ81" s="10"/>
      <c r="ELR81" s="10"/>
      <c r="ELS81" s="10"/>
      <c r="ELT81" s="10"/>
      <c r="ELU81" s="10"/>
      <c r="ELV81" s="10"/>
      <c r="ELW81" s="10"/>
      <c r="ELX81" s="10"/>
      <c r="ELY81" s="10"/>
      <c r="ELZ81" s="10"/>
      <c r="EMA81" s="10"/>
      <c r="EMB81" s="10"/>
      <c r="EMC81" s="10"/>
      <c r="EMD81" s="10"/>
      <c r="EME81" s="10"/>
      <c r="EMF81" s="10"/>
      <c r="EMG81" s="10"/>
      <c r="EMH81" s="10"/>
      <c r="EMI81" s="10"/>
      <c r="EMJ81" s="10"/>
      <c r="EMK81" s="10"/>
      <c r="EML81" s="10"/>
      <c r="EMM81" s="10"/>
      <c r="EMN81" s="10"/>
      <c r="EMO81" s="10"/>
      <c r="EMP81" s="10"/>
      <c r="EMQ81" s="10"/>
      <c r="EMR81" s="10"/>
      <c r="EMS81" s="10"/>
      <c r="EMT81" s="10"/>
      <c r="EMU81" s="10"/>
      <c r="EMV81" s="10"/>
      <c r="EMW81" s="10"/>
      <c r="EMX81" s="10"/>
      <c r="EMY81" s="10"/>
      <c r="EMZ81" s="10"/>
      <c r="ENA81" s="10"/>
      <c r="ENB81" s="10"/>
      <c r="ENC81" s="10"/>
      <c r="END81" s="10"/>
      <c r="ENE81" s="10"/>
      <c r="ENF81" s="10"/>
      <c r="ENG81" s="10"/>
      <c r="ENH81" s="10"/>
      <c r="ENI81" s="10"/>
      <c r="ENJ81" s="10"/>
      <c r="ENK81" s="10"/>
      <c r="ENL81" s="10"/>
      <c r="ENM81" s="10"/>
      <c r="ENN81" s="10"/>
      <c r="ENO81" s="10"/>
      <c r="ENP81" s="10"/>
      <c r="ENQ81" s="10"/>
      <c r="ENR81" s="10"/>
      <c r="ENS81" s="10"/>
      <c r="ENT81" s="10"/>
      <c r="ENU81" s="10"/>
      <c r="ENV81" s="10"/>
      <c r="ENW81" s="10"/>
      <c r="ENX81" s="10"/>
      <c r="ENY81" s="10"/>
      <c r="ENZ81" s="10"/>
      <c r="EOA81" s="10"/>
      <c r="EOB81" s="10"/>
      <c r="EOC81" s="10"/>
      <c r="EOD81" s="10"/>
      <c r="EOE81" s="10"/>
      <c r="EOF81" s="10"/>
      <c r="EOG81" s="10"/>
      <c r="EOH81" s="10"/>
      <c r="EOI81" s="10"/>
      <c r="EOJ81" s="10"/>
      <c r="EOK81" s="10"/>
      <c r="EOL81" s="10"/>
      <c r="EOM81" s="10"/>
      <c r="EON81" s="10"/>
      <c r="EOO81" s="10"/>
      <c r="EOP81" s="10"/>
      <c r="EOQ81" s="10"/>
      <c r="EOR81" s="10"/>
      <c r="EOS81" s="10"/>
      <c r="EOT81" s="10"/>
      <c r="EOU81" s="10"/>
      <c r="EOV81" s="10"/>
      <c r="EOW81" s="10"/>
      <c r="EOX81" s="10"/>
      <c r="EOY81" s="10"/>
      <c r="EOZ81" s="10"/>
      <c r="EPA81" s="10"/>
      <c r="EPB81" s="10"/>
      <c r="EPC81" s="10"/>
      <c r="EPD81" s="10"/>
      <c r="EPE81" s="10"/>
      <c r="EPF81" s="10"/>
      <c r="EPG81" s="10"/>
      <c r="EPH81" s="10"/>
      <c r="EPI81" s="10"/>
      <c r="EPJ81" s="10"/>
      <c r="EPK81" s="10"/>
      <c r="EPL81" s="10"/>
      <c r="EPM81" s="10"/>
      <c r="EPN81" s="10"/>
      <c r="EPO81" s="10"/>
      <c r="EPP81" s="10"/>
      <c r="EPQ81" s="10"/>
      <c r="EPR81" s="10"/>
      <c r="EPS81" s="10"/>
      <c r="EPT81" s="10"/>
      <c r="EPU81" s="10"/>
      <c r="EPV81" s="10"/>
      <c r="EPW81" s="10"/>
      <c r="EPX81" s="10"/>
      <c r="EPY81" s="10"/>
      <c r="EPZ81" s="10"/>
      <c r="EQA81" s="10"/>
      <c r="EQB81" s="10"/>
      <c r="EQC81" s="10"/>
      <c r="EQD81" s="10"/>
      <c r="EQE81" s="10"/>
      <c r="EQF81" s="10"/>
      <c r="EQG81" s="10"/>
      <c r="EQH81" s="10"/>
      <c r="EQI81" s="10"/>
      <c r="EQJ81" s="10"/>
      <c r="EQK81" s="10"/>
      <c r="EQL81" s="10"/>
      <c r="EQM81" s="10"/>
      <c r="EQN81" s="10"/>
      <c r="EQO81" s="10"/>
      <c r="EQP81" s="10"/>
      <c r="EQQ81" s="10"/>
      <c r="EQR81" s="10"/>
      <c r="EQS81" s="10"/>
      <c r="EQT81" s="10"/>
      <c r="EQU81" s="10"/>
      <c r="EQV81" s="10"/>
      <c r="EQW81" s="10"/>
      <c r="EQX81" s="10"/>
      <c r="EQY81" s="10"/>
      <c r="EQZ81" s="10"/>
      <c r="ERA81" s="10"/>
      <c r="ERB81" s="10"/>
      <c r="ERC81" s="10"/>
      <c r="ERD81" s="10"/>
      <c r="ERE81" s="10"/>
      <c r="ERF81" s="10"/>
      <c r="ERG81" s="10"/>
      <c r="ERH81" s="10"/>
      <c r="ERI81" s="10"/>
      <c r="ERJ81" s="10"/>
      <c r="ERK81" s="10"/>
      <c r="ERL81" s="10"/>
      <c r="ERM81" s="10"/>
      <c r="ERN81" s="10"/>
      <c r="ERO81" s="10"/>
      <c r="ERP81" s="10"/>
      <c r="ERQ81" s="10"/>
      <c r="ERR81" s="10"/>
      <c r="ERS81" s="10"/>
      <c r="ERT81" s="10"/>
      <c r="ERU81" s="10"/>
      <c r="ERV81" s="10"/>
      <c r="ERW81" s="10"/>
      <c r="ERX81" s="10"/>
      <c r="ERY81" s="10"/>
      <c r="ERZ81" s="10"/>
      <c r="ESA81" s="10"/>
      <c r="ESB81" s="10"/>
      <c r="ESC81" s="10"/>
      <c r="ESD81" s="10"/>
      <c r="ESE81" s="10"/>
      <c r="ESF81" s="10"/>
      <c r="ESG81" s="10"/>
      <c r="ESH81" s="10"/>
      <c r="ESI81" s="10"/>
      <c r="ESJ81" s="10"/>
      <c r="ESK81" s="10"/>
      <c r="ESL81" s="10"/>
      <c r="ESM81" s="10"/>
      <c r="ESN81" s="10"/>
      <c r="ESO81" s="10"/>
      <c r="ESP81" s="10"/>
      <c r="ESQ81" s="10"/>
      <c r="ESR81" s="10"/>
      <c r="ESS81" s="10"/>
      <c r="EST81" s="10"/>
      <c r="ESU81" s="10"/>
      <c r="ESV81" s="10"/>
      <c r="ESW81" s="10"/>
      <c r="ESX81" s="10"/>
      <c r="ESY81" s="10"/>
      <c r="ESZ81" s="10"/>
      <c r="ETA81" s="10"/>
      <c r="ETB81" s="10"/>
      <c r="ETC81" s="10"/>
      <c r="ETD81" s="10"/>
      <c r="ETE81" s="10"/>
      <c r="ETF81" s="10"/>
      <c r="ETG81" s="10"/>
      <c r="ETH81" s="10"/>
      <c r="ETI81" s="10"/>
      <c r="ETJ81" s="10"/>
      <c r="ETK81" s="10"/>
      <c r="ETL81" s="10"/>
      <c r="ETM81" s="10"/>
      <c r="ETN81" s="10"/>
      <c r="ETO81" s="10"/>
      <c r="ETP81" s="10"/>
      <c r="ETQ81" s="10"/>
      <c r="ETR81" s="10"/>
      <c r="ETS81" s="10"/>
      <c r="ETT81" s="10"/>
      <c r="ETU81" s="10"/>
      <c r="ETV81" s="10"/>
      <c r="ETW81" s="10"/>
      <c r="ETX81" s="10"/>
      <c r="ETY81" s="10"/>
      <c r="ETZ81" s="10"/>
      <c r="EUA81" s="10"/>
      <c r="EUB81" s="10"/>
      <c r="EUC81" s="10"/>
      <c r="EUD81" s="10"/>
      <c r="EUE81" s="10"/>
      <c r="EUF81" s="10"/>
      <c r="EUG81" s="10"/>
      <c r="EUH81" s="10"/>
      <c r="EUI81" s="10"/>
      <c r="EUJ81" s="10"/>
      <c r="EUK81" s="10"/>
      <c r="EUL81" s="10"/>
      <c r="EUM81" s="10"/>
      <c r="EUN81" s="10"/>
      <c r="EUO81" s="10"/>
      <c r="EUP81" s="10"/>
      <c r="EUQ81" s="10"/>
      <c r="EUR81" s="10"/>
      <c r="EUS81" s="10"/>
      <c r="EUT81" s="10"/>
      <c r="EUU81" s="10"/>
      <c r="EUV81" s="10"/>
      <c r="EUW81" s="10"/>
      <c r="EUX81" s="10"/>
      <c r="EUY81" s="10"/>
      <c r="EUZ81" s="10"/>
      <c r="EVA81" s="10"/>
      <c r="EVB81" s="10"/>
      <c r="EVC81" s="10"/>
      <c r="EVD81" s="10"/>
      <c r="EVE81" s="10"/>
      <c r="EVF81" s="10"/>
      <c r="EVG81" s="10"/>
      <c r="EVH81" s="10"/>
      <c r="EVI81" s="10"/>
      <c r="EVJ81" s="10"/>
      <c r="EVK81" s="10"/>
      <c r="EVL81" s="10"/>
      <c r="EVM81" s="10"/>
      <c r="EVN81" s="10"/>
      <c r="EVO81" s="10"/>
      <c r="EVP81" s="10"/>
      <c r="EVQ81" s="10"/>
      <c r="EVR81" s="10"/>
      <c r="EVS81" s="10"/>
      <c r="EVT81" s="10"/>
      <c r="EVU81" s="10"/>
      <c r="EVV81" s="10"/>
      <c r="EVW81" s="10"/>
      <c r="EVX81" s="10"/>
      <c r="EVY81" s="10"/>
      <c r="EVZ81" s="10"/>
      <c r="EWA81" s="10"/>
      <c r="EWB81" s="10"/>
      <c r="EWC81" s="10"/>
      <c r="EWD81" s="10"/>
      <c r="EWE81" s="10"/>
      <c r="EWF81" s="10"/>
      <c r="EWG81" s="10"/>
      <c r="EWH81" s="10"/>
      <c r="EWI81" s="10"/>
      <c r="EWJ81" s="10"/>
      <c r="EWK81" s="10"/>
      <c r="EWL81" s="10"/>
      <c r="EWM81" s="10"/>
      <c r="EWN81" s="10"/>
      <c r="EWO81" s="10"/>
      <c r="EWP81" s="10"/>
      <c r="EWQ81" s="10"/>
      <c r="EWR81" s="10"/>
      <c r="EWS81" s="10"/>
      <c r="EWT81" s="10"/>
      <c r="EWU81" s="10"/>
      <c r="EWV81" s="10"/>
      <c r="EWW81" s="10"/>
      <c r="EWX81" s="10"/>
      <c r="EWY81" s="10"/>
      <c r="EWZ81" s="10"/>
      <c r="EXA81" s="10"/>
      <c r="EXB81" s="10"/>
      <c r="EXC81" s="10"/>
      <c r="EXD81" s="10"/>
      <c r="EXE81" s="10"/>
      <c r="EXF81" s="10"/>
      <c r="EXG81" s="10"/>
      <c r="EXH81" s="10"/>
      <c r="EXI81" s="10"/>
      <c r="EXJ81" s="10"/>
      <c r="EXK81" s="10"/>
      <c r="EXL81" s="10"/>
      <c r="EXM81" s="10"/>
      <c r="EXN81" s="10"/>
      <c r="EXO81" s="10"/>
      <c r="EXP81" s="10"/>
      <c r="EXQ81" s="10"/>
      <c r="EXR81" s="10"/>
      <c r="EXS81" s="10"/>
      <c r="EXT81" s="10"/>
      <c r="EXU81" s="10"/>
      <c r="EXV81" s="10"/>
      <c r="EXW81" s="10"/>
      <c r="EXX81" s="10"/>
      <c r="EXY81" s="10"/>
      <c r="EXZ81" s="10"/>
      <c r="EYA81" s="10"/>
      <c r="EYB81" s="10"/>
      <c r="EYC81" s="10"/>
      <c r="EYD81" s="10"/>
      <c r="EYE81" s="10"/>
      <c r="EYF81" s="10"/>
      <c r="EYG81" s="10"/>
      <c r="EYH81" s="10"/>
      <c r="EYI81" s="10"/>
      <c r="EYJ81" s="10"/>
      <c r="EYK81" s="10"/>
      <c r="EYL81" s="10"/>
      <c r="EYM81" s="10"/>
      <c r="EYN81" s="10"/>
      <c r="EYO81" s="10"/>
      <c r="EYP81" s="10"/>
      <c r="EYQ81" s="10"/>
      <c r="EYR81" s="10"/>
      <c r="EYS81" s="10"/>
      <c r="EYT81" s="10"/>
      <c r="EYU81" s="10"/>
      <c r="EYV81" s="10"/>
      <c r="EYW81" s="10"/>
      <c r="EYX81" s="10"/>
      <c r="EYY81" s="10"/>
      <c r="EYZ81" s="10"/>
      <c r="EZA81" s="10"/>
      <c r="EZB81" s="10"/>
      <c r="EZC81" s="10"/>
      <c r="EZD81" s="10"/>
      <c r="EZE81" s="10"/>
      <c r="EZF81" s="10"/>
      <c r="EZG81" s="10"/>
      <c r="EZH81" s="10"/>
      <c r="EZI81" s="10"/>
      <c r="EZJ81" s="10"/>
      <c r="EZK81" s="10"/>
      <c r="EZL81" s="10"/>
      <c r="EZM81" s="10"/>
      <c r="EZN81" s="10"/>
      <c r="EZO81" s="10"/>
      <c r="EZP81" s="10"/>
      <c r="EZQ81" s="10"/>
      <c r="EZR81" s="10"/>
      <c r="EZS81" s="10"/>
      <c r="EZT81" s="10"/>
      <c r="EZU81" s="10"/>
      <c r="EZV81" s="10"/>
      <c r="EZW81" s="10"/>
      <c r="EZX81" s="10"/>
      <c r="EZY81" s="10"/>
      <c r="EZZ81" s="10"/>
      <c r="FAA81" s="10"/>
      <c r="FAB81" s="10"/>
      <c r="FAC81" s="10"/>
      <c r="FAD81" s="10"/>
      <c r="FAE81" s="10"/>
      <c r="FAF81" s="10"/>
      <c r="FAG81" s="10"/>
      <c r="FAH81" s="10"/>
      <c r="FAI81" s="10"/>
      <c r="FAJ81" s="10"/>
      <c r="FAK81" s="10"/>
      <c r="FAL81" s="10"/>
      <c r="FAM81" s="10"/>
      <c r="FAN81" s="10"/>
      <c r="FAO81" s="10"/>
      <c r="FAP81" s="10"/>
      <c r="FAQ81" s="10"/>
      <c r="FAR81" s="10"/>
      <c r="FAS81" s="10"/>
      <c r="FAT81" s="10"/>
      <c r="FAU81" s="10"/>
      <c r="FAV81" s="10"/>
      <c r="FAW81" s="10"/>
      <c r="FAX81" s="10"/>
      <c r="FAY81" s="10"/>
      <c r="FAZ81" s="10"/>
      <c r="FBA81" s="10"/>
      <c r="FBB81" s="10"/>
      <c r="FBC81" s="10"/>
      <c r="FBD81" s="10"/>
      <c r="FBE81" s="10"/>
      <c r="FBF81" s="10"/>
      <c r="FBG81" s="10"/>
      <c r="FBH81" s="10"/>
      <c r="FBI81" s="10"/>
      <c r="FBJ81" s="10"/>
      <c r="FBK81" s="10"/>
      <c r="FBL81" s="10"/>
      <c r="FBM81" s="10"/>
      <c r="FBN81" s="10"/>
      <c r="FBO81" s="10"/>
      <c r="FBP81" s="10"/>
      <c r="FBQ81" s="10"/>
      <c r="FBR81" s="10"/>
      <c r="FBS81" s="10"/>
      <c r="FBT81" s="10"/>
      <c r="FBU81" s="10"/>
      <c r="FBV81" s="10"/>
      <c r="FBW81" s="10"/>
      <c r="FBX81" s="10"/>
      <c r="FBY81" s="10"/>
      <c r="FBZ81" s="10"/>
      <c r="FCA81" s="10"/>
      <c r="FCB81" s="10"/>
      <c r="FCC81" s="10"/>
      <c r="FCD81" s="10"/>
      <c r="FCE81" s="10"/>
      <c r="FCF81" s="10"/>
      <c r="FCG81" s="10"/>
      <c r="FCH81" s="10"/>
      <c r="FCI81" s="10"/>
      <c r="FCJ81" s="10"/>
      <c r="FCK81" s="10"/>
      <c r="FCL81" s="10"/>
      <c r="FCM81" s="10"/>
      <c r="FCN81" s="10"/>
      <c r="FCO81" s="10"/>
      <c r="FCP81" s="10"/>
      <c r="FCQ81" s="10"/>
      <c r="FCR81" s="10"/>
      <c r="FCS81" s="10"/>
      <c r="FCT81" s="10"/>
      <c r="FCU81" s="10"/>
      <c r="FCV81" s="10"/>
      <c r="FCW81" s="10"/>
      <c r="FCX81" s="10"/>
      <c r="FCY81" s="10"/>
      <c r="FCZ81" s="10"/>
      <c r="FDA81" s="10"/>
      <c r="FDB81" s="10"/>
      <c r="FDC81" s="10"/>
      <c r="FDD81" s="10"/>
      <c r="FDE81" s="10"/>
      <c r="FDF81" s="10"/>
      <c r="FDG81" s="10"/>
      <c r="FDH81" s="10"/>
      <c r="FDI81" s="10"/>
      <c r="FDJ81" s="10"/>
      <c r="FDK81" s="10"/>
      <c r="FDL81" s="10"/>
      <c r="FDM81" s="10"/>
      <c r="FDN81" s="10"/>
      <c r="FDO81" s="10"/>
      <c r="FDP81" s="10"/>
      <c r="FDQ81" s="10"/>
      <c r="FDR81" s="10"/>
      <c r="FDS81" s="10"/>
      <c r="FDT81" s="10"/>
      <c r="FDU81" s="10"/>
      <c r="FDV81" s="10"/>
      <c r="FDW81" s="10"/>
      <c r="FDX81" s="10"/>
      <c r="FDY81" s="10"/>
      <c r="FDZ81" s="10"/>
      <c r="FEA81" s="10"/>
      <c r="FEB81" s="10"/>
      <c r="FEC81" s="10"/>
      <c r="FED81" s="10"/>
      <c r="FEE81" s="10"/>
      <c r="FEF81" s="10"/>
      <c r="FEG81" s="10"/>
      <c r="FEH81" s="10"/>
      <c r="FEI81" s="10"/>
      <c r="FEJ81" s="10"/>
      <c r="FEK81" s="10"/>
      <c r="FEL81" s="10"/>
      <c r="FEM81" s="10"/>
      <c r="FEN81" s="10"/>
      <c r="FEO81" s="10"/>
      <c r="FEP81" s="10"/>
      <c r="FEQ81" s="10"/>
      <c r="FER81" s="10"/>
      <c r="FES81" s="10"/>
      <c r="FET81" s="10"/>
      <c r="FEU81" s="10"/>
      <c r="FEV81" s="10"/>
      <c r="FEW81" s="10"/>
      <c r="FEX81" s="10"/>
      <c r="FEY81" s="10"/>
      <c r="FEZ81" s="10"/>
      <c r="FFA81" s="10"/>
      <c r="FFB81" s="10"/>
      <c r="FFC81" s="10"/>
      <c r="FFD81" s="10"/>
      <c r="FFE81" s="10"/>
      <c r="FFF81" s="10"/>
      <c r="FFG81" s="10"/>
      <c r="FFH81" s="10"/>
      <c r="FFI81" s="10"/>
      <c r="FFJ81" s="10"/>
      <c r="FFK81" s="10"/>
      <c r="FFL81" s="10"/>
      <c r="FFM81" s="10"/>
      <c r="FFN81" s="10"/>
      <c r="FFO81" s="10"/>
      <c r="FFP81" s="10"/>
      <c r="FFQ81" s="10"/>
      <c r="FFR81" s="10"/>
      <c r="FFS81" s="10"/>
      <c r="FFT81" s="10"/>
      <c r="FFU81" s="10"/>
      <c r="FFV81" s="10"/>
      <c r="FFW81" s="10"/>
      <c r="FFX81" s="10"/>
      <c r="FFY81" s="10"/>
      <c r="FFZ81" s="10"/>
      <c r="FGA81" s="10"/>
      <c r="FGB81" s="10"/>
      <c r="FGC81" s="10"/>
      <c r="FGD81" s="10"/>
      <c r="FGE81" s="10"/>
      <c r="FGF81" s="10"/>
      <c r="FGG81" s="10"/>
      <c r="FGH81" s="10"/>
      <c r="FGI81" s="10"/>
      <c r="FGJ81" s="10"/>
      <c r="FGK81" s="10"/>
      <c r="FGL81" s="10"/>
      <c r="FGM81" s="10"/>
      <c r="FGN81" s="10"/>
      <c r="FGO81" s="10"/>
      <c r="FGP81" s="10"/>
      <c r="FGQ81" s="10"/>
      <c r="FGR81" s="10"/>
      <c r="FGS81" s="10"/>
      <c r="FGT81" s="10"/>
      <c r="FGU81" s="10"/>
      <c r="FGV81" s="10"/>
      <c r="FGW81" s="10"/>
      <c r="FGX81" s="10"/>
      <c r="FGY81" s="10"/>
      <c r="FGZ81" s="10"/>
      <c r="FHA81" s="10"/>
      <c r="FHB81" s="10"/>
      <c r="FHC81" s="10"/>
      <c r="FHD81" s="10"/>
      <c r="FHE81" s="10"/>
      <c r="FHF81" s="10"/>
      <c r="FHG81" s="10"/>
      <c r="FHH81" s="10"/>
      <c r="FHI81" s="10"/>
      <c r="FHJ81" s="10"/>
      <c r="FHK81" s="10"/>
      <c r="FHL81" s="10"/>
      <c r="FHM81" s="10"/>
      <c r="FHN81" s="10"/>
      <c r="FHO81" s="10"/>
      <c r="FHP81" s="10"/>
      <c r="FHQ81" s="10"/>
      <c r="FHR81" s="10"/>
      <c r="FHS81" s="10"/>
      <c r="FHT81" s="10"/>
      <c r="FHU81" s="10"/>
      <c r="FHV81" s="10"/>
      <c r="FHW81" s="10"/>
      <c r="FHX81" s="10"/>
      <c r="FHY81" s="10"/>
      <c r="FHZ81" s="10"/>
      <c r="FIA81" s="10"/>
      <c r="FIB81" s="10"/>
      <c r="FIC81" s="10"/>
      <c r="FID81" s="10"/>
      <c r="FIE81" s="10"/>
      <c r="FIF81" s="10"/>
      <c r="FIG81" s="10"/>
      <c r="FIH81" s="10"/>
      <c r="FII81" s="10"/>
      <c r="FIJ81" s="10"/>
      <c r="FIK81" s="10"/>
      <c r="FIL81" s="10"/>
      <c r="FIM81" s="10"/>
      <c r="FIN81" s="10"/>
      <c r="FIO81" s="10"/>
      <c r="FIP81" s="10"/>
      <c r="FIQ81" s="10"/>
      <c r="FIR81" s="10"/>
      <c r="FIS81" s="10"/>
      <c r="FIT81" s="10"/>
      <c r="FIU81" s="10"/>
      <c r="FIV81" s="10"/>
      <c r="FIW81" s="10"/>
      <c r="FIX81" s="10"/>
      <c r="FIY81" s="10"/>
      <c r="FIZ81" s="10"/>
      <c r="FJA81" s="10"/>
      <c r="FJB81" s="10"/>
      <c r="FJC81" s="10"/>
      <c r="FJD81" s="10"/>
      <c r="FJE81" s="10"/>
      <c r="FJF81" s="10"/>
      <c r="FJG81" s="10"/>
      <c r="FJH81" s="10"/>
      <c r="FJI81" s="10"/>
      <c r="FJJ81" s="10"/>
      <c r="FJK81" s="10"/>
      <c r="FJL81" s="10"/>
      <c r="FJM81" s="10"/>
      <c r="FJN81" s="10"/>
      <c r="FJO81" s="10"/>
      <c r="FJP81" s="10"/>
      <c r="FJQ81" s="10"/>
      <c r="FJR81" s="10"/>
      <c r="FJS81" s="10"/>
      <c r="FJT81" s="10"/>
      <c r="FJU81" s="10"/>
      <c r="FJV81" s="10"/>
      <c r="FJW81" s="10"/>
      <c r="FJX81" s="10"/>
      <c r="FJY81" s="10"/>
      <c r="FJZ81" s="10"/>
      <c r="FKA81" s="10"/>
      <c r="FKB81" s="10"/>
      <c r="FKC81" s="10"/>
      <c r="FKD81" s="10"/>
      <c r="FKE81" s="10"/>
      <c r="FKF81" s="10"/>
      <c r="FKG81" s="10"/>
      <c r="FKH81" s="10"/>
      <c r="FKI81" s="10"/>
      <c r="FKJ81" s="10"/>
      <c r="FKK81" s="10"/>
      <c r="FKL81" s="10"/>
      <c r="FKM81" s="10"/>
      <c r="FKN81" s="10"/>
      <c r="FKO81" s="10"/>
      <c r="FKP81" s="10"/>
      <c r="FKQ81" s="10"/>
      <c r="FKR81" s="10"/>
      <c r="FKS81" s="10"/>
      <c r="FKT81" s="10"/>
      <c r="FKU81" s="10"/>
      <c r="FKV81" s="10"/>
      <c r="FKW81" s="10"/>
      <c r="FKX81" s="10"/>
      <c r="FKY81" s="10"/>
      <c r="FKZ81" s="10"/>
      <c r="FLA81" s="10"/>
      <c r="FLB81" s="10"/>
      <c r="FLC81" s="10"/>
      <c r="FLD81" s="10"/>
      <c r="FLE81" s="10"/>
      <c r="FLF81" s="10"/>
      <c r="FLG81" s="10"/>
      <c r="FLH81" s="10"/>
      <c r="FLI81" s="10"/>
      <c r="FLJ81" s="10"/>
      <c r="FLK81" s="10"/>
      <c r="FLL81" s="10"/>
      <c r="FLM81" s="10"/>
      <c r="FLN81" s="10"/>
      <c r="FLO81" s="10"/>
      <c r="FLP81" s="10"/>
      <c r="FLQ81" s="10"/>
      <c r="FLR81" s="10"/>
      <c r="FLS81" s="10"/>
      <c r="FLT81" s="10"/>
      <c r="FLU81" s="10"/>
      <c r="FLV81" s="10"/>
      <c r="FLW81" s="10"/>
      <c r="FLX81" s="10"/>
      <c r="FLY81" s="10"/>
      <c r="FLZ81" s="10"/>
      <c r="FMA81" s="10"/>
      <c r="FMB81" s="10"/>
      <c r="FMC81" s="10"/>
      <c r="FMD81" s="10"/>
      <c r="FME81" s="10"/>
      <c r="FMF81" s="10"/>
      <c r="FMG81" s="10"/>
      <c r="FMH81" s="10"/>
      <c r="FMI81" s="10"/>
      <c r="FMJ81" s="10"/>
      <c r="FMK81" s="10"/>
      <c r="FML81" s="10"/>
      <c r="FMM81" s="10"/>
      <c r="FMN81" s="10"/>
      <c r="FMO81" s="10"/>
      <c r="FMP81" s="10"/>
      <c r="FMQ81" s="10"/>
      <c r="FMR81" s="10"/>
      <c r="FMS81" s="10"/>
      <c r="FMT81" s="10"/>
      <c r="FMU81" s="10"/>
      <c r="FMV81" s="10"/>
      <c r="FMW81" s="10"/>
      <c r="FMX81" s="10"/>
      <c r="FMY81" s="10"/>
      <c r="FMZ81" s="10"/>
      <c r="FNA81" s="10"/>
      <c r="FNB81" s="10"/>
      <c r="FNC81" s="10"/>
      <c r="FND81" s="10"/>
      <c r="FNE81" s="10"/>
      <c r="FNF81" s="10"/>
      <c r="FNG81" s="10"/>
      <c r="FNH81" s="10"/>
      <c r="FNI81" s="10"/>
      <c r="FNJ81" s="10"/>
      <c r="FNK81" s="10"/>
      <c r="FNL81" s="10"/>
      <c r="FNM81" s="10"/>
      <c r="FNN81" s="10"/>
      <c r="FNO81" s="10"/>
      <c r="FNP81" s="10"/>
      <c r="FNQ81" s="10"/>
      <c r="FNR81" s="10"/>
      <c r="FNS81" s="10"/>
      <c r="FNT81" s="10"/>
      <c r="FNU81" s="10"/>
      <c r="FNV81" s="10"/>
      <c r="FNW81" s="10"/>
      <c r="FNX81" s="10"/>
      <c r="FNY81" s="10"/>
      <c r="FNZ81" s="10"/>
      <c r="FOA81" s="10"/>
      <c r="FOB81" s="10"/>
      <c r="FOC81" s="10"/>
      <c r="FOD81" s="10"/>
      <c r="FOE81" s="10"/>
      <c r="FOF81" s="10"/>
      <c r="FOG81" s="10"/>
      <c r="FOH81" s="10"/>
      <c r="FOI81" s="10"/>
      <c r="FOJ81" s="10"/>
      <c r="FOK81" s="10"/>
      <c r="FOL81" s="10"/>
      <c r="FOM81" s="10"/>
      <c r="FON81" s="10"/>
      <c r="FOO81" s="10"/>
      <c r="FOP81" s="10"/>
      <c r="FOQ81" s="10"/>
      <c r="FOR81" s="10"/>
      <c r="FOS81" s="10"/>
      <c r="FOT81" s="10"/>
      <c r="FOU81" s="10"/>
      <c r="FOV81" s="10"/>
      <c r="FOW81" s="10"/>
      <c r="FOX81" s="10"/>
      <c r="FOY81" s="10"/>
      <c r="FOZ81" s="10"/>
      <c r="FPA81" s="10"/>
      <c r="FPB81" s="10"/>
      <c r="FPC81" s="10"/>
      <c r="FPD81" s="10"/>
      <c r="FPE81" s="10"/>
      <c r="FPF81" s="10"/>
      <c r="FPG81" s="10"/>
      <c r="FPH81" s="10"/>
      <c r="FPI81" s="10"/>
      <c r="FPJ81" s="10"/>
      <c r="FPK81" s="10"/>
      <c r="FPL81" s="10"/>
      <c r="FPM81" s="10"/>
      <c r="FPN81" s="10"/>
      <c r="FPO81" s="10"/>
      <c r="FPP81" s="10"/>
      <c r="FPQ81" s="10"/>
      <c r="FPR81" s="10"/>
      <c r="FPS81" s="10"/>
      <c r="FPT81" s="10"/>
      <c r="FPU81" s="10"/>
      <c r="FPV81" s="10"/>
      <c r="FPW81" s="10"/>
      <c r="FPX81" s="10"/>
      <c r="FPY81" s="10"/>
      <c r="FPZ81" s="10"/>
      <c r="FQA81" s="10"/>
      <c r="FQB81" s="10"/>
      <c r="FQC81" s="10"/>
      <c r="FQD81" s="10"/>
      <c r="FQE81" s="10"/>
      <c r="FQF81" s="10"/>
      <c r="FQG81" s="10"/>
      <c r="FQH81" s="10"/>
      <c r="FQI81" s="10"/>
      <c r="FQJ81" s="10"/>
      <c r="FQK81" s="10"/>
      <c r="FQL81" s="10"/>
      <c r="FQM81" s="10"/>
      <c r="FQN81" s="10"/>
      <c r="FQO81" s="10"/>
      <c r="FQP81" s="10"/>
      <c r="FQQ81" s="10"/>
      <c r="FQR81" s="10"/>
      <c r="FQS81" s="10"/>
      <c r="FQT81" s="10"/>
      <c r="FQU81" s="10"/>
      <c r="FQV81" s="10"/>
      <c r="FQW81" s="10"/>
      <c r="FQX81" s="10"/>
      <c r="FQY81" s="10"/>
      <c r="FQZ81" s="10"/>
      <c r="FRA81" s="10"/>
      <c r="FRB81" s="10"/>
      <c r="FRC81" s="10"/>
      <c r="FRD81" s="10"/>
      <c r="FRE81" s="10"/>
      <c r="FRF81" s="10"/>
      <c r="FRG81" s="10"/>
      <c r="FRH81" s="10"/>
      <c r="FRI81" s="10"/>
      <c r="FRJ81" s="10"/>
      <c r="FRK81" s="10"/>
      <c r="FRL81" s="10"/>
      <c r="FRM81" s="10"/>
      <c r="FRN81" s="10"/>
      <c r="FRO81" s="10"/>
      <c r="FRP81" s="10"/>
      <c r="FRQ81" s="10"/>
      <c r="FRR81" s="10"/>
      <c r="FRS81" s="10"/>
      <c r="FRT81" s="10"/>
      <c r="FRU81" s="10"/>
      <c r="FRV81" s="10"/>
      <c r="FRW81" s="10"/>
      <c r="FRX81" s="10"/>
      <c r="FRY81" s="10"/>
      <c r="FRZ81" s="10"/>
      <c r="FSA81" s="10"/>
      <c r="FSB81" s="10"/>
      <c r="FSC81" s="10"/>
      <c r="FSD81" s="10"/>
      <c r="FSE81" s="10"/>
      <c r="FSF81" s="10"/>
      <c r="FSG81" s="10"/>
      <c r="FSH81" s="10"/>
      <c r="FSI81" s="10"/>
      <c r="FSJ81" s="10"/>
      <c r="FSK81" s="10"/>
      <c r="FSL81" s="10"/>
      <c r="FSM81" s="10"/>
      <c r="FSN81" s="10"/>
      <c r="FSO81" s="10"/>
      <c r="FSP81" s="10"/>
      <c r="FSQ81" s="10"/>
      <c r="FSR81" s="10"/>
      <c r="FSS81" s="10"/>
      <c r="FST81" s="10"/>
      <c r="FSU81" s="10"/>
      <c r="FSV81" s="10"/>
      <c r="FSW81" s="10"/>
      <c r="FSX81" s="10"/>
      <c r="FSY81" s="10"/>
      <c r="FSZ81" s="10"/>
      <c r="FTA81" s="10"/>
      <c r="FTB81" s="10"/>
      <c r="FTC81" s="10"/>
      <c r="FTD81" s="10"/>
      <c r="FTE81" s="10"/>
      <c r="FTF81" s="10"/>
      <c r="FTG81" s="10"/>
      <c r="FTH81" s="10"/>
      <c r="FTI81" s="10"/>
      <c r="FTJ81" s="10"/>
      <c r="FTK81" s="10"/>
      <c r="FTL81" s="10"/>
      <c r="FTM81" s="10"/>
      <c r="FTN81" s="10"/>
      <c r="FTO81" s="10"/>
      <c r="FTP81" s="10"/>
      <c r="FTQ81" s="10"/>
      <c r="FTR81" s="10"/>
      <c r="FTS81" s="10"/>
      <c r="FTT81" s="10"/>
      <c r="FTU81" s="10"/>
      <c r="FTV81" s="10"/>
      <c r="FTW81" s="10"/>
      <c r="FTX81" s="10"/>
      <c r="FTY81" s="10"/>
      <c r="FTZ81" s="10"/>
      <c r="FUA81" s="10"/>
      <c r="FUB81" s="10"/>
      <c r="FUC81" s="10"/>
      <c r="FUD81" s="10"/>
      <c r="FUE81" s="10"/>
      <c r="FUF81" s="10"/>
      <c r="FUG81" s="10"/>
      <c r="FUH81" s="10"/>
      <c r="FUI81" s="10"/>
      <c r="FUJ81" s="10"/>
      <c r="FUK81" s="10"/>
      <c r="FUL81" s="10"/>
      <c r="FUM81" s="10"/>
      <c r="FUN81" s="10"/>
      <c r="FUO81" s="10"/>
      <c r="FUP81" s="10"/>
      <c r="FUQ81" s="10"/>
      <c r="FUR81" s="10"/>
      <c r="FUS81" s="10"/>
      <c r="FUT81" s="10"/>
      <c r="FUU81" s="10"/>
      <c r="FUV81" s="10"/>
      <c r="FUW81" s="10"/>
      <c r="FUX81" s="10"/>
      <c r="FUY81" s="10"/>
      <c r="FUZ81" s="10"/>
      <c r="FVA81" s="10"/>
      <c r="FVB81" s="10"/>
      <c r="FVC81" s="10"/>
      <c r="FVD81" s="10"/>
      <c r="FVE81" s="10"/>
      <c r="FVF81" s="10"/>
      <c r="FVG81" s="10"/>
      <c r="FVH81" s="10"/>
      <c r="FVI81" s="10"/>
      <c r="FVJ81" s="10"/>
      <c r="FVK81" s="10"/>
      <c r="FVL81" s="10"/>
      <c r="FVM81" s="10"/>
      <c r="FVN81" s="10"/>
      <c r="FVO81" s="10"/>
      <c r="FVP81" s="10"/>
      <c r="FVQ81" s="10"/>
      <c r="FVR81" s="10"/>
      <c r="FVS81" s="10"/>
      <c r="FVT81" s="10"/>
      <c r="FVU81" s="10"/>
      <c r="FVV81" s="10"/>
      <c r="FVW81" s="10"/>
      <c r="FVX81" s="10"/>
      <c r="FVY81" s="10"/>
      <c r="FVZ81" s="10"/>
      <c r="FWA81" s="10"/>
      <c r="FWB81" s="10"/>
      <c r="FWC81" s="10"/>
      <c r="FWD81" s="10"/>
      <c r="FWE81" s="10"/>
      <c r="FWF81" s="10"/>
      <c r="FWG81" s="10"/>
      <c r="FWH81" s="10"/>
      <c r="FWI81" s="10"/>
      <c r="FWJ81" s="10"/>
      <c r="FWK81" s="10"/>
      <c r="FWL81" s="10"/>
      <c r="FWM81" s="10"/>
      <c r="FWN81" s="10"/>
      <c r="FWO81" s="10"/>
      <c r="FWP81" s="10"/>
      <c r="FWQ81" s="10"/>
      <c r="FWR81" s="10"/>
      <c r="FWS81" s="10"/>
      <c r="FWT81" s="10"/>
      <c r="FWU81" s="10"/>
      <c r="FWV81" s="10"/>
      <c r="FWW81" s="10"/>
      <c r="FWX81" s="10"/>
      <c r="FWY81" s="10"/>
      <c r="FWZ81" s="10"/>
      <c r="FXA81" s="10"/>
      <c r="FXB81" s="10"/>
      <c r="FXC81" s="10"/>
      <c r="FXD81" s="10"/>
      <c r="FXE81" s="10"/>
      <c r="FXF81" s="10"/>
      <c r="FXG81" s="10"/>
      <c r="FXH81" s="10"/>
      <c r="FXI81" s="10"/>
      <c r="FXJ81" s="10"/>
      <c r="FXK81" s="10"/>
      <c r="FXL81" s="10"/>
      <c r="FXM81" s="10"/>
      <c r="FXN81" s="10"/>
      <c r="FXO81" s="10"/>
      <c r="FXP81" s="10"/>
      <c r="FXQ81" s="10"/>
      <c r="FXR81" s="10"/>
      <c r="FXS81" s="10"/>
      <c r="FXT81" s="10"/>
      <c r="FXU81" s="10"/>
      <c r="FXV81" s="10"/>
      <c r="FXW81" s="10"/>
      <c r="FXX81" s="10"/>
      <c r="FXY81" s="10"/>
      <c r="FXZ81" s="10"/>
      <c r="FYA81" s="10"/>
      <c r="FYB81" s="10"/>
      <c r="FYC81" s="10"/>
      <c r="FYD81" s="10"/>
      <c r="FYE81" s="10"/>
      <c r="FYF81" s="10"/>
      <c r="FYG81" s="10"/>
      <c r="FYH81" s="10"/>
      <c r="FYI81" s="10"/>
      <c r="FYJ81" s="10"/>
      <c r="FYK81" s="10"/>
      <c r="FYL81" s="10"/>
      <c r="FYM81" s="10"/>
      <c r="FYN81" s="10"/>
      <c r="FYO81" s="10"/>
      <c r="FYP81" s="10"/>
      <c r="FYQ81" s="10"/>
      <c r="FYR81" s="10"/>
      <c r="FYS81" s="10"/>
      <c r="FYT81" s="10"/>
      <c r="FYU81" s="10"/>
      <c r="FYV81" s="10"/>
      <c r="FYW81" s="10"/>
      <c r="FYX81" s="10"/>
      <c r="FYY81" s="10"/>
      <c r="FYZ81" s="10"/>
      <c r="FZA81" s="10"/>
      <c r="FZB81" s="10"/>
      <c r="FZC81" s="10"/>
      <c r="FZD81" s="10"/>
      <c r="FZE81" s="10"/>
      <c r="FZF81" s="10"/>
      <c r="FZG81" s="10"/>
      <c r="FZH81" s="10"/>
      <c r="FZI81" s="10"/>
      <c r="FZJ81" s="10"/>
      <c r="FZK81" s="10"/>
      <c r="FZL81" s="10"/>
      <c r="FZM81" s="10"/>
      <c r="FZN81" s="10"/>
      <c r="FZO81" s="10"/>
      <c r="FZP81" s="10"/>
      <c r="FZQ81" s="10"/>
      <c r="FZR81" s="10"/>
      <c r="FZS81" s="10"/>
      <c r="FZT81" s="10"/>
      <c r="FZU81" s="10"/>
      <c r="FZV81" s="10"/>
      <c r="FZW81" s="10"/>
      <c r="FZX81" s="10"/>
      <c r="FZY81" s="10"/>
      <c r="FZZ81" s="10"/>
      <c r="GAA81" s="10"/>
      <c r="GAB81" s="10"/>
      <c r="GAC81" s="10"/>
      <c r="GAD81" s="10"/>
      <c r="GAE81" s="10"/>
      <c r="GAF81" s="10"/>
      <c r="GAG81" s="10"/>
      <c r="GAH81" s="10"/>
      <c r="GAI81" s="10"/>
      <c r="GAJ81" s="10"/>
      <c r="GAK81" s="10"/>
      <c r="GAL81" s="10"/>
      <c r="GAM81" s="10"/>
      <c r="GAN81" s="10"/>
      <c r="GAO81" s="10"/>
      <c r="GAP81" s="10"/>
      <c r="GAQ81" s="10"/>
      <c r="GAR81" s="10"/>
      <c r="GAS81" s="10"/>
      <c r="GAT81" s="10"/>
      <c r="GAU81" s="10"/>
      <c r="GAV81" s="10"/>
      <c r="GAW81" s="10"/>
      <c r="GAX81" s="10"/>
      <c r="GAY81" s="10"/>
      <c r="GAZ81" s="10"/>
      <c r="GBA81" s="10"/>
      <c r="GBB81" s="10"/>
      <c r="GBC81" s="10"/>
      <c r="GBD81" s="10"/>
      <c r="GBE81" s="10"/>
      <c r="GBF81" s="10"/>
      <c r="GBG81" s="10"/>
      <c r="GBH81" s="10"/>
      <c r="GBI81" s="10"/>
      <c r="GBJ81" s="10"/>
      <c r="GBK81" s="10"/>
      <c r="GBL81" s="10"/>
      <c r="GBM81" s="10"/>
      <c r="GBN81" s="10"/>
      <c r="GBO81" s="10"/>
      <c r="GBP81" s="10"/>
      <c r="GBQ81" s="10"/>
      <c r="GBR81" s="10"/>
      <c r="GBS81" s="10"/>
      <c r="GBT81" s="10"/>
      <c r="GBU81" s="10"/>
      <c r="GBV81" s="10"/>
      <c r="GBW81" s="10"/>
      <c r="GBX81" s="10"/>
      <c r="GBY81" s="10"/>
      <c r="GBZ81" s="10"/>
      <c r="GCA81" s="10"/>
      <c r="GCB81" s="10"/>
      <c r="GCC81" s="10"/>
      <c r="GCD81" s="10"/>
      <c r="GCE81" s="10"/>
      <c r="GCF81" s="10"/>
      <c r="GCG81" s="10"/>
      <c r="GCH81" s="10"/>
      <c r="GCI81" s="10"/>
      <c r="GCJ81" s="10"/>
      <c r="GCK81" s="10"/>
      <c r="GCL81" s="10"/>
      <c r="GCM81" s="10"/>
      <c r="GCN81" s="10"/>
      <c r="GCO81" s="10"/>
      <c r="GCP81" s="10"/>
      <c r="GCQ81" s="10"/>
      <c r="GCR81" s="10"/>
      <c r="GCS81" s="10"/>
      <c r="GCT81" s="10"/>
      <c r="GCU81" s="10"/>
      <c r="GCV81" s="10"/>
      <c r="GCW81" s="10"/>
      <c r="GCX81" s="10"/>
      <c r="GCY81" s="10"/>
      <c r="GCZ81" s="10"/>
      <c r="GDA81" s="10"/>
      <c r="GDB81" s="10"/>
      <c r="GDC81" s="10"/>
      <c r="GDD81" s="10"/>
      <c r="GDE81" s="10"/>
      <c r="GDF81" s="10"/>
      <c r="GDG81" s="10"/>
      <c r="GDH81" s="10"/>
      <c r="GDI81" s="10"/>
      <c r="GDJ81" s="10"/>
      <c r="GDK81" s="10"/>
      <c r="GDL81" s="10"/>
      <c r="GDM81" s="10"/>
      <c r="GDN81" s="10"/>
      <c r="GDO81" s="10"/>
      <c r="GDP81" s="10"/>
      <c r="GDQ81" s="10"/>
      <c r="GDR81" s="10"/>
      <c r="GDS81" s="10"/>
      <c r="GDT81" s="10"/>
      <c r="GDU81" s="10"/>
      <c r="GDV81" s="10"/>
      <c r="GDW81" s="10"/>
      <c r="GDX81" s="10"/>
      <c r="GDY81" s="10"/>
      <c r="GDZ81" s="10"/>
      <c r="GEA81" s="10"/>
      <c r="GEB81" s="10"/>
      <c r="GEC81" s="10"/>
      <c r="GED81" s="10"/>
      <c r="GEE81" s="10"/>
      <c r="GEF81" s="10"/>
      <c r="GEG81" s="10"/>
      <c r="GEH81" s="10"/>
      <c r="GEI81" s="10"/>
      <c r="GEJ81" s="10"/>
      <c r="GEK81" s="10"/>
      <c r="GEL81" s="10"/>
      <c r="GEM81" s="10"/>
      <c r="GEN81" s="10"/>
      <c r="GEO81" s="10"/>
      <c r="GEP81" s="10"/>
      <c r="GEQ81" s="10"/>
      <c r="GER81" s="10"/>
      <c r="GES81" s="10"/>
      <c r="GET81" s="10"/>
      <c r="GEU81" s="10"/>
      <c r="GEV81" s="10"/>
      <c r="GEW81" s="10"/>
      <c r="GEX81" s="10"/>
      <c r="GEY81" s="10"/>
      <c r="GEZ81" s="10"/>
      <c r="GFA81" s="10"/>
      <c r="GFB81" s="10"/>
      <c r="GFC81" s="10"/>
      <c r="GFD81" s="10"/>
      <c r="GFE81" s="10"/>
      <c r="GFF81" s="10"/>
      <c r="GFG81" s="10"/>
      <c r="GFH81" s="10"/>
      <c r="GFI81" s="10"/>
      <c r="GFJ81" s="10"/>
      <c r="GFK81" s="10"/>
      <c r="GFL81" s="10"/>
      <c r="GFM81" s="10"/>
      <c r="GFN81" s="10"/>
      <c r="GFO81" s="10"/>
      <c r="GFP81" s="10"/>
      <c r="GFQ81" s="10"/>
      <c r="GFR81" s="10"/>
      <c r="GFS81" s="10"/>
      <c r="GFT81" s="10"/>
      <c r="GFU81" s="10"/>
      <c r="GFV81" s="10"/>
      <c r="GFW81" s="10"/>
      <c r="GFX81" s="10"/>
      <c r="GFY81" s="10"/>
      <c r="GFZ81" s="10"/>
      <c r="GGA81" s="10"/>
      <c r="GGB81" s="10"/>
      <c r="GGC81" s="10"/>
      <c r="GGD81" s="10"/>
      <c r="GGE81" s="10"/>
      <c r="GGF81" s="10"/>
      <c r="GGG81" s="10"/>
      <c r="GGH81" s="10"/>
      <c r="GGI81" s="10"/>
      <c r="GGJ81" s="10"/>
      <c r="GGK81" s="10"/>
      <c r="GGL81" s="10"/>
      <c r="GGM81" s="10"/>
      <c r="GGN81" s="10"/>
      <c r="GGO81" s="10"/>
      <c r="GGP81" s="10"/>
      <c r="GGQ81" s="10"/>
      <c r="GGR81" s="10"/>
      <c r="GGS81" s="10"/>
      <c r="GGT81" s="10"/>
      <c r="GGU81" s="10"/>
      <c r="GGV81" s="10"/>
      <c r="GGW81" s="10"/>
      <c r="GGX81" s="10"/>
      <c r="GGY81" s="10"/>
      <c r="GGZ81" s="10"/>
      <c r="GHA81" s="10"/>
      <c r="GHB81" s="10"/>
      <c r="GHC81" s="10"/>
      <c r="GHD81" s="10"/>
      <c r="GHE81" s="10"/>
      <c r="GHF81" s="10"/>
      <c r="GHG81" s="10"/>
      <c r="GHH81" s="10"/>
      <c r="GHI81" s="10"/>
      <c r="GHJ81" s="10"/>
      <c r="GHK81" s="10"/>
      <c r="GHL81" s="10"/>
      <c r="GHM81" s="10"/>
      <c r="GHN81" s="10"/>
      <c r="GHO81" s="10"/>
      <c r="GHP81" s="10"/>
      <c r="GHQ81" s="10"/>
      <c r="GHR81" s="10"/>
      <c r="GHS81" s="10"/>
      <c r="GHT81" s="10"/>
      <c r="GHU81" s="10"/>
      <c r="GHV81" s="10"/>
      <c r="GHW81" s="10"/>
      <c r="GHX81" s="10"/>
      <c r="GHY81" s="10"/>
      <c r="GHZ81" s="10"/>
      <c r="GIA81" s="10"/>
      <c r="GIB81" s="10"/>
      <c r="GIC81" s="10"/>
      <c r="GID81" s="10"/>
      <c r="GIE81" s="10"/>
      <c r="GIF81" s="10"/>
      <c r="GIG81" s="10"/>
      <c r="GIH81" s="10"/>
      <c r="GII81" s="10"/>
      <c r="GIJ81" s="10"/>
      <c r="GIK81" s="10"/>
      <c r="GIL81" s="10"/>
      <c r="GIM81" s="10"/>
      <c r="GIN81" s="10"/>
      <c r="GIO81" s="10"/>
      <c r="GIP81" s="10"/>
      <c r="GIQ81" s="10"/>
      <c r="GIR81" s="10"/>
      <c r="GIS81" s="10"/>
      <c r="GIT81" s="10"/>
      <c r="GIU81" s="10"/>
      <c r="GIV81" s="10"/>
      <c r="GIW81" s="10"/>
      <c r="GIX81" s="10"/>
      <c r="GIY81" s="10"/>
      <c r="GIZ81" s="10"/>
      <c r="GJA81" s="10"/>
      <c r="GJB81" s="10"/>
      <c r="GJC81" s="10"/>
      <c r="GJD81" s="10"/>
      <c r="GJE81" s="10"/>
      <c r="GJF81" s="10"/>
      <c r="GJG81" s="10"/>
      <c r="GJH81" s="10"/>
      <c r="GJI81" s="10"/>
      <c r="GJJ81" s="10"/>
      <c r="GJK81" s="10"/>
      <c r="GJL81" s="10"/>
      <c r="GJM81" s="10"/>
      <c r="GJN81" s="10"/>
      <c r="GJO81" s="10"/>
      <c r="GJP81" s="10"/>
      <c r="GJQ81" s="10"/>
      <c r="GJR81" s="10"/>
      <c r="GJS81" s="10"/>
      <c r="GJT81" s="10"/>
      <c r="GJU81" s="10"/>
      <c r="GJV81" s="10"/>
      <c r="GJW81" s="10"/>
      <c r="GJX81" s="10"/>
      <c r="GJY81" s="10"/>
      <c r="GJZ81" s="10"/>
      <c r="GKA81" s="10"/>
      <c r="GKB81" s="10"/>
      <c r="GKC81" s="10"/>
      <c r="GKD81" s="10"/>
      <c r="GKE81" s="10"/>
      <c r="GKF81" s="10"/>
      <c r="GKG81" s="10"/>
      <c r="GKH81" s="10"/>
      <c r="GKI81" s="10"/>
      <c r="GKJ81" s="10"/>
      <c r="GKK81" s="10"/>
      <c r="GKL81" s="10"/>
      <c r="GKM81" s="10"/>
      <c r="GKN81" s="10"/>
      <c r="GKO81" s="10"/>
      <c r="GKP81" s="10"/>
      <c r="GKQ81" s="10"/>
      <c r="GKR81" s="10"/>
      <c r="GKS81" s="10"/>
      <c r="GKT81" s="10"/>
      <c r="GKU81" s="10"/>
      <c r="GKV81" s="10"/>
      <c r="GKW81" s="10"/>
      <c r="GKX81" s="10"/>
      <c r="GKY81" s="10"/>
      <c r="GKZ81" s="10"/>
      <c r="GLA81" s="10"/>
      <c r="GLB81" s="10"/>
      <c r="GLC81" s="10"/>
      <c r="GLD81" s="10"/>
      <c r="GLE81" s="10"/>
      <c r="GLF81" s="10"/>
      <c r="GLG81" s="10"/>
      <c r="GLH81" s="10"/>
      <c r="GLI81" s="10"/>
      <c r="GLJ81" s="10"/>
      <c r="GLK81" s="10"/>
      <c r="GLL81" s="10"/>
      <c r="GLM81" s="10"/>
      <c r="GLN81" s="10"/>
      <c r="GLO81" s="10"/>
      <c r="GLP81" s="10"/>
      <c r="GLQ81" s="10"/>
      <c r="GLR81" s="10"/>
      <c r="GLS81" s="10"/>
      <c r="GLT81" s="10"/>
      <c r="GLU81" s="10"/>
      <c r="GLV81" s="10"/>
      <c r="GLW81" s="10"/>
      <c r="GLX81" s="10"/>
      <c r="GLY81" s="10"/>
      <c r="GLZ81" s="10"/>
      <c r="GMA81" s="10"/>
      <c r="GMB81" s="10"/>
      <c r="GMC81" s="10"/>
      <c r="GMD81" s="10"/>
      <c r="GME81" s="10"/>
      <c r="GMF81" s="10"/>
      <c r="GMG81" s="10"/>
      <c r="GMH81" s="10"/>
      <c r="GMI81" s="10"/>
      <c r="GMJ81" s="10"/>
      <c r="GMK81" s="10"/>
      <c r="GML81" s="10"/>
      <c r="GMM81" s="10"/>
      <c r="GMN81" s="10"/>
      <c r="GMO81" s="10"/>
      <c r="GMP81" s="10"/>
      <c r="GMQ81" s="10"/>
      <c r="GMR81" s="10"/>
      <c r="GMS81" s="10"/>
      <c r="GMT81" s="10"/>
      <c r="GMU81" s="10"/>
      <c r="GMV81" s="10"/>
      <c r="GMW81" s="10"/>
      <c r="GMX81" s="10"/>
      <c r="GMY81" s="10"/>
      <c r="GMZ81" s="10"/>
      <c r="GNA81" s="10"/>
      <c r="GNB81" s="10"/>
      <c r="GNC81" s="10"/>
      <c r="GND81" s="10"/>
      <c r="GNE81" s="10"/>
      <c r="GNF81" s="10"/>
      <c r="GNG81" s="10"/>
      <c r="GNH81" s="10"/>
      <c r="GNI81" s="10"/>
      <c r="GNJ81" s="10"/>
      <c r="GNK81" s="10"/>
      <c r="GNL81" s="10"/>
      <c r="GNM81" s="10"/>
      <c r="GNN81" s="10"/>
      <c r="GNO81" s="10"/>
      <c r="GNP81" s="10"/>
      <c r="GNQ81" s="10"/>
      <c r="GNR81" s="10"/>
      <c r="GNS81" s="10"/>
      <c r="GNT81" s="10"/>
      <c r="GNU81" s="10"/>
      <c r="GNV81" s="10"/>
      <c r="GNW81" s="10"/>
      <c r="GNX81" s="10"/>
      <c r="GNY81" s="10"/>
      <c r="GNZ81" s="10"/>
      <c r="GOA81" s="10"/>
      <c r="GOB81" s="10"/>
      <c r="GOC81" s="10"/>
      <c r="GOD81" s="10"/>
      <c r="GOE81" s="10"/>
      <c r="GOF81" s="10"/>
      <c r="GOG81" s="10"/>
      <c r="GOH81" s="10"/>
      <c r="GOI81" s="10"/>
      <c r="GOJ81" s="10"/>
      <c r="GOK81" s="10"/>
      <c r="GOL81" s="10"/>
      <c r="GOM81" s="10"/>
      <c r="GON81" s="10"/>
      <c r="GOO81" s="10"/>
      <c r="GOP81" s="10"/>
      <c r="GOQ81" s="10"/>
      <c r="GOR81" s="10"/>
      <c r="GOS81" s="10"/>
      <c r="GOT81" s="10"/>
      <c r="GOU81" s="10"/>
      <c r="GOV81" s="10"/>
      <c r="GOW81" s="10"/>
      <c r="GOX81" s="10"/>
      <c r="GOY81" s="10"/>
      <c r="GOZ81" s="10"/>
      <c r="GPA81" s="10"/>
      <c r="GPB81" s="10"/>
      <c r="GPC81" s="10"/>
      <c r="GPD81" s="10"/>
      <c r="GPE81" s="10"/>
      <c r="GPF81" s="10"/>
      <c r="GPG81" s="10"/>
      <c r="GPH81" s="10"/>
      <c r="GPI81" s="10"/>
      <c r="GPJ81" s="10"/>
      <c r="GPK81" s="10"/>
      <c r="GPL81" s="10"/>
      <c r="GPM81" s="10"/>
      <c r="GPN81" s="10"/>
      <c r="GPO81" s="10"/>
      <c r="GPP81" s="10"/>
      <c r="GPQ81" s="10"/>
      <c r="GPR81" s="10"/>
      <c r="GPS81" s="10"/>
      <c r="GPT81" s="10"/>
      <c r="GPU81" s="10"/>
      <c r="GPV81" s="10"/>
      <c r="GPW81" s="10"/>
      <c r="GPX81" s="10"/>
      <c r="GPY81" s="10"/>
      <c r="GPZ81" s="10"/>
      <c r="GQA81" s="10"/>
      <c r="GQB81" s="10"/>
      <c r="GQC81" s="10"/>
      <c r="GQD81" s="10"/>
      <c r="GQE81" s="10"/>
      <c r="GQF81" s="10"/>
      <c r="GQG81" s="10"/>
      <c r="GQH81" s="10"/>
      <c r="GQI81" s="10"/>
      <c r="GQJ81" s="10"/>
      <c r="GQK81" s="10"/>
      <c r="GQL81" s="10"/>
      <c r="GQM81" s="10"/>
      <c r="GQN81" s="10"/>
      <c r="GQO81" s="10"/>
      <c r="GQP81" s="10"/>
      <c r="GQQ81" s="10"/>
      <c r="GQR81" s="10"/>
      <c r="GQS81" s="10"/>
      <c r="GQT81" s="10"/>
      <c r="GQU81" s="10"/>
      <c r="GQV81" s="10"/>
      <c r="GQW81" s="10"/>
      <c r="GQX81" s="10"/>
      <c r="GQY81" s="10"/>
      <c r="GQZ81" s="10"/>
      <c r="GRA81" s="10"/>
      <c r="GRB81" s="10"/>
      <c r="GRC81" s="10"/>
      <c r="GRD81" s="10"/>
      <c r="GRE81" s="10"/>
      <c r="GRF81" s="10"/>
      <c r="GRG81" s="10"/>
      <c r="GRH81" s="10"/>
      <c r="GRI81" s="10"/>
      <c r="GRJ81" s="10"/>
      <c r="GRK81" s="10"/>
      <c r="GRL81" s="10"/>
      <c r="GRM81" s="10"/>
      <c r="GRN81" s="10"/>
      <c r="GRO81" s="10"/>
      <c r="GRP81" s="10"/>
      <c r="GRQ81" s="10"/>
      <c r="GRR81" s="10"/>
      <c r="GRS81" s="10"/>
      <c r="GRT81" s="10"/>
      <c r="GRU81" s="10"/>
      <c r="GRV81" s="10"/>
      <c r="GRW81" s="10"/>
      <c r="GRX81" s="10"/>
      <c r="GRY81" s="10"/>
      <c r="GRZ81" s="10"/>
      <c r="GSA81" s="10"/>
      <c r="GSB81" s="10"/>
      <c r="GSC81" s="10"/>
      <c r="GSD81" s="10"/>
      <c r="GSE81" s="10"/>
      <c r="GSF81" s="10"/>
      <c r="GSG81" s="10"/>
      <c r="GSH81" s="10"/>
      <c r="GSI81" s="10"/>
      <c r="GSJ81" s="10"/>
      <c r="GSK81" s="10"/>
      <c r="GSL81" s="10"/>
      <c r="GSM81" s="10"/>
      <c r="GSN81" s="10"/>
      <c r="GSO81" s="10"/>
      <c r="GSP81" s="10"/>
      <c r="GSQ81" s="10"/>
      <c r="GSR81" s="10"/>
      <c r="GSS81" s="10"/>
      <c r="GST81" s="10"/>
      <c r="GSU81" s="10"/>
      <c r="GSV81" s="10"/>
      <c r="GSW81" s="10"/>
      <c r="GSX81" s="10"/>
      <c r="GSY81" s="10"/>
      <c r="GSZ81" s="10"/>
      <c r="GTA81" s="10"/>
      <c r="GTB81" s="10"/>
      <c r="GTC81" s="10"/>
      <c r="GTD81" s="10"/>
      <c r="GTE81" s="10"/>
      <c r="GTF81" s="10"/>
      <c r="GTG81" s="10"/>
      <c r="GTH81" s="10"/>
      <c r="GTI81" s="10"/>
      <c r="GTJ81" s="10"/>
      <c r="GTK81" s="10"/>
      <c r="GTL81" s="10"/>
      <c r="GTM81" s="10"/>
      <c r="GTN81" s="10"/>
      <c r="GTO81" s="10"/>
      <c r="GTP81" s="10"/>
      <c r="GTQ81" s="10"/>
      <c r="GTR81" s="10"/>
      <c r="GTS81" s="10"/>
      <c r="GTT81" s="10"/>
      <c r="GTU81" s="10"/>
      <c r="GTV81" s="10"/>
      <c r="GTW81" s="10"/>
      <c r="GTX81" s="10"/>
      <c r="GTY81" s="10"/>
      <c r="GTZ81" s="10"/>
      <c r="GUA81" s="10"/>
      <c r="GUB81" s="10"/>
      <c r="GUC81" s="10"/>
      <c r="GUD81" s="10"/>
      <c r="GUE81" s="10"/>
      <c r="GUF81" s="10"/>
      <c r="GUG81" s="10"/>
      <c r="GUH81" s="10"/>
      <c r="GUI81" s="10"/>
      <c r="GUJ81" s="10"/>
      <c r="GUK81" s="10"/>
      <c r="GUL81" s="10"/>
      <c r="GUM81" s="10"/>
      <c r="GUN81" s="10"/>
      <c r="GUO81" s="10"/>
      <c r="GUP81" s="10"/>
      <c r="GUQ81" s="10"/>
      <c r="GUR81" s="10"/>
      <c r="GUS81" s="10"/>
      <c r="GUT81" s="10"/>
      <c r="GUU81" s="10"/>
      <c r="GUV81" s="10"/>
      <c r="GUW81" s="10"/>
      <c r="GUX81" s="10"/>
      <c r="GUY81" s="10"/>
      <c r="GUZ81" s="10"/>
      <c r="GVA81" s="10"/>
      <c r="GVB81" s="10"/>
      <c r="GVC81" s="10"/>
      <c r="GVD81" s="10"/>
      <c r="GVE81" s="10"/>
      <c r="GVF81" s="10"/>
      <c r="GVG81" s="10"/>
      <c r="GVH81" s="10"/>
      <c r="GVI81" s="10"/>
      <c r="GVJ81" s="10"/>
      <c r="GVK81" s="10"/>
      <c r="GVL81" s="10"/>
      <c r="GVM81" s="10"/>
      <c r="GVN81" s="10"/>
      <c r="GVO81" s="10"/>
      <c r="GVP81" s="10"/>
      <c r="GVQ81" s="10"/>
      <c r="GVR81" s="10"/>
      <c r="GVS81" s="10"/>
      <c r="GVT81" s="10"/>
      <c r="GVU81" s="10"/>
      <c r="GVV81" s="10"/>
      <c r="GVW81" s="10"/>
      <c r="GVX81" s="10"/>
      <c r="GVY81" s="10"/>
      <c r="GVZ81" s="10"/>
      <c r="GWA81" s="10"/>
      <c r="GWB81" s="10"/>
      <c r="GWC81" s="10"/>
      <c r="GWD81" s="10"/>
      <c r="GWE81" s="10"/>
      <c r="GWF81" s="10"/>
      <c r="GWG81" s="10"/>
      <c r="GWH81" s="10"/>
      <c r="GWI81" s="10"/>
      <c r="GWJ81" s="10"/>
      <c r="GWK81" s="10"/>
      <c r="GWL81" s="10"/>
      <c r="GWM81" s="10"/>
      <c r="GWN81" s="10"/>
      <c r="GWO81" s="10"/>
      <c r="GWP81" s="10"/>
      <c r="GWQ81" s="10"/>
      <c r="GWR81" s="10"/>
      <c r="GWS81" s="10"/>
      <c r="GWT81" s="10"/>
      <c r="GWU81" s="10"/>
      <c r="GWV81" s="10"/>
      <c r="GWW81" s="10"/>
      <c r="GWX81" s="10"/>
      <c r="GWY81" s="10"/>
      <c r="GWZ81" s="10"/>
      <c r="GXA81" s="10"/>
      <c r="GXB81" s="10"/>
      <c r="GXC81" s="10"/>
      <c r="GXD81" s="10"/>
      <c r="GXE81" s="10"/>
      <c r="GXF81" s="10"/>
      <c r="GXG81" s="10"/>
      <c r="GXH81" s="10"/>
      <c r="GXI81" s="10"/>
      <c r="GXJ81" s="10"/>
      <c r="GXK81" s="10"/>
      <c r="GXL81" s="10"/>
      <c r="GXM81" s="10"/>
      <c r="GXN81" s="10"/>
      <c r="GXO81" s="10"/>
      <c r="GXP81" s="10"/>
      <c r="GXQ81" s="10"/>
      <c r="GXR81" s="10"/>
      <c r="GXS81" s="10"/>
      <c r="GXT81" s="10"/>
      <c r="GXU81" s="10"/>
      <c r="GXV81" s="10"/>
      <c r="GXW81" s="10"/>
      <c r="GXX81" s="10"/>
      <c r="GXY81" s="10"/>
      <c r="GXZ81" s="10"/>
      <c r="GYA81" s="10"/>
      <c r="GYB81" s="10"/>
      <c r="GYC81" s="10"/>
      <c r="GYD81" s="10"/>
      <c r="GYE81" s="10"/>
      <c r="GYF81" s="10"/>
      <c r="GYG81" s="10"/>
      <c r="GYH81" s="10"/>
      <c r="GYI81" s="10"/>
      <c r="GYJ81" s="10"/>
      <c r="GYK81" s="10"/>
      <c r="GYL81" s="10"/>
      <c r="GYM81" s="10"/>
      <c r="GYN81" s="10"/>
      <c r="GYO81" s="10"/>
      <c r="GYP81" s="10"/>
      <c r="GYQ81" s="10"/>
      <c r="GYR81" s="10"/>
      <c r="GYS81" s="10"/>
      <c r="GYT81" s="10"/>
      <c r="GYU81" s="10"/>
      <c r="GYV81" s="10"/>
      <c r="GYW81" s="10"/>
      <c r="GYX81" s="10"/>
      <c r="GYY81" s="10"/>
      <c r="GYZ81" s="10"/>
      <c r="GZA81" s="10"/>
      <c r="GZB81" s="10"/>
      <c r="GZC81" s="10"/>
      <c r="GZD81" s="10"/>
      <c r="GZE81" s="10"/>
      <c r="GZF81" s="10"/>
      <c r="GZG81" s="10"/>
      <c r="GZH81" s="10"/>
      <c r="GZI81" s="10"/>
      <c r="GZJ81" s="10"/>
      <c r="GZK81" s="10"/>
      <c r="GZL81" s="10"/>
      <c r="GZM81" s="10"/>
      <c r="GZN81" s="10"/>
      <c r="GZO81" s="10"/>
      <c r="GZP81" s="10"/>
      <c r="GZQ81" s="10"/>
      <c r="GZR81" s="10"/>
      <c r="GZS81" s="10"/>
      <c r="GZT81" s="10"/>
      <c r="GZU81" s="10"/>
      <c r="GZV81" s="10"/>
      <c r="GZW81" s="10"/>
      <c r="GZX81" s="10"/>
      <c r="GZY81" s="10"/>
      <c r="GZZ81" s="10"/>
      <c r="HAA81" s="10"/>
      <c r="HAB81" s="10"/>
      <c r="HAC81" s="10"/>
      <c r="HAD81" s="10"/>
      <c r="HAE81" s="10"/>
      <c r="HAF81" s="10"/>
      <c r="HAG81" s="10"/>
      <c r="HAH81" s="10"/>
      <c r="HAI81" s="10"/>
      <c r="HAJ81" s="10"/>
      <c r="HAK81" s="10"/>
      <c r="HAL81" s="10"/>
      <c r="HAM81" s="10"/>
      <c r="HAN81" s="10"/>
      <c r="HAO81" s="10"/>
      <c r="HAP81" s="10"/>
      <c r="HAQ81" s="10"/>
      <c r="HAR81" s="10"/>
      <c r="HAS81" s="10"/>
      <c r="HAT81" s="10"/>
      <c r="HAU81" s="10"/>
      <c r="HAV81" s="10"/>
      <c r="HAW81" s="10"/>
      <c r="HAX81" s="10"/>
      <c r="HAY81" s="10"/>
      <c r="HAZ81" s="10"/>
      <c r="HBA81" s="10"/>
      <c r="HBB81" s="10"/>
      <c r="HBC81" s="10"/>
      <c r="HBD81" s="10"/>
      <c r="HBE81" s="10"/>
      <c r="HBF81" s="10"/>
      <c r="HBG81" s="10"/>
      <c r="HBH81" s="10"/>
      <c r="HBI81" s="10"/>
      <c r="HBJ81" s="10"/>
      <c r="HBK81" s="10"/>
      <c r="HBL81" s="10"/>
      <c r="HBM81" s="10"/>
      <c r="HBN81" s="10"/>
      <c r="HBO81" s="10"/>
      <c r="HBP81" s="10"/>
      <c r="HBQ81" s="10"/>
      <c r="HBR81" s="10"/>
      <c r="HBS81" s="10"/>
      <c r="HBT81" s="10"/>
      <c r="HBU81" s="10"/>
      <c r="HBV81" s="10"/>
      <c r="HBW81" s="10"/>
      <c r="HBX81" s="10"/>
      <c r="HBY81" s="10"/>
      <c r="HBZ81" s="10"/>
      <c r="HCA81" s="10"/>
      <c r="HCB81" s="10"/>
      <c r="HCC81" s="10"/>
      <c r="HCD81" s="10"/>
      <c r="HCE81" s="10"/>
      <c r="HCF81" s="10"/>
      <c r="HCG81" s="10"/>
      <c r="HCH81" s="10"/>
      <c r="HCI81" s="10"/>
      <c r="HCJ81" s="10"/>
      <c r="HCK81" s="10"/>
      <c r="HCL81" s="10"/>
      <c r="HCM81" s="10"/>
      <c r="HCN81" s="10"/>
      <c r="HCO81" s="10"/>
      <c r="HCP81" s="10"/>
      <c r="HCQ81" s="10"/>
      <c r="HCR81" s="10"/>
      <c r="HCS81" s="10"/>
      <c r="HCT81" s="10"/>
      <c r="HCU81" s="10"/>
      <c r="HCV81" s="10"/>
      <c r="HCW81" s="10"/>
      <c r="HCX81" s="10"/>
      <c r="HCY81" s="10"/>
      <c r="HCZ81" s="10"/>
      <c r="HDA81" s="10"/>
      <c r="HDB81" s="10"/>
      <c r="HDC81" s="10"/>
      <c r="HDD81" s="10"/>
      <c r="HDE81" s="10"/>
      <c r="HDF81" s="10"/>
      <c r="HDG81" s="10"/>
      <c r="HDH81" s="10"/>
      <c r="HDI81" s="10"/>
      <c r="HDJ81" s="10"/>
      <c r="HDK81" s="10"/>
      <c r="HDL81" s="10"/>
      <c r="HDM81" s="10"/>
      <c r="HDN81" s="10"/>
      <c r="HDO81" s="10"/>
      <c r="HDP81" s="10"/>
      <c r="HDQ81" s="10"/>
      <c r="HDR81" s="10"/>
      <c r="HDS81" s="10"/>
      <c r="HDT81" s="10"/>
      <c r="HDU81" s="10"/>
      <c r="HDV81" s="10"/>
      <c r="HDW81" s="10"/>
      <c r="HDX81" s="10"/>
      <c r="HDY81" s="10"/>
      <c r="HDZ81" s="10"/>
      <c r="HEA81" s="10"/>
      <c r="HEB81" s="10"/>
      <c r="HEC81" s="10"/>
      <c r="HED81" s="10"/>
      <c r="HEE81" s="10"/>
      <c r="HEF81" s="10"/>
      <c r="HEG81" s="10"/>
      <c r="HEH81" s="10"/>
      <c r="HEI81" s="10"/>
      <c r="HEJ81" s="10"/>
      <c r="HEK81" s="10"/>
      <c r="HEL81" s="10"/>
      <c r="HEM81" s="10"/>
      <c r="HEN81" s="10"/>
      <c r="HEO81" s="10"/>
      <c r="HEP81" s="10"/>
      <c r="HEQ81" s="10"/>
      <c r="HER81" s="10"/>
      <c r="HES81" s="10"/>
      <c r="HET81" s="10"/>
      <c r="HEU81" s="10"/>
      <c r="HEV81" s="10"/>
      <c r="HEW81" s="10"/>
      <c r="HEX81" s="10"/>
      <c r="HEY81" s="10"/>
      <c r="HEZ81" s="10"/>
      <c r="HFA81" s="10"/>
      <c r="HFB81" s="10"/>
      <c r="HFC81" s="10"/>
      <c r="HFD81" s="10"/>
      <c r="HFE81" s="10"/>
      <c r="HFF81" s="10"/>
      <c r="HFG81" s="10"/>
      <c r="HFH81" s="10"/>
      <c r="HFI81" s="10"/>
      <c r="HFJ81" s="10"/>
      <c r="HFK81" s="10"/>
      <c r="HFL81" s="10"/>
      <c r="HFM81" s="10"/>
      <c r="HFN81" s="10"/>
      <c r="HFO81" s="10"/>
      <c r="HFP81" s="10"/>
      <c r="HFQ81" s="10"/>
      <c r="HFR81" s="10"/>
      <c r="HFS81" s="10"/>
      <c r="HFT81" s="10"/>
      <c r="HFU81" s="10"/>
      <c r="HFV81" s="10"/>
      <c r="HFW81" s="10"/>
      <c r="HFX81" s="10"/>
      <c r="HFY81" s="10"/>
      <c r="HFZ81" s="10"/>
      <c r="HGA81" s="10"/>
      <c r="HGB81" s="10"/>
      <c r="HGC81" s="10"/>
      <c r="HGD81" s="10"/>
      <c r="HGE81" s="10"/>
      <c r="HGF81" s="10"/>
      <c r="HGG81" s="10"/>
      <c r="HGH81" s="10"/>
      <c r="HGI81" s="10"/>
      <c r="HGJ81" s="10"/>
      <c r="HGK81" s="10"/>
      <c r="HGL81" s="10"/>
      <c r="HGM81" s="10"/>
      <c r="HGN81" s="10"/>
      <c r="HGO81" s="10"/>
      <c r="HGP81" s="10"/>
      <c r="HGQ81" s="10"/>
      <c r="HGR81" s="10"/>
      <c r="HGS81" s="10"/>
      <c r="HGT81" s="10"/>
      <c r="HGU81" s="10"/>
      <c r="HGV81" s="10"/>
      <c r="HGW81" s="10"/>
      <c r="HGX81" s="10"/>
      <c r="HGY81" s="10"/>
      <c r="HGZ81" s="10"/>
      <c r="HHA81" s="10"/>
      <c r="HHB81" s="10"/>
      <c r="HHC81" s="10"/>
      <c r="HHD81" s="10"/>
      <c r="HHE81" s="10"/>
      <c r="HHF81" s="10"/>
      <c r="HHG81" s="10"/>
      <c r="HHH81" s="10"/>
      <c r="HHI81" s="10"/>
      <c r="HHJ81" s="10"/>
      <c r="HHK81" s="10"/>
      <c r="HHL81" s="10"/>
      <c r="HHM81" s="10"/>
      <c r="HHN81" s="10"/>
      <c r="HHO81" s="10"/>
      <c r="HHP81" s="10"/>
      <c r="HHQ81" s="10"/>
      <c r="HHR81" s="10"/>
      <c r="HHS81" s="10"/>
      <c r="HHT81" s="10"/>
      <c r="HHU81" s="10"/>
      <c r="HHV81" s="10"/>
      <c r="HHW81" s="10"/>
      <c r="HHX81" s="10"/>
      <c r="HHY81" s="10"/>
      <c r="HHZ81" s="10"/>
      <c r="HIA81" s="10"/>
      <c r="HIB81" s="10"/>
      <c r="HIC81" s="10"/>
      <c r="HID81" s="10"/>
      <c r="HIE81" s="10"/>
      <c r="HIF81" s="10"/>
      <c r="HIG81" s="10"/>
      <c r="HIH81" s="10"/>
      <c r="HII81" s="10"/>
      <c r="HIJ81" s="10"/>
      <c r="HIK81" s="10"/>
      <c r="HIL81" s="10"/>
      <c r="HIM81" s="10"/>
      <c r="HIN81" s="10"/>
      <c r="HIO81" s="10"/>
      <c r="HIP81" s="10"/>
      <c r="HIQ81" s="10"/>
      <c r="HIR81" s="10"/>
      <c r="HIS81" s="10"/>
      <c r="HIT81" s="10"/>
      <c r="HIU81" s="10"/>
      <c r="HIV81" s="10"/>
      <c r="HIW81" s="10"/>
      <c r="HIX81" s="10"/>
      <c r="HIY81" s="10"/>
      <c r="HIZ81" s="10"/>
      <c r="HJA81" s="10"/>
      <c r="HJB81" s="10"/>
      <c r="HJC81" s="10"/>
      <c r="HJD81" s="10"/>
      <c r="HJE81" s="10"/>
      <c r="HJF81" s="10"/>
      <c r="HJG81" s="10"/>
      <c r="HJH81" s="10"/>
      <c r="HJI81" s="10"/>
      <c r="HJJ81" s="10"/>
      <c r="HJK81" s="10"/>
      <c r="HJL81" s="10"/>
      <c r="HJM81" s="10"/>
      <c r="HJN81" s="10"/>
      <c r="HJO81" s="10"/>
      <c r="HJP81" s="10"/>
      <c r="HJQ81" s="10"/>
      <c r="HJR81" s="10"/>
      <c r="HJS81" s="10"/>
      <c r="HJT81" s="10"/>
      <c r="HJU81" s="10"/>
      <c r="HJV81" s="10"/>
      <c r="HJW81" s="10"/>
      <c r="HJX81" s="10"/>
      <c r="HJY81" s="10"/>
      <c r="HJZ81" s="10"/>
      <c r="HKA81" s="10"/>
      <c r="HKB81" s="10"/>
      <c r="HKC81" s="10"/>
      <c r="HKD81" s="10"/>
      <c r="HKE81" s="10"/>
      <c r="HKF81" s="10"/>
      <c r="HKG81" s="10"/>
      <c r="HKH81" s="10"/>
      <c r="HKI81" s="10"/>
      <c r="HKJ81" s="10"/>
      <c r="HKK81" s="10"/>
      <c r="HKL81" s="10"/>
      <c r="HKM81" s="10"/>
      <c r="HKN81" s="10"/>
      <c r="HKO81" s="10"/>
      <c r="HKP81" s="10"/>
      <c r="HKQ81" s="10"/>
      <c r="HKR81" s="10"/>
      <c r="HKS81" s="10"/>
      <c r="HKT81" s="10"/>
      <c r="HKU81" s="10"/>
      <c r="HKV81" s="10"/>
      <c r="HKW81" s="10"/>
      <c r="HKX81" s="10"/>
      <c r="HKY81" s="10"/>
      <c r="HKZ81" s="10"/>
      <c r="HLA81" s="10"/>
      <c r="HLB81" s="10"/>
      <c r="HLC81" s="10"/>
      <c r="HLD81" s="10"/>
      <c r="HLE81" s="10"/>
      <c r="HLF81" s="10"/>
      <c r="HLG81" s="10"/>
      <c r="HLH81" s="10"/>
      <c r="HLI81" s="10"/>
      <c r="HLJ81" s="10"/>
      <c r="HLK81" s="10"/>
      <c r="HLL81" s="10"/>
      <c r="HLM81" s="10"/>
      <c r="HLN81" s="10"/>
      <c r="HLO81" s="10"/>
      <c r="HLP81" s="10"/>
      <c r="HLQ81" s="10"/>
      <c r="HLR81" s="10"/>
      <c r="HLS81" s="10"/>
      <c r="HLT81" s="10"/>
      <c r="HLU81" s="10"/>
      <c r="HLV81" s="10"/>
      <c r="HLW81" s="10"/>
      <c r="HLX81" s="10"/>
      <c r="HLY81" s="10"/>
      <c r="HLZ81" s="10"/>
      <c r="HMA81" s="10"/>
      <c r="HMB81" s="10"/>
      <c r="HMC81" s="10"/>
      <c r="HMD81" s="10"/>
      <c r="HME81" s="10"/>
      <c r="HMF81" s="10"/>
      <c r="HMG81" s="10"/>
      <c r="HMH81" s="10"/>
      <c r="HMI81" s="10"/>
      <c r="HMJ81" s="10"/>
      <c r="HMK81" s="10"/>
      <c r="HML81" s="10"/>
      <c r="HMM81" s="10"/>
      <c r="HMN81" s="10"/>
      <c r="HMO81" s="10"/>
      <c r="HMP81" s="10"/>
      <c r="HMQ81" s="10"/>
      <c r="HMR81" s="10"/>
      <c r="HMS81" s="10"/>
      <c r="HMT81" s="10"/>
      <c r="HMU81" s="10"/>
      <c r="HMV81" s="10"/>
      <c r="HMW81" s="10"/>
      <c r="HMX81" s="10"/>
      <c r="HMY81" s="10"/>
      <c r="HMZ81" s="10"/>
      <c r="HNA81" s="10"/>
      <c r="HNB81" s="10"/>
      <c r="HNC81" s="10"/>
      <c r="HND81" s="10"/>
      <c r="HNE81" s="10"/>
      <c r="HNF81" s="10"/>
      <c r="HNG81" s="10"/>
      <c r="HNH81" s="10"/>
      <c r="HNI81" s="10"/>
      <c r="HNJ81" s="10"/>
      <c r="HNK81" s="10"/>
      <c r="HNL81" s="10"/>
      <c r="HNM81" s="10"/>
      <c r="HNN81" s="10"/>
      <c r="HNO81" s="10"/>
      <c r="HNP81" s="10"/>
      <c r="HNQ81" s="10"/>
      <c r="HNR81" s="10"/>
      <c r="HNS81" s="10"/>
      <c r="HNT81" s="10"/>
      <c r="HNU81" s="10"/>
      <c r="HNV81" s="10"/>
      <c r="HNW81" s="10"/>
      <c r="HNX81" s="10"/>
      <c r="HNY81" s="10"/>
      <c r="HNZ81" s="10"/>
      <c r="HOA81" s="10"/>
      <c r="HOB81" s="10"/>
      <c r="HOC81" s="10"/>
      <c r="HOD81" s="10"/>
      <c r="HOE81" s="10"/>
      <c r="HOF81" s="10"/>
      <c r="HOG81" s="10"/>
      <c r="HOH81" s="10"/>
      <c r="HOI81" s="10"/>
      <c r="HOJ81" s="10"/>
      <c r="HOK81" s="10"/>
      <c r="HOL81" s="10"/>
      <c r="HOM81" s="10"/>
      <c r="HON81" s="10"/>
      <c r="HOO81" s="10"/>
      <c r="HOP81" s="10"/>
      <c r="HOQ81" s="10"/>
      <c r="HOR81" s="10"/>
      <c r="HOS81" s="10"/>
      <c r="HOT81" s="10"/>
      <c r="HOU81" s="10"/>
      <c r="HOV81" s="10"/>
      <c r="HOW81" s="10"/>
      <c r="HOX81" s="10"/>
      <c r="HOY81" s="10"/>
      <c r="HOZ81" s="10"/>
      <c r="HPA81" s="10"/>
      <c r="HPB81" s="10"/>
      <c r="HPC81" s="10"/>
      <c r="HPD81" s="10"/>
      <c r="HPE81" s="10"/>
      <c r="HPF81" s="10"/>
      <c r="HPG81" s="10"/>
      <c r="HPH81" s="10"/>
      <c r="HPI81" s="10"/>
      <c r="HPJ81" s="10"/>
      <c r="HPK81" s="10"/>
      <c r="HPL81" s="10"/>
      <c r="HPM81" s="10"/>
      <c r="HPN81" s="10"/>
      <c r="HPO81" s="10"/>
      <c r="HPP81" s="10"/>
      <c r="HPQ81" s="10"/>
      <c r="HPR81" s="10"/>
      <c r="HPS81" s="10"/>
      <c r="HPT81" s="10"/>
      <c r="HPU81" s="10"/>
      <c r="HPV81" s="10"/>
      <c r="HPW81" s="10"/>
      <c r="HPX81" s="10"/>
      <c r="HPY81" s="10"/>
      <c r="HPZ81" s="10"/>
      <c r="HQA81" s="10"/>
      <c r="HQB81" s="10"/>
      <c r="HQC81" s="10"/>
      <c r="HQD81" s="10"/>
      <c r="HQE81" s="10"/>
      <c r="HQF81" s="10"/>
      <c r="HQG81" s="10"/>
      <c r="HQH81" s="10"/>
      <c r="HQI81" s="10"/>
      <c r="HQJ81" s="10"/>
      <c r="HQK81" s="10"/>
      <c r="HQL81" s="10"/>
      <c r="HQM81" s="10"/>
      <c r="HQN81" s="10"/>
      <c r="HQO81" s="10"/>
      <c r="HQP81" s="10"/>
      <c r="HQQ81" s="10"/>
      <c r="HQR81" s="10"/>
      <c r="HQS81" s="10"/>
      <c r="HQT81" s="10"/>
      <c r="HQU81" s="10"/>
      <c r="HQV81" s="10"/>
      <c r="HQW81" s="10"/>
      <c r="HQX81" s="10"/>
      <c r="HQY81" s="10"/>
      <c r="HQZ81" s="10"/>
      <c r="HRA81" s="10"/>
      <c r="HRB81" s="10"/>
      <c r="HRC81" s="10"/>
      <c r="HRD81" s="10"/>
      <c r="HRE81" s="10"/>
      <c r="HRF81" s="10"/>
      <c r="HRG81" s="10"/>
      <c r="HRH81" s="10"/>
      <c r="HRI81" s="10"/>
      <c r="HRJ81" s="10"/>
      <c r="HRK81" s="10"/>
      <c r="HRL81" s="10"/>
      <c r="HRM81" s="10"/>
      <c r="HRN81" s="10"/>
      <c r="HRO81" s="10"/>
      <c r="HRP81" s="10"/>
      <c r="HRQ81" s="10"/>
      <c r="HRR81" s="10"/>
      <c r="HRS81" s="10"/>
      <c r="HRT81" s="10"/>
      <c r="HRU81" s="10"/>
      <c r="HRV81" s="10"/>
      <c r="HRW81" s="10"/>
      <c r="HRX81" s="10"/>
      <c r="HRY81" s="10"/>
      <c r="HRZ81" s="10"/>
      <c r="HSA81" s="10"/>
      <c r="HSB81" s="10"/>
      <c r="HSC81" s="10"/>
      <c r="HSD81" s="10"/>
      <c r="HSE81" s="10"/>
      <c r="HSF81" s="10"/>
      <c r="HSG81" s="10"/>
      <c r="HSH81" s="10"/>
      <c r="HSI81" s="10"/>
      <c r="HSJ81" s="10"/>
      <c r="HSK81" s="10"/>
      <c r="HSL81" s="10"/>
      <c r="HSM81" s="10"/>
      <c r="HSN81" s="10"/>
      <c r="HSO81" s="10"/>
      <c r="HSP81" s="10"/>
      <c r="HSQ81" s="10"/>
      <c r="HSR81" s="10"/>
      <c r="HSS81" s="10"/>
      <c r="HST81" s="10"/>
      <c r="HSU81" s="10"/>
      <c r="HSV81" s="10"/>
      <c r="HSW81" s="10"/>
      <c r="HSX81" s="10"/>
      <c r="HSY81" s="10"/>
      <c r="HSZ81" s="10"/>
      <c r="HTA81" s="10"/>
      <c r="HTB81" s="10"/>
      <c r="HTC81" s="10"/>
      <c r="HTD81" s="10"/>
      <c r="HTE81" s="10"/>
      <c r="HTF81" s="10"/>
      <c r="HTG81" s="10"/>
      <c r="HTH81" s="10"/>
      <c r="HTI81" s="10"/>
      <c r="HTJ81" s="10"/>
      <c r="HTK81" s="10"/>
      <c r="HTL81" s="10"/>
      <c r="HTM81" s="10"/>
      <c r="HTN81" s="10"/>
      <c r="HTO81" s="10"/>
      <c r="HTP81" s="10"/>
      <c r="HTQ81" s="10"/>
      <c r="HTR81" s="10"/>
      <c r="HTS81" s="10"/>
      <c r="HTT81" s="10"/>
      <c r="HTU81" s="10"/>
      <c r="HTV81" s="10"/>
      <c r="HTW81" s="10"/>
      <c r="HTX81" s="10"/>
      <c r="HTY81" s="10"/>
      <c r="HTZ81" s="10"/>
      <c r="HUA81" s="10"/>
      <c r="HUB81" s="10"/>
      <c r="HUC81" s="10"/>
      <c r="HUD81" s="10"/>
      <c r="HUE81" s="10"/>
      <c r="HUF81" s="10"/>
      <c r="HUG81" s="10"/>
      <c r="HUH81" s="10"/>
      <c r="HUI81" s="10"/>
      <c r="HUJ81" s="10"/>
      <c r="HUK81" s="10"/>
      <c r="HUL81" s="10"/>
      <c r="HUM81" s="10"/>
      <c r="HUN81" s="10"/>
      <c r="HUO81" s="10"/>
      <c r="HUP81" s="10"/>
      <c r="HUQ81" s="10"/>
      <c r="HUR81" s="10"/>
      <c r="HUS81" s="10"/>
      <c r="HUT81" s="10"/>
      <c r="HUU81" s="10"/>
      <c r="HUV81" s="10"/>
      <c r="HUW81" s="10"/>
      <c r="HUX81" s="10"/>
      <c r="HUY81" s="10"/>
      <c r="HUZ81" s="10"/>
      <c r="HVA81" s="10"/>
      <c r="HVB81" s="10"/>
      <c r="HVC81" s="10"/>
      <c r="HVD81" s="10"/>
      <c r="HVE81" s="10"/>
      <c r="HVF81" s="10"/>
      <c r="HVG81" s="10"/>
      <c r="HVH81" s="10"/>
      <c r="HVI81" s="10"/>
      <c r="HVJ81" s="10"/>
      <c r="HVK81" s="10"/>
      <c r="HVL81" s="10"/>
      <c r="HVM81" s="10"/>
      <c r="HVN81" s="10"/>
      <c r="HVO81" s="10"/>
      <c r="HVP81" s="10"/>
      <c r="HVQ81" s="10"/>
      <c r="HVR81" s="10"/>
      <c r="HVS81" s="10"/>
      <c r="HVT81" s="10"/>
      <c r="HVU81" s="10"/>
      <c r="HVV81" s="10"/>
      <c r="HVW81" s="10"/>
      <c r="HVX81" s="10"/>
      <c r="HVY81" s="10"/>
      <c r="HVZ81" s="10"/>
      <c r="HWA81" s="10"/>
      <c r="HWB81" s="10"/>
      <c r="HWC81" s="10"/>
      <c r="HWD81" s="10"/>
      <c r="HWE81" s="10"/>
      <c r="HWF81" s="10"/>
      <c r="HWG81" s="10"/>
      <c r="HWH81" s="10"/>
      <c r="HWI81" s="10"/>
      <c r="HWJ81" s="10"/>
      <c r="HWK81" s="10"/>
      <c r="HWL81" s="10"/>
      <c r="HWM81" s="10"/>
      <c r="HWN81" s="10"/>
      <c r="HWO81" s="10"/>
      <c r="HWP81" s="10"/>
      <c r="HWQ81" s="10"/>
      <c r="HWR81" s="10"/>
      <c r="HWS81" s="10"/>
      <c r="HWT81" s="10"/>
      <c r="HWU81" s="10"/>
      <c r="HWV81" s="10"/>
      <c r="HWW81" s="10"/>
      <c r="HWX81" s="10"/>
      <c r="HWY81" s="10"/>
      <c r="HWZ81" s="10"/>
      <c r="HXA81" s="10"/>
      <c r="HXB81" s="10"/>
      <c r="HXC81" s="10"/>
      <c r="HXD81" s="10"/>
      <c r="HXE81" s="10"/>
      <c r="HXF81" s="10"/>
      <c r="HXG81" s="10"/>
      <c r="HXH81" s="10"/>
      <c r="HXI81" s="10"/>
      <c r="HXJ81" s="10"/>
      <c r="HXK81" s="10"/>
      <c r="HXL81" s="10"/>
      <c r="HXM81" s="10"/>
      <c r="HXN81" s="10"/>
      <c r="HXO81" s="10"/>
      <c r="HXP81" s="10"/>
      <c r="HXQ81" s="10"/>
      <c r="HXR81" s="10"/>
      <c r="HXS81" s="10"/>
      <c r="HXT81" s="10"/>
      <c r="HXU81" s="10"/>
      <c r="HXV81" s="10"/>
      <c r="HXW81" s="10"/>
      <c r="HXX81" s="10"/>
      <c r="HXY81" s="10"/>
      <c r="HXZ81" s="10"/>
      <c r="HYA81" s="10"/>
      <c r="HYB81" s="10"/>
      <c r="HYC81" s="10"/>
      <c r="HYD81" s="10"/>
      <c r="HYE81" s="10"/>
      <c r="HYF81" s="10"/>
      <c r="HYG81" s="10"/>
      <c r="HYH81" s="10"/>
      <c r="HYI81" s="10"/>
      <c r="HYJ81" s="10"/>
      <c r="HYK81" s="10"/>
      <c r="HYL81" s="10"/>
      <c r="HYM81" s="10"/>
      <c r="HYN81" s="10"/>
      <c r="HYO81" s="10"/>
      <c r="HYP81" s="10"/>
      <c r="HYQ81" s="10"/>
      <c r="HYR81" s="10"/>
      <c r="HYS81" s="10"/>
      <c r="HYT81" s="10"/>
      <c r="HYU81" s="10"/>
      <c r="HYV81" s="10"/>
      <c r="HYW81" s="10"/>
      <c r="HYX81" s="10"/>
      <c r="HYY81" s="10"/>
      <c r="HYZ81" s="10"/>
      <c r="HZA81" s="10"/>
      <c r="HZB81" s="10"/>
      <c r="HZC81" s="10"/>
      <c r="HZD81" s="10"/>
      <c r="HZE81" s="10"/>
      <c r="HZF81" s="10"/>
      <c r="HZG81" s="10"/>
      <c r="HZH81" s="10"/>
      <c r="HZI81" s="10"/>
      <c r="HZJ81" s="10"/>
      <c r="HZK81" s="10"/>
      <c r="HZL81" s="10"/>
      <c r="HZM81" s="10"/>
      <c r="HZN81" s="10"/>
      <c r="HZO81" s="10"/>
      <c r="HZP81" s="10"/>
      <c r="HZQ81" s="10"/>
      <c r="HZR81" s="10"/>
      <c r="HZS81" s="10"/>
      <c r="HZT81" s="10"/>
      <c r="HZU81" s="10"/>
      <c r="HZV81" s="10"/>
      <c r="HZW81" s="10"/>
      <c r="HZX81" s="10"/>
      <c r="HZY81" s="10"/>
      <c r="HZZ81" s="10"/>
      <c r="IAA81" s="10"/>
      <c r="IAB81" s="10"/>
      <c r="IAC81" s="10"/>
      <c r="IAD81" s="10"/>
      <c r="IAE81" s="10"/>
      <c r="IAF81" s="10"/>
      <c r="IAG81" s="10"/>
      <c r="IAH81" s="10"/>
      <c r="IAI81" s="10"/>
      <c r="IAJ81" s="10"/>
      <c r="IAK81" s="10"/>
      <c r="IAL81" s="10"/>
      <c r="IAM81" s="10"/>
      <c r="IAN81" s="10"/>
      <c r="IAO81" s="10"/>
      <c r="IAP81" s="10"/>
      <c r="IAQ81" s="10"/>
      <c r="IAR81" s="10"/>
      <c r="IAS81" s="10"/>
      <c r="IAT81" s="10"/>
      <c r="IAU81" s="10"/>
      <c r="IAV81" s="10"/>
      <c r="IAW81" s="10"/>
      <c r="IAX81" s="10"/>
      <c r="IAY81" s="10"/>
      <c r="IAZ81" s="10"/>
      <c r="IBA81" s="10"/>
      <c r="IBB81" s="10"/>
      <c r="IBC81" s="10"/>
      <c r="IBD81" s="10"/>
      <c r="IBE81" s="10"/>
      <c r="IBF81" s="10"/>
      <c r="IBG81" s="10"/>
      <c r="IBH81" s="10"/>
      <c r="IBI81" s="10"/>
      <c r="IBJ81" s="10"/>
      <c r="IBK81" s="10"/>
      <c r="IBL81" s="10"/>
      <c r="IBM81" s="10"/>
      <c r="IBN81" s="10"/>
      <c r="IBO81" s="10"/>
      <c r="IBP81" s="10"/>
      <c r="IBQ81" s="10"/>
      <c r="IBR81" s="10"/>
      <c r="IBS81" s="10"/>
      <c r="IBT81" s="10"/>
      <c r="IBU81" s="10"/>
      <c r="IBV81" s="10"/>
      <c r="IBW81" s="10"/>
      <c r="IBX81" s="10"/>
      <c r="IBY81" s="10"/>
      <c r="IBZ81" s="10"/>
      <c r="ICA81" s="10"/>
      <c r="ICB81" s="10"/>
      <c r="ICC81" s="10"/>
      <c r="ICD81" s="10"/>
      <c r="ICE81" s="10"/>
      <c r="ICF81" s="10"/>
      <c r="ICG81" s="10"/>
      <c r="ICH81" s="10"/>
      <c r="ICI81" s="10"/>
      <c r="ICJ81" s="10"/>
      <c r="ICK81" s="10"/>
      <c r="ICL81" s="10"/>
      <c r="ICM81" s="10"/>
      <c r="ICN81" s="10"/>
      <c r="ICO81" s="10"/>
      <c r="ICP81" s="10"/>
      <c r="ICQ81" s="10"/>
      <c r="ICR81" s="10"/>
      <c r="ICS81" s="10"/>
      <c r="ICT81" s="10"/>
      <c r="ICU81" s="10"/>
      <c r="ICV81" s="10"/>
      <c r="ICW81" s="10"/>
      <c r="ICX81" s="10"/>
      <c r="ICY81" s="10"/>
      <c r="ICZ81" s="10"/>
      <c r="IDA81" s="10"/>
      <c r="IDB81" s="10"/>
      <c r="IDC81" s="10"/>
      <c r="IDD81" s="10"/>
      <c r="IDE81" s="10"/>
      <c r="IDF81" s="10"/>
      <c r="IDG81" s="10"/>
      <c r="IDH81" s="10"/>
      <c r="IDI81" s="10"/>
      <c r="IDJ81" s="10"/>
      <c r="IDK81" s="10"/>
      <c r="IDL81" s="10"/>
      <c r="IDM81" s="10"/>
      <c r="IDN81" s="10"/>
      <c r="IDO81" s="10"/>
      <c r="IDP81" s="10"/>
      <c r="IDQ81" s="10"/>
      <c r="IDR81" s="10"/>
      <c r="IDS81" s="10"/>
      <c r="IDT81" s="10"/>
      <c r="IDU81" s="10"/>
      <c r="IDV81" s="10"/>
      <c r="IDW81" s="10"/>
      <c r="IDX81" s="10"/>
      <c r="IDY81" s="10"/>
      <c r="IDZ81" s="10"/>
      <c r="IEA81" s="10"/>
      <c r="IEB81" s="10"/>
      <c r="IEC81" s="10"/>
      <c r="IED81" s="10"/>
      <c r="IEE81" s="10"/>
      <c r="IEF81" s="10"/>
      <c r="IEG81" s="10"/>
      <c r="IEH81" s="10"/>
      <c r="IEI81" s="10"/>
      <c r="IEJ81" s="10"/>
      <c r="IEK81" s="10"/>
      <c r="IEL81" s="10"/>
      <c r="IEM81" s="10"/>
      <c r="IEN81" s="10"/>
      <c r="IEO81" s="10"/>
      <c r="IEP81" s="10"/>
      <c r="IEQ81" s="10"/>
      <c r="IER81" s="10"/>
      <c r="IES81" s="10"/>
      <c r="IET81" s="10"/>
      <c r="IEU81" s="10"/>
      <c r="IEV81" s="10"/>
      <c r="IEW81" s="10"/>
      <c r="IEX81" s="10"/>
      <c r="IEY81" s="10"/>
      <c r="IEZ81" s="10"/>
      <c r="IFA81" s="10"/>
      <c r="IFB81" s="10"/>
      <c r="IFC81" s="10"/>
      <c r="IFD81" s="10"/>
      <c r="IFE81" s="10"/>
      <c r="IFF81" s="10"/>
      <c r="IFG81" s="10"/>
      <c r="IFH81" s="10"/>
      <c r="IFI81" s="10"/>
      <c r="IFJ81" s="10"/>
      <c r="IFK81" s="10"/>
      <c r="IFL81" s="10"/>
      <c r="IFM81" s="10"/>
      <c r="IFN81" s="10"/>
      <c r="IFO81" s="10"/>
      <c r="IFP81" s="10"/>
      <c r="IFQ81" s="10"/>
      <c r="IFR81" s="10"/>
      <c r="IFS81" s="10"/>
      <c r="IFT81" s="10"/>
      <c r="IFU81" s="10"/>
      <c r="IFV81" s="10"/>
      <c r="IFW81" s="10"/>
      <c r="IFX81" s="10"/>
      <c r="IFY81" s="10"/>
      <c r="IFZ81" s="10"/>
      <c r="IGA81" s="10"/>
      <c r="IGB81" s="10"/>
      <c r="IGC81" s="10"/>
      <c r="IGD81" s="10"/>
      <c r="IGE81" s="10"/>
      <c r="IGF81" s="10"/>
      <c r="IGG81" s="10"/>
      <c r="IGH81" s="10"/>
      <c r="IGI81" s="10"/>
      <c r="IGJ81" s="10"/>
      <c r="IGK81" s="10"/>
      <c r="IGL81" s="10"/>
      <c r="IGM81" s="10"/>
      <c r="IGN81" s="10"/>
      <c r="IGO81" s="10"/>
      <c r="IGP81" s="10"/>
      <c r="IGQ81" s="10"/>
      <c r="IGR81" s="10"/>
      <c r="IGS81" s="10"/>
      <c r="IGT81" s="10"/>
      <c r="IGU81" s="10"/>
      <c r="IGV81" s="10"/>
      <c r="IGW81" s="10"/>
      <c r="IGX81" s="10"/>
      <c r="IGY81" s="10"/>
      <c r="IGZ81" s="10"/>
      <c r="IHA81" s="10"/>
      <c r="IHB81" s="10"/>
      <c r="IHC81" s="10"/>
      <c r="IHD81" s="10"/>
      <c r="IHE81" s="10"/>
      <c r="IHF81" s="10"/>
      <c r="IHG81" s="10"/>
      <c r="IHH81" s="10"/>
      <c r="IHI81" s="10"/>
      <c r="IHJ81" s="10"/>
      <c r="IHK81" s="10"/>
      <c r="IHL81" s="10"/>
      <c r="IHM81" s="10"/>
      <c r="IHN81" s="10"/>
      <c r="IHO81" s="10"/>
      <c r="IHP81" s="10"/>
      <c r="IHQ81" s="10"/>
      <c r="IHR81" s="10"/>
      <c r="IHS81" s="10"/>
      <c r="IHT81" s="10"/>
      <c r="IHU81" s="10"/>
      <c r="IHV81" s="10"/>
      <c r="IHW81" s="10"/>
      <c r="IHX81" s="10"/>
      <c r="IHY81" s="10"/>
      <c r="IHZ81" s="10"/>
      <c r="IIA81" s="10"/>
      <c r="IIB81" s="10"/>
      <c r="IIC81" s="10"/>
      <c r="IID81" s="10"/>
      <c r="IIE81" s="10"/>
      <c r="IIF81" s="10"/>
      <c r="IIG81" s="10"/>
      <c r="IIH81" s="10"/>
      <c r="III81" s="10"/>
      <c r="IIJ81" s="10"/>
      <c r="IIK81" s="10"/>
      <c r="IIL81" s="10"/>
      <c r="IIM81" s="10"/>
      <c r="IIN81" s="10"/>
      <c r="IIO81" s="10"/>
      <c r="IIP81" s="10"/>
      <c r="IIQ81" s="10"/>
      <c r="IIR81" s="10"/>
      <c r="IIS81" s="10"/>
      <c r="IIT81" s="10"/>
      <c r="IIU81" s="10"/>
      <c r="IIV81" s="10"/>
      <c r="IIW81" s="10"/>
      <c r="IIX81" s="10"/>
      <c r="IIY81" s="10"/>
      <c r="IIZ81" s="10"/>
      <c r="IJA81" s="10"/>
      <c r="IJB81" s="10"/>
      <c r="IJC81" s="10"/>
      <c r="IJD81" s="10"/>
      <c r="IJE81" s="10"/>
      <c r="IJF81" s="10"/>
      <c r="IJG81" s="10"/>
      <c r="IJH81" s="10"/>
      <c r="IJI81" s="10"/>
      <c r="IJJ81" s="10"/>
      <c r="IJK81" s="10"/>
      <c r="IJL81" s="10"/>
      <c r="IJM81" s="10"/>
      <c r="IJN81" s="10"/>
      <c r="IJO81" s="10"/>
      <c r="IJP81" s="10"/>
      <c r="IJQ81" s="10"/>
      <c r="IJR81" s="10"/>
      <c r="IJS81" s="10"/>
      <c r="IJT81" s="10"/>
      <c r="IJU81" s="10"/>
      <c r="IJV81" s="10"/>
      <c r="IJW81" s="10"/>
      <c r="IJX81" s="10"/>
      <c r="IJY81" s="10"/>
      <c r="IJZ81" s="10"/>
      <c r="IKA81" s="10"/>
      <c r="IKB81" s="10"/>
      <c r="IKC81" s="10"/>
      <c r="IKD81" s="10"/>
      <c r="IKE81" s="10"/>
      <c r="IKF81" s="10"/>
      <c r="IKG81" s="10"/>
      <c r="IKH81" s="10"/>
      <c r="IKI81" s="10"/>
      <c r="IKJ81" s="10"/>
      <c r="IKK81" s="10"/>
      <c r="IKL81" s="10"/>
      <c r="IKM81" s="10"/>
      <c r="IKN81" s="10"/>
      <c r="IKO81" s="10"/>
      <c r="IKP81" s="10"/>
      <c r="IKQ81" s="10"/>
      <c r="IKR81" s="10"/>
      <c r="IKS81" s="10"/>
      <c r="IKT81" s="10"/>
      <c r="IKU81" s="10"/>
      <c r="IKV81" s="10"/>
      <c r="IKW81" s="10"/>
      <c r="IKX81" s="10"/>
      <c r="IKY81" s="10"/>
      <c r="IKZ81" s="10"/>
      <c r="ILA81" s="10"/>
      <c r="ILB81" s="10"/>
      <c r="ILC81" s="10"/>
      <c r="ILD81" s="10"/>
      <c r="ILE81" s="10"/>
      <c r="ILF81" s="10"/>
      <c r="ILG81" s="10"/>
      <c r="ILH81" s="10"/>
      <c r="ILI81" s="10"/>
      <c r="ILJ81" s="10"/>
      <c r="ILK81" s="10"/>
      <c r="ILL81" s="10"/>
      <c r="ILM81" s="10"/>
      <c r="ILN81" s="10"/>
      <c r="ILO81" s="10"/>
      <c r="ILP81" s="10"/>
      <c r="ILQ81" s="10"/>
      <c r="ILR81" s="10"/>
      <c r="ILS81" s="10"/>
      <c r="ILT81" s="10"/>
      <c r="ILU81" s="10"/>
      <c r="ILV81" s="10"/>
      <c r="ILW81" s="10"/>
      <c r="ILX81" s="10"/>
      <c r="ILY81" s="10"/>
      <c r="ILZ81" s="10"/>
      <c r="IMA81" s="10"/>
      <c r="IMB81" s="10"/>
      <c r="IMC81" s="10"/>
      <c r="IMD81" s="10"/>
      <c r="IME81" s="10"/>
      <c r="IMF81" s="10"/>
      <c r="IMG81" s="10"/>
      <c r="IMH81" s="10"/>
      <c r="IMI81" s="10"/>
      <c r="IMJ81" s="10"/>
      <c r="IMK81" s="10"/>
      <c r="IML81" s="10"/>
      <c r="IMM81" s="10"/>
      <c r="IMN81" s="10"/>
      <c r="IMO81" s="10"/>
      <c r="IMP81" s="10"/>
      <c r="IMQ81" s="10"/>
      <c r="IMR81" s="10"/>
      <c r="IMS81" s="10"/>
      <c r="IMT81" s="10"/>
      <c r="IMU81" s="10"/>
      <c r="IMV81" s="10"/>
      <c r="IMW81" s="10"/>
      <c r="IMX81" s="10"/>
      <c r="IMY81" s="10"/>
      <c r="IMZ81" s="10"/>
      <c r="INA81" s="10"/>
      <c r="INB81" s="10"/>
      <c r="INC81" s="10"/>
      <c r="IND81" s="10"/>
      <c r="INE81" s="10"/>
      <c r="INF81" s="10"/>
      <c r="ING81" s="10"/>
      <c r="INH81" s="10"/>
      <c r="INI81" s="10"/>
      <c r="INJ81" s="10"/>
      <c r="INK81" s="10"/>
      <c r="INL81" s="10"/>
      <c r="INM81" s="10"/>
      <c r="INN81" s="10"/>
      <c r="INO81" s="10"/>
      <c r="INP81" s="10"/>
      <c r="INQ81" s="10"/>
      <c r="INR81" s="10"/>
      <c r="INS81" s="10"/>
      <c r="INT81" s="10"/>
      <c r="INU81" s="10"/>
      <c r="INV81" s="10"/>
      <c r="INW81" s="10"/>
      <c r="INX81" s="10"/>
      <c r="INY81" s="10"/>
      <c r="INZ81" s="10"/>
      <c r="IOA81" s="10"/>
      <c r="IOB81" s="10"/>
      <c r="IOC81" s="10"/>
      <c r="IOD81" s="10"/>
      <c r="IOE81" s="10"/>
      <c r="IOF81" s="10"/>
      <c r="IOG81" s="10"/>
      <c r="IOH81" s="10"/>
      <c r="IOI81" s="10"/>
      <c r="IOJ81" s="10"/>
      <c r="IOK81" s="10"/>
      <c r="IOL81" s="10"/>
      <c r="IOM81" s="10"/>
      <c r="ION81" s="10"/>
      <c r="IOO81" s="10"/>
      <c r="IOP81" s="10"/>
      <c r="IOQ81" s="10"/>
      <c r="IOR81" s="10"/>
      <c r="IOS81" s="10"/>
      <c r="IOT81" s="10"/>
      <c r="IOU81" s="10"/>
      <c r="IOV81" s="10"/>
      <c r="IOW81" s="10"/>
      <c r="IOX81" s="10"/>
      <c r="IOY81" s="10"/>
      <c r="IOZ81" s="10"/>
      <c r="IPA81" s="10"/>
      <c r="IPB81" s="10"/>
      <c r="IPC81" s="10"/>
      <c r="IPD81" s="10"/>
      <c r="IPE81" s="10"/>
      <c r="IPF81" s="10"/>
      <c r="IPG81" s="10"/>
      <c r="IPH81" s="10"/>
      <c r="IPI81" s="10"/>
      <c r="IPJ81" s="10"/>
      <c r="IPK81" s="10"/>
      <c r="IPL81" s="10"/>
      <c r="IPM81" s="10"/>
      <c r="IPN81" s="10"/>
      <c r="IPO81" s="10"/>
      <c r="IPP81" s="10"/>
      <c r="IPQ81" s="10"/>
      <c r="IPR81" s="10"/>
      <c r="IPS81" s="10"/>
      <c r="IPT81" s="10"/>
      <c r="IPU81" s="10"/>
      <c r="IPV81" s="10"/>
      <c r="IPW81" s="10"/>
      <c r="IPX81" s="10"/>
      <c r="IPY81" s="10"/>
      <c r="IPZ81" s="10"/>
      <c r="IQA81" s="10"/>
      <c r="IQB81" s="10"/>
      <c r="IQC81" s="10"/>
      <c r="IQD81" s="10"/>
      <c r="IQE81" s="10"/>
      <c r="IQF81" s="10"/>
      <c r="IQG81" s="10"/>
      <c r="IQH81" s="10"/>
      <c r="IQI81" s="10"/>
      <c r="IQJ81" s="10"/>
      <c r="IQK81" s="10"/>
      <c r="IQL81" s="10"/>
      <c r="IQM81" s="10"/>
      <c r="IQN81" s="10"/>
      <c r="IQO81" s="10"/>
      <c r="IQP81" s="10"/>
      <c r="IQQ81" s="10"/>
      <c r="IQR81" s="10"/>
      <c r="IQS81" s="10"/>
      <c r="IQT81" s="10"/>
      <c r="IQU81" s="10"/>
      <c r="IQV81" s="10"/>
      <c r="IQW81" s="10"/>
      <c r="IQX81" s="10"/>
      <c r="IQY81" s="10"/>
      <c r="IQZ81" s="10"/>
      <c r="IRA81" s="10"/>
      <c r="IRB81" s="10"/>
      <c r="IRC81" s="10"/>
      <c r="IRD81" s="10"/>
      <c r="IRE81" s="10"/>
      <c r="IRF81" s="10"/>
      <c r="IRG81" s="10"/>
      <c r="IRH81" s="10"/>
      <c r="IRI81" s="10"/>
      <c r="IRJ81" s="10"/>
      <c r="IRK81" s="10"/>
      <c r="IRL81" s="10"/>
      <c r="IRM81" s="10"/>
      <c r="IRN81" s="10"/>
      <c r="IRO81" s="10"/>
      <c r="IRP81" s="10"/>
      <c r="IRQ81" s="10"/>
      <c r="IRR81" s="10"/>
      <c r="IRS81" s="10"/>
      <c r="IRT81" s="10"/>
      <c r="IRU81" s="10"/>
      <c r="IRV81" s="10"/>
      <c r="IRW81" s="10"/>
      <c r="IRX81" s="10"/>
      <c r="IRY81" s="10"/>
      <c r="IRZ81" s="10"/>
      <c r="ISA81" s="10"/>
      <c r="ISB81" s="10"/>
      <c r="ISC81" s="10"/>
      <c r="ISD81" s="10"/>
      <c r="ISE81" s="10"/>
      <c r="ISF81" s="10"/>
      <c r="ISG81" s="10"/>
      <c r="ISH81" s="10"/>
      <c r="ISI81" s="10"/>
      <c r="ISJ81" s="10"/>
      <c r="ISK81" s="10"/>
      <c r="ISL81" s="10"/>
      <c r="ISM81" s="10"/>
      <c r="ISN81" s="10"/>
      <c r="ISO81" s="10"/>
      <c r="ISP81" s="10"/>
      <c r="ISQ81" s="10"/>
      <c r="ISR81" s="10"/>
      <c r="ISS81" s="10"/>
      <c r="IST81" s="10"/>
      <c r="ISU81" s="10"/>
      <c r="ISV81" s="10"/>
      <c r="ISW81" s="10"/>
      <c r="ISX81" s="10"/>
      <c r="ISY81" s="10"/>
      <c r="ISZ81" s="10"/>
      <c r="ITA81" s="10"/>
      <c r="ITB81" s="10"/>
      <c r="ITC81" s="10"/>
      <c r="ITD81" s="10"/>
      <c r="ITE81" s="10"/>
      <c r="ITF81" s="10"/>
      <c r="ITG81" s="10"/>
      <c r="ITH81" s="10"/>
      <c r="ITI81" s="10"/>
      <c r="ITJ81" s="10"/>
      <c r="ITK81" s="10"/>
      <c r="ITL81" s="10"/>
      <c r="ITM81" s="10"/>
      <c r="ITN81" s="10"/>
      <c r="ITO81" s="10"/>
      <c r="ITP81" s="10"/>
      <c r="ITQ81" s="10"/>
      <c r="ITR81" s="10"/>
      <c r="ITS81" s="10"/>
      <c r="ITT81" s="10"/>
      <c r="ITU81" s="10"/>
      <c r="ITV81" s="10"/>
      <c r="ITW81" s="10"/>
      <c r="ITX81" s="10"/>
      <c r="ITY81" s="10"/>
      <c r="ITZ81" s="10"/>
      <c r="IUA81" s="10"/>
      <c r="IUB81" s="10"/>
      <c r="IUC81" s="10"/>
      <c r="IUD81" s="10"/>
      <c r="IUE81" s="10"/>
      <c r="IUF81" s="10"/>
      <c r="IUG81" s="10"/>
      <c r="IUH81" s="10"/>
      <c r="IUI81" s="10"/>
      <c r="IUJ81" s="10"/>
      <c r="IUK81" s="10"/>
      <c r="IUL81" s="10"/>
      <c r="IUM81" s="10"/>
      <c r="IUN81" s="10"/>
      <c r="IUO81" s="10"/>
      <c r="IUP81" s="10"/>
      <c r="IUQ81" s="10"/>
      <c r="IUR81" s="10"/>
      <c r="IUS81" s="10"/>
      <c r="IUT81" s="10"/>
      <c r="IUU81" s="10"/>
      <c r="IUV81" s="10"/>
      <c r="IUW81" s="10"/>
      <c r="IUX81" s="10"/>
      <c r="IUY81" s="10"/>
      <c r="IUZ81" s="10"/>
      <c r="IVA81" s="10"/>
      <c r="IVB81" s="10"/>
      <c r="IVC81" s="10"/>
      <c r="IVD81" s="10"/>
      <c r="IVE81" s="10"/>
      <c r="IVF81" s="10"/>
      <c r="IVG81" s="10"/>
      <c r="IVH81" s="10"/>
      <c r="IVI81" s="10"/>
      <c r="IVJ81" s="10"/>
      <c r="IVK81" s="10"/>
      <c r="IVL81" s="10"/>
      <c r="IVM81" s="10"/>
      <c r="IVN81" s="10"/>
      <c r="IVO81" s="10"/>
      <c r="IVP81" s="10"/>
      <c r="IVQ81" s="10"/>
      <c r="IVR81" s="10"/>
      <c r="IVS81" s="10"/>
      <c r="IVT81" s="10"/>
      <c r="IVU81" s="10"/>
      <c r="IVV81" s="10"/>
      <c r="IVW81" s="10"/>
      <c r="IVX81" s="10"/>
      <c r="IVY81" s="10"/>
      <c r="IVZ81" s="10"/>
      <c r="IWA81" s="10"/>
      <c r="IWB81" s="10"/>
      <c r="IWC81" s="10"/>
      <c r="IWD81" s="10"/>
      <c r="IWE81" s="10"/>
      <c r="IWF81" s="10"/>
      <c r="IWG81" s="10"/>
      <c r="IWH81" s="10"/>
      <c r="IWI81" s="10"/>
      <c r="IWJ81" s="10"/>
      <c r="IWK81" s="10"/>
      <c r="IWL81" s="10"/>
      <c r="IWM81" s="10"/>
      <c r="IWN81" s="10"/>
      <c r="IWO81" s="10"/>
      <c r="IWP81" s="10"/>
      <c r="IWQ81" s="10"/>
      <c r="IWR81" s="10"/>
      <c r="IWS81" s="10"/>
      <c r="IWT81" s="10"/>
      <c r="IWU81" s="10"/>
      <c r="IWV81" s="10"/>
      <c r="IWW81" s="10"/>
      <c r="IWX81" s="10"/>
      <c r="IWY81" s="10"/>
      <c r="IWZ81" s="10"/>
      <c r="IXA81" s="10"/>
      <c r="IXB81" s="10"/>
      <c r="IXC81" s="10"/>
      <c r="IXD81" s="10"/>
      <c r="IXE81" s="10"/>
      <c r="IXF81" s="10"/>
      <c r="IXG81" s="10"/>
      <c r="IXH81" s="10"/>
      <c r="IXI81" s="10"/>
      <c r="IXJ81" s="10"/>
      <c r="IXK81" s="10"/>
      <c r="IXL81" s="10"/>
      <c r="IXM81" s="10"/>
      <c r="IXN81" s="10"/>
      <c r="IXO81" s="10"/>
      <c r="IXP81" s="10"/>
      <c r="IXQ81" s="10"/>
      <c r="IXR81" s="10"/>
      <c r="IXS81" s="10"/>
      <c r="IXT81" s="10"/>
      <c r="IXU81" s="10"/>
      <c r="IXV81" s="10"/>
      <c r="IXW81" s="10"/>
      <c r="IXX81" s="10"/>
      <c r="IXY81" s="10"/>
      <c r="IXZ81" s="10"/>
      <c r="IYA81" s="10"/>
      <c r="IYB81" s="10"/>
      <c r="IYC81" s="10"/>
      <c r="IYD81" s="10"/>
      <c r="IYE81" s="10"/>
      <c r="IYF81" s="10"/>
      <c r="IYG81" s="10"/>
      <c r="IYH81" s="10"/>
      <c r="IYI81" s="10"/>
      <c r="IYJ81" s="10"/>
      <c r="IYK81" s="10"/>
      <c r="IYL81" s="10"/>
      <c r="IYM81" s="10"/>
      <c r="IYN81" s="10"/>
      <c r="IYO81" s="10"/>
      <c r="IYP81" s="10"/>
      <c r="IYQ81" s="10"/>
      <c r="IYR81" s="10"/>
      <c r="IYS81" s="10"/>
      <c r="IYT81" s="10"/>
      <c r="IYU81" s="10"/>
      <c r="IYV81" s="10"/>
      <c r="IYW81" s="10"/>
      <c r="IYX81" s="10"/>
      <c r="IYY81" s="10"/>
      <c r="IYZ81" s="10"/>
      <c r="IZA81" s="10"/>
      <c r="IZB81" s="10"/>
      <c r="IZC81" s="10"/>
      <c r="IZD81" s="10"/>
      <c r="IZE81" s="10"/>
      <c r="IZF81" s="10"/>
      <c r="IZG81" s="10"/>
      <c r="IZH81" s="10"/>
      <c r="IZI81" s="10"/>
      <c r="IZJ81" s="10"/>
      <c r="IZK81" s="10"/>
      <c r="IZL81" s="10"/>
      <c r="IZM81" s="10"/>
      <c r="IZN81" s="10"/>
      <c r="IZO81" s="10"/>
      <c r="IZP81" s="10"/>
      <c r="IZQ81" s="10"/>
      <c r="IZR81" s="10"/>
      <c r="IZS81" s="10"/>
      <c r="IZT81" s="10"/>
      <c r="IZU81" s="10"/>
      <c r="IZV81" s="10"/>
      <c r="IZW81" s="10"/>
      <c r="IZX81" s="10"/>
      <c r="IZY81" s="10"/>
      <c r="IZZ81" s="10"/>
      <c r="JAA81" s="10"/>
      <c r="JAB81" s="10"/>
      <c r="JAC81" s="10"/>
      <c r="JAD81" s="10"/>
      <c r="JAE81" s="10"/>
      <c r="JAF81" s="10"/>
      <c r="JAG81" s="10"/>
      <c r="JAH81" s="10"/>
      <c r="JAI81" s="10"/>
      <c r="JAJ81" s="10"/>
      <c r="JAK81" s="10"/>
      <c r="JAL81" s="10"/>
      <c r="JAM81" s="10"/>
      <c r="JAN81" s="10"/>
      <c r="JAO81" s="10"/>
      <c r="JAP81" s="10"/>
      <c r="JAQ81" s="10"/>
      <c r="JAR81" s="10"/>
      <c r="JAS81" s="10"/>
      <c r="JAT81" s="10"/>
      <c r="JAU81" s="10"/>
      <c r="JAV81" s="10"/>
      <c r="JAW81" s="10"/>
      <c r="JAX81" s="10"/>
      <c r="JAY81" s="10"/>
      <c r="JAZ81" s="10"/>
      <c r="JBA81" s="10"/>
      <c r="JBB81" s="10"/>
      <c r="JBC81" s="10"/>
      <c r="JBD81" s="10"/>
      <c r="JBE81" s="10"/>
      <c r="JBF81" s="10"/>
      <c r="JBG81" s="10"/>
      <c r="JBH81" s="10"/>
      <c r="JBI81" s="10"/>
      <c r="JBJ81" s="10"/>
      <c r="JBK81" s="10"/>
      <c r="JBL81" s="10"/>
      <c r="JBM81" s="10"/>
      <c r="JBN81" s="10"/>
      <c r="JBO81" s="10"/>
      <c r="JBP81" s="10"/>
      <c r="JBQ81" s="10"/>
      <c r="JBR81" s="10"/>
      <c r="JBS81" s="10"/>
      <c r="JBT81" s="10"/>
      <c r="JBU81" s="10"/>
      <c r="JBV81" s="10"/>
      <c r="JBW81" s="10"/>
      <c r="JBX81" s="10"/>
      <c r="JBY81" s="10"/>
      <c r="JBZ81" s="10"/>
      <c r="JCA81" s="10"/>
      <c r="JCB81" s="10"/>
      <c r="JCC81" s="10"/>
      <c r="JCD81" s="10"/>
      <c r="JCE81" s="10"/>
      <c r="JCF81" s="10"/>
      <c r="JCG81" s="10"/>
      <c r="JCH81" s="10"/>
      <c r="JCI81" s="10"/>
      <c r="JCJ81" s="10"/>
      <c r="JCK81" s="10"/>
      <c r="JCL81" s="10"/>
      <c r="JCM81" s="10"/>
      <c r="JCN81" s="10"/>
      <c r="JCO81" s="10"/>
      <c r="JCP81" s="10"/>
      <c r="JCQ81" s="10"/>
      <c r="JCR81" s="10"/>
      <c r="JCS81" s="10"/>
      <c r="JCT81" s="10"/>
      <c r="JCU81" s="10"/>
      <c r="JCV81" s="10"/>
      <c r="JCW81" s="10"/>
      <c r="JCX81" s="10"/>
      <c r="JCY81" s="10"/>
      <c r="JCZ81" s="10"/>
      <c r="JDA81" s="10"/>
      <c r="JDB81" s="10"/>
      <c r="JDC81" s="10"/>
      <c r="JDD81" s="10"/>
      <c r="JDE81" s="10"/>
      <c r="JDF81" s="10"/>
      <c r="JDG81" s="10"/>
      <c r="JDH81" s="10"/>
      <c r="JDI81" s="10"/>
      <c r="JDJ81" s="10"/>
      <c r="JDK81" s="10"/>
      <c r="JDL81" s="10"/>
      <c r="JDM81" s="10"/>
      <c r="JDN81" s="10"/>
      <c r="JDO81" s="10"/>
      <c r="JDP81" s="10"/>
      <c r="JDQ81" s="10"/>
      <c r="JDR81" s="10"/>
      <c r="JDS81" s="10"/>
      <c r="JDT81" s="10"/>
      <c r="JDU81" s="10"/>
      <c r="JDV81" s="10"/>
      <c r="JDW81" s="10"/>
      <c r="JDX81" s="10"/>
      <c r="JDY81" s="10"/>
      <c r="JDZ81" s="10"/>
      <c r="JEA81" s="10"/>
      <c r="JEB81" s="10"/>
      <c r="JEC81" s="10"/>
      <c r="JED81" s="10"/>
      <c r="JEE81" s="10"/>
      <c r="JEF81" s="10"/>
      <c r="JEG81" s="10"/>
      <c r="JEH81" s="10"/>
      <c r="JEI81" s="10"/>
      <c r="JEJ81" s="10"/>
      <c r="JEK81" s="10"/>
      <c r="JEL81" s="10"/>
      <c r="JEM81" s="10"/>
      <c r="JEN81" s="10"/>
      <c r="JEO81" s="10"/>
      <c r="JEP81" s="10"/>
      <c r="JEQ81" s="10"/>
      <c r="JER81" s="10"/>
      <c r="JES81" s="10"/>
      <c r="JET81" s="10"/>
      <c r="JEU81" s="10"/>
      <c r="JEV81" s="10"/>
      <c r="JEW81" s="10"/>
      <c r="JEX81" s="10"/>
      <c r="JEY81" s="10"/>
      <c r="JEZ81" s="10"/>
      <c r="JFA81" s="10"/>
      <c r="JFB81" s="10"/>
      <c r="JFC81" s="10"/>
      <c r="JFD81" s="10"/>
      <c r="JFE81" s="10"/>
      <c r="JFF81" s="10"/>
      <c r="JFG81" s="10"/>
      <c r="JFH81" s="10"/>
      <c r="JFI81" s="10"/>
      <c r="JFJ81" s="10"/>
      <c r="JFK81" s="10"/>
      <c r="JFL81" s="10"/>
      <c r="JFM81" s="10"/>
      <c r="JFN81" s="10"/>
      <c r="JFO81" s="10"/>
      <c r="JFP81" s="10"/>
      <c r="JFQ81" s="10"/>
      <c r="JFR81" s="10"/>
      <c r="JFS81" s="10"/>
      <c r="JFT81" s="10"/>
      <c r="JFU81" s="10"/>
      <c r="JFV81" s="10"/>
      <c r="JFW81" s="10"/>
      <c r="JFX81" s="10"/>
      <c r="JFY81" s="10"/>
      <c r="JFZ81" s="10"/>
      <c r="JGA81" s="10"/>
      <c r="JGB81" s="10"/>
      <c r="JGC81" s="10"/>
      <c r="JGD81" s="10"/>
      <c r="JGE81" s="10"/>
      <c r="JGF81" s="10"/>
      <c r="JGG81" s="10"/>
      <c r="JGH81" s="10"/>
      <c r="JGI81" s="10"/>
      <c r="JGJ81" s="10"/>
      <c r="JGK81" s="10"/>
      <c r="JGL81" s="10"/>
      <c r="JGM81" s="10"/>
      <c r="JGN81" s="10"/>
      <c r="JGO81" s="10"/>
      <c r="JGP81" s="10"/>
      <c r="JGQ81" s="10"/>
      <c r="JGR81" s="10"/>
      <c r="JGS81" s="10"/>
      <c r="JGT81" s="10"/>
      <c r="JGU81" s="10"/>
      <c r="JGV81" s="10"/>
      <c r="JGW81" s="10"/>
      <c r="JGX81" s="10"/>
      <c r="JGY81" s="10"/>
      <c r="JGZ81" s="10"/>
      <c r="JHA81" s="10"/>
      <c r="JHB81" s="10"/>
      <c r="JHC81" s="10"/>
      <c r="JHD81" s="10"/>
      <c r="JHE81" s="10"/>
      <c r="JHF81" s="10"/>
      <c r="JHG81" s="10"/>
      <c r="JHH81" s="10"/>
      <c r="JHI81" s="10"/>
      <c r="JHJ81" s="10"/>
      <c r="JHK81" s="10"/>
      <c r="JHL81" s="10"/>
      <c r="JHM81" s="10"/>
      <c r="JHN81" s="10"/>
      <c r="JHO81" s="10"/>
      <c r="JHP81" s="10"/>
      <c r="JHQ81" s="10"/>
      <c r="JHR81" s="10"/>
      <c r="JHS81" s="10"/>
      <c r="JHT81" s="10"/>
      <c r="JHU81" s="10"/>
      <c r="JHV81" s="10"/>
      <c r="JHW81" s="10"/>
      <c r="JHX81" s="10"/>
      <c r="JHY81" s="10"/>
      <c r="JHZ81" s="10"/>
      <c r="JIA81" s="10"/>
      <c r="JIB81" s="10"/>
      <c r="JIC81" s="10"/>
      <c r="JID81" s="10"/>
      <c r="JIE81" s="10"/>
      <c r="JIF81" s="10"/>
      <c r="JIG81" s="10"/>
      <c r="JIH81" s="10"/>
      <c r="JII81" s="10"/>
      <c r="JIJ81" s="10"/>
      <c r="JIK81" s="10"/>
      <c r="JIL81" s="10"/>
      <c r="JIM81" s="10"/>
      <c r="JIN81" s="10"/>
      <c r="JIO81" s="10"/>
      <c r="JIP81" s="10"/>
      <c r="JIQ81" s="10"/>
      <c r="JIR81" s="10"/>
      <c r="JIS81" s="10"/>
      <c r="JIT81" s="10"/>
      <c r="JIU81" s="10"/>
      <c r="JIV81" s="10"/>
      <c r="JIW81" s="10"/>
      <c r="JIX81" s="10"/>
      <c r="JIY81" s="10"/>
      <c r="JIZ81" s="10"/>
      <c r="JJA81" s="10"/>
      <c r="JJB81" s="10"/>
      <c r="JJC81" s="10"/>
      <c r="JJD81" s="10"/>
      <c r="JJE81" s="10"/>
      <c r="JJF81" s="10"/>
      <c r="JJG81" s="10"/>
      <c r="JJH81" s="10"/>
      <c r="JJI81" s="10"/>
      <c r="JJJ81" s="10"/>
      <c r="JJK81" s="10"/>
      <c r="JJL81" s="10"/>
      <c r="JJM81" s="10"/>
      <c r="JJN81" s="10"/>
      <c r="JJO81" s="10"/>
      <c r="JJP81" s="10"/>
      <c r="JJQ81" s="10"/>
      <c r="JJR81" s="10"/>
      <c r="JJS81" s="10"/>
      <c r="JJT81" s="10"/>
      <c r="JJU81" s="10"/>
      <c r="JJV81" s="10"/>
      <c r="JJW81" s="10"/>
      <c r="JJX81" s="10"/>
      <c r="JJY81" s="10"/>
      <c r="JJZ81" s="10"/>
      <c r="JKA81" s="10"/>
      <c r="JKB81" s="10"/>
      <c r="JKC81" s="10"/>
      <c r="JKD81" s="10"/>
      <c r="JKE81" s="10"/>
      <c r="JKF81" s="10"/>
      <c r="JKG81" s="10"/>
      <c r="JKH81" s="10"/>
      <c r="JKI81" s="10"/>
      <c r="JKJ81" s="10"/>
      <c r="JKK81" s="10"/>
      <c r="JKL81" s="10"/>
      <c r="JKM81" s="10"/>
      <c r="JKN81" s="10"/>
      <c r="JKO81" s="10"/>
      <c r="JKP81" s="10"/>
      <c r="JKQ81" s="10"/>
      <c r="JKR81" s="10"/>
      <c r="JKS81" s="10"/>
      <c r="JKT81" s="10"/>
      <c r="JKU81" s="10"/>
      <c r="JKV81" s="10"/>
      <c r="JKW81" s="10"/>
      <c r="JKX81" s="10"/>
      <c r="JKY81" s="10"/>
      <c r="JKZ81" s="10"/>
      <c r="JLA81" s="10"/>
      <c r="JLB81" s="10"/>
      <c r="JLC81" s="10"/>
      <c r="JLD81" s="10"/>
      <c r="JLE81" s="10"/>
      <c r="JLF81" s="10"/>
      <c r="JLG81" s="10"/>
      <c r="JLH81" s="10"/>
      <c r="JLI81" s="10"/>
      <c r="JLJ81" s="10"/>
      <c r="JLK81" s="10"/>
      <c r="JLL81" s="10"/>
      <c r="JLM81" s="10"/>
      <c r="JLN81" s="10"/>
      <c r="JLO81" s="10"/>
      <c r="JLP81" s="10"/>
      <c r="JLQ81" s="10"/>
      <c r="JLR81" s="10"/>
      <c r="JLS81" s="10"/>
      <c r="JLT81" s="10"/>
      <c r="JLU81" s="10"/>
      <c r="JLV81" s="10"/>
      <c r="JLW81" s="10"/>
      <c r="JLX81" s="10"/>
      <c r="JLY81" s="10"/>
      <c r="JLZ81" s="10"/>
      <c r="JMA81" s="10"/>
      <c r="JMB81" s="10"/>
      <c r="JMC81" s="10"/>
      <c r="JMD81" s="10"/>
      <c r="JME81" s="10"/>
      <c r="JMF81" s="10"/>
      <c r="JMG81" s="10"/>
      <c r="JMH81" s="10"/>
      <c r="JMI81" s="10"/>
      <c r="JMJ81" s="10"/>
      <c r="JMK81" s="10"/>
      <c r="JML81" s="10"/>
      <c r="JMM81" s="10"/>
      <c r="JMN81" s="10"/>
      <c r="JMO81" s="10"/>
      <c r="JMP81" s="10"/>
      <c r="JMQ81" s="10"/>
      <c r="JMR81" s="10"/>
      <c r="JMS81" s="10"/>
      <c r="JMT81" s="10"/>
      <c r="JMU81" s="10"/>
      <c r="JMV81" s="10"/>
      <c r="JMW81" s="10"/>
      <c r="JMX81" s="10"/>
      <c r="JMY81" s="10"/>
      <c r="JMZ81" s="10"/>
      <c r="JNA81" s="10"/>
      <c r="JNB81" s="10"/>
      <c r="JNC81" s="10"/>
      <c r="JND81" s="10"/>
      <c r="JNE81" s="10"/>
      <c r="JNF81" s="10"/>
      <c r="JNG81" s="10"/>
      <c r="JNH81" s="10"/>
      <c r="JNI81" s="10"/>
      <c r="JNJ81" s="10"/>
      <c r="JNK81" s="10"/>
      <c r="JNL81" s="10"/>
      <c r="JNM81" s="10"/>
      <c r="JNN81" s="10"/>
      <c r="JNO81" s="10"/>
      <c r="JNP81" s="10"/>
      <c r="JNQ81" s="10"/>
      <c r="JNR81" s="10"/>
      <c r="JNS81" s="10"/>
      <c r="JNT81" s="10"/>
      <c r="JNU81" s="10"/>
      <c r="JNV81" s="10"/>
      <c r="JNW81" s="10"/>
      <c r="JNX81" s="10"/>
      <c r="JNY81" s="10"/>
      <c r="JNZ81" s="10"/>
      <c r="JOA81" s="10"/>
      <c r="JOB81" s="10"/>
      <c r="JOC81" s="10"/>
      <c r="JOD81" s="10"/>
      <c r="JOE81" s="10"/>
      <c r="JOF81" s="10"/>
      <c r="JOG81" s="10"/>
      <c r="JOH81" s="10"/>
      <c r="JOI81" s="10"/>
      <c r="JOJ81" s="10"/>
      <c r="JOK81" s="10"/>
      <c r="JOL81" s="10"/>
      <c r="JOM81" s="10"/>
      <c r="JON81" s="10"/>
      <c r="JOO81" s="10"/>
      <c r="JOP81" s="10"/>
      <c r="JOQ81" s="10"/>
      <c r="JOR81" s="10"/>
      <c r="JOS81" s="10"/>
      <c r="JOT81" s="10"/>
      <c r="JOU81" s="10"/>
      <c r="JOV81" s="10"/>
      <c r="JOW81" s="10"/>
      <c r="JOX81" s="10"/>
      <c r="JOY81" s="10"/>
      <c r="JOZ81" s="10"/>
      <c r="JPA81" s="10"/>
      <c r="JPB81" s="10"/>
      <c r="JPC81" s="10"/>
      <c r="JPD81" s="10"/>
      <c r="JPE81" s="10"/>
      <c r="JPF81" s="10"/>
      <c r="JPG81" s="10"/>
      <c r="JPH81" s="10"/>
      <c r="JPI81" s="10"/>
      <c r="JPJ81" s="10"/>
      <c r="JPK81" s="10"/>
      <c r="JPL81" s="10"/>
      <c r="JPM81" s="10"/>
      <c r="JPN81" s="10"/>
      <c r="JPO81" s="10"/>
      <c r="JPP81" s="10"/>
      <c r="JPQ81" s="10"/>
      <c r="JPR81" s="10"/>
      <c r="JPS81" s="10"/>
      <c r="JPT81" s="10"/>
      <c r="JPU81" s="10"/>
      <c r="JPV81" s="10"/>
      <c r="JPW81" s="10"/>
      <c r="JPX81" s="10"/>
      <c r="JPY81" s="10"/>
      <c r="JPZ81" s="10"/>
      <c r="JQA81" s="10"/>
      <c r="JQB81" s="10"/>
      <c r="JQC81" s="10"/>
      <c r="JQD81" s="10"/>
      <c r="JQE81" s="10"/>
      <c r="JQF81" s="10"/>
      <c r="JQG81" s="10"/>
      <c r="JQH81" s="10"/>
      <c r="JQI81" s="10"/>
      <c r="JQJ81" s="10"/>
      <c r="JQK81" s="10"/>
      <c r="JQL81" s="10"/>
      <c r="JQM81" s="10"/>
      <c r="JQN81" s="10"/>
      <c r="JQO81" s="10"/>
      <c r="JQP81" s="10"/>
      <c r="JQQ81" s="10"/>
      <c r="JQR81" s="10"/>
      <c r="JQS81" s="10"/>
      <c r="JQT81" s="10"/>
      <c r="JQU81" s="10"/>
      <c r="JQV81" s="10"/>
      <c r="JQW81" s="10"/>
      <c r="JQX81" s="10"/>
      <c r="JQY81" s="10"/>
      <c r="JQZ81" s="10"/>
      <c r="JRA81" s="10"/>
      <c r="JRB81" s="10"/>
      <c r="JRC81" s="10"/>
      <c r="JRD81" s="10"/>
      <c r="JRE81" s="10"/>
      <c r="JRF81" s="10"/>
      <c r="JRG81" s="10"/>
      <c r="JRH81" s="10"/>
      <c r="JRI81" s="10"/>
      <c r="JRJ81" s="10"/>
      <c r="JRK81" s="10"/>
      <c r="JRL81" s="10"/>
      <c r="JRM81" s="10"/>
      <c r="JRN81" s="10"/>
      <c r="JRO81" s="10"/>
      <c r="JRP81" s="10"/>
      <c r="JRQ81" s="10"/>
      <c r="JRR81" s="10"/>
      <c r="JRS81" s="10"/>
      <c r="JRT81" s="10"/>
      <c r="JRU81" s="10"/>
      <c r="JRV81" s="10"/>
      <c r="JRW81" s="10"/>
      <c r="JRX81" s="10"/>
      <c r="JRY81" s="10"/>
      <c r="JRZ81" s="10"/>
      <c r="JSA81" s="10"/>
      <c r="JSB81" s="10"/>
      <c r="JSC81" s="10"/>
      <c r="JSD81" s="10"/>
      <c r="JSE81" s="10"/>
      <c r="JSF81" s="10"/>
      <c r="JSG81" s="10"/>
      <c r="JSH81" s="10"/>
      <c r="JSI81" s="10"/>
      <c r="JSJ81" s="10"/>
      <c r="JSK81" s="10"/>
      <c r="JSL81" s="10"/>
      <c r="JSM81" s="10"/>
      <c r="JSN81" s="10"/>
      <c r="JSO81" s="10"/>
      <c r="JSP81" s="10"/>
      <c r="JSQ81" s="10"/>
      <c r="JSR81" s="10"/>
      <c r="JSS81" s="10"/>
      <c r="JST81" s="10"/>
      <c r="JSU81" s="10"/>
      <c r="JSV81" s="10"/>
      <c r="JSW81" s="10"/>
      <c r="JSX81" s="10"/>
      <c r="JSY81" s="10"/>
      <c r="JSZ81" s="10"/>
      <c r="JTA81" s="10"/>
      <c r="JTB81" s="10"/>
      <c r="JTC81" s="10"/>
      <c r="JTD81" s="10"/>
      <c r="JTE81" s="10"/>
      <c r="JTF81" s="10"/>
      <c r="JTG81" s="10"/>
      <c r="JTH81" s="10"/>
      <c r="JTI81" s="10"/>
      <c r="JTJ81" s="10"/>
      <c r="JTK81" s="10"/>
      <c r="JTL81" s="10"/>
      <c r="JTM81" s="10"/>
      <c r="JTN81" s="10"/>
      <c r="JTO81" s="10"/>
      <c r="JTP81" s="10"/>
      <c r="JTQ81" s="10"/>
      <c r="JTR81" s="10"/>
      <c r="JTS81" s="10"/>
      <c r="JTT81" s="10"/>
      <c r="JTU81" s="10"/>
      <c r="JTV81" s="10"/>
      <c r="JTW81" s="10"/>
      <c r="JTX81" s="10"/>
      <c r="JTY81" s="10"/>
      <c r="JTZ81" s="10"/>
      <c r="JUA81" s="10"/>
      <c r="JUB81" s="10"/>
      <c r="JUC81" s="10"/>
      <c r="JUD81" s="10"/>
      <c r="JUE81" s="10"/>
      <c r="JUF81" s="10"/>
      <c r="JUG81" s="10"/>
      <c r="JUH81" s="10"/>
      <c r="JUI81" s="10"/>
      <c r="JUJ81" s="10"/>
      <c r="JUK81" s="10"/>
      <c r="JUL81" s="10"/>
      <c r="JUM81" s="10"/>
      <c r="JUN81" s="10"/>
      <c r="JUO81" s="10"/>
      <c r="JUP81" s="10"/>
      <c r="JUQ81" s="10"/>
      <c r="JUR81" s="10"/>
      <c r="JUS81" s="10"/>
      <c r="JUT81" s="10"/>
      <c r="JUU81" s="10"/>
      <c r="JUV81" s="10"/>
      <c r="JUW81" s="10"/>
      <c r="JUX81" s="10"/>
      <c r="JUY81" s="10"/>
      <c r="JUZ81" s="10"/>
      <c r="JVA81" s="10"/>
      <c r="JVB81" s="10"/>
      <c r="JVC81" s="10"/>
      <c r="JVD81" s="10"/>
      <c r="JVE81" s="10"/>
      <c r="JVF81" s="10"/>
      <c r="JVG81" s="10"/>
      <c r="JVH81" s="10"/>
      <c r="JVI81" s="10"/>
      <c r="JVJ81" s="10"/>
      <c r="JVK81" s="10"/>
      <c r="JVL81" s="10"/>
      <c r="JVM81" s="10"/>
      <c r="JVN81" s="10"/>
      <c r="JVO81" s="10"/>
      <c r="JVP81" s="10"/>
      <c r="JVQ81" s="10"/>
      <c r="JVR81" s="10"/>
      <c r="JVS81" s="10"/>
      <c r="JVT81" s="10"/>
      <c r="JVU81" s="10"/>
      <c r="JVV81" s="10"/>
      <c r="JVW81" s="10"/>
      <c r="JVX81" s="10"/>
      <c r="JVY81" s="10"/>
      <c r="JVZ81" s="10"/>
      <c r="JWA81" s="10"/>
      <c r="JWB81" s="10"/>
      <c r="JWC81" s="10"/>
      <c r="JWD81" s="10"/>
      <c r="JWE81" s="10"/>
      <c r="JWF81" s="10"/>
      <c r="JWG81" s="10"/>
      <c r="JWH81" s="10"/>
      <c r="JWI81" s="10"/>
      <c r="JWJ81" s="10"/>
      <c r="JWK81" s="10"/>
      <c r="JWL81" s="10"/>
      <c r="JWM81" s="10"/>
      <c r="JWN81" s="10"/>
      <c r="JWO81" s="10"/>
      <c r="JWP81" s="10"/>
      <c r="JWQ81" s="10"/>
      <c r="JWR81" s="10"/>
      <c r="JWS81" s="10"/>
      <c r="JWT81" s="10"/>
      <c r="JWU81" s="10"/>
      <c r="JWV81" s="10"/>
      <c r="JWW81" s="10"/>
      <c r="JWX81" s="10"/>
      <c r="JWY81" s="10"/>
      <c r="JWZ81" s="10"/>
      <c r="JXA81" s="10"/>
      <c r="JXB81" s="10"/>
      <c r="JXC81" s="10"/>
      <c r="JXD81" s="10"/>
      <c r="JXE81" s="10"/>
      <c r="JXF81" s="10"/>
      <c r="JXG81" s="10"/>
      <c r="JXH81" s="10"/>
      <c r="JXI81" s="10"/>
      <c r="JXJ81" s="10"/>
      <c r="JXK81" s="10"/>
      <c r="JXL81" s="10"/>
      <c r="JXM81" s="10"/>
      <c r="JXN81" s="10"/>
      <c r="JXO81" s="10"/>
      <c r="JXP81" s="10"/>
      <c r="JXQ81" s="10"/>
      <c r="JXR81" s="10"/>
      <c r="JXS81" s="10"/>
      <c r="JXT81" s="10"/>
      <c r="JXU81" s="10"/>
      <c r="JXV81" s="10"/>
      <c r="JXW81" s="10"/>
      <c r="JXX81" s="10"/>
      <c r="JXY81" s="10"/>
      <c r="JXZ81" s="10"/>
      <c r="JYA81" s="10"/>
      <c r="JYB81" s="10"/>
      <c r="JYC81" s="10"/>
      <c r="JYD81" s="10"/>
      <c r="JYE81" s="10"/>
      <c r="JYF81" s="10"/>
      <c r="JYG81" s="10"/>
      <c r="JYH81" s="10"/>
      <c r="JYI81" s="10"/>
      <c r="JYJ81" s="10"/>
      <c r="JYK81" s="10"/>
      <c r="JYL81" s="10"/>
      <c r="JYM81" s="10"/>
      <c r="JYN81" s="10"/>
      <c r="JYO81" s="10"/>
      <c r="JYP81" s="10"/>
      <c r="JYQ81" s="10"/>
      <c r="JYR81" s="10"/>
      <c r="JYS81" s="10"/>
      <c r="JYT81" s="10"/>
      <c r="JYU81" s="10"/>
      <c r="JYV81" s="10"/>
      <c r="JYW81" s="10"/>
      <c r="JYX81" s="10"/>
      <c r="JYY81" s="10"/>
      <c r="JYZ81" s="10"/>
      <c r="JZA81" s="10"/>
      <c r="JZB81" s="10"/>
      <c r="JZC81" s="10"/>
      <c r="JZD81" s="10"/>
      <c r="JZE81" s="10"/>
      <c r="JZF81" s="10"/>
      <c r="JZG81" s="10"/>
      <c r="JZH81" s="10"/>
      <c r="JZI81" s="10"/>
      <c r="JZJ81" s="10"/>
      <c r="JZK81" s="10"/>
      <c r="JZL81" s="10"/>
      <c r="JZM81" s="10"/>
      <c r="JZN81" s="10"/>
      <c r="JZO81" s="10"/>
      <c r="JZP81" s="10"/>
      <c r="JZQ81" s="10"/>
      <c r="JZR81" s="10"/>
      <c r="JZS81" s="10"/>
      <c r="JZT81" s="10"/>
      <c r="JZU81" s="10"/>
      <c r="JZV81" s="10"/>
      <c r="JZW81" s="10"/>
      <c r="JZX81" s="10"/>
      <c r="JZY81" s="10"/>
      <c r="JZZ81" s="10"/>
      <c r="KAA81" s="10"/>
      <c r="KAB81" s="10"/>
      <c r="KAC81" s="10"/>
      <c r="KAD81" s="10"/>
      <c r="KAE81" s="10"/>
      <c r="KAF81" s="10"/>
      <c r="KAG81" s="10"/>
      <c r="KAH81" s="10"/>
      <c r="KAI81" s="10"/>
      <c r="KAJ81" s="10"/>
      <c r="KAK81" s="10"/>
      <c r="KAL81" s="10"/>
      <c r="KAM81" s="10"/>
      <c r="KAN81" s="10"/>
      <c r="KAO81" s="10"/>
      <c r="KAP81" s="10"/>
      <c r="KAQ81" s="10"/>
      <c r="KAR81" s="10"/>
      <c r="KAS81" s="10"/>
      <c r="KAT81" s="10"/>
      <c r="KAU81" s="10"/>
      <c r="KAV81" s="10"/>
      <c r="KAW81" s="10"/>
      <c r="KAX81" s="10"/>
      <c r="KAY81" s="10"/>
      <c r="KAZ81" s="10"/>
      <c r="KBA81" s="10"/>
      <c r="KBB81" s="10"/>
      <c r="KBC81" s="10"/>
      <c r="KBD81" s="10"/>
      <c r="KBE81" s="10"/>
      <c r="KBF81" s="10"/>
      <c r="KBG81" s="10"/>
      <c r="KBH81" s="10"/>
      <c r="KBI81" s="10"/>
      <c r="KBJ81" s="10"/>
      <c r="KBK81" s="10"/>
      <c r="KBL81" s="10"/>
      <c r="KBM81" s="10"/>
      <c r="KBN81" s="10"/>
      <c r="KBO81" s="10"/>
      <c r="KBP81" s="10"/>
      <c r="KBQ81" s="10"/>
      <c r="KBR81" s="10"/>
      <c r="KBS81" s="10"/>
      <c r="KBT81" s="10"/>
      <c r="KBU81" s="10"/>
      <c r="KBV81" s="10"/>
      <c r="KBW81" s="10"/>
      <c r="KBX81" s="10"/>
      <c r="KBY81" s="10"/>
      <c r="KBZ81" s="10"/>
      <c r="KCA81" s="10"/>
      <c r="KCB81" s="10"/>
      <c r="KCC81" s="10"/>
      <c r="KCD81" s="10"/>
      <c r="KCE81" s="10"/>
      <c r="KCF81" s="10"/>
      <c r="KCG81" s="10"/>
      <c r="KCH81" s="10"/>
      <c r="KCI81" s="10"/>
      <c r="KCJ81" s="10"/>
      <c r="KCK81" s="10"/>
      <c r="KCL81" s="10"/>
      <c r="KCM81" s="10"/>
      <c r="KCN81" s="10"/>
      <c r="KCO81" s="10"/>
      <c r="KCP81" s="10"/>
      <c r="KCQ81" s="10"/>
      <c r="KCR81" s="10"/>
      <c r="KCS81" s="10"/>
      <c r="KCT81" s="10"/>
      <c r="KCU81" s="10"/>
      <c r="KCV81" s="10"/>
      <c r="KCW81" s="10"/>
      <c r="KCX81" s="10"/>
      <c r="KCY81" s="10"/>
      <c r="KCZ81" s="10"/>
      <c r="KDA81" s="10"/>
      <c r="KDB81" s="10"/>
      <c r="KDC81" s="10"/>
      <c r="KDD81" s="10"/>
      <c r="KDE81" s="10"/>
      <c r="KDF81" s="10"/>
      <c r="KDG81" s="10"/>
      <c r="KDH81" s="10"/>
      <c r="KDI81" s="10"/>
      <c r="KDJ81" s="10"/>
      <c r="KDK81" s="10"/>
      <c r="KDL81" s="10"/>
      <c r="KDM81" s="10"/>
      <c r="KDN81" s="10"/>
      <c r="KDO81" s="10"/>
      <c r="KDP81" s="10"/>
      <c r="KDQ81" s="10"/>
      <c r="KDR81" s="10"/>
      <c r="KDS81" s="10"/>
      <c r="KDT81" s="10"/>
      <c r="KDU81" s="10"/>
      <c r="KDV81" s="10"/>
      <c r="KDW81" s="10"/>
      <c r="KDX81" s="10"/>
      <c r="KDY81" s="10"/>
      <c r="KDZ81" s="10"/>
      <c r="KEA81" s="10"/>
      <c r="KEB81" s="10"/>
      <c r="KEC81" s="10"/>
      <c r="KED81" s="10"/>
      <c r="KEE81" s="10"/>
      <c r="KEF81" s="10"/>
      <c r="KEG81" s="10"/>
      <c r="KEH81" s="10"/>
      <c r="KEI81" s="10"/>
      <c r="KEJ81" s="10"/>
      <c r="KEK81" s="10"/>
      <c r="KEL81" s="10"/>
      <c r="KEM81" s="10"/>
      <c r="KEN81" s="10"/>
      <c r="KEO81" s="10"/>
      <c r="KEP81" s="10"/>
      <c r="KEQ81" s="10"/>
      <c r="KER81" s="10"/>
      <c r="KES81" s="10"/>
      <c r="KET81" s="10"/>
      <c r="KEU81" s="10"/>
      <c r="KEV81" s="10"/>
      <c r="KEW81" s="10"/>
      <c r="KEX81" s="10"/>
      <c r="KEY81" s="10"/>
      <c r="KEZ81" s="10"/>
      <c r="KFA81" s="10"/>
      <c r="KFB81" s="10"/>
      <c r="KFC81" s="10"/>
      <c r="KFD81" s="10"/>
      <c r="KFE81" s="10"/>
      <c r="KFF81" s="10"/>
      <c r="KFG81" s="10"/>
      <c r="KFH81" s="10"/>
      <c r="KFI81" s="10"/>
      <c r="KFJ81" s="10"/>
      <c r="KFK81" s="10"/>
      <c r="KFL81" s="10"/>
      <c r="KFM81" s="10"/>
      <c r="KFN81" s="10"/>
      <c r="KFO81" s="10"/>
      <c r="KFP81" s="10"/>
      <c r="KFQ81" s="10"/>
      <c r="KFR81" s="10"/>
      <c r="KFS81" s="10"/>
      <c r="KFT81" s="10"/>
      <c r="KFU81" s="10"/>
      <c r="KFV81" s="10"/>
      <c r="KFW81" s="10"/>
      <c r="KFX81" s="10"/>
      <c r="KFY81" s="10"/>
      <c r="KFZ81" s="10"/>
      <c r="KGA81" s="10"/>
      <c r="KGB81" s="10"/>
      <c r="KGC81" s="10"/>
      <c r="KGD81" s="10"/>
      <c r="KGE81" s="10"/>
      <c r="KGF81" s="10"/>
      <c r="KGG81" s="10"/>
      <c r="KGH81" s="10"/>
      <c r="KGI81" s="10"/>
      <c r="KGJ81" s="10"/>
      <c r="KGK81" s="10"/>
      <c r="KGL81" s="10"/>
      <c r="KGM81" s="10"/>
      <c r="KGN81" s="10"/>
      <c r="KGO81" s="10"/>
      <c r="KGP81" s="10"/>
      <c r="KGQ81" s="10"/>
      <c r="KGR81" s="10"/>
      <c r="KGS81" s="10"/>
      <c r="KGT81" s="10"/>
      <c r="KGU81" s="10"/>
      <c r="KGV81" s="10"/>
      <c r="KGW81" s="10"/>
      <c r="KGX81" s="10"/>
      <c r="KGY81" s="10"/>
      <c r="KGZ81" s="10"/>
      <c r="KHA81" s="10"/>
      <c r="KHB81" s="10"/>
      <c r="KHC81" s="10"/>
      <c r="KHD81" s="10"/>
      <c r="KHE81" s="10"/>
      <c r="KHF81" s="10"/>
      <c r="KHG81" s="10"/>
      <c r="KHH81" s="10"/>
      <c r="KHI81" s="10"/>
      <c r="KHJ81" s="10"/>
      <c r="KHK81" s="10"/>
      <c r="KHL81" s="10"/>
      <c r="KHM81" s="10"/>
      <c r="KHN81" s="10"/>
      <c r="KHO81" s="10"/>
      <c r="KHP81" s="10"/>
      <c r="KHQ81" s="10"/>
      <c r="KHR81" s="10"/>
      <c r="KHS81" s="10"/>
      <c r="KHT81" s="10"/>
      <c r="KHU81" s="10"/>
      <c r="KHV81" s="10"/>
      <c r="KHW81" s="10"/>
      <c r="KHX81" s="10"/>
      <c r="KHY81" s="10"/>
      <c r="KHZ81" s="10"/>
      <c r="KIA81" s="10"/>
      <c r="KIB81" s="10"/>
      <c r="KIC81" s="10"/>
      <c r="KID81" s="10"/>
      <c r="KIE81" s="10"/>
      <c r="KIF81" s="10"/>
      <c r="KIG81" s="10"/>
      <c r="KIH81" s="10"/>
      <c r="KII81" s="10"/>
      <c r="KIJ81" s="10"/>
      <c r="KIK81" s="10"/>
      <c r="KIL81" s="10"/>
      <c r="KIM81" s="10"/>
      <c r="KIN81" s="10"/>
      <c r="KIO81" s="10"/>
      <c r="KIP81" s="10"/>
      <c r="KIQ81" s="10"/>
      <c r="KIR81" s="10"/>
      <c r="KIS81" s="10"/>
      <c r="KIT81" s="10"/>
      <c r="KIU81" s="10"/>
      <c r="KIV81" s="10"/>
      <c r="KIW81" s="10"/>
      <c r="KIX81" s="10"/>
      <c r="KIY81" s="10"/>
      <c r="KIZ81" s="10"/>
      <c r="KJA81" s="10"/>
      <c r="KJB81" s="10"/>
      <c r="KJC81" s="10"/>
      <c r="KJD81" s="10"/>
      <c r="KJE81" s="10"/>
      <c r="KJF81" s="10"/>
      <c r="KJG81" s="10"/>
      <c r="KJH81" s="10"/>
      <c r="KJI81" s="10"/>
      <c r="KJJ81" s="10"/>
      <c r="KJK81" s="10"/>
      <c r="KJL81" s="10"/>
      <c r="KJM81" s="10"/>
      <c r="KJN81" s="10"/>
      <c r="KJO81" s="10"/>
      <c r="KJP81" s="10"/>
      <c r="KJQ81" s="10"/>
      <c r="KJR81" s="10"/>
      <c r="KJS81" s="10"/>
      <c r="KJT81" s="10"/>
      <c r="KJU81" s="10"/>
      <c r="KJV81" s="10"/>
      <c r="KJW81" s="10"/>
      <c r="KJX81" s="10"/>
      <c r="KJY81" s="10"/>
      <c r="KJZ81" s="10"/>
      <c r="KKA81" s="10"/>
      <c r="KKB81" s="10"/>
      <c r="KKC81" s="10"/>
      <c r="KKD81" s="10"/>
      <c r="KKE81" s="10"/>
      <c r="KKF81" s="10"/>
      <c r="KKG81" s="10"/>
      <c r="KKH81" s="10"/>
      <c r="KKI81" s="10"/>
      <c r="KKJ81" s="10"/>
      <c r="KKK81" s="10"/>
      <c r="KKL81" s="10"/>
      <c r="KKM81" s="10"/>
      <c r="KKN81" s="10"/>
      <c r="KKO81" s="10"/>
      <c r="KKP81" s="10"/>
      <c r="KKQ81" s="10"/>
      <c r="KKR81" s="10"/>
      <c r="KKS81" s="10"/>
      <c r="KKT81" s="10"/>
      <c r="KKU81" s="10"/>
      <c r="KKV81" s="10"/>
      <c r="KKW81" s="10"/>
      <c r="KKX81" s="10"/>
      <c r="KKY81" s="10"/>
      <c r="KKZ81" s="10"/>
      <c r="KLA81" s="10"/>
      <c r="KLB81" s="10"/>
      <c r="KLC81" s="10"/>
      <c r="KLD81" s="10"/>
      <c r="KLE81" s="10"/>
      <c r="KLF81" s="10"/>
      <c r="KLG81" s="10"/>
      <c r="KLH81" s="10"/>
      <c r="KLI81" s="10"/>
      <c r="KLJ81" s="10"/>
      <c r="KLK81" s="10"/>
      <c r="KLL81" s="10"/>
      <c r="KLM81" s="10"/>
      <c r="KLN81" s="10"/>
      <c r="KLO81" s="10"/>
      <c r="KLP81" s="10"/>
      <c r="KLQ81" s="10"/>
      <c r="KLR81" s="10"/>
      <c r="KLS81" s="10"/>
      <c r="KLT81" s="10"/>
      <c r="KLU81" s="10"/>
      <c r="KLV81" s="10"/>
      <c r="KLW81" s="10"/>
      <c r="KLX81" s="10"/>
      <c r="KLY81" s="10"/>
      <c r="KLZ81" s="10"/>
      <c r="KMA81" s="10"/>
      <c r="KMB81" s="10"/>
      <c r="KMC81" s="10"/>
      <c r="KMD81" s="10"/>
      <c r="KME81" s="10"/>
      <c r="KMF81" s="10"/>
      <c r="KMG81" s="10"/>
      <c r="KMH81" s="10"/>
      <c r="KMI81" s="10"/>
      <c r="KMJ81" s="10"/>
      <c r="KMK81" s="10"/>
      <c r="KML81" s="10"/>
      <c r="KMM81" s="10"/>
      <c r="KMN81" s="10"/>
      <c r="KMO81" s="10"/>
      <c r="KMP81" s="10"/>
      <c r="KMQ81" s="10"/>
      <c r="KMR81" s="10"/>
      <c r="KMS81" s="10"/>
      <c r="KMT81" s="10"/>
      <c r="KMU81" s="10"/>
      <c r="KMV81" s="10"/>
      <c r="KMW81" s="10"/>
      <c r="KMX81" s="10"/>
      <c r="KMY81" s="10"/>
      <c r="KMZ81" s="10"/>
      <c r="KNA81" s="10"/>
      <c r="KNB81" s="10"/>
      <c r="KNC81" s="10"/>
      <c r="KND81" s="10"/>
      <c r="KNE81" s="10"/>
      <c r="KNF81" s="10"/>
      <c r="KNG81" s="10"/>
      <c r="KNH81" s="10"/>
      <c r="KNI81" s="10"/>
      <c r="KNJ81" s="10"/>
      <c r="KNK81" s="10"/>
      <c r="KNL81" s="10"/>
      <c r="KNM81" s="10"/>
      <c r="KNN81" s="10"/>
      <c r="KNO81" s="10"/>
      <c r="KNP81" s="10"/>
      <c r="KNQ81" s="10"/>
      <c r="KNR81" s="10"/>
      <c r="KNS81" s="10"/>
      <c r="KNT81" s="10"/>
      <c r="KNU81" s="10"/>
      <c r="KNV81" s="10"/>
      <c r="KNW81" s="10"/>
      <c r="KNX81" s="10"/>
      <c r="KNY81" s="10"/>
      <c r="KNZ81" s="10"/>
      <c r="KOA81" s="10"/>
      <c r="KOB81" s="10"/>
      <c r="KOC81" s="10"/>
      <c r="KOD81" s="10"/>
      <c r="KOE81" s="10"/>
      <c r="KOF81" s="10"/>
      <c r="KOG81" s="10"/>
      <c r="KOH81" s="10"/>
      <c r="KOI81" s="10"/>
      <c r="KOJ81" s="10"/>
      <c r="KOK81" s="10"/>
      <c r="KOL81" s="10"/>
      <c r="KOM81" s="10"/>
      <c r="KON81" s="10"/>
      <c r="KOO81" s="10"/>
      <c r="KOP81" s="10"/>
      <c r="KOQ81" s="10"/>
      <c r="KOR81" s="10"/>
      <c r="KOS81" s="10"/>
      <c r="KOT81" s="10"/>
      <c r="KOU81" s="10"/>
      <c r="KOV81" s="10"/>
      <c r="KOW81" s="10"/>
      <c r="KOX81" s="10"/>
      <c r="KOY81" s="10"/>
      <c r="KOZ81" s="10"/>
      <c r="KPA81" s="10"/>
      <c r="KPB81" s="10"/>
      <c r="KPC81" s="10"/>
      <c r="KPD81" s="10"/>
      <c r="KPE81" s="10"/>
      <c r="KPF81" s="10"/>
      <c r="KPG81" s="10"/>
      <c r="KPH81" s="10"/>
      <c r="KPI81" s="10"/>
      <c r="KPJ81" s="10"/>
      <c r="KPK81" s="10"/>
      <c r="KPL81" s="10"/>
      <c r="KPM81" s="10"/>
      <c r="KPN81" s="10"/>
      <c r="KPO81" s="10"/>
      <c r="KPP81" s="10"/>
      <c r="KPQ81" s="10"/>
      <c r="KPR81" s="10"/>
      <c r="KPS81" s="10"/>
      <c r="KPT81" s="10"/>
      <c r="KPU81" s="10"/>
      <c r="KPV81" s="10"/>
      <c r="KPW81" s="10"/>
      <c r="KPX81" s="10"/>
      <c r="KPY81" s="10"/>
      <c r="KPZ81" s="10"/>
      <c r="KQA81" s="10"/>
      <c r="KQB81" s="10"/>
      <c r="KQC81" s="10"/>
      <c r="KQD81" s="10"/>
      <c r="KQE81" s="10"/>
      <c r="KQF81" s="10"/>
      <c r="KQG81" s="10"/>
      <c r="KQH81" s="10"/>
      <c r="KQI81" s="10"/>
      <c r="KQJ81" s="10"/>
      <c r="KQK81" s="10"/>
      <c r="KQL81" s="10"/>
      <c r="KQM81" s="10"/>
      <c r="KQN81" s="10"/>
      <c r="KQO81" s="10"/>
      <c r="KQP81" s="10"/>
      <c r="KQQ81" s="10"/>
      <c r="KQR81" s="10"/>
      <c r="KQS81" s="10"/>
      <c r="KQT81" s="10"/>
      <c r="KQU81" s="10"/>
      <c r="KQV81" s="10"/>
      <c r="KQW81" s="10"/>
      <c r="KQX81" s="10"/>
      <c r="KQY81" s="10"/>
      <c r="KQZ81" s="10"/>
      <c r="KRA81" s="10"/>
      <c r="KRB81" s="10"/>
      <c r="KRC81" s="10"/>
      <c r="KRD81" s="10"/>
      <c r="KRE81" s="10"/>
      <c r="KRF81" s="10"/>
      <c r="KRG81" s="10"/>
      <c r="KRH81" s="10"/>
      <c r="KRI81" s="10"/>
      <c r="KRJ81" s="10"/>
      <c r="KRK81" s="10"/>
      <c r="KRL81" s="10"/>
      <c r="KRM81" s="10"/>
      <c r="KRN81" s="10"/>
      <c r="KRO81" s="10"/>
      <c r="KRP81" s="10"/>
      <c r="KRQ81" s="10"/>
      <c r="KRR81" s="10"/>
      <c r="KRS81" s="10"/>
      <c r="KRT81" s="10"/>
      <c r="KRU81" s="10"/>
      <c r="KRV81" s="10"/>
      <c r="KRW81" s="10"/>
      <c r="KRX81" s="10"/>
      <c r="KRY81" s="10"/>
      <c r="KRZ81" s="10"/>
      <c r="KSA81" s="10"/>
      <c r="KSB81" s="10"/>
      <c r="KSC81" s="10"/>
      <c r="KSD81" s="10"/>
      <c r="KSE81" s="10"/>
      <c r="KSF81" s="10"/>
      <c r="KSG81" s="10"/>
      <c r="KSH81" s="10"/>
      <c r="KSI81" s="10"/>
      <c r="KSJ81" s="10"/>
      <c r="KSK81" s="10"/>
      <c r="KSL81" s="10"/>
      <c r="KSM81" s="10"/>
      <c r="KSN81" s="10"/>
      <c r="KSO81" s="10"/>
      <c r="KSP81" s="10"/>
      <c r="KSQ81" s="10"/>
      <c r="KSR81" s="10"/>
      <c r="KSS81" s="10"/>
      <c r="KST81" s="10"/>
      <c r="KSU81" s="10"/>
      <c r="KSV81" s="10"/>
      <c r="KSW81" s="10"/>
      <c r="KSX81" s="10"/>
      <c r="KSY81" s="10"/>
      <c r="KSZ81" s="10"/>
      <c r="KTA81" s="10"/>
      <c r="KTB81" s="10"/>
      <c r="KTC81" s="10"/>
      <c r="KTD81" s="10"/>
      <c r="KTE81" s="10"/>
      <c r="KTF81" s="10"/>
      <c r="KTG81" s="10"/>
      <c r="KTH81" s="10"/>
      <c r="KTI81" s="10"/>
      <c r="KTJ81" s="10"/>
      <c r="KTK81" s="10"/>
      <c r="KTL81" s="10"/>
      <c r="KTM81" s="10"/>
      <c r="KTN81" s="10"/>
      <c r="KTO81" s="10"/>
      <c r="KTP81" s="10"/>
      <c r="KTQ81" s="10"/>
      <c r="KTR81" s="10"/>
      <c r="KTS81" s="10"/>
      <c r="KTT81" s="10"/>
      <c r="KTU81" s="10"/>
      <c r="KTV81" s="10"/>
      <c r="KTW81" s="10"/>
      <c r="KTX81" s="10"/>
      <c r="KTY81" s="10"/>
      <c r="KTZ81" s="10"/>
      <c r="KUA81" s="10"/>
      <c r="KUB81" s="10"/>
      <c r="KUC81" s="10"/>
      <c r="KUD81" s="10"/>
      <c r="KUE81" s="10"/>
      <c r="KUF81" s="10"/>
      <c r="KUG81" s="10"/>
      <c r="KUH81" s="10"/>
      <c r="KUI81" s="10"/>
      <c r="KUJ81" s="10"/>
      <c r="KUK81" s="10"/>
      <c r="KUL81" s="10"/>
      <c r="KUM81" s="10"/>
      <c r="KUN81" s="10"/>
      <c r="KUO81" s="10"/>
      <c r="KUP81" s="10"/>
      <c r="KUQ81" s="10"/>
      <c r="KUR81" s="10"/>
      <c r="KUS81" s="10"/>
      <c r="KUT81" s="10"/>
      <c r="KUU81" s="10"/>
      <c r="KUV81" s="10"/>
      <c r="KUW81" s="10"/>
      <c r="KUX81" s="10"/>
      <c r="KUY81" s="10"/>
      <c r="KUZ81" s="10"/>
      <c r="KVA81" s="10"/>
      <c r="KVB81" s="10"/>
      <c r="KVC81" s="10"/>
      <c r="KVD81" s="10"/>
      <c r="KVE81" s="10"/>
      <c r="KVF81" s="10"/>
      <c r="KVG81" s="10"/>
      <c r="KVH81" s="10"/>
      <c r="KVI81" s="10"/>
      <c r="KVJ81" s="10"/>
      <c r="KVK81" s="10"/>
      <c r="KVL81" s="10"/>
      <c r="KVM81" s="10"/>
      <c r="KVN81" s="10"/>
      <c r="KVO81" s="10"/>
      <c r="KVP81" s="10"/>
      <c r="KVQ81" s="10"/>
      <c r="KVR81" s="10"/>
      <c r="KVS81" s="10"/>
      <c r="KVT81" s="10"/>
      <c r="KVU81" s="10"/>
      <c r="KVV81" s="10"/>
      <c r="KVW81" s="10"/>
      <c r="KVX81" s="10"/>
      <c r="KVY81" s="10"/>
      <c r="KVZ81" s="10"/>
      <c r="KWA81" s="10"/>
      <c r="KWB81" s="10"/>
      <c r="KWC81" s="10"/>
      <c r="KWD81" s="10"/>
      <c r="KWE81" s="10"/>
      <c r="KWF81" s="10"/>
      <c r="KWG81" s="10"/>
      <c r="KWH81" s="10"/>
      <c r="KWI81" s="10"/>
      <c r="KWJ81" s="10"/>
      <c r="KWK81" s="10"/>
      <c r="KWL81" s="10"/>
      <c r="KWM81" s="10"/>
      <c r="KWN81" s="10"/>
      <c r="KWO81" s="10"/>
      <c r="KWP81" s="10"/>
      <c r="KWQ81" s="10"/>
      <c r="KWR81" s="10"/>
      <c r="KWS81" s="10"/>
      <c r="KWT81" s="10"/>
      <c r="KWU81" s="10"/>
      <c r="KWV81" s="10"/>
      <c r="KWW81" s="10"/>
      <c r="KWX81" s="10"/>
      <c r="KWY81" s="10"/>
      <c r="KWZ81" s="10"/>
      <c r="KXA81" s="10"/>
      <c r="KXB81" s="10"/>
      <c r="KXC81" s="10"/>
      <c r="KXD81" s="10"/>
      <c r="KXE81" s="10"/>
      <c r="KXF81" s="10"/>
      <c r="KXG81" s="10"/>
      <c r="KXH81" s="10"/>
      <c r="KXI81" s="10"/>
      <c r="KXJ81" s="10"/>
      <c r="KXK81" s="10"/>
      <c r="KXL81" s="10"/>
      <c r="KXM81" s="10"/>
      <c r="KXN81" s="10"/>
      <c r="KXO81" s="10"/>
      <c r="KXP81" s="10"/>
      <c r="KXQ81" s="10"/>
      <c r="KXR81" s="10"/>
      <c r="KXS81" s="10"/>
      <c r="KXT81" s="10"/>
      <c r="KXU81" s="10"/>
      <c r="KXV81" s="10"/>
      <c r="KXW81" s="10"/>
      <c r="KXX81" s="10"/>
      <c r="KXY81" s="10"/>
      <c r="KXZ81" s="10"/>
      <c r="KYA81" s="10"/>
      <c r="KYB81" s="10"/>
      <c r="KYC81" s="10"/>
      <c r="KYD81" s="10"/>
      <c r="KYE81" s="10"/>
      <c r="KYF81" s="10"/>
      <c r="KYG81" s="10"/>
      <c r="KYH81" s="10"/>
      <c r="KYI81" s="10"/>
      <c r="KYJ81" s="10"/>
      <c r="KYK81" s="10"/>
      <c r="KYL81" s="10"/>
      <c r="KYM81" s="10"/>
      <c r="KYN81" s="10"/>
      <c r="KYO81" s="10"/>
      <c r="KYP81" s="10"/>
      <c r="KYQ81" s="10"/>
      <c r="KYR81" s="10"/>
      <c r="KYS81" s="10"/>
      <c r="KYT81" s="10"/>
      <c r="KYU81" s="10"/>
      <c r="KYV81" s="10"/>
      <c r="KYW81" s="10"/>
      <c r="KYX81" s="10"/>
      <c r="KYY81" s="10"/>
      <c r="KYZ81" s="10"/>
      <c r="KZA81" s="10"/>
      <c r="KZB81" s="10"/>
      <c r="KZC81" s="10"/>
      <c r="KZD81" s="10"/>
      <c r="KZE81" s="10"/>
      <c r="KZF81" s="10"/>
      <c r="KZG81" s="10"/>
      <c r="KZH81" s="10"/>
      <c r="KZI81" s="10"/>
      <c r="KZJ81" s="10"/>
      <c r="KZK81" s="10"/>
      <c r="KZL81" s="10"/>
      <c r="KZM81" s="10"/>
      <c r="KZN81" s="10"/>
      <c r="KZO81" s="10"/>
      <c r="KZP81" s="10"/>
      <c r="KZQ81" s="10"/>
      <c r="KZR81" s="10"/>
      <c r="KZS81" s="10"/>
      <c r="KZT81" s="10"/>
      <c r="KZU81" s="10"/>
      <c r="KZV81" s="10"/>
      <c r="KZW81" s="10"/>
      <c r="KZX81" s="10"/>
      <c r="KZY81" s="10"/>
      <c r="KZZ81" s="10"/>
      <c r="LAA81" s="10"/>
      <c r="LAB81" s="10"/>
      <c r="LAC81" s="10"/>
      <c r="LAD81" s="10"/>
      <c r="LAE81" s="10"/>
      <c r="LAF81" s="10"/>
      <c r="LAG81" s="10"/>
      <c r="LAH81" s="10"/>
      <c r="LAI81" s="10"/>
      <c r="LAJ81" s="10"/>
      <c r="LAK81" s="10"/>
      <c r="LAL81" s="10"/>
      <c r="LAM81" s="10"/>
      <c r="LAN81" s="10"/>
      <c r="LAO81" s="10"/>
      <c r="LAP81" s="10"/>
      <c r="LAQ81" s="10"/>
      <c r="LAR81" s="10"/>
      <c r="LAS81" s="10"/>
      <c r="LAT81" s="10"/>
      <c r="LAU81" s="10"/>
      <c r="LAV81" s="10"/>
      <c r="LAW81" s="10"/>
      <c r="LAX81" s="10"/>
      <c r="LAY81" s="10"/>
      <c r="LAZ81" s="10"/>
      <c r="LBA81" s="10"/>
      <c r="LBB81" s="10"/>
      <c r="LBC81" s="10"/>
      <c r="LBD81" s="10"/>
      <c r="LBE81" s="10"/>
      <c r="LBF81" s="10"/>
      <c r="LBG81" s="10"/>
      <c r="LBH81" s="10"/>
      <c r="LBI81" s="10"/>
      <c r="LBJ81" s="10"/>
      <c r="LBK81" s="10"/>
      <c r="LBL81" s="10"/>
      <c r="LBM81" s="10"/>
      <c r="LBN81" s="10"/>
      <c r="LBO81" s="10"/>
      <c r="LBP81" s="10"/>
      <c r="LBQ81" s="10"/>
      <c r="LBR81" s="10"/>
      <c r="LBS81" s="10"/>
      <c r="LBT81" s="10"/>
      <c r="LBU81" s="10"/>
      <c r="LBV81" s="10"/>
      <c r="LBW81" s="10"/>
      <c r="LBX81" s="10"/>
      <c r="LBY81" s="10"/>
      <c r="LBZ81" s="10"/>
      <c r="LCA81" s="10"/>
      <c r="LCB81" s="10"/>
      <c r="LCC81" s="10"/>
      <c r="LCD81" s="10"/>
      <c r="LCE81" s="10"/>
      <c r="LCF81" s="10"/>
      <c r="LCG81" s="10"/>
      <c r="LCH81" s="10"/>
      <c r="LCI81" s="10"/>
      <c r="LCJ81" s="10"/>
      <c r="LCK81" s="10"/>
      <c r="LCL81" s="10"/>
      <c r="LCM81" s="10"/>
      <c r="LCN81" s="10"/>
      <c r="LCO81" s="10"/>
      <c r="LCP81" s="10"/>
      <c r="LCQ81" s="10"/>
      <c r="LCR81" s="10"/>
      <c r="LCS81" s="10"/>
      <c r="LCT81" s="10"/>
      <c r="LCU81" s="10"/>
      <c r="LCV81" s="10"/>
      <c r="LCW81" s="10"/>
      <c r="LCX81" s="10"/>
      <c r="LCY81" s="10"/>
      <c r="LCZ81" s="10"/>
      <c r="LDA81" s="10"/>
      <c r="LDB81" s="10"/>
      <c r="LDC81" s="10"/>
      <c r="LDD81" s="10"/>
      <c r="LDE81" s="10"/>
      <c r="LDF81" s="10"/>
      <c r="LDG81" s="10"/>
      <c r="LDH81" s="10"/>
      <c r="LDI81" s="10"/>
      <c r="LDJ81" s="10"/>
      <c r="LDK81" s="10"/>
      <c r="LDL81" s="10"/>
      <c r="LDM81" s="10"/>
      <c r="LDN81" s="10"/>
      <c r="LDO81" s="10"/>
      <c r="LDP81" s="10"/>
      <c r="LDQ81" s="10"/>
      <c r="LDR81" s="10"/>
      <c r="LDS81" s="10"/>
      <c r="LDT81" s="10"/>
      <c r="LDU81" s="10"/>
      <c r="LDV81" s="10"/>
      <c r="LDW81" s="10"/>
      <c r="LDX81" s="10"/>
      <c r="LDY81" s="10"/>
      <c r="LDZ81" s="10"/>
      <c r="LEA81" s="10"/>
      <c r="LEB81" s="10"/>
      <c r="LEC81" s="10"/>
      <c r="LED81" s="10"/>
      <c r="LEE81" s="10"/>
      <c r="LEF81" s="10"/>
      <c r="LEG81" s="10"/>
      <c r="LEH81" s="10"/>
      <c r="LEI81" s="10"/>
      <c r="LEJ81" s="10"/>
      <c r="LEK81" s="10"/>
      <c r="LEL81" s="10"/>
      <c r="LEM81" s="10"/>
      <c r="LEN81" s="10"/>
      <c r="LEO81" s="10"/>
      <c r="LEP81" s="10"/>
      <c r="LEQ81" s="10"/>
      <c r="LER81" s="10"/>
      <c r="LES81" s="10"/>
      <c r="LET81" s="10"/>
      <c r="LEU81" s="10"/>
      <c r="LEV81" s="10"/>
      <c r="LEW81" s="10"/>
      <c r="LEX81" s="10"/>
      <c r="LEY81" s="10"/>
      <c r="LEZ81" s="10"/>
      <c r="LFA81" s="10"/>
      <c r="LFB81" s="10"/>
      <c r="LFC81" s="10"/>
      <c r="LFD81" s="10"/>
      <c r="LFE81" s="10"/>
      <c r="LFF81" s="10"/>
      <c r="LFG81" s="10"/>
      <c r="LFH81" s="10"/>
      <c r="LFI81" s="10"/>
      <c r="LFJ81" s="10"/>
      <c r="LFK81" s="10"/>
      <c r="LFL81" s="10"/>
      <c r="LFM81" s="10"/>
      <c r="LFN81" s="10"/>
      <c r="LFO81" s="10"/>
      <c r="LFP81" s="10"/>
      <c r="LFQ81" s="10"/>
      <c r="LFR81" s="10"/>
      <c r="LFS81" s="10"/>
      <c r="LFT81" s="10"/>
      <c r="LFU81" s="10"/>
      <c r="LFV81" s="10"/>
      <c r="LFW81" s="10"/>
      <c r="LFX81" s="10"/>
      <c r="LFY81" s="10"/>
      <c r="LFZ81" s="10"/>
      <c r="LGA81" s="10"/>
      <c r="LGB81" s="10"/>
      <c r="LGC81" s="10"/>
      <c r="LGD81" s="10"/>
      <c r="LGE81" s="10"/>
      <c r="LGF81" s="10"/>
      <c r="LGG81" s="10"/>
      <c r="LGH81" s="10"/>
      <c r="LGI81" s="10"/>
      <c r="LGJ81" s="10"/>
      <c r="LGK81" s="10"/>
      <c r="LGL81" s="10"/>
      <c r="LGM81" s="10"/>
      <c r="LGN81" s="10"/>
      <c r="LGO81" s="10"/>
      <c r="LGP81" s="10"/>
      <c r="LGQ81" s="10"/>
      <c r="LGR81" s="10"/>
      <c r="LGS81" s="10"/>
      <c r="LGT81" s="10"/>
      <c r="LGU81" s="10"/>
      <c r="LGV81" s="10"/>
      <c r="LGW81" s="10"/>
      <c r="LGX81" s="10"/>
      <c r="LGY81" s="10"/>
      <c r="LGZ81" s="10"/>
      <c r="LHA81" s="10"/>
      <c r="LHB81" s="10"/>
      <c r="LHC81" s="10"/>
      <c r="LHD81" s="10"/>
      <c r="LHE81" s="10"/>
      <c r="LHF81" s="10"/>
      <c r="LHG81" s="10"/>
      <c r="LHH81" s="10"/>
      <c r="LHI81" s="10"/>
      <c r="LHJ81" s="10"/>
      <c r="LHK81" s="10"/>
      <c r="LHL81" s="10"/>
      <c r="LHM81" s="10"/>
      <c r="LHN81" s="10"/>
      <c r="LHO81" s="10"/>
      <c r="LHP81" s="10"/>
      <c r="LHQ81" s="10"/>
      <c r="LHR81" s="10"/>
      <c r="LHS81" s="10"/>
      <c r="LHT81" s="10"/>
      <c r="LHU81" s="10"/>
      <c r="LHV81" s="10"/>
      <c r="LHW81" s="10"/>
      <c r="LHX81" s="10"/>
      <c r="LHY81" s="10"/>
      <c r="LHZ81" s="10"/>
      <c r="LIA81" s="10"/>
      <c r="LIB81" s="10"/>
      <c r="LIC81" s="10"/>
      <c r="LID81" s="10"/>
      <c r="LIE81" s="10"/>
      <c r="LIF81" s="10"/>
      <c r="LIG81" s="10"/>
      <c r="LIH81" s="10"/>
      <c r="LII81" s="10"/>
      <c r="LIJ81" s="10"/>
      <c r="LIK81" s="10"/>
      <c r="LIL81" s="10"/>
      <c r="LIM81" s="10"/>
      <c r="LIN81" s="10"/>
      <c r="LIO81" s="10"/>
      <c r="LIP81" s="10"/>
      <c r="LIQ81" s="10"/>
      <c r="LIR81" s="10"/>
      <c r="LIS81" s="10"/>
      <c r="LIT81" s="10"/>
      <c r="LIU81" s="10"/>
      <c r="LIV81" s="10"/>
      <c r="LIW81" s="10"/>
      <c r="LIX81" s="10"/>
      <c r="LIY81" s="10"/>
      <c r="LIZ81" s="10"/>
      <c r="LJA81" s="10"/>
      <c r="LJB81" s="10"/>
      <c r="LJC81" s="10"/>
      <c r="LJD81" s="10"/>
      <c r="LJE81" s="10"/>
      <c r="LJF81" s="10"/>
      <c r="LJG81" s="10"/>
      <c r="LJH81" s="10"/>
      <c r="LJI81" s="10"/>
      <c r="LJJ81" s="10"/>
      <c r="LJK81" s="10"/>
      <c r="LJL81" s="10"/>
      <c r="LJM81" s="10"/>
      <c r="LJN81" s="10"/>
      <c r="LJO81" s="10"/>
      <c r="LJP81" s="10"/>
      <c r="LJQ81" s="10"/>
      <c r="LJR81" s="10"/>
      <c r="LJS81" s="10"/>
      <c r="LJT81" s="10"/>
      <c r="LJU81" s="10"/>
      <c r="LJV81" s="10"/>
      <c r="LJW81" s="10"/>
      <c r="LJX81" s="10"/>
      <c r="LJY81" s="10"/>
      <c r="LJZ81" s="10"/>
      <c r="LKA81" s="10"/>
      <c r="LKB81" s="10"/>
      <c r="LKC81" s="10"/>
      <c r="LKD81" s="10"/>
      <c r="LKE81" s="10"/>
      <c r="LKF81" s="10"/>
      <c r="LKG81" s="10"/>
      <c r="LKH81" s="10"/>
      <c r="LKI81" s="10"/>
      <c r="LKJ81" s="10"/>
      <c r="LKK81" s="10"/>
      <c r="LKL81" s="10"/>
      <c r="LKM81" s="10"/>
      <c r="LKN81" s="10"/>
      <c r="LKO81" s="10"/>
      <c r="LKP81" s="10"/>
      <c r="LKQ81" s="10"/>
      <c r="LKR81" s="10"/>
      <c r="LKS81" s="10"/>
      <c r="LKT81" s="10"/>
      <c r="LKU81" s="10"/>
      <c r="LKV81" s="10"/>
      <c r="LKW81" s="10"/>
      <c r="LKX81" s="10"/>
      <c r="LKY81" s="10"/>
      <c r="LKZ81" s="10"/>
      <c r="LLA81" s="10"/>
      <c r="LLB81" s="10"/>
      <c r="LLC81" s="10"/>
      <c r="LLD81" s="10"/>
      <c r="LLE81" s="10"/>
      <c r="LLF81" s="10"/>
      <c r="LLG81" s="10"/>
      <c r="LLH81" s="10"/>
      <c r="LLI81" s="10"/>
      <c r="LLJ81" s="10"/>
      <c r="LLK81" s="10"/>
      <c r="LLL81" s="10"/>
      <c r="LLM81" s="10"/>
      <c r="LLN81" s="10"/>
      <c r="LLO81" s="10"/>
      <c r="LLP81" s="10"/>
      <c r="LLQ81" s="10"/>
      <c r="LLR81" s="10"/>
      <c r="LLS81" s="10"/>
      <c r="LLT81" s="10"/>
      <c r="LLU81" s="10"/>
      <c r="LLV81" s="10"/>
      <c r="LLW81" s="10"/>
      <c r="LLX81" s="10"/>
      <c r="LLY81" s="10"/>
      <c r="LLZ81" s="10"/>
      <c r="LMA81" s="10"/>
      <c r="LMB81" s="10"/>
      <c r="LMC81" s="10"/>
      <c r="LMD81" s="10"/>
      <c r="LME81" s="10"/>
      <c r="LMF81" s="10"/>
      <c r="LMG81" s="10"/>
      <c r="LMH81" s="10"/>
      <c r="LMI81" s="10"/>
      <c r="LMJ81" s="10"/>
      <c r="LMK81" s="10"/>
      <c r="LML81" s="10"/>
      <c r="LMM81" s="10"/>
      <c r="LMN81" s="10"/>
      <c r="LMO81" s="10"/>
      <c r="LMP81" s="10"/>
      <c r="LMQ81" s="10"/>
      <c r="LMR81" s="10"/>
      <c r="LMS81" s="10"/>
      <c r="LMT81" s="10"/>
      <c r="LMU81" s="10"/>
      <c r="LMV81" s="10"/>
      <c r="LMW81" s="10"/>
      <c r="LMX81" s="10"/>
      <c r="LMY81" s="10"/>
      <c r="LMZ81" s="10"/>
      <c r="LNA81" s="10"/>
      <c r="LNB81" s="10"/>
      <c r="LNC81" s="10"/>
      <c r="LND81" s="10"/>
      <c r="LNE81" s="10"/>
      <c r="LNF81" s="10"/>
      <c r="LNG81" s="10"/>
      <c r="LNH81" s="10"/>
      <c r="LNI81" s="10"/>
      <c r="LNJ81" s="10"/>
      <c r="LNK81" s="10"/>
      <c r="LNL81" s="10"/>
      <c r="LNM81" s="10"/>
      <c r="LNN81" s="10"/>
      <c r="LNO81" s="10"/>
      <c r="LNP81" s="10"/>
      <c r="LNQ81" s="10"/>
      <c r="LNR81" s="10"/>
      <c r="LNS81" s="10"/>
      <c r="LNT81" s="10"/>
      <c r="LNU81" s="10"/>
      <c r="LNV81" s="10"/>
      <c r="LNW81" s="10"/>
      <c r="LNX81" s="10"/>
      <c r="LNY81" s="10"/>
      <c r="LNZ81" s="10"/>
      <c r="LOA81" s="10"/>
      <c r="LOB81" s="10"/>
      <c r="LOC81" s="10"/>
      <c r="LOD81" s="10"/>
      <c r="LOE81" s="10"/>
      <c r="LOF81" s="10"/>
      <c r="LOG81" s="10"/>
      <c r="LOH81" s="10"/>
      <c r="LOI81" s="10"/>
      <c r="LOJ81" s="10"/>
      <c r="LOK81" s="10"/>
      <c r="LOL81" s="10"/>
      <c r="LOM81" s="10"/>
      <c r="LON81" s="10"/>
      <c r="LOO81" s="10"/>
      <c r="LOP81" s="10"/>
      <c r="LOQ81" s="10"/>
      <c r="LOR81" s="10"/>
      <c r="LOS81" s="10"/>
      <c r="LOT81" s="10"/>
      <c r="LOU81" s="10"/>
      <c r="LOV81" s="10"/>
      <c r="LOW81" s="10"/>
      <c r="LOX81" s="10"/>
      <c r="LOY81" s="10"/>
      <c r="LOZ81" s="10"/>
      <c r="LPA81" s="10"/>
      <c r="LPB81" s="10"/>
      <c r="LPC81" s="10"/>
      <c r="LPD81" s="10"/>
      <c r="LPE81" s="10"/>
      <c r="LPF81" s="10"/>
      <c r="LPG81" s="10"/>
      <c r="LPH81" s="10"/>
      <c r="LPI81" s="10"/>
      <c r="LPJ81" s="10"/>
      <c r="LPK81" s="10"/>
      <c r="LPL81" s="10"/>
      <c r="LPM81" s="10"/>
      <c r="LPN81" s="10"/>
      <c r="LPO81" s="10"/>
      <c r="LPP81" s="10"/>
      <c r="LPQ81" s="10"/>
      <c r="LPR81" s="10"/>
      <c r="LPS81" s="10"/>
      <c r="LPT81" s="10"/>
      <c r="LPU81" s="10"/>
      <c r="LPV81" s="10"/>
      <c r="LPW81" s="10"/>
      <c r="LPX81" s="10"/>
      <c r="LPY81" s="10"/>
      <c r="LPZ81" s="10"/>
      <c r="LQA81" s="10"/>
      <c r="LQB81" s="10"/>
      <c r="LQC81" s="10"/>
      <c r="LQD81" s="10"/>
      <c r="LQE81" s="10"/>
      <c r="LQF81" s="10"/>
      <c r="LQG81" s="10"/>
      <c r="LQH81" s="10"/>
      <c r="LQI81" s="10"/>
      <c r="LQJ81" s="10"/>
      <c r="LQK81" s="10"/>
      <c r="LQL81" s="10"/>
      <c r="LQM81" s="10"/>
      <c r="LQN81" s="10"/>
      <c r="LQO81" s="10"/>
      <c r="LQP81" s="10"/>
      <c r="LQQ81" s="10"/>
      <c r="LQR81" s="10"/>
      <c r="LQS81" s="10"/>
      <c r="LQT81" s="10"/>
      <c r="LQU81" s="10"/>
      <c r="LQV81" s="10"/>
      <c r="LQW81" s="10"/>
      <c r="LQX81" s="10"/>
      <c r="LQY81" s="10"/>
      <c r="LQZ81" s="10"/>
      <c r="LRA81" s="10"/>
      <c r="LRB81" s="10"/>
      <c r="LRC81" s="10"/>
      <c r="LRD81" s="10"/>
      <c r="LRE81" s="10"/>
      <c r="LRF81" s="10"/>
      <c r="LRG81" s="10"/>
      <c r="LRH81" s="10"/>
      <c r="LRI81" s="10"/>
      <c r="LRJ81" s="10"/>
      <c r="LRK81" s="10"/>
      <c r="LRL81" s="10"/>
      <c r="LRM81" s="10"/>
      <c r="LRN81" s="10"/>
      <c r="LRO81" s="10"/>
      <c r="LRP81" s="10"/>
      <c r="LRQ81" s="10"/>
      <c r="LRR81" s="10"/>
      <c r="LRS81" s="10"/>
      <c r="LRT81" s="10"/>
      <c r="LRU81" s="10"/>
      <c r="LRV81" s="10"/>
      <c r="LRW81" s="10"/>
      <c r="LRX81" s="10"/>
      <c r="LRY81" s="10"/>
      <c r="LRZ81" s="10"/>
      <c r="LSA81" s="10"/>
      <c r="LSB81" s="10"/>
      <c r="LSC81" s="10"/>
      <c r="LSD81" s="10"/>
      <c r="LSE81" s="10"/>
      <c r="LSF81" s="10"/>
      <c r="LSG81" s="10"/>
      <c r="LSH81" s="10"/>
      <c r="LSI81" s="10"/>
      <c r="LSJ81" s="10"/>
      <c r="LSK81" s="10"/>
      <c r="LSL81" s="10"/>
      <c r="LSM81" s="10"/>
      <c r="LSN81" s="10"/>
      <c r="LSO81" s="10"/>
      <c r="LSP81" s="10"/>
      <c r="LSQ81" s="10"/>
      <c r="LSR81" s="10"/>
      <c r="LSS81" s="10"/>
      <c r="LST81" s="10"/>
      <c r="LSU81" s="10"/>
      <c r="LSV81" s="10"/>
      <c r="LSW81" s="10"/>
      <c r="LSX81" s="10"/>
      <c r="LSY81" s="10"/>
      <c r="LSZ81" s="10"/>
      <c r="LTA81" s="10"/>
      <c r="LTB81" s="10"/>
      <c r="LTC81" s="10"/>
      <c r="LTD81" s="10"/>
      <c r="LTE81" s="10"/>
      <c r="LTF81" s="10"/>
      <c r="LTG81" s="10"/>
      <c r="LTH81" s="10"/>
      <c r="LTI81" s="10"/>
      <c r="LTJ81" s="10"/>
      <c r="LTK81" s="10"/>
      <c r="LTL81" s="10"/>
      <c r="LTM81" s="10"/>
      <c r="LTN81" s="10"/>
      <c r="LTO81" s="10"/>
      <c r="LTP81" s="10"/>
      <c r="LTQ81" s="10"/>
      <c r="LTR81" s="10"/>
      <c r="LTS81" s="10"/>
      <c r="LTT81" s="10"/>
      <c r="LTU81" s="10"/>
      <c r="LTV81" s="10"/>
      <c r="LTW81" s="10"/>
      <c r="LTX81" s="10"/>
      <c r="LTY81" s="10"/>
      <c r="LTZ81" s="10"/>
      <c r="LUA81" s="10"/>
      <c r="LUB81" s="10"/>
      <c r="LUC81" s="10"/>
      <c r="LUD81" s="10"/>
      <c r="LUE81" s="10"/>
      <c r="LUF81" s="10"/>
      <c r="LUG81" s="10"/>
      <c r="LUH81" s="10"/>
      <c r="LUI81" s="10"/>
      <c r="LUJ81" s="10"/>
      <c r="LUK81" s="10"/>
      <c r="LUL81" s="10"/>
      <c r="LUM81" s="10"/>
      <c r="LUN81" s="10"/>
      <c r="LUO81" s="10"/>
      <c r="LUP81" s="10"/>
      <c r="LUQ81" s="10"/>
      <c r="LUR81" s="10"/>
      <c r="LUS81" s="10"/>
      <c r="LUT81" s="10"/>
      <c r="LUU81" s="10"/>
      <c r="LUV81" s="10"/>
      <c r="LUW81" s="10"/>
      <c r="LUX81" s="10"/>
      <c r="LUY81" s="10"/>
      <c r="LUZ81" s="10"/>
      <c r="LVA81" s="10"/>
      <c r="LVB81" s="10"/>
      <c r="LVC81" s="10"/>
      <c r="LVD81" s="10"/>
      <c r="LVE81" s="10"/>
      <c r="LVF81" s="10"/>
      <c r="LVG81" s="10"/>
      <c r="LVH81" s="10"/>
      <c r="LVI81" s="10"/>
      <c r="LVJ81" s="10"/>
      <c r="LVK81" s="10"/>
      <c r="LVL81" s="10"/>
      <c r="LVM81" s="10"/>
      <c r="LVN81" s="10"/>
      <c r="LVO81" s="10"/>
      <c r="LVP81" s="10"/>
      <c r="LVQ81" s="10"/>
      <c r="LVR81" s="10"/>
      <c r="LVS81" s="10"/>
      <c r="LVT81" s="10"/>
      <c r="LVU81" s="10"/>
      <c r="LVV81" s="10"/>
      <c r="LVW81" s="10"/>
      <c r="LVX81" s="10"/>
      <c r="LVY81" s="10"/>
      <c r="LVZ81" s="10"/>
      <c r="LWA81" s="10"/>
      <c r="LWB81" s="10"/>
      <c r="LWC81" s="10"/>
      <c r="LWD81" s="10"/>
      <c r="LWE81" s="10"/>
      <c r="LWF81" s="10"/>
      <c r="LWG81" s="10"/>
      <c r="LWH81" s="10"/>
      <c r="LWI81" s="10"/>
      <c r="LWJ81" s="10"/>
      <c r="LWK81" s="10"/>
      <c r="LWL81" s="10"/>
      <c r="LWM81" s="10"/>
      <c r="LWN81" s="10"/>
      <c r="LWO81" s="10"/>
      <c r="LWP81" s="10"/>
      <c r="LWQ81" s="10"/>
      <c r="LWR81" s="10"/>
      <c r="LWS81" s="10"/>
      <c r="LWT81" s="10"/>
      <c r="LWU81" s="10"/>
      <c r="LWV81" s="10"/>
      <c r="LWW81" s="10"/>
      <c r="LWX81" s="10"/>
      <c r="LWY81" s="10"/>
      <c r="LWZ81" s="10"/>
      <c r="LXA81" s="10"/>
      <c r="LXB81" s="10"/>
      <c r="LXC81" s="10"/>
      <c r="LXD81" s="10"/>
      <c r="LXE81" s="10"/>
      <c r="LXF81" s="10"/>
      <c r="LXG81" s="10"/>
      <c r="LXH81" s="10"/>
      <c r="LXI81" s="10"/>
      <c r="LXJ81" s="10"/>
      <c r="LXK81" s="10"/>
      <c r="LXL81" s="10"/>
      <c r="LXM81" s="10"/>
      <c r="LXN81" s="10"/>
      <c r="LXO81" s="10"/>
      <c r="LXP81" s="10"/>
      <c r="LXQ81" s="10"/>
      <c r="LXR81" s="10"/>
      <c r="LXS81" s="10"/>
      <c r="LXT81" s="10"/>
      <c r="LXU81" s="10"/>
      <c r="LXV81" s="10"/>
      <c r="LXW81" s="10"/>
      <c r="LXX81" s="10"/>
      <c r="LXY81" s="10"/>
      <c r="LXZ81" s="10"/>
      <c r="LYA81" s="10"/>
      <c r="LYB81" s="10"/>
      <c r="LYC81" s="10"/>
      <c r="LYD81" s="10"/>
      <c r="LYE81" s="10"/>
      <c r="LYF81" s="10"/>
      <c r="LYG81" s="10"/>
      <c r="LYH81" s="10"/>
      <c r="LYI81" s="10"/>
      <c r="LYJ81" s="10"/>
      <c r="LYK81" s="10"/>
      <c r="LYL81" s="10"/>
      <c r="LYM81" s="10"/>
      <c r="LYN81" s="10"/>
      <c r="LYO81" s="10"/>
      <c r="LYP81" s="10"/>
      <c r="LYQ81" s="10"/>
      <c r="LYR81" s="10"/>
      <c r="LYS81" s="10"/>
      <c r="LYT81" s="10"/>
      <c r="LYU81" s="10"/>
      <c r="LYV81" s="10"/>
      <c r="LYW81" s="10"/>
      <c r="LYX81" s="10"/>
      <c r="LYY81" s="10"/>
      <c r="LYZ81" s="10"/>
      <c r="LZA81" s="10"/>
      <c r="LZB81" s="10"/>
      <c r="LZC81" s="10"/>
      <c r="LZD81" s="10"/>
      <c r="LZE81" s="10"/>
      <c r="LZF81" s="10"/>
      <c r="LZG81" s="10"/>
      <c r="LZH81" s="10"/>
      <c r="LZI81" s="10"/>
      <c r="LZJ81" s="10"/>
      <c r="LZK81" s="10"/>
      <c r="LZL81" s="10"/>
      <c r="LZM81" s="10"/>
      <c r="LZN81" s="10"/>
      <c r="LZO81" s="10"/>
      <c r="LZP81" s="10"/>
      <c r="LZQ81" s="10"/>
      <c r="LZR81" s="10"/>
      <c r="LZS81" s="10"/>
      <c r="LZT81" s="10"/>
      <c r="LZU81" s="10"/>
      <c r="LZV81" s="10"/>
      <c r="LZW81" s="10"/>
      <c r="LZX81" s="10"/>
      <c r="LZY81" s="10"/>
      <c r="LZZ81" s="10"/>
      <c r="MAA81" s="10"/>
      <c r="MAB81" s="10"/>
      <c r="MAC81" s="10"/>
      <c r="MAD81" s="10"/>
      <c r="MAE81" s="10"/>
      <c r="MAF81" s="10"/>
      <c r="MAG81" s="10"/>
      <c r="MAH81" s="10"/>
      <c r="MAI81" s="10"/>
      <c r="MAJ81" s="10"/>
      <c r="MAK81" s="10"/>
      <c r="MAL81" s="10"/>
      <c r="MAM81" s="10"/>
      <c r="MAN81" s="10"/>
      <c r="MAO81" s="10"/>
      <c r="MAP81" s="10"/>
      <c r="MAQ81" s="10"/>
      <c r="MAR81" s="10"/>
      <c r="MAS81" s="10"/>
      <c r="MAT81" s="10"/>
      <c r="MAU81" s="10"/>
      <c r="MAV81" s="10"/>
      <c r="MAW81" s="10"/>
      <c r="MAX81" s="10"/>
      <c r="MAY81" s="10"/>
      <c r="MAZ81" s="10"/>
      <c r="MBA81" s="10"/>
      <c r="MBB81" s="10"/>
      <c r="MBC81" s="10"/>
      <c r="MBD81" s="10"/>
      <c r="MBE81" s="10"/>
      <c r="MBF81" s="10"/>
      <c r="MBG81" s="10"/>
      <c r="MBH81" s="10"/>
      <c r="MBI81" s="10"/>
      <c r="MBJ81" s="10"/>
      <c r="MBK81" s="10"/>
      <c r="MBL81" s="10"/>
      <c r="MBM81" s="10"/>
      <c r="MBN81" s="10"/>
      <c r="MBO81" s="10"/>
      <c r="MBP81" s="10"/>
      <c r="MBQ81" s="10"/>
      <c r="MBR81" s="10"/>
      <c r="MBS81" s="10"/>
      <c r="MBT81" s="10"/>
      <c r="MBU81" s="10"/>
      <c r="MBV81" s="10"/>
      <c r="MBW81" s="10"/>
      <c r="MBX81" s="10"/>
      <c r="MBY81" s="10"/>
      <c r="MBZ81" s="10"/>
      <c r="MCA81" s="10"/>
      <c r="MCB81" s="10"/>
      <c r="MCC81" s="10"/>
      <c r="MCD81" s="10"/>
      <c r="MCE81" s="10"/>
      <c r="MCF81" s="10"/>
      <c r="MCG81" s="10"/>
      <c r="MCH81" s="10"/>
      <c r="MCI81" s="10"/>
      <c r="MCJ81" s="10"/>
      <c r="MCK81" s="10"/>
      <c r="MCL81" s="10"/>
      <c r="MCM81" s="10"/>
      <c r="MCN81" s="10"/>
      <c r="MCO81" s="10"/>
      <c r="MCP81" s="10"/>
      <c r="MCQ81" s="10"/>
      <c r="MCR81" s="10"/>
      <c r="MCS81" s="10"/>
      <c r="MCT81" s="10"/>
      <c r="MCU81" s="10"/>
      <c r="MCV81" s="10"/>
      <c r="MCW81" s="10"/>
      <c r="MCX81" s="10"/>
      <c r="MCY81" s="10"/>
      <c r="MCZ81" s="10"/>
      <c r="MDA81" s="10"/>
      <c r="MDB81" s="10"/>
      <c r="MDC81" s="10"/>
      <c r="MDD81" s="10"/>
      <c r="MDE81" s="10"/>
      <c r="MDF81" s="10"/>
      <c r="MDG81" s="10"/>
      <c r="MDH81" s="10"/>
      <c r="MDI81" s="10"/>
      <c r="MDJ81" s="10"/>
      <c r="MDK81" s="10"/>
      <c r="MDL81" s="10"/>
      <c r="MDM81" s="10"/>
      <c r="MDN81" s="10"/>
      <c r="MDO81" s="10"/>
      <c r="MDP81" s="10"/>
      <c r="MDQ81" s="10"/>
      <c r="MDR81" s="10"/>
      <c r="MDS81" s="10"/>
      <c r="MDT81" s="10"/>
      <c r="MDU81" s="10"/>
      <c r="MDV81" s="10"/>
      <c r="MDW81" s="10"/>
      <c r="MDX81" s="10"/>
      <c r="MDY81" s="10"/>
      <c r="MDZ81" s="10"/>
      <c r="MEA81" s="10"/>
      <c r="MEB81" s="10"/>
      <c r="MEC81" s="10"/>
      <c r="MED81" s="10"/>
      <c r="MEE81" s="10"/>
      <c r="MEF81" s="10"/>
      <c r="MEG81" s="10"/>
      <c r="MEH81" s="10"/>
      <c r="MEI81" s="10"/>
      <c r="MEJ81" s="10"/>
      <c r="MEK81" s="10"/>
      <c r="MEL81" s="10"/>
      <c r="MEM81" s="10"/>
      <c r="MEN81" s="10"/>
      <c r="MEO81" s="10"/>
      <c r="MEP81" s="10"/>
      <c r="MEQ81" s="10"/>
      <c r="MER81" s="10"/>
      <c r="MES81" s="10"/>
      <c r="MET81" s="10"/>
      <c r="MEU81" s="10"/>
      <c r="MEV81" s="10"/>
      <c r="MEW81" s="10"/>
      <c r="MEX81" s="10"/>
      <c r="MEY81" s="10"/>
      <c r="MEZ81" s="10"/>
      <c r="MFA81" s="10"/>
      <c r="MFB81" s="10"/>
      <c r="MFC81" s="10"/>
      <c r="MFD81" s="10"/>
      <c r="MFE81" s="10"/>
      <c r="MFF81" s="10"/>
      <c r="MFG81" s="10"/>
      <c r="MFH81" s="10"/>
      <c r="MFI81" s="10"/>
      <c r="MFJ81" s="10"/>
      <c r="MFK81" s="10"/>
      <c r="MFL81" s="10"/>
      <c r="MFM81" s="10"/>
      <c r="MFN81" s="10"/>
      <c r="MFO81" s="10"/>
      <c r="MFP81" s="10"/>
      <c r="MFQ81" s="10"/>
      <c r="MFR81" s="10"/>
      <c r="MFS81" s="10"/>
      <c r="MFT81" s="10"/>
      <c r="MFU81" s="10"/>
      <c r="MFV81" s="10"/>
      <c r="MFW81" s="10"/>
      <c r="MFX81" s="10"/>
      <c r="MFY81" s="10"/>
      <c r="MFZ81" s="10"/>
      <c r="MGA81" s="10"/>
      <c r="MGB81" s="10"/>
      <c r="MGC81" s="10"/>
      <c r="MGD81" s="10"/>
      <c r="MGE81" s="10"/>
      <c r="MGF81" s="10"/>
      <c r="MGG81" s="10"/>
      <c r="MGH81" s="10"/>
      <c r="MGI81" s="10"/>
      <c r="MGJ81" s="10"/>
      <c r="MGK81" s="10"/>
      <c r="MGL81" s="10"/>
      <c r="MGM81" s="10"/>
      <c r="MGN81" s="10"/>
      <c r="MGO81" s="10"/>
      <c r="MGP81" s="10"/>
      <c r="MGQ81" s="10"/>
      <c r="MGR81" s="10"/>
      <c r="MGS81" s="10"/>
      <c r="MGT81" s="10"/>
      <c r="MGU81" s="10"/>
      <c r="MGV81" s="10"/>
      <c r="MGW81" s="10"/>
      <c r="MGX81" s="10"/>
      <c r="MGY81" s="10"/>
      <c r="MGZ81" s="10"/>
      <c r="MHA81" s="10"/>
      <c r="MHB81" s="10"/>
      <c r="MHC81" s="10"/>
      <c r="MHD81" s="10"/>
      <c r="MHE81" s="10"/>
      <c r="MHF81" s="10"/>
      <c r="MHG81" s="10"/>
      <c r="MHH81" s="10"/>
      <c r="MHI81" s="10"/>
      <c r="MHJ81" s="10"/>
      <c r="MHK81" s="10"/>
      <c r="MHL81" s="10"/>
      <c r="MHM81" s="10"/>
      <c r="MHN81" s="10"/>
      <c r="MHO81" s="10"/>
      <c r="MHP81" s="10"/>
      <c r="MHQ81" s="10"/>
      <c r="MHR81" s="10"/>
      <c r="MHS81" s="10"/>
      <c r="MHT81" s="10"/>
      <c r="MHU81" s="10"/>
      <c r="MHV81" s="10"/>
      <c r="MHW81" s="10"/>
      <c r="MHX81" s="10"/>
      <c r="MHY81" s="10"/>
      <c r="MHZ81" s="10"/>
      <c r="MIA81" s="10"/>
      <c r="MIB81" s="10"/>
      <c r="MIC81" s="10"/>
      <c r="MID81" s="10"/>
      <c r="MIE81" s="10"/>
      <c r="MIF81" s="10"/>
      <c r="MIG81" s="10"/>
      <c r="MIH81" s="10"/>
      <c r="MII81" s="10"/>
      <c r="MIJ81" s="10"/>
      <c r="MIK81" s="10"/>
      <c r="MIL81" s="10"/>
      <c r="MIM81" s="10"/>
      <c r="MIN81" s="10"/>
      <c r="MIO81" s="10"/>
      <c r="MIP81" s="10"/>
      <c r="MIQ81" s="10"/>
      <c r="MIR81" s="10"/>
      <c r="MIS81" s="10"/>
      <c r="MIT81" s="10"/>
      <c r="MIU81" s="10"/>
      <c r="MIV81" s="10"/>
      <c r="MIW81" s="10"/>
      <c r="MIX81" s="10"/>
      <c r="MIY81" s="10"/>
      <c r="MIZ81" s="10"/>
      <c r="MJA81" s="10"/>
      <c r="MJB81" s="10"/>
      <c r="MJC81" s="10"/>
      <c r="MJD81" s="10"/>
      <c r="MJE81" s="10"/>
      <c r="MJF81" s="10"/>
      <c r="MJG81" s="10"/>
      <c r="MJH81" s="10"/>
      <c r="MJI81" s="10"/>
      <c r="MJJ81" s="10"/>
      <c r="MJK81" s="10"/>
      <c r="MJL81" s="10"/>
      <c r="MJM81" s="10"/>
      <c r="MJN81" s="10"/>
      <c r="MJO81" s="10"/>
      <c r="MJP81" s="10"/>
      <c r="MJQ81" s="10"/>
      <c r="MJR81" s="10"/>
      <c r="MJS81" s="10"/>
      <c r="MJT81" s="10"/>
      <c r="MJU81" s="10"/>
      <c r="MJV81" s="10"/>
      <c r="MJW81" s="10"/>
      <c r="MJX81" s="10"/>
      <c r="MJY81" s="10"/>
      <c r="MJZ81" s="10"/>
      <c r="MKA81" s="10"/>
      <c r="MKB81" s="10"/>
      <c r="MKC81" s="10"/>
      <c r="MKD81" s="10"/>
      <c r="MKE81" s="10"/>
      <c r="MKF81" s="10"/>
      <c r="MKG81" s="10"/>
      <c r="MKH81" s="10"/>
      <c r="MKI81" s="10"/>
      <c r="MKJ81" s="10"/>
      <c r="MKK81" s="10"/>
      <c r="MKL81" s="10"/>
      <c r="MKM81" s="10"/>
      <c r="MKN81" s="10"/>
      <c r="MKO81" s="10"/>
      <c r="MKP81" s="10"/>
      <c r="MKQ81" s="10"/>
      <c r="MKR81" s="10"/>
      <c r="MKS81" s="10"/>
      <c r="MKT81" s="10"/>
      <c r="MKU81" s="10"/>
      <c r="MKV81" s="10"/>
      <c r="MKW81" s="10"/>
      <c r="MKX81" s="10"/>
      <c r="MKY81" s="10"/>
      <c r="MKZ81" s="10"/>
      <c r="MLA81" s="10"/>
      <c r="MLB81" s="10"/>
      <c r="MLC81" s="10"/>
      <c r="MLD81" s="10"/>
      <c r="MLE81" s="10"/>
      <c r="MLF81" s="10"/>
      <c r="MLG81" s="10"/>
      <c r="MLH81" s="10"/>
      <c r="MLI81" s="10"/>
      <c r="MLJ81" s="10"/>
      <c r="MLK81" s="10"/>
      <c r="MLL81" s="10"/>
      <c r="MLM81" s="10"/>
      <c r="MLN81" s="10"/>
      <c r="MLO81" s="10"/>
      <c r="MLP81" s="10"/>
      <c r="MLQ81" s="10"/>
      <c r="MLR81" s="10"/>
      <c r="MLS81" s="10"/>
      <c r="MLT81" s="10"/>
      <c r="MLU81" s="10"/>
      <c r="MLV81" s="10"/>
      <c r="MLW81" s="10"/>
      <c r="MLX81" s="10"/>
      <c r="MLY81" s="10"/>
      <c r="MLZ81" s="10"/>
      <c r="MMA81" s="10"/>
      <c r="MMB81" s="10"/>
      <c r="MMC81" s="10"/>
      <c r="MMD81" s="10"/>
      <c r="MME81" s="10"/>
      <c r="MMF81" s="10"/>
      <c r="MMG81" s="10"/>
      <c r="MMH81" s="10"/>
      <c r="MMI81" s="10"/>
      <c r="MMJ81" s="10"/>
      <c r="MMK81" s="10"/>
      <c r="MML81" s="10"/>
      <c r="MMM81" s="10"/>
      <c r="MMN81" s="10"/>
      <c r="MMO81" s="10"/>
      <c r="MMP81" s="10"/>
      <c r="MMQ81" s="10"/>
      <c r="MMR81" s="10"/>
      <c r="MMS81" s="10"/>
      <c r="MMT81" s="10"/>
      <c r="MMU81" s="10"/>
      <c r="MMV81" s="10"/>
      <c r="MMW81" s="10"/>
      <c r="MMX81" s="10"/>
      <c r="MMY81" s="10"/>
      <c r="MMZ81" s="10"/>
      <c r="MNA81" s="10"/>
      <c r="MNB81" s="10"/>
      <c r="MNC81" s="10"/>
      <c r="MND81" s="10"/>
      <c r="MNE81" s="10"/>
      <c r="MNF81" s="10"/>
      <c r="MNG81" s="10"/>
      <c r="MNH81" s="10"/>
      <c r="MNI81" s="10"/>
      <c r="MNJ81" s="10"/>
      <c r="MNK81" s="10"/>
      <c r="MNL81" s="10"/>
      <c r="MNM81" s="10"/>
      <c r="MNN81" s="10"/>
      <c r="MNO81" s="10"/>
      <c r="MNP81" s="10"/>
      <c r="MNQ81" s="10"/>
      <c r="MNR81" s="10"/>
      <c r="MNS81" s="10"/>
      <c r="MNT81" s="10"/>
      <c r="MNU81" s="10"/>
      <c r="MNV81" s="10"/>
      <c r="MNW81" s="10"/>
      <c r="MNX81" s="10"/>
      <c r="MNY81" s="10"/>
      <c r="MNZ81" s="10"/>
      <c r="MOA81" s="10"/>
      <c r="MOB81" s="10"/>
      <c r="MOC81" s="10"/>
      <c r="MOD81" s="10"/>
      <c r="MOE81" s="10"/>
      <c r="MOF81" s="10"/>
      <c r="MOG81" s="10"/>
      <c r="MOH81" s="10"/>
      <c r="MOI81" s="10"/>
      <c r="MOJ81" s="10"/>
      <c r="MOK81" s="10"/>
      <c r="MOL81" s="10"/>
      <c r="MOM81" s="10"/>
      <c r="MON81" s="10"/>
      <c r="MOO81" s="10"/>
      <c r="MOP81" s="10"/>
      <c r="MOQ81" s="10"/>
      <c r="MOR81" s="10"/>
      <c r="MOS81" s="10"/>
      <c r="MOT81" s="10"/>
      <c r="MOU81" s="10"/>
      <c r="MOV81" s="10"/>
      <c r="MOW81" s="10"/>
      <c r="MOX81" s="10"/>
      <c r="MOY81" s="10"/>
      <c r="MOZ81" s="10"/>
      <c r="MPA81" s="10"/>
      <c r="MPB81" s="10"/>
      <c r="MPC81" s="10"/>
      <c r="MPD81" s="10"/>
      <c r="MPE81" s="10"/>
      <c r="MPF81" s="10"/>
      <c r="MPG81" s="10"/>
      <c r="MPH81" s="10"/>
      <c r="MPI81" s="10"/>
      <c r="MPJ81" s="10"/>
      <c r="MPK81" s="10"/>
      <c r="MPL81" s="10"/>
      <c r="MPM81" s="10"/>
      <c r="MPN81" s="10"/>
      <c r="MPO81" s="10"/>
      <c r="MPP81" s="10"/>
      <c r="MPQ81" s="10"/>
      <c r="MPR81" s="10"/>
      <c r="MPS81" s="10"/>
      <c r="MPT81" s="10"/>
      <c r="MPU81" s="10"/>
      <c r="MPV81" s="10"/>
      <c r="MPW81" s="10"/>
      <c r="MPX81" s="10"/>
      <c r="MPY81" s="10"/>
      <c r="MPZ81" s="10"/>
      <c r="MQA81" s="10"/>
      <c r="MQB81" s="10"/>
      <c r="MQC81" s="10"/>
      <c r="MQD81" s="10"/>
      <c r="MQE81" s="10"/>
      <c r="MQF81" s="10"/>
      <c r="MQG81" s="10"/>
      <c r="MQH81" s="10"/>
      <c r="MQI81" s="10"/>
      <c r="MQJ81" s="10"/>
      <c r="MQK81" s="10"/>
      <c r="MQL81" s="10"/>
      <c r="MQM81" s="10"/>
      <c r="MQN81" s="10"/>
      <c r="MQO81" s="10"/>
      <c r="MQP81" s="10"/>
      <c r="MQQ81" s="10"/>
      <c r="MQR81" s="10"/>
      <c r="MQS81" s="10"/>
      <c r="MQT81" s="10"/>
      <c r="MQU81" s="10"/>
      <c r="MQV81" s="10"/>
      <c r="MQW81" s="10"/>
      <c r="MQX81" s="10"/>
      <c r="MQY81" s="10"/>
      <c r="MQZ81" s="10"/>
      <c r="MRA81" s="10"/>
      <c r="MRB81" s="10"/>
      <c r="MRC81" s="10"/>
      <c r="MRD81" s="10"/>
      <c r="MRE81" s="10"/>
      <c r="MRF81" s="10"/>
      <c r="MRG81" s="10"/>
      <c r="MRH81" s="10"/>
      <c r="MRI81" s="10"/>
      <c r="MRJ81" s="10"/>
      <c r="MRK81" s="10"/>
      <c r="MRL81" s="10"/>
      <c r="MRM81" s="10"/>
      <c r="MRN81" s="10"/>
      <c r="MRO81" s="10"/>
      <c r="MRP81" s="10"/>
      <c r="MRQ81" s="10"/>
      <c r="MRR81" s="10"/>
      <c r="MRS81" s="10"/>
      <c r="MRT81" s="10"/>
      <c r="MRU81" s="10"/>
      <c r="MRV81" s="10"/>
      <c r="MRW81" s="10"/>
      <c r="MRX81" s="10"/>
      <c r="MRY81" s="10"/>
      <c r="MRZ81" s="10"/>
      <c r="MSA81" s="10"/>
      <c r="MSB81" s="10"/>
      <c r="MSC81" s="10"/>
      <c r="MSD81" s="10"/>
      <c r="MSE81" s="10"/>
      <c r="MSF81" s="10"/>
      <c r="MSG81" s="10"/>
      <c r="MSH81" s="10"/>
      <c r="MSI81" s="10"/>
      <c r="MSJ81" s="10"/>
      <c r="MSK81" s="10"/>
      <c r="MSL81" s="10"/>
      <c r="MSM81" s="10"/>
      <c r="MSN81" s="10"/>
      <c r="MSO81" s="10"/>
      <c r="MSP81" s="10"/>
      <c r="MSQ81" s="10"/>
      <c r="MSR81" s="10"/>
      <c r="MSS81" s="10"/>
      <c r="MST81" s="10"/>
      <c r="MSU81" s="10"/>
      <c r="MSV81" s="10"/>
      <c r="MSW81" s="10"/>
      <c r="MSX81" s="10"/>
      <c r="MSY81" s="10"/>
      <c r="MSZ81" s="10"/>
      <c r="MTA81" s="10"/>
      <c r="MTB81" s="10"/>
      <c r="MTC81" s="10"/>
      <c r="MTD81" s="10"/>
      <c r="MTE81" s="10"/>
      <c r="MTF81" s="10"/>
      <c r="MTG81" s="10"/>
      <c r="MTH81" s="10"/>
      <c r="MTI81" s="10"/>
      <c r="MTJ81" s="10"/>
      <c r="MTK81" s="10"/>
      <c r="MTL81" s="10"/>
      <c r="MTM81" s="10"/>
      <c r="MTN81" s="10"/>
      <c r="MTO81" s="10"/>
      <c r="MTP81" s="10"/>
      <c r="MTQ81" s="10"/>
      <c r="MTR81" s="10"/>
      <c r="MTS81" s="10"/>
      <c r="MTT81" s="10"/>
      <c r="MTU81" s="10"/>
      <c r="MTV81" s="10"/>
      <c r="MTW81" s="10"/>
      <c r="MTX81" s="10"/>
      <c r="MTY81" s="10"/>
      <c r="MTZ81" s="10"/>
      <c r="MUA81" s="10"/>
      <c r="MUB81" s="10"/>
      <c r="MUC81" s="10"/>
      <c r="MUD81" s="10"/>
      <c r="MUE81" s="10"/>
      <c r="MUF81" s="10"/>
      <c r="MUG81" s="10"/>
      <c r="MUH81" s="10"/>
      <c r="MUI81" s="10"/>
      <c r="MUJ81" s="10"/>
      <c r="MUK81" s="10"/>
      <c r="MUL81" s="10"/>
      <c r="MUM81" s="10"/>
      <c r="MUN81" s="10"/>
      <c r="MUO81" s="10"/>
      <c r="MUP81" s="10"/>
      <c r="MUQ81" s="10"/>
      <c r="MUR81" s="10"/>
      <c r="MUS81" s="10"/>
      <c r="MUT81" s="10"/>
      <c r="MUU81" s="10"/>
      <c r="MUV81" s="10"/>
      <c r="MUW81" s="10"/>
      <c r="MUX81" s="10"/>
      <c r="MUY81" s="10"/>
      <c r="MUZ81" s="10"/>
      <c r="MVA81" s="10"/>
      <c r="MVB81" s="10"/>
      <c r="MVC81" s="10"/>
      <c r="MVD81" s="10"/>
      <c r="MVE81" s="10"/>
      <c r="MVF81" s="10"/>
      <c r="MVG81" s="10"/>
      <c r="MVH81" s="10"/>
      <c r="MVI81" s="10"/>
      <c r="MVJ81" s="10"/>
      <c r="MVK81" s="10"/>
      <c r="MVL81" s="10"/>
      <c r="MVM81" s="10"/>
      <c r="MVN81" s="10"/>
      <c r="MVO81" s="10"/>
      <c r="MVP81" s="10"/>
      <c r="MVQ81" s="10"/>
      <c r="MVR81" s="10"/>
      <c r="MVS81" s="10"/>
      <c r="MVT81" s="10"/>
      <c r="MVU81" s="10"/>
      <c r="MVV81" s="10"/>
      <c r="MVW81" s="10"/>
      <c r="MVX81" s="10"/>
      <c r="MVY81" s="10"/>
      <c r="MVZ81" s="10"/>
      <c r="MWA81" s="10"/>
      <c r="MWB81" s="10"/>
      <c r="MWC81" s="10"/>
      <c r="MWD81" s="10"/>
      <c r="MWE81" s="10"/>
      <c r="MWF81" s="10"/>
      <c r="MWG81" s="10"/>
      <c r="MWH81" s="10"/>
      <c r="MWI81" s="10"/>
      <c r="MWJ81" s="10"/>
      <c r="MWK81" s="10"/>
      <c r="MWL81" s="10"/>
      <c r="MWM81" s="10"/>
      <c r="MWN81" s="10"/>
      <c r="MWO81" s="10"/>
      <c r="MWP81" s="10"/>
      <c r="MWQ81" s="10"/>
      <c r="MWR81" s="10"/>
      <c r="MWS81" s="10"/>
      <c r="MWT81" s="10"/>
      <c r="MWU81" s="10"/>
      <c r="MWV81" s="10"/>
      <c r="MWW81" s="10"/>
      <c r="MWX81" s="10"/>
      <c r="MWY81" s="10"/>
      <c r="MWZ81" s="10"/>
      <c r="MXA81" s="10"/>
      <c r="MXB81" s="10"/>
      <c r="MXC81" s="10"/>
      <c r="MXD81" s="10"/>
      <c r="MXE81" s="10"/>
      <c r="MXF81" s="10"/>
      <c r="MXG81" s="10"/>
      <c r="MXH81" s="10"/>
      <c r="MXI81" s="10"/>
      <c r="MXJ81" s="10"/>
      <c r="MXK81" s="10"/>
      <c r="MXL81" s="10"/>
      <c r="MXM81" s="10"/>
      <c r="MXN81" s="10"/>
      <c r="MXO81" s="10"/>
      <c r="MXP81" s="10"/>
      <c r="MXQ81" s="10"/>
      <c r="MXR81" s="10"/>
      <c r="MXS81" s="10"/>
      <c r="MXT81" s="10"/>
      <c r="MXU81" s="10"/>
      <c r="MXV81" s="10"/>
      <c r="MXW81" s="10"/>
      <c r="MXX81" s="10"/>
      <c r="MXY81" s="10"/>
      <c r="MXZ81" s="10"/>
      <c r="MYA81" s="10"/>
      <c r="MYB81" s="10"/>
      <c r="MYC81" s="10"/>
      <c r="MYD81" s="10"/>
      <c r="MYE81" s="10"/>
      <c r="MYF81" s="10"/>
      <c r="MYG81" s="10"/>
      <c r="MYH81" s="10"/>
      <c r="MYI81" s="10"/>
      <c r="MYJ81" s="10"/>
      <c r="MYK81" s="10"/>
      <c r="MYL81" s="10"/>
      <c r="MYM81" s="10"/>
      <c r="MYN81" s="10"/>
      <c r="MYO81" s="10"/>
      <c r="MYP81" s="10"/>
      <c r="MYQ81" s="10"/>
      <c r="MYR81" s="10"/>
      <c r="MYS81" s="10"/>
      <c r="MYT81" s="10"/>
      <c r="MYU81" s="10"/>
      <c r="MYV81" s="10"/>
      <c r="MYW81" s="10"/>
      <c r="MYX81" s="10"/>
      <c r="MYY81" s="10"/>
      <c r="MYZ81" s="10"/>
      <c r="MZA81" s="10"/>
      <c r="MZB81" s="10"/>
      <c r="MZC81" s="10"/>
      <c r="MZD81" s="10"/>
      <c r="MZE81" s="10"/>
      <c r="MZF81" s="10"/>
      <c r="MZG81" s="10"/>
      <c r="MZH81" s="10"/>
      <c r="MZI81" s="10"/>
      <c r="MZJ81" s="10"/>
      <c r="MZK81" s="10"/>
      <c r="MZL81" s="10"/>
      <c r="MZM81" s="10"/>
      <c r="MZN81" s="10"/>
      <c r="MZO81" s="10"/>
      <c r="MZP81" s="10"/>
      <c r="MZQ81" s="10"/>
      <c r="MZR81" s="10"/>
      <c r="MZS81" s="10"/>
      <c r="MZT81" s="10"/>
      <c r="MZU81" s="10"/>
      <c r="MZV81" s="10"/>
      <c r="MZW81" s="10"/>
      <c r="MZX81" s="10"/>
      <c r="MZY81" s="10"/>
      <c r="MZZ81" s="10"/>
      <c r="NAA81" s="10"/>
      <c r="NAB81" s="10"/>
      <c r="NAC81" s="10"/>
      <c r="NAD81" s="10"/>
      <c r="NAE81" s="10"/>
      <c r="NAF81" s="10"/>
      <c r="NAG81" s="10"/>
      <c r="NAH81" s="10"/>
      <c r="NAI81" s="10"/>
      <c r="NAJ81" s="10"/>
      <c r="NAK81" s="10"/>
      <c r="NAL81" s="10"/>
      <c r="NAM81" s="10"/>
      <c r="NAN81" s="10"/>
      <c r="NAO81" s="10"/>
      <c r="NAP81" s="10"/>
      <c r="NAQ81" s="10"/>
      <c r="NAR81" s="10"/>
      <c r="NAS81" s="10"/>
      <c r="NAT81" s="10"/>
      <c r="NAU81" s="10"/>
      <c r="NAV81" s="10"/>
      <c r="NAW81" s="10"/>
      <c r="NAX81" s="10"/>
      <c r="NAY81" s="10"/>
      <c r="NAZ81" s="10"/>
      <c r="NBA81" s="10"/>
      <c r="NBB81" s="10"/>
      <c r="NBC81" s="10"/>
      <c r="NBD81" s="10"/>
      <c r="NBE81" s="10"/>
      <c r="NBF81" s="10"/>
      <c r="NBG81" s="10"/>
      <c r="NBH81" s="10"/>
      <c r="NBI81" s="10"/>
      <c r="NBJ81" s="10"/>
      <c r="NBK81" s="10"/>
      <c r="NBL81" s="10"/>
      <c r="NBM81" s="10"/>
      <c r="NBN81" s="10"/>
      <c r="NBO81" s="10"/>
      <c r="NBP81" s="10"/>
      <c r="NBQ81" s="10"/>
      <c r="NBR81" s="10"/>
      <c r="NBS81" s="10"/>
      <c r="NBT81" s="10"/>
      <c r="NBU81" s="10"/>
      <c r="NBV81" s="10"/>
      <c r="NBW81" s="10"/>
      <c r="NBX81" s="10"/>
      <c r="NBY81" s="10"/>
      <c r="NBZ81" s="10"/>
      <c r="NCA81" s="10"/>
      <c r="NCB81" s="10"/>
      <c r="NCC81" s="10"/>
      <c r="NCD81" s="10"/>
      <c r="NCE81" s="10"/>
      <c r="NCF81" s="10"/>
      <c r="NCG81" s="10"/>
      <c r="NCH81" s="10"/>
      <c r="NCI81" s="10"/>
      <c r="NCJ81" s="10"/>
      <c r="NCK81" s="10"/>
      <c r="NCL81" s="10"/>
      <c r="NCM81" s="10"/>
      <c r="NCN81" s="10"/>
      <c r="NCO81" s="10"/>
      <c r="NCP81" s="10"/>
      <c r="NCQ81" s="10"/>
      <c r="NCR81" s="10"/>
      <c r="NCS81" s="10"/>
      <c r="NCT81" s="10"/>
      <c r="NCU81" s="10"/>
      <c r="NCV81" s="10"/>
      <c r="NCW81" s="10"/>
      <c r="NCX81" s="10"/>
      <c r="NCY81" s="10"/>
      <c r="NCZ81" s="10"/>
      <c r="NDA81" s="10"/>
      <c r="NDB81" s="10"/>
      <c r="NDC81" s="10"/>
      <c r="NDD81" s="10"/>
      <c r="NDE81" s="10"/>
      <c r="NDF81" s="10"/>
      <c r="NDG81" s="10"/>
      <c r="NDH81" s="10"/>
      <c r="NDI81" s="10"/>
      <c r="NDJ81" s="10"/>
      <c r="NDK81" s="10"/>
      <c r="NDL81" s="10"/>
      <c r="NDM81" s="10"/>
      <c r="NDN81" s="10"/>
      <c r="NDO81" s="10"/>
      <c r="NDP81" s="10"/>
      <c r="NDQ81" s="10"/>
      <c r="NDR81" s="10"/>
      <c r="NDS81" s="10"/>
      <c r="NDT81" s="10"/>
      <c r="NDU81" s="10"/>
      <c r="NDV81" s="10"/>
      <c r="NDW81" s="10"/>
      <c r="NDX81" s="10"/>
      <c r="NDY81" s="10"/>
      <c r="NDZ81" s="10"/>
      <c r="NEA81" s="10"/>
      <c r="NEB81" s="10"/>
      <c r="NEC81" s="10"/>
      <c r="NED81" s="10"/>
      <c r="NEE81" s="10"/>
      <c r="NEF81" s="10"/>
      <c r="NEG81" s="10"/>
      <c r="NEH81" s="10"/>
      <c r="NEI81" s="10"/>
      <c r="NEJ81" s="10"/>
      <c r="NEK81" s="10"/>
      <c r="NEL81" s="10"/>
      <c r="NEM81" s="10"/>
      <c r="NEN81" s="10"/>
      <c r="NEO81" s="10"/>
      <c r="NEP81" s="10"/>
      <c r="NEQ81" s="10"/>
      <c r="NER81" s="10"/>
      <c r="NES81" s="10"/>
      <c r="NET81" s="10"/>
      <c r="NEU81" s="10"/>
      <c r="NEV81" s="10"/>
      <c r="NEW81" s="10"/>
      <c r="NEX81" s="10"/>
      <c r="NEY81" s="10"/>
      <c r="NEZ81" s="10"/>
      <c r="NFA81" s="10"/>
      <c r="NFB81" s="10"/>
      <c r="NFC81" s="10"/>
      <c r="NFD81" s="10"/>
      <c r="NFE81" s="10"/>
      <c r="NFF81" s="10"/>
      <c r="NFG81" s="10"/>
      <c r="NFH81" s="10"/>
      <c r="NFI81" s="10"/>
      <c r="NFJ81" s="10"/>
      <c r="NFK81" s="10"/>
      <c r="NFL81" s="10"/>
      <c r="NFM81" s="10"/>
      <c r="NFN81" s="10"/>
      <c r="NFO81" s="10"/>
      <c r="NFP81" s="10"/>
      <c r="NFQ81" s="10"/>
      <c r="NFR81" s="10"/>
      <c r="NFS81" s="10"/>
      <c r="NFT81" s="10"/>
      <c r="NFU81" s="10"/>
      <c r="NFV81" s="10"/>
      <c r="NFW81" s="10"/>
      <c r="NFX81" s="10"/>
      <c r="NFY81" s="10"/>
      <c r="NFZ81" s="10"/>
      <c r="NGA81" s="10"/>
      <c r="NGB81" s="10"/>
      <c r="NGC81" s="10"/>
      <c r="NGD81" s="10"/>
      <c r="NGE81" s="10"/>
      <c r="NGF81" s="10"/>
      <c r="NGG81" s="10"/>
      <c r="NGH81" s="10"/>
      <c r="NGI81" s="10"/>
      <c r="NGJ81" s="10"/>
      <c r="NGK81" s="10"/>
      <c r="NGL81" s="10"/>
      <c r="NGM81" s="10"/>
      <c r="NGN81" s="10"/>
      <c r="NGO81" s="10"/>
      <c r="NGP81" s="10"/>
      <c r="NGQ81" s="10"/>
      <c r="NGR81" s="10"/>
      <c r="NGS81" s="10"/>
      <c r="NGT81" s="10"/>
      <c r="NGU81" s="10"/>
      <c r="NGV81" s="10"/>
      <c r="NGW81" s="10"/>
      <c r="NGX81" s="10"/>
      <c r="NGY81" s="10"/>
      <c r="NGZ81" s="10"/>
      <c r="NHA81" s="10"/>
      <c r="NHB81" s="10"/>
      <c r="NHC81" s="10"/>
      <c r="NHD81" s="10"/>
      <c r="NHE81" s="10"/>
      <c r="NHF81" s="10"/>
      <c r="NHG81" s="10"/>
      <c r="NHH81" s="10"/>
      <c r="NHI81" s="10"/>
      <c r="NHJ81" s="10"/>
      <c r="NHK81" s="10"/>
      <c r="NHL81" s="10"/>
      <c r="NHM81" s="10"/>
      <c r="NHN81" s="10"/>
      <c r="NHO81" s="10"/>
      <c r="NHP81" s="10"/>
      <c r="NHQ81" s="10"/>
      <c r="NHR81" s="10"/>
      <c r="NHS81" s="10"/>
      <c r="NHT81" s="10"/>
      <c r="NHU81" s="10"/>
      <c r="NHV81" s="10"/>
      <c r="NHW81" s="10"/>
      <c r="NHX81" s="10"/>
      <c r="NHY81" s="10"/>
      <c r="NHZ81" s="10"/>
      <c r="NIA81" s="10"/>
      <c r="NIB81" s="10"/>
      <c r="NIC81" s="10"/>
      <c r="NID81" s="10"/>
      <c r="NIE81" s="10"/>
      <c r="NIF81" s="10"/>
      <c r="NIG81" s="10"/>
      <c r="NIH81" s="10"/>
      <c r="NII81" s="10"/>
      <c r="NIJ81" s="10"/>
      <c r="NIK81" s="10"/>
      <c r="NIL81" s="10"/>
      <c r="NIM81" s="10"/>
      <c r="NIN81" s="10"/>
      <c r="NIO81" s="10"/>
      <c r="NIP81" s="10"/>
      <c r="NIQ81" s="10"/>
      <c r="NIR81" s="10"/>
      <c r="NIS81" s="10"/>
      <c r="NIT81" s="10"/>
      <c r="NIU81" s="10"/>
      <c r="NIV81" s="10"/>
      <c r="NIW81" s="10"/>
      <c r="NIX81" s="10"/>
      <c r="NIY81" s="10"/>
      <c r="NIZ81" s="10"/>
      <c r="NJA81" s="10"/>
      <c r="NJB81" s="10"/>
      <c r="NJC81" s="10"/>
      <c r="NJD81" s="10"/>
      <c r="NJE81" s="10"/>
      <c r="NJF81" s="10"/>
      <c r="NJG81" s="10"/>
      <c r="NJH81" s="10"/>
      <c r="NJI81" s="10"/>
      <c r="NJJ81" s="10"/>
      <c r="NJK81" s="10"/>
      <c r="NJL81" s="10"/>
      <c r="NJM81" s="10"/>
      <c r="NJN81" s="10"/>
      <c r="NJO81" s="10"/>
      <c r="NJP81" s="10"/>
      <c r="NJQ81" s="10"/>
      <c r="NJR81" s="10"/>
      <c r="NJS81" s="10"/>
      <c r="NJT81" s="10"/>
      <c r="NJU81" s="10"/>
      <c r="NJV81" s="10"/>
      <c r="NJW81" s="10"/>
      <c r="NJX81" s="10"/>
      <c r="NJY81" s="10"/>
      <c r="NJZ81" s="10"/>
      <c r="NKA81" s="10"/>
      <c r="NKB81" s="10"/>
      <c r="NKC81" s="10"/>
      <c r="NKD81" s="10"/>
      <c r="NKE81" s="10"/>
      <c r="NKF81" s="10"/>
      <c r="NKG81" s="10"/>
      <c r="NKH81" s="10"/>
      <c r="NKI81" s="10"/>
      <c r="NKJ81" s="10"/>
      <c r="NKK81" s="10"/>
      <c r="NKL81" s="10"/>
      <c r="NKM81" s="10"/>
      <c r="NKN81" s="10"/>
      <c r="NKO81" s="10"/>
      <c r="NKP81" s="10"/>
      <c r="NKQ81" s="10"/>
      <c r="NKR81" s="10"/>
      <c r="NKS81" s="10"/>
      <c r="NKT81" s="10"/>
      <c r="NKU81" s="10"/>
      <c r="NKV81" s="10"/>
      <c r="NKW81" s="10"/>
      <c r="NKX81" s="10"/>
      <c r="NKY81" s="10"/>
      <c r="NKZ81" s="10"/>
      <c r="NLA81" s="10"/>
      <c r="NLB81" s="10"/>
      <c r="NLC81" s="10"/>
      <c r="NLD81" s="10"/>
      <c r="NLE81" s="10"/>
      <c r="NLF81" s="10"/>
      <c r="NLG81" s="10"/>
      <c r="NLH81" s="10"/>
      <c r="NLI81" s="10"/>
      <c r="NLJ81" s="10"/>
      <c r="NLK81" s="10"/>
      <c r="NLL81" s="10"/>
      <c r="NLM81" s="10"/>
      <c r="NLN81" s="10"/>
      <c r="NLO81" s="10"/>
      <c r="NLP81" s="10"/>
      <c r="NLQ81" s="10"/>
      <c r="NLR81" s="10"/>
      <c r="NLS81" s="10"/>
      <c r="NLT81" s="10"/>
      <c r="NLU81" s="10"/>
      <c r="NLV81" s="10"/>
      <c r="NLW81" s="10"/>
      <c r="NLX81" s="10"/>
      <c r="NLY81" s="10"/>
      <c r="NLZ81" s="10"/>
      <c r="NMA81" s="10"/>
      <c r="NMB81" s="10"/>
      <c r="NMC81" s="10"/>
      <c r="NMD81" s="10"/>
      <c r="NME81" s="10"/>
      <c r="NMF81" s="10"/>
      <c r="NMG81" s="10"/>
      <c r="NMH81" s="10"/>
      <c r="NMI81" s="10"/>
      <c r="NMJ81" s="10"/>
      <c r="NMK81" s="10"/>
      <c r="NML81" s="10"/>
      <c r="NMM81" s="10"/>
      <c r="NMN81" s="10"/>
      <c r="NMO81" s="10"/>
      <c r="NMP81" s="10"/>
      <c r="NMQ81" s="10"/>
      <c r="NMR81" s="10"/>
      <c r="NMS81" s="10"/>
      <c r="NMT81" s="10"/>
      <c r="NMU81" s="10"/>
      <c r="NMV81" s="10"/>
      <c r="NMW81" s="10"/>
      <c r="NMX81" s="10"/>
      <c r="NMY81" s="10"/>
      <c r="NMZ81" s="10"/>
      <c r="NNA81" s="10"/>
      <c r="NNB81" s="10"/>
      <c r="NNC81" s="10"/>
      <c r="NND81" s="10"/>
      <c r="NNE81" s="10"/>
      <c r="NNF81" s="10"/>
      <c r="NNG81" s="10"/>
      <c r="NNH81" s="10"/>
      <c r="NNI81" s="10"/>
      <c r="NNJ81" s="10"/>
      <c r="NNK81" s="10"/>
      <c r="NNL81" s="10"/>
      <c r="NNM81" s="10"/>
      <c r="NNN81" s="10"/>
      <c r="NNO81" s="10"/>
      <c r="NNP81" s="10"/>
      <c r="NNQ81" s="10"/>
      <c r="NNR81" s="10"/>
      <c r="NNS81" s="10"/>
      <c r="NNT81" s="10"/>
      <c r="NNU81" s="10"/>
      <c r="NNV81" s="10"/>
      <c r="NNW81" s="10"/>
      <c r="NNX81" s="10"/>
      <c r="NNY81" s="10"/>
      <c r="NNZ81" s="10"/>
      <c r="NOA81" s="10"/>
      <c r="NOB81" s="10"/>
      <c r="NOC81" s="10"/>
      <c r="NOD81" s="10"/>
      <c r="NOE81" s="10"/>
      <c r="NOF81" s="10"/>
      <c r="NOG81" s="10"/>
      <c r="NOH81" s="10"/>
      <c r="NOI81" s="10"/>
      <c r="NOJ81" s="10"/>
      <c r="NOK81" s="10"/>
      <c r="NOL81" s="10"/>
      <c r="NOM81" s="10"/>
      <c r="NON81" s="10"/>
      <c r="NOO81" s="10"/>
      <c r="NOP81" s="10"/>
      <c r="NOQ81" s="10"/>
      <c r="NOR81" s="10"/>
      <c r="NOS81" s="10"/>
      <c r="NOT81" s="10"/>
      <c r="NOU81" s="10"/>
      <c r="NOV81" s="10"/>
      <c r="NOW81" s="10"/>
      <c r="NOX81" s="10"/>
      <c r="NOY81" s="10"/>
      <c r="NOZ81" s="10"/>
      <c r="NPA81" s="10"/>
      <c r="NPB81" s="10"/>
      <c r="NPC81" s="10"/>
      <c r="NPD81" s="10"/>
      <c r="NPE81" s="10"/>
      <c r="NPF81" s="10"/>
      <c r="NPG81" s="10"/>
      <c r="NPH81" s="10"/>
      <c r="NPI81" s="10"/>
      <c r="NPJ81" s="10"/>
      <c r="NPK81" s="10"/>
      <c r="NPL81" s="10"/>
      <c r="NPM81" s="10"/>
      <c r="NPN81" s="10"/>
      <c r="NPO81" s="10"/>
      <c r="NPP81" s="10"/>
      <c r="NPQ81" s="10"/>
      <c r="NPR81" s="10"/>
      <c r="NPS81" s="10"/>
      <c r="NPT81" s="10"/>
      <c r="NPU81" s="10"/>
      <c r="NPV81" s="10"/>
      <c r="NPW81" s="10"/>
      <c r="NPX81" s="10"/>
      <c r="NPY81" s="10"/>
      <c r="NPZ81" s="10"/>
      <c r="NQA81" s="10"/>
      <c r="NQB81" s="10"/>
      <c r="NQC81" s="10"/>
      <c r="NQD81" s="10"/>
      <c r="NQE81" s="10"/>
      <c r="NQF81" s="10"/>
      <c r="NQG81" s="10"/>
      <c r="NQH81" s="10"/>
      <c r="NQI81" s="10"/>
      <c r="NQJ81" s="10"/>
      <c r="NQK81" s="10"/>
      <c r="NQL81" s="10"/>
      <c r="NQM81" s="10"/>
      <c r="NQN81" s="10"/>
      <c r="NQO81" s="10"/>
      <c r="NQP81" s="10"/>
      <c r="NQQ81" s="10"/>
      <c r="NQR81" s="10"/>
      <c r="NQS81" s="10"/>
      <c r="NQT81" s="10"/>
      <c r="NQU81" s="10"/>
      <c r="NQV81" s="10"/>
      <c r="NQW81" s="10"/>
      <c r="NQX81" s="10"/>
      <c r="NQY81" s="10"/>
      <c r="NQZ81" s="10"/>
      <c r="NRA81" s="10"/>
      <c r="NRB81" s="10"/>
      <c r="NRC81" s="10"/>
      <c r="NRD81" s="10"/>
      <c r="NRE81" s="10"/>
      <c r="NRF81" s="10"/>
      <c r="NRG81" s="10"/>
      <c r="NRH81" s="10"/>
      <c r="NRI81" s="10"/>
      <c r="NRJ81" s="10"/>
      <c r="NRK81" s="10"/>
      <c r="NRL81" s="10"/>
      <c r="NRM81" s="10"/>
      <c r="NRN81" s="10"/>
      <c r="NRO81" s="10"/>
      <c r="NRP81" s="10"/>
      <c r="NRQ81" s="10"/>
      <c r="NRR81" s="10"/>
      <c r="NRS81" s="10"/>
      <c r="NRT81" s="10"/>
      <c r="NRU81" s="10"/>
      <c r="NRV81" s="10"/>
      <c r="NRW81" s="10"/>
      <c r="NRX81" s="10"/>
      <c r="NRY81" s="10"/>
      <c r="NRZ81" s="10"/>
      <c r="NSA81" s="10"/>
      <c r="NSB81" s="10"/>
      <c r="NSC81" s="10"/>
      <c r="NSD81" s="10"/>
      <c r="NSE81" s="10"/>
      <c r="NSF81" s="10"/>
      <c r="NSG81" s="10"/>
      <c r="NSH81" s="10"/>
      <c r="NSI81" s="10"/>
      <c r="NSJ81" s="10"/>
      <c r="NSK81" s="10"/>
      <c r="NSL81" s="10"/>
      <c r="NSM81" s="10"/>
      <c r="NSN81" s="10"/>
      <c r="NSO81" s="10"/>
      <c r="NSP81" s="10"/>
      <c r="NSQ81" s="10"/>
      <c r="NSR81" s="10"/>
      <c r="NSS81" s="10"/>
      <c r="NST81" s="10"/>
      <c r="NSU81" s="10"/>
      <c r="NSV81" s="10"/>
      <c r="NSW81" s="10"/>
      <c r="NSX81" s="10"/>
      <c r="NSY81" s="10"/>
      <c r="NSZ81" s="10"/>
      <c r="NTA81" s="10"/>
      <c r="NTB81" s="10"/>
      <c r="NTC81" s="10"/>
      <c r="NTD81" s="10"/>
      <c r="NTE81" s="10"/>
      <c r="NTF81" s="10"/>
      <c r="NTG81" s="10"/>
      <c r="NTH81" s="10"/>
      <c r="NTI81" s="10"/>
      <c r="NTJ81" s="10"/>
      <c r="NTK81" s="10"/>
      <c r="NTL81" s="10"/>
      <c r="NTM81" s="10"/>
      <c r="NTN81" s="10"/>
      <c r="NTO81" s="10"/>
      <c r="NTP81" s="10"/>
      <c r="NTQ81" s="10"/>
      <c r="NTR81" s="10"/>
      <c r="NTS81" s="10"/>
      <c r="NTT81" s="10"/>
      <c r="NTU81" s="10"/>
      <c r="NTV81" s="10"/>
      <c r="NTW81" s="10"/>
      <c r="NTX81" s="10"/>
      <c r="NTY81" s="10"/>
      <c r="NTZ81" s="10"/>
      <c r="NUA81" s="10"/>
      <c r="NUB81" s="10"/>
      <c r="NUC81" s="10"/>
      <c r="NUD81" s="10"/>
      <c r="NUE81" s="10"/>
      <c r="NUF81" s="10"/>
      <c r="NUG81" s="10"/>
      <c r="NUH81" s="10"/>
      <c r="NUI81" s="10"/>
      <c r="NUJ81" s="10"/>
      <c r="NUK81" s="10"/>
      <c r="NUL81" s="10"/>
      <c r="NUM81" s="10"/>
      <c r="NUN81" s="10"/>
      <c r="NUO81" s="10"/>
      <c r="NUP81" s="10"/>
      <c r="NUQ81" s="10"/>
      <c r="NUR81" s="10"/>
      <c r="NUS81" s="10"/>
      <c r="NUT81" s="10"/>
      <c r="NUU81" s="10"/>
      <c r="NUV81" s="10"/>
      <c r="NUW81" s="10"/>
      <c r="NUX81" s="10"/>
      <c r="NUY81" s="10"/>
      <c r="NUZ81" s="10"/>
      <c r="NVA81" s="10"/>
      <c r="NVB81" s="10"/>
      <c r="NVC81" s="10"/>
      <c r="NVD81" s="10"/>
      <c r="NVE81" s="10"/>
      <c r="NVF81" s="10"/>
      <c r="NVG81" s="10"/>
      <c r="NVH81" s="10"/>
      <c r="NVI81" s="10"/>
      <c r="NVJ81" s="10"/>
      <c r="NVK81" s="10"/>
      <c r="NVL81" s="10"/>
      <c r="NVM81" s="10"/>
      <c r="NVN81" s="10"/>
      <c r="NVO81" s="10"/>
      <c r="NVP81" s="10"/>
      <c r="NVQ81" s="10"/>
      <c r="NVR81" s="10"/>
      <c r="NVS81" s="10"/>
      <c r="NVT81" s="10"/>
      <c r="NVU81" s="10"/>
      <c r="NVV81" s="10"/>
      <c r="NVW81" s="10"/>
      <c r="NVX81" s="10"/>
      <c r="NVY81" s="10"/>
      <c r="NVZ81" s="10"/>
      <c r="NWA81" s="10"/>
      <c r="NWB81" s="10"/>
      <c r="NWC81" s="10"/>
      <c r="NWD81" s="10"/>
      <c r="NWE81" s="10"/>
      <c r="NWF81" s="10"/>
      <c r="NWG81" s="10"/>
      <c r="NWH81" s="10"/>
      <c r="NWI81" s="10"/>
      <c r="NWJ81" s="10"/>
      <c r="NWK81" s="10"/>
      <c r="NWL81" s="10"/>
      <c r="NWM81" s="10"/>
      <c r="NWN81" s="10"/>
      <c r="NWO81" s="10"/>
      <c r="NWP81" s="10"/>
      <c r="NWQ81" s="10"/>
      <c r="NWR81" s="10"/>
      <c r="NWS81" s="10"/>
      <c r="NWT81" s="10"/>
      <c r="NWU81" s="10"/>
      <c r="NWV81" s="10"/>
      <c r="NWW81" s="10"/>
      <c r="NWX81" s="10"/>
      <c r="NWY81" s="10"/>
      <c r="NWZ81" s="10"/>
      <c r="NXA81" s="10"/>
      <c r="NXB81" s="10"/>
      <c r="NXC81" s="10"/>
      <c r="NXD81" s="10"/>
      <c r="NXE81" s="10"/>
      <c r="NXF81" s="10"/>
      <c r="NXG81" s="10"/>
      <c r="NXH81" s="10"/>
      <c r="NXI81" s="10"/>
      <c r="NXJ81" s="10"/>
      <c r="NXK81" s="10"/>
      <c r="NXL81" s="10"/>
      <c r="NXM81" s="10"/>
      <c r="NXN81" s="10"/>
      <c r="NXO81" s="10"/>
      <c r="NXP81" s="10"/>
      <c r="NXQ81" s="10"/>
      <c r="NXR81" s="10"/>
      <c r="NXS81" s="10"/>
      <c r="NXT81" s="10"/>
      <c r="NXU81" s="10"/>
      <c r="NXV81" s="10"/>
      <c r="NXW81" s="10"/>
      <c r="NXX81" s="10"/>
      <c r="NXY81" s="10"/>
      <c r="NXZ81" s="10"/>
      <c r="NYA81" s="10"/>
      <c r="NYB81" s="10"/>
      <c r="NYC81" s="10"/>
      <c r="NYD81" s="10"/>
      <c r="NYE81" s="10"/>
      <c r="NYF81" s="10"/>
      <c r="NYG81" s="10"/>
      <c r="NYH81" s="10"/>
      <c r="NYI81" s="10"/>
      <c r="NYJ81" s="10"/>
      <c r="NYK81" s="10"/>
      <c r="NYL81" s="10"/>
      <c r="NYM81" s="10"/>
      <c r="NYN81" s="10"/>
      <c r="NYO81" s="10"/>
      <c r="NYP81" s="10"/>
      <c r="NYQ81" s="10"/>
      <c r="NYR81" s="10"/>
      <c r="NYS81" s="10"/>
      <c r="NYT81" s="10"/>
      <c r="NYU81" s="10"/>
      <c r="NYV81" s="10"/>
      <c r="NYW81" s="10"/>
      <c r="NYX81" s="10"/>
      <c r="NYY81" s="10"/>
      <c r="NYZ81" s="10"/>
      <c r="NZA81" s="10"/>
      <c r="NZB81" s="10"/>
      <c r="NZC81" s="10"/>
      <c r="NZD81" s="10"/>
      <c r="NZE81" s="10"/>
      <c r="NZF81" s="10"/>
      <c r="NZG81" s="10"/>
      <c r="NZH81" s="10"/>
      <c r="NZI81" s="10"/>
      <c r="NZJ81" s="10"/>
      <c r="NZK81" s="10"/>
      <c r="NZL81" s="10"/>
      <c r="NZM81" s="10"/>
      <c r="NZN81" s="10"/>
      <c r="NZO81" s="10"/>
      <c r="NZP81" s="10"/>
      <c r="NZQ81" s="10"/>
      <c r="NZR81" s="10"/>
      <c r="NZS81" s="10"/>
      <c r="NZT81" s="10"/>
      <c r="NZU81" s="10"/>
      <c r="NZV81" s="10"/>
      <c r="NZW81" s="10"/>
      <c r="NZX81" s="10"/>
      <c r="NZY81" s="10"/>
      <c r="NZZ81" s="10"/>
      <c r="OAA81" s="10"/>
      <c r="OAB81" s="10"/>
      <c r="OAC81" s="10"/>
      <c r="OAD81" s="10"/>
      <c r="OAE81" s="10"/>
      <c r="OAF81" s="10"/>
      <c r="OAG81" s="10"/>
      <c r="OAH81" s="10"/>
      <c r="OAI81" s="10"/>
      <c r="OAJ81" s="10"/>
      <c r="OAK81" s="10"/>
      <c r="OAL81" s="10"/>
      <c r="OAM81" s="10"/>
      <c r="OAN81" s="10"/>
      <c r="OAO81" s="10"/>
      <c r="OAP81" s="10"/>
      <c r="OAQ81" s="10"/>
      <c r="OAR81" s="10"/>
      <c r="OAS81" s="10"/>
      <c r="OAT81" s="10"/>
      <c r="OAU81" s="10"/>
      <c r="OAV81" s="10"/>
      <c r="OAW81" s="10"/>
      <c r="OAX81" s="10"/>
      <c r="OAY81" s="10"/>
      <c r="OAZ81" s="10"/>
      <c r="OBA81" s="10"/>
      <c r="OBB81" s="10"/>
      <c r="OBC81" s="10"/>
      <c r="OBD81" s="10"/>
      <c r="OBE81" s="10"/>
      <c r="OBF81" s="10"/>
      <c r="OBG81" s="10"/>
      <c r="OBH81" s="10"/>
      <c r="OBI81" s="10"/>
      <c r="OBJ81" s="10"/>
      <c r="OBK81" s="10"/>
      <c r="OBL81" s="10"/>
      <c r="OBM81" s="10"/>
      <c r="OBN81" s="10"/>
      <c r="OBO81" s="10"/>
      <c r="OBP81" s="10"/>
      <c r="OBQ81" s="10"/>
      <c r="OBR81" s="10"/>
      <c r="OBS81" s="10"/>
      <c r="OBT81" s="10"/>
      <c r="OBU81" s="10"/>
      <c r="OBV81" s="10"/>
      <c r="OBW81" s="10"/>
      <c r="OBX81" s="10"/>
      <c r="OBY81" s="10"/>
      <c r="OBZ81" s="10"/>
      <c r="OCA81" s="10"/>
      <c r="OCB81" s="10"/>
      <c r="OCC81" s="10"/>
      <c r="OCD81" s="10"/>
      <c r="OCE81" s="10"/>
      <c r="OCF81" s="10"/>
      <c r="OCG81" s="10"/>
      <c r="OCH81" s="10"/>
      <c r="OCI81" s="10"/>
      <c r="OCJ81" s="10"/>
      <c r="OCK81" s="10"/>
      <c r="OCL81" s="10"/>
      <c r="OCM81" s="10"/>
      <c r="OCN81" s="10"/>
      <c r="OCO81" s="10"/>
      <c r="OCP81" s="10"/>
      <c r="OCQ81" s="10"/>
      <c r="OCR81" s="10"/>
      <c r="OCS81" s="10"/>
      <c r="OCT81" s="10"/>
      <c r="OCU81" s="10"/>
      <c r="OCV81" s="10"/>
      <c r="OCW81" s="10"/>
      <c r="OCX81" s="10"/>
      <c r="OCY81" s="10"/>
      <c r="OCZ81" s="10"/>
      <c r="ODA81" s="10"/>
      <c r="ODB81" s="10"/>
      <c r="ODC81" s="10"/>
      <c r="ODD81" s="10"/>
      <c r="ODE81" s="10"/>
      <c r="ODF81" s="10"/>
      <c r="ODG81" s="10"/>
      <c r="ODH81" s="10"/>
      <c r="ODI81" s="10"/>
      <c r="ODJ81" s="10"/>
      <c r="ODK81" s="10"/>
      <c r="ODL81" s="10"/>
      <c r="ODM81" s="10"/>
      <c r="ODN81" s="10"/>
      <c r="ODO81" s="10"/>
      <c r="ODP81" s="10"/>
      <c r="ODQ81" s="10"/>
      <c r="ODR81" s="10"/>
      <c r="ODS81" s="10"/>
      <c r="ODT81" s="10"/>
      <c r="ODU81" s="10"/>
      <c r="ODV81" s="10"/>
      <c r="ODW81" s="10"/>
      <c r="ODX81" s="10"/>
      <c r="ODY81" s="10"/>
      <c r="ODZ81" s="10"/>
      <c r="OEA81" s="10"/>
      <c r="OEB81" s="10"/>
      <c r="OEC81" s="10"/>
      <c r="OED81" s="10"/>
      <c r="OEE81" s="10"/>
      <c r="OEF81" s="10"/>
      <c r="OEG81" s="10"/>
      <c r="OEH81" s="10"/>
      <c r="OEI81" s="10"/>
      <c r="OEJ81" s="10"/>
      <c r="OEK81" s="10"/>
      <c r="OEL81" s="10"/>
      <c r="OEM81" s="10"/>
      <c r="OEN81" s="10"/>
      <c r="OEO81" s="10"/>
      <c r="OEP81" s="10"/>
      <c r="OEQ81" s="10"/>
      <c r="OER81" s="10"/>
      <c r="OES81" s="10"/>
      <c r="OET81" s="10"/>
      <c r="OEU81" s="10"/>
      <c r="OEV81" s="10"/>
      <c r="OEW81" s="10"/>
      <c r="OEX81" s="10"/>
      <c r="OEY81" s="10"/>
      <c r="OEZ81" s="10"/>
      <c r="OFA81" s="10"/>
      <c r="OFB81" s="10"/>
      <c r="OFC81" s="10"/>
      <c r="OFD81" s="10"/>
      <c r="OFE81" s="10"/>
      <c r="OFF81" s="10"/>
      <c r="OFG81" s="10"/>
      <c r="OFH81" s="10"/>
      <c r="OFI81" s="10"/>
      <c r="OFJ81" s="10"/>
      <c r="OFK81" s="10"/>
      <c r="OFL81" s="10"/>
      <c r="OFM81" s="10"/>
      <c r="OFN81" s="10"/>
      <c r="OFO81" s="10"/>
      <c r="OFP81" s="10"/>
      <c r="OFQ81" s="10"/>
      <c r="OFR81" s="10"/>
      <c r="OFS81" s="10"/>
      <c r="OFT81" s="10"/>
      <c r="OFU81" s="10"/>
      <c r="OFV81" s="10"/>
      <c r="OFW81" s="10"/>
      <c r="OFX81" s="10"/>
      <c r="OFY81" s="10"/>
      <c r="OFZ81" s="10"/>
      <c r="OGA81" s="10"/>
      <c r="OGB81" s="10"/>
      <c r="OGC81" s="10"/>
      <c r="OGD81" s="10"/>
      <c r="OGE81" s="10"/>
      <c r="OGF81" s="10"/>
      <c r="OGG81" s="10"/>
      <c r="OGH81" s="10"/>
      <c r="OGI81" s="10"/>
      <c r="OGJ81" s="10"/>
      <c r="OGK81" s="10"/>
      <c r="OGL81" s="10"/>
      <c r="OGM81" s="10"/>
      <c r="OGN81" s="10"/>
      <c r="OGO81" s="10"/>
      <c r="OGP81" s="10"/>
      <c r="OGQ81" s="10"/>
      <c r="OGR81" s="10"/>
      <c r="OGS81" s="10"/>
      <c r="OGT81" s="10"/>
      <c r="OGU81" s="10"/>
      <c r="OGV81" s="10"/>
      <c r="OGW81" s="10"/>
      <c r="OGX81" s="10"/>
      <c r="OGY81" s="10"/>
      <c r="OGZ81" s="10"/>
      <c r="OHA81" s="10"/>
      <c r="OHB81" s="10"/>
      <c r="OHC81" s="10"/>
      <c r="OHD81" s="10"/>
      <c r="OHE81" s="10"/>
      <c r="OHF81" s="10"/>
      <c r="OHG81" s="10"/>
      <c r="OHH81" s="10"/>
      <c r="OHI81" s="10"/>
      <c r="OHJ81" s="10"/>
      <c r="OHK81" s="10"/>
      <c r="OHL81" s="10"/>
      <c r="OHM81" s="10"/>
      <c r="OHN81" s="10"/>
      <c r="OHO81" s="10"/>
      <c r="OHP81" s="10"/>
      <c r="OHQ81" s="10"/>
      <c r="OHR81" s="10"/>
      <c r="OHS81" s="10"/>
      <c r="OHT81" s="10"/>
      <c r="OHU81" s="10"/>
      <c r="OHV81" s="10"/>
      <c r="OHW81" s="10"/>
      <c r="OHX81" s="10"/>
      <c r="OHY81" s="10"/>
      <c r="OHZ81" s="10"/>
      <c r="OIA81" s="10"/>
      <c r="OIB81" s="10"/>
      <c r="OIC81" s="10"/>
      <c r="OID81" s="10"/>
      <c r="OIE81" s="10"/>
      <c r="OIF81" s="10"/>
      <c r="OIG81" s="10"/>
      <c r="OIH81" s="10"/>
      <c r="OII81" s="10"/>
      <c r="OIJ81" s="10"/>
      <c r="OIK81" s="10"/>
      <c r="OIL81" s="10"/>
      <c r="OIM81" s="10"/>
      <c r="OIN81" s="10"/>
      <c r="OIO81" s="10"/>
      <c r="OIP81" s="10"/>
      <c r="OIQ81" s="10"/>
      <c r="OIR81" s="10"/>
      <c r="OIS81" s="10"/>
      <c r="OIT81" s="10"/>
      <c r="OIU81" s="10"/>
      <c r="OIV81" s="10"/>
      <c r="OIW81" s="10"/>
      <c r="OIX81" s="10"/>
      <c r="OIY81" s="10"/>
      <c r="OIZ81" s="10"/>
      <c r="OJA81" s="10"/>
      <c r="OJB81" s="10"/>
      <c r="OJC81" s="10"/>
      <c r="OJD81" s="10"/>
      <c r="OJE81" s="10"/>
      <c r="OJF81" s="10"/>
      <c r="OJG81" s="10"/>
      <c r="OJH81" s="10"/>
      <c r="OJI81" s="10"/>
      <c r="OJJ81" s="10"/>
      <c r="OJK81" s="10"/>
      <c r="OJL81" s="10"/>
      <c r="OJM81" s="10"/>
      <c r="OJN81" s="10"/>
      <c r="OJO81" s="10"/>
      <c r="OJP81" s="10"/>
      <c r="OJQ81" s="10"/>
      <c r="OJR81" s="10"/>
      <c r="OJS81" s="10"/>
      <c r="OJT81" s="10"/>
      <c r="OJU81" s="10"/>
      <c r="OJV81" s="10"/>
      <c r="OJW81" s="10"/>
      <c r="OJX81" s="10"/>
      <c r="OJY81" s="10"/>
      <c r="OJZ81" s="10"/>
      <c r="OKA81" s="10"/>
      <c r="OKB81" s="10"/>
      <c r="OKC81" s="10"/>
      <c r="OKD81" s="10"/>
      <c r="OKE81" s="10"/>
      <c r="OKF81" s="10"/>
      <c r="OKG81" s="10"/>
      <c r="OKH81" s="10"/>
      <c r="OKI81" s="10"/>
      <c r="OKJ81" s="10"/>
      <c r="OKK81" s="10"/>
      <c r="OKL81" s="10"/>
      <c r="OKM81" s="10"/>
      <c r="OKN81" s="10"/>
      <c r="OKO81" s="10"/>
      <c r="OKP81" s="10"/>
      <c r="OKQ81" s="10"/>
      <c r="OKR81" s="10"/>
      <c r="OKS81" s="10"/>
      <c r="OKT81" s="10"/>
      <c r="OKU81" s="10"/>
      <c r="OKV81" s="10"/>
      <c r="OKW81" s="10"/>
      <c r="OKX81" s="10"/>
      <c r="OKY81" s="10"/>
      <c r="OKZ81" s="10"/>
      <c r="OLA81" s="10"/>
      <c r="OLB81" s="10"/>
      <c r="OLC81" s="10"/>
      <c r="OLD81" s="10"/>
      <c r="OLE81" s="10"/>
      <c r="OLF81" s="10"/>
      <c r="OLG81" s="10"/>
      <c r="OLH81" s="10"/>
      <c r="OLI81" s="10"/>
      <c r="OLJ81" s="10"/>
      <c r="OLK81" s="10"/>
      <c r="OLL81" s="10"/>
      <c r="OLM81" s="10"/>
      <c r="OLN81" s="10"/>
      <c r="OLO81" s="10"/>
      <c r="OLP81" s="10"/>
      <c r="OLQ81" s="10"/>
      <c r="OLR81" s="10"/>
      <c r="OLS81" s="10"/>
      <c r="OLT81" s="10"/>
      <c r="OLU81" s="10"/>
      <c r="OLV81" s="10"/>
      <c r="OLW81" s="10"/>
      <c r="OLX81" s="10"/>
      <c r="OLY81" s="10"/>
      <c r="OLZ81" s="10"/>
      <c r="OMA81" s="10"/>
      <c r="OMB81" s="10"/>
      <c r="OMC81" s="10"/>
      <c r="OMD81" s="10"/>
      <c r="OME81" s="10"/>
      <c r="OMF81" s="10"/>
      <c r="OMG81" s="10"/>
      <c r="OMH81" s="10"/>
      <c r="OMI81" s="10"/>
      <c r="OMJ81" s="10"/>
      <c r="OMK81" s="10"/>
      <c r="OML81" s="10"/>
      <c r="OMM81" s="10"/>
      <c r="OMN81" s="10"/>
      <c r="OMO81" s="10"/>
      <c r="OMP81" s="10"/>
      <c r="OMQ81" s="10"/>
      <c r="OMR81" s="10"/>
      <c r="OMS81" s="10"/>
      <c r="OMT81" s="10"/>
      <c r="OMU81" s="10"/>
      <c r="OMV81" s="10"/>
      <c r="OMW81" s="10"/>
      <c r="OMX81" s="10"/>
      <c r="OMY81" s="10"/>
      <c r="OMZ81" s="10"/>
      <c r="ONA81" s="10"/>
      <c r="ONB81" s="10"/>
      <c r="ONC81" s="10"/>
      <c r="OND81" s="10"/>
      <c r="ONE81" s="10"/>
      <c r="ONF81" s="10"/>
      <c r="ONG81" s="10"/>
      <c r="ONH81" s="10"/>
      <c r="ONI81" s="10"/>
      <c r="ONJ81" s="10"/>
      <c r="ONK81" s="10"/>
      <c r="ONL81" s="10"/>
      <c r="ONM81" s="10"/>
      <c r="ONN81" s="10"/>
      <c r="ONO81" s="10"/>
      <c r="ONP81" s="10"/>
      <c r="ONQ81" s="10"/>
      <c r="ONR81" s="10"/>
      <c r="ONS81" s="10"/>
      <c r="ONT81" s="10"/>
      <c r="ONU81" s="10"/>
      <c r="ONV81" s="10"/>
      <c r="ONW81" s="10"/>
      <c r="ONX81" s="10"/>
      <c r="ONY81" s="10"/>
      <c r="ONZ81" s="10"/>
      <c r="OOA81" s="10"/>
      <c r="OOB81" s="10"/>
      <c r="OOC81" s="10"/>
      <c r="OOD81" s="10"/>
      <c r="OOE81" s="10"/>
      <c r="OOF81" s="10"/>
      <c r="OOG81" s="10"/>
      <c r="OOH81" s="10"/>
      <c r="OOI81" s="10"/>
      <c r="OOJ81" s="10"/>
      <c r="OOK81" s="10"/>
      <c r="OOL81" s="10"/>
      <c r="OOM81" s="10"/>
      <c r="OON81" s="10"/>
      <c r="OOO81" s="10"/>
      <c r="OOP81" s="10"/>
      <c r="OOQ81" s="10"/>
      <c r="OOR81" s="10"/>
      <c r="OOS81" s="10"/>
      <c r="OOT81" s="10"/>
      <c r="OOU81" s="10"/>
      <c r="OOV81" s="10"/>
      <c r="OOW81" s="10"/>
      <c r="OOX81" s="10"/>
      <c r="OOY81" s="10"/>
      <c r="OOZ81" s="10"/>
      <c r="OPA81" s="10"/>
      <c r="OPB81" s="10"/>
      <c r="OPC81" s="10"/>
      <c r="OPD81" s="10"/>
      <c r="OPE81" s="10"/>
      <c r="OPF81" s="10"/>
      <c r="OPG81" s="10"/>
      <c r="OPH81" s="10"/>
      <c r="OPI81" s="10"/>
      <c r="OPJ81" s="10"/>
      <c r="OPK81" s="10"/>
      <c r="OPL81" s="10"/>
      <c r="OPM81" s="10"/>
      <c r="OPN81" s="10"/>
      <c r="OPO81" s="10"/>
      <c r="OPP81" s="10"/>
      <c r="OPQ81" s="10"/>
      <c r="OPR81" s="10"/>
      <c r="OPS81" s="10"/>
      <c r="OPT81" s="10"/>
      <c r="OPU81" s="10"/>
      <c r="OPV81" s="10"/>
      <c r="OPW81" s="10"/>
      <c r="OPX81" s="10"/>
      <c r="OPY81" s="10"/>
      <c r="OPZ81" s="10"/>
      <c r="OQA81" s="10"/>
      <c r="OQB81" s="10"/>
      <c r="OQC81" s="10"/>
      <c r="OQD81" s="10"/>
      <c r="OQE81" s="10"/>
      <c r="OQF81" s="10"/>
      <c r="OQG81" s="10"/>
      <c r="OQH81" s="10"/>
      <c r="OQI81" s="10"/>
      <c r="OQJ81" s="10"/>
      <c r="OQK81" s="10"/>
      <c r="OQL81" s="10"/>
      <c r="OQM81" s="10"/>
      <c r="OQN81" s="10"/>
      <c r="OQO81" s="10"/>
      <c r="OQP81" s="10"/>
      <c r="OQQ81" s="10"/>
      <c r="OQR81" s="10"/>
      <c r="OQS81" s="10"/>
      <c r="OQT81" s="10"/>
      <c r="OQU81" s="10"/>
      <c r="OQV81" s="10"/>
      <c r="OQW81" s="10"/>
      <c r="OQX81" s="10"/>
      <c r="OQY81" s="10"/>
      <c r="OQZ81" s="10"/>
      <c r="ORA81" s="10"/>
      <c r="ORB81" s="10"/>
      <c r="ORC81" s="10"/>
      <c r="ORD81" s="10"/>
      <c r="ORE81" s="10"/>
      <c r="ORF81" s="10"/>
      <c r="ORG81" s="10"/>
      <c r="ORH81" s="10"/>
      <c r="ORI81" s="10"/>
      <c r="ORJ81" s="10"/>
      <c r="ORK81" s="10"/>
      <c r="ORL81" s="10"/>
      <c r="ORM81" s="10"/>
      <c r="ORN81" s="10"/>
      <c r="ORO81" s="10"/>
      <c r="ORP81" s="10"/>
      <c r="ORQ81" s="10"/>
      <c r="ORR81" s="10"/>
      <c r="ORS81" s="10"/>
      <c r="ORT81" s="10"/>
      <c r="ORU81" s="10"/>
      <c r="ORV81" s="10"/>
      <c r="ORW81" s="10"/>
      <c r="ORX81" s="10"/>
      <c r="ORY81" s="10"/>
      <c r="ORZ81" s="10"/>
      <c r="OSA81" s="10"/>
      <c r="OSB81" s="10"/>
      <c r="OSC81" s="10"/>
      <c r="OSD81" s="10"/>
      <c r="OSE81" s="10"/>
      <c r="OSF81" s="10"/>
      <c r="OSG81" s="10"/>
      <c r="OSH81" s="10"/>
      <c r="OSI81" s="10"/>
      <c r="OSJ81" s="10"/>
      <c r="OSK81" s="10"/>
      <c r="OSL81" s="10"/>
      <c r="OSM81" s="10"/>
      <c r="OSN81" s="10"/>
      <c r="OSO81" s="10"/>
      <c r="OSP81" s="10"/>
      <c r="OSQ81" s="10"/>
      <c r="OSR81" s="10"/>
      <c r="OSS81" s="10"/>
      <c r="OST81" s="10"/>
      <c r="OSU81" s="10"/>
      <c r="OSV81" s="10"/>
      <c r="OSW81" s="10"/>
      <c r="OSX81" s="10"/>
      <c r="OSY81" s="10"/>
      <c r="OSZ81" s="10"/>
      <c r="OTA81" s="10"/>
      <c r="OTB81" s="10"/>
      <c r="OTC81" s="10"/>
      <c r="OTD81" s="10"/>
      <c r="OTE81" s="10"/>
      <c r="OTF81" s="10"/>
      <c r="OTG81" s="10"/>
      <c r="OTH81" s="10"/>
      <c r="OTI81" s="10"/>
      <c r="OTJ81" s="10"/>
      <c r="OTK81" s="10"/>
      <c r="OTL81" s="10"/>
      <c r="OTM81" s="10"/>
      <c r="OTN81" s="10"/>
      <c r="OTO81" s="10"/>
      <c r="OTP81" s="10"/>
      <c r="OTQ81" s="10"/>
      <c r="OTR81" s="10"/>
      <c r="OTS81" s="10"/>
      <c r="OTT81" s="10"/>
      <c r="OTU81" s="10"/>
      <c r="OTV81" s="10"/>
      <c r="OTW81" s="10"/>
      <c r="OTX81" s="10"/>
      <c r="OTY81" s="10"/>
      <c r="OTZ81" s="10"/>
      <c r="OUA81" s="10"/>
      <c r="OUB81" s="10"/>
      <c r="OUC81" s="10"/>
      <c r="OUD81" s="10"/>
      <c r="OUE81" s="10"/>
      <c r="OUF81" s="10"/>
      <c r="OUG81" s="10"/>
      <c r="OUH81" s="10"/>
      <c r="OUI81" s="10"/>
      <c r="OUJ81" s="10"/>
      <c r="OUK81" s="10"/>
      <c r="OUL81" s="10"/>
      <c r="OUM81" s="10"/>
      <c r="OUN81" s="10"/>
      <c r="OUO81" s="10"/>
      <c r="OUP81" s="10"/>
      <c r="OUQ81" s="10"/>
      <c r="OUR81" s="10"/>
      <c r="OUS81" s="10"/>
      <c r="OUT81" s="10"/>
      <c r="OUU81" s="10"/>
      <c r="OUV81" s="10"/>
      <c r="OUW81" s="10"/>
      <c r="OUX81" s="10"/>
      <c r="OUY81" s="10"/>
      <c r="OUZ81" s="10"/>
      <c r="OVA81" s="10"/>
      <c r="OVB81" s="10"/>
      <c r="OVC81" s="10"/>
      <c r="OVD81" s="10"/>
      <c r="OVE81" s="10"/>
      <c r="OVF81" s="10"/>
      <c r="OVG81" s="10"/>
      <c r="OVH81" s="10"/>
      <c r="OVI81" s="10"/>
      <c r="OVJ81" s="10"/>
      <c r="OVK81" s="10"/>
      <c r="OVL81" s="10"/>
      <c r="OVM81" s="10"/>
      <c r="OVN81" s="10"/>
      <c r="OVO81" s="10"/>
      <c r="OVP81" s="10"/>
      <c r="OVQ81" s="10"/>
      <c r="OVR81" s="10"/>
      <c r="OVS81" s="10"/>
      <c r="OVT81" s="10"/>
      <c r="OVU81" s="10"/>
      <c r="OVV81" s="10"/>
      <c r="OVW81" s="10"/>
      <c r="OVX81" s="10"/>
      <c r="OVY81" s="10"/>
      <c r="OVZ81" s="10"/>
      <c r="OWA81" s="10"/>
      <c r="OWB81" s="10"/>
      <c r="OWC81" s="10"/>
      <c r="OWD81" s="10"/>
      <c r="OWE81" s="10"/>
      <c r="OWF81" s="10"/>
      <c r="OWG81" s="10"/>
      <c r="OWH81" s="10"/>
      <c r="OWI81" s="10"/>
      <c r="OWJ81" s="10"/>
      <c r="OWK81" s="10"/>
      <c r="OWL81" s="10"/>
      <c r="OWM81" s="10"/>
      <c r="OWN81" s="10"/>
      <c r="OWO81" s="10"/>
      <c r="OWP81" s="10"/>
      <c r="OWQ81" s="10"/>
      <c r="OWR81" s="10"/>
      <c r="OWS81" s="10"/>
      <c r="OWT81" s="10"/>
      <c r="OWU81" s="10"/>
      <c r="OWV81" s="10"/>
      <c r="OWW81" s="10"/>
      <c r="OWX81" s="10"/>
      <c r="OWY81" s="10"/>
      <c r="OWZ81" s="10"/>
      <c r="OXA81" s="10"/>
      <c r="OXB81" s="10"/>
      <c r="OXC81" s="10"/>
      <c r="OXD81" s="10"/>
      <c r="OXE81" s="10"/>
      <c r="OXF81" s="10"/>
      <c r="OXG81" s="10"/>
      <c r="OXH81" s="10"/>
      <c r="OXI81" s="10"/>
      <c r="OXJ81" s="10"/>
      <c r="OXK81" s="10"/>
      <c r="OXL81" s="10"/>
      <c r="OXM81" s="10"/>
      <c r="OXN81" s="10"/>
      <c r="OXO81" s="10"/>
      <c r="OXP81" s="10"/>
      <c r="OXQ81" s="10"/>
      <c r="OXR81" s="10"/>
      <c r="OXS81" s="10"/>
      <c r="OXT81" s="10"/>
      <c r="OXU81" s="10"/>
      <c r="OXV81" s="10"/>
      <c r="OXW81" s="10"/>
      <c r="OXX81" s="10"/>
      <c r="OXY81" s="10"/>
      <c r="OXZ81" s="10"/>
      <c r="OYA81" s="10"/>
      <c r="OYB81" s="10"/>
      <c r="OYC81" s="10"/>
      <c r="OYD81" s="10"/>
      <c r="OYE81" s="10"/>
      <c r="OYF81" s="10"/>
      <c r="OYG81" s="10"/>
      <c r="OYH81" s="10"/>
      <c r="OYI81" s="10"/>
      <c r="OYJ81" s="10"/>
      <c r="OYK81" s="10"/>
      <c r="OYL81" s="10"/>
      <c r="OYM81" s="10"/>
      <c r="OYN81" s="10"/>
      <c r="OYO81" s="10"/>
      <c r="OYP81" s="10"/>
      <c r="OYQ81" s="10"/>
      <c r="OYR81" s="10"/>
      <c r="OYS81" s="10"/>
      <c r="OYT81" s="10"/>
      <c r="OYU81" s="10"/>
      <c r="OYV81" s="10"/>
      <c r="OYW81" s="10"/>
      <c r="OYX81" s="10"/>
      <c r="OYY81" s="10"/>
      <c r="OYZ81" s="10"/>
      <c r="OZA81" s="10"/>
      <c r="OZB81" s="10"/>
      <c r="OZC81" s="10"/>
      <c r="OZD81" s="10"/>
      <c r="OZE81" s="10"/>
      <c r="OZF81" s="10"/>
      <c r="OZG81" s="10"/>
      <c r="OZH81" s="10"/>
      <c r="OZI81" s="10"/>
      <c r="OZJ81" s="10"/>
      <c r="OZK81" s="10"/>
      <c r="OZL81" s="10"/>
      <c r="OZM81" s="10"/>
      <c r="OZN81" s="10"/>
      <c r="OZO81" s="10"/>
      <c r="OZP81" s="10"/>
      <c r="OZQ81" s="10"/>
      <c r="OZR81" s="10"/>
      <c r="OZS81" s="10"/>
      <c r="OZT81" s="10"/>
      <c r="OZU81" s="10"/>
      <c r="OZV81" s="10"/>
      <c r="OZW81" s="10"/>
      <c r="OZX81" s="10"/>
      <c r="OZY81" s="10"/>
      <c r="OZZ81" s="10"/>
      <c r="PAA81" s="10"/>
      <c r="PAB81" s="10"/>
      <c r="PAC81" s="10"/>
      <c r="PAD81" s="10"/>
      <c r="PAE81" s="10"/>
      <c r="PAF81" s="10"/>
      <c r="PAG81" s="10"/>
      <c r="PAH81" s="10"/>
      <c r="PAI81" s="10"/>
      <c r="PAJ81" s="10"/>
      <c r="PAK81" s="10"/>
      <c r="PAL81" s="10"/>
      <c r="PAM81" s="10"/>
      <c r="PAN81" s="10"/>
      <c r="PAO81" s="10"/>
      <c r="PAP81" s="10"/>
      <c r="PAQ81" s="10"/>
      <c r="PAR81" s="10"/>
      <c r="PAS81" s="10"/>
      <c r="PAT81" s="10"/>
      <c r="PAU81" s="10"/>
      <c r="PAV81" s="10"/>
      <c r="PAW81" s="10"/>
      <c r="PAX81" s="10"/>
      <c r="PAY81" s="10"/>
      <c r="PAZ81" s="10"/>
      <c r="PBA81" s="10"/>
      <c r="PBB81" s="10"/>
      <c r="PBC81" s="10"/>
      <c r="PBD81" s="10"/>
      <c r="PBE81" s="10"/>
      <c r="PBF81" s="10"/>
      <c r="PBG81" s="10"/>
      <c r="PBH81" s="10"/>
      <c r="PBI81" s="10"/>
      <c r="PBJ81" s="10"/>
      <c r="PBK81" s="10"/>
      <c r="PBL81" s="10"/>
      <c r="PBM81" s="10"/>
      <c r="PBN81" s="10"/>
      <c r="PBO81" s="10"/>
      <c r="PBP81" s="10"/>
      <c r="PBQ81" s="10"/>
      <c r="PBR81" s="10"/>
      <c r="PBS81" s="10"/>
      <c r="PBT81" s="10"/>
      <c r="PBU81" s="10"/>
      <c r="PBV81" s="10"/>
      <c r="PBW81" s="10"/>
      <c r="PBX81" s="10"/>
      <c r="PBY81" s="10"/>
      <c r="PBZ81" s="10"/>
      <c r="PCA81" s="10"/>
      <c r="PCB81" s="10"/>
      <c r="PCC81" s="10"/>
      <c r="PCD81" s="10"/>
      <c r="PCE81" s="10"/>
      <c r="PCF81" s="10"/>
      <c r="PCG81" s="10"/>
      <c r="PCH81" s="10"/>
      <c r="PCI81" s="10"/>
      <c r="PCJ81" s="10"/>
      <c r="PCK81" s="10"/>
      <c r="PCL81" s="10"/>
      <c r="PCM81" s="10"/>
      <c r="PCN81" s="10"/>
      <c r="PCO81" s="10"/>
      <c r="PCP81" s="10"/>
      <c r="PCQ81" s="10"/>
      <c r="PCR81" s="10"/>
      <c r="PCS81" s="10"/>
      <c r="PCT81" s="10"/>
      <c r="PCU81" s="10"/>
      <c r="PCV81" s="10"/>
      <c r="PCW81" s="10"/>
      <c r="PCX81" s="10"/>
      <c r="PCY81" s="10"/>
      <c r="PCZ81" s="10"/>
      <c r="PDA81" s="10"/>
      <c r="PDB81" s="10"/>
      <c r="PDC81" s="10"/>
      <c r="PDD81" s="10"/>
      <c r="PDE81" s="10"/>
      <c r="PDF81" s="10"/>
      <c r="PDG81" s="10"/>
      <c r="PDH81" s="10"/>
      <c r="PDI81" s="10"/>
      <c r="PDJ81" s="10"/>
      <c r="PDK81" s="10"/>
      <c r="PDL81" s="10"/>
      <c r="PDM81" s="10"/>
      <c r="PDN81" s="10"/>
      <c r="PDO81" s="10"/>
      <c r="PDP81" s="10"/>
      <c r="PDQ81" s="10"/>
      <c r="PDR81" s="10"/>
      <c r="PDS81" s="10"/>
      <c r="PDT81" s="10"/>
      <c r="PDU81" s="10"/>
      <c r="PDV81" s="10"/>
      <c r="PDW81" s="10"/>
      <c r="PDX81" s="10"/>
      <c r="PDY81" s="10"/>
      <c r="PDZ81" s="10"/>
      <c r="PEA81" s="10"/>
      <c r="PEB81" s="10"/>
      <c r="PEC81" s="10"/>
      <c r="PED81" s="10"/>
      <c r="PEE81" s="10"/>
      <c r="PEF81" s="10"/>
      <c r="PEG81" s="10"/>
      <c r="PEH81" s="10"/>
      <c r="PEI81" s="10"/>
      <c r="PEJ81" s="10"/>
      <c r="PEK81" s="10"/>
      <c r="PEL81" s="10"/>
      <c r="PEM81" s="10"/>
      <c r="PEN81" s="10"/>
      <c r="PEO81" s="10"/>
      <c r="PEP81" s="10"/>
      <c r="PEQ81" s="10"/>
      <c r="PER81" s="10"/>
      <c r="PES81" s="10"/>
      <c r="PET81" s="10"/>
      <c r="PEU81" s="10"/>
      <c r="PEV81" s="10"/>
      <c r="PEW81" s="10"/>
      <c r="PEX81" s="10"/>
      <c r="PEY81" s="10"/>
      <c r="PEZ81" s="10"/>
      <c r="PFA81" s="10"/>
      <c r="PFB81" s="10"/>
      <c r="PFC81" s="10"/>
      <c r="PFD81" s="10"/>
      <c r="PFE81" s="10"/>
      <c r="PFF81" s="10"/>
      <c r="PFG81" s="10"/>
      <c r="PFH81" s="10"/>
      <c r="PFI81" s="10"/>
      <c r="PFJ81" s="10"/>
      <c r="PFK81" s="10"/>
      <c r="PFL81" s="10"/>
      <c r="PFM81" s="10"/>
      <c r="PFN81" s="10"/>
      <c r="PFO81" s="10"/>
      <c r="PFP81" s="10"/>
      <c r="PFQ81" s="10"/>
      <c r="PFR81" s="10"/>
      <c r="PFS81" s="10"/>
      <c r="PFT81" s="10"/>
      <c r="PFU81" s="10"/>
      <c r="PFV81" s="10"/>
      <c r="PFW81" s="10"/>
      <c r="PFX81" s="10"/>
      <c r="PFY81" s="10"/>
      <c r="PFZ81" s="10"/>
      <c r="PGA81" s="10"/>
      <c r="PGB81" s="10"/>
      <c r="PGC81" s="10"/>
      <c r="PGD81" s="10"/>
      <c r="PGE81" s="10"/>
      <c r="PGF81" s="10"/>
      <c r="PGG81" s="10"/>
      <c r="PGH81" s="10"/>
      <c r="PGI81" s="10"/>
      <c r="PGJ81" s="10"/>
      <c r="PGK81" s="10"/>
      <c r="PGL81" s="10"/>
      <c r="PGM81" s="10"/>
      <c r="PGN81" s="10"/>
      <c r="PGO81" s="10"/>
      <c r="PGP81" s="10"/>
      <c r="PGQ81" s="10"/>
      <c r="PGR81" s="10"/>
      <c r="PGS81" s="10"/>
      <c r="PGT81" s="10"/>
      <c r="PGU81" s="10"/>
      <c r="PGV81" s="10"/>
      <c r="PGW81" s="10"/>
      <c r="PGX81" s="10"/>
      <c r="PGY81" s="10"/>
      <c r="PGZ81" s="10"/>
      <c r="PHA81" s="10"/>
      <c r="PHB81" s="10"/>
      <c r="PHC81" s="10"/>
      <c r="PHD81" s="10"/>
      <c r="PHE81" s="10"/>
      <c r="PHF81" s="10"/>
      <c r="PHG81" s="10"/>
      <c r="PHH81" s="10"/>
      <c r="PHI81" s="10"/>
      <c r="PHJ81" s="10"/>
      <c r="PHK81" s="10"/>
      <c r="PHL81" s="10"/>
      <c r="PHM81" s="10"/>
      <c r="PHN81" s="10"/>
      <c r="PHO81" s="10"/>
      <c r="PHP81" s="10"/>
      <c r="PHQ81" s="10"/>
      <c r="PHR81" s="10"/>
      <c r="PHS81" s="10"/>
      <c r="PHT81" s="10"/>
      <c r="PHU81" s="10"/>
      <c r="PHV81" s="10"/>
      <c r="PHW81" s="10"/>
      <c r="PHX81" s="10"/>
      <c r="PHY81" s="10"/>
      <c r="PHZ81" s="10"/>
      <c r="PIA81" s="10"/>
      <c r="PIB81" s="10"/>
      <c r="PIC81" s="10"/>
      <c r="PID81" s="10"/>
      <c r="PIE81" s="10"/>
      <c r="PIF81" s="10"/>
      <c r="PIG81" s="10"/>
      <c r="PIH81" s="10"/>
      <c r="PII81" s="10"/>
      <c r="PIJ81" s="10"/>
      <c r="PIK81" s="10"/>
      <c r="PIL81" s="10"/>
      <c r="PIM81" s="10"/>
      <c r="PIN81" s="10"/>
      <c r="PIO81" s="10"/>
      <c r="PIP81" s="10"/>
      <c r="PIQ81" s="10"/>
      <c r="PIR81" s="10"/>
      <c r="PIS81" s="10"/>
      <c r="PIT81" s="10"/>
      <c r="PIU81" s="10"/>
      <c r="PIV81" s="10"/>
      <c r="PIW81" s="10"/>
      <c r="PIX81" s="10"/>
      <c r="PIY81" s="10"/>
      <c r="PIZ81" s="10"/>
      <c r="PJA81" s="10"/>
      <c r="PJB81" s="10"/>
      <c r="PJC81" s="10"/>
      <c r="PJD81" s="10"/>
      <c r="PJE81" s="10"/>
      <c r="PJF81" s="10"/>
      <c r="PJG81" s="10"/>
      <c r="PJH81" s="10"/>
      <c r="PJI81" s="10"/>
      <c r="PJJ81" s="10"/>
      <c r="PJK81" s="10"/>
      <c r="PJL81" s="10"/>
      <c r="PJM81" s="10"/>
      <c r="PJN81" s="10"/>
      <c r="PJO81" s="10"/>
      <c r="PJP81" s="10"/>
      <c r="PJQ81" s="10"/>
      <c r="PJR81" s="10"/>
      <c r="PJS81" s="10"/>
      <c r="PJT81" s="10"/>
      <c r="PJU81" s="10"/>
      <c r="PJV81" s="10"/>
      <c r="PJW81" s="10"/>
      <c r="PJX81" s="10"/>
      <c r="PJY81" s="10"/>
      <c r="PJZ81" s="10"/>
      <c r="PKA81" s="10"/>
      <c r="PKB81" s="10"/>
      <c r="PKC81" s="10"/>
      <c r="PKD81" s="10"/>
      <c r="PKE81" s="10"/>
      <c r="PKF81" s="10"/>
      <c r="PKG81" s="10"/>
      <c r="PKH81" s="10"/>
      <c r="PKI81" s="10"/>
      <c r="PKJ81" s="10"/>
      <c r="PKK81" s="10"/>
      <c r="PKL81" s="10"/>
      <c r="PKM81" s="10"/>
      <c r="PKN81" s="10"/>
      <c r="PKO81" s="10"/>
      <c r="PKP81" s="10"/>
      <c r="PKQ81" s="10"/>
      <c r="PKR81" s="10"/>
      <c r="PKS81" s="10"/>
      <c r="PKT81" s="10"/>
      <c r="PKU81" s="10"/>
      <c r="PKV81" s="10"/>
      <c r="PKW81" s="10"/>
      <c r="PKX81" s="10"/>
      <c r="PKY81" s="10"/>
      <c r="PKZ81" s="10"/>
      <c r="PLA81" s="10"/>
      <c r="PLB81" s="10"/>
      <c r="PLC81" s="10"/>
      <c r="PLD81" s="10"/>
      <c r="PLE81" s="10"/>
      <c r="PLF81" s="10"/>
      <c r="PLG81" s="10"/>
      <c r="PLH81" s="10"/>
      <c r="PLI81" s="10"/>
      <c r="PLJ81" s="10"/>
      <c r="PLK81" s="10"/>
      <c r="PLL81" s="10"/>
      <c r="PLM81" s="10"/>
      <c r="PLN81" s="10"/>
      <c r="PLO81" s="10"/>
      <c r="PLP81" s="10"/>
      <c r="PLQ81" s="10"/>
      <c r="PLR81" s="10"/>
      <c r="PLS81" s="10"/>
      <c r="PLT81" s="10"/>
      <c r="PLU81" s="10"/>
      <c r="PLV81" s="10"/>
      <c r="PLW81" s="10"/>
      <c r="PLX81" s="10"/>
      <c r="PLY81" s="10"/>
      <c r="PLZ81" s="10"/>
      <c r="PMA81" s="10"/>
      <c r="PMB81" s="10"/>
      <c r="PMC81" s="10"/>
      <c r="PMD81" s="10"/>
      <c r="PME81" s="10"/>
      <c r="PMF81" s="10"/>
      <c r="PMG81" s="10"/>
      <c r="PMH81" s="10"/>
      <c r="PMI81" s="10"/>
      <c r="PMJ81" s="10"/>
      <c r="PMK81" s="10"/>
      <c r="PML81" s="10"/>
      <c r="PMM81" s="10"/>
      <c r="PMN81" s="10"/>
      <c r="PMO81" s="10"/>
      <c r="PMP81" s="10"/>
      <c r="PMQ81" s="10"/>
      <c r="PMR81" s="10"/>
      <c r="PMS81" s="10"/>
      <c r="PMT81" s="10"/>
      <c r="PMU81" s="10"/>
      <c r="PMV81" s="10"/>
      <c r="PMW81" s="10"/>
      <c r="PMX81" s="10"/>
      <c r="PMY81" s="10"/>
      <c r="PMZ81" s="10"/>
      <c r="PNA81" s="10"/>
      <c r="PNB81" s="10"/>
      <c r="PNC81" s="10"/>
      <c r="PND81" s="10"/>
      <c r="PNE81" s="10"/>
      <c r="PNF81" s="10"/>
      <c r="PNG81" s="10"/>
      <c r="PNH81" s="10"/>
      <c r="PNI81" s="10"/>
      <c r="PNJ81" s="10"/>
      <c r="PNK81" s="10"/>
      <c r="PNL81" s="10"/>
      <c r="PNM81" s="10"/>
      <c r="PNN81" s="10"/>
      <c r="PNO81" s="10"/>
      <c r="PNP81" s="10"/>
      <c r="PNQ81" s="10"/>
      <c r="PNR81" s="10"/>
      <c r="PNS81" s="10"/>
      <c r="PNT81" s="10"/>
      <c r="PNU81" s="10"/>
      <c r="PNV81" s="10"/>
      <c r="PNW81" s="10"/>
      <c r="PNX81" s="10"/>
      <c r="PNY81" s="10"/>
      <c r="PNZ81" s="10"/>
      <c r="POA81" s="10"/>
      <c r="POB81" s="10"/>
      <c r="POC81" s="10"/>
      <c r="POD81" s="10"/>
      <c r="POE81" s="10"/>
      <c r="POF81" s="10"/>
      <c r="POG81" s="10"/>
      <c r="POH81" s="10"/>
      <c r="POI81" s="10"/>
      <c r="POJ81" s="10"/>
      <c r="POK81" s="10"/>
      <c r="POL81" s="10"/>
      <c r="POM81" s="10"/>
      <c r="PON81" s="10"/>
      <c r="POO81" s="10"/>
      <c r="POP81" s="10"/>
      <c r="POQ81" s="10"/>
      <c r="POR81" s="10"/>
      <c r="POS81" s="10"/>
      <c r="POT81" s="10"/>
      <c r="POU81" s="10"/>
      <c r="POV81" s="10"/>
      <c r="POW81" s="10"/>
      <c r="POX81" s="10"/>
      <c r="POY81" s="10"/>
      <c r="POZ81" s="10"/>
      <c r="PPA81" s="10"/>
      <c r="PPB81" s="10"/>
      <c r="PPC81" s="10"/>
      <c r="PPD81" s="10"/>
      <c r="PPE81" s="10"/>
      <c r="PPF81" s="10"/>
      <c r="PPG81" s="10"/>
      <c r="PPH81" s="10"/>
      <c r="PPI81" s="10"/>
      <c r="PPJ81" s="10"/>
      <c r="PPK81" s="10"/>
      <c r="PPL81" s="10"/>
      <c r="PPM81" s="10"/>
      <c r="PPN81" s="10"/>
      <c r="PPO81" s="10"/>
      <c r="PPP81" s="10"/>
      <c r="PPQ81" s="10"/>
      <c r="PPR81" s="10"/>
      <c r="PPS81" s="10"/>
      <c r="PPT81" s="10"/>
      <c r="PPU81" s="10"/>
      <c r="PPV81" s="10"/>
      <c r="PPW81" s="10"/>
      <c r="PPX81" s="10"/>
      <c r="PPY81" s="10"/>
      <c r="PPZ81" s="10"/>
      <c r="PQA81" s="10"/>
      <c r="PQB81" s="10"/>
      <c r="PQC81" s="10"/>
      <c r="PQD81" s="10"/>
      <c r="PQE81" s="10"/>
      <c r="PQF81" s="10"/>
      <c r="PQG81" s="10"/>
      <c r="PQH81" s="10"/>
      <c r="PQI81" s="10"/>
      <c r="PQJ81" s="10"/>
      <c r="PQK81" s="10"/>
      <c r="PQL81" s="10"/>
      <c r="PQM81" s="10"/>
      <c r="PQN81" s="10"/>
      <c r="PQO81" s="10"/>
      <c r="PQP81" s="10"/>
      <c r="PQQ81" s="10"/>
      <c r="PQR81" s="10"/>
      <c r="PQS81" s="10"/>
      <c r="PQT81" s="10"/>
      <c r="PQU81" s="10"/>
      <c r="PQV81" s="10"/>
      <c r="PQW81" s="10"/>
      <c r="PQX81" s="10"/>
      <c r="PQY81" s="10"/>
      <c r="PQZ81" s="10"/>
      <c r="PRA81" s="10"/>
      <c r="PRB81" s="10"/>
      <c r="PRC81" s="10"/>
      <c r="PRD81" s="10"/>
      <c r="PRE81" s="10"/>
      <c r="PRF81" s="10"/>
      <c r="PRG81" s="10"/>
      <c r="PRH81" s="10"/>
      <c r="PRI81" s="10"/>
      <c r="PRJ81" s="10"/>
      <c r="PRK81" s="10"/>
      <c r="PRL81" s="10"/>
      <c r="PRM81" s="10"/>
      <c r="PRN81" s="10"/>
      <c r="PRO81" s="10"/>
      <c r="PRP81" s="10"/>
      <c r="PRQ81" s="10"/>
      <c r="PRR81" s="10"/>
      <c r="PRS81" s="10"/>
      <c r="PRT81" s="10"/>
      <c r="PRU81" s="10"/>
      <c r="PRV81" s="10"/>
      <c r="PRW81" s="10"/>
      <c r="PRX81" s="10"/>
      <c r="PRY81" s="10"/>
      <c r="PRZ81" s="10"/>
      <c r="PSA81" s="10"/>
      <c r="PSB81" s="10"/>
      <c r="PSC81" s="10"/>
      <c r="PSD81" s="10"/>
      <c r="PSE81" s="10"/>
      <c r="PSF81" s="10"/>
      <c r="PSG81" s="10"/>
      <c r="PSH81" s="10"/>
      <c r="PSI81" s="10"/>
      <c r="PSJ81" s="10"/>
      <c r="PSK81" s="10"/>
      <c r="PSL81" s="10"/>
      <c r="PSM81" s="10"/>
      <c r="PSN81" s="10"/>
      <c r="PSO81" s="10"/>
      <c r="PSP81" s="10"/>
      <c r="PSQ81" s="10"/>
      <c r="PSR81" s="10"/>
      <c r="PSS81" s="10"/>
      <c r="PST81" s="10"/>
      <c r="PSU81" s="10"/>
      <c r="PSV81" s="10"/>
      <c r="PSW81" s="10"/>
      <c r="PSX81" s="10"/>
      <c r="PSY81" s="10"/>
      <c r="PSZ81" s="10"/>
      <c r="PTA81" s="10"/>
      <c r="PTB81" s="10"/>
      <c r="PTC81" s="10"/>
      <c r="PTD81" s="10"/>
      <c r="PTE81" s="10"/>
      <c r="PTF81" s="10"/>
      <c r="PTG81" s="10"/>
      <c r="PTH81" s="10"/>
      <c r="PTI81" s="10"/>
      <c r="PTJ81" s="10"/>
      <c r="PTK81" s="10"/>
      <c r="PTL81" s="10"/>
      <c r="PTM81" s="10"/>
      <c r="PTN81" s="10"/>
      <c r="PTO81" s="10"/>
      <c r="PTP81" s="10"/>
      <c r="PTQ81" s="10"/>
      <c r="PTR81" s="10"/>
      <c r="PTS81" s="10"/>
      <c r="PTT81" s="10"/>
      <c r="PTU81" s="10"/>
      <c r="PTV81" s="10"/>
      <c r="PTW81" s="10"/>
      <c r="PTX81" s="10"/>
      <c r="PTY81" s="10"/>
      <c r="PTZ81" s="10"/>
      <c r="PUA81" s="10"/>
      <c r="PUB81" s="10"/>
      <c r="PUC81" s="10"/>
      <c r="PUD81" s="10"/>
      <c r="PUE81" s="10"/>
      <c r="PUF81" s="10"/>
      <c r="PUG81" s="10"/>
      <c r="PUH81" s="10"/>
      <c r="PUI81" s="10"/>
      <c r="PUJ81" s="10"/>
      <c r="PUK81" s="10"/>
      <c r="PUL81" s="10"/>
      <c r="PUM81" s="10"/>
      <c r="PUN81" s="10"/>
      <c r="PUO81" s="10"/>
      <c r="PUP81" s="10"/>
      <c r="PUQ81" s="10"/>
      <c r="PUR81" s="10"/>
      <c r="PUS81" s="10"/>
      <c r="PUT81" s="10"/>
      <c r="PUU81" s="10"/>
      <c r="PUV81" s="10"/>
      <c r="PUW81" s="10"/>
      <c r="PUX81" s="10"/>
      <c r="PUY81" s="10"/>
      <c r="PUZ81" s="10"/>
      <c r="PVA81" s="10"/>
      <c r="PVB81" s="10"/>
      <c r="PVC81" s="10"/>
      <c r="PVD81" s="10"/>
      <c r="PVE81" s="10"/>
      <c r="PVF81" s="10"/>
      <c r="PVG81" s="10"/>
      <c r="PVH81" s="10"/>
      <c r="PVI81" s="10"/>
      <c r="PVJ81" s="10"/>
      <c r="PVK81" s="10"/>
      <c r="PVL81" s="10"/>
      <c r="PVM81" s="10"/>
      <c r="PVN81" s="10"/>
      <c r="PVO81" s="10"/>
      <c r="PVP81" s="10"/>
      <c r="PVQ81" s="10"/>
      <c r="PVR81" s="10"/>
      <c r="PVS81" s="10"/>
      <c r="PVT81" s="10"/>
      <c r="PVU81" s="10"/>
      <c r="PVV81" s="10"/>
      <c r="PVW81" s="10"/>
      <c r="PVX81" s="10"/>
      <c r="PVY81" s="10"/>
      <c r="PVZ81" s="10"/>
      <c r="PWA81" s="10"/>
      <c r="PWB81" s="10"/>
      <c r="PWC81" s="10"/>
      <c r="PWD81" s="10"/>
      <c r="PWE81" s="10"/>
      <c r="PWF81" s="10"/>
      <c r="PWG81" s="10"/>
      <c r="PWH81" s="10"/>
      <c r="PWI81" s="10"/>
      <c r="PWJ81" s="10"/>
      <c r="PWK81" s="10"/>
      <c r="PWL81" s="10"/>
      <c r="PWM81" s="10"/>
      <c r="PWN81" s="10"/>
      <c r="PWO81" s="10"/>
      <c r="PWP81" s="10"/>
      <c r="PWQ81" s="10"/>
      <c r="PWR81" s="10"/>
      <c r="PWS81" s="10"/>
      <c r="PWT81" s="10"/>
      <c r="PWU81" s="10"/>
      <c r="PWV81" s="10"/>
      <c r="PWW81" s="10"/>
      <c r="PWX81" s="10"/>
      <c r="PWY81" s="10"/>
      <c r="PWZ81" s="10"/>
      <c r="PXA81" s="10"/>
      <c r="PXB81" s="10"/>
      <c r="PXC81" s="10"/>
      <c r="PXD81" s="10"/>
      <c r="PXE81" s="10"/>
      <c r="PXF81" s="10"/>
      <c r="PXG81" s="10"/>
      <c r="PXH81" s="10"/>
      <c r="PXI81" s="10"/>
      <c r="PXJ81" s="10"/>
      <c r="PXK81" s="10"/>
      <c r="PXL81" s="10"/>
      <c r="PXM81" s="10"/>
      <c r="PXN81" s="10"/>
      <c r="PXO81" s="10"/>
      <c r="PXP81" s="10"/>
      <c r="PXQ81" s="10"/>
      <c r="PXR81" s="10"/>
      <c r="PXS81" s="10"/>
      <c r="PXT81" s="10"/>
      <c r="PXU81" s="10"/>
      <c r="PXV81" s="10"/>
      <c r="PXW81" s="10"/>
      <c r="PXX81" s="10"/>
      <c r="PXY81" s="10"/>
      <c r="PXZ81" s="10"/>
      <c r="PYA81" s="10"/>
      <c r="PYB81" s="10"/>
      <c r="PYC81" s="10"/>
      <c r="PYD81" s="10"/>
      <c r="PYE81" s="10"/>
      <c r="PYF81" s="10"/>
      <c r="PYG81" s="10"/>
      <c r="PYH81" s="10"/>
      <c r="PYI81" s="10"/>
      <c r="PYJ81" s="10"/>
      <c r="PYK81" s="10"/>
      <c r="PYL81" s="10"/>
      <c r="PYM81" s="10"/>
      <c r="PYN81" s="10"/>
      <c r="PYO81" s="10"/>
      <c r="PYP81" s="10"/>
      <c r="PYQ81" s="10"/>
      <c r="PYR81" s="10"/>
      <c r="PYS81" s="10"/>
      <c r="PYT81" s="10"/>
      <c r="PYU81" s="10"/>
      <c r="PYV81" s="10"/>
      <c r="PYW81" s="10"/>
      <c r="PYX81" s="10"/>
      <c r="PYY81" s="10"/>
      <c r="PYZ81" s="10"/>
      <c r="PZA81" s="10"/>
      <c r="PZB81" s="10"/>
      <c r="PZC81" s="10"/>
      <c r="PZD81" s="10"/>
      <c r="PZE81" s="10"/>
      <c r="PZF81" s="10"/>
      <c r="PZG81" s="10"/>
      <c r="PZH81" s="10"/>
      <c r="PZI81" s="10"/>
      <c r="PZJ81" s="10"/>
      <c r="PZK81" s="10"/>
      <c r="PZL81" s="10"/>
      <c r="PZM81" s="10"/>
      <c r="PZN81" s="10"/>
      <c r="PZO81" s="10"/>
      <c r="PZP81" s="10"/>
      <c r="PZQ81" s="10"/>
      <c r="PZR81" s="10"/>
      <c r="PZS81" s="10"/>
      <c r="PZT81" s="10"/>
      <c r="PZU81" s="10"/>
      <c r="PZV81" s="10"/>
      <c r="PZW81" s="10"/>
      <c r="PZX81" s="10"/>
      <c r="PZY81" s="10"/>
      <c r="PZZ81" s="10"/>
      <c r="QAA81" s="10"/>
      <c r="QAB81" s="10"/>
      <c r="QAC81" s="10"/>
      <c r="QAD81" s="10"/>
      <c r="QAE81" s="10"/>
      <c r="QAF81" s="10"/>
      <c r="QAG81" s="10"/>
      <c r="QAH81" s="10"/>
      <c r="QAI81" s="10"/>
      <c r="QAJ81" s="10"/>
      <c r="QAK81" s="10"/>
      <c r="QAL81" s="10"/>
      <c r="QAM81" s="10"/>
      <c r="QAN81" s="10"/>
      <c r="QAO81" s="10"/>
      <c r="QAP81" s="10"/>
      <c r="QAQ81" s="10"/>
      <c r="QAR81" s="10"/>
      <c r="QAS81" s="10"/>
      <c r="QAT81" s="10"/>
      <c r="QAU81" s="10"/>
      <c r="QAV81" s="10"/>
      <c r="QAW81" s="10"/>
      <c r="QAX81" s="10"/>
      <c r="QAY81" s="10"/>
      <c r="QAZ81" s="10"/>
      <c r="QBA81" s="10"/>
      <c r="QBB81" s="10"/>
      <c r="QBC81" s="10"/>
      <c r="QBD81" s="10"/>
      <c r="QBE81" s="10"/>
      <c r="QBF81" s="10"/>
      <c r="QBG81" s="10"/>
      <c r="QBH81" s="10"/>
      <c r="QBI81" s="10"/>
      <c r="QBJ81" s="10"/>
      <c r="QBK81" s="10"/>
      <c r="QBL81" s="10"/>
      <c r="QBM81" s="10"/>
      <c r="QBN81" s="10"/>
      <c r="QBO81" s="10"/>
      <c r="QBP81" s="10"/>
      <c r="QBQ81" s="10"/>
      <c r="QBR81" s="10"/>
      <c r="QBS81" s="10"/>
      <c r="QBT81" s="10"/>
      <c r="QBU81" s="10"/>
      <c r="QBV81" s="10"/>
      <c r="QBW81" s="10"/>
      <c r="QBX81" s="10"/>
      <c r="QBY81" s="10"/>
      <c r="QBZ81" s="10"/>
      <c r="QCA81" s="10"/>
      <c r="QCB81" s="10"/>
      <c r="QCC81" s="10"/>
      <c r="QCD81" s="10"/>
      <c r="QCE81" s="10"/>
      <c r="QCF81" s="10"/>
      <c r="QCG81" s="10"/>
      <c r="QCH81" s="10"/>
      <c r="QCI81" s="10"/>
      <c r="QCJ81" s="10"/>
      <c r="QCK81" s="10"/>
      <c r="QCL81" s="10"/>
      <c r="QCM81" s="10"/>
      <c r="QCN81" s="10"/>
      <c r="QCO81" s="10"/>
      <c r="QCP81" s="10"/>
      <c r="QCQ81" s="10"/>
      <c r="QCR81" s="10"/>
      <c r="QCS81" s="10"/>
      <c r="QCT81" s="10"/>
      <c r="QCU81" s="10"/>
      <c r="QCV81" s="10"/>
      <c r="QCW81" s="10"/>
      <c r="QCX81" s="10"/>
      <c r="QCY81" s="10"/>
      <c r="QCZ81" s="10"/>
      <c r="QDA81" s="10"/>
      <c r="QDB81" s="10"/>
      <c r="QDC81" s="10"/>
      <c r="QDD81" s="10"/>
      <c r="QDE81" s="10"/>
      <c r="QDF81" s="10"/>
      <c r="QDG81" s="10"/>
      <c r="QDH81" s="10"/>
      <c r="QDI81" s="10"/>
      <c r="QDJ81" s="10"/>
      <c r="QDK81" s="10"/>
      <c r="QDL81" s="10"/>
      <c r="QDM81" s="10"/>
      <c r="QDN81" s="10"/>
      <c r="QDO81" s="10"/>
      <c r="QDP81" s="10"/>
      <c r="QDQ81" s="10"/>
      <c r="QDR81" s="10"/>
      <c r="QDS81" s="10"/>
      <c r="QDT81" s="10"/>
      <c r="QDU81" s="10"/>
      <c r="QDV81" s="10"/>
      <c r="QDW81" s="10"/>
      <c r="QDX81" s="10"/>
      <c r="QDY81" s="10"/>
      <c r="QDZ81" s="10"/>
      <c r="QEA81" s="10"/>
      <c r="QEB81" s="10"/>
      <c r="QEC81" s="10"/>
      <c r="QED81" s="10"/>
      <c r="QEE81" s="10"/>
      <c r="QEF81" s="10"/>
      <c r="QEG81" s="10"/>
      <c r="QEH81" s="10"/>
      <c r="QEI81" s="10"/>
      <c r="QEJ81" s="10"/>
      <c r="QEK81" s="10"/>
      <c r="QEL81" s="10"/>
      <c r="QEM81" s="10"/>
      <c r="QEN81" s="10"/>
      <c r="QEO81" s="10"/>
      <c r="QEP81" s="10"/>
      <c r="QEQ81" s="10"/>
      <c r="QER81" s="10"/>
      <c r="QES81" s="10"/>
      <c r="QET81" s="10"/>
      <c r="QEU81" s="10"/>
      <c r="QEV81" s="10"/>
      <c r="QEW81" s="10"/>
      <c r="QEX81" s="10"/>
      <c r="QEY81" s="10"/>
      <c r="QEZ81" s="10"/>
      <c r="QFA81" s="10"/>
      <c r="QFB81" s="10"/>
      <c r="QFC81" s="10"/>
      <c r="QFD81" s="10"/>
      <c r="QFE81" s="10"/>
      <c r="QFF81" s="10"/>
      <c r="QFG81" s="10"/>
      <c r="QFH81" s="10"/>
      <c r="QFI81" s="10"/>
      <c r="QFJ81" s="10"/>
      <c r="QFK81" s="10"/>
      <c r="QFL81" s="10"/>
      <c r="QFM81" s="10"/>
      <c r="QFN81" s="10"/>
      <c r="QFO81" s="10"/>
      <c r="QFP81" s="10"/>
      <c r="QFQ81" s="10"/>
      <c r="QFR81" s="10"/>
      <c r="QFS81" s="10"/>
      <c r="QFT81" s="10"/>
      <c r="QFU81" s="10"/>
      <c r="QFV81" s="10"/>
      <c r="QFW81" s="10"/>
      <c r="QFX81" s="10"/>
      <c r="QFY81" s="10"/>
      <c r="QFZ81" s="10"/>
      <c r="QGA81" s="10"/>
      <c r="QGB81" s="10"/>
      <c r="QGC81" s="10"/>
      <c r="QGD81" s="10"/>
      <c r="QGE81" s="10"/>
      <c r="QGF81" s="10"/>
      <c r="QGG81" s="10"/>
      <c r="QGH81" s="10"/>
      <c r="QGI81" s="10"/>
      <c r="QGJ81" s="10"/>
      <c r="QGK81" s="10"/>
      <c r="QGL81" s="10"/>
      <c r="QGM81" s="10"/>
      <c r="QGN81" s="10"/>
      <c r="QGO81" s="10"/>
      <c r="QGP81" s="10"/>
      <c r="QGQ81" s="10"/>
      <c r="QGR81" s="10"/>
      <c r="QGS81" s="10"/>
      <c r="QGT81" s="10"/>
      <c r="QGU81" s="10"/>
      <c r="QGV81" s="10"/>
      <c r="QGW81" s="10"/>
      <c r="QGX81" s="10"/>
      <c r="QGY81" s="10"/>
      <c r="QGZ81" s="10"/>
      <c r="QHA81" s="10"/>
      <c r="QHB81" s="10"/>
      <c r="QHC81" s="10"/>
      <c r="QHD81" s="10"/>
      <c r="QHE81" s="10"/>
      <c r="QHF81" s="10"/>
      <c r="QHG81" s="10"/>
      <c r="QHH81" s="10"/>
      <c r="QHI81" s="10"/>
      <c r="QHJ81" s="10"/>
      <c r="QHK81" s="10"/>
      <c r="QHL81" s="10"/>
      <c r="QHM81" s="10"/>
      <c r="QHN81" s="10"/>
      <c r="QHO81" s="10"/>
      <c r="QHP81" s="10"/>
      <c r="QHQ81" s="10"/>
      <c r="QHR81" s="10"/>
      <c r="QHS81" s="10"/>
      <c r="QHT81" s="10"/>
      <c r="QHU81" s="10"/>
      <c r="QHV81" s="10"/>
      <c r="QHW81" s="10"/>
      <c r="QHX81" s="10"/>
      <c r="QHY81" s="10"/>
      <c r="QHZ81" s="10"/>
      <c r="QIA81" s="10"/>
      <c r="QIB81" s="10"/>
      <c r="QIC81" s="10"/>
      <c r="QID81" s="10"/>
      <c r="QIE81" s="10"/>
      <c r="QIF81" s="10"/>
      <c r="QIG81" s="10"/>
      <c r="QIH81" s="10"/>
      <c r="QII81" s="10"/>
      <c r="QIJ81" s="10"/>
      <c r="QIK81" s="10"/>
      <c r="QIL81" s="10"/>
      <c r="QIM81" s="10"/>
      <c r="QIN81" s="10"/>
      <c r="QIO81" s="10"/>
      <c r="QIP81" s="10"/>
      <c r="QIQ81" s="10"/>
      <c r="QIR81" s="10"/>
      <c r="QIS81" s="10"/>
      <c r="QIT81" s="10"/>
      <c r="QIU81" s="10"/>
      <c r="QIV81" s="10"/>
      <c r="QIW81" s="10"/>
      <c r="QIX81" s="10"/>
      <c r="QIY81" s="10"/>
      <c r="QIZ81" s="10"/>
      <c r="QJA81" s="10"/>
      <c r="QJB81" s="10"/>
      <c r="QJC81" s="10"/>
      <c r="QJD81" s="10"/>
      <c r="QJE81" s="10"/>
      <c r="QJF81" s="10"/>
      <c r="QJG81" s="10"/>
      <c r="QJH81" s="10"/>
      <c r="QJI81" s="10"/>
      <c r="QJJ81" s="10"/>
      <c r="QJK81" s="10"/>
      <c r="QJL81" s="10"/>
      <c r="QJM81" s="10"/>
      <c r="QJN81" s="10"/>
      <c r="QJO81" s="10"/>
      <c r="QJP81" s="10"/>
      <c r="QJQ81" s="10"/>
      <c r="QJR81" s="10"/>
      <c r="QJS81" s="10"/>
      <c r="QJT81" s="10"/>
      <c r="QJU81" s="10"/>
      <c r="QJV81" s="10"/>
      <c r="QJW81" s="10"/>
      <c r="QJX81" s="10"/>
      <c r="QJY81" s="10"/>
      <c r="QJZ81" s="10"/>
      <c r="QKA81" s="10"/>
      <c r="QKB81" s="10"/>
      <c r="QKC81" s="10"/>
      <c r="QKD81" s="10"/>
      <c r="QKE81" s="10"/>
      <c r="QKF81" s="10"/>
      <c r="QKG81" s="10"/>
      <c r="QKH81" s="10"/>
      <c r="QKI81" s="10"/>
      <c r="QKJ81" s="10"/>
      <c r="QKK81" s="10"/>
      <c r="QKL81" s="10"/>
      <c r="QKM81" s="10"/>
      <c r="QKN81" s="10"/>
      <c r="QKO81" s="10"/>
      <c r="QKP81" s="10"/>
      <c r="QKQ81" s="10"/>
      <c r="QKR81" s="10"/>
      <c r="QKS81" s="10"/>
      <c r="QKT81" s="10"/>
      <c r="QKU81" s="10"/>
      <c r="QKV81" s="10"/>
      <c r="QKW81" s="10"/>
      <c r="QKX81" s="10"/>
      <c r="QKY81" s="10"/>
      <c r="QKZ81" s="10"/>
      <c r="QLA81" s="10"/>
      <c r="QLB81" s="10"/>
      <c r="QLC81" s="10"/>
      <c r="QLD81" s="10"/>
      <c r="QLE81" s="10"/>
      <c r="QLF81" s="10"/>
      <c r="QLG81" s="10"/>
      <c r="QLH81" s="10"/>
      <c r="QLI81" s="10"/>
      <c r="QLJ81" s="10"/>
      <c r="QLK81" s="10"/>
      <c r="QLL81" s="10"/>
      <c r="QLM81" s="10"/>
      <c r="QLN81" s="10"/>
      <c r="QLO81" s="10"/>
      <c r="QLP81" s="10"/>
      <c r="QLQ81" s="10"/>
      <c r="QLR81" s="10"/>
      <c r="QLS81" s="10"/>
      <c r="QLT81" s="10"/>
      <c r="QLU81" s="10"/>
      <c r="QLV81" s="10"/>
      <c r="QLW81" s="10"/>
      <c r="QLX81" s="10"/>
      <c r="QLY81" s="10"/>
      <c r="QLZ81" s="10"/>
      <c r="QMA81" s="10"/>
      <c r="QMB81" s="10"/>
      <c r="QMC81" s="10"/>
      <c r="QMD81" s="10"/>
      <c r="QME81" s="10"/>
      <c r="QMF81" s="10"/>
      <c r="QMG81" s="10"/>
      <c r="QMH81" s="10"/>
      <c r="QMI81" s="10"/>
      <c r="QMJ81" s="10"/>
      <c r="QMK81" s="10"/>
      <c r="QML81" s="10"/>
      <c r="QMM81" s="10"/>
      <c r="QMN81" s="10"/>
      <c r="QMO81" s="10"/>
      <c r="QMP81" s="10"/>
      <c r="QMQ81" s="10"/>
      <c r="QMR81" s="10"/>
      <c r="QMS81" s="10"/>
      <c r="QMT81" s="10"/>
      <c r="QMU81" s="10"/>
      <c r="QMV81" s="10"/>
      <c r="QMW81" s="10"/>
      <c r="QMX81" s="10"/>
      <c r="QMY81" s="10"/>
      <c r="QMZ81" s="10"/>
      <c r="QNA81" s="10"/>
      <c r="QNB81" s="10"/>
      <c r="QNC81" s="10"/>
      <c r="QND81" s="10"/>
      <c r="QNE81" s="10"/>
      <c r="QNF81" s="10"/>
      <c r="QNG81" s="10"/>
      <c r="QNH81" s="10"/>
      <c r="QNI81" s="10"/>
      <c r="QNJ81" s="10"/>
      <c r="QNK81" s="10"/>
      <c r="QNL81" s="10"/>
      <c r="QNM81" s="10"/>
      <c r="QNN81" s="10"/>
      <c r="QNO81" s="10"/>
      <c r="QNP81" s="10"/>
      <c r="QNQ81" s="10"/>
      <c r="QNR81" s="10"/>
      <c r="QNS81" s="10"/>
      <c r="QNT81" s="10"/>
      <c r="QNU81" s="10"/>
      <c r="QNV81" s="10"/>
      <c r="QNW81" s="10"/>
      <c r="QNX81" s="10"/>
      <c r="QNY81" s="10"/>
      <c r="QNZ81" s="10"/>
      <c r="QOA81" s="10"/>
      <c r="QOB81" s="10"/>
      <c r="QOC81" s="10"/>
      <c r="QOD81" s="10"/>
      <c r="QOE81" s="10"/>
      <c r="QOF81" s="10"/>
      <c r="QOG81" s="10"/>
      <c r="QOH81" s="10"/>
      <c r="QOI81" s="10"/>
      <c r="QOJ81" s="10"/>
      <c r="QOK81" s="10"/>
      <c r="QOL81" s="10"/>
      <c r="QOM81" s="10"/>
      <c r="QON81" s="10"/>
      <c r="QOO81" s="10"/>
      <c r="QOP81" s="10"/>
      <c r="QOQ81" s="10"/>
      <c r="QOR81" s="10"/>
      <c r="QOS81" s="10"/>
      <c r="QOT81" s="10"/>
      <c r="QOU81" s="10"/>
      <c r="QOV81" s="10"/>
      <c r="QOW81" s="10"/>
      <c r="QOX81" s="10"/>
      <c r="QOY81" s="10"/>
      <c r="QOZ81" s="10"/>
      <c r="QPA81" s="10"/>
      <c r="QPB81" s="10"/>
      <c r="QPC81" s="10"/>
      <c r="QPD81" s="10"/>
      <c r="QPE81" s="10"/>
      <c r="QPF81" s="10"/>
      <c r="QPG81" s="10"/>
      <c r="QPH81" s="10"/>
      <c r="QPI81" s="10"/>
      <c r="QPJ81" s="10"/>
      <c r="QPK81" s="10"/>
      <c r="QPL81" s="10"/>
      <c r="QPM81" s="10"/>
      <c r="QPN81" s="10"/>
      <c r="QPO81" s="10"/>
      <c r="QPP81" s="10"/>
      <c r="QPQ81" s="10"/>
      <c r="QPR81" s="10"/>
      <c r="QPS81" s="10"/>
      <c r="QPT81" s="10"/>
      <c r="QPU81" s="10"/>
      <c r="QPV81" s="10"/>
      <c r="QPW81" s="10"/>
      <c r="QPX81" s="10"/>
      <c r="QPY81" s="10"/>
      <c r="QPZ81" s="10"/>
      <c r="QQA81" s="10"/>
      <c r="QQB81" s="10"/>
      <c r="QQC81" s="10"/>
      <c r="QQD81" s="10"/>
      <c r="QQE81" s="10"/>
      <c r="QQF81" s="10"/>
      <c r="QQG81" s="10"/>
      <c r="QQH81" s="10"/>
      <c r="QQI81" s="10"/>
      <c r="QQJ81" s="10"/>
      <c r="QQK81" s="10"/>
      <c r="QQL81" s="10"/>
      <c r="QQM81" s="10"/>
      <c r="QQN81" s="10"/>
      <c r="QQO81" s="10"/>
      <c r="QQP81" s="10"/>
      <c r="QQQ81" s="10"/>
      <c r="QQR81" s="10"/>
      <c r="QQS81" s="10"/>
      <c r="QQT81" s="10"/>
      <c r="QQU81" s="10"/>
      <c r="QQV81" s="10"/>
      <c r="QQW81" s="10"/>
      <c r="QQX81" s="10"/>
      <c r="QQY81" s="10"/>
      <c r="QQZ81" s="10"/>
      <c r="QRA81" s="10"/>
      <c r="QRB81" s="10"/>
      <c r="QRC81" s="10"/>
      <c r="QRD81" s="10"/>
      <c r="QRE81" s="10"/>
      <c r="QRF81" s="10"/>
      <c r="QRG81" s="10"/>
      <c r="QRH81" s="10"/>
      <c r="QRI81" s="10"/>
      <c r="QRJ81" s="10"/>
      <c r="QRK81" s="10"/>
      <c r="QRL81" s="10"/>
      <c r="QRM81" s="10"/>
      <c r="QRN81" s="10"/>
      <c r="QRO81" s="10"/>
      <c r="QRP81" s="10"/>
      <c r="QRQ81" s="10"/>
      <c r="QRR81" s="10"/>
      <c r="QRS81" s="10"/>
      <c r="QRT81" s="10"/>
      <c r="QRU81" s="10"/>
      <c r="QRV81" s="10"/>
      <c r="QRW81" s="10"/>
      <c r="QRX81" s="10"/>
      <c r="QRY81" s="10"/>
      <c r="QRZ81" s="10"/>
      <c r="QSA81" s="10"/>
      <c r="QSB81" s="10"/>
      <c r="QSC81" s="10"/>
      <c r="QSD81" s="10"/>
      <c r="QSE81" s="10"/>
      <c r="QSF81" s="10"/>
      <c r="QSG81" s="10"/>
      <c r="QSH81" s="10"/>
      <c r="QSI81" s="10"/>
      <c r="QSJ81" s="10"/>
      <c r="QSK81" s="10"/>
      <c r="QSL81" s="10"/>
      <c r="QSM81" s="10"/>
      <c r="QSN81" s="10"/>
      <c r="QSO81" s="10"/>
      <c r="QSP81" s="10"/>
      <c r="QSQ81" s="10"/>
      <c r="QSR81" s="10"/>
      <c r="QSS81" s="10"/>
      <c r="QST81" s="10"/>
      <c r="QSU81" s="10"/>
      <c r="QSV81" s="10"/>
      <c r="QSW81" s="10"/>
      <c r="QSX81" s="10"/>
      <c r="QSY81" s="10"/>
      <c r="QSZ81" s="10"/>
      <c r="QTA81" s="10"/>
      <c r="QTB81" s="10"/>
      <c r="QTC81" s="10"/>
      <c r="QTD81" s="10"/>
      <c r="QTE81" s="10"/>
      <c r="QTF81" s="10"/>
      <c r="QTG81" s="10"/>
      <c r="QTH81" s="10"/>
      <c r="QTI81" s="10"/>
      <c r="QTJ81" s="10"/>
      <c r="QTK81" s="10"/>
      <c r="QTL81" s="10"/>
      <c r="QTM81" s="10"/>
      <c r="QTN81" s="10"/>
      <c r="QTO81" s="10"/>
      <c r="QTP81" s="10"/>
      <c r="QTQ81" s="10"/>
      <c r="QTR81" s="10"/>
      <c r="QTS81" s="10"/>
      <c r="QTT81" s="10"/>
      <c r="QTU81" s="10"/>
      <c r="QTV81" s="10"/>
      <c r="QTW81" s="10"/>
      <c r="QTX81" s="10"/>
      <c r="QTY81" s="10"/>
      <c r="QTZ81" s="10"/>
      <c r="QUA81" s="10"/>
      <c r="QUB81" s="10"/>
      <c r="QUC81" s="10"/>
      <c r="QUD81" s="10"/>
      <c r="QUE81" s="10"/>
      <c r="QUF81" s="10"/>
      <c r="QUG81" s="10"/>
      <c r="QUH81" s="10"/>
      <c r="QUI81" s="10"/>
      <c r="QUJ81" s="10"/>
      <c r="QUK81" s="10"/>
      <c r="QUL81" s="10"/>
      <c r="QUM81" s="10"/>
      <c r="QUN81" s="10"/>
      <c r="QUO81" s="10"/>
      <c r="QUP81" s="10"/>
      <c r="QUQ81" s="10"/>
      <c r="QUR81" s="10"/>
      <c r="QUS81" s="10"/>
      <c r="QUT81" s="10"/>
      <c r="QUU81" s="10"/>
      <c r="QUV81" s="10"/>
      <c r="QUW81" s="10"/>
      <c r="QUX81" s="10"/>
      <c r="QUY81" s="10"/>
      <c r="QUZ81" s="10"/>
      <c r="QVA81" s="10"/>
      <c r="QVB81" s="10"/>
      <c r="QVC81" s="10"/>
      <c r="QVD81" s="10"/>
      <c r="QVE81" s="10"/>
      <c r="QVF81" s="10"/>
      <c r="QVG81" s="10"/>
      <c r="QVH81" s="10"/>
      <c r="QVI81" s="10"/>
      <c r="QVJ81" s="10"/>
      <c r="QVK81" s="10"/>
      <c r="QVL81" s="10"/>
      <c r="QVM81" s="10"/>
      <c r="QVN81" s="10"/>
      <c r="QVO81" s="10"/>
      <c r="QVP81" s="10"/>
      <c r="QVQ81" s="10"/>
      <c r="QVR81" s="10"/>
      <c r="QVS81" s="10"/>
      <c r="QVT81" s="10"/>
      <c r="QVU81" s="10"/>
      <c r="QVV81" s="10"/>
      <c r="QVW81" s="10"/>
      <c r="QVX81" s="10"/>
      <c r="QVY81" s="10"/>
      <c r="QVZ81" s="10"/>
      <c r="QWA81" s="10"/>
      <c r="QWB81" s="10"/>
      <c r="QWC81" s="10"/>
      <c r="QWD81" s="10"/>
      <c r="QWE81" s="10"/>
      <c r="QWF81" s="10"/>
      <c r="QWG81" s="10"/>
      <c r="QWH81" s="10"/>
      <c r="QWI81" s="10"/>
      <c r="QWJ81" s="10"/>
      <c r="QWK81" s="10"/>
      <c r="QWL81" s="10"/>
      <c r="QWM81" s="10"/>
      <c r="QWN81" s="10"/>
      <c r="QWO81" s="10"/>
      <c r="QWP81" s="10"/>
      <c r="QWQ81" s="10"/>
      <c r="QWR81" s="10"/>
      <c r="QWS81" s="10"/>
      <c r="QWT81" s="10"/>
      <c r="QWU81" s="10"/>
      <c r="QWV81" s="10"/>
      <c r="QWW81" s="10"/>
      <c r="QWX81" s="10"/>
      <c r="QWY81" s="10"/>
      <c r="QWZ81" s="10"/>
      <c r="QXA81" s="10"/>
      <c r="QXB81" s="10"/>
      <c r="QXC81" s="10"/>
      <c r="QXD81" s="10"/>
      <c r="QXE81" s="10"/>
      <c r="QXF81" s="10"/>
      <c r="QXG81" s="10"/>
      <c r="QXH81" s="10"/>
      <c r="QXI81" s="10"/>
      <c r="QXJ81" s="10"/>
      <c r="QXK81" s="10"/>
      <c r="QXL81" s="10"/>
      <c r="QXM81" s="10"/>
      <c r="QXN81" s="10"/>
      <c r="QXO81" s="10"/>
      <c r="QXP81" s="10"/>
      <c r="QXQ81" s="10"/>
      <c r="QXR81" s="10"/>
      <c r="QXS81" s="10"/>
      <c r="QXT81" s="10"/>
      <c r="QXU81" s="10"/>
      <c r="QXV81" s="10"/>
      <c r="QXW81" s="10"/>
      <c r="QXX81" s="10"/>
      <c r="QXY81" s="10"/>
      <c r="QXZ81" s="10"/>
      <c r="QYA81" s="10"/>
      <c r="QYB81" s="10"/>
      <c r="QYC81" s="10"/>
      <c r="QYD81" s="10"/>
      <c r="QYE81" s="10"/>
      <c r="QYF81" s="10"/>
      <c r="QYG81" s="10"/>
      <c r="QYH81" s="10"/>
      <c r="QYI81" s="10"/>
      <c r="QYJ81" s="10"/>
      <c r="QYK81" s="10"/>
      <c r="QYL81" s="10"/>
      <c r="QYM81" s="10"/>
      <c r="QYN81" s="10"/>
      <c r="QYO81" s="10"/>
      <c r="QYP81" s="10"/>
      <c r="QYQ81" s="10"/>
      <c r="QYR81" s="10"/>
      <c r="QYS81" s="10"/>
      <c r="QYT81" s="10"/>
      <c r="QYU81" s="10"/>
      <c r="QYV81" s="10"/>
      <c r="QYW81" s="10"/>
      <c r="QYX81" s="10"/>
      <c r="QYY81" s="10"/>
      <c r="QYZ81" s="10"/>
      <c r="QZA81" s="10"/>
      <c r="QZB81" s="10"/>
      <c r="QZC81" s="10"/>
      <c r="QZD81" s="10"/>
      <c r="QZE81" s="10"/>
      <c r="QZF81" s="10"/>
      <c r="QZG81" s="10"/>
      <c r="QZH81" s="10"/>
      <c r="QZI81" s="10"/>
      <c r="QZJ81" s="10"/>
      <c r="QZK81" s="10"/>
      <c r="QZL81" s="10"/>
      <c r="QZM81" s="10"/>
      <c r="QZN81" s="10"/>
      <c r="QZO81" s="10"/>
      <c r="QZP81" s="10"/>
      <c r="QZQ81" s="10"/>
      <c r="QZR81" s="10"/>
      <c r="QZS81" s="10"/>
      <c r="QZT81" s="10"/>
      <c r="QZU81" s="10"/>
      <c r="QZV81" s="10"/>
      <c r="QZW81" s="10"/>
      <c r="QZX81" s="10"/>
      <c r="QZY81" s="10"/>
      <c r="QZZ81" s="10"/>
      <c r="RAA81" s="10"/>
      <c r="RAB81" s="10"/>
      <c r="RAC81" s="10"/>
      <c r="RAD81" s="10"/>
      <c r="RAE81" s="10"/>
      <c r="RAF81" s="10"/>
      <c r="RAG81" s="10"/>
      <c r="RAH81" s="10"/>
      <c r="RAI81" s="10"/>
      <c r="RAJ81" s="10"/>
      <c r="RAK81" s="10"/>
      <c r="RAL81" s="10"/>
      <c r="RAM81" s="10"/>
      <c r="RAN81" s="10"/>
      <c r="RAO81" s="10"/>
      <c r="RAP81" s="10"/>
      <c r="RAQ81" s="10"/>
      <c r="RAR81" s="10"/>
      <c r="RAS81" s="10"/>
      <c r="RAT81" s="10"/>
      <c r="RAU81" s="10"/>
      <c r="RAV81" s="10"/>
      <c r="RAW81" s="10"/>
      <c r="RAX81" s="10"/>
      <c r="RAY81" s="10"/>
      <c r="RAZ81" s="10"/>
      <c r="RBA81" s="10"/>
      <c r="RBB81" s="10"/>
      <c r="RBC81" s="10"/>
      <c r="RBD81" s="10"/>
      <c r="RBE81" s="10"/>
      <c r="RBF81" s="10"/>
      <c r="RBG81" s="10"/>
      <c r="RBH81" s="10"/>
      <c r="RBI81" s="10"/>
      <c r="RBJ81" s="10"/>
      <c r="RBK81" s="10"/>
      <c r="RBL81" s="10"/>
      <c r="RBM81" s="10"/>
      <c r="RBN81" s="10"/>
      <c r="RBO81" s="10"/>
      <c r="RBP81" s="10"/>
      <c r="RBQ81" s="10"/>
      <c r="RBR81" s="10"/>
      <c r="RBS81" s="10"/>
      <c r="RBT81" s="10"/>
      <c r="RBU81" s="10"/>
      <c r="RBV81" s="10"/>
      <c r="RBW81" s="10"/>
      <c r="RBX81" s="10"/>
      <c r="RBY81" s="10"/>
      <c r="RBZ81" s="10"/>
      <c r="RCA81" s="10"/>
      <c r="RCB81" s="10"/>
      <c r="RCC81" s="10"/>
      <c r="RCD81" s="10"/>
      <c r="RCE81" s="10"/>
      <c r="RCF81" s="10"/>
      <c r="RCG81" s="10"/>
      <c r="RCH81" s="10"/>
      <c r="RCI81" s="10"/>
      <c r="RCJ81" s="10"/>
      <c r="RCK81" s="10"/>
      <c r="RCL81" s="10"/>
      <c r="RCM81" s="10"/>
      <c r="RCN81" s="10"/>
      <c r="RCO81" s="10"/>
      <c r="RCP81" s="10"/>
      <c r="RCQ81" s="10"/>
      <c r="RCR81" s="10"/>
      <c r="RCS81" s="10"/>
      <c r="RCT81" s="10"/>
      <c r="RCU81" s="10"/>
      <c r="RCV81" s="10"/>
      <c r="RCW81" s="10"/>
      <c r="RCX81" s="10"/>
      <c r="RCY81" s="10"/>
      <c r="RCZ81" s="10"/>
      <c r="RDA81" s="10"/>
      <c r="RDB81" s="10"/>
      <c r="RDC81" s="10"/>
      <c r="RDD81" s="10"/>
      <c r="RDE81" s="10"/>
      <c r="RDF81" s="10"/>
      <c r="RDG81" s="10"/>
      <c r="RDH81" s="10"/>
      <c r="RDI81" s="10"/>
      <c r="RDJ81" s="10"/>
      <c r="RDK81" s="10"/>
      <c r="RDL81" s="10"/>
      <c r="RDM81" s="10"/>
      <c r="RDN81" s="10"/>
      <c r="RDO81" s="10"/>
      <c r="RDP81" s="10"/>
      <c r="RDQ81" s="10"/>
      <c r="RDR81" s="10"/>
      <c r="RDS81" s="10"/>
      <c r="RDT81" s="10"/>
      <c r="RDU81" s="10"/>
      <c r="RDV81" s="10"/>
      <c r="RDW81" s="10"/>
      <c r="RDX81" s="10"/>
      <c r="RDY81" s="10"/>
      <c r="RDZ81" s="10"/>
      <c r="REA81" s="10"/>
      <c r="REB81" s="10"/>
      <c r="REC81" s="10"/>
      <c r="RED81" s="10"/>
      <c r="REE81" s="10"/>
      <c r="REF81" s="10"/>
      <c r="REG81" s="10"/>
      <c r="REH81" s="10"/>
      <c r="REI81" s="10"/>
      <c r="REJ81" s="10"/>
      <c r="REK81" s="10"/>
      <c r="REL81" s="10"/>
      <c r="REM81" s="10"/>
      <c r="REN81" s="10"/>
      <c r="REO81" s="10"/>
      <c r="REP81" s="10"/>
      <c r="REQ81" s="10"/>
      <c r="RER81" s="10"/>
      <c r="RES81" s="10"/>
      <c r="RET81" s="10"/>
      <c r="REU81" s="10"/>
      <c r="REV81" s="10"/>
      <c r="REW81" s="10"/>
      <c r="REX81" s="10"/>
      <c r="REY81" s="10"/>
      <c r="REZ81" s="10"/>
      <c r="RFA81" s="10"/>
      <c r="RFB81" s="10"/>
      <c r="RFC81" s="10"/>
      <c r="RFD81" s="10"/>
      <c r="RFE81" s="10"/>
      <c r="RFF81" s="10"/>
      <c r="RFG81" s="10"/>
      <c r="RFH81" s="10"/>
      <c r="RFI81" s="10"/>
      <c r="RFJ81" s="10"/>
      <c r="RFK81" s="10"/>
      <c r="RFL81" s="10"/>
      <c r="RFM81" s="10"/>
      <c r="RFN81" s="10"/>
      <c r="RFO81" s="10"/>
      <c r="RFP81" s="10"/>
      <c r="RFQ81" s="10"/>
      <c r="RFR81" s="10"/>
      <c r="RFS81" s="10"/>
      <c r="RFT81" s="10"/>
      <c r="RFU81" s="10"/>
      <c r="RFV81" s="10"/>
      <c r="RFW81" s="10"/>
      <c r="RFX81" s="10"/>
      <c r="RFY81" s="10"/>
      <c r="RFZ81" s="10"/>
      <c r="RGA81" s="10"/>
      <c r="RGB81" s="10"/>
      <c r="RGC81" s="10"/>
      <c r="RGD81" s="10"/>
      <c r="RGE81" s="10"/>
      <c r="RGF81" s="10"/>
      <c r="RGG81" s="10"/>
      <c r="RGH81" s="10"/>
      <c r="RGI81" s="10"/>
      <c r="RGJ81" s="10"/>
      <c r="RGK81" s="10"/>
      <c r="RGL81" s="10"/>
      <c r="RGM81" s="10"/>
      <c r="RGN81" s="10"/>
      <c r="RGO81" s="10"/>
      <c r="RGP81" s="10"/>
      <c r="RGQ81" s="10"/>
      <c r="RGR81" s="10"/>
      <c r="RGS81" s="10"/>
      <c r="RGT81" s="10"/>
      <c r="RGU81" s="10"/>
      <c r="RGV81" s="10"/>
      <c r="RGW81" s="10"/>
      <c r="RGX81" s="10"/>
      <c r="RGY81" s="10"/>
      <c r="RGZ81" s="10"/>
      <c r="RHA81" s="10"/>
      <c r="RHB81" s="10"/>
      <c r="RHC81" s="10"/>
      <c r="RHD81" s="10"/>
      <c r="RHE81" s="10"/>
      <c r="RHF81" s="10"/>
      <c r="RHG81" s="10"/>
      <c r="RHH81" s="10"/>
      <c r="RHI81" s="10"/>
      <c r="RHJ81" s="10"/>
      <c r="RHK81" s="10"/>
      <c r="RHL81" s="10"/>
      <c r="RHM81" s="10"/>
      <c r="RHN81" s="10"/>
      <c r="RHO81" s="10"/>
      <c r="RHP81" s="10"/>
      <c r="RHQ81" s="10"/>
      <c r="RHR81" s="10"/>
      <c r="RHS81" s="10"/>
      <c r="RHT81" s="10"/>
      <c r="RHU81" s="10"/>
      <c r="RHV81" s="10"/>
      <c r="RHW81" s="10"/>
      <c r="RHX81" s="10"/>
      <c r="RHY81" s="10"/>
      <c r="RHZ81" s="10"/>
      <c r="RIA81" s="10"/>
      <c r="RIB81" s="10"/>
      <c r="RIC81" s="10"/>
      <c r="RID81" s="10"/>
      <c r="RIE81" s="10"/>
      <c r="RIF81" s="10"/>
      <c r="RIG81" s="10"/>
      <c r="RIH81" s="10"/>
      <c r="RII81" s="10"/>
      <c r="RIJ81" s="10"/>
      <c r="RIK81" s="10"/>
      <c r="RIL81" s="10"/>
      <c r="RIM81" s="10"/>
      <c r="RIN81" s="10"/>
      <c r="RIO81" s="10"/>
      <c r="RIP81" s="10"/>
      <c r="RIQ81" s="10"/>
      <c r="RIR81" s="10"/>
      <c r="RIS81" s="10"/>
      <c r="RIT81" s="10"/>
      <c r="RIU81" s="10"/>
      <c r="RIV81" s="10"/>
      <c r="RIW81" s="10"/>
      <c r="RIX81" s="10"/>
      <c r="RIY81" s="10"/>
      <c r="RIZ81" s="10"/>
      <c r="RJA81" s="10"/>
      <c r="RJB81" s="10"/>
      <c r="RJC81" s="10"/>
      <c r="RJD81" s="10"/>
      <c r="RJE81" s="10"/>
      <c r="RJF81" s="10"/>
      <c r="RJG81" s="10"/>
      <c r="RJH81" s="10"/>
      <c r="RJI81" s="10"/>
      <c r="RJJ81" s="10"/>
      <c r="RJK81" s="10"/>
      <c r="RJL81" s="10"/>
      <c r="RJM81" s="10"/>
      <c r="RJN81" s="10"/>
      <c r="RJO81" s="10"/>
      <c r="RJP81" s="10"/>
      <c r="RJQ81" s="10"/>
      <c r="RJR81" s="10"/>
      <c r="RJS81" s="10"/>
      <c r="RJT81" s="10"/>
      <c r="RJU81" s="10"/>
      <c r="RJV81" s="10"/>
      <c r="RJW81" s="10"/>
      <c r="RJX81" s="10"/>
      <c r="RJY81" s="10"/>
      <c r="RJZ81" s="10"/>
      <c r="RKA81" s="10"/>
      <c r="RKB81" s="10"/>
      <c r="RKC81" s="10"/>
      <c r="RKD81" s="10"/>
      <c r="RKE81" s="10"/>
      <c r="RKF81" s="10"/>
      <c r="RKG81" s="10"/>
      <c r="RKH81" s="10"/>
      <c r="RKI81" s="10"/>
      <c r="RKJ81" s="10"/>
      <c r="RKK81" s="10"/>
      <c r="RKL81" s="10"/>
      <c r="RKM81" s="10"/>
      <c r="RKN81" s="10"/>
      <c r="RKO81" s="10"/>
      <c r="RKP81" s="10"/>
      <c r="RKQ81" s="10"/>
      <c r="RKR81" s="10"/>
      <c r="RKS81" s="10"/>
      <c r="RKT81" s="10"/>
      <c r="RKU81" s="10"/>
      <c r="RKV81" s="10"/>
      <c r="RKW81" s="10"/>
      <c r="RKX81" s="10"/>
      <c r="RKY81" s="10"/>
      <c r="RKZ81" s="10"/>
      <c r="RLA81" s="10"/>
      <c r="RLB81" s="10"/>
      <c r="RLC81" s="10"/>
      <c r="RLD81" s="10"/>
      <c r="RLE81" s="10"/>
      <c r="RLF81" s="10"/>
      <c r="RLG81" s="10"/>
      <c r="RLH81" s="10"/>
      <c r="RLI81" s="10"/>
      <c r="RLJ81" s="10"/>
      <c r="RLK81" s="10"/>
      <c r="RLL81" s="10"/>
      <c r="RLM81" s="10"/>
      <c r="RLN81" s="10"/>
      <c r="RLO81" s="10"/>
      <c r="RLP81" s="10"/>
      <c r="RLQ81" s="10"/>
      <c r="RLR81" s="10"/>
      <c r="RLS81" s="10"/>
      <c r="RLT81" s="10"/>
      <c r="RLU81" s="10"/>
      <c r="RLV81" s="10"/>
      <c r="RLW81" s="10"/>
      <c r="RLX81" s="10"/>
      <c r="RLY81" s="10"/>
      <c r="RLZ81" s="10"/>
      <c r="RMA81" s="10"/>
      <c r="RMB81" s="10"/>
      <c r="RMC81" s="10"/>
      <c r="RMD81" s="10"/>
      <c r="RME81" s="10"/>
      <c r="RMF81" s="10"/>
      <c r="RMG81" s="10"/>
      <c r="RMH81" s="10"/>
      <c r="RMI81" s="10"/>
      <c r="RMJ81" s="10"/>
      <c r="RMK81" s="10"/>
      <c r="RML81" s="10"/>
      <c r="RMM81" s="10"/>
      <c r="RMN81" s="10"/>
      <c r="RMO81" s="10"/>
      <c r="RMP81" s="10"/>
      <c r="RMQ81" s="10"/>
      <c r="RMR81" s="10"/>
      <c r="RMS81" s="10"/>
      <c r="RMT81" s="10"/>
      <c r="RMU81" s="10"/>
      <c r="RMV81" s="10"/>
      <c r="RMW81" s="10"/>
      <c r="RMX81" s="10"/>
      <c r="RMY81" s="10"/>
      <c r="RMZ81" s="10"/>
      <c r="RNA81" s="10"/>
      <c r="RNB81" s="10"/>
      <c r="RNC81" s="10"/>
      <c r="RND81" s="10"/>
      <c r="RNE81" s="10"/>
      <c r="RNF81" s="10"/>
      <c r="RNG81" s="10"/>
      <c r="RNH81" s="10"/>
      <c r="RNI81" s="10"/>
      <c r="RNJ81" s="10"/>
      <c r="RNK81" s="10"/>
      <c r="RNL81" s="10"/>
      <c r="RNM81" s="10"/>
      <c r="RNN81" s="10"/>
      <c r="RNO81" s="10"/>
      <c r="RNP81" s="10"/>
      <c r="RNQ81" s="10"/>
      <c r="RNR81" s="10"/>
      <c r="RNS81" s="10"/>
      <c r="RNT81" s="10"/>
      <c r="RNU81" s="10"/>
      <c r="RNV81" s="10"/>
      <c r="RNW81" s="10"/>
      <c r="RNX81" s="10"/>
      <c r="RNY81" s="10"/>
      <c r="RNZ81" s="10"/>
      <c r="ROA81" s="10"/>
      <c r="ROB81" s="10"/>
      <c r="ROC81" s="10"/>
      <c r="ROD81" s="10"/>
      <c r="ROE81" s="10"/>
      <c r="ROF81" s="10"/>
      <c r="ROG81" s="10"/>
      <c r="ROH81" s="10"/>
      <c r="ROI81" s="10"/>
      <c r="ROJ81" s="10"/>
      <c r="ROK81" s="10"/>
      <c r="ROL81" s="10"/>
      <c r="ROM81" s="10"/>
      <c r="RON81" s="10"/>
      <c r="ROO81" s="10"/>
      <c r="ROP81" s="10"/>
      <c r="ROQ81" s="10"/>
      <c r="ROR81" s="10"/>
      <c r="ROS81" s="10"/>
      <c r="ROT81" s="10"/>
      <c r="ROU81" s="10"/>
      <c r="ROV81" s="10"/>
      <c r="ROW81" s="10"/>
      <c r="ROX81" s="10"/>
      <c r="ROY81" s="10"/>
      <c r="ROZ81" s="10"/>
      <c r="RPA81" s="10"/>
      <c r="RPB81" s="10"/>
      <c r="RPC81" s="10"/>
      <c r="RPD81" s="10"/>
      <c r="RPE81" s="10"/>
      <c r="RPF81" s="10"/>
      <c r="RPG81" s="10"/>
      <c r="RPH81" s="10"/>
      <c r="RPI81" s="10"/>
      <c r="RPJ81" s="10"/>
      <c r="RPK81" s="10"/>
      <c r="RPL81" s="10"/>
      <c r="RPM81" s="10"/>
      <c r="RPN81" s="10"/>
      <c r="RPO81" s="10"/>
      <c r="RPP81" s="10"/>
      <c r="RPQ81" s="10"/>
      <c r="RPR81" s="10"/>
      <c r="RPS81" s="10"/>
      <c r="RPT81" s="10"/>
      <c r="RPU81" s="10"/>
      <c r="RPV81" s="10"/>
      <c r="RPW81" s="10"/>
      <c r="RPX81" s="10"/>
      <c r="RPY81" s="10"/>
      <c r="RPZ81" s="10"/>
      <c r="RQA81" s="10"/>
      <c r="RQB81" s="10"/>
      <c r="RQC81" s="10"/>
      <c r="RQD81" s="10"/>
      <c r="RQE81" s="10"/>
      <c r="RQF81" s="10"/>
      <c r="RQG81" s="10"/>
      <c r="RQH81" s="10"/>
      <c r="RQI81" s="10"/>
      <c r="RQJ81" s="10"/>
      <c r="RQK81" s="10"/>
      <c r="RQL81" s="10"/>
      <c r="RQM81" s="10"/>
      <c r="RQN81" s="10"/>
      <c r="RQO81" s="10"/>
      <c r="RQP81" s="10"/>
      <c r="RQQ81" s="10"/>
      <c r="RQR81" s="10"/>
      <c r="RQS81" s="10"/>
      <c r="RQT81" s="10"/>
      <c r="RQU81" s="10"/>
      <c r="RQV81" s="10"/>
      <c r="RQW81" s="10"/>
      <c r="RQX81" s="10"/>
      <c r="RQY81" s="10"/>
      <c r="RQZ81" s="10"/>
      <c r="RRA81" s="10"/>
      <c r="RRB81" s="10"/>
      <c r="RRC81" s="10"/>
      <c r="RRD81" s="10"/>
      <c r="RRE81" s="10"/>
      <c r="RRF81" s="10"/>
      <c r="RRG81" s="10"/>
      <c r="RRH81" s="10"/>
      <c r="RRI81" s="10"/>
      <c r="RRJ81" s="10"/>
      <c r="RRK81" s="10"/>
      <c r="RRL81" s="10"/>
      <c r="RRM81" s="10"/>
      <c r="RRN81" s="10"/>
      <c r="RRO81" s="10"/>
      <c r="RRP81" s="10"/>
      <c r="RRQ81" s="10"/>
      <c r="RRR81" s="10"/>
      <c r="RRS81" s="10"/>
      <c r="RRT81" s="10"/>
      <c r="RRU81" s="10"/>
      <c r="RRV81" s="10"/>
      <c r="RRW81" s="10"/>
      <c r="RRX81" s="10"/>
      <c r="RRY81" s="10"/>
      <c r="RRZ81" s="10"/>
      <c r="RSA81" s="10"/>
      <c r="RSB81" s="10"/>
      <c r="RSC81" s="10"/>
      <c r="RSD81" s="10"/>
      <c r="RSE81" s="10"/>
      <c r="RSF81" s="10"/>
      <c r="RSG81" s="10"/>
      <c r="RSH81" s="10"/>
      <c r="RSI81" s="10"/>
      <c r="RSJ81" s="10"/>
      <c r="RSK81" s="10"/>
      <c r="RSL81" s="10"/>
      <c r="RSM81" s="10"/>
      <c r="RSN81" s="10"/>
      <c r="RSO81" s="10"/>
      <c r="RSP81" s="10"/>
      <c r="RSQ81" s="10"/>
      <c r="RSR81" s="10"/>
      <c r="RSS81" s="10"/>
      <c r="RST81" s="10"/>
      <c r="RSU81" s="10"/>
      <c r="RSV81" s="10"/>
      <c r="RSW81" s="10"/>
      <c r="RSX81" s="10"/>
      <c r="RSY81" s="10"/>
      <c r="RSZ81" s="10"/>
      <c r="RTA81" s="10"/>
      <c r="RTB81" s="10"/>
      <c r="RTC81" s="10"/>
      <c r="RTD81" s="10"/>
      <c r="RTE81" s="10"/>
      <c r="RTF81" s="10"/>
      <c r="RTG81" s="10"/>
      <c r="RTH81" s="10"/>
      <c r="RTI81" s="10"/>
      <c r="RTJ81" s="10"/>
      <c r="RTK81" s="10"/>
      <c r="RTL81" s="10"/>
      <c r="RTM81" s="10"/>
      <c r="RTN81" s="10"/>
      <c r="RTO81" s="10"/>
      <c r="RTP81" s="10"/>
      <c r="RTQ81" s="10"/>
      <c r="RTR81" s="10"/>
      <c r="RTS81" s="10"/>
      <c r="RTT81" s="10"/>
      <c r="RTU81" s="10"/>
      <c r="RTV81" s="10"/>
      <c r="RTW81" s="10"/>
      <c r="RTX81" s="10"/>
      <c r="RTY81" s="10"/>
      <c r="RTZ81" s="10"/>
      <c r="RUA81" s="10"/>
      <c r="RUB81" s="10"/>
      <c r="RUC81" s="10"/>
      <c r="RUD81" s="10"/>
      <c r="RUE81" s="10"/>
      <c r="RUF81" s="10"/>
      <c r="RUG81" s="10"/>
      <c r="RUH81" s="10"/>
      <c r="RUI81" s="10"/>
      <c r="RUJ81" s="10"/>
      <c r="RUK81" s="10"/>
      <c r="RUL81" s="10"/>
      <c r="RUM81" s="10"/>
      <c r="RUN81" s="10"/>
      <c r="RUO81" s="10"/>
      <c r="RUP81" s="10"/>
      <c r="RUQ81" s="10"/>
      <c r="RUR81" s="10"/>
      <c r="RUS81" s="10"/>
      <c r="RUT81" s="10"/>
      <c r="RUU81" s="10"/>
      <c r="RUV81" s="10"/>
      <c r="RUW81" s="10"/>
      <c r="RUX81" s="10"/>
      <c r="RUY81" s="10"/>
      <c r="RUZ81" s="10"/>
      <c r="RVA81" s="10"/>
      <c r="RVB81" s="10"/>
      <c r="RVC81" s="10"/>
      <c r="RVD81" s="10"/>
      <c r="RVE81" s="10"/>
      <c r="RVF81" s="10"/>
      <c r="RVG81" s="10"/>
      <c r="RVH81" s="10"/>
      <c r="RVI81" s="10"/>
      <c r="RVJ81" s="10"/>
      <c r="RVK81" s="10"/>
      <c r="RVL81" s="10"/>
      <c r="RVM81" s="10"/>
      <c r="RVN81" s="10"/>
      <c r="RVO81" s="10"/>
      <c r="RVP81" s="10"/>
      <c r="RVQ81" s="10"/>
      <c r="RVR81" s="10"/>
      <c r="RVS81" s="10"/>
      <c r="RVT81" s="10"/>
      <c r="RVU81" s="10"/>
      <c r="RVV81" s="10"/>
      <c r="RVW81" s="10"/>
      <c r="RVX81" s="10"/>
      <c r="RVY81" s="10"/>
      <c r="RVZ81" s="10"/>
      <c r="RWA81" s="10"/>
      <c r="RWB81" s="10"/>
      <c r="RWC81" s="10"/>
      <c r="RWD81" s="10"/>
      <c r="RWE81" s="10"/>
      <c r="RWF81" s="10"/>
      <c r="RWG81" s="10"/>
      <c r="RWH81" s="10"/>
      <c r="RWI81" s="10"/>
      <c r="RWJ81" s="10"/>
      <c r="RWK81" s="10"/>
      <c r="RWL81" s="10"/>
      <c r="RWM81" s="10"/>
      <c r="RWN81" s="10"/>
      <c r="RWO81" s="10"/>
      <c r="RWP81" s="10"/>
      <c r="RWQ81" s="10"/>
      <c r="RWR81" s="10"/>
      <c r="RWS81" s="10"/>
      <c r="RWT81" s="10"/>
      <c r="RWU81" s="10"/>
      <c r="RWV81" s="10"/>
      <c r="RWW81" s="10"/>
      <c r="RWX81" s="10"/>
      <c r="RWY81" s="10"/>
      <c r="RWZ81" s="10"/>
      <c r="RXA81" s="10"/>
      <c r="RXB81" s="10"/>
      <c r="RXC81" s="10"/>
      <c r="RXD81" s="10"/>
      <c r="RXE81" s="10"/>
      <c r="RXF81" s="10"/>
      <c r="RXG81" s="10"/>
      <c r="RXH81" s="10"/>
      <c r="RXI81" s="10"/>
      <c r="RXJ81" s="10"/>
      <c r="RXK81" s="10"/>
      <c r="RXL81" s="10"/>
      <c r="RXM81" s="10"/>
      <c r="RXN81" s="10"/>
      <c r="RXO81" s="10"/>
      <c r="RXP81" s="10"/>
      <c r="RXQ81" s="10"/>
      <c r="RXR81" s="10"/>
      <c r="RXS81" s="10"/>
      <c r="RXT81" s="10"/>
      <c r="RXU81" s="10"/>
      <c r="RXV81" s="10"/>
      <c r="RXW81" s="10"/>
      <c r="RXX81" s="10"/>
      <c r="RXY81" s="10"/>
      <c r="RXZ81" s="10"/>
      <c r="RYA81" s="10"/>
      <c r="RYB81" s="10"/>
      <c r="RYC81" s="10"/>
      <c r="RYD81" s="10"/>
      <c r="RYE81" s="10"/>
      <c r="RYF81" s="10"/>
      <c r="RYG81" s="10"/>
      <c r="RYH81" s="10"/>
      <c r="RYI81" s="10"/>
      <c r="RYJ81" s="10"/>
      <c r="RYK81" s="10"/>
      <c r="RYL81" s="10"/>
      <c r="RYM81" s="10"/>
      <c r="RYN81" s="10"/>
      <c r="RYO81" s="10"/>
      <c r="RYP81" s="10"/>
      <c r="RYQ81" s="10"/>
      <c r="RYR81" s="10"/>
      <c r="RYS81" s="10"/>
      <c r="RYT81" s="10"/>
      <c r="RYU81" s="10"/>
      <c r="RYV81" s="10"/>
      <c r="RYW81" s="10"/>
      <c r="RYX81" s="10"/>
      <c r="RYY81" s="10"/>
      <c r="RYZ81" s="10"/>
      <c r="RZA81" s="10"/>
      <c r="RZB81" s="10"/>
      <c r="RZC81" s="10"/>
      <c r="RZD81" s="10"/>
      <c r="RZE81" s="10"/>
      <c r="RZF81" s="10"/>
      <c r="RZG81" s="10"/>
      <c r="RZH81" s="10"/>
      <c r="RZI81" s="10"/>
      <c r="RZJ81" s="10"/>
      <c r="RZK81" s="10"/>
      <c r="RZL81" s="10"/>
      <c r="RZM81" s="10"/>
      <c r="RZN81" s="10"/>
      <c r="RZO81" s="10"/>
      <c r="RZP81" s="10"/>
      <c r="RZQ81" s="10"/>
      <c r="RZR81" s="10"/>
      <c r="RZS81" s="10"/>
      <c r="RZT81" s="10"/>
      <c r="RZU81" s="10"/>
      <c r="RZV81" s="10"/>
      <c r="RZW81" s="10"/>
      <c r="RZX81" s="10"/>
      <c r="RZY81" s="10"/>
      <c r="RZZ81" s="10"/>
      <c r="SAA81" s="10"/>
      <c r="SAB81" s="10"/>
      <c r="SAC81" s="10"/>
      <c r="SAD81" s="10"/>
      <c r="SAE81" s="10"/>
      <c r="SAF81" s="10"/>
      <c r="SAG81" s="10"/>
      <c r="SAH81" s="10"/>
      <c r="SAI81" s="10"/>
      <c r="SAJ81" s="10"/>
      <c r="SAK81" s="10"/>
      <c r="SAL81" s="10"/>
      <c r="SAM81" s="10"/>
      <c r="SAN81" s="10"/>
      <c r="SAO81" s="10"/>
      <c r="SAP81" s="10"/>
      <c r="SAQ81" s="10"/>
      <c r="SAR81" s="10"/>
      <c r="SAS81" s="10"/>
      <c r="SAT81" s="10"/>
      <c r="SAU81" s="10"/>
      <c r="SAV81" s="10"/>
      <c r="SAW81" s="10"/>
      <c r="SAX81" s="10"/>
      <c r="SAY81" s="10"/>
      <c r="SAZ81" s="10"/>
      <c r="SBA81" s="10"/>
      <c r="SBB81" s="10"/>
      <c r="SBC81" s="10"/>
      <c r="SBD81" s="10"/>
      <c r="SBE81" s="10"/>
      <c r="SBF81" s="10"/>
      <c r="SBG81" s="10"/>
      <c r="SBH81" s="10"/>
      <c r="SBI81" s="10"/>
      <c r="SBJ81" s="10"/>
      <c r="SBK81" s="10"/>
      <c r="SBL81" s="10"/>
      <c r="SBM81" s="10"/>
      <c r="SBN81" s="10"/>
      <c r="SBO81" s="10"/>
      <c r="SBP81" s="10"/>
      <c r="SBQ81" s="10"/>
      <c r="SBR81" s="10"/>
      <c r="SBS81" s="10"/>
      <c r="SBT81" s="10"/>
      <c r="SBU81" s="10"/>
      <c r="SBV81" s="10"/>
      <c r="SBW81" s="10"/>
      <c r="SBX81" s="10"/>
      <c r="SBY81" s="10"/>
      <c r="SBZ81" s="10"/>
      <c r="SCA81" s="10"/>
      <c r="SCB81" s="10"/>
      <c r="SCC81" s="10"/>
      <c r="SCD81" s="10"/>
      <c r="SCE81" s="10"/>
      <c r="SCF81" s="10"/>
      <c r="SCG81" s="10"/>
      <c r="SCH81" s="10"/>
      <c r="SCI81" s="10"/>
      <c r="SCJ81" s="10"/>
      <c r="SCK81" s="10"/>
      <c r="SCL81" s="10"/>
      <c r="SCM81" s="10"/>
      <c r="SCN81" s="10"/>
      <c r="SCO81" s="10"/>
      <c r="SCP81" s="10"/>
      <c r="SCQ81" s="10"/>
      <c r="SCR81" s="10"/>
      <c r="SCS81" s="10"/>
      <c r="SCT81" s="10"/>
      <c r="SCU81" s="10"/>
      <c r="SCV81" s="10"/>
      <c r="SCW81" s="10"/>
      <c r="SCX81" s="10"/>
      <c r="SCY81" s="10"/>
      <c r="SCZ81" s="10"/>
      <c r="SDA81" s="10"/>
      <c r="SDB81" s="10"/>
      <c r="SDC81" s="10"/>
      <c r="SDD81" s="10"/>
      <c r="SDE81" s="10"/>
      <c r="SDF81" s="10"/>
      <c r="SDG81" s="10"/>
      <c r="SDH81" s="10"/>
      <c r="SDI81" s="10"/>
      <c r="SDJ81" s="10"/>
      <c r="SDK81" s="10"/>
      <c r="SDL81" s="10"/>
      <c r="SDM81" s="10"/>
      <c r="SDN81" s="10"/>
      <c r="SDO81" s="10"/>
      <c r="SDP81" s="10"/>
      <c r="SDQ81" s="10"/>
      <c r="SDR81" s="10"/>
      <c r="SDS81" s="10"/>
      <c r="SDT81" s="10"/>
      <c r="SDU81" s="10"/>
      <c r="SDV81" s="10"/>
      <c r="SDW81" s="10"/>
      <c r="SDX81" s="10"/>
      <c r="SDY81" s="10"/>
      <c r="SDZ81" s="10"/>
      <c r="SEA81" s="10"/>
      <c r="SEB81" s="10"/>
      <c r="SEC81" s="10"/>
      <c r="SED81" s="10"/>
      <c r="SEE81" s="10"/>
      <c r="SEF81" s="10"/>
      <c r="SEG81" s="10"/>
      <c r="SEH81" s="10"/>
      <c r="SEI81" s="10"/>
      <c r="SEJ81" s="10"/>
      <c r="SEK81" s="10"/>
      <c r="SEL81" s="10"/>
      <c r="SEM81" s="10"/>
      <c r="SEN81" s="10"/>
      <c r="SEO81" s="10"/>
      <c r="SEP81" s="10"/>
      <c r="SEQ81" s="10"/>
      <c r="SER81" s="10"/>
      <c r="SES81" s="10"/>
      <c r="SET81" s="10"/>
      <c r="SEU81" s="10"/>
      <c r="SEV81" s="10"/>
      <c r="SEW81" s="10"/>
      <c r="SEX81" s="10"/>
      <c r="SEY81" s="10"/>
      <c r="SEZ81" s="10"/>
      <c r="SFA81" s="10"/>
      <c r="SFB81" s="10"/>
      <c r="SFC81" s="10"/>
      <c r="SFD81" s="10"/>
      <c r="SFE81" s="10"/>
      <c r="SFF81" s="10"/>
      <c r="SFG81" s="10"/>
      <c r="SFH81" s="10"/>
      <c r="SFI81" s="10"/>
      <c r="SFJ81" s="10"/>
      <c r="SFK81" s="10"/>
      <c r="SFL81" s="10"/>
      <c r="SFM81" s="10"/>
      <c r="SFN81" s="10"/>
      <c r="SFO81" s="10"/>
      <c r="SFP81" s="10"/>
      <c r="SFQ81" s="10"/>
      <c r="SFR81" s="10"/>
      <c r="SFS81" s="10"/>
      <c r="SFT81" s="10"/>
      <c r="SFU81" s="10"/>
      <c r="SFV81" s="10"/>
      <c r="SFW81" s="10"/>
      <c r="SFX81" s="10"/>
      <c r="SFY81" s="10"/>
      <c r="SFZ81" s="10"/>
      <c r="SGA81" s="10"/>
      <c r="SGB81" s="10"/>
      <c r="SGC81" s="10"/>
      <c r="SGD81" s="10"/>
      <c r="SGE81" s="10"/>
      <c r="SGF81" s="10"/>
      <c r="SGG81" s="10"/>
      <c r="SGH81" s="10"/>
      <c r="SGI81" s="10"/>
      <c r="SGJ81" s="10"/>
      <c r="SGK81" s="10"/>
      <c r="SGL81" s="10"/>
      <c r="SGM81" s="10"/>
      <c r="SGN81" s="10"/>
      <c r="SGO81" s="10"/>
      <c r="SGP81" s="10"/>
      <c r="SGQ81" s="10"/>
      <c r="SGR81" s="10"/>
      <c r="SGS81" s="10"/>
      <c r="SGT81" s="10"/>
      <c r="SGU81" s="10"/>
      <c r="SGV81" s="10"/>
      <c r="SGW81" s="10"/>
      <c r="SGX81" s="10"/>
      <c r="SGY81" s="10"/>
      <c r="SGZ81" s="10"/>
      <c r="SHA81" s="10"/>
      <c r="SHB81" s="10"/>
      <c r="SHC81" s="10"/>
      <c r="SHD81" s="10"/>
      <c r="SHE81" s="10"/>
      <c r="SHF81" s="10"/>
      <c r="SHG81" s="10"/>
      <c r="SHH81" s="10"/>
      <c r="SHI81" s="10"/>
      <c r="SHJ81" s="10"/>
      <c r="SHK81" s="10"/>
      <c r="SHL81" s="10"/>
      <c r="SHM81" s="10"/>
      <c r="SHN81" s="10"/>
      <c r="SHO81" s="10"/>
      <c r="SHP81" s="10"/>
      <c r="SHQ81" s="10"/>
      <c r="SHR81" s="10"/>
      <c r="SHS81" s="10"/>
      <c r="SHT81" s="10"/>
      <c r="SHU81" s="10"/>
      <c r="SHV81" s="10"/>
      <c r="SHW81" s="10"/>
      <c r="SHX81" s="10"/>
      <c r="SHY81" s="10"/>
      <c r="SHZ81" s="10"/>
      <c r="SIA81" s="10"/>
      <c r="SIB81" s="10"/>
      <c r="SIC81" s="10"/>
      <c r="SID81" s="10"/>
      <c r="SIE81" s="10"/>
      <c r="SIF81" s="10"/>
      <c r="SIG81" s="10"/>
      <c r="SIH81" s="10"/>
      <c r="SII81" s="10"/>
      <c r="SIJ81" s="10"/>
      <c r="SIK81" s="10"/>
      <c r="SIL81" s="10"/>
      <c r="SIM81" s="10"/>
      <c r="SIN81" s="10"/>
      <c r="SIO81" s="10"/>
      <c r="SIP81" s="10"/>
      <c r="SIQ81" s="10"/>
      <c r="SIR81" s="10"/>
      <c r="SIS81" s="10"/>
      <c r="SIT81" s="10"/>
      <c r="SIU81" s="10"/>
      <c r="SIV81" s="10"/>
      <c r="SIW81" s="10"/>
      <c r="SIX81" s="10"/>
      <c r="SIY81" s="10"/>
      <c r="SIZ81" s="10"/>
      <c r="SJA81" s="10"/>
      <c r="SJB81" s="10"/>
      <c r="SJC81" s="10"/>
      <c r="SJD81" s="10"/>
      <c r="SJE81" s="10"/>
      <c r="SJF81" s="10"/>
      <c r="SJG81" s="10"/>
      <c r="SJH81" s="10"/>
      <c r="SJI81" s="10"/>
      <c r="SJJ81" s="10"/>
      <c r="SJK81" s="10"/>
      <c r="SJL81" s="10"/>
      <c r="SJM81" s="10"/>
      <c r="SJN81" s="10"/>
      <c r="SJO81" s="10"/>
      <c r="SJP81" s="10"/>
      <c r="SJQ81" s="10"/>
      <c r="SJR81" s="10"/>
      <c r="SJS81" s="10"/>
      <c r="SJT81" s="10"/>
      <c r="SJU81" s="10"/>
      <c r="SJV81" s="10"/>
      <c r="SJW81" s="10"/>
      <c r="SJX81" s="10"/>
      <c r="SJY81" s="10"/>
      <c r="SJZ81" s="10"/>
      <c r="SKA81" s="10"/>
      <c r="SKB81" s="10"/>
      <c r="SKC81" s="10"/>
      <c r="SKD81" s="10"/>
      <c r="SKE81" s="10"/>
      <c r="SKF81" s="10"/>
      <c r="SKG81" s="10"/>
      <c r="SKH81" s="10"/>
      <c r="SKI81" s="10"/>
      <c r="SKJ81" s="10"/>
      <c r="SKK81" s="10"/>
      <c r="SKL81" s="10"/>
      <c r="SKM81" s="10"/>
      <c r="SKN81" s="10"/>
      <c r="SKO81" s="10"/>
      <c r="SKP81" s="10"/>
      <c r="SKQ81" s="10"/>
      <c r="SKR81" s="10"/>
      <c r="SKS81" s="10"/>
      <c r="SKT81" s="10"/>
      <c r="SKU81" s="10"/>
      <c r="SKV81" s="10"/>
      <c r="SKW81" s="10"/>
      <c r="SKX81" s="10"/>
      <c r="SKY81" s="10"/>
      <c r="SKZ81" s="10"/>
      <c r="SLA81" s="10"/>
      <c r="SLB81" s="10"/>
      <c r="SLC81" s="10"/>
      <c r="SLD81" s="10"/>
      <c r="SLE81" s="10"/>
      <c r="SLF81" s="10"/>
      <c r="SLG81" s="10"/>
      <c r="SLH81" s="10"/>
      <c r="SLI81" s="10"/>
      <c r="SLJ81" s="10"/>
      <c r="SLK81" s="10"/>
      <c r="SLL81" s="10"/>
      <c r="SLM81" s="10"/>
      <c r="SLN81" s="10"/>
      <c r="SLO81" s="10"/>
      <c r="SLP81" s="10"/>
      <c r="SLQ81" s="10"/>
      <c r="SLR81" s="10"/>
      <c r="SLS81" s="10"/>
      <c r="SLT81" s="10"/>
      <c r="SLU81" s="10"/>
      <c r="SLV81" s="10"/>
      <c r="SLW81" s="10"/>
      <c r="SLX81" s="10"/>
      <c r="SLY81" s="10"/>
      <c r="SLZ81" s="10"/>
      <c r="SMA81" s="10"/>
      <c r="SMB81" s="10"/>
      <c r="SMC81" s="10"/>
      <c r="SMD81" s="10"/>
      <c r="SME81" s="10"/>
      <c r="SMF81" s="10"/>
      <c r="SMG81" s="10"/>
      <c r="SMH81" s="10"/>
      <c r="SMI81" s="10"/>
      <c r="SMJ81" s="10"/>
      <c r="SMK81" s="10"/>
      <c r="SML81" s="10"/>
      <c r="SMM81" s="10"/>
      <c r="SMN81" s="10"/>
      <c r="SMO81" s="10"/>
      <c r="SMP81" s="10"/>
      <c r="SMQ81" s="10"/>
      <c r="SMR81" s="10"/>
      <c r="SMS81" s="10"/>
      <c r="SMT81" s="10"/>
      <c r="SMU81" s="10"/>
      <c r="SMV81" s="10"/>
      <c r="SMW81" s="10"/>
      <c r="SMX81" s="10"/>
      <c r="SMY81" s="10"/>
      <c r="SMZ81" s="10"/>
      <c r="SNA81" s="10"/>
      <c r="SNB81" s="10"/>
      <c r="SNC81" s="10"/>
      <c r="SND81" s="10"/>
      <c r="SNE81" s="10"/>
      <c r="SNF81" s="10"/>
      <c r="SNG81" s="10"/>
      <c r="SNH81" s="10"/>
      <c r="SNI81" s="10"/>
      <c r="SNJ81" s="10"/>
      <c r="SNK81" s="10"/>
      <c r="SNL81" s="10"/>
      <c r="SNM81" s="10"/>
      <c r="SNN81" s="10"/>
      <c r="SNO81" s="10"/>
      <c r="SNP81" s="10"/>
      <c r="SNQ81" s="10"/>
      <c r="SNR81" s="10"/>
      <c r="SNS81" s="10"/>
      <c r="SNT81" s="10"/>
      <c r="SNU81" s="10"/>
      <c r="SNV81" s="10"/>
      <c r="SNW81" s="10"/>
      <c r="SNX81" s="10"/>
      <c r="SNY81" s="10"/>
      <c r="SNZ81" s="10"/>
      <c r="SOA81" s="10"/>
      <c r="SOB81" s="10"/>
      <c r="SOC81" s="10"/>
      <c r="SOD81" s="10"/>
      <c r="SOE81" s="10"/>
      <c r="SOF81" s="10"/>
      <c r="SOG81" s="10"/>
      <c r="SOH81" s="10"/>
      <c r="SOI81" s="10"/>
      <c r="SOJ81" s="10"/>
      <c r="SOK81" s="10"/>
      <c r="SOL81" s="10"/>
      <c r="SOM81" s="10"/>
      <c r="SON81" s="10"/>
      <c r="SOO81" s="10"/>
      <c r="SOP81" s="10"/>
      <c r="SOQ81" s="10"/>
      <c r="SOR81" s="10"/>
      <c r="SOS81" s="10"/>
      <c r="SOT81" s="10"/>
      <c r="SOU81" s="10"/>
      <c r="SOV81" s="10"/>
      <c r="SOW81" s="10"/>
      <c r="SOX81" s="10"/>
      <c r="SOY81" s="10"/>
      <c r="SOZ81" s="10"/>
      <c r="SPA81" s="10"/>
      <c r="SPB81" s="10"/>
      <c r="SPC81" s="10"/>
      <c r="SPD81" s="10"/>
      <c r="SPE81" s="10"/>
      <c r="SPF81" s="10"/>
      <c r="SPG81" s="10"/>
      <c r="SPH81" s="10"/>
      <c r="SPI81" s="10"/>
      <c r="SPJ81" s="10"/>
      <c r="SPK81" s="10"/>
      <c r="SPL81" s="10"/>
      <c r="SPM81" s="10"/>
      <c r="SPN81" s="10"/>
      <c r="SPO81" s="10"/>
      <c r="SPP81" s="10"/>
      <c r="SPQ81" s="10"/>
      <c r="SPR81" s="10"/>
      <c r="SPS81" s="10"/>
      <c r="SPT81" s="10"/>
      <c r="SPU81" s="10"/>
      <c r="SPV81" s="10"/>
      <c r="SPW81" s="10"/>
      <c r="SPX81" s="10"/>
      <c r="SPY81" s="10"/>
      <c r="SPZ81" s="10"/>
      <c r="SQA81" s="10"/>
      <c r="SQB81" s="10"/>
      <c r="SQC81" s="10"/>
      <c r="SQD81" s="10"/>
      <c r="SQE81" s="10"/>
      <c r="SQF81" s="10"/>
      <c r="SQG81" s="10"/>
      <c r="SQH81" s="10"/>
      <c r="SQI81" s="10"/>
      <c r="SQJ81" s="10"/>
      <c r="SQK81" s="10"/>
      <c r="SQL81" s="10"/>
      <c r="SQM81" s="10"/>
      <c r="SQN81" s="10"/>
      <c r="SQO81" s="10"/>
      <c r="SQP81" s="10"/>
      <c r="SQQ81" s="10"/>
      <c r="SQR81" s="10"/>
      <c r="SQS81" s="10"/>
      <c r="SQT81" s="10"/>
      <c r="SQU81" s="10"/>
      <c r="SQV81" s="10"/>
      <c r="SQW81" s="10"/>
      <c r="SQX81" s="10"/>
      <c r="SQY81" s="10"/>
      <c r="SQZ81" s="10"/>
      <c r="SRA81" s="10"/>
      <c r="SRB81" s="10"/>
      <c r="SRC81" s="10"/>
      <c r="SRD81" s="10"/>
      <c r="SRE81" s="10"/>
      <c r="SRF81" s="10"/>
      <c r="SRG81" s="10"/>
      <c r="SRH81" s="10"/>
      <c r="SRI81" s="10"/>
      <c r="SRJ81" s="10"/>
      <c r="SRK81" s="10"/>
      <c r="SRL81" s="10"/>
      <c r="SRM81" s="10"/>
      <c r="SRN81" s="10"/>
      <c r="SRO81" s="10"/>
      <c r="SRP81" s="10"/>
      <c r="SRQ81" s="10"/>
      <c r="SRR81" s="10"/>
      <c r="SRS81" s="10"/>
      <c r="SRT81" s="10"/>
      <c r="SRU81" s="10"/>
      <c r="SRV81" s="10"/>
      <c r="SRW81" s="10"/>
      <c r="SRX81" s="10"/>
      <c r="SRY81" s="10"/>
      <c r="SRZ81" s="10"/>
      <c r="SSA81" s="10"/>
      <c r="SSB81" s="10"/>
      <c r="SSC81" s="10"/>
      <c r="SSD81" s="10"/>
      <c r="SSE81" s="10"/>
      <c r="SSF81" s="10"/>
      <c r="SSG81" s="10"/>
      <c r="SSH81" s="10"/>
      <c r="SSI81" s="10"/>
      <c r="SSJ81" s="10"/>
      <c r="SSK81" s="10"/>
      <c r="SSL81" s="10"/>
      <c r="SSM81" s="10"/>
      <c r="SSN81" s="10"/>
      <c r="SSO81" s="10"/>
      <c r="SSP81" s="10"/>
      <c r="SSQ81" s="10"/>
      <c r="SSR81" s="10"/>
      <c r="SSS81" s="10"/>
      <c r="SST81" s="10"/>
      <c r="SSU81" s="10"/>
      <c r="SSV81" s="10"/>
      <c r="SSW81" s="10"/>
      <c r="SSX81" s="10"/>
      <c r="SSY81" s="10"/>
      <c r="SSZ81" s="10"/>
      <c r="STA81" s="10"/>
      <c r="STB81" s="10"/>
      <c r="STC81" s="10"/>
      <c r="STD81" s="10"/>
      <c r="STE81" s="10"/>
      <c r="STF81" s="10"/>
      <c r="STG81" s="10"/>
      <c r="STH81" s="10"/>
      <c r="STI81" s="10"/>
      <c r="STJ81" s="10"/>
      <c r="STK81" s="10"/>
      <c r="STL81" s="10"/>
      <c r="STM81" s="10"/>
      <c r="STN81" s="10"/>
      <c r="STO81" s="10"/>
      <c r="STP81" s="10"/>
      <c r="STQ81" s="10"/>
      <c r="STR81" s="10"/>
      <c r="STS81" s="10"/>
      <c r="STT81" s="10"/>
      <c r="STU81" s="10"/>
      <c r="STV81" s="10"/>
      <c r="STW81" s="10"/>
      <c r="STX81" s="10"/>
      <c r="STY81" s="10"/>
      <c r="STZ81" s="10"/>
      <c r="SUA81" s="10"/>
      <c r="SUB81" s="10"/>
      <c r="SUC81" s="10"/>
      <c r="SUD81" s="10"/>
      <c r="SUE81" s="10"/>
      <c r="SUF81" s="10"/>
      <c r="SUG81" s="10"/>
      <c r="SUH81" s="10"/>
      <c r="SUI81" s="10"/>
      <c r="SUJ81" s="10"/>
      <c r="SUK81" s="10"/>
      <c r="SUL81" s="10"/>
      <c r="SUM81" s="10"/>
      <c r="SUN81" s="10"/>
      <c r="SUO81" s="10"/>
      <c r="SUP81" s="10"/>
      <c r="SUQ81" s="10"/>
      <c r="SUR81" s="10"/>
      <c r="SUS81" s="10"/>
      <c r="SUT81" s="10"/>
      <c r="SUU81" s="10"/>
      <c r="SUV81" s="10"/>
      <c r="SUW81" s="10"/>
      <c r="SUX81" s="10"/>
      <c r="SUY81" s="10"/>
      <c r="SUZ81" s="10"/>
      <c r="SVA81" s="10"/>
      <c r="SVB81" s="10"/>
      <c r="SVC81" s="10"/>
      <c r="SVD81" s="10"/>
      <c r="SVE81" s="10"/>
      <c r="SVF81" s="10"/>
      <c r="SVG81" s="10"/>
      <c r="SVH81" s="10"/>
      <c r="SVI81" s="10"/>
      <c r="SVJ81" s="10"/>
      <c r="SVK81" s="10"/>
      <c r="SVL81" s="10"/>
      <c r="SVM81" s="10"/>
      <c r="SVN81" s="10"/>
      <c r="SVO81" s="10"/>
      <c r="SVP81" s="10"/>
      <c r="SVQ81" s="10"/>
      <c r="SVR81" s="10"/>
      <c r="SVS81" s="10"/>
      <c r="SVT81" s="10"/>
      <c r="SVU81" s="10"/>
      <c r="SVV81" s="10"/>
      <c r="SVW81" s="10"/>
      <c r="SVX81" s="10"/>
      <c r="SVY81" s="10"/>
      <c r="SVZ81" s="10"/>
      <c r="SWA81" s="10"/>
      <c r="SWB81" s="10"/>
      <c r="SWC81" s="10"/>
      <c r="SWD81" s="10"/>
      <c r="SWE81" s="10"/>
      <c r="SWF81" s="10"/>
      <c r="SWG81" s="10"/>
      <c r="SWH81" s="10"/>
      <c r="SWI81" s="10"/>
      <c r="SWJ81" s="10"/>
      <c r="SWK81" s="10"/>
      <c r="SWL81" s="10"/>
      <c r="SWM81" s="10"/>
      <c r="SWN81" s="10"/>
      <c r="SWO81" s="10"/>
      <c r="SWP81" s="10"/>
      <c r="SWQ81" s="10"/>
      <c r="SWR81" s="10"/>
      <c r="SWS81" s="10"/>
      <c r="SWT81" s="10"/>
      <c r="SWU81" s="10"/>
      <c r="SWV81" s="10"/>
      <c r="SWW81" s="10"/>
      <c r="SWX81" s="10"/>
      <c r="SWY81" s="10"/>
      <c r="SWZ81" s="10"/>
      <c r="SXA81" s="10"/>
      <c r="SXB81" s="10"/>
      <c r="SXC81" s="10"/>
      <c r="SXD81" s="10"/>
      <c r="SXE81" s="10"/>
      <c r="SXF81" s="10"/>
      <c r="SXG81" s="10"/>
      <c r="SXH81" s="10"/>
      <c r="SXI81" s="10"/>
      <c r="SXJ81" s="10"/>
      <c r="SXK81" s="10"/>
      <c r="SXL81" s="10"/>
      <c r="SXM81" s="10"/>
      <c r="SXN81" s="10"/>
      <c r="SXO81" s="10"/>
      <c r="SXP81" s="10"/>
      <c r="SXQ81" s="10"/>
      <c r="SXR81" s="10"/>
      <c r="SXS81" s="10"/>
      <c r="SXT81" s="10"/>
      <c r="SXU81" s="10"/>
      <c r="SXV81" s="10"/>
      <c r="SXW81" s="10"/>
      <c r="SXX81" s="10"/>
      <c r="SXY81" s="10"/>
      <c r="SXZ81" s="10"/>
      <c r="SYA81" s="10"/>
      <c r="SYB81" s="10"/>
      <c r="SYC81" s="10"/>
      <c r="SYD81" s="10"/>
      <c r="SYE81" s="10"/>
      <c r="SYF81" s="10"/>
      <c r="SYG81" s="10"/>
      <c r="SYH81" s="10"/>
      <c r="SYI81" s="10"/>
      <c r="SYJ81" s="10"/>
      <c r="SYK81" s="10"/>
      <c r="SYL81" s="10"/>
      <c r="SYM81" s="10"/>
      <c r="SYN81" s="10"/>
      <c r="SYO81" s="10"/>
      <c r="SYP81" s="10"/>
      <c r="SYQ81" s="10"/>
      <c r="SYR81" s="10"/>
      <c r="SYS81" s="10"/>
      <c r="SYT81" s="10"/>
      <c r="SYU81" s="10"/>
      <c r="SYV81" s="10"/>
      <c r="SYW81" s="10"/>
      <c r="SYX81" s="10"/>
      <c r="SYY81" s="10"/>
      <c r="SYZ81" s="10"/>
      <c r="SZA81" s="10"/>
      <c r="SZB81" s="10"/>
      <c r="SZC81" s="10"/>
      <c r="SZD81" s="10"/>
      <c r="SZE81" s="10"/>
      <c r="SZF81" s="10"/>
      <c r="SZG81" s="10"/>
      <c r="SZH81" s="10"/>
      <c r="SZI81" s="10"/>
      <c r="SZJ81" s="10"/>
      <c r="SZK81" s="10"/>
      <c r="SZL81" s="10"/>
      <c r="SZM81" s="10"/>
      <c r="SZN81" s="10"/>
      <c r="SZO81" s="10"/>
      <c r="SZP81" s="10"/>
      <c r="SZQ81" s="10"/>
      <c r="SZR81" s="10"/>
      <c r="SZS81" s="10"/>
      <c r="SZT81" s="10"/>
      <c r="SZU81" s="10"/>
      <c r="SZV81" s="10"/>
      <c r="SZW81" s="10"/>
      <c r="SZX81" s="10"/>
      <c r="SZY81" s="10"/>
      <c r="SZZ81" s="10"/>
      <c r="TAA81" s="10"/>
      <c r="TAB81" s="10"/>
      <c r="TAC81" s="10"/>
      <c r="TAD81" s="10"/>
      <c r="TAE81" s="10"/>
      <c r="TAF81" s="10"/>
      <c r="TAG81" s="10"/>
      <c r="TAH81" s="10"/>
      <c r="TAI81" s="10"/>
      <c r="TAJ81" s="10"/>
      <c r="TAK81" s="10"/>
      <c r="TAL81" s="10"/>
      <c r="TAM81" s="10"/>
      <c r="TAN81" s="10"/>
      <c r="TAO81" s="10"/>
      <c r="TAP81" s="10"/>
      <c r="TAQ81" s="10"/>
      <c r="TAR81" s="10"/>
      <c r="TAS81" s="10"/>
      <c r="TAT81" s="10"/>
      <c r="TAU81" s="10"/>
      <c r="TAV81" s="10"/>
      <c r="TAW81" s="10"/>
      <c r="TAX81" s="10"/>
      <c r="TAY81" s="10"/>
      <c r="TAZ81" s="10"/>
      <c r="TBA81" s="10"/>
      <c r="TBB81" s="10"/>
      <c r="TBC81" s="10"/>
      <c r="TBD81" s="10"/>
      <c r="TBE81" s="10"/>
      <c r="TBF81" s="10"/>
      <c r="TBG81" s="10"/>
      <c r="TBH81" s="10"/>
      <c r="TBI81" s="10"/>
      <c r="TBJ81" s="10"/>
      <c r="TBK81" s="10"/>
      <c r="TBL81" s="10"/>
      <c r="TBM81" s="10"/>
      <c r="TBN81" s="10"/>
      <c r="TBO81" s="10"/>
      <c r="TBP81" s="10"/>
      <c r="TBQ81" s="10"/>
      <c r="TBR81" s="10"/>
      <c r="TBS81" s="10"/>
      <c r="TBT81" s="10"/>
      <c r="TBU81" s="10"/>
      <c r="TBV81" s="10"/>
      <c r="TBW81" s="10"/>
      <c r="TBX81" s="10"/>
      <c r="TBY81" s="10"/>
      <c r="TBZ81" s="10"/>
      <c r="TCA81" s="10"/>
      <c r="TCB81" s="10"/>
      <c r="TCC81" s="10"/>
      <c r="TCD81" s="10"/>
      <c r="TCE81" s="10"/>
      <c r="TCF81" s="10"/>
      <c r="TCG81" s="10"/>
      <c r="TCH81" s="10"/>
      <c r="TCI81" s="10"/>
      <c r="TCJ81" s="10"/>
      <c r="TCK81" s="10"/>
      <c r="TCL81" s="10"/>
      <c r="TCM81" s="10"/>
      <c r="TCN81" s="10"/>
      <c r="TCO81" s="10"/>
      <c r="TCP81" s="10"/>
      <c r="TCQ81" s="10"/>
      <c r="TCR81" s="10"/>
      <c r="TCS81" s="10"/>
      <c r="TCT81" s="10"/>
      <c r="TCU81" s="10"/>
      <c r="TCV81" s="10"/>
      <c r="TCW81" s="10"/>
      <c r="TCX81" s="10"/>
      <c r="TCY81" s="10"/>
      <c r="TCZ81" s="10"/>
      <c r="TDA81" s="10"/>
      <c r="TDB81" s="10"/>
      <c r="TDC81" s="10"/>
      <c r="TDD81" s="10"/>
      <c r="TDE81" s="10"/>
      <c r="TDF81" s="10"/>
      <c r="TDG81" s="10"/>
      <c r="TDH81" s="10"/>
      <c r="TDI81" s="10"/>
      <c r="TDJ81" s="10"/>
      <c r="TDK81" s="10"/>
      <c r="TDL81" s="10"/>
      <c r="TDM81" s="10"/>
      <c r="TDN81" s="10"/>
      <c r="TDO81" s="10"/>
      <c r="TDP81" s="10"/>
      <c r="TDQ81" s="10"/>
      <c r="TDR81" s="10"/>
      <c r="TDS81" s="10"/>
      <c r="TDT81" s="10"/>
      <c r="TDU81" s="10"/>
      <c r="TDV81" s="10"/>
      <c r="TDW81" s="10"/>
      <c r="TDX81" s="10"/>
      <c r="TDY81" s="10"/>
      <c r="TDZ81" s="10"/>
      <c r="TEA81" s="10"/>
      <c r="TEB81" s="10"/>
      <c r="TEC81" s="10"/>
      <c r="TED81" s="10"/>
      <c r="TEE81" s="10"/>
      <c r="TEF81" s="10"/>
      <c r="TEG81" s="10"/>
      <c r="TEH81" s="10"/>
      <c r="TEI81" s="10"/>
      <c r="TEJ81" s="10"/>
      <c r="TEK81" s="10"/>
      <c r="TEL81" s="10"/>
      <c r="TEM81" s="10"/>
      <c r="TEN81" s="10"/>
      <c r="TEO81" s="10"/>
      <c r="TEP81" s="10"/>
      <c r="TEQ81" s="10"/>
      <c r="TER81" s="10"/>
      <c r="TES81" s="10"/>
      <c r="TET81" s="10"/>
      <c r="TEU81" s="10"/>
      <c r="TEV81" s="10"/>
      <c r="TEW81" s="10"/>
      <c r="TEX81" s="10"/>
      <c r="TEY81" s="10"/>
      <c r="TEZ81" s="10"/>
      <c r="TFA81" s="10"/>
      <c r="TFB81" s="10"/>
      <c r="TFC81" s="10"/>
      <c r="TFD81" s="10"/>
      <c r="TFE81" s="10"/>
      <c r="TFF81" s="10"/>
      <c r="TFG81" s="10"/>
      <c r="TFH81" s="10"/>
      <c r="TFI81" s="10"/>
      <c r="TFJ81" s="10"/>
      <c r="TFK81" s="10"/>
      <c r="TFL81" s="10"/>
      <c r="TFM81" s="10"/>
      <c r="TFN81" s="10"/>
      <c r="TFO81" s="10"/>
      <c r="TFP81" s="10"/>
      <c r="TFQ81" s="10"/>
      <c r="TFR81" s="10"/>
      <c r="TFS81" s="10"/>
      <c r="TFT81" s="10"/>
      <c r="TFU81" s="10"/>
      <c r="TFV81" s="10"/>
      <c r="TFW81" s="10"/>
      <c r="TFX81" s="10"/>
      <c r="TFY81" s="10"/>
      <c r="TFZ81" s="10"/>
      <c r="TGA81" s="10"/>
      <c r="TGB81" s="10"/>
      <c r="TGC81" s="10"/>
      <c r="TGD81" s="10"/>
      <c r="TGE81" s="10"/>
      <c r="TGF81" s="10"/>
      <c r="TGG81" s="10"/>
      <c r="TGH81" s="10"/>
      <c r="TGI81" s="10"/>
      <c r="TGJ81" s="10"/>
      <c r="TGK81" s="10"/>
      <c r="TGL81" s="10"/>
      <c r="TGM81" s="10"/>
      <c r="TGN81" s="10"/>
      <c r="TGO81" s="10"/>
      <c r="TGP81" s="10"/>
      <c r="TGQ81" s="10"/>
      <c r="TGR81" s="10"/>
      <c r="TGS81" s="10"/>
      <c r="TGT81" s="10"/>
      <c r="TGU81" s="10"/>
      <c r="TGV81" s="10"/>
      <c r="TGW81" s="10"/>
      <c r="TGX81" s="10"/>
      <c r="TGY81" s="10"/>
      <c r="TGZ81" s="10"/>
      <c r="THA81" s="10"/>
      <c r="THB81" s="10"/>
      <c r="THC81" s="10"/>
      <c r="THD81" s="10"/>
      <c r="THE81" s="10"/>
      <c r="THF81" s="10"/>
      <c r="THG81" s="10"/>
      <c r="THH81" s="10"/>
      <c r="THI81" s="10"/>
      <c r="THJ81" s="10"/>
      <c r="THK81" s="10"/>
      <c r="THL81" s="10"/>
      <c r="THM81" s="10"/>
      <c r="THN81" s="10"/>
      <c r="THO81" s="10"/>
      <c r="THP81" s="10"/>
      <c r="THQ81" s="10"/>
      <c r="THR81" s="10"/>
      <c r="THS81" s="10"/>
      <c r="THT81" s="10"/>
      <c r="THU81" s="10"/>
      <c r="THV81" s="10"/>
      <c r="THW81" s="10"/>
      <c r="THX81" s="10"/>
      <c r="THY81" s="10"/>
      <c r="THZ81" s="10"/>
      <c r="TIA81" s="10"/>
      <c r="TIB81" s="10"/>
      <c r="TIC81" s="10"/>
      <c r="TID81" s="10"/>
      <c r="TIE81" s="10"/>
      <c r="TIF81" s="10"/>
      <c r="TIG81" s="10"/>
      <c r="TIH81" s="10"/>
      <c r="TII81" s="10"/>
      <c r="TIJ81" s="10"/>
      <c r="TIK81" s="10"/>
      <c r="TIL81" s="10"/>
      <c r="TIM81" s="10"/>
      <c r="TIN81" s="10"/>
      <c r="TIO81" s="10"/>
      <c r="TIP81" s="10"/>
      <c r="TIQ81" s="10"/>
      <c r="TIR81" s="10"/>
      <c r="TIS81" s="10"/>
      <c r="TIT81" s="10"/>
      <c r="TIU81" s="10"/>
      <c r="TIV81" s="10"/>
      <c r="TIW81" s="10"/>
      <c r="TIX81" s="10"/>
      <c r="TIY81" s="10"/>
      <c r="TIZ81" s="10"/>
      <c r="TJA81" s="10"/>
      <c r="TJB81" s="10"/>
      <c r="TJC81" s="10"/>
      <c r="TJD81" s="10"/>
      <c r="TJE81" s="10"/>
      <c r="TJF81" s="10"/>
      <c r="TJG81" s="10"/>
      <c r="TJH81" s="10"/>
      <c r="TJI81" s="10"/>
      <c r="TJJ81" s="10"/>
      <c r="TJK81" s="10"/>
      <c r="TJL81" s="10"/>
      <c r="TJM81" s="10"/>
      <c r="TJN81" s="10"/>
      <c r="TJO81" s="10"/>
      <c r="TJP81" s="10"/>
      <c r="TJQ81" s="10"/>
      <c r="TJR81" s="10"/>
      <c r="TJS81" s="10"/>
      <c r="TJT81" s="10"/>
      <c r="TJU81" s="10"/>
      <c r="TJV81" s="10"/>
      <c r="TJW81" s="10"/>
      <c r="TJX81" s="10"/>
      <c r="TJY81" s="10"/>
      <c r="TJZ81" s="10"/>
      <c r="TKA81" s="10"/>
      <c r="TKB81" s="10"/>
      <c r="TKC81" s="10"/>
      <c r="TKD81" s="10"/>
      <c r="TKE81" s="10"/>
      <c r="TKF81" s="10"/>
      <c r="TKG81" s="10"/>
      <c r="TKH81" s="10"/>
      <c r="TKI81" s="10"/>
      <c r="TKJ81" s="10"/>
      <c r="TKK81" s="10"/>
      <c r="TKL81" s="10"/>
      <c r="TKM81" s="10"/>
      <c r="TKN81" s="10"/>
      <c r="TKO81" s="10"/>
      <c r="TKP81" s="10"/>
      <c r="TKQ81" s="10"/>
      <c r="TKR81" s="10"/>
      <c r="TKS81" s="10"/>
      <c r="TKT81" s="10"/>
      <c r="TKU81" s="10"/>
      <c r="TKV81" s="10"/>
      <c r="TKW81" s="10"/>
      <c r="TKX81" s="10"/>
      <c r="TKY81" s="10"/>
      <c r="TKZ81" s="10"/>
      <c r="TLA81" s="10"/>
      <c r="TLB81" s="10"/>
      <c r="TLC81" s="10"/>
      <c r="TLD81" s="10"/>
      <c r="TLE81" s="10"/>
      <c r="TLF81" s="10"/>
      <c r="TLG81" s="10"/>
      <c r="TLH81" s="10"/>
      <c r="TLI81" s="10"/>
      <c r="TLJ81" s="10"/>
      <c r="TLK81" s="10"/>
      <c r="TLL81" s="10"/>
      <c r="TLM81" s="10"/>
      <c r="TLN81" s="10"/>
      <c r="TLO81" s="10"/>
      <c r="TLP81" s="10"/>
      <c r="TLQ81" s="10"/>
      <c r="TLR81" s="10"/>
      <c r="TLS81" s="10"/>
      <c r="TLT81" s="10"/>
      <c r="TLU81" s="10"/>
      <c r="TLV81" s="10"/>
      <c r="TLW81" s="10"/>
      <c r="TLX81" s="10"/>
      <c r="TLY81" s="10"/>
      <c r="TLZ81" s="10"/>
      <c r="TMA81" s="10"/>
      <c r="TMB81" s="10"/>
      <c r="TMC81" s="10"/>
      <c r="TMD81" s="10"/>
      <c r="TME81" s="10"/>
      <c r="TMF81" s="10"/>
      <c r="TMG81" s="10"/>
      <c r="TMH81" s="10"/>
      <c r="TMI81" s="10"/>
      <c r="TMJ81" s="10"/>
      <c r="TMK81" s="10"/>
      <c r="TML81" s="10"/>
      <c r="TMM81" s="10"/>
      <c r="TMN81" s="10"/>
      <c r="TMO81" s="10"/>
      <c r="TMP81" s="10"/>
      <c r="TMQ81" s="10"/>
      <c r="TMR81" s="10"/>
      <c r="TMS81" s="10"/>
      <c r="TMT81" s="10"/>
      <c r="TMU81" s="10"/>
      <c r="TMV81" s="10"/>
      <c r="TMW81" s="10"/>
      <c r="TMX81" s="10"/>
      <c r="TMY81" s="10"/>
      <c r="TMZ81" s="10"/>
      <c r="TNA81" s="10"/>
      <c r="TNB81" s="10"/>
      <c r="TNC81" s="10"/>
      <c r="TND81" s="10"/>
      <c r="TNE81" s="10"/>
      <c r="TNF81" s="10"/>
      <c r="TNG81" s="10"/>
      <c r="TNH81" s="10"/>
      <c r="TNI81" s="10"/>
      <c r="TNJ81" s="10"/>
      <c r="TNK81" s="10"/>
      <c r="TNL81" s="10"/>
      <c r="TNM81" s="10"/>
      <c r="TNN81" s="10"/>
      <c r="TNO81" s="10"/>
      <c r="TNP81" s="10"/>
      <c r="TNQ81" s="10"/>
      <c r="TNR81" s="10"/>
      <c r="TNS81" s="10"/>
      <c r="TNT81" s="10"/>
      <c r="TNU81" s="10"/>
      <c r="TNV81" s="10"/>
      <c r="TNW81" s="10"/>
      <c r="TNX81" s="10"/>
      <c r="TNY81" s="10"/>
      <c r="TNZ81" s="10"/>
      <c r="TOA81" s="10"/>
      <c r="TOB81" s="10"/>
      <c r="TOC81" s="10"/>
      <c r="TOD81" s="10"/>
      <c r="TOE81" s="10"/>
      <c r="TOF81" s="10"/>
      <c r="TOG81" s="10"/>
      <c r="TOH81" s="10"/>
      <c r="TOI81" s="10"/>
      <c r="TOJ81" s="10"/>
      <c r="TOK81" s="10"/>
      <c r="TOL81" s="10"/>
      <c r="TOM81" s="10"/>
      <c r="TON81" s="10"/>
      <c r="TOO81" s="10"/>
      <c r="TOP81" s="10"/>
      <c r="TOQ81" s="10"/>
      <c r="TOR81" s="10"/>
      <c r="TOS81" s="10"/>
      <c r="TOT81" s="10"/>
      <c r="TOU81" s="10"/>
      <c r="TOV81" s="10"/>
      <c r="TOW81" s="10"/>
      <c r="TOX81" s="10"/>
      <c r="TOY81" s="10"/>
      <c r="TOZ81" s="10"/>
      <c r="TPA81" s="10"/>
      <c r="TPB81" s="10"/>
      <c r="TPC81" s="10"/>
      <c r="TPD81" s="10"/>
      <c r="TPE81" s="10"/>
      <c r="TPF81" s="10"/>
      <c r="TPG81" s="10"/>
      <c r="TPH81" s="10"/>
      <c r="TPI81" s="10"/>
      <c r="TPJ81" s="10"/>
      <c r="TPK81" s="10"/>
      <c r="TPL81" s="10"/>
      <c r="TPM81" s="10"/>
      <c r="TPN81" s="10"/>
      <c r="TPO81" s="10"/>
      <c r="TPP81" s="10"/>
      <c r="TPQ81" s="10"/>
      <c r="TPR81" s="10"/>
      <c r="TPS81" s="10"/>
      <c r="TPT81" s="10"/>
      <c r="TPU81" s="10"/>
      <c r="TPV81" s="10"/>
      <c r="TPW81" s="10"/>
      <c r="TPX81" s="10"/>
      <c r="TPY81" s="10"/>
      <c r="TPZ81" s="10"/>
      <c r="TQA81" s="10"/>
      <c r="TQB81" s="10"/>
      <c r="TQC81" s="10"/>
      <c r="TQD81" s="10"/>
      <c r="TQE81" s="10"/>
      <c r="TQF81" s="10"/>
      <c r="TQG81" s="10"/>
      <c r="TQH81" s="10"/>
      <c r="TQI81" s="10"/>
      <c r="TQJ81" s="10"/>
      <c r="TQK81" s="10"/>
      <c r="TQL81" s="10"/>
      <c r="TQM81" s="10"/>
      <c r="TQN81" s="10"/>
      <c r="TQO81" s="10"/>
      <c r="TQP81" s="10"/>
      <c r="TQQ81" s="10"/>
      <c r="TQR81" s="10"/>
      <c r="TQS81" s="10"/>
      <c r="TQT81" s="10"/>
      <c r="TQU81" s="10"/>
      <c r="TQV81" s="10"/>
      <c r="TQW81" s="10"/>
      <c r="TQX81" s="10"/>
      <c r="TQY81" s="10"/>
      <c r="TQZ81" s="10"/>
      <c r="TRA81" s="10"/>
      <c r="TRB81" s="10"/>
      <c r="TRC81" s="10"/>
      <c r="TRD81" s="10"/>
      <c r="TRE81" s="10"/>
      <c r="TRF81" s="10"/>
      <c r="TRG81" s="10"/>
      <c r="TRH81" s="10"/>
      <c r="TRI81" s="10"/>
      <c r="TRJ81" s="10"/>
      <c r="TRK81" s="10"/>
      <c r="TRL81" s="10"/>
      <c r="TRM81" s="10"/>
      <c r="TRN81" s="10"/>
      <c r="TRO81" s="10"/>
      <c r="TRP81" s="10"/>
      <c r="TRQ81" s="10"/>
      <c r="TRR81" s="10"/>
      <c r="TRS81" s="10"/>
      <c r="TRT81" s="10"/>
      <c r="TRU81" s="10"/>
      <c r="TRV81" s="10"/>
      <c r="TRW81" s="10"/>
      <c r="TRX81" s="10"/>
      <c r="TRY81" s="10"/>
      <c r="TRZ81" s="10"/>
      <c r="TSA81" s="10"/>
      <c r="TSB81" s="10"/>
      <c r="TSC81" s="10"/>
      <c r="TSD81" s="10"/>
      <c r="TSE81" s="10"/>
      <c r="TSF81" s="10"/>
      <c r="TSG81" s="10"/>
      <c r="TSH81" s="10"/>
      <c r="TSI81" s="10"/>
      <c r="TSJ81" s="10"/>
      <c r="TSK81" s="10"/>
      <c r="TSL81" s="10"/>
      <c r="TSM81" s="10"/>
      <c r="TSN81" s="10"/>
      <c r="TSO81" s="10"/>
      <c r="TSP81" s="10"/>
      <c r="TSQ81" s="10"/>
      <c r="TSR81" s="10"/>
      <c r="TSS81" s="10"/>
      <c r="TST81" s="10"/>
      <c r="TSU81" s="10"/>
      <c r="TSV81" s="10"/>
      <c r="TSW81" s="10"/>
      <c r="TSX81" s="10"/>
      <c r="TSY81" s="10"/>
      <c r="TSZ81" s="10"/>
      <c r="TTA81" s="10"/>
      <c r="TTB81" s="10"/>
      <c r="TTC81" s="10"/>
      <c r="TTD81" s="10"/>
      <c r="TTE81" s="10"/>
      <c r="TTF81" s="10"/>
      <c r="TTG81" s="10"/>
      <c r="TTH81" s="10"/>
      <c r="TTI81" s="10"/>
      <c r="TTJ81" s="10"/>
      <c r="TTK81" s="10"/>
      <c r="TTL81" s="10"/>
      <c r="TTM81" s="10"/>
      <c r="TTN81" s="10"/>
      <c r="TTO81" s="10"/>
      <c r="TTP81" s="10"/>
      <c r="TTQ81" s="10"/>
      <c r="TTR81" s="10"/>
      <c r="TTS81" s="10"/>
      <c r="TTT81" s="10"/>
      <c r="TTU81" s="10"/>
      <c r="TTV81" s="10"/>
      <c r="TTW81" s="10"/>
      <c r="TTX81" s="10"/>
      <c r="TTY81" s="10"/>
      <c r="TTZ81" s="10"/>
      <c r="TUA81" s="10"/>
      <c r="TUB81" s="10"/>
      <c r="TUC81" s="10"/>
      <c r="TUD81" s="10"/>
      <c r="TUE81" s="10"/>
      <c r="TUF81" s="10"/>
      <c r="TUG81" s="10"/>
      <c r="TUH81" s="10"/>
      <c r="TUI81" s="10"/>
      <c r="TUJ81" s="10"/>
      <c r="TUK81" s="10"/>
      <c r="TUL81" s="10"/>
      <c r="TUM81" s="10"/>
      <c r="TUN81" s="10"/>
      <c r="TUO81" s="10"/>
      <c r="TUP81" s="10"/>
      <c r="TUQ81" s="10"/>
      <c r="TUR81" s="10"/>
      <c r="TUS81" s="10"/>
      <c r="TUT81" s="10"/>
      <c r="TUU81" s="10"/>
      <c r="TUV81" s="10"/>
      <c r="TUW81" s="10"/>
      <c r="TUX81" s="10"/>
      <c r="TUY81" s="10"/>
      <c r="TUZ81" s="10"/>
      <c r="TVA81" s="10"/>
      <c r="TVB81" s="10"/>
      <c r="TVC81" s="10"/>
      <c r="TVD81" s="10"/>
      <c r="TVE81" s="10"/>
      <c r="TVF81" s="10"/>
      <c r="TVG81" s="10"/>
      <c r="TVH81" s="10"/>
      <c r="TVI81" s="10"/>
      <c r="TVJ81" s="10"/>
      <c r="TVK81" s="10"/>
      <c r="TVL81" s="10"/>
      <c r="TVM81" s="10"/>
      <c r="TVN81" s="10"/>
      <c r="TVO81" s="10"/>
      <c r="TVP81" s="10"/>
      <c r="TVQ81" s="10"/>
      <c r="TVR81" s="10"/>
      <c r="TVS81" s="10"/>
      <c r="TVT81" s="10"/>
      <c r="TVU81" s="10"/>
      <c r="TVV81" s="10"/>
      <c r="TVW81" s="10"/>
      <c r="TVX81" s="10"/>
      <c r="TVY81" s="10"/>
      <c r="TVZ81" s="10"/>
      <c r="TWA81" s="10"/>
      <c r="TWB81" s="10"/>
      <c r="TWC81" s="10"/>
      <c r="TWD81" s="10"/>
      <c r="TWE81" s="10"/>
      <c r="TWF81" s="10"/>
      <c r="TWG81" s="10"/>
      <c r="TWH81" s="10"/>
      <c r="TWI81" s="10"/>
      <c r="TWJ81" s="10"/>
      <c r="TWK81" s="10"/>
      <c r="TWL81" s="10"/>
      <c r="TWM81" s="10"/>
      <c r="TWN81" s="10"/>
      <c r="TWO81" s="10"/>
      <c r="TWP81" s="10"/>
      <c r="TWQ81" s="10"/>
      <c r="TWR81" s="10"/>
      <c r="TWS81" s="10"/>
      <c r="TWT81" s="10"/>
      <c r="TWU81" s="10"/>
      <c r="TWV81" s="10"/>
      <c r="TWW81" s="10"/>
      <c r="TWX81" s="10"/>
      <c r="TWY81" s="10"/>
      <c r="TWZ81" s="10"/>
      <c r="TXA81" s="10"/>
      <c r="TXB81" s="10"/>
      <c r="TXC81" s="10"/>
      <c r="TXD81" s="10"/>
      <c r="TXE81" s="10"/>
      <c r="TXF81" s="10"/>
      <c r="TXG81" s="10"/>
      <c r="TXH81" s="10"/>
      <c r="TXI81" s="10"/>
      <c r="TXJ81" s="10"/>
      <c r="TXK81" s="10"/>
      <c r="TXL81" s="10"/>
      <c r="TXM81" s="10"/>
      <c r="TXN81" s="10"/>
      <c r="TXO81" s="10"/>
      <c r="TXP81" s="10"/>
      <c r="TXQ81" s="10"/>
      <c r="TXR81" s="10"/>
      <c r="TXS81" s="10"/>
      <c r="TXT81" s="10"/>
      <c r="TXU81" s="10"/>
      <c r="TXV81" s="10"/>
      <c r="TXW81" s="10"/>
      <c r="TXX81" s="10"/>
      <c r="TXY81" s="10"/>
      <c r="TXZ81" s="10"/>
      <c r="TYA81" s="10"/>
      <c r="TYB81" s="10"/>
      <c r="TYC81" s="10"/>
      <c r="TYD81" s="10"/>
      <c r="TYE81" s="10"/>
      <c r="TYF81" s="10"/>
      <c r="TYG81" s="10"/>
      <c r="TYH81" s="10"/>
      <c r="TYI81" s="10"/>
      <c r="TYJ81" s="10"/>
      <c r="TYK81" s="10"/>
      <c r="TYL81" s="10"/>
      <c r="TYM81" s="10"/>
      <c r="TYN81" s="10"/>
      <c r="TYO81" s="10"/>
      <c r="TYP81" s="10"/>
      <c r="TYQ81" s="10"/>
      <c r="TYR81" s="10"/>
      <c r="TYS81" s="10"/>
      <c r="TYT81" s="10"/>
      <c r="TYU81" s="10"/>
      <c r="TYV81" s="10"/>
      <c r="TYW81" s="10"/>
      <c r="TYX81" s="10"/>
      <c r="TYY81" s="10"/>
      <c r="TYZ81" s="10"/>
      <c r="TZA81" s="10"/>
      <c r="TZB81" s="10"/>
      <c r="TZC81" s="10"/>
      <c r="TZD81" s="10"/>
      <c r="TZE81" s="10"/>
      <c r="TZF81" s="10"/>
      <c r="TZG81" s="10"/>
      <c r="TZH81" s="10"/>
      <c r="TZI81" s="10"/>
      <c r="TZJ81" s="10"/>
      <c r="TZK81" s="10"/>
      <c r="TZL81" s="10"/>
      <c r="TZM81" s="10"/>
      <c r="TZN81" s="10"/>
      <c r="TZO81" s="10"/>
      <c r="TZP81" s="10"/>
      <c r="TZQ81" s="10"/>
      <c r="TZR81" s="10"/>
      <c r="TZS81" s="10"/>
      <c r="TZT81" s="10"/>
      <c r="TZU81" s="10"/>
      <c r="TZV81" s="10"/>
      <c r="TZW81" s="10"/>
      <c r="TZX81" s="10"/>
      <c r="TZY81" s="10"/>
      <c r="TZZ81" s="10"/>
      <c r="UAA81" s="10"/>
      <c r="UAB81" s="10"/>
      <c r="UAC81" s="10"/>
      <c r="UAD81" s="10"/>
      <c r="UAE81" s="10"/>
      <c r="UAF81" s="10"/>
      <c r="UAG81" s="10"/>
      <c r="UAH81" s="10"/>
      <c r="UAI81" s="10"/>
      <c r="UAJ81" s="10"/>
      <c r="UAK81" s="10"/>
      <c r="UAL81" s="10"/>
      <c r="UAM81" s="10"/>
      <c r="UAN81" s="10"/>
      <c r="UAO81" s="10"/>
      <c r="UAP81" s="10"/>
      <c r="UAQ81" s="10"/>
      <c r="UAR81" s="10"/>
      <c r="UAS81" s="10"/>
      <c r="UAT81" s="10"/>
      <c r="UAU81" s="10"/>
      <c r="UAV81" s="10"/>
      <c r="UAW81" s="10"/>
      <c r="UAX81" s="10"/>
      <c r="UAY81" s="10"/>
      <c r="UAZ81" s="10"/>
      <c r="UBA81" s="10"/>
      <c r="UBB81" s="10"/>
      <c r="UBC81" s="10"/>
      <c r="UBD81" s="10"/>
      <c r="UBE81" s="10"/>
      <c r="UBF81" s="10"/>
      <c r="UBG81" s="10"/>
      <c r="UBH81" s="10"/>
      <c r="UBI81" s="10"/>
      <c r="UBJ81" s="10"/>
      <c r="UBK81" s="10"/>
      <c r="UBL81" s="10"/>
      <c r="UBM81" s="10"/>
      <c r="UBN81" s="10"/>
      <c r="UBO81" s="10"/>
      <c r="UBP81" s="10"/>
      <c r="UBQ81" s="10"/>
      <c r="UBR81" s="10"/>
      <c r="UBS81" s="10"/>
      <c r="UBT81" s="10"/>
      <c r="UBU81" s="10"/>
      <c r="UBV81" s="10"/>
      <c r="UBW81" s="10"/>
      <c r="UBX81" s="10"/>
      <c r="UBY81" s="10"/>
      <c r="UBZ81" s="10"/>
      <c r="UCA81" s="10"/>
      <c r="UCB81" s="10"/>
      <c r="UCC81" s="10"/>
      <c r="UCD81" s="10"/>
      <c r="UCE81" s="10"/>
      <c r="UCF81" s="10"/>
      <c r="UCG81" s="10"/>
      <c r="UCH81" s="10"/>
      <c r="UCI81" s="10"/>
      <c r="UCJ81" s="10"/>
      <c r="UCK81" s="10"/>
      <c r="UCL81" s="10"/>
      <c r="UCM81" s="10"/>
      <c r="UCN81" s="10"/>
      <c r="UCO81" s="10"/>
      <c r="UCP81" s="10"/>
      <c r="UCQ81" s="10"/>
      <c r="UCR81" s="10"/>
      <c r="UCS81" s="10"/>
      <c r="UCT81" s="10"/>
      <c r="UCU81" s="10"/>
      <c r="UCV81" s="10"/>
      <c r="UCW81" s="10"/>
      <c r="UCX81" s="10"/>
      <c r="UCY81" s="10"/>
      <c r="UCZ81" s="10"/>
      <c r="UDA81" s="10"/>
      <c r="UDB81" s="10"/>
      <c r="UDC81" s="10"/>
      <c r="UDD81" s="10"/>
      <c r="UDE81" s="10"/>
      <c r="UDF81" s="10"/>
      <c r="UDG81" s="10"/>
      <c r="UDH81" s="10"/>
      <c r="UDI81" s="10"/>
      <c r="UDJ81" s="10"/>
      <c r="UDK81" s="10"/>
      <c r="UDL81" s="10"/>
      <c r="UDM81" s="10"/>
      <c r="UDN81" s="10"/>
      <c r="UDO81" s="10"/>
      <c r="UDP81" s="10"/>
      <c r="UDQ81" s="10"/>
      <c r="UDR81" s="10"/>
      <c r="UDS81" s="10"/>
      <c r="UDT81" s="10"/>
      <c r="UDU81" s="10"/>
      <c r="UDV81" s="10"/>
      <c r="UDW81" s="10"/>
      <c r="UDX81" s="10"/>
      <c r="UDY81" s="10"/>
      <c r="UDZ81" s="10"/>
      <c r="UEA81" s="10"/>
      <c r="UEB81" s="10"/>
      <c r="UEC81" s="10"/>
      <c r="UED81" s="10"/>
      <c r="UEE81" s="10"/>
      <c r="UEF81" s="10"/>
      <c r="UEG81" s="10"/>
      <c r="UEH81" s="10"/>
      <c r="UEI81" s="10"/>
      <c r="UEJ81" s="10"/>
      <c r="UEK81" s="10"/>
      <c r="UEL81" s="10"/>
      <c r="UEM81" s="10"/>
      <c r="UEN81" s="10"/>
      <c r="UEO81" s="10"/>
      <c r="UEP81" s="10"/>
      <c r="UEQ81" s="10"/>
      <c r="UER81" s="10"/>
      <c r="UES81" s="10"/>
      <c r="UET81" s="10"/>
      <c r="UEU81" s="10"/>
      <c r="UEV81" s="10"/>
      <c r="UEW81" s="10"/>
      <c r="UEX81" s="10"/>
      <c r="UEY81" s="10"/>
      <c r="UEZ81" s="10"/>
      <c r="UFA81" s="10"/>
      <c r="UFB81" s="10"/>
      <c r="UFC81" s="10"/>
      <c r="UFD81" s="10"/>
      <c r="UFE81" s="10"/>
      <c r="UFF81" s="10"/>
      <c r="UFG81" s="10"/>
      <c r="UFH81" s="10"/>
      <c r="UFI81" s="10"/>
      <c r="UFJ81" s="10"/>
      <c r="UFK81" s="10"/>
      <c r="UFL81" s="10"/>
      <c r="UFM81" s="10"/>
      <c r="UFN81" s="10"/>
      <c r="UFO81" s="10"/>
      <c r="UFP81" s="10"/>
      <c r="UFQ81" s="10"/>
      <c r="UFR81" s="10"/>
      <c r="UFS81" s="10"/>
      <c r="UFT81" s="10"/>
      <c r="UFU81" s="10"/>
      <c r="UFV81" s="10"/>
      <c r="UFW81" s="10"/>
      <c r="UFX81" s="10"/>
      <c r="UFY81" s="10"/>
      <c r="UFZ81" s="10"/>
      <c r="UGA81" s="10"/>
      <c r="UGB81" s="10"/>
      <c r="UGC81" s="10"/>
      <c r="UGD81" s="10"/>
      <c r="UGE81" s="10"/>
      <c r="UGF81" s="10"/>
      <c r="UGG81" s="10"/>
      <c r="UGH81" s="10"/>
      <c r="UGI81" s="10"/>
      <c r="UGJ81" s="10"/>
      <c r="UGK81" s="10"/>
      <c r="UGL81" s="10"/>
      <c r="UGM81" s="10"/>
      <c r="UGN81" s="10"/>
      <c r="UGO81" s="10"/>
      <c r="UGP81" s="10"/>
      <c r="UGQ81" s="10"/>
      <c r="UGR81" s="10"/>
      <c r="UGS81" s="10"/>
      <c r="UGT81" s="10"/>
      <c r="UGU81" s="10"/>
      <c r="UGV81" s="10"/>
      <c r="UGW81" s="10"/>
      <c r="UGX81" s="10"/>
      <c r="UGY81" s="10"/>
      <c r="UGZ81" s="10"/>
      <c r="UHA81" s="10"/>
      <c r="UHB81" s="10"/>
      <c r="UHC81" s="10"/>
      <c r="UHD81" s="10"/>
      <c r="UHE81" s="10"/>
      <c r="UHF81" s="10"/>
      <c r="UHG81" s="10"/>
      <c r="UHH81" s="10"/>
      <c r="UHI81" s="10"/>
      <c r="UHJ81" s="10"/>
      <c r="UHK81" s="10"/>
      <c r="UHL81" s="10"/>
      <c r="UHM81" s="10"/>
      <c r="UHN81" s="10"/>
      <c r="UHO81" s="10"/>
      <c r="UHP81" s="10"/>
      <c r="UHQ81" s="10"/>
      <c r="UHR81" s="10"/>
      <c r="UHS81" s="10"/>
      <c r="UHT81" s="10"/>
      <c r="UHU81" s="10"/>
      <c r="UHV81" s="10"/>
      <c r="UHW81" s="10"/>
      <c r="UHX81" s="10"/>
      <c r="UHY81" s="10"/>
      <c r="UHZ81" s="10"/>
      <c r="UIA81" s="10"/>
      <c r="UIB81" s="10"/>
      <c r="UIC81" s="10"/>
      <c r="UID81" s="10"/>
      <c r="UIE81" s="10"/>
      <c r="UIF81" s="10"/>
      <c r="UIG81" s="10"/>
      <c r="UIH81" s="10"/>
      <c r="UII81" s="10"/>
      <c r="UIJ81" s="10"/>
      <c r="UIK81" s="10"/>
      <c r="UIL81" s="10"/>
      <c r="UIM81" s="10"/>
      <c r="UIN81" s="10"/>
      <c r="UIO81" s="10"/>
      <c r="UIP81" s="10"/>
      <c r="UIQ81" s="10"/>
      <c r="UIR81" s="10"/>
      <c r="UIS81" s="10"/>
      <c r="UIT81" s="10"/>
      <c r="UIU81" s="10"/>
      <c r="UIV81" s="10"/>
      <c r="UIW81" s="10"/>
      <c r="UIX81" s="10"/>
      <c r="UIY81" s="10"/>
      <c r="UIZ81" s="10"/>
      <c r="UJA81" s="10"/>
      <c r="UJB81" s="10"/>
      <c r="UJC81" s="10"/>
      <c r="UJD81" s="10"/>
      <c r="UJE81" s="10"/>
      <c r="UJF81" s="10"/>
      <c r="UJG81" s="10"/>
      <c r="UJH81" s="10"/>
      <c r="UJI81" s="10"/>
      <c r="UJJ81" s="10"/>
      <c r="UJK81" s="10"/>
      <c r="UJL81" s="10"/>
      <c r="UJM81" s="10"/>
      <c r="UJN81" s="10"/>
      <c r="UJO81" s="10"/>
      <c r="UJP81" s="10"/>
      <c r="UJQ81" s="10"/>
      <c r="UJR81" s="10"/>
      <c r="UJS81" s="10"/>
      <c r="UJT81" s="10"/>
      <c r="UJU81" s="10"/>
      <c r="UJV81" s="10"/>
      <c r="UJW81" s="10"/>
      <c r="UJX81" s="10"/>
      <c r="UJY81" s="10"/>
      <c r="UJZ81" s="10"/>
      <c r="UKA81" s="10"/>
      <c r="UKB81" s="10"/>
      <c r="UKC81" s="10"/>
      <c r="UKD81" s="10"/>
      <c r="UKE81" s="10"/>
      <c r="UKF81" s="10"/>
      <c r="UKG81" s="10"/>
      <c r="UKH81" s="10"/>
      <c r="UKI81" s="10"/>
      <c r="UKJ81" s="10"/>
      <c r="UKK81" s="10"/>
      <c r="UKL81" s="10"/>
      <c r="UKM81" s="10"/>
      <c r="UKN81" s="10"/>
      <c r="UKO81" s="10"/>
      <c r="UKP81" s="10"/>
      <c r="UKQ81" s="10"/>
      <c r="UKR81" s="10"/>
      <c r="UKS81" s="10"/>
      <c r="UKT81" s="10"/>
      <c r="UKU81" s="10"/>
      <c r="UKV81" s="10"/>
      <c r="UKW81" s="10"/>
      <c r="UKX81" s="10"/>
      <c r="UKY81" s="10"/>
      <c r="UKZ81" s="10"/>
      <c r="ULA81" s="10"/>
      <c r="ULB81" s="10"/>
      <c r="ULC81" s="10"/>
      <c r="ULD81" s="10"/>
      <c r="ULE81" s="10"/>
      <c r="ULF81" s="10"/>
      <c r="ULG81" s="10"/>
      <c r="ULH81" s="10"/>
      <c r="ULI81" s="10"/>
      <c r="ULJ81" s="10"/>
      <c r="ULK81" s="10"/>
      <c r="ULL81" s="10"/>
      <c r="ULM81" s="10"/>
      <c r="ULN81" s="10"/>
      <c r="ULO81" s="10"/>
      <c r="ULP81" s="10"/>
      <c r="ULQ81" s="10"/>
      <c r="ULR81" s="10"/>
      <c r="ULS81" s="10"/>
      <c r="ULT81" s="10"/>
      <c r="ULU81" s="10"/>
      <c r="ULV81" s="10"/>
      <c r="ULW81" s="10"/>
      <c r="ULX81" s="10"/>
      <c r="ULY81" s="10"/>
      <c r="ULZ81" s="10"/>
      <c r="UMA81" s="10"/>
      <c r="UMB81" s="10"/>
      <c r="UMC81" s="10"/>
      <c r="UMD81" s="10"/>
      <c r="UME81" s="10"/>
      <c r="UMF81" s="10"/>
      <c r="UMG81" s="10"/>
      <c r="UMH81" s="10"/>
      <c r="UMI81" s="10"/>
      <c r="UMJ81" s="10"/>
      <c r="UMK81" s="10"/>
      <c r="UML81" s="10"/>
      <c r="UMM81" s="10"/>
      <c r="UMN81" s="10"/>
      <c r="UMO81" s="10"/>
      <c r="UMP81" s="10"/>
      <c r="UMQ81" s="10"/>
      <c r="UMR81" s="10"/>
      <c r="UMS81" s="10"/>
      <c r="UMT81" s="10"/>
      <c r="UMU81" s="10"/>
      <c r="UMV81" s="10"/>
      <c r="UMW81" s="10"/>
      <c r="UMX81" s="10"/>
      <c r="UMY81" s="10"/>
      <c r="UMZ81" s="10"/>
      <c r="UNA81" s="10"/>
      <c r="UNB81" s="10"/>
      <c r="UNC81" s="10"/>
      <c r="UND81" s="10"/>
      <c r="UNE81" s="10"/>
      <c r="UNF81" s="10"/>
      <c r="UNG81" s="10"/>
      <c r="UNH81" s="10"/>
      <c r="UNI81" s="10"/>
      <c r="UNJ81" s="10"/>
      <c r="UNK81" s="10"/>
      <c r="UNL81" s="10"/>
      <c r="UNM81" s="10"/>
      <c r="UNN81" s="10"/>
      <c r="UNO81" s="10"/>
      <c r="UNP81" s="10"/>
      <c r="UNQ81" s="10"/>
      <c r="UNR81" s="10"/>
      <c r="UNS81" s="10"/>
      <c r="UNT81" s="10"/>
      <c r="UNU81" s="10"/>
      <c r="UNV81" s="10"/>
      <c r="UNW81" s="10"/>
      <c r="UNX81" s="10"/>
      <c r="UNY81" s="10"/>
      <c r="UNZ81" s="10"/>
      <c r="UOA81" s="10"/>
      <c r="UOB81" s="10"/>
      <c r="UOC81" s="10"/>
      <c r="UOD81" s="10"/>
      <c r="UOE81" s="10"/>
      <c r="UOF81" s="10"/>
      <c r="UOG81" s="10"/>
      <c r="UOH81" s="10"/>
      <c r="UOI81" s="10"/>
      <c r="UOJ81" s="10"/>
      <c r="UOK81" s="10"/>
      <c r="UOL81" s="10"/>
      <c r="UOM81" s="10"/>
      <c r="UON81" s="10"/>
      <c r="UOO81" s="10"/>
      <c r="UOP81" s="10"/>
      <c r="UOQ81" s="10"/>
      <c r="UOR81" s="10"/>
      <c r="UOS81" s="10"/>
      <c r="UOT81" s="10"/>
      <c r="UOU81" s="10"/>
      <c r="UOV81" s="10"/>
      <c r="UOW81" s="10"/>
      <c r="UOX81" s="10"/>
      <c r="UOY81" s="10"/>
      <c r="UOZ81" s="10"/>
      <c r="UPA81" s="10"/>
      <c r="UPB81" s="10"/>
      <c r="UPC81" s="10"/>
      <c r="UPD81" s="10"/>
      <c r="UPE81" s="10"/>
      <c r="UPF81" s="10"/>
      <c r="UPG81" s="10"/>
      <c r="UPH81" s="10"/>
      <c r="UPI81" s="10"/>
      <c r="UPJ81" s="10"/>
      <c r="UPK81" s="10"/>
      <c r="UPL81" s="10"/>
      <c r="UPM81" s="10"/>
      <c r="UPN81" s="10"/>
      <c r="UPO81" s="10"/>
      <c r="UPP81" s="10"/>
      <c r="UPQ81" s="10"/>
      <c r="UPR81" s="10"/>
      <c r="UPS81" s="10"/>
      <c r="UPT81" s="10"/>
      <c r="UPU81" s="10"/>
      <c r="UPV81" s="10"/>
      <c r="UPW81" s="10"/>
      <c r="UPX81" s="10"/>
      <c r="UPY81" s="10"/>
      <c r="UPZ81" s="10"/>
      <c r="UQA81" s="10"/>
      <c r="UQB81" s="10"/>
      <c r="UQC81" s="10"/>
      <c r="UQD81" s="10"/>
      <c r="UQE81" s="10"/>
      <c r="UQF81" s="10"/>
      <c r="UQG81" s="10"/>
      <c r="UQH81" s="10"/>
      <c r="UQI81" s="10"/>
      <c r="UQJ81" s="10"/>
      <c r="UQK81" s="10"/>
      <c r="UQL81" s="10"/>
      <c r="UQM81" s="10"/>
      <c r="UQN81" s="10"/>
      <c r="UQO81" s="10"/>
      <c r="UQP81" s="10"/>
      <c r="UQQ81" s="10"/>
      <c r="UQR81" s="10"/>
      <c r="UQS81" s="10"/>
      <c r="UQT81" s="10"/>
      <c r="UQU81" s="10"/>
      <c r="UQV81" s="10"/>
      <c r="UQW81" s="10"/>
      <c r="UQX81" s="10"/>
      <c r="UQY81" s="10"/>
      <c r="UQZ81" s="10"/>
      <c r="URA81" s="10"/>
      <c r="URB81" s="10"/>
      <c r="URC81" s="10"/>
      <c r="URD81" s="10"/>
      <c r="URE81" s="10"/>
      <c r="URF81" s="10"/>
      <c r="URG81" s="10"/>
      <c r="URH81" s="10"/>
      <c r="URI81" s="10"/>
      <c r="URJ81" s="10"/>
      <c r="URK81" s="10"/>
      <c r="URL81" s="10"/>
      <c r="URM81" s="10"/>
      <c r="URN81" s="10"/>
      <c r="URO81" s="10"/>
      <c r="URP81" s="10"/>
      <c r="URQ81" s="10"/>
      <c r="URR81" s="10"/>
      <c r="URS81" s="10"/>
      <c r="URT81" s="10"/>
      <c r="URU81" s="10"/>
      <c r="URV81" s="10"/>
      <c r="URW81" s="10"/>
      <c r="URX81" s="10"/>
      <c r="URY81" s="10"/>
      <c r="URZ81" s="10"/>
      <c r="USA81" s="10"/>
      <c r="USB81" s="10"/>
      <c r="USC81" s="10"/>
      <c r="USD81" s="10"/>
      <c r="USE81" s="10"/>
      <c r="USF81" s="10"/>
      <c r="USG81" s="10"/>
      <c r="USH81" s="10"/>
      <c r="USI81" s="10"/>
      <c r="USJ81" s="10"/>
      <c r="USK81" s="10"/>
      <c r="USL81" s="10"/>
      <c r="USM81" s="10"/>
      <c r="USN81" s="10"/>
      <c r="USO81" s="10"/>
      <c r="USP81" s="10"/>
      <c r="USQ81" s="10"/>
      <c r="USR81" s="10"/>
      <c r="USS81" s="10"/>
      <c r="UST81" s="10"/>
      <c r="USU81" s="10"/>
      <c r="USV81" s="10"/>
      <c r="USW81" s="10"/>
      <c r="USX81" s="10"/>
      <c r="USY81" s="10"/>
      <c r="USZ81" s="10"/>
      <c r="UTA81" s="10"/>
      <c r="UTB81" s="10"/>
      <c r="UTC81" s="10"/>
      <c r="UTD81" s="10"/>
      <c r="UTE81" s="10"/>
      <c r="UTF81" s="10"/>
      <c r="UTG81" s="10"/>
      <c r="UTH81" s="10"/>
      <c r="UTI81" s="10"/>
      <c r="UTJ81" s="10"/>
      <c r="UTK81" s="10"/>
      <c r="UTL81" s="10"/>
      <c r="UTM81" s="10"/>
      <c r="UTN81" s="10"/>
      <c r="UTO81" s="10"/>
      <c r="UTP81" s="10"/>
      <c r="UTQ81" s="10"/>
      <c r="UTR81" s="10"/>
      <c r="UTS81" s="10"/>
      <c r="UTT81" s="10"/>
      <c r="UTU81" s="10"/>
      <c r="UTV81" s="10"/>
      <c r="UTW81" s="10"/>
      <c r="UTX81" s="10"/>
      <c r="UTY81" s="10"/>
      <c r="UTZ81" s="10"/>
      <c r="UUA81" s="10"/>
      <c r="UUB81" s="10"/>
      <c r="UUC81" s="10"/>
      <c r="UUD81" s="10"/>
      <c r="UUE81" s="10"/>
      <c r="UUF81" s="10"/>
      <c r="UUG81" s="10"/>
      <c r="UUH81" s="10"/>
      <c r="UUI81" s="10"/>
      <c r="UUJ81" s="10"/>
      <c r="UUK81" s="10"/>
      <c r="UUL81" s="10"/>
      <c r="UUM81" s="10"/>
      <c r="UUN81" s="10"/>
      <c r="UUO81" s="10"/>
      <c r="UUP81" s="10"/>
      <c r="UUQ81" s="10"/>
      <c r="UUR81" s="10"/>
      <c r="UUS81" s="10"/>
      <c r="UUT81" s="10"/>
      <c r="UUU81" s="10"/>
      <c r="UUV81" s="10"/>
      <c r="UUW81" s="10"/>
      <c r="UUX81" s="10"/>
      <c r="UUY81" s="10"/>
      <c r="UUZ81" s="10"/>
      <c r="UVA81" s="10"/>
      <c r="UVB81" s="10"/>
      <c r="UVC81" s="10"/>
      <c r="UVD81" s="10"/>
      <c r="UVE81" s="10"/>
      <c r="UVF81" s="10"/>
      <c r="UVG81" s="10"/>
      <c r="UVH81" s="10"/>
      <c r="UVI81" s="10"/>
      <c r="UVJ81" s="10"/>
      <c r="UVK81" s="10"/>
      <c r="UVL81" s="10"/>
      <c r="UVM81" s="10"/>
      <c r="UVN81" s="10"/>
      <c r="UVO81" s="10"/>
      <c r="UVP81" s="10"/>
      <c r="UVQ81" s="10"/>
      <c r="UVR81" s="10"/>
      <c r="UVS81" s="10"/>
      <c r="UVT81" s="10"/>
      <c r="UVU81" s="10"/>
      <c r="UVV81" s="10"/>
      <c r="UVW81" s="10"/>
      <c r="UVX81" s="10"/>
      <c r="UVY81" s="10"/>
      <c r="UVZ81" s="10"/>
      <c r="UWA81" s="10"/>
      <c r="UWB81" s="10"/>
      <c r="UWC81" s="10"/>
      <c r="UWD81" s="10"/>
      <c r="UWE81" s="10"/>
      <c r="UWF81" s="10"/>
      <c r="UWG81" s="10"/>
      <c r="UWH81" s="10"/>
      <c r="UWI81" s="10"/>
      <c r="UWJ81" s="10"/>
      <c r="UWK81" s="10"/>
      <c r="UWL81" s="10"/>
      <c r="UWM81" s="10"/>
      <c r="UWN81" s="10"/>
      <c r="UWO81" s="10"/>
      <c r="UWP81" s="10"/>
      <c r="UWQ81" s="10"/>
      <c r="UWR81" s="10"/>
      <c r="UWS81" s="10"/>
      <c r="UWT81" s="10"/>
      <c r="UWU81" s="10"/>
      <c r="UWV81" s="10"/>
      <c r="UWW81" s="10"/>
      <c r="UWX81" s="10"/>
      <c r="UWY81" s="10"/>
      <c r="UWZ81" s="10"/>
      <c r="UXA81" s="10"/>
      <c r="UXB81" s="10"/>
      <c r="UXC81" s="10"/>
      <c r="UXD81" s="10"/>
      <c r="UXE81" s="10"/>
      <c r="UXF81" s="10"/>
      <c r="UXG81" s="10"/>
      <c r="UXH81" s="10"/>
      <c r="UXI81" s="10"/>
      <c r="UXJ81" s="10"/>
      <c r="UXK81" s="10"/>
      <c r="UXL81" s="10"/>
      <c r="UXM81" s="10"/>
      <c r="UXN81" s="10"/>
      <c r="UXO81" s="10"/>
      <c r="UXP81" s="10"/>
      <c r="UXQ81" s="10"/>
      <c r="UXR81" s="10"/>
      <c r="UXS81" s="10"/>
      <c r="UXT81" s="10"/>
      <c r="UXU81" s="10"/>
      <c r="UXV81" s="10"/>
      <c r="UXW81" s="10"/>
      <c r="UXX81" s="10"/>
      <c r="UXY81" s="10"/>
      <c r="UXZ81" s="10"/>
      <c r="UYA81" s="10"/>
      <c r="UYB81" s="10"/>
      <c r="UYC81" s="10"/>
      <c r="UYD81" s="10"/>
      <c r="UYE81" s="10"/>
      <c r="UYF81" s="10"/>
      <c r="UYG81" s="10"/>
      <c r="UYH81" s="10"/>
      <c r="UYI81" s="10"/>
      <c r="UYJ81" s="10"/>
      <c r="UYK81" s="10"/>
      <c r="UYL81" s="10"/>
      <c r="UYM81" s="10"/>
      <c r="UYN81" s="10"/>
      <c r="UYO81" s="10"/>
      <c r="UYP81" s="10"/>
      <c r="UYQ81" s="10"/>
      <c r="UYR81" s="10"/>
      <c r="UYS81" s="10"/>
      <c r="UYT81" s="10"/>
      <c r="UYU81" s="10"/>
      <c r="UYV81" s="10"/>
      <c r="UYW81" s="10"/>
      <c r="UYX81" s="10"/>
      <c r="UYY81" s="10"/>
      <c r="UYZ81" s="10"/>
      <c r="UZA81" s="10"/>
      <c r="UZB81" s="10"/>
      <c r="UZC81" s="10"/>
      <c r="UZD81" s="10"/>
      <c r="UZE81" s="10"/>
      <c r="UZF81" s="10"/>
      <c r="UZG81" s="10"/>
      <c r="UZH81" s="10"/>
      <c r="UZI81" s="10"/>
      <c r="UZJ81" s="10"/>
      <c r="UZK81" s="10"/>
      <c r="UZL81" s="10"/>
      <c r="UZM81" s="10"/>
      <c r="UZN81" s="10"/>
      <c r="UZO81" s="10"/>
      <c r="UZP81" s="10"/>
      <c r="UZQ81" s="10"/>
      <c r="UZR81" s="10"/>
      <c r="UZS81" s="10"/>
      <c r="UZT81" s="10"/>
      <c r="UZU81" s="10"/>
      <c r="UZV81" s="10"/>
      <c r="UZW81" s="10"/>
      <c r="UZX81" s="10"/>
      <c r="UZY81" s="10"/>
      <c r="UZZ81" s="10"/>
      <c r="VAA81" s="10"/>
      <c r="VAB81" s="10"/>
      <c r="VAC81" s="10"/>
      <c r="VAD81" s="10"/>
      <c r="VAE81" s="10"/>
      <c r="VAF81" s="10"/>
      <c r="VAG81" s="10"/>
      <c r="VAH81" s="10"/>
      <c r="VAI81" s="10"/>
      <c r="VAJ81" s="10"/>
      <c r="VAK81" s="10"/>
      <c r="VAL81" s="10"/>
      <c r="VAM81" s="10"/>
      <c r="VAN81" s="10"/>
      <c r="VAO81" s="10"/>
      <c r="VAP81" s="10"/>
      <c r="VAQ81" s="10"/>
      <c r="VAR81" s="10"/>
      <c r="VAS81" s="10"/>
      <c r="VAT81" s="10"/>
      <c r="VAU81" s="10"/>
      <c r="VAV81" s="10"/>
      <c r="VAW81" s="10"/>
      <c r="VAX81" s="10"/>
      <c r="VAY81" s="10"/>
      <c r="VAZ81" s="10"/>
      <c r="VBA81" s="10"/>
      <c r="VBB81" s="10"/>
      <c r="VBC81" s="10"/>
      <c r="VBD81" s="10"/>
      <c r="VBE81" s="10"/>
      <c r="VBF81" s="10"/>
      <c r="VBG81" s="10"/>
      <c r="VBH81" s="10"/>
      <c r="VBI81" s="10"/>
      <c r="VBJ81" s="10"/>
      <c r="VBK81" s="10"/>
      <c r="VBL81" s="10"/>
      <c r="VBM81" s="10"/>
      <c r="VBN81" s="10"/>
      <c r="VBO81" s="10"/>
      <c r="VBP81" s="10"/>
      <c r="VBQ81" s="10"/>
      <c r="VBR81" s="10"/>
      <c r="VBS81" s="10"/>
      <c r="VBT81" s="10"/>
      <c r="VBU81" s="10"/>
      <c r="VBV81" s="10"/>
      <c r="VBW81" s="10"/>
      <c r="VBX81" s="10"/>
      <c r="VBY81" s="10"/>
      <c r="VBZ81" s="10"/>
      <c r="VCA81" s="10"/>
      <c r="VCB81" s="10"/>
      <c r="VCC81" s="10"/>
      <c r="VCD81" s="10"/>
      <c r="VCE81" s="10"/>
      <c r="VCF81" s="10"/>
      <c r="VCG81" s="10"/>
      <c r="VCH81" s="10"/>
      <c r="VCI81" s="10"/>
      <c r="VCJ81" s="10"/>
      <c r="VCK81" s="10"/>
      <c r="VCL81" s="10"/>
      <c r="VCM81" s="10"/>
      <c r="VCN81" s="10"/>
      <c r="VCO81" s="10"/>
      <c r="VCP81" s="10"/>
      <c r="VCQ81" s="10"/>
      <c r="VCR81" s="10"/>
      <c r="VCS81" s="10"/>
      <c r="VCT81" s="10"/>
      <c r="VCU81" s="10"/>
      <c r="VCV81" s="10"/>
      <c r="VCW81" s="10"/>
      <c r="VCX81" s="10"/>
      <c r="VCY81" s="10"/>
      <c r="VCZ81" s="10"/>
      <c r="VDA81" s="10"/>
      <c r="VDB81" s="10"/>
      <c r="VDC81" s="10"/>
      <c r="VDD81" s="10"/>
      <c r="VDE81" s="10"/>
      <c r="VDF81" s="10"/>
      <c r="VDG81" s="10"/>
      <c r="VDH81" s="10"/>
      <c r="VDI81" s="10"/>
      <c r="VDJ81" s="10"/>
      <c r="VDK81" s="10"/>
      <c r="VDL81" s="10"/>
      <c r="VDM81" s="10"/>
      <c r="VDN81" s="10"/>
      <c r="VDO81" s="10"/>
      <c r="VDP81" s="10"/>
      <c r="VDQ81" s="10"/>
      <c r="VDR81" s="10"/>
      <c r="VDS81" s="10"/>
      <c r="VDT81" s="10"/>
      <c r="VDU81" s="10"/>
      <c r="VDV81" s="10"/>
      <c r="VDW81" s="10"/>
      <c r="VDX81" s="10"/>
      <c r="VDY81" s="10"/>
      <c r="VDZ81" s="10"/>
      <c r="VEA81" s="10"/>
      <c r="VEB81" s="10"/>
      <c r="VEC81" s="10"/>
      <c r="VED81" s="10"/>
      <c r="VEE81" s="10"/>
      <c r="VEF81" s="10"/>
      <c r="VEG81" s="10"/>
      <c r="VEH81" s="10"/>
      <c r="VEI81" s="10"/>
      <c r="VEJ81" s="10"/>
      <c r="VEK81" s="10"/>
      <c r="VEL81" s="10"/>
      <c r="VEM81" s="10"/>
      <c r="VEN81" s="10"/>
      <c r="VEO81" s="10"/>
      <c r="VEP81" s="10"/>
      <c r="VEQ81" s="10"/>
      <c r="VER81" s="10"/>
      <c r="VES81" s="10"/>
      <c r="VET81" s="10"/>
      <c r="VEU81" s="10"/>
      <c r="VEV81" s="10"/>
      <c r="VEW81" s="10"/>
      <c r="VEX81" s="10"/>
      <c r="VEY81" s="10"/>
      <c r="VEZ81" s="10"/>
      <c r="VFA81" s="10"/>
      <c r="VFB81" s="10"/>
      <c r="VFC81" s="10"/>
      <c r="VFD81" s="10"/>
      <c r="VFE81" s="10"/>
      <c r="VFF81" s="10"/>
      <c r="VFG81" s="10"/>
      <c r="VFH81" s="10"/>
      <c r="VFI81" s="10"/>
      <c r="VFJ81" s="10"/>
      <c r="VFK81" s="10"/>
      <c r="VFL81" s="10"/>
      <c r="VFM81" s="10"/>
      <c r="VFN81" s="10"/>
      <c r="VFO81" s="10"/>
      <c r="VFP81" s="10"/>
      <c r="VFQ81" s="10"/>
      <c r="VFR81" s="10"/>
      <c r="VFS81" s="10"/>
      <c r="VFT81" s="10"/>
      <c r="VFU81" s="10"/>
      <c r="VFV81" s="10"/>
      <c r="VFW81" s="10"/>
      <c r="VFX81" s="10"/>
      <c r="VFY81" s="10"/>
      <c r="VFZ81" s="10"/>
      <c r="VGA81" s="10"/>
      <c r="VGB81" s="10"/>
      <c r="VGC81" s="10"/>
      <c r="VGD81" s="10"/>
      <c r="VGE81" s="10"/>
      <c r="VGF81" s="10"/>
      <c r="VGG81" s="10"/>
      <c r="VGH81" s="10"/>
      <c r="VGI81" s="10"/>
      <c r="VGJ81" s="10"/>
      <c r="VGK81" s="10"/>
      <c r="VGL81" s="10"/>
      <c r="VGM81" s="10"/>
      <c r="VGN81" s="10"/>
      <c r="VGO81" s="10"/>
      <c r="VGP81" s="10"/>
      <c r="VGQ81" s="10"/>
      <c r="VGR81" s="10"/>
      <c r="VGS81" s="10"/>
      <c r="VGT81" s="10"/>
      <c r="VGU81" s="10"/>
      <c r="VGV81" s="10"/>
      <c r="VGW81" s="10"/>
      <c r="VGX81" s="10"/>
      <c r="VGY81" s="10"/>
      <c r="VGZ81" s="10"/>
      <c r="VHA81" s="10"/>
      <c r="VHB81" s="10"/>
      <c r="VHC81" s="10"/>
      <c r="VHD81" s="10"/>
      <c r="VHE81" s="10"/>
      <c r="VHF81" s="10"/>
      <c r="VHG81" s="10"/>
      <c r="VHH81" s="10"/>
      <c r="VHI81" s="10"/>
      <c r="VHJ81" s="10"/>
      <c r="VHK81" s="10"/>
      <c r="VHL81" s="10"/>
      <c r="VHM81" s="10"/>
      <c r="VHN81" s="10"/>
      <c r="VHO81" s="10"/>
      <c r="VHP81" s="10"/>
      <c r="VHQ81" s="10"/>
      <c r="VHR81" s="10"/>
      <c r="VHS81" s="10"/>
      <c r="VHT81" s="10"/>
      <c r="VHU81" s="10"/>
      <c r="VHV81" s="10"/>
      <c r="VHW81" s="10"/>
      <c r="VHX81" s="10"/>
      <c r="VHY81" s="10"/>
      <c r="VHZ81" s="10"/>
      <c r="VIA81" s="10"/>
      <c r="VIB81" s="10"/>
      <c r="VIC81" s="10"/>
      <c r="VID81" s="10"/>
      <c r="VIE81" s="10"/>
      <c r="VIF81" s="10"/>
      <c r="VIG81" s="10"/>
      <c r="VIH81" s="10"/>
      <c r="VII81" s="10"/>
      <c r="VIJ81" s="10"/>
      <c r="VIK81" s="10"/>
      <c r="VIL81" s="10"/>
      <c r="VIM81" s="10"/>
      <c r="VIN81" s="10"/>
      <c r="VIO81" s="10"/>
      <c r="VIP81" s="10"/>
      <c r="VIQ81" s="10"/>
      <c r="VIR81" s="10"/>
      <c r="VIS81" s="10"/>
      <c r="VIT81" s="10"/>
      <c r="VIU81" s="10"/>
      <c r="VIV81" s="10"/>
      <c r="VIW81" s="10"/>
      <c r="VIX81" s="10"/>
      <c r="VIY81" s="10"/>
      <c r="VIZ81" s="10"/>
      <c r="VJA81" s="10"/>
      <c r="VJB81" s="10"/>
      <c r="VJC81" s="10"/>
      <c r="VJD81" s="10"/>
      <c r="VJE81" s="10"/>
      <c r="VJF81" s="10"/>
      <c r="VJG81" s="10"/>
      <c r="VJH81" s="10"/>
      <c r="VJI81" s="10"/>
      <c r="VJJ81" s="10"/>
      <c r="VJK81" s="10"/>
      <c r="VJL81" s="10"/>
      <c r="VJM81" s="10"/>
      <c r="VJN81" s="10"/>
      <c r="VJO81" s="10"/>
      <c r="VJP81" s="10"/>
      <c r="VJQ81" s="10"/>
      <c r="VJR81" s="10"/>
      <c r="VJS81" s="10"/>
      <c r="VJT81" s="10"/>
      <c r="VJU81" s="10"/>
      <c r="VJV81" s="10"/>
      <c r="VJW81" s="10"/>
      <c r="VJX81" s="10"/>
      <c r="VJY81" s="10"/>
      <c r="VJZ81" s="10"/>
      <c r="VKA81" s="10"/>
      <c r="VKB81" s="10"/>
      <c r="VKC81" s="10"/>
      <c r="VKD81" s="10"/>
      <c r="VKE81" s="10"/>
      <c r="VKF81" s="10"/>
      <c r="VKG81" s="10"/>
      <c r="VKH81" s="10"/>
      <c r="VKI81" s="10"/>
      <c r="VKJ81" s="10"/>
      <c r="VKK81" s="10"/>
      <c r="VKL81" s="10"/>
      <c r="VKM81" s="10"/>
      <c r="VKN81" s="10"/>
      <c r="VKO81" s="10"/>
      <c r="VKP81" s="10"/>
      <c r="VKQ81" s="10"/>
      <c r="VKR81" s="10"/>
      <c r="VKS81" s="10"/>
      <c r="VKT81" s="10"/>
      <c r="VKU81" s="10"/>
      <c r="VKV81" s="10"/>
      <c r="VKW81" s="10"/>
      <c r="VKX81" s="10"/>
      <c r="VKY81" s="10"/>
      <c r="VKZ81" s="10"/>
      <c r="VLA81" s="10"/>
      <c r="VLB81" s="10"/>
      <c r="VLC81" s="10"/>
      <c r="VLD81" s="10"/>
      <c r="VLE81" s="10"/>
      <c r="VLF81" s="10"/>
      <c r="VLG81" s="10"/>
      <c r="VLH81" s="10"/>
      <c r="VLI81" s="10"/>
      <c r="VLJ81" s="10"/>
      <c r="VLK81" s="10"/>
      <c r="VLL81" s="10"/>
      <c r="VLM81" s="10"/>
      <c r="VLN81" s="10"/>
      <c r="VLO81" s="10"/>
      <c r="VLP81" s="10"/>
      <c r="VLQ81" s="10"/>
      <c r="VLR81" s="10"/>
      <c r="VLS81" s="10"/>
      <c r="VLT81" s="10"/>
      <c r="VLU81" s="10"/>
      <c r="VLV81" s="10"/>
      <c r="VLW81" s="10"/>
      <c r="VLX81" s="10"/>
      <c r="VLY81" s="10"/>
      <c r="VLZ81" s="10"/>
      <c r="VMA81" s="10"/>
      <c r="VMB81" s="10"/>
      <c r="VMC81" s="10"/>
      <c r="VMD81" s="10"/>
      <c r="VME81" s="10"/>
      <c r="VMF81" s="10"/>
      <c r="VMG81" s="10"/>
      <c r="VMH81" s="10"/>
      <c r="VMI81" s="10"/>
      <c r="VMJ81" s="10"/>
      <c r="VMK81" s="10"/>
      <c r="VML81" s="10"/>
      <c r="VMM81" s="10"/>
      <c r="VMN81" s="10"/>
      <c r="VMO81" s="10"/>
      <c r="VMP81" s="10"/>
      <c r="VMQ81" s="10"/>
      <c r="VMR81" s="10"/>
      <c r="VMS81" s="10"/>
      <c r="VMT81" s="10"/>
      <c r="VMU81" s="10"/>
      <c r="VMV81" s="10"/>
      <c r="VMW81" s="10"/>
      <c r="VMX81" s="10"/>
      <c r="VMY81" s="10"/>
      <c r="VMZ81" s="10"/>
      <c r="VNA81" s="10"/>
      <c r="VNB81" s="10"/>
      <c r="VNC81" s="10"/>
      <c r="VND81" s="10"/>
      <c r="VNE81" s="10"/>
      <c r="VNF81" s="10"/>
      <c r="VNG81" s="10"/>
      <c r="VNH81" s="10"/>
      <c r="VNI81" s="10"/>
      <c r="VNJ81" s="10"/>
      <c r="VNK81" s="10"/>
      <c r="VNL81" s="10"/>
      <c r="VNM81" s="10"/>
      <c r="VNN81" s="10"/>
      <c r="VNO81" s="10"/>
      <c r="VNP81" s="10"/>
      <c r="VNQ81" s="10"/>
      <c r="VNR81" s="10"/>
      <c r="VNS81" s="10"/>
      <c r="VNT81" s="10"/>
      <c r="VNU81" s="10"/>
      <c r="VNV81" s="10"/>
      <c r="VNW81" s="10"/>
      <c r="VNX81" s="10"/>
      <c r="VNY81" s="10"/>
      <c r="VNZ81" s="10"/>
      <c r="VOA81" s="10"/>
      <c r="VOB81" s="10"/>
      <c r="VOC81" s="10"/>
      <c r="VOD81" s="10"/>
      <c r="VOE81" s="10"/>
      <c r="VOF81" s="10"/>
      <c r="VOG81" s="10"/>
      <c r="VOH81" s="10"/>
      <c r="VOI81" s="10"/>
      <c r="VOJ81" s="10"/>
      <c r="VOK81" s="10"/>
      <c r="VOL81" s="10"/>
      <c r="VOM81" s="10"/>
      <c r="VON81" s="10"/>
      <c r="VOO81" s="10"/>
      <c r="VOP81" s="10"/>
      <c r="VOQ81" s="10"/>
      <c r="VOR81" s="10"/>
      <c r="VOS81" s="10"/>
      <c r="VOT81" s="10"/>
      <c r="VOU81" s="10"/>
      <c r="VOV81" s="10"/>
      <c r="VOW81" s="10"/>
      <c r="VOX81" s="10"/>
      <c r="VOY81" s="10"/>
      <c r="VOZ81" s="10"/>
      <c r="VPA81" s="10"/>
      <c r="VPB81" s="10"/>
      <c r="VPC81" s="10"/>
      <c r="VPD81" s="10"/>
      <c r="VPE81" s="10"/>
      <c r="VPF81" s="10"/>
      <c r="VPG81" s="10"/>
      <c r="VPH81" s="10"/>
      <c r="VPI81" s="10"/>
      <c r="VPJ81" s="10"/>
      <c r="VPK81" s="10"/>
      <c r="VPL81" s="10"/>
      <c r="VPM81" s="10"/>
      <c r="VPN81" s="10"/>
      <c r="VPO81" s="10"/>
      <c r="VPP81" s="10"/>
      <c r="VPQ81" s="10"/>
      <c r="VPR81" s="10"/>
      <c r="VPS81" s="10"/>
      <c r="VPT81" s="10"/>
      <c r="VPU81" s="10"/>
      <c r="VPV81" s="10"/>
      <c r="VPW81" s="10"/>
      <c r="VPX81" s="10"/>
      <c r="VPY81" s="10"/>
      <c r="VPZ81" s="10"/>
      <c r="VQA81" s="10"/>
      <c r="VQB81" s="10"/>
      <c r="VQC81" s="10"/>
      <c r="VQD81" s="10"/>
      <c r="VQE81" s="10"/>
      <c r="VQF81" s="10"/>
      <c r="VQG81" s="10"/>
      <c r="VQH81" s="10"/>
      <c r="VQI81" s="10"/>
      <c r="VQJ81" s="10"/>
      <c r="VQK81" s="10"/>
      <c r="VQL81" s="10"/>
      <c r="VQM81" s="10"/>
      <c r="VQN81" s="10"/>
      <c r="VQO81" s="10"/>
      <c r="VQP81" s="10"/>
      <c r="VQQ81" s="10"/>
      <c r="VQR81" s="10"/>
      <c r="VQS81" s="10"/>
      <c r="VQT81" s="10"/>
      <c r="VQU81" s="10"/>
      <c r="VQV81" s="10"/>
      <c r="VQW81" s="10"/>
      <c r="VQX81" s="10"/>
      <c r="VQY81" s="10"/>
      <c r="VQZ81" s="10"/>
      <c r="VRA81" s="10"/>
      <c r="VRB81" s="10"/>
      <c r="VRC81" s="10"/>
      <c r="VRD81" s="10"/>
      <c r="VRE81" s="10"/>
      <c r="VRF81" s="10"/>
      <c r="VRG81" s="10"/>
      <c r="VRH81" s="10"/>
      <c r="VRI81" s="10"/>
      <c r="VRJ81" s="10"/>
      <c r="VRK81" s="10"/>
      <c r="VRL81" s="10"/>
      <c r="VRM81" s="10"/>
      <c r="VRN81" s="10"/>
      <c r="VRO81" s="10"/>
      <c r="VRP81" s="10"/>
      <c r="VRQ81" s="10"/>
      <c r="VRR81" s="10"/>
      <c r="VRS81" s="10"/>
      <c r="VRT81" s="10"/>
      <c r="VRU81" s="10"/>
      <c r="VRV81" s="10"/>
      <c r="VRW81" s="10"/>
      <c r="VRX81" s="10"/>
      <c r="VRY81" s="10"/>
      <c r="VRZ81" s="10"/>
      <c r="VSA81" s="10"/>
      <c r="VSB81" s="10"/>
      <c r="VSC81" s="10"/>
      <c r="VSD81" s="10"/>
      <c r="VSE81" s="10"/>
      <c r="VSF81" s="10"/>
      <c r="VSG81" s="10"/>
      <c r="VSH81" s="10"/>
      <c r="VSI81" s="10"/>
      <c r="VSJ81" s="10"/>
      <c r="VSK81" s="10"/>
      <c r="VSL81" s="10"/>
      <c r="VSM81" s="10"/>
      <c r="VSN81" s="10"/>
      <c r="VSO81" s="10"/>
      <c r="VSP81" s="10"/>
      <c r="VSQ81" s="10"/>
      <c r="VSR81" s="10"/>
      <c r="VSS81" s="10"/>
      <c r="VST81" s="10"/>
      <c r="VSU81" s="10"/>
      <c r="VSV81" s="10"/>
      <c r="VSW81" s="10"/>
      <c r="VSX81" s="10"/>
      <c r="VSY81" s="10"/>
      <c r="VSZ81" s="10"/>
      <c r="VTA81" s="10"/>
      <c r="VTB81" s="10"/>
      <c r="VTC81" s="10"/>
      <c r="VTD81" s="10"/>
      <c r="VTE81" s="10"/>
      <c r="VTF81" s="10"/>
      <c r="VTG81" s="10"/>
      <c r="VTH81" s="10"/>
      <c r="VTI81" s="10"/>
      <c r="VTJ81" s="10"/>
      <c r="VTK81" s="10"/>
      <c r="VTL81" s="10"/>
      <c r="VTM81" s="10"/>
      <c r="VTN81" s="10"/>
      <c r="VTO81" s="10"/>
      <c r="VTP81" s="10"/>
      <c r="VTQ81" s="10"/>
      <c r="VTR81" s="10"/>
      <c r="VTS81" s="10"/>
      <c r="VTT81" s="10"/>
      <c r="VTU81" s="10"/>
      <c r="VTV81" s="10"/>
      <c r="VTW81" s="10"/>
      <c r="VTX81" s="10"/>
      <c r="VTY81" s="10"/>
      <c r="VTZ81" s="10"/>
      <c r="VUA81" s="10"/>
      <c r="VUB81" s="10"/>
      <c r="VUC81" s="10"/>
      <c r="VUD81" s="10"/>
      <c r="VUE81" s="10"/>
      <c r="VUF81" s="10"/>
      <c r="VUG81" s="10"/>
      <c r="VUH81" s="10"/>
      <c r="VUI81" s="10"/>
      <c r="VUJ81" s="10"/>
      <c r="VUK81" s="10"/>
      <c r="VUL81" s="10"/>
      <c r="VUM81" s="10"/>
      <c r="VUN81" s="10"/>
      <c r="VUO81" s="10"/>
      <c r="VUP81" s="10"/>
      <c r="VUQ81" s="10"/>
      <c r="VUR81" s="10"/>
      <c r="VUS81" s="10"/>
      <c r="VUT81" s="10"/>
      <c r="VUU81" s="10"/>
      <c r="VUV81" s="10"/>
      <c r="VUW81" s="10"/>
      <c r="VUX81" s="10"/>
      <c r="VUY81" s="10"/>
      <c r="VUZ81" s="10"/>
      <c r="VVA81" s="10"/>
      <c r="VVB81" s="10"/>
      <c r="VVC81" s="10"/>
      <c r="VVD81" s="10"/>
      <c r="VVE81" s="10"/>
      <c r="VVF81" s="10"/>
      <c r="VVG81" s="10"/>
      <c r="VVH81" s="10"/>
      <c r="VVI81" s="10"/>
      <c r="VVJ81" s="10"/>
      <c r="VVK81" s="10"/>
      <c r="VVL81" s="10"/>
      <c r="VVM81" s="10"/>
      <c r="VVN81" s="10"/>
      <c r="VVO81" s="10"/>
      <c r="VVP81" s="10"/>
      <c r="VVQ81" s="10"/>
      <c r="VVR81" s="10"/>
      <c r="VVS81" s="10"/>
      <c r="VVT81" s="10"/>
      <c r="VVU81" s="10"/>
      <c r="VVV81" s="10"/>
      <c r="VVW81" s="10"/>
      <c r="VVX81" s="10"/>
      <c r="VVY81" s="10"/>
      <c r="VVZ81" s="10"/>
      <c r="VWA81" s="10"/>
      <c r="VWB81" s="10"/>
      <c r="VWC81" s="10"/>
      <c r="VWD81" s="10"/>
      <c r="VWE81" s="10"/>
      <c r="VWF81" s="10"/>
      <c r="VWG81" s="10"/>
      <c r="VWH81" s="10"/>
      <c r="VWI81" s="10"/>
      <c r="VWJ81" s="10"/>
      <c r="VWK81" s="10"/>
      <c r="VWL81" s="10"/>
      <c r="VWM81" s="10"/>
      <c r="VWN81" s="10"/>
      <c r="VWO81" s="10"/>
      <c r="VWP81" s="10"/>
      <c r="VWQ81" s="10"/>
      <c r="VWR81" s="10"/>
      <c r="VWS81" s="10"/>
      <c r="VWT81" s="10"/>
      <c r="VWU81" s="10"/>
      <c r="VWV81" s="10"/>
      <c r="VWW81" s="10"/>
      <c r="VWX81" s="10"/>
      <c r="VWY81" s="10"/>
      <c r="VWZ81" s="10"/>
      <c r="VXA81" s="10"/>
      <c r="VXB81" s="10"/>
      <c r="VXC81" s="10"/>
      <c r="VXD81" s="10"/>
      <c r="VXE81" s="10"/>
      <c r="VXF81" s="10"/>
      <c r="VXG81" s="10"/>
      <c r="VXH81" s="10"/>
      <c r="VXI81" s="10"/>
      <c r="VXJ81" s="10"/>
      <c r="VXK81" s="10"/>
      <c r="VXL81" s="10"/>
      <c r="VXM81" s="10"/>
      <c r="VXN81" s="10"/>
      <c r="VXO81" s="10"/>
      <c r="VXP81" s="10"/>
      <c r="VXQ81" s="10"/>
      <c r="VXR81" s="10"/>
      <c r="VXS81" s="10"/>
      <c r="VXT81" s="10"/>
      <c r="VXU81" s="10"/>
      <c r="VXV81" s="10"/>
      <c r="VXW81" s="10"/>
      <c r="VXX81" s="10"/>
      <c r="VXY81" s="10"/>
      <c r="VXZ81" s="10"/>
      <c r="VYA81" s="10"/>
      <c r="VYB81" s="10"/>
      <c r="VYC81" s="10"/>
      <c r="VYD81" s="10"/>
      <c r="VYE81" s="10"/>
      <c r="VYF81" s="10"/>
      <c r="VYG81" s="10"/>
      <c r="VYH81" s="10"/>
      <c r="VYI81" s="10"/>
      <c r="VYJ81" s="10"/>
      <c r="VYK81" s="10"/>
      <c r="VYL81" s="10"/>
      <c r="VYM81" s="10"/>
      <c r="VYN81" s="10"/>
      <c r="VYO81" s="10"/>
      <c r="VYP81" s="10"/>
      <c r="VYQ81" s="10"/>
      <c r="VYR81" s="10"/>
      <c r="VYS81" s="10"/>
      <c r="VYT81" s="10"/>
      <c r="VYU81" s="10"/>
      <c r="VYV81" s="10"/>
      <c r="VYW81" s="10"/>
      <c r="VYX81" s="10"/>
      <c r="VYY81" s="10"/>
      <c r="VYZ81" s="10"/>
      <c r="VZA81" s="10"/>
      <c r="VZB81" s="10"/>
      <c r="VZC81" s="10"/>
      <c r="VZD81" s="10"/>
      <c r="VZE81" s="10"/>
      <c r="VZF81" s="10"/>
      <c r="VZG81" s="10"/>
      <c r="VZH81" s="10"/>
      <c r="VZI81" s="10"/>
      <c r="VZJ81" s="10"/>
      <c r="VZK81" s="10"/>
      <c r="VZL81" s="10"/>
      <c r="VZM81" s="10"/>
      <c r="VZN81" s="10"/>
      <c r="VZO81" s="10"/>
      <c r="VZP81" s="10"/>
      <c r="VZQ81" s="10"/>
      <c r="VZR81" s="10"/>
      <c r="VZS81" s="10"/>
      <c r="VZT81" s="10"/>
      <c r="VZU81" s="10"/>
      <c r="VZV81" s="10"/>
      <c r="VZW81" s="10"/>
      <c r="VZX81" s="10"/>
      <c r="VZY81" s="10"/>
      <c r="VZZ81" s="10"/>
      <c r="WAA81" s="10"/>
      <c r="WAB81" s="10"/>
      <c r="WAC81" s="10"/>
      <c r="WAD81" s="10"/>
      <c r="WAE81" s="10"/>
      <c r="WAF81" s="10"/>
      <c r="WAG81" s="10"/>
      <c r="WAH81" s="10"/>
      <c r="WAI81" s="10"/>
      <c r="WAJ81" s="10"/>
      <c r="WAK81" s="10"/>
      <c r="WAL81" s="10"/>
      <c r="WAM81" s="10"/>
      <c r="WAN81" s="10"/>
      <c r="WAO81" s="10"/>
      <c r="WAP81" s="10"/>
      <c r="WAQ81" s="10"/>
      <c r="WAR81" s="10"/>
      <c r="WAS81" s="10"/>
      <c r="WAT81" s="10"/>
      <c r="WAU81" s="10"/>
      <c r="WAV81" s="10"/>
      <c r="WAW81" s="10"/>
      <c r="WAX81" s="10"/>
      <c r="WAY81" s="10"/>
      <c r="WAZ81" s="10"/>
      <c r="WBA81" s="10"/>
      <c r="WBB81" s="10"/>
      <c r="WBC81" s="10"/>
      <c r="WBD81" s="10"/>
      <c r="WBE81" s="10"/>
      <c r="WBF81" s="10"/>
      <c r="WBG81" s="10"/>
      <c r="WBH81" s="10"/>
      <c r="WBI81" s="10"/>
      <c r="WBJ81" s="10"/>
      <c r="WBK81" s="10"/>
      <c r="WBL81" s="10"/>
      <c r="WBM81" s="10"/>
      <c r="WBN81" s="10"/>
      <c r="WBO81" s="10"/>
      <c r="WBP81" s="10"/>
      <c r="WBQ81" s="10"/>
      <c r="WBR81" s="10"/>
      <c r="WBS81" s="10"/>
      <c r="WBT81" s="10"/>
      <c r="WBU81" s="10"/>
      <c r="WBV81" s="10"/>
      <c r="WBW81" s="10"/>
      <c r="WBX81" s="10"/>
      <c r="WBY81" s="10"/>
      <c r="WBZ81" s="10"/>
      <c r="WCA81" s="10"/>
      <c r="WCB81" s="10"/>
      <c r="WCC81" s="10"/>
      <c r="WCD81" s="10"/>
      <c r="WCE81" s="10"/>
      <c r="WCF81" s="10"/>
      <c r="WCG81" s="10"/>
      <c r="WCH81" s="10"/>
      <c r="WCI81" s="10"/>
      <c r="WCJ81" s="10"/>
      <c r="WCK81" s="10"/>
      <c r="WCL81" s="10"/>
      <c r="WCM81" s="10"/>
      <c r="WCN81" s="10"/>
      <c r="WCO81" s="10"/>
      <c r="WCP81" s="10"/>
      <c r="WCQ81" s="10"/>
      <c r="WCR81" s="10"/>
      <c r="WCS81" s="10"/>
      <c r="WCT81" s="10"/>
      <c r="WCU81" s="10"/>
      <c r="WCV81" s="10"/>
      <c r="WCW81" s="10"/>
      <c r="WCX81" s="10"/>
      <c r="WCY81" s="10"/>
      <c r="WCZ81" s="10"/>
      <c r="WDA81" s="10"/>
      <c r="WDB81" s="10"/>
      <c r="WDC81" s="10"/>
      <c r="WDD81" s="10"/>
      <c r="WDE81" s="10"/>
      <c r="WDF81" s="10"/>
      <c r="WDG81" s="10"/>
      <c r="WDH81" s="10"/>
      <c r="WDI81" s="10"/>
      <c r="WDJ81" s="10"/>
      <c r="WDK81" s="10"/>
      <c r="WDL81" s="10"/>
      <c r="WDM81" s="10"/>
      <c r="WDN81" s="10"/>
      <c r="WDO81" s="10"/>
      <c r="WDP81" s="10"/>
      <c r="WDQ81" s="10"/>
      <c r="WDR81" s="10"/>
      <c r="WDS81" s="10"/>
      <c r="WDT81" s="10"/>
      <c r="WDU81" s="10"/>
      <c r="WDV81" s="10"/>
      <c r="WDW81" s="10"/>
      <c r="WDX81" s="10"/>
      <c r="WDY81" s="10"/>
      <c r="WDZ81" s="10"/>
      <c r="WEA81" s="10"/>
      <c r="WEB81" s="10"/>
      <c r="WEC81" s="10"/>
      <c r="WED81" s="10"/>
      <c r="WEE81" s="10"/>
      <c r="WEF81" s="10"/>
      <c r="WEG81" s="10"/>
      <c r="WEH81" s="10"/>
      <c r="WEI81" s="10"/>
      <c r="WEJ81" s="10"/>
      <c r="WEK81" s="10"/>
      <c r="WEL81" s="10"/>
      <c r="WEM81" s="10"/>
      <c r="WEN81" s="10"/>
      <c r="WEO81" s="10"/>
      <c r="WEP81" s="10"/>
      <c r="WEQ81" s="10"/>
      <c r="WER81" s="10"/>
      <c r="WES81" s="10"/>
      <c r="WET81" s="10"/>
      <c r="WEU81" s="10"/>
      <c r="WEV81" s="10"/>
      <c r="WEW81" s="10"/>
      <c r="WEX81" s="10"/>
      <c r="WEY81" s="10"/>
      <c r="WEZ81" s="10"/>
      <c r="WFA81" s="10"/>
      <c r="WFB81" s="10"/>
      <c r="WFC81" s="10"/>
      <c r="WFD81" s="10"/>
      <c r="WFE81" s="10"/>
      <c r="WFF81" s="10"/>
      <c r="WFG81" s="10"/>
      <c r="WFH81" s="10"/>
      <c r="WFI81" s="10"/>
      <c r="WFJ81" s="10"/>
      <c r="WFK81" s="10"/>
      <c r="WFL81" s="10"/>
      <c r="WFM81" s="10"/>
      <c r="WFN81" s="10"/>
      <c r="WFO81" s="10"/>
      <c r="WFP81" s="10"/>
      <c r="WFQ81" s="10"/>
      <c r="WFR81" s="10"/>
      <c r="WFS81" s="10"/>
      <c r="WFT81" s="10"/>
      <c r="WFU81" s="10"/>
      <c r="WFV81" s="10"/>
      <c r="WFW81" s="10"/>
      <c r="WFX81" s="10"/>
      <c r="WFY81" s="10"/>
      <c r="WFZ81" s="10"/>
      <c r="WGA81" s="10"/>
      <c r="WGB81" s="10"/>
      <c r="WGC81" s="10"/>
      <c r="WGD81" s="10"/>
      <c r="WGE81" s="10"/>
      <c r="WGF81" s="10"/>
      <c r="WGG81" s="10"/>
      <c r="WGH81" s="10"/>
      <c r="WGI81" s="10"/>
      <c r="WGJ81" s="10"/>
      <c r="WGK81" s="10"/>
      <c r="WGL81" s="10"/>
      <c r="WGM81" s="10"/>
      <c r="WGN81" s="10"/>
      <c r="WGO81" s="10"/>
      <c r="WGP81" s="10"/>
      <c r="WGQ81" s="10"/>
      <c r="WGR81" s="10"/>
      <c r="WGS81" s="10"/>
      <c r="WGT81" s="10"/>
      <c r="WGU81" s="10"/>
      <c r="WGV81" s="10"/>
      <c r="WGW81" s="10"/>
      <c r="WGX81" s="10"/>
      <c r="WGY81" s="10"/>
      <c r="WGZ81" s="10"/>
      <c r="WHA81" s="10"/>
      <c r="WHB81" s="10"/>
      <c r="WHC81" s="10"/>
      <c r="WHD81" s="10"/>
      <c r="WHE81" s="10"/>
      <c r="WHF81" s="10"/>
      <c r="WHG81" s="10"/>
      <c r="WHH81" s="10"/>
      <c r="WHI81" s="10"/>
      <c r="WHJ81" s="10"/>
      <c r="WHK81" s="10"/>
      <c r="WHL81" s="10"/>
      <c r="WHM81" s="10"/>
      <c r="WHN81" s="10"/>
      <c r="WHO81" s="10"/>
      <c r="WHP81" s="10"/>
      <c r="WHQ81" s="10"/>
      <c r="WHR81" s="10"/>
      <c r="WHS81" s="10"/>
      <c r="WHT81" s="10"/>
      <c r="WHU81" s="10"/>
      <c r="WHV81" s="10"/>
      <c r="WHW81" s="10"/>
      <c r="WHX81" s="10"/>
      <c r="WHY81" s="10"/>
      <c r="WHZ81" s="10"/>
      <c r="WIA81" s="10"/>
      <c r="WIB81" s="10"/>
      <c r="WIC81" s="10"/>
      <c r="WID81" s="10"/>
      <c r="WIE81" s="10"/>
      <c r="WIF81" s="10"/>
      <c r="WIG81" s="10"/>
      <c r="WIH81" s="10"/>
      <c r="WII81" s="10"/>
      <c r="WIJ81" s="10"/>
      <c r="WIK81" s="10"/>
      <c r="WIL81" s="10"/>
      <c r="WIM81" s="10"/>
      <c r="WIN81" s="10"/>
      <c r="WIO81" s="10"/>
      <c r="WIP81" s="10"/>
      <c r="WIQ81" s="10"/>
      <c r="WIR81" s="10"/>
      <c r="WIS81" s="10"/>
      <c r="WIT81" s="10"/>
      <c r="WIU81" s="10"/>
      <c r="WIV81" s="10"/>
      <c r="WIW81" s="10"/>
      <c r="WIX81" s="10"/>
      <c r="WIY81" s="10"/>
      <c r="WIZ81" s="10"/>
      <c r="WJA81" s="10"/>
      <c r="WJB81" s="10"/>
      <c r="WJC81" s="10"/>
      <c r="WJD81" s="10"/>
      <c r="WJE81" s="10"/>
      <c r="WJF81" s="10"/>
      <c r="WJG81" s="10"/>
      <c r="WJH81" s="10"/>
      <c r="WJI81" s="10"/>
      <c r="WJJ81" s="10"/>
      <c r="WJK81" s="10"/>
      <c r="WJL81" s="10"/>
      <c r="WJM81" s="10"/>
      <c r="WJN81" s="10"/>
      <c r="WJO81" s="10"/>
      <c r="WJP81" s="10"/>
      <c r="WJQ81" s="10"/>
      <c r="WJR81" s="10"/>
      <c r="WJS81" s="10"/>
      <c r="WJT81" s="10"/>
      <c r="WJU81" s="10"/>
      <c r="WJV81" s="10"/>
      <c r="WJW81" s="10"/>
      <c r="WJX81" s="10"/>
      <c r="WJY81" s="10"/>
      <c r="WJZ81" s="10"/>
      <c r="WKA81" s="10"/>
      <c r="WKB81" s="10"/>
      <c r="WKC81" s="10"/>
      <c r="WKD81" s="10"/>
      <c r="WKE81" s="10"/>
      <c r="WKF81" s="10"/>
      <c r="WKG81" s="10"/>
      <c r="WKH81" s="10"/>
      <c r="WKI81" s="10"/>
      <c r="WKJ81" s="10"/>
      <c r="WKK81" s="10"/>
      <c r="WKL81" s="10"/>
      <c r="WKM81" s="10"/>
      <c r="WKN81" s="10"/>
      <c r="WKO81" s="10"/>
      <c r="WKP81" s="10"/>
      <c r="WKQ81" s="10"/>
      <c r="WKR81" s="10"/>
      <c r="WKS81" s="10"/>
      <c r="WKT81" s="10"/>
      <c r="WKU81" s="10"/>
      <c r="WKV81" s="10"/>
      <c r="WKW81" s="10"/>
      <c r="WKX81" s="10"/>
      <c r="WKY81" s="10"/>
      <c r="WKZ81" s="10"/>
      <c r="WLA81" s="10"/>
      <c r="WLB81" s="10"/>
      <c r="WLC81" s="10"/>
      <c r="WLD81" s="10"/>
      <c r="WLE81" s="10"/>
      <c r="WLF81" s="10"/>
      <c r="WLG81" s="10"/>
      <c r="WLH81" s="10"/>
      <c r="WLI81" s="10"/>
      <c r="WLJ81" s="10"/>
      <c r="WLK81" s="10"/>
      <c r="WLL81" s="10"/>
      <c r="WLM81" s="10"/>
      <c r="WLN81" s="10"/>
      <c r="WLO81" s="10"/>
      <c r="WLP81" s="10"/>
      <c r="WLQ81" s="10"/>
      <c r="WLR81" s="10"/>
      <c r="WLS81" s="10"/>
      <c r="WLT81" s="10"/>
      <c r="WLU81" s="10"/>
      <c r="WLV81" s="10"/>
      <c r="WLW81" s="10"/>
      <c r="WLX81" s="10"/>
      <c r="WLY81" s="10"/>
      <c r="WLZ81" s="10"/>
      <c r="WMA81" s="10"/>
      <c r="WMB81" s="10"/>
      <c r="WMC81" s="10"/>
      <c r="WMD81" s="10"/>
      <c r="WME81" s="10"/>
      <c r="WMF81" s="10"/>
      <c r="WMG81" s="10"/>
      <c r="WMH81" s="10"/>
      <c r="WMI81" s="10"/>
      <c r="WMJ81" s="10"/>
      <c r="WMK81" s="10"/>
      <c r="WML81" s="10"/>
      <c r="WMM81" s="10"/>
      <c r="WMN81" s="10"/>
      <c r="WMO81" s="10"/>
      <c r="WMP81" s="10"/>
      <c r="WMQ81" s="10"/>
      <c r="WMR81" s="10"/>
      <c r="WMS81" s="10"/>
      <c r="WMT81" s="10"/>
      <c r="WMU81" s="10"/>
      <c r="WMV81" s="10"/>
      <c r="WMW81" s="10"/>
      <c r="WMX81" s="10"/>
      <c r="WMY81" s="10"/>
      <c r="WMZ81" s="10"/>
      <c r="WNA81" s="10"/>
      <c r="WNB81" s="10"/>
      <c r="WNC81" s="10"/>
      <c r="WND81" s="10"/>
      <c r="WNE81" s="10"/>
      <c r="WNF81" s="10"/>
      <c r="WNG81" s="10"/>
      <c r="WNH81" s="10"/>
      <c r="WNI81" s="10"/>
      <c r="WNJ81" s="10"/>
      <c r="WNK81" s="10"/>
      <c r="WNL81" s="10"/>
      <c r="WNM81" s="10"/>
      <c r="WNN81" s="10"/>
      <c r="WNO81" s="10"/>
      <c r="WNP81" s="10"/>
      <c r="WNQ81" s="10"/>
      <c r="WNR81" s="10"/>
      <c r="WNS81" s="10"/>
      <c r="WNT81" s="10"/>
      <c r="WNU81" s="10"/>
      <c r="WNV81" s="10"/>
      <c r="WNW81" s="10"/>
      <c r="WNX81" s="10"/>
      <c r="WNY81" s="10"/>
      <c r="WNZ81" s="10"/>
      <c r="WOA81" s="10"/>
      <c r="WOB81" s="10"/>
      <c r="WOC81" s="10"/>
      <c r="WOD81" s="10"/>
      <c r="WOE81" s="10"/>
      <c r="WOF81" s="10"/>
      <c r="WOG81" s="10"/>
      <c r="WOH81" s="10"/>
      <c r="WOI81" s="10"/>
      <c r="WOJ81" s="10"/>
      <c r="WOK81" s="10"/>
      <c r="WOL81" s="10"/>
      <c r="WOM81" s="10"/>
      <c r="WON81" s="10"/>
      <c r="WOO81" s="10"/>
      <c r="WOP81" s="10"/>
      <c r="WOQ81" s="10"/>
      <c r="WOR81" s="10"/>
      <c r="WOS81" s="10"/>
      <c r="WOT81" s="10"/>
      <c r="WOU81" s="10"/>
      <c r="WOV81" s="10"/>
      <c r="WOW81" s="10"/>
      <c r="WOX81" s="10"/>
      <c r="WOY81" s="10"/>
      <c r="WOZ81" s="10"/>
      <c r="WPA81" s="10"/>
      <c r="WPB81" s="10"/>
      <c r="WPC81" s="10"/>
      <c r="WPD81" s="10"/>
      <c r="WPE81" s="10"/>
      <c r="WPF81" s="10"/>
      <c r="WPG81" s="10"/>
      <c r="WPH81" s="10"/>
      <c r="WPI81" s="10"/>
      <c r="WPJ81" s="10"/>
      <c r="WPK81" s="10"/>
      <c r="WPL81" s="10"/>
      <c r="WPM81" s="10"/>
      <c r="WPN81" s="10"/>
      <c r="WPO81" s="10"/>
      <c r="WPP81" s="10"/>
      <c r="WPQ81" s="10"/>
      <c r="WPR81" s="10"/>
      <c r="WPS81" s="10"/>
      <c r="WPT81" s="10"/>
      <c r="WPU81" s="10"/>
      <c r="WPV81" s="10"/>
      <c r="WPW81" s="10"/>
      <c r="WPX81" s="10"/>
      <c r="WPY81" s="10"/>
      <c r="WPZ81" s="10"/>
      <c r="WQA81" s="10"/>
      <c r="WQB81" s="10"/>
      <c r="WQC81" s="10"/>
      <c r="WQD81" s="10"/>
      <c r="WQE81" s="10"/>
      <c r="WQF81" s="10"/>
      <c r="WQG81" s="10"/>
      <c r="WQH81" s="10"/>
      <c r="WQI81" s="10"/>
      <c r="WQJ81" s="10"/>
      <c r="WQK81" s="10"/>
      <c r="WQL81" s="10"/>
      <c r="WQM81" s="10"/>
      <c r="WQN81" s="10"/>
      <c r="WQO81" s="10"/>
      <c r="WQP81" s="10"/>
      <c r="WQQ81" s="10"/>
      <c r="WQR81" s="10"/>
      <c r="WQS81" s="10"/>
      <c r="WQT81" s="10"/>
      <c r="WQU81" s="10"/>
      <c r="WQV81" s="10"/>
      <c r="WQW81" s="10"/>
      <c r="WQX81" s="10"/>
      <c r="WQY81" s="10"/>
      <c r="WQZ81" s="10"/>
      <c r="WRA81" s="10"/>
      <c r="WRB81" s="10"/>
      <c r="WRC81" s="10"/>
      <c r="WRD81" s="10"/>
      <c r="WRE81" s="10"/>
      <c r="WRF81" s="10"/>
      <c r="WRG81" s="10"/>
      <c r="WRH81" s="10"/>
      <c r="WRI81" s="10"/>
      <c r="WRJ81" s="10"/>
      <c r="WRK81" s="10"/>
      <c r="WRL81" s="10"/>
      <c r="WRM81" s="10"/>
      <c r="WRN81" s="10"/>
      <c r="WRO81" s="10"/>
      <c r="WRP81" s="10"/>
      <c r="WRQ81" s="10"/>
      <c r="WRR81" s="10"/>
      <c r="WRS81" s="10"/>
      <c r="WRT81" s="10"/>
      <c r="WRU81" s="10"/>
      <c r="WRV81" s="10"/>
      <c r="WRW81" s="10"/>
      <c r="WRX81" s="10"/>
      <c r="WRY81" s="10"/>
      <c r="WRZ81" s="10"/>
      <c r="WSA81" s="10"/>
      <c r="WSB81" s="10"/>
      <c r="WSC81" s="10"/>
      <c r="WSD81" s="10"/>
      <c r="WSE81" s="10"/>
      <c r="WSF81" s="10"/>
      <c r="WSG81" s="10"/>
      <c r="WSH81" s="10"/>
      <c r="WSI81" s="10"/>
      <c r="WSJ81" s="10"/>
      <c r="WSK81" s="10"/>
      <c r="WSL81" s="10"/>
      <c r="WSM81" s="10"/>
      <c r="WSN81" s="10"/>
      <c r="WSO81" s="10"/>
      <c r="WSP81" s="10"/>
      <c r="WSQ81" s="10"/>
      <c r="WSR81" s="10"/>
      <c r="WSS81" s="10"/>
      <c r="WST81" s="10"/>
      <c r="WSU81" s="10"/>
      <c r="WSV81" s="10"/>
      <c r="WSW81" s="10"/>
      <c r="WSX81" s="10"/>
      <c r="WSY81" s="10"/>
      <c r="WSZ81" s="10"/>
      <c r="WTA81" s="10"/>
      <c r="WTB81" s="10"/>
      <c r="WTC81" s="10"/>
      <c r="WTD81" s="10"/>
      <c r="WTE81" s="10"/>
      <c r="WTF81" s="10"/>
      <c r="WTG81" s="10"/>
      <c r="WTH81" s="10"/>
      <c r="WTI81" s="10"/>
      <c r="WTJ81" s="10"/>
      <c r="WTK81" s="10"/>
      <c r="WTL81" s="10"/>
      <c r="WTM81" s="10"/>
      <c r="WTN81" s="10"/>
      <c r="WTO81" s="10"/>
      <c r="WTP81" s="10"/>
      <c r="WTQ81" s="10"/>
      <c r="WTR81" s="10"/>
      <c r="WTS81" s="10"/>
      <c r="WTT81" s="10"/>
      <c r="WTU81" s="10"/>
      <c r="WTV81" s="10"/>
      <c r="WTW81" s="10"/>
      <c r="WTX81" s="10"/>
      <c r="WTY81" s="10"/>
      <c r="WTZ81" s="10"/>
      <c r="WUA81" s="10"/>
      <c r="WUB81" s="10"/>
      <c r="WUC81" s="10"/>
      <c r="WUD81" s="10"/>
      <c r="WUE81" s="10"/>
      <c r="WUF81" s="10"/>
      <c r="WUG81" s="10"/>
      <c r="WUH81" s="10"/>
      <c r="WUI81" s="10"/>
      <c r="WUJ81" s="10"/>
      <c r="WUK81" s="10"/>
      <c r="WUL81" s="10"/>
      <c r="WUM81" s="10"/>
      <c r="WUN81" s="10"/>
      <c r="WUO81" s="10"/>
      <c r="WUP81" s="10"/>
      <c r="WUQ81" s="10"/>
      <c r="WUR81" s="10"/>
      <c r="WUS81" s="10"/>
      <c r="WUT81" s="10"/>
      <c r="WUU81" s="10"/>
      <c r="WUV81" s="10"/>
      <c r="WUW81" s="10"/>
      <c r="WUX81" s="10"/>
      <c r="WUY81" s="10"/>
      <c r="WUZ81" s="10"/>
      <c r="WVA81" s="10"/>
      <c r="WVB81" s="10"/>
      <c r="WVC81" s="10"/>
      <c r="WVD81" s="10"/>
      <c r="WVE81" s="10"/>
      <c r="WVF81" s="10"/>
      <c r="WVG81" s="10"/>
      <c r="WVH81" s="10"/>
      <c r="WVI81" s="10"/>
      <c r="WVJ81" s="10"/>
      <c r="WVK81" s="10"/>
      <c r="WVL81" s="10"/>
      <c r="WVM81" s="10"/>
      <c r="WVN81" s="10"/>
      <c r="WVO81" s="10"/>
      <c r="WVP81" s="10"/>
      <c r="WVQ81" s="10"/>
      <c r="WVR81" s="10"/>
      <c r="WVS81" s="10"/>
      <c r="WVT81" s="10"/>
      <c r="WVU81" s="10"/>
      <c r="WVV81" s="10"/>
      <c r="WVW81" s="10"/>
      <c r="WVX81" s="10"/>
      <c r="WVY81" s="10"/>
      <c r="WVZ81" s="10"/>
      <c r="WWA81" s="10"/>
      <c r="WWB81" s="10"/>
      <c r="WWC81" s="10"/>
      <c r="WWD81" s="10"/>
      <c r="WWE81" s="10"/>
      <c r="WWF81" s="10"/>
      <c r="WWG81" s="10"/>
      <c r="WWH81" s="10"/>
      <c r="WWI81" s="10"/>
      <c r="WWJ81" s="10"/>
      <c r="WWK81" s="10"/>
      <c r="WWL81" s="10"/>
      <c r="WWM81" s="10"/>
      <c r="WWN81" s="10"/>
      <c r="WWO81" s="10"/>
      <c r="WWP81" s="10"/>
      <c r="WWQ81" s="10"/>
      <c r="WWR81" s="10"/>
      <c r="WWS81" s="10"/>
      <c r="WWT81" s="10"/>
      <c r="WWU81" s="10"/>
      <c r="WWV81" s="10"/>
      <c r="WWW81" s="10"/>
      <c r="WWX81" s="10"/>
      <c r="WWY81" s="10"/>
      <c r="WWZ81" s="10"/>
      <c r="WXA81" s="10"/>
      <c r="WXB81" s="10"/>
      <c r="WXC81" s="10"/>
      <c r="WXD81" s="10"/>
      <c r="WXE81" s="10"/>
      <c r="WXF81" s="10"/>
      <c r="WXG81" s="10"/>
      <c r="WXH81" s="10"/>
      <c r="WXI81" s="10"/>
      <c r="WXJ81" s="10"/>
      <c r="WXK81" s="10"/>
      <c r="WXL81" s="10"/>
      <c r="WXM81" s="10"/>
      <c r="WXN81" s="10"/>
      <c r="WXO81" s="10"/>
      <c r="WXP81" s="10"/>
      <c r="WXQ81" s="10"/>
      <c r="WXR81" s="10"/>
      <c r="WXS81" s="10"/>
      <c r="WXT81" s="10"/>
      <c r="WXU81" s="10"/>
      <c r="WXV81" s="10"/>
      <c r="WXW81" s="10"/>
      <c r="WXX81" s="10"/>
      <c r="WXY81" s="10"/>
      <c r="WXZ81" s="10"/>
      <c r="WYA81" s="10"/>
      <c r="WYB81" s="10"/>
      <c r="WYC81" s="10"/>
      <c r="WYD81" s="10"/>
      <c r="WYE81" s="10"/>
      <c r="WYF81" s="10"/>
      <c r="WYG81" s="10"/>
      <c r="WYH81" s="10"/>
      <c r="WYI81" s="10"/>
      <c r="WYJ81" s="10"/>
      <c r="WYK81" s="10"/>
      <c r="WYL81" s="10"/>
      <c r="WYM81" s="10"/>
      <c r="WYN81" s="10"/>
      <c r="WYO81" s="10"/>
      <c r="WYP81" s="10"/>
      <c r="WYQ81" s="10"/>
      <c r="WYR81" s="10"/>
      <c r="WYS81" s="10"/>
      <c r="WYT81" s="10"/>
      <c r="WYU81" s="10"/>
      <c r="WYV81" s="10"/>
      <c r="WYW81" s="10"/>
      <c r="WYX81" s="10"/>
      <c r="WYY81" s="10"/>
      <c r="WYZ81" s="10"/>
      <c r="WZA81" s="10"/>
      <c r="WZB81" s="10"/>
      <c r="WZC81" s="10"/>
      <c r="WZD81" s="10"/>
      <c r="WZE81" s="10"/>
      <c r="WZF81" s="10"/>
      <c r="WZG81" s="10"/>
      <c r="WZH81" s="10"/>
      <c r="WZI81" s="10"/>
      <c r="WZJ81" s="10"/>
      <c r="WZK81" s="10"/>
      <c r="WZL81" s="10"/>
      <c r="WZM81" s="10"/>
      <c r="WZN81" s="10"/>
      <c r="WZO81" s="10"/>
      <c r="WZP81" s="10"/>
      <c r="WZQ81" s="10"/>
      <c r="WZR81" s="10"/>
      <c r="WZS81" s="10"/>
      <c r="WZT81" s="10"/>
      <c r="WZU81" s="10"/>
      <c r="WZV81" s="10"/>
      <c r="WZW81" s="10"/>
      <c r="WZX81" s="10"/>
      <c r="WZY81" s="10"/>
      <c r="WZZ81" s="10"/>
      <c r="XAA81" s="10"/>
      <c r="XAB81" s="10"/>
      <c r="XAC81" s="10"/>
      <c r="XAD81" s="10"/>
      <c r="XAE81" s="10"/>
      <c r="XAF81" s="10"/>
      <c r="XAG81" s="10"/>
      <c r="XAH81" s="10"/>
      <c r="XAI81" s="10"/>
      <c r="XAJ81" s="10"/>
      <c r="XAK81" s="10"/>
      <c r="XAL81" s="10"/>
      <c r="XAM81" s="10"/>
      <c r="XAN81" s="10"/>
      <c r="XAO81" s="10"/>
      <c r="XAP81" s="10"/>
      <c r="XAQ81" s="10"/>
      <c r="XAR81" s="10"/>
      <c r="XAS81" s="10"/>
      <c r="XAT81" s="10"/>
      <c r="XAU81" s="10"/>
      <c r="XAV81" s="10"/>
      <c r="XAW81" s="10"/>
      <c r="XAX81" s="10"/>
      <c r="XAY81" s="10"/>
      <c r="XAZ81" s="10"/>
      <c r="XBA81" s="10"/>
      <c r="XBB81" s="10"/>
      <c r="XBC81" s="10"/>
      <c r="XBD81" s="10"/>
      <c r="XBE81" s="10"/>
      <c r="XBF81" s="10"/>
      <c r="XBG81" s="10"/>
      <c r="XBH81" s="10"/>
      <c r="XBI81" s="10"/>
      <c r="XBJ81" s="10"/>
      <c r="XBK81" s="10"/>
      <c r="XBL81" s="10"/>
      <c r="XBM81" s="10"/>
      <c r="XBN81" s="10"/>
      <c r="XBO81" s="10"/>
      <c r="XBP81" s="10"/>
      <c r="XBQ81" s="10"/>
      <c r="XBR81" s="10"/>
      <c r="XBS81" s="10"/>
      <c r="XBT81" s="10"/>
      <c r="XBU81" s="10"/>
      <c r="XBV81" s="10"/>
      <c r="XBW81" s="10"/>
      <c r="XBX81" s="10"/>
      <c r="XBY81" s="10"/>
      <c r="XBZ81" s="10"/>
      <c r="XCA81" s="10"/>
      <c r="XCB81" s="10"/>
      <c r="XCC81" s="10"/>
      <c r="XCD81" s="10"/>
      <c r="XCE81" s="10"/>
      <c r="XCF81" s="10"/>
      <c r="XCG81" s="10"/>
      <c r="XCH81" s="10"/>
      <c r="XCI81" s="10"/>
      <c r="XCJ81" s="10"/>
      <c r="XCK81" s="10"/>
      <c r="XCL81" s="10"/>
      <c r="XCM81" s="10"/>
      <c r="XCN81" s="10"/>
      <c r="XCO81" s="10"/>
      <c r="XCP81" s="10"/>
      <c r="XCQ81" s="10"/>
      <c r="XCR81" s="10"/>
      <c r="XCS81" s="10"/>
      <c r="XCT81" s="10"/>
      <c r="XCU81" s="10"/>
      <c r="XCV81" s="10"/>
      <c r="XCW81" s="10"/>
      <c r="XCX81" s="10"/>
      <c r="XCY81" s="10"/>
      <c r="XCZ81" s="10"/>
      <c r="XDA81" s="10"/>
      <c r="XDB81" s="10"/>
      <c r="XDC81" s="10"/>
      <c r="XDD81" s="10"/>
      <c r="XDE81" s="10"/>
      <c r="XDF81" s="10"/>
      <c r="XDG81" s="10"/>
      <c r="XDH81" s="10"/>
      <c r="XDI81" s="10"/>
      <c r="XDJ81" s="10"/>
      <c r="XDK81" s="10"/>
      <c r="XDL81" s="10"/>
      <c r="XDM81" s="10"/>
      <c r="XDN81" s="10"/>
      <c r="XDO81" s="10"/>
      <c r="XDP81" s="10"/>
      <c r="XDQ81" s="10"/>
      <c r="XDR81" s="10"/>
      <c r="XDS81" s="10"/>
      <c r="XDT81" s="10"/>
      <c r="XDU81" s="10"/>
      <c r="XDV81" s="10"/>
      <c r="XDW81" s="10"/>
      <c r="XDX81" s="10"/>
      <c r="XDY81" s="10"/>
      <c r="XDZ81" s="10"/>
      <c r="XEA81" s="10"/>
      <c r="XEB81" s="10"/>
      <c r="XEC81" s="10"/>
      <c r="XED81" s="10"/>
      <c r="XEE81" s="10"/>
      <c r="XEF81" s="10"/>
      <c r="XEG81" s="10"/>
      <c r="XEH81" s="10"/>
      <c r="XEI81" s="10"/>
      <c r="XEJ81" s="10"/>
      <c r="XEK81" s="10"/>
      <c r="XEL81" s="10"/>
      <c r="XEM81" s="10"/>
      <c r="XEN81" s="10"/>
      <c r="XEO81" s="10"/>
      <c r="XEP81" s="10"/>
      <c r="XEQ81" s="10"/>
      <c r="XER81" s="10"/>
      <c r="XES81" s="10"/>
      <c r="XET81" s="10"/>
      <c r="XEU81" s="10"/>
      <c r="XEV81" s="10"/>
      <c r="XEW81" s="10"/>
      <c r="XEX81" s="10"/>
      <c r="XEY81" s="10"/>
      <c r="XEZ81" s="10"/>
      <c r="XFA81" s="10"/>
      <c r="XFB81" s="10"/>
      <c r="XFC81" s="10"/>
      <c r="XFD81" s="10"/>
    </row>
    <row r="82" spans="3:16384" outlineLevel="1" x14ac:dyDescent="0.3">
      <c r="C82" s="107" t="s">
        <v>138</v>
      </c>
    </row>
    <row r="83" spans="3:16384" outlineLevel="1" x14ac:dyDescent="0.3">
      <c r="C83" s="107"/>
    </row>
    <row r="84" spans="3:16384" outlineLevel="1" x14ac:dyDescent="0.3">
      <c r="C84" s="107"/>
      <c r="E84" s="100" t="s">
        <v>43</v>
      </c>
      <c r="F84" s="75" t="s">
        <v>174</v>
      </c>
      <c r="J84" s="100" t="s">
        <v>562</v>
      </c>
      <c r="L84" s="75" t="s">
        <v>175</v>
      </c>
      <c r="T84" s="74"/>
      <c r="U84" s="74"/>
      <c r="V84" s="74"/>
      <c r="W84" s="74"/>
      <c r="X84" s="74"/>
      <c r="Y84" s="74"/>
      <c r="Z84" s="74"/>
      <c r="AA84" s="74"/>
      <c r="AB84" s="74"/>
      <c r="AC84" s="74"/>
      <c r="AD84" s="74"/>
      <c r="AE84" s="74"/>
      <c r="AF84" s="74"/>
      <c r="AG84" s="74"/>
      <c r="AH84" s="74"/>
      <c r="AI84" s="74"/>
      <c r="AJ84" s="74"/>
      <c r="AK84" s="74"/>
    </row>
    <row r="85" spans="3:16384" outlineLevel="1" x14ac:dyDescent="0.3">
      <c r="C85" s="107"/>
      <c r="E85" s="100" t="s">
        <v>43</v>
      </c>
      <c r="F85" s="75" t="s">
        <v>178</v>
      </c>
      <c r="J85" s="100" t="s">
        <v>563</v>
      </c>
      <c r="L85" s="75" t="s">
        <v>128</v>
      </c>
      <c r="T85" s="74"/>
      <c r="U85" s="74"/>
      <c r="V85" s="74"/>
      <c r="W85" s="74"/>
      <c r="X85" s="74"/>
      <c r="Y85" s="74"/>
      <c r="Z85" s="74"/>
      <c r="AA85" s="74"/>
      <c r="AB85" s="74"/>
      <c r="AC85" s="74"/>
      <c r="AD85" s="74"/>
      <c r="AE85" s="74"/>
      <c r="AF85" s="74"/>
      <c r="AG85" s="74"/>
      <c r="AH85" s="74"/>
      <c r="AI85" s="74"/>
      <c r="AJ85" s="74"/>
      <c r="AK85" s="74"/>
    </row>
    <row r="86" spans="3:16384" outlineLevel="1" x14ac:dyDescent="0.3">
      <c r="C86" s="107"/>
      <c r="E86" s="100" t="s">
        <v>43</v>
      </c>
      <c r="F86" s="75" t="s">
        <v>173</v>
      </c>
      <c r="J86" s="100" t="s">
        <v>564</v>
      </c>
      <c r="L86" s="75" t="s">
        <v>128</v>
      </c>
      <c r="T86" s="74"/>
      <c r="U86" s="74"/>
      <c r="V86" s="74"/>
      <c r="W86" s="74"/>
      <c r="X86" s="74"/>
      <c r="Y86" s="74"/>
      <c r="Z86" s="74"/>
      <c r="AA86" s="74"/>
      <c r="AB86" s="74"/>
      <c r="AC86" s="74"/>
      <c r="AD86" s="74"/>
      <c r="AE86" s="74"/>
      <c r="AF86" s="74"/>
      <c r="AG86" s="74"/>
      <c r="AH86" s="74"/>
      <c r="AI86" s="74"/>
      <c r="AJ86" s="74"/>
      <c r="AK86" s="74"/>
    </row>
    <row r="87" spans="3:16384" ht="13.5" customHeight="1" outlineLevel="1" x14ac:dyDescent="0.3">
      <c r="C87" s="107"/>
      <c r="E87" s="100" t="s">
        <v>43</v>
      </c>
      <c r="F87" s="75" t="s">
        <v>334</v>
      </c>
      <c r="J87" s="100" t="s">
        <v>565</v>
      </c>
      <c r="L87" s="75" t="s">
        <v>128</v>
      </c>
      <c r="T87" s="74"/>
      <c r="U87" s="74"/>
      <c r="V87" s="74"/>
      <c r="W87" s="74"/>
      <c r="X87" s="74"/>
      <c r="Y87" s="74"/>
      <c r="Z87" s="74"/>
      <c r="AA87" s="74"/>
      <c r="AB87" s="74"/>
      <c r="AC87" s="74"/>
      <c r="AD87" s="74"/>
      <c r="AE87" s="74"/>
      <c r="AF87" s="74"/>
      <c r="AG87" s="74"/>
      <c r="AH87" s="74"/>
      <c r="AI87" s="74"/>
      <c r="AJ87" s="74"/>
      <c r="AK87" s="74"/>
    </row>
    <row r="88" spans="3:16384" ht="13.5" customHeight="1" outlineLevel="1" x14ac:dyDescent="0.3">
      <c r="C88" s="107"/>
      <c r="E88" s="100" t="s">
        <v>43</v>
      </c>
      <c r="F88" s="75" t="s">
        <v>321</v>
      </c>
      <c r="J88" s="100" t="s">
        <v>566</v>
      </c>
      <c r="L88" s="75"/>
      <c r="T88" s="74"/>
      <c r="U88" s="74"/>
      <c r="V88" s="74"/>
      <c r="W88" s="74"/>
      <c r="X88" s="74"/>
      <c r="Y88" s="74"/>
      <c r="Z88" s="74"/>
      <c r="AA88" s="74"/>
      <c r="AB88" s="74"/>
      <c r="AC88" s="74"/>
      <c r="AD88" s="74"/>
      <c r="AE88" s="74"/>
      <c r="AF88" s="74"/>
      <c r="AG88" s="74"/>
      <c r="AH88" s="74"/>
      <c r="AI88" s="74"/>
      <c r="AJ88" s="74"/>
      <c r="AK88" s="74"/>
    </row>
    <row r="89" spans="3:16384" outlineLevel="1" x14ac:dyDescent="0.3">
      <c r="C89" s="107"/>
      <c r="E89" s="100" t="s">
        <v>43</v>
      </c>
      <c r="F89" s="75" t="s">
        <v>322</v>
      </c>
      <c r="J89" s="100" t="s">
        <v>567</v>
      </c>
      <c r="L89" s="75"/>
      <c r="T89" s="74"/>
      <c r="U89" s="74"/>
      <c r="V89" s="74"/>
      <c r="W89" s="74"/>
      <c r="X89" s="74"/>
      <c r="Y89" s="74"/>
      <c r="Z89" s="74"/>
      <c r="AA89" s="74"/>
      <c r="AB89" s="74"/>
      <c r="AC89" s="74"/>
      <c r="AD89" s="74"/>
      <c r="AE89" s="74"/>
      <c r="AF89" s="74"/>
      <c r="AG89" s="74"/>
      <c r="AH89" s="74"/>
      <c r="AI89" s="74"/>
      <c r="AJ89" s="74"/>
      <c r="AK89" s="74"/>
    </row>
    <row r="90" spans="3:16384" outlineLevel="1" x14ac:dyDescent="0.3">
      <c r="C90" s="107"/>
      <c r="E90" s="100" t="s">
        <v>43</v>
      </c>
      <c r="F90" s="75" t="s">
        <v>176</v>
      </c>
      <c r="J90" s="100" t="s">
        <v>568</v>
      </c>
      <c r="L90" s="75" t="s">
        <v>177</v>
      </c>
      <c r="T90" s="74"/>
      <c r="U90" s="74"/>
      <c r="V90" s="74"/>
      <c r="W90" s="74"/>
      <c r="X90" s="74"/>
      <c r="Y90" s="74"/>
      <c r="Z90" s="74"/>
      <c r="AA90" s="74"/>
      <c r="AB90" s="74"/>
      <c r="AC90" s="74"/>
      <c r="AD90" s="74"/>
      <c r="AE90" s="74"/>
      <c r="AF90" s="74"/>
      <c r="AG90" s="74"/>
      <c r="AH90" s="74"/>
      <c r="AI90" s="74"/>
      <c r="AJ90" s="74"/>
      <c r="AK90" s="74"/>
    </row>
    <row r="91" spans="3:16384" outlineLevel="1" x14ac:dyDescent="0.3">
      <c r="C91" s="107"/>
      <c r="E91" s="100" t="s">
        <v>43</v>
      </c>
      <c r="F91" s="75" t="s">
        <v>335</v>
      </c>
      <c r="J91" s="100" t="s">
        <v>569</v>
      </c>
      <c r="L91" s="75" t="s">
        <v>128</v>
      </c>
      <c r="T91" s="74"/>
      <c r="U91" s="74"/>
      <c r="V91" s="74"/>
      <c r="W91" s="74"/>
      <c r="X91" s="74"/>
      <c r="Y91" s="74"/>
      <c r="Z91" s="74"/>
      <c r="AA91" s="74"/>
      <c r="AB91" s="74"/>
      <c r="AC91" s="74"/>
      <c r="AD91" s="74"/>
      <c r="AE91" s="74"/>
      <c r="AF91" s="74"/>
      <c r="AG91" s="74"/>
      <c r="AH91" s="74"/>
      <c r="AI91" s="74"/>
      <c r="AJ91" s="74"/>
      <c r="AK91" s="74"/>
    </row>
    <row r="92" spans="3:16384" outlineLevel="1" x14ac:dyDescent="0.3">
      <c r="C92" s="107"/>
      <c r="E92" s="100" t="s">
        <v>43</v>
      </c>
      <c r="F92" s="75" t="s">
        <v>336</v>
      </c>
      <c r="J92" s="100" t="s">
        <v>570</v>
      </c>
      <c r="L92" s="75" t="s">
        <v>175</v>
      </c>
      <c r="T92" s="74"/>
      <c r="U92" s="74"/>
      <c r="V92" s="74"/>
      <c r="W92" s="74"/>
      <c r="X92" s="74"/>
      <c r="Y92" s="74"/>
      <c r="Z92" s="74"/>
      <c r="AA92" s="74"/>
      <c r="AB92" s="74"/>
      <c r="AC92" s="74"/>
      <c r="AD92" s="74"/>
      <c r="AE92" s="74"/>
      <c r="AF92" s="74"/>
      <c r="AG92" s="74"/>
      <c r="AH92" s="74"/>
      <c r="AI92" s="74"/>
      <c r="AJ92" s="74"/>
      <c r="AK92" s="74"/>
    </row>
    <row r="93" spans="3:16384" outlineLevel="1" x14ac:dyDescent="0.3">
      <c r="C93" s="107"/>
      <c r="E93" s="100" t="s">
        <v>43</v>
      </c>
      <c r="F93" s="75" t="s">
        <v>337</v>
      </c>
      <c r="J93" s="100" t="s">
        <v>571</v>
      </c>
      <c r="L93" s="75" t="s">
        <v>175</v>
      </c>
      <c r="T93" s="74"/>
      <c r="U93" s="74"/>
      <c r="V93" s="74"/>
      <c r="W93" s="74"/>
      <c r="X93" s="74"/>
      <c r="Y93" s="74"/>
      <c r="Z93" s="74"/>
      <c r="AA93" s="74"/>
      <c r="AB93" s="74"/>
      <c r="AC93" s="74"/>
      <c r="AD93" s="74"/>
      <c r="AE93" s="74"/>
      <c r="AF93" s="74"/>
      <c r="AG93" s="74"/>
      <c r="AH93" s="74"/>
      <c r="AI93" s="74"/>
      <c r="AJ93" s="74"/>
      <c r="AK93" s="74"/>
    </row>
    <row r="94" spans="3:16384" x14ac:dyDescent="0.3">
      <c r="C94" s="107"/>
    </row>
    <row r="95" spans="3:16384" s="75" customFormat="1" x14ac:dyDescent="0.3">
      <c r="C95" s="10" t="s">
        <v>45</v>
      </c>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c r="IW95" s="10"/>
      <c r="IX95" s="10"/>
      <c r="IY95" s="10"/>
      <c r="IZ95" s="10"/>
      <c r="JA95" s="10"/>
      <c r="JB95" s="10"/>
      <c r="JC95" s="10"/>
      <c r="JD95" s="10"/>
      <c r="JE95" s="10"/>
      <c r="JF95" s="10"/>
      <c r="JG95" s="10"/>
      <c r="JH95" s="10"/>
      <c r="JI95" s="10"/>
      <c r="JJ95" s="10"/>
      <c r="JK95" s="10"/>
      <c r="JL95" s="10"/>
      <c r="JM95" s="10"/>
      <c r="JN95" s="10"/>
      <c r="JO95" s="10"/>
      <c r="JP95" s="10"/>
      <c r="JQ95" s="10"/>
      <c r="JR95" s="10"/>
      <c r="JS95" s="10"/>
      <c r="JT95" s="10"/>
      <c r="JU95" s="10"/>
      <c r="JV95" s="10"/>
      <c r="JW95" s="10"/>
      <c r="JX95" s="10"/>
      <c r="JY95" s="10"/>
      <c r="JZ95" s="10"/>
      <c r="KA95" s="10"/>
      <c r="KB95" s="10"/>
      <c r="KC95" s="10"/>
      <c r="KD95" s="10"/>
      <c r="KE95" s="10"/>
      <c r="KF95" s="10"/>
      <c r="KG95" s="10"/>
      <c r="KH95" s="10"/>
      <c r="KI95" s="10"/>
      <c r="KJ95" s="10"/>
      <c r="KK95" s="10"/>
      <c r="KL95" s="10"/>
      <c r="KM95" s="10"/>
      <c r="KN95" s="10"/>
      <c r="KO95" s="10"/>
      <c r="KP95" s="10"/>
      <c r="KQ95" s="10"/>
      <c r="KR95" s="10"/>
      <c r="KS95" s="10"/>
      <c r="KT95" s="10"/>
      <c r="KU95" s="10"/>
      <c r="KV95" s="10"/>
      <c r="KW95" s="10"/>
      <c r="KX95" s="10"/>
      <c r="KY95" s="10"/>
      <c r="KZ95" s="10"/>
      <c r="LA95" s="10"/>
      <c r="LB95" s="10"/>
      <c r="LC95" s="10"/>
      <c r="LD95" s="10"/>
      <c r="LE95" s="10"/>
      <c r="LF95" s="10"/>
      <c r="LG95" s="10"/>
      <c r="LH95" s="10"/>
      <c r="LI95" s="10"/>
      <c r="LJ95" s="10"/>
      <c r="LK95" s="10"/>
      <c r="LL95" s="10"/>
      <c r="LM95" s="10"/>
      <c r="LN95" s="10"/>
      <c r="LO95" s="10"/>
      <c r="LP95" s="10"/>
      <c r="LQ95" s="10"/>
      <c r="LR95" s="10"/>
      <c r="LS95" s="10"/>
      <c r="LT95" s="10"/>
      <c r="LU95" s="10"/>
      <c r="LV95" s="10"/>
      <c r="LW95" s="10"/>
      <c r="LX95" s="10"/>
      <c r="LY95" s="10"/>
      <c r="LZ95" s="10"/>
      <c r="MA95" s="10"/>
      <c r="MB95" s="10"/>
      <c r="MC95" s="10"/>
      <c r="MD95" s="10"/>
      <c r="ME95" s="10"/>
      <c r="MF95" s="10"/>
      <c r="MG95" s="10"/>
      <c r="MH95" s="10"/>
      <c r="MI95" s="10"/>
      <c r="MJ95" s="10"/>
      <c r="MK95" s="10"/>
      <c r="ML95" s="10"/>
      <c r="MM95" s="10"/>
      <c r="MN95" s="10"/>
      <c r="MO95" s="10"/>
      <c r="MP95" s="10"/>
      <c r="MQ95" s="10"/>
      <c r="MR95" s="10"/>
      <c r="MS95" s="10"/>
      <c r="MT95" s="10"/>
      <c r="MU95" s="10"/>
      <c r="MV95" s="10"/>
      <c r="MW95" s="10"/>
      <c r="MX95" s="10"/>
      <c r="MY95" s="10"/>
      <c r="MZ95" s="10"/>
      <c r="NA95" s="10"/>
      <c r="NB95" s="10"/>
      <c r="NC95" s="10"/>
      <c r="ND95" s="10"/>
      <c r="NE95" s="10"/>
      <c r="NF95" s="10"/>
      <c r="NG95" s="10"/>
      <c r="NH95" s="10"/>
      <c r="NI95" s="10"/>
      <c r="NJ95" s="10"/>
      <c r="NK95" s="10"/>
      <c r="NL95" s="10"/>
      <c r="NM95" s="10"/>
      <c r="NN95" s="10"/>
      <c r="NO95" s="10"/>
      <c r="NP95" s="10"/>
      <c r="NQ95" s="10"/>
      <c r="NR95" s="10"/>
      <c r="NS95" s="10"/>
      <c r="NT95" s="10"/>
      <c r="NU95" s="10"/>
      <c r="NV95" s="10"/>
      <c r="NW95" s="10"/>
      <c r="NX95" s="10"/>
      <c r="NY95" s="10"/>
      <c r="NZ95" s="10"/>
      <c r="OA95" s="10"/>
      <c r="OB95" s="10"/>
      <c r="OC95" s="10"/>
      <c r="OD95" s="10"/>
      <c r="OE95" s="10"/>
      <c r="OF95" s="10"/>
      <c r="OG95" s="10"/>
      <c r="OH95" s="10"/>
      <c r="OI95" s="10"/>
      <c r="OJ95" s="10"/>
      <c r="OK95" s="10"/>
      <c r="OL95" s="10"/>
      <c r="OM95" s="10"/>
      <c r="ON95" s="10"/>
      <c r="OO95" s="10"/>
      <c r="OP95" s="10"/>
      <c r="OQ95" s="10"/>
      <c r="OR95" s="10"/>
      <c r="OS95" s="10"/>
      <c r="OT95" s="10"/>
      <c r="OU95" s="10"/>
      <c r="OV95" s="10"/>
      <c r="OW95" s="10"/>
      <c r="OX95" s="10"/>
      <c r="OY95" s="10"/>
      <c r="OZ95" s="10"/>
      <c r="PA95" s="10"/>
      <c r="PB95" s="10"/>
      <c r="PC95" s="10"/>
      <c r="PD95" s="10"/>
      <c r="PE95" s="10"/>
      <c r="PF95" s="10"/>
      <c r="PG95" s="10"/>
      <c r="PH95" s="10"/>
      <c r="PI95" s="10"/>
      <c r="PJ95" s="10"/>
      <c r="PK95" s="10"/>
      <c r="PL95" s="10"/>
      <c r="PM95" s="10"/>
      <c r="PN95" s="10"/>
      <c r="PO95" s="10"/>
      <c r="PP95" s="10"/>
      <c r="PQ95" s="10"/>
      <c r="PR95" s="10"/>
      <c r="PS95" s="10"/>
      <c r="PT95" s="10"/>
      <c r="PU95" s="10"/>
      <c r="PV95" s="10"/>
      <c r="PW95" s="10"/>
      <c r="PX95" s="10"/>
      <c r="PY95" s="10"/>
      <c r="PZ95" s="10"/>
      <c r="QA95" s="10"/>
      <c r="QB95" s="10"/>
      <c r="QC95" s="10"/>
      <c r="QD95" s="10"/>
      <c r="QE95" s="10"/>
      <c r="QF95" s="10"/>
      <c r="QG95" s="10"/>
      <c r="QH95" s="10"/>
      <c r="QI95" s="10"/>
      <c r="QJ95" s="10"/>
      <c r="QK95" s="10"/>
      <c r="QL95" s="10"/>
      <c r="QM95" s="10"/>
      <c r="QN95" s="10"/>
      <c r="QO95" s="10"/>
      <c r="QP95" s="10"/>
      <c r="QQ95" s="10"/>
      <c r="QR95" s="10"/>
      <c r="QS95" s="10"/>
      <c r="QT95" s="10"/>
      <c r="QU95" s="10"/>
      <c r="QV95" s="10"/>
      <c r="QW95" s="10"/>
      <c r="QX95" s="10"/>
      <c r="QY95" s="10"/>
      <c r="QZ95" s="10"/>
      <c r="RA95" s="10"/>
      <c r="RB95" s="10"/>
      <c r="RC95" s="10"/>
      <c r="RD95" s="10"/>
      <c r="RE95" s="10"/>
      <c r="RF95" s="10"/>
      <c r="RG95" s="10"/>
      <c r="RH95" s="10"/>
      <c r="RI95" s="10"/>
      <c r="RJ95" s="10"/>
      <c r="RK95" s="10"/>
      <c r="RL95" s="10"/>
      <c r="RM95" s="10"/>
      <c r="RN95" s="10"/>
      <c r="RO95" s="10"/>
      <c r="RP95" s="10"/>
      <c r="RQ95" s="10"/>
      <c r="RR95" s="10"/>
      <c r="RS95" s="10"/>
      <c r="RT95" s="10"/>
      <c r="RU95" s="10"/>
      <c r="RV95" s="10"/>
      <c r="RW95" s="10"/>
      <c r="RX95" s="10"/>
      <c r="RY95" s="10"/>
      <c r="RZ95" s="10"/>
      <c r="SA95" s="10"/>
      <c r="SB95" s="10"/>
      <c r="SC95" s="10"/>
      <c r="SD95" s="10"/>
      <c r="SE95" s="10"/>
      <c r="SF95" s="10"/>
      <c r="SG95" s="10"/>
      <c r="SH95" s="10"/>
      <c r="SI95" s="10"/>
      <c r="SJ95" s="10"/>
      <c r="SK95" s="10"/>
      <c r="SL95" s="10"/>
      <c r="SM95" s="10"/>
      <c r="SN95" s="10"/>
      <c r="SO95" s="10"/>
      <c r="SP95" s="10"/>
      <c r="SQ95" s="10"/>
      <c r="SR95" s="10"/>
      <c r="SS95" s="10"/>
      <c r="ST95" s="10"/>
      <c r="SU95" s="10"/>
      <c r="SV95" s="10"/>
      <c r="SW95" s="10"/>
      <c r="SX95" s="10"/>
      <c r="SY95" s="10"/>
      <c r="SZ95" s="10"/>
      <c r="TA95" s="10"/>
      <c r="TB95" s="10"/>
      <c r="TC95" s="10"/>
      <c r="TD95" s="10"/>
      <c r="TE95" s="10"/>
      <c r="TF95" s="10"/>
      <c r="TG95" s="10"/>
      <c r="TH95" s="10"/>
      <c r="TI95" s="10"/>
      <c r="TJ95" s="10"/>
      <c r="TK95" s="10"/>
      <c r="TL95" s="10"/>
      <c r="TM95" s="10"/>
      <c r="TN95" s="10"/>
      <c r="TO95" s="10"/>
      <c r="TP95" s="10"/>
      <c r="TQ95" s="10"/>
      <c r="TR95" s="10"/>
      <c r="TS95" s="10"/>
      <c r="TT95" s="10"/>
      <c r="TU95" s="10"/>
      <c r="TV95" s="10"/>
      <c r="TW95" s="10"/>
      <c r="TX95" s="10"/>
      <c r="TY95" s="10"/>
      <c r="TZ95" s="10"/>
      <c r="UA95" s="10"/>
      <c r="UB95" s="10"/>
      <c r="UC95" s="10"/>
      <c r="UD95" s="10"/>
      <c r="UE95" s="10"/>
      <c r="UF95" s="10"/>
      <c r="UG95" s="10"/>
      <c r="UH95" s="10"/>
      <c r="UI95" s="10"/>
      <c r="UJ95" s="10"/>
      <c r="UK95" s="10"/>
      <c r="UL95" s="10"/>
      <c r="UM95" s="10"/>
      <c r="UN95" s="10"/>
      <c r="UO95" s="10"/>
      <c r="UP95" s="10"/>
      <c r="UQ95" s="10"/>
      <c r="UR95" s="10"/>
      <c r="US95" s="10"/>
      <c r="UT95" s="10"/>
      <c r="UU95" s="10"/>
      <c r="UV95" s="10"/>
      <c r="UW95" s="10"/>
      <c r="UX95" s="10"/>
      <c r="UY95" s="10"/>
      <c r="UZ95" s="10"/>
      <c r="VA95" s="10"/>
      <c r="VB95" s="10"/>
      <c r="VC95" s="10"/>
      <c r="VD95" s="10"/>
      <c r="VE95" s="10"/>
      <c r="VF95" s="10"/>
      <c r="VG95" s="10"/>
      <c r="VH95" s="10"/>
      <c r="VI95" s="10"/>
      <c r="VJ95" s="10"/>
      <c r="VK95" s="10"/>
      <c r="VL95" s="10"/>
      <c r="VM95" s="10"/>
      <c r="VN95" s="10"/>
      <c r="VO95" s="10"/>
      <c r="VP95" s="10"/>
      <c r="VQ95" s="10"/>
      <c r="VR95" s="10"/>
      <c r="VS95" s="10"/>
      <c r="VT95" s="10"/>
      <c r="VU95" s="10"/>
      <c r="VV95" s="10"/>
      <c r="VW95" s="10"/>
      <c r="VX95" s="10"/>
      <c r="VY95" s="10"/>
      <c r="VZ95" s="10"/>
      <c r="WA95" s="10"/>
      <c r="WB95" s="10"/>
      <c r="WC95" s="10"/>
      <c r="WD95" s="10"/>
      <c r="WE95" s="10"/>
      <c r="WF95" s="10"/>
      <c r="WG95" s="10"/>
      <c r="WH95" s="10"/>
      <c r="WI95" s="10"/>
      <c r="WJ95" s="10"/>
      <c r="WK95" s="10"/>
      <c r="WL95" s="10"/>
      <c r="WM95" s="10"/>
      <c r="WN95" s="10"/>
      <c r="WO95" s="10"/>
      <c r="WP95" s="10"/>
      <c r="WQ95" s="10"/>
      <c r="WR95" s="10"/>
      <c r="WS95" s="10"/>
      <c r="WT95" s="10"/>
      <c r="WU95" s="10"/>
      <c r="WV95" s="10"/>
      <c r="WW95" s="10"/>
      <c r="WX95" s="10"/>
      <c r="WY95" s="10"/>
      <c r="WZ95" s="10"/>
      <c r="XA95" s="10"/>
      <c r="XB95" s="10"/>
      <c r="XC95" s="10"/>
      <c r="XD95" s="10"/>
      <c r="XE95" s="10"/>
      <c r="XF95" s="10"/>
      <c r="XG95" s="10"/>
      <c r="XH95" s="10"/>
      <c r="XI95" s="10"/>
      <c r="XJ95" s="10"/>
      <c r="XK95" s="10"/>
      <c r="XL95" s="10"/>
      <c r="XM95" s="10"/>
      <c r="XN95" s="10"/>
      <c r="XO95" s="10"/>
      <c r="XP95" s="10"/>
      <c r="XQ95" s="10"/>
      <c r="XR95" s="10"/>
      <c r="XS95" s="10"/>
      <c r="XT95" s="10"/>
      <c r="XU95" s="10"/>
      <c r="XV95" s="10"/>
      <c r="XW95" s="10"/>
      <c r="XX95" s="10"/>
      <c r="XY95" s="10"/>
      <c r="XZ95" s="10"/>
      <c r="YA95" s="10"/>
      <c r="YB95" s="10"/>
      <c r="YC95" s="10"/>
      <c r="YD95" s="10"/>
      <c r="YE95" s="10"/>
      <c r="YF95" s="10"/>
      <c r="YG95" s="10"/>
      <c r="YH95" s="10"/>
      <c r="YI95" s="10"/>
      <c r="YJ95" s="10"/>
      <c r="YK95" s="10"/>
      <c r="YL95" s="10"/>
      <c r="YM95" s="10"/>
      <c r="YN95" s="10"/>
      <c r="YO95" s="10"/>
      <c r="YP95" s="10"/>
      <c r="YQ95" s="10"/>
      <c r="YR95" s="10"/>
      <c r="YS95" s="10"/>
      <c r="YT95" s="10"/>
      <c r="YU95" s="10"/>
      <c r="YV95" s="10"/>
      <c r="YW95" s="10"/>
      <c r="YX95" s="10"/>
      <c r="YY95" s="10"/>
      <c r="YZ95" s="10"/>
      <c r="ZA95" s="10"/>
      <c r="ZB95" s="10"/>
      <c r="ZC95" s="10"/>
      <c r="ZD95" s="10"/>
      <c r="ZE95" s="10"/>
      <c r="ZF95" s="10"/>
      <c r="ZG95" s="10"/>
      <c r="ZH95" s="10"/>
      <c r="ZI95" s="10"/>
      <c r="ZJ95" s="10"/>
      <c r="ZK95" s="10"/>
      <c r="ZL95" s="10"/>
      <c r="ZM95" s="10"/>
      <c r="ZN95" s="10"/>
      <c r="ZO95" s="10"/>
      <c r="ZP95" s="10"/>
      <c r="ZQ95" s="10"/>
      <c r="ZR95" s="10"/>
      <c r="ZS95" s="10"/>
      <c r="ZT95" s="10"/>
      <c r="ZU95" s="10"/>
      <c r="ZV95" s="10"/>
      <c r="ZW95" s="10"/>
      <c r="ZX95" s="10"/>
      <c r="ZY95" s="10"/>
      <c r="ZZ95" s="10"/>
      <c r="AAA95" s="10"/>
      <c r="AAB95" s="10"/>
      <c r="AAC95" s="10"/>
      <c r="AAD95" s="10"/>
      <c r="AAE95" s="10"/>
      <c r="AAF95" s="10"/>
      <c r="AAG95" s="10"/>
      <c r="AAH95" s="10"/>
      <c r="AAI95" s="10"/>
      <c r="AAJ95" s="10"/>
      <c r="AAK95" s="10"/>
      <c r="AAL95" s="10"/>
      <c r="AAM95" s="10"/>
      <c r="AAN95" s="10"/>
      <c r="AAO95" s="10"/>
      <c r="AAP95" s="10"/>
      <c r="AAQ95" s="10"/>
      <c r="AAR95" s="10"/>
      <c r="AAS95" s="10"/>
      <c r="AAT95" s="10"/>
      <c r="AAU95" s="10"/>
      <c r="AAV95" s="10"/>
      <c r="AAW95" s="10"/>
      <c r="AAX95" s="10"/>
      <c r="AAY95" s="10"/>
      <c r="AAZ95" s="10"/>
      <c r="ABA95" s="10"/>
      <c r="ABB95" s="10"/>
      <c r="ABC95" s="10"/>
      <c r="ABD95" s="10"/>
      <c r="ABE95" s="10"/>
      <c r="ABF95" s="10"/>
      <c r="ABG95" s="10"/>
      <c r="ABH95" s="10"/>
      <c r="ABI95" s="10"/>
      <c r="ABJ95" s="10"/>
      <c r="ABK95" s="10"/>
      <c r="ABL95" s="10"/>
      <c r="ABM95" s="10"/>
      <c r="ABN95" s="10"/>
      <c r="ABO95" s="10"/>
      <c r="ABP95" s="10"/>
      <c r="ABQ95" s="10"/>
      <c r="ABR95" s="10"/>
      <c r="ABS95" s="10"/>
      <c r="ABT95" s="10"/>
      <c r="ABU95" s="10"/>
      <c r="ABV95" s="10"/>
      <c r="ABW95" s="10"/>
      <c r="ABX95" s="10"/>
      <c r="ABY95" s="10"/>
      <c r="ABZ95" s="10"/>
      <c r="ACA95" s="10"/>
      <c r="ACB95" s="10"/>
      <c r="ACC95" s="10"/>
      <c r="ACD95" s="10"/>
      <c r="ACE95" s="10"/>
      <c r="ACF95" s="10"/>
      <c r="ACG95" s="10"/>
      <c r="ACH95" s="10"/>
      <c r="ACI95" s="10"/>
      <c r="ACJ95" s="10"/>
      <c r="ACK95" s="10"/>
      <c r="ACL95" s="10"/>
      <c r="ACM95" s="10"/>
      <c r="ACN95" s="10"/>
      <c r="ACO95" s="10"/>
      <c r="ACP95" s="10"/>
      <c r="ACQ95" s="10"/>
      <c r="ACR95" s="10"/>
      <c r="ACS95" s="10"/>
      <c r="ACT95" s="10"/>
      <c r="ACU95" s="10"/>
      <c r="ACV95" s="10"/>
      <c r="ACW95" s="10"/>
      <c r="ACX95" s="10"/>
      <c r="ACY95" s="10"/>
      <c r="ACZ95" s="10"/>
      <c r="ADA95" s="10"/>
      <c r="ADB95" s="10"/>
      <c r="ADC95" s="10"/>
      <c r="ADD95" s="10"/>
      <c r="ADE95" s="10"/>
      <c r="ADF95" s="10"/>
      <c r="ADG95" s="10"/>
      <c r="ADH95" s="10"/>
      <c r="ADI95" s="10"/>
      <c r="ADJ95" s="10"/>
      <c r="ADK95" s="10"/>
      <c r="ADL95" s="10"/>
      <c r="ADM95" s="10"/>
      <c r="ADN95" s="10"/>
      <c r="ADO95" s="10"/>
      <c r="ADP95" s="10"/>
      <c r="ADQ95" s="10"/>
      <c r="ADR95" s="10"/>
      <c r="ADS95" s="10"/>
      <c r="ADT95" s="10"/>
      <c r="ADU95" s="10"/>
      <c r="ADV95" s="10"/>
      <c r="ADW95" s="10"/>
      <c r="ADX95" s="10"/>
      <c r="ADY95" s="10"/>
      <c r="ADZ95" s="10"/>
      <c r="AEA95" s="10"/>
      <c r="AEB95" s="10"/>
      <c r="AEC95" s="10"/>
      <c r="AED95" s="10"/>
      <c r="AEE95" s="10"/>
      <c r="AEF95" s="10"/>
      <c r="AEG95" s="10"/>
      <c r="AEH95" s="10"/>
      <c r="AEI95" s="10"/>
      <c r="AEJ95" s="10"/>
      <c r="AEK95" s="10"/>
      <c r="AEL95" s="10"/>
      <c r="AEM95" s="10"/>
      <c r="AEN95" s="10"/>
      <c r="AEO95" s="10"/>
      <c r="AEP95" s="10"/>
      <c r="AEQ95" s="10"/>
      <c r="AER95" s="10"/>
      <c r="AES95" s="10"/>
      <c r="AET95" s="10"/>
      <c r="AEU95" s="10"/>
      <c r="AEV95" s="10"/>
      <c r="AEW95" s="10"/>
      <c r="AEX95" s="10"/>
      <c r="AEY95" s="10"/>
      <c r="AEZ95" s="10"/>
      <c r="AFA95" s="10"/>
      <c r="AFB95" s="10"/>
      <c r="AFC95" s="10"/>
      <c r="AFD95" s="10"/>
      <c r="AFE95" s="10"/>
      <c r="AFF95" s="10"/>
      <c r="AFG95" s="10"/>
      <c r="AFH95" s="10"/>
      <c r="AFI95" s="10"/>
      <c r="AFJ95" s="10"/>
      <c r="AFK95" s="10"/>
      <c r="AFL95" s="10"/>
      <c r="AFM95" s="10"/>
      <c r="AFN95" s="10"/>
      <c r="AFO95" s="10"/>
      <c r="AFP95" s="10"/>
      <c r="AFQ95" s="10"/>
      <c r="AFR95" s="10"/>
      <c r="AFS95" s="10"/>
      <c r="AFT95" s="10"/>
      <c r="AFU95" s="10"/>
      <c r="AFV95" s="10"/>
      <c r="AFW95" s="10"/>
      <c r="AFX95" s="10"/>
      <c r="AFY95" s="10"/>
      <c r="AFZ95" s="10"/>
      <c r="AGA95" s="10"/>
      <c r="AGB95" s="10"/>
      <c r="AGC95" s="10"/>
      <c r="AGD95" s="10"/>
      <c r="AGE95" s="10"/>
      <c r="AGF95" s="10"/>
      <c r="AGG95" s="10"/>
      <c r="AGH95" s="10"/>
      <c r="AGI95" s="10"/>
      <c r="AGJ95" s="10"/>
      <c r="AGK95" s="10"/>
      <c r="AGL95" s="10"/>
      <c r="AGM95" s="10"/>
      <c r="AGN95" s="10"/>
      <c r="AGO95" s="10"/>
      <c r="AGP95" s="10"/>
      <c r="AGQ95" s="10"/>
      <c r="AGR95" s="10"/>
      <c r="AGS95" s="10"/>
      <c r="AGT95" s="10"/>
      <c r="AGU95" s="10"/>
      <c r="AGV95" s="10"/>
      <c r="AGW95" s="10"/>
      <c r="AGX95" s="10"/>
      <c r="AGY95" s="10"/>
      <c r="AGZ95" s="10"/>
      <c r="AHA95" s="10"/>
      <c r="AHB95" s="10"/>
      <c r="AHC95" s="10"/>
      <c r="AHD95" s="10"/>
      <c r="AHE95" s="10"/>
      <c r="AHF95" s="10"/>
      <c r="AHG95" s="10"/>
      <c r="AHH95" s="10"/>
      <c r="AHI95" s="10"/>
      <c r="AHJ95" s="10"/>
      <c r="AHK95" s="10"/>
      <c r="AHL95" s="10"/>
      <c r="AHM95" s="10"/>
      <c r="AHN95" s="10"/>
      <c r="AHO95" s="10"/>
      <c r="AHP95" s="10"/>
      <c r="AHQ95" s="10"/>
      <c r="AHR95" s="10"/>
      <c r="AHS95" s="10"/>
      <c r="AHT95" s="10"/>
      <c r="AHU95" s="10"/>
      <c r="AHV95" s="10"/>
      <c r="AHW95" s="10"/>
      <c r="AHX95" s="10"/>
      <c r="AHY95" s="10"/>
      <c r="AHZ95" s="10"/>
      <c r="AIA95" s="10"/>
      <c r="AIB95" s="10"/>
      <c r="AIC95" s="10"/>
      <c r="AID95" s="10"/>
      <c r="AIE95" s="10"/>
      <c r="AIF95" s="10"/>
      <c r="AIG95" s="10"/>
      <c r="AIH95" s="10"/>
      <c r="AII95" s="10"/>
      <c r="AIJ95" s="10"/>
      <c r="AIK95" s="10"/>
      <c r="AIL95" s="10"/>
      <c r="AIM95" s="10"/>
      <c r="AIN95" s="10"/>
      <c r="AIO95" s="10"/>
      <c r="AIP95" s="10"/>
      <c r="AIQ95" s="10"/>
      <c r="AIR95" s="10"/>
      <c r="AIS95" s="10"/>
      <c r="AIT95" s="10"/>
      <c r="AIU95" s="10"/>
      <c r="AIV95" s="10"/>
      <c r="AIW95" s="10"/>
      <c r="AIX95" s="10"/>
      <c r="AIY95" s="10"/>
      <c r="AIZ95" s="10"/>
      <c r="AJA95" s="10"/>
      <c r="AJB95" s="10"/>
      <c r="AJC95" s="10"/>
      <c r="AJD95" s="10"/>
      <c r="AJE95" s="10"/>
      <c r="AJF95" s="10"/>
      <c r="AJG95" s="10"/>
      <c r="AJH95" s="10"/>
      <c r="AJI95" s="10"/>
      <c r="AJJ95" s="10"/>
      <c r="AJK95" s="10"/>
      <c r="AJL95" s="10"/>
      <c r="AJM95" s="10"/>
      <c r="AJN95" s="10"/>
      <c r="AJO95" s="10"/>
      <c r="AJP95" s="10"/>
      <c r="AJQ95" s="10"/>
      <c r="AJR95" s="10"/>
      <c r="AJS95" s="10"/>
      <c r="AJT95" s="10"/>
      <c r="AJU95" s="10"/>
      <c r="AJV95" s="10"/>
      <c r="AJW95" s="10"/>
      <c r="AJX95" s="10"/>
      <c r="AJY95" s="10"/>
      <c r="AJZ95" s="10"/>
      <c r="AKA95" s="10"/>
      <c r="AKB95" s="10"/>
      <c r="AKC95" s="10"/>
      <c r="AKD95" s="10"/>
      <c r="AKE95" s="10"/>
      <c r="AKF95" s="10"/>
      <c r="AKG95" s="10"/>
      <c r="AKH95" s="10"/>
      <c r="AKI95" s="10"/>
      <c r="AKJ95" s="10"/>
      <c r="AKK95" s="10"/>
      <c r="AKL95" s="10"/>
      <c r="AKM95" s="10"/>
      <c r="AKN95" s="10"/>
      <c r="AKO95" s="10"/>
      <c r="AKP95" s="10"/>
      <c r="AKQ95" s="10"/>
      <c r="AKR95" s="10"/>
      <c r="AKS95" s="10"/>
      <c r="AKT95" s="10"/>
      <c r="AKU95" s="10"/>
      <c r="AKV95" s="10"/>
      <c r="AKW95" s="10"/>
      <c r="AKX95" s="10"/>
      <c r="AKY95" s="10"/>
      <c r="AKZ95" s="10"/>
      <c r="ALA95" s="10"/>
      <c r="ALB95" s="10"/>
      <c r="ALC95" s="10"/>
      <c r="ALD95" s="10"/>
      <c r="ALE95" s="10"/>
      <c r="ALF95" s="10"/>
      <c r="ALG95" s="10"/>
      <c r="ALH95" s="10"/>
      <c r="ALI95" s="10"/>
      <c r="ALJ95" s="10"/>
      <c r="ALK95" s="10"/>
      <c r="ALL95" s="10"/>
      <c r="ALM95" s="10"/>
      <c r="ALN95" s="10"/>
      <c r="ALO95" s="10"/>
      <c r="ALP95" s="10"/>
      <c r="ALQ95" s="10"/>
      <c r="ALR95" s="10"/>
      <c r="ALS95" s="10"/>
      <c r="ALT95" s="10"/>
      <c r="ALU95" s="10"/>
      <c r="ALV95" s="10"/>
      <c r="ALW95" s="10"/>
      <c r="ALX95" s="10"/>
      <c r="ALY95" s="10"/>
      <c r="ALZ95" s="10"/>
      <c r="AMA95" s="10"/>
      <c r="AMB95" s="10"/>
      <c r="AMC95" s="10"/>
      <c r="AMD95" s="10"/>
      <c r="AME95" s="10"/>
      <c r="AMF95" s="10"/>
      <c r="AMG95" s="10"/>
      <c r="AMH95" s="10"/>
      <c r="AMI95" s="10"/>
      <c r="AMJ95" s="10"/>
      <c r="AMK95" s="10"/>
      <c r="AML95" s="10"/>
      <c r="AMM95" s="10"/>
      <c r="AMN95" s="10"/>
      <c r="AMO95" s="10"/>
      <c r="AMP95" s="10"/>
      <c r="AMQ95" s="10"/>
      <c r="AMR95" s="10"/>
      <c r="AMS95" s="10"/>
      <c r="AMT95" s="10"/>
      <c r="AMU95" s="10"/>
      <c r="AMV95" s="10"/>
      <c r="AMW95" s="10"/>
      <c r="AMX95" s="10"/>
      <c r="AMY95" s="10"/>
      <c r="AMZ95" s="10"/>
      <c r="ANA95" s="10"/>
      <c r="ANB95" s="10"/>
      <c r="ANC95" s="10"/>
      <c r="AND95" s="10"/>
      <c r="ANE95" s="10"/>
      <c r="ANF95" s="10"/>
      <c r="ANG95" s="10"/>
      <c r="ANH95" s="10"/>
      <c r="ANI95" s="10"/>
      <c r="ANJ95" s="10"/>
      <c r="ANK95" s="10"/>
      <c r="ANL95" s="10"/>
      <c r="ANM95" s="10"/>
      <c r="ANN95" s="10"/>
      <c r="ANO95" s="10"/>
      <c r="ANP95" s="10"/>
      <c r="ANQ95" s="10"/>
      <c r="ANR95" s="10"/>
      <c r="ANS95" s="10"/>
      <c r="ANT95" s="10"/>
      <c r="ANU95" s="10"/>
      <c r="ANV95" s="10"/>
      <c r="ANW95" s="10"/>
      <c r="ANX95" s="10"/>
      <c r="ANY95" s="10"/>
      <c r="ANZ95" s="10"/>
      <c r="AOA95" s="10"/>
      <c r="AOB95" s="10"/>
      <c r="AOC95" s="10"/>
      <c r="AOD95" s="10"/>
      <c r="AOE95" s="10"/>
      <c r="AOF95" s="10"/>
      <c r="AOG95" s="10"/>
      <c r="AOH95" s="10"/>
      <c r="AOI95" s="10"/>
      <c r="AOJ95" s="10"/>
      <c r="AOK95" s="10"/>
      <c r="AOL95" s="10"/>
      <c r="AOM95" s="10"/>
      <c r="AON95" s="10"/>
      <c r="AOO95" s="10"/>
      <c r="AOP95" s="10"/>
      <c r="AOQ95" s="10"/>
      <c r="AOR95" s="10"/>
      <c r="AOS95" s="10"/>
      <c r="AOT95" s="10"/>
      <c r="AOU95" s="10"/>
      <c r="AOV95" s="10"/>
      <c r="AOW95" s="10"/>
      <c r="AOX95" s="10"/>
      <c r="AOY95" s="10"/>
      <c r="AOZ95" s="10"/>
      <c r="APA95" s="10"/>
      <c r="APB95" s="10"/>
      <c r="APC95" s="10"/>
      <c r="APD95" s="10"/>
      <c r="APE95" s="10"/>
      <c r="APF95" s="10"/>
      <c r="APG95" s="10"/>
      <c r="APH95" s="10"/>
      <c r="API95" s="10"/>
      <c r="APJ95" s="10"/>
      <c r="APK95" s="10"/>
      <c r="APL95" s="10"/>
      <c r="APM95" s="10"/>
      <c r="APN95" s="10"/>
      <c r="APO95" s="10"/>
      <c r="APP95" s="10"/>
      <c r="APQ95" s="10"/>
      <c r="APR95" s="10"/>
      <c r="APS95" s="10"/>
      <c r="APT95" s="10"/>
      <c r="APU95" s="10"/>
      <c r="APV95" s="10"/>
      <c r="APW95" s="10"/>
      <c r="APX95" s="10"/>
      <c r="APY95" s="10"/>
      <c r="APZ95" s="10"/>
      <c r="AQA95" s="10"/>
      <c r="AQB95" s="10"/>
      <c r="AQC95" s="10"/>
      <c r="AQD95" s="10"/>
      <c r="AQE95" s="10"/>
      <c r="AQF95" s="10"/>
      <c r="AQG95" s="10"/>
      <c r="AQH95" s="10"/>
      <c r="AQI95" s="10"/>
      <c r="AQJ95" s="10"/>
      <c r="AQK95" s="10"/>
      <c r="AQL95" s="10"/>
      <c r="AQM95" s="10"/>
      <c r="AQN95" s="10"/>
      <c r="AQO95" s="10"/>
      <c r="AQP95" s="10"/>
      <c r="AQQ95" s="10"/>
      <c r="AQR95" s="10"/>
      <c r="AQS95" s="10"/>
      <c r="AQT95" s="10"/>
      <c r="AQU95" s="10"/>
      <c r="AQV95" s="10"/>
      <c r="AQW95" s="10"/>
      <c r="AQX95" s="10"/>
      <c r="AQY95" s="10"/>
      <c r="AQZ95" s="10"/>
      <c r="ARA95" s="10"/>
      <c r="ARB95" s="10"/>
      <c r="ARC95" s="10"/>
      <c r="ARD95" s="10"/>
      <c r="ARE95" s="10"/>
      <c r="ARF95" s="10"/>
      <c r="ARG95" s="10"/>
      <c r="ARH95" s="10"/>
      <c r="ARI95" s="10"/>
      <c r="ARJ95" s="10"/>
      <c r="ARK95" s="10"/>
      <c r="ARL95" s="10"/>
      <c r="ARM95" s="10"/>
      <c r="ARN95" s="10"/>
      <c r="ARO95" s="10"/>
      <c r="ARP95" s="10"/>
      <c r="ARQ95" s="10"/>
      <c r="ARR95" s="10"/>
      <c r="ARS95" s="10"/>
      <c r="ART95" s="10"/>
      <c r="ARU95" s="10"/>
      <c r="ARV95" s="10"/>
      <c r="ARW95" s="10"/>
      <c r="ARX95" s="10"/>
      <c r="ARY95" s="10"/>
      <c r="ARZ95" s="10"/>
      <c r="ASA95" s="10"/>
      <c r="ASB95" s="10"/>
      <c r="ASC95" s="10"/>
      <c r="ASD95" s="10"/>
      <c r="ASE95" s="10"/>
      <c r="ASF95" s="10"/>
      <c r="ASG95" s="10"/>
      <c r="ASH95" s="10"/>
      <c r="ASI95" s="10"/>
      <c r="ASJ95" s="10"/>
      <c r="ASK95" s="10"/>
      <c r="ASL95" s="10"/>
      <c r="ASM95" s="10"/>
      <c r="ASN95" s="10"/>
      <c r="ASO95" s="10"/>
      <c r="ASP95" s="10"/>
      <c r="ASQ95" s="10"/>
      <c r="ASR95" s="10"/>
      <c r="ASS95" s="10"/>
      <c r="AST95" s="10"/>
      <c r="ASU95" s="10"/>
      <c r="ASV95" s="10"/>
      <c r="ASW95" s="10"/>
      <c r="ASX95" s="10"/>
      <c r="ASY95" s="10"/>
      <c r="ASZ95" s="10"/>
      <c r="ATA95" s="10"/>
      <c r="ATB95" s="10"/>
      <c r="ATC95" s="10"/>
      <c r="ATD95" s="10"/>
      <c r="ATE95" s="10"/>
      <c r="ATF95" s="10"/>
      <c r="ATG95" s="10"/>
      <c r="ATH95" s="10"/>
      <c r="ATI95" s="10"/>
      <c r="ATJ95" s="10"/>
      <c r="ATK95" s="10"/>
      <c r="ATL95" s="10"/>
      <c r="ATM95" s="10"/>
      <c r="ATN95" s="10"/>
      <c r="ATO95" s="10"/>
      <c r="ATP95" s="10"/>
      <c r="ATQ95" s="10"/>
      <c r="ATR95" s="10"/>
      <c r="ATS95" s="10"/>
      <c r="ATT95" s="10"/>
      <c r="ATU95" s="10"/>
      <c r="ATV95" s="10"/>
      <c r="ATW95" s="10"/>
      <c r="ATX95" s="10"/>
      <c r="ATY95" s="10"/>
      <c r="ATZ95" s="10"/>
      <c r="AUA95" s="10"/>
      <c r="AUB95" s="10"/>
      <c r="AUC95" s="10"/>
      <c r="AUD95" s="10"/>
      <c r="AUE95" s="10"/>
      <c r="AUF95" s="10"/>
      <c r="AUG95" s="10"/>
      <c r="AUH95" s="10"/>
      <c r="AUI95" s="10"/>
      <c r="AUJ95" s="10"/>
      <c r="AUK95" s="10"/>
      <c r="AUL95" s="10"/>
      <c r="AUM95" s="10"/>
      <c r="AUN95" s="10"/>
      <c r="AUO95" s="10"/>
      <c r="AUP95" s="10"/>
      <c r="AUQ95" s="10"/>
      <c r="AUR95" s="10"/>
      <c r="AUS95" s="10"/>
      <c r="AUT95" s="10"/>
      <c r="AUU95" s="10"/>
      <c r="AUV95" s="10"/>
      <c r="AUW95" s="10"/>
      <c r="AUX95" s="10"/>
      <c r="AUY95" s="10"/>
      <c r="AUZ95" s="10"/>
      <c r="AVA95" s="10"/>
      <c r="AVB95" s="10"/>
      <c r="AVC95" s="10"/>
      <c r="AVD95" s="10"/>
      <c r="AVE95" s="10"/>
      <c r="AVF95" s="10"/>
      <c r="AVG95" s="10"/>
      <c r="AVH95" s="10"/>
      <c r="AVI95" s="10"/>
      <c r="AVJ95" s="10"/>
      <c r="AVK95" s="10"/>
      <c r="AVL95" s="10"/>
      <c r="AVM95" s="10"/>
      <c r="AVN95" s="10"/>
      <c r="AVO95" s="10"/>
      <c r="AVP95" s="10"/>
      <c r="AVQ95" s="10"/>
      <c r="AVR95" s="10"/>
      <c r="AVS95" s="10"/>
      <c r="AVT95" s="10"/>
      <c r="AVU95" s="10"/>
      <c r="AVV95" s="10"/>
      <c r="AVW95" s="10"/>
      <c r="AVX95" s="10"/>
      <c r="AVY95" s="10"/>
      <c r="AVZ95" s="10"/>
      <c r="AWA95" s="10"/>
      <c r="AWB95" s="10"/>
      <c r="AWC95" s="10"/>
      <c r="AWD95" s="10"/>
      <c r="AWE95" s="10"/>
      <c r="AWF95" s="10"/>
      <c r="AWG95" s="10"/>
      <c r="AWH95" s="10"/>
      <c r="AWI95" s="10"/>
      <c r="AWJ95" s="10"/>
      <c r="AWK95" s="10"/>
      <c r="AWL95" s="10"/>
      <c r="AWM95" s="10"/>
      <c r="AWN95" s="10"/>
      <c r="AWO95" s="10"/>
      <c r="AWP95" s="10"/>
      <c r="AWQ95" s="10"/>
      <c r="AWR95" s="10"/>
      <c r="AWS95" s="10"/>
      <c r="AWT95" s="10"/>
      <c r="AWU95" s="10"/>
      <c r="AWV95" s="10"/>
      <c r="AWW95" s="10"/>
      <c r="AWX95" s="10"/>
      <c r="AWY95" s="10"/>
      <c r="AWZ95" s="10"/>
      <c r="AXA95" s="10"/>
      <c r="AXB95" s="10"/>
      <c r="AXC95" s="10"/>
      <c r="AXD95" s="10"/>
      <c r="AXE95" s="10"/>
      <c r="AXF95" s="10"/>
      <c r="AXG95" s="10"/>
      <c r="AXH95" s="10"/>
      <c r="AXI95" s="10"/>
      <c r="AXJ95" s="10"/>
      <c r="AXK95" s="10"/>
      <c r="AXL95" s="10"/>
      <c r="AXM95" s="10"/>
      <c r="AXN95" s="10"/>
      <c r="AXO95" s="10"/>
      <c r="AXP95" s="10"/>
      <c r="AXQ95" s="10"/>
      <c r="AXR95" s="10"/>
      <c r="AXS95" s="10"/>
      <c r="AXT95" s="10"/>
      <c r="AXU95" s="10"/>
      <c r="AXV95" s="10"/>
      <c r="AXW95" s="10"/>
      <c r="AXX95" s="10"/>
      <c r="AXY95" s="10"/>
      <c r="AXZ95" s="10"/>
      <c r="AYA95" s="10"/>
      <c r="AYB95" s="10"/>
      <c r="AYC95" s="10"/>
      <c r="AYD95" s="10"/>
      <c r="AYE95" s="10"/>
      <c r="AYF95" s="10"/>
      <c r="AYG95" s="10"/>
      <c r="AYH95" s="10"/>
      <c r="AYI95" s="10"/>
      <c r="AYJ95" s="10"/>
      <c r="AYK95" s="10"/>
      <c r="AYL95" s="10"/>
      <c r="AYM95" s="10"/>
      <c r="AYN95" s="10"/>
      <c r="AYO95" s="10"/>
      <c r="AYP95" s="10"/>
      <c r="AYQ95" s="10"/>
      <c r="AYR95" s="10"/>
      <c r="AYS95" s="10"/>
      <c r="AYT95" s="10"/>
      <c r="AYU95" s="10"/>
      <c r="AYV95" s="10"/>
      <c r="AYW95" s="10"/>
      <c r="AYX95" s="10"/>
      <c r="AYY95" s="10"/>
      <c r="AYZ95" s="10"/>
      <c r="AZA95" s="10"/>
      <c r="AZB95" s="10"/>
      <c r="AZC95" s="10"/>
      <c r="AZD95" s="10"/>
      <c r="AZE95" s="10"/>
      <c r="AZF95" s="10"/>
      <c r="AZG95" s="10"/>
      <c r="AZH95" s="10"/>
      <c r="AZI95" s="10"/>
      <c r="AZJ95" s="10"/>
      <c r="AZK95" s="10"/>
      <c r="AZL95" s="10"/>
      <c r="AZM95" s="10"/>
      <c r="AZN95" s="10"/>
      <c r="AZO95" s="10"/>
      <c r="AZP95" s="10"/>
      <c r="AZQ95" s="10"/>
      <c r="AZR95" s="10"/>
      <c r="AZS95" s="10"/>
      <c r="AZT95" s="10"/>
      <c r="AZU95" s="10"/>
      <c r="AZV95" s="10"/>
      <c r="AZW95" s="10"/>
      <c r="AZX95" s="10"/>
      <c r="AZY95" s="10"/>
      <c r="AZZ95" s="10"/>
      <c r="BAA95" s="10"/>
      <c r="BAB95" s="10"/>
      <c r="BAC95" s="10"/>
      <c r="BAD95" s="10"/>
      <c r="BAE95" s="10"/>
      <c r="BAF95" s="10"/>
      <c r="BAG95" s="10"/>
      <c r="BAH95" s="10"/>
      <c r="BAI95" s="10"/>
      <c r="BAJ95" s="10"/>
      <c r="BAK95" s="10"/>
      <c r="BAL95" s="10"/>
      <c r="BAM95" s="10"/>
      <c r="BAN95" s="10"/>
      <c r="BAO95" s="10"/>
      <c r="BAP95" s="10"/>
      <c r="BAQ95" s="10"/>
      <c r="BAR95" s="10"/>
      <c r="BAS95" s="10"/>
      <c r="BAT95" s="10"/>
      <c r="BAU95" s="10"/>
      <c r="BAV95" s="10"/>
      <c r="BAW95" s="10"/>
      <c r="BAX95" s="10"/>
      <c r="BAY95" s="10"/>
      <c r="BAZ95" s="10"/>
      <c r="BBA95" s="10"/>
      <c r="BBB95" s="10"/>
      <c r="BBC95" s="10"/>
      <c r="BBD95" s="10"/>
      <c r="BBE95" s="10"/>
      <c r="BBF95" s="10"/>
      <c r="BBG95" s="10"/>
      <c r="BBH95" s="10"/>
      <c r="BBI95" s="10"/>
      <c r="BBJ95" s="10"/>
      <c r="BBK95" s="10"/>
      <c r="BBL95" s="10"/>
      <c r="BBM95" s="10"/>
      <c r="BBN95" s="10"/>
      <c r="BBO95" s="10"/>
      <c r="BBP95" s="10"/>
      <c r="BBQ95" s="10"/>
      <c r="BBR95" s="10"/>
      <c r="BBS95" s="10"/>
      <c r="BBT95" s="10"/>
      <c r="BBU95" s="10"/>
      <c r="BBV95" s="10"/>
      <c r="BBW95" s="10"/>
      <c r="BBX95" s="10"/>
      <c r="BBY95" s="10"/>
      <c r="BBZ95" s="10"/>
      <c r="BCA95" s="10"/>
      <c r="BCB95" s="10"/>
      <c r="BCC95" s="10"/>
      <c r="BCD95" s="10"/>
      <c r="BCE95" s="10"/>
      <c r="BCF95" s="10"/>
      <c r="BCG95" s="10"/>
      <c r="BCH95" s="10"/>
      <c r="BCI95" s="10"/>
      <c r="BCJ95" s="10"/>
      <c r="BCK95" s="10"/>
      <c r="BCL95" s="10"/>
      <c r="BCM95" s="10"/>
      <c r="BCN95" s="10"/>
      <c r="BCO95" s="10"/>
      <c r="BCP95" s="10"/>
      <c r="BCQ95" s="10"/>
      <c r="BCR95" s="10"/>
      <c r="BCS95" s="10"/>
      <c r="BCT95" s="10"/>
      <c r="BCU95" s="10"/>
      <c r="BCV95" s="10"/>
      <c r="BCW95" s="10"/>
      <c r="BCX95" s="10"/>
      <c r="BCY95" s="10"/>
      <c r="BCZ95" s="10"/>
      <c r="BDA95" s="10"/>
      <c r="BDB95" s="10"/>
      <c r="BDC95" s="10"/>
      <c r="BDD95" s="10"/>
      <c r="BDE95" s="10"/>
      <c r="BDF95" s="10"/>
      <c r="BDG95" s="10"/>
      <c r="BDH95" s="10"/>
      <c r="BDI95" s="10"/>
      <c r="BDJ95" s="10"/>
      <c r="BDK95" s="10"/>
      <c r="BDL95" s="10"/>
      <c r="BDM95" s="10"/>
      <c r="BDN95" s="10"/>
      <c r="BDO95" s="10"/>
      <c r="BDP95" s="10"/>
      <c r="BDQ95" s="10"/>
      <c r="BDR95" s="10"/>
      <c r="BDS95" s="10"/>
      <c r="BDT95" s="10"/>
      <c r="BDU95" s="10"/>
      <c r="BDV95" s="10"/>
      <c r="BDW95" s="10"/>
      <c r="BDX95" s="10"/>
      <c r="BDY95" s="10"/>
      <c r="BDZ95" s="10"/>
      <c r="BEA95" s="10"/>
      <c r="BEB95" s="10"/>
      <c r="BEC95" s="10"/>
      <c r="BED95" s="10"/>
      <c r="BEE95" s="10"/>
      <c r="BEF95" s="10"/>
      <c r="BEG95" s="10"/>
      <c r="BEH95" s="10"/>
      <c r="BEI95" s="10"/>
      <c r="BEJ95" s="10"/>
      <c r="BEK95" s="10"/>
      <c r="BEL95" s="10"/>
      <c r="BEM95" s="10"/>
      <c r="BEN95" s="10"/>
      <c r="BEO95" s="10"/>
      <c r="BEP95" s="10"/>
      <c r="BEQ95" s="10"/>
      <c r="BER95" s="10"/>
      <c r="BES95" s="10"/>
      <c r="BET95" s="10"/>
      <c r="BEU95" s="10"/>
      <c r="BEV95" s="10"/>
      <c r="BEW95" s="10"/>
      <c r="BEX95" s="10"/>
      <c r="BEY95" s="10"/>
      <c r="BEZ95" s="10"/>
      <c r="BFA95" s="10"/>
      <c r="BFB95" s="10"/>
      <c r="BFC95" s="10"/>
      <c r="BFD95" s="10"/>
      <c r="BFE95" s="10"/>
      <c r="BFF95" s="10"/>
      <c r="BFG95" s="10"/>
      <c r="BFH95" s="10"/>
      <c r="BFI95" s="10"/>
      <c r="BFJ95" s="10"/>
      <c r="BFK95" s="10"/>
      <c r="BFL95" s="10"/>
      <c r="BFM95" s="10"/>
      <c r="BFN95" s="10"/>
      <c r="BFO95" s="10"/>
      <c r="BFP95" s="10"/>
      <c r="BFQ95" s="10"/>
      <c r="BFR95" s="10"/>
      <c r="BFS95" s="10"/>
      <c r="BFT95" s="10"/>
      <c r="BFU95" s="10"/>
      <c r="BFV95" s="10"/>
      <c r="BFW95" s="10"/>
      <c r="BFX95" s="10"/>
      <c r="BFY95" s="10"/>
      <c r="BFZ95" s="10"/>
      <c r="BGA95" s="10"/>
      <c r="BGB95" s="10"/>
      <c r="BGC95" s="10"/>
      <c r="BGD95" s="10"/>
      <c r="BGE95" s="10"/>
      <c r="BGF95" s="10"/>
      <c r="BGG95" s="10"/>
      <c r="BGH95" s="10"/>
      <c r="BGI95" s="10"/>
      <c r="BGJ95" s="10"/>
      <c r="BGK95" s="10"/>
      <c r="BGL95" s="10"/>
      <c r="BGM95" s="10"/>
      <c r="BGN95" s="10"/>
      <c r="BGO95" s="10"/>
      <c r="BGP95" s="10"/>
      <c r="BGQ95" s="10"/>
      <c r="BGR95" s="10"/>
      <c r="BGS95" s="10"/>
      <c r="BGT95" s="10"/>
      <c r="BGU95" s="10"/>
      <c r="BGV95" s="10"/>
      <c r="BGW95" s="10"/>
      <c r="BGX95" s="10"/>
      <c r="BGY95" s="10"/>
      <c r="BGZ95" s="10"/>
      <c r="BHA95" s="10"/>
      <c r="BHB95" s="10"/>
      <c r="BHC95" s="10"/>
      <c r="BHD95" s="10"/>
      <c r="BHE95" s="10"/>
      <c r="BHF95" s="10"/>
      <c r="BHG95" s="10"/>
      <c r="BHH95" s="10"/>
      <c r="BHI95" s="10"/>
      <c r="BHJ95" s="10"/>
      <c r="BHK95" s="10"/>
      <c r="BHL95" s="10"/>
      <c r="BHM95" s="10"/>
      <c r="BHN95" s="10"/>
      <c r="BHO95" s="10"/>
      <c r="BHP95" s="10"/>
      <c r="BHQ95" s="10"/>
      <c r="BHR95" s="10"/>
      <c r="BHS95" s="10"/>
      <c r="BHT95" s="10"/>
      <c r="BHU95" s="10"/>
      <c r="BHV95" s="10"/>
      <c r="BHW95" s="10"/>
      <c r="BHX95" s="10"/>
      <c r="BHY95" s="10"/>
      <c r="BHZ95" s="10"/>
      <c r="BIA95" s="10"/>
      <c r="BIB95" s="10"/>
      <c r="BIC95" s="10"/>
      <c r="BID95" s="10"/>
      <c r="BIE95" s="10"/>
      <c r="BIF95" s="10"/>
      <c r="BIG95" s="10"/>
      <c r="BIH95" s="10"/>
      <c r="BII95" s="10"/>
      <c r="BIJ95" s="10"/>
      <c r="BIK95" s="10"/>
      <c r="BIL95" s="10"/>
      <c r="BIM95" s="10"/>
      <c r="BIN95" s="10"/>
      <c r="BIO95" s="10"/>
      <c r="BIP95" s="10"/>
      <c r="BIQ95" s="10"/>
      <c r="BIR95" s="10"/>
      <c r="BIS95" s="10"/>
      <c r="BIT95" s="10"/>
      <c r="BIU95" s="10"/>
      <c r="BIV95" s="10"/>
      <c r="BIW95" s="10"/>
      <c r="BIX95" s="10"/>
      <c r="BIY95" s="10"/>
      <c r="BIZ95" s="10"/>
      <c r="BJA95" s="10"/>
      <c r="BJB95" s="10"/>
      <c r="BJC95" s="10"/>
      <c r="BJD95" s="10"/>
      <c r="BJE95" s="10"/>
      <c r="BJF95" s="10"/>
      <c r="BJG95" s="10"/>
      <c r="BJH95" s="10"/>
      <c r="BJI95" s="10"/>
      <c r="BJJ95" s="10"/>
      <c r="BJK95" s="10"/>
      <c r="BJL95" s="10"/>
      <c r="BJM95" s="10"/>
      <c r="BJN95" s="10"/>
      <c r="BJO95" s="10"/>
      <c r="BJP95" s="10"/>
      <c r="BJQ95" s="10"/>
      <c r="BJR95" s="10"/>
      <c r="BJS95" s="10"/>
      <c r="BJT95" s="10"/>
      <c r="BJU95" s="10"/>
      <c r="BJV95" s="10"/>
      <c r="BJW95" s="10"/>
      <c r="BJX95" s="10"/>
      <c r="BJY95" s="10"/>
      <c r="BJZ95" s="10"/>
      <c r="BKA95" s="10"/>
      <c r="BKB95" s="10"/>
      <c r="BKC95" s="10"/>
      <c r="BKD95" s="10"/>
      <c r="BKE95" s="10"/>
      <c r="BKF95" s="10"/>
      <c r="BKG95" s="10"/>
      <c r="BKH95" s="10"/>
      <c r="BKI95" s="10"/>
      <c r="BKJ95" s="10"/>
      <c r="BKK95" s="10"/>
      <c r="BKL95" s="10"/>
      <c r="BKM95" s="10"/>
      <c r="BKN95" s="10"/>
      <c r="BKO95" s="10"/>
      <c r="BKP95" s="10"/>
      <c r="BKQ95" s="10"/>
      <c r="BKR95" s="10"/>
      <c r="BKS95" s="10"/>
      <c r="BKT95" s="10"/>
      <c r="BKU95" s="10"/>
      <c r="BKV95" s="10"/>
      <c r="BKW95" s="10"/>
      <c r="BKX95" s="10"/>
      <c r="BKY95" s="10"/>
      <c r="BKZ95" s="10"/>
      <c r="BLA95" s="10"/>
      <c r="BLB95" s="10"/>
      <c r="BLC95" s="10"/>
      <c r="BLD95" s="10"/>
      <c r="BLE95" s="10"/>
      <c r="BLF95" s="10"/>
      <c r="BLG95" s="10"/>
      <c r="BLH95" s="10"/>
      <c r="BLI95" s="10"/>
      <c r="BLJ95" s="10"/>
      <c r="BLK95" s="10"/>
      <c r="BLL95" s="10"/>
      <c r="BLM95" s="10"/>
      <c r="BLN95" s="10"/>
      <c r="BLO95" s="10"/>
      <c r="BLP95" s="10"/>
      <c r="BLQ95" s="10"/>
      <c r="BLR95" s="10"/>
      <c r="BLS95" s="10"/>
      <c r="BLT95" s="10"/>
      <c r="BLU95" s="10"/>
      <c r="BLV95" s="10"/>
      <c r="BLW95" s="10"/>
      <c r="BLX95" s="10"/>
      <c r="BLY95" s="10"/>
      <c r="BLZ95" s="10"/>
      <c r="BMA95" s="10"/>
      <c r="BMB95" s="10"/>
      <c r="BMC95" s="10"/>
      <c r="BMD95" s="10"/>
      <c r="BME95" s="10"/>
      <c r="BMF95" s="10"/>
      <c r="BMG95" s="10"/>
      <c r="BMH95" s="10"/>
      <c r="BMI95" s="10"/>
      <c r="BMJ95" s="10"/>
      <c r="BMK95" s="10"/>
      <c r="BML95" s="10"/>
      <c r="BMM95" s="10"/>
      <c r="BMN95" s="10"/>
      <c r="BMO95" s="10"/>
      <c r="BMP95" s="10"/>
      <c r="BMQ95" s="10"/>
      <c r="BMR95" s="10"/>
      <c r="BMS95" s="10"/>
      <c r="BMT95" s="10"/>
      <c r="BMU95" s="10"/>
      <c r="BMV95" s="10"/>
      <c r="BMW95" s="10"/>
      <c r="BMX95" s="10"/>
      <c r="BMY95" s="10"/>
      <c r="BMZ95" s="10"/>
      <c r="BNA95" s="10"/>
      <c r="BNB95" s="10"/>
      <c r="BNC95" s="10"/>
      <c r="BND95" s="10"/>
      <c r="BNE95" s="10"/>
      <c r="BNF95" s="10"/>
      <c r="BNG95" s="10"/>
      <c r="BNH95" s="10"/>
      <c r="BNI95" s="10"/>
      <c r="BNJ95" s="10"/>
      <c r="BNK95" s="10"/>
      <c r="BNL95" s="10"/>
      <c r="BNM95" s="10"/>
      <c r="BNN95" s="10"/>
      <c r="BNO95" s="10"/>
      <c r="BNP95" s="10"/>
      <c r="BNQ95" s="10"/>
      <c r="BNR95" s="10"/>
      <c r="BNS95" s="10"/>
      <c r="BNT95" s="10"/>
      <c r="BNU95" s="10"/>
      <c r="BNV95" s="10"/>
      <c r="BNW95" s="10"/>
      <c r="BNX95" s="10"/>
      <c r="BNY95" s="10"/>
      <c r="BNZ95" s="10"/>
      <c r="BOA95" s="10"/>
      <c r="BOB95" s="10"/>
      <c r="BOC95" s="10"/>
      <c r="BOD95" s="10"/>
      <c r="BOE95" s="10"/>
      <c r="BOF95" s="10"/>
      <c r="BOG95" s="10"/>
      <c r="BOH95" s="10"/>
      <c r="BOI95" s="10"/>
      <c r="BOJ95" s="10"/>
      <c r="BOK95" s="10"/>
      <c r="BOL95" s="10"/>
      <c r="BOM95" s="10"/>
      <c r="BON95" s="10"/>
      <c r="BOO95" s="10"/>
      <c r="BOP95" s="10"/>
      <c r="BOQ95" s="10"/>
      <c r="BOR95" s="10"/>
      <c r="BOS95" s="10"/>
      <c r="BOT95" s="10"/>
      <c r="BOU95" s="10"/>
      <c r="BOV95" s="10"/>
      <c r="BOW95" s="10"/>
      <c r="BOX95" s="10"/>
      <c r="BOY95" s="10"/>
      <c r="BOZ95" s="10"/>
      <c r="BPA95" s="10"/>
      <c r="BPB95" s="10"/>
      <c r="BPC95" s="10"/>
      <c r="BPD95" s="10"/>
      <c r="BPE95" s="10"/>
      <c r="BPF95" s="10"/>
      <c r="BPG95" s="10"/>
      <c r="BPH95" s="10"/>
      <c r="BPI95" s="10"/>
      <c r="BPJ95" s="10"/>
      <c r="BPK95" s="10"/>
      <c r="BPL95" s="10"/>
      <c r="BPM95" s="10"/>
      <c r="BPN95" s="10"/>
      <c r="BPO95" s="10"/>
      <c r="BPP95" s="10"/>
      <c r="BPQ95" s="10"/>
      <c r="BPR95" s="10"/>
      <c r="BPS95" s="10"/>
      <c r="BPT95" s="10"/>
      <c r="BPU95" s="10"/>
      <c r="BPV95" s="10"/>
      <c r="BPW95" s="10"/>
      <c r="BPX95" s="10"/>
      <c r="BPY95" s="10"/>
      <c r="BPZ95" s="10"/>
      <c r="BQA95" s="10"/>
      <c r="BQB95" s="10"/>
      <c r="BQC95" s="10"/>
      <c r="BQD95" s="10"/>
      <c r="BQE95" s="10"/>
      <c r="BQF95" s="10"/>
      <c r="BQG95" s="10"/>
      <c r="BQH95" s="10"/>
      <c r="BQI95" s="10"/>
      <c r="BQJ95" s="10"/>
      <c r="BQK95" s="10"/>
      <c r="BQL95" s="10"/>
      <c r="BQM95" s="10"/>
      <c r="BQN95" s="10"/>
      <c r="BQO95" s="10"/>
      <c r="BQP95" s="10"/>
      <c r="BQQ95" s="10"/>
      <c r="BQR95" s="10"/>
      <c r="BQS95" s="10"/>
      <c r="BQT95" s="10"/>
      <c r="BQU95" s="10"/>
      <c r="BQV95" s="10"/>
      <c r="BQW95" s="10"/>
      <c r="BQX95" s="10"/>
      <c r="BQY95" s="10"/>
      <c r="BQZ95" s="10"/>
      <c r="BRA95" s="10"/>
      <c r="BRB95" s="10"/>
      <c r="BRC95" s="10"/>
      <c r="BRD95" s="10"/>
      <c r="BRE95" s="10"/>
      <c r="BRF95" s="10"/>
      <c r="BRG95" s="10"/>
      <c r="BRH95" s="10"/>
      <c r="BRI95" s="10"/>
      <c r="BRJ95" s="10"/>
      <c r="BRK95" s="10"/>
      <c r="BRL95" s="10"/>
      <c r="BRM95" s="10"/>
      <c r="BRN95" s="10"/>
      <c r="BRO95" s="10"/>
      <c r="BRP95" s="10"/>
      <c r="BRQ95" s="10"/>
      <c r="BRR95" s="10"/>
      <c r="BRS95" s="10"/>
      <c r="BRT95" s="10"/>
      <c r="BRU95" s="10"/>
      <c r="BRV95" s="10"/>
      <c r="BRW95" s="10"/>
      <c r="BRX95" s="10"/>
      <c r="BRY95" s="10"/>
      <c r="BRZ95" s="10"/>
      <c r="BSA95" s="10"/>
      <c r="BSB95" s="10"/>
      <c r="BSC95" s="10"/>
      <c r="BSD95" s="10"/>
      <c r="BSE95" s="10"/>
      <c r="BSF95" s="10"/>
      <c r="BSG95" s="10"/>
      <c r="BSH95" s="10"/>
      <c r="BSI95" s="10"/>
      <c r="BSJ95" s="10"/>
      <c r="BSK95" s="10"/>
      <c r="BSL95" s="10"/>
      <c r="BSM95" s="10"/>
      <c r="BSN95" s="10"/>
      <c r="BSO95" s="10"/>
      <c r="BSP95" s="10"/>
      <c r="BSQ95" s="10"/>
      <c r="BSR95" s="10"/>
      <c r="BSS95" s="10"/>
      <c r="BST95" s="10"/>
      <c r="BSU95" s="10"/>
      <c r="BSV95" s="10"/>
      <c r="BSW95" s="10"/>
      <c r="BSX95" s="10"/>
      <c r="BSY95" s="10"/>
      <c r="BSZ95" s="10"/>
      <c r="BTA95" s="10"/>
      <c r="BTB95" s="10"/>
      <c r="BTC95" s="10"/>
      <c r="BTD95" s="10"/>
      <c r="BTE95" s="10"/>
      <c r="BTF95" s="10"/>
      <c r="BTG95" s="10"/>
      <c r="BTH95" s="10"/>
      <c r="BTI95" s="10"/>
      <c r="BTJ95" s="10"/>
      <c r="BTK95" s="10"/>
      <c r="BTL95" s="10"/>
      <c r="BTM95" s="10"/>
      <c r="BTN95" s="10"/>
      <c r="BTO95" s="10"/>
      <c r="BTP95" s="10"/>
      <c r="BTQ95" s="10"/>
      <c r="BTR95" s="10"/>
      <c r="BTS95" s="10"/>
      <c r="BTT95" s="10"/>
      <c r="BTU95" s="10"/>
      <c r="BTV95" s="10"/>
      <c r="BTW95" s="10"/>
      <c r="BTX95" s="10"/>
      <c r="BTY95" s="10"/>
      <c r="BTZ95" s="10"/>
      <c r="BUA95" s="10"/>
      <c r="BUB95" s="10"/>
      <c r="BUC95" s="10"/>
      <c r="BUD95" s="10"/>
      <c r="BUE95" s="10"/>
      <c r="BUF95" s="10"/>
      <c r="BUG95" s="10"/>
      <c r="BUH95" s="10"/>
      <c r="BUI95" s="10"/>
      <c r="BUJ95" s="10"/>
      <c r="BUK95" s="10"/>
      <c r="BUL95" s="10"/>
      <c r="BUM95" s="10"/>
      <c r="BUN95" s="10"/>
      <c r="BUO95" s="10"/>
      <c r="BUP95" s="10"/>
      <c r="BUQ95" s="10"/>
      <c r="BUR95" s="10"/>
      <c r="BUS95" s="10"/>
      <c r="BUT95" s="10"/>
      <c r="BUU95" s="10"/>
      <c r="BUV95" s="10"/>
      <c r="BUW95" s="10"/>
      <c r="BUX95" s="10"/>
      <c r="BUY95" s="10"/>
      <c r="BUZ95" s="10"/>
      <c r="BVA95" s="10"/>
      <c r="BVB95" s="10"/>
      <c r="BVC95" s="10"/>
      <c r="BVD95" s="10"/>
      <c r="BVE95" s="10"/>
      <c r="BVF95" s="10"/>
      <c r="BVG95" s="10"/>
      <c r="BVH95" s="10"/>
      <c r="BVI95" s="10"/>
      <c r="BVJ95" s="10"/>
      <c r="BVK95" s="10"/>
      <c r="BVL95" s="10"/>
      <c r="BVM95" s="10"/>
      <c r="BVN95" s="10"/>
      <c r="BVO95" s="10"/>
      <c r="BVP95" s="10"/>
      <c r="BVQ95" s="10"/>
      <c r="BVR95" s="10"/>
      <c r="BVS95" s="10"/>
      <c r="BVT95" s="10"/>
      <c r="BVU95" s="10"/>
      <c r="BVV95" s="10"/>
      <c r="BVW95" s="10"/>
      <c r="BVX95" s="10"/>
      <c r="BVY95" s="10"/>
      <c r="BVZ95" s="10"/>
      <c r="BWA95" s="10"/>
      <c r="BWB95" s="10"/>
      <c r="BWC95" s="10"/>
      <c r="BWD95" s="10"/>
      <c r="BWE95" s="10"/>
      <c r="BWF95" s="10"/>
      <c r="BWG95" s="10"/>
      <c r="BWH95" s="10"/>
      <c r="BWI95" s="10"/>
      <c r="BWJ95" s="10"/>
      <c r="BWK95" s="10"/>
      <c r="BWL95" s="10"/>
      <c r="BWM95" s="10"/>
      <c r="BWN95" s="10"/>
      <c r="BWO95" s="10"/>
      <c r="BWP95" s="10"/>
      <c r="BWQ95" s="10"/>
      <c r="BWR95" s="10"/>
      <c r="BWS95" s="10"/>
      <c r="BWT95" s="10"/>
      <c r="BWU95" s="10"/>
      <c r="BWV95" s="10"/>
      <c r="BWW95" s="10"/>
      <c r="BWX95" s="10"/>
      <c r="BWY95" s="10"/>
      <c r="BWZ95" s="10"/>
      <c r="BXA95" s="10"/>
      <c r="BXB95" s="10"/>
      <c r="BXC95" s="10"/>
      <c r="BXD95" s="10"/>
      <c r="BXE95" s="10"/>
      <c r="BXF95" s="10"/>
      <c r="BXG95" s="10"/>
      <c r="BXH95" s="10"/>
      <c r="BXI95" s="10"/>
      <c r="BXJ95" s="10"/>
      <c r="BXK95" s="10"/>
      <c r="BXL95" s="10"/>
      <c r="BXM95" s="10"/>
      <c r="BXN95" s="10"/>
      <c r="BXO95" s="10"/>
      <c r="BXP95" s="10"/>
      <c r="BXQ95" s="10"/>
      <c r="BXR95" s="10"/>
      <c r="BXS95" s="10"/>
      <c r="BXT95" s="10"/>
      <c r="BXU95" s="10"/>
      <c r="BXV95" s="10"/>
      <c r="BXW95" s="10"/>
      <c r="BXX95" s="10"/>
      <c r="BXY95" s="10"/>
      <c r="BXZ95" s="10"/>
      <c r="BYA95" s="10"/>
      <c r="BYB95" s="10"/>
      <c r="BYC95" s="10"/>
      <c r="BYD95" s="10"/>
      <c r="BYE95" s="10"/>
      <c r="BYF95" s="10"/>
      <c r="BYG95" s="10"/>
      <c r="BYH95" s="10"/>
      <c r="BYI95" s="10"/>
      <c r="BYJ95" s="10"/>
      <c r="BYK95" s="10"/>
      <c r="BYL95" s="10"/>
      <c r="BYM95" s="10"/>
      <c r="BYN95" s="10"/>
      <c r="BYO95" s="10"/>
      <c r="BYP95" s="10"/>
      <c r="BYQ95" s="10"/>
      <c r="BYR95" s="10"/>
      <c r="BYS95" s="10"/>
      <c r="BYT95" s="10"/>
      <c r="BYU95" s="10"/>
      <c r="BYV95" s="10"/>
      <c r="BYW95" s="10"/>
      <c r="BYX95" s="10"/>
      <c r="BYY95" s="10"/>
      <c r="BYZ95" s="10"/>
      <c r="BZA95" s="10"/>
      <c r="BZB95" s="10"/>
      <c r="BZC95" s="10"/>
      <c r="BZD95" s="10"/>
      <c r="BZE95" s="10"/>
      <c r="BZF95" s="10"/>
      <c r="BZG95" s="10"/>
      <c r="BZH95" s="10"/>
      <c r="BZI95" s="10"/>
      <c r="BZJ95" s="10"/>
      <c r="BZK95" s="10"/>
      <c r="BZL95" s="10"/>
      <c r="BZM95" s="10"/>
      <c r="BZN95" s="10"/>
      <c r="BZO95" s="10"/>
      <c r="BZP95" s="10"/>
      <c r="BZQ95" s="10"/>
      <c r="BZR95" s="10"/>
      <c r="BZS95" s="10"/>
      <c r="BZT95" s="10"/>
      <c r="BZU95" s="10"/>
      <c r="BZV95" s="10"/>
      <c r="BZW95" s="10"/>
      <c r="BZX95" s="10"/>
      <c r="BZY95" s="10"/>
      <c r="BZZ95" s="10"/>
      <c r="CAA95" s="10"/>
      <c r="CAB95" s="10"/>
      <c r="CAC95" s="10"/>
      <c r="CAD95" s="10"/>
      <c r="CAE95" s="10"/>
      <c r="CAF95" s="10"/>
      <c r="CAG95" s="10"/>
      <c r="CAH95" s="10"/>
      <c r="CAI95" s="10"/>
      <c r="CAJ95" s="10"/>
      <c r="CAK95" s="10"/>
      <c r="CAL95" s="10"/>
      <c r="CAM95" s="10"/>
      <c r="CAN95" s="10"/>
      <c r="CAO95" s="10"/>
      <c r="CAP95" s="10"/>
      <c r="CAQ95" s="10"/>
      <c r="CAR95" s="10"/>
      <c r="CAS95" s="10"/>
      <c r="CAT95" s="10"/>
      <c r="CAU95" s="10"/>
      <c r="CAV95" s="10"/>
      <c r="CAW95" s="10"/>
      <c r="CAX95" s="10"/>
      <c r="CAY95" s="10"/>
      <c r="CAZ95" s="10"/>
      <c r="CBA95" s="10"/>
      <c r="CBB95" s="10"/>
      <c r="CBC95" s="10"/>
      <c r="CBD95" s="10"/>
      <c r="CBE95" s="10"/>
      <c r="CBF95" s="10"/>
      <c r="CBG95" s="10"/>
      <c r="CBH95" s="10"/>
      <c r="CBI95" s="10"/>
      <c r="CBJ95" s="10"/>
      <c r="CBK95" s="10"/>
      <c r="CBL95" s="10"/>
      <c r="CBM95" s="10"/>
      <c r="CBN95" s="10"/>
      <c r="CBO95" s="10"/>
      <c r="CBP95" s="10"/>
      <c r="CBQ95" s="10"/>
      <c r="CBR95" s="10"/>
      <c r="CBS95" s="10"/>
      <c r="CBT95" s="10"/>
      <c r="CBU95" s="10"/>
      <c r="CBV95" s="10"/>
      <c r="CBW95" s="10"/>
      <c r="CBX95" s="10"/>
      <c r="CBY95" s="10"/>
      <c r="CBZ95" s="10"/>
      <c r="CCA95" s="10"/>
      <c r="CCB95" s="10"/>
      <c r="CCC95" s="10"/>
      <c r="CCD95" s="10"/>
      <c r="CCE95" s="10"/>
      <c r="CCF95" s="10"/>
      <c r="CCG95" s="10"/>
      <c r="CCH95" s="10"/>
      <c r="CCI95" s="10"/>
      <c r="CCJ95" s="10"/>
      <c r="CCK95" s="10"/>
      <c r="CCL95" s="10"/>
      <c r="CCM95" s="10"/>
      <c r="CCN95" s="10"/>
      <c r="CCO95" s="10"/>
      <c r="CCP95" s="10"/>
      <c r="CCQ95" s="10"/>
      <c r="CCR95" s="10"/>
      <c r="CCS95" s="10"/>
      <c r="CCT95" s="10"/>
      <c r="CCU95" s="10"/>
      <c r="CCV95" s="10"/>
      <c r="CCW95" s="10"/>
      <c r="CCX95" s="10"/>
      <c r="CCY95" s="10"/>
      <c r="CCZ95" s="10"/>
      <c r="CDA95" s="10"/>
      <c r="CDB95" s="10"/>
      <c r="CDC95" s="10"/>
      <c r="CDD95" s="10"/>
      <c r="CDE95" s="10"/>
      <c r="CDF95" s="10"/>
      <c r="CDG95" s="10"/>
      <c r="CDH95" s="10"/>
      <c r="CDI95" s="10"/>
      <c r="CDJ95" s="10"/>
      <c r="CDK95" s="10"/>
      <c r="CDL95" s="10"/>
      <c r="CDM95" s="10"/>
      <c r="CDN95" s="10"/>
      <c r="CDO95" s="10"/>
      <c r="CDP95" s="10"/>
      <c r="CDQ95" s="10"/>
      <c r="CDR95" s="10"/>
      <c r="CDS95" s="10"/>
      <c r="CDT95" s="10"/>
      <c r="CDU95" s="10"/>
      <c r="CDV95" s="10"/>
      <c r="CDW95" s="10"/>
      <c r="CDX95" s="10"/>
      <c r="CDY95" s="10"/>
      <c r="CDZ95" s="10"/>
      <c r="CEA95" s="10"/>
      <c r="CEB95" s="10"/>
      <c r="CEC95" s="10"/>
      <c r="CED95" s="10"/>
      <c r="CEE95" s="10"/>
      <c r="CEF95" s="10"/>
      <c r="CEG95" s="10"/>
      <c r="CEH95" s="10"/>
      <c r="CEI95" s="10"/>
      <c r="CEJ95" s="10"/>
      <c r="CEK95" s="10"/>
      <c r="CEL95" s="10"/>
      <c r="CEM95" s="10"/>
      <c r="CEN95" s="10"/>
      <c r="CEO95" s="10"/>
      <c r="CEP95" s="10"/>
      <c r="CEQ95" s="10"/>
      <c r="CER95" s="10"/>
      <c r="CES95" s="10"/>
      <c r="CET95" s="10"/>
      <c r="CEU95" s="10"/>
      <c r="CEV95" s="10"/>
      <c r="CEW95" s="10"/>
      <c r="CEX95" s="10"/>
      <c r="CEY95" s="10"/>
      <c r="CEZ95" s="10"/>
      <c r="CFA95" s="10"/>
      <c r="CFB95" s="10"/>
      <c r="CFC95" s="10"/>
      <c r="CFD95" s="10"/>
      <c r="CFE95" s="10"/>
      <c r="CFF95" s="10"/>
      <c r="CFG95" s="10"/>
      <c r="CFH95" s="10"/>
      <c r="CFI95" s="10"/>
      <c r="CFJ95" s="10"/>
      <c r="CFK95" s="10"/>
      <c r="CFL95" s="10"/>
      <c r="CFM95" s="10"/>
      <c r="CFN95" s="10"/>
      <c r="CFO95" s="10"/>
      <c r="CFP95" s="10"/>
      <c r="CFQ95" s="10"/>
      <c r="CFR95" s="10"/>
      <c r="CFS95" s="10"/>
      <c r="CFT95" s="10"/>
      <c r="CFU95" s="10"/>
      <c r="CFV95" s="10"/>
      <c r="CFW95" s="10"/>
      <c r="CFX95" s="10"/>
      <c r="CFY95" s="10"/>
      <c r="CFZ95" s="10"/>
      <c r="CGA95" s="10"/>
      <c r="CGB95" s="10"/>
      <c r="CGC95" s="10"/>
      <c r="CGD95" s="10"/>
      <c r="CGE95" s="10"/>
      <c r="CGF95" s="10"/>
      <c r="CGG95" s="10"/>
      <c r="CGH95" s="10"/>
      <c r="CGI95" s="10"/>
      <c r="CGJ95" s="10"/>
      <c r="CGK95" s="10"/>
      <c r="CGL95" s="10"/>
      <c r="CGM95" s="10"/>
      <c r="CGN95" s="10"/>
      <c r="CGO95" s="10"/>
      <c r="CGP95" s="10"/>
      <c r="CGQ95" s="10"/>
      <c r="CGR95" s="10"/>
      <c r="CGS95" s="10"/>
      <c r="CGT95" s="10"/>
      <c r="CGU95" s="10"/>
      <c r="CGV95" s="10"/>
      <c r="CGW95" s="10"/>
      <c r="CGX95" s="10"/>
      <c r="CGY95" s="10"/>
      <c r="CGZ95" s="10"/>
      <c r="CHA95" s="10"/>
      <c r="CHB95" s="10"/>
      <c r="CHC95" s="10"/>
      <c r="CHD95" s="10"/>
      <c r="CHE95" s="10"/>
      <c r="CHF95" s="10"/>
      <c r="CHG95" s="10"/>
      <c r="CHH95" s="10"/>
      <c r="CHI95" s="10"/>
      <c r="CHJ95" s="10"/>
      <c r="CHK95" s="10"/>
      <c r="CHL95" s="10"/>
      <c r="CHM95" s="10"/>
      <c r="CHN95" s="10"/>
      <c r="CHO95" s="10"/>
      <c r="CHP95" s="10"/>
      <c r="CHQ95" s="10"/>
      <c r="CHR95" s="10"/>
      <c r="CHS95" s="10"/>
      <c r="CHT95" s="10"/>
      <c r="CHU95" s="10"/>
      <c r="CHV95" s="10"/>
      <c r="CHW95" s="10"/>
      <c r="CHX95" s="10"/>
      <c r="CHY95" s="10"/>
      <c r="CHZ95" s="10"/>
      <c r="CIA95" s="10"/>
      <c r="CIB95" s="10"/>
      <c r="CIC95" s="10"/>
      <c r="CID95" s="10"/>
      <c r="CIE95" s="10"/>
      <c r="CIF95" s="10"/>
      <c r="CIG95" s="10"/>
      <c r="CIH95" s="10"/>
      <c r="CII95" s="10"/>
      <c r="CIJ95" s="10"/>
      <c r="CIK95" s="10"/>
      <c r="CIL95" s="10"/>
      <c r="CIM95" s="10"/>
      <c r="CIN95" s="10"/>
      <c r="CIO95" s="10"/>
      <c r="CIP95" s="10"/>
      <c r="CIQ95" s="10"/>
      <c r="CIR95" s="10"/>
      <c r="CIS95" s="10"/>
      <c r="CIT95" s="10"/>
      <c r="CIU95" s="10"/>
      <c r="CIV95" s="10"/>
      <c r="CIW95" s="10"/>
      <c r="CIX95" s="10"/>
      <c r="CIY95" s="10"/>
      <c r="CIZ95" s="10"/>
      <c r="CJA95" s="10"/>
      <c r="CJB95" s="10"/>
      <c r="CJC95" s="10"/>
      <c r="CJD95" s="10"/>
      <c r="CJE95" s="10"/>
      <c r="CJF95" s="10"/>
      <c r="CJG95" s="10"/>
      <c r="CJH95" s="10"/>
      <c r="CJI95" s="10"/>
      <c r="CJJ95" s="10"/>
      <c r="CJK95" s="10"/>
      <c r="CJL95" s="10"/>
      <c r="CJM95" s="10"/>
      <c r="CJN95" s="10"/>
      <c r="CJO95" s="10"/>
      <c r="CJP95" s="10"/>
      <c r="CJQ95" s="10"/>
      <c r="CJR95" s="10"/>
      <c r="CJS95" s="10"/>
      <c r="CJT95" s="10"/>
      <c r="CJU95" s="10"/>
      <c r="CJV95" s="10"/>
      <c r="CJW95" s="10"/>
      <c r="CJX95" s="10"/>
      <c r="CJY95" s="10"/>
      <c r="CJZ95" s="10"/>
      <c r="CKA95" s="10"/>
      <c r="CKB95" s="10"/>
      <c r="CKC95" s="10"/>
      <c r="CKD95" s="10"/>
      <c r="CKE95" s="10"/>
      <c r="CKF95" s="10"/>
      <c r="CKG95" s="10"/>
      <c r="CKH95" s="10"/>
      <c r="CKI95" s="10"/>
      <c r="CKJ95" s="10"/>
      <c r="CKK95" s="10"/>
      <c r="CKL95" s="10"/>
      <c r="CKM95" s="10"/>
      <c r="CKN95" s="10"/>
      <c r="CKO95" s="10"/>
      <c r="CKP95" s="10"/>
      <c r="CKQ95" s="10"/>
      <c r="CKR95" s="10"/>
      <c r="CKS95" s="10"/>
      <c r="CKT95" s="10"/>
      <c r="CKU95" s="10"/>
      <c r="CKV95" s="10"/>
      <c r="CKW95" s="10"/>
      <c r="CKX95" s="10"/>
      <c r="CKY95" s="10"/>
      <c r="CKZ95" s="10"/>
      <c r="CLA95" s="10"/>
      <c r="CLB95" s="10"/>
      <c r="CLC95" s="10"/>
      <c r="CLD95" s="10"/>
      <c r="CLE95" s="10"/>
      <c r="CLF95" s="10"/>
      <c r="CLG95" s="10"/>
      <c r="CLH95" s="10"/>
      <c r="CLI95" s="10"/>
      <c r="CLJ95" s="10"/>
      <c r="CLK95" s="10"/>
      <c r="CLL95" s="10"/>
      <c r="CLM95" s="10"/>
      <c r="CLN95" s="10"/>
      <c r="CLO95" s="10"/>
      <c r="CLP95" s="10"/>
      <c r="CLQ95" s="10"/>
      <c r="CLR95" s="10"/>
      <c r="CLS95" s="10"/>
      <c r="CLT95" s="10"/>
      <c r="CLU95" s="10"/>
      <c r="CLV95" s="10"/>
      <c r="CLW95" s="10"/>
      <c r="CLX95" s="10"/>
      <c r="CLY95" s="10"/>
      <c r="CLZ95" s="10"/>
      <c r="CMA95" s="10"/>
      <c r="CMB95" s="10"/>
      <c r="CMC95" s="10"/>
      <c r="CMD95" s="10"/>
      <c r="CME95" s="10"/>
      <c r="CMF95" s="10"/>
      <c r="CMG95" s="10"/>
      <c r="CMH95" s="10"/>
      <c r="CMI95" s="10"/>
      <c r="CMJ95" s="10"/>
      <c r="CMK95" s="10"/>
      <c r="CML95" s="10"/>
      <c r="CMM95" s="10"/>
      <c r="CMN95" s="10"/>
      <c r="CMO95" s="10"/>
      <c r="CMP95" s="10"/>
      <c r="CMQ95" s="10"/>
      <c r="CMR95" s="10"/>
      <c r="CMS95" s="10"/>
      <c r="CMT95" s="10"/>
      <c r="CMU95" s="10"/>
      <c r="CMV95" s="10"/>
      <c r="CMW95" s="10"/>
      <c r="CMX95" s="10"/>
      <c r="CMY95" s="10"/>
      <c r="CMZ95" s="10"/>
      <c r="CNA95" s="10"/>
      <c r="CNB95" s="10"/>
      <c r="CNC95" s="10"/>
      <c r="CND95" s="10"/>
      <c r="CNE95" s="10"/>
      <c r="CNF95" s="10"/>
      <c r="CNG95" s="10"/>
      <c r="CNH95" s="10"/>
      <c r="CNI95" s="10"/>
      <c r="CNJ95" s="10"/>
      <c r="CNK95" s="10"/>
      <c r="CNL95" s="10"/>
      <c r="CNM95" s="10"/>
      <c r="CNN95" s="10"/>
      <c r="CNO95" s="10"/>
      <c r="CNP95" s="10"/>
      <c r="CNQ95" s="10"/>
      <c r="CNR95" s="10"/>
      <c r="CNS95" s="10"/>
      <c r="CNT95" s="10"/>
      <c r="CNU95" s="10"/>
      <c r="CNV95" s="10"/>
      <c r="CNW95" s="10"/>
      <c r="CNX95" s="10"/>
      <c r="CNY95" s="10"/>
      <c r="CNZ95" s="10"/>
      <c r="COA95" s="10"/>
      <c r="COB95" s="10"/>
      <c r="COC95" s="10"/>
      <c r="COD95" s="10"/>
      <c r="COE95" s="10"/>
      <c r="COF95" s="10"/>
      <c r="COG95" s="10"/>
      <c r="COH95" s="10"/>
      <c r="COI95" s="10"/>
      <c r="COJ95" s="10"/>
      <c r="COK95" s="10"/>
      <c r="COL95" s="10"/>
      <c r="COM95" s="10"/>
      <c r="CON95" s="10"/>
      <c r="COO95" s="10"/>
      <c r="COP95" s="10"/>
      <c r="COQ95" s="10"/>
      <c r="COR95" s="10"/>
      <c r="COS95" s="10"/>
      <c r="COT95" s="10"/>
      <c r="COU95" s="10"/>
      <c r="COV95" s="10"/>
      <c r="COW95" s="10"/>
      <c r="COX95" s="10"/>
      <c r="COY95" s="10"/>
      <c r="COZ95" s="10"/>
      <c r="CPA95" s="10"/>
      <c r="CPB95" s="10"/>
      <c r="CPC95" s="10"/>
      <c r="CPD95" s="10"/>
      <c r="CPE95" s="10"/>
      <c r="CPF95" s="10"/>
      <c r="CPG95" s="10"/>
      <c r="CPH95" s="10"/>
      <c r="CPI95" s="10"/>
      <c r="CPJ95" s="10"/>
      <c r="CPK95" s="10"/>
      <c r="CPL95" s="10"/>
      <c r="CPM95" s="10"/>
      <c r="CPN95" s="10"/>
      <c r="CPO95" s="10"/>
      <c r="CPP95" s="10"/>
      <c r="CPQ95" s="10"/>
      <c r="CPR95" s="10"/>
      <c r="CPS95" s="10"/>
      <c r="CPT95" s="10"/>
      <c r="CPU95" s="10"/>
      <c r="CPV95" s="10"/>
      <c r="CPW95" s="10"/>
      <c r="CPX95" s="10"/>
      <c r="CPY95" s="10"/>
      <c r="CPZ95" s="10"/>
      <c r="CQA95" s="10"/>
      <c r="CQB95" s="10"/>
      <c r="CQC95" s="10"/>
      <c r="CQD95" s="10"/>
      <c r="CQE95" s="10"/>
      <c r="CQF95" s="10"/>
      <c r="CQG95" s="10"/>
      <c r="CQH95" s="10"/>
      <c r="CQI95" s="10"/>
      <c r="CQJ95" s="10"/>
      <c r="CQK95" s="10"/>
      <c r="CQL95" s="10"/>
      <c r="CQM95" s="10"/>
      <c r="CQN95" s="10"/>
      <c r="CQO95" s="10"/>
      <c r="CQP95" s="10"/>
      <c r="CQQ95" s="10"/>
      <c r="CQR95" s="10"/>
      <c r="CQS95" s="10"/>
      <c r="CQT95" s="10"/>
      <c r="CQU95" s="10"/>
      <c r="CQV95" s="10"/>
      <c r="CQW95" s="10"/>
      <c r="CQX95" s="10"/>
      <c r="CQY95" s="10"/>
      <c r="CQZ95" s="10"/>
      <c r="CRA95" s="10"/>
      <c r="CRB95" s="10"/>
      <c r="CRC95" s="10"/>
      <c r="CRD95" s="10"/>
      <c r="CRE95" s="10"/>
      <c r="CRF95" s="10"/>
      <c r="CRG95" s="10"/>
      <c r="CRH95" s="10"/>
      <c r="CRI95" s="10"/>
      <c r="CRJ95" s="10"/>
      <c r="CRK95" s="10"/>
      <c r="CRL95" s="10"/>
      <c r="CRM95" s="10"/>
      <c r="CRN95" s="10"/>
      <c r="CRO95" s="10"/>
      <c r="CRP95" s="10"/>
      <c r="CRQ95" s="10"/>
      <c r="CRR95" s="10"/>
      <c r="CRS95" s="10"/>
      <c r="CRT95" s="10"/>
      <c r="CRU95" s="10"/>
      <c r="CRV95" s="10"/>
      <c r="CRW95" s="10"/>
      <c r="CRX95" s="10"/>
      <c r="CRY95" s="10"/>
      <c r="CRZ95" s="10"/>
      <c r="CSA95" s="10"/>
      <c r="CSB95" s="10"/>
      <c r="CSC95" s="10"/>
      <c r="CSD95" s="10"/>
      <c r="CSE95" s="10"/>
      <c r="CSF95" s="10"/>
      <c r="CSG95" s="10"/>
      <c r="CSH95" s="10"/>
      <c r="CSI95" s="10"/>
      <c r="CSJ95" s="10"/>
      <c r="CSK95" s="10"/>
      <c r="CSL95" s="10"/>
      <c r="CSM95" s="10"/>
      <c r="CSN95" s="10"/>
      <c r="CSO95" s="10"/>
      <c r="CSP95" s="10"/>
      <c r="CSQ95" s="10"/>
      <c r="CSR95" s="10"/>
      <c r="CSS95" s="10"/>
      <c r="CST95" s="10"/>
      <c r="CSU95" s="10"/>
      <c r="CSV95" s="10"/>
      <c r="CSW95" s="10"/>
      <c r="CSX95" s="10"/>
      <c r="CSY95" s="10"/>
      <c r="CSZ95" s="10"/>
      <c r="CTA95" s="10"/>
      <c r="CTB95" s="10"/>
      <c r="CTC95" s="10"/>
      <c r="CTD95" s="10"/>
      <c r="CTE95" s="10"/>
      <c r="CTF95" s="10"/>
      <c r="CTG95" s="10"/>
      <c r="CTH95" s="10"/>
      <c r="CTI95" s="10"/>
      <c r="CTJ95" s="10"/>
      <c r="CTK95" s="10"/>
      <c r="CTL95" s="10"/>
      <c r="CTM95" s="10"/>
      <c r="CTN95" s="10"/>
      <c r="CTO95" s="10"/>
      <c r="CTP95" s="10"/>
      <c r="CTQ95" s="10"/>
      <c r="CTR95" s="10"/>
      <c r="CTS95" s="10"/>
      <c r="CTT95" s="10"/>
      <c r="CTU95" s="10"/>
      <c r="CTV95" s="10"/>
      <c r="CTW95" s="10"/>
      <c r="CTX95" s="10"/>
      <c r="CTY95" s="10"/>
      <c r="CTZ95" s="10"/>
      <c r="CUA95" s="10"/>
      <c r="CUB95" s="10"/>
      <c r="CUC95" s="10"/>
      <c r="CUD95" s="10"/>
      <c r="CUE95" s="10"/>
      <c r="CUF95" s="10"/>
      <c r="CUG95" s="10"/>
      <c r="CUH95" s="10"/>
      <c r="CUI95" s="10"/>
      <c r="CUJ95" s="10"/>
      <c r="CUK95" s="10"/>
      <c r="CUL95" s="10"/>
      <c r="CUM95" s="10"/>
      <c r="CUN95" s="10"/>
      <c r="CUO95" s="10"/>
      <c r="CUP95" s="10"/>
      <c r="CUQ95" s="10"/>
      <c r="CUR95" s="10"/>
      <c r="CUS95" s="10"/>
      <c r="CUT95" s="10"/>
      <c r="CUU95" s="10"/>
      <c r="CUV95" s="10"/>
      <c r="CUW95" s="10"/>
      <c r="CUX95" s="10"/>
      <c r="CUY95" s="10"/>
      <c r="CUZ95" s="10"/>
      <c r="CVA95" s="10"/>
      <c r="CVB95" s="10"/>
      <c r="CVC95" s="10"/>
      <c r="CVD95" s="10"/>
      <c r="CVE95" s="10"/>
      <c r="CVF95" s="10"/>
      <c r="CVG95" s="10"/>
      <c r="CVH95" s="10"/>
      <c r="CVI95" s="10"/>
      <c r="CVJ95" s="10"/>
      <c r="CVK95" s="10"/>
      <c r="CVL95" s="10"/>
      <c r="CVM95" s="10"/>
      <c r="CVN95" s="10"/>
      <c r="CVO95" s="10"/>
      <c r="CVP95" s="10"/>
      <c r="CVQ95" s="10"/>
      <c r="CVR95" s="10"/>
      <c r="CVS95" s="10"/>
      <c r="CVT95" s="10"/>
      <c r="CVU95" s="10"/>
      <c r="CVV95" s="10"/>
      <c r="CVW95" s="10"/>
      <c r="CVX95" s="10"/>
      <c r="CVY95" s="10"/>
      <c r="CVZ95" s="10"/>
      <c r="CWA95" s="10"/>
      <c r="CWB95" s="10"/>
      <c r="CWC95" s="10"/>
      <c r="CWD95" s="10"/>
      <c r="CWE95" s="10"/>
      <c r="CWF95" s="10"/>
      <c r="CWG95" s="10"/>
      <c r="CWH95" s="10"/>
      <c r="CWI95" s="10"/>
      <c r="CWJ95" s="10"/>
      <c r="CWK95" s="10"/>
      <c r="CWL95" s="10"/>
      <c r="CWM95" s="10"/>
      <c r="CWN95" s="10"/>
      <c r="CWO95" s="10"/>
      <c r="CWP95" s="10"/>
      <c r="CWQ95" s="10"/>
      <c r="CWR95" s="10"/>
      <c r="CWS95" s="10"/>
      <c r="CWT95" s="10"/>
      <c r="CWU95" s="10"/>
      <c r="CWV95" s="10"/>
      <c r="CWW95" s="10"/>
      <c r="CWX95" s="10"/>
      <c r="CWY95" s="10"/>
      <c r="CWZ95" s="10"/>
      <c r="CXA95" s="10"/>
      <c r="CXB95" s="10"/>
      <c r="CXC95" s="10"/>
      <c r="CXD95" s="10"/>
      <c r="CXE95" s="10"/>
      <c r="CXF95" s="10"/>
      <c r="CXG95" s="10"/>
      <c r="CXH95" s="10"/>
      <c r="CXI95" s="10"/>
      <c r="CXJ95" s="10"/>
      <c r="CXK95" s="10"/>
      <c r="CXL95" s="10"/>
      <c r="CXM95" s="10"/>
      <c r="CXN95" s="10"/>
      <c r="CXO95" s="10"/>
      <c r="CXP95" s="10"/>
      <c r="CXQ95" s="10"/>
      <c r="CXR95" s="10"/>
      <c r="CXS95" s="10"/>
      <c r="CXT95" s="10"/>
      <c r="CXU95" s="10"/>
      <c r="CXV95" s="10"/>
      <c r="CXW95" s="10"/>
      <c r="CXX95" s="10"/>
      <c r="CXY95" s="10"/>
      <c r="CXZ95" s="10"/>
      <c r="CYA95" s="10"/>
      <c r="CYB95" s="10"/>
      <c r="CYC95" s="10"/>
      <c r="CYD95" s="10"/>
      <c r="CYE95" s="10"/>
      <c r="CYF95" s="10"/>
      <c r="CYG95" s="10"/>
      <c r="CYH95" s="10"/>
      <c r="CYI95" s="10"/>
      <c r="CYJ95" s="10"/>
      <c r="CYK95" s="10"/>
      <c r="CYL95" s="10"/>
      <c r="CYM95" s="10"/>
      <c r="CYN95" s="10"/>
      <c r="CYO95" s="10"/>
      <c r="CYP95" s="10"/>
      <c r="CYQ95" s="10"/>
      <c r="CYR95" s="10"/>
      <c r="CYS95" s="10"/>
      <c r="CYT95" s="10"/>
      <c r="CYU95" s="10"/>
      <c r="CYV95" s="10"/>
      <c r="CYW95" s="10"/>
      <c r="CYX95" s="10"/>
      <c r="CYY95" s="10"/>
      <c r="CYZ95" s="10"/>
      <c r="CZA95" s="10"/>
      <c r="CZB95" s="10"/>
      <c r="CZC95" s="10"/>
      <c r="CZD95" s="10"/>
      <c r="CZE95" s="10"/>
      <c r="CZF95" s="10"/>
      <c r="CZG95" s="10"/>
      <c r="CZH95" s="10"/>
      <c r="CZI95" s="10"/>
      <c r="CZJ95" s="10"/>
      <c r="CZK95" s="10"/>
      <c r="CZL95" s="10"/>
      <c r="CZM95" s="10"/>
      <c r="CZN95" s="10"/>
      <c r="CZO95" s="10"/>
      <c r="CZP95" s="10"/>
      <c r="CZQ95" s="10"/>
      <c r="CZR95" s="10"/>
      <c r="CZS95" s="10"/>
      <c r="CZT95" s="10"/>
      <c r="CZU95" s="10"/>
      <c r="CZV95" s="10"/>
      <c r="CZW95" s="10"/>
      <c r="CZX95" s="10"/>
      <c r="CZY95" s="10"/>
      <c r="CZZ95" s="10"/>
      <c r="DAA95" s="10"/>
      <c r="DAB95" s="10"/>
      <c r="DAC95" s="10"/>
      <c r="DAD95" s="10"/>
      <c r="DAE95" s="10"/>
      <c r="DAF95" s="10"/>
      <c r="DAG95" s="10"/>
      <c r="DAH95" s="10"/>
      <c r="DAI95" s="10"/>
      <c r="DAJ95" s="10"/>
      <c r="DAK95" s="10"/>
      <c r="DAL95" s="10"/>
      <c r="DAM95" s="10"/>
      <c r="DAN95" s="10"/>
      <c r="DAO95" s="10"/>
      <c r="DAP95" s="10"/>
      <c r="DAQ95" s="10"/>
      <c r="DAR95" s="10"/>
      <c r="DAS95" s="10"/>
      <c r="DAT95" s="10"/>
      <c r="DAU95" s="10"/>
      <c r="DAV95" s="10"/>
      <c r="DAW95" s="10"/>
      <c r="DAX95" s="10"/>
      <c r="DAY95" s="10"/>
      <c r="DAZ95" s="10"/>
      <c r="DBA95" s="10"/>
      <c r="DBB95" s="10"/>
      <c r="DBC95" s="10"/>
      <c r="DBD95" s="10"/>
      <c r="DBE95" s="10"/>
      <c r="DBF95" s="10"/>
      <c r="DBG95" s="10"/>
      <c r="DBH95" s="10"/>
      <c r="DBI95" s="10"/>
      <c r="DBJ95" s="10"/>
      <c r="DBK95" s="10"/>
      <c r="DBL95" s="10"/>
      <c r="DBM95" s="10"/>
      <c r="DBN95" s="10"/>
      <c r="DBO95" s="10"/>
      <c r="DBP95" s="10"/>
      <c r="DBQ95" s="10"/>
      <c r="DBR95" s="10"/>
      <c r="DBS95" s="10"/>
      <c r="DBT95" s="10"/>
      <c r="DBU95" s="10"/>
      <c r="DBV95" s="10"/>
      <c r="DBW95" s="10"/>
      <c r="DBX95" s="10"/>
      <c r="DBY95" s="10"/>
      <c r="DBZ95" s="10"/>
      <c r="DCA95" s="10"/>
      <c r="DCB95" s="10"/>
      <c r="DCC95" s="10"/>
      <c r="DCD95" s="10"/>
      <c r="DCE95" s="10"/>
      <c r="DCF95" s="10"/>
      <c r="DCG95" s="10"/>
      <c r="DCH95" s="10"/>
      <c r="DCI95" s="10"/>
      <c r="DCJ95" s="10"/>
      <c r="DCK95" s="10"/>
      <c r="DCL95" s="10"/>
      <c r="DCM95" s="10"/>
      <c r="DCN95" s="10"/>
      <c r="DCO95" s="10"/>
      <c r="DCP95" s="10"/>
      <c r="DCQ95" s="10"/>
      <c r="DCR95" s="10"/>
      <c r="DCS95" s="10"/>
      <c r="DCT95" s="10"/>
      <c r="DCU95" s="10"/>
      <c r="DCV95" s="10"/>
      <c r="DCW95" s="10"/>
      <c r="DCX95" s="10"/>
      <c r="DCY95" s="10"/>
      <c r="DCZ95" s="10"/>
      <c r="DDA95" s="10"/>
      <c r="DDB95" s="10"/>
      <c r="DDC95" s="10"/>
      <c r="DDD95" s="10"/>
      <c r="DDE95" s="10"/>
      <c r="DDF95" s="10"/>
      <c r="DDG95" s="10"/>
      <c r="DDH95" s="10"/>
      <c r="DDI95" s="10"/>
      <c r="DDJ95" s="10"/>
      <c r="DDK95" s="10"/>
      <c r="DDL95" s="10"/>
      <c r="DDM95" s="10"/>
      <c r="DDN95" s="10"/>
      <c r="DDO95" s="10"/>
      <c r="DDP95" s="10"/>
      <c r="DDQ95" s="10"/>
      <c r="DDR95" s="10"/>
      <c r="DDS95" s="10"/>
      <c r="DDT95" s="10"/>
      <c r="DDU95" s="10"/>
      <c r="DDV95" s="10"/>
      <c r="DDW95" s="10"/>
      <c r="DDX95" s="10"/>
      <c r="DDY95" s="10"/>
      <c r="DDZ95" s="10"/>
      <c r="DEA95" s="10"/>
      <c r="DEB95" s="10"/>
      <c r="DEC95" s="10"/>
      <c r="DED95" s="10"/>
      <c r="DEE95" s="10"/>
      <c r="DEF95" s="10"/>
      <c r="DEG95" s="10"/>
      <c r="DEH95" s="10"/>
      <c r="DEI95" s="10"/>
      <c r="DEJ95" s="10"/>
      <c r="DEK95" s="10"/>
      <c r="DEL95" s="10"/>
      <c r="DEM95" s="10"/>
      <c r="DEN95" s="10"/>
      <c r="DEO95" s="10"/>
      <c r="DEP95" s="10"/>
      <c r="DEQ95" s="10"/>
      <c r="DER95" s="10"/>
      <c r="DES95" s="10"/>
      <c r="DET95" s="10"/>
      <c r="DEU95" s="10"/>
      <c r="DEV95" s="10"/>
      <c r="DEW95" s="10"/>
      <c r="DEX95" s="10"/>
      <c r="DEY95" s="10"/>
      <c r="DEZ95" s="10"/>
      <c r="DFA95" s="10"/>
      <c r="DFB95" s="10"/>
      <c r="DFC95" s="10"/>
      <c r="DFD95" s="10"/>
      <c r="DFE95" s="10"/>
      <c r="DFF95" s="10"/>
      <c r="DFG95" s="10"/>
      <c r="DFH95" s="10"/>
      <c r="DFI95" s="10"/>
      <c r="DFJ95" s="10"/>
      <c r="DFK95" s="10"/>
      <c r="DFL95" s="10"/>
      <c r="DFM95" s="10"/>
      <c r="DFN95" s="10"/>
      <c r="DFO95" s="10"/>
      <c r="DFP95" s="10"/>
      <c r="DFQ95" s="10"/>
      <c r="DFR95" s="10"/>
      <c r="DFS95" s="10"/>
      <c r="DFT95" s="10"/>
      <c r="DFU95" s="10"/>
      <c r="DFV95" s="10"/>
      <c r="DFW95" s="10"/>
      <c r="DFX95" s="10"/>
      <c r="DFY95" s="10"/>
      <c r="DFZ95" s="10"/>
      <c r="DGA95" s="10"/>
      <c r="DGB95" s="10"/>
      <c r="DGC95" s="10"/>
      <c r="DGD95" s="10"/>
      <c r="DGE95" s="10"/>
      <c r="DGF95" s="10"/>
      <c r="DGG95" s="10"/>
      <c r="DGH95" s="10"/>
      <c r="DGI95" s="10"/>
      <c r="DGJ95" s="10"/>
      <c r="DGK95" s="10"/>
      <c r="DGL95" s="10"/>
      <c r="DGM95" s="10"/>
      <c r="DGN95" s="10"/>
      <c r="DGO95" s="10"/>
      <c r="DGP95" s="10"/>
      <c r="DGQ95" s="10"/>
      <c r="DGR95" s="10"/>
      <c r="DGS95" s="10"/>
      <c r="DGT95" s="10"/>
      <c r="DGU95" s="10"/>
      <c r="DGV95" s="10"/>
      <c r="DGW95" s="10"/>
      <c r="DGX95" s="10"/>
      <c r="DGY95" s="10"/>
      <c r="DGZ95" s="10"/>
      <c r="DHA95" s="10"/>
      <c r="DHB95" s="10"/>
      <c r="DHC95" s="10"/>
      <c r="DHD95" s="10"/>
      <c r="DHE95" s="10"/>
      <c r="DHF95" s="10"/>
      <c r="DHG95" s="10"/>
      <c r="DHH95" s="10"/>
      <c r="DHI95" s="10"/>
      <c r="DHJ95" s="10"/>
      <c r="DHK95" s="10"/>
      <c r="DHL95" s="10"/>
      <c r="DHM95" s="10"/>
      <c r="DHN95" s="10"/>
      <c r="DHO95" s="10"/>
      <c r="DHP95" s="10"/>
      <c r="DHQ95" s="10"/>
      <c r="DHR95" s="10"/>
      <c r="DHS95" s="10"/>
      <c r="DHT95" s="10"/>
      <c r="DHU95" s="10"/>
      <c r="DHV95" s="10"/>
      <c r="DHW95" s="10"/>
      <c r="DHX95" s="10"/>
      <c r="DHY95" s="10"/>
      <c r="DHZ95" s="10"/>
      <c r="DIA95" s="10"/>
      <c r="DIB95" s="10"/>
      <c r="DIC95" s="10"/>
      <c r="DID95" s="10"/>
      <c r="DIE95" s="10"/>
      <c r="DIF95" s="10"/>
      <c r="DIG95" s="10"/>
      <c r="DIH95" s="10"/>
      <c r="DII95" s="10"/>
      <c r="DIJ95" s="10"/>
      <c r="DIK95" s="10"/>
      <c r="DIL95" s="10"/>
      <c r="DIM95" s="10"/>
      <c r="DIN95" s="10"/>
      <c r="DIO95" s="10"/>
      <c r="DIP95" s="10"/>
      <c r="DIQ95" s="10"/>
      <c r="DIR95" s="10"/>
      <c r="DIS95" s="10"/>
      <c r="DIT95" s="10"/>
      <c r="DIU95" s="10"/>
      <c r="DIV95" s="10"/>
      <c r="DIW95" s="10"/>
      <c r="DIX95" s="10"/>
      <c r="DIY95" s="10"/>
      <c r="DIZ95" s="10"/>
      <c r="DJA95" s="10"/>
      <c r="DJB95" s="10"/>
      <c r="DJC95" s="10"/>
      <c r="DJD95" s="10"/>
      <c r="DJE95" s="10"/>
      <c r="DJF95" s="10"/>
      <c r="DJG95" s="10"/>
      <c r="DJH95" s="10"/>
      <c r="DJI95" s="10"/>
      <c r="DJJ95" s="10"/>
      <c r="DJK95" s="10"/>
      <c r="DJL95" s="10"/>
      <c r="DJM95" s="10"/>
      <c r="DJN95" s="10"/>
      <c r="DJO95" s="10"/>
      <c r="DJP95" s="10"/>
      <c r="DJQ95" s="10"/>
      <c r="DJR95" s="10"/>
      <c r="DJS95" s="10"/>
      <c r="DJT95" s="10"/>
      <c r="DJU95" s="10"/>
      <c r="DJV95" s="10"/>
      <c r="DJW95" s="10"/>
      <c r="DJX95" s="10"/>
      <c r="DJY95" s="10"/>
      <c r="DJZ95" s="10"/>
      <c r="DKA95" s="10"/>
      <c r="DKB95" s="10"/>
      <c r="DKC95" s="10"/>
      <c r="DKD95" s="10"/>
      <c r="DKE95" s="10"/>
      <c r="DKF95" s="10"/>
      <c r="DKG95" s="10"/>
      <c r="DKH95" s="10"/>
      <c r="DKI95" s="10"/>
      <c r="DKJ95" s="10"/>
      <c r="DKK95" s="10"/>
      <c r="DKL95" s="10"/>
      <c r="DKM95" s="10"/>
      <c r="DKN95" s="10"/>
      <c r="DKO95" s="10"/>
      <c r="DKP95" s="10"/>
      <c r="DKQ95" s="10"/>
      <c r="DKR95" s="10"/>
      <c r="DKS95" s="10"/>
      <c r="DKT95" s="10"/>
      <c r="DKU95" s="10"/>
      <c r="DKV95" s="10"/>
      <c r="DKW95" s="10"/>
      <c r="DKX95" s="10"/>
      <c r="DKY95" s="10"/>
      <c r="DKZ95" s="10"/>
      <c r="DLA95" s="10"/>
      <c r="DLB95" s="10"/>
      <c r="DLC95" s="10"/>
      <c r="DLD95" s="10"/>
      <c r="DLE95" s="10"/>
      <c r="DLF95" s="10"/>
      <c r="DLG95" s="10"/>
      <c r="DLH95" s="10"/>
      <c r="DLI95" s="10"/>
      <c r="DLJ95" s="10"/>
      <c r="DLK95" s="10"/>
      <c r="DLL95" s="10"/>
      <c r="DLM95" s="10"/>
      <c r="DLN95" s="10"/>
      <c r="DLO95" s="10"/>
      <c r="DLP95" s="10"/>
      <c r="DLQ95" s="10"/>
      <c r="DLR95" s="10"/>
      <c r="DLS95" s="10"/>
      <c r="DLT95" s="10"/>
      <c r="DLU95" s="10"/>
      <c r="DLV95" s="10"/>
      <c r="DLW95" s="10"/>
      <c r="DLX95" s="10"/>
      <c r="DLY95" s="10"/>
      <c r="DLZ95" s="10"/>
      <c r="DMA95" s="10"/>
      <c r="DMB95" s="10"/>
      <c r="DMC95" s="10"/>
      <c r="DMD95" s="10"/>
      <c r="DME95" s="10"/>
      <c r="DMF95" s="10"/>
      <c r="DMG95" s="10"/>
      <c r="DMH95" s="10"/>
      <c r="DMI95" s="10"/>
      <c r="DMJ95" s="10"/>
      <c r="DMK95" s="10"/>
      <c r="DML95" s="10"/>
      <c r="DMM95" s="10"/>
      <c r="DMN95" s="10"/>
      <c r="DMO95" s="10"/>
      <c r="DMP95" s="10"/>
      <c r="DMQ95" s="10"/>
      <c r="DMR95" s="10"/>
      <c r="DMS95" s="10"/>
      <c r="DMT95" s="10"/>
      <c r="DMU95" s="10"/>
      <c r="DMV95" s="10"/>
      <c r="DMW95" s="10"/>
      <c r="DMX95" s="10"/>
      <c r="DMY95" s="10"/>
      <c r="DMZ95" s="10"/>
      <c r="DNA95" s="10"/>
      <c r="DNB95" s="10"/>
      <c r="DNC95" s="10"/>
      <c r="DND95" s="10"/>
      <c r="DNE95" s="10"/>
      <c r="DNF95" s="10"/>
      <c r="DNG95" s="10"/>
      <c r="DNH95" s="10"/>
      <c r="DNI95" s="10"/>
      <c r="DNJ95" s="10"/>
      <c r="DNK95" s="10"/>
      <c r="DNL95" s="10"/>
      <c r="DNM95" s="10"/>
      <c r="DNN95" s="10"/>
      <c r="DNO95" s="10"/>
      <c r="DNP95" s="10"/>
      <c r="DNQ95" s="10"/>
      <c r="DNR95" s="10"/>
      <c r="DNS95" s="10"/>
      <c r="DNT95" s="10"/>
      <c r="DNU95" s="10"/>
      <c r="DNV95" s="10"/>
      <c r="DNW95" s="10"/>
      <c r="DNX95" s="10"/>
      <c r="DNY95" s="10"/>
      <c r="DNZ95" s="10"/>
      <c r="DOA95" s="10"/>
      <c r="DOB95" s="10"/>
      <c r="DOC95" s="10"/>
      <c r="DOD95" s="10"/>
      <c r="DOE95" s="10"/>
      <c r="DOF95" s="10"/>
      <c r="DOG95" s="10"/>
      <c r="DOH95" s="10"/>
      <c r="DOI95" s="10"/>
      <c r="DOJ95" s="10"/>
      <c r="DOK95" s="10"/>
      <c r="DOL95" s="10"/>
      <c r="DOM95" s="10"/>
      <c r="DON95" s="10"/>
      <c r="DOO95" s="10"/>
      <c r="DOP95" s="10"/>
      <c r="DOQ95" s="10"/>
      <c r="DOR95" s="10"/>
      <c r="DOS95" s="10"/>
      <c r="DOT95" s="10"/>
      <c r="DOU95" s="10"/>
      <c r="DOV95" s="10"/>
      <c r="DOW95" s="10"/>
      <c r="DOX95" s="10"/>
      <c r="DOY95" s="10"/>
      <c r="DOZ95" s="10"/>
      <c r="DPA95" s="10"/>
      <c r="DPB95" s="10"/>
      <c r="DPC95" s="10"/>
      <c r="DPD95" s="10"/>
      <c r="DPE95" s="10"/>
      <c r="DPF95" s="10"/>
      <c r="DPG95" s="10"/>
      <c r="DPH95" s="10"/>
      <c r="DPI95" s="10"/>
      <c r="DPJ95" s="10"/>
      <c r="DPK95" s="10"/>
      <c r="DPL95" s="10"/>
      <c r="DPM95" s="10"/>
      <c r="DPN95" s="10"/>
      <c r="DPO95" s="10"/>
      <c r="DPP95" s="10"/>
      <c r="DPQ95" s="10"/>
      <c r="DPR95" s="10"/>
      <c r="DPS95" s="10"/>
      <c r="DPT95" s="10"/>
      <c r="DPU95" s="10"/>
      <c r="DPV95" s="10"/>
      <c r="DPW95" s="10"/>
      <c r="DPX95" s="10"/>
      <c r="DPY95" s="10"/>
      <c r="DPZ95" s="10"/>
      <c r="DQA95" s="10"/>
      <c r="DQB95" s="10"/>
      <c r="DQC95" s="10"/>
      <c r="DQD95" s="10"/>
      <c r="DQE95" s="10"/>
      <c r="DQF95" s="10"/>
      <c r="DQG95" s="10"/>
      <c r="DQH95" s="10"/>
      <c r="DQI95" s="10"/>
      <c r="DQJ95" s="10"/>
      <c r="DQK95" s="10"/>
      <c r="DQL95" s="10"/>
      <c r="DQM95" s="10"/>
      <c r="DQN95" s="10"/>
      <c r="DQO95" s="10"/>
      <c r="DQP95" s="10"/>
      <c r="DQQ95" s="10"/>
      <c r="DQR95" s="10"/>
      <c r="DQS95" s="10"/>
      <c r="DQT95" s="10"/>
      <c r="DQU95" s="10"/>
      <c r="DQV95" s="10"/>
      <c r="DQW95" s="10"/>
      <c r="DQX95" s="10"/>
      <c r="DQY95" s="10"/>
      <c r="DQZ95" s="10"/>
      <c r="DRA95" s="10"/>
      <c r="DRB95" s="10"/>
      <c r="DRC95" s="10"/>
      <c r="DRD95" s="10"/>
      <c r="DRE95" s="10"/>
      <c r="DRF95" s="10"/>
      <c r="DRG95" s="10"/>
      <c r="DRH95" s="10"/>
      <c r="DRI95" s="10"/>
      <c r="DRJ95" s="10"/>
      <c r="DRK95" s="10"/>
      <c r="DRL95" s="10"/>
      <c r="DRM95" s="10"/>
      <c r="DRN95" s="10"/>
      <c r="DRO95" s="10"/>
      <c r="DRP95" s="10"/>
      <c r="DRQ95" s="10"/>
      <c r="DRR95" s="10"/>
      <c r="DRS95" s="10"/>
      <c r="DRT95" s="10"/>
      <c r="DRU95" s="10"/>
      <c r="DRV95" s="10"/>
      <c r="DRW95" s="10"/>
      <c r="DRX95" s="10"/>
      <c r="DRY95" s="10"/>
      <c r="DRZ95" s="10"/>
      <c r="DSA95" s="10"/>
      <c r="DSB95" s="10"/>
      <c r="DSC95" s="10"/>
      <c r="DSD95" s="10"/>
      <c r="DSE95" s="10"/>
      <c r="DSF95" s="10"/>
      <c r="DSG95" s="10"/>
      <c r="DSH95" s="10"/>
      <c r="DSI95" s="10"/>
      <c r="DSJ95" s="10"/>
      <c r="DSK95" s="10"/>
      <c r="DSL95" s="10"/>
      <c r="DSM95" s="10"/>
      <c r="DSN95" s="10"/>
      <c r="DSO95" s="10"/>
      <c r="DSP95" s="10"/>
      <c r="DSQ95" s="10"/>
      <c r="DSR95" s="10"/>
      <c r="DSS95" s="10"/>
      <c r="DST95" s="10"/>
      <c r="DSU95" s="10"/>
      <c r="DSV95" s="10"/>
      <c r="DSW95" s="10"/>
      <c r="DSX95" s="10"/>
      <c r="DSY95" s="10"/>
      <c r="DSZ95" s="10"/>
      <c r="DTA95" s="10"/>
      <c r="DTB95" s="10"/>
      <c r="DTC95" s="10"/>
      <c r="DTD95" s="10"/>
      <c r="DTE95" s="10"/>
      <c r="DTF95" s="10"/>
      <c r="DTG95" s="10"/>
      <c r="DTH95" s="10"/>
      <c r="DTI95" s="10"/>
      <c r="DTJ95" s="10"/>
      <c r="DTK95" s="10"/>
      <c r="DTL95" s="10"/>
      <c r="DTM95" s="10"/>
      <c r="DTN95" s="10"/>
      <c r="DTO95" s="10"/>
      <c r="DTP95" s="10"/>
      <c r="DTQ95" s="10"/>
      <c r="DTR95" s="10"/>
      <c r="DTS95" s="10"/>
      <c r="DTT95" s="10"/>
      <c r="DTU95" s="10"/>
      <c r="DTV95" s="10"/>
      <c r="DTW95" s="10"/>
      <c r="DTX95" s="10"/>
      <c r="DTY95" s="10"/>
      <c r="DTZ95" s="10"/>
      <c r="DUA95" s="10"/>
      <c r="DUB95" s="10"/>
      <c r="DUC95" s="10"/>
      <c r="DUD95" s="10"/>
      <c r="DUE95" s="10"/>
      <c r="DUF95" s="10"/>
      <c r="DUG95" s="10"/>
      <c r="DUH95" s="10"/>
      <c r="DUI95" s="10"/>
      <c r="DUJ95" s="10"/>
      <c r="DUK95" s="10"/>
      <c r="DUL95" s="10"/>
      <c r="DUM95" s="10"/>
      <c r="DUN95" s="10"/>
      <c r="DUO95" s="10"/>
      <c r="DUP95" s="10"/>
      <c r="DUQ95" s="10"/>
      <c r="DUR95" s="10"/>
      <c r="DUS95" s="10"/>
      <c r="DUT95" s="10"/>
      <c r="DUU95" s="10"/>
      <c r="DUV95" s="10"/>
      <c r="DUW95" s="10"/>
      <c r="DUX95" s="10"/>
      <c r="DUY95" s="10"/>
      <c r="DUZ95" s="10"/>
      <c r="DVA95" s="10"/>
      <c r="DVB95" s="10"/>
      <c r="DVC95" s="10"/>
      <c r="DVD95" s="10"/>
      <c r="DVE95" s="10"/>
      <c r="DVF95" s="10"/>
      <c r="DVG95" s="10"/>
      <c r="DVH95" s="10"/>
      <c r="DVI95" s="10"/>
      <c r="DVJ95" s="10"/>
      <c r="DVK95" s="10"/>
      <c r="DVL95" s="10"/>
      <c r="DVM95" s="10"/>
      <c r="DVN95" s="10"/>
      <c r="DVO95" s="10"/>
      <c r="DVP95" s="10"/>
      <c r="DVQ95" s="10"/>
      <c r="DVR95" s="10"/>
      <c r="DVS95" s="10"/>
      <c r="DVT95" s="10"/>
      <c r="DVU95" s="10"/>
      <c r="DVV95" s="10"/>
      <c r="DVW95" s="10"/>
      <c r="DVX95" s="10"/>
      <c r="DVY95" s="10"/>
      <c r="DVZ95" s="10"/>
      <c r="DWA95" s="10"/>
      <c r="DWB95" s="10"/>
      <c r="DWC95" s="10"/>
      <c r="DWD95" s="10"/>
      <c r="DWE95" s="10"/>
      <c r="DWF95" s="10"/>
      <c r="DWG95" s="10"/>
      <c r="DWH95" s="10"/>
      <c r="DWI95" s="10"/>
      <c r="DWJ95" s="10"/>
      <c r="DWK95" s="10"/>
      <c r="DWL95" s="10"/>
      <c r="DWM95" s="10"/>
      <c r="DWN95" s="10"/>
      <c r="DWO95" s="10"/>
      <c r="DWP95" s="10"/>
      <c r="DWQ95" s="10"/>
      <c r="DWR95" s="10"/>
      <c r="DWS95" s="10"/>
      <c r="DWT95" s="10"/>
      <c r="DWU95" s="10"/>
      <c r="DWV95" s="10"/>
      <c r="DWW95" s="10"/>
      <c r="DWX95" s="10"/>
      <c r="DWY95" s="10"/>
      <c r="DWZ95" s="10"/>
      <c r="DXA95" s="10"/>
      <c r="DXB95" s="10"/>
      <c r="DXC95" s="10"/>
      <c r="DXD95" s="10"/>
      <c r="DXE95" s="10"/>
      <c r="DXF95" s="10"/>
      <c r="DXG95" s="10"/>
      <c r="DXH95" s="10"/>
      <c r="DXI95" s="10"/>
      <c r="DXJ95" s="10"/>
      <c r="DXK95" s="10"/>
      <c r="DXL95" s="10"/>
      <c r="DXM95" s="10"/>
      <c r="DXN95" s="10"/>
      <c r="DXO95" s="10"/>
      <c r="DXP95" s="10"/>
      <c r="DXQ95" s="10"/>
      <c r="DXR95" s="10"/>
      <c r="DXS95" s="10"/>
      <c r="DXT95" s="10"/>
      <c r="DXU95" s="10"/>
      <c r="DXV95" s="10"/>
      <c r="DXW95" s="10"/>
      <c r="DXX95" s="10"/>
      <c r="DXY95" s="10"/>
      <c r="DXZ95" s="10"/>
      <c r="DYA95" s="10"/>
      <c r="DYB95" s="10"/>
      <c r="DYC95" s="10"/>
      <c r="DYD95" s="10"/>
      <c r="DYE95" s="10"/>
      <c r="DYF95" s="10"/>
      <c r="DYG95" s="10"/>
      <c r="DYH95" s="10"/>
      <c r="DYI95" s="10"/>
      <c r="DYJ95" s="10"/>
      <c r="DYK95" s="10"/>
      <c r="DYL95" s="10"/>
      <c r="DYM95" s="10"/>
      <c r="DYN95" s="10"/>
      <c r="DYO95" s="10"/>
      <c r="DYP95" s="10"/>
      <c r="DYQ95" s="10"/>
      <c r="DYR95" s="10"/>
      <c r="DYS95" s="10"/>
      <c r="DYT95" s="10"/>
      <c r="DYU95" s="10"/>
      <c r="DYV95" s="10"/>
      <c r="DYW95" s="10"/>
      <c r="DYX95" s="10"/>
      <c r="DYY95" s="10"/>
      <c r="DYZ95" s="10"/>
      <c r="DZA95" s="10"/>
      <c r="DZB95" s="10"/>
      <c r="DZC95" s="10"/>
      <c r="DZD95" s="10"/>
      <c r="DZE95" s="10"/>
      <c r="DZF95" s="10"/>
      <c r="DZG95" s="10"/>
      <c r="DZH95" s="10"/>
      <c r="DZI95" s="10"/>
      <c r="DZJ95" s="10"/>
      <c r="DZK95" s="10"/>
      <c r="DZL95" s="10"/>
      <c r="DZM95" s="10"/>
      <c r="DZN95" s="10"/>
      <c r="DZO95" s="10"/>
      <c r="DZP95" s="10"/>
      <c r="DZQ95" s="10"/>
      <c r="DZR95" s="10"/>
      <c r="DZS95" s="10"/>
      <c r="DZT95" s="10"/>
      <c r="DZU95" s="10"/>
      <c r="DZV95" s="10"/>
      <c r="DZW95" s="10"/>
      <c r="DZX95" s="10"/>
      <c r="DZY95" s="10"/>
      <c r="DZZ95" s="10"/>
      <c r="EAA95" s="10"/>
      <c r="EAB95" s="10"/>
      <c r="EAC95" s="10"/>
      <c r="EAD95" s="10"/>
      <c r="EAE95" s="10"/>
      <c r="EAF95" s="10"/>
      <c r="EAG95" s="10"/>
      <c r="EAH95" s="10"/>
      <c r="EAI95" s="10"/>
      <c r="EAJ95" s="10"/>
      <c r="EAK95" s="10"/>
      <c r="EAL95" s="10"/>
      <c r="EAM95" s="10"/>
      <c r="EAN95" s="10"/>
      <c r="EAO95" s="10"/>
      <c r="EAP95" s="10"/>
      <c r="EAQ95" s="10"/>
      <c r="EAR95" s="10"/>
      <c r="EAS95" s="10"/>
      <c r="EAT95" s="10"/>
      <c r="EAU95" s="10"/>
      <c r="EAV95" s="10"/>
      <c r="EAW95" s="10"/>
      <c r="EAX95" s="10"/>
      <c r="EAY95" s="10"/>
      <c r="EAZ95" s="10"/>
      <c r="EBA95" s="10"/>
      <c r="EBB95" s="10"/>
      <c r="EBC95" s="10"/>
      <c r="EBD95" s="10"/>
      <c r="EBE95" s="10"/>
      <c r="EBF95" s="10"/>
      <c r="EBG95" s="10"/>
      <c r="EBH95" s="10"/>
      <c r="EBI95" s="10"/>
      <c r="EBJ95" s="10"/>
      <c r="EBK95" s="10"/>
      <c r="EBL95" s="10"/>
      <c r="EBM95" s="10"/>
      <c r="EBN95" s="10"/>
      <c r="EBO95" s="10"/>
      <c r="EBP95" s="10"/>
      <c r="EBQ95" s="10"/>
      <c r="EBR95" s="10"/>
      <c r="EBS95" s="10"/>
      <c r="EBT95" s="10"/>
      <c r="EBU95" s="10"/>
      <c r="EBV95" s="10"/>
      <c r="EBW95" s="10"/>
      <c r="EBX95" s="10"/>
      <c r="EBY95" s="10"/>
      <c r="EBZ95" s="10"/>
      <c r="ECA95" s="10"/>
      <c r="ECB95" s="10"/>
      <c r="ECC95" s="10"/>
      <c r="ECD95" s="10"/>
      <c r="ECE95" s="10"/>
      <c r="ECF95" s="10"/>
      <c r="ECG95" s="10"/>
      <c r="ECH95" s="10"/>
      <c r="ECI95" s="10"/>
      <c r="ECJ95" s="10"/>
      <c r="ECK95" s="10"/>
      <c r="ECL95" s="10"/>
      <c r="ECM95" s="10"/>
      <c r="ECN95" s="10"/>
      <c r="ECO95" s="10"/>
      <c r="ECP95" s="10"/>
      <c r="ECQ95" s="10"/>
      <c r="ECR95" s="10"/>
      <c r="ECS95" s="10"/>
      <c r="ECT95" s="10"/>
      <c r="ECU95" s="10"/>
      <c r="ECV95" s="10"/>
      <c r="ECW95" s="10"/>
      <c r="ECX95" s="10"/>
      <c r="ECY95" s="10"/>
      <c r="ECZ95" s="10"/>
      <c r="EDA95" s="10"/>
      <c r="EDB95" s="10"/>
      <c r="EDC95" s="10"/>
      <c r="EDD95" s="10"/>
      <c r="EDE95" s="10"/>
      <c r="EDF95" s="10"/>
      <c r="EDG95" s="10"/>
      <c r="EDH95" s="10"/>
      <c r="EDI95" s="10"/>
      <c r="EDJ95" s="10"/>
      <c r="EDK95" s="10"/>
      <c r="EDL95" s="10"/>
      <c r="EDM95" s="10"/>
      <c r="EDN95" s="10"/>
      <c r="EDO95" s="10"/>
      <c r="EDP95" s="10"/>
      <c r="EDQ95" s="10"/>
      <c r="EDR95" s="10"/>
      <c r="EDS95" s="10"/>
      <c r="EDT95" s="10"/>
      <c r="EDU95" s="10"/>
      <c r="EDV95" s="10"/>
      <c r="EDW95" s="10"/>
      <c r="EDX95" s="10"/>
      <c r="EDY95" s="10"/>
      <c r="EDZ95" s="10"/>
      <c r="EEA95" s="10"/>
      <c r="EEB95" s="10"/>
      <c r="EEC95" s="10"/>
      <c r="EED95" s="10"/>
      <c r="EEE95" s="10"/>
      <c r="EEF95" s="10"/>
      <c r="EEG95" s="10"/>
      <c r="EEH95" s="10"/>
      <c r="EEI95" s="10"/>
      <c r="EEJ95" s="10"/>
      <c r="EEK95" s="10"/>
      <c r="EEL95" s="10"/>
      <c r="EEM95" s="10"/>
      <c r="EEN95" s="10"/>
      <c r="EEO95" s="10"/>
      <c r="EEP95" s="10"/>
      <c r="EEQ95" s="10"/>
      <c r="EER95" s="10"/>
      <c r="EES95" s="10"/>
      <c r="EET95" s="10"/>
      <c r="EEU95" s="10"/>
      <c r="EEV95" s="10"/>
      <c r="EEW95" s="10"/>
      <c r="EEX95" s="10"/>
      <c r="EEY95" s="10"/>
      <c r="EEZ95" s="10"/>
      <c r="EFA95" s="10"/>
      <c r="EFB95" s="10"/>
      <c r="EFC95" s="10"/>
      <c r="EFD95" s="10"/>
      <c r="EFE95" s="10"/>
      <c r="EFF95" s="10"/>
      <c r="EFG95" s="10"/>
      <c r="EFH95" s="10"/>
      <c r="EFI95" s="10"/>
      <c r="EFJ95" s="10"/>
      <c r="EFK95" s="10"/>
      <c r="EFL95" s="10"/>
      <c r="EFM95" s="10"/>
      <c r="EFN95" s="10"/>
      <c r="EFO95" s="10"/>
      <c r="EFP95" s="10"/>
      <c r="EFQ95" s="10"/>
      <c r="EFR95" s="10"/>
      <c r="EFS95" s="10"/>
      <c r="EFT95" s="10"/>
      <c r="EFU95" s="10"/>
      <c r="EFV95" s="10"/>
      <c r="EFW95" s="10"/>
      <c r="EFX95" s="10"/>
      <c r="EFY95" s="10"/>
      <c r="EFZ95" s="10"/>
      <c r="EGA95" s="10"/>
      <c r="EGB95" s="10"/>
      <c r="EGC95" s="10"/>
      <c r="EGD95" s="10"/>
      <c r="EGE95" s="10"/>
      <c r="EGF95" s="10"/>
      <c r="EGG95" s="10"/>
      <c r="EGH95" s="10"/>
      <c r="EGI95" s="10"/>
      <c r="EGJ95" s="10"/>
      <c r="EGK95" s="10"/>
      <c r="EGL95" s="10"/>
      <c r="EGM95" s="10"/>
      <c r="EGN95" s="10"/>
      <c r="EGO95" s="10"/>
      <c r="EGP95" s="10"/>
      <c r="EGQ95" s="10"/>
      <c r="EGR95" s="10"/>
      <c r="EGS95" s="10"/>
      <c r="EGT95" s="10"/>
      <c r="EGU95" s="10"/>
      <c r="EGV95" s="10"/>
      <c r="EGW95" s="10"/>
      <c r="EGX95" s="10"/>
      <c r="EGY95" s="10"/>
      <c r="EGZ95" s="10"/>
      <c r="EHA95" s="10"/>
      <c r="EHB95" s="10"/>
      <c r="EHC95" s="10"/>
      <c r="EHD95" s="10"/>
      <c r="EHE95" s="10"/>
      <c r="EHF95" s="10"/>
      <c r="EHG95" s="10"/>
      <c r="EHH95" s="10"/>
      <c r="EHI95" s="10"/>
      <c r="EHJ95" s="10"/>
      <c r="EHK95" s="10"/>
      <c r="EHL95" s="10"/>
      <c r="EHM95" s="10"/>
      <c r="EHN95" s="10"/>
      <c r="EHO95" s="10"/>
      <c r="EHP95" s="10"/>
      <c r="EHQ95" s="10"/>
      <c r="EHR95" s="10"/>
      <c r="EHS95" s="10"/>
      <c r="EHT95" s="10"/>
      <c r="EHU95" s="10"/>
      <c r="EHV95" s="10"/>
      <c r="EHW95" s="10"/>
      <c r="EHX95" s="10"/>
      <c r="EHY95" s="10"/>
      <c r="EHZ95" s="10"/>
      <c r="EIA95" s="10"/>
      <c r="EIB95" s="10"/>
      <c r="EIC95" s="10"/>
      <c r="EID95" s="10"/>
      <c r="EIE95" s="10"/>
      <c r="EIF95" s="10"/>
      <c r="EIG95" s="10"/>
      <c r="EIH95" s="10"/>
      <c r="EII95" s="10"/>
      <c r="EIJ95" s="10"/>
      <c r="EIK95" s="10"/>
      <c r="EIL95" s="10"/>
      <c r="EIM95" s="10"/>
      <c r="EIN95" s="10"/>
      <c r="EIO95" s="10"/>
      <c r="EIP95" s="10"/>
      <c r="EIQ95" s="10"/>
      <c r="EIR95" s="10"/>
      <c r="EIS95" s="10"/>
      <c r="EIT95" s="10"/>
      <c r="EIU95" s="10"/>
      <c r="EIV95" s="10"/>
      <c r="EIW95" s="10"/>
      <c r="EIX95" s="10"/>
      <c r="EIY95" s="10"/>
      <c r="EIZ95" s="10"/>
      <c r="EJA95" s="10"/>
      <c r="EJB95" s="10"/>
      <c r="EJC95" s="10"/>
      <c r="EJD95" s="10"/>
      <c r="EJE95" s="10"/>
      <c r="EJF95" s="10"/>
      <c r="EJG95" s="10"/>
      <c r="EJH95" s="10"/>
      <c r="EJI95" s="10"/>
      <c r="EJJ95" s="10"/>
      <c r="EJK95" s="10"/>
      <c r="EJL95" s="10"/>
      <c r="EJM95" s="10"/>
      <c r="EJN95" s="10"/>
      <c r="EJO95" s="10"/>
      <c r="EJP95" s="10"/>
      <c r="EJQ95" s="10"/>
      <c r="EJR95" s="10"/>
      <c r="EJS95" s="10"/>
      <c r="EJT95" s="10"/>
      <c r="EJU95" s="10"/>
      <c r="EJV95" s="10"/>
      <c r="EJW95" s="10"/>
      <c r="EJX95" s="10"/>
      <c r="EJY95" s="10"/>
      <c r="EJZ95" s="10"/>
      <c r="EKA95" s="10"/>
      <c r="EKB95" s="10"/>
      <c r="EKC95" s="10"/>
      <c r="EKD95" s="10"/>
      <c r="EKE95" s="10"/>
      <c r="EKF95" s="10"/>
      <c r="EKG95" s="10"/>
      <c r="EKH95" s="10"/>
      <c r="EKI95" s="10"/>
      <c r="EKJ95" s="10"/>
      <c r="EKK95" s="10"/>
      <c r="EKL95" s="10"/>
      <c r="EKM95" s="10"/>
      <c r="EKN95" s="10"/>
      <c r="EKO95" s="10"/>
      <c r="EKP95" s="10"/>
      <c r="EKQ95" s="10"/>
      <c r="EKR95" s="10"/>
      <c r="EKS95" s="10"/>
      <c r="EKT95" s="10"/>
      <c r="EKU95" s="10"/>
      <c r="EKV95" s="10"/>
      <c r="EKW95" s="10"/>
      <c r="EKX95" s="10"/>
      <c r="EKY95" s="10"/>
      <c r="EKZ95" s="10"/>
      <c r="ELA95" s="10"/>
      <c r="ELB95" s="10"/>
      <c r="ELC95" s="10"/>
      <c r="ELD95" s="10"/>
      <c r="ELE95" s="10"/>
      <c r="ELF95" s="10"/>
      <c r="ELG95" s="10"/>
      <c r="ELH95" s="10"/>
      <c r="ELI95" s="10"/>
      <c r="ELJ95" s="10"/>
      <c r="ELK95" s="10"/>
      <c r="ELL95" s="10"/>
      <c r="ELM95" s="10"/>
      <c r="ELN95" s="10"/>
      <c r="ELO95" s="10"/>
      <c r="ELP95" s="10"/>
      <c r="ELQ95" s="10"/>
      <c r="ELR95" s="10"/>
      <c r="ELS95" s="10"/>
      <c r="ELT95" s="10"/>
      <c r="ELU95" s="10"/>
      <c r="ELV95" s="10"/>
      <c r="ELW95" s="10"/>
      <c r="ELX95" s="10"/>
      <c r="ELY95" s="10"/>
      <c r="ELZ95" s="10"/>
      <c r="EMA95" s="10"/>
      <c r="EMB95" s="10"/>
      <c r="EMC95" s="10"/>
      <c r="EMD95" s="10"/>
      <c r="EME95" s="10"/>
      <c r="EMF95" s="10"/>
      <c r="EMG95" s="10"/>
      <c r="EMH95" s="10"/>
      <c r="EMI95" s="10"/>
      <c r="EMJ95" s="10"/>
      <c r="EMK95" s="10"/>
      <c r="EML95" s="10"/>
      <c r="EMM95" s="10"/>
      <c r="EMN95" s="10"/>
      <c r="EMO95" s="10"/>
      <c r="EMP95" s="10"/>
      <c r="EMQ95" s="10"/>
      <c r="EMR95" s="10"/>
      <c r="EMS95" s="10"/>
      <c r="EMT95" s="10"/>
      <c r="EMU95" s="10"/>
      <c r="EMV95" s="10"/>
      <c r="EMW95" s="10"/>
      <c r="EMX95" s="10"/>
      <c r="EMY95" s="10"/>
      <c r="EMZ95" s="10"/>
      <c r="ENA95" s="10"/>
      <c r="ENB95" s="10"/>
      <c r="ENC95" s="10"/>
      <c r="END95" s="10"/>
      <c r="ENE95" s="10"/>
      <c r="ENF95" s="10"/>
      <c r="ENG95" s="10"/>
      <c r="ENH95" s="10"/>
      <c r="ENI95" s="10"/>
      <c r="ENJ95" s="10"/>
      <c r="ENK95" s="10"/>
      <c r="ENL95" s="10"/>
      <c r="ENM95" s="10"/>
      <c r="ENN95" s="10"/>
      <c r="ENO95" s="10"/>
      <c r="ENP95" s="10"/>
      <c r="ENQ95" s="10"/>
      <c r="ENR95" s="10"/>
      <c r="ENS95" s="10"/>
      <c r="ENT95" s="10"/>
      <c r="ENU95" s="10"/>
      <c r="ENV95" s="10"/>
      <c r="ENW95" s="10"/>
      <c r="ENX95" s="10"/>
      <c r="ENY95" s="10"/>
      <c r="ENZ95" s="10"/>
      <c r="EOA95" s="10"/>
      <c r="EOB95" s="10"/>
      <c r="EOC95" s="10"/>
      <c r="EOD95" s="10"/>
      <c r="EOE95" s="10"/>
      <c r="EOF95" s="10"/>
      <c r="EOG95" s="10"/>
      <c r="EOH95" s="10"/>
      <c r="EOI95" s="10"/>
      <c r="EOJ95" s="10"/>
      <c r="EOK95" s="10"/>
      <c r="EOL95" s="10"/>
      <c r="EOM95" s="10"/>
      <c r="EON95" s="10"/>
      <c r="EOO95" s="10"/>
      <c r="EOP95" s="10"/>
      <c r="EOQ95" s="10"/>
      <c r="EOR95" s="10"/>
      <c r="EOS95" s="10"/>
      <c r="EOT95" s="10"/>
      <c r="EOU95" s="10"/>
      <c r="EOV95" s="10"/>
      <c r="EOW95" s="10"/>
      <c r="EOX95" s="10"/>
      <c r="EOY95" s="10"/>
      <c r="EOZ95" s="10"/>
      <c r="EPA95" s="10"/>
      <c r="EPB95" s="10"/>
      <c r="EPC95" s="10"/>
      <c r="EPD95" s="10"/>
      <c r="EPE95" s="10"/>
      <c r="EPF95" s="10"/>
      <c r="EPG95" s="10"/>
      <c r="EPH95" s="10"/>
      <c r="EPI95" s="10"/>
      <c r="EPJ95" s="10"/>
      <c r="EPK95" s="10"/>
      <c r="EPL95" s="10"/>
      <c r="EPM95" s="10"/>
      <c r="EPN95" s="10"/>
      <c r="EPO95" s="10"/>
      <c r="EPP95" s="10"/>
      <c r="EPQ95" s="10"/>
      <c r="EPR95" s="10"/>
      <c r="EPS95" s="10"/>
      <c r="EPT95" s="10"/>
      <c r="EPU95" s="10"/>
      <c r="EPV95" s="10"/>
      <c r="EPW95" s="10"/>
      <c r="EPX95" s="10"/>
      <c r="EPY95" s="10"/>
      <c r="EPZ95" s="10"/>
      <c r="EQA95" s="10"/>
      <c r="EQB95" s="10"/>
      <c r="EQC95" s="10"/>
      <c r="EQD95" s="10"/>
      <c r="EQE95" s="10"/>
      <c r="EQF95" s="10"/>
      <c r="EQG95" s="10"/>
      <c r="EQH95" s="10"/>
      <c r="EQI95" s="10"/>
      <c r="EQJ95" s="10"/>
      <c r="EQK95" s="10"/>
      <c r="EQL95" s="10"/>
      <c r="EQM95" s="10"/>
      <c r="EQN95" s="10"/>
      <c r="EQO95" s="10"/>
      <c r="EQP95" s="10"/>
      <c r="EQQ95" s="10"/>
      <c r="EQR95" s="10"/>
      <c r="EQS95" s="10"/>
      <c r="EQT95" s="10"/>
      <c r="EQU95" s="10"/>
      <c r="EQV95" s="10"/>
      <c r="EQW95" s="10"/>
      <c r="EQX95" s="10"/>
      <c r="EQY95" s="10"/>
      <c r="EQZ95" s="10"/>
      <c r="ERA95" s="10"/>
      <c r="ERB95" s="10"/>
      <c r="ERC95" s="10"/>
      <c r="ERD95" s="10"/>
      <c r="ERE95" s="10"/>
      <c r="ERF95" s="10"/>
      <c r="ERG95" s="10"/>
      <c r="ERH95" s="10"/>
      <c r="ERI95" s="10"/>
      <c r="ERJ95" s="10"/>
      <c r="ERK95" s="10"/>
      <c r="ERL95" s="10"/>
      <c r="ERM95" s="10"/>
      <c r="ERN95" s="10"/>
      <c r="ERO95" s="10"/>
      <c r="ERP95" s="10"/>
      <c r="ERQ95" s="10"/>
      <c r="ERR95" s="10"/>
      <c r="ERS95" s="10"/>
      <c r="ERT95" s="10"/>
      <c r="ERU95" s="10"/>
      <c r="ERV95" s="10"/>
      <c r="ERW95" s="10"/>
      <c r="ERX95" s="10"/>
      <c r="ERY95" s="10"/>
      <c r="ERZ95" s="10"/>
      <c r="ESA95" s="10"/>
      <c r="ESB95" s="10"/>
      <c r="ESC95" s="10"/>
      <c r="ESD95" s="10"/>
      <c r="ESE95" s="10"/>
      <c r="ESF95" s="10"/>
      <c r="ESG95" s="10"/>
      <c r="ESH95" s="10"/>
      <c r="ESI95" s="10"/>
      <c r="ESJ95" s="10"/>
      <c r="ESK95" s="10"/>
      <c r="ESL95" s="10"/>
      <c r="ESM95" s="10"/>
      <c r="ESN95" s="10"/>
      <c r="ESO95" s="10"/>
      <c r="ESP95" s="10"/>
      <c r="ESQ95" s="10"/>
      <c r="ESR95" s="10"/>
      <c r="ESS95" s="10"/>
      <c r="EST95" s="10"/>
      <c r="ESU95" s="10"/>
      <c r="ESV95" s="10"/>
      <c r="ESW95" s="10"/>
      <c r="ESX95" s="10"/>
      <c r="ESY95" s="10"/>
      <c r="ESZ95" s="10"/>
      <c r="ETA95" s="10"/>
      <c r="ETB95" s="10"/>
      <c r="ETC95" s="10"/>
      <c r="ETD95" s="10"/>
      <c r="ETE95" s="10"/>
      <c r="ETF95" s="10"/>
      <c r="ETG95" s="10"/>
      <c r="ETH95" s="10"/>
      <c r="ETI95" s="10"/>
      <c r="ETJ95" s="10"/>
      <c r="ETK95" s="10"/>
      <c r="ETL95" s="10"/>
      <c r="ETM95" s="10"/>
      <c r="ETN95" s="10"/>
      <c r="ETO95" s="10"/>
      <c r="ETP95" s="10"/>
      <c r="ETQ95" s="10"/>
      <c r="ETR95" s="10"/>
      <c r="ETS95" s="10"/>
      <c r="ETT95" s="10"/>
      <c r="ETU95" s="10"/>
      <c r="ETV95" s="10"/>
      <c r="ETW95" s="10"/>
      <c r="ETX95" s="10"/>
      <c r="ETY95" s="10"/>
      <c r="ETZ95" s="10"/>
      <c r="EUA95" s="10"/>
      <c r="EUB95" s="10"/>
      <c r="EUC95" s="10"/>
      <c r="EUD95" s="10"/>
      <c r="EUE95" s="10"/>
      <c r="EUF95" s="10"/>
      <c r="EUG95" s="10"/>
      <c r="EUH95" s="10"/>
      <c r="EUI95" s="10"/>
      <c r="EUJ95" s="10"/>
      <c r="EUK95" s="10"/>
      <c r="EUL95" s="10"/>
      <c r="EUM95" s="10"/>
      <c r="EUN95" s="10"/>
      <c r="EUO95" s="10"/>
      <c r="EUP95" s="10"/>
      <c r="EUQ95" s="10"/>
      <c r="EUR95" s="10"/>
      <c r="EUS95" s="10"/>
      <c r="EUT95" s="10"/>
      <c r="EUU95" s="10"/>
      <c r="EUV95" s="10"/>
      <c r="EUW95" s="10"/>
      <c r="EUX95" s="10"/>
      <c r="EUY95" s="10"/>
      <c r="EUZ95" s="10"/>
      <c r="EVA95" s="10"/>
      <c r="EVB95" s="10"/>
      <c r="EVC95" s="10"/>
      <c r="EVD95" s="10"/>
      <c r="EVE95" s="10"/>
      <c r="EVF95" s="10"/>
      <c r="EVG95" s="10"/>
      <c r="EVH95" s="10"/>
      <c r="EVI95" s="10"/>
      <c r="EVJ95" s="10"/>
      <c r="EVK95" s="10"/>
      <c r="EVL95" s="10"/>
      <c r="EVM95" s="10"/>
      <c r="EVN95" s="10"/>
      <c r="EVO95" s="10"/>
      <c r="EVP95" s="10"/>
      <c r="EVQ95" s="10"/>
      <c r="EVR95" s="10"/>
      <c r="EVS95" s="10"/>
      <c r="EVT95" s="10"/>
      <c r="EVU95" s="10"/>
      <c r="EVV95" s="10"/>
      <c r="EVW95" s="10"/>
      <c r="EVX95" s="10"/>
      <c r="EVY95" s="10"/>
      <c r="EVZ95" s="10"/>
      <c r="EWA95" s="10"/>
      <c r="EWB95" s="10"/>
      <c r="EWC95" s="10"/>
      <c r="EWD95" s="10"/>
      <c r="EWE95" s="10"/>
      <c r="EWF95" s="10"/>
      <c r="EWG95" s="10"/>
      <c r="EWH95" s="10"/>
      <c r="EWI95" s="10"/>
      <c r="EWJ95" s="10"/>
      <c r="EWK95" s="10"/>
      <c r="EWL95" s="10"/>
      <c r="EWM95" s="10"/>
      <c r="EWN95" s="10"/>
      <c r="EWO95" s="10"/>
      <c r="EWP95" s="10"/>
      <c r="EWQ95" s="10"/>
      <c r="EWR95" s="10"/>
      <c r="EWS95" s="10"/>
      <c r="EWT95" s="10"/>
      <c r="EWU95" s="10"/>
      <c r="EWV95" s="10"/>
      <c r="EWW95" s="10"/>
      <c r="EWX95" s="10"/>
      <c r="EWY95" s="10"/>
      <c r="EWZ95" s="10"/>
      <c r="EXA95" s="10"/>
      <c r="EXB95" s="10"/>
      <c r="EXC95" s="10"/>
      <c r="EXD95" s="10"/>
      <c r="EXE95" s="10"/>
      <c r="EXF95" s="10"/>
      <c r="EXG95" s="10"/>
      <c r="EXH95" s="10"/>
      <c r="EXI95" s="10"/>
      <c r="EXJ95" s="10"/>
      <c r="EXK95" s="10"/>
      <c r="EXL95" s="10"/>
      <c r="EXM95" s="10"/>
      <c r="EXN95" s="10"/>
      <c r="EXO95" s="10"/>
      <c r="EXP95" s="10"/>
      <c r="EXQ95" s="10"/>
      <c r="EXR95" s="10"/>
      <c r="EXS95" s="10"/>
      <c r="EXT95" s="10"/>
      <c r="EXU95" s="10"/>
      <c r="EXV95" s="10"/>
      <c r="EXW95" s="10"/>
      <c r="EXX95" s="10"/>
      <c r="EXY95" s="10"/>
      <c r="EXZ95" s="10"/>
      <c r="EYA95" s="10"/>
      <c r="EYB95" s="10"/>
      <c r="EYC95" s="10"/>
      <c r="EYD95" s="10"/>
      <c r="EYE95" s="10"/>
      <c r="EYF95" s="10"/>
      <c r="EYG95" s="10"/>
      <c r="EYH95" s="10"/>
      <c r="EYI95" s="10"/>
      <c r="EYJ95" s="10"/>
      <c r="EYK95" s="10"/>
      <c r="EYL95" s="10"/>
      <c r="EYM95" s="10"/>
      <c r="EYN95" s="10"/>
      <c r="EYO95" s="10"/>
      <c r="EYP95" s="10"/>
      <c r="EYQ95" s="10"/>
      <c r="EYR95" s="10"/>
      <c r="EYS95" s="10"/>
      <c r="EYT95" s="10"/>
      <c r="EYU95" s="10"/>
      <c r="EYV95" s="10"/>
      <c r="EYW95" s="10"/>
      <c r="EYX95" s="10"/>
      <c r="EYY95" s="10"/>
      <c r="EYZ95" s="10"/>
      <c r="EZA95" s="10"/>
      <c r="EZB95" s="10"/>
      <c r="EZC95" s="10"/>
      <c r="EZD95" s="10"/>
      <c r="EZE95" s="10"/>
      <c r="EZF95" s="10"/>
      <c r="EZG95" s="10"/>
      <c r="EZH95" s="10"/>
      <c r="EZI95" s="10"/>
      <c r="EZJ95" s="10"/>
      <c r="EZK95" s="10"/>
      <c r="EZL95" s="10"/>
      <c r="EZM95" s="10"/>
      <c r="EZN95" s="10"/>
      <c r="EZO95" s="10"/>
      <c r="EZP95" s="10"/>
      <c r="EZQ95" s="10"/>
      <c r="EZR95" s="10"/>
      <c r="EZS95" s="10"/>
      <c r="EZT95" s="10"/>
      <c r="EZU95" s="10"/>
      <c r="EZV95" s="10"/>
      <c r="EZW95" s="10"/>
      <c r="EZX95" s="10"/>
      <c r="EZY95" s="10"/>
      <c r="EZZ95" s="10"/>
      <c r="FAA95" s="10"/>
      <c r="FAB95" s="10"/>
      <c r="FAC95" s="10"/>
      <c r="FAD95" s="10"/>
      <c r="FAE95" s="10"/>
      <c r="FAF95" s="10"/>
      <c r="FAG95" s="10"/>
      <c r="FAH95" s="10"/>
      <c r="FAI95" s="10"/>
      <c r="FAJ95" s="10"/>
      <c r="FAK95" s="10"/>
      <c r="FAL95" s="10"/>
      <c r="FAM95" s="10"/>
      <c r="FAN95" s="10"/>
      <c r="FAO95" s="10"/>
      <c r="FAP95" s="10"/>
      <c r="FAQ95" s="10"/>
      <c r="FAR95" s="10"/>
      <c r="FAS95" s="10"/>
      <c r="FAT95" s="10"/>
      <c r="FAU95" s="10"/>
      <c r="FAV95" s="10"/>
      <c r="FAW95" s="10"/>
      <c r="FAX95" s="10"/>
      <c r="FAY95" s="10"/>
      <c r="FAZ95" s="10"/>
      <c r="FBA95" s="10"/>
      <c r="FBB95" s="10"/>
      <c r="FBC95" s="10"/>
      <c r="FBD95" s="10"/>
      <c r="FBE95" s="10"/>
      <c r="FBF95" s="10"/>
      <c r="FBG95" s="10"/>
      <c r="FBH95" s="10"/>
      <c r="FBI95" s="10"/>
      <c r="FBJ95" s="10"/>
      <c r="FBK95" s="10"/>
      <c r="FBL95" s="10"/>
      <c r="FBM95" s="10"/>
      <c r="FBN95" s="10"/>
      <c r="FBO95" s="10"/>
      <c r="FBP95" s="10"/>
      <c r="FBQ95" s="10"/>
      <c r="FBR95" s="10"/>
      <c r="FBS95" s="10"/>
      <c r="FBT95" s="10"/>
      <c r="FBU95" s="10"/>
      <c r="FBV95" s="10"/>
      <c r="FBW95" s="10"/>
      <c r="FBX95" s="10"/>
      <c r="FBY95" s="10"/>
      <c r="FBZ95" s="10"/>
      <c r="FCA95" s="10"/>
      <c r="FCB95" s="10"/>
      <c r="FCC95" s="10"/>
      <c r="FCD95" s="10"/>
      <c r="FCE95" s="10"/>
      <c r="FCF95" s="10"/>
      <c r="FCG95" s="10"/>
      <c r="FCH95" s="10"/>
      <c r="FCI95" s="10"/>
      <c r="FCJ95" s="10"/>
      <c r="FCK95" s="10"/>
      <c r="FCL95" s="10"/>
      <c r="FCM95" s="10"/>
      <c r="FCN95" s="10"/>
      <c r="FCO95" s="10"/>
      <c r="FCP95" s="10"/>
      <c r="FCQ95" s="10"/>
      <c r="FCR95" s="10"/>
      <c r="FCS95" s="10"/>
      <c r="FCT95" s="10"/>
      <c r="FCU95" s="10"/>
      <c r="FCV95" s="10"/>
      <c r="FCW95" s="10"/>
      <c r="FCX95" s="10"/>
      <c r="FCY95" s="10"/>
      <c r="FCZ95" s="10"/>
      <c r="FDA95" s="10"/>
      <c r="FDB95" s="10"/>
      <c r="FDC95" s="10"/>
      <c r="FDD95" s="10"/>
      <c r="FDE95" s="10"/>
      <c r="FDF95" s="10"/>
      <c r="FDG95" s="10"/>
      <c r="FDH95" s="10"/>
      <c r="FDI95" s="10"/>
      <c r="FDJ95" s="10"/>
      <c r="FDK95" s="10"/>
      <c r="FDL95" s="10"/>
      <c r="FDM95" s="10"/>
      <c r="FDN95" s="10"/>
      <c r="FDO95" s="10"/>
      <c r="FDP95" s="10"/>
      <c r="FDQ95" s="10"/>
      <c r="FDR95" s="10"/>
      <c r="FDS95" s="10"/>
      <c r="FDT95" s="10"/>
      <c r="FDU95" s="10"/>
      <c r="FDV95" s="10"/>
      <c r="FDW95" s="10"/>
      <c r="FDX95" s="10"/>
      <c r="FDY95" s="10"/>
      <c r="FDZ95" s="10"/>
      <c r="FEA95" s="10"/>
      <c r="FEB95" s="10"/>
      <c r="FEC95" s="10"/>
      <c r="FED95" s="10"/>
      <c r="FEE95" s="10"/>
      <c r="FEF95" s="10"/>
      <c r="FEG95" s="10"/>
      <c r="FEH95" s="10"/>
      <c r="FEI95" s="10"/>
      <c r="FEJ95" s="10"/>
      <c r="FEK95" s="10"/>
      <c r="FEL95" s="10"/>
      <c r="FEM95" s="10"/>
      <c r="FEN95" s="10"/>
      <c r="FEO95" s="10"/>
      <c r="FEP95" s="10"/>
      <c r="FEQ95" s="10"/>
      <c r="FER95" s="10"/>
      <c r="FES95" s="10"/>
      <c r="FET95" s="10"/>
      <c r="FEU95" s="10"/>
      <c r="FEV95" s="10"/>
      <c r="FEW95" s="10"/>
      <c r="FEX95" s="10"/>
      <c r="FEY95" s="10"/>
      <c r="FEZ95" s="10"/>
      <c r="FFA95" s="10"/>
      <c r="FFB95" s="10"/>
      <c r="FFC95" s="10"/>
      <c r="FFD95" s="10"/>
      <c r="FFE95" s="10"/>
      <c r="FFF95" s="10"/>
      <c r="FFG95" s="10"/>
      <c r="FFH95" s="10"/>
      <c r="FFI95" s="10"/>
      <c r="FFJ95" s="10"/>
      <c r="FFK95" s="10"/>
      <c r="FFL95" s="10"/>
      <c r="FFM95" s="10"/>
      <c r="FFN95" s="10"/>
      <c r="FFO95" s="10"/>
      <c r="FFP95" s="10"/>
      <c r="FFQ95" s="10"/>
      <c r="FFR95" s="10"/>
      <c r="FFS95" s="10"/>
      <c r="FFT95" s="10"/>
      <c r="FFU95" s="10"/>
      <c r="FFV95" s="10"/>
      <c r="FFW95" s="10"/>
      <c r="FFX95" s="10"/>
      <c r="FFY95" s="10"/>
      <c r="FFZ95" s="10"/>
      <c r="FGA95" s="10"/>
      <c r="FGB95" s="10"/>
      <c r="FGC95" s="10"/>
      <c r="FGD95" s="10"/>
      <c r="FGE95" s="10"/>
      <c r="FGF95" s="10"/>
      <c r="FGG95" s="10"/>
      <c r="FGH95" s="10"/>
      <c r="FGI95" s="10"/>
      <c r="FGJ95" s="10"/>
      <c r="FGK95" s="10"/>
      <c r="FGL95" s="10"/>
      <c r="FGM95" s="10"/>
      <c r="FGN95" s="10"/>
      <c r="FGO95" s="10"/>
      <c r="FGP95" s="10"/>
      <c r="FGQ95" s="10"/>
      <c r="FGR95" s="10"/>
      <c r="FGS95" s="10"/>
      <c r="FGT95" s="10"/>
      <c r="FGU95" s="10"/>
      <c r="FGV95" s="10"/>
      <c r="FGW95" s="10"/>
      <c r="FGX95" s="10"/>
      <c r="FGY95" s="10"/>
      <c r="FGZ95" s="10"/>
      <c r="FHA95" s="10"/>
      <c r="FHB95" s="10"/>
      <c r="FHC95" s="10"/>
      <c r="FHD95" s="10"/>
      <c r="FHE95" s="10"/>
      <c r="FHF95" s="10"/>
      <c r="FHG95" s="10"/>
      <c r="FHH95" s="10"/>
      <c r="FHI95" s="10"/>
      <c r="FHJ95" s="10"/>
      <c r="FHK95" s="10"/>
      <c r="FHL95" s="10"/>
      <c r="FHM95" s="10"/>
      <c r="FHN95" s="10"/>
      <c r="FHO95" s="10"/>
      <c r="FHP95" s="10"/>
      <c r="FHQ95" s="10"/>
      <c r="FHR95" s="10"/>
      <c r="FHS95" s="10"/>
      <c r="FHT95" s="10"/>
      <c r="FHU95" s="10"/>
      <c r="FHV95" s="10"/>
      <c r="FHW95" s="10"/>
      <c r="FHX95" s="10"/>
      <c r="FHY95" s="10"/>
      <c r="FHZ95" s="10"/>
      <c r="FIA95" s="10"/>
      <c r="FIB95" s="10"/>
      <c r="FIC95" s="10"/>
      <c r="FID95" s="10"/>
      <c r="FIE95" s="10"/>
      <c r="FIF95" s="10"/>
      <c r="FIG95" s="10"/>
      <c r="FIH95" s="10"/>
      <c r="FII95" s="10"/>
      <c r="FIJ95" s="10"/>
      <c r="FIK95" s="10"/>
      <c r="FIL95" s="10"/>
      <c r="FIM95" s="10"/>
      <c r="FIN95" s="10"/>
      <c r="FIO95" s="10"/>
      <c r="FIP95" s="10"/>
      <c r="FIQ95" s="10"/>
      <c r="FIR95" s="10"/>
      <c r="FIS95" s="10"/>
      <c r="FIT95" s="10"/>
      <c r="FIU95" s="10"/>
      <c r="FIV95" s="10"/>
      <c r="FIW95" s="10"/>
      <c r="FIX95" s="10"/>
      <c r="FIY95" s="10"/>
      <c r="FIZ95" s="10"/>
      <c r="FJA95" s="10"/>
      <c r="FJB95" s="10"/>
      <c r="FJC95" s="10"/>
      <c r="FJD95" s="10"/>
      <c r="FJE95" s="10"/>
      <c r="FJF95" s="10"/>
      <c r="FJG95" s="10"/>
      <c r="FJH95" s="10"/>
      <c r="FJI95" s="10"/>
      <c r="FJJ95" s="10"/>
      <c r="FJK95" s="10"/>
      <c r="FJL95" s="10"/>
      <c r="FJM95" s="10"/>
      <c r="FJN95" s="10"/>
      <c r="FJO95" s="10"/>
      <c r="FJP95" s="10"/>
      <c r="FJQ95" s="10"/>
      <c r="FJR95" s="10"/>
      <c r="FJS95" s="10"/>
      <c r="FJT95" s="10"/>
      <c r="FJU95" s="10"/>
      <c r="FJV95" s="10"/>
      <c r="FJW95" s="10"/>
      <c r="FJX95" s="10"/>
      <c r="FJY95" s="10"/>
      <c r="FJZ95" s="10"/>
      <c r="FKA95" s="10"/>
      <c r="FKB95" s="10"/>
      <c r="FKC95" s="10"/>
      <c r="FKD95" s="10"/>
      <c r="FKE95" s="10"/>
      <c r="FKF95" s="10"/>
      <c r="FKG95" s="10"/>
      <c r="FKH95" s="10"/>
      <c r="FKI95" s="10"/>
      <c r="FKJ95" s="10"/>
      <c r="FKK95" s="10"/>
      <c r="FKL95" s="10"/>
      <c r="FKM95" s="10"/>
      <c r="FKN95" s="10"/>
      <c r="FKO95" s="10"/>
      <c r="FKP95" s="10"/>
      <c r="FKQ95" s="10"/>
      <c r="FKR95" s="10"/>
      <c r="FKS95" s="10"/>
      <c r="FKT95" s="10"/>
      <c r="FKU95" s="10"/>
      <c r="FKV95" s="10"/>
      <c r="FKW95" s="10"/>
      <c r="FKX95" s="10"/>
      <c r="FKY95" s="10"/>
      <c r="FKZ95" s="10"/>
      <c r="FLA95" s="10"/>
      <c r="FLB95" s="10"/>
      <c r="FLC95" s="10"/>
      <c r="FLD95" s="10"/>
      <c r="FLE95" s="10"/>
      <c r="FLF95" s="10"/>
      <c r="FLG95" s="10"/>
      <c r="FLH95" s="10"/>
      <c r="FLI95" s="10"/>
      <c r="FLJ95" s="10"/>
      <c r="FLK95" s="10"/>
      <c r="FLL95" s="10"/>
      <c r="FLM95" s="10"/>
      <c r="FLN95" s="10"/>
      <c r="FLO95" s="10"/>
      <c r="FLP95" s="10"/>
      <c r="FLQ95" s="10"/>
      <c r="FLR95" s="10"/>
      <c r="FLS95" s="10"/>
      <c r="FLT95" s="10"/>
      <c r="FLU95" s="10"/>
      <c r="FLV95" s="10"/>
      <c r="FLW95" s="10"/>
      <c r="FLX95" s="10"/>
      <c r="FLY95" s="10"/>
      <c r="FLZ95" s="10"/>
      <c r="FMA95" s="10"/>
      <c r="FMB95" s="10"/>
      <c r="FMC95" s="10"/>
      <c r="FMD95" s="10"/>
      <c r="FME95" s="10"/>
      <c r="FMF95" s="10"/>
      <c r="FMG95" s="10"/>
      <c r="FMH95" s="10"/>
      <c r="FMI95" s="10"/>
      <c r="FMJ95" s="10"/>
      <c r="FMK95" s="10"/>
      <c r="FML95" s="10"/>
      <c r="FMM95" s="10"/>
      <c r="FMN95" s="10"/>
      <c r="FMO95" s="10"/>
      <c r="FMP95" s="10"/>
      <c r="FMQ95" s="10"/>
      <c r="FMR95" s="10"/>
      <c r="FMS95" s="10"/>
      <c r="FMT95" s="10"/>
      <c r="FMU95" s="10"/>
      <c r="FMV95" s="10"/>
      <c r="FMW95" s="10"/>
      <c r="FMX95" s="10"/>
      <c r="FMY95" s="10"/>
      <c r="FMZ95" s="10"/>
      <c r="FNA95" s="10"/>
      <c r="FNB95" s="10"/>
      <c r="FNC95" s="10"/>
      <c r="FND95" s="10"/>
      <c r="FNE95" s="10"/>
      <c r="FNF95" s="10"/>
      <c r="FNG95" s="10"/>
      <c r="FNH95" s="10"/>
      <c r="FNI95" s="10"/>
      <c r="FNJ95" s="10"/>
      <c r="FNK95" s="10"/>
      <c r="FNL95" s="10"/>
      <c r="FNM95" s="10"/>
      <c r="FNN95" s="10"/>
      <c r="FNO95" s="10"/>
      <c r="FNP95" s="10"/>
      <c r="FNQ95" s="10"/>
      <c r="FNR95" s="10"/>
      <c r="FNS95" s="10"/>
      <c r="FNT95" s="10"/>
      <c r="FNU95" s="10"/>
      <c r="FNV95" s="10"/>
      <c r="FNW95" s="10"/>
      <c r="FNX95" s="10"/>
      <c r="FNY95" s="10"/>
      <c r="FNZ95" s="10"/>
      <c r="FOA95" s="10"/>
      <c r="FOB95" s="10"/>
      <c r="FOC95" s="10"/>
      <c r="FOD95" s="10"/>
      <c r="FOE95" s="10"/>
      <c r="FOF95" s="10"/>
      <c r="FOG95" s="10"/>
      <c r="FOH95" s="10"/>
      <c r="FOI95" s="10"/>
      <c r="FOJ95" s="10"/>
      <c r="FOK95" s="10"/>
      <c r="FOL95" s="10"/>
      <c r="FOM95" s="10"/>
      <c r="FON95" s="10"/>
      <c r="FOO95" s="10"/>
      <c r="FOP95" s="10"/>
      <c r="FOQ95" s="10"/>
      <c r="FOR95" s="10"/>
      <c r="FOS95" s="10"/>
      <c r="FOT95" s="10"/>
      <c r="FOU95" s="10"/>
      <c r="FOV95" s="10"/>
      <c r="FOW95" s="10"/>
      <c r="FOX95" s="10"/>
      <c r="FOY95" s="10"/>
      <c r="FOZ95" s="10"/>
      <c r="FPA95" s="10"/>
      <c r="FPB95" s="10"/>
      <c r="FPC95" s="10"/>
      <c r="FPD95" s="10"/>
      <c r="FPE95" s="10"/>
      <c r="FPF95" s="10"/>
      <c r="FPG95" s="10"/>
      <c r="FPH95" s="10"/>
      <c r="FPI95" s="10"/>
      <c r="FPJ95" s="10"/>
      <c r="FPK95" s="10"/>
      <c r="FPL95" s="10"/>
      <c r="FPM95" s="10"/>
      <c r="FPN95" s="10"/>
      <c r="FPO95" s="10"/>
      <c r="FPP95" s="10"/>
      <c r="FPQ95" s="10"/>
      <c r="FPR95" s="10"/>
      <c r="FPS95" s="10"/>
      <c r="FPT95" s="10"/>
      <c r="FPU95" s="10"/>
      <c r="FPV95" s="10"/>
      <c r="FPW95" s="10"/>
      <c r="FPX95" s="10"/>
      <c r="FPY95" s="10"/>
      <c r="FPZ95" s="10"/>
      <c r="FQA95" s="10"/>
      <c r="FQB95" s="10"/>
      <c r="FQC95" s="10"/>
      <c r="FQD95" s="10"/>
      <c r="FQE95" s="10"/>
      <c r="FQF95" s="10"/>
      <c r="FQG95" s="10"/>
      <c r="FQH95" s="10"/>
      <c r="FQI95" s="10"/>
      <c r="FQJ95" s="10"/>
      <c r="FQK95" s="10"/>
      <c r="FQL95" s="10"/>
      <c r="FQM95" s="10"/>
      <c r="FQN95" s="10"/>
      <c r="FQO95" s="10"/>
      <c r="FQP95" s="10"/>
      <c r="FQQ95" s="10"/>
      <c r="FQR95" s="10"/>
      <c r="FQS95" s="10"/>
      <c r="FQT95" s="10"/>
      <c r="FQU95" s="10"/>
      <c r="FQV95" s="10"/>
      <c r="FQW95" s="10"/>
      <c r="FQX95" s="10"/>
      <c r="FQY95" s="10"/>
      <c r="FQZ95" s="10"/>
      <c r="FRA95" s="10"/>
      <c r="FRB95" s="10"/>
      <c r="FRC95" s="10"/>
      <c r="FRD95" s="10"/>
      <c r="FRE95" s="10"/>
      <c r="FRF95" s="10"/>
      <c r="FRG95" s="10"/>
      <c r="FRH95" s="10"/>
      <c r="FRI95" s="10"/>
      <c r="FRJ95" s="10"/>
      <c r="FRK95" s="10"/>
      <c r="FRL95" s="10"/>
      <c r="FRM95" s="10"/>
      <c r="FRN95" s="10"/>
      <c r="FRO95" s="10"/>
      <c r="FRP95" s="10"/>
      <c r="FRQ95" s="10"/>
      <c r="FRR95" s="10"/>
      <c r="FRS95" s="10"/>
      <c r="FRT95" s="10"/>
      <c r="FRU95" s="10"/>
      <c r="FRV95" s="10"/>
      <c r="FRW95" s="10"/>
      <c r="FRX95" s="10"/>
      <c r="FRY95" s="10"/>
      <c r="FRZ95" s="10"/>
      <c r="FSA95" s="10"/>
      <c r="FSB95" s="10"/>
      <c r="FSC95" s="10"/>
      <c r="FSD95" s="10"/>
      <c r="FSE95" s="10"/>
      <c r="FSF95" s="10"/>
      <c r="FSG95" s="10"/>
      <c r="FSH95" s="10"/>
      <c r="FSI95" s="10"/>
      <c r="FSJ95" s="10"/>
      <c r="FSK95" s="10"/>
      <c r="FSL95" s="10"/>
      <c r="FSM95" s="10"/>
      <c r="FSN95" s="10"/>
      <c r="FSO95" s="10"/>
      <c r="FSP95" s="10"/>
      <c r="FSQ95" s="10"/>
      <c r="FSR95" s="10"/>
      <c r="FSS95" s="10"/>
      <c r="FST95" s="10"/>
      <c r="FSU95" s="10"/>
      <c r="FSV95" s="10"/>
      <c r="FSW95" s="10"/>
      <c r="FSX95" s="10"/>
      <c r="FSY95" s="10"/>
      <c r="FSZ95" s="10"/>
      <c r="FTA95" s="10"/>
      <c r="FTB95" s="10"/>
      <c r="FTC95" s="10"/>
      <c r="FTD95" s="10"/>
      <c r="FTE95" s="10"/>
      <c r="FTF95" s="10"/>
      <c r="FTG95" s="10"/>
      <c r="FTH95" s="10"/>
      <c r="FTI95" s="10"/>
      <c r="FTJ95" s="10"/>
      <c r="FTK95" s="10"/>
      <c r="FTL95" s="10"/>
      <c r="FTM95" s="10"/>
      <c r="FTN95" s="10"/>
      <c r="FTO95" s="10"/>
      <c r="FTP95" s="10"/>
      <c r="FTQ95" s="10"/>
      <c r="FTR95" s="10"/>
      <c r="FTS95" s="10"/>
      <c r="FTT95" s="10"/>
      <c r="FTU95" s="10"/>
      <c r="FTV95" s="10"/>
      <c r="FTW95" s="10"/>
      <c r="FTX95" s="10"/>
      <c r="FTY95" s="10"/>
      <c r="FTZ95" s="10"/>
      <c r="FUA95" s="10"/>
      <c r="FUB95" s="10"/>
      <c r="FUC95" s="10"/>
      <c r="FUD95" s="10"/>
      <c r="FUE95" s="10"/>
      <c r="FUF95" s="10"/>
      <c r="FUG95" s="10"/>
      <c r="FUH95" s="10"/>
      <c r="FUI95" s="10"/>
      <c r="FUJ95" s="10"/>
      <c r="FUK95" s="10"/>
      <c r="FUL95" s="10"/>
      <c r="FUM95" s="10"/>
      <c r="FUN95" s="10"/>
      <c r="FUO95" s="10"/>
      <c r="FUP95" s="10"/>
      <c r="FUQ95" s="10"/>
      <c r="FUR95" s="10"/>
      <c r="FUS95" s="10"/>
      <c r="FUT95" s="10"/>
      <c r="FUU95" s="10"/>
      <c r="FUV95" s="10"/>
      <c r="FUW95" s="10"/>
      <c r="FUX95" s="10"/>
      <c r="FUY95" s="10"/>
      <c r="FUZ95" s="10"/>
      <c r="FVA95" s="10"/>
      <c r="FVB95" s="10"/>
      <c r="FVC95" s="10"/>
      <c r="FVD95" s="10"/>
      <c r="FVE95" s="10"/>
      <c r="FVF95" s="10"/>
      <c r="FVG95" s="10"/>
      <c r="FVH95" s="10"/>
      <c r="FVI95" s="10"/>
      <c r="FVJ95" s="10"/>
      <c r="FVK95" s="10"/>
      <c r="FVL95" s="10"/>
      <c r="FVM95" s="10"/>
      <c r="FVN95" s="10"/>
      <c r="FVO95" s="10"/>
      <c r="FVP95" s="10"/>
      <c r="FVQ95" s="10"/>
      <c r="FVR95" s="10"/>
      <c r="FVS95" s="10"/>
      <c r="FVT95" s="10"/>
      <c r="FVU95" s="10"/>
      <c r="FVV95" s="10"/>
      <c r="FVW95" s="10"/>
      <c r="FVX95" s="10"/>
      <c r="FVY95" s="10"/>
      <c r="FVZ95" s="10"/>
      <c r="FWA95" s="10"/>
      <c r="FWB95" s="10"/>
      <c r="FWC95" s="10"/>
      <c r="FWD95" s="10"/>
      <c r="FWE95" s="10"/>
      <c r="FWF95" s="10"/>
      <c r="FWG95" s="10"/>
      <c r="FWH95" s="10"/>
      <c r="FWI95" s="10"/>
      <c r="FWJ95" s="10"/>
      <c r="FWK95" s="10"/>
      <c r="FWL95" s="10"/>
      <c r="FWM95" s="10"/>
      <c r="FWN95" s="10"/>
      <c r="FWO95" s="10"/>
      <c r="FWP95" s="10"/>
      <c r="FWQ95" s="10"/>
      <c r="FWR95" s="10"/>
      <c r="FWS95" s="10"/>
      <c r="FWT95" s="10"/>
      <c r="FWU95" s="10"/>
      <c r="FWV95" s="10"/>
      <c r="FWW95" s="10"/>
      <c r="FWX95" s="10"/>
      <c r="FWY95" s="10"/>
      <c r="FWZ95" s="10"/>
      <c r="FXA95" s="10"/>
      <c r="FXB95" s="10"/>
      <c r="FXC95" s="10"/>
      <c r="FXD95" s="10"/>
      <c r="FXE95" s="10"/>
      <c r="FXF95" s="10"/>
      <c r="FXG95" s="10"/>
      <c r="FXH95" s="10"/>
      <c r="FXI95" s="10"/>
      <c r="FXJ95" s="10"/>
      <c r="FXK95" s="10"/>
      <c r="FXL95" s="10"/>
      <c r="FXM95" s="10"/>
      <c r="FXN95" s="10"/>
      <c r="FXO95" s="10"/>
      <c r="FXP95" s="10"/>
      <c r="FXQ95" s="10"/>
      <c r="FXR95" s="10"/>
      <c r="FXS95" s="10"/>
      <c r="FXT95" s="10"/>
      <c r="FXU95" s="10"/>
      <c r="FXV95" s="10"/>
      <c r="FXW95" s="10"/>
      <c r="FXX95" s="10"/>
      <c r="FXY95" s="10"/>
      <c r="FXZ95" s="10"/>
      <c r="FYA95" s="10"/>
      <c r="FYB95" s="10"/>
      <c r="FYC95" s="10"/>
      <c r="FYD95" s="10"/>
      <c r="FYE95" s="10"/>
      <c r="FYF95" s="10"/>
      <c r="FYG95" s="10"/>
      <c r="FYH95" s="10"/>
      <c r="FYI95" s="10"/>
      <c r="FYJ95" s="10"/>
      <c r="FYK95" s="10"/>
      <c r="FYL95" s="10"/>
      <c r="FYM95" s="10"/>
      <c r="FYN95" s="10"/>
      <c r="FYO95" s="10"/>
      <c r="FYP95" s="10"/>
      <c r="FYQ95" s="10"/>
      <c r="FYR95" s="10"/>
      <c r="FYS95" s="10"/>
      <c r="FYT95" s="10"/>
      <c r="FYU95" s="10"/>
      <c r="FYV95" s="10"/>
      <c r="FYW95" s="10"/>
      <c r="FYX95" s="10"/>
      <c r="FYY95" s="10"/>
      <c r="FYZ95" s="10"/>
      <c r="FZA95" s="10"/>
      <c r="FZB95" s="10"/>
      <c r="FZC95" s="10"/>
      <c r="FZD95" s="10"/>
      <c r="FZE95" s="10"/>
      <c r="FZF95" s="10"/>
      <c r="FZG95" s="10"/>
      <c r="FZH95" s="10"/>
      <c r="FZI95" s="10"/>
      <c r="FZJ95" s="10"/>
      <c r="FZK95" s="10"/>
      <c r="FZL95" s="10"/>
      <c r="FZM95" s="10"/>
      <c r="FZN95" s="10"/>
      <c r="FZO95" s="10"/>
      <c r="FZP95" s="10"/>
      <c r="FZQ95" s="10"/>
      <c r="FZR95" s="10"/>
      <c r="FZS95" s="10"/>
      <c r="FZT95" s="10"/>
      <c r="FZU95" s="10"/>
      <c r="FZV95" s="10"/>
      <c r="FZW95" s="10"/>
      <c r="FZX95" s="10"/>
      <c r="FZY95" s="10"/>
      <c r="FZZ95" s="10"/>
      <c r="GAA95" s="10"/>
      <c r="GAB95" s="10"/>
      <c r="GAC95" s="10"/>
      <c r="GAD95" s="10"/>
      <c r="GAE95" s="10"/>
      <c r="GAF95" s="10"/>
      <c r="GAG95" s="10"/>
      <c r="GAH95" s="10"/>
      <c r="GAI95" s="10"/>
      <c r="GAJ95" s="10"/>
      <c r="GAK95" s="10"/>
      <c r="GAL95" s="10"/>
      <c r="GAM95" s="10"/>
      <c r="GAN95" s="10"/>
      <c r="GAO95" s="10"/>
      <c r="GAP95" s="10"/>
      <c r="GAQ95" s="10"/>
      <c r="GAR95" s="10"/>
      <c r="GAS95" s="10"/>
      <c r="GAT95" s="10"/>
      <c r="GAU95" s="10"/>
      <c r="GAV95" s="10"/>
      <c r="GAW95" s="10"/>
      <c r="GAX95" s="10"/>
      <c r="GAY95" s="10"/>
      <c r="GAZ95" s="10"/>
      <c r="GBA95" s="10"/>
      <c r="GBB95" s="10"/>
      <c r="GBC95" s="10"/>
      <c r="GBD95" s="10"/>
      <c r="GBE95" s="10"/>
      <c r="GBF95" s="10"/>
      <c r="GBG95" s="10"/>
      <c r="GBH95" s="10"/>
      <c r="GBI95" s="10"/>
      <c r="GBJ95" s="10"/>
      <c r="GBK95" s="10"/>
      <c r="GBL95" s="10"/>
      <c r="GBM95" s="10"/>
      <c r="GBN95" s="10"/>
      <c r="GBO95" s="10"/>
      <c r="GBP95" s="10"/>
      <c r="GBQ95" s="10"/>
      <c r="GBR95" s="10"/>
      <c r="GBS95" s="10"/>
      <c r="GBT95" s="10"/>
      <c r="GBU95" s="10"/>
      <c r="GBV95" s="10"/>
      <c r="GBW95" s="10"/>
      <c r="GBX95" s="10"/>
      <c r="GBY95" s="10"/>
      <c r="GBZ95" s="10"/>
      <c r="GCA95" s="10"/>
      <c r="GCB95" s="10"/>
      <c r="GCC95" s="10"/>
      <c r="GCD95" s="10"/>
      <c r="GCE95" s="10"/>
      <c r="GCF95" s="10"/>
      <c r="GCG95" s="10"/>
      <c r="GCH95" s="10"/>
      <c r="GCI95" s="10"/>
      <c r="GCJ95" s="10"/>
      <c r="GCK95" s="10"/>
      <c r="GCL95" s="10"/>
      <c r="GCM95" s="10"/>
      <c r="GCN95" s="10"/>
      <c r="GCO95" s="10"/>
      <c r="GCP95" s="10"/>
      <c r="GCQ95" s="10"/>
      <c r="GCR95" s="10"/>
      <c r="GCS95" s="10"/>
      <c r="GCT95" s="10"/>
      <c r="GCU95" s="10"/>
      <c r="GCV95" s="10"/>
      <c r="GCW95" s="10"/>
      <c r="GCX95" s="10"/>
      <c r="GCY95" s="10"/>
      <c r="GCZ95" s="10"/>
      <c r="GDA95" s="10"/>
      <c r="GDB95" s="10"/>
      <c r="GDC95" s="10"/>
      <c r="GDD95" s="10"/>
      <c r="GDE95" s="10"/>
      <c r="GDF95" s="10"/>
      <c r="GDG95" s="10"/>
      <c r="GDH95" s="10"/>
      <c r="GDI95" s="10"/>
      <c r="GDJ95" s="10"/>
      <c r="GDK95" s="10"/>
      <c r="GDL95" s="10"/>
      <c r="GDM95" s="10"/>
      <c r="GDN95" s="10"/>
      <c r="GDO95" s="10"/>
      <c r="GDP95" s="10"/>
      <c r="GDQ95" s="10"/>
      <c r="GDR95" s="10"/>
      <c r="GDS95" s="10"/>
      <c r="GDT95" s="10"/>
      <c r="GDU95" s="10"/>
      <c r="GDV95" s="10"/>
      <c r="GDW95" s="10"/>
      <c r="GDX95" s="10"/>
      <c r="GDY95" s="10"/>
      <c r="GDZ95" s="10"/>
      <c r="GEA95" s="10"/>
      <c r="GEB95" s="10"/>
      <c r="GEC95" s="10"/>
      <c r="GED95" s="10"/>
      <c r="GEE95" s="10"/>
      <c r="GEF95" s="10"/>
      <c r="GEG95" s="10"/>
      <c r="GEH95" s="10"/>
      <c r="GEI95" s="10"/>
      <c r="GEJ95" s="10"/>
      <c r="GEK95" s="10"/>
      <c r="GEL95" s="10"/>
      <c r="GEM95" s="10"/>
      <c r="GEN95" s="10"/>
      <c r="GEO95" s="10"/>
      <c r="GEP95" s="10"/>
      <c r="GEQ95" s="10"/>
      <c r="GER95" s="10"/>
      <c r="GES95" s="10"/>
      <c r="GET95" s="10"/>
      <c r="GEU95" s="10"/>
      <c r="GEV95" s="10"/>
      <c r="GEW95" s="10"/>
      <c r="GEX95" s="10"/>
      <c r="GEY95" s="10"/>
      <c r="GEZ95" s="10"/>
      <c r="GFA95" s="10"/>
      <c r="GFB95" s="10"/>
      <c r="GFC95" s="10"/>
      <c r="GFD95" s="10"/>
      <c r="GFE95" s="10"/>
      <c r="GFF95" s="10"/>
      <c r="GFG95" s="10"/>
      <c r="GFH95" s="10"/>
      <c r="GFI95" s="10"/>
      <c r="GFJ95" s="10"/>
      <c r="GFK95" s="10"/>
      <c r="GFL95" s="10"/>
      <c r="GFM95" s="10"/>
      <c r="GFN95" s="10"/>
      <c r="GFO95" s="10"/>
      <c r="GFP95" s="10"/>
      <c r="GFQ95" s="10"/>
      <c r="GFR95" s="10"/>
      <c r="GFS95" s="10"/>
      <c r="GFT95" s="10"/>
      <c r="GFU95" s="10"/>
      <c r="GFV95" s="10"/>
      <c r="GFW95" s="10"/>
      <c r="GFX95" s="10"/>
      <c r="GFY95" s="10"/>
      <c r="GFZ95" s="10"/>
      <c r="GGA95" s="10"/>
      <c r="GGB95" s="10"/>
      <c r="GGC95" s="10"/>
      <c r="GGD95" s="10"/>
      <c r="GGE95" s="10"/>
      <c r="GGF95" s="10"/>
      <c r="GGG95" s="10"/>
      <c r="GGH95" s="10"/>
      <c r="GGI95" s="10"/>
      <c r="GGJ95" s="10"/>
      <c r="GGK95" s="10"/>
      <c r="GGL95" s="10"/>
      <c r="GGM95" s="10"/>
      <c r="GGN95" s="10"/>
      <c r="GGO95" s="10"/>
      <c r="GGP95" s="10"/>
      <c r="GGQ95" s="10"/>
      <c r="GGR95" s="10"/>
      <c r="GGS95" s="10"/>
      <c r="GGT95" s="10"/>
      <c r="GGU95" s="10"/>
      <c r="GGV95" s="10"/>
      <c r="GGW95" s="10"/>
      <c r="GGX95" s="10"/>
      <c r="GGY95" s="10"/>
      <c r="GGZ95" s="10"/>
      <c r="GHA95" s="10"/>
      <c r="GHB95" s="10"/>
      <c r="GHC95" s="10"/>
      <c r="GHD95" s="10"/>
      <c r="GHE95" s="10"/>
      <c r="GHF95" s="10"/>
      <c r="GHG95" s="10"/>
      <c r="GHH95" s="10"/>
      <c r="GHI95" s="10"/>
      <c r="GHJ95" s="10"/>
      <c r="GHK95" s="10"/>
      <c r="GHL95" s="10"/>
      <c r="GHM95" s="10"/>
      <c r="GHN95" s="10"/>
      <c r="GHO95" s="10"/>
      <c r="GHP95" s="10"/>
      <c r="GHQ95" s="10"/>
      <c r="GHR95" s="10"/>
      <c r="GHS95" s="10"/>
      <c r="GHT95" s="10"/>
      <c r="GHU95" s="10"/>
      <c r="GHV95" s="10"/>
      <c r="GHW95" s="10"/>
      <c r="GHX95" s="10"/>
      <c r="GHY95" s="10"/>
      <c r="GHZ95" s="10"/>
      <c r="GIA95" s="10"/>
      <c r="GIB95" s="10"/>
      <c r="GIC95" s="10"/>
      <c r="GID95" s="10"/>
      <c r="GIE95" s="10"/>
      <c r="GIF95" s="10"/>
      <c r="GIG95" s="10"/>
      <c r="GIH95" s="10"/>
      <c r="GII95" s="10"/>
      <c r="GIJ95" s="10"/>
      <c r="GIK95" s="10"/>
      <c r="GIL95" s="10"/>
      <c r="GIM95" s="10"/>
      <c r="GIN95" s="10"/>
      <c r="GIO95" s="10"/>
      <c r="GIP95" s="10"/>
      <c r="GIQ95" s="10"/>
      <c r="GIR95" s="10"/>
      <c r="GIS95" s="10"/>
      <c r="GIT95" s="10"/>
      <c r="GIU95" s="10"/>
      <c r="GIV95" s="10"/>
      <c r="GIW95" s="10"/>
      <c r="GIX95" s="10"/>
      <c r="GIY95" s="10"/>
      <c r="GIZ95" s="10"/>
      <c r="GJA95" s="10"/>
      <c r="GJB95" s="10"/>
      <c r="GJC95" s="10"/>
      <c r="GJD95" s="10"/>
      <c r="GJE95" s="10"/>
      <c r="GJF95" s="10"/>
      <c r="GJG95" s="10"/>
      <c r="GJH95" s="10"/>
      <c r="GJI95" s="10"/>
      <c r="GJJ95" s="10"/>
      <c r="GJK95" s="10"/>
      <c r="GJL95" s="10"/>
      <c r="GJM95" s="10"/>
      <c r="GJN95" s="10"/>
      <c r="GJO95" s="10"/>
      <c r="GJP95" s="10"/>
      <c r="GJQ95" s="10"/>
      <c r="GJR95" s="10"/>
      <c r="GJS95" s="10"/>
      <c r="GJT95" s="10"/>
      <c r="GJU95" s="10"/>
      <c r="GJV95" s="10"/>
      <c r="GJW95" s="10"/>
      <c r="GJX95" s="10"/>
      <c r="GJY95" s="10"/>
      <c r="GJZ95" s="10"/>
      <c r="GKA95" s="10"/>
      <c r="GKB95" s="10"/>
      <c r="GKC95" s="10"/>
      <c r="GKD95" s="10"/>
      <c r="GKE95" s="10"/>
      <c r="GKF95" s="10"/>
      <c r="GKG95" s="10"/>
      <c r="GKH95" s="10"/>
      <c r="GKI95" s="10"/>
      <c r="GKJ95" s="10"/>
      <c r="GKK95" s="10"/>
      <c r="GKL95" s="10"/>
      <c r="GKM95" s="10"/>
      <c r="GKN95" s="10"/>
      <c r="GKO95" s="10"/>
      <c r="GKP95" s="10"/>
      <c r="GKQ95" s="10"/>
      <c r="GKR95" s="10"/>
      <c r="GKS95" s="10"/>
      <c r="GKT95" s="10"/>
      <c r="GKU95" s="10"/>
      <c r="GKV95" s="10"/>
      <c r="GKW95" s="10"/>
      <c r="GKX95" s="10"/>
      <c r="GKY95" s="10"/>
      <c r="GKZ95" s="10"/>
      <c r="GLA95" s="10"/>
      <c r="GLB95" s="10"/>
      <c r="GLC95" s="10"/>
      <c r="GLD95" s="10"/>
      <c r="GLE95" s="10"/>
      <c r="GLF95" s="10"/>
      <c r="GLG95" s="10"/>
      <c r="GLH95" s="10"/>
      <c r="GLI95" s="10"/>
      <c r="GLJ95" s="10"/>
      <c r="GLK95" s="10"/>
      <c r="GLL95" s="10"/>
      <c r="GLM95" s="10"/>
      <c r="GLN95" s="10"/>
      <c r="GLO95" s="10"/>
      <c r="GLP95" s="10"/>
      <c r="GLQ95" s="10"/>
      <c r="GLR95" s="10"/>
      <c r="GLS95" s="10"/>
      <c r="GLT95" s="10"/>
      <c r="GLU95" s="10"/>
      <c r="GLV95" s="10"/>
      <c r="GLW95" s="10"/>
      <c r="GLX95" s="10"/>
      <c r="GLY95" s="10"/>
      <c r="GLZ95" s="10"/>
      <c r="GMA95" s="10"/>
      <c r="GMB95" s="10"/>
      <c r="GMC95" s="10"/>
      <c r="GMD95" s="10"/>
      <c r="GME95" s="10"/>
      <c r="GMF95" s="10"/>
      <c r="GMG95" s="10"/>
      <c r="GMH95" s="10"/>
      <c r="GMI95" s="10"/>
      <c r="GMJ95" s="10"/>
      <c r="GMK95" s="10"/>
      <c r="GML95" s="10"/>
      <c r="GMM95" s="10"/>
      <c r="GMN95" s="10"/>
      <c r="GMO95" s="10"/>
      <c r="GMP95" s="10"/>
      <c r="GMQ95" s="10"/>
      <c r="GMR95" s="10"/>
      <c r="GMS95" s="10"/>
      <c r="GMT95" s="10"/>
      <c r="GMU95" s="10"/>
      <c r="GMV95" s="10"/>
      <c r="GMW95" s="10"/>
      <c r="GMX95" s="10"/>
      <c r="GMY95" s="10"/>
      <c r="GMZ95" s="10"/>
      <c r="GNA95" s="10"/>
      <c r="GNB95" s="10"/>
      <c r="GNC95" s="10"/>
      <c r="GND95" s="10"/>
      <c r="GNE95" s="10"/>
      <c r="GNF95" s="10"/>
      <c r="GNG95" s="10"/>
      <c r="GNH95" s="10"/>
      <c r="GNI95" s="10"/>
      <c r="GNJ95" s="10"/>
      <c r="GNK95" s="10"/>
      <c r="GNL95" s="10"/>
      <c r="GNM95" s="10"/>
      <c r="GNN95" s="10"/>
      <c r="GNO95" s="10"/>
      <c r="GNP95" s="10"/>
      <c r="GNQ95" s="10"/>
      <c r="GNR95" s="10"/>
      <c r="GNS95" s="10"/>
      <c r="GNT95" s="10"/>
      <c r="GNU95" s="10"/>
      <c r="GNV95" s="10"/>
      <c r="GNW95" s="10"/>
      <c r="GNX95" s="10"/>
      <c r="GNY95" s="10"/>
      <c r="GNZ95" s="10"/>
      <c r="GOA95" s="10"/>
      <c r="GOB95" s="10"/>
      <c r="GOC95" s="10"/>
      <c r="GOD95" s="10"/>
      <c r="GOE95" s="10"/>
      <c r="GOF95" s="10"/>
      <c r="GOG95" s="10"/>
      <c r="GOH95" s="10"/>
      <c r="GOI95" s="10"/>
      <c r="GOJ95" s="10"/>
      <c r="GOK95" s="10"/>
      <c r="GOL95" s="10"/>
      <c r="GOM95" s="10"/>
      <c r="GON95" s="10"/>
      <c r="GOO95" s="10"/>
      <c r="GOP95" s="10"/>
      <c r="GOQ95" s="10"/>
      <c r="GOR95" s="10"/>
      <c r="GOS95" s="10"/>
      <c r="GOT95" s="10"/>
      <c r="GOU95" s="10"/>
      <c r="GOV95" s="10"/>
      <c r="GOW95" s="10"/>
      <c r="GOX95" s="10"/>
      <c r="GOY95" s="10"/>
      <c r="GOZ95" s="10"/>
      <c r="GPA95" s="10"/>
      <c r="GPB95" s="10"/>
      <c r="GPC95" s="10"/>
      <c r="GPD95" s="10"/>
      <c r="GPE95" s="10"/>
      <c r="GPF95" s="10"/>
      <c r="GPG95" s="10"/>
      <c r="GPH95" s="10"/>
      <c r="GPI95" s="10"/>
      <c r="GPJ95" s="10"/>
      <c r="GPK95" s="10"/>
      <c r="GPL95" s="10"/>
      <c r="GPM95" s="10"/>
      <c r="GPN95" s="10"/>
      <c r="GPO95" s="10"/>
      <c r="GPP95" s="10"/>
      <c r="GPQ95" s="10"/>
      <c r="GPR95" s="10"/>
      <c r="GPS95" s="10"/>
      <c r="GPT95" s="10"/>
      <c r="GPU95" s="10"/>
      <c r="GPV95" s="10"/>
      <c r="GPW95" s="10"/>
      <c r="GPX95" s="10"/>
      <c r="GPY95" s="10"/>
      <c r="GPZ95" s="10"/>
      <c r="GQA95" s="10"/>
      <c r="GQB95" s="10"/>
      <c r="GQC95" s="10"/>
      <c r="GQD95" s="10"/>
      <c r="GQE95" s="10"/>
      <c r="GQF95" s="10"/>
      <c r="GQG95" s="10"/>
      <c r="GQH95" s="10"/>
      <c r="GQI95" s="10"/>
      <c r="GQJ95" s="10"/>
      <c r="GQK95" s="10"/>
      <c r="GQL95" s="10"/>
      <c r="GQM95" s="10"/>
      <c r="GQN95" s="10"/>
      <c r="GQO95" s="10"/>
      <c r="GQP95" s="10"/>
      <c r="GQQ95" s="10"/>
      <c r="GQR95" s="10"/>
      <c r="GQS95" s="10"/>
      <c r="GQT95" s="10"/>
      <c r="GQU95" s="10"/>
      <c r="GQV95" s="10"/>
      <c r="GQW95" s="10"/>
      <c r="GQX95" s="10"/>
      <c r="GQY95" s="10"/>
      <c r="GQZ95" s="10"/>
      <c r="GRA95" s="10"/>
      <c r="GRB95" s="10"/>
      <c r="GRC95" s="10"/>
      <c r="GRD95" s="10"/>
      <c r="GRE95" s="10"/>
      <c r="GRF95" s="10"/>
      <c r="GRG95" s="10"/>
      <c r="GRH95" s="10"/>
      <c r="GRI95" s="10"/>
      <c r="GRJ95" s="10"/>
      <c r="GRK95" s="10"/>
      <c r="GRL95" s="10"/>
      <c r="GRM95" s="10"/>
      <c r="GRN95" s="10"/>
      <c r="GRO95" s="10"/>
      <c r="GRP95" s="10"/>
      <c r="GRQ95" s="10"/>
      <c r="GRR95" s="10"/>
      <c r="GRS95" s="10"/>
      <c r="GRT95" s="10"/>
      <c r="GRU95" s="10"/>
      <c r="GRV95" s="10"/>
      <c r="GRW95" s="10"/>
      <c r="GRX95" s="10"/>
      <c r="GRY95" s="10"/>
      <c r="GRZ95" s="10"/>
      <c r="GSA95" s="10"/>
      <c r="GSB95" s="10"/>
      <c r="GSC95" s="10"/>
      <c r="GSD95" s="10"/>
      <c r="GSE95" s="10"/>
      <c r="GSF95" s="10"/>
      <c r="GSG95" s="10"/>
      <c r="GSH95" s="10"/>
      <c r="GSI95" s="10"/>
      <c r="GSJ95" s="10"/>
      <c r="GSK95" s="10"/>
      <c r="GSL95" s="10"/>
      <c r="GSM95" s="10"/>
      <c r="GSN95" s="10"/>
      <c r="GSO95" s="10"/>
      <c r="GSP95" s="10"/>
      <c r="GSQ95" s="10"/>
      <c r="GSR95" s="10"/>
      <c r="GSS95" s="10"/>
      <c r="GST95" s="10"/>
      <c r="GSU95" s="10"/>
      <c r="GSV95" s="10"/>
      <c r="GSW95" s="10"/>
      <c r="GSX95" s="10"/>
      <c r="GSY95" s="10"/>
      <c r="GSZ95" s="10"/>
      <c r="GTA95" s="10"/>
      <c r="GTB95" s="10"/>
      <c r="GTC95" s="10"/>
      <c r="GTD95" s="10"/>
      <c r="GTE95" s="10"/>
      <c r="GTF95" s="10"/>
      <c r="GTG95" s="10"/>
      <c r="GTH95" s="10"/>
      <c r="GTI95" s="10"/>
      <c r="GTJ95" s="10"/>
      <c r="GTK95" s="10"/>
      <c r="GTL95" s="10"/>
      <c r="GTM95" s="10"/>
      <c r="GTN95" s="10"/>
      <c r="GTO95" s="10"/>
      <c r="GTP95" s="10"/>
      <c r="GTQ95" s="10"/>
      <c r="GTR95" s="10"/>
      <c r="GTS95" s="10"/>
      <c r="GTT95" s="10"/>
      <c r="GTU95" s="10"/>
      <c r="GTV95" s="10"/>
      <c r="GTW95" s="10"/>
      <c r="GTX95" s="10"/>
      <c r="GTY95" s="10"/>
      <c r="GTZ95" s="10"/>
      <c r="GUA95" s="10"/>
      <c r="GUB95" s="10"/>
      <c r="GUC95" s="10"/>
      <c r="GUD95" s="10"/>
      <c r="GUE95" s="10"/>
      <c r="GUF95" s="10"/>
      <c r="GUG95" s="10"/>
      <c r="GUH95" s="10"/>
      <c r="GUI95" s="10"/>
      <c r="GUJ95" s="10"/>
      <c r="GUK95" s="10"/>
      <c r="GUL95" s="10"/>
      <c r="GUM95" s="10"/>
      <c r="GUN95" s="10"/>
      <c r="GUO95" s="10"/>
      <c r="GUP95" s="10"/>
      <c r="GUQ95" s="10"/>
      <c r="GUR95" s="10"/>
      <c r="GUS95" s="10"/>
      <c r="GUT95" s="10"/>
      <c r="GUU95" s="10"/>
      <c r="GUV95" s="10"/>
      <c r="GUW95" s="10"/>
      <c r="GUX95" s="10"/>
      <c r="GUY95" s="10"/>
      <c r="GUZ95" s="10"/>
      <c r="GVA95" s="10"/>
      <c r="GVB95" s="10"/>
      <c r="GVC95" s="10"/>
      <c r="GVD95" s="10"/>
      <c r="GVE95" s="10"/>
      <c r="GVF95" s="10"/>
      <c r="GVG95" s="10"/>
      <c r="GVH95" s="10"/>
      <c r="GVI95" s="10"/>
      <c r="GVJ95" s="10"/>
      <c r="GVK95" s="10"/>
      <c r="GVL95" s="10"/>
      <c r="GVM95" s="10"/>
      <c r="GVN95" s="10"/>
      <c r="GVO95" s="10"/>
      <c r="GVP95" s="10"/>
      <c r="GVQ95" s="10"/>
      <c r="GVR95" s="10"/>
      <c r="GVS95" s="10"/>
      <c r="GVT95" s="10"/>
      <c r="GVU95" s="10"/>
      <c r="GVV95" s="10"/>
      <c r="GVW95" s="10"/>
      <c r="GVX95" s="10"/>
      <c r="GVY95" s="10"/>
      <c r="GVZ95" s="10"/>
      <c r="GWA95" s="10"/>
      <c r="GWB95" s="10"/>
      <c r="GWC95" s="10"/>
      <c r="GWD95" s="10"/>
      <c r="GWE95" s="10"/>
      <c r="GWF95" s="10"/>
      <c r="GWG95" s="10"/>
      <c r="GWH95" s="10"/>
      <c r="GWI95" s="10"/>
      <c r="GWJ95" s="10"/>
      <c r="GWK95" s="10"/>
      <c r="GWL95" s="10"/>
      <c r="GWM95" s="10"/>
      <c r="GWN95" s="10"/>
      <c r="GWO95" s="10"/>
      <c r="GWP95" s="10"/>
      <c r="GWQ95" s="10"/>
      <c r="GWR95" s="10"/>
      <c r="GWS95" s="10"/>
      <c r="GWT95" s="10"/>
      <c r="GWU95" s="10"/>
      <c r="GWV95" s="10"/>
      <c r="GWW95" s="10"/>
      <c r="GWX95" s="10"/>
      <c r="GWY95" s="10"/>
      <c r="GWZ95" s="10"/>
      <c r="GXA95" s="10"/>
      <c r="GXB95" s="10"/>
      <c r="GXC95" s="10"/>
      <c r="GXD95" s="10"/>
      <c r="GXE95" s="10"/>
      <c r="GXF95" s="10"/>
      <c r="GXG95" s="10"/>
      <c r="GXH95" s="10"/>
      <c r="GXI95" s="10"/>
      <c r="GXJ95" s="10"/>
      <c r="GXK95" s="10"/>
      <c r="GXL95" s="10"/>
      <c r="GXM95" s="10"/>
      <c r="GXN95" s="10"/>
      <c r="GXO95" s="10"/>
      <c r="GXP95" s="10"/>
      <c r="GXQ95" s="10"/>
      <c r="GXR95" s="10"/>
      <c r="GXS95" s="10"/>
      <c r="GXT95" s="10"/>
      <c r="GXU95" s="10"/>
      <c r="GXV95" s="10"/>
      <c r="GXW95" s="10"/>
      <c r="GXX95" s="10"/>
      <c r="GXY95" s="10"/>
      <c r="GXZ95" s="10"/>
      <c r="GYA95" s="10"/>
      <c r="GYB95" s="10"/>
      <c r="GYC95" s="10"/>
      <c r="GYD95" s="10"/>
      <c r="GYE95" s="10"/>
      <c r="GYF95" s="10"/>
      <c r="GYG95" s="10"/>
      <c r="GYH95" s="10"/>
      <c r="GYI95" s="10"/>
      <c r="GYJ95" s="10"/>
      <c r="GYK95" s="10"/>
      <c r="GYL95" s="10"/>
      <c r="GYM95" s="10"/>
      <c r="GYN95" s="10"/>
      <c r="GYO95" s="10"/>
      <c r="GYP95" s="10"/>
      <c r="GYQ95" s="10"/>
      <c r="GYR95" s="10"/>
      <c r="GYS95" s="10"/>
      <c r="GYT95" s="10"/>
      <c r="GYU95" s="10"/>
      <c r="GYV95" s="10"/>
      <c r="GYW95" s="10"/>
      <c r="GYX95" s="10"/>
      <c r="GYY95" s="10"/>
      <c r="GYZ95" s="10"/>
      <c r="GZA95" s="10"/>
      <c r="GZB95" s="10"/>
      <c r="GZC95" s="10"/>
      <c r="GZD95" s="10"/>
      <c r="GZE95" s="10"/>
      <c r="GZF95" s="10"/>
      <c r="GZG95" s="10"/>
      <c r="GZH95" s="10"/>
      <c r="GZI95" s="10"/>
      <c r="GZJ95" s="10"/>
      <c r="GZK95" s="10"/>
      <c r="GZL95" s="10"/>
      <c r="GZM95" s="10"/>
      <c r="GZN95" s="10"/>
      <c r="GZO95" s="10"/>
      <c r="GZP95" s="10"/>
      <c r="GZQ95" s="10"/>
      <c r="GZR95" s="10"/>
      <c r="GZS95" s="10"/>
      <c r="GZT95" s="10"/>
      <c r="GZU95" s="10"/>
      <c r="GZV95" s="10"/>
      <c r="GZW95" s="10"/>
      <c r="GZX95" s="10"/>
      <c r="GZY95" s="10"/>
      <c r="GZZ95" s="10"/>
      <c r="HAA95" s="10"/>
      <c r="HAB95" s="10"/>
      <c r="HAC95" s="10"/>
      <c r="HAD95" s="10"/>
      <c r="HAE95" s="10"/>
      <c r="HAF95" s="10"/>
      <c r="HAG95" s="10"/>
      <c r="HAH95" s="10"/>
      <c r="HAI95" s="10"/>
      <c r="HAJ95" s="10"/>
      <c r="HAK95" s="10"/>
      <c r="HAL95" s="10"/>
      <c r="HAM95" s="10"/>
      <c r="HAN95" s="10"/>
      <c r="HAO95" s="10"/>
      <c r="HAP95" s="10"/>
      <c r="HAQ95" s="10"/>
      <c r="HAR95" s="10"/>
      <c r="HAS95" s="10"/>
      <c r="HAT95" s="10"/>
      <c r="HAU95" s="10"/>
      <c r="HAV95" s="10"/>
      <c r="HAW95" s="10"/>
      <c r="HAX95" s="10"/>
      <c r="HAY95" s="10"/>
      <c r="HAZ95" s="10"/>
      <c r="HBA95" s="10"/>
      <c r="HBB95" s="10"/>
      <c r="HBC95" s="10"/>
      <c r="HBD95" s="10"/>
      <c r="HBE95" s="10"/>
      <c r="HBF95" s="10"/>
      <c r="HBG95" s="10"/>
      <c r="HBH95" s="10"/>
      <c r="HBI95" s="10"/>
      <c r="HBJ95" s="10"/>
      <c r="HBK95" s="10"/>
      <c r="HBL95" s="10"/>
      <c r="HBM95" s="10"/>
      <c r="HBN95" s="10"/>
      <c r="HBO95" s="10"/>
      <c r="HBP95" s="10"/>
      <c r="HBQ95" s="10"/>
      <c r="HBR95" s="10"/>
      <c r="HBS95" s="10"/>
      <c r="HBT95" s="10"/>
      <c r="HBU95" s="10"/>
      <c r="HBV95" s="10"/>
      <c r="HBW95" s="10"/>
      <c r="HBX95" s="10"/>
      <c r="HBY95" s="10"/>
      <c r="HBZ95" s="10"/>
      <c r="HCA95" s="10"/>
      <c r="HCB95" s="10"/>
      <c r="HCC95" s="10"/>
      <c r="HCD95" s="10"/>
      <c r="HCE95" s="10"/>
      <c r="HCF95" s="10"/>
      <c r="HCG95" s="10"/>
      <c r="HCH95" s="10"/>
      <c r="HCI95" s="10"/>
      <c r="HCJ95" s="10"/>
      <c r="HCK95" s="10"/>
      <c r="HCL95" s="10"/>
      <c r="HCM95" s="10"/>
      <c r="HCN95" s="10"/>
      <c r="HCO95" s="10"/>
      <c r="HCP95" s="10"/>
      <c r="HCQ95" s="10"/>
      <c r="HCR95" s="10"/>
      <c r="HCS95" s="10"/>
      <c r="HCT95" s="10"/>
      <c r="HCU95" s="10"/>
      <c r="HCV95" s="10"/>
      <c r="HCW95" s="10"/>
      <c r="HCX95" s="10"/>
      <c r="HCY95" s="10"/>
      <c r="HCZ95" s="10"/>
      <c r="HDA95" s="10"/>
      <c r="HDB95" s="10"/>
      <c r="HDC95" s="10"/>
      <c r="HDD95" s="10"/>
      <c r="HDE95" s="10"/>
      <c r="HDF95" s="10"/>
      <c r="HDG95" s="10"/>
      <c r="HDH95" s="10"/>
      <c r="HDI95" s="10"/>
      <c r="HDJ95" s="10"/>
      <c r="HDK95" s="10"/>
      <c r="HDL95" s="10"/>
      <c r="HDM95" s="10"/>
      <c r="HDN95" s="10"/>
      <c r="HDO95" s="10"/>
      <c r="HDP95" s="10"/>
      <c r="HDQ95" s="10"/>
      <c r="HDR95" s="10"/>
      <c r="HDS95" s="10"/>
      <c r="HDT95" s="10"/>
      <c r="HDU95" s="10"/>
      <c r="HDV95" s="10"/>
      <c r="HDW95" s="10"/>
      <c r="HDX95" s="10"/>
      <c r="HDY95" s="10"/>
      <c r="HDZ95" s="10"/>
      <c r="HEA95" s="10"/>
      <c r="HEB95" s="10"/>
      <c r="HEC95" s="10"/>
      <c r="HED95" s="10"/>
      <c r="HEE95" s="10"/>
      <c r="HEF95" s="10"/>
      <c r="HEG95" s="10"/>
      <c r="HEH95" s="10"/>
      <c r="HEI95" s="10"/>
      <c r="HEJ95" s="10"/>
      <c r="HEK95" s="10"/>
      <c r="HEL95" s="10"/>
      <c r="HEM95" s="10"/>
      <c r="HEN95" s="10"/>
      <c r="HEO95" s="10"/>
      <c r="HEP95" s="10"/>
      <c r="HEQ95" s="10"/>
      <c r="HER95" s="10"/>
      <c r="HES95" s="10"/>
      <c r="HET95" s="10"/>
      <c r="HEU95" s="10"/>
      <c r="HEV95" s="10"/>
      <c r="HEW95" s="10"/>
      <c r="HEX95" s="10"/>
      <c r="HEY95" s="10"/>
      <c r="HEZ95" s="10"/>
      <c r="HFA95" s="10"/>
      <c r="HFB95" s="10"/>
      <c r="HFC95" s="10"/>
      <c r="HFD95" s="10"/>
      <c r="HFE95" s="10"/>
      <c r="HFF95" s="10"/>
      <c r="HFG95" s="10"/>
      <c r="HFH95" s="10"/>
      <c r="HFI95" s="10"/>
      <c r="HFJ95" s="10"/>
      <c r="HFK95" s="10"/>
      <c r="HFL95" s="10"/>
      <c r="HFM95" s="10"/>
      <c r="HFN95" s="10"/>
      <c r="HFO95" s="10"/>
      <c r="HFP95" s="10"/>
      <c r="HFQ95" s="10"/>
      <c r="HFR95" s="10"/>
      <c r="HFS95" s="10"/>
      <c r="HFT95" s="10"/>
      <c r="HFU95" s="10"/>
      <c r="HFV95" s="10"/>
      <c r="HFW95" s="10"/>
      <c r="HFX95" s="10"/>
      <c r="HFY95" s="10"/>
      <c r="HFZ95" s="10"/>
      <c r="HGA95" s="10"/>
      <c r="HGB95" s="10"/>
      <c r="HGC95" s="10"/>
      <c r="HGD95" s="10"/>
      <c r="HGE95" s="10"/>
      <c r="HGF95" s="10"/>
      <c r="HGG95" s="10"/>
      <c r="HGH95" s="10"/>
      <c r="HGI95" s="10"/>
      <c r="HGJ95" s="10"/>
      <c r="HGK95" s="10"/>
      <c r="HGL95" s="10"/>
      <c r="HGM95" s="10"/>
      <c r="HGN95" s="10"/>
      <c r="HGO95" s="10"/>
      <c r="HGP95" s="10"/>
      <c r="HGQ95" s="10"/>
      <c r="HGR95" s="10"/>
      <c r="HGS95" s="10"/>
      <c r="HGT95" s="10"/>
      <c r="HGU95" s="10"/>
      <c r="HGV95" s="10"/>
      <c r="HGW95" s="10"/>
      <c r="HGX95" s="10"/>
      <c r="HGY95" s="10"/>
      <c r="HGZ95" s="10"/>
      <c r="HHA95" s="10"/>
      <c r="HHB95" s="10"/>
      <c r="HHC95" s="10"/>
      <c r="HHD95" s="10"/>
      <c r="HHE95" s="10"/>
      <c r="HHF95" s="10"/>
      <c r="HHG95" s="10"/>
      <c r="HHH95" s="10"/>
      <c r="HHI95" s="10"/>
      <c r="HHJ95" s="10"/>
      <c r="HHK95" s="10"/>
      <c r="HHL95" s="10"/>
      <c r="HHM95" s="10"/>
      <c r="HHN95" s="10"/>
      <c r="HHO95" s="10"/>
      <c r="HHP95" s="10"/>
      <c r="HHQ95" s="10"/>
      <c r="HHR95" s="10"/>
      <c r="HHS95" s="10"/>
      <c r="HHT95" s="10"/>
      <c r="HHU95" s="10"/>
      <c r="HHV95" s="10"/>
      <c r="HHW95" s="10"/>
      <c r="HHX95" s="10"/>
      <c r="HHY95" s="10"/>
      <c r="HHZ95" s="10"/>
      <c r="HIA95" s="10"/>
      <c r="HIB95" s="10"/>
      <c r="HIC95" s="10"/>
      <c r="HID95" s="10"/>
      <c r="HIE95" s="10"/>
      <c r="HIF95" s="10"/>
      <c r="HIG95" s="10"/>
      <c r="HIH95" s="10"/>
      <c r="HII95" s="10"/>
      <c r="HIJ95" s="10"/>
      <c r="HIK95" s="10"/>
      <c r="HIL95" s="10"/>
      <c r="HIM95" s="10"/>
      <c r="HIN95" s="10"/>
      <c r="HIO95" s="10"/>
      <c r="HIP95" s="10"/>
      <c r="HIQ95" s="10"/>
      <c r="HIR95" s="10"/>
      <c r="HIS95" s="10"/>
      <c r="HIT95" s="10"/>
      <c r="HIU95" s="10"/>
      <c r="HIV95" s="10"/>
      <c r="HIW95" s="10"/>
      <c r="HIX95" s="10"/>
      <c r="HIY95" s="10"/>
      <c r="HIZ95" s="10"/>
      <c r="HJA95" s="10"/>
      <c r="HJB95" s="10"/>
      <c r="HJC95" s="10"/>
      <c r="HJD95" s="10"/>
      <c r="HJE95" s="10"/>
      <c r="HJF95" s="10"/>
      <c r="HJG95" s="10"/>
      <c r="HJH95" s="10"/>
      <c r="HJI95" s="10"/>
      <c r="HJJ95" s="10"/>
      <c r="HJK95" s="10"/>
      <c r="HJL95" s="10"/>
      <c r="HJM95" s="10"/>
      <c r="HJN95" s="10"/>
      <c r="HJO95" s="10"/>
      <c r="HJP95" s="10"/>
      <c r="HJQ95" s="10"/>
      <c r="HJR95" s="10"/>
      <c r="HJS95" s="10"/>
      <c r="HJT95" s="10"/>
      <c r="HJU95" s="10"/>
      <c r="HJV95" s="10"/>
      <c r="HJW95" s="10"/>
      <c r="HJX95" s="10"/>
      <c r="HJY95" s="10"/>
      <c r="HJZ95" s="10"/>
      <c r="HKA95" s="10"/>
      <c r="HKB95" s="10"/>
      <c r="HKC95" s="10"/>
      <c r="HKD95" s="10"/>
      <c r="HKE95" s="10"/>
      <c r="HKF95" s="10"/>
      <c r="HKG95" s="10"/>
      <c r="HKH95" s="10"/>
      <c r="HKI95" s="10"/>
      <c r="HKJ95" s="10"/>
      <c r="HKK95" s="10"/>
      <c r="HKL95" s="10"/>
      <c r="HKM95" s="10"/>
      <c r="HKN95" s="10"/>
      <c r="HKO95" s="10"/>
      <c r="HKP95" s="10"/>
      <c r="HKQ95" s="10"/>
      <c r="HKR95" s="10"/>
      <c r="HKS95" s="10"/>
      <c r="HKT95" s="10"/>
      <c r="HKU95" s="10"/>
      <c r="HKV95" s="10"/>
      <c r="HKW95" s="10"/>
      <c r="HKX95" s="10"/>
      <c r="HKY95" s="10"/>
      <c r="HKZ95" s="10"/>
      <c r="HLA95" s="10"/>
      <c r="HLB95" s="10"/>
      <c r="HLC95" s="10"/>
      <c r="HLD95" s="10"/>
      <c r="HLE95" s="10"/>
      <c r="HLF95" s="10"/>
      <c r="HLG95" s="10"/>
      <c r="HLH95" s="10"/>
      <c r="HLI95" s="10"/>
      <c r="HLJ95" s="10"/>
      <c r="HLK95" s="10"/>
      <c r="HLL95" s="10"/>
      <c r="HLM95" s="10"/>
      <c r="HLN95" s="10"/>
      <c r="HLO95" s="10"/>
      <c r="HLP95" s="10"/>
      <c r="HLQ95" s="10"/>
      <c r="HLR95" s="10"/>
      <c r="HLS95" s="10"/>
      <c r="HLT95" s="10"/>
      <c r="HLU95" s="10"/>
      <c r="HLV95" s="10"/>
      <c r="HLW95" s="10"/>
      <c r="HLX95" s="10"/>
      <c r="HLY95" s="10"/>
      <c r="HLZ95" s="10"/>
      <c r="HMA95" s="10"/>
      <c r="HMB95" s="10"/>
      <c r="HMC95" s="10"/>
      <c r="HMD95" s="10"/>
      <c r="HME95" s="10"/>
      <c r="HMF95" s="10"/>
      <c r="HMG95" s="10"/>
      <c r="HMH95" s="10"/>
      <c r="HMI95" s="10"/>
      <c r="HMJ95" s="10"/>
      <c r="HMK95" s="10"/>
      <c r="HML95" s="10"/>
      <c r="HMM95" s="10"/>
      <c r="HMN95" s="10"/>
      <c r="HMO95" s="10"/>
      <c r="HMP95" s="10"/>
      <c r="HMQ95" s="10"/>
      <c r="HMR95" s="10"/>
      <c r="HMS95" s="10"/>
      <c r="HMT95" s="10"/>
      <c r="HMU95" s="10"/>
      <c r="HMV95" s="10"/>
      <c r="HMW95" s="10"/>
      <c r="HMX95" s="10"/>
      <c r="HMY95" s="10"/>
      <c r="HMZ95" s="10"/>
      <c r="HNA95" s="10"/>
      <c r="HNB95" s="10"/>
      <c r="HNC95" s="10"/>
      <c r="HND95" s="10"/>
      <c r="HNE95" s="10"/>
      <c r="HNF95" s="10"/>
      <c r="HNG95" s="10"/>
      <c r="HNH95" s="10"/>
      <c r="HNI95" s="10"/>
      <c r="HNJ95" s="10"/>
      <c r="HNK95" s="10"/>
      <c r="HNL95" s="10"/>
      <c r="HNM95" s="10"/>
      <c r="HNN95" s="10"/>
      <c r="HNO95" s="10"/>
      <c r="HNP95" s="10"/>
      <c r="HNQ95" s="10"/>
      <c r="HNR95" s="10"/>
      <c r="HNS95" s="10"/>
      <c r="HNT95" s="10"/>
      <c r="HNU95" s="10"/>
      <c r="HNV95" s="10"/>
      <c r="HNW95" s="10"/>
      <c r="HNX95" s="10"/>
      <c r="HNY95" s="10"/>
      <c r="HNZ95" s="10"/>
      <c r="HOA95" s="10"/>
      <c r="HOB95" s="10"/>
      <c r="HOC95" s="10"/>
      <c r="HOD95" s="10"/>
      <c r="HOE95" s="10"/>
      <c r="HOF95" s="10"/>
      <c r="HOG95" s="10"/>
      <c r="HOH95" s="10"/>
      <c r="HOI95" s="10"/>
      <c r="HOJ95" s="10"/>
      <c r="HOK95" s="10"/>
      <c r="HOL95" s="10"/>
      <c r="HOM95" s="10"/>
      <c r="HON95" s="10"/>
      <c r="HOO95" s="10"/>
      <c r="HOP95" s="10"/>
      <c r="HOQ95" s="10"/>
      <c r="HOR95" s="10"/>
      <c r="HOS95" s="10"/>
      <c r="HOT95" s="10"/>
      <c r="HOU95" s="10"/>
      <c r="HOV95" s="10"/>
      <c r="HOW95" s="10"/>
      <c r="HOX95" s="10"/>
      <c r="HOY95" s="10"/>
      <c r="HOZ95" s="10"/>
      <c r="HPA95" s="10"/>
      <c r="HPB95" s="10"/>
      <c r="HPC95" s="10"/>
      <c r="HPD95" s="10"/>
      <c r="HPE95" s="10"/>
      <c r="HPF95" s="10"/>
      <c r="HPG95" s="10"/>
      <c r="HPH95" s="10"/>
      <c r="HPI95" s="10"/>
      <c r="HPJ95" s="10"/>
      <c r="HPK95" s="10"/>
      <c r="HPL95" s="10"/>
      <c r="HPM95" s="10"/>
      <c r="HPN95" s="10"/>
      <c r="HPO95" s="10"/>
      <c r="HPP95" s="10"/>
      <c r="HPQ95" s="10"/>
      <c r="HPR95" s="10"/>
      <c r="HPS95" s="10"/>
      <c r="HPT95" s="10"/>
      <c r="HPU95" s="10"/>
      <c r="HPV95" s="10"/>
      <c r="HPW95" s="10"/>
      <c r="HPX95" s="10"/>
      <c r="HPY95" s="10"/>
      <c r="HPZ95" s="10"/>
      <c r="HQA95" s="10"/>
      <c r="HQB95" s="10"/>
      <c r="HQC95" s="10"/>
      <c r="HQD95" s="10"/>
      <c r="HQE95" s="10"/>
      <c r="HQF95" s="10"/>
      <c r="HQG95" s="10"/>
      <c r="HQH95" s="10"/>
      <c r="HQI95" s="10"/>
      <c r="HQJ95" s="10"/>
      <c r="HQK95" s="10"/>
      <c r="HQL95" s="10"/>
      <c r="HQM95" s="10"/>
      <c r="HQN95" s="10"/>
      <c r="HQO95" s="10"/>
      <c r="HQP95" s="10"/>
      <c r="HQQ95" s="10"/>
      <c r="HQR95" s="10"/>
      <c r="HQS95" s="10"/>
      <c r="HQT95" s="10"/>
      <c r="HQU95" s="10"/>
      <c r="HQV95" s="10"/>
      <c r="HQW95" s="10"/>
      <c r="HQX95" s="10"/>
      <c r="HQY95" s="10"/>
      <c r="HQZ95" s="10"/>
      <c r="HRA95" s="10"/>
      <c r="HRB95" s="10"/>
      <c r="HRC95" s="10"/>
      <c r="HRD95" s="10"/>
      <c r="HRE95" s="10"/>
      <c r="HRF95" s="10"/>
      <c r="HRG95" s="10"/>
      <c r="HRH95" s="10"/>
      <c r="HRI95" s="10"/>
      <c r="HRJ95" s="10"/>
      <c r="HRK95" s="10"/>
      <c r="HRL95" s="10"/>
      <c r="HRM95" s="10"/>
      <c r="HRN95" s="10"/>
      <c r="HRO95" s="10"/>
      <c r="HRP95" s="10"/>
      <c r="HRQ95" s="10"/>
      <c r="HRR95" s="10"/>
      <c r="HRS95" s="10"/>
      <c r="HRT95" s="10"/>
      <c r="HRU95" s="10"/>
      <c r="HRV95" s="10"/>
      <c r="HRW95" s="10"/>
      <c r="HRX95" s="10"/>
      <c r="HRY95" s="10"/>
      <c r="HRZ95" s="10"/>
      <c r="HSA95" s="10"/>
      <c r="HSB95" s="10"/>
      <c r="HSC95" s="10"/>
      <c r="HSD95" s="10"/>
      <c r="HSE95" s="10"/>
      <c r="HSF95" s="10"/>
      <c r="HSG95" s="10"/>
      <c r="HSH95" s="10"/>
      <c r="HSI95" s="10"/>
      <c r="HSJ95" s="10"/>
      <c r="HSK95" s="10"/>
      <c r="HSL95" s="10"/>
      <c r="HSM95" s="10"/>
      <c r="HSN95" s="10"/>
      <c r="HSO95" s="10"/>
      <c r="HSP95" s="10"/>
      <c r="HSQ95" s="10"/>
      <c r="HSR95" s="10"/>
      <c r="HSS95" s="10"/>
      <c r="HST95" s="10"/>
      <c r="HSU95" s="10"/>
      <c r="HSV95" s="10"/>
      <c r="HSW95" s="10"/>
      <c r="HSX95" s="10"/>
      <c r="HSY95" s="10"/>
      <c r="HSZ95" s="10"/>
      <c r="HTA95" s="10"/>
      <c r="HTB95" s="10"/>
      <c r="HTC95" s="10"/>
      <c r="HTD95" s="10"/>
      <c r="HTE95" s="10"/>
      <c r="HTF95" s="10"/>
      <c r="HTG95" s="10"/>
      <c r="HTH95" s="10"/>
      <c r="HTI95" s="10"/>
      <c r="HTJ95" s="10"/>
      <c r="HTK95" s="10"/>
      <c r="HTL95" s="10"/>
      <c r="HTM95" s="10"/>
      <c r="HTN95" s="10"/>
      <c r="HTO95" s="10"/>
      <c r="HTP95" s="10"/>
      <c r="HTQ95" s="10"/>
      <c r="HTR95" s="10"/>
      <c r="HTS95" s="10"/>
      <c r="HTT95" s="10"/>
      <c r="HTU95" s="10"/>
      <c r="HTV95" s="10"/>
      <c r="HTW95" s="10"/>
      <c r="HTX95" s="10"/>
      <c r="HTY95" s="10"/>
      <c r="HTZ95" s="10"/>
      <c r="HUA95" s="10"/>
      <c r="HUB95" s="10"/>
      <c r="HUC95" s="10"/>
      <c r="HUD95" s="10"/>
      <c r="HUE95" s="10"/>
      <c r="HUF95" s="10"/>
      <c r="HUG95" s="10"/>
      <c r="HUH95" s="10"/>
      <c r="HUI95" s="10"/>
      <c r="HUJ95" s="10"/>
      <c r="HUK95" s="10"/>
      <c r="HUL95" s="10"/>
      <c r="HUM95" s="10"/>
      <c r="HUN95" s="10"/>
      <c r="HUO95" s="10"/>
      <c r="HUP95" s="10"/>
      <c r="HUQ95" s="10"/>
      <c r="HUR95" s="10"/>
      <c r="HUS95" s="10"/>
      <c r="HUT95" s="10"/>
      <c r="HUU95" s="10"/>
      <c r="HUV95" s="10"/>
      <c r="HUW95" s="10"/>
      <c r="HUX95" s="10"/>
      <c r="HUY95" s="10"/>
      <c r="HUZ95" s="10"/>
      <c r="HVA95" s="10"/>
      <c r="HVB95" s="10"/>
      <c r="HVC95" s="10"/>
      <c r="HVD95" s="10"/>
      <c r="HVE95" s="10"/>
      <c r="HVF95" s="10"/>
      <c r="HVG95" s="10"/>
      <c r="HVH95" s="10"/>
      <c r="HVI95" s="10"/>
      <c r="HVJ95" s="10"/>
      <c r="HVK95" s="10"/>
      <c r="HVL95" s="10"/>
      <c r="HVM95" s="10"/>
      <c r="HVN95" s="10"/>
      <c r="HVO95" s="10"/>
      <c r="HVP95" s="10"/>
      <c r="HVQ95" s="10"/>
      <c r="HVR95" s="10"/>
      <c r="HVS95" s="10"/>
      <c r="HVT95" s="10"/>
      <c r="HVU95" s="10"/>
      <c r="HVV95" s="10"/>
      <c r="HVW95" s="10"/>
      <c r="HVX95" s="10"/>
      <c r="HVY95" s="10"/>
      <c r="HVZ95" s="10"/>
      <c r="HWA95" s="10"/>
      <c r="HWB95" s="10"/>
      <c r="HWC95" s="10"/>
      <c r="HWD95" s="10"/>
      <c r="HWE95" s="10"/>
      <c r="HWF95" s="10"/>
      <c r="HWG95" s="10"/>
      <c r="HWH95" s="10"/>
      <c r="HWI95" s="10"/>
      <c r="HWJ95" s="10"/>
      <c r="HWK95" s="10"/>
      <c r="HWL95" s="10"/>
      <c r="HWM95" s="10"/>
      <c r="HWN95" s="10"/>
      <c r="HWO95" s="10"/>
      <c r="HWP95" s="10"/>
      <c r="HWQ95" s="10"/>
      <c r="HWR95" s="10"/>
      <c r="HWS95" s="10"/>
      <c r="HWT95" s="10"/>
      <c r="HWU95" s="10"/>
      <c r="HWV95" s="10"/>
      <c r="HWW95" s="10"/>
      <c r="HWX95" s="10"/>
      <c r="HWY95" s="10"/>
      <c r="HWZ95" s="10"/>
      <c r="HXA95" s="10"/>
      <c r="HXB95" s="10"/>
      <c r="HXC95" s="10"/>
      <c r="HXD95" s="10"/>
      <c r="HXE95" s="10"/>
      <c r="HXF95" s="10"/>
      <c r="HXG95" s="10"/>
      <c r="HXH95" s="10"/>
      <c r="HXI95" s="10"/>
      <c r="HXJ95" s="10"/>
      <c r="HXK95" s="10"/>
      <c r="HXL95" s="10"/>
      <c r="HXM95" s="10"/>
      <c r="HXN95" s="10"/>
      <c r="HXO95" s="10"/>
      <c r="HXP95" s="10"/>
      <c r="HXQ95" s="10"/>
      <c r="HXR95" s="10"/>
      <c r="HXS95" s="10"/>
      <c r="HXT95" s="10"/>
      <c r="HXU95" s="10"/>
      <c r="HXV95" s="10"/>
      <c r="HXW95" s="10"/>
      <c r="HXX95" s="10"/>
      <c r="HXY95" s="10"/>
      <c r="HXZ95" s="10"/>
      <c r="HYA95" s="10"/>
      <c r="HYB95" s="10"/>
      <c r="HYC95" s="10"/>
      <c r="HYD95" s="10"/>
      <c r="HYE95" s="10"/>
      <c r="HYF95" s="10"/>
      <c r="HYG95" s="10"/>
      <c r="HYH95" s="10"/>
      <c r="HYI95" s="10"/>
      <c r="HYJ95" s="10"/>
      <c r="HYK95" s="10"/>
      <c r="HYL95" s="10"/>
      <c r="HYM95" s="10"/>
      <c r="HYN95" s="10"/>
      <c r="HYO95" s="10"/>
      <c r="HYP95" s="10"/>
      <c r="HYQ95" s="10"/>
      <c r="HYR95" s="10"/>
      <c r="HYS95" s="10"/>
      <c r="HYT95" s="10"/>
      <c r="HYU95" s="10"/>
      <c r="HYV95" s="10"/>
      <c r="HYW95" s="10"/>
      <c r="HYX95" s="10"/>
      <c r="HYY95" s="10"/>
      <c r="HYZ95" s="10"/>
      <c r="HZA95" s="10"/>
      <c r="HZB95" s="10"/>
      <c r="HZC95" s="10"/>
      <c r="HZD95" s="10"/>
      <c r="HZE95" s="10"/>
      <c r="HZF95" s="10"/>
      <c r="HZG95" s="10"/>
      <c r="HZH95" s="10"/>
      <c r="HZI95" s="10"/>
      <c r="HZJ95" s="10"/>
      <c r="HZK95" s="10"/>
      <c r="HZL95" s="10"/>
      <c r="HZM95" s="10"/>
      <c r="HZN95" s="10"/>
      <c r="HZO95" s="10"/>
      <c r="HZP95" s="10"/>
      <c r="HZQ95" s="10"/>
      <c r="HZR95" s="10"/>
      <c r="HZS95" s="10"/>
      <c r="HZT95" s="10"/>
      <c r="HZU95" s="10"/>
      <c r="HZV95" s="10"/>
      <c r="HZW95" s="10"/>
      <c r="HZX95" s="10"/>
      <c r="HZY95" s="10"/>
      <c r="HZZ95" s="10"/>
      <c r="IAA95" s="10"/>
      <c r="IAB95" s="10"/>
      <c r="IAC95" s="10"/>
      <c r="IAD95" s="10"/>
      <c r="IAE95" s="10"/>
      <c r="IAF95" s="10"/>
      <c r="IAG95" s="10"/>
      <c r="IAH95" s="10"/>
      <c r="IAI95" s="10"/>
      <c r="IAJ95" s="10"/>
      <c r="IAK95" s="10"/>
      <c r="IAL95" s="10"/>
      <c r="IAM95" s="10"/>
      <c r="IAN95" s="10"/>
      <c r="IAO95" s="10"/>
      <c r="IAP95" s="10"/>
      <c r="IAQ95" s="10"/>
      <c r="IAR95" s="10"/>
      <c r="IAS95" s="10"/>
      <c r="IAT95" s="10"/>
      <c r="IAU95" s="10"/>
      <c r="IAV95" s="10"/>
      <c r="IAW95" s="10"/>
      <c r="IAX95" s="10"/>
      <c r="IAY95" s="10"/>
      <c r="IAZ95" s="10"/>
      <c r="IBA95" s="10"/>
      <c r="IBB95" s="10"/>
      <c r="IBC95" s="10"/>
      <c r="IBD95" s="10"/>
      <c r="IBE95" s="10"/>
      <c r="IBF95" s="10"/>
      <c r="IBG95" s="10"/>
      <c r="IBH95" s="10"/>
      <c r="IBI95" s="10"/>
      <c r="IBJ95" s="10"/>
      <c r="IBK95" s="10"/>
      <c r="IBL95" s="10"/>
      <c r="IBM95" s="10"/>
      <c r="IBN95" s="10"/>
      <c r="IBO95" s="10"/>
      <c r="IBP95" s="10"/>
      <c r="IBQ95" s="10"/>
      <c r="IBR95" s="10"/>
      <c r="IBS95" s="10"/>
      <c r="IBT95" s="10"/>
      <c r="IBU95" s="10"/>
      <c r="IBV95" s="10"/>
      <c r="IBW95" s="10"/>
      <c r="IBX95" s="10"/>
      <c r="IBY95" s="10"/>
      <c r="IBZ95" s="10"/>
      <c r="ICA95" s="10"/>
      <c r="ICB95" s="10"/>
      <c r="ICC95" s="10"/>
      <c r="ICD95" s="10"/>
      <c r="ICE95" s="10"/>
      <c r="ICF95" s="10"/>
      <c r="ICG95" s="10"/>
      <c r="ICH95" s="10"/>
      <c r="ICI95" s="10"/>
      <c r="ICJ95" s="10"/>
      <c r="ICK95" s="10"/>
      <c r="ICL95" s="10"/>
      <c r="ICM95" s="10"/>
      <c r="ICN95" s="10"/>
      <c r="ICO95" s="10"/>
      <c r="ICP95" s="10"/>
      <c r="ICQ95" s="10"/>
      <c r="ICR95" s="10"/>
      <c r="ICS95" s="10"/>
      <c r="ICT95" s="10"/>
      <c r="ICU95" s="10"/>
      <c r="ICV95" s="10"/>
      <c r="ICW95" s="10"/>
      <c r="ICX95" s="10"/>
      <c r="ICY95" s="10"/>
      <c r="ICZ95" s="10"/>
      <c r="IDA95" s="10"/>
      <c r="IDB95" s="10"/>
      <c r="IDC95" s="10"/>
      <c r="IDD95" s="10"/>
      <c r="IDE95" s="10"/>
      <c r="IDF95" s="10"/>
      <c r="IDG95" s="10"/>
      <c r="IDH95" s="10"/>
      <c r="IDI95" s="10"/>
      <c r="IDJ95" s="10"/>
      <c r="IDK95" s="10"/>
      <c r="IDL95" s="10"/>
      <c r="IDM95" s="10"/>
      <c r="IDN95" s="10"/>
      <c r="IDO95" s="10"/>
      <c r="IDP95" s="10"/>
      <c r="IDQ95" s="10"/>
      <c r="IDR95" s="10"/>
      <c r="IDS95" s="10"/>
      <c r="IDT95" s="10"/>
      <c r="IDU95" s="10"/>
      <c r="IDV95" s="10"/>
      <c r="IDW95" s="10"/>
      <c r="IDX95" s="10"/>
      <c r="IDY95" s="10"/>
      <c r="IDZ95" s="10"/>
      <c r="IEA95" s="10"/>
      <c r="IEB95" s="10"/>
      <c r="IEC95" s="10"/>
      <c r="IED95" s="10"/>
      <c r="IEE95" s="10"/>
      <c r="IEF95" s="10"/>
      <c r="IEG95" s="10"/>
      <c r="IEH95" s="10"/>
      <c r="IEI95" s="10"/>
      <c r="IEJ95" s="10"/>
      <c r="IEK95" s="10"/>
      <c r="IEL95" s="10"/>
      <c r="IEM95" s="10"/>
      <c r="IEN95" s="10"/>
      <c r="IEO95" s="10"/>
      <c r="IEP95" s="10"/>
      <c r="IEQ95" s="10"/>
      <c r="IER95" s="10"/>
      <c r="IES95" s="10"/>
      <c r="IET95" s="10"/>
      <c r="IEU95" s="10"/>
      <c r="IEV95" s="10"/>
      <c r="IEW95" s="10"/>
      <c r="IEX95" s="10"/>
      <c r="IEY95" s="10"/>
      <c r="IEZ95" s="10"/>
      <c r="IFA95" s="10"/>
      <c r="IFB95" s="10"/>
      <c r="IFC95" s="10"/>
      <c r="IFD95" s="10"/>
      <c r="IFE95" s="10"/>
      <c r="IFF95" s="10"/>
      <c r="IFG95" s="10"/>
      <c r="IFH95" s="10"/>
      <c r="IFI95" s="10"/>
      <c r="IFJ95" s="10"/>
      <c r="IFK95" s="10"/>
      <c r="IFL95" s="10"/>
      <c r="IFM95" s="10"/>
      <c r="IFN95" s="10"/>
      <c r="IFO95" s="10"/>
      <c r="IFP95" s="10"/>
      <c r="IFQ95" s="10"/>
      <c r="IFR95" s="10"/>
      <c r="IFS95" s="10"/>
      <c r="IFT95" s="10"/>
      <c r="IFU95" s="10"/>
      <c r="IFV95" s="10"/>
      <c r="IFW95" s="10"/>
      <c r="IFX95" s="10"/>
      <c r="IFY95" s="10"/>
      <c r="IFZ95" s="10"/>
      <c r="IGA95" s="10"/>
      <c r="IGB95" s="10"/>
      <c r="IGC95" s="10"/>
      <c r="IGD95" s="10"/>
      <c r="IGE95" s="10"/>
      <c r="IGF95" s="10"/>
      <c r="IGG95" s="10"/>
      <c r="IGH95" s="10"/>
      <c r="IGI95" s="10"/>
      <c r="IGJ95" s="10"/>
      <c r="IGK95" s="10"/>
      <c r="IGL95" s="10"/>
      <c r="IGM95" s="10"/>
      <c r="IGN95" s="10"/>
      <c r="IGO95" s="10"/>
      <c r="IGP95" s="10"/>
      <c r="IGQ95" s="10"/>
      <c r="IGR95" s="10"/>
      <c r="IGS95" s="10"/>
      <c r="IGT95" s="10"/>
      <c r="IGU95" s="10"/>
      <c r="IGV95" s="10"/>
      <c r="IGW95" s="10"/>
      <c r="IGX95" s="10"/>
      <c r="IGY95" s="10"/>
      <c r="IGZ95" s="10"/>
      <c r="IHA95" s="10"/>
      <c r="IHB95" s="10"/>
      <c r="IHC95" s="10"/>
      <c r="IHD95" s="10"/>
      <c r="IHE95" s="10"/>
      <c r="IHF95" s="10"/>
      <c r="IHG95" s="10"/>
      <c r="IHH95" s="10"/>
      <c r="IHI95" s="10"/>
      <c r="IHJ95" s="10"/>
      <c r="IHK95" s="10"/>
      <c r="IHL95" s="10"/>
      <c r="IHM95" s="10"/>
      <c r="IHN95" s="10"/>
      <c r="IHO95" s="10"/>
      <c r="IHP95" s="10"/>
      <c r="IHQ95" s="10"/>
      <c r="IHR95" s="10"/>
      <c r="IHS95" s="10"/>
      <c r="IHT95" s="10"/>
      <c r="IHU95" s="10"/>
      <c r="IHV95" s="10"/>
      <c r="IHW95" s="10"/>
      <c r="IHX95" s="10"/>
      <c r="IHY95" s="10"/>
      <c r="IHZ95" s="10"/>
      <c r="IIA95" s="10"/>
      <c r="IIB95" s="10"/>
      <c r="IIC95" s="10"/>
      <c r="IID95" s="10"/>
      <c r="IIE95" s="10"/>
      <c r="IIF95" s="10"/>
      <c r="IIG95" s="10"/>
      <c r="IIH95" s="10"/>
      <c r="III95" s="10"/>
      <c r="IIJ95" s="10"/>
      <c r="IIK95" s="10"/>
      <c r="IIL95" s="10"/>
      <c r="IIM95" s="10"/>
      <c r="IIN95" s="10"/>
      <c r="IIO95" s="10"/>
      <c r="IIP95" s="10"/>
      <c r="IIQ95" s="10"/>
      <c r="IIR95" s="10"/>
      <c r="IIS95" s="10"/>
      <c r="IIT95" s="10"/>
      <c r="IIU95" s="10"/>
      <c r="IIV95" s="10"/>
      <c r="IIW95" s="10"/>
      <c r="IIX95" s="10"/>
      <c r="IIY95" s="10"/>
      <c r="IIZ95" s="10"/>
      <c r="IJA95" s="10"/>
      <c r="IJB95" s="10"/>
      <c r="IJC95" s="10"/>
      <c r="IJD95" s="10"/>
      <c r="IJE95" s="10"/>
      <c r="IJF95" s="10"/>
      <c r="IJG95" s="10"/>
      <c r="IJH95" s="10"/>
      <c r="IJI95" s="10"/>
      <c r="IJJ95" s="10"/>
      <c r="IJK95" s="10"/>
      <c r="IJL95" s="10"/>
      <c r="IJM95" s="10"/>
      <c r="IJN95" s="10"/>
      <c r="IJO95" s="10"/>
      <c r="IJP95" s="10"/>
      <c r="IJQ95" s="10"/>
      <c r="IJR95" s="10"/>
      <c r="IJS95" s="10"/>
      <c r="IJT95" s="10"/>
      <c r="IJU95" s="10"/>
      <c r="IJV95" s="10"/>
      <c r="IJW95" s="10"/>
      <c r="IJX95" s="10"/>
      <c r="IJY95" s="10"/>
      <c r="IJZ95" s="10"/>
      <c r="IKA95" s="10"/>
      <c r="IKB95" s="10"/>
      <c r="IKC95" s="10"/>
      <c r="IKD95" s="10"/>
      <c r="IKE95" s="10"/>
      <c r="IKF95" s="10"/>
      <c r="IKG95" s="10"/>
      <c r="IKH95" s="10"/>
      <c r="IKI95" s="10"/>
      <c r="IKJ95" s="10"/>
      <c r="IKK95" s="10"/>
      <c r="IKL95" s="10"/>
      <c r="IKM95" s="10"/>
      <c r="IKN95" s="10"/>
      <c r="IKO95" s="10"/>
      <c r="IKP95" s="10"/>
      <c r="IKQ95" s="10"/>
      <c r="IKR95" s="10"/>
      <c r="IKS95" s="10"/>
      <c r="IKT95" s="10"/>
      <c r="IKU95" s="10"/>
      <c r="IKV95" s="10"/>
      <c r="IKW95" s="10"/>
      <c r="IKX95" s="10"/>
      <c r="IKY95" s="10"/>
      <c r="IKZ95" s="10"/>
      <c r="ILA95" s="10"/>
      <c r="ILB95" s="10"/>
      <c r="ILC95" s="10"/>
      <c r="ILD95" s="10"/>
      <c r="ILE95" s="10"/>
      <c r="ILF95" s="10"/>
      <c r="ILG95" s="10"/>
      <c r="ILH95" s="10"/>
      <c r="ILI95" s="10"/>
      <c r="ILJ95" s="10"/>
      <c r="ILK95" s="10"/>
      <c r="ILL95" s="10"/>
      <c r="ILM95" s="10"/>
      <c r="ILN95" s="10"/>
      <c r="ILO95" s="10"/>
      <c r="ILP95" s="10"/>
      <c r="ILQ95" s="10"/>
      <c r="ILR95" s="10"/>
      <c r="ILS95" s="10"/>
      <c r="ILT95" s="10"/>
      <c r="ILU95" s="10"/>
      <c r="ILV95" s="10"/>
      <c r="ILW95" s="10"/>
      <c r="ILX95" s="10"/>
      <c r="ILY95" s="10"/>
      <c r="ILZ95" s="10"/>
      <c r="IMA95" s="10"/>
      <c r="IMB95" s="10"/>
      <c r="IMC95" s="10"/>
      <c r="IMD95" s="10"/>
      <c r="IME95" s="10"/>
      <c r="IMF95" s="10"/>
      <c r="IMG95" s="10"/>
      <c r="IMH95" s="10"/>
      <c r="IMI95" s="10"/>
      <c r="IMJ95" s="10"/>
      <c r="IMK95" s="10"/>
      <c r="IML95" s="10"/>
      <c r="IMM95" s="10"/>
      <c r="IMN95" s="10"/>
      <c r="IMO95" s="10"/>
      <c r="IMP95" s="10"/>
      <c r="IMQ95" s="10"/>
      <c r="IMR95" s="10"/>
      <c r="IMS95" s="10"/>
      <c r="IMT95" s="10"/>
      <c r="IMU95" s="10"/>
      <c r="IMV95" s="10"/>
      <c r="IMW95" s="10"/>
      <c r="IMX95" s="10"/>
      <c r="IMY95" s="10"/>
      <c r="IMZ95" s="10"/>
      <c r="INA95" s="10"/>
      <c r="INB95" s="10"/>
      <c r="INC95" s="10"/>
      <c r="IND95" s="10"/>
      <c r="INE95" s="10"/>
      <c r="INF95" s="10"/>
      <c r="ING95" s="10"/>
      <c r="INH95" s="10"/>
      <c r="INI95" s="10"/>
      <c r="INJ95" s="10"/>
      <c r="INK95" s="10"/>
      <c r="INL95" s="10"/>
      <c r="INM95" s="10"/>
      <c r="INN95" s="10"/>
      <c r="INO95" s="10"/>
      <c r="INP95" s="10"/>
      <c r="INQ95" s="10"/>
      <c r="INR95" s="10"/>
      <c r="INS95" s="10"/>
      <c r="INT95" s="10"/>
      <c r="INU95" s="10"/>
      <c r="INV95" s="10"/>
      <c r="INW95" s="10"/>
      <c r="INX95" s="10"/>
      <c r="INY95" s="10"/>
      <c r="INZ95" s="10"/>
      <c r="IOA95" s="10"/>
      <c r="IOB95" s="10"/>
      <c r="IOC95" s="10"/>
      <c r="IOD95" s="10"/>
      <c r="IOE95" s="10"/>
      <c r="IOF95" s="10"/>
      <c r="IOG95" s="10"/>
      <c r="IOH95" s="10"/>
      <c r="IOI95" s="10"/>
      <c r="IOJ95" s="10"/>
      <c r="IOK95" s="10"/>
      <c r="IOL95" s="10"/>
      <c r="IOM95" s="10"/>
      <c r="ION95" s="10"/>
      <c r="IOO95" s="10"/>
      <c r="IOP95" s="10"/>
      <c r="IOQ95" s="10"/>
      <c r="IOR95" s="10"/>
      <c r="IOS95" s="10"/>
      <c r="IOT95" s="10"/>
      <c r="IOU95" s="10"/>
      <c r="IOV95" s="10"/>
      <c r="IOW95" s="10"/>
      <c r="IOX95" s="10"/>
      <c r="IOY95" s="10"/>
      <c r="IOZ95" s="10"/>
      <c r="IPA95" s="10"/>
      <c r="IPB95" s="10"/>
      <c r="IPC95" s="10"/>
      <c r="IPD95" s="10"/>
      <c r="IPE95" s="10"/>
      <c r="IPF95" s="10"/>
      <c r="IPG95" s="10"/>
      <c r="IPH95" s="10"/>
      <c r="IPI95" s="10"/>
      <c r="IPJ95" s="10"/>
      <c r="IPK95" s="10"/>
      <c r="IPL95" s="10"/>
      <c r="IPM95" s="10"/>
      <c r="IPN95" s="10"/>
      <c r="IPO95" s="10"/>
      <c r="IPP95" s="10"/>
      <c r="IPQ95" s="10"/>
      <c r="IPR95" s="10"/>
      <c r="IPS95" s="10"/>
      <c r="IPT95" s="10"/>
      <c r="IPU95" s="10"/>
      <c r="IPV95" s="10"/>
      <c r="IPW95" s="10"/>
      <c r="IPX95" s="10"/>
      <c r="IPY95" s="10"/>
      <c r="IPZ95" s="10"/>
      <c r="IQA95" s="10"/>
      <c r="IQB95" s="10"/>
      <c r="IQC95" s="10"/>
      <c r="IQD95" s="10"/>
      <c r="IQE95" s="10"/>
      <c r="IQF95" s="10"/>
      <c r="IQG95" s="10"/>
      <c r="IQH95" s="10"/>
      <c r="IQI95" s="10"/>
      <c r="IQJ95" s="10"/>
      <c r="IQK95" s="10"/>
      <c r="IQL95" s="10"/>
      <c r="IQM95" s="10"/>
      <c r="IQN95" s="10"/>
      <c r="IQO95" s="10"/>
      <c r="IQP95" s="10"/>
      <c r="IQQ95" s="10"/>
      <c r="IQR95" s="10"/>
      <c r="IQS95" s="10"/>
      <c r="IQT95" s="10"/>
      <c r="IQU95" s="10"/>
      <c r="IQV95" s="10"/>
      <c r="IQW95" s="10"/>
      <c r="IQX95" s="10"/>
      <c r="IQY95" s="10"/>
      <c r="IQZ95" s="10"/>
      <c r="IRA95" s="10"/>
      <c r="IRB95" s="10"/>
      <c r="IRC95" s="10"/>
      <c r="IRD95" s="10"/>
      <c r="IRE95" s="10"/>
      <c r="IRF95" s="10"/>
      <c r="IRG95" s="10"/>
      <c r="IRH95" s="10"/>
      <c r="IRI95" s="10"/>
      <c r="IRJ95" s="10"/>
      <c r="IRK95" s="10"/>
      <c r="IRL95" s="10"/>
      <c r="IRM95" s="10"/>
      <c r="IRN95" s="10"/>
      <c r="IRO95" s="10"/>
      <c r="IRP95" s="10"/>
      <c r="IRQ95" s="10"/>
      <c r="IRR95" s="10"/>
      <c r="IRS95" s="10"/>
      <c r="IRT95" s="10"/>
      <c r="IRU95" s="10"/>
      <c r="IRV95" s="10"/>
      <c r="IRW95" s="10"/>
      <c r="IRX95" s="10"/>
      <c r="IRY95" s="10"/>
      <c r="IRZ95" s="10"/>
      <c r="ISA95" s="10"/>
      <c r="ISB95" s="10"/>
      <c r="ISC95" s="10"/>
      <c r="ISD95" s="10"/>
      <c r="ISE95" s="10"/>
      <c r="ISF95" s="10"/>
      <c r="ISG95" s="10"/>
      <c r="ISH95" s="10"/>
      <c r="ISI95" s="10"/>
      <c r="ISJ95" s="10"/>
      <c r="ISK95" s="10"/>
      <c r="ISL95" s="10"/>
      <c r="ISM95" s="10"/>
      <c r="ISN95" s="10"/>
      <c r="ISO95" s="10"/>
      <c r="ISP95" s="10"/>
      <c r="ISQ95" s="10"/>
      <c r="ISR95" s="10"/>
      <c r="ISS95" s="10"/>
      <c r="IST95" s="10"/>
      <c r="ISU95" s="10"/>
      <c r="ISV95" s="10"/>
      <c r="ISW95" s="10"/>
      <c r="ISX95" s="10"/>
      <c r="ISY95" s="10"/>
      <c r="ISZ95" s="10"/>
      <c r="ITA95" s="10"/>
      <c r="ITB95" s="10"/>
      <c r="ITC95" s="10"/>
      <c r="ITD95" s="10"/>
      <c r="ITE95" s="10"/>
      <c r="ITF95" s="10"/>
      <c r="ITG95" s="10"/>
      <c r="ITH95" s="10"/>
      <c r="ITI95" s="10"/>
      <c r="ITJ95" s="10"/>
      <c r="ITK95" s="10"/>
      <c r="ITL95" s="10"/>
      <c r="ITM95" s="10"/>
      <c r="ITN95" s="10"/>
      <c r="ITO95" s="10"/>
      <c r="ITP95" s="10"/>
      <c r="ITQ95" s="10"/>
      <c r="ITR95" s="10"/>
      <c r="ITS95" s="10"/>
      <c r="ITT95" s="10"/>
      <c r="ITU95" s="10"/>
      <c r="ITV95" s="10"/>
      <c r="ITW95" s="10"/>
      <c r="ITX95" s="10"/>
      <c r="ITY95" s="10"/>
      <c r="ITZ95" s="10"/>
      <c r="IUA95" s="10"/>
      <c r="IUB95" s="10"/>
      <c r="IUC95" s="10"/>
      <c r="IUD95" s="10"/>
      <c r="IUE95" s="10"/>
      <c r="IUF95" s="10"/>
      <c r="IUG95" s="10"/>
      <c r="IUH95" s="10"/>
      <c r="IUI95" s="10"/>
      <c r="IUJ95" s="10"/>
      <c r="IUK95" s="10"/>
      <c r="IUL95" s="10"/>
      <c r="IUM95" s="10"/>
      <c r="IUN95" s="10"/>
      <c r="IUO95" s="10"/>
      <c r="IUP95" s="10"/>
      <c r="IUQ95" s="10"/>
      <c r="IUR95" s="10"/>
      <c r="IUS95" s="10"/>
      <c r="IUT95" s="10"/>
      <c r="IUU95" s="10"/>
      <c r="IUV95" s="10"/>
      <c r="IUW95" s="10"/>
      <c r="IUX95" s="10"/>
      <c r="IUY95" s="10"/>
      <c r="IUZ95" s="10"/>
      <c r="IVA95" s="10"/>
      <c r="IVB95" s="10"/>
      <c r="IVC95" s="10"/>
      <c r="IVD95" s="10"/>
      <c r="IVE95" s="10"/>
      <c r="IVF95" s="10"/>
      <c r="IVG95" s="10"/>
      <c r="IVH95" s="10"/>
      <c r="IVI95" s="10"/>
      <c r="IVJ95" s="10"/>
      <c r="IVK95" s="10"/>
      <c r="IVL95" s="10"/>
      <c r="IVM95" s="10"/>
      <c r="IVN95" s="10"/>
      <c r="IVO95" s="10"/>
      <c r="IVP95" s="10"/>
      <c r="IVQ95" s="10"/>
      <c r="IVR95" s="10"/>
      <c r="IVS95" s="10"/>
      <c r="IVT95" s="10"/>
      <c r="IVU95" s="10"/>
      <c r="IVV95" s="10"/>
      <c r="IVW95" s="10"/>
      <c r="IVX95" s="10"/>
      <c r="IVY95" s="10"/>
      <c r="IVZ95" s="10"/>
      <c r="IWA95" s="10"/>
      <c r="IWB95" s="10"/>
      <c r="IWC95" s="10"/>
      <c r="IWD95" s="10"/>
      <c r="IWE95" s="10"/>
      <c r="IWF95" s="10"/>
      <c r="IWG95" s="10"/>
      <c r="IWH95" s="10"/>
      <c r="IWI95" s="10"/>
      <c r="IWJ95" s="10"/>
      <c r="IWK95" s="10"/>
      <c r="IWL95" s="10"/>
      <c r="IWM95" s="10"/>
      <c r="IWN95" s="10"/>
      <c r="IWO95" s="10"/>
      <c r="IWP95" s="10"/>
      <c r="IWQ95" s="10"/>
      <c r="IWR95" s="10"/>
      <c r="IWS95" s="10"/>
      <c r="IWT95" s="10"/>
      <c r="IWU95" s="10"/>
      <c r="IWV95" s="10"/>
      <c r="IWW95" s="10"/>
      <c r="IWX95" s="10"/>
      <c r="IWY95" s="10"/>
      <c r="IWZ95" s="10"/>
      <c r="IXA95" s="10"/>
      <c r="IXB95" s="10"/>
      <c r="IXC95" s="10"/>
      <c r="IXD95" s="10"/>
      <c r="IXE95" s="10"/>
      <c r="IXF95" s="10"/>
      <c r="IXG95" s="10"/>
      <c r="IXH95" s="10"/>
      <c r="IXI95" s="10"/>
      <c r="IXJ95" s="10"/>
      <c r="IXK95" s="10"/>
      <c r="IXL95" s="10"/>
      <c r="IXM95" s="10"/>
      <c r="IXN95" s="10"/>
      <c r="IXO95" s="10"/>
      <c r="IXP95" s="10"/>
      <c r="IXQ95" s="10"/>
      <c r="IXR95" s="10"/>
      <c r="IXS95" s="10"/>
      <c r="IXT95" s="10"/>
      <c r="IXU95" s="10"/>
      <c r="IXV95" s="10"/>
      <c r="IXW95" s="10"/>
      <c r="IXX95" s="10"/>
      <c r="IXY95" s="10"/>
      <c r="IXZ95" s="10"/>
      <c r="IYA95" s="10"/>
      <c r="IYB95" s="10"/>
      <c r="IYC95" s="10"/>
      <c r="IYD95" s="10"/>
      <c r="IYE95" s="10"/>
      <c r="IYF95" s="10"/>
      <c r="IYG95" s="10"/>
      <c r="IYH95" s="10"/>
      <c r="IYI95" s="10"/>
      <c r="IYJ95" s="10"/>
      <c r="IYK95" s="10"/>
      <c r="IYL95" s="10"/>
      <c r="IYM95" s="10"/>
      <c r="IYN95" s="10"/>
      <c r="IYO95" s="10"/>
      <c r="IYP95" s="10"/>
      <c r="IYQ95" s="10"/>
      <c r="IYR95" s="10"/>
      <c r="IYS95" s="10"/>
      <c r="IYT95" s="10"/>
      <c r="IYU95" s="10"/>
      <c r="IYV95" s="10"/>
      <c r="IYW95" s="10"/>
      <c r="IYX95" s="10"/>
      <c r="IYY95" s="10"/>
      <c r="IYZ95" s="10"/>
      <c r="IZA95" s="10"/>
      <c r="IZB95" s="10"/>
      <c r="IZC95" s="10"/>
      <c r="IZD95" s="10"/>
      <c r="IZE95" s="10"/>
      <c r="IZF95" s="10"/>
      <c r="IZG95" s="10"/>
      <c r="IZH95" s="10"/>
      <c r="IZI95" s="10"/>
      <c r="IZJ95" s="10"/>
      <c r="IZK95" s="10"/>
      <c r="IZL95" s="10"/>
      <c r="IZM95" s="10"/>
      <c r="IZN95" s="10"/>
      <c r="IZO95" s="10"/>
      <c r="IZP95" s="10"/>
      <c r="IZQ95" s="10"/>
      <c r="IZR95" s="10"/>
      <c r="IZS95" s="10"/>
      <c r="IZT95" s="10"/>
      <c r="IZU95" s="10"/>
      <c r="IZV95" s="10"/>
      <c r="IZW95" s="10"/>
      <c r="IZX95" s="10"/>
      <c r="IZY95" s="10"/>
      <c r="IZZ95" s="10"/>
      <c r="JAA95" s="10"/>
      <c r="JAB95" s="10"/>
      <c r="JAC95" s="10"/>
      <c r="JAD95" s="10"/>
      <c r="JAE95" s="10"/>
      <c r="JAF95" s="10"/>
      <c r="JAG95" s="10"/>
      <c r="JAH95" s="10"/>
      <c r="JAI95" s="10"/>
      <c r="JAJ95" s="10"/>
      <c r="JAK95" s="10"/>
      <c r="JAL95" s="10"/>
      <c r="JAM95" s="10"/>
      <c r="JAN95" s="10"/>
      <c r="JAO95" s="10"/>
      <c r="JAP95" s="10"/>
      <c r="JAQ95" s="10"/>
      <c r="JAR95" s="10"/>
      <c r="JAS95" s="10"/>
      <c r="JAT95" s="10"/>
      <c r="JAU95" s="10"/>
      <c r="JAV95" s="10"/>
      <c r="JAW95" s="10"/>
      <c r="JAX95" s="10"/>
      <c r="JAY95" s="10"/>
      <c r="JAZ95" s="10"/>
      <c r="JBA95" s="10"/>
      <c r="JBB95" s="10"/>
      <c r="JBC95" s="10"/>
      <c r="JBD95" s="10"/>
      <c r="JBE95" s="10"/>
      <c r="JBF95" s="10"/>
      <c r="JBG95" s="10"/>
      <c r="JBH95" s="10"/>
      <c r="JBI95" s="10"/>
      <c r="JBJ95" s="10"/>
      <c r="JBK95" s="10"/>
      <c r="JBL95" s="10"/>
      <c r="JBM95" s="10"/>
      <c r="JBN95" s="10"/>
      <c r="JBO95" s="10"/>
      <c r="JBP95" s="10"/>
      <c r="JBQ95" s="10"/>
      <c r="JBR95" s="10"/>
      <c r="JBS95" s="10"/>
      <c r="JBT95" s="10"/>
      <c r="JBU95" s="10"/>
      <c r="JBV95" s="10"/>
      <c r="JBW95" s="10"/>
      <c r="JBX95" s="10"/>
      <c r="JBY95" s="10"/>
      <c r="JBZ95" s="10"/>
      <c r="JCA95" s="10"/>
      <c r="JCB95" s="10"/>
      <c r="JCC95" s="10"/>
      <c r="JCD95" s="10"/>
      <c r="JCE95" s="10"/>
      <c r="JCF95" s="10"/>
      <c r="JCG95" s="10"/>
      <c r="JCH95" s="10"/>
      <c r="JCI95" s="10"/>
      <c r="JCJ95" s="10"/>
      <c r="JCK95" s="10"/>
      <c r="JCL95" s="10"/>
      <c r="JCM95" s="10"/>
      <c r="JCN95" s="10"/>
      <c r="JCO95" s="10"/>
      <c r="JCP95" s="10"/>
      <c r="JCQ95" s="10"/>
      <c r="JCR95" s="10"/>
      <c r="JCS95" s="10"/>
      <c r="JCT95" s="10"/>
      <c r="JCU95" s="10"/>
      <c r="JCV95" s="10"/>
      <c r="JCW95" s="10"/>
      <c r="JCX95" s="10"/>
      <c r="JCY95" s="10"/>
      <c r="JCZ95" s="10"/>
      <c r="JDA95" s="10"/>
      <c r="JDB95" s="10"/>
      <c r="JDC95" s="10"/>
      <c r="JDD95" s="10"/>
      <c r="JDE95" s="10"/>
      <c r="JDF95" s="10"/>
      <c r="JDG95" s="10"/>
      <c r="JDH95" s="10"/>
      <c r="JDI95" s="10"/>
      <c r="JDJ95" s="10"/>
      <c r="JDK95" s="10"/>
      <c r="JDL95" s="10"/>
      <c r="JDM95" s="10"/>
      <c r="JDN95" s="10"/>
      <c r="JDO95" s="10"/>
      <c r="JDP95" s="10"/>
      <c r="JDQ95" s="10"/>
      <c r="JDR95" s="10"/>
      <c r="JDS95" s="10"/>
      <c r="JDT95" s="10"/>
      <c r="JDU95" s="10"/>
      <c r="JDV95" s="10"/>
      <c r="JDW95" s="10"/>
      <c r="JDX95" s="10"/>
      <c r="JDY95" s="10"/>
      <c r="JDZ95" s="10"/>
      <c r="JEA95" s="10"/>
      <c r="JEB95" s="10"/>
      <c r="JEC95" s="10"/>
      <c r="JED95" s="10"/>
      <c r="JEE95" s="10"/>
      <c r="JEF95" s="10"/>
      <c r="JEG95" s="10"/>
      <c r="JEH95" s="10"/>
      <c r="JEI95" s="10"/>
      <c r="JEJ95" s="10"/>
      <c r="JEK95" s="10"/>
      <c r="JEL95" s="10"/>
      <c r="JEM95" s="10"/>
      <c r="JEN95" s="10"/>
      <c r="JEO95" s="10"/>
      <c r="JEP95" s="10"/>
      <c r="JEQ95" s="10"/>
      <c r="JER95" s="10"/>
      <c r="JES95" s="10"/>
      <c r="JET95" s="10"/>
      <c r="JEU95" s="10"/>
      <c r="JEV95" s="10"/>
      <c r="JEW95" s="10"/>
      <c r="JEX95" s="10"/>
      <c r="JEY95" s="10"/>
      <c r="JEZ95" s="10"/>
      <c r="JFA95" s="10"/>
      <c r="JFB95" s="10"/>
      <c r="JFC95" s="10"/>
      <c r="JFD95" s="10"/>
      <c r="JFE95" s="10"/>
      <c r="JFF95" s="10"/>
      <c r="JFG95" s="10"/>
      <c r="JFH95" s="10"/>
      <c r="JFI95" s="10"/>
      <c r="JFJ95" s="10"/>
      <c r="JFK95" s="10"/>
      <c r="JFL95" s="10"/>
      <c r="JFM95" s="10"/>
      <c r="JFN95" s="10"/>
      <c r="JFO95" s="10"/>
      <c r="JFP95" s="10"/>
      <c r="JFQ95" s="10"/>
      <c r="JFR95" s="10"/>
      <c r="JFS95" s="10"/>
      <c r="JFT95" s="10"/>
      <c r="JFU95" s="10"/>
      <c r="JFV95" s="10"/>
      <c r="JFW95" s="10"/>
      <c r="JFX95" s="10"/>
      <c r="JFY95" s="10"/>
      <c r="JFZ95" s="10"/>
      <c r="JGA95" s="10"/>
      <c r="JGB95" s="10"/>
      <c r="JGC95" s="10"/>
      <c r="JGD95" s="10"/>
      <c r="JGE95" s="10"/>
      <c r="JGF95" s="10"/>
      <c r="JGG95" s="10"/>
      <c r="JGH95" s="10"/>
      <c r="JGI95" s="10"/>
      <c r="JGJ95" s="10"/>
      <c r="JGK95" s="10"/>
      <c r="JGL95" s="10"/>
      <c r="JGM95" s="10"/>
      <c r="JGN95" s="10"/>
      <c r="JGO95" s="10"/>
      <c r="JGP95" s="10"/>
      <c r="JGQ95" s="10"/>
      <c r="JGR95" s="10"/>
      <c r="JGS95" s="10"/>
      <c r="JGT95" s="10"/>
      <c r="JGU95" s="10"/>
      <c r="JGV95" s="10"/>
      <c r="JGW95" s="10"/>
      <c r="JGX95" s="10"/>
      <c r="JGY95" s="10"/>
      <c r="JGZ95" s="10"/>
      <c r="JHA95" s="10"/>
      <c r="JHB95" s="10"/>
      <c r="JHC95" s="10"/>
      <c r="JHD95" s="10"/>
      <c r="JHE95" s="10"/>
      <c r="JHF95" s="10"/>
      <c r="JHG95" s="10"/>
      <c r="JHH95" s="10"/>
      <c r="JHI95" s="10"/>
      <c r="JHJ95" s="10"/>
      <c r="JHK95" s="10"/>
      <c r="JHL95" s="10"/>
      <c r="JHM95" s="10"/>
      <c r="JHN95" s="10"/>
      <c r="JHO95" s="10"/>
      <c r="JHP95" s="10"/>
      <c r="JHQ95" s="10"/>
      <c r="JHR95" s="10"/>
      <c r="JHS95" s="10"/>
      <c r="JHT95" s="10"/>
      <c r="JHU95" s="10"/>
      <c r="JHV95" s="10"/>
      <c r="JHW95" s="10"/>
      <c r="JHX95" s="10"/>
      <c r="JHY95" s="10"/>
      <c r="JHZ95" s="10"/>
      <c r="JIA95" s="10"/>
      <c r="JIB95" s="10"/>
      <c r="JIC95" s="10"/>
      <c r="JID95" s="10"/>
      <c r="JIE95" s="10"/>
      <c r="JIF95" s="10"/>
      <c r="JIG95" s="10"/>
      <c r="JIH95" s="10"/>
      <c r="JII95" s="10"/>
      <c r="JIJ95" s="10"/>
      <c r="JIK95" s="10"/>
      <c r="JIL95" s="10"/>
      <c r="JIM95" s="10"/>
      <c r="JIN95" s="10"/>
      <c r="JIO95" s="10"/>
      <c r="JIP95" s="10"/>
      <c r="JIQ95" s="10"/>
      <c r="JIR95" s="10"/>
      <c r="JIS95" s="10"/>
      <c r="JIT95" s="10"/>
      <c r="JIU95" s="10"/>
      <c r="JIV95" s="10"/>
      <c r="JIW95" s="10"/>
      <c r="JIX95" s="10"/>
      <c r="JIY95" s="10"/>
      <c r="JIZ95" s="10"/>
      <c r="JJA95" s="10"/>
      <c r="JJB95" s="10"/>
      <c r="JJC95" s="10"/>
      <c r="JJD95" s="10"/>
      <c r="JJE95" s="10"/>
      <c r="JJF95" s="10"/>
      <c r="JJG95" s="10"/>
      <c r="JJH95" s="10"/>
      <c r="JJI95" s="10"/>
      <c r="JJJ95" s="10"/>
      <c r="JJK95" s="10"/>
      <c r="JJL95" s="10"/>
      <c r="JJM95" s="10"/>
      <c r="JJN95" s="10"/>
      <c r="JJO95" s="10"/>
      <c r="JJP95" s="10"/>
      <c r="JJQ95" s="10"/>
      <c r="JJR95" s="10"/>
      <c r="JJS95" s="10"/>
      <c r="JJT95" s="10"/>
      <c r="JJU95" s="10"/>
      <c r="JJV95" s="10"/>
      <c r="JJW95" s="10"/>
      <c r="JJX95" s="10"/>
      <c r="JJY95" s="10"/>
      <c r="JJZ95" s="10"/>
      <c r="JKA95" s="10"/>
      <c r="JKB95" s="10"/>
      <c r="JKC95" s="10"/>
      <c r="JKD95" s="10"/>
      <c r="JKE95" s="10"/>
      <c r="JKF95" s="10"/>
      <c r="JKG95" s="10"/>
      <c r="JKH95" s="10"/>
      <c r="JKI95" s="10"/>
      <c r="JKJ95" s="10"/>
      <c r="JKK95" s="10"/>
      <c r="JKL95" s="10"/>
      <c r="JKM95" s="10"/>
      <c r="JKN95" s="10"/>
      <c r="JKO95" s="10"/>
      <c r="JKP95" s="10"/>
      <c r="JKQ95" s="10"/>
      <c r="JKR95" s="10"/>
      <c r="JKS95" s="10"/>
      <c r="JKT95" s="10"/>
      <c r="JKU95" s="10"/>
      <c r="JKV95" s="10"/>
      <c r="JKW95" s="10"/>
      <c r="JKX95" s="10"/>
      <c r="JKY95" s="10"/>
      <c r="JKZ95" s="10"/>
      <c r="JLA95" s="10"/>
      <c r="JLB95" s="10"/>
      <c r="JLC95" s="10"/>
      <c r="JLD95" s="10"/>
      <c r="JLE95" s="10"/>
      <c r="JLF95" s="10"/>
      <c r="JLG95" s="10"/>
      <c r="JLH95" s="10"/>
      <c r="JLI95" s="10"/>
      <c r="JLJ95" s="10"/>
      <c r="JLK95" s="10"/>
      <c r="JLL95" s="10"/>
      <c r="JLM95" s="10"/>
      <c r="JLN95" s="10"/>
      <c r="JLO95" s="10"/>
      <c r="JLP95" s="10"/>
      <c r="JLQ95" s="10"/>
      <c r="JLR95" s="10"/>
      <c r="JLS95" s="10"/>
      <c r="JLT95" s="10"/>
      <c r="JLU95" s="10"/>
      <c r="JLV95" s="10"/>
      <c r="JLW95" s="10"/>
      <c r="JLX95" s="10"/>
      <c r="JLY95" s="10"/>
      <c r="JLZ95" s="10"/>
      <c r="JMA95" s="10"/>
      <c r="JMB95" s="10"/>
      <c r="JMC95" s="10"/>
      <c r="JMD95" s="10"/>
      <c r="JME95" s="10"/>
      <c r="JMF95" s="10"/>
      <c r="JMG95" s="10"/>
      <c r="JMH95" s="10"/>
      <c r="JMI95" s="10"/>
      <c r="JMJ95" s="10"/>
      <c r="JMK95" s="10"/>
      <c r="JML95" s="10"/>
      <c r="JMM95" s="10"/>
      <c r="JMN95" s="10"/>
      <c r="JMO95" s="10"/>
      <c r="JMP95" s="10"/>
      <c r="JMQ95" s="10"/>
      <c r="JMR95" s="10"/>
      <c r="JMS95" s="10"/>
      <c r="JMT95" s="10"/>
      <c r="JMU95" s="10"/>
      <c r="JMV95" s="10"/>
      <c r="JMW95" s="10"/>
      <c r="JMX95" s="10"/>
      <c r="JMY95" s="10"/>
      <c r="JMZ95" s="10"/>
      <c r="JNA95" s="10"/>
      <c r="JNB95" s="10"/>
      <c r="JNC95" s="10"/>
      <c r="JND95" s="10"/>
      <c r="JNE95" s="10"/>
      <c r="JNF95" s="10"/>
      <c r="JNG95" s="10"/>
      <c r="JNH95" s="10"/>
      <c r="JNI95" s="10"/>
      <c r="JNJ95" s="10"/>
      <c r="JNK95" s="10"/>
      <c r="JNL95" s="10"/>
      <c r="JNM95" s="10"/>
      <c r="JNN95" s="10"/>
      <c r="JNO95" s="10"/>
      <c r="JNP95" s="10"/>
      <c r="JNQ95" s="10"/>
      <c r="JNR95" s="10"/>
      <c r="JNS95" s="10"/>
      <c r="JNT95" s="10"/>
      <c r="JNU95" s="10"/>
      <c r="JNV95" s="10"/>
      <c r="JNW95" s="10"/>
      <c r="JNX95" s="10"/>
      <c r="JNY95" s="10"/>
      <c r="JNZ95" s="10"/>
      <c r="JOA95" s="10"/>
      <c r="JOB95" s="10"/>
      <c r="JOC95" s="10"/>
      <c r="JOD95" s="10"/>
      <c r="JOE95" s="10"/>
      <c r="JOF95" s="10"/>
      <c r="JOG95" s="10"/>
      <c r="JOH95" s="10"/>
      <c r="JOI95" s="10"/>
      <c r="JOJ95" s="10"/>
      <c r="JOK95" s="10"/>
      <c r="JOL95" s="10"/>
      <c r="JOM95" s="10"/>
      <c r="JON95" s="10"/>
      <c r="JOO95" s="10"/>
      <c r="JOP95" s="10"/>
      <c r="JOQ95" s="10"/>
      <c r="JOR95" s="10"/>
      <c r="JOS95" s="10"/>
      <c r="JOT95" s="10"/>
      <c r="JOU95" s="10"/>
      <c r="JOV95" s="10"/>
      <c r="JOW95" s="10"/>
      <c r="JOX95" s="10"/>
      <c r="JOY95" s="10"/>
      <c r="JOZ95" s="10"/>
      <c r="JPA95" s="10"/>
      <c r="JPB95" s="10"/>
      <c r="JPC95" s="10"/>
      <c r="JPD95" s="10"/>
      <c r="JPE95" s="10"/>
      <c r="JPF95" s="10"/>
      <c r="JPG95" s="10"/>
      <c r="JPH95" s="10"/>
      <c r="JPI95" s="10"/>
      <c r="JPJ95" s="10"/>
      <c r="JPK95" s="10"/>
      <c r="JPL95" s="10"/>
      <c r="JPM95" s="10"/>
      <c r="JPN95" s="10"/>
      <c r="JPO95" s="10"/>
      <c r="JPP95" s="10"/>
      <c r="JPQ95" s="10"/>
      <c r="JPR95" s="10"/>
      <c r="JPS95" s="10"/>
      <c r="JPT95" s="10"/>
      <c r="JPU95" s="10"/>
      <c r="JPV95" s="10"/>
      <c r="JPW95" s="10"/>
      <c r="JPX95" s="10"/>
      <c r="JPY95" s="10"/>
      <c r="JPZ95" s="10"/>
      <c r="JQA95" s="10"/>
      <c r="JQB95" s="10"/>
      <c r="JQC95" s="10"/>
      <c r="JQD95" s="10"/>
      <c r="JQE95" s="10"/>
      <c r="JQF95" s="10"/>
      <c r="JQG95" s="10"/>
      <c r="JQH95" s="10"/>
      <c r="JQI95" s="10"/>
      <c r="JQJ95" s="10"/>
      <c r="JQK95" s="10"/>
      <c r="JQL95" s="10"/>
      <c r="JQM95" s="10"/>
      <c r="JQN95" s="10"/>
      <c r="JQO95" s="10"/>
      <c r="JQP95" s="10"/>
      <c r="JQQ95" s="10"/>
      <c r="JQR95" s="10"/>
      <c r="JQS95" s="10"/>
      <c r="JQT95" s="10"/>
      <c r="JQU95" s="10"/>
      <c r="JQV95" s="10"/>
      <c r="JQW95" s="10"/>
      <c r="JQX95" s="10"/>
      <c r="JQY95" s="10"/>
      <c r="JQZ95" s="10"/>
      <c r="JRA95" s="10"/>
      <c r="JRB95" s="10"/>
      <c r="JRC95" s="10"/>
      <c r="JRD95" s="10"/>
      <c r="JRE95" s="10"/>
      <c r="JRF95" s="10"/>
      <c r="JRG95" s="10"/>
      <c r="JRH95" s="10"/>
      <c r="JRI95" s="10"/>
      <c r="JRJ95" s="10"/>
      <c r="JRK95" s="10"/>
      <c r="JRL95" s="10"/>
      <c r="JRM95" s="10"/>
      <c r="JRN95" s="10"/>
      <c r="JRO95" s="10"/>
      <c r="JRP95" s="10"/>
      <c r="JRQ95" s="10"/>
      <c r="JRR95" s="10"/>
      <c r="JRS95" s="10"/>
      <c r="JRT95" s="10"/>
      <c r="JRU95" s="10"/>
      <c r="JRV95" s="10"/>
      <c r="JRW95" s="10"/>
      <c r="JRX95" s="10"/>
      <c r="JRY95" s="10"/>
      <c r="JRZ95" s="10"/>
      <c r="JSA95" s="10"/>
      <c r="JSB95" s="10"/>
      <c r="JSC95" s="10"/>
      <c r="JSD95" s="10"/>
      <c r="JSE95" s="10"/>
      <c r="JSF95" s="10"/>
      <c r="JSG95" s="10"/>
      <c r="JSH95" s="10"/>
      <c r="JSI95" s="10"/>
      <c r="JSJ95" s="10"/>
      <c r="JSK95" s="10"/>
      <c r="JSL95" s="10"/>
      <c r="JSM95" s="10"/>
      <c r="JSN95" s="10"/>
      <c r="JSO95" s="10"/>
      <c r="JSP95" s="10"/>
      <c r="JSQ95" s="10"/>
      <c r="JSR95" s="10"/>
      <c r="JSS95" s="10"/>
      <c r="JST95" s="10"/>
      <c r="JSU95" s="10"/>
      <c r="JSV95" s="10"/>
      <c r="JSW95" s="10"/>
      <c r="JSX95" s="10"/>
      <c r="JSY95" s="10"/>
      <c r="JSZ95" s="10"/>
      <c r="JTA95" s="10"/>
      <c r="JTB95" s="10"/>
      <c r="JTC95" s="10"/>
      <c r="JTD95" s="10"/>
      <c r="JTE95" s="10"/>
      <c r="JTF95" s="10"/>
      <c r="JTG95" s="10"/>
      <c r="JTH95" s="10"/>
      <c r="JTI95" s="10"/>
      <c r="JTJ95" s="10"/>
      <c r="JTK95" s="10"/>
      <c r="JTL95" s="10"/>
      <c r="JTM95" s="10"/>
      <c r="JTN95" s="10"/>
      <c r="JTO95" s="10"/>
      <c r="JTP95" s="10"/>
      <c r="JTQ95" s="10"/>
      <c r="JTR95" s="10"/>
      <c r="JTS95" s="10"/>
      <c r="JTT95" s="10"/>
      <c r="JTU95" s="10"/>
      <c r="JTV95" s="10"/>
      <c r="JTW95" s="10"/>
      <c r="JTX95" s="10"/>
      <c r="JTY95" s="10"/>
      <c r="JTZ95" s="10"/>
      <c r="JUA95" s="10"/>
      <c r="JUB95" s="10"/>
      <c r="JUC95" s="10"/>
      <c r="JUD95" s="10"/>
      <c r="JUE95" s="10"/>
      <c r="JUF95" s="10"/>
      <c r="JUG95" s="10"/>
      <c r="JUH95" s="10"/>
      <c r="JUI95" s="10"/>
      <c r="JUJ95" s="10"/>
      <c r="JUK95" s="10"/>
      <c r="JUL95" s="10"/>
      <c r="JUM95" s="10"/>
      <c r="JUN95" s="10"/>
      <c r="JUO95" s="10"/>
      <c r="JUP95" s="10"/>
      <c r="JUQ95" s="10"/>
      <c r="JUR95" s="10"/>
      <c r="JUS95" s="10"/>
      <c r="JUT95" s="10"/>
      <c r="JUU95" s="10"/>
      <c r="JUV95" s="10"/>
      <c r="JUW95" s="10"/>
      <c r="JUX95" s="10"/>
      <c r="JUY95" s="10"/>
      <c r="JUZ95" s="10"/>
      <c r="JVA95" s="10"/>
      <c r="JVB95" s="10"/>
      <c r="JVC95" s="10"/>
      <c r="JVD95" s="10"/>
      <c r="JVE95" s="10"/>
      <c r="JVF95" s="10"/>
      <c r="JVG95" s="10"/>
      <c r="JVH95" s="10"/>
      <c r="JVI95" s="10"/>
      <c r="JVJ95" s="10"/>
      <c r="JVK95" s="10"/>
      <c r="JVL95" s="10"/>
      <c r="JVM95" s="10"/>
      <c r="JVN95" s="10"/>
      <c r="JVO95" s="10"/>
      <c r="JVP95" s="10"/>
      <c r="JVQ95" s="10"/>
      <c r="JVR95" s="10"/>
      <c r="JVS95" s="10"/>
      <c r="JVT95" s="10"/>
      <c r="JVU95" s="10"/>
      <c r="JVV95" s="10"/>
      <c r="JVW95" s="10"/>
      <c r="JVX95" s="10"/>
      <c r="JVY95" s="10"/>
      <c r="JVZ95" s="10"/>
      <c r="JWA95" s="10"/>
      <c r="JWB95" s="10"/>
      <c r="JWC95" s="10"/>
      <c r="JWD95" s="10"/>
      <c r="JWE95" s="10"/>
      <c r="JWF95" s="10"/>
      <c r="JWG95" s="10"/>
      <c r="JWH95" s="10"/>
      <c r="JWI95" s="10"/>
      <c r="JWJ95" s="10"/>
      <c r="JWK95" s="10"/>
      <c r="JWL95" s="10"/>
      <c r="JWM95" s="10"/>
      <c r="JWN95" s="10"/>
      <c r="JWO95" s="10"/>
      <c r="JWP95" s="10"/>
      <c r="JWQ95" s="10"/>
      <c r="JWR95" s="10"/>
      <c r="JWS95" s="10"/>
      <c r="JWT95" s="10"/>
      <c r="JWU95" s="10"/>
      <c r="JWV95" s="10"/>
      <c r="JWW95" s="10"/>
      <c r="JWX95" s="10"/>
      <c r="JWY95" s="10"/>
      <c r="JWZ95" s="10"/>
      <c r="JXA95" s="10"/>
      <c r="JXB95" s="10"/>
      <c r="JXC95" s="10"/>
      <c r="JXD95" s="10"/>
      <c r="JXE95" s="10"/>
      <c r="JXF95" s="10"/>
      <c r="JXG95" s="10"/>
      <c r="JXH95" s="10"/>
      <c r="JXI95" s="10"/>
      <c r="JXJ95" s="10"/>
      <c r="JXK95" s="10"/>
      <c r="JXL95" s="10"/>
      <c r="JXM95" s="10"/>
      <c r="JXN95" s="10"/>
      <c r="JXO95" s="10"/>
      <c r="JXP95" s="10"/>
      <c r="JXQ95" s="10"/>
      <c r="JXR95" s="10"/>
      <c r="JXS95" s="10"/>
      <c r="JXT95" s="10"/>
      <c r="JXU95" s="10"/>
      <c r="JXV95" s="10"/>
      <c r="JXW95" s="10"/>
      <c r="JXX95" s="10"/>
      <c r="JXY95" s="10"/>
      <c r="JXZ95" s="10"/>
      <c r="JYA95" s="10"/>
      <c r="JYB95" s="10"/>
      <c r="JYC95" s="10"/>
      <c r="JYD95" s="10"/>
      <c r="JYE95" s="10"/>
      <c r="JYF95" s="10"/>
      <c r="JYG95" s="10"/>
      <c r="JYH95" s="10"/>
      <c r="JYI95" s="10"/>
      <c r="JYJ95" s="10"/>
      <c r="JYK95" s="10"/>
      <c r="JYL95" s="10"/>
      <c r="JYM95" s="10"/>
      <c r="JYN95" s="10"/>
      <c r="JYO95" s="10"/>
      <c r="JYP95" s="10"/>
      <c r="JYQ95" s="10"/>
      <c r="JYR95" s="10"/>
      <c r="JYS95" s="10"/>
      <c r="JYT95" s="10"/>
      <c r="JYU95" s="10"/>
      <c r="JYV95" s="10"/>
      <c r="JYW95" s="10"/>
      <c r="JYX95" s="10"/>
      <c r="JYY95" s="10"/>
      <c r="JYZ95" s="10"/>
      <c r="JZA95" s="10"/>
      <c r="JZB95" s="10"/>
      <c r="JZC95" s="10"/>
      <c r="JZD95" s="10"/>
      <c r="JZE95" s="10"/>
      <c r="JZF95" s="10"/>
      <c r="JZG95" s="10"/>
      <c r="JZH95" s="10"/>
      <c r="JZI95" s="10"/>
      <c r="JZJ95" s="10"/>
      <c r="JZK95" s="10"/>
      <c r="JZL95" s="10"/>
      <c r="JZM95" s="10"/>
      <c r="JZN95" s="10"/>
      <c r="JZO95" s="10"/>
      <c r="JZP95" s="10"/>
      <c r="JZQ95" s="10"/>
      <c r="JZR95" s="10"/>
      <c r="JZS95" s="10"/>
      <c r="JZT95" s="10"/>
      <c r="JZU95" s="10"/>
      <c r="JZV95" s="10"/>
      <c r="JZW95" s="10"/>
      <c r="JZX95" s="10"/>
      <c r="JZY95" s="10"/>
      <c r="JZZ95" s="10"/>
      <c r="KAA95" s="10"/>
      <c r="KAB95" s="10"/>
      <c r="KAC95" s="10"/>
      <c r="KAD95" s="10"/>
      <c r="KAE95" s="10"/>
      <c r="KAF95" s="10"/>
      <c r="KAG95" s="10"/>
      <c r="KAH95" s="10"/>
      <c r="KAI95" s="10"/>
      <c r="KAJ95" s="10"/>
      <c r="KAK95" s="10"/>
      <c r="KAL95" s="10"/>
      <c r="KAM95" s="10"/>
      <c r="KAN95" s="10"/>
      <c r="KAO95" s="10"/>
      <c r="KAP95" s="10"/>
      <c r="KAQ95" s="10"/>
      <c r="KAR95" s="10"/>
      <c r="KAS95" s="10"/>
      <c r="KAT95" s="10"/>
      <c r="KAU95" s="10"/>
      <c r="KAV95" s="10"/>
      <c r="KAW95" s="10"/>
      <c r="KAX95" s="10"/>
      <c r="KAY95" s="10"/>
      <c r="KAZ95" s="10"/>
      <c r="KBA95" s="10"/>
      <c r="KBB95" s="10"/>
      <c r="KBC95" s="10"/>
      <c r="KBD95" s="10"/>
      <c r="KBE95" s="10"/>
      <c r="KBF95" s="10"/>
      <c r="KBG95" s="10"/>
      <c r="KBH95" s="10"/>
      <c r="KBI95" s="10"/>
      <c r="KBJ95" s="10"/>
      <c r="KBK95" s="10"/>
      <c r="KBL95" s="10"/>
      <c r="KBM95" s="10"/>
      <c r="KBN95" s="10"/>
      <c r="KBO95" s="10"/>
      <c r="KBP95" s="10"/>
      <c r="KBQ95" s="10"/>
      <c r="KBR95" s="10"/>
      <c r="KBS95" s="10"/>
      <c r="KBT95" s="10"/>
      <c r="KBU95" s="10"/>
      <c r="KBV95" s="10"/>
      <c r="KBW95" s="10"/>
      <c r="KBX95" s="10"/>
      <c r="KBY95" s="10"/>
      <c r="KBZ95" s="10"/>
      <c r="KCA95" s="10"/>
      <c r="KCB95" s="10"/>
      <c r="KCC95" s="10"/>
      <c r="KCD95" s="10"/>
      <c r="KCE95" s="10"/>
      <c r="KCF95" s="10"/>
      <c r="KCG95" s="10"/>
      <c r="KCH95" s="10"/>
      <c r="KCI95" s="10"/>
      <c r="KCJ95" s="10"/>
      <c r="KCK95" s="10"/>
      <c r="KCL95" s="10"/>
      <c r="KCM95" s="10"/>
      <c r="KCN95" s="10"/>
      <c r="KCO95" s="10"/>
      <c r="KCP95" s="10"/>
      <c r="KCQ95" s="10"/>
      <c r="KCR95" s="10"/>
      <c r="KCS95" s="10"/>
      <c r="KCT95" s="10"/>
      <c r="KCU95" s="10"/>
      <c r="KCV95" s="10"/>
      <c r="KCW95" s="10"/>
      <c r="KCX95" s="10"/>
      <c r="KCY95" s="10"/>
      <c r="KCZ95" s="10"/>
      <c r="KDA95" s="10"/>
      <c r="KDB95" s="10"/>
      <c r="KDC95" s="10"/>
      <c r="KDD95" s="10"/>
      <c r="KDE95" s="10"/>
      <c r="KDF95" s="10"/>
      <c r="KDG95" s="10"/>
      <c r="KDH95" s="10"/>
      <c r="KDI95" s="10"/>
      <c r="KDJ95" s="10"/>
      <c r="KDK95" s="10"/>
      <c r="KDL95" s="10"/>
      <c r="KDM95" s="10"/>
      <c r="KDN95" s="10"/>
      <c r="KDO95" s="10"/>
      <c r="KDP95" s="10"/>
      <c r="KDQ95" s="10"/>
      <c r="KDR95" s="10"/>
      <c r="KDS95" s="10"/>
      <c r="KDT95" s="10"/>
      <c r="KDU95" s="10"/>
      <c r="KDV95" s="10"/>
      <c r="KDW95" s="10"/>
      <c r="KDX95" s="10"/>
      <c r="KDY95" s="10"/>
      <c r="KDZ95" s="10"/>
      <c r="KEA95" s="10"/>
      <c r="KEB95" s="10"/>
      <c r="KEC95" s="10"/>
      <c r="KED95" s="10"/>
      <c r="KEE95" s="10"/>
      <c r="KEF95" s="10"/>
      <c r="KEG95" s="10"/>
      <c r="KEH95" s="10"/>
      <c r="KEI95" s="10"/>
      <c r="KEJ95" s="10"/>
      <c r="KEK95" s="10"/>
      <c r="KEL95" s="10"/>
      <c r="KEM95" s="10"/>
      <c r="KEN95" s="10"/>
      <c r="KEO95" s="10"/>
      <c r="KEP95" s="10"/>
      <c r="KEQ95" s="10"/>
      <c r="KER95" s="10"/>
      <c r="KES95" s="10"/>
      <c r="KET95" s="10"/>
      <c r="KEU95" s="10"/>
      <c r="KEV95" s="10"/>
      <c r="KEW95" s="10"/>
      <c r="KEX95" s="10"/>
      <c r="KEY95" s="10"/>
      <c r="KEZ95" s="10"/>
      <c r="KFA95" s="10"/>
      <c r="KFB95" s="10"/>
      <c r="KFC95" s="10"/>
      <c r="KFD95" s="10"/>
      <c r="KFE95" s="10"/>
      <c r="KFF95" s="10"/>
      <c r="KFG95" s="10"/>
      <c r="KFH95" s="10"/>
      <c r="KFI95" s="10"/>
      <c r="KFJ95" s="10"/>
      <c r="KFK95" s="10"/>
      <c r="KFL95" s="10"/>
      <c r="KFM95" s="10"/>
      <c r="KFN95" s="10"/>
      <c r="KFO95" s="10"/>
      <c r="KFP95" s="10"/>
      <c r="KFQ95" s="10"/>
      <c r="KFR95" s="10"/>
      <c r="KFS95" s="10"/>
      <c r="KFT95" s="10"/>
      <c r="KFU95" s="10"/>
      <c r="KFV95" s="10"/>
      <c r="KFW95" s="10"/>
      <c r="KFX95" s="10"/>
      <c r="KFY95" s="10"/>
      <c r="KFZ95" s="10"/>
      <c r="KGA95" s="10"/>
      <c r="KGB95" s="10"/>
      <c r="KGC95" s="10"/>
      <c r="KGD95" s="10"/>
      <c r="KGE95" s="10"/>
      <c r="KGF95" s="10"/>
      <c r="KGG95" s="10"/>
      <c r="KGH95" s="10"/>
      <c r="KGI95" s="10"/>
      <c r="KGJ95" s="10"/>
      <c r="KGK95" s="10"/>
      <c r="KGL95" s="10"/>
      <c r="KGM95" s="10"/>
      <c r="KGN95" s="10"/>
      <c r="KGO95" s="10"/>
      <c r="KGP95" s="10"/>
      <c r="KGQ95" s="10"/>
      <c r="KGR95" s="10"/>
      <c r="KGS95" s="10"/>
      <c r="KGT95" s="10"/>
      <c r="KGU95" s="10"/>
      <c r="KGV95" s="10"/>
      <c r="KGW95" s="10"/>
      <c r="KGX95" s="10"/>
      <c r="KGY95" s="10"/>
      <c r="KGZ95" s="10"/>
      <c r="KHA95" s="10"/>
      <c r="KHB95" s="10"/>
      <c r="KHC95" s="10"/>
      <c r="KHD95" s="10"/>
      <c r="KHE95" s="10"/>
      <c r="KHF95" s="10"/>
      <c r="KHG95" s="10"/>
      <c r="KHH95" s="10"/>
      <c r="KHI95" s="10"/>
      <c r="KHJ95" s="10"/>
      <c r="KHK95" s="10"/>
      <c r="KHL95" s="10"/>
      <c r="KHM95" s="10"/>
      <c r="KHN95" s="10"/>
      <c r="KHO95" s="10"/>
      <c r="KHP95" s="10"/>
      <c r="KHQ95" s="10"/>
      <c r="KHR95" s="10"/>
      <c r="KHS95" s="10"/>
      <c r="KHT95" s="10"/>
      <c r="KHU95" s="10"/>
      <c r="KHV95" s="10"/>
      <c r="KHW95" s="10"/>
      <c r="KHX95" s="10"/>
      <c r="KHY95" s="10"/>
      <c r="KHZ95" s="10"/>
      <c r="KIA95" s="10"/>
      <c r="KIB95" s="10"/>
      <c r="KIC95" s="10"/>
      <c r="KID95" s="10"/>
      <c r="KIE95" s="10"/>
      <c r="KIF95" s="10"/>
      <c r="KIG95" s="10"/>
      <c r="KIH95" s="10"/>
      <c r="KII95" s="10"/>
      <c r="KIJ95" s="10"/>
      <c r="KIK95" s="10"/>
      <c r="KIL95" s="10"/>
      <c r="KIM95" s="10"/>
      <c r="KIN95" s="10"/>
      <c r="KIO95" s="10"/>
      <c r="KIP95" s="10"/>
      <c r="KIQ95" s="10"/>
      <c r="KIR95" s="10"/>
      <c r="KIS95" s="10"/>
      <c r="KIT95" s="10"/>
      <c r="KIU95" s="10"/>
      <c r="KIV95" s="10"/>
      <c r="KIW95" s="10"/>
      <c r="KIX95" s="10"/>
      <c r="KIY95" s="10"/>
      <c r="KIZ95" s="10"/>
      <c r="KJA95" s="10"/>
      <c r="KJB95" s="10"/>
      <c r="KJC95" s="10"/>
      <c r="KJD95" s="10"/>
      <c r="KJE95" s="10"/>
      <c r="KJF95" s="10"/>
      <c r="KJG95" s="10"/>
      <c r="KJH95" s="10"/>
      <c r="KJI95" s="10"/>
      <c r="KJJ95" s="10"/>
      <c r="KJK95" s="10"/>
      <c r="KJL95" s="10"/>
      <c r="KJM95" s="10"/>
      <c r="KJN95" s="10"/>
      <c r="KJO95" s="10"/>
      <c r="KJP95" s="10"/>
      <c r="KJQ95" s="10"/>
      <c r="KJR95" s="10"/>
      <c r="KJS95" s="10"/>
      <c r="KJT95" s="10"/>
      <c r="KJU95" s="10"/>
      <c r="KJV95" s="10"/>
      <c r="KJW95" s="10"/>
      <c r="KJX95" s="10"/>
      <c r="KJY95" s="10"/>
      <c r="KJZ95" s="10"/>
      <c r="KKA95" s="10"/>
      <c r="KKB95" s="10"/>
      <c r="KKC95" s="10"/>
      <c r="KKD95" s="10"/>
      <c r="KKE95" s="10"/>
      <c r="KKF95" s="10"/>
      <c r="KKG95" s="10"/>
      <c r="KKH95" s="10"/>
      <c r="KKI95" s="10"/>
      <c r="KKJ95" s="10"/>
      <c r="KKK95" s="10"/>
      <c r="KKL95" s="10"/>
      <c r="KKM95" s="10"/>
      <c r="KKN95" s="10"/>
      <c r="KKO95" s="10"/>
      <c r="KKP95" s="10"/>
      <c r="KKQ95" s="10"/>
      <c r="KKR95" s="10"/>
      <c r="KKS95" s="10"/>
      <c r="KKT95" s="10"/>
      <c r="KKU95" s="10"/>
      <c r="KKV95" s="10"/>
      <c r="KKW95" s="10"/>
      <c r="KKX95" s="10"/>
      <c r="KKY95" s="10"/>
      <c r="KKZ95" s="10"/>
      <c r="KLA95" s="10"/>
      <c r="KLB95" s="10"/>
      <c r="KLC95" s="10"/>
      <c r="KLD95" s="10"/>
      <c r="KLE95" s="10"/>
      <c r="KLF95" s="10"/>
      <c r="KLG95" s="10"/>
      <c r="KLH95" s="10"/>
      <c r="KLI95" s="10"/>
      <c r="KLJ95" s="10"/>
      <c r="KLK95" s="10"/>
      <c r="KLL95" s="10"/>
      <c r="KLM95" s="10"/>
      <c r="KLN95" s="10"/>
      <c r="KLO95" s="10"/>
      <c r="KLP95" s="10"/>
      <c r="KLQ95" s="10"/>
      <c r="KLR95" s="10"/>
      <c r="KLS95" s="10"/>
      <c r="KLT95" s="10"/>
      <c r="KLU95" s="10"/>
      <c r="KLV95" s="10"/>
      <c r="KLW95" s="10"/>
      <c r="KLX95" s="10"/>
      <c r="KLY95" s="10"/>
      <c r="KLZ95" s="10"/>
      <c r="KMA95" s="10"/>
      <c r="KMB95" s="10"/>
      <c r="KMC95" s="10"/>
      <c r="KMD95" s="10"/>
      <c r="KME95" s="10"/>
      <c r="KMF95" s="10"/>
      <c r="KMG95" s="10"/>
      <c r="KMH95" s="10"/>
      <c r="KMI95" s="10"/>
      <c r="KMJ95" s="10"/>
      <c r="KMK95" s="10"/>
      <c r="KML95" s="10"/>
      <c r="KMM95" s="10"/>
      <c r="KMN95" s="10"/>
      <c r="KMO95" s="10"/>
      <c r="KMP95" s="10"/>
      <c r="KMQ95" s="10"/>
      <c r="KMR95" s="10"/>
      <c r="KMS95" s="10"/>
      <c r="KMT95" s="10"/>
      <c r="KMU95" s="10"/>
      <c r="KMV95" s="10"/>
      <c r="KMW95" s="10"/>
      <c r="KMX95" s="10"/>
      <c r="KMY95" s="10"/>
      <c r="KMZ95" s="10"/>
      <c r="KNA95" s="10"/>
      <c r="KNB95" s="10"/>
      <c r="KNC95" s="10"/>
      <c r="KND95" s="10"/>
      <c r="KNE95" s="10"/>
      <c r="KNF95" s="10"/>
      <c r="KNG95" s="10"/>
      <c r="KNH95" s="10"/>
      <c r="KNI95" s="10"/>
      <c r="KNJ95" s="10"/>
      <c r="KNK95" s="10"/>
      <c r="KNL95" s="10"/>
      <c r="KNM95" s="10"/>
      <c r="KNN95" s="10"/>
      <c r="KNO95" s="10"/>
      <c r="KNP95" s="10"/>
      <c r="KNQ95" s="10"/>
      <c r="KNR95" s="10"/>
      <c r="KNS95" s="10"/>
      <c r="KNT95" s="10"/>
      <c r="KNU95" s="10"/>
      <c r="KNV95" s="10"/>
      <c r="KNW95" s="10"/>
      <c r="KNX95" s="10"/>
      <c r="KNY95" s="10"/>
      <c r="KNZ95" s="10"/>
      <c r="KOA95" s="10"/>
      <c r="KOB95" s="10"/>
      <c r="KOC95" s="10"/>
      <c r="KOD95" s="10"/>
      <c r="KOE95" s="10"/>
      <c r="KOF95" s="10"/>
      <c r="KOG95" s="10"/>
      <c r="KOH95" s="10"/>
      <c r="KOI95" s="10"/>
      <c r="KOJ95" s="10"/>
      <c r="KOK95" s="10"/>
      <c r="KOL95" s="10"/>
      <c r="KOM95" s="10"/>
      <c r="KON95" s="10"/>
      <c r="KOO95" s="10"/>
      <c r="KOP95" s="10"/>
      <c r="KOQ95" s="10"/>
      <c r="KOR95" s="10"/>
      <c r="KOS95" s="10"/>
      <c r="KOT95" s="10"/>
      <c r="KOU95" s="10"/>
      <c r="KOV95" s="10"/>
      <c r="KOW95" s="10"/>
      <c r="KOX95" s="10"/>
      <c r="KOY95" s="10"/>
      <c r="KOZ95" s="10"/>
      <c r="KPA95" s="10"/>
      <c r="KPB95" s="10"/>
      <c r="KPC95" s="10"/>
      <c r="KPD95" s="10"/>
      <c r="KPE95" s="10"/>
      <c r="KPF95" s="10"/>
      <c r="KPG95" s="10"/>
      <c r="KPH95" s="10"/>
      <c r="KPI95" s="10"/>
      <c r="KPJ95" s="10"/>
      <c r="KPK95" s="10"/>
      <c r="KPL95" s="10"/>
      <c r="KPM95" s="10"/>
      <c r="KPN95" s="10"/>
      <c r="KPO95" s="10"/>
      <c r="KPP95" s="10"/>
      <c r="KPQ95" s="10"/>
      <c r="KPR95" s="10"/>
      <c r="KPS95" s="10"/>
      <c r="KPT95" s="10"/>
      <c r="KPU95" s="10"/>
      <c r="KPV95" s="10"/>
      <c r="KPW95" s="10"/>
      <c r="KPX95" s="10"/>
      <c r="KPY95" s="10"/>
      <c r="KPZ95" s="10"/>
      <c r="KQA95" s="10"/>
      <c r="KQB95" s="10"/>
      <c r="KQC95" s="10"/>
      <c r="KQD95" s="10"/>
      <c r="KQE95" s="10"/>
      <c r="KQF95" s="10"/>
      <c r="KQG95" s="10"/>
      <c r="KQH95" s="10"/>
      <c r="KQI95" s="10"/>
      <c r="KQJ95" s="10"/>
      <c r="KQK95" s="10"/>
      <c r="KQL95" s="10"/>
      <c r="KQM95" s="10"/>
      <c r="KQN95" s="10"/>
      <c r="KQO95" s="10"/>
      <c r="KQP95" s="10"/>
      <c r="KQQ95" s="10"/>
      <c r="KQR95" s="10"/>
      <c r="KQS95" s="10"/>
      <c r="KQT95" s="10"/>
      <c r="KQU95" s="10"/>
      <c r="KQV95" s="10"/>
      <c r="KQW95" s="10"/>
      <c r="KQX95" s="10"/>
      <c r="KQY95" s="10"/>
      <c r="KQZ95" s="10"/>
      <c r="KRA95" s="10"/>
      <c r="KRB95" s="10"/>
      <c r="KRC95" s="10"/>
      <c r="KRD95" s="10"/>
      <c r="KRE95" s="10"/>
      <c r="KRF95" s="10"/>
      <c r="KRG95" s="10"/>
      <c r="KRH95" s="10"/>
      <c r="KRI95" s="10"/>
      <c r="KRJ95" s="10"/>
      <c r="KRK95" s="10"/>
      <c r="KRL95" s="10"/>
      <c r="KRM95" s="10"/>
      <c r="KRN95" s="10"/>
      <c r="KRO95" s="10"/>
      <c r="KRP95" s="10"/>
      <c r="KRQ95" s="10"/>
      <c r="KRR95" s="10"/>
      <c r="KRS95" s="10"/>
      <c r="KRT95" s="10"/>
      <c r="KRU95" s="10"/>
      <c r="KRV95" s="10"/>
      <c r="KRW95" s="10"/>
      <c r="KRX95" s="10"/>
      <c r="KRY95" s="10"/>
      <c r="KRZ95" s="10"/>
      <c r="KSA95" s="10"/>
      <c r="KSB95" s="10"/>
      <c r="KSC95" s="10"/>
      <c r="KSD95" s="10"/>
      <c r="KSE95" s="10"/>
      <c r="KSF95" s="10"/>
      <c r="KSG95" s="10"/>
      <c r="KSH95" s="10"/>
      <c r="KSI95" s="10"/>
      <c r="KSJ95" s="10"/>
      <c r="KSK95" s="10"/>
      <c r="KSL95" s="10"/>
      <c r="KSM95" s="10"/>
      <c r="KSN95" s="10"/>
      <c r="KSO95" s="10"/>
      <c r="KSP95" s="10"/>
      <c r="KSQ95" s="10"/>
      <c r="KSR95" s="10"/>
      <c r="KSS95" s="10"/>
      <c r="KST95" s="10"/>
      <c r="KSU95" s="10"/>
      <c r="KSV95" s="10"/>
      <c r="KSW95" s="10"/>
      <c r="KSX95" s="10"/>
      <c r="KSY95" s="10"/>
      <c r="KSZ95" s="10"/>
      <c r="KTA95" s="10"/>
      <c r="KTB95" s="10"/>
      <c r="KTC95" s="10"/>
      <c r="KTD95" s="10"/>
      <c r="KTE95" s="10"/>
      <c r="KTF95" s="10"/>
      <c r="KTG95" s="10"/>
      <c r="KTH95" s="10"/>
      <c r="KTI95" s="10"/>
      <c r="KTJ95" s="10"/>
      <c r="KTK95" s="10"/>
      <c r="KTL95" s="10"/>
      <c r="KTM95" s="10"/>
      <c r="KTN95" s="10"/>
      <c r="KTO95" s="10"/>
      <c r="KTP95" s="10"/>
      <c r="KTQ95" s="10"/>
      <c r="KTR95" s="10"/>
      <c r="KTS95" s="10"/>
      <c r="KTT95" s="10"/>
      <c r="KTU95" s="10"/>
      <c r="KTV95" s="10"/>
      <c r="KTW95" s="10"/>
      <c r="KTX95" s="10"/>
      <c r="KTY95" s="10"/>
      <c r="KTZ95" s="10"/>
      <c r="KUA95" s="10"/>
      <c r="KUB95" s="10"/>
      <c r="KUC95" s="10"/>
      <c r="KUD95" s="10"/>
      <c r="KUE95" s="10"/>
      <c r="KUF95" s="10"/>
      <c r="KUG95" s="10"/>
      <c r="KUH95" s="10"/>
      <c r="KUI95" s="10"/>
      <c r="KUJ95" s="10"/>
      <c r="KUK95" s="10"/>
      <c r="KUL95" s="10"/>
      <c r="KUM95" s="10"/>
      <c r="KUN95" s="10"/>
      <c r="KUO95" s="10"/>
      <c r="KUP95" s="10"/>
      <c r="KUQ95" s="10"/>
      <c r="KUR95" s="10"/>
      <c r="KUS95" s="10"/>
      <c r="KUT95" s="10"/>
      <c r="KUU95" s="10"/>
      <c r="KUV95" s="10"/>
      <c r="KUW95" s="10"/>
      <c r="KUX95" s="10"/>
      <c r="KUY95" s="10"/>
      <c r="KUZ95" s="10"/>
      <c r="KVA95" s="10"/>
      <c r="KVB95" s="10"/>
      <c r="KVC95" s="10"/>
      <c r="KVD95" s="10"/>
      <c r="KVE95" s="10"/>
      <c r="KVF95" s="10"/>
      <c r="KVG95" s="10"/>
      <c r="KVH95" s="10"/>
      <c r="KVI95" s="10"/>
      <c r="KVJ95" s="10"/>
      <c r="KVK95" s="10"/>
      <c r="KVL95" s="10"/>
      <c r="KVM95" s="10"/>
      <c r="KVN95" s="10"/>
      <c r="KVO95" s="10"/>
      <c r="KVP95" s="10"/>
      <c r="KVQ95" s="10"/>
      <c r="KVR95" s="10"/>
      <c r="KVS95" s="10"/>
      <c r="KVT95" s="10"/>
      <c r="KVU95" s="10"/>
      <c r="KVV95" s="10"/>
      <c r="KVW95" s="10"/>
      <c r="KVX95" s="10"/>
      <c r="KVY95" s="10"/>
      <c r="KVZ95" s="10"/>
      <c r="KWA95" s="10"/>
      <c r="KWB95" s="10"/>
      <c r="KWC95" s="10"/>
      <c r="KWD95" s="10"/>
      <c r="KWE95" s="10"/>
      <c r="KWF95" s="10"/>
      <c r="KWG95" s="10"/>
      <c r="KWH95" s="10"/>
      <c r="KWI95" s="10"/>
      <c r="KWJ95" s="10"/>
      <c r="KWK95" s="10"/>
      <c r="KWL95" s="10"/>
      <c r="KWM95" s="10"/>
      <c r="KWN95" s="10"/>
      <c r="KWO95" s="10"/>
      <c r="KWP95" s="10"/>
      <c r="KWQ95" s="10"/>
      <c r="KWR95" s="10"/>
      <c r="KWS95" s="10"/>
      <c r="KWT95" s="10"/>
      <c r="KWU95" s="10"/>
      <c r="KWV95" s="10"/>
      <c r="KWW95" s="10"/>
      <c r="KWX95" s="10"/>
      <c r="KWY95" s="10"/>
      <c r="KWZ95" s="10"/>
      <c r="KXA95" s="10"/>
      <c r="KXB95" s="10"/>
      <c r="KXC95" s="10"/>
      <c r="KXD95" s="10"/>
      <c r="KXE95" s="10"/>
      <c r="KXF95" s="10"/>
      <c r="KXG95" s="10"/>
      <c r="KXH95" s="10"/>
      <c r="KXI95" s="10"/>
      <c r="KXJ95" s="10"/>
      <c r="KXK95" s="10"/>
      <c r="KXL95" s="10"/>
      <c r="KXM95" s="10"/>
      <c r="KXN95" s="10"/>
      <c r="KXO95" s="10"/>
      <c r="KXP95" s="10"/>
      <c r="KXQ95" s="10"/>
      <c r="KXR95" s="10"/>
      <c r="KXS95" s="10"/>
      <c r="KXT95" s="10"/>
      <c r="KXU95" s="10"/>
      <c r="KXV95" s="10"/>
      <c r="KXW95" s="10"/>
      <c r="KXX95" s="10"/>
      <c r="KXY95" s="10"/>
      <c r="KXZ95" s="10"/>
      <c r="KYA95" s="10"/>
      <c r="KYB95" s="10"/>
      <c r="KYC95" s="10"/>
      <c r="KYD95" s="10"/>
      <c r="KYE95" s="10"/>
      <c r="KYF95" s="10"/>
      <c r="KYG95" s="10"/>
      <c r="KYH95" s="10"/>
      <c r="KYI95" s="10"/>
      <c r="KYJ95" s="10"/>
      <c r="KYK95" s="10"/>
      <c r="KYL95" s="10"/>
      <c r="KYM95" s="10"/>
      <c r="KYN95" s="10"/>
      <c r="KYO95" s="10"/>
      <c r="KYP95" s="10"/>
      <c r="KYQ95" s="10"/>
      <c r="KYR95" s="10"/>
      <c r="KYS95" s="10"/>
      <c r="KYT95" s="10"/>
      <c r="KYU95" s="10"/>
      <c r="KYV95" s="10"/>
      <c r="KYW95" s="10"/>
      <c r="KYX95" s="10"/>
      <c r="KYY95" s="10"/>
      <c r="KYZ95" s="10"/>
      <c r="KZA95" s="10"/>
      <c r="KZB95" s="10"/>
      <c r="KZC95" s="10"/>
      <c r="KZD95" s="10"/>
      <c r="KZE95" s="10"/>
      <c r="KZF95" s="10"/>
      <c r="KZG95" s="10"/>
      <c r="KZH95" s="10"/>
      <c r="KZI95" s="10"/>
      <c r="KZJ95" s="10"/>
      <c r="KZK95" s="10"/>
      <c r="KZL95" s="10"/>
      <c r="KZM95" s="10"/>
      <c r="KZN95" s="10"/>
      <c r="KZO95" s="10"/>
      <c r="KZP95" s="10"/>
      <c r="KZQ95" s="10"/>
      <c r="KZR95" s="10"/>
      <c r="KZS95" s="10"/>
      <c r="KZT95" s="10"/>
      <c r="KZU95" s="10"/>
      <c r="KZV95" s="10"/>
      <c r="KZW95" s="10"/>
      <c r="KZX95" s="10"/>
      <c r="KZY95" s="10"/>
      <c r="KZZ95" s="10"/>
      <c r="LAA95" s="10"/>
      <c r="LAB95" s="10"/>
      <c r="LAC95" s="10"/>
      <c r="LAD95" s="10"/>
      <c r="LAE95" s="10"/>
      <c r="LAF95" s="10"/>
      <c r="LAG95" s="10"/>
      <c r="LAH95" s="10"/>
      <c r="LAI95" s="10"/>
      <c r="LAJ95" s="10"/>
      <c r="LAK95" s="10"/>
      <c r="LAL95" s="10"/>
      <c r="LAM95" s="10"/>
      <c r="LAN95" s="10"/>
      <c r="LAO95" s="10"/>
      <c r="LAP95" s="10"/>
      <c r="LAQ95" s="10"/>
      <c r="LAR95" s="10"/>
      <c r="LAS95" s="10"/>
      <c r="LAT95" s="10"/>
      <c r="LAU95" s="10"/>
      <c r="LAV95" s="10"/>
      <c r="LAW95" s="10"/>
      <c r="LAX95" s="10"/>
      <c r="LAY95" s="10"/>
      <c r="LAZ95" s="10"/>
      <c r="LBA95" s="10"/>
      <c r="LBB95" s="10"/>
      <c r="LBC95" s="10"/>
      <c r="LBD95" s="10"/>
      <c r="LBE95" s="10"/>
      <c r="LBF95" s="10"/>
      <c r="LBG95" s="10"/>
      <c r="LBH95" s="10"/>
      <c r="LBI95" s="10"/>
      <c r="LBJ95" s="10"/>
      <c r="LBK95" s="10"/>
      <c r="LBL95" s="10"/>
      <c r="LBM95" s="10"/>
      <c r="LBN95" s="10"/>
      <c r="LBO95" s="10"/>
      <c r="LBP95" s="10"/>
      <c r="LBQ95" s="10"/>
      <c r="LBR95" s="10"/>
      <c r="LBS95" s="10"/>
      <c r="LBT95" s="10"/>
      <c r="LBU95" s="10"/>
      <c r="LBV95" s="10"/>
      <c r="LBW95" s="10"/>
      <c r="LBX95" s="10"/>
      <c r="LBY95" s="10"/>
      <c r="LBZ95" s="10"/>
      <c r="LCA95" s="10"/>
      <c r="LCB95" s="10"/>
      <c r="LCC95" s="10"/>
      <c r="LCD95" s="10"/>
      <c r="LCE95" s="10"/>
      <c r="LCF95" s="10"/>
      <c r="LCG95" s="10"/>
      <c r="LCH95" s="10"/>
      <c r="LCI95" s="10"/>
      <c r="LCJ95" s="10"/>
      <c r="LCK95" s="10"/>
      <c r="LCL95" s="10"/>
      <c r="LCM95" s="10"/>
      <c r="LCN95" s="10"/>
      <c r="LCO95" s="10"/>
      <c r="LCP95" s="10"/>
      <c r="LCQ95" s="10"/>
      <c r="LCR95" s="10"/>
      <c r="LCS95" s="10"/>
      <c r="LCT95" s="10"/>
      <c r="LCU95" s="10"/>
      <c r="LCV95" s="10"/>
      <c r="LCW95" s="10"/>
      <c r="LCX95" s="10"/>
      <c r="LCY95" s="10"/>
      <c r="LCZ95" s="10"/>
      <c r="LDA95" s="10"/>
      <c r="LDB95" s="10"/>
      <c r="LDC95" s="10"/>
      <c r="LDD95" s="10"/>
      <c r="LDE95" s="10"/>
      <c r="LDF95" s="10"/>
      <c r="LDG95" s="10"/>
      <c r="LDH95" s="10"/>
      <c r="LDI95" s="10"/>
      <c r="LDJ95" s="10"/>
      <c r="LDK95" s="10"/>
      <c r="LDL95" s="10"/>
      <c r="LDM95" s="10"/>
      <c r="LDN95" s="10"/>
      <c r="LDO95" s="10"/>
      <c r="LDP95" s="10"/>
      <c r="LDQ95" s="10"/>
      <c r="LDR95" s="10"/>
      <c r="LDS95" s="10"/>
      <c r="LDT95" s="10"/>
      <c r="LDU95" s="10"/>
      <c r="LDV95" s="10"/>
      <c r="LDW95" s="10"/>
      <c r="LDX95" s="10"/>
      <c r="LDY95" s="10"/>
      <c r="LDZ95" s="10"/>
      <c r="LEA95" s="10"/>
      <c r="LEB95" s="10"/>
      <c r="LEC95" s="10"/>
      <c r="LED95" s="10"/>
      <c r="LEE95" s="10"/>
      <c r="LEF95" s="10"/>
      <c r="LEG95" s="10"/>
      <c r="LEH95" s="10"/>
      <c r="LEI95" s="10"/>
      <c r="LEJ95" s="10"/>
      <c r="LEK95" s="10"/>
      <c r="LEL95" s="10"/>
      <c r="LEM95" s="10"/>
      <c r="LEN95" s="10"/>
      <c r="LEO95" s="10"/>
      <c r="LEP95" s="10"/>
      <c r="LEQ95" s="10"/>
      <c r="LER95" s="10"/>
      <c r="LES95" s="10"/>
      <c r="LET95" s="10"/>
      <c r="LEU95" s="10"/>
      <c r="LEV95" s="10"/>
      <c r="LEW95" s="10"/>
      <c r="LEX95" s="10"/>
      <c r="LEY95" s="10"/>
      <c r="LEZ95" s="10"/>
      <c r="LFA95" s="10"/>
      <c r="LFB95" s="10"/>
      <c r="LFC95" s="10"/>
      <c r="LFD95" s="10"/>
      <c r="LFE95" s="10"/>
      <c r="LFF95" s="10"/>
      <c r="LFG95" s="10"/>
      <c r="LFH95" s="10"/>
      <c r="LFI95" s="10"/>
      <c r="LFJ95" s="10"/>
      <c r="LFK95" s="10"/>
      <c r="LFL95" s="10"/>
      <c r="LFM95" s="10"/>
      <c r="LFN95" s="10"/>
      <c r="LFO95" s="10"/>
      <c r="LFP95" s="10"/>
      <c r="LFQ95" s="10"/>
      <c r="LFR95" s="10"/>
      <c r="LFS95" s="10"/>
      <c r="LFT95" s="10"/>
      <c r="LFU95" s="10"/>
      <c r="LFV95" s="10"/>
      <c r="LFW95" s="10"/>
      <c r="LFX95" s="10"/>
      <c r="LFY95" s="10"/>
      <c r="LFZ95" s="10"/>
      <c r="LGA95" s="10"/>
      <c r="LGB95" s="10"/>
      <c r="LGC95" s="10"/>
      <c r="LGD95" s="10"/>
      <c r="LGE95" s="10"/>
      <c r="LGF95" s="10"/>
      <c r="LGG95" s="10"/>
      <c r="LGH95" s="10"/>
      <c r="LGI95" s="10"/>
      <c r="LGJ95" s="10"/>
      <c r="LGK95" s="10"/>
      <c r="LGL95" s="10"/>
      <c r="LGM95" s="10"/>
      <c r="LGN95" s="10"/>
      <c r="LGO95" s="10"/>
      <c r="LGP95" s="10"/>
      <c r="LGQ95" s="10"/>
      <c r="LGR95" s="10"/>
      <c r="LGS95" s="10"/>
      <c r="LGT95" s="10"/>
      <c r="LGU95" s="10"/>
      <c r="LGV95" s="10"/>
      <c r="LGW95" s="10"/>
      <c r="LGX95" s="10"/>
      <c r="LGY95" s="10"/>
      <c r="LGZ95" s="10"/>
      <c r="LHA95" s="10"/>
      <c r="LHB95" s="10"/>
      <c r="LHC95" s="10"/>
      <c r="LHD95" s="10"/>
      <c r="LHE95" s="10"/>
      <c r="LHF95" s="10"/>
      <c r="LHG95" s="10"/>
      <c r="LHH95" s="10"/>
      <c r="LHI95" s="10"/>
      <c r="LHJ95" s="10"/>
      <c r="LHK95" s="10"/>
      <c r="LHL95" s="10"/>
      <c r="LHM95" s="10"/>
      <c r="LHN95" s="10"/>
      <c r="LHO95" s="10"/>
      <c r="LHP95" s="10"/>
      <c r="LHQ95" s="10"/>
      <c r="LHR95" s="10"/>
      <c r="LHS95" s="10"/>
      <c r="LHT95" s="10"/>
      <c r="LHU95" s="10"/>
      <c r="LHV95" s="10"/>
      <c r="LHW95" s="10"/>
      <c r="LHX95" s="10"/>
      <c r="LHY95" s="10"/>
      <c r="LHZ95" s="10"/>
      <c r="LIA95" s="10"/>
      <c r="LIB95" s="10"/>
      <c r="LIC95" s="10"/>
      <c r="LID95" s="10"/>
      <c r="LIE95" s="10"/>
      <c r="LIF95" s="10"/>
      <c r="LIG95" s="10"/>
      <c r="LIH95" s="10"/>
      <c r="LII95" s="10"/>
      <c r="LIJ95" s="10"/>
      <c r="LIK95" s="10"/>
      <c r="LIL95" s="10"/>
      <c r="LIM95" s="10"/>
      <c r="LIN95" s="10"/>
      <c r="LIO95" s="10"/>
      <c r="LIP95" s="10"/>
      <c r="LIQ95" s="10"/>
      <c r="LIR95" s="10"/>
      <c r="LIS95" s="10"/>
      <c r="LIT95" s="10"/>
      <c r="LIU95" s="10"/>
      <c r="LIV95" s="10"/>
      <c r="LIW95" s="10"/>
      <c r="LIX95" s="10"/>
      <c r="LIY95" s="10"/>
      <c r="LIZ95" s="10"/>
      <c r="LJA95" s="10"/>
      <c r="LJB95" s="10"/>
      <c r="LJC95" s="10"/>
      <c r="LJD95" s="10"/>
      <c r="LJE95" s="10"/>
      <c r="LJF95" s="10"/>
      <c r="LJG95" s="10"/>
      <c r="LJH95" s="10"/>
      <c r="LJI95" s="10"/>
      <c r="LJJ95" s="10"/>
      <c r="LJK95" s="10"/>
      <c r="LJL95" s="10"/>
      <c r="LJM95" s="10"/>
      <c r="LJN95" s="10"/>
      <c r="LJO95" s="10"/>
      <c r="LJP95" s="10"/>
      <c r="LJQ95" s="10"/>
      <c r="LJR95" s="10"/>
      <c r="LJS95" s="10"/>
      <c r="LJT95" s="10"/>
      <c r="LJU95" s="10"/>
      <c r="LJV95" s="10"/>
      <c r="LJW95" s="10"/>
      <c r="LJX95" s="10"/>
      <c r="LJY95" s="10"/>
      <c r="LJZ95" s="10"/>
      <c r="LKA95" s="10"/>
      <c r="LKB95" s="10"/>
      <c r="LKC95" s="10"/>
      <c r="LKD95" s="10"/>
      <c r="LKE95" s="10"/>
      <c r="LKF95" s="10"/>
      <c r="LKG95" s="10"/>
      <c r="LKH95" s="10"/>
      <c r="LKI95" s="10"/>
      <c r="LKJ95" s="10"/>
      <c r="LKK95" s="10"/>
      <c r="LKL95" s="10"/>
      <c r="LKM95" s="10"/>
      <c r="LKN95" s="10"/>
      <c r="LKO95" s="10"/>
      <c r="LKP95" s="10"/>
      <c r="LKQ95" s="10"/>
      <c r="LKR95" s="10"/>
      <c r="LKS95" s="10"/>
      <c r="LKT95" s="10"/>
      <c r="LKU95" s="10"/>
      <c r="LKV95" s="10"/>
      <c r="LKW95" s="10"/>
      <c r="LKX95" s="10"/>
      <c r="LKY95" s="10"/>
      <c r="LKZ95" s="10"/>
      <c r="LLA95" s="10"/>
      <c r="LLB95" s="10"/>
      <c r="LLC95" s="10"/>
      <c r="LLD95" s="10"/>
      <c r="LLE95" s="10"/>
      <c r="LLF95" s="10"/>
      <c r="LLG95" s="10"/>
      <c r="LLH95" s="10"/>
      <c r="LLI95" s="10"/>
      <c r="LLJ95" s="10"/>
      <c r="LLK95" s="10"/>
      <c r="LLL95" s="10"/>
      <c r="LLM95" s="10"/>
      <c r="LLN95" s="10"/>
      <c r="LLO95" s="10"/>
      <c r="LLP95" s="10"/>
      <c r="LLQ95" s="10"/>
      <c r="LLR95" s="10"/>
      <c r="LLS95" s="10"/>
      <c r="LLT95" s="10"/>
      <c r="LLU95" s="10"/>
      <c r="LLV95" s="10"/>
      <c r="LLW95" s="10"/>
      <c r="LLX95" s="10"/>
      <c r="LLY95" s="10"/>
      <c r="LLZ95" s="10"/>
      <c r="LMA95" s="10"/>
      <c r="LMB95" s="10"/>
      <c r="LMC95" s="10"/>
      <c r="LMD95" s="10"/>
      <c r="LME95" s="10"/>
      <c r="LMF95" s="10"/>
      <c r="LMG95" s="10"/>
      <c r="LMH95" s="10"/>
      <c r="LMI95" s="10"/>
      <c r="LMJ95" s="10"/>
      <c r="LMK95" s="10"/>
      <c r="LML95" s="10"/>
      <c r="LMM95" s="10"/>
      <c r="LMN95" s="10"/>
      <c r="LMO95" s="10"/>
      <c r="LMP95" s="10"/>
      <c r="LMQ95" s="10"/>
      <c r="LMR95" s="10"/>
      <c r="LMS95" s="10"/>
      <c r="LMT95" s="10"/>
      <c r="LMU95" s="10"/>
      <c r="LMV95" s="10"/>
      <c r="LMW95" s="10"/>
      <c r="LMX95" s="10"/>
      <c r="LMY95" s="10"/>
      <c r="LMZ95" s="10"/>
      <c r="LNA95" s="10"/>
      <c r="LNB95" s="10"/>
      <c r="LNC95" s="10"/>
      <c r="LND95" s="10"/>
      <c r="LNE95" s="10"/>
      <c r="LNF95" s="10"/>
      <c r="LNG95" s="10"/>
      <c r="LNH95" s="10"/>
      <c r="LNI95" s="10"/>
      <c r="LNJ95" s="10"/>
      <c r="LNK95" s="10"/>
      <c r="LNL95" s="10"/>
      <c r="LNM95" s="10"/>
      <c r="LNN95" s="10"/>
      <c r="LNO95" s="10"/>
      <c r="LNP95" s="10"/>
      <c r="LNQ95" s="10"/>
      <c r="LNR95" s="10"/>
      <c r="LNS95" s="10"/>
      <c r="LNT95" s="10"/>
      <c r="LNU95" s="10"/>
      <c r="LNV95" s="10"/>
      <c r="LNW95" s="10"/>
      <c r="LNX95" s="10"/>
      <c r="LNY95" s="10"/>
      <c r="LNZ95" s="10"/>
      <c r="LOA95" s="10"/>
      <c r="LOB95" s="10"/>
      <c r="LOC95" s="10"/>
      <c r="LOD95" s="10"/>
      <c r="LOE95" s="10"/>
      <c r="LOF95" s="10"/>
      <c r="LOG95" s="10"/>
      <c r="LOH95" s="10"/>
      <c r="LOI95" s="10"/>
      <c r="LOJ95" s="10"/>
      <c r="LOK95" s="10"/>
      <c r="LOL95" s="10"/>
      <c r="LOM95" s="10"/>
      <c r="LON95" s="10"/>
      <c r="LOO95" s="10"/>
      <c r="LOP95" s="10"/>
      <c r="LOQ95" s="10"/>
      <c r="LOR95" s="10"/>
      <c r="LOS95" s="10"/>
      <c r="LOT95" s="10"/>
      <c r="LOU95" s="10"/>
      <c r="LOV95" s="10"/>
      <c r="LOW95" s="10"/>
      <c r="LOX95" s="10"/>
      <c r="LOY95" s="10"/>
      <c r="LOZ95" s="10"/>
      <c r="LPA95" s="10"/>
      <c r="LPB95" s="10"/>
      <c r="LPC95" s="10"/>
      <c r="LPD95" s="10"/>
      <c r="LPE95" s="10"/>
      <c r="LPF95" s="10"/>
      <c r="LPG95" s="10"/>
      <c r="LPH95" s="10"/>
      <c r="LPI95" s="10"/>
      <c r="LPJ95" s="10"/>
      <c r="LPK95" s="10"/>
      <c r="LPL95" s="10"/>
      <c r="LPM95" s="10"/>
      <c r="LPN95" s="10"/>
      <c r="LPO95" s="10"/>
      <c r="LPP95" s="10"/>
      <c r="LPQ95" s="10"/>
      <c r="LPR95" s="10"/>
      <c r="LPS95" s="10"/>
      <c r="LPT95" s="10"/>
      <c r="LPU95" s="10"/>
      <c r="LPV95" s="10"/>
      <c r="LPW95" s="10"/>
      <c r="LPX95" s="10"/>
      <c r="LPY95" s="10"/>
      <c r="LPZ95" s="10"/>
      <c r="LQA95" s="10"/>
      <c r="LQB95" s="10"/>
      <c r="LQC95" s="10"/>
      <c r="LQD95" s="10"/>
      <c r="LQE95" s="10"/>
      <c r="LQF95" s="10"/>
      <c r="LQG95" s="10"/>
      <c r="LQH95" s="10"/>
      <c r="LQI95" s="10"/>
      <c r="LQJ95" s="10"/>
      <c r="LQK95" s="10"/>
      <c r="LQL95" s="10"/>
      <c r="LQM95" s="10"/>
      <c r="LQN95" s="10"/>
      <c r="LQO95" s="10"/>
      <c r="LQP95" s="10"/>
      <c r="LQQ95" s="10"/>
      <c r="LQR95" s="10"/>
      <c r="LQS95" s="10"/>
      <c r="LQT95" s="10"/>
      <c r="LQU95" s="10"/>
      <c r="LQV95" s="10"/>
      <c r="LQW95" s="10"/>
      <c r="LQX95" s="10"/>
      <c r="LQY95" s="10"/>
      <c r="LQZ95" s="10"/>
      <c r="LRA95" s="10"/>
      <c r="LRB95" s="10"/>
      <c r="LRC95" s="10"/>
      <c r="LRD95" s="10"/>
      <c r="LRE95" s="10"/>
      <c r="LRF95" s="10"/>
      <c r="LRG95" s="10"/>
      <c r="LRH95" s="10"/>
      <c r="LRI95" s="10"/>
      <c r="LRJ95" s="10"/>
      <c r="LRK95" s="10"/>
      <c r="LRL95" s="10"/>
      <c r="LRM95" s="10"/>
      <c r="LRN95" s="10"/>
      <c r="LRO95" s="10"/>
      <c r="LRP95" s="10"/>
      <c r="LRQ95" s="10"/>
      <c r="LRR95" s="10"/>
      <c r="LRS95" s="10"/>
      <c r="LRT95" s="10"/>
      <c r="LRU95" s="10"/>
      <c r="LRV95" s="10"/>
      <c r="LRW95" s="10"/>
      <c r="LRX95" s="10"/>
      <c r="LRY95" s="10"/>
      <c r="LRZ95" s="10"/>
      <c r="LSA95" s="10"/>
      <c r="LSB95" s="10"/>
      <c r="LSC95" s="10"/>
      <c r="LSD95" s="10"/>
      <c r="LSE95" s="10"/>
      <c r="LSF95" s="10"/>
      <c r="LSG95" s="10"/>
      <c r="LSH95" s="10"/>
      <c r="LSI95" s="10"/>
      <c r="LSJ95" s="10"/>
      <c r="LSK95" s="10"/>
      <c r="LSL95" s="10"/>
      <c r="LSM95" s="10"/>
      <c r="LSN95" s="10"/>
      <c r="LSO95" s="10"/>
      <c r="LSP95" s="10"/>
      <c r="LSQ95" s="10"/>
      <c r="LSR95" s="10"/>
      <c r="LSS95" s="10"/>
      <c r="LST95" s="10"/>
      <c r="LSU95" s="10"/>
      <c r="LSV95" s="10"/>
      <c r="LSW95" s="10"/>
      <c r="LSX95" s="10"/>
      <c r="LSY95" s="10"/>
      <c r="LSZ95" s="10"/>
      <c r="LTA95" s="10"/>
      <c r="LTB95" s="10"/>
      <c r="LTC95" s="10"/>
      <c r="LTD95" s="10"/>
      <c r="LTE95" s="10"/>
      <c r="LTF95" s="10"/>
      <c r="LTG95" s="10"/>
      <c r="LTH95" s="10"/>
      <c r="LTI95" s="10"/>
      <c r="LTJ95" s="10"/>
      <c r="LTK95" s="10"/>
      <c r="LTL95" s="10"/>
      <c r="LTM95" s="10"/>
      <c r="LTN95" s="10"/>
      <c r="LTO95" s="10"/>
      <c r="LTP95" s="10"/>
      <c r="LTQ95" s="10"/>
      <c r="LTR95" s="10"/>
      <c r="LTS95" s="10"/>
      <c r="LTT95" s="10"/>
      <c r="LTU95" s="10"/>
      <c r="LTV95" s="10"/>
      <c r="LTW95" s="10"/>
      <c r="LTX95" s="10"/>
      <c r="LTY95" s="10"/>
      <c r="LTZ95" s="10"/>
      <c r="LUA95" s="10"/>
      <c r="LUB95" s="10"/>
      <c r="LUC95" s="10"/>
      <c r="LUD95" s="10"/>
      <c r="LUE95" s="10"/>
      <c r="LUF95" s="10"/>
      <c r="LUG95" s="10"/>
      <c r="LUH95" s="10"/>
      <c r="LUI95" s="10"/>
      <c r="LUJ95" s="10"/>
      <c r="LUK95" s="10"/>
      <c r="LUL95" s="10"/>
      <c r="LUM95" s="10"/>
      <c r="LUN95" s="10"/>
      <c r="LUO95" s="10"/>
      <c r="LUP95" s="10"/>
      <c r="LUQ95" s="10"/>
      <c r="LUR95" s="10"/>
      <c r="LUS95" s="10"/>
      <c r="LUT95" s="10"/>
      <c r="LUU95" s="10"/>
      <c r="LUV95" s="10"/>
      <c r="LUW95" s="10"/>
      <c r="LUX95" s="10"/>
      <c r="LUY95" s="10"/>
      <c r="LUZ95" s="10"/>
      <c r="LVA95" s="10"/>
      <c r="LVB95" s="10"/>
      <c r="LVC95" s="10"/>
      <c r="LVD95" s="10"/>
      <c r="LVE95" s="10"/>
      <c r="LVF95" s="10"/>
      <c r="LVG95" s="10"/>
      <c r="LVH95" s="10"/>
      <c r="LVI95" s="10"/>
      <c r="LVJ95" s="10"/>
      <c r="LVK95" s="10"/>
      <c r="LVL95" s="10"/>
      <c r="LVM95" s="10"/>
      <c r="LVN95" s="10"/>
      <c r="LVO95" s="10"/>
      <c r="LVP95" s="10"/>
      <c r="LVQ95" s="10"/>
      <c r="LVR95" s="10"/>
      <c r="LVS95" s="10"/>
      <c r="LVT95" s="10"/>
      <c r="LVU95" s="10"/>
      <c r="LVV95" s="10"/>
      <c r="LVW95" s="10"/>
      <c r="LVX95" s="10"/>
      <c r="LVY95" s="10"/>
      <c r="LVZ95" s="10"/>
      <c r="LWA95" s="10"/>
      <c r="LWB95" s="10"/>
      <c r="LWC95" s="10"/>
      <c r="LWD95" s="10"/>
      <c r="LWE95" s="10"/>
      <c r="LWF95" s="10"/>
      <c r="LWG95" s="10"/>
      <c r="LWH95" s="10"/>
      <c r="LWI95" s="10"/>
      <c r="LWJ95" s="10"/>
      <c r="LWK95" s="10"/>
      <c r="LWL95" s="10"/>
      <c r="LWM95" s="10"/>
      <c r="LWN95" s="10"/>
      <c r="LWO95" s="10"/>
      <c r="LWP95" s="10"/>
      <c r="LWQ95" s="10"/>
      <c r="LWR95" s="10"/>
      <c r="LWS95" s="10"/>
      <c r="LWT95" s="10"/>
      <c r="LWU95" s="10"/>
      <c r="LWV95" s="10"/>
      <c r="LWW95" s="10"/>
      <c r="LWX95" s="10"/>
      <c r="LWY95" s="10"/>
      <c r="LWZ95" s="10"/>
      <c r="LXA95" s="10"/>
      <c r="LXB95" s="10"/>
      <c r="LXC95" s="10"/>
      <c r="LXD95" s="10"/>
      <c r="LXE95" s="10"/>
      <c r="LXF95" s="10"/>
      <c r="LXG95" s="10"/>
      <c r="LXH95" s="10"/>
      <c r="LXI95" s="10"/>
      <c r="LXJ95" s="10"/>
      <c r="LXK95" s="10"/>
      <c r="LXL95" s="10"/>
      <c r="LXM95" s="10"/>
      <c r="LXN95" s="10"/>
      <c r="LXO95" s="10"/>
      <c r="LXP95" s="10"/>
      <c r="LXQ95" s="10"/>
      <c r="LXR95" s="10"/>
      <c r="LXS95" s="10"/>
      <c r="LXT95" s="10"/>
      <c r="LXU95" s="10"/>
      <c r="LXV95" s="10"/>
      <c r="LXW95" s="10"/>
      <c r="LXX95" s="10"/>
      <c r="LXY95" s="10"/>
      <c r="LXZ95" s="10"/>
      <c r="LYA95" s="10"/>
      <c r="LYB95" s="10"/>
      <c r="LYC95" s="10"/>
      <c r="LYD95" s="10"/>
      <c r="LYE95" s="10"/>
      <c r="LYF95" s="10"/>
      <c r="LYG95" s="10"/>
      <c r="LYH95" s="10"/>
      <c r="LYI95" s="10"/>
      <c r="LYJ95" s="10"/>
      <c r="LYK95" s="10"/>
      <c r="LYL95" s="10"/>
      <c r="LYM95" s="10"/>
      <c r="LYN95" s="10"/>
      <c r="LYO95" s="10"/>
      <c r="LYP95" s="10"/>
      <c r="LYQ95" s="10"/>
      <c r="LYR95" s="10"/>
      <c r="LYS95" s="10"/>
      <c r="LYT95" s="10"/>
      <c r="LYU95" s="10"/>
      <c r="LYV95" s="10"/>
      <c r="LYW95" s="10"/>
      <c r="LYX95" s="10"/>
      <c r="LYY95" s="10"/>
      <c r="LYZ95" s="10"/>
      <c r="LZA95" s="10"/>
      <c r="LZB95" s="10"/>
      <c r="LZC95" s="10"/>
      <c r="LZD95" s="10"/>
      <c r="LZE95" s="10"/>
      <c r="LZF95" s="10"/>
      <c r="LZG95" s="10"/>
      <c r="LZH95" s="10"/>
      <c r="LZI95" s="10"/>
      <c r="LZJ95" s="10"/>
      <c r="LZK95" s="10"/>
      <c r="LZL95" s="10"/>
      <c r="LZM95" s="10"/>
      <c r="LZN95" s="10"/>
      <c r="LZO95" s="10"/>
      <c r="LZP95" s="10"/>
      <c r="LZQ95" s="10"/>
      <c r="LZR95" s="10"/>
      <c r="LZS95" s="10"/>
      <c r="LZT95" s="10"/>
      <c r="LZU95" s="10"/>
      <c r="LZV95" s="10"/>
      <c r="LZW95" s="10"/>
      <c r="LZX95" s="10"/>
      <c r="LZY95" s="10"/>
      <c r="LZZ95" s="10"/>
      <c r="MAA95" s="10"/>
      <c r="MAB95" s="10"/>
      <c r="MAC95" s="10"/>
      <c r="MAD95" s="10"/>
      <c r="MAE95" s="10"/>
      <c r="MAF95" s="10"/>
      <c r="MAG95" s="10"/>
      <c r="MAH95" s="10"/>
      <c r="MAI95" s="10"/>
      <c r="MAJ95" s="10"/>
      <c r="MAK95" s="10"/>
      <c r="MAL95" s="10"/>
      <c r="MAM95" s="10"/>
      <c r="MAN95" s="10"/>
      <c r="MAO95" s="10"/>
      <c r="MAP95" s="10"/>
      <c r="MAQ95" s="10"/>
      <c r="MAR95" s="10"/>
      <c r="MAS95" s="10"/>
      <c r="MAT95" s="10"/>
      <c r="MAU95" s="10"/>
      <c r="MAV95" s="10"/>
      <c r="MAW95" s="10"/>
      <c r="MAX95" s="10"/>
      <c r="MAY95" s="10"/>
      <c r="MAZ95" s="10"/>
      <c r="MBA95" s="10"/>
      <c r="MBB95" s="10"/>
      <c r="MBC95" s="10"/>
      <c r="MBD95" s="10"/>
      <c r="MBE95" s="10"/>
      <c r="MBF95" s="10"/>
      <c r="MBG95" s="10"/>
      <c r="MBH95" s="10"/>
      <c r="MBI95" s="10"/>
      <c r="MBJ95" s="10"/>
      <c r="MBK95" s="10"/>
      <c r="MBL95" s="10"/>
      <c r="MBM95" s="10"/>
      <c r="MBN95" s="10"/>
      <c r="MBO95" s="10"/>
      <c r="MBP95" s="10"/>
      <c r="MBQ95" s="10"/>
      <c r="MBR95" s="10"/>
      <c r="MBS95" s="10"/>
      <c r="MBT95" s="10"/>
      <c r="MBU95" s="10"/>
      <c r="MBV95" s="10"/>
      <c r="MBW95" s="10"/>
      <c r="MBX95" s="10"/>
      <c r="MBY95" s="10"/>
      <c r="MBZ95" s="10"/>
      <c r="MCA95" s="10"/>
      <c r="MCB95" s="10"/>
      <c r="MCC95" s="10"/>
      <c r="MCD95" s="10"/>
      <c r="MCE95" s="10"/>
      <c r="MCF95" s="10"/>
      <c r="MCG95" s="10"/>
      <c r="MCH95" s="10"/>
      <c r="MCI95" s="10"/>
      <c r="MCJ95" s="10"/>
      <c r="MCK95" s="10"/>
      <c r="MCL95" s="10"/>
      <c r="MCM95" s="10"/>
      <c r="MCN95" s="10"/>
      <c r="MCO95" s="10"/>
      <c r="MCP95" s="10"/>
      <c r="MCQ95" s="10"/>
      <c r="MCR95" s="10"/>
      <c r="MCS95" s="10"/>
      <c r="MCT95" s="10"/>
      <c r="MCU95" s="10"/>
      <c r="MCV95" s="10"/>
      <c r="MCW95" s="10"/>
      <c r="MCX95" s="10"/>
      <c r="MCY95" s="10"/>
      <c r="MCZ95" s="10"/>
      <c r="MDA95" s="10"/>
      <c r="MDB95" s="10"/>
      <c r="MDC95" s="10"/>
      <c r="MDD95" s="10"/>
      <c r="MDE95" s="10"/>
      <c r="MDF95" s="10"/>
      <c r="MDG95" s="10"/>
      <c r="MDH95" s="10"/>
      <c r="MDI95" s="10"/>
      <c r="MDJ95" s="10"/>
      <c r="MDK95" s="10"/>
      <c r="MDL95" s="10"/>
      <c r="MDM95" s="10"/>
      <c r="MDN95" s="10"/>
      <c r="MDO95" s="10"/>
      <c r="MDP95" s="10"/>
      <c r="MDQ95" s="10"/>
      <c r="MDR95" s="10"/>
      <c r="MDS95" s="10"/>
      <c r="MDT95" s="10"/>
      <c r="MDU95" s="10"/>
      <c r="MDV95" s="10"/>
      <c r="MDW95" s="10"/>
      <c r="MDX95" s="10"/>
      <c r="MDY95" s="10"/>
      <c r="MDZ95" s="10"/>
      <c r="MEA95" s="10"/>
      <c r="MEB95" s="10"/>
      <c r="MEC95" s="10"/>
      <c r="MED95" s="10"/>
      <c r="MEE95" s="10"/>
      <c r="MEF95" s="10"/>
      <c r="MEG95" s="10"/>
      <c r="MEH95" s="10"/>
      <c r="MEI95" s="10"/>
      <c r="MEJ95" s="10"/>
      <c r="MEK95" s="10"/>
      <c r="MEL95" s="10"/>
      <c r="MEM95" s="10"/>
      <c r="MEN95" s="10"/>
      <c r="MEO95" s="10"/>
      <c r="MEP95" s="10"/>
      <c r="MEQ95" s="10"/>
      <c r="MER95" s="10"/>
      <c r="MES95" s="10"/>
      <c r="MET95" s="10"/>
      <c r="MEU95" s="10"/>
      <c r="MEV95" s="10"/>
      <c r="MEW95" s="10"/>
      <c r="MEX95" s="10"/>
      <c r="MEY95" s="10"/>
      <c r="MEZ95" s="10"/>
      <c r="MFA95" s="10"/>
      <c r="MFB95" s="10"/>
      <c r="MFC95" s="10"/>
      <c r="MFD95" s="10"/>
      <c r="MFE95" s="10"/>
      <c r="MFF95" s="10"/>
      <c r="MFG95" s="10"/>
      <c r="MFH95" s="10"/>
      <c r="MFI95" s="10"/>
      <c r="MFJ95" s="10"/>
      <c r="MFK95" s="10"/>
      <c r="MFL95" s="10"/>
      <c r="MFM95" s="10"/>
      <c r="MFN95" s="10"/>
      <c r="MFO95" s="10"/>
      <c r="MFP95" s="10"/>
      <c r="MFQ95" s="10"/>
      <c r="MFR95" s="10"/>
      <c r="MFS95" s="10"/>
      <c r="MFT95" s="10"/>
      <c r="MFU95" s="10"/>
      <c r="MFV95" s="10"/>
      <c r="MFW95" s="10"/>
      <c r="MFX95" s="10"/>
      <c r="MFY95" s="10"/>
      <c r="MFZ95" s="10"/>
      <c r="MGA95" s="10"/>
      <c r="MGB95" s="10"/>
      <c r="MGC95" s="10"/>
      <c r="MGD95" s="10"/>
      <c r="MGE95" s="10"/>
      <c r="MGF95" s="10"/>
      <c r="MGG95" s="10"/>
      <c r="MGH95" s="10"/>
      <c r="MGI95" s="10"/>
      <c r="MGJ95" s="10"/>
      <c r="MGK95" s="10"/>
      <c r="MGL95" s="10"/>
      <c r="MGM95" s="10"/>
      <c r="MGN95" s="10"/>
      <c r="MGO95" s="10"/>
      <c r="MGP95" s="10"/>
      <c r="MGQ95" s="10"/>
      <c r="MGR95" s="10"/>
      <c r="MGS95" s="10"/>
      <c r="MGT95" s="10"/>
      <c r="MGU95" s="10"/>
      <c r="MGV95" s="10"/>
      <c r="MGW95" s="10"/>
      <c r="MGX95" s="10"/>
      <c r="MGY95" s="10"/>
      <c r="MGZ95" s="10"/>
      <c r="MHA95" s="10"/>
      <c r="MHB95" s="10"/>
      <c r="MHC95" s="10"/>
      <c r="MHD95" s="10"/>
      <c r="MHE95" s="10"/>
      <c r="MHF95" s="10"/>
      <c r="MHG95" s="10"/>
      <c r="MHH95" s="10"/>
      <c r="MHI95" s="10"/>
      <c r="MHJ95" s="10"/>
      <c r="MHK95" s="10"/>
      <c r="MHL95" s="10"/>
      <c r="MHM95" s="10"/>
      <c r="MHN95" s="10"/>
      <c r="MHO95" s="10"/>
      <c r="MHP95" s="10"/>
      <c r="MHQ95" s="10"/>
      <c r="MHR95" s="10"/>
      <c r="MHS95" s="10"/>
      <c r="MHT95" s="10"/>
      <c r="MHU95" s="10"/>
      <c r="MHV95" s="10"/>
      <c r="MHW95" s="10"/>
      <c r="MHX95" s="10"/>
      <c r="MHY95" s="10"/>
      <c r="MHZ95" s="10"/>
      <c r="MIA95" s="10"/>
      <c r="MIB95" s="10"/>
      <c r="MIC95" s="10"/>
      <c r="MID95" s="10"/>
      <c r="MIE95" s="10"/>
      <c r="MIF95" s="10"/>
      <c r="MIG95" s="10"/>
      <c r="MIH95" s="10"/>
      <c r="MII95" s="10"/>
      <c r="MIJ95" s="10"/>
      <c r="MIK95" s="10"/>
      <c r="MIL95" s="10"/>
      <c r="MIM95" s="10"/>
      <c r="MIN95" s="10"/>
      <c r="MIO95" s="10"/>
      <c r="MIP95" s="10"/>
      <c r="MIQ95" s="10"/>
      <c r="MIR95" s="10"/>
      <c r="MIS95" s="10"/>
      <c r="MIT95" s="10"/>
      <c r="MIU95" s="10"/>
      <c r="MIV95" s="10"/>
      <c r="MIW95" s="10"/>
      <c r="MIX95" s="10"/>
      <c r="MIY95" s="10"/>
      <c r="MIZ95" s="10"/>
      <c r="MJA95" s="10"/>
      <c r="MJB95" s="10"/>
      <c r="MJC95" s="10"/>
      <c r="MJD95" s="10"/>
      <c r="MJE95" s="10"/>
      <c r="MJF95" s="10"/>
      <c r="MJG95" s="10"/>
      <c r="MJH95" s="10"/>
      <c r="MJI95" s="10"/>
      <c r="MJJ95" s="10"/>
      <c r="MJK95" s="10"/>
      <c r="MJL95" s="10"/>
      <c r="MJM95" s="10"/>
      <c r="MJN95" s="10"/>
      <c r="MJO95" s="10"/>
      <c r="MJP95" s="10"/>
      <c r="MJQ95" s="10"/>
      <c r="MJR95" s="10"/>
      <c r="MJS95" s="10"/>
      <c r="MJT95" s="10"/>
      <c r="MJU95" s="10"/>
      <c r="MJV95" s="10"/>
      <c r="MJW95" s="10"/>
      <c r="MJX95" s="10"/>
      <c r="MJY95" s="10"/>
      <c r="MJZ95" s="10"/>
      <c r="MKA95" s="10"/>
      <c r="MKB95" s="10"/>
      <c r="MKC95" s="10"/>
      <c r="MKD95" s="10"/>
      <c r="MKE95" s="10"/>
      <c r="MKF95" s="10"/>
      <c r="MKG95" s="10"/>
      <c r="MKH95" s="10"/>
      <c r="MKI95" s="10"/>
      <c r="MKJ95" s="10"/>
      <c r="MKK95" s="10"/>
      <c r="MKL95" s="10"/>
      <c r="MKM95" s="10"/>
      <c r="MKN95" s="10"/>
      <c r="MKO95" s="10"/>
      <c r="MKP95" s="10"/>
      <c r="MKQ95" s="10"/>
      <c r="MKR95" s="10"/>
      <c r="MKS95" s="10"/>
      <c r="MKT95" s="10"/>
      <c r="MKU95" s="10"/>
      <c r="MKV95" s="10"/>
      <c r="MKW95" s="10"/>
      <c r="MKX95" s="10"/>
      <c r="MKY95" s="10"/>
      <c r="MKZ95" s="10"/>
      <c r="MLA95" s="10"/>
      <c r="MLB95" s="10"/>
      <c r="MLC95" s="10"/>
      <c r="MLD95" s="10"/>
      <c r="MLE95" s="10"/>
      <c r="MLF95" s="10"/>
      <c r="MLG95" s="10"/>
      <c r="MLH95" s="10"/>
      <c r="MLI95" s="10"/>
      <c r="MLJ95" s="10"/>
      <c r="MLK95" s="10"/>
      <c r="MLL95" s="10"/>
      <c r="MLM95" s="10"/>
      <c r="MLN95" s="10"/>
      <c r="MLO95" s="10"/>
      <c r="MLP95" s="10"/>
      <c r="MLQ95" s="10"/>
      <c r="MLR95" s="10"/>
      <c r="MLS95" s="10"/>
      <c r="MLT95" s="10"/>
      <c r="MLU95" s="10"/>
      <c r="MLV95" s="10"/>
      <c r="MLW95" s="10"/>
      <c r="MLX95" s="10"/>
      <c r="MLY95" s="10"/>
      <c r="MLZ95" s="10"/>
      <c r="MMA95" s="10"/>
      <c r="MMB95" s="10"/>
      <c r="MMC95" s="10"/>
      <c r="MMD95" s="10"/>
      <c r="MME95" s="10"/>
      <c r="MMF95" s="10"/>
      <c r="MMG95" s="10"/>
      <c r="MMH95" s="10"/>
      <c r="MMI95" s="10"/>
      <c r="MMJ95" s="10"/>
      <c r="MMK95" s="10"/>
      <c r="MML95" s="10"/>
      <c r="MMM95" s="10"/>
      <c r="MMN95" s="10"/>
      <c r="MMO95" s="10"/>
      <c r="MMP95" s="10"/>
      <c r="MMQ95" s="10"/>
      <c r="MMR95" s="10"/>
      <c r="MMS95" s="10"/>
      <c r="MMT95" s="10"/>
      <c r="MMU95" s="10"/>
      <c r="MMV95" s="10"/>
      <c r="MMW95" s="10"/>
      <c r="MMX95" s="10"/>
      <c r="MMY95" s="10"/>
      <c r="MMZ95" s="10"/>
      <c r="MNA95" s="10"/>
      <c r="MNB95" s="10"/>
      <c r="MNC95" s="10"/>
      <c r="MND95" s="10"/>
      <c r="MNE95" s="10"/>
      <c r="MNF95" s="10"/>
      <c r="MNG95" s="10"/>
      <c r="MNH95" s="10"/>
      <c r="MNI95" s="10"/>
      <c r="MNJ95" s="10"/>
      <c r="MNK95" s="10"/>
      <c r="MNL95" s="10"/>
      <c r="MNM95" s="10"/>
      <c r="MNN95" s="10"/>
      <c r="MNO95" s="10"/>
      <c r="MNP95" s="10"/>
      <c r="MNQ95" s="10"/>
      <c r="MNR95" s="10"/>
      <c r="MNS95" s="10"/>
      <c r="MNT95" s="10"/>
      <c r="MNU95" s="10"/>
      <c r="MNV95" s="10"/>
      <c r="MNW95" s="10"/>
      <c r="MNX95" s="10"/>
      <c r="MNY95" s="10"/>
      <c r="MNZ95" s="10"/>
      <c r="MOA95" s="10"/>
      <c r="MOB95" s="10"/>
      <c r="MOC95" s="10"/>
      <c r="MOD95" s="10"/>
      <c r="MOE95" s="10"/>
      <c r="MOF95" s="10"/>
      <c r="MOG95" s="10"/>
      <c r="MOH95" s="10"/>
      <c r="MOI95" s="10"/>
      <c r="MOJ95" s="10"/>
      <c r="MOK95" s="10"/>
      <c r="MOL95" s="10"/>
      <c r="MOM95" s="10"/>
      <c r="MON95" s="10"/>
      <c r="MOO95" s="10"/>
      <c r="MOP95" s="10"/>
      <c r="MOQ95" s="10"/>
      <c r="MOR95" s="10"/>
      <c r="MOS95" s="10"/>
      <c r="MOT95" s="10"/>
      <c r="MOU95" s="10"/>
      <c r="MOV95" s="10"/>
      <c r="MOW95" s="10"/>
      <c r="MOX95" s="10"/>
      <c r="MOY95" s="10"/>
      <c r="MOZ95" s="10"/>
      <c r="MPA95" s="10"/>
      <c r="MPB95" s="10"/>
      <c r="MPC95" s="10"/>
      <c r="MPD95" s="10"/>
      <c r="MPE95" s="10"/>
      <c r="MPF95" s="10"/>
      <c r="MPG95" s="10"/>
      <c r="MPH95" s="10"/>
      <c r="MPI95" s="10"/>
      <c r="MPJ95" s="10"/>
      <c r="MPK95" s="10"/>
      <c r="MPL95" s="10"/>
      <c r="MPM95" s="10"/>
      <c r="MPN95" s="10"/>
      <c r="MPO95" s="10"/>
      <c r="MPP95" s="10"/>
      <c r="MPQ95" s="10"/>
      <c r="MPR95" s="10"/>
      <c r="MPS95" s="10"/>
      <c r="MPT95" s="10"/>
      <c r="MPU95" s="10"/>
      <c r="MPV95" s="10"/>
      <c r="MPW95" s="10"/>
      <c r="MPX95" s="10"/>
      <c r="MPY95" s="10"/>
      <c r="MPZ95" s="10"/>
      <c r="MQA95" s="10"/>
      <c r="MQB95" s="10"/>
      <c r="MQC95" s="10"/>
      <c r="MQD95" s="10"/>
      <c r="MQE95" s="10"/>
      <c r="MQF95" s="10"/>
      <c r="MQG95" s="10"/>
      <c r="MQH95" s="10"/>
      <c r="MQI95" s="10"/>
      <c r="MQJ95" s="10"/>
      <c r="MQK95" s="10"/>
      <c r="MQL95" s="10"/>
      <c r="MQM95" s="10"/>
      <c r="MQN95" s="10"/>
      <c r="MQO95" s="10"/>
      <c r="MQP95" s="10"/>
      <c r="MQQ95" s="10"/>
      <c r="MQR95" s="10"/>
      <c r="MQS95" s="10"/>
      <c r="MQT95" s="10"/>
      <c r="MQU95" s="10"/>
      <c r="MQV95" s="10"/>
      <c r="MQW95" s="10"/>
      <c r="MQX95" s="10"/>
      <c r="MQY95" s="10"/>
      <c r="MQZ95" s="10"/>
      <c r="MRA95" s="10"/>
      <c r="MRB95" s="10"/>
      <c r="MRC95" s="10"/>
      <c r="MRD95" s="10"/>
      <c r="MRE95" s="10"/>
      <c r="MRF95" s="10"/>
      <c r="MRG95" s="10"/>
      <c r="MRH95" s="10"/>
      <c r="MRI95" s="10"/>
      <c r="MRJ95" s="10"/>
      <c r="MRK95" s="10"/>
      <c r="MRL95" s="10"/>
      <c r="MRM95" s="10"/>
      <c r="MRN95" s="10"/>
      <c r="MRO95" s="10"/>
      <c r="MRP95" s="10"/>
      <c r="MRQ95" s="10"/>
      <c r="MRR95" s="10"/>
      <c r="MRS95" s="10"/>
      <c r="MRT95" s="10"/>
      <c r="MRU95" s="10"/>
      <c r="MRV95" s="10"/>
      <c r="MRW95" s="10"/>
      <c r="MRX95" s="10"/>
      <c r="MRY95" s="10"/>
      <c r="MRZ95" s="10"/>
      <c r="MSA95" s="10"/>
      <c r="MSB95" s="10"/>
      <c r="MSC95" s="10"/>
      <c r="MSD95" s="10"/>
      <c r="MSE95" s="10"/>
      <c r="MSF95" s="10"/>
      <c r="MSG95" s="10"/>
      <c r="MSH95" s="10"/>
      <c r="MSI95" s="10"/>
      <c r="MSJ95" s="10"/>
      <c r="MSK95" s="10"/>
      <c r="MSL95" s="10"/>
      <c r="MSM95" s="10"/>
      <c r="MSN95" s="10"/>
      <c r="MSO95" s="10"/>
      <c r="MSP95" s="10"/>
      <c r="MSQ95" s="10"/>
      <c r="MSR95" s="10"/>
      <c r="MSS95" s="10"/>
      <c r="MST95" s="10"/>
      <c r="MSU95" s="10"/>
      <c r="MSV95" s="10"/>
      <c r="MSW95" s="10"/>
      <c r="MSX95" s="10"/>
      <c r="MSY95" s="10"/>
      <c r="MSZ95" s="10"/>
      <c r="MTA95" s="10"/>
      <c r="MTB95" s="10"/>
      <c r="MTC95" s="10"/>
      <c r="MTD95" s="10"/>
      <c r="MTE95" s="10"/>
      <c r="MTF95" s="10"/>
      <c r="MTG95" s="10"/>
      <c r="MTH95" s="10"/>
      <c r="MTI95" s="10"/>
      <c r="MTJ95" s="10"/>
      <c r="MTK95" s="10"/>
      <c r="MTL95" s="10"/>
      <c r="MTM95" s="10"/>
      <c r="MTN95" s="10"/>
      <c r="MTO95" s="10"/>
      <c r="MTP95" s="10"/>
      <c r="MTQ95" s="10"/>
      <c r="MTR95" s="10"/>
      <c r="MTS95" s="10"/>
      <c r="MTT95" s="10"/>
      <c r="MTU95" s="10"/>
      <c r="MTV95" s="10"/>
      <c r="MTW95" s="10"/>
      <c r="MTX95" s="10"/>
      <c r="MTY95" s="10"/>
      <c r="MTZ95" s="10"/>
      <c r="MUA95" s="10"/>
      <c r="MUB95" s="10"/>
      <c r="MUC95" s="10"/>
      <c r="MUD95" s="10"/>
      <c r="MUE95" s="10"/>
      <c r="MUF95" s="10"/>
      <c r="MUG95" s="10"/>
      <c r="MUH95" s="10"/>
      <c r="MUI95" s="10"/>
      <c r="MUJ95" s="10"/>
      <c r="MUK95" s="10"/>
      <c r="MUL95" s="10"/>
      <c r="MUM95" s="10"/>
      <c r="MUN95" s="10"/>
      <c r="MUO95" s="10"/>
      <c r="MUP95" s="10"/>
      <c r="MUQ95" s="10"/>
      <c r="MUR95" s="10"/>
      <c r="MUS95" s="10"/>
      <c r="MUT95" s="10"/>
      <c r="MUU95" s="10"/>
      <c r="MUV95" s="10"/>
      <c r="MUW95" s="10"/>
      <c r="MUX95" s="10"/>
      <c r="MUY95" s="10"/>
      <c r="MUZ95" s="10"/>
      <c r="MVA95" s="10"/>
      <c r="MVB95" s="10"/>
      <c r="MVC95" s="10"/>
      <c r="MVD95" s="10"/>
      <c r="MVE95" s="10"/>
      <c r="MVF95" s="10"/>
      <c r="MVG95" s="10"/>
      <c r="MVH95" s="10"/>
      <c r="MVI95" s="10"/>
      <c r="MVJ95" s="10"/>
      <c r="MVK95" s="10"/>
      <c r="MVL95" s="10"/>
      <c r="MVM95" s="10"/>
      <c r="MVN95" s="10"/>
      <c r="MVO95" s="10"/>
      <c r="MVP95" s="10"/>
      <c r="MVQ95" s="10"/>
      <c r="MVR95" s="10"/>
      <c r="MVS95" s="10"/>
      <c r="MVT95" s="10"/>
      <c r="MVU95" s="10"/>
      <c r="MVV95" s="10"/>
      <c r="MVW95" s="10"/>
      <c r="MVX95" s="10"/>
      <c r="MVY95" s="10"/>
      <c r="MVZ95" s="10"/>
      <c r="MWA95" s="10"/>
      <c r="MWB95" s="10"/>
      <c r="MWC95" s="10"/>
      <c r="MWD95" s="10"/>
      <c r="MWE95" s="10"/>
      <c r="MWF95" s="10"/>
      <c r="MWG95" s="10"/>
      <c r="MWH95" s="10"/>
      <c r="MWI95" s="10"/>
      <c r="MWJ95" s="10"/>
      <c r="MWK95" s="10"/>
      <c r="MWL95" s="10"/>
      <c r="MWM95" s="10"/>
      <c r="MWN95" s="10"/>
      <c r="MWO95" s="10"/>
      <c r="MWP95" s="10"/>
      <c r="MWQ95" s="10"/>
      <c r="MWR95" s="10"/>
      <c r="MWS95" s="10"/>
      <c r="MWT95" s="10"/>
      <c r="MWU95" s="10"/>
      <c r="MWV95" s="10"/>
      <c r="MWW95" s="10"/>
      <c r="MWX95" s="10"/>
      <c r="MWY95" s="10"/>
      <c r="MWZ95" s="10"/>
      <c r="MXA95" s="10"/>
      <c r="MXB95" s="10"/>
      <c r="MXC95" s="10"/>
      <c r="MXD95" s="10"/>
      <c r="MXE95" s="10"/>
      <c r="MXF95" s="10"/>
      <c r="MXG95" s="10"/>
      <c r="MXH95" s="10"/>
      <c r="MXI95" s="10"/>
      <c r="MXJ95" s="10"/>
      <c r="MXK95" s="10"/>
      <c r="MXL95" s="10"/>
      <c r="MXM95" s="10"/>
      <c r="MXN95" s="10"/>
      <c r="MXO95" s="10"/>
      <c r="MXP95" s="10"/>
      <c r="MXQ95" s="10"/>
      <c r="MXR95" s="10"/>
      <c r="MXS95" s="10"/>
      <c r="MXT95" s="10"/>
      <c r="MXU95" s="10"/>
      <c r="MXV95" s="10"/>
      <c r="MXW95" s="10"/>
      <c r="MXX95" s="10"/>
      <c r="MXY95" s="10"/>
      <c r="MXZ95" s="10"/>
      <c r="MYA95" s="10"/>
      <c r="MYB95" s="10"/>
      <c r="MYC95" s="10"/>
      <c r="MYD95" s="10"/>
      <c r="MYE95" s="10"/>
      <c r="MYF95" s="10"/>
      <c r="MYG95" s="10"/>
      <c r="MYH95" s="10"/>
      <c r="MYI95" s="10"/>
      <c r="MYJ95" s="10"/>
      <c r="MYK95" s="10"/>
      <c r="MYL95" s="10"/>
      <c r="MYM95" s="10"/>
      <c r="MYN95" s="10"/>
      <c r="MYO95" s="10"/>
      <c r="MYP95" s="10"/>
      <c r="MYQ95" s="10"/>
      <c r="MYR95" s="10"/>
      <c r="MYS95" s="10"/>
      <c r="MYT95" s="10"/>
      <c r="MYU95" s="10"/>
      <c r="MYV95" s="10"/>
      <c r="MYW95" s="10"/>
      <c r="MYX95" s="10"/>
      <c r="MYY95" s="10"/>
      <c r="MYZ95" s="10"/>
      <c r="MZA95" s="10"/>
      <c r="MZB95" s="10"/>
      <c r="MZC95" s="10"/>
      <c r="MZD95" s="10"/>
      <c r="MZE95" s="10"/>
      <c r="MZF95" s="10"/>
      <c r="MZG95" s="10"/>
      <c r="MZH95" s="10"/>
      <c r="MZI95" s="10"/>
      <c r="MZJ95" s="10"/>
      <c r="MZK95" s="10"/>
      <c r="MZL95" s="10"/>
      <c r="MZM95" s="10"/>
      <c r="MZN95" s="10"/>
      <c r="MZO95" s="10"/>
      <c r="MZP95" s="10"/>
      <c r="MZQ95" s="10"/>
      <c r="MZR95" s="10"/>
      <c r="MZS95" s="10"/>
      <c r="MZT95" s="10"/>
      <c r="MZU95" s="10"/>
      <c r="MZV95" s="10"/>
      <c r="MZW95" s="10"/>
      <c r="MZX95" s="10"/>
      <c r="MZY95" s="10"/>
      <c r="MZZ95" s="10"/>
      <c r="NAA95" s="10"/>
      <c r="NAB95" s="10"/>
      <c r="NAC95" s="10"/>
      <c r="NAD95" s="10"/>
      <c r="NAE95" s="10"/>
      <c r="NAF95" s="10"/>
      <c r="NAG95" s="10"/>
      <c r="NAH95" s="10"/>
      <c r="NAI95" s="10"/>
      <c r="NAJ95" s="10"/>
      <c r="NAK95" s="10"/>
      <c r="NAL95" s="10"/>
      <c r="NAM95" s="10"/>
      <c r="NAN95" s="10"/>
      <c r="NAO95" s="10"/>
      <c r="NAP95" s="10"/>
      <c r="NAQ95" s="10"/>
      <c r="NAR95" s="10"/>
      <c r="NAS95" s="10"/>
      <c r="NAT95" s="10"/>
      <c r="NAU95" s="10"/>
      <c r="NAV95" s="10"/>
      <c r="NAW95" s="10"/>
      <c r="NAX95" s="10"/>
      <c r="NAY95" s="10"/>
      <c r="NAZ95" s="10"/>
      <c r="NBA95" s="10"/>
      <c r="NBB95" s="10"/>
      <c r="NBC95" s="10"/>
      <c r="NBD95" s="10"/>
      <c r="NBE95" s="10"/>
      <c r="NBF95" s="10"/>
      <c r="NBG95" s="10"/>
      <c r="NBH95" s="10"/>
      <c r="NBI95" s="10"/>
      <c r="NBJ95" s="10"/>
      <c r="NBK95" s="10"/>
      <c r="NBL95" s="10"/>
      <c r="NBM95" s="10"/>
      <c r="NBN95" s="10"/>
      <c r="NBO95" s="10"/>
      <c r="NBP95" s="10"/>
      <c r="NBQ95" s="10"/>
      <c r="NBR95" s="10"/>
      <c r="NBS95" s="10"/>
      <c r="NBT95" s="10"/>
      <c r="NBU95" s="10"/>
      <c r="NBV95" s="10"/>
      <c r="NBW95" s="10"/>
      <c r="NBX95" s="10"/>
      <c r="NBY95" s="10"/>
      <c r="NBZ95" s="10"/>
      <c r="NCA95" s="10"/>
      <c r="NCB95" s="10"/>
      <c r="NCC95" s="10"/>
      <c r="NCD95" s="10"/>
      <c r="NCE95" s="10"/>
      <c r="NCF95" s="10"/>
      <c r="NCG95" s="10"/>
      <c r="NCH95" s="10"/>
      <c r="NCI95" s="10"/>
      <c r="NCJ95" s="10"/>
      <c r="NCK95" s="10"/>
      <c r="NCL95" s="10"/>
      <c r="NCM95" s="10"/>
      <c r="NCN95" s="10"/>
      <c r="NCO95" s="10"/>
      <c r="NCP95" s="10"/>
      <c r="NCQ95" s="10"/>
      <c r="NCR95" s="10"/>
      <c r="NCS95" s="10"/>
      <c r="NCT95" s="10"/>
      <c r="NCU95" s="10"/>
      <c r="NCV95" s="10"/>
      <c r="NCW95" s="10"/>
      <c r="NCX95" s="10"/>
      <c r="NCY95" s="10"/>
      <c r="NCZ95" s="10"/>
      <c r="NDA95" s="10"/>
      <c r="NDB95" s="10"/>
      <c r="NDC95" s="10"/>
      <c r="NDD95" s="10"/>
      <c r="NDE95" s="10"/>
      <c r="NDF95" s="10"/>
      <c r="NDG95" s="10"/>
      <c r="NDH95" s="10"/>
      <c r="NDI95" s="10"/>
      <c r="NDJ95" s="10"/>
      <c r="NDK95" s="10"/>
      <c r="NDL95" s="10"/>
      <c r="NDM95" s="10"/>
      <c r="NDN95" s="10"/>
      <c r="NDO95" s="10"/>
      <c r="NDP95" s="10"/>
      <c r="NDQ95" s="10"/>
      <c r="NDR95" s="10"/>
      <c r="NDS95" s="10"/>
      <c r="NDT95" s="10"/>
      <c r="NDU95" s="10"/>
      <c r="NDV95" s="10"/>
      <c r="NDW95" s="10"/>
      <c r="NDX95" s="10"/>
      <c r="NDY95" s="10"/>
      <c r="NDZ95" s="10"/>
      <c r="NEA95" s="10"/>
      <c r="NEB95" s="10"/>
      <c r="NEC95" s="10"/>
      <c r="NED95" s="10"/>
      <c r="NEE95" s="10"/>
      <c r="NEF95" s="10"/>
      <c r="NEG95" s="10"/>
      <c r="NEH95" s="10"/>
      <c r="NEI95" s="10"/>
      <c r="NEJ95" s="10"/>
      <c r="NEK95" s="10"/>
      <c r="NEL95" s="10"/>
      <c r="NEM95" s="10"/>
      <c r="NEN95" s="10"/>
      <c r="NEO95" s="10"/>
      <c r="NEP95" s="10"/>
      <c r="NEQ95" s="10"/>
      <c r="NER95" s="10"/>
      <c r="NES95" s="10"/>
      <c r="NET95" s="10"/>
      <c r="NEU95" s="10"/>
      <c r="NEV95" s="10"/>
      <c r="NEW95" s="10"/>
      <c r="NEX95" s="10"/>
      <c r="NEY95" s="10"/>
      <c r="NEZ95" s="10"/>
      <c r="NFA95" s="10"/>
      <c r="NFB95" s="10"/>
      <c r="NFC95" s="10"/>
      <c r="NFD95" s="10"/>
      <c r="NFE95" s="10"/>
      <c r="NFF95" s="10"/>
      <c r="NFG95" s="10"/>
      <c r="NFH95" s="10"/>
      <c r="NFI95" s="10"/>
      <c r="NFJ95" s="10"/>
      <c r="NFK95" s="10"/>
      <c r="NFL95" s="10"/>
      <c r="NFM95" s="10"/>
      <c r="NFN95" s="10"/>
      <c r="NFO95" s="10"/>
      <c r="NFP95" s="10"/>
      <c r="NFQ95" s="10"/>
      <c r="NFR95" s="10"/>
      <c r="NFS95" s="10"/>
      <c r="NFT95" s="10"/>
      <c r="NFU95" s="10"/>
      <c r="NFV95" s="10"/>
      <c r="NFW95" s="10"/>
      <c r="NFX95" s="10"/>
      <c r="NFY95" s="10"/>
      <c r="NFZ95" s="10"/>
      <c r="NGA95" s="10"/>
      <c r="NGB95" s="10"/>
      <c r="NGC95" s="10"/>
      <c r="NGD95" s="10"/>
      <c r="NGE95" s="10"/>
      <c r="NGF95" s="10"/>
      <c r="NGG95" s="10"/>
      <c r="NGH95" s="10"/>
      <c r="NGI95" s="10"/>
      <c r="NGJ95" s="10"/>
      <c r="NGK95" s="10"/>
      <c r="NGL95" s="10"/>
      <c r="NGM95" s="10"/>
      <c r="NGN95" s="10"/>
      <c r="NGO95" s="10"/>
      <c r="NGP95" s="10"/>
      <c r="NGQ95" s="10"/>
      <c r="NGR95" s="10"/>
      <c r="NGS95" s="10"/>
      <c r="NGT95" s="10"/>
      <c r="NGU95" s="10"/>
      <c r="NGV95" s="10"/>
      <c r="NGW95" s="10"/>
      <c r="NGX95" s="10"/>
      <c r="NGY95" s="10"/>
      <c r="NGZ95" s="10"/>
      <c r="NHA95" s="10"/>
      <c r="NHB95" s="10"/>
      <c r="NHC95" s="10"/>
      <c r="NHD95" s="10"/>
      <c r="NHE95" s="10"/>
      <c r="NHF95" s="10"/>
      <c r="NHG95" s="10"/>
      <c r="NHH95" s="10"/>
      <c r="NHI95" s="10"/>
      <c r="NHJ95" s="10"/>
      <c r="NHK95" s="10"/>
      <c r="NHL95" s="10"/>
      <c r="NHM95" s="10"/>
      <c r="NHN95" s="10"/>
      <c r="NHO95" s="10"/>
      <c r="NHP95" s="10"/>
      <c r="NHQ95" s="10"/>
      <c r="NHR95" s="10"/>
      <c r="NHS95" s="10"/>
      <c r="NHT95" s="10"/>
      <c r="NHU95" s="10"/>
      <c r="NHV95" s="10"/>
      <c r="NHW95" s="10"/>
      <c r="NHX95" s="10"/>
      <c r="NHY95" s="10"/>
      <c r="NHZ95" s="10"/>
      <c r="NIA95" s="10"/>
      <c r="NIB95" s="10"/>
      <c r="NIC95" s="10"/>
      <c r="NID95" s="10"/>
      <c r="NIE95" s="10"/>
      <c r="NIF95" s="10"/>
      <c r="NIG95" s="10"/>
      <c r="NIH95" s="10"/>
      <c r="NII95" s="10"/>
      <c r="NIJ95" s="10"/>
      <c r="NIK95" s="10"/>
      <c r="NIL95" s="10"/>
      <c r="NIM95" s="10"/>
      <c r="NIN95" s="10"/>
      <c r="NIO95" s="10"/>
      <c r="NIP95" s="10"/>
      <c r="NIQ95" s="10"/>
      <c r="NIR95" s="10"/>
      <c r="NIS95" s="10"/>
      <c r="NIT95" s="10"/>
      <c r="NIU95" s="10"/>
      <c r="NIV95" s="10"/>
      <c r="NIW95" s="10"/>
      <c r="NIX95" s="10"/>
      <c r="NIY95" s="10"/>
      <c r="NIZ95" s="10"/>
      <c r="NJA95" s="10"/>
      <c r="NJB95" s="10"/>
      <c r="NJC95" s="10"/>
      <c r="NJD95" s="10"/>
      <c r="NJE95" s="10"/>
      <c r="NJF95" s="10"/>
      <c r="NJG95" s="10"/>
      <c r="NJH95" s="10"/>
      <c r="NJI95" s="10"/>
      <c r="NJJ95" s="10"/>
      <c r="NJK95" s="10"/>
      <c r="NJL95" s="10"/>
      <c r="NJM95" s="10"/>
      <c r="NJN95" s="10"/>
      <c r="NJO95" s="10"/>
      <c r="NJP95" s="10"/>
      <c r="NJQ95" s="10"/>
      <c r="NJR95" s="10"/>
      <c r="NJS95" s="10"/>
      <c r="NJT95" s="10"/>
      <c r="NJU95" s="10"/>
      <c r="NJV95" s="10"/>
      <c r="NJW95" s="10"/>
      <c r="NJX95" s="10"/>
      <c r="NJY95" s="10"/>
      <c r="NJZ95" s="10"/>
      <c r="NKA95" s="10"/>
      <c r="NKB95" s="10"/>
      <c r="NKC95" s="10"/>
      <c r="NKD95" s="10"/>
      <c r="NKE95" s="10"/>
      <c r="NKF95" s="10"/>
      <c r="NKG95" s="10"/>
      <c r="NKH95" s="10"/>
      <c r="NKI95" s="10"/>
      <c r="NKJ95" s="10"/>
      <c r="NKK95" s="10"/>
      <c r="NKL95" s="10"/>
      <c r="NKM95" s="10"/>
      <c r="NKN95" s="10"/>
      <c r="NKO95" s="10"/>
      <c r="NKP95" s="10"/>
      <c r="NKQ95" s="10"/>
      <c r="NKR95" s="10"/>
      <c r="NKS95" s="10"/>
      <c r="NKT95" s="10"/>
      <c r="NKU95" s="10"/>
      <c r="NKV95" s="10"/>
      <c r="NKW95" s="10"/>
      <c r="NKX95" s="10"/>
      <c r="NKY95" s="10"/>
      <c r="NKZ95" s="10"/>
      <c r="NLA95" s="10"/>
      <c r="NLB95" s="10"/>
      <c r="NLC95" s="10"/>
      <c r="NLD95" s="10"/>
      <c r="NLE95" s="10"/>
      <c r="NLF95" s="10"/>
      <c r="NLG95" s="10"/>
      <c r="NLH95" s="10"/>
      <c r="NLI95" s="10"/>
      <c r="NLJ95" s="10"/>
      <c r="NLK95" s="10"/>
      <c r="NLL95" s="10"/>
      <c r="NLM95" s="10"/>
      <c r="NLN95" s="10"/>
      <c r="NLO95" s="10"/>
      <c r="NLP95" s="10"/>
      <c r="NLQ95" s="10"/>
      <c r="NLR95" s="10"/>
      <c r="NLS95" s="10"/>
      <c r="NLT95" s="10"/>
      <c r="NLU95" s="10"/>
      <c r="NLV95" s="10"/>
      <c r="NLW95" s="10"/>
      <c r="NLX95" s="10"/>
      <c r="NLY95" s="10"/>
      <c r="NLZ95" s="10"/>
      <c r="NMA95" s="10"/>
      <c r="NMB95" s="10"/>
      <c r="NMC95" s="10"/>
      <c r="NMD95" s="10"/>
      <c r="NME95" s="10"/>
      <c r="NMF95" s="10"/>
      <c r="NMG95" s="10"/>
      <c r="NMH95" s="10"/>
      <c r="NMI95" s="10"/>
      <c r="NMJ95" s="10"/>
      <c r="NMK95" s="10"/>
      <c r="NML95" s="10"/>
      <c r="NMM95" s="10"/>
      <c r="NMN95" s="10"/>
      <c r="NMO95" s="10"/>
      <c r="NMP95" s="10"/>
      <c r="NMQ95" s="10"/>
      <c r="NMR95" s="10"/>
      <c r="NMS95" s="10"/>
      <c r="NMT95" s="10"/>
      <c r="NMU95" s="10"/>
      <c r="NMV95" s="10"/>
      <c r="NMW95" s="10"/>
      <c r="NMX95" s="10"/>
      <c r="NMY95" s="10"/>
      <c r="NMZ95" s="10"/>
      <c r="NNA95" s="10"/>
      <c r="NNB95" s="10"/>
      <c r="NNC95" s="10"/>
      <c r="NND95" s="10"/>
      <c r="NNE95" s="10"/>
      <c r="NNF95" s="10"/>
      <c r="NNG95" s="10"/>
      <c r="NNH95" s="10"/>
      <c r="NNI95" s="10"/>
      <c r="NNJ95" s="10"/>
      <c r="NNK95" s="10"/>
      <c r="NNL95" s="10"/>
      <c r="NNM95" s="10"/>
      <c r="NNN95" s="10"/>
      <c r="NNO95" s="10"/>
      <c r="NNP95" s="10"/>
      <c r="NNQ95" s="10"/>
      <c r="NNR95" s="10"/>
      <c r="NNS95" s="10"/>
      <c r="NNT95" s="10"/>
      <c r="NNU95" s="10"/>
      <c r="NNV95" s="10"/>
      <c r="NNW95" s="10"/>
      <c r="NNX95" s="10"/>
      <c r="NNY95" s="10"/>
      <c r="NNZ95" s="10"/>
      <c r="NOA95" s="10"/>
      <c r="NOB95" s="10"/>
      <c r="NOC95" s="10"/>
      <c r="NOD95" s="10"/>
      <c r="NOE95" s="10"/>
      <c r="NOF95" s="10"/>
      <c r="NOG95" s="10"/>
      <c r="NOH95" s="10"/>
      <c r="NOI95" s="10"/>
      <c r="NOJ95" s="10"/>
      <c r="NOK95" s="10"/>
      <c r="NOL95" s="10"/>
      <c r="NOM95" s="10"/>
      <c r="NON95" s="10"/>
      <c r="NOO95" s="10"/>
      <c r="NOP95" s="10"/>
      <c r="NOQ95" s="10"/>
      <c r="NOR95" s="10"/>
      <c r="NOS95" s="10"/>
      <c r="NOT95" s="10"/>
      <c r="NOU95" s="10"/>
      <c r="NOV95" s="10"/>
      <c r="NOW95" s="10"/>
      <c r="NOX95" s="10"/>
      <c r="NOY95" s="10"/>
      <c r="NOZ95" s="10"/>
      <c r="NPA95" s="10"/>
      <c r="NPB95" s="10"/>
      <c r="NPC95" s="10"/>
      <c r="NPD95" s="10"/>
      <c r="NPE95" s="10"/>
      <c r="NPF95" s="10"/>
      <c r="NPG95" s="10"/>
      <c r="NPH95" s="10"/>
      <c r="NPI95" s="10"/>
      <c r="NPJ95" s="10"/>
      <c r="NPK95" s="10"/>
      <c r="NPL95" s="10"/>
      <c r="NPM95" s="10"/>
      <c r="NPN95" s="10"/>
      <c r="NPO95" s="10"/>
      <c r="NPP95" s="10"/>
      <c r="NPQ95" s="10"/>
      <c r="NPR95" s="10"/>
      <c r="NPS95" s="10"/>
      <c r="NPT95" s="10"/>
      <c r="NPU95" s="10"/>
      <c r="NPV95" s="10"/>
      <c r="NPW95" s="10"/>
      <c r="NPX95" s="10"/>
      <c r="NPY95" s="10"/>
      <c r="NPZ95" s="10"/>
      <c r="NQA95" s="10"/>
      <c r="NQB95" s="10"/>
      <c r="NQC95" s="10"/>
      <c r="NQD95" s="10"/>
      <c r="NQE95" s="10"/>
      <c r="NQF95" s="10"/>
      <c r="NQG95" s="10"/>
      <c r="NQH95" s="10"/>
      <c r="NQI95" s="10"/>
      <c r="NQJ95" s="10"/>
      <c r="NQK95" s="10"/>
      <c r="NQL95" s="10"/>
      <c r="NQM95" s="10"/>
      <c r="NQN95" s="10"/>
      <c r="NQO95" s="10"/>
      <c r="NQP95" s="10"/>
      <c r="NQQ95" s="10"/>
      <c r="NQR95" s="10"/>
      <c r="NQS95" s="10"/>
      <c r="NQT95" s="10"/>
      <c r="NQU95" s="10"/>
      <c r="NQV95" s="10"/>
      <c r="NQW95" s="10"/>
      <c r="NQX95" s="10"/>
      <c r="NQY95" s="10"/>
      <c r="NQZ95" s="10"/>
      <c r="NRA95" s="10"/>
      <c r="NRB95" s="10"/>
      <c r="NRC95" s="10"/>
      <c r="NRD95" s="10"/>
      <c r="NRE95" s="10"/>
      <c r="NRF95" s="10"/>
      <c r="NRG95" s="10"/>
      <c r="NRH95" s="10"/>
      <c r="NRI95" s="10"/>
      <c r="NRJ95" s="10"/>
      <c r="NRK95" s="10"/>
      <c r="NRL95" s="10"/>
      <c r="NRM95" s="10"/>
      <c r="NRN95" s="10"/>
      <c r="NRO95" s="10"/>
      <c r="NRP95" s="10"/>
      <c r="NRQ95" s="10"/>
      <c r="NRR95" s="10"/>
      <c r="NRS95" s="10"/>
      <c r="NRT95" s="10"/>
      <c r="NRU95" s="10"/>
      <c r="NRV95" s="10"/>
      <c r="NRW95" s="10"/>
      <c r="NRX95" s="10"/>
      <c r="NRY95" s="10"/>
      <c r="NRZ95" s="10"/>
      <c r="NSA95" s="10"/>
      <c r="NSB95" s="10"/>
      <c r="NSC95" s="10"/>
      <c r="NSD95" s="10"/>
      <c r="NSE95" s="10"/>
      <c r="NSF95" s="10"/>
      <c r="NSG95" s="10"/>
      <c r="NSH95" s="10"/>
      <c r="NSI95" s="10"/>
      <c r="NSJ95" s="10"/>
      <c r="NSK95" s="10"/>
      <c r="NSL95" s="10"/>
      <c r="NSM95" s="10"/>
      <c r="NSN95" s="10"/>
      <c r="NSO95" s="10"/>
      <c r="NSP95" s="10"/>
      <c r="NSQ95" s="10"/>
      <c r="NSR95" s="10"/>
      <c r="NSS95" s="10"/>
      <c r="NST95" s="10"/>
      <c r="NSU95" s="10"/>
      <c r="NSV95" s="10"/>
      <c r="NSW95" s="10"/>
      <c r="NSX95" s="10"/>
      <c r="NSY95" s="10"/>
      <c r="NSZ95" s="10"/>
      <c r="NTA95" s="10"/>
      <c r="NTB95" s="10"/>
      <c r="NTC95" s="10"/>
      <c r="NTD95" s="10"/>
      <c r="NTE95" s="10"/>
      <c r="NTF95" s="10"/>
      <c r="NTG95" s="10"/>
      <c r="NTH95" s="10"/>
      <c r="NTI95" s="10"/>
      <c r="NTJ95" s="10"/>
      <c r="NTK95" s="10"/>
      <c r="NTL95" s="10"/>
      <c r="NTM95" s="10"/>
      <c r="NTN95" s="10"/>
      <c r="NTO95" s="10"/>
      <c r="NTP95" s="10"/>
      <c r="NTQ95" s="10"/>
      <c r="NTR95" s="10"/>
      <c r="NTS95" s="10"/>
      <c r="NTT95" s="10"/>
      <c r="NTU95" s="10"/>
      <c r="NTV95" s="10"/>
      <c r="NTW95" s="10"/>
      <c r="NTX95" s="10"/>
      <c r="NTY95" s="10"/>
      <c r="NTZ95" s="10"/>
      <c r="NUA95" s="10"/>
      <c r="NUB95" s="10"/>
      <c r="NUC95" s="10"/>
      <c r="NUD95" s="10"/>
      <c r="NUE95" s="10"/>
      <c r="NUF95" s="10"/>
      <c r="NUG95" s="10"/>
      <c r="NUH95" s="10"/>
      <c r="NUI95" s="10"/>
      <c r="NUJ95" s="10"/>
      <c r="NUK95" s="10"/>
      <c r="NUL95" s="10"/>
      <c r="NUM95" s="10"/>
      <c r="NUN95" s="10"/>
      <c r="NUO95" s="10"/>
      <c r="NUP95" s="10"/>
      <c r="NUQ95" s="10"/>
      <c r="NUR95" s="10"/>
      <c r="NUS95" s="10"/>
      <c r="NUT95" s="10"/>
      <c r="NUU95" s="10"/>
      <c r="NUV95" s="10"/>
      <c r="NUW95" s="10"/>
      <c r="NUX95" s="10"/>
      <c r="NUY95" s="10"/>
      <c r="NUZ95" s="10"/>
      <c r="NVA95" s="10"/>
      <c r="NVB95" s="10"/>
      <c r="NVC95" s="10"/>
      <c r="NVD95" s="10"/>
      <c r="NVE95" s="10"/>
      <c r="NVF95" s="10"/>
      <c r="NVG95" s="10"/>
      <c r="NVH95" s="10"/>
      <c r="NVI95" s="10"/>
      <c r="NVJ95" s="10"/>
      <c r="NVK95" s="10"/>
      <c r="NVL95" s="10"/>
      <c r="NVM95" s="10"/>
      <c r="NVN95" s="10"/>
      <c r="NVO95" s="10"/>
      <c r="NVP95" s="10"/>
      <c r="NVQ95" s="10"/>
      <c r="NVR95" s="10"/>
      <c r="NVS95" s="10"/>
      <c r="NVT95" s="10"/>
      <c r="NVU95" s="10"/>
      <c r="NVV95" s="10"/>
      <c r="NVW95" s="10"/>
      <c r="NVX95" s="10"/>
      <c r="NVY95" s="10"/>
      <c r="NVZ95" s="10"/>
      <c r="NWA95" s="10"/>
      <c r="NWB95" s="10"/>
      <c r="NWC95" s="10"/>
      <c r="NWD95" s="10"/>
      <c r="NWE95" s="10"/>
      <c r="NWF95" s="10"/>
      <c r="NWG95" s="10"/>
      <c r="NWH95" s="10"/>
      <c r="NWI95" s="10"/>
      <c r="NWJ95" s="10"/>
      <c r="NWK95" s="10"/>
      <c r="NWL95" s="10"/>
      <c r="NWM95" s="10"/>
      <c r="NWN95" s="10"/>
      <c r="NWO95" s="10"/>
      <c r="NWP95" s="10"/>
      <c r="NWQ95" s="10"/>
      <c r="NWR95" s="10"/>
      <c r="NWS95" s="10"/>
      <c r="NWT95" s="10"/>
      <c r="NWU95" s="10"/>
      <c r="NWV95" s="10"/>
      <c r="NWW95" s="10"/>
      <c r="NWX95" s="10"/>
      <c r="NWY95" s="10"/>
      <c r="NWZ95" s="10"/>
      <c r="NXA95" s="10"/>
      <c r="NXB95" s="10"/>
      <c r="NXC95" s="10"/>
      <c r="NXD95" s="10"/>
      <c r="NXE95" s="10"/>
      <c r="NXF95" s="10"/>
      <c r="NXG95" s="10"/>
      <c r="NXH95" s="10"/>
      <c r="NXI95" s="10"/>
      <c r="NXJ95" s="10"/>
      <c r="NXK95" s="10"/>
      <c r="NXL95" s="10"/>
      <c r="NXM95" s="10"/>
      <c r="NXN95" s="10"/>
      <c r="NXO95" s="10"/>
      <c r="NXP95" s="10"/>
      <c r="NXQ95" s="10"/>
      <c r="NXR95" s="10"/>
      <c r="NXS95" s="10"/>
      <c r="NXT95" s="10"/>
      <c r="NXU95" s="10"/>
      <c r="NXV95" s="10"/>
      <c r="NXW95" s="10"/>
      <c r="NXX95" s="10"/>
      <c r="NXY95" s="10"/>
      <c r="NXZ95" s="10"/>
      <c r="NYA95" s="10"/>
      <c r="NYB95" s="10"/>
      <c r="NYC95" s="10"/>
      <c r="NYD95" s="10"/>
      <c r="NYE95" s="10"/>
      <c r="NYF95" s="10"/>
      <c r="NYG95" s="10"/>
      <c r="NYH95" s="10"/>
      <c r="NYI95" s="10"/>
      <c r="NYJ95" s="10"/>
      <c r="NYK95" s="10"/>
      <c r="NYL95" s="10"/>
      <c r="NYM95" s="10"/>
      <c r="NYN95" s="10"/>
      <c r="NYO95" s="10"/>
      <c r="NYP95" s="10"/>
      <c r="NYQ95" s="10"/>
      <c r="NYR95" s="10"/>
      <c r="NYS95" s="10"/>
      <c r="NYT95" s="10"/>
      <c r="NYU95" s="10"/>
      <c r="NYV95" s="10"/>
      <c r="NYW95" s="10"/>
      <c r="NYX95" s="10"/>
      <c r="NYY95" s="10"/>
      <c r="NYZ95" s="10"/>
      <c r="NZA95" s="10"/>
      <c r="NZB95" s="10"/>
      <c r="NZC95" s="10"/>
      <c r="NZD95" s="10"/>
      <c r="NZE95" s="10"/>
      <c r="NZF95" s="10"/>
      <c r="NZG95" s="10"/>
      <c r="NZH95" s="10"/>
      <c r="NZI95" s="10"/>
      <c r="NZJ95" s="10"/>
      <c r="NZK95" s="10"/>
      <c r="NZL95" s="10"/>
      <c r="NZM95" s="10"/>
      <c r="NZN95" s="10"/>
      <c r="NZO95" s="10"/>
      <c r="NZP95" s="10"/>
      <c r="NZQ95" s="10"/>
      <c r="NZR95" s="10"/>
      <c r="NZS95" s="10"/>
      <c r="NZT95" s="10"/>
      <c r="NZU95" s="10"/>
      <c r="NZV95" s="10"/>
      <c r="NZW95" s="10"/>
      <c r="NZX95" s="10"/>
      <c r="NZY95" s="10"/>
      <c r="NZZ95" s="10"/>
      <c r="OAA95" s="10"/>
      <c r="OAB95" s="10"/>
      <c r="OAC95" s="10"/>
      <c r="OAD95" s="10"/>
      <c r="OAE95" s="10"/>
      <c r="OAF95" s="10"/>
      <c r="OAG95" s="10"/>
      <c r="OAH95" s="10"/>
      <c r="OAI95" s="10"/>
      <c r="OAJ95" s="10"/>
      <c r="OAK95" s="10"/>
      <c r="OAL95" s="10"/>
      <c r="OAM95" s="10"/>
      <c r="OAN95" s="10"/>
      <c r="OAO95" s="10"/>
      <c r="OAP95" s="10"/>
      <c r="OAQ95" s="10"/>
      <c r="OAR95" s="10"/>
      <c r="OAS95" s="10"/>
      <c r="OAT95" s="10"/>
      <c r="OAU95" s="10"/>
      <c r="OAV95" s="10"/>
      <c r="OAW95" s="10"/>
      <c r="OAX95" s="10"/>
      <c r="OAY95" s="10"/>
      <c r="OAZ95" s="10"/>
      <c r="OBA95" s="10"/>
      <c r="OBB95" s="10"/>
      <c r="OBC95" s="10"/>
      <c r="OBD95" s="10"/>
      <c r="OBE95" s="10"/>
      <c r="OBF95" s="10"/>
      <c r="OBG95" s="10"/>
      <c r="OBH95" s="10"/>
      <c r="OBI95" s="10"/>
      <c r="OBJ95" s="10"/>
      <c r="OBK95" s="10"/>
      <c r="OBL95" s="10"/>
      <c r="OBM95" s="10"/>
      <c r="OBN95" s="10"/>
      <c r="OBO95" s="10"/>
      <c r="OBP95" s="10"/>
      <c r="OBQ95" s="10"/>
      <c r="OBR95" s="10"/>
      <c r="OBS95" s="10"/>
      <c r="OBT95" s="10"/>
      <c r="OBU95" s="10"/>
      <c r="OBV95" s="10"/>
      <c r="OBW95" s="10"/>
      <c r="OBX95" s="10"/>
      <c r="OBY95" s="10"/>
      <c r="OBZ95" s="10"/>
      <c r="OCA95" s="10"/>
      <c r="OCB95" s="10"/>
      <c r="OCC95" s="10"/>
      <c r="OCD95" s="10"/>
      <c r="OCE95" s="10"/>
      <c r="OCF95" s="10"/>
      <c r="OCG95" s="10"/>
      <c r="OCH95" s="10"/>
      <c r="OCI95" s="10"/>
      <c r="OCJ95" s="10"/>
      <c r="OCK95" s="10"/>
      <c r="OCL95" s="10"/>
      <c r="OCM95" s="10"/>
      <c r="OCN95" s="10"/>
      <c r="OCO95" s="10"/>
      <c r="OCP95" s="10"/>
      <c r="OCQ95" s="10"/>
      <c r="OCR95" s="10"/>
      <c r="OCS95" s="10"/>
      <c r="OCT95" s="10"/>
      <c r="OCU95" s="10"/>
      <c r="OCV95" s="10"/>
      <c r="OCW95" s="10"/>
      <c r="OCX95" s="10"/>
      <c r="OCY95" s="10"/>
      <c r="OCZ95" s="10"/>
      <c r="ODA95" s="10"/>
      <c r="ODB95" s="10"/>
      <c r="ODC95" s="10"/>
      <c r="ODD95" s="10"/>
      <c r="ODE95" s="10"/>
      <c r="ODF95" s="10"/>
      <c r="ODG95" s="10"/>
      <c r="ODH95" s="10"/>
      <c r="ODI95" s="10"/>
      <c r="ODJ95" s="10"/>
      <c r="ODK95" s="10"/>
      <c r="ODL95" s="10"/>
      <c r="ODM95" s="10"/>
      <c r="ODN95" s="10"/>
      <c r="ODO95" s="10"/>
      <c r="ODP95" s="10"/>
      <c r="ODQ95" s="10"/>
      <c r="ODR95" s="10"/>
      <c r="ODS95" s="10"/>
      <c r="ODT95" s="10"/>
      <c r="ODU95" s="10"/>
      <c r="ODV95" s="10"/>
      <c r="ODW95" s="10"/>
      <c r="ODX95" s="10"/>
      <c r="ODY95" s="10"/>
      <c r="ODZ95" s="10"/>
      <c r="OEA95" s="10"/>
      <c r="OEB95" s="10"/>
      <c r="OEC95" s="10"/>
      <c r="OED95" s="10"/>
      <c r="OEE95" s="10"/>
      <c r="OEF95" s="10"/>
      <c r="OEG95" s="10"/>
      <c r="OEH95" s="10"/>
      <c r="OEI95" s="10"/>
      <c r="OEJ95" s="10"/>
      <c r="OEK95" s="10"/>
      <c r="OEL95" s="10"/>
      <c r="OEM95" s="10"/>
      <c r="OEN95" s="10"/>
      <c r="OEO95" s="10"/>
      <c r="OEP95" s="10"/>
      <c r="OEQ95" s="10"/>
      <c r="OER95" s="10"/>
      <c r="OES95" s="10"/>
      <c r="OET95" s="10"/>
      <c r="OEU95" s="10"/>
      <c r="OEV95" s="10"/>
      <c r="OEW95" s="10"/>
      <c r="OEX95" s="10"/>
      <c r="OEY95" s="10"/>
      <c r="OEZ95" s="10"/>
      <c r="OFA95" s="10"/>
      <c r="OFB95" s="10"/>
      <c r="OFC95" s="10"/>
      <c r="OFD95" s="10"/>
      <c r="OFE95" s="10"/>
      <c r="OFF95" s="10"/>
      <c r="OFG95" s="10"/>
      <c r="OFH95" s="10"/>
      <c r="OFI95" s="10"/>
      <c r="OFJ95" s="10"/>
      <c r="OFK95" s="10"/>
      <c r="OFL95" s="10"/>
      <c r="OFM95" s="10"/>
      <c r="OFN95" s="10"/>
      <c r="OFO95" s="10"/>
      <c r="OFP95" s="10"/>
      <c r="OFQ95" s="10"/>
      <c r="OFR95" s="10"/>
      <c r="OFS95" s="10"/>
      <c r="OFT95" s="10"/>
      <c r="OFU95" s="10"/>
      <c r="OFV95" s="10"/>
      <c r="OFW95" s="10"/>
      <c r="OFX95" s="10"/>
      <c r="OFY95" s="10"/>
      <c r="OFZ95" s="10"/>
      <c r="OGA95" s="10"/>
      <c r="OGB95" s="10"/>
      <c r="OGC95" s="10"/>
      <c r="OGD95" s="10"/>
      <c r="OGE95" s="10"/>
      <c r="OGF95" s="10"/>
      <c r="OGG95" s="10"/>
      <c r="OGH95" s="10"/>
      <c r="OGI95" s="10"/>
      <c r="OGJ95" s="10"/>
      <c r="OGK95" s="10"/>
      <c r="OGL95" s="10"/>
      <c r="OGM95" s="10"/>
      <c r="OGN95" s="10"/>
      <c r="OGO95" s="10"/>
      <c r="OGP95" s="10"/>
      <c r="OGQ95" s="10"/>
      <c r="OGR95" s="10"/>
      <c r="OGS95" s="10"/>
      <c r="OGT95" s="10"/>
      <c r="OGU95" s="10"/>
      <c r="OGV95" s="10"/>
      <c r="OGW95" s="10"/>
      <c r="OGX95" s="10"/>
      <c r="OGY95" s="10"/>
      <c r="OGZ95" s="10"/>
      <c r="OHA95" s="10"/>
      <c r="OHB95" s="10"/>
      <c r="OHC95" s="10"/>
      <c r="OHD95" s="10"/>
      <c r="OHE95" s="10"/>
      <c r="OHF95" s="10"/>
      <c r="OHG95" s="10"/>
      <c r="OHH95" s="10"/>
      <c r="OHI95" s="10"/>
      <c r="OHJ95" s="10"/>
      <c r="OHK95" s="10"/>
      <c r="OHL95" s="10"/>
      <c r="OHM95" s="10"/>
      <c r="OHN95" s="10"/>
      <c r="OHO95" s="10"/>
      <c r="OHP95" s="10"/>
      <c r="OHQ95" s="10"/>
      <c r="OHR95" s="10"/>
      <c r="OHS95" s="10"/>
      <c r="OHT95" s="10"/>
      <c r="OHU95" s="10"/>
      <c r="OHV95" s="10"/>
      <c r="OHW95" s="10"/>
      <c r="OHX95" s="10"/>
      <c r="OHY95" s="10"/>
      <c r="OHZ95" s="10"/>
      <c r="OIA95" s="10"/>
      <c r="OIB95" s="10"/>
      <c r="OIC95" s="10"/>
      <c r="OID95" s="10"/>
      <c r="OIE95" s="10"/>
      <c r="OIF95" s="10"/>
      <c r="OIG95" s="10"/>
      <c r="OIH95" s="10"/>
      <c r="OII95" s="10"/>
      <c r="OIJ95" s="10"/>
      <c r="OIK95" s="10"/>
      <c r="OIL95" s="10"/>
      <c r="OIM95" s="10"/>
      <c r="OIN95" s="10"/>
      <c r="OIO95" s="10"/>
      <c r="OIP95" s="10"/>
      <c r="OIQ95" s="10"/>
      <c r="OIR95" s="10"/>
      <c r="OIS95" s="10"/>
      <c r="OIT95" s="10"/>
      <c r="OIU95" s="10"/>
      <c r="OIV95" s="10"/>
      <c r="OIW95" s="10"/>
      <c r="OIX95" s="10"/>
      <c r="OIY95" s="10"/>
      <c r="OIZ95" s="10"/>
      <c r="OJA95" s="10"/>
      <c r="OJB95" s="10"/>
      <c r="OJC95" s="10"/>
      <c r="OJD95" s="10"/>
      <c r="OJE95" s="10"/>
      <c r="OJF95" s="10"/>
      <c r="OJG95" s="10"/>
      <c r="OJH95" s="10"/>
      <c r="OJI95" s="10"/>
      <c r="OJJ95" s="10"/>
      <c r="OJK95" s="10"/>
      <c r="OJL95" s="10"/>
      <c r="OJM95" s="10"/>
      <c r="OJN95" s="10"/>
      <c r="OJO95" s="10"/>
      <c r="OJP95" s="10"/>
      <c r="OJQ95" s="10"/>
      <c r="OJR95" s="10"/>
      <c r="OJS95" s="10"/>
      <c r="OJT95" s="10"/>
      <c r="OJU95" s="10"/>
      <c r="OJV95" s="10"/>
      <c r="OJW95" s="10"/>
      <c r="OJX95" s="10"/>
      <c r="OJY95" s="10"/>
      <c r="OJZ95" s="10"/>
      <c r="OKA95" s="10"/>
      <c r="OKB95" s="10"/>
      <c r="OKC95" s="10"/>
      <c r="OKD95" s="10"/>
      <c r="OKE95" s="10"/>
      <c r="OKF95" s="10"/>
      <c r="OKG95" s="10"/>
      <c r="OKH95" s="10"/>
      <c r="OKI95" s="10"/>
      <c r="OKJ95" s="10"/>
      <c r="OKK95" s="10"/>
      <c r="OKL95" s="10"/>
      <c r="OKM95" s="10"/>
      <c r="OKN95" s="10"/>
      <c r="OKO95" s="10"/>
      <c r="OKP95" s="10"/>
      <c r="OKQ95" s="10"/>
      <c r="OKR95" s="10"/>
      <c r="OKS95" s="10"/>
      <c r="OKT95" s="10"/>
      <c r="OKU95" s="10"/>
      <c r="OKV95" s="10"/>
      <c r="OKW95" s="10"/>
      <c r="OKX95" s="10"/>
      <c r="OKY95" s="10"/>
      <c r="OKZ95" s="10"/>
      <c r="OLA95" s="10"/>
      <c r="OLB95" s="10"/>
      <c r="OLC95" s="10"/>
      <c r="OLD95" s="10"/>
      <c r="OLE95" s="10"/>
      <c r="OLF95" s="10"/>
      <c r="OLG95" s="10"/>
      <c r="OLH95" s="10"/>
      <c r="OLI95" s="10"/>
      <c r="OLJ95" s="10"/>
      <c r="OLK95" s="10"/>
      <c r="OLL95" s="10"/>
      <c r="OLM95" s="10"/>
      <c r="OLN95" s="10"/>
      <c r="OLO95" s="10"/>
      <c r="OLP95" s="10"/>
      <c r="OLQ95" s="10"/>
      <c r="OLR95" s="10"/>
      <c r="OLS95" s="10"/>
      <c r="OLT95" s="10"/>
      <c r="OLU95" s="10"/>
      <c r="OLV95" s="10"/>
      <c r="OLW95" s="10"/>
      <c r="OLX95" s="10"/>
      <c r="OLY95" s="10"/>
      <c r="OLZ95" s="10"/>
      <c r="OMA95" s="10"/>
      <c r="OMB95" s="10"/>
      <c r="OMC95" s="10"/>
      <c r="OMD95" s="10"/>
      <c r="OME95" s="10"/>
      <c r="OMF95" s="10"/>
      <c r="OMG95" s="10"/>
      <c r="OMH95" s="10"/>
      <c r="OMI95" s="10"/>
      <c r="OMJ95" s="10"/>
      <c r="OMK95" s="10"/>
      <c r="OML95" s="10"/>
      <c r="OMM95" s="10"/>
      <c r="OMN95" s="10"/>
      <c r="OMO95" s="10"/>
      <c r="OMP95" s="10"/>
      <c r="OMQ95" s="10"/>
      <c r="OMR95" s="10"/>
      <c r="OMS95" s="10"/>
      <c r="OMT95" s="10"/>
      <c r="OMU95" s="10"/>
      <c r="OMV95" s="10"/>
      <c r="OMW95" s="10"/>
      <c r="OMX95" s="10"/>
      <c r="OMY95" s="10"/>
      <c r="OMZ95" s="10"/>
      <c r="ONA95" s="10"/>
      <c r="ONB95" s="10"/>
      <c r="ONC95" s="10"/>
      <c r="OND95" s="10"/>
      <c r="ONE95" s="10"/>
      <c r="ONF95" s="10"/>
      <c r="ONG95" s="10"/>
      <c r="ONH95" s="10"/>
      <c r="ONI95" s="10"/>
      <c r="ONJ95" s="10"/>
      <c r="ONK95" s="10"/>
      <c r="ONL95" s="10"/>
      <c r="ONM95" s="10"/>
      <c r="ONN95" s="10"/>
      <c r="ONO95" s="10"/>
      <c r="ONP95" s="10"/>
      <c r="ONQ95" s="10"/>
      <c r="ONR95" s="10"/>
      <c r="ONS95" s="10"/>
      <c r="ONT95" s="10"/>
      <c r="ONU95" s="10"/>
      <c r="ONV95" s="10"/>
      <c r="ONW95" s="10"/>
      <c r="ONX95" s="10"/>
      <c r="ONY95" s="10"/>
      <c r="ONZ95" s="10"/>
      <c r="OOA95" s="10"/>
      <c r="OOB95" s="10"/>
      <c r="OOC95" s="10"/>
      <c r="OOD95" s="10"/>
      <c r="OOE95" s="10"/>
      <c r="OOF95" s="10"/>
      <c r="OOG95" s="10"/>
      <c r="OOH95" s="10"/>
      <c r="OOI95" s="10"/>
      <c r="OOJ95" s="10"/>
      <c r="OOK95" s="10"/>
      <c r="OOL95" s="10"/>
      <c r="OOM95" s="10"/>
      <c r="OON95" s="10"/>
      <c r="OOO95" s="10"/>
      <c r="OOP95" s="10"/>
      <c r="OOQ95" s="10"/>
      <c r="OOR95" s="10"/>
      <c r="OOS95" s="10"/>
      <c r="OOT95" s="10"/>
      <c r="OOU95" s="10"/>
      <c r="OOV95" s="10"/>
      <c r="OOW95" s="10"/>
      <c r="OOX95" s="10"/>
      <c r="OOY95" s="10"/>
      <c r="OOZ95" s="10"/>
      <c r="OPA95" s="10"/>
      <c r="OPB95" s="10"/>
      <c r="OPC95" s="10"/>
      <c r="OPD95" s="10"/>
      <c r="OPE95" s="10"/>
      <c r="OPF95" s="10"/>
      <c r="OPG95" s="10"/>
      <c r="OPH95" s="10"/>
      <c r="OPI95" s="10"/>
      <c r="OPJ95" s="10"/>
      <c r="OPK95" s="10"/>
      <c r="OPL95" s="10"/>
      <c r="OPM95" s="10"/>
      <c r="OPN95" s="10"/>
      <c r="OPO95" s="10"/>
      <c r="OPP95" s="10"/>
      <c r="OPQ95" s="10"/>
      <c r="OPR95" s="10"/>
      <c r="OPS95" s="10"/>
      <c r="OPT95" s="10"/>
      <c r="OPU95" s="10"/>
      <c r="OPV95" s="10"/>
      <c r="OPW95" s="10"/>
      <c r="OPX95" s="10"/>
      <c r="OPY95" s="10"/>
      <c r="OPZ95" s="10"/>
      <c r="OQA95" s="10"/>
      <c r="OQB95" s="10"/>
      <c r="OQC95" s="10"/>
      <c r="OQD95" s="10"/>
      <c r="OQE95" s="10"/>
      <c r="OQF95" s="10"/>
      <c r="OQG95" s="10"/>
      <c r="OQH95" s="10"/>
      <c r="OQI95" s="10"/>
      <c r="OQJ95" s="10"/>
      <c r="OQK95" s="10"/>
      <c r="OQL95" s="10"/>
      <c r="OQM95" s="10"/>
      <c r="OQN95" s="10"/>
      <c r="OQO95" s="10"/>
      <c r="OQP95" s="10"/>
      <c r="OQQ95" s="10"/>
      <c r="OQR95" s="10"/>
      <c r="OQS95" s="10"/>
      <c r="OQT95" s="10"/>
      <c r="OQU95" s="10"/>
      <c r="OQV95" s="10"/>
      <c r="OQW95" s="10"/>
      <c r="OQX95" s="10"/>
      <c r="OQY95" s="10"/>
      <c r="OQZ95" s="10"/>
      <c r="ORA95" s="10"/>
      <c r="ORB95" s="10"/>
      <c r="ORC95" s="10"/>
      <c r="ORD95" s="10"/>
      <c r="ORE95" s="10"/>
      <c r="ORF95" s="10"/>
      <c r="ORG95" s="10"/>
      <c r="ORH95" s="10"/>
      <c r="ORI95" s="10"/>
      <c r="ORJ95" s="10"/>
      <c r="ORK95" s="10"/>
      <c r="ORL95" s="10"/>
      <c r="ORM95" s="10"/>
      <c r="ORN95" s="10"/>
      <c r="ORO95" s="10"/>
      <c r="ORP95" s="10"/>
      <c r="ORQ95" s="10"/>
      <c r="ORR95" s="10"/>
      <c r="ORS95" s="10"/>
      <c r="ORT95" s="10"/>
      <c r="ORU95" s="10"/>
      <c r="ORV95" s="10"/>
      <c r="ORW95" s="10"/>
      <c r="ORX95" s="10"/>
      <c r="ORY95" s="10"/>
      <c r="ORZ95" s="10"/>
      <c r="OSA95" s="10"/>
      <c r="OSB95" s="10"/>
      <c r="OSC95" s="10"/>
      <c r="OSD95" s="10"/>
      <c r="OSE95" s="10"/>
      <c r="OSF95" s="10"/>
      <c r="OSG95" s="10"/>
      <c r="OSH95" s="10"/>
      <c r="OSI95" s="10"/>
      <c r="OSJ95" s="10"/>
      <c r="OSK95" s="10"/>
      <c r="OSL95" s="10"/>
      <c r="OSM95" s="10"/>
      <c r="OSN95" s="10"/>
      <c r="OSO95" s="10"/>
      <c r="OSP95" s="10"/>
      <c r="OSQ95" s="10"/>
      <c r="OSR95" s="10"/>
      <c r="OSS95" s="10"/>
      <c r="OST95" s="10"/>
      <c r="OSU95" s="10"/>
      <c r="OSV95" s="10"/>
      <c r="OSW95" s="10"/>
      <c r="OSX95" s="10"/>
      <c r="OSY95" s="10"/>
      <c r="OSZ95" s="10"/>
      <c r="OTA95" s="10"/>
      <c r="OTB95" s="10"/>
      <c r="OTC95" s="10"/>
      <c r="OTD95" s="10"/>
      <c r="OTE95" s="10"/>
      <c r="OTF95" s="10"/>
      <c r="OTG95" s="10"/>
      <c r="OTH95" s="10"/>
      <c r="OTI95" s="10"/>
      <c r="OTJ95" s="10"/>
      <c r="OTK95" s="10"/>
      <c r="OTL95" s="10"/>
      <c r="OTM95" s="10"/>
      <c r="OTN95" s="10"/>
      <c r="OTO95" s="10"/>
      <c r="OTP95" s="10"/>
      <c r="OTQ95" s="10"/>
      <c r="OTR95" s="10"/>
      <c r="OTS95" s="10"/>
      <c r="OTT95" s="10"/>
      <c r="OTU95" s="10"/>
      <c r="OTV95" s="10"/>
      <c r="OTW95" s="10"/>
      <c r="OTX95" s="10"/>
      <c r="OTY95" s="10"/>
      <c r="OTZ95" s="10"/>
      <c r="OUA95" s="10"/>
      <c r="OUB95" s="10"/>
      <c r="OUC95" s="10"/>
      <c r="OUD95" s="10"/>
      <c r="OUE95" s="10"/>
      <c r="OUF95" s="10"/>
      <c r="OUG95" s="10"/>
      <c r="OUH95" s="10"/>
      <c r="OUI95" s="10"/>
      <c r="OUJ95" s="10"/>
      <c r="OUK95" s="10"/>
      <c r="OUL95" s="10"/>
      <c r="OUM95" s="10"/>
      <c r="OUN95" s="10"/>
      <c r="OUO95" s="10"/>
      <c r="OUP95" s="10"/>
      <c r="OUQ95" s="10"/>
      <c r="OUR95" s="10"/>
      <c r="OUS95" s="10"/>
      <c r="OUT95" s="10"/>
      <c r="OUU95" s="10"/>
      <c r="OUV95" s="10"/>
      <c r="OUW95" s="10"/>
      <c r="OUX95" s="10"/>
      <c r="OUY95" s="10"/>
      <c r="OUZ95" s="10"/>
      <c r="OVA95" s="10"/>
      <c r="OVB95" s="10"/>
      <c r="OVC95" s="10"/>
      <c r="OVD95" s="10"/>
      <c r="OVE95" s="10"/>
      <c r="OVF95" s="10"/>
      <c r="OVG95" s="10"/>
      <c r="OVH95" s="10"/>
      <c r="OVI95" s="10"/>
      <c r="OVJ95" s="10"/>
      <c r="OVK95" s="10"/>
      <c r="OVL95" s="10"/>
      <c r="OVM95" s="10"/>
      <c r="OVN95" s="10"/>
      <c r="OVO95" s="10"/>
      <c r="OVP95" s="10"/>
      <c r="OVQ95" s="10"/>
      <c r="OVR95" s="10"/>
      <c r="OVS95" s="10"/>
      <c r="OVT95" s="10"/>
      <c r="OVU95" s="10"/>
      <c r="OVV95" s="10"/>
      <c r="OVW95" s="10"/>
      <c r="OVX95" s="10"/>
      <c r="OVY95" s="10"/>
      <c r="OVZ95" s="10"/>
      <c r="OWA95" s="10"/>
      <c r="OWB95" s="10"/>
      <c r="OWC95" s="10"/>
      <c r="OWD95" s="10"/>
      <c r="OWE95" s="10"/>
      <c r="OWF95" s="10"/>
      <c r="OWG95" s="10"/>
      <c r="OWH95" s="10"/>
      <c r="OWI95" s="10"/>
      <c r="OWJ95" s="10"/>
      <c r="OWK95" s="10"/>
      <c r="OWL95" s="10"/>
      <c r="OWM95" s="10"/>
      <c r="OWN95" s="10"/>
      <c r="OWO95" s="10"/>
      <c r="OWP95" s="10"/>
      <c r="OWQ95" s="10"/>
      <c r="OWR95" s="10"/>
      <c r="OWS95" s="10"/>
      <c r="OWT95" s="10"/>
      <c r="OWU95" s="10"/>
      <c r="OWV95" s="10"/>
      <c r="OWW95" s="10"/>
      <c r="OWX95" s="10"/>
      <c r="OWY95" s="10"/>
      <c r="OWZ95" s="10"/>
      <c r="OXA95" s="10"/>
      <c r="OXB95" s="10"/>
      <c r="OXC95" s="10"/>
      <c r="OXD95" s="10"/>
      <c r="OXE95" s="10"/>
      <c r="OXF95" s="10"/>
      <c r="OXG95" s="10"/>
      <c r="OXH95" s="10"/>
      <c r="OXI95" s="10"/>
      <c r="OXJ95" s="10"/>
      <c r="OXK95" s="10"/>
      <c r="OXL95" s="10"/>
      <c r="OXM95" s="10"/>
      <c r="OXN95" s="10"/>
      <c r="OXO95" s="10"/>
      <c r="OXP95" s="10"/>
      <c r="OXQ95" s="10"/>
      <c r="OXR95" s="10"/>
      <c r="OXS95" s="10"/>
      <c r="OXT95" s="10"/>
      <c r="OXU95" s="10"/>
      <c r="OXV95" s="10"/>
      <c r="OXW95" s="10"/>
      <c r="OXX95" s="10"/>
      <c r="OXY95" s="10"/>
      <c r="OXZ95" s="10"/>
      <c r="OYA95" s="10"/>
      <c r="OYB95" s="10"/>
      <c r="OYC95" s="10"/>
      <c r="OYD95" s="10"/>
      <c r="OYE95" s="10"/>
      <c r="OYF95" s="10"/>
      <c r="OYG95" s="10"/>
      <c r="OYH95" s="10"/>
      <c r="OYI95" s="10"/>
      <c r="OYJ95" s="10"/>
      <c r="OYK95" s="10"/>
      <c r="OYL95" s="10"/>
      <c r="OYM95" s="10"/>
      <c r="OYN95" s="10"/>
      <c r="OYO95" s="10"/>
      <c r="OYP95" s="10"/>
      <c r="OYQ95" s="10"/>
      <c r="OYR95" s="10"/>
      <c r="OYS95" s="10"/>
      <c r="OYT95" s="10"/>
      <c r="OYU95" s="10"/>
      <c r="OYV95" s="10"/>
      <c r="OYW95" s="10"/>
      <c r="OYX95" s="10"/>
      <c r="OYY95" s="10"/>
      <c r="OYZ95" s="10"/>
      <c r="OZA95" s="10"/>
      <c r="OZB95" s="10"/>
      <c r="OZC95" s="10"/>
      <c r="OZD95" s="10"/>
      <c r="OZE95" s="10"/>
      <c r="OZF95" s="10"/>
      <c r="OZG95" s="10"/>
      <c r="OZH95" s="10"/>
      <c r="OZI95" s="10"/>
      <c r="OZJ95" s="10"/>
      <c r="OZK95" s="10"/>
      <c r="OZL95" s="10"/>
      <c r="OZM95" s="10"/>
      <c r="OZN95" s="10"/>
      <c r="OZO95" s="10"/>
      <c r="OZP95" s="10"/>
      <c r="OZQ95" s="10"/>
      <c r="OZR95" s="10"/>
      <c r="OZS95" s="10"/>
      <c r="OZT95" s="10"/>
      <c r="OZU95" s="10"/>
      <c r="OZV95" s="10"/>
      <c r="OZW95" s="10"/>
      <c r="OZX95" s="10"/>
      <c r="OZY95" s="10"/>
      <c r="OZZ95" s="10"/>
      <c r="PAA95" s="10"/>
      <c r="PAB95" s="10"/>
      <c r="PAC95" s="10"/>
      <c r="PAD95" s="10"/>
      <c r="PAE95" s="10"/>
      <c r="PAF95" s="10"/>
      <c r="PAG95" s="10"/>
      <c r="PAH95" s="10"/>
      <c r="PAI95" s="10"/>
      <c r="PAJ95" s="10"/>
      <c r="PAK95" s="10"/>
      <c r="PAL95" s="10"/>
      <c r="PAM95" s="10"/>
      <c r="PAN95" s="10"/>
      <c r="PAO95" s="10"/>
      <c r="PAP95" s="10"/>
      <c r="PAQ95" s="10"/>
      <c r="PAR95" s="10"/>
      <c r="PAS95" s="10"/>
      <c r="PAT95" s="10"/>
      <c r="PAU95" s="10"/>
      <c r="PAV95" s="10"/>
      <c r="PAW95" s="10"/>
      <c r="PAX95" s="10"/>
      <c r="PAY95" s="10"/>
      <c r="PAZ95" s="10"/>
      <c r="PBA95" s="10"/>
      <c r="PBB95" s="10"/>
      <c r="PBC95" s="10"/>
      <c r="PBD95" s="10"/>
      <c r="PBE95" s="10"/>
      <c r="PBF95" s="10"/>
      <c r="PBG95" s="10"/>
      <c r="PBH95" s="10"/>
      <c r="PBI95" s="10"/>
      <c r="PBJ95" s="10"/>
      <c r="PBK95" s="10"/>
      <c r="PBL95" s="10"/>
      <c r="PBM95" s="10"/>
      <c r="PBN95" s="10"/>
      <c r="PBO95" s="10"/>
      <c r="PBP95" s="10"/>
      <c r="PBQ95" s="10"/>
      <c r="PBR95" s="10"/>
      <c r="PBS95" s="10"/>
      <c r="PBT95" s="10"/>
      <c r="PBU95" s="10"/>
      <c r="PBV95" s="10"/>
      <c r="PBW95" s="10"/>
      <c r="PBX95" s="10"/>
      <c r="PBY95" s="10"/>
      <c r="PBZ95" s="10"/>
      <c r="PCA95" s="10"/>
      <c r="PCB95" s="10"/>
      <c r="PCC95" s="10"/>
      <c r="PCD95" s="10"/>
      <c r="PCE95" s="10"/>
      <c r="PCF95" s="10"/>
      <c r="PCG95" s="10"/>
      <c r="PCH95" s="10"/>
      <c r="PCI95" s="10"/>
      <c r="PCJ95" s="10"/>
      <c r="PCK95" s="10"/>
      <c r="PCL95" s="10"/>
      <c r="PCM95" s="10"/>
      <c r="PCN95" s="10"/>
      <c r="PCO95" s="10"/>
      <c r="PCP95" s="10"/>
      <c r="PCQ95" s="10"/>
      <c r="PCR95" s="10"/>
      <c r="PCS95" s="10"/>
      <c r="PCT95" s="10"/>
      <c r="PCU95" s="10"/>
      <c r="PCV95" s="10"/>
      <c r="PCW95" s="10"/>
      <c r="PCX95" s="10"/>
      <c r="PCY95" s="10"/>
      <c r="PCZ95" s="10"/>
      <c r="PDA95" s="10"/>
      <c r="PDB95" s="10"/>
      <c r="PDC95" s="10"/>
      <c r="PDD95" s="10"/>
      <c r="PDE95" s="10"/>
      <c r="PDF95" s="10"/>
      <c r="PDG95" s="10"/>
      <c r="PDH95" s="10"/>
      <c r="PDI95" s="10"/>
      <c r="PDJ95" s="10"/>
      <c r="PDK95" s="10"/>
      <c r="PDL95" s="10"/>
      <c r="PDM95" s="10"/>
      <c r="PDN95" s="10"/>
      <c r="PDO95" s="10"/>
      <c r="PDP95" s="10"/>
      <c r="PDQ95" s="10"/>
      <c r="PDR95" s="10"/>
      <c r="PDS95" s="10"/>
      <c r="PDT95" s="10"/>
      <c r="PDU95" s="10"/>
      <c r="PDV95" s="10"/>
      <c r="PDW95" s="10"/>
      <c r="PDX95" s="10"/>
      <c r="PDY95" s="10"/>
      <c r="PDZ95" s="10"/>
      <c r="PEA95" s="10"/>
      <c r="PEB95" s="10"/>
      <c r="PEC95" s="10"/>
      <c r="PED95" s="10"/>
      <c r="PEE95" s="10"/>
      <c r="PEF95" s="10"/>
      <c r="PEG95" s="10"/>
      <c r="PEH95" s="10"/>
      <c r="PEI95" s="10"/>
      <c r="PEJ95" s="10"/>
      <c r="PEK95" s="10"/>
      <c r="PEL95" s="10"/>
      <c r="PEM95" s="10"/>
      <c r="PEN95" s="10"/>
      <c r="PEO95" s="10"/>
      <c r="PEP95" s="10"/>
      <c r="PEQ95" s="10"/>
      <c r="PER95" s="10"/>
      <c r="PES95" s="10"/>
      <c r="PET95" s="10"/>
      <c r="PEU95" s="10"/>
      <c r="PEV95" s="10"/>
      <c r="PEW95" s="10"/>
      <c r="PEX95" s="10"/>
      <c r="PEY95" s="10"/>
      <c r="PEZ95" s="10"/>
      <c r="PFA95" s="10"/>
      <c r="PFB95" s="10"/>
      <c r="PFC95" s="10"/>
      <c r="PFD95" s="10"/>
      <c r="PFE95" s="10"/>
      <c r="PFF95" s="10"/>
      <c r="PFG95" s="10"/>
      <c r="PFH95" s="10"/>
      <c r="PFI95" s="10"/>
      <c r="PFJ95" s="10"/>
      <c r="PFK95" s="10"/>
      <c r="PFL95" s="10"/>
      <c r="PFM95" s="10"/>
      <c r="PFN95" s="10"/>
      <c r="PFO95" s="10"/>
      <c r="PFP95" s="10"/>
      <c r="PFQ95" s="10"/>
      <c r="PFR95" s="10"/>
      <c r="PFS95" s="10"/>
      <c r="PFT95" s="10"/>
      <c r="PFU95" s="10"/>
      <c r="PFV95" s="10"/>
      <c r="PFW95" s="10"/>
      <c r="PFX95" s="10"/>
      <c r="PFY95" s="10"/>
      <c r="PFZ95" s="10"/>
      <c r="PGA95" s="10"/>
      <c r="PGB95" s="10"/>
      <c r="PGC95" s="10"/>
      <c r="PGD95" s="10"/>
      <c r="PGE95" s="10"/>
      <c r="PGF95" s="10"/>
      <c r="PGG95" s="10"/>
      <c r="PGH95" s="10"/>
      <c r="PGI95" s="10"/>
      <c r="PGJ95" s="10"/>
      <c r="PGK95" s="10"/>
      <c r="PGL95" s="10"/>
      <c r="PGM95" s="10"/>
      <c r="PGN95" s="10"/>
      <c r="PGO95" s="10"/>
      <c r="PGP95" s="10"/>
      <c r="PGQ95" s="10"/>
      <c r="PGR95" s="10"/>
      <c r="PGS95" s="10"/>
      <c r="PGT95" s="10"/>
      <c r="PGU95" s="10"/>
      <c r="PGV95" s="10"/>
      <c r="PGW95" s="10"/>
      <c r="PGX95" s="10"/>
      <c r="PGY95" s="10"/>
      <c r="PGZ95" s="10"/>
      <c r="PHA95" s="10"/>
      <c r="PHB95" s="10"/>
      <c r="PHC95" s="10"/>
      <c r="PHD95" s="10"/>
      <c r="PHE95" s="10"/>
      <c r="PHF95" s="10"/>
      <c r="PHG95" s="10"/>
      <c r="PHH95" s="10"/>
      <c r="PHI95" s="10"/>
      <c r="PHJ95" s="10"/>
      <c r="PHK95" s="10"/>
      <c r="PHL95" s="10"/>
      <c r="PHM95" s="10"/>
      <c r="PHN95" s="10"/>
      <c r="PHO95" s="10"/>
      <c r="PHP95" s="10"/>
      <c r="PHQ95" s="10"/>
      <c r="PHR95" s="10"/>
      <c r="PHS95" s="10"/>
      <c r="PHT95" s="10"/>
      <c r="PHU95" s="10"/>
      <c r="PHV95" s="10"/>
      <c r="PHW95" s="10"/>
      <c r="PHX95" s="10"/>
      <c r="PHY95" s="10"/>
      <c r="PHZ95" s="10"/>
      <c r="PIA95" s="10"/>
      <c r="PIB95" s="10"/>
      <c r="PIC95" s="10"/>
      <c r="PID95" s="10"/>
      <c r="PIE95" s="10"/>
      <c r="PIF95" s="10"/>
      <c r="PIG95" s="10"/>
      <c r="PIH95" s="10"/>
      <c r="PII95" s="10"/>
      <c r="PIJ95" s="10"/>
      <c r="PIK95" s="10"/>
      <c r="PIL95" s="10"/>
      <c r="PIM95" s="10"/>
      <c r="PIN95" s="10"/>
      <c r="PIO95" s="10"/>
      <c r="PIP95" s="10"/>
      <c r="PIQ95" s="10"/>
      <c r="PIR95" s="10"/>
      <c r="PIS95" s="10"/>
      <c r="PIT95" s="10"/>
      <c r="PIU95" s="10"/>
      <c r="PIV95" s="10"/>
      <c r="PIW95" s="10"/>
      <c r="PIX95" s="10"/>
      <c r="PIY95" s="10"/>
      <c r="PIZ95" s="10"/>
      <c r="PJA95" s="10"/>
      <c r="PJB95" s="10"/>
      <c r="PJC95" s="10"/>
      <c r="PJD95" s="10"/>
      <c r="PJE95" s="10"/>
      <c r="PJF95" s="10"/>
      <c r="PJG95" s="10"/>
      <c r="PJH95" s="10"/>
      <c r="PJI95" s="10"/>
      <c r="PJJ95" s="10"/>
      <c r="PJK95" s="10"/>
      <c r="PJL95" s="10"/>
      <c r="PJM95" s="10"/>
      <c r="PJN95" s="10"/>
      <c r="PJO95" s="10"/>
      <c r="PJP95" s="10"/>
      <c r="PJQ95" s="10"/>
      <c r="PJR95" s="10"/>
      <c r="PJS95" s="10"/>
      <c r="PJT95" s="10"/>
      <c r="PJU95" s="10"/>
      <c r="PJV95" s="10"/>
      <c r="PJW95" s="10"/>
      <c r="PJX95" s="10"/>
      <c r="PJY95" s="10"/>
      <c r="PJZ95" s="10"/>
      <c r="PKA95" s="10"/>
      <c r="PKB95" s="10"/>
      <c r="PKC95" s="10"/>
      <c r="PKD95" s="10"/>
      <c r="PKE95" s="10"/>
      <c r="PKF95" s="10"/>
      <c r="PKG95" s="10"/>
      <c r="PKH95" s="10"/>
      <c r="PKI95" s="10"/>
      <c r="PKJ95" s="10"/>
      <c r="PKK95" s="10"/>
      <c r="PKL95" s="10"/>
      <c r="PKM95" s="10"/>
      <c r="PKN95" s="10"/>
      <c r="PKO95" s="10"/>
      <c r="PKP95" s="10"/>
      <c r="PKQ95" s="10"/>
      <c r="PKR95" s="10"/>
      <c r="PKS95" s="10"/>
      <c r="PKT95" s="10"/>
      <c r="PKU95" s="10"/>
      <c r="PKV95" s="10"/>
      <c r="PKW95" s="10"/>
      <c r="PKX95" s="10"/>
      <c r="PKY95" s="10"/>
      <c r="PKZ95" s="10"/>
      <c r="PLA95" s="10"/>
      <c r="PLB95" s="10"/>
      <c r="PLC95" s="10"/>
      <c r="PLD95" s="10"/>
      <c r="PLE95" s="10"/>
      <c r="PLF95" s="10"/>
      <c r="PLG95" s="10"/>
      <c r="PLH95" s="10"/>
      <c r="PLI95" s="10"/>
      <c r="PLJ95" s="10"/>
      <c r="PLK95" s="10"/>
      <c r="PLL95" s="10"/>
      <c r="PLM95" s="10"/>
      <c r="PLN95" s="10"/>
      <c r="PLO95" s="10"/>
      <c r="PLP95" s="10"/>
      <c r="PLQ95" s="10"/>
      <c r="PLR95" s="10"/>
      <c r="PLS95" s="10"/>
      <c r="PLT95" s="10"/>
      <c r="PLU95" s="10"/>
      <c r="PLV95" s="10"/>
      <c r="PLW95" s="10"/>
      <c r="PLX95" s="10"/>
      <c r="PLY95" s="10"/>
      <c r="PLZ95" s="10"/>
      <c r="PMA95" s="10"/>
      <c r="PMB95" s="10"/>
      <c r="PMC95" s="10"/>
      <c r="PMD95" s="10"/>
      <c r="PME95" s="10"/>
      <c r="PMF95" s="10"/>
      <c r="PMG95" s="10"/>
      <c r="PMH95" s="10"/>
      <c r="PMI95" s="10"/>
      <c r="PMJ95" s="10"/>
      <c r="PMK95" s="10"/>
      <c r="PML95" s="10"/>
      <c r="PMM95" s="10"/>
      <c r="PMN95" s="10"/>
      <c r="PMO95" s="10"/>
      <c r="PMP95" s="10"/>
      <c r="PMQ95" s="10"/>
      <c r="PMR95" s="10"/>
      <c r="PMS95" s="10"/>
      <c r="PMT95" s="10"/>
      <c r="PMU95" s="10"/>
      <c r="PMV95" s="10"/>
      <c r="PMW95" s="10"/>
      <c r="PMX95" s="10"/>
      <c r="PMY95" s="10"/>
      <c r="PMZ95" s="10"/>
      <c r="PNA95" s="10"/>
      <c r="PNB95" s="10"/>
      <c r="PNC95" s="10"/>
      <c r="PND95" s="10"/>
      <c r="PNE95" s="10"/>
      <c r="PNF95" s="10"/>
      <c r="PNG95" s="10"/>
      <c r="PNH95" s="10"/>
      <c r="PNI95" s="10"/>
      <c r="PNJ95" s="10"/>
      <c r="PNK95" s="10"/>
      <c r="PNL95" s="10"/>
      <c r="PNM95" s="10"/>
      <c r="PNN95" s="10"/>
      <c r="PNO95" s="10"/>
      <c r="PNP95" s="10"/>
      <c r="PNQ95" s="10"/>
      <c r="PNR95" s="10"/>
      <c r="PNS95" s="10"/>
      <c r="PNT95" s="10"/>
      <c r="PNU95" s="10"/>
      <c r="PNV95" s="10"/>
      <c r="PNW95" s="10"/>
      <c r="PNX95" s="10"/>
      <c r="PNY95" s="10"/>
      <c r="PNZ95" s="10"/>
      <c r="POA95" s="10"/>
      <c r="POB95" s="10"/>
      <c r="POC95" s="10"/>
      <c r="POD95" s="10"/>
      <c r="POE95" s="10"/>
      <c r="POF95" s="10"/>
      <c r="POG95" s="10"/>
      <c r="POH95" s="10"/>
      <c r="POI95" s="10"/>
      <c r="POJ95" s="10"/>
      <c r="POK95" s="10"/>
      <c r="POL95" s="10"/>
      <c r="POM95" s="10"/>
      <c r="PON95" s="10"/>
      <c r="POO95" s="10"/>
      <c r="POP95" s="10"/>
      <c r="POQ95" s="10"/>
      <c r="POR95" s="10"/>
      <c r="POS95" s="10"/>
      <c r="POT95" s="10"/>
      <c r="POU95" s="10"/>
      <c r="POV95" s="10"/>
      <c r="POW95" s="10"/>
      <c r="POX95" s="10"/>
      <c r="POY95" s="10"/>
      <c r="POZ95" s="10"/>
      <c r="PPA95" s="10"/>
      <c r="PPB95" s="10"/>
      <c r="PPC95" s="10"/>
      <c r="PPD95" s="10"/>
      <c r="PPE95" s="10"/>
      <c r="PPF95" s="10"/>
      <c r="PPG95" s="10"/>
      <c r="PPH95" s="10"/>
      <c r="PPI95" s="10"/>
      <c r="PPJ95" s="10"/>
      <c r="PPK95" s="10"/>
      <c r="PPL95" s="10"/>
      <c r="PPM95" s="10"/>
      <c r="PPN95" s="10"/>
      <c r="PPO95" s="10"/>
      <c r="PPP95" s="10"/>
      <c r="PPQ95" s="10"/>
      <c r="PPR95" s="10"/>
      <c r="PPS95" s="10"/>
      <c r="PPT95" s="10"/>
      <c r="PPU95" s="10"/>
      <c r="PPV95" s="10"/>
      <c r="PPW95" s="10"/>
      <c r="PPX95" s="10"/>
      <c r="PPY95" s="10"/>
      <c r="PPZ95" s="10"/>
      <c r="PQA95" s="10"/>
      <c r="PQB95" s="10"/>
      <c r="PQC95" s="10"/>
      <c r="PQD95" s="10"/>
      <c r="PQE95" s="10"/>
      <c r="PQF95" s="10"/>
      <c r="PQG95" s="10"/>
      <c r="PQH95" s="10"/>
      <c r="PQI95" s="10"/>
      <c r="PQJ95" s="10"/>
      <c r="PQK95" s="10"/>
      <c r="PQL95" s="10"/>
      <c r="PQM95" s="10"/>
      <c r="PQN95" s="10"/>
      <c r="PQO95" s="10"/>
      <c r="PQP95" s="10"/>
      <c r="PQQ95" s="10"/>
      <c r="PQR95" s="10"/>
      <c r="PQS95" s="10"/>
      <c r="PQT95" s="10"/>
      <c r="PQU95" s="10"/>
      <c r="PQV95" s="10"/>
      <c r="PQW95" s="10"/>
      <c r="PQX95" s="10"/>
      <c r="PQY95" s="10"/>
      <c r="PQZ95" s="10"/>
      <c r="PRA95" s="10"/>
      <c r="PRB95" s="10"/>
      <c r="PRC95" s="10"/>
      <c r="PRD95" s="10"/>
      <c r="PRE95" s="10"/>
      <c r="PRF95" s="10"/>
      <c r="PRG95" s="10"/>
      <c r="PRH95" s="10"/>
      <c r="PRI95" s="10"/>
      <c r="PRJ95" s="10"/>
      <c r="PRK95" s="10"/>
      <c r="PRL95" s="10"/>
      <c r="PRM95" s="10"/>
      <c r="PRN95" s="10"/>
      <c r="PRO95" s="10"/>
      <c r="PRP95" s="10"/>
      <c r="PRQ95" s="10"/>
      <c r="PRR95" s="10"/>
      <c r="PRS95" s="10"/>
      <c r="PRT95" s="10"/>
      <c r="PRU95" s="10"/>
      <c r="PRV95" s="10"/>
      <c r="PRW95" s="10"/>
      <c r="PRX95" s="10"/>
      <c r="PRY95" s="10"/>
      <c r="PRZ95" s="10"/>
      <c r="PSA95" s="10"/>
      <c r="PSB95" s="10"/>
      <c r="PSC95" s="10"/>
      <c r="PSD95" s="10"/>
      <c r="PSE95" s="10"/>
      <c r="PSF95" s="10"/>
      <c r="PSG95" s="10"/>
      <c r="PSH95" s="10"/>
      <c r="PSI95" s="10"/>
      <c r="PSJ95" s="10"/>
      <c r="PSK95" s="10"/>
      <c r="PSL95" s="10"/>
      <c r="PSM95" s="10"/>
      <c r="PSN95" s="10"/>
      <c r="PSO95" s="10"/>
      <c r="PSP95" s="10"/>
      <c r="PSQ95" s="10"/>
      <c r="PSR95" s="10"/>
      <c r="PSS95" s="10"/>
      <c r="PST95" s="10"/>
      <c r="PSU95" s="10"/>
      <c r="PSV95" s="10"/>
      <c r="PSW95" s="10"/>
      <c r="PSX95" s="10"/>
      <c r="PSY95" s="10"/>
      <c r="PSZ95" s="10"/>
      <c r="PTA95" s="10"/>
      <c r="PTB95" s="10"/>
      <c r="PTC95" s="10"/>
      <c r="PTD95" s="10"/>
      <c r="PTE95" s="10"/>
      <c r="PTF95" s="10"/>
      <c r="PTG95" s="10"/>
      <c r="PTH95" s="10"/>
      <c r="PTI95" s="10"/>
      <c r="PTJ95" s="10"/>
      <c r="PTK95" s="10"/>
      <c r="PTL95" s="10"/>
      <c r="PTM95" s="10"/>
      <c r="PTN95" s="10"/>
      <c r="PTO95" s="10"/>
      <c r="PTP95" s="10"/>
      <c r="PTQ95" s="10"/>
      <c r="PTR95" s="10"/>
      <c r="PTS95" s="10"/>
      <c r="PTT95" s="10"/>
      <c r="PTU95" s="10"/>
      <c r="PTV95" s="10"/>
      <c r="PTW95" s="10"/>
      <c r="PTX95" s="10"/>
      <c r="PTY95" s="10"/>
      <c r="PTZ95" s="10"/>
      <c r="PUA95" s="10"/>
      <c r="PUB95" s="10"/>
      <c r="PUC95" s="10"/>
      <c r="PUD95" s="10"/>
      <c r="PUE95" s="10"/>
      <c r="PUF95" s="10"/>
      <c r="PUG95" s="10"/>
      <c r="PUH95" s="10"/>
      <c r="PUI95" s="10"/>
      <c r="PUJ95" s="10"/>
      <c r="PUK95" s="10"/>
      <c r="PUL95" s="10"/>
      <c r="PUM95" s="10"/>
      <c r="PUN95" s="10"/>
      <c r="PUO95" s="10"/>
      <c r="PUP95" s="10"/>
      <c r="PUQ95" s="10"/>
      <c r="PUR95" s="10"/>
      <c r="PUS95" s="10"/>
      <c r="PUT95" s="10"/>
      <c r="PUU95" s="10"/>
      <c r="PUV95" s="10"/>
      <c r="PUW95" s="10"/>
      <c r="PUX95" s="10"/>
      <c r="PUY95" s="10"/>
      <c r="PUZ95" s="10"/>
      <c r="PVA95" s="10"/>
      <c r="PVB95" s="10"/>
      <c r="PVC95" s="10"/>
      <c r="PVD95" s="10"/>
      <c r="PVE95" s="10"/>
      <c r="PVF95" s="10"/>
      <c r="PVG95" s="10"/>
      <c r="PVH95" s="10"/>
      <c r="PVI95" s="10"/>
      <c r="PVJ95" s="10"/>
      <c r="PVK95" s="10"/>
      <c r="PVL95" s="10"/>
      <c r="PVM95" s="10"/>
      <c r="PVN95" s="10"/>
      <c r="PVO95" s="10"/>
      <c r="PVP95" s="10"/>
      <c r="PVQ95" s="10"/>
      <c r="PVR95" s="10"/>
      <c r="PVS95" s="10"/>
      <c r="PVT95" s="10"/>
      <c r="PVU95" s="10"/>
      <c r="PVV95" s="10"/>
      <c r="PVW95" s="10"/>
      <c r="PVX95" s="10"/>
      <c r="PVY95" s="10"/>
      <c r="PVZ95" s="10"/>
      <c r="PWA95" s="10"/>
      <c r="PWB95" s="10"/>
      <c r="PWC95" s="10"/>
      <c r="PWD95" s="10"/>
      <c r="PWE95" s="10"/>
      <c r="PWF95" s="10"/>
      <c r="PWG95" s="10"/>
      <c r="PWH95" s="10"/>
      <c r="PWI95" s="10"/>
      <c r="PWJ95" s="10"/>
      <c r="PWK95" s="10"/>
      <c r="PWL95" s="10"/>
      <c r="PWM95" s="10"/>
      <c r="PWN95" s="10"/>
      <c r="PWO95" s="10"/>
      <c r="PWP95" s="10"/>
      <c r="PWQ95" s="10"/>
      <c r="PWR95" s="10"/>
      <c r="PWS95" s="10"/>
      <c r="PWT95" s="10"/>
      <c r="PWU95" s="10"/>
      <c r="PWV95" s="10"/>
      <c r="PWW95" s="10"/>
      <c r="PWX95" s="10"/>
      <c r="PWY95" s="10"/>
      <c r="PWZ95" s="10"/>
      <c r="PXA95" s="10"/>
      <c r="PXB95" s="10"/>
      <c r="PXC95" s="10"/>
      <c r="PXD95" s="10"/>
      <c r="PXE95" s="10"/>
      <c r="PXF95" s="10"/>
      <c r="PXG95" s="10"/>
      <c r="PXH95" s="10"/>
      <c r="PXI95" s="10"/>
      <c r="PXJ95" s="10"/>
      <c r="PXK95" s="10"/>
      <c r="PXL95" s="10"/>
      <c r="PXM95" s="10"/>
      <c r="PXN95" s="10"/>
      <c r="PXO95" s="10"/>
      <c r="PXP95" s="10"/>
      <c r="PXQ95" s="10"/>
      <c r="PXR95" s="10"/>
      <c r="PXS95" s="10"/>
      <c r="PXT95" s="10"/>
      <c r="PXU95" s="10"/>
      <c r="PXV95" s="10"/>
      <c r="PXW95" s="10"/>
      <c r="PXX95" s="10"/>
      <c r="PXY95" s="10"/>
      <c r="PXZ95" s="10"/>
      <c r="PYA95" s="10"/>
      <c r="PYB95" s="10"/>
      <c r="PYC95" s="10"/>
      <c r="PYD95" s="10"/>
      <c r="PYE95" s="10"/>
      <c r="PYF95" s="10"/>
      <c r="PYG95" s="10"/>
      <c r="PYH95" s="10"/>
      <c r="PYI95" s="10"/>
      <c r="PYJ95" s="10"/>
      <c r="PYK95" s="10"/>
      <c r="PYL95" s="10"/>
      <c r="PYM95" s="10"/>
      <c r="PYN95" s="10"/>
      <c r="PYO95" s="10"/>
      <c r="PYP95" s="10"/>
      <c r="PYQ95" s="10"/>
      <c r="PYR95" s="10"/>
      <c r="PYS95" s="10"/>
      <c r="PYT95" s="10"/>
      <c r="PYU95" s="10"/>
      <c r="PYV95" s="10"/>
      <c r="PYW95" s="10"/>
      <c r="PYX95" s="10"/>
      <c r="PYY95" s="10"/>
      <c r="PYZ95" s="10"/>
      <c r="PZA95" s="10"/>
      <c r="PZB95" s="10"/>
      <c r="PZC95" s="10"/>
      <c r="PZD95" s="10"/>
      <c r="PZE95" s="10"/>
      <c r="PZF95" s="10"/>
      <c r="PZG95" s="10"/>
      <c r="PZH95" s="10"/>
      <c r="PZI95" s="10"/>
      <c r="PZJ95" s="10"/>
      <c r="PZK95" s="10"/>
      <c r="PZL95" s="10"/>
      <c r="PZM95" s="10"/>
      <c r="PZN95" s="10"/>
      <c r="PZO95" s="10"/>
      <c r="PZP95" s="10"/>
      <c r="PZQ95" s="10"/>
      <c r="PZR95" s="10"/>
      <c r="PZS95" s="10"/>
      <c r="PZT95" s="10"/>
      <c r="PZU95" s="10"/>
      <c r="PZV95" s="10"/>
      <c r="PZW95" s="10"/>
      <c r="PZX95" s="10"/>
      <c r="PZY95" s="10"/>
      <c r="PZZ95" s="10"/>
      <c r="QAA95" s="10"/>
      <c r="QAB95" s="10"/>
      <c r="QAC95" s="10"/>
      <c r="QAD95" s="10"/>
      <c r="QAE95" s="10"/>
      <c r="QAF95" s="10"/>
      <c r="QAG95" s="10"/>
      <c r="QAH95" s="10"/>
      <c r="QAI95" s="10"/>
      <c r="QAJ95" s="10"/>
      <c r="QAK95" s="10"/>
      <c r="QAL95" s="10"/>
      <c r="QAM95" s="10"/>
      <c r="QAN95" s="10"/>
      <c r="QAO95" s="10"/>
      <c r="QAP95" s="10"/>
      <c r="QAQ95" s="10"/>
      <c r="QAR95" s="10"/>
      <c r="QAS95" s="10"/>
      <c r="QAT95" s="10"/>
      <c r="QAU95" s="10"/>
      <c r="QAV95" s="10"/>
      <c r="QAW95" s="10"/>
      <c r="QAX95" s="10"/>
      <c r="QAY95" s="10"/>
      <c r="QAZ95" s="10"/>
      <c r="QBA95" s="10"/>
      <c r="QBB95" s="10"/>
      <c r="QBC95" s="10"/>
      <c r="QBD95" s="10"/>
      <c r="QBE95" s="10"/>
      <c r="QBF95" s="10"/>
      <c r="QBG95" s="10"/>
      <c r="QBH95" s="10"/>
      <c r="QBI95" s="10"/>
      <c r="QBJ95" s="10"/>
      <c r="QBK95" s="10"/>
      <c r="QBL95" s="10"/>
      <c r="QBM95" s="10"/>
      <c r="QBN95" s="10"/>
      <c r="QBO95" s="10"/>
      <c r="QBP95" s="10"/>
      <c r="QBQ95" s="10"/>
      <c r="QBR95" s="10"/>
      <c r="QBS95" s="10"/>
      <c r="QBT95" s="10"/>
      <c r="QBU95" s="10"/>
      <c r="QBV95" s="10"/>
      <c r="QBW95" s="10"/>
      <c r="QBX95" s="10"/>
      <c r="QBY95" s="10"/>
      <c r="QBZ95" s="10"/>
      <c r="QCA95" s="10"/>
      <c r="QCB95" s="10"/>
      <c r="QCC95" s="10"/>
      <c r="QCD95" s="10"/>
      <c r="QCE95" s="10"/>
      <c r="QCF95" s="10"/>
      <c r="QCG95" s="10"/>
      <c r="QCH95" s="10"/>
      <c r="QCI95" s="10"/>
      <c r="QCJ95" s="10"/>
      <c r="QCK95" s="10"/>
      <c r="QCL95" s="10"/>
      <c r="QCM95" s="10"/>
      <c r="QCN95" s="10"/>
      <c r="QCO95" s="10"/>
      <c r="QCP95" s="10"/>
      <c r="QCQ95" s="10"/>
      <c r="QCR95" s="10"/>
      <c r="QCS95" s="10"/>
      <c r="QCT95" s="10"/>
      <c r="QCU95" s="10"/>
      <c r="QCV95" s="10"/>
      <c r="QCW95" s="10"/>
      <c r="QCX95" s="10"/>
      <c r="QCY95" s="10"/>
      <c r="QCZ95" s="10"/>
      <c r="QDA95" s="10"/>
      <c r="QDB95" s="10"/>
      <c r="QDC95" s="10"/>
      <c r="QDD95" s="10"/>
      <c r="QDE95" s="10"/>
      <c r="QDF95" s="10"/>
      <c r="QDG95" s="10"/>
      <c r="QDH95" s="10"/>
      <c r="QDI95" s="10"/>
      <c r="QDJ95" s="10"/>
      <c r="QDK95" s="10"/>
      <c r="QDL95" s="10"/>
      <c r="QDM95" s="10"/>
      <c r="QDN95" s="10"/>
      <c r="QDO95" s="10"/>
      <c r="QDP95" s="10"/>
      <c r="QDQ95" s="10"/>
      <c r="QDR95" s="10"/>
      <c r="QDS95" s="10"/>
      <c r="QDT95" s="10"/>
      <c r="QDU95" s="10"/>
      <c r="QDV95" s="10"/>
      <c r="QDW95" s="10"/>
      <c r="QDX95" s="10"/>
      <c r="QDY95" s="10"/>
      <c r="QDZ95" s="10"/>
      <c r="QEA95" s="10"/>
      <c r="QEB95" s="10"/>
      <c r="QEC95" s="10"/>
      <c r="QED95" s="10"/>
      <c r="QEE95" s="10"/>
      <c r="QEF95" s="10"/>
      <c r="QEG95" s="10"/>
      <c r="QEH95" s="10"/>
      <c r="QEI95" s="10"/>
      <c r="QEJ95" s="10"/>
      <c r="QEK95" s="10"/>
      <c r="QEL95" s="10"/>
      <c r="QEM95" s="10"/>
      <c r="QEN95" s="10"/>
      <c r="QEO95" s="10"/>
      <c r="QEP95" s="10"/>
      <c r="QEQ95" s="10"/>
      <c r="QER95" s="10"/>
      <c r="QES95" s="10"/>
      <c r="QET95" s="10"/>
      <c r="QEU95" s="10"/>
      <c r="QEV95" s="10"/>
      <c r="QEW95" s="10"/>
      <c r="QEX95" s="10"/>
      <c r="QEY95" s="10"/>
      <c r="QEZ95" s="10"/>
      <c r="QFA95" s="10"/>
      <c r="QFB95" s="10"/>
      <c r="QFC95" s="10"/>
      <c r="QFD95" s="10"/>
      <c r="QFE95" s="10"/>
      <c r="QFF95" s="10"/>
      <c r="QFG95" s="10"/>
      <c r="QFH95" s="10"/>
      <c r="QFI95" s="10"/>
      <c r="QFJ95" s="10"/>
      <c r="QFK95" s="10"/>
      <c r="QFL95" s="10"/>
      <c r="QFM95" s="10"/>
      <c r="QFN95" s="10"/>
      <c r="QFO95" s="10"/>
      <c r="QFP95" s="10"/>
      <c r="QFQ95" s="10"/>
      <c r="QFR95" s="10"/>
      <c r="QFS95" s="10"/>
      <c r="QFT95" s="10"/>
      <c r="QFU95" s="10"/>
      <c r="QFV95" s="10"/>
      <c r="QFW95" s="10"/>
      <c r="QFX95" s="10"/>
      <c r="QFY95" s="10"/>
      <c r="QFZ95" s="10"/>
      <c r="QGA95" s="10"/>
      <c r="QGB95" s="10"/>
      <c r="QGC95" s="10"/>
      <c r="QGD95" s="10"/>
      <c r="QGE95" s="10"/>
      <c r="QGF95" s="10"/>
      <c r="QGG95" s="10"/>
      <c r="QGH95" s="10"/>
      <c r="QGI95" s="10"/>
      <c r="QGJ95" s="10"/>
      <c r="QGK95" s="10"/>
      <c r="QGL95" s="10"/>
      <c r="QGM95" s="10"/>
      <c r="QGN95" s="10"/>
      <c r="QGO95" s="10"/>
      <c r="QGP95" s="10"/>
      <c r="QGQ95" s="10"/>
      <c r="QGR95" s="10"/>
      <c r="QGS95" s="10"/>
      <c r="QGT95" s="10"/>
      <c r="QGU95" s="10"/>
      <c r="QGV95" s="10"/>
      <c r="QGW95" s="10"/>
      <c r="QGX95" s="10"/>
      <c r="QGY95" s="10"/>
      <c r="QGZ95" s="10"/>
      <c r="QHA95" s="10"/>
      <c r="QHB95" s="10"/>
      <c r="QHC95" s="10"/>
      <c r="QHD95" s="10"/>
      <c r="QHE95" s="10"/>
      <c r="QHF95" s="10"/>
      <c r="QHG95" s="10"/>
      <c r="QHH95" s="10"/>
      <c r="QHI95" s="10"/>
      <c r="QHJ95" s="10"/>
      <c r="QHK95" s="10"/>
      <c r="QHL95" s="10"/>
      <c r="QHM95" s="10"/>
      <c r="QHN95" s="10"/>
      <c r="QHO95" s="10"/>
      <c r="QHP95" s="10"/>
      <c r="QHQ95" s="10"/>
      <c r="QHR95" s="10"/>
      <c r="QHS95" s="10"/>
      <c r="QHT95" s="10"/>
      <c r="QHU95" s="10"/>
      <c r="QHV95" s="10"/>
      <c r="QHW95" s="10"/>
      <c r="QHX95" s="10"/>
      <c r="QHY95" s="10"/>
      <c r="QHZ95" s="10"/>
      <c r="QIA95" s="10"/>
      <c r="QIB95" s="10"/>
      <c r="QIC95" s="10"/>
      <c r="QID95" s="10"/>
      <c r="QIE95" s="10"/>
      <c r="QIF95" s="10"/>
      <c r="QIG95" s="10"/>
      <c r="QIH95" s="10"/>
      <c r="QII95" s="10"/>
      <c r="QIJ95" s="10"/>
      <c r="QIK95" s="10"/>
      <c r="QIL95" s="10"/>
      <c r="QIM95" s="10"/>
      <c r="QIN95" s="10"/>
      <c r="QIO95" s="10"/>
      <c r="QIP95" s="10"/>
      <c r="QIQ95" s="10"/>
      <c r="QIR95" s="10"/>
      <c r="QIS95" s="10"/>
      <c r="QIT95" s="10"/>
      <c r="QIU95" s="10"/>
      <c r="QIV95" s="10"/>
      <c r="QIW95" s="10"/>
      <c r="QIX95" s="10"/>
      <c r="QIY95" s="10"/>
      <c r="QIZ95" s="10"/>
      <c r="QJA95" s="10"/>
      <c r="QJB95" s="10"/>
      <c r="QJC95" s="10"/>
      <c r="QJD95" s="10"/>
      <c r="QJE95" s="10"/>
      <c r="QJF95" s="10"/>
      <c r="QJG95" s="10"/>
      <c r="QJH95" s="10"/>
      <c r="QJI95" s="10"/>
      <c r="QJJ95" s="10"/>
      <c r="QJK95" s="10"/>
      <c r="QJL95" s="10"/>
      <c r="QJM95" s="10"/>
      <c r="QJN95" s="10"/>
      <c r="QJO95" s="10"/>
      <c r="QJP95" s="10"/>
      <c r="QJQ95" s="10"/>
      <c r="QJR95" s="10"/>
      <c r="QJS95" s="10"/>
      <c r="QJT95" s="10"/>
      <c r="QJU95" s="10"/>
      <c r="QJV95" s="10"/>
      <c r="QJW95" s="10"/>
      <c r="QJX95" s="10"/>
      <c r="QJY95" s="10"/>
      <c r="QJZ95" s="10"/>
      <c r="QKA95" s="10"/>
      <c r="QKB95" s="10"/>
      <c r="QKC95" s="10"/>
      <c r="QKD95" s="10"/>
      <c r="QKE95" s="10"/>
      <c r="QKF95" s="10"/>
      <c r="QKG95" s="10"/>
      <c r="QKH95" s="10"/>
      <c r="QKI95" s="10"/>
      <c r="QKJ95" s="10"/>
      <c r="QKK95" s="10"/>
      <c r="QKL95" s="10"/>
      <c r="QKM95" s="10"/>
      <c r="QKN95" s="10"/>
      <c r="QKO95" s="10"/>
      <c r="QKP95" s="10"/>
      <c r="QKQ95" s="10"/>
      <c r="QKR95" s="10"/>
      <c r="QKS95" s="10"/>
      <c r="QKT95" s="10"/>
      <c r="QKU95" s="10"/>
      <c r="QKV95" s="10"/>
      <c r="QKW95" s="10"/>
      <c r="QKX95" s="10"/>
      <c r="QKY95" s="10"/>
      <c r="QKZ95" s="10"/>
      <c r="QLA95" s="10"/>
      <c r="QLB95" s="10"/>
      <c r="QLC95" s="10"/>
      <c r="QLD95" s="10"/>
      <c r="QLE95" s="10"/>
      <c r="QLF95" s="10"/>
      <c r="QLG95" s="10"/>
      <c r="QLH95" s="10"/>
      <c r="QLI95" s="10"/>
      <c r="QLJ95" s="10"/>
      <c r="QLK95" s="10"/>
      <c r="QLL95" s="10"/>
      <c r="QLM95" s="10"/>
      <c r="QLN95" s="10"/>
      <c r="QLO95" s="10"/>
      <c r="QLP95" s="10"/>
      <c r="QLQ95" s="10"/>
      <c r="QLR95" s="10"/>
      <c r="QLS95" s="10"/>
      <c r="QLT95" s="10"/>
      <c r="QLU95" s="10"/>
      <c r="QLV95" s="10"/>
      <c r="QLW95" s="10"/>
      <c r="QLX95" s="10"/>
      <c r="QLY95" s="10"/>
      <c r="QLZ95" s="10"/>
      <c r="QMA95" s="10"/>
      <c r="QMB95" s="10"/>
      <c r="QMC95" s="10"/>
      <c r="QMD95" s="10"/>
      <c r="QME95" s="10"/>
      <c r="QMF95" s="10"/>
      <c r="QMG95" s="10"/>
      <c r="QMH95" s="10"/>
      <c r="QMI95" s="10"/>
      <c r="QMJ95" s="10"/>
      <c r="QMK95" s="10"/>
      <c r="QML95" s="10"/>
      <c r="QMM95" s="10"/>
      <c r="QMN95" s="10"/>
      <c r="QMO95" s="10"/>
      <c r="QMP95" s="10"/>
      <c r="QMQ95" s="10"/>
      <c r="QMR95" s="10"/>
      <c r="QMS95" s="10"/>
      <c r="QMT95" s="10"/>
      <c r="QMU95" s="10"/>
      <c r="QMV95" s="10"/>
      <c r="QMW95" s="10"/>
      <c r="QMX95" s="10"/>
      <c r="QMY95" s="10"/>
      <c r="QMZ95" s="10"/>
      <c r="QNA95" s="10"/>
      <c r="QNB95" s="10"/>
      <c r="QNC95" s="10"/>
      <c r="QND95" s="10"/>
      <c r="QNE95" s="10"/>
      <c r="QNF95" s="10"/>
      <c r="QNG95" s="10"/>
      <c r="QNH95" s="10"/>
      <c r="QNI95" s="10"/>
      <c r="QNJ95" s="10"/>
      <c r="QNK95" s="10"/>
      <c r="QNL95" s="10"/>
      <c r="QNM95" s="10"/>
      <c r="QNN95" s="10"/>
      <c r="QNO95" s="10"/>
      <c r="QNP95" s="10"/>
      <c r="QNQ95" s="10"/>
      <c r="QNR95" s="10"/>
      <c r="QNS95" s="10"/>
      <c r="QNT95" s="10"/>
      <c r="QNU95" s="10"/>
      <c r="QNV95" s="10"/>
      <c r="QNW95" s="10"/>
      <c r="QNX95" s="10"/>
      <c r="QNY95" s="10"/>
      <c r="QNZ95" s="10"/>
      <c r="QOA95" s="10"/>
      <c r="QOB95" s="10"/>
      <c r="QOC95" s="10"/>
      <c r="QOD95" s="10"/>
      <c r="QOE95" s="10"/>
      <c r="QOF95" s="10"/>
      <c r="QOG95" s="10"/>
      <c r="QOH95" s="10"/>
      <c r="QOI95" s="10"/>
      <c r="QOJ95" s="10"/>
      <c r="QOK95" s="10"/>
      <c r="QOL95" s="10"/>
      <c r="QOM95" s="10"/>
      <c r="QON95" s="10"/>
      <c r="QOO95" s="10"/>
      <c r="QOP95" s="10"/>
      <c r="QOQ95" s="10"/>
      <c r="QOR95" s="10"/>
      <c r="QOS95" s="10"/>
      <c r="QOT95" s="10"/>
      <c r="QOU95" s="10"/>
      <c r="QOV95" s="10"/>
      <c r="QOW95" s="10"/>
      <c r="QOX95" s="10"/>
      <c r="QOY95" s="10"/>
      <c r="QOZ95" s="10"/>
      <c r="QPA95" s="10"/>
      <c r="QPB95" s="10"/>
      <c r="QPC95" s="10"/>
      <c r="QPD95" s="10"/>
      <c r="QPE95" s="10"/>
      <c r="QPF95" s="10"/>
      <c r="QPG95" s="10"/>
      <c r="QPH95" s="10"/>
      <c r="QPI95" s="10"/>
      <c r="QPJ95" s="10"/>
      <c r="QPK95" s="10"/>
      <c r="QPL95" s="10"/>
      <c r="QPM95" s="10"/>
      <c r="QPN95" s="10"/>
      <c r="QPO95" s="10"/>
      <c r="QPP95" s="10"/>
      <c r="QPQ95" s="10"/>
      <c r="QPR95" s="10"/>
      <c r="QPS95" s="10"/>
      <c r="QPT95" s="10"/>
      <c r="QPU95" s="10"/>
      <c r="QPV95" s="10"/>
      <c r="QPW95" s="10"/>
      <c r="QPX95" s="10"/>
      <c r="QPY95" s="10"/>
      <c r="QPZ95" s="10"/>
      <c r="QQA95" s="10"/>
      <c r="QQB95" s="10"/>
      <c r="QQC95" s="10"/>
      <c r="QQD95" s="10"/>
      <c r="QQE95" s="10"/>
      <c r="QQF95" s="10"/>
      <c r="QQG95" s="10"/>
      <c r="QQH95" s="10"/>
      <c r="QQI95" s="10"/>
      <c r="QQJ95" s="10"/>
      <c r="QQK95" s="10"/>
      <c r="QQL95" s="10"/>
      <c r="QQM95" s="10"/>
      <c r="QQN95" s="10"/>
      <c r="QQO95" s="10"/>
      <c r="QQP95" s="10"/>
      <c r="QQQ95" s="10"/>
      <c r="QQR95" s="10"/>
      <c r="QQS95" s="10"/>
      <c r="QQT95" s="10"/>
      <c r="QQU95" s="10"/>
      <c r="QQV95" s="10"/>
      <c r="QQW95" s="10"/>
      <c r="QQX95" s="10"/>
      <c r="QQY95" s="10"/>
      <c r="QQZ95" s="10"/>
      <c r="QRA95" s="10"/>
      <c r="QRB95" s="10"/>
      <c r="QRC95" s="10"/>
      <c r="QRD95" s="10"/>
      <c r="QRE95" s="10"/>
      <c r="QRF95" s="10"/>
      <c r="QRG95" s="10"/>
      <c r="QRH95" s="10"/>
      <c r="QRI95" s="10"/>
      <c r="QRJ95" s="10"/>
      <c r="QRK95" s="10"/>
      <c r="QRL95" s="10"/>
      <c r="QRM95" s="10"/>
      <c r="QRN95" s="10"/>
      <c r="QRO95" s="10"/>
      <c r="QRP95" s="10"/>
      <c r="QRQ95" s="10"/>
      <c r="QRR95" s="10"/>
      <c r="QRS95" s="10"/>
      <c r="QRT95" s="10"/>
      <c r="QRU95" s="10"/>
      <c r="QRV95" s="10"/>
      <c r="QRW95" s="10"/>
      <c r="QRX95" s="10"/>
      <c r="QRY95" s="10"/>
      <c r="QRZ95" s="10"/>
      <c r="QSA95" s="10"/>
      <c r="QSB95" s="10"/>
      <c r="QSC95" s="10"/>
      <c r="QSD95" s="10"/>
      <c r="QSE95" s="10"/>
      <c r="QSF95" s="10"/>
      <c r="QSG95" s="10"/>
      <c r="QSH95" s="10"/>
      <c r="QSI95" s="10"/>
      <c r="QSJ95" s="10"/>
      <c r="QSK95" s="10"/>
      <c r="QSL95" s="10"/>
      <c r="QSM95" s="10"/>
      <c r="QSN95" s="10"/>
      <c r="QSO95" s="10"/>
      <c r="QSP95" s="10"/>
      <c r="QSQ95" s="10"/>
      <c r="QSR95" s="10"/>
      <c r="QSS95" s="10"/>
      <c r="QST95" s="10"/>
      <c r="QSU95" s="10"/>
      <c r="QSV95" s="10"/>
      <c r="QSW95" s="10"/>
      <c r="QSX95" s="10"/>
      <c r="QSY95" s="10"/>
      <c r="QSZ95" s="10"/>
      <c r="QTA95" s="10"/>
      <c r="QTB95" s="10"/>
      <c r="QTC95" s="10"/>
      <c r="QTD95" s="10"/>
      <c r="QTE95" s="10"/>
      <c r="QTF95" s="10"/>
      <c r="QTG95" s="10"/>
      <c r="QTH95" s="10"/>
      <c r="QTI95" s="10"/>
      <c r="QTJ95" s="10"/>
      <c r="QTK95" s="10"/>
      <c r="QTL95" s="10"/>
      <c r="QTM95" s="10"/>
      <c r="QTN95" s="10"/>
      <c r="QTO95" s="10"/>
      <c r="QTP95" s="10"/>
      <c r="QTQ95" s="10"/>
      <c r="QTR95" s="10"/>
      <c r="QTS95" s="10"/>
      <c r="QTT95" s="10"/>
      <c r="QTU95" s="10"/>
      <c r="QTV95" s="10"/>
      <c r="QTW95" s="10"/>
      <c r="QTX95" s="10"/>
      <c r="QTY95" s="10"/>
      <c r="QTZ95" s="10"/>
      <c r="QUA95" s="10"/>
      <c r="QUB95" s="10"/>
      <c r="QUC95" s="10"/>
      <c r="QUD95" s="10"/>
      <c r="QUE95" s="10"/>
      <c r="QUF95" s="10"/>
      <c r="QUG95" s="10"/>
      <c r="QUH95" s="10"/>
      <c r="QUI95" s="10"/>
      <c r="QUJ95" s="10"/>
      <c r="QUK95" s="10"/>
      <c r="QUL95" s="10"/>
      <c r="QUM95" s="10"/>
      <c r="QUN95" s="10"/>
      <c r="QUO95" s="10"/>
      <c r="QUP95" s="10"/>
      <c r="QUQ95" s="10"/>
      <c r="QUR95" s="10"/>
      <c r="QUS95" s="10"/>
      <c r="QUT95" s="10"/>
      <c r="QUU95" s="10"/>
      <c r="QUV95" s="10"/>
      <c r="QUW95" s="10"/>
      <c r="QUX95" s="10"/>
      <c r="QUY95" s="10"/>
      <c r="QUZ95" s="10"/>
      <c r="QVA95" s="10"/>
      <c r="QVB95" s="10"/>
      <c r="QVC95" s="10"/>
      <c r="QVD95" s="10"/>
      <c r="QVE95" s="10"/>
      <c r="QVF95" s="10"/>
      <c r="QVG95" s="10"/>
      <c r="QVH95" s="10"/>
      <c r="QVI95" s="10"/>
      <c r="QVJ95" s="10"/>
      <c r="QVK95" s="10"/>
      <c r="QVL95" s="10"/>
      <c r="QVM95" s="10"/>
      <c r="QVN95" s="10"/>
      <c r="QVO95" s="10"/>
      <c r="QVP95" s="10"/>
      <c r="QVQ95" s="10"/>
      <c r="QVR95" s="10"/>
      <c r="QVS95" s="10"/>
      <c r="QVT95" s="10"/>
      <c r="QVU95" s="10"/>
      <c r="QVV95" s="10"/>
      <c r="QVW95" s="10"/>
      <c r="QVX95" s="10"/>
      <c r="QVY95" s="10"/>
      <c r="QVZ95" s="10"/>
      <c r="QWA95" s="10"/>
      <c r="QWB95" s="10"/>
      <c r="QWC95" s="10"/>
      <c r="QWD95" s="10"/>
      <c r="QWE95" s="10"/>
      <c r="QWF95" s="10"/>
      <c r="QWG95" s="10"/>
      <c r="QWH95" s="10"/>
      <c r="QWI95" s="10"/>
      <c r="QWJ95" s="10"/>
      <c r="QWK95" s="10"/>
      <c r="QWL95" s="10"/>
      <c r="QWM95" s="10"/>
      <c r="QWN95" s="10"/>
      <c r="QWO95" s="10"/>
      <c r="QWP95" s="10"/>
      <c r="QWQ95" s="10"/>
      <c r="QWR95" s="10"/>
      <c r="QWS95" s="10"/>
      <c r="QWT95" s="10"/>
      <c r="QWU95" s="10"/>
      <c r="QWV95" s="10"/>
      <c r="QWW95" s="10"/>
      <c r="QWX95" s="10"/>
      <c r="QWY95" s="10"/>
      <c r="QWZ95" s="10"/>
      <c r="QXA95" s="10"/>
      <c r="QXB95" s="10"/>
      <c r="QXC95" s="10"/>
      <c r="QXD95" s="10"/>
      <c r="QXE95" s="10"/>
      <c r="QXF95" s="10"/>
      <c r="QXG95" s="10"/>
      <c r="QXH95" s="10"/>
      <c r="QXI95" s="10"/>
      <c r="QXJ95" s="10"/>
      <c r="QXK95" s="10"/>
      <c r="QXL95" s="10"/>
      <c r="QXM95" s="10"/>
      <c r="QXN95" s="10"/>
      <c r="QXO95" s="10"/>
      <c r="QXP95" s="10"/>
      <c r="QXQ95" s="10"/>
      <c r="QXR95" s="10"/>
      <c r="QXS95" s="10"/>
      <c r="QXT95" s="10"/>
      <c r="QXU95" s="10"/>
      <c r="QXV95" s="10"/>
      <c r="QXW95" s="10"/>
      <c r="QXX95" s="10"/>
      <c r="QXY95" s="10"/>
      <c r="QXZ95" s="10"/>
      <c r="QYA95" s="10"/>
      <c r="QYB95" s="10"/>
      <c r="QYC95" s="10"/>
      <c r="QYD95" s="10"/>
      <c r="QYE95" s="10"/>
      <c r="QYF95" s="10"/>
      <c r="QYG95" s="10"/>
      <c r="QYH95" s="10"/>
      <c r="QYI95" s="10"/>
      <c r="QYJ95" s="10"/>
      <c r="QYK95" s="10"/>
      <c r="QYL95" s="10"/>
      <c r="QYM95" s="10"/>
      <c r="QYN95" s="10"/>
      <c r="QYO95" s="10"/>
      <c r="QYP95" s="10"/>
      <c r="QYQ95" s="10"/>
      <c r="QYR95" s="10"/>
      <c r="QYS95" s="10"/>
      <c r="QYT95" s="10"/>
      <c r="QYU95" s="10"/>
      <c r="QYV95" s="10"/>
      <c r="QYW95" s="10"/>
      <c r="QYX95" s="10"/>
      <c r="QYY95" s="10"/>
      <c r="QYZ95" s="10"/>
      <c r="QZA95" s="10"/>
      <c r="QZB95" s="10"/>
      <c r="QZC95" s="10"/>
      <c r="QZD95" s="10"/>
      <c r="QZE95" s="10"/>
      <c r="QZF95" s="10"/>
      <c r="QZG95" s="10"/>
      <c r="QZH95" s="10"/>
      <c r="QZI95" s="10"/>
      <c r="QZJ95" s="10"/>
      <c r="QZK95" s="10"/>
      <c r="QZL95" s="10"/>
      <c r="QZM95" s="10"/>
      <c r="QZN95" s="10"/>
      <c r="QZO95" s="10"/>
      <c r="QZP95" s="10"/>
      <c r="QZQ95" s="10"/>
      <c r="QZR95" s="10"/>
      <c r="QZS95" s="10"/>
      <c r="QZT95" s="10"/>
      <c r="QZU95" s="10"/>
      <c r="QZV95" s="10"/>
      <c r="QZW95" s="10"/>
      <c r="QZX95" s="10"/>
      <c r="QZY95" s="10"/>
      <c r="QZZ95" s="10"/>
      <c r="RAA95" s="10"/>
      <c r="RAB95" s="10"/>
      <c r="RAC95" s="10"/>
      <c r="RAD95" s="10"/>
      <c r="RAE95" s="10"/>
      <c r="RAF95" s="10"/>
      <c r="RAG95" s="10"/>
      <c r="RAH95" s="10"/>
      <c r="RAI95" s="10"/>
      <c r="RAJ95" s="10"/>
      <c r="RAK95" s="10"/>
      <c r="RAL95" s="10"/>
      <c r="RAM95" s="10"/>
      <c r="RAN95" s="10"/>
      <c r="RAO95" s="10"/>
      <c r="RAP95" s="10"/>
      <c r="RAQ95" s="10"/>
      <c r="RAR95" s="10"/>
      <c r="RAS95" s="10"/>
      <c r="RAT95" s="10"/>
      <c r="RAU95" s="10"/>
      <c r="RAV95" s="10"/>
      <c r="RAW95" s="10"/>
      <c r="RAX95" s="10"/>
      <c r="RAY95" s="10"/>
      <c r="RAZ95" s="10"/>
      <c r="RBA95" s="10"/>
      <c r="RBB95" s="10"/>
      <c r="RBC95" s="10"/>
      <c r="RBD95" s="10"/>
      <c r="RBE95" s="10"/>
      <c r="RBF95" s="10"/>
      <c r="RBG95" s="10"/>
      <c r="RBH95" s="10"/>
      <c r="RBI95" s="10"/>
      <c r="RBJ95" s="10"/>
      <c r="RBK95" s="10"/>
      <c r="RBL95" s="10"/>
      <c r="RBM95" s="10"/>
      <c r="RBN95" s="10"/>
      <c r="RBO95" s="10"/>
      <c r="RBP95" s="10"/>
      <c r="RBQ95" s="10"/>
      <c r="RBR95" s="10"/>
      <c r="RBS95" s="10"/>
      <c r="RBT95" s="10"/>
      <c r="RBU95" s="10"/>
      <c r="RBV95" s="10"/>
      <c r="RBW95" s="10"/>
      <c r="RBX95" s="10"/>
      <c r="RBY95" s="10"/>
      <c r="RBZ95" s="10"/>
      <c r="RCA95" s="10"/>
      <c r="RCB95" s="10"/>
      <c r="RCC95" s="10"/>
      <c r="RCD95" s="10"/>
      <c r="RCE95" s="10"/>
      <c r="RCF95" s="10"/>
      <c r="RCG95" s="10"/>
      <c r="RCH95" s="10"/>
      <c r="RCI95" s="10"/>
      <c r="RCJ95" s="10"/>
      <c r="RCK95" s="10"/>
      <c r="RCL95" s="10"/>
      <c r="RCM95" s="10"/>
      <c r="RCN95" s="10"/>
      <c r="RCO95" s="10"/>
      <c r="RCP95" s="10"/>
      <c r="RCQ95" s="10"/>
      <c r="RCR95" s="10"/>
      <c r="RCS95" s="10"/>
      <c r="RCT95" s="10"/>
      <c r="RCU95" s="10"/>
      <c r="RCV95" s="10"/>
      <c r="RCW95" s="10"/>
      <c r="RCX95" s="10"/>
      <c r="RCY95" s="10"/>
      <c r="RCZ95" s="10"/>
      <c r="RDA95" s="10"/>
      <c r="RDB95" s="10"/>
      <c r="RDC95" s="10"/>
      <c r="RDD95" s="10"/>
      <c r="RDE95" s="10"/>
      <c r="RDF95" s="10"/>
      <c r="RDG95" s="10"/>
      <c r="RDH95" s="10"/>
      <c r="RDI95" s="10"/>
      <c r="RDJ95" s="10"/>
      <c r="RDK95" s="10"/>
      <c r="RDL95" s="10"/>
      <c r="RDM95" s="10"/>
      <c r="RDN95" s="10"/>
      <c r="RDO95" s="10"/>
      <c r="RDP95" s="10"/>
      <c r="RDQ95" s="10"/>
      <c r="RDR95" s="10"/>
      <c r="RDS95" s="10"/>
      <c r="RDT95" s="10"/>
      <c r="RDU95" s="10"/>
      <c r="RDV95" s="10"/>
      <c r="RDW95" s="10"/>
      <c r="RDX95" s="10"/>
      <c r="RDY95" s="10"/>
      <c r="RDZ95" s="10"/>
      <c r="REA95" s="10"/>
      <c r="REB95" s="10"/>
      <c r="REC95" s="10"/>
      <c r="RED95" s="10"/>
      <c r="REE95" s="10"/>
      <c r="REF95" s="10"/>
      <c r="REG95" s="10"/>
      <c r="REH95" s="10"/>
      <c r="REI95" s="10"/>
      <c r="REJ95" s="10"/>
      <c r="REK95" s="10"/>
      <c r="REL95" s="10"/>
      <c r="REM95" s="10"/>
      <c r="REN95" s="10"/>
      <c r="REO95" s="10"/>
      <c r="REP95" s="10"/>
      <c r="REQ95" s="10"/>
      <c r="RER95" s="10"/>
      <c r="RES95" s="10"/>
      <c r="RET95" s="10"/>
      <c r="REU95" s="10"/>
      <c r="REV95" s="10"/>
      <c r="REW95" s="10"/>
      <c r="REX95" s="10"/>
      <c r="REY95" s="10"/>
      <c r="REZ95" s="10"/>
      <c r="RFA95" s="10"/>
      <c r="RFB95" s="10"/>
      <c r="RFC95" s="10"/>
      <c r="RFD95" s="10"/>
      <c r="RFE95" s="10"/>
      <c r="RFF95" s="10"/>
      <c r="RFG95" s="10"/>
      <c r="RFH95" s="10"/>
      <c r="RFI95" s="10"/>
      <c r="RFJ95" s="10"/>
      <c r="RFK95" s="10"/>
      <c r="RFL95" s="10"/>
      <c r="RFM95" s="10"/>
      <c r="RFN95" s="10"/>
      <c r="RFO95" s="10"/>
      <c r="RFP95" s="10"/>
      <c r="RFQ95" s="10"/>
      <c r="RFR95" s="10"/>
      <c r="RFS95" s="10"/>
      <c r="RFT95" s="10"/>
      <c r="RFU95" s="10"/>
      <c r="RFV95" s="10"/>
      <c r="RFW95" s="10"/>
      <c r="RFX95" s="10"/>
      <c r="RFY95" s="10"/>
      <c r="RFZ95" s="10"/>
      <c r="RGA95" s="10"/>
      <c r="RGB95" s="10"/>
      <c r="RGC95" s="10"/>
      <c r="RGD95" s="10"/>
      <c r="RGE95" s="10"/>
      <c r="RGF95" s="10"/>
      <c r="RGG95" s="10"/>
      <c r="RGH95" s="10"/>
      <c r="RGI95" s="10"/>
      <c r="RGJ95" s="10"/>
      <c r="RGK95" s="10"/>
      <c r="RGL95" s="10"/>
      <c r="RGM95" s="10"/>
      <c r="RGN95" s="10"/>
      <c r="RGO95" s="10"/>
      <c r="RGP95" s="10"/>
      <c r="RGQ95" s="10"/>
      <c r="RGR95" s="10"/>
      <c r="RGS95" s="10"/>
      <c r="RGT95" s="10"/>
      <c r="RGU95" s="10"/>
      <c r="RGV95" s="10"/>
      <c r="RGW95" s="10"/>
      <c r="RGX95" s="10"/>
      <c r="RGY95" s="10"/>
      <c r="RGZ95" s="10"/>
      <c r="RHA95" s="10"/>
      <c r="RHB95" s="10"/>
      <c r="RHC95" s="10"/>
      <c r="RHD95" s="10"/>
      <c r="RHE95" s="10"/>
      <c r="RHF95" s="10"/>
      <c r="RHG95" s="10"/>
      <c r="RHH95" s="10"/>
      <c r="RHI95" s="10"/>
      <c r="RHJ95" s="10"/>
      <c r="RHK95" s="10"/>
      <c r="RHL95" s="10"/>
      <c r="RHM95" s="10"/>
      <c r="RHN95" s="10"/>
      <c r="RHO95" s="10"/>
      <c r="RHP95" s="10"/>
      <c r="RHQ95" s="10"/>
      <c r="RHR95" s="10"/>
      <c r="RHS95" s="10"/>
      <c r="RHT95" s="10"/>
      <c r="RHU95" s="10"/>
      <c r="RHV95" s="10"/>
      <c r="RHW95" s="10"/>
      <c r="RHX95" s="10"/>
      <c r="RHY95" s="10"/>
      <c r="RHZ95" s="10"/>
      <c r="RIA95" s="10"/>
      <c r="RIB95" s="10"/>
      <c r="RIC95" s="10"/>
      <c r="RID95" s="10"/>
      <c r="RIE95" s="10"/>
      <c r="RIF95" s="10"/>
      <c r="RIG95" s="10"/>
      <c r="RIH95" s="10"/>
      <c r="RII95" s="10"/>
      <c r="RIJ95" s="10"/>
      <c r="RIK95" s="10"/>
      <c r="RIL95" s="10"/>
      <c r="RIM95" s="10"/>
      <c r="RIN95" s="10"/>
      <c r="RIO95" s="10"/>
      <c r="RIP95" s="10"/>
      <c r="RIQ95" s="10"/>
      <c r="RIR95" s="10"/>
      <c r="RIS95" s="10"/>
      <c r="RIT95" s="10"/>
      <c r="RIU95" s="10"/>
      <c r="RIV95" s="10"/>
      <c r="RIW95" s="10"/>
      <c r="RIX95" s="10"/>
      <c r="RIY95" s="10"/>
      <c r="RIZ95" s="10"/>
      <c r="RJA95" s="10"/>
      <c r="RJB95" s="10"/>
      <c r="RJC95" s="10"/>
      <c r="RJD95" s="10"/>
      <c r="RJE95" s="10"/>
      <c r="RJF95" s="10"/>
      <c r="RJG95" s="10"/>
      <c r="RJH95" s="10"/>
      <c r="RJI95" s="10"/>
      <c r="RJJ95" s="10"/>
      <c r="RJK95" s="10"/>
      <c r="RJL95" s="10"/>
      <c r="RJM95" s="10"/>
      <c r="RJN95" s="10"/>
      <c r="RJO95" s="10"/>
      <c r="RJP95" s="10"/>
      <c r="RJQ95" s="10"/>
      <c r="RJR95" s="10"/>
      <c r="RJS95" s="10"/>
      <c r="RJT95" s="10"/>
      <c r="RJU95" s="10"/>
      <c r="RJV95" s="10"/>
      <c r="RJW95" s="10"/>
      <c r="RJX95" s="10"/>
      <c r="RJY95" s="10"/>
      <c r="RJZ95" s="10"/>
      <c r="RKA95" s="10"/>
      <c r="RKB95" s="10"/>
      <c r="RKC95" s="10"/>
      <c r="RKD95" s="10"/>
      <c r="RKE95" s="10"/>
      <c r="RKF95" s="10"/>
      <c r="RKG95" s="10"/>
      <c r="RKH95" s="10"/>
      <c r="RKI95" s="10"/>
      <c r="RKJ95" s="10"/>
      <c r="RKK95" s="10"/>
      <c r="RKL95" s="10"/>
      <c r="RKM95" s="10"/>
      <c r="RKN95" s="10"/>
      <c r="RKO95" s="10"/>
      <c r="RKP95" s="10"/>
      <c r="RKQ95" s="10"/>
      <c r="RKR95" s="10"/>
      <c r="RKS95" s="10"/>
      <c r="RKT95" s="10"/>
      <c r="RKU95" s="10"/>
      <c r="RKV95" s="10"/>
      <c r="RKW95" s="10"/>
      <c r="RKX95" s="10"/>
      <c r="RKY95" s="10"/>
      <c r="RKZ95" s="10"/>
      <c r="RLA95" s="10"/>
      <c r="RLB95" s="10"/>
      <c r="RLC95" s="10"/>
      <c r="RLD95" s="10"/>
      <c r="RLE95" s="10"/>
      <c r="RLF95" s="10"/>
      <c r="RLG95" s="10"/>
      <c r="RLH95" s="10"/>
      <c r="RLI95" s="10"/>
      <c r="RLJ95" s="10"/>
      <c r="RLK95" s="10"/>
      <c r="RLL95" s="10"/>
      <c r="RLM95" s="10"/>
      <c r="RLN95" s="10"/>
      <c r="RLO95" s="10"/>
      <c r="RLP95" s="10"/>
      <c r="RLQ95" s="10"/>
      <c r="RLR95" s="10"/>
      <c r="RLS95" s="10"/>
      <c r="RLT95" s="10"/>
      <c r="RLU95" s="10"/>
      <c r="RLV95" s="10"/>
      <c r="RLW95" s="10"/>
      <c r="RLX95" s="10"/>
      <c r="RLY95" s="10"/>
      <c r="RLZ95" s="10"/>
      <c r="RMA95" s="10"/>
      <c r="RMB95" s="10"/>
      <c r="RMC95" s="10"/>
      <c r="RMD95" s="10"/>
      <c r="RME95" s="10"/>
      <c r="RMF95" s="10"/>
      <c r="RMG95" s="10"/>
      <c r="RMH95" s="10"/>
      <c r="RMI95" s="10"/>
      <c r="RMJ95" s="10"/>
      <c r="RMK95" s="10"/>
      <c r="RML95" s="10"/>
      <c r="RMM95" s="10"/>
      <c r="RMN95" s="10"/>
      <c r="RMO95" s="10"/>
      <c r="RMP95" s="10"/>
      <c r="RMQ95" s="10"/>
      <c r="RMR95" s="10"/>
      <c r="RMS95" s="10"/>
      <c r="RMT95" s="10"/>
      <c r="RMU95" s="10"/>
      <c r="RMV95" s="10"/>
      <c r="RMW95" s="10"/>
      <c r="RMX95" s="10"/>
      <c r="RMY95" s="10"/>
      <c r="RMZ95" s="10"/>
      <c r="RNA95" s="10"/>
      <c r="RNB95" s="10"/>
      <c r="RNC95" s="10"/>
      <c r="RND95" s="10"/>
      <c r="RNE95" s="10"/>
      <c r="RNF95" s="10"/>
      <c r="RNG95" s="10"/>
      <c r="RNH95" s="10"/>
      <c r="RNI95" s="10"/>
      <c r="RNJ95" s="10"/>
      <c r="RNK95" s="10"/>
      <c r="RNL95" s="10"/>
      <c r="RNM95" s="10"/>
      <c r="RNN95" s="10"/>
      <c r="RNO95" s="10"/>
      <c r="RNP95" s="10"/>
      <c r="RNQ95" s="10"/>
      <c r="RNR95" s="10"/>
      <c r="RNS95" s="10"/>
      <c r="RNT95" s="10"/>
      <c r="RNU95" s="10"/>
      <c r="RNV95" s="10"/>
      <c r="RNW95" s="10"/>
      <c r="RNX95" s="10"/>
      <c r="RNY95" s="10"/>
      <c r="RNZ95" s="10"/>
      <c r="ROA95" s="10"/>
      <c r="ROB95" s="10"/>
      <c r="ROC95" s="10"/>
      <c r="ROD95" s="10"/>
      <c r="ROE95" s="10"/>
      <c r="ROF95" s="10"/>
      <c r="ROG95" s="10"/>
      <c r="ROH95" s="10"/>
      <c r="ROI95" s="10"/>
      <c r="ROJ95" s="10"/>
      <c r="ROK95" s="10"/>
      <c r="ROL95" s="10"/>
      <c r="ROM95" s="10"/>
      <c r="RON95" s="10"/>
      <c r="ROO95" s="10"/>
      <c r="ROP95" s="10"/>
      <c r="ROQ95" s="10"/>
      <c r="ROR95" s="10"/>
      <c r="ROS95" s="10"/>
      <c r="ROT95" s="10"/>
      <c r="ROU95" s="10"/>
      <c r="ROV95" s="10"/>
      <c r="ROW95" s="10"/>
      <c r="ROX95" s="10"/>
      <c r="ROY95" s="10"/>
      <c r="ROZ95" s="10"/>
      <c r="RPA95" s="10"/>
      <c r="RPB95" s="10"/>
      <c r="RPC95" s="10"/>
      <c r="RPD95" s="10"/>
      <c r="RPE95" s="10"/>
      <c r="RPF95" s="10"/>
      <c r="RPG95" s="10"/>
      <c r="RPH95" s="10"/>
      <c r="RPI95" s="10"/>
      <c r="RPJ95" s="10"/>
      <c r="RPK95" s="10"/>
      <c r="RPL95" s="10"/>
      <c r="RPM95" s="10"/>
      <c r="RPN95" s="10"/>
      <c r="RPO95" s="10"/>
      <c r="RPP95" s="10"/>
      <c r="RPQ95" s="10"/>
      <c r="RPR95" s="10"/>
      <c r="RPS95" s="10"/>
      <c r="RPT95" s="10"/>
      <c r="RPU95" s="10"/>
      <c r="RPV95" s="10"/>
      <c r="RPW95" s="10"/>
      <c r="RPX95" s="10"/>
      <c r="RPY95" s="10"/>
      <c r="RPZ95" s="10"/>
      <c r="RQA95" s="10"/>
      <c r="RQB95" s="10"/>
      <c r="RQC95" s="10"/>
      <c r="RQD95" s="10"/>
      <c r="RQE95" s="10"/>
      <c r="RQF95" s="10"/>
      <c r="RQG95" s="10"/>
      <c r="RQH95" s="10"/>
      <c r="RQI95" s="10"/>
      <c r="RQJ95" s="10"/>
      <c r="RQK95" s="10"/>
      <c r="RQL95" s="10"/>
      <c r="RQM95" s="10"/>
      <c r="RQN95" s="10"/>
      <c r="RQO95" s="10"/>
      <c r="RQP95" s="10"/>
      <c r="RQQ95" s="10"/>
      <c r="RQR95" s="10"/>
      <c r="RQS95" s="10"/>
      <c r="RQT95" s="10"/>
      <c r="RQU95" s="10"/>
      <c r="RQV95" s="10"/>
      <c r="RQW95" s="10"/>
      <c r="RQX95" s="10"/>
      <c r="RQY95" s="10"/>
      <c r="RQZ95" s="10"/>
      <c r="RRA95" s="10"/>
      <c r="RRB95" s="10"/>
      <c r="RRC95" s="10"/>
      <c r="RRD95" s="10"/>
      <c r="RRE95" s="10"/>
      <c r="RRF95" s="10"/>
      <c r="RRG95" s="10"/>
      <c r="RRH95" s="10"/>
      <c r="RRI95" s="10"/>
      <c r="RRJ95" s="10"/>
      <c r="RRK95" s="10"/>
      <c r="RRL95" s="10"/>
      <c r="RRM95" s="10"/>
      <c r="RRN95" s="10"/>
      <c r="RRO95" s="10"/>
      <c r="RRP95" s="10"/>
      <c r="RRQ95" s="10"/>
      <c r="RRR95" s="10"/>
      <c r="RRS95" s="10"/>
      <c r="RRT95" s="10"/>
      <c r="RRU95" s="10"/>
      <c r="RRV95" s="10"/>
      <c r="RRW95" s="10"/>
      <c r="RRX95" s="10"/>
      <c r="RRY95" s="10"/>
      <c r="RRZ95" s="10"/>
      <c r="RSA95" s="10"/>
      <c r="RSB95" s="10"/>
      <c r="RSC95" s="10"/>
      <c r="RSD95" s="10"/>
      <c r="RSE95" s="10"/>
      <c r="RSF95" s="10"/>
      <c r="RSG95" s="10"/>
      <c r="RSH95" s="10"/>
      <c r="RSI95" s="10"/>
      <c r="RSJ95" s="10"/>
      <c r="RSK95" s="10"/>
      <c r="RSL95" s="10"/>
      <c r="RSM95" s="10"/>
      <c r="RSN95" s="10"/>
      <c r="RSO95" s="10"/>
      <c r="RSP95" s="10"/>
      <c r="RSQ95" s="10"/>
      <c r="RSR95" s="10"/>
      <c r="RSS95" s="10"/>
      <c r="RST95" s="10"/>
      <c r="RSU95" s="10"/>
      <c r="RSV95" s="10"/>
      <c r="RSW95" s="10"/>
      <c r="RSX95" s="10"/>
      <c r="RSY95" s="10"/>
      <c r="RSZ95" s="10"/>
      <c r="RTA95" s="10"/>
      <c r="RTB95" s="10"/>
      <c r="RTC95" s="10"/>
      <c r="RTD95" s="10"/>
      <c r="RTE95" s="10"/>
      <c r="RTF95" s="10"/>
      <c r="RTG95" s="10"/>
      <c r="RTH95" s="10"/>
      <c r="RTI95" s="10"/>
      <c r="RTJ95" s="10"/>
      <c r="RTK95" s="10"/>
      <c r="RTL95" s="10"/>
      <c r="RTM95" s="10"/>
      <c r="RTN95" s="10"/>
      <c r="RTO95" s="10"/>
      <c r="RTP95" s="10"/>
      <c r="RTQ95" s="10"/>
      <c r="RTR95" s="10"/>
      <c r="RTS95" s="10"/>
      <c r="RTT95" s="10"/>
      <c r="RTU95" s="10"/>
      <c r="RTV95" s="10"/>
      <c r="RTW95" s="10"/>
      <c r="RTX95" s="10"/>
      <c r="RTY95" s="10"/>
      <c r="RTZ95" s="10"/>
      <c r="RUA95" s="10"/>
      <c r="RUB95" s="10"/>
      <c r="RUC95" s="10"/>
      <c r="RUD95" s="10"/>
      <c r="RUE95" s="10"/>
      <c r="RUF95" s="10"/>
      <c r="RUG95" s="10"/>
      <c r="RUH95" s="10"/>
      <c r="RUI95" s="10"/>
      <c r="RUJ95" s="10"/>
      <c r="RUK95" s="10"/>
      <c r="RUL95" s="10"/>
      <c r="RUM95" s="10"/>
      <c r="RUN95" s="10"/>
      <c r="RUO95" s="10"/>
      <c r="RUP95" s="10"/>
      <c r="RUQ95" s="10"/>
      <c r="RUR95" s="10"/>
      <c r="RUS95" s="10"/>
      <c r="RUT95" s="10"/>
      <c r="RUU95" s="10"/>
      <c r="RUV95" s="10"/>
      <c r="RUW95" s="10"/>
      <c r="RUX95" s="10"/>
      <c r="RUY95" s="10"/>
      <c r="RUZ95" s="10"/>
      <c r="RVA95" s="10"/>
      <c r="RVB95" s="10"/>
      <c r="RVC95" s="10"/>
      <c r="RVD95" s="10"/>
      <c r="RVE95" s="10"/>
      <c r="RVF95" s="10"/>
      <c r="RVG95" s="10"/>
      <c r="RVH95" s="10"/>
      <c r="RVI95" s="10"/>
      <c r="RVJ95" s="10"/>
      <c r="RVK95" s="10"/>
      <c r="RVL95" s="10"/>
      <c r="RVM95" s="10"/>
      <c r="RVN95" s="10"/>
      <c r="RVO95" s="10"/>
      <c r="RVP95" s="10"/>
      <c r="RVQ95" s="10"/>
      <c r="RVR95" s="10"/>
      <c r="RVS95" s="10"/>
      <c r="RVT95" s="10"/>
      <c r="RVU95" s="10"/>
      <c r="RVV95" s="10"/>
      <c r="RVW95" s="10"/>
      <c r="RVX95" s="10"/>
      <c r="RVY95" s="10"/>
      <c r="RVZ95" s="10"/>
      <c r="RWA95" s="10"/>
      <c r="RWB95" s="10"/>
      <c r="RWC95" s="10"/>
      <c r="RWD95" s="10"/>
      <c r="RWE95" s="10"/>
      <c r="RWF95" s="10"/>
      <c r="RWG95" s="10"/>
      <c r="RWH95" s="10"/>
      <c r="RWI95" s="10"/>
      <c r="RWJ95" s="10"/>
      <c r="RWK95" s="10"/>
      <c r="RWL95" s="10"/>
      <c r="RWM95" s="10"/>
      <c r="RWN95" s="10"/>
      <c r="RWO95" s="10"/>
      <c r="RWP95" s="10"/>
      <c r="RWQ95" s="10"/>
      <c r="RWR95" s="10"/>
      <c r="RWS95" s="10"/>
      <c r="RWT95" s="10"/>
      <c r="RWU95" s="10"/>
      <c r="RWV95" s="10"/>
      <c r="RWW95" s="10"/>
      <c r="RWX95" s="10"/>
      <c r="RWY95" s="10"/>
      <c r="RWZ95" s="10"/>
      <c r="RXA95" s="10"/>
      <c r="RXB95" s="10"/>
      <c r="RXC95" s="10"/>
      <c r="RXD95" s="10"/>
      <c r="RXE95" s="10"/>
      <c r="RXF95" s="10"/>
      <c r="RXG95" s="10"/>
      <c r="RXH95" s="10"/>
      <c r="RXI95" s="10"/>
      <c r="RXJ95" s="10"/>
      <c r="RXK95" s="10"/>
      <c r="RXL95" s="10"/>
      <c r="RXM95" s="10"/>
      <c r="RXN95" s="10"/>
      <c r="RXO95" s="10"/>
      <c r="RXP95" s="10"/>
      <c r="RXQ95" s="10"/>
      <c r="RXR95" s="10"/>
      <c r="RXS95" s="10"/>
      <c r="RXT95" s="10"/>
      <c r="RXU95" s="10"/>
      <c r="RXV95" s="10"/>
      <c r="RXW95" s="10"/>
      <c r="RXX95" s="10"/>
      <c r="RXY95" s="10"/>
      <c r="RXZ95" s="10"/>
      <c r="RYA95" s="10"/>
      <c r="RYB95" s="10"/>
      <c r="RYC95" s="10"/>
      <c r="RYD95" s="10"/>
      <c r="RYE95" s="10"/>
      <c r="RYF95" s="10"/>
      <c r="RYG95" s="10"/>
      <c r="RYH95" s="10"/>
      <c r="RYI95" s="10"/>
      <c r="RYJ95" s="10"/>
      <c r="RYK95" s="10"/>
      <c r="RYL95" s="10"/>
      <c r="RYM95" s="10"/>
      <c r="RYN95" s="10"/>
      <c r="RYO95" s="10"/>
      <c r="RYP95" s="10"/>
      <c r="RYQ95" s="10"/>
      <c r="RYR95" s="10"/>
      <c r="RYS95" s="10"/>
      <c r="RYT95" s="10"/>
      <c r="RYU95" s="10"/>
      <c r="RYV95" s="10"/>
      <c r="RYW95" s="10"/>
      <c r="RYX95" s="10"/>
      <c r="RYY95" s="10"/>
      <c r="RYZ95" s="10"/>
      <c r="RZA95" s="10"/>
      <c r="RZB95" s="10"/>
      <c r="RZC95" s="10"/>
      <c r="RZD95" s="10"/>
      <c r="RZE95" s="10"/>
      <c r="RZF95" s="10"/>
      <c r="RZG95" s="10"/>
      <c r="RZH95" s="10"/>
      <c r="RZI95" s="10"/>
      <c r="RZJ95" s="10"/>
      <c r="RZK95" s="10"/>
      <c r="RZL95" s="10"/>
      <c r="RZM95" s="10"/>
      <c r="RZN95" s="10"/>
      <c r="RZO95" s="10"/>
      <c r="RZP95" s="10"/>
      <c r="RZQ95" s="10"/>
      <c r="RZR95" s="10"/>
      <c r="RZS95" s="10"/>
      <c r="RZT95" s="10"/>
      <c r="RZU95" s="10"/>
      <c r="RZV95" s="10"/>
      <c r="RZW95" s="10"/>
      <c r="RZX95" s="10"/>
      <c r="RZY95" s="10"/>
      <c r="RZZ95" s="10"/>
      <c r="SAA95" s="10"/>
      <c r="SAB95" s="10"/>
      <c r="SAC95" s="10"/>
      <c r="SAD95" s="10"/>
      <c r="SAE95" s="10"/>
      <c r="SAF95" s="10"/>
      <c r="SAG95" s="10"/>
      <c r="SAH95" s="10"/>
      <c r="SAI95" s="10"/>
      <c r="SAJ95" s="10"/>
      <c r="SAK95" s="10"/>
      <c r="SAL95" s="10"/>
      <c r="SAM95" s="10"/>
      <c r="SAN95" s="10"/>
      <c r="SAO95" s="10"/>
      <c r="SAP95" s="10"/>
      <c r="SAQ95" s="10"/>
      <c r="SAR95" s="10"/>
      <c r="SAS95" s="10"/>
      <c r="SAT95" s="10"/>
      <c r="SAU95" s="10"/>
      <c r="SAV95" s="10"/>
      <c r="SAW95" s="10"/>
      <c r="SAX95" s="10"/>
      <c r="SAY95" s="10"/>
      <c r="SAZ95" s="10"/>
      <c r="SBA95" s="10"/>
      <c r="SBB95" s="10"/>
      <c r="SBC95" s="10"/>
      <c r="SBD95" s="10"/>
      <c r="SBE95" s="10"/>
      <c r="SBF95" s="10"/>
      <c r="SBG95" s="10"/>
      <c r="SBH95" s="10"/>
      <c r="SBI95" s="10"/>
      <c r="SBJ95" s="10"/>
      <c r="SBK95" s="10"/>
      <c r="SBL95" s="10"/>
      <c r="SBM95" s="10"/>
      <c r="SBN95" s="10"/>
      <c r="SBO95" s="10"/>
      <c r="SBP95" s="10"/>
      <c r="SBQ95" s="10"/>
      <c r="SBR95" s="10"/>
      <c r="SBS95" s="10"/>
      <c r="SBT95" s="10"/>
      <c r="SBU95" s="10"/>
      <c r="SBV95" s="10"/>
      <c r="SBW95" s="10"/>
      <c r="SBX95" s="10"/>
      <c r="SBY95" s="10"/>
      <c r="SBZ95" s="10"/>
      <c r="SCA95" s="10"/>
      <c r="SCB95" s="10"/>
      <c r="SCC95" s="10"/>
      <c r="SCD95" s="10"/>
      <c r="SCE95" s="10"/>
      <c r="SCF95" s="10"/>
      <c r="SCG95" s="10"/>
      <c r="SCH95" s="10"/>
      <c r="SCI95" s="10"/>
      <c r="SCJ95" s="10"/>
      <c r="SCK95" s="10"/>
      <c r="SCL95" s="10"/>
      <c r="SCM95" s="10"/>
      <c r="SCN95" s="10"/>
      <c r="SCO95" s="10"/>
      <c r="SCP95" s="10"/>
      <c r="SCQ95" s="10"/>
      <c r="SCR95" s="10"/>
      <c r="SCS95" s="10"/>
      <c r="SCT95" s="10"/>
      <c r="SCU95" s="10"/>
      <c r="SCV95" s="10"/>
      <c r="SCW95" s="10"/>
      <c r="SCX95" s="10"/>
      <c r="SCY95" s="10"/>
      <c r="SCZ95" s="10"/>
      <c r="SDA95" s="10"/>
      <c r="SDB95" s="10"/>
      <c r="SDC95" s="10"/>
      <c r="SDD95" s="10"/>
      <c r="SDE95" s="10"/>
      <c r="SDF95" s="10"/>
      <c r="SDG95" s="10"/>
      <c r="SDH95" s="10"/>
      <c r="SDI95" s="10"/>
      <c r="SDJ95" s="10"/>
      <c r="SDK95" s="10"/>
      <c r="SDL95" s="10"/>
      <c r="SDM95" s="10"/>
      <c r="SDN95" s="10"/>
      <c r="SDO95" s="10"/>
      <c r="SDP95" s="10"/>
      <c r="SDQ95" s="10"/>
      <c r="SDR95" s="10"/>
      <c r="SDS95" s="10"/>
      <c r="SDT95" s="10"/>
      <c r="SDU95" s="10"/>
      <c r="SDV95" s="10"/>
      <c r="SDW95" s="10"/>
      <c r="SDX95" s="10"/>
      <c r="SDY95" s="10"/>
      <c r="SDZ95" s="10"/>
      <c r="SEA95" s="10"/>
      <c r="SEB95" s="10"/>
      <c r="SEC95" s="10"/>
      <c r="SED95" s="10"/>
      <c r="SEE95" s="10"/>
      <c r="SEF95" s="10"/>
      <c r="SEG95" s="10"/>
      <c r="SEH95" s="10"/>
      <c r="SEI95" s="10"/>
      <c r="SEJ95" s="10"/>
      <c r="SEK95" s="10"/>
      <c r="SEL95" s="10"/>
      <c r="SEM95" s="10"/>
      <c r="SEN95" s="10"/>
      <c r="SEO95" s="10"/>
      <c r="SEP95" s="10"/>
      <c r="SEQ95" s="10"/>
      <c r="SER95" s="10"/>
      <c r="SES95" s="10"/>
      <c r="SET95" s="10"/>
      <c r="SEU95" s="10"/>
      <c r="SEV95" s="10"/>
      <c r="SEW95" s="10"/>
      <c r="SEX95" s="10"/>
      <c r="SEY95" s="10"/>
      <c r="SEZ95" s="10"/>
      <c r="SFA95" s="10"/>
      <c r="SFB95" s="10"/>
      <c r="SFC95" s="10"/>
      <c r="SFD95" s="10"/>
      <c r="SFE95" s="10"/>
      <c r="SFF95" s="10"/>
      <c r="SFG95" s="10"/>
      <c r="SFH95" s="10"/>
      <c r="SFI95" s="10"/>
      <c r="SFJ95" s="10"/>
      <c r="SFK95" s="10"/>
      <c r="SFL95" s="10"/>
      <c r="SFM95" s="10"/>
      <c r="SFN95" s="10"/>
      <c r="SFO95" s="10"/>
      <c r="SFP95" s="10"/>
      <c r="SFQ95" s="10"/>
      <c r="SFR95" s="10"/>
      <c r="SFS95" s="10"/>
      <c r="SFT95" s="10"/>
      <c r="SFU95" s="10"/>
      <c r="SFV95" s="10"/>
      <c r="SFW95" s="10"/>
      <c r="SFX95" s="10"/>
      <c r="SFY95" s="10"/>
      <c r="SFZ95" s="10"/>
      <c r="SGA95" s="10"/>
      <c r="SGB95" s="10"/>
      <c r="SGC95" s="10"/>
      <c r="SGD95" s="10"/>
      <c r="SGE95" s="10"/>
      <c r="SGF95" s="10"/>
      <c r="SGG95" s="10"/>
      <c r="SGH95" s="10"/>
      <c r="SGI95" s="10"/>
      <c r="SGJ95" s="10"/>
      <c r="SGK95" s="10"/>
      <c r="SGL95" s="10"/>
      <c r="SGM95" s="10"/>
      <c r="SGN95" s="10"/>
      <c r="SGO95" s="10"/>
      <c r="SGP95" s="10"/>
      <c r="SGQ95" s="10"/>
      <c r="SGR95" s="10"/>
      <c r="SGS95" s="10"/>
      <c r="SGT95" s="10"/>
      <c r="SGU95" s="10"/>
      <c r="SGV95" s="10"/>
      <c r="SGW95" s="10"/>
      <c r="SGX95" s="10"/>
      <c r="SGY95" s="10"/>
      <c r="SGZ95" s="10"/>
      <c r="SHA95" s="10"/>
      <c r="SHB95" s="10"/>
      <c r="SHC95" s="10"/>
      <c r="SHD95" s="10"/>
      <c r="SHE95" s="10"/>
      <c r="SHF95" s="10"/>
      <c r="SHG95" s="10"/>
      <c r="SHH95" s="10"/>
      <c r="SHI95" s="10"/>
      <c r="SHJ95" s="10"/>
      <c r="SHK95" s="10"/>
      <c r="SHL95" s="10"/>
      <c r="SHM95" s="10"/>
      <c r="SHN95" s="10"/>
      <c r="SHO95" s="10"/>
      <c r="SHP95" s="10"/>
      <c r="SHQ95" s="10"/>
      <c r="SHR95" s="10"/>
      <c r="SHS95" s="10"/>
      <c r="SHT95" s="10"/>
      <c r="SHU95" s="10"/>
      <c r="SHV95" s="10"/>
      <c r="SHW95" s="10"/>
      <c r="SHX95" s="10"/>
      <c r="SHY95" s="10"/>
      <c r="SHZ95" s="10"/>
      <c r="SIA95" s="10"/>
      <c r="SIB95" s="10"/>
      <c r="SIC95" s="10"/>
      <c r="SID95" s="10"/>
      <c r="SIE95" s="10"/>
      <c r="SIF95" s="10"/>
      <c r="SIG95" s="10"/>
      <c r="SIH95" s="10"/>
      <c r="SII95" s="10"/>
      <c r="SIJ95" s="10"/>
      <c r="SIK95" s="10"/>
      <c r="SIL95" s="10"/>
      <c r="SIM95" s="10"/>
      <c r="SIN95" s="10"/>
      <c r="SIO95" s="10"/>
      <c r="SIP95" s="10"/>
      <c r="SIQ95" s="10"/>
      <c r="SIR95" s="10"/>
      <c r="SIS95" s="10"/>
      <c r="SIT95" s="10"/>
      <c r="SIU95" s="10"/>
      <c r="SIV95" s="10"/>
      <c r="SIW95" s="10"/>
      <c r="SIX95" s="10"/>
      <c r="SIY95" s="10"/>
      <c r="SIZ95" s="10"/>
      <c r="SJA95" s="10"/>
      <c r="SJB95" s="10"/>
      <c r="SJC95" s="10"/>
      <c r="SJD95" s="10"/>
      <c r="SJE95" s="10"/>
      <c r="SJF95" s="10"/>
      <c r="SJG95" s="10"/>
      <c r="SJH95" s="10"/>
      <c r="SJI95" s="10"/>
      <c r="SJJ95" s="10"/>
      <c r="SJK95" s="10"/>
      <c r="SJL95" s="10"/>
      <c r="SJM95" s="10"/>
      <c r="SJN95" s="10"/>
      <c r="SJO95" s="10"/>
      <c r="SJP95" s="10"/>
      <c r="SJQ95" s="10"/>
      <c r="SJR95" s="10"/>
      <c r="SJS95" s="10"/>
      <c r="SJT95" s="10"/>
      <c r="SJU95" s="10"/>
      <c r="SJV95" s="10"/>
      <c r="SJW95" s="10"/>
      <c r="SJX95" s="10"/>
      <c r="SJY95" s="10"/>
      <c r="SJZ95" s="10"/>
      <c r="SKA95" s="10"/>
      <c r="SKB95" s="10"/>
      <c r="SKC95" s="10"/>
      <c r="SKD95" s="10"/>
      <c r="SKE95" s="10"/>
      <c r="SKF95" s="10"/>
      <c r="SKG95" s="10"/>
      <c r="SKH95" s="10"/>
      <c r="SKI95" s="10"/>
      <c r="SKJ95" s="10"/>
      <c r="SKK95" s="10"/>
      <c r="SKL95" s="10"/>
      <c r="SKM95" s="10"/>
      <c r="SKN95" s="10"/>
      <c r="SKO95" s="10"/>
      <c r="SKP95" s="10"/>
      <c r="SKQ95" s="10"/>
      <c r="SKR95" s="10"/>
      <c r="SKS95" s="10"/>
      <c r="SKT95" s="10"/>
      <c r="SKU95" s="10"/>
      <c r="SKV95" s="10"/>
      <c r="SKW95" s="10"/>
      <c r="SKX95" s="10"/>
      <c r="SKY95" s="10"/>
      <c r="SKZ95" s="10"/>
      <c r="SLA95" s="10"/>
      <c r="SLB95" s="10"/>
      <c r="SLC95" s="10"/>
      <c r="SLD95" s="10"/>
      <c r="SLE95" s="10"/>
      <c r="SLF95" s="10"/>
      <c r="SLG95" s="10"/>
      <c r="SLH95" s="10"/>
      <c r="SLI95" s="10"/>
      <c r="SLJ95" s="10"/>
      <c r="SLK95" s="10"/>
      <c r="SLL95" s="10"/>
      <c r="SLM95" s="10"/>
      <c r="SLN95" s="10"/>
      <c r="SLO95" s="10"/>
      <c r="SLP95" s="10"/>
      <c r="SLQ95" s="10"/>
      <c r="SLR95" s="10"/>
      <c r="SLS95" s="10"/>
      <c r="SLT95" s="10"/>
      <c r="SLU95" s="10"/>
      <c r="SLV95" s="10"/>
      <c r="SLW95" s="10"/>
      <c r="SLX95" s="10"/>
      <c r="SLY95" s="10"/>
      <c r="SLZ95" s="10"/>
      <c r="SMA95" s="10"/>
      <c r="SMB95" s="10"/>
      <c r="SMC95" s="10"/>
      <c r="SMD95" s="10"/>
      <c r="SME95" s="10"/>
      <c r="SMF95" s="10"/>
      <c r="SMG95" s="10"/>
      <c r="SMH95" s="10"/>
      <c r="SMI95" s="10"/>
      <c r="SMJ95" s="10"/>
      <c r="SMK95" s="10"/>
      <c r="SML95" s="10"/>
      <c r="SMM95" s="10"/>
      <c r="SMN95" s="10"/>
      <c r="SMO95" s="10"/>
      <c r="SMP95" s="10"/>
      <c r="SMQ95" s="10"/>
      <c r="SMR95" s="10"/>
      <c r="SMS95" s="10"/>
      <c r="SMT95" s="10"/>
      <c r="SMU95" s="10"/>
      <c r="SMV95" s="10"/>
      <c r="SMW95" s="10"/>
      <c r="SMX95" s="10"/>
      <c r="SMY95" s="10"/>
      <c r="SMZ95" s="10"/>
      <c r="SNA95" s="10"/>
      <c r="SNB95" s="10"/>
      <c r="SNC95" s="10"/>
      <c r="SND95" s="10"/>
      <c r="SNE95" s="10"/>
      <c r="SNF95" s="10"/>
      <c r="SNG95" s="10"/>
      <c r="SNH95" s="10"/>
      <c r="SNI95" s="10"/>
      <c r="SNJ95" s="10"/>
      <c r="SNK95" s="10"/>
      <c r="SNL95" s="10"/>
      <c r="SNM95" s="10"/>
      <c r="SNN95" s="10"/>
      <c r="SNO95" s="10"/>
      <c r="SNP95" s="10"/>
      <c r="SNQ95" s="10"/>
      <c r="SNR95" s="10"/>
      <c r="SNS95" s="10"/>
      <c r="SNT95" s="10"/>
      <c r="SNU95" s="10"/>
      <c r="SNV95" s="10"/>
      <c r="SNW95" s="10"/>
      <c r="SNX95" s="10"/>
      <c r="SNY95" s="10"/>
      <c r="SNZ95" s="10"/>
      <c r="SOA95" s="10"/>
      <c r="SOB95" s="10"/>
      <c r="SOC95" s="10"/>
      <c r="SOD95" s="10"/>
      <c r="SOE95" s="10"/>
      <c r="SOF95" s="10"/>
      <c r="SOG95" s="10"/>
      <c r="SOH95" s="10"/>
      <c r="SOI95" s="10"/>
      <c r="SOJ95" s="10"/>
      <c r="SOK95" s="10"/>
      <c r="SOL95" s="10"/>
      <c r="SOM95" s="10"/>
      <c r="SON95" s="10"/>
      <c r="SOO95" s="10"/>
      <c r="SOP95" s="10"/>
      <c r="SOQ95" s="10"/>
      <c r="SOR95" s="10"/>
      <c r="SOS95" s="10"/>
      <c r="SOT95" s="10"/>
      <c r="SOU95" s="10"/>
      <c r="SOV95" s="10"/>
      <c r="SOW95" s="10"/>
      <c r="SOX95" s="10"/>
      <c r="SOY95" s="10"/>
      <c r="SOZ95" s="10"/>
      <c r="SPA95" s="10"/>
      <c r="SPB95" s="10"/>
      <c r="SPC95" s="10"/>
      <c r="SPD95" s="10"/>
      <c r="SPE95" s="10"/>
      <c r="SPF95" s="10"/>
      <c r="SPG95" s="10"/>
      <c r="SPH95" s="10"/>
      <c r="SPI95" s="10"/>
      <c r="SPJ95" s="10"/>
      <c r="SPK95" s="10"/>
      <c r="SPL95" s="10"/>
      <c r="SPM95" s="10"/>
      <c r="SPN95" s="10"/>
      <c r="SPO95" s="10"/>
      <c r="SPP95" s="10"/>
      <c r="SPQ95" s="10"/>
      <c r="SPR95" s="10"/>
      <c r="SPS95" s="10"/>
      <c r="SPT95" s="10"/>
      <c r="SPU95" s="10"/>
      <c r="SPV95" s="10"/>
      <c r="SPW95" s="10"/>
      <c r="SPX95" s="10"/>
      <c r="SPY95" s="10"/>
      <c r="SPZ95" s="10"/>
      <c r="SQA95" s="10"/>
      <c r="SQB95" s="10"/>
      <c r="SQC95" s="10"/>
      <c r="SQD95" s="10"/>
      <c r="SQE95" s="10"/>
      <c r="SQF95" s="10"/>
      <c r="SQG95" s="10"/>
      <c r="SQH95" s="10"/>
      <c r="SQI95" s="10"/>
      <c r="SQJ95" s="10"/>
      <c r="SQK95" s="10"/>
      <c r="SQL95" s="10"/>
      <c r="SQM95" s="10"/>
      <c r="SQN95" s="10"/>
      <c r="SQO95" s="10"/>
      <c r="SQP95" s="10"/>
      <c r="SQQ95" s="10"/>
      <c r="SQR95" s="10"/>
      <c r="SQS95" s="10"/>
      <c r="SQT95" s="10"/>
      <c r="SQU95" s="10"/>
      <c r="SQV95" s="10"/>
      <c r="SQW95" s="10"/>
      <c r="SQX95" s="10"/>
      <c r="SQY95" s="10"/>
      <c r="SQZ95" s="10"/>
      <c r="SRA95" s="10"/>
      <c r="SRB95" s="10"/>
      <c r="SRC95" s="10"/>
      <c r="SRD95" s="10"/>
      <c r="SRE95" s="10"/>
      <c r="SRF95" s="10"/>
      <c r="SRG95" s="10"/>
      <c r="SRH95" s="10"/>
      <c r="SRI95" s="10"/>
      <c r="SRJ95" s="10"/>
      <c r="SRK95" s="10"/>
      <c r="SRL95" s="10"/>
      <c r="SRM95" s="10"/>
      <c r="SRN95" s="10"/>
      <c r="SRO95" s="10"/>
      <c r="SRP95" s="10"/>
      <c r="SRQ95" s="10"/>
      <c r="SRR95" s="10"/>
      <c r="SRS95" s="10"/>
      <c r="SRT95" s="10"/>
      <c r="SRU95" s="10"/>
      <c r="SRV95" s="10"/>
      <c r="SRW95" s="10"/>
      <c r="SRX95" s="10"/>
      <c r="SRY95" s="10"/>
      <c r="SRZ95" s="10"/>
      <c r="SSA95" s="10"/>
      <c r="SSB95" s="10"/>
      <c r="SSC95" s="10"/>
      <c r="SSD95" s="10"/>
      <c r="SSE95" s="10"/>
      <c r="SSF95" s="10"/>
      <c r="SSG95" s="10"/>
      <c r="SSH95" s="10"/>
      <c r="SSI95" s="10"/>
      <c r="SSJ95" s="10"/>
      <c r="SSK95" s="10"/>
      <c r="SSL95" s="10"/>
      <c r="SSM95" s="10"/>
      <c r="SSN95" s="10"/>
      <c r="SSO95" s="10"/>
      <c r="SSP95" s="10"/>
      <c r="SSQ95" s="10"/>
      <c r="SSR95" s="10"/>
      <c r="SSS95" s="10"/>
      <c r="SST95" s="10"/>
      <c r="SSU95" s="10"/>
      <c r="SSV95" s="10"/>
      <c r="SSW95" s="10"/>
      <c r="SSX95" s="10"/>
      <c r="SSY95" s="10"/>
      <c r="SSZ95" s="10"/>
      <c r="STA95" s="10"/>
      <c r="STB95" s="10"/>
      <c r="STC95" s="10"/>
      <c r="STD95" s="10"/>
      <c r="STE95" s="10"/>
      <c r="STF95" s="10"/>
      <c r="STG95" s="10"/>
      <c r="STH95" s="10"/>
      <c r="STI95" s="10"/>
      <c r="STJ95" s="10"/>
      <c r="STK95" s="10"/>
      <c r="STL95" s="10"/>
      <c r="STM95" s="10"/>
      <c r="STN95" s="10"/>
      <c r="STO95" s="10"/>
      <c r="STP95" s="10"/>
      <c r="STQ95" s="10"/>
      <c r="STR95" s="10"/>
      <c r="STS95" s="10"/>
      <c r="STT95" s="10"/>
      <c r="STU95" s="10"/>
      <c r="STV95" s="10"/>
      <c r="STW95" s="10"/>
      <c r="STX95" s="10"/>
      <c r="STY95" s="10"/>
      <c r="STZ95" s="10"/>
      <c r="SUA95" s="10"/>
      <c r="SUB95" s="10"/>
      <c r="SUC95" s="10"/>
      <c r="SUD95" s="10"/>
      <c r="SUE95" s="10"/>
      <c r="SUF95" s="10"/>
      <c r="SUG95" s="10"/>
      <c r="SUH95" s="10"/>
      <c r="SUI95" s="10"/>
      <c r="SUJ95" s="10"/>
      <c r="SUK95" s="10"/>
      <c r="SUL95" s="10"/>
      <c r="SUM95" s="10"/>
      <c r="SUN95" s="10"/>
      <c r="SUO95" s="10"/>
      <c r="SUP95" s="10"/>
      <c r="SUQ95" s="10"/>
      <c r="SUR95" s="10"/>
      <c r="SUS95" s="10"/>
      <c r="SUT95" s="10"/>
      <c r="SUU95" s="10"/>
      <c r="SUV95" s="10"/>
      <c r="SUW95" s="10"/>
      <c r="SUX95" s="10"/>
      <c r="SUY95" s="10"/>
      <c r="SUZ95" s="10"/>
      <c r="SVA95" s="10"/>
      <c r="SVB95" s="10"/>
      <c r="SVC95" s="10"/>
      <c r="SVD95" s="10"/>
      <c r="SVE95" s="10"/>
      <c r="SVF95" s="10"/>
      <c r="SVG95" s="10"/>
      <c r="SVH95" s="10"/>
      <c r="SVI95" s="10"/>
      <c r="SVJ95" s="10"/>
      <c r="SVK95" s="10"/>
      <c r="SVL95" s="10"/>
      <c r="SVM95" s="10"/>
      <c r="SVN95" s="10"/>
      <c r="SVO95" s="10"/>
      <c r="SVP95" s="10"/>
      <c r="SVQ95" s="10"/>
      <c r="SVR95" s="10"/>
      <c r="SVS95" s="10"/>
      <c r="SVT95" s="10"/>
      <c r="SVU95" s="10"/>
      <c r="SVV95" s="10"/>
      <c r="SVW95" s="10"/>
      <c r="SVX95" s="10"/>
      <c r="SVY95" s="10"/>
      <c r="SVZ95" s="10"/>
      <c r="SWA95" s="10"/>
      <c r="SWB95" s="10"/>
      <c r="SWC95" s="10"/>
      <c r="SWD95" s="10"/>
      <c r="SWE95" s="10"/>
      <c r="SWF95" s="10"/>
      <c r="SWG95" s="10"/>
      <c r="SWH95" s="10"/>
      <c r="SWI95" s="10"/>
      <c r="SWJ95" s="10"/>
      <c r="SWK95" s="10"/>
      <c r="SWL95" s="10"/>
      <c r="SWM95" s="10"/>
      <c r="SWN95" s="10"/>
      <c r="SWO95" s="10"/>
      <c r="SWP95" s="10"/>
      <c r="SWQ95" s="10"/>
      <c r="SWR95" s="10"/>
      <c r="SWS95" s="10"/>
      <c r="SWT95" s="10"/>
      <c r="SWU95" s="10"/>
      <c r="SWV95" s="10"/>
      <c r="SWW95" s="10"/>
      <c r="SWX95" s="10"/>
      <c r="SWY95" s="10"/>
      <c r="SWZ95" s="10"/>
      <c r="SXA95" s="10"/>
      <c r="SXB95" s="10"/>
      <c r="SXC95" s="10"/>
      <c r="SXD95" s="10"/>
      <c r="SXE95" s="10"/>
      <c r="SXF95" s="10"/>
      <c r="SXG95" s="10"/>
      <c r="SXH95" s="10"/>
      <c r="SXI95" s="10"/>
      <c r="SXJ95" s="10"/>
      <c r="SXK95" s="10"/>
      <c r="SXL95" s="10"/>
      <c r="SXM95" s="10"/>
      <c r="SXN95" s="10"/>
      <c r="SXO95" s="10"/>
      <c r="SXP95" s="10"/>
      <c r="SXQ95" s="10"/>
      <c r="SXR95" s="10"/>
      <c r="SXS95" s="10"/>
      <c r="SXT95" s="10"/>
      <c r="SXU95" s="10"/>
      <c r="SXV95" s="10"/>
      <c r="SXW95" s="10"/>
      <c r="SXX95" s="10"/>
      <c r="SXY95" s="10"/>
      <c r="SXZ95" s="10"/>
      <c r="SYA95" s="10"/>
      <c r="SYB95" s="10"/>
      <c r="SYC95" s="10"/>
      <c r="SYD95" s="10"/>
      <c r="SYE95" s="10"/>
      <c r="SYF95" s="10"/>
      <c r="SYG95" s="10"/>
      <c r="SYH95" s="10"/>
      <c r="SYI95" s="10"/>
      <c r="SYJ95" s="10"/>
      <c r="SYK95" s="10"/>
      <c r="SYL95" s="10"/>
      <c r="SYM95" s="10"/>
      <c r="SYN95" s="10"/>
      <c r="SYO95" s="10"/>
      <c r="SYP95" s="10"/>
      <c r="SYQ95" s="10"/>
      <c r="SYR95" s="10"/>
      <c r="SYS95" s="10"/>
      <c r="SYT95" s="10"/>
      <c r="SYU95" s="10"/>
      <c r="SYV95" s="10"/>
      <c r="SYW95" s="10"/>
      <c r="SYX95" s="10"/>
      <c r="SYY95" s="10"/>
      <c r="SYZ95" s="10"/>
      <c r="SZA95" s="10"/>
      <c r="SZB95" s="10"/>
      <c r="SZC95" s="10"/>
      <c r="SZD95" s="10"/>
      <c r="SZE95" s="10"/>
      <c r="SZF95" s="10"/>
      <c r="SZG95" s="10"/>
      <c r="SZH95" s="10"/>
      <c r="SZI95" s="10"/>
      <c r="SZJ95" s="10"/>
      <c r="SZK95" s="10"/>
      <c r="SZL95" s="10"/>
      <c r="SZM95" s="10"/>
      <c r="SZN95" s="10"/>
      <c r="SZO95" s="10"/>
      <c r="SZP95" s="10"/>
      <c r="SZQ95" s="10"/>
      <c r="SZR95" s="10"/>
      <c r="SZS95" s="10"/>
      <c r="SZT95" s="10"/>
      <c r="SZU95" s="10"/>
      <c r="SZV95" s="10"/>
      <c r="SZW95" s="10"/>
      <c r="SZX95" s="10"/>
      <c r="SZY95" s="10"/>
      <c r="SZZ95" s="10"/>
      <c r="TAA95" s="10"/>
      <c r="TAB95" s="10"/>
      <c r="TAC95" s="10"/>
      <c r="TAD95" s="10"/>
      <c r="TAE95" s="10"/>
      <c r="TAF95" s="10"/>
      <c r="TAG95" s="10"/>
      <c r="TAH95" s="10"/>
      <c r="TAI95" s="10"/>
      <c r="TAJ95" s="10"/>
      <c r="TAK95" s="10"/>
      <c r="TAL95" s="10"/>
      <c r="TAM95" s="10"/>
      <c r="TAN95" s="10"/>
      <c r="TAO95" s="10"/>
      <c r="TAP95" s="10"/>
      <c r="TAQ95" s="10"/>
      <c r="TAR95" s="10"/>
      <c r="TAS95" s="10"/>
      <c r="TAT95" s="10"/>
      <c r="TAU95" s="10"/>
      <c r="TAV95" s="10"/>
      <c r="TAW95" s="10"/>
      <c r="TAX95" s="10"/>
      <c r="TAY95" s="10"/>
      <c r="TAZ95" s="10"/>
      <c r="TBA95" s="10"/>
      <c r="TBB95" s="10"/>
      <c r="TBC95" s="10"/>
      <c r="TBD95" s="10"/>
      <c r="TBE95" s="10"/>
      <c r="TBF95" s="10"/>
      <c r="TBG95" s="10"/>
      <c r="TBH95" s="10"/>
      <c r="TBI95" s="10"/>
      <c r="TBJ95" s="10"/>
      <c r="TBK95" s="10"/>
      <c r="TBL95" s="10"/>
      <c r="TBM95" s="10"/>
      <c r="TBN95" s="10"/>
      <c r="TBO95" s="10"/>
      <c r="TBP95" s="10"/>
      <c r="TBQ95" s="10"/>
      <c r="TBR95" s="10"/>
      <c r="TBS95" s="10"/>
      <c r="TBT95" s="10"/>
      <c r="TBU95" s="10"/>
      <c r="TBV95" s="10"/>
      <c r="TBW95" s="10"/>
      <c r="TBX95" s="10"/>
      <c r="TBY95" s="10"/>
      <c r="TBZ95" s="10"/>
      <c r="TCA95" s="10"/>
      <c r="TCB95" s="10"/>
      <c r="TCC95" s="10"/>
      <c r="TCD95" s="10"/>
      <c r="TCE95" s="10"/>
      <c r="TCF95" s="10"/>
      <c r="TCG95" s="10"/>
      <c r="TCH95" s="10"/>
      <c r="TCI95" s="10"/>
      <c r="TCJ95" s="10"/>
      <c r="TCK95" s="10"/>
      <c r="TCL95" s="10"/>
      <c r="TCM95" s="10"/>
      <c r="TCN95" s="10"/>
      <c r="TCO95" s="10"/>
      <c r="TCP95" s="10"/>
      <c r="TCQ95" s="10"/>
      <c r="TCR95" s="10"/>
      <c r="TCS95" s="10"/>
      <c r="TCT95" s="10"/>
      <c r="TCU95" s="10"/>
      <c r="TCV95" s="10"/>
      <c r="TCW95" s="10"/>
      <c r="TCX95" s="10"/>
      <c r="TCY95" s="10"/>
      <c r="TCZ95" s="10"/>
      <c r="TDA95" s="10"/>
      <c r="TDB95" s="10"/>
      <c r="TDC95" s="10"/>
      <c r="TDD95" s="10"/>
      <c r="TDE95" s="10"/>
      <c r="TDF95" s="10"/>
      <c r="TDG95" s="10"/>
      <c r="TDH95" s="10"/>
      <c r="TDI95" s="10"/>
      <c r="TDJ95" s="10"/>
      <c r="TDK95" s="10"/>
      <c r="TDL95" s="10"/>
      <c r="TDM95" s="10"/>
      <c r="TDN95" s="10"/>
      <c r="TDO95" s="10"/>
      <c r="TDP95" s="10"/>
      <c r="TDQ95" s="10"/>
      <c r="TDR95" s="10"/>
      <c r="TDS95" s="10"/>
      <c r="TDT95" s="10"/>
      <c r="TDU95" s="10"/>
      <c r="TDV95" s="10"/>
      <c r="TDW95" s="10"/>
      <c r="TDX95" s="10"/>
      <c r="TDY95" s="10"/>
      <c r="TDZ95" s="10"/>
      <c r="TEA95" s="10"/>
      <c r="TEB95" s="10"/>
      <c r="TEC95" s="10"/>
      <c r="TED95" s="10"/>
      <c r="TEE95" s="10"/>
      <c r="TEF95" s="10"/>
      <c r="TEG95" s="10"/>
      <c r="TEH95" s="10"/>
      <c r="TEI95" s="10"/>
      <c r="TEJ95" s="10"/>
      <c r="TEK95" s="10"/>
      <c r="TEL95" s="10"/>
      <c r="TEM95" s="10"/>
      <c r="TEN95" s="10"/>
      <c r="TEO95" s="10"/>
      <c r="TEP95" s="10"/>
      <c r="TEQ95" s="10"/>
      <c r="TER95" s="10"/>
      <c r="TES95" s="10"/>
      <c r="TET95" s="10"/>
      <c r="TEU95" s="10"/>
      <c r="TEV95" s="10"/>
      <c r="TEW95" s="10"/>
      <c r="TEX95" s="10"/>
      <c r="TEY95" s="10"/>
      <c r="TEZ95" s="10"/>
      <c r="TFA95" s="10"/>
      <c r="TFB95" s="10"/>
      <c r="TFC95" s="10"/>
      <c r="TFD95" s="10"/>
      <c r="TFE95" s="10"/>
      <c r="TFF95" s="10"/>
      <c r="TFG95" s="10"/>
      <c r="TFH95" s="10"/>
      <c r="TFI95" s="10"/>
      <c r="TFJ95" s="10"/>
      <c r="TFK95" s="10"/>
      <c r="TFL95" s="10"/>
      <c r="TFM95" s="10"/>
      <c r="TFN95" s="10"/>
      <c r="TFO95" s="10"/>
      <c r="TFP95" s="10"/>
      <c r="TFQ95" s="10"/>
      <c r="TFR95" s="10"/>
      <c r="TFS95" s="10"/>
      <c r="TFT95" s="10"/>
      <c r="TFU95" s="10"/>
      <c r="TFV95" s="10"/>
      <c r="TFW95" s="10"/>
      <c r="TFX95" s="10"/>
      <c r="TFY95" s="10"/>
      <c r="TFZ95" s="10"/>
      <c r="TGA95" s="10"/>
      <c r="TGB95" s="10"/>
      <c r="TGC95" s="10"/>
      <c r="TGD95" s="10"/>
      <c r="TGE95" s="10"/>
      <c r="TGF95" s="10"/>
      <c r="TGG95" s="10"/>
      <c r="TGH95" s="10"/>
      <c r="TGI95" s="10"/>
      <c r="TGJ95" s="10"/>
      <c r="TGK95" s="10"/>
      <c r="TGL95" s="10"/>
      <c r="TGM95" s="10"/>
      <c r="TGN95" s="10"/>
      <c r="TGO95" s="10"/>
      <c r="TGP95" s="10"/>
      <c r="TGQ95" s="10"/>
      <c r="TGR95" s="10"/>
      <c r="TGS95" s="10"/>
      <c r="TGT95" s="10"/>
      <c r="TGU95" s="10"/>
      <c r="TGV95" s="10"/>
      <c r="TGW95" s="10"/>
      <c r="TGX95" s="10"/>
      <c r="TGY95" s="10"/>
      <c r="TGZ95" s="10"/>
      <c r="THA95" s="10"/>
      <c r="THB95" s="10"/>
      <c r="THC95" s="10"/>
      <c r="THD95" s="10"/>
      <c r="THE95" s="10"/>
      <c r="THF95" s="10"/>
      <c r="THG95" s="10"/>
      <c r="THH95" s="10"/>
      <c r="THI95" s="10"/>
      <c r="THJ95" s="10"/>
      <c r="THK95" s="10"/>
      <c r="THL95" s="10"/>
      <c r="THM95" s="10"/>
      <c r="THN95" s="10"/>
      <c r="THO95" s="10"/>
      <c r="THP95" s="10"/>
      <c r="THQ95" s="10"/>
      <c r="THR95" s="10"/>
      <c r="THS95" s="10"/>
      <c r="THT95" s="10"/>
      <c r="THU95" s="10"/>
      <c r="THV95" s="10"/>
      <c r="THW95" s="10"/>
      <c r="THX95" s="10"/>
      <c r="THY95" s="10"/>
      <c r="THZ95" s="10"/>
      <c r="TIA95" s="10"/>
      <c r="TIB95" s="10"/>
      <c r="TIC95" s="10"/>
      <c r="TID95" s="10"/>
      <c r="TIE95" s="10"/>
      <c r="TIF95" s="10"/>
      <c r="TIG95" s="10"/>
      <c r="TIH95" s="10"/>
      <c r="TII95" s="10"/>
      <c r="TIJ95" s="10"/>
      <c r="TIK95" s="10"/>
      <c r="TIL95" s="10"/>
      <c r="TIM95" s="10"/>
      <c r="TIN95" s="10"/>
      <c r="TIO95" s="10"/>
      <c r="TIP95" s="10"/>
      <c r="TIQ95" s="10"/>
      <c r="TIR95" s="10"/>
      <c r="TIS95" s="10"/>
      <c r="TIT95" s="10"/>
      <c r="TIU95" s="10"/>
      <c r="TIV95" s="10"/>
      <c r="TIW95" s="10"/>
      <c r="TIX95" s="10"/>
      <c r="TIY95" s="10"/>
      <c r="TIZ95" s="10"/>
      <c r="TJA95" s="10"/>
      <c r="TJB95" s="10"/>
      <c r="TJC95" s="10"/>
      <c r="TJD95" s="10"/>
      <c r="TJE95" s="10"/>
      <c r="TJF95" s="10"/>
      <c r="TJG95" s="10"/>
      <c r="TJH95" s="10"/>
      <c r="TJI95" s="10"/>
      <c r="TJJ95" s="10"/>
      <c r="TJK95" s="10"/>
      <c r="TJL95" s="10"/>
      <c r="TJM95" s="10"/>
      <c r="TJN95" s="10"/>
      <c r="TJO95" s="10"/>
      <c r="TJP95" s="10"/>
      <c r="TJQ95" s="10"/>
      <c r="TJR95" s="10"/>
      <c r="TJS95" s="10"/>
      <c r="TJT95" s="10"/>
      <c r="TJU95" s="10"/>
      <c r="TJV95" s="10"/>
      <c r="TJW95" s="10"/>
      <c r="TJX95" s="10"/>
      <c r="TJY95" s="10"/>
      <c r="TJZ95" s="10"/>
      <c r="TKA95" s="10"/>
      <c r="TKB95" s="10"/>
      <c r="TKC95" s="10"/>
      <c r="TKD95" s="10"/>
      <c r="TKE95" s="10"/>
      <c r="TKF95" s="10"/>
      <c r="TKG95" s="10"/>
      <c r="TKH95" s="10"/>
      <c r="TKI95" s="10"/>
      <c r="TKJ95" s="10"/>
      <c r="TKK95" s="10"/>
      <c r="TKL95" s="10"/>
      <c r="TKM95" s="10"/>
      <c r="TKN95" s="10"/>
      <c r="TKO95" s="10"/>
      <c r="TKP95" s="10"/>
      <c r="TKQ95" s="10"/>
      <c r="TKR95" s="10"/>
      <c r="TKS95" s="10"/>
      <c r="TKT95" s="10"/>
      <c r="TKU95" s="10"/>
      <c r="TKV95" s="10"/>
      <c r="TKW95" s="10"/>
      <c r="TKX95" s="10"/>
      <c r="TKY95" s="10"/>
      <c r="TKZ95" s="10"/>
      <c r="TLA95" s="10"/>
      <c r="TLB95" s="10"/>
      <c r="TLC95" s="10"/>
      <c r="TLD95" s="10"/>
      <c r="TLE95" s="10"/>
      <c r="TLF95" s="10"/>
      <c r="TLG95" s="10"/>
      <c r="TLH95" s="10"/>
      <c r="TLI95" s="10"/>
      <c r="TLJ95" s="10"/>
      <c r="TLK95" s="10"/>
      <c r="TLL95" s="10"/>
      <c r="TLM95" s="10"/>
      <c r="TLN95" s="10"/>
      <c r="TLO95" s="10"/>
      <c r="TLP95" s="10"/>
      <c r="TLQ95" s="10"/>
      <c r="TLR95" s="10"/>
      <c r="TLS95" s="10"/>
      <c r="TLT95" s="10"/>
      <c r="TLU95" s="10"/>
      <c r="TLV95" s="10"/>
      <c r="TLW95" s="10"/>
      <c r="TLX95" s="10"/>
      <c r="TLY95" s="10"/>
      <c r="TLZ95" s="10"/>
      <c r="TMA95" s="10"/>
      <c r="TMB95" s="10"/>
      <c r="TMC95" s="10"/>
      <c r="TMD95" s="10"/>
      <c r="TME95" s="10"/>
      <c r="TMF95" s="10"/>
      <c r="TMG95" s="10"/>
      <c r="TMH95" s="10"/>
      <c r="TMI95" s="10"/>
      <c r="TMJ95" s="10"/>
      <c r="TMK95" s="10"/>
      <c r="TML95" s="10"/>
      <c r="TMM95" s="10"/>
      <c r="TMN95" s="10"/>
      <c r="TMO95" s="10"/>
      <c r="TMP95" s="10"/>
      <c r="TMQ95" s="10"/>
      <c r="TMR95" s="10"/>
      <c r="TMS95" s="10"/>
      <c r="TMT95" s="10"/>
      <c r="TMU95" s="10"/>
      <c r="TMV95" s="10"/>
      <c r="TMW95" s="10"/>
      <c r="TMX95" s="10"/>
      <c r="TMY95" s="10"/>
      <c r="TMZ95" s="10"/>
      <c r="TNA95" s="10"/>
      <c r="TNB95" s="10"/>
      <c r="TNC95" s="10"/>
      <c r="TND95" s="10"/>
      <c r="TNE95" s="10"/>
      <c r="TNF95" s="10"/>
      <c r="TNG95" s="10"/>
      <c r="TNH95" s="10"/>
      <c r="TNI95" s="10"/>
      <c r="TNJ95" s="10"/>
      <c r="TNK95" s="10"/>
      <c r="TNL95" s="10"/>
      <c r="TNM95" s="10"/>
      <c r="TNN95" s="10"/>
      <c r="TNO95" s="10"/>
      <c r="TNP95" s="10"/>
      <c r="TNQ95" s="10"/>
      <c r="TNR95" s="10"/>
      <c r="TNS95" s="10"/>
      <c r="TNT95" s="10"/>
      <c r="TNU95" s="10"/>
      <c r="TNV95" s="10"/>
      <c r="TNW95" s="10"/>
      <c r="TNX95" s="10"/>
      <c r="TNY95" s="10"/>
      <c r="TNZ95" s="10"/>
      <c r="TOA95" s="10"/>
      <c r="TOB95" s="10"/>
      <c r="TOC95" s="10"/>
      <c r="TOD95" s="10"/>
      <c r="TOE95" s="10"/>
      <c r="TOF95" s="10"/>
      <c r="TOG95" s="10"/>
      <c r="TOH95" s="10"/>
      <c r="TOI95" s="10"/>
      <c r="TOJ95" s="10"/>
      <c r="TOK95" s="10"/>
      <c r="TOL95" s="10"/>
      <c r="TOM95" s="10"/>
      <c r="TON95" s="10"/>
      <c r="TOO95" s="10"/>
      <c r="TOP95" s="10"/>
      <c r="TOQ95" s="10"/>
      <c r="TOR95" s="10"/>
      <c r="TOS95" s="10"/>
      <c r="TOT95" s="10"/>
      <c r="TOU95" s="10"/>
      <c r="TOV95" s="10"/>
      <c r="TOW95" s="10"/>
      <c r="TOX95" s="10"/>
      <c r="TOY95" s="10"/>
      <c r="TOZ95" s="10"/>
      <c r="TPA95" s="10"/>
      <c r="TPB95" s="10"/>
      <c r="TPC95" s="10"/>
      <c r="TPD95" s="10"/>
      <c r="TPE95" s="10"/>
      <c r="TPF95" s="10"/>
      <c r="TPG95" s="10"/>
      <c r="TPH95" s="10"/>
      <c r="TPI95" s="10"/>
      <c r="TPJ95" s="10"/>
      <c r="TPK95" s="10"/>
      <c r="TPL95" s="10"/>
      <c r="TPM95" s="10"/>
      <c r="TPN95" s="10"/>
      <c r="TPO95" s="10"/>
      <c r="TPP95" s="10"/>
      <c r="TPQ95" s="10"/>
      <c r="TPR95" s="10"/>
      <c r="TPS95" s="10"/>
      <c r="TPT95" s="10"/>
      <c r="TPU95" s="10"/>
      <c r="TPV95" s="10"/>
      <c r="TPW95" s="10"/>
      <c r="TPX95" s="10"/>
      <c r="TPY95" s="10"/>
      <c r="TPZ95" s="10"/>
      <c r="TQA95" s="10"/>
      <c r="TQB95" s="10"/>
      <c r="TQC95" s="10"/>
      <c r="TQD95" s="10"/>
      <c r="TQE95" s="10"/>
      <c r="TQF95" s="10"/>
      <c r="TQG95" s="10"/>
      <c r="TQH95" s="10"/>
      <c r="TQI95" s="10"/>
      <c r="TQJ95" s="10"/>
      <c r="TQK95" s="10"/>
      <c r="TQL95" s="10"/>
      <c r="TQM95" s="10"/>
      <c r="TQN95" s="10"/>
      <c r="TQO95" s="10"/>
      <c r="TQP95" s="10"/>
      <c r="TQQ95" s="10"/>
      <c r="TQR95" s="10"/>
      <c r="TQS95" s="10"/>
      <c r="TQT95" s="10"/>
      <c r="TQU95" s="10"/>
      <c r="TQV95" s="10"/>
      <c r="TQW95" s="10"/>
      <c r="TQX95" s="10"/>
      <c r="TQY95" s="10"/>
      <c r="TQZ95" s="10"/>
      <c r="TRA95" s="10"/>
      <c r="TRB95" s="10"/>
      <c r="TRC95" s="10"/>
      <c r="TRD95" s="10"/>
      <c r="TRE95" s="10"/>
      <c r="TRF95" s="10"/>
      <c r="TRG95" s="10"/>
      <c r="TRH95" s="10"/>
      <c r="TRI95" s="10"/>
      <c r="TRJ95" s="10"/>
      <c r="TRK95" s="10"/>
      <c r="TRL95" s="10"/>
      <c r="TRM95" s="10"/>
      <c r="TRN95" s="10"/>
      <c r="TRO95" s="10"/>
      <c r="TRP95" s="10"/>
      <c r="TRQ95" s="10"/>
      <c r="TRR95" s="10"/>
      <c r="TRS95" s="10"/>
      <c r="TRT95" s="10"/>
      <c r="TRU95" s="10"/>
      <c r="TRV95" s="10"/>
      <c r="TRW95" s="10"/>
      <c r="TRX95" s="10"/>
      <c r="TRY95" s="10"/>
      <c r="TRZ95" s="10"/>
      <c r="TSA95" s="10"/>
      <c r="TSB95" s="10"/>
      <c r="TSC95" s="10"/>
      <c r="TSD95" s="10"/>
      <c r="TSE95" s="10"/>
      <c r="TSF95" s="10"/>
      <c r="TSG95" s="10"/>
      <c r="TSH95" s="10"/>
      <c r="TSI95" s="10"/>
      <c r="TSJ95" s="10"/>
      <c r="TSK95" s="10"/>
      <c r="TSL95" s="10"/>
      <c r="TSM95" s="10"/>
      <c r="TSN95" s="10"/>
      <c r="TSO95" s="10"/>
      <c r="TSP95" s="10"/>
      <c r="TSQ95" s="10"/>
      <c r="TSR95" s="10"/>
      <c r="TSS95" s="10"/>
      <c r="TST95" s="10"/>
      <c r="TSU95" s="10"/>
      <c r="TSV95" s="10"/>
      <c r="TSW95" s="10"/>
      <c r="TSX95" s="10"/>
      <c r="TSY95" s="10"/>
      <c r="TSZ95" s="10"/>
      <c r="TTA95" s="10"/>
      <c r="TTB95" s="10"/>
      <c r="TTC95" s="10"/>
      <c r="TTD95" s="10"/>
      <c r="TTE95" s="10"/>
      <c r="TTF95" s="10"/>
      <c r="TTG95" s="10"/>
      <c r="TTH95" s="10"/>
      <c r="TTI95" s="10"/>
      <c r="TTJ95" s="10"/>
      <c r="TTK95" s="10"/>
      <c r="TTL95" s="10"/>
      <c r="TTM95" s="10"/>
      <c r="TTN95" s="10"/>
      <c r="TTO95" s="10"/>
      <c r="TTP95" s="10"/>
      <c r="TTQ95" s="10"/>
      <c r="TTR95" s="10"/>
      <c r="TTS95" s="10"/>
      <c r="TTT95" s="10"/>
      <c r="TTU95" s="10"/>
      <c r="TTV95" s="10"/>
      <c r="TTW95" s="10"/>
      <c r="TTX95" s="10"/>
      <c r="TTY95" s="10"/>
      <c r="TTZ95" s="10"/>
      <c r="TUA95" s="10"/>
      <c r="TUB95" s="10"/>
      <c r="TUC95" s="10"/>
      <c r="TUD95" s="10"/>
      <c r="TUE95" s="10"/>
      <c r="TUF95" s="10"/>
      <c r="TUG95" s="10"/>
      <c r="TUH95" s="10"/>
      <c r="TUI95" s="10"/>
      <c r="TUJ95" s="10"/>
      <c r="TUK95" s="10"/>
      <c r="TUL95" s="10"/>
      <c r="TUM95" s="10"/>
      <c r="TUN95" s="10"/>
      <c r="TUO95" s="10"/>
      <c r="TUP95" s="10"/>
      <c r="TUQ95" s="10"/>
      <c r="TUR95" s="10"/>
      <c r="TUS95" s="10"/>
      <c r="TUT95" s="10"/>
      <c r="TUU95" s="10"/>
      <c r="TUV95" s="10"/>
      <c r="TUW95" s="10"/>
      <c r="TUX95" s="10"/>
      <c r="TUY95" s="10"/>
      <c r="TUZ95" s="10"/>
      <c r="TVA95" s="10"/>
      <c r="TVB95" s="10"/>
      <c r="TVC95" s="10"/>
      <c r="TVD95" s="10"/>
      <c r="TVE95" s="10"/>
      <c r="TVF95" s="10"/>
      <c r="TVG95" s="10"/>
      <c r="TVH95" s="10"/>
      <c r="TVI95" s="10"/>
      <c r="TVJ95" s="10"/>
      <c r="TVK95" s="10"/>
      <c r="TVL95" s="10"/>
      <c r="TVM95" s="10"/>
      <c r="TVN95" s="10"/>
      <c r="TVO95" s="10"/>
      <c r="TVP95" s="10"/>
      <c r="TVQ95" s="10"/>
      <c r="TVR95" s="10"/>
      <c r="TVS95" s="10"/>
      <c r="TVT95" s="10"/>
      <c r="TVU95" s="10"/>
      <c r="TVV95" s="10"/>
      <c r="TVW95" s="10"/>
      <c r="TVX95" s="10"/>
      <c r="TVY95" s="10"/>
      <c r="TVZ95" s="10"/>
      <c r="TWA95" s="10"/>
      <c r="TWB95" s="10"/>
      <c r="TWC95" s="10"/>
      <c r="TWD95" s="10"/>
      <c r="TWE95" s="10"/>
      <c r="TWF95" s="10"/>
      <c r="TWG95" s="10"/>
      <c r="TWH95" s="10"/>
      <c r="TWI95" s="10"/>
      <c r="TWJ95" s="10"/>
      <c r="TWK95" s="10"/>
      <c r="TWL95" s="10"/>
      <c r="TWM95" s="10"/>
      <c r="TWN95" s="10"/>
      <c r="TWO95" s="10"/>
      <c r="TWP95" s="10"/>
      <c r="TWQ95" s="10"/>
      <c r="TWR95" s="10"/>
      <c r="TWS95" s="10"/>
      <c r="TWT95" s="10"/>
      <c r="TWU95" s="10"/>
      <c r="TWV95" s="10"/>
      <c r="TWW95" s="10"/>
      <c r="TWX95" s="10"/>
      <c r="TWY95" s="10"/>
      <c r="TWZ95" s="10"/>
      <c r="TXA95" s="10"/>
      <c r="TXB95" s="10"/>
      <c r="TXC95" s="10"/>
      <c r="TXD95" s="10"/>
      <c r="TXE95" s="10"/>
      <c r="TXF95" s="10"/>
      <c r="TXG95" s="10"/>
      <c r="TXH95" s="10"/>
      <c r="TXI95" s="10"/>
      <c r="TXJ95" s="10"/>
      <c r="TXK95" s="10"/>
      <c r="TXL95" s="10"/>
      <c r="TXM95" s="10"/>
      <c r="TXN95" s="10"/>
      <c r="TXO95" s="10"/>
      <c r="TXP95" s="10"/>
      <c r="TXQ95" s="10"/>
      <c r="TXR95" s="10"/>
      <c r="TXS95" s="10"/>
      <c r="TXT95" s="10"/>
      <c r="TXU95" s="10"/>
      <c r="TXV95" s="10"/>
      <c r="TXW95" s="10"/>
      <c r="TXX95" s="10"/>
      <c r="TXY95" s="10"/>
      <c r="TXZ95" s="10"/>
      <c r="TYA95" s="10"/>
      <c r="TYB95" s="10"/>
      <c r="TYC95" s="10"/>
      <c r="TYD95" s="10"/>
      <c r="TYE95" s="10"/>
      <c r="TYF95" s="10"/>
      <c r="TYG95" s="10"/>
      <c r="TYH95" s="10"/>
      <c r="TYI95" s="10"/>
      <c r="TYJ95" s="10"/>
      <c r="TYK95" s="10"/>
      <c r="TYL95" s="10"/>
      <c r="TYM95" s="10"/>
      <c r="TYN95" s="10"/>
      <c r="TYO95" s="10"/>
      <c r="TYP95" s="10"/>
      <c r="TYQ95" s="10"/>
      <c r="TYR95" s="10"/>
      <c r="TYS95" s="10"/>
      <c r="TYT95" s="10"/>
      <c r="TYU95" s="10"/>
      <c r="TYV95" s="10"/>
      <c r="TYW95" s="10"/>
      <c r="TYX95" s="10"/>
      <c r="TYY95" s="10"/>
      <c r="TYZ95" s="10"/>
      <c r="TZA95" s="10"/>
      <c r="TZB95" s="10"/>
      <c r="TZC95" s="10"/>
      <c r="TZD95" s="10"/>
      <c r="TZE95" s="10"/>
      <c r="TZF95" s="10"/>
      <c r="TZG95" s="10"/>
      <c r="TZH95" s="10"/>
      <c r="TZI95" s="10"/>
      <c r="TZJ95" s="10"/>
      <c r="TZK95" s="10"/>
      <c r="TZL95" s="10"/>
      <c r="TZM95" s="10"/>
      <c r="TZN95" s="10"/>
      <c r="TZO95" s="10"/>
      <c r="TZP95" s="10"/>
      <c r="TZQ95" s="10"/>
      <c r="TZR95" s="10"/>
      <c r="TZS95" s="10"/>
      <c r="TZT95" s="10"/>
      <c r="TZU95" s="10"/>
      <c r="TZV95" s="10"/>
      <c r="TZW95" s="10"/>
      <c r="TZX95" s="10"/>
      <c r="TZY95" s="10"/>
      <c r="TZZ95" s="10"/>
      <c r="UAA95" s="10"/>
      <c r="UAB95" s="10"/>
      <c r="UAC95" s="10"/>
      <c r="UAD95" s="10"/>
      <c r="UAE95" s="10"/>
      <c r="UAF95" s="10"/>
      <c r="UAG95" s="10"/>
      <c r="UAH95" s="10"/>
      <c r="UAI95" s="10"/>
      <c r="UAJ95" s="10"/>
      <c r="UAK95" s="10"/>
      <c r="UAL95" s="10"/>
      <c r="UAM95" s="10"/>
      <c r="UAN95" s="10"/>
      <c r="UAO95" s="10"/>
      <c r="UAP95" s="10"/>
      <c r="UAQ95" s="10"/>
      <c r="UAR95" s="10"/>
      <c r="UAS95" s="10"/>
      <c r="UAT95" s="10"/>
      <c r="UAU95" s="10"/>
      <c r="UAV95" s="10"/>
      <c r="UAW95" s="10"/>
      <c r="UAX95" s="10"/>
      <c r="UAY95" s="10"/>
      <c r="UAZ95" s="10"/>
      <c r="UBA95" s="10"/>
      <c r="UBB95" s="10"/>
      <c r="UBC95" s="10"/>
      <c r="UBD95" s="10"/>
      <c r="UBE95" s="10"/>
      <c r="UBF95" s="10"/>
      <c r="UBG95" s="10"/>
      <c r="UBH95" s="10"/>
      <c r="UBI95" s="10"/>
      <c r="UBJ95" s="10"/>
      <c r="UBK95" s="10"/>
      <c r="UBL95" s="10"/>
      <c r="UBM95" s="10"/>
      <c r="UBN95" s="10"/>
      <c r="UBO95" s="10"/>
      <c r="UBP95" s="10"/>
      <c r="UBQ95" s="10"/>
      <c r="UBR95" s="10"/>
      <c r="UBS95" s="10"/>
      <c r="UBT95" s="10"/>
      <c r="UBU95" s="10"/>
      <c r="UBV95" s="10"/>
      <c r="UBW95" s="10"/>
      <c r="UBX95" s="10"/>
      <c r="UBY95" s="10"/>
      <c r="UBZ95" s="10"/>
      <c r="UCA95" s="10"/>
      <c r="UCB95" s="10"/>
      <c r="UCC95" s="10"/>
      <c r="UCD95" s="10"/>
      <c r="UCE95" s="10"/>
      <c r="UCF95" s="10"/>
      <c r="UCG95" s="10"/>
      <c r="UCH95" s="10"/>
      <c r="UCI95" s="10"/>
      <c r="UCJ95" s="10"/>
      <c r="UCK95" s="10"/>
      <c r="UCL95" s="10"/>
      <c r="UCM95" s="10"/>
      <c r="UCN95" s="10"/>
      <c r="UCO95" s="10"/>
      <c r="UCP95" s="10"/>
      <c r="UCQ95" s="10"/>
      <c r="UCR95" s="10"/>
      <c r="UCS95" s="10"/>
      <c r="UCT95" s="10"/>
      <c r="UCU95" s="10"/>
      <c r="UCV95" s="10"/>
      <c r="UCW95" s="10"/>
      <c r="UCX95" s="10"/>
      <c r="UCY95" s="10"/>
      <c r="UCZ95" s="10"/>
      <c r="UDA95" s="10"/>
      <c r="UDB95" s="10"/>
      <c r="UDC95" s="10"/>
      <c r="UDD95" s="10"/>
      <c r="UDE95" s="10"/>
      <c r="UDF95" s="10"/>
      <c r="UDG95" s="10"/>
      <c r="UDH95" s="10"/>
      <c r="UDI95" s="10"/>
      <c r="UDJ95" s="10"/>
      <c r="UDK95" s="10"/>
      <c r="UDL95" s="10"/>
      <c r="UDM95" s="10"/>
      <c r="UDN95" s="10"/>
      <c r="UDO95" s="10"/>
      <c r="UDP95" s="10"/>
      <c r="UDQ95" s="10"/>
      <c r="UDR95" s="10"/>
      <c r="UDS95" s="10"/>
      <c r="UDT95" s="10"/>
      <c r="UDU95" s="10"/>
      <c r="UDV95" s="10"/>
      <c r="UDW95" s="10"/>
      <c r="UDX95" s="10"/>
      <c r="UDY95" s="10"/>
      <c r="UDZ95" s="10"/>
      <c r="UEA95" s="10"/>
      <c r="UEB95" s="10"/>
      <c r="UEC95" s="10"/>
      <c r="UED95" s="10"/>
      <c r="UEE95" s="10"/>
      <c r="UEF95" s="10"/>
      <c r="UEG95" s="10"/>
      <c r="UEH95" s="10"/>
      <c r="UEI95" s="10"/>
      <c r="UEJ95" s="10"/>
      <c r="UEK95" s="10"/>
      <c r="UEL95" s="10"/>
      <c r="UEM95" s="10"/>
      <c r="UEN95" s="10"/>
      <c r="UEO95" s="10"/>
      <c r="UEP95" s="10"/>
      <c r="UEQ95" s="10"/>
      <c r="UER95" s="10"/>
      <c r="UES95" s="10"/>
      <c r="UET95" s="10"/>
      <c r="UEU95" s="10"/>
      <c r="UEV95" s="10"/>
      <c r="UEW95" s="10"/>
      <c r="UEX95" s="10"/>
      <c r="UEY95" s="10"/>
      <c r="UEZ95" s="10"/>
      <c r="UFA95" s="10"/>
      <c r="UFB95" s="10"/>
      <c r="UFC95" s="10"/>
      <c r="UFD95" s="10"/>
      <c r="UFE95" s="10"/>
      <c r="UFF95" s="10"/>
      <c r="UFG95" s="10"/>
      <c r="UFH95" s="10"/>
      <c r="UFI95" s="10"/>
      <c r="UFJ95" s="10"/>
      <c r="UFK95" s="10"/>
      <c r="UFL95" s="10"/>
      <c r="UFM95" s="10"/>
      <c r="UFN95" s="10"/>
      <c r="UFO95" s="10"/>
      <c r="UFP95" s="10"/>
      <c r="UFQ95" s="10"/>
      <c r="UFR95" s="10"/>
      <c r="UFS95" s="10"/>
      <c r="UFT95" s="10"/>
      <c r="UFU95" s="10"/>
      <c r="UFV95" s="10"/>
      <c r="UFW95" s="10"/>
      <c r="UFX95" s="10"/>
      <c r="UFY95" s="10"/>
      <c r="UFZ95" s="10"/>
      <c r="UGA95" s="10"/>
      <c r="UGB95" s="10"/>
      <c r="UGC95" s="10"/>
      <c r="UGD95" s="10"/>
      <c r="UGE95" s="10"/>
      <c r="UGF95" s="10"/>
      <c r="UGG95" s="10"/>
      <c r="UGH95" s="10"/>
      <c r="UGI95" s="10"/>
      <c r="UGJ95" s="10"/>
      <c r="UGK95" s="10"/>
      <c r="UGL95" s="10"/>
      <c r="UGM95" s="10"/>
      <c r="UGN95" s="10"/>
      <c r="UGO95" s="10"/>
      <c r="UGP95" s="10"/>
      <c r="UGQ95" s="10"/>
      <c r="UGR95" s="10"/>
      <c r="UGS95" s="10"/>
      <c r="UGT95" s="10"/>
      <c r="UGU95" s="10"/>
      <c r="UGV95" s="10"/>
      <c r="UGW95" s="10"/>
      <c r="UGX95" s="10"/>
      <c r="UGY95" s="10"/>
      <c r="UGZ95" s="10"/>
      <c r="UHA95" s="10"/>
      <c r="UHB95" s="10"/>
      <c r="UHC95" s="10"/>
      <c r="UHD95" s="10"/>
      <c r="UHE95" s="10"/>
      <c r="UHF95" s="10"/>
      <c r="UHG95" s="10"/>
      <c r="UHH95" s="10"/>
      <c r="UHI95" s="10"/>
      <c r="UHJ95" s="10"/>
      <c r="UHK95" s="10"/>
      <c r="UHL95" s="10"/>
      <c r="UHM95" s="10"/>
      <c r="UHN95" s="10"/>
      <c r="UHO95" s="10"/>
      <c r="UHP95" s="10"/>
      <c r="UHQ95" s="10"/>
      <c r="UHR95" s="10"/>
      <c r="UHS95" s="10"/>
      <c r="UHT95" s="10"/>
      <c r="UHU95" s="10"/>
      <c r="UHV95" s="10"/>
      <c r="UHW95" s="10"/>
      <c r="UHX95" s="10"/>
      <c r="UHY95" s="10"/>
      <c r="UHZ95" s="10"/>
      <c r="UIA95" s="10"/>
      <c r="UIB95" s="10"/>
      <c r="UIC95" s="10"/>
      <c r="UID95" s="10"/>
      <c r="UIE95" s="10"/>
      <c r="UIF95" s="10"/>
      <c r="UIG95" s="10"/>
      <c r="UIH95" s="10"/>
      <c r="UII95" s="10"/>
      <c r="UIJ95" s="10"/>
      <c r="UIK95" s="10"/>
      <c r="UIL95" s="10"/>
      <c r="UIM95" s="10"/>
      <c r="UIN95" s="10"/>
      <c r="UIO95" s="10"/>
      <c r="UIP95" s="10"/>
      <c r="UIQ95" s="10"/>
      <c r="UIR95" s="10"/>
      <c r="UIS95" s="10"/>
      <c r="UIT95" s="10"/>
      <c r="UIU95" s="10"/>
      <c r="UIV95" s="10"/>
      <c r="UIW95" s="10"/>
      <c r="UIX95" s="10"/>
      <c r="UIY95" s="10"/>
      <c r="UIZ95" s="10"/>
      <c r="UJA95" s="10"/>
      <c r="UJB95" s="10"/>
      <c r="UJC95" s="10"/>
      <c r="UJD95" s="10"/>
      <c r="UJE95" s="10"/>
      <c r="UJF95" s="10"/>
      <c r="UJG95" s="10"/>
      <c r="UJH95" s="10"/>
      <c r="UJI95" s="10"/>
      <c r="UJJ95" s="10"/>
      <c r="UJK95" s="10"/>
      <c r="UJL95" s="10"/>
      <c r="UJM95" s="10"/>
      <c r="UJN95" s="10"/>
      <c r="UJO95" s="10"/>
      <c r="UJP95" s="10"/>
      <c r="UJQ95" s="10"/>
      <c r="UJR95" s="10"/>
      <c r="UJS95" s="10"/>
      <c r="UJT95" s="10"/>
      <c r="UJU95" s="10"/>
      <c r="UJV95" s="10"/>
      <c r="UJW95" s="10"/>
      <c r="UJX95" s="10"/>
      <c r="UJY95" s="10"/>
      <c r="UJZ95" s="10"/>
      <c r="UKA95" s="10"/>
      <c r="UKB95" s="10"/>
      <c r="UKC95" s="10"/>
      <c r="UKD95" s="10"/>
      <c r="UKE95" s="10"/>
      <c r="UKF95" s="10"/>
      <c r="UKG95" s="10"/>
      <c r="UKH95" s="10"/>
      <c r="UKI95" s="10"/>
      <c r="UKJ95" s="10"/>
      <c r="UKK95" s="10"/>
      <c r="UKL95" s="10"/>
      <c r="UKM95" s="10"/>
      <c r="UKN95" s="10"/>
      <c r="UKO95" s="10"/>
      <c r="UKP95" s="10"/>
      <c r="UKQ95" s="10"/>
      <c r="UKR95" s="10"/>
      <c r="UKS95" s="10"/>
      <c r="UKT95" s="10"/>
      <c r="UKU95" s="10"/>
      <c r="UKV95" s="10"/>
      <c r="UKW95" s="10"/>
      <c r="UKX95" s="10"/>
      <c r="UKY95" s="10"/>
      <c r="UKZ95" s="10"/>
      <c r="ULA95" s="10"/>
      <c r="ULB95" s="10"/>
      <c r="ULC95" s="10"/>
      <c r="ULD95" s="10"/>
      <c r="ULE95" s="10"/>
      <c r="ULF95" s="10"/>
      <c r="ULG95" s="10"/>
      <c r="ULH95" s="10"/>
      <c r="ULI95" s="10"/>
      <c r="ULJ95" s="10"/>
      <c r="ULK95" s="10"/>
      <c r="ULL95" s="10"/>
      <c r="ULM95" s="10"/>
      <c r="ULN95" s="10"/>
      <c r="ULO95" s="10"/>
      <c r="ULP95" s="10"/>
      <c r="ULQ95" s="10"/>
      <c r="ULR95" s="10"/>
      <c r="ULS95" s="10"/>
      <c r="ULT95" s="10"/>
      <c r="ULU95" s="10"/>
      <c r="ULV95" s="10"/>
      <c r="ULW95" s="10"/>
      <c r="ULX95" s="10"/>
      <c r="ULY95" s="10"/>
      <c r="ULZ95" s="10"/>
      <c r="UMA95" s="10"/>
      <c r="UMB95" s="10"/>
      <c r="UMC95" s="10"/>
      <c r="UMD95" s="10"/>
      <c r="UME95" s="10"/>
      <c r="UMF95" s="10"/>
      <c r="UMG95" s="10"/>
      <c r="UMH95" s="10"/>
      <c r="UMI95" s="10"/>
      <c r="UMJ95" s="10"/>
      <c r="UMK95" s="10"/>
      <c r="UML95" s="10"/>
      <c r="UMM95" s="10"/>
      <c r="UMN95" s="10"/>
      <c r="UMO95" s="10"/>
      <c r="UMP95" s="10"/>
      <c r="UMQ95" s="10"/>
      <c r="UMR95" s="10"/>
      <c r="UMS95" s="10"/>
      <c r="UMT95" s="10"/>
      <c r="UMU95" s="10"/>
      <c r="UMV95" s="10"/>
      <c r="UMW95" s="10"/>
      <c r="UMX95" s="10"/>
      <c r="UMY95" s="10"/>
      <c r="UMZ95" s="10"/>
      <c r="UNA95" s="10"/>
      <c r="UNB95" s="10"/>
      <c r="UNC95" s="10"/>
      <c r="UND95" s="10"/>
      <c r="UNE95" s="10"/>
      <c r="UNF95" s="10"/>
      <c r="UNG95" s="10"/>
      <c r="UNH95" s="10"/>
      <c r="UNI95" s="10"/>
      <c r="UNJ95" s="10"/>
      <c r="UNK95" s="10"/>
      <c r="UNL95" s="10"/>
      <c r="UNM95" s="10"/>
      <c r="UNN95" s="10"/>
      <c r="UNO95" s="10"/>
      <c r="UNP95" s="10"/>
      <c r="UNQ95" s="10"/>
      <c r="UNR95" s="10"/>
      <c r="UNS95" s="10"/>
      <c r="UNT95" s="10"/>
      <c r="UNU95" s="10"/>
      <c r="UNV95" s="10"/>
      <c r="UNW95" s="10"/>
      <c r="UNX95" s="10"/>
      <c r="UNY95" s="10"/>
      <c r="UNZ95" s="10"/>
      <c r="UOA95" s="10"/>
      <c r="UOB95" s="10"/>
      <c r="UOC95" s="10"/>
      <c r="UOD95" s="10"/>
      <c r="UOE95" s="10"/>
      <c r="UOF95" s="10"/>
      <c r="UOG95" s="10"/>
      <c r="UOH95" s="10"/>
      <c r="UOI95" s="10"/>
      <c r="UOJ95" s="10"/>
      <c r="UOK95" s="10"/>
      <c r="UOL95" s="10"/>
      <c r="UOM95" s="10"/>
      <c r="UON95" s="10"/>
      <c r="UOO95" s="10"/>
      <c r="UOP95" s="10"/>
      <c r="UOQ95" s="10"/>
      <c r="UOR95" s="10"/>
      <c r="UOS95" s="10"/>
      <c r="UOT95" s="10"/>
      <c r="UOU95" s="10"/>
      <c r="UOV95" s="10"/>
      <c r="UOW95" s="10"/>
      <c r="UOX95" s="10"/>
      <c r="UOY95" s="10"/>
      <c r="UOZ95" s="10"/>
      <c r="UPA95" s="10"/>
      <c r="UPB95" s="10"/>
      <c r="UPC95" s="10"/>
      <c r="UPD95" s="10"/>
      <c r="UPE95" s="10"/>
      <c r="UPF95" s="10"/>
      <c r="UPG95" s="10"/>
      <c r="UPH95" s="10"/>
      <c r="UPI95" s="10"/>
      <c r="UPJ95" s="10"/>
      <c r="UPK95" s="10"/>
      <c r="UPL95" s="10"/>
      <c r="UPM95" s="10"/>
      <c r="UPN95" s="10"/>
      <c r="UPO95" s="10"/>
      <c r="UPP95" s="10"/>
      <c r="UPQ95" s="10"/>
      <c r="UPR95" s="10"/>
      <c r="UPS95" s="10"/>
      <c r="UPT95" s="10"/>
      <c r="UPU95" s="10"/>
      <c r="UPV95" s="10"/>
      <c r="UPW95" s="10"/>
      <c r="UPX95" s="10"/>
      <c r="UPY95" s="10"/>
      <c r="UPZ95" s="10"/>
      <c r="UQA95" s="10"/>
      <c r="UQB95" s="10"/>
      <c r="UQC95" s="10"/>
      <c r="UQD95" s="10"/>
      <c r="UQE95" s="10"/>
      <c r="UQF95" s="10"/>
      <c r="UQG95" s="10"/>
      <c r="UQH95" s="10"/>
      <c r="UQI95" s="10"/>
      <c r="UQJ95" s="10"/>
      <c r="UQK95" s="10"/>
      <c r="UQL95" s="10"/>
      <c r="UQM95" s="10"/>
      <c r="UQN95" s="10"/>
      <c r="UQO95" s="10"/>
      <c r="UQP95" s="10"/>
      <c r="UQQ95" s="10"/>
      <c r="UQR95" s="10"/>
      <c r="UQS95" s="10"/>
      <c r="UQT95" s="10"/>
      <c r="UQU95" s="10"/>
      <c r="UQV95" s="10"/>
      <c r="UQW95" s="10"/>
      <c r="UQX95" s="10"/>
      <c r="UQY95" s="10"/>
      <c r="UQZ95" s="10"/>
      <c r="URA95" s="10"/>
      <c r="URB95" s="10"/>
      <c r="URC95" s="10"/>
      <c r="URD95" s="10"/>
      <c r="URE95" s="10"/>
      <c r="URF95" s="10"/>
      <c r="URG95" s="10"/>
      <c r="URH95" s="10"/>
      <c r="URI95" s="10"/>
      <c r="URJ95" s="10"/>
      <c r="URK95" s="10"/>
      <c r="URL95" s="10"/>
      <c r="URM95" s="10"/>
      <c r="URN95" s="10"/>
      <c r="URO95" s="10"/>
      <c r="URP95" s="10"/>
      <c r="URQ95" s="10"/>
      <c r="URR95" s="10"/>
      <c r="URS95" s="10"/>
      <c r="URT95" s="10"/>
      <c r="URU95" s="10"/>
      <c r="URV95" s="10"/>
      <c r="URW95" s="10"/>
      <c r="URX95" s="10"/>
      <c r="URY95" s="10"/>
      <c r="URZ95" s="10"/>
      <c r="USA95" s="10"/>
      <c r="USB95" s="10"/>
      <c r="USC95" s="10"/>
      <c r="USD95" s="10"/>
      <c r="USE95" s="10"/>
      <c r="USF95" s="10"/>
      <c r="USG95" s="10"/>
      <c r="USH95" s="10"/>
      <c r="USI95" s="10"/>
      <c r="USJ95" s="10"/>
      <c r="USK95" s="10"/>
      <c r="USL95" s="10"/>
      <c r="USM95" s="10"/>
      <c r="USN95" s="10"/>
      <c r="USO95" s="10"/>
      <c r="USP95" s="10"/>
      <c r="USQ95" s="10"/>
      <c r="USR95" s="10"/>
      <c r="USS95" s="10"/>
      <c r="UST95" s="10"/>
      <c r="USU95" s="10"/>
      <c r="USV95" s="10"/>
      <c r="USW95" s="10"/>
      <c r="USX95" s="10"/>
      <c r="USY95" s="10"/>
      <c r="USZ95" s="10"/>
      <c r="UTA95" s="10"/>
      <c r="UTB95" s="10"/>
      <c r="UTC95" s="10"/>
      <c r="UTD95" s="10"/>
      <c r="UTE95" s="10"/>
      <c r="UTF95" s="10"/>
      <c r="UTG95" s="10"/>
      <c r="UTH95" s="10"/>
      <c r="UTI95" s="10"/>
      <c r="UTJ95" s="10"/>
      <c r="UTK95" s="10"/>
      <c r="UTL95" s="10"/>
      <c r="UTM95" s="10"/>
      <c r="UTN95" s="10"/>
      <c r="UTO95" s="10"/>
      <c r="UTP95" s="10"/>
      <c r="UTQ95" s="10"/>
      <c r="UTR95" s="10"/>
      <c r="UTS95" s="10"/>
      <c r="UTT95" s="10"/>
      <c r="UTU95" s="10"/>
      <c r="UTV95" s="10"/>
      <c r="UTW95" s="10"/>
      <c r="UTX95" s="10"/>
      <c r="UTY95" s="10"/>
      <c r="UTZ95" s="10"/>
      <c r="UUA95" s="10"/>
      <c r="UUB95" s="10"/>
      <c r="UUC95" s="10"/>
      <c r="UUD95" s="10"/>
      <c r="UUE95" s="10"/>
      <c r="UUF95" s="10"/>
      <c r="UUG95" s="10"/>
      <c r="UUH95" s="10"/>
      <c r="UUI95" s="10"/>
      <c r="UUJ95" s="10"/>
      <c r="UUK95" s="10"/>
      <c r="UUL95" s="10"/>
      <c r="UUM95" s="10"/>
      <c r="UUN95" s="10"/>
      <c r="UUO95" s="10"/>
      <c r="UUP95" s="10"/>
      <c r="UUQ95" s="10"/>
      <c r="UUR95" s="10"/>
      <c r="UUS95" s="10"/>
      <c r="UUT95" s="10"/>
      <c r="UUU95" s="10"/>
      <c r="UUV95" s="10"/>
      <c r="UUW95" s="10"/>
      <c r="UUX95" s="10"/>
      <c r="UUY95" s="10"/>
      <c r="UUZ95" s="10"/>
      <c r="UVA95" s="10"/>
      <c r="UVB95" s="10"/>
      <c r="UVC95" s="10"/>
      <c r="UVD95" s="10"/>
      <c r="UVE95" s="10"/>
      <c r="UVF95" s="10"/>
      <c r="UVG95" s="10"/>
      <c r="UVH95" s="10"/>
      <c r="UVI95" s="10"/>
      <c r="UVJ95" s="10"/>
      <c r="UVK95" s="10"/>
      <c r="UVL95" s="10"/>
      <c r="UVM95" s="10"/>
      <c r="UVN95" s="10"/>
      <c r="UVO95" s="10"/>
      <c r="UVP95" s="10"/>
      <c r="UVQ95" s="10"/>
      <c r="UVR95" s="10"/>
      <c r="UVS95" s="10"/>
      <c r="UVT95" s="10"/>
      <c r="UVU95" s="10"/>
      <c r="UVV95" s="10"/>
      <c r="UVW95" s="10"/>
      <c r="UVX95" s="10"/>
      <c r="UVY95" s="10"/>
      <c r="UVZ95" s="10"/>
      <c r="UWA95" s="10"/>
      <c r="UWB95" s="10"/>
      <c r="UWC95" s="10"/>
      <c r="UWD95" s="10"/>
      <c r="UWE95" s="10"/>
      <c r="UWF95" s="10"/>
      <c r="UWG95" s="10"/>
      <c r="UWH95" s="10"/>
      <c r="UWI95" s="10"/>
      <c r="UWJ95" s="10"/>
      <c r="UWK95" s="10"/>
      <c r="UWL95" s="10"/>
      <c r="UWM95" s="10"/>
      <c r="UWN95" s="10"/>
      <c r="UWO95" s="10"/>
      <c r="UWP95" s="10"/>
      <c r="UWQ95" s="10"/>
      <c r="UWR95" s="10"/>
      <c r="UWS95" s="10"/>
      <c r="UWT95" s="10"/>
      <c r="UWU95" s="10"/>
      <c r="UWV95" s="10"/>
      <c r="UWW95" s="10"/>
      <c r="UWX95" s="10"/>
      <c r="UWY95" s="10"/>
      <c r="UWZ95" s="10"/>
      <c r="UXA95" s="10"/>
      <c r="UXB95" s="10"/>
      <c r="UXC95" s="10"/>
      <c r="UXD95" s="10"/>
      <c r="UXE95" s="10"/>
      <c r="UXF95" s="10"/>
      <c r="UXG95" s="10"/>
      <c r="UXH95" s="10"/>
      <c r="UXI95" s="10"/>
      <c r="UXJ95" s="10"/>
      <c r="UXK95" s="10"/>
      <c r="UXL95" s="10"/>
      <c r="UXM95" s="10"/>
      <c r="UXN95" s="10"/>
      <c r="UXO95" s="10"/>
      <c r="UXP95" s="10"/>
      <c r="UXQ95" s="10"/>
      <c r="UXR95" s="10"/>
      <c r="UXS95" s="10"/>
      <c r="UXT95" s="10"/>
      <c r="UXU95" s="10"/>
      <c r="UXV95" s="10"/>
      <c r="UXW95" s="10"/>
      <c r="UXX95" s="10"/>
      <c r="UXY95" s="10"/>
      <c r="UXZ95" s="10"/>
      <c r="UYA95" s="10"/>
      <c r="UYB95" s="10"/>
      <c r="UYC95" s="10"/>
      <c r="UYD95" s="10"/>
      <c r="UYE95" s="10"/>
      <c r="UYF95" s="10"/>
      <c r="UYG95" s="10"/>
      <c r="UYH95" s="10"/>
      <c r="UYI95" s="10"/>
      <c r="UYJ95" s="10"/>
      <c r="UYK95" s="10"/>
      <c r="UYL95" s="10"/>
      <c r="UYM95" s="10"/>
      <c r="UYN95" s="10"/>
      <c r="UYO95" s="10"/>
      <c r="UYP95" s="10"/>
      <c r="UYQ95" s="10"/>
      <c r="UYR95" s="10"/>
      <c r="UYS95" s="10"/>
      <c r="UYT95" s="10"/>
      <c r="UYU95" s="10"/>
      <c r="UYV95" s="10"/>
      <c r="UYW95" s="10"/>
      <c r="UYX95" s="10"/>
      <c r="UYY95" s="10"/>
      <c r="UYZ95" s="10"/>
      <c r="UZA95" s="10"/>
      <c r="UZB95" s="10"/>
      <c r="UZC95" s="10"/>
      <c r="UZD95" s="10"/>
      <c r="UZE95" s="10"/>
      <c r="UZF95" s="10"/>
      <c r="UZG95" s="10"/>
      <c r="UZH95" s="10"/>
      <c r="UZI95" s="10"/>
      <c r="UZJ95" s="10"/>
      <c r="UZK95" s="10"/>
      <c r="UZL95" s="10"/>
      <c r="UZM95" s="10"/>
      <c r="UZN95" s="10"/>
      <c r="UZO95" s="10"/>
      <c r="UZP95" s="10"/>
      <c r="UZQ95" s="10"/>
      <c r="UZR95" s="10"/>
      <c r="UZS95" s="10"/>
      <c r="UZT95" s="10"/>
      <c r="UZU95" s="10"/>
      <c r="UZV95" s="10"/>
      <c r="UZW95" s="10"/>
      <c r="UZX95" s="10"/>
      <c r="UZY95" s="10"/>
      <c r="UZZ95" s="10"/>
      <c r="VAA95" s="10"/>
      <c r="VAB95" s="10"/>
      <c r="VAC95" s="10"/>
      <c r="VAD95" s="10"/>
      <c r="VAE95" s="10"/>
      <c r="VAF95" s="10"/>
      <c r="VAG95" s="10"/>
      <c r="VAH95" s="10"/>
      <c r="VAI95" s="10"/>
      <c r="VAJ95" s="10"/>
      <c r="VAK95" s="10"/>
      <c r="VAL95" s="10"/>
      <c r="VAM95" s="10"/>
      <c r="VAN95" s="10"/>
      <c r="VAO95" s="10"/>
      <c r="VAP95" s="10"/>
      <c r="VAQ95" s="10"/>
      <c r="VAR95" s="10"/>
      <c r="VAS95" s="10"/>
      <c r="VAT95" s="10"/>
      <c r="VAU95" s="10"/>
      <c r="VAV95" s="10"/>
      <c r="VAW95" s="10"/>
      <c r="VAX95" s="10"/>
      <c r="VAY95" s="10"/>
      <c r="VAZ95" s="10"/>
      <c r="VBA95" s="10"/>
      <c r="VBB95" s="10"/>
      <c r="VBC95" s="10"/>
      <c r="VBD95" s="10"/>
      <c r="VBE95" s="10"/>
      <c r="VBF95" s="10"/>
      <c r="VBG95" s="10"/>
      <c r="VBH95" s="10"/>
      <c r="VBI95" s="10"/>
      <c r="VBJ95" s="10"/>
      <c r="VBK95" s="10"/>
      <c r="VBL95" s="10"/>
      <c r="VBM95" s="10"/>
      <c r="VBN95" s="10"/>
      <c r="VBO95" s="10"/>
      <c r="VBP95" s="10"/>
      <c r="VBQ95" s="10"/>
      <c r="VBR95" s="10"/>
      <c r="VBS95" s="10"/>
      <c r="VBT95" s="10"/>
      <c r="VBU95" s="10"/>
      <c r="VBV95" s="10"/>
      <c r="VBW95" s="10"/>
      <c r="VBX95" s="10"/>
      <c r="VBY95" s="10"/>
      <c r="VBZ95" s="10"/>
      <c r="VCA95" s="10"/>
      <c r="VCB95" s="10"/>
      <c r="VCC95" s="10"/>
      <c r="VCD95" s="10"/>
      <c r="VCE95" s="10"/>
      <c r="VCF95" s="10"/>
      <c r="VCG95" s="10"/>
      <c r="VCH95" s="10"/>
      <c r="VCI95" s="10"/>
      <c r="VCJ95" s="10"/>
      <c r="VCK95" s="10"/>
      <c r="VCL95" s="10"/>
      <c r="VCM95" s="10"/>
      <c r="VCN95" s="10"/>
      <c r="VCO95" s="10"/>
      <c r="VCP95" s="10"/>
      <c r="VCQ95" s="10"/>
      <c r="VCR95" s="10"/>
      <c r="VCS95" s="10"/>
      <c r="VCT95" s="10"/>
      <c r="VCU95" s="10"/>
      <c r="VCV95" s="10"/>
      <c r="VCW95" s="10"/>
      <c r="VCX95" s="10"/>
      <c r="VCY95" s="10"/>
      <c r="VCZ95" s="10"/>
      <c r="VDA95" s="10"/>
      <c r="VDB95" s="10"/>
      <c r="VDC95" s="10"/>
      <c r="VDD95" s="10"/>
      <c r="VDE95" s="10"/>
      <c r="VDF95" s="10"/>
      <c r="VDG95" s="10"/>
      <c r="VDH95" s="10"/>
      <c r="VDI95" s="10"/>
      <c r="VDJ95" s="10"/>
      <c r="VDK95" s="10"/>
      <c r="VDL95" s="10"/>
      <c r="VDM95" s="10"/>
      <c r="VDN95" s="10"/>
      <c r="VDO95" s="10"/>
      <c r="VDP95" s="10"/>
      <c r="VDQ95" s="10"/>
      <c r="VDR95" s="10"/>
      <c r="VDS95" s="10"/>
      <c r="VDT95" s="10"/>
      <c r="VDU95" s="10"/>
      <c r="VDV95" s="10"/>
      <c r="VDW95" s="10"/>
      <c r="VDX95" s="10"/>
      <c r="VDY95" s="10"/>
      <c r="VDZ95" s="10"/>
      <c r="VEA95" s="10"/>
      <c r="VEB95" s="10"/>
      <c r="VEC95" s="10"/>
      <c r="VED95" s="10"/>
      <c r="VEE95" s="10"/>
      <c r="VEF95" s="10"/>
      <c r="VEG95" s="10"/>
      <c r="VEH95" s="10"/>
      <c r="VEI95" s="10"/>
      <c r="VEJ95" s="10"/>
      <c r="VEK95" s="10"/>
      <c r="VEL95" s="10"/>
      <c r="VEM95" s="10"/>
      <c r="VEN95" s="10"/>
      <c r="VEO95" s="10"/>
      <c r="VEP95" s="10"/>
      <c r="VEQ95" s="10"/>
      <c r="VER95" s="10"/>
      <c r="VES95" s="10"/>
      <c r="VET95" s="10"/>
      <c r="VEU95" s="10"/>
      <c r="VEV95" s="10"/>
      <c r="VEW95" s="10"/>
      <c r="VEX95" s="10"/>
      <c r="VEY95" s="10"/>
      <c r="VEZ95" s="10"/>
      <c r="VFA95" s="10"/>
      <c r="VFB95" s="10"/>
      <c r="VFC95" s="10"/>
      <c r="VFD95" s="10"/>
      <c r="VFE95" s="10"/>
      <c r="VFF95" s="10"/>
      <c r="VFG95" s="10"/>
      <c r="VFH95" s="10"/>
      <c r="VFI95" s="10"/>
      <c r="VFJ95" s="10"/>
      <c r="VFK95" s="10"/>
      <c r="VFL95" s="10"/>
      <c r="VFM95" s="10"/>
      <c r="VFN95" s="10"/>
      <c r="VFO95" s="10"/>
      <c r="VFP95" s="10"/>
      <c r="VFQ95" s="10"/>
      <c r="VFR95" s="10"/>
      <c r="VFS95" s="10"/>
      <c r="VFT95" s="10"/>
      <c r="VFU95" s="10"/>
      <c r="VFV95" s="10"/>
      <c r="VFW95" s="10"/>
      <c r="VFX95" s="10"/>
      <c r="VFY95" s="10"/>
      <c r="VFZ95" s="10"/>
      <c r="VGA95" s="10"/>
      <c r="VGB95" s="10"/>
      <c r="VGC95" s="10"/>
      <c r="VGD95" s="10"/>
      <c r="VGE95" s="10"/>
      <c r="VGF95" s="10"/>
      <c r="VGG95" s="10"/>
      <c r="VGH95" s="10"/>
      <c r="VGI95" s="10"/>
      <c r="VGJ95" s="10"/>
      <c r="VGK95" s="10"/>
      <c r="VGL95" s="10"/>
      <c r="VGM95" s="10"/>
      <c r="VGN95" s="10"/>
      <c r="VGO95" s="10"/>
      <c r="VGP95" s="10"/>
      <c r="VGQ95" s="10"/>
      <c r="VGR95" s="10"/>
      <c r="VGS95" s="10"/>
      <c r="VGT95" s="10"/>
      <c r="VGU95" s="10"/>
      <c r="VGV95" s="10"/>
      <c r="VGW95" s="10"/>
      <c r="VGX95" s="10"/>
      <c r="VGY95" s="10"/>
      <c r="VGZ95" s="10"/>
      <c r="VHA95" s="10"/>
      <c r="VHB95" s="10"/>
      <c r="VHC95" s="10"/>
      <c r="VHD95" s="10"/>
      <c r="VHE95" s="10"/>
      <c r="VHF95" s="10"/>
      <c r="VHG95" s="10"/>
      <c r="VHH95" s="10"/>
      <c r="VHI95" s="10"/>
      <c r="VHJ95" s="10"/>
      <c r="VHK95" s="10"/>
      <c r="VHL95" s="10"/>
      <c r="VHM95" s="10"/>
      <c r="VHN95" s="10"/>
      <c r="VHO95" s="10"/>
      <c r="VHP95" s="10"/>
      <c r="VHQ95" s="10"/>
      <c r="VHR95" s="10"/>
      <c r="VHS95" s="10"/>
      <c r="VHT95" s="10"/>
      <c r="VHU95" s="10"/>
      <c r="VHV95" s="10"/>
      <c r="VHW95" s="10"/>
      <c r="VHX95" s="10"/>
      <c r="VHY95" s="10"/>
      <c r="VHZ95" s="10"/>
      <c r="VIA95" s="10"/>
      <c r="VIB95" s="10"/>
      <c r="VIC95" s="10"/>
      <c r="VID95" s="10"/>
      <c r="VIE95" s="10"/>
      <c r="VIF95" s="10"/>
      <c r="VIG95" s="10"/>
      <c r="VIH95" s="10"/>
      <c r="VII95" s="10"/>
      <c r="VIJ95" s="10"/>
      <c r="VIK95" s="10"/>
      <c r="VIL95" s="10"/>
      <c r="VIM95" s="10"/>
      <c r="VIN95" s="10"/>
      <c r="VIO95" s="10"/>
      <c r="VIP95" s="10"/>
      <c r="VIQ95" s="10"/>
      <c r="VIR95" s="10"/>
      <c r="VIS95" s="10"/>
      <c r="VIT95" s="10"/>
      <c r="VIU95" s="10"/>
      <c r="VIV95" s="10"/>
      <c r="VIW95" s="10"/>
      <c r="VIX95" s="10"/>
      <c r="VIY95" s="10"/>
      <c r="VIZ95" s="10"/>
      <c r="VJA95" s="10"/>
      <c r="VJB95" s="10"/>
      <c r="VJC95" s="10"/>
      <c r="VJD95" s="10"/>
      <c r="VJE95" s="10"/>
      <c r="VJF95" s="10"/>
      <c r="VJG95" s="10"/>
      <c r="VJH95" s="10"/>
      <c r="VJI95" s="10"/>
      <c r="VJJ95" s="10"/>
      <c r="VJK95" s="10"/>
      <c r="VJL95" s="10"/>
      <c r="VJM95" s="10"/>
      <c r="VJN95" s="10"/>
      <c r="VJO95" s="10"/>
      <c r="VJP95" s="10"/>
      <c r="VJQ95" s="10"/>
      <c r="VJR95" s="10"/>
      <c r="VJS95" s="10"/>
      <c r="VJT95" s="10"/>
      <c r="VJU95" s="10"/>
      <c r="VJV95" s="10"/>
      <c r="VJW95" s="10"/>
      <c r="VJX95" s="10"/>
      <c r="VJY95" s="10"/>
      <c r="VJZ95" s="10"/>
      <c r="VKA95" s="10"/>
      <c r="VKB95" s="10"/>
      <c r="VKC95" s="10"/>
      <c r="VKD95" s="10"/>
      <c r="VKE95" s="10"/>
      <c r="VKF95" s="10"/>
      <c r="VKG95" s="10"/>
      <c r="VKH95" s="10"/>
      <c r="VKI95" s="10"/>
      <c r="VKJ95" s="10"/>
      <c r="VKK95" s="10"/>
      <c r="VKL95" s="10"/>
      <c r="VKM95" s="10"/>
      <c r="VKN95" s="10"/>
      <c r="VKO95" s="10"/>
      <c r="VKP95" s="10"/>
      <c r="VKQ95" s="10"/>
      <c r="VKR95" s="10"/>
      <c r="VKS95" s="10"/>
      <c r="VKT95" s="10"/>
      <c r="VKU95" s="10"/>
      <c r="VKV95" s="10"/>
      <c r="VKW95" s="10"/>
      <c r="VKX95" s="10"/>
      <c r="VKY95" s="10"/>
      <c r="VKZ95" s="10"/>
      <c r="VLA95" s="10"/>
      <c r="VLB95" s="10"/>
      <c r="VLC95" s="10"/>
      <c r="VLD95" s="10"/>
      <c r="VLE95" s="10"/>
      <c r="VLF95" s="10"/>
      <c r="VLG95" s="10"/>
      <c r="VLH95" s="10"/>
      <c r="VLI95" s="10"/>
      <c r="VLJ95" s="10"/>
      <c r="VLK95" s="10"/>
      <c r="VLL95" s="10"/>
      <c r="VLM95" s="10"/>
      <c r="VLN95" s="10"/>
      <c r="VLO95" s="10"/>
      <c r="VLP95" s="10"/>
      <c r="VLQ95" s="10"/>
      <c r="VLR95" s="10"/>
      <c r="VLS95" s="10"/>
      <c r="VLT95" s="10"/>
      <c r="VLU95" s="10"/>
      <c r="VLV95" s="10"/>
      <c r="VLW95" s="10"/>
      <c r="VLX95" s="10"/>
      <c r="VLY95" s="10"/>
      <c r="VLZ95" s="10"/>
      <c r="VMA95" s="10"/>
      <c r="VMB95" s="10"/>
      <c r="VMC95" s="10"/>
      <c r="VMD95" s="10"/>
      <c r="VME95" s="10"/>
      <c r="VMF95" s="10"/>
      <c r="VMG95" s="10"/>
      <c r="VMH95" s="10"/>
      <c r="VMI95" s="10"/>
      <c r="VMJ95" s="10"/>
      <c r="VMK95" s="10"/>
      <c r="VML95" s="10"/>
      <c r="VMM95" s="10"/>
      <c r="VMN95" s="10"/>
      <c r="VMO95" s="10"/>
      <c r="VMP95" s="10"/>
      <c r="VMQ95" s="10"/>
      <c r="VMR95" s="10"/>
      <c r="VMS95" s="10"/>
      <c r="VMT95" s="10"/>
      <c r="VMU95" s="10"/>
      <c r="VMV95" s="10"/>
      <c r="VMW95" s="10"/>
      <c r="VMX95" s="10"/>
      <c r="VMY95" s="10"/>
      <c r="VMZ95" s="10"/>
      <c r="VNA95" s="10"/>
      <c r="VNB95" s="10"/>
      <c r="VNC95" s="10"/>
      <c r="VND95" s="10"/>
      <c r="VNE95" s="10"/>
      <c r="VNF95" s="10"/>
      <c r="VNG95" s="10"/>
      <c r="VNH95" s="10"/>
      <c r="VNI95" s="10"/>
      <c r="VNJ95" s="10"/>
      <c r="VNK95" s="10"/>
      <c r="VNL95" s="10"/>
      <c r="VNM95" s="10"/>
      <c r="VNN95" s="10"/>
      <c r="VNO95" s="10"/>
      <c r="VNP95" s="10"/>
      <c r="VNQ95" s="10"/>
      <c r="VNR95" s="10"/>
      <c r="VNS95" s="10"/>
      <c r="VNT95" s="10"/>
      <c r="VNU95" s="10"/>
      <c r="VNV95" s="10"/>
      <c r="VNW95" s="10"/>
      <c r="VNX95" s="10"/>
      <c r="VNY95" s="10"/>
      <c r="VNZ95" s="10"/>
      <c r="VOA95" s="10"/>
      <c r="VOB95" s="10"/>
      <c r="VOC95" s="10"/>
      <c r="VOD95" s="10"/>
      <c r="VOE95" s="10"/>
      <c r="VOF95" s="10"/>
      <c r="VOG95" s="10"/>
      <c r="VOH95" s="10"/>
      <c r="VOI95" s="10"/>
      <c r="VOJ95" s="10"/>
      <c r="VOK95" s="10"/>
      <c r="VOL95" s="10"/>
      <c r="VOM95" s="10"/>
      <c r="VON95" s="10"/>
      <c r="VOO95" s="10"/>
      <c r="VOP95" s="10"/>
      <c r="VOQ95" s="10"/>
      <c r="VOR95" s="10"/>
      <c r="VOS95" s="10"/>
      <c r="VOT95" s="10"/>
      <c r="VOU95" s="10"/>
      <c r="VOV95" s="10"/>
      <c r="VOW95" s="10"/>
      <c r="VOX95" s="10"/>
      <c r="VOY95" s="10"/>
      <c r="VOZ95" s="10"/>
      <c r="VPA95" s="10"/>
      <c r="VPB95" s="10"/>
      <c r="VPC95" s="10"/>
      <c r="VPD95" s="10"/>
      <c r="VPE95" s="10"/>
      <c r="VPF95" s="10"/>
      <c r="VPG95" s="10"/>
      <c r="VPH95" s="10"/>
      <c r="VPI95" s="10"/>
      <c r="VPJ95" s="10"/>
      <c r="VPK95" s="10"/>
      <c r="VPL95" s="10"/>
      <c r="VPM95" s="10"/>
      <c r="VPN95" s="10"/>
      <c r="VPO95" s="10"/>
      <c r="VPP95" s="10"/>
      <c r="VPQ95" s="10"/>
      <c r="VPR95" s="10"/>
      <c r="VPS95" s="10"/>
      <c r="VPT95" s="10"/>
      <c r="VPU95" s="10"/>
      <c r="VPV95" s="10"/>
      <c r="VPW95" s="10"/>
      <c r="VPX95" s="10"/>
      <c r="VPY95" s="10"/>
      <c r="VPZ95" s="10"/>
      <c r="VQA95" s="10"/>
      <c r="VQB95" s="10"/>
      <c r="VQC95" s="10"/>
      <c r="VQD95" s="10"/>
      <c r="VQE95" s="10"/>
      <c r="VQF95" s="10"/>
      <c r="VQG95" s="10"/>
      <c r="VQH95" s="10"/>
      <c r="VQI95" s="10"/>
      <c r="VQJ95" s="10"/>
      <c r="VQK95" s="10"/>
      <c r="VQL95" s="10"/>
      <c r="VQM95" s="10"/>
      <c r="VQN95" s="10"/>
      <c r="VQO95" s="10"/>
      <c r="VQP95" s="10"/>
      <c r="VQQ95" s="10"/>
      <c r="VQR95" s="10"/>
      <c r="VQS95" s="10"/>
      <c r="VQT95" s="10"/>
      <c r="VQU95" s="10"/>
      <c r="VQV95" s="10"/>
      <c r="VQW95" s="10"/>
      <c r="VQX95" s="10"/>
      <c r="VQY95" s="10"/>
      <c r="VQZ95" s="10"/>
      <c r="VRA95" s="10"/>
      <c r="VRB95" s="10"/>
      <c r="VRC95" s="10"/>
      <c r="VRD95" s="10"/>
      <c r="VRE95" s="10"/>
      <c r="VRF95" s="10"/>
      <c r="VRG95" s="10"/>
      <c r="VRH95" s="10"/>
      <c r="VRI95" s="10"/>
      <c r="VRJ95" s="10"/>
      <c r="VRK95" s="10"/>
      <c r="VRL95" s="10"/>
      <c r="VRM95" s="10"/>
      <c r="VRN95" s="10"/>
      <c r="VRO95" s="10"/>
      <c r="VRP95" s="10"/>
      <c r="VRQ95" s="10"/>
      <c r="VRR95" s="10"/>
      <c r="VRS95" s="10"/>
      <c r="VRT95" s="10"/>
      <c r="VRU95" s="10"/>
      <c r="VRV95" s="10"/>
      <c r="VRW95" s="10"/>
      <c r="VRX95" s="10"/>
      <c r="VRY95" s="10"/>
      <c r="VRZ95" s="10"/>
      <c r="VSA95" s="10"/>
      <c r="VSB95" s="10"/>
      <c r="VSC95" s="10"/>
      <c r="VSD95" s="10"/>
      <c r="VSE95" s="10"/>
      <c r="VSF95" s="10"/>
      <c r="VSG95" s="10"/>
      <c r="VSH95" s="10"/>
      <c r="VSI95" s="10"/>
      <c r="VSJ95" s="10"/>
      <c r="VSK95" s="10"/>
      <c r="VSL95" s="10"/>
      <c r="VSM95" s="10"/>
      <c r="VSN95" s="10"/>
      <c r="VSO95" s="10"/>
      <c r="VSP95" s="10"/>
      <c r="VSQ95" s="10"/>
      <c r="VSR95" s="10"/>
      <c r="VSS95" s="10"/>
      <c r="VST95" s="10"/>
      <c r="VSU95" s="10"/>
      <c r="VSV95" s="10"/>
      <c r="VSW95" s="10"/>
      <c r="VSX95" s="10"/>
      <c r="VSY95" s="10"/>
      <c r="VSZ95" s="10"/>
      <c r="VTA95" s="10"/>
      <c r="VTB95" s="10"/>
      <c r="VTC95" s="10"/>
      <c r="VTD95" s="10"/>
      <c r="VTE95" s="10"/>
      <c r="VTF95" s="10"/>
      <c r="VTG95" s="10"/>
      <c r="VTH95" s="10"/>
      <c r="VTI95" s="10"/>
      <c r="VTJ95" s="10"/>
      <c r="VTK95" s="10"/>
      <c r="VTL95" s="10"/>
      <c r="VTM95" s="10"/>
      <c r="VTN95" s="10"/>
      <c r="VTO95" s="10"/>
      <c r="VTP95" s="10"/>
      <c r="VTQ95" s="10"/>
      <c r="VTR95" s="10"/>
      <c r="VTS95" s="10"/>
      <c r="VTT95" s="10"/>
      <c r="VTU95" s="10"/>
      <c r="VTV95" s="10"/>
      <c r="VTW95" s="10"/>
      <c r="VTX95" s="10"/>
      <c r="VTY95" s="10"/>
      <c r="VTZ95" s="10"/>
      <c r="VUA95" s="10"/>
      <c r="VUB95" s="10"/>
      <c r="VUC95" s="10"/>
      <c r="VUD95" s="10"/>
      <c r="VUE95" s="10"/>
      <c r="VUF95" s="10"/>
      <c r="VUG95" s="10"/>
      <c r="VUH95" s="10"/>
      <c r="VUI95" s="10"/>
      <c r="VUJ95" s="10"/>
      <c r="VUK95" s="10"/>
      <c r="VUL95" s="10"/>
      <c r="VUM95" s="10"/>
      <c r="VUN95" s="10"/>
      <c r="VUO95" s="10"/>
      <c r="VUP95" s="10"/>
      <c r="VUQ95" s="10"/>
      <c r="VUR95" s="10"/>
      <c r="VUS95" s="10"/>
      <c r="VUT95" s="10"/>
      <c r="VUU95" s="10"/>
      <c r="VUV95" s="10"/>
      <c r="VUW95" s="10"/>
      <c r="VUX95" s="10"/>
      <c r="VUY95" s="10"/>
      <c r="VUZ95" s="10"/>
      <c r="VVA95" s="10"/>
      <c r="VVB95" s="10"/>
      <c r="VVC95" s="10"/>
      <c r="VVD95" s="10"/>
      <c r="VVE95" s="10"/>
      <c r="VVF95" s="10"/>
      <c r="VVG95" s="10"/>
      <c r="VVH95" s="10"/>
      <c r="VVI95" s="10"/>
      <c r="VVJ95" s="10"/>
      <c r="VVK95" s="10"/>
      <c r="VVL95" s="10"/>
      <c r="VVM95" s="10"/>
      <c r="VVN95" s="10"/>
      <c r="VVO95" s="10"/>
      <c r="VVP95" s="10"/>
      <c r="VVQ95" s="10"/>
      <c r="VVR95" s="10"/>
      <c r="VVS95" s="10"/>
      <c r="VVT95" s="10"/>
      <c r="VVU95" s="10"/>
      <c r="VVV95" s="10"/>
      <c r="VVW95" s="10"/>
      <c r="VVX95" s="10"/>
      <c r="VVY95" s="10"/>
      <c r="VVZ95" s="10"/>
      <c r="VWA95" s="10"/>
      <c r="VWB95" s="10"/>
      <c r="VWC95" s="10"/>
      <c r="VWD95" s="10"/>
      <c r="VWE95" s="10"/>
      <c r="VWF95" s="10"/>
      <c r="VWG95" s="10"/>
      <c r="VWH95" s="10"/>
      <c r="VWI95" s="10"/>
      <c r="VWJ95" s="10"/>
      <c r="VWK95" s="10"/>
      <c r="VWL95" s="10"/>
      <c r="VWM95" s="10"/>
      <c r="VWN95" s="10"/>
      <c r="VWO95" s="10"/>
      <c r="VWP95" s="10"/>
      <c r="VWQ95" s="10"/>
      <c r="VWR95" s="10"/>
      <c r="VWS95" s="10"/>
      <c r="VWT95" s="10"/>
      <c r="VWU95" s="10"/>
      <c r="VWV95" s="10"/>
      <c r="VWW95" s="10"/>
      <c r="VWX95" s="10"/>
      <c r="VWY95" s="10"/>
      <c r="VWZ95" s="10"/>
      <c r="VXA95" s="10"/>
      <c r="VXB95" s="10"/>
      <c r="VXC95" s="10"/>
      <c r="VXD95" s="10"/>
      <c r="VXE95" s="10"/>
      <c r="VXF95" s="10"/>
      <c r="VXG95" s="10"/>
      <c r="VXH95" s="10"/>
      <c r="VXI95" s="10"/>
      <c r="VXJ95" s="10"/>
      <c r="VXK95" s="10"/>
      <c r="VXL95" s="10"/>
      <c r="VXM95" s="10"/>
      <c r="VXN95" s="10"/>
      <c r="VXO95" s="10"/>
      <c r="VXP95" s="10"/>
      <c r="VXQ95" s="10"/>
      <c r="VXR95" s="10"/>
      <c r="VXS95" s="10"/>
      <c r="VXT95" s="10"/>
      <c r="VXU95" s="10"/>
      <c r="VXV95" s="10"/>
      <c r="VXW95" s="10"/>
      <c r="VXX95" s="10"/>
      <c r="VXY95" s="10"/>
      <c r="VXZ95" s="10"/>
      <c r="VYA95" s="10"/>
      <c r="VYB95" s="10"/>
      <c r="VYC95" s="10"/>
      <c r="VYD95" s="10"/>
      <c r="VYE95" s="10"/>
      <c r="VYF95" s="10"/>
      <c r="VYG95" s="10"/>
      <c r="VYH95" s="10"/>
      <c r="VYI95" s="10"/>
      <c r="VYJ95" s="10"/>
      <c r="VYK95" s="10"/>
      <c r="VYL95" s="10"/>
      <c r="VYM95" s="10"/>
      <c r="VYN95" s="10"/>
      <c r="VYO95" s="10"/>
      <c r="VYP95" s="10"/>
      <c r="VYQ95" s="10"/>
      <c r="VYR95" s="10"/>
      <c r="VYS95" s="10"/>
      <c r="VYT95" s="10"/>
      <c r="VYU95" s="10"/>
      <c r="VYV95" s="10"/>
      <c r="VYW95" s="10"/>
      <c r="VYX95" s="10"/>
      <c r="VYY95" s="10"/>
      <c r="VYZ95" s="10"/>
      <c r="VZA95" s="10"/>
      <c r="VZB95" s="10"/>
      <c r="VZC95" s="10"/>
      <c r="VZD95" s="10"/>
      <c r="VZE95" s="10"/>
      <c r="VZF95" s="10"/>
      <c r="VZG95" s="10"/>
      <c r="VZH95" s="10"/>
      <c r="VZI95" s="10"/>
      <c r="VZJ95" s="10"/>
      <c r="VZK95" s="10"/>
      <c r="VZL95" s="10"/>
      <c r="VZM95" s="10"/>
      <c r="VZN95" s="10"/>
      <c r="VZO95" s="10"/>
      <c r="VZP95" s="10"/>
      <c r="VZQ95" s="10"/>
      <c r="VZR95" s="10"/>
      <c r="VZS95" s="10"/>
      <c r="VZT95" s="10"/>
      <c r="VZU95" s="10"/>
      <c r="VZV95" s="10"/>
      <c r="VZW95" s="10"/>
      <c r="VZX95" s="10"/>
      <c r="VZY95" s="10"/>
      <c r="VZZ95" s="10"/>
      <c r="WAA95" s="10"/>
      <c r="WAB95" s="10"/>
      <c r="WAC95" s="10"/>
      <c r="WAD95" s="10"/>
      <c r="WAE95" s="10"/>
      <c r="WAF95" s="10"/>
      <c r="WAG95" s="10"/>
      <c r="WAH95" s="10"/>
      <c r="WAI95" s="10"/>
      <c r="WAJ95" s="10"/>
      <c r="WAK95" s="10"/>
      <c r="WAL95" s="10"/>
      <c r="WAM95" s="10"/>
      <c r="WAN95" s="10"/>
      <c r="WAO95" s="10"/>
      <c r="WAP95" s="10"/>
      <c r="WAQ95" s="10"/>
      <c r="WAR95" s="10"/>
      <c r="WAS95" s="10"/>
      <c r="WAT95" s="10"/>
      <c r="WAU95" s="10"/>
      <c r="WAV95" s="10"/>
      <c r="WAW95" s="10"/>
      <c r="WAX95" s="10"/>
      <c r="WAY95" s="10"/>
      <c r="WAZ95" s="10"/>
      <c r="WBA95" s="10"/>
      <c r="WBB95" s="10"/>
      <c r="WBC95" s="10"/>
      <c r="WBD95" s="10"/>
      <c r="WBE95" s="10"/>
      <c r="WBF95" s="10"/>
      <c r="WBG95" s="10"/>
      <c r="WBH95" s="10"/>
      <c r="WBI95" s="10"/>
      <c r="WBJ95" s="10"/>
      <c r="WBK95" s="10"/>
      <c r="WBL95" s="10"/>
      <c r="WBM95" s="10"/>
      <c r="WBN95" s="10"/>
      <c r="WBO95" s="10"/>
      <c r="WBP95" s="10"/>
      <c r="WBQ95" s="10"/>
      <c r="WBR95" s="10"/>
      <c r="WBS95" s="10"/>
      <c r="WBT95" s="10"/>
      <c r="WBU95" s="10"/>
      <c r="WBV95" s="10"/>
      <c r="WBW95" s="10"/>
      <c r="WBX95" s="10"/>
      <c r="WBY95" s="10"/>
      <c r="WBZ95" s="10"/>
      <c r="WCA95" s="10"/>
      <c r="WCB95" s="10"/>
      <c r="WCC95" s="10"/>
      <c r="WCD95" s="10"/>
      <c r="WCE95" s="10"/>
      <c r="WCF95" s="10"/>
      <c r="WCG95" s="10"/>
      <c r="WCH95" s="10"/>
      <c r="WCI95" s="10"/>
      <c r="WCJ95" s="10"/>
      <c r="WCK95" s="10"/>
      <c r="WCL95" s="10"/>
      <c r="WCM95" s="10"/>
      <c r="WCN95" s="10"/>
      <c r="WCO95" s="10"/>
      <c r="WCP95" s="10"/>
      <c r="WCQ95" s="10"/>
      <c r="WCR95" s="10"/>
      <c r="WCS95" s="10"/>
      <c r="WCT95" s="10"/>
      <c r="WCU95" s="10"/>
      <c r="WCV95" s="10"/>
      <c r="WCW95" s="10"/>
      <c r="WCX95" s="10"/>
      <c r="WCY95" s="10"/>
      <c r="WCZ95" s="10"/>
      <c r="WDA95" s="10"/>
      <c r="WDB95" s="10"/>
      <c r="WDC95" s="10"/>
      <c r="WDD95" s="10"/>
      <c r="WDE95" s="10"/>
      <c r="WDF95" s="10"/>
      <c r="WDG95" s="10"/>
      <c r="WDH95" s="10"/>
      <c r="WDI95" s="10"/>
      <c r="WDJ95" s="10"/>
      <c r="WDK95" s="10"/>
      <c r="WDL95" s="10"/>
      <c r="WDM95" s="10"/>
      <c r="WDN95" s="10"/>
      <c r="WDO95" s="10"/>
      <c r="WDP95" s="10"/>
      <c r="WDQ95" s="10"/>
      <c r="WDR95" s="10"/>
      <c r="WDS95" s="10"/>
      <c r="WDT95" s="10"/>
      <c r="WDU95" s="10"/>
      <c r="WDV95" s="10"/>
      <c r="WDW95" s="10"/>
      <c r="WDX95" s="10"/>
      <c r="WDY95" s="10"/>
      <c r="WDZ95" s="10"/>
      <c r="WEA95" s="10"/>
      <c r="WEB95" s="10"/>
      <c r="WEC95" s="10"/>
      <c r="WED95" s="10"/>
      <c r="WEE95" s="10"/>
      <c r="WEF95" s="10"/>
      <c r="WEG95" s="10"/>
      <c r="WEH95" s="10"/>
      <c r="WEI95" s="10"/>
      <c r="WEJ95" s="10"/>
      <c r="WEK95" s="10"/>
      <c r="WEL95" s="10"/>
      <c r="WEM95" s="10"/>
      <c r="WEN95" s="10"/>
      <c r="WEO95" s="10"/>
      <c r="WEP95" s="10"/>
      <c r="WEQ95" s="10"/>
      <c r="WER95" s="10"/>
      <c r="WES95" s="10"/>
      <c r="WET95" s="10"/>
      <c r="WEU95" s="10"/>
      <c r="WEV95" s="10"/>
      <c r="WEW95" s="10"/>
      <c r="WEX95" s="10"/>
      <c r="WEY95" s="10"/>
      <c r="WEZ95" s="10"/>
      <c r="WFA95" s="10"/>
      <c r="WFB95" s="10"/>
      <c r="WFC95" s="10"/>
      <c r="WFD95" s="10"/>
      <c r="WFE95" s="10"/>
      <c r="WFF95" s="10"/>
      <c r="WFG95" s="10"/>
      <c r="WFH95" s="10"/>
      <c r="WFI95" s="10"/>
      <c r="WFJ95" s="10"/>
      <c r="WFK95" s="10"/>
      <c r="WFL95" s="10"/>
      <c r="WFM95" s="10"/>
      <c r="WFN95" s="10"/>
      <c r="WFO95" s="10"/>
      <c r="WFP95" s="10"/>
      <c r="WFQ95" s="10"/>
      <c r="WFR95" s="10"/>
      <c r="WFS95" s="10"/>
      <c r="WFT95" s="10"/>
      <c r="WFU95" s="10"/>
      <c r="WFV95" s="10"/>
      <c r="WFW95" s="10"/>
      <c r="WFX95" s="10"/>
      <c r="WFY95" s="10"/>
      <c r="WFZ95" s="10"/>
      <c r="WGA95" s="10"/>
      <c r="WGB95" s="10"/>
      <c r="WGC95" s="10"/>
      <c r="WGD95" s="10"/>
      <c r="WGE95" s="10"/>
      <c r="WGF95" s="10"/>
      <c r="WGG95" s="10"/>
      <c r="WGH95" s="10"/>
      <c r="WGI95" s="10"/>
      <c r="WGJ95" s="10"/>
      <c r="WGK95" s="10"/>
      <c r="WGL95" s="10"/>
      <c r="WGM95" s="10"/>
      <c r="WGN95" s="10"/>
      <c r="WGO95" s="10"/>
      <c r="WGP95" s="10"/>
      <c r="WGQ95" s="10"/>
      <c r="WGR95" s="10"/>
      <c r="WGS95" s="10"/>
      <c r="WGT95" s="10"/>
      <c r="WGU95" s="10"/>
      <c r="WGV95" s="10"/>
      <c r="WGW95" s="10"/>
      <c r="WGX95" s="10"/>
      <c r="WGY95" s="10"/>
      <c r="WGZ95" s="10"/>
      <c r="WHA95" s="10"/>
      <c r="WHB95" s="10"/>
      <c r="WHC95" s="10"/>
      <c r="WHD95" s="10"/>
      <c r="WHE95" s="10"/>
      <c r="WHF95" s="10"/>
      <c r="WHG95" s="10"/>
      <c r="WHH95" s="10"/>
      <c r="WHI95" s="10"/>
      <c r="WHJ95" s="10"/>
      <c r="WHK95" s="10"/>
      <c r="WHL95" s="10"/>
      <c r="WHM95" s="10"/>
      <c r="WHN95" s="10"/>
      <c r="WHO95" s="10"/>
      <c r="WHP95" s="10"/>
      <c r="WHQ95" s="10"/>
      <c r="WHR95" s="10"/>
      <c r="WHS95" s="10"/>
      <c r="WHT95" s="10"/>
      <c r="WHU95" s="10"/>
      <c r="WHV95" s="10"/>
      <c r="WHW95" s="10"/>
      <c r="WHX95" s="10"/>
      <c r="WHY95" s="10"/>
      <c r="WHZ95" s="10"/>
      <c r="WIA95" s="10"/>
      <c r="WIB95" s="10"/>
      <c r="WIC95" s="10"/>
      <c r="WID95" s="10"/>
      <c r="WIE95" s="10"/>
      <c r="WIF95" s="10"/>
      <c r="WIG95" s="10"/>
      <c r="WIH95" s="10"/>
      <c r="WII95" s="10"/>
      <c r="WIJ95" s="10"/>
      <c r="WIK95" s="10"/>
      <c r="WIL95" s="10"/>
      <c r="WIM95" s="10"/>
      <c r="WIN95" s="10"/>
      <c r="WIO95" s="10"/>
      <c r="WIP95" s="10"/>
      <c r="WIQ95" s="10"/>
      <c r="WIR95" s="10"/>
      <c r="WIS95" s="10"/>
      <c r="WIT95" s="10"/>
      <c r="WIU95" s="10"/>
      <c r="WIV95" s="10"/>
      <c r="WIW95" s="10"/>
      <c r="WIX95" s="10"/>
      <c r="WIY95" s="10"/>
      <c r="WIZ95" s="10"/>
      <c r="WJA95" s="10"/>
      <c r="WJB95" s="10"/>
      <c r="WJC95" s="10"/>
      <c r="WJD95" s="10"/>
      <c r="WJE95" s="10"/>
      <c r="WJF95" s="10"/>
      <c r="WJG95" s="10"/>
      <c r="WJH95" s="10"/>
      <c r="WJI95" s="10"/>
      <c r="WJJ95" s="10"/>
      <c r="WJK95" s="10"/>
      <c r="WJL95" s="10"/>
      <c r="WJM95" s="10"/>
      <c r="WJN95" s="10"/>
      <c r="WJO95" s="10"/>
      <c r="WJP95" s="10"/>
      <c r="WJQ95" s="10"/>
      <c r="WJR95" s="10"/>
      <c r="WJS95" s="10"/>
      <c r="WJT95" s="10"/>
      <c r="WJU95" s="10"/>
      <c r="WJV95" s="10"/>
      <c r="WJW95" s="10"/>
      <c r="WJX95" s="10"/>
      <c r="WJY95" s="10"/>
      <c r="WJZ95" s="10"/>
      <c r="WKA95" s="10"/>
      <c r="WKB95" s="10"/>
      <c r="WKC95" s="10"/>
      <c r="WKD95" s="10"/>
      <c r="WKE95" s="10"/>
      <c r="WKF95" s="10"/>
      <c r="WKG95" s="10"/>
      <c r="WKH95" s="10"/>
      <c r="WKI95" s="10"/>
      <c r="WKJ95" s="10"/>
      <c r="WKK95" s="10"/>
      <c r="WKL95" s="10"/>
      <c r="WKM95" s="10"/>
      <c r="WKN95" s="10"/>
      <c r="WKO95" s="10"/>
      <c r="WKP95" s="10"/>
      <c r="WKQ95" s="10"/>
      <c r="WKR95" s="10"/>
      <c r="WKS95" s="10"/>
      <c r="WKT95" s="10"/>
      <c r="WKU95" s="10"/>
      <c r="WKV95" s="10"/>
      <c r="WKW95" s="10"/>
      <c r="WKX95" s="10"/>
      <c r="WKY95" s="10"/>
      <c r="WKZ95" s="10"/>
      <c r="WLA95" s="10"/>
      <c r="WLB95" s="10"/>
      <c r="WLC95" s="10"/>
      <c r="WLD95" s="10"/>
      <c r="WLE95" s="10"/>
      <c r="WLF95" s="10"/>
      <c r="WLG95" s="10"/>
      <c r="WLH95" s="10"/>
      <c r="WLI95" s="10"/>
      <c r="WLJ95" s="10"/>
      <c r="WLK95" s="10"/>
      <c r="WLL95" s="10"/>
      <c r="WLM95" s="10"/>
      <c r="WLN95" s="10"/>
      <c r="WLO95" s="10"/>
      <c r="WLP95" s="10"/>
      <c r="WLQ95" s="10"/>
      <c r="WLR95" s="10"/>
      <c r="WLS95" s="10"/>
      <c r="WLT95" s="10"/>
      <c r="WLU95" s="10"/>
      <c r="WLV95" s="10"/>
      <c r="WLW95" s="10"/>
      <c r="WLX95" s="10"/>
      <c r="WLY95" s="10"/>
      <c r="WLZ95" s="10"/>
      <c r="WMA95" s="10"/>
      <c r="WMB95" s="10"/>
      <c r="WMC95" s="10"/>
      <c r="WMD95" s="10"/>
      <c r="WME95" s="10"/>
      <c r="WMF95" s="10"/>
      <c r="WMG95" s="10"/>
      <c r="WMH95" s="10"/>
      <c r="WMI95" s="10"/>
      <c r="WMJ95" s="10"/>
      <c r="WMK95" s="10"/>
      <c r="WML95" s="10"/>
      <c r="WMM95" s="10"/>
      <c r="WMN95" s="10"/>
      <c r="WMO95" s="10"/>
      <c r="WMP95" s="10"/>
      <c r="WMQ95" s="10"/>
      <c r="WMR95" s="10"/>
      <c r="WMS95" s="10"/>
      <c r="WMT95" s="10"/>
      <c r="WMU95" s="10"/>
      <c r="WMV95" s="10"/>
      <c r="WMW95" s="10"/>
      <c r="WMX95" s="10"/>
      <c r="WMY95" s="10"/>
      <c r="WMZ95" s="10"/>
      <c r="WNA95" s="10"/>
      <c r="WNB95" s="10"/>
      <c r="WNC95" s="10"/>
      <c r="WND95" s="10"/>
      <c r="WNE95" s="10"/>
      <c r="WNF95" s="10"/>
      <c r="WNG95" s="10"/>
      <c r="WNH95" s="10"/>
      <c r="WNI95" s="10"/>
      <c r="WNJ95" s="10"/>
      <c r="WNK95" s="10"/>
      <c r="WNL95" s="10"/>
      <c r="WNM95" s="10"/>
      <c r="WNN95" s="10"/>
      <c r="WNO95" s="10"/>
      <c r="WNP95" s="10"/>
      <c r="WNQ95" s="10"/>
      <c r="WNR95" s="10"/>
      <c r="WNS95" s="10"/>
      <c r="WNT95" s="10"/>
      <c r="WNU95" s="10"/>
      <c r="WNV95" s="10"/>
      <c r="WNW95" s="10"/>
      <c r="WNX95" s="10"/>
      <c r="WNY95" s="10"/>
      <c r="WNZ95" s="10"/>
      <c r="WOA95" s="10"/>
      <c r="WOB95" s="10"/>
      <c r="WOC95" s="10"/>
      <c r="WOD95" s="10"/>
      <c r="WOE95" s="10"/>
      <c r="WOF95" s="10"/>
      <c r="WOG95" s="10"/>
      <c r="WOH95" s="10"/>
      <c r="WOI95" s="10"/>
      <c r="WOJ95" s="10"/>
      <c r="WOK95" s="10"/>
      <c r="WOL95" s="10"/>
      <c r="WOM95" s="10"/>
      <c r="WON95" s="10"/>
      <c r="WOO95" s="10"/>
      <c r="WOP95" s="10"/>
      <c r="WOQ95" s="10"/>
      <c r="WOR95" s="10"/>
      <c r="WOS95" s="10"/>
      <c r="WOT95" s="10"/>
      <c r="WOU95" s="10"/>
      <c r="WOV95" s="10"/>
      <c r="WOW95" s="10"/>
      <c r="WOX95" s="10"/>
      <c r="WOY95" s="10"/>
      <c r="WOZ95" s="10"/>
      <c r="WPA95" s="10"/>
      <c r="WPB95" s="10"/>
      <c r="WPC95" s="10"/>
      <c r="WPD95" s="10"/>
      <c r="WPE95" s="10"/>
      <c r="WPF95" s="10"/>
      <c r="WPG95" s="10"/>
      <c r="WPH95" s="10"/>
      <c r="WPI95" s="10"/>
      <c r="WPJ95" s="10"/>
      <c r="WPK95" s="10"/>
      <c r="WPL95" s="10"/>
      <c r="WPM95" s="10"/>
      <c r="WPN95" s="10"/>
      <c r="WPO95" s="10"/>
      <c r="WPP95" s="10"/>
      <c r="WPQ95" s="10"/>
      <c r="WPR95" s="10"/>
      <c r="WPS95" s="10"/>
      <c r="WPT95" s="10"/>
      <c r="WPU95" s="10"/>
      <c r="WPV95" s="10"/>
      <c r="WPW95" s="10"/>
      <c r="WPX95" s="10"/>
      <c r="WPY95" s="10"/>
      <c r="WPZ95" s="10"/>
      <c r="WQA95" s="10"/>
      <c r="WQB95" s="10"/>
      <c r="WQC95" s="10"/>
      <c r="WQD95" s="10"/>
      <c r="WQE95" s="10"/>
      <c r="WQF95" s="10"/>
      <c r="WQG95" s="10"/>
      <c r="WQH95" s="10"/>
      <c r="WQI95" s="10"/>
      <c r="WQJ95" s="10"/>
      <c r="WQK95" s="10"/>
      <c r="WQL95" s="10"/>
      <c r="WQM95" s="10"/>
      <c r="WQN95" s="10"/>
      <c r="WQO95" s="10"/>
      <c r="WQP95" s="10"/>
      <c r="WQQ95" s="10"/>
      <c r="WQR95" s="10"/>
      <c r="WQS95" s="10"/>
      <c r="WQT95" s="10"/>
      <c r="WQU95" s="10"/>
      <c r="WQV95" s="10"/>
      <c r="WQW95" s="10"/>
      <c r="WQX95" s="10"/>
      <c r="WQY95" s="10"/>
      <c r="WQZ95" s="10"/>
      <c r="WRA95" s="10"/>
      <c r="WRB95" s="10"/>
      <c r="WRC95" s="10"/>
      <c r="WRD95" s="10"/>
      <c r="WRE95" s="10"/>
      <c r="WRF95" s="10"/>
      <c r="WRG95" s="10"/>
      <c r="WRH95" s="10"/>
      <c r="WRI95" s="10"/>
      <c r="WRJ95" s="10"/>
      <c r="WRK95" s="10"/>
      <c r="WRL95" s="10"/>
      <c r="WRM95" s="10"/>
      <c r="WRN95" s="10"/>
      <c r="WRO95" s="10"/>
      <c r="WRP95" s="10"/>
      <c r="WRQ95" s="10"/>
      <c r="WRR95" s="10"/>
      <c r="WRS95" s="10"/>
      <c r="WRT95" s="10"/>
      <c r="WRU95" s="10"/>
      <c r="WRV95" s="10"/>
      <c r="WRW95" s="10"/>
      <c r="WRX95" s="10"/>
      <c r="WRY95" s="10"/>
      <c r="WRZ95" s="10"/>
      <c r="WSA95" s="10"/>
      <c r="WSB95" s="10"/>
      <c r="WSC95" s="10"/>
      <c r="WSD95" s="10"/>
      <c r="WSE95" s="10"/>
      <c r="WSF95" s="10"/>
      <c r="WSG95" s="10"/>
      <c r="WSH95" s="10"/>
      <c r="WSI95" s="10"/>
      <c r="WSJ95" s="10"/>
      <c r="WSK95" s="10"/>
      <c r="WSL95" s="10"/>
      <c r="WSM95" s="10"/>
      <c r="WSN95" s="10"/>
      <c r="WSO95" s="10"/>
      <c r="WSP95" s="10"/>
      <c r="WSQ95" s="10"/>
      <c r="WSR95" s="10"/>
      <c r="WSS95" s="10"/>
      <c r="WST95" s="10"/>
      <c r="WSU95" s="10"/>
      <c r="WSV95" s="10"/>
      <c r="WSW95" s="10"/>
      <c r="WSX95" s="10"/>
      <c r="WSY95" s="10"/>
      <c r="WSZ95" s="10"/>
      <c r="WTA95" s="10"/>
      <c r="WTB95" s="10"/>
      <c r="WTC95" s="10"/>
      <c r="WTD95" s="10"/>
      <c r="WTE95" s="10"/>
      <c r="WTF95" s="10"/>
      <c r="WTG95" s="10"/>
      <c r="WTH95" s="10"/>
      <c r="WTI95" s="10"/>
      <c r="WTJ95" s="10"/>
      <c r="WTK95" s="10"/>
      <c r="WTL95" s="10"/>
      <c r="WTM95" s="10"/>
      <c r="WTN95" s="10"/>
      <c r="WTO95" s="10"/>
      <c r="WTP95" s="10"/>
      <c r="WTQ95" s="10"/>
      <c r="WTR95" s="10"/>
      <c r="WTS95" s="10"/>
      <c r="WTT95" s="10"/>
      <c r="WTU95" s="10"/>
      <c r="WTV95" s="10"/>
      <c r="WTW95" s="10"/>
      <c r="WTX95" s="10"/>
      <c r="WTY95" s="10"/>
      <c r="WTZ95" s="10"/>
      <c r="WUA95" s="10"/>
      <c r="WUB95" s="10"/>
      <c r="WUC95" s="10"/>
      <c r="WUD95" s="10"/>
      <c r="WUE95" s="10"/>
      <c r="WUF95" s="10"/>
      <c r="WUG95" s="10"/>
      <c r="WUH95" s="10"/>
      <c r="WUI95" s="10"/>
      <c r="WUJ95" s="10"/>
      <c r="WUK95" s="10"/>
      <c r="WUL95" s="10"/>
      <c r="WUM95" s="10"/>
      <c r="WUN95" s="10"/>
      <c r="WUO95" s="10"/>
      <c r="WUP95" s="10"/>
      <c r="WUQ95" s="10"/>
      <c r="WUR95" s="10"/>
      <c r="WUS95" s="10"/>
      <c r="WUT95" s="10"/>
      <c r="WUU95" s="10"/>
      <c r="WUV95" s="10"/>
      <c r="WUW95" s="10"/>
      <c r="WUX95" s="10"/>
      <c r="WUY95" s="10"/>
      <c r="WUZ95" s="10"/>
      <c r="WVA95" s="10"/>
      <c r="WVB95" s="10"/>
      <c r="WVC95" s="10"/>
      <c r="WVD95" s="10"/>
      <c r="WVE95" s="10"/>
      <c r="WVF95" s="10"/>
      <c r="WVG95" s="10"/>
      <c r="WVH95" s="10"/>
      <c r="WVI95" s="10"/>
      <c r="WVJ95" s="10"/>
      <c r="WVK95" s="10"/>
      <c r="WVL95" s="10"/>
      <c r="WVM95" s="10"/>
      <c r="WVN95" s="10"/>
      <c r="WVO95" s="10"/>
      <c r="WVP95" s="10"/>
      <c r="WVQ95" s="10"/>
      <c r="WVR95" s="10"/>
      <c r="WVS95" s="10"/>
      <c r="WVT95" s="10"/>
      <c r="WVU95" s="10"/>
      <c r="WVV95" s="10"/>
      <c r="WVW95" s="10"/>
      <c r="WVX95" s="10"/>
      <c r="WVY95" s="10"/>
      <c r="WVZ95" s="10"/>
      <c r="WWA95" s="10"/>
      <c r="WWB95" s="10"/>
      <c r="WWC95" s="10"/>
      <c r="WWD95" s="10"/>
      <c r="WWE95" s="10"/>
      <c r="WWF95" s="10"/>
      <c r="WWG95" s="10"/>
      <c r="WWH95" s="10"/>
      <c r="WWI95" s="10"/>
      <c r="WWJ95" s="10"/>
      <c r="WWK95" s="10"/>
      <c r="WWL95" s="10"/>
      <c r="WWM95" s="10"/>
      <c r="WWN95" s="10"/>
      <c r="WWO95" s="10"/>
      <c r="WWP95" s="10"/>
      <c r="WWQ95" s="10"/>
      <c r="WWR95" s="10"/>
      <c r="WWS95" s="10"/>
      <c r="WWT95" s="10"/>
      <c r="WWU95" s="10"/>
      <c r="WWV95" s="10"/>
      <c r="WWW95" s="10"/>
      <c r="WWX95" s="10"/>
      <c r="WWY95" s="10"/>
      <c r="WWZ95" s="10"/>
      <c r="WXA95" s="10"/>
      <c r="WXB95" s="10"/>
      <c r="WXC95" s="10"/>
      <c r="WXD95" s="10"/>
      <c r="WXE95" s="10"/>
      <c r="WXF95" s="10"/>
      <c r="WXG95" s="10"/>
      <c r="WXH95" s="10"/>
      <c r="WXI95" s="10"/>
      <c r="WXJ95" s="10"/>
      <c r="WXK95" s="10"/>
      <c r="WXL95" s="10"/>
      <c r="WXM95" s="10"/>
      <c r="WXN95" s="10"/>
      <c r="WXO95" s="10"/>
      <c r="WXP95" s="10"/>
      <c r="WXQ95" s="10"/>
      <c r="WXR95" s="10"/>
      <c r="WXS95" s="10"/>
      <c r="WXT95" s="10"/>
      <c r="WXU95" s="10"/>
      <c r="WXV95" s="10"/>
      <c r="WXW95" s="10"/>
      <c r="WXX95" s="10"/>
      <c r="WXY95" s="10"/>
      <c r="WXZ95" s="10"/>
      <c r="WYA95" s="10"/>
      <c r="WYB95" s="10"/>
      <c r="WYC95" s="10"/>
      <c r="WYD95" s="10"/>
      <c r="WYE95" s="10"/>
      <c r="WYF95" s="10"/>
      <c r="WYG95" s="10"/>
      <c r="WYH95" s="10"/>
      <c r="WYI95" s="10"/>
      <c r="WYJ95" s="10"/>
      <c r="WYK95" s="10"/>
      <c r="WYL95" s="10"/>
      <c r="WYM95" s="10"/>
      <c r="WYN95" s="10"/>
      <c r="WYO95" s="10"/>
      <c r="WYP95" s="10"/>
      <c r="WYQ95" s="10"/>
      <c r="WYR95" s="10"/>
      <c r="WYS95" s="10"/>
      <c r="WYT95" s="10"/>
      <c r="WYU95" s="10"/>
      <c r="WYV95" s="10"/>
      <c r="WYW95" s="10"/>
      <c r="WYX95" s="10"/>
      <c r="WYY95" s="10"/>
      <c r="WYZ95" s="10"/>
      <c r="WZA95" s="10"/>
      <c r="WZB95" s="10"/>
      <c r="WZC95" s="10"/>
      <c r="WZD95" s="10"/>
      <c r="WZE95" s="10"/>
      <c r="WZF95" s="10"/>
      <c r="WZG95" s="10"/>
      <c r="WZH95" s="10"/>
      <c r="WZI95" s="10"/>
      <c r="WZJ95" s="10"/>
      <c r="WZK95" s="10"/>
      <c r="WZL95" s="10"/>
      <c r="WZM95" s="10"/>
      <c r="WZN95" s="10"/>
      <c r="WZO95" s="10"/>
      <c r="WZP95" s="10"/>
      <c r="WZQ95" s="10"/>
      <c r="WZR95" s="10"/>
      <c r="WZS95" s="10"/>
      <c r="WZT95" s="10"/>
      <c r="WZU95" s="10"/>
      <c r="WZV95" s="10"/>
      <c r="WZW95" s="10"/>
      <c r="WZX95" s="10"/>
      <c r="WZY95" s="10"/>
      <c r="WZZ95" s="10"/>
      <c r="XAA95" s="10"/>
      <c r="XAB95" s="10"/>
      <c r="XAC95" s="10"/>
      <c r="XAD95" s="10"/>
      <c r="XAE95" s="10"/>
      <c r="XAF95" s="10"/>
      <c r="XAG95" s="10"/>
      <c r="XAH95" s="10"/>
      <c r="XAI95" s="10"/>
      <c r="XAJ95" s="10"/>
      <c r="XAK95" s="10"/>
      <c r="XAL95" s="10"/>
      <c r="XAM95" s="10"/>
      <c r="XAN95" s="10"/>
      <c r="XAO95" s="10"/>
      <c r="XAP95" s="10"/>
      <c r="XAQ95" s="10"/>
      <c r="XAR95" s="10"/>
      <c r="XAS95" s="10"/>
      <c r="XAT95" s="10"/>
      <c r="XAU95" s="10"/>
      <c r="XAV95" s="10"/>
      <c r="XAW95" s="10"/>
      <c r="XAX95" s="10"/>
      <c r="XAY95" s="10"/>
      <c r="XAZ95" s="10"/>
      <c r="XBA95" s="10"/>
      <c r="XBB95" s="10"/>
      <c r="XBC95" s="10"/>
      <c r="XBD95" s="10"/>
      <c r="XBE95" s="10"/>
      <c r="XBF95" s="10"/>
      <c r="XBG95" s="10"/>
      <c r="XBH95" s="10"/>
      <c r="XBI95" s="10"/>
      <c r="XBJ95" s="10"/>
      <c r="XBK95" s="10"/>
      <c r="XBL95" s="10"/>
      <c r="XBM95" s="10"/>
      <c r="XBN95" s="10"/>
      <c r="XBO95" s="10"/>
      <c r="XBP95" s="10"/>
      <c r="XBQ95" s="10"/>
      <c r="XBR95" s="10"/>
      <c r="XBS95" s="10"/>
      <c r="XBT95" s="10"/>
      <c r="XBU95" s="10"/>
      <c r="XBV95" s="10"/>
      <c r="XBW95" s="10"/>
      <c r="XBX95" s="10"/>
      <c r="XBY95" s="10"/>
      <c r="XBZ95" s="10"/>
      <c r="XCA95" s="10"/>
      <c r="XCB95" s="10"/>
      <c r="XCC95" s="10"/>
      <c r="XCD95" s="10"/>
      <c r="XCE95" s="10"/>
      <c r="XCF95" s="10"/>
      <c r="XCG95" s="10"/>
      <c r="XCH95" s="10"/>
      <c r="XCI95" s="10"/>
      <c r="XCJ95" s="10"/>
      <c r="XCK95" s="10"/>
      <c r="XCL95" s="10"/>
      <c r="XCM95" s="10"/>
      <c r="XCN95" s="10"/>
      <c r="XCO95" s="10"/>
      <c r="XCP95" s="10"/>
      <c r="XCQ95" s="10"/>
      <c r="XCR95" s="10"/>
      <c r="XCS95" s="10"/>
      <c r="XCT95" s="10"/>
      <c r="XCU95" s="10"/>
      <c r="XCV95" s="10"/>
      <c r="XCW95" s="10"/>
      <c r="XCX95" s="10"/>
      <c r="XCY95" s="10"/>
      <c r="XCZ95" s="10"/>
      <c r="XDA95" s="10"/>
      <c r="XDB95" s="10"/>
      <c r="XDC95" s="10"/>
      <c r="XDD95" s="10"/>
      <c r="XDE95" s="10"/>
      <c r="XDF95" s="10"/>
      <c r="XDG95" s="10"/>
      <c r="XDH95" s="10"/>
      <c r="XDI95" s="10"/>
      <c r="XDJ95" s="10"/>
      <c r="XDK95" s="10"/>
      <c r="XDL95" s="10"/>
      <c r="XDM95" s="10"/>
      <c r="XDN95" s="10"/>
      <c r="XDO95" s="10"/>
      <c r="XDP95" s="10"/>
      <c r="XDQ95" s="10"/>
      <c r="XDR95" s="10"/>
      <c r="XDS95" s="10"/>
      <c r="XDT95" s="10"/>
      <c r="XDU95" s="10"/>
      <c r="XDV95" s="10"/>
      <c r="XDW95" s="10"/>
      <c r="XDX95" s="10"/>
      <c r="XDY95" s="10"/>
      <c r="XDZ95" s="10"/>
      <c r="XEA95" s="10"/>
      <c r="XEB95" s="10"/>
      <c r="XEC95" s="10"/>
      <c r="XED95" s="10"/>
      <c r="XEE95" s="10"/>
      <c r="XEF95" s="10"/>
      <c r="XEG95" s="10"/>
      <c r="XEH95" s="10"/>
      <c r="XEI95" s="10"/>
      <c r="XEJ95" s="10"/>
      <c r="XEK95" s="10"/>
      <c r="XEL95" s="10"/>
      <c r="XEM95" s="10"/>
      <c r="XEN95" s="10"/>
      <c r="XEO95" s="10"/>
      <c r="XEP95" s="10"/>
      <c r="XEQ95" s="10"/>
      <c r="XER95" s="10"/>
      <c r="XES95" s="10"/>
      <c r="XET95" s="10"/>
      <c r="XEU95" s="10"/>
      <c r="XEV95" s="10"/>
      <c r="XEW95" s="10"/>
      <c r="XEX95" s="10"/>
      <c r="XEY95" s="10"/>
      <c r="XEZ95" s="10"/>
      <c r="XFA95" s="10"/>
      <c r="XFB95" s="10"/>
      <c r="XFC95" s="10"/>
      <c r="XFD95" s="10"/>
    </row>
    <row r="96" spans="3:16384" outlineLevel="1" x14ac:dyDescent="0.3">
      <c r="C96" s="107" t="s">
        <v>138</v>
      </c>
    </row>
    <row r="97" spans="3:16384" outlineLevel="1" x14ac:dyDescent="0.3">
      <c r="C97" s="107"/>
    </row>
    <row r="98" spans="3:16384" outlineLevel="1" x14ac:dyDescent="0.3">
      <c r="C98" s="107"/>
      <c r="E98" s="100" t="s">
        <v>45</v>
      </c>
      <c r="F98" s="75" t="s">
        <v>174</v>
      </c>
      <c r="J98" s="100" t="s">
        <v>572</v>
      </c>
      <c r="L98" s="75" t="s">
        <v>175</v>
      </c>
      <c r="T98" s="74"/>
      <c r="U98" s="74"/>
      <c r="V98" s="74"/>
      <c r="W98" s="74"/>
      <c r="X98" s="74"/>
      <c r="Y98" s="74"/>
      <c r="Z98" s="74"/>
      <c r="AA98" s="74"/>
      <c r="AB98" s="74"/>
      <c r="AC98" s="74"/>
      <c r="AD98" s="74"/>
      <c r="AE98" s="74"/>
      <c r="AF98" s="74"/>
      <c r="AG98" s="74"/>
      <c r="AH98" s="74"/>
      <c r="AI98" s="74"/>
      <c r="AJ98" s="74"/>
      <c r="AK98" s="74"/>
    </row>
    <row r="99" spans="3:16384" outlineLevel="1" x14ac:dyDescent="0.3">
      <c r="C99" s="107"/>
      <c r="E99" s="100" t="s">
        <v>45</v>
      </c>
      <c r="F99" s="75" t="s">
        <v>178</v>
      </c>
      <c r="J99" s="100" t="s">
        <v>573</v>
      </c>
      <c r="L99" s="75" t="s">
        <v>128</v>
      </c>
      <c r="T99" s="74"/>
      <c r="U99" s="74"/>
      <c r="V99" s="74"/>
      <c r="W99" s="74"/>
      <c r="X99" s="74"/>
      <c r="Y99" s="74"/>
      <c r="Z99" s="74"/>
      <c r="AA99" s="74"/>
      <c r="AB99" s="74"/>
      <c r="AC99" s="74"/>
      <c r="AD99" s="74"/>
      <c r="AE99" s="74"/>
      <c r="AF99" s="74"/>
      <c r="AG99" s="74"/>
      <c r="AH99" s="74"/>
      <c r="AI99" s="74"/>
      <c r="AJ99" s="74"/>
      <c r="AK99" s="74"/>
    </row>
    <row r="100" spans="3:16384" outlineLevel="1" x14ac:dyDescent="0.3">
      <c r="C100" s="107"/>
      <c r="E100" s="100" t="s">
        <v>45</v>
      </c>
      <c r="F100" s="75" t="s">
        <v>173</v>
      </c>
      <c r="J100" s="100" t="s">
        <v>574</v>
      </c>
      <c r="L100" s="75" t="s">
        <v>128</v>
      </c>
      <c r="T100" s="74"/>
      <c r="U100" s="74"/>
      <c r="V100" s="74"/>
      <c r="W100" s="74"/>
      <c r="X100" s="74"/>
      <c r="Y100" s="74"/>
      <c r="Z100" s="74"/>
      <c r="AA100" s="74"/>
      <c r="AB100" s="74"/>
      <c r="AC100" s="74"/>
      <c r="AD100" s="74"/>
      <c r="AE100" s="74"/>
      <c r="AF100" s="74"/>
      <c r="AG100" s="74"/>
      <c r="AH100" s="74"/>
      <c r="AI100" s="74"/>
      <c r="AJ100" s="74"/>
      <c r="AK100" s="74"/>
    </row>
    <row r="101" spans="3:16384" ht="13.5" customHeight="1" outlineLevel="1" x14ac:dyDescent="0.3">
      <c r="C101" s="107"/>
      <c r="E101" s="100" t="s">
        <v>45</v>
      </c>
      <c r="F101" s="75" t="s">
        <v>334</v>
      </c>
      <c r="J101" s="100" t="s">
        <v>575</v>
      </c>
      <c r="L101" s="75" t="s">
        <v>128</v>
      </c>
      <c r="T101" s="74"/>
      <c r="U101" s="74"/>
      <c r="V101" s="74"/>
      <c r="W101" s="74"/>
      <c r="X101" s="74"/>
      <c r="Y101" s="74"/>
      <c r="Z101" s="74"/>
      <c r="AA101" s="74"/>
      <c r="AB101" s="74"/>
      <c r="AC101" s="74"/>
      <c r="AD101" s="74"/>
      <c r="AE101" s="74"/>
      <c r="AF101" s="74"/>
      <c r="AG101" s="74"/>
      <c r="AH101" s="74"/>
      <c r="AI101" s="74"/>
      <c r="AJ101" s="74"/>
      <c r="AK101" s="74"/>
    </row>
    <row r="102" spans="3:16384" ht="13.5" customHeight="1" outlineLevel="1" x14ac:dyDescent="0.3">
      <c r="C102" s="107"/>
      <c r="E102" s="100" t="s">
        <v>45</v>
      </c>
      <c r="F102" s="75" t="s">
        <v>321</v>
      </c>
      <c r="J102" s="100" t="s">
        <v>576</v>
      </c>
      <c r="L102" s="75"/>
      <c r="T102" s="74"/>
      <c r="U102" s="74"/>
      <c r="V102" s="74"/>
      <c r="W102" s="74"/>
      <c r="X102" s="74"/>
      <c r="Y102" s="74"/>
      <c r="Z102" s="74"/>
      <c r="AA102" s="74"/>
      <c r="AB102" s="74"/>
      <c r="AC102" s="74"/>
      <c r="AD102" s="74"/>
      <c r="AE102" s="74"/>
      <c r="AF102" s="74"/>
      <c r="AG102" s="74"/>
      <c r="AH102" s="74"/>
      <c r="AI102" s="74"/>
      <c r="AJ102" s="74"/>
      <c r="AK102" s="74"/>
    </row>
    <row r="103" spans="3:16384" outlineLevel="1" x14ac:dyDescent="0.3">
      <c r="C103" s="107"/>
      <c r="E103" s="100" t="s">
        <v>45</v>
      </c>
      <c r="F103" s="75" t="s">
        <v>322</v>
      </c>
      <c r="J103" s="100" t="s">
        <v>577</v>
      </c>
      <c r="L103" s="75"/>
      <c r="T103" s="74"/>
      <c r="U103" s="74"/>
      <c r="V103" s="74"/>
      <c r="W103" s="74"/>
      <c r="X103" s="74"/>
      <c r="Y103" s="74"/>
      <c r="Z103" s="74"/>
      <c r="AA103" s="74"/>
      <c r="AB103" s="74"/>
      <c r="AC103" s="74"/>
      <c r="AD103" s="74"/>
      <c r="AE103" s="74"/>
      <c r="AF103" s="74"/>
      <c r="AG103" s="74"/>
      <c r="AH103" s="74"/>
      <c r="AI103" s="74"/>
      <c r="AJ103" s="74"/>
      <c r="AK103" s="74"/>
    </row>
    <row r="104" spans="3:16384" outlineLevel="1" x14ac:dyDescent="0.3">
      <c r="C104" s="107"/>
      <c r="E104" s="100" t="s">
        <v>45</v>
      </c>
      <c r="F104" s="75" t="s">
        <v>176</v>
      </c>
      <c r="J104" s="100" t="s">
        <v>578</v>
      </c>
      <c r="L104" s="75" t="s">
        <v>177</v>
      </c>
      <c r="T104" s="74"/>
      <c r="U104" s="74"/>
      <c r="V104" s="74"/>
      <c r="W104" s="74"/>
      <c r="X104" s="74"/>
      <c r="Y104" s="74"/>
      <c r="Z104" s="74"/>
      <c r="AA104" s="74"/>
      <c r="AB104" s="74"/>
      <c r="AC104" s="74"/>
      <c r="AD104" s="74"/>
      <c r="AE104" s="74"/>
      <c r="AF104" s="74"/>
      <c r="AG104" s="74"/>
      <c r="AH104" s="74"/>
      <c r="AI104" s="74"/>
      <c r="AJ104" s="74"/>
      <c r="AK104" s="74"/>
    </row>
    <row r="105" spans="3:16384" outlineLevel="1" x14ac:dyDescent="0.3">
      <c r="C105" s="107"/>
      <c r="E105" s="100" t="s">
        <v>45</v>
      </c>
      <c r="F105" s="75" t="s">
        <v>335</v>
      </c>
      <c r="J105" s="100" t="s">
        <v>579</v>
      </c>
      <c r="L105" s="75" t="s">
        <v>128</v>
      </c>
      <c r="T105" s="74"/>
      <c r="U105" s="74"/>
      <c r="V105" s="74"/>
      <c r="W105" s="74"/>
      <c r="X105" s="74"/>
      <c r="Y105" s="74"/>
      <c r="Z105" s="74"/>
      <c r="AA105" s="74"/>
      <c r="AB105" s="74"/>
      <c r="AC105" s="74"/>
      <c r="AD105" s="74"/>
      <c r="AE105" s="74"/>
      <c r="AF105" s="74"/>
      <c r="AG105" s="74"/>
      <c r="AH105" s="74"/>
      <c r="AI105" s="74"/>
      <c r="AJ105" s="74"/>
      <c r="AK105" s="74"/>
    </row>
    <row r="106" spans="3:16384" outlineLevel="1" x14ac:dyDescent="0.3">
      <c r="C106" s="107"/>
      <c r="E106" s="100" t="s">
        <v>45</v>
      </c>
      <c r="F106" s="75" t="s">
        <v>336</v>
      </c>
      <c r="J106" s="100" t="s">
        <v>580</v>
      </c>
      <c r="L106" s="75" t="s">
        <v>175</v>
      </c>
      <c r="T106" s="74"/>
      <c r="U106" s="74"/>
      <c r="V106" s="74"/>
      <c r="W106" s="74"/>
      <c r="X106" s="74"/>
      <c r="Y106" s="74"/>
      <c r="Z106" s="74"/>
      <c r="AA106" s="74"/>
      <c r="AB106" s="74"/>
      <c r="AC106" s="74"/>
      <c r="AD106" s="74"/>
      <c r="AE106" s="74"/>
      <c r="AF106" s="74"/>
      <c r="AG106" s="74"/>
      <c r="AH106" s="74"/>
      <c r="AI106" s="74"/>
      <c r="AJ106" s="74"/>
      <c r="AK106" s="74"/>
    </row>
    <row r="107" spans="3:16384" outlineLevel="1" x14ac:dyDescent="0.3">
      <c r="C107" s="107"/>
      <c r="E107" s="100" t="s">
        <v>45</v>
      </c>
      <c r="F107" s="75" t="s">
        <v>337</v>
      </c>
      <c r="J107" s="100" t="s">
        <v>581</v>
      </c>
      <c r="L107" s="75" t="s">
        <v>175</v>
      </c>
      <c r="T107" s="74"/>
      <c r="U107" s="74"/>
      <c r="V107" s="74"/>
      <c r="W107" s="74"/>
      <c r="X107" s="74"/>
      <c r="Y107" s="74"/>
      <c r="Z107" s="74"/>
      <c r="AA107" s="74"/>
      <c r="AB107" s="74"/>
      <c r="AC107" s="74"/>
      <c r="AD107" s="74"/>
      <c r="AE107" s="74"/>
      <c r="AF107" s="74"/>
      <c r="AG107" s="74"/>
      <c r="AH107" s="74"/>
      <c r="AI107" s="74"/>
      <c r="AJ107" s="74"/>
      <c r="AK107" s="74"/>
    </row>
    <row r="108" spans="3:16384" x14ac:dyDescent="0.3">
      <c r="C108" s="107"/>
    </row>
    <row r="109" spans="3:16384" s="75" customFormat="1" x14ac:dyDescent="0.3">
      <c r="C109" s="10" t="s">
        <v>47</v>
      </c>
      <c r="D109" s="10"/>
      <c r="E109" s="10"/>
      <c r="F109" s="10"/>
      <c r="G109" s="10"/>
      <c r="H109" s="10"/>
      <c r="I109" s="10"/>
      <c r="J109" s="10"/>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c r="IW109" s="10"/>
      <c r="IX109" s="10"/>
      <c r="IY109" s="10"/>
      <c r="IZ109" s="10"/>
      <c r="JA109" s="10"/>
      <c r="JB109" s="10"/>
      <c r="JC109" s="10"/>
      <c r="JD109" s="10"/>
      <c r="JE109" s="10"/>
      <c r="JF109" s="10"/>
      <c r="JG109" s="10"/>
      <c r="JH109" s="10"/>
      <c r="JI109" s="10"/>
      <c r="JJ109" s="10"/>
      <c r="JK109" s="10"/>
      <c r="JL109" s="10"/>
      <c r="JM109" s="10"/>
      <c r="JN109" s="10"/>
      <c r="JO109" s="10"/>
      <c r="JP109" s="10"/>
      <c r="JQ109" s="10"/>
      <c r="JR109" s="10"/>
      <c r="JS109" s="10"/>
      <c r="JT109" s="10"/>
      <c r="JU109" s="10"/>
      <c r="JV109" s="10"/>
      <c r="JW109" s="10"/>
      <c r="JX109" s="10"/>
      <c r="JY109" s="10"/>
      <c r="JZ109" s="10"/>
      <c r="KA109" s="10"/>
      <c r="KB109" s="10"/>
      <c r="KC109" s="10"/>
      <c r="KD109" s="10"/>
      <c r="KE109" s="10"/>
      <c r="KF109" s="10"/>
      <c r="KG109" s="10"/>
      <c r="KH109" s="10"/>
      <c r="KI109" s="10"/>
      <c r="KJ109" s="10"/>
      <c r="KK109" s="10"/>
      <c r="KL109" s="10"/>
      <c r="KM109" s="10"/>
      <c r="KN109" s="10"/>
      <c r="KO109" s="10"/>
      <c r="KP109" s="10"/>
      <c r="KQ109" s="10"/>
      <c r="KR109" s="10"/>
      <c r="KS109" s="10"/>
      <c r="KT109" s="10"/>
      <c r="KU109" s="10"/>
      <c r="KV109" s="10"/>
      <c r="KW109" s="10"/>
      <c r="KX109" s="10"/>
      <c r="KY109" s="10"/>
      <c r="KZ109" s="10"/>
      <c r="LA109" s="10"/>
      <c r="LB109" s="10"/>
      <c r="LC109" s="10"/>
      <c r="LD109" s="10"/>
      <c r="LE109" s="10"/>
      <c r="LF109" s="10"/>
      <c r="LG109" s="10"/>
      <c r="LH109" s="10"/>
      <c r="LI109" s="10"/>
      <c r="LJ109" s="10"/>
      <c r="LK109" s="10"/>
      <c r="LL109" s="10"/>
      <c r="LM109" s="10"/>
      <c r="LN109" s="10"/>
      <c r="LO109" s="10"/>
      <c r="LP109" s="10"/>
      <c r="LQ109" s="10"/>
      <c r="LR109" s="10"/>
      <c r="LS109" s="10"/>
      <c r="LT109" s="10"/>
      <c r="LU109" s="10"/>
      <c r="LV109" s="10"/>
      <c r="LW109" s="10"/>
      <c r="LX109" s="10"/>
      <c r="LY109" s="10"/>
      <c r="LZ109" s="10"/>
      <c r="MA109" s="10"/>
      <c r="MB109" s="10"/>
      <c r="MC109" s="10"/>
      <c r="MD109" s="10"/>
      <c r="ME109" s="10"/>
      <c r="MF109" s="10"/>
      <c r="MG109" s="10"/>
      <c r="MH109" s="10"/>
      <c r="MI109" s="10"/>
      <c r="MJ109" s="10"/>
      <c r="MK109" s="10"/>
      <c r="ML109" s="10"/>
      <c r="MM109" s="10"/>
      <c r="MN109" s="10"/>
      <c r="MO109" s="10"/>
      <c r="MP109" s="10"/>
      <c r="MQ109" s="10"/>
      <c r="MR109" s="10"/>
      <c r="MS109" s="10"/>
      <c r="MT109" s="10"/>
      <c r="MU109" s="10"/>
      <c r="MV109" s="10"/>
      <c r="MW109" s="10"/>
      <c r="MX109" s="10"/>
      <c r="MY109" s="10"/>
      <c r="MZ109" s="10"/>
      <c r="NA109" s="10"/>
      <c r="NB109" s="10"/>
      <c r="NC109" s="10"/>
      <c r="ND109" s="10"/>
      <c r="NE109" s="10"/>
      <c r="NF109" s="10"/>
      <c r="NG109" s="10"/>
      <c r="NH109" s="10"/>
      <c r="NI109" s="10"/>
      <c r="NJ109" s="10"/>
      <c r="NK109" s="10"/>
      <c r="NL109" s="10"/>
      <c r="NM109" s="10"/>
      <c r="NN109" s="10"/>
      <c r="NO109" s="10"/>
      <c r="NP109" s="10"/>
      <c r="NQ109" s="10"/>
      <c r="NR109" s="10"/>
      <c r="NS109" s="10"/>
      <c r="NT109" s="10"/>
      <c r="NU109" s="10"/>
      <c r="NV109" s="10"/>
      <c r="NW109" s="10"/>
      <c r="NX109" s="10"/>
      <c r="NY109" s="10"/>
      <c r="NZ109" s="10"/>
      <c r="OA109" s="10"/>
      <c r="OB109" s="10"/>
      <c r="OC109" s="10"/>
      <c r="OD109" s="10"/>
      <c r="OE109" s="10"/>
      <c r="OF109" s="10"/>
      <c r="OG109" s="10"/>
      <c r="OH109" s="10"/>
      <c r="OI109" s="10"/>
      <c r="OJ109" s="10"/>
      <c r="OK109" s="10"/>
      <c r="OL109" s="10"/>
      <c r="OM109" s="10"/>
      <c r="ON109" s="10"/>
      <c r="OO109" s="10"/>
      <c r="OP109" s="10"/>
      <c r="OQ109" s="10"/>
      <c r="OR109" s="10"/>
      <c r="OS109" s="10"/>
      <c r="OT109" s="10"/>
      <c r="OU109" s="10"/>
      <c r="OV109" s="10"/>
      <c r="OW109" s="10"/>
      <c r="OX109" s="10"/>
      <c r="OY109" s="10"/>
      <c r="OZ109" s="10"/>
      <c r="PA109" s="10"/>
      <c r="PB109" s="10"/>
      <c r="PC109" s="10"/>
      <c r="PD109" s="10"/>
      <c r="PE109" s="10"/>
      <c r="PF109" s="10"/>
      <c r="PG109" s="10"/>
      <c r="PH109" s="10"/>
      <c r="PI109" s="10"/>
      <c r="PJ109" s="10"/>
      <c r="PK109" s="10"/>
      <c r="PL109" s="10"/>
      <c r="PM109" s="10"/>
      <c r="PN109" s="10"/>
      <c r="PO109" s="10"/>
      <c r="PP109" s="10"/>
      <c r="PQ109" s="10"/>
      <c r="PR109" s="10"/>
      <c r="PS109" s="10"/>
      <c r="PT109" s="10"/>
      <c r="PU109" s="10"/>
      <c r="PV109" s="10"/>
      <c r="PW109" s="10"/>
      <c r="PX109" s="10"/>
      <c r="PY109" s="10"/>
      <c r="PZ109" s="10"/>
      <c r="QA109" s="10"/>
      <c r="QB109" s="10"/>
      <c r="QC109" s="10"/>
      <c r="QD109" s="10"/>
      <c r="QE109" s="10"/>
      <c r="QF109" s="10"/>
      <c r="QG109" s="10"/>
      <c r="QH109" s="10"/>
      <c r="QI109" s="10"/>
      <c r="QJ109" s="10"/>
      <c r="QK109" s="10"/>
      <c r="QL109" s="10"/>
      <c r="QM109" s="10"/>
      <c r="QN109" s="10"/>
      <c r="QO109" s="10"/>
      <c r="QP109" s="10"/>
      <c r="QQ109" s="10"/>
      <c r="QR109" s="10"/>
      <c r="QS109" s="10"/>
      <c r="QT109" s="10"/>
      <c r="QU109" s="10"/>
      <c r="QV109" s="10"/>
      <c r="QW109" s="10"/>
      <c r="QX109" s="10"/>
      <c r="QY109" s="10"/>
      <c r="QZ109" s="10"/>
      <c r="RA109" s="10"/>
      <c r="RB109" s="10"/>
      <c r="RC109" s="10"/>
      <c r="RD109" s="10"/>
      <c r="RE109" s="10"/>
      <c r="RF109" s="10"/>
      <c r="RG109" s="10"/>
      <c r="RH109" s="10"/>
      <c r="RI109" s="10"/>
      <c r="RJ109" s="10"/>
      <c r="RK109" s="10"/>
      <c r="RL109" s="10"/>
      <c r="RM109" s="10"/>
      <c r="RN109" s="10"/>
      <c r="RO109" s="10"/>
      <c r="RP109" s="10"/>
      <c r="RQ109" s="10"/>
      <c r="RR109" s="10"/>
      <c r="RS109" s="10"/>
      <c r="RT109" s="10"/>
      <c r="RU109" s="10"/>
      <c r="RV109" s="10"/>
      <c r="RW109" s="10"/>
      <c r="RX109" s="10"/>
      <c r="RY109" s="10"/>
      <c r="RZ109" s="10"/>
      <c r="SA109" s="10"/>
      <c r="SB109" s="10"/>
      <c r="SC109" s="10"/>
      <c r="SD109" s="10"/>
      <c r="SE109" s="10"/>
      <c r="SF109" s="10"/>
      <c r="SG109" s="10"/>
      <c r="SH109" s="10"/>
      <c r="SI109" s="10"/>
      <c r="SJ109" s="10"/>
      <c r="SK109" s="10"/>
      <c r="SL109" s="10"/>
      <c r="SM109" s="10"/>
      <c r="SN109" s="10"/>
      <c r="SO109" s="10"/>
      <c r="SP109" s="10"/>
      <c r="SQ109" s="10"/>
      <c r="SR109" s="10"/>
      <c r="SS109" s="10"/>
      <c r="ST109" s="10"/>
      <c r="SU109" s="10"/>
      <c r="SV109" s="10"/>
      <c r="SW109" s="10"/>
      <c r="SX109" s="10"/>
      <c r="SY109" s="10"/>
      <c r="SZ109" s="10"/>
      <c r="TA109" s="10"/>
      <c r="TB109" s="10"/>
      <c r="TC109" s="10"/>
      <c r="TD109" s="10"/>
      <c r="TE109" s="10"/>
      <c r="TF109" s="10"/>
      <c r="TG109" s="10"/>
      <c r="TH109" s="10"/>
      <c r="TI109" s="10"/>
      <c r="TJ109" s="10"/>
      <c r="TK109" s="10"/>
      <c r="TL109" s="10"/>
      <c r="TM109" s="10"/>
      <c r="TN109" s="10"/>
      <c r="TO109" s="10"/>
      <c r="TP109" s="10"/>
      <c r="TQ109" s="10"/>
      <c r="TR109" s="10"/>
      <c r="TS109" s="10"/>
      <c r="TT109" s="10"/>
      <c r="TU109" s="10"/>
      <c r="TV109" s="10"/>
      <c r="TW109" s="10"/>
      <c r="TX109" s="10"/>
      <c r="TY109" s="10"/>
      <c r="TZ109" s="10"/>
      <c r="UA109" s="10"/>
      <c r="UB109" s="10"/>
      <c r="UC109" s="10"/>
      <c r="UD109" s="10"/>
      <c r="UE109" s="10"/>
      <c r="UF109" s="10"/>
      <c r="UG109" s="10"/>
      <c r="UH109" s="10"/>
      <c r="UI109" s="10"/>
      <c r="UJ109" s="10"/>
      <c r="UK109" s="10"/>
      <c r="UL109" s="10"/>
      <c r="UM109" s="10"/>
      <c r="UN109" s="10"/>
      <c r="UO109" s="10"/>
      <c r="UP109" s="10"/>
      <c r="UQ109" s="10"/>
      <c r="UR109" s="10"/>
      <c r="US109" s="10"/>
      <c r="UT109" s="10"/>
      <c r="UU109" s="10"/>
      <c r="UV109" s="10"/>
      <c r="UW109" s="10"/>
      <c r="UX109" s="10"/>
      <c r="UY109" s="10"/>
      <c r="UZ109" s="10"/>
      <c r="VA109" s="10"/>
      <c r="VB109" s="10"/>
      <c r="VC109" s="10"/>
      <c r="VD109" s="10"/>
      <c r="VE109" s="10"/>
      <c r="VF109" s="10"/>
      <c r="VG109" s="10"/>
      <c r="VH109" s="10"/>
      <c r="VI109" s="10"/>
      <c r="VJ109" s="10"/>
      <c r="VK109" s="10"/>
      <c r="VL109" s="10"/>
      <c r="VM109" s="10"/>
      <c r="VN109" s="10"/>
      <c r="VO109" s="10"/>
      <c r="VP109" s="10"/>
      <c r="VQ109" s="10"/>
      <c r="VR109" s="10"/>
      <c r="VS109" s="10"/>
      <c r="VT109" s="10"/>
      <c r="VU109" s="10"/>
      <c r="VV109" s="10"/>
      <c r="VW109" s="10"/>
      <c r="VX109" s="10"/>
      <c r="VY109" s="10"/>
      <c r="VZ109" s="10"/>
      <c r="WA109" s="10"/>
      <c r="WB109" s="10"/>
      <c r="WC109" s="10"/>
      <c r="WD109" s="10"/>
      <c r="WE109" s="10"/>
      <c r="WF109" s="10"/>
      <c r="WG109" s="10"/>
      <c r="WH109" s="10"/>
      <c r="WI109" s="10"/>
      <c r="WJ109" s="10"/>
      <c r="WK109" s="10"/>
      <c r="WL109" s="10"/>
      <c r="WM109" s="10"/>
      <c r="WN109" s="10"/>
      <c r="WO109" s="10"/>
      <c r="WP109" s="10"/>
      <c r="WQ109" s="10"/>
      <c r="WR109" s="10"/>
      <c r="WS109" s="10"/>
      <c r="WT109" s="10"/>
      <c r="WU109" s="10"/>
      <c r="WV109" s="10"/>
      <c r="WW109" s="10"/>
      <c r="WX109" s="10"/>
      <c r="WY109" s="10"/>
      <c r="WZ109" s="10"/>
      <c r="XA109" s="10"/>
      <c r="XB109" s="10"/>
      <c r="XC109" s="10"/>
      <c r="XD109" s="10"/>
      <c r="XE109" s="10"/>
      <c r="XF109" s="10"/>
      <c r="XG109" s="10"/>
      <c r="XH109" s="10"/>
      <c r="XI109" s="10"/>
      <c r="XJ109" s="10"/>
      <c r="XK109" s="10"/>
      <c r="XL109" s="10"/>
      <c r="XM109" s="10"/>
      <c r="XN109" s="10"/>
      <c r="XO109" s="10"/>
      <c r="XP109" s="10"/>
      <c r="XQ109" s="10"/>
      <c r="XR109" s="10"/>
      <c r="XS109" s="10"/>
      <c r="XT109" s="10"/>
      <c r="XU109" s="10"/>
      <c r="XV109" s="10"/>
      <c r="XW109" s="10"/>
      <c r="XX109" s="10"/>
      <c r="XY109" s="10"/>
      <c r="XZ109" s="10"/>
      <c r="YA109" s="10"/>
      <c r="YB109" s="10"/>
      <c r="YC109" s="10"/>
      <c r="YD109" s="10"/>
      <c r="YE109" s="10"/>
      <c r="YF109" s="10"/>
      <c r="YG109" s="10"/>
      <c r="YH109" s="10"/>
      <c r="YI109" s="10"/>
      <c r="YJ109" s="10"/>
      <c r="YK109" s="10"/>
      <c r="YL109" s="10"/>
      <c r="YM109" s="10"/>
      <c r="YN109" s="10"/>
      <c r="YO109" s="10"/>
      <c r="YP109" s="10"/>
      <c r="YQ109" s="10"/>
      <c r="YR109" s="10"/>
      <c r="YS109" s="10"/>
      <c r="YT109" s="10"/>
      <c r="YU109" s="10"/>
      <c r="YV109" s="10"/>
      <c r="YW109" s="10"/>
      <c r="YX109" s="10"/>
      <c r="YY109" s="10"/>
      <c r="YZ109" s="10"/>
      <c r="ZA109" s="10"/>
      <c r="ZB109" s="10"/>
      <c r="ZC109" s="10"/>
      <c r="ZD109" s="10"/>
      <c r="ZE109" s="10"/>
      <c r="ZF109" s="10"/>
      <c r="ZG109" s="10"/>
      <c r="ZH109" s="10"/>
      <c r="ZI109" s="10"/>
      <c r="ZJ109" s="10"/>
      <c r="ZK109" s="10"/>
      <c r="ZL109" s="10"/>
      <c r="ZM109" s="10"/>
      <c r="ZN109" s="10"/>
      <c r="ZO109" s="10"/>
      <c r="ZP109" s="10"/>
      <c r="ZQ109" s="10"/>
      <c r="ZR109" s="10"/>
      <c r="ZS109" s="10"/>
      <c r="ZT109" s="10"/>
      <c r="ZU109" s="10"/>
      <c r="ZV109" s="10"/>
      <c r="ZW109" s="10"/>
      <c r="ZX109" s="10"/>
      <c r="ZY109" s="10"/>
      <c r="ZZ109" s="10"/>
      <c r="AAA109" s="10"/>
      <c r="AAB109" s="10"/>
      <c r="AAC109" s="10"/>
      <c r="AAD109" s="10"/>
      <c r="AAE109" s="10"/>
      <c r="AAF109" s="10"/>
      <c r="AAG109" s="10"/>
      <c r="AAH109" s="10"/>
      <c r="AAI109" s="10"/>
      <c r="AAJ109" s="10"/>
      <c r="AAK109" s="10"/>
      <c r="AAL109" s="10"/>
      <c r="AAM109" s="10"/>
      <c r="AAN109" s="10"/>
      <c r="AAO109" s="10"/>
      <c r="AAP109" s="10"/>
      <c r="AAQ109" s="10"/>
      <c r="AAR109" s="10"/>
      <c r="AAS109" s="10"/>
      <c r="AAT109" s="10"/>
      <c r="AAU109" s="10"/>
      <c r="AAV109" s="10"/>
      <c r="AAW109" s="10"/>
      <c r="AAX109" s="10"/>
      <c r="AAY109" s="10"/>
      <c r="AAZ109" s="10"/>
      <c r="ABA109" s="10"/>
      <c r="ABB109" s="10"/>
      <c r="ABC109" s="10"/>
      <c r="ABD109" s="10"/>
      <c r="ABE109" s="10"/>
      <c r="ABF109" s="10"/>
      <c r="ABG109" s="10"/>
      <c r="ABH109" s="10"/>
      <c r="ABI109" s="10"/>
      <c r="ABJ109" s="10"/>
      <c r="ABK109" s="10"/>
      <c r="ABL109" s="10"/>
      <c r="ABM109" s="10"/>
      <c r="ABN109" s="10"/>
      <c r="ABO109" s="10"/>
      <c r="ABP109" s="10"/>
      <c r="ABQ109" s="10"/>
      <c r="ABR109" s="10"/>
      <c r="ABS109" s="10"/>
      <c r="ABT109" s="10"/>
      <c r="ABU109" s="10"/>
      <c r="ABV109" s="10"/>
      <c r="ABW109" s="10"/>
      <c r="ABX109" s="10"/>
      <c r="ABY109" s="10"/>
      <c r="ABZ109" s="10"/>
      <c r="ACA109" s="10"/>
      <c r="ACB109" s="10"/>
      <c r="ACC109" s="10"/>
      <c r="ACD109" s="10"/>
      <c r="ACE109" s="10"/>
      <c r="ACF109" s="10"/>
      <c r="ACG109" s="10"/>
      <c r="ACH109" s="10"/>
      <c r="ACI109" s="10"/>
      <c r="ACJ109" s="10"/>
      <c r="ACK109" s="10"/>
      <c r="ACL109" s="10"/>
      <c r="ACM109" s="10"/>
      <c r="ACN109" s="10"/>
      <c r="ACO109" s="10"/>
      <c r="ACP109" s="10"/>
      <c r="ACQ109" s="10"/>
      <c r="ACR109" s="10"/>
      <c r="ACS109" s="10"/>
      <c r="ACT109" s="10"/>
      <c r="ACU109" s="10"/>
      <c r="ACV109" s="10"/>
      <c r="ACW109" s="10"/>
      <c r="ACX109" s="10"/>
      <c r="ACY109" s="10"/>
      <c r="ACZ109" s="10"/>
      <c r="ADA109" s="10"/>
      <c r="ADB109" s="10"/>
      <c r="ADC109" s="10"/>
      <c r="ADD109" s="10"/>
      <c r="ADE109" s="10"/>
      <c r="ADF109" s="10"/>
      <c r="ADG109" s="10"/>
      <c r="ADH109" s="10"/>
      <c r="ADI109" s="10"/>
      <c r="ADJ109" s="10"/>
      <c r="ADK109" s="10"/>
      <c r="ADL109" s="10"/>
      <c r="ADM109" s="10"/>
      <c r="ADN109" s="10"/>
      <c r="ADO109" s="10"/>
      <c r="ADP109" s="10"/>
      <c r="ADQ109" s="10"/>
      <c r="ADR109" s="10"/>
      <c r="ADS109" s="10"/>
      <c r="ADT109" s="10"/>
      <c r="ADU109" s="10"/>
      <c r="ADV109" s="10"/>
      <c r="ADW109" s="10"/>
      <c r="ADX109" s="10"/>
      <c r="ADY109" s="10"/>
      <c r="ADZ109" s="10"/>
      <c r="AEA109" s="10"/>
      <c r="AEB109" s="10"/>
      <c r="AEC109" s="10"/>
      <c r="AED109" s="10"/>
      <c r="AEE109" s="10"/>
      <c r="AEF109" s="10"/>
      <c r="AEG109" s="10"/>
      <c r="AEH109" s="10"/>
      <c r="AEI109" s="10"/>
      <c r="AEJ109" s="10"/>
      <c r="AEK109" s="10"/>
      <c r="AEL109" s="10"/>
      <c r="AEM109" s="10"/>
      <c r="AEN109" s="10"/>
      <c r="AEO109" s="10"/>
      <c r="AEP109" s="10"/>
      <c r="AEQ109" s="10"/>
      <c r="AER109" s="10"/>
      <c r="AES109" s="10"/>
      <c r="AET109" s="10"/>
      <c r="AEU109" s="10"/>
      <c r="AEV109" s="10"/>
      <c r="AEW109" s="10"/>
      <c r="AEX109" s="10"/>
      <c r="AEY109" s="10"/>
      <c r="AEZ109" s="10"/>
      <c r="AFA109" s="10"/>
      <c r="AFB109" s="10"/>
      <c r="AFC109" s="10"/>
      <c r="AFD109" s="10"/>
      <c r="AFE109" s="10"/>
      <c r="AFF109" s="10"/>
      <c r="AFG109" s="10"/>
      <c r="AFH109" s="10"/>
      <c r="AFI109" s="10"/>
      <c r="AFJ109" s="10"/>
      <c r="AFK109" s="10"/>
      <c r="AFL109" s="10"/>
      <c r="AFM109" s="10"/>
      <c r="AFN109" s="10"/>
      <c r="AFO109" s="10"/>
      <c r="AFP109" s="10"/>
      <c r="AFQ109" s="10"/>
      <c r="AFR109" s="10"/>
      <c r="AFS109" s="10"/>
      <c r="AFT109" s="10"/>
      <c r="AFU109" s="10"/>
      <c r="AFV109" s="10"/>
      <c r="AFW109" s="10"/>
      <c r="AFX109" s="10"/>
      <c r="AFY109" s="10"/>
      <c r="AFZ109" s="10"/>
      <c r="AGA109" s="10"/>
      <c r="AGB109" s="10"/>
      <c r="AGC109" s="10"/>
      <c r="AGD109" s="10"/>
      <c r="AGE109" s="10"/>
      <c r="AGF109" s="10"/>
      <c r="AGG109" s="10"/>
      <c r="AGH109" s="10"/>
      <c r="AGI109" s="10"/>
      <c r="AGJ109" s="10"/>
      <c r="AGK109" s="10"/>
      <c r="AGL109" s="10"/>
      <c r="AGM109" s="10"/>
      <c r="AGN109" s="10"/>
      <c r="AGO109" s="10"/>
      <c r="AGP109" s="10"/>
      <c r="AGQ109" s="10"/>
      <c r="AGR109" s="10"/>
      <c r="AGS109" s="10"/>
      <c r="AGT109" s="10"/>
      <c r="AGU109" s="10"/>
      <c r="AGV109" s="10"/>
      <c r="AGW109" s="10"/>
      <c r="AGX109" s="10"/>
      <c r="AGY109" s="10"/>
      <c r="AGZ109" s="10"/>
      <c r="AHA109" s="10"/>
      <c r="AHB109" s="10"/>
      <c r="AHC109" s="10"/>
      <c r="AHD109" s="10"/>
      <c r="AHE109" s="10"/>
      <c r="AHF109" s="10"/>
      <c r="AHG109" s="10"/>
      <c r="AHH109" s="10"/>
      <c r="AHI109" s="10"/>
      <c r="AHJ109" s="10"/>
      <c r="AHK109" s="10"/>
      <c r="AHL109" s="10"/>
      <c r="AHM109" s="10"/>
      <c r="AHN109" s="10"/>
      <c r="AHO109" s="10"/>
      <c r="AHP109" s="10"/>
      <c r="AHQ109" s="10"/>
      <c r="AHR109" s="10"/>
      <c r="AHS109" s="10"/>
      <c r="AHT109" s="10"/>
      <c r="AHU109" s="10"/>
      <c r="AHV109" s="10"/>
      <c r="AHW109" s="10"/>
      <c r="AHX109" s="10"/>
      <c r="AHY109" s="10"/>
      <c r="AHZ109" s="10"/>
      <c r="AIA109" s="10"/>
      <c r="AIB109" s="10"/>
      <c r="AIC109" s="10"/>
      <c r="AID109" s="10"/>
      <c r="AIE109" s="10"/>
      <c r="AIF109" s="10"/>
      <c r="AIG109" s="10"/>
      <c r="AIH109" s="10"/>
      <c r="AII109" s="10"/>
      <c r="AIJ109" s="10"/>
      <c r="AIK109" s="10"/>
      <c r="AIL109" s="10"/>
      <c r="AIM109" s="10"/>
      <c r="AIN109" s="10"/>
      <c r="AIO109" s="10"/>
      <c r="AIP109" s="10"/>
      <c r="AIQ109" s="10"/>
      <c r="AIR109" s="10"/>
      <c r="AIS109" s="10"/>
      <c r="AIT109" s="10"/>
      <c r="AIU109" s="10"/>
      <c r="AIV109" s="10"/>
      <c r="AIW109" s="10"/>
      <c r="AIX109" s="10"/>
      <c r="AIY109" s="10"/>
      <c r="AIZ109" s="10"/>
      <c r="AJA109" s="10"/>
      <c r="AJB109" s="10"/>
      <c r="AJC109" s="10"/>
      <c r="AJD109" s="10"/>
      <c r="AJE109" s="10"/>
      <c r="AJF109" s="10"/>
      <c r="AJG109" s="10"/>
      <c r="AJH109" s="10"/>
      <c r="AJI109" s="10"/>
      <c r="AJJ109" s="10"/>
      <c r="AJK109" s="10"/>
      <c r="AJL109" s="10"/>
      <c r="AJM109" s="10"/>
      <c r="AJN109" s="10"/>
      <c r="AJO109" s="10"/>
      <c r="AJP109" s="10"/>
      <c r="AJQ109" s="10"/>
      <c r="AJR109" s="10"/>
      <c r="AJS109" s="10"/>
      <c r="AJT109" s="10"/>
      <c r="AJU109" s="10"/>
      <c r="AJV109" s="10"/>
      <c r="AJW109" s="10"/>
      <c r="AJX109" s="10"/>
      <c r="AJY109" s="10"/>
      <c r="AJZ109" s="10"/>
      <c r="AKA109" s="10"/>
      <c r="AKB109" s="10"/>
      <c r="AKC109" s="10"/>
      <c r="AKD109" s="10"/>
      <c r="AKE109" s="10"/>
      <c r="AKF109" s="10"/>
      <c r="AKG109" s="10"/>
      <c r="AKH109" s="10"/>
      <c r="AKI109" s="10"/>
      <c r="AKJ109" s="10"/>
      <c r="AKK109" s="10"/>
      <c r="AKL109" s="10"/>
      <c r="AKM109" s="10"/>
      <c r="AKN109" s="10"/>
      <c r="AKO109" s="10"/>
      <c r="AKP109" s="10"/>
      <c r="AKQ109" s="10"/>
      <c r="AKR109" s="10"/>
      <c r="AKS109" s="10"/>
      <c r="AKT109" s="10"/>
      <c r="AKU109" s="10"/>
      <c r="AKV109" s="10"/>
      <c r="AKW109" s="10"/>
      <c r="AKX109" s="10"/>
      <c r="AKY109" s="10"/>
      <c r="AKZ109" s="10"/>
      <c r="ALA109" s="10"/>
      <c r="ALB109" s="10"/>
      <c r="ALC109" s="10"/>
      <c r="ALD109" s="10"/>
      <c r="ALE109" s="10"/>
      <c r="ALF109" s="10"/>
      <c r="ALG109" s="10"/>
      <c r="ALH109" s="10"/>
      <c r="ALI109" s="10"/>
      <c r="ALJ109" s="10"/>
      <c r="ALK109" s="10"/>
      <c r="ALL109" s="10"/>
      <c r="ALM109" s="10"/>
      <c r="ALN109" s="10"/>
      <c r="ALO109" s="10"/>
      <c r="ALP109" s="10"/>
      <c r="ALQ109" s="10"/>
      <c r="ALR109" s="10"/>
      <c r="ALS109" s="10"/>
      <c r="ALT109" s="10"/>
      <c r="ALU109" s="10"/>
      <c r="ALV109" s="10"/>
      <c r="ALW109" s="10"/>
      <c r="ALX109" s="10"/>
      <c r="ALY109" s="10"/>
      <c r="ALZ109" s="10"/>
      <c r="AMA109" s="10"/>
      <c r="AMB109" s="10"/>
      <c r="AMC109" s="10"/>
      <c r="AMD109" s="10"/>
      <c r="AME109" s="10"/>
      <c r="AMF109" s="10"/>
      <c r="AMG109" s="10"/>
      <c r="AMH109" s="10"/>
      <c r="AMI109" s="10"/>
      <c r="AMJ109" s="10"/>
      <c r="AMK109" s="10"/>
      <c r="AML109" s="10"/>
      <c r="AMM109" s="10"/>
      <c r="AMN109" s="10"/>
      <c r="AMO109" s="10"/>
      <c r="AMP109" s="10"/>
      <c r="AMQ109" s="10"/>
      <c r="AMR109" s="10"/>
      <c r="AMS109" s="10"/>
      <c r="AMT109" s="10"/>
      <c r="AMU109" s="10"/>
      <c r="AMV109" s="10"/>
      <c r="AMW109" s="10"/>
      <c r="AMX109" s="10"/>
      <c r="AMY109" s="10"/>
      <c r="AMZ109" s="10"/>
      <c r="ANA109" s="10"/>
      <c r="ANB109" s="10"/>
      <c r="ANC109" s="10"/>
      <c r="AND109" s="10"/>
      <c r="ANE109" s="10"/>
      <c r="ANF109" s="10"/>
      <c r="ANG109" s="10"/>
      <c r="ANH109" s="10"/>
      <c r="ANI109" s="10"/>
      <c r="ANJ109" s="10"/>
      <c r="ANK109" s="10"/>
      <c r="ANL109" s="10"/>
      <c r="ANM109" s="10"/>
      <c r="ANN109" s="10"/>
      <c r="ANO109" s="10"/>
      <c r="ANP109" s="10"/>
      <c r="ANQ109" s="10"/>
      <c r="ANR109" s="10"/>
      <c r="ANS109" s="10"/>
      <c r="ANT109" s="10"/>
      <c r="ANU109" s="10"/>
      <c r="ANV109" s="10"/>
      <c r="ANW109" s="10"/>
      <c r="ANX109" s="10"/>
      <c r="ANY109" s="10"/>
      <c r="ANZ109" s="10"/>
      <c r="AOA109" s="10"/>
      <c r="AOB109" s="10"/>
      <c r="AOC109" s="10"/>
      <c r="AOD109" s="10"/>
      <c r="AOE109" s="10"/>
      <c r="AOF109" s="10"/>
      <c r="AOG109" s="10"/>
      <c r="AOH109" s="10"/>
      <c r="AOI109" s="10"/>
      <c r="AOJ109" s="10"/>
      <c r="AOK109" s="10"/>
      <c r="AOL109" s="10"/>
      <c r="AOM109" s="10"/>
      <c r="AON109" s="10"/>
      <c r="AOO109" s="10"/>
      <c r="AOP109" s="10"/>
      <c r="AOQ109" s="10"/>
      <c r="AOR109" s="10"/>
      <c r="AOS109" s="10"/>
      <c r="AOT109" s="10"/>
      <c r="AOU109" s="10"/>
      <c r="AOV109" s="10"/>
      <c r="AOW109" s="10"/>
      <c r="AOX109" s="10"/>
      <c r="AOY109" s="10"/>
      <c r="AOZ109" s="10"/>
      <c r="APA109" s="10"/>
      <c r="APB109" s="10"/>
      <c r="APC109" s="10"/>
      <c r="APD109" s="10"/>
      <c r="APE109" s="10"/>
      <c r="APF109" s="10"/>
      <c r="APG109" s="10"/>
      <c r="APH109" s="10"/>
      <c r="API109" s="10"/>
      <c r="APJ109" s="10"/>
      <c r="APK109" s="10"/>
      <c r="APL109" s="10"/>
      <c r="APM109" s="10"/>
      <c r="APN109" s="10"/>
      <c r="APO109" s="10"/>
      <c r="APP109" s="10"/>
      <c r="APQ109" s="10"/>
      <c r="APR109" s="10"/>
      <c r="APS109" s="10"/>
      <c r="APT109" s="10"/>
      <c r="APU109" s="10"/>
      <c r="APV109" s="10"/>
      <c r="APW109" s="10"/>
      <c r="APX109" s="10"/>
      <c r="APY109" s="10"/>
      <c r="APZ109" s="10"/>
      <c r="AQA109" s="10"/>
      <c r="AQB109" s="10"/>
      <c r="AQC109" s="10"/>
      <c r="AQD109" s="10"/>
      <c r="AQE109" s="10"/>
      <c r="AQF109" s="10"/>
      <c r="AQG109" s="10"/>
      <c r="AQH109" s="10"/>
      <c r="AQI109" s="10"/>
      <c r="AQJ109" s="10"/>
      <c r="AQK109" s="10"/>
      <c r="AQL109" s="10"/>
      <c r="AQM109" s="10"/>
      <c r="AQN109" s="10"/>
      <c r="AQO109" s="10"/>
      <c r="AQP109" s="10"/>
      <c r="AQQ109" s="10"/>
      <c r="AQR109" s="10"/>
      <c r="AQS109" s="10"/>
      <c r="AQT109" s="10"/>
      <c r="AQU109" s="10"/>
      <c r="AQV109" s="10"/>
      <c r="AQW109" s="10"/>
      <c r="AQX109" s="10"/>
      <c r="AQY109" s="10"/>
      <c r="AQZ109" s="10"/>
      <c r="ARA109" s="10"/>
      <c r="ARB109" s="10"/>
      <c r="ARC109" s="10"/>
      <c r="ARD109" s="10"/>
      <c r="ARE109" s="10"/>
      <c r="ARF109" s="10"/>
      <c r="ARG109" s="10"/>
      <c r="ARH109" s="10"/>
      <c r="ARI109" s="10"/>
      <c r="ARJ109" s="10"/>
      <c r="ARK109" s="10"/>
      <c r="ARL109" s="10"/>
      <c r="ARM109" s="10"/>
      <c r="ARN109" s="10"/>
      <c r="ARO109" s="10"/>
      <c r="ARP109" s="10"/>
      <c r="ARQ109" s="10"/>
      <c r="ARR109" s="10"/>
      <c r="ARS109" s="10"/>
      <c r="ART109" s="10"/>
      <c r="ARU109" s="10"/>
      <c r="ARV109" s="10"/>
      <c r="ARW109" s="10"/>
      <c r="ARX109" s="10"/>
      <c r="ARY109" s="10"/>
      <c r="ARZ109" s="10"/>
      <c r="ASA109" s="10"/>
      <c r="ASB109" s="10"/>
      <c r="ASC109" s="10"/>
      <c r="ASD109" s="10"/>
      <c r="ASE109" s="10"/>
      <c r="ASF109" s="10"/>
      <c r="ASG109" s="10"/>
      <c r="ASH109" s="10"/>
      <c r="ASI109" s="10"/>
      <c r="ASJ109" s="10"/>
      <c r="ASK109" s="10"/>
      <c r="ASL109" s="10"/>
      <c r="ASM109" s="10"/>
      <c r="ASN109" s="10"/>
      <c r="ASO109" s="10"/>
      <c r="ASP109" s="10"/>
      <c r="ASQ109" s="10"/>
      <c r="ASR109" s="10"/>
      <c r="ASS109" s="10"/>
      <c r="AST109" s="10"/>
      <c r="ASU109" s="10"/>
      <c r="ASV109" s="10"/>
      <c r="ASW109" s="10"/>
      <c r="ASX109" s="10"/>
      <c r="ASY109" s="10"/>
      <c r="ASZ109" s="10"/>
      <c r="ATA109" s="10"/>
      <c r="ATB109" s="10"/>
      <c r="ATC109" s="10"/>
      <c r="ATD109" s="10"/>
      <c r="ATE109" s="10"/>
      <c r="ATF109" s="10"/>
      <c r="ATG109" s="10"/>
      <c r="ATH109" s="10"/>
      <c r="ATI109" s="10"/>
      <c r="ATJ109" s="10"/>
      <c r="ATK109" s="10"/>
      <c r="ATL109" s="10"/>
      <c r="ATM109" s="10"/>
      <c r="ATN109" s="10"/>
      <c r="ATO109" s="10"/>
      <c r="ATP109" s="10"/>
      <c r="ATQ109" s="10"/>
      <c r="ATR109" s="10"/>
      <c r="ATS109" s="10"/>
      <c r="ATT109" s="10"/>
      <c r="ATU109" s="10"/>
      <c r="ATV109" s="10"/>
      <c r="ATW109" s="10"/>
      <c r="ATX109" s="10"/>
      <c r="ATY109" s="10"/>
      <c r="ATZ109" s="10"/>
      <c r="AUA109" s="10"/>
      <c r="AUB109" s="10"/>
      <c r="AUC109" s="10"/>
      <c r="AUD109" s="10"/>
      <c r="AUE109" s="10"/>
      <c r="AUF109" s="10"/>
      <c r="AUG109" s="10"/>
      <c r="AUH109" s="10"/>
      <c r="AUI109" s="10"/>
      <c r="AUJ109" s="10"/>
      <c r="AUK109" s="10"/>
      <c r="AUL109" s="10"/>
      <c r="AUM109" s="10"/>
      <c r="AUN109" s="10"/>
      <c r="AUO109" s="10"/>
      <c r="AUP109" s="10"/>
      <c r="AUQ109" s="10"/>
      <c r="AUR109" s="10"/>
      <c r="AUS109" s="10"/>
      <c r="AUT109" s="10"/>
      <c r="AUU109" s="10"/>
      <c r="AUV109" s="10"/>
      <c r="AUW109" s="10"/>
      <c r="AUX109" s="10"/>
      <c r="AUY109" s="10"/>
      <c r="AUZ109" s="10"/>
      <c r="AVA109" s="10"/>
      <c r="AVB109" s="10"/>
      <c r="AVC109" s="10"/>
      <c r="AVD109" s="10"/>
      <c r="AVE109" s="10"/>
      <c r="AVF109" s="10"/>
      <c r="AVG109" s="10"/>
      <c r="AVH109" s="10"/>
      <c r="AVI109" s="10"/>
      <c r="AVJ109" s="10"/>
      <c r="AVK109" s="10"/>
      <c r="AVL109" s="10"/>
      <c r="AVM109" s="10"/>
      <c r="AVN109" s="10"/>
      <c r="AVO109" s="10"/>
      <c r="AVP109" s="10"/>
      <c r="AVQ109" s="10"/>
      <c r="AVR109" s="10"/>
      <c r="AVS109" s="10"/>
      <c r="AVT109" s="10"/>
      <c r="AVU109" s="10"/>
      <c r="AVV109" s="10"/>
      <c r="AVW109" s="10"/>
      <c r="AVX109" s="10"/>
      <c r="AVY109" s="10"/>
      <c r="AVZ109" s="10"/>
      <c r="AWA109" s="10"/>
      <c r="AWB109" s="10"/>
      <c r="AWC109" s="10"/>
      <c r="AWD109" s="10"/>
      <c r="AWE109" s="10"/>
      <c r="AWF109" s="10"/>
      <c r="AWG109" s="10"/>
      <c r="AWH109" s="10"/>
      <c r="AWI109" s="10"/>
      <c r="AWJ109" s="10"/>
      <c r="AWK109" s="10"/>
      <c r="AWL109" s="10"/>
      <c r="AWM109" s="10"/>
      <c r="AWN109" s="10"/>
      <c r="AWO109" s="10"/>
      <c r="AWP109" s="10"/>
      <c r="AWQ109" s="10"/>
      <c r="AWR109" s="10"/>
      <c r="AWS109" s="10"/>
      <c r="AWT109" s="10"/>
      <c r="AWU109" s="10"/>
      <c r="AWV109" s="10"/>
      <c r="AWW109" s="10"/>
      <c r="AWX109" s="10"/>
      <c r="AWY109" s="10"/>
      <c r="AWZ109" s="10"/>
      <c r="AXA109" s="10"/>
      <c r="AXB109" s="10"/>
      <c r="AXC109" s="10"/>
      <c r="AXD109" s="10"/>
      <c r="AXE109" s="10"/>
      <c r="AXF109" s="10"/>
      <c r="AXG109" s="10"/>
      <c r="AXH109" s="10"/>
      <c r="AXI109" s="10"/>
      <c r="AXJ109" s="10"/>
      <c r="AXK109" s="10"/>
      <c r="AXL109" s="10"/>
      <c r="AXM109" s="10"/>
      <c r="AXN109" s="10"/>
      <c r="AXO109" s="10"/>
      <c r="AXP109" s="10"/>
      <c r="AXQ109" s="10"/>
      <c r="AXR109" s="10"/>
      <c r="AXS109" s="10"/>
      <c r="AXT109" s="10"/>
      <c r="AXU109" s="10"/>
      <c r="AXV109" s="10"/>
      <c r="AXW109" s="10"/>
      <c r="AXX109" s="10"/>
      <c r="AXY109" s="10"/>
      <c r="AXZ109" s="10"/>
      <c r="AYA109" s="10"/>
      <c r="AYB109" s="10"/>
      <c r="AYC109" s="10"/>
      <c r="AYD109" s="10"/>
      <c r="AYE109" s="10"/>
      <c r="AYF109" s="10"/>
      <c r="AYG109" s="10"/>
      <c r="AYH109" s="10"/>
      <c r="AYI109" s="10"/>
      <c r="AYJ109" s="10"/>
      <c r="AYK109" s="10"/>
      <c r="AYL109" s="10"/>
      <c r="AYM109" s="10"/>
      <c r="AYN109" s="10"/>
      <c r="AYO109" s="10"/>
      <c r="AYP109" s="10"/>
      <c r="AYQ109" s="10"/>
      <c r="AYR109" s="10"/>
      <c r="AYS109" s="10"/>
      <c r="AYT109" s="10"/>
      <c r="AYU109" s="10"/>
      <c r="AYV109" s="10"/>
      <c r="AYW109" s="10"/>
      <c r="AYX109" s="10"/>
      <c r="AYY109" s="10"/>
      <c r="AYZ109" s="10"/>
      <c r="AZA109" s="10"/>
      <c r="AZB109" s="10"/>
      <c r="AZC109" s="10"/>
      <c r="AZD109" s="10"/>
      <c r="AZE109" s="10"/>
      <c r="AZF109" s="10"/>
      <c r="AZG109" s="10"/>
      <c r="AZH109" s="10"/>
      <c r="AZI109" s="10"/>
      <c r="AZJ109" s="10"/>
      <c r="AZK109" s="10"/>
      <c r="AZL109" s="10"/>
      <c r="AZM109" s="10"/>
      <c r="AZN109" s="10"/>
      <c r="AZO109" s="10"/>
      <c r="AZP109" s="10"/>
      <c r="AZQ109" s="10"/>
      <c r="AZR109" s="10"/>
      <c r="AZS109" s="10"/>
      <c r="AZT109" s="10"/>
      <c r="AZU109" s="10"/>
      <c r="AZV109" s="10"/>
      <c r="AZW109" s="10"/>
      <c r="AZX109" s="10"/>
      <c r="AZY109" s="10"/>
      <c r="AZZ109" s="10"/>
      <c r="BAA109" s="10"/>
      <c r="BAB109" s="10"/>
      <c r="BAC109" s="10"/>
      <c r="BAD109" s="10"/>
      <c r="BAE109" s="10"/>
      <c r="BAF109" s="10"/>
      <c r="BAG109" s="10"/>
      <c r="BAH109" s="10"/>
      <c r="BAI109" s="10"/>
      <c r="BAJ109" s="10"/>
      <c r="BAK109" s="10"/>
      <c r="BAL109" s="10"/>
      <c r="BAM109" s="10"/>
      <c r="BAN109" s="10"/>
      <c r="BAO109" s="10"/>
      <c r="BAP109" s="10"/>
      <c r="BAQ109" s="10"/>
      <c r="BAR109" s="10"/>
      <c r="BAS109" s="10"/>
      <c r="BAT109" s="10"/>
      <c r="BAU109" s="10"/>
      <c r="BAV109" s="10"/>
      <c r="BAW109" s="10"/>
      <c r="BAX109" s="10"/>
      <c r="BAY109" s="10"/>
      <c r="BAZ109" s="10"/>
      <c r="BBA109" s="10"/>
      <c r="BBB109" s="10"/>
      <c r="BBC109" s="10"/>
      <c r="BBD109" s="10"/>
      <c r="BBE109" s="10"/>
      <c r="BBF109" s="10"/>
      <c r="BBG109" s="10"/>
      <c r="BBH109" s="10"/>
      <c r="BBI109" s="10"/>
      <c r="BBJ109" s="10"/>
      <c r="BBK109" s="10"/>
      <c r="BBL109" s="10"/>
      <c r="BBM109" s="10"/>
      <c r="BBN109" s="10"/>
      <c r="BBO109" s="10"/>
      <c r="BBP109" s="10"/>
      <c r="BBQ109" s="10"/>
      <c r="BBR109" s="10"/>
      <c r="BBS109" s="10"/>
      <c r="BBT109" s="10"/>
      <c r="BBU109" s="10"/>
      <c r="BBV109" s="10"/>
      <c r="BBW109" s="10"/>
      <c r="BBX109" s="10"/>
      <c r="BBY109" s="10"/>
      <c r="BBZ109" s="10"/>
      <c r="BCA109" s="10"/>
      <c r="BCB109" s="10"/>
      <c r="BCC109" s="10"/>
      <c r="BCD109" s="10"/>
      <c r="BCE109" s="10"/>
      <c r="BCF109" s="10"/>
      <c r="BCG109" s="10"/>
      <c r="BCH109" s="10"/>
      <c r="BCI109" s="10"/>
      <c r="BCJ109" s="10"/>
      <c r="BCK109" s="10"/>
      <c r="BCL109" s="10"/>
      <c r="BCM109" s="10"/>
      <c r="BCN109" s="10"/>
      <c r="BCO109" s="10"/>
      <c r="BCP109" s="10"/>
      <c r="BCQ109" s="10"/>
      <c r="BCR109" s="10"/>
      <c r="BCS109" s="10"/>
      <c r="BCT109" s="10"/>
      <c r="BCU109" s="10"/>
      <c r="BCV109" s="10"/>
      <c r="BCW109" s="10"/>
      <c r="BCX109" s="10"/>
      <c r="BCY109" s="10"/>
      <c r="BCZ109" s="10"/>
      <c r="BDA109" s="10"/>
      <c r="BDB109" s="10"/>
      <c r="BDC109" s="10"/>
      <c r="BDD109" s="10"/>
      <c r="BDE109" s="10"/>
      <c r="BDF109" s="10"/>
      <c r="BDG109" s="10"/>
      <c r="BDH109" s="10"/>
      <c r="BDI109" s="10"/>
      <c r="BDJ109" s="10"/>
      <c r="BDK109" s="10"/>
      <c r="BDL109" s="10"/>
      <c r="BDM109" s="10"/>
      <c r="BDN109" s="10"/>
      <c r="BDO109" s="10"/>
      <c r="BDP109" s="10"/>
      <c r="BDQ109" s="10"/>
      <c r="BDR109" s="10"/>
      <c r="BDS109" s="10"/>
      <c r="BDT109" s="10"/>
      <c r="BDU109" s="10"/>
      <c r="BDV109" s="10"/>
      <c r="BDW109" s="10"/>
      <c r="BDX109" s="10"/>
      <c r="BDY109" s="10"/>
      <c r="BDZ109" s="10"/>
      <c r="BEA109" s="10"/>
      <c r="BEB109" s="10"/>
      <c r="BEC109" s="10"/>
      <c r="BED109" s="10"/>
      <c r="BEE109" s="10"/>
      <c r="BEF109" s="10"/>
      <c r="BEG109" s="10"/>
      <c r="BEH109" s="10"/>
      <c r="BEI109" s="10"/>
      <c r="BEJ109" s="10"/>
      <c r="BEK109" s="10"/>
      <c r="BEL109" s="10"/>
      <c r="BEM109" s="10"/>
      <c r="BEN109" s="10"/>
      <c r="BEO109" s="10"/>
      <c r="BEP109" s="10"/>
      <c r="BEQ109" s="10"/>
      <c r="BER109" s="10"/>
      <c r="BES109" s="10"/>
      <c r="BET109" s="10"/>
      <c r="BEU109" s="10"/>
      <c r="BEV109" s="10"/>
      <c r="BEW109" s="10"/>
      <c r="BEX109" s="10"/>
      <c r="BEY109" s="10"/>
      <c r="BEZ109" s="10"/>
      <c r="BFA109" s="10"/>
      <c r="BFB109" s="10"/>
      <c r="BFC109" s="10"/>
      <c r="BFD109" s="10"/>
      <c r="BFE109" s="10"/>
      <c r="BFF109" s="10"/>
      <c r="BFG109" s="10"/>
      <c r="BFH109" s="10"/>
      <c r="BFI109" s="10"/>
      <c r="BFJ109" s="10"/>
      <c r="BFK109" s="10"/>
      <c r="BFL109" s="10"/>
      <c r="BFM109" s="10"/>
      <c r="BFN109" s="10"/>
      <c r="BFO109" s="10"/>
      <c r="BFP109" s="10"/>
      <c r="BFQ109" s="10"/>
      <c r="BFR109" s="10"/>
      <c r="BFS109" s="10"/>
      <c r="BFT109" s="10"/>
      <c r="BFU109" s="10"/>
      <c r="BFV109" s="10"/>
      <c r="BFW109" s="10"/>
      <c r="BFX109" s="10"/>
      <c r="BFY109" s="10"/>
      <c r="BFZ109" s="10"/>
      <c r="BGA109" s="10"/>
      <c r="BGB109" s="10"/>
      <c r="BGC109" s="10"/>
      <c r="BGD109" s="10"/>
      <c r="BGE109" s="10"/>
      <c r="BGF109" s="10"/>
      <c r="BGG109" s="10"/>
      <c r="BGH109" s="10"/>
      <c r="BGI109" s="10"/>
      <c r="BGJ109" s="10"/>
      <c r="BGK109" s="10"/>
      <c r="BGL109" s="10"/>
      <c r="BGM109" s="10"/>
      <c r="BGN109" s="10"/>
      <c r="BGO109" s="10"/>
      <c r="BGP109" s="10"/>
      <c r="BGQ109" s="10"/>
      <c r="BGR109" s="10"/>
      <c r="BGS109" s="10"/>
      <c r="BGT109" s="10"/>
      <c r="BGU109" s="10"/>
      <c r="BGV109" s="10"/>
      <c r="BGW109" s="10"/>
      <c r="BGX109" s="10"/>
      <c r="BGY109" s="10"/>
      <c r="BGZ109" s="10"/>
      <c r="BHA109" s="10"/>
      <c r="BHB109" s="10"/>
      <c r="BHC109" s="10"/>
      <c r="BHD109" s="10"/>
      <c r="BHE109" s="10"/>
      <c r="BHF109" s="10"/>
      <c r="BHG109" s="10"/>
      <c r="BHH109" s="10"/>
      <c r="BHI109" s="10"/>
      <c r="BHJ109" s="10"/>
      <c r="BHK109" s="10"/>
      <c r="BHL109" s="10"/>
      <c r="BHM109" s="10"/>
      <c r="BHN109" s="10"/>
      <c r="BHO109" s="10"/>
      <c r="BHP109" s="10"/>
      <c r="BHQ109" s="10"/>
      <c r="BHR109" s="10"/>
      <c r="BHS109" s="10"/>
      <c r="BHT109" s="10"/>
      <c r="BHU109" s="10"/>
      <c r="BHV109" s="10"/>
      <c r="BHW109" s="10"/>
      <c r="BHX109" s="10"/>
      <c r="BHY109" s="10"/>
      <c r="BHZ109" s="10"/>
      <c r="BIA109" s="10"/>
      <c r="BIB109" s="10"/>
      <c r="BIC109" s="10"/>
      <c r="BID109" s="10"/>
      <c r="BIE109" s="10"/>
      <c r="BIF109" s="10"/>
      <c r="BIG109" s="10"/>
      <c r="BIH109" s="10"/>
      <c r="BII109" s="10"/>
      <c r="BIJ109" s="10"/>
      <c r="BIK109" s="10"/>
      <c r="BIL109" s="10"/>
      <c r="BIM109" s="10"/>
      <c r="BIN109" s="10"/>
      <c r="BIO109" s="10"/>
      <c r="BIP109" s="10"/>
      <c r="BIQ109" s="10"/>
      <c r="BIR109" s="10"/>
      <c r="BIS109" s="10"/>
      <c r="BIT109" s="10"/>
      <c r="BIU109" s="10"/>
      <c r="BIV109" s="10"/>
      <c r="BIW109" s="10"/>
      <c r="BIX109" s="10"/>
      <c r="BIY109" s="10"/>
      <c r="BIZ109" s="10"/>
      <c r="BJA109" s="10"/>
      <c r="BJB109" s="10"/>
      <c r="BJC109" s="10"/>
      <c r="BJD109" s="10"/>
      <c r="BJE109" s="10"/>
      <c r="BJF109" s="10"/>
      <c r="BJG109" s="10"/>
      <c r="BJH109" s="10"/>
      <c r="BJI109" s="10"/>
      <c r="BJJ109" s="10"/>
      <c r="BJK109" s="10"/>
      <c r="BJL109" s="10"/>
      <c r="BJM109" s="10"/>
      <c r="BJN109" s="10"/>
      <c r="BJO109" s="10"/>
      <c r="BJP109" s="10"/>
      <c r="BJQ109" s="10"/>
      <c r="BJR109" s="10"/>
      <c r="BJS109" s="10"/>
      <c r="BJT109" s="10"/>
      <c r="BJU109" s="10"/>
      <c r="BJV109" s="10"/>
      <c r="BJW109" s="10"/>
      <c r="BJX109" s="10"/>
      <c r="BJY109" s="10"/>
      <c r="BJZ109" s="10"/>
      <c r="BKA109" s="10"/>
      <c r="BKB109" s="10"/>
      <c r="BKC109" s="10"/>
      <c r="BKD109" s="10"/>
      <c r="BKE109" s="10"/>
      <c r="BKF109" s="10"/>
      <c r="BKG109" s="10"/>
      <c r="BKH109" s="10"/>
      <c r="BKI109" s="10"/>
      <c r="BKJ109" s="10"/>
      <c r="BKK109" s="10"/>
      <c r="BKL109" s="10"/>
      <c r="BKM109" s="10"/>
      <c r="BKN109" s="10"/>
      <c r="BKO109" s="10"/>
      <c r="BKP109" s="10"/>
      <c r="BKQ109" s="10"/>
      <c r="BKR109" s="10"/>
      <c r="BKS109" s="10"/>
      <c r="BKT109" s="10"/>
      <c r="BKU109" s="10"/>
      <c r="BKV109" s="10"/>
      <c r="BKW109" s="10"/>
      <c r="BKX109" s="10"/>
      <c r="BKY109" s="10"/>
      <c r="BKZ109" s="10"/>
      <c r="BLA109" s="10"/>
      <c r="BLB109" s="10"/>
      <c r="BLC109" s="10"/>
      <c r="BLD109" s="10"/>
      <c r="BLE109" s="10"/>
      <c r="BLF109" s="10"/>
      <c r="BLG109" s="10"/>
      <c r="BLH109" s="10"/>
      <c r="BLI109" s="10"/>
      <c r="BLJ109" s="10"/>
      <c r="BLK109" s="10"/>
      <c r="BLL109" s="10"/>
      <c r="BLM109" s="10"/>
      <c r="BLN109" s="10"/>
      <c r="BLO109" s="10"/>
      <c r="BLP109" s="10"/>
      <c r="BLQ109" s="10"/>
      <c r="BLR109" s="10"/>
      <c r="BLS109" s="10"/>
      <c r="BLT109" s="10"/>
      <c r="BLU109" s="10"/>
      <c r="BLV109" s="10"/>
      <c r="BLW109" s="10"/>
      <c r="BLX109" s="10"/>
      <c r="BLY109" s="10"/>
      <c r="BLZ109" s="10"/>
      <c r="BMA109" s="10"/>
      <c r="BMB109" s="10"/>
      <c r="BMC109" s="10"/>
      <c r="BMD109" s="10"/>
      <c r="BME109" s="10"/>
      <c r="BMF109" s="10"/>
      <c r="BMG109" s="10"/>
      <c r="BMH109" s="10"/>
      <c r="BMI109" s="10"/>
      <c r="BMJ109" s="10"/>
      <c r="BMK109" s="10"/>
      <c r="BML109" s="10"/>
      <c r="BMM109" s="10"/>
      <c r="BMN109" s="10"/>
      <c r="BMO109" s="10"/>
      <c r="BMP109" s="10"/>
      <c r="BMQ109" s="10"/>
      <c r="BMR109" s="10"/>
      <c r="BMS109" s="10"/>
      <c r="BMT109" s="10"/>
      <c r="BMU109" s="10"/>
      <c r="BMV109" s="10"/>
      <c r="BMW109" s="10"/>
      <c r="BMX109" s="10"/>
      <c r="BMY109" s="10"/>
      <c r="BMZ109" s="10"/>
      <c r="BNA109" s="10"/>
      <c r="BNB109" s="10"/>
      <c r="BNC109" s="10"/>
      <c r="BND109" s="10"/>
      <c r="BNE109" s="10"/>
      <c r="BNF109" s="10"/>
      <c r="BNG109" s="10"/>
      <c r="BNH109" s="10"/>
      <c r="BNI109" s="10"/>
      <c r="BNJ109" s="10"/>
      <c r="BNK109" s="10"/>
      <c r="BNL109" s="10"/>
      <c r="BNM109" s="10"/>
      <c r="BNN109" s="10"/>
      <c r="BNO109" s="10"/>
      <c r="BNP109" s="10"/>
      <c r="BNQ109" s="10"/>
      <c r="BNR109" s="10"/>
      <c r="BNS109" s="10"/>
      <c r="BNT109" s="10"/>
      <c r="BNU109" s="10"/>
      <c r="BNV109" s="10"/>
      <c r="BNW109" s="10"/>
      <c r="BNX109" s="10"/>
      <c r="BNY109" s="10"/>
      <c r="BNZ109" s="10"/>
      <c r="BOA109" s="10"/>
      <c r="BOB109" s="10"/>
      <c r="BOC109" s="10"/>
      <c r="BOD109" s="10"/>
      <c r="BOE109" s="10"/>
      <c r="BOF109" s="10"/>
      <c r="BOG109" s="10"/>
      <c r="BOH109" s="10"/>
      <c r="BOI109" s="10"/>
      <c r="BOJ109" s="10"/>
      <c r="BOK109" s="10"/>
      <c r="BOL109" s="10"/>
      <c r="BOM109" s="10"/>
      <c r="BON109" s="10"/>
      <c r="BOO109" s="10"/>
      <c r="BOP109" s="10"/>
      <c r="BOQ109" s="10"/>
      <c r="BOR109" s="10"/>
      <c r="BOS109" s="10"/>
      <c r="BOT109" s="10"/>
      <c r="BOU109" s="10"/>
      <c r="BOV109" s="10"/>
      <c r="BOW109" s="10"/>
      <c r="BOX109" s="10"/>
      <c r="BOY109" s="10"/>
      <c r="BOZ109" s="10"/>
      <c r="BPA109" s="10"/>
      <c r="BPB109" s="10"/>
      <c r="BPC109" s="10"/>
      <c r="BPD109" s="10"/>
      <c r="BPE109" s="10"/>
      <c r="BPF109" s="10"/>
      <c r="BPG109" s="10"/>
      <c r="BPH109" s="10"/>
      <c r="BPI109" s="10"/>
      <c r="BPJ109" s="10"/>
      <c r="BPK109" s="10"/>
      <c r="BPL109" s="10"/>
      <c r="BPM109" s="10"/>
      <c r="BPN109" s="10"/>
      <c r="BPO109" s="10"/>
      <c r="BPP109" s="10"/>
      <c r="BPQ109" s="10"/>
      <c r="BPR109" s="10"/>
      <c r="BPS109" s="10"/>
      <c r="BPT109" s="10"/>
      <c r="BPU109" s="10"/>
      <c r="BPV109" s="10"/>
      <c r="BPW109" s="10"/>
      <c r="BPX109" s="10"/>
      <c r="BPY109" s="10"/>
      <c r="BPZ109" s="10"/>
      <c r="BQA109" s="10"/>
      <c r="BQB109" s="10"/>
      <c r="BQC109" s="10"/>
      <c r="BQD109" s="10"/>
      <c r="BQE109" s="10"/>
      <c r="BQF109" s="10"/>
      <c r="BQG109" s="10"/>
      <c r="BQH109" s="10"/>
      <c r="BQI109" s="10"/>
      <c r="BQJ109" s="10"/>
      <c r="BQK109" s="10"/>
      <c r="BQL109" s="10"/>
      <c r="BQM109" s="10"/>
      <c r="BQN109" s="10"/>
      <c r="BQO109" s="10"/>
      <c r="BQP109" s="10"/>
      <c r="BQQ109" s="10"/>
      <c r="BQR109" s="10"/>
      <c r="BQS109" s="10"/>
      <c r="BQT109" s="10"/>
      <c r="BQU109" s="10"/>
      <c r="BQV109" s="10"/>
      <c r="BQW109" s="10"/>
      <c r="BQX109" s="10"/>
      <c r="BQY109" s="10"/>
      <c r="BQZ109" s="10"/>
      <c r="BRA109" s="10"/>
      <c r="BRB109" s="10"/>
      <c r="BRC109" s="10"/>
      <c r="BRD109" s="10"/>
      <c r="BRE109" s="10"/>
      <c r="BRF109" s="10"/>
      <c r="BRG109" s="10"/>
      <c r="BRH109" s="10"/>
      <c r="BRI109" s="10"/>
      <c r="BRJ109" s="10"/>
      <c r="BRK109" s="10"/>
      <c r="BRL109" s="10"/>
      <c r="BRM109" s="10"/>
      <c r="BRN109" s="10"/>
      <c r="BRO109" s="10"/>
      <c r="BRP109" s="10"/>
      <c r="BRQ109" s="10"/>
      <c r="BRR109" s="10"/>
      <c r="BRS109" s="10"/>
      <c r="BRT109" s="10"/>
      <c r="BRU109" s="10"/>
      <c r="BRV109" s="10"/>
      <c r="BRW109" s="10"/>
      <c r="BRX109" s="10"/>
      <c r="BRY109" s="10"/>
      <c r="BRZ109" s="10"/>
      <c r="BSA109" s="10"/>
      <c r="BSB109" s="10"/>
      <c r="BSC109" s="10"/>
      <c r="BSD109" s="10"/>
      <c r="BSE109" s="10"/>
      <c r="BSF109" s="10"/>
      <c r="BSG109" s="10"/>
      <c r="BSH109" s="10"/>
      <c r="BSI109" s="10"/>
      <c r="BSJ109" s="10"/>
      <c r="BSK109" s="10"/>
      <c r="BSL109" s="10"/>
      <c r="BSM109" s="10"/>
      <c r="BSN109" s="10"/>
      <c r="BSO109" s="10"/>
      <c r="BSP109" s="10"/>
      <c r="BSQ109" s="10"/>
      <c r="BSR109" s="10"/>
      <c r="BSS109" s="10"/>
      <c r="BST109" s="10"/>
      <c r="BSU109" s="10"/>
      <c r="BSV109" s="10"/>
      <c r="BSW109" s="10"/>
      <c r="BSX109" s="10"/>
      <c r="BSY109" s="10"/>
      <c r="BSZ109" s="10"/>
      <c r="BTA109" s="10"/>
      <c r="BTB109" s="10"/>
      <c r="BTC109" s="10"/>
      <c r="BTD109" s="10"/>
      <c r="BTE109" s="10"/>
      <c r="BTF109" s="10"/>
      <c r="BTG109" s="10"/>
      <c r="BTH109" s="10"/>
      <c r="BTI109" s="10"/>
      <c r="BTJ109" s="10"/>
      <c r="BTK109" s="10"/>
      <c r="BTL109" s="10"/>
      <c r="BTM109" s="10"/>
      <c r="BTN109" s="10"/>
      <c r="BTO109" s="10"/>
      <c r="BTP109" s="10"/>
      <c r="BTQ109" s="10"/>
      <c r="BTR109" s="10"/>
      <c r="BTS109" s="10"/>
      <c r="BTT109" s="10"/>
      <c r="BTU109" s="10"/>
      <c r="BTV109" s="10"/>
      <c r="BTW109" s="10"/>
      <c r="BTX109" s="10"/>
      <c r="BTY109" s="10"/>
      <c r="BTZ109" s="10"/>
      <c r="BUA109" s="10"/>
      <c r="BUB109" s="10"/>
      <c r="BUC109" s="10"/>
      <c r="BUD109" s="10"/>
      <c r="BUE109" s="10"/>
      <c r="BUF109" s="10"/>
      <c r="BUG109" s="10"/>
      <c r="BUH109" s="10"/>
      <c r="BUI109" s="10"/>
      <c r="BUJ109" s="10"/>
      <c r="BUK109" s="10"/>
      <c r="BUL109" s="10"/>
      <c r="BUM109" s="10"/>
      <c r="BUN109" s="10"/>
      <c r="BUO109" s="10"/>
      <c r="BUP109" s="10"/>
      <c r="BUQ109" s="10"/>
      <c r="BUR109" s="10"/>
      <c r="BUS109" s="10"/>
      <c r="BUT109" s="10"/>
      <c r="BUU109" s="10"/>
      <c r="BUV109" s="10"/>
      <c r="BUW109" s="10"/>
      <c r="BUX109" s="10"/>
      <c r="BUY109" s="10"/>
      <c r="BUZ109" s="10"/>
      <c r="BVA109" s="10"/>
      <c r="BVB109" s="10"/>
      <c r="BVC109" s="10"/>
      <c r="BVD109" s="10"/>
      <c r="BVE109" s="10"/>
      <c r="BVF109" s="10"/>
      <c r="BVG109" s="10"/>
      <c r="BVH109" s="10"/>
      <c r="BVI109" s="10"/>
      <c r="BVJ109" s="10"/>
      <c r="BVK109" s="10"/>
      <c r="BVL109" s="10"/>
      <c r="BVM109" s="10"/>
      <c r="BVN109" s="10"/>
      <c r="BVO109" s="10"/>
      <c r="BVP109" s="10"/>
      <c r="BVQ109" s="10"/>
      <c r="BVR109" s="10"/>
      <c r="BVS109" s="10"/>
      <c r="BVT109" s="10"/>
      <c r="BVU109" s="10"/>
      <c r="BVV109" s="10"/>
      <c r="BVW109" s="10"/>
      <c r="BVX109" s="10"/>
      <c r="BVY109" s="10"/>
      <c r="BVZ109" s="10"/>
      <c r="BWA109" s="10"/>
      <c r="BWB109" s="10"/>
      <c r="BWC109" s="10"/>
      <c r="BWD109" s="10"/>
      <c r="BWE109" s="10"/>
      <c r="BWF109" s="10"/>
      <c r="BWG109" s="10"/>
      <c r="BWH109" s="10"/>
      <c r="BWI109" s="10"/>
      <c r="BWJ109" s="10"/>
      <c r="BWK109" s="10"/>
      <c r="BWL109" s="10"/>
      <c r="BWM109" s="10"/>
      <c r="BWN109" s="10"/>
      <c r="BWO109" s="10"/>
      <c r="BWP109" s="10"/>
      <c r="BWQ109" s="10"/>
      <c r="BWR109" s="10"/>
      <c r="BWS109" s="10"/>
      <c r="BWT109" s="10"/>
      <c r="BWU109" s="10"/>
      <c r="BWV109" s="10"/>
      <c r="BWW109" s="10"/>
      <c r="BWX109" s="10"/>
      <c r="BWY109" s="10"/>
      <c r="BWZ109" s="10"/>
      <c r="BXA109" s="10"/>
      <c r="BXB109" s="10"/>
      <c r="BXC109" s="10"/>
      <c r="BXD109" s="10"/>
      <c r="BXE109" s="10"/>
      <c r="BXF109" s="10"/>
      <c r="BXG109" s="10"/>
      <c r="BXH109" s="10"/>
      <c r="BXI109" s="10"/>
      <c r="BXJ109" s="10"/>
      <c r="BXK109" s="10"/>
      <c r="BXL109" s="10"/>
      <c r="BXM109" s="10"/>
      <c r="BXN109" s="10"/>
      <c r="BXO109" s="10"/>
      <c r="BXP109" s="10"/>
      <c r="BXQ109" s="10"/>
      <c r="BXR109" s="10"/>
      <c r="BXS109" s="10"/>
      <c r="BXT109" s="10"/>
      <c r="BXU109" s="10"/>
      <c r="BXV109" s="10"/>
      <c r="BXW109" s="10"/>
      <c r="BXX109" s="10"/>
      <c r="BXY109" s="10"/>
      <c r="BXZ109" s="10"/>
      <c r="BYA109" s="10"/>
      <c r="BYB109" s="10"/>
      <c r="BYC109" s="10"/>
      <c r="BYD109" s="10"/>
      <c r="BYE109" s="10"/>
      <c r="BYF109" s="10"/>
      <c r="BYG109" s="10"/>
      <c r="BYH109" s="10"/>
      <c r="BYI109" s="10"/>
      <c r="BYJ109" s="10"/>
      <c r="BYK109" s="10"/>
      <c r="BYL109" s="10"/>
      <c r="BYM109" s="10"/>
      <c r="BYN109" s="10"/>
      <c r="BYO109" s="10"/>
      <c r="BYP109" s="10"/>
      <c r="BYQ109" s="10"/>
      <c r="BYR109" s="10"/>
      <c r="BYS109" s="10"/>
      <c r="BYT109" s="10"/>
      <c r="BYU109" s="10"/>
      <c r="BYV109" s="10"/>
      <c r="BYW109" s="10"/>
      <c r="BYX109" s="10"/>
      <c r="BYY109" s="10"/>
      <c r="BYZ109" s="10"/>
      <c r="BZA109" s="10"/>
      <c r="BZB109" s="10"/>
      <c r="BZC109" s="10"/>
      <c r="BZD109" s="10"/>
      <c r="BZE109" s="10"/>
      <c r="BZF109" s="10"/>
      <c r="BZG109" s="10"/>
      <c r="BZH109" s="10"/>
      <c r="BZI109" s="10"/>
      <c r="BZJ109" s="10"/>
      <c r="BZK109" s="10"/>
      <c r="BZL109" s="10"/>
      <c r="BZM109" s="10"/>
      <c r="BZN109" s="10"/>
      <c r="BZO109" s="10"/>
      <c r="BZP109" s="10"/>
      <c r="BZQ109" s="10"/>
      <c r="BZR109" s="10"/>
      <c r="BZS109" s="10"/>
      <c r="BZT109" s="10"/>
      <c r="BZU109" s="10"/>
      <c r="BZV109" s="10"/>
      <c r="BZW109" s="10"/>
      <c r="BZX109" s="10"/>
      <c r="BZY109" s="10"/>
      <c r="BZZ109" s="10"/>
      <c r="CAA109" s="10"/>
      <c r="CAB109" s="10"/>
      <c r="CAC109" s="10"/>
      <c r="CAD109" s="10"/>
      <c r="CAE109" s="10"/>
      <c r="CAF109" s="10"/>
      <c r="CAG109" s="10"/>
      <c r="CAH109" s="10"/>
      <c r="CAI109" s="10"/>
      <c r="CAJ109" s="10"/>
      <c r="CAK109" s="10"/>
      <c r="CAL109" s="10"/>
      <c r="CAM109" s="10"/>
      <c r="CAN109" s="10"/>
      <c r="CAO109" s="10"/>
      <c r="CAP109" s="10"/>
      <c r="CAQ109" s="10"/>
      <c r="CAR109" s="10"/>
      <c r="CAS109" s="10"/>
      <c r="CAT109" s="10"/>
      <c r="CAU109" s="10"/>
      <c r="CAV109" s="10"/>
      <c r="CAW109" s="10"/>
      <c r="CAX109" s="10"/>
      <c r="CAY109" s="10"/>
      <c r="CAZ109" s="10"/>
      <c r="CBA109" s="10"/>
      <c r="CBB109" s="10"/>
      <c r="CBC109" s="10"/>
      <c r="CBD109" s="10"/>
      <c r="CBE109" s="10"/>
      <c r="CBF109" s="10"/>
      <c r="CBG109" s="10"/>
      <c r="CBH109" s="10"/>
      <c r="CBI109" s="10"/>
      <c r="CBJ109" s="10"/>
      <c r="CBK109" s="10"/>
      <c r="CBL109" s="10"/>
      <c r="CBM109" s="10"/>
      <c r="CBN109" s="10"/>
      <c r="CBO109" s="10"/>
      <c r="CBP109" s="10"/>
      <c r="CBQ109" s="10"/>
      <c r="CBR109" s="10"/>
      <c r="CBS109" s="10"/>
      <c r="CBT109" s="10"/>
      <c r="CBU109" s="10"/>
      <c r="CBV109" s="10"/>
      <c r="CBW109" s="10"/>
      <c r="CBX109" s="10"/>
      <c r="CBY109" s="10"/>
      <c r="CBZ109" s="10"/>
      <c r="CCA109" s="10"/>
      <c r="CCB109" s="10"/>
      <c r="CCC109" s="10"/>
      <c r="CCD109" s="10"/>
      <c r="CCE109" s="10"/>
      <c r="CCF109" s="10"/>
      <c r="CCG109" s="10"/>
      <c r="CCH109" s="10"/>
      <c r="CCI109" s="10"/>
      <c r="CCJ109" s="10"/>
      <c r="CCK109" s="10"/>
      <c r="CCL109" s="10"/>
      <c r="CCM109" s="10"/>
      <c r="CCN109" s="10"/>
      <c r="CCO109" s="10"/>
      <c r="CCP109" s="10"/>
      <c r="CCQ109" s="10"/>
      <c r="CCR109" s="10"/>
      <c r="CCS109" s="10"/>
      <c r="CCT109" s="10"/>
      <c r="CCU109" s="10"/>
      <c r="CCV109" s="10"/>
      <c r="CCW109" s="10"/>
      <c r="CCX109" s="10"/>
      <c r="CCY109" s="10"/>
      <c r="CCZ109" s="10"/>
      <c r="CDA109" s="10"/>
      <c r="CDB109" s="10"/>
      <c r="CDC109" s="10"/>
      <c r="CDD109" s="10"/>
      <c r="CDE109" s="10"/>
      <c r="CDF109" s="10"/>
      <c r="CDG109" s="10"/>
      <c r="CDH109" s="10"/>
      <c r="CDI109" s="10"/>
      <c r="CDJ109" s="10"/>
      <c r="CDK109" s="10"/>
      <c r="CDL109" s="10"/>
      <c r="CDM109" s="10"/>
      <c r="CDN109" s="10"/>
      <c r="CDO109" s="10"/>
      <c r="CDP109" s="10"/>
      <c r="CDQ109" s="10"/>
      <c r="CDR109" s="10"/>
      <c r="CDS109" s="10"/>
      <c r="CDT109" s="10"/>
      <c r="CDU109" s="10"/>
      <c r="CDV109" s="10"/>
      <c r="CDW109" s="10"/>
      <c r="CDX109" s="10"/>
      <c r="CDY109" s="10"/>
      <c r="CDZ109" s="10"/>
      <c r="CEA109" s="10"/>
      <c r="CEB109" s="10"/>
      <c r="CEC109" s="10"/>
      <c r="CED109" s="10"/>
      <c r="CEE109" s="10"/>
      <c r="CEF109" s="10"/>
      <c r="CEG109" s="10"/>
      <c r="CEH109" s="10"/>
      <c r="CEI109" s="10"/>
      <c r="CEJ109" s="10"/>
      <c r="CEK109" s="10"/>
      <c r="CEL109" s="10"/>
      <c r="CEM109" s="10"/>
      <c r="CEN109" s="10"/>
      <c r="CEO109" s="10"/>
      <c r="CEP109" s="10"/>
      <c r="CEQ109" s="10"/>
      <c r="CER109" s="10"/>
      <c r="CES109" s="10"/>
      <c r="CET109" s="10"/>
      <c r="CEU109" s="10"/>
      <c r="CEV109" s="10"/>
      <c r="CEW109" s="10"/>
      <c r="CEX109" s="10"/>
      <c r="CEY109" s="10"/>
      <c r="CEZ109" s="10"/>
      <c r="CFA109" s="10"/>
      <c r="CFB109" s="10"/>
      <c r="CFC109" s="10"/>
      <c r="CFD109" s="10"/>
      <c r="CFE109" s="10"/>
      <c r="CFF109" s="10"/>
      <c r="CFG109" s="10"/>
      <c r="CFH109" s="10"/>
      <c r="CFI109" s="10"/>
      <c r="CFJ109" s="10"/>
      <c r="CFK109" s="10"/>
      <c r="CFL109" s="10"/>
      <c r="CFM109" s="10"/>
      <c r="CFN109" s="10"/>
      <c r="CFO109" s="10"/>
      <c r="CFP109" s="10"/>
      <c r="CFQ109" s="10"/>
      <c r="CFR109" s="10"/>
      <c r="CFS109" s="10"/>
      <c r="CFT109" s="10"/>
      <c r="CFU109" s="10"/>
      <c r="CFV109" s="10"/>
      <c r="CFW109" s="10"/>
      <c r="CFX109" s="10"/>
      <c r="CFY109" s="10"/>
      <c r="CFZ109" s="10"/>
      <c r="CGA109" s="10"/>
      <c r="CGB109" s="10"/>
      <c r="CGC109" s="10"/>
      <c r="CGD109" s="10"/>
      <c r="CGE109" s="10"/>
      <c r="CGF109" s="10"/>
      <c r="CGG109" s="10"/>
      <c r="CGH109" s="10"/>
      <c r="CGI109" s="10"/>
      <c r="CGJ109" s="10"/>
      <c r="CGK109" s="10"/>
      <c r="CGL109" s="10"/>
      <c r="CGM109" s="10"/>
      <c r="CGN109" s="10"/>
      <c r="CGO109" s="10"/>
      <c r="CGP109" s="10"/>
      <c r="CGQ109" s="10"/>
      <c r="CGR109" s="10"/>
      <c r="CGS109" s="10"/>
      <c r="CGT109" s="10"/>
      <c r="CGU109" s="10"/>
      <c r="CGV109" s="10"/>
      <c r="CGW109" s="10"/>
      <c r="CGX109" s="10"/>
      <c r="CGY109" s="10"/>
      <c r="CGZ109" s="10"/>
      <c r="CHA109" s="10"/>
      <c r="CHB109" s="10"/>
      <c r="CHC109" s="10"/>
      <c r="CHD109" s="10"/>
      <c r="CHE109" s="10"/>
      <c r="CHF109" s="10"/>
      <c r="CHG109" s="10"/>
      <c r="CHH109" s="10"/>
      <c r="CHI109" s="10"/>
      <c r="CHJ109" s="10"/>
      <c r="CHK109" s="10"/>
      <c r="CHL109" s="10"/>
      <c r="CHM109" s="10"/>
      <c r="CHN109" s="10"/>
      <c r="CHO109" s="10"/>
      <c r="CHP109" s="10"/>
      <c r="CHQ109" s="10"/>
      <c r="CHR109" s="10"/>
      <c r="CHS109" s="10"/>
      <c r="CHT109" s="10"/>
      <c r="CHU109" s="10"/>
      <c r="CHV109" s="10"/>
      <c r="CHW109" s="10"/>
      <c r="CHX109" s="10"/>
      <c r="CHY109" s="10"/>
      <c r="CHZ109" s="10"/>
      <c r="CIA109" s="10"/>
      <c r="CIB109" s="10"/>
      <c r="CIC109" s="10"/>
      <c r="CID109" s="10"/>
      <c r="CIE109" s="10"/>
      <c r="CIF109" s="10"/>
      <c r="CIG109" s="10"/>
      <c r="CIH109" s="10"/>
      <c r="CII109" s="10"/>
      <c r="CIJ109" s="10"/>
      <c r="CIK109" s="10"/>
      <c r="CIL109" s="10"/>
      <c r="CIM109" s="10"/>
      <c r="CIN109" s="10"/>
      <c r="CIO109" s="10"/>
      <c r="CIP109" s="10"/>
      <c r="CIQ109" s="10"/>
      <c r="CIR109" s="10"/>
      <c r="CIS109" s="10"/>
      <c r="CIT109" s="10"/>
      <c r="CIU109" s="10"/>
      <c r="CIV109" s="10"/>
      <c r="CIW109" s="10"/>
      <c r="CIX109" s="10"/>
      <c r="CIY109" s="10"/>
      <c r="CIZ109" s="10"/>
      <c r="CJA109" s="10"/>
      <c r="CJB109" s="10"/>
      <c r="CJC109" s="10"/>
      <c r="CJD109" s="10"/>
      <c r="CJE109" s="10"/>
      <c r="CJF109" s="10"/>
      <c r="CJG109" s="10"/>
      <c r="CJH109" s="10"/>
      <c r="CJI109" s="10"/>
      <c r="CJJ109" s="10"/>
      <c r="CJK109" s="10"/>
      <c r="CJL109" s="10"/>
      <c r="CJM109" s="10"/>
      <c r="CJN109" s="10"/>
      <c r="CJO109" s="10"/>
      <c r="CJP109" s="10"/>
      <c r="CJQ109" s="10"/>
      <c r="CJR109" s="10"/>
      <c r="CJS109" s="10"/>
      <c r="CJT109" s="10"/>
      <c r="CJU109" s="10"/>
      <c r="CJV109" s="10"/>
      <c r="CJW109" s="10"/>
      <c r="CJX109" s="10"/>
      <c r="CJY109" s="10"/>
      <c r="CJZ109" s="10"/>
      <c r="CKA109" s="10"/>
      <c r="CKB109" s="10"/>
      <c r="CKC109" s="10"/>
      <c r="CKD109" s="10"/>
      <c r="CKE109" s="10"/>
      <c r="CKF109" s="10"/>
      <c r="CKG109" s="10"/>
      <c r="CKH109" s="10"/>
      <c r="CKI109" s="10"/>
      <c r="CKJ109" s="10"/>
      <c r="CKK109" s="10"/>
      <c r="CKL109" s="10"/>
      <c r="CKM109" s="10"/>
      <c r="CKN109" s="10"/>
      <c r="CKO109" s="10"/>
      <c r="CKP109" s="10"/>
      <c r="CKQ109" s="10"/>
      <c r="CKR109" s="10"/>
      <c r="CKS109" s="10"/>
      <c r="CKT109" s="10"/>
      <c r="CKU109" s="10"/>
      <c r="CKV109" s="10"/>
      <c r="CKW109" s="10"/>
      <c r="CKX109" s="10"/>
      <c r="CKY109" s="10"/>
      <c r="CKZ109" s="10"/>
      <c r="CLA109" s="10"/>
      <c r="CLB109" s="10"/>
      <c r="CLC109" s="10"/>
      <c r="CLD109" s="10"/>
      <c r="CLE109" s="10"/>
      <c r="CLF109" s="10"/>
      <c r="CLG109" s="10"/>
      <c r="CLH109" s="10"/>
      <c r="CLI109" s="10"/>
      <c r="CLJ109" s="10"/>
      <c r="CLK109" s="10"/>
      <c r="CLL109" s="10"/>
      <c r="CLM109" s="10"/>
      <c r="CLN109" s="10"/>
      <c r="CLO109" s="10"/>
      <c r="CLP109" s="10"/>
      <c r="CLQ109" s="10"/>
      <c r="CLR109" s="10"/>
      <c r="CLS109" s="10"/>
      <c r="CLT109" s="10"/>
      <c r="CLU109" s="10"/>
      <c r="CLV109" s="10"/>
      <c r="CLW109" s="10"/>
      <c r="CLX109" s="10"/>
      <c r="CLY109" s="10"/>
      <c r="CLZ109" s="10"/>
      <c r="CMA109" s="10"/>
      <c r="CMB109" s="10"/>
      <c r="CMC109" s="10"/>
      <c r="CMD109" s="10"/>
      <c r="CME109" s="10"/>
      <c r="CMF109" s="10"/>
      <c r="CMG109" s="10"/>
      <c r="CMH109" s="10"/>
      <c r="CMI109" s="10"/>
      <c r="CMJ109" s="10"/>
      <c r="CMK109" s="10"/>
      <c r="CML109" s="10"/>
      <c r="CMM109" s="10"/>
      <c r="CMN109" s="10"/>
      <c r="CMO109" s="10"/>
      <c r="CMP109" s="10"/>
      <c r="CMQ109" s="10"/>
      <c r="CMR109" s="10"/>
      <c r="CMS109" s="10"/>
      <c r="CMT109" s="10"/>
      <c r="CMU109" s="10"/>
      <c r="CMV109" s="10"/>
      <c r="CMW109" s="10"/>
      <c r="CMX109" s="10"/>
      <c r="CMY109" s="10"/>
      <c r="CMZ109" s="10"/>
      <c r="CNA109" s="10"/>
      <c r="CNB109" s="10"/>
      <c r="CNC109" s="10"/>
      <c r="CND109" s="10"/>
      <c r="CNE109" s="10"/>
      <c r="CNF109" s="10"/>
      <c r="CNG109" s="10"/>
      <c r="CNH109" s="10"/>
      <c r="CNI109" s="10"/>
      <c r="CNJ109" s="10"/>
      <c r="CNK109" s="10"/>
      <c r="CNL109" s="10"/>
      <c r="CNM109" s="10"/>
      <c r="CNN109" s="10"/>
      <c r="CNO109" s="10"/>
      <c r="CNP109" s="10"/>
      <c r="CNQ109" s="10"/>
      <c r="CNR109" s="10"/>
      <c r="CNS109" s="10"/>
      <c r="CNT109" s="10"/>
      <c r="CNU109" s="10"/>
      <c r="CNV109" s="10"/>
      <c r="CNW109" s="10"/>
      <c r="CNX109" s="10"/>
      <c r="CNY109" s="10"/>
      <c r="CNZ109" s="10"/>
      <c r="COA109" s="10"/>
      <c r="COB109" s="10"/>
      <c r="COC109" s="10"/>
      <c r="COD109" s="10"/>
      <c r="COE109" s="10"/>
      <c r="COF109" s="10"/>
      <c r="COG109" s="10"/>
      <c r="COH109" s="10"/>
      <c r="COI109" s="10"/>
      <c r="COJ109" s="10"/>
      <c r="COK109" s="10"/>
      <c r="COL109" s="10"/>
      <c r="COM109" s="10"/>
      <c r="CON109" s="10"/>
      <c r="COO109" s="10"/>
      <c r="COP109" s="10"/>
      <c r="COQ109" s="10"/>
      <c r="COR109" s="10"/>
      <c r="COS109" s="10"/>
      <c r="COT109" s="10"/>
      <c r="COU109" s="10"/>
      <c r="COV109" s="10"/>
      <c r="COW109" s="10"/>
      <c r="COX109" s="10"/>
      <c r="COY109" s="10"/>
      <c r="COZ109" s="10"/>
      <c r="CPA109" s="10"/>
      <c r="CPB109" s="10"/>
      <c r="CPC109" s="10"/>
      <c r="CPD109" s="10"/>
      <c r="CPE109" s="10"/>
      <c r="CPF109" s="10"/>
      <c r="CPG109" s="10"/>
      <c r="CPH109" s="10"/>
      <c r="CPI109" s="10"/>
      <c r="CPJ109" s="10"/>
      <c r="CPK109" s="10"/>
      <c r="CPL109" s="10"/>
      <c r="CPM109" s="10"/>
      <c r="CPN109" s="10"/>
      <c r="CPO109" s="10"/>
      <c r="CPP109" s="10"/>
      <c r="CPQ109" s="10"/>
      <c r="CPR109" s="10"/>
      <c r="CPS109" s="10"/>
      <c r="CPT109" s="10"/>
      <c r="CPU109" s="10"/>
      <c r="CPV109" s="10"/>
      <c r="CPW109" s="10"/>
      <c r="CPX109" s="10"/>
      <c r="CPY109" s="10"/>
      <c r="CPZ109" s="10"/>
      <c r="CQA109" s="10"/>
      <c r="CQB109" s="10"/>
      <c r="CQC109" s="10"/>
      <c r="CQD109" s="10"/>
      <c r="CQE109" s="10"/>
      <c r="CQF109" s="10"/>
      <c r="CQG109" s="10"/>
      <c r="CQH109" s="10"/>
      <c r="CQI109" s="10"/>
      <c r="CQJ109" s="10"/>
      <c r="CQK109" s="10"/>
      <c r="CQL109" s="10"/>
      <c r="CQM109" s="10"/>
      <c r="CQN109" s="10"/>
      <c r="CQO109" s="10"/>
      <c r="CQP109" s="10"/>
      <c r="CQQ109" s="10"/>
      <c r="CQR109" s="10"/>
      <c r="CQS109" s="10"/>
      <c r="CQT109" s="10"/>
      <c r="CQU109" s="10"/>
      <c r="CQV109" s="10"/>
      <c r="CQW109" s="10"/>
      <c r="CQX109" s="10"/>
      <c r="CQY109" s="10"/>
      <c r="CQZ109" s="10"/>
      <c r="CRA109" s="10"/>
      <c r="CRB109" s="10"/>
      <c r="CRC109" s="10"/>
      <c r="CRD109" s="10"/>
      <c r="CRE109" s="10"/>
      <c r="CRF109" s="10"/>
      <c r="CRG109" s="10"/>
      <c r="CRH109" s="10"/>
      <c r="CRI109" s="10"/>
      <c r="CRJ109" s="10"/>
      <c r="CRK109" s="10"/>
      <c r="CRL109" s="10"/>
      <c r="CRM109" s="10"/>
      <c r="CRN109" s="10"/>
      <c r="CRO109" s="10"/>
      <c r="CRP109" s="10"/>
      <c r="CRQ109" s="10"/>
      <c r="CRR109" s="10"/>
      <c r="CRS109" s="10"/>
      <c r="CRT109" s="10"/>
      <c r="CRU109" s="10"/>
      <c r="CRV109" s="10"/>
      <c r="CRW109" s="10"/>
      <c r="CRX109" s="10"/>
      <c r="CRY109" s="10"/>
      <c r="CRZ109" s="10"/>
      <c r="CSA109" s="10"/>
      <c r="CSB109" s="10"/>
      <c r="CSC109" s="10"/>
      <c r="CSD109" s="10"/>
      <c r="CSE109" s="10"/>
      <c r="CSF109" s="10"/>
      <c r="CSG109" s="10"/>
      <c r="CSH109" s="10"/>
      <c r="CSI109" s="10"/>
      <c r="CSJ109" s="10"/>
      <c r="CSK109" s="10"/>
      <c r="CSL109" s="10"/>
      <c r="CSM109" s="10"/>
      <c r="CSN109" s="10"/>
      <c r="CSO109" s="10"/>
      <c r="CSP109" s="10"/>
      <c r="CSQ109" s="10"/>
      <c r="CSR109" s="10"/>
      <c r="CSS109" s="10"/>
      <c r="CST109" s="10"/>
      <c r="CSU109" s="10"/>
      <c r="CSV109" s="10"/>
      <c r="CSW109" s="10"/>
      <c r="CSX109" s="10"/>
      <c r="CSY109" s="10"/>
      <c r="CSZ109" s="10"/>
      <c r="CTA109" s="10"/>
      <c r="CTB109" s="10"/>
      <c r="CTC109" s="10"/>
      <c r="CTD109" s="10"/>
      <c r="CTE109" s="10"/>
      <c r="CTF109" s="10"/>
      <c r="CTG109" s="10"/>
      <c r="CTH109" s="10"/>
      <c r="CTI109" s="10"/>
      <c r="CTJ109" s="10"/>
      <c r="CTK109" s="10"/>
      <c r="CTL109" s="10"/>
      <c r="CTM109" s="10"/>
      <c r="CTN109" s="10"/>
      <c r="CTO109" s="10"/>
      <c r="CTP109" s="10"/>
      <c r="CTQ109" s="10"/>
      <c r="CTR109" s="10"/>
      <c r="CTS109" s="10"/>
      <c r="CTT109" s="10"/>
      <c r="CTU109" s="10"/>
      <c r="CTV109" s="10"/>
      <c r="CTW109" s="10"/>
      <c r="CTX109" s="10"/>
      <c r="CTY109" s="10"/>
      <c r="CTZ109" s="10"/>
      <c r="CUA109" s="10"/>
      <c r="CUB109" s="10"/>
      <c r="CUC109" s="10"/>
      <c r="CUD109" s="10"/>
      <c r="CUE109" s="10"/>
      <c r="CUF109" s="10"/>
      <c r="CUG109" s="10"/>
      <c r="CUH109" s="10"/>
      <c r="CUI109" s="10"/>
      <c r="CUJ109" s="10"/>
      <c r="CUK109" s="10"/>
      <c r="CUL109" s="10"/>
      <c r="CUM109" s="10"/>
      <c r="CUN109" s="10"/>
      <c r="CUO109" s="10"/>
      <c r="CUP109" s="10"/>
      <c r="CUQ109" s="10"/>
      <c r="CUR109" s="10"/>
      <c r="CUS109" s="10"/>
      <c r="CUT109" s="10"/>
      <c r="CUU109" s="10"/>
      <c r="CUV109" s="10"/>
      <c r="CUW109" s="10"/>
      <c r="CUX109" s="10"/>
      <c r="CUY109" s="10"/>
      <c r="CUZ109" s="10"/>
      <c r="CVA109" s="10"/>
      <c r="CVB109" s="10"/>
      <c r="CVC109" s="10"/>
      <c r="CVD109" s="10"/>
      <c r="CVE109" s="10"/>
      <c r="CVF109" s="10"/>
      <c r="CVG109" s="10"/>
      <c r="CVH109" s="10"/>
      <c r="CVI109" s="10"/>
      <c r="CVJ109" s="10"/>
      <c r="CVK109" s="10"/>
      <c r="CVL109" s="10"/>
      <c r="CVM109" s="10"/>
      <c r="CVN109" s="10"/>
      <c r="CVO109" s="10"/>
      <c r="CVP109" s="10"/>
      <c r="CVQ109" s="10"/>
      <c r="CVR109" s="10"/>
      <c r="CVS109" s="10"/>
      <c r="CVT109" s="10"/>
      <c r="CVU109" s="10"/>
      <c r="CVV109" s="10"/>
      <c r="CVW109" s="10"/>
      <c r="CVX109" s="10"/>
      <c r="CVY109" s="10"/>
      <c r="CVZ109" s="10"/>
      <c r="CWA109" s="10"/>
      <c r="CWB109" s="10"/>
      <c r="CWC109" s="10"/>
      <c r="CWD109" s="10"/>
      <c r="CWE109" s="10"/>
      <c r="CWF109" s="10"/>
      <c r="CWG109" s="10"/>
      <c r="CWH109" s="10"/>
      <c r="CWI109" s="10"/>
      <c r="CWJ109" s="10"/>
      <c r="CWK109" s="10"/>
      <c r="CWL109" s="10"/>
      <c r="CWM109" s="10"/>
      <c r="CWN109" s="10"/>
      <c r="CWO109" s="10"/>
      <c r="CWP109" s="10"/>
      <c r="CWQ109" s="10"/>
      <c r="CWR109" s="10"/>
      <c r="CWS109" s="10"/>
      <c r="CWT109" s="10"/>
      <c r="CWU109" s="10"/>
      <c r="CWV109" s="10"/>
      <c r="CWW109" s="10"/>
      <c r="CWX109" s="10"/>
      <c r="CWY109" s="10"/>
      <c r="CWZ109" s="10"/>
      <c r="CXA109" s="10"/>
      <c r="CXB109" s="10"/>
      <c r="CXC109" s="10"/>
      <c r="CXD109" s="10"/>
      <c r="CXE109" s="10"/>
      <c r="CXF109" s="10"/>
      <c r="CXG109" s="10"/>
      <c r="CXH109" s="10"/>
      <c r="CXI109" s="10"/>
      <c r="CXJ109" s="10"/>
      <c r="CXK109" s="10"/>
      <c r="CXL109" s="10"/>
      <c r="CXM109" s="10"/>
      <c r="CXN109" s="10"/>
      <c r="CXO109" s="10"/>
      <c r="CXP109" s="10"/>
      <c r="CXQ109" s="10"/>
      <c r="CXR109" s="10"/>
      <c r="CXS109" s="10"/>
      <c r="CXT109" s="10"/>
      <c r="CXU109" s="10"/>
      <c r="CXV109" s="10"/>
      <c r="CXW109" s="10"/>
      <c r="CXX109" s="10"/>
      <c r="CXY109" s="10"/>
      <c r="CXZ109" s="10"/>
      <c r="CYA109" s="10"/>
      <c r="CYB109" s="10"/>
      <c r="CYC109" s="10"/>
      <c r="CYD109" s="10"/>
      <c r="CYE109" s="10"/>
      <c r="CYF109" s="10"/>
      <c r="CYG109" s="10"/>
      <c r="CYH109" s="10"/>
      <c r="CYI109" s="10"/>
      <c r="CYJ109" s="10"/>
      <c r="CYK109" s="10"/>
      <c r="CYL109" s="10"/>
      <c r="CYM109" s="10"/>
      <c r="CYN109" s="10"/>
      <c r="CYO109" s="10"/>
      <c r="CYP109" s="10"/>
      <c r="CYQ109" s="10"/>
      <c r="CYR109" s="10"/>
      <c r="CYS109" s="10"/>
      <c r="CYT109" s="10"/>
      <c r="CYU109" s="10"/>
      <c r="CYV109" s="10"/>
      <c r="CYW109" s="10"/>
      <c r="CYX109" s="10"/>
      <c r="CYY109" s="10"/>
      <c r="CYZ109" s="10"/>
      <c r="CZA109" s="10"/>
      <c r="CZB109" s="10"/>
      <c r="CZC109" s="10"/>
      <c r="CZD109" s="10"/>
      <c r="CZE109" s="10"/>
      <c r="CZF109" s="10"/>
      <c r="CZG109" s="10"/>
      <c r="CZH109" s="10"/>
      <c r="CZI109" s="10"/>
      <c r="CZJ109" s="10"/>
      <c r="CZK109" s="10"/>
      <c r="CZL109" s="10"/>
      <c r="CZM109" s="10"/>
      <c r="CZN109" s="10"/>
      <c r="CZO109" s="10"/>
      <c r="CZP109" s="10"/>
      <c r="CZQ109" s="10"/>
      <c r="CZR109" s="10"/>
      <c r="CZS109" s="10"/>
      <c r="CZT109" s="10"/>
      <c r="CZU109" s="10"/>
      <c r="CZV109" s="10"/>
      <c r="CZW109" s="10"/>
      <c r="CZX109" s="10"/>
      <c r="CZY109" s="10"/>
      <c r="CZZ109" s="10"/>
      <c r="DAA109" s="10"/>
      <c r="DAB109" s="10"/>
      <c r="DAC109" s="10"/>
      <c r="DAD109" s="10"/>
      <c r="DAE109" s="10"/>
      <c r="DAF109" s="10"/>
      <c r="DAG109" s="10"/>
      <c r="DAH109" s="10"/>
      <c r="DAI109" s="10"/>
      <c r="DAJ109" s="10"/>
      <c r="DAK109" s="10"/>
      <c r="DAL109" s="10"/>
      <c r="DAM109" s="10"/>
      <c r="DAN109" s="10"/>
      <c r="DAO109" s="10"/>
      <c r="DAP109" s="10"/>
      <c r="DAQ109" s="10"/>
      <c r="DAR109" s="10"/>
      <c r="DAS109" s="10"/>
      <c r="DAT109" s="10"/>
      <c r="DAU109" s="10"/>
      <c r="DAV109" s="10"/>
      <c r="DAW109" s="10"/>
      <c r="DAX109" s="10"/>
      <c r="DAY109" s="10"/>
      <c r="DAZ109" s="10"/>
      <c r="DBA109" s="10"/>
      <c r="DBB109" s="10"/>
      <c r="DBC109" s="10"/>
      <c r="DBD109" s="10"/>
      <c r="DBE109" s="10"/>
      <c r="DBF109" s="10"/>
      <c r="DBG109" s="10"/>
      <c r="DBH109" s="10"/>
      <c r="DBI109" s="10"/>
      <c r="DBJ109" s="10"/>
      <c r="DBK109" s="10"/>
      <c r="DBL109" s="10"/>
      <c r="DBM109" s="10"/>
      <c r="DBN109" s="10"/>
      <c r="DBO109" s="10"/>
      <c r="DBP109" s="10"/>
      <c r="DBQ109" s="10"/>
      <c r="DBR109" s="10"/>
      <c r="DBS109" s="10"/>
      <c r="DBT109" s="10"/>
      <c r="DBU109" s="10"/>
      <c r="DBV109" s="10"/>
      <c r="DBW109" s="10"/>
      <c r="DBX109" s="10"/>
      <c r="DBY109" s="10"/>
      <c r="DBZ109" s="10"/>
      <c r="DCA109" s="10"/>
      <c r="DCB109" s="10"/>
      <c r="DCC109" s="10"/>
      <c r="DCD109" s="10"/>
      <c r="DCE109" s="10"/>
      <c r="DCF109" s="10"/>
      <c r="DCG109" s="10"/>
      <c r="DCH109" s="10"/>
      <c r="DCI109" s="10"/>
      <c r="DCJ109" s="10"/>
      <c r="DCK109" s="10"/>
      <c r="DCL109" s="10"/>
      <c r="DCM109" s="10"/>
      <c r="DCN109" s="10"/>
      <c r="DCO109" s="10"/>
      <c r="DCP109" s="10"/>
      <c r="DCQ109" s="10"/>
      <c r="DCR109" s="10"/>
      <c r="DCS109" s="10"/>
      <c r="DCT109" s="10"/>
      <c r="DCU109" s="10"/>
      <c r="DCV109" s="10"/>
      <c r="DCW109" s="10"/>
      <c r="DCX109" s="10"/>
      <c r="DCY109" s="10"/>
      <c r="DCZ109" s="10"/>
      <c r="DDA109" s="10"/>
      <c r="DDB109" s="10"/>
      <c r="DDC109" s="10"/>
      <c r="DDD109" s="10"/>
      <c r="DDE109" s="10"/>
      <c r="DDF109" s="10"/>
      <c r="DDG109" s="10"/>
      <c r="DDH109" s="10"/>
      <c r="DDI109" s="10"/>
      <c r="DDJ109" s="10"/>
      <c r="DDK109" s="10"/>
      <c r="DDL109" s="10"/>
      <c r="DDM109" s="10"/>
      <c r="DDN109" s="10"/>
      <c r="DDO109" s="10"/>
      <c r="DDP109" s="10"/>
      <c r="DDQ109" s="10"/>
      <c r="DDR109" s="10"/>
      <c r="DDS109" s="10"/>
      <c r="DDT109" s="10"/>
      <c r="DDU109" s="10"/>
      <c r="DDV109" s="10"/>
      <c r="DDW109" s="10"/>
      <c r="DDX109" s="10"/>
      <c r="DDY109" s="10"/>
      <c r="DDZ109" s="10"/>
      <c r="DEA109" s="10"/>
      <c r="DEB109" s="10"/>
      <c r="DEC109" s="10"/>
      <c r="DED109" s="10"/>
      <c r="DEE109" s="10"/>
      <c r="DEF109" s="10"/>
      <c r="DEG109" s="10"/>
      <c r="DEH109" s="10"/>
      <c r="DEI109" s="10"/>
      <c r="DEJ109" s="10"/>
      <c r="DEK109" s="10"/>
      <c r="DEL109" s="10"/>
      <c r="DEM109" s="10"/>
      <c r="DEN109" s="10"/>
      <c r="DEO109" s="10"/>
      <c r="DEP109" s="10"/>
      <c r="DEQ109" s="10"/>
      <c r="DER109" s="10"/>
      <c r="DES109" s="10"/>
      <c r="DET109" s="10"/>
      <c r="DEU109" s="10"/>
      <c r="DEV109" s="10"/>
      <c r="DEW109" s="10"/>
      <c r="DEX109" s="10"/>
      <c r="DEY109" s="10"/>
      <c r="DEZ109" s="10"/>
      <c r="DFA109" s="10"/>
      <c r="DFB109" s="10"/>
      <c r="DFC109" s="10"/>
      <c r="DFD109" s="10"/>
      <c r="DFE109" s="10"/>
      <c r="DFF109" s="10"/>
      <c r="DFG109" s="10"/>
      <c r="DFH109" s="10"/>
      <c r="DFI109" s="10"/>
      <c r="DFJ109" s="10"/>
      <c r="DFK109" s="10"/>
      <c r="DFL109" s="10"/>
      <c r="DFM109" s="10"/>
      <c r="DFN109" s="10"/>
      <c r="DFO109" s="10"/>
      <c r="DFP109" s="10"/>
      <c r="DFQ109" s="10"/>
      <c r="DFR109" s="10"/>
      <c r="DFS109" s="10"/>
      <c r="DFT109" s="10"/>
      <c r="DFU109" s="10"/>
      <c r="DFV109" s="10"/>
      <c r="DFW109" s="10"/>
      <c r="DFX109" s="10"/>
      <c r="DFY109" s="10"/>
      <c r="DFZ109" s="10"/>
      <c r="DGA109" s="10"/>
      <c r="DGB109" s="10"/>
      <c r="DGC109" s="10"/>
      <c r="DGD109" s="10"/>
      <c r="DGE109" s="10"/>
      <c r="DGF109" s="10"/>
      <c r="DGG109" s="10"/>
      <c r="DGH109" s="10"/>
      <c r="DGI109" s="10"/>
      <c r="DGJ109" s="10"/>
      <c r="DGK109" s="10"/>
      <c r="DGL109" s="10"/>
      <c r="DGM109" s="10"/>
      <c r="DGN109" s="10"/>
      <c r="DGO109" s="10"/>
      <c r="DGP109" s="10"/>
      <c r="DGQ109" s="10"/>
      <c r="DGR109" s="10"/>
      <c r="DGS109" s="10"/>
      <c r="DGT109" s="10"/>
      <c r="DGU109" s="10"/>
      <c r="DGV109" s="10"/>
      <c r="DGW109" s="10"/>
      <c r="DGX109" s="10"/>
      <c r="DGY109" s="10"/>
      <c r="DGZ109" s="10"/>
      <c r="DHA109" s="10"/>
      <c r="DHB109" s="10"/>
      <c r="DHC109" s="10"/>
      <c r="DHD109" s="10"/>
      <c r="DHE109" s="10"/>
      <c r="DHF109" s="10"/>
      <c r="DHG109" s="10"/>
      <c r="DHH109" s="10"/>
      <c r="DHI109" s="10"/>
      <c r="DHJ109" s="10"/>
      <c r="DHK109" s="10"/>
      <c r="DHL109" s="10"/>
      <c r="DHM109" s="10"/>
      <c r="DHN109" s="10"/>
      <c r="DHO109" s="10"/>
      <c r="DHP109" s="10"/>
      <c r="DHQ109" s="10"/>
      <c r="DHR109" s="10"/>
      <c r="DHS109" s="10"/>
      <c r="DHT109" s="10"/>
      <c r="DHU109" s="10"/>
      <c r="DHV109" s="10"/>
      <c r="DHW109" s="10"/>
      <c r="DHX109" s="10"/>
      <c r="DHY109" s="10"/>
      <c r="DHZ109" s="10"/>
      <c r="DIA109" s="10"/>
      <c r="DIB109" s="10"/>
      <c r="DIC109" s="10"/>
      <c r="DID109" s="10"/>
      <c r="DIE109" s="10"/>
      <c r="DIF109" s="10"/>
      <c r="DIG109" s="10"/>
      <c r="DIH109" s="10"/>
      <c r="DII109" s="10"/>
      <c r="DIJ109" s="10"/>
      <c r="DIK109" s="10"/>
      <c r="DIL109" s="10"/>
      <c r="DIM109" s="10"/>
      <c r="DIN109" s="10"/>
      <c r="DIO109" s="10"/>
      <c r="DIP109" s="10"/>
      <c r="DIQ109" s="10"/>
      <c r="DIR109" s="10"/>
      <c r="DIS109" s="10"/>
      <c r="DIT109" s="10"/>
      <c r="DIU109" s="10"/>
      <c r="DIV109" s="10"/>
      <c r="DIW109" s="10"/>
      <c r="DIX109" s="10"/>
      <c r="DIY109" s="10"/>
      <c r="DIZ109" s="10"/>
      <c r="DJA109" s="10"/>
      <c r="DJB109" s="10"/>
      <c r="DJC109" s="10"/>
      <c r="DJD109" s="10"/>
      <c r="DJE109" s="10"/>
      <c r="DJF109" s="10"/>
      <c r="DJG109" s="10"/>
      <c r="DJH109" s="10"/>
      <c r="DJI109" s="10"/>
      <c r="DJJ109" s="10"/>
      <c r="DJK109" s="10"/>
      <c r="DJL109" s="10"/>
      <c r="DJM109" s="10"/>
      <c r="DJN109" s="10"/>
      <c r="DJO109" s="10"/>
      <c r="DJP109" s="10"/>
      <c r="DJQ109" s="10"/>
      <c r="DJR109" s="10"/>
      <c r="DJS109" s="10"/>
      <c r="DJT109" s="10"/>
      <c r="DJU109" s="10"/>
      <c r="DJV109" s="10"/>
      <c r="DJW109" s="10"/>
      <c r="DJX109" s="10"/>
      <c r="DJY109" s="10"/>
      <c r="DJZ109" s="10"/>
      <c r="DKA109" s="10"/>
      <c r="DKB109" s="10"/>
      <c r="DKC109" s="10"/>
      <c r="DKD109" s="10"/>
      <c r="DKE109" s="10"/>
      <c r="DKF109" s="10"/>
      <c r="DKG109" s="10"/>
      <c r="DKH109" s="10"/>
      <c r="DKI109" s="10"/>
      <c r="DKJ109" s="10"/>
      <c r="DKK109" s="10"/>
      <c r="DKL109" s="10"/>
      <c r="DKM109" s="10"/>
      <c r="DKN109" s="10"/>
      <c r="DKO109" s="10"/>
      <c r="DKP109" s="10"/>
      <c r="DKQ109" s="10"/>
      <c r="DKR109" s="10"/>
      <c r="DKS109" s="10"/>
      <c r="DKT109" s="10"/>
      <c r="DKU109" s="10"/>
      <c r="DKV109" s="10"/>
      <c r="DKW109" s="10"/>
      <c r="DKX109" s="10"/>
      <c r="DKY109" s="10"/>
      <c r="DKZ109" s="10"/>
      <c r="DLA109" s="10"/>
      <c r="DLB109" s="10"/>
      <c r="DLC109" s="10"/>
      <c r="DLD109" s="10"/>
      <c r="DLE109" s="10"/>
      <c r="DLF109" s="10"/>
      <c r="DLG109" s="10"/>
      <c r="DLH109" s="10"/>
      <c r="DLI109" s="10"/>
      <c r="DLJ109" s="10"/>
      <c r="DLK109" s="10"/>
      <c r="DLL109" s="10"/>
      <c r="DLM109" s="10"/>
      <c r="DLN109" s="10"/>
      <c r="DLO109" s="10"/>
      <c r="DLP109" s="10"/>
      <c r="DLQ109" s="10"/>
      <c r="DLR109" s="10"/>
      <c r="DLS109" s="10"/>
      <c r="DLT109" s="10"/>
      <c r="DLU109" s="10"/>
      <c r="DLV109" s="10"/>
      <c r="DLW109" s="10"/>
      <c r="DLX109" s="10"/>
      <c r="DLY109" s="10"/>
      <c r="DLZ109" s="10"/>
      <c r="DMA109" s="10"/>
      <c r="DMB109" s="10"/>
      <c r="DMC109" s="10"/>
      <c r="DMD109" s="10"/>
      <c r="DME109" s="10"/>
      <c r="DMF109" s="10"/>
      <c r="DMG109" s="10"/>
      <c r="DMH109" s="10"/>
      <c r="DMI109" s="10"/>
      <c r="DMJ109" s="10"/>
      <c r="DMK109" s="10"/>
      <c r="DML109" s="10"/>
      <c r="DMM109" s="10"/>
      <c r="DMN109" s="10"/>
      <c r="DMO109" s="10"/>
      <c r="DMP109" s="10"/>
      <c r="DMQ109" s="10"/>
      <c r="DMR109" s="10"/>
      <c r="DMS109" s="10"/>
      <c r="DMT109" s="10"/>
      <c r="DMU109" s="10"/>
      <c r="DMV109" s="10"/>
      <c r="DMW109" s="10"/>
      <c r="DMX109" s="10"/>
      <c r="DMY109" s="10"/>
      <c r="DMZ109" s="10"/>
      <c r="DNA109" s="10"/>
      <c r="DNB109" s="10"/>
      <c r="DNC109" s="10"/>
      <c r="DND109" s="10"/>
      <c r="DNE109" s="10"/>
      <c r="DNF109" s="10"/>
      <c r="DNG109" s="10"/>
      <c r="DNH109" s="10"/>
      <c r="DNI109" s="10"/>
      <c r="DNJ109" s="10"/>
      <c r="DNK109" s="10"/>
      <c r="DNL109" s="10"/>
      <c r="DNM109" s="10"/>
      <c r="DNN109" s="10"/>
      <c r="DNO109" s="10"/>
      <c r="DNP109" s="10"/>
      <c r="DNQ109" s="10"/>
      <c r="DNR109" s="10"/>
      <c r="DNS109" s="10"/>
      <c r="DNT109" s="10"/>
      <c r="DNU109" s="10"/>
      <c r="DNV109" s="10"/>
      <c r="DNW109" s="10"/>
      <c r="DNX109" s="10"/>
      <c r="DNY109" s="10"/>
      <c r="DNZ109" s="10"/>
      <c r="DOA109" s="10"/>
      <c r="DOB109" s="10"/>
      <c r="DOC109" s="10"/>
      <c r="DOD109" s="10"/>
      <c r="DOE109" s="10"/>
      <c r="DOF109" s="10"/>
      <c r="DOG109" s="10"/>
      <c r="DOH109" s="10"/>
      <c r="DOI109" s="10"/>
      <c r="DOJ109" s="10"/>
      <c r="DOK109" s="10"/>
      <c r="DOL109" s="10"/>
      <c r="DOM109" s="10"/>
      <c r="DON109" s="10"/>
      <c r="DOO109" s="10"/>
      <c r="DOP109" s="10"/>
      <c r="DOQ109" s="10"/>
      <c r="DOR109" s="10"/>
      <c r="DOS109" s="10"/>
      <c r="DOT109" s="10"/>
      <c r="DOU109" s="10"/>
      <c r="DOV109" s="10"/>
      <c r="DOW109" s="10"/>
      <c r="DOX109" s="10"/>
      <c r="DOY109" s="10"/>
      <c r="DOZ109" s="10"/>
      <c r="DPA109" s="10"/>
      <c r="DPB109" s="10"/>
      <c r="DPC109" s="10"/>
      <c r="DPD109" s="10"/>
      <c r="DPE109" s="10"/>
      <c r="DPF109" s="10"/>
      <c r="DPG109" s="10"/>
      <c r="DPH109" s="10"/>
      <c r="DPI109" s="10"/>
      <c r="DPJ109" s="10"/>
      <c r="DPK109" s="10"/>
      <c r="DPL109" s="10"/>
      <c r="DPM109" s="10"/>
      <c r="DPN109" s="10"/>
      <c r="DPO109" s="10"/>
      <c r="DPP109" s="10"/>
      <c r="DPQ109" s="10"/>
      <c r="DPR109" s="10"/>
      <c r="DPS109" s="10"/>
      <c r="DPT109" s="10"/>
      <c r="DPU109" s="10"/>
      <c r="DPV109" s="10"/>
      <c r="DPW109" s="10"/>
      <c r="DPX109" s="10"/>
      <c r="DPY109" s="10"/>
      <c r="DPZ109" s="10"/>
      <c r="DQA109" s="10"/>
      <c r="DQB109" s="10"/>
      <c r="DQC109" s="10"/>
      <c r="DQD109" s="10"/>
      <c r="DQE109" s="10"/>
      <c r="DQF109" s="10"/>
      <c r="DQG109" s="10"/>
      <c r="DQH109" s="10"/>
      <c r="DQI109" s="10"/>
      <c r="DQJ109" s="10"/>
      <c r="DQK109" s="10"/>
      <c r="DQL109" s="10"/>
      <c r="DQM109" s="10"/>
      <c r="DQN109" s="10"/>
      <c r="DQO109" s="10"/>
      <c r="DQP109" s="10"/>
      <c r="DQQ109" s="10"/>
      <c r="DQR109" s="10"/>
      <c r="DQS109" s="10"/>
      <c r="DQT109" s="10"/>
      <c r="DQU109" s="10"/>
      <c r="DQV109" s="10"/>
      <c r="DQW109" s="10"/>
      <c r="DQX109" s="10"/>
      <c r="DQY109" s="10"/>
      <c r="DQZ109" s="10"/>
      <c r="DRA109" s="10"/>
      <c r="DRB109" s="10"/>
      <c r="DRC109" s="10"/>
      <c r="DRD109" s="10"/>
      <c r="DRE109" s="10"/>
      <c r="DRF109" s="10"/>
      <c r="DRG109" s="10"/>
      <c r="DRH109" s="10"/>
      <c r="DRI109" s="10"/>
      <c r="DRJ109" s="10"/>
      <c r="DRK109" s="10"/>
      <c r="DRL109" s="10"/>
      <c r="DRM109" s="10"/>
      <c r="DRN109" s="10"/>
      <c r="DRO109" s="10"/>
      <c r="DRP109" s="10"/>
      <c r="DRQ109" s="10"/>
      <c r="DRR109" s="10"/>
      <c r="DRS109" s="10"/>
      <c r="DRT109" s="10"/>
      <c r="DRU109" s="10"/>
      <c r="DRV109" s="10"/>
      <c r="DRW109" s="10"/>
      <c r="DRX109" s="10"/>
      <c r="DRY109" s="10"/>
      <c r="DRZ109" s="10"/>
      <c r="DSA109" s="10"/>
      <c r="DSB109" s="10"/>
      <c r="DSC109" s="10"/>
      <c r="DSD109" s="10"/>
      <c r="DSE109" s="10"/>
      <c r="DSF109" s="10"/>
      <c r="DSG109" s="10"/>
      <c r="DSH109" s="10"/>
      <c r="DSI109" s="10"/>
      <c r="DSJ109" s="10"/>
      <c r="DSK109" s="10"/>
      <c r="DSL109" s="10"/>
      <c r="DSM109" s="10"/>
      <c r="DSN109" s="10"/>
      <c r="DSO109" s="10"/>
      <c r="DSP109" s="10"/>
      <c r="DSQ109" s="10"/>
      <c r="DSR109" s="10"/>
      <c r="DSS109" s="10"/>
      <c r="DST109" s="10"/>
      <c r="DSU109" s="10"/>
      <c r="DSV109" s="10"/>
      <c r="DSW109" s="10"/>
      <c r="DSX109" s="10"/>
      <c r="DSY109" s="10"/>
      <c r="DSZ109" s="10"/>
      <c r="DTA109" s="10"/>
      <c r="DTB109" s="10"/>
      <c r="DTC109" s="10"/>
      <c r="DTD109" s="10"/>
      <c r="DTE109" s="10"/>
      <c r="DTF109" s="10"/>
      <c r="DTG109" s="10"/>
      <c r="DTH109" s="10"/>
      <c r="DTI109" s="10"/>
      <c r="DTJ109" s="10"/>
      <c r="DTK109" s="10"/>
      <c r="DTL109" s="10"/>
      <c r="DTM109" s="10"/>
      <c r="DTN109" s="10"/>
      <c r="DTO109" s="10"/>
      <c r="DTP109" s="10"/>
      <c r="DTQ109" s="10"/>
      <c r="DTR109" s="10"/>
      <c r="DTS109" s="10"/>
      <c r="DTT109" s="10"/>
      <c r="DTU109" s="10"/>
      <c r="DTV109" s="10"/>
      <c r="DTW109" s="10"/>
      <c r="DTX109" s="10"/>
      <c r="DTY109" s="10"/>
      <c r="DTZ109" s="10"/>
      <c r="DUA109" s="10"/>
      <c r="DUB109" s="10"/>
      <c r="DUC109" s="10"/>
      <c r="DUD109" s="10"/>
      <c r="DUE109" s="10"/>
      <c r="DUF109" s="10"/>
      <c r="DUG109" s="10"/>
      <c r="DUH109" s="10"/>
      <c r="DUI109" s="10"/>
      <c r="DUJ109" s="10"/>
      <c r="DUK109" s="10"/>
      <c r="DUL109" s="10"/>
      <c r="DUM109" s="10"/>
      <c r="DUN109" s="10"/>
      <c r="DUO109" s="10"/>
      <c r="DUP109" s="10"/>
      <c r="DUQ109" s="10"/>
      <c r="DUR109" s="10"/>
      <c r="DUS109" s="10"/>
      <c r="DUT109" s="10"/>
      <c r="DUU109" s="10"/>
      <c r="DUV109" s="10"/>
      <c r="DUW109" s="10"/>
      <c r="DUX109" s="10"/>
      <c r="DUY109" s="10"/>
      <c r="DUZ109" s="10"/>
      <c r="DVA109" s="10"/>
      <c r="DVB109" s="10"/>
      <c r="DVC109" s="10"/>
      <c r="DVD109" s="10"/>
      <c r="DVE109" s="10"/>
      <c r="DVF109" s="10"/>
      <c r="DVG109" s="10"/>
      <c r="DVH109" s="10"/>
      <c r="DVI109" s="10"/>
      <c r="DVJ109" s="10"/>
      <c r="DVK109" s="10"/>
      <c r="DVL109" s="10"/>
      <c r="DVM109" s="10"/>
      <c r="DVN109" s="10"/>
      <c r="DVO109" s="10"/>
      <c r="DVP109" s="10"/>
      <c r="DVQ109" s="10"/>
      <c r="DVR109" s="10"/>
      <c r="DVS109" s="10"/>
      <c r="DVT109" s="10"/>
      <c r="DVU109" s="10"/>
      <c r="DVV109" s="10"/>
      <c r="DVW109" s="10"/>
      <c r="DVX109" s="10"/>
      <c r="DVY109" s="10"/>
      <c r="DVZ109" s="10"/>
      <c r="DWA109" s="10"/>
      <c r="DWB109" s="10"/>
      <c r="DWC109" s="10"/>
      <c r="DWD109" s="10"/>
      <c r="DWE109" s="10"/>
      <c r="DWF109" s="10"/>
      <c r="DWG109" s="10"/>
      <c r="DWH109" s="10"/>
      <c r="DWI109" s="10"/>
      <c r="DWJ109" s="10"/>
      <c r="DWK109" s="10"/>
      <c r="DWL109" s="10"/>
      <c r="DWM109" s="10"/>
      <c r="DWN109" s="10"/>
      <c r="DWO109" s="10"/>
      <c r="DWP109" s="10"/>
      <c r="DWQ109" s="10"/>
      <c r="DWR109" s="10"/>
      <c r="DWS109" s="10"/>
      <c r="DWT109" s="10"/>
      <c r="DWU109" s="10"/>
      <c r="DWV109" s="10"/>
      <c r="DWW109" s="10"/>
      <c r="DWX109" s="10"/>
      <c r="DWY109" s="10"/>
      <c r="DWZ109" s="10"/>
      <c r="DXA109" s="10"/>
      <c r="DXB109" s="10"/>
      <c r="DXC109" s="10"/>
      <c r="DXD109" s="10"/>
      <c r="DXE109" s="10"/>
      <c r="DXF109" s="10"/>
      <c r="DXG109" s="10"/>
      <c r="DXH109" s="10"/>
      <c r="DXI109" s="10"/>
      <c r="DXJ109" s="10"/>
      <c r="DXK109" s="10"/>
      <c r="DXL109" s="10"/>
      <c r="DXM109" s="10"/>
      <c r="DXN109" s="10"/>
      <c r="DXO109" s="10"/>
      <c r="DXP109" s="10"/>
      <c r="DXQ109" s="10"/>
      <c r="DXR109" s="10"/>
      <c r="DXS109" s="10"/>
      <c r="DXT109" s="10"/>
      <c r="DXU109" s="10"/>
      <c r="DXV109" s="10"/>
      <c r="DXW109" s="10"/>
      <c r="DXX109" s="10"/>
      <c r="DXY109" s="10"/>
      <c r="DXZ109" s="10"/>
      <c r="DYA109" s="10"/>
      <c r="DYB109" s="10"/>
      <c r="DYC109" s="10"/>
      <c r="DYD109" s="10"/>
      <c r="DYE109" s="10"/>
      <c r="DYF109" s="10"/>
      <c r="DYG109" s="10"/>
      <c r="DYH109" s="10"/>
      <c r="DYI109" s="10"/>
      <c r="DYJ109" s="10"/>
      <c r="DYK109" s="10"/>
      <c r="DYL109" s="10"/>
      <c r="DYM109" s="10"/>
      <c r="DYN109" s="10"/>
      <c r="DYO109" s="10"/>
      <c r="DYP109" s="10"/>
      <c r="DYQ109" s="10"/>
      <c r="DYR109" s="10"/>
      <c r="DYS109" s="10"/>
      <c r="DYT109" s="10"/>
      <c r="DYU109" s="10"/>
      <c r="DYV109" s="10"/>
      <c r="DYW109" s="10"/>
      <c r="DYX109" s="10"/>
      <c r="DYY109" s="10"/>
      <c r="DYZ109" s="10"/>
      <c r="DZA109" s="10"/>
      <c r="DZB109" s="10"/>
      <c r="DZC109" s="10"/>
      <c r="DZD109" s="10"/>
      <c r="DZE109" s="10"/>
      <c r="DZF109" s="10"/>
      <c r="DZG109" s="10"/>
      <c r="DZH109" s="10"/>
      <c r="DZI109" s="10"/>
      <c r="DZJ109" s="10"/>
      <c r="DZK109" s="10"/>
      <c r="DZL109" s="10"/>
      <c r="DZM109" s="10"/>
      <c r="DZN109" s="10"/>
      <c r="DZO109" s="10"/>
      <c r="DZP109" s="10"/>
      <c r="DZQ109" s="10"/>
      <c r="DZR109" s="10"/>
      <c r="DZS109" s="10"/>
      <c r="DZT109" s="10"/>
      <c r="DZU109" s="10"/>
      <c r="DZV109" s="10"/>
      <c r="DZW109" s="10"/>
      <c r="DZX109" s="10"/>
      <c r="DZY109" s="10"/>
      <c r="DZZ109" s="10"/>
      <c r="EAA109" s="10"/>
      <c r="EAB109" s="10"/>
      <c r="EAC109" s="10"/>
      <c r="EAD109" s="10"/>
      <c r="EAE109" s="10"/>
      <c r="EAF109" s="10"/>
      <c r="EAG109" s="10"/>
      <c r="EAH109" s="10"/>
      <c r="EAI109" s="10"/>
      <c r="EAJ109" s="10"/>
      <c r="EAK109" s="10"/>
      <c r="EAL109" s="10"/>
      <c r="EAM109" s="10"/>
      <c r="EAN109" s="10"/>
      <c r="EAO109" s="10"/>
      <c r="EAP109" s="10"/>
      <c r="EAQ109" s="10"/>
      <c r="EAR109" s="10"/>
      <c r="EAS109" s="10"/>
      <c r="EAT109" s="10"/>
      <c r="EAU109" s="10"/>
      <c r="EAV109" s="10"/>
      <c r="EAW109" s="10"/>
      <c r="EAX109" s="10"/>
      <c r="EAY109" s="10"/>
      <c r="EAZ109" s="10"/>
      <c r="EBA109" s="10"/>
      <c r="EBB109" s="10"/>
      <c r="EBC109" s="10"/>
      <c r="EBD109" s="10"/>
      <c r="EBE109" s="10"/>
      <c r="EBF109" s="10"/>
      <c r="EBG109" s="10"/>
      <c r="EBH109" s="10"/>
      <c r="EBI109" s="10"/>
      <c r="EBJ109" s="10"/>
      <c r="EBK109" s="10"/>
      <c r="EBL109" s="10"/>
      <c r="EBM109" s="10"/>
      <c r="EBN109" s="10"/>
      <c r="EBO109" s="10"/>
      <c r="EBP109" s="10"/>
      <c r="EBQ109" s="10"/>
      <c r="EBR109" s="10"/>
      <c r="EBS109" s="10"/>
      <c r="EBT109" s="10"/>
      <c r="EBU109" s="10"/>
      <c r="EBV109" s="10"/>
      <c r="EBW109" s="10"/>
      <c r="EBX109" s="10"/>
      <c r="EBY109" s="10"/>
      <c r="EBZ109" s="10"/>
      <c r="ECA109" s="10"/>
      <c r="ECB109" s="10"/>
      <c r="ECC109" s="10"/>
      <c r="ECD109" s="10"/>
      <c r="ECE109" s="10"/>
      <c r="ECF109" s="10"/>
      <c r="ECG109" s="10"/>
      <c r="ECH109" s="10"/>
      <c r="ECI109" s="10"/>
      <c r="ECJ109" s="10"/>
      <c r="ECK109" s="10"/>
      <c r="ECL109" s="10"/>
      <c r="ECM109" s="10"/>
      <c r="ECN109" s="10"/>
      <c r="ECO109" s="10"/>
      <c r="ECP109" s="10"/>
      <c r="ECQ109" s="10"/>
      <c r="ECR109" s="10"/>
      <c r="ECS109" s="10"/>
      <c r="ECT109" s="10"/>
      <c r="ECU109" s="10"/>
      <c r="ECV109" s="10"/>
      <c r="ECW109" s="10"/>
      <c r="ECX109" s="10"/>
      <c r="ECY109" s="10"/>
      <c r="ECZ109" s="10"/>
      <c r="EDA109" s="10"/>
      <c r="EDB109" s="10"/>
      <c r="EDC109" s="10"/>
      <c r="EDD109" s="10"/>
      <c r="EDE109" s="10"/>
      <c r="EDF109" s="10"/>
      <c r="EDG109" s="10"/>
      <c r="EDH109" s="10"/>
      <c r="EDI109" s="10"/>
      <c r="EDJ109" s="10"/>
      <c r="EDK109" s="10"/>
      <c r="EDL109" s="10"/>
      <c r="EDM109" s="10"/>
      <c r="EDN109" s="10"/>
      <c r="EDO109" s="10"/>
      <c r="EDP109" s="10"/>
      <c r="EDQ109" s="10"/>
      <c r="EDR109" s="10"/>
      <c r="EDS109" s="10"/>
      <c r="EDT109" s="10"/>
      <c r="EDU109" s="10"/>
      <c r="EDV109" s="10"/>
      <c r="EDW109" s="10"/>
      <c r="EDX109" s="10"/>
      <c r="EDY109" s="10"/>
      <c r="EDZ109" s="10"/>
      <c r="EEA109" s="10"/>
      <c r="EEB109" s="10"/>
      <c r="EEC109" s="10"/>
      <c r="EED109" s="10"/>
      <c r="EEE109" s="10"/>
      <c r="EEF109" s="10"/>
      <c r="EEG109" s="10"/>
      <c r="EEH109" s="10"/>
      <c r="EEI109" s="10"/>
      <c r="EEJ109" s="10"/>
      <c r="EEK109" s="10"/>
      <c r="EEL109" s="10"/>
      <c r="EEM109" s="10"/>
      <c r="EEN109" s="10"/>
      <c r="EEO109" s="10"/>
      <c r="EEP109" s="10"/>
      <c r="EEQ109" s="10"/>
      <c r="EER109" s="10"/>
      <c r="EES109" s="10"/>
      <c r="EET109" s="10"/>
      <c r="EEU109" s="10"/>
      <c r="EEV109" s="10"/>
      <c r="EEW109" s="10"/>
      <c r="EEX109" s="10"/>
      <c r="EEY109" s="10"/>
      <c r="EEZ109" s="10"/>
      <c r="EFA109" s="10"/>
      <c r="EFB109" s="10"/>
      <c r="EFC109" s="10"/>
      <c r="EFD109" s="10"/>
      <c r="EFE109" s="10"/>
      <c r="EFF109" s="10"/>
      <c r="EFG109" s="10"/>
      <c r="EFH109" s="10"/>
      <c r="EFI109" s="10"/>
      <c r="EFJ109" s="10"/>
      <c r="EFK109" s="10"/>
      <c r="EFL109" s="10"/>
      <c r="EFM109" s="10"/>
      <c r="EFN109" s="10"/>
      <c r="EFO109" s="10"/>
      <c r="EFP109" s="10"/>
      <c r="EFQ109" s="10"/>
      <c r="EFR109" s="10"/>
      <c r="EFS109" s="10"/>
      <c r="EFT109" s="10"/>
      <c r="EFU109" s="10"/>
      <c r="EFV109" s="10"/>
      <c r="EFW109" s="10"/>
      <c r="EFX109" s="10"/>
      <c r="EFY109" s="10"/>
      <c r="EFZ109" s="10"/>
      <c r="EGA109" s="10"/>
      <c r="EGB109" s="10"/>
      <c r="EGC109" s="10"/>
      <c r="EGD109" s="10"/>
      <c r="EGE109" s="10"/>
      <c r="EGF109" s="10"/>
      <c r="EGG109" s="10"/>
      <c r="EGH109" s="10"/>
      <c r="EGI109" s="10"/>
      <c r="EGJ109" s="10"/>
      <c r="EGK109" s="10"/>
      <c r="EGL109" s="10"/>
      <c r="EGM109" s="10"/>
      <c r="EGN109" s="10"/>
      <c r="EGO109" s="10"/>
      <c r="EGP109" s="10"/>
      <c r="EGQ109" s="10"/>
      <c r="EGR109" s="10"/>
      <c r="EGS109" s="10"/>
      <c r="EGT109" s="10"/>
      <c r="EGU109" s="10"/>
      <c r="EGV109" s="10"/>
      <c r="EGW109" s="10"/>
      <c r="EGX109" s="10"/>
      <c r="EGY109" s="10"/>
      <c r="EGZ109" s="10"/>
      <c r="EHA109" s="10"/>
      <c r="EHB109" s="10"/>
      <c r="EHC109" s="10"/>
      <c r="EHD109" s="10"/>
      <c r="EHE109" s="10"/>
      <c r="EHF109" s="10"/>
      <c r="EHG109" s="10"/>
      <c r="EHH109" s="10"/>
      <c r="EHI109" s="10"/>
      <c r="EHJ109" s="10"/>
      <c r="EHK109" s="10"/>
      <c r="EHL109" s="10"/>
      <c r="EHM109" s="10"/>
      <c r="EHN109" s="10"/>
      <c r="EHO109" s="10"/>
      <c r="EHP109" s="10"/>
      <c r="EHQ109" s="10"/>
      <c r="EHR109" s="10"/>
      <c r="EHS109" s="10"/>
      <c r="EHT109" s="10"/>
      <c r="EHU109" s="10"/>
      <c r="EHV109" s="10"/>
      <c r="EHW109" s="10"/>
      <c r="EHX109" s="10"/>
      <c r="EHY109" s="10"/>
      <c r="EHZ109" s="10"/>
      <c r="EIA109" s="10"/>
      <c r="EIB109" s="10"/>
      <c r="EIC109" s="10"/>
      <c r="EID109" s="10"/>
      <c r="EIE109" s="10"/>
      <c r="EIF109" s="10"/>
      <c r="EIG109" s="10"/>
      <c r="EIH109" s="10"/>
      <c r="EII109" s="10"/>
      <c r="EIJ109" s="10"/>
      <c r="EIK109" s="10"/>
      <c r="EIL109" s="10"/>
      <c r="EIM109" s="10"/>
      <c r="EIN109" s="10"/>
      <c r="EIO109" s="10"/>
      <c r="EIP109" s="10"/>
      <c r="EIQ109" s="10"/>
      <c r="EIR109" s="10"/>
      <c r="EIS109" s="10"/>
      <c r="EIT109" s="10"/>
      <c r="EIU109" s="10"/>
      <c r="EIV109" s="10"/>
      <c r="EIW109" s="10"/>
      <c r="EIX109" s="10"/>
      <c r="EIY109" s="10"/>
      <c r="EIZ109" s="10"/>
      <c r="EJA109" s="10"/>
      <c r="EJB109" s="10"/>
      <c r="EJC109" s="10"/>
      <c r="EJD109" s="10"/>
      <c r="EJE109" s="10"/>
      <c r="EJF109" s="10"/>
      <c r="EJG109" s="10"/>
      <c r="EJH109" s="10"/>
      <c r="EJI109" s="10"/>
      <c r="EJJ109" s="10"/>
      <c r="EJK109" s="10"/>
      <c r="EJL109" s="10"/>
      <c r="EJM109" s="10"/>
      <c r="EJN109" s="10"/>
      <c r="EJO109" s="10"/>
      <c r="EJP109" s="10"/>
      <c r="EJQ109" s="10"/>
      <c r="EJR109" s="10"/>
      <c r="EJS109" s="10"/>
      <c r="EJT109" s="10"/>
      <c r="EJU109" s="10"/>
      <c r="EJV109" s="10"/>
      <c r="EJW109" s="10"/>
      <c r="EJX109" s="10"/>
      <c r="EJY109" s="10"/>
      <c r="EJZ109" s="10"/>
      <c r="EKA109" s="10"/>
      <c r="EKB109" s="10"/>
      <c r="EKC109" s="10"/>
      <c r="EKD109" s="10"/>
      <c r="EKE109" s="10"/>
      <c r="EKF109" s="10"/>
      <c r="EKG109" s="10"/>
      <c r="EKH109" s="10"/>
      <c r="EKI109" s="10"/>
      <c r="EKJ109" s="10"/>
      <c r="EKK109" s="10"/>
      <c r="EKL109" s="10"/>
      <c r="EKM109" s="10"/>
      <c r="EKN109" s="10"/>
      <c r="EKO109" s="10"/>
      <c r="EKP109" s="10"/>
      <c r="EKQ109" s="10"/>
      <c r="EKR109" s="10"/>
      <c r="EKS109" s="10"/>
      <c r="EKT109" s="10"/>
      <c r="EKU109" s="10"/>
      <c r="EKV109" s="10"/>
      <c r="EKW109" s="10"/>
      <c r="EKX109" s="10"/>
      <c r="EKY109" s="10"/>
      <c r="EKZ109" s="10"/>
      <c r="ELA109" s="10"/>
      <c r="ELB109" s="10"/>
      <c r="ELC109" s="10"/>
      <c r="ELD109" s="10"/>
      <c r="ELE109" s="10"/>
      <c r="ELF109" s="10"/>
      <c r="ELG109" s="10"/>
      <c r="ELH109" s="10"/>
      <c r="ELI109" s="10"/>
      <c r="ELJ109" s="10"/>
      <c r="ELK109" s="10"/>
      <c r="ELL109" s="10"/>
      <c r="ELM109" s="10"/>
      <c r="ELN109" s="10"/>
      <c r="ELO109" s="10"/>
      <c r="ELP109" s="10"/>
      <c r="ELQ109" s="10"/>
      <c r="ELR109" s="10"/>
      <c r="ELS109" s="10"/>
      <c r="ELT109" s="10"/>
      <c r="ELU109" s="10"/>
      <c r="ELV109" s="10"/>
      <c r="ELW109" s="10"/>
      <c r="ELX109" s="10"/>
      <c r="ELY109" s="10"/>
      <c r="ELZ109" s="10"/>
      <c r="EMA109" s="10"/>
      <c r="EMB109" s="10"/>
      <c r="EMC109" s="10"/>
      <c r="EMD109" s="10"/>
      <c r="EME109" s="10"/>
      <c r="EMF109" s="10"/>
      <c r="EMG109" s="10"/>
      <c r="EMH109" s="10"/>
      <c r="EMI109" s="10"/>
      <c r="EMJ109" s="10"/>
      <c r="EMK109" s="10"/>
      <c r="EML109" s="10"/>
      <c r="EMM109" s="10"/>
      <c r="EMN109" s="10"/>
      <c r="EMO109" s="10"/>
      <c r="EMP109" s="10"/>
      <c r="EMQ109" s="10"/>
      <c r="EMR109" s="10"/>
      <c r="EMS109" s="10"/>
      <c r="EMT109" s="10"/>
      <c r="EMU109" s="10"/>
      <c r="EMV109" s="10"/>
      <c r="EMW109" s="10"/>
      <c r="EMX109" s="10"/>
      <c r="EMY109" s="10"/>
      <c r="EMZ109" s="10"/>
      <c r="ENA109" s="10"/>
      <c r="ENB109" s="10"/>
      <c r="ENC109" s="10"/>
      <c r="END109" s="10"/>
      <c r="ENE109" s="10"/>
      <c r="ENF109" s="10"/>
      <c r="ENG109" s="10"/>
      <c r="ENH109" s="10"/>
      <c r="ENI109" s="10"/>
      <c r="ENJ109" s="10"/>
      <c r="ENK109" s="10"/>
      <c r="ENL109" s="10"/>
      <c r="ENM109" s="10"/>
      <c r="ENN109" s="10"/>
      <c r="ENO109" s="10"/>
      <c r="ENP109" s="10"/>
      <c r="ENQ109" s="10"/>
      <c r="ENR109" s="10"/>
      <c r="ENS109" s="10"/>
      <c r="ENT109" s="10"/>
      <c r="ENU109" s="10"/>
      <c r="ENV109" s="10"/>
      <c r="ENW109" s="10"/>
      <c r="ENX109" s="10"/>
      <c r="ENY109" s="10"/>
      <c r="ENZ109" s="10"/>
      <c r="EOA109" s="10"/>
      <c r="EOB109" s="10"/>
      <c r="EOC109" s="10"/>
      <c r="EOD109" s="10"/>
      <c r="EOE109" s="10"/>
      <c r="EOF109" s="10"/>
      <c r="EOG109" s="10"/>
      <c r="EOH109" s="10"/>
      <c r="EOI109" s="10"/>
      <c r="EOJ109" s="10"/>
      <c r="EOK109" s="10"/>
      <c r="EOL109" s="10"/>
      <c r="EOM109" s="10"/>
      <c r="EON109" s="10"/>
      <c r="EOO109" s="10"/>
      <c r="EOP109" s="10"/>
      <c r="EOQ109" s="10"/>
      <c r="EOR109" s="10"/>
      <c r="EOS109" s="10"/>
      <c r="EOT109" s="10"/>
      <c r="EOU109" s="10"/>
      <c r="EOV109" s="10"/>
      <c r="EOW109" s="10"/>
      <c r="EOX109" s="10"/>
      <c r="EOY109" s="10"/>
      <c r="EOZ109" s="10"/>
      <c r="EPA109" s="10"/>
      <c r="EPB109" s="10"/>
      <c r="EPC109" s="10"/>
      <c r="EPD109" s="10"/>
      <c r="EPE109" s="10"/>
      <c r="EPF109" s="10"/>
      <c r="EPG109" s="10"/>
      <c r="EPH109" s="10"/>
      <c r="EPI109" s="10"/>
      <c r="EPJ109" s="10"/>
      <c r="EPK109" s="10"/>
      <c r="EPL109" s="10"/>
      <c r="EPM109" s="10"/>
      <c r="EPN109" s="10"/>
      <c r="EPO109" s="10"/>
      <c r="EPP109" s="10"/>
      <c r="EPQ109" s="10"/>
      <c r="EPR109" s="10"/>
      <c r="EPS109" s="10"/>
      <c r="EPT109" s="10"/>
      <c r="EPU109" s="10"/>
      <c r="EPV109" s="10"/>
      <c r="EPW109" s="10"/>
      <c r="EPX109" s="10"/>
      <c r="EPY109" s="10"/>
      <c r="EPZ109" s="10"/>
      <c r="EQA109" s="10"/>
      <c r="EQB109" s="10"/>
      <c r="EQC109" s="10"/>
      <c r="EQD109" s="10"/>
      <c r="EQE109" s="10"/>
      <c r="EQF109" s="10"/>
      <c r="EQG109" s="10"/>
      <c r="EQH109" s="10"/>
      <c r="EQI109" s="10"/>
      <c r="EQJ109" s="10"/>
      <c r="EQK109" s="10"/>
      <c r="EQL109" s="10"/>
      <c r="EQM109" s="10"/>
      <c r="EQN109" s="10"/>
      <c r="EQO109" s="10"/>
      <c r="EQP109" s="10"/>
      <c r="EQQ109" s="10"/>
      <c r="EQR109" s="10"/>
      <c r="EQS109" s="10"/>
      <c r="EQT109" s="10"/>
      <c r="EQU109" s="10"/>
      <c r="EQV109" s="10"/>
      <c r="EQW109" s="10"/>
      <c r="EQX109" s="10"/>
      <c r="EQY109" s="10"/>
      <c r="EQZ109" s="10"/>
      <c r="ERA109" s="10"/>
      <c r="ERB109" s="10"/>
      <c r="ERC109" s="10"/>
      <c r="ERD109" s="10"/>
      <c r="ERE109" s="10"/>
      <c r="ERF109" s="10"/>
      <c r="ERG109" s="10"/>
      <c r="ERH109" s="10"/>
      <c r="ERI109" s="10"/>
      <c r="ERJ109" s="10"/>
      <c r="ERK109" s="10"/>
      <c r="ERL109" s="10"/>
      <c r="ERM109" s="10"/>
      <c r="ERN109" s="10"/>
      <c r="ERO109" s="10"/>
      <c r="ERP109" s="10"/>
      <c r="ERQ109" s="10"/>
      <c r="ERR109" s="10"/>
      <c r="ERS109" s="10"/>
      <c r="ERT109" s="10"/>
      <c r="ERU109" s="10"/>
      <c r="ERV109" s="10"/>
      <c r="ERW109" s="10"/>
      <c r="ERX109" s="10"/>
      <c r="ERY109" s="10"/>
      <c r="ERZ109" s="10"/>
      <c r="ESA109" s="10"/>
      <c r="ESB109" s="10"/>
      <c r="ESC109" s="10"/>
      <c r="ESD109" s="10"/>
      <c r="ESE109" s="10"/>
      <c r="ESF109" s="10"/>
      <c r="ESG109" s="10"/>
      <c r="ESH109" s="10"/>
      <c r="ESI109" s="10"/>
      <c r="ESJ109" s="10"/>
      <c r="ESK109" s="10"/>
      <c r="ESL109" s="10"/>
      <c r="ESM109" s="10"/>
      <c r="ESN109" s="10"/>
      <c r="ESO109" s="10"/>
      <c r="ESP109" s="10"/>
      <c r="ESQ109" s="10"/>
      <c r="ESR109" s="10"/>
      <c r="ESS109" s="10"/>
      <c r="EST109" s="10"/>
      <c r="ESU109" s="10"/>
      <c r="ESV109" s="10"/>
      <c r="ESW109" s="10"/>
      <c r="ESX109" s="10"/>
      <c r="ESY109" s="10"/>
      <c r="ESZ109" s="10"/>
      <c r="ETA109" s="10"/>
      <c r="ETB109" s="10"/>
      <c r="ETC109" s="10"/>
      <c r="ETD109" s="10"/>
      <c r="ETE109" s="10"/>
      <c r="ETF109" s="10"/>
      <c r="ETG109" s="10"/>
      <c r="ETH109" s="10"/>
      <c r="ETI109" s="10"/>
      <c r="ETJ109" s="10"/>
      <c r="ETK109" s="10"/>
      <c r="ETL109" s="10"/>
      <c r="ETM109" s="10"/>
      <c r="ETN109" s="10"/>
      <c r="ETO109" s="10"/>
      <c r="ETP109" s="10"/>
      <c r="ETQ109" s="10"/>
      <c r="ETR109" s="10"/>
      <c r="ETS109" s="10"/>
      <c r="ETT109" s="10"/>
      <c r="ETU109" s="10"/>
      <c r="ETV109" s="10"/>
      <c r="ETW109" s="10"/>
      <c r="ETX109" s="10"/>
      <c r="ETY109" s="10"/>
      <c r="ETZ109" s="10"/>
      <c r="EUA109" s="10"/>
      <c r="EUB109" s="10"/>
      <c r="EUC109" s="10"/>
      <c r="EUD109" s="10"/>
      <c r="EUE109" s="10"/>
      <c r="EUF109" s="10"/>
      <c r="EUG109" s="10"/>
      <c r="EUH109" s="10"/>
      <c r="EUI109" s="10"/>
      <c r="EUJ109" s="10"/>
      <c r="EUK109" s="10"/>
      <c r="EUL109" s="10"/>
      <c r="EUM109" s="10"/>
      <c r="EUN109" s="10"/>
      <c r="EUO109" s="10"/>
      <c r="EUP109" s="10"/>
      <c r="EUQ109" s="10"/>
      <c r="EUR109" s="10"/>
      <c r="EUS109" s="10"/>
      <c r="EUT109" s="10"/>
      <c r="EUU109" s="10"/>
      <c r="EUV109" s="10"/>
      <c r="EUW109" s="10"/>
      <c r="EUX109" s="10"/>
      <c r="EUY109" s="10"/>
      <c r="EUZ109" s="10"/>
      <c r="EVA109" s="10"/>
      <c r="EVB109" s="10"/>
      <c r="EVC109" s="10"/>
      <c r="EVD109" s="10"/>
      <c r="EVE109" s="10"/>
      <c r="EVF109" s="10"/>
      <c r="EVG109" s="10"/>
      <c r="EVH109" s="10"/>
      <c r="EVI109" s="10"/>
      <c r="EVJ109" s="10"/>
      <c r="EVK109" s="10"/>
      <c r="EVL109" s="10"/>
      <c r="EVM109" s="10"/>
      <c r="EVN109" s="10"/>
      <c r="EVO109" s="10"/>
      <c r="EVP109" s="10"/>
      <c r="EVQ109" s="10"/>
      <c r="EVR109" s="10"/>
      <c r="EVS109" s="10"/>
      <c r="EVT109" s="10"/>
      <c r="EVU109" s="10"/>
      <c r="EVV109" s="10"/>
      <c r="EVW109" s="10"/>
      <c r="EVX109" s="10"/>
      <c r="EVY109" s="10"/>
      <c r="EVZ109" s="10"/>
      <c r="EWA109" s="10"/>
      <c r="EWB109" s="10"/>
      <c r="EWC109" s="10"/>
      <c r="EWD109" s="10"/>
      <c r="EWE109" s="10"/>
      <c r="EWF109" s="10"/>
      <c r="EWG109" s="10"/>
      <c r="EWH109" s="10"/>
      <c r="EWI109" s="10"/>
      <c r="EWJ109" s="10"/>
      <c r="EWK109" s="10"/>
      <c r="EWL109" s="10"/>
      <c r="EWM109" s="10"/>
      <c r="EWN109" s="10"/>
      <c r="EWO109" s="10"/>
      <c r="EWP109" s="10"/>
      <c r="EWQ109" s="10"/>
      <c r="EWR109" s="10"/>
      <c r="EWS109" s="10"/>
      <c r="EWT109" s="10"/>
      <c r="EWU109" s="10"/>
      <c r="EWV109" s="10"/>
      <c r="EWW109" s="10"/>
      <c r="EWX109" s="10"/>
      <c r="EWY109" s="10"/>
      <c r="EWZ109" s="10"/>
      <c r="EXA109" s="10"/>
      <c r="EXB109" s="10"/>
      <c r="EXC109" s="10"/>
      <c r="EXD109" s="10"/>
      <c r="EXE109" s="10"/>
      <c r="EXF109" s="10"/>
      <c r="EXG109" s="10"/>
      <c r="EXH109" s="10"/>
      <c r="EXI109" s="10"/>
      <c r="EXJ109" s="10"/>
      <c r="EXK109" s="10"/>
      <c r="EXL109" s="10"/>
      <c r="EXM109" s="10"/>
      <c r="EXN109" s="10"/>
      <c r="EXO109" s="10"/>
      <c r="EXP109" s="10"/>
      <c r="EXQ109" s="10"/>
      <c r="EXR109" s="10"/>
      <c r="EXS109" s="10"/>
      <c r="EXT109" s="10"/>
      <c r="EXU109" s="10"/>
      <c r="EXV109" s="10"/>
      <c r="EXW109" s="10"/>
      <c r="EXX109" s="10"/>
      <c r="EXY109" s="10"/>
      <c r="EXZ109" s="10"/>
      <c r="EYA109" s="10"/>
      <c r="EYB109" s="10"/>
      <c r="EYC109" s="10"/>
      <c r="EYD109" s="10"/>
      <c r="EYE109" s="10"/>
      <c r="EYF109" s="10"/>
      <c r="EYG109" s="10"/>
      <c r="EYH109" s="10"/>
      <c r="EYI109" s="10"/>
      <c r="EYJ109" s="10"/>
      <c r="EYK109" s="10"/>
      <c r="EYL109" s="10"/>
      <c r="EYM109" s="10"/>
      <c r="EYN109" s="10"/>
      <c r="EYO109" s="10"/>
      <c r="EYP109" s="10"/>
      <c r="EYQ109" s="10"/>
      <c r="EYR109" s="10"/>
      <c r="EYS109" s="10"/>
      <c r="EYT109" s="10"/>
      <c r="EYU109" s="10"/>
      <c r="EYV109" s="10"/>
      <c r="EYW109" s="10"/>
      <c r="EYX109" s="10"/>
      <c r="EYY109" s="10"/>
      <c r="EYZ109" s="10"/>
      <c r="EZA109" s="10"/>
      <c r="EZB109" s="10"/>
      <c r="EZC109" s="10"/>
      <c r="EZD109" s="10"/>
      <c r="EZE109" s="10"/>
      <c r="EZF109" s="10"/>
      <c r="EZG109" s="10"/>
      <c r="EZH109" s="10"/>
      <c r="EZI109" s="10"/>
      <c r="EZJ109" s="10"/>
      <c r="EZK109" s="10"/>
      <c r="EZL109" s="10"/>
      <c r="EZM109" s="10"/>
      <c r="EZN109" s="10"/>
      <c r="EZO109" s="10"/>
      <c r="EZP109" s="10"/>
      <c r="EZQ109" s="10"/>
      <c r="EZR109" s="10"/>
      <c r="EZS109" s="10"/>
      <c r="EZT109" s="10"/>
      <c r="EZU109" s="10"/>
      <c r="EZV109" s="10"/>
      <c r="EZW109" s="10"/>
      <c r="EZX109" s="10"/>
      <c r="EZY109" s="10"/>
      <c r="EZZ109" s="10"/>
      <c r="FAA109" s="10"/>
      <c r="FAB109" s="10"/>
      <c r="FAC109" s="10"/>
      <c r="FAD109" s="10"/>
      <c r="FAE109" s="10"/>
      <c r="FAF109" s="10"/>
      <c r="FAG109" s="10"/>
      <c r="FAH109" s="10"/>
      <c r="FAI109" s="10"/>
      <c r="FAJ109" s="10"/>
      <c r="FAK109" s="10"/>
      <c r="FAL109" s="10"/>
      <c r="FAM109" s="10"/>
      <c r="FAN109" s="10"/>
      <c r="FAO109" s="10"/>
      <c r="FAP109" s="10"/>
      <c r="FAQ109" s="10"/>
      <c r="FAR109" s="10"/>
      <c r="FAS109" s="10"/>
      <c r="FAT109" s="10"/>
      <c r="FAU109" s="10"/>
      <c r="FAV109" s="10"/>
      <c r="FAW109" s="10"/>
      <c r="FAX109" s="10"/>
      <c r="FAY109" s="10"/>
      <c r="FAZ109" s="10"/>
      <c r="FBA109" s="10"/>
      <c r="FBB109" s="10"/>
      <c r="FBC109" s="10"/>
      <c r="FBD109" s="10"/>
      <c r="FBE109" s="10"/>
      <c r="FBF109" s="10"/>
      <c r="FBG109" s="10"/>
      <c r="FBH109" s="10"/>
      <c r="FBI109" s="10"/>
      <c r="FBJ109" s="10"/>
      <c r="FBK109" s="10"/>
      <c r="FBL109" s="10"/>
      <c r="FBM109" s="10"/>
      <c r="FBN109" s="10"/>
      <c r="FBO109" s="10"/>
      <c r="FBP109" s="10"/>
      <c r="FBQ109" s="10"/>
      <c r="FBR109" s="10"/>
      <c r="FBS109" s="10"/>
      <c r="FBT109" s="10"/>
      <c r="FBU109" s="10"/>
      <c r="FBV109" s="10"/>
      <c r="FBW109" s="10"/>
      <c r="FBX109" s="10"/>
      <c r="FBY109" s="10"/>
      <c r="FBZ109" s="10"/>
      <c r="FCA109" s="10"/>
      <c r="FCB109" s="10"/>
      <c r="FCC109" s="10"/>
      <c r="FCD109" s="10"/>
      <c r="FCE109" s="10"/>
      <c r="FCF109" s="10"/>
      <c r="FCG109" s="10"/>
      <c r="FCH109" s="10"/>
      <c r="FCI109" s="10"/>
      <c r="FCJ109" s="10"/>
      <c r="FCK109" s="10"/>
      <c r="FCL109" s="10"/>
      <c r="FCM109" s="10"/>
      <c r="FCN109" s="10"/>
      <c r="FCO109" s="10"/>
      <c r="FCP109" s="10"/>
      <c r="FCQ109" s="10"/>
      <c r="FCR109" s="10"/>
      <c r="FCS109" s="10"/>
      <c r="FCT109" s="10"/>
      <c r="FCU109" s="10"/>
      <c r="FCV109" s="10"/>
      <c r="FCW109" s="10"/>
      <c r="FCX109" s="10"/>
      <c r="FCY109" s="10"/>
      <c r="FCZ109" s="10"/>
      <c r="FDA109" s="10"/>
      <c r="FDB109" s="10"/>
      <c r="FDC109" s="10"/>
      <c r="FDD109" s="10"/>
      <c r="FDE109" s="10"/>
      <c r="FDF109" s="10"/>
      <c r="FDG109" s="10"/>
      <c r="FDH109" s="10"/>
      <c r="FDI109" s="10"/>
      <c r="FDJ109" s="10"/>
      <c r="FDK109" s="10"/>
      <c r="FDL109" s="10"/>
      <c r="FDM109" s="10"/>
      <c r="FDN109" s="10"/>
      <c r="FDO109" s="10"/>
      <c r="FDP109" s="10"/>
      <c r="FDQ109" s="10"/>
      <c r="FDR109" s="10"/>
      <c r="FDS109" s="10"/>
      <c r="FDT109" s="10"/>
      <c r="FDU109" s="10"/>
      <c r="FDV109" s="10"/>
      <c r="FDW109" s="10"/>
      <c r="FDX109" s="10"/>
      <c r="FDY109" s="10"/>
      <c r="FDZ109" s="10"/>
      <c r="FEA109" s="10"/>
      <c r="FEB109" s="10"/>
      <c r="FEC109" s="10"/>
      <c r="FED109" s="10"/>
      <c r="FEE109" s="10"/>
      <c r="FEF109" s="10"/>
      <c r="FEG109" s="10"/>
      <c r="FEH109" s="10"/>
      <c r="FEI109" s="10"/>
      <c r="FEJ109" s="10"/>
      <c r="FEK109" s="10"/>
      <c r="FEL109" s="10"/>
      <c r="FEM109" s="10"/>
      <c r="FEN109" s="10"/>
      <c r="FEO109" s="10"/>
      <c r="FEP109" s="10"/>
      <c r="FEQ109" s="10"/>
      <c r="FER109" s="10"/>
      <c r="FES109" s="10"/>
      <c r="FET109" s="10"/>
      <c r="FEU109" s="10"/>
      <c r="FEV109" s="10"/>
      <c r="FEW109" s="10"/>
      <c r="FEX109" s="10"/>
      <c r="FEY109" s="10"/>
      <c r="FEZ109" s="10"/>
      <c r="FFA109" s="10"/>
      <c r="FFB109" s="10"/>
      <c r="FFC109" s="10"/>
      <c r="FFD109" s="10"/>
      <c r="FFE109" s="10"/>
      <c r="FFF109" s="10"/>
      <c r="FFG109" s="10"/>
      <c r="FFH109" s="10"/>
      <c r="FFI109" s="10"/>
      <c r="FFJ109" s="10"/>
      <c r="FFK109" s="10"/>
      <c r="FFL109" s="10"/>
      <c r="FFM109" s="10"/>
      <c r="FFN109" s="10"/>
      <c r="FFO109" s="10"/>
      <c r="FFP109" s="10"/>
      <c r="FFQ109" s="10"/>
      <c r="FFR109" s="10"/>
      <c r="FFS109" s="10"/>
      <c r="FFT109" s="10"/>
      <c r="FFU109" s="10"/>
      <c r="FFV109" s="10"/>
      <c r="FFW109" s="10"/>
      <c r="FFX109" s="10"/>
      <c r="FFY109" s="10"/>
      <c r="FFZ109" s="10"/>
      <c r="FGA109" s="10"/>
      <c r="FGB109" s="10"/>
      <c r="FGC109" s="10"/>
      <c r="FGD109" s="10"/>
      <c r="FGE109" s="10"/>
      <c r="FGF109" s="10"/>
      <c r="FGG109" s="10"/>
      <c r="FGH109" s="10"/>
      <c r="FGI109" s="10"/>
      <c r="FGJ109" s="10"/>
      <c r="FGK109" s="10"/>
      <c r="FGL109" s="10"/>
      <c r="FGM109" s="10"/>
      <c r="FGN109" s="10"/>
      <c r="FGO109" s="10"/>
      <c r="FGP109" s="10"/>
      <c r="FGQ109" s="10"/>
      <c r="FGR109" s="10"/>
      <c r="FGS109" s="10"/>
      <c r="FGT109" s="10"/>
      <c r="FGU109" s="10"/>
      <c r="FGV109" s="10"/>
      <c r="FGW109" s="10"/>
      <c r="FGX109" s="10"/>
      <c r="FGY109" s="10"/>
      <c r="FGZ109" s="10"/>
      <c r="FHA109" s="10"/>
      <c r="FHB109" s="10"/>
      <c r="FHC109" s="10"/>
      <c r="FHD109" s="10"/>
      <c r="FHE109" s="10"/>
      <c r="FHF109" s="10"/>
      <c r="FHG109" s="10"/>
      <c r="FHH109" s="10"/>
      <c r="FHI109" s="10"/>
      <c r="FHJ109" s="10"/>
      <c r="FHK109" s="10"/>
      <c r="FHL109" s="10"/>
      <c r="FHM109" s="10"/>
      <c r="FHN109" s="10"/>
      <c r="FHO109" s="10"/>
      <c r="FHP109" s="10"/>
      <c r="FHQ109" s="10"/>
      <c r="FHR109" s="10"/>
      <c r="FHS109" s="10"/>
      <c r="FHT109" s="10"/>
      <c r="FHU109" s="10"/>
      <c r="FHV109" s="10"/>
      <c r="FHW109" s="10"/>
      <c r="FHX109" s="10"/>
      <c r="FHY109" s="10"/>
      <c r="FHZ109" s="10"/>
      <c r="FIA109" s="10"/>
      <c r="FIB109" s="10"/>
      <c r="FIC109" s="10"/>
      <c r="FID109" s="10"/>
      <c r="FIE109" s="10"/>
      <c r="FIF109" s="10"/>
      <c r="FIG109" s="10"/>
      <c r="FIH109" s="10"/>
      <c r="FII109" s="10"/>
      <c r="FIJ109" s="10"/>
      <c r="FIK109" s="10"/>
      <c r="FIL109" s="10"/>
      <c r="FIM109" s="10"/>
      <c r="FIN109" s="10"/>
      <c r="FIO109" s="10"/>
      <c r="FIP109" s="10"/>
      <c r="FIQ109" s="10"/>
      <c r="FIR109" s="10"/>
      <c r="FIS109" s="10"/>
      <c r="FIT109" s="10"/>
      <c r="FIU109" s="10"/>
      <c r="FIV109" s="10"/>
      <c r="FIW109" s="10"/>
      <c r="FIX109" s="10"/>
      <c r="FIY109" s="10"/>
      <c r="FIZ109" s="10"/>
      <c r="FJA109" s="10"/>
      <c r="FJB109" s="10"/>
      <c r="FJC109" s="10"/>
      <c r="FJD109" s="10"/>
      <c r="FJE109" s="10"/>
      <c r="FJF109" s="10"/>
      <c r="FJG109" s="10"/>
      <c r="FJH109" s="10"/>
      <c r="FJI109" s="10"/>
      <c r="FJJ109" s="10"/>
      <c r="FJK109" s="10"/>
      <c r="FJL109" s="10"/>
      <c r="FJM109" s="10"/>
      <c r="FJN109" s="10"/>
      <c r="FJO109" s="10"/>
      <c r="FJP109" s="10"/>
      <c r="FJQ109" s="10"/>
      <c r="FJR109" s="10"/>
      <c r="FJS109" s="10"/>
      <c r="FJT109" s="10"/>
      <c r="FJU109" s="10"/>
      <c r="FJV109" s="10"/>
      <c r="FJW109" s="10"/>
      <c r="FJX109" s="10"/>
      <c r="FJY109" s="10"/>
      <c r="FJZ109" s="10"/>
      <c r="FKA109" s="10"/>
      <c r="FKB109" s="10"/>
      <c r="FKC109" s="10"/>
      <c r="FKD109" s="10"/>
      <c r="FKE109" s="10"/>
      <c r="FKF109" s="10"/>
      <c r="FKG109" s="10"/>
      <c r="FKH109" s="10"/>
      <c r="FKI109" s="10"/>
      <c r="FKJ109" s="10"/>
      <c r="FKK109" s="10"/>
      <c r="FKL109" s="10"/>
      <c r="FKM109" s="10"/>
      <c r="FKN109" s="10"/>
      <c r="FKO109" s="10"/>
      <c r="FKP109" s="10"/>
      <c r="FKQ109" s="10"/>
      <c r="FKR109" s="10"/>
      <c r="FKS109" s="10"/>
      <c r="FKT109" s="10"/>
      <c r="FKU109" s="10"/>
      <c r="FKV109" s="10"/>
      <c r="FKW109" s="10"/>
      <c r="FKX109" s="10"/>
      <c r="FKY109" s="10"/>
      <c r="FKZ109" s="10"/>
      <c r="FLA109" s="10"/>
      <c r="FLB109" s="10"/>
      <c r="FLC109" s="10"/>
      <c r="FLD109" s="10"/>
      <c r="FLE109" s="10"/>
      <c r="FLF109" s="10"/>
      <c r="FLG109" s="10"/>
      <c r="FLH109" s="10"/>
      <c r="FLI109" s="10"/>
      <c r="FLJ109" s="10"/>
      <c r="FLK109" s="10"/>
      <c r="FLL109" s="10"/>
      <c r="FLM109" s="10"/>
      <c r="FLN109" s="10"/>
      <c r="FLO109" s="10"/>
      <c r="FLP109" s="10"/>
      <c r="FLQ109" s="10"/>
      <c r="FLR109" s="10"/>
      <c r="FLS109" s="10"/>
      <c r="FLT109" s="10"/>
      <c r="FLU109" s="10"/>
      <c r="FLV109" s="10"/>
      <c r="FLW109" s="10"/>
      <c r="FLX109" s="10"/>
      <c r="FLY109" s="10"/>
      <c r="FLZ109" s="10"/>
      <c r="FMA109" s="10"/>
      <c r="FMB109" s="10"/>
      <c r="FMC109" s="10"/>
      <c r="FMD109" s="10"/>
      <c r="FME109" s="10"/>
      <c r="FMF109" s="10"/>
      <c r="FMG109" s="10"/>
      <c r="FMH109" s="10"/>
      <c r="FMI109" s="10"/>
      <c r="FMJ109" s="10"/>
      <c r="FMK109" s="10"/>
      <c r="FML109" s="10"/>
      <c r="FMM109" s="10"/>
      <c r="FMN109" s="10"/>
      <c r="FMO109" s="10"/>
      <c r="FMP109" s="10"/>
      <c r="FMQ109" s="10"/>
      <c r="FMR109" s="10"/>
      <c r="FMS109" s="10"/>
      <c r="FMT109" s="10"/>
      <c r="FMU109" s="10"/>
      <c r="FMV109" s="10"/>
      <c r="FMW109" s="10"/>
      <c r="FMX109" s="10"/>
      <c r="FMY109" s="10"/>
      <c r="FMZ109" s="10"/>
      <c r="FNA109" s="10"/>
      <c r="FNB109" s="10"/>
      <c r="FNC109" s="10"/>
      <c r="FND109" s="10"/>
      <c r="FNE109" s="10"/>
      <c r="FNF109" s="10"/>
      <c r="FNG109" s="10"/>
      <c r="FNH109" s="10"/>
      <c r="FNI109" s="10"/>
      <c r="FNJ109" s="10"/>
      <c r="FNK109" s="10"/>
      <c r="FNL109" s="10"/>
      <c r="FNM109" s="10"/>
      <c r="FNN109" s="10"/>
      <c r="FNO109" s="10"/>
      <c r="FNP109" s="10"/>
      <c r="FNQ109" s="10"/>
      <c r="FNR109" s="10"/>
      <c r="FNS109" s="10"/>
      <c r="FNT109" s="10"/>
      <c r="FNU109" s="10"/>
      <c r="FNV109" s="10"/>
      <c r="FNW109" s="10"/>
      <c r="FNX109" s="10"/>
      <c r="FNY109" s="10"/>
      <c r="FNZ109" s="10"/>
      <c r="FOA109" s="10"/>
      <c r="FOB109" s="10"/>
      <c r="FOC109" s="10"/>
      <c r="FOD109" s="10"/>
      <c r="FOE109" s="10"/>
      <c r="FOF109" s="10"/>
      <c r="FOG109" s="10"/>
      <c r="FOH109" s="10"/>
      <c r="FOI109" s="10"/>
      <c r="FOJ109" s="10"/>
      <c r="FOK109" s="10"/>
      <c r="FOL109" s="10"/>
      <c r="FOM109" s="10"/>
      <c r="FON109" s="10"/>
      <c r="FOO109" s="10"/>
      <c r="FOP109" s="10"/>
      <c r="FOQ109" s="10"/>
      <c r="FOR109" s="10"/>
      <c r="FOS109" s="10"/>
      <c r="FOT109" s="10"/>
      <c r="FOU109" s="10"/>
      <c r="FOV109" s="10"/>
      <c r="FOW109" s="10"/>
      <c r="FOX109" s="10"/>
      <c r="FOY109" s="10"/>
      <c r="FOZ109" s="10"/>
      <c r="FPA109" s="10"/>
      <c r="FPB109" s="10"/>
      <c r="FPC109" s="10"/>
      <c r="FPD109" s="10"/>
      <c r="FPE109" s="10"/>
      <c r="FPF109" s="10"/>
      <c r="FPG109" s="10"/>
      <c r="FPH109" s="10"/>
      <c r="FPI109" s="10"/>
      <c r="FPJ109" s="10"/>
      <c r="FPK109" s="10"/>
      <c r="FPL109" s="10"/>
      <c r="FPM109" s="10"/>
      <c r="FPN109" s="10"/>
      <c r="FPO109" s="10"/>
      <c r="FPP109" s="10"/>
      <c r="FPQ109" s="10"/>
      <c r="FPR109" s="10"/>
      <c r="FPS109" s="10"/>
      <c r="FPT109" s="10"/>
      <c r="FPU109" s="10"/>
      <c r="FPV109" s="10"/>
      <c r="FPW109" s="10"/>
      <c r="FPX109" s="10"/>
      <c r="FPY109" s="10"/>
      <c r="FPZ109" s="10"/>
      <c r="FQA109" s="10"/>
      <c r="FQB109" s="10"/>
      <c r="FQC109" s="10"/>
      <c r="FQD109" s="10"/>
      <c r="FQE109" s="10"/>
      <c r="FQF109" s="10"/>
      <c r="FQG109" s="10"/>
      <c r="FQH109" s="10"/>
      <c r="FQI109" s="10"/>
      <c r="FQJ109" s="10"/>
      <c r="FQK109" s="10"/>
      <c r="FQL109" s="10"/>
      <c r="FQM109" s="10"/>
      <c r="FQN109" s="10"/>
      <c r="FQO109" s="10"/>
      <c r="FQP109" s="10"/>
      <c r="FQQ109" s="10"/>
      <c r="FQR109" s="10"/>
      <c r="FQS109" s="10"/>
      <c r="FQT109" s="10"/>
      <c r="FQU109" s="10"/>
      <c r="FQV109" s="10"/>
      <c r="FQW109" s="10"/>
      <c r="FQX109" s="10"/>
      <c r="FQY109" s="10"/>
      <c r="FQZ109" s="10"/>
      <c r="FRA109" s="10"/>
      <c r="FRB109" s="10"/>
      <c r="FRC109" s="10"/>
      <c r="FRD109" s="10"/>
      <c r="FRE109" s="10"/>
      <c r="FRF109" s="10"/>
      <c r="FRG109" s="10"/>
      <c r="FRH109" s="10"/>
      <c r="FRI109" s="10"/>
      <c r="FRJ109" s="10"/>
      <c r="FRK109" s="10"/>
      <c r="FRL109" s="10"/>
      <c r="FRM109" s="10"/>
      <c r="FRN109" s="10"/>
      <c r="FRO109" s="10"/>
      <c r="FRP109" s="10"/>
      <c r="FRQ109" s="10"/>
      <c r="FRR109" s="10"/>
      <c r="FRS109" s="10"/>
      <c r="FRT109" s="10"/>
      <c r="FRU109" s="10"/>
      <c r="FRV109" s="10"/>
      <c r="FRW109" s="10"/>
      <c r="FRX109" s="10"/>
      <c r="FRY109" s="10"/>
      <c r="FRZ109" s="10"/>
      <c r="FSA109" s="10"/>
      <c r="FSB109" s="10"/>
      <c r="FSC109" s="10"/>
      <c r="FSD109" s="10"/>
      <c r="FSE109" s="10"/>
      <c r="FSF109" s="10"/>
      <c r="FSG109" s="10"/>
      <c r="FSH109" s="10"/>
      <c r="FSI109" s="10"/>
      <c r="FSJ109" s="10"/>
      <c r="FSK109" s="10"/>
      <c r="FSL109" s="10"/>
      <c r="FSM109" s="10"/>
      <c r="FSN109" s="10"/>
      <c r="FSO109" s="10"/>
      <c r="FSP109" s="10"/>
      <c r="FSQ109" s="10"/>
      <c r="FSR109" s="10"/>
      <c r="FSS109" s="10"/>
      <c r="FST109" s="10"/>
      <c r="FSU109" s="10"/>
      <c r="FSV109" s="10"/>
      <c r="FSW109" s="10"/>
      <c r="FSX109" s="10"/>
      <c r="FSY109" s="10"/>
      <c r="FSZ109" s="10"/>
      <c r="FTA109" s="10"/>
      <c r="FTB109" s="10"/>
      <c r="FTC109" s="10"/>
      <c r="FTD109" s="10"/>
      <c r="FTE109" s="10"/>
      <c r="FTF109" s="10"/>
      <c r="FTG109" s="10"/>
      <c r="FTH109" s="10"/>
      <c r="FTI109" s="10"/>
      <c r="FTJ109" s="10"/>
      <c r="FTK109" s="10"/>
      <c r="FTL109" s="10"/>
      <c r="FTM109" s="10"/>
      <c r="FTN109" s="10"/>
      <c r="FTO109" s="10"/>
      <c r="FTP109" s="10"/>
      <c r="FTQ109" s="10"/>
      <c r="FTR109" s="10"/>
      <c r="FTS109" s="10"/>
      <c r="FTT109" s="10"/>
      <c r="FTU109" s="10"/>
      <c r="FTV109" s="10"/>
      <c r="FTW109" s="10"/>
      <c r="FTX109" s="10"/>
      <c r="FTY109" s="10"/>
      <c r="FTZ109" s="10"/>
      <c r="FUA109" s="10"/>
      <c r="FUB109" s="10"/>
      <c r="FUC109" s="10"/>
      <c r="FUD109" s="10"/>
      <c r="FUE109" s="10"/>
      <c r="FUF109" s="10"/>
      <c r="FUG109" s="10"/>
      <c r="FUH109" s="10"/>
      <c r="FUI109" s="10"/>
      <c r="FUJ109" s="10"/>
      <c r="FUK109" s="10"/>
      <c r="FUL109" s="10"/>
      <c r="FUM109" s="10"/>
      <c r="FUN109" s="10"/>
      <c r="FUO109" s="10"/>
      <c r="FUP109" s="10"/>
      <c r="FUQ109" s="10"/>
      <c r="FUR109" s="10"/>
      <c r="FUS109" s="10"/>
      <c r="FUT109" s="10"/>
      <c r="FUU109" s="10"/>
      <c r="FUV109" s="10"/>
      <c r="FUW109" s="10"/>
      <c r="FUX109" s="10"/>
      <c r="FUY109" s="10"/>
      <c r="FUZ109" s="10"/>
      <c r="FVA109" s="10"/>
      <c r="FVB109" s="10"/>
      <c r="FVC109" s="10"/>
      <c r="FVD109" s="10"/>
      <c r="FVE109" s="10"/>
      <c r="FVF109" s="10"/>
      <c r="FVG109" s="10"/>
      <c r="FVH109" s="10"/>
      <c r="FVI109" s="10"/>
      <c r="FVJ109" s="10"/>
      <c r="FVK109" s="10"/>
      <c r="FVL109" s="10"/>
      <c r="FVM109" s="10"/>
      <c r="FVN109" s="10"/>
      <c r="FVO109" s="10"/>
      <c r="FVP109" s="10"/>
      <c r="FVQ109" s="10"/>
      <c r="FVR109" s="10"/>
      <c r="FVS109" s="10"/>
      <c r="FVT109" s="10"/>
      <c r="FVU109" s="10"/>
      <c r="FVV109" s="10"/>
      <c r="FVW109" s="10"/>
      <c r="FVX109" s="10"/>
      <c r="FVY109" s="10"/>
      <c r="FVZ109" s="10"/>
      <c r="FWA109" s="10"/>
      <c r="FWB109" s="10"/>
      <c r="FWC109" s="10"/>
      <c r="FWD109" s="10"/>
      <c r="FWE109" s="10"/>
      <c r="FWF109" s="10"/>
      <c r="FWG109" s="10"/>
      <c r="FWH109" s="10"/>
      <c r="FWI109" s="10"/>
      <c r="FWJ109" s="10"/>
      <c r="FWK109" s="10"/>
      <c r="FWL109" s="10"/>
      <c r="FWM109" s="10"/>
      <c r="FWN109" s="10"/>
      <c r="FWO109" s="10"/>
      <c r="FWP109" s="10"/>
      <c r="FWQ109" s="10"/>
      <c r="FWR109" s="10"/>
      <c r="FWS109" s="10"/>
      <c r="FWT109" s="10"/>
      <c r="FWU109" s="10"/>
      <c r="FWV109" s="10"/>
      <c r="FWW109" s="10"/>
      <c r="FWX109" s="10"/>
      <c r="FWY109" s="10"/>
      <c r="FWZ109" s="10"/>
      <c r="FXA109" s="10"/>
      <c r="FXB109" s="10"/>
      <c r="FXC109" s="10"/>
      <c r="FXD109" s="10"/>
      <c r="FXE109" s="10"/>
      <c r="FXF109" s="10"/>
      <c r="FXG109" s="10"/>
      <c r="FXH109" s="10"/>
      <c r="FXI109" s="10"/>
      <c r="FXJ109" s="10"/>
      <c r="FXK109" s="10"/>
      <c r="FXL109" s="10"/>
      <c r="FXM109" s="10"/>
      <c r="FXN109" s="10"/>
      <c r="FXO109" s="10"/>
      <c r="FXP109" s="10"/>
      <c r="FXQ109" s="10"/>
      <c r="FXR109" s="10"/>
      <c r="FXS109" s="10"/>
      <c r="FXT109" s="10"/>
      <c r="FXU109" s="10"/>
      <c r="FXV109" s="10"/>
      <c r="FXW109" s="10"/>
      <c r="FXX109" s="10"/>
      <c r="FXY109" s="10"/>
      <c r="FXZ109" s="10"/>
      <c r="FYA109" s="10"/>
      <c r="FYB109" s="10"/>
      <c r="FYC109" s="10"/>
      <c r="FYD109" s="10"/>
      <c r="FYE109" s="10"/>
      <c r="FYF109" s="10"/>
      <c r="FYG109" s="10"/>
      <c r="FYH109" s="10"/>
      <c r="FYI109" s="10"/>
      <c r="FYJ109" s="10"/>
      <c r="FYK109" s="10"/>
      <c r="FYL109" s="10"/>
      <c r="FYM109" s="10"/>
      <c r="FYN109" s="10"/>
      <c r="FYO109" s="10"/>
      <c r="FYP109" s="10"/>
      <c r="FYQ109" s="10"/>
      <c r="FYR109" s="10"/>
      <c r="FYS109" s="10"/>
      <c r="FYT109" s="10"/>
      <c r="FYU109" s="10"/>
      <c r="FYV109" s="10"/>
      <c r="FYW109" s="10"/>
      <c r="FYX109" s="10"/>
      <c r="FYY109" s="10"/>
      <c r="FYZ109" s="10"/>
      <c r="FZA109" s="10"/>
      <c r="FZB109" s="10"/>
      <c r="FZC109" s="10"/>
      <c r="FZD109" s="10"/>
      <c r="FZE109" s="10"/>
      <c r="FZF109" s="10"/>
      <c r="FZG109" s="10"/>
      <c r="FZH109" s="10"/>
      <c r="FZI109" s="10"/>
      <c r="FZJ109" s="10"/>
      <c r="FZK109" s="10"/>
      <c r="FZL109" s="10"/>
      <c r="FZM109" s="10"/>
      <c r="FZN109" s="10"/>
      <c r="FZO109" s="10"/>
      <c r="FZP109" s="10"/>
      <c r="FZQ109" s="10"/>
      <c r="FZR109" s="10"/>
      <c r="FZS109" s="10"/>
      <c r="FZT109" s="10"/>
      <c r="FZU109" s="10"/>
      <c r="FZV109" s="10"/>
      <c r="FZW109" s="10"/>
      <c r="FZX109" s="10"/>
      <c r="FZY109" s="10"/>
      <c r="FZZ109" s="10"/>
      <c r="GAA109" s="10"/>
      <c r="GAB109" s="10"/>
      <c r="GAC109" s="10"/>
      <c r="GAD109" s="10"/>
      <c r="GAE109" s="10"/>
      <c r="GAF109" s="10"/>
      <c r="GAG109" s="10"/>
      <c r="GAH109" s="10"/>
      <c r="GAI109" s="10"/>
      <c r="GAJ109" s="10"/>
      <c r="GAK109" s="10"/>
      <c r="GAL109" s="10"/>
      <c r="GAM109" s="10"/>
      <c r="GAN109" s="10"/>
      <c r="GAO109" s="10"/>
      <c r="GAP109" s="10"/>
      <c r="GAQ109" s="10"/>
      <c r="GAR109" s="10"/>
      <c r="GAS109" s="10"/>
      <c r="GAT109" s="10"/>
      <c r="GAU109" s="10"/>
      <c r="GAV109" s="10"/>
      <c r="GAW109" s="10"/>
      <c r="GAX109" s="10"/>
      <c r="GAY109" s="10"/>
      <c r="GAZ109" s="10"/>
      <c r="GBA109" s="10"/>
      <c r="GBB109" s="10"/>
      <c r="GBC109" s="10"/>
      <c r="GBD109" s="10"/>
      <c r="GBE109" s="10"/>
      <c r="GBF109" s="10"/>
      <c r="GBG109" s="10"/>
      <c r="GBH109" s="10"/>
      <c r="GBI109" s="10"/>
      <c r="GBJ109" s="10"/>
      <c r="GBK109" s="10"/>
      <c r="GBL109" s="10"/>
      <c r="GBM109" s="10"/>
      <c r="GBN109" s="10"/>
      <c r="GBO109" s="10"/>
      <c r="GBP109" s="10"/>
      <c r="GBQ109" s="10"/>
      <c r="GBR109" s="10"/>
      <c r="GBS109" s="10"/>
      <c r="GBT109" s="10"/>
      <c r="GBU109" s="10"/>
      <c r="GBV109" s="10"/>
      <c r="GBW109" s="10"/>
      <c r="GBX109" s="10"/>
      <c r="GBY109" s="10"/>
      <c r="GBZ109" s="10"/>
      <c r="GCA109" s="10"/>
      <c r="GCB109" s="10"/>
      <c r="GCC109" s="10"/>
      <c r="GCD109" s="10"/>
      <c r="GCE109" s="10"/>
      <c r="GCF109" s="10"/>
      <c r="GCG109" s="10"/>
      <c r="GCH109" s="10"/>
      <c r="GCI109" s="10"/>
      <c r="GCJ109" s="10"/>
      <c r="GCK109" s="10"/>
      <c r="GCL109" s="10"/>
      <c r="GCM109" s="10"/>
      <c r="GCN109" s="10"/>
      <c r="GCO109" s="10"/>
      <c r="GCP109" s="10"/>
      <c r="GCQ109" s="10"/>
      <c r="GCR109" s="10"/>
      <c r="GCS109" s="10"/>
      <c r="GCT109" s="10"/>
      <c r="GCU109" s="10"/>
      <c r="GCV109" s="10"/>
      <c r="GCW109" s="10"/>
      <c r="GCX109" s="10"/>
      <c r="GCY109" s="10"/>
      <c r="GCZ109" s="10"/>
      <c r="GDA109" s="10"/>
      <c r="GDB109" s="10"/>
      <c r="GDC109" s="10"/>
      <c r="GDD109" s="10"/>
      <c r="GDE109" s="10"/>
      <c r="GDF109" s="10"/>
      <c r="GDG109" s="10"/>
      <c r="GDH109" s="10"/>
      <c r="GDI109" s="10"/>
      <c r="GDJ109" s="10"/>
      <c r="GDK109" s="10"/>
      <c r="GDL109" s="10"/>
      <c r="GDM109" s="10"/>
      <c r="GDN109" s="10"/>
      <c r="GDO109" s="10"/>
      <c r="GDP109" s="10"/>
      <c r="GDQ109" s="10"/>
      <c r="GDR109" s="10"/>
      <c r="GDS109" s="10"/>
      <c r="GDT109" s="10"/>
      <c r="GDU109" s="10"/>
      <c r="GDV109" s="10"/>
      <c r="GDW109" s="10"/>
      <c r="GDX109" s="10"/>
      <c r="GDY109" s="10"/>
      <c r="GDZ109" s="10"/>
      <c r="GEA109" s="10"/>
      <c r="GEB109" s="10"/>
      <c r="GEC109" s="10"/>
      <c r="GED109" s="10"/>
      <c r="GEE109" s="10"/>
      <c r="GEF109" s="10"/>
      <c r="GEG109" s="10"/>
      <c r="GEH109" s="10"/>
      <c r="GEI109" s="10"/>
      <c r="GEJ109" s="10"/>
      <c r="GEK109" s="10"/>
      <c r="GEL109" s="10"/>
      <c r="GEM109" s="10"/>
      <c r="GEN109" s="10"/>
      <c r="GEO109" s="10"/>
      <c r="GEP109" s="10"/>
      <c r="GEQ109" s="10"/>
      <c r="GER109" s="10"/>
      <c r="GES109" s="10"/>
      <c r="GET109" s="10"/>
      <c r="GEU109" s="10"/>
      <c r="GEV109" s="10"/>
      <c r="GEW109" s="10"/>
      <c r="GEX109" s="10"/>
      <c r="GEY109" s="10"/>
      <c r="GEZ109" s="10"/>
      <c r="GFA109" s="10"/>
      <c r="GFB109" s="10"/>
      <c r="GFC109" s="10"/>
      <c r="GFD109" s="10"/>
      <c r="GFE109" s="10"/>
      <c r="GFF109" s="10"/>
      <c r="GFG109" s="10"/>
      <c r="GFH109" s="10"/>
      <c r="GFI109" s="10"/>
      <c r="GFJ109" s="10"/>
      <c r="GFK109" s="10"/>
      <c r="GFL109" s="10"/>
      <c r="GFM109" s="10"/>
      <c r="GFN109" s="10"/>
      <c r="GFO109" s="10"/>
      <c r="GFP109" s="10"/>
      <c r="GFQ109" s="10"/>
      <c r="GFR109" s="10"/>
      <c r="GFS109" s="10"/>
      <c r="GFT109" s="10"/>
      <c r="GFU109" s="10"/>
      <c r="GFV109" s="10"/>
      <c r="GFW109" s="10"/>
      <c r="GFX109" s="10"/>
      <c r="GFY109" s="10"/>
      <c r="GFZ109" s="10"/>
      <c r="GGA109" s="10"/>
      <c r="GGB109" s="10"/>
      <c r="GGC109" s="10"/>
      <c r="GGD109" s="10"/>
      <c r="GGE109" s="10"/>
      <c r="GGF109" s="10"/>
      <c r="GGG109" s="10"/>
      <c r="GGH109" s="10"/>
      <c r="GGI109" s="10"/>
      <c r="GGJ109" s="10"/>
      <c r="GGK109" s="10"/>
      <c r="GGL109" s="10"/>
      <c r="GGM109" s="10"/>
      <c r="GGN109" s="10"/>
      <c r="GGO109" s="10"/>
      <c r="GGP109" s="10"/>
      <c r="GGQ109" s="10"/>
      <c r="GGR109" s="10"/>
      <c r="GGS109" s="10"/>
      <c r="GGT109" s="10"/>
      <c r="GGU109" s="10"/>
      <c r="GGV109" s="10"/>
      <c r="GGW109" s="10"/>
      <c r="GGX109" s="10"/>
      <c r="GGY109" s="10"/>
      <c r="GGZ109" s="10"/>
      <c r="GHA109" s="10"/>
      <c r="GHB109" s="10"/>
      <c r="GHC109" s="10"/>
      <c r="GHD109" s="10"/>
      <c r="GHE109" s="10"/>
      <c r="GHF109" s="10"/>
      <c r="GHG109" s="10"/>
      <c r="GHH109" s="10"/>
      <c r="GHI109" s="10"/>
      <c r="GHJ109" s="10"/>
      <c r="GHK109" s="10"/>
      <c r="GHL109" s="10"/>
      <c r="GHM109" s="10"/>
      <c r="GHN109" s="10"/>
      <c r="GHO109" s="10"/>
      <c r="GHP109" s="10"/>
      <c r="GHQ109" s="10"/>
      <c r="GHR109" s="10"/>
      <c r="GHS109" s="10"/>
      <c r="GHT109" s="10"/>
      <c r="GHU109" s="10"/>
      <c r="GHV109" s="10"/>
      <c r="GHW109" s="10"/>
      <c r="GHX109" s="10"/>
      <c r="GHY109" s="10"/>
      <c r="GHZ109" s="10"/>
      <c r="GIA109" s="10"/>
      <c r="GIB109" s="10"/>
      <c r="GIC109" s="10"/>
      <c r="GID109" s="10"/>
      <c r="GIE109" s="10"/>
      <c r="GIF109" s="10"/>
      <c r="GIG109" s="10"/>
      <c r="GIH109" s="10"/>
      <c r="GII109" s="10"/>
      <c r="GIJ109" s="10"/>
      <c r="GIK109" s="10"/>
      <c r="GIL109" s="10"/>
      <c r="GIM109" s="10"/>
      <c r="GIN109" s="10"/>
      <c r="GIO109" s="10"/>
      <c r="GIP109" s="10"/>
      <c r="GIQ109" s="10"/>
      <c r="GIR109" s="10"/>
      <c r="GIS109" s="10"/>
      <c r="GIT109" s="10"/>
      <c r="GIU109" s="10"/>
      <c r="GIV109" s="10"/>
      <c r="GIW109" s="10"/>
      <c r="GIX109" s="10"/>
      <c r="GIY109" s="10"/>
      <c r="GIZ109" s="10"/>
      <c r="GJA109" s="10"/>
      <c r="GJB109" s="10"/>
      <c r="GJC109" s="10"/>
      <c r="GJD109" s="10"/>
      <c r="GJE109" s="10"/>
      <c r="GJF109" s="10"/>
      <c r="GJG109" s="10"/>
      <c r="GJH109" s="10"/>
      <c r="GJI109" s="10"/>
      <c r="GJJ109" s="10"/>
      <c r="GJK109" s="10"/>
      <c r="GJL109" s="10"/>
      <c r="GJM109" s="10"/>
      <c r="GJN109" s="10"/>
      <c r="GJO109" s="10"/>
      <c r="GJP109" s="10"/>
      <c r="GJQ109" s="10"/>
      <c r="GJR109" s="10"/>
      <c r="GJS109" s="10"/>
      <c r="GJT109" s="10"/>
      <c r="GJU109" s="10"/>
      <c r="GJV109" s="10"/>
      <c r="GJW109" s="10"/>
      <c r="GJX109" s="10"/>
      <c r="GJY109" s="10"/>
      <c r="GJZ109" s="10"/>
      <c r="GKA109" s="10"/>
      <c r="GKB109" s="10"/>
      <c r="GKC109" s="10"/>
      <c r="GKD109" s="10"/>
      <c r="GKE109" s="10"/>
      <c r="GKF109" s="10"/>
      <c r="GKG109" s="10"/>
      <c r="GKH109" s="10"/>
      <c r="GKI109" s="10"/>
      <c r="GKJ109" s="10"/>
      <c r="GKK109" s="10"/>
      <c r="GKL109" s="10"/>
      <c r="GKM109" s="10"/>
      <c r="GKN109" s="10"/>
      <c r="GKO109" s="10"/>
      <c r="GKP109" s="10"/>
      <c r="GKQ109" s="10"/>
      <c r="GKR109" s="10"/>
      <c r="GKS109" s="10"/>
      <c r="GKT109" s="10"/>
      <c r="GKU109" s="10"/>
      <c r="GKV109" s="10"/>
      <c r="GKW109" s="10"/>
      <c r="GKX109" s="10"/>
      <c r="GKY109" s="10"/>
      <c r="GKZ109" s="10"/>
      <c r="GLA109" s="10"/>
      <c r="GLB109" s="10"/>
      <c r="GLC109" s="10"/>
      <c r="GLD109" s="10"/>
      <c r="GLE109" s="10"/>
      <c r="GLF109" s="10"/>
      <c r="GLG109" s="10"/>
      <c r="GLH109" s="10"/>
      <c r="GLI109" s="10"/>
      <c r="GLJ109" s="10"/>
      <c r="GLK109" s="10"/>
      <c r="GLL109" s="10"/>
      <c r="GLM109" s="10"/>
      <c r="GLN109" s="10"/>
      <c r="GLO109" s="10"/>
      <c r="GLP109" s="10"/>
      <c r="GLQ109" s="10"/>
      <c r="GLR109" s="10"/>
      <c r="GLS109" s="10"/>
      <c r="GLT109" s="10"/>
      <c r="GLU109" s="10"/>
      <c r="GLV109" s="10"/>
      <c r="GLW109" s="10"/>
      <c r="GLX109" s="10"/>
      <c r="GLY109" s="10"/>
      <c r="GLZ109" s="10"/>
      <c r="GMA109" s="10"/>
      <c r="GMB109" s="10"/>
      <c r="GMC109" s="10"/>
      <c r="GMD109" s="10"/>
      <c r="GME109" s="10"/>
      <c r="GMF109" s="10"/>
      <c r="GMG109" s="10"/>
      <c r="GMH109" s="10"/>
      <c r="GMI109" s="10"/>
      <c r="GMJ109" s="10"/>
      <c r="GMK109" s="10"/>
      <c r="GML109" s="10"/>
      <c r="GMM109" s="10"/>
      <c r="GMN109" s="10"/>
      <c r="GMO109" s="10"/>
      <c r="GMP109" s="10"/>
      <c r="GMQ109" s="10"/>
      <c r="GMR109" s="10"/>
      <c r="GMS109" s="10"/>
      <c r="GMT109" s="10"/>
      <c r="GMU109" s="10"/>
      <c r="GMV109" s="10"/>
      <c r="GMW109" s="10"/>
      <c r="GMX109" s="10"/>
      <c r="GMY109" s="10"/>
      <c r="GMZ109" s="10"/>
      <c r="GNA109" s="10"/>
      <c r="GNB109" s="10"/>
      <c r="GNC109" s="10"/>
      <c r="GND109" s="10"/>
      <c r="GNE109" s="10"/>
      <c r="GNF109" s="10"/>
      <c r="GNG109" s="10"/>
      <c r="GNH109" s="10"/>
      <c r="GNI109" s="10"/>
      <c r="GNJ109" s="10"/>
      <c r="GNK109" s="10"/>
      <c r="GNL109" s="10"/>
      <c r="GNM109" s="10"/>
      <c r="GNN109" s="10"/>
      <c r="GNO109" s="10"/>
      <c r="GNP109" s="10"/>
      <c r="GNQ109" s="10"/>
      <c r="GNR109" s="10"/>
      <c r="GNS109" s="10"/>
      <c r="GNT109" s="10"/>
      <c r="GNU109" s="10"/>
      <c r="GNV109" s="10"/>
      <c r="GNW109" s="10"/>
      <c r="GNX109" s="10"/>
      <c r="GNY109" s="10"/>
      <c r="GNZ109" s="10"/>
      <c r="GOA109" s="10"/>
      <c r="GOB109" s="10"/>
      <c r="GOC109" s="10"/>
      <c r="GOD109" s="10"/>
      <c r="GOE109" s="10"/>
      <c r="GOF109" s="10"/>
      <c r="GOG109" s="10"/>
      <c r="GOH109" s="10"/>
      <c r="GOI109" s="10"/>
      <c r="GOJ109" s="10"/>
      <c r="GOK109" s="10"/>
      <c r="GOL109" s="10"/>
      <c r="GOM109" s="10"/>
      <c r="GON109" s="10"/>
      <c r="GOO109" s="10"/>
      <c r="GOP109" s="10"/>
      <c r="GOQ109" s="10"/>
      <c r="GOR109" s="10"/>
      <c r="GOS109" s="10"/>
      <c r="GOT109" s="10"/>
      <c r="GOU109" s="10"/>
      <c r="GOV109" s="10"/>
      <c r="GOW109" s="10"/>
      <c r="GOX109" s="10"/>
      <c r="GOY109" s="10"/>
      <c r="GOZ109" s="10"/>
      <c r="GPA109" s="10"/>
      <c r="GPB109" s="10"/>
      <c r="GPC109" s="10"/>
      <c r="GPD109" s="10"/>
      <c r="GPE109" s="10"/>
      <c r="GPF109" s="10"/>
      <c r="GPG109" s="10"/>
      <c r="GPH109" s="10"/>
      <c r="GPI109" s="10"/>
      <c r="GPJ109" s="10"/>
      <c r="GPK109" s="10"/>
      <c r="GPL109" s="10"/>
      <c r="GPM109" s="10"/>
      <c r="GPN109" s="10"/>
      <c r="GPO109" s="10"/>
      <c r="GPP109" s="10"/>
      <c r="GPQ109" s="10"/>
      <c r="GPR109" s="10"/>
      <c r="GPS109" s="10"/>
      <c r="GPT109" s="10"/>
      <c r="GPU109" s="10"/>
      <c r="GPV109" s="10"/>
      <c r="GPW109" s="10"/>
      <c r="GPX109" s="10"/>
      <c r="GPY109" s="10"/>
      <c r="GPZ109" s="10"/>
      <c r="GQA109" s="10"/>
      <c r="GQB109" s="10"/>
      <c r="GQC109" s="10"/>
      <c r="GQD109" s="10"/>
      <c r="GQE109" s="10"/>
      <c r="GQF109" s="10"/>
      <c r="GQG109" s="10"/>
      <c r="GQH109" s="10"/>
      <c r="GQI109" s="10"/>
      <c r="GQJ109" s="10"/>
      <c r="GQK109" s="10"/>
      <c r="GQL109" s="10"/>
      <c r="GQM109" s="10"/>
      <c r="GQN109" s="10"/>
      <c r="GQO109" s="10"/>
      <c r="GQP109" s="10"/>
      <c r="GQQ109" s="10"/>
      <c r="GQR109" s="10"/>
      <c r="GQS109" s="10"/>
      <c r="GQT109" s="10"/>
      <c r="GQU109" s="10"/>
      <c r="GQV109" s="10"/>
      <c r="GQW109" s="10"/>
      <c r="GQX109" s="10"/>
      <c r="GQY109" s="10"/>
      <c r="GQZ109" s="10"/>
      <c r="GRA109" s="10"/>
      <c r="GRB109" s="10"/>
      <c r="GRC109" s="10"/>
      <c r="GRD109" s="10"/>
      <c r="GRE109" s="10"/>
      <c r="GRF109" s="10"/>
      <c r="GRG109" s="10"/>
      <c r="GRH109" s="10"/>
      <c r="GRI109" s="10"/>
      <c r="GRJ109" s="10"/>
      <c r="GRK109" s="10"/>
      <c r="GRL109" s="10"/>
      <c r="GRM109" s="10"/>
      <c r="GRN109" s="10"/>
      <c r="GRO109" s="10"/>
      <c r="GRP109" s="10"/>
      <c r="GRQ109" s="10"/>
      <c r="GRR109" s="10"/>
      <c r="GRS109" s="10"/>
      <c r="GRT109" s="10"/>
      <c r="GRU109" s="10"/>
      <c r="GRV109" s="10"/>
      <c r="GRW109" s="10"/>
      <c r="GRX109" s="10"/>
      <c r="GRY109" s="10"/>
      <c r="GRZ109" s="10"/>
      <c r="GSA109" s="10"/>
      <c r="GSB109" s="10"/>
      <c r="GSC109" s="10"/>
      <c r="GSD109" s="10"/>
      <c r="GSE109" s="10"/>
      <c r="GSF109" s="10"/>
      <c r="GSG109" s="10"/>
      <c r="GSH109" s="10"/>
      <c r="GSI109" s="10"/>
      <c r="GSJ109" s="10"/>
      <c r="GSK109" s="10"/>
      <c r="GSL109" s="10"/>
      <c r="GSM109" s="10"/>
      <c r="GSN109" s="10"/>
      <c r="GSO109" s="10"/>
      <c r="GSP109" s="10"/>
      <c r="GSQ109" s="10"/>
      <c r="GSR109" s="10"/>
      <c r="GSS109" s="10"/>
      <c r="GST109" s="10"/>
      <c r="GSU109" s="10"/>
      <c r="GSV109" s="10"/>
      <c r="GSW109" s="10"/>
      <c r="GSX109" s="10"/>
      <c r="GSY109" s="10"/>
      <c r="GSZ109" s="10"/>
      <c r="GTA109" s="10"/>
      <c r="GTB109" s="10"/>
      <c r="GTC109" s="10"/>
      <c r="GTD109" s="10"/>
      <c r="GTE109" s="10"/>
      <c r="GTF109" s="10"/>
      <c r="GTG109" s="10"/>
      <c r="GTH109" s="10"/>
      <c r="GTI109" s="10"/>
      <c r="GTJ109" s="10"/>
      <c r="GTK109" s="10"/>
      <c r="GTL109" s="10"/>
      <c r="GTM109" s="10"/>
      <c r="GTN109" s="10"/>
      <c r="GTO109" s="10"/>
      <c r="GTP109" s="10"/>
      <c r="GTQ109" s="10"/>
      <c r="GTR109" s="10"/>
      <c r="GTS109" s="10"/>
      <c r="GTT109" s="10"/>
      <c r="GTU109" s="10"/>
      <c r="GTV109" s="10"/>
      <c r="GTW109" s="10"/>
      <c r="GTX109" s="10"/>
      <c r="GTY109" s="10"/>
      <c r="GTZ109" s="10"/>
      <c r="GUA109" s="10"/>
      <c r="GUB109" s="10"/>
      <c r="GUC109" s="10"/>
      <c r="GUD109" s="10"/>
      <c r="GUE109" s="10"/>
      <c r="GUF109" s="10"/>
      <c r="GUG109" s="10"/>
      <c r="GUH109" s="10"/>
      <c r="GUI109" s="10"/>
      <c r="GUJ109" s="10"/>
      <c r="GUK109" s="10"/>
      <c r="GUL109" s="10"/>
      <c r="GUM109" s="10"/>
      <c r="GUN109" s="10"/>
      <c r="GUO109" s="10"/>
      <c r="GUP109" s="10"/>
      <c r="GUQ109" s="10"/>
      <c r="GUR109" s="10"/>
      <c r="GUS109" s="10"/>
      <c r="GUT109" s="10"/>
      <c r="GUU109" s="10"/>
      <c r="GUV109" s="10"/>
      <c r="GUW109" s="10"/>
      <c r="GUX109" s="10"/>
      <c r="GUY109" s="10"/>
      <c r="GUZ109" s="10"/>
      <c r="GVA109" s="10"/>
      <c r="GVB109" s="10"/>
      <c r="GVC109" s="10"/>
      <c r="GVD109" s="10"/>
      <c r="GVE109" s="10"/>
      <c r="GVF109" s="10"/>
      <c r="GVG109" s="10"/>
      <c r="GVH109" s="10"/>
      <c r="GVI109" s="10"/>
      <c r="GVJ109" s="10"/>
      <c r="GVK109" s="10"/>
      <c r="GVL109" s="10"/>
      <c r="GVM109" s="10"/>
      <c r="GVN109" s="10"/>
      <c r="GVO109" s="10"/>
      <c r="GVP109" s="10"/>
      <c r="GVQ109" s="10"/>
      <c r="GVR109" s="10"/>
      <c r="GVS109" s="10"/>
      <c r="GVT109" s="10"/>
      <c r="GVU109" s="10"/>
      <c r="GVV109" s="10"/>
      <c r="GVW109" s="10"/>
      <c r="GVX109" s="10"/>
      <c r="GVY109" s="10"/>
      <c r="GVZ109" s="10"/>
      <c r="GWA109" s="10"/>
      <c r="GWB109" s="10"/>
      <c r="GWC109" s="10"/>
      <c r="GWD109" s="10"/>
      <c r="GWE109" s="10"/>
      <c r="GWF109" s="10"/>
      <c r="GWG109" s="10"/>
      <c r="GWH109" s="10"/>
      <c r="GWI109" s="10"/>
      <c r="GWJ109" s="10"/>
      <c r="GWK109" s="10"/>
      <c r="GWL109" s="10"/>
      <c r="GWM109" s="10"/>
      <c r="GWN109" s="10"/>
      <c r="GWO109" s="10"/>
      <c r="GWP109" s="10"/>
      <c r="GWQ109" s="10"/>
      <c r="GWR109" s="10"/>
      <c r="GWS109" s="10"/>
      <c r="GWT109" s="10"/>
      <c r="GWU109" s="10"/>
      <c r="GWV109" s="10"/>
      <c r="GWW109" s="10"/>
      <c r="GWX109" s="10"/>
      <c r="GWY109" s="10"/>
      <c r="GWZ109" s="10"/>
      <c r="GXA109" s="10"/>
      <c r="GXB109" s="10"/>
      <c r="GXC109" s="10"/>
      <c r="GXD109" s="10"/>
      <c r="GXE109" s="10"/>
      <c r="GXF109" s="10"/>
      <c r="GXG109" s="10"/>
      <c r="GXH109" s="10"/>
      <c r="GXI109" s="10"/>
      <c r="GXJ109" s="10"/>
      <c r="GXK109" s="10"/>
      <c r="GXL109" s="10"/>
      <c r="GXM109" s="10"/>
      <c r="GXN109" s="10"/>
      <c r="GXO109" s="10"/>
      <c r="GXP109" s="10"/>
      <c r="GXQ109" s="10"/>
      <c r="GXR109" s="10"/>
      <c r="GXS109" s="10"/>
      <c r="GXT109" s="10"/>
      <c r="GXU109" s="10"/>
      <c r="GXV109" s="10"/>
      <c r="GXW109" s="10"/>
      <c r="GXX109" s="10"/>
      <c r="GXY109" s="10"/>
      <c r="GXZ109" s="10"/>
      <c r="GYA109" s="10"/>
      <c r="GYB109" s="10"/>
      <c r="GYC109" s="10"/>
      <c r="GYD109" s="10"/>
      <c r="GYE109" s="10"/>
      <c r="GYF109" s="10"/>
      <c r="GYG109" s="10"/>
      <c r="GYH109" s="10"/>
      <c r="GYI109" s="10"/>
      <c r="GYJ109" s="10"/>
      <c r="GYK109" s="10"/>
      <c r="GYL109" s="10"/>
      <c r="GYM109" s="10"/>
      <c r="GYN109" s="10"/>
      <c r="GYO109" s="10"/>
      <c r="GYP109" s="10"/>
      <c r="GYQ109" s="10"/>
      <c r="GYR109" s="10"/>
      <c r="GYS109" s="10"/>
      <c r="GYT109" s="10"/>
      <c r="GYU109" s="10"/>
      <c r="GYV109" s="10"/>
      <c r="GYW109" s="10"/>
      <c r="GYX109" s="10"/>
      <c r="GYY109" s="10"/>
      <c r="GYZ109" s="10"/>
      <c r="GZA109" s="10"/>
      <c r="GZB109" s="10"/>
      <c r="GZC109" s="10"/>
      <c r="GZD109" s="10"/>
      <c r="GZE109" s="10"/>
      <c r="GZF109" s="10"/>
      <c r="GZG109" s="10"/>
      <c r="GZH109" s="10"/>
      <c r="GZI109" s="10"/>
      <c r="GZJ109" s="10"/>
      <c r="GZK109" s="10"/>
      <c r="GZL109" s="10"/>
      <c r="GZM109" s="10"/>
      <c r="GZN109" s="10"/>
      <c r="GZO109" s="10"/>
      <c r="GZP109" s="10"/>
      <c r="GZQ109" s="10"/>
      <c r="GZR109" s="10"/>
      <c r="GZS109" s="10"/>
      <c r="GZT109" s="10"/>
      <c r="GZU109" s="10"/>
      <c r="GZV109" s="10"/>
      <c r="GZW109" s="10"/>
      <c r="GZX109" s="10"/>
      <c r="GZY109" s="10"/>
      <c r="GZZ109" s="10"/>
      <c r="HAA109" s="10"/>
      <c r="HAB109" s="10"/>
      <c r="HAC109" s="10"/>
      <c r="HAD109" s="10"/>
      <c r="HAE109" s="10"/>
      <c r="HAF109" s="10"/>
      <c r="HAG109" s="10"/>
      <c r="HAH109" s="10"/>
      <c r="HAI109" s="10"/>
      <c r="HAJ109" s="10"/>
      <c r="HAK109" s="10"/>
      <c r="HAL109" s="10"/>
      <c r="HAM109" s="10"/>
      <c r="HAN109" s="10"/>
      <c r="HAO109" s="10"/>
      <c r="HAP109" s="10"/>
      <c r="HAQ109" s="10"/>
      <c r="HAR109" s="10"/>
      <c r="HAS109" s="10"/>
      <c r="HAT109" s="10"/>
      <c r="HAU109" s="10"/>
      <c r="HAV109" s="10"/>
      <c r="HAW109" s="10"/>
      <c r="HAX109" s="10"/>
      <c r="HAY109" s="10"/>
      <c r="HAZ109" s="10"/>
      <c r="HBA109" s="10"/>
      <c r="HBB109" s="10"/>
      <c r="HBC109" s="10"/>
      <c r="HBD109" s="10"/>
      <c r="HBE109" s="10"/>
      <c r="HBF109" s="10"/>
      <c r="HBG109" s="10"/>
      <c r="HBH109" s="10"/>
      <c r="HBI109" s="10"/>
      <c r="HBJ109" s="10"/>
      <c r="HBK109" s="10"/>
      <c r="HBL109" s="10"/>
      <c r="HBM109" s="10"/>
      <c r="HBN109" s="10"/>
      <c r="HBO109" s="10"/>
      <c r="HBP109" s="10"/>
      <c r="HBQ109" s="10"/>
      <c r="HBR109" s="10"/>
      <c r="HBS109" s="10"/>
      <c r="HBT109" s="10"/>
      <c r="HBU109" s="10"/>
      <c r="HBV109" s="10"/>
      <c r="HBW109" s="10"/>
      <c r="HBX109" s="10"/>
      <c r="HBY109" s="10"/>
      <c r="HBZ109" s="10"/>
      <c r="HCA109" s="10"/>
      <c r="HCB109" s="10"/>
      <c r="HCC109" s="10"/>
      <c r="HCD109" s="10"/>
      <c r="HCE109" s="10"/>
      <c r="HCF109" s="10"/>
      <c r="HCG109" s="10"/>
      <c r="HCH109" s="10"/>
      <c r="HCI109" s="10"/>
      <c r="HCJ109" s="10"/>
      <c r="HCK109" s="10"/>
      <c r="HCL109" s="10"/>
      <c r="HCM109" s="10"/>
      <c r="HCN109" s="10"/>
      <c r="HCO109" s="10"/>
      <c r="HCP109" s="10"/>
      <c r="HCQ109" s="10"/>
      <c r="HCR109" s="10"/>
      <c r="HCS109" s="10"/>
      <c r="HCT109" s="10"/>
      <c r="HCU109" s="10"/>
      <c r="HCV109" s="10"/>
      <c r="HCW109" s="10"/>
      <c r="HCX109" s="10"/>
      <c r="HCY109" s="10"/>
      <c r="HCZ109" s="10"/>
      <c r="HDA109" s="10"/>
      <c r="HDB109" s="10"/>
      <c r="HDC109" s="10"/>
      <c r="HDD109" s="10"/>
      <c r="HDE109" s="10"/>
      <c r="HDF109" s="10"/>
      <c r="HDG109" s="10"/>
      <c r="HDH109" s="10"/>
      <c r="HDI109" s="10"/>
      <c r="HDJ109" s="10"/>
      <c r="HDK109" s="10"/>
      <c r="HDL109" s="10"/>
      <c r="HDM109" s="10"/>
      <c r="HDN109" s="10"/>
      <c r="HDO109" s="10"/>
      <c r="HDP109" s="10"/>
      <c r="HDQ109" s="10"/>
      <c r="HDR109" s="10"/>
      <c r="HDS109" s="10"/>
      <c r="HDT109" s="10"/>
      <c r="HDU109" s="10"/>
      <c r="HDV109" s="10"/>
      <c r="HDW109" s="10"/>
      <c r="HDX109" s="10"/>
      <c r="HDY109" s="10"/>
      <c r="HDZ109" s="10"/>
      <c r="HEA109" s="10"/>
      <c r="HEB109" s="10"/>
      <c r="HEC109" s="10"/>
      <c r="HED109" s="10"/>
      <c r="HEE109" s="10"/>
      <c r="HEF109" s="10"/>
      <c r="HEG109" s="10"/>
      <c r="HEH109" s="10"/>
      <c r="HEI109" s="10"/>
      <c r="HEJ109" s="10"/>
      <c r="HEK109" s="10"/>
      <c r="HEL109" s="10"/>
      <c r="HEM109" s="10"/>
      <c r="HEN109" s="10"/>
      <c r="HEO109" s="10"/>
      <c r="HEP109" s="10"/>
      <c r="HEQ109" s="10"/>
      <c r="HER109" s="10"/>
      <c r="HES109" s="10"/>
      <c r="HET109" s="10"/>
      <c r="HEU109" s="10"/>
      <c r="HEV109" s="10"/>
      <c r="HEW109" s="10"/>
      <c r="HEX109" s="10"/>
      <c r="HEY109" s="10"/>
      <c r="HEZ109" s="10"/>
      <c r="HFA109" s="10"/>
      <c r="HFB109" s="10"/>
      <c r="HFC109" s="10"/>
      <c r="HFD109" s="10"/>
      <c r="HFE109" s="10"/>
      <c r="HFF109" s="10"/>
      <c r="HFG109" s="10"/>
      <c r="HFH109" s="10"/>
      <c r="HFI109" s="10"/>
      <c r="HFJ109" s="10"/>
      <c r="HFK109" s="10"/>
      <c r="HFL109" s="10"/>
      <c r="HFM109" s="10"/>
      <c r="HFN109" s="10"/>
      <c r="HFO109" s="10"/>
      <c r="HFP109" s="10"/>
      <c r="HFQ109" s="10"/>
      <c r="HFR109" s="10"/>
      <c r="HFS109" s="10"/>
      <c r="HFT109" s="10"/>
      <c r="HFU109" s="10"/>
      <c r="HFV109" s="10"/>
      <c r="HFW109" s="10"/>
      <c r="HFX109" s="10"/>
      <c r="HFY109" s="10"/>
      <c r="HFZ109" s="10"/>
      <c r="HGA109" s="10"/>
      <c r="HGB109" s="10"/>
      <c r="HGC109" s="10"/>
      <c r="HGD109" s="10"/>
      <c r="HGE109" s="10"/>
      <c r="HGF109" s="10"/>
      <c r="HGG109" s="10"/>
      <c r="HGH109" s="10"/>
      <c r="HGI109" s="10"/>
      <c r="HGJ109" s="10"/>
      <c r="HGK109" s="10"/>
      <c r="HGL109" s="10"/>
      <c r="HGM109" s="10"/>
      <c r="HGN109" s="10"/>
      <c r="HGO109" s="10"/>
      <c r="HGP109" s="10"/>
      <c r="HGQ109" s="10"/>
      <c r="HGR109" s="10"/>
      <c r="HGS109" s="10"/>
      <c r="HGT109" s="10"/>
      <c r="HGU109" s="10"/>
      <c r="HGV109" s="10"/>
      <c r="HGW109" s="10"/>
      <c r="HGX109" s="10"/>
      <c r="HGY109" s="10"/>
      <c r="HGZ109" s="10"/>
      <c r="HHA109" s="10"/>
      <c r="HHB109" s="10"/>
      <c r="HHC109" s="10"/>
      <c r="HHD109" s="10"/>
      <c r="HHE109" s="10"/>
      <c r="HHF109" s="10"/>
      <c r="HHG109" s="10"/>
      <c r="HHH109" s="10"/>
      <c r="HHI109" s="10"/>
      <c r="HHJ109" s="10"/>
      <c r="HHK109" s="10"/>
      <c r="HHL109" s="10"/>
      <c r="HHM109" s="10"/>
      <c r="HHN109" s="10"/>
      <c r="HHO109" s="10"/>
      <c r="HHP109" s="10"/>
      <c r="HHQ109" s="10"/>
      <c r="HHR109" s="10"/>
      <c r="HHS109" s="10"/>
      <c r="HHT109" s="10"/>
      <c r="HHU109" s="10"/>
      <c r="HHV109" s="10"/>
      <c r="HHW109" s="10"/>
      <c r="HHX109" s="10"/>
      <c r="HHY109" s="10"/>
      <c r="HHZ109" s="10"/>
      <c r="HIA109" s="10"/>
      <c r="HIB109" s="10"/>
      <c r="HIC109" s="10"/>
      <c r="HID109" s="10"/>
      <c r="HIE109" s="10"/>
      <c r="HIF109" s="10"/>
      <c r="HIG109" s="10"/>
      <c r="HIH109" s="10"/>
      <c r="HII109" s="10"/>
      <c r="HIJ109" s="10"/>
      <c r="HIK109" s="10"/>
      <c r="HIL109" s="10"/>
      <c r="HIM109" s="10"/>
      <c r="HIN109" s="10"/>
      <c r="HIO109" s="10"/>
      <c r="HIP109" s="10"/>
      <c r="HIQ109" s="10"/>
      <c r="HIR109" s="10"/>
      <c r="HIS109" s="10"/>
      <c r="HIT109" s="10"/>
      <c r="HIU109" s="10"/>
      <c r="HIV109" s="10"/>
      <c r="HIW109" s="10"/>
      <c r="HIX109" s="10"/>
      <c r="HIY109" s="10"/>
      <c r="HIZ109" s="10"/>
      <c r="HJA109" s="10"/>
      <c r="HJB109" s="10"/>
      <c r="HJC109" s="10"/>
      <c r="HJD109" s="10"/>
      <c r="HJE109" s="10"/>
      <c r="HJF109" s="10"/>
      <c r="HJG109" s="10"/>
      <c r="HJH109" s="10"/>
      <c r="HJI109" s="10"/>
      <c r="HJJ109" s="10"/>
      <c r="HJK109" s="10"/>
      <c r="HJL109" s="10"/>
      <c r="HJM109" s="10"/>
      <c r="HJN109" s="10"/>
      <c r="HJO109" s="10"/>
      <c r="HJP109" s="10"/>
      <c r="HJQ109" s="10"/>
      <c r="HJR109" s="10"/>
      <c r="HJS109" s="10"/>
      <c r="HJT109" s="10"/>
      <c r="HJU109" s="10"/>
      <c r="HJV109" s="10"/>
      <c r="HJW109" s="10"/>
      <c r="HJX109" s="10"/>
      <c r="HJY109" s="10"/>
      <c r="HJZ109" s="10"/>
      <c r="HKA109" s="10"/>
      <c r="HKB109" s="10"/>
      <c r="HKC109" s="10"/>
      <c r="HKD109" s="10"/>
      <c r="HKE109" s="10"/>
      <c r="HKF109" s="10"/>
      <c r="HKG109" s="10"/>
      <c r="HKH109" s="10"/>
      <c r="HKI109" s="10"/>
      <c r="HKJ109" s="10"/>
      <c r="HKK109" s="10"/>
      <c r="HKL109" s="10"/>
      <c r="HKM109" s="10"/>
      <c r="HKN109" s="10"/>
      <c r="HKO109" s="10"/>
      <c r="HKP109" s="10"/>
      <c r="HKQ109" s="10"/>
      <c r="HKR109" s="10"/>
      <c r="HKS109" s="10"/>
      <c r="HKT109" s="10"/>
      <c r="HKU109" s="10"/>
      <c r="HKV109" s="10"/>
      <c r="HKW109" s="10"/>
      <c r="HKX109" s="10"/>
      <c r="HKY109" s="10"/>
      <c r="HKZ109" s="10"/>
      <c r="HLA109" s="10"/>
      <c r="HLB109" s="10"/>
      <c r="HLC109" s="10"/>
      <c r="HLD109" s="10"/>
      <c r="HLE109" s="10"/>
      <c r="HLF109" s="10"/>
      <c r="HLG109" s="10"/>
      <c r="HLH109" s="10"/>
      <c r="HLI109" s="10"/>
      <c r="HLJ109" s="10"/>
      <c r="HLK109" s="10"/>
      <c r="HLL109" s="10"/>
      <c r="HLM109" s="10"/>
      <c r="HLN109" s="10"/>
      <c r="HLO109" s="10"/>
      <c r="HLP109" s="10"/>
      <c r="HLQ109" s="10"/>
      <c r="HLR109" s="10"/>
      <c r="HLS109" s="10"/>
      <c r="HLT109" s="10"/>
      <c r="HLU109" s="10"/>
      <c r="HLV109" s="10"/>
      <c r="HLW109" s="10"/>
      <c r="HLX109" s="10"/>
      <c r="HLY109" s="10"/>
      <c r="HLZ109" s="10"/>
      <c r="HMA109" s="10"/>
      <c r="HMB109" s="10"/>
      <c r="HMC109" s="10"/>
      <c r="HMD109" s="10"/>
      <c r="HME109" s="10"/>
      <c r="HMF109" s="10"/>
      <c r="HMG109" s="10"/>
      <c r="HMH109" s="10"/>
      <c r="HMI109" s="10"/>
      <c r="HMJ109" s="10"/>
      <c r="HMK109" s="10"/>
      <c r="HML109" s="10"/>
      <c r="HMM109" s="10"/>
      <c r="HMN109" s="10"/>
      <c r="HMO109" s="10"/>
      <c r="HMP109" s="10"/>
      <c r="HMQ109" s="10"/>
      <c r="HMR109" s="10"/>
      <c r="HMS109" s="10"/>
      <c r="HMT109" s="10"/>
      <c r="HMU109" s="10"/>
      <c r="HMV109" s="10"/>
      <c r="HMW109" s="10"/>
      <c r="HMX109" s="10"/>
      <c r="HMY109" s="10"/>
      <c r="HMZ109" s="10"/>
      <c r="HNA109" s="10"/>
      <c r="HNB109" s="10"/>
      <c r="HNC109" s="10"/>
      <c r="HND109" s="10"/>
      <c r="HNE109" s="10"/>
      <c r="HNF109" s="10"/>
      <c r="HNG109" s="10"/>
      <c r="HNH109" s="10"/>
      <c r="HNI109" s="10"/>
      <c r="HNJ109" s="10"/>
      <c r="HNK109" s="10"/>
      <c r="HNL109" s="10"/>
      <c r="HNM109" s="10"/>
      <c r="HNN109" s="10"/>
      <c r="HNO109" s="10"/>
      <c r="HNP109" s="10"/>
      <c r="HNQ109" s="10"/>
      <c r="HNR109" s="10"/>
      <c r="HNS109" s="10"/>
      <c r="HNT109" s="10"/>
      <c r="HNU109" s="10"/>
      <c r="HNV109" s="10"/>
      <c r="HNW109" s="10"/>
      <c r="HNX109" s="10"/>
      <c r="HNY109" s="10"/>
      <c r="HNZ109" s="10"/>
      <c r="HOA109" s="10"/>
      <c r="HOB109" s="10"/>
      <c r="HOC109" s="10"/>
      <c r="HOD109" s="10"/>
      <c r="HOE109" s="10"/>
      <c r="HOF109" s="10"/>
      <c r="HOG109" s="10"/>
      <c r="HOH109" s="10"/>
      <c r="HOI109" s="10"/>
      <c r="HOJ109" s="10"/>
      <c r="HOK109" s="10"/>
      <c r="HOL109" s="10"/>
      <c r="HOM109" s="10"/>
      <c r="HON109" s="10"/>
      <c r="HOO109" s="10"/>
      <c r="HOP109" s="10"/>
      <c r="HOQ109" s="10"/>
      <c r="HOR109" s="10"/>
      <c r="HOS109" s="10"/>
      <c r="HOT109" s="10"/>
      <c r="HOU109" s="10"/>
      <c r="HOV109" s="10"/>
      <c r="HOW109" s="10"/>
      <c r="HOX109" s="10"/>
      <c r="HOY109" s="10"/>
      <c r="HOZ109" s="10"/>
      <c r="HPA109" s="10"/>
      <c r="HPB109" s="10"/>
      <c r="HPC109" s="10"/>
      <c r="HPD109" s="10"/>
      <c r="HPE109" s="10"/>
      <c r="HPF109" s="10"/>
      <c r="HPG109" s="10"/>
      <c r="HPH109" s="10"/>
      <c r="HPI109" s="10"/>
      <c r="HPJ109" s="10"/>
      <c r="HPK109" s="10"/>
      <c r="HPL109" s="10"/>
      <c r="HPM109" s="10"/>
      <c r="HPN109" s="10"/>
      <c r="HPO109" s="10"/>
      <c r="HPP109" s="10"/>
      <c r="HPQ109" s="10"/>
      <c r="HPR109" s="10"/>
      <c r="HPS109" s="10"/>
      <c r="HPT109" s="10"/>
      <c r="HPU109" s="10"/>
      <c r="HPV109" s="10"/>
      <c r="HPW109" s="10"/>
      <c r="HPX109" s="10"/>
      <c r="HPY109" s="10"/>
      <c r="HPZ109" s="10"/>
      <c r="HQA109" s="10"/>
      <c r="HQB109" s="10"/>
      <c r="HQC109" s="10"/>
      <c r="HQD109" s="10"/>
      <c r="HQE109" s="10"/>
      <c r="HQF109" s="10"/>
      <c r="HQG109" s="10"/>
      <c r="HQH109" s="10"/>
      <c r="HQI109" s="10"/>
      <c r="HQJ109" s="10"/>
      <c r="HQK109" s="10"/>
      <c r="HQL109" s="10"/>
      <c r="HQM109" s="10"/>
      <c r="HQN109" s="10"/>
      <c r="HQO109" s="10"/>
      <c r="HQP109" s="10"/>
      <c r="HQQ109" s="10"/>
      <c r="HQR109" s="10"/>
      <c r="HQS109" s="10"/>
      <c r="HQT109" s="10"/>
      <c r="HQU109" s="10"/>
      <c r="HQV109" s="10"/>
      <c r="HQW109" s="10"/>
      <c r="HQX109" s="10"/>
      <c r="HQY109" s="10"/>
      <c r="HQZ109" s="10"/>
      <c r="HRA109" s="10"/>
      <c r="HRB109" s="10"/>
      <c r="HRC109" s="10"/>
      <c r="HRD109" s="10"/>
      <c r="HRE109" s="10"/>
      <c r="HRF109" s="10"/>
      <c r="HRG109" s="10"/>
      <c r="HRH109" s="10"/>
      <c r="HRI109" s="10"/>
      <c r="HRJ109" s="10"/>
      <c r="HRK109" s="10"/>
      <c r="HRL109" s="10"/>
      <c r="HRM109" s="10"/>
      <c r="HRN109" s="10"/>
      <c r="HRO109" s="10"/>
      <c r="HRP109" s="10"/>
      <c r="HRQ109" s="10"/>
      <c r="HRR109" s="10"/>
      <c r="HRS109" s="10"/>
      <c r="HRT109" s="10"/>
      <c r="HRU109" s="10"/>
      <c r="HRV109" s="10"/>
      <c r="HRW109" s="10"/>
      <c r="HRX109" s="10"/>
      <c r="HRY109" s="10"/>
      <c r="HRZ109" s="10"/>
      <c r="HSA109" s="10"/>
      <c r="HSB109" s="10"/>
      <c r="HSC109" s="10"/>
      <c r="HSD109" s="10"/>
      <c r="HSE109" s="10"/>
      <c r="HSF109" s="10"/>
      <c r="HSG109" s="10"/>
      <c r="HSH109" s="10"/>
      <c r="HSI109" s="10"/>
      <c r="HSJ109" s="10"/>
      <c r="HSK109" s="10"/>
      <c r="HSL109" s="10"/>
      <c r="HSM109" s="10"/>
      <c r="HSN109" s="10"/>
      <c r="HSO109" s="10"/>
      <c r="HSP109" s="10"/>
      <c r="HSQ109" s="10"/>
      <c r="HSR109" s="10"/>
      <c r="HSS109" s="10"/>
      <c r="HST109" s="10"/>
      <c r="HSU109" s="10"/>
      <c r="HSV109" s="10"/>
      <c r="HSW109" s="10"/>
      <c r="HSX109" s="10"/>
      <c r="HSY109" s="10"/>
      <c r="HSZ109" s="10"/>
      <c r="HTA109" s="10"/>
      <c r="HTB109" s="10"/>
      <c r="HTC109" s="10"/>
      <c r="HTD109" s="10"/>
      <c r="HTE109" s="10"/>
      <c r="HTF109" s="10"/>
      <c r="HTG109" s="10"/>
      <c r="HTH109" s="10"/>
      <c r="HTI109" s="10"/>
      <c r="HTJ109" s="10"/>
      <c r="HTK109" s="10"/>
      <c r="HTL109" s="10"/>
      <c r="HTM109" s="10"/>
      <c r="HTN109" s="10"/>
      <c r="HTO109" s="10"/>
      <c r="HTP109" s="10"/>
      <c r="HTQ109" s="10"/>
      <c r="HTR109" s="10"/>
      <c r="HTS109" s="10"/>
      <c r="HTT109" s="10"/>
      <c r="HTU109" s="10"/>
      <c r="HTV109" s="10"/>
      <c r="HTW109" s="10"/>
      <c r="HTX109" s="10"/>
      <c r="HTY109" s="10"/>
      <c r="HTZ109" s="10"/>
      <c r="HUA109" s="10"/>
      <c r="HUB109" s="10"/>
      <c r="HUC109" s="10"/>
      <c r="HUD109" s="10"/>
      <c r="HUE109" s="10"/>
      <c r="HUF109" s="10"/>
      <c r="HUG109" s="10"/>
      <c r="HUH109" s="10"/>
      <c r="HUI109" s="10"/>
      <c r="HUJ109" s="10"/>
      <c r="HUK109" s="10"/>
      <c r="HUL109" s="10"/>
      <c r="HUM109" s="10"/>
      <c r="HUN109" s="10"/>
      <c r="HUO109" s="10"/>
      <c r="HUP109" s="10"/>
      <c r="HUQ109" s="10"/>
      <c r="HUR109" s="10"/>
      <c r="HUS109" s="10"/>
      <c r="HUT109" s="10"/>
      <c r="HUU109" s="10"/>
      <c r="HUV109" s="10"/>
      <c r="HUW109" s="10"/>
      <c r="HUX109" s="10"/>
      <c r="HUY109" s="10"/>
      <c r="HUZ109" s="10"/>
      <c r="HVA109" s="10"/>
      <c r="HVB109" s="10"/>
      <c r="HVC109" s="10"/>
      <c r="HVD109" s="10"/>
      <c r="HVE109" s="10"/>
      <c r="HVF109" s="10"/>
      <c r="HVG109" s="10"/>
      <c r="HVH109" s="10"/>
      <c r="HVI109" s="10"/>
      <c r="HVJ109" s="10"/>
      <c r="HVK109" s="10"/>
      <c r="HVL109" s="10"/>
      <c r="HVM109" s="10"/>
      <c r="HVN109" s="10"/>
      <c r="HVO109" s="10"/>
      <c r="HVP109" s="10"/>
      <c r="HVQ109" s="10"/>
      <c r="HVR109" s="10"/>
      <c r="HVS109" s="10"/>
      <c r="HVT109" s="10"/>
      <c r="HVU109" s="10"/>
      <c r="HVV109" s="10"/>
      <c r="HVW109" s="10"/>
      <c r="HVX109" s="10"/>
      <c r="HVY109" s="10"/>
      <c r="HVZ109" s="10"/>
      <c r="HWA109" s="10"/>
      <c r="HWB109" s="10"/>
      <c r="HWC109" s="10"/>
      <c r="HWD109" s="10"/>
      <c r="HWE109" s="10"/>
      <c r="HWF109" s="10"/>
      <c r="HWG109" s="10"/>
      <c r="HWH109" s="10"/>
      <c r="HWI109" s="10"/>
      <c r="HWJ109" s="10"/>
      <c r="HWK109" s="10"/>
      <c r="HWL109" s="10"/>
      <c r="HWM109" s="10"/>
      <c r="HWN109" s="10"/>
      <c r="HWO109" s="10"/>
      <c r="HWP109" s="10"/>
      <c r="HWQ109" s="10"/>
      <c r="HWR109" s="10"/>
      <c r="HWS109" s="10"/>
      <c r="HWT109" s="10"/>
      <c r="HWU109" s="10"/>
      <c r="HWV109" s="10"/>
      <c r="HWW109" s="10"/>
      <c r="HWX109" s="10"/>
      <c r="HWY109" s="10"/>
      <c r="HWZ109" s="10"/>
      <c r="HXA109" s="10"/>
      <c r="HXB109" s="10"/>
      <c r="HXC109" s="10"/>
      <c r="HXD109" s="10"/>
      <c r="HXE109" s="10"/>
      <c r="HXF109" s="10"/>
      <c r="HXG109" s="10"/>
      <c r="HXH109" s="10"/>
      <c r="HXI109" s="10"/>
      <c r="HXJ109" s="10"/>
      <c r="HXK109" s="10"/>
      <c r="HXL109" s="10"/>
      <c r="HXM109" s="10"/>
      <c r="HXN109" s="10"/>
      <c r="HXO109" s="10"/>
      <c r="HXP109" s="10"/>
      <c r="HXQ109" s="10"/>
      <c r="HXR109" s="10"/>
      <c r="HXS109" s="10"/>
      <c r="HXT109" s="10"/>
      <c r="HXU109" s="10"/>
      <c r="HXV109" s="10"/>
      <c r="HXW109" s="10"/>
      <c r="HXX109" s="10"/>
      <c r="HXY109" s="10"/>
      <c r="HXZ109" s="10"/>
      <c r="HYA109" s="10"/>
      <c r="HYB109" s="10"/>
      <c r="HYC109" s="10"/>
      <c r="HYD109" s="10"/>
      <c r="HYE109" s="10"/>
      <c r="HYF109" s="10"/>
      <c r="HYG109" s="10"/>
      <c r="HYH109" s="10"/>
      <c r="HYI109" s="10"/>
      <c r="HYJ109" s="10"/>
      <c r="HYK109" s="10"/>
      <c r="HYL109" s="10"/>
      <c r="HYM109" s="10"/>
      <c r="HYN109" s="10"/>
      <c r="HYO109" s="10"/>
      <c r="HYP109" s="10"/>
      <c r="HYQ109" s="10"/>
      <c r="HYR109" s="10"/>
      <c r="HYS109" s="10"/>
      <c r="HYT109" s="10"/>
      <c r="HYU109" s="10"/>
      <c r="HYV109" s="10"/>
      <c r="HYW109" s="10"/>
      <c r="HYX109" s="10"/>
      <c r="HYY109" s="10"/>
      <c r="HYZ109" s="10"/>
      <c r="HZA109" s="10"/>
      <c r="HZB109" s="10"/>
      <c r="HZC109" s="10"/>
      <c r="HZD109" s="10"/>
      <c r="HZE109" s="10"/>
      <c r="HZF109" s="10"/>
      <c r="HZG109" s="10"/>
      <c r="HZH109" s="10"/>
      <c r="HZI109" s="10"/>
      <c r="HZJ109" s="10"/>
      <c r="HZK109" s="10"/>
      <c r="HZL109" s="10"/>
      <c r="HZM109" s="10"/>
      <c r="HZN109" s="10"/>
      <c r="HZO109" s="10"/>
      <c r="HZP109" s="10"/>
      <c r="HZQ109" s="10"/>
      <c r="HZR109" s="10"/>
      <c r="HZS109" s="10"/>
      <c r="HZT109" s="10"/>
      <c r="HZU109" s="10"/>
      <c r="HZV109" s="10"/>
      <c r="HZW109" s="10"/>
      <c r="HZX109" s="10"/>
      <c r="HZY109" s="10"/>
      <c r="HZZ109" s="10"/>
      <c r="IAA109" s="10"/>
      <c r="IAB109" s="10"/>
      <c r="IAC109" s="10"/>
      <c r="IAD109" s="10"/>
      <c r="IAE109" s="10"/>
      <c r="IAF109" s="10"/>
      <c r="IAG109" s="10"/>
      <c r="IAH109" s="10"/>
      <c r="IAI109" s="10"/>
      <c r="IAJ109" s="10"/>
      <c r="IAK109" s="10"/>
      <c r="IAL109" s="10"/>
      <c r="IAM109" s="10"/>
      <c r="IAN109" s="10"/>
      <c r="IAO109" s="10"/>
      <c r="IAP109" s="10"/>
      <c r="IAQ109" s="10"/>
      <c r="IAR109" s="10"/>
      <c r="IAS109" s="10"/>
      <c r="IAT109" s="10"/>
      <c r="IAU109" s="10"/>
      <c r="IAV109" s="10"/>
      <c r="IAW109" s="10"/>
      <c r="IAX109" s="10"/>
      <c r="IAY109" s="10"/>
      <c r="IAZ109" s="10"/>
      <c r="IBA109" s="10"/>
      <c r="IBB109" s="10"/>
      <c r="IBC109" s="10"/>
      <c r="IBD109" s="10"/>
      <c r="IBE109" s="10"/>
      <c r="IBF109" s="10"/>
      <c r="IBG109" s="10"/>
      <c r="IBH109" s="10"/>
      <c r="IBI109" s="10"/>
      <c r="IBJ109" s="10"/>
      <c r="IBK109" s="10"/>
      <c r="IBL109" s="10"/>
      <c r="IBM109" s="10"/>
      <c r="IBN109" s="10"/>
      <c r="IBO109" s="10"/>
      <c r="IBP109" s="10"/>
      <c r="IBQ109" s="10"/>
      <c r="IBR109" s="10"/>
      <c r="IBS109" s="10"/>
      <c r="IBT109" s="10"/>
      <c r="IBU109" s="10"/>
      <c r="IBV109" s="10"/>
      <c r="IBW109" s="10"/>
      <c r="IBX109" s="10"/>
      <c r="IBY109" s="10"/>
      <c r="IBZ109" s="10"/>
      <c r="ICA109" s="10"/>
      <c r="ICB109" s="10"/>
      <c r="ICC109" s="10"/>
      <c r="ICD109" s="10"/>
      <c r="ICE109" s="10"/>
      <c r="ICF109" s="10"/>
      <c r="ICG109" s="10"/>
      <c r="ICH109" s="10"/>
      <c r="ICI109" s="10"/>
      <c r="ICJ109" s="10"/>
      <c r="ICK109" s="10"/>
      <c r="ICL109" s="10"/>
      <c r="ICM109" s="10"/>
      <c r="ICN109" s="10"/>
      <c r="ICO109" s="10"/>
      <c r="ICP109" s="10"/>
      <c r="ICQ109" s="10"/>
      <c r="ICR109" s="10"/>
      <c r="ICS109" s="10"/>
      <c r="ICT109" s="10"/>
      <c r="ICU109" s="10"/>
      <c r="ICV109" s="10"/>
      <c r="ICW109" s="10"/>
      <c r="ICX109" s="10"/>
      <c r="ICY109" s="10"/>
      <c r="ICZ109" s="10"/>
      <c r="IDA109" s="10"/>
      <c r="IDB109" s="10"/>
      <c r="IDC109" s="10"/>
      <c r="IDD109" s="10"/>
      <c r="IDE109" s="10"/>
      <c r="IDF109" s="10"/>
      <c r="IDG109" s="10"/>
      <c r="IDH109" s="10"/>
      <c r="IDI109" s="10"/>
      <c r="IDJ109" s="10"/>
      <c r="IDK109" s="10"/>
      <c r="IDL109" s="10"/>
      <c r="IDM109" s="10"/>
      <c r="IDN109" s="10"/>
      <c r="IDO109" s="10"/>
      <c r="IDP109" s="10"/>
      <c r="IDQ109" s="10"/>
      <c r="IDR109" s="10"/>
      <c r="IDS109" s="10"/>
      <c r="IDT109" s="10"/>
      <c r="IDU109" s="10"/>
      <c r="IDV109" s="10"/>
      <c r="IDW109" s="10"/>
      <c r="IDX109" s="10"/>
      <c r="IDY109" s="10"/>
      <c r="IDZ109" s="10"/>
      <c r="IEA109" s="10"/>
      <c r="IEB109" s="10"/>
      <c r="IEC109" s="10"/>
      <c r="IED109" s="10"/>
      <c r="IEE109" s="10"/>
      <c r="IEF109" s="10"/>
      <c r="IEG109" s="10"/>
      <c r="IEH109" s="10"/>
      <c r="IEI109" s="10"/>
      <c r="IEJ109" s="10"/>
      <c r="IEK109" s="10"/>
      <c r="IEL109" s="10"/>
      <c r="IEM109" s="10"/>
      <c r="IEN109" s="10"/>
      <c r="IEO109" s="10"/>
      <c r="IEP109" s="10"/>
      <c r="IEQ109" s="10"/>
      <c r="IER109" s="10"/>
      <c r="IES109" s="10"/>
      <c r="IET109" s="10"/>
      <c r="IEU109" s="10"/>
      <c r="IEV109" s="10"/>
      <c r="IEW109" s="10"/>
      <c r="IEX109" s="10"/>
      <c r="IEY109" s="10"/>
      <c r="IEZ109" s="10"/>
      <c r="IFA109" s="10"/>
      <c r="IFB109" s="10"/>
      <c r="IFC109" s="10"/>
      <c r="IFD109" s="10"/>
      <c r="IFE109" s="10"/>
      <c r="IFF109" s="10"/>
      <c r="IFG109" s="10"/>
      <c r="IFH109" s="10"/>
      <c r="IFI109" s="10"/>
      <c r="IFJ109" s="10"/>
      <c r="IFK109" s="10"/>
      <c r="IFL109" s="10"/>
      <c r="IFM109" s="10"/>
      <c r="IFN109" s="10"/>
      <c r="IFO109" s="10"/>
      <c r="IFP109" s="10"/>
      <c r="IFQ109" s="10"/>
      <c r="IFR109" s="10"/>
      <c r="IFS109" s="10"/>
      <c r="IFT109" s="10"/>
      <c r="IFU109" s="10"/>
      <c r="IFV109" s="10"/>
      <c r="IFW109" s="10"/>
      <c r="IFX109" s="10"/>
      <c r="IFY109" s="10"/>
      <c r="IFZ109" s="10"/>
      <c r="IGA109" s="10"/>
      <c r="IGB109" s="10"/>
      <c r="IGC109" s="10"/>
      <c r="IGD109" s="10"/>
      <c r="IGE109" s="10"/>
      <c r="IGF109" s="10"/>
      <c r="IGG109" s="10"/>
      <c r="IGH109" s="10"/>
      <c r="IGI109" s="10"/>
      <c r="IGJ109" s="10"/>
      <c r="IGK109" s="10"/>
      <c r="IGL109" s="10"/>
      <c r="IGM109" s="10"/>
      <c r="IGN109" s="10"/>
      <c r="IGO109" s="10"/>
      <c r="IGP109" s="10"/>
      <c r="IGQ109" s="10"/>
      <c r="IGR109" s="10"/>
      <c r="IGS109" s="10"/>
      <c r="IGT109" s="10"/>
      <c r="IGU109" s="10"/>
      <c r="IGV109" s="10"/>
      <c r="IGW109" s="10"/>
      <c r="IGX109" s="10"/>
      <c r="IGY109" s="10"/>
      <c r="IGZ109" s="10"/>
      <c r="IHA109" s="10"/>
      <c r="IHB109" s="10"/>
      <c r="IHC109" s="10"/>
      <c r="IHD109" s="10"/>
      <c r="IHE109" s="10"/>
      <c r="IHF109" s="10"/>
      <c r="IHG109" s="10"/>
      <c r="IHH109" s="10"/>
      <c r="IHI109" s="10"/>
      <c r="IHJ109" s="10"/>
      <c r="IHK109" s="10"/>
      <c r="IHL109" s="10"/>
      <c r="IHM109" s="10"/>
      <c r="IHN109" s="10"/>
      <c r="IHO109" s="10"/>
      <c r="IHP109" s="10"/>
      <c r="IHQ109" s="10"/>
      <c r="IHR109" s="10"/>
      <c r="IHS109" s="10"/>
      <c r="IHT109" s="10"/>
      <c r="IHU109" s="10"/>
      <c r="IHV109" s="10"/>
      <c r="IHW109" s="10"/>
      <c r="IHX109" s="10"/>
      <c r="IHY109" s="10"/>
      <c r="IHZ109" s="10"/>
      <c r="IIA109" s="10"/>
      <c r="IIB109" s="10"/>
      <c r="IIC109" s="10"/>
      <c r="IID109" s="10"/>
      <c r="IIE109" s="10"/>
      <c r="IIF109" s="10"/>
      <c r="IIG109" s="10"/>
      <c r="IIH109" s="10"/>
      <c r="III109" s="10"/>
      <c r="IIJ109" s="10"/>
      <c r="IIK109" s="10"/>
      <c r="IIL109" s="10"/>
      <c r="IIM109" s="10"/>
      <c r="IIN109" s="10"/>
      <c r="IIO109" s="10"/>
      <c r="IIP109" s="10"/>
      <c r="IIQ109" s="10"/>
      <c r="IIR109" s="10"/>
      <c r="IIS109" s="10"/>
      <c r="IIT109" s="10"/>
      <c r="IIU109" s="10"/>
      <c r="IIV109" s="10"/>
      <c r="IIW109" s="10"/>
      <c r="IIX109" s="10"/>
      <c r="IIY109" s="10"/>
      <c r="IIZ109" s="10"/>
      <c r="IJA109" s="10"/>
      <c r="IJB109" s="10"/>
      <c r="IJC109" s="10"/>
      <c r="IJD109" s="10"/>
      <c r="IJE109" s="10"/>
      <c r="IJF109" s="10"/>
      <c r="IJG109" s="10"/>
      <c r="IJH109" s="10"/>
      <c r="IJI109" s="10"/>
      <c r="IJJ109" s="10"/>
      <c r="IJK109" s="10"/>
      <c r="IJL109" s="10"/>
      <c r="IJM109" s="10"/>
      <c r="IJN109" s="10"/>
      <c r="IJO109" s="10"/>
      <c r="IJP109" s="10"/>
      <c r="IJQ109" s="10"/>
      <c r="IJR109" s="10"/>
      <c r="IJS109" s="10"/>
      <c r="IJT109" s="10"/>
      <c r="IJU109" s="10"/>
      <c r="IJV109" s="10"/>
      <c r="IJW109" s="10"/>
      <c r="IJX109" s="10"/>
      <c r="IJY109" s="10"/>
      <c r="IJZ109" s="10"/>
      <c r="IKA109" s="10"/>
      <c r="IKB109" s="10"/>
      <c r="IKC109" s="10"/>
      <c r="IKD109" s="10"/>
      <c r="IKE109" s="10"/>
      <c r="IKF109" s="10"/>
      <c r="IKG109" s="10"/>
      <c r="IKH109" s="10"/>
      <c r="IKI109" s="10"/>
      <c r="IKJ109" s="10"/>
      <c r="IKK109" s="10"/>
      <c r="IKL109" s="10"/>
      <c r="IKM109" s="10"/>
      <c r="IKN109" s="10"/>
      <c r="IKO109" s="10"/>
      <c r="IKP109" s="10"/>
      <c r="IKQ109" s="10"/>
      <c r="IKR109" s="10"/>
      <c r="IKS109" s="10"/>
      <c r="IKT109" s="10"/>
      <c r="IKU109" s="10"/>
      <c r="IKV109" s="10"/>
      <c r="IKW109" s="10"/>
      <c r="IKX109" s="10"/>
      <c r="IKY109" s="10"/>
      <c r="IKZ109" s="10"/>
      <c r="ILA109" s="10"/>
      <c r="ILB109" s="10"/>
      <c r="ILC109" s="10"/>
      <c r="ILD109" s="10"/>
      <c r="ILE109" s="10"/>
      <c r="ILF109" s="10"/>
      <c r="ILG109" s="10"/>
      <c r="ILH109" s="10"/>
      <c r="ILI109" s="10"/>
      <c r="ILJ109" s="10"/>
      <c r="ILK109" s="10"/>
      <c r="ILL109" s="10"/>
      <c r="ILM109" s="10"/>
      <c r="ILN109" s="10"/>
      <c r="ILO109" s="10"/>
      <c r="ILP109" s="10"/>
      <c r="ILQ109" s="10"/>
      <c r="ILR109" s="10"/>
      <c r="ILS109" s="10"/>
      <c r="ILT109" s="10"/>
      <c r="ILU109" s="10"/>
      <c r="ILV109" s="10"/>
      <c r="ILW109" s="10"/>
      <c r="ILX109" s="10"/>
      <c r="ILY109" s="10"/>
      <c r="ILZ109" s="10"/>
      <c r="IMA109" s="10"/>
      <c r="IMB109" s="10"/>
      <c r="IMC109" s="10"/>
      <c r="IMD109" s="10"/>
      <c r="IME109" s="10"/>
      <c r="IMF109" s="10"/>
      <c r="IMG109" s="10"/>
      <c r="IMH109" s="10"/>
      <c r="IMI109" s="10"/>
      <c r="IMJ109" s="10"/>
      <c r="IMK109" s="10"/>
      <c r="IML109" s="10"/>
      <c r="IMM109" s="10"/>
      <c r="IMN109" s="10"/>
      <c r="IMO109" s="10"/>
      <c r="IMP109" s="10"/>
      <c r="IMQ109" s="10"/>
      <c r="IMR109" s="10"/>
      <c r="IMS109" s="10"/>
      <c r="IMT109" s="10"/>
      <c r="IMU109" s="10"/>
      <c r="IMV109" s="10"/>
      <c r="IMW109" s="10"/>
      <c r="IMX109" s="10"/>
      <c r="IMY109" s="10"/>
      <c r="IMZ109" s="10"/>
      <c r="INA109" s="10"/>
      <c r="INB109" s="10"/>
      <c r="INC109" s="10"/>
      <c r="IND109" s="10"/>
      <c r="INE109" s="10"/>
      <c r="INF109" s="10"/>
      <c r="ING109" s="10"/>
      <c r="INH109" s="10"/>
      <c r="INI109" s="10"/>
      <c r="INJ109" s="10"/>
      <c r="INK109" s="10"/>
      <c r="INL109" s="10"/>
      <c r="INM109" s="10"/>
      <c r="INN109" s="10"/>
      <c r="INO109" s="10"/>
      <c r="INP109" s="10"/>
      <c r="INQ109" s="10"/>
      <c r="INR109" s="10"/>
      <c r="INS109" s="10"/>
      <c r="INT109" s="10"/>
      <c r="INU109" s="10"/>
      <c r="INV109" s="10"/>
      <c r="INW109" s="10"/>
      <c r="INX109" s="10"/>
      <c r="INY109" s="10"/>
      <c r="INZ109" s="10"/>
      <c r="IOA109" s="10"/>
      <c r="IOB109" s="10"/>
      <c r="IOC109" s="10"/>
      <c r="IOD109" s="10"/>
      <c r="IOE109" s="10"/>
      <c r="IOF109" s="10"/>
      <c r="IOG109" s="10"/>
      <c r="IOH109" s="10"/>
      <c r="IOI109" s="10"/>
      <c r="IOJ109" s="10"/>
      <c r="IOK109" s="10"/>
      <c r="IOL109" s="10"/>
      <c r="IOM109" s="10"/>
      <c r="ION109" s="10"/>
      <c r="IOO109" s="10"/>
      <c r="IOP109" s="10"/>
      <c r="IOQ109" s="10"/>
      <c r="IOR109" s="10"/>
      <c r="IOS109" s="10"/>
      <c r="IOT109" s="10"/>
      <c r="IOU109" s="10"/>
      <c r="IOV109" s="10"/>
      <c r="IOW109" s="10"/>
      <c r="IOX109" s="10"/>
      <c r="IOY109" s="10"/>
      <c r="IOZ109" s="10"/>
      <c r="IPA109" s="10"/>
      <c r="IPB109" s="10"/>
      <c r="IPC109" s="10"/>
      <c r="IPD109" s="10"/>
      <c r="IPE109" s="10"/>
      <c r="IPF109" s="10"/>
      <c r="IPG109" s="10"/>
      <c r="IPH109" s="10"/>
      <c r="IPI109" s="10"/>
      <c r="IPJ109" s="10"/>
      <c r="IPK109" s="10"/>
      <c r="IPL109" s="10"/>
      <c r="IPM109" s="10"/>
      <c r="IPN109" s="10"/>
      <c r="IPO109" s="10"/>
      <c r="IPP109" s="10"/>
      <c r="IPQ109" s="10"/>
      <c r="IPR109" s="10"/>
      <c r="IPS109" s="10"/>
      <c r="IPT109" s="10"/>
      <c r="IPU109" s="10"/>
      <c r="IPV109" s="10"/>
      <c r="IPW109" s="10"/>
      <c r="IPX109" s="10"/>
      <c r="IPY109" s="10"/>
      <c r="IPZ109" s="10"/>
      <c r="IQA109" s="10"/>
      <c r="IQB109" s="10"/>
      <c r="IQC109" s="10"/>
      <c r="IQD109" s="10"/>
      <c r="IQE109" s="10"/>
      <c r="IQF109" s="10"/>
      <c r="IQG109" s="10"/>
      <c r="IQH109" s="10"/>
      <c r="IQI109" s="10"/>
      <c r="IQJ109" s="10"/>
      <c r="IQK109" s="10"/>
      <c r="IQL109" s="10"/>
      <c r="IQM109" s="10"/>
      <c r="IQN109" s="10"/>
      <c r="IQO109" s="10"/>
      <c r="IQP109" s="10"/>
      <c r="IQQ109" s="10"/>
      <c r="IQR109" s="10"/>
      <c r="IQS109" s="10"/>
      <c r="IQT109" s="10"/>
      <c r="IQU109" s="10"/>
      <c r="IQV109" s="10"/>
      <c r="IQW109" s="10"/>
      <c r="IQX109" s="10"/>
      <c r="IQY109" s="10"/>
      <c r="IQZ109" s="10"/>
      <c r="IRA109" s="10"/>
      <c r="IRB109" s="10"/>
      <c r="IRC109" s="10"/>
      <c r="IRD109" s="10"/>
      <c r="IRE109" s="10"/>
      <c r="IRF109" s="10"/>
      <c r="IRG109" s="10"/>
      <c r="IRH109" s="10"/>
      <c r="IRI109" s="10"/>
      <c r="IRJ109" s="10"/>
      <c r="IRK109" s="10"/>
      <c r="IRL109" s="10"/>
      <c r="IRM109" s="10"/>
      <c r="IRN109" s="10"/>
      <c r="IRO109" s="10"/>
      <c r="IRP109" s="10"/>
      <c r="IRQ109" s="10"/>
      <c r="IRR109" s="10"/>
      <c r="IRS109" s="10"/>
      <c r="IRT109" s="10"/>
      <c r="IRU109" s="10"/>
      <c r="IRV109" s="10"/>
      <c r="IRW109" s="10"/>
      <c r="IRX109" s="10"/>
      <c r="IRY109" s="10"/>
      <c r="IRZ109" s="10"/>
      <c r="ISA109" s="10"/>
      <c r="ISB109" s="10"/>
      <c r="ISC109" s="10"/>
      <c r="ISD109" s="10"/>
      <c r="ISE109" s="10"/>
      <c r="ISF109" s="10"/>
      <c r="ISG109" s="10"/>
      <c r="ISH109" s="10"/>
      <c r="ISI109" s="10"/>
      <c r="ISJ109" s="10"/>
      <c r="ISK109" s="10"/>
      <c r="ISL109" s="10"/>
      <c r="ISM109" s="10"/>
      <c r="ISN109" s="10"/>
      <c r="ISO109" s="10"/>
      <c r="ISP109" s="10"/>
      <c r="ISQ109" s="10"/>
      <c r="ISR109" s="10"/>
      <c r="ISS109" s="10"/>
      <c r="IST109" s="10"/>
      <c r="ISU109" s="10"/>
      <c r="ISV109" s="10"/>
      <c r="ISW109" s="10"/>
      <c r="ISX109" s="10"/>
      <c r="ISY109" s="10"/>
      <c r="ISZ109" s="10"/>
      <c r="ITA109" s="10"/>
      <c r="ITB109" s="10"/>
      <c r="ITC109" s="10"/>
      <c r="ITD109" s="10"/>
      <c r="ITE109" s="10"/>
      <c r="ITF109" s="10"/>
      <c r="ITG109" s="10"/>
      <c r="ITH109" s="10"/>
      <c r="ITI109" s="10"/>
      <c r="ITJ109" s="10"/>
      <c r="ITK109" s="10"/>
      <c r="ITL109" s="10"/>
      <c r="ITM109" s="10"/>
      <c r="ITN109" s="10"/>
      <c r="ITO109" s="10"/>
      <c r="ITP109" s="10"/>
      <c r="ITQ109" s="10"/>
      <c r="ITR109" s="10"/>
      <c r="ITS109" s="10"/>
      <c r="ITT109" s="10"/>
      <c r="ITU109" s="10"/>
      <c r="ITV109" s="10"/>
      <c r="ITW109" s="10"/>
      <c r="ITX109" s="10"/>
      <c r="ITY109" s="10"/>
      <c r="ITZ109" s="10"/>
      <c r="IUA109" s="10"/>
      <c r="IUB109" s="10"/>
      <c r="IUC109" s="10"/>
      <c r="IUD109" s="10"/>
      <c r="IUE109" s="10"/>
      <c r="IUF109" s="10"/>
      <c r="IUG109" s="10"/>
      <c r="IUH109" s="10"/>
      <c r="IUI109" s="10"/>
      <c r="IUJ109" s="10"/>
      <c r="IUK109" s="10"/>
      <c r="IUL109" s="10"/>
      <c r="IUM109" s="10"/>
      <c r="IUN109" s="10"/>
      <c r="IUO109" s="10"/>
      <c r="IUP109" s="10"/>
      <c r="IUQ109" s="10"/>
      <c r="IUR109" s="10"/>
      <c r="IUS109" s="10"/>
      <c r="IUT109" s="10"/>
      <c r="IUU109" s="10"/>
      <c r="IUV109" s="10"/>
      <c r="IUW109" s="10"/>
      <c r="IUX109" s="10"/>
      <c r="IUY109" s="10"/>
      <c r="IUZ109" s="10"/>
      <c r="IVA109" s="10"/>
      <c r="IVB109" s="10"/>
      <c r="IVC109" s="10"/>
      <c r="IVD109" s="10"/>
      <c r="IVE109" s="10"/>
      <c r="IVF109" s="10"/>
      <c r="IVG109" s="10"/>
      <c r="IVH109" s="10"/>
      <c r="IVI109" s="10"/>
      <c r="IVJ109" s="10"/>
      <c r="IVK109" s="10"/>
      <c r="IVL109" s="10"/>
      <c r="IVM109" s="10"/>
      <c r="IVN109" s="10"/>
      <c r="IVO109" s="10"/>
      <c r="IVP109" s="10"/>
      <c r="IVQ109" s="10"/>
      <c r="IVR109" s="10"/>
      <c r="IVS109" s="10"/>
      <c r="IVT109" s="10"/>
      <c r="IVU109" s="10"/>
      <c r="IVV109" s="10"/>
      <c r="IVW109" s="10"/>
      <c r="IVX109" s="10"/>
      <c r="IVY109" s="10"/>
      <c r="IVZ109" s="10"/>
      <c r="IWA109" s="10"/>
      <c r="IWB109" s="10"/>
      <c r="IWC109" s="10"/>
      <c r="IWD109" s="10"/>
      <c r="IWE109" s="10"/>
      <c r="IWF109" s="10"/>
      <c r="IWG109" s="10"/>
      <c r="IWH109" s="10"/>
      <c r="IWI109" s="10"/>
      <c r="IWJ109" s="10"/>
      <c r="IWK109" s="10"/>
      <c r="IWL109" s="10"/>
      <c r="IWM109" s="10"/>
      <c r="IWN109" s="10"/>
      <c r="IWO109" s="10"/>
      <c r="IWP109" s="10"/>
      <c r="IWQ109" s="10"/>
      <c r="IWR109" s="10"/>
      <c r="IWS109" s="10"/>
      <c r="IWT109" s="10"/>
      <c r="IWU109" s="10"/>
      <c r="IWV109" s="10"/>
      <c r="IWW109" s="10"/>
      <c r="IWX109" s="10"/>
      <c r="IWY109" s="10"/>
      <c r="IWZ109" s="10"/>
      <c r="IXA109" s="10"/>
      <c r="IXB109" s="10"/>
      <c r="IXC109" s="10"/>
      <c r="IXD109" s="10"/>
      <c r="IXE109" s="10"/>
      <c r="IXF109" s="10"/>
      <c r="IXG109" s="10"/>
      <c r="IXH109" s="10"/>
      <c r="IXI109" s="10"/>
      <c r="IXJ109" s="10"/>
      <c r="IXK109" s="10"/>
      <c r="IXL109" s="10"/>
      <c r="IXM109" s="10"/>
      <c r="IXN109" s="10"/>
      <c r="IXO109" s="10"/>
      <c r="IXP109" s="10"/>
      <c r="IXQ109" s="10"/>
      <c r="IXR109" s="10"/>
      <c r="IXS109" s="10"/>
      <c r="IXT109" s="10"/>
      <c r="IXU109" s="10"/>
      <c r="IXV109" s="10"/>
      <c r="IXW109" s="10"/>
      <c r="IXX109" s="10"/>
      <c r="IXY109" s="10"/>
      <c r="IXZ109" s="10"/>
      <c r="IYA109" s="10"/>
      <c r="IYB109" s="10"/>
      <c r="IYC109" s="10"/>
      <c r="IYD109" s="10"/>
      <c r="IYE109" s="10"/>
      <c r="IYF109" s="10"/>
      <c r="IYG109" s="10"/>
      <c r="IYH109" s="10"/>
      <c r="IYI109" s="10"/>
      <c r="IYJ109" s="10"/>
      <c r="IYK109" s="10"/>
      <c r="IYL109" s="10"/>
      <c r="IYM109" s="10"/>
      <c r="IYN109" s="10"/>
      <c r="IYO109" s="10"/>
      <c r="IYP109" s="10"/>
      <c r="IYQ109" s="10"/>
      <c r="IYR109" s="10"/>
      <c r="IYS109" s="10"/>
      <c r="IYT109" s="10"/>
      <c r="IYU109" s="10"/>
      <c r="IYV109" s="10"/>
      <c r="IYW109" s="10"/>
      <c r="IYX109" s="10"/>
      <c r="IYY109" s="10"/>
      <c r="IYZ109" s="10"/>
      <c r="IZA109" s="10"/>
      <c r="IZB109" s="10"/>
      <c r="IZC109" s="10"/>
      <c r="IZD109" s="10"/>
      <c r="IZE109" s="10"/>
      <c r="IZF109" s="10"/>
      <c r="IZG109" s="10"/>
      <c r="IZH109" s="10"/>
      <c r="IZI109" s="10"/>
      <c r="IZJ109" s="10"/>
      <c r="IZK109" s="10"/>
      <c r="IZL109" s="10"/>
      <c r="IZM109" s="10"/>
      <c r="IZN109" s="10"/>
      <c r="IZO109" s="10"/>
      <c r="IZP109" s="10"/>
      <c r="IZQ109" s="10"/>
      <c r="IZR109" s="10"/>
      <c r="IZS109" s="10"/>
      <c r="IZT109" s="10"/>
      <c r="IZU109" s="10"/>
      <c r="IZV109" s="10"/>
      <c r="IZW109" s="10"/>
      <c r="IZX109" s="10"/>
      <c r="IZY109" s="10"/>
      <c r="IZZ109" s="10"/>
      <c r="JAA109" s="10"/>
      <c r="JAB109" s="10"/>
      <c r="JAC109" s="10"/>
      <c r="JAD109" s="10"/>
      <c r="JAE109" s="10"/>
      <c r="JAF109" s="10"/>
      <c r="JAG109" s="10"/>
      <c r="JAH109" s="10"/>
      <c r="JAI109" s="10"/>
      <c r="JAJ109" s="10"/>
      <c r="JAK109" s="10"/>
      <c r="JAL109" s="10"/>
      <c r="JAM109" s="10"/>
      <c r="JAN109" s="10"/>
      <c r="JAO109" s="10"/>
      <c r="JAP109" s="10"/>
      <c r="JAQ109" s="10"/>
      <c r="JAR109" s="10"/>
      <c r="JAS109" s="10"/>
      <c r="JAT109" s="10"/>
      <c r="JAU109" s="10"/>
      <c r="JAV109" s="10"/>
      <c r="JAW109" s="10"/>
      <c r="JAX109" s="10"/>
      <c r="JAY109" s="10"/>
      <c r="JAZ109" s="10"/>
      <c r="JBA109" s="10"/>
      <c r="JBB109" s="10"/>
      <c r="JBC109" s="10"/>
      <c r="JBD109" s="10"/>
      <c r="JBE109" s="10"/>
      <c r="JBF109" s="10"/>
      <c r="JBG109" s="10"/>
      <c r="JBH109" s="10"/>
      <c r="JBI109" s="10"/>
      <c r="JBJ109" s="10"/>
      <c r="JBK109" s="10"/>
      <c r="JBL109" s="10"/>
      <c r="JBM109" s="10"/>
      <c r="JBN109" s="10"/>
      <c r="JBO109" s="10"/>
      <c r="JBP109" s="10"/>
      <c r="JBQ109" s="10"/>
      <c r="JBR109" s="10"/>
      <c r="JBS109" s="10"/>
      <c r="JBT109" s="10"/>
      <c r="JBU109" s="10"/>
      <c r="JBV109" s="10"/>
      <c r="JBW109" s="10"/>
      <c r="JBX109" s="10"/>
      <c r="JBY109" s="10"/>
      <c r="JBZ109" s="10"/>
      <c r="JCA109" s="10"/>
      <c r="JCB109" s="10"/>
      <c r="JCC109" s="10"/>
      <c r="JCD109" s="10"/>
      <c r="JCE109" s="10"/>
      <c r="JCF109" s="10"/>
      <c r="JCG109" s="10"/>
      <c r="JCH109" s="10"/>
      <c r="JCI109" s="10"/>
      <c r="JCJ109" s="10"/>
      <c r="JCK109" s="10"/>
      <c r="JCL109" s="10"/>
      <c r="JCM109" s="10"/>
      <c r="JCN109" s="10"/>
      <c r="JCO109" s="10"/>
      <c r="JCP109" s="10"/>
      <c r="JCQ109" s="10"/>
      <c r="JCR109" s="10"/>
      <c r="JCS109" s="10"/>
      <c r="JCT109" s="10"/>
      <c r="JCU109" s="10"/>
      <c r="JCV109" s="10"/>
      <c r="JCW109" s="10"/>
      <c r="JCX109" s="10"/>
      <c r="JCY109" s="10"/>
      <c r="JCZ109" s="10"/>
      <c r="JDA109" s="10"/>
      <c r="JDB109" s="10"/>
      <c r="JDC109" s="10"/>
      <c r="JDD109" s="10"/>
      <c r="JDE109" s="10"/>
      <c r="JDF109" s="10"/>
      <c r="JDG109" s="10"/>
      <c r="JDH109" s="10"/>
      <c r="JDI109" s="10"/>
      <c r="JDJ109" s="10"/>
      <c r="JDK109" s="10"/>
      <c r="JDL109" s="10"/>
      <c r="JDM109" s="10"/>
      <c r="JDN109" s="10"/>
      <c r="JDO109" s="10"/>
      <c r="JDP109" s="10"/>
      <c r="JDQ109" s="10"/>
      <c r="JDR109" s="10"/>
      <c r="JDS109" s="10"/>
      <c r="JDT109" s="10"/>
      <c r="JDU109" s="10"/>
      <c r="JDV109" s="10"/>
      <c r="JDW109" s="10"/>
      <c r="JDX109" s="10"/>
      <c r="JDY109" s="10"/>
      <c r="JDZ109" s="10"/>
      <c r="JEA109" s="10"/>
      <c r="JEB109" s="10"/>
      <c r="JEC109" s="10"/>
      <c r="JED109" s="10"/>
      <c r="JEE109" s="10"/>
      <c r="JEF109" s="10"/>
      <c r="JEG109" s="10"/>
      <c r="JEH109" s="10"/>
      <c r="JEI109" s="10"/>
      <c r="JEJ109" s="10"/>
      <c r="JEK109" s="10"/>
      <c r="JEL109" s="10"/>
      <c r="JEM109" s="10"/>
      <c r="JEN109" s="10"/>
      <c r="JEO109" s="10"/>
      <c r="JEP109" s="10"/>
      <c r="JEQ109" s="10"/>
      <c r="JER109" s="10"/>
      <c r="JES109" s="10"/>
      <c r="JET109" s="10"/>
      <c r="JEU109" s="10"/>
      <c r="JEV109" s="10"/>
      <c r="JEW109" s="10"/>
      <c r="JEX109" s="10"/>
      <c r="JEY109" s="10"/>
      <c r="JEZ109" s="10"/>
      <c r="JFA109" s="10"/>
      <c r="JFB109" s="10"/>
      <c r="JFC109" s="10"/>
      <c r="JFD109" s="10"/>
      <c r="JFE109" s="10"/>
      <c r="JFF109" s="10"/>
      <c r="JFG109" s="10"/>
      <c r="JFH109" s="10"/>
      <c r="JFI109" s="10"/>
      <c r="JFJ109" s="10"/>
      <c r="JFK109" s="10"/>
      <c r="JFL109" s="10"/>
      <c r="JFM109" s="10"/>
      <c r="JFN109" s="10"/>
      <c r="JFO109" s="10"/>
      <c r="JFP109" s="10"/>
      <c r="JFQ109" s="10"/>
      <c r="JFR109" s="10"/>
      <c r="JFS109" s="10"/>
      <c r="JFT109" s="10"/>
      <c r="JFU109" s="10"/>
      <c r="JFV109" s="10"/>
      <c r="JFW109" s="10"/>
      <c r="JFX109" s="10"/>
      <c r="JFY109" s="10"/>
      <c r="JFZ109" s="10"/>
      <c r="JGA109" s="10"/>
      <c r="JGB109" s="10"/>
      <c r="JGC109" s="10"/>
      <c r="JGD109" s="10"/>
      <c r="JGE109" s="10"/>
      <c r="JGF109" s="10"/>
      <c r="JGG109" s="10"/>
      <c r="JGH109" s="10"/>
      <c r="JGI109" s="10"/>
      <c r="JGJ109" s="10"/>
      <c r="JGK109" s="10"/>
      <c r="JGL109" s="10"/>
      <c r="JGM109" s="10"/>
      <c r="JGN109" s="10"/>
      <c r="JGO109" s="10"/>
      <c r="JGP109" s="10"/>
      <c r="JGQ109" s="10"/>
      <c r="JGR109" s="10"/>
      <c r="JGS109" s="10"/>
      <c r="JGT109" s="10"/>
      <c r="JGU109" s="10"/>
      <c r="JGV109" s="10"/>
      <c r="JGW109" s="10"/>
      <c r="JGX109" s="10"/>
      <c r="JGY109" s="10"/>
      <c r="JGZ109" s="10"/>
      <c r="JHA109" s="10"/>
      <c r="JHB109" s="10"/>
      <c r="JHC109" s="10"/>
      <c r="JHD109" s="10"/>
      <c r="JHE109" s="10"/>
      <c r="JHF109" s="10"/>
      <c r="JHG109" s="10"/>
      <c r="JHH109" s="10"/>
      <c r="JHI109" s="10"/>
      <c r="JHJ109" s="10"/>
      <c r="JHK109" s="10"/>
      <c r="JHL109" s="10"/>
      <c r="JHM109" s="10"/>
      <c r="JHN109" s="10"/>
      <c r="JHO109" s="10"/>
      <c r="JHP109" s="10"/>
      <c r="JHQ109" s="10"/>
      <c r="JHR109" s="10"/>
      <c r="JHS109" s="10"/>
      <c r="JHT109" s="10"/>
      <c r="JHU109" s="10"/>
      <c r="JHV109" s="10"/>
      <c r="JHW109" s="10"/>
      <c r="JHX109" s="10"/>
      <c r="JHY109" s="10"/>
      <c r="JHZ109" s="10"/>
      <c r="JIA109" s="10"/>
      <c r="JIB109" s="10"/>
      <c r="JIC109" s="10"/>
      <c r="JID109" s="10"/>
      <c r="JIE109" s="10"/>
      <c r="JIF109" s="10"/>
      <c r="JIG109" s="10"/>
      <c r="JIH109" s="10"/>
      <c r="JII109" s="10"/>
      <c r="JIJ109" s="10"/>
      <c r="JIK109" s="10"/>
      <c r="JIL109" s="10"/>
      <c r="JIM109" s="10"/>
      <c r="JIN109" s="10"/>
      <c r="JIO109" s="10"/>
      <c r="JIP109" s="10"/>
      <c r="JIQ109" s="10"/>
      <c r="JIR109" s="10"/>
      <c r="JIS109" s="10"/>
      <c r="JIT109" s="10"/>
      <c r="JIU109" s="10"/>
      <c r="JIV109" s="10"/>
      <c r="JIW109" s="10"/>
      <c r="JIX109" s="10"/>
      <c r="JIY109" s="10"/>
      <c r="JIZ109" s="10"/>
      <c r="JJA109" s="10"/>
      <c r="JJB109" s="10"/>
      <c r="JJC109" s="10"/>
      <c r="JJD109" s="10"/>
      <c r="JJE109" s="10"/>
      <c r="JJF109" s="10"/>
      <c r="JJG109" s="10"/>
      <c r="JJH109" s="10"/>
      <c r="JJI109" s="10"/>
      <c r="JJJ109" s="10"/>
      <c r="JJK109" s="10"/>
      <c r="JJL109" s="10"/>
      <c r="JJM109" s="10"/>
      <c r="JJN109" s="10"/>
      <c r="JJO109" s="10"/>
      <c r="JJP109" s="10"/>
      <c r="JJQ109" s="10"/>
      <c r="JJR109" s="10"/>
      <c r="JJS109" s="10"/>
      <c r="JJT109" s="10"/>
      <c r="JJU109" s="10"/>
      <c r="JJV109" s="10"/>
      <c r="JJW109" s="10"/>
      <c r="JJX109" s="10"/>
      <c r="JJY109" s="10"/>
      <c r="JJZ109" s="10"/>
      <c r="JKA109" s="10"/>
      <c r="JKB109" s="10"/>
      <c r="JKC109" s="10"/>
      <c r="JKD109" s="10"/>
      <c r="JKE109" s="10"/>
      <c r="JKF109" s="10"/>
      <c r="JKG109" s="10"/>
      <c r="JKH109" s="10"/>
      <c r="JKI109" s="10"/>
      <c r="JKJ109" s="10"/>
      <c r="JKK109" s="10"/>
      <c r="JKL109" s="10"/>
      <c r="JKM109" s="10"/>
      <c r="JKN109" s="10"/>
      <c r="JKO109" s="10"/>
      <c r="JKP109" s="10"/>
      <c r="JKQ109" s="10"/>
      <c r="JKR109" s="10"/>
      <c r="JKS109" s="10"/>
      <c r="JKT109" s="10"/>
      <c r="JKU109" s="10"/>
      <c r="JKV109" s="10"/>
      <c r="JKW109" s="10"/>
      <c r="JKX109" s="10"/>
      <c r="JKY109" s="10"/>
      <c r="JKZ109" s="10"/>
      <c r="JLA109" s="10"/>
      <c r="JLB109" s="10"/>
      <c r="JLC109" s="10"/>
      <c r="JLD109" s="10"/>
      <c r="JLE109" s="10"/>
      <c r="JLF109" s="10"/>
      <c r="JLG109" s="10"/>
      <c r="JLH109" s="10"/>
      <c r="JLI109" s="10"/>
      <c r="JLJ109" s="10"/>
      <c r="JLK109" s="10"/>
      <c r="JLL109" s="10"/>
      <c r="JLM109" s="10"/>
      <c r="JLN109" s="10"/>
      <c r="JLO109" s="10"/>
      <c r="JLP109" s="10"/>
      <c r="JLQ109" s="10"/>
      <c r="JLR109" s="10"/>
      <c r="JLS109" s="10"/>
      <c r="JLT109" s="10"/>
      <c r="JLU109" s="10"/>
      <c r="JLV109" s="10"/>
      <c r="JLW109" s="10"/>
      <c r="JLX109" s="10"/>
      <c r="JLY109" s="10"/>
      <c r="JLZ109" s="10"/>
      <c r="JMA109" s="10"/>
      <c r="JMB109" s="10"/>
      <c r="JMC109" s="10"/>
      <c r="JMD109" s="10"/>
      <c r="JME109" s="10"/>
      <c r="JMF109" s="10"/>
      <c r="JMG109" s="10"/>
      <c r="JMH109" s="10"/>
      <c r="JMI109" s="10"/>
      <c r="JMJ109" s="10"/>
      <c r="JMK109" s="10"/>
      <c r="JML109" s="10"/>
      <c r="JMM109" s="10"/>
      <c r="JMN109" s="10"/>
      <c r="JMO109" s="10"/>
      <c r="JMP109" s="10"/>
      <c r="JMQ109" s="10"/>
      <c r="JMR109" s="10"/>
      <c r="JMS109" s="10"/>
      <c r="JMT109" s="10"/>
      <c r="JMU109" s="10"/>
      <c r="JMV109" s="10"/>
      <c r="JMW109" s="10"/>
      <c r="JMX109" s="10"/>
      <c r="JMY109" s="10"/>
      <c r="JMZ109" s="10"/>
      <c r="JNA109" s="10"/>
      <c r="JNB109" s="10"/>
      <c r="JNC109" s="10"/>
      <c r="JND109" s="10"/>
      <c r="JNE109" s="10"/>
      <c r="JNF109" s="10"/>
      <c r="JNG109" s="10"/>
      <c r="JNH109" s="10"/>
      <c r="JNI109" s="10"/>
      <c r="JNJ109" s="10"/>
      <c r="JNK109" s="10"/>
      <c r="JNL109" s="10"/>
      <c r="JNM109" s="10"/>
      <c r="JNN109" s="10"/>
      <c r="JNO109" s="10"/>
      <c r="JNP109" s="10"/>
      <c r="JNQ109" s="10"/>
      <c r="JNR109" s="10"/>
      <c r="JNS109" s="10"/>
      <c r="JNT109" s="10"/>
      <c r="JNU109" s="10"/>
      <c r="JNV109" s="10"/>
      <c r="JNW109" s="10"/>
      <c r="JNX109" s="10"/>
      <c r="JNY109" s="10"/>
      <c r="JNZ109" s="10"/>
      <c r="JOA109" s="10"/>
      <c r="JOB109" s="10"/>
      <c r="JOC109" s="10"/>
      <c r="JOD109" s="10"/>
      <c r="JOE109" s="10"/>
      <c r="JOF109" s="10"/>
      <c r="JOG109" s="10"/>
      <c r="JOH109" s="10"/>
      <c r="JOI109" s="10"/>
      <c r="JOJ109" s="10"/>
      <c r="JOK109" s="10"/>
      <c r="JOL109" s="10"/>
      <c r="JOM109" s="10"/>
      <c r="JON109" s="10"/>
      <c r="JOO109" s="10"/>
      <c r="JOP109" s="10"/>
      <c r="JOQ109" s="10"/>
      <c r="JOR109" s="10"/>
      <c r="JOS109" s="10"/>
      <c r="JOT109" s="10"/>
      <c r="JOU109" s="10"/>
      <c r="JOV109" s="10"/>
      <c r="JOW109" s="10"/>
      <c r="JOX109" s="10"/>
      <c r="JOY109" s="10"/>
      <c r="JOZ109" s="10"/>
      <c r="JPA109" s="10"/>
      <c r="JPB109" s="10"/>
      <c r="JPC109" s="10"/>
      <c r="JPD109" s="10"/>
      <c r="JPE109" s="10"/>
      <c r="JPF109" s="10"/>
      <c r="JPG109" s="10"/>
      <c r="JPH109" s="10"/>
      <c r="JPI109" s="10"/>
      <c r="JPJ109" s="10"/>
      <c r="JPK109" s="10"/>
      <c r="JPL109" s="10"/>
      <c r="JPM109" s="10"/>
      <c r="JPN109" s="10"/>
      <c r="JPO109" s="10"/>
      <c r="JPP109" s="10"/>
      <c r="JPQ109" s="10"/>
      <c r="JPR109" s="10"/>
      <c r="JPS109" s="10"/>
      <c r="JPT109" s="10"/>
      <c r="JPU109" s="10"/>
      <c r="JPV109" s="10"/>
      <c r="JPW109" s="10"/>
      <c r="JPX109" s="10"/>
      <c r="JPY109" s="10"/>
      <c r="JPZ109" s="10"/>
      <c r="JQA109" s="10"/>
      <c r="JQB109" s="10"/>
      <c r="JQC109" s="10"/>
      <c r="JQD109" s="10"/>
      <c r="JQE109" s="10"/>
      <c r="JQF109" s="10"/>
      <c r="JQG109" s="10"/>
      <c r="JQH109" s="10"/>
      <c r="JQI109" s="10"/>
      <c r="JQJ109" s="10"/>
      <c r="JQK109" s="10"/>
      <c r="JQL109" s="10"/>
      <c r="JQM109" s="10"/>
      <c r="JQN109" s="10"/>
      <c r="JQO109" s="10"/>
      <c r="JQP109" s="10"/>
      <c r="JQQ109" s="10"/>
      <c r="JQR109" s="10"/>
      <c r="JQS109" s="10"/>
      <c r="JQT109" s="10"/>
      <c r="JQU109" s="10"/>
      <c r="JQV109" s="10"/>
      <c r="JQW109" s="10"/>
      <c r="JQX109" s="10"/>
      <c r="JQY109" s="10"/>
      <c r="JQZ109" s="10"/>
      <c r="JRA109" s="10"/>
      <c r="JRB109" s="10"/>
      <c r="JRC109" s="10"/>
      <c r="JRD109" s="10"/>
      <c r="JRE109" s="10"/>
      <c r="JRF109" s="10"/>
      <c r="JRG109" s="10"/>
      <c r="JRH109" s="10"/>
      <c r="JRI109" s="10"/>
      <c r="JRJ109" s="10"/>
      <c r="JRK109" s="10"/>
      <c r="JRL109" s="10"/>
      <c r="JRM109" s="10"/>
      <c r="JRN109" s="10"/>
      <c r="JRO109" s="10"/>
      <c r="JRP109" s="10"/>
      <c r="JRQ109" s="10"/>
      <c r="JRR109" s="10"/>
      <c r="JRS109" s="10"/>
      <c r="JRT109" s="10"/>
      <c r="JRU109" s="10"/>
      <c r="JRV109" s="10"/>
      <c r="JRW109" s="10"/>
      <c r="JRX109" s="10"/>
      <c r="JRY109" s="10"/>
      <c r="JRZ109" s="10"/>
      <c r="JSA109" s="10"/>
      <c r="JSB109" s="10"/>
      <c r="JSC109" s="10"/>
      <c r="JSD109" s="10"/>
      <c r="JSE109" s="10"/>
      <c r="JSF109" s="10"/>
      <c r="JSG109" s="10"/>
      <c r="JSH109" s="10"/>
      <c r="JSI109" s="10"/>
      <c r="JSJ109" s="10"/>
      <c r="JSK109" s="10"/>
      <c r="JSL109" s="10"/>
      <c r="JSM109" s="10"/>
      <c r="JSN109" s="10"/>
      <c r="JSO109" s="10"/>
      <c r="JSP109" s="10"/>
      <c r="JSQ109" s="10"/>
      <c r="JSR109" s="10"/>
      <c r="JSS109" s="10"/>
      <c r="JST109" s="10"/>
      <c r="JSU109" s="10"/>
      <c r="JSV109" s="10"/>
      <c r="JSW109" s="10"/>
      <c r="JSX109" s="10"/>
      <c r="JSY109" s="10"/>
      <c r="JSZ109" s="10"/>
      <c r="JTA109" s="10"/>
      <c r="JTB109" s="10"/>
      <c r="JTC109" s="10"/>
      <c r="JTD109" s="10"/>
      <c r="JTE109" s="10"/>
      <c r="JTF109" s="10"/>
      <c r="JTG109" s="10"/>
      <c r="JTH109" s="10"/>
      <c r="JTI109" s="10"/>
      <c r="JTJ109" s="10"/>
      <c r="JTK109" s="10"/>
      <c r="JTL109" s="10"/>
      <c r="JTM109" s="10"/>
      <c r="JTN109" s="10"/>
      <c r="JTO109" s="10"/>
      <c r="JTP109" s="10"/>
      <c r="JTQ109" s="10"/>
      <c r="JTR109" s="10"/>
      <c r="JTS109" s="10"/>
      <c r="JTT109" s="10"/>
      <c r="JTU109" s="10"/>
      <c r="JTV109" s="10"/>
      <c r="JTW109" s="10"/>
      <c r="JTX109" s="10"/>
      <c r="JTY109" s="10"/>
      <c r="JTZ109" s="10"/>
      <c r="JUA109" s="10"/>
      <c r="JUB109" s="10"/>
      <c r="JUC109" s="10"/>
      <c r="JUD109" s="10"/>
      <c r="JUE109" s="10"/>
      <c r="JUF109" s="10"/>
      <c r="JUG109" s="10"/>
      <c r="JUH109" s="10"/>
      <c r="JUI109" s="10"/>
      <c r="JUJ109" s="10"/>
      <c r="JUK109" s="10"/>
      <c r="JUL109" s="10"/>
      <c r="JUM109" s="10"/>
      <c r="JUN109" s="10"/>
      <c r="JUO109" s="10"/>
      <c r="JUP109" s="10"/>
      <c r="JUQ109" s="10"/>
      <c r="JUR109" s="10"/>
      <c r="JUS109" s="10"/>
      <c r="JUT109" s="10"/>
      <c r="JUU109" s="10"/>
      <c r="JUV109" s="10"/>
      <c r="JUW109" s="10"/>
      <c r="JUX109" s="10"/>
      <c r="JUY109" s="10"/>
      <c r="JUZ109" s="10"/>
      <c r="JVA109" s="10"/>
      <c r="JVB109" s="10"/>
      <c r="JVC109" s="10"/>
      <c r="JVD109" s="10"/>
      <c r="JVE109" s="10"/>
      <c r="JVF109" s="10"/>
      <c r="JVG109" s="10"/>
      <c r="JVH109" s="10"/>
      <c r="JVI109" s="10"/>
      <c r="JVJ109" s="10"/>
      <c r="JVK109" s="10"/>
      <c r="JVL109" s="10"/>
      <c r="JVM109" s="10"/>
      <c r="JVN109" s="10"/>
      <c r="JVO109" s="10"/>
      <c r="JVP109" s="10"/>
      <c r="JVQ109" s="10"/>
      <c r="JVR109" s="10"/>
      <c r="JVS109" s="10"/>
      <c r="JVT109" s="10"/>
      <c r="JVU109" s="10"/>
      <c r="JVV109" s="10"/>
      <c r="JVW109" s="10"/>
      <c r="JVX109" s="10"/>
      <c r="JVY109" s="10"/>
      <c r="JVZ109" s="10"/>
      <c r="JWA109" s="10"/>
      <c r="JWB109" s="10"/>
      <c r="JWC109" s="10"/>
      <c r="JWD109" s="10"/>
      <c r="JWE109" s="10"/>
      <c r="JWF109" s="10"/>
      <c r="JWG109" s="10"/>
      <c r="JWH109" s="10"/>
      <c r="JWI109" s="10"/>
      <c r="JWJ109" s="10"/>
      <c r="JWK109" s="10"/>
      <c r="JWL109" s="10"/>
      <c r="JWM109" s="10"/>
      <c r="JWN109" s="10"/>
      <c r="JWO109" s="10"/>
      <c r="JWP109" s="10"/>
      <c r="JWQ109" s="10"/>
      <c r="JWR109" s="10"/>
      <c r="JWS109" s="10"/>
      <c r="JWT109" s="10"/>
      <c r="JWU109" s="10"/>
      <c r="JWV109" s="10"/>
      <c r="JWW109" s="10"/>
      <c r="JWX109" s="10"/>
      <c r="JWY109" s="10"/>
      <c r="JWZ109" s="10"/>
      <c r="JXA109" s="10"/>
      <c r="JXB109" s="10"/>
      <c r="JXC109" s="10"/>
      <c r="JXD109" s="10"/>
      <c r="JXE109" s="10"/>
      <c r="JXF109" s="10"/>
      <c r="JXG109" s="10"/>
      <c r="JXH109" s="10"/>
      <c r="JXI109" s="10"/>
      <c r="JXJ109" s="10"/>
      <c r="JXK109" s="10"/>
      <c r="JXL109" s="10"/>
      <c r="JXM109" s="10"/>
      <c r="JXN109" s="10"/>
      <c r="JXO109" s="10"/>
      <c r="JXP109" s="10"/>
      <c r="JXQ109" s="10"/>
      <c r="JXR109" s="10"/>
      <c r="JXS109" s="10"/>
      <c r="JXT109" s="10"/>
      <c r="JXU109" s="10"/>
      <c r="JXV109" s="10"/>
      <c r="JXW109" s="10"/>
      <c r="JXX109" s="10"/>
      <c r="JXY109" s="10"/>
      <c r="JXZ109" s="10"/>
      <c r="JYA109" s="10"/>
      <c r="JYB109" s="10"/>
      <c r="JYC109" s="10"/>
      <c r="JYD109" s="10"/>
      <c r="JYE109" s="10"/>
      <c r="JYF109" s="10"/>
      <c r="JYG109" s="10"/>
      <c r="JYH109" s="10"/>
      <c r="JYI109" s="10"/>
      <c r="JYJ109" s="10"/>
      <c r="JYK109" s="10"/>
      <c r="JYL109" s="10"/>
      <c r="JYM109" s="10"/>
      <c r="JYN109" s="10"/>
      <c r="JYO109" s="10"/>
      <c r="JYP109" s="10"/>
      <c r="JYQ109" s="10"/>
      <c r="JYR109" s="10"/>
      <c r="JYS109" s="10"/>
      <c r="JYT109" s="10"/>
      <c r="JYU109" s="10"/>
      <c r="JYV109" s="10"/>
      <c r="JYW109" s="10"/>
      <c r="JYX109" s="10"/>
      <c r="JYY109" s="10"/>
      <c r="JYZ109" s="10"/>
      <c r="JZA109" s="10"/>
      <c r="JZB109" s="10"/>
      <c r="JZC109" s="10"/>
      <c r="JZD109" s="10"/>
      <c r="JZE109" s="10"/>
      <c r="JZF109" s="10"/>
      <c r="JZG109" s="10"/>
      <c r="JZH109" s="10"/>
      <c r="JZI109" s="10"/>
      <c r="JZJ109" s="10"/>
      <c r="JZK109" s="10"/>
      <c r="JZL109" s="10"/>
      <c r="JZM109" s="10"/>
      <c r="JZN109" s="10"/>
      <c r="JZO109" s="10"/>
      <c r="JZP109" s="10"/>
      <c r="JZQ109" s="10"/>
      <c r="JZR109" s="10"/>
      <c r="JZS109" s="10"/>
      <c r="JZT109" s="10"/>
      <c r="JZU109" s="10"/>
      <c r="JZV109" s="10"/>
      <c r="JZW109" s="10"/>
      <c r="JZX109" s="10"/>
      <c r="JZY109" s="10"/>
      <c r="JZZ109" s="10"/>
      <c r="KAA109" s="10"/>
      <c r="KAB109" s="10"/>
      <c r="KAC109" s="10"/>
      <c r="KAD109" s="10"/>
      <c r="KAE109" s="10"/>
      <c r="KAF109" s="10"/>
      <c r="KAG109" s="10"/>
      <c r="KAH109" s="10"/>
      <c r="KAI109" s="10"/>
      <c r="KAJ109" s="10"/>
      <c r="KAK109" s="10"/>
      <c r="KAL109" s="10"/>
      <c r="KAM109" s="10"/>
      <c r="KAN109" s="10"/>
      <c r="KAO109" s="10"/>
      <c r="KAP109" s="10"/>
      <c r="KAQ109" s="10"/>
      <c r="KAR109" s="10"/>
      <c r="KAS109" s="10"/>
      <c r="KAT109" s="10"/>
      <c r="KAU109" s="10"/>
      <c r="KAV109" s="10"/>
      <c r="KAW109" s="10"/>
      <c r="KAX109" s="10"/>
      <c r="KAY109" s="10"/>
      <c r="KAZ109" s="10"/>
      <c r="KBA109" s="10"/>
      <c r="KBB109" s="10"/>
      <c r="KBC109" s="10"/>
      <c r="KBD109" s="10"/>
      <c r="KBE109" s="10"/>
      <c r="KBF109" s="10"/>
      <c r="KBG109" s="10"/>
      <c r="KBH109" s="10"/>
      <c r="KBI109" s="10"/>
      <c r="KBJ109" s="10"/>
      <c r="KBK109" s="10"/>
      <c r="KBL109" s="10"/>
      <c r="KBM109" s="10"/>
      <c r="KBN109" s="10"/>
      <c r="KBO109" s="10"/>
      <c r="KBP109" s="10"/>
      <c r="KBQ109" s="10"/>
      <c r="KBR109" s="10"/>
      <c r="KBS109" s="10"/>
      <c r="KBT109" s="10"/>
      <c r="KBU109" s="10"/>
      <c r="KBV109" s="10"/>
      <c r="KBW109" s="10"/>
      <c r="KBX109" s="10"/>
      <c r="KBY109" s="10"/>
      <c r="KBZ109" s="10"/>
      <c r="KCA109" s="10"/>
      <c r="KCB109" s="10"/>
      <c r="KCC109" s="10"/>
      <c r="KCD109" s="10"/>
      <c r="KCE109" s="10"/>
      <c r="KCF109" s="10"/>
      <c r="KCG109" s="10"/>
      <c r="KCH109" s="10"/>
      <c r="KCI109" s="10"/>
      <c r="KCJ109" s="10"/>
      <c r="KCK109" s="10"/>
      <c r="KCL109" s="10"/>
      <c r="KCM109" s="10"/>
      <c r="KCN109" s="10"/>
      <c r="KCO109" s="10"/>
      <c r="KCP109" s="10"/>
      <c r="KCQ109" s="10"/>
      <c r="KCR109" s="10"/>
      <c r="KCS109" s="10"/>
      <c r="KCT109" s="10"/>
      <c r="KCU109" s="10"/>
      <c r="KCV109" s="10"/>
      <c r="KCW109" s="10"/>
      <c r="KCX109" s="10"/>
      <c r="KCY109" s="10"/>
      <c r="KCZ109" s="10"/>
      <c r="KDA109" s="10"/>
      <c r="KDB109" s="10"/>
      <c r="KDC109" s="10"/>
      <c r="KDD109" s="10"/>
      <c r="KDE109" s="10"/>
      <c r="KDF109" s="10"/>
      <c r="KDG109" s="10"/>
      <c r="KDH109" s="10"/>
      <c r="KDI109" s="10"/>
      <c r="KDJ109" s="10"/>
      <c r="KDK109" s="10"/>
      <c r="KDL109" s="10"/>
      <c r="KDM109" s="10"/>
      <c r="KDN109" s="10"/>
      <c r="KDO109" s="10"/>
      <c r="KDP109" s="10"/>
      <c r="KDQ109" s="10"/>
      <c r="KDR109" s="10"/>
      <c r="KDS109" s="10"/>
      <c r="KDT109" s="10"/>
      <c r="KDU109" s="10"/>
      <c r="KDV109" s="10"/>
      <c r="KDW109" s="10"/>
      <c r="KDX109" s="10"/>
      <c r="KDY109" s="10"/>
      <c r="KDZ109" s="10"/>
      <c r="KEA109" s="10"/>
      <c r="KEB109" s="10"/>
      <c r="KEC109" s="10"/>
      <c r="KED109" s="10"/>
      <c r="KEE109" s="10"/>
      <c r="KEF109" s="10"/>
      <c r="KEG109" s="10"/>
      <c r="KEH109" s="10"/>
      <c r="KEI109" s="10"/>
      <c r="KEJ109" s="10"/>
      <c r="KEK109" s="10"/>
      <c r="KEL109" s="10"/>
      <c r="KEM109" s="10"/>
      <c r="KEN109" s="10"/>
      <c r="KEO109" s="10"/>
      <c r="KEP109" s="10"/>
      <c r="KEQ109" s="10"/>
      <c r="KER109" s="10"/>
      <c r="KES109" s="10"/>
      <c r="KET109" s="10"/>
      <c r="KEU109" s="10"/>
      <c r="KEV109" s="10"/>
      <c r="KEW109" s="10"/>
      <c r="KEX109" s="10"/>
      <c r="KEY109" s="10"/>
      <c r="KEZ109" s="10"/>
      <c r="KFA109" s="10"/>
      <c r="KFB109" s="10"/>
      <c r="KFC109" s="10"/>
      <c r="KFD109" s="10"/>
      <c r="KFE109" s="10"/>
      <c r="KFF109" s="10"/>
      <c r="KFG109" s="10"/>
      <c r="KFH109" s="10"/>
      <c r="KFI109" s="10"/>
      <c r="KFJ109" s="10"/>
      <c r="KFK109" s="10"/>
      <c r="KFL109" s="10"/>
      <c r="KFM109" s="10"/>
      <c r="KFN109" s="10"/>
      <c r="KFO109" s="10"/>
      <c r="KFP109" s="10"/>
      <c r="KFQ109" s="10"/>
      <c r="KFR109" s="10"/>
      <c r="KFS109" s="10"/>
      <c r="KFT109" s="10"/>
      <c r="KFU109" s="10"/>
      <c r="KFV109" s="10"/>
      <c r="KFW109" s="10"/>
      <c r="KFX109" s="10"/>
      <c r="KFY109" s="10"/>
      <c r="KFZ109" s="10"/>
      <c r="KGA109" s="10"/>
      <c r="KGB109" s="10"/>
      <c r="KGC109" s="10"/>
      <c r="KGD109" s="10"/>
      <c r="KGE109" s="10"/>
      <c r="KGF109" s="10"/>
      <c r="KGG109" s="10"/>
      <c r="KGH109" s="10"/>
      <c r="KGI109" s="10"/>
      <c r="KGJ109" s="10"/>
      <c r="KGK109" s="10"/>
      <c r="KGL109" s="10"/>
      <c r="KGM109" s="10"/>
      <c r="KGN109" s="10"/>
      <c r="KGO109" s="10"/>
      <c r="KGP109" s="10"/>
      <c r="KGQ109" s="10"/>
      <c r="KGR109" s="10"/>
      <c r="KGS109" s="10"/>
      <c r="KGT109" s="10"/>
      <c r="KGU109" s="10"/>
      <c r="KGV109" s="10"/>
      <c r="KGW109" s="10"/>
      <c r="KGX109" s="10"/>
      <c r="KGY109" s="10"/>
      <c r="KGZ109" s="10"/>
      <c r="KHA109" s="10"/>
      <c r="KHB109" s="10"/>
      <c r="KHC109" s="10"/>
      <c r="KHD109" s="10"/>
      <c r="KHE109" s="10"/>
      <c r="KHF109" s="10"/>
      <c r="KHG109" s="10"/>
      <c r="KHH109" s="10"/>
      <c r="KHI109" s="10"/>
      <c r="KHJ109" s="10"/>
      <c r="KHK109" s="10"/>
      <c r="KHL109" s="10"/>
      <c r="KHM109" s="10"/>
      <c r="KHN109" s="10"/>
      <c r="KHO109" s="10"/>
      <c r="KHP109" s="10"/>
      <c r="KHQ109" s="10"/>
      <c r="KHR109" s="10"/>
      <c r="KHS109" s="10"/>
      <c r="KHT109" s="10"/>
      <c r="KHU109" s="10"/>
      <c r="KHV109" s="10"/>
      <c r="KHW109" s="10"/>
      <c r="KHX109" s="10"/>
      <c r="KHY109" s="10"/>
      <c r="KHZ109" s="10"/>
      <c r="KIA109" s="10"/>
      <c r="KIB109" s="10"/>
      <c r="KIC109" s="10"/>
      <c r="KID109" s="10"/>
      <c r="KIE109" s="10"/>
      <c r="KIF109" s="10"/>
      <c r="KIG109" s="10"/>
      <c r="KIH109" s="10"/>
      <c r="KII109" s="10"/>
      <c r="KIJ109" s="10"/>
      <c r="KIK109" s="10"/>
      <c r="KIL109" s="10"/>
      <c r="KIM109" s="10"/>
      <c r="KIN109" s="10"/>
      <c r="KIO109" s="10"/>
      <c r="KIP109" s="10"/>
      <c r="KIQ109" s="10"/>
      <c r="KIR109" s="10"/>
      <c r="KIS109" s="10"/>
      <c r="KIT109" s="10"/>
      <c r="KIU109" s="10"/>
      <c r="KIV109" s="10"/>
      <c r="KIW109" s="10"/>
      <c r="KIX109" s="10"/>
      <c r="KIY109" s="10"/>
      <c r="KIZ109" s="10"/>
      <c r="KJA109" s="10"/>
      <c r="KJB109" s="10"/>
      <c r="KJC109" s="10"/>
      <c r="KJD109" s="10"/>
      <c r="KJE109" s="10"/>
      <c r="KJF109" s="10"/>
      <c r="KJG109" s="10"/>
      <c r="KJH109" s="10"/>
      <c r="KJI109" s="10"/>
      <c r="KJJ109" s="10"/>
      <c r="KJK109" s="10"/>
      <c r="KJL109" s="10"/>
      <c r="KJM109" s="10"/>
      <c r="KJN109" s="10"/>
      <c r="KJO109" s="10"/>
      <c r="KJP109" s="10"/>
      <c r="KJQ109" s="10"/>
      <c r="KJR109" s="10"/>
      <c r="KJS109" s="10"/>
      <c r="KJT109" s="10"/>
      <c r="KJU109" s="10"/>
      <c r="KJV109" s="10"/>
      <c r="KJW109" s="10"/>
      <c r="KJX109" s="10"/>
      <c r="KJY109" s="10"/>
      <c r="KJZ109" s="10"/>
      <c r="KKA109" s="10"/>
      <c r="KKB109" s="10"/>
      <c r="KKC109" s="10"/>
      <c r="KKD109" s="10"/>
      <c r="KKE109" s="10"/>
      <c r="KKF109" s="10"/>
      <c r="KKG109" s="10"/>
      <c r="KKH109" s="10"/>
      <c r="KKI109" s="10"/>
      <c r="KKJ109" s="10"/>
      <c r="KKK109" s="10"/>
      <c r="KKL109" s="10"/>
      <c r="KKM109" s="10"/>
      <c r="KKN109" s="10"/>
      <c r="KKO109" s="10"/>
      <c r="KKP109" s="10"/>
      <c r="KKQ109" s="10"/>
      <c r="KKR109" s="10"/>
      <c r="KKS109" s="10"/>
      <c r="KKT109" s="10"/>
      <c r="KKU109" s="10"/>
      <c r="KKV109" s="10"/>
      <c r="KKW109" s="10"/>
      <c r="KKX109" s="10"/>
      <c r="KKY109" s="10"/>
      <c r="KKZ109" s="10"/>
      <c r="KLA109" s="10"/>
      <c r="KLB109" s="10"/>
      <c r="KLC109" s="10"/>
      <c r="KLD109" s="10"/>
      <c r="KLE109" s="10"/>
      <c r="KLF109" s="10"/>
      <c r="KLG109" s="10"/>
      <c r="KLH109" s="10"/>
      <c r="KLI109" s="10"/>
      <c r="KLJ109" s="10"/>
      <c r="KLK109" s="10"/>
      <c r="KLL109" s="10"/>
      <c r="KLM109" s="10"/>
      <c r="KLN109" s="10"/>
      <c r="KLO109" s="10"/>
      <c r="KLP109" s="10"/>
      <c r="KLQ109" s="10"/>
      <c r="KLR109" s="10"/>
      <c r="KLS109" s="10"/>
      <c r="KLT109" s="10"/>
      <c r="KLU109" s="10"/>
      <c r="KLV109" s="10"/>
      <c r="KLW109" s="10"/>
      <c r="KLX109" s="10"/>
      <c r="KLY109" s="10"/>
      <c r="KLZ109" s="10"/>
      <c r="KMA109" s="10"/>
      <c r="KMB109" s="10"/>
      <c r="KMC109" s="10"/>
      <c r="KMD109" s="10"/>
      <c r="KME109" s="10"/>
      <c r="KMF109" s="10"/>
      <c r="KMG109" s="10"/>
      <c r="KMH109" s="10"/>
      <c r="KMI109" s="10"/>
      <c r="KMJ109" s="10"/>
      <c r="KMK109" s="10"/>
      <c r="KML109" s="10"/>
      <c r="KMM109" s="10"/>
      <c r="KMN109" s="10"/>
      <c r="KMO109" s="10"/>
      <c r="KMP109" s="10"/>
      <c r="KMQ109" s="10"/>
      <c r="KMR109" s="10"/>
      <c r="KMS109" s="10"/>
      <c r="KMT109" s="10"/>
      <c r="KMU109" s="10"/>
      <c r="KMV109" s="10"/>
      <c r="KMW109" s="10"/>
      <c r="KMX109" s="10"/>
      <c r="KMY109" s="10"/>
      <c r="KMZ109" s="10"/>
      <c r="KNA109" s="10"/>
      <c r="KNB109" s="10"/>
      <c r="KNC109" s="10"/>
      <c r="KND109" s="10"/>
      <c r="KNE109" s="10"/>
      <c r="KNF109" s="10"/>
      <c r="KNG109" s="10"/>
      <c r="KNH109" s="10"/>
      <c r="KNI109" s="10"/>
      <c r="KNJ109" s="10"/>
      <c r="KNK109" s="10"/>
      <c r="KNL109" s="10"/>
      <c r="KNM109" s="10"/>
      <c r="KNN109" s="10"/>
      <c r="KNO109" s="10"/>
      <c r="KNP109" s="10"/>
      <c r="KNQ109" s="10"/>
      <c r="KNR109" s="10"/>
      <c r="KNS109" s="10"/>
      <c r="KNT109" s="10"/>
      <c r="KNU109" s="10"/>
      <c r="KNV109" s="10"/>
      <c r="KNW109" s="10"/>
      <c r="KNX109" s="10"/>
      <c r="KNY109" s="10"/>
      <c r="KNZ109" s="10"/>
      <c r="KOA109" s="10"/>
      <c r="KOB109" s="10"/>
      <c r="KOC109" s="10"/>
      <c r="KOD109" s="10"/>
      <c r="KOE109" s="10"/>
      <c r="KOF109" s="10"/>
      <c r="KOG109" s="10"/>
      <c r="KOH109" s="10"/>
      <c r="KOI109" s="10"/>
      <c r="KOJ109" s="10"/>
      <c r="KOK109" s="10"/>
      <c r="KOL109" s="10"/>
      <c r="KOM109" s="10"/>
      <c r="KON109" s="10"/>
      <c r="KOO109" s="10"/>
      <c r="KOP109" s="10"/>
      <c r="KOQ109" s="10"/>
      <c r="KOR109" s="10"/>
      <c r="KOS109" s="10"/>
      <c r="KOT109" s="10"/>
      <c r="KOU109" s="10"/>
      <c r="KOV109" s="10"/>
      <c r="KOW109" s="10"/>
      <c r="KOX109" s="10"/>
      <c r="KOY109" s="10"/>
      <c r="KOZ109" s="10"/>
      <c r="KPA109" s="10"/>
      <c r="KPB109" s="10"/>
      <c r="KPC109" s="10"/>
      <c r="KPD109" s="10"/>
      <c r="KPE109" s="10"/>
      <c r="KPF109" s="10"/>
      <c r="KPG109" s="10"/>
      <c r="KPH109" s="10"/>
      <c r="KPI109" s="10"/>
      <c r="KPJ109" s="10"/>
      <c r="KPK109" s="10"/>
      <c r="KPL109" s="10"/>
      <c r="KPM109" s="10"/>
      <c r="KPN109" s="10"/>
      <c r="KPO109" s="10"/>
      <c r="KPP109" s="10"/>
      <c r="KPQ109" s="10"/>
      <c r="KPR109" s="10"/>
      <c r="KPS109" s="10"/>
      <c r="KPT109" s="10"/>
      <c r="KPU109" s="10"/>
      <c r="KPV109" s="10"/>
      <c r="KPW109" s="10"/>
      <c r="KPX109" s="10"/>
      <c r="KPY109" s="10"/>
      <c r="KPZ109" s="10"/>
      <c r="KQA109" s="10"/>
      <c r="KQB109" s="10"/>
      <c r="KQC109" s="10"/>
      <c r="KQD109" s="10"/>
      <c r="KQE109" s="10"/>
      <c r="KQF109" s="10"/>
      <c r="KQG109" s="10"/>
      <c r="KQH109" s="10"/>
      <c r="KQI109" s="10"/>
      <c r="KQJ109" s="10"/>
      <c r="KQK109" s="10"/>
      <c r="KQL109" s="10"/>
      <c r="KQM109" s="10"/>
      <c r="KQN109" s="10"/>
      <c r="KQO109" s="10"/>
      <c r="KQP109" s="10"/>
      <c r="KQQ109" s="10"/>
      <c r="KQR109" s="10"/>
      <c r="KQS109" s="10"/>
      <c r="KQT109" s="10"/>
      <c r="KQU109" s="10"/>
      <c r="KQV109" s="10"/>
      <c r="KQW109" s="10"/>
      <c r="KQX109" s="10"/>
      <c r="KQY109" s="10"/>
      <c r="KQZ109" s="10"/>
      <c r="KRA109" s="10"/>
      <c r="KRB109" s="10"/>
      <c r="KRC109" s="10"/>
      <c r="KRD109" s="10"/>
      <c r="KRE109" s="10"/>
      <c r="KRF109" s="10"/>
      <c r="KRG109" s="10"/>
      <c r="KRH109" s="10"/>
      <c r="KRI109" s="10"/>
      <c r="KRJ109" s="10"/>
      <c r="KRK109" s="10"/>
      <c r="KRL109" s="10"/>
      <c r="KRM109" s="10"/>
      <c r="KRN109" s="10"/>
      <c r="KRO109" s="10"/>
      <c r="KRP109" s="10"/>
      <c r="KRQ109" s="10"/>
      <c r="KRR109" s="10"/>
      <c r="KRS109" s="10"/>
      <c r="KRT109" s="10"/>
      <c r="KRU109" s="10"/>
      <c r="KRV109" s="10"/>
      <c r="KRW109" s="10"/>
      <c r="KRX109" s="10"/>
      <c r="KRY109" s="10"/>
      <c r="KRZ109" s="10"/>
      <c r="KSA109" s="10"/>
      <c r="KSB109" s="10"/>
      <c r="KSC109" s="10"/>
      <c r="KSD109" s="10"/>
      <c r="KSE109" s="10"/>
      <c r="KSF109" s="10"/>
      <c r="KSG109" s="10"/>
      <c r="KSH109" s="10"/>
      <c r="KSI109" s="10"/>
      <c r="KSJ109" s="10"/>
      <c r="KSK109" s="10"/>
      <c r="KSL109" s="10"/>
      <c r="KSM109" s="10"/>
      <c r="KSN109" s="10"/>
      <c r="KSO109" s="10"/>
      <c r="KSP109" s="10"/>
      <c r="KSQ109" s="10"/>
      <c r="KSR109" s="10"/>
      <c r="KSS109" s="10"/>
      <c r="KST109" s="10"/>
      <c r="KSU109" s="10"/>
      <c r="KSV109" s="10"/>
      <c r="KSW109" s="10"/>
      <c r="KSX109" s="10"/>
      <c r="KSY109" s="10"/>
      <c r="KSZ109" s="10"/>
      <c r="KTA109" s="10"/>
      <c r="KTB109" s="10"/>
      <c r="KTC109" s="10"/>
      <c r="KTD109" s="10"/>
      <c r="KTE109" s="10"/>
      <c r="KTF109" s="10"/>
      <c r="KTG109" s="10"/>
      <c r="KTH109" s="10"/>
      <c r="KTI109" s="10"/>
      <c r="KTJ109" s="10"/>
      <c r="KTK109" s="10"/>
      <c r="KTL109" s="10"/>
      <c r="KTM109" s="10"/>
      <c r="KTN109" s="10"/>
      <c r="KTO109" s="10"/>
      <c r="KTP109" s="10"/>
      <c r="KTQ109" s="10"/>
      <c r="KTR109" s="10"/>
      <c r="KTS109" s="10"/>
      <c r="KTT109" s="10"/>
      <c r="KTU109" s="10"/>
      <c r="KTV109" s="10"/>
      <c r="KTW109" s="10"/>
      <c r="KTX109" s="10"/>
      <c r="KTY109" s="10"/>
      <c r="KTZ109" s="10"/>
      <c r="KUA109" s="10"/>
      <c r="KUB109" s="10"/>
      <c r="KUC109" s="10"/>
      <c r="KUD109" s="10"/>
      <c r="KUE109" s="10"/>
      <c r="KUF109" s="10"/>
      <c r="KUG109" s="10"/>
      <c r="KUH109" s="10"/>
      <c r="KUI109" s="10"/>
      <c r="KUJ109" s="10"/>
      <c r="KUK109" s="10"/>
      <c r="KUL109" s="10"/>
      <c r="KUM109" s="10"/>
      <c r="KUN109" s="10"/>
      <c r="KUO109" s="10"/>
      <c r="KUP109" s="10"/>
      <c r="KUQ109" s="10"/>
      <c r="KUR109" s="10"/>
      <c r="KUS109" s="10"/>
      <c r="KUT109" s="10"/>
      <c r="KUU109" s="10"/>
      <c r="KUV109" s="10"/>
      <c r="KUW109" s="10"/>
      <c r="KUX109" s="10"/>
      <c r="KUY109" s="10"/>
      <c r="KUZ109" s="10"/>
      <c r="KVA109" s="10"/>
      <c r="KVB109" s="10"/>
      <c r="KVC109" s="10"/>
      <c r="KVD109" s="10"/>
      <c r="KVE109" s="10"/>
      <c r="KVF109" s="10"/>
      <c r="KVG109" s="10"/>
      <c r="KVH109" s="10"/>
      <c r="KVI109" s="10"/>
      <c r="KVJ109" s="10"/>
      <c r="KVK109" s="10"/>
      <c r="KVL109" s="10"/>
      <c r="KVM109" s="10"/>
      <c r="KVN109" s="10"/>
      <c r="KVO109" s="10"/>
      <c r="KVP109" s="10"/>
      <c r="KVQ109" s="10"/>
      <c r="KVR109" s="10"/>
      <c r="KVS109" s="10"/>
      <c r="KVT109" s="10"/>
      <c r="KVU109" s="10"/>
      <c r="KVV109" s="10"/>
      <c r="KVW109" s="10"/>
      <c r="KVX109" s="10"/>
      <c r="KVY109" s="10"/>
      <c r="KVZ109" s="10"/>
      <c r="KWA109" s="10"/>
      <c r="KWB109" s="10"/>
      <c r="KWC109" s="10"/>
      <c r="KWD109" s="10"/>
      <c r="KWE109" s="10"/>
      <c r="KWF109" s="10"/>
      <c r="KWG109" s="10"/>
      <c r="KWH109" s="10"/>
      <c r="KWI109" s="10"/>
      <c r="KWJ109" s="10"/>
      <c r="KWK109" s="10"/>
      <c r="KWL109" s="10"/>
      <c r="KWM109" s="10"/>
      <c r="KWN109" s="10"/>
      <c r="KWO109" s="10"/>
      <c r="KWP109" s="10"/>
      <c r="KWQ109" s="10"/>
      <c r="KWR109" s="10"/>
      <c r="KWS109" s="10"/>
      <c r="KWT109" s="10"/>
      <c r="KWU109" s="10"/>
      <c r="KWV109" s="10"/>
      <c r="KWW109" s="10"/>
      <c r="KWX109" s="10"/>
      <c r="KWY109" s="10"/>
      <c r="KWZ109" s="10"/>
      <c r="KXA109" s="10"/>
      <c r="KXB109" s="10"/>
      <c r="KXC109" s="10"/>
      <c r="KXD109" s="10"/>
      <c r="KXE109" s="10"/>
      <c r="KXF109" s="10"/>
      <c r="KXG109" s="10"/>
      <c r="KXH109" s="10"/>
      <c r="KXI109" s="10"/>
      <c r="KXJ109" s="10"/>
      <c r="KXK109" s="10"/>
      <c r="KXL109" s="10"/>
      <c r="KXM109" s="10"/>
      <c r="KXN109" s="10"/>
      <c r="KXO109" s="10"/>
      <c r="KXP109" s="10"/>
      <c r="KXQ109" s="10"/>
      <c r="KXR109" s="10"/>
      <c r="KXS109" s="10"/>
      <c r="KXT109" s="10"/>
      <c r="KXU109" s="10"/>
      <c r="KXV109" s="10"/>
      <c r="KXW109" s="10"/>
      <c r="KXX109" s="10"/>
      <c r="KXY109" s="10"/>
      <c r="KXZ109" s="10"/>
      <c r="KYA109" s="10"/>
      <c r="KYB109" s="10"/>
      <c r="KYC109" s="10"/>
      <c r="KYD109" s="10"/>
      <c r="KYE109" s="10"/>
      <c r="KYF109" s="10"/>
      <c r="KYG109" s="10"/>
      <c r="KYH109" s="10"/>
      <c r="KYI109" s="10"/>
      <c r="KYJ109" s="10"/>
      <c r="KYK109" s="10"/>
      <c r="KYL109" s="10"/>
      <c r="KYM109" s="10"/>
      <c r="KYN109" s="10"/>
      <c r="KYO109" s="10"/>
      <c r="KYP109" s="10"/>
      <c r="KYQ109" s="10"/>
      <c r="KYR109" s="10"/>
      <c r="KYS109" s="10"/>
      <c r="KYT109" s="10"/>
      <c r="KYU109" s="10"/>
      <c r="KYV109" s="10"/>
      <c r="KYW109" s="10"/>
      <c r="KYX109" s="10"/>
      <c r="KYY109" s="10"/>
      <c r="KYZ109" s="10"/>
      <c r="KZA109" s="10"/>
      <c r="KZB109" s="10"/>
      <c r="KZC109" s="10"/>
      <c r="KZD109" s="10"/>
      <c r="KZE109" s="10"/>
      <c r="KZF109" s="10"/>
      <c r="KZG109" s="10"/>
      <c r="KZH109" s="10"/>
      <c r="KZI109" s="10"/>
      <c r="KZJ109" s="10"/>
      <c r="KZK109" s="10"/>
      <c r="KZL109" s="10"/>
      <c r="KZM109" s="10"/>
      <c r="KZN109" s="10"/>
      <c r="KZO109" s="10"/>
      <c r="KZP109" s="10"/>
      <c r="KZQ109" s="10"/>
      <c r="KZR109" s="10"/>
      <c r="KZS109" s="10"/>
      <c r="KZT109" s="10"/>
      <c r="KZU109" s="10"/>
      <c r="KZV109" s="10"/>
      <c r="KZW109" s="10"/>
      <c r="KZX109" s="10"/>
      <c r="KZY109" s="10"/>
      <c r="KZZ109" s="10"/>
      <c r="LAA109" s="10"/>
      <c r="LAB109" s="10"/>
      <c r="LAC109" s="10"/>
      <c r="LAD109" s="10"/>
      <c r="LAE109" s="10"/>
      <c r="LAF109" s="10"/>
      <c r="LAG109" s="10"/>
      <c r="LAH109" s="10"/>
      <c r="LAI109" s="10"/>
      <c r="LAJ109" s="10"/>
      <c r="LAK109" s="10"/>
      <c r="LAL109" s="10"/>
      <c r="LAM109" s="10"/>
      <c r="LAN109" s="10"/>
      <c r="LAO109" s="10"/>
      <c r="LAP109" s="10"/>
      <c r="LAQ109" s="10"/>
      <c r="LAR109" s="10"/>
      <c r="LAS109" s="10"/>
      <c r="LAT109" s="10"/>
      <c r="LAU109" s="10"/>
      <c r="LAV109" s="10"/>
      <c r="LAW109" s="10"/>
      <c r="LAX109" s="10"/>
      <c r="LAY109" s="10"/>
      <c r="LAZ109" s="10"/>
      <c r="LBA109" s="10"/>
      <c r="LBB109" s="10"/>
      <c r="LBC109" s="10"/>
      <c r="LBD109" s="10"/>
      <c r="LBE109" s="10"/>
      <c r="LBF109" s="10"/>
      <c r="LBG109" s="10"/>
      <c r="LBH109" s="10"/>
      <c r="LBI109" s="10"/>
      <c r="LBJ109" s="10"/>
      <c r="LBK109" s="10"/>
      <c r="LBL109" s="10"/>
      <c r="LBM109" s="10"/>
      <c r="LBN109" s="10"/>
      <c r="LBO109" s="10"/>
      <c r="LBP109" s="10"/>
      <c r="LBQ109" s="10"/>
      <c r="LBR109" s="10"/>
      <c r="LBS109" s="10"/>
      <c r="LBT109" s="10"/>
      <c r="LBU109" s="10"/>
      <c r="LBV109" s="10"/>
      <c r="LBW109" s="10"/>
      <c r="LBX109" s="10"/>
      <c r="LBY109" s="10"/>
      <c r="LBZ109" s="10"/>
      <c r="LCA109" s="10"/>
      <c r="LCB109" s="10"/>
      <c r="LCC109" s="10"/>
      <c r="LCD109" s="10"/>
      <c r="LCE109" s="10"/>
      <c r="LCF109" s="10"/>
      <c r="LCG109" s="10"/>
      <c r="LCH109" s="10"/>
      <c r="LCI109" s="10"/>
      <c r="LCJ109" s="10"/>
      <c r="LCK109" s="10"/>
      <c r="LCL109" s="10"/>
      <c r="LCM109" s="10"/>
      <c r="LCN109" s="10"/>
      <c r="LCO109" s="10"/>
      <c r="LCP109" s="10"/>
      <c r="LCQ109" s="10"/>
      <c r="LCR109" s="10"/>
      <c r="LCS109" s="10"/>
      <c r="LCT109" s="10"/>
      <c r="LCU109" s="10"/>
      <c r="LCV109" s="10"/>
      <c r="LCW109" s="10"/>
      <c r="LCX109" s="10"/>
      <c r="LCY109" s="10"/>
      <c r="LCZ109" s="10"/>
      <c r="LDA109" s="10"/>
      <c r="LDB109" s="10"/>
      <c r="LDC109" s="10"/>
      <c r="LDD109" s="10"/>
      <c r="LDE109" s="10"/>
      <c r="LDF109" s="10"/>
      <c r="LDG109" s="10"/>
      <c r="LDH109" s="10"/>
      <c r="LDI109" s="10"/>
      <c r="LDJ109" s="10"/>
      <c r="LDK109" s="10"/>
      <c r="LDL109" s="10"/>
      <c r="LDM109" s="10"/>
      <c r="LDN109" s="10"/>
      <c r="LDO109" s="10"/>
      <c r="LDP109" s="10"/>
      <c r="LDQ109" s="10"/>
      <c r="LDR109" s="10"/>
      <c r="LDS109" s="10"/>
      <c r="LDT109" s="10"/>
      <c r="LDU109" s="10"/>
      <c r="LDV109" s="10"/>
      <c r="LDW109" s="10"/>
      <c r="LDX109" s="10"/>
      <c r="LDY109" s="10"/>
      <c r="LDZ109" s="10"/>
      <c r="LEA109" s="10"/>
      <c r="LEB109" s="10"/>
      <c r="LEC109" s="10"/>
      <c r="LED109" s="10"/>
      <c r="LEE109" s="10"/>
      <c r="LEF109" s="10"/>
      <c r="LEG109" s="10"/>
      <c r="LEH109" s="10"/>
      <c r="LEI109" s="10"/>
      <c r="LEJ109" s="10"/>
      <c r="LEK109" s="10"/>
      <c r="LEL109" s="10"/>
      <c r="LEM109" s="10"/>
      <c r="LEN109" s="10"/>
      <c r="LEO109" s="10"/>
      <c r="LEP109" s="10"/>
      <c r="LEQ109" s="10"/>
      <c r="LER109" s="10"/>
      <c r="LES109" s="10"/>
      <c r="LET109" s="10"/>
      <c r="LEU109" s="10"/>
      <c r="LEV109" s="10"/>
      <c r="LEW109" s="10"/>
      <c r="LEX109" s="10"/>
      <c r="LEY109" s="10"/>
      <c r="LEZ109" s="10"/>
      <c r="LFA109" s="10"/>
      <c r="LFB109" s="10"/>
      <c r="LFC109" s="10"/>
      <c r="LFD109" s="10"/>
      <c r="LFE109" s="10"/>
      <c r="LFF109" s="10"/>
      <c r="LFG109" s="10"/>
      <c r="LFH109" s="10"/>
      <c r="LFI109" s="10"/>
      <c r="LFJ109" s="10"/>
      <c r="LFK109" s="10"/>
      <c r="LFL109" s="10"/>
      <c r="LFM109" s="10"/>
      <c r="LFN109" s="10"/>
      <c r="LFO109" s="10"/>
      <c r="LFP109" s="10"/>
      <c r="LFQ109" s="10"/>
      <c r="LFR109" s="10"/>
      <c r="LFS109" s="10"/>
      <c r="LFT109" s="10"/>
      <c r="LFU109" s="10"/>
      <c r="LFV109" s="10"/>
      <c r="LFW109" s="10"/>
      <c r="LFX109" s="10"/>
      <c r="LFY109" s="10"/>
      <c r="LFZ109" s="10"/>
      <c r="LGA109" s="10"/>
      <c r="LGB109" s="10"/>
      <c r="LGC109" s="10"/>
      <c r="LGD109" s="10"/>
      <c r="LGE109" s="10"/>
      <c r="LGF109" s="10"/>
      <c r="LGG109" s="10"/>
      <c r="LGH109" s="10"/>
      <c r="LGI109" s="10"/>
      <c r="LGJ109" s="10"/>
      <c r="LGK109" s="10"/>
      <c r="LGL109" s="10"/>
      <c r="LGM109" s="10"/>
      <c r="LGN109" s="10"/>
      <c r="LGO109" s="10"/>
      <c r="LGP109" s="10"/>
      <c r="LGQ109" s="10"/>
      <c r="LGR109" s="10"/>
      <c r="LGS109" s="10"/>
      <c r="LGT109" s="10"/>
      <c r="LGU109" s="10"/>
      <c r="LGV109" s="10"/>
      <c r="LGW109" s="10"/>
      <c r="LGX109" s="10"/>
      <c r="LGY109" s="10"/>
      <c r="LGZ109" s="10"/>
      <c r="LHA109" s="10"/>
      <c r="LHB109" s="10"/>
      <c r="LHC109" s="10"/>
      <c r="LHD109" s="10"/>
      <c r="LHE109" s="10"/>
      <c r="LHF109" s="10"/>
      <c r="LHG109" s="10"/>
      <c r="LHH109" s="10"/>
      <c r="LHI109" s="10"/>
      <c r="LHJ109" s="10"/>
      <c r="LHK109" s="10"/>
      <c r="LHL109" s="10"/>
      <c r="LHM109" s="10"/>
      <c r="LHN109" s="10"/>
      <c r="LHO109" s="10"/>
      <c r="LHP109" s="10"/>
      <c r="LHQ109" s="10"/>
      <c r="LHR109" s="10"/>
      <c r="LHS109" s="10"/>
      <c r="LHT109" s="10"/>
      <c r="LHU109" s="10"/>
      <c r="LHV109" s="10"/>
      <c r="LHW109" s="10"/>
      <c r="LHX109" s="10"/>
      <c r="LHY109" s="10"/>
      <c r="LHZ109" s="10"/>
      <c r="LIA109" s="10"/>
      <c r="LIB109" s="10"/>
      <c r="LIC109" s="10"/>
      <c r="LID109" s="10"/>
      <c r="LIE109" s="10"/>
      <c r="LIF109" s="10"/>
      <c r="LIG109" s="10"/>
      <c r="LIH109" s="10"/>
      <c r="LII109" s="10"/>
      <c r="LIJ109" s="10"/>
      <c r="LIK109" s="10"/>
      <c r="LIL109" s="10"/>
      <c r="LIM109" s="10"/>
      <c r="LIN109" s="10"/>
      <c r="LIO109" s="10"/>
      <c r="LIP109" s="10"/>
      <c r="LIQ109" s="10"/>
      <c r="LIR109" s="10"/>
      <c r="LIS109" s="10"/>
      <c r="LIT109" s="10"/>
      <c r="LIU109" s="10"/>
      <c r="LIV109" s="10"/>
      <c r="LIW109" s="10"/>
      <c r="LIX109" s="10"/>
      <c r="LIY109" s="10"/>
      <c r="LIZ109" s="10"/>
      <c r="LJA109" s="10"/>
      <c r="LJB109" s="10"/>
      <c r="LJC109" s="10"/>
      <c r="LJD109" s="10"/>
      <c r="LJE109" s="10"/>
      <c r="LJF109" s="10"/>
      <c r="LJG109" s="10"/>
      <c r="LJH109" s="10"/>
      <c r="LJI109" s="10"/>
      <c r="LJJ109" s="10"/>
      <c r="LJK109" s="10"/>
      <c r="LJL109" s="10"/>
      <c r="LJM109" s="10"/>
      <c r="LJN109" s="10"/>
      <c r="LJO109" s="10"/>
      <c r="LJP109" s="10"/>
      <c r="LJQ109" s="10"/>
      <c r="LJR109" s="10"/>
      <c r="LJS109" s="10"/>
      <c r="LJT109" s="10"/>
      <c r="LJU109" s="10"/>
      <c r="LJV109" s="10"/>
      <c r="LJW109" s="10"/>
      <c r="LJX109" s="10"/>
      <c r="LJY109" s="10"/>
      <c r="LJZ109" s="10"/>
      <c r="LKA109" s="10"/>
      <c r="LKB109" s="10"/>
      <c r="LKC109" s="10"/>
      <c r="LKD109" s="10"/>
      <c r="LKE109" s="10"/>
      <c r="LKF109" s="10"/>
      <c r="LKG109" s="10"/>
      <c r="LKH109" s="10"/>
      <c r="LKI109" s="10"/>
      <c r="LKJ109" s="10"/>
      <c r="LKK109" s="10"/>
      <c r="LKL109" s="10"/>
      <c r="LKM109" s="10"/>
      <c r="LKN109" s="10"/>
      <c r="LKO109" s="10"/>
      <c r="LKP109" s="10"/>
      <c r="LKQ109" s="10"/>
      <c r="LKR109" s="10"/>
      <c r="LKS109" s="10"/>
      <c r="LKT109" s="10"/>
      <c r="LKU109" s="10"/>
      <c r="LKV109" s="10"/>
      <c r="LKW109" s="10"/>
      <c r="LKX109" s="10"/>
      <c r="LKY109" s="10"/>
      <c r="LKZ109" s="10"/>
      <c r="LLA109" s="10"/>
      <c r="LLB109" s="10"/>
      <c r="LLC109" s="10"/>
      <c r="LLD109" s="10"/>
      <c r="LLE109" s="10"/>
      <c r="LLF109" s="10"/>
      <c r="LLG109" s="10"/>
      <c r="LLH109" s="10"/>
      <c r="LLI109" s="10"/>
      <c r="LLJ109" s="10"/>
      <c r="LLK109" s="10"/>
      <c r="LLL109" s="10"/>
      <c r="LLM109" s="10"/>
      <c r="LLN109" s="10"/>
      <c r="LLO109" s="10"/>
      <c r="LLP109" s="10"/>
      <c r="LLQ109" s="10"/>
      <c r="LLR109" s="10"/>
      <c r="LLS109" s="10"/>
      <c r="LLT109" s="10"/>
      <c r="LLU109" s="10"/>
      <c r="LLV109" s="10"/>
      <c r="LLW109" s="10"/>
      <c r="LLX109" s="10"/>
      <c r="LLY109" s="10"/>
      <c r="LLZ109" s="10"/>
      <c r="LMA109" s="10"/>
      <c r="LMB109" s="10"/>
      <c r="LMC109" s="10"/>
      <c r="LMD109" s="10"/>
      <c r="LME109" s="10"/>
      <c r="LMF109" s="10"/>
      <c r="LMG109" s="10"/>
      <c r="LMH109" s="10"/>
      <c r="LMI109" s="10"/>
      <c r="LMJ109" s="10"/>
      <c r="LMK109" s="10"/>
      <c r="LML109" s="10"/>
      <c r="LMM109" s="10"/>
      <c r="LMN109" s="10"/>
      <c r="LMO109" s="10"/>
      <c r="LMP109" s="10"/>
      <c r="LMQ109" s="10"/>
      <c r="LMR109" s="10"/>
      <c r="LMS109" s="10"/>
      <c r="LMT109" s="10"/>
      <c r="LMU109" s="10"/>
      <c r="LMV109" s="10"/>
      <c r="LMW109" s="10"/>
      <c r="LMX109" s="10"/>
      <c r="LMY109" s="10"/>
      <c r="LMZ109" s="10"/>
      <c r="LNA109" s="10"/>
      <c r="LNB109" s="10"/>
      <c r="LNC109" s="10"/>
      <c r="LND109" s="10"/>
      <c r="LNE109" s="10"/>
      <c r="LNF109" s="10"/>
      <c r="LNG109" s="10"/>
      <c r="LNH109" s="10"/>
      <c r="LNI109" s="10"/>
      <c r="LNJ109" s="10"/>
      <c r="LNK109" s="10"/>
      <c r="LNL109" s="10"/>
      <c r="LNM109" s="10"/>
      <c r="LNN109" s="10"/>
      <c r="LNO109" s="10"/>
      <c r="LNP109" s="10"/>
      <c r="LNQ109" s="10"/>
      <c r="LNR109" s="10"/>
      <c r="LNS109" s="10"/>
      <c r="LNT109" s="10"/>
      <c r="LNU109" s="10"/>
      <c r="LNV109" s="10"/>
      <c r="LNW109" s="10"/>
      <c r="LNX109" s="10"/>
      <c r="LNY109" s="10"/>
      <c r="LNZ109" s="10"/>
      <c r="LOA109" s="10"/>
      <c r="LOB109" s="10"/>
      <c r="LOC109" s="10"/>
      <c r="LOD109" s="10"/>
      <c r="LOE109" s="10"/>
      <c r="LOF109" s="10"/>
      <c r="LOG109" s="10"/>
      <c r="LOH109" s="10"/>
      <c r="LOI109" s="10"/>
      <c r="LOJ109" s="10"/>
      <c r="LOK109" s="10"/>
      <c r="LOL109" s="10"/>
      <c r="LOM109" s="10"/>
      <c r="LON109" s="10"/>
      <c r="LOO109" s="10"/>
      <c r="LOP109" s="10"/>
      <c r="LOQ109" s="10"/>
      <c r="LOR109" s="10"/>
      <c r="LOS109" s="10"/>
      <c r="LOT109" s="10"/>
      <c r="LOU109" s="10"/>
      <c r="LOV109" s="10"/>
      <c r="LOW109" s="10"/>
      <c r="LOX109" s="10"/>
      <c r="LOY109" s="10"/>
      <c r="LOZ109" s="10"/>
      <c r="LPA109" s="10"/>
      <c r="LPB109" s="10"/>
      <c r="LPC109" s="10"/>
      <c r="LPD109" s="10"/>
      <c r="LPE109" s="10"/>
      <c r="LPF109" s="10"/>
      <c r="LPG109" s="10"/>
      <c r="LPH109" s="10"/>
      <c r="LPI109" s="10"/>
      <c r="LPJ109" s="10"/>
      <c r="LPK109" s="10"/>
      <c r="LPL109" s="10"/>
      <c r="LPM109" s="10"/>
      <c r="LPN109" s="10"/>
      <c r="LPO109" s="10"/>
      <c r="LPP109" s="10"/>
      <c r="LPQ109" s="10"/>
      <c r="LPR109" s="10"/>
      <c r="LPS109" s="10"/>
      <c r="LPT109" s="10"/>
      <c r="LPU109" s="10"/>
      <c r="LPV109" s="10"/>
      <c r="LPW109" s="10"/>
      <c r="LPX109" s="10"/>
      <c r="LPY109" s="10"/>
      <c r="LPZ109" s="10"/>
      <c r="LQA109" s="10"/>
      <c r="LQB109" s="10"/>
      <c r="LQC109" s="10"/>
      <c r="LQD109" s="10"/>
      <c r="LQE109" s="10"/>
      <c r="LQF109" s="10"/>
      <c r="LQG109" s="10"/>
      <c r="LQH109" s="10"/>
      <c r="LQI109" s="10"/>
      <c r="LQJ109" s="10"/>
      <c r="LQK109" s="10"/>
      <c r="LQL109" s="10"/>
      <c r="LQM109" s="10"/>
      <c r="LQN109" s="10"/>
      <c r="LQO109" s="10"/>
      <c r="LQP109" s="10"/>
      <c r="LQQ109" s="10"/>
      <c r="LQR109" s="10"/>
      <c r="LQS109" s="10"/>
      <c r="LQT109" s="10"/>
      <c r="LQU109" s="10"/>
      <c r="LQV109" s="10"/>
      <c r="LQW109" s="10"/>
      <c r="LQX109" s="10"/>
      <c r="LQY109" s="10"/>
      <c r="LQZ109" s="10"/>
      <c r="LRA109" s="10"/>
      <c r="LRB109" s="10"/>
      <c r="LRC109" s="10"/>
      <c r="LRD109" s="10"/>
      <c r="LRE109" s="10"/>
      <c r="LRF109" s="10"/>
      <c r="LRG109" s="10"/>
      <c r="LRH109" s="10"/>
      <c r="LRI109" s="10"/>
      <c r="LRJ109" s="10"/>
      <c r="LRK109" s="10"/>
      <c r="LRL109" s="10"/>
      <c r="LRM109" s="10"/>
      <c r="LRN109" s="10"/>
      <c r="LRO109" s="10"/>
      <c r="LRP109" s="10"/>
      <c r="LRQ109" s="10"/>
      <c r="LRR109" s="10"/>
      <c r="LRS109" s="10"/>
      <c r="LRT109" s="10"/>
      <c r="LRU109" s="10"/>
      <c r="LRV109" s="10"/>
      <c r="LRW109" s="10"/>
      <c r="LRX109" s="10"/>
      <c r="LRY109" s="10"/>
      <c r="LRZ109" s="10"/>
      <c r="LSA109" s="10"/>
      <c r="LSB109" s="10"/>
      <c r="LSC109" s="10"/>
      <c r="LSD109" s="10"/>
      <c r="LSE109" s="10"/>
      <c r="LSF109" s="10"/>
      <c r="LSG109" s="10"/>
      <c r="LSH109" s="10"/>
      <c r="LSI109" s="10"/>
      <c r="LSJ109" s="10"/>
      <c r="LSK109" s="10"/>
      <c r="LSL109" s="10"/>
      <c r="LSM109" s="10"/>
      <c r="LSN109" s="10"/>
      <c r="LSO109" s="10"/>
      <c r="LSP109" s="10"/>
      <c r="LSQ109" s="10"/>
      <c r="LSR109" s="10"/>
      <c r="LSS109" s="10"/>
      <c r="LST109" s="10"/>
      <c r="LSU109" s="10"/>
      <c r="LSV109" s="10"/>
      <c r="LSW109" s="10"/>
      <c r="LSX109" s="10"/>
      <c r="LSY109" s="10"/>
      <c r="LSZ109" s="10"/>
      <c r="LTA109" s="10"/>
      <c r="LTB109" s="10"/>
      <c r="LTC109" s="10"/>
      <c r="LTD109" s="10"/>
      <c r="LTE109" s="10"/>
      <c r="LTF109" s="10"/>
      <c r="LTG109" s="10"/>
      <c r="LTH109" s="10"/>
      <c r="LTI109" s="10"/>
      <c r="LTJ109" s="10"/>
      <c r="LTK109" s="10"/>
      <c r="LTL109" s="10"/>
      <c r="LTM109" s="10"/>
      <c r="LTN109" s="10"/>
      <c r="LTO109" s="10"/>
      <c r="LTP109" s="10"/>
      <c r="LTQ109" s="10"/>
      <c r="LTR109" s="10"/>
      <c r="LTS109" s="10"/>
      <c r="LTT109" s="10"/>
      <c r="LTU109" s="10"/>
      <c r="LTV109" s="10"/>
      <c r="LTW109" s="10"/>
      <c r="LTX109" s="10"/>
      <c r="LTY109" s="10"/>
      <c r="LTZ109" s="10"/>
      <c r="LUA109" s="10"/>
      <c r="LUB109" s="10"/>
      <c r="LUC109" s="10"/>
      <c r="LUD109" s="10"/>
      <c r="LUE109" s="10"/>
      <c r="LUF109" s="10"/>
      <c r="LUG109" s="10"/>
      <c r="LUH109" s="10"/>
      <c r="LUI109" s="10"/>
      <c r="LUJ109" s="10"/>
      <c r="LUK109" s="10"/>
      <c r="LUL109" s="10"/>
      <c r="LUM109" s="10"/>
      <c r="LUN109" s="10"/>
      <c r="LUO109" s="10"/>
      <c r="LUP109" s="10"/>
      <c r="LUQ109" s="10"/>
      <c r="LUR109" s="10"/>
      <c r="LUS109" s="10"/>
      <c r="LUT109" s="10"/>
      <c r="LUU109" s="10"/>
      <c r="LUV109" s="10"/>
      <c r="LUW109" s="10"/>
      <c r="LUX109" s="10"/>
      <c r="LUY109" s="10"/>
      <c r="LUZ109" s="10"/>
      <c r="LVA109" s="10"/>
      <c r="LVB109" s="10"/>
      <c r="LVC109" s="10"/>
      <c r="LVD109" s="10"/>
      <c r="LVE109" s="10"/>
      <c r="LVF109" s="10"/>
      <c r="LVG109" s="10"/>
      <c r="LVH109" s="10"/>
      <c r="LVI109" s="10"/>
      <c r="LVJ109" s="10"/>
      <c r="LVK109" s="10"/>
      <c r="LVL109" s="10"/>
      <c r="LVM109" s="10"/>
      <c r="LVN109" s="10"/>
      <c r="LVO109" s="10"/>
      <c r="LVP109" s="10"/>
      <c r="LVQ109" s="10"/>
      <c r="LVR109" s="10"/>
      <c r="LVS109" s="10"/>
      <c r="LVT109" s="10"/>
      <c r="LVU109" s="10"/>
      <c r="LVV109" s="10"/>
      <c r="LVW109" s="10"/>
      <c r="LVX109" s="10"/>
      <c r="LVY109" s="10"/>
      <c r="LVZ109" s="10"/>
      <c r="LWA109" s="10"/>
      <c r="LWB109" s="10"/>
      <c r="LWC109" s="10"/>
      <c r="LWD109" s="10"/>
      <c r="LWE109" s="10"/>
      <c r="LWF109" s="10"/>
      <c r="LWG109" s="10"/>
      <c r="LWH109" s="10"/>
      <c r="LWI109" s="10"/>
      <c r="LWJ109" s="10"/>
      <c r="LWK109" s="10"/>
      <c r="LWL109" s="10"/>
      <c r="LWM109" s="10"/>
      <c r="LWN109" s="10"/>
      <c r="LWO109" s="10"/>
      <c r="LWP109" s="10"/>
      <c r="LWQ109" s="10"/>
      <c r="LWR109" s="10"/>
      <c r="LWS109" s="10"/>
      <c r="LWT109" s="10"/>
      <c r="LWU109" s="10"/>
      <c r="LWV109" s="10"/>
      <c r="LWW109" s="10"/>
      <c r="LWX109" s="10"/>
      <c r="LWY109" s="10"/>
      <c r="LWZ109" s="10"/>
      <c r="LXA109" s="10"/>
      <c r="LXB109" s="10"/>
      <c r="LXC109" s="10"/>
      <c r="LXD109" s="10"/>
      <c r="LXE109" s="10"/>
      <c r="LXF109" s="10"/>
      <c r="LXG109" s="10"/>
      <c r="LXH109" s="10"/>
      <c r="LXI109" s="10"/>
      <c r="LXJ109" s="10"/>
      <c r="LXK109" s="10"/>
      <c r="LXL109" s="10"/>
      <c r="LXM109" s="10"/>
      <c r="LXN109" s="10"/>
      <c r="LXO109" s="10"/>
      <c r="LXP109" s="10"/>
      <c r="LXQ109" s="10"/>
      <c r="LXR109" s="10"/>
      <c r="LXS109" s="10"/>
      <c r="LXT109" s="10"/>
      <c r="LXU109" s="10"/>
      <c r="LXV109" s="10"/>
      <c r="LXW109" s="10"/>
      <c r="LXX109" s="10"/>
      <c r="LXY109" s="10"/>
      <c r="LXZ109" s="10"/>
      <c r="LYA109" s="10"/>
      <c r="LYB109" s="10"/>
      <c r="LYC109" s="10"/>
      <c r="LYD109" s="10"/>
      <c r="LYE109" s="10"/>
      <c r="LYF109" s="10"/>
      <c r="LYG109" s="10"/>
      <c r="LYH109" s="10"/>
      <c r="LYI109" s="10"/>
      <c r="LYJ109" s="10"/>
      <c r="LYK109" s="10"/>
      <c r="LYL109" s="10"/>
      <c r="LYM109" s="10"/>
      <c r="LYN109" s="10"/>
      <c r="LYO109" s="10"/>
      <c r="LYP109" s="10"/>
      <c r="LYQ109" s="10"/>
      <c r="LYR109" s="10"/>
      <c r="LYS109" s="10"/>
      <c r="LYT109" s="10"/>
      <c r="LYU109" s="10"/>
      <c r="LYV109" s="10"/>
      <c r="LYW109" s="10"/>
      <c r="LYX109" s="10"/>
      <c r="LYY109" s="10"/>
      <c r="LYZ109" s="10"/>
      <c r="LZA109" s="10"/>
      <c r="LZB109" s="10"/>
      <c r="LZC109" s="10"/>
      <c r="LZD109" s="10"/>
      <c r="LZE109" s="10"/>
      <c r="LZF109" s="10"/>
      <c r="LZG109" s="10"/>
      <c r="LZH109" s="10"/>
      <c r="LZI109" s="10"/>
      <c r="LZJ109" s="10"/>
      <c r="LZK109" s="10"/>
      <c r="LZL109" s="10"/>
      <c r="LZM109" s="10"/>
      <c r="LZN109" s="10"/>
      <c r="LZO109" s="10"/>
      <c r="LZP109" s="10"/>
      <c r="LZQ109" s="10"/>
      <c r="LZR109" s="10"/>
      <c r="LZS109" s="10"/>
      <c r="LZT109" s="10"/>
      <c r="LZU109" s="10"/>
      <c r="LZV109" s="10"/>
      <c r="LZW109" s="10"/>
      <c r="LZX109" s="10"/>
      <c r="LZY109" s="10"/>
      <c r="LZZ109" s="10"/>
      <c r="MAA109" s="10"/>
      <c r="MAB109" s="10"/>
      <c r="MAC109" s="10"/>
      <c r="MAD109" s="10"/>
      <c r="MAE109" s="10"/>
      <c r="MAF109" s="10"/>
      <c r="MAG109" s="10"/>
      <c r="MAH109" s="10"/>
      <c r="MAI109" s="10"/>
      <c r="MAJ109" s="10"/>
      <c r="MAK109" s="10"/>
      <c r="MAL109" s="10"/>
      <c r="MAM109" s="10"/>
      <c r="MAN109" s="10"/>
      <c r="MAO109" s="10"/>
      <c r="MAP109" s="10"/>
      <c r="MAQ109" s="10"/>
      <c r="MAR109" s="10"/>
      <c r="MAS109" s="10"/>
      <c r="MAT109" s="10"/>
      <c r="MAU109" s="10"/>
      <c r="MAV109" s="10"/>
      <c r="MAW109" s="10"/>
      <c r="MAX109" s="10"/>
      <c r="MAY109" s="10"/>
      <c r="MAZ109" s="10"/>
      <c r="MBA109" s="10"/>
      <c r="MBB109" s="10"/>
      <c r="MBC109" s="10"/>
      <c r="MBD109" s="10"/>
      <c r="MBE109" s="10"/>
      <c r="MBF109" s="10"/>
      <c r="MBG109" s="10"/>
      <c r="MBH109" s="10"/>
      <c r="MBI109" s="10"/>
      <c r="MBJ109" s="10"/>
      <c r="MBK109" s="10"/>
      <c r="MBL109" s="10"/>
      <c r="MBM109" s="10"/>
      <c r="MBN109" s="10"/>
      <c r="MBO109" s="10"/>
      <c r="MBP109" s="10"/>
      <c r="MBQ109" s="10"/>
      <c r="MBR109" s="10"/>
      <c r="MBS109" s="10"/>
      <c r="MBT109" s="10"/>
      <c r="MBU109" s="10"/>
      <c r="MBV109" s="10"/>
      <c r="MBW109" s="10"/>
      <c r="MBX109" s="10"/>
      <c r="MBY109" s="10"/>
      <c r="MBZ109" s="10"/>
      <c r="MCA109" s="10"/>
      <c r="MCB109" s="10"/>
      <c r="MCC109" s="10"/>
      <c r="MCD109" s="10"/>
      <c r="MCE109" s="10"/>
      <c r="MCF109" s="10"/>
      <c r="MCG109" s="10"/>
      <c r="MCH109" s="10"/>
      <c r="MCI109" s="10"/>
      <c r="MCJ109" s="10"/>
      <c r="MCK109" s="10"/>
      <c r="MCL109" s="10"/>
      <c r="MCM109" s="10"/>
      <c r="MCN109" s="10"/>
      <c r="MCO109" s="10"/>
      <c r="MCP109" s="10"/>
      <c r="MCQ109" s="10"/>
      <c r="MCR109" s="10"/>
      <c r="MCS109" s="10"/>
      <c r="MCT109" s="10"/>
      <c r="MCU109" s="10"/>
      <c r="MCV109" s="10"/>
      <c r="MCW109" s="10"/>
      <c r="MCX109" s="10"/>
      <c r="MCY109" s="10"/>
      <c r="MCZ109" s="10"/>
      <c r="MDA109" s="10"/>
      <c r="MDB109" s="10"/>
      <c r="MDC109" s="10"/>
      <c r="MDD109" s="10"/>
      <c r="MDE109" s="10"/>
      <c r="MDF109" s="10"/>
      <c r="MDG109" s="10"/>
      <c r="MDH109" s="10"/>
      <c r="MDI109" s="10"/>
      <c r="MDJ109" s="10"/>
      <c r="MDK109" s="10"/>
      <c r="MDL109" s="10"/>
      <c r="MDM109" s="10"/>
      <c r="MDN109" s="10"/>
      <c r="MDO109" s="10"/>
      <c r="MDP109" s="10"/>
      <c r="MDQ109" s="10"/>
      <c r="MDR109" s="10"/>
      <c r="MDS109" s="10"/>
      <c r="MDT109" s="10"/>
      <c r="MDU109" s="10"/>
      <c r="MDV109" s="10"/>
      <c r="MDW109" s="10"/>
      <c r="MDX109" s="10"/>
      <c r="MDY109" s="10"/>
      <c r="MDZ109" s="10"/>
      <c r="MEA109" s="10"/>
      <c r="MEB109" s="10"/>
      <c r="MEC109" s="10"/>
      <c r="MED109" s="10"/>
      <c r="MEE109" s="10"/>
      <c r="MEF109" s="10"/>
      <c r="MEG109" s="10"/>
      <c r="MEH109" s="10"/>
      <c r="MEI109" s="10"/>
      <c r="MEJ109" s="10"/>
      <c r="MEK109" s="10"/>
      <c r="MEL109" s="10"/>
      <c r="MEM109" s="10"/>
      <c r="MEN109" s="10"/>
      <c r="MEO109" s="10"/>
      <c r="MEP109" s="10"/>
      <c r="MEQ109" s="10"/>
      <c r="MER109" s="10"/>
      <c r="MES109" s="10"/>
      <c r="MET109" s="10"/>
      <c r="MEU109" s="10"/>
      <c r="MEV109" s="10"/>
      <c r="MEW109" s="10"/>
      <c r="MEX109" s="10"/>
      <c r="MEY109" s="10"/>
      <c r="MEZ109" s="10"/>
      <c r="MFA109" s="10"/>
      <c r="MFB109" s="10"/>
      <c r="MFC109" s="10"/>
      <c r="MFD109" s="10"/>
      <c r="MFE109" s="10"/>
      <c r="MFF109" s="10"/>
      <c r="MFG109" s="10"/>
      <c r="MFH109" s="10"/>
      <c r="MFI109" s="10"/>
      <c r="MFJ109" s="10"/>
      <c r="MFK109" s="10"/>
      <c r="MFL109" s="10"/>
      <c r="MFM109" s="10"/>
      <c r="MFN109" s="10"/>
      <c r="MFO109" s="10"/>
      <c r="MFP109" s="10"/>
      <c r="MFQ109" s="10"/>
      <c r="MFR109" s="10"/>
      <c r="MFS109" s="10"/>
      <c r="MFT109" s="10"/>
      <c r="MFU109" s="10"/>
      <c r="MFV109" s="10"/>
      <c r="MFW109" s="10"/>
      <c r="MFX109" s="10"/>
      <c r="MFY109" s="10"/>
      <c r="MFZ109" s="10"/>
      <c r="MGA109" s="10"/>
      <c r="MGB109" s="10"/>
      <c r="MGC109" s="10"/>
      <c r="MGD109" s="10"/>
      <c r="MGE109" s="10"/>
      <c r="MGF109" s="10"/>
      <c r="MGG109" s="10"/>
      <c r="MGH109" s="10"/>
      <c r="MGI109" s="10"/>
      <c r="MGJ109" s="10"/>
      <c r="MGK109" s="10"/>
      <c r="MGL109" s="10"/>
      <c r="MGM109" s="10"/>
      <c r="MGN109" s="10"/>
      <c r="MGO109" s="10"/>
      <c r="MGP109" s="10"/>
      <c r="MGQ109" s="10"/>
      <c r="MGR109" s="10"/>
      <c r="MGS109" s="10"/>
      <c r="MGT109" s="10"/>
      <c r="MGU109" s="10"/>
      <c r="MGV109" s="10"/>
      <c r="MGW109" s="10"/>
      <c r="MGX109" s="10"/>
      <c r="MGY109" s="10"/>
      <c r="MGZ109" s="10"/>
      <c r="MHA109" s="10"/>
      <c r="MHB109" s="10"/>
      <c r="MHC109" s="10"/>
      <c r="MHD109" s="10"/>
      <c r="MHE109" s="10"/>
      <c r="MHF109" s="10"/>
      <c r="MHG109" s="10"/>
      <c r="MHH109" s="10"/>
      <c r="MHI109" s="10"/>
      <c r="MHJ109" s="10"/>
      <c r="MHK109" s="10"/>
      <c r="MHL109" s="10"/>
      <c r="MHM109" s="10"/>
      <c r="MHN109" s="10"/>
      <c r="MHO109" s="10"/>
      <c r="MHP109" s="10"/>
      <c r="MHQ109" s="10"/>
      <c r="MHR109" s="10"/>
      <c r="MHS109" s="10"/>
      <c r="MHT109" s="10"/>
      <c r="MHU109" s="10"/>
      <c r="MHV109" s="10"/>
      <c r="MHW109" s="10"/>
      <c r="MHX109" s="10"/>
      <c r="MHY109" s="10"/>
      <c r="MHZ109" s="10"/>
      <c r="MIA109" s="10"/>
      <c r="MIB109" s="10"/>
      <c r="MIC109" s="10"/>
      <c r="MID109" s="10"/>
      <c r="MIE109" s="10"/>
      <c r="MIF109" s="10"/>
      <c r="MIG109" s="10"/>
      <c r="MIH109" s="10"/>
      <c r="MII109" s="10"/>
      <c r="MIJ109" s="10"/>
      <c r="MIK109" s="10"/>
      <c r="MIL109" s="10"/>
      <c r="MIM109" s="10"/>
      <c r="MIN109" s="10"/>
      <c r="MIO109" s="10"/>
      <c r="MIP109" s="10"/>
      <c r="MIQ109" s="10"/>
      <c r="MIR109" s="10"/>
      <c r="MIS109" s="10"/>
      <c r="MIT109" s="10"/>
      <c r="MIU109" s="10"/>
      <c r="MIV109" s="10"/>
      <c r="MIW109" s="10"/>
      <c r="MIX109" s="10"/>
      <c r="MIY109" s="10"/>
      <c r="MIZ109" s="10"/>
      <c r="MJA109" s="10"/>
      <c r="MJB109" s="10"/>
      <c r="MJC109" s="10"/>
      <c r="MJD109" s="10"/>
      <c r="MJE109" s="10"/>
      <c r="MJF109" s="10"/>
      <c r="MJG109" s="10"/>
      <c r="MJH109" s="10"/>
      <c r="MJI109" s="10"/>
      <c r="MJJ109" s="10"/>
      <c r="MJK109" s="10"/>
      <c r="MJL109" s="10"/>
      <c r="MJM109" s="10"/>
      <c r="MJN109" s="10"/>
      <c r="MJO109" s="10"/>
      <c r="MJP109" s="10"/>
      <c r="MJQ109" s="10"/>
      <c r="MJR109" s="10"/>
      <c r="MJS109" s="10"/>
      <c r="MJT109" s="10"/>
      <c r="MJU109" s="10"/>
      <c r="MJV109" s="10"/>
      <c r="MJW109" s="10"/>
      <c r="MJX109" s="10"/>
      <c r="MJY109" s="10"/>
      <c r="MJZ109" s="10"/>
      <c r="MKA109" s="10"/>
      <c r="MKB109" s="10"/>
      <c r="MKC109" s="10"/>
      <c r="MKD109" s="10"/>
      <c r="MKE109" s="10"/>
      <c r="MKF109" s="10"/>
      <c r="MKG109" s="10"/>
      <c r="MKH109" s="10"/>
      <c r="MKI109" s="10"/>
      <c r="MKJ109" s="10"/>
      <c r="MKK109" s="10"/>
      <c r="MKL109" s="10"/>
      <c r="MKM109" s="10"/>
      <c r="MKN109" s="10"/>
      <c r="MKO109" s="10"/>
      <c r="MKP109" s="10"/>
      <c r="MKQ109" s="10"/>
      <c r="MKR109" s="10"/>
      <c r="MKS109" s="10"/>
      <c r="MKT109" s="10"/>
      <c r="MKU109" s="10"/>
      <c r="MKV109" s="10"/>
      <c r="MKW109" s="10"/>
      <c r="MKX109" s="10"/>
      <c r="MKY109" s="10"/>
      <c r="MKZ109" s="10"/>
      <c r="MLA109" s="10"/>
      <c r="MLB109" s="10"/>
      <c r="MLC109" s="10"/>
      <c r="MLD109" s="10"/>
      <c r="MLE109" s="10"/>
      <c r="MLF109" s="10"/>
      <c r="MLG109" s="10"/>
      <c r="MLH109" s="10"/>
      <c r="MLI109" s="10"/>
      <c r="MLJ109" s="10"/>
      <c r="MLK109" s="10"/>
      <c r="MLL109" s="10"/>
      <c r="MLM109" s="10"/>
      <c r="MLN109" s="10"/>
      <c r="MLO109" s="10"/>
      <c r="MLP109" s="10"/>
      <c r="MLQ109" s="10"/>
      <c r="MLR109" s="10"/>
      <c r="MLS109" s="10"/>
      <c r="MLT109" s="10"/>
      <c r="MLU109" s="10"/>
      <c r="MLV109" s="10"/>
      <c r="MLW109" s="10"/>
      <c r="MLX109" s="10"/>
      <c r="MLY109" s="10"/>
      <c r="MLZ109" s="10"/>
      <c r="MMA109" s="10"/>
      <c r="MMB109" s="10"/>
      <c r="MMC109" s="10"/>
      <c r="MMD109" s="10"/>
      <c r="MME109" s="10"/>
      <c r="MMF109" s="10"/>
      <c r="MMG109" s="10"/>
      <c r="MMH109" s="10"/>
      <c r="MMI109" s="10"/>
      <c r="MMJ109" s="10"/>
      <c r="MMK109" s="10"/>
      <c r="MML109" s="10"/>
      <c r="MMM109" s="10"/>
      <c r="MMN109" s="10"/>
      <c r="MMO109" s="10"/>
      <c r="MMP109" s="10"/>
      <c r="MMQ109" s="10"/>
      <c r="MMR109" s="10"/>
      <c r="MMS109" s="10"/>
      <c r="MMT109" s="10"/>
      <c r="MMU109" s="10"/>
      <c r="MMV109" s="10"/>
      <c r="MMW109" s="10"/>
      <c r="MMX109" s="10"/>
      <c r="MMY109" s="10"/>
      <c r="MMZ109" s="10"/>
      <c r="MNA109" s="10"/>
      <c r="MNB109" s="10"/>
      <c r="MNC109" s="10"/>
      <c r="MND109" s="10"/>
      <c r="MNE109" s="10"/>
      <c r="MNF109" s="10"/>
      <c r="MNG109" s="10"/>
      <c r="MNH109" s="10"/>
      <c r="MNI109" s="10"/>
      <c r="MNJ109" s="10"/>
      <c r="MNK109" s="10"/>
      <c r="MNL109" s="10"/>
      <c r="MNM109" s="10"/>
      <c r="MNN109" s="10"/>
      <c r="MNO109" s="10"/>
      <c r="MNP109" s="10"/>
      <c r="MNQ109" s="10"/>
      <c r="MNR109" s="10"/>
      <c r="MNS109" s="10"/>
      <c r="MNT109" s="10"/>
      <c r="MNU109" s="10"/>
      <c r="MNV109" s="10"/>
      <c r="MNW109" s="10"/>
      <c r="MNX109" s="10"/>
      <c r="MNY109" s="10"/>
      <c r="MNZ109" s="10"/>
      <c r="MOA109" s="10"/>
      <c r="MOB109" s="10"/>
      <c r="MOC109" s="10"/>
      <c r="MOD109" s="10"/>
      <c r="MOE109" s="10"/>
      <c r="MOF109" s="10"/>
      <c r="MOG109" s="10"/>
      <c r="MOH109" s="10"/>
      <c r="MOI109" s="10"/>
      <c r="MOJ109" s="10"/>
      <c r="MOK109" s="10"/>
      <c r="MOL109" s="10"/>
      <c r="MOM109" s="10"/>
      <c r="MON109" s="10"/>
      <c r="MOO109" s="10"/>
      <c r="MOP109" s="10"/>
      <c r="MOQ109" s="10"/>
      <c r="MOR109" s="10"/>
      <c r="MOS109" s="10"/>
      <c r="MOT109" s="10"/>
      <c r="MOU109" s="10"/>
      <c r="MOV109" s="10"/>
      <c r="MOW109" s="10"/>
      <c r="MOX109" s="10"/>
      <c r="MOY109" s="10"/>
      <c r="MOZ109" s="10"/>
      <c r="MPA109" s="10"/>
      <c r="MPB109" s="10"/>
      <c r="MPC109" s="10"/>
      <c r="MPD109" s="10"/>
      <c r="MPE109" s="10"/>
      <c r="MPF109" s="10"/>
      <c r="MPG109" s="10"/>
      <c r="MPH109" s="10"/>
      <c r="MPI109" s="10"/>
      <c r="MPJ109" s="10"/>
      <c r="MPK109" s="10"/>
      <c r="MPL109" s="10"/>
      <c r="MPM109" s="10"/>
      <c r="MPN109" s="10"/>
      <c r="MPO109" s="10"/>
      <c r="MPP109" s="10"/>
      <c r="MPQ109" s="10"/>
      <c r="MPR109" s="10"/>
      <c r="MPS109" s="10"/>
      <c r="MPT109" s="10"/>
      <c r="MPU109" s="10"/>
      <c r="MPV109" s="10"/>
      <c r="MPW109" s="10"/>
      <c r="MPX109" s="10"/>
      <c r="MPY109" s="10"/>
      <c r="MPZ109" s="10"/>
      <c r="MQA109" s="10"/>
      <c r="MQB109" s="10"/>
      <c r="MQC109" s="10"/>
      <c r="MQD109" s="10"/>
      <c r="MQE109" s="10"/>
      <c r="MQF109" s="10"/>
      <c r="MQG109" s="10"/>
      <c r="MQH109" s="10"/>
      <c r="MQI109" s="10"/>
      <c r="MQJ109" s="10"/>
      <c r="MQK109" s="10"/>
      <c r="MQL109" s="10"/>
      <c r="MQM109" s="10"/>
      <c r="MQN109" s="10"/>
      <c r="MQO109" s="10"/>
      <c r="MQP109" s="10"/>
      <c r="MQQ109" s="10"/>
      <c r="MQR109" s="10"/>
      <c r="MQS109" s="10"/>
      <c r="MQT109" s="10"/>
      <c r="MQU109" s="10"/>
      <c r="MQV109" s="10"/>
      <c r="MQW109" s="10"/>
      <c r="MQX109" s="10"/>
      <c r="MQY109" s="10"/>
      <c r="MQZ109" s="10"/>
      <c r="MRA109" s="10"/>
      <c r="MRB109" s="10"/>
      <c r="MRC109" s="10"/>
      <c r="MRD109" s="10"/>
      <c r="MRE109" s="10"/>
      <c r="MRF109" s="10"/>
      <c r="MRG109" s="10"/>
      <c r="MRH109" s="10"/>
      <c r="MRI109" s="10"/>
      <c r="MRJ109" s="10"/>
      <c r="MRK109" s="10"/>
      <c r="MRL109" s="10"/>
      <c r="MRM109" s="10"/>
      <c r="MRN109" s="10"/>
      <c r="MRO109" s="10"/>
      <c r="MRP109" s="10"/>
      <c r="MRQ109" s="10"/>
      <c r="MRR109" s="10"/>
      <c r="MRS109" s="10"/>
      <c r="MRT109" s="10"/>
      <c r="MRU109" s="10"/>
      <c r="MRV109" s="10"/>
      <c r="MRW109" s="10"/>
      <c r="MRX109" s="10"/>
      <c r="MRY109" s="10"/>
      <c r="MRZ109" s="10"/>
      <c r="MSA109" s="10"/>
      <c r="MSB109" s="10"/>
      <c r="MSC109" s="10"/>
      <c r="MSD109" s="10"/>
      <c r="MSE109" s="10"/>
      <c r="MSF109" s="10"/>
      <c r="MSG109" s="10"/>
      <c r="MSH109" s="10"/>
      <c r="MSI109" s="10"/>
      <c r="MSJ109" s="10"/>
      <c r="MSK109" s="10"/>
      <c r="MSL109" s="10"/>
      <c r="MSM109" s="10"/>
      <c r="MSN109" s="10"/>
      <c r="MSO109" s="10"/>
      <c r="MSP109" s="10"/>
      <c r="MSQ109" s="10"/>
      <c r="MSR109" s="10"/>
      <c r="MSS109" s="10"/>
      <c r="MST109" s="10"/>
      <c r="MSU109" s="10"/>
      <c r="MSV109" s="10"/>
      <c r="MSW109" s="10"/>
      <c r="MSX109" s="10"/>
      <c r="MSY109" s="10"/>
      <c r="MSZ109" s="10"/>
      <c r="MTA109" s="10"/>
      <c r="MTB109" s="10"/>
      <c r="MTC109" s="10"/>
      <c r="MTD109" s="10"/>
      <c r="MTE109" s="10"/>
      <c r="MTF109" s="10"/>
      <c r="MTG109" s="10"/>
      <c r="MTH109" s="10"/>
      <c r="MTI109" s="10"/>
      <c r="MTJ109" s="10"/>
      <c r="MTK109" s="10"/>
      <c r="MTL109" s="10"/>
      <c r="MTM109" s="10"/>
      <c r="MTN109" s="10"/>
      <c r="MTO109" s="10"/>
      <c r="MTP109" s="10"/>
      <c r="MTQ109" s="10"/>
      <c r="MTR109" s="10"/>
      <c r="MTS109" s="10"/>
      <c r="MTT109" s="10"/>
      <c r="MTU109" s="10"/>
      <c r="MTV109" s="10"/>
      <c r="MTW109" s="10"/>
      <c r="MTX109" s="10"/>
      <c r="MTY109" s="10"/>
      <c r="MTZ109" s="10"/>
      <c r="MUA109" s="10"/>
      <c r="MUB109" s="10"/>
      <c r="MUC109" s="10"/>
      <c r="MUD109" s="10"/>
      <c r="MUE109" s="10"/>
      <c r="MUF109" s="10"/>
      <c r="MUG109" s="10"/>
      <c r="MUH109" s="10"/>
      <c r="MUI109" s="10"/>
      <c r="MUJ109" s="10"/>
      <c r="MUK109" s="10"/>
      <c r="MUL109" s="10"/>
      <c r="MUM109" s="10"/>
      <c r="MUN109" s="10"/>
      <c r="MUO109" s="10"/>
      <c r="MUP109" s="10"/>
      <c r="MUQ109" s="10"/>
      <c r="MUR109" s="10"/>
      <c r="MUS109" s="10"/>
      <c r="MUT109" s="10"/>
      <c r="MUU109" s="10"/>
      <c r="MUV109" s="10"/>
      <c r="MUW109" s="10"/>
      <c r="MUX109" s="10"/>
      <c r="MUY109" s="10"/>
      <c r="MUZ109" s="10"/>
      <c r="MVA109" s="10"/>
      <c r="MVB109" s="10"/>
      <c r="MVC109" s="10"/>
      <c r="MVD109" s="10"/>
      <c r="MVE109" s="10"/>
      <c r="MVF109" s="10"/>
      <c r="MVG109" s="10"/>
      <c r="MVH109" s="10"/>
      <c r="MVI109" s="10"/>
      <c r="MVJ109" s="10"/>
      <c r="MVK109" s="10"/>
      <c r="MVL109" s="10"/>
      <c r="MVM109" s="10"/>
      <c r="MVN109" s="10"/>
      <c r="MVO109" s="10"/>
      <c r="MVP109" s="10"/>
      <c r="MVQ109" s="10"/>
      <c r="MVR109" s="10"/>
      <c r="MVS109" s="10"/>
      <c r="MVT109" s="10"/>
      <c r="MVU109" s="10"/>
      <c r="MVV109" s="10"/>
      <c r="MVW109" s="10"/>
      <c r="MVX109" s="10"/>
      <c r="MVY109" s="10"/>
      <c r="MVZ109" s="10"/>
      <c r="MWA109" s="10"/>
      <c r="MWB109" s="10"/>
      <c r="MWC109" s="10"/>
      <c r="MWD109" s="10"/>
      <c r="MWE109" s="10"/>
      <c r="MWF109" s="10"/>
      <c r="MWG109" s="10"/>
      <c r="MWH109" s="10"/>
      <c r="MWI109" s="10"/>
      <c r="MWJ109" s="10"/>
      <c r="MWK109" s="10"/>
      <c r="MWL109" s="10"/>
      <c r="MWM109" s="10"/>
      <c r="MWN109" s="10"/>
      <c r="MWO109" s="10"/>
      <c r="MWP109" s="10"/>
      <c r="MWQ109" s="10"/>
      <c r="MWR109" s="10"/>
      <c r="MWS109" s="10"/>
      <c r="MWT109" s="10"/>
      <c r="MWU109" s="10"/>
      <c r="MWV109" s="10"/>
      <c r="MWW109" s="10"/>
      <c r="MWX109" s="10"/>
      <c r="MWY109" s="10"/>
      <c r="MWZ109" s="10"/>
      <c r="MXA109" s="10"/>
      <c r="MXB109" s="10"/>
      <c r="MXC109" s="10"/>
      <c r="MXD109" s="10"/>
      <c r="MXE109" s="10"/>
      <c r="MXF109" s="10"/>
      <c r="MXG109" s="10"/>
      <c r="MXH109" s="10"/>
      <c r="MXI109" s="10"/>
      <c r="MXJ109" s="10"/>
      <c r="MXK109" s="10"/>
      <c r="MXL109" s="10"/>
      <c r="MXM109" s="10"/>
      <c r="MXN109" s="10"/>
      <c r="MXO109" s="10"/>
      <c r="MXP109" s="10"/>
      <c r="MXQ109" s="10"/>
      <c r="MXR109" s="10"/>
      <c r="MXS109" s="10"/>
      <c r="MXT109" s="10"/>
      <c r="MXU109" s="10"/>
      <c r="MXV109" s="10"/>
      <c r="MXW109" s="10"/>
      <c r="MXX109" s="10"/>
      <c r="MXY109" s="10"/>
      <c r="MXZ109" s="10"/>
      <c r="MYA109" s="10"/>
      <c r="MYB109" s="10"/>
      <c r="MYC109" s="10"/>
      <c r="MYD109" s="10"/>
      <c r="MYE109" s="10"/>
      <c r="MYF109" s="10"/>
      <c r="MYG109" s="10"/>
      <c r="MYH109" s="10"/>
      <c r="MYI109" s="10"/>
      <c r="MYJ109" s="10"/>
      <c r="MYK109" s="10"/>
      <c r="MYL109" s="10"/>
      <c r="MYM109" s="10"/>
      <c r="MYN109" s="10"/>
      <c r="MYO109" s="10"/>
      <c r="MYP109" s="10"/>
      <c r="MYQ109" s="10"/>
      <c r="MYR109" s="10"/>
      <c r="MYS109" s="10"/>
      <c r="MYT109" s="10"/>
      <c r="MYU109" s="10"/>
      <c r="MYV109" s="10"/>
      <c r="MYW109" s="10"/>
      <c r="MYX109" s="10"/>
      <c r="MYY109" s="10"/>
      <c r="MYZ109" s="10"/>
      <c r="MZA109" s="10"/>
      <c r="MZB109" s="10"/>
      <c r="MZC109" s="10"/>
      <c r="MZD109" s="10"/>
      <c r="MZE109" s="10"/>
      <c r="MZF109" s="10"/>
      <c r="MZG109" s="10"/>
      <c r="MZH109" s="10"/>
      <c r="MZI109" s="10"/>
      <c r="MZJ109" s="10"/>
      <c r="MZK109" s="10"/>
      <c r="MZL109" s="10"/>
      <c r="MZM109" s="10"/>
      <c r="MZN109" s="10"/>
      <c r="MZO109" s="10"/>
      <c r="MZP109" s="10"/>
      <c r="MZQ109" s="10"/>
      <c r="MZR109" s="10"/>
      <c r="MZS109" s="10"/>
      <c r="MZT109" s="10"/>
      <c r="MZU109" s="10"/>
      <c r="MZV109" s="10"/>
      <c r="MZW109" s="10"/>
      <c r="MZX109" s="10"/>
      <c r="MZY109" s="10"/>
      <c r="MZZ109" s="10"/>
      <c r="NAA109" s="10"/>
      <c r="NAB109" s="10"/>
      <c r="NAC109" s="10"/>
      <c r="NAD109" s="10"/>
      <c r="NAE109" s="10"/>
      <c r="NAF109" s="10"/>
      <c r="NAG109" s="10"/>
      <c r="NAH109" s="10"/>
      <c r="NAI109" s="10"/>
      <c r="NAJ109" s="10"/>
      <c r="NAK109" s="10"/>
      <c r="NAL109" s="10"/>
      <c r="NAM109" s="10"/>
      <c r="NAN109" s="10"/>
      <c r="NAO109" s="10"/>
      <c r="NAP109" s="10"/>
      <c r="NAQ109" s="10"/>
      <c r="NAR109" s="10"/>
      <c r="NAS109" s="10"/>
      <c r="NAT109" s="10"/>
      <c r="NAU109" s="10"/>
      <c r="NAV109" s="10"/>
      <c r="NAW109" s="10"/>
      <c r="NAX109" s="10"/>
      <c r="NAY109" s="10"/>
      <c r="NAZ109" s="10"/>
      <c r="NBA109" s="10"/>
      <c r="NBB109" s="10"/>
      <c r="NBC109" s="10"/>
      <c r="NBD109" s="10"/>
      <c r="NBE109" s="10"/>
      <c r="NBF109" s="10"/>
      <c r="NBG109" s="10"/>
      <c r="NBH109" s="10"/>
      <c r="NBI109" s="10"/>
      <c r="NBJ109" s="10"/>
      <c r="NBK109" s="10"/>
      <c r="NBL109" s="10"/>
      <c r="NBM109" s="10"/>
      <c r="NBN109" s="10"/>
      <c r="NBO109" s="10"/>
      <c r="NBP109" s="10"/>
      <c r="NBQ109" s="10"/>
      <c r="NBR109" s="10"/>
      <c r="NBS109" s="10"/>
      <c r="NBT109" s="10"/>
      <c r="NBU109" s="10"/>
      <c r="NBV109" s="10"/>
      <c r="NBW109" s="10"/>
      <c r="NBX109" s="10"/>
      <c r="NBY109" s="10"/>
      <c r="NBZ109" s="10"/>
      <c r="NCA109" s="10"/>
      <c r="NCB109" s="10"/>
      <c r="NCC109" s="10"/>
      <c r="NCD109" s="10"/>
      <c r="NCE109" s="10"/>
      <c r="NCF109" s="10"/>
      <c r="NCG109" s="10"/>
      <c r="NCH109" s="10"/>
      <c r="NCI109" s="10"/>
      <c r="NCJ109" s="10"/>
      <c r="NCK109" s="10"/>
      <c r="NCL109" s="10"/>
      <c r="NCM109" s="10"/>
      <c r="NCN109" s="10"/>
      <c r="NCO109" s="10"/>
      <c r="NCP109" s="10"/>
      <c r="NCQ109" s="10"/>
      <c r="NCR109" s="10"/>
      <c r="NCS109" s="10"/>
      <c r="NCT109" s="10"/>
      <c r="NCU109" s="10"/>
      <c r="NCV109" s="10"/>
      <c r="NCW109" s="10"/>
      <c r="NCX109" s="10"/>
      <c r="NCY109" s="10"/>
      <c r="NCZ109" s="10"/>
      <c r="NDA109" s="10"/>
      <c r="NDB109" s="10"/>
      <c r="NDC109" s="10"/>
      <c r="NDD109" s="10"/>
      <c r="NDE109" s="10"/>
      <c r="NDF109" s="10"/>
      <c r="NDG109" s="10"/>
      <c r="NDH109" s="10"/>
      <c r="NDI109" s="10"/>
      <c r="NDJ109" s="10"/>
      <c r="NDK109" s="10"/>
      <c r="NDL109" s="10"/>
      <c r="NDM109" s="10"/>
      <c r="NDN109" s="10"/>
      <c r="NDO109" s="10"/>
      <c r="NDP109" s="10"/>
      <c r="NDQ109" s="10"/>
      <c r="NDR109" s="10"/>
      <c r="NDS109" s="10"/>
      <c r="NDT109" s="10"/>
      <c r="NDU109" s="10"/>
      <c r="NDV109" s="10"/>
      <c r="NDW109" s="10"/>
      <c r="NDX109" s="10"/>
      <c r="NDY109" s="10"/>
      <c r="NDZ109" s="10"/>
      <c r="NEA109" s="10"/>
      <c r="NEB109" s="10"/>
      <c r="NEC109" s="10"/>
      <c r="NED109" s="10"/>
      <c r="NEE109" s="10"/>
      <c r="NEF109" s="10"/>
      <c r="NEG109" s="10"/>
      <c r="NEH109" s="10"/>
      <c r="NEI109" s="10"/>
      <c r="NEJ109" s="10"/>
      <c r="NEK109" s="10"/>
      <c r="NEL109" s="10"/>
      <c r="NEM109" s="10"/>
      <c r="NEN109" s="10"/>
      <c r="NEO109" s="10"/>
      <c r="NEP109" s="10"/>
      <c r="NEQ109" s="10"/>
      <c r="NER109" s="10"/>
      <c r="NES109" s="10"/>
      <c r="NET109" s="10"/>
      <c r="NEU109" s="10"/>
      <c r="NEV109" s="10"/>
      <c r="NEW109" s="10"/>
      <c r="NEX109" s="10"/>
      <c r="NEY109" s="10"/>
      <c r="NEZ109" s="10"/>
      <c r="NFA109" s="10"/>
      <c r="NFB109" s="10"/>
      <c r="NFC109" s="10"/>
      <c r="NFD109" s="10"/>
      <c r="NFE109" s="10"/>
      <c r="NFF109" s="10"/>
      <c r="NFG109" s="10"/>
      <c r="NFH109" s="10"/>
      <c r="NFI109" s="10"/>
      <c r="NFJ109" s="10"/>
      <c r="NFK109" s="10"/>
      <c r="NFL109" s="10"/>
      <c r="NFM109" s="10"/>
      <c r="NFN109" s="10"/>
      <c r="NFO109" s="10"/>
      <c r="NFP109" s="10"/>
      <c r="NFQ109" s="10"/>
      <c r="NFR109" s="10"/>
      <c r="NFS109" s="10"/>
      <c r="NFT109" s="10"/>
      <c r="NFU109" s="10"/>
      <c r="NFV109" s="10"/>
      <c r="NFW109" s="10"/>
      <c r="NFX109" s="10"/>
      <c r="NFY109" s="10"/>
      <c r="NFZ109" s="10"/>
      <c r="NGA109" s="10"/>
      <c r="NGB109" s="10"/>
      <c r="NGC109" s="10"/>
      <c r="NGD109" s="10"/>
      <c r="NGE109" s="10"/>
      <c r="NGF109" s="10"/>
      <c r="NGG109" s="10"/>
      <c r="NGH109" s="10"/>
      <c r="NGI109" s="10"/>
      <c r="NGJ109" s="10"/>
      <c r="NGK109" s="10"/>
      <c r="NGL109" s="10"/>
      <c r="NGM109" s="10"/>
      <c r="NGN109" s="10"/>
      <c r="NGO109" s="10"/>
      <c r="NGP109" s="10"/>
      <c r="NGQ109" s="10"/>
      <c r="NGR109" s="10"/>
      <c r="NGS109" s="10"/>
      <c r="NGT109" s="10"/>
      <c r="NGU109" s="10"/>
      <c r="NGV109" s="10"/>
      <c r="NGW109" s="10"/>
      <c r="NGX109" s="10"/>
      <c r="NGY109" s="10"/>
      <c r="NGZ109" s="10"/>
      <c r="NHA109" s="10"/>
      <c r="NHB109" s="10"/>
      <c r="NHC109" s="10"/>
      <c r="NHD109" s="10"/>
      <c r="NHE109" s="10"/>
      <c r="NHF109" s="10"/>
      <c r="NHG109" s="10"/>
      <c r="NHH109" s="10"/>
      <c r="NHI109" s="10"/>
      <c r="NHJ109" s="10"/>
      <c r="NHK109" s="10"/>
      <c r="NHL109" s="10"/>
      <c r="NHM109" s="10"/>
      <c r="NHN109" s="10"/>
      <c r="NHO109" s="10"/>
      <c r="NHP109" s="10"/>
      <c r="NHQ109" s="10"/>
      <c r="NHR109" s="10"/>
      <c r="NHS109" s="10"/>
      <c r="NHT109" s="10"/>
      <c r="NHU109" s="10"/>
      <c r="NHV109" s="10"/>
      <c r="NHW109" s="10"/>
      <c r="NHX109" s="10"/>
      <c r="NHY109" s="10"/>
      <c r="NHZ109" s="10"/>
      <c r="NIA109" s="10"/>
      <c r="NIB109" s="10"/>
      <c r="NIC109" s="10"/>
      <c r="NID109" s="10"/>
      <c r="NIE109" s="10"/>
      <c r="NIF109" s="10"/>
      <c r="NIG109" s="10"/>
      <c r="NIH109" s="10"/>
      <c r="NII109" s="10"/>
      <c r="NIJ109" s="10"/>
      <c r="NIK109" s="10"/>
      <c r="NIL109" s="10"/>
      <c r="NIM109" s="10"/>
      <c r="NIN109" s="10"/>
      <c r="NIO109" s="10"/>
      <c r="NIP109" s="10"/>
      <c r="NIQ109" s="10"/>
      <c r="NIR109" s="10"/>
      <c r="NIS109" s="10"/>
      <c r="NIT109" s="10"/>
      <c r="NIU109" s="10"/>
      <c r="NIV109" s="10"/>
      <c r="NIW109" s="10"/>
      <c r="NIX109" s="10"/>
      <c r="NIY109" s="10"/>
      <c r="NIZ109" s="10"/>
      <c r="NJA109" s="10"/>
      <c r="NJB109" s="10"/>
      <c r="NJC109" s="10"/>
      <c r="NJD109" s="10"/>
      <c r="NJE109" s="10"/>
      <c r="NJF109" s="10"/>
      <c r="NJG109" s="10"/>
      <c r="NJH109" s="10"/>
      <c r="NJI109" s="10"/>
      <c r="NJJ109" s="10"/>
      <c r="NJK109" s="10"/>
      <c r="NJL109" s="10"/>
      <c r="NJM109" s="10"/>
      <c r="NJN109" s="10"/>
      <c r="NJO109" s="10"/>
      <c r="NJP109" s="10"/>
      <c r="NJQ109" s="10"/>
      <c r="NJR109" s="10"/>
      <c r="NJS109" s="10"/>
      <c r="NJT109" s="10"/>
      <c r="NJU109" s="10"/>
      <c r="NJV109" s="10"/>
      <c r="NJW109" s="10"/>
      <c r="NJX109" s="10"/>
      <c r="NJY109" s="10"/>
      <c r="NJZ109" s="10"/>
      <c r="NKA109" s="10"/>
      <c r="NKB109" s="10"/>
      <c r="NKC109" s="10"/>
      <c r="NKD109" s="10"/>
      <c r="NKE109" s="10"/>
      <c r="NKF109" s="10"/>
      <c r="NKG109" s="10"/>
      <c r="NKH109" s="10"/>
      <c r="NKI109" s="10"/>
      <c r="NKJ109" s="10"/>
      <c r="NKK109" s="10"/>
      <c r="NKL109" s="10"/>
      <c r="NKM109" s="10"/>
      <c r="NKN109" s="10"/>
      <c r="NKO109" s="10"/>
      <c r="NKP109" s="10"/>
      <c r="NKQ109" s="10"/>
      <c r="NKR109" s="10"/>
      <c r="NKS109" s="10"/>
      <c r="NKT109" s="10"/>
      <c r="NKU109" s="10"/>
      <c r="NKV109" s="10"/>
      <c r="NKW109" s="10"/>
      <c r="NKX109" s="10"/>
      <c r="NKY109" s="10"/>
      <c r="NKZ109" s="10"/>
      <c r="NLA109" s="10"/>
      <c r="NLB109" s="10"/>
      <c r="NLC109" s="10"/>
      <c r="NLD109" s="10"/>
      <c r="NLE109" s="10"/>
      <c r="NLF109" s="10"/>
      <c r="NLG109" s="10"/>
      <c r="NLH109" s="10"/>
      <c r="NLI109" s="10"/>
      <c r="NLJ109" s="10"/>
      <c r="NLK109" s="10"/>
      <c r="NLL109" s="10"/>
      <c r="NLM109" s="10"/>
      <c r="NLN109" s="10"/>
      <c r="NLO109" s="10"/>
      <c r="NLP109" s="10"/>
      <c r="NLQ109" s="10"/>
      <c r="NLR109" s="10"/>
      <c r="NLS109" s="10"/>
      <c r="NLT109" s="10"/>
      <c r="NLU109" s="10"/>
      <c r="NLV109" s="10"/>
      <c r="NLW109" s="10"/>
      <c r="NLX109" s="10"/>
      <c r="NLY109" s="10"/>
      <c r="NLZ109" s="10"/>
      <c r="NMA109" s="10"/>
      <c r="NMB109" s="10"/>
      <c r="NMC109" s="10"/>
      <c r="NMD109" s="10"/>
      <c r="NME109" s="10"/>
      <c r="NMF109" s="10"/>
      <c r="NMG109" s="10"/>
      <c r="NMH109" s="10"/>
      <c r="NMI109" s="10"/>
      <c r="NMJ109" s="10"/>
      <c r="NMK109" s="10"/>
      <c r="NML109" s="10"/>
      <c r="NMM109" s="10"/>
      <c r="NMN109" s="10"/>
      <c r="NMO109" s="10"/>
      <c r="NMP109" s="10"/>
      <c r="NMQ109" s="10"/>
      <c r="NMR109" s="10"/>
      <c r="NMS109" s="10"/>
      <c r="NMT109" s="10"/>
      <c r="NMU109" s="10"/>
      <c r="NMV109" s="10"/>
      <c r="NMW109" s="10"/>
      <c r="NMX109" s="10"/>
      <c r="NMY109" s="10"/>
      <c r="NMZ109" s="10"/>
      <c r="NNA109" s="10"/>
      <c r="NNB109" s="10"/>
      <c r="NNC109" s="10"/>
      <c r="NND109" s="10"/>
      <c r="NNE109" s="10"/>
      <c r="NNF109" s="10"/>
      <c r="NNG109" s="10"/>
      <c r="NNH109" s="10"/>
      <c r="NNI109" s="10"/>
      <c r="NNJ109" s="10"/>
      <c r="NNK109" s="10"/>
      <c r="NNL109" s="10"/>
      <c r="NNM109" s="10"/>
      <c r="NNN109" s="10"/>
      <c r="NNO109" s="10"/>
      <c r="NNP109" s="10"/>
      <c r="NNQ109" s="10"/>
      <c r="NNR109" s="10"/>
      <c r="NNS109" s="10"/>
      <c r="NNT109" s="10"/>
      <c r="NNU109" s="10"/>
      <c r="NNV109" s="10"/>
      <c r="NNW109" s="10"/>
      <c r="NNX109" s="10"/>
      <c r="NNY109" s="10"/>
      <c r="NNZ109" s="10"/>
      <c r="NOA109" s="10"/>
      <c r="NOB109" s="10"/>
      <c r="NOC109" s="10"/>
      <c r="NOD109" s="10"/>
      <c r="NOE109" s="10"/>
      <c r="NOF109" s="10"/>
      <c r="NOG109" s="10"/>
      <c r="NOH109" s="10"/>
      <c r="NOI109" s="10"/>
      <c r="NOJ109" s="10"/>
      <c r="NOK109" s="10"/>
      <c r="NOL109" s="10"/>
      <c r="NOM109" s="10"/>
      <c r="NON109" s="10"/>
      <c r="NOO109" s="10"/>
      <c r="NOP109" s="10"/>
      <c r="NOQ109" s="10"/>
      <c r="NOR109" s="10"/>
      <c r="NOS109" s="10"/>
      <c r="NOT109" s="10"/>
      <c r="NOU109" s="10"/>
      <c r="NOV109" s="10"/>
      <c r="NOW109" s="10"/>
      <c r="NOX109" s="10"/>
      <c r="NOY109" s="10"/>
      <c r="NOZ109" s="10"/>
      <c r="NPA109" s="10"/>
      <c r="NPB109" s="10"/>
      <c r="NPC109" s="10"/>
      <c r="NPD109" s="10"/>
      <c r="NPE109" s="10"/>
      <c r="NPF109" s="10"/>
      <c r="NPG109" s="10"/>
      <c r="NPH109" s="10"/>
      <c r="NPI109" s="10"/>
      <c r="NPJ109" s="10"/>
      <c r="NPK109" s="10"/>
      <c r="NPL109" s="10"/>
      <c r="NPM109" s="10"/>
      <c r="NPN109" s="10"/>
      <c r="NPO109" s="10"/>
      <c r="NPP109" s="10"/>
      <c r="NPQ109" s="10"/>
      <c r="NPR109" s="10"/>
      <c r="NPS109" s="10"/>
      <c r="NPT109" s="10"/>
      <c r="NPU109" s="10"/>
      <c r="NPV109" s="10"/>
      <c r="NPW109" s="10"/>
      <c r="NPX109" s="10"/>
      <c r="NPY109" s="10"/>
      <c r="NPZ109" s="10"/>
      <c r="NQA109" s="10"/>
      <c r="NQB109" s="10"/>
      <c r="NQC109" s="10"/>
      <c r="NQD109" s="10"/>
      <c r="NQE109" s="10"/>
      <c r="NQF109" s="10"/>
      <c r="NQG109" s="10"/>
      <c r="NQH109" s="10"/>
      <c r="NQI109" s="10"/>
      <c r="NQJ109" s="10"/>
      <c r="NQK109" s="10"/>
      <c r="NQL109" s="10"/>
      <c r="NQM109" s="10"/>
      <c r="NQN109" s="10"/>
      <c r="NQO109" s="10"/>
      <c r="NQP109" s="10"/>
      <c r="NQQ109" s="10"/>
      <c r="NQR109" s="10"/>
      <c r="NQS109" s="10"/>
      <c r="NQT109" s="10"/>
      <c r="NQU109" s="10"/>
      <c r="NQV109" s="10"/>
      <c r="NQW109" s="10"/>
      <c r="NQX109" s="10"/>
      <c r="NQY109" s="10"/>
      <c r="NQZ109" s="10"/>
      <c r="NRA109" s="10"/>
      <c r="NRB109" s="10"/>
      <c r="NRC109" s="10"/>
      <c r="NRD109" s="10"/>
      <c r="NRE109" s="10"/>
      <c r="NRF109" s="10"/>
      <c r="NRG109" s="10"/>
      <c r="NRH109" s="10"/>
      <c r="NRI109" s="10"/>
      <c r="NRJ109" s="10"/>
      <c r="NRK109" s="10"/>
      <c r="NRL109" s="10"/>
      <c r="NRM109" s="10"/>
      <c r="NRN109" s="10"/>
      <c r="NRO109" s="10"/>
      <c r="NRP109" s="10"/>
      <c r="NRQ109" s="10"/>
      <c r="NRR109" s="10"/>
      <c r="NRS109" s="10"/>
      <c r="NRT109" s="10"/>
      <c r="NRU109" s="10"/>
      <c r="NRV109" s="10"/>
      <c r="NRW109" s="10"/>
      <c r="NRX109" s="10"/>
      <c r="NRY109" s="10"/>
      <c r="NRZ109" s="10"/>
      <c r="NSA109" s="10"/>
      <c r="NSB109" s="10"/>
      <c r="NSC109" s="10"/>
      <c r="NSD109" s="10"/>
      <c r="NSE109" s="10"/>
      <c r="NSF109" s="10"/>
      <c r="NSG109" s="10"/>
      <c r="NSH109" s="10"/>
      <c r="NSI109" s="10"/>
      <c r="NSJ109" s="10"/>
      <c r="NSK109" s="10"/>
      <c r="NSL109" s="10"/>
      <c r="NSM109" s="10"/>
      <c r="NSN109" s="10"/>
      <c r="NSO109" s="10"/>
      <c r="NSP109" s="10"/>
      <c r="NSQ109" s="10"/>
      <c r="NSR109" s="10"/>
      <c r="NSS109" s="10"/>
      <c r="NST109" s="10"/>
      <c r="NSU109" s="10"/>
      <c r="NSV109" s="10"/>
      <c r="NSW109" s="10"/>
      <c r="NSX109" s="10"/>
      <c r="NSY109" s="10"/>
      <c r="NSZ109" s="10"/>
      <c r="NTA109" s="10"/>
      <c r="NTB109" s="10"/>
      <c r="NTC109" s="10"/>
      <c r="NTD109" s="10"/>
      <c r="NTE109" s="10"/>
      <c r="NTF109" s="10"/>
      <c r="NTG109" s="10"/>
      <c r="NTH109" s="10"/>
      <c r="NTI109" s="10"/>
      <c r="NTJ109" s="10"/>
      <c r="NTK109" s="10"/>
      <c r="NTL109" s="10"/>
      <c r="NTM109" s="10"/>
      <c r="NTN109" s="10"/>
      <c r="NTO109" s="10"/>
      <c r="NTP109" s="10"/>
      <c r="NTQ109" s="10"/>
      <c r="NTR109" s="10"/>
      <c r="NTS109" s="10"/>
      <c r="NTT109" s="10"/>
      <c r="NTU109" s="10"/>
      <c r="NTV109" s="10"/>
      <c r="NTW109" s="10"/>
      <c r="NTX109" s="10"/>
      <c r="NTY109" s="10"/>
      <c r="NTZ109" s="10"/>
      <c r="NUA109" s="10"/>
      <c r="NUB109" s="10"/>
      <c r="NUC109" s="10"/>
      <c r="NUD109" s="10"/>
      <c r="NUE109" s="10"/>
      <c r="NUF109" s="10"/>
      <c r="NUG109" s="10"/>
      <c r="NUH109" s="10"/>
      <c r="NUI109" s="10"/>
      <c r="NUJ109" s="10"/>
      <c r="NUK109" s="10"/>
      <c r="NUL109" s="10"/>
      <c r="NUM109" s="10"/>
      <c r="NUN109" s="10"/>
      <c r="NUO109" s="10"/>
      <c r="NUP109" s="10"/>
      <c r="NUQ109" s="10"/>
      <c r="NUR109" s="10"/>
      <c r="NUS109" s="10"/>
      <c r="NUT109" s="10"/>
      <c r="NUU109" s="10"/>
      <c r="NUV109" s="10"/>
      <c r="NUW109" s="10"/>
      <c r="NUX109" s="10"/>
      <c r="NUY109" s="10"/>
      <c r="NUZ109" s="10"/>
      <c r="NVA109" s="10"/>
      <c r="NVB109" s="10"/>
      <c r="NVC109" s="10"/>
      <c r="NVD109" s="10"/>
      <c r="NVE109" s="10"/>
      <c r="NVF109" s="10"/>
      <c r="NVG109" s="10"/>
      <c r="NVH109" s="10"/>
      <c r="NVI109" s="10"/>
      <c r="NVJ109" s="10"/>
      <c r="NVK109" s="10"/>
      <c r="NVL109" s="10"/>
      <c r="NVM109" s="10"/>
      <c r="NVN109" s="10"/>
      <c r="NVO109" s="10"/>
      <c r="NVP109" s="10"/>
      <c r="NVQ109" s="10"/>
      <c r="NVR109" s="10"/>
      <c r="NVS109" s="10"/>
      <c r="NVT109" s="10"/>
      <c r="NVU109" s="10"/>
      <c r="NVV109" s="10"/>
      <c r="NVW109" s="10"/>
      <c r="NVX109" s="10"/>
      <c r="NVY109" s="10"/>
      <c r="NVZ109" s="10"/>
      <c r="NWA109" s="10"/>
      <c r="NWB109" s="10"/>
      <c r="NWC109" s="10"/>
      <c r="NWD109" s="10"/>
      <c r="NWE109" s="10"/>
      <c r="NWF109" s="10"/>
      <c r="NWG109" s="10"/>
      <c r="NWH109" s="10"/>
      <c r="NWI109" s="10"/>
      <c r="NWJ109" s="10"/>
      <c r="NWK109" s="10"/>
      <c r="NWL109" s="10"/>
      <c r="NWM109" s="10"/>
      <c r="NWN109" s="10"/>
      <c r="NWO109" s="10"/>
      <c r="NWP109" s="10"/>
      <c r="NWQ109" s="10"/>
      <c r="NWR109" s="10"/>
      <c r="NWS109" s="10"/>
      <c r="NWT109" s="10"/>
      <c r="NWU109" s="10"/>
      <c r="NWV109" s="10"/>
      <c r="NWW109" s="10"/>
      <c r="NWX109" s="10"/>
      <c r="NWY109" s="10"/>
      <c r="NWZ109" s="10"/>
      <c r="NXA109" s="10"/>
      <c r="NXB109" s="10"/>
      <c r="NXC109" s="10"/>
      <c r="NXD109" s="10"/>
      <c r="NXE109" s="10"/>
      <c r="NXF109" s="10"/>
      <c r="NXG109" s="10"/>
      <c r="NXH109" s="10"/>
      <c r="NXI109" s="10"/>
      <c r="NXJ109" s="10"/>
      <c r="NXK109" s="10"/>
      <c r="NXL109" s="10"/>
      <c r="NXM109" s="10"/>
      <c r="NXN109" s="10"/>
      <c r="NXO109" s="10"/>
      <c r="NXP109" s="10"/>
      <c r="NXQ109" s="10"/>
      <c r="NXR109" s="10"/>
      <c r="NXS109" s="10"/>
      <c r="NXT109" s="10"/>
      <c r="NXU109" s="10"/>
      <c r="NXV109" s="10"/>
      <c r="NXW109" s="10"/>
      <c r="NXX109" s="10"/>
      <c r="NXY109" s="10"/>
      <c r="NXZ109" s="10"/>
      <c r="NYA109" s="10"/>
      <c r="NYB109" s="10"/>
      <c r="NYC109" s="10"/>
      <c r="NYD109" s="10"/>
      <c r="NYE109" s="10"/>
      <c r="NYF109" s="10"/>
      <c r="NYG109" s="10"/>
      <c r="NYH109" s="10"/>
      <c r="NYI109" s="10"/>
      <c r="NYJ109" s="10"/>
      <c r="NYK109" s="10"/>
      <c r="NYL109" s="10"/>
      <c r="NYM109" s="10"/>
      <c r="NYN109" s="10"/>
      <c r="NYO109" s="10"/>
      <c r="NYP109" s="10"/>
      <c r="NYQ109" s="10"/>
      <c r="NYR109" s="10"/>
      <c r="NYS109" s="10"/>
      <c r="NYT109" s="10"/>
      <c r="NYU109" s="10"/>
      <c r="NYV109" s="10"/>
      <c r="NYW109" s="10"/>
      <c r="NYX109" s="10"/>
      <c r="NYY109" s="10"/>
      <c r="NYZ109" s="10"/>
      <c r="NZA109" s="10"/>
      <c r="NZB109" s="10"/>
      <c r="NZC109" s="10"/>
      <c r="NZD109" s="10"/>
      <c r="NZE109" s="10"/>
      <c r="NZF109" s="10"/>
      <c r="NZG109" s="10"/>
      <c r="NZH109" s="10"/>
      <c r="NZI109" s="10"/>
      <c r="NZJ109" s="10"/>
      <c r="NZK109" s="10"/>
      <c r="NZL109" s="10"/>
      <c r="NZM109" s="10"/>
      <c r="NZN109" s="10"/>
      <c r="NZO109" s="10"/>
      <c r="NZP109" s="10"/>
      <c r="NZQ109" s="10"/>
      <c r="NZR109" s="10"/>
      <c r="NZS109" s="10"/>
      <c r="NZT109" s="10"/>
      <c r="NZU109" s="10"/>
      <c r="NZV109" s="10"/>
      <c r="NZW109" s="10"/>
      <c r="NZX109" s="10"/>
      <c r="NZY109" s="10"/>
      <c r="NZZ109" s="10"/>
      <c r="OAA109" s="10"/>
      <c r="OAB109" s="10"/>
      <c r="OAC109" s="10"/>
      <c r="OAD109" s="10"/>
      <c r="OAE109" s="10"/>
      <c r="OAF109" s="10"/>
      <c r="OAG109" s="10"/>
      <c r="OAH109" s="10"/>
      <c r="OAI109" s="10"/>
      <c r="OAJ109" s="10"/>
      <c r="OAK109" s="10"/>
      <c r="OAL109" s="10"/>
      <c r="OAM109" s="10"/>
      <c r="OAN109" s="10"/>
      <c r="OAO109" s="10"/>
      <c r="OAP109" s="10"/>
      <c r="OAQ109" s="10"/>
      <c r="OAR109" s="10"/>
      <c r="OAS109" s="10"/>
      <c r="OAT109" s="10"/>
      <c r="OAU109" s="10"/>
      <c r="OAV109" s="10"/>
      <c r="OAW109" s="10"/>
      <c r="OAX109" s="10"/>
      <c r="OAY109" s="10"/>
      <c r="OAZ109" s="10"/>
      <c r="OBA109" s="10"/>
      <c r="OBB109" s="10"/>
      <c r="OBC109" s="10"/>
      <c r="OBD109" s="10"/>
      <c r="OBE109" s="10"/>
      <c r="OBF109" s="10"/>
      <c r="OBG109" s="10"/>
      <c r="OBH109" s="10"/>
      <c r="OBI109" s="10"/>
      <c r="OBJ109" s="10"/>
      <c r="OBK109" s="10"/>
      <c r="OBL109" s="10"/>
      <c r="OBM109" s="10"/>
      <c r="OBN109" s="10"/>
      <c r="OBO109" s="10"/>
      <c r="OBP109" s="10"/>
      <c r="OBQ109" s="10"/>
      <c r="OBR109" s="10"/>
      <c r="OBS109" s="10"/>
      <c r="OBT109" s="10"/>
      <c r="OBU109" s="10"/>
      <c r="OBV109" s="10"/>
      <c r="OBW109" s="10"/>
      <c r="OBX109" s="10"/>
      <c r="OBY109" s="10"/>
      <c r="OBZ109" s="10"/>
      <c r="OCA109" s="10"/>
      <c r="OCB109" s="10"/>
      <c r="OCC109" s="10"/>
      <c r="OCD109" s="10"/>
      <c r="OCE109" s="10"/>
      <c r="OCF109" s="10"/>
      <c r="OCG109" s="10"/>
      <c r="OCH109" s="10"/>
      <c r="OCI109" s="10"/>
      <c r="OCJ109" s="10"/>
      <c r="OCK109" s="10"/>
      <c r="OCL109" s="10"/>
      <c r="OCM109" s="10"/>
      <c r="OCN109" s="10"/>
      <c r="OCO109" s="10"/>
      <c r="OCP109" s="10"/>
      <c r="OCQ109" s="10"/>
      <c r="OCR109" s="10"/>
      <c r="OCS109" s="10"/>
      <c r="OCT109" s="10"/>
      <c r="OCU109" s="10"/>
      <c r="OCV109" s="10"/>
      <c r="OCW109" s="10"/>
      <c r="OCX109" s="10"/>
      <c r="OCY109" s="10"/>
      <c r="OCZ109" s="10"/>
      <c r="ODA109" s="10"/>
      <c r="ODB109" s="10"/>
      <c r="ODC109" s="10"/>
      <c r="ODD109" s="10"/>
      <c r="ODE109" s="10"/>
      <c r="ODF109" s="10"/>
      <c r="ODG109" s="10"/>
      <c r="ODH109" s="10"/>
      <c r="ODI109" s="10"/>
      <c r="ODJ109" s="10"/>
      <c r="ODK109" s="10"/>
      <c r="ODL109" s="10"/>
      <c r="ODM109" s="10"/>
      <c r="ODN109" s="10"/>
      <c r="ODO109" s="10"/>
      <c r="ODP109" s="10"/>
      <c r="ODQ109" s="10"/>
      <c r="ODR109" s="10"/>
      <c r="ODS109" s="10"/>
      <c r="ODT109" s="10"/>
      <c r="ODU109" s="10"/>
      <c r="ODV109" s="10"/>
      <c r="ODW109" s="10"/>
      <c r="ODX109" s="10"/>
      <c r="ODY109" s="10"/>
      <c r="ODZ109" s="10"/>
      <c r="OEA109" s="10"/>
      <c r="OEB109" s="10"/>
      <c r="OEC109" s="10"/>
      <c r="OED109" s="10"/>
      <c r="OEE109" s="10"/>
      <c r="OEF109" s="10"/>
      <c r="OEG109" s="10"/>
      <c r="OEH109" s="10"/>
      <c r="OEI109" s="10"/>
      <c r="OEJ109" s="10"/>
      <c r="OEK109" s="10"/>
      <c r="OEL109" s="10"/>
      <c r="OEM109" s="10"/>
      <c r="OEN109" s="10"/>
      <c r="OEO109" s="10"/>
      <c r="OEP109" s="10"/>
      <c r="OEQ109" s="10"/>
      <c r="OER109" s="10"/>
      <c r="OES109" s="10"/>
      <c r="OET109" s="10"/>
      <c r="OEU109" s="10"/>
      <c r="OEV109" s="10"/>
      <c r="OEW109" s="10"/>
      <c r="OEX109" s="10"/>
      <c r="OEY109" s="10"/>
      <c r="OEZ109" s="10"/>
      <c r="OFA109" s="10"/>
      <c r="OFB109" s="10"/>
      <c r="OFC109" s="10"/>
      <c r="OFD109" s="10"/>
      <c r="OFE109" s="10"/>
      <c r="OFF109" s="10"/>
      <c r="OFG109" s="10"/>
      <c r="OFH109" s="10"/>
      <c r="OFI109" s="10"/>
      <c r="OFJ109" s="10"/>
      <c r="OFK109" s="10"/>
      <c r="OFL109" s="10"/>
      <c r="OFM109" s="10"/>
      <c r="OFN109" s="10"/>
      <c r="OFO109" s="10"/>
      <c r="OFP109" s="10"/>
      <c r="OFQ109" s="10"/>
      <c r="OFR109" s="10"/>
      <c r="OFS109" s="10"/>
      <c r="OFT109" s="10"/>
      <c r="OFU109" s="10"/>
      <c r="OFV109" s="10"/>
      <c r="OFW109" s="10"/>
      <c r="OFX109" s="10"/>
      <c r="OFY109" s="10"/>
      <c r="OFZ109" s="10"/>
      <c r="OGA109" s="10"/>
      <c r="OGB109" s="10"/>
      <c r="OGC109" s="10"/>
      <c r="OGD109" s="10"/>
      <c r="OGE109" s="10"/>
      <c r="OGF109" s="10"/>
      <c r="OGG109" s="10"/>
      <c r="OGH109" s="10"/>
      <c r="OGI109" s="10"/>
      <c r="OGJ109" s="10"/>
      <c r="OGK109" s="10"/>
      <c r="OGL109" s="10"/>
      <c r="OGM109" s="10"/>
      <c r="OGN109" s="10"/>
      <c r="OGO109" s="10"/>
      <c r="OGP109" s="10"/>
      <c r="OGQ109" s="10"/>
      <c r="OGR109" s="10"/>
      <c r="OGS109" s="10"/>
      <c r="OGT109" s="10"/>
      <c r="OGU109" s="10"/>
      <c r="OGV109" s="10"/>
      <c r="OGW109" s="10"/>
      <c r="OGX109" s="10"/>
      <c r="OGY109" s="10"/>
      <c r="OGZ109" s="10"/>
      <c r="OHA109" s="10"/>
      <c r="OHB109" s="10"/>
      <c r="OHC109" s="10"/>
      <c r="OHD109" s="10"/>
      <c r="OHE109" s="10"/>
      <c r="OHF109" s="10"/>
      <c r="OHG109" s="10"/>
      <c r="OHH109" s="10"/>
      <c r="OHI109" s="10"/>
      <c r="OHJ109" s="10"/>
      <c r="OHK109" s="10"/>
      <c r="OHL109" s="10"/>
      <c r="OHM109" s="10"/>
      <c r="OHN109" s="10"/>
      <c r="OHO109" s="10"/>
      <c r="OHP109" s="10"/>
      <c r="OHQ109" s="10"/>
      <c r="OHR109" s="10"/>
      <c r="OHS109" s="10"/>
      <c r="OHT109" s="10"/>
      <c r="OHU109" s="10"/>
      <c r="OHV109" s="10"/>
      <c r="OHW109" s="10"/>
      <c r="OHX109" s="10"/>
      <c r="OHY109" s="10"/>
      <c r="OHZ109" s="10"/>
      <c r="OIA109" s="10"/>
      <c r="OIB109" s="10"/>
      <c r="OIC109" s="10"/>
      <c r="OID109" s="10"/>
      <c r="OIE109" s="10"/>
      <c r="OIF109" s="10"/>
      <c r="OIG109" s="10"/>
      <c r="OIH109" s="10"/>
      <c r="OII109" s="10"/>
      <c r="OIJ109" s="10"/>
      <c r="OIK109" s="10"/>
      <c r="OIL109" s="10"/>
      <c r="OIM109" s="10"/>
      <c r="OIN109" s="10"/>
      <c r="OIO109" s="10"/>
      <c r="OIP109" s="10"/>
      <c r="OIQ109" s="10"/>
      <c r="OIR109" s="10"/>
      <c r="OIS109" s="10"/>
      <c r="OIT109" s="10"/>
      <c r="OIU109" s="10"/>
      <c r="OIV109" s="10"/>
      <c r="OIW109" s="10"/>
      <c r="OIX109" s="10"/>
      <c r="OIY109" s="10"/>
      <c r="OIZ109" s="10"/>
      <c r="OJA109" s="10"/>
      <c r="OJB109" s="10"/>
      <c r="OJC109" s="10"/>
      <c r="OJD109" s="10"/>
      <c r="OJE109" s="10"/>
      <c r="OJF109" s="10"/>
      <c r="OJG109" s="10"/>
      <c r="OJH109" s="10"/>
      <c r="OJI109" s="10"/>
      <c r="OJJ109" s="10"/>
      <c r="OJK109" s="10"/>
      <c r="OJL109" s="10"/>
      <c r="OJM109" s="10"/>
      <c r="OJN109" s="10"/>
      <c r="OJO109" s="10"/>
      <c r="OJP109" s="10"/>
      <c r="OJQ109" s="10"/>
      <c r="OJR109" s="10"/>
      <c r="OJS109" s="10"/>
      <c r="OJT109" s="10"/>
      <c r="OJU109" s="10"/>
      <c r="OJV109" s="10"/>
      <c r="OJW109" s="10"/>
      <c r="OJX109" s="10"/>
      <c r="OJY109" s="10"/>
      <c r="OJZ109" s="10"/>
      <c r="OKA109" s="10"/>
      <c r="OKB109" s="10"/>
      <c r="OKC109" s="10"/>
      <c r="OKD109" s="10"/>
      <c r="OKE109" s="10"/>
      <c r="OKF109" s="10"/>
      <c r="OKG109" s="10"/>
      <c r="OKH109" s="10"/>
      <c r="OKI109" s="10"/>
      <c r="OKJ109" s="10"/>
      <c r="OKK109" s="10"/>
      <c r="OKL109" s="10"/>
      <c r="OKM109" s="10"/>
      <c r="OKN109" s="10"/>
      <c r="OKO109" s="10"/>
      <c r="OKP109" s="10"/>
      <c r="OKQ109" s="10"/>
      <c r="OKR109" s="10"/>
      <c r="OKS109" s="10"/>
      <c r="OKT109" s="10"/>
      <c r="OKU109" s="10"/>
      <c r="OKV109" s="10"/>
      <c r="OKW109" s="10"/>
      <c r="OKX109" s="10"/>
      <c r="OKY109" s="10"/>
      <c r="OKZ109" s="10"/>
      <c r="OLA109" s="10"/>
      <c r="OLB109" s="10"/>
      <c r="OLC109" s="10"/>
      <c r="OLD109" s="10"/>
      <c r="OLE109" s="10"/>
      <c r="OLF109" s="10"/>
      <c r="OLG109" s="10"/>
      <c r="OLH109" s="10"/>
      <c r="OLI109" s="10"/>
      <c r="OLJ109" s="10"/>
      <c r="OLK109" s="10"/>
      <c r="OLL109" s="10"/>
      <c r="OLM109" s="10"/>
      <c r="OLN109" s="10"/>
      <c r="OLO109" s="10"/>
      <c r="OLP109" s="10"/>
      <c r="OLQ109" s="10"/>
      <c r="OLR109" s="10"/>
      <c r="OLS109" s="10"/>
      <c r="OLT109" s="10"/>
      <c r="OLU109" s="10"/>
      <c r="OLV109" s="10"/>
      <c r="OLW109" s="10"/>
      <c r="OLX109" s="10"/>
      <c r="OLY109" s="10"/>
      <c r="OLZ109" s="10"/>
      <c r="OMA109" s="10"/>
      <c r="OMB109" s="10"/>
      <c r="OMC109" s="10"/>
      <c r="OMD109" s="10"/>
      <c r="OME109" s="10"/>
      <c r="OMF109" s="10"/>
      <c r="OMG109" s="10"/>
      <c r="OMH109" s="10"/>
      <c r="OMI109" s="10"/>
      <c r="OMJ109" s="10"/>
      <c r="OMK109" s="10"/>
      <c r="OML109" s="10"/>
      <c r="OMM109" s="10"/>
      <c r="OMN109" s="10"/>
      <c r="OMO109" s="10"/>
      <c r="OMP109" s="10"/>
      <c r="OMQ109" s="10"/>
      <c r="OMR109" s="10"/>
      <c r="OMS109" s="10"/>
      <c r="OMT109" s="10"/>
      <c r="OMU109" s="10"/>
      <c r="OMV109" s="10"/>
      <c r="OMW109" s="10"/>
      <c r="OMX109" s="10"/>
      <c r="OMY109" s="10"/>
      <c r="OMZ109" s="10"/>
      <c r="ONA109" s="10"/>
      <c r="ONB109" s="10"/>
      <c r="ONC109" s="10"/>
      <c r="OND109" s="10"/>
      <c r="ONE109" s="10"/>
      <c r="ONF109" s="10"/>
      <c r="ONG109" s="10"/>
      <c r="ONH109" s="10"/>
      <c r="ONI109" s="10"/>
      <c r="ONJ109" s="10"/>
      <c r="ONK109" s="10"/>
      <c r="ONL109" s="10"/>
      <c r="ONM109" s="10"/>
      <c r="ONN109" s="10"/>
      <c r="ONO109" s="10"/>
      <c r="ONP109" s="10"/>
      <c r="ONQ109" s="10"/>
      <c r="ONR109" s="10"/>
      <c r="ONS109" s="10"/>
      <c r="ONT109" s="10"/>
      <c r="ONU109" s="10"/>
      <c r="ONV109" s="10"/>
      <c r="ONW109" s="10"/>
      <c r="ONX109" s="10"/>
      <c r="ONY109" s="10"/>
      <c r="ONZ109" s="10"/>
      <c r="OOA109" s="10"/>
      <c r="OOB109" s="10"/>
      <c r="OOC109" s="10"/>
      <c r="OOD109" s="10"/>
      <c r="OOE109" s="10"/>
      <c r="OOF109" s="10"/>
      <c r="OOG109" s="10"/>
      <c r="OOH109" s="10"/>
      <c r="OOI109" s="10"/>
      <c r="OOJ109" s="10"/>
      <c r="OOK109" s="10"/>
      <c r="OOL109" s="10"/>
      <c r="OOM109" s="10"/>
      <c r="OON109" s="10"/>
      <c r="OOO109" s="10"/>
      <c r="OOP109" s="10"/>
      <c r="OOQ109" s="10"/>
      <c r="OOR109" s="10"/>
      <c r="OOS109" s="10"/>
      <c r="OOT109" s="10"/>
      <c r="OOU109" s="10"/>
      <c r="OOV109" s="10"/>
      <c r="OOW109" s="10"/>
      <c r="OOX109" s="10"/>
      <c r="OOY109" s="10"/>
      <c r="OOZ109" s="10"/>
      <c r="OPA109" s="10"/>
      <c r="OPB109" s="10"/>
      <c r="OPC109" s="10"/>
      <c r="OPD109" s="10"/>
      <c r="OPE109" s="10"/>
      <c r="OPF109" s="10"/>
      <c r="OPG109" s="10"/>
      <c r="OPH109" s="10"/>
      <c r="OPI109" s="10"/>
      <c r="OPJ109" s="10"/>
      <c r="OPK109" s="10"/>
      <c r="OPL109" s="10"/>
      <c r="OPM109" s="10"/>
      <c r="OPN109" s="10"/>
      <c r="OPO109" s="10"/>
      <c r="OPP109" s="10"/>
      <c r="OPQ109" s="10"/>
      <c r="OPR109" s="10"/>
      <c r="OPS109" s="10"/>
      <c r="OPT109" s="10"/>
      <c r="OPU109" s="10"/>
      <c r="OPV109" s="10"/>
      <c r="OPW109" s="10"/>
      <c r="OPX109" s="10"/>
      <c r="OPY109" s="10"/>
      <c r="OPZ109" s="10"/>
      <c r="OQA109" s="10"/>
      <c r="OQB109" s="10"/>
      <c r="OQC109" s="10"/>
      <c r="OQD109" s="10"/>
      <c r="OQE109" s="10"/>
      <c r="OQF109" s="10"/>
      <c r="OQG109" s="10"/>
      <c r="OQH109" s="10"/>
      <c r="OQI109" s="10"/>
      <c r="OQJ109" s="10"/>
      <c r="OQK109" s="10"/>
      <c r="OQL109" s="10"/>
      <c r="OQM109" s="10"/>
      <c r="OQN109" s="10"/>
      <c r="OQO109" s="10"/>
      <c r="OQP109" s="10"/>
      <c r="OQQ109" s="10"/>
      <c r="OQR109" s="10"/>
      <c r="OQS109" s="10"/>
      <c r="OQT109" s="10"/>
      <c r="OQU109" s="10"/>
      <c r="OQV109" s="10"/>
      <c r="OQW109" s="10"/>
      <c r="OQX109" s="10"/>
      <c r="OQY109" s="10"/>
      <c r="OQZ109" s="10"/>
      <c r="ORA109" s="10"/>
      <c r="ORB109" s="10"/>
      <c r="ORC109" s="10"/>
      <c r="ORD109" s="10"/>
      <c r="ORE109" s="10"/>
      <c r="ORF109" s="10"/>
      <c r="ORG109" s="10"/>
      <c r="ORH109" s="10"/>
      <c r="ORI109" s="10"/>
      <c r="ORJ109" s="10"/>
      <c r="ORK109" s="10"/>
      <c r="ORL109" s="10"/>
      <c r="ORM109" s="10"/>
      <c r="ORN109" s="10"/>
      <c r="ORO109" s="10"/>
      <c r="ORP109" s="10"/>
      <c r="ORQ109" s="10"/>
      <c r="ORR109" s="10"/>
      <c r="ORS109" s="10"/>
      <c r="ORT109" s="10"/>
      <c r="ORU109" s="10"/>
      <c r="ORV109" s="10"/>
      <c r="ORW109" s="10"/>
      <c r="ORX109" s="10"/>
      <c r="ORY109" s="10"/>
      <c r="ORZ109" s="10"/>
      <c r="OSA109" s="10"/>
      <c r="OSB109" s="10"/>
      <c r="OSC109" s="10"/>
      <c r="OSD109" s="10"/>
      <c r="OSE109" s="10"/>
      <c r="OSF109" s="10"/>
      <c r="OSG109" s="10"/>
      <c r="OSH109" s="10"/>
      <c r="OSI109" s="10"/>
      <c r="OSJ109" s="10"/>
      <c r="OSK109" s="10"/>
      <c r="OSL109" s="10"/>
      <c r="OSM109" s="10"/>
      <c r="OSN109" s="10"/>
      <c r="OSO109" s="10"/>
      <c r="OSP109" s="10"/>
      <c r="OSQ109" s="10"/>
      <c r="OSR109" s="10"/>
      <c r="OSS109" s="10"/>
      <c r="OST109" s="10"/>
      <c r="OSU109" s="10"/>
      <c r="OSV109" s="10"/>
      <c r="OSW109" s="10"/>
      <c r="OSX109" s="10"/>
      <c r="OSY109" s="10"/>
      <c r="OSZ109" s="10"/>
      <c r="OTA109" s="10"/>
      <c r="OTB109" s="10"/>
      <c r="OTC109" s="10"/>
      <c r="OTD109" s="10"/>
      <c r="OTE109" s="10"/>
      <c r="OTF109" s="10"/>
      <c r="OTG109" s="10"/>
      <c r="OTH109" s="10"/>
      <c r="OTI109" s="10"/>
      <c r="OTJ109" s="10"/>
      <c r="OTK109" s="10"/>
      <c r="OTL109" s="10"/>
      <c r="OTM109" s="10"/>
      <c r="OTN109" s="10"/>
      <c r="OTO109" s="10"/>
      <c r="OTP109" s="10"/>
      <c r="OTQ109" s="10"/>
      <c r="OTR109" s="10"/>
      <c r="OTS109" s="10"/>
      <c r="OTT109" s="10"/>
      <c r="OTU109" s="10"/>
      <c r="OTV109" s="10"/>
      <c r="OTW109" s="10"/>
      <c r="OTX109" s="10"/>
      <c r="OTY109" s="10"/>
      <c r="OTZ109" s="10"/>
      <c r="OUA109" s="10"/>
      <c r="OUB109" s="10"/>
      <c r="OUC109" s="10"/>
      <c r="OUD109" s="10"/>
      <c r="OUE109" s="10"/>
      <c r="OUF109" s="10"/>
      <c r="OUG109" s="10"/>
      <c r="OUH109" s="10"/>
      <c r="OUI109" s="10"/>
      <c r="OUJ109" s="10"/>
      <c r="OUK109" s="10"/>
      <c r="OUL109" s="10"/>
      <c r="OUM109" s="10"/>
      <c r="OUN109" s="10"/>
      <c r="OUO109" s="10"/>
      <c r="OUP109" s="10"/>
      <c r="OUQ109" s="10"/>
      <c r="OUR109" s="10"/>
      <c r="OUS109" s="10"/>
      <c r="OUT109" s="10"/>
      <c r="OUU109" s="10"/>
      <c r="OUV109" s="10"/>
      <c r="OUW109" s="10"/>
      <c r="OUX109" s="10"/>
      <c r="OUY109" s="10"/>
      <c r="OUZ109" s="10"/>
      <c r="OVA109" s="10"/>
      <c r="OVB109" s="10"/>
      <c r="OVC109" s="10"/>
      <c r="OVD109" s="10"/>
      <c r="OVE109" s="10"/>
      <c r="OVF109" s="10"/>
      <c r="OVG109" s="10"/>
      <c r="OVH109" s="10"/>
      <c r="OVI109" s="10"/>
      <c r="OVJ109" s="10"/>
      <c r="OVK109" s="10"/>
      <c r="OVL109" s="10"/>
      <c r="OVM109" s="10"/>
      <c r="OVN109" s="10"/>
      <c r="OVO109" s="10"/>
      <c r="OVP109" s="10"/>
      <c r="OVQ109" s="10"/>
      <c r="OVR109" s="10"/>
      <c r="OVS109" s="10"/>
      <c r="OVT109" s="10"/>
      <c r="OVU109" s="10"/>
      <c r="OVV109" s="10"/>
      <c r="OVW109" s="10"/>
      <c r="OVX109" s="10"/>
      <c r="OVY109" s="10"/>
      <c r="OVZ109" s="10"/>
      <c r="OWA109" s="10"/>
      <c r="OWB109" s="10"/>
      <c r="OWC109" s="10"/>
      <c r="OWD109" s="10"/>
      <c r="OWE109" s="10"/>
      <c r="OWF109" s="10"/>
      <c r="OWG109" s="10"/>
      <c r="OWH109" s="10"/>
      <c r="OWI109" s="10"/>
      <c r="OWJ109" s="10"/>
      <c r="OWK109" s="10"/>
      <c r="OWL109" s="10"/>
      <c r="OWM109" s="10"/>
      <c r="OWN109" s="10"/>
      <c r="OWO109" s="10"/>
      <c r="OWP109" s="10"/>
      <c r="OWQ109" s="10"/>
      <c r="OWR109" s="10"/>
      <c r="OWS109" s="10"/>
      <c r="OWT109" s="10"/>
      <c r="OWU109" s="10"/>
      <c r="OWV109" s="10"/>
      <c r="OWW109" s="10"/>
      <c r="OWX109" s="10"/>
      <c r="OWY109" s="10"/>
      <c r="OWZ109" s="10"/>
      <c r="OXA109" s="10"/>
      <c r="OXB109" s="10"/>
      <c r="OXC109" s="10"/>
      <c r="OXD109" s="10"/>
      <c r="OXE109" s="10"/>
      <c r="OXF109" s="10"/>
      <c r="OXG109" s="10"/>
      <c r="OXH109" s="10"/>
      <c r="OXI109" s="10"/>
      <c r="OXJ109" s="10"/>
      <c r="OXK109" s="10"/>
      <c r="OXL109" s="10"/>
      <c r="OXM109" s="10"/>
      <c r="OXN109" s="10"/>
      <c r="OXO109" s="10"/>
      <c r="OXP109" s="10"/>
      <c r="OXQ109" s="10"/>
      <c r="OXR109" s="10"/>
      <c r="OXS109" s="10"/>
      <c r="OXT109" s="10"/>
      <c r="OXU109" s="10"/>
      <c r="OXV109" s="10"/>
      <c r="OXW109" s="10"/>
      <c r="OXX109" s="10"/>
      <c r="OXY109" s="10"/>
      <c r="OXZ109" s="10"/>
      <c r="OYA109" s="10"/>
      <c r="OYB109" s="10"/>
      <c r="OYC109" s="10"/>
      <c r="OYD109" s="10"/>
      <c r="OYE109" s="10"/>
      <c r="OYF109" s="10"/>
      <c r="OYG109" s="10"/>
      <c r="OYH109" s="10"/>
      <c r="OYI109" s="10"/>
      <c r="OYJ109" s="10"/>
      <c r="OYK109" s="10"/>
      <c r="OYL109" s="10"/>
      <c r="OYM109" s="10"/>
      <c r="OYN109" s="10"/>
      <c r="OYO109" s="10"/>
      <c r="OYP109" s="10"/>
      <c r="OYQ109" s="10"/>
      <c r="OYR109" s="10"/>
      <c r="OYS109" s="10"/>
      <c r="OYT109" s="10"/>
      <c r="OYU109" s="10"/>
      <c r="OYV109" s="10"/>
      <c r="OYW109" s="10"/>
      <c r="OYX109" s="10"/>
      <c r="OYY109" s="10"/>
      <c r="OYZ109" s="10"/>
      <c r="OZA109" s="10"/>
      <c r="OZB109" s="10"/>
      <c r="OZC109" s="10"/>
      <c r="OZD109" s="10"/>
      <c r="OZE109" s="10"/>
      <c r="OZF109" s="10"/>
      <c r="OZG109" s="10"/>
      <c r="OZH109" s="10"/>
      <c r="OZI109" s="10"/>
      <c r="OZJ109" s="10"/>
      <c r="OZK109" s="10"/>
      <c r="OZL109" s="10"/>
      <c r="OZM109" s="10"/>
      <c r="OZN109" s="10"/>
      <c r="OZO109" s="10"/>
      <c r="OZP109" s="10"/>
      <c r="OZQ109" s="10"/>
      <c r="OZR109" s="10"/>
      <c r="OZS109" s="10"/>
      <c r="OZT109" s="10"/>
      <c r="OZU109" s="10"/>
      <c r="OZV109" s="10"/>
      <c r="OZW109" s="10"/>
      <c r="OZX109" s="10"/>
      <c r="OZY109" s="10"/>
      <c r="OZZ109" s="10"/>
      <c r="PAA109" s="10"/>
      <c r="PAB109" s="10"/>
      <c r="PAC109" s="10"/>
      <c r="PAD109" s="10"/>
      <c r="PAE109" s="10"/>
      <c r="PAF109" s="10"/>
      <c r="PAG109" s="10"/>
      <c r="PAH109" s="10"/>
      <c r="PAI109" s="10"/>
      <c r="PAJ109" s="10"/>
      <c r="PAK109" s="10"/>
      <c r="PAL109" s="10"/>
      <c r="PAM109" s="10"/>
      <c r="PAN109" s="10"/>
      <c r="PAO109" s="10"/>
      <c r="PAP109" s="10"/>
      <c r="PAQ109" s="10"/>
      <c r="PAR109" s="10"/>
      <c r="PAS109" s="10"/>
      <c r="PAT109" s="10"/>
      <c r="PAU109" s="10"/>
      <c r="PAV109" s="10"/>
      <c r="PAW109" s="10"/>
      <c r="PAX109" s="10"/>
      <c r="PAY109" s="10"/>
      <c r="PAZ109" s="10"/>
      <c r="PBA109" s="10"/>
      <c r="PBB109" s="10"/>
      <c r="PBC109" s="10"/>
      <c r="PBD109" s="10"/>
      <c r="PBE109" s="10"/>
      <c r="PBF109" s="10"/>
      <c r="PBG109" s="10"/>
      <c r="PBH109" s="10"/>
      <c r="PBI109" s="10"/>
      <c r="PBJ109" s="10"/>
      <c r="PBK109" s="10"/>
      <c r="PBL109" s="10"/>
      <c r="PBM109" s="10"/>
      <c r="PBN109" s="10"/>
      <c r="PBO109" s="10"/>
      <c r="PBP109" s="10"/>
      <c r="PBQ109" s="10"/>
      <c r="PBR109" s="10"/>
      <c r="PBS109" s="10"/>
      <c r="PBT109" s="10"/>
      <c r="PBU109" s="10"/>
      <c r="PBV109" s="10"/>
      <c r="PBW109" s="10"/>
      <c r="PBX109" s="10"/>
      <c r="PBY109" s="10"/>
      <c r="PBZ109" s="10"/>
      <c r="PCA109" s="10"/>
      <c r="PCB109" s="10"/>
      <c r="PCC109" s="10"/>
      <c r="PCD109" s="10"/>
      <c r="PCE109" s="10"/>
      <c r="PCF109" s="10"/>
      <c r="PCG109" s="10"/>
      <c r="PCH109" s="10"/>
      <c r="PCI109" s="10"/>
      <c r="PCJ109" s="10"/>
      <c r="PCK109" s="10"/>
      <c r="PCL109" s="10"/>
      <c r="PCM109" s="10"/>
      <c r="PCN109" s="10"/>
      <c r="PCO109" s="10"/>
      <c r="PCP109" s="10"/>
      <c r="PCQ109" s="10"/>
      <c r="PCR109" s="10"/>
      <c r="PCS109" s="10"/>
      <c r="PCT109" s="10"/>
      <c r="PCU109" s="10"/>
      <c r="PCV109" s="10"/>
      <c r="PCW109" s="10"/>
      <c r="PCX109" s="10"/>
      <c r="PCY109" s="10"/>
      <c r="PCZ109" s="10"/>
      <c r="PDA109" s="10"/>
      <c r="PDB109" s="10"/>
      <c r="PDC109" s="10"/>
      <c r="PDD109" s="10"/>
      <c r="PDE109" s="10"/>
      <c r="PDF109" s="10"/>
      <c r="PDG109" s="10"/>
      <c r="PDH109" s="10"/>
      <c r="PDI109" s="10"/>
      <c r="PDJ109" s="10"/>
      <c r="PDK109" s="10"/>
      <c r="PDL109" s="10"/>
      <c r="PDM109" s="10"/>
      <c r="PDN109" s="10"/>
      <c r="PDO109" s="10"/>
      <c r="PDP109" s="10"/>
      <c r="PDQ109" s="10"/>
      <c r="PDR109" s="10"/>
      <c r="PDS109" s="10"/>
      <c r="PDT109" s="10"/>
      <c r="PDU109" s="10"/>
      <c r="PDV109" s="10"/>
      <c r="PDW109" s="10"/>
      <c r="PDX109" s="10"/>
      <c r="PDY109" s="10"/>
      <c r="PDZ109" s="10"/>
      <c r="PEA109" s="10"/>
      <c r="PEB109" s="10"/>
      <c r="PEC109" s="10"/>
      <c r="PED109" s="10"/>
      <c r="PEE109" s="10"/>
      <c r="PEF109" s="10"/>
      <c r="PEG109" s="10"/>
      <c r="PEH109" s="10"/>
      <c r="PEI109" s="10"/>
      <c r="PEJ109" s="10"/>
      <c r="PEK109" s="10"/>
      <c r="PEL109" s="10"/>
      <c r="PEM109" s="10"/>
      <c r="PEN109" s="10"/>
      <c r="PEO109" s="10"/>
      <c r="PEP109" s="10"/>
      <c r="PEQ109" s="10"/>
      <c r="PER109" s="10"/>
      <c r="PES109" s="10"/>
      <c r="PET109" s="10"/>
      <c r="PEU109" s="10"/>
      <c r="PEV109" s="10"/>
      <c r="PEW109" s="10"/>
      <c r="PEX109" s="10"/>
      <c r="PEY109" s="10"/>
      <c r="PEZ109" s="10"/>
      <c r="PFA109" s="10"/>
      <c r="PFB109" s="10"/>
      <c r="PFC109" s="10"/>
      <c r="PFD109" s="10"/>
      <c r="PFE109" s="10"/>
      <c r="PFF109" s="10"/>
      <c r="PFG109" s="10"/>
      <c r="PFH109" s="10"/>
      <c r="PFI109" s="10"/>
      <c r="PFJ109" s="10"/>
      <c r="PFK109" s="10"/>
      <c r="PFL109" s="10"/>
      <c r="PFM109" s="10"/>
      <c r="PFN109" s="10"/>
      <c r="PFO109" s="10"/>
      <c r="PFP109" s="10"/>
      <c r="PFQ109" s="10"/>
      <c r="PFR109" s="10"/>
      <c r="PFS109" s="10"/>
      <c r="PFT109" s="10"/>
      <c r="PFU109" s="10"/>
      <c r="PFV109" s="10"/>
      <c r="PFW109" s="10"/>
      <c r="PFX109" s="10"/>
      <c r="PFY109" s="10"/>
      <c r="PFZ109" s="10"/>
      <c r="PGA109" s="10"/>
      <c r="PGB109" s="10"/>
      <c r="PGC109" s="10"/>
      <c r="PGD109" s="10"/>
      <c r="PGE109" s="10"/>
      <c r="PGF109" s="10"/>
      <c r="PGG109" s="10"/>
      <c r="PGH109" s="10"/>
      <c r="PGI109" s="10"/>
      <c r="PGJ109" s="10"/>
      <c r="PGK109" s="10"/>
      <c r="PGL109" s="10"/>
      <c r="PGM109" s="10"/>
      <c r="PGN109" s="10"/>
      <c r="PGO109" s="10"/>
      <c r="PGP109" s="10"/>
      <c r="PGQ109" s="10"/>
      <c r="PGR109" s="10"/>
      <c r="PGS109" s="10"/>
      <c r="PGT109" s="10"/>
      <c r="PGU109" s="10"/>
      <c r="PGV109" s="10"/>
      <c r="PGW109" s="10"/>
      <c r="PGX109" s="10"/>
      <c r="PGY109" s="10"/>
      <c r="PGZ109" s="10"/>
      <c r="PHA109" s="10"/>
      <c r="PHB109" s="10"/>
      <c r="PHC109" s="10"/>
      <c r="PHD109" s="10"/>
      <c r="PHE109" s="10"/>
      <c r="PHF109" s="10"/>
      <c r="PHG109" s="10"/>
      <c r="PHH109" s="10"/>
      <c r="PHI109" s="10"/>
      <c r="PHJ109" s="10"/>
      <c r="PHK109" s="10"/>
      <c r="PHL109" s="10"/>
      <c r="PHM109" s="10"/>
      <c r="PHN109" s="10"/>
      <c r="PHO109" s="10"/>
      <c r="PHP109" s="10"/>
      <c r="PHQ109" s="10"/>
      <c r="PHR109" s="10"/>
      <c r="PHS109" s="10"/>
      <c r="PHT109" s="10"/>
      <c r="PHU109" s="10"/>
      <c r="PHV109" s="10"/>
      <c r="PHW109" s="10"/>
      <c r="PHX109" s="10"/>
      <c r="PHY109" s="10"/>
      <c r="PHZ109" s="10"/>
      <c r="PIA109" s="10"/>
      <c r="PIB109" s="10"/>
      <c r="PIC109" s="10"/>
      <c r="PID109" s="10"/>
      <c r="PIE109" s="10"/>
      <c r="PIF109" s="10"/>
      <c r="PIG109" s="10"/>
      <c r="PIH109" s="10"/>
      <c r="PII109" s="10"/>
      <c r="PIJ109" s="10"/>
      <c r="PIK109" s="10"/>
      <c r="PIL109" s="10"/>
      <c r="PIM109" s="10"/>
      <c r="PIN109" s="10"/>
      <c r="PIO109" s="10"/>
      <c r="PIP109" s="10"/>
      <c r="PIQ109" s="10"/>
      <c r="PIR109" s="10"/>
      <c r="PIS109" s="10"/>
      <c r="PIT109" s="10"/>
      <c r="PIU109" s="10"/>
      <c r="PIV109" s="10"/>
      <c r="PIW109" s="10"/>
      <c r="PIX109" s="10"/>
      <c r="PIY109" s="10"/>
      <c r="PIZ109" s="10"/>
      <c r="PJA109" s="10"/>
      <c r="PJB109" s="10"/>
      <c r="PJC109" s="10"/>
      <c r="PJD109" s="10"/>
      <c r="PJE109" s="10"/>
      <c r="PJF109" s="10"/>
      <c r="PJG109" s="10"/>
      <c r="PJH109" s="10"/>
      <c r="PJI109" s="10"/>
      <c r="PJJ109" s="10"/>
      <c r="PJK109" s="10"/>
      <c r="PJL109" s="10"/>
      <c r="PJM109" s="10"/>
      <c r="PJN109" s="10"/>
      <c r="PJO109" s="10"/>
      <c r="PJP109" s="10"/>
      <c r="PJQ109" s="10"/>
      <c r="PJR109" s="10"/>
      <c r="PJS109" s="10"/>
      <c r="PJT109" s="10"/>
      <c r="PJU109" s="10"/>
      <c r="PJV109" s="10"/>
      <c r="PJW109" s="10"/>
      <c r="PJX109" s="10"/>
      <c r="PJY109" s="10"/>
      <c r="PJZ109" s="10"/>
      <c r="PKA109" s="10"/>
      <c r="PKB109" s="10"/>
      <c r="PKC109" s="10"/>
      <c r="PKD109" s="10"/>
      <c r="PKE109" s="10"/>
      <c r="PKF109" s="10"/>
      <c r="PKG109" s="10"/>
      <c r="PKH109" s="10"/>
      <c r="PKI109" s="10"/>
      <c r="PKJ109" s="10"/>
      <c r="PKK109" s="10"/>
      <c r="PKL109" s="10"/>
      <c r="PKM109" s="10"/>
      <c r="PKN109" s="10"/>
      <c r="PKO109" s="10"/>
      <c r="PKP109" s="10"/>
      <c r="PKQ109" s="10"/>
      <c r="PKR109" s="10"/>
      <c r="PKS109" s="10"/>
      <c r="PKT109" s="10"/>
      <c r="PKU109" s="10"/>
      <c r="PKV109" s="10"/>
      <c r="PKW109" s="10"/>
      <c r="PKX109" s="10"/>
      <c r="PKY109" s="10"/>
      <c r="PKZ109" s="10"/>
      <c r="PLA109" s="10"/>
      <c r="PLB109" s="10"/>
      <c r="PLC109" s="10"/>
      <c r="PLD109" s="10"/>
      <c r="PLE109" s="10"/>
      <c r="PLF109" s="10"/>
      <c r="PLG109" s="10"/>
      <c r="PLH109" s="10"/>
      <c r="PLI109" s="10"/>
      <c r="PLJ109" s="10"/>
      <c r="PLK109" s="10"/>
      <c r="PLL109" s="10"/>
      <c r="PLM109" s="10"/>
      <c r="PLN109" s="10"/>
      <c r="PLO109" s="10"/>
      <c r="PLP109" s="10"/>
      <c r="PLQ109" s="10"/>
      <c r="PLR109" s="10"/>
      <c r="PLS109" s="10"/>
      <c r="PLT109" s="10"/>
      <c r="PLU109" s="10"/>
      <c r="PLV109" s="10"/>
      <c r="PLW109" s="10"/>
      <c r="PLX109" s="10"/>
      <c r="PLY109" s="10"/>
      <c r="PLZ109" s="10"/>
      <c r="PMA109" s="10"/>
      <c r="PMB109" s="10"/>
      <c r="PMC109" s="10"/>
      <c r="PMD109" s="10"/>
      <c r="PME109" s="10"/>
      <c r="PMF109" s="10"/>
      <c r="PMG109" s="10"/>
      <c r="PMH109" s="10"/>
      <c r="PMI109" s="10"/>
      <c r="PMJ109" s="10"/>
      <c r="PMK109" s="10"/>
      <c r="PML109" s="10"/>
      <c r="PMM109" s="10"/>
      <c r="PMN109" s="10"/>
      <c r="PMO109" s="10"/>
      <c r="PMP109" s="10"/>
      <c r="PMQ109" s="10"/>
      <c r="PMR109" s="10"/>
      <c r="PMS109" s="10"/>
      <c r="PMT109" s="10"/>
      <c r="PMU109" s="10"/>
      <c r="PMV109" s="10"/>
      <c r="PMW109" s="10"/>
      <c r="PMX109" s="10"/>
      <c r="PMY109" s="10"/>
      <c r="PMZ109" s="10"/>
      <c r="PNA109" s="10"/>
      <c r="PNB109" s="10"/>
      <c r="PNC109" s="10"/>
      <c r="PND109" s="10"/>
      <c r="PNE109" s="10"/>
      <c r="PNF109" s="10"/>
      <c r="PNG109" s="10"/>
      <c r="PNH109" s="10"/>
      <c r="PNI109" s="10"/>
      <c r="PNJ109" s="10"/>
      <c r="PNK109" s="10"/>
      <c r="PNL109" s="10"/>
      <c r="PNM109" s="10"/>
      <c r="PNN109" s="10"/>
      <c r="PNO109" s="10"/>
      <c r="PNP109" s="10"/>
      <c r="PNQ109" s="10"/>
      <c r="PNR109" s="10"/>
      <c r="PNS109" s="10"/>
      <c r="PNT109" s="10"/>
      <c r="PNU109" s="10"/>
      <c r="PNV109" s="10"/>
      <c r="PNW109" s="10"/>
      <c r="PNX109" s="10"/>
      <c r="PNY109" s="10"/>
      <c r="PNZ109" s="10"/>
      <c r="POA109" s="10"/>
      <c r="POB109" s="10"/>
      <c r="POC109" s="10"/>
      <c r="POD109" s="10"/>
      <c r="POE109" s="10"/>
      <c r="POF109" s="10"/>
      <c r="POG109" s="10"/>
      <c r="POH109" s="10"/>
      <c r="POI109" s="10"/>
      <c r="POJ109" s="10"/>
      <c r="POK109" s="10"/>
      <c r="POL109" s="10"/>
      <c r="POM109" s="10"/>
      <c r="PON109" s="10"/>
      <c r="POO109" s="10"/>
      <c r="POP109" s="10"/>
      <c r="POQ109" s="10"/>
      <c r="POR109" s="10"/>
      <c r="POS109" s="10"/>
      <c r="POT109" s="10"/>
      <c r="POU109" s="10"/>
      <c r="POV109" s="10"/>
      <c r="POW109" s="10"/>
      <c r="POX109" s="10"/>
      <c r="POY109" s="10"/>
      <c r="POZ109" s="10"/>
      <c r="PPA109" s="10"/>
      <c r="PPB109" s="10"/>
      <c r="PPC109" s="10"/>
      <c r="PPD109" s="10"/>
      <c r="PPE109" s="10"/>
      <c r="PPF109" s="10"/>
      <c r="PPG109" s="10"/>
      <c r="PPH109" s="10"/>
      <c r="PPI109" s="10"/>
      <c r="PPJ109" s="10"/>
      <c r="PPK109" s="10"/>
      <c r="PPL109" s="10"/>
      <c r="PPM109" s="10"/>
      <c r="PPN109" s="10"/>
      <c r="PPO109" s="10"/>
      <c r="PPP109" s="10"/>
      <c r="PPQ109" s="10"/>
      <c r="PPR109" s="10"/>
      <c r="PPS109" s="10"/>
      <c r="PPT109" s="10"/>
      <c r="PPU109" s="10"/>
      <c r="PPV109" s="10"/>
      <c r="PPW109" s="10"/>
      <c r="PPX109" s="10"/>
      <c r="PPY109" s="10"/>
      <c r="PPZ109" s="10"/>
      <c r="PQA109" s="10"/>
      <c r="PQB109" s="10"/>
      <c r="PQC109" s="10"/>
      <c r="PQD109" s="10"/>
      <c r="PQE109" s="10"/>
      <c r="PQF109" s="10"/>
      <c r="PQG109" s="10"/>
      <c r="PQH109" s="10"/>
      <c r="PQI109" s="10"/>
      <c r="PQJ109" s="10"/>
      <c r="PQK109" s="10"/>
      <c r="PQL109" s="10"/>
      <c r="PQM109" s="10"/>
      <c r="PQN109" s="10"/>
      <c r="PQO109" s="10"/>
      <c r="PQP109" s="10"/>
      <c r="PQQ109" s="10"/>
      <c r="PQR109" s="10"/>
      <c r="PQS109" s="10"/>
      <c r="PQT109" s="10"/>
      <c r="PQU109" s="10"/>
      <c r="PQV109" s="10"/>
      <c r="PQW109" s="10"/>
      <c r="PQX109" s="10"/>
      <c r="PQY109" s="10"/>
      <c r="PQZ109" s="10"/>
      <c r="PRA109" s="10"/>
      <c r="PRB109" s="10"/>
      <c r="PRC109" s="10"/>
      <c r="PRD109" s="10"/>
      <c r="PRE109" s="10"/>
      <c r="PRF109" s="10"/>
      <c r="PRG109" s="10"/>
      <c r="PRH109" s="10"/>
      <c r="PRI109" s="10"/>
      <c r="PRJ109" s="10"/>
      <c r="PRK109" s="10"/>
      <c r="PRL109" s="10"/>
      <c r="PRM109" s="10"/>
      <c r="PRN109" s="10"/>
      <c r="PRO109" s="10"/>
      <c r="PRP109" s="10"/>
      <c r="PRQ109" s="10"/>
      <c r="PRR109" s="10"/>
      <c r="PRS109" s="10"/>
      <c r="PRT109" s="10"/>
      <c r="PRU109" s="10"/>
      <c r="PRV109" s="10"/>
      <c r="PRW109" s="10"/>
      <c r="PRX109" s="10"/>
      <c r="PRY109" s="10"/>
      <c r="PRZ109" s="10"/>
      <c r="PSA109" s="10"/>
      <c r="PSB109" s="10"/>
      <c r="PSC109" s="10"/>
      <c r="PSD109" s="10"/>
      <c r="PSE109" s="10"/>
      <c r="PSF109" s="10"/>
      <c r="PSG109" s="10"/>
      <c r="PSH109" s="10"/>
      <c r="PSI109" s="10"/>
      <c r="PSJ109" s="10"/>
      <c r="PSK109" s="10"/>
      <c r="PSL109" s="10"/>
      <c r="PSM109" s="10"/>
      <c r="PSN109" s="10"/>
      <c r="PSO109" s="10"/>
      <c r="PSP109" s="10"/>
      <c r="PSQ109" s="10"/>
      <c r="PSR109" s="10"/>
      <c r="PSS109" s="10"/>
      <c r="PST109" s="10"/>
      <c r="PSU109" s="10"/>
      <c r="PSV109" s="10"/>
      <c r="PSW109" s="10"/>
      <c r="PSX109" s="10"/>
      <c r="PSY109" s="10"/>
      <c r="PSZ109" s="10"/>
      <c r="PTA109" s="10"/>
      <c r="PTB109" s="10"/>
      <c r="PTC109" s="10"/>
      <c r="PTD109" s="10"/>
      <c r="PTE109" s="10"/>
      <c r="PTF109" s="10"/>
      <c r="PTG109" s="10"/>
      <c r="PTH109" s="10"/>
      <c r="PTI109" s="10"/>
      <c r="PTJ109" s="10"/>
      <c r="PTK109" s="10"/>
      <c r="PTL109" s="10"/>
      <c r="PTM109" s="10"/>
      <c r="PTN109" s="10"/>
      <c r="PTO109" s="10"/>
      <c r="PTP109" s="10"/>
      <c r="PTQ109" s="10"/>
      <c r="PTR109" s="10"/>
      <c r="PTS109" s="10"/>
      <c r="PTT109" s="10"/>
      <c r="PTU109" s="10"/>
      <c r="PTV109" s="10"/>
      <c r="PTW109" s="10"/>
      <c r="PTX109" s="10"/>
      <c r="PTY109" s="10"/>
      <c r="PTZ109" s="10"/>
      <c r="PUA109" s="10"/>
      <c r="PUB109" s="10"/>
      <c r="PUC109" s="10"/>
      <c r="PUD109" s="10"/>
      <c r="PUE109" s="10"/>
      <c r="PUF109" s="10"/>
      <c r="PUG109" s="10"/>
      <c r="PUH109" s="10"/>
      <c r="PUI109" s="10"/>
      <c r="PUJ109" s="10"/>
      <c r="PUK109" s="10"/>
      <c r="PUL109" s="10"/>
      <c r="PUM109" s="10"/>
      <c r="PUN109" s="10"/>
      <c r="PUO109" s="10"/>
      <c r="PUP109" s="10"/>
      <c r="PUQ109" s="10"/>
      <c r="PUR109" s="10"/>
      <c r="PUS109" s="10"/>
      <c r="PUT109" s="10"/>
      <c r="PUU109" s="10"/>
      <c r="PUV109" s="10"/>
      <c r="PUW109" s="10"/>
      <c r="PUX109" s="10"/>
      <c r="PUY109" s="10"/>
      <c r="PUZ109" s="10"/>
      <c r="PVA109" s="10"/>
      <c r="PVB109" s="10"/>
      <c r="PVC109" s="10"/>
      <c r="PVD109" s="10"/>
      <c r="PVE109" s="10"/>
      <c r="PVF109" s="10"/>
      <c r="PVG109" s="10"/>
      <c r="PVH109" s="10"/>
      <c r="PVI109" s="10"/>
      <c r="PVJ109" s="10"/>
      <c r="PVK109" s="10"/>
      <c r="PVL109" s="10"/>
      <c r="PVM109" s="10"/>
      <c r="PVN109" s="10"/>
      <c r="PVO109" s="10"/>
      <c r="PVP109" s="10"/>
      <c r="PVQ109" s="10"/>
      <c r="PVR109" s="10"/>
      <c r="PVS109" s="10"/>
      <c r="PVT109" s="10"/>
      <c r="PVU109" s="10"/>
      <c r="PVV109" s="10"/>
      <c r="PVW109" s="10"/>
      <c r="PVX109" s="10"/>
      <c r="PVY109" s="10"/>
      <c r="PVZ109" s="10"/>
      <c r="PWA109" s="10"/>
      <c r="PWB109" s="10"/>
      <c r="PWC109" s="10"/>
      <c r="PWD109" s="10"/>
      <c r="PWE109" s="10"/>
      <c r="PWF109" s="10"/>
      <c r="PWG109" s="10"/>
      <c r="PWH109" s="10"/>
      <c r="PWI109" s="10"/>
      <c r="PWJ109" s="10"/>
      <c r="PWK109" s="10"/>
      <c r="PWL109" s="10"/>
      <c r="PWM109" s="10"/>
      <c r="PWN109" s="10"/>
      <c r="PWO109" s="10"/>
      <c r="PWP109" s="10"/>
      <c r="PWQ109" s="10"/>
      <c r="PWR109" s="10"/>
      <c r="PWS109" s="10"/>
      <c r="PWT109" s="10"/>
      <c r="PWU109" s="10"/>
      <c r="PWV109" s="10"/>
      <c r="PWW109" s="10"/>
      <c r="PWX109" s="10"/>
      <c r="PWY109" s="10"/>
      <c r="PWZ109" s="10"/>
      <c r="PXA109" s="10"/>
      <c r="PXB109" s="10"/>
      <c r="PXC109" s="10"/>
      <c r="PXD109" s="10"/>
      <c r="PXE109" s="10"/>
      <c r="PXF109" s="10"/>
      <c r="PXG109" s="10"/>
      <c r="PXH109" s="10"/>
      <c r="PXI109" s="10"/>
      <c r="PXJ109" s="10"/>
      <c r="PXK109" s="10"/>
      <c r="PXL109" s="10"/>
      <c r="PXM109" s="10"/>
      <c r="PXN109" s="10"/>
      <c r="PXO109" s="10"/>
      <c r="PXP109" s="10"/>
      <c r="PXQ109" s="10"/>
      <c r="PXR109" s="10"/>
      <c r="PXS109" s="10"/>
      <c r="PXT109" s="10"/>
      <c r="PXU109" s="10"/>
      <c r="PXV109" s="10"/>
      <c r="PXW109" s="10"/>
      <c r="PXX109" s="10"/>
      <c r="PXY109" s="10"/>
      <c r="PXZ109" s="10"/>
      <c r="PYA109" s="10"/>
      <c r="PYB109" s="10"/>
      <c r="PYC109" s="10"/>
      <c r="PYD109" s="10"/>
      <c r="PYE109" s="10"/>
      <c r="PYF109" s="10"/>
      <c r="PYG109" s="10"/>
      <c r="PYH109" s="10"/>
      <c r="PYI109" s="10"/>
      <c r="PYJ109" s="10"/>
      <c r="PYK109" s="10"/>
      <c r="PYL109" s="10"/>
      <c r="PYM109" s="10"/>
      <c r="PYN109" s="10"/>
      <c r="PYO109" s="10"/>
      <c r="PYP109" s="10"/>
      <c r="PYQ109" s="10"/>
      <c r="PYR109" s="10"/>
      <c r="PYS109" s="10"/>
      <c r="PYT109" s="10"/>
      <c r="PYU109" s="10"/>
      <c r="PYV109" s="10"/>
      <c r="PYW109" s="10"/>
      <c r="PYX109" s="10"/>
      <c r="PYY109" s="10"/>
      <c r="PYZ109" s="10"/>
      <c r="PZA109" s="10"/>
      <c r="PZB109" s="10"/>
      <c r="PZC109" s="10"/>
      <c r="PZD109" s="10"/>
      <c r="PZE109" s="10"/>
      <c r="PZF109" s="10"/>
      <c r="PZG109" s="10"/>
      <c r="PZH109" s="10"/>
      <c r="PZI109" s="10"/>
      <c r="PZJ109" s="10"/>
      <c r="PZK109" s="10"/>
      <c r="PZL109" s="10"/>
      <c r="PZM109" s="10"/>
      <c r="PZN109" s="10"/>
      <c r="PZO109" s="10"/>
      <c r="PZP109" s="10"/>
      <c r="PZQ109" s="10"/>
      <c r="PZR109" s="10"/>
      <c r="PZS109" s="10"/>
      <c r="PZT109" s="10"/>
      <c r="PZU109" s="10"/>
      <c r="PZV109" s="10"/>
      <c r="PZW109" s="10"/>
      <c r="PZX109" s="10"/>
      <c r="PZY109" s="10"/>
      <c r="PZZ109" s="10"/>
      <c r="QAA109" s="10"/>
      <c r="QAB109" s="10"/>
      <c r="QAC109" s="10"/>
      <c r="QAD109" s="10"/>
      <c r="QAE109" s="10"/>
      <c r="QAF109" s="10"/>
      <c r="QAG109" s="10"/>
      <c r="QAH109" s="10"/>
      <c r="QAI109" s="10"/>
      <c r="QAJ109" s="10"/>
      <c r="QAK109" s="10"/>
      <c r="QAL109" s="10"/>
      <c r="QAM109" s="10"/>
      <c r="QAN109" s="10"/>
      <c r="QAO109" s="10"/>
      <c r="QAP109" s="10"/>
      <c r="QAQ109" s="10"/>
      <c r="QAR109" s="10"/>
      <c r="QAS109" s="10"/>
      <c r="QAT109" s="10"/>
      <c r="QAU109" s="10"/>
      <c r="QAV109" s="10"/>
      <c r="QAW109" s="10"/>
      <c r="QAX109" s="10"/>
      <c r="QAY109" s="10"/>
      <c r="QAZ109" s="10"/>
      <c r="QBA109" s="10"/>
      <c r="QBB109" s="10"/>
      <c r="QBC109" s="10"/>
      <c r="QBD109" s="10"/>
      <c r="QBE109" s="10"/>
      <c r="QBF109" s="10"/>
      <c r="QBG109" s="10"/>
      <c r="QBH109" s="10"/>
      <c r="QBI109" s="10"/>
      <c r="QBJ109" s="10"/>
      <c r="QBK109" s="10"/>
      <c r="QBL109" s="10"/>
      <c r="QBM109" s="10"/>
      <c r="QBN109" s="10"/>
      <c r="QBO109" s="10"/>
      <c r="QBP109" s="10"/>
      <c r="QBQ109" s="10"/>
      <c r="QBR109" s="10"/>
      <c r="QBS109" s="10"/>
      <c r="QBT109" s="10"/>
      <c r="QBU109" s="10"/>
      <c r="QBV109" s="10"/>
      <c r="QBW109" s="10"/>
      <c r="QBX109" s="10"/>
      <c r="QBY109" s="10"/>
      <c r="QBZ109" s="10"/>
      <c r="QCA109" s="10"/>
      <c r="QCB109" s="10"/>
      <c r="QCC109" s="10"/>
      <c r="QCD109" s="10"/>
      <c r="QCE109" s="10"/>
      <c r="QCF109" s="10"/>
      <c r="QCG109" s="10"/>
      <c r="QCH109" s="10"/>
      <c r="QCI109" s="10"/>
      <c r="QCJ109" s="10"/>
      <c r="QCK109" s="10"/>
      <c r="QCL109" s="10"/>
      <c r="QCM109" s="10"/>
      <c r="QCN109" s="10"/>
      <c r="QCO109" s="10"/>
      <c r="QCP109" s="10"/>
      <c r="QCQ109" s="10"/>
      <c r="QCR109" s="10"/>
      <c r="QCS109" s="10"/>
      <c r="QCT109" s="10"/>
      <c r="QCU109" s="10"/>
      <c r="QCV109" s="10"/>
      <c r="QCW109" s="10"/>
      <c r="QCX109" s="10"/>
      <c r="QCY109" s="10"/>
      <c r="QCZ109" s="10"/>
      <c r="QDA109" s="10"/>
      <c r="QDB109" s="10"/>
      <c r="QDC109" s="10"/>
      <c r="QDD109" s="10"/>
      <c r="QDE109" s="10"/>
      <c r="QDF109" s="10"/>
      <c r="QDG109" s="10"/>
      <c r="QDH109" s="10"/>
      <c r="QDI109" s="10"/>
      <c r="QDJ109" s="10"/>
      <c r="QDK109" s="10"/>
      <c r="QDL109" s="10"/>
      <c r="QDM109" s="10"/>
      <c r="QDN109" s="10"/>
      <c r="QDO109" s="10"/>
      <c r="QDP109" s="10"/>
      <c r="QDQ109" s="10"/>
      <c r="QDR109" s="10"/>
      <c r="QDS109" s="10"/>
      <c r="QDT109" s="10"/>
      <c r="QDU109" s="10"/>
      <c r="QDV109" s="10"/>
      <c r="QDW109" s="10"/>
      <c r="QDX109" s="10"/>
      <c r="QDY109" s="10"/>
      <c r="QDZ109" s="10"/>
      <c r="QEA109" s="10"/>
      <c r="QEB109" s="10"/>
      <c r="QEC109" s="10"/>
      <c r="QED109" s="10"/>
      <c r="QEE109" s="10"/>
      <c r="QEF109" s="10"/>
      <c r="QEG109" s="10"/>
      <c r="QEH109" s="10"/>
      <c r="QEI109" s="10"/>
      <c r="QEJ109" s="10"/>
      <c r="QEK109" s="10"/>
      <c r="QEL109" s="10"/>
      <c r="QEM109" s="10"/>
      <c r="QEN109" s="10"/>
      <c r="QEO109" s="10"/>
      <c r="QEP109" s="10"/>
      <c r="QEQ109" s="10"/>
      <c r="QER109" s="10"/>
      <c r="QES109" s="10"/>
      <c r="QET109" s="10"/>
      <c r="QEU109" s="10"/>
      <c r="QEV109" s="10"/>
      <c r="QEW109" s="10"/>
      <c r="QEX109" s="10"/>
      <c r="QEY109" s="10"/>
      <c r="QEZ109" s="10"/>
      <c r="QFA109" s="10"/>
      <c r="QFB109" s="10"/>
      <c r="QFC109" s="10"/>
      <c r="QFD109" s="10"/>
      <c r="QFE109" s="10"/>
      <c r="QFF109" s="10"/>
      <c r="QFG109" s="10"/>
      <c r="QFH109" s="10"/>
      <c r="QFI109" s="10"/>
      <c r="QFJ109" s="10"/>
      <c r="QFK109" s="10"/>
      <c r="QFL109" s="10"/>
      <c r="QFM109" s="10"/>
      <c r="QFN109" s="10"/>
      <c r="QFO109" s="10"/>
      <c r="QFP109" s="10"/>
      <c r="QFQ109" s="10"/>
      <c r="QFR109" s="10"/>
      <c r="QFS109" s="10"/>
      <c r="QFT109" s="10"/>
      <c r="QFU109" s="10"/>
      <c r="QFV109" s="10"/>
      <c r="QFW109" s="10"/>
      <c r="QFX109" s="10"/>
      <c r="QFY109" s="10"/>
      <c r="QFZ109" s="10"/>
      <c r="QGA109" s="10"/>
      <c r="QGB109" s="10"/>
      <c r="QGC109" s="10"/>
      <c r="QGD109" s="10"/>
      <c r="QGE109" s="10"/>
      <c r="QGF109" s="10"/>
      <c r="QGG109" s="10"/>
      <c r="QGH109" s="10"/>
      <c r="QGI109" s="10"/>
      <c r="QGJ109" s="10"/>
      <c r="QGK109" s="10"/>
      <c r="QGL109" s="10"/>
      <c r="QGM109" s="10"/>
      <c r="QGN109" s="10"/>
      <c r="QGO109" s="10"/>
      <c r="QGP109" s="10"/>
      <c r="QGQ109" s="10"/>
      <c r="QGR109" s="10"/>
      <c r="QGS109" s="10"/>
      <c r="QGT109" s="10"/>
      <c r="QGU109" s="10"/>
      <c r="QGV109" s="10"/>
      <c r="QGW109" s="10"/>
      <c r="QGX109" s="10"/>
      <c r="QGY109" s="10"/>
      <c r="QGZ109" s="10"/>
      <c r="QHA109" s="10"/>
      <c r="QHB109" s="10"/>
      <c r="QHC109" s="10"/>
      <c r="QHD109" s="10"/>
      <c r="QHE109" s="10"/>
      <c r="QHF109" s="10"/>
      <c r="QHG109" s="10"/>
      <c r="QHH109" s="10"/>
      <c r="QHI109" s="10"/>
      <c r="QHJ109" s="10"/>
      <c r="QHK109" s="10"/>
      <c r="QHL109" s="10"/>
      <c r="QHM109" s="10"/>
      <c r="QHN109" s="10"/>
      <c r="QHO109" s="10"/>
      <c r="QHP109" s="10"/>
      <c r="QHQ109" s="10"/>
      <c r="QHR109" s="10"/>
      <c r="QHS109" s="10"/>
      <c r="QHT109" s="10"/>
      <c r="QHU109" s="10"/>
      <c r="QHV109" s="10"/>
      <c r="QHW109" s="10"/>
      <c r="QHX109" s="10"/>
      <c r="QHY109" s="10"/>
      <c r="QHZ109" s="10"/>
      <c r="QIA109" s="10"/>
      <c r="QIB109" s="10"/>
      <c r="QIC109" s="10"/>
      <c r="QID109" s="10"/>
      <c r="QIE109" s="10"/>
      <c r="QIF109" s="10"/>
      <c r="QIG109" s="10"/>
      <c r="QIH109" s="10"/>
      <c r="QII109" s="10"/>
      <c r="QIJ109" s="10"/>
      <c r="QIK109" s="10"/>
      <c r="QIL109" s="10"/>
      <c r="QIM109" s="10"/>
      <c r="QIN109" s="10"/>
      <c r="QIO109" s="10"/>
      <c r="QIP109" s="10"/>
      <c r="QIQ109" s="10"/>
      <c r="QIR109" s="10"/>
      <c r="QIS109" s="10"/>
      <c r="QIT109" s="10"/>
      <c r="QIU109" s="10"/>
      <c r="QIV109" s="10"/>
      <c r="QIW109" s="10"/>
      <c r="QIX109" s="10"/>
      <c r="QIY109" s="10"/>
      <c r="QIZ109" s="10"/>
      <c r="QJA109" s="10"/>
      <c r="QJB109" s="10"/>
      <c r="QJC109" s="10"/>
      <c r="QJD109" s="10"/>
      <c r="QJE109" s="10"/>
      <c r="QJF109" s="10"/>
      <c r="QJG109" s="10"/>
      <c r="QJH109" s="10"/>
      <c r="QJI109" s="10"/>
      <c r="QJJ109" s="10"/>
      <c r="QJK109" s="10"/>
      <c r="QJL109" s="10"/>
      <c r="QJM109" s="10"/>
      <c r="QJN109" s="10"/>
      <c r="QJO109" s="10"/>
      <c r="QJP109" s="10"/>
      <c r="QJQ109" s="10"/>
      <c r="QJR109" s="10"/>
      <c r="QJS109" s="10"/>
      <c r="QJT109" s="10"/>
      <c r="QJU109" s="10"/>
      <c r="QJV109" s="10"/>
      <c r="QJW109" s="10"/>
      <c r="QJX109" s="10"/>
      <c r="QJY109" s="10"/>
      <c r="QJZ109" s="10"/>
      <c r="QKA109" s="10"/>
      <c r="QKB109" s="10"/>
      <c r="QKC109" s="10"/>
      <c r="QKD109" s="10"/>
      <c r="QKE109" s="10"/>
      <c r="QKF109" s="10"/>
      <c r="QKG109" s="10"/>
      <c r="QKH109" s="10"/>
      <c r="QKI109" s="10"/>
      <c r="QKJ109" s="10"/>
      <c r="QKK109" s="10"/>
      <c r="QKL109" s="10"/>
      <c r="QKM109" s="10"/>
      <c r="QKN109" s="10"/>
      <c r="QKO109" s="10"/>
      <c r="QKP109" s="10"/>
      <c r="QKQ109" s="10"/>
      <c r="QKR109" s="10"/>
      <c r="QKS109" s="10"/>
      <c r="QKT109" s="10"/>
      <c r="QKU109" s="10"/>
      <c r="QKV109" s="10"/>
      <c r="QKW109" s="10"/>
      <c r="QKX109" s="10"/>
      <c r="QKY109" s="10"/>
      <c r="QKZ109" s="10"/>
      <c r="QLA109" s="10"/>
      <c r="QLB109" s="10"/>
      <c r="QLC109" s="10"/>
      <c r="QLD109" s="10"/>
      <c r="QLE109" s="10"/>
      <c r="QLF109" s="10"/>
      <c r="QLG109" s="10"/>
      <c r="QLH109" s="10"/>
      <c r="QLI109" s="10"/>
      <c r="QLJ109" s="10"/>
      <c r="QLK109" s="10"/>
      <c r="QLL109" s="10"/>
      <c r="QLM109" s="10"/>
      <c r="QLN109" s="10"/>
      <c r="QLO109" s="10"/>
      <c r="QLP109" s="10"/>
      <c r="QLQ109" s="10"/>
      <c r="QLR109" s="10"/>
      <c r="QLS109" s="10"/>
      <c r="QLT109" s="10"/>
      <c r="QLU109" s="10"/>
      <c r="QLV109" s="10"/>
      <c r="QLW109" s="10"/>
      <c r="QLX109" s="10"/>
      <c r="QLY109" s="10"/>
      <c r="QLZ109" s="10"/>
      <c r="QMA109" s="10"/>
      <c r="QMB109" s="10"/>
      <c r="QMC109" s="10"/>
      <c r="QMD109" s="10"/>
      <c r="QME109" s="10"/>
      <c r="QMF109" s="10"/>
      <c r="QMG109" s="10"/>
      <c r="QMH109" s="10"/>
      <c r="QMI109" s="10"/>
      <c r="QMJ109" s="10"/>
      <c r="QMK109" s="10"/>
      <c r="QML109" s="10"/>
      <c r="QMM109" s="10"/>
      <c r="QMN109" s="10"/>
      <c r="QMO109" s="10"/>
      <c r="QMP109" s="10"/>
      <c r="QMQ109" s="10"/>
      <c r="QMR109" s="10"/>
      <c r="QMS109" s="10"/>
      <c r="QMT109" s="10"/>
      <c r="QMU109" s="10"/>
      <c r="QMV109" s="10"/>
      <c r="QMW109" s="10"/>
      <c r="QMX109" s="10"/>
      <c r="QMY109" s="10"/>
      <c r="QMZ109" s="10"/>
      <c r="QNA109" s="10"/>
      <c r="QNB109" s="10"/>
      <c r="QNC109" s="10"/>
      <c r="QND109" s="10"/>
      <c r="QNE109" s="10"/>
      <c r="QNF109" s="10"/>
      <c r="QNG109" s="10"/>
      <c r="QNH109" s="10"/>
      <c r="QNI109" s="10"/>
      <c r="QNJ109" s="10"/>
      <c r="QNK109" s="10"/>
      <c r="QNL109" s="10"/>
      <c r="QNM109" s="10"/>
      <c r="QNN109" s="10"/>
      <c r="QNO109" s="10"/>
      <c r="QNP109" s="10"/>
      <c r="QNQ109" s="10"/>
      <c r="QNR109" s="10"/>
      <c r="QNS109" s="10"/>
      <c r="QNT109" s="10"/>
      <c r="QNU109" s="10"/>
      <c r="QNV109" s="10"/>
      <c r="QNW109" s="10"/>
      <c r="QNX109" s="10"/>
      <c r="QNY109" s="10"/>
      <c r="QNZ109" s="10"/>
      <c r="QOA109" s="10"/>
      <c r="QOB109" s="10"/>
      <c r="QOC109" s="10"/>
      <c r="QOD109" s="10"/>
      <c r="QOE109" s="10"/>
      <c r="QOF109" s="10"/>
      <c r="QOG109" s="10"/>
      <c r="QOH109" s="10"/>
      <c r="QOI109" s="10"/>
      <c r="QOJ109" s="10"/>
      <c r="QOK109" s="10"/>
      <c r="QOL109" s="10"/>
      <c r="QOM109" s="10"/>
      <c r="QON109" s="10"/>
      <c r="QOO109" s="10"/>
      <c r="QOP109" s="10"/>
      <c r="QOQ109" s="10"/>
      <c r="QOR109" s="10"/>
      <c r="QOS109" s="10"/>
      <c r="QOT109" s="10"/>
      <c r="QOU109" s="10"/>
      <c r="QOV109" s="10"/>
      <c r="QOW109" s="10"/>
      <c r="QOX109" s="10"/>
      <c r="QOY109" s="10"/>
      <c r="QOZ109" s="10"/>
      <c r="QPA109" s="10"/>
      <c r="QPB109" s="10"/>
      <c r="QPC109" s="10"/>
      <c r="QPD109" s="10"/>
      <c r="QPE109" s="10"/>
      <c r="QPF109" s="10"/>
      <c r="QPG109" s="10"/>
      <c r="QPH109" s="10"/>
      <c r="QPI109" s="10"/>
      <c r="QPJ109" s="10"/>
      <c r="QPK109" s="10"/>
      <c r="QPL109" s="10"/>
      <c r="QPM109" s="10"/>
      <c r="QPN109" s="10"/>
      <c r="QPO109" s="10"/>
      <c r="QPP109" s="10"/>
      <c r="QPQ109" s="10"/>
      <c r="QPR109" s="10"/>
      <c r="QPS109" s="10"/>
      <c r="QPT109" s="10"/>
      <c r="QPU109" s="10"/>
      <c r="QPV109" s="10"/>
      <c r="QPW109" s="10"/>
      <c r="QPX109" s="10"/>
      <c r="QPY109" s="10"/>
      <c r="QPZ109" s="10"/>
      <c r="QQA109" s="10"/>
      <c r="QQB109" s="10"/>
      <c r="QQC109" s="10"/>
      <c r="QQD109" s="10"/>
      <c r="QQE109" s="10"/>
      <c r="QQF109" s="10"/>
      <c r="QQG109" s="10"/>
      <c r="QQH109" s="10"/>
      <c r="QQI109" s="10"/>
      <c r="QQJ109" s="10"/>
      <c r="QQK109" s="10"/>
      <c r="QQL109" s="10"/>
      <c r="QQM109" s="10"/>
      <c r="QQN109" s="10"/>
      <c r="QQO109" s="10"/>
      <c r="QQP109" s="10"/>
      <c r="QQQ109" s="10"/>
      <c r="QQR109" s="10"/>
      <c r="QQS109" s="10"/>
      <c r="QQT109" s="10"/>
      <c r="QQU109" s="10"/>
      <c r="QQV109" s="10"/>
      <c r="QQW109" s="10"/>
      <c r="QQX109" s="10"/>
      <c r="QQY109" s="10"/>
      <c r="QQZ109" s="10"/>
      <c r="QRA109" s="10"/>
      <c r="QRB109" s="10"/>
      <c r="QRC109" s="10"/>
      <c r="QRD109" s="10"/>
      <c r="QRE109" s="10"/>
      <c r="QRF109" s="10"/>
      <c r="QRG109" s="10"/>
      <c r="QRH109" s="10"/>
      <c r="QRI109" s="10"/>
      <c r="QRJ109" s="10"/>
      <c r="QRK109" s="10"/>
      <c r="QRL109" s="10"/>
      <c r="QRM109" s="10"/>
      <c r="QRN109" s="10"/>
      <c r="QRO109" s="10"/>
      <c r="QRP109" s="10"/>
      <c r="QRQ109" s="10"/>
      <c r="QRR109" s="10"/>
      <c r="QRS109" s="10"/>
      <c r="QRT109" s="10"/>
      <c r="QRU109" s="10"/>
      <c r="QRV109" s="10"/>
      <c r="QRW109" s="10"/>
      <c r="QRX109" s="10"/>
      <c r="QRY109" s="10"/>
      <c r="QRZ109" s="10"/>
      <c r="QSA109" s="10"/>
      <c r="QSB109" s="10"/>
      <c r="QSC109" s="10"/>
      <c r="QSD109" s="10"/>
      <c r="QSE109" s="10"/>
      <c r="QSF109" s="10"/>
      <c r="QSG109" s="10"/>
      <c r="QSH109" s="10"/>
      <c r="QSI109" s="10"/>
      <c r="QSJ109" s="10"/>
      <c r="QSK109" s="10"/>
      <c r="QSL109" s="10"/>
      <c r="QSM109" s="10"/>
      <c r="QSN109" s="10"/>
      <c r="QSO109" s="10"/>
      <c r="QSP109" s="10"/>
      <c r="QSQ109" s="10"/>
      <c r="QSR109" s="10"/>
      <c r="QSS109" s="10"/>
      <c r="QST109" s="10"/>
      <c r="QSU109" s="10"/>
      <c r="QSV109" s="10"/>
      <c r="QSW109" s="10"/>
      <c r="QSX109" s="10"/>
      <c r="QSY109" s="10"/>
      <c r="QSZ109" s="10"/>
      <c r="QTA109" s="10"/>
      <c r="QTB109" s="10"/>
      <c r="QTC109" s="10"/>
      <c r="QTD109" s="10"/>
      <c r="QTE109" s="10"/>
      <c r="QTF109" s="10"/>
      <c r="QTG109" s="10"/>
      <c r="QTH109" s="10"/>
      <c r="QTI109" s="10"/>
      <c r="QTJ109" s="10"/>
      <c r="QTK109" s="10"/>
      <c r="QTL109" s="10"/>
      <c r="QTM109" s="10"/>
      <c r="QTN109" s="10"/>
      <c r="QTO109" s="10"/>
      <c r="QTP109" s="10"/>
      <c r="QTQ109" s="10"/>
      <c r="QTR109" s="10"/>
      <c r="QTS109" s="10"/>
      <c r="QTT109" s="10"/>
      <c r="QTU109" s="10"/>
      <c r="QTV109" s="10"/>
      <c r="QTW109" s="10"/>
      <c r="QTX109" s="10"/>
      <c r="QTY109" s="10"/>
      <c r="QTZ109" s="10"/>
      <c r="QUA109" s="10"/>
      <c r="QUB109" s="10"/>
      <c r="QUC109" s="10"/>
      <c r="QUD109" s="10"/>
      <c r="QUE109" s="10"/>
      <c r="QUF109" s="10"/>
      <c r="QUG109" s="10"/>
      <c r="QUH109" s="10"/>
      <c r="QUI109" s="10"/>
      <c r="QUJ109" s="10"/>
      <c r="QUK109" s="10"/>
      <c r="QUL109" s="10"/>
      <c r="QUM109" s="10"/>
      <c r="QUN109" s="10"/>
      <c r="QUO109" s="10"/>
      <c r="QUP109" s="10"/>
      <c r="QUQ109" s="10"/>
      <c r="QUR109" s="10"/>
      <c r="QUS109" s="10"/>
      <c r="QUT109" s="10"/>
      <c r="QUU109" s="10"/>
      <c r="QUV109" s="10"/>
      <c r="QUW109" s="10"/>
      <c r="QUX109" s="10"/>
      <c r="QUY109" s="10"/>
      <c r="QUZ109" s="10"/>
      <c r="QVA109" s="10"/>
      <c r="QVB109" s="10"/>
      <c r="QVC109" s="10"/>
      <c r="QVD109" s="10"/>
      <c r="QVE109" s="10"/>
      <c r="QVF109" s="10"/>
      <c r="QVG109" s="10"/>
      <c r="QVH109" s="10"/>
      <c r="QVI109" s="10"/>
      <c r="QVJ109" s="10"/>
      <c r="QVK109" s="10"/>
      <c r="QVL109" s="10"/>
      <c r="QVM109" s="10"/>
      <c r="QVN109" s="10"/>
      <c r="QVO109" s="10"/>
      <c r="QVP109" s="10"/>
      <c r="QVQ109" s="10"/>
      <c r="QVR109" s="10"/>
      <c r="QVS109" s="10"/>
      <c r="QVT109" s="10"/>
      <c r="QVU109" s="10"/>
      <c r="QVV109" s="10"/>
      <c r="QVW109" s="10"/>
      <c r="QVX109" s="10"/>
      <c r="QVY109" s="10"/>
      <c r="QVZ109" s="10"/>
      <c r="QWA109" s="10"/>
      <c r="QWB109" s="10"/>
      <c r="QWC109" s="10"/>
      <c r="QWD109" s="10"/>
      <c r="QWE109" s="10"/>
      <c r="QWF109" s="10"/>
      <c r="QWG109" s="10"/>
      <c r="QWH109" s="10"/>
      <c r="QWI109" s="10"/>
      <c r="QWJ109" s="10"/>
      <c r="QWK109" s="10"/>
      <c r="QWL109" s="10"/>
      <c r="QWM109" s="10"/>
      <c r="QWN109" s="10"/>
      <c r="QWO109" s="10"/>
      <c r="QWP109" s="10"/>
      <c r="QWQ109" s="10"/>
      <c r="QWR109" s="10"/>
      <c r="QWS109" s="10"/>
      <c r="QWT109" s="10"/>
      <c r="QWU109" s="10"/>
      <c r="QWV109" s="10"/>
      <c r="QWW109" s="10"/>
      <c r="QWX109" s="10"/>
      <c r="QWY109" s="10"/>
      <c r="QWZ109" s="10"/>
      <c r="QXA109" s="10"/>
      <c r="QXB109" s="10"/>
      <c r="QXC109" s="10"/>
      <c r="QXD109" s="10"/>
      <c r="QXE109" s="10"/>
      <c r="QXF109" s="10"/>
      <c r="QXG109" s="10"/>
      <c r="QXH109" s="10"/>
      <c r="QXI109" s="10"/>
      <c r="QXJ109" s="10"/>
      <c r="QXK109" s="10"/>
      <c r="QXL109" s="10"/>
      <c r="QXM109" s="10"/>
      <c r="QXN109" s="10"/>
      <c r="QXO109" s="10"/>
      <c r="QXP109" s="10"/>
      <c r="QXQ109" s="10"/>
      <c r="QXR109" s="10"/>
      <c r="QXS109" s="10"/>
      <c r="QXT109" s="10"/>
      <c r="QXU109" s="10"/>
      <c r="QXV109" s="10"/>
      <c r="QXW109" s="10"/>
      <c r="QXX109" s="10"/>
      <c r="QXY109" s="10"/>
      <c r="QXZ109" s="10"/>
      <c r="QYA109" s="10"/>
      <c r="QYB109" s="10"/>
      <c r="QYC109" s="10"/>
      <c r="QYD109" s="10"/>
      <c r="QYE109" s="10"/>
      <c r="QYF109" s="10"/>
      <c r="QYG109" s="10"/>
      <c r="QYH109" s="10"/>
      <c r="QYI109" s="10"/>
      <c r="QYJ109" s="10"/>
      <c r="QYK109" s="10"/>
      <c r="QYL109" s="10"/>
      <c r="QYM109" s="10"/>
      <c r="QYN109" s="10"/>
      <c r="QYO109" s="10"/>
      <c r="QYP109" s="10"/>
      <c r="QYQ109" s="10"/>
      <c r="QYR109" s="10"/>
      <c r="QYS109" s="10"/>
      <c r="QYT109" s="10"/>
      <c r="QYU109" s="10"/>
      <c r="QYV109" s="10"/>
      <c r="QYW109" s="10"/>
      <c r="QYX109" s="10"/>
      <c r="QYY109" s="10"/>
      <c r="QYZ109" s="10"/>
      <c r="QZA109" s="10"/>
      <c r="QZB109" s="10"/>
      <c r="QZC109" s="10"/>
      <c r="QZD109" s="10"/>
      <c r="QZE109" s="10"/>
      <c r="QZF109" s="10"/>
      <c r="QZG109" s="10"/>
      <c r="QZH109" s="10"/>
      <c r="QZI109" s="10"/>
      <c r="QZJ109" s="10"/>
      <c r="QZK109" s="10"/>
      <c r="QZL109" s="10"/>
      <c r="QZM109" s="10"/>
      <c r="QZN109" s="10"/>
      <c r="QZO109" s="10"/>
      <c r="QZP109" s="10"/>
      <c r="QZQ109" s="10"/>
      <c r="QZR109" s="10"/>
      <c r="QZS109" s="10"/>
      <c r="QZT109" s="10"/>
      <c r="QZU109" s="10"/>
      <c r="QZV109" s="10"/>
      <c r="QZW109" s="10"/>
      <c r="QZX109" s="10"/>
      <c r="QZY109" s="10"/>
      <c r="QZZ109" s="10"/>
      <c r="RAA109" s="10"/>
      <c r="RAB109" s="10"/>
      <c r="RAC109" s="10"/>
      <c r="RAD109" s="10"/>
      <c r="RAE109" s="10"/>
      <c r="RAF109" s="10"/>
      <c r="RAG109" s="10"/>
      <c r="RAH109" s="10"/>
      <c r="RAI109" s="10"/>
      <c r="RAJ109" s="10"/>
      <c r="RAK109" s="10"/>
      <c r="RAL109" s="10"/>
      <c r="RAM109" s="10"/>
      <c r="RAN109" s="10"/>
      <c r="RAO109" s="10"/>
      <c r="RAP109" s="10"/>
      <c r="RAQ109" s="10"/>
      <c r="RAR109" s="10"/>
      <c r="RAS109" s="10"/>
      <c r="RAT109" s="10"/>
      <c r="RAU109" s="10"/>
      <c r="RAV109" s="10"/>
      <c r="RAW109" s="10"/>
      <c r="RAX109" s="10"/>
      <c r="RAY109" s="10"/>
      <c r="RAZ109" s="10"/>
      <c r="RBA109" s="10"/>
      <c r="RBB109" s="10"/>
      <c r="RBC109" s="10"/>
      <c r="RBD109" s="10"/>
      <c r="RBE109" s="10"/>
      <c r="RBF109" s="10"/>
      <c r="RBG109" s="10"/>
      <c r="RBH109" s="10"/>
      <c r="RBI109" s="10"/>
      <c r="RBJ109" s="10"/>
      <c r="RBK109" s="10"/>
      <c r="RBL109" s="10"/>
      <c r="RBM109" s="10"/>
      <c r="RBN109" s="10"/>
      <c r="RBO109" s="10"/>
      <c r="RBP109" s="10"/>
      <c r="RBQ109" s="10"/>
      <c r="RBR109" s="10"/>
      <c r="RBS109" s="10"/>
      <c r="RBT109" s="10"/>
      <c r="RBU109" s="10"/>
      <c r="RBV109" s="10"/>
      <c r="RBW109" s="10"/>
      <c r="RBX109" s="10"/>
      <c r="RBY109" s="10"/>
      <c r="RBZ109" s="10"/>
      <c r="RCA109" s="10"/>
      <c r="RCB109" s="10"/>
      <c r="RCC109" s="10"/>
      <c r="RCD109" s="10"/>
      <c r="RCE109" s="10"/>
      <c r="RCF109" s="10"/>
      <c r="RCG109" s="10"/>
      <c r="RCH109" s="10"/>
      <c r="RCI109" s="10"/>
      <c r="RCJ109" s="10"/>
      <c r="RCK109" s="10"/>
      <c r="RCL109" s="10"/>
      <c r="RCM109" s="10"/>
      <c r="RCN109" s="10"/>
      <c r="RCO109" s="10"/>
      <c r="RCP109" s="10"/>
      <c r="RCQ109" s="10"/>
      <c r="RCR109" s="10"/>
      <c r="RCS109" s="10"/>
      <c r="RCT109" s="10"/>
      <c r="RCU109" s="10"/>
      <c r="RCV109" s="10"/>
      <c r="RCW109" s="10"/>
      <c r="RCX109" s="10"/>
      <c r="RCY109" s="10"/>
      <c r="RCZ109" s="10"/>
      <c r="RDA109" s="10"/>
      <c r="RDB109" s="10"/>
      <c r="RDC109" s="10"/>
      <c r="RDD109" s="10"/>
      <c r="RDE109" s="10"/>
      <c r="RDF109" s="10"/>
      <c r="RDG109" s="10"/>
      <c r="RDH109" s="10"/>
      <c r="RDI109" s="10"/>
      <c r="RDJ109" s="10"/>
      <c r="RDK109" s="10"/>
      <c r="RDL109" s="10"/>
      <c r="RDM109" s="10"/>
      <c r="RDN109" s="10"/>
      <c r="RDO109" s="10"/>
      <c r="RDP109" s="10"/>
      <c r="RDQ109" s="10"/>
      <c r="RDR109" s="10"/>
      <c r="RDS109" s="10"/>
      <c r="RDT109" s="10"/>
      <c r="RDU109" s="10"/>
      <c r="RDV109" s="10"/>
      <c r="RDW109" s="10"/>
      <c r="RDX109" s="10"/>
      <c r="RDY109" s="10"/>
      <c r="RDZ109" s="10"/>
      <c r="REA109" s="10"/>
      <c r="REB109" s="10"/>
      <c r="REC109" s="10"/>
      <c r="RED109" s="10"/>
      <c r="REE109" s="10"/>
      <c r="REF109" s="10"/>
      <c r="REG109" s="10"/>
      <c r="REH109" s="10"/>
      <c r="REI109" s="10"/>
      <c r="REJ109" s="10"/>
      <c r="REK109" s="10"/>
      <c r="REL109" s="10"/>
      <c r="REM109" s="10"/>
      <c r="REN109" s="10"/>
      <c r="REO109" s="10"/>
      <c r="REP109" s="10"/>
      <c r="REQ109" s="10"/>
      <c r="RER109" s="10"/>
      <c r="RES109" s="10"/>
      <c r="RET109" s="10"/>
      <c r="REU109" s="10"/>
      <c r="REV109" s="10"/>
      <c r="REW109" s="10"/>
      <c r="REX109" s="10"/>
      <c r="REY109" s="10"/>
      <c r="REZ109" s="10"/>
      <c r="RFA109" s="10"/>
      <c r="RFB109" s="10"/>
      <c r="RFC109" s="10"/>
      <c r="RFD109" s="10"/>
      <c r="RFE109" s="10"/>
      <c r="RFF109" s="10"/>
      <c r="RFG109" s="10"/>
      <c r="RFH109" s="10"/>
      <c r="RFI109" s="10"/>
      <c r="RFJ109" s="10"/>
      <c r="RFK109" s="10"/>
      <c r="RFL109" s="10"/>
      <c r="RFM109" s="10"/>
      <c r="RFN109" s="10"/>
      <c r="RFO109" s="10"/>
      <c r="RFP109" s="10"/>
      <c r="RFQ109" s="10"/>
      <c r="RFR109" s="10"/>
      <c r="RFS109" s="10"/>
      <c r="RFT109" s="10"/>
      <c r="RFU109" s="10"/>
      <c r="RFV109" s="10"/>
      <c r="RFW109" s="10"/>
      <c r="RFX109" s="10"/>
      <c r="RFY109" s="10"/>
      <c r="RFZ109" s="10"/>
      <c r="RGA109" s="10"/>
      <c r="RGB109" s="10"/>
      <c r="RGC109" s="10"/>
      <c r="RGD109" s="10"/>
      <c r="RGE109" s="10"/>
      <c r="RGF109" s="10"/>
      <c r="RGG109" s="10"/>
      <c r="RGH109" s="10"/>
      <c r="RGI109" s="10"/>
      <c r="RGJ109" s="10"/>
      <c r="RGK109" s="10"/>
      <c r="RGL109" s="10"/>
      <c r="RGM109" s="10"/>
      <c r="RGN109" s="10"/>
      <c r="RGO109" s="10"/>
      <c r="RGP109" s="10"/>
      <c r="RGQ109" s="10"/>
      <c r="RGR109" s="10"/>
      <c r="RGS109" s="10"/>
      <c r="RGT109" s="10"/>
      <c r="RGU109" s="10"/>
      <c r="RGV109" s="10"/>
      <c r="RGW109" s="10"/>
      <c r="RGX109" s="10"/>
      <c r="RGY109" s="10"/>
      <c r="RGZ109" s="10"/>
      <c r="RHA109" s="10"/>
      <c r="RHB109" s="10"/>
      <c r="RHC109" s="10"/>
      <c r="RHD109" s="10"/>
      <c r="RHE109" s="10"/>
      <c r="RHF109" s="10"/>
      <c r="RHG109" s="10"/>
      <c r="RHH109" s="10"/>
      <c r="RHI109" s="10"/>
      <c r="RHJ109" s="10"/>
      <c r="RHK109" s="10"/>
      <c r="RHL109" s="10"/>
      <c r="RHM109" s="10"/>
      <c r="RHN109" s="10"/>
      <c r="RHO109" s="10"/>
      <c r="RHP109" s="10"/>
      <c r="RHQ109" s="10"/>
      <c r="RHR109" s="10"/>
      <c r="RHS109" s="10"/>
      <c r="RHT109" s="10"/>
      <c r="RHU109" s="10"/>
      <c r="RHV109" s="10"/>
      <c r="RHW109" s="10"/>
      <c r="RHX109" s="10"/>
      <c r="RHY109" s="10"/>
      <c r="RHZ109" s="10"/>
      <c r="RIA109" s="10"/>
      <c r="RIB109" s="10"/>
      <c r="RIC109" s="10"/>
      <c r="RID109" s="10"/>
      <c r="RIE109" s="10"/>
      <c r="RIF109" s="10"/>
      <c r="RIG109" s="10"/>
      <c r="RIH109" s="10"/>
      <c r="RII109" s="10"/>
      <c r="RIJ109" s="10"/>
      <c r="RIK109" s="10"/>
      <c r="RIL109" s="10"/>
      <c r="RIM109" s="10"/>
      <c r="RIN109" s="10"/>
      <c r="RIO109" s="10"/>
      <c r="RIP109" s="10"/>
      <c r="RIQ109" s="10"/>
      <c r="RIR109" s="10"/>
      <c r="RIS109" s="10"/>
      <c r="RIT109" s="10"/>
      <c r="RIU109" s="10"/>
      <c r="RIV109" s="10"/>
      <c r="RIW109" s="10"/>
      <c r="RIX109" s="10"/>
      <c r="RIY109" s="10"/>
      <c r="RIZ109" s="10"/>
      <c r="RJA109" s="10"/>
      <c r="RJB109" s="10"/>
      <c r="RJC109" s="10"/>
      <c r="RJD109" s="10"/>
      <c r="RJE109" s="10"/>
      <c r="RJF109" s="10"/>
      <c r="RJG109" s="10"/>
      <c r="RJH109" s="10"/>
      <c r="RJI109" s="10"/>
      <c r="RJJ109" s="10"/>
      <c r="RJK109" s="10"/>
      <c r="RJL109" s="10"/>
      <c r="RJM109" s="10"/>
      <c r="RJN109" s="10"/>
      <c r="RJO109" s="10"/>
      <c r="RJP109" s="10"/>
      <c r="RJQ109" s="10"/>
      <c r="RJR109" s="10"/>
      <c r="RJS109" s="10"/>
      <c r="RJT109" s="10"/>
      <c r="RJU109" s="10"/>
      <c r="RJV109" s="10"/>
      <c r="RJW109" s="10"/>
      <c r="RJX109" s="10"/>
      <c r="RJY109" s="10"/>
      <c r="RJZ109" s="10"/>
      <c r="RKA109" s="10"/>
      <c r="RKB109" s="10"/>
      <c r="RKC109" s="10"/>
      <c r="RKD109" s="10"/>
      <c r="RKE109" s="10"/>
      <c r="RKF109" s="10"/>
      <c r="RKG109" s="10"/>
      <c r="RKH109" s="10"/>
      <c r="RKI109" s="10"/>
      <c r="RKJ109" s="10"/>
      <c r="RKK109" s="10"/>
      <c r="RKL109" s="10"/>
      <c r="RKM109" s="10"/>
      <c r="RKN109" s="10"/>
      <c r="RKO109" s="10"/>
      <c r="RKP109" s="10"/>
      <c r="RKQ109" s="10"/>
      <c r="RKR109" s="10"/>
      <c r="RKS109" s="10"/>
      <c r="RKT109" s="10"/>
      <c r="RKU109" s="10"/>
      <c r="RKV109" s="10"/>
      <c r="RKW109" s="10"/>
      <c r="RKX109" s="10"/>
      <c r="RKY109" s="10"/>
      <c r="RKZ109" s="10"/>
      <c r="RLA109" s="10"/>
      <c r="RLB109" s="10"/>
      <c r="RLC109" s="10"/>
      <c r="RLD109" s="10"/>
      <c r="RLE109" s="10"/>
      <c r="RLF109" s="10"/>
      <c r="RLG109" s="10"/>
      <c r="RLH109" s="10"/>
      <c r="RLI109" s="10"/>
      <c r="RLJ109" s="10"/>
      <c r="RLK109" s="10"/>
      <c r="RLL109" s="10"/>
      <c r="RLM109" s="10"/>
      <c r="RLN109" s="10"/>
      <c r="RLO109" s="10"/>
      <c r="RLP109" s="10"/>
      <c r="RLQ109" s="10"/>
      <c r="RLR109" s="10"/>
      <c r="RLS109" s="10"/>
      <c r="RLT109" s="10"/>
      <c r="RLU109" s="10"/>
      <c r="RLV109" s="10"/>
      <c r="RLW109" s="10"/>
      <c r="RLX109" s="10"/>
      <c r="RLY109" s="10"/>
      <c r="RLZ109" s="10"/>
      <c r="RMA109" s="10"/>
      <c r="RMB109" s="10"/>
      <c r="RMC109" s="10"/>
      <c r="RMD109" s="10"/>
      <c r="RME109" s="10"/>
      <c r="RMF109" s="10"/>
      <c r="RMG109" s="10"/>
      <c r="RMH109" s="10"/>
      <c r="RMI109" s="10"/>
      <c r="RMJ109" s="10"/>
      <c r="RMK109" s="10"/>
      <c r="RML109" s="10"/>
      <c r="RMM109" s="10"/>
      <c r="RMN109" s="10"/>
      <c r="RMO109" s="10"/>
      <c r="RMP109" s="10"/>
      <c r="RMQ109" s="10"/>
      <c r="RMR109" s="10"/>
      <c r="RMS109" s="10"/>
      <c r="RMT109" s="10"/>
      <c r="RMU109" s="10"/>
      <c r="RMV109" s="10"/>
      <c r="RMW109" s="10"/>
      <c r="RMX109" s="10"/>
      <c r="RMY109" s="10"/>
      <c r="RMZ109" s="10"/>
      <c r="RNA109" s="10"/>
      <c r="RNB109" s="10"/>
      <c r="RNC109" s="10"/>
      <c r="RND109" s="10"/>
      <c r="RNE109" s="10"/>
      <c r="RNF109" s="10"/>
      <c r="RNG109" s="10"/>
      <c r="RNH109" s="10"/>
      <c r="RNI109" s="10"/>
      <c r="RNJ109" s="10"/>
      <c r="RNK109" s="10"/>
      <c r="RNL109" s="10"/>
      <c r="RNM109" s="10"/>
      <c r="RNN109" s="10"/>
      <c r="RNO109" s="10"/>
      <c r="RNP109" s="10"/>
      <c r="RNQ109" s="10"/>
      <c r="RNR109" s="10"/>
      <c r="RNS109" s="10"/>
      <c r="RNT109" s="10"/>
      <c r="RNU109" s="10"/>
      <c r="RNV109" s="10"/>
      <c r="RNW109" s="10"/>
      <c r="RNX109" s="10"/>
      <c r="RNY109" s="10"/>
      <c r="RNZ109" s="10"/>
      <c r="ROA109" s="10"/>
      <c r="ROB109" s="10"/>
      <c r="ROC109" s="10"/>
      <c r="ROD109" s="10"/>
      <c r="ROE109" s="10"/>
      <c r="ROF109" s="10"/>
      <c r="ROG109" s="10"/>
      <c r="ROH109" s="10"/>
      <c r="ROI109" s="10"/>
      <c r="ROJ109" s="10"/>
      <c r="ROK109" s="10"/>
      <c r="ROL109" s="10"/>
      <c r="ROM109" s="10"/>
      <c r="RON109" s="10"/>
      <c r="ROO109" s="10"/>
      <c r="ROP109" s="10"/>
      <c r="ROQ109" s="10"/>
      <c r="ROR109" s="10"/>
      <c r="ROS109" s="10"/>
      <c r="ROT109" s="10"/>
      <c r="ROU109" s="10"/>
      <c r="ROV109" s="10"/>
      <c r="ROW109" s="10"/>
      <c r="ROX109" s="10"/>
      <c r="ROY109" s="10"/>
      <c r="ROZ109" s="10"/>
      <c r="RPA109" s="10"/>
      <c r="RPB109" s="10"/>
      <c r="RPC109" s="10"/>
      <c r="RPD109" s="10"/>
      <c r="RPE109" s="10"/>
      <c r="RPF109" s="10"/>
      <c r="RPG109" s="10"/>
      <c r="RPH109" s="10"/>
      <c r="RPI109" s="10"/>
      <c r="RPJ109" s="10"/>
      <c r="RPK109" s="10"/>
      <c r="RPL109" s="10"/>
      <c r="RPM109" s="10"/>
      <c r="RPN109" s="10"/>
      <c r="RPO109" s="10"/>
      <c r="RPP109" s="10"/>
      <c r="RPQ109" s="10"/>
      <c r="RPR109" s="10"/>
      <c r="RPS109" s="10"/>
      <c r="RPT109" s="10"/>
      <c r="RPU109" s="10"/>
      <c r="RPV109" s="10"/>
      <c r="RPW109" s="10"/>
      <c r="RPX109" s="10"/>
      <c r="RPY109" s="10"/>
      <c r="RPZ109" s="10"/>
      <c r="RQA109" s="10"/>
      <c r="RQB109" s="10"/>
      <c r="RQC109" s="10"/>
      <c r="RQD109" s="10"/>
      <c r="RQE109" s="10"/>
      <c r="RQF109" s="10"/>
      <c r="RQG109" s="10"/>
      <c r="RQH109" s="10"/>
      <c r="RQI109" s="10"/>
      <c r="RQJ109" s="10"/>
      <c r="RQK109" s="10"/>
      <c r="RQL109" s="10"/>
      <c r="RQM109" s="10"/>
      <c r="RQN109" s="10"/>
      <c r="RQO109" s="10"/>
      <c r="RQP109" s="10"/>
      <c r="RQQ109" s="10"/>
      <c r="RQR109" s="10"/>
      <c r="RQS109" s="10"/>
      <c r="RQT109" s="10"/>
      <c r="RQU109" s="10"/>
      <c r="RQV109" s="10"/>
      <c r="RQW109" s="10"/>
      <c r="RQX109" s="10"/>
      <c r="RQY109" s="10"/>
      <c r="RQZ109" s="10"/>
      <c r="RRA109" s="10"/>
      <c r="RRB109" s="10"/>
      <c r="RRC109" s="10"/>
      <c r="RRD109" s="10"/>
      <c r="RRE109" s="10"/>
      <c r="RRF109" s="10"/>
      <c r="RRG109" s="10"/>
      <c r="RRH109" s="10"/>
      <c r="RRI109" s="10"/>
      <c r="RRJ109" s="10"/>
      <c r="RRK109" s="10"/>
      <c r="RRL109" s="10"/>
      <c r="RRM109" s="10"/>
      <c r="RRN109" s="10"/>
      <c r="RRO109" s="10"/>
      <c r="RRP109" s="10"/>
      <c r="RRQ109" s="10"/>
      <c r="RRR109" s="10"/>
      <c r="RRS109" s="10"/>
      <c r="RRT109" s="10"/>
      <c r="RRU109" s="10"/>
      <c r="RRV109" s="10"/>
      <c r="RRW109" s="10"/>
      <c r="RRX109" s="10"/>
      <c r="RRY109" s="10"/>
      <c r="RRZ109" s="10"/>
      <c r="RSA109" s="10"/>
      <c r="RSB109" s="10"/>
      <c r="RSC109" s="10"/>
      <c r="RSD109" s="10"/>
      <c r="RSE109" s="10"/>
      <c r="RSF109" s="10"/>
      <c r="RSG109" s="10"/>
      <c r="RSH109" s="10"/>
      <c r="RSI109" s="10"/>
      <c r="RSJ109" s="10"/>
      <c r="RSK109" s="10"/>
      <c r="RSL109" s="10"/>
      <c r="RSM109" s="10"/>
      <c r="RSN109" s="10"/>
      <c r="RSO109" s="10"/>
      <c r="RSP109" s="10"/>
      <c r="RSQ109" s="10"/>
      <c r="RSR109" s="10"/>
      <c r="RSS109" s="10"/>
      <c r="RST109" s="10"/>
      <c r="RSU109" s="10"/>
      <c r="RSV109" s="10"/>
      <c r="RSW109" s="10"/>
      <c r="RSX109" s="10"/>
      <c r="RSY109" s="10"/>
      <c r="RSZ109" s="10"/>
      <c r="RTA109" s="10"/>
      <c r="RTB109" s="10"/>
      <c r="RTC109" s="10"/>
      <c r="RTD109" s="10"/>
      <c r="RTE109" s="10"/>
      <c r="RTF109" s="10"/>
      <c r="RTG109" s="10"/>
      <c r="RTH109" s="10"/>
      <c r="RTI109" s="10"/>
      <c r="RTJ109" s="10"/>
      <c r="RTK109" s="10"/>
      <c r="RTL109" s="10"/>
      <c r="RTM109" s="10"/>
      <c r="RTN109" s="10"/>
      <c r="RTO109" s="10"/>
      <c r="RTP109" s="10"/>
      <c r="RTQ109" s="10"/>
      <c r="RTR109" s="10"/>
      <c r="RTS109" s="10"/>
      <c r="RTT109" s="10"/>
      <c r="RTU109" s="10"/>
      <c r="RTV109" s="10"/>
      <c r="RTW109" s="10"/>
      <c r="RTX109" s="10"/>
      <c r="RTY109" s="10"/>
      <c r="RTZ109" s="10"/>
      <c r="RUA109" s="10"/>
      <c r="RUB109" s="10"/>
      <c r="RUC109" s="10"/>
      <c r="RUD109" s="10"/>
      <c r="RUE109" s="10"/>
      <c r="RUF109" s="10"/>
      <c r="RUG109" s="10"/>
      <c r="RUH109" s="10"/>
      <c r="RUI109" s="10"/>
      <c r="RUJ109" s="10"/>
      <c r="RUK109" s="10"/>
      <c r="RUL109" s="10"/>
      <c r="RUM109" s="10"/>
      <c r="RUN109" s="10"/>
      <c r="RUO109" s="10"/>
      <c r="RUP109" s="10"/>
      <c r="RUQ109" s="10"/>
      <c r="RUR109" s="10"/>
      <c r="RUS109" s="10"/>
      <c r="RUT109" s="10"/>
      <c r="RUU109" s="10"/>
      <c r="RUV109" s="10"/>
      <c r="RUW109" s="10"/>
      <c r="RUX109" s="10"/>
      <c r="RUY109" s="10"/>
      <c r="RUZ109" s="10"/>
      <c r="RVA109" s="10"/>
      <c r="RVB109" s="10"/>
      <c r="RVC109" s="10"/>
      <c r="RVD109" s="10"/>
      <c r="RVE109" s="10"/>
      <c r="RVF109" s="10"/>
      <c r="RVG109" s="10"/>
      <c r="RVH109" s="10"/>
      <c r="RVI109" s="10"/>
      <c r="RVJ109" s="10"/>
      <c r="RVK109" s="10"/>
      <c r="RVL109" s="10"/>
      <c r="RVM109" s="10"/>
      <c r="RVN109" s="10"/>
      <c r="RVO109" s="10"/>
      <c r="RVP109" s="10"/>
      <c r="RVQ109" s="10"/>
      <c r="RVR109" s="10"/>
      <c r="RVS109" s="10"/>
      <c r="RVT109" s="10"/>
      <c r="RVU109" s="10"/>
      <c r="RVV109" s="10"/>
      <c r="RVW109" s="10"/>
      <c r="RVX109" s="10"/>
      <c r="RVY109" s="10"/>
      <c r="RVZ109" s="10"/>
      <c r="RWA109" s="10"/>
      <c r="RWB109" s="10"/>
      <c r="RWC109" s="10"/>
      <c r="RWD109" s="10"/>
      <c r="RWE109" s="10"/>
      <c r="RWF109" s="10"/>
      <c r="RWG109" s="10"/>
      <c r="RWH109" s="10"/>
      <c r="RWI109" s="10"/>
      <c r="RWJ109" s="10"/>
      <c r="RWK109" s="10"/>
      <c r="RWL109" s="10"/>
      <c r="RWM109" s="10"/>
      <c r="RWN109" s="10"/>
      <c r="RWO109" s="10"/>
      <c r="RWP109" s="10"/>
      <c r="RWQ109" s="10"/>
      <c r="RWR109" s="10"/>
      <c r="RWS109" s="10"/>
      <c r="RWT109" s="10"/>
      <c r="RWU109" s="10"/>
      <c r="RWV109" s="10"/>
      <c r="RWW109" s="10"/>
      <c r="RWX109" s="10"/>
      <c r="RWY109" s="10"/>
      <c r="RWZ109" s="10"/>
      <c r="RXA109" s="10"/>
      <c r="RXB109" s="10"/>
      <c r="RXC109" s="10"/>
      <c r="RXD109" s="10"/>
      <c r="RXE109" s="10"/>
      <c r="RXF109" s="10"/>
      <c r="RXG109" s="10"/>
      <c r="RXH109" s="10"/>
      <c r="RXI109" s="10"/>
      <c r="RXJ109" s="10"/>
      <c r="RXK109" s="10"/>
      <c r="RXL109" s="10"/>
      <c r="RXM109" s="10"/>
      <c r="RXN109" s="10"/>
      <c r="RXO109" s="10"/>
      <c r="RXP109" s="10"/>
      <c r="RXQ109" s="10"/>
      <c r="RXR109" s="10"/>
      <c r="RXS109" s="10"/>
      <c r="RXT109" s="10"/>
      <c r="RXU109" s="10"/>
      <c r="RXV109" s="10"/>
      <c r="RXW109" s="10"/>
      <c r="RXX109" s="10"/>
      <c r="RXY109" s="10"/>
      <c r="RXZ109" s="10"/>
      <c r="RYA109" s="10"/>
      <c r="RYB109" s="10"/>
      <c r="RYC109" s="10"/>
      <c r="RYD109" s="10"/>
      <c r="RYE109" s="10"/>
      <c r="RYF109" s="10"/>
      <c r="RYG109" s="10"/>
      <c r="RYH109" s="10"/>
      <c r="RYI109" s="10"/>
      <c r="RYJ109" s="10"/>
      <c r="RYK109" s="10"/>
      <c r="RYL109" s="10"/>
      <c r="RYM109" s="10"/>
      <c r="RYN109" s="10"/>
      <c r="RYO109" s="10"/>
      <c r="RYP109" s="10"/>
      <c r="RYQ109" s="10"/>
      <c r="RYR109" s="10"/>
      <c r="RYS109" s="10"/>
      <c r="RYT109" s="10"/>
      <c r="RYU109" s="10"/>
      <c r="RYV109" s="10"/>
      <c r="RYW109" s="10"/>
      <c r="RYX109" s="10"/>
      <c r="RYY109" s="10"/>
      <c r="RYZ109" s="10"/>
      <c r="RZA109" s="10"/>
      <c r="RZB109" s="10"/>
      <c r="RZC109" s="10"/>
      <c r="RZD109" s="10"/>
      <c r="RZE109" s="10"/>
      <c r="RZF109" s="10"/>
      <c r="RZG109" s="10"/>
      <c r="RZH109" s="10"/>
      <c r="RZI109" s="10"/>
      <c r="RZJ109" s="10"/>
      <c r="RZK109" s="10"/>
      <c r="RZL109" s="10"/>
      <c r="RZM109" s="10"/>
      <c r="RZN109" s="10"/>
      <c r="RZO109" s="10"/>
      <c r="RZP109" s="10"/>
      <c r="RZQ109" s="10"/>
      <c r="RZR109" s="10"/>
      <c r="RZS109" s="10"/>
      <c r="RZT109" s="10"/>
      <c r="RZU109" s="10"/>
      <c r="RZV109" s="10"/>
      <c r="RZW109" s="10"/>
      <c r="RZX109" s="10"/>
      <c r="RZY109" s="10"/>
      <c r="RZZ109" s="10"/>
      <c r="SAA109" s="10"/>
      <c r="SAB109" s="10"/>
      <c r="SAC109" s="10"/>
      <c r="SAD109" s="10"/>
      <c r="SAE109" s="10"/>
      <c r="SAF109" s="10"/>
      <c r="SAG109" s="10"/>
      <c r="SAH109" s="10"/>
      <c r="SAI109" s="10"/>
      <c r="SAJ109" s="10"/>
      <c r="SAK109" s="10"/>
      <c r="SAL109" s="10"/>
      <c r="SAM109" s="10"/>
      <c r="SAN109" s="10"/>
      <c r="SAO109" s="10"/>
      <c r="SAP109" s="10"/>
      <c r="SAQ109" s="10"/>
      <c r="SAR109" s="10"/>
      <c r="SAS109" s="10"/>
      <c r="SAT109" s="10"/>
      <c r="SAU109" s="10"/>
      <c r="SAV109" s="10"/>
      <c r="SAW109" s="10"/>
      <c r="SAX109" s="10"/>
      <c r="SAY109" s="10"/>
      <c r="SAZ109" s="10"/>
      <c r="SBA109" s="10"/>
      <c r="SBB109" s="10"/>
      <c r="SBC109" s="10"/>
      <c r="SBD109" s="10"/>
      <c r="SBE109" s="10"/>
      <c r="SBF109" s="10"/>
      <c r="SBG109" s="10"/>
      <c r="SBH109" s="10"/>
      <c r="SBI109" s="10"/>
      <c r="SBJ109" s="10"/>
      <c r="SBK109" s="10"/>
      <c r="SBL109" s="10"/>
      <c r="SBM109" s="10"/>
      <c r="SBN109" s="10"/>
      <c r="SBO109" s="10"/>
      <c r="SBP109" s="10"/>
      <c r="SBQ109" s="10"/>
      <c r="SBR109" s="10"/>
      <c r="SBS109" s="10"/>
      <c r="SBT109" s="10"/>
      <c r="SBU109" s="10"/>
      <c r="SBV109" s="10"/>
      <c r="SBW109" s="10"/>
      <c r="SBX109" s="10"/>
      <c r="SBY109" s="10"/>
      <c r="SBZ109" s="10"/>
      <c r="SCA109" s="10"/>
      <c r="SCB109" s="10"/>
      <c r="SCC109" s="10"/>
      <c r="SCD109" s="10"/>
      <c r="SCE109" s="10"/>
      <c r="SCF109" s="10"/>
      <c r="SCG109" s="10"/>
      <c r="SCH109" s="10"/>
      <c r="SCI109" s="10"/>
      <c r="SCJ109" s="10"/>
      <c r="SCK109" s="10"/>
      <c r="SCL109" s="10"/>
      <c r="SCM109" s="10"/>
      <c r="SCN109" s="10"/>
      <c r="SCO109" s="10"/>
      <c r="SCP109" s="10"/>
      <c r="SCQ109" s="10"/>
      <c r="SCR109" s="10"/>
      <c r="SCS109" s="10"/>
      <c r="SCT109" s="10"/>
      <c r="SCU109" s="10"/>
      <c r="SCV109" s="10"/>
      <c r="SCW109" s="10"/>
      <c r="SCX109" s="10"/>
      <c r="SCY109" s="10"/>
      <c r="SCZ109" s="10"/>
      <c r="SDA109" s="10"/>
      <c r="SDB109" s="10"/>
      <c r="SDC109" s="10"/>
      <c r="SDD109" s="10"/>
      <c r="SDE109" s="10"/>
      <c r="SDF109" s="10"/>
      <c r="SDG109" s="10"/>
      <c r="SDH109" s="10"/>
      <c r="SDI109" s="10"/>
      <c r="SDJ109" s="10"/>
      <c r="SDK109" s="10"/>
      <c r="SDL109" s="10"/>
      <c r="SDM109" s="10"/>
      <c r="SDN109" s="10"/>
      <c r="SDO109" s="10"/>
      <c r="SDP109" s="10"/>
      <c r="SDQ109" s="10"/>
      <c r="SDR109" s="10"/>
      <c r="SDS109" s="10"/>
      <c r="SDT109" s="10"/>
      <c r="SDU109" s="10"/>
      <c r="SDV109" s="10"/>
      <c r="SDW109" s="10"/>
      <c r="SDX109" s="10"/>
      <c r="SDY109" s="10"/>
      <c r="SDZ109" s="10"/>
      <c r="SEA109" s="10"/>
      <c r="SEB109" s="10"/>
      <c r="SEC109" s="10"/>
      <c r="SED109" s="10"/>
      <c r="SEE109" s="10"/>
      <c r="SEF109" s="10"/>
      <c r="SEG109" s="10"/>
      <c r="SEH109" s="10"/>
      <c r="SEI109" s="10"/>
      <c r="SEJ109" s="10"/>
      <c r="SEK109" s="10"/>
      <c r="SEL109" s="10"/>
      <c r="SEM109" s="10"/>
      <c r="SEN109" s="10"/>
      <c r="SEO109" s="10"/>
      <c r="SEP109" s="10"/>
      <c r="SEQ109" s="10"/>
      <c r="SER109" s="10"/>
      <c r="SES109" s="10"/>
      <c r="SET109" s="10"/>
      <c r="SEU109" s="10"/>
      <c r="SEV109" s="10"/>
      <c r="SEW109" s="10"/>
      <c r="SEX109" s="10"/>
      <c r="SEY109" s="10"/>
      <c r="SEZ109" s="10"/>
      <c r="SFA109" s="10"/>
      <c r="SFB109" s="10"/>
      <c r="SFC109" s="10"/>
      <c r="SFD109" s="10"/>
      <c r="SFE109" s="10"/>
      <c r="SFF109" s="10"/>
      <c r="SFG109" s="10"/>
      <c r="SFH109" s="10"/>
      <c r="SFI109" s="10"/>
      <c r="SFJ109" s="10"/>
      <c r="SFK109" s="10"/>
      <c r="SFL109" s="10"/>
      <c r="SFM109" s="10"/>
      <c r="SFN109" s="10"/>
      <c r="SFO109" s="10"/>
      <c r="SFP109" s="10"/>
      <c r="SFQ109" s="10"/>
      <c r="SFR109" s="10"/>
      <c r="SFS109" s="10"/>
      <c r="SFT109" s="10"/>
      <c r="SFU109" s="10"/>
      <c r="SFV109" s="10"/>
      <c r="SFW109" s="10"/>
      <c r="SFX109" s="10"/>
      <c r="SFY109" s="10"/>
      <c r="SFZ109" s="10"/>
      <c r="SGA109" s="10"/>
      <c r="SGB109" s="10"/>
      <c r="SGC109" s="10"/>
      <c r="SGD109" s="10"/>
      <c r="SGE109" s="10"/>
      <c r="SGF109" s="10"/>
      <c r="SGG109" s="10"/>
      <c r="SGH109" s="10"/>
      <c r="SGI109" s="10"/>
      <c r="SGJ109" s="10"/>
      <c r="SGK109" s="10"/>
      <c r="SGL109" s="10"/>
      <c r="SGM109" s="10"/>
      <c r="SGN109" s="10"/>
      <c r="SGO109" s="10"/>
      <c r="SGP109" s="10"/>
      <c r="SGQ109" s="10"/>
      <c r="SGR109" s="10"/>
      <c r="SGS109" s="10"/>
      <c r="SGT109" s="10"/>
      <c r="SGU109" s="10"/>
      <c r="SGV109" s="10"/>
      <c r="SGW109" s="10"/>
      <c r="SGX109" s="10"/>
      <c r="SGY109" s="10"/>
      <c r="SGZ109" s="10"/>
      <c r="SHA109" s="10"/>
      <c r="SHB109" s="10"/>
      <c r="SHC109" s="10"/>
      <c r="SHD109" s="10"/>
      <c r="SHE109" s="10"/>
      <c r="SHF109" s="10"/>
      <c r="SHG109" s="10"/>
      <c r="SHH109" s="10"/>
      <c r="SHI109" s="10"/>
      <c r="SHJ109" s="10"/>
      <c r="SHK109" s="10"/>
      <c r="SHL109" s="10"/>
      <c r="SHM109" s="10"/>
      <c r="SHN109" s="10"/>
      <c r="SHO109" s="10"/>
      <c r="SHP109" s="10"/>
      <c r="SHQ109" s="10"/>
      <c r="SHR109" s="10"/>
      <c r="SHS109" s="10"/>
      <c r="SHT109" s="10"/>
      <c r="SHU109" s="10"/>
      <c r="SHV109" s="10"/>
      <c r="SHW109" s="10"/>
      <c r="SHX109" s="10"/>
      <c r="SHY109" s="10"/>
      <c r="SHZ109" s="10"/>
      <c r="SIA109" s="10"/>
      <c r="SIB109" s="10"/>
      <c r="SIC109" s="10"/>
      <c r="SID109" s="10"/>
      <c r="SIE109" s="10"/>
      <c r="SIF109" s="10"/>
      <c r="SIG109" s="10"/>
      <c r="SIH109" s="10"/>
      <c r="SII109" s="10"/>
      <c r="SIJ109" s="10"/>
      <c r="SIK109" s="10"/>
      <c r="SIL109" s="10"/>
      <c r="SIM109" s="10"/>
      <c r="SIN109" s="10"/>
      <c r="SIO109" s="10"/>
      <c r="SIP109" s="10"/>
      <c r="SIQ109" s="10"/>
      <c r="SIR109" s="10"/>
      <c r="SIS109" s="10"/>
      <c r="SIT109" s="10"/>
      <c r="SIU109" s="10"/>
      <c r="SIV109" s="10"/>
      <c r="SIW109" s="10"/>
      <c r="SIX109" s="10"/>
      <c r="SIY109" s="10"/>
      <c r="SIZ109" s="10"/>
      <c r="SJA109" s="10"/>
      <c r="SJB109" s="10"/>
      <c r="SJC109" s="10"/>
      <c r="SJD109" s="10"/>
      <c r="SJE109" s="10"/>
      <c r="SJF109" s="10"/>
      <c r="SJG109" s="10"/>
      <c r="SJH109" s="10"/>
      <c r="SJI109" s="10"/>
      <c r="SJJ109" s="10"/>
      <c r="SJK109" s="10"/>
      <c r="SJL109" s="10"/>
      <c r="SJM109" s="10"/>
      <c r="SJN109" s="10"/>
      <c r="SJO109" s="10"/>
      <c r="SJP109" s="10"/>
      <c r="SJQ109" s="10"/>
      <c r="SJR109" s="10"/>
      <c r="SJS109" s="10"/>
      <c r="SJT109" s="10"/>
      <c r="SJU109" s="10"/>
      <c r="SJV109" s="10"/>
      <c r="SJW109" s="10"/>
      <c r="SJX109" s="10"/>
      <c r="SJY109" s="10"/>
      <c r="SJZ109" s="10"/>
      <c r="SKA109" s="10"/>
      <c r="SKB109" s="10"/>
      <c r="SKC109" s="10"/>
      <c r="SKD109" s="10"/>
      <c r="SKE109" s="10"/>
      <c r="SKF109" s="10"/>
      <c r="SKG109" s="10"/>
      <c r="SKH109" s="10"/>
      <c r="SKI109" s="10"/>
      <c r="SKJ109" s="10"/>
      <c r="SKK109" s="10"/>
      <c r="SKL109" s="10"/>
      <c r="SKM109" s="10"/>
      <c r="SKN109" s="10"/>
      <c r="SKO109" s="10"/>
      <c r="SKP109" s="10"/>
      <c r="SKQ109" s="10"/>
      <c r="SKR109" s="10"/>
      <c r="SKS109" s="10"/>
      <c r="SKT109" s="10"/>
      <c r="SKU109" s="10"/>
      <c r="SKV109" s="10"/>
      <c r="SKW109" s="10"/>
      <c r="SKX109" s="10"/>
      <c r="SKY109" s="10"/>
      <c r="SKZ109" s="10"/>
      <c r="SLA109" s="10"/>
      <c r="SLB109" s="10"/>
      <c r="SLC109" s="10"/>
      <c r="SLD109" s="10"/>
      <c r="SLE109" s="10"/>
      <c r="SLF109" s="10"/>
      <c r="SLG109" s="10"/>
      <c r="SLH109" s="10"/>
      <c r="SLI109" s="10"/>
      <c r="SLJ109" s="10"/>
      <c r="SLK109" s="10"/>
      <c r="SLL109" s="10"/>
      <c r="SLM109" s="10"/>
      <c r="SLN109" s="10"/>
      <c r="SLO109" s="10"/>
      <c r="SLP109" s="10"/>
      <c r="SLQ109" s="10"/>
      <c r="SLR109" s="10"/>
      <c r="SLS109" s="10"/>
      <c r="SLT109" s="10"/>
      <c r="SLU109" s="10"/>
      <c r="SLV109" s="10"/>
      <c r="SLW109" s="10"/>
      <c r="SLX109" s="10"/>
      <c r="SLY109" s="10"/>
      <c r="SLZ109" s="10"/>
      <c r="SMA109" s="10"/>
      <c r="SMB109" s="10"/>
      <c r="SMC109" s="10"/>
      <c r="SMD109" s="10"/>
      <c r="SME109" s="10"/>
      <c r="SMF109" s="10"/>
      <c r="SMG109" s="10"/>
      <c r="SMH109" s="10"/>
      <c r="SMI109" s="10"/>
      <c r="SMJ109" s="10"/>
      <c r="SMK109" s="10"/>
      <c r="SML109" s="10"/>
      <c r="SMM109" s="10"/>
      <c r="SMN109" s="10"/>
      <c r="SMO109" s="10"/>
      <c r="SMP109" s="10"/>
      <c r="SMQ109" s="10"/>
      <c r="SMR109" s="10"/>
      <c r="SMS109" s="10"/>
      <c r="SMT109" s="10"/>
      <c r="SMU109" s="10"/>
      <c r="SMV109" s="10"/>
      <c r="SMW109" s="10"/>
      <c r="SMX109" s="10"/>
      <c r="SMY109" s="10"/>
      <c r="SMZ109" s="10"/>
      <c r="SNA109" s="10"/>
      <c r="SNB109" s="10"/>
      <c r="SNC109" s="10"/>
      <c r="SND109" s="10"/>
      <c r="SNE109" s="10"/>
      <c r="SNF109" s="10"/>
      <c r="SNG109" s="10"/>
      <c r="SNH109" s="10"/>
      <c r="SNI109" s="10"/>
      <c r="SNJ109" s="10"/>
      <c r="SNK109" s="10"/>
      <c r="SNL109" s="10"/>
      <c r="SNM109" s="10"/>
      <c r="SNN109" s="10"/>
      <c r="SNO109" s="10"/>
      <c r="SNP109" s="10"/>
      <c r="SNQ109" s="10"/>
      <c r="SNR109" s="10"/>
      <c r="SNS109" s="10"/>
      <c r="SNT109" s="10"/>
      <c r="SNU109" s="10"/>
      <c r="SNV109" s="10"/>
      <c r="SNW109" s="10"/>
      <c r="SNX109" s="10"/>
      <c r="SNY109" s="10"/>
      <c r="SNZ109" s="10"/>
      <c r="SOA109" s="10"/>
      <c r="SOB109" s="10"/>
      <c r="SOC109" s="10"/>
      <c r="SOD109" s="10"/>
      <c r="SOE109" s="10"/>
      <c r="SOF109" s="10"/>
      <c r="SOG109" s="10"/>
      <c r="SOH109" s="10"/>
      <c r="SOI109" s="10"/>
      <c r="SOJ109" s="10"/>
      <c r="SOK109" s="10"/>
      <c r="SOL109" s="10"/>
      <c r="SOM109" s="10"/>
      <c r="SON109" s="10"/>
      <c r="SOO109" s="10"/>
      <c r="SOP109" s="10"/>
      <c r="SOQ109" s="10"/>
      <c r="SOR109" s="10"/>
      <c r="SOS109" s="10"/>
      <c r="SOT109" s="10"/>
      <c r="SOU109" s="10"/>
      <c r="SOV109" s="10"/>
      <c r="SOW109" s="10"/>
      <c r="SOX109" s="10"/>
      <c r="SOY109" s="10"/>
      <c r="SOZ109" s="10"/>
      <c r="SPA109" s="10"/>
      <c r="SPB109" s="10"/>
      <c r="SPC109" s="10"/>
      <c r="SPD109" s="10"/>
      <c r="SPE109" s="10"/>
      <c r="SPF109" s="10"/>
      <c r="SPG109" s="10"/>
      <c r="SPH109" s="10"/>
      <c r="SPI109" s="10"/>
      <c r="SPJ109" s="10"/>
      <c r="SPK109" s="10"/>
      <c r="SPL109" s="10"/>
      <c r="SPM109" s="10"/>
      <c r="SPN109" s="10"/>
      <c r="SPO109" s="10"/>
      <c r="SPP109" s="10"/>
      <c r="SPQ109" s="10"/>
      <c r="SPR109" s="10"/>
      <c r="SPS109" s="10"/>
      <c r="SPT109" s="10"/>
      <c r="SPU109" s="10"/>
      <c r="SPV109" s="10"/>
      <c r="SPW109" s="10"/>
      <c r="SPX109" s="10"/>
      <c r="SPY109" s="10"/>
      <c r="SPZ109" s="10"/>
      <c r="SQA109" s="10"/>
      <c r="SQB109" s="10"/>
      <c r="SQC109" s="10"/>
      <c r="SQD109" s="10"/>
      <c r="SQE109" s="10"/>
      <c r="SQF109" s="10"/>
      <c r="SQG109" s="10"/>
      <c r="SQH109" s="10"/>
      <c r="SQI109" s="10"/>
      <c r="SQJ109" s="10"/>
      <c r="SQK109" s="10"/>
      <c r="SQL109" s="10"/>
      <c r="SQM109" s="10"/>
      <c r="SQN109" s="10"/>
      <c r="SQO109" s="10"/>
      <c r="SQP109" s="10"/>
      <c r="SQQ109" s="10"/>
      <c r="SQR109" s="10"/>
      <c r="SQS109" s="10"/>
      <c r="SQT109" s="10"/>
      <c r="SQU109" s="10"/>
      <c r="SQV109" s="10"/>
      <c r="SQW109" s="10"/>
      <c r="SQX109" s="10"/>
      <c r="SQY109" s="10"/>
      <c r="SQZ109" s="10"/>
      <c r="SRA109" s="10"/>
      <c r="SRB109" s="10"/>
      <c r="SRC109" s="10"/>
      <c r="SRD109" s="10"/>
      <c r="SRE109" s="10"/>
      <c r="SRF109" s="10"/>
      <c r="SRG109" s="10"/>
      <c r="SRH109" s="10"/>
      <c r="SRI109" s="10"/>
      <c r="SRJ109" s="10"/>
      <c r="SRK109" s="10"/>
      <c r="SRL109" s="10"/>
      <c r="SRM109" s="10"/>
      <c r="SRN109" s="10"/>
      <c r="SRO109" s="10"/>
      <c r="SRP109" s="10"/>
      <c r="SRQ109" s="10"/>
      <c r="SRR109" s="10"/>
      <c r="SRS109" s="10"/>
      <c r="SRT109" s="10"/>
      <c r="SRU109" s="10"/>
      <c r="SRV109" s="10"/>
      <c r="SRW109" s="10"/>
      <c r="SRX109" s="10"/>
      <c r="SRY109" s="10"/>
      <c r="SRZ109" s="10"/>
      <c r="SSA109" s="10"/>
      <c r="SSB109" s="10"/>
      <c r="SSC109" s="10"/>
      <c r="SSD109" s="10"/>
      <c r="SSE109" s="10"/>
      <c r="SSF109" s="10"/>
      <c r="SSG109" s="10"/>
      <c r="SSH109" s="10"/>
      <c r="SSI109" s="10"/>
      <c r="SSJ109" s="10"/>
      <c r="SSK109" s="10"/>
      <c r="SSL109" s="10"/>
      <c r="SSM109" s="10"/>
      <c r="SSN109" s="10"/>
      <c r="SSO109" s="10"/>
      <c r="SSP109" s="10"/>
      <c r="SSQ109" s="10"/>
      <c r="SSR109" s="10"/>
      <c r="SSS109" s="10"/>
      <c r="SST109" s="10"/>
      <c r="SSU109" s="10"/>
      <c r="SSV109" s="10"/>
      <c r="SSW109" s="10"/>
      <c r="SSX109" s="10"/>
      <c r="SSY109" s="10"/>
      <c r="SSZ109" s="10"/>
      <c r="STA109" s="10"/>
      <c r="STB109" s="10"/>
      <c r="STC109" s="10"/>
      <c r="STD109" s="10"/>
      <c r="STE109" s="10"/>
      <c r="STF109" s="10"/>
      <c r="STG109" s="10"/>
      <c r="STH109" s="10"/>
      <c r="STI109" s="10"/>
      <c r="STJ109" s="10"/>
      <c r="STK109" s="10"/>
      <c r="STL109" s="10"/>
      <c r="STM109" s="10"/>
      <c r="STN109" s="10"/>
      <c r="STO109" s="10"/>
      <c r="STP109" s="10"/>
      <c r="STQ109" s="10"/>
      <c r="STR109" s="10"/>
      <c r="STS109" s="10"/>
      <c r="STT109" s="10"/>
      <c r="STU109" s="10"/>
      <c r="STV109" s="10"/>
      <c r="STW109" s="10"/>
      <c r="STX109" s="10"/>
      <c r="STY109" s="10"/>
      <c r="STZ109" s="10"/>
      <c r="SUA109" s="10"/>
      <c r="SUB109" s="10"/>
      <c r="SUC109" s="10"/>
      <c r="SUD109" s="10"/>
      <c r="SUE109" s="10"/>
      <c r="SUF109" s="10"/>
      <c r="SUG109" s="10"/>
      <c r="SUH109" s="10"/>
      <c r="SUI109" s="10"/>
      <c r="SUJ109" s="10"/>
      <c r="SUK109" s="10"/>
      <c r="SUL109" s="10"/>
      <c r="SUM109" s="10"/>
      <c r="SUN109" s="10"/>
      <c r="SUO109" s="10"/>
      <c r="SUP109" s="10"/>
      <c r="SUQ109" s="10"/>
      <c r="SUR109" s="10"/>
      <c r="SUS109" s="10"/>
      <c r="SUT109" s="10"/>
      <c r="SUU109" s="10"/>
      <c r="SUV109" s="10"/>
      <c r="SUW109" s="10"/>
      <c r="SUX109" s="10"/>
      <c r="SUY109" s="10"/>
      <c r="SUZ109" s="10"/>
      <c r="SVA109" s="10"/>
      <c r="SVB109" s="10"/>
      <c r="SVC109" s="10"/>
      <c r="SVD109" s="10"/>
      <c r="SVE109" s="10"/>
      <c r="SVF109" s="10"/>
      <c r="SVG109" s="10"/>
      <c r="SVH109" s="10"/>
      <c r="SVI109" s="10"/>
      <c r="SVJ109" s="10"/>
      <c r="SVK109" s="10"/>
      <c r="SVL109" s="10"/>
      <c r="SVM109" s="10"/>
      <c r="SVN109" s="10"/>
      <c r="SVO109" s="10"/>
      <c r="SVP109" s="10"/>
      <c r="SVQ109" s="10"/>
      <c r="SVR109" s="10"/>
      <c r="SVS109" s="10"/>
      <c r="SVT109" s="10"/>
      <c r="SVU109" s="10"/>
      <c r="SVV109" s="10"/>
      <c r="SVW109" s="10"/>
      <c r="SVX109" s="10"/>
      <c r="SVY109" s="10"/>
      <c r="SVZ109" s="10"/>
      <c r="SWA109" s="10"/>
      <c r="SWB109" s="10"/>
      <c r="SWC109" s="10"/>
      <c r="SWD109" s="10"/>
      <c r="SWE109" s="10"/>
      <c r="SWF109" s="10"/>
      <c r="SWG109" s="10"/>
      <c r="SWH109" s="10"/>
      <c r="SWI109" s="10"/>
      <c r="SWJ109" s="10"/>
      <c r="SWK109" s="10"/>
      <c r="SWL109" s="10"/>
      <c r="SWM109" s="10"/>
      <c r="SWN109" s="10"/>
      <c r="SWO109" s="10"/>
      <c r="SWP109" s="10"/>
      <c r="SWQ109" s="10"/>
      <c r="SWR109" s="10"/>
      <c r="SWS109" s="10"/>
      <c r="SWT109" s="10"/>
      <c r="SWU109" s="10"/>
      <c r="SWV109" s="10"/>
      <c r="SWW109" s="10"/>
      <c r="SWX109" s="10"/>
      <c r="SWY109" s="10"/>
      <c r="SWZ109" s="10"/>
      <c r="SXA109" s="10"/>
      <c r="SXB109" s="10"/>
      <c r="SXC109" s="10"/>
      <c r="SXD109" s="10"/>
      <c r="SXE109" s="10"/>
      <c r="SXF109" s="10"/>
      <c r="SXG109" s="10"/>
      <c r="SXH109" s="10"/>
      <c r="SXI109" s="10"/>
      <c r="SXJ109" s="10"/>
      <c r="SXK109" s="10"/>
      <c r="SXL109" s="10"/>
      <c r="SXM109" s="10"/>
      <c r="SXN109" s="10"/>
      <c r="SXO109" s="10"/>
      <c r="SXP109" s="10"/>
      <c r="SXQ109" s="10"/>
      <c r="SXR109" s="10"/>
      <c r="SXS109" s="10"/>
      <c r="SXT109" s="10"/>
      <c r="SXU109" s="10"/>
      <c r="SXV109" s="10"/>
      <c r="SXW109" s="10"/>
      <c r="SXX109" s="10"/>
      <c r="SXY109" s="10"/>
      <c r="SXZ109" s="10"/>
      <c r="SYA109" s="10"/>
      <c r="SYB109" s="10"/>
      <c r="SYC109" s="10"/>
      <c r="SYD109" s="10"/>
      <c r="SYE109" s="10"/>
      <c r="SYF109" s="10"/>
      <c r="SYG109" s="10"/>
      <c r="SYH109" s="10"/>
      <c r="SYI109" s="10"/>
      <c r="SYJ109" s="10"/>
      <c r="SYK109" s="10"/>
      <c r="SYL109" s="10"/>
      <c r="SYM109" s="10"/>
      <c r="SYN109" s="10"/>
      <c r="SYO109" s="10"/>
      <c r="SYP109" s="10"/>
      <c r="SYQ109" s="10"/>
      <c r="SYR109" s="10"/>
      <c r="SYS109" s="10"/>
      <c r="SYT109" s="10"/>
      <c r="SYU109" s="10"/>
      <c r="SYV109" s="10"/>
      <c r="SYW109" s="10"/>
      <c r="SYX109" s="10"/>
      <c r="SYY109" s="10"/>
      <c r="SYZ109" s="10"/>
      <c r="SZA109" s="10"/>
      <c r="SZB109" s="10"/>
      <c r="SZC109" s="10"/>
      <c r="SZD109" s="10"/>
      <c r="SZE109" s="10"/>
      <c r="SZF109" s="10"/>
      <c r="SZG109" s="10"/>
      <c r="SZH109" s="10"/>
      <c r="SZI109" s="10"/>
      <c r="SZJ109" s="10"/>
      <c r="SZK109" s="10"/>
      <c r="SZL109" s="10"/>
      <c r="SZM109" s="10"/>
      <c r="SZN109" s="10"/>
      <c r="SZO109" s="10"/>
      <c r="SZP109" s="10"/>
      <c r="SZQ109" s="10"/>
      <c r="SZR109" s="10"/>
      <c r="SZS109" s="10"/>
      <c r="SZT109" s="10"/>
      <c r="SZU109" s="10"/>
      <c r="SZV109" s="10"/>
      <c r="SZW109" s="10"/>
      <c r="SZX109" s="10"/>
      <c r="SZY109" s="10"/>
      <c r="SZZ109" s="10"/>
      <c r="TAA109" s="10"/>
      <c r="TAB109" s="10"/>
      <c r="TAC109" s="10"/>
      <c r="TAD109" s="10"/>
      <c r="TAE109" s="10"/>
      <c r="TAF109" s="10"/>
      <c r="TAG109" s="10"/>
      <c r="TAH109" s="10"/>
      <c r="TAI109" s="10"/>
      <c r="TAJ109" s="10"/>
      <c r="TAK109" s="10"/>
      <c r="TAL109" s="10"/>
      <c r="TAM109" s="10"/>
      <c r="TAN109" s="10"/>
      <c r="TAO109" s="10"/>
      <c r="TAP109" s="10"/>
      <c r="TAQ109" s="10"/>
      <c r="TAR109" s="10"/>
      <c r="TAS109" s="10"/>
      <c r="TAT109" s="10"/>
      <c r="TAU109" s="10"/>
      <c r="TAV109" s="10"/>
      <c r="TAW109" s="10"/>
      <c r="TAX109" s="10"/>
      <c r="TAY109" s="10"/>
      <c r="TAZ109" s="10"/>
      <c r="TBA109" s="10"/>
      <c r="TBB109" s="10"/>
      <c r="TBC109" s="10"/>
      <c r="TBD109" s="10"/>
      <c r="TBE109" s="10"/>
      <c r="TBF109" s="10"/>
      <c r="TBG109" s="10"/>
      <c r="TBH109" s="10"/>
      <c r="TBI109" s="10"/>
      <c r="TBJ109" s="10"/>
      <c r="TBK109" s="10"/>
      <c r="TBL109" s="10"/>
      <c r="TBM109" s="10"/>
      <c r="TBN109" s="10"/>
      <c r="TBO109" s="10"/>
      <c r="TBP109" s="10"/>
      <c r="TBQ109" s="10"/>
      <c r="TBR109" s="10"/>
      <c r="TBS109" s="10"/>
      <c r="TBT109" s="10"/>
      <c r="TBU109" s="10"/>
      <c r="TBV109" s="10"/>
      <c r="TBW109" s="10"/>
      <c r="TBX109" s="10"/>
      <c r="TBY109" s="10"/>
      <c r="TBZ109" s="10"/>
      <c r="TCA109" s="10"/>
      <c r="TCB109" s="10"/>
      <c r="TCC109" s="10"/>
      <c r="TCD109" s="10"/>
      <c r="TCE109" s="10"/>
      <c r="TCF109" s="10"/>
      <c r="TCG109" s="10"/>
      <c r="TCH109" s="10"/>
      <c r="TCI109" s="10"/>
      <c r="TCJ109" s="10"/>
      <c r="TCK109" s="10"/>
      <c r="TCL109" s="10"/>
      <c r="TCM109" s="10"/>
      <c r="TCN109" s="10"/>
      <c r="TCO109" s="10"/>
      <c r="TCP109" s="10"/>
      <c r="TCQ109" s="10"/>
      <c r="TCR109" s="10"/>
      <c r="TCS109" s="10"/>
      <c r="TCT109" s="10"/>
      <c r="TCU109" s="10"/>
      <c r="TCV109" s="10"/>
      <c r="TCW109" s="10"/>
      <c r="TCX109" s="10"/>
      <c r="TCY109" s="10"/>
      <c r="TCZ109" s="10"/>
      <c r="TDA109" s="10"/>
      <c r="TDB109" s="10"/>
      <c r="TDC109" s="10"/>
      <c r="TDD109" s="10"/>
      <c r="TDE109" s="10"/>
      <c r="TDF109" s="10"/>
      <c r="TDG109" s="10"/>
      <c r="TDH109" s="10"/>
      <c r="TDI109" s="10"/>
      <c r="TDJ109" s="10"/>
      <c r="TDK109" s="10"/>
      <c r="TDL109" s="10"/>
      <c r="TDM109" s="10"/>
      <c r="TDN109" s="10"/>
      <c r="TDO109" s="10"/>
      <c r="TDP109" s="10"/>
      <c r="TDQ109" s="10"/>
      <c r="TDR109" s="10"/>
      <c r="TDS109" s="10"/>
      <c r="TDT109" s="10"/>
      <c r="TDU109" s="10"/>
      <c r="TDV109" s="10"/>
      <c r="TDW109" s="10"/>
      <c r="TDX109" s="10"/>
      <c r="TDY109" s="10"/>
      <c r="TDZ109" s="10"/>
      <c r="TEA109" s="10"/>
      <c r="TEB109" s="10"/>
      <c r="TEC109" s="10"/>
      <c r="TED109" s="10"/>
      <c r="TEE109" s="10"/>
      <c r="TEF109" s="10"/>
      <c r="TEG109" s="10"/>
      <c r="TEH109" s="10"/>
      <c r="TEI109" s="10"/>
      <c r="TEJ109" s="10"/>
      <c r="TEK109" s="10"/>
      <c r="TEL109" s="10"/>
      <c r="TEM109" s="10"/>
      <c r="TEN109" s="10"/>
      <c r="TEO109" s="10"/>
      <c r="TEP109" s="10"/>
      <c r="TEQ109" s="10"/>
      <c r="TER109" s="10"/>
      <c r="TES109" s="10"/>
      <c r="TET109" s="10"/>
      <c r="TEU109" s="10"/>
      <c r="TEV109" s="10"/>
      <c r="TEW109" s="10"/>
      <c r="TEX109" s="10"/>
      <c r="TEY109" s="10"/>
      <c r="TEZ109" s="10"/>
      <c r="TFA109" s="10"/>
      <c r="TFB109" s="10"/>
      <c r="TFC109" s="10"/>
      <c r="TFD109" s="10"/>
      <c r="TFE109" s="10"/>
      <c r="TFF109" s="10"/>
      <c r="TFG109" s="10"/>
      <c r="TFH109" s="10"/>
      <c r="TFI109" s="10"/>
      <c r="TFJ109" s="10"/>
      <c r="TFK109" s="10"/>
      <c r="TFL109" s="10"/>
      <c r="TFM109" s="10"/>
      <c r="TFN109" s="10"/>
      <c r="TFO109" s="10"/>
      <c r="TFP109" s="10"/>
      <c r="TFQ109" s="10"/>
      <c r="TFR109" s="10"/>
      <c r="TFS109" s="10"/>
      <c r="TFT109" s="10"/>
      <c r="TFU109" s="10"/>
      <c r="TFV109" s="10"/>
      <c r="TFW109" s="10"/>
      <c r="TFX109" s="10"/>
      <c r="TFY109" s="10"/>
      <c r="TFZ109" s="10"/>
      <c r="TGA109" s="10"/>
      <c r="TGB109" s="10"/>
      <c r="TGC109" s="10"/>
      <c r="TGD109" s="10"/>
      <c r="TGE109" s="10"/>
      <c r="TGF109" s="10"/>
      <c r="TGG109" s="10"/>
      <c r="TGH109" s="10"/>
      <c r="TGI109" s="10"/>
      <c r="TGJ109" s="10"/>
      <c r="TGK109" s="10"/>
      <c r="TGL109" s="10"/>
      <c r="TGM109" s="10"/>
      <c r="TGN109" s="10"/>
      <c r="TGO109" s="10"/>
      <c r="TGP109" s="10"/>
      <c r="TGQ109" s="10"/>
      <c r="TGR109" s="10"/>
      <c r="TGS109" s="10"/>
      <c r="TGT109" s="10"/>
      <c r="TGU109" s="10"/>
      <c r="TGV109" s="10"/>
      <c r="TGW109" s="10"/>
      <c r="TGX109" s="10"/>
      <c r="TGY109" s="10"/>
      <c r="TGZ109" s="10"/>
      <c r="THA109" s="10"/>
      <c r="THB109" s="10"/>
      <c r="THC109" s="10"/>
      <c r="THD109" s="10"/>
      <c r="THE109" s="10"/>
      <c r="THF109" s="10"/>
      <c r="THG109" s="10"/>
      <c r="THH109" s="10"/>
      <c r="THI109" s="10"/>
      <c r="THJ109" s="10"/>
      <c r="THK109" s="10"/>
      <c r="THL109" s="10"/>
      <c r="THM109" s="10"/>
      <c r="THN109" s="10"/>
      <c r="THO109" s="10"/>
      <c r="THP109" s="10"/>
      <c r="THQ109" s="10"/>
      <c r="THR109" s="10"/>
      <c r="THS109" s="10"/>
      <c r="THT109" s="10"/>
      <c r="THU109" s="10"/>
      <c r="THV109" s="10"/>
      <c r="THW109" s="10"/>
      <c r="THX109" s="10"/>
      <c r="THY109" s="10"/>
      <c r="THZ109" s="10"/>
      <c r="TIA109" s="10"/>
      <c r="TIB109" s="10"/>
      <c r="TIC109" s="10"/>
      <c r="TID109" s="10"/>
      <c r="TIE109" s="10"/>
      <c r="TIF109" s="10"/>
      <c r="TIG109" s="10"/>
      <c r="TIH109" s="10"/>
      <c r="TII109" s="10"/>
      <c r="TIJ109" s="10"/>
      <c r="TIK109" s="10"/>
      <c r="TIL109" s="10"/>
      <c r="TIM109" s="10"/>
      <c r="TIN109" s="10"/>
      <c r="TIO109" s="10"/>
      <c r="TIP109" s="10"/>
      <c r="TIQ109" s="10"/>
      <c r="TIR109" s="10"/>
      <c r="TIS109" s="10"/>
      <c r="TIT109" s="10"/>
      <c r="TIU109" s="10"/>
      <c r="TIV109" s="10"/>
      <c r="TIW109" s="10"/>
      <c r="TIX109" s="10"/>
      <c r="TIY109" s="10"/>
      <c r="TIZ109" s="10"/>
      <c r="TJA109" s="10"/>
      <c r="TJB109" s="10"/>
      <c r="TJC109" s="10"/>
      <c r="TJD109" s="10"/>
      <c r="TJE109" s="10"/>
      <c r="TJF109" s="10"/>
      <c r="TJG109" s="10"/>
      <c r="TJH109" s="10"/>
      <c r="TJI109" s="10"/>
      <c r="TJJ109" s="10"/>
      <c r="TJK109" s="10"/>
      <c r="TJL109" s="10"/>
      <c r="TJM109" s="10"/>
      <c r="TJN109" s="10"/>
      <c r="TJO109" s="10"/>
      <c r="TJP109" s="10"/>
      <c r="TJQ109" s="10"/>
      <c r="TJR109" s="10"/>
      <c r="TJS109" s="10"/>
      <c r="TJT109" s="10"/>
      <c r="TJU109" s="10"/>
      <c r="TJV109" s="10"/>
      <c r="TJW109" s="10"/>
      <c r="TJX109" s="10"/>
      <c r="TJY109" s="10"/>
      <c r="TJZ109" s="10"/>
      <c r="TKA109" s="10"/>
      <c r="TKB109" s="10"/>
      <c r="TKC109" s="10"/>
      <c r="TKD109" s="10"/>
      <c r="TKE109" s="10"/>
      <c r="TKF109" s="10"/>
      <c r="TKG109" s="10"/>
      <c r="TKH109" s="10"/>
      <c r="TKI109" s="10"/>
      <c r="TKJ109" s="10"/>
      <c r="TKK109" s="10"/>
      <c r="TKL109" s="10"/>
      <c r="TKM109" s="10"/>
      <c r="TKN109" s="10"/>
      <c r="TKO109" s="10"/>
      <c r="TKP109" s="10"/>
      <c r="TKQ109" s="10"/>
      <c r="TKR109" s="10"/>
      <c r="TKS109" s="10"/>
      <c r="TKT109" s="10"/>
      <c r="TKU109" s="10"/>
      <c r="TKV109" s="10"/>
      <c r="TKW109" s="10"/>
      <c r="TKX109" s="10"/>
      <c r="TKY109" s="10"/>
      <c r="TKZ109" s="10"/>
      <c r="TLA109" s="10"/>
      <c r="TLB109" s="10"/>
      <c r="TLC109" s="10"/>
      <c r="TLD109" s="10"/>
      <c r="TLE109" s="10"/>
      <c r="TLF109" s="10"/>
      <c r="TLG109" s="10"/>
      <c r="TLH109" s="10"/>
      <c r="TLI109" s="10"/>
      <c r="TLJ109" s="10"/>
      <c r="TLK109" s="10"/>
      <c r="TLL109" s="10"/>
      <c r="TLM109" s="10"/>
      <c r="TLN109" s="10"/>
      <c r="TLO109" s="10"/>
      <c r="TLP109" s="10"/>
      <c r="TLQ109" s="10"/>
      <c r="TLR109" s="10"/>
      <c r="TLS109" s="10"/>
      <c r="TLT109" s="10"/>
      <c r="TLU109" s="10"/>
      <c r="TLV109" s="10"/>
      <c r="TLW109" s="10"/>
      <c r="TLX109" s="10"/>
      <c r="TLY109" s="10"/>
      <c r="TLZ109" s="10"/>
      <c r="TMA109" s="10"/>
      <c r="TMB109" s="10"/>
      <c r="TMC109" s="10"/>
      <c r="TMD109" s="10"/>
      <c r="TME109" s="10"/>
      <c r="TMF109" s="10"/>
      <c r="TMG109" s="10"/>
      <c r="TMH109" s="10"/>
      <c r="TMI109" s="10"/>
      <c r="TMJ109" s="10"/>
      <c r="TMK109" s="10"/>
      <c r="TML109" s="10"/>
      <c r="TMM109" s="10"/>
      <c r="TMN109" s="10"/>
      <c r="TMO109" s="10"/>
      <c r="TMP109" s="10"/>
      <c r="TMQ109" s="10"/>
      <c r="TMR109" s="10"/>
      <c r="TMS109" s="10"/>
      <c r="TMT109" s="10"/>
      <c r="TMU109" s="10"/>
      <c r="TMV109" s="10"/>
      <c r="TMW109" s="10"/>
      <c r="TMX109" s="10"/>
      <c r="TMY109" s="10"/>
      <c r="TMZ109" s="10"/>
      <c r="TNA109" s="10"/>
      <c r="TNB109" s="10"/>
      <c r="TNC109" s="10"/>
      <c r="TND109" s="10"/>
      <c r="TNE109" s="10"/>
      <c r="TNF109" s="10"/>
      <c r="TNG109" s="10"/>
      <c r="TNH109" s="10"/>
      <c r="TNI109" s="10"/>
      <c r="TNJ109" s="10"/>
      <c r="TNK109" s="10"/>
      <c r="TNL109" s="10"/>
      <c r="TNM109" s="10"/>
      <c r="TNN109" s="10"/>
      <c r="TNO109" s="10"/>
      <c r="TNP109" s="10"/>
      <c r="TNQ109" s="10"/>
      <c r="TNR109" s="10"/>
      <c r="TNS109" s="10"/>
      <c r="TNT109" s="10"/>
      <c r="TNU109" s="10"/>
      <c r="TNV109" s="10"/>
      <c r="TNW109" s="10"/>
      <c r="TNX109" s="10"/>
      <c r="TNY109" s="10"/>
      <c r="TNZ109" s="10"/>
      <c r="TOA109" s="10"/>
      <c r="TOB109" s="10"/>
      <c r="TOC109" s="10"/>
      <c r="TOD109" s="10"/>
      <c r="TOE109" s="10"/>
      <c r="TOF109" s="10"/>
      <c r="TOG109" s="10"/>
      <c r="TOH109" s="10"/>
      <c r="TOI109" s="10"/>
      <c r="TOJ109" s="10"/>
      <c r="TOK109" s="10"/>
      <c r="TOL109" s="10"/>
      <c r="TOM109" s="10"/>
      <c r="TON109" s="10"/>
      <c r="TOO109" s="10"/>
      <c r="TOP109" s="10"/>
      <c r="TOQ109" s="10"/>
      <c r="TOR109" s="10"/>
      <c r="TOS109" s="10"/>
      <c r="TOT109" s="10"/>
      <c r="TOU109" s="10"/>
      <c r="TOV109" s="10"/>
      <c r="TOW109" s="10"/>
      <c r="TOX109" s="10"/>
      <c r="TOY109" s="10"/>
      <c r="TOZ109" s="10"/>
      <c r="TPA109" s="10"/>
      <c r="TPB109" s="10"/>
      <c r="TPC109" s="10"/>
      <c r="TPD109" s="10"/>
      <c r="TPE109" s="10"/>
      <c r="TPF109" s="10"/>
      <c r="TPG109" s="10"/>
      <c r="TPH109" s="10"/>
      <c r="TPI109" s="10"/>
      <c r="TPJ109" s="10"/>
      <c r="TPK109" s="10"/>
      <c r="TPL109" s="10"/>
      <c r="TPM109" s="10"/>
      <c r="TPN109" s="10"/>
      <c r="TPO109" s="10"/>
      <c r="TPP109" s="10"/>
      <c r="TPQ109" s="10"/>
      <c r="TPR109" s="10"/>
      <c r="TPS109" s="10"/>
      <c r="TPT109" s="10"/>
      <c r="TPU109" s="10"/>
      <c r="TPV109" s="10"/>
      <c r="TPW109" s="10"/>
      <c r="TPX109" s="10"/>
      <c r="TPY109" s="10"/>
      <c r="TPZ109" s="10"/>
      <c r="TQA109" s="10"/>
      <c r="TQB109" s="10"/>
      <c r="TQC109" s="10"/>
      <c r="TQD109" s="10"/>
      <c r="TQE109" s="10"/>
      <c r="TQF109" s="10"/>
      <c r="TQG109" s="10"/>
      <c r="TQH109" s="10"/>
      <c r="TQI109" s="10"/>
      <c r="TQJ109" s="10"/>
      <c r="TQK109" s="10"/>
      <c r="TQL109" s="10"/>
      <c r="TQM109" s="10"/>
      <c r="TQN109" s="10"/>
      <c r="TQO109" s="10"/>
      <c r="TQP109" s="10"/>
      <c r="TQQ109" s="10"/>
      <c r="TQR109" s="10"/>
      <c r="TQS109" s="10"/>
      <c r="TQT109" s="10"/>
      <c r="TQU109" s="10"/>
      <c r="TQV109" s="10"/>
      <c r="TQW109" s="10"/>
      <c r="TQX109" s="10"/>
      <c r="TQY109" s="10"/>
      <c r="TQZ109" s="10"/>
      <c r="TRA109" s="10"/>
      <c r="TRB109" s="10"/>
      <c r="TRC109" s="10"/>
      <c r="TRD109" s="10"/>
      <c r="TRE109" s="10"/>
      <c r="TRF109" s="10"/>
      <c r="TRG109" s="10"/>
      <c r="TRH109" s="10"/>
      <c r="TRI109" s="10"/>
      <c r="TRJ109" s="10"/>
      <c r="TRK109" s="10"/>
      <c r="TRL109" s="10"/>
      <c r="TRM109" s="10"/>
      <c r="TRN109" s="10"/>
      <c r="TRO109" s="10"/>
      <c r="TRP109" s="10"/>
      <c r="TRQ109" s="10"/>
      <c r="TRR109" s="10"/>
      <c r="TRS109" s="10"/>
      <c r="TRT109" s="10"/>
      <c r="TRU109" s="10"/>
      <c r="TRV109" s="10"/>
      <c r="TRW109" s="10"/>
      <c r="TRX109" s="10"/>
      <c r="TRY109" s="10"/>
      <c r="TRZ109" s="10"/>
      <c r="TSA109" s="10"/>
      <c r="TSB109" s="10"/>
      <c r="TSC109" s="10"/>
      <c r="TSD109" s="10"/>
      <c r="TSE109" s="10"/>
      <c r="TSF109" s="10"/>
      <c r="TSG109" s="10"/>
      <c r="TSH109" s="10"/>
      <c r="TSI109" s="10"/>
      <c r="TSJ109" s="10"/>
      <c r="TSK109" s="10"/>
      <c r="TSL109" s="10"/>
      <c r="TSM109" s="10"/>
      <c r="TSN109" s="10"/>
      <c r="TSO109" s="10"/>
      <c r="TSP109" s="10"/>
      <c r="TSQ109" s="10"/>
      <c r="TSR109" s="10"/>
      <c r="TSS109" s="10"/>
      <c r="TST109" s="10"/>
      <c r="TSU109" s="10"/>
      <c r="TSV109" s="10"/>
      <c r="TSW109" s="10"/>
      <c r="TSX109" s="10"/>
      <c r="TSY109" s="10"/>
      <c r="TSZ109" s="10"/>
      <c r="TTA109" s="10"/>
      <c r="TTB109" s="10"/>
      <c r="TTC109" s="10"/>
      <c r="TTD109" s="10"/>
      <c r="TTE109" s="10"/>
      <c r="TTF109" s="10"/>
      <c r="TTG109" s="10"/>
      <c r="TTH109" s="10"/>
      <c r="TTI109" s="10"/>
      <c r="TTJ109" s="10"/>
      <c r="TTK109" s="10"/>
      <c r="TTL109" s="10"/>
      <c r="TTM109" s="10"/>
      <c r="TTN109" s="10"/>
      <c r="TTO109" s="10"/>
      <c r="TTP109" s="10"/>
      <c r="TTQ109" s="10"/>
      <c r="TTR109" s="10"/>
      <c r="TTS109" s="10"/>
      <c r="TTT109" s="10"/>
      <c r="TTU109" s="10"/>
      <c r="TTV109" s="10"/>
      <c r="TTW109" s="10"/>
      <c r="TTX109" s="10"/>
      <c r="TTY109" s="10"/>
      <c r="TTZ109" s="10"/>
      <c r="TUA109" s="10"/>
      <c r="TUB109" s="10"/>
      <c r="TUC109" s="10"/>
      <c r="TUD109" s="10"/>
      <c r="TUE109" s="10"/>
      <c r="TUF109" s="10"/>
      <c r="TUG109" s="10"/>
      <c r="TUH109" s="10"/>
      <c r="TUI109" s="10"/>
      <c r="TUJ109" s="10"/>
      <c r="TUK109" s="10"/>
      <c r="TUL109" s="10"/>
      <c r="TUM109" s="10"/>
      <c r="TUN109" s="10"/>
      <c r="TUO109" s="10"/>
      <c r="TUP109" s="10"/>
      <c r="TUQ109" s="10"/>
      <c r="TUR109" s="10"/>
      <c r="TUS109" s="10"/>
      <c r="TUT109" s="10"/>
      <c r="TUU109" s="10"/>
      <c r="TUV109" s="10"/>
      <c r="TUW109" s="10"/>
      <c r="TUX109" s="10"/>
      <c r="TUY109" s="10"/>
      <c r="TUZ109" s="10"/>
      <c r="TVA109" s="10"/>
      <c r="TVB109" s="10"/>
      <c r="TVC109" s="10"/>
      <c r="TVD109" s="10"/>
      <c r="TVE109" s="10"/>
      <c r="TVF109" s="10"/>
      <c r="TVG109" s="10"/>
      <c r="TVH109" s="10"/>
      <c r="TVI109" s="10"/>
      <c r="TVJ109" s="10"/>
      <c r="TVK109" s="10"/>
      <c r="TVL109" s="10"/>
      <c r="TVM109" s="10"/>
      <c r="TVN109" s="10"/>
      <c r="TVO109" s="10"/>
      <c r="TVP109" s="10"/>
      <c r="TVQ109" s="10"/>
      <c r="TVR109" s="10"/>
      <c r="TVS109" s="10"/>
      <c r="TVT109" s="10"/>
      <c r="TVU109" s="10"/>
      <c r="TVV109" s="10"/>
      <c r="TVW109" s="10"/>
      <c r="TVX109" s="10"/>
      <c r="TVY109" s="10"/>
      <c r="TVZ109" s="10"/>
      <c r="TWA109" s="10"/>
      <c r="TWB109" s="10"/>
      <c r="TWC109" s="10"/>
      <c r="TWD109" s="10"/>
      <c r="TWE109" s="10"/>
      <c r="TWF109" s="10"/>
      <c r="TWG109" s="10"/>
      <c r="TWH109" s="10"/>
      <c r="TWI109" s="10"/>
      <c r="TWJ109" s="10"/>
      <c r="TWK109" s="10"/>
      <c r="TWL109" s="10"/>
      <c r="TWM109" s="10"/>
      <c r="TWN109" s="10"/>
      <c r="TWO109" s="10"/>
      <c r="TWP109" s="10"/>
      <c r="TWQ109" s="10"/>
      <c r="TWR109" s="10"/>
      <c r="TWS109" s="10"/>
      <c r="TWT109" s="10"/>
      <c r="TWU109" s="10"/>
      <c r="TWV109" s="10"/>
      <c r="TWW109" s="10"/>
      <c r="TWX109" s="10"/>
      <c r="TWY109" s="10"/>
      <c r="TWZ109" s="10"/>
      <c r="TXA109" s="10"/>
      <c r="TXB109" s="10"/>
      <c r="TXC109" s="10"/>
      <c r="TXD109" s="10"/>
      <c r="TXE109" s="10"/>
      <c r="TXF109" s="10"/>
      <c r="TXG109" s="10"/>
      <c r="TXH109" s="10"/>
      <c r="TXI109" s="10"/>
      <c r="TXJ109" s="10"/>
      <c r="TXK109" s="10"/>
      <c r="TXL109" s="10"/>
      <c r="TXM109" s="10"/>
      <c r="TXN109" s="10"/>
      <c r="TXO109" s="10"/>
      <c r="TXP109" s="10"/>
      <c r="TXQ109" s="10"/>
      <c r="TXR109" s="10"/>
      <c r="TXS109" s="10"/>
      <c r="TXT109" s="10"/>
      <c r="TXU109" s="10"/>
      <c r="TXV109" s="10"/>
      <c r="TXW109" s="10"/>
      <c r="TXX109" s="10"/>
      <c r="TXY109" s="10"/>
      <c r="TXZ109" s="10"/>
      <c r="TYA109" s="10"/>
      <c r="TYB109" s="10"/>
      <c r="TYC109" s="10"/>
      <c r="TYD109" s="10"/>
      <c r="TYE109" s="10"/>
      <c r="TYF109" s="10"/>
      <c r="TYG109" s="10"/>
      <c r="TYH109" s="10"/>
      <c r="TYI109" s="10"/>
      <c r="TYJ109" s="10"/>
      <c r="TYK109" s="10"/>
      <c r="TYL109" s="10"/>
      <c r="TYM109" s="10"/>
      <c r="TYN109" s="10"/>
      <c r="TYO109" s="10"/>
      <c r="TYP109" s="10"/>
      <c r="TYQ109" s="10"/>
      <c r="TYR109" s="10"/>
      <c r="TYS109" s="10"/>
      <c r="TYT109" s="10"/>
      <c r="TYU109" s="10"/>
      <c r="TYV109" s="10"/>
      <c r="TYW109" s="10"/>
      <c r="TYX109" s="10"/>
      <c r="TYY109" s="10"/>
      <c r="TYZ109" s="10"/>
      <c r="TZA109" s="10"/>
      <c r="TZB109" s="10"/>
      <c r="TZC109" s="10"/>
      <c r="TZD109" s="10"/>
      <c r="TZE109" s="10"/>
      <c r="TZF109" s="10"/>
      <c r="TZG109" s="10"/>
      <c r="TZH109" s="10"/>
      <c r="TZI109" s="10"/>
      <c r="TZJ109" s="10"/>
      <c r="TZK109" s="10"/>
      <c r="TZL109" s="10"/>
      <c r="TZM109" s="10"/>
      <c r="TZN109" s="10"/>
      <c r="TZO109" s="10"/>
      <c r="TZP109" s="10"/>
      <c r="TZQ109" s="10"/>
      <c r="TZR109" s="10"/>
      <c r="TZS109" s="10"/>
      <c r="TZT109" s="10"/>
      <c r="TZU109" s="10"/>
      <c r="TZV109" s="10"/>
      <c r="TZW109" s="10"/>
      <c r="TZX109" s="10"/>
      <c r="TZY109" s="10"/>
      <c r="TZZ109" s="10"/>
      <c r="UAA109" s="10"/>
      <c r="UAB109" s="10"/>
      <c r="UAC109" s="10"/>
      <c r="UAD109" s="10"/>
      <c r="UAE109" s="10"/>
      <c r="UAF109" s="10"/>
      <c r="UAG109" s="10"/>
      <c r="UAH109" s="10"/>
      <c r="UAI109" s="10"/>
      <c r="UAJ109" s="10"/>
      <c r="UAK109" s="10"/>
      <c r="UAL109" s="10"/>
      <c r="UAM109" s="10"/>
      <c r="UAN109" s="10"/>
      <c r="UAO109" s="10"/>
      <c r="UAP109" s="10"/>
      <c r="UAQ109" s="10"/>
      <c r="UAR109" s="10"/>
      <c r="UAS109" s="10"/>
      <c r="UAT109" s="10"/>
      <c r="UAU109" s="10"/>
      <c r="UAV109" s="10"/>
      <c r="UAW109" s="10"/>
      <c r="UAX109" s="10"/>
      <c r="UAY109" s="10"/>
      <c r="UAZ109" s="10"/>
      <c r="UBA109" s="10"/>
      <c r="UBB109" s="10"/>
      <c r="UBC109" s="10"/>
      <c r="UBD109" s="10"/>
      <c r="UBE109" s="10"/>
      <c r="UBF109" s="10"/>
      <c r="UBG109" s="10"/>
      <c r="UBH109" s="10"/>
      <c r="UBI109" s="10"/>
      <c r="UBJ109" s="10"/>
      <c r="UBK109" s="10"/>
      <c r="UBL109" s="10"/>
      <c r="UBM109" s="10"/>
      <c r="UBN109" s="10"/>
      <c r="UBO109" s="10"/>
      <c r="UBP109" s="10"/>
      <c r="UBQ109" s="10"/>
      <c r="UBR109" s="10"/>
      <c r="UBS109" s="10"/>
      <c r="UBT109" s="10"/>
      <c r="UBU109" s="10"/>
      <c r="UBV109" s="10"/>
      <c r="UBW109" s="10"/>
      <c r="UBX109" s="10"/>
      <c r="UBY109" s="10"/>
      <c r="UBZ109" s="10"/>
      <c r="UCA109" s="10"/>
      <c r="UCB109" s="10"/>
      <c r="UCC109" s="10"/>
      <c r="UCD109" s="10"/>
      <c r="UCE109" s="10"/>
      <c r="UCF109" s="10"/>
      <c r="UCG109" s="10"/>
      <c r="UCH109" s="10"/>
      <c r="UCI109" s="10"/>
      <c r="UCJ109" s="10"/>
      <c r="UCK109" s="10"/>
      <c r="UCL109" s="10"/>
      <c r="UCM109" s="10"/>
      <c r="UCN109" s="10"/>
      <c r="UCO109" s="10"/>
      <c r="UCP109" s="10"/>
      <c r="UCQ109" s="10"/>
      <c r="UCR109" s="10"/>
      <c r="UCS109" s="10"/>
      <c r="UCT109" s="10"/>
      <c r="UCU109" s="10"/>
      <c r="UCV109" s="10"/>
      <c r="UCW109" s="10"/>
      <c r="UCX109" s="10"/>
      <c r="UCY109" s="10"/>
      <c r="UCZ109" s="10"/>
      <c r="UDA109" s="10"/>
      <c r="UDB109" s="10"/>
      <c r="UDC109" s="10"/>
      <c r="UDD109" s="10"/>
      <c r="UDE109" s="10"/>
      <c r="UDF109" s="10"/>
      <c r="UDG109" s="10"/>
      <c r="UDH109" s="10"/>
      <c r="UDI109" s="10"/>
      <c r="UDJ109" s="10"/>
      <c r="UDK109" s="10"/>
      <c r="UDL109" s="10"/>
      <c r="UDM109" s="10"/>
      <c r="UDN109" s="10"/>
      <c r="UDO109" s="10"/>
      <c r="UDP109" s="10"/>
      <c r="UDQ109" s="10"/>
      <c r="UDR109" s="10"/>
      <c r="UDS109" s="10"/>
      <c r="UDT109" s="10"/>
      <c r="UDU109" s="10"/>
      <c r="UDV109" s="10"/>
      <c r="UDW109" s="10"/>
      <c r="UDX109" s="10"/>
      <c r="UDY109" s="10"/>
      <c r="UDZ109" s="10"/>
      <c r="UEA109" s="10"/>
      <c r="UEB109" s="10"/>
      <c r="UEC109" s="10"/>
      <c r="UED109" s="10"/>
      <c r="UEE109" s="10"/>
      <c r="UEF109" s="10"/>
      <c r="UEG109" s="10"/>
      <c r="UEH109" s="10"/>
      <c r="UEI109" s="10"/>
      <c r="UEJ109" s="10"/>
      <c r="UEK109" s="10"/>
      <c r="UEL109" s="10"/>
      <c r="UEM109" s="10"/>
      <c r="UEN109" s="10"/>
      <c r="UEO109" s="10"/>
      <c r="UEP109" s="10"/>
      <c r="UEQ109" s="10"/>
      <c r="UER109" s="10"/>
      <c r="UES109" s="10"/>
      <c r="UET109" s="10"/>
      <c r="UEU109" s="10"/>
      <c r="UEV109" s="10"/>
      <c r="UEW109" s="10"/>
      <c r="UEX109" s="10"/>
      <c r="UEY109" s="10"/>
      <c r="UEZ109" s="10"/>
      <c r="UFA109" s="10"/>
      <c r="UFB109" s="10"/>
      <c r="UFC109" s="10"/>
      <c r="UFD109" s="10"/>
      <c r="UFE109" s="10"/>
      <c r="UFF109" s="10"/>
      <c r="UFG109" s="10"/>
      <c r="UFH109" s="10"/>
      <c r="UFI109" s="10"/>
      <c r="UFJ109" s="10"/>
      <c r="UFK109" s="10"/>
      <c r="UFL109" s="10"/>
      <c r="UFM109" s="10"/>
      <c r="UFN109" s="10"/>
      <c r="UFO109" s="10"/>
      <c r="UFP109" s="10"/>
      <c r="UFQ109" s="10"/>
      <c r="UFR109" s="10"/>
      <c r="UFS109" s="10"/>
      <c r="UFT109" s="10"/>
      <c r="UFU109" s="10"/>
      <c r="UFV109" s="10"/>
      <c r="UFW109" s="10"/>
      <c r="UFX109" s="10"/>
      <c r="UFY109" s="10"/>
      <c r="UFZ109" s="10"/>
      <c r="UGA109" s="10"/>
      <c r="UGB109" s="10"/>
      <c r="UGC109" s="10"/>
      <c r="UGD109" s="10"/>
      <c r="UGE109" s="10"/>
      <c r="UGF109" s="10"/>
      <c r="UGG109" s="10"/>
      <c r="UGH109" s="10"/>
      <c r="UGI109" s="10"/>
      <c r="UGJ109" s="10"/>
      <c r="UGK109" s="10"/>
      <c r="UGL109" s="10"/>
      <c r="UGM109" s="10"/>
      <c r="UGN109" s="10"/>
      <c r="UGO109" s="10"/>
      <c r="UGP109" s="10"/>
      <c r="UGQ109" s="10"/>
      <c r="UGR109" s="10"/>
      <c r="UGS109" s="10"/>
      <c r="UGT109" s="10"/>
      <c r="UGU109" s="10"/>
      <c r="UGV109" s="10"/>
      <c r="UGW109" s="10"/>
      <c r="UGX109" s="10"/>
      <c r="UGY109" s="10"/>
      <c r="UGZ109" s="10"/>
      <c r="UHA109" s="10"/>
      <c r="UHB109" s="10"/>
      <c r="UHC109" s="10"/>
      <c r="UHD109" s="10"/>
      <c r="UHE109" s="10"/>
      <c r="UHF109" s="10"/>
      <c r="UHG109" s="10"/>
      <c r="UHH109" s="10"/>
      <c r="UHI109" s="10"/>
      <c r="UHJ109" s="10"/>
      <c r="UHK109" s="10"/>
      <c r="UHL109" s="10"/>
      <c r="UHM109" s="10"/>
      <c r="UHN109" s="10"/>
      <c r="UHO109" s="10"/>
      <c r="UHP109" s="10"/>
      <c r="UHQ109" s="10"/>
      <c r="UHR109" s="10"/>
      <c r="UHS109" s="10"/>
      <c r="UHT109" s="10"/>
      <c r="UHU109" s="10"/>
      <c r="UHV109" s="10"/>
      <c r="UHW109" s="10"/>
      <c r="UHX109" s="10"/>
      <c r="UHY109" s="10"/>
      <c r="UHZ109" s="10"/>
      <c r="UIA109" s="10"/>
      <c r="UIB109" s="10"/>
      <c r="UIC109" s="10"/>
      <c r="UID109" s="10"/>
      <c r="UIE109" s="10"/>
      <c r="UIF109" s="10"/>
      <c r="UIG109" s="10"/>
      <c r="UIH109" s="10"/>
      <c r="UII109" s="10"/>
      <c r="UIJ109" s="10"/>
      <c r="UIK109" s="10"/>
      <c r="UIL109" s="10"/>
      <c r="UIM109" s="10"/>
      <c r="UIN109" s="10"/>
      <c r="UIO109" s="10"/>
      <c r="UIP109" s="10"/>
      <c r="UIQ109" s="10"/>
      <c r="UIR109" s="10"/>
      <c r="UIS109" s="10"/>
      <c r="UIT109" s="10"/>
      <c r="UIU109" s="10"/>
      <c r="UIV109" s="10"/>
      <c r="UIW109" s="10"/>
      <c r="UIX109" s="10"/>
      <c r="UIY109" s="10"/>
      <c r="UIZ109" s="10"/>
      <c r="UJA109" s="10"/>
      <c r="UJB109" s="10"/>
      <c r="UJC109" s="10"/>
      <c r="UJD109" s="10"/>
      <c r="UJE109" s="10"/>
      <c r="UJF109" s="10"/>
      <c r="UJG109" s="10"/>
      <c r="UJH109" s="10"/>
      <c r="UJI109" s="10"/>
      <c r="UJJ109" s="10"/>
      <c r="UJK109" s="10"/>
      <c r="UJL109" s="10"/>
      <c r="UJM109" s="10"/>
      <c r="UJN109" s="10"/>
      <c r="UJO109" s="10"/>
      <c r="UJP109" s="10"/>
      <c r="UJQ109" s="10"/>
      <c r="UJR109" s="10"/>
      <c r="UJS109" s="10"/>
      <c r="UJT109" s="10"/>
      <c r="UJU109" s="10"/>
      <c r="UJV109" s="10"/>
      <c r="UJW109" s="10"/>
      <c r="UJX109" s="10"/>
      <c r="UJY109" s="10"/>
      <c r="UJZ109" s="10"/>
      <c r="UKA109" s="10"/>
      <c r="UKB109" s="10"/>
      <c r="UKC109" s="10"/>
      <c r="UKD109" s="10"/>
      <c r="UKE109" s="10"/>
      <c r="UKF109" s="10"/>
      <c r="UKG109" s="10"/>
      <c r="UKH109" s="10"/>
      <c r="UKI109" s="10"/>
      <c r="UKJ109" s="10"/>
      <c r="UKK109" s="10"/>
      <c r="UKL109" s="10"/>
      <c r="UKM109" s="10"/>
      <c r="UKN109" s="10"/>
      <c r="UKO109" s="10"/>
      <c r="UKP109" s="10"/>
      <c r="UKQ109" s="10"/>
      <c r="UKR109" s="10"/>
      <c r="UKS109" s="10"/>
      <c r="UKT109" s="10"/>
      <c r="UKU109" s="10"/>
      <c r="UKV109" s="10"/>
      <c r="UKW109" s="10"/>
      <c r="UKX109" s="10"/>
      <c r="UKY109" s="10"/>
      <c r="UKZ109" s="10"/>
      <c r="ULA109" s="10"/>
      <c r="ULB109" s="10"/>
      <c r="ULC109" s="10"/>
      <c r="ULD109" s="10"/>
      <c r="ULE109" s="10"/>
      <c r="ULF109" s="10"/>
      <c r="ULG109" s="10"/>
      <c r="ULH109" s="10"/>
      <c r="ULI109" s="10"/>
      <c r="ULJ109" s="10"/>
      <c r="ULK109" s="10"/>
      <c r="ULL109" s="10"/>
      <c r="ULM109" s="10"/>
      <c r="ULN109" s="10"/>
      <c r="ULO109" s="10"/>
      <c r="ULP109" s="10"/>
      <c r="ULQ109" s="10"/>
      <c r="ULR109" s="10"/>
      <c r="ULS109" s="10"/>
      <c r="ULT109" s="10"/>
      <c r="ULU109" s="10"/>
      <c r="ULV109" s="10"/>
      <c r="ULW109" s="10"/>
      <c r="ULX109" s="10"/>
      <c r="ULY109" s="10"/>
      <c r="ULZ109" s="10"/>
      <c r="UMA109" s="10"/>
      <c r="UMB109" s="10"/>
      <c r="UMC109" s="10"/>
      <c r="UMD109" s="10"/>
      <c r="UME109" s="10"/>
      <c r="UMF109" s="10"/>
      <c r="UMG109" s="10"/>
      <c r="UMH109" s="10"/>
      <c r="UMI109" s="10"/>
      <c r="UMJ109" s="10"/>
      <c r="UMK109" s="10"/>
      <c r="UML109" s="10"/>
      <c r="UMM109" s="10"/>
      <c r="UMN109" s="10"/>
      <c r="UMO109" s="10"/>
      <c r="UMP109" s="10"/>
      <c r="UMQ109" s="10"/>
      <c r="UMR109" s="10"/>
      <c r="UMS109" s="10"/>
      <c r="UMT109" s="10"/>
      <c r="UMU109" s="10"/>
      <c r="UMV109" s="10"/>
      <c r="UMW109" s="10"/>
      <c r="UMX109" s="10"/>
      <c r="UMY109" s="10"/>
      <c r="UMZ109" s="10"/>
      <c r="UNA109" s="10"/>
      <c r="UNB109" s="10"/>
      <c r="UNC109" s="10"/>
      <c r="UND109" s="10"/>
      <c r="UNE109" s="10"/>
      <c r="UNF109" s="10"/>
      <c r="UNG109" s="10"/>
      <c r="UNH109" s="10"/>
      <c r="UNI109" s="10"/>
      <c r="UNJ109" s="10"/>
      <c r="UNK109" s="10"/>
      <c r="UNL109" s="10"/>
      <c r="UNM109" s="10"/>
      <c r="UNN109" s="10"/>
      <c r="UNO109" s="10"/>
      <c r="UNP109" s="10"/>
      <c r="UNQ109" s="10"/>
      <c r="UNR109" s="10"/>
      <c r="UNS109" s="10"/>
      <c r="UNT109" s="10"/>
      <c r="UNU109" s="10"/>
      <c r="UNV109" s="10"/>
      <c r="UNW109" s="10"/>
      <c r="UNX109" s="10"/>
      <c r="UNY109" s="10"/>
      <c r="UNZ109" s="10"/>
      <c r="UOA109" s="10"/>
      <c r="UOB109" s="10"/>
      <c r="UOC109" s="10"/>
      <c r="UOD109" s="10"/>
      <c r="UOE109" s="10"/>
      <c r="UOF109" s="10"/>
      <c r="UOG109" s="10"/>
      <c r="UOH109" s="10"/>
      <c r="UOI109" s="10"/>
      <c r="UOJ109" s="10"/>
      <c r="UOK109" s="10"/>
      <c r="UOL109" s="10"/>
      <c r="UOM109" s="10"/>
      <c r="UON109" s="10"/>
      <c r="UOO109" s="10"/>
      <c r="UOP109" s="10"/>
      <c r="UOQ109" s="10"/>
      <c r="UOR109" s="10"/>
      <c r="UOS109" s="10"/>
      <c r="UOT109" s="10"/>
      <c r="UOU109" s="10"/>
      <c r="UOV109" s="10"/>
      <c r="UOW109" s="10"/>
      <c r="UOX109" s="10"/>
      <c r="UOY109" s="10"/>
      <c r="UOZ109" s="10"/>
      <c r="UPA109" s="10"/>
      <c r="UPB109" s="10"/>
      <c r="UPC109" s="10"/>
      <c r="UPD109" s="10"/>
      <c r="UPE109" s="10"/>
      <c r="UPF109" s="10"/>
      <c r="UPG109" s="10"/>
      <c r="UPH109" s="10"/>
      <c r="UPI109" s="10"/>
      <c r="UPJ109" s="10"/>
      <c r="UPK109" s="10"/>
      <c r="UPL109" s="10"/>
      <c r="UPM109" s="10"/>
      <c r="UPN109" s="10"/>
      <c r="UPO109" s="10"/>
      <c r="UPP109" s="10"/>
      <c r="UPQ109" s="10"/>
      <c r="UPR109" s="10"/>
      <c r="UPS109" s="10"/>
      <c r="UPT109" s="10"/>
      <c r="UPU109" s="10"/>
      <c r="UPV109" s="10"/>
      <c r="UPW109" s="10"/>
      <c r="UPX109" s="10"/>
      <c r="UPY109" s="10"/>
      <c r="UPZ109" s="10"/>
      <c r="UQA109" s="10"/>
      <c r="UQB109" s="10"/>
      <c r="UQC109" s="10"/>
      <c r="UQD109" s="10"/>
      <c r="UQE109" s="10"/>
      <c r="UQF109" s="10"/>
      <c r="UQG109" s="10"/>
      <c r="UQH109" s="10"/>
      <c r="UQI109" s="10"/>
      <c r="UQJ109" s="10"/>
      <c r="UQK109" s="10"/>
      <c r="UQL109" s="10"/>
      <c r="UQM109" s="10"/>
      <c r="UQN109" s="10"/>
      <c r="UQO109" s="10"/>
      <c r="UQP109" s="10"/>
      <c r="UQQ109" s="10"/>
      <c r="UQR109" s="10"/>
      <c r="UQS109" s="10"/>
      <c r="UQT109" s="10"/>
      <c r="UQU109" s="10"/>
      <c r="UQV109" s="10"/>
      <c r="UQW109" s="10"/>
      <c r="UQX109" s="10"/>
      <c r="UQY109" s="10"/>
      <c r="UQZ109" s="10"/>
      <c r="URA109" s="10"/>
      <c r="URB109" s="10"/>
      <c r="URC109" s="10"/>
      <c r="URD109" s="10"/>
      <c r="URE109" s="10"/>
      <c r="URF109" s="10"/>
      <c r="URG109" s="10"/>
      <c r="URH109" s="10"/>
      <c r="URI109" s="10"/>
      <c r="URJ109" s="10"/>
      <c r="URK109" s="10"/>
      <c r="URL109" s="10"/>
      <c r="URM109" s="10"/>
      <c r="URN109" s="10"/>
      <c r="URO109" s="10"/>
      <c r="URP109" s="10"/>
      <c r="URQ109" s="10"/>
      <c r="URR109" s="10"/>
      <c r="URS109" s="10"/>
      <c r="URT109" s="10"/>
      <c r="URU109" s="10"/>
      <c r="URV109" s="10"/>
      <c r="URW109" s="10"/>
      <c r="URX109" s="10"/>
      <c r="URY109" s="10"/>
      <c r="URZ109" s="10"/>
      <c r="USA109" s="10"/>
      <c r="USB109" s="10"/>
      <c r="USC109" s="10"/>
      <c r="USD109" s="10"/>
      <c r="USE109" s="10"/>
      <c r="USF109" s="10"/>
      <c r="USG109" s="10"/>
      <c r="USH109" s="10"/>
      <c r="USI109" s="10"/>
      <c r="USJ109" s="10"/>
      <c r="USK109" s="10"/>
      <c r="USL109" s="10"/>
      <c r="USM109" s="10"/>
      <c r="USN109" s="10"/>
      <c r="USO109" s="10"/>
      <c r="USP109" s="10"/>
      <c r="USQ109" s="10"/>
      <c r="USR109" s="10"/>
      <c r="USS109" s="10"/>
      <c r="UST109" s="10"/>
      <c r="USU109" s="10"/>
      <c r="USV109" s="10"/>
      <c r="USW109" s="10"/>
      <c r="USX109" s="10"/>
      <c r="USY109" s="10"/>
      <c r="USZ109" s="10"/>
      <c r="UTA109" s="10"/>
      <c r="UTB109" s="10"/>
      <c r="UTC109" s="10"/>
      <c r="UTD109" s="10"/>
      <c r="UTE109" s="10"/>
      <c r="UTF109" s="10"/>
      <c r="UTG109" s="10"/>
      <c r="UTH109" s="10"/>
      <c r="UTI109" s="10"/>
      <c r="UTJ109" s="10"/>
      <c r="UTK109" s="10"/>
      <c r="UTL109" s="10"/>
      <c r="UTM109" s="10"/>
      <c r="UTN109" s="10"/>
      <c r="UTO109" s="10"/>
      <c r="UTP109" s="10"/>
      <c r="UTQ109" s="10"/>
      <c r="UTR109" s="10"/>
      <c r="UTS109" s="10"/>
      <c r="UTT109" s="10"/>
      <c r="UTU109" s="10"/>
      <c r="UTV109" s="10"/>
      <c r="UTW109" s="10"/>
      <c r="UTX109" s="10"/>
      <c r="UTY109" s="10"/>
      <c r="UTZ109" s="10"/>
      <c r="UUA109" s="10"/>
      <c r="UUB109" s="10"/>
      <c r="UUC109" s="10"/>
      <c r="UUD109" s="10"/>
      <c r="UUE109" s="10"/>
      <c r="UUF109" s="10"/>
      <c r="UUG109" s="10"/>
      <c r="UUH109" s="10"/>
      <c r="UUI109" s="10"/>
      <c r="UUJ109" s="10"/>
      <c r="UUK109" s="10"/>
      <c r="UUL109" s="10"/>
      <c r="UUM109" s="10"/>
      <c r="UUN109" s="10"/>
      <c r="UUO109" s="10"/>
      <c r="UUP109" s="10"/>
      <c r="UUQ109" s="10"/>
      <c r="UUR109" s="10"/>
      <c r="UUS109" s="10"/>
      <c r="UUT109" s="10"/>
      <c r="UUU109" s="10"/>
      <c r="UUV109" s="10"/>
      <c r="UUW109" s="10"/>
      <c r="UUX109" s="10"/>
      <c r="UUY109" s="10"/>
      <c r="UUZ109" s="10"/>
      <c r="UVA109" s="10"/>
      <c r="UVB109" s="10"/>
      <c r="UVC109" s="10"/>
      <c r="UVD109" s="10"/>
      <c r="UVE109" s="10"/>
      <c r="UVF109" s="10"/>
      <c r="UVG109" s="10"/>
      <c r="UVH109" s="10"/>
      <c r="UVI109" s="10"/>
      <c r="UVJ109" s="10"/>
      <c r="UVK109" s="10"/>
      <c r="UVL109" s="10"/>
      <c r="UVM109" s="10"/>
      <c r="UVN109" s="10"/>
      <c r="UVO109" s="10"/>
      <c r="UVP109" s="10"/>
      <c r="UVQ109" s="10"/>
      <c r="UVR109" s="10"/>
      <c r="UVS109" s="10"/>
      <c r="UVT109" s="10"/>
      <c r="UVU109" s="10"/>
      <c r="UVV109" s="10"/>
      <c r="UVW109" s="10"/>
      <c r="UVX109" s="10"/>
      <c r="UVY109" s="10"/>
      <c r="UVZ109" s="10"/>
      <c r="UWA109" s="10"/>
      <c r="UWB109" s="10"/>
      <c r="UWC109" s="10"/>
      <c r="UWD109" s="10"/>
      <c r="UWE109" s="10"/>
      <c r="UWF109" s="10"/>
      <c r="UWG109" s="10"/>
      <c r="UWH109" s="10"/>
      <c r="UWI109" s="10"/>
      <c r="UWJ109" s="10"/>
      <c r="UWK109" s="10"/>
      <c r="UWL109" s="10"/>
      <c r="UWM109" s="10"/>
      <c r="UWN109" s="10"/>
      <c r="UWO109" s="10"/>
      <c r="UWP109" s="10"/>
      <c r="UWQ109" s="10"/>
      <c r="UWR109" s="10"/>
      <c r="UWS109" s="10"/>
      <c r="UWT109" s="10"/>
      <c r="UWU109" s="10"/>
      <c r="UWV109" s="10"/>
      <c r="UWW109" s="10"/>
      <c r="UWX109" s="10"/>
      <c r="UWY109" s="10"/>
      <c r="UWZ109" s="10"/>
      <c r="UXA109" s="10"/>
      <c r="UXB109" s="10"/>
      <c r="UXC109" s="10"/>
      <c r="UXD109" s="10"/>
      <c r="UXE109" s="10"/>
      <c r="UXF109" s="10"/>
      <c r="UXG109" s="10"/>
      <c r="UXH109" s="10"/>
      <c r="UXI109" s="10"/>
      <c r="UXJ109" s="10"/>
      <c r="UXK109" s="10"/>
      <c r="UXL109" s="10"/>
      <c r="UXM109" s="10"/>
      <c r="UXN109" s="10"/>
      <c r="UXO109" s="10"/>
      <c r="UXP109" s="10"/>
      <c r="UXQ109" s="10"/>
      <c r="UXR109" s="10"/>
      <c r="UXS109" s="10"/>
      <c r="UXT109" s="10"/>
      <c r="UXU109" s="10"/>
      <c r="UXV109" s="10"/>
      <c r="UXW109" s="10"/>
      <c r="UXX109" s="10"/>
      <c r="UXY109" s="10"/>
      <c r="UXZ109" s="10"/>
      <c r="UYA109" s="10"/>
      <c r="UYB109" s="10"/>
      <c r="UYC109" s="10"/>
      <c r="UYD109" s="10"/>
      <c r="UYE109" s="10"/>
      <c r="UYF109" s="10"/>
      <c r="UYG109" s="10"/>
      <c r="UYH109" s="10"/>
      <c r="UYI109" s="10"/>
      <c r="UYJ109" s="10"/>
      <c r="UYK109" s="10"/>
      <c r="UYL109" s="10"/>
      <c r="UYM109" s="10"/>
      <c r="UYN109" s="10"/>
      <c r="UYO109" s="10"/>
      <c r="UYP109" s="10"/>
      <c r="UYQ109" s="10"/>
      <c r="UYR109" s="10"/>
      <c r="UYS109" s="10"/>
      <c r="UYT109" s="10"/>
      <c r="UYU109" s="10"/>
      <c r="UYV109" s="10"/>
      <c r="UYW109" s="10"/>
      <c r="UYX109" s="10"/>
      <c r="UYY109" s="10"/>
      <c r="UYZ109" s="10"/>
      <c r="UZA109" s="10"/>
      <c r="UZB109" s="10"/>
      <c r="UZC109" s="10"/>
      <c r="UZD109" s="10"/>
      <c r="UZE109" s="10"/>
      <c r="UZF109" s="10"/>
      <c r="UZG109" s="10"/>
      <c r="UZH109" s="10"/>
      <c r="UZI109" s="10"/>
      <c r="UZJ109" s="10"/>
      <c r="UZK109" s="10"/>
      <c r="UZL109" s="10"/>
      <c r="UZM109" s="10"/>
      <c r="UZN109" s="10"/>
      <c r="UZO109" s="10"/>
      <c r="UZP109" s="10"/>
      <c r="UZQ109" s="10"/>
      <c r="UZR109" s="10"/>
      <c r="UZS109" s="10"/>
      <c r="UZT109" s="10"/>
      <c r="UZU109" s="10"/>
      <c r="UZV109" s="10"/>
      <c r="UZW109" s="10"/>
      <c r="UZX109" s="10"/>
      <c r="UZY109" s="10"/>
      <c r="UZZ109" s="10"/>
      <c r="VAA109" s="10"/>
      <c r="VAB109" s="10"/>
      <c r="VAC109" s="10"/>
      <c r="VAD109" s="10"/>
      <c r="VAE109" s="10"/>
      <c r="VAF109" s="10"/>
      <c r="VAG109" s="10"/>
      <c r="VAH109" s="10"/>
      <c r="VAI109" s="10"/>
      <c r="VAJ109" s="10"/>
      <c r="VAK109" s="10"/>
      <c r="VAL109" s="10"/>
      <c r="VAM109" s="10"/>
      <c r="VAN109" s="10"/>
      <c r="VAO109" s="10"/>
      <c r="VAP109" s="10"/>
      <c r="VAQ109" s="10"/>
      <c r="VAR109" s="10"/>
      <c r="VAS109" s="10"/>
      <c r="VAT109" s="10"/>
      <c r="VAU109" s="10"/>
      <c r="VAV109" s="10"/>
      <c r="VAW109" s="10"/>
      <c r="VAX109" s="10"/>
      <c r="VAY109" s="10"/>
      <c r="VAZ109" s="10"/>
      <c r="VBA109" s="10"/>
      <c r="VBB109" s="10"/>
      <c r="VBC109" s="10"/>
      <c r="VBD109" s="10"/>
      <c r="VBE109" s="10"/>
      <c r="VBF109" s="10"/>
      <c r="VBG109" s="10"/>
      <c r="VBH109" s="10"/>
      <c r="VBI109" s="10"/>
      <c r="VBJ109" s="10"/>
      <c r="VBK109" s="10"/>
      <c r="VBL109" s="10"/>
      <c r="VBM109" s="10"/>
      <c r="VBN109" s="10"/>
      <c r="VBO109" s="10"/>
      <c r="VBP109" s="10"/>
      <c r="VBQ109" s="10"/>
      <c r="VBR109" s="10"/>
      <c r="VBS109" s="10"/>
      <c r="VBT109" s="10"/>
      <c r="VBU109" s="10"/>
      <c r="VBV109" s="10"/>
      <c r="VBW109" s="10"/>
      <c r="VBX109" s="10"/>
      <c r="VBY109" s="10"/>
      <c r="VBZ109" s="10"/>
      <c r="VCA109" s="10"/>
      <c r="VCB109" s="10"/>
      <c r="VCC109" s="10"/>
      <c r="VCD109" s="10"/>
      <c r="VCE109" s="10"/>
      <c r="VCF109" s="10"/>
      <c r="VCG109" s="10"/>
      <c r="VCH109" s="10"/>
      <c r="VCI109" s="10"/>
      <c r="VCJ109" s="10"/>
      <c r="VCK109" s="10"/>
      <c r="VCL109" s="10"/>
      <c r="VCM109" s="10"/>
      <c r="VCN109" s="10"/>
      <c r="VCO109" s="10"/>
      <c r="VCP109" s="10"/>
      <c r="VCQ109" s="10"/>
      <c r="VCR109" s="10"/>
      <c r="VCS109" s="10"/>
      <c r="VCT109" s="10"/>
      <c r="VCU109" s="10"/>
      <c r="VCV109" s="10"/>
      <c r="VCW109" s="10"/>
      <c r="VCX109" s="10"/>
      <c r="VCY109" s="10"/>
      <c r="VCZ109" s="10"/>
      <c r="VDA109" s="10"/>
      <c r="VDB109" s="10"/>
      <c r="VDC109" s="10"/>
      <c r="VDD109" s="10"/>
      <c r="VDE109" s="10"/>
      <c r="VDF109" s="10"/>
      <c r="VDG109" s="10"/>
      <c r="VDH109" s="10"/>
      <c r="VDI109" s="10"/>
      <c r="VDJ109" s="10"/>
      <c r="VDK109" s="10"/>
      <c r="VDL109" s="10"/>
      <c r="VDM109" s="10"/>
      <c r="VDN109" s="10"/>
      <c r="VDO109" s="10"/>
      <c r="VDP109" s="10"/>
      <c r="VDQ109" s="10"/>
      <c r="VDR109" s="10"/>
      <c r="VDS109" s="10"/>
      <c r="VDT109" s="10"/>
      <c r="VDU109" s="10"/>
      <c r="VDV109" s="10"/>
      <c r="VDW109" s="10"/>
      <c r="VDX109" s="10"/>
      <c r="VDY109" s="10"/>
      <c r="VDZ109" s="10"/>
      <c r="VEA109" s="10"/>
      <c r="VEB109" s="10"/>
      <c r="VEC109" s="10"/>
      <c r="VED109" s="10"/>
      <c r="VEE109" s="10"/>
      <c r="VEF109" s="10"/>
      <c r="VEG109" s="10"/>
      <c r="VEH109" s="10"/>
      <c r="VEI109" s="10"/>
      <c r="VEJ109" s="10"/>
      <c r="VEK109" s="10"/>
      <c r="VEL109" s="10"/>
      <c r="VEM109" s="10"/>
      <c r="VEN109" s="10"/>
      <c r="VEO109" s="10"/>
      <c r="VEP109" s="10"/>
      <c r="VEQ109" s="10"/>
      <c r="VER109" s="10"/>
      <c r="VES109" s="10"/>
      <c r="VET109" s="10"/>
      <c r="VEU109" s="10"/>
      <c r="VEV109" s="10"/>
      <c r="VEW109" s="10"/>
      <c r="VEX109" s="10"/>
      <c r="VEY109" s="10"/>
      <c r="VEZ109" s="10"/>
      <c r="VFA109" s="10"/>
      <c r="VFB109" s="10"/>
      <c r="VFC109" s="10"/>
      <c r="VFD109" s="10"/>
      <c r="VFE109" s="10"/>
      <c r="VFF109" s="10"/>
      <c r="VFG109" s="10"/>
      <c r="VFH109" s="10"/>
      <c r="VFI109" s="10"/>
      <c r="VFJ109" s="10"/>
      <c r="VFK109" s="10"/>
      <c r="VFL109" s="10"/>
      <c r="VFM109" s="10"/>
      <c r="VFN109" s="10"/>
      <c r="VFO109" s="10"/>
      <c r="VFP109" s="10"/>
      <c r="VFQ109" s="10"/>
      <c r="VFR109" s="10"/>
      <c r="VFS109" s="10"/>
      <c r="VFT109" s="10"/>
      <c r="VFU109" s="10"/>
      <c r="VFV109" s="10"/>
      <c r="VFW109" s="10"/>
      <c r="VFX109" s="10"/>
      <c r="VFY109" s="10"/>
      <c r="VFZ109" s="10"/>
      <c r="VGA109" s="10"/>
      <c r="VGB109" s="10"/>
      <c r="VGC109" s="10"/>
      <c r="VGD109" s="10"/>
      <c r="VGE109" s="10"/>
      <c r="VGF109" s="10"/>
      <c r="VGG109" s="10"/>
      <c r="VGH109" s="10"/>
      <c r="VGI109" s="10"/>
      <c r="VGJ109" s="10"/>
      <c r="VGK109" s="10"/>
      <c r="VGL109" s="10"/>
      <c r="VGM109" s="10"/>
      <c r="VGN109" s="10"/>
      <c r="VGO109" s="10"/>
      <c r="VGP109" s="10"/>
      <c r="VGQ109" s="10"/>
      <c r="VGR109" s="10"/>
      <c r="VGS109" s="10"/>
      <c r="VGT109" s="10"/>
      <c r="VGU109" s="10"/>
      <c r="VGV109" s="10"/>
      <c r="VGW109" s="10"/>
      <c r="VGX109" s="10"/>
      <c r="VGY109" s="10"/>
      <c r="VGZ109" s="10"/>
      <c r="VHA109" s="10"/>
      <c r="VHB109" s="10"/>
      <c r="VHC109" s="10"/>
      <c r="VHD109" s="10"/>
      <c r="VHE109" s="10"/>
      <c r="VHF109" s="10"/>
      <c r="VHG109" s="10"/>
      <c r="VHH109" s="10"/>
      <c r="VHI109" s="10"/>
      <c r="VHJ109" s="10"/>
      <c r="VHK109" s="10"/>
      <c r="VHL109" s="10"/>
      <c r="VHM109" s="10"/>
      <c r="VHN109" s="10"/>
      <c r="VHO109" s="10"/>
      <c r="VHP109" s="10"/>
      <c r="VHQ109" s="10"/>
      <c r="VHR109" s="10"/>
      <c r="VHS109" s="10"/>
      <c r="VHT109" s="10"/>
      <c r="VHU109" s="10"/>
      <c r="VHV109" s="10"/>
      <c r="VHW109" s="10"/>
      <c r="VHX109" s="10"/>
      <c r="VHY109" s="10"/>
      <c r="VHZ109" s="10"/>
      <c r="VIA109" s="10"/>
      <c r="VIB109" s="10"/>
      <c r="VIC109" s="10"/>
      <c r="VID109" s="10"/>
      <c r="VIE109" s="10"/>
      <c r="VIF109" s="10"/>
      <c r="VIG109" s="10"/>
      <c r="VIH109" s="10"/>
      <c r="VII109" s="10"/>
      <c r="VIJ109" s="10"/>
      <c r="VIK109" s="10"/>
      <c r="VIL109" s="10"/>
      <c r="VIM109" s="10"/>
      <c r="VIN109" s="10"/>
      <c r="VIO109" s="10"/>
      <c r="VIP109" s="10"/>
      <c r="VIQ109" s="10"/>
      <c r="VIR109" s="10"/>
      <c r="VIS109" s="10"/>
      <c r="VIT109" s="10"/>
      <c r="VIU109" s="10"/>
      <c r="VIV109" s="10"/>
      <c r="VIW109" s="10"/>
      <c r="VIX109" s="10"/>
      <c r="VIY109" s="10"/>
      <c r="VIZ109" s="10"/>
      <c r="VJA109" s="10"/>
      <c r="VJB109" s="10"/>
      <c r="VJC109" s="10"/>
      <c r="VJD109" s="10"/>
      <c r="VJE109" s="10"/>
      <c r="VJF109" s="10"/>
      <c r="VJG109" s="10"/>
      <c r="VJH109" s="10"/>
      <c r="VJI109" s="10"/>
      <c r="VJJ109" s="10"/>
      <c r="VJK109" s="10"/>
      <c r="VJL109" s="10"/>
      <c r="VJM109" s="10"/>
      <c r="VJN109" s="10"/>
      <c r="VJO109" s="10"/>
      <c r="VJP109" s="10"/>
      <c r="VJQ109" s="10"/>
      <c r="VJR109" s="10"/>
      <c r="VJS109" s="10"/>
      <c r="VJT109" s="10"/>
      <c r="VJU109" s="10"/>
      <c r="VJV109" s="10"/>
      <c r="VJW109" s="10"/>
      <c r="VJX109" s="10"/>
      <c r="VJY109" s="10"/>
      <c r="VJZ109" s="10"/>
      <c r="VKA109" s="10"/>
      <c r="VKB109" s="10"/>
      <c r="VKC109" s="10"/>
      <c r="VKD109" s="10"/>
      <c r="VKE109" s="10"/>
      <c r="VKF109" s="10"/>
      <c r="VKG109" s="10"/>
      <c r="VKH109" s="10"/>
      <c r="VKI109" s="10"/>
      <c r="VKJ109" s="10"/>
      <c r="VKK109" s="10"/>
      <c r="VKL109" s="10"/>
      <c r="VKM109" s="10"/>
      <c r="VKN109" s="10"/>
      <c r="VKO109" s="10"/>
      <c r="VKP109" s="10"/>
      <c r="VKQ109" s="10"/>
      <c r="VKR109" s="10"/>
      <c r="VKS109" s="10"/>
      <c r="VKT109" s="10"/>
      <c r="VKU109" s="10"/>
      <c r="VKV109" s="10"/>
      <c r="VKW109" s="10"/>
      <c r="VKX109" s="10"/>
      <c r="VKY109" s="10"/>
      <c r="VKZ109" s="10"/>
      <c r="VLA109" s="10"/>
      <c r="VLB109" s="10"/>
      <c r="VLC109" s="10"/>
      <c r="VLD109" s="10"/>
      <c r="VLE109" s="10"/>
      <c r="VLF109" s="10"/>
      <c r="VLG109" s="10"/>
      <c r="VLH109" s="10"/>
      <c r="VLI109" s="10"/>
      <c r="VLJ109" s="10"/>
      <c r="VLK109" s="10"/>
      <c r="VLL109" s="10"/>
      <c r="VLM109" s="10"/>
      <c r="VLN109" s="10"/>
      <c r="VLO109" s="10"/>
      <c r="VLP109" s="10"/>
      <c r="VLQ109" s="10"/>
      <c r="VLR109" s="10"/>
      <c r="VLS109" s="10"/>
      <c r="VLT109" s="10"/>
      <c r="VLU109" s="10"/>
      <c r="VLV109" s="10"/>
      <c r="VLW109" s="10"/>
      <c r="VLX109" s="10"/>
      <c r="VLY109" s="10"/>
      <c r="VLZ109" s="10"/>
      <c r="VMA109" s="10"/>
      <c r="VMB109" s="10"/>
      <c r="VMC109" s="10"/>
      <c r="VMD109" s="10"/>
      <c r="VME109" s="10"/>
      <c r="VMF109" s="10"/>
      <c r="VMG109" s="10"/>
      <c r="VMH109" s="10"/>
      <c r="VMI109" s="10"/>
      <c r="VMJ109" s="10"/>
      <c r="VMK109" s="10"/>
      <c r="VML109" s="10"/>
      <c r="VMM109" s="10"/>
      <c r="VMN109" s="10"/>
      <c r="VMO109" s="10"/>
      <c r="VMP109" s="10"/>
      <c r="VMQ109" s="10"/>
      <c r="VMR109" s="10"/>
      <c r="VMS109" s="10"/>
      <c r="VMT109" s="10"/>
      <c r="VMU109" s="10"/>
      <c r="VMV109" s="10"/>
      <c r="VMW109" s="10"/>
      <c r="VMX109" s="10"/>
      <c r="VMY109" s="10"/>
      <c r="VMZ109" s="10"/>
      <c r="VNA109" s="10"/>
      <c r="VNB109" s="10"/>
      <c r="VNC109" s="10"/>
      <c r="VND109" s="10"/>
      <c r="VNE109" s="10"/>
      <c r="VNF109" s="10"/>
      <c r="VNG109" s="10"/>
      <c r="VNH109" s="10"/>
      <c r="VNI109" s="10"/>
      <c r="VNJ109" s="10"/>
      <c r="VNK109" s="10"/>
      <c r="VNL109" s="10"/>
      <c r="VNM109" s="10"/>
      <c r="VNN109" s="10"/>
      <c r="VNO109" s="10"/>
      <c r="VNP109" s="10"/>
      <c r="VNQ109" s="10"/>
      <c r="VNR109" s="10"/>
      <c r="VNS109" s="10"/>
      <c r="VNT109" s="10"/>
      <c r="VNU109" s="10"/>
      <c r="VNV109" s="10"/>
      <c r="VNW109" s="10"/>
      <c r="VNX109" s="10"/>
      <c r="VNY109" s="10"/>
      <c r="VNZ109" s="10"/>
      <c r="VOA109" s="10"/>
      <c r="VOB109" s="10"/>
      <c r="VOC109" s="10"/>
      <c r="VOD109" s="10"/>
      <c r="VOE109" s="10"/>
      <c r="VOF109" s="10"/>
      <c r="VOG109" s="10"/>
      <c r="VOH109" s="10"/>
      <c r="VOI109" s="10"/>
      <c r="VOJ109" s="10"/>
      <c r="VOK109" s="10"/>
      <c r="VOL109" s="10"/>
      <c r="VOM109" s="10"/>
      <c r="VON109" s="10"/>
      <c r="VOO109" s="10"/>
      <c r="VOP109" s="10"/>
      <c r="VOQ109" s="10"/>
      <c r="VOR109" s="10"/>
      <c r="VOS109" s="10"/>
      <c r="VOT109" s="10"/>
      <c r="VOU109" s="10"/>
      <c r="VOV109" s="10"/>
      <c r="VOW109" s="10"/>
      <c r="VOX109" s="10"/>
      <c r="VOY109" s="10"/>
      <c r="VOZ109" s="10"/>
      <c r="VPA109" s="10"/>
      <c r="VPB109" s="10"/>
      <c r="VPC109" s="10"/>
      <c r="VPD109" s="10"/>
      <c r="VPE109" s="10"/>
      <c r="VPF109" s="10"/>
      <c r="VPG109" s="10"/>
      <c r="VPH109" s="10"/>
      <c r="VPI109" s="10"/>
      <c r="VPJ109" s="10"/>
      <c r="VPK109" s="10"/>
      <c r="VPL109" s="10"/>
      <c r="VPM109" s="10"/>
      <c r="VPN109" s="10"/>
      <c r="VPO109" s="10"/>
      <c r="VPP109" s="10"/>
      <c r="VPQ109" s="10"/>
      <c r="VPR109" s="10"/>
      <c r="VPS109" s="10"/>
      <c r="VPT109" s="10"/>
      <c r="VPU109" s="10"/>
      <c r="VPV109" s="10"/>
      <c r="VPW109" s="10"/>
      <c r="VPX109" s="10"/>
      <c r="VPY109" s="10"/>
      <c r="VPZ109" s="10"/>
      <c r="VQA109" s="10"/>
      <c r="VQB109" s="10"/>
      <c r="VQC109" s="10"/>
      <c r="VQD109" s="10"/>
      <c r="VQE109" s="10"/>
      <c r="VQF109" s="10"/>
      <c r="VQG109" s="10"/>
      <c r="VQH109" s="10"/>
      <c r="VQI109" s="10"/>
      <c r="VQJ109" s="10"/>
      <c r="VQK109" s="10"/>
      <c r="VQL109" s="10"/>
      <c r="VQM109" s="10"/>
      <c r="VQN109" s="10"/>
      <c r="VQO109" s="10"/>
      <c r="VQP109" s="10"/>
      <c r="VQQ109" s="10"/>
      <c r="VQR109" s="10"/>
      <c r="VQS109" s="10"/>
      <c r="VQT109" s="10"/>
      <c r="VQU109" s="10"/>
      <c r="VQV109" s="10"/>
      <c r="VQW109" s="10"/>
      <c r="VQX109" s="10"/>
      <c r="VQY109" s="10"/>
      <c r="VQZ109" s="10"/>
      <c r="VRA109" s="10"/>
      <c r="VRB109" s="10"/>
      <c r="VRC109" s="10"/>
      <c r="VRD109" s="10"/>
      <c r="VRE109" s="10"/>
      <c r="VRF109" s="10"/>
      <c r="VRG109" s="10"/>
      <c r="VRH109" s="10"/>
      <c r="VRI109" s="10"/>
      <c r="VRJ109" s="10"/>
      <c r="VRK109" s="10"/>
      <c r="VRL109" s="10"/>
      <c r="VRM109" s="10"/>
      <c r="VRN109" s="10"/>
      <c r="VRO109" s="10"/>
      <c r="VRP109" s="10"/>
      <c r="VRQ109" s="10"/>
      <c r="VRR109" s="10"/>
      <c r="VRS109" s="10"/>
      <c r="VRT109" s="10"/>
      <c r="VRU109" s="10"/>
      <c r="VRV109" s="10"/>
      <c r="VRW109" s="10"/>
      <c r="VRX109" s="10"/>
      <c r="VRY109" s="10"/>
      <c r="VRZ109" s="10"/>
      <c r="VSA109" s="10"/>
      <c r="VSB109" s="10"/>
      <c r="VSC109" s="10"/>
      <c r="VSD109" s="10"/>
      <c r="VSE109" s="10"/>
      <c r="VSF109" s="10"/>
      <c r="VSG109" s="10"/>
      <c r="VSH109" s="10"/>
      <c r="VSI109" s="10"/>
      <c r="VSJ109" s="10"/>
      <c r="VSK109" s="10"/>
      <c r="VSL109" s="10"/>
      <c r="VSM109" s="10"/>
      <c r="VSN109" s="10"/>
      <c r="VSO109" s="10"/>
      <c r="VSP109" s="10"/>
      <c r="VSQ109" s="10"/>
      <c r="VSR109" s="10"/>
      <c r="VSS109" s="10"/>
      <c r="VST109" s="10"/>
      <c r="VSU109" s="10"/>
      <c r="VSV109" s="10"/>
      <c r="VSW109" s="10"/>
      <c r="VSX109" s="10"/>
      <c r="VSY109" s="10"/>
      <c r="VSZ109" s="10"/>
      <c r="VTA109" s="10"/>
      <c r="VTB109" s="10"/>
      <c r="VTC109" s="10"/>
      <c r="VTD109" s="10"/>
      <c r="VTE109" s="10"/>
      <c r="VTF109" s="10"/>
      <c r="VTG109" s="10"/>
      <c r="VTH109" s="10"/>
      <c r="VTI109" s="10"/>
      <c r="VTJ109" s="10"/>
      <c r="VTK109" s="10"/>
      <c r="VTL109" s="10"/>
      <c r="VTM109" s="10"/>
      <c r="VTN109" s="10"/>
      <c r="VTO109" s="10"/>
      <c r="VTP109" s="10"/>
      <c r="VTQ109" s="10"/>
      <c r="VTR109" s="10"/>
      <c r="VTS109" s="10"/>
      <c r="VTT109" s="10"/>
      <c r="VTU109" s="10"/>
      <c r="VTV109" s="10"/>
      <c r="VTW109" s="10"/>
      <c r="VTX109" s="10"/>
      <c r="VTY109" s="10"/>
      <c r="VTZ109" s="10"/>
      <c r="VUA109" s="10"/>
      <c r="VUB109" s="10"/>
      <c r="VUC109" s="10"/>
      <c r="VUD109" s="10"/>
      <c r="VUE109" s="10"/>
      <c r="VUF109" s="10"/>
      <c r="VUG109" s="10"/>
      <c r="VUH109" s="10"/>
      <c r="VUI109" s="10"/>
      <c r="VUJ109" s="10"/>
      <c r="VUK109" s="10"/>
      <c r="VUL109" s="10"/>
      <c r="VUM109" s="10"/>
      <c r="VUN109" s="10"/>
      <c r="VUO109" s="10"/>
      <c r="VUP109" s="10"/>
      <c r="VUQ109" s="10"/>
      <c r="VUR109" s="10"/>
      <c r="VUS109" s="10"/>
      <c r="VUT109" s="10"/>
      <c r="VUU109" s="10"/>
      <c r="VUV109" s="10"/>
      <c r="VUW109" s="10"/>
      <c r="VUX109" s="10"/>
      <c r="VUY109" s="10"/>
      <c r="VUZ109" s="10"/>
      <c r="VVA109" s="10"/>
      <c r="VVB109" s="10"/>
      <c r="VVC109" s="10"/>
      <c r="VVD109" s="10"/>
      <c r="VVE109" s="10"/>
      <c r="VVF109" s="10"/>
      <c r="VVG109" s="10"/>
      <c r="VVH109" s="10"/>
      <c r="VVI109" s="10"/>
      <c r="VVJ109" s="10"/>
      <c r="VVK109" s="10"/>
      <c r="VVL109" s="10"/>
      <c r="VVM109" s="10"/>
      <c r="VVN109" s="10"/>
      <c r="VVO109" s="10"/>
      <c r="VVP109" s="10"/>
      <c r="VVQ109" s="10"/>
      <c r="VVR109" s="10"/>
      <c r="VVS109" s="10"/>
      <c r="VVT109" s="10"/>
      <c r="VVU109" s="10"/>
      <c r="VVV109" s="10"/>
      <c r="VVW109" s="10"/>
      <c r="VVX109" s="10"/>
      <c r="VVY109" s="10"/>
      <c r="VVZ109" s="10"/>
      <c r="VWA109" s="10"/>
      <c r="VWB109" s="10"/>
      <c r="VWC109" s="10"/>
      <c r="VWD109" s="10"/>
      <c r="VWE109" s="10"/>
      <c r="VWF109" s="10"/>
      <c r="VWG109" s="10"/>
      <c r="VWH109" s="10"/>
      <c r="VWI109" s="10"/>
      <c r="VWJ109" s="10"/>
      <c r="VWK109" s="10"/>
      <c r="VWL109" s="10"/>
      <c r="VWM109" s="10"/>
      <c r="VWN109" s="10"/>
      <c r="VWO109" s="10"/>
      <c r="VWP109" s="10"/>
      <c r="VWQ109" s="10"/>
      <c r="VWR109" s="10"/>
      <c r="VWS109" s="10"/>
      <c r="VWT109" s="10"/>
      <c r="VWU109" s="10"/>
      <c r="VWV109" s="10"/>
      <c r="VWW109" s="10"/>
      <c r="VWX109" s="10"/>
      <c r="VWY109" s="10"/>
      <c r="VWZ109" s="10"/>
      <c r="VXA109" s="10"/>
      <c r="VXB109" s="10"/>
      <c r="VXC109" s="10"/>
      <c r="VXD109" s="10"/>
      <c r="VXE109" s="10"/>
      <c r="VXF109" s="10"/>
      <c r="VXG109" s="10"/>
      <c r="VXH109" s="10"/>
      <c r="VXI109" s="10"/>
      <c r="VXJ109" s="10"/>
      <c r="VXK109" s="10"/>
      <c r="VXL109" s="10"/>
      <c r="VXM109" s="10"/>
      <c r="VXN109" s="10"/>
      <c r="VXO109" s="10"/>
      <c r="VXP109" s="10"/>
      <c r="VXQ109" s="10"/>
      <c r="VXR109" s="10"/>
      <c r="VXS109" s="10"/>
      <c r="VXT109" s="10"/>
      <c r="VXU109" s="10"/>
      <c r="VXV109" s="10"/>
      <c r="VXW109" s="10"/>
      <c r="VXX109" s="10"/>
      <c r="VXY109" s="10"/>
      <c r="VXZ109" s="10"/>
      <c r="VYA109" s="10"/>
      <c r="VYB109" s="10"/>
      <c r="VYC109" s="10"/>
      <c r="VYD109" s="10"/>
      <c r="VYE109" s="10"/>
      <c r="VYF109" s="10"/>
      <c r="VYG109" s="10"/>
      <c r="VYH109" s="10"/>
      <c r="VYI109" s="10"/>
      <c r="VYJ109" s="10"/>
      <c r="VYK109" s="10"/>
      <c r="VYL109" s="10"/>
      <c r="VYM109" s="10"/>
      <c r="VYN109" s="10"/>
      <c r="VYO109" s="10"/>
      <c r="VYP109" s="10"/>
      <c r="VYQ109" s="10"/>
      <c r="VYR109" s="10"/>
      <c r="VYS109" s="10"/>
      <c r="VYT109" s="10"/>
      <c r="VYU109" s="10"/>
      <c r="VYV109" s="10"/>
      <c r="VYW109" s="10"/>
      <c r="VYX109" s="10"/>
      <c r="VYY109" s="10"/>
      <c r="VYZ109" s="10"/>
      <c r="VZA109" s="10"/>
      <c r="VZB109" s="10"/>
      <c r="VZC109" s="10"/>
      <c r="VZD109" s="10"/>
      <c r="VZE109" s="10"/>
      <c r="VZF109" s="10"/>
      <c r="VZG109" s="10"/>
      <c r="VZH109" s="10"/>
      <c r="VZI109" s="10"/>
      <c r="VZJ109" s="10"/>
      <c r="VZK109" s="10"/>
      <c r="VZL109" s="10"/>
      <c r="VZM109" s="10"/>
      <c r="VZN109" s="10"/>
      <c r="VZO109" s="10"/>
      <c r="VZP109" s="10"/>
      <c r="VZQ109" s="10"/>
      <c r="VZR109" s="10"/>
      <c r="VZS109" s="10"/>
      <c r="VZT109" s="10"/>
      <c r="VZU109" s="10"/>
      <c r="VZV109" s="10"/>
      <c r="VZW109" s="10"/>
      <c r="VZX109" s="10"/>
      <c r="VZY109" s="10"/>
      <c r="VZZ109" s="10"/>
      <c r="WAA109" s="10"/>
      <c r="WAB109" s="10"/>
      <c r="WAC109" s="10"/>
      <c r="WAD109" s="10"/>
      <c r="WAE109" s="10"/>
      <c r="WAF109" s="10"/>
      <c r="WAG109" s="10"/>
      <c r="WAH109" s="10"/>
      <c r="WAI109" s="10"/>
      <c r="WAJ109" s="10"/>
      <c r="WAK109" s="10"/>
      <c r="WAL109" s="10"/>
      <c r="WAM109" s="10"/>
      <c r="WAN109" s="10"/>
      <c r="WAO109" s="10"/>
      <c r="WAP109" s="10"/>
      <c r="WAQ109" s="10"/>
      <c r="WAR109" s="10"/>
      <c r="WAS109" s="10"/>
      <c r="WAT109" s="10"/>
      <c r="WAU109" s="10"/>
      <c r="WAV109" s="10"/>
      <c r="WAW109" s="10"/>
      <c r="WAX109" s="10"/>
      <c r="WAY109" s="10"/>
      <c r="WAZ109" s="10"/>
      <c r="WBA109" s="10"/>
      <c r="WBB109" s="10"/>
      <c r="WBC109" s="10"/>
      <c r="WBD109" s="10"/>
      <c r="WBE109" s="10"/>
      <c r="WBF109" s="10"/>
      <c r="WBG109" s="10"/>
      <c r="WBH109" s="10"/>
      <c r="WBI109" s="10"/>
      <c r="WBJ109" s="10"/>
      <c r="WBK109" s="10"/>
      <c r="WBL109" s="10"/>
      <c r="WBM109" s="10"/>
      <c r="WBN109" s="10"/>
      <c r="WBO109" s="10"/>
      <c r="WBP109" s="10"/>
      <c r="WBQ109" s="10"/>
      <c r="WBR109" s="10"/>
      <c r="WBS109" s="10"/>
      <c r="WBT109" s="10"/>
      <c r="WBU109" s="10"/>
      <c r="WBV109" s="10"/>
      <c r="WBW109" s="10"/>
      <c r="WBX109" s="10"/>
      <c r="WBY109" s="10"/>
      <c r="WBZ109" s="10"/>
      <c r="WCA109" s="10"/>
      <c r="WCB109" s="10"/>
      <c r="WCC109" s="10"/>
      <c r="WCD109" s="10"/>
      <c r="WCE109" s="10"/>
      <c r="WCF109" s="10"/>
      <c r="WCG109" s="10"/>
      <c r="WCH109" s="10"/>
      <c r="WCI109" s="10"/>
      <c r="WCJ109" s="10"/>
      <c r="WCK109" s="10"/>
      <c r="WCL109" s="10"/>
      <c r="WCM109" s="10"/>
      <c r="WCN109" s="10"/>
      <c r="WCO109" s="10"/>
      <c r="WCP109" s="10"/>
      <c r="WCQ109" s="10"/>
      <c r="WCR109" s="10"/>
      <c r="WCS109" s="10"/>
      <c r="WCT109" s="10"/>
      <c r="WCU109" s="10"/>
      <c r="WCV109" s="10"/>
      <c r="WCW109" s="10"/>
      <c r="WCX109" s="10"/>
      <c r="WCY109" s="10"/>
      <c r="WCZ109" s="10"/>
      <c r="WDA109" s="10"/>
      <c r="WDB109" s="10"/>
      <c r="WDC109" s="10"/>
      <c r="WDD109" s="10"/>
      <c r="WDE109" s="10"/>
      <c r="WDF109" s="10"/>
      <c r="WDG109" s="10"/>
      <c r="WDH109" s="10"/>
      <c r="WDI109" s="10"/>
      <c r="WDJ109" s="10"/>
      <c r="WDK109" s="10"/>
      <c r="WDL109" s="10"/>
      <c r="WDM109" s="10"/>
      <c r="WDN109" s="10"/>
      <c r="WDO109" s="10"/>
      <c r="WDP109" s="10"/>
      <c r="WDQ109" s="10"/>
      <c r="WDR109" s="10"/>
      <c r="WDS109" s="10"/>
      <c r="WDT109" s="10"/>
      <c r="WDU109" s="10"/>
      <c r="WDV109" s="10"/>
      <c r="WDW109" s="10"/>
      <c r="WDX109" s="10"/>
      <c r="WDY109" s="10"/>
      <c r="WDZ109" s="10"/>
      <c r="WEA109" s="10"/>
      <c r="WEB109" s="10"/>
      <c r="WEC109" s="10"/>
      <c r="WED109" s="10"/>
      <c r="WEE109" s="10"/>
      <c r="WEF109" s="10"/>
      <c r="WEG109" s="10"/>
      <c r="WEH109" s="10"/>
      <c r="WEI109" s="10"/>
      <c r="WEJ109" s="10"/>
      <c r="WEK109" s="10"/>
      <c r="WEL109" s="10"/>
      <c r="WEM109" s="10"/>
      <c r="WEN109" s="10"/>
      <c r="WEO109" s="10"/>
      <c r="WEP109" s="10"/>
      <c r="WEQ109" s="10"/>
      <c r="WER109" s="10"/>
      <c r="WES109" s="10"/>
      <c r="WET109" s="10"/>
      <c r="WEU109" s="10"/>
      <c r="WEV109" s="10"/>
      <c r="WEW109" s="10"/>
      <c r="WEX109" s="10"/>
      <c r="WEY109" s="10"/>
      <c r="WEZ109" s="10"/>
      <c r="WFA109" s="10"/>
      <c r="WFB109" s="10"/>
      <c r="WFC109" s="10"/>
      <c r="WFD109" s="10"/>
      <c r="WFE109" s="10"/>
      <c r="WFF109" s="10"/>
      <c r="WFG109" s="10"/>
      <c r="WFH109" s="10"/>
      <c r="WFI109" s="10"/>
      <c r="WFJ109" s="10"/>
      <c r="WFK109" s="10"/>
      <c r="WFL109" s="10"/>
      <c r="WFM109" s="10"/>
      <c r="WFN109" s="10"/>
      <c r="WFO109" s="10"/>
      <c r="WFP109" s="10"/>
      <c r="WFQ109" s="10"/>
      <c r="WFR109" s="10"/>
      <c r="WFS109" s="10"/>
      <c r="WFT109" s="10"/>
      <c r="WFU109" s="10"/>
      <c r="WFV109" s="10"/>
      <c r="WFW109" s="10"/>
      <c r="WFX109" s="10"/>
      <c r="WFY109" s="10"/>
      <c r="WFZ109" s="10"/>
      <c r="WGA109" s="10"/>
      <c r="WGB109" s="10"/>
      <c r="WGC109" s="10"/>
      <c r="WGD109" s="10"/>
      <c r="WGE109" s="10"/>
      <c r="WGF109" s="10"/>
      <c r="WGG109" s="10"/>
      <c r="WGH109" s="10"/>
      <c r="WGI109" s="10"/>
      <c r="WGJ109" s="10"/>
      <c r="WGK109" s="10"/>
      <c r="WGL109" s="10"/>
      <c r="WGM109" s="10"/>
      <c r="WGN109" s="10"/>
      <c r="WGO109" s="10"/>
      <c r="WGP109" s="10"/>
      <c r="WGQ109" s="10"/>
      <c r="WGR109" s="10"/>
      <c r="WGS109" s="10"/>
      <c r="WGT109" s="10"/>
      <c r="WGU109" s="10"/>
      <c r="WGV109" s="10"/>
      <c r="WGW109" s="10"/>
      <c r="WGX109" s="10"/>
      <c r="WGY109" s="10"/>
      <c r="WGZ109" s="10"/>
      <c r="WHA109" s="10"/>
      <c r="WHB109" s="10"/>
      <c r="WHC109" s="10"/>
      <c r="WHD109" s="10"/>
      <c r="WHE109" s="10"/>
      <c r="WHF109" s="10"/>
      <c r="WHG109" s="10"/>
      <c r="WHH109" s="10"/>
      <c r="WHI109" s="10"/>
      <c r="WHJ109" s="10"/>
      <c r="WHK109" s="10"/>
      <c r="WHL109" s="10"/>
      <c r="WHM109" s="10"/>
      <c r="WHN109" s="10"/>
      <c r="WHO109" s="10"/>
      <c r="WHP109" s="10"/>
      <c r="WHQ109" s="10"/>
      <c r="WHR109" s="10"/>
      <c r="WHS109" s="10"/>
      <c r="WHT109" s="10"/>
      <c r="WHU109" s="10"/>
      <c r="WHV109" s="10"/>
      <c r="WHW109" s="10"/>
      <c r="WHX109" s="10"/>
      <c r="WHY109" s="10"/>
      <c r="WHZ109" s="10"/>
      <c r="WIA109" s="10"/>
      <c r="WIB109" s="10"/>
      <c r="WIC109" s="10"/>
      <c r="WID109" s="10"/>
      <c r="WIE109" s="10"/>
      <c r="WIF109" s="10"/>
      <c r="WIG109" s="10"/>
      <c r="WIH109" s="10"/>
      <c r="WII109" s="10"/>
      <c r="WIJ109" s="10"/>
      <c r="WIK109" s="10"/>
      <c r="WIL109" s="10"/>
      <c r="WIM109" s="10"/>
      <c r="WIN109" s="10"/>
      <c r="WIO109" s="10"/>
      <c r="WIP109" s="10"/>
      <c r="WIQ109" s="10"/>
      <c r="WIR109" s="10"/>
      <c r="WIS109" s="10"/>
      <c r="WIT109" s="10"/>
      <c r="WIU109" s="10"/>
      <c r="WIV109" s="10"/>
      <c r="WIW109" s="10"/>
      <c r="WIX109" s="10"/>
      <c r="WIY109" s="10"/>
      <c r="WIZ109" s="10"/>
      <c r="WJA109" s="10"/>
      <c r="WJB109" s="10"/>
      <c r="WJC109" s="10"/>
      <c r="WJD109" s="10"/>
      <c r="WJE109" s="10"/>
      <c r="WJF109" s="10"/>
      <c r="WJG109" s="10"/>
      <c r="WJH109" s="10"/>
      <c r="WJI109" s="10"/>
      <c r="WJJ109" s="10"/>
      <c r="WJK109" s="10"/>
      <c r="WJL109" s="10"/>
      <c r="WJM109" s="10"/>
      <c r="WJN109" s="10"/>
      <c r="WJO109" s="10"/>
      <c r="WJP109" s="10"/>
      <c r="WJQ109" s="10"/>
      <c r="WJR109" s="10"/>
      <c r="WJS109" s="10"/>
      <c r="WJT109" s="10"/>
      <c r="WJU109" s="10"/>
      <c r="WJV109" s="10"/>
      <c r="WJW109" s="10"/>
      <c r="WJX109" s="10"/>
      <c r="WJY109" s="10"/>
      <c r="WJZ109" s="10"/>
      <c r="WKA109" s="10"/>
      <c r="WKB109" s="10"/>
      <c r="WKC109" s="10"/>
      <c r="WKD109" s="10"/>
      <c r="WKE109" s="10"/>
      <c r="WKF109" s="10"/>
      <c r="WKG109" s="10"/>
      <c r="WKH109" s="10"/>
      <c r="WKI109" s="10"/>
      <c r="WKJ109" s="10"/>
      <c r="WKK109" s="10"/>
      <c r="WKL109" s="10"/>
      <c r="WKM109" s="10"/>
      <c r="WKN109" s="10"/>
      <c r="WKO109" s="10"/>
      <c r="WKP109" s="10"/>
      <c r="WKQ109" s="10"/>
      <c r="WKR109" s="10"/>
      <c r="WKS109" s="10"/>
      <c r="WKT109" s="10"/>
      <c r="WKU109" s="10"/>
      <c r="WKV109" s="10"/>
      <c r="WKW109" s="10"/>
      <c r="WKX109" s="10"/>
      <c r="WKY109" s="10"/>
      <c r="WKZ109" s="10"/>
      <c r="WLA109" s="10"/>
      <c r="WLB109" s="10"/>
      <c r="WLC109" s="10"/>
      <c r="WLD109" s="10"/>
      <c r="WLE109" s="10"/>
      <c r="WLF109" s="10"/>
      <c r="WLG109" s="10"/>
      <c r="WLH109" s="10"/>
      <c r="WLI109" s="10"/>
      <c r="WLJ109" s="10"/>
      <c r="WLK109" s="10"/>
      <c r="WLL109" s="10"/>
      <c r="WLM109" s="10"/>
      <c r="WLN109" s="10"/>
      <c r="WLO109" s="10"/>
      <c r="WLP109" s="10"/>
      <c r="WLQ109" s="10"/>
      <c r="WLR109" s="10"/>
      <c r="WLS109" s="10"/>
      <c r="WLT109" s="10"/>
      <c r="WLU109" s="10"/>
      <c r="WLV109" s="10"/>
      <c r="WLW109" s="10"/>
      <c r="WLX109" s="10"/>
      <c r="WLY109" s="10"/>
      <c r="WLZ109" s="10"/>
      <c r="WMA109" s="10"/>
      <c r="WMB109" s="10"/>
      <c r="WMC109" s="10"/>
      <c r="WMD109" s="10"/>
      <c r="WME109" s="10"/>
      <c r="WMF109" s="10"/>
      <c r="WMG109" s="10"/>
      <c r="WMH109" s="10"/>
      <c r="WMI109" s="10"/>
      <c r="WMJ109" s="10"/>
      <c r="WMK109" s="10"/>
      <c r="WML109" s="10"/>
      <c r="WMM109" s="10"/>
      <c r="WMN109" s="10"/>
      <c r="WMO109" s="10"/>
      <c r="WMP109" s="10"/>
      <c r="WMQ109" s="10"/>
      <c r="WMR109" s="10"/>
      <c r="WMS109" s="10"/>
      <c r="WMT109" s="10"/>
      <c r="WMU109" s="10"/>
      <c r="WMV109" s="10"/>
      <c r="WMW109" s="10"/>
      <c r="WMX109" s="10"/>
      <c r="WMY109" s="10"/>
      <c r="WMZ109" s="10"/>
      <c r="WNA109" s="10"/>
      <c r="WNB109" s="10"/>
      <c r="WNC109" s="10"/>
      <c r="WND109" s="10"/>
      <c r="WNE109" s="10"/>
      <c r="WNF109" s="10"/>
      <c r="WNG109" s="10"/>
      <c r="WNH109" s="10"/>
      <c r="WNI109" s="10"/>
      <c r="WNJ109" s="10"/>
      <c r="WNK109" s="10"/>
      <c r="WNL109" s="10"/>
      <c r="WNM109" s="10"/>
      <c r="WNN109" s="10"/>
      <c r="WNO109" s="10"/>
      <c r="WNP109" s="10"/>
      <c r="WNQ109" s="10"/>
      <c r="WNR109" s="10"/>
      <c r="WNS109" s="10"/>
      <c r="WNT109" s="10"/>
      <c r="WNU109" s="10"/>
      <c r="WNV109" s="10"/>
      <c r="WNW109" s="10"/>
      <c r="WNX109" s="10"/>
      <c r="WNY109" s="10"/>
      <c r="WNZ109" s="10"/>
      <c r="WOA109" s="10"/>
      <c r="WOB109" s="10"/>
      <c r="WOC109" s="10"/>
      <c r="WOD109" s="10"/>
      <c r="WOE109" s="10"/>
      <c r="WOF109" s="10"/>
      <c r="WOG109" s="10"/>
      <c r="WOH109" s="10"/>
      <c r="WOI109" s="10"/>
      <c r="WOJ109" s="10"/>
      <c r="WOK109" s="10"/>
      <c r="WOL109" s="10"/>
      <c r="WOM109" s="10"/>
      <c r="WON109" s="10"/>
      <c r="WOO109" s="10"/>
      <c r="WOP109" s="10"/>
      <c r="WOQ109" s="10"/>
      <c r="WOR109" s="10"/>
      <c r="WOS109" s="10"/>
      <c r="WOT109" s="10"/>
      <c r="WOU109" s="10"/>
      <c r="WOV109" s="10"/>
      <c r="WOW109" s="10"/>
      <c r="WOX109" s="10"/>
      <c r="WOY109" s="10"/>
      <c r="WOZ109" s="10"/>
      <c r="WPA109" s="10"/>
      <c r="WPB109" s="10"/>
      <c r="WPC109" s="10"/>
      <c r="WPD109" s="10"/>
      <c r="WPE109" s="10"/>
      <c r="WPF109" s="10"/>
      <c r="WPG109" s="10"/>
      <c r="WPH109" s="10"/>
      <c r="WPI109" s="10"/>
      <c r="WPJ109" s="10"/>
      <c r="WPK109" s="10"/>
      <c r="WPL109" s="10"/>
      <c r="WPM109" s="10"/>
      <c r="WPN109" s="10"/>
      <c r="WPO109" s="10"/>
      <c r="WPP109" s="10"/>
      <c r="WPQ109" s="10"/>
      <c r="WPR109" s="10"/>
      <c r="WPS109" s="10"/>
      <c r="WPT109" s="10"/>
      <c r="WPU109" s="10"/>
      <c r="WPV109" s="10"/>
      <c r="WPW109" s="10"/>
      <c r="WPX109" s="10"/>
      <c r="WPY109" s="10"/>
      <c r="WPZ109" s="10"/>
      <c r="WQA109" s="10"/>
      <c r="WQB109" s="10"/>
      <c r="WQC109" s="10"/>
      <c r="WQD109" s="10"/>
      <c r="WQE109" s="10"/>
      <c r="WQF109" s="10"/>
      <c r="WQG109" s="10"/>
      <c r="WQH109" s="10"/>
      <c r="WQI109" s="10"/>
      <c r="WQJ109" s="10"/>
      <c r="WQK109" s="10"/>
      <c r="WQL109" s="10"/>
      <c r="WQM109" s="10"/>
      <c r="WQN109" s="10"/>
      <c r="WQO109" s="10"/>
      <c r="WQP109" s="10"/>
      <c r="WQQ109" s="10"/>
      <c r="WQR109" s="10"/>
      <c r="WQS109" s="10"/>
      <c r="WQT109" s="10"/>
      <c r="WQU109" s="10"/>
      <c r="WQV109" s="10"/>
      <c r="WQW109" s="10"/>
      <c r="WQX109" s="10"/>
      <c r="WQY109" s="10"/>
      <c r="WQZ109" s="10"/>
      <c r="WRA109" s="10"/>
      <c r="WRB109" s="10"/>
      <c r="WRC109" s="10"/>
      <c r="WRD109" s="10"/>
      <c r="WRE109" s="10"/>
      <c r="WRF109" s="10"/>
      <c r="WRG109" s="10"/>
      <c r="WRH109" s="10"/>
      <c r="WRI109" s="10"/>
      <c r="WRJ109" s="10"/>
      <c r="WRK109" s="10"/>
      <c r="WRL109" s="10"/>
      <c r="WRM109" s="10"/>
      <c r="WRN109" s="10"/>
      <c r="WRO109" s="10"/>
      <c r="WRP109" s="10"/>
      <c r="WRQ109" s="10"/>
      <c r="WRR109" s="10"/>
      <c r="WRS109" s="10"/>
      <c r="WRT109" s="10"/>
      <c r="WRU109" s="10"/>
      <c r="WRV109" s="10"/>
      <c r="WRW109" s="10"/>
      <c r="WRX109" s="10"/>
      <c r="WRY109" s="10"/>
      <c r="WRZ109" s="10"/>
      <c r="WSA109" s="10"/>
      <c r="WSB109" s="10"/>
      <c r="WSC109" s="10"/>
      <c r="WSD109" s="10"/>
      <c r="WSE109" s="10"/>
      <c r="WSF109" s="10"/>
      <c r="WSG109" s="10"/>
      <c r="WSH109" s="10"/>
      <c r="WSI109" s="10"/>
      <c r="WSJ109" s="10"/>
      <c r="WSK109" s="10"/>
      <c r="WSL109" s="10"/>
      <c r="WSM109" s="10"/>
      <c r="WSN109" s="10"/>
      <c r="WSO109" s="10"/>
      <c r="WSP109" s="10"/>
      <c r="WSQ109" s="10"/>
      <c r="WSR109" s="10"/>
      <c r="WSS109" s="10"/>
      <c r="WST109" s="10"/>
      <c r="WSU109" s="10"/>
      <c r="WSV109" s="10"/>
      <c r="WSW109" s="10"/>
      <c r="WSX109" s="10"/>
      <c r="WSY109" s="10"/>
      <c r="WSZ109" s="10"/>
      <c r="WTA109" s="10"/>
      <c r="WTB109" s="10"/>
      <c r="WTC109" s="10"/>
      <c r="WTD109" s="10"/>
      <c r="WTE109" s="10"/>
      <c r="WTF109" s="10"/>
      <c r="WTG109" s="10"/>
      <c r="WTH109" s="10"/>
      <c r="WTI109" s="10"/>
      <c r="WTJ109" s="10"/>
      <c r="WTK109" s="10"/>
      <c r="WTL109" s="10"/>
      <c r="WTM109" s="10"/>
      <c r="WTN109" s="10"/>
      <c r="WTO109" s="10"/>
      <c r="WTP109" s="10"/>
      <c r="WTQ109" s="10"/>
      <c r="WTR109" s="10"/>
      <c r="WTS109" s="10"/>
      <c r="WTT109" s="10"/>
      <c r="WTU109" s="10"/>
      <c r="WTV109" s="10"/>
      <c r="WTW109" s="10"/>
      <c r="WTX109" s="10"/>
      <c r="WTY109" s="10"/>
      <c r="WTZ109" s="10"/>
      <c r="WUA109" s="10"/>
      <c r="WUB109" s="10"/>
      <c r="WUC109" s="10"/>
      <c r="WUD109" s="10"/>
      <c r="WUE109" s="10"/>
      <c r="WUF109" s="10"/>
      <c r="WUG109" s="10"/>
      <c r="WUH109" s="10"/>
      <c r="WUI109" s="10"/>
      <c r="WUJ109" s="10"/>
      <c r="WUK109" s="10"/>
      <c r="WUL109" s="10"/>
      <c r="WUM109" s="10"/>
      <c r="WUN109" s="10"/>
      <c r="WUO109" s="10"/>
      <c r="WUP109" s="10"/>
      <c r="WUQ109" s="10"/>
      <c r="WUR109" s="10"/>
      <c r="WUS109" s="10"/>
      <c r="WUT109" s="10"/>
      <c r="WUU109" s="10"/>
      <c r="WUV109" s="10"/>
      <c r="WUW109" s="10"/>
      <c r="WUX109" s="10"/>
      <c r="WUY109" s="10"/>
      <c r="WUZ109" s="10"/>
      <c r="WVA109" s="10"/>
      <c r="WVB109" s="10"/>
      <c r="WVC109" s="10"/>
      <c r="WVD109" s="10"/>
      <c r="WVE109" s="10"/>
      <c r="WVF109" s="10"/>
      <c r="WVG109" s="10"/>
      <c r="WVH109" s="10"/>
      <c r="WVI109" s="10"/>
      <c r="WVJ109" s="10"/>
      <c r="WVK109" s="10"/>
      <c r="WVL109" s="10"/>
      <c r="WVM109" s="10"/>
      <c r="WVN109" s="10"/>
      <c r="WVO109" s="10"/>
      <c r="WVP109" s="10"/>
      <c r="WVQ109" s="10"/>
      <c r="WVR109" s="10"/>
      <c r="WVS109" s="10"/>
      <c r="WVT109" s="10"/>
      <c r="WVU109" s="10"/>
      <c r="WVV109" s="10"/>
      <c r="WVW109" s="10"/>
      <c r="WVX109" s="10"/>
      <c r="WVY109" s="10"/>
      <c r="WVZ109" s="10"/>
      <c r="WWA109" s="10"/>
      <c r="WWB109" s="10"/>
      <c r="WWC109" s="10"/>
      <c r="WWD109" s="10"/>
      <c r="WWE109" s="10"/>
      <c r="WWF109" s="10"/>
      <c r="WWG109" s="10"/>
      <c r="WWH109" s="10"/>
      <c r="WWI109" s="10"/>
      <c r="WWJ109" s="10"/>
      <c r="WWK109" s="10"/>
      <c r="WWL109" s="10"/>
      <c r="WWM109" s="10"/>
      <c r="WWN109" s="10"/>
      <c r="WWO109" s="10"/>
      <c r="WWP109" s="10"/>
      <c r="WWQ109" s="10"/>
      <c r="WWR109" s="10"/>
      <c r="WWS109" s="10"/>
      <c r="WWT109" s="10"/>
      <c r="WWU109" s="10"/>
      <c r="WWV109" s="10"/>
      <c r="WWW109" s="10"/>
      <c r="WWX109" s="10"/>
      <c r="WWY109" s="10"/>
      <c r="WWZ109" s="10"/>
      <c r="WXA109" s="10"/>
      <c r="WXB109" s="10"/>
      <c r="WXC109" s="10"/>
      <c r="WXD109" s="10"/>
      <c r="WXE109" s="10"/>
      <c r="WXF109" s="10"/>
      <c r="WXG109" s="10"/>
      <c r="WXH109" s="10"/>
      <c r="WXI109" s="10"/>
      <c r="WXJ109" s="10"/>
      <c r="WXK109" s="10"/>
      <c r="WXL109" s="10"/>
      <c r="WXM109" s="10"/>
      <c r="WXN109" s="10"/>
      <c r="WXO109" s="10"/>
      <c r="WXP109" s="10"/>
      <c r="WXQ109" s="10"/>
      <c r="WXR109" s="10"/>
      <c r="WXS109" s="10"/>
      <c r="WXT109" s="10"/>
      <c r="WXU109" s="10"/>
      <c r="WXV109" s="10"/>
      <c r="WXW109" s="10"/>
      <c r="WXX109" s="10"/>
      <c r="WXY109" s="10"/>
      <c r="WXZ109" s="10"/>
      <c r="WYA109" s="10"/>
      <c r="WYB109" s="10"/>
      <c r="WYC109" s="10"/>
      <c r="WYD109" s="10"/>
      <c r="WYE109" s="10"/>
      <c r="WYF109" s="10"/>
      <c r="WYG109" s="10"/>
      <c r="WYH109" s="10"/>
      <c r="WYI109" s="10"/>
      <c r="WYJ109" s="10"/>
      <c r="WYK109" s="10"/>
      <c r="WYL109" s="10"/>
      <c r="WYM109" s="10"/>
      <c r="WYN109" s="10"/>
      <c r="WYO109" s="10"/>
      <c r="WYP109" s="10"/>
      <c r="WYQ109" s="10"/>
      <c r="WYR109" s="10"/>
      <c r="WYS109" s="10"/>
      <c r="WYT109" s="10"/>
      <c r="WYU109" s="10"/>
      <c r="WYV109" s="10"/>
      <c r="WYW109" s="10"/>
      <c r="WYX109" s="10"/>
      <c r="WYY109" s="10"/>
      <c r="WYZ109" s="10"/>
      <c r="WZA109" s="10"/>
      <c r="WZB109" s="10"/>
      <c r="WZC109" s="10"/>
      <c r="WZD109" s="10"/>
      <c r="WZE109" s="10"/>
      <c r="WZF109" s="10"/>
      <c r="WZG109" s="10"/>
      <c r="WZH109" s="10"/>
      <c r="WZI109" s="10"/>
      <c r="WZJ109" s="10"/>
      <c r="WZK109" s="10"/>
      <c r="WZL109" s="10"/>
      <c r="WZM109" s="10"/>
      <c r="WZN109" s="10"/>
      <c r="WZO109" s="10"/>
      <c r="WZP109" s="10"/>
      <c r="WZQ109" s="10"/>
      <c r="WZR109" s="10"/>
      <c r="WZS109" s="10"/>
      <c r="WZT109" s="10"/>
      <c r="WZU109" s="10"/>
      <c r="WZV109" s="10"/>
      <c r="WZW109" s="10"/>
      <c r="WZX109" s="10"/>
      <c r="WZY109" s="10"/>
      <c r="WZZ109" s="10"/>
      <c r="XAA109" s="10"/>
      <c r="XAB109" s="10"/>
      <c r="XAC109" s="10"/>
      <c r="XAD109" s="10"/>
      <c r="XAE109" s="10"/>
      <c r="XAF109" s="10"/>
      <c r="XAG109" s="10"/>
      <c r="XAH109" s="10"/>
      <c r="XAI109" s="10"/>
      <c r="XAJ109" s="10"/>
      <c r="XAK109" s="10"/>
      <c r="XAL109" s="10"/>
      <c r="XAM109" s="10"/>
      <c r="XAN109" s="10"/>
      <c r="XAO109" s="10"/>
      <c r="XAP109" s="10"/>
      <c r="XAQ109" s="10"/>
      <c r="XAR109" s="10"/>
      <c r="XAS109" s="10"/>
      <c r="XAT109" s="10"/>
      <c r="XAU109" s="10"/>
      <c r="XAV109" s="10"/>
      <c r="XAW109" s="10"/>
      <c r="XAX109" s="10"/>
      <c r="XAY109" s="10"/>
      <c r="XAZ109" s="10"/>
      <c r="XBA109" s="10"/>
      <c r="XBB109" s="10"/>
      <c r="XBC109" s="10"/>
      <c r="XBD109" s="10"/>
      <c r="XBE109" s="10"/>
      <c r="XBF109" s="10"/>
      <c r="XBG109" s="10"/>
      <c r="XBH109" s="10"/>
      <c r="XBI109" s="10"/>
      <c r="XBJ109" s="10"/>
      <c r="XBK109" s="10"/>
      <c r="XBL109" s="10"/>
      <c r="XBM109" s="10"/>
      <c r="XBN109" s="10"/>
      <c r="XBO109" s="10"/>
      <c r="XBP109" s="10"/>
      <c r="XBQ109" s="10"/>
      <c r="XBR109" s="10"/>
      <c r="XBS109" s="10"/>
      <c r="XBT109" s="10"/>
      <c r="XBU109" s="10"/>
      <c r="XBV109" s="10"/>
      <c r="XBW109" s="10"/>
      <c r="XBX109" s="10"/>
      <c r="XBY109" s="10"/>
      <c r="XBZ109" s="10"/>
      <c r="XCA109" s="10"/>
      <c r="XCB109" s="10"/>
      <c r="XCC109" s="10"/>
      <c r="XCD109" s="10"/>
      <c r="XCE109" s="10"/>
      <c r="XCF109" s="10"/>
      <c r="XCG109" s="10"/>
      <c r="XCH109" s="10"/>
      <c r="XCI109" s="10"/>
      <c r="XCJ109" s="10"/>
      <c r="XCK109" s="10"/>
      <c r="XCL109" s="10"/>
      <c r="XCM109" s="10"/>
      <c r="XCN109" s="10"/>
      <c r="XCO109" s="10"/>
      <c r="XCP109" s="10"/>
      <c r="XCQ109" s="10"/>
      <c r="XCR109" s="10"/>
      <c r="XCS109" s="10"/>
      <c r="XCT109" s="10"/>
      <c r="XCU109" s="10"/>
      <c r="XCV109" s="10"/>
      <c r="XCW109" s="10"/>
      <c r="XCX109" s="10"/>
      <c r="XCY109" s="10"/>
      <c r="XCZ109" s="10"/>
      <c r="XDA109" s="10"/>
      <c r="XDB109" s="10"/>
      <c r="XDC109" s="10"/>
      <c r="XDD109" s="10"/>
      <c r="XDE109" s="10"/>
      <c r="XDF109" s="10"/>
      <c r="XDG109" s="10"/>
      <c r="XDH109" s="10"/>
      <c r="XDI109" s="10"/>
      <c r="XDJ109" s="10"/>
      <c r="XDK109" s="10"/>
      <c r="XDL109" s="10"/>
      <c r="XDM109" s="10"/>
      <c r="XDN109" s="10"/>
      <c r="XDO109" s="10"/>
      <c r="XDP109" s="10"/>
      <c r="XDQ109" s="10"/>
      <c r="XDR109" s="10"/>
      <c r="XDS109" s="10"/>
      <c r="XDT109" s="10"/>
      <c r="XDU109" s="10"/>
      <c r="XDV109" s="10"/>
      <c r="XDW109" s="10"/>
      <c r="XDX109" s="10"/>
      <c r="XDY109" s="10"/>
      <c r="XDZ109" s="10"/>
      <c r="XEA109" s="10"/>
      <c r="XEB109" s="10"/>
      <c r="XEC109" s="10"/>
      <c r="XED109" s="10"/>
      <c r="XEE109" s="10"/>
      <c r="XEF109" s="10"/>
      <c r="XEG109" s="10"/>
      <c r="XEH109" s="10"/>
      <c r="XEI109" s="10"/>
      <c r="XEJ109" s="10"/>
      <c r="XEK109" s="10"/>
      <c r="XEL109" s="10"/>
      <c r="XEM109" s="10"/>
      <c r="XEN109" s="10"/>
      <c r="XEO109" s="10"/>
      <c r="XEP109" s="10"/>
      <c r="XEQ109" s="10"/>
      <c r="XER109" s="10"/>
      <c r="XES109" s="10"/>
      <c r="XET109" s="10"/>
      <c r="XEU109" s="10"/>
      <c r="XEV109" s="10"/>
      <c r="XEW109" s="10"/>
      <c r="XEX109" s="10"/>
      <c r="XEY109" s="10"/>
      <c r="XEZ109" s="10"/>
      <c r="XFA109" s="10"/>
      <c r="XFB109" s="10"/>
      <c r="XFC109" s="10"/>
      <c r="XFD109" s="10"/>
    </row>
    <row r="110" spans="3:16384" outlineLevel="1" x14ac:dyDescent="0.3">
      <c r="C110" s="107" t="s">
        <v>138</v>
      </c>
    </row>
    <row r="111" spans="3:16384" outlineLevel="1" x14ac:dyDescent="0.3">
      <c r="C111" s="107"/>
    </row>
    <row r="112" spans="3:16384" outlineLevel="1" x14ac:dyDescent="0.3">
      <c r="C112" s="107"/>
      <c r="E112" s="100" t="s">
        <v>47</v>
      </c>
      <c r="F112" s="75" t="s">
        <v>174</v>
      </c>
      <c r="J112" s="100" t="s">
        <v>582</v>
      </c>
      <c r="L112" s="75" t="s">
        <v>175</v>
      </c>
      <c r="T112" s="74"/>
      <c r="U112" s="74"/>
      <c r="V112" s="74"/>
      <c r="W112" s="74"/>
      <c r="X112" s="74"/>
      <c r="Y112" s="74"/>
      <c r="Z112" s="74"/>
      <c r="AA112" s="74"/>
      <c r="AB112" s="74"/>
      <c r="AC112" s="74"/>
      <c r="AD112" s="74"/>
      <c r="AE112" s="74"/>
      <c r="AF112" s="74"/>
      <c r="AG112" s="74"/>
      <c r="AH112" s="74"/>
      <c r="AI112" s="74"/>
      <c r="AJ112" s="74"/>
      <c r="AK112" s="74"/>
    </row>
    <row r="113" spans="3:16384" outlineLevel="1" x14ac:dyDescent="0.3">
      <c r="C113" s="107"/>
      <c r="E113" s="100" t="s">
        <v>47</v>
      </c>
      <c r="F113" s="75" t="s">
        <v>178</v>
      </c>
      <c r="J113" s="100" t="s">
        <v>583</v>
      </c>
      <c r="L113" s="75" t="s">
        <v>128</v>
      </c>
      <c r="T113" s="74"/>
      <c r="U113" s="74"/>
      <c r="V113" s="74"/>
      <c r="W113" s="74"/>
      <c r="X113" s="74"/>
      <c r="Y113" s="74"/>
      <c r="Z113" s="74"/>
      <c r="AA113" s="74"/>
      <c r="AB113" s="74"/>
      <c r="AC113" s="74"/>
      <c r="AD113" s="74"/>
      <c r="AE113" s="74"/>
      <c r="AF113" s="74"/>
      <c r="AG113" s="74"/>
      <c r="AH113" s="74"/>
      <c r="AI113" s="74"/>
      <c r="AJ113" s="74"/>
      <c r="AK113" s="74"/>
    </row>
    <row r="114" spans="3:16384" outlineLevel="1" x14ac:dyDescent="0.3">
      <c r="C114" s="107"/>
      <c r="E114" s="100" t="s">
        <v>47</v>
      </c>
      <c r="F114" s="75" t="s">
        <v>173</v>
      </c>
      <c r="J114" s="100" t="s">
        <v>584</v>
      </c>
      <c r="L114" s="75" t="s">
        <v>128</v>
      </c>
      <c r="T114" s="74"/>
      <c r="U114" s="74"/>
      <c r="V114" s="74"/>
      <c r="W114" s="74"/>
      <c r="X114" s="74"/>
      <c r="Y114" s="74"/>
      <c r="Z114" s="74"/>
      <c r="AA114" s="74"/>
      <c r="AB114" s="74"/>
      <c r="AC114" s="74"/>
      <c r="AD114" s="74"/>
      <c r="AE114" s="74"/>
      <c r="AF114" s="74"/>
      <c r="AG114" s="74"/>
      <c r="AH114" s="74"/>
      <c r="AI114" s="74"/>
      <c r="AJ114" s="74"/>
      <c r="AK114" s="74"/>
    </row>
    <row r="115" spans="3:16384" ht="13.5" customHeight="1" outlineLevel="1" x14ac:dyDescent="0.3">
      <c r="C115" s="107"/>
      <c r="E115" s="100" t="s">
        <v>47</v>
      </c>
      <c r="F115" s="75" t="s">
        <v>334</v>
      </c>
      <c r="J115" s="100" t="s">
        <v>585</v>
      </c>
      <c r="L115" s="75" t="s">
        <v>128</v>
      </c>
      <c r="T115" s="74"/>
      <c r="U115" s="74"/>
      <c r="V115" s="74"/>
      <c r="W115" s="74"/>
      <c r="X115" s="74"/>
      <c r="Y115" s="74"/>
      <c r="Z115" s="74"/>
      <c r="AA115" s="74"/>
      <c r="AB115" s="74"/>
      <c r="AC115" s="74"/>
      <c r="AD115" s="74"/>
      <c r="AE115" s="74"/>
      <c r="AF115" s="74"/>
      <c r="AG115" s="74"/>
      <c r="AH115" s="74"/>
      <c r="AI115" s="74"/>
      <c r="AJ115" s="74"/>
      <c r="AK115" s="74"/>
    </row>
    <row r="116" spans="3:16384" ht="13.5" customHeight="1" outlineLevel="1" x14ac:dyDescent="0.3">
      <c r="C116" s="107"/>
      <c r="E116" s="100" t="s">
        <v>47</v>
      </c>
      <c r="F116" s="75" t="s">
        <v>321</v>
      </c>
      <c r="J116" s="100" t="s">
        <v>586</v>
      </c>
      <c r="L116" s="75"/>
      <c r="T116" s="74"/>
      <c r="U116" s="74"/>
      <c r="V116" s="74"/>
      <c r="W116" s="74"/>
      <c r="X116" s="74"/>
      <c r="Y116" s="74"/>
      <c r="Z116" s="74"/>
      <c r="AA116" s="74"/>
      <c r="AB116" s="74"/>
      <c r="AC116" s="74"/>
      <c r="AD116" s="74"/>
      <c r="AE116" s="74"/>
      <c r="AF116" s="74"/>
      <c r="AG116" s="74"/>
      <c r="AH116" s="74"/>
      <c r="AI116" s="74"/>
      <c r="AJ116" s="74"/>
      <c r="AK116" s="74"/>
    </row>
    <row r="117" spans="3:16384" outlineLevel="1" x14ac:dyDescent="0.3">
      <c r="C117" s="107"/>
      <c r="E117" s="100" t="s">
        <v>47</v>
      </c>
      <c r="F117" s="75" t="s">
        <v>322</v>
      </c>
      <c r="J117" s="100" t="s">
        <v>587</v>
      </c>
      <c r="L117" s="75"/>
      <c r="T117" s="74"/>
      <c r="U117" s="74"/>
      <c r="V117" s="74"/>
      <c r="W117" s="74"/>
      <c r="X117" s="74"/>
      <c r="Y117" s="74"/>
      <c r="Z117" s="74"/>
      <c r="AA117" s="74"/>
      <c r="AB117" s="74"/>
      <c r="AC117" s="74"/>
      <c r="AD117" s="74"/>
      <c r="AE117" s="74"/>
      <c r="AF117" s="74"/>
      <c r="AG117" s="74"/>
      <c r="AH117" s="74"/>
      <c r="AI117" s="74"/>
      <c r="AJ117" s="74"/>
      <c r="AK117" s="74"/>
    </row>
    <row r="118" spans="3:16384" outlineLevel="1" x14ac:dyDescent="0.3">
      <c r="C118" s="107"/>
      <c r="E118" s="100" t="s">
        <v>47</v>
      </c>
      <c r="F118" s="75" t="s">
        <v>176</v>
      </c>
      <c r="J118" s="100" t="s">
        <v>588</v>
      </c>
      <c r="L118" s="75" t="s">
        <v>177</v>
      </c>
      <c r="T118" s="74"/>
      <c r="U118" s="74"/>
      <c r="V118" s="74"/>
      <c r="W118" s="74"/>
      <c r="X118" s="74"/>
      <c r="Y118" s="74"/>
      <c r="Z118" s="74"/>
      <c r="AA118" s="74"/>
      <c r="AB118" s="74"/>
      <c r="AC118" s="74"/>
      <c r="AD118" s="74"/>
      <c r="AE118" s="74"/>
      <c r="AF118" s="74"/>
      <c r="AG118" s="74"/>
      <c r="AH118" s="74"/>
      <c r="AI118" s="74"/>
      <c r="AJ118" s="74"/>
      <c r="AK118" s="74"/>
    </row>
    <row r="119" spans="3:16384" outlineLevel="1" x14ac:dyDescent="0.3">
      <c r="C119" s="107"/>
      <c r="E119" s="100" t="s">
        <v>47</v>
      </c>
      <c r="F119" s="75" t="s">
        <v>335</v>
      </c>
      <c r="J119" s="100" t="s">
        <v>589</v>
      </c>
      <c r="L119" s="75" t="s">
        <v>128</v>
      </c>
      <c r="T119" s="74"/>
      <c r="U119" s="74"/>
      <c r="V119" s="74"/>
      <c r="W119" s="74"/>
      <c r="X119" s="74"/>
      <c r="Y119" s="74"/>
      <c r="Z119" s="74"/>
      <c r="AA119" s="74"/>
      <c r="AB119" s="74"/>
      <c r="AC119" s="74"/>
      <c r="AD119" s="74"/>
      <c r="AE119" s="74"/>
      <c r="AF119" s="74"/>
      <c r="AG119" s="74"/>
      <c r="AH119" s="74"/>
      <c r="AI119" s="74"/>
      <c r="AJ119" s="74"/>
      <c r="AK119" s="74"/>
    </row>
    <row r="120" spans="3:16384" outlineLevel="1" x14ac:dyDescent="0.3">
      <c r="C120" s="107"/>
      <c r="E120" s="100" t="s">
        <v>47</v>
      </c>
      <c r="F120" s="75" t="s">
        <v>336</v>
      </c>
      <c r="J120" s="100" t="s">
        <v>590</v>
      </c>
      <c r="L120" s="75" t="s">
        <v>175</v>
      </c>
      <c r="T120" s="74"/>
      <c r="U120" s="74"/>
      <c r="V120" s="74"/>
      <c r="W120" s="74"/>
      <c r="X120" s="74"/>
      <c r="Y120" s="74"/>
      <c r="Z120" s="74"/>
      <c r="AA120" s="74"/>
      <c r="AB120" s="74"/>
      <c r="AC120" s="74"/>
      <c r="AD120" s="74"/>
      <c r="AE120" s="74"/>
      <c r="AF120" s="74"/>
      <c r="AG120" s="74"/>
      <c r="AH120" s="74"/>
      <c r="AI120" s="74"/>
      <c r="AJ120" s="74"/>
      <c r="AK120" s="74"/>
    </row>
    <row r="121" spans="3:16384" outlineLevel="1" x14ac:dyDescent="0.3">
      <c r="C121" s="107"/>
      <c r="E121" s="100" t="s">
        <v>47</v>
      </c>
      <c r="F121" s="75" t="s">
        <v>337</v>
      </c>
      <c r="J121" s="100" t="s">
        <v>591</v>
      </c>
      <c r="L121" s="75" t="s">
        <v>175</v>
      </c>
      <c r="T121" s="74"/>
      <c r="U121" s="74"/>
      <c r="V121" s="74"/>
      <c r="W121" s="74"/>
      <c r="X121" s="74"/>
      <c r="Y121" s="74"/>
      <c r="Z121" s="74"/>
      <c r="AA121" s="74"/>
      <c r="AB121" s="74"/>
      <c r="AC121" s="74"/>
      <c r="AD121" s="74"/>
      <c r="AE121" s="74"/>
      <c r="AF121" s="74"/>
      <c r="AG121" s="74"/>
      <c r="AH121" s="74"/>
      <c r="AI121" s="74"/>
      <c r="AJ121" s="74"/>
      <c r="AK121" s="74"/>
    </row>
    <row r="122" spans="3:16384" x14ac:dyDescent="0.3">
      <c r="C122" s="107"/>
    </row>
    <row r="123" spans="3:16384" s="75" customFormat="1" x14ac:dyDescent="0.3">
      <c r="C123" s="10" t="s">
        <v>22</v>
      </c>
      <c r="D123" s="10"/>
      <c r="E123" s="10"/>
      <c r="F123" s="10"/>
      <c r="G123" s="10"/>
      <c r="H123" s="10"/>
      <c r="I123" s="10"/>
      <c r="J123" s="10"/>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c r="IW123" s="10"/>
      <c r="IX123" s="10"/>
      <c r="IY123" s="10"/>
      <c r="IZ123" s="10"/>
      <c r="JA123" s="10"/>
      <c r="JB123" s="10"/>
      <c r="JC123" s="10"/>
      <c r="JD123" s="10"/>
      <c r="JE123" s="10"/>
      <c r="JF123" s="10"/>
      <c r="JG123" s="10"/>
      <c r="JH123" s="10"/>
      <c r="JI123" s="10"/>
      <c r="JJ123" s="10"/>
      <c r="JK123" s="10"/>
      <c r="JL123" s="10"/>
      <c r="JM123" s="10"/>
      <c r="JN123" s="10"/>
      <c r="JO123" s="10"/>
      <c r="JP123" s="10"/>
      <c r="JQ123" s="10"/>
      <c r="JR123" s="10"/>
      <c r="JS123" s="10"/>
      <c r="JT123" s="10"/>
      <c r="JU123" s="10"/>
      <c r="JV123" s="10"/>
      <c r="JW123" s="10"/>
      <c r="JX123" s="10"/>
      <c r="JY123" s="10"/>
      <c r="JZ123" s="10"/>
      <c r="KA123" s="10"/>
      <c r="KB123" s="10"/>
      <c r="KC123" s="10"/>
      <c r="KD123" s="10"/>
      <c r="KE123" s="10"/>
      <c r="KF123" s="10"/>
      <c r="KG123" s="10"/>
      <c r="KH123" s="10"/>
      <c r="KI123" s="10"/>
      <c r="KJ123" s="10"/>
      <c r="KK123" s="10"/>
      <c r="KL123" s="10"/>
      <c r="KM123" s="10"/>
      <c r="KN123" s="10"/>
      <c r="KO123" s="10"/>
      <c r="KP123" s="10"/>
      <c r="KQ123" s="10"/>
      <c r="KR123" s="10"/>
      <c r="KS123" s="10"/>
      <c r="KT123" s="10"/>
      <c r="KU123" s="10"/>
      <c r="KV123" s="10"/>
      <c r="KW123" s="10"/>
      <c r="KX123" s="10"/>
      <c r="KY123" s="10"/>
      <c r="KZ123" s="10"/>
      <c r="LA123" s="10"/>
      <c r="LB123" s="10"/>
      <c r="LC123" s="10"/>
      <c r="LD123" s="10"/>
      <c r="LE123" s="10"/>
      <c r="LF123" s="10"/>
      <c r="LG123" s="10"/>
      <c r="LH123" s="10"/>
      <c r="LI123" s="10"/>
      <c r="LJ123" s="10"/>
      <c r="LK123" s="10"/>
      <c r="LL123" s="10"/>
      <c r="LM123" s="10"/>
      <c r="LN123" s="10"/>
      <c r="LO123" s="10"/>
      <c r="LP123" s="10"/>
      <c r="LQ123" s="10"/>
      <c r="LR123" s="10"/>
      <c r="LS123" s="10"/>
      <c r="LT123" s="10"/>
      <c r="LU123" s="10"/>
      <c r="LV123" s="10"/>
      <c r="LW123" s="10"/>
      <c r="LX123" s="10"/>
      <c r="LY123" s="10"/>
      <c r="LZ123" s="10"/>
      <c r="MA123" s="10"/>
      <c r="MB123" s="10"/>
      <c r="MC123" s="10"/>
      <c r="MD123" s="10"/>
      <c r="ME123" s="10"/>
      <c r="MF123" s="10"/>
      <c r="MG123" s="10"/>
      <c r="MH123" s="10"/>
      <c r="MI123" s="10"/>
      <c r="MJ123" s="10"/>
      <c r="MK123" s="10"/>
      <c r="ML123" s="10"/>
      <c r="MM123" s="10"/>
      <c r="MN123" s="10"/>
      <c r="MO123" s="10"/>
      <c r="MP123" s="10"/>
      <c r="MQ123" s="10"/>
      <c r="MR123" s="10"/>
      <c r="MS123" s="10"/>
      <c r="MT123" s="10"/>
      <c r="MU123" s="10"/>
      <c r="MV123" s="10"/>
      <c r="MW123" s="10"/>
      <c r="MX123" s="10"/>
      <c r="MY123" s="10"/>
      <c r="MZ123" s="10"/>
      <c r="NA123" s="10"/>
      <c r="NB123" s="10"/>
      <c r="NC123" s="10"/>
      <c r="ND123" s="10"/>
      <c r="NE123" s="10"/>
      <c r="NF123" s="10"/>
      <c r="NG123" s="10"/>
      <c r="NH123" s="10"/>
      <c r="NI123" s="10"/>
      <c r="NJ123" s="10"/>
      <c r="NK123" s="10"/>
      <c r="NL123" s="10"/>
      <c r="NM123" s="10"/>
      <c r="NN123" s="10"/>
      <c r="NO123" s="10"/>
      <c r="NP123" s="10"/>
      <c r="NQ123" s="10"/>
      <c r="NR123" s="10"/>
      <c r="NS123" s="10"/>
      <c r="NT123" s="10"/>
      <c r="NU123" s="10"/>
      <c r="NV123" s="10"/>
      <c r="NW123" s="10"/>
      <c r="NX123" s="10"/>
      <c r="NY123" s="10"/>
      <c r="NZ123" s="10"/>
      <c r="OA123" s="10"/>
      <c r="OB123" s="10"/>
      <c r="OC123" s="10"/>
      <c r="OD123" s="10"/>
      <c r="OE123" s="10"/>
      <c r="OF123" s="10"/>
      <c r="OG123" s="10"/>
      <c r="OH123" s="10"/>
      <c r="OI123" s="10"/>
      <c r="OJ123" s="10"/>
      <c r="OK123" s="10"/>
      <c r="OL123" s="10"/>
      <c r="OM123" s="10"/>
      <c r="ON123" s="10"/>
      <c r="OO123" s="10"/>
      <c r="OP123" s="10"/>
      <c r="OQ123" s="10"/>
      <c r="OR123" s="10"/>
      <c r="OS123" s="10"/>
      <c r="OT123" s="10"/>
      <c r="OU123" s="10"/>
      <c r="OV123" s="10"/>
      <c r="OW123" s="10"/>
      <c r="OX123" s="10"/>
      <c r="OY123" s="10"/>
      <c r="OZ123" s="10"/>
      <c r="PA123" s="10"/>
      <c r="PB123" s="10"/>
      <c r="PC123" s="10"/>
      <c r="PD123" s="10"/>
      <c r="PE123" s="10"/>
      <c r="PF123" s="10"/>
      <c r="PG123" s="10"/>
      <c r="PH123" s="10"/>
      <c r="PI123" s="10"/>
      <c r="PJ123" s="10"/>
      <c r="PK123" s="10"/>
      <c r="PL123" s="10"/>
      <c r="PM123" s="10"/>
      <c r="PN123" s="10"/>
      <c r="PO123" s="10"/>
      <c r="PP123" s="10"/>
      <c r="PQ123" s="10"/>
      <c r="PR123" s="10"/>
      <c r="PS123" s="10"/>
      <c r="PT123" s="10"/>
      <c r="PU123" s="10"/>
      <c r="PV123" s="10"/>
      <c r="PW123" s="10"/>
      <c r="PX123" s="10"/>
      <c r="PY123" s="10"/>
      <c r="PZ123" s="10"/>
      <c r="QA123" s="10"/>
      <c r="QB123" s="10"/>
      <c r="QC123" s="10"/>
      <c r="QD123" s="10"/>
      <c r="QE123" s="10"/>
      <c r="QF123" s="10"/>
      <c r="QG123" s="10"/>
      <c r="QH123" s="10"/>
      <c r="QI123" s="10"/>
      <c r="QJ123" s="10"/>
      <c r="QK123" s="10"/>
      <c r="QL123" s="10"/>
      <c r="QM123" s="10"/>
      <c r="QN123" s="10"/>
      <c r="QO123" s="10"/>
      <c r="QP123" s="10"/>
      <c r="QQ123" s="10"/>
      <c r="QR123" s="10"/>
      <c r="QS123" s="10"/>
      <c r="QT123" s="10"/>
      <c r="QU123" s="10"/>
      <c r="QV123" s="10"/>
      <c r="QW123" s="10"/>
      <c r="QX123" s="10"/>
      <c r="QY123" s="10"/>
      <c r="QZ123" s="10"/>
      <c r="RA123" s="10"/>
      <c r="RB123" s="10"/>
      <c r="RC123" s="10"/>
      <c r="RD123" s="10"/>
      <c r="RE123" s="10"/>
      <c r="RF123" s="10"/>
      <c r="RG123" s="10"/>
      <c r="RH123" s="10"/>
      <c r="RI123" s="10"/>
      <c r="RJ123" s="10"/>
      <c r="RK123" s="10"/>
      <c r="RL123" s="10"/>
      <c r="RM123" s="10"/>
      <c r="RN123" s="10"/>
      <c r="RO123" s="10"/>
      <c r="RP123" s="10"/>
      <c r="RQ123" s="10"/>
      <c r="RR123" s="10"/>
      <c r="RS123" s="10"/>
      <c r="RT123" s="10"/>
      <c r="RU123" s="10"/>
      <c r="RV123" s="10"/>
      <c r="RW123" s="10"/>
      <c r="RX123" s="10"/>
      <c r="RY123" s="10"/>
      <c r="RZ123" s="10"/>
      <c r="SA123" s="10"/>
      <c r="SB123" s="10"/>
      <c r="SC123" s="10"/>
      <c r="SD123" s="10"/>
      <c r="SE123" s="10"/>
      <c r="SF123" s="10"/>
      <c r="SG123" s="10"/>
      <c r="SH123" s="10"/>
      <c r="SI123" s="10"/>
      <c r="SJ123" s="10"/>
      <c r="SK123" s="10"/>
      <c r="SL123" s="10"/>
      <c r="SM123" s="10"/>
      <c r="SN123" s="10"/>
      <c r="SO123" s="10"/>
      <c r="SP123" s="10"/>
      <c r="SQ123" s="10"/>
      <c r="SR123" s="10"/>
      <c r="SS123" s="10"/>
      <c r="ST123" s="10"/>
      <c r="SU123" s="10"/>
      <c r="SV123" s="10"/>
      <c r="SW123" s="10"/>
      <c r="SX123" s="10"/>
      <c r="SY123" s="10"/>
      <c r="SZ123" s="10"/>
      <c r="TA123" s="10"/>
      <c r="TB123" s="10"/>
      <c r="TC123" s="10"/>
      <c r="TD123" s="10"/>
      <c r="TE123" s="10"/>
      <c r="TF123" s="10"/>
      <c r="TG123" s="10"/>
      <c r="TH123" s="10"/>
      <c r="TI123" s="10"/>
      <c r="TJ123" s="10"/>
      <c r="TK123" s="10"/>
      <c r="TL123" s="10"/>
      <c r="TM123" s="10"/>
      <c r="TN123" s="10"/>
      <c r="TO123" s="10"/>
      <c r="TP123" s="10"/>
      <c r="TQ123" s="10"/>
      <c r="TR123" s="10"/>
      <c r="TS123" s="10"/>
      <c r="TT123" s="10"/>
      <c r="TU123" s="10"/>
      <c r="TV123" s="10"/>
      <c r="TW123" s="10"/>
      <c r="TX123" s="10"/>
      <c r="TY123" s="10"/>
      <c r="TZ123" s="10"/>
      <c r="UA123" s="10"/>
      <c r="UB123" s="10"/>
      <c r="UC123" s="10"/>
      <c r="UD123" s="10"/>
      <c r="UE123" s="10"/>
      <c r="UF123" s="10"/>
      <c r="UG123" s="10"/>
      <c r="UH123" s="10"/>
      <c r="UI123" s="10"/>
      <c r="UJ123" s="10"/>
      <c r="UK123" s="10"/>
      <c r="UL123" s="10"/>
      <c r="UM123" s="10"/>
      <c r="UN123" s="10"/>
      <c r="UO123" s="10"/>
      <c r="UP123" s="10"/>
      <c r="UQ123" s="10"/>
      <c r="UR123" s="10"/>
      <c r="US123" s="10"/>
      <c r="UT123" s="10"/>
      <c r="UU123" s="10"/>
      <c r="UV123" s="10"/>
      <c r="UW123" s="10"/>
      <c r="UX123" s="10"/>
      <c r="UY123" s="10"/>
      <c r="UZ123" s="10"/>
      <c r="VA123" s="10"/>
      <c r="VB123" s="10"/>
      <c r="VC123" s="10"/>
      <c r="VD123" s="10"/>
      <c r="VE123" s="10"/>
      <c r="VF123" s="10"/>
      <c r="VG123" s="10"/>
      <c r="VH123" s="10"/>
      <c r="VI123" s="10"/>
      <c r="VJ123" s="10"/>
      <c r="VK123" s="10"/>
      <c r="VL123" s="10"/>
      <c r="VM123" s="10"/>
      <c r="VN123" s="10"/>
      <c r="VO123" s="10"/>
      <c r="VP123" s="10"/>
      <c r="VQ123" s="10"/>
      <c r="VR123" s="10"/>
      <c r="VS123" s="10"/>
      <c r="VT123" s="10"/>
      <c r="VU123" s="10"/>
      <c r="VV123" s="10"/>
      <c r="VW123" s="10"/>
      <c r="VX123" s="10"/>
      <c r="VY123" s="10"/>
      <c r="VZ123" s="10"/>
      <c r="WA123" s="10"/>
      <c r="WB123" s="10"/>
      <c r="WC123" s="10"/>
      <c r="WD123" s="10"/>
      <c r="WE123" s="10"/>
      <c r="WF123" s="10"/>
      <c r="WG123" s="10"/>
      <c r="WH123" s="10"/>
      <c r="WI123" s="10"/>
      <c r="WJ123" s="10"/>
      <c r="WK123" s="10"/>
      <c r="WL123" s="10"/>
      <c r="WM123" s="10"/>
      <c r="WN123" s="10"/>
      <c r="WO123" s="10"/>
      <c r="WP123" s="10"/>
      <c r="WQ123" s="10"/>
      <c r="WR123" s="10"/>
      <c r="WS123" s="10"/>
      <c r="WT123" s="10"/>
      <c r="WU123" s="10"/>
      <c r="WV123" s="10"/>
      <c r="WW123" s="10"/>
      <c r="WX123" s="10"/>
      <c r="WY123" s="10"/>
      <c r="WZ123" s="10"/>
      <c r="XA123" s="10"/>
      <c r="XB123" s="10"/>
      <c r="XC123" s="10"/>
      <c r="XD123" s="10"/>
      <c r="XE123" s="10"/>
      <c r="XF123" s="10"/>
      <c r="XG123" s="10"/>
      <c r="XH123" s="10"/>
      <c r="XI123" s="10"/>
      <c r="XJ123" s="10"/>
      <c r="XK123" s="10"/>
      <c r="XL123" s="10"/>
      <c r="XM123" s="10"/>
      <c r="XN123" s="10"/>
      <c r="XO123" s="10"/>
      <c r="XP123" s="10"/>
      <c r="XQ123" s="10"/>
      <c r="XR123" s="10"/>
      <c r="XS123" s="10"/>
      <c r="XT123" s="10"/>
      <c r="XU123" s="10"/>
      <c r="XV123" s="10"/>
      <c r="XW123" s="10"/>
      <c r="XX123" s="10"/>
      <c r="XY123" s="10"/>
      <c r="XZ123" s="10"/>
      <c r="YA123" s="10"/>
      <c r="YB123" s="10"/>
      <c r="YC123" s="10"/>
      <c r="YD123" s="10"/>
      <c r="YE123" s="10"/>
      <c r="YF123" s="10"/>
      <c r="YG123" s="10"/>
      <c r="YH123" s="10"/>
      <c r="YI123" s="10"/>
      <c r="YJ123" s="10"/>
      <c r="YK123" s="10"/>
      <c r="YL123" s="10"/>
      <c r="YM123" s="10"/>
      <c r="YN123" s="10"/>
      <c r="YO123" s="10"/>
      <c r="YP123" s="10"/>
      <c r="YQ123" s="10"/>
      <c r="YR123" s="10"/>
      <c r="YS123" s="10"/>
      <c r="YT123" s="10"/>
      <c r="YU123" s="10"/>
      <c r="YV123" s="10"/>
      <c r="YW123" s="10"/>
      <c r="YX123" s="10"/>
      <c r="YY123" s="10"/>
      <c r="YZ123" s="10"/>
      <c r="ZA123" s="10"/>
      <c r="ZB123" s="10"/>
      <c r="ZC123" s="10"/>
      <c r="ZD123" s="10"/>
      <c r="ZE123" s="10"/>
      <c r="ZF123" s="10"/>
      <c r="ZG123" s="10"/>
      <c r="ZH123" s="10"/>
      <c r="ZI123" s="10"/>
      <c r="ZJ123" s="10"/>
      <c r="ZK123" s="10"/>
      <c r="ZL123" s="10"/>
      <c r="ZM123" s="10"/>
      <c r="ZN123" s="10"/>
      <c r="ZO123" s="10"/>
      <c r="ZP123" s="10"/>
      <c r="ZQ123" s="10"/>
      <c r="ZR123" s="10"/>
      <c r="ZS123" s="10"/>
      <c r="ZT123" s="10"/>
      <c r="ZU123" s="10"/>
      <c r="ZV123" s="10"/>
      <c r="ZW123" s="10"/>
      <c r="ZX123" s="10"/>
      <c r="ZY123" s="10"/>
      <c r="ZZ123" s="10"/>
      <c r="AAA123" s="10"/>
      <c r="AAB123" s="10"/>
      <c r="AAC123" s="10"/>
      <c r="AAD123" s="10"/>
      <c r="AAE123" s="10"/>
      <c r="AAF123" s="10"/>
      <c r="AAG123" s="10"/>
      <c r="AAH123" s="10"/>
      <c r="AAI123" s="10"/>
      <c r="AAJ123" s="10"/>
      <c r="AAK123" s="10"/>
      <c r="AAL123" s="10"/>
      <c r="AAM123" s="10"/>
      <c r="AAN123" s="10"/>
      <c r="AAO123" s="10"/>
      <c r="AAP123" s="10"/>
      <c r="AAQ123" s="10"/>
      <c r="AAR123" s="10"/>
      <c r="AAS123" s="10"/>
      <c r="AAT123" s="10"/>
      <c r="AAU123" s="10"/>
      <c r="AAV123" s="10"/>
      <c r="AAW123" s="10"/>
      <c r="AAX123" s="10"/>
      <c r="AAY123" s="10"/>
      <c r="AAZ123" s="10"/>
      <c r="ABA123" s="10"/>
      <c r="ABB123" s="10"/>
      <c r="ABC123" s="10"/>
      <c r="ABD123" s="10"/>
      <c r="ABE123" s="10"/>
      <c r="ABF123" s="10"/>
      <c r="ABG123" s="10"/>
      <c r="ABH123" s="10"/>
      <c r="ABI123" s="10"/>
      <c r="ABJ123" s="10"/>
      <c r="ABK123" s="10"/>
      <c r="ABL123" s="10"/>
      <c r="ABM123" s="10"/>
      <c r="ABN123" s="10"/>
      <c r="ABO123" s="10"/>
      <c r="ABP123" s="10"/>
      <c r="ABQ123" s="10"/>
      <c r="ABR123" s="10"/>
      <c r="ABS123" s="10"/>
      <c r="ABT123" s="10"/>
      <c r="ABU123" s="10"/>
      <c r="ABV123" s="10"/>
      <c r="ABW123" s="10"/>
      <c r="ABX123" s="10"/>
      <c r="ABY123" s="10"/>
      <c r="ABZ123" s="10"/>
      <c r="ACA123" s="10"/>
      <c r="ACB123" s="10"/>
      <c r="ACC123" s="10"/>
      <c r="ACD123" s="10"/>
      <c r="ACE123" s="10"/>
      <c r="ACF123" s="10"/>
      <c r="ACG123" s="10"/>
      <c r="ACH123" s="10"/>
      <c r="ACI123" s="10"/>
      <c r="ACJ123" s="10"/>
      <c r="ACK123" s="10"/>
      <c r="ACL123" s="10"/>
      <c r="ACM123" s="10"/>
      <c r="ACN123" s="10"/>
      <c r="ACO123" s="10"/>
      <c r="ACP123" s="10"/>
      <c r="ACQ123" s="10"/>
      <c r="ACR123" s="10"/>
      <c r="ACS123" s="10"/>
      <c r="ACT123" s="10"/>
      <c r="ACU123" s="10"/>
      <c r="ACV123" s="10"/>
      <c r="ACW123" s="10"/>
      <c r="ACX123" s="10"/>
      <c r="ACY123" s="10"/>
      <c r="ACZ123" s="10"/>
      <c r="ADA123" s="10"/>
      <c r="ADB123" s="10"/>
      <c r="ADC123" s="10"/>
      <c r="ADD123" s="10"/>
      <c r="ADE123" s="10"/>
      <c r="ADF123" s="10"/>
      <c r="ADG123" s="10"/>
      <c r="ADH123" s="10"/>
      <c r="ADI123" s="10"/>
      <c r="ADJ123" s="10"/>
      <c r="ADK123" s="10"/>
      <c r="ADL123" s="10"/>
      <c r="ADM123" s="10"/>
      <c r="ADN123" s="10"/>
      <c r="ADO123" s="10"/>
      <c r="ADP123" s="10"/>
      <c r="ADQ123" s="10"/>
      <c r="ADR123" s="10"/>
      <c r="ADS123" s="10"/>
      <c r="ADT123" s="10"/>
      <c r="ADU123" s="10"/>
      <c r="ADV123" s="10"/>
      <c r="ADW123" s="10"/>
      <c r="ADX123" s="10"/>
      <c r="ADY123" s="10"/>
      <c r="ADZ123" s="10"/>
      <c r="AEA123" s="10"/>
      <c r="AEB123" s="10"/>
      <c r="AEC123" s="10"/>
      <c r="AED123" s="10"/>
      <c r="AEE123" s="10"/>
      <c r="AEF123" s="10"/>
      <c r="AEG123" s="10"/>
      <c r="AEH123" s="10"/>
      <c r="AEI123" s="10"/>
      <c r="AEJ123" s="10"/>
      <c r="AEK123" s="10"/>
      <c r="AEL123" s="10"/>
      <c r="AEM123" s="10"/>
      <c r="AEN123" s="10"/>
      <c r="AEO123" s="10"/>
      <c r="AEP123" s="10"/>
      <c r="AEQ123" s="10"/>
      <c r="AER123" s="10"/>
      <c r="AES123" s="10"/>
      <c r="AET123" s="10"/>
      <c r="AEU123" s="10"/>
      <c r="AEV123" s="10"/>
      <c r="AEW123" s="10"/>
      <c r="AEX123" s="10"/>
      <c r="AEY123" s="10"/>
      <c r="AEZ123" s="10"/>
      <c r="AFA123" s="10"/>
      <c r="AFB123" s="10"/>
      <c r="AFC123" s="10"/>
      <c r="AFD123" s="10"/>
      <c r="AFE123" s="10"/>
      <c r="AFF123" s="10"/>
      <c r="AFG123" s="10"/>
      <c r="AFH123" s="10"/>
      <c r="AFI123" s="10"/>
      <c r="AFJ123" s="10"/>
      <c r="AFK123" s="10"/>
      <c r="AFL123" s="10"/>
      <c r="AFM123" s="10"/>
      <c r="AFN123" s="10"/>
      <c r="AFO123" s="10"/>
      <c r="AFP123" s="10"/>
      <c r="AFQ123" s="10"/>
      <c r="AFR123" s="10"/>
      <c r="AFS123" s="10"/>
      <c r="AFT123" s="10"/>
      <c r="AFU123" s="10"/>
      <c r="AFV123" s="10"/>
      <c r="AFW123" s="10"/>
      <c r="AFX123" s="10"/>
      <c r="AFY123" s="10"/>
      <c r="AFZ123" s="10"/>
      <c r="AGA123" s="10"/>
      <c r="AGB123" s="10"/>
      <c r="AGC123" s="10"/>
      <c r="AGD123" s="10"/>
      <c r="AGE123" s="10"/>
      <c r="AGF123" s="10"/>
      <c r="AGG123" s="10"/>
      <c r="AGH123" s="10"/>
      <c r="AGI123" s="10"/>
      <c r="AGJ123" s="10"/>
      <c r="AGK123" s="10"/>
      <c r="AGL123" s="10"/>
      <c r="AGM123" s="10"/>
      <c r="AGN123" s="10"/>
      <c r="AGO123" s="10"/>
      <c r="AGP123" s="10"/>
      <c r="AGQ123" s="10"/>
      <c r="AGR123" s="10"/>
      <c r="AGS123" s="10"/>
      <c r="AGT123" s="10"/>
      <c r="AGU123" s="10"/>
      <c r="AGV123" s="10"/>
      <c r="AGW123" s="10"/>
      <c r="AGX123" s="10"/>
      <c r="AGY123" s="10"/>
      <c r="AGZ123" s="10"/>
      <c r="AHA123" s="10"/>
      <c r="AHB123" s="10"/>
      <c r="AHC123" s="10"/>
      <c r="AHD123" s="10"/>
      <c r="AHE123" s="10"/>
      <c r="AHF123" s="10"/>
      <c r="AHG123" s="10"/>
      <c r="AHH123" s="10"/>
      <c r="AHI123" s="10"/>
      <c r="AHJ123" s="10"/>
      <c r="AHK123" s="10"/>
      <c r="AHL123" s="10"/>
      <c r="AHM123" s="10"/>
      <c r="AHN123" s="10"/>
      <c r="AHO123" s="10"/>
      <c r="AHP123" s="10"/>
      <c r="AHQ123" s="10"/>
      <c r="AHR123" s="10"/>
      <c r="AHS123" s="10"/>
      <c r="AHT123" s="10"/>
      <c r="AHU123" s="10"/>
      <c r="AHV123" s="10"/>
      <c r="AHW123" s="10"/>
      <c r="AHX123" s="10"/>
      <c r="AHY123" s="10"/>
      <c r="AHZ123" s="10"/>
      <c r="AIA123" s="10"/>
      <c r="AIB123" s="10"/>
      <c r="AIC123" s="10"/>
      <c r="AID123" s="10"/>
      <c r="AIE123" s="10"/>
      <c r="AIF123" s="10"/>
      <c r="AIG123" s="10"/>
      <c r="AIH123" s="10"/>
      <c r="AII123" s="10"/>
      <c r="AIJ123" s="10"/>
      <c r="AIK123" s="10"/>
      <c r="AIL123" s="10"/>
      <c r="AIM123" s="10"/>
      <c r="AIN123" s="10"/>
      <c r="AIO123" s="10"/>
      <c r="AIP123" s="10"/>
      <c r="AIQ123" s="10"/>
      <c r="AIR123" s="10"/>
      <c r="AIS123" s="10"/>
      <c r="AIT123" s="10"/>
      <c r="AIU123" s="10"/>
      <c r="AIV123" s="10"/>
      <c r="AIW123" s="10"/>
      <c r="AIX123" s="10"/>
      <c r="AIY123" s="10"/>
      <c r="AIZ123" s="10"/>
      <c r="AJA123" s="10"/>
      <c r="AJB123" s="10"/>
      <c r="AJC123" s="10"/>
      <c r="AJD123" s="10"/>
      <c r="AJE123" s="10"/>
      <c r="AJF123" s="10"/>
      <c r="AJG123" s="10"/>
      <c r="AJH123" s="10"/>
      <c r="AJI123" s="10"/>
      <c r="AJJ123" s="10"/>
      <c r="AJK123" s="10"/>
      <c r="AJL123" s="10"/>
      <c r="AJM123" s="10"/>
      <c r="AJN123" s="10"/>
      <c r="AJO123" s="10"/>
      <c r="AJP123" s="10"/>
      <c r="AJQ123" s="10"/>
      <c r="AJR123" s="10"/>
      <c r="AJS123" s="10"/>
      <c r="AJT123" s="10"/>
      <c r="AJU123" s="10"/>
      <c r="AJV123" s="10"/>
      <c r="AJW123" s="10"/>
      <c r="AJX123" s="10"/>
      <c r="AJY123" s="10"/>
      <c r="AJZ123" s="10"/>
      <c r="AKA123" s="10"/>
      <c r="AKB123" s="10"/>
      <c r="AKC123" s="10"/>
      <c r="AKD123" s="10"/>
      <c r="AKE123" s="10"/>
      <c r="AKF123" s="10"/>
      <c r="AKG123" s="10"/>
      <c r="AKH123" s="10"/>
      <c r="AKI123" s="10"/>
      <c r="AKJ123" s="10"/>
      <c r="AKK123" s="10"/>
      <c r="AKL123" s="10"/>
      <c r="AKM123" s="10"/>
      <c r="AKN123" s="10"/>
      <c r="AKO123" s="10"/>
      <c r="AKP123" s="10"/>
      <c r="AKQ123" s="10"/>
      <c r="AKR123" s="10"/>
      <c r="AKS123" s="10"/>
      <c r="AKT123" s="10"/>
      <c r="AKU123" s="10"/>
      <c r="AKV123" s="10"/>
      <c r="AKW123" s="10"/>
      <c r="AKX123" s="10"/>
      <c r="AKY123" s="10"/>
      <c r="AKZ123" s="10"/>
      <c r="ALA123" s="10"/>
      <c r="ALB123" s="10"/>
      <c r="ALC123" s="10"/>
      <c r="ALD123" s="10"/>
      <c r="ALE123" s="10"/>
      <c r="ALF123" s="10"/>
      <c r="ALG123" s="10"/>
      <c r="ALH123" s="10"/>
      <c r="ALI123" s="10"/>
      <c r="ALJ123" s="10"/>
      <c r="ALK123" s="10"/>
      <c r="ALL123" s="10"/>
      <c r="ALM123" s="10"/>
      <c r="ALN123" s="10"/>
      <c r="ALO123" s="10"/>
      <c r="ALP123" s="10"/>
      <c r="ALQ123" s="10"/>
      <c r="ALR123" s="10"/>
      <c r="ALS123" s="10"/>
      <c r="ALT123" s="10"/>
      <c r="ALU123" s="10"/>
      <c r="ALV123" s="10"/>
      <c r="ALW123" s="10"/>
      <c r="ALX123" s="10"/>
      <c r="ALY123" s="10"/>
      <c r="ALZ123" s="10"/>
      <c r="AMA123" s="10"/>
      <c r="AMB123" s="10"/>
      <c r="AMC123" s="10"/>
      <c r="AMD123" s="10"/>
      <c r="AME123" s="10"/>
      <c r="AMF123" s="10"/>
      <c r="AMG123" s="10"/>
      <c r="AMH123" s="10"/>
      <c r="AMI123" s="10"/>
      <c r="AMJ123" s="10"/>
      <c r="AMK123" s="10"/>
      <c r="AML123" s="10"/>
      <c r="AMM123" s="10"/>
      <c r="AMN123" s="10"/>
      <c r="AMO123" s="10"/>
      <c r="AMP123" s="10"/>
      <c r="AMQ123" s="10"/>
      <c r="AMR123" s="10"/>
      <c r="AMS123" s="10"/>
      <c r="AMT123" s="10"/>
      <c r="AMU123" s="10"/>
      <c r="AMV123" s="10"/>
      <c r="AMW123" s="10"/>
      <c r="AMX123" s="10"/>
      <c r="AMY123" s="10"/>
      <c r="AMZ123" s="10"/>
      <c r="ANA123" s="10"/>
      <c r="ANB123" s="10"/>
      <c r="ANC123" s="10"/>
      <c r="AND123" s="10"/>
      <c r="ANE123" s="10"/>
      <c r="ANF123" s="10"/>
      <c r="ANG123" s="10"/>
      <c r="ANH123" s="10"/>
      <c r="ANI123" s="10"/>
      <c r="ANJ123" s="10"/>
      <c r="ANK123" s="10"/>
      <c r="ANL123" s="10"/>
      <c r="ANM123" s="10"/>
      <c r="ANN123" s="10"/>
      <c r="ANO123" s="10"/>
      <c r="ANP123" s="10"/>
      <c r="ANQ123" s="10"/>
      <c r="ANR123" s="10"/>
      <c r="ANS123" s="10"/>
      <c r="ANT123" s="10"/>
      <c r="ANU123" s="10"/>
      <c r="ANV123" s="10"/>
      <c r="ANW123" s="10"/>
      <c r="ANX123" s="10"/>
      <c r="ANY123" s="10"/>
      <c r="ANZ123" s="10"/>
      <c r="AOA123" s="10"/>
      <c r="AOB123" s="10"/>
      <c r="AOC123" s="10"/>
      <c r="AOD123" s="10"/>
      <c r="AOE123" s="10"/>
      <c r="AOF123" s="10"/>
      <c r="AOG123" s="10"/>
      <c r="AOH123" s="10"/>
      <c r="AOI123" s="10"/>
      <c r="AOJ123" s="10"/>
      <c r="AOK123" s="10"/>
      <c r="AOL123" s="10"/>
      <c r="AOM123" s="10"/>
      <c r="AON123" s="10"/>
      <c r="AOO123" s="10"/>
      <c r="AOP123" s="10"/>
      <c r="AOQ123" s="10"/>
      <c r="AOR123" s="10"/>
      <c r="AOS123" s="10"/>
      <c r="AOT123" s="10"/>
      <c r="AOU123" s="10"/>
      <c r="AOV123" s="10"/>
      <c r="AOW123" s="10"/>
      <c r="AOX123" s="10"/>
      <c r="AOY123" s="10"/>
      <c r="AOZ123" s="10"/>
      <c r="APA123" s="10"/>
      <c r="APB123" s="10"/>
      <c r="APC123" s="10"/>
      <c r="APD123" s="10"/>
      <c r="APE123" s="10"/>
      <c r="APF123" s="10"/>
      <c r="APG123" s="10"/>
      <c r="APH123" s="10"/>
      <c r="API123" s="10"/>
      <c r="APJ123" s="10"/>
      <c r="APK123" s="10"/>
      <c r="APL123" s="10"/>
      <c r="APM123" s="10"/>
      <c r="APN123" s="10"/>
      <c r="APO123" s="10"/>
      <c r="APP123" s="10"/>
      <c r="APQ123" s="10"/>
      <c r="APR123" s="10"/>
      <c r="APS123" s="10"/>
      <c r="APT123" s="10"/>
      <c r="APU123" s="10"/>
      <c r="APV123" s="10"/>
      <c r="APW123" s="10"/>
      <c r="APX123" s="10"/>
      <c r="APY123" s="10"/>
      <c r="APZ123" s="10"/>
      <c r="AQA123" s="10"/>
      <c r="AQB123" s="10"/>
      <c r="AQC123" s="10"/>
      <c r="AQD123" s="10"/>
      <c r="AQE123" s="10"/>
      <c r="AQF123" s="10"/>
      <c r="AQG123" s="10"/>
      <c r="AQH123" s="10"/>
      <c r="AQI123" s="10"/>
      <c r="AQJ123" s="10"/>
      <c r="AQK123" s="10"/>
      <c r="AQL123" s="10"/>
      <c r="AQM123" s="10"/>
      <c r="AQN123" s="10"/>
      <c r="AQO123" s="10"/>
      <c r="AQP123" s="10"/>
      <c r="AQQ123" s="10"/>
      <c r="AQR123" s="10"/>
      <c r="AQS123" s="10"/>
      <c r="AQT123" s="10"/>
      <c r="AQU123" s="10"/>
      <c r="AQV123" s="10"/>
      <c r="AQW123" s="10"/>
      <c r="AQX123" s="10"/>
      <c r="AQY123" s="10"/>
      <c r="AQZ123" s="10"/>
      <c r="ARA123" s="10"/>
      <c r="ARB123" s="10"/>
      <c r="ARC123" s="10"/>
      <c r="ARD123" s="10"/>
      <c r="ARE123" s="10"/>
      <c r="ARF123" s="10"/>
      <c r="ARG123" s="10"/>
      <c r="ARH123" s="10"/>
      <c r="ARI123" s="10"/>
      <c r="ARJ123" s="10"/>
      <c r="ARK123" s="10"/>
      <c r="ARL123" s="10"/>
      <c r="ARM123" s="10"/>
      <c r="ARN123" s="10"/>
      <c r="ARO123" s="10"/>
      <c r="ARP123" s="10"/>
      <c r="ARQ123" s="10"/>
      <c r="ARR123" s="10"/>
      <c r="ARS123" s="10"/>
      <c r="ART123" s="10"/>
      <c r="ARU123" s="10"/>
      <c r="ARV123" s="10"/>
      <c r="ARW123" s="10"/>
      <c r="ARX123" s="10"/>
      <c r="ARY123" s="10"/>
      <c r="ARZ123" s="10"/>
      <c r="ASA123" s="10"/>
      <c r="ASB123" s="10"/>
      <c r="ASC123" s="10"/>
      <c r="ASD123" s="10"/>
      <c r="ASE123" s="10"/>
      <c r="ASF123" s="10"/>
      <c r="ASG123" s="10"/>
      <c r="ASH123" s="10"/>
      <c r="ASI123" s="10"/>
      <c r="ASJ123" s="10"/>
      <c r="ASK123" s="10"/>
      <c r="ASL123" s="10"/>
      <c r="ASM123" s="10"/>
      <c r="ASN123" s="10"/>
      <c r="ASO123" s="10"/>
      <c r="ASP123" s="10"/>
      <c r="ASQ123" s="10"/>
      <c r="ASR123" s="10"/>
      <c r="ASS123" s="10"/>
      <c r="AST123" s="10"/>
      <c r="ASU123" s="10"/>
      <c r="ASV123" s="10"/>
      <c r="ASW123" s="10"/>
      <c r="ASX123" s="10"/>
      <c r="ASY123" s="10"/>
      <c r="ASZ123" s="10"/>
      <c r="ATA123" s="10"/>
      <c r="ATB123" s="10"/>
      <c r="ATC123" s="10"/>
      <c r="ATD123" s="10"/>
      <c r="ATE123" s="10"/>
      <c r="ATF123" s="10"/>
      <c r="ATG123" s="10"/>
      <c r="ATH123" s="10"/>
      <c r="ATI123" s="10"/>
      <c r="ATJ123" s="10"/>
      <c r="ATK123" s="10"/>
      <c r="ATL123" s="10"/>
      <c r="ATM123" s="10"/>
      <c r="ATN123" s="10"/>
      <c r="ATO123" s="10"/>
      <c r="ATP123" s="10"/>
      <c r="ATQ123" s="10"/>
      <c r="ATR123" s="10"/>
      <c r="ATS123" s="10"/>
      <c r="ATT123" s="10"/>
      <c r="ATU123" s="10"/>
      <c r="ATV123" s="10"/>
      <c r="ATW123" s="10"/>
      <c r="ATX123" s="10"/>
      <c r="ATY123" s="10"/>
      <c r="ATZ123" s="10"/>
      <c r="AUA123" s="10"/>
      <c r="AUB123" s="10"/>
      <c r="AUC123" s="10"/>
      <c r="AUD123" s="10"/>
      <c r="AUE123" s="10"/>
      <c r="AUF123" s="10"/>
      <c r="AUG123" s="10"/>
      <c r="AUH123" s="10"/>
      <c r="AUI123" s="10"/>
      <c r="AUJ123" s="10"/>
      <c r="AUK123" s="10"/>
      <c r="AUL123" s="10"/>
      <c r="AUM123" s="10"/>
      <c r="AUN123" s="10"/>
      <c r="AUO123" s="10"/>
      <c r="AUP123" s="10"/>
      <c r="AUQ123" s="10"/>
      <c r="AUR123" s="10"/>
      <c r="AUS123" s="10"/>
      <c r="AUT123" s="10"/>
      <c r="AUU123" s="10"/>
      <c r="AUV123" s="10"/>
      <c r="AUW123" s="10"/>
      <c r="AUX123" s="10"/>
      <c r="AUY123" s="10"/>
      <c r="AUZ123" s="10"/>
      <c r="AVA123" s="10"/>
      <c r="AVB123" s="10"/>
      <c r="AVC123" s="10"/>
      <c r="AVD123" s="10"/>
      <c r="AVE123" s="10"/>
      <c r="AVF123" s="10"/>
      <c r="AVG123" s="10"/>
      <c r="AVH123" s="10"/>
      <c r="AVI123" s="10"/>
      <c r="AVJ123" s="10"/>
      <c r="AVK123" s="10"/>
      <c r="AVL123" s="10"/>
      <c r="AVM123" s="10"/>
      <c r="AVN123" s="10"/>
      <c r="AVO123" s="10"/>
      <c r="AVP123" s="10"/>
      <c r="AVQ123" s="10"/>
      <c r="AVR123" s="10"/>
      <c r="AVS123" s="10"/>
      <c r="AVT123" s="10"/>
      <c r="AVU123" s="10"/>
      <c r="AVV123" s="10"/>
      <c r="AVW123" s="10"/>
      <c r="AVX123" s="10"/>
      <c r="AVY123" s="10"/>
      <c r="AVZ123" s="10"/>
      <c r="AWA123" s="10"/>
      <c r="AWB123" s="10"/>
      <c r="AWC123" s="10"/>
      <c r="AWD123" s="10"/>
      <c r="AWE123" s="10"/>
      <c r="AWF123" s="10"/>
      <c r="AWG123" s="10"/>
      <c r="AWH123" s="10"/>
      <c r="AWI123" s="10"/>
      <c r="AWJ123" s="10"/>
      <c r="AWK123" s="10"/>
      <c r="AWL123" s="10"/>
      <c r="AWM123" s="10"/>
      <c r="AWN123" s="10"/>
      <c r="AWO123" s="10"/>
      <c r="AWP123" s="10"/>
      <c r="AWQ123" s="10"/>
      <c r="AWR123" s="10"/>
      <c r="AWS123" s="10"/>
      <c r="AWT123" s="10"/>
      <c r="AWU123" s="10"/>
      <c r="AWV123" s="10"/>
      <c r="AWW123" s="10"/>
      <c r="AWX123" s="10"/>
      <c r="AWY123" s="10"/>
      <c r="AWZ123" s="10"/>
      <c r="AXA123" s="10"/>
      <c r="AXB123" s="10"/>
      <c r="AXC123" s="10"/>
      <c r="AXD123" s="10"/>
      <c r="AXE123" s="10"/>
      <c r="AXF123" s="10"/>
      <c r="AXG123" s="10"/>
      <c r="AXH123" s="10"/>
      <c r="AXI123" s="10"/>
      <c r="AXJ123" s="10"/>
      <c r="AXK123" s="10"/>
      <c r="AXL123" s="10"/>
      <c r="AXM123" s="10"/>
      <c r="AXN123" s="10"/>
      <c r="AXO123" s="10"/>
      <c r="AXP123" s="10"/>
      <c r="AXQ123" s="10"/>
      <c r="AXR123" s="10"/>
      <c r="AXS123" s="10"/>
      <c r="AXT123" s="10"/>
      <c r="AXU123" s="10"/>
      <c r="AXV123" s="10"/>
      <c r="AXW123" s="10"/>
      <c r="AXX123" s="10"/>
      <c r="AXY123" s="10"/>
      <c r="AXZ123" s="10"/>
      <c r="AYA123" s="10"/>
      <c r="AYB123" s="10"/>
      <c r="AYC123" s="10"/>
      <c r="AYD123" s="10"/>
      <c r="AYE123" s="10"/>
      <c r="AYF123" s="10"/>
      <c r="AYG123" s="10"/>
      <c r="AYH123" s="10"/>
      <c r="AYI123" s="10"/>
      <c r="AYJ123" s="10"/>
      <c r="AYK123" s="10"/>
      <c r="AYL123" s="10"/>
      <c r="AYM123" s="10"/>
      <c r="AYN123" s="10"/>
      <c r="AYO123" s="10"/>
      <c r="AYP123" s="10"/>
      <c r="AYQ123" s="10"/>
      <c r="AYR123" s="10"/>
      <c r="AYS123" s="10"/>
      <c r="AYT123" s="10"/>
      <c r="AYU123" s="10"/>
      <c r="AYV123" s="10"/>
      <c r="AYW123" s="10"/>
      <c r="AYX123" s="10"/>
      <c r="AYY123" s="10"/>
      <c r="AYZ123" s="10"/>
      <c r="AZA123" s="10"/>
      <c r="AZB123" s="10"/>
      <c r="AZC123" s="10"/>
      <c r="AZD123" s="10"/>
      <c r="AZE123" s="10"/>
      <c r="AZF123" s="10"/>
      <c r="AZG123" s="10"/>
      <c r="AZH123" s="10"/>
      <c r="AZI123" s="10"/>
      <c r="AZJ123" s="10"/>
      <c r="AZK123" s="10"/>
      <c r="AZL123" s="10"/>
      <c r="AZM123" s="10"/>
      <c r="AZN123" s="10"/>
      <c r="AZO123" s="10"/>
      <c r="AZP123" s="10"/>
      <c r="AZQ123" s="10"/>
      <c r="AZR123" s="10"/>
      <c r="AZS123" s="10"/>
      <c r="AZT123" s="10"/>
      <c r="AZU123" s="10"/>
      <c r="AZV123" s="10"/>
      <c r="AZW123" s="10"/>
      <c r="AZX123" s="10"/>
      <c r="AZY123" s="10"/>
      <c r="AZZ123" s="10"/>
      <c r="BAA123" s="10"/>
      <c r="BAB123" s="10"/>
      <c r="BAC123" s="10"/>
      <c r="BAD123" s="10"/>
      <c r="BAE123" s="10"/>
      <c r="BAF123" s="10"/>
      <c r="BAG123" s="10"/>
      <c r="BAH123" s="10"/>
      <c r="BAI123" s="10"/>
      <c r="BAJ123" s="10"/>
      <c r="BAK123" s="10"/>
      <c r="BAL123" s="10"/>
      <c r="BAM123" s="10"/>
      <c r="BAN123" s="10"/>
      <c r="BAO123" s="10"/>
      <c r="BAP123" s="10"/>
      <c r="BAQ123" s="10"/>
      <c r="BAR123" s="10"/>
      <c r="BAS123" s="10"/>
      <c r="BAT123" s="10"/>
      <c r="BAU123" s="10"/>
      <c r="BAV123" s="10"/>
      <c r="BAW123" s="10"/>
      <c r="BAX123" s="10"/>
      <c r="BAY123" s="10"/>
      <c r="BAZ123" s="10"/>
      <c r="BBA123" s="10"/>
      <c r="BBB123" s="10"/>
      <c r="BBC123" s="10"/>
      <c r="BBD123" s="10"/>
      <c r="BBE123" s="10"/>
      <c r="BBF123" s="10"/>
      <c r="BBG123" s="10"/>
      <c r="BBH123" s="10"/>
      <c r="BBI123" s="10"/>
      <c r="BBJ123" s="10"/>
      <c r="BBK123" s="10"/>
      <c r="BBL123" s="10"/>
      <c r="BBM123" s="10"/>
      <c r="BBN123" s="10"/>
      <c r="BBO123" s="10"/>
      <c r="BBP123" s="10"/>
      <c r="BBQ123" s="10"/>
      <c r="BBR123" s="10"/>
      <c r="BBS123" s="10"/>
      <c r="BBT123" s="10"/>
      <c r="BBU123" s="10"/>
      <c r="BBV123" s="10"/>
      <c r="BBW123" s="10"/>
      <c r="BBX123" s="10"/>
      <c r="BBY123" s="10"/>
      <c r="BBZ123" s="10"/>
      <c r="BCA123" s="10"/>
      <c r="BCB123" s="10"/>
      <c r="BCC123" s="10"/>
      <c r="BCD123" s="10"/>
      <c r="BCE123" s="10"/>
      <c r="BCF123" s="10"/>
      <c r="BCG123" s="10"/>
      <c r="BCH123" s="10"/>
      <c r="BCI123" s="10"/>
      <c r="BCJ123" s="10"/>
      <c r="BCK123" s="10"/>
      <c r="BCL123" s="10"/>
      <c r="BCM123" s="10"/>
      <c r="BCN123" s="10"/>
      <c r="BCO123" s="10"/>
      <c r="BCP123" s="10"/>
      <c r="BCQ123" s="10"/>
      <c r="BCR123" s="10"/>
      <c r="BCS123" s="10"/>
      <c r="BCT123" s="10"/>
      <c r="BCU123" s="10"/>
      <c r="BCV123" s="10"/>
      <c r="BCW123" s="10"/>
      <c r="BCX123" s="10"/>
      <c r="BCY123" s="10"/>
      <c r="BCZ123" s="10"/>
      <c r="BDA123" s="10"/>
      <c r="BDB123" s="10"/>
      <c r="BDC123" s="10"/>
      <c r="BDD123" s="10"/>
      <c r="BDE123" s="10"/>
      <c r="BDF123" s="10"/>
      <c r="BDG123" s="10"/>
      <c r="BDH123" s="10"/>
      <c r="BDI123" s="10"/>
      <c r="BDJ123" s="10"/>
      <c r="BDK123" s="10"/>
      <c r="BDL123" s="10"/>
      <c r="BDM123" s="10"/>
      <c r="BDN123" s="10"/>
      <c r="BDO123" s="10"/>
      <c r="BDP123" s="10"/>
      <c r="BDQ123" s="10"/>
      <c r="BDR123" s="10"/>
      <c r="BDS123" s="10"/>
      <c r="BDT123" s="10"/>
      <c r="BDU123" s="10"/>
      <c r="BDV123" s="10"/>
      <c r="BDW123" s="10"/>
      <c r="BDX123" s="10"/>
      <c r="BDY123" s="10"/>
      <c r="BDZ123" s="10"/>
      <c r="BEA123" s="10"/>
      <c r="BEB123" s="10"/>
      <c r="BEC123" s="10"/>
      <c r="BED123" s="10"/>
      <c r="BEE123" s="10"/>
      <c r="BEF123" s="10"/>
      <c r="BEG123" s="10"/>
      <c r="BEH123" s="10"/>
      <c r="BEI123" s="10"/>
      <c r="BEJ123" s="10"/>
      <c r="BEK123" s="10"/>
      <c r="BEL123" s="10"/>
      <c r="BEM123" s="10"/>
      <c r="BEN123" s="10"/>
      <c r="BEO123" s="10"/>
      <c r="BEP123" s="10"/>
      <c r="BEQ123" s="10"/>
      <c r="BER123" s="10"/>
      <c r="BES123" s="10"/>
      <c r="BET123" s="10"/>
      <c r="BEU123" s="10"/>
      <c r="BEV123" s="10"/>
      <c r="BEW123" s="10"/>
      <c r="BEX123" s="10"/>
      <c r="BEY123" s="10"/>
      <c r="BEZ123" s="10"/>
      <c r="BFA123" s="10"/>
      <c r="BFB123" s="10"/>
      <c r="BFC123" s="10"/>
      <c r="BFD123" s="10"/>
      <c r="BFE123" s="10"/>
      <c r="BFF123" s="10"/>
      <c r="BFG123" s="10"/>
      <c r="BFH123" s="10"/>
      <c r="BFI123" s="10"/>
      <c r="BFJ123" s="10"/>
      <c r="BFK123" s="10"/>
      <c r="BFL123" s="10"/>
      <c r="BFM123" s="10"/>
      <c r="BFN123" s="10"/>
      <c r="BFO123" s="10"/>
      <c r="BFP123" s="10"/>
      <c r="BFQ123" s="10"/>
      <c r="BFR123" s="10"/>
      <c r="BFS123" s="10"/>
      <c r="BFT123" s="10"/>
      <c r="BFU123" s="10"/>
      <c r="BFV123" s="10"/>
      <c r="BFW123" s="10"/>
      <c r="BFX123" s="10"/>
      <c r="BFY123" s="10"/>
      <c r="BFZ123" s="10"/>
      <c r="BGA123" s="10"/>
      <c r="BGB123" s="10"/>
      <c r="BGC123" s="10"/>
      <c r="BGD123" s="10"/>
      <c r="BGE123" s="10"/>
      <c r="BGF123" s="10"/>
      <c r="BGG123" s="10"/>
      <c r="BGH123" s="10"/>
      <c r="BGI123" s="10"/>
      <c r="BGJ123" s="10"/>
      <c r="BGK123" s="10"/>
      <c r="BGL123" s="10"/>
      <c r="BGM123" s="10"/>
      <c r="BGN123" s="10"/>
      <c r="BGO123" s="10"/>
      <c r="BGP123" s="10"/>
      <c r="BGQ123" s="10"/>
      <c r="BGR123" s="10"/>
      <c r="BGS123" s="10"/>
      <c r="BGT123" s="10"/>
      <c r="BGU123" s="10"/>
      <c r="BGV123" s="10"/>
      <c r="BGW123" s="10"/>
      <c r="BGX123" s="10"/>
      <c r="BGY123" s="10"/>
      <c r="BGZ123" s="10"/>
      <c r="BHA123" s="10"/>
      <c r="BHB123" s="10"/>
      <c r="BHC123" s="10"/>
      <c r="BHD123" s="10"/>
      <c r="BHE123" s="10"/>
      <c r="BHF123" s="10"/>
      <c r="BHG123" s="10"/>
      <c r="BHH123" s="10"/>
      <c r="BHI123" s="10"/>
      <c r="BHJ123" s="10"/>
      <c r="BHK123" s="10"/>
      <c r="BHL123" s="10"/>
      <c r="BHM123" s="10"/>
      <c r="BHN123" s="10"/>
      <c r="BHO123" s="10"/>
      <c r="BHP123" s="10"/>
      <c r="BHQ123" s="10"/>
      <c r="BHR123" s="10"/>
      <c r="BHS123" s="10"/>
      <c r="BHT123" s="10"/>
      <c r="BHU123" s="10"/>
      <c r="BHV123" s="10"/>
      <c r="BHW123" s="10"/>
      <c r="BHX123" s="10"/>
      <c r="BHY123" s="10"/>
      <c r="BHZ123" s="10"/>
      <c r="BIA123" s="10"/>
      <c r="BIB123" s="10"/>
      <c r="BIC123" s="10"/>
      <c r="BID123" s="10"/>
      <c r="BIE123" s="10"/>
      <c r="BIF123" s="10"/>
      <c r="BIG123" s="10"/>
      <c r="BIH123" s="10"/>
      <c r="BII123" s="10"/>
      <c r="BIJ123" s="10"/>
      <c r="BIK123" s="10"/>
      <c r="BIL123" s="10"/>
      <c r="BIM123" s="10"/>
      <c r="BIN123" s="10"/>
      <c r="BIO123" s="10"/>
      <c r="BIP123" s="10"/>
      <c r="BIQ123" s="10"/>
      <c r="BIR123" s="10"/>
      <c r="BIS123" s="10"/>
      <c r="BIT123" s="10"/>
      <c r="BIU123" s="10"/>
      <c r="BIV123" s="10"/>
      <c r="BIW123" s="10"/>
      <c r="BIX123" s="10"/>
      <c r="BIY123" s="10"/>
      <c r="BIZ123" s="10"/>
      <c r="BJA123" s="10"/>
      <c r="BJB123" s="10"/>
      <c r="BJC123" s="10"/>
      <c r="BJD123" s="10"/>
      <c r="BJE123" s="10"/>
      <c r="BJF123" s="10"/>
      <c r="BJG123" s="10"/>
      <c r="BJH123" s="10"/>
      <c r="BJI123" s="10"/>
      <c r="BJJ123" s="10"/>
      <c r="BJK123" s="10"/>
      <c r="BJL123" s="10"/>
      <c r="BJM123" s="10"/>
      <c r="BJN123" s="10"/>
      <c r="BJO123" s="10"/>
      <c r="BJP123" s="10"/>
      <c r="BJQ123" s="10"/>
      <c r="BJR123" s="10"/>
      <c r="BJS123" s="10"/>
      <c r="BJT123" s="10"/>
      <c r="BJU123" s="10"/>
      <c r="BJV123" s="10"/>
      <c r="BJW123" s="10"/>
      <c r="BJX123" s="10"/>
      <c r="BJY123" s="10"/>
      <c r="BJZ123" s="10"/>
      <c r="BKA123" s="10"/>
      <c r="BKB123" s="10"/>
      <c r="BKC123" s="10"/>
      <c r="BKD123" s="10"/>
      <c r="BKE123" s="10"/>
      <c r="BKF123" s="10"/>
      <c r="BKG123" s="10"/>
      <c r="BKH123" s="10"/>
      <c r="BKI123" s="10"/>
      <c r="BKJ123" s="10"/>
      <c r="BKK123" s="10"/>
      <c r="BKL123" s="10"/>
      <c r="BKM123" s="10"/>
      <c r="BKN123" s="10"/>
      <c r="BKO123" s="10"/>
      <c r="BKP123" s="10"/>
      <c r="BKQ123" s="10"/>
      <c r="BKR123" s="10"/>
      <c r="BKS123" s="10"/>
      <c r="BKT123" s="10"/>
      <c r="BKU123" s="10"/>
      <c r="BKV123" s="10"/>
      <c r="BKW123" s="10"/>
      <c r="BKX123" s="10"/>
      <c r="BKY123" s="10"/>
      <c r="BKZ123" s="10"/>
      <c r="BLA123" s="10"/>
      <c r="BLB123" s="10"/>
      <c r="BLC123" s="10"/>
      <c r="BLD123" s="10"/>
      <c r="BLE123" s="10"/>
      <c r="BLF123" s="10"/>
      <c r="BLG123" s="10"/>
      <c r="BLH123" s="10"/>
      <c r="BLI123" s="10"/>
      <c r="BLJ123" s="10"/>
      <c r="BLK123" s="10"/>
      <c r="BLL123" s="10"/>
      <c r="BLM123" s="10"/>
      <c r="BLN123" s="10"/>
      <c r="BLO123" s="10"/>
      <c r="BLP123" s="10"/>
      <c r="BLQ123" s="10"/>
      <c r="BLR123" s="10"/>
      <c r="BLS123" s="10"/>
      <c r="BLT123" s="10"/>
      <c r="BLU123" s="10"/>
      <c r="BLV123" s="10"/>
      <c r="BLW123" s="10"/>
      <c r="BLX123" s="10"/>
      <c r="BLY123" s="10"/>
      <c r="BLZ123" s="10"/>
      <c r="BMA123" s="10"/>
      <c r="BMB123" s="10"/>
      <c r="BMC123" s="10"/>
      <c r="BMD123" s="10"/>
      <c r="BME123" s="10"/>
      <c r="BMF123" s="10"/>
      <c r="BMG123" s="10"/>
      <c r="BMH123" s="10"/>
      <c r="BMI123" s="10"/>
      <c r="BMJ123" s="10"/>
      <c r="BMK123" s="10"/>
      <c r="BML123" s="10"/>
      <c r="BMM123" s="10"/>
      <c r="BMN123" s="10"/>
      <c r="BMO123" s="10"/>
      <c r="BMP123" s="10"/>
      <c r="BMQ123" s="10"/>
      <c r="BMR123" s="10"/>
      <c r="BMS123" s="10"/>
      <c r="BMT123" s="10"/>
      <c r="BMU123" s="10"/>
      <c r="BMV123" s="10"/>
      <c r="BMW123" s="10"/>
      <c r="BMX123" s="10"/>
      <c r="BMY123" s="10"/>
      <c r="BMZ123" s="10"/>
      <c r="BNA123" s="10"/>
      <c r="BNB123" s="10"/>
      <c r="BNC123" s="10"/>
      <c r="BND123" s="10"/>
      <c r="BNE123" s="10"/>
      <c r="BNF123" s="10"/>
      <c r="BNG123" s="10"/>
      <c r="BNH123" s="10"/>
      <c r="BNI123" s="10"/>
      <c r="BNJ123" s="10"/>
      <c r="BNK123" s="10"/>
      <c r="BNL123" s="10"/>
      <c r="BNM123" s="10"/>
      <c r="BNN123" s="10"/>
      <c r="BNO123" s="10"/>
      <c r="BNP123" s="10"/>
      <c r="BNQ123" s="10"/>
      <c r="BNR123" s="10"/>
      <c r="BNS123" s="10"/>
      <c r="BNT123" s="10"/>
      <c r="BNU123" s="10"/>
      <c r="BNV123" s="10"/>
      <c r="BNW123" s="10"/>
      <c r="BNX123" s="10"/>
      <c r="BNY123" s="10"/>
      <c r="BNZ123" s="10"/>
      <c r="BOA123" s="10"/>
      <c r="BOB123" s="10"/>
      <c r="BOC123" s="10"/>
      <c r="BOD123" s="10"/>
      <c r="BOE123" s="10"/>
      <c r="BOF123" s="10"/>
      <c r="BOG123" s="10"/>
      <c r="BOH123" s="10"/>
      <c r="BOI123" s="10"/>
      <c r="BOJ123" s="10"/>
      <c r="BOK123" s="10"/>
      <c r="BOL123" s="10"/>
      <c r="BOM123" s="10"/>
      <c r="BON123" s="10"/>
      <c r="BOO123" s="10"/>
      <c r="BOP123" s="10"/>
      <c r="BOQ123" s="10"/>
      <c r="BOR123" s="10"/>
      <c r="BOS123" s="10"/>
      <c r="BOT123" s="10"/>
      <c r="BOU123" s="10"/>
      <c r="BOV123" s="10"/>
      <c r="BOW123" s="10"/>
      <c r="BOX123" s="10"/>
      <c r="BOY123" s="10"/>
      <c r="BOZ123" s="10"/>
      <c r="BPA123" s="10"/>
      <c r="BPB123" s="10"/>
      <c r="BPC123" s="10"/>
      <c r="BPD123" s="10"/>
      <c r="BPE123" s="10"/>
      <c r="BPF123" s="10"/>
      <c r="BPG123" s="10"/>
      <c r="BPH123" s="10"/>
      <c r="BPI123" s="10"/>
      <c r="BPJ123" s="10"/>
      <c r="BPK123" s="10"/>
      <c r="BPL123" s="10"/>
      <c r="BPM123" s="10"/>
      <c r="BPN123" s="10"/>
      <c r="BPO123" s="10"/>
      <c r="BPP123" s="10"/>
      <c r="BPQ123" s="10"/>
      <c r="BPR123" s="10"/>
      <c r="BPS123" s="10"/>
      <c r="BPT123" s="10"/>
      <c r="BPU123" s="10"/>
      <c r="BPV123" s="10"/>
      <c r="BPW123" s="10"/>
      <c r="BPX123" s="10"/>
      <c r="BPY123" s="10"/>
      <c r="BPZ123" s="10"/>
      <c r="BQA123" s="10"/>
      <c r="BQB123" s="10"/>
      <c r="BQC123" s="10"/>
      <c r="BQD123" s="10"/>
      <c r="BQE123" s="10"/>
      <c r="BQF123" s="10"/>
      <c r="BQG123" s="10"/>
      <c r="BQH123" s="10"/>
      <c r="BQI123" s="10"/>
      <c r="BQJ123" s="10"/>
      <c r="BQK123" s="10"/>
      <c r="BQL123" s="10"/>
      <c r="BQM123" s="10"/>
      <c r="BQN123" s="10"/>
      <c r="BQO123" s="10"/>
      <c r="BQP123" s="10"/>
      <c r="BQQ123" s="10"/>
      <c r="BQR123" s="10"/>
      <c r="BQS123" s="10"/>
      <c r="BQT123" s="10"/>
      <c r="BQU123" s="10"/>
      <c r="BQV123" s="10"/>
      <c r="BQW123" s="10"/>
      <c r="BQX123" s="10"/>
      <c r="BQY123" s="10"/>
      <c r="BQZ123" s="10"/>
      <c r="BRA123" s="10"/>
      <c r="BRB123" s="10"/>
      <c r="BRC123" s="10"/>
      <c r="BRD123" s="10"/>
      <c r="BRE123" s="10"/>
      <c r="BRF123" s="10"/>
      <c r="BRG123" s="10"/>
      <c r="BRH123" s="10"/>
      <c r="BRI123" s="10"/>
      <c r="BRJ123" s="10"/>
      <c r="BRK123" s="10"/>
      <c r="BRL123" s="10"/>
      <c r="BRM123" s="10"/>
      <c r="BRN123" s="10"/>
      <c r="BRO123" s="10"/>
      <c r="BRP123" s="10"/>
      <c r="BRQ123" s="10"/>
      <c r="BRR123" s="10"/>
      <c r="BRS123" s="10"/>
      <c r="BRT123" s="10"/>
      <c r="BRU123" s="10"/>
      <c r="BRV123" s="10"/>
      <c r="BRW123" s="10"/>
      <c r="BRX123" s="10"/>
      <c r="BRY123" s="10"/>
      <c r="BRZ123" s="10"/>
      <c r="BSA123" s="10"/>
      <c r="BSB123" s="10"/>
      <c r="BSC123" s="10"/>
      <c r="BSD123" s="10"/>
      <c r="BSE123" s="10"/>
      <c r="BSF123" s="10"/>
      <c r="BSG123" s="10"/>
      <c r="BSH123" s="10"/>
      <c r="BSI123" s="10"/>
      <c r="BSJ123" s="10"/>
      <c r="BSK123" s="10"/>
      <c r="BSL123" s="10"/>
      <c r="BSM123" s="10"/>
      <c r="BSN123" s="10"/>
      <c r="BSO123" s="10"/>
      <c r="BSP123" s="10"/>
      <c r="BSQ123" s="10"/>
      <c r="BSR123" s="10"/>
      <c r="BSS123" s="10"/>
      <c r="BST123" s="10"/>
      <c r="BSU123" s="10"/>
      <c r="BSV123" s="10"/>
      <c r="BSW123" s="10"/>
      <c r="BSX123" s="10"/>
      <c r="BSY123" s="10"/>
      <c r="BSZ123" s="10"/>
      <c r="BTA123" s="10"/>
      <c r="BTB123" s="10"/>
      <c r="BTC123" s="10"/>
      <c r="BTD123" s="10"/>
      <c r="BTE123" s="10"/>
      <c r="BTF123" s="10"/>
      <c r="BTG123" s="10"/>
      <c r="BTH123" s="10"/>
      <c r="BTI123" s="10"/>
      <c r="BTJ123" s="10"/>
      <c r="BTK123" s="10"/>
      <c r="BTL123" s="10"/>
      <c r="BTM123" s="10"/>
      <c r="BTN123" s="10"/>
      <c r="BTO123" s="10"/>
      <c r="BTP123" s="10"/>
      <c r="BTQ123" s="10"/>
      <c r="BTR123" s="10"/>
      <c r="BTS123" s="10"/>
      <c r="BTT123" s="10"/>
      <c r="BTU123" s="10"/>
      <c r="BTV123" s="10"/>
      <c r="BTW123" s="10"/>
      <c r="BTX123" s="10"/>
      <c r="BTY123" s="10"/>
      <c r="BTZ123" s="10"/>
      <c r="BUA123" s="10"/>
      <c r="BUB123" s="10"/>
      <c r="BUC123" s="10"/>
      <c r="BUD123" s="10"/>
      <c r="BUE123" s="10"/>
      <c r="BUF123" s="10"/>
      <c r="BUG123" s="10"/>
      <c r="BUH123" s="10"/>
      <c r="BUI123" s="10"/>
      <c r="BUJ123" s="10"/>
      <c r="BUK123" s="10"/>
      <c r="BUL123" s="10"/>
      <c r="BUM123" s="10"/>
      <c r="BUN123" s="10"/>
      <c r="BUO123" s="10"/>
      <c r="BUP123" s="10"/>
      <c r="BUQ123" s="10"/>
      <c r="BUR123" s="10"/>
      <c r="BUS123" s="10"/>
      <c r="BUT123" s="10"/>
      <c r="BUU123" s="10"/>
      <c r="BUV123" s="10"/>
      <c r="BUW123" s="10"/>
      <c r="BUX123" s="10"/>
      <c r="BUY123" s="10"/>
      <c r="BUZ123" s="10"/>
      <c r="BVA123" s="10"/>
      <c r="BVB123" s="10"/>
      <c r="BVC123" s="10"/>
      <c r="BVD123" s="10"/>
      <c r="BVE123" s="10"/>
      <c r="BVF123" s="10"/>
      <c r="BVG123" s="10"/>
      <c r="BVH123" s="10"/>
      <c r="BVI123" s="10"/>
      <c r="BVJ123" s="10"/>
      <c r="BVK123" s="10"/>
      <c r="BVL123" s="10"/>
      <c r="BVM123" s="10"/>
      <c r="BVN123" s="10"/>
      <c r="BVO123" s="10"/>
      <c r="BVP123" s="10"/>
      <c r="BVQ123" s="10"/>
      <c r="BVR123" s="10"/>
      <c r="BVS123" s="10"/>
      <c r="BVT123" s="10"/>
      <c r="BVU123" s="10"/>
      <c r="BVV123" s="10"/>
      <c r="BVW123" s="10"/>
      <c r="BVX123" s="10"/>
      <c r="BVY123" s="10"/>
      <c r="BVZ123" s="10"/>
      <c r="BWA123" s="10"/>
      <c r="BWB123" s="10"/>
      <c r="BWC123" s="10"/>
      <c r="BWD123" s="10"/>
      <c r="BWE123" s="10"/>
      <c r="BWF123" s="10"/>
      <c r="BWG123" s="10"/>
      <c r="BWH123" s="10"/>
      <c r="BWI123" s="10"/>
      <c r="BWJ123" s="10"/>
      <c r="BWK123" s="10"/>
      <c r="BWL123" s="10"/>
      <c r="BWM123" s="10"/>
      <c r="BWN123" s="10"/>
      <c r="BWO123" s="10"/>
      <c r="BWP123" s="10"/>
      <c r="BWQ123" s="10"/>
      <c r="BWR123" s="10"/>
      <c r="BWS123" s="10"/>
      <c r="BWT123" s="10"/>
      <c r="BWU123" s="10"/>
      <c r="BWV123" s="10"/>
      <c r="BWW123" s="10"/>
      <c r="BWX123" s="10"/>
      <c r="BWY123" s="10"/>
      <c r="BWZ123" s="10"/>
      <c r="BXA123" s="10"/>
      <c r="BXB123" s="10"/>
      <c r="BXC123" s="10"/>
      <c r="BXD123" s="10"/>
      <c r="BXE123" s="10"/>
      <c r="BXF123" s="10"/>
      <c r="BXG123" s="10"/>
      <c r="BXH123" s="10"/>
      <c r="BXI123" s="10"/>
      <c r="BXJ123" s="10"/>
      <c r="BXK123" s="10"/>
      <c r="BXL123" s="10"/>
      <c r="BXM123" s="10"/>
      <c r="BXN123" s="10"/>
      <c r="BXO123" s="10"/>
      <c r="BXP123" s="10"/>
      <c r="BXQ123" s="10"/>
      <c r="BXR123" s="10"/>
      <c r="BXS123" s="10"/>
      <c r="BXT123" s="10"/>
      <c r="BXU123" s="10"/>
      <c r="BXV123" s="10"/>
      <c r="BXW123" s="10"/>
      <c r="BXX123" s="10"/>
      <c r="BXY123" s="10"/>
      <c r="BXZ123" s="10"/>
      <c r="BYA123" s="10"/>
      <c r="BYB123" s="10"/>
      <c r="BYC123" s="10"/>
      <c r="BYD123" s="10"/>
      <c r="BYE123" s="10"/>
      <c r="BYF123" s="10"/>
      <c r="BYG123" s="10"/>
      <c r="BYH123" s="10"/>
      <c r="BYI123" s="10"/>
      <c r="BYJ123" s="10"/>
      <c r="BYK123" s="10"/>
      <c r="BYL123" s="10"/>
      <c r="BYM123" s="10"/>
      <c r="BYN123" s="10"/>
      <c r="BYO123" s="10"/>
      <c r="BYP123" s="10"/>
      <c r="BYQ123" s="10"/>
      <c r="BYR123" s="10"/>
      <c r="BYS123" s="10"/>
      <c r="BYT123" s="10"/>
      <c r="BYU123" s="10"/>
      <c r="BYV123" s="10"/>
      <c r="BYW123" s="10"/>
      <c r="BYX123" s="10"/>
      <c r="BYY123" s="10"/>
      <c r="BYZ123" s="10"/>
      <c r="BZA123" s="10"/>
      <c r="BZB123" s="10"/>
      <c r="BZC123" s="10"/>
      <c r="BZD123" s="10"/>
      <c r="BZE123" s="10"/>
      <c r="BZF123" s="10"/>
      <c r="BZG123" s="10"/>
      <c r="BZH123" s="10"/>
      <c r="BZI123" s="10"/>
      <c r="BZJ123" s="10"/>
      <c r="BZK123" s="10"/>
      <c r="BZL123" s="10"/>
      <c r="BZM123" s="10"/>
      <c r="BZN123" s="10"/>
      <c r="BZO123" s="10"/>
      <c r="BZP123" s="10"/>
      <c r="BZQ123" s="10"/>
      <c r="BZR123" s="10"/>
      <c r="BZS123" s="10"/>
      <c r="BZT123" s="10"/>
      <c r="BZU123" s="10"/>
      <c r="BZV123" s="10"/>
      <c r="BZW123" s="10"/>
      <c r="BZX123" s="10"/>
      <c r="BZY123" s="10"/>
      <c r="BZZ123" s="10"/>
      <c r="CAA123" s="10"/>
      <c r="CAB123" s="10"/>
      <c r="CAC123" s="10"/>
      <c r="CAD123" s="10"/>
      <c r="CAE123" s="10"/>
      <c r="CAF123" s="10"/>
      <c r="CAG123" s="10"/>
      <c r="CAH123" s="10"/>
      <c r="CAI123" s="10"/>
      <c r="CAJ123" s="10"/>
      <c r="CAK123" s="10"/>
      <c r="CAL123" s="10"/>
      <c r="CAM123" s="10"/>
      <c r="CAN123" s="10"/>
      <c r="CAO123" s="10"/>
      <c r="CAP123" s="10"/>
      <c r="CAQ123" s="10"/>
      <c r="CAR123" s="10"/>
      <c r="CAS123" s="10"/>
      <c r="CAT123" s="10"/>
      <c r="CAU123" s="10"/>
      <c r="CAV123" s="10"/>
      <c r="CAW123" s="10"/>
      <c r="CAX123" s="10"/>
      <c r="CAY123" s="10"/>
      <c r="CAZ123" s="10"/>
      <c r="CBA123" s="10"/>
      <c r="CBB123" s="10"/>
      <c r="CBC123" s="10"/>
      <c r="CBD123" s="10"/>
      <c r="CBE123" s="10"/>
      <c r="CBF123" s="10"/>
      <c r="CBG123" s="10"/>
      <c r="CBH123" s="10"/>
      <c r="CBI123" s="10"/>
      <c r="CBJ123" s="10"/>
      <c r="CBK123" s="10"/>
      <c r="CBL123" s="10"/>
      <c r="CBM123" s="10"/>
      <c r="CBN123" s="10"/>
      <c r="CBO123" s="10"/>
      <c r="CBP123" s="10"/>
      <c r="CBQ123" s="10"/>
      <c r="CBR123" s="10"/>
      <c r="CBS123" s="10"/>
      <c r="CBT123" s="10"/>
      <c r="CBU123" s="10"/>
      <c r="CBV123" s="10"/>
      <c r="CBW123" s="10"/>
      <c r="CBX123" s="10"/>
      <c r="CBY123" s="10"/>
      <c r="CBZ123" s="10"/>
      <c r="CCA123" s="10"/>
      <c r="CCB123" s="10"/>
      <c r="CCC123" s="10"/>
      <c r="CCD123" s="10"/>
      <c r="CCE123" s="10"/>
      <c r="CCF123" s="10"/>
      <c r="CCG123" s="10"/>
      <c r="CCH123" s="10"/>
      <c r="CCI123" s="10"/>
      <c r="CCJ123" s="10"/>
      <c r="CCK123" s="10"/>
      <c r="CCL123" s="10"/>
      <c r="CCM123" s="10"/>
      <c r="CCN123" s="10"/>
      <c r="CCO123" s="10"/>
      <c r="CCP123" s="10"/>
      <c r="CCQ123" s="10"/>
      <c r="CCR123" s="10"/>
      <c r="CCS123" s="10"/>
      <c r="CCT123" s="10"/>
      <c r="CCU123" s="10"/>
      <c r="CCV123" s="10"/>
      <c r="CCW123" s="10"/>
      <c r="CCX123" s="10"/>
      <c r="CCY123" s="10"/>
      <c r="CCZ123" s="10"/>
      <c r="CDA123" s="10"/>
      <c r="CDB123" s="10"/>
      <c r="CDC123" s="10"/>
      <c r="CDD123" s="10"/>
      <c r="CDE123" s="10"/>
      <c r="CDF123" s="10"/>
      <c r="CDG123" s="10"/>
      <c r="CDH123" s="10"/>
      <c r="CDI123" s="10"/>
      <c r="CDJ123" s="10"/>
      <c r="CDK123" s="10"/>
      <c r="CDL123" s="10"/>
      <c r="CDM123" s="10"/>
      <c r="CDN123" s="10"/>
      <c r="CDO123" s="10"/>
      <c r="CDP123" s="10"/>
      <c r="CDQ123" s="10"/>
      <c r="CDR123" s="10"/>
      <c r="CDS123" s="10"/>
      <c r="CDT123" s="10"/>
      <c r="CDU123" s="10"/>
      <c r="CDV123" s="10"/>
      <c r="CDW123" s="10"/>
      <c r="CDX123" s="10"/>
      <c r="CDY123" s="10"/>
      <c r="CDZ123" s="10"/>
      <c r="CEA123" s="10"/>
      <c r="CEB123" s="10"/>
      <c r="CEC123" s="10"/>
      <c r="CED123" s="10"/>
      <c r="CEE123" s="10"/>
      <c r="CEF123" s="10"/>
      <c r="CEG123" s="10"/>
      <c r="CEH123" s="10"/>
      <c r="CEI123" s="10"/>
      <c r="CEJ123" s="10"/>
      <c r="CEK123" s="10"/>
      <c r="CEL123" s="10"/>
      <c r="CEM123" s="10"/>
      <c r="CEN123" s="10"/>
      <c r="CEO123" s="10"/>
      <c r="CEP123" s="10"/>
      <c r="CEQ123" s="10"/>
      <c r="CER123" s="10"/>
      <c r="CES123" s="10"/>
      <c r="CET123" s="10"/>
      <c r="CEU123" s="10"/>
      <c r="CEV123" s="10"/>
      <c r="CEW123" s="10"/>
      <c r="CEX123" s="10"/>
      <c r="CEY123" s="10"/>
      <c r="CEZ123" s="10"/>
      <c r="CFA123" s="10"/>
      <c r="CFB123" s="10"/>
      <c r="CFC123" s="10"/>
      <c r="CFD123" s="10"/>
      <c r="CFE123" s="10"/>
      <c r="CFF123" s="10"/>
      <c r="CFG123" s="10"/>
      <c r="CFH123" s="10"/>
      <c r="CFI123" s="10"/>
      <c r="CFJ123" s="10"/>
      <c r="CFK123" s="10"/>
      <c r="CFL123" s="10"/>
      <c r="CFM123" s="10"/>
      <c r="CFN123" s="10"/>
      <c r="CFO123" s="10"/>
      <c r="CFP123" s="10"/>
      <c r="CFQ123" s="10"/>
      <c r="CFR123" s="10"/>
      <c r="CFS123" s="10"/>
      <c r="CFT123" s="10"/>
      <c r="CFU123" s="10"/>
      <c r="CFV123" s="10"/>
      <c r="CFW123" s="10"/>
      <c r="CFX123" s="10"/>
      <c r="CFY123" s="10"/>
      <c r="CFZ123" s="10"/>
      <c r="CGA123" s="10"/>
      <c r="CGB123" s="10"/>
      <c r="CGC123" s="10"/>
      <c r="CGD123" s="10"/>
      <c r="CGE123" s="10"/>
      <c r="CGF123" s="10"/>
      <c r="CGG123" s="10"/>
      <c r="CGH123" s="10"/>
      <c r="CGI123" s="10"/>
      <c r="CGJ123" s="10"/>
      <c r="CGK123" s="10"/>
      <c r="CGL123" s="10"/>
      <c r="CGM123" s="10"/>
      <c r="CGN123" s="10"/>
      <c r="CGO123" s="10"/>
      <c r="CGP123" s="10"/>
      <c r="CGQ123" s="10"/>
      <c r="CGR123" s="10"/>
      <c r="CGS123" s="10"/>
      <c r="CGT123" s="10"/>
      <c r="CGU123" s="10"/>
      <c r="CGV123" s="10"/>
      <c r="CGW123" s="10"/>
      <c r="CGX123" s="10"/>
      <c r="CGY123" s="10"/>
      <c r="CGZ123" s="10"/>
      <c r="CHA123" s="10"/>
      <c r="CHB123" s="10"/>
      <c r="CHC123" s="10"/>
      <c r="CHD123" s="10"/>
      <c r="CHE123" s="10"/>
      <c r="CHF123" s="10"/>
      <c r="CHG123" s="10"/>
      <c r="CHH123" s="10"/>
      <c r="CHI123" s="10"/>
      <c r="CHJ123" s="10"/>
      <c r="CHK123" s="10"/>
      <c r="CHL123" s="10"/>
      <c r="CHM123" s="10"/>
      <c r="CHN123" s="10"/>
      <c r="CHO123" s="10"/>
      <c r="CHP123" s="10"/>
      <c r="CHQ123" s="10"/>
      <c r="CHR123" s="10"/>
      <c r="CHS123" s="10"/>
      <c r="CHT123" s="10"/>
      <c r="CHU123" s="10"/>
      <c r="CHV123" s="10"/>
      <c r="CHW123" s="10"/>
      <c r="CHX123" s="10"/>
      <c r="CHY123" s="10"/>
      <c r="CHZ123" s="10"/>
      <c r="CIA123" s="10"/>
      <c r="CIB123" s="10"/>
      <c r="CIC123" s="10"/>
      <c r="CID123" s="10"/>
      <c r="CIE123" s="10"/>
      <c r="CIF123" s="10"/>
      <c r="CIG123" s="10"/>
      <c r="CIH123" s="10"/>
      <c r="CII123" s="10"/>
      <c r="CIJ123" s="10"/>
      <c r="CIK123" s="10"/>
      <c r="CIL123" s="10"/>
      <c r="CIM123" s="10"/>
      <c r="CIN123" s="10"/>
      <c r="CIO123" s="10"/>
      <c r="CIP123" s="10"/>
      <c r="CIQ123" s="10"/>
      <c r="CIR123" s="10"/>
      <c r="CIS123" s="10"/>
      <c r="CIT123" s="10"/>
      <c r="CIU123" s="10"/>
      <c r="CIV123" s="10"/>
      <c r="CIW123" s="10"/>
      <c r="CIX123" s="10"/>
      <c r="CIY123" s="10"/>
      <c r="CIZ123" s="10"/>
      <c r="CJA123" s="10"/>
      <c r="CJB123" s="10"/>
      <c r="CJC123" s="10"/>
      <c r="CJD123" s="10"/>
      <c r="CJE123" s="10"/>
      <c r="CJF123" s="10"/>
      <c r="CJG123" s="10"/>
      <c r="CJH123" s="10"/>
      <c r="CJI123" s="10"/>
      <c r="CJJ123" s="10"/>
      <c r="CJK123" s="10"/>
      <c r="CJL123" s="10"/>
      <c r="CJM123" s="10"/>
      <c r="CJN123" s="10"/>
      <c r="CJO123" s="10"/>
      <c r="CJP123" s="10"/>
      <c r="CJQ123" s="10"/>
      <c r="CJR123" s="10"/>
      <c r="CJS123" s="10"/>
      <c r="CJT123" s="10"/>
      <c r="CJU123" s="10"/>
      <c r="CJV123" s="10"/>
      <c r="CJW123" s="10"/>
      <c r="CJX123" s="10"/>
      <c r="CJY123" s="10"/>
      <c r="CJZ123" s="10"/>
      <c r="CKA123" s="10"/>
      <c r="CKB123" s="10"/>
      <c r="CKC123" s="10"/>
      <c r="CKD123" s="10"/>
      <c r="CKE123" s="10"/>
      <c r="CKF123" s="10"/>
      <c r="CKG123" s="10"/>
      <c r="CKH123" s="10"/>
      <c r="CKI123" s="10"/>
      <c r="CKJ123" s="10"/>
      <c r="CKK123" s="10"/>
      <c r="CKL123" s="10"/>
      <c r="CKM123" s="10"/>
      <c r="CKN123" s="10"/>
      <c r="CKO123" s="10"/>
      <c r="CKP123" s="10"/>
      <c r="CKQ123" s="10"/>
      <c r="CKR123" s="10"/>
      <c r="CKS123" s="10"/>
      <c r="CKT123" s="10"/>
      <c r="CKU123" s="10"/>
      <c r="CKV123" s="10"/>
      <c r="CKW123" s="10"/>
      <c r="CKX123" s="10"/>
      <c r="CKY123" s="10"/>
      <c r="CKZ123" s="10"/>
      <c r="CLA123" s="10"/>
      <c r="CLB123" s="10"/>
      <c r="CLC123" s="10"/>
      <c r="CLD123" s="10"/>
      <c r="CLE123" s="10"/>
      <c r="CLF123" s="10"/>
      <c r="CLG123" s="10"/>
      <c r="CLH123" s="10"/>
      <c r="CLI123" s="10"/>
      <c r="CLJ123" s="10"/>
      <c r="CLK123" s="10"/>
      <c r="CLL123" s="10"/>
      <c r="CLM123" s="10"/>
      <c r="CLN123" s="10"/>
      <c r="CLO123" s="10"/>
      <c r="CLP123" s="10"/>
      <c r="CLQ123" s="10"/>
      <c r="CLR123" s="10"/>
      <c r="CLS123" s="10"/>
      <c r="CLT123" s="10"/>
      <c r="CLU123" s="10"/>
      <c r="CLV123" s="10"/>
      <c r="CLW123" s="10"/>
      <c r="CLX123" s="10"/>
      <c r="CLY123" s="10"/>
      <c r="CLZ123" s="10"/>
      <c r="CMA123" s="10"/>
      <c r="CMB123" s="10"/>
      <c r="CMC123" s="10"/>
      <c r="CMD123" s="10"/>
      <c r="CME123" s="10"/>
      <c r="CMF123" s="10"/>
      <c r="CMG123" s="10"/>
      <c r="CMH123" s="10"/>
      <c r="CMI123" s="10"/>
      <c r="CMJ123" s="10"/>
      <c r="CMK123" s="10"/>
      <c r="CML123" s="10"/>
      <c r="CMM123" s="10"/>
      <c r="CMN123" s="10"/>
      <c r="CMO123" s="10"/>
      <c r="CMP123" s="10"/>
      <c r="CMQ123" s="10"/>
      <c r="CMR123" s="10"/>
      <c r="CMS123" s="10"/>
      <c r="CMT123" s="10"/>
      <c r="CMU123" s="10"/>
      <c r="CMV123" s="10"/>
      <c r="CMW123" s="10"/>
      <c r="CMX123" s="10"/>
      <c r="CMY123" s="10"/>
      <c r="CMZ123" s="10"/>
      <c r="CNA123" s="10"/>
      <c r="CNB123" s="10"/>
      <c r="CNC123" s="10"/>
      <c r="CND123" s="10"/>
      <c r="CNE123" s="10"/>
      <c r="CNF123" s="10"/>
      <c r="CNG123" s="10"/>
      <c r="CNH123" s="10"/>
      <c r="CNI123" s="10"/>
      <c r="CNJ123" s="10"/>
      <c r="CNK123" s="10"/>
      <c r="CNL123" s="10"/>
      <c r="CNM123" s="10"/>
      <c r="CNN123" s="10"/>
      <c r="CNO123" s="10"/>
      <c r="CNP123" s="10"/>
      <c r="CNQ123" s="10"/>
      <c r="CNR123" s="10"/>
      <c r="CNS123" s="10"/>
      <c r="CNT123" s="10"/>
      <c r="CNU123" s="10"/>
      <c r="CNV123" s="10"/>
      <c r="CNW123" s="10"/>
      <c r="CNX123" s="10"/>
      <c r="CNY123" s="10"/>
      <c r="CNZ123" s="10"/>
      <c r="COA123" s="10"/>
      <c r="COB123" s="10"/>
      <c r="COC123" s="10"/>
      <c r="COD123" s="10"/>
      <c r="COE123" s="10"/>
      <c r="COF123" s="10"/>
      <c r="COG123" s="10"/>
      <c r="COH123" s="10"/>
      <c r="COI123" s="10"/>
      <c r="COJ123" s="10"/>
      <c r="COK123" s="10"/>
      <c r="COL123" s="10"/>
      <c r="COM123" s="10"/>
      <c r="CON123" s="10"/>
      <c r="COO123" s="10"/>
      <c r="COP123" s="10"/>
      <c r="COQ123" s="10"/>
      <c r="COR123" s="10"/>
      <c r="COS123" s="10"/>
      <c r="COT123" s="10"/>
      <c r="COU123" s="10"/>
      <c r="COV123" s="10"/>
      <c r="COW123" s="10"/>
      <c r="COX123" s="10"/>
      <c r="COY123" s="10"/>
      <c r="COZ123" s="10"/>
      <c r="CPA123" s="10"/>
      <c r="CPB123" s="10"/>
      <c r="CPC123" s="10"/>
      <c r="CPD123" s="10"/>
      <c r="CPE123" s="10"/>
      <c r="CPF123" s="10"/>
      <c r="CPG123" s="10"/>
      <c r="CPH123" s="10"/>
      <c r="CPI123" s="10"/>
      <c r="CPJ123" s="10"/>
      <c r="CPK123" s="10"/>
      <c r="CPL123" s="10"/>
      <c r="CPM123" s="10"/>
      <c r="CPN123" s="10"/>
      <c r="CPO123" s="10"/>
      <c r="CPP123" s="10"/>
      <c r="CPQ123" s="10"/>
      <c r="CPR123" s="10"/>
      <c r="CPS123" s="10"/>
      <c r="CPT123" s="10"/>
      <c r="CPU123" s="10"/>
      <c r="CPV123" s="10"/>
      <c r="CPW123" s="10"/>
      <c r="CPX123" s="10"/>
      <c r="CPY123" s="10"/>
      <c r="CPZ123" s="10"/>
      <c r="CQA123" s="10"/>
      <c r="CQB123" s="10"/>
      <c r="CQC123" s="10"/>
      <c r="CQD123" s="10"/>
      <c r="CQE123" s="10"/>
      <c r="CQF123" s="10"/>
      <c r="CQG123" s="10"/>
      <c r="CQH123" s="10"/>
      <c r="CQI123" s="10"/>
      <c r="CQJ123" s="10"/>
      <c r="CQK123" s="10"/>
      <c r="CQL123" s="10"/>
      <c r="CQM123" s="10"/>
      <c r="CQN123" s="10"/>
      <c r="CQO123" s="10"/>
      <c r="CQP123" s="10"/>
      <c r="CQQ123" s="10"/>
      <c r="CQR123" s="10"/>
      <c r="CQS123" s="10"/>
      <c r="CQT123" s="10"/>
      <c r="CQU123" s="10"/>
      <c r="CQV123" s="10"/>
      <c r="CQW123" s="10"/>
      <c r="CQX123" s="10"/>
      <c r="CQY123" s="10"/>
      <c r="CQZ123" s="10"/>
      <c r="CRA123" s="10"/>
      <c r="CRB123" s="10"/>
      <c r="CRC123" s="10"/>
      <c r="CRD123" s="10"/>
      <c r="CRE123" s="10"/>
      <c r="CRF123" s="10"/>
      <c r="CRG123" s="10"/>
      <c r="CRH123" s="10"/>
      <c r="CRI123" s="10"/>
      <c r="CRJ123" s="10"/>
      <c r="CRK123" s="10"/>
      <c r="CRL123" s="10"/>
      <c r="CRM123" s="10"/>
      <c r="CRN123" s="10"/>
      <c r="CRO123" s="10"/>
      <c r="CRP123" s="10"/>
      <c r="CRQ123" s="10"/>
      <c r="CRR123" s="10"/>
      <c r="CRS123" s="10"/>
      <c r="CRT123" s="10"/>
      <c r="CRU123" s="10"/>
      <c r="CRV123" s="10"/>
      <c r="CRW123" s="10"/>
      <c r="CRX123" s="10"/>
      <c r="CRY123" s="10"/>
      <c r="CRZ123" s="10"/>
      <c r="CSA123" s="10"/>
      <c r="CSB123" s="10"/>
      <c r="CSC123" s="10"/>
      <c r="CSD123" s="10"/>
      <c r="CSE123" s="10"/>
      <c r="CSF123" s="10"/>
      <c r="CSG123" s="10"/>
      <c r="CSH123" s="10"/>
      <c r="CSI123" s="10"/>
      <c r="CSJ123" s="10"/>
      <c r="CSK123" s="10"/>
      <c r="CSL123" s="10"/>
      <c r="CSM123" s="10"/>
      <c r="CSN123" s="10"/>
      <c r="CSO123" s="10"/>
      <c r="CSP123" s="10"/>
      <c r="CSQ123" s="10"/>
      <c r="CSR123" s="10"/>
      <c r="CSS123" s="10"/>
      <c r="CST123" s="10"/>
      <c r="CSU123" s="10"/>
      <c r="CSV123" s="10"/>
      <c r="CSW123" s="10"/>
      <c r="CSX123" s="10"/>
      <c r="CSY123" s="10"/>
      <c r="CSZ123" s="10"/>
      <c r="CTA123" s="10"/>
      <c r="CTB123" s="10"/>
      <c r="CTC123" s="10"/>
      <c r="CTD123" s="10"/>
      <c r="CTE123" s="10"/>
      <c r="CTF123" s="10"/>
      <c r="CTG123" s="10"/>
      <c r="CTH123" s="10"/>
      <c r="CTI123" s="10"/>
      <c r="CTJ123" s="10"/>
      <c r="CTK123" s="10"/>
      <c r="CTL123" s="10"/>
      <c r="CTM123" s="10"/>
      <c r="CTN123" s="10"/>
      <c r="CTO123" s="10"/>
      <c r="CTP123" s="10"/>
      <c r="CTQ123" s="10"/>
      <c r="CTR123" s="10"/>
      <c r="CTS123" s="10"/>
      <c r="CTT123" s="10"/>
      <c r="CTU123" s="10"/>
      <c r="CTV123" s="10"/>
      <c r="CTW123" s="10"/>
      <c r="CTX123" s="10"/>
      <c r="CTY123" s="10"/>
      <c r="CTZ123" s="10"/>
      <c r="CUA123" s="10"/>
      <c r="CUB123" s="10"/>
      <c r="CUC123" s="10"/>
      <c r="CUD123" s="10"/>
      <c r="CUE123" s="10"/>
      <c r="CUF123" s="10"/>
      <c r="CUG123" s="10"/>
      <c r="CUH123" s="10"/>
      <c r="CUI123" s="10"/>
      <c r="CUJ123" s="10"/>
      <c r="CUK123" s="10"/>
      <c r="CUL123" s="10"/>
      <c r="CUM123" s="10"/>
      <c r="CUN123" s="10"/>
      <c r="CUO123" s="10"/>
      <c r="CUP123" s="10"/>
      <c r="CUQ123" s="10"/>
      <c r="CUR123" s="10"/>
      <c r="CUS123" s="10"/>
      <c r="CUT123" s="10"/>
      <c r="CUU123" s="10"/>
      <c r="CUV123" s="10"/>
      <c r="CUW123" s="10"/>
      <c r="CUX123" s="10"/>
      <c r="CUY123" s="10"/>
      <c r="CUZ123" s="10"/>
      <c r="CVA123" s="10"/>
      <c r="CVB123" s="10"/>
      <c r="CVC123" s="10"/>
      <c r="CVD123" s="10"/>
      <c r="CVE123" s="10"/>
      <c r="CVF123" s="10"/>
      <c r="CVG123" s="10"/>
      <c r="CVH123" s="10"/>
      <c r="CVI123" s="10"/>
      <c r="CVJ123" s="10"/>
      <c r="CVK123" s="10"/>
      <c r="CVL123" s="10"/>
      <c r="CVM123" s="10"/>
      <c r="CVN123" s="10"/>
      <c r="CVO123" s="10"/>
      <c r="CVP123" s="10"/>
      <c r="CVQ123" s="10"/>
      <c r="CVR123" s="10"/>
      <c r="CVS123" s="10"/>
      <c r="CVT123" s="10"/>
      <c r="CVU123" s="10"/>
      <c r="CVV123" s="10"/>
      <c r="CVW123" s="10"/>
      <c r="CVX123" s="10"/>
      <c r="CVY123" s="10"/>
      <c r="CVZ123" s="10"/>
      <c r="CWA123" s="10"/>
      <c r="CWB123" s="10"/>
      <c r="CWC123" s="10"/>
      <c r="CWD123" s="10"/>
      <c r="CWE123" s="10"/>
      <c r="CWF123" s="10"/>
      <c r="CWG123" s="10"/>
      <c r="CWH123" s="10"/>
      <c r="CWI123" s="10"/>
      <c r="CWJ123" s="10"/>
      <c r="CWK123" s="10"/>
      <c r="CWL123" s="10"/>
      <c r="CWM123" s="10"/>
      <c r="CWN123" s="10"/>
      <c r="CWO123" s="10"/>
      <c r="CWP123" s="10"/>
      <c r="CWQ123" s="10"/>
      <c r="CWR123" s="10"/>
      <c r="CWS123" s="10"/>
      <c r="CWT123" s="10"/>
      <c r="CWU123" s="10"/>
      <c r="CWV123" s="10"/>
      <c r="CWW123" s="10"/>
      <c r="CWX123" s="10"/>
      <c r="CWY123" s="10"/>
      <c r="CWZ123" s="10"/>
      <c r="CXA123" s="10"/>
      <c r="CXB123" s="10"/>
      <c r="CXC123" s="10"/>
      <c r="CXD123" s="10"/>
      <c r="CXE123" s="10"/>
      <c r="CXF123" s="10"/>
      <c r="CXG123" s="10"/>
      <c r="CXH123" s="10"/>
      <c r="CXI123" s="10"/>
      <c r="CXJ123" s="10"/>
      <c r="CXK123" s="10"/>
      <c r="CXL123" s="10"/>
      <c r="CXM123" s="10"/>
      <c r="CXN123" s="10"/>
      <c r="CXO123" s="10"/>
      <c r="CXP123" s="10"/>
      <c r="CXQ123" s="10"/>
      <c r="CXR123" s="10"/>
      <c r="CXS123" s="10"/>
      <c r="CXT123" s="10"/>
      <c r="CXU123" s="10"/>
      <c r="CXV123" s="10"/>
      <c r="CXW123" s="10"/>
      <c r="CXX123" s="10"/>
      <c r="CXY123" s="10"/>
      <c r="CXZ123" s="10"/>
      <c r="CYA123" s="10"/>
      <c r="CYB123" s="10"/>
      <c r="CYC123" s="10"/>
      <c r="CYD123" s="10"/>
      <c r="CYE123" s="10"/>
      <c r="CYF123" s="10"/>
      <c r="CYG123" s="10"/>
      <c r="CYH123" s="10"/>
      <c r="CYI123" s="10"/>
      <c r="CYJ123" s="10"/>
      <c r="CYK123" s="10"/>
      <c r="CYL123" s="10"/>
      <c r="CYM123" s="10"/>
      <c r="CYN123" s="10"/>
      <c r="CYO123" s="10"/>
      <c r="CYP123" s="10"/>
      <c r="CYQ123" s="10"/>
      <c r="CYR123" s="10"/>
      <c r="CYS123" s="10"/>
      <c r="CYT123" s="10"/>
      <c r="CYU123" s="10"/>
      <c r="CYV123" s="10"/>
      <c r="CYW123" s="10"/>
      <c r="CYX123" s="10"/>
      <c r="CYY123" s="10"/>
      <c r="CYZ123" s="10"/>
      <c r="CZA123" s="10"/>
      <c r="CZB123" s="10"/>
      <c r="CZC123" s="10"/>
      <c r="CZD123" s="10"/>
      <c r="CZE123" s="10"/>
      <c r="CZF123" s="10"/>
      <c r="CZG123" s="10"/>
      <c r="CZH123" s="10"/>
      <c r="CZI123" s="10"/>
      <c r="CZJ123" s="10"/>
      <c r="CZK123" s="10"/>
      <c r="CZL123" s="10"/>
      <c r="CZM123" s="10"/>
      <c r="CZN123" s="10"/>
      <c r="CZO123" s="10"/>
      <c r="CZP123" s="10"/>
      <c r="CZQ123" s="10"/>
      <c r="CZR123" s="10"/>
      <c r="CZS123" s="10"/>
      <c r="CZT123" s="10"/>
      <c r="CZU123" s="10"/>
      <c r="CZV123" s="10"/>
      <c r="CZW123" s="10"/>
      <c r="CZX123" s="10"/>
      <c r="CZY123" s="10"/>
      <c r="CZZ123" s="10"/>
      <c r="DAA123" s="10"/>
      <c r="DAB123" s="10"/>
      <c r="DAC123" s="10"/>
      <c r="DAD123" s="10"/>
      <c r="DAE123" s="10"/>
      <c r="DAF123" s="10"/>
      <c r="DAG123" s="10"/>
      <c r="DAH123" s="10"/>
      <c r="DAI123" s="10"/>
      <c r="DAJ123" s="10"/>
      <c r="DAK123" s="10"/>
      <c r="DAL123" s="10"/>
      <c r="DAM123" s="10"/>
      <c r="DAN123" s="10"/>
      <c r="DAO123" s="10"/>
      <c r="DAP123" s="10"/>
      <c r="DAQ123" s="10"/>
      <c r="DAR123" s="10"/>
      <c r="DAS123" s="10"/>
      <c r="DAT123" s="10"/>
      <c r="DAU123" s="10"/>
      <c r="DAV123" s="10"/>
      <c r="DAW123" s="10"/>
      <c r="DAX123" s="10"/>
      <c r="DAY123" s="10"/>
      <c r="DAZ123" s="10"/>
      <c r="DBA123" s="10"/>
      <c r="DBB123" s="10"/>
      <c r="DBC123" s="10"/>
      <c r="DBD123" s="10"/>
      <c r="DBE123" s="10"/>
      <c r="DBF123" s="10"/>
      <c r="DBG123" s="10"/>
      <c r="DBH123" s="10"/>
      <c r="DBI123" s="10"/>
      <c r="DBJ123" s="10"/>
      <c r="DBK123" s="10"/>
      <c r="DBL123" s="10"/>
      <c r="DBM123" s="10"/>
      <c r="DBN123" s="10"/>
      <c r="DBO123" s="10"/>
      <c r="DBP123" s="10"/>
      <c r="DBQ123" s="10"/>
      <c r="DBR123" s="10"/>
      <c r="DBS123" s="10"/>
      <c r="DBT123" s="10"/>
      <c r="DBU123" s="10"/>
      <c r="DBV123" s="10"/>
      <c r="DBW123" s="10"/>
      <c r="DBX123" s="10"/>
      <c r="DBY123" s="10"/>
      <c r="DBZ123" s="10"/>
      <c r="DCA123" s="10"/>
      <c r="DCB123" s="10"/>
      <c r="DCC123" s="10"/>
      <c r="DCD123" s="10"/>
      <c r="DCE123" s="10"/>
      <c r="DCF123" s="10"/>
      <c r="DCG123" s="10"/>
      <c r="DCH123" s="10"/>
      <c r="DCI123" s="10"/>
      <c r="DCJ123" s="10"/>
      <c r="DCK123" s="10"/>
      <c r="DCL123" s="10"/>
      <c r="DCM123" s="10"/>
      <c r="DCN123" s="10"/>
      <c r="DCO123" s="10"/>
      <c r="DCP123" s="10"/>
      <c r="DCQ123" s="10"/>
      <c r="DCR123" s="10"/>
      <c r="DCS123" s="10"/>
      <c r="DCT123" s="10"/>
      <c r="DCU123" s="10"/>
      <c r="DCV123" s="10"/>
      <c r="DCW123" s="10"/>
      <c r="DCX123" s="10"/>
      <c r="DCY123" s="10"/>
      <c r="DCZ123" s="10"/>
      <c r="DDA123" s="10"/>
      <c r="DDB123" s="10"/>
      <c r="DDC123" s="10"/>
      <c r="DDD123" s="10"/>
      <c r="DDE123" s="10"/>
      <c r="DDF123" s="10"/>
      <c r="DDG123" s="10"/>
      <c r="DDH123" s="10"/>
      <c r="DDI123" s="10"/>
      <c r="DDJ123" s="10"/>
      <c r="DDK123" s="10"/>
      <c r="DDL123" s="10"/>
      <c r="DDM123" s="10"/>
      <c r="DDN123" s="10"/>
      <c r="DDO123" s="10"/>
      <c r="DDP123" s="10"/>
      <c r="DDQ123" s="10"/>
      <c r="DDR123" s="10"/>
      <c r="DDS123" s="10"/>
      <c r="DDT123" s="10"/>
      <c r="DDU123" s="10"/>
      <c r="DDV123" s="10"/>
      <c r="DDW123" s="10"/>
      <c r="DDX123" s="10"/>
      <c r="DDY123" s="10"/>
      <c r="DDZ123" s="10"/>
      <c r="DEA123" s="10"/>
      <c r="DEB123" s="10"/>
      <c r="DEC123" s="10"/>
      <c r="DED123" s="10"/>
      <c r="DEE123" s="10"/>
      <c r="DEF123" s="10"/>
      <c r="DEG123" s="10"/>
      <c r="DEH123" s="10"/>
      <c r="DEI123" s="10"/>
      <c r="DEJ123" s="10"/>
      <c r="DEK123" s="10"/>
      <c r="DEL123" s="10"/>
      <c r="DEM123" s="10"/>
      <c r="DEN123" s="10"/>
      <c r="DEO123" s="10"/>
      <c r="DEP123" s="10"/>
      <c r="DEQ123" s="10"/>
      <c r="DER123" s="10"/>
      <c r="DES123" s="10"/>
      <c r="DET123" s="10"/>
      <c r="DEU123" s="10"/>
      <c r="DEV123" s="10"/>
      <c r="DEW123" s="10"/>
      <c r="DEX123" s="10"/>
      <c r="DEY123" s="10"/>
      <c r="DEZ123" s="10"/>
      <c r="DFA123" s="10"/>
      <c r="DFB123" s="10"/>
      <c r="DFC123" s="10"/>
      <c r="DFD123" s="10"/>
      <c r="DFE123" s="10"/>
      <c r="DFF123" s="10"/>
      <c r="DFG123" s="10"/>
      <c r="DFH123" s="10"/>
      <c r="DFI123" s="10"/>
      <c r="DFJ123" s="10"/>
      <c r="DFK123" s="10"/>
      <c r="DFL123" s="10"/>
      <c r="DFM123" s="10"/>
      <c r="DFN123" s="10"/>
      <c r="DFO123" s="10"/>
      <c r="DFP123" s="10"/>
      <c r="DFQ123" s="10"/>
      <c r="DFR123" s="10"/>
      <c r="DFS123" s="10"/>
      <c r="DFT123" s="10"/>
      <c r="DFU123" s="10"/>
      <c r="DFV123" s="10"/>
      <c r="DFW123" s="10"/>
      <c r="DFX123" s="10"/>
      <c r="DFY123" s="10"/>
      <c r="DFZ123" s="10"/>
      <c r="DGA123" s="10"/>
      <c r="DGB123" s="10"/>
      <c r="DGC123" s="10"/>
      <c r="DGD123" s="10"/>
      <c r="DGE123" s="10"/>
      <c r="DGF123" s="10"/>
      <c r="DGG123" s="10"/>
      <c r="DGH123" s="10"/>
      <c r="DGI123" s="10"/>
      <c r="DGJ123" s="10"/>
      <c r="DGK123" s="10"/>
      <c r="DGL123" s="10"/>
      <c r="DGM123" s="10"/>
      <c r="DGN123" s="10"/>
      <c r="DGO123" s="10"/>
      <c r="DGP123" s="10"/>
      <c r="DGQ123" s="10"/>
      <c r="DGR123" s="10"/>
      <c r="DGS123" s="10"/>
      <c r="DGT123" s="10"/>
      <c r="DGU123" s="10"/>
      <c r="DGV123" s="10"/>
      <c r="DGW123" s="10"/>
      <c r="DGX123" s="10"/>
      <c r="DGY123" s="10"/>
      <c r="DGZ123" s="10"/>
      <c r="DHA123" s="10"/>
      <c r="DHB123" s="10"/>
      <c r="DHC123" s="10"/>
      <c r="DHD123" s="10"/>
      <c r="DHE123" s="10"/>
      <c r="DHF123" s="10"/>
      <c r="DHG123" s="10"/>
      <c r="DHH123" s="10"/>
      <c r="DHI123" s="10"/>
      <c r="DHJ123" s="10"/>
      <c r="DHK123" s="10"/>
      <c r="DHL123" s="10"/>
      <c r="DHM123" s="10"/>
      <c r="DHN123" s="10"/>
      <c r="DHO123" s="10"/>
      <c r="DHP123" s="10"/>
      <c r="DHQ123" s="10"/>
      <c r="DHR123" s="10"/>
      <c r="DHS123" s="10"/>
      <c r="DHT123" s="10"/>
      <c r="DHU123" s="10"/>
      <c r="DHV123" s="10"/>
      <c r="DHW123" s="10"/>
      <c r="DHX123" s="10"/>
      <c r="DHY123" s="10"/>
      <c r="DHZ123" s="10"/>
      <c r="DIA123" s="10"/>
      <c r="DIB123" s="10"/>
      <c r="DIC123" s="10"/>
      <c r="DID123" s="10"/>
      <c r="DIE123" s="10"/>
      <c r="DIF123" s="10"/>
      <c r="DIG123" s="10"/>
      <c r="DIH123" s="10"/>
      <c r="DII123" s="10"/>
      <c r="DIJ123" s="10"/>
      <c r="DIK123" s="10"/>
      <c r="DIL123" s="10"/>
      <c r="DIM123" s="10"/>
      <c r="DIN123" s="10"/>
      <c r="DIO123" s="10"/>
      <c r="DIP123" s="10"/>
      <c r="DIQ123" s="10"/>
      <c r="DIR123" s="10"/>
      <c r="DIS123" s="10"/>
      <c r="DIT123" s="10"/>
      <c r="DIU123" s="10"/>
      <c r="DIV123" s="10"/>
      <c r="DIW123" s="10"/>
      <c r="DIX123" s="10"/>
      <c r="DIY123" s="10"/>
      <c r="DIZ123" s="10"/>
      <c r="DJA123" s="10"/>
      <c r="DJB123" s="10"/>
      <c r="DJC123" s="10"/>
      <c r="DJD123" s="10"/>
      <c r="DJE123" s="10"/>
      <c r="DJF123" s="10"/>
      <c r="DJG123" s="10"/>
      <c r="DJH123" s="10"/>
      <c r="DJI123" s="10"/>
      <c r="DJJ123" s="10"/>
      <c r="DJK123" s="10"/>
      <c r="DJL123" s="10"/>
      <c r="DJM123" s="10"/>
      <c r="DJN123" s="10"/>
      <c r="DJO123" s="10"/>
      <c r="DJP123" s="10"/>
      <c r="DJQ123" s="10"/>
      <c r="DJR123" s="10"/>
      <c r="DJS123" s="10"/>
      <c r="DJT123" s="10"/>
      <c r="DJU123" s="10"/>
      <c r="DJV123" s="10"/>
      <c r="DJW123" s="10"/>
      <c r="DJX123" s="10"/>
      <c r="DJY123" s="10"/>
      <c r="DJZ123" s="10"/>
      <c r="DKA123" s="10"/>
      <c r="DKB123" s="10"/>
      <c r="DKC123" s="10"/>
      <c r="DKD123" s="10"/>
      <c r="DKE123" s="10"/>
      <c r="DKF123" s="10"/>
      <c r="DKG123" s="10"/>
      <c r="DKH123" s="10"/>
      <c r="DKI123" s="10"/>
      <c r="DKJ123" s="10"/>
      <c r="DKK123" s="10"/>
      <c r="DKL123" s="10"/>
      <c r="DKM123" s="10"/>
      <c r="DKN123" s="10"/>
      <c r="DKO123" s="10"/>
      <c r="DKP123" s="10"/>
      <c r="DKQ123" s="10"/>
      <c r="DKR123" s="10"/>
      <c r="DKS123" s="10"/>
      <c r="DKT123" s="10"/>
      <c r="DKU123" s="10"/>
      <c r="DKV123" s="10"/>
      <c r="DKW123" s="10"/>
      <c r="DKX123" s="10"/>
      <c r="DKY123" s="10"/>
      <c r="DKZ123" s="10"/>
      <c r="DLA123" s="10"/>
      <c r="DLB123" s="10"/>
      <c r="DLC123" s="10"/>
      <c r="DLD123" s="10"/>
      <c r="DLE123" s="10"/>
      <c r="DLF123" s="10"/>
      <c r="DLG123" s="10"/>
      <c r="DLH123" s="10"/>
      <c r="DLI123" s="10"/>
      <c r="DLJ123" s="10"/>
      <c r="DLK123" s="10"/>
      <c r="DLL123" s="10"/>
      <c r="DLM123" s="10"/>
      <c r="DLN123" s="10"/>
      <c r="DLO123" s="10"/>
      <c r="DLP123" s="10"/>
      <c r="DLQ123" s="10"/>
      <c r="DLR123" s="10"/>
      <c r="DLS123" s="10"/>
      <c r="DLT123" s="10"/>
      <c r="DLU123" s="10"/>
      <c r="DLV123" s="10"/>
      <c r="DLW123" s="10"/>
      <c r="DLX123" s="10"/>
      <c r="DLY123" s="10"/>
      <c r="DLZ123" s="10"/>
      <c r="DMA123" s="10"/>
      <c r="DMB123" s="10"/>
      <c r="DMC123" s="10"/>
      <c r="DMD123" s="10"/>
      <c r="DME123" s="10"/>
      <c r="DMF123" s="10"/>
      <c r="DMG123" s="10"/>
      <c r="DMH123" s="10"/>
      <c r="DMI123" s="10"/>
      <c r="DMJ123" s="10"/>
      <c r="DMK123" s="10"/>
      <c r="DML123" s="10"/>
      <c r="DMM123" s="10"/>
      <c r="DMN123" s="10"/>
      <c r="DMO123" s="10"/>
      <c r="DMP123" s="10"/>
      <c r="DMQ123" s="10"/>
      <c r="DMR123" s="10"/>
      <c r="DMS123" s="10"/>
      <c r="DMT123" s="10"/>
      <c r="DMU123" s="10"/>
      <c r="DMV123" s="10"/>
      <c r="DMW123" s="10"/>
      <c r="DMX123" s="10"/>
      <c r="DMY123" s="10"/>
      <c r="DMZ123" s="10"/>
      <c r="DNA123" s="10"/>
      <c r="DNB123" s="10"/>
      <c r="DNC123" s="10"/>
      <c r="DND123" s="10"/>
      <c r="DNE123" s="10"/>
      <c r="DNF123" s="10"/>
      <c r="DNG123" s="10"/>
      <c r="DNH123" s="10"/>
      <c r="DNI123" s="10"/>
      <c r="DNJ123" s="10"/>
      <c r="DNK123" s="10"/>
      <c r="DNL123" s="10"/>
      <c r="DNM123" s="10"/>
      <c r="DNN123" s="10"/>
      <c r="DNO123" s="10"/>
      <c r="DNP123" s="10"/>
      <c r="DNQ123" s="10"/>
      <c r="DNR123" s="10"/>
      <c r="DNS123" s="10"/>
      <c r="DNT123" s="10"/>
      <c r="DNU123" s="10"/>
      <c r="DNV123" s="10"/>
      <c r="DNW123" s="10"/>
      <c r="DNX123" s="10"/>
      <c r="DNY123" s="10"/>
      <c r="DNZ123" s="10"/>
      <c r="DOA123" s="10"/>
      <c r="DOB123" s="10"/>
      <c r="DOC123" s="10"/>
      <c r="DOD123" s="10"/>
      <c r="DOE123" s="10"/>
      <c r="DOF123" s="10"/>
      <c r="DOG123" s="10"/>
      <c r="DOH123" s="10"/>
      <c r="DOI123" s="10"/>
      <c r="DOJ123" s="10"/>
      <c r="DOK123" s="10"/>
      <c r="DOL123" s="10"/>
      <c r="DOM123" s="10"/>
      <c r="DON123" s="10"/>
      <c r="DOO123" s="10"/>
      <c r="DOP123" s="10"/>
      <c r="DOQ123" s="10"/>
      <c r="DOR123" s="10"/>
      <c r="DOS123" s="10"/>
      <c r="DOT123" s="10"/>
      <c r="DOU123" s="10"/>
      <c r="DOV123" s="10"/>
      <c r="DOW123" s="10"/>
      <c r="DOX123" s="10"/>
      <c r="DOY123" s="10"/>
      <c r="DOZ123" s="10"/>
      <c r="DPA123" s="10"/>
      <c r="DPB123" s="10"/>
      <c r="DPC123" s="10"/>
      <c r="DPD123" s="10"/>
      <c r="DPE123" s="10"/>
      <c r="DPF123" s="10"/>
      <c r="DPG123" s="10"/>
      <c r="DPH123" s="10"/>
      <c r="DPI123" s="10"/>
      <c r="DPJ123" s="10"/>
      <c r="DPK123" s="10"/>
      <c r="DPL123" s="10"/>
      <c r="DPM123" s="10"/>
      <c r="DPN123" s="10"/>
      <c r="DPO123" s="10"/>
      <c r="DPP123" s="10"/>
      <c r="DPQ123" s="10"/>
      <c r="DPR123" s="10"/>
      <c r="DPS123" s="10"/>
      <c r="DPT123" s="10"/>
      <c r="DPU123" s="10"/>
      <c r="DPV123" s="10"/>
      <c r="DPW123" s="10"/>
      <c r="DPX123" s="10"/>
      <c r="DPY123" s="10"/>
      <c r="DPZ123" s="10"/>
      <c r="DQA123" s="10"/>
      <c r="DQB123" s="10"/>
      <c r="DQC123" s="10"/>
      <c r="DQD123" s="10"/>
      <c r="DQE123" s="10"/>
      <c r="DQF123" s="10"/>
      <c r="DQG123" s="10"/>
      <c r="DQH123" s="10"/>
      <c r="DQI123" s="10"/>
      <c r="DQJ123" s="10"/>
      <c r="DQK123" s="10"/>
      <c r="DQL123" s="10"/>
      <c r="DQM123" s="10"/>
      <c r="DQN123" s="10"/>
      <c r="DQO123" s="10"/>
      <c r="DQP123" s="10"/>
      <c r="DQQ123" s="10"/>
      <c r="DQR123" s="10"/>
      <c r="DQS123" s="10"/>
      <c r="DQT123" s="10"/>
      <c r="DQU123" s="10"/>
      <c r="DQV123" s="10"/>
      <c r="DQW123" s="10"/>
      <c r="DQX123" s="10"/>
      <c r="DQY123" s="10"/>
      <c r="DQZ123" s="10"/>
      <c r="DRA123" s="10"/>
      <c r="DRB123" s="10"/>
      <c r="DRC123" s="10"/>
      <c r="DRD123" s="10"/>
      <c r="DRE123" s="10"/>
      <c r="DRF123" s="10"/>
      <c r="DRG123" s="10"/>
      <c r="DRH123" s="10"/>
      <c r="DRI123" s="10"/>
      <c r="DRJ123" s="10"/>
      <c r="DRK123" s="10"/>
      <c r="DRL123" s="10"/>
      <c r="DRM123" s="10"/>
      <c r="DRN123" s="10"/>
      <c r="DRO123" s="10"/>
      <c r="DRP123" s="10"/>
      <c r="DRQ123" s="10"/>
      <c r="DRR123" s="10"/>
      <c r="DRS123" s="10"/>
      <c r="DRT123" s="10"/>
      <c r="DRU123" s="10"/>
      <c r="DRV123" s="10"/>
      <c r="DRW123" s="10"/>
      <c r="DRX123" s="10"/>
      <c r="DRY123" s="10"/>
      <c r="DRZ123" s="10"/>
      <c r="DSA123" s="10"/>
      <c r="DSB123" s="10"/>
      <c r="DSC123" s="10"/>
      <c r="DSD123" s="10"/>
      <c r="DSE123" s="10"/>
      <c r="DSF123" s="10"/>
      <c r="DSG123" s="10"/>
      <c r="DSH123" s="10"/>
      <c r="DSI123" s="10"/>
      <c r="DSJ123" s="10"/>
      <c r="DSK123" s="10"/>
      <c r="DSL123" s="10"/>
      <c r="DSM123" s="10"/>
      <c r="DSN123" s="10"/>
      <c r="DSO123" s="10"/>
      <c r="DSP123" s="10"/>
      <c r="DSQ123" s="10"/>
      <c r="DSR123" s="10"/>
      <c r="DSS123" s="10"/>
      <c r="DST123" s="10"/>
      <c r="DSU123" s="10"/>
      <c r="DSV123" s="10"/>
      <c r="DSW123" s="10"/>
      <c r="DSX123" s="10"/>
      <c r="DSY123" s="10"/>
      <c r="DSZ123" s="10"/>
      <c r="DTA123" s="10"/>
      <c r="DTB123" s="10"/>
      <c r="DTC123" s="10"/>
      <c r="DTD123" s="10"/>
      <c r="DTE123" s="10"/>
      <c r="DTF123" s="10"/>
      <c r="DTG123" s="10"/>
      <c r="DTH123" s="10"/>
      <c r="DTI123" s="10"/>
      <c r="DTJ123" s="10"/>
      <c r="DTK123" s="10"/>
      <c r="DTL123" s="10"/>
      <c r="DTM123" s="10"/>
      <c r="DTN123" s="10"/>
      <c r="DTO123" s="10"/>
      <c r="DTP123" s="10"/>
      <c r="DTQ123" s="10"/>
      <c r="DTR123" s="10"/>
      <c r="DTS123" s="10"/>
      <c r="DTT123" s="10"/>
      <c r="DTU123" s="10"/>
      <c r="DTV123" s="10"/>
      <c r="DTW123" s="10"/>
      <c r="DTX123" s="10"/>
      <c r="DTY123" s="10"/>
      <c r="DTZ123" s="10"/>
      <c r="DUA123" s="10"/>
      <c r="DUB123" s="10"/>
      <c r="DUC123" s="10"/>
      <c r="DUD123" s="10"/>
      <c r="DUE123" s="10"/>
      <c r="DUF123" s="10"/>
      <c r="DUG123" s="10"/>
      <c r="DUH123" s="10"/>
      <c r="DUI123" s="10"/>
      <c r="DUJ123" s="10"/>
      <c r="DUK123" s="10"/>
      <c r="DUL123" s="10"/>
      <c r="DUM123" s="10"/>
      <c r="DUN123" s="10"/>
      <c r="DUO123" s="10"/>
      <c r="DUP123" s="10"/>
      <c r="DUQ123" s="10"/>
      <c r="DUR123" s="10"/>
      <c r="DUS123" s="10"/>
      <c r="DUT123" s="10"/>
      <c r="DUU123" s="10"/>
      <c r="DUV123" s="10"/>
      <c r="DUW123" s="10"/>
      <c r="DUX123" s="10"/>
      <c r="DUY123" s="10"/>
      <c r="DUZ123" s="10"/>
      <c r="DVA123" s="10"/>
      <c r="DVB123" s="10"/>
      <c r="DVC123" s="10"/>
      <c r="DVD123" s="10"/>
      <c r="DVE123" s="10"/>
      <c r="DVF123" s="10"/>
      <c r="DVG123" s="10"/>
      <c r="DVH123" s="10"/>
      <c r="DVI123" s="10"/>
      <c r="DVJ123" s="10"/>
      <c r="DVK123" s="10"/>
      <c r="DVL123" s="10"/>
      <c r="DVM123" s="10"/>
      <c r="DVN123" s="10"/>
      <c r="DVO123" s="10"/>
      <c r="DVP123" s="10"/>
      <c r="DVQ123" s="10"/>
      <c r="DVR123" s="10"/>
      <c r="DVS123" s="10"/>
      <c r="DVT123" s="10"/>
      <c r="DVU123" s="10"/>
      <c r="DVV123" s="10"/>
      <c r="DVW123" s="10"/>
      <c r="DVX123" s="10"/>
      <c r="DVY123" s="10"/>
      <c r="DVZ123" s="10"/>
      <c r="DWA123" s="10"/>
      <c r="DWB123" s="10"/>
      <c r="DWC123" s="10"/>
      <c r="DWD123" s="10"/>
      <c r="DWE123" s="10"/>
      <c r="DWF123" s="10"/>
      <c r="DWG123" s="10"/>
      <c r="DWH123" s="10"/>
      <c r="DWI123" s="10"/>
      <c r="DWJ123" s="10"/>
      <c r="DWK123" s="10"/>
      <c r="DWL123" s="10"/>
      <c r="DWM123" s="10"/>
      <c r="DWN123" s="10"/>
      <c r="DWO123" s="10"/>
      <c r="DWP123" s="10"/>
      <c r="DWQ123" s="10"/>
      <c r="DWR123" s="10"/>
      <c r="DWS123" s="10"/>
      <c r="DWT123" s="10"/>
      <c r="DWU123" s="10"/>
      <c r="DWV123" s="10"/>
      <c r="DWW123" s="10"/>
      <c r="DWX123" s="10"/>
      <c r="DWY123" s="10"/>
      <c r="DWZ123" s="10"/>
      <c r="DXA123" s="10"/>
      <c r="DXB123" s="10"/>
      <c r="DXC123" s="10"/>
      <c r="DXD123" s="10"/>
      <c r="DXE123" s="10"/>
      <c r="DXF123" s="10"/>
      <c r="DXG123" s="10"/>
      <c r="DXH123" s="10"/>
      <c r="DXI123" s="10"/>
      <c r="DXJ123" s="10"/>
      <c r="DXK123" s="10"/>
      <c r="DXL123" s="10"/>
      <c r="DXM123" s="10"/>
      <c r="DXN123" s="10"/>
      <c r="DXO123" s="10"/>
      <c r="DXP123" s="10"/>
      <c r="DXQ123" s="10"/>
      <c r="DXR123" s="10"/>
      <c r="DXS123" s="10"/>
      <c r="DXT123" s="10"/>
      <c r="DXU123" s="10"/>
      <c r="DXV123" s="10"/>
      <c r="DXW123" s="10"/>
      <c r="DXX123" s="10"/>
      <c r="DXY123" s="10"/>
      <c r="DXZ123" s="10"/>
      <c r="DYA123" s="10"/>
      <c r="DYB123" s="10"/>
      <c r="DYC123" s="10"/>
      <c r="DYD123" s="10"/>
      <c r="DYE123" s="10"/>
      <c r="DYF123" s="10"/>
      <c r="DYG123" s="10"/>
      <c r="DYH123" s="10"/>
      <c r="DYI123" s="10"/>
      <c r="DYJ123" s="10"/>
      <c r="DYK123" s="10"/>
      <c r="DYL123" s="10"/>
      <c r="DYM123" s="10"/>
      <c r="DYN123" s="10"/>
      <c r="DYO123" s="10"/>
      <c r="DYP123" s="10"/>
      <c r="DYQ123" s="10"/>
      <c r="DYR123" s="10"/>
      <c r="DYS123" s="10"/>
      <c r="DYT123" s="10"/>
      <c r="DYU123" s="10"/>
      <c r="DYV123" s="10"/>
      <c r="DYW123" s="10"/>
      <c r="DYX123" s="10"/>
      <c r="DYY123" s="10"/>
      <c r="DYZ123" s="10"/>
      <c r="DZA123" s="10"/>
      <c r="DZB123" s="10"/>
      <c r="DZC123" s="10"/>
      <c r="DZD123" s="10"/>
      <c r="DZE123" s="10"/>
      <c r="DZF123" s="10"/>
      <c r="DZG123" s="10"/>
      <c r="DZH123" s="10"/>
      <c r="DZI123" s="10"/>
      <c r="DZJ123" s="10"/>
      <c r="DZK123" s="10"/>
      <c r="DZL123" s="10"/>
      <c r="DZM123" s="10"/>
      <c r="DZN123" s="10"/>
      <c r="DZO123" s="10"/>
      <c r="DZP123" s="10"/>
      <c r="DZQ123" s="10"/>
      <c r="DZR123" s="10"/>
      <c r="DZS123" s="10"/>
      <c r="DZT123" s="10"/>
      <c r="DZU123" s="10"/>
      <c r="DZV123" s="10"/>
      <c r="DZW123" s="10"/>
      <c r="DZX123" s="10"/>
      <c r="DZY123" s="10"/>
      <c r="DZZ123" s="10"/>
      <c r="EAA123" s="10"/>
      <c r="EAB123" s="10"/>
      <c r="EAC123" s="10"/>
      <c r="EAD123" s="10"/>
      <c r="EAE123" s="10"/>
      <c r="EAF123" s="10"/>
      <c r="EAG123" s="10"/>
      <c r="EAH123" s="10"/>
      <c r="EAI123" s="10"/>
      <c r="EAJ123" s="10"/>
      <c r="EAK123" s="10"/>
      <c r="EAL123" s="10"/>
      <c r="EAM123" s="10"/>
      <c r="EAN123" s="10"/>
      <c r="EAO123" s="10"/>
      <c r="EAP123" s="10"/>
      <c r="EAQ123" s="10"/>
      <c r="EAR123" s="10"/>
      <c r="EAS123" s="10"/>
      <c r="EAT123" s="10"/>
      <c r="EAU123" s="10"/>
      <c r="EAV123" s="10"/>
      <c r="EAW123" s="10"/>
      <c r="EAX123" s="10"/>
      <c r="EAY123" s="10"/>
      <c r="EAZ123" s="10"/>
      <c r="EBA123" s="10"/>
      <c r="EBB123" s="10"/>
      <c r="EBC123" s="10"/>
      <c r="EBD123" s="10"/>
      <c r="EBE123" s="10"/>
      <c r="EBF123" s="10"/>
      <c r="EBG123" s="10"/>
      <c r="EBH123" s="10"/>
      <c r="EBI123" s="10"/>
      <c r="EBJ123" s="10"/>
      <c r="EBK123" s="10"/>
      <c r="EBL123" s="10"/>
      <c r="EBM123" s="10"/>
      <c r="EBN123" s="10"/>
      <c r="EBO123" s="10"/>
      <c r="EBP123" s="10"/>
      <c r="EBQ123" s="10"/>
      <c r="EBR123" s="10"/>
      <c r="EBS123" s="10"/>
      <c r="EBT123" s="10"/>
      <c r="EBU123" s="10"/>
      <c r="EBV123" s="10"/>
      <c r="EBW123" s="10"/>
      <c r="EBX123" s="10"/>
      <c r="EBY123" s="10"/>
      <c r="EBZ123" s="10"/>
      <c r="ECA123" s="10"/>
      <c r="ECB123" s="10"/>
      <c r="ECC123" s="10"/>
      <c r="ECD123" s="10"/>
      <c r="ECE123" s="10"/>
      <c r="ECF123" s="10"/>
      <c r="ECG123" s="10"/>
      <c r="ECH123" s="10"/>
      <c r="ECI123" s="10"/>
      <c r="ECJ123" s="10"/>
      <c r="ECK123" s="10"/>
      <c r="ECL123" s="10"/>
      <c r="ECM123" s="10"/>
      <c r="ECN123" s="10"/>
      <c r="ECO123" s="10"/>
      <c r="ECP123" s="10"/>
      <c r="ECQ123" s="10"/>
      <c r="ECR123" s="10"/>
      <c r="ECS123" s="10"/>
      <c r="ECT123" s="10"/>
      <c r="ECU123" s="10"/>
      <c r="ECV123" s="10"/>
      <c r="ECW123" s="10"/>
      <c r="ECX123" s="10"/>
      <c r="ECY123" s="10"/>
      <c r="ECZ123" s="10"/>
      <c r="EDA123" s="10"/>
      <c r="EDB123" s="10"/>
      <c r="EDC123" s="10"/>
      <c r="EDD123" s="10"/>
      <c r="EDE123" s="10"/>
      <c r="EDF123" s="10"/>
      <c r="EDG123" s="10"/>
      <c r="EDH123" s="10"/>
      <c r="EDI123" s="10"/>
      <c r="EDJ123" s="10"/>
      <c r="EDK123" s="10"/>
      <c r="EDL123" s="10"/>
      <c r="EDM123" s="10"/>
      <c r="EDN123" s="10"/>
      <c r="EDO123" s="10"/>
      <c r="EDP123" s="10"/>
      <c r="EDQ123" s="10"/>
      <c r="EDR123" s="10"/>
      <c r="EDS123" s="10"/>
      <c r="EDT123" s="10"/>
      <c r="EDU123" s="10"/>
      <c r="EDV123" s="10"/>
      <c r="EDW123" s="10"/>
      <c r="EDX123" s="10"/>
      <c r="EDY123" s="10"/>
      <c r="EDZ123" s="10"/>
      <c r="EEA123" s="10"/>
      <c r="EEB123" s="10"/>
      <c r="EEC123" s="10"/>
      <c r="EED123" s="10"/>
      <c r="EEE123" s="10"/>
      <c r="EEF123" s="10"/>
      <c r="EEG123" s="10"/>
      <c r="EEH123" s="10"/>
      <c r="EEI123" s="10"/>
      <c r="EEJ123" s="10"/>
      <c r="EEK123" s="10"/>
      <c r="EEL123" s="10"/>
      <c r="EEM123" s="10"/>
      <c r="EEN123" s="10"/>
      <c r="EEO123" s="10"/>
      <c r="EEP123" s="10"/>
      <c r="EEQ123" s="10"/>
      <c r="EER123" s="10"/>
      <c r="EES123" s="10"/>
      <c r="EET123" s="10"/>
      <c r="EEU123" s="10"/>
      <c r="EEV123" s="10"/>
      <c r="EEW123" s="10"/>
      <c r="EEX123" s="10"/>
      <c r="EEY123" s="10"/>
      <c r="EEZ123" s="10"/>
      <c r="EFA123" s="10"/>
      <c r="EFB123" s="10"/>
      <c r="EFC123" s="10"/>
      <c r="EFD123" s="10"/>
      <c r="EFE123" s="10"/>
      <c r="EFF123" s="10"/>
      <c r="EFG123" s="10"/>
      <c r="EFH123" s="10"/>
      <c r="EFI123" s="10"/>
      <c r="EFJ123" s="10"/>
      <c r="EFK123" s="10"/>
      <c r="EFL123" s="10"/>
      <c r="EFM123" s="10"/>
      <c r="EFN123" s="10"/>
      <c r="EFO123" s="10"/>
      <c r="EFP123" s="10"/>
      <c r="EFQ123" s="10"/>
      <c r="EFR123" s="10"/>
      <c r="EFS123" s="10"/>
      <c r="EFT123" s="10"/>
      <c r="EFU123" s="10"/>
      <c r="EFV123" s="10"/>
      <c r="EFW123" s="10"/>
      <c r="EFX123" s="10"/>
      <c r="EFY123" s="10"/>
      <c r="EFZ123" s="10"/>
      <c r="EGA123" s="10"/>
      <c r="EGB123" s="10"/>
      <c r="EGC123" s="10"/>
      <c r="EGD123" s="10"/>
      <c r="EGE123" s="10"/>
      <c r="EGF123" s="10"/>
      <c r="EGG123" s="10"/>
      <c r="EGH123" s="10"/>
      <c r="EGI123" s="10"/>
      <c r="EGJ123" s="10"/>
      <c r="EGK123" s="10"/>
      <c r="EGL123" s="10"/>
      <c r="EGM123" s="10"/>
      <c r="EGN123" s="10"/>
      <c r="EGO123" s="10"/>
      <c r="EGP123" s="10"/>
      <c r="EGQ123" s="10"/>
      <c r="EGR123" s="10"/>
      <c r="EGS123" s="10"/>
      <c r="EGT123" s="10"/>
      <c r="EGU123" s="10"/>
      <c r="EGV123" s="10"/>
      <c r="EGW123" s="10"/>
      <c r="EGX123" s="10"/>
      <c r="EGY123" s="10"/>
      <c r="EGZ123" s="10"/>
      <c r="EHA123" s="10"/>
      <c r="EHB123" s="10"/>
      <c r="EHC123" s="10"/>
      <c r="EHD123" s="10"/>
      <c r="EHE123" s="10"/>
      <c r="EHF123" s="10"/>
      <c r="EHG123" s="10"/>
      <c r="EHH123" s="10"/>
      <c r="EHI123" s="10"/>
      <c r="EHJ123" s="10"/>
      <c r="EHK123" s="10"/>
      <c r="EHL123" s="10"/>
      <c r="EHM123" s="10"/>
      <c r="EHN123" s="10"/>
      <c r="EHO123" s="10"/>
      <c r="EHP123" s="10"/>
      <c r="EHQ123" s="10"/>
      <c r="EHR123" s="10"/>
      <c r="EHS123" s="10"/>
      <c r="EHT123" s="10"/>
      <c r="EHU123" s="10"/>
      <c r="EHV123" s="10"/>
      <c r="EHW123" s="10"/>
      <c r="EHX123" s="10"/>
      <c r="EHY123" s="10"/>
      <c r="EHZ123" s="10"/>
      <c r="EIA123" s="10"/>
      <c r="EIB123" s="10"/>
      <c r="EIC123" s="10"/>
      <c r="EID123" s="10"/>
      <c r="EIE123" s="10"/>
      <c r="EIF123" s="10"/>
      <c r="EIG123" s="10"/>
      <c r="EIH123" s="10"/>
      <c r="EII123" s="10"/>
      <c r="EIJ123" s="10"/>
      <c r="EIK123" s="10"/>
      <c r="EIL123" s="10"/>
      <c r="EIM123" s="10"/>
      <c r="EIN123" s="10"/>
      <c r="EIO123" s="10"/>
      <c r="EIP123" s="10"/>
      <c r="EIQ123" s="10"/>
      <c r="EIR123" s="10"/>
      <c r="EIS123" s="10"/>
      <c r="EIT123" s="10"/>
      <c r="EIU123" s="10"/>
      <c r="EIV123" s="10"/>
      <c r="EIW123" s="10"/>
      <c r="EIX123" s="10"/>
      <c r="EIY123" s="10"/>
      <c r="EIZ123" s="10"/>
      <c r="EJA123" s="10"/>
      <c r="EJB123" s="10"/>
      <c r="EJC123" s="10"/>
      <c r="EJD123" s="10"/>
      <c r="EJE123" s="10"/>
      <c r="EJF123" s="10"/>
      <c r="EJG123" s="10"/>
      <c r="EJH123" s="10"/>
      <c r="EJI123" s="10"/>
      <c r="EJJ123" s="10"/>
      <c r="EJK123" s="10"/>
      <c r="EJL123" s="10"/>
      <c r="EJM123" s="10"/>
      <c r="EJN123" s="10"/>
      <c r="EJO123" s="10"/>
      <c r="EJP123" s="10"/>
      <c r="EJQ123" s="10"/>
      <c r="EJR123" s="10"/>
      <c r="EJS123" s="10"/>
      <c r="EJT123" s="10"/>
      <c r="EJU123" s="10"/>
      <c r="EJV123" s="10"/>
      <c r="EJW123" s="10"/>
      <c r="EJX123" s="10"/>
      <c r="EJY123" s="10"/>
      <c r="EJZ123" s="10"/>
      <c r="EKA123" s="10"/>
      <c r="EKB123" s="10"/>
      <c r="EKC123" s="10"/>
      <c r="EKD123" s="10"/>
      <c r="EKE123" s="10"/>
      <c r="EKF123" s="10"/>
      <c r="EKG123" s="10"/>
      <c r="EKH123" s="10"/>
      <c r="EKI123" s="10"/>
      <c r="EKJ123" s="10"/>
      <c r="EKK123" s="10"/>
      <c r="EKL123" s="10"/>
      <c r="EKM123" s="10"/>
      <c r="EKN123" s="10"/>
      <c r="EKO123" s="10"/>
      <c r="EKP123" s="10"/>
      <c r="EKQ123" s="10"/>
      <c r="EKR123" s="10"/>
      <c r="EKS123" s="10"/>
      <c r="EKT123" s="10"/>
      <c r="EKU123" s="10"/>
      <c r="EKV123" s="10"/>
      <c r="EKW123" s="10"/>
      <c r="EKX123" s="10"/>
      <c r="EKY123" s="10"/>
      <c r="EKZ123" s="10"/>
      <c r="ELA123" s="10"/>
      <c r="ELB123" s="10"/>
      <c r="ELC123" s="10"/>
      <c r="ELD123" s="10"/>
      <c r="ELE123" s="10"/>
      <c r="ELF123" s="10"/>
      <c r="ELG123" s="10"/>
      <c r="ELH123" s="10"/>
      <c r="ELI123" s="10"/>
      <c r="ELJ123" s="10"/>
      <c r="ELK123" s="10"/>
      <c r="ELL123" s="10"/>
      <c r="ELM123" s="10"/>
      <c r="ELN123" s="10"/>
      <c r="ELO123" s="10"/>
      <c r="ELP123" s="10"/>
      <c r="ELQ123" s="10"/>
      <c r="ELR123" s="10"/>
      <c r="ELS123" s="10"/>
      <c r="ELT123" s="10"/>
      <c r="ELU123" s="10"/>
      <c r="ELV123" s="10"/>
      <c r="ELW123" s="10"/>
      <c r="ELX123" s="10"/>
      <c r="ELY123" s="10"/>
      <c r="ELZ123" s="10"/>
      <c r="EMA123" s="10"/>
      <c r="EMB123" s="10"/>
      <c r="EMC123" s="10"/>
      <c r="EMD123" s="10"/>
      <c r="EME123" s="10"/>
      <c r="EMF123" s="10"/>
      <c r="EMG123" s="10"/>
      <c r="EMH123" s="10"/>
      <c r="EMI123" s="10"/>
      <c r="EMJ123" s="10"/>
      <c r="EMK123" s="10"/>
      <c r="EML123" s="10"/>
      <c r="EMM123" s="10"/>
      <c r="EMN123" s="10"/>
      <c r="EMO123" s="10"/>
      <c r="EMP123" s="10"/>
      <c r="EMQ123" s="10"/>
      <c r="EMR123" s="10"/>
      <c r="EMS123" s="10"/>
      <c r="EMT123" s="10"/>
      <c r="EMU123" s="10"/>
      <c r="EMV123" s="10"/>
      <c r="EMW123" s="10"/>
      <c r="EMX123" s="10"/>
      <c r="EMY123" s="10"/>
      <c r="EMZ123" s="10"/>
      <c r="ENA123" s="10"/>
      <c r="ENB123" s="10"/>
      <c r="ENC123" s="10"/>
      <c r="END123" s="10"/>
      <c r="ENE123" s="10"/>
      <c r="ENF123" s="10"/>
      <c r="ENG123" s="10"/>
      <c r="ENH123" s="10"/>
      <c r="ENI123" s="10"/>
      <c r="ENJ123" s="10"/>
      <c r="ENK123" s="10"/>
      <c r="ENL123" s="10"/>
      <c r="ENM123" s="10"/>
      <c r="ENN123" s="10"/>
      <c r="ENO123" s="10"/>
      <c r="ENP123" s="10"/>
      <c r="ENQ123" s="10"/>
      <c r="ENR123" s="10"/>
      <c r="ENS123" s="10"/>
      <c r="ENT123" s="10"/>
      <c r="ENU123" s="10"/>
      <c r="ENV123" s="10"/>
      <c r="ENW123" s="10"/>
      <c r="ENX123" s="10"/>
      <c r="ENY123" s="10"/>
      <c r="ENZ123" s="10"/>
      <c r="EOA123" s="10"/>
      <c r="EOB123" s="10"/>
      <c r="EOC123" s="10"/>
      <c r="EOD123" s="10"/>
      <c r="EOE123" s="10"/>
      <c r="EOF123" s="10"/>
      <c r="EOG123" s="10"/>
      <c r="EOH123" s="10"/>
      <c r="EOI123" s="10"/>
      <c r="EOJ123" s="10"/>
      <c r="EOK123" s="10"/>
      <c r="EOL123" s="10"/>
      <c r="EOM123" s="10"/>
      <c r="EON123" s="10"/>
      <c r="EOO123" s="10"/>
      <c r="EOP123" s="10"/>
      <c r="EOQ123" s="10"/>
      <c r="EOR123" s="10"/>
      <c r="EOS123" s="10"/>
      <c r="EOT123" s="10"/>
      <c r="EOU123" s="10"/>
      <c r="EOV123" s="10"/>
      <c r="EOW123" s="10"/>
      <c r="EOX123" s="10"/>
      <c r="EOY123" s="10"/>
      <c r="EOZ123" s="10"/>
      <c r="EPA123" s="10"/>
      <c r="EPB123" s="10"/>
      <c r="EPC123" s="10"/>
      <c r="EPD123" s="10"/>
      <c r="EPE123" s="10"/>
      <c r="EPF123" s="10"/>
      <c r="EPG123" s="10"/>
      <c r="EPH123" s="10"/>
      <c r="EPI123" s="10"/>
      <c r="EPJ123" s="10"/>
      <c r="EPK123" s="10"/>
      <c r="EPL123" s="10"/>
      <c r="EPM123" s="10"/>
      <c r="EPN123" s="10"/>
      <c r="EPO123" s="10"/>
      <c r="EPP123" s="10"/>
      <c r="EPQ123" s="10"/>
      <c r="EPR123" s="10"/>
      <c r="EPS123" s="10"/>
      <c r="EPT123" s="10"/>
      <c r="EPU123" s="10"/>
      <c r="EPV123" s="10"/>
      <c r="EPW123" s="10"/>
      <c r="EPX123" s="10"/>
      <c r="EPY123" s="10"/>
      <c r="EPZ123" s="10"/>
      <c r="EQA123" s="10"/>
      <c r="EQB123" s="10"/>
      <c r="EQC123" s="10"/>
      <c r="EQD123" s="10"/>
      <c r="EQE123" s="10"/>
      <c r="EQF123" s="10"/>
      <c r="EQG123" s="10"/>
      <c r="EQH123" s="10"/>
      <c r="EQI123" s="10"/>
      <c r="EQJ123" s="10"/>
      <c r="EQK123" s="10"/>
      <c r="EQL123" s="10"/>
      <c r="EQM123" s="10"/>
      <c r="EQN123" s="10"/>
      <c r="EQO123" s="10"/>
      <c r="EQP123" s="10"/>
      <c r="EQQ123" s="10"/>
      <c r="EQR123" s="10"/>
      <c r="EQS123" s="10"/>
      <c r="EQT123" s="10"/>
      <c r="EQU123" s="10"/>
      <c r="EQV123" s="10"/>
      <c r="EQW123" s="10"/>
      <c r="EQX123" s="10"/>
      <c r="EQY123" s="10"/>
      <c r="EQZ123" s="10"/>
      <c r="ERA123" s="10"/>
      <c r="ERB123" s="10"/>
      <c r="ERC123" s="10"/>
      <c r="ERD123" s="10"/>
      <c r="ERE123" s="10"/>
      <c r="ERF123" s="10"/>
      <c r="ERG123" s="10"/>
      <c r="ERH123" s="10"/>
      <c r="ERI123" s="10"/>
      <c r="ERJ123" s="10"/>
      <c r="ERK123" s="10"/>
      <c r="ERL123" s="10"/>
      <c r="ERM123" s="10"/>
      <c r="ERN123" s="10"/>
      <c r="ERO123" s="10"/>
      <c r="ERP123" s="10"/>
      <c r="ERQ123" s="10"/>
      <c r="ERR123" s="10"/>
      <c r="ERS123" s="10"/>
      <c r="ERT123" s="10"/>
      <c r="ERU123" s="10"/>
      <c r="ERV123" s="10"/>
      <c r="ERW123" s="10"/>
      <c r="ERX123" s="10"/>
      <c r="ERY123" s="10"/>
      <c r="ERZ123" s="10"/>
      <c r="ESA123" s="10"/>
      <c r="ESB123" s="10"/>
      <c r="ESC123" s="10"/>
      <c r="ESD123" s="10"/>
      <c r="ESE123" s="10"/>
      <c r="ESF123" s="10"/>
      <c r="ESG123" s="10"/>
      <c r="ESH123" s="10"/>
      <c r="ESI123" s="10"/>
      <c r="ESJ123" s="10"/>
      <c r="ESK123" s="10"/>
      <c r="ESL123" s="10"/>
      <c r="ESM123" s="10"/>
      <c r="ESN123" s="10"/>
      <c r="ESO123" s="10"/>
      <c r="ESP123" s="10"/>
      <c r="ESQ123" s="10"/>
      <c r="ESR123" s="10"/>
      <c r="ESS123" s="10"/>
      <c r="EST123" s="10"/>
      <c r="ESU123" s="10"/>
      <c r="ESV123" s="10"/>
      <c r="ESW123" s="10"/>
      <c r="ESX123" s="10"/>
      <c r="ESY123" s="10"/>
      <c r="ESZ123" s="10"/>
      <c r="ETA123" s="10"/>
      <c r="ETB123" s="10"/>
      <c r="ETC123" s="10"/>
      <c r="ETD123" s="10"/>
      <c r="ETE123" s="10"/>
      <c r="ETF123" s="10"/>
      <c r="ETG123" s="10"/>
      <c r="ETH123" s="10"/>
      <c r="ETI123" s="10"/>
      <c r="ETJ123" s="10"/>
      <c r="ETK123" s="10"/>
      <c r="ETL123" s="10"/>
      <c r="ETM123" s="10"/>
      <c r="ETN123" s="10"/>
      <c r="ETO123" s="10"/>
      <c r="ETP123" s="10"/>
      <c r="ETQ123" s="10"/>
      <c r="ETR123" s="10"/>
      <c r="ETS123" s="10"/>
      <c r="ETT123" s="10"/>
      <c r="ETU123" s="10"/>
      <c r="ETV123" s="10"/>
      <c r="ETW123" s="10"/>
      <c r="ETX123" s="10"/>
      <c r="ETY123" s="10"/>
      <c r="ETZ123" s="10"/>
      <c r="EUA123" s="10"/>
      <c r="EUB123" s="10"/>
      <c r="EUC123" s="10"/>
      <c r="EUD123" s="10"/>
      <c r="EUE123" s="10"/>
      <c r="EUF123" s="10"/>
      <c r="EUG123" s="10"/>
      <c r="EUH123" s="10"/>
      <c r="EUI123" s="10"/>
      <c r="EUJ123" s="10"/>
      <c r="EUK123" s="10"/>
      <c r="EUL123" s="10"/>
      <c r="EUM123" s="10"/>
      <c r="EUN123" s="10"/>
      <c r="EUO123" s="10"/>
      <c r="EUP123" s="10"/>
      <c r="EUQ123" s="10"/>
      <c r="EUR123" s="10"/>
      <c r="EUS123" s="10"/>
      <c r="EUT123" s="10"/>
      <c r="EUU123" s="10"/>
      <c r="EUV123" s="10"/>
      <c r="EUW123" s="10"/>
      <c r="EUX123" s="10"/>
      <c r="EUY123" s="10"/>
      <c r="EUZ123" s="10"/>
      <c r="EVA123" s="10"/>
      <c r="EVB123" s="10"/>
      <c r="EVC123" s="10"/>
      <c r="EVD123" s="10"/>
      <c r="EVE123" s="10"/>
      <c r="EVF123" s="10"/>
      <c r="EVG123" s="10"/>
      <c r="EVH123" s="10"/>
      <c r="EVI123" s="10"/>
      <c r="EVJ123" s="10"/>
      <c r="EVK123" s="10"/>
      <c r="EVL123" s="10"/>
      <c r="EVM123" s="10"/>
      <c r="EVN123" s="10"/>
      <c r="EVO123" s="10"/>
      <c r="EVP123" s="10"/>
      <c r="EVQ123" s="10"/>
      <c r="EVR123" s="10"/>
      <c r="EVS123" s="10"/>
      <c r="EVT123" s="10"/>
      <c r="EVU123" s="10"/>
      <c r="EVV123" s="10"/>
      <c r="EVW123" s="10"/>
      <c r="EVX123" s="10"/>
      <c r="EVY123" s="10"/>
      <c r="EVZ123" s="10"/>
      <c r="EWA123" s="10"/>
      <c r="EWB123" s="10"/>
      <c r="EWC123" s="10"/>
      <c r="EWD123" s="10"/>
      <c r="EWE123" s="10"/>
      <c r="EWF123" s="10"/>
      <c r="EWG123" s="10"/>
      <c r="EWH123" s="10"/>
      <c r="EWI123" s="10"/>
      <c r="EWJ123" s="10"/>
      <c r="EWK123" s="10"/>
      <c r="EWL123" s="10"/>
      <c r="EWM123" s="10"/>
      <c r="EWN123" s="10"/>
      <c r="EWO123" s="10"/>
      <c r="EWP123" s="10"/>
      <c r="EWQ123" s="10"/>
      <c r="EWR123" s="10"/>
      <c r="EWS123" s="10"/>
      <c r="EWT123" s="10"/>
      <c r="EWU123" s="10"/>
      <c r="EWV123" s="10"/>
      <c r="EWW123" s="10"/>
      <c r="EWX123" s="10"/>
      <c r="EWY123" s="10"/>
      <c r="EWZ123" s="10"/>
      <c r="EXA123" s="10"/>
      <c r="EXB123" s="10"/>
      <c r="EXC123" s="10"/>
      <c r="EXD123" s="10"/>
      <c r="EXE123" s="10"/>
      <c r="EXF123" s="10"/>
      <c r="EXG123" s="10"/>
      <c r="EXH123" s="10"/>
      <c r="EXI123" s="10"/>
      <c r="EXJ123" s="10"/>
      <c r="EXK123" s="10"/>
      <c r="EXL123" s="10"/>
      <c r="EXM123" s="10"/>
      <c r="EXN123" s="10"/>
      <c r="EXO123" s="10"/>
      <c r="EXP123" s="10"/>
      <c r="EXQ123" s="10"/>
      <c r="EXR123" s="10"/>
      <c r="EXS123" s="10"/>
      <c r="EXT123" s="10"/>
      <c r="EXU123" s="10"/>
      <c r="EXV123" s="10"/>
      <c r="EXW123" s="10"/>
      <c r="EXX123" s="10"/>
      <c r="EXY123" s="10"/>
      <c r="EXZ123" s="10"/>
      <c r="EYA123" s="10"/>
      <c r="EYB123" s="10"/>
      <c r="EYC123" s="10"/>
      <c r="EYD123" s="10"/>
      <c r="EYE123" s="10"/>
      <c r="EYF123" s="10"/>
      <c r="EYG123" s="10"/>
      <c r="EYH123" s="10"/>
      <c r="EYI123" s="10"/>
      <c r="EYJ123" s="10"/>
      <c r="EYK123" s="10"/>
      <c r="EYL123" s="10"/>
      <c r="EYM123" s="10"/>
      <c r="EYN123" s="10"/>
      <c r="EYO123" s="10"/>
      <c r="EYP123" s="10"/>
      <c r="EYQ123" s="10"/>
      <c r="EYR123" s="10"/>
      <c r="EYS123" s="10"/>
      <c r="EYT123" s="10"/>
      <c r="EYU123" s="10"/>
      <c r="EYV123" s="10"/>
      <c r="EYW123" s="10"/>
      <c r="EYX123" s="10"/>
      <c r="EYY123" s="10"/>
      <c r="EYZ123" s="10"/>
      <c r="EZA123" s="10"/>
      <c r="EZB123" s="10"/>
      <c r="EZC123" s="10"/>
      <c r="EZD123" s="10"/>
      <c r="EZE123" s="10"/>
      <c r="EZF123" s="10"/>
      <c r="EZG123" s="10"/>
      <c r="EZH123" s="10"/>
      <c r="EZI123" s="10"/>
      <c r="EZJ123" s="10"/>
      <c r="EZK123" s="10"/>
      <c r="EZL123" s="10"/>
      <c r="EZM123" s="10"/>
      <c r="EZN123" s="10"/>
      <c r="EZO123" s="10"/>
      <c r="EZP123" s="10"/>
      <c r="EZQ123" s="10"/>
      <c r="EZR123" s="10"/>
      <c r="EZS123" s="10"/>
      <c r="EZT123" s="10"/>
      <c r="EZU123" s="10"/>
      <c r="EZV123" s="10"/>
      <c r="EZW123" s="10"/>
      <c r="EZX123" s="10"/>
      <c r="EZY123" s="10"/>
      <c r="EZZ123" s="10"/>
      <c r="FAA123" s="10"/>
      <c r="FAB123" s="10"/>
      <c r="FAC123" s="10"/>
      <c r="FAD123" s="10"/>
      <c r="FAE123" s="10"/>
      <c r="FAF123" s="10"/>
      <c r="FAG123" s="10"/>
      <c r="FAH123" s="10"/>
      <c r="FAI123" s="10"/>
      <c r="FAJ123" s="10"/>
      <c r="FAK123" s="10"/>
      <c r="FAL123" s="10"/>
      <c r="FAM123" s="10"/>
      <c r="FAN123" s="10"/>
      <c r="FAO123" s="10"/>
      <c r="FAP123" s="10"/>
      <c r="FAQ123" s="10"/>
      <c r="FAR123" s="10"/>
      <c r="FAS123" s="10"/>
      <c r="FAT123" s="10"/>
      <c r="FAU123" s="10"/>
      <c r="FAV123" s="10"/>
      <c r="FAW123" s="10"/>
      <c r="FAX123" s="10"/>
      <c r="FAY123" s="10"/>
      <c r="FAZ123" s="10"/>
      <c r="FBA123" s="10"/>
      <c r="FBB123" s="10"/>
      <c r="FBC123" s="10"/>
      <c r="FBD123" s="10"/>
      <c r="FBE123" s="10"/>
      <c r="FBF123" s="10"/>
      <c r="FBG123" s="10"/>
      <c r="FBH123" s="10"/>
      <c r="FBI123" s="10"/>
      <c r="FBJ123" s="10"/>
      <c r="FBK123" s="10"/>
      <c r="FBL123" s="10"/>
      <c r="FBM123" s="10"/>
      <c r="FBN123" s="10"/>
      <c r="FBO123" s="10"/>
      <c r="FBP123" s="10"/>
      <c r="FBQ123" s="10"/>
      <c r="FBR123" s="10"/>
      <c r="FBS123" s="10"/>
      <c r="FBT123" s="10"/>
      <c r="FBU123" s="10"/>
      <c r="FBV123" s="10"/>
      <c r="FBW123" s="10"/>
      <c r="FBX123" s="10"/>
      <c r="FBY123" s="10"/>
      <c r="FBZ123" s="10"/>
      <c r="FCA123" s="10"/>
      <c r="FCB123" s="10"/>
      <c r="FCC123" s="10"/>
      <c r="FCD123" s="10"/>
      <c r="FCE123" s="10"/>
      <c r="FCF123" s="10"/>
      <c r="FCG123" s="10"/>
      <c r="FCH123" s="10"/>
      <c r="FCI123" s="10"/>
      <c r="FCJ123" s="10"/>
      <c r="FCK123" s="10"/>
      <c r="FCL123" s="10"/>
      <c r="FCM123" s="10"/>
      <c r="FCN123" s="10"/>
      <c r="FCO123" s="10"/>
      <c r="FCP123" s="10"/>
      <c r="FCQ123" s="10"/>
      <c r="FCR123" s="10"/>
      <c r="FCS123" s="10"/>
      <c r="FCT123" s="10"/>
      <c r="FCU123" s="10"/>
      <c r="FCV123" s="10"/>
      <c r="FCW123" s="10"/>
      <c r="FCX123" s="10"/>
      <c r="FCY123" s="10"/>
      <c r="FCZ123" s="10"/>
      <c r="FDA123" s="10"/>
      <c r="FDB123" s="10"/>
      <c r="FDC123" s="10"/>
      <c r="FDD123" s="10"/>
      <c r="FDE123" s="10"/>
      <c r="FDF123" s="10"/>
      <c r="FDG123" s="10"/>
      <c r="FDH123" s="10"/>
      <c r="FDI123" s="10"/>
      <c r="FDJ123" s="10"/>
      <c r="FDK123" s="10"/>
      <c r="FDL123" s="10"/>
      <c r="FDM123" s="10"/>
      <c r="FDN123" s="10"/>
      <c r="FDO123" s="10"/>
      <c r="FDP123" s="10"/>
      <c r="FDQ123" s="10"/>
      <c r="FDR123" s="10"/>
      <c r="FDS123" s="10"/>
      <c r="FDT123" s="10"/>
      <c r="FDU123" s="10"/>
      <c r="FDV123" s="10"/>
      <c r="FDW123" s="10"/>
      <c r="FDX123" s="10"/>
      <c r="FDY123" s="10"/>
      <c r="FDZ123" s="10"/>
      <c r="FEA123" s="10"/>
      <c r="FEB123" s="10"/>
      <c r="FEC123" s="10"/>
      <c r="FED123" s="10"/>
      <c r="FEE123" s="10"/>
      <c r="FEF123" s="10"/>
      <c r="FEG123" s="10"/>
      <c r="FEH123" s="10"/>
      <c r="FEI123" s="10"/>
      <c r="FEJ123" s="10"/>
      <c r="FEK123" s="10"/>
      <c r="FEL123" s="10"/>
      <c r="FEM123" s="10"/>
      <c r="FEN123" s="10"/>
      <c r="FEO123" s="10"/>
      <c r="FEP123" s="10"/>
      <c r="FEQ123" s="10"/>
      <c r="FER123" s="10"/>
      <c r="FES123" s="10"/>
      <c r="FET123" s="10"/>
      <c r="FEU123" s="10"/>
      <c r="FEV123" s="10"/>
      <c r="FEW123" s="10"/>
      <c r="FEX123" s="10"/>
      <c r="FEY123" s="10"/>
      <c r="FEZ123" s="10"/>
      <c r="FFA123" s="10"/>
      <c r="FFB123" s="10"/>
      <c r="FFC123" s="10"/>
      <c r="FFD123" s="10"/>
      <c r="FFE123" s="10"/>
      <c r="FFF123" s="10"/>
      <c r="FFG123" s="10"/>
      <c r="FFH123" s="10"/>
      <c r="FFI123" s="10"/>
      <c r="FFJ123" s="10"/>
      <c r="FFK123" s="10"/>
      <c r="FFL123" s="10"/>
      <c r="FFM123" s="10"/>
      <c r="FFN123" s="10"/>
      <c r="FFO123" s="10"/>
      <c r="FFP123" s="10"/>
      <c r="FFQ123" s="10"/>
      <c r="FFR123" s="10"/>
      <c r="FFS123" s="10"/>
      <c r="FFT123" s="10"/>
      <c r="FFU123" s="10"/>
      <c r="FFV123" s="10"/>
      <c r="FFW123" s="10"/>
      <c r="FFX123" s="10"/>
      <c r="FFY123" s="10"/>
      <c r="FFZ123" s="10"/>
      <c r="FGA123" s="10"/>
      <c r="FGB123" s="10"/>
      <c r="FGC123" s="10"/>
      <c r="FGD123" s="10"/>
      <c r="FGE123" s="10"/>
      <c r="FGF123" s="10"/>
      <c r="FGG123" s="10"/>
      <c r="FGH123" s="10"/>
      <c r="FGI123" s="10"/>
      <c r="FGJ123" s="10"/>
      <c r="FGK123" s="10"/>
      <c r="FGL123" s="10"/>
      <c r="FGM123" s="10"/>
      <c r="FGN123" s="10"/>
      <c r="FGO123" s="10"/>
      <c r="FGP123" s="10"/>
      <c r="FGQ123" s="10"/>
      <c r="FGR123" s="10"/>
      <c r="FGS123" s="10"/>
      <c r="FGT123" s="10"/>
      <c r="FGU123" s="10"/>
      <c r="FGV123" s="10"/>
      <c r="FGW123" s="10"/>
      <c r="FGX123" s="10"/>
      <c r="FGY123" s="10"/>
      <c r="FGZ123" s="10"/>
      <c r="FHA123" s="10"/>
      <c r="FHB123" s="10"/>
      <c r="FHC123" s="10"/>
      <c r="FHD123" s="10"/>
      <c r="FHE123" s="10"/>
      <c r="FHF123" s="10"/>
      <c r="FHG123" s="10"/>
      <c r="FHH123" s="10"/>
      <c r="FHI123" s="10"/>
      <c r="FHJ123" s="10"/>
      <c r="FHK123" s="10"/>
      <c r="FHL123" s="10"/>
      <c r="FHM123" s="10"/>
      <c r="FHN123" s="10"/>
      <c r="FHO123" s="10"/>
      <c r="FHP123" s="10"/>
      <c r="FHQ123" s="10"/>
      <c r="FHR123" s="10"/>
      <c r="FHS123" s="10"/>
      <c r="FHT123" s="10"/>
      <c r="FHU123" s="10"/>
      <c r="FHV123" s="10"/>
      <c r="FHW123" s="10"/>
      <c r="FHX123" s="10"/>
      <c r="FHY123" s="10"/>
      <c r="FHZ123" s="10"/>
      <c r="FIA123" s="10"/>
      <c r="FIB123" s="10"/>
      <c r="FIC123" s="10"/>
      <c r="FID123" s="10"/>
      <c r="FIE123" s="10"/>
      <c r="FIF123" s="10"/>
      <c r="FIG123" s="10"/>
      <c r="FIH123" s="10"/>
      <c r="FII123" s="10"/>
      <c r="FIJ123" s="10"/>
      <c r="FIK123" s="10"/>
      <c r="FIL123" s="10"/>
      <c r="FIM123" s="10"/>
      <c r="FIN123" s="10"/>
      <c r="FIO123" s="10"/>
      <c r="FIP123" s="10"/>
      <c r="FIQ123" s="10"/>
      <c r="FIR123" s="10"/>
      <c r="FIS123" s="10"/>
      <c r="FIT123" s="10"/>
      <c r="FIU123" s="10"/>
      <c r="FIV123" s="10"/>
      <c r="FIW123" s="10"/>
      <c r="FIX123" s="10"/>
      <c r="FIY123" s="10"/>
      <c r="FIZ123" s="10"/>
      <c r="FJA123" s="10"/>
      <c r="FJB123" s="10"/>
      <c r="FJC123" s="10"/>
      <c r="FJD123" s="10"/>
      <c r="FJE123" s="10"/>
      <c r="FJF123" s="10"/>
      <c r="FJG123" s="10"/>
      <c r="FJH123" s="10"/>
      <c r="FJI123" s="10"/>
      <c r="FJJ123" s="10"/>
      <c r="FJK123" s="10"/>
      <c r="FJL123" s="10"/>
      <c r="FJM123" s="10"/>
      <c r="FJN123" s="10"/>
      <c r="FJO123" s="10"/>
      <c r="FJP123" s="10"/>
      <c r="FJQ123" s="10"/>
      <c r="FJR123" s="10"/>
      <c r="FJS123" s="10"/>
      <c r="FJT123" s="10"/>
      <c r="FJU123" s="10"/>
      <c r="FJV123" s="10"/>
      <c r="FJW123" s="10"/>
      <c r="FJX123" s="10"/>
      <c r="FJY123" s="10"/>
      <c r="FJZ123" s="10"/>
      <c r="FKA123" s="10"/>
      <c r="FKB123" s="10"/>
      <c r="FKC123" s="10"/>
      <c r="FKD123" s="10"/>
      <c r="FKE123" s="10"/>
      <c r="FKF123" s="10"/>
      <c r="FKG123" s="10"/>
      <c r="FKH123" s="10"/>
      <c r="FKI123" s="10"/>
      <c r="FKJ123" s="10"/>
      <c r="FKK123" s="10"/>
      <c r="FKL123" s="10"/>
      <c r="FKM123" s="10"/>
      <c r="FKN123" s="10"/>
      <c r="FKO123" s="10"/>
      <c r="FKP123" s="10"/>
      <c r="FKQ123" s="10"/>
      <c r="FKR123" s="10"/>
      <c r="FKS123" s="10"/>
      <c r="FKT123" s="10"/>
      <c r="FKU123" s="10"/>
      <c r="FKV123" s="10"/>
      <c r="FKW123" s="10"/>
      <c r="FKX123" s="10"/>
      <c r="FKY123" s="10"/>
      <c r="FKZ123" s="10"/>
      <c r="FLA123" s="10"/>
      <c r="FLB123" s="10"/>
      <c r="FLC123" s="10"/>
      <c r="FLD123" s="10"/>
      <c r="FLE123" s="10"/>
      <c r="FLF123" s="10"/>
      <c r="FLG123" s="10"/>
      <c r="FLH123" s="10"/>
      <c r="FLI123" s="10"/>
      <c r="FLJ123" s="10"/>
      <c r="FLK123" s="10"/>
      <c r="FLL123" s="10"/>
      <c r="FLM123" s="10"/>
      <c r="FLN123" s="10"/>
      <c r="FLO123" s="10"/>
      <c r="FLP123" s="10"/>
      <c r="FLQ123" s="10"/>
      <c r="FLR123" s="10"/>
      <c r="FLS123" s="10"/>
      <c r="FLT123" s="10"/>
      <c r="FLU123" s="10"/>
      <c r="FLV123" s="10"/>
      <c r="FLW123" s="10"/>
      <c r="FLX123" s="10"/>
      <c r="FLY123" s="10"/>
      <c r="FLZ123" s="10"/>
      <c r="FMA123" s="10"/>
      <c r="FMB123" s="10"/>
      <c r="FMC123" s="10"/>
      <c r="FMD123" s="10"/>
      <c r="FME123" s="10"/>
      <c r="FMF123" s="10"/>
      <c r="FMG123" s="10"/>
      <c r="FMH123" s="10"/>
      <c r="FMI123" s="10"/>
      <c r="FMJ123" s="10"/>
      <c r="FMK123" s="10"/>
      <c r="FML123" s="10"/>
      <c r="FMM123" s="10"/>
      <c r="FMN123" s="10"/>
      <c r="FMO123" s="10"/>
      <c r="FMP123" s="10"/>
      <c r="FMQ123" s="10"/>
      <c r="FMR123" s="10"/>
      <c r="FMS123" s="10"/>
      <c r="FMT123" s="10"/>
      <c r="FMU123" s="10"/>
      <c r="FMV123" s="10"/>
      <c r="FMW123" s="10"/>
      <c r="FMX123" s="10"/>
      <c r="FMY123" s="10"/>
      <c r="FMZ123" s="10"/>
      <c r="FNA123" s="10"/>
      <c r="FNB123" s="10"/>
      <c r="FNC123" s="10"/>
      <c r="FND123" s="10"/>
      <c r="FNE123" s="10"/>
      <c r="FNF123" s="10"/>
      <c r="FNG123" s="10"/>
      <c r="FNH123" s="10"/>
      <c r="FNI123" s="10"/>
      <c r="FNJ123" s="10"/>
      <c r="FNK123" s="10"/>
      <c r="FNL123" s="10"/>
      <c r="FNM123" s="10"/>
      <c r="FNN123" s="10"/>
      <c r="FNO123" s="10"/>
      <c r="FNP123" s="10"/>
      <c r="FNQ123" s="10"/>
      <c r="FNR123" s="10"/>
      <c r="FNS123" s="10"/>
      <c r="FNT123" s="10"/>
      <c r="FNU123" s="10"/>
      <c r="FNV123" s="10"/>
      <c r="FNW123" s="10"/>
      <c r="FNX123" s="10"/>
      <c r="FNY123" s="10"/>
      <c r="FNZ123" s="10"/>
      <c r="FOA123" s="10"/>
      <c r="FOB123" s="10"/>
      <c r="FOC123" s="10"/>
      <c r="FOD123" s="10"/>
      <c r="FOE123" s="10"/>
      <c r="FOF123" s="10"/>
      <c r="FOG123" s="10"/>
      <c r="FOH123" s="10"/>
      <c r="FOI123" s="10"/>
      <c r="FOJ123" s="10"/>
      <c r="FOK123" s="10"/>
      <c r="FOL123" s="10"/>
      <c r="FOM123" s="10"/>
      <c r="FON123" s="10"/>
      <c r="FOO123" s="10"/>
      <c r="FOP123" s="10"/>
      <c r="FOQ123" s="10"/>
      <c r="FOR123" s="10"/>
      <c r="FOS123" s="10"/>
      <c r="FOT123" s="10"/>
      <c r="FOU123" s="10"/>
      <c r="FOV123" s="10"/>
      <c r="FOW123" s="10"/>
      <c r="FOX123" s="10"/>
      <c r="FOY123" s="10"/>
      <c r="FOZ123" s="10"/>
      <c r="FPA123" s="10"/>
      <c r="FPB123" s="10"/>
      <c r="FPC123" s="10"/>
      <c r="FPD123" s="10"/>
      <c r="FPE123" s="10"/>
      <c r="FPF123" s="10"/>
      <c r="FPG123" s="10"/>
      <c r="FPH123" s="10"/>
      <c r="FPI123" s="10"/>
      <c r="FPJ123" s="10"/>
      <c r="FPK123" s="10"/>
      <c r="FPL123" s="10"/>
      <c r="FPM123" s="10"/>
      <c r="FPN123" s="10"/>
      <c r="FPO123" s="10"/>
      <c r="FPP123" s="10"/>
      <c r="FPQ123" s="10"/>
      <c r="FPR123" s="10"/>
      <c r="FPS123" s="10"/>
      <c r="FPT123" s="10"/>
      <c r="FPU123" s="10"/>
      <c r="FPV123" s="10"/>
      <c r="FPW123" s="10"/>
      <c r="FPX123" s="10"/>
      <c r="FPY123" s="10"/>
      <c r="FPZ123" s="10"/>
      <c r="FQA123" s="10"/>
      <c r="FQB123" s="10"/>
      <c r="FQC123" s="10"/>
      <c r="FQD123" s="10"/>
      <c r="FQE123" s="10"/>
      <c r="FQF123" s="10"/>
      <c r="FQG123" s="10"/>
      <c r="FQH123" s="10"/>
      <c r="FQI123" s="10"/>
      <c r="FQJ123" s="10"/>
      <c r="FQK123" s="10"/>
      <c r="FQL123" s="10"/>
      <c r="FQM123" s="10"/>
      <c r="FQN123" s="10"/>
      <c r="FQO123" s="10"/>
      <c r="FQP123" s="10"/>
      <c r="FQQ123" s="10"/>
      <c r="FQR123" s="10"/>
      <c r="FQS123" s="10"/>
      <c r="FQT123" s="10"/>
      <c r="FQU123" s="10"/>
      <c r="FQV123" s="10"/>
      <c r="FQW123" s="10"/>
      <c r="FQX123" s="10"/>
      <c r="FQY123" s="10"/>
      <c r="FQZ123" s="10"/>
      <c r="FRA123" s="10"/>
      <c r="FRB123" s="10"/>
      <c r="FRC123" s="10"/>
      <c r="FRD123" s="10"/>
      <c r="FRE123" s="10"/>
      <c r="FRF123" s="10"/>
      <c r="FRG123" s="10"/>
      <c r="FRH123" s="10"/>
      <c r="FRI123" s="10"/>
      <c r="FRJ123" s="10"/>
      <c r="FRK123" s="10"/>
      <c r="FRL123" s="10"/>
      <c r="FRM123" s="10"/>
      <c r="FRN123" s="10"/>
      <c r="FRO123" s="10"/>
      <c r="FRP123" s="10"/>
      <c r="FRQ123" s="10"/>
      <c r="FRR123" s="10"/>
      <c r="FRS123" s="10"/>
      <c r="FRT123" s="10"/>
      <c r="FRU123" s="10"/>
      <c r="FRV123" s="10"/>
      <c r="FRW123" s="10"/>
      <c r="FRX123" s="10"/>
      <c r="FRY123" s="10"/>
      <c r="FRZ123" s="10"/>
      <c r="FSA123" s="10"/>
      <c r="FSB123" s="10"/>
      <c r="FSC123" s="10"/>
      <c r="FSD123" s="10"/>
      <c r="FSE123" s="10"/>
      <c r="FSF123" s="10"/>
      <c r="FSG123" s="10"/>
      <c r="FSH123" s="10"/>
      <c r="FSI123" s="10"/>
      <c r="FSJ123" s="10"/>
      <c r="FSK123" s="10"/>
      <c r="FSL123" s="10"/>
      <c r="FSM123" s="10"/>
      <c r="FSN123" s="10"/>
      <c r="FSO123" s="10"/>
      <c r="FSP123" s="10"/>
      <c r="FSQ123" s="10"/>
      <c r="FSR123" s="10"/>
      <c r="FSS123" s="10"/>
      <c r="FST123" s="10"/>
      <c r="FSU123" s="10"/>
      <c r="FSV123" s="10"/>
      <c r="FSW123" s="10"/>
      <c r="FSX123" s="10"/>
      <c r="FSY123" s="10"/>
      <c r="FSZ123" s="10"/>
      <c r="FTA123" s="10"/>
      <c r="FTB123" s="10"/>
      <c r="FTC123" s="10"/>
      <c r="FTD123" s="10"/>
      <c r="FTE123" s="10"/>
      <c r="FTF123" s="10"/>
      <c r="FTG123" s="10"/>
      <c r="FTH123" s="10"/>
      <c r="FTI123" s="10"/>
      <c r="FTJ123" s="10"/>
      <c r="FTK123" s="10"/>
      <c r="FTL123" s="10"/>
      <c r="FTM123" s="10"/>
      <c r="FTN123" s="10"/>
      <c r="FTO123" s="10"/>
      <c r="FTP123" s="10"/>
      <c r="FTQ123" s="10"/>
      <c r="FTR123" s="10"/>
      <c r="FTS123" s="10"/>
      <c r="FTT123" s="10"/>
      <c r="FTU123" s="10"/>
      <c r="FTV123" s="10"/>
      <c r="FTW123" s="10"/>
      <c r="FTX123" s="10"/>
      <c r="FTY123" s="10"/>
      <c r="FTZ123" s="10"/>
      <c r="FUA123" s="10"/>
      <c r="FUB123" s="10"/>
      <c r="FUC123" s="10"/>
      <c r="FUD123" s="10"/>
      <c r="FUE123" s="10"/>
      <c r="FUF123" s="10"/>
      <c r="FUG123" s="10"/>
      <c r="FUH123" s="10"/>
      <c r="FUI123" s="10"/>
      <c r="FUJ123" s="10"/>
      <c r="FUK123" s="10"/>
      <c r="FUL123" s="10"/>
      <c r="FUM123" s="10"/>
      <c r="FUN123" s="10"/>
      <c r="FUO123" s="10"/>
      <c r="FUP123" s="10"/>
      <c r="FUQ123" s="10"/>
      <c r="FUR123" s="10"/>
      <c r="FUS123" s="10"/>
      <c r="FUT123" s="10"/>
      <c r="FUU123" s="10"/>
      <c r="FUV123" s="10"/>
      <c r="FUW123" s="10"/>
      <c r="FUX123" s="10"/>
      <c r="FUY123" s="10"/>
      <c r="FUZ123" s="10"/>
      <c r="FVA123" s="10"/>
      <c r="FVB123" s="10"/>
      <c r="FVC123" s="10"/>
      <c r="FVD123" s="10"/>
      <c r="FVE123" s="10"/>
      <c r="FVF123" s="10"/>
      <c r="FVG123" s="10"/>
      <c r="FVH123" s="10"/>
      <c r="FVI123" s="10"/>
      <c r="FVJ123" s="10"/>
      <c r="FVK123" s="10"/>
      <c r="FVL123" s="10"/>
      <c r="FVM123" s="10"/>
      <c r="FVN123" s="10"/>
      <c r="FVO123" s="10"/>
      <c r="FVP123" s="10"/>
      <c r="FVQ123" s="10"/>
      <c r="FVR123" s="10"/>
      <c r="FVS123" s="10"/>
      <c r="FVT123" s="10"/>
      <c r="FVU123" s="10"/>
      <c r="FVV123" s="10"/>
      <c r="FVW123" s="10"/>
      <c r="FVX123" s="10"/>
      <c r="FVY123" s="10"/>
      <c r="FVZ123" s="10"/>
      <c r="FWA123" s="10"/>
      <c r="FWB123" s="10"/>
      <c r="FWC123" s="10"/>
      <c r="FWD123" s="10"/>
      <c r="FWE123" s="10"/>
      <c r="FWF123" s="10"/>
      <c r="FWG123" s="10"/>
      <c r="FWH123" s="10"/>
      <c r="FWI123" s="10"/>
      <c r="FWJ123" s="10"/>
      <c r="FWK123" s="10"/>
      <c r="FWL123" s="10"/>
      <c r="FWM123" s="10"/>
      <c r="FWN123" s="10"/>
      <c r="FWO123" s="10"/>
      <c r="FWP123" s="10"/>
      <c r="FWQ123" s="10"/>
      <c r="FWR123" s="10"/>
      <c r="FWS123" s="10"/>
      <c r="FWT123" s="10"/>
      <c r="FWU123" s="10"/>
      <c r="FWV123" s="10"/>
      <c r="FWW123" s="10"/>
      <c r="FWX123" s="10"/>
      <c r="FWY123" s="10"/>
      <c r="FWZ123" s="10"/>
      <c r="FXA123" s="10"/>
      <c r="FXB123" s="10"/>
      <c r="FXC123" s="10"/>
      <c r="FXD123" s="10"/>
      <c r="FXE123" s="10"/>
      <c r="FXF123" s="10"/>
      <c r="FXG123" s="10"/>
      <c r="FXH123" s="10"/>
      <c r="FXI123" s="10"/>
      <c r="FXJ123" s="10"/>
      <c r="FXK123" s="10"/>
      <c r="FXL123" s="10"/>
      <c r="FXM123" s="10"/>
      <c r="FXN123" s="10"/>
      <c r="FXO123" s="10"/>
      <c r="FXP123" s="10"/>
      <c r="FXQ123" s="10"/>
      <c r="FXR123" s="10"/>
      <c r="FXS123" s="10"/>
      <c r="FXT123" s="10"/>
      <c r="FXU123" s="10"/>
      <c r="FXV123" s="10"/>
      <c r="FXW123" s="10"/>
      <c r="FXX123" s="10"/>
      <c r="FXY123" s="10"/>
      <c r="FXZ123" s="10"/>
      <c r="FYA123" s="10"/>
      <c r="FYB123" s="10"/>
      <c r="FYC123" s="10"/>
      <c r="FYD123" s="10"/>
      <c r="FYE123" s="10"/>
      <c r="FYF123" s="10"/>
      <c r="FYG123" s="10"/>
      <c r="FYH123" s="10"/>
      <c r="FYI123" s="10"/>
      <c r="FYJ123" s="10"/>
      <c r="FYK123" s="10"/>
      <c r="FYL123" s="10"/>
      <c r="FYM123" s="10"/>
      <c r="FYN123" s="10"/>
      <c r="FYO123" s="10"/>
      <c r="FYP123" s="10"/>
      <c r="FYQ123" s="10"/>
      <c r="FYR123" s="10"/>
      <c r="FYS123" s="10"/>
      <c r="FYT123" s="10"/>
      <c r="FYU123" s="10"/>
      <c r="FYV123" s="10"/>
      <c r="FYW123" s="10"/>
      <c r="FYX123" s="10"/>
      <c r="FYY123" s="10"/>
      <c r="FYZ123" s="10"/>
      <c r="FZA123" s="10"/>
      <c r="FZB123" s="10"/>
      <c r="FZC123" s="10"/>
      <c r="FZD123" s="10"/>
      <c r="FZE123" s="10"/>
      <c r="FZF123" s="10"/>
      <c r="FZG123" s="10"/>
      <c r="FZH123" s="10"/>
      <c r="FZI123" s="10"/>
      <c r="FZJ123" s="10"/>
      <c r="FZK123" s="10"/>
      <c r="FZL123" s="10"/>
      <c r="FZM123" s="10"/>
      <c r="FZN123" s="10"/>
      <c r="FZO123" s="10"/>
      <c r="FZP123" s="10"/>
      <c r="FZQ123" s="10"/>
      <c r="FZR123" s="10"/>
      <c r="FZS123" s="10"/>
      <c r="FZT123" s="10"/>
      <c r="FZU123" s="10"/>
      <c r="FZV123" s="10"/>
      <c r="FZW123" s="10"/>
      <c r="FZX123" s="10"/>
      <c r="FZY123" s="10"/>
      <c r="FZZ123" s="10"/>
      <c r="GAA123" s="10"/>
      <c r="GAB123" s="10"/>
      <c r="GAC123" s="10"/>
      <c r="GAD123" s="10"/>
      <c r="GAE123" s="10"/>
      <c r="GAF123" s="10"/>
      <c r="GAG123" s="10"/>
      <c r="GAH123" s="10"/>
      <c r="GAI123" s="10"/>
      <c r="GAJ123" s="10"/>
      <c r="GAK123" s="10"/>
      <c r="GAL123" s="10"/>
      <c r="GAM123" s="10"/>
      <c r="GAN123" s="10"/>
      <c r="GAO123" s="10"/>
      <c r="GAP123" s="10"/>
      <c r="GAQ123" s="10"/>
      <c r="GAR123" s="10"/>
      <c r="GAS123" s="10"/>
      <c r="GAT123" s="10"/>
      <c r="GAU123" s="10"/>
      <c r="GAV123" s="10"/>
      <c r="GAW123" s="10"/>
      <c r="GAX123" s="10"/>
      <c r="GAY123" s="10"/>
      <c r="GAZ123" s="10"/>
      <c r="GBA123" s="10"/>
      <c r="GBB123" s="10"/>
      <c r="GBC123" s="10"/>
      <c r="GBD123" s="10"/>
      <c r="GBE123" s="10"/>
      <c r="GBF123" s="10"/>
      <c r="GBG123" s="10"/>
      <c r="GBH123" s="10"/>
      <c r="GBI123" s="10"/>
      <c r="GBJ123" s="10"/>
      <c r="GBK123" s="10"/>
      <c r="GBL123" s="10"/>
      <c r="GBM123" s="10"/>
      <c r="GBN123" s="10"/>
      <c r="GBO123" s="10"/>
      <c r="GBP123" s="10"/>
      <c r="GBQ123" s="10"/>
      <c r="GBR123" s="10"/>
      <c r="GBS123" s="10"/>
      <c r="GBT123" s="10"/>
      <c r="GBU123" s="10"/>
      <c r="GBV123" s="10"/>
      <c r="GBW123" s="10"/>
      <c r="GBX123" s="10"/>
      <c r="GBY123" s="10"/>
      <c r="GBZ123" s="10"/>
      <c r="GCA123" s="10"/>
      <c r="GCB123" s="10"/>
      <c r="GCC123" s="10"/>
      <c r="GCD123" s="10"/>
      <c r="GCE123" s="10"/>
      <c r="GCF123" s="10"/>
      <c r="GCG123" s="10"/>
      <c r="GCH123" s="10"/>
      <c r="GCI123" s="10"/>
      <c r="GCJ123" s="10"/>
      <c r="GCK123" s="10"/>
      <c r="GCL123" s="10"/>
      <c r="GCM123" s="10"/>
      <c r="GCN123" s="10"/>
      <c r="GCO123" s="10"/>
      <c r="GCP123" s="10"/>
      <c r="GCQ123" s="10"/>
      <c r="GCR123" s="10"/>
      <c r="GCS123" s="10"/>
      <c r="GCT123" s="10"/>
      <c r="GCU123" s="10"/>
      <c r="GCV123" s="10"/>
      <c r="GCW123" s="10"/>
      <c r="GCX123" s="10"/>
      <c r="GCY123" s="10"/>
      <c r="GCZ123" s="10"/>
      <c r="GDA123" s="10"/>
      <c r="GDB123" s="10"/>
      <c r="GDC123" s="10"/>
      <c r="GDD123" s="10"/>
      <c r="GDE123" s="10"/>
      <c r="GDF123" s="10"/>
      <c r="GDG123" s="10"/>
      <c r="GDH123" s="10"/>
      <c r="GDI123" s="10"/>
      <c r="GDJ123" s="10"/>
      <c r="GDK123" s="10"/>
      <c r="GDL123" s="10"/>
      <c r="GDM123" s="10"/>
      <c r="GDN123" s="10"/>
      <c r="GDO123" s="10"/>
      <c r="GDP123" s="10"/>
      <c r="GDQ123" s="10"/>
      <c r="GDR123" s="10"/>
      <c r="GDS123" s="10"/>
      <c r="GDT123" s="10"/>
      <c r="GDU123" s="10"/>
      <c r="GDV123" s="10"/>
      <c r="GDW123" s="10"/>
      <c r="GDX123" s="10"/>
      <c r="GDY123" s="10"/>
      <c r="GDZ123" s="10"/>
      <c r="GEA123" s="10"/>
      <c r="GEB123" s="10"/>
      <c r="GEC123" s="10"/>
      <c r="GED123" s="10"/>
      <c r="GEE123" s="10"/>
      <c r="GEF123" s="10"/>
      <c r="GEG123" s="10"/>
      <c r="GEH123" s="10"/>
      <c r="GEI123" s="10"/>
      <c r="GEJ123" s="10"/>
      <c r="GEK123" s="10"/>
      <c r="GEL123" s="10"/>
      <c r="GEM123" s="10"/>
      <c r="GEN123" s="10"/>
      <c r="GEO123" s="10"/>
      <c r="GEP123" s="10"/>
      <c r="GEQ123" s="10"/>
      <c r="GER123" s="10"/>
      <c r="GES123" s="10"/>
      <c r="GET123" s="10"/>
      <c r="GEU123" s="10"/>
      <c r="GEV123" s="10"/>
      <c r="GEW123" s="10"/>
      <c r="GEX123" s="10"/>
      <c r="GEY123" s="10"/>
      <c r="GEZ123" s="10"/>
      <c r="GFA123" s="10"/>
      <c r="GFB123" s="10"/>
      <c r="GFC123" s="10"/>
      <c r="GFD123" s="10"/>
      <c r="GFE123" s="10"/>
      <c r="GFF123" s="10"/>
      <c r="GFG123" s="10"/>
      <c r="GFH123" s="10"/>
      <c r="GFI123" s="10"/>
      <c r="GFJ123" s="10"/>
      <c r="GFK123" s="10"/>
      <c r="GFL123" s="10"/>
      <c r="GFM123" s="10"/>
      <c r="GFN123" s="10"/>
      <c r="GFO123" s="10"/>
      <c r="GFP123" s="10"/>
      <c r="GFQ123" s="10"/>
      <c r="GFR123" s="10"/>
      <c r="GFS123" s="10"/>
      <c r="GFT123" s="10"/>
      <c r="GFU123" s="10"/>
      <c r="GFV123" s="10"/>
      <c r="GFW123" s="10"/>
      <c r="GFX123" s="10"/>
      <c r="GFY123" s="10"/>
      <c r="GFZ123" s="10"/>
      <c r="GGA123" s="10"/>
      <c r="GGB123" s="10"/>
      <c r="GGC123" s="10"/>
      <c r="GGD123" s="10"/>
      <c r="GGE123" s="10"/>
      <c r="GGF123" s="10"/>
      <c r="GGG123" s="10"/>
      <c r="GGH123" s="10"/>
      <c r="GGI123" s="10"/>
      <c r="GGJ123" s="10"/>
      <c r="GGK123" s="10"/>
      <c r="GGL123" s="10"/>
      <c r="GGM123" s="10"/>
      <c r="GGN123" s="10"/>
      <c r="GGO123" s="10"/>
      <c r="GGP123" s="10"/>
      <c r="GGQ123" s="10"/>
      <c r="GGR123" s="10"/>
      <c r="GGS123" s="10"/>
      <c r="GGT123" s="10"/>
      <c r="GGU123" s="10"/>
      <c r="GGV123" s="10"/>
      <c r="GGW123" s="10"/>
      <c r="GGX123" s="10"/>
      <c r="GGY123" s="10"/>
      <c r="GGZ123" s="10"/>
      <c r="GHA123" s="10"/>
      <c r="GHB123" s="10"/>
      <c r="GHC123" s="10"/>
      <c r="GHD123" s="10"/>
      <c r="GHE123" s="10"/>
      <c r="GHF123" s="10"/>
      <c r="GHG123" s="10"/>
      <c r="GHH123" s="10"/>
      <c r="GHI123" s="10"/>
      <c r="GHJ123" s="10"/>
      <c r="GHK123" s="10"/>
      <c r="GHL123" s="10"/>
      <c r="GHM123" s="10"/>
      <c r="GHN123" s="10"/>
      <c r="GHO123" s="10"/>
      <c r="GHP123" s="10"/>
      <c r="GHQ123" s="10"/>
      <c r="GHR123" s="10"/>
      <c r="GHS123" s="10"/>
      <c r="GHT123" s="10"/>
      <c r="GHU123" s="10"/>
      <c r="GHV123" s="10"/>
      <c r="GHW123" s="10"/>
      <c r="GHX123" s="10"/>
      <c r="GHY123" s="10"/>
      <c r="GHZ123" s="10"/>
      <c r="GIA123" s="10"/>
      <c r="GIB123" s="10"/>
      <c r="GIC123" s="10"/>
      <c r="GID123" s="10"/>
      <c r="GIE123" s="10"/>
      <c r="GIF123" s="10"/>
      <c r="GIG123" s="10"/>
      <c r="GIH123" s="10"/>
      <c r="GII123" s="10"/>
      <c r="GIJ123" s="10"/>
      <c r="GIK123" s="10"/>
      <c r="GIL123" s="10"/>
      <c r="GIM123" s="10"/>
      <c r="GIN123" s="10"/>
      <c r="GIO123" s="10"/>
      <c r="GIP123" s="10"/>
      <c r="GIQ123" s="10"/>
      <c r="GIR123" s="10"/>
      <c r="GIS123" s="10"/>
      <c r="GIT123" s="10"/>
      <c r="GIU123" s="10"/>
      <c r="GIV123" s="10"/>
      <c r="GIW123" s="10"/>
      <c r="GIX123" s="10"/>
      <c r="GIY123" s="10"/>
      <c r="GIZ123" s="10"/>
      <c r="GJA123" s="10"/>
      <c r="GJB123" s="10"/>
      <c r="GJC123" s="10"/>
      <c r="GJD123" s="10"/>
      <c r="GJE123" s="10"/>
      <c r="GJF123" s="10"/>
      <c r="GJG123" s="10"/>
      <c r="GJH123" s="10"/>
      <c r="GJI123" s="10"/>
      <c r="GJJ123" s="10"/>
      <c r="GJK123" s="10"/>
      <c r="GJL123" s="10"/>
      <c r="GJM123" s="10"/>
      <c r="GJN123" s="10"/>
      <c r="GJO123" s="10"/>
      <c r="GJP123" s="10"/>
      <c r="GJQ123" s="10"/>
      <c r="GJR123" s="10"/>
      <c r="GJS123" s="10"/>
      <c r="GJT123" s="10"/>
      <c r="GJU123" s="10"/>
      <c r="GJV123" s="10"/>
      <c r="GJW123" s="10"/>
      <c r="GJX123" s="10"/>
      <c r="GJY123" s="10"/>
      <c r="GJZ123" s="10"/>
      <c r="GKA123" s="10"/>
      <c r="GKB123" s="10"/>
      <c r="GKC123" s="10"/>
      <c r="GKD123" s="10"/>
      <c r="GKE123" s="10"/>
      <c r="GKF123" s="10"/>
      <c r="GKG123" s="10"/>
      <c r="GKH123" s="10"/>
      <c r="GKI123" s="10"/>
      <c r="GKJ123" s="10"/>
      <c r="GKK123" s="10"/>
      <c r="GKL123" s="10"/>
      <c r="GKM123" s="10"/>
      <c r="GKN123" s="10"/>
      <c r="GKO123" s="10"/>
      <c r="GKP123" s="10"/>
      <c r="GKQ123" s="10"/>
      <c r="GKR123" s="10"/>
      <c r="GKS123" s="10"/>
      <c r="GKT123" s="10"/>
      <c r="GKU123" s="10"/>
      <c r="GKV123" s="10"/>
      <c r="GKW123" s="10"/>
      <c r="GKX123" s="10"/>
      <c r="GKY123" s="10"/>
      <c r="GKZ123" s="10"/>
      <c r="GLA123" s="10"/>
      <c r="GLB123" s="10"/>
      <c r="GLC123" s="10"/>
      <c r="GLD123" s="10"/>
      <c r="GLE123" s="10"/>
      <c r="GLF123" s="10"/>
      <c r="GLG123" s="10"/>
      <c r="GLH123" s="10"/>
      <c r="GLI123" s="10"/>
      <c r="GLJ123" s="10"/>
      <c r="GLK123" s="10"/>
      <c r="GLL123" s="10"/>
      <c r="GLM123" s="10"/>
      <c r="GLN123" s="10"/>
      <c r="GLO123" s="10"/>
      <c r="GLP123" s="10"/>
      <c r="GLQ123" s="10"/>
      <c r="GLR123" s="10"/>
      <c r="GLS123" s="10"/>
      <c r="GLT123" s="10"/>
      <c r="GLU123" s="10"/>
      <c r="GLV123" s="10"/>
      <c r="GLW123" s="10"/>
      <c r="GLX123" s="10"/>
      <c r="GLY123" s="10"/>
      <c r="GLZ123" s="10"/>
      <c r="GMA123" s="10"/>
      <c r="GMB123" s="10"/>
      <c r="GMC123" s="10"/>
      <c r="GMD123" s="10"/>
      <c r="GME123" s="10"/>
      <c r="GMF123" s="10"/>
      <c r="GMG123" s="10"/>
      <c r="GMH123" s="10"/>
      <c r="GMI123" s="10"/>
      <c r="GMJ123" s="10"/>
      <c r="GMK123" s="10"/>
      <c r="GML123" s="10"/>
      <c r="GMM123" s="10"/>
      <c r="GMN123" s="10"/>
      <c r="GMO123" s="10"/>
      <c r="GMP123" s="10"/>
      <c r="GMQ123" s="10"/>
      <c r="GMR123" s="10"/>
      <c r="GMS123" s="10"/>
      <c r="GMT123" s="10"/>
      <c r="GMU123" s="10"/>
      <c r="GMV123" s="10"/>
      <c r="GMW123" s="10"/>
      <c r="GMX123" s="10"/>
      <c r="GMY123" s="10"/>
      <c r="GMZ123" s="10"/>
      <c r="GNA123" s="10"/>
      <c r="GNB123" s="10"/>
      <c r="GNC123" s="10"/>
      <c r="GND123" s="10"/>
      <c r="GNE123" s="10"/>
      <c r="GNF123" s="10"/>
      <c r="GNG123" s="10"/>
      <c r="GNH123" s="10"/>
      <c r="GNI123" s="10"/>
      <c r="GNJ123" s="10"/>
      <c r="GNK123" s="10"/>
      <c r="GNL123" s="10"/>
      <c r="GNM123" s="10"/>
      <c r="GNN123" s="10"/>
      <c r="GNO123" s="10"/>
      <c r="GNP123" s="10"/>
      <c r="GNQ123" s="10"/>
      <c r="GNR123" s="10"/>
      <c r="GNS123" s="10"/>
      <c r="GNT123" s="10"/>
      <c r="GNU123" s="10"/>
      <c r="GNV123" s="10"/>
      <c r="GNW123" s="10"/>
      <c r="GNX123" s="10"/>
      <c r="GNY123" s="10"/>
      <c r="GNZ123" s="10"/>
      <c r="GOA123" s="10"/>
      <c r="GOB123" s="10"/>
      <c r="GOC123" s="10"/>
      <c r="GOD123" s="10"/>
      <c r="GOE123" s="10"/>
      <c r="GOF123" s="10"/>
      <c r="GOG123" s="10"/>
      <c r="GOH123" s="10"/>
      <c r="GOI123" s="10"/>
      <c r="GOJ123" s="10"/>
      <c r="GOK123" s="10"/>
      <c r="GOL123" s="10"/>
      <c r="GOM123" s="10"/>
      <c r="GON123" s="10"/>
      <c r="GOO123" s="10"/>
      <c r="GOP123" s="10"/>
      <c r="GOQ123" s="10"/>
      <c r="GOR123" s="10"/>
      <c r="GOS123" s="10"/>
      <c r="GOT123" s="10"/>
      <c r="GOU123" s="10"/>
      <c r="GOV123" s="10"/>
      <c r="GOW123" s="10"/>
      <c r="GOX123" s="10"/>
      <c r="GOY123" s="10"/>
      <c r="GOZ123" s="10"/>
      <c r="GPA123" s="10"/>
      <c r="GPB123" s="10"/>
      <c r="GPC123" s="10"/>
      <c r="GPD123" s="10"/>
      <c r="GPE123" s="10"/>
      <c r="GPF123" s="10"/>
      <c r="GPG123" s="10"/>
      <c r="GPH123" s="10"/>
      <c r="GPI123" s="10"/>
      <c r="GPJ123" s="10"/>
      <c r="GPK123" s="10"/>
      <c r="GPL123" s="10"/>
      <c r="GPM123" s="10"/>
      <c r="GPN123" s="10"/>
      <c r="GPO123" s="10"/>
      <c r="GPP123" s="10"/>
      <c r="GPQ123" s="10"/>
      <c r="GPR123" s="10"/>
      <c r="GPS123" s="10"/>
      <c r="GPT123" s="10"/>
      <c r="GPU123" s="10"/>
      <c r="GPV123" s="10"/>
      <c r="GPW123" s="10"/>
      <c r="GPX123" s="10"/>
      <c r="GPY123" s="10"/>
      <c r="GPZ123" s="10"/>
      <c r="GQA123" s="10"/>
      <c r="GQB123" s="10"/>
      <c r="GQC123" s="10"/>
      <c r="GQD123" s="10"/>
      <c r="GQE123" s="10"/>
      <c r="GQF123" s="10"/>
      <c r="GQG123" s="10"/>
      <c r="GQH123" s="10"/>
      <c r="GQI123" s="10"/>
      <c r="GQJ123" s="10"/>
      <c r="GQK123" s="10"/>
      <c r="GQL123" s="10"/>
      <c r="GQM123" s="10"/>
      <c r="GQN123" s="10"/>
      <c r="GQO123" s="10"/>
      <c r="GQP123" s="10"/>
      <c r="GQQ123" s="10"/>
      <c r="GQR123" s="10"/>
      <c r="GQS123" s="10"/>
      <c r="GQT123" s="10"/>
      <c r="GQU123" s="10"/>
      <c r="GQV123" s="10"/>
      <c r="GQW123" s="10"/>
      <c r="GQX123" s="10"/>
      <c r="GQY123" s="10"/>
      <c r="GQZ123" s="10"/>
      <c r="GRA123" s="10"/>
      <c r="GRB123" s="10"/>
      <c r="GRC123" s="10"/>
      <c r="GRD123" s="10"/>
      <c r="GRE123" s="10"/>
      <c r="GRF123" s="10"/>
      <c r="GRG123" s="10"/>
      <c r="GRH123" s="10"/>
      <c r="GRI123" s="10"/>
      <c r="GRJ123" s="10"/>
      <c r="GRK123" s="10"/>
      <c r="GRL123" s="10"/>
      <c r="GRM123" s="10"/>
      <c r="GRN123" s="10"/>
      <c r="GRO123" s="10"/>
      <c r="GRP123" s="10"/>
      <c r="GRQ123" s="10"/>
      <c r="GRR123" s="10"/>
      <c r="GRS123" s="10"/>
      <c r="GRT123" s="10"/>
      <c r="GRU123" s="10"/>
      <c r="GRV123" s="10"/>
      <c r="GRW123" s="10"/>
      <c r="GRX123" s="10"/>
      <c r="GRY123" s="10"/>
      <c r="GRZ123" s="10"/>
      <c r="GSA123" s="10"/>
      <c r="GSB123" s="10"/>
      <c r="GSC123" s="10"/>
      <c r="GSD123" s="10"/>
      <c r="GSE123" s="10"/>
      <c r="GSF123" s="10"/>
      <c r="GSG123" s="10"/>
      <c r="GSH123" s="10"/>
      <c r="GSI123" s="10"/>
      <c r="GSJ123" s="10"/>
      <c r="GSK123" s="10"/>
      <c r="GSL123" s="10"/>
      <c r="GSM123" s="10"/>
      <c r="GSN123" s="10"/>
      <c r="GSO123" s="10"/>
      <c r="GSP123" s="10"/>
      <c r="GSQ123" s="10"/>
      <c r="GSR123" s="10"/>
      <c r="GSS123" s="10"/>
      <c r="GST123" s="10"/>
      <c r="GSU123" s="10"/>
      <c r="GSV123" s="10"/>
      <c r="GSW123" s="10"/>
      <c r="GSX123" s="10"/>
      <c r="GSY123" s="10"/>
      <c r="GSZ123" s="10"/>
      <c r="GTA123" s="10"/>
      <c r="GTB123" s="10"/>
      <c r="GTC123" s="10"/>
      <c r="GTD123" s="10"/>
      <c r="GTE123" s="10"/>
      <c r="GTF123" s="10"/>
      <c r="GTG123" s="10"/>
      <c r="GTH123" s="10"/>
      <c r="GTI123" s="10"/>
      <c r="GTJ123" s="10"/>
      <c r="GTK123" s="10"/>
      <c r="GTL123" s="10"/>
      <c r="GTM123" s="10"/>
      <c r="GTN123" s="10"/>
      <c r="GTO123" s="10"/>
      <c r="GTP123" s="10"/>
      <c r="GTQ123" s="10"/>
      <c r="GTR123" s="10"/>
      <c r="GTS123" s="10"/>
      <c r="GTT123" s="10"/>
      <c r="GTU123" s="10"/>
      <c r="GTV123" s="10"/>
      <c r="GTW123" s="10"/>
      <c r="GTX123" s="10"/>
      <c r="GTY123" s="10"/>
      <c r="GTZ123" s="10"/>
      <c r="GUA123" s="10"/>
      <c r="GUB123" s="10"/>
      <c r="GUC123" s="10"/>
      <c r="GUD123" s="10"/>
      <c r="GUE123" s="10"/>
      <c r="GUF123" s="10"/>
      <c r="GUG123" s="10"/>
      <c r="GUH123" s="10"/>
      <c r="GUI123" s="10"/>
      <c r="GUJ123" s="10"/>
      <c r="GUK123" s="10"/>
      <c r="GUL123" s="10"/>
      <c r="GUM123" s="10"/>
      <c r="GUN123" s="10"/>
      <c r="GUO123" s="10"/>
      <c r="GUP123" s="10"/>
      <c r="GUQ123" s="10"/>
      <c r="GUR123" s="10"/>
      <c r="GUS123" s="10"/>
      <c r="GUT123" s="10"/>
      <c r="GUU123" s="10"/>
      <c r="GUV123" s="10"/>
      <c r="GUW123" s="10"/>
      <c r="GUX123" s="10"/>
      <c r="GUY123" s="10"/>
      <c r="GUZ123" s="10"/>
      <c r="GVA123" s="10"/>
      <c r="GVB123" s="10"/>
      <c r="GVC123" s="10"/>
      <c r="GVD123" s="10"/>
      <c r="GVE123" s="10"/>
      <c r="GVF123" s="10"/>
      <c r="GVG123" s="10"/>
      <c r="GVH123" s="10"/>
      <c r="GVI123" s="10"/>
      <c r="GVJ123" s="10"/>
      <c r="GVK123" s="10"/>
      <c r="GVL123" s="10"/>
      <c r="GVM123" s="10"/>
      <c r="GVN123" s="10"/>
      <c r="GVO123" s="10"/>
      <c r="GVP123" s="10"/>
      <c r="GVQ123" s="10"/>
      <c r="GVR123" s="10"/>
      <c r="GVS123" s="10"/>
      <c r="GVT123" s="10"/>
      <c r="GVU123" s="10"/>
      <c r="GVV123" s="10"/>
      <c r="GVW123" s="10"/>
      <c r="GVX123" s="10"/>
      <c r="GVY123" s="10"/>
      <c r="GVZ123" s="10"/>
      <c r="GWA123" s="10"/>
      <c r="GWB123" s="10"/>
      <c r="GWC123" s="10"/>
      <c r="GWD123" s="10"/>
      <c r="GWE123" s="10"/>
      <c r="GWF123" s="10"/>
      <c r="GWG123" s="10"/>
      <c r="GWH123" s="10"/>
      <c r="GWI123" s="10"/>
      <c r="GWJ123" s="10"/>
      <c r="GWK123" s="10"/>
      <c r="GWL123" s="10"/>
      <c r="GWM123" s="10"/>
      <c r="GWN123" s="10"/>
      <c r="GWO123" s="10"/>
      <c r="GWP123" s="10"/>
      <c r="GWQ123" s="10"/>
      <c r="GWR123" s="10"/>
      <c r="GWS123" s="10"/>
      <c r="GWT123" s="10"/>
      <c r="GWU123" s="10"/>
      <c r="GWV123" s="10"/>
      <c r="GWW123" s="10"/>
      <c r="GWX123" s="10"/>
      <c r="GWY123" s="10"/>
      <c r="GWZ123" s="10"/>
      <c r="GXA123" s="10"/>
      <c r="GXB123" s="10"/>
      <c r="GXC123" s="10"/>
      <c r="GXD123" s="10"/>
      <c r="GXE123" s="10"/>
      <c r="GXF123" s="10"/>
      <c r="GXG123" s="10"/>
      <c r="GXH123" s="10"/>
      <c r="GXI123" s="10"/>
      <c r="GXJ123" s="10"/>
      <c r="GXK123" s="10"/>
      <c r="GXL123" s="10"/>
      <c r="GXM123" s="10"/>
      <c r="GXN123" s="10"/>
      <c r="GXO123" s="10"/>
      <c r="GXP123" s="10"/>
      <c r="GXQ123" s="10"/>
      <c r="GXR123" s="10"/>
      <c r="GXS123" s="10"/>
      <c r="GXT123" s="10"/>
      <c r="GXU123" s="10"/>
      <c r="GXV123" s="10"/>
      <c r="GXW123" s="10"/>
      <c r="GXX123" s="10"/>
      <c r="GXY123" s="10"/>
      <c r="GXZ123" s="10"/>
      <c r="GYA123" s="10"/>
      <c r="GYB123" s="10"/>
      <c r="GYC123" s="10"/>
      <c r="GYD123" s="10"/>
      <c r="GYE123" s="10"/>
      <c r="GYF123" s="10"/>
      <c r="GYG123" s="10"/>
      <c r="GYH123" s="10"/>
      <c r="GYI123" s="10"/>
      <c r="GYJ123" s="10"/>
      <c r="GYK123" s="10"/>
      <c r="GYL123" s="10"/>
      <c r="GYM123" s="10"/>
      <c r="GYN123" s="10"/>
      <c r="GYO123" s="10"/>
      <c r="GYP123" s="10"/>
      <c r="GYQ123" s="10"/>
      <c r="GYR123" s="10"/>
      <c r="GYS123" s="10"/>
      <c r="GYT123" s="10"/>
      <c r="GYU123" s="10"/>
      <c r="GYV123" s="10"/>
      <c r="GYW123" s="10"/>
      <c r="GYX123" s="10"/>
      <c r="GYY123" s="10"/>
      <c r="GYZ123" s="10"/>
      <c r="GZA123" s="10"/>
      <c r="GZB123" s="10"/>
      <c r="GZC123" s="10"/>
      <c r="GZD123" s="10"/>
      <c r="GZE123" s="10"/>
      <c r="GZF123" s="10"/>
      <c r="GZG123" s="10"/>
      <c r="GZH123" s="10"/>
      <c r="GZI123" s="10"/>
      <c r="GZJ123" s="10"/>
      <c r="GZK123" s="10"/>
      <c r="GZL123" s="10"/>
      <c r="GZM123" s="10"/>
      <c r="GZN123" s="10"/>
      <c r="GZO123" s="10"/>
      <c r="GZP123" s="10"/>
      <c r="GZQ123" s="10"/>
      <c r="GZR123" s="10"/>
      <c r="GZS123" s="10"/>
      <c r="GZT123" s="10"/>
      <c r="GZU123" s="10"/>
      <c r="GZV123" s="10"/>
      <c r="GZW123" s="10"/>
      <c r="GZX123" s="10"/>
      <c r="GZY123" s="10"/>
      <c r="GZZ123" s="10"/>
      <c r="HAA123" s="10"/>
      <c r="HAB123" s="10"/>
      <c r="HAC123" s="10"/>
      <c r="HAD123" s="10"/>
      <c r="HAE123" s="10"/>
      <c r="HAF123" s="10"/>
      <c r="HAG123" s="10"/>
      <c r="HAH123" s="10"/>
      <c r="HAI123" s="10"/>
      <c r="HAJ123" s="10"/>
      <c r="HAK123" s="10"/>
      <c r="HAL123" s="10"/>
      <c r="HAM123" s="10"/>
      <c r="HAN123" s="10"/>
      <c r="HAO123" s="10"/>
      <c r="HAP123" s="10"/>
      <c r="HAQ123" s="10"/>
      <c r="HAR123" s="10"/>
      <c r="HAS123" s="10"/>
      <c r="HAT123" s="10"/>
      <c r="HAU123" s="10"/>
      <c r="HAV123" s="10"/>
      <c r="HAW123" s="10"/>
      <c r="HAX123" s="10"/>
      <c r="HAY123" s="10"/>
      <c r="HAZ123" s="10"/>
      <c r="HBA123" s="10"/>
      <c r="HBB123" s="10"/>
      <c r="HBC123" s="10"/>
      <c r="HBD123" s="10"/>
      <c r="HBE123" s="10"/>
      <c r="HBF123" s="10"/>
      <c r="HBG123" s="10"/>
      <c r="HBH123" s="10"/>
      <c r="HBI123" s="10"/>
      <c r="HBJ123" s="10"/>
      <c r="HBK123" s="10"/>
      <c r="HBL123" s="10"/>
      <c r="HBM123" s="10"/>
      <c r="HBN123" s="10"/>
      <c r="HBO123" s="10"/>
      <c r="HBP123" s="10"/>
      <c r="HBQ123" s="10"/>
      <c r="HBR123" s="10"/>
      <c r="HBS123" s="10"/>
      <c r="HBT123" s="10"/>
      <c r="HBU123" s="10"/>
      <c r="HBV123" s="10"/>
      <c r="HBW123" s="10"/>
      <c r="HBX123" s="10"/>
      <c r="HBY123" s="10"/>
      <c r="HBZ123" s="10"/>
      <c r="HCA123" s="10"/>
      <c r="HCB123" s="10"/>
      <c r="HCC123" s="10"/>
      <c r="HCD123" s="10"/>
      <c r="HCE123" s="10"/>
      <c r="HCF123" s="10"/>
      <c r="HCG123" s="10"/>
      <c r="HCH123" s="10"/>
      <c r="HCI123" s="10"/>
      <c r="HCJ123" s="10"/>
      <c r="HCK123" s="10"/>
      <c r="HCL123" s="10"/>
      <c r="HCM123" s="10"/>
      <c r="HCN123" s="10"/>
      <c r="HCO123" s="10"/>
      <c r="HCP123" s="10"/>
      <c r="HCQ123" s="10"/>
      <c r="HCR123" s="10"/>
      <c r="HCS123" s="10"/>
      <c r="HCT123" s="10"/>
      <c r="HCU123" s="10"/>
      <c r="HCV123" s="10"/>
      <c r="HCW123" s="10"/>
      <c r="HCX123" s="10"/>
      <c r="HCY123" s="10"/>
      <c r="HCZ123" s="10"/>
      <c r="HDA123" s="10"/>
      <c r="HDB123" s="10"/>
      <c r="HDC123" s="10"/>
      <c r="HDD123" s="10"/>
      <c r="HDE123" s="10"/>
      <c r="HDF123" s="10"/>
      <c r="HDG123" s="10"/>
      <c r="HDH123" s="10"/>
      <c r="HDI123" s="10"/>
      <c r="HDJ123" s="10"/>
      <c r="HDK123" s="10"/>
      <c r="HDL123" s="10"/>
      <c r="HDM123" s="10"/>
      <c r="HDN123" s="10"/>
      <c r="HDO123" s="10"/>
      <c r="HDP123" s="10"/>
      <c r="HDQ123" s="10"/>
      <c r="HDR123" s="10"/>
      <c r="HDS123" s="10"/>
      <c r="HDT123" s="10"/>
      <c r="HDU123" s="10"/>
      <c r="HDV123" s="10"/>
      <c r="HDW123" s="10"/>
      <c r="HDX123" s="10"/>
      <c r="HDY123" s="10"/>
      <c r="HDZ123" s="10"/>
      <c r="HEA123" s="10"/>
      <c r="HEB123" s="10"/>
      <c r="HEC123" s="10"/>
      <c r="HED123" s="10"/>
      <c r="HEE123" s="10"/>
      <c r="HEF123" s="10"/>
      <c r="HEG123" s="10"/>
      <c r="HEH123" s="10"/>
      <c r="HEI123" s="10"/>
      <c r="HEJ123" s="10"/>
      <c r="HEK123" s="10"/>
      <c r="HEL123" s="10"/>
      <c r="HEM123" s="10"/>
      <c r="HEN123" s="10"/>
      <c r="HEO123" s="10"/>
      <c r="HEP123" s="10"/>
      <c r="HEQ123" s="10"/>
      <c r="HER123" s="10"/>
      <c r="HES123" s="10"/>
      <c r="HET123" s="10"/>
      <c r="HEU123" s="10"/>
      <c r="HEV123" s="10"/>
      <c r="HEW123" s="10"/>
      <c r="HEX123" s="10"/>
      <c r="HEY123" s="10"/>
      <c r="HEZ123" s="10"/>
      <c r="HFA123" s="10"/>
      <c r="HFB123" s="10"/>
      <c r="HFC123" s="10"/>
      <c r="HFD123" s="10"/>
      <c r="HFE123" s="10"/>
      <c r="HFF123" s="10"/>
      <c r="HFG123" s="10"/>
      <c r="HFH123" s="10"/>
      <c r="HFI123" s="10"/>
      <c r="HFJ123" s="10"/>
      <c r="HFK123" s="10"/>
      <c r="HFL123" s="10"/>
      <c r="HFM123" s="10"/>
      <c r="HFN123" s="10"/>
      <c r="HFO123" s="10"/>
      <c r="HFP123" s="10"/>
      <c r="HFQ123" s="10"/>
      <c r="HFR123" s="10"/>
      <c r="HFS123" s="10"/>
      <c r="HFT123" s="10"/>
      <c r="HFU123" s="10"/>
      <c r="HFV123" s="10"/>
      <c r="HFW123" s="10"/>
      <c r="HFX123" s="10"/>
      <c r="HFY123" s="10"/>
      <c r="HFZ123" s="10"/>
      <c r="HGA123" s="10"/>
      <c r="HGB123" s="10"/>
      <c r="HGC123" s="10"/>
      <c r="HGD123" s="10"/>
      <c r="HGE123" s="10"/>
      <c r="HGF123" s="10"/>
      <c r="HGG123" s="10"/>
      <c r="HGH123" s="10"/>
      <c r="HGI123" s="10"/>
      <c r="HGJ123" s="10"/>
      <c r="HGK123" s="10"/>
      <c r="HGL123" s="10"/>
      <c r="HGM123" s="10"/>
      <c r="HGN123" s="10"/>
      <c r="HGO123" s="10"/>
      <c r="HGP123" s="10"/>
      <c r="HGQ123" s="10"/>
      <c r="HGR123" s="10"/>
      <c r="HGS123" s="10"/>
      <c r="HGT123" s="10"/>
      <c r="HGU123" s="10"/>
      <c r="HGV123" s="10"/>
      <c r="HGW123" s="10"/>
      <c r="HGX123" s="10"/>
      <c r="HGY123" s="10"/>
      <c r="HGZ123" s="10"/>
      <c r="HHA123" s="10"/>
      <c r="HHB123" s="10"/>
      <c r="HHC123" s="10"/>
      <c r="HHD123" s="10"/>
      <c r="HHE123" s="10"/>
      <c r="HHF123" s="10"/>
      <c r="HHG123" s="10"/>
      <c r="HHH123" s="10"/>
      <c r="HHI123" s="10"/>
      <c r="HHJ123" s="10"/>
      <c r="HHK123" s="10"/>
      <c r="HHL123" s="10"/>
      <c r="HHM123" s="10"/>
      <c r="HHN123" s="10"/>
      <c r="HHO123" s="10"/>
      <c r="HHP123" s="10"/>
      <c r="HHQ123" s="10"/>
      <c r="HHR123" s="10"/>
      <c r="HHS123" s="10"/>
      <c r="HHT123" s="10"/>
      <c r="HHU123" s="10"/>
      <c r="HHV123" s="10"/>
      <c r="HHW123" s="10"/>
      <c r="HHX123" s="10"/>
      <c r="HHY123" s="10"/>
      <c r="HHZ123" s="10"/>
      <c r="HIA123" s="10"/>
      <c r="HIB123" s="10"/>
      <c r="HIC123" s="10"/>
      <c r="HID123" s="10"/>
      <c r="HIE123" s="10"/>
      <c r="HIF123" s="10"/>
      <c r="HIG123" s="10"/>
      <c r="HIH123" s="10"/>
      <c r="HII123" s="10"/>
      <c r="HIJ123" s="10"/>
      <c r="HIK123" s="10"/>
      <c r="HIL123" s="10"/>
      <c r="HIM123" s="10"/>
      <c r="HIN123" s="10"/>
      <c r="HIO123" s="10"/>
      <c r="HIP123" s="10"/>
      <c r="HIQ123" s="10"/>
      <c r="HIR123" s="10"/>
      <c r="HIS123" s="10"/>
      <c r="HIT123" s="10"/>
      <c r="HIU123" s="10"/>
      <c r="HIV123" s="10"/>
      <c r="HIW123" s="10"/>
      <c r="HIX123" s="10"/>
      <c r="HIY123" s="10"/>
      <c r="HIZ123" s="10"/>
      <c r="HJA123" s="10"/>
      <c r="HJB123" s="10"/>
      <c r="HJC123" s="10"/>
      <c r="HJD123" s="10"/>
      <c r="HJE123" s="10"/>
      <c r="HJF123" s="10"/>
      <c r="HJG123" s="10"/>
      <c r="HJH123" s="10"/>
      <c r="HJI123" s="10"/>
      <c r="HJJ123" s="10"/>
      <c r="HJK123" s="10"/>
      <c r="HJL123" s="10"/>
      <c r="HJM123" s="10"/>
      <c r="HJN123" s="10"/>
      <c r="HJO123" s="10"/>
      <c r="HJP123" s="10"/>
      <c r="HJQ123" s="10"/>
      <c r="HJR123" s="10"/>
      <c r="HJS123" s="10"/>
      <c r="HJT123" s="10"/>
      <c r="HJU123" s="10"/>
      <c r="HJV123" s="10"/>
      <c r="HJW123" s="10"/>
      <c r="HJX123" s="10"/>
      <c r="HJY123" s="10"/>
      <c r="HJZ123" s="10"/>
      <c r="HKA123" s="10"/>
      <c r="HKB123" s="10"/>
      <c r="HKC123" s="10"/>
      <c r="HKD123" s="10"/>
      <c r="HKE123" s="10"/>
      <c r="HKF123" s="10"/>
      <c r="HKG123" s="10"/>
      <c r="HKH123" s="10"/>
      <c r="HKI123" s="10"/>
      <c r="HKJ123" s="10"/>
      <c r="HKK123" s="10"/>
      <c r="HKL123" s="10"/>
      <c r="HKM123" s="10"/>
      <c r="HKN123" s="10"/>
      <c r="HKO123" s="10"/>
      <c r="HKP123" s="10"/>
      <c r="HKQ123" s="10"/>
      <c r="HKR123" s="10"/>
      <c r="HKS123" s="10"/>
      <c r="HKT123" s="10"/>
      <c r="HKU123" s="10"/>
      <c r="HKV123" s="10"/>
      <c r="HKW123" s="10"/>
      <c r="HKX123" s="10"/>
      <c r="HKY123" s="10"/>
      <c r="HKZ123" s="10"/>
      <c r="HLA123" s="10"/>
      <c r="HLB123" s="10"/>
      <c r="HLC123" s="10"/>
      <c r="HLD123" s="10"/>
      <c r="HLE123" s="10"/>
      <c r="HLF123" s="10"/>
      <c r="HLG123" s="10"/>
      <c r="HLH123" s="10"/>
      <c r="HLI123" s="10"/>
      <c r="HLJ123" s="10"/>
      <c r="HLK123" s="10"/>
      <c r="HLL123" s="10"/>
      <c r="HLM123" s="10"/>
      <c r="HLN123" s="10"/>
      <c r="HLO123" s="10"/>
      <c r="HLP123" s="10"/>
      <c r="HLQ123" s="10"/>
      <c r="HLR123" s="10"/>
      <c r="HLS123" s="10"/>
      <c r="HLT123" s="10"/>
      <c r="HLU123" s="10"/>
      <c r="HLV123" s="10"/>
      <c r="HLW123" s="10"/>
      <c r="HLX123" s="10"/>
      <c r="HLY123" s="10"/>
      <c r="HLZ123" s="10"/>
      <c r="HMA123" s="10"/>
      <c r="HMB123" s="10"/>
      <c r="HMC123" s="10"/>
      <c r="HMD123" s="10"/>
      <c r="HME123" s="10"/>
      <c r="HMF123" s="10"/>
      <c r="HMG123" s="10"/>
      <c r="HMH123" s="10"/>
      <c r="HMI123" s="10"/>
      <c r="HMJ123" s="10"/>
      <c r="HMK123" s="10"/>
      <c r="HML123" s="10"/>
      <c r="HMM123" s="10"/>
      <c r="HMN123" s="10"/>
      <c r="HMO123" s="10"/>
      <c r="HMP123" s="10"/>
      <c r="HMQ123" s="10"/>
      <c r="HMR123" s="10"/>
      <c r="HMS123" s="10"/>
      <c r="HMT123" s="10"/>
      <c r="HMU123" s="10"/>
      <c r="HMV123" s="10"/>
      <c r="HMW123" s="10"/>
      <c r="HMX123" s="10"/>
      <c r="HMY123" s="10"/>
      <c r="HMZ123" s="10"/>
      <c r="HNA123" s="10"/>
      <c r="HNB123" s="10"/>
      <c r="HNC123" s="10"/>
      <c r="HND123" s="10"/>
      <c r="HNE123" s="10"/>
      <c r="HNF123" s="10"/>
      <c r="HNG123" s="10"/>
      <c r="HNH123" s="10"/>
      <c r="HNI123" s="10"/>
      <c r="HNJ123" s="10"/>
      <c r="HNK123" s="10"/>
      <c r="HNL123" s="10"/>
      <c r="HNM123" s="10"/>
      <c r="HNN123" s="10"/>
      <c r="HNO123" s="10"/>
      <c r="HNP123" s="10"/>
      <c r="HNQ123" s="10"/>
      <c r="HNR123" s="10"/>
      <c r="HNS123" s="10"/>
      <c r="HNT123" s="10"/>
      <c r="HNU123" s="10"/>
      <c r="HNV123" s="10"/>
      <c r="HNW123" s="10"/>
      <c r="HNX123" s="10"/>
      <c r="HNY123" s="10"/>
      <c r="HNZ123" s="10"/>
      <c r="HOA123" s="10"/>
      <c r="HOB123" s="10"/>
      <c r="HOC123" s="10"/>
      <c r="HOD123" s="10"/>
      <c r="HOE123" s="10"/>
      <c r="HOF123" s="10"/>
      <c r="HOG123" s="10"/>
      <c r="HOH123" s="10"/>
      <c r="HOI123" s="10"/>
      <c r="HOJ123" s="10"/>
      <c r="HOK123" s="10"/>
      <c r="HOL123" s="10"/>
      <c r="HOM123" s="10"/>
      <c r="HON123" s="10"/>
      <c r="HOO123" s="10"/>
      <c r="HOP123" s="10"/>
      <c r="HOQ123" s="10"/>
      <c r="HOR123" s="10"/>
      <c r="HOS123" s="10"/>
      <c r="HOT123" s="10"/>
      <c r="HOU123" s="10"/>
      <c r="HOV123" s="10"/>
      <c r="HOW123" s="10"/>
      <c r="HOX123" s="10"/>
      <c r="HOY123" s="10"/>
      <c r="HOZ123" s="10"/>
      <c r="HPA123" s="10"/>
      <c r="HPB123" s="10"/>
      <c r="HPC123" s="10"/>
      <c r="HPD123" s="10"/>
      <c r="HPE123" s="10"/>
      <c r="HPF123" s="10"/>
      <c r="HPG123" s="10"/>
      <c r="HPH123" s="10"/>
      <c r="HPI123" s="10"/>
      <c r="HPJ123" s="10"/>
      <c r="HPK123" s="10"/>
      <c r="HPL123" s="10"/>
      <c r="HPM123" s="10"/>
      <c r="HPN123" s="10"/>
      <c r="HPO123" s="10"/>
      <c r="HPP123" s="10"/>
      <c r="HPQ123" s="10"/>
      <c r="HPR123" s="10"/>
      <c r="HPS123" s="10"/>
      <c r="HPT123" s="10"/>
      <c r="HPU123" s="10"/>
      <c r="HPV123" s="10"/>
      <c r="HPW123" s="10"/>
      <c r="HPX123" s="10"/>
      <c r="HPY123" s="10"/>
      <c r="HPZ123" s="10"/>
      <c r="HQA123" s="10"/>
      <c r="HQB123" s="10"/>
      <c r="HQC123" s="10"/>
      <c r="HQD123" s="10"/>
      <c r="HQE123" s="10"/>
      <c r="HQF123" s="10"/>
      <c r="HQG123" s="10"/>
      <c r="HQH123" s="10"/>
      <c r="HQI123" s="10"/>
      <c r="HQJ123" s="10"/>
      <c r="HQK123" s="10"/>
      <c r="HQL123" s="10"/>
      <c r="HQM123" s="10"/>
      <c r="HQN123" s="10"/>
      <c r="HQO123" s="10"/>
      <c r="HQP123" s="10"/>
      <c r="HQQ123" s="10"/>
      <c r="HQR123" s="10"/>
      <c r="HQS123" s="10"/>
      <c r="HQT123" s="10"/>
      <c r="HQU123" s="10"/>
      <c r="HQV123" s="10"/>
      <c r="HQW123" s="10"/>
      <c r="HQX123" s="10"/>
      <c r="HQY123" s="10"/>
      <c r="HQZ123" s="10"/>
      <c r="HRA123" s="10"/>
      <c r="HRB123" s="10"/>
      <c r="HRC123" s="10"/>
      <c r="HRD123" s="10"/>
      <c r="HRE123" s="10"/>
      <c r="HRF123" s="10"/>
      <c r="HRG123" s="10"/>
      <c r="HRH123" s="10"/>
      <c r="HRI123" s="10"/>
      <c r="HRJ123" s="10"/>
      <c r="HRK123" s="10"/>
      <c r="HRL123" s="10"/>
      <c r="HRM123" s="10"/>
      <c r="HRN123" s="10"/>
      <c r="HRO123" s="10"/>
      <c r="HRP123" s="10"/>
      <c r="HRQ123" s="10"/>
      <c r="HRR123" s="10"/>
      <c r="HRS123" s="10"/>
      <c r="HRT123" s="10"/>
      <c r="HRU123" s="10"/>
      <c r="HRV123" s="10"/>
      <c r="HRW123" s="10"/>
      <c r="HRX123" s="10"/>
      <c r="HRY123" s="10"/>
      <c r="HRZ123" s="10"/>
      <c r="HSA123" s="10"/>
      <c r="HSB123" s="10"/>
      <c r="HSC123" s="10"/>
      <c r="HSD123" s="10"/>
      <c r="HSE123" s="10"/>
      <c r="HSF123" s="10"/>
      <c r="HSG123" s="10"/>
      <c r="HSH123" s="10"/>
      <c r="HSI123" s="10"/>
      <c r="HSJ123" s="10"/>
      <c r="HSK123" s="10"/>
      <c r="HSL123" s="10"/>
      <c r="HSM123" s="10"/>
      <c r="HSN123" s="10"/>
      <c r="HSO123" s="10"/>
      <c r="HSP123" s="10"/>
      <c r="HSQ123" s="10"/>
      <c r="HSR123" s="10"/>
      <c r="HSS123" s="10"/>
      <c r="HST123" s="10"/>
      <c r="HSU123" s="10"/>
      <c r="HSV123" s="10"/>
      <c r="HSW123" s="10"/>
      <c r="HSX123" s="10"/>
      <c r="HSY123" s="10"/>
      <c r="HSZ123" s="10"/>
      <c r="HTA123" s="10"/>
      <c r="HTB123" s="10"/>
      <c r="HTC123" s="10"/>
      <c r="HTD123" s="10"/>
      <c r="HTE123" s="10"/>
      <c r="HTF123" s="10"/>
      <c r="HTG123" s="10"/>
      <c r="HTH123" s="10"/>
      <c r="HTI123" s="10"/>
      <c r="HTJ123" s="10"/>
      <c r="HTK123" s="10"/>
      <c r="HTL123" s="10"/>
      <c r="HTM123" s="10"/>
      <c r="HTN123" s="10"/>
      <c r="HTO123" s="10"/>
      <c r="HTP123" s="10"/>
      <c r="HTQ123" s="10"/>
      <c r="HTR123" s="10"/>
      <c r="HTS123" s="10"/>
      <c r="HTT123" s="10"/>
      <c r="HTU123" s="10"/>
      <c r="HTV123" s="10"/>
      <c r="HTW123" s="10"/>
      <c r="HTX123" s="10"/>
      <c r="HTY123" s="10"/>
      <c r="HTZ123" s="10"/>
      <c r="HUA123" s="10"/>
      <c r="HUB123" s="10"/>
      <c r="HUC123" s="10"/>
      <c r="HUD123" s="10"/>
      <c r="HUE123" s="10"/>
      <c r="HUF123" s="10"/>
      <c r="HUG123" s="10"/>
      <c r="HUH123" s="10"/>
      <c r="HUI123" s="10"/>
      <c r="HUJ123" s="10"/>
      <c r="HUK123" s="10"/>
      <c r="HUL123" s="10"/>
      <c r="HUM123" s="10"/>
      <c r="HUN123" s="10"/>
      <c r="HUO123" s="10"/>
      <c r="HUP123" s="10"/>
      <c r="HUQ123" s="10"/>
      <c r="HUR123" s="10"/>
      <c r="HUS123" s="10"/>
      <c r="HUT123" s="10"/>
      <c r="HUU123" s="10"/>
      <c r="HUV123" s="10"/>
      <c r="HUW123" s="10"/>
      <c r="HUX123" s="10"/>
      <c r="HUY123" s="10"/>
      <c r="HUZ123" s="10"/>
      <c r="HVA123" s="10"/>
      <c r="HVB123" s="10"/>
      <c r="HVC123" s="10"/>
      <c r="HVD123" s="10"/>
      <c r="HVE123" s="10"/>
      <c r="HVF123" s="10"/>
      <c r="HVG123" s="10"/>
      <c r="HVH123" s="10"/>
      <c r="HVI123" s="10"/>
      <c r="HVJ123" s="10"/>
      <c r="HVK123" s="10"/>
      <c r="HVL123" s="10"/>
      <c r="HVM123" s="10"/>
      <c r="HVN123" s="10"/>
      <c r="HVO123" s="10"/>
      <c r="HVP123" s="10"/>
      <c r="HVQ123" s="10"/>
      <c r="HVR123" s="10"/>
      <c r="HVS123" s="10"/>
      <c r="HVT123" s="10"/>
      <c r="HVU123" s="10"/>
      <c r="HVV123" s="10"/>
      <c r="HVW123" s="10"/>
      <c r="HVX123" s="10"/>
      <c r="HVY123" s="10"/>
      <c r="HVZ123" s="10"/>
      <c r="HWA123" s="10"/>
      <c r="HWB123" s="10"/>
      <c r="HWC123" s="10"/>
      <c r="HWD123" s="10"/>
      <c r="HWE123" s="10"/>
      <c r="HWF123" s="10"/>
      <c r="HWG123" s="10"/>
      <c r="HWH123" s="10"/>
      <c r="HWI123" s="10"/>
      <c r="HWJ123" s="10"/>
      <c r="HWK123" s="10"/>
      <c r="HWL123" s="10"/>
      <c r="HWM123" s="10"/>
      <c r="HWN123" s="10"/>
      <c r="HWO123" s="10"/>
      <c r="HWP123" s="10"/>
      <c r="HWQ123" s="10"/>
      <c r="HWR123" s="10"/>
      <c r="HWS123" s="10"/>
      <c r="HWT123" s="10"/>
      <c r="HWU123" s="10"/>
      <c r="HWV123" s="10"/>
      <c r="HWW123" s="10"/>
      <c r="HWX123" s="10"/>
      <c r="HWY123" s="10"/>
      <c r="HWZ123" s="10"/>
      <c r="HXA123" s="10"/>
      <c r="HXB123" s="10"/>
      <c r="HXC123" s="10"/>
      <c r="HXD123" s="10"/>
      <c r="HXE123" s="10"/>
      <c r="HXF123" s="10"/>
      <c r="HXG123" s="10"/>
      <c r="HXH123" s="10"/>
      <c r="HXI123" s="10"/>
      <c r="HXJ123" s="10"/>
      <c r="HXK123" s="10"/>
      <c r="HXL123" s="10"/>
      <c r="HXM123" s="10"/>
      <c r="HXN123" s="10"/>
      <c r="HXO123" s="10"/>
      <c r="HXP123" s="10"/>
      <c r="HXQ123" s="10"/>
      <c r="HXR123" s="10"/>
      <c r="HXS123" s="10"/>
      <c r="HXT123" s="10"/>
      <c r="HXU123" s="10"/>
      <c r="HXV123" s="10"/>
      <c r="HXW123" s="10"/>
      <c r="HXX123" s="10"/>
      <c r="HXY123" s="10"/>
      <c r="HXZ123" s="10"/>
      <c r="HYA123" s="10"/>
      <c r="HYB123" s="10"/>
      <c r="HYC123" s="10"/>
      <c r="HYD123" s="10"/>
      <c r="HYE123" s="10"/>
      <c r="HYF123" s="10"/>
      <c r="HYG123" s="10"/>
      <c r="HYH123" s="10"/>
      <c r="HYI123" s="10"/>
      <c r="HYJ123" s="10"/>
      <c r="HYK123" s="10"/>
      <c r="HYL123" s="10"/>
      <c r="HYM123" s="10"/>
      <c r="HYN123" s="10"/>
      <c r="HYO123" s="10"/>
      <c r="HYP123" s="10"/>
      <c r="HYQ123" s="10"/>
      <c r="HYR123" s="10"/>
      <c r="HYS123" s="10"/>
      <c r="HYT123" s="10"/>
      <c r="HYU123" s="10"/>
      <c r="HYV123" s="10"/>
      <c r="HYW123" s="10"/>
      <c r="HYX123" s="10"/>
      <c r="HYY123" s="10"/>
      <c r="HYZ123" s="10"/>
      <c r="HZA123" s="10"/>
      <c r="HZB123" s="10"/>
      <c r="HZC123" s="10"/>
      <c r="HZD123" s="10"/>
      <c r="HZE123" s="10"/>
      <c r="HZF123" s="10"/>
      <c r="HZG123" s="10"/>
      <c r="HZH123" s="10"/>
      <c r="HZI123" s="10"/>
      <c r="HZJ123" s="10"/>
      <c r="HZK123" s="10"/>
      <c r="HZL123" s="10"/>
      <c r="HZM123" s="10"/>
      <c r="HZN123" s="10"/>
      <c r="HZO123" s="10"/>
      <c r="HZP123" s="10"/>
      <c r="HZQ123" s="10"/>
      <c r="HZR123" s="10"/>
      <c r="HZS123" s="10"/>
      <c r="HZT123" s="10"/>
      <c r="HZU123" s="10"/>
      <c r="HZV123" s="10"/>
      <c r="HZW123" s="10"/>
      <c r="HZX123" s="10"/>
      <c r="HZY123" s="10"/>
      <c r="HZZ123" s="10"/>
      <c r="IAA123" s="10"/>
      <c r="IAB123" s="10"/>
      <c r="IAC123" s="10"/>
      <c r="IAD123" s="10"/>
      <c r="IAE123" s="10"/>
      <c r="IAF123" s="10"/>
      <c r="IAG123" s="10"/>
      <c r="IAH123" s="10"/>
      <c r="IAI123" s="10"/>
      <c r="IAJ123" s="10"/>
      <c r="IAK123" s="10"/>
      <c r="IAL123" s="10"/>
      <c r="IAM123" s="10"/>
      <c r="IAN123" s="10"/>
      <c r="IAO123" s="10"/>
      <c r="IAP123" s="10"/>
      <c r="IAQ123" s="10"/>
      <c r="IAR123" s="10"/>
      <c r="IAS123" s="10"/>
      <c r="IAT123" s="10"/>
      <c r="IAU123" s="10"/>
      <c r="IAV123" s="10"/>
      <c r="IAW123" s="10"/>
      <c r="IAX123" s="10"/>
      <c r="IAY123" s="10"/>
      <c r="IAZ123" s="10"/>
      <c r="IBA123" s="10"/>
      <c r="IBB123" s="10"/>
      <c r="IBC123" s="10"/>
      <c r="IBD123" s="10"/>
      <c r="IBE123" s="10"/>
      <c r="IBF123" s="10"/>
      <c r="IBG123" s="10"/>
      <c r="IBH123" s="10"/>
      <c r="IBI123" s="10"/>
      <c r="IBJ123" s="10"/>
      <c r="IBK123" s="10"/>
      <c r="IBL123" s="10"/>
      <c r="IBM123" s="10"/>
      <c r="IBN123" s="10"/>
      <c r="IBO123" s="10"/>
      <c r="IBP123" s="10"/>
      <c r="IBQ123" s="10"/>
      <c r="IBR123" s="10"/>
      <c r="IBS123" s="10"/>
      <c r="IBT123" s="10"/>
      <c r="IBU123" s="10"/>
      <c r="IBV123" s="10"/>
      <c r="IBW123" s="10"/>
      <c r="IBX123" s="10"/>
      <c r="IBY123" s="10"/>
      <c r="IBZ123" s="10"/>
      <c r="ICA123" s="10"/>
      <c r="ICB123" s="10"/>
      <c r="ICC123" s="10"/>
      <c r="ICD123" s="10"/>
      <c r="ICE123" s="10"/>
      <c r="ICF123" s="10"/>
      <c r="ICG123" s="10"/>
      <c r="ICH123" s="10"/>
      <c r="ICI123" s="10"/>
      <c r="ICJ123" s="10"/>
      <c r="ICK123" s="10"/>
      <c r="ICL123" s="10"/>
      <c r="ICM123" s="10"/>
      <c r="ICN123" s="10"/>
      <c r="ICO123" s="10"/>
      <c r="ICP123" s="10"/>
      <c r="ICQ123" s="10"/>
      <c r="ICR123" s="10"/>
      <c r="ICS123" s="10"/>
      <c r="ICT123" s="10"/>
      <c r="ICU123" s="10"/>
      <c r="ICV123" s="10"/>
      <c r="ICW123" s="10"/>
      <c r="ICX123" s="10"/>
      <c r="ICY123" s="10"/>
      <c r="ICZ123" s="10"/>
      <c r="IDA123" s="10"/>
      <c r="IDB123" s="10"/>
      <c r="IDC123" s="10"/>
      <c r="IDD123" s="10"/>
      <c r="IDE123" s="10"/>
      <c r="IDF123" s="10"/>
      <c r="IDG123" s="10"/>
      <c r="IDH123" s="10"/>
      <c r="IDI123" s="10"/>
      <c r="IDJ123" s="10"/>
      <c r="IDK123" s="10"/>
      <c r="IDL123" s="10"/>
      <c r="IDM123" s="10"/>
      <c r="IDN123" s="10"/>
      <c r="IDO123" s="10"/>
      <c r="IDP123" s="10"/>
      <c r="IDQ123" s="10"/>
      <c r="IDR123" s="10"/>
      <c r="IDS123" s="10"/>
      <c r="IDT123" s="10"/>
      <c r="IDU123" s="10"/>
      <c r="IDV123" s="10"/>
      <c r="IDW123" s="10"/>
      <c r="IDX123" s="10"/>
      <c r="IDY123" s="10"/>
      <c r="IDZ123" s="10"/>
      <c r="IEA123" s="10"/>
      <c r="IEB123" s="10"/>
      <c r="IEC123" s="10"/>
      <c r="IED123" s="10"/>
      <c r="IEE123" s="10"/>
      <c r="IEF123" s="10"/>
      <c r="IEG123" s="10"/>
      <c r="IEH123" s="10"/>
      <c r="IEI123" s="10"/>
      <c r="IEJ123" s="10"/>
      <c r="IEK123" s="10"/>
      <c r="IEL123" s="10"/>
      <c r="IEM123" s="10"/>
      <c r="IEN123" s="10"/>
      <c r="IEO123" s="10"/>
      <c r="IEP123" s="10"/>
      <c r="IEQ123" s="10"/>
      <c r="IER123" s="10"/>
      <c r="IES123" s="10"/>
      <c r="IET123" s="10"/>
      <c r="IEU123" s="10"/>
      <c r="IEV123" s="10"/>
      <c r="IEW123" s="10"/>
      <c r="IEX123" s="10"/>
      <c r="IEY123" s="10"/>
      <c r="IEZ123" s="10"/>
      <c r="IFA123" s="10"/>
      <c r="IFB123" s="10"/>
      <c r="IFC123" s="10"/>
      <c r="IFD123" s="10"/>
      <c r="IFE123" s="10"/>
      <c r="IFF123" s="10"/>
      <c r="IFG123" s="10"/>
      <c r="IFH123" s="10"/>
      <c r="IFI123" s="10"/>
      <c r="IFJ123" s="10"/>
      <c r="IFK123" s="10"/>
      <c r="IFL123" s="10"/>
      <c r="IFM123" s="10"/>
      <c r="IFN123" s="10"/>
      <c r="IFO123" s="10"/>
      <c r="IFP123" s="10"/>
      <c r="IFQ123" s="10"/>
      <c r="IFR123" s="10"/>
      <c r="IFS123" s="10"/>
      <c r="IFT123" s="10"/>
      <c r="IFU123" s="10"/>
      <c r="IFV123" s="10"/>
      <c r="IFW123" s="10"/>
      <c r="IFX123" s="10"/>
      <c r="IFY123" s="10"/>
      <c r="IFZ123" s="10"/>
      <c r="IGA123" s="10"/>
      <c r="IGB123" s="10"/>
      <c r="IGC123" s="10"/>
      <c r="IGD123" s="10"/>
      <c r="IGE123" s="10"/>
      <c r="IGF123" s="10"/>
      <c r="IGG123" s="10"/>
      <c r="IGH123" s="10"/>
      <c r="IGI123" s="10"/>
      <c r="IGJ123" s="10"/>
      <c r="IGK123" s="10"/>
      <c r="IGL123" s="10"/>
      <c r="IGM123" s="10"/>
      <c r="IGN123" s="10"/>
      <c r="IGO123" s="10"/>
      <c r="IGP123" s="10"/>
      <c r="IGQ123" s="10"/>
      <c r="IGR123" s="10"/>
      <c r="IGS123" s="10"/>
      <c r="IGT123" s="10"/>
      <c r="IGU123" s="10"/>
      <c r="IGV123" s="10"/>
      <c r="IGW123" s="10"/>
      <c r="IGX123" s="10"/>
      <c r="IGY123" s="10"/>
      <c r="IGZ123" s="10"/>
      <c r="IHA123" s="10"/>
      <c r="IHB123" s="10"/>
      <c r="IHC123" s="10"/>
      <c r="IHD123" s="10"/>
      <c r="IHE123" s="10"/>
      <c r="IHF123" s="10"/>
      <c r="IHG123" s="10"/>
      <c r="IHH123" s="10"/>
      <c r="IHI123" s="10"/>
      <c r="IHJ123" s="10"/>
      <c r="IHK123" s="10"/>
      <c r="IHL123" s="10"/>
      <c r="IHM123" s="10"/>
      <c r="IHN123" s="10"/>
      <c r="IHO123" s="10"/>
      <c r="IHP123" s="10"/>
      <c r="IHQ123" s="10"/>
      <c r="IHR123" s="10"/>
      <c r="IHS123" s="10"/>
      <c r="IHT123" s="10"/>
      <c r="IHU123" s="10"/>
      <c r="IHV123" s="10"/>
      <c r="IHW123" s="10"/>
      <c r="IHX123" s="10"/>
      <c r="IHY123" s="10"/>
      <c r="IHZ123" s="10"/>
      <c r="IIA123" s="10"/>
      <c r="IIB123" s="10"/>
      <c r="IIC123" s="10"/>
      <c r="IID123" s="10"/>
      <c r="IIE123" s="10"/>
      <c r="IIF123" s="10"/>
      <c r="IIG123" s="10"/>
      <c r="IIH123" s="10"/>
      <c r="III123" s="10"/>
      <c r="IIJ123" s="10"/>
      <c r="IIK123" s="10"/>
      <c r="IIL123" s="10"/>
      <c r="IIM123" s="10"/>
      <c r="IIN123" s="10"/>
      <c r="IIO123" s="10"/>
      <c r="IIP123" s="10"/>
      <c r="IIQ123" s="10"/>
      <c r="IIR123" s="10"/>
      <c r="IIS123" s="10"/>
      <c r="IIT123" s="10"/>
      <c r="IIU123" s="10"/>
      <c r="IIV123" s="10"/>
      <c r="IIW123" s="10"/>
      <c r="IIX123" s="10"/>
      <c r="IIY123" s="10"/>
      <c r="IIZ123" s="10"/>
      <c r="IJA123" s="10"/>
      <c r="IJB123" s="10"/>
      <c r="IJC123" s="10"/>
      <c r="IJD123" s="10"/>
      <c r="IJE123" s="10"/>
      <c r="IJF123" s="10"/>
      <c r="IJG123" s="10"/>
      <c r="IJH123" s="10"/>
      <c r="IJI123" s="10"/>
      <c r="IJJ123" s="10"/>
      <c r="IJK123" s="10"/>
      <c r="IJL123" s="10"/>
      <c r="IJM123" s="10"/>
      <c r="IJN123" s="10"/>
      <c r="IJO123" s="10"/>
      <c r="IJP123" s="10"/>
      <c r="IJQ123" s="10"/>
      <c r="IJR123" s="10"/>
      <c r="IJS123" s="10"/>
      <c r="IJT123" s="10"/>
      <c r="IJU123" s="10"/>
      <c r="IJV123" s="10"/>
      <c r="IJW123" s="10"/>
      <c r="IJX123" s="10"/>
      <c r="IJY123" s="10"/>
      <c r="IJZ123" s="10"/>
      <c r="IKA123" s="10"/>
      <c r="IKB123" s="10"/>
      <c r="IKC123" s="10"/>
      <c r="IKD123" s="10"/>
      <c r="IKE123" s="10"/>
      <c r="IKF123" s="10"/>
      <c r="IKG123" s="10"/>
      <c r="IKH123" s="10"/>
      <c r="IKI123" s="10"/>
      <c r="IKJ123" s="10"/>
      <c r="IKK123" s="10"/>
      <c r="IKL123" s="10"/>
      <c r="IKM123" s="10"/>
      <c r="IKN123" s="10"/>
      <c r="IKO123" s="10"/>
      <c r="IKP123" s="10"/>
      <c r="IKQ123" s="10"/>
      <c r="IKR123" s="10"/>
      <c r="IKS123" s="10"/>
      <c r="IKT123" s="10"/>
      <c r="IKU123" s="10"/>
      <c r="IKV123" s="10"/>
      <c r="IKW123" s="10"/>
      <c r="IKX123" s="10"/>
      <c r="IKY123" s="10"/>
      <c r="IKZ123" s="10"/>
      <c r="ILA123" s="10"/>
      <c r="ILB123" s="10"/>
      <c r="ILC123" s="10"/>
      <c r="ILD123" s="10"/>
      <c r="ILE123" s="10"/>
      <c r="ILF123" s="10"/>
      <c r="ILG123" s="10"/>
      <c r="ILH123" s="10"/>
      <c r="ILI123" s="10"/>
      <c r="ILJ123" s="10"/>
      <c r="ILK123" s="10"/>
      <c r="ILL123" s="10"/>
      <c r="ILM123" s="10"/>
      <c r="ILN123" s="10"/>
      <c r="ILO123" s="10"/>
      <c r="ILP123" s="10"/>
      <c r="ILQ123" s="10"/>
      <c r="ILR123" s="10"/>
      <c r="ILS123" s="10"/>
      <c r="ILT123" s="10"/>
      <c r="ILU123" s="10"/>
      <c r="ILV123" s="10"/>
      <c r="ILW123" s="10"/>
      <c r="ILX123" s="10"/>
      <c r="ILY123" s="10"/>
      <c r="ILZ123" s="10"/>
      <c r="IMA123" s="10"/>
      <c r="IMB123" s="10"/>
      <c r="IMC123" s="10"/>
      <c r="IMD123" s="10"/>
      <c r="IME123" s="10"/>
      <c r="IMF123" s="10"/>
      <c r="IMG123" s="10"/>
      <c r="IMH123" s="10"/>
      <c r="IMI123" s="10"/>
      <c r="IMJ123" s="10"/>
      <c r="IMK123" s="10"/>
      <c r="IML123" s="10"/>
      <c r="IMM123" s="10"/>
      <c r="IMN123" s="10"/>
      <c r="IMO123" s="10"/>
      <c r="IMP123" s="10"/>
      <c r="IMQ123" s="10"/>
      <c r="IMR123" s="10"/>
      <c r="IMS123" s="10"/>
      <c r="IMT123" s="10"/>
      <c r="IMU123" s="10"/>
      <c r="IMV123" s="10"/>
      <c r="IMW123" s="10"/>
      <c r="IMX123" s="10"/>
      <c r="IMY123" s="10"/>
      <c r="IMZ123" s="10"/>
      <c r="INA123" s="10"/>
      <c r="INB123" s="10"/>
      <c r="INC123" s="10"/>
      <c r="IND123" s="10"/>
      <c r="INE123" s="10"/>
      <c r="INF123" s="10"/>
      <c r="ING123" s="10"/>
      <c r="INH123" s="10"/>
      <c r="INI123" s="10"/>
      <c r="INJ123" s="10"/>
      <c r="INK123" s="10"/>
      <c r="INL123" s="10"/>
      <c r="INM123" s="10"/>
      <c r="INN123" s="10"/>
      <c r="INO123" s="10"/>
      <c r="INP123" s="10"/>
      <c r="INQ123" s="10"/>
      <c r="INR123" s="10"/>
      <c r="INS123" s="10"/>
      <c r="INT123" s="10"/>
      <c r="INU123" s="10"/>
      <c r="INV123" s="10"/>
      <c r="INW123" s="10"/>
      <c r="INX123" s="10"/>
      <c r="INY123" s="10"/>
      <c r="INZ123" s="10"/>
      <c r="IOA123" s="10"/>
      <c r="IOB123" s="10"/>
      <c r="IOC123" s="10"/>
      <c r="IOD123" s="10"/>
      <c r="IOE123" s="10"/>
      <c r="IOF123" s="10"/>
      <c r="IOG123" s="10"/>
      <c r="IOH123" s="10"/>
      <c r="IOI123" s="10"/>
      <c r="IOJ123" s="10"/>
      <c r="IOK123" s="10"/>
      <c r="IOL123" s="10"/>
      <c r="IOM123" s="10"/>
      <c r="ION123" s="10"/>
      <c r="IOO123" s="10"/>
      <c r="IOP123" s="10"/>
      <c r="IOQ123" s="10"/>
      <c r="IOR123" s="10"/>
      <c r="IOS123" s="10"/>
      <c r="IOT123" s="10"/>
      <c r="IOU123" s="10"/>
      <c r="IOV123" s="10"/>
      <c r="IOW123" s="10"/>
      <c r="IOX123" s="10"/>
      <c r="IOY123" s="10"/>
      <c r="IOZ123" s="10"/>
      <c r="IPA123" s="10"/>
      <c r="IPB123" s="10"/>
      <c r="IPC123" s="10"/>
      <c r="IPD123" s="10"/>
      <c r="IPE123" s="10"/>
      <c r="IPF123" s="10"/>
      <c r="IPG123" s="10"/>
      <c r="IPH123" s="10"/>
      <c r="IPI123" s="10"/>
      <c r="IPJ123" s="10"/>
      <c r="IPK123" s="10"/>
      <c r="IPL123" s="10"/>
      <c r="IPM123" s="10"/>
      <c r="IPN123" s="10"/>
      <c r="IPO123" s="10"/>
      <c r="IPP123" s="10"/>
      <c r="IPQ123" s="10"/>
      <c r="IPR123" s="10"/>
      <c r="IPS123" s="10"/>
      <c r="IPT123" s="10"/>
      <c r="IPU123" s="10"/>
      <c r="IPV123" s="10"/>
      <c r="IPW123" s="10"/>
      <c r="IPX123" s="10"/>
      <c r="IPY123" s="10"/>
      <c r="IPZ123" s="10"/>
      <c r="IQA123" s="10"/>
      <c r="IQB123" s="10"/>
      <c r="IQC123" s="10"/>
      <c r="IQD123" s="10"/>
      <c r="IQE123" s="10"/>
      <c r="IQF123" s="10"/>
      <c r="IQG123" s="10"/>
      <c r="IQH123" s="10"/>
      <c r="IQI123" s="10"/>
      <c r="IQJ123" s="10"/>
      <c r="IQK123" s="10"/>
      <c r="IQL123" s="10"/>
      <c r="IQM123" s="10"/>
      <c r="IQN123" s="10"/>
      <c r="IQO123" s="10"/>
      <c r="IQP123" s="10"/>
      <c r="IQQ123" s="10"/>
      <c r="IQR123" s="10"/>
      <c r="IQS123" s="10"/>
      <c r="IQT123" s="10"/>
      <c r="IQU123" s="10"/>
      <c r="IQV123" s="10"/>
      <c r="IQW123" s="10"/>
      <c r="IQX123" s="10"/>
      <c r="IQY123" s="10"/>
      <c r="IQZ123" s="10"/>
      <c r="IRA123" s="10"/>
      <c r="IRB123" s="10"/>
      <c r="IRC123" s="10"/>
      <c r="IRD123" s="10"/>
      <c r="IRE123" s="10"/>
      <c r="IRF123" s="10"/>
      <c r="IRG123" s="10"/>
      <c r="IRH123" s="10"/>
      <c r="IRI123" s="10"/>
      <c r="IRJ123" s="10"/>
      <c r="IRK123" s="10"/>
      <c r="IRL123" s="10"/>
      <c r="IRM123" s="10"/>
      <c r="IRN123" s="10"/>
      <c r="IRO123" s="10"/>
      <c r="IRP123" s="10"/>
      <c r="IRQ123" s="10"/>
      <c r="IRR123" s="10"/>
      <c r="IRS123" s="10"/>
      <c r="IRT123" s="10"/>
      <c r="IRU123" s="10"/>
      <c r="IRV123" s="10"/>
      <c r="IRW123" s="10"/>
      <c r="IRX123" s="10"/>
      <c r="IRY123" s="10"/>
      <c r="IRZ123" s="10"/>
      <c r="ISA123" s="10"/>
      <c r="ISB123" s="10"/>
      <c r="ISC123" s="10"/>
      <c r="ISD123" s="10"/>
      <c r="ISE123" s="10"/>
      <c r="ISF123" s="10"/>
      <c r="ISG123" s="10"/>
      <c r="ISH123" s="10"/>
      <c r="ISI123" s="10"/>
      <c r="ISJ123" s="10"/>
      <c r="ISK123" s="10"/>
      <c r="ISL123" s="10"/>
      <c r="ISM123" s="10"/>
      <c r="ISN123" s="10"/>
      <c r="ISO123" s="10"/>
      <c r="ISP123" s="10"/>
      <c r="ISQ123" s="10"/>
      <c r="ISR123" s="10"/>
      <c r="ISS123" s="10"/>
      <c r="IST123" s="10"/>
      <c r="ISU123" s="10"/>
      <c r="ISV123" s="10"/>
      <c r="ISW123" s="10"/>
      <c r="ISX123" s="10"/>
      <c r="ISY123" s="10"/>
      <c r="ISZ123" s="10"/>
      <c r="ITA123" s="10"/>
      <c r="ITB123" s="10"/>
      <c r="ITC123" s="10"/>
      <c r="ITD123" s="10"/>
      <c r="ITE123" s="10"/>
      <c r="ITF123" s="10"/>
      <c r="ITG123" s="10"/>
      <c r="ITH123" s="10"/>
      <c r="ITI123" s="10"/>
      <c r="ITJ123" s="10"/>
      <c r="ITK123" s="10"/>
      <c r="ITL123" s="10"/>
      <c r="ITM123" s="10"/>
      <c r="ITN123" s="10"/>
      <c r="ITO123" s="10"/>
      <c r="ITP123" s="10"/>
      <c r="ITQ123" s="10"/>
      <c r="ITR123" s="10"/>
      <c r="ITS123" s="10"/>
      <c r="ITT123" s="10"/>
      <c r="ITU123" s="10"/>
      <c r="ITV123" s="10"/>
      <c r="ITW123" s="10"/>
      <c r="ITX123" s="10"/>
      <c r="ITY123" s="10"/>
      <c r="ITZ123" s="10"/>
      <c r="IUA123" s="10"/>
      <c r="IUB123" s="10"/>
      <c r="IUC123" s="10"/>
      <c r="IUD123" s="10"/>
      <c r="IUE123" s="10"/>
      <c r="IUF123" s="10"/>
      <c r="IUG123" s="10"/>
      <c r="IUH123" s="10"/>
      <c r="IUI123" s="10"/>
      <c r="IUJ123" s="10"/>
      <c r="IUK123" s="10"/>
      <c r="IUL123" s="10"/>
      <c r="IUM123" s="10"/>
      <c r="IUN123" s="10"/>
      <c r="IUO123" s="10"/>
      <c r="IUP123" s="10"/>
      <c r="IUQ123" s="10"/>
      <c r="IUR123" s="10"/>
      <c r="IUS123" s="10"/>
      <c r="IUT123" s="10"/>
      <c r="IUU123" s="10"/>
      <c r="IUV123" s="10"/>
      <c r="IUW123" s="10"/>
      <c r="IUX123" s="10"/>
      <c r="IUY123" s="10"/>
      <c r="IUZ123" s="10"/>
      <c r="IVA123" s="10"/>
      <c r="IVB123" s="10"/>
      <c r="IVC123" s="10"/>
      <c r="IVD123" s="10"/>
      <c r="IVE123" s="10"/>
      <c r="IVF123" s="10"/>
      <c r="IVG123" s="10"/>
      <c r="IVH123" s="10"/>
      <c r="IVI123" s="10"/>
      <c r="IVJ123" s="10"/>
      <c r="IVK123" s="10"/>
      <c r="IVL123" s="10"/>
      <c r="IVM123" s="10"/>
      <c r="IVN123" s="10"/>
      <c r="IVO123" s="10"/>
      <c r="IVP123" s="10"/>
      <c r="IVQ123" s="10"/>
      <c r="IVR123" s="10"/>
      <c r="IVS123" s="10"/>
      <c r="IVT123" s="10"/>
      <c r="IVU123" s="10"/>
      <c r="IVV123" s="10"/>
      <c r="IVW123" s="10"/>
      <c r="IVX123" s="10"/>
      <c r="IVY123" s="10"/>
      <c r="IVZ123" s="10"/>
      <c r="IWA123" s="10"/>
      <c r="IWB123" s="10"/>
      <c r="IWC123" s="10"/>
      <c r="IWD123" s="10"/>
      <c r="IWE123" s="10"/>
      <c r="IWF123" s="10"/>
      <c r="IWG123" s="10"/>
      <c r="IWH123" s="10"/>
      <c r="IWI123" s="10"/>
      <c r="IWJ123" s="10"/>
      <c r="IWK123" s="10"/>
      <c r="IWL123" s="10"/>
      <c r="IWM123" s="10"/>
      <c r="IWN123" s="10"/>
      <c r="IWO123" s="10"/>
      <c r="IWP123" s="10"/>
      <c r="IWQ123" s="10"/>
      <c r="IWR123" s="10"/>
      <c r="IWS123" s="10"/>
      <c r="IWT123" s="10"/>
      <c r="IWU123" s="10"/>
      <c r="IWV123" s="10"/>
      <c r="IWW123" s="10"/>
      <c r="IWX123" s="10"/>
      <c r="IWY123" s="10"/>
      <c r="IWZ123" s="10"/>
      <c r="IXA123" s="10"/>
      <c r="IXB123" s="10"/>
      <c r="IXC123" s="10"/>
      <c r="IXD123" s="10"/>
      <c r="IXE123" s="10"/>
      <c r="IXF123" s="10"/>
      <c r="IXG123" s="10"/>
      <c r="IXH123" s="10"/>
      <c r="IXI123" s="10"/>
      <c r="IXJ123" s="10"/>
      <c r="IXK123" s="10"/>
      <c r="IXL123" s="10"/>
      <c r="IXM123" s="10"/>
      <c r="IXN123" s="10"/>
      <c r="IXO123" s="10"/>
      <c r="IXP123" s="10"/>
      <c r="IXQ123" s="10"/>
      <c r="IXR123" s="10"/>
      <c r="IXS123" s="10"/>
      <c r="IXT123" s="10"/>
      <c r="IXU123" s="10"/>
      <c r="IXV123" s="10"/>
      <c r="IXW123" s="10"/>
      <c r="IXX123" s="10"/>
      <c r="IXY123" s="10"/>
      <c r="IXZ123" s="10"/>
      <c r="IYA123" s="10"/>
      <c r="IYB123" s="10"/>
      <c r="IYC123" s="10"/>
      <c r="IYD123" s="10"/>
      <c r="IYE123" s="10"/>
      <c r="IYF123" s="10"/>
      <c r="IYG123" s="10"/>
      <c r="IYH123" s="10"/>
      <c r="IYI123" s="10"/>
      <c r="IYJ123" s="10"/>
      <c r="IYK123" s="10"/>
      <c r="IYL123" s="10"/>
      <c r="IYM123" s="10"/>
      <c r="IYN123" s="10"/>
      <c r="IYO123" s="10"/>
      <c r="IYP123" s="10"/>
      <c r="IYQ123" s="10"/>
      <c r="IYR123" s="10"/>
      <c r="IYS123" s="10"/>
      <c r="IYT123" s="10"/>
      <c r="IYU123" s="10"/>
      <c r="IYV123" s="10"/>
      <c r="IYW123" s="10"/>
      <c r="IYX123" s="10"/>
      <c r="IYY123" s="10"/>
      <c r="IYZ123" s="10"/>
      <c r="IZA123" s="10"/>
      <c r="IZB123" s="10"/>
      <c r="IZC123" s="10"/>
      <c r="IZD123" s="10"/>
      <c r="IZE123" s="10"/>
      <c r="IZF123" s="10"/>
      <c r="IZG123" s="10"/>
      <c r="IZH123" s="10"/>
      <c r="IZI123" s="10"/>
      <c r="IZJ123" s="10"/>
      <c r="IZK123" s="10"/>
      <c r="IZL123" s="10"/>
      <c r="IZM123" s="10"/>
      <c r="IZN123" s="10"/>
      <c r="IZO123" s="10"/>
      <c r="IZP123" s="10"/>
      <c r="IZQ123" s="10"/>
      <c r="IZR123" s="10"/>
      <c r="IZS123" s="10"/>
      <c r="IZT123" s="10"/>
      <c r="IZU123" s="10"/>
      <c r="IZV123" s="10"/>
      <c r="IZW123" s="10"/>
      <c r="IZX123" s="10"/>
      <c r="IZY123" s="10"/>
      <c r="IZZ123" s="10"/>
      <c r="JAA123" s="10"/>
      <c r="JAB123" s="10"/>
      <c r="JAC123" s="10"/>
      <c r="JAD123" s="10"/>
      <c r="JAE123" s="10"/>
      <c r="JAF123" s="10"/>
      <c r="JAG123" s="10"/>
      <c r="JAH123" s="10"/>
      <c r="JAI123" s="10"/>
      <c r="JAJ123" s="10"/>
      <c r="JAK123" s="10"/>
      <c r="JAL123" s="10"/>
      <c r="JAM123" s="10"/>
      <c r="JAN123" s="10"/>
      <c r="JAO123" s="10"/>
      <c r="JAP123" s="10"/>
      <c r="JAQ123" s="10"/>
      <c r="JAR123" s="10"/>
      <c r="JAS123" s="10"/>
      <c r="JAT123" s="10"/>
      <c r="JAU123" s="10"/>
      <c r="JAV123" s="10"/>
      <c r="JAW123" s="10"/>
      <c r="JAX123" s="10"/>
      <c r="JAY123" s="10"/>
      <c r="JAZ123" s="10"/>
      <c r="JBA123" s="10"/>
      <c r="JBB123" s="10"/>
      <c r="JBC123" s="10"/>
      <c r="JBD123" s="10"/>
      <c r="JBE123" s="10"/>
      <c r="JBF123" s="10"/>
      <c r="JBG123" s="10"/>
      <c r="JBH123" s="10"/>
      <c r="JBI123" s="10"/>
      <c r="JBJ123" s="10"/>
      <c r="JBK123" s="10"/>
      <c r="JBL123" s="10"/>
      <c r="JBM123" s="10"/>
      <c r="JBN123" s="10"/>
      <c r="JBO123" s="10"/>
      <c r="JBP123" s="10"/>
      <c r="JBQ123" s="10"/>
      <c r="JBR123" s="10"/>
      <c r="JBS123" s="10"/>
      <c r="JBT123" s="10"/>
      <c r="JBU123" s="10"/>
      <c r="JBV123" s="10"/>
      <c r="JBW123" s="10"/>
      <c r="JBX123" s="10"/>
      <c r="JBY123" s="10"/>
      <c r="JBZ123" s="10"/>
      <c r="JCA123" s="10"/>
      <c r="JCB123" s="10"/>
      <c r="JCC123" s="10"/>
      <c r="JCD123" s="10"/>
      <c r="JCE123" s="10"/>
      <c r="JCF123" s="10"/>
      <c r="JCG123" s="10"/>
      <c r="JCH123" s="10"/>
      <c r="JCI123" s="10"/>
      <c r="JCJ123" s="10"/>
      <c r="JCK123" s="10"/>
      <c r="JCL123" s="10"/>
      <c r="JCM123" s="10"/>
      <c r="JCN123" s="10"/>
      <c r="JCO123" s="10"/>
      <c r="JCP123" s="10"/>
      <c r="JCQ123" s="10"/>
      <c r="JCR123" s="10"/>
      <c r="JCS123" s="10"/>
      <c r="JCT123" s="10"/>
      <c r="JCU123" s="10"/>
      <c r="JCV123" s="10"/>
      <c r="JCW123" s="10"/>
      <c r="JCX123" s="10"/>
      <c r="JCY123" s="10"/>
      <c r="JCZ123" s="10"/>
      <c r="JDA123" s="10"/>
      <c r="JDB123" s="10"/>
      <c r="JDC123" s="10"/>
      <c r="JDD123" s="10"/>
      <c r="JDE123" s="10"/>
      <c r="JDF123" s="10"/>
      <c r="JDG123" s="10"/>
      <c r="JDH123" s="10"/>
      <c r="JDI123" s="10"/>
      <c r="JDJ123" s="10"/>
      <c r="JDK123" s="10"/>
      <c r="JDL123" s="10"/>
      <c r="JDM123" s="10"/>
      <c r="JDN123" s="10"/>
      <c r="JDO123" s="10"/>
      <c r="JDP123" s="10"/>
      <c r="JDQ123" s="10"/>
      <c r="JDR123" s="10"/>
      <c r="JDS123" s="10"/>
      <c r="JDT123" s="10"/>
      <c r="JDU123" s="10"/>
      <c r="JDV123" s="10"/>
      <c r="JDW123" s="10"/>
      <c r="JDX123" s="10"/>
      <c r="JDY123" s="10"/>
      <c r="JDZ123" s="10"/>
      <c r="JEA123" s="10"/>
      <c r="JEB123" s="10"/>
      <c r="JEC123" s="10"/>
      <c r="JED123" s="10"/>
      <c r="JEE123" s="10"/>
      <c r="JEF123" s="10"/>
      <c r="JEG123" s="10"/>
      <c r="JEH123" s="10"/>
      <c r="JEI123" s="10"/>
      <c r="JEJ123" s="10"/>
      <c r="JEK123" s="10"/>
      <c r="JEL123" s="10"/>
      <c r="JEM123" s="10"/>
      <c r="JEN123" s="10"/>
      <c r="JEO123" s="10"/>
      <c r="JEP123" s="10"/>
      <c r="JEQ123" s="10"/>
      <c r="JER123" s="10"/>
      <c r="JES123" s="10"/>
      <c r="JET123" s="10"/>
      <c r="JEU123" s="10"/>
      <c r="JEV123" s="10"/>
      <c r="JEW123" s="10"/>
      <c r="JEX123" s="10"/>
      <c r="JEY123" s="10"/>
      <c r="JEZ123" s="10"/>
      <c r="JFA123" s="10"/>
      <c r="JFB123" s="10"/>
      <c r="JFC123" s="10"/>
      <c r="JFD123" s="10"/>
      <c r="JFE123" s="10"/>
      <c r="JFF123" s="10"/>
      <c r="JFG123" s="10"/>
      <c r="JFH123" s="10"/>
      <c r="JFI123" s="10"/>
      <c r="JFJ123" s="10"/>
      <c r="JFK123" s="10"/>
      <c r="JFL123" s="10"/>
      <c r="JFM123" s="10"/>
      <c r="JFN123" s="10"/>
      <c r="JFO123" s="10"/>
      <c r="JFP123" s="10"/>
      <c r="JFQ123" s="10"/>
      <c r="JFR123" s="10"/>
      <c r="JFS123" s="10"/>
      <c r="JFT123" s="10"/>
      <c r="JFU123" s="10"/>
      <c r="JFV123" s="10"/>
      <c r="JFW123" s="10"/>
      <c r="JFX123" s="10"/>
      <c r="JFY123" s="10"/>
      <c r="JFZ123" s="10"/>
      <c r="JGA123" s="10"/>
      <c r="JGB123" s="10"/>
      <c r="JGC123" s="10"/>
      <c r="JGD123" s="10"/>
      <c r="JGE123" s="10"/>
      <c r="JGF123" s="10"/>
      <c r="JGG123" s="10"/>
      <c r="JGH123" s="10"/>
      <c r="JGI123" s="10"/>
      <c r="JGJ123" s="10"/>
      <c r="JGK123" s="10"/>
      <c r="JGL123" s="10"/>
      <c r="JGM123" s="10"/>
      <c r="JGN123" s="10"/>
      <c r="JGO123" s="10"/>
      <c r="JGP123" s="10"/>
      <c r="JGQ123" s="10"/>
      <c r="JGR123" s="10"/>
      <c r="JGS123" s="10"/>
      <c r="JGT123" s="10"/>
      <c r="JGU123" s="10"/>
      <c r="JGV123" s="10"/>
      <c r="JGW123" s="10"/>
      <c r="JGX123" s="10"/>
      <c r="JGY123" s="10"/>
      <c r="JGZ123" s="10"/>
      <c r="JHA123" s="10"/>
      <c r="JHB123" s="10"/>
      <c r="JHC123" s="10"/>
      <c r="JHD123" s="10"/>
      <c r="JHE123" s="10"/>
      <c r="JHF123" s="10"/>
      <c r="JHG123" s="10"/>
      <c r="JHH123" s="10"/>
      <c r="JHI123" s="10"/>
      <c r="JHJ123" s="10"/>
      <c r="JHK123" s="10"/>
      <c r="JHL123" s="10"/>
      <c r="JHM123" s="10"/>
      <c r="JHN123" s="10"/>
      <c r="JHO123" s="10"/>
      <c r="JHP123" s="10"/>
      <c r="JHQ123" s="10"/>
      <c r="JHR123" s="10"/>
      <c r="JHS123" s="10"/>
      <c r="JHT123" s="10"/>
      <c r="JHU123" s="10"/>
      <c r="JHV123" s="10"/>
      <c r="JHW123" s="10"/>
      <c r="JHX123" s="10"/>
      <c r="JHY123" s="10"/>
      <c r="JHZ123" s="10"/>
      <c r="JIA123" s="10"/>
      <c r="JIB123" s="10"/>
      <c r="JIC123" s="10"/>
      <c r="JID123" s="10"/>
      <c r="JIE123" s="10"/>
      <c r="JIF123" s="10"/>
      <c r="JIG123" s="10"/>
      <c r="JIH123" s="10"/>
      <c r="JII123" s="10"/>
      <c r="JIJ123" s="10"/>
      <c r="JIK123" s="10"/>
      <c r="JIL123" s="10"/>
      <c r="JIM123" s="10"/>
      <c r="JIN123" s="10"/>
      <c r="JIO123" s="10"/>
      <c r="JIP123" s="10"/>
      <c r="JIQ123" s="10"/>
      <c r="JIR123" s="10"/>
      <c r="JIS123" s="10"/>
      <c r="JIT123" s="10"/>
      <c r="JIU123" s="10"/>
      <c r="JIV123" s="10"/>
      <c r="JIW123" s="10"/>
      <c r="JIX123" s="10"/>
      <c r="JIY123" s="10"/>
      <c r="JIZ123" s="10"/>
      <c r="JJA123" s="10"/>
      <c r="JJB123" s="10"/>
      <c r="JJC123" s="10"/>
      <c r="JJD123" s="10"/>
      <c r="JJE123" s="10"/>
      <c r="JJF123" s="10"/>
      <c r="JJG123" s="10"/>
      <c r="JJH123" s="10"/>
      <c r="JJI123" s="10"/>
      <c r="JJJ123" s="10"/>
      <c r="JJK123" s="10"/>
      <c r="JJL123" s="10"/>
      <c r="JJM123" s="10"/>
      <c r="JJN123" s="10"/>
      <c r="JJO123" s="10"/>
      <c r="JJP123" s="10"/>
      <c r="JJQ123" s="10"/>
      <c r="JJR123" s="10"/>
      <c r="JJS123" s="10"/>
      <c r="JJT123" s="10"/>
      <c r="JJU123" s="10"/>
      <c r="JJV123" s="10"/>
      <c r="JJW123" s="10"/>
      <c r="JJX123" s="10"/>
      <c r="JJY123" s="10"/>
      <c r="JJZ123" s="10"/>
      <c r="JKA123" s="10"/>
      <c r="JKB123" s="10"/>
      <c r="JKC123" s="10"/>
      <c r="JKD123" s="10"/>
      <c r="JKE123" s="10"/>
      <c r="JKF123" s="10"/>
      <c r="JKG123" s="10"/>
      <c r="JKH123" s="10"/>
      <c r="JKI123" s="10"/>
      <c r="JKJ123" s="10"/>
      <c r="JKK123" s="10"/>
      <c r="JKL123" s="10"/>
      <c r="JKM123" s="10"/>
      <c r="JKN123" s="10"/>
      <c r="JKO123" s="10"/>
      <c r="JKP123" s="10"/>
      <c r="JKQ123" s="10"/>
      <c r="JKR123" s="10"/>
      <c r="JKS123" s="10"/>
      <c r="JKT123" s="10"/>
      <c r="JKU123" s="10"/>
      <c r="JKV123" s="10"/>
      <c r="JKW123" s="10"/>
      <c r="JKX123" s="10"/>
      <c r="JKY123" s="10"/>
      <c r="JKZ123" s="10"/>
      <c r="JLA123" s="10"/>
      <c r="JLB123" s="10"/>
      <c r="JLC123" s="10"/>
      <c r="JLD123" s="10"/>
      <c r="JLE123" s="10"/>
      <c r="JLF123" s="10"/>
      <c r="JLG123" s="10"/>
      <c r="JLH123" s="10"/>
      <c r="JLI123" s="10"/>
      <c r="JLJ123" s="10"/>
      <c r="JLK123" s="10"/>
      <c r="JLL123" s="10"/>
      <c r="JLM123" s="10"/>
      <c r="JLN123" s="10"/>
      <c r="JLO123" s="10"/>
      <c r="JLP123" s="10"/>
      <c r="JLQ123" s="10"/>
      <c r="JLR123" s="10"/>
      <c r="JLS123" s="10"/>
      <c r="JLT123" s="10"/>
      <c r="JLU123" s="10"/>
      <c r="JLV123" s="10"/>
      <c r="JLW123" s="10"/>
      <c r="JLX123" s="10"/>
      <c r="JLY123" s="10"/>
      <c r="JLZ123" s="10"/>
      <c r="JMA123" s="10"/>
      <c r="JMB123" s="10"/>
      <c r="JMC123" s="10"/>
      <c r="JMD123" s="10"/>
      <c r="JME123" s="10"/>
      <c r="JMF123" s="10"/>
      <c r="JMG123" s="10"/>
      <c r="JMH123" s="10"/>
      <c r="JMI123" s="10"/>
      <c r="JMJ123" s="10"/>
      <c r="JMK123" s="10"/>
      <c r="JML123" s="10"/>
      <c r="JMM123" s="10"/>
      <c r="JMN123" s="10"/>
      <c r="JMO123" s="10"/>
      <c r="JMP123" s="10"/>
      <c r="JMQ123" s="10"/>
      <c r="JMR123" s="10"/>
      <c r="JMS123" s="10"/>
      <c r="JMT123" s="10"/>
      <c r="JMU123" s="10"/>
      <c r="JMV123" s="10"/>
      <c r="JMW123" s="10"/>
      <c r="JMX123" s="10"/>
      <c r="JMY123" s="10"/>
      <c r="JMZ123" s="10"/>
      <c r="JNA123" s="10"/>
      <c r="JNB123" s="10"/>
      <c r="JNC123" s="10"/>
      <c r="JND123" s="10"/>
      <c r="JNE123" s="10"/>
      <c r="JNF123" s="10"/>
      <c r="JNG123" s="10"/>
      <c r="JNH123" s="10"/>
      <c r="JNI123" s="10"/>
      <c r="JNJ123" s="10"/>
      <c r="JNK123" s="10"/>
      <c r="JNL123" s="10"/>
      <c r="JNM123" s="10"/>
      <c r="JNN123" s="10"/>
      <c r="JNO123" s="10"/>
      <c r="JNP123" s="10"/>
      <c r="JNQ123" s="10"/>
      <c r="JNR123" s="10"/>
      <c r="JNS123" s="10"/>
      <c r="JNT123" s="10"/>
      <c r="JNU123" s="10"/>
      <c r="JNV123" s="10"/>
      <c r="JNW123" s="10"/>
      <c r="JNX123" s="10"/>
      <c r="JNY123" s="10"/>
      <c r="JNZ123" s="10"/>
      <c r="JOA123" s="10"/>
      <c r="JOB123" s="10"/>
      <c r="JOC123" s="10"/>
      <c r="JOD123" s="10"/>
      <c r="JOE123" s="10"/>
      <c r="JOF123" s="10"/>
      <c r="JOG123" s="10"/>
      <c r="JOH123" s="10"/>
      <c r="JOI123" s="10"/>
      <c r="JOJ123" s="10"/>
      <c r="JOK123" s="10"/>
      <c r="JOL123" s="10"/>
      <c r="JOM123" s="10"/>
      <c r="JON123" s="10"/>
      <c r="JOO123" s="10"/>
      <c r="JOP123" s="10"/>
      <c r="JOQ123" s="10"/>
      <c r="JOR123" s="10"/>
      <c r="JOS123" s="10"/>
      <c r="JOT123" s="10"/>
      <c r="JOU123" s="10"/>
      <c r="JOV123" s="10"/>
      <c r="JOW123" s="10"/>
      <c r="JOX123" s="10"/>
      <c r="JOY123" s="10"/>
      <c r="JOZ123" s="10"/>
      <c r="JPA123" s="10"/>
      <c r="JPB123" s="10"/>
      <c r="JPC123" s="10"/>
      <c r="JPD123" s="10"/>
      <c r="JPE123" s="10"/>
      <c r="JPF123" s="10"/>
      <c r="JPG123" s="10"/>
      <c r="JPH123" s="10"/>
      <c r="JPI123" s="10"/>
      <c r="JPJ123" s="10"/>
      <c r="JPK123" s="10"/>
      <c r="JPL123" s="10"/>
      <c r="JPM123" s="10"/>
      <c r="JPN123" s="10"/>
      <c r="JPO123" s="10"/>
      <c r="JPP123" s="10"/>
      <c r="JPQ123" s="10"/>
      <c r="JPR123" s="10"/>
      <c r="JPS123" s="10"/>
      <c r="JPT123" s="10"/>
      <c r="JPU123" s="10"/>
      <c r="JPV123" s="10"/>
      <c r="JPW123" s="10"/>
      <c r="JPX123" s="10"/>
      <c r="JPY123" s="10"/>
      <c r="JPZ123" s="10"/>
      <c r="JQA123" s="10"/>
      <c r="JQB123" s="10"/>
      <c r="JQC123" s="10"/>
      <c r="JQD123" s="10"/>
      <c r="JQE123" s="10"/>
      <c r="JQF123" s="10"/>
      <c r="JQG123" s="10"/>
      <c r="JQH123" s="10"/>
      <c r="JQI123" s="10"/>
      <c r="JQJ123" s="10"/>
      <c r="JQK123" s="10"/>
      <c r="JQL123" s="10"/>
      <c r="JQM123" s="10"/>
      <c r="JQN123" s="10"/>
      <c r="JQO123" s="10"/>
      <c r="JQP123" s="10"/>
      <c r="JQQ123" s="10"/>
      <c r="JQR123" s="10"/>
      <c r="JQS123" s="10"/>
      <c r="JQT123" s="10"/>
      <c r="JQU123" s="10"/>
      <c r="JQV123" s="10"/>
      <c r="JQW123" s="10"/>
      <c r="JQX123" s="10"/>
      <c r="JQY123" s="10"/>
      <c r="JQZ123" s="10"/>
      <c r="JRA123" s="10"/>
      <c r="JRB123" s="10"/>
      <c r="JRC123" s="10"/>
      <c r="JRD123" s="10"/>
      <c r="JRE123" s="10"/>
      <c r="JRF123" s="10"/>
      <c r="JRG123" s="10"/>
      <c r="JRH123" s="10"/>
      <c r="JRI123" s="10"/>
      <c r="JRJ123" s="10"/>
      <c r="JRK123" s="10"/>
      <c r="JRL123" s="10"/>
      <c r="JRM123" s="10"/>
      <c r="JRN123" s="10"/>
      <c r="JRO123" s="10"/>
      <c r="JRP123" s="10"/>
      <c r="JRQ123" s="10"/>
      <c r="JRR123" s="10"/>
      <c r="JRS123" s="10"/>
      <c r="JRT123" s="10"/>
      <c r="JRU123" s="10"/>
      <c r="JRV123" s="10"/>
      <c r="JRW123" s="10"/>
      <c r="JRX123" s="10"/>
      <c r="JRY123" s="10"/>
      <c r="JRZ123" s="10"/>
      <c r="JSA123" s="10"/>
      <c r="JSB123" s="10"/>
      <c r="JSC123" s="10"/>
      <c r="JSD123" s="10"/>
      <c r="JSE123" s="10"/>
      <c r="JSF123" s="10"/>
      <c r="JSG123" s="10"/>
      <c r="JSH123" s="10"/>
      <c r="JSI123" s="10"/>
      <c r="JSJ123" s="10"/>
      <c r="JSK123" s="10"/>
      <c r="JSL123" s="10"/>
      <c r="JSM123" s="10"/>
      <c r="JSN123" s="10"/>
      <c r="JSO123" s="10"/>
      <c r="JSP123" s="10"/>
      <c r="JSQ123" s="10"/>
      <c r="JSR123" s="10"/>
      <c r="JSS123" s="10"/>
      <c r="JST123" s="10"/>
      <c r="JSU123" s="10"/>
      <c r="JSV123" s="10"/>
      <c r="JSW123" s="10"/>
      <c r="JSX123" s="10"/>
      <c r="JSY123" s="10"/>
      <c r="JSZ123" s="10"/>
      <c r="JTA123" s="10"/>
      <c r="JTB123" s="10"/>
      <c r="JTC123" s="10"/>
      <c r="JTD123" s="10"/>
      <c r="JTE123" s="10"/>
      <c r="JTF123" s="10"/>
      <c r="JTG123" s="10"/>
      <c r="JTH123" s="10"/>
      <c r="JTI123" s="10"/>
      <c r="JTJ123" s="10"/>
      <c r="JTK123" s="10"/>
      <c r="JTL123" s="10"/>
      <c r="JTM123" s="10"/>
      <c r="JTN123" s="10"/>
      <c r="JTO123" s="10"/>
      <c r="JTP123" s="10"/>
      <c r="JTQ123" s="10"/>
      <c r="JTR123" s="10"/>
      <c r="JTS123" s="10"/>
      <c r="JTT123" s="10"/>
      <c r="JTU123" s="10"/>
      <c r="JTV123" s="10"/>
      <c r="JTW123" s="10"/>
      <c r="JTX123" s="10"/>
      <c r="JTY123" s="10"/>
      <c r="JTZ123" s="10"/>
      <c r="JUA123" s="10"/>
      <c r="JUB123" s="10"/>
      <c r="JUC123" s="10"/>
      <c r="JUD123" s="10"/>
      <c r="JUE123" s="10"/>
      <c r="JUF123" s="10"/>
      <c r="JUG123" s="10"/>
      <c r="JUH123" s="10"/>
      <c r="JUI123" s="10"/>
      <c r="JUJ123" s="10"/>
      <c r="JUK123" s="10"/>
      <c r="JUL123" s="10"/>
      <c r="JUM123" s="10"/>
      <c r="JUN123" s="10"/>
      <c r="JUO123" s="10"/>
      <c r="JUP123" s="10"/>
      <c r="JUQ123" s="10"/>
      <c r="JUR123" s="10"/>
      <c r="JUS123" s="10"/>
      <c r="JUT123" s="10"/>
      <c r="JUU123" s="10"/>
      <c r="JUV123" s="10"/>
      <c r="JUW123" s="10"/>
      <c r="JUX123" s="10"/>
      <c r="JUY123" s="10"/>
      <c r="JUZ123" s="10"/>
      <c r="JVA123" s="10"/>
      <c r="JVB123" s="10"/>
      <c r="JVC123" s="10"/>
      <c r="JVD123" s="10"/>
      <c r="JVE123" s="10"/>
      <c r="JVF123" s="10"/>
      <c r="JVG123" s="10"/>
      <c r="JVH123" s="10"/>
      <c r="JVI123" s="10"/>
      <c r="JVJ123" s="10"/>
      <c r="JVK123" s="10"/>
      <c r="JVL123" s="10"/>
      <c r="JVM123" s="10"/>
      <c r="JVN123" s="10"/>
      <c r="JVO123" s="10"/>
      <c r="JVP123" s="10"/>
      <c r="JVQ123" s="10"/>
      <c r="JVR123" s="10"/>
      <c r="JVS123" s="10"/>
      <c r="JVT123" s="10"/>
      <c r="JVU123" s="10"/>
      <c r="JVV123" s="10"/>
      <c r="JVW123" s="10"/>
      <c r="JVX123" s="10"/>
      <c r="JVY123" s="10"/>
      <c r="JVZ123" s="10"/>
      <c r="JWA123" s="10"/>
      <c r="JWB123" s="10"/>
      <c r="JWC123" s="10"/>
      <c r="JWD123" s="10"/>
      <c r="JWE123" s="10"/>
      <c r="JWF123" s="10"/>
      <c r="JWG123" s="10"/>
      <c r="JWH123" s="10"/>
      <c r="JWI123" s="10"/>
      <c r="JWJ123" s="10"/>
      <c r="JWK123" s="10"/>
      <c r="JWL123" s="10"/>
      <c r="JWM123" s="10"/>
      <c r="JWN123" s="10"/>
      <c r="JWO123" s="10"/>
      <c r="JWP123" s="10"/>
      <c r="JWQ123" s="10"/>
      <c r="JWR123" s="10"/>
      <c r="JWS123" s="10"/>
      <c r="JWT123" s="10"/>
      <c r="JWU123" s="10"/>
      <c r="JWV123" s="10"/>
      <c r="JWW123" s="10"/>
      <c r="JWX123" s="10"/>
      <c r="JWY123" s="10"/>
      <c r="JWZ123" s="10"/>
      <c r="JXA123" s="10"/>
      <c r="JXB123" s="10"/>
      <c r="JXC123" s="10"/>
      <c r="JXD123" s="10"/>
      <c r="JXE123" s="10"/>
      <c r="JXF123" s="10"/>
      <c r="JXG123" s="10"/>
      <c r="JXH123" s="10"/>
      <c r="JXI123" s="10"/>
      <c r="JXJ123" s="10"/>
      <c r="JXK123" s="10"/>
      <c r="JXL123" s="10"/>
      <c r="JXM123" s="10"/>
      <c r="JXN123" s="10"/>
      <c r="JXO123" s="10"/>
      <c r="JXP123" s="10"/>
      <c r="JXQ123" s="10"/>
      <c r="JXR123" s="10"/>
      <c r="JXS123" s="10"/>
      <c r="JXT123" s="10"/>
      <c r="JXU123" s="10"/>
      <c r="JXV123" s="10"/>
      <c r="JXW123" s="10"/>
      <c r="JXX123" s="10"/>
      <c r="JXY123" s="10"/>
      <c r="JXZ123" s="10"/>
      <c r="JYA123" s="10"/>
      <c r="JYB123" s="10"/>
      <c r="JYC123" s="10"/>
      <c r="JYD123" s="10"/>
      <c r="JYE123" s="10"/>
      <c r="JYF123" s="10"/>
      <c r="JYG123" s="10"/>
      <c r="JYH123" s="10"/>
      <c r="JYI123" s="10"/>
      <c r="JYJ123" s="10"/>
      <c r="JYK123" s="10"/>
      <c r="JYL123" s="10"/>
      <c r="JYM123" s="10"/>
      <c r="JYN123" s="10"/>
      <c r="JYO123" s="10"/>
      <c r="JYP123" s="10"/>
      <c r="JYQ123" s="10"/>
      <c r="JYR123" s="10"/>
      <c r="JYS123" s="10"/>
      <c r="JYT123" s="10"/>
      <c r="JYU123" s="10"/>
      <c r="JYV123" s="10"/>
      <c r="JYW123" s="10"/>
      <c r="JYX123" s="10"/>
      <c r="JYY123" s="10"/>
      <c r="JYZ123" s="10"/>
      <c r="JZA123" s="10"/>
      <c r="JZB123" s="10"/>
      <c r="JZC123" s="10"/>
      <c r="JZD123" s="10"/>
      <c r="JZE123" s="10"/>
      <c r="JZF123" s="10"/>
      <c r="JZG123" s="10"/>
      <c r="JZH123" s="10"/>
      <c r="JZI123" s="10"/>
      <c r="JZJ123" s="10"/>
      <c r="JZK123" s="10"/>
      <c r="JZL123" s="10"/>
      <c r="JZM123" s="10"/>
      <c r="JZN123" s="10"/>
      <c r="JZO123" s="10"/>
      <c r="JZP123" s="10"/>
      <c r="JZQ123" s="10"/>
      <c r="JZR123" s="10"/>
      <c r="JZS123" s="10"/>
      <c r="JZT123" s="10"/>
      <c r="JZU123" s="10"/>
      <c r="JZV123" s="10"/>
      <c r="JZW123" s="10"/>
      <c r="JZX123" s="10"/>
      <c r="JZY123" s="10"/>
      <c r="JZZ123" s="10"/>
      <c r="KAA123" s="10"/>
      <c r="KAB123" s="10"/>
      <c r="KAC123" s="10"/>
      <c r="KAD123" s="10"/>
      <c r="KAE123" s="10"/>
      <c r="KAF123" s="10"/>
      <c r="KAG123" s="10"/>
      <c r="KAH123" s="10"/>
      <c r="KAI123" s="10"/>
      <c r="KAJ123" s="10"/>
      <c r="KAK123" s="10"/>
      <c r="KAL123" s="10"/>
      <c r="KAM123" s="10"/>
      <c r="KAN123" s="10"/>
      <c r="KAO123" s="10"/>
      <c r="KAP123" s="10"/>
      <c r="KAQ123" s="10"/>
      <c r="KAR123" s="10"/>
      <c r="KAS123" s="10"/>
      <c r="KAT123" s="10"/>
      <c r="KAU123" s="10"/>
      <c r="KAV123" s="10"/>
      <c r="KAW123" s="10"/>
      <c r="KAX123" s="10"/>
      <c r="KAY123" s="10"/>
      <c r="KAZ123" s="10"/>
      <c r="KBA123" s="10"/>
      <c r="KBB123" s="10"/>
      <c r="KBC123" s="10"/>
      <c r="KBD123" s="10"/>
      <c r="KBE123" s="10"/>
      <c r="KBF123" s="10"/>
      <c r="KBG123" s="10"/>
      <c r="KBH123" s="10"/>
      <c r="KBI123" s="10"/>
      <c r="KBJ123" s="10"/>
      <c r="KBK123" s="10"/>
      <c r="KBL123" s="10"/>
      <c r="KBM123" s="10"/>
      <c r="KBN123" s="10"/>
      <c r="KBO123" s="10"/>
      <c r="KBP123" s="10"/>
      <c r="KBQ123" s="10"/>
      <c r="KBR123" s="10"/>
      <c r="KBS123" s="10"/>
      <c r="KBT123" s="10"/>
      <c r="KBU123" s="10"/>
      <c r="KBV123" s="10"/>
      <c r="KBW123" s="10"/>
      <c r="KBX123" s="10"/>
      <c r="KBY123" s="10"/>
      <c r="KBZ123" s="10"/>
      <c r="KCA123" s="10"/>
      <c r="KCB123" s="10"/>
      <c r="KCC123" s="10"/>
      <c r="KCD123" s="10"/>
      <c r="KCE123" s="10"/>
      <c r="KCF123" s="10"/>
      <c r="KCG123" s="10"/>
      <c r="KCH123" s="10"/>
      <c r="KCI123" s="10"/>
      <c r="KCJ123" s="10"/>
      <c r="KCK123" s="10"/>
      <c r="KCL123" s="10"/>
      <c r="KCM123" s="10"/>
      <c r="KCN123" s="10"/>
      <c r="KCO123" s="10"/>
      <c r="KCP123" s="10"/>
      <c r="KCQ123" s="10"/>
      <c r="KCR123" s="10"/>
      <c r="KCS123" s="10"/>
      <c r="KCT123" s="10"/>
      <c r="KCU123" s="10"/>
      <c r="KCV123" s="10"/>
      <c r="KCW123" s="10"/>
      <c r="KCX123" s="10"/>
      <c r="KCY123" s="10"/>
      <c r="KCZ123" s="10"/>
      <c r="KDA123" s="10"/>
      <c r="KDB123" s="10"/>
      <c r="KDC123" s="10"/>
      <c r="KDD123" s="10"/>
      <c r="KDE123" s="10"/>
      <c r="KDF123" s="10"/>
      <c r="KDG123" s="10"/>
      <c r="KDH123" s="10"/>
      <c r="KDI123" s="10"/>
      <c r="KDJ123" s="10"/>
      <c r="KDK123" s="10"/>
      <c r="KDL123" s="10"/>
      <c r="KDM123" s="10"/>
      <c r="KDN123" s="10"/>
      <c r="KDO123" s="10"/>
      <c r="KDP123" s="10"/>
      <c r="KDQ123" s="10"/>
      <c r="KDR123" s="10"/>
      <c r="KDS123" s="10"/>
      <c r="KDT123" s="10"/>
      <c r="KDU123" s="10"/>
      <c r="KDV123" s="10"/>
      <c r="KDW123" s="10"/>
      <c r="KDX123" s="10"/>
      <c r="KDY123" s="10"/>
      <c r="KDZ123" s="10"/>
      <c r="KEA123" s="10"/>
      <c r="KEB123" s="10"/>
      <c r="KEC123" s="10"/>
      <c r="KED123" s="10"/>
      <c r="KEE123" s="10"/>
      <c r="KEF123" s="10"/>
      <c r="KEG123" s="10"/>
      <c r="KEH123" s="10"/>
      <c r="KEI123" s="10"/>
      <c r="KEJ123" s="10"/>
      <c r="KEK123" s="10"/>
      <c r="KEL123" s="10"/>
      <c r="KEM123" s="10"/>
      <c r="KEN123" s="10"/>
      <c r="KEO123" s="10"/>
      <c r="KEP123" s="10"/>
      <c r="KEQ123" s="10"/>
      <c r="KER123" s="10"/>
      <c r="KES123" s="10"/>
      <c r="KET123" s="10"/>
      <c r="KEU123" s="10"/>
      <c r="KEV123" s="10"/>
      <c r="KEW123" s="10"/>
      <c r="KEX123" s="10"/>
      <c r="KEY123" s="10"/>
      <c r="KEZ123" s="10"/>
      <c r="KFA123" s="10"/>
      <c r="KFB123" s="10"/>
      <c r="KFC123" s="10"/>
      <c r="KFD123" s="10"/>
      <c r="KFE123" s="10"/>
      <c r="KFF123" s="10"/>
      <c r="KFG123" s="10"/>
      <c r="KFH123" s="10"/>
      <c r="KFI123" s="10"/>
      <c r="KFJ123" s="10"/>
      <c r="KFK123" s="10"/>
      <c r="KFL123" s="10"/>
      <c r="KFM123" s="10"/>
      <c r="KFN123" s="10"/>
      <c r="KFO123" s="10"/>
      <c r="KFP123" s="10"/>
      <c r="KFQ123" s="10"/>
      <c r="KFR123" s="10"/>
      <c r="KFS123" s="10"/>
      <c r="KFT123" s="10"/>
      <c r="KFU123" s="10"/>
      <c r="KFV123" s="10"/>
      <c r="KFW123" s="10"/>
      <c r="KFX123" s="10"/>
      <c r="KFY123" s="10"/>
      <c r="KFZ123" s="10"/>
      <c r="KGA123" s="10"/>
      <c r="KGB123" s="10"/>
      <c r="KGC123" s="10"/>
      <c r="KGD123" s="10"/>
      <c r="KGE123" s="10"/>
      <c r="KGF123" s="10"/>
      <c r="KGG123" s="10"/>
      <c r="KGH123" s="10"/>
      <c r="KGI123" s="10"/>
      <c r="KGJ123" s="10"/>
      <c r="KGK123" s="10"/>
      <c r="KGL123" s="10"/>
      <c r="KGM123" s="10"/>
      <c r="KGN123" s="10"/>
      <c r="KGO123" s="10"/>
      <c r="KGP123" s="10"/>
      <c r="KGQ123" s="10"/>
      <c r="KGR123" s="10"/>
      <c r="KGS123" s="10"/>
      <c r="KGT123" s="10"/>
      <c r="KGU123" s="10"/>
      <c r="KGV123" s="10"/>
      <c r="KGW123" s="10"/>
      <c r="KGX123" s="10"/>
      <c r="KGY123" s="10"/>
      <c r="KGZ123" s="10"/>
      <c r="KHA123" s="10"/>
      <c r="KHB123" s="10"/>
      <c r="KHC123" s="10"/>
      <c r="KHD123" s="10"/>
      <c r="KHE123" s="10"/>
      <c r="KHF123" s="10"/>
      <c r="KHG123" s="10"/>
      <c r="KHH123" s="10"/>
      <c r="KHI123" s="10"/>
      <c r="KHJ123" s="10"/>
      <c r="KHK123" s="10"/>
      <c r="KHL123" s="10"/>
      <c r="KHM123" s="10"/>
      <c r="KHN123" s="10"/>
      <c r="KHO123" s="10"/>
      <c r="KHP123" s="10"/>
      <c r="KHQ123" s="10"/>
      <c r="KHR123" s="10"/>
      <c r="KHS123" s="10"/>
      <c r="KHT123" s="10"/>
      <c r="KHU123" s="10"/>
      <c r="KHV123" s="10"/>
      <c r="KHW123" s="10"/>
      <c r="KHX123" s="10"/>
      <c r="KHY123" s="10"/>
      <c r="KHZ123" s="10"/>
      <c r="KIA123" s="10"/>
      <c r="KIB123" s="10"/>
      <c r="KIC123" s="10"/>
      <c r="KID123" s="10"/>
      <c r="KIE123" s="10"/>
      <c r="KIF123" s="10"/>
      <c r="KIG123" s="10"/>
      <c r="KIH123" s="10"/>
      <c r="KII123" s="10"/>
      <c r="KIJ123" s="10"/>
      <c r="KIK123" s="10"/>
      <c r="KIL123" s="10"/>
      <c r="KIM123" s="10"/>
      <c r="KIN123" s="10"/>
      <c r="KIO123" s="10"/>
      <c r="KIP123" s="10"/>
      <c r="KIQ123" s="10"/>
      <c r="KIR123" s="10"/>
      <c r="KIS123" s="10"/>
      <c r="KIT123" s="10"/>
      <c r="KIU123" s="10"/>
      <c r="KIV123" s="10"/>
      <c r="KIW123" s="10"/>
      <c r="KIX123" s="10"/>
      <c r="KIY123" s="10"/>
      <c r="KIZ123" s="10"/>
      <c r="KJA123" s="10"/>
      <c r="KJB123" s="10"/>
      <c r="KJC123" s="10"/>
      <c r="KJD123" s="10"/>
      <c r="KJE123" s="10"/>
      <c r="KJF123" s="10"/>
      <c r="KJG123" s="10"/>
      <c r="KJH123" s="10"/>
      <c r="KJI123" s="10"/>
      <c r="KJJ123" s="10"/>
      <c r="KJK123" s="10"/>
      <c r="KJL123" s="10"/>
      <c r="KJM123" s="10"/>
      <c r="KJN123" s="10"/>
      <c r="KJO123" s="10"/>
      <c r="KJP123" s="10"/>
      <c r="KJQ123" s="10"/>
      <c r="KJR123" s="10"/>
      <c r="KJS123" s="10"/>
      <c r="KJT123" s="10"/>
      <c r="KJU123" s="10"/>
      <c r="KJV123" s="10"/>
      <c r="KJW123" s="10"/>
      <c r="KJX123" s="10"/>
      <c r="KJY123" s="10"/>
      <c r="KJZ123" s="10"/>
      <c r="KKA123" s="10"/>
      <c r="KKB123" s="10"/>
      <c r="KKC123" s="10"/>
      <c r="KKD123" s="10"/>
      <c r="KKE123" s="10"/>
      <c r="KKF123" s="10"/>
      <c r="KKG123" s="10"/>
      <c r="KKH123" s="10"/>
      <c r="KKI123" s="10"/>
      <c r="KKJ123" s="10"/>
      <c r="KKK123" s="10"/>
      <c r="KKL123" s="10"/>
      <c r="KKM123" s="10"/>
      <c r="KKN123" s="10"/>
      <c r="KKO123" s="10"/>
      <c r="KKP123" s="10"/>
      <c r="KKQ123" s="10"/>
      <c r="KKR123" s="10"/>
      <c r="KKS123" s="10"/>
      <c r="KKT123" s="10"/>
      <c r="KKU123" s="10"/>
      <c r="KKV123" s="10"/>
      <c r="KKW123" s="10"/>
      <c r="KKX123" s="10"/>
      <c r="KKY123" s="10"/>
      <c r="KKZ123" s="10"/>
      <c r="KLA123" s="10"/>
      <c r="KLB123" s="10"/>
      <c r="KLC123" s="10"/>
      <c r="KLD123" s="10"/>
      <c r="KLE123" s="10"/>
      <c r="KLF123" s="10"/>
      <c r="KLG123" s="10"/>
      <c r="KLH123" s="10"/>
      <c r="KLI123" s="10"/>
      <c r="KLJ123" s="10"/>
      <c r="KLK123" s="10"/>
      <c r="KLL123" s="10"/>
      <c r="KLM123" s="10"/>
      <c r="KLN123" s="10"/>
      <c r="KLO123" s="10"/>
      <c r="KLP123" s="10"/>
      <c r="KLQ123" s="10"/>
      <c r="KLR123" s="10"/>
      <c r="KLS123" s="10"/>
      <c r="KLT123" s="10"/>
      <c r="KLU123" s="10"/>
      <c r="KLV123" s="10"/>
      <c r="KLW123" s="10"/>
      <c r="KLX123" s="10"/>
      <c r="KLY123" s="10"/>
      <c r="KLZ123" s="10"/>
      <c r="KMA123" s="10"/>
      <c r="KMB123" s="10"/>
      <c r="KMC123" s="10"/>
      <c r="KMD123" s="10"/>
      <c r="KME123" s="10"/>
      <c r="KMF123" s="10"/>
      <c r="KMG123" s="10"/>
      <c r="KMH123" s="10"/>
      <c r="KMI123" s="10"/>
      <c r="KMJ123" s="10"/>
      <c r="KMK123" s="10"/>
      <c r="KML123" s="10"/>
      <c r="KMM123" s="10"/>
      <c r="KMN123" s="10"/>
      <c r="KMO123" s="10"/>
      <c r="KMP123" s="10"/>
      <c r="KMQ123" s="10"/>
      <c r="KMR123" s="10"/>
      <c r="KMS123" s="10"/>
      <c r="KMT123" s="10"/>
      <c r="KMU123" s="10"/>
      <c r="KMV123" s="10"/>
      <c r="KMW123" s="10"/>
      <c r="KMX123" s="10"/>
      <c r="KMY123" s="10"/>
      <c r="KMZ123" s="10"/>
      <c r="KNA123" s="10"/>
      <c r="KNB123" s="10"/>
      <c r="KNC123" s="10"/>
      <c r="KND123" s="10"/>
      <c r="KNE123" s="10"/>
      <c r="KNF123" s="10"/>
      <c r="KNG123" s="10"/>
      <c r="KNH123" s="10"/>
      <c r="KNI123" s="10"/>
      <c r="KNJ123" s="10"/>
      <c r="KNK123" s="10"/>
      <c r="KNL123" s="10"/>
      <c r="KNM123" s="10"/>
      <c r="KNN123" s="10"/>
      <c r="KNO123" s="10"/>
      <c r="KNP123" s="10"/>
      <c r="KNQ123" s="10"/>
      <c r="KNR123" s="10"/>
      <c r="KNS123" s="10"/>
      <c r="KNT123" s="10"/>
      <c r="KNU123" s="10"/>
      <c r="KNV123" s="10"/>
      <c r="KNW123" s="10"/>
      <c r="KNX123" s="10"/>
      <c r="KNY123" s="10"/>
      <c r="KNZ123" s="10"/>
      <c r="KOA123" s="10"/>
      <c r="KOB123" s="10"/>
      <c r="KOC123" s="10"/>
      <c r="KOD123" s="10"/>
      <c r="KOE123" s="10"/>
      <c r="KOF123" s="10"/>
      <c r="KOG123" s="10"/>
      <c r="KOH123" s="10"/>
      <c r="KOI123" s="10"/>
      <c r="KOJ123" s="10"/>
      <c r="KOK123" s="10"/>
      <c r="KOL123" s="10"/>
      <c r="KOM123" s="10"/>
      <c r="KON123" s="10"/>
      <c r="KOO123" s="10"/>
      <c r="KOP123" s="10"/>
      <c r="KOQ123" s="10"/>
      <c r="KOR123" s="10"/>
      <c r="KOS123" s="10"/>
      <c r="KOT123" s="10"/>
      <c r="KOU123" s="10"/>
      <c r="KOV123" s="10"/>
      <c r="KOW123" s="10"/>
      <c r="KOX123" s="10"/>
      <c r="KOY123" s="10"/>
      <c r="KOZ123" s="10"/>
      <c r="KPA123" s="10"/>
      <c r="KPB123" s="10"/>
      <c r="KPC123" s="10"/>
      <c r="KPD123" s="10"/>
      <c r="KPE123" s="10"/>
      <c r="KPF123" s="10"/>
      <c r="KPG123" s="10"/>
      <c r="KPH123" s="10"/>
      <c r="KPI123" s="10"/>
      <c r="KPJ123" s="10"/>
      <c r="KPK123" s="10"/>
      <c r="KPL123" s="10"/>
      <c r="KPM123" s="10"/>
      <c r="KPN123" s="10"/>
      <c r="KPO123" s="10"/>
      <c r="KPP123" s="10"/>
      <c r="KPQ123" s="10"/>
      <c r="KPR123" s="10"/>
      <c r="KPS123" s="10"/>
      <c r="KPT123" s="10"/>
      <c r="KPU123" s="10"/>
      <c r="KPV123" s="10"/>
      <c r="KPW123" s="10"/>
      <c r="KPX123" s="10"/>
      <c r="KPY123" s="10"/>
      <c r="KPZ123" s="10"/>
      <c r="KQA123" s="10"/>
      <c r="KQB123" s="10"/>
      <c r="KQC123" s="10"/>
      <c r="KQD123" s="10"/>
      <c r="KQE123" s="10"/>
      <c r="KQF123" s="10"/>
      <c r="KQG123" s="10"/>
      <c r="KQH123" s="10"/>
      <c r="KQI123" s="10"/>
      <c r="KQJ123" s="10"/>
      <c r="KQK123" s="10"/>
      <c r="KQL123" s="10"/>
      <c r="KQM123" s="10"/>
      <c r="KQN123" s="10"/>
      <c r="KQO123" s="10"/>
      <c r="KQP123" s="10"/>
      <c r="KQQ123" s="10"/>
      <c r="KQR123" s="10"/>
      <c r="KQS123" s="10"/>
      <c r="KQT123" s="10"/>
      <c r="KQU123" s="10"/>
      <c r="KQV123" s="10"/>
      <c r="KQW123" s="10"/>
      <c r="KQX123" s="10"/>
      <c r="KQY123" s="10"/>
      <c r="KQZ123" s="10"/>
      <c r="KRA123" s="10"/>
      <c r="KRB123" s="10"/>
      <c r="KRC123" s="10"/>
      <c r="KRD123" s="10"/>
      <c r="KRE123" s="10"/>
      <c r="KRF123" s="10"/>
      <c r="KRG123" s="10"/>
      <c r="KRH123" s="10"/>
      <c r="KRI123" s="10"/>
      <c r="KRJ123" s="10"/>
      <c r="KRK123" s="10"/>
      <c r="KRL123" s="10"/>
      <c r="KRM123" s="10"/>
      <c r="KRN123" s="10"/>
      <c r="KRO123" s="10"/>
      <c r="KRP123" s="10"/>
      <c r="KRQ123" s="10"/>
      <c r="KRR123" s="10"/>
      <c r="KRS123" s="10"/>
      <c r="KRT123" s="10"/>
      <c r="KRU123" s="10"/>
      <c r="KRV123" s="10"/>
      <c r="KRW123" s="10"/>
      <c r="KRX123" s="10"/>
      <c r="KRY123" s="10"/>
      <c r="KRZ123" s="10"/>
      <c r="KSA123" s="10"/>
      <c r="KSB123" s="10"/>
      <c r="KSC123" s="10"/>
      <c r="KSD123" s="10"/>
      <c r="KSE123" s="10"/>
      <c r="KSF123" s="10"/>
      <c r="KSG123" s="10"/>
      <c r="KSH123" s="10"/>
      <c r="KSI123" s="10"/>
      <c r="KSJ123" s="10"/>
      <c r="KSK123" s="10"/>
      <c r="KSL123" s="10"/>
      <c r="KSM123" s="10"/>
      <c r="KSN123" s="10"/>
      <c r="KSO123" s="10"/>
      <c r="KSP123" s="10"/>
      <c r="KSQ123" s="10"/>
      <c r="KSR123" s="10"/>
      <c r="KSS123" s="10"/>
      <c r="KST123" s="10"/>
      <c r="KSU123" s="10"/>
      <c r="KSV123" s="10"/>
      <c r="KSW123" s="10"/>
      <c r="KSX123" s="10"/>
      <c r="KSY123" s="10"/>
      <c r="KSZ123" s="10"/>
      <c r="KTA123" s="10"/>
      <c r="KTB123" s="10"/>
      <c r="KTC123" s="10"/>
      <c r="KTD123" s="10"/>
      <c r="KTE123" s="10"/>
      <c r="KTF123" s="10"/>
      <c r="KTG123" s="10"/>
      <c r="KTH123" s="10"/>
      <c r="KTI123" s="10"/>
      <c r="KTJ123" s="10"/>
      <c r="KTK123" s="10"/>
      <c r="KTL123" s="10"/>
      <c r="KTM123" s="10"/>
      <c r="KTN123" s="10"/>
      <c r="KTO123" s="10"/>
      <c r="KTP123" s="10"/>
      <c r="KTQ123" s="10"/>
      <c r="KTR123" s="10"/>
      <c r="KTS123" s="10"/>
      <c r="KTT123" s="10"/>
      <c r="KTU123" s="10"/>
      <c r="KTV123" s="10"/>
      <c r="KTW123" s="10"/>
      <c r="KTX123" s="10"/>
      <c r="KTY123" s="10"/>
      <c r="KTZ123" s="10"/>
      <c r="KUA123" s="10"/>
      <c r="KUB123" s="10"/>
      <c r="KUC123" s="10"/>
      <c r="KUD123" s="10"/>
      <c r="KUE123" s="10"/>
      <c r="KUF123" s="10"/>
      <c r="KUG123" s="10"/>
      <c r="KUH123" s="10"/>
      <c r="KUI123" s="10"/>
      <c r="KUJ123" s="10"/>
      <c r="KUK123" s="10"/>
      <c r="KUL123" s="10"/>
      <c r="KUM123" s="10"/>
      <c r="KUN123" s="10"/>
      <c r="KUO123" s="10"/>
      <c r="KUP123" s="10"/>
      <c r="KUQ123" s="10"/>
      <c r="KUR123" s="10"/>
      <c r="KUS123" s="10"/>
      <c r="KUT123" s="10"/>
      <c r="KUU123" s="10"/>
      <c r="KUV123" s="10"/>
      <c r="KUW123" s="10"/>
      <c r="KUX123" s="10"/>
      <c r="KUY123" s="10"/>
      <c r="KUZ123" s="10"/>
      <c r="KVA123" s="10"/>
      <c r="KVB123" s="10"/>
      <c r="KVC123" s="10"/>
      <c r="KVD123" s="10"/>
      <c r="KVE123" s="10"/>
      <c r="KVF123" s="10"/>
      <c r="KVG123" s="10"/>
      <c r="KVH123" s="10"/>
      <c r="KVI123" s="10"/>
      <c r="KVJ123" s="10"/>
      <c r="KVK123" s="10"/>
      <c r="KVL123" s="10"/>
      <c r="KVM123" s="10"/>
      <c r="KVN123" s="10"/>
      <c r="KVO123" s="10"/>
      <c r="KVP123" s="10"/>
      <c r="KVQ123" s="10"/>
      <c r="KVR123" s="10"/>
      <c r="KVS123" s="10"/>
      <c r="KVT123" s="10"/>
      <c r="KVU123" s="10"/>
      <c r="KVV123" s="10"/>
      <c r="KVW123" s="10"/>
      <c r="KVX123" s="10"/>
      <c r="KVY123" s="10"/>
      <c r="KVZ123" s="10"/>
      <c r="KWA123" s="10"/>
      <c r="KWB123" s="10"/>
      <c r="KWC123" s="10"/>
      <c r="KWD123" s="10"/>
      <c r="KWE123" s="10"/>
      <c r="KWF123" s="10"/>
      <c r="KWG123" s="10"/>
      <c r="KWH123" s="10"/>
      <c r="KWI123" s="10"/>
      <c r="KWJ123" s="10"/>
      <c r="KWK123" s="10"/>
      <c r="KWL123" s="10"/>
      <c r="KWM123" s="10"/>
      <c r="KWN123" s="10"/>
      <c r="KWO123" s="10"/>
      <c r="KWP123" s="10"/>
      <c r="KWQ123" s="10"/>
      <c r="KWR123" s="10"/>
      <c r="KWS123" s="10"/>
      <c r="KWT123" s="10"/>
      <c r="KWU123" s="10"/>
      <c r="KWV123" s="10"/>
      <c r="KWW123" s="10"/>
      <c r="KWX123" s="10"/>
      <c r="KWY123" s="10"/>
      <c r="KWZ123" s="10"/>
      <c r="KXA123" s="10"/>
      <c r="KXB123" s="10"/>
      <c r="KXC123" s="10"/>
      <c r="KXD123" s="10"/>
      <c r="KXE123" s="10"/>
      <c r="KXF123" s="10"/>
      <c r="KXG123" s="10"/>
      <c r="KXH123" s="10"/>
      <c r="KXI123" s="10"/>
      <c r="KXJ123" s="10"/>
      <c r="KXK123" s="10"/>
      <c r="KXL123" s="10"/>
      <c r="KXM123" s="10"/>
      <c r="KXN123" s="10"/>
      <c r="KXO123" s="10"/>
      <c r="KXP123" s="10"/>
      <c r="KXQ123" s="10"/>
      <c r="KXR123" s="10"/>
      <c r="KXS123" s="10"/>
      <c r="KXT123" s="10"/>
      <c r="KXU123" s="10"/>
      <c r="KXV123" s="10"/>
      <c r="KXW123" s="10"/>
      <c r="KXX123" s="10"/>
      <c r="KXY123" s="10"/>
      <c r="KXZ123" s="10"/>
      <c r="KYA123" s="10"/>
      <c r="KYB123" s="10"/>
      <c r="KYC123" s="10"/>
      <c r="KYD123" s="10"/>
      <c r="KYE123" s="10"/>
      <c r="KYF123" s="10"/>
      <c r="KYG123" s="10"/>
      <c r="KYH123" s="10"/>
      <c r="KYI123" s="10"/>
      <c r="KYJ123" s="10"/>
      <c r="KYK123" s="10"/>
      <c r="KYL123" s="10"/>
      <c r="KYM123" s="10"/>
      <c r="KYN123" s="10"/>
      <c r="KYO123" s="10"/>
      <c r="KYP123" s="10"/>
      <c r="KYQ123" s="10"/>
      <c r="KYR123" s="10"/>
      <c r="KYS123" s="10"/>
      <c r="KYT123" s="10"/>
      <c r="KYU123" s="10"/>
      <c r="KYV123" s="10"/>
      <c r="KYW123" s="10"/>
      <c r="KYX123" s="10"/>
      <c r="KYY123" s="10"/>
      <c r="KYZ123" s="10"/>
      <c r="KZA123" s="10"/>
      <c r="KZB123" s="10"/>
      <c r="KZC123" s="10"/>
      <c r="KZD123" s="10"/>
      <c r="KZE123" s="10"/>
      <c r="KZF123" s="10"/>
      <c r="KZG123" s="10"/>
      <c r="KZH123" s="10"/>
      <c r="KZI123" s="10"/>
      <c r="KZJ123" s="10"/>
      <c r="KZK123" s="10"/>
      <c r="KZL123" s="10"/>
      <c r="KZM123" s="10"/>
      <c r="KZN123" s="10"/>
      <c r="KZO123" s="10"/>
      <c r="KZP123" s="10"/>
      <c r="KZQ123" s="10"/>
      <c r="KZR123" s="10"/>
      <c r="KZS123" s="10"/>
      <c r="KZT123" s="10"/>
      <c r="KZU123" s="10"/>
      <c r="KZV123" s="10"/>
      <c r="KZW123" s="10"/>
      <c r="KZX123" s="10"/>
      <c r="KZY123" s="10"/>
      <c r="KZZ123" s="10"/>
      <c r="LAA123" s="10"/>
      <c r="LAB123" s="10"/>
      <c r="LAC123" s="10"/>
      <c r="LAD123" s="10"/>
      <c r="LAE123" s="10"/>
      <c r="LAF123" s="10"/>
      <c r="LAG123" s="10"/>
      <c r="LAH123" s="10"/>
      <c r="LAI123" s="10"/>
      <c r="LAJ123" s="10"/>
      <c r="LAK123" s="10"/>
      <c r="LAL123" s="10"/>
      <c r="LAM123" s="10"/>
      <c r="LAN123" s="10"/>
      <c r="LAO123" s="10"/>
      <c r="LAP123" s="10"/>
      <c r="LAQ123" s="10"/>
      <c r="LAR123" s="10"/>
      <c r="LAS123" s="10"/>
      <c r="LAT123" s="10"/>
      <c r="LAU123" s="10"/>
      <c r="LAV123" s="10"/>
      <c r="LAW123" s="10"/>
      <c r="LAX123" s="10"/>
      <c r="LAY123" s="10"/>
      <c r="LAZ123" s="10"/>
      <c r="LBA123" s="10"/>
      <c r="LBB123" s="10"/>
      <c r="LBC123" s="10"/>
      <c r="LBD123" s="10"/>
      <c r="LBE123" s="10"/>
      <c r="LBF123" s="10"/>
      <c r="LBG123" s="10"/>
      <c r="LBH123" s="10"/>
      <c r="LBI123" s="10"/>
      <c r="LBJ123" s="10"/>
      <c r="LBK123" s="10"/>
      <c r="LBL123" s="10"/>
      <c r="LBM123" s="10"/>
      <c r="LBN123" s="10"/>
      <c r="LBO123" s="10"/>
      <c r="LBP123" s="10"/>
      <c r="LBQ123" s="10"/>
      <c r="LBR123" s="10"/>
      <c r="LBS123" s="10"/>
      <c r="LBT123" s="10"/>
      <c r="LBU123" s="10"/>
      <c r="LBV123" s="10"/>
      <c r="LBW123" s="10"/>
      <c r="LBX123" s="10"/>
      <c r="LBY123" s="10"/>
      <c r="LBZ123" s="10"/>
      <c r="LCA123" s="10"/>
      <c r="LCB123" s="10"/>
      <c r="LCC123" s="10"/>
      <c r="LCD123" s="10"/>
      <c r="LCE123" s="10"/>
      <c r="LCF123" s="10"/>
      <c r="LCG123" s="10"/>
      <c r="LCH123" s="10"/>
      <c r="LCI123" s="10"/>
      <c r="LCJ123" s="10"/>
      <c r="LCK123" s="10"/>
      <c r="LCL123" s="10"/>
      <c r="LCM123" s="10"/>
      <c r="LCN123" s="10"/>
      <c r="LCO123" s="10"/>
      <c r="LCP123" s="10"/>
      <c r="LCQ123" s="10"/>
      <c r="LCR123" s="10"/>
      <c r="LCS123" s="10"/>
      <c r="LCT123" s="10"/>
      <c r="LCU123" s="10"/>
      <c r="LCV123" s="10"/>
      <c r="LCW123" s="10"/>
      <c r="LCX123" s="10"/>
      <c r="LCY123" s="10"/>
      <c r="LCZ123" s="10"/>
      <c r="LDA123" s="10"/>
      <c r="LDB123" s="10"/>
      <c r="LDC123" s="10"/>
      <c r="LDD123" s="10"/>
      <c r="LDE123" s="10"/>
      <c r="LDF123" s="10"/>
      <c r="LDG123" s="10"/>
      <c r="LDH123" s="10"/>
      <c r="LDI123" s="10"/>
      <c r="LDJ123" s="10"/>
      <c r="LDK123" s="10"/>
      <c r="LDL123" s="10"/>
      <c r="LDM123" s="10"/>
      <c r="LDN123" s="10"/>
      <c r="LDO123" s="10"/>
      <c r="LDP123" s="10"/>
      <c r="LDQ123" s="10"/>
      <c r="LDR123" s="10"/>
      <c r="LDS123" s="10"/>
      <c r="LDT123" s="10"/>
      <c r="LDU123" s="10"/>
      <c r="LDV123" s="10"/>
      <c r="LDW123" s="10"/>
      <c r="LDX123" s="10"/>
      <c r="LDY123" s="10"/>
      <c r="LDZ123" s="10"/>
      <c r="LEA123" s="10"/>
      <c r="LEB123" s="10"/>
      <c r="LEC123" s="10"/>
      <c r="LED123" s="10"/>
      <c r="LEE123" s="10"/>
      <c r="LEF123" s="10"/>
      <c r="LEG123" s="10"/>
      <c r="LEH123" s="10"/>
      <c r="LEI123" s="10"/>
      <c r="LEJ123" s="10"/>
      <c r="LEK123" s="10"/>
      <c r="LEL123" s="10"/>
      <c r="LEM123" s="10"/>
      <c r="LEN123" s="10"/>
      <c r="LEO123" s="10"/>
      <c r="LEP123" s="10"/>
      <c r="LEQ123" s="10"/>
      <c r="LER123" s="10"/>
      <c r="LES123" s="10"/>
      <c r="LET123" s="10"/>
      <c r="LEU123" s="10"/>
      <c r="LEV123" s="10"/>
      <c r="LEW123" s="10"/>
      <c r="LEX123" s="10"/>
      <c r="LEY123" s="10"/>
      <c r="LEZ123" s="10"/>
      <c r="LFA123" s="10"/>
      <c r="LFB123" s="10"/>
      <c r="LFC123" s="10"/>
      <c r="LFD123" s="10"/>
      <c r="LFE123" s="10"/>
      <c r="LFF123" s="10"/>
      <c r="LFG123" s="10"/>
      <c r="LFH123" s="10"/>
      <c r="LFI123" s="10"/>
      <c r="LFJ123" s="10"/>
      <c r="LFK123" s="10"/>
      <c r="LFL123" s="10"/>
      <c r="LFM123" s="10"/>
      <c r="LFN123" s="10"/>
      <c r="LFO123" s="10"/>
      <c r="LFP123" s="10"/>
      <c r="LFQ123" s="10"/>
      <c r="LFR123" s="10"/>
      <c r="LFS123" s="10"/>
      <c r="LFT123" s="10"/>
      <c r="LFU123" s="10"/>
      <c r="LFV123" s="10"/>
      <c r="LFW123" s="10"/>
      <c r="LFX123" s="10"/>
      <c r="LFY123" s="10"/>
      <c r="LFZ123" s="10"/>
      <c r="LGA123" s="10"/>
      <c r="LGB123" s="10"/>
      <c r="LGC123" s="10"/>
      <c r="LGD123" s="10"/>
      <c r="LGE123" s="10"/>
      <c r="LGF123" s="10"/>
      <c r="LGG123" s="10"/>
      <c r="LGH123" s="10"/>
      <c r="LGI123" s="10"/>
      <c r="LGJ123" s="10"/>
      <c r="LGK123" s="10"/>
      <c r="LGL123" s="10"/>
      <c r="LGM123" s="10"/>
      <c r="LGN123" s="10"/>
      <c r="LGO123" s="10"/>
      <c r="LGP123" s="10"/>
      <c r="LGQ123" s="10"/>
      <c r="LGR123" s="10"/>
      <c r="LGS123" s="10"/>
      <c r="LGT123" s="10"/>
      <c r="LGU123" s="10"/>
      <c r="LGV123" s="10"/>
      <c r="LGW123" s="10"/>
      <c r="LGX123" s="10"/>
      <c r="LGY123" s="10"/>
      <c r="LGZ123" s="10"/>
      <c r="LHA123" s="10"/>
      <c r="LHB123" s="10"/>
      <c r="LHC123" s="10"/>
      <c r="LHD123" s="10"/>
      <c r="LHE123" s="10"/>
      <c r="LHF123" s="10"/>
      <c r="LHG123" s="10"/>
      <c r="LHH123" s="10"/>
      <c r="LHI123" s="10"/>
      <c r="LHJ123" s="10"/>
      <c r="LHK123" s="10"/>
      <c r="LHL123" s="10"/>
      <c r="LHM123" s="10"/>
      <c r="LHN123" s="10"/>
      <c r="LHO123" s="10"/>
      <c r="LHP123" s="10"/>
      <c r="LHQ123" s="10"/>
      <c r="LHR123" s="10"/>
      <c r="LHS123" s="10"/>
      <c r="LHT123" s="10"/>
      <c r="LHU123" s="10"/>
      <c r="LHV123" s="10"/>
      <c r="LHW123" s="10"/>
      <c r="LHX123" s="10"/>
      <c r="LHY123" s="10"/>
      <c r="LHZ123" s="10"/>
      <c r="LIA123" s="10"/>
      <c r="LIB123" s="10"/>
      <c r="LIC123" s="10"/>
      <c r="LID123" s="10"/>
      <c r="LIE123" s="10"/>
      <c r="LIF123" s="10"/>
      <c r="LIG123" s="10"/>
      <c r="LIH123" s="10"/>
      <c r="LII123" s="10"/>
      <c r="LIJ123" s="10"/>
      <c r="LIK123" s="10"/>
      <c r="LIL123" s="10"/>
      <c r="LIM123" s="10"/>
      <c r="LIN123" s="10"/>
      <c r="LIO123" s="10"/>
      <c r="LIP123" s="10"/>
      <c r="LIQ123" s="10"/>
      <c r="LIR123" s="10"/>
      <c r="LIS123" s="10"/>
      <c r="LIT123" s="10"/>
      <c r="LIU123" s="10"/>
      <c r="LIV123" s="10"/>
      <c r="LIW123" s="10"/>
      <c r="LIX123" s="10"/>
      <c r="LIY123" s="10"/>
      <c r="LIZ123" s="10"/>
      <c r="LJA123" s="10"/>
      <c r="LJB123" s="10"/>
      <c r="LJC123" s="10"/>
      <c r="LJD123" s="10"/>
      <c r="LJE123" s="10"/>
      <c r="LJF123" s="10"/>
      <c r="LJG123" s="10"/>
      <c r="LJH123" s="10"/>
      <c r="LJI123" s="10"/>
      <c r="LJJ123" s="10"/>
      <c r="LJK123" s="10"/>
      <c r="LJL123" s="10"/>
      <c r="LJM123" s="10"/>
      <c r="LJN123" s="10"/>
      <c r="LJO123" s="10"/>
      <c r="LJP123" s="10"/>
      <c r="LJQ123" s="10"/>
      <c r="LJR123" s="10"/>
      <c r="LJS123" s="10"/>
      <c r="LJT123" s="10"/>
      <c r="LJU123" s="10"/>
      <c r="LJV123" s="10"/>
      <c r="LJW123" s="10"/>
      <c r="LJX123" s="10"/>
      <c r="LJY123" s="10"/>
      <c r="LJZ123" s="10"/>
      <c r="LKA123" s="10"/>
      <c r="LKB123" s="10"/>
      <c r="LKC123" s="10"/>
      <c r="LKD123" s="10"/>
      <c r="LKE123" s="10"/>
      <c r="LKF123" s="10"/>
      <c r="LKG123" s="10"/>
      <c r="LKH123" s="10"/>
      <c r="LKI123" s="10"/>
      <c r="LKJ123" s="10"/>
      <c r="LKK123" s="10"/>
      <c r="LKL123" s="10"/>
      <c r="LKM123" s="10"/>
      <c r="LKN123" s="10"/>
      <c r="LKO123" s="10"/>
      <c r="LKP123" s="10"/>
      <c r="LKQ123" s="10"/>
      <c r="LKR123" s="10"/>
      <c r="LKS123" s="10"/>
      <c r="LKT123" s="10"/>
      <c r="LKU123" s="10"/>
      <c r="LKV123" s="10"/>
      <c r="LKW123" s="10"/>
      <c r="LKX123" s="10"/>
      <c r="LKY123" s="10"/>
      <c r="LKZ123" s="10"/>
      <c r="LLA123" s="10"/>
      <c r="LLB123" s="10"/>
      <c r="LLC123" s="10"/>
      <c r="LLD123" s="10"/>
      <c r="LLE123" s="10"/>
      <c r="LLF123" s="10"/>
      <c r="LLG123" s="10"/>
      <c r="LLH123" s="10"/>
      <c r="LLI123" s="10"/>
      <c r="LLJ123" s="10"/>
      <c r="LLK123" s="10"/>
      <c r="LLL123" s="10"/>
      <c r="LLM123" s="10"/>
      <c r="LLN123" s="10"/>
      <c r="LLO123" s="10"/>
      <c r="LLP123" s="10"/>
      <c r="LLQ123" s="10"/>
      <c r="LLR123" s="10"/>
      <c r="LLS123" s="10"/>
      <c r="LLT123" s="10"/>
      <c r="LLU123" s="10"/>
      <c r="LLV123" s="10"/>
      <c r="LLW123" s="10"/>
      <c r="LLX123" s="10"/>
      <c r="LLY123" s="10"/>
      <c r="LLZ123" s="10"/>
      <c r="LMA123" s="10"/>
      <c r="LMB123" s="10"/>
      <c r="LMC123" s="10"/>
      <c r="LMD123" s="10"/>
      <c r="LME123" s="10"/>
      <c r="LMF123" s="10"/>
      <c r="LMG123" s="10"/>
      <c r="LMH123" s="10"/>
      <c r="LMI123" s="10"/>
      <c r="LMJ123" s="10"/>
      <c r="LMK123" s="10"/>
      <c r="LML123" s="10"/>
      <c r="LMM123" s="10"/>
      <c r="LMN123" s="10"/>
      <c r="LMO123" s="10"/>
      <c r="LMP123" s="10"/>
      <c r="LMQ123" s="10"/>
      <c r="LMR123" s="10"/>
      <c r="LMS123" s="10"/>
      <c r="LMT123" s="10"/>
      <c r="LMU123" s="10"/>
      <c r="LMV123" s="10"/>
      <c r="LMW123" s="10"/>
      <c r="LMX123" s="10"/>
      <c r="LMY123" s="10"/>
      <c r="LMZ123" s="10"/>
      <c r="LNA123" s="10"/>
      <c r="LNB123" s="10"/>
      <c r="LNC123" s="10"/>
      <c r="LND123" s="10"/>
      <c r="LNE123" s="10"/>
      <c r="LNF123" s="10"/>
      <c r="LNG123" s="10"/>
      <c r="LNH123" s="10"/>
      <c r="LNI123" s="10"/>
      <c r="LNJ123" s="10"/>
      <c r="LNK123" s="10"/>
      <c r="LNL123" s="10"/>
      <c r="LNM123" s="10"/>
      <c r="LNN123" s="10"/>
      <c r="LNO123" s="10"/>
      <c r="LNP123" s="10"/>
      <c r="LNQ123" s="10"/>
      <c r="LNR123" s="10"/>
      <c r="LNS123" s="10"/>
      <c r="LNT123" s="10"/>
      <c r="LNU123" s="10"/>
      <c r="LNV123" s="10"/>
      <c r="LNW123" s="10"/>
      <c r="LNX123" s="10"/>
      <c r="LNY123" s="10"/>
      <c r="LNZ123" s="10"/>
      <c r="LOA123" s="10"/>
      <c r="LOB123" s="10"/>
      <c r="LOC123" s="10"/>
      <c r="LOD123" s="10"/>
      <c r="LOE123" s="10"/>
      <c r="LOF123" s="10"/>
      <c r="LOG123" s="10"/>
      <c r="LOH123" s="10"/>
      <c r="LOI123" s="10"/>
      <c r="LOJ123" s="10"/>
      <c r="LOK123" s="10"/>
      <c r="LOL123" s="10"/>
      <c r="LOM123" s="10"/>
      <c r="LON123" s="10"/>
      <c r="LOO123" s="10"/>
      <c r="LOP123" s="10"/>
      <c r="LOQ123" s="10"/>
      <c r="LOR123" s="10"/>
      <c r="LOS123" s="10"/>
      <c r="LOT123" s="10"/>
      <c r="LOU123" s="10"/>
      <c r="LOV123" s="10"/>
      <c r="LOW123" s="10"/>
      <c r="LOX123" s="10"/>
      <c r="LOY123" s="10"/>
      <c r="LOZ123" s="10"/>
      <c r="LPA123" s="10"/>
      <c r="LPB123" s="10"/>
      <c r="LPC123" s="10"/>
      <c r="LPD123" s="10"/>
      <c r="LPE123" s="10"/>
      <c r="LPF123" s="10"/>
      <c r="LPG123" s="10"/>
      <c r="LPH123" s="10"/>
      <c r="LPI123" s="10"/>
      <c r="LPJ123" s="10"/>
      <c r="LPK123" s="10"/>
      <c r="LPL123" s="10"/>
      <c r="LPM123" s="10"/>
      <c r="LPN123" s="10"/>
      <c r="LPO123" s="10"/>
      <c r="LPP123" s="10"/>
      <c r="LPQ123" s="10"/>
      <c r="LPR123" s="10"/>
      <c r="LPS123" s="10"/>
      <c r="LPT123" s="10"/>
      <c r="LPU123" s="10"/>
      <c r="LPV123" s="10"/>
      <c r="LPW123" s="10"/>
      <c r="LPX123" s="10"/>
      <c r="LPY123" s="10"/>
      <c r="LPZ123" s="10"/>
      <c r="LQA123" s="10"/>
      <c r="LQB123" s="10"/>
      <c r="LQC123" s="10"/>
      <c r="LQD123" s="10"/>
      <c r="LQE123" s="10"/>
      <c r="LQF123" s="10"/>
      <c r="LQG123" s="10"/>
      <c r="LQH123" s="10"/>
      <c r="LQI123" s="10"/>
      <c r="LQJ123" s="10"/>
      <c r="LQK123" s="10"/>
      <c r="LQL123" s="10"/>
      <c r="LQM123" s="10"/>
      <c r="LQN123" s="10"/>
      <c r="LQO123" s="10"/>
      <c r="LQP123" s="10"/>
      <c r="LQQ123" s="10"/>
      <c r="LQR123" s="10"/>
      <c r="LQS123" s="10"/>
      <c r="LQT123" s="10"/>
      <c r="LQU123" s="10"/>
      <c r="LQV123" s="10"/>
      <c r="LQW123" s="10"/>
      <c r="LQX123" s="10"/>
      <c r="LQY123" s="10"/>
      <c r="LQZ123" s="10"/>
      <c r="LRA123" s="10"/>
      <c r="LRB123" s="10"/>
      <c r="LRC123" s="10"/>
      <c r="LRD123" s="10"/>
      <c r="LRE123" s="10"/>
      <c r="LRF123" s="10"/>
      <c r="LRG123" s="10"/>
      <c r="LRH123" s="10"/>
      <c r="LRI123" s="10"/>
      <c r="LRJ123" s="10"/>
      <c r="LRK123" s="10"/>
      <c r="LRL123" s="10"/>
      <c r="LRM123" s="10"/>
      <c r="LRN123" s="10"/>
      <c r="LRO123" s="10"/>
      <c r="LRP123" s="10"/>
      <c r="LRQ123" s="10"/>
      <c r="LRR123" s="10"/>
      <c r="LRS123" s="10"/>
      <c r="LRT123" s="10"/>
      <c r="LRU123" s="10"/>
      <c r="LRV123" s="10"/>
      <c r="LRW123" s="10"/>
      <c r="LRX123" s="10"/>
      <c r="LRY123" s="10"/>
      <c r="LRZ123" s="10"/>
      <c r="LSA123" s="10"/>
      <c r="LSB123" s="10"/>
      <c r="LSC123" s="10"/>
      <c r="LSD123" s="10"/>
      <c r="LSE123" s="10"/>
      <c r="LSF123" s="10"/>
      <c r="LSG123" s="10"/>
      <c r="LSH123" s="10"/>
      <c r="LSI123" s="10"/>
      <c r="LSJ123" s="10"/>
      <c r="LSK123" s="10"/>
      <c r="LSL123" s="10"/>
      <c r="LSM123" s="10"/>
      <c r="LSN123" s="10"/>
      <c r="LSO123" s="10"/>
      <c r="LSP123" s="10"/>
      <c r="LSQ123" s="10"/>
      <c r="LSR123" s="10"/>
      <c r="LSS123" s="10"/>
      <c r="LST123" s="10"/>
      <c r="LSU123" s="10"/>
      <c r="LSV123" s="10"/>
      <c r="LSW123" s="10"/>
      <c r="LSX123" s="10"/>
      <c r="LSY123" s="10"/>
      <c r="LSZ123" s="10"/>
      <c r="LTA123" s="10"/>
      <c r="LTB123" s="10"/>
      <c r="LTC123" s="10"/>
      <c r="LTD123" s="10"/>
      <c r="LTE123" s="10"/>
      <c r="LTF123" s="10"/>
      <c r="LTG123" s="10"/>
      <c r="LTH123" s="10"/>
      <c r="LTI123" s="10"/>
      <c r="LTJ123" s="10"/>
      <c r="LTK123" s="10"/>
      <c r="LTL123" s="10"/>
      <c r="LTM123" s="10"/>
      <c r="LTN123" s="10"/>
      <c r="LTO123" s="10"/>
      <c r="LTP123" s="10"/>
      <c r="LTQ123" s="10"/>
      <c r="LTR123" s="10"/>
      <c r="LTS123" s="10"/>
      <c r="LTT123" s="10"/>
      <c r="LTU123" s="10"/>
      <c r="LTV123" s="10"/>
      <c r="LTW123" s="10"/>
      <c r="LTX123" s="10"/>
      <c r="LTY123" s="10"/>
      <c r="LTZ123" s="10"/>
      <c r="LUA123" s="10"/>
      <c r="LUB123" s="10"/>
      <c r="LUC123" s="10"/>
      <c r="LUD123" s="10"/>
      <c r="LUE123" s="10"/>
      <c r="LUF123" s="10"/>
      <c r="LUG123" s="10"/>
      <c r="LUH123" s="10"/>
      <c r="LUI123" s="10"/>
      <c r="LUJ123" s="10"/>
      <c r="LUK123" s="10"/>
      <c r="LUL123" s="10"/>
      <c r="LUM123" s="10"/>
      <c r="LUN123" s="10"/>
      <c r="LUO123" s="10"/>
      <c r="LUP123" s="10"/>
      <c r="LUQ123" s="10"/>
      <c r="LUR123" s="10"/>
      <c r="LUS123" s="10"/>
      <c r="LUT123" s="10"/>
      <c r="LUU123" s="10"/>
      <c r="LUV123" s="10"/>
      <c r="LUW123" s="10"/>
      <c r="LUX123" s="10"/>
      <c r="LUY123" s="10"/>
      <c r="LUZ123" s="10"/>
      <c r="LVA123" s="10"/>
      <c r="LVB123" s="10"/>
      <c r="LVC123" s="10"/>
      <c r="LVD123" s="10"/>
      <c r="LVE123" s="10"/>
      <c r="LVF123" s="10"/>
      <c r="LVG123" s="10"/>
      <c r="LVH123" s="10"/>
      <c r="LVI123" s="10"/>
      <c r="LVJ123" s="10"/>
      <c r="LVK123" s="10"/>
      <c r="LVL123" s="10"/>
      <c r="LVM123" s="10"/>
      <c r="LVN123" s="10"/>
      <c r="LVO123" s="10"/>
      <c r="LVP123" s="10"/>
      <c r="LVQ123" s="10"/>
      <c r="LVR123" s="10"/>
      <c r="LVS123" s="10"/>
      <c r="LVT123" s="10"/>
      <c r="LVU123" s="10"/>
      <c r="LVV123" s="10"/>
      <c r="LVW123" s="10"/>
      <c r="LVX123" s="10"/>
      <c r="LVY123" s="10"/>
      <c r="LVZ123" s="10"/>
      <c r="LWA123" s="10"/>
      <c r="LWB123" s="10"/>
      <c r="LWC123" s="10"/>
      <c r="LWD123" s="10"/>
      <c r="LWE123" s="10"/>
      <c r="LWF123" s="10"/>
      <c r="LWG123" s="10"/>
      <c r="LWH123" s="10"/>
      <c r="LWI123" s="10"/>
      <c r="LWJ123" s="10"/>
      <c r="LWK123" s="10"/>
      <c r="LWL123" s="10"/>
      <c r="LWM123" s="10"/>
      <c r="LWN123" s="10"/>
      <c r="LWO123" s="10"/>
      <c r="LWP123" s="10"/>
      <c r="LWQ123" s="10"/>
      <c r="LWR123" s="10"/>
      <c r="LWS123" s="10"/>
      <c r="LWT123" s="10"/>
      <c r="LWU123" s="10"/>
      <c r="LWV123" s="10"/>
      <c r="LWW123" s="10"/>
      <c r="LWX123" s="10"/>
      <c r="LWY123" s="10"/>
      <c r="LWZ123" s="10"/>
      <c r="LXA123" s="10"/>
      <c r="LXB123" s="10"/>
      <c r="LXC123" s="10"/>
      <c r="LXD123" s="10"/>
      <c r="LXE123" s="10"/>
      <c r="LXF123" s="10"/>
      <c r="LXG123" s="10"/>
      <c r="LXH123" s="10"/>
      <c r="LXI123" s="10"/>
      <c r="LXJ123" s="10"/>
      <c r="LXK123" s="10"/>
      <c r="LXL123" s="10"/>
      <c r="LXM123" s="10"/>
      <c r="LXN123" s="10"/>
      <c r="LXO123" s="10"/>
      <c r="LXP123" s="10"/>
      <c r="LXQ123" s="10"/>
      <c r="LXR123" s="10"/>
      <c r="LXS123" s="10"/>
      <c r="LXT123" s="10"/>
      <c r="LXU123" s="10"/>
      <c r="LXV123" s="10"/>
      <c r="LXW123" s="10"/>
      <c r="LXX123" s="10"/>
      <c r="LXY123" s="10"/>
      <c r="LXZ123" s="10"/>
      <c r="LYA123" s="10"/>
      <c r="LYB123" s="10"/>
      <c r="LYC123" s="10"/>
      <c r="LYD123" s="10"/>
      <c r="LYE123" s="10"/>
      <c r="LYF123" s="10"/>
      <c r="LYG123" s="10"/>
      <c r="LYH123" s="10"/>
      <c r="LYI123" s="10"/>
      <c r="LYJ123" s="10"/>
      <c r="LYK123" s="10"/>
      <c r="LYL123" s="10"/>
      <c r="LYM123" s="10"/>
      <c r="LYN123" s="10"/>
      <c r="LYO123" s="10"/>
      <c r="LYP123" s="10"/>
      <c r="LYQ123" s="10"/>
      <c r="LYR123" s="10"/>
      <c r="LYS123" s="10"/>
      <c r="LYT123" s="10"/>
      <c r="LYU123" s="10"/>
      <c r="LYV123" s="10"/>
      <c r="LYW123" s="10"/>
      <c r="LYX123" s="10"/>
      <c r="LYY123" s="10"/>
      <c r="LYZ123" s="10"/>
      <c r="LZA123" s="10"/>
      <c r="LZB123" s="10"/>
      <c r="LZC123" s="10"/>
      <c r="LZD123" s="10"/>
      <c r="LZE123" s="10"/>
      <c r="LZF123" s="10"/>
      <c r="LZG123" s="10"/>
      <c r="LZH123" s="10"/>
      <c r="LZI123" s="10"/>
      <c r="LZJ123" s="10"/>
      <c r="LZK123" s="10"/>
      <c r="LZL123" s="10"/>
      <c r="LZM123" s="10"/>
      <c r="LZN123" s="10"/>
      <c r="LZO123" s="10"/>
      <c r="LZP123" s="10"/>
      <c r="LZQ123" s="10"/>
      <c r="LZR123" s="10"/>
      <c r="LZS123" s="10"/>
      <c r="LZT123" s="10"/>
      <c r="LZU123" s="10"/>
      <c r="LZV123" s="10"/>
      <c r="LZW123" s="10"/>
      <c r="LZX123" s="10"/>
      <c r="LZY123" s="10"/>
      <c r="LZZ123" s="10"/>
      <c r="MAA123" s="10"/>
      <c r="MAB123" s="10"/>
      <c r="MAC123" s="10"/>
      <c r="MAD123" s="10"/>
      <c r="MAE123" s="10"/>
      <c r="MAF123" s="10"/>
      <c r="MAG123" s="10"/>
      <c r="MAH123" s="10"/>
      <c r="MAI123" s="10"/>
      <c r="MAJ123" s="10"/>
      <c r="MAK123" s="10"/>
      <c r="MAL123" s="10"/>
      <c r="MAM123" s="10"/>
      <c r="MAN123" s="10"/>
      <c r="MAO123" s="10"/>
      <c r="MAP123" s="10"/>
      <c r="MAQ123" s="10"/>
      <c r="MAR123" s="10"/>
      <c r="MAS123" s="10"/>
      <c r="MAT123" s="10"/>
      <c r="MAU123" s="10"/>
      <c r="MAV123" s="10"/>
      <c r="MAW123" s="10"/>
      <c r="MAX123" s="10"/>
      <c r="MAY123" s="10"/>
      <c r="MAZ123" s="10"/>
      <c r="MBA123" s="10"/>
      <c r="MBB123" s="10"/>
      <c r="MBC123" s="10"/>
      <c r="MBD123" s="10"/>
      <c r="MBE123" s="10"/>
      <c r="MBF123" s="10"/>
      <c r="MBG123" s="10"/>
      <c r="MBH123" s="10"/>
      <c r="MBI123" s="10"/>
      <c r="MBJ123" s="10"/>
      <c r="MBK123" s="10"/>
      <c r="MBL123" s="10"/>
      <c r="MBM123" s="10"/>
      <c r="MBN123" s="10"/>
      <c r="MBO123" s="10"/>
      <c r="MBP123" s="10"/>
      <c r="MBQ123" s="10"/>
      <c r="MBR123" s="10"/>
      <c r="MBS123" s="10"/>
      <c r="MBT123" s="10"/>
      <c r="MBU123" s="10"/>
      <c r="MBV123" s="10"/>
      <c r="MBW123" s="10"/>
      <c r="MBX123" s="10"/>
      <c r="MBY123" s="10"/>
      <c r="MBZ123" s="10"/>
      <c r="MCA123" s="10"/>
      <c r="MCB123" s="10"/>
      <c r="MCC123" s="10"/>
      <c r="MCD123" s="10"/>
      <c r="MCE123" s="10"/>
      <c r="MCF123" s="10"/>
      <c r="MCG123" s="10"/>
      <c r="MCH123" s="10"/>
      <c r="MCI123" s="10"/>
      <c r="MCJ123" s="10"/>
      <c r="MCK123" s="10"/>
      <c r="MCL123" s="10"/>
      <c r="MCM123" s="10"/>
      <c r="MCN123" s="10"/>
      <c r="MCO123" s="10"/>
      <c r="MCP123" s="10"/>
      <c r="MCQ123" s="10"/>
      <c r="MCR123" s="10"/>
      <c r="MCS123" s="10"/>
      <c r="MCT123" s="10"/>
      <c r="MCU123" s="10"/>
      <c r="MCV123" s="10"/>
      <c r="MCW123" s="10"/>
      <c r="MCX123" s="10"/>
      <c r="MCY123" s="10"/>
      <c r="MCZ123" s="10"/>
      <c r="MDA123" s="10"/>
      <c r="MDB123" s="10"/>
      <c r="MDC123" s="10"/>
      <c r="MDD123" s="10"/>
      <c r="MDE123" s="10"/>
      <c r="MDF123" s="10"/>
      <c r="MDG123" s="10"/>
      <c r="MDH123" s="10"/>
      <c r="MDI123" s="10"/>
      <c r="MDJ123" s="10"/>
      <c r="MDK123" s="10"/>
      <c r="MDL123" s="10"/>
      <c r="MDM123" s="10"/>
      <c r="MDN123" s="10"/>
      <c r="MDO123" s="10"/>
      <c r="MDP123" s="10"/>
      <c r="MDQ123" s="10"/>
      <c r="MDR123" s="10"/>
      <c r="MDS123" s="10"/>
      <c r="MDT123" s="10"/>
      <c r="MDU123" s="10"/>
      <c r="MDV123" s="10"/>
      <c r="MDW123" s="10"/>
      <c r="MDX123" s="10"/>
      <c r="MDY123" s="10"/>
      <c r="MDZ123" s="10"/>
      <c r="MEA123" s="10"/>
      <c r="MEB123" s="10"/>
      <c r="MEC123" s="10"/>
      <c r="MED123" s="10"/>
      <c r="MEE123" s="10"/>
      <c r="MEF123" s="10"/>
      <c r="MEG123" s="10"/>
      <c r="MEH123" s="10"/>
      <c r="MEI123" s="10"/>
      <c r="MEJ123" s="10"/>
      <c r="MEK123" s="10"/>
      <c r="MEL123" s="10"/>
      <c r="MEM123" s="10"/>
      <c r="MEN123" s="10"/>
      <c r="MEO123" s="10"/>
      <c r="MEP123" s="10"/>
      <c r="MEQ123" s="10"/>
      <c r="MER123" s="10"/>
      <c r="MES123" s="10"/>
      <c r="MET123" s="10"/>
      <c r="MEU123" s="10"/>
      <c r="MEV123" s="10"/>
      <c r="MEW123" s="10"/>
      <c r="MEX123" s="10"/>
      <c r="MEY123" s="10"/>
      <c r="MEZ123" s="10"/>
      <c r="MFA123" s="10"/>
      <c r="MFB123" s="10"/>
      <c r="MFC123" s="10"/>
      <c r="MFD123" s="10"/>
      <c r="MFE123" s="10"/>
      <c r="MFF123" s="10"/>
      <c r="MFG123" s="10"/>
      <c r="MFH123" s="10"/>
      <c r="MFI123" s="10"/>
      <c r="MFJ123" s="10"/>
      <c r="MFK123" s="10"/>
      <c r="MFL123" s="10"/>
      <c r="MFM123" s="10"/>
      <c r="MFN123" s="10"/>
      <c r="MFO123" s="10"/>
      <c r="MFP123" s="10"/>
      <c r="MFQ123" s="10"/>
      <c r="MFR123" s="10"/>
      <c r="MFS123" s="10"/>
      <c r="MFT123" s="10"/>
      <c r="MFU123" s="10"/>
      <c r="MFV123" s="10"/>
      <c r="MFW123" s="10"/>
      <c r="MFX123" s="10"/>
      <c r="MFY123" s="10"/>
      <c r="MFZ123" s="10"/>
      <c r="MGA123" s="10"/>
      <c r="MGB123" s="10"/>
      <c r="MGC123" s="10"/>
      <c r="MGD123" s="10"/>
      <c r="MGE123" s="10"/>
      <c r="MGF123" s="10"/>
      <c r="MGG123" s="10"/>
      <c r="MGH123" s="10"/>
      <c r="MGI123" s="10"/>
      <c r="MGJ123" s="10"/>
      <c r="MGK123" s="10"/>
      <c r="MGL123" s="10"/>
      <c r="MGM123" s="10"/>
      <c r="MGN123" s="10"/>
      <c r="MGO123" s="10"/>
      <c r="MGP123" s="10"/>
      <c r="MGQ123" s="10"/>
      <c r="MGR123" s="10"/>
      <c r="MGS123" s="10"/>
      <c r="MGT123" s="10"/>
      <c r="MGU123" s="10"/>
      <c r="MGV123" s="10"/>
      <c r="MGW123" s="10"/>
      <c r="MGX123" s="10"/>
      <c r="MGY123" s="10"/>
      <c r="MGZ123" s="10"/>
      <c r="MHA123" s="10"/>
      <c r="MHB123" s="10"/>
      <c r="MHC123" s="10"/>
      <c r="MHD123" s="10"/>
      <c r="MHE123" s="10"/>
      <c r="MHF123" s="10"/>
      <c r="MHG123" s="10"/>
      <c r="MHH123" s="10"/>
      <c r="MHI123" s="10"/>
      <c r="MHJ123" s="10"/>
      <c r="MHK123" s="10"/>
      <c r="MHL123" s="10"/>
      <c r="MHM123" s="10"/>
      <c r="MHN123" s="10"/>
      <c r="MHO123" s="10"/>
      <c r="MHP123" s="10"/>
      <c r="MHQ123" s="10"/>
      <c r="MHR123" s="10"/>
      <c r="MHS123" s="10"/>
      <c r="MHT123" s="10"/>
      <c r="MHU123" s="10"/>
      <c r="MHV123" s="10"/>
      <c r="MHW123" s="10"/>
      <c r="MHX123" s="10"/>
      <c r="MHY123" s="10"/>
      <c r="MHZ123" s="10"/>
      <c r="MIA123" s="10"/>
      <c r="MIB123" s="10"/>
      <c r="MIC123" s="10"/>
      <c r="MID123" s="10"/>
      <c r="MIE123" s="10"/>
      <c r="MIF123" s="10"/>
      <c r="MIG123" s="10"/>
      <c r="MIH123" s="10"/>
      <c r="MII123" s="10"/>
      <c r="MIJ123" s="10"/>
      <c r="MIK123" s="10"/>
      <c r="MIL123" s="10"/>
      <c r="MIM123" s="10"/>
      <c r="MIN123" s="10"/>
      <c r="MIO123" s="10"/>
      <c r="MIP123" s="10"/>
      <c r="MIQ123" s="10"/>
      <c r="MIR123" s="10"/>
      <c r="MIS123" s="10"/>
      <c r="MIT123" s="10"/>
      <c r="MIU123" s="10"/>
      <c r="MIV123" s="10"/>
      <c r="MIW123" s="10"/>
      <c r="MIX123" s="10"/>
      <c r="MIY123" s="10"/>
      <c r="MIZ123" s="10"/>
      <c r="MJA123" s="10"/>
      <c r="MJB123" s="10"/>
      <c r="MJC123" s="10"/>
      <c r="MJD123" s="10"/>
      <c r="MJE123" s="10"/>
      <c r="MJF123" s="10"/>
      <c r="MJG123" s="10"/>
      <c r="MJH123" s="10"/>
      <c r="MJI123" s="10"/>
      <c r="MJJ123" s="10"/>
      <c r="MJK123" s="10"/>
      <c r="MJL123" s="10"/>
      <c r="MJM123" s="10"/>
      <c r="MJN123" s="10"/>
      <c r="MJO123" s="10"/>
      <c r="MJP123" s="10"/>
      <c r="MJQ123" s="10"/>
      <c r="MJR123" s="10"/>
      <c r="MJS123" s="10"/>
      <c r="MJT123" s="10"/>
      <c r="MJU123" s="10"/>
      <c r="MJV123" s="10"/>
      <c r="MJW123" s="10"/>
      <c r="MJX123" s="10"/>
      <c r="MJY123" s="10"/>
      <c r="MJZ123" s="10"/>
      <c r="MKA123" s="10"/>
      <c r="MKB123" s="10"/>
      <c r="MKC123" s="10"/>
      <c r="MKD123" s="10"/>
      <c r="MKE123" s="10"/>
      <c r="MKF123" s="10"/>
      <c r="MKG123" s="10"/>
      <c r="MKH123" s="10"/>
      <c r="MKI123" s="10"/>
      <c r="MKJ123" s="10"/>
      <c r="MKK123" s="10"/>
      <c r="MKL123" s="10"/>
      <c r="MKM123" s="10"/>
      <c r="MKN123" s="10"/>
      <c r="MKO123" s="10"/>
      <c r="MKP123" s="10"/>
      <c r="MKQ123" s="10"/>
      <c r="MKR123" s="10"/>
      <c r="MKS123" s="10"/>
      <c r="MKT123" s="10"/>
      <c r="MKU123" s="10"/>
      <c r="MKV123" s="10"/>
      <c r="MKW123" s="10"/>
      <c r="MKX123" s="10"/>
      <c r="MKY123" s="10"/>
      <c r="MKZ123" s="10"/>
      <c r="MLA123" s="10"/>
      <c r="MLB123" s="10"/>
      <c r="MLC123" s="10"/>
      <c r="MLD123" s="10"/>
      <c r="MLE123" s="10"/>
      <c r="MLF123" s="10"/>
      <c r="MLG123" s="10"/>
      <c r="MLH123" s="10"/>
      <c r="MLI123" s="10"/>
      <c r="MLJ123" s="10"/>
      <c r="MLK123" s="10"/>
      <c r="MLL123" s="10"/>
      <c r="MLM123" s="10"/>
      <c r="MLN123" s="10"/>
      <c r="MLO123" s="10"/>
      <c r="MLP123" s="10"/>
      <c r="MLQ123" s="10"/>
      <c r="MLR123" s="10"/>
      <c r="MLS123" s="10"/>
      <c r="MLT123" s="10"/>
      <c r="MLU123" s="10"/>
      <c r="MLV123" s="10"/>
      <c r="MLW123" s="10"/>
      <c r="MLX123" s="10"/>
      <c r="MLY123" s="10"/>
      <c r="MLZ123" s="10"/>
      <c r="MMA123" s="10"/>
      <c r="MMB123" s="10"/>
      <c r="MMC123" s="10"/>
      <c r="MMD123" s="10"/>
      <c r="MME123" s="10"/>
      <c r="MMF123" s="10"/>
      <c r="MMG123" s="10"/>
      <c r="MMH123" s="10"/>
      <c r="MMI123" s="10"/>
      <c r="MMJ123" s="10"/>
      <c r="MMK123" s="10"/>
      <c r="MML123" s="10"/>
      <c r="MMM123" s="10"/>
      <c r="MMN123" s="10"/>
      <c r="MMO123" s="10"/>
      <c r="MMP123" s="10"/>
      <c r="MMQ123" s="10"/>
      <c r="MMR123" s="10"/>
      <c r="MMS123" s="10"/>
      <c r="MMT123" s="10"/>
      <c r="MMU123" s="10"/>
      <c r="MMV123" s="10"/>
      <c r="MMW123" s="10"/>
      <c r="MMX123" s="10"/>
      <c r="MMY123" s="10"/>
      <c r="MMZ123" s="10"/>
      <c r="MNA123" s="10"/>
      <c r="MNB123" s="10"/>
      <c r="MNC123" s="10"/>
      <c r="MND123" s="10"/>
      <c r="MNE123" s="10"/>
      <c r="MNF123" s="10"/>
      <c r="MNG123" s="10"/>
      <c r="MNH123" s="10"/>
      <c r="MNI123" s="10"/>
      <c r="MNJ123" s="10"/>
      <c r="MNK123" s="10"/>
      <c r="MNL123" s="10"/>
      <c r="MNM123" s="10"/>
      <c r="MNN123" s="10"/>
      <c r="MNO123" s="10"/>
      <c r="MNP123" s="10"/>
      <c r="MNQ123" s="10"/>
      <c r="MNR123" s="10"/>
      <c r="MNS123" s="10"/>
      <c r="MNT123" s="10"/>
      <c r="MNU123" s="10"/>
      <c r="MNV123" s="10"/>
      <c r="MNW123" s="10"/>
      <c r="MNX123" s="10"/>
      <c r="MNY123" s="10"/>
      <c r="MNZ123" s="10"/>
      <c r="MOA123" s="10"/>
      <c r="MOB123" s="10"/>
      <c r="MOC123" s="10"/>
      <c r="MOD123" s="10"/>
      <c r="MOE123" s="10"/>
      <c r="MOF123" s="10"/>
      <c r="MOG123" s="10"/>
      <c r="MOH123" s="10"/>
      <c r="MOI123" s="10"/>
      <c r="MOJ123" s="10"/>
      <c r="MOK123" s="10"/>
      <c r="MOL123" s="10"/>
      <c r="MOM123" s="10"/>
      <c r="MON123" s="10"/>
      <c r="MOO123" s="10"/>
      <c r="MOP123" s="10"/>
      <c r="MOQ123" s="10"/>
      <c r="MOR123" s="10"/>
      <c r="MOS123" s="10"/>
      <c r="MOT123" s="10"/>
      <c r="MOU123" s="10"/>
      <c r="MOV123" s="10"/>
      <c r="MOW123" s="10"/>
      <c r="MOX123" s="10"/>
      <c r="MOY123" s="10"/>
      <c r="MOZ123" s="10"/>
      <c r="MPA123" s="10"/>
      <c r="MPB123" s="10"/>
      <c r="MPC123" s="10"/>
      <c r="MPD123" s="10"/>
      <c r="MPE123" s="10"/>
      <c r="MPF123" s="10"/>
      <c r="MPG123" s="10"/>
      <c r="MPH123" s="10"/>
      <c r="MPI123" s="10"/>
      <c r="MPJ123" s="10"/>
      <c r="MPK123" s="10"/>
      <c r="MPL123" s="10"/>
      <c r="MPM123" s="10"/>
      <c r="MPN123" s="10"/>
      <c r="MPO123" s="10"/>
      <c r="MPP123" s="10"/>
      <c r="MPQ123" s="10"/>
      <c r="MPR123" s="10"/>
      <c r="MPS123" s="10"/>
      <c r="MPT123" s="10"/>
      <c r="MPU123" s="10"/>
      <c r="MPV123" s="10"/>
      <c r="MPW123" s="10"/>
      <c r="MPX123" s="10"/>
      <c r="MPY123" s="10"/>
      <c r="MPZ123" s="10"/>
      <c r="MQA123" s="10"/>
      <c r="MQB123" s="10"/>
      <c r="MQC123" s="10"/>
      <c r="MQD123" s="10"/>
      <c r="MQE123" s="10"/>
      <c r="MQF123" s="10"/>
      <c r="MQG123" s="10"/>
      <c r="MQH123" s="10"/>
      <c r="MQI123" s="10"/>
      <c r="MQJ123" s="10"/>
      <c r="MQK123" s="10"/>
      <c r="MQL123" s="10"/>
      <c r="MQM123" s="10"/>
      <c r="MQN123" s="10"/>
      <c r="MQO123" s="10"/>
      <c r="MQP123" s="10"/>
      <c r="MQQ123" s="10"/>
      <c r="MQR123" s="10"/>
      <c r="MQS123" s="10"/>
      <c r="MQT123" s="10"/>
      <c r="MQU123" s="10"/>
      <c r="MQV123" s="10"/>
      <c r="MQW123" s="10"/>
      <c r="MQX123" s="10"/>
      <c r="MQY123" s="10"/>
      <c r="MQZ123" s="10"/>
      <c r="MRA123" s="10"/>
      <c r="MRB123" s="10"/>
      <c r="MRC123" s="10"/>
      <c r="MRD123" s="10"/>
      <c r="MRE123" s="10"/>
      <c r="MRF123" s="10"/>
      <c r="MRG123" s="10"/>
      <c r="MRH123" s="10"/>
      <c r="MRI123" s="10"/>
      <c r="MRJ123" s="10"/>
      <c r="MRK123" s="10"/>
      <c r="MRL123" s="10"/>
      <c r="MRM123" s="10"/>
      <c r="MRN123" s="10"/>
      <c r="MRO123" s="10"/>
      <c r="MRP123" s="10"/>
      <c r="MRQ123" s="10"/>
      <c r="MRR123" s="10"/>
      <c r="MRS123" s="10"/>
      <c r="MRT123" s="10"/>
      <c r="MRU123" s="10"/>
      <c r="MRV123" s="10"/>
      <c r="MRW123" s="10"/>
      <c r="MRX123" s="10"/>
      <c r="MRY123" s="10"/>
      <c r="MRZ123" s="10"/>
      <c r="MSA123" s="10"/>
      <c r="MSB123" s="10"/>
      <c r="MSC123" s="10"/>
      <c r="MSD123" s="10"/>
      <c r="MSE123" s="10"/>
      <c r="MSF123" s="10"/>
      <c r="MSG123" s="10"/>
      <c r="MSH123" s="10"/>
      <c r="MSI123" s="10"/>
      <c r="MSJ123" s="10"/>
      <c r="MSK123" s="10"/>
      <c r="MSL123" s="10"/>
      <c r="MSM123" s="10"/>
      <c r="MSN123" s="10"/>
      <c r="MSO123" s="10"/>
      <c r="MSP123" s="10"/>
      <c r="MSQ123" s="10"/>
      <c r="MSR123" s="10"/>
      <c r="MSS123" s="10"/>
      <c r="MST123" s="10"/>
      <c r="MSU123" s="10"/>
      <c r="MSV123" s="10"/>
      <c r="MSW123" s="10"/>
      <c r="MSX123" s="10"/>
      <c r="MSY123" s="10"/>
      <c r="MSZ123" s="10"/>
      <c r="MTA123" s="10"/>
      <c r="MTB123" s="10"/>
      <c r="MTC123" s="10"/>
      <c r="MTD123" s="10"/>
      <c r="MTE123" s="10"/>
      <c r="MTF123" s="10"/>
      <c r="MTG123" s="10"/>
      <c r="MTH123" s="10"/>
      <c r="MTI123" s="10"/>
      <c r="MTJ123" s="10"/>
      <c r="MTK123" s="10"/>
      <c r="MTL123" s="10"/>
      <c r="MTM123" s="10"/>
      <c r="MTN123" s="10"/>
      <c r="MTO123" s="10"/>
      <c r="MTP123" s="10"/>
      <c r="MTQ123" s="10"/>
      <c r="MTR123" s="10"/>
      <c r="MTS123" s="10"/>
      <c r="MTT123" s="10"/>
      <c r="MTU123" s="10"/>
      <c r="MTV123" s="10"/>
      <c r="MTW123" s="10"/>
      <c r="MTX123" s="10"/>
      <c r="MTY123" s="10"/>
      <c r="MTZ123" s="10"/>
      <c r="MUA123" s="10"/>
      <c r="MUB123" s="10"/>
      <c r="MUC123" s="10"/>
      <c r="MUD123" s="10"/>
      <c r="MUE123" s="10"/>
      <c r="MUF123" s="10"/>
      <c r="MUG123" s="10"/>
      <c r="MUH123" s="10"/>
      <c r="MUI123" s="10"/>
      <c r="MUJ123" s="10"/>
      <c r="MUK123" s="10"/>
      <c r="MUL123" s="10"/>
      <c r="MUM123" s="10"/>
      <c r="MUN123" s="10"/>
      <c r="MUO123" s="10"/>
      <c r="MUP123" s="10"/>
      <c r="MUQ123" s="10"/>
      <c r="MUR123" s="10"/>
      <c r="MUS123" s="10"/>
      <c r="MUT123" s="10"/>
      <c r="MUU123" s="10"/>
      <c r="MUV123" s="10"/>
      <c r="MUW123" s="10"/>
      <c r="MUX123" s="10"/>
      <c r="MUY123" s="10"/>
      <c r="MUZ123" s="10"/>
      <c r="MVA123" s="10"/>
      <c r="MVB123" s="10"/>
      <c r="MVC123" s="10"/>
      <c r="MVD123" s="10"/>
      <c r="MVE123" s="10"/>
      <c r="MVF123" s="10"/>
      <c r="MVG123" s="10"/>
      <c r="MVH123" s="10"/>
      <c r="MVI123" s="10"/>
      <c r="MVJ123" s="10"/>
      <c r="MVK123" s="10"/>
      <c r="MVL123" s="10"/>
      <c r="MVM123" s="10"/>
      <c r="MVN123" s="10"/>
      <c r="MVO123" s="10"/>
      <c r="MVP123" s="10"/>
      <c r="MVQ123" s="10"/>
      <c r="MVR123" s="10"/>
      <c r="MVS123" s="10"/>
      <c r="MVT123" s="10"/>
      <c r="MVU123" s="10"/>
      <c r="MVV123" s="10"/>
      <c r="MVW123" s="10"/>
      <c r="MVX123" s="10"/>
      <c r="MVY123" s="10"/>
      <c r="MVZ123" s="10"/>
      <c r="MWA123" s="10"/>
      <c r="MWB123" s="10"/>
      <c r="MWC123" s="10"/>
      <c r="MWD123" s="10"/>
      <c r="MWE123" s="10"/>
      <c r="MWF123" s="10"/>
      <c r="MWG123" s="10"/>
      <c r="MWH123" s="10"/>
      <c r="MWI123" s="10"/>
      <c r="MWJ123" s="10"/>
      <c r="MWK123" s="10"/>
      <c r="MWL123" s="10"/>
      <c r="MWM123" s="10"/>
      <c r="MWN123" s="10"/>
      <c r="MWO123" s="10"/>
      <c r="MWP123" s="10"/>
      <c r="MWQ123" s="10"/>
      <c r="MWR123" s="10"/>
      <c r="MWS123" s="10"/>
      <c r="MWT123" s="10"/>
      <c r="MWU123" s="10"/>
      <c r="MWV123" s="10"/>
      <c r="MWW123" s="10"/>
      <c r="MWX123" s="10"/>
      <c r="MWY123" s="10"/>
      <c r="MWZ123" s="10"/>
      <c r="MXA123" s="10"/>
      <c r="MXB123" s="10"/>
      <c r="MXC123" s="10"/>
      <c r="MXD123" s="10"/>
      <c r="MXE123" s="10"/>
      <c r="MXF123" s="10"/>
      <c r="MXG123" s="10"/>
      <c r="MXH123" s="10"/>
      <c r="MXI123" s="10"/>
      <c r="MXJ123" s="10"/>
      <c r="MXK123" s="10"/>
      <c r="MXL123" s="10"/>
      <c r="MXM123" s="10"/>
      <c r="MXN123" s="10"/>
      <c r="MXO123" s="10"/>
      <c r="MXP123" s="10"/>
      <c r="MXQ123" s="10"/>
      <c r="MXR123" s="10"/>
      <c r="MXS123" s="10"/>
      <c r="MXT123" s="10"/>
      <c r="MXU123" s="10"/>
      <c r="MXV123" s="10"/>
      <c r="MXW123" s="10"/>
      <c r="MXX123" s="10"/>
      <c r="MXY123" s="10"/>
      <c r="MXZ123" s="10"/>
      <c r="MYA123" s="10"/>
      <c r="MYB123" s="10"/>
      <c r="MYC123" s="10"/>
      <c r="MYD123" s="10"/>
      <c r="MYE123" s="10"/>
      <c r="MYF123" s="10"/>
      <c r="MYG123" s="10"/>
      <c r="MYH123" s="10"/>
      <c r="MYI123" s="10"/>
      <c r="MYJ123" s="10"/>
      <c r="MYK123" s="10"/>
      <c r="MYL123" s="10"/>
      <c r="MYM123" s="10"/>
      <c r="MYN123" s="10"/>
      <c r="MYO123" s="10"/>
      <c r="MYP123" s="10"/>
      <c r="MYQ123" s="10"/>
      <c r="MYR123" s="10"/>
      <c r="MYS123" s="10"/>
      <c r="MYT123" s="10"/>
      <c r="MYU123" s="10"/>
      <c r="MYV123" s="10"/>
      <c r="MYW123" s="10"/>
      <c r="MYX123" s="10"/>
      <c r="MYY123" s="10"/>
      <c r="MYZ123" s="10"/>
      <c r="MZA123" s="10"/>
      <c r="MZB123" s="10"/>
      <c r="MZC123" s="10"/>
      <c r="MZD123" s="10"/>
      <c r="MZE123" s="10"/>
      <c r="MZF123" s="10"/>
      <c r="MZG123" s="10"/>
      <c r="MZH123" s="10"/>
      <c r="MZI123" s="10"/>
      <c r="MZJ123" s="10"/>
      <c r="MZK123" s="10"/>
      <c r="MZL123" s="10"/>
      <c r="MZM123" s="10"/>
      <c r="MZN123" s="10"/>
      <c r="MZO123" s="10"/>
      <c r="MZP123" s="10"/>
      <c r="MZQ123" s="10"/>
      <c r="MZR123" s="10"/>
      <c r="MZS123" s="10"/>
      <c r="MZT123" s="10"/>
      <c r="MZU123" s="10"/>
      <c r="MZV123" s="10"/>
      <c r="MZW123" s="10"/>
      <c r="MZX123" s="10"/>
      <c r="MZY123" s="10"/>
      <c r="MZZ123" s="10"/>
      <c r="NAA123" s="10"/>
      <c r="NAB123" s="10"/>
      <c r="NAC123" s="10"/>
      <c r="NAD123" s="10"/>
      <c r="NAE123" s="10"/>
      <c r="NAF123" s="10"/>
      <c r="NAG123" s="10"/>
      <c r="NAH123" s="10"/>
      <c r="NAI123" s="10"/>
      <c r="NAJ123" s="10"/>
      <c r="NAK123" s="10"/>
      <c r="NAL123" s="10"/>
      <c r="NAM123" s="10"/>
      <c r="NAN123" s="10"/>
      <c r="NAO123" s="10"/>
      <c r="NAP123" s="10"/>
      <c r="NAQ123" s="10"/>
      <c r="NAR123" s="10"/>
      <c r="NAS123" s="10"/>
      <c r="NAT123" s="10"/>
      <c r="NAU123" s="10"/>
      <c r="NAV123" s="10"/>
      <c r="NAW123" s="10"/>
      <c r="NAX123" s="10"/>
      <c r="NAY123" s="10"/>
      <c r="NAZ123" s="10"/>
      <c r="NBA123" s="10"/>
      <c r="NBB123" s="10"/>
      <c r="NBC123" s="10"/>
      <c r="NBD123" s="10"/>
      <c r="NBE123" s="10"/>
      <c r="NBF123" s="10"/>
      <c r="NBG123" s="10"/>
      <c r="NBH123" s="10"/>
      <c r="NBI123" s="10"/>
      <c r="NBJ123" s="10"/>
      <c r="NBK123" s="10"/>
      <c r="NBL123" s="10"/>
      <c r="NBM123" s="10"/>
      <c r="NBN123" s="10"/>
      <c r="NBO123" s="10"/>
      <c r="NBP123" s="10"/>
      <c r="NBQ123" s="10"/>
      <c r="NBR123" s="10"/>
      <c r="NBS123" s="10"/>
      <c r="NBT123" s="10"/>
      <c r="NBU123" s="10"/>
      <c r="NBV123" s="10"/>
      <c r="NBW123" s="10"/>
      <c r="NBX123" s="10"/>
      <c r="NBY123" s="10"/>
      <c r="NBZ123" s="10"/>
      <c r="NCA123" s="10"/>
      <c r="NCB123" s="10"/>
      <c r="NCC123" s="10"/>
      <c r="NCD123" s="10"/>
      <c r="NCE123" s="10"/>
      <c r="NCF123" s="10"/>
      <c r="NCG123" s="10"/>
      <c r="NCH123" s="10"/>
      <c r="NCI123" s="10"/>
      <c r="NCJ123" s="10"/>
      <c r="NCK123" s="10"/>
      <c r="NCL123" s="10"/>
      <c r="NCM123" s="10"/>
      <c r="NCN123" s="10"/>
      <c r="NCO123" s="10"/>
      <c r="NCP123" s="10"/>
      <c r="NCQ123" s="10"/>
      <c r="NCR123" s="10"/>
      <c r="NCS123" s="10"/>
      <c r="NCT123" s="10"/>
      <c r="NCU123" s="10"/>
      <c r="NCV123" s="10"/>
      <c r="NCW123" s="10"/>
      <c r="NCX123" s="10"/>
      <c r="NCY123" s="10"/>
      <c r="NCZ123" s="10"/>
      <c r="NDA123" s="10"/>
      <c r="NDB123" s="10"/>
      <c r="NDC123" s="10"/>
      <c r="NDD123" s="10"/>
      <c r="NDE123" s="10"/>
      <c r="NDF123" s="10"/>
      <c r="NDG123" s="10"/>
      <c r="NDH123" s="10"/>
      <c r="NDI123" s="10"/>
      <c r="NDJ123" s="10"/>
      <c r="NDK123" s="10"/>
      <c r="NDL123" s="10"/>
      <c r="NDM123" s="10"/>
      <c r="NDN123" s="10"/>
      <c r="NDO123" s="10"/>
      <c r="NDP123" s="10"/>
      <c r="NDQ123" s="10"/>
      <c r="NDR123" s="10"/>
      <c r="NDS123" s="10"/>
      <c r="NDT123" s="10"/>
      <c r="NDU123" s="10"/>
      <c r="NDV123" s="10"/>
      <c r="NDW123" s="10"/>
      <c r="NDX123" s="10"/>
      <c r="NDY123" s="10"/>
      <c r="NDZ123" s="10"/>
      <c r="NEA123" s="10"/>
      <c r="NEB123" s="10"/>
      <c r="NEC123" s="10"/>
      <c r="NED123" s="10"/>
      <c r="NEE123" s="10"/>
      <c r="NEF123" s="10"/>
      <c r="NEG123" s="10"/>
      <c r="NEH123" s="10"/>
      <c r="NEI123" s="10"/>
      <c r="NEJ123" s="10"/>
      <c r="NEK123" s="10"/>
      <c r="NEL123" s="10"/>
      <c r="NEM123" s="10"/>
      <c r="NEN123" s="10"/>
      <c r="NEO123" s="10"/>
      <c r="NEP123" s="10"/>
      <c r="NEQ123" s="10"/>
      <c r="NER123" s="10"/>
      <c r="NES123" s="10"/>
      <c r="NET123" s="10"/>
      <c r="NEU123" s="10"/>
      <c r="NEV123" s="10"/>
      <c r="NEW123" s="10"/>
      <c r="NEX123" s="10"/>
      <c r="NEY123" s="10"/>
      <c r="NEZ123" s="10"/>
      <c r="NFA123" s="10"/>
      <c r="NFB123" s="10"/>
      <c r="NFC123" s="10"/>
      <c r="NFD123" s="10"/>
      <c r="NFE123" s="10"/>
      <c r="NFF123" s="10"/>
      <c r="NFG123" s="10"/>
      <c r="NFH123" s="10"/>
      <c r="NFI123" s="10"/>
      <c r="NFJ123" s="10"/>
      <c r="NFK123" s="10"/>
      <c r="NFL123" s="10"/>
      <c r="NFM123" s="10"/>
      <c r="NFN123" s="10"/>
      <c r="NFO123" s="10"/>
      <c r="NFP123" s="10"/>
      <c r="NFQ123" s="10"/>
      <c r="NFR123" s="10"/>
      <c r="NFS123" s="10"/>
      <c r="NFT123" s="10"/>
      <c r="NFU123" s="10"/>
      <c r="NFV123" s="10"/>
      <c r="NFW123" s="10"/>
      <c r="NFX123" s="10"/>
      <c r="NFY123" s="10"/>
      <c r="NFZ123" s="10"/>
      <c r="NGA123" s="10"/>
      <c r="NGB123" s="10"/>
      <c r="NGC123" s="10"/>
      <c r="NGD123" s="10"/>
      <c r="NGE123" s="10"/>
      <c r="NGF123" s="10"/>
      <c r="NGG123" s="10"/>
      <c r="NGH123" s="10"/>
      <c r="NGI123" s="10"/>
      <c r="NGJ123" s="10"/>
      <c r="NGK123" s="10"/>
      <c r="NGL123" s="10"/>
      <c r="NGM123" s="10"/>
      <c r="NGN123" s="10"/>
      <c r="NGO123" s="10"/>
      <c r="NGP123" s="10"/>
      <c r="NGQ123" s="10"/>
      <c r="NGR123" s="10"/>
      <c r="NGS123" s="10"/>
      <c r="NGT123" s="10"/>
      <c r="NGU123" s="10"/>
      <c r="NGV123" s="10"/>
      <c r="NGW123" s="10"/>
      <c r="NGX123" s="10"/>
      <c r="NGY123" s="10"/>
      <c r="NGZ123" s="10"/>
      <c r="NHA123" s="10"/>
      <c r="NHB123" s="10"/>
      <c r="NHC123" s="10"/>
      <c r="NHD123" s="10"/>
      <c r="NHE123" s="10"/>
      <c r="NHF123" s="10"/>
      <c r="NHG123" s="10"/>
      <c r="NHH123" s="10"/>
      <c r="NHI123" s="10"/>
      <c r="NHJ123" s="10"/>
      <c r="NHK123" s="10"/>
      <c r="NHL123" s="10"/>
      <c r="NHM123" s="10"/>
      <c r="NHN123" s="10"/>
      <c r="NHO123" s="10"/>
      <c r="NHP123" s="10"/>
      <c r="NHQ123" s="10"/>
      <c r="NHR123" s="10"/>
      <c r="NHS123" s="10"/>
      <c r="NHT123" s="10"/>
      <c r="NHU123" s="10"/>
      <c r="NHV123" s="10"/>
      <c r="NHW123" s="10"/>
      <c r="NHX123" s="10"/>
      <c r="NHY123" s="10"/>
      <c r="NHZ123" s="10"/>
      <c r="NIA123" s="10"/>
      <c r="NIB123" s="10"/>
      <c r="NIC123" s="10"/>
      <c r="NID123" s="10"/>
      <c r="NIE123" s="10"/>
      <c r="NIF123" s="10"/>
      <c r="NIG123" s="10"/>
      <c r="NIH123" s="10"/>
      <c r="NII123" s="10"/>
      <c r="NIJ123" s="10"/>
      <c r="NIK123" s="10"/>
      <c r="NIL123" s="10"/>
      <c r="NIM123" s="10"/>
      <c r="NIN123" s="10"/>
      <c r="NIO123" s="10"/>
      <c r="NIP123" s="10"/>
      <c r="NIQ123" s="10"/>
      <c r="NIR123" s="10"/>
      <c r="NIS123" s="10"/>
      <c r="NIT123" s="10"/>
      <c r="NIU123" s="10"/>
      <c r="NIV123" s="10"/>
      <c r="NIW123" s="10"/>
      <c r="NIX123" s="10"/>
      <c r="NIY123" s="10"/>
      <c r="NIZ123" s="10"/>
      <c r="NJA123" s="10"/>
      <c r="NJB123" s="10"/>
      <c r="NJC123" s="10"/>
      <c r="NJD123" s="10"/>
      <c r="NJE123" s="10"/>
      <c r="NJF123" s="10"/>
      <c r="NJG123" s="10"/>
      <c r="NJH123" s="10"/>
      <c r="NJI123" s="10"/>
      <c r="NJJ123" s="10"/>
      <c r="NJK123" s="10"/>
      <c r="NJL123" s="10"/>
      <c r="NJM123" s="10"/>
      <c r="NJN123" s="10"/>
      <c r="NJO123" s="10"/>
      <c r="NJP123" s="10"/>
      <c r="NJQ123" s="10"/>
      <c r="NJR123" s="10"/>
      <c r="NJS123" s="10"/>
      <c r="NJT123" s="10"/>
      <c r="NJU123" s="10"/>
      <c r="NJV123" s="10"/>
      <c r="NJW123" s="10"/>
      <c r="NJX123" s="10"/>
      <c r="NJY123" s="10"/>
      <c r="NJZ123" s="10"/>
      <c r="NKA123" s="10"/>
      <c r="NKB123" s="10"/>
      <c r="NKC123" s="10"/>
      <c r="NKD123" s="10"/>
      <c r="NKE123" s="10"/>
      <c r="NKF123" s="10"/>
      <c r="NKG123" s="10"/>
      <c r="NKH123" s="10"/>
      <c r="NKI123" s="10"/>
      <c r="NKJ123" s="10"/>
      <c r="NKK123" s="10"/>
      <c r="NKL123" s="10"/>
      <c r="NKM123" s="10"/>
      <c r="NKN123" s="10"/>
      <c r="NKO123" s="10"/>
      <c r="NKP123" s="10"/>
      <c r="NKQ123" s="10"/>
      <c r="NKR123" s="10"/>
      <c r="NKS123" s="10"/>
      <c r="NKT123" s="10"/>
      <c r="NKU123" s="10"/>
      <c r="NKV123" s="10"/>
      <c r="NKW123" s="10"/>
      <c r="NKX123" s="10"/>
      <c r="NKY123" s="10"/>
      <c r="NKZ123" s="10"/>
      <c r="NLA123" s="10"/>
      <c r="NLB123" s="10"/>
      <c r="NLC123" s="10"/>
      <c r="NLD123" s="10"/>
      <c r="NLE123" s="10"/>
      <c r="NLF123" s="10"/>
      <c r="NLG123" s="10"/>
      <c r="NLH123" s="10"/>
      <c r="NLI123" s="10"/>
      <c r="NLJ123" s="10"/>
      <c r="NLK123" s="10"/>
      <c r="NLL123" s="10"/>
      <c r="NLM123" s="10"/>
      <c r="NLN123" s="10"/>
      <c r="NLO123" s="10"/>
      <c r="NLP123" s="10"/>
      <c r="NLQ123" s="10"/>
      <c r="NLR123" s="10"/>
      <c r="NLS123" s="10"/>
      <c r="NLT123" s="10"/>
      <c r="NLU123" s="10"/>
      <c r="NLV123" s="10"/>
      <c r="NLW123" s="10"/>
      <c r="NLX123" s="10"/>
      <c r="NLY123" s="10"/>
      <c r="NLZ123" s="10"/>
      <c r="NMA123" s="10"/>
      <c r="NMB123" s="10"/>
      <c r="NMC123" s="10"/>
      <c r="NMD123" s="10"/>
      <c r="NME123" s="10"/>
      <c r="NMF123" s="10"/>
      <c r="NMG123" s="10"/>
      <c r="NMH123" s="10"/>
      <c r="NMI123" s="10"/>
      <c r="NMJ123" s="10"/>
      <c r="NMK123" s="10"/>
      <c r="NML123" s="10"/>
      <c r="NMM123" s="10"/>
      <c r="NMN123" s="10"/>
      <c r="NMO123" s="10"/>
      <c r="NMP123" s="10"/>
      <c r="NMQ123" s="10"/>
      <c r="NMR123" s="10"/>
      <c r="NMS123" s="10"/>
      <c r="NMT123" s="10"/>
      <c r="NMU123" s="10"/>
      <c r="NMV123" s="10"/>
      <c r="NMW123" s="10"/>
      <c r="NMX123" s="10"/>
      <c r="NMY123" s="10"/>
      <c r="NMZ123" s="10"/>
      <c r="NNA123" s="10"/>
      <c r="NNB123" s="10"/>
      <c r="NNC123" s="10"/>
      <c r="NND123" s="10"/>
      <c r="NNE123" s="10"/>
      <c r="NNF123" s="10"/>
      <c r="NNG123" s="10"/>
      <c r="NNH123" s="10"/>
      <c r="NNI123" s="10"/>
      <c r="NNJ123" s="10"/>
      <c r="NNK123" s="10"/>
      <c r="NNL123" s="10"/>
      <c r="NNM123" s="10"/>
      <c r="NNN123" s="10"/>
      <c r="NNO123" s="10"/>
      <c r="NNP123" s="10"/>
      <c r="NNQ123" s="10"/>
      <c r="NNR123" s="10"/>
      <c r="NNS123" s="10"/>
      <c r="NNT123" s="10"/>
      <c r="NNU123" s="10"/>
      <c r="NNV123" s="10"/>
      <c r="NNW123" s="10"/>
      <c r="NNX123" s="10"/>
      <c r="NNY123" s="10"/>
      <c r="NNZ123" s="10"/>
      <c r="NOA123" s="10"/>
      <c r="NOB123" s="10"/>
      <c r="NOC123" s="10"/>
      <c r="NOD123" s="10"/>
      <c r="NOE123" s="10"/>
      <c r="NOF123" s="10"/>
      <c r="NOG123" s="10"/>
      <c r="NOH123" s="10"/>
      <c r="NOI123" s="10"/>
      <c r="NOJ123" s="10"/>
      <c r="NOK123" s="10"/>
      <c r="NOL123" s="10"/>
      <c r="NOM123" s="10"/>
      <c r="NON123" s="10"/>
      <c r="NOO123" s="10"/>
      <c r="NOP123" s="10"/>
      <c r="NOQ123" s="10"/>
      <c r="NOR123" s="10"/>
      <c r="NOS123" s="10"/>
      <c r="NOT123" s="10"/>
      <c r="NOU123" s="10"/>
      <c r="NOV123" s="10"/>
      <c r="NOW123" s="10"/>
      <c r="NOX123" s="10"/>
      <c r="NOY123" s="10"/>
      <c r="NOZ123" s="10"/>
      <c r="NPA123" s="10"/>
      <c r="NPB123" s="10"/>
      <c r="NPC123" s="10"/>
      <c r="NPD123" s="10"/>
      <c r="NPE123" s="10"/>
      <c r="NPF123" s="10"/>
      <c r="NPG123" s="10"/>
      <c r="NPH123" s="10"/>
      <c r="NPI123" s="10"/>
      <c r="NPJ123" s="10"/>
      <c r="NPK123" s="10"/>
      <c r="NPL123" s="10"/>
      <c r="NPM123" s="10"/>
      <c r="NPN123" s="10"/>
      <c r="NPO123" s="10"/>
      <c r="NPP123" s="10"/>
      <c r="NPQ123" s="10"/>
      <c r="NPR123" s="10"/>
      <c r="NPS123" s="10"/>
      <c r="NPT123" s="10"/>
      <c r="NPU123" s="10"/>
      <c r="NPV123" s="10"/>
      <c r="NPW123" s="10"/>
      <c r="NPX123" s="10"/>
      <c r="NPY123" s="10"/>
      <c r="NPZ123" s="10"/>
      <c r="NQA123" s="10"/>
      <c r="NQB123" s="10"/>
      <c r="NQC123" s="10"/>
      <c r="NQD123" s="10"/>
      <c r="NQE123" s="10"/>
      <c r="NQF123" s="10"/>
      <c r="NQG123" s="10"/>
      <c r="NQH123" s="10"/>
      <c r="NQI123" s="10"/>
      <c r="NQJ123" s="10"/>
      <c r="NQK123" s="10"/>
      <c r="NQL123" s="10"/>
      <c r="NQM123" s="10"/>
      <c r="NQN123" s="10"/>
      <c r="NQO123" s="10"/>
      <c r="NQP123" s="10"/>
      <c r="NQQ123" s="10"/>
      <c r="NQR123" s="10"/>
      <c r="NQS123" s="10"/>
      <c r="NQT123" s="10"/>
      <c r="NQU123" s="10"/>
      <c r="NQV123" s="10"/>
      <c r="NQW123" s="10"/>
      <c r="NQX123" s="10"/>
      <c r="NQY123" s="10"/>
      <c r="NQZ123" s="10"/>
      <c r="NRA123" s="10"/>
      <c r="NRB123" s="10"/>
      <c r="NRC123" s="10"/>
      <c r="NRD123" s="10"/>
      <c r="NRE123" s="10"/>
      <c r="NRF123" s="10"/>
      <c r="NRG123" s="10"/>
      <c r="NRH123" s="10"/>
      <c r="NRI123" s="10"/>
      <c r="NRJ123" s="10"/>
      <c r="NRK123" s="10"/>
      <c r="NRL123" s="10"/>
      <c r="NRM123" s="10"/>
      <c r="NRN123" s="10"/>
      <c r="NRO123" s="10"/>
      <c r="NRP123" s="10"/>
      <c r="NRQ123" s="10"/>
      <c r="NRR123" s="10"/>
      <c r="NRS123" s="10"/>
      <c r="NRT123" s="10"/>
      <c r="NRU123" s="10"/>
      <c r="NRV123" s="10"/>
      <c r="NRW123" s="10"/>
      <c r="NRX123" s="10"/>
      <c r="NRY123" s="10"/>
      <c r="NRZ123" s="10"/>
      <c r="NSA123" s="10"/>
      <c r="NSB123" s="10"/>
      <c r="NSC123" s="10"/>
      <c r="NSD123" s="10"/>
      <c r="NSE123" s="10"/>
      <c r="NSF123" s="10"/>
      <c r="NSG123" s="10"/>
      <c r="NSH123" s="10"/>
      <c r="NSI123" s="10"/>
      <c r="NSJ123" s="10"/>
      <c r="NSK123" s="10"/>
      <c r="NSL123" s="10"/>
      <c r="NSM123" s="10"/>
      <c r="NSN123" s="10"/>
      <c r="NSO123" s="10"/>
      <c r="NSP123" s="10"/>
      <c r="NSQ123" s="10"/>
      <c r="NSR123" s="10"/>
      <c r="NSS123" s="10"/>
      <c r="NST123" s="10"/>
      <c r="NSU123" s="10"/>
      <c r="NSV123" s="10"/>
      <c r="NSW123" s="10"/>
      <c r="NSX123" s="10"/>
      <c r="NSY123" s="10"/>
      <c r="NSZ123" s="10"/>
      <c r="NTA123" s="10"/>
      <c r="NTB123" s="10"/>
      <c r="NTC123" s="10"/>
      <c r="NTD123" s="10"/>
      <c r="NTE123" s="10"/>
      <c r="NTF123" s="10"/>
      <c r="NTG123" s="10"/>
      <c r="NTH123" s="10"/>
      <c r="NTI123" s="10"/>
      <c r="NTJ123" s="10"/>
      <c r="NTK123" s="10"/>
      <c r="NTL123" s="10"/>
      <c r="NTM123" s="10"/>
      <c r="NTN123" s="10"/>
      <c r="NTO123" s="10"/>
      <c r="NTP123" s="10"/>
      <c r="NTQ123" s="10"/>
      <c r="NTR123" s="10"/>
      <c r="NTS123" s="10"/>
      <c r="NTT123" s="10"/>
      <c r="NTU123" s="10"/>
      <c r="NTV123" s="10"/>
      <c r="NTW123" s="10"/>
      <c r="NTX123" s="10"/>
      <c r="NTY123" s="10"/>
      <c r="NTZ123" s="10"/>
      <c r="NUA123" s="10"/>
      <c r="NUB123" s="10"/>
      <c r="NUC123" s="10"/>
      <c r="NUD123" s="10"/>
      <c r="NUE123" s="10"/>
      <c r="NUF123" s="10"/>
      <c r="NUG123" s="10"/>
      <c r="NUH123" s="10"/>
      <c r="NUI123" s="10"/>
      <c r="NUJ123" s="10"/>
      <c r="NUK123" s="10"/>
      <c r="NUL123" s="10"/>
      <c r="NUM123" s="10"/>
      <c r="NUN123" s="10"/>
      <c r="NUO123" s="10"/>
      <c r="NUP123" s="10"/>
      <c r="NUQ123" s="10"/>
      <c r="NUR123" s="10"/>
      <c r="NUS123" s="10"/>
      <c r="NUT123" s="10"/>
      <c r="NUU123" s="10"/>
      <c r="NUV123" s="10"/>
      <c r="NUW123" s="10"/>
      <c r="NUX123" s="10"/>
      <c r="NUY123" s="10"/>
      <c r="NUZ123" s="10"/>
      <c r="NVA123" s="10"/>
      <c r="NVB123" s="10"/>
      <c r="NVC123" s="10"/>
      <c r="NVD123" s="10"/>
      <c r="NVE123" s="10"/>
      <c r="NVF123" s="10"/>
      <c r="NVG123" s="10"/>
      <c r="NVH123" s="10"/>
      <c r="NVI123" s="10"/>
      <c r="NVJ123" s="10"/>
      <c r="NVK123" s="10"/>
      <c r="NVL123" s="10"/>
      <c r="NVM123" s="10"/>
      <c r="NVN123" s="10"/>
      <c r="NVO123" s="10"/>
      <c r="NVP123" s="10"/>
      <c r="NVQ123" s="10"/>
      <c r="NVR123" s="10"/>
      <c r="NVS123" s="10"/>
      <c r="NVT123" s="10"/>
      <c r="NVU123" s="10"/>
      <c r="NVV123" s="10"/>
      <c r="NVW123" s="10"/>
      <c r="NVX123" s="10"/>
      <c r="NVY123" s="10"/>
      <c r="NVZ123" s="10"/>
      <c r="NWA123" s="10"/>
      <c r="NWB123" s="10"/>
      <c r="NWC123" s="10"/>
      <c r="NWD123" s="10"/>
      <c r="NWE123" s="10"/>
      <c r="NWF123" s="10"/>
      <c r="NWG123" s="10"/>
      <c r="NWH123" s="10"/>
      <c r="NWI123" s="10"/>
      <c r="NWJ123" s="10"/>
      <c r="NWK123" s="10"/>
      <c r="NWL123" s="10"/>
      <c r="NWM123" s="10"/>
      <c r="NWN123" s="10"/>
      <c r="NWO123" s="10"/>
      <c r="NWP123" s="10"/>
      <c r="NWQ123" s="10"/>
      <c r="NWR123" s="10"/>
      <c r="NWS123" s="10"/>
      <c r="NWT123" s="10"/>
      <c r="NWU123" s="10"/>
      <c r="NWV123" s="10"/>
      <c r="NWW123" s="10"/>
      <c r="NWX123" s="10"/>
      <c r="NWY123" s="10"/>
      <c r="NWZ123" s="10"/>
      <c r="NXA123" s="10"/>
      <c r="NXB123" s="10"/>
      <c r="NXC123" s="10"/>
      <c r="NXD123" s="10"/>
      <c r="NXE123" s="10"/>
      <c r="NXF123" s="10"/>
      <c r="NXG123" s="10"/>
      <c r="NXH123" s="10"/>
      <c r="NXI123" s="10"/>
      <c r="NXJ123" s="10"/>
      <c r="NXK123" s="10"/>
      <c r="NXL123" s="10"/>
      <c r="NXM123" s="10"/>
      <c r="NXN123" s="10"/>
      <c r="NXO123" s="10"/>
      <c r="NXP123" s="10"/>
      <c r="NXQ123" s="10"/>
      <c r="NXR123" s="10"/>
      <c r="NXS123" s="10"/>
      <c r="NXT123" s="10"/>
      <c r="NXU123" s="10"/>
      <c r="NXV123" s="10"/>
      <c r="NXW123" s="10"/>
      <c r="NXX123" s="10"/>
      <c r="NXY123" s="10"/>
      <c r="NXZ123" s="10"/>
      <c r="NYA123" s="10"/>
      <c r="NYB123" s="10"/>
      <c r="NYC123" s="10"/>
      <c r="NYD123" s="10"/>
      <c r="NYE123" s="10"/>
      <c r="NYF123" s="10"/>
      <c r="NYG123" s="10"/>
      <c r="NYH123" s="10"/>
      <c r="NYI123" s="10"/>
      <c r="NYJ123" s="10"/>
      <c r="NYK123" s="10"/>
      <c r="NYL123" s="10"/>
      <c r="NYM123" s="10"/>
      <c r="NYN123" s="10"/>
      <c r="NYO123" s="10"/>
      <c r="NYP123" s="10"/>
      <c r="NYQ123" s="10"/>
      <c r="NYR123" s="10"/>
      <c r="NYS123" s="10"/>
      <c r="NYT123" s="10"/>
      <c r="NYU123" s="10"/>
      <c r="NYV123" s="10"/>
      <c r="NYW123" s="10"/>
      <c r="NYX123" s="10"/>
      <c r="NYY123" s="10"/>
      <c r="NYZ123" s="10"/>
      <c r="NZA123" s="10"/>
      <c r="NZB123" s="10"/>
      <c r="NZC123" s="10"/>
      <c r="NZD123" s="10"/>
      <c r="NZE123" s="10"/>
      <c r="NZF123" s="10"/>
      <c r="NZG123" s="10"/>
      <c r="NZH123" s="10"/>
      <c r="NZI123" s="10"/>
      <c r="NZJ123" s="10"/>
      <c r="NZK123" s="10"/>
      <c r="NZL123" s="10"/>
      <c r="NZM123" s="10"/>
      <c r="NZN123" s="10"/>
      <c r="NZO123" s="10"/>
      <c r="NZP123" s="10"/>
      <c r="NZQ123" s="10"/>
      <c r="NZR123" s="10"/>
      <c r="NZS123" s="10"/>
      <c r="NZT123" s="10"/>
      <c r="NZU123" s="10"/>
      <c r="NZV123" s="10"/>
      <c r="NZW123" s="10"/>
      <c r="NZX123" s="10"/>
      <c r="NZY123" s="10"/>
      <c r="NZZ123" s="10"/>
      <c r="OAA123" s="10"/>
      <c r="OAB123" s="10"/>
      <c r="OAC123" s="10"/>
      <c r="OAD123" s="10"/>
      <c r="OAE123" s="10"/>
      <c r="OAF123" s="10"/>
      <c r="OAG123" s="10"/>
      <c r="OAH123" s="10"/>
      <c r="OAI123" s="10"/>
      <c r="OAJ123" s="10"/>
      <c r="OAK123" s="10"/>
      <c r="OAL123" s="10"/>
      <c r="OAM123" s="10"/>
      <c r="OAN123" s="10"/>
      <c r="OAO123" s="10"/>
      <c r="OAP123" s="10"/>
      <c r="OAQ123" s="10"/>
      <c r="OAR123" s="10"/>
      <c r="OAS123" s="10"/>
      <c r="OAT123" s="10"/>
      <c r="OAU123" s="10"/>
      <c r="OAV123" s="10"/>
      <c r="OAW123" s="10"/>
      <c r="OAX123" s="10"/>
      <c r="OAY123" s="10"/>
      <c r="OAZ123" s="10"/>
      <c r="OBA123" s="10"/>
      <c r="OBB123" s="10"/>
      <c r="OBC123" s="10"/>
      <c r="OBD123" s="10"/>
      <c r="OBE123" s="10"/>
      <c r="OBF123" s="10"/>
      <c r="OBG123" s="10"/>
      <c r="OBH123" s="10"/>
      <c r="OBI123" s="10"/>
      <c r="OBJ123" s="10"/>
      <c r="OBK123" s="10"/>
      <c r="OBL123" s="10"/>
      <c r="OBM123" s="10"/>
      <c r="OBN123" s="10"/>
      <c r="OBO123" s="10"/>
      <c r="OBP123" s="10"/>
      <c r="OBQ123" s="10"/>
      <c r="OBR123" s="10"/>
      <c r="OBS123" s="10"/>
      <c r="OBT123" s="10"/>
      <c r="OBU123" s="10"/>
      <c r="OBV123" s="10"/>
      <c r="OBW123" s="10"/>
      <c r="OBX123" s="10"/>
      <c r="OBY123" s="10"/>
      <c r="OBZ123" s="10"/>
      <c r="OCA123" s="10"/>
      <c r="OCB123" s="10"/>
      <c r="OCC123" s="10"/>
      <c r="OCD123" s="10"/>
      <c r="OCE123" s="10"/>
      <c r="OCF123" s="10"/>
      <c r="OCG123" s="10"/>
      <c r="OCH123" s="10"/>
      <c r="OCI123" s="10"/>
      <c r="OCJ123" s="10"/>
      <c r="OCK123" s="10"/>
      <c r="OCL123" s="10"/>
      <c r="OCM123" s="10"/>
      <c r="OCN123" s="10"/>
      <c r="OCO123" s="10"/>
      <c r="OCP123" s="10"/>
      <c r="OCQ123" s="10"/>
      <c r="OCR123" s="10"/>
      <c r="OCS123" s="10"/>
      <c r="OCT123" s="10"/>
      <c r="OCU123" s="10"/>
      <c r="OCV123" s="10"/>
      <c r="OCW123" s="10"/>
      <c r="OCX123" s="10"/>
      <c r="OCY123" s="10"/>
      <c r="OCZ123" s="10"/>
      <c r="ODA123" s="10"/>
      <c r="ODB123" s="10"/>
      <c r="ODC123" s="10"/>
      <c r="ODD123" s="10"/>
      <c r="ODE123" s="10"/>
      <c r="ODF123" s="10"/>
      <c r="ODG123" s="10"/>
      <c r="ODH123" s="10"/>
      <c r="ODI123" s="10"/>
      <c r="ODJ123" s="10"/>
      <c r="ODK123" s="10"/>
      <c r="ODL123" s="10"/>
      <c r="ODM123" s="10"/>
      <c r="ODN123" s="10"/>
      <c r="ODO123" s="10"/>
      <c r="ODP123" s="10"/>
      <c r="ODQ123" s="10"/>
      <c r="ODR123" s="10"/>
      <c r="ODS123" s="10"/>
      <c r="ODT123" s="10"/>
      <c r="ODU123" s="10"/>
      <c r="ODV123" s="10"/>
      <c r="ODW123" s="10"/>
      <c r="ODX123" s="10"/>
      <c r="ODY123" s="10"/>
      <c r="ODZ123" s="10"/>
      <c r="OEA123" s="10"/>
      <c r="OEB123" s="10"/>
      <c r="OEC123" s="10"/>
      <c r="OED123" s="10"/>
      <c r="OEE123" s="10"/>
      <c r="OEF123" s="10"/>
      <c r="OEG123" s="10"/>
      <c r="OEH123" s="10"/>
      <c r="OEI123" s="10"/>
      <c r="OEJ123" s="10"/>
      <c r="OEK123" s="10"/>
      <c r="OEL123" s="10"/>
      <c r="OEM123" s="10"/>
      <c r="OEN123" s="10"/>
      <c r="OEO123" s="10"/>
      <c r="OEP123" s="10"/>
      <c r="OEQ123" s="10"/>
      <c r="OER123" s="10"/>
      <c r="OES123" s="10"/>
      <c r="OET123" s="10"/>
      <c r="OEU123" s="10"/>
      <c r="OEV123" s="10"/>
      <c r="OEW123" s="10"/>
      <c r="OEX123" s="10"/>
      <c r="OEY123" s="10"/>
      <c r="OEZ123" s="10"/>
      <c r="OFA123" s="10"/>
      <c r="OFB123" s="10"/>
      <c r="OFC123" s="10"/>
      <c r="OFD123" s="10"/>
      <c r="OFE123" s="10"/>
      <c r="OFF123" s="10"/>
      <c r="OFG123" s="10"/>
      <c r="OFH123" s="10"/>
      <c r="OFI123" s="10"/>
      <c r="OFJ123" s="10"/>
      <c r="OFK123" s="10"/>
      <c r="OFL123" s="10"/>
      <c r="OFM123" s="10"/>
      <c r="OFN123" s="10"/>
      <c r="OFO123" s="10"/>
      <c r="OFP123" s="10"/>
      <c r="OFQ123" s="10"/>
      <c r="OFR123" s="10"/>
      <c r="OFS123" s="10"/>
      <c r="OFT123" s="10"/>
      <c r="OFU123" s="10"/>
      <c r="OFV123" s="10"/>
      <c r="OFW123" s="10"/>
      <c r="OFX123" s="10"/>
      <c r="OFY123" s="10"/>
      <c r="OFZ123" s="10"/>
      <c r="OGA123" s="10"/>
      <c r="OGB123" s="10"/>
      <c r="OGC123" s="10"/>
      <c r="OGD123" s="10"/>
      <c r="OGE123" s="10"/>
      <c r="OGF123" s="10"/>
      <c r="OGG123" s="10"/>
      <c r="OGH123" s="10"/>
      <c r="OGI123" s="10"/>
      <c r="OGJ123" s="10"/>
      <c r="OGK123" s="10"/>
      <c r="OGL123" s="10"/>
      <c r="OGM123" s="10"/>
      <c r="OGN123" s="10"/>
      <c r="OGO123" s="10"/>
      <c r="OGP123" s="10"/>
      <c r="OGQ123" s="10"/>
      <c r="OGR123" s="10"/>
      <c r="OGS123" s="10"/>
      <c r="OGT123" s="10"/>
      <c r="OGU123" s="10"/>
      <c r="OGV123" s="10"/>
      <c r="OGW123" s="10"/>
      <c r="OGX123" s="10"/>
      <c r="OGY123" s="10"/>
      <c r="OGZ123" s="10"/>
      <c r="OHA123" s="10"/>
      <c r="OHB123" s="10"/>
      <c r="OHC123" s="10"/>
      <c r="OHD123" s="10"/>
      <c r="OHE123" s="10"/>
      <c r="OHF123" s="10"/>
      <c r="OHG123" s="10"/>
      <c r="OHH123" s="10"/>
      <c r="OHI123" s="10"/>
      <c r="OHJ123" s="10"/>
      <c r="OHK123" s="10"/>
      <c r="OHL123" s="10"/>
      <c r="OHM123" s="10"/>
      <c r="OHN123" s="10"/>
      <c r="OHO123" s="10"/>
      <c r="OHP123" s="10"/>
      <c r="OHQ123" s="10"/>
      <c r="OHR123" s="10"/>
      <c r="OHS123" s="10"/>
      <c r="OHT123" s="10"/>
      <c r="OHU123" s="10"/>
      <c r="OHV123" s="10"/>
      <c r="OHW123" s="10"/>
      <c r="OHX123" s="10"/>
      <c r="OHY123" s="10"/>
      <c r="OHZ123" s="10"/>
      <c r="OIA123" s="10"/>
      <c r="OIB123" s="10"/>
      <c r="OIC123" s="10"/>
      <c r="OID123" s="10"/>
      <c r="OIE123" s="10"/>
      <c r="OIF123" s="10"/>
      <c r="OIG123" s="10"/>
      <c r="OIH123" s="10"/>
      <c r="OII123" s="10"/>
      <c r="OIJ123" s="10"/>
      <c r="OIK123" s="10"/>
      <c r="OIL123" s="10"/>
      <c r="OIM123" s="10"/>
      <c r="OIN123" s="10"/>
      <c r="OIO123" s="10"/>
      <c r="OIP123" s="10"/>
      <c r="OIQ123" s="10"/>
      <c r="OIR123" s="10"/>
      <c r="OIS123" s="10"/>
      <c r="OIT123" s="10"/>
      <c r="OIU123" s="10"/>
      <c r="OIV123" s="10"/>
      <c r="OIW123" s="10"/>
      <c r="OIX123" s="10"/>
      <c r="OIY123" s="10"/>
      <c r="OIZ123" s="10"/>
      <c r="OJA123" s="10"/>
      <c r="OJB123" s="10"/>
      <c r="OJC123" s="10"/>
      <c r="OJD123" s="10"/>
      <c r="OJE123" s="10"/>
      <c r="OJF123" s="10"/>
      <c r="OJG123" s="10"/>
      <c r="OJH123" s="10"/>
      <c r="OJI123" s="10"/>
      <c r="OJJ123" s="10"/>
      <c r="OJK123" s="10"/>
      <c r="OJL123" s="10"/>
      <c r="OJM123" s="10"/>
      <c r="OJN123" s="10"/>
      <c r="OJO123" s="10"/>
      <c r="OJP123" s="10"/>
      <c r="OJQ123" s="10"/>
      <c r="OJR123" s="10"/>
      <c r="OJS123" s="10"/>
      <c r="OJT123" s="10"/>
      <c r="OJU123" s="10"/>
      <c r="OJV123" s="10"/>
      <c r="OJW123" s="10"/>
      <c r="OJX123" s="10"/>
      <c r="OJY123" s="10"/>
      <c r="OJZ123" s="10"/>
      <c r="OKA123" s="10"/>
      <c r="OKB123" s="10"/>
      <c r="OKC123" s="10"/>
      <c r="OKD123" s="10"/>
      <c r="OKE123" s="10"/>
      <c r="OKF123" s="10"/>
      <c r="OKG123" s="10"/>
      <c r="OKH123" s="10"/>
      <c r="OKI123" s="10"/>
      <c r="OKJ123" s="10"/>
      <c r="OKK123" s="10"/>
      <c r="OKL123" s="10"/>
      <c r="OKM123" s="10"/>
      <c r="OKN123" s="10"/>
      <c r="OKO123" s="10"/>
      <c r="OKP123" s="10"/>
      <c r="OKQ123" s="10"/>
      <c r="OKR123" s="10"/>
      <c r="OKS123" s="10"/>
      <c r="OKT123" s="10"/>
      <c r="OKU123" s="10"/>
      <c r="OKV123" s="10"/>
      <c r="OKW123" s="10"/>
      <c r="OKX123" s="10"/>
      <c r="OKY123" s="10"/>
      <c r="OKZ123" s="10"/>
      <c r="OLA123" s="10"/>
      <c r="OLB123" s="10"/>
      <c r="OLC123" s="10"/>
      <c r="OLD123" s="10"/>
      <c r="OLE123" s="10"/>
      <c r="OLF123" s="10"/>
      <c r="OLG123" s="10"/>
      <c r="OLH123" s="10"/>
      <c r="OLI123" s="10"/>
      <c r="OLJ123" s="10"/>
      <c r="OLK123" s="10"/>
      <c r="OLL123" s="10"/>
      <c r="OLM123" s="10"/>
      <c r="OLN123" s="10"/>
      <c r="OLO123" s="10"/>
      <c r="OLP123" s="10"/>
      <c r="OLQ123" s="10"/>
      <c r="OLR123" s="10"/>
      <c r="OLS123" s="10"/>
      <c r="OLT123" s="10"/>
      <c r="OLU123" s="10"/>
      <c r="OLV123" s="10"/>
      <c r="OLW123" s="10"/>
      <c r="OLX123" s="10"/>
      <c r="OLY123" s="10"/>
      <c r="OLZ123" s="10"/>
      <c r="OMA123" s="10"/>
      <c r="OMB123" s="10"/>
      <c r="OMC123" s="10"/>
      <c r="OMD123" s="10"/>
      <c r="OME123" s="10"/>
      <c r="OMF123" s="10"/>
      <c r="OMG123" s="10"/>
      <c r="OMH123" s="10"/>
      <c r="OMI123" s="10"/>
      <c r="OMJ123" s="10"/>
      <c r="OMK123" s="10"/>
      <c r="OML123" s="10"/>
      <c r="OMM123" s="10"/>
      <c r="OMN123" s="10"/>
      <c r="OMO123" s="10"/>
      <c r="OMP123" s="10"/>
      <c r="OMQ123" s="10"/>
      <c r="OMR123" s="10"/>
      <c r="OMS123" s="10"/>
      <c r="OMT123" s="10"/>
      <c r="OMU123" s="10"/>
      <c r="OMV123" s="10"/>
      <c r="OMW123" s="10"/>
      <c r="OMX123" s="10"/>
      <c r="OMY123" s="10"/>
      <c r="OMZ123" s="10"/>
      <c r="ONA123" s="10"/>
      <c r="ONB123" s="10"/>
      <c r="ONC123" s="10"/>
      <c r="OND123" s="10"/>
      <c r="ONE123" s="10"/>
      <c r="ONF123" s="10"/>
      <c r="ONG123" s="10"/>
      <c r="ONH123" s="10"/>
      <c r="ONI123" s="10"/>
      <c r="ONJ123" s="10"/>
      <c r="ONK123" s="10"/>
      <c r="ONL123" s="10"/>
      <c r="ONM123" s="10"/>
      <c r="ONN123" s="10"/>
      <c r="ONO123" s="10"/>
      <c r="ONP123" s="10"/>
      <c r="ONQ123" s="10"/>
      <c r="ONR123" s="10"/>
      <c r="ONS123" s="10"/>
      <c r="ONT123" s="10"/>
      <c r="ONU123" s="10"/>
      <c r="ONV123" s="10"/>
      <c r="ONW123" s="10"/>
      <c r="ONX123" s="10"/>
      <c r="ONY123" s="10"/>
      <c r="ONZ123" s="10"/>
      <c r="OOA123" s="10"/>
      <c r="OOB123" s="10"/>
      <c r="OOC123" s="10"/>
      <c r="OOD123" s="10"/>
      <c r="OOE123" s="10"/>
      <c r="OOF123" s="10"/>
      <c r="OOG123" s="10"/>
      <c r="OOH123" s="10"/>
      <c r="OOI123" s="10"/>
      <c r="OOJ123" s="10"/>
      <c r="OOK123" s="10"/>
      <c r="OOL123" s="10"/>
      <c r="OOM123" s="10"/>
      <c r="OON123" s="10"/>
      <c r="OOO123" s="10"/>
      <c r="OOP123" s="10"/>
      <c r="OOQ123" s="10"/>
      <c r="OOR123" s="10"/>
      <c r="OOS123" s="10"/>
      <c r="OOT123" s="10"/>
      <c r="OOU123" s="10"/>
      <c r="OOV123" s="10"/>
      <c r="OOW123" s="10"/>
      <c r="OOX123" s="10"/>
      <c r="OOY123" s="10"/>
      <c r="OOZ123" s="10"/>
      <c r="OPA123" s="10"/>
      <c r="OPB123" s="10"/>
      <c r="OPC123" s="10"/>
      <c r="OPD123" s="10"/>
      <c r="OPE123" s="10"/>
      <c r="OPF123" s="10"/>
      <c r="OPG123" s="10"/>
      <c r="OPH123" s="10"/>
      <c r="OPI123" s="10"/>
      <c r="OPJ123" s="10"/>
      <c r="OPK123" s="10"/>
      <c r="OPL123" s="10"/>
      <c r="OPM123" s="10"/>
      <c r="OPN123" s="10"/>
      <c r="OPO123" s="10"/>
      <c r="OPP123" s="10"/>
      <c r="OPQ123" s="10"/>
      <c r="OPR123" s="10"/>
      <c r="OPS123" s="10"/>
      <c r="OPT123" s="10"/>
      <c r="OPU123" s="10"/>
      <c r="OPV123" s="10"/>
      <c r="OPW123" s="10"/>
      <c r="OPX123" s="10"/>
      <c r="OPY123" s="10"/>
      <c r="OPZ123" s="10"/>
      <c r="OQA123" s="10"/>
      <c r="OQB123" s="10"/>
      <c r="OQC123" s="10"/>
      <c r="OQD123" s="10"/>
      <c r="OQE123" s="10"/>
      <c r="OQF123" s="10"/>
      <c r="OQG123" s="10"/>
      <c r="OQH123" s="10"/>
      <c r="OQI123" s="10"/>
      <c r="OQJ123" s="10"/>
      <c r="OQK123" s="10"/>
      <c r="OQL123" s="10"/>
      <c r="OQM123" s="10"/>
      <c r="OQN123" s="10"/>
      <c r="OQO123" s="10"/>
      <c r="OQP123" s="10"/>
      <c r="OQQ123" s="10"/>
      <c r="OQR123" s="10"/>
      <c r="OQS123" s="10"/>
      <c r="OQT123" s="10"/>
      <c r="OQU123" s="10"/>
      <c r="OQV123" s="10"/>
      <c r="OQW123" s="10"/>
      <c r="OQX123" s="10"/>
      <c r="OQY123" s="10"/>
      <c r="OQZ123" s="10"/>
      <c r="ORA123" s="10"/>
      <c r="ORB123" s="10"/>
      <c r="ORC123" s="10"/>
      <c r="ORD123" s="10"/>
      <c r="ORE123" s="10"/>
      <c r="ORF123" s="10"/>
      <c r="ORG123" s="10"/>
      <c r="ORH123" s="10"/>
      <c r="ORI123" s="10"/>
      <c r="ORJ123" s="10"/>
      <c r="ORK123" s="10"/>
      <c r="ORL123" s="10"/>
      <c r="ORM123" s="10"/>
      <c r="ORN123" s="10"/>
      <c r="ORO123" s="10"/>
      <c r="ORP123" s="10"/>
      <c r="ORQ123" s="10"/>
      <c r="ORR123" s="10"/>
      <c r="ORS123" s="10"/>
      <c r="ORT123" s="10"/>
      <c r="ORU123" s="10"/>
      <c r="ORV123" s="10"/>
      <c r="ORW123" s="10"/>
      <c r="ORX123" s="10"/>
      <c r="ORY123" s="10"/>
      <c r="ORZ123" s="10"/>
      <c r="OSA123" s="10"/>
      <c r="OSB123" s="10"/>
      <c r="OSC123" s="10"/>
      <c r="OSD123" s="10"/>
      <c r="OSE123" s="10"/>
      <c r="OSF123" s="10"/>
      <c r="OSG123" s="10"/>
      <c r="OSH123" s="10"/>
      <c r="OSI123" s="10"/>
      <c r="OSJ123" s="10"/>
      <c r="OSK123" s="10"/>
      <c r="OSL123" s="10"/>
      <c r="OSM123" s="10"/>
      <c r="OSN123" s="10"/>
      <c r="OSO123" s="10"/>
      <c r="OSP123" s="10"/>
      <c r="OSQ123" s="10"/>
      <c r="OSR123" s="10"/>
      <c r="OSS123" s="10"/>
      <c r="OST123" s="10"/>
      <c r="OSU123" s="10"/>
      <c r="OSV123" s="10"/>
      <c r="OSW123" s="10"/>
      <c r="OSX123" s="10"/>
      <c r="OSY123" s="10"/>
      <c r="OSZ123" s="10"/>
      <c r="OTA123" s="10"/>
      <c r="OTB123" s="10"/>
      <c r="OTC123" s="10"/>
      <c r="OTD123" s="10"/>
      <c r="OTE123" s="10"/>
      <c r="OTF123" s="10"/>
      <c r="OTG123" s="10"/>
      <c r="OTH123" s="10"/>
      <c r="OTI123" s="10"/>
      <c r="OTJ123" s="10"/>
      <c r="OTK123" s="10"/>
      <c r="OTL123" s="10"/>
      <c r="OTM123" s="10"/>
      <c r="OTN123" s="10"/>
      <c r="OTO123" s="10"/>
      <c r="OTP123" s="10"/>
      <c r="OTQ123" s="10"/>
      <c r="OTR123" s="10"/>
      <c r="OTS123" s="10"/>
      <c r="OTT123" s="10"/>
      <c r="OTU123" s="10"/>
      <c r="OTV123" s="10"/>
      <c r="OTW123" s="10"/>
      <c r="OTX123" s="10"/>
      <c r="OTY123" s="10"/>
      <c r="OTZ123" s="10"/>
      <c r="OUA123" s="10"/>
      <c r="OUB123" s="10"/>
      <c r="OUC123" s="10"/>
      <c r="OUD123" s="10"/>
      <c r="OUE123" s="10"/>
      <c r="OUF123" s="10"/>
      <c r="OUG123" s="10"/>
      <c r="OUH123" s="10"/>
      <c r="OUI123" s="10"/>
      <c r="OUJ123" s="10"/>
      <c r="OUK123" s="10"/>
      <c r="OUL123" s="10"/>
      <c r="OUM123" s="10"/>
      <c r="OUN123" s="10"/>
      <c r="OUO123" s="10"/>
      <c r="OUP123" s="10"/>
      <c r="OUQ123" s="10"/>
      <c r="OUR123" s="10"/>
      <c r="OUS123" s="10"/>
      <c r="OUT123" s="10"/>
      <c r="OUU123" s="10"/>
      <c r="OUV123" s="10"/>
      <c r="OUW123" s="10"/>
      <c r="OUX123" s="10"/>
      <c r="OUY123" s="10"/>
      <c r="OUZ123" s="10"/>
      <c r="OVA123" s="10"/>
      <c r="OVB123" s="10"/>
      <c r="OVC123" s="10"/>
      <c r="OVD123" s="10"/>
      <c r="OVE123" s="10"/>
      <c r="OVF123" s="10"/>
      <c r="OVG123" s="10"/>
      <c r="OVH123" s="10"/>
      <c r="OVI123" s="10"/>
      <c r="OVJ123" s="10"/>
      <c r="OVK123" s="10"/>
      <c r="OVL123" s="10"/>
      <c r="OVM123" s="10"/>
      <c r="OVN123" s="10"/>
      <c r="OVO123" s="10"/>
      <c r="OVP123" s="10"/>
      <c r="OVQ123" s="10"/>
      <c r="OVR123" s="10"/>
      <c r="OVS123" s="10"/>
      <c r="OVT123" s="10"/>
      <c r="OVU123" s="10"/>
      <c r="OVV123" s="10"/>
      <c r="OVW123" s="10"/>
      <c r="OVX123" s="10"/>
      <c r="OVY123" s="10"/>
      <c r="OVZ123" s="10"/>
      <c r="OWA123" s="10"/>
      <c r="OWB123" s="10"/>
      <c r="OWC123" s="10"/>
      <c r="OWD123" s="10"/>
      <c r="OWE123" s="10"/>
      <c r="OWF123" s="10"/>
      <c r="OWG123" s="10"/>
      <c r="OWH123" s="10"/>
      <c r="OWI123" s="10"/>
      <c r="OWJ123" s="10"/>
      <c r="OWK123" s="10"/>
      <c r="OWL123" s="10"/>
      <c r="OWM123" s="10"/>
      <c r="OWN123" s="10"/>
      <c r="OWO123" s="10"/>
      <c r="OWP123" s="10"/>
      <c r="OWQ123" s="10"/>
      <c r="OWR123" s="10"/>
      <c r="OWS123" s="10"/>
      <c r="OWT123" s="10"/>
      <c r="OWU123" s="10"/>
      <c r="OWV123" s="10"/>
      <c r="OWW123" s="10"/>
      <c r="OWX123" s="10"/>
      <c r="OWY123" s="10"/>
      <c r="OWZ123" s="10"/>
      <c r="OXA123" s="10"/>
      <c r="OXB123" s="10"/>
      <c r="OXC123" s="10"/>
      <c r="OXD123" s="10"/>
      <c r="OXE123" s="10"/>
      <c r="OXF123" s="10"/>
      <c r="OXG123" s="10"/>
      <c r="OXH123" s="10"/>
      <c r="OXI123" s="10"/>
      <c r="OXJ123" s="10"/>
      <c r="OXK123" s="10"/>
      <c r="OXL123" s="10"/>
      <c r="OXM123" s="10"/>
      <c r="OXN123" s="10"/>
      <c r="OXO123" s="10"/>
      <c r="OXP123" s="10"/>
      <c r="OXQ123" s="10"/>
      <c r="OXR123" s="10"/>
      <c r="OXS123" s="10"/>
      <c r="OXT123" s="10"/>
      <c r="OXU123" s="10"/>
      <c r="OXV123" s="10"/>
      <c r="OXW123" s="10"/>
      <c r="OXX123" s="10"/>
      <c r="OXY123" s="10"/>
      <c r="OXZ123" s="10"/>
      <c r="OYA123" s="10"/>
      <c r="OYB123" s="10"/>
      <c r="OYC123" s="10"/>
      <c r="OYD123" s="10"/>
      <c r="OYE123" s="10"/>
      <c r="OYF123" s="10"/>
      <c r="OYG123" s="10"/>
      <c r="OYH123" s="10"/>
      <c r="OYI123" s="10"/>
      <c r="OYJ123" s="10"/>
      <c r="OYK123" s="10"/>
      <c r="OYL123" s="10"/>
      <c r="OYM123" s="10"/>
      <c r="OYN123" s="10"/>
      <c r="OYO123" s="10"/>
      <c r="OYP123" s="10"/>
      <c r="OYQ123" s="10"/>
      <c r="OYR123" s="10"/>
      <c r="OYS123" s="10"/>
      <c r="OYT123" s="10"/>
      <c r="OYU123" s="10"/>
      <c r="OYV123" s="10"/>
      <c r="OYW123" s="10"/>
      <c r="OYX123" s="10"/>
      <c r="OYY123" s="10"/>
      <c r="OYZ123" s="10"/>
      <c r="OZA123" s="10"/>
      <c r="OZB123" s="10"/>
      <c r="OZC123" s="10"/>
      <c r="OZD123" s="10"/>
      <c r="OZE123" s="10"/>
      <c r="OZF123" s="10"/>
      <c r="OZG123" s="10"/>
      <c r="OZH123" s="10"/>
      <c r="OZI123" s="10"/>
      <c r="OZJ123" s="10"/>
      <c r="OZK123" s="10"/>
      <c r="OZL123" s="10"/>
      <c r="OZM123" s="10"/>
      <c r="OZN123" s="10"/>
      <c r="OZO123" s="10"/>
      <c r="OZP123" s="10"/>
      <c r="OZQ123" s="10"/>
      <c r="OZR123" s="10"/>
      <c r="OZS123" s="10"/>
      <c r="OZT123" s="10"/>
      <c r="OZU123" s="10"/>
      <c r="OZV123" s="10"/>
      <c r="OZW123" s="10"/>
      <c r="OZX123" s="10"/>
      <c r="OZY123" s="10"/>
      <c r="OZZ123" s="10"/>
      <c r="PAA123" s="10"/>
      <c r="PAB123" s="10"/>
      <c r="PAC123" s="10"/>
      <c r="PAD123" s="10"/>
      <c r="PAE123" s="10"/>
      <c r="PAF123" s="10"/>
      <c r="PAG123" s="10"/>
      <c r="PAH123" s="10"/>
      <c r="PAI123" s="10"/>
      <c r="PAJ123" s="10"/>
      <c r="PAK123" s="10"/>
      <c r="PAL123" s="10"/>
      <c r="PAM123" s="10"/>
      <c r="PAN123" s="10"/>
      <c r="PAO123" s="10"/>
      <c r="PAP123" s="10"/>
      <c r="PAQ123" s="10"/>
      <c r="PAR123" s="10"/>
      <c r="PAS123" s="10"/>
      <c r="PAT123" s="10"/>
      <c r="PAU123" s="10"/>
      <c r="PAV123" s="10"/>
      <c r="PAW123" s="10"/>
      <c r="PAX123" s="10"/>
      <c r="PAY123" s="10"/>
      <c r="PAZ123" s="10"/>
      <c r="PBA123" s="10"/>
      <c r="PBB123" s="10"/>
      <c r="PBC123" s="10"/>
      <c r="PBD123" s="10"/>
      <c r="PBE123" s="10"/>
      <c r="PBF123" s="10"/>
      <c r="PBG123" s="10"/>
      <c r="PBH123" s="10"/>
      <c r="PBI123" s="10"/>
      <c r="PBJ123" s="10"/>
      <c r="PBK123" s="10"/>
      <c r="PBL123" s="10"/>
      <c r="PBM123" s="10"/>
      <c r="PBN123" s="10"/>
      <c r="PBO123" s="10"/>
      <c r="PBP123" s="10"/>
      <c r="PBQ123" s="10"/>
      <c r="PBR123" s="10"/>
      <c r="PBS123" s="10"/>
      <c r="PBT123" s="10"/>
      <c r="PBU123" s="10"/>
      <c r="PBV123" s="10"/>
      <c r="PBW123" s="10"/>
      <c r="PBX123" s="10"/>
      <c r="PBY123" s="10"/>
      <c r="PBZ123" s="10"/>
      <c r="PCA123" s="10"/>
      <c r="PCB123" s="10"/>
      <c r="PCC123" s="10"/>
      <c r="PCD123" s="10"/>
      <c r="PCE123" s="10"/>
      <c r="PCF123" s="10"/>
      <c r="PCG123" s="10"/>
      <c r="PCH123" s="10"/>
      <c r="PCI123" s="10"/>
      <c r="PCJ123" s="10"/>
      <c r="PCK123" s="10"/>
      <c r="PCL123" s="10"/>
      <c r="PCM123" s="10"/>
      <c r="PCN123" s="10"/>
      <c r="PCO123" s="10"/>
      <c r="PCP123" s="10"/>
      <c r="PCQ123" s="10"/>
      <c r="PCR123" s="10"/>
      <c r="PCS123" s="10"/>
      <c r="PCT123" s="10"/>
      <c r="PCU123" s="10"/>
      <c r="PCV123" s="10"/>
      <c r="PCW123" s="10"/>
      <c r="PCX123" s="10"/>
      <c r="PCY123" s="10"/>
      <c r="PCZ123" s="10"/>
      <c r="PDA123" s="10"/>
      <c r="PDB123" s="10"/>
      <c r="PDC123" s="10"/>
      <c r="PDD123" s="10"/>
      <c r="PDE123" s="10"/>
      <c r="PDF123" s="10"/>
      <c r="PDG123" s="10"/>
      <c r="PDH123" s="10"/>
      <c r="PDI123" s="10"/>
      <c r="PDJ123" s="10"/>
      <c r="PDK123" s="10"/>
      <c r="PDL123" s="10"/>
      <c r="PDM123" s="10"/>
      <c r="PDN123" s="10"/>
      <c r="PDO123" s="10"/>
      <c r="PDP123" s="10"/>
      <c r="PDQ123" s="10"/>
      <c r="PDR123" s="10"/>
      <c r="PDS123" s="10"/>
      <c r="PDT123" s="10"/>
      <c r="PDU123" s="10"/>
      <c r="PDV123" s="10"/>
      <c r="PDW123" s="10"/>
      <c r="PDX123" s="10"/>
      <c r="PDY123" s="10"/>
      <c r="PDZ123" s="10"/>
      <c r="PEA123" s="10"/>
      <c r="PEB123" s="10"/>
      <c r="PEC123" s="10"/>
      <c r="PED123" s="10"/>
      <c r="PEE123" s="10"/>
      <c r="PEF123" s="10"/>
      <c r="PEG123" s="10"/>
      <c r="PEH123" s="10"/>
      <c r="PEI123" s="10"/>
      <c r="PEJ123" s="10"/>
      <c r="PEK123" s="10"/>
      <c r="PEL123" s="10"/>
      <c r="PEM123" s="10"/>
      <c r="PEN123" s="10"/>
      <c r="PEO123" s="10"/>
      <c r="PEP123" s="10"/>
      <c r="PEQ123" s="10"/>
      <c r="PER123" s="10"/>
      <c r="PES123" s="10"/>
      <c r="PET123" s="10"/>
      <c r="PEU123" s="10"/>
      <c r="PEV123" s="10"/>
      <c r="PEW123" s="10"/>
      <c r="PEX123" s="10"/>
      <c r="PEY123" s="10"/>
      <c r="PEZ123" s="10"/>
      <c r="PFA123" s="10"/>
      <c r="PFB123" s="10"/>
      <c r="PFC123" s="10"/>
      <c r="PFD123" s="10"/>
      <c r="PFE123" s="10"/>
      <c r="PFF123" s="10"/>
      <c r="PFG123" s="10"/>
      <c r="PFH123" s="10"/>
      <c r="PFI123" s="10"/>
      <c r="PFJ123" s="10"/>
      <c r="PFK123" s="10"/>
      <c r="PFL123" s="10"/>
      <c r="PFM123" s="10"/>
      <c r="PFN123" s="10"/>
      <c r="PFO123" s="10"/>
      <c r="PFP123" s="10"/>
      <c r="PFQ123" s="10"/>
      <c r="PFR123" s="10"/>
      <c r="PFS123" s="10"/>
      <c r="PFT123" s="10"/>
      <c r="PFU123" s="10"/>
      <c r="PFV123" s="10"/>
      <c r="PFW123" s="10"/>
      <c r="PFX123" s="10"/>
      <c r="PFY123" s="10"/>
      <c r="PFZ123" s="10"/>
      <c r="PGA123" s="10"/>
      <c r="PGB123" s="10"/>
      <c r="PGC123" s="10"/>
      <c r="PGD123" s="10"/>
      <c r="PGE123" s="10"/>
      <c r="PGF123" s="10"/>
      <c r="PGG123" s="10"/>
      <c r="PGH123" s="10"/>
      <c r="PGI123" s="10"/>
      <c r="PGJ123" s="10"/>
      <c r="PGK123" s="10"/>
      <c r="PGL123" s="10"/>
      <c r="PGM123" s="10"/>
      <c r="PGN123" s="10"/>
      <c r="PGO123" s="10"/>
      <c r="PGP123" s="10"/>
      <c r="PGQ123" s="10"/>
      <c r="PGR123" s="10"/>
      <c r="PGS123" s="10"/>
      <c r="PGT123" s="10"/>
      <c r="PGU123" s="10"/>
      <c r="PGV123" s="10"/>
      <c r="PGW123" s="10"/>
      <c r="PGX123" s="10"/>
      <c r="PGY123" s="10"/>
      <c r="PGZ123" s="10"/>
      <c r="PHA123" s="10"/>
      <c r="PHB123" s="10"/>
      <c r="PHC123" s="10"/>
      <c r="PHD123" s="10"/>
      <c r="PHE123" s="10"/>
      <c r="PHF123" s="10"/>
      <c r="PHG123" s="10"/>
      <c r="PHH123" s="10"/>
      <c r="PHI123" s="10"/>
      <c r="PHJ123" s="10"/>
      <c r="PHK123" s="10"/>
      <c r="PHL123" s="10"/>
      <c r="PHM123" s="10"/>
      <c r="PHN123" s="10"/>
      <c r="PHO123" s="10"/>
      <c r="PHP123" s="10"/>
      <c r="PHQ123" s="10"/>
      <c r="PHR123" s="10"/>
      <c r="PHS123" s="10"/>
      <c r="PHT123" s="10"/>
      <c r="PHU123" s="10"/>
      <c r="PHV123" s="10"/>
      <c r="PHW123" s="10"/>
      <c r="PHX123" s="10"/>
      <c r="PHY123" s="10"/>
      <c r="PHZ123" s="10"/>
      <c r="PIA123" s="10"/>
      <c r="PIB123" s="10"/>
      <c r="PIC123" s="10"/>
      <c r="PID123" s="10"/>
      <c r="PIE123" s="10"/>
      <c r="PIF123" s="10"/>
      <c r="PIG123" s="10"/>
      <c r="PIH123" s="10"/>
      <c r="PII123" s="10"/>
      <c r="PIJ123" s="10"/>
      <c r="PIK123" s="10"/>
      <c r="PIL123" s="10"/>
      <c r="PIM123" s="10"/>
      <c r="PIN123" s="10"/>
      <c r="PIO123" s="10"/>
      <c r="PIP123" s="10"/>
      <c r="PIQ123" s="10"/>
      <c r="PIR123" s="10"/>
      <c r="PIS123" s="10"/>
      <c r="PIT123" s="10"/>
      <c r="PIU123" s="10"/>
      <c r="PIV123" s="10"/>
      <c r="PIW123" s="10"/>
      <c r="PIX123" s="10"/>
      <c r="PIY123" s="10"/>
      <c r="PIZ123" s="10"/>
      <c r="PJA123" s="10"/>
      <c r="PJB123" s="10"/>
      <c r="PJC123" s="10"/>
      <c r="PJD123" s="10"/>
      <c r="PJE123" s="10"/>
      <c r="PJF123" s="10"/>
      <c r="PJG123" s="10"/>
      <c r="PJH123" s="10"/>
      <c r="PJI123" s="10"/>
      <c r="PJJ123" s="10"/>
      <c r="PJK123" s="10"/>
      <c r="PJL123" s="10"/>
      <c r="PJM123" s="10"/>
      <c r="PJN123" s="10"/>
      <c r="PJO123" s="10"/>
      <c r="PJP123" s="10"/>
      <c r="PJQ123" s="10"/>
      <c r="PJR123" s="10"/>
      <c r="PJS123" s="10"/>
      <c r="PJT123" s="10"/>
      <c r="PJU123" s="10"/>
      <c r="PJV123" s="10"/>
      <c r="PJW123" s="10"/>
      <c r="PJX123" s="10"/>
      <c r="PJY123" s="10"/>
      <c r="PJZ123" s="10"/>
      <c r="PKA123" s="10"/>
      <c r="PKB123" s="10"/>
      <c r="PKC123" s="10"/>
      <c r="PKD123" s="10"/>
      <c r="PKE123" s="10"/>
      <c r="PKF123" s="10"/>
      <c r="PKG123" s="10"/>
      <c r="PKH123" s="10"/>
      <c r="PKI123" s="10"/>
      <c r="PKJ123" s="10"/>
      <c r="PKK123" s="10"/>
      <c r="PKL123" s="10"/>
      <c r="PKM123" s="10"/>
      <c r="PKN123" s="10"/>
      <c r="PKO123" s="10"/>
      <c r="PKP123" s="10"/>
      <c r="PKQ123" s="10"/>
      <c r="PKR123" s="10"/>
      <c r="PKS123" s="10"/>
      <c r="PKT123" s="10"/>
      <c r="PKU123" s="10"/>
      <c r="PKV123" s="10"/>
      <c r="PKW123" s="10"/>
      <c r="PKX123" s="10"/>
      <c r="PKY123" s="10"/>
      <c r="PKZ123" s="10"/>
      <c r="PLA123" s="10"/>
      <c r="PLB123" s="10"/>
      <c r="PLC123" s="10"/>
      <c r="PLD123" s="10"/>
      <c r="PLE123" s="10"/>
      <c r="PLF123" s="10"/>
      <c r="PLG123" s="10"/>
      <c r="PLH123" s="10"/>
      <c r="PLI123" s="10"/>
      <c r="PLJ123" s="10"/>
      <c r="PLK123" s="10"/>
      <c r="PLL123" s="10"/>
      <c r="PLM123" s="10"/>
      <c r="PLN123" s="10"/>
      <c r="PLO123" s="10"/>
      <c r="PLP123" s="10"/>
      <c r="PLQ123" s="10"/>
      <c r="PLR123" s="10"/>
      <c r="PLS123" s="10"/>
      <c r="PLT123" s="10"/>
      <c r="PLU123" s="10"/>
      <c r="PLV123" s="10"/>
      <c r="PLW123" s="10"/>
      <c r="PLX123" s="10"/>
      <c r="PLY123" s="10"/>
      <c r="PLZ123" s="10"/>
      <c r="PMA123" s="10"/>
      <c r="PMB123" s="10"/>
      <c r="PMC123" s="10"/>
      <c r="PMD123" s="10"/>
      <c r="PME123" s="10"/>
      <c r="PMF123" s="10"/>
      <c r="PMG123" s="10"/>
      <c r="PMH123" s="10"/>
      <c r="PMI123" s="10"/>
      <c r="PMJ123" s="10"/>
      <c r="PMK123" s="10"/>
      <c r="PML123" s="10"/>
      <c r="PMM123" s="10"/>
      <c r="PMN123" s="10"/>
      <c r="PMO123" s="10"/>
      <c r="PMP123" s="10"/>
      <c r="PMQ123" s="10"/>
      <c r="PMR123" s="10"/>
      <c r="PMS123" s="10"/>
      <c r="PMT123" s="10"/>
      <c r="PMU123" s="10"/>
      <c r="PMV123" s="10"/>
      <c r="PMW123" s="10"/>
      <c r="PMX123" s="10"/>
      <c r="PMY123" s="10"/>
      <c r="PMZ123" s="10"/>
      <c r="PNA123" s="10"/>
      <c r="PNB123" s="10"/>
      <c r="PNC123" s="10"/>
      <c r="PND123" s="10"/>
      <c r="PNE123" s="10"/>
      <c r="PNF123" s="10"/>
      <c r="PNG123" s="10"/>
      <c r="PNH123" s="10"/>
      <c r="PNI123" s="10"/>
      <c r="PNJ123" s="10"/>
      <c r="PNK123" s="10"/>
      <c r="PNL123" s="10"/>
      <c r="PNM123" s="10"/>
      <c r="PNN123" s="10"/>
      <c r="PNO123" s="10"/>
      <c r="PNP123" s="10"/>
      <c r="PNQ123" s="10"/>
      <c r="PNR123" s="10"/>
      <c r="PNS123" s="10"/>
      <c r="PNT123" s="10"/>
      <c r="PNU123" s="10"/>
      <c r="PNV123" s="10"/>
      <c r="PNW123" s="10"/>
      <c r="PNX123" s="10"/>
      <c r="PNY123" s="10"/>
      <c r="PNZ123" s="10"/>
      <c r="POA123" s="10"/>
      <c r="POB123" s="10"/>
      <c r="POC123" s="10"/>
      <c r="POD123" s="10"/>
      <c r="POE123" s="10"/>
      <c r="POF123" s="10"/>
      <c r="POG123" s="10"/>
      <c r="POH123" s="10"/>
      <c r="POI123" s="10"/>
      <c r="POJ123" s="10"/>
      <c r="POK123" s="10"/>
      <c r="POL123" s="10"/>
      <c r="POM123" s="10"/>
      <c r="PON123" s="10"/>
      <c r="POO123" s="10"/>
      <c r="POP123" s="10"/>
      <c r="POQ123" s="10"/>
      <c r="POR123" s="10"/>
      <c r="POS123" s="10"/>
      <c r="POT123" s="10"/>
      <c r="POU123" s="10"/>
      <c r="POV123" s="10"/>
      <c r="POW123" s="10"/>
      <c r="POX123" s="10"/>
      <c r="POY123" s="10"/>
      <c r="POZ123" s="10"/>
      <c r="PPA123" s="10"/>
      <c r="PPB123" s="10"/>
      <c r="PPC123" s="10"/>
      <c r="PPD123" s="10"/>
      <c r="PPE123" s="10"/>
      <c r="PPF123" s="10"/>
      <c r="PPG123" s="10"/>
      <c r="PPH123" s="10"/>
      <c r="PPI123" s="10"/>
      <c r="PPJ123" s="10"/>
      <c r="PPK123" s="10"/>
      <c r="PPL123" s="10"/>
      <c r="PPM123" s="10"/>
      <c r="PPN123" s="10"/>
      <c r="PPO123" s="10"/>
      <c r="PPP123" s="10"/>
      <c r="PPQ123" s="10"/>
      <c r="PPR123" s="10"/>
      <c r="PPS123" s="10"/>
      <c r="PPT123" s="10"/>
      <c r="PPU123" s="10"/>
      <c r="PPV123" s="10"/>
      <c r="PPW123" s="10"/>
      <c r="PPX123" s="10"/>
      <c r="PPY123" s="10"/>
      <c r="PPZ123" s="10"/>
      <c r="PQA123" s="10"/>
      <c r="PQB123" s="10"/>
      <c r="PQC123" s="10"/>
      <c r="PQD123" s="10"/>
      <c r="PQE123" s="10"/>
      <c r="PQF123" s="10"/>
      <c r="PQG123" s="10"/>
      <c r="PQH123" s="10"/>
      <c r="PQI123" s="10"/>
      <c r="PQJ123" s="10"/>
      <c r="PQK123" s="10"/>
      <c r="PQL123" s="10"/>
      <c r="PQM123" s="10"/>
      <c r="PQN123" s="10"/>
      <c r="PQO123" s="10"/>
      <c r="PQP123" s="10"/>
      <c r="PQQ123" s="10"/>
      <c r="PQR123" s="10"/>
      <c r="PQS123" s="10"/>
      <c r="PQT123" s="10"/>
      <c r="PQU123" s="10"/>
      <c r="PQV123" s="10"/>
      <c r="PQW123" s="10"/>
      <c r="PQX123" s="10"/>
      <c r="PQY123" s="10"/>
      <c r="PQZ123" s="10"/>
      <c r="PRA123" s="10"/>
      <c r="PRB123" s="10"/>
      <c r="PRC123" s="10"/>
      <c r="PRD123" s="10"/>
      <c r="PRE123" s="10"/>
      <c r="PRF123" s="10"/>
      <c r="PRG123" s="10"/>
      <c r="PRH123" s="10"/>
      <c r="PRI123" s="10"/>
      <c r="PRJ123" s="10"/>
      <c r="PRK123" s="10"/>
      <c r="PRL123" s="10"/>
      <c r="PRM123" s="10"/>
      <c r="PRN123" s="10"/>
      <c r="PRO123" s="10"/>
      <c r="PRP123" s="10"/>
      <c r="PRQ123" s="10"/>
      <c r="PRR123" s="10"/>
      <c r="PRS123" s="10"/>
      <c r="PRT123" s="10"/>
      <c r="PRU123" s="10"/>
      <c r="PRV123" s="10"/>
      <c r="PRW123" s="10"/>
      <c r="PRX123" s="10"/>
      <c r="PRY123" s="10"/>
      <c r="PRZ123" s="10"/>
      <c r="PSA123" s="10"/>
      <c r="PSB123" s="10"/>
      <c r="PSC123" s="10"/>
      <c r="PSD123" s="10"/>
      <c r="PSE123" s="10"/>
      <c r="PSF123" s="10"/>
      <c r="PSG123" s="10"/>
      <c r="PSH123" s="10"/>
      <c r="PSI123" s="10"/>
      <c r="PSJ123" s="10"/>
      <c r="PSK123" s="10"/>
      <c r="PSL123" s="10"/>
      <c r="PSM123" s="10"/>
      <c r="PSN123" s="10"/>
      <c r="PSO123" s="10"/>
      <c r="PSP123" s="10"/>
      <c r="PSQ123" s="10"/>
      <c r="PSR123" s="10"/>
      <c r="PSS123" s="10"/>
      <c r="PST123" s="10"/>
      <c r="PSU123" s="10"/>
      <c r="PSV123" s="10"/>
      <c r="PSW123" s="10"/>
      <c r="PSX123" s="10"/>
      <c r="PSY123" s="10"/>
      <c r="PSZ123" s="10"/>
      <c r="PTA123" s="10"/>
      <c r="PTB123" s="10"/>
      <c r="PTC123" s="10"/>
      <c r="PTD123" s="10"/>
      <c r="PTE123" s="10"/>
      <c r="PTF123" s="10"/>
      <c r="PTG123" s="10"/>
      <c r="PTH123" s="10"/>
      <c r="PTI123" s="10"/>
      <c r="PTJ123" s="10"/>
      <c r="PTK123" s="10"/>
      <c r="PTL123" s="10"/>
      <c r="PTM123" s="10"/>
      <c r="PTN123" s="10"/>
      <c r="PTO123" s="10"/>
      <c r="PTP123" s="10"/>
      <c r="PTQ123" s="10"/>
      <c r="PTR123" s="10"/>
      <c r="PTS123" s="10"/>
      <c r="PTT123" s="10"/>
      <c r="PTU123" s="10"/>
      <c r="PTV123" s="10"/>
      <c r="PTW123" s="10"/>
      <c r="PTX123" s="10"/>
      <c r="PTY123" s="10"/>
      <c r="PTZ123" s="10"/>
      <c r="PUA123" s="10"/>
      <c r="PUB123" s="10"/>
      <c r="PUC123" s="10"/>
      <c r="PUD123" s="10"/>
      <c r="PUE123" s="10"/>
      <c r="PUF123" s="10"/>
      <c r="PUG123" s="10"/>
      <c r="PUH123" s="10"/>
      <c r="PUI123" s="10"/>
      <c r="PUJ123" s="10"/>
      <c r="PUK123" s="10"/>
      <c r="PUL123" s="10"/>
      <c r="PUM123" s="10"/>
      <c r="PUN123" s="10"/>
      <c r="PUO123" s="10"/>
      <c r="PUP123" s="10"/>
      <c r="PUQ123" s="10"/>
      <c r="PUR123" s="10"/>
      <c r="PUS123" s="10"/>
      <c r="PUT123" s="10"/>
      <c r="PUU123" s="10"/>
      <c r="PUV123" s="10"/>
      <c r="PUW123" s="10"/>
      <c r="PUX123" s="10"/>
      <c r="PUY123" s="10"/>
      <c r="PUZ123" s="10"/>
      <c r="PVA123" s="10"/>
      <c r="PVB123" s="10"/>
      <c r="PVC123" s="10"/>
      <c r="PVD123" s="10"/>
      <c r="PVE123" s="10"/>
      <c r="PVF123" s="10"/>
      <c r="PVG123" s="10"/>
      <c r="PVH123" s="10"/>
      <c r="PVI123" s="10"/>
      <c r="PVJ123" s="10"/>
      <c r="PVK123" s="10"/>
      <c r="PVL123" s="10"/>
      <c r="PVM123" s="10"/>
      <c r="PVN123" s="10"/>
      <c r="PVO123" s="10"/>
      <c r="PVP123" s="10"/>
      <c r="PVQ123" s="10"/>
      <c r="PVR123" s="10"/>
      <c r="PVS123" s="10"/>
      <c r="PVT123" s="10"/>
      <c r="PVU123" s="10"/>
      <c r="PVV123" s="10"/>
      <c r="PVW123" s="10"/>
      <c r="PVX123" s="10"/>
      <c r="PVY123" s="10"/>
      <c r="PVZ123" s="10"/>
      <c r="PWA123" s="10"/>
      <c r="PWB123" s="10"/>
      <c r="PWC123" s="10"/>
      <c r="PWD123" s="10"/>
      <c r="PWE123" s="10"/>
      <c r="PWF123" s="10"/>
      <c r="PWG123" s="10"/>
      <c r="PWH123" s="10"/>
      <c r="PWI123" s="10"/>
      <c r="PWJ123" s="10"/>
      <c r="PWK123" s="10"/>
      <c r="PWL123" s="10"/>
      <c r="PWM123" s="10"/>
      <c r="PWN123" s="10"/>
      <c r="PWO123" s="10"/>
      <c r="PWP123" s="10"/>
      <c r="PWQ123" s="10"/>
      <c r="PWR123" s="10"/>
      <c r="PWS123" s="10"/>
      <c r="PWT123" s="10"/>
      <c r="PWU123" s="10"/>
      <c r="PWV123" s="10"/>
      <c r="PWW123" s="10"/>
      <c r="PWX123" s="10"/>
      <c r="PWY123" s="10"/>
      <c r="PWZ123" s="10"/>
      <c r="PXA123" s="10"/>
      <c r="PXB123" s="10"/>
      <c r="PXC123" s="10"/>
      <c r="PXD123" s="10"/>
      <c r="PXE123" s="10"/>
      <c r="PXF123" s="10"/>
      <c r="PXG123" s="10"/>
      <c r="PXH123" s="10"/>
      <c r="PXI123" s="10"/>
      <c r="PXJ123" s="10"/>
      <c r="PXK123" s="10"/>
      <c r="PXL123" s="10"/>
      <c r="PXM123" s="10"/>
      <c r="PXN123" s="10"/>
      <c r="PXO123" s="10"/>
      <c r="PXP123" s="10"/>
      <c r="PXQ123" s="10"/>
      <c r="PXR123" s="10"/>
      <c r="PXS123" s="10"/>
      <c r="PXT123" s="10"/>
      <c r="PXU123" s="10"/>
      <c r="PXV123" s="10"/>
      <c r="PXW123" s="10"/>
      <c r="PXX123" s="10"/>
      <c r="PXY123" s="10"/>
      <c r="PXZ123" s="10"/>
      <c r="PYA123" s="10"/>
      <c r="PYB123" s="10"/>
      <c r="PYC123" s="10"/>
      <c r="PYD123" s="10"/>
      <c r="PYE123" s="10"/>
      <c r="PYF123" s="10"/>
      <c r="PYG123" s="10"/>
      <c r="PYH123" s="10"/>
      <c r="PYI123" s="10"/>
      <c r="PYJ123" s="10"/>
      <c r="PYK123" s="10"/>
      <c r="PYL123" s="10"/>
      <c r="PYM123" s="10"/>
      <c r="PYN123" s="10"/>
      <c r="PYO123" s="10"/>
      <c r="PYP123" s="10"/>
      <c r="PYQ123" s="10"/>
      <c r="PYR123" s="10"/>
      <c r="PYS123" s="10"/>
      <c r="PYT123" s="10"/>
      <c r="PYU123" s="10"/>
      <c r="PYV123" s="10"/>
      <c r="PYW123" s="10"/>
      <c r="PYX123" s="10"/>
      <c r="PYY123" s="10"/>
      <c r="PYZ123" s="10"/>
      <c r="PZA123" s="10"/>
      <c r="PZB123" s="10"/>
      <c r="PZC123" s="10"/>
      <c r="PZD123" s="10"/>
      <c r="PZE123" s="10"/>
      <c r="PZF123" s="10"/>
      <c r="PZG123" s="10"/>
      <c r="PZH123" s="10"/>
      <c r="PZI123" s="10"/>
      <c r="PZJ123" s="10"/>
      <c r="PZK123" s="10"/>
      <c r="PZL123" s="10"/>
      <c r="PZM123" s="10"/>
      <c r="PZN123" s="10"/>
      <c r="PZO123" s="10"/>
      <c r="PZP123" s="10"/>
      <c r="PZQ123" s="10"/>
      <c r="PZR123" s="10"/>
      <c r="PZS123" s="10"/>
      <c r="PZT123" s="10"/>
      <c r="PZU123" s="10"/>
      <c r="PZV123" s="10"/>
      <c r="PZW123" s="10"/>
      <c r="PZX123" s="10"/>
      <c r="PZY123" s="10"/>
      <c r="PZZ123" s="10"/>
      <c r="QAA123" s="10"/>
      <c r="QAB123" s="10"/>
      <c r="QAC123" s="10"/>
      <c r="QAD123" s="10"/>
      <c r="QAE123" s="10"/>
      <c r="QAF123" s="10"/>
      <c r="QAG123" s="10"/>
      <c r="QAH123" s="10"/>
      <c r="QAI123" s="10"/>
      <c r="QAJ123" s="10"/>
      <c r="QAK123" s="10"/>
      <c r="QAL123" s="10"/>
      <c r="QAM123" s="10"/>
      <c r="QAN123" s="10"/>
      <c r="QAO123" s="10"/>
      <c r="QAP123" s="10"/>
      <c r="QAQ123" s="10"/>
      <c r="QAR123" s="10"/>
      <c r="QAS123" s="10"/>
      <c r="QAT123" s="10"/>
      <c r="QAU123" s="10"/>
      <c r="QAV123" s="10"/>
      <c r="QAW123" s="10"/>
      <c r="QAX123" s="10"/>
      <c r="QAY123" s="10"/>
      <c r="QAZ123" s="10"/>
      <c r="QBA123" s="10"/>
      <c r="QBB123" s="10"/>
      <c r="QBC123" s="10"/>
      <c r="QBD123" s="10"/>
      <c r="QBE123" s="10"/>
      <c r="QBF123" s="10"/>
      <c r="QBG123" s="10"/>
      <c r="QBH123" s="10"/>
      <c r="QBI123" s="10"/>
      <c r="QBJ123" s="10"/>
      <c r="QBK123" s="10"/>
      <c r="QBL123" s="10"/>
      <c r="QBM123" s="10"/>
      <c r="QBN123" s="10"/>
      <c r="QBO123" s="10"/>
      <c r="QBP123" s="10"/>
      <c r="QBQ123" s="10"/>
      <c r="QBR123" s="10"/>
      <c r="QBS123" s="10"/>
      <c r="QBT123" s="10"/>
      <c r="QBU123" s="10"/>
      <c r="QBV123" s="10"/>
      <c r="QBW123" s="10"/>
      <c r="QBX123" s="10"/>
      <c r="QBY123" s="10"/>
      <c r="QBZ123" s="10"/>
      <c r="QCA123" s="10"/>
      <c r="QCB123" s="10"/>
      <c r="QCC123" s="10"/>
      <c r="QCD123" s="10"/>
      <c r="QCE123" s="10"/>
      <c r="QCF123" s="10"/>
      <c r="QCG123" s="10"/>
      <c r="QCH123" s="10"/>
      <c r="QCI123" s="10"/>
      <c r="QCJ123" s="10"/>
      <c r="QCK123" s="10"/>
      <c r="QCL123" s="10"/>
      <c r="QCM123" s="10"/>
      <c r="QCN123" s="10"/>
      <c r="QCO123" s="10"/>
      <c r="QCP123" s="10"/>
      <c r="QCQ123" s="10"/>
      <c r="QCR123" s="10"/>
      <c r="QCS123" s="10"/>
      <c r="QCT123" s="10"/>
      <c r="QCU123" s="10"/>
      <c r="QCV123" s="10"/>
      <c r="QCW123" s="10"/>
      <c r="QCX123" s="10"/>
      <c r="QCY123" s="10"/>
      <c r="QCZ123" s="10"/>
      <c r="QDA123" s="10"/>
      <c r="QDB123" s="10"/>
      <c r="QDC123" s="10"/>
      <c r="QDD123" s="10"/>
      <c r="QDE123" s="10"/>
      <c r="QDF123" s="10"/>
      <c r="QDG123" s="10"/>
      <c r="QDH123" s="10"/>
      <c r="QDI123" s="10"/>
      <c r="QDJ123" s="10"/>
      <c r="QDK123" s="10"/>
      <c r="QDL123" s="10"/>
      <c r="QDM123" s="10"/>
      <c r="QDN123" s="10"/>
      <c r="QDO123" s="10"/>
      <c r="QDP123" s="10"/>
      <c r="QDQ123" s="10"/>
      <c r="QDR123" s="10"/>
      <c r="QDS123" s="10"/>
      <c r="QDT123" s="10"/>
      <c r="QDU123" s="10"/>
      <c r="QDV123" s="10"/>
      <c r="QDW123" s="10"/>
      <c r="QDX123" s="10"/>
      <c r="QDY123" s="10"/>
      <c r="QDZ123" s="10"/>
      <c r="QEA123" s="10"/>
      <c r="QEB123" s="10"/>
      <c r="QEC123" s="10"/>
      <c r="QED123" s="10"/>
      <c r="QEE123" s="10"/>
      <c r="QEF123" s="10"/>
      <c r="QEG123" s="10"/>
      <c r="QEH123" s="10"/>
      <c r="QEI123" s="10"/>
      <c r="QEJ123" s="10"/>
      <c r="QEK123" s="10"/>
      <c r="QEL123" s="10"/>
      <c r="QEM123" s="10"/>
      <c r="QEN123" s="10"/>
      <c r="QEO123" s="10"/>
      <c r="QEP123" s="10"/>
      <c r="QEQ123" s="10"/>
      <c r="QER123" s="10"/>
      <c r="QES123" s="10"/>
      <c r="QET123" s="10"/>
      <c r="QEU123" s="10"/>
      <c r="QEV123" s="10"/>
      <c r="QEW123" s="10"/>
      <c r="QEX123" s="10"/>
      <c r="QEY123" s="10"/>
      <c r="QEZ123" s="10"/>
      <c r="QFA123" s="10"/>
      <c r="QFB123" s="10"/>
      <c r="QFC123" s="10"/>
      <c r="QFD123" s="10"/>
      <c r="QFE123" s="10"/>
      <c r="QFF123" s="10"/>
      <c r="QFG123" s="10"/>
      <c r="QFH123" s="10"/>
      <c r="QFI123" s="10"/>
      <c r="QFJ123" s="10"/>
      <c r="QFK123" s="10"/>
      <c r="QFL123" s="10"/>
      <c r="QFM123" s="10"/>
      <c r="QFN123" s="10"/>
      <c r="QFO123" s="10"/>
      <c r="QFP123" s="10"/>
      <c r="QFQ123" s="10"/>
      <c r="QFR123" s="10"/>
      <c r="QFS123" s="10"/>
      <c r="QFT123" s="10"/>
      <c r="QFU123" s="10"/>
      <c r="QFV123" s="10"/>
      <c r="QFW123" s="10"/>
      <c r="QFX123" s="10"/>
      <c r="QFY123" s="10"/>
      <c r="QFZ123" s="10"/>
      <c r="QGA123" s="10"/>
      <c r="QGB123" s="10"/>
      <c r="QGC123" s="10"/>
      <c r="QGD123" s="10"/>
      <c r="QGE123" s="10"/>
      <c r="QGF123" s="10"/>
      <c r="QGG123" s="10"/>
      <c r="QGH123" s="10"/>
      <c r="QGI123" s="10"/>
      <c r="QGJ123" s="10"/>
      <c r="QGK123" s="10"/>
      <c r="QGL123" s="10"/>
      <c r="QGM123" s="10"/>
      <c r="QGN123" s="10"/>
      <c r="QGO123" s="10"/>
      <c r="QGP123" s="10"/>
      <c r="QGQ123" s="10"/>
      <c r="QGR123" s="10"/>
      <c r="QGS123" s="10"/>
      <c r="QGT123" s="10"/>
      <c r="QGU123" s="10"/>
      <c r="QGV123" s="10"/>
      <c r="QGW123" s="10"/>
      <c r="QGX123" s="10"/>
      <c r="QGY123" s="10"/>
      <c r="QGZ123" s="10"/>
      <c r="QHA123" s="10"/>
      <c r="QHB123" s="10"/>
      <c r="QHC123" s="10"/>
      <c r="QHD123" s="10"/>
      <c r="QHE123" s="10"/>
      <c r="QHF123" s="10"/>
      <c r="QHG123" s="10"/>
      <c r="QHH123" s="10"/>
      <c r="QHI123" s="10"/>
      <c r="QHJ123" s="10"/>
      <c r="QHK123" s="10"/>
      <c r="QHL123" s="10"/>
      <c r="QHM123" s="10"/>
      <c r="QHN123" s="10"/>
      <c r="QHO123" s="10"/>
      <c r="QHP123" s="10"/>
      <c r="QHQ123" s="10"/>
      <c r="QHR123" s="10"/>
      <c r="QHS123" s="10"/>
      <c r="QHT123" s="10"/>
      <c r="QHU123" s="10"/>
      <c r="QHV123" s="10"/>
      <c r="QHW123" s="10"/>
      <c r="QHX123" s="10"/>
      <c r="QHY123" s="10"/>
      <c r="QHZ123" s="10"/>
      <c r="QIA123" s="10"/>
      <c r="QIB123" s="10"/>
      <c r="QIC123" s="10"/>
      <c r="QID123" s="10"/>
      <c r="QIE123" s="10"/>
      <c r="QIF123" s="10"/>
      <c r="QIG123" s="10"/>
      <c r="QIH123" s="10"/>
      <c r="QII123" s="10"/>
      <c r="QIJ123" s="10"/>
      <c r="QIK123" s="10"/>
      <c r="QIL123" s="10"/>
      <c r="QIM123" s="10"/>
      <c r="QIN123" s="10"/>
      <c r="QIO123" s="10"/>
      <c r="QIP123" s="10"/>
      <c r="QIQ123" s="10"/>
      <c r="QIR123" s="10"/>
      <c r="QIS123" s="10"/>
      <c r="QIT123" s="10"/>
      <c r="QIU123" s="10"/>
      <c r="QIV123" s="10"/>
      <c r="QIW123" s="10"/>
      <c r="QIX123" s="10"/>
      <c r="QIY123" s="10"/>
      <c r="QIZ123" s="10"/>
      <c r="QJA123" s="10"/>
      <c r="QJB123" s="10"/>
      <c r="QJC123" s="10"/>
      <c r="QJD123" s="10"/>
      <c r="QJE123" s="10"/>
      <c r="QJF123" s="10"/>
      <c r="QJG123" s="10"/>
      <c r="QJH123" s="10"/>
      <c r="QJI123" s="10"/>
      <c r="QJJ123" s="10"/>
      <c r="QJK123" s="10"/>
      <c r="QJL123" s="10"/>
      <c r="QJM123" s="10"/>
      <c r="QJN123" s="10"/>
      <c r="QJO123" s="10"/>
      <c r="QJP123" s="10"/>
      <c r="QJQ123" s="10"/>
      <c r="QJR123" s="10"/>
      <c r="QJS123" s="10"/>
      <c r="QJT123" s="10"/>
      <c r="QJU123" s="10"/>
      <c r="QJV123" s="10"/>
      <c r="QJW123" s="10"/>
      <c r="QJX123" s="10"/>
      <c r="QJY123" s="10"/>
      <c r="QJZ123" s="10"/>
      <c r="QKA123" s="10"/>
      <c r="QKB123" s="10"/>
      <c r="QKC123" s="10"/>
      <c r="QKD123" s="10"/>
      <c r="QKE123" s="10"/>
      <c r="QKF123" s="10"/>
      <c r="QKG123" s="10"/>
      <c r="QKH123" s="10"/>
      <c r="QKI123" s="10"/>
      <c r="QKJ123" s="10"/>
      <c r="QKK123" s="10"/>
      <c r="QKL123" s="10"/>
      <c r="QKM123" s="10"/>
      <c r="QKN123" s="10"/>
      <c r="QKO123" s="10"/>
      <c r="QKP123" s="10"/>
      <c r="QKQ123" s="10"/>
      <c r="QKR123" s="10"/>
      <c r="QKS123" s="10"/>
      <c r="QKT123" s="10"/>
      <c r="QKU123" s="10"/>
      <c r="QKV123" s="10"/>
      <c r="QKW123" s="10"/>
      <c r="QKX123" s="10"/>
      <c r="QKY123" s="10"/>
      <c r="QKZ123" s="10"/>
      <c r="QLA123" s="10"/>
      <c r="QLB123" s="10"/>
      <c r="QLC123" s="10"/>
      <c r="QLD123" s="10"/>
      <c r="QLE123" s="10"/>
      <c r="QLF123" s="10"/>
      <c r="QLG123" s="10"/>
      <c r="QLH123" s="10"/>
      <c r="QLI123" s="10"/>
      <c r="QLJ123" s="10"/>
      <c r="QLK123" s="10"/>
      <c r="QLL123" s="10"/>
      <c r="QLM123" s="10"/>
      <c r="QLN123" s="10"/>
      <c r="QLO123" s="10"/>
      <c r="QLP123" s="10"/>
      <c r="QLQ123" s="10"/>
      <c r="QLR123" s="10"/>
      <c r="QLS123" s="10"/>
      <c r="QLT123" s="10"/>
      <c r="QLU123" s="10"/>
      <c r="QLV123" s="10"/>
      <c r="QLW123" s="10"/>
      <c r="QLX123" s="10"/>
      <c r="QLY123" s="10"/>
      <c r="QLZ123" s="10"/>
      <c r="QMA123" s="10"/>
      <c r="QMB123" s="10"/>
      <c r="QMC123" s="10"/>
      <c r="QMD123" s="10"/>
      <c r="QME123" s="10"/>
      <c r="QMF123" s="10"/>
      <c r="QMG123" s="10"/>
      <c r="QMH123" s="10"/>
      <c r="QMI123" s="10"/>
      <c r="QMJ123" s="10"/>
      <c r="QMK123" s="10"/>
      <c r="QML123" s="10"/>
      <c r="QMM123" s="10"/>
      <c r="QMN123" s="10"/>
      <c r="QMO123" s="10"/>
      <c r="QMP123" s="10"/>
      <c r="QMQ123" s="10"/>
      <c r="QMR123" s="10"/>
      <c r="QMS123" s="10"/>
      <c r="QMT123" s="10"/>
      <c r="QMU123" s="10"/>
      <c r="QMV123" s="10"/>
      <c r="QMW123" s="10"/>
      <c r="QMX123" s="10"/>
      <c r="QMY123" s="10"/>
      <c r="QMZ123" s="10"/>
      <c r="QNA123" s="10"/>
      <c r="QNB123" s="10"/>
      <c r="QNC123" s="10"/>
      <c r="QND123" s="10"/>
      <c r="QNE123" s="10"/>
      <c r="QNF123" s="10"/>
      <c r="QNG123" s="10"/>
      <c r="QNH123" s="10"/>
      <c r="QNI123" s="10"/>
      <c r="QNJ123" s="10"/>
      <c r="QNK123" s="10"/>
      <c r="QNL123" s="10"/>
      <c r="QNM123" s="10"/>
      <c r="QNN123" s="10"/>
      <c r="QNO123" s="10"/>
      <c r="QNP123" s="10"/>
      <c r="QNQ123" s="10"/>
      <c r="QNR123" s="10"/>
      <c r="QNS123" s="10"/>
      <c r="QNT123" s="10"/>
      <c r="QNU123" s="10"/>
      <c r="QNV123" s="10"/>
      <c r="QNW123" s="10"/>
      <c r="QNX123" s="10"/>
      <c r="QNY123" s="10"/>
      <c r="QNZ123" s="10"/>
      <c r="QOA123" s="10"/>
      <c r="QOB123" s="10"/>
      <c r="QOC123" s="10"/>
      <c r="QOD123" s="10"/>
      <c r="QOE123" s="10"/>
      <c r="QOF123" s="10"/>
      <c r="QOG123" s="10"/>
      <c r="QOH123" s="10"/>
      <c r="QOI123" s="10"/>
      <c r="QOJ123" s="10"/>
      <c r="QOK123" s="10"/>
      <c r="QOL123" s="10"/>
      <c r="QOM123" s="10"/>
      <c r="QON123" s="10"/>
      <c r="QOO123" s="10"/>
      <c r="QOP123" s="10"/>
      <c r="QOQ123" s="10"/>
      <c r="QOR123" s="10"/>
      <c r="QOS123" s="10"/>
      <c r="QOT123" s="10"/>
      <c r="QOU123" s="10"/>
      <c r="QOV123" s="10"/>
      <c r="QOW123" s="10"/>
      <c r="QOX123" s="10"/>
      <c r="QOY123" s="10"/>
      <c r="QOZ123" s="10"/>
      <c r="QPA123" s="10"/>
      <c r="QPB123" s="10"/>
      <c r="QPC123" s="10"/>
      <c r="QPD123" s="10"/>
      <c r="QPE123" s="10"/>
      <c r="QPF123" s="10"/>
      <c r="QPG123" s="10"/>
      <c r="QPH123" s="10"/>
      <c r="QPI123" s="10"/>
      <c r="QPJ123" s="10"/>
      <c r="QPK123" s="10"/>
      <c r="QPL123" s="10"/>
      <c r="QPM123" s="10"/>
      <c r="QPN123" s="10"/>
      <c r="QPO123" s="10"/>
      <c r="QPP123" s="10"/>
      <c r="QPQ123" s="10"/>
      <c r="QPR123" s="10"/>
      <c r="QPS123" s="10"/>
      <c r="QPT123" s="10"/>
      <c r="QPU123" s="10"/>
      <c r="QPV123" s="10"/>
      <c r="QPW123" s="10"/>
      <c r="QPX123" s="10"/>
      <c r="QPY123" s="10"/>
      <c r="QPZ123" s="10"/>
      <c r="QQA123" s="10"/>
      <c r="QQB123" s="10"/>
      <c r="QQC123" s="10"/>
      <c r="QQD123" s="10"/>
      <c r="QQE123" s="10"/>
      <c r="QQF123" s="10"/>
      <c r="QQG123" s="10"/>
      <c r="QQH123" s="10"/>
      <c r="QQI123" s="10"/>
      <c r="QQJ123" s="10"/>
      <c r="QQK123" s="10"/>
      <c r="QQL123" s="10"/>
      <c r="QQM123" s="10"/>
      <c r="QQN123" s="10"/>
      <c r="QQO123" s="10"/>
      <c r="QQP123" s="10"/>
      <c r="QQQ123" s="10"/>
      <c r="QQR123" s="10"/>
      <c r="QQS123" s="10"/>
      <c r="QQT123" s="10"/>
      <c r="QQU123" s="10"/>
      <c r="QQV123" s="10"/>
      <c r="QQW123" s="10"/>
      <c r="QQX123" s="10"/>
      <c r="QQY123" s="10"/>
      <c r="QQZ123" s="10"/>
      <c r="QRA123" s="10"/>
      <c r="QRB123" s="10"/>
      <c r="QRC123" s="10"/>
      <c r="QRD123" s="10"/>
      <c r="QRE123" s="10"/>
      <c r="QRF123" s="10"/>
      <c r="QRG123" s="10"/>
      <c r="QRH123" s="10"/>
      <c r="QRI123" s="10"/>
      <c r="QRJ123" s="10"/>
      <c r="QRK123" s="10"/>
      <c r="QRL123" s="10"/>
      <c r="QRM123" s="10"/>
      <c r="QRN123" s="10"/>
      <c r="QRO123" s="10"/>
      <c r="QRP123" s="10"/>
      <c r="QRQ123" s="10"/>
      <c r="QRR123" s="10"/>
      <c r="QRS123" s="10"/>
      <c r="QRT123" s="10"/>
      <c r="QRU123" s="10"/>
      <c r="QRV123" s="10"/>
      <c r="QRW123" s="10"/>
      <c r="QRX123" s="10"/>
      <c r="QRY123" s="10"/>
      <c r="QRZ123" s="10"/>
      <c r="QSA123" s="10"/>
      <c r="QSB123" s="10"/>
      <c r="QSC123" s="10"/>
      <c r="QSD123" s="10"/>
      <c r="QSE123" s="10"/>
      <c r="QSF123" s="10"/>
      <c r="QSG123" s="10"/>
      <c r="QSH123" s="10"/>
      <c r="QSI123" s="10"/>
      <c r="QSJ123" s="10"/>
      <c r="QSK123" s="10"/>
      <c r="QSL123" s="10"/>
      <c r="QSM123" s="10"/>
      <c r="QSN123" s="10"/>
      <c r="QSO123" s="10"/>
      <c r="QSP123" s="10"/>
      <c r="QSQ123" s="10"/>
      <c r="QSR123" s="10"/>
      <c r="QSS123" s="10"/>
      <c r="QST123" s="10"/>
      <c r="QSU123" s="10"/>
      <c r="QSV123" s="10"/>
      <c r="QSW123" s="10"/>
      <c r="QSX123" s="10"/>
      <c r="QSY123" s="10"/>
      <c r="QSZ123" s="10"/>
      <c r="QTA123" s="10"/>
      <c r="QTB123" s="10"/>
      <c r="QTC123" s="10"/>
      <c r="QTD123" s="10"/>
      <c r="QTE123" s="10"/>
      <c r="QTF123" s="10"/>
      <c r="QTG123" s="10"/>
      <c r="QTH123" s="10"/>
      <c r="QTI123" s="10"/>
      <c r="QTJ123" s="10"/>
      <c r="QTK123" s="10"/>
      <c r="QTL123" s="10"/>
      <c r="QTM123" s="10"/>
      <c r="QTN123" s="10"/>
      <c r="QTO123" s="10"/>
      <c r="QTP123" s="10"/>
      <c r="QTQ123" s="10"/>
      <c r="QTR123" s="10"/>
      <c r="QTS123" s="10"/>
      <c r="QTT123" s="10"/>
      <c r="QTU123" s="10"/>
      <c r="QTV123" s="10"/>
      <c r="QTW123" s="10"/>
      <c r="QTX123" s="10"/>
      <c r="QTY123" s="10"/>
      <c r="QTZ123" s="10"/>
      <c r="QUA123" s="10"/>
      <c r="QUB123" s="10"/>
      <c r="QUC123" s="10"/>
      <c r="QUD123" s="10"/>
      <c r="QUE123" s="10"/>
      <c r="QUF123" s="10"/>
      <c r="QUG123" s="10"/>
      <c r="QUH123" s="10"/>
      <c r="QUI123" s="10"/>
      <c r="QUJ123" s="10"/>
      <c r="QUK123" s="10"/>
      <c r="QUL123" s="10"/>
      <c r="QUM123" s="10"/>
      <c r="QUN123" s="10"/>
      <c r="QUO123" s="10"/>
      <c r="QUP123" s="10"/>
      <c r="QUQ123" s="10"/>
      <c r="QUR123" s="10"/>
      <c r="QUS123" s="10"/>
      <c r="QUT123" s="10"/>
      <c r="QUU123" s="10"/>
      <c r="QUV123" s="10"/>
      <c r="QUW123" s="10"/>
      <c r="QUX123" s="10"/>
      <c r="QUY123" s="10"/>
      <c r="QUZ123" s="10"/>
      <c r="QVA123" s="10"/>
      <c r="QVB123" s="10"/>
      <c r="QVC123" s="10"/>
      <c r="QVD123" s="10"/>
      <c r="QVE123" s="10"/>
      <c r="QVF123" s="10"/>
      <c r="QVG123" s="10"/>
      <c r="QVH123" s="10"/>
      <c r="QVI123" s="10"/>
      <c r="QVJ123" s="10"/>
      <c r="QVK123" s="10"/>
      <c r="QVL123" s="10"/>
      <c r="QVM123" s="10"/>
      <c r="QVN123" s="10"/>
      <c r="QVO123" s="10"/>
      <c r="QVP123" s="10"/>
      <c r="QVQ123" s="10"/>
      <c r="QVR123" s="10"/>
      <c r="QVS123" s="10"/>
      <c r="QVT123" s="10"/>
      <c r="QVU123" s="10"/>
      <c r="QVV123" s="10"/>
      <c r="QVW123" s="10"/>
      <c r="QVX123" s="10"/>
      <c r="QVY123" s="10"/>
      <c r="QVZ123" s="10"/>
      <c r="QWA123" s="10"/>
      <c r="QWB123" s="10"/>
      <c r="QWC123" s="10"/>
      <c r="QWD123" s="10"/>
      <c r="QWE123" s="10"/>
      <c r="QWF123" s="10"/>
      <c r="QWG123" s="10"/>
      <c r="QWH123" s="10"/>
      <c r="QWI123" s="10"/>
      <c r="QWJ123" s="10"/>
      <c r="QWK123" s="10"/>
      <c r="QWL123" s="10"/>
      <c r="QWM123" s="10"/>
      <c r="QWN123" s="10"/>
      <c r="QWO123" s="10"/>
      <c r="QWP123" s="10"/>
      <c r="QWQ123" s="10"/>
      <c r="QWR123" s="10"/>
      <c r="QWS123" s="10"/>
      <c r="QWT123" s="10"/>
      <c r="QWU123" s="10"/>
      <c r="QWV123" s="10"/>
      <c r="QWW123" s="10"/>
      <c r="QWX123" s="10"/>
      <c r="QWY123" s="10"/>
      <c r="QWZ123" s="10"/>
      <c r="QXA123" s="10"/>
      <c r="QXB123" s="10"/>
      <c r="QXC123" s="10"/>
      <c r="QXD123" s="10"/>
      <c r="QXE123" s="10"/>
      <c r="QXF123" s="10"/>
      <c r="QXG123" s="10"/>
      <c r="QXH123" s="10"/>
      <c r="QXI123" s="10"/>
      <c r="QXJ123" s="10"/>
      <c r="QXK123" s="10"/>
      <c r="QXL123" s="10"/>
      <c r="QXM123" s="10"/>
      <c r="QXN123" s="10"/>
      <c r="QXO123" s="10"/>
      <c r="QXP123" s="10"/>
      <c r="QXQ123" s="10"/>
      <c r="QXR123" s="10"/>
      <c r="QXS123" s="10"/>
      <c r="QXT123" s="10"/>
      <c r="QXU123" s="10"/>
      <c r="QXV123" s="10"/>
      <c r="QXW123" s="10"/>
      <c r="QXX123" s="10"/>
      <c r="QXY123" s="10"/>
      <c r="QXZ123" s="10"/>
      <c r="QYA123" s="10"/>
      <c r="QYB123" s="10"/>
      <c r="QYC123" s="10"/>
      <c r="QYD123" s="10"/>
      <c r="QYE123" s="10"/>
      <c r="QYF123" s="10"/>
      <c r="QYG123" s="10"/>
      <c r="QYH123" s="10"/>
      <c r="QYI123" s="10"/>
      <c r="QYJ123" s="10"/>
      <c r="QYK123" s="10"/>
      <c r="QYL123" s="10"/>
      <c r="QYM123" s="10"/>
      <c r="QYN123" s="10"/>
      <c r="QYO123" s="10"/>
      <c r="QYP123" s="10"/>
      <c r="QYQ123" s="10"/>
      <c r="QYR123" s="10"/>
      <c r="QYS123" s="10"/>
      <c r="QYT123" s="10"/>
      <c r="QYU123" s="10"/>
      <c r="QYV123" s="10"/>
      <c r="QYW123" s="10"/>
      <c r="QYX123" s="10"/>
      <c r="QYY123" s="10"/>
      <c r="QYZ123" s="10"/>
      <c r="QZA123" s="10"/>
      <c r="QZB123" s="10"/>
      <c r="QZC123" s="10"/>
      <c r="QZD123" s="10"/>
      <c r="QZE123" s="10"/>
      <c r="QZF123" s="10"/>
      <c r="QZG123" s="10"/>
      <c r="QZH123" s="10"/>
      <c r="QZI123" s="10"/>
      <c r="QZJ123" s="10"/>
      <c r="QZK123" s="10"/>
      <c r="QZL123" s="10"/>
      <c r="QZM123" s="10"/>
      <c r="QZN123" s="10"/>
      <c r="QZO123" s="10"/>
      <c r="QZP123" s="10"/>
      <c r="QZQ123" s="10"/>
      <c r="QZR123" s="10"/>
      <c r="QZS123" s="10"/>
      <c r="QZT123" s="10"/>
      <c r="QZU123" s="10"/>
      <c r="QZV123" s="10"/>
      <c r="QZW123" s="10"/>
      <c r="QZX123" s="10"/>
      <c r="QZY123" s="10"/>
      <c r="QZZ123" s="10"/>
      <c r="RAA123" s="10"/>
      <c r="RAB123" s="10"/>
      <c r="RAC123" s="10"/>
      <c r="RAD123" s="10"/>
      <c r="RAE123" s="10"/>
      <c r="RAF123" s="10"/>
      <c r="RAG123" s="10"/>
      <c r="RAH123" s="10"/>
      <c r="RAI123" s="10"/>
      <c r="RAJ123" s="10"/>
      <c r="RAK123" s="10"/>
      <c r="RAL123" s="10"/>
      <c r="RAM123" s="10"/>
      <c r="RAN123" s="10"/>
      <c r="RAO123" s="10"/>
      <c r="RAP123" s="10"/>
      <c r="RAQ123" s="10"/>
      <c r="RAR123" s="10"/>
      <c r="RAS123" s="10"/>
      <c r="RAT123" s="10"/>
      <c r="RAU123" s="10"/>
      <c r="RAV123" s="10"/>
      <c r="RAW123" s="10"/>
      <c r="RAX123" s="10"/>
      <c r="RAY123" s="10"/>
      <c r="RAZ123" s="10"/>
      <c r="RBA123" s="10"/>
      <c r="RBB123" s="10"/>
      <c r="RBC123" s="10"/>
      <c r="RBD123" s="10"/>
      <c r="RBE123" s="10"/>
      <c r="RBF123" s="10"/>
      <c r="RBG123" s="10"/>
      <c r="RBH123" s="10"/>
      <c r="RBI123" s="10"/>
      <c r="RBJ123" s="10"/>
      <c r="RBK123" s="10"/>
      <c r="RBL123" s="10"/>
      <c r="RBM123" s="10"/>
      <c r="RBN123" s="10"/>
      <c r="RBO123" s="10"/>
      <c r="RBP123" s="10"/>
      <c r="RBQ123" s="10"/>
      <c r="RBR123" s="10"/>
      <c r="RBS123" s="10"/>
      <c r="RBT123" s="10"/>
      <c r="RBU123" s="10"/>
      <c r="RBV123" s="10"/>
      <c r="RBW123" s="10"/>
      <c r="RBX123" s="10"/>
      <c r="RBY123" s="10"/>
      <c r="RBZ123" s="10"/>
      <c r="RCA123" s="10"/>
      <c r="RCB123" s="10"/>
      <c r="RCC123" s="10"/>
      <c r="RCD123" s="10"/>
      <c r="RCE123" s="10"/>
      <c r="RCF123" s="10"/>
      <c r="RCG123" s="10"/>
      <c r="RCH123" s="10"/>
      <c r="RCI123" s="10"/>
      <c r="RCJ123" s="10"/>
      <c r="RCK123" s="10"/>
      <c r="RCL123" s="10"/>
      <c r="RCM123" s="10"/>
      <c r="RCN123" s="10"/>
      <c r="RCO123" s="10"/>
      <c r="RCP123" s="10"/>
      <c r="RCQ123" s="10"/>
      <c r="RCR123" s="10"/>
      <c r="RCS123" s="10"/>
      <c r="RCT123" s="10"/>
      <c r="RCU123" s="10"/>
      <c r="RCV123" s="10"/>
      <c r="RCW123" s="10"/>
      <c r="RCX123" s="10"/>
      <c r="RCY123" s="10"/>
      <c r="RCZ123" s="10"/>
      <c r="RDA123" s="10"/>
      <c r="RDB123" s="10"/>
      <c r="RDC123" s="10"/>
      <c r="RDD123" s="10"/>
      <c r="RDE123" s="10"/>
      <c r="RDF123" s="10"/>
      <c r="RDG123" s="10"/>
      <c r="RDH123" s="10"/>
      <c r="RDI123" s="10"/>
      <c r="RDJ123" s="10"/>
      <c r="RDK123" s="10"/>
      <c r="RDL123" s="10"/>
      <c r="RDM123" s="10"/>
      <c r="RDN123" s="10"/>
      <c r="RDO123" s="10"/>
      <c r="RDP123" s="10"/>
      <c r="RDQ123" s="10"/>
      <c r="RDR123" s="10"/>
      <c r="RDS123" s="10"/>
      <c r="RDT123" s="10"/>
      <c r="RDU123" s="10"/>
      <c r="RDV123" s="10"/>
      <c r="RDW123" s="10"/>
      <c r="RDX123" s="10"/>
      <c r="RDY123" s="10"/>
      <c r="RDZ123" s="10"/>
      <c r="REA123" s="10"/>
      <c r="REB123" s="10"/>
      <c r="REC123" s="10"/>
      <c r="RED123" s="10"/>
      <c r="REE123" s="10"/>
      <c r="REF123" s="10"/>
      <c r="REG123" s="10"/>
      <c r="REH123" s="10"/>
      <c r="REI123" s="10"/>
      <c r="REJ123" s="10"/>
      <c r="REK123" s="10"/>
      <c r="REL123" s="10"/>
      <c r="REM123" s="10"/>
      <c r="REN123" s="10"/>
      <c r="REO123" s="10"/>
      <c r="REP123" s="10"/>
      <c r="REQ123" s="10"/>
      <c r="RER123" s="10"/>
      <c r="RES123" s="10"/>
      <c r="RET123" s="10"/>
      <c r="REU123" s="10"/>
      <c r="REV123" s="10"/>
      <c r="REW123" s="10"/>
      <c r="REX123" s="10"/>
      <c r="REY123" s="10"/>
      <c r="REZ123" s="10"/>
      <c r="RFA123" s="10"/>
      <c r="RFB123" s="10"/>
      <c r="RFC123" s="10"/>
      <c r="RFD123" s="10"/>
      <c r="RFE123" s="10"/>
      <c r="RFF123" s="10"/>
      <c r="RFG123" s="10"/>
      <c r="RFH123" s="10"/>
      <c r="RFI123" s="10"/>
      <c r="RFJ123" s="10"/>
      <c r="RFK123" s="10"/>
      <c r="RFL123" s="10"/>
      <c r="RFM123" s="10"/>
      <c r="RFN123" s="10"/>
      <c r="RFO123" s="10"/>
      <c r="RFP123" s="10"/>
      <c r="RFQ123" s="10"/>
      <c r="RFR123" s="10"/>
      <c r="RFS123" s="10"/>
      <c r="RFT123" s="10"/>
      <c r="RFU123" s="10"/>
      <c r="RFV123" s="10"/>
      <c r="RFW123" s="10"/>
      <c r="RFX123" s="10"/>
      <c r="RFY123" s="10"/>
      <c r="RFZ123" s="10"/>
      <c r="RGA123" s="10"/>
      <c r="RGB123" s="10"/>
      <c r="RGC123" s="10"/>
      <c r="RGD123" s="10"/>
      <c r="RGE123" s="10"/>
      <c r="RGF123" s="10"/>
      <c r="RGG123" s="10"/>
      <c r="RGH123" s="10"/>
      <c r="RGI123" s="10"/>
      <c r="RGJ123" s="10"/>
      <c r="RGK123" s="10"/>
      <c r="RGL123" s="10"/>
      <c r="RGM123" s="10"/>
      <c r="RGN123" s="10"/>
      <c r="RGO123" s="10"/>
      <c r="RGP123" s="10"/>
      <c r="RGQ123" s="10"/>
      <c r="RGR123" s="10"/>
      <c r="RGS123" s="10"/>
      <c r="RGT123" s="10"/>
      <c r="RGU123" s="10"/>
      <c r="RGV123" s="10"/>
      <c r="RGW123" s="10"/>
      <c r="RGX123" s="10"/>
      <c r="RGY123" s="10"/>
      <c r="RGZ123" s="10"/>
      <c r="RHA123" s="10"/>
      <c r="RHB123" s="10"/>
      <c r="RHC123" s="10"/>
      <c r="RHD123" s="10"/>
      <c r="RHE123" s="10"/>
      <c r="RHF123" s="10"/>
      <c r="RHG123" s="10"/>
      <c r="RHH123" s="10"/>
      <c r="RHI123" s="10"/>
      <c r="RHJ123" s="10"/>
      <c r="RHK123" s="10"/>
      <c r="RHL123" s="10"/>
      <c r="RHM123" s="10"/>
      <c r="RHN123" s="10"/>
      <c r="RHO123" s="10"/>
      <c r="RHP123" s="10"/>
      <c r="RHQ123" s="10"/>
      <c r="RHR123" s="10"/>
      <c r="RHS123" s="10"/>
      <c r="RHT123" s="10"/>
      <c r="RHU123" s="10"/>
      <c r="RHV123" s="10"/>
      <c r="RHW123" s="10"/>
      <c r="RHX123" s="10"/>
      <c r="RHY123" s="10"/>
      <c r="RHZ123" s="10"/>
      <c r="RIA123" s="10"/>
      <c r="RIB123" s="10"/>
      <c r="RIC123" s="10"/>
      <c r="RID123" s="10"/>
      <c r="RIE123" s="10"/>
      <c r="RIF123" s="10"/>
      <c r="RIG123" s="10"/>
      <c r="RIH123" s="10"/>
      <c r="RII123" s="10"/>
      <c r="RIJ123" s="10"/>
      <c r="RIK123" s="10"/>
      <c r="RIL123" s="10"/>
      <c r="RIM123" s="10"/>
      <c r="RIN123" s="10"/>
      <c r="RIO123" s="10"/>
      <c r="RIP123" s="10"/>
      <c r="RIQ123" s="10"/>
      <c r="RIR123" s="10"/>
      <c r="RIS123" s="10"/>
      <c r="RIT123" s="10"/>
      <c r="RIU123" s="10"/>
      <c r="RIV123" s="10"/>
      <c r="RIW123" s="10"/>
      <c r="RIX123" s="10"/>
      <c r="RIY123" s="10"/>
      <c r="RIZ123" s="10"/>
      <c r="RJA123" s="10"/>
      <c r="RJB123" s="10"/>
      <c r="RJC123" s="10"/>
      <c r="RJD123" s="10"/>
      <c r="RJE123" s="10"/>
      <c r="RJF123" s="10"/>
      <c r="RJG123" s="10"/>
      <c r="RJH123" s="10"/>
      <c r="RJI123" s="10"/>
      <c r="RJJ123" s="10"/>
      <c r="RJK123" s="10"/>
      <c r="RJL123" s="10"/>
      <c r="RJM123" s="10"/>
      <c r="RJN123" s="10"/>
      <c r="RJO123" s="10"/>
      <c r="RJP123" s="10"/>
      <c r="RJQ123" s="10"/>
      <c r="RJR123" s="10"/>
      <c r="RJS123" s="10"/>
      <c r="RJT123" s="10"/>
      <c r="RJU123" s="10"/>
      <c r="RJV123" s="10"/>
      <c r="RJW123" s="10"/>
      <c r="RJX123" s="10"/>
      <c r="RJY123" s="10"/>
      <c r="RJZ123" s="10"/>
      <c r="RKA123" s="10"/>
      <c r="RKB123" s="10"/>
      <c r="RKC123" s="10"/>
      <c r="RKD123" s="10"/>
      <c r="RKE123" s="10"/>
      <c r="RKF123" s="10"/>
      <c r="RKG123" s="10"/>
      <c r="RKH123" s="10"/>
      <c r="RKI123" s="10"/>
      <c r="RKJ123" s="10"/>
      <c r="RKK123" s="10"/>
      <c r="RKL123" s="10"/>
      <c r="RKM123" s="10"/>
      <c r="RKN123" s="10"/>
      <c r="RKO123" s="10"/>
      <c r="RKP123" s="10"/>
      <c r="RKQ123" s="10"/>
      <c r="RKR123" s="10"/>
      <c r="RKS123" s="10"/>
      <c r="RKT123" s="10"/>
      <c r="RKU123" s="10"/>
      <c r="RKV123" s="10"/>
      <c r="RKW123" s="10"/>
      <c r="RKX123" s="10"/>
      <c r="RKY123" s="10"/>
      <c r="RKZ123" s="10"/>
      <c r="RLA123" s="10"/>
      <c r="RLB123" s="10"/>
      <c r="RLC123" s="10"/>
      <c r="RLD123" s="10"/>
      <c r="RLE123" s="10"/>
      <c r="RLF123" s="10"/>
      <c r="RLG123" s="10"/>
      <c r="RLH123" s="10"/>
      <c r="RLI123" s="10"/>
      <c r="RLJ123" s="10"/>
      <c r="RLK123" s="10"/>
      <c r="RLL123" s="10"/>
      <c r="RLM123" s="10"/>
      <c r="RLN123" s="10"/>
      <c r="RLO123" s="10"/>
      <c r="RLP123" s="10"/>
      <c r="RLQ123" s="10"/>
      <c r="RLR123" s="10"/>
      <c r="RLS123" s="10"/>
      <c r="RLT123" s="10"/>
      <c r="RLU123" s="10"/>
      <c r="RLV123" s="10"/>
      <c r="RLW123" s="10"/>
      <c r="RLX123" s="10"/>
      <c r="RLY123" s="10"/>
      <c r="RLZ123" s="10"/>
      <c r="RMA123" s="10"/>
      <c r="RMB123" s="10"/>
      <c r="RMC123" s="10"/>
      <c r="RMD123" s="10"/>
      <c r="RME123" s="10"/>
      <c r="RMF123" s="10"/>
      <c r="RMG123" s="10"/>
      <c r="RMH123" s="10"/>
      <c r="RMI123" s="10"/>
      <c r="RMJ123" s="10"/>
      <c r="RMK123" s="10"/>
      <c r="RML123" s="10"/>
      <c r="RMM123" s="10"/>
      <c r="RMN123" s="10"/>
      <c r="RMO123" s="10"/>
      <c r="RMP123" s="10"/>
      <c r="RMQ123" s="10"/>
      <c r="RMR123" s="10"/>
      <c r="RMS123" s="10"/>
      <c r="RMT123" s="10"/>
      <c r="RMU123" s="10"/>
      <c r="RMV123" s="10"/>
      <c r="RMW123" s="10"/>
      <c r="RMX123" s="10"/>
      <c r="RMY123" s="10"/>
      <c r="RMZ123" s="10"/>
      <c r="RNA123" s="10"/>
      <c r="RNB123" s="10"/>
      <c r="RNC123" s="10"/>
      <c r="RND123" s="10"/>
      <c r="RNE123" s="10"/>
      <c r="RNF123" s="10"/>
      <c r="RNG123" s="10"/>
      <c r="RNH123" s="10"/>
      <c r="RNI123" s="10"/>
      <c r="RNJ123" s="10"/>
      <c r="RNK123" s="10"/>
      <c r="RNL123" s="10"/>
      <c r="RNM123" s="10"/>
      <c r="RNN123" s="10"/>
      <c r="RNO123" s="10"/>
      <c r="RNP123" s="10"/>
      <c r="RNQ123" s="10"/>
      <c r="RNR123" s="10"/>
      <c r="RNS123" s="10"/>
      <c r="RNT123" s="10"/>
      <c r="RNU123" s="10"/>
      <c r="RNV123" s="10"/>
      <c r="RNW123" s="10"/>
      <c r="RNX123" s="10"/>
      <c r="RNY123" s="10"/>
      <c r="RNZ123" s="10"/>
      <c r="ROA123" s="10"/>
      <c r="ROB123" s="10"/>
      <c r="ROC123" s="10"/>
      <c r="ROD123" s="10"/>
      <c r="ROE123" s="10"/>
      <c r="ROF123" s="10"/>
      <c r="ROG123" s="10"/>
      <c r="ROH123" s="10"/>
      <c r="ROI123" s="10"/>
      <c r="ROJ123" s="10"/>
      <c r="ROK123" s="10"/>
      <c r="ROL123" s="10"/>
      <c r="ROM123" s="10"/>
      <c r="RON123" s="10"/>
      <c r="ROO123" s="10"/>
      <c r="ROP123" s="10"/>
      <c r="ROQ123" s="10"/>
      <c r="ROR123" s="10"/>
      <c r="ROS123" s="10"/>
      <c r="ROT123" s="10"/>
      <c r="ROU123" s="10"/>
      <c r="ROV123" s="10"/>
      <c r="ROW123" s="10"/>
      <c r="ROX123" s="10"/>
      <c r="ROY123" s="10"/>
      <c r="ROZ123" s="10"/>
      <c r="RPA123" s="10"/>
      <c r="RPB123" s="10"/>
      <c r="RPC123" s="10"/>
      <c r="RPD123" s="10"/>
      <c r="RPE123" s="10"/>
      <c r="RPF123" s="10"/>
      <c r="RPG123" s="10"/>
      <c r="RPH123" s="10"/>
      <c r="RPI123" s="10"/>
      <c r="RPJ123" s="10"/>
      <c r="RPK123" s="10"/>
      <c r="RPL123" s="10"/>
      <c r="RPM123" s="10"/>
      <c r="RPN123" s="10"/>
      <c r="RPO123" s="10"/>
      <c r="RPP123" s="10"/>
      <c r="RPQ123" s="10"/>
      <c r="RPR123" s="10"/>
      <c r="RPS123" s="10"/>
      <c r="RPT123" s="10"/>
      <c r="RPU123" s="10"/>
      <c r="RPV123" s="10"/>
      <c r="RPW123" s="10"/>
      <c r="RPX123" s="10"/>
      <c r="RPY123" s="10"/>
      <c r="RPZ123" s="10"/>
      <c r="RQA123" s="10"/>
      <c r="RQB123" s="10"/>
      <c r="RQC123" s="10"/>
      <c r="RQD123" s="10"/>
      <c r="RQE123" s="10"/>
      <c r="RQF123" s="10"/>
      <c r="RQG123" s="10"/>
      <c r="RQH123" s="10"/>
      <c r="RQI123" s="10"/>
      <c r="RQJ123" s="10"/>
      <c r="RQK123" s="10"/>
      <c r="RQL123" s="10"/>
      <c r="RQM123" s="10"/>
      <c r="RQN123" s="10"/>
      <c r="RQO123" s="10"/>
      <c r="RQP123" s="10"/>
      <c r="RQQ123" s="10"/>
      <c r="RQR123" s="10"/>
      <c r="RQS123" s="10"/>
      <c r="RQT123" s="10"/>
      <c r="RQU123" s="10"/>
      <c r="RQV123" s="10"/>
      <c r="RQW123" s="10"/>
      <c r="RQX123" s="10"/>
      <c r="RQY123" s="10"/>
      <c r="RQZ123" s="10"/>
      <c r="RRA123" s="10"/>
      <c r="RRB123" s="10"/>
      <c r="RRC123" s="10"/>
      <c r="RRD123" s="10"/>
      <c r="RRE123" s="10"/>
      <c r="RRF123" s="10"/>
      <c r="RRG123" s="10"/>
      <c r="RRH123" s="10"/>
      <c r="RRI123" s="10"/>
      <c r="RRJ123" s="10"/>
      <c r="RRK123" s="10"/>
      <c r="RRL123" s="10"/>
      <c r="RRM123" s="10"/>
      <c r="RRN123" s="10"/>
      <c r="RRO123" s="10"/>
      <c r="RRP123" s="10"/>
      <c r="RRQ123" s="10"/>
      <c r="RRR123" s="10"/>
      <c r="RRS123" s="10"/>
      <c r="RRT123" s="10"/>
      <c r="RRU123" s="10"/>
      <c r="RRV123" s="10"/>
      <c r="RRW123" s="10"/>
      <c r="RRX123" s="10"/>
      <c r="RRY123" s="10"/>
      <c r="RRZ123" s="10"/>
      <c r="RSA123" s="10"/>
      <c r="RSB123" s="10"/>
      <c r="RSC123" s="10"/>
      <c r="RSD123" s="10"/>
      <c r="RSE123" s="10"/>
      <c r="RSF123" s="10"/>
      <c r="RSG123" s="10"/>
      <c r="RSH123" s="10"/>
      <c r="RSI123" s="10"/>
      <c r="RSJ123" s="10"/>
      <c r="RSK123" s="10"/>
      <c r="RSL123" s="10"/>
      <c r="RSM123" s="10"/>
      <c r="RSN123" s="10"/>
      <c r="RSO123" s="10"/>
      <c r="RSP123" s="10"/>
      <c r="RSQ123" s="10"/>
      <c r="RSR123" s="10"/>
      <c r="RSS123" s="10"/>
      <c r="RST123" s="10"/>
      <c r="RSU123" s="10"/>
      <c r="RSV123" s="10"/>
      <c r="RSW123" s="10"/>
      <c r="RSX123" s="10"/>
      <c r="RSY123" s="10"/>
      <c r="RSZ123" s="10"/>
      <c r="RTA123" s="10"/>
      <c r="RTB123" s="10"/>
      <c r="RTC123" s="10"/>
      <c r="RTD123" s="10"/>
      <c r="RTE123" s="10"/>
      <c r="RTF123" s="10"/>
      <c r="RTG123" s="10"/>
      <c r="RTH123" s="10"/>
      <c r="RTI123" s="10"/>
      <c r="RTJ123" s="10"/>
      <c r="RTK123" s="10"/>
      <c r="RTL123" s="10"/>
      <c r="RTM123" s="10"/>
      <c r="RTN123" s="10"/>
      <c r="RTO123" s="10"/>
      <c r="RTP123" s="10"/>
      <c r="RTQ123" s="10"/>
      <c r="RTR123" s="10"/>
      <c r="RTS123" s="10"/>
      <c r="RTT123" s="10"/>
      <c r="RTU123" s="10"/>
      <c r="RTV123" s="10"/>
      <c r="RTW123" s="10"/>
      <c r="RTX123" s="10"/>
      <c r="RTY123" s="10"/>
      <c r="RTZ123" s="10"/>
      <c r="RUA123" s="10"/>
      <c r="RUB123" s="10"/>
      <c r="RUC123" s="10"/>
      <c r="RUD123" s="10"/>
      <c r="RUE123" s="10"/>
      <c r="RUF123" s="10"/>
      <c r="RUG123" s="10"/>
      <c r="RUH123" s="10"/>
      <c r="RUI123" s="10"/>
      <c r="RUJ123" s="10"/>
      <c r="RUK123" s="10"/>
      <c r="RUL123" s="10"/>
      <c r="RUM123" s="10"/>
      <c r="RUN123" s="10"/>
      <c r="RUO123" s="10"/>
      <c r="RUP123" s="10"/>
      <c r="RUQ123" s="10"/>
      <c r="RUR123" s="10"/>
      <c r="RUS123" s="10"/>
      <c r="RUT123" s="10"/>
      <c r="RUU123" s="10"/>
      <c r="RUV123" s="10"/>
      <c r="RUW123" s="10"/>
      <c r="RUX123" s="10"/>
      <c r="RUY123" s="10"/>
      <c r="RUZ123" s="10"/>
      <c r="RVA123" s="10"/>
      <c r="RVB123" s="10"/>
      <c r="RVC123" s="10"/>
      <c r="RVD123" s="10"/>
      <c r="RVE123" s="10"/>
      <c r="RVF123" s="10"/>
      <c r="RVG123" s="10"/>
      <c r="RVH123" s="10"/>
      <c r="RVI123" s="10"/>
      <c r="RVJ123" s="10"/>
      <c r="RVK123" s="10"/>
      <c r="RVL123" s="10"/>
      <c r="RVM123" s="10"/>
      <c r="RVN123" s="10"/>
      <c r="RVO123" s="10"/>
      <c r="RVP123" s="10"/>
      <c r="RVQ123" s="10"/>
      <c r="RVR123" s="10"/>
      <c r="RVS123" s="10"/>
      <c r="RVT123" s="10"/>
      <c r="RVU123" s="10"/>
      <c r="RVV123" s="10"/>
      <c r="RVW123" s="10"/>
      <c r="RVX123" s="10"/>
      <c r="RVY123" s="10"/>
      <c r="RVZ123" s="10"/>
      <c r="RWA123" s="10"/>
      <c r="RWB123" s="10"/>
      <c r="RWC123" s="10"/>
      <c r="RWD123" s="10"/>
      <c r="RWE123" s="10"/>
      <c r="RWF123" s="10"/>
      <c r="RWG123" s="10"/>
      <c r="RWH123" s="10"/>
      <c r="RWI123" s="10"/>
      <c r="RWJ123" s="10"/>
      <c r="RWK123" s="10"/>
      <c r="RWL123" s="10"/>
      <c r="RWM123" s="10"/>
      <c r="RWN123" s="10"/>
      <c r="RWO123" s="10"/>
      <c r="RWP123" s="10"/>
      <c r="RWQ123" s="10"/>
      <c r="RWR123" s="10"/>
      <c r="RWS123" s="10"/>
      <c r="RWT123" s="10"/>
      <c r="RWU123" s="10"/>
      <c r="RWV123" s="10"/>
      <c r="RWW123" s="10"/>
      <c r="RWX123" s="10"/>
      <c r="RWY123" s="10"/>
      <c r="RWZ123" s="10"/>
      <c r="RXA123" s="10"/>
      <c r="RXB123" s="10"/>
      <c r="RXC123" s="10"/>
      <c r="RXD123" s="10"/>
      <c r="RXE123" s="10"/>
      <c r="RXF123" s="10"/>
      <c r="RXG123" s="10"/>
      <c r="RXH123" s="10"/>
      <c r="RXI123" s="10"/>
      <c r="RXJ123" s="10"/>
      <c r="RXK123" s="10"/>
      <c r="RXL123" s="10"/>
      <c r="RXM123" s="10"/>
      <c r="RXN123" s="10"/>
      <c r="RXO123" s="10"/>
      <c r="RXP123" s="10"/>
      <c r="RXQ123" s="10"/>
      <c r="RXR123" s="10"/>
      <c r="RXS123" s="10"/>
      <c r="RXT123" s="10"/>
      <c r="RXU123" s="10"/>
      <c r="RXV123" s="10"/>
      <c r="RXW123" s="10"/>
      <c r="RXX123" s="10"/>
      <c r="RXY123" s="10"/>
      <c r="RXZ123" s="10"/>
      <c r="RYA123" s="10"/>
      <c r="RYB123" s="10"/>
      <c r="RYC123" s="10"/>
      <c r="RYD123" s="10"/>
      <c r="RYE123" s="10"/>
      <c r="RYF123" s="10"/>
      <c r="RYG123" s="10"/>
      <c r="RYH123" s="10"/>
      <c r="RYI123" s="10"/>
      <c r="RYJ123" s="10"/>
      <c r="RYK123" s="10"/>
      <c r="RYL123" s="10"/>
      <c r="RYM123" s="10"/>
      <c r="RYN123" s="10"/>
      <c r="RYO123" s="10"/>
      <c r="RYP123" s="10"/>
      <c r="RYQ123" s="10"/>
      <c r="RYR123" s="10"/>
      <c r="RYS123" s="10"/>
      <c r="RYT123" s="10"/>
      <c r="RYU123" s="10"/>
      <c r="RYV123" s="10"/>
      <c r="RYW123" s="10"/>
      <c r="RYX123" s="10"/>
      <c r="RYY123" s="10"/>
      <c r="RYZ123" s="10"/>
      <c r="RZA123" s="10"/>
      <c r="RZB123" s="10"/>
      <c r="RZC123" s="10"/>
      <c r="RZD123" s="10"/>
      <c r="RZE123" s="10"/>
      <c r="RZF123" s="10"/>
      <c r="RZG123" s="10"/>
      <c r="RZH123" s="10"/>
      <c r="RZI123" s="10"/>
      <c r="RZJ123" s="10"/>
      <c r="RZK123" s="10"/>
      <c r="RZL123" s="10"/>
      <c r="RZM123" s="10"/>
      <c r="RZN123" s="10"/>
      <c r="RZO123" s="10"/>
      <c r="RZP123" s="10"/>
      <c r="RZQ123" s="10"/>
      <c r="RZR123" s="10"/>
      <c r="RZS123" s="10"/>
      <c r="RZT123" s="10"/>
      <c r="RZU123" s="10"/>
      <c r="RZV123" s="10"/>
      <c r="RZW123" s="10"/>
      <c r="RZX123" s="10"/>
      <c r="RZY123" s="10"/>
      <c r="RZZ123" s="10"/>
      <c r="SAA123" s="10"/>
      <c r="SAB123" s="10"/>
      <c r="SAC123" s="10"/>
      <c r="SAD123" s="10"/>
      <c r="SAE123" s="10"/>
      <c r="SAF123" s="10"/>
      <c r="SAG123" s="10"/>
      <c r="SAH123" s="10"/>
      <c r="SAI123" s="10"/>
      <c r="SAJ123" s="10"/>
      <c r="SAK123" s="10"/>
      <c r="SAL123" s="10"/>
      <c r="SAM123" s="10"/>
      <c r="SAN123" s="10"/>
      <c r="SAO123" s="10"/>
      <c r="SAP123" s="10"/>
      <c r="SAQ123" s="10"/>
      <c r="SAR123" s="10"/>
      <c r="SAS123" s="10"/>
      <c r="SAT123" s="10"/>
      <c r="SAU123" s="10"/>
      <c r="SAV123" s="10"/>
      <c r="SAW123" s="10"/>
      <c r="SAX123" s="10"/>
      <c r="SAY123" s="10"/>
      <c r="SAZ123" s="10"/>
      <c r="SBA123" s="10"/>
      <c r="SBB123" s="10"/>
      <c r="SBC123" s="10"/>
      <c r="SBD123" s="10"/>
      <c r="SBE123" s="10"/>
      <c r="SBF123" s="10"/>
      <c r="SBG123" s="10"/>
      <c r="SBH123" s="10"/>
      <c r="SBI123" s="10"/>
      <c r="SBJ123" s="10"/>
      <c r="SBK123" s="10"/>
      <c r="SBL123" s="10"/>
      <c r="SBM123" s="10"/>
      <c r="SBN123" s="10"/>
      <c r="SBO123" s="10"/>
      <c r="SBP123" s="10"/>
      <c r="SBQ123" s="10"/>
      <c r="SBR123" s="10"/>
      <c r="SBS123" s="10"/>
      <c r="SBT123" s="10"/>
      <c r="SBU123" s="10"/>
      <c r="SBV123" s="10"/>
      <c r="SBW123" s="10"/>
      <c r="SBX123" s="10"/>
      <c r="SBY123" s="10"/>
      <c r="SBZ123" s="10"/>
      <c r="SCA123" s="10"/>
      <c r="SCB123" s="10"/>
      <c r="SCC123" s="10"/>
      <c r="SCD123" s="10"/>
      <c r="SCE123" s="10"/>
      <c r="SCF123" s="10"/>
      <c r="SCG123" s="10"/>
      <c r="SCH123" s="10"/>
      <c r="SCI123" s="10"/>
      <c r="SCJ123" s="10"/>
      <c r="SCK123" s="10"/>
      <c r="SCL123" s="10"/>
      <c r="SCM123" s="10"/>
      <c r="SCN123" s="10"/>
      <c r="SCO123" s="10"/>
      <c r="SCP123" s="10"/>
      <c r="SCQ123" s="10"/>
      <c r="SCR123" s="10"/>
      <c r="SCS123" s="10"/>
      <c r="SCT123" s="10"/>
      <c r="SCU123" s="10"/>
      <c r="SCV123" s="10"/>
      <c r="SCW123" s="10"/>
      <c r="SCX123" s="10"/>
      <c r="SCY123" s="10"/>
      <c r="SCZ123" s="10"/>
      <c r="SDA123" s="10"/>
      <c r="SDB123" s="10"/>
      <c r="SDC123" s="10"/>
      <c r="SDD123" s="10"/>
      <c r="SDE123" s="10"/>
      <c r="SDF123" s="10"/>
      <c r="SDG123" s="10"/>
      <c r="SDH123" s="10"/>
      <c r="SDI123" s="10"/>
      <c r="SDJ123" s="10"/>
      <c r="SDK123" s="10"/>
      <c r="SDL123" s="10"/>
      <c r="SDM123" s="10"/>
      <c r="SDN123" s="10"/>
      <c r="SDO123" s="10"/>
      <c r="SDP123" s="10"/>
      <c r="SDQ123" s="10"/>
      <c r="SDR123" s="10"/>
      <c r="SDS123" s="10"/>
      <c r="SDT123" s="10"/>
      <c r="SDU123" s="10"/>
      <c r="SDV123" s="10"/>
      <c r="SDW123" s="10"/>
      <c r="SDX123" s="10"/>
      <c r="SDY123" s="10"/>
      <c r="SDZ123" s="10"/>
      <c r="SEA123" s="10"/>
      <c r="SEB123" s="10"/>
      <c r="SEC123" s="10"/>
      <c r="SED123" s="10"/>
      <c r="SEE123" s="10"/>
      <c r="SEF123" s="10"/>
      <c r="SEG123" s="10"/>
      <c r="SEH123" s="10"/>
      <c r="SEI123" s="10"/>
      <c r="SEJ123" s="10"/>
      <c r="SEK123" s="10"/>
      <c r="SEL123" s="10"/>
      <c r="SEM123" s="10"/>
      <c r="SEN123" s="10"/>
      <c r="SEO123" s="10"/>
      <c r="SEP123" s="10"/>
      <c r="SEQ123" s="10"/>
      <c r="SER123" s="10"/>
      <c r="SES123" s="10"/>
      <c r="SET123" s="10"/>
      <c r="SEU123" s="10"/>
      <c r="SEV123" s="10"/>
      <c r="SEW123" s="10"/>
      <c r="SEX123" s="10"/>
      <c r="SEY123" s="10"/>
      <c r="SEZ123" s="10"/>
      <c r="SFA123" s="10"/>
      <c r="SFB123" s="10"/>
      <c r="SFC123" s="10"/>
      <c r="SFD123" s="10"/>
      <c r="SFE123" s="10"/>
      <c r="SFF123" s="10"/>
      <c r="SFG123" s="10"/>
      <c r="SFH123" s="10"/>
      <c r="SFI123" s="10"/>
      <c r="SFJ123" s="10"/>
      <c r="SFK123" s="10"/>
      <c r="SFL123" s="10"/>
      <c r="SFM123" s="10"/>
      <c r="SFN123" s="10"/>
      <c r="SFO123" s="10"/>
      <c r="SFP123" s="10"/>
      <c r="SFQ123" s="10"/>
      <c r="SFR123" s="10"/>
      <c r="SFS123" s="10"/>
      <c r="SFT123" s="10"/>
      <c r="SFU123" s="10"/>
      <c r="SFV123" s="10"/>
      <c r="SFW123" s="10"/>
      <c r="SFX123" s="10"/>
      <c r="SFY123" s="10"/>
      <c r="SFZ123" s="10"/>
      <c r="SGA123" s="10"/>
      <c r="SGB123" s="10"/>
      <c r="SGC123" s="10"/>
      <c r="SGD123" s="10"/>
      <c r="SGE123" s="10"/>
      <c r="SGF123" s="10"/>
      <c r="SGG123" s="10"/>
      <c r="SGH123" s="10"/>
      <c r="SGI123" s="10"/>
      <c r="SGJ123" s="10"/>
      <c r="SGK123" s="10"/>
      <c r="SGL123" s="10"/>
      <c r="SGM123" s="10"/>
      <c r="SGN123" s="10"/>
      <c r="SGO123" s="10"/>
      <c r="SGP123" s="10"/>
      <c r="SGQ123" s="10"/>
      <c r="SGR123" s="10"/>
      <c r="SGS123" s="10"/>
      <c r="SGT123" s="10"/>
      <c r="SGU123" s="10"/>
      <c r="SGV123" s="10"/>
      <c r="SGW123" s="10"/>
      <c r="SGX123" s="10"/>
      <c r="SGY123" s="10"/>
      <c r="SGZ123" s="10"/>
      <c r="SHA123" s="10"/>
      <c r="SHB123" s="10"/>
      <c r="SHC123" s="10"/>
      <c r="SHD123" s="10"/>
      <c r="SHE123" s="10"/>
      <c r="SHF123" s="10"/>
      <c r="SHG123" s="10"/>
      <c r="SHH123" s="10"/>
      <c r="SHI123" s="10"/>
      <c r="SHJ123" s="10"/>
      <c r="SHK123" s="10"/>
      <c r="SHL123" s="10"/>
      <c r="SHM123" s="10"/>
      <c r="SHN123" s="10"/>
      <c r="SHO123" s="10"/>
      <c r="SHP123" s="10"/>
      <c r="SHQ123" s="10"/>
      <c r="SHR123" s="10"/>
      <c r="SHS123" s="10"/>
      <c r="SHT123" s="10"/>
      <c r="SHU123" s="10"/>
      <c r="SHV123" s="10"/>
      <c r="SHW123" s="10"/>
      <c r="SHX123" s="10"/>
      <c r="SHY123" s="10"/>
      <c r="SHZ123" s="10"/>
      <c r="SIA123" s="10"/>
      <c r="SIB123" s="10"/>
      <c r="SIC123" s="10"/>
      <c r="SID123" s="10"/>
      <c r="SIE123" s="10"/>
      <c r="SIF123" s="10"/>
      <c r="SIG123" s="10"/>
      <c r="SIH123" s="10"/>
      <c r="SII123" s="10"/>
      <c r="SIJ123" s="10"/>
      <c r="SIK123" s="10"/>
      <c r="SIL123" s="10"/>
      <c r="SIM123" s="10"/>
      <c r="SIN123" s="10"/>
      <c r="SIO123" s="10"/>
      <c r="SIP123" s="10"/>
      <c r="SIQ123" s="10"/>
      <c r="SIR123" s="10"/>
      <c r="SIS123" s="10"/>
      <c r="SIT123" s="10"/>
      <c r="SIU123" s="10"/>
      <c r="SIV123" s="10"/>
      <c r="SIW123" s="10"/>
      <c r="SIX123" s="10"/>
      <c r="SIY123" s="10"/>
      <c r="SIZ123" s="10"/>
      <c r="SJA123" s="10"/>
      <c r="SJB123" s="10"/>
      <c r="SJC123" s="10"/>
      <c r="SJD123" s="10"/>
      <c r="SJE123" s="10"/>
      <c r="SJF123" s="10"/>
      <c r="SJG123" s="10"/>
      <c r="SJH123" s="10"/>
      <c r="SJI123" s="10"/>
      <c r="SJJ123" s="10"/>
      <c r="SJK123" s="10"/>
      <c r="SJL123" s="10"/>
      <c r="SJM123" s="10"/>
      <c r="SJN123" s="10"/>
      <c r="SJO123" s="10"/>
      <c r="SJP123" s="10"/>
      <c r="SJQ123" s="10"/>
      <c r="SJR123" s="10"/>
      <c r="SJS123" s="10"/>
      <c r="SJT123" s="10"/>
      <c r="SJU123" s="10"/>
      <c r="SJV123" s="10"/>
      <c r="SJW123" s="10"/>
      <c r="SJX123" s="10"/>
      <c r="SJY123" s="10"/>
      <c r="SJZ123" s="10"/>
      <c r="SKA123" s="10"/>
      <c r="SKB123" s="10"/>
      <c r="SKC123" s="10"/>
      <c r="SKD123" s="10"/>
      <c r="SKE123" s="10"/>
      <c r="SKF123" s="10"/>
      <c r="SKG123" s="10"/>
      <c r="SKH123" s="10"/>
      <c r="SKI123" s="10"/>
      <c r="SKJ123" s="10"/>
      <c r="SKK123" s="10"/>
      <c r="SKL123" s="10"/>
      <c r="SKM123" s="10"/>
      <c r="SKN123" s="10"/>
      <c r="SKO123" s="10"/>
      <c r="SKP123" s="10"/>
      <c r="SKQ123" s="10"/>
      <c r="SKR123" s="10"/>
      <c r="SKS123" s="10"/>
      <c r="SKT123" s="10"/>
      <c r="SKU123" s="10"/>
      <c r="SKV123" s="10"/>
      <c r="SKW123" s="10"/>
      <c r="SKX123" s="10"/>
      <c r="SKY123" s="10"/>
      <c r="SKZ123" s="10"/>
      <c r="SLA123" s="10"/>
      <c r="SLB123" s="10"/>
      <c r="SLC123" s="10"/>
      <c r="SLD123" s="10"/>
      <c r="SLE123" s="10"/>
      <c r="SLF123" s="10"/>
      <c r="SLG123" s="10"/>
      <c r="SLH123" s="10"/>
      <c r="SLI123" s="10"/>
      <c r="SLJ123" s="10"/>
      <c r="SLK123" s="10"/>
      <c r="SLL123" s="10"/>
      <c r="SLM123" s="10"/>
      <c r="SLN123" s="10"/>
      <c r="SLO123" s="10"/>
      <c r="SLP123" s="10"/>
      <c r="SLQ123" s="10"/>
      <c r="SLR123" s="10"/>
      <c r="SLS123" s="10"/>
      <c r="SLT123" s="10"/>
      <c r="SLU123" s="10"/>
      <c r="SLV123" s="10"/>
      <c r="SLW123" s="10"/>
      <c r="SLX123" s="10"/>
      <c r="SLY123" s="10"/>
      <c r="SLZ123" s="10"/>
      <c r="SMA123" s="10"/>
      <c r="SMB123" s="10"/>
      <c r="SMC123" s="10"/>
      <c r="SMD123" s="10"/>
      <c r="SME123" s="10"/>
      <c r="SMF123" s="10"/>
      <c r="SMG123" s="10"/>
      <c r="SMH123" s="10"/>
      <c r="SMI123" s="10"/>
      <c r="SMJ123" s="10"/>
      <c r="SMK123" s="10"/>
      <c r="SML123" s="10"/>
      <c r="SMM123" s="10"/>
      <c r="SMN123" s="10"/>
      <c r="SMO123" s="10"/>
      <c r="SMP123" s="10"/>
      <c r="SMQ123" s="10"/>
      <c r="SMR123" s="10"/>
      <c r="SMS123" s="10"/>
      <c r="SMT123" s="10"/>
      <c r="SMU123" s="10"/>
      <c r="SMV123" s="10"/>
      <c r="SMW123" s="10"/>
      <c r="SMX123" s="10"/>
      <c r="SMY123" s="10"/>
      <c r="SMZ123" s="10"/>
      <c r="SNA123" s="10"/>
      <c r="SNB123" s="10"/>
      <c r="SNC123" s="10"/>
      <c r="SND123" s="10"/>
      <c r="SNE123" s="10"/>
      <c r="SNF123" s="10"/>
      <c r="SNG123" s="10"/>
      <c r="SNH123" s="10"/>
      <c r="SNI123" s="10"/>
      <c r="SNJ123" s="10"/>
      <c r="SNK123" s="10"/>
      <c r="SNL123" s="10"/>
      <c r="SNM123" s="10"/>
      <c r="SNN123" s="10"/>
      <c r="SNO123" s="10"/>
      <c r="SNP123" s="10"/>
      <c r="SNQ123" s="10"/>
      <c r="SNR123" s="10"/>
      <c r="SNS123" s="10"/>
      <c r="SNT123" s="10"/>
      <c r="SNU123" s="10"/>
      <c r="SNV123" s="10"/>
      <c r="SNW123" s="10"/>
      <c r="SNX123" s="10"/>
      <c r="SNY123" s="10"/>
      <c r="SNZ123" s="10"/>
      <c r="SOA123" s="10"/>
      <c r="SOB123" s="10"/>
      <c r="SOC123" s="10"/>
      <c r="SOD123" s="10"/>
      <c r="SOE123" s="10"/>
      <c r="SOF123" s="10"/>
      <c r="SOG123" s="10"/>
      <c r="SOH123" s="10"/>
      <c r="SOI123" s="10"/>
      <c r="SOJ123" s="10"/>
      <c r="SOK123" s="10"/>
      <c r="SOL123" s="10"/>
      <c r="SOM123" s="10"/>
      <c r="SON123" s="10"/>
      <c r="SOO123" s="10"/>
      <c r="SOP123" s="10"/>
      <c r="SOQ123" s="10"/>
      <c r="SOR123" s="10"/>
      <c r="SOS123" s="10"/>
      <c r="SOT123" s="10"/>
      <c r="SOU123" s="10"/>
      <c r="SOV123" s="10"/>
      <c r="SOW123" s="10"/>
      <c r="SOX123" s="10"/>
      <c r="SOY123" s="10"/>
      <c r="SOZ123" s="10"/>
      <c r="SPA123" s="10"/>
      <c r="SPB123" s="10"/>
      <c r="SPC123" s="10"/>
      <c r="SPD123" s="10"/>
      <c r="SPE123" s="10"/>
      <c r="SPF123" s="10"/>
      <c r="SPG123" s="10"/>
      <c r="SPH123" s="10"/>
      <c r="SPI123" s="10"/>
      <c r="SPJ123" s="10"/>
      <c r="SPK123" s="10"/>
      <c r="SPL123" s="10"/>
      <c r="SPM123" s="10"/>
      <c r="SPN123" s="10"/>
      <c r="SPO123" s="10"/>
      <c r="SPP123" s="10"/>
      <c r="SPQ123" s="10"/>
      <c r="SPR123" s="10"/>
      <c r="SPS123" s="10"/>
      <c r="SPT123" s="10"/>
      <c r="SPU123" s="10"/>
      <c r="SPV123" s="10"/>
      <c r="SPW123" s="10"/>
      <c r="SPX123" s="10"/>
      <c r="SPY123" s="10"/>
      <c r="SPZ123" s="10"/>
      <c r="SQA123" s="10"/>
      <c r="SQB123" s="10"/>
      <c r="SQC123" s="10"/>
      <c r="SQD123" s="10"/>
      <c r="SQE123" s="10"/>
      <c r="SQF123" s="10"/>
      <c r="SQG123" s="10"/>
      <c r="SQH123" s="10"/>
      <c r="SQI123" s="10"/>
      <c r="SQJ123" s="10"/>
      <c r="SQK123" s="10"/>
      <c r="SQL123" s="10"/>
      <c r="SQM123" s="10"/>
      <c r="SQN123" s="10"/>
      <c r="SQO123" s="10"/>
      <c r="SQP123" s="10"/>
      <c r="SQQ123" s="10"/>
      <c r="SQR123" s="10"/>
      <c r="SQS123" s="10"/>
      <c r="SQT123" s="10"/>
      <c r="SQU123" s="10"/>
      <c r="SQV123" s="10"/>
      <c r="SQW123" s="10"/>
      <c r="SQX123" s="10"/>
      <c r="SQY123" s="10"/>
      <c r="SQZ123" s="10"/>
      <c r="SRA123" s="10"/>
      <c r="SRB123" s="10"/>
      <c r="SRC123" s="10"/>
      <c r="SRD123" s="10"/>
      <c r="SRE123" s="10"/>
      <c r="SRF123" s="10"/>
      <c r="SRG123" s="10"/>
      <c r="SRH123" s="10"/>
      <c r="SRI123" s="10"/>
      <c r="SRJ123" s="10"/>
      <c r="SRK123" s="10"/>
      <c r="SRL123" s="10"/>
      <c r="SRM123" s="10"/>
      <c r="SRN123" s="10"/>
      <c r="SRO123" s="10"/>
      <c r="SRP123" s="10"/>
      <c r="SRQ123" s="10"/>
      <c r="SRR123" s="10"/>
      <c r="SRS123" s="10"/>
      <c r="SRT123" s="10"/>
      <c r="SRU123" s="10"/>
      <c r="SRV123" s="10"/>
      <c r="SRW123" s="10"/>
      <c r="SRX123" s="10"/>
      <c r="SRY123" s="10"/>
      <c r="SRZ123" s="10"/>
      <c r="SSA123" s="10"/>
      <c r="SSB123" s="10"/>
      <c r="SSC123" s="10"/>
      <c r="SSD123" s="10"/>
      <c r="SSE123" s="10"/>
      <c r="SSF123" s="10"/>
      <c r="SSG123" s="10"/>
      <c r="SSH123" s="10"/>
      <c r="SSI123" s="10"/>
      <c r="SSJ123" s="10"/>
      <c r="SSK123" s="10"/>
      <c r="SSL123" s="10"/>
      <c r="SSM123" s="10"/>
      <c r="SSN123" s="10"/>
      <c r="SSO123" s="10"/>
      <c r="SSP123" s="10"/>
      <c r="SSQ123" s="10"/>
      <c r="SSR123" s="10"/>
      <c r="SSS123" s="10"/>
      <c r="SST123" s="10"/>
      <c r="SSU123" s="10"/>
      <c r="SSV123" s="10"/>
      <c r="SSW123" s="10"/>
      <c r="SSX123" s="10"/>
      <c r="SSY123" s="10"/>
      <c r="SSZ123" s="10"/>
      <c r="STA123" s="10"/>
      <c r="STB123" s="10"/>
      <c r="STC123" s="10"/>
      <c r="STD123" s="10"/>
      <c r="STE123" s="10"/>
      <c r="STF123" s="10"/>
      <c r="STG123" s="10"/>
      <c r="STH123" s="10"/>
      <c r="STI123" s="10"/>
      <c r="STJ123" s="10"/>
      <c r="STK123" s="10"/>
      <c r="STL123" s="10"/>
      <c r="STM123" s="10"/>
      <c r="STN123" s="10"/>
      <c r="STO123" s="10"/>
      <c r="STP123" s="10"/>
      <c r="STQ123" s="10"/>
      <c r="STR123" s="10"/>
      <c r="STS123" s="10"/>
      <c r="STT123" s="10"/>
      <c r="STU123" s="10"/>
      <c r="STV123" s="10"/>
      <c r="STW123" s="10"/>
      <c r="STX123" s="10"/>
      <c r="STY123" s="10"/>
      <c r="STZ123" s="10"/>
      <c r="SUA123" s="10"/>
      <c r="SUB123" s="10"/>
      <c r="SUC123" s="10"/>
      <c r="SUD123" s="10"/>
      <c r="SUE123" s="10"/>
      <c r="SUF123" s="10"/>
      <c r="SUG123" s="10"/>
      <c r="SUH123" s="10"/>
      <c r="SUI123" s="10"/>
      <c r="SUJ123" s="10"/>
      <c r="SUK123" s="10"/>
      <c r="SUL123" s="10"/>
      <c r="SUM123" s="10"/>
      <c r="SUN123" s="10"/>
      <c r="SUO123" s="10"/>
      <c r="SUP123" s="10"/>
      <c r="SUQ123" s="10"/>
      <c r="SUR123" s="10"/>
      <c r="SUS123" s="10"/>
      <c r="SUT123" s="10"/>
      <c r="SUU123" s="10"/>
      <c r="SUV123" s="10"/>
      <c r="SUW123" s="10"/>
      <c r="SUX123" s="10"/>
      <c r="SUY123" s="10"/>
      <c r="SUZ123" s="10"/>
      <c r="SVA123" s="10"/>
      <c r="SVB123" s="10"/>
      <c r="SVC123" s="10"/>
      <c r="SVD123" s="10"/>
      <c r="SVE123" s="10"/>
      <c r="SVF123" s="10"/>
      <c r="SVG123" s="10"/>
      <c r="SVH123" s="10"/>
      <c r="SVI123" s="10"/>
      <c r="SVJ123" s="10"/>
      <c r="SVK123" s="10"/>
      <c r="SVL123" s="10"/>
      <c r="SVM123" s="10"/>
      <c r="SVN123" s="10"/>
      <c r="SVO123" s="10"/>
      <c r="SVP123" s="10"/>
      <c r="SVQ123" s="10"/>
      <c r="SVR123" s="10"/>
      <c r="SVS123" s="10"/>
      <c r="SVT123" s="10"/>
      <c r="SVU123" s="10"/>
      <c r="SVV123" s="10"/>
      <c r="SVW123" s="10"/>
      <c r="SVX123" s="10"/>
      <c r="SVY123" s="10"/>
      <c r="SVZ123" s="10"/>
      <c r="SWA123" s="10"/>
      <c r="SWB123" s="10"/>
      <c r="SWC123" s="10"/>
      <c r="SWD123" s="10"/>
      <c r="SWE123" s="10"/>
      <c r="SWF123" s="10"/>
      <c r="SWG123" s="10"/>
      <c r="SWH123" s="10"/>
      <c r="SWI123" s="10"/>
      <c r="SWJ123" s="10"/>
      <c r="SWK123" s="10"/>
      <c r="SWL123" s="10"/>
      <c r="SWM123" s="10"/>
      <c r="SWN123" s="10"/>
      <c r="SWO123" s="10"/>
      <c r="SWP123" s="10"/>
      <c r="SWQ123" s="10"/>
      <c r="SWR123" s="10"/>
      <c r="SWS123" s="10"/>
      <c r="SWT123" s="10"/>
      <c r="SWU123" s="10"/>
      <c r="SWV123" s="10"/>
      <c r="SWW123" s="10"/>
      <c r="SWX123" s="10"/>
      <c r="SWY123" s="10"/>
      <c r="SWZ123" s="10"/>
      <c r="SXA123" s="10"/>
      <c r="SXB123" s="10"/>
      <c r="SXC123" s="10"/>
      <c r="SXD123" s="10"/>
      <c r="SXE123" s="10"/>
      <c r="SXF123" s="10"/>
      <c r="SXG123" s="10"/>
      <c r="SXH123" s="10"/>
      <c r="SXI123" s="10"/>
      <c r="SXJ123" s="10"/>
      <c r="SXK123" s="10"/>
      <c r="SXL123" s="10"/>
      <c r="SXM123" s="10"/>
      <c r="SXN123" s="10"/>
      <c r="SXO123" s="10"/>
      <c r="SXP123" s="10"/>
      <c r="SXQ123" s="10"/>
      <c r="SXR123" s="10"/>
      <c r="SXS123" s="10"/>
      <c r="SXT123" s="10"/>
      <c r="SXU123" s="10"/>
      <c r="SXV123" s="10"/>
      <c r="SXW123" s="10"/>
      <c r="SXX123" s="10"/>
      <c r="SXY123" s="10"/>
      <c r="SXZ123" s="10"/>
      <c r="SYA123" s="10"/>
      <c r="SYB123" s="10"/>
      <c r="SYC123" s="10"/>
      <c r="SYD123" s="10"/>
      <c r="SYE123" s="10"/>
      <c r="SYF123" s="10"/>
      <c r="SYG123" s="10"/>
      <c r="SYH123" s="10"/>
      <c r="SYI123" s="10"/>
      <c r="SYJ123" s="10"/>
      <c r="SYK123" s="10"/>
      <c r="SYL123" s="10"/>
      <c r="SYM123" s="10"/>
      <c r="SYN123" s="10"/>
      <c r="SYO123" s="10"/>
      <c r="SYP123" s="10"/>
      <c r="SYQ123" s="10"/>
      <c r="SYR123" s="10"/>
      <c r="SYS123" s="10"/>
      <c r="SYT123" s="10"/>
      <c r="SYU123" s="10"/>
      <c r="SYV123" s="10"/>
      <c r="SYW123" s="10"/>
      <c r="SYX123" s="10"/>
      <c r="SYY123" s="10"/>
      <c r="SYZ123" s="10"/>
      <c r="SZA123" s="10"/>
      <c r="SZB123" s="10"/>
      <c r="SZC123" s="10"/>
      <c r="SZD123" s="10"/>
      <c r="SZE123" s="10"/>
      <c r="SZF123" s="10"/>
      <c r="SZG123" s="10"/>
      <c r="SZH123" s="10"/>
      <c r="SZI123" s="10"/>
      <c r="SZJ123" s="10"/>
      <c r="SZK123" s="10"/>
      <c r="SZL123" s="10"/>
      <c r="SZM123" s="10"/>
      <c r="SZN123" s="10"/>
      <c r="SZO123" s="10"/>
      <c r="SZP123" s="10"/>
      <c r="SZQ123" s="10"/>
      <c r="SZR123" s="10"/>
      <c r="SZS123" s="10"/>
      <c r="SZT123" s="10"/>
      <c r="SZU123" s="10"/>
      <c r="SZV123" s="10"/>
      <c r="SZW123" s="10"/>
      <c r="SZX123" s="10"/>
      <c r="SZY123" s="10"/>
      <c r="SZZ123" s="10"/>
      <c r="TAA123" s="10"/>
      <c r="TAB123" s="10"/>
      <c r="TAC123" s="10"/>
      <c r="TAD123" s="10"/>
      <c r="TAE123" s="10"/>
      <c r="TAF123" s="10"/>
      <c r="TAG123" s="10"/>
      <c r="TAH123" s="10"/>
      <c r="TAI123" s="10"/>
      <c r="TAJ123" s="10"/>
      <c r="TAK123" s="10"/>
      <c r="TAL123" s="10"/>
      <c r="TAM123" s="10"/>
      <c r="TAN123" s="10"/>
      <c r="TAO123" s="10"/>
      <c r="TAP123" s="10"/>
      <c r="TAQ123" s="10"/>
      <c r="TAR123" s="10"/>
      <c r="TAS123" s="10"/>
      <c r="TAT123" s="10"/>
      <c r="TAU123" s="10"/>
      <c r="TAV123" s="10"/>
      <c r="TAW123" s="10"/>
      <c r="TAX123" s="10"/>
      <c r="TAY123" s="10"/>
      <c r="TAZ123" s="10"/>
      <c r="TBA123" s="10"/>
      <c r="TBB123" s="10"/>
      <c r="TBC123" s="10"/>
      <c r="TBD123" s="10"/>
      <c r="TBE123" s="10"/>
      <c r="TBF123" s="10"/>
      <c r="TBG123" s="10"/>
      <c r="TBH123" s="10"/>
      <c r="TBI123" s="10"/>
      <c r="TBJ123" s="10"/>
      <c r="TBK123" s="10"/>
      <c r="TBL123" s="10"/>
      <c r="TBM123" s="10"/>
      <c r="TBN123" s="10"/>
      <c r="TBO123" s="10"/>
      <c r="TBP123" s="10"/>
      <c r="TBQ123" s="10"/>
      <c r="TBR123" s="10"/>
      <c r="TBS123" s="10"/>
      <c r="TBT123" s="10"/>
      <c r="TBU123" s="10"/>
      <c r="TBV123" s="10"/>
      <c r="TBW123" s="10"/>
      <c r="TBX123" s="10"/>
      <c r="TBY123" s="10"/>
      <c r="TBZ123" s="10"/>
      <c r="TCA123" s="10"/>
      <c r="TCB123" s="10"/>
      <c r="TCC123" s="10"/>
      <c r="TCD123" s="10"/>
      <c r="TCE123" s="10"/>
      <c r="TCF123" s="10"/>
      <c r="TCG123" s="10"/>
      <c r="TCH123" s="10"/>
      <c r="TCI123" s="10"/>
      <c r="TCJ123" s="10"/>
      <c r="TCK123" s="10"/>
      <c r="TCL123" s="10"/>
      <c r="TCM123" s="10"/>
      <c r="TCN123" s="10"/>
      <c r="TCO123" s="10"/>
      <c r="TCP123" s="10"/>
      <c r="TCQ123" s="10"/>
      <c r="TCR123" s="10"/>
      <c r="TCS123" s="10"/>
      <c r="TCT123" s="10"/>
      <c r="TCU123" s="10"/>
      <c r="TCV123" s="10"/>
      <c r="TCW123" s="10"/>
      <c r="TCX123" s="10"/>
      <c r="TCY123" s="10"/>
      <c r="TCZ123" s="10"/>
      <c r="TDA123" s="10"/>
      <c r="TDB123" s="10"/>
      <c r="TDC123" s="10"/>
      <c r="TDD123" s="10"/>
      <c r="TDE123" s="10"/>
      <c r="TDF123" s="10"/>
      <c r="TDG123" s="10"/>
      <c r="TDH123" s="10"/>
      <c r="TDI123" s="10"/>
      <c r="TDJ123" s="10"/>
      <c r="TDK123" s="10"/>
      <c r="TDL123" s="10"/>
      <c r="TDM123" s="10"/>
      <c r="TDN123" s="10"/>
      <c r="TDO123" s="10"/>
      <c r="TDP123" s="10"/>
      <c r="TDQ123" s="10"/>
      <c r="TDR123" s="10"/>
      <c r="TDS123" s="10"/>
      <c r="TDT123" s="10"/>
      <c r="TDU123" s="10"/>
      <c r="TDV123" s="10"/>
      <c r="TDW123" s="10"/>
      <c r="TDX123" s="10"/>
      <c r="TDY123" s="10"/>
      <c r="TDZ123" s="10"/>
      <c r="TEA123" s="10"/>
      <c r="TEB123" s="10"/>
      <c r="TEC123" s="10"/>
      <c r="TED123" s="10"/>
      <c r="TEE123" s="10"/>
      <c r="TEF123" s="10"/>
      <c r="TEG123" s="10"/>
      <c r="TEH123" s="10"/>
      <c r="TEI123" s="10"/>
      <c r="TEJ123" s="10"/>
      <c r="TEK123" s="10"/>
      <c r="TEL123" s="10"/>
      <c r="TEM123" s="10"/>
      <c r="TEN123" s="10"/>
      <c r="TEO123" s="10"/>
      <c r="TEP123" s="10"/>
      <c r="TEQ123" s="10"/>
      <c r="TER123" s="10"/>
      <c r="TES123" s="10"/>
      <c r="TET123" s="10"/>
      <c r="TEU123" s="10"/>
      <c r="TEV123" s="10"/>
      <c r="TEW123" s="10"/>
      <c r="TEX123" s="10"/>
      <c r="TEY123" s="10"/>
      <c r="TEZ123" s="10"/>
      <c r="TFA123" s="10"/>
      <c r="TFB123" s="10"/>
      <c r="TFC123" s="10"/>
      <c r="TFD123" s="10"/>
      <c r="TFE123" s="10"/>
      <c r="TFF123" s="10"/>
      <c r="TFG123" s="10"/>
      <c r="TFH123" s="10"/>
      <c r="TFI123" s="10"/>
      <c r="TFJ123" s="10"/>
      <c r="TFK123" s="10"/>
      <c r="TFL123" s="10"/>
      <c r="TFM123" s="10"/>
      <c r="TFN123" s="10"/>
      <c r="TFO123" s="10"/>
      <c r="TFP123" s="10"/>
      <c r="TFQ123" s="10"/>
      <c r="TFR123" s="10"/>
      <c r="TFS123" s="10"/>
      <c r="TFT123" s="10"/>
      <c r="TFU123" s="10"/>
      <c r="TFV123" s="10"/>
      <c r="TFW123" s="10"/>
      <c r="TFX123" s="10"/>
      <c r="TFY123" s="10"/>
      <c r="TFZ123" s="10"/>
      <c r="TGA123" s="10"/>
      <c r="TGB123" s="10"/>
      <c r="TGC123" s="10"/>
      <c r="TGD123" s="10"/>
      <c r="TGE123" s="10"/>
      <c r="TGF123" s="10"/>
      <c r="TGG123" s="10"/>
      <c r="TGH123" s="10"/>
      <c r="TGI123" s="10"/>
      <c r="TGJ123" s="10"/>
      <c r="TGK123" s="10"/>
      <c r="TGL123" s="10"/>
      <c r="TGM123" s="10"/>
      <c r="TGN123" s="10"/>
      <c r="TGO123" s="10"/>
      <c r="TGP123" s="10"/>
      <c r="TGQ123" s="10"/>
      <c r="TGR123" s="10"/>
      <c r="TGS123" s="10"/>
      <c r="TGT123" s="10"/>
      <c r="TGU123" s="10"/>
      <c r="TGV123" s="10"/>
      <c r="TGW123" s="10"/>
      <c r="TGX123" s="10"/>
      <c r="TGY123" s="10"/>
      <c r="TGZ123" s="10"/>
      <c r="THA123" s="10"/>
      <c r="THB123" s="10"/>
      <c r="THC123" s="10"/>
      <c r="THD123" s="10"/>
      <c r="THE123" s="10"/>
      <c r="THF123" s="10"/>
      <c r="THG123" s="10"/>
      <c r="THH123" s="10"/>
      <c r="THI123" s="10"/>
      <c r="THJ123" s="10"/>
      <c r="THK123" s="10"/>
      <c r="THL123" s="10"/>
      <c r="THM123" s="10"/>
      <c r="THN123" s="10"/>
      <c r="THO123" s="10"/>
      <c r="THP123" s="10"/>
      <c r="THQ123" s="10"/>
      <c r="THR123" s="10"/>
      <c r="THS123" s="10"/>
      <c r="THT123" s="10"/>
      <c r="THU123" s="10"/>
      <c r="THV123" s="10"/>
      <c r="THW123" s="10"/>
      <c r="THX123" s="10"/>
      <c r="THY123" s="10"/>
      <c r="THZ123" s="10"/>
      <c r="TIA123" s="10"/>
      <c r="TIB123" s="10"/>
      <c r="TIC123" s="10"/>
      <c r="TID123" s="10"/>
      <c r="TIE123" s="10"/>
      <c r="TIF123" s="10"/>
      <c r="TIG123" s="10"/>
      <c r="TIH123" s="10"/>
      <c r="TII123" s="10"/>
      <c r="TIJ123" s="10"/>
      <c r="TIK123" s="10"/>
      <c r="TIL123" s="10"/>
      <c r="TIM123" s="10"/>
      <c r="TIN123" s="10"/>
      <c r="TIO123" s="10"/>
      <c r="TIP123" s="10"/>
      <c r="TIQ123" s="10"/>
      <c r="TIR123" s="10"/>
      <c r="TIS123" s="10"/>
      <c r="TIT123" s="10"/>
      <c r="TIU123" s="10"/>
      <c r="TIV123" s="10"/>
      <c r="TIW123" s="10"/>
      <c r="TIX123" s="10"/>
      <c r="TIY123" s="10"/>
      <c r="TIZ123" s="10"/>
      <c r="TJA123" s="10"/>
      <c r="TJB123" s="10"/>
      <c r="TJC123" s="10"/>
      <c r="TJD123" s="10"/>
      <c r="TJE123" s="10"/>
      <c r="TJF123" s="10"/>
      <c r="TJG123" s="10"/>
      <c r="TJH123" s="10"/>
      <c r="TJI123" s="10"/>
      <c r="TJJ123" s="10"/>
      <c r="TJK123" s="10"/>
      <c r="TJL123" s="10"/>
      <c r="TJM123" s="10"/>
      <c r="TJN123" s="10"/>
      <c r="TJO123" s="10"/>
      <c r="TJP123" s="10"/>
      <c r="TJQ123" s="10"/>
      <c r="TJR123" s="10"/>
      <c r="TJS123" s="10"/>
      <c r="TJT123" s="10"/>
      <c r="TJU123" s="10"/>
      <c r="TJV123" s="10"/>
      <c r="TJW123" s="10"/>
      <c r="TJX123" s="10"/>
      <c r="TJY123" s="10"/>
      <c r="TJZ123" s="10"/>
      <c r="TKA123" s="10"/>
      <c r="TKB123" s="10"/>
      <c r="TKC123" s="10"/>
      <c r="TKD123" s="10"/>
      <c r="TKE123" s="10"/>
      <c r="TKF123" s="10"/>
      <c r="TKG123" s="10"/>
      <c r="TKH123" s="10"/>
      <c r="TKI123" s="10"/>
      <c r="TKJ123" s="10"/>
      <c r="TKK123" s="10"/>
      <c r="TKL123" s="10"/>
      <c r="TKM123" s="10"/>
      <c r="TKN123" s="10"/>
      <c r="TKO123" s="10"/>
      <c r="TKP123" s="10"/>
      <c r="TKQ123" s="10"/>
      <c r="TKR123" s="10"/>
      <c r="TKS123" s="10"/>
      <c r="TKT123" s="10"/>
      <c r="TKU123" s="10"/>
      <c r="TKV123" s="10"/>
      <c r="TKW123" s="10"/>
      <c r="TKX123" s="10"/>
      <c r="TKY123" s="10"/>
      <c r="TKZ123" s="10"/>
      <c r="TLA123" s="10"/>
      <c r="TLB123" s="10"/>
      <c r="TLC123" s="10"/>
      <c r="TLD123" s="10"/>
      <c r="TLE123" s="10"/>
      <c r="TLF123" s="10"/>
      <c r="TLG123" s="10"/>
      <c r="TLH123" s="10"/>
      <c r="TLI123" s="10"/>
      <c r="TLJ123" s="10"/>
      <c r="TLK123" s="10"/>
      <c r="TLL123" s="10"/>
      <c r="TLM123" s="10"/>
      <c r="TLN123" s="10"/>
      <c r="TLO123" s="10"/>
      <c r="TLP123" s="10"/>
      <c r="TLQ123" s="10"/>
      <c r="TLR123" s="10"/>
      <c r="TLS123" s="10"/>
      <c r="TLT123" s="10"/>
      <c r="TLU123" s="10"/>
      <c r="TLV123" s="10"/>
      <c r="TLW123" s="10"/>
      <c r="TLX123" s="10"/>
      <c r="TLY123" s="10"/>
      <c r="TLZ123" s="10"/>
      <c r="TMA123" s="10"/>
      <c r="TMB123" s="10"/>
      <c r="TMC123" s="10"/>
      <c r="TMD123" s="10"/>
      <c r="TME123" s="10"/>
      <c r="TMF123" s="10"/>
      <c r="TMG123" s="10"/>
      <c r="TMH123" s="10"/>
      <c r="TMI123" s="10"/>
      <c r="TMJ123" s="10"/>
      <c r="TMK123" s="10"/>
      <c r="TML123" s="10"/>
      <c r="TMM123" s="10"/>
      <c r="TMN123" s="10"/>
      <c r="TMO123" s="10"/>
      <c r="TMP123" s="10"/>
      <c r="TMQ123" s="10"/>
      <c r="TMR123" s="10"/>
      <c r="TMS123" s="10"/>
      <c r="TMT123" s="10"/>
      <c r="TMU123" s="10"/>
      <c r="TMV123" s="10"/>
      <c r="TMW123" s="10"/>
      <c r="TMX123" s="10"/>
      <c r="TMY123" s="10"/>
      <c r="TMZ123" s="10"/>
      <c r="TNA123" s="10"/>
      <c r="TNB123" s="10"/>
      <c r="TNC123" s="10"/>
      <c r="TND123" s="10"/>
      <c r="TNE123" s="10"/>
      <c r="TNF123" s="10"/>
      <c r="TNG123" s="10"/>
      <c r="TNH123" s="10"/>
      <c r="TNI123" s="10"/>
      <c r="TNJ123" s="10"/>
      <c r="TNK123" s="10"/>
      <c r="TNL123" s="10"/>
      <c r="TNM123" s="10"/>
      <c r="TNN123" s="10"/>
      <c r="TNO123" s="10"/>
      <c r="TNP123" s="10"/>
      <c r="TNQ123" s="10"/>
      <c r="TNR123" s="10"/>
      <c r="TNS123" s="10"/>
      <c r="TNT123" s="10"/>
      <c r="TNU123" s="10"/>
      <c r="TNV123" s="10"/>
      <c r="TNW123" s="10"/>
      <c r="TNX123" s="10"/>
      <c r="TNY123" s="10"/>
      <c r="TNZ123" s="10"/>
      <c r="TOA123" s="10"/>
      <c r="TOB123" s="10"/>
      <c r="TOC123" s="10"/>
      <c r="TOD123" s="10"/>
      <c r="TOE123" s="10"/>
      <c r="TOF123" s="10"/>
      <c r="TOG123" s="10"/>
      <c r="TOH123" s="10"/>
      <c r="TOI123" s="10"/>
      <c r="TOJ123" s="10"/>
      <c r="TOK123" s="10"/>
      <c r="TOL123" s="10"/>
      <c r="TOM123" s="10"/>
      <c r="TON123" s="10"/>
      <c r="TOO123" s="10"/>
      <c r="TOP123" s="10"/>
      <c r="TOQ123" s="10"/>
      <c r="TOR123" s="10"/>
      <c r="TOS123" s="10"/>
      <c r="TOT123" s="10"/>
      <c r="TOU123" s="10"/>
      <c r="TOV123" s="10"/>
      <c r="TOW123" s="10"/>
      <c r="TOX123" s="10"/>
      <c r="TOY123" s="10"/>
      <c r="TOZ123" s="10"/>
      <c r="TPA123" s="10"/>
      <c r="TPB123" s="10"/>
      <c r="TPC123" s="10"/>
      <c r="TPD123" s="10"/>
      <c r="TPE123" s="10"/>
      <c r="TPF123" s="10"/>
      <c r="TPG123" s="10"/>
      <c r="TPH123" s="10"/>
      <c r="TPI123" s="10"/>
      <c r="TPJ123" s="10"/>
      <c r="TPK123" s="10"/>
      <c r="TPL123" s="10"/>
      <c r="TPM123" s="10"/>
      <c r="TPN123" s="10"/>
      <c r="TPO123" s="10"/>
      <c r="TPP123" s="10"/>
      <c r="TPQ123" s="10"/>
      <c r="TPR123" s="10"/>
      <c r="TPS123" s="10"/>
      <c r="TPT123" s="10"/>
      <c r="TPU123" s="10"/>
      <c r="TPV123" s="10"/>
      <c r="TPW123" s="10"/>
      <c r="TPX123" s="10"/>
      <c r="TPY123" s="10"/>
      <c r="TPZ123" s="10"/>
      <c r="TQA123" s="10"/>
      <c r="TQB123" s="10"/>
      <c r="TQC123" s="10"/>
      <c r="TQD123" s="10"/>
      <c r="TQE123" s="10"/>
      <c r="TQF123" s="10"/>
      <c r="TQG123" s="10"/>
      <c r="TQH123" s="10"/>
      <c r="TQI123" s="10"/>
      <c r="TQJ123" s="10"/>
      <c r="TQK123" s="10"/>
      <c r="TQL123" s="10"/>
      <c r="TQM123" s="10"/>
      <c r="TQN123" s="10"/>
      <c r="TQO123" s="10"/>
      <c r="TQP123" s="10"/>
      <c r="TQQ123" s="10"/>
      <c r="TQR123" s="10"/>
      <c r="TQS123" s="10"/>
      <c r="TQT123" s="10"/>
      <c r="TQU123" s="10"/>
      <c r="TQV123" s="10"/>
      <c r="TQW123" s="10"/>
      <c r="TQX123" s="10"/>
      <c r="TQY123" s="10"/>
      <c r="TQZ123" s="10"/>
      <c r="TRA123" s="10"/>
      <c r="TRB123" s="10"/>
      <c r="TRC123" s="10"/>
      <c r="TRD123" s="10"/>
      <c r="TRE123" s="10"/>
      <c r="TRF123" s="10"/>
      <c r="TRG123" s="10"/>
      <c r="TRH123" s="10"/>
      <c r="TRI123" s="10"/>
      <c r="TRJ123" s="10"/>
      <c r="TRK123" s="10"/>
      <c r="TRL123" s="10"/>
      <c r="TRM123" s="10"/>
      <c r="TRN123" s="10"/>
      <c r="TRO123" s="10"/>
      <c r="TRP123" s="10"/>
      <c r="TRQ123" s="10"/>
      <c r="TRR123" s="10"/>
      <c r="TRS123" s="10"/>
      <c r="TRT123" s="10"/>
      <c r="TRU123" s="10"/>
      <c r="TRV123" s="10"/>
      <c r="TRW123" s="10"/>
      <c r="TRX123" s="10"/>
      <c r="TRY123" s="10"/>
      <c r="TRZ123" s="10"/>
      <c r="TSA123" s="10"/>
      <c r="TSB123" s="10"/>
      <c r="TSC123" s="10"/>
      <c r="TSD123" s="10"/>
      <c r="TSE123" s="10"/>
      <c r="TSF123" s="10"/>
      <c r="TSG123" s="10"/>
      <c r="TSH123" s="10"/>
      <c r="TSI123" s="10"/>
      <c r="TSJ123" s="10"/>
      <c r="TSK123" s="10"/>
      <c r="TSL123" s="10"/>
      <c r="TSM123" s="10"/>
      <c r="TSN123" s="10"/>
      <c r="TSO123" s="10"/>
      <c r="TSP123" s="10"/>
      <c r="TSQ123" s="10"/>
      <c r="TSR123" s="10"/>
      <c r="TSS123" s="10"/>
      <c r="TST123" s="10"/>
      <c r="TSU123" s="10"/>
      <c r="TSV123" s="10"/>
      <c r="TSW123" s="10"/>
      <c r="TSX123" s="10"/>
      <c r="TSY123" s="10"/>
      <c r="TSZ123" s="10"/>
      <c r="TTA123" s="10"/>
      <c r="TTB123" s="10"/>
      <c r="TTC123" s="10"/>
      <c r="TTD123" s="10"/>
      <c r="TTE123" s="10"/>
      <c r="TTF123" s="10"/>
      <c r="TTG123" s="10"/>
      <c r="TTH123" s="10"/>
      <c r="TTI123" s="10"/>
      <c r="TTJ123" s="10"/>
      <c r="TTK123" s="10"/>
      <c r="TTL123" s="10"/>
      <c r="TTM123" s="10"/>
      <c r="TTN123" s="10"/>
      <c r="TTO123" s="10"/>
      <c r="TTP123" s="10"/>
      <c r="TTQ123" s="10"/>
      <c r="TTR123" s="10"/>
      <c r="TTS123" s="10"/>
      <c r="TTT123" s="10"/>
      <c r="TTU123" s="10"/>
      <c r="TTV123" s="10"/>
      <c r="TTW123" s="10"/>
      <c r="TTX123" s="10"/>
      <c r="TTY123" s="10"/>
      <c r="TTZ123" s="10"/>
      <c r="TUA123" s="10"/>
      <c r="TUB123" s="10"/>
      <c r="TUC123" s="10"/>
      <c r="TUD123" s="10"/>
      <c r="TUE123" s="10"/>
      <c r="TUF123" s="10"/>
      <c r="TUG123" s="10"/>
      <c r="TUH123" s="10"/>
      <c r="TUI123" s="10"/>
      <c r="TUJ123" s="10"/>
      <c r="TUK123" s="10"/>
      <c r="TUL123" s="10"/>
      <c r="TUM123" s="10"/>
      <c r="TUN123" s="10"/>
      <c r="TUO123" s="10"/>
      <c r="TUP123" s="10"/>
      <c r="TUQ123" s="10"/>
      <c r="TUR123" s="10"/>
      <c r="TUS123" s="10"/>
      <c r="TUT123" s="10"/>
      <c r="TUU123" s="10"/>
      <c r="TUV123" s="10"/>
      <c r="TUW123" s="10"/>
      <c r="TUX123" s="10"/>
      <c r="TUY123" s="10"/>
      <c r="TUZ123" s="10"/>
      <c r="TVA123" s="10"/>
      <c r="TVB123" s="10"/>
      <c r="TVC123" s="10"/>
      <c r="TVD123" s="10"/>
      <c r="TVE123" s="10"/>
      <c r="TVF123" s="10"/>
      <c r="TVG123" s="10"/>
      <c r="TVH123" s="10"/>
      <c r="TVI123" s="10"/>
      <c r="TVJ123" s="10"/>
      <c r="TVK123" s="10"/>
      <c r="TVL123" s="10"/>
      <c r="TVM123" s="10"/>
      <c r="TVN123" s="10"/>
      <c r="TVO123" s="10"/>
      <c r="TVP123" s="10"/>
      <c r="TVQ123" s="10"/>
      <c r="TVR123" s="10"/>
      <c r="TVS123" s="10"/>
      <c r="TVT123" s="10"/>
      <c r="TVU123" s="10"/>
      <c r="TVV123" s="10"/>
      <c r="TVW123" s="10"/>
      <c r="TVX123" s="10"/>
      <c r="TVY123" s="10"/>
      <c r="TVZ123" s="10"/>
      <c r="TWA123" s="10"/>
      <c r="TWB123" s="10"/>
      <c r="TWC123" s="10"/>
      <c r="TWD123" s="10"/>
      <c r="TWE123" s="10"/>
      <c r="TWF123" s="10"/>
      <c r="TWG123" s="10"/>
      <c r="TWH123" s="10"/>
      <c r="TWI123" s="10"/>
      <c r="TWJ123" s="10"/>
      <c r="TWK123" s="10"/>
      <c r="TWL123" s="10"/>
      <c r="TWM123" s="10"/>
      <c r="TWN123" s="10"/>
      <c r="TWO123" s="10"/>
      <c r="TWP123" s="10"/>
      <c r="TWQ123" s="10"/>
      <c r="TWR123" s="10"/>
      <c r="TWS123" s="10"/>
      <c r="TWT123" s="10"/>
      <c r="TWU123" s="10"/>
      <c r="TWV123" s="10"/>
      <c r="TWW123" s="10"/>
      <c r="TWX123" s="10"/>
      <c r="TWY123" s="10"/>
      <c r="TWZ123" s="10"/>
      <c r="TXA123" s="10"/>
      <c r="TXB123" s="10"/>
      <c r="TXC123" s="10"/>
      <c r="TXD123" s="10"/>
      <c r="TXE123" s="10"/>
      <c r="TXF123" s="10"/>
      <c r="TXG123" s="10"/>
      <c r="TXH123" s="10"/>
      <c r="TXI123" s="10"/>
      <c r="TXJ123" s="10"/>
      <c r="TXK123" s="10"/>
      <c r="TXL123" s="10"/>
      <c r="TXM123" s="10"/>
      <c r="TXN123" s="10"/>
      <c r="TXO123" s="10"/>
      <c r="TXP123" s="10"/>
      <c r="TXQ123" s="10"/>
      <c r="TXR123" s="10"/>
      <c r="TXS123" s="10"/>
      <c r="TXT123" s="10"/>
      <c r="TXU123" s="10"/>
      <c r="TXV123" s="10"/>
      <c r="TXW123" s="10"/>
      <c r="TXX123" s="10"/>
      <c r="TXY123" s="10"/>
      <c r="TXZ123" s="10"/>
      <c r="TYA123" s="10"/>
      <c r="TYB123" s="10"/>
      <c r="TYC123" s="10"/>
      <c r="TYD123" s="10"/>
      <c r="TYE123" s="10"/>
      <c r="TYF123" s="10"/>
      <c r="TYG123" s="10"/>
      <c r="TYH123" s="10"/>
      <c r="TYI123" s="10"/>
      <c r="TYJ123" s="10"/>
      <c r="TYK123" s="10"/>
      <c r="TYL123" s="10"/>
      <c r="TYM123" s="10"/>
      <c r="TYN123" s="10"/>
      <c r="TYO123" s="10"/>
      <c r="TYP123" s="10"/>
      <c r="TYQ123" s="10"/>
      <c r="TYR123" s="10"/>
      <c r="TYS123" s="10"/>
      <c r="TYT123" s="10"/>
      <c r="TYU123" s="10"/>
      <c r="TYV123" s="10"/>
      <c r="TYW123" s="10"/>
      <c r="TYX123" s="10"/>
      <c r="TYY123" s="10"/>
      <c r="TYZ123" s="10"/>
      <c r="TZA123" s="10"/>
      <c r="TZB123" s="10"/>
      <c r="TZC123" s="10"/>
      <c r="TZD123" s="10"/>
      <c r="TZE123" s="10"/>
      <c r="TZF123" s="10"/>
      <c r="TZG123" s="10"/>
      <c r="TZH123" s="10"/>
      <c r="TZI123" s="10"/>
      <c r="TZJ123" s="10"/>
      <c r="TZK123" s="10"/>
      <c r="TZL123" s="10"/>
      <c r="TZM123" s="10"/>
      <c r="TZN123" s="10"/>
      <c r="TZO123" s="10"/>
      <c r="TZP123" s="10"/>
      <c r="TZQ123" s="10"/>
      <c r="TZR123" s="10"/>
      <c r="TZS123" s="10"/>
      <c r="TZT123" s="10"/>
      <c r="TZU123" s="10"/>
      <c r="TZV123" s="10"/>
      <c r="TZW123" s="10"/>
      <c r="TZX123" s="10"/>
      <c r="TZY123" s="10"/>
      <c r="TZZ123" s="10"/>
      <c r="UAA123" s="10"/>
      <c r="UAB123" s="10"/>
      <c r="UAC123" s="10"/>
      <c r="UAD123" s="10"/>
      <c r="UAE123" s="10"/>
      <c r="UAF123" s="10"/>
      <c r="UAG123" s="10"/>
      <c r="UAH123" s="10"/>
      <c r="UAI123" s="10"/>
      <c r="UAJ123" s="10"/>
      <c r="UAK123" s="10"/>
      <c r="UAL123" s="10"/>
      <c r="UAM123" s="10"/>
      <c r="UAN123" s="10"/>
      <c r="UAO123" s="10"/>
      <c r="UAP123" s="10"/>
      <c r="UAQ123" s="10"/>
      <c r="UAR123" s="10"/>
      <c r="UAS123" s="10"/>
      <c r="UAT123" s="10"/>
      <c r="UAU123" s="10"/>
      <c r="UAV123" s="10"/>
      <c r="UAW123" s="10"/>
      <c r="UAX123" s="10"/>
      <c r="UAY123" s="10"/>
      <c r="UAZ123" s="10"/>
      <c r="UBA123" s="10"/>
      <c r="UBB123" s="10"/>
      <c r="UBC123" s="10"/>
      <c r="UBD123" s="10"/>
      <c r="UBE123" s="10"/>
      <c r="UBF123" s="10"/>
      <c r="UBG123" s="10"/>
      <c r="UBH123" s="10"/>
      <c r="UBI123" s="10"/>
      <c r="UBJ123" s="10"/>
      <c r="UBK123" s="10"/>
      <c r="UBL123" s="10"/>
      <c r="UBM123" s="10"/>
      <c r="UBN123" s="10"/>
      <c r="UBO123" s="10"/>
      <c r="UBP123" s="10"/>
      <c r="UBQ123" s="10"/>
      <c r="UBR123" s="10"/>
      <c r="UBS123" s="10"/>
      <c r="UBT123" s="10"/>
      <c r="UBU123" s="10"/>
      <c r="UBV123" s="10"/>
      <c r="UBW123" s="10"/>
      <c r="UBX123" s="10"/>
      <c r="UBY123" s="10"/>
      <c r="UBZ123" s="10"/>
      <c r="UCA123" s="10"/>
      <c r="UCB123" s="10"/>
      <c r="UCC123" s="10"/>
      <c r="UCD123" s="10"/>
      <c r="UCE123" s="10"/>
      <c r="UCF123" s="10"/>
      <c r="UCG123" s="10"/>
      <c r="UCH123" s="10"/>
      <c r="UCI123" s="10"/>
      <c r="UCJ123" s="10"/>
      <c r="UCK123" s="10"/>
      <c r="UCL123" s="10"/>
      <c r="UCM123" s="10"/>
      <c r="UCN123" s="10"/>
      <c r="UCO123" s="10"/>
      <c r="UCP123" s="10"/>
      <c r="UCQ123" s="10"/>
      <c r="UCR123" s="10"/>
      <c r="UCS123" s="10"/>
      <c r="UCT123" s="10"/>
      <c r="UCU123" s="10"/>
      <c r="UCV123" s="10"/>
      <c r="UCW123" s="10"/>
      <c r="UCX123" s="10"/>
      <c r="UCY123" s="10"/>
      <c r="UCZ123" s="10"/>
      <c r="UDA123" s="10"/>
      <c r="UDB123" s="10"/>
      <c r="UDC123" s="10"/>
      <c r="UDD123" s="10"/>
      <c r="UDE123" s="10"/>
      <c r="UDF123" s="10"/>
      <c r="UDG123" s="10"/>
      <c r="UDH123" s="10"/>
      <c r="UDI123" s="10"/>
      <c r="UDJ123" s="10"/>
      <c r="UDK123" s="10"/>
      <c r="UDL123" s="10"/>
      <c r="UDM123" s="10"/>
      <c r="UDN123" s="10"/>
      <c r="UDO123" s="10"/>
      <c r="UDP123" s="10"/>
      <c r="UDQ123" s="10"/>
      <c r="UDR123" s="10"/>
      <c r="UDS123" s="10"/>
      <c r="UDT123" s="10"/>
      <c r="UDU123" s="10"/>
      <c r="UDV123" s="10"/>
      <c r="UDW123" s="10"/>
      <c r="UDX123" s="10"/>
      <c r="UDY123" s="10"/>
      <c r="UDZ123" s="10"/>
      <c r="UEA123" s="10"/>
      <c r="UEB123" s="10"/>
      <c r="UEC123" s="10"/>
      <c r="UED123" s="10"/>
      <c r="UEE123" s="10"/>
      <c r="UEF123" s="10"/>
      <c r="UEG123" s="10"/>
      <c r="UEH123" s="10"/>
      <c r="UEI123" s="10"/>
      <c r="UEJ123" s="10"/>
      <c r="UEK123" s="10"/>
      <c r="UEL123" s="10"/>
      <c r="UEM123" s="10"/>
      <c r="UEN123" s="10"/>
      <c r="UEO123" s="10"/>
      <c r="UEP123" s="10"/>
      <c r="UEQ123" s="10"/>
      <c r="UER123" s="10"/>
      <c r="UES123" s="10"/>
      <c r="UET123" s="10"/>
      <c r="UEU123" s="10"/>
      <c r="UEV123" s="10"/>
      <c r="UEW123" s="10"/>
      <c r="UEX123" s="10"/>
      <c r="UEY123" s="10"/>
      <c r="UEZ123" s="10"/>
      <c r="UFA123" s="10"/>
      <c r="UFB123" s="10"/>
      <c r="UFC123" s="10"/>
      <c r="UFD123" s="10"/>
      <c r="UFE123" s="10"/>
      <c r="UFF123" s="10"/>
      <c r="UFG123" s="10"/>
      <c r="UFH123" s="10"/>
      <c r="UFI123" s="10"/>
      <c r="UFJ123" s="10"/>
      <c r="UFK123" s="10"/>
      <c r="UFL123" s="10"/>
      <c r="UFM123" s="10"/>
      <c r="UFN123" s="10"/>
      <c r="UFO123" s="10"/>
      <c r="UFP123" s="10"/>
      <c r="UFQ123" s="10"/>
      <c r="UFR123" s="10"/>
      <c r="UFS123" s="10"/>
      <c r="UFT123" s="10"/>
      <c r="UFU123" s="10"/>
      <c r="UFV123" s="10"/>
      <c r="UFW123" s="10"/>
      <c r="UFX123" s="10"/>
      <c r="UFY123" s="10"/>
      <c r="UFZ123" s="10"/>
      <c r="UGA123" s="10"/>
      <c r="UGB123" s="10"/>
      <c r="UGC123" s="10"/>
      <c r="UGD123" s="10"/>
      <c r="UGE123" s="10"/>
      <c r="UGF123" s="10"/>
      <c r="UGG123" s="10"/>
      <c r="UGH123" s="10"/>
      <c r="UGI123" s="10"/>
      <c r="UGJ123" s="10"/>
      <c r="UGK123" s="10"/>
      <c r="UGL123" s="10"/>
      <c r="UGM123" s="10"/>
      <c r="UGN123" s="10"/>
      <c r="UGO123" s="10"/>
      <c r="UGP123" s="10"/>
      <c r="UGQ123" s="10"/>
      <c r="UGR123" s="10"/>
      <c r="UGS123" s="10"/>
      <c r="UGT123" s="10"/>
      <c r="UGU123" s="10"/>
      <c r="UGV123" s="10"/>
      <c r="UGW123" s="10"/>
      <c r="UGX123" s="10"/>
      <c r="UGY123" s="10"/>
      <c r="UGZ123" s="10"/>
      <c r="UHA123" s="10"/>
      <c r="UHB123" s="10"/>
      <c r="UHC123" s="10"/>
      <c r="UHD123" s="10"/>
      <c r="UHE123" s="10"/>
      <c r="UHF123" s="10"/>
      <c r="UHG123" s="10"/>
      <c r="UHH123" s="10"/>
      <c r="UHI123" s="10"/>
      <c r="UHJ123" s="10"/>
      <c r="UHK123" s="10"/>
      <c r="UHL123" s="10"/>
      <c r="UHM123" s="10"/>
      <c r="UHN123" s="10"/>
      <c r="UHO123" s="10"/>
      <c r="UHP123" s="10"/>
      <c r="UHQ123" s="10"/>
      <c r="UHR123" s="10"/>
      <c r="UHS123" s="10"/>
      <c r="UHT123" s="10"/>
      <c r="UHU123" s="10"/>
      <c r="UHV123" s="10"/>
      <c r="UHW123" s="10"/>
      <c r="UHX123" s="10"/>
      <c r="UHY123" s="10"/>
      <c r="UHZ123" s="10"/>
      <c r="UIA123" s="10"/>
      <c r="UIB123" s="10"/>
      <c r="UIC123" s="10"/>
      <c r="UID123" s="10"/>
      <c r="UIE123" s="10"/>
      <c r="UIF123" s="10"/>
      <c r="UIG123" s="10"/>
      <c r="UIH123" s="10"/>
      <c r="UII123" s="10"/>
      <c r="UIJ123" s="10"/>
      <c r="UIK123" s="10"/>
      <c r="UIL123" s="10"/>
      <c r="UIM123" s="10"/>
      <c r="UIN123" s="10"/>
      <c r="UIO123" s="10"/>
      <c r="UIP123" s="10"/>
      <c r="UIQ123" s="10"/>
      <c r="UIR123" s="10"/>
      <c r="UIS123" s="10"/>
      <c r="UIT123" s="10"/>
      <c r="UIU123" s="10"/>
      <c r="UIV123" s="10"/>
      <c r="UIW123" s="10"/>
      <c r="UIX123" s="10"/>
      <c r="UIY123" s="10"/>
      <c r="UIZ123" s="10"/>
      <c r="UJA123" s="10"/>
      <c r="UJB123" s="10"/>
      <c r="UJC123" s="10"/>
      <c r="UJD123" s="10"/>
      <c r="UJE123" s="10"/>
      <c r="UJF123" s="10"/>
      <c r="UJG123" s="10"/>
      <c r="UJH123" s="10"/>
      <c r="UJI123" s="10"/>
      <c r="UJJ123" s="10"/>
      <c r="UJK123" s="10"/>
      <c r="UJL123" s="10"/>
      <c r="UJM123" s="10"/>
      <c r="UJN123" s="10"/>
      <c r="UJO123" s="10"/>
      <c r="UJP123" s="10"/>
      <c r="UJQ123" s="10"/>
      <c r="UJR123" s="10"/>
      <c r="UJS123" s="10"/>
      <c r="UJT123" s="10"/>
      <c r="UJU123" s="10"/>
      <c r="UJV123" s="10"/>
      <c r="UJW123" s="10"/>
      <c r="UJX123" s="10"/>
      <c r="UJY123" s="10"/>
      <c r="UJZ123" s="10"/>
      <c r="UKA123" s="10"/>
      <c r="UKB123" s="10"/>
      <c r="UKC123" s="10"/>
      <c r="UKD123" s="10"/>
      <c r="UKE123" s="10"/>
      <c r="UKF123" s="10"/>
      <c r="UKG123" s="10"/>
      <c r="UKH123" s="10"/>
      <c r="UKI123" s="10"/>
      <c r="UKJ123" s="10"/>
      <c r="UKK123" s="10"/>
      <c r="UKL123" s="10"/>
      <c r="UKM123" s="10"/>
      <c r="UKN123" s="10"/>
      <c r="UKO123" s="10"/>
      <c r="UKP123" s="10"/>
      <c r="UKQ123" s="10"/>
      <c r="UKR123" s="10"/>
      <c r="UKS123" s="10"/>
      <c r="UKT123" s="10"/>
      <c r="UKU123" s="10"/>
      <c r="UKV123" s="10"/>
      <c r="UKW123" s="10"/>
      <c r="UKX123" s="10"/>
      <c r="UKY123" s="10"/>
      <c r="UKZ123" s="10"/>
      <c r="ULA123" s="10"/>
      <c r="ULB123" s="10"/>
      <c r="ULC123" s="10"/>
      <c r="ULD123" s="10"/>
      <c r="ULE123" s="10"/>
      <c r="ULF123" s="10"/>
      <c r="ULG123" s="10"/>
      <c r="ULH123" s="10"/>
      <c r="ULI123" s="10"/>
      <c r="ULJ123" s="10"/>
      <c r="ULK123" s="10"/>
      <c r="ULL123" s="10"/>
      <c r="ULM123" s="10"/>
      <c r="ULN123" s="10"/>
      <c r="ULO123" s="10"/>
      <c r="ULP123" s="10"/>
      <c r="ULQ123" s="10"/>
      <c r="ULR123" s="10"/>
      <c r="ULS123" s="10"/>
      <c r="ULT123" s="10"/>
      <c r="ULU123" s="10"/>
      <c r="ULV123" s="10"/>
      <c r="ULW123" s="10"/>
      <c r="ULX123" s="10"/>
      <c r="ULY123" s="10"/>
      <c r="ULZ123" s="10"/>
      <c r="UMA123" s="10"/>
      <c r="UMB123" s="10"/>
      <c r="UMC123" s="10"/>
      <c r="UMD123" s="10"/>
      <c r="UME123" s="10"/>
      <c r="UMF123" s="10"/>
      <c r="UMG123" s="10"/>
      <c r="UMH123" s="10"/>
      <c r="UMI123" s="10"/>
      <c r="UMJ123" s="10"/>
      <c r="UMK123" s="10"/>
      <c r="UML123" s="10"/>
      <c r="UMM123" s="10"/>
      <c r="UMN123" s="10"/>
      <c r="UMO123" s="10"/>
      <c r="UMP123" s="10"/>
      <c r="UMQ123" s="10"/>
      <c r="UMR123" s="10"/>
      <c r="UMS123" s="10"/>
      <c r="UMT123" s="10"/>
      <c r="UMU123" s="10"/>
      <c r="UMV123" s="10"/>
      <c r="UMW123" s="10"/>
      <c r="UMX123" s="10"/>
      <c r="UMY123" s="10"/>
      <c r="UMZ123" s="10"/>
      <c r="UNA123" s="10"/>
      <c r="UNB123" s="10"/>
      <c r="UNC123" s="10"/>
      <c r="UND123" s="10"/>
      <c r="UNE123" s="10"/>
      <c r="UNF123" s="10"/>
      <c r="UNG123" s="10"/>
      <c r="UNH123" s="10"/>
      <c r="UNI123" s="10"/>
      <c r="UNJ123" s="10"/>
      <c r="UNK123" s="10"/>
      <c r="UNL123" s="10"/>
      <c r="UNM123" s="10"/>
      <c r="UNN123" s="10"/>
      <c r="UNO123" s="10"/>
      <c r="UNP123" s="10"/>
      <c r="UNQ123" s="10"/>
      <c r="UNR123" s="10"/>
      <c r="UNS123" s="10"/>
      <c r="UNT123" s="10"/>
      <c r="UNU123" s="10"/>
      <c r="UNV123" s="10"/>
      <c r="UNW123" s="10"/>
      <c r="UNX123" s="10"/>
      <c r="UNY123" s="10"/>
      <c r="UNZ123" s="10"/>
      <c r="UOA123" s="10"/>
      <c r="UOB123" s="10"/>
      <c r="UOC123" s="10"/>
      <c r="UOD123" s="10"/>
      <c r="UOE123" s="10"/>
      <c r="UOF123" s="10"/>
      <c r="UOG123" s="10"/>
      <c r="UOH123" s="10"/>
      <c r="UOI123" s="10"/>
      <c r="UOJ123" s="10"/>
      <c r="UOK123" s="10"/>
      <c r="UOL123" s="10"/>
      <c r="UOM123" s="10"/>
      <c r="UON123" s="10"/>
      <c r="UOO123" s="10"/>
      <c r="UOP123" s="10"/>
      <c r="UOQ123" s="10"/>
      <c r="UOR123" s="10"/>
      <c r="UOS123" s="10"/>
      <c r="UOT123" s="10"/>
      <c r="UOU123" s="10"/>
      <c r="UOV123" s="10"/>
      <c r="UOW123" s="10"/>
      <c r="UOX123" s="10"/>
      <c r="UOY123" s="10"/>
      <c r="UOZ123" s="10"/>
      <c r="UPA123" s="10"/>
      <c r="UPB123" s="10"/>
      <c r="UPC123" s="10"/>
      <c r="UPD123" s="10"/>
      <c r="UPE123" s="10"/>
      <c r="UPF123" s="10"/>
      <c r="UPG123" s="10"/>
      <c r="UPH123" s="10"/>
      <c r="UPI123" s="10"/>
      <c r="UPJ123" s="10"/>
      <c r="UPK123" s="10"/>
      <c r="UPL123" s="10"/>
      <c r="UPM123" s="10"/>
      <c r="UPN123" s="10"/>
      <c r="UPO123" s="10"/>
      <c r="UPP123" s="10"/>
      <c r="UPQ123" s="10"/>
      <c r="UPR123" s="10"/>
      <c r="UPS123" s="10"/>
      <c r="UPT123" s="10"/>
      <c r="UPU123" s="10"/>
      <c r="UPV123" s="10"/>
      <c r="UPW123" s="10"/>
      <c r="UPX123" s="10"/>
      <c r="UPY123" s="10"/>
      <c r="UPZ123" s="10"/>
      <c r="UQA123" s="10"/>
      <c r="UQB123" s="10"/>
      <c r="UQC123" s="10"/>
      <c r="UQD123" s="10"/>
      <c r="UQE123" s="10"/>
      <c r="UQF123" s="10"/>
      <c r="UQG123" s="10"/>
      <c r="UQH123" s="10"/>
      <c r="UQI123" s="10"/>
      <c r="UQJ123" s="10"/>
      <c r="UQK123" s="10"/>
      <c r="UQL123" s="10"/>
      <c r="UQM123" s="10"/>
      <c r="UQN123" s="10"/>
      <c r="UQO123" s="10"/>
      <c r="UQP123" s="10"/>
      <c r="UQQ123" s="10"/>
      <c r="UQR123" s="10"/>
      <c r="UQS123" s="10"/>
      <c r="UQT123" s="10"/>
      <c r="UQU123" s="10"/>
      <c r="UQV123" s="10"/>
      <c r="UQW123" s="10"/>
      <c r="UQX123" s="10"/>
      <c r="UQY123" s="10"/>
      <c r="UQZ123" s="10"/>
      <c r="URA123" s="10"/>
      <c r="URB123" s="10"/>
      <c r="URC123" s="10"/>
      <c r="URD123" s="10"/>
      <c r="URE123" s="10"/>
      <c r="URF123" s="10"/>
      <c r="URG123" s="10"/>
      <c r="URH123" s="10"/>
      <c r="URI123" s="10"/>
      <c r="URJ123" s="10"/>
      <c r="URK123" s="10"/>
      <c r="URL123" s="10"/>
      <c r="URM123" s="10"/>
      <c r="URN123" s="10"/>
      <c r="URO123" s="10"/>
      <c r="URP123" s="10"/>
      <c r="URQ123" s="10"/>
      <c r="URR123" s="10"/>
      <c r="URS123" s="10"/>
      <c r="URT123" s="10"/>
      <c r="URU123" s="10"/>
      <c r="URV123" s="10"/>
      <c r="URW123" s="10"/>
      <c r="URX123" s="10"/>
      <c r="URY123" s="10"/>
      <c r="URZ123" s="10"/>
      <c r="USA123" s="10"/>
      <c r="USB123" s="10"/>
      <c r="USC123" s="10"/>
      <c r="USD123" s="10"/>
      <c r="USE123" s="10"/>
      <c r="USF123" s="10"/>
      <c r="USG123" s="10"/>
      <c r="USH123" s="10"/>
      <c r="USI123" s="10"/>
      <c r="USJ123" s="10"/>
      <c r="USK123" s="10"/>
      <c r="USL123" s="10"/>
      <c r="USM123" s="10"/>
      <c r="USN123" s="10"/>
      <c r="USO123" s="10"/>
      <c r="USP123" s="10"/>
      <c r="USQ123" s="10"/>
      <c r="USR123" s="10"/>
      <c r="USS123" s="10"/>
      <c r="UST123" s="10"/>
      <c r="USU123" s="10"/>
      <c r="USV123" s="10"/>
      <c r="USW123" s="10"/>
      <c r="USX123" s="10"/>
      <c r="USY123" s="10"/>
      <c r="USZ123" s="10"/>
      <c r="UTA123" s="10"/>
      <c r="UTB123" s="10"/>
      <c r="UTC123" s="10"/>
      <c r="UTD123" s="10"/>
      <c r="UTE123" s="10"/>
      <c r="UTF123" s="10"/>
      <c r="UTG123" s="10"/>
      <c r="UTH123" s="10"/>
      <c r="UTI123" s="10"/>
      <c r="UTJ123" s="10"/>
      <c r="UTK123" s="10"/>
      <c r="UTL123" s="10"/>
      <c r="UTM123" s="10"/>
      <c r="UTN123" s="10"/>
      <c r="UTO123" s="10"/>
      <c r="UTP123" s="10"/>
      <c r="UTQ123" s="10"/>
      <c r="UTR123" s="10"/>
      <c r="UTS123" s="10"/>
      <c r="UTT123" s="10"/>
      <c r="UTU123" s="10"/>
      <c r="UTV123" s="10"/>
      <c r="UTW123" s="10"/>
      <c r="UTX123" s="10"/>
      <c r="UTY123" s="10"/>
      <c r="UTZ123" s="10"/>
      <c r="UUA123" s="10"/>
      <c r="UUB123" s="10"/>
      <c r="UUC123" s="10"/>
      <c r="UUD123" s="10"/>
      <c r="UUE123" s="10"/>
      <c r="UUF123" s="10"/>
      <c r="UUG123" s="10"/>
      <c r="UUH123" s="10"/>
      <c r="UUI123" s="10"/>
      <c r="UUJ123" s="10"/>
      <c r="UUK123" s="10"/>
      <c r="UUL123" s="10"/>
      <c r="UUM123" s="10"/>
      <c r="UUN123" s="10"/>
      <c r="UUO123" s="10"/>
      <c r="UUP123" s="10"/>
      <c r="UUQ123" s="10"/>
      <c r="UUR123" s="10"/>
      <c r="UUS123" s="10"/>
      <c r="UUT123" s="10"/>
      <c r="UUU123" s="10"/>
      <c r="UUV123" s="10"/>
      <c r="UUW123" s="10"/>
      <c r="UUX123" s="10"/>
      <c r="UUY123" s="10"/>
      <c r="UUZ123" s="10"/>
      <c r="UVA123" s="10"/>
      <c r="UVB123" s="10"/>
      <c r="UVC123" s="10"/>
      <c r="UVD123" s="10"/>
      <c r="UVE123" s="10"/>
      <c r="UVF123" s="10"/>
      <c r="UVG123" s="10"/>
      <c r="UVH123" s="10"/>
      <c r="UVI123" s="10"/>
      <c r="UVJ123" s="10"/>
      <c r="UVK123" s="10"/>
      <c r="UVL123" s="10"/>
      <c r="UVM123" s="10"/>
      <c r="UVN123" s="10"/>
      <c r="UVO123" s="10"/>
      <c r="UVP123" s="10"/>
      <c r="UVQ123" s="10"/>
      <c r="UVR123" s="10"/>
      <c r="UVS123" s="10"/>
      <c r="UVT123" s="10"/>
      <c r="UVU123" s="10"/>
      <c r="UVV123" s="10"/>
      <c r="UVW123" s="10"/>
      <c r="UVX123" s="10"/>
      <c r="UVY123" s="10"/>
      <c r="UVZ123" s="10"/>
      <c r="UWA123" s="10"/>
      <c r="UWB123" s="10"/>
      <c r="UWC123" s="10"/>
      <c r="UWD123" s="10"/>
      <c r="UWE123" s="10"/>
      <c r="UWF123" s="10"/>
      <c r="UWG123" s="10"/>
      <c r="UWH123" s="10"/>
      <c r="UWI123" s="10"/>
      <c r="UWJ123" s="10"/>
      <c r="UWK123" s="10"/>
      <c r="UWL123" s="10"/>
      <c r="UWM123" s="10"/>
      <c r="UWN123" s="10"/>
      <c r="UWO123" s="10"/>
      <c r="UWP123" s="10"/>
      <c r="UWQ123" s="10"/>
      <c r="UWR123" s="10"/>
      <c r="UWS123" s="10"/>
      <c r="UWT123" s="10"/>
      <c r="UWU123" s="10"/>
      <c r="UWV123" s="10"/>
      <c r="UWW123" s="10"/>
      <c r="UWX123" s="10"/>
      <c r="UWY123" s="10"/>
      <c r="UWZ123" s="10"/>
      <c r="UXA123" s="10"/>
      <c r="UXB123" s="10"/>
      <c r="UXC123" s="10"/>
      <c r="UXD123" s="10"/>
      <c r="UXE123" s="10"/>
      <c r="UXF123" s="10"/>
      <c r="UXG123" s="10"/>
      <c r="UXH123" s="10"/>
      <c r="UXI123" s="10"/>
      <c r="UXJ123" s="10"/>
      <c r="UXK123" s="10"/>
      <c r="UXL123" s="10"/>
      <c r="UXM123" s="10"/>
      <c r="UXN123" s="10"/>
      <c r="UXO123" s="10"/>
      <c r="UXP123" s="10"/>
      <c r="UXQ123" s="10"/>
      <c r="UXR123" s="10"/>
      <c r="UXS123" s="10"/>
      <c r="UXT123" s="10"/>
      <c r="UXU123" s="10"/>
      <c r="UXV123" s="10"/>
      <c r="UXW123" s="10"/>
      <c r="UXX123" s="10"/>
      <c r="UXY123" s="10"/>
      <c r="UXZ123" s="10"/>
      <c r="UYA123" s="10"/>
      <c r="UYB123" s="10"/>
      <c r="UYC123" s="10"/>
      <c r="UYD123" s="10"/>
      <c r="UYE123" s="10"/>
      <c r="UYF123" s="10"/>
      <c r="UYG123" s="10"/>
      <c r="UYH123" s="10"/>
      <c r="UYI123" s="10"/>
      <c r="UYJ123" s="10"/>
      <c r="UYK123" s="10"/>
      <c r="UYL123" s="10"/>
      <c r="UYM123" s="10"/>
      <c r="UYN123" s="10"/>
      <c r="UYO123" s="10"/>
      <c r="UYP123" s="10"/>
      <c r="UYQ123" s="10"/>
      <c r="UYR123" s="10"/>
      <c r="UYS123" s="10"/>
      <c r="UYT123" s="10"/>
      <c r="UYU123" s="10"/>
      <c r="UYV123" s="10"/>
      <c r="UYW123" s="10"/>
      <c r="UYX123" s="10"/>
      <c r="UYY123" s="10"/>
      <c r="UYZ123" s="10"/>
      <c r="UZA123" s="10"/>
      <c r="UZB123" s="10"/>
      <c r="UZC123" s="10"/>
      <c r="UZD123" s="10"/>
      <c r="UZE123" s="10"/>
      <c r="UZF123" s="10"/>
      <c r="UZG123" s="10"/>
      <c r="UZH123" s="10"/>
      <c r="UZI123" s="10"/>
      <c r="UZJ123" s="10"/>
      <c r="UZK123" s="10"/>
      <c r="UZL123" s="10"/>
      <c r="UZM123" s="10"/>
      <c r="UZN123" s="10"/>
      <c r="UZO123" s="10"/>
      <c r="UZP123" s="10"/>
      <c r="UZQ123" s="10"/>
      <c r="UZR123" s="10"/>
      <c r="UZS123" s="10"/>
      <c r="UZT123" s="10"/>
      <c r="UZU123" s="10"/>
      <c r="UZV123" s="10"/>
      <c r="UZW123" s="10"/>
      <c r="UZX123" s="10"/>
      <c r="UZY123" s="10"/>
      <c r="UZZ123" s="10"/>
      <c r="VAA123" s="10"/>
      <c r="VAB123" s="10"/>
      <c r="VAC123" s="10"/>
      <c r="VAD123" s="10"/>
      <c r="VAE123" s="10"/>
      <c r="VAF123" s="10"/>
      <c r="VAG123" s="10"/>
      <c r="VAH123" s="10"/>
      <c r="VAI123" s="10"/>
      <c r="VAJ123" s="10"/>
      <c r="VAK123" s="10"/>
      <c r="VAL123" s="10"/>
      <c r="VAM123" s="10"/>
      <c r="VAN123" s="10"/>
      <c r="VAO123" s="10"/>
      <c r="VAP123" s="10"/>
      <c r="VAQ123" s="10"/>
      <c r="VAR123" s="10"/>
      <c r="VAS123" s="10"/>
      <c r="VAT123" s="10"/>
      <c r="VAU123" s="10"/>
      <c r="VAV123" s="10"/>
      <c r="VAW123" s="10"/>
      <c r="VAX123" s="10"/>
      <c r="VAY123" s="10"/>
      <c r="VAZ123" s="10"/>
      <c r="VBA123" s="10"/>
      <c r="VBB123" s="10"/>
      <c r="VBC123" s="10"/>
      <c r="VBD123" s="10"/>
      <c r="VBE123" s="10"/>
      <c r="VBF123" s="10"/>
      <c r="VBG123" s="10"/>
      <c r="VBH123" s="10"/>
      <c r="VBI123" s="10"/>
      <c r="VBJ123" s="10"/>
      <c r="VBK123" s="10"/>
      <c r="VBL123" s="10"/>
      <c r="VBM123" s="10"/>
      <c r="VBN123" s="10"/>
      <c r="VBO123" s="10"/>
      <c r="VBP123" s="10"/>
      <c r="VBQ123" s="10"/>
      <c r="VBR123" s="10"/>
      <c r="VBS123" s="10"/>
      <c r="VBT123" s="10"/>
      <c r="VBU123" s="10"/>
      <c r="VBV123" s="10"/>
      <c r="VBW123" s="10"/>
      <c r="VBX123" s="10"/>
      <c r="VBY123" s="10"/>
      <c r="VBZ123" s="10"/>
      <c r="VCA123" s="10"/>
      <c r="VCB123" s="10"/>
      <c r="VCC123" s="10"/>
      <c r="VCD123" s="10"/>
      <c r="VCE123" s="10"/>
      <c r="VCF123" s="10"/>
      <c r="VCG123" s="10"/>
      <c r="VCH123" s="10"/>
      <c r="VCI123" s="10"/>
      <c r="VCJ123" s="10"/>
      <c r="VCK123" s="10"/>
      <c r="VCL123" s="10"/>
      <c r="VCM123" s="10"/>
      <c r="VCN123" s="10"/>
      <c r="VCO123" s="10"/>
      <c r="VCP123" s="10"/>
      <c r="VCQ123" s="10"/>
      <c r="VCR123" s="10"/>
      <c r="VCS123" s="10"/>
      <c r="VCT123" s="10"/>
      <c r="VCU123" s="10"/>
      <c r="VCV123" s="10"/>
      <c r="VCW123" s="10"/>
      <c r="VCX123" s="10"/>
      <c r="VCY123" s="10"/>
      <c r="VCZ123" s="10"/>
      <c r="VDA123" s="10"/>
      <c r="VDB123" s="10"/>
      <c r="VDC123" s="10"/>
      <c r="VDD123" s="10"/>
      <c r="VDE123" s="10"/>
      <c r="VDF123" s="10"/>
      <c r="VDG123" s="10"/>
      <c r="VDH123" s="10"/>
      <c r="VDI123" s="10"/>
      <c r="VDJ123" s="10"/>
      <c r="VDK123" s="10"/>
      <c r="VDL123" s="10"/>
      <c r="VDM123" s="10"/>
      <c r="VDN123" s="10"/>
      <c r="VDO123" s="10"/>
      <c r="VDP123" s="10"/>
      <c r="VDQ123" s="10"/>
      <c r="VDR123" s="10"/>
      <c r="VDS123" s="10"/>
      <c r="VDT123" s="10"/>
      <c r="VDU123" s="10"/>
      <c r="VDV123" s="10"/>
      <c r="VDW123" s="10"/>
      <c r="VDX123" s="10"/>
      <c r="VDY123" s="10"/>
      <c r="VDZ123" s="10"/>
      <c r="VEA123" s="10"/>
      <c r="VEB123" s="10"/>
      <c r="VEC123" s="10"/>
      <c r="VED123" s="10"/>
      <c r="VEE123" s="10"/>
      <c r="VEF123" s="10"/>
      <c r="VEG123" s="10"/>
      <c r="VEH123" s="10"/>
      <c r="VEI123" s="10"/>
      <c r="VEJ123" s="10"/>
      <c r="VEK123" s="10"/>
      <c r="VEL123" s="10"/>
      <c r="VEM123" s="10"/>
      <c r="VEN123" s="10"/>
      <c r="VEO123" s="10"/>
      <c r="VEP123" s="10"/>
      <c r="VEQ123" s="10"/>
      <c r="VER123" s="10"/>
      <c r="VES123" s="10"/>
      <c r="VET123" s="10"/>
      <c r="VEU123" s="10"/>
      <c r="VEV123" s="10"/>
      <c r="VEW123" s="10"/>
      <c r="VEX123" s="10"/>
      <c r="VEY123" s="10"/>
      <c r="VEZ123" s="10"/>
      <c r="VFA123" s="10"/>
      <c r="VFB123" s="10"/>
      <c r="VFC123" s="10"/>
      <c r="VFD123" s="10"/>
      <c r="VFE123" s="10"/>
      <c r="VFF123" s="10"/>
      <c r="VFG123" s="10"/>
      <c r="VFH123" s="10"/>
      <c r="VFI123" s="10"/>
      <c r="VFJ123" s="10"/>
      <c r="VFK123" s="10"/>
      <c r="VFL123" s="10"/>
      <c r="VFM123" s="10"/>
      <c r="VFN123" s="10"/>
      <c r="VFO123" s="10"/>
      <c r="VFP123" s="10"/>
      <c r="VFQ123" s="10"/>
      <c r="VFR123" s="10"/>
      <c r="VFS123" s="10"/>
      <c r="VFT123" s="10"/>
      <c r="VFU123" s="10"/>
      <c r="VFV123" s="10"/>
      <c r="VFW123" s="10"/>
      <c r="VFX123" s="10"/>
      <c r="VFY123" s="10"/>
      <c r="VFZ123" s="10"/>
      <c r="VGA123" s="10"/>
      <c r="VGB123" s="10"/>
      <c r="VGC123" s="10"/>
      <c r="VGD123" s="10"/>
      <c r="VGE123" s="10"/>
      <c r="VGF123" s="10"/>
      <c r="VGG123" s="10"/>
      <c r="VGH123" s="10"/>
      <c r="VGI123" s="10"/>
      <c r="VGJ123" s="10"/>
      <c r="VGK123" s="10"/>
      <c r="VGL123" s="10"/>
      <c r="VGM123" s="10"/>
      <c r="VGN123" s="10"/>
      <c r="VGO123" s="10"/>
      <c r="VGP123" s="10"/>
      <c r="VGQ123" s="10"/>
      <c r="VGR123" s="10"/>
      <c r="VGS123" s="10"/>
      <c r="VGT123" s="10"/>
      <c r="VGU123" s="10"/>
      <c r="VGV123" s="10"/>
      <c r="VGW123" s="10"/>
      <c r="VGX123" s="10"/>
      <c r="VGY123" s="10"/>
      <c r="VGZ123" s="10"/>
      <c r="VHA123" s="10"/>
      <c r="VHB123" s="10"/>
      <c r="VHC123" s="10"/>
      <c r="VHD123" s="10"/>
      <c r="VHE123" s="10"/>
      <c r="VHF123" s="10"/>
      <c r="VHG123" s="10"/>
      <c r="VHH123" s="10"/>
      <c r="VHI123" s="10"/>
      <c r="VHJ123" s="10"/>
      <c r="VHK123" s="10"/>
      <c r="VHL123" s="10"/>
      <c r="VHM123" s="10"/>
      <c r="VHN123" s="10"/>
      <c r="VHO123" s="10"/>
      <c r="VHP123" s="10"/>
      <c r="VHQ123" s="10"/>
      <c r="VHR123" s="10"/>
      <c r="VHS123" s="10"/>
      <c r="VHT123" s="10"/>
      <c r="VHU123" s="10"/>
      <c r="VHV123" s="10"/>
      <c r="VHW123" s="10"/>
      <c r="VHX123" s="10"/>
      <c r="VHY123" s="10"/>
      <c r="VHZ123" s="10"/>
      <c r="VIA123" s="10"/>
      <c r="VIB123" s="10"/>
      <c r="VIC123" s="10"/>
      <c r="VID123" s="10"/>
      <c r="VIE123" s="10"/>
      <c r="VIF123" s="10"/>
      <c r="VIG123" s="10"/>
      <c r="VIH123" s="10"/>
      <c r="VII123" s="10"/>
      <c r="VIJ123" s="10"/>
      <c r="VIK123" s="10"/>
      <c r="VIL123" s="10"/>
      <c r="VIM123" s="10"/>
      <c r="VIN123" s="10"/>
      <c r="VIO123" s="10"/>
      <c r="VIP123" s="10"/>
      <c r="VIQ123" s="10"/>
      <c r="VIR123" s="10"/>
      <c r="VIS123" s="10"/>
      <c r="VIT123" s="10"/>
      <c r="VIU123" s="10"/>
      <c r="VIV123" s="10"/>
      <c r="VIW123" s="10"/>
      <c r="VIX123" s="10"/>
      <c r="VIY123" s="10"/>
      <c r="VIZ123" s="10"/>
      <c r="VJA123" s="10"/>
      <c r="VJB123" s="10"/>
      <c r="VJC123" s="10"/>
      <c r="VJD123" s="10"/>
      <c r="VJE123" s="10"/>
      <c r="VJF123" s="10"/>
      <c r="VJG123" s="10"/>
      <c r="VJH123" s="10"/>
      <c r="VJI123" s="10"/>
      <c r="VJJ123" s="10"/>
      <c r="VJK123" s="10"/>
      <c r="VJL123" s="10"/>
      <c r="VJM123" s="10"/>
      <c r="VJN123" s="10"/>
      <c r="VJO123" s="10"/>
      <c r="VJP123" s="10"/>
      <c r="VJQ123" s="10"/>
      <c r="VJR123" s="10"/>
      <c r="VJS123" s="10"/>
      <c r="VJT123" s="10"/>
      <c r="VJU123" s="10"/>
      <c r="VJV123" s="10"/>
      <c r="VJW123" s="10"/>
      <c r="VJX123" s="10"/>
      <c r="VJY123" s="10"/>
      <c r="VJZ123" s="10"/>
      <c r="VKA123" s="10"/>
      <c r="VKB123" s="10"/>
      <c r="VKC123" s="10"/>
      <c r="VKD123" s="10"/>
      <c r="VKE123" s="10"/>
      <c r="VKF123" s="10"/>
      <c r="VKG123" s="10"/>
      <c r="VKH123" s="10"/>
      <c r="VKI123" s="10"/>
      <c r="VKJ123" s="10"/>
      <c r="VKK123" s="10"/>
      <c r="VKL123" s="10"/>
      <c r="VKM123" s="10"/>
      <c r="VKN123" s="10"/>
      <c r="VKO123" s="10"/>
      <c r="VKP123" s="10"/>
      <c r="VKQ123" s="10"/>
      <c r="VKR123" s="10"/>
      <c r="VKS123" s="10"/>
      <c r="VKT123" s="10"/>
      <c r="VKU123" s="10"/>
      <c r="VKV123" s="10"/>
      <c r="VKW123" s="10"/>
      <c r="VKX123" s="10"/>
      <c r="VKY123" s="10"/>
      <c r="VKZ123" s="10"/>
      <c r="VLA123" s="10"/>
      <c r="VLB123" s="10"/>
      <c r="VLC123" s="10"/>
      <c r="VLD123" s="10"/>
      <c r="VLE123" s="10"/>
      <c r="VLF123" s="10"/>
      <c r="VLG123" s="10"/>
      <c r="VLH123" s="10"/>
      <c r="VLI123" s="10"/>
      <c r="VLJ123" s="10"/>
      <c r="VLK123" s="10"/>
      <c r="VLL123" s="10"/>
      <c r="VLM123" s="10"/>
      <c r="VLN123" s="10"/>
      <c r="VLO123" s="10"/>
      <c r="VLP123" s="10"/>
      <c r="VLQ123" s="10"/>
      <c r="VLR123" s="10"/>
      <c r="VLS123" s="10"/>
      <c r="VLT123" s="10"/>
      <c r="VLU123" s="10"/>
      <c r="VLV123" s="10"/>
      <c r="VLW123" s="10"/>
      <c r="VLX123" s="10"/>
      <c r="VLY123" s="10"/>
      <c r="VLZ123" s="10"/>
      <c r="VMA123" s="10"/>
      <c r="VMB123" s="10"/>
      <c r="VMC123" s="10"/>
      <c r="VMD123" s="10"/>
      <c r="VME123" s="10"/>
      <c r="VMF123" s="10"/>
      <c r="VMG123" s="10"/>
      <c r="VMH123" s="10"/>
      <c r="VMI123" s="10"/>
      <c r="VMJ123" s="10"/>
      <c r="VMK123" s="10"/>
      <c r="VML123" s="10"/>
      <c r="VMM123" s="10"/>
      <c r="VMN123" s="10"/>
      <c r="VMO123" s="10"/>
      <c r="VMP123" s="10"/>
      <c r="VMQ123" s="10"/>
      <c r="VMR123" s="10"/>
      <c r="VMS123" s="10"/>
      <c r="VMT123" s="10"/>
      <c r="VMU123" s="10"/>
      <c r="VMV123" s="10"/>
      <c r="VMW123" s="10"/>
      <c r="VMX123" s="10"/>
      <c r="VMY123" s="10"/>
      <c r="VMZ123" s="10"/>
      <c r="VNA123" s="10"/>
      <c r="VNB123" s="10"/>
      <c r="VNC123" s="10"/>
      <c r="VND123" s="10"/>
      <c r="VNE123" s="10"/>
      <c r="VNF123" s="10"/>
      <c r="VNG123" s="10"/>
      <c r="VNH123" s="10"/>
      <c r="VNI123" s="10"/>
      <c r="VNJ123" s="10"/>
      <c r="VNK123" s="10"/>
      <c r="VNL123" s="10"/>
      <c r="VNM123" s="10"/>
      <c r="VNN123" s="10"/>
      <c r="VNO123" s="10"/>
      <c r="VNP123" s="10"/>
      <c r="VNQ123" s="10"/>
      <c r="VNR123" s="10"/>
      <c r="VNS123" s="10"/>
      <c r="VNT123" s="10"/>
      <c r="VNU123" s="10"/>
      <c r="VNV123" s="10"/>
      <c r="VNW123" s="10"/>
      <c r="VNX123" s="10"/>
      <c r="VNY123" s="10"/>
      <c r="VNZ123" s="10"/>
      <c r="VOA123" s="10"/>
      <c r="VOB123" s="10"/>
      <c r="VOC123" s="10"/>
      <c r="VOD123" s="10"/>
      <c r="VOE123" s="10"/>
      <c r="VOF123" s="10"/>
      <c r="VOG123" s="10"/>
      <c r="VOH123" s="10"/>
      <c r="VOI123" s="10"/>
      <c r="VOJ123" s="10"/>
      <c r="VOK123" s="10"/>
      <c r="VOL123" s="10"/>
      <c r="VOM123" s="10"/>
      <c r="VON123" s="10"/>
      <c r="VOO123" s="10"/>
      <c r="VOP123" s="10"/>
      <c r="VOQ123" s="10"/>
      <c r="VOR123" s="10"/>
      <c r="VOS123" s="10"/>
      <c r="VOT123" s="10"/>
      <c r="VOU123" s="10"/>
      <c r="VOV123" s="10"/>
      <c r="VOW123" s="10"/>
      <c r="VOX123" s="10"/>
      <c r="VOY123" s="10"/>
      <c r="VOZ123" s="10"/>
      <c r="VPA123" s="10"/>
      <c r="VPB123" s="10"/>
      <c r="VPC123" s="10"/>
      <c r="VPD123" s="10"/>
      <c r="VPE123" s="10"/>
      <c r="VPF123" s="10"/>
      <c r="VPG123" s="10"/>
      <c r="VPH123" s="10"/>
      <c r="VPI123" s="10"/>
      <c r="VPJ123" s="10"/>
      <c r="VPK123" s="10"/>
      <c r="VPL123" s="10"/>
      <c r="VPM123" s="10"/>
      <c r="VPN123" s="10"/>
      <c r="VPO123" s="10"/>
      <c r="VPP123" s="10"/>
      <c r="VPQ123" s="10"/>
      <c r="VPR123" s="10"/>
      <c r="VPS123" s="10"/>
      <c r="VPT123" s="10"/>
      <c r="VPU123" s="10"/>
      <c r="VPV123" s="10"/>
      <c r="VPW123" s="10"/>
      <c r="VPX123" s="10"/>
      <c r="VPY123" s="10"/>
      <c r="VPZ123" s="10"/>
      <c r="VQA123" s="10"/>
      <c r="VQB123" s="10"/>
      <c r="VQC123" s="10"/>
      <c r="VQD123" s="10"/>
      <c r="VQE123" s="10"/>
      <c r="VQF123" s="10"/>
      <c r="VQG123" s="10"/>
      <c r="VQH123" s="10"/>
      <c r="VQI123" s="10"/>
      <c r="VQJ123" s="10"/>
      <c r="VQK123" s="10"/>
      <c r="VQL123" s="10"/>
      <c r="VQM123" s="10"/>
      <c r="VQN123" s="10"/>
      <c r="VQO123" s="10"/>
      <c r="VQP123" s="10"/>
      <c r="VQQ123" s="10"/>
      <c r="VQR123" s="10"/>
      <c r="VQS123" s="10"/>
      <c r="VQT123" s="10"/>
      <c r="VQU123" s="10"/>
      <c r="VQV123" s="10"/>
      <c r="VQW123" s="10"/>
      <c r="VQX123" s="10"/>
      <c r="VQY123" s="10"/>
      <c r="VQZ123" s="10"/>
      <c r="VRA123" s="10"/>
      <c r="VRB123" s="10"/>
      <c r="VRC123" s="10"/>
      <c r="VRD123" s="10"/>
      <c r="VRE123" s="10"/>
      <c r="VRF123" s="10"/>
      <c r="VRG123" s="10"/>
      <c r="VRH123" s="10"/>
      <c r="VRI123" s="10"/>
      <c r="VRJ123" s="10"/>
      <c r="VRK123" s="10"/>
      <c r="VRL123" s="10"/>
      <c r="VRM123" s="10"/>
      <c r="VRN123" s="10"/>
      <c r="VRO123" s="10"/>
      <c r="VRP123" s="10"/>
      <c r="VRQ123" s="10"/>
      <c r="VRR123" s="10"/>
      <c r="VRS123" s="10"/>
      <c r="VRT123" s="10"/>
      <c r="VRU123" s="10"/>
      <c r="VRV123" s="10"/>
      <c r="VRW123" s="10"/>
      <c r="VRX123" s="10"/>
      <c r="VRY123" s="10"/>
      <c r="VRZ123" s="10"/>
      <c r="VSA123" s="10"/>
      <c r="VSB123" s="10"/>
      <c r="VSC123" s="10"/>
      <c r="VSD123" s="10"/>
      <c r="VSE123" s="10"/>
      <c r="VSF123" s="10"/>
      <c r="VSG123" s="10"/>
      <c r="VSH123" s="10"/>
      <c r="VSI123" s="10"/>
      <c r="VSJ123" s="10"/>
      <c r="VSK123" s="10"/>
      <c r="VSL123" s="10"/>
      <c r="VSM123" s="10"/>
      <c r="VSN123" s="10"/>
      <c r="VSO123" s="10"/>
      <c r="VSP123" s="10"/>
      <c r="VSQ123" s="10"/>
      <c r="VSR123" s="10"/>
      <c r="VSS123" s="10"/>
      <c r="VST123" s="10"/>
      <c r="VSU123" s="10"/>
      <c r="VSV123" s="10"/>
      <c r="VSW123" s="10"/>
      <c r="VSX123" s="10"/>
      <c r="VSY123" s="10"/>
      <c r="VSZ123" s="10"/>
      <c r="VTA123" s="10"/>
      <c r="VTB123" s="10"/>
      <c r="VTC123" s="10"/>
      <c r="VTD123" s="10"/>
      <c r="VTE123" s="10"/>
      <c r="VTF123" s="10"/>
      <c r="VTG123" s="10"/>
      <c r="VTH123" s="10"/>
      <c r="VTI123" s="10"/>
      <c r="VTJ123" s="10"/>
      <c r="VTK123" s="10"/>
      <c r="VTL123" s="10"/>
      <c r="VTM123" s="10"/>
      <c r="VTN123" s="10"/>
      <c r="VTO123" s="10"/>
      <c r="VTP123" s="10"/>
      <c r="VTQ123" s="10"/>
      <c r="VTR123" s="10"/>
      <c r="VTS123" s="10"/>
      <c r="VTT123" s="10"/>
      <c r="VTU123" s="10"/>
      <c r="VTV123" s="10"/>
      <c r="VTW123" s="10"/>
      <c r="VTX123" s="10"/>
      <c r="VTY123" s="10"/>
      <c r="VTZ123" s="10"/>
      <c r="VUA123" s="10"/>
      <c r="VUB123" s="10"/>
      <c r="VUC123" s="10"/>
      <c r="VUD123" s="10"/>
      <c r="VUE123" s="10"/>
      <c r="VUF123" s="10"/>
      <c r="VUG123" s="10"/>
      <c r="VUH123" s="10"/>
      <c r="VUI123" s="10"/>
      <c r="VUJ123" s="10"/>
      <c r="VUK123" s="10"/>
      <c r="VUL123" s="10"/>
      <c r="VUM123" s="10"/>
      <c r="VUN123" s="10"/>
      <c r="VUO123" s="10"/>
      <c r="VUP123" s="10"/>
      <c r="VUQ123" s="10"/>
      <c r="VUR123" s="10"/>
      <c r="VUS123" s="10"/>
      <c r="VUT123" s="10"/>
      <c r="VUU123" s="10"/>
      <c r="VUV123" s="10"/>
      <c r="VUW123" s="10"/>
      <c r="VUX123" s="10"/>
      <c r="VUY123" s="10"/>
      <c r="VUZ123" s="10"/>
      <c r="VVA123" s="10"/>
      <c r="VVB123" s="10"/>
      <c r="VVC123" s="10"/>
      <c r="VVD123" s="10"/>
      <c r="VVE123" s="10"/>
      <c r="VVF123" s="10"/>
      <c r="VVG123" s="10"/>
      <c r="VVH123" s="10"/>
      <c r="VVI123" s="10"/>
      <c r="VVJ123" s="10"/>
      <c r="VVK123" s="10"/>
      <c r="VVL123" s="10"/>
      <c r="VVM123" s="10"/>
      <c r="VVN123" s="10"/>
      <c r="VVO123" s="10"/>
      <c r="VVP123" s="10"/>
      <c r="VVQ123" s="10"/>
      <c r="VVR123" s="10"/>
      <c r="VVS123" s="10"/>
      <c r="VVT123" s="10"/>
      <c r="VVU123" s="10"/>
      <c r="VVV123" s="10"/>
      <c r="VVW123" s="10"/>
      <c r="VVX123" s="10"/>
      <c r="VVY123" s="10"/>
      <c r="VVZ123" s="10"/>
      <c r="VWA123" s="10"/>
      <c r="VWB123" s="10"/>
      <c r="VWC123" s="10"/>
      <c r="VWD123" s="10"/>
      <c r="VWE123" s="10"/>
      <c r="VWF123" s="10"/>
      <c r="VWG123" s="10"/>
      <c r="VWH123" s="10"/>
      <c r="VWI123" s="10"/>
      <c r="VWJ123" s="10"/>
      <c r="VWK123" s="10"/>
      <c r="VWL123" s="10"/>
      <c r="VWM123" s="10"/>
      <c r="VWN123" s="10"/>
      <c r="VWO123" s="10"/>
      <c r="VWP123" s="10"/>
      <c r="VWQ123" s="10"/>
      <c r="VWR123" s="10"/>
      <c r="VWS123" s="10"/>
      <c r="VWT123" s="10"/>
      <c r="VWU123" s="10"/>
      <c r="VWV123" s="10"/>
      <c r="VWW123" s="10"/>
      <c r="VWX123" s="10"/>
      <c r="VWY123" s="10"/>
      <c r="VWZ123" s="10"/>
      <c r="VXA123" s="10"/>
      <c r="VXB123" s="10"/>
      <c r="VXC123" s="10"/>
      <c r="VXD123" s="10"/>
      <c r="VXE123" s="10"/>
      <c r="VXF123" s="10"/>
      <c r="VXG123" s="10"/>
      <c r="VXH123" s="10"/>
      <c r="VXI123" s="10"/>
      <c r="VXJ123" s="10"/>
      <c r="VXK123" s="10"/>
      <c r="VXL123" s="10"/>
      <c r="VXM123" s="10"/>
      <c r="VXN123" s="10"/>
      <c r="VXO123" s="10"/>
      <c r="VXP123" s="10"/>
      <c r="VXQ123" s="10"/>
      <c r="VXR123" s="10"/>
      <c r="VXS123" s="10"/>
      <c r="VXT123" s="10"/>
      <c r="VXU123" s="10"/>
      <c r="VXV123" s="10"/>
      <c r="VXW123" s="10"/>
      <c r="VXX123" s="10"/>
      <c r="VXY123" s="10"/>
      <c r="VXZ123" s="10"/>
      <c r="VYA123" s="10"/>
      <c r="VYB123" s="10"/>
      <c r="VYC123" s="10"/>
      <c r="VYD123" s="10"/>
      <c r="VYE123" s="10"/>
      <c r="VYF123" s="10"/>
      <c r="VYG123" s="10"/>
      <c r="VYH123" s="10"/>
      <c r="VYI123" s="10"/>
      <c r="VYJ123" s="10"/>
      <c r="VYK123" s="10"/>
      <c r="VYL123" s="10"/>
      <c r="VYM123" s="10"/>
      <c r="VYN123" s="10"/>
      <c r="VYO123" s="10"/>
      <c r="VYP123" s="10"/>
      <c r="VYQ123" s="10"/>
      <c r="VYR123" s="10"/>
      <c r="VYS123" s="10"/>
      <c r="VYT123" s="10"/>
      <c r="VYU123" s="10"/>
      <c r="VYV123" s="10"/>
      <c r="VYW123" s="10"/>
      <c r="VYX123" s="10"/>
      <c r="VYY123" s="10"/>
      <c r="VYZ123" s="10"/>
      <c r="VZA123" s="10"/>
      <c r="VZB123" s="10"/>
      <c r="VZC123" s="10"/>
      <c r="VZD123" s="10"/>
      <c r="VZE123" s="10"/>
      <c r="VZF123" s="10"/>
      <c r="VZG123" s="10"/>
      <c r="VZH123" s="10"/>
      <c r="VZI123" s="10"/>
      <c r="VZJ123" s="10"/>
      <c r="VZK123" s="10"/>
      <c r="VZL123" s="10"/>
      <c r="VZM123" s="10"/>
      <c r="VZN123" s="10"/>
      <c r="VZO123" s="10"/>
      <c r="VZP123" s="10"/>
      <c r="VZQ123" s="10"/>
      <c r="VZR123" s="10"/>
      <c r="VZS123" s="10"/>
      <c r="VZT123" s="10"/>
      <c r="VZU123" s="10"/>
      <c r="VZV123" s="10"/>
      <c r="VZW123" s="10"/>
      <c r="VZX123" s="10"/>
      <c r="VZY123" s="10"/>
      <c r="VZZ123" s="10"/>
      <c r="WAA123" s="10"/>
      <c r="WAB123" s="10"/>
      <c r="WAC123" s="10"/>
      <c r="WAD123" s="10"/>
      <c r="WAE123" s="10"/>
      <c r="WAF123" s="10"/>
      <c r="WAG123" s="10"/>
      <c r="WAH123" s="10"/>
      <c r="WAI123" s="10"/>
      <c r="WAJ123" s="10"/>
      <c r="WAK123" s="10"/>
      <c r="WAL123" s="10"/>
      <c r="WAM123" s="10"/>
      <c r="WAN123" s="10"/>
      <c r="WAO123" s="10"/>
      <c r="WAP123" s="10"/>
      <c r="WAQ123" s="10"/>
      <c r="WAR123" s="10"/>
      <c r="WAS123" s="10"/>
      <c r="WAT123" s="10"/>
      <c r="WAU123" s="10"/>
      <c r="WAV123" s="10"/>
      <c r="WAW123" s="10"/>
      <c r="WAX123" s="10"/>
      <c r="WAY123" s="10"/>
      <c r="WAZ123" s="10"/>
      <c r="WBA123" s="10"/>
      <c r="WBB123" s="10"/>
      <c r="WBC123" s="10"/>
      <c r="WBD123" s="10"/>
      <c r="WBE123" s="10"/>
      <c r="WBF123" s="10"/>
      <c r="WBG123" s="10"/>
      <c r="WBH123" s="10"/>
      <c r="WBI123" s="10"/>
      <c r="WBJ123" s="10"/>
      <c r="WBK123" s="10"/>
      <c r="WBL123" s="10"/>
      <c r="WBM123" s="10"/>
      <c r="WBN123" s="10"/>
      <c r="WBO123" s="10"/>
      <c r="WBP123" s="10"/>
      <c r="WBQ123" s="10"/>
      <c r="WBR123" s="10"/>
      <c r="WBS123" s="10"/>
      <c r="WBT123" s="10"/>
      <c r="WBU123" s="10"/>
      <c r="WBV123" s="10"/>
      <c r="WBW123" s="10"/>
      <c r="WBX123" s="10"/>
      <c r="WBY123" s="10"/>
      <c r="WBZ123" s="10"/>
      <c r="WCA123" s="10"/>
      <c r="WCB123" s="10"/>
      <c r="WCC123" s="10"/>
      <c r="WCD123" s="10"/>
      <c r="WCE123" s="10"/>
      <c r="WCF123" s="10"/>
      <c r="WCG123" s="10"/>
      <c r="WCH123" s="10"/>
      <c r="WCI123" s="10"/>
      <c r="WCJ123" s="10"/>
      <c r="WCK123" s="10"/>
      <c r="WCL123" s="10"/>
      <c r="WCM123" s="10"/>
      <c r="WCN123" s="10"/>
      <c r="WCO123" s="10"/>
      <c r="WCP123" s="10"/>
      <c r="WCQ123" s="10"/>
      <c r="WCR123" s="10"/>
      <c r="WCS123" s="10"/>
      <c r="WCT123" s="10"/>
      <c r="WCU123" s="10"/>
      <c r="WCV123" s="10"/>
      <c r="WCW123" s="10"/>
      <c r="WCX123" s="10"/>
      <c r="WCY123" s="10"/>
      <c r="WCZ123" s="10"/>
      <c r="WDA123" s="10"/>
      <c r="WDB123" s="10"/>
      <c r="WDC123" s="10"/>
      <c r="WDD123" s="10"/>
      <c r="WDE123" s="10"/>
      <c r="WDF123" s="10"/>
      <c r="WDG123" s="10"/>
      <c r="WDH123" s="10"/>
      <c r="WDI123" s="10"/>
      <c r="WDJ123" s="10"/>
      <c r="WDK123" s="10"/>
      <c r="WDL123" s="10"/>
      <c r="WDM123" s="10"/>
      <c r="WDN123" s="10"/>
      <c r="WDO123" s="10"/>
      <c r="WDP123" s="10"/>
      <c r="WDQ123" s="10"/>
      <c r="WDR123" s="10"/>
      <c r="WDS123" s="10"/>
      <c r="WDT123" s="10"/>
      <c r="WDU123" s="10"/>
      <c r="WDV123" s="10"/>
      <c r="WDW123" s="10"/>
      <c r="WDX123" s="10"/>
      <c r="WDY123" s="10"/>
      <c r="WDZ123" s="10"/>
      <c r="WEA123" s="10"/>
      <c r="WEB123" s="10"/>
      <c r="WEC123" s="10"/>
      <c r="WED123" s="10"/>
      <c r="WEE123" s="10"/>
      <c r="WEF123" s="10"/>
      <c r="WEG123" s="10"/>
      <c r="WEH123" s="10"/>
      <c r="WEI123" s="10"/>
      <c r="WEJ123" s="10"/>
      <c r="WEK123" s="10"/>
      <c r="WEL123" s="10"/>
      <c r="WEM123" s="10"/>
      <c r="WEN123" s="10"/>
      <c r="WEO123" s="10"/>
      <c r="WEP123" s="10"/>
      <c r="WEQ123" s="10"/>
      <c r="WER123" s="10"/>
      <c r="WES123" s="10"/>
      <c r="WET123" s="10"/>
      <c r="WEU123" s="10"/>
      <c r="WEV123" s="10"/>
      <c r="WEW123" s="10"/>
      <c r="WEX123" s="10"/>
      <c r="WEY123" s="10"/>
      <c r="WEZ123" s="10"/>
      <c r="WFA123" s="10"/>
      <c r="WFB123" s="10"/>
      <c r="WFC123" s="10"/>
      <c r="WFD123" s="10"/>
      <c r="WFE123" s="10"/>
      <c r="WFF123" s="10"/>
      <c r="WFG123" s="10"/>
      <c r="WFH123" s="10"/>
      <c r="WFI123" s="10"/>
      <c r="WFJ123" s="10"/>
      <c r="WFK123" s="10"/>
      <c r="WFL123" s="10"/>
      <c r="WFM123" s="10"/>
      <c r="WFN123" s="10"/>
      <c r="WFO123" s="10"/>
      <c r="WFP123" s="10"/>
      <c r="WFQ123" s="10"/>
      <c r="WFR123" s="10"/>
      <c r="WFS123" s="10"/>
      <c r="WFT123" s="10"/>
      <c r="WFU123" s="10"/>
      <c r="WFV123" s="10"/>
      <c r="WFW123" s="10"/>
      <c r="WFX123" s="10"/>
      <c r="WFY123" s="10"/>
      <c r="WFZ123" s="10"/>
      <c r="WGA123" s="10"/>
      <c r="WGB123" s="10"/>
      <c r="WGC123" s="10"/>
      <c r="WGD123" s="10"/>
      <c r="WGE123" s="10"/>
      <c r="WGF123" s="10"/>
      <c r="WGG123" s="10"/>
      <c r="WGH123" s="10"/>
      <c r="WGI123" s="10"/>
      <c r="WGJ123" s="10"/>
      <c r="WGK123" s="10"/>
      <c r="WGL123" s="10"/>
      <c r="WGM123" s="10"/>
      <c r="WGN123" s="10"/>
      <c r="WGO123" s="10"/>
      <c r="WGP123" s="10"/>
      <c r="WGQ123" s="10"/>
      <c r="WGR123" s="10"/>
      <c r="WGS123" s="10"/>
      <c r="WGT123" s="10"/>
      <c r="WGU123" s="10"/>
      <c r="WGV123" s="10"/>
      <c r="WGW123" s="10"/>
      <c r="WGX123" s="10"/>
      <c r="WGY123" s="10"/>
      <c r="WGZ123" s="10"/>
      <c r="WHA123" s="10"/>
      <c r="WHB123" s="10"/>
      <c r="WHC123" s="10"/>
      <c r="WHD123" s="10"/>
      <c r="WHE123" s="10"/>
      <c r="WHF123" s="10"/>
      <c r="WHG123" s="10"/>
      <c r="WHH123" s="10"/>
      <c r="WHI123" s="10"/>
      <c r="WHJ123" s="10"/>
      <c r="WHK123" s="10"/>
      <c r="WHL123" s="10"/>
      <c r="WHM123" s="10"/>
      <c r="WHN123" s="10"/>
      <c r="WHO123" s="10"/>
      <c r="WHP123" s="10"/>
      <c r="WHQ123" s="10"/>
      <c r="WHR123" s="10"/>
      <c r="WHS123" s="10"/>
      <c r="WHT123" s="10"/>
      <c r="WHU123" s="10"/>
      <c r="WHV123" s="10"/>
      <c r="WHW123" s="10"/>
      <c r="WHX123" s="10"/>
      <c r="WHY123" s="10"/>
      <c r="WHZ123" s="10"/>
      <c r="WIA123" s="10"/>
      <c r="WIB123" s="10"/>
      <c r="WIC123" s="10"/>
      <c r="WID123" s="10"/>
      <c r="WIE123" s="10"/>
      <c r="WIF123" s="10"/>
      <c r="WIG123" s="10"/>
      <c r="WIH123" s="10"/>
      <c r="WII123" s="10"/>
      <c r="WIJ123" s="10"/>
      <c r="WIK123" s="10"/>
      <c r="WIL123" s="10"/>
      <c r="WIM123" s="10"/>
      <c r="WIN123" s="10"/>
      <c r="WIO123" s="10"/>
      <c r="WIP123" s="10"/>
      <c r="WIQ123" s="10"/>
      <c r="WIR123" s="10"/>
      <c r="WIS123" s="10"/>
      <c r="WIT123" s="10"/>
      <c r="WIU123" s="10"/>
      <c r="WIV123" s="10"/>
      <c r="WIW123" s="10"/>
      <c r="WIX123" s="10"/>
      <c r="WIY123" s="10"/>
      <c r="WIZ123" s="10"/>
      <c r="WJA123" s="10"/>
      <c r="WJB123" s="10"/>
      <c r="WJC123" s="10"/>
      <c r="WJD123" s="10"/>
      <c r="WJE123" s="10"/>
      <c r="WJF123" s="10"/>
      <c r="WJG123" s="10"/>
      <c r="WJH123" s="10"/>
      <c r="WJI123" s="10"/>
      <c r="WJJ123" s="10"/>
      <c r="WJK123" s="10"/>
      <c r="WJL123" s="10"/>
      <c r="WJM123" s="10"/>
      <c r="WJN123" s="10"/>
      <c r="WJO123" s="10"/>
      <c r="WJP123" s="10"/>
      <c r="WJQ123" s="10"/>
      <c r="WJR123" s="10"/>
      <c r="WJS123" s="10"/>
      <c r="WJT123" s="10"/>
      <c r="WJU123" s="10"/>
      <c r="WJV123" s="10"/>
      <c r="WJW123" s="10"/>
      <c r="WJX123" s="10"/>
      <c r="WJY123" s="10"/>
      <c r="WJZ123" s="10"/>
      <c r="WKA123" s="10"/>
      <c r="WKB123" s="10"/>
      <c r="WKC123" s="10"/>
      <c r="WKD123" s="10"/>
      <c r="WKE123" s="10"/>
      <c r="WKF123" s="10"/>
      <c r="WKG123" s="10"/>
      <c r="WKH123" s="10"/>
      <c r="WKI123" s="10"/>
      <c r="WKJ123" s="10"/>
      <c r="WKK123" s="10"/>
      <c r="WKL123" s="10"/>
      <c r="WKM123" s="10"/>
      <c r="WKN123" s="10"/>
      <c r="WKO123" s="10"/>
      <c r="WKP123" s="10"/>
      <c r="WKQ123" s="10"/>
      <c r="WKR123" s="10"/>
      <c r="WKS123" s="10"/>
      <c r="WKT123" s="10"/>
      <c r="WKU123" s="10"/>
      <c r="WKV123" s="10"/>
      <c r="WKW123" s="10"/>
      <c r="WKX123" s="10"/>
      <c r="WKY123" s="10"/>
      <c r="WKZ123" s="10"/>
      <c r="WLA123" s="10"/>
      <c r="WLB123" s="10"/>
      <c r="WLC123" s="10"/>
      <c r="WLD123" s="10"/>
      <c r="WLE123" s="10"/>
      <c r="WLF123" s="10"/>
      <c r="WLG123" s="10"/>
      <c r="WLH123" s="10"/>
      <c r="WLI123" s="10"/>
      <c r="WLJ123" s="10"/>
      <c r="WLK123" s="10"/>
      <c r="WLL123" s="10"/>
      <c r="WLM123" s="10"/>
      <c r="WLN123" s="10"/>
      <c r="WLO123" s="10"/>
      <c r="WLP123" s="10"/>
      <c r="WLQ123" s="10"/>
      <c r="WLR123" s="10"/>
      <c r="WLS123" s="10"/>
      <c r="WLT123" s="10"/>
      <c r="WLU123" s="10"/>
      <c r="WLV123" s="10"/>
      <c r="WLW123" s="10"/>
      <c r="WLX123" s="10"/>
      <c r="WLY123" s="10"/>
      <c r="WLZ123" s="10"/>
      <c r="WMA123" s="10"/>
      <c r="WMB123" s="10"/>
      <c r="WMC123" s="10"/>
      <c r="WMD123" s="10"/>
      <c r="WME123" s="10"/>
      <c r="WMF123" s="10"/>
      <c r="WMG123" s="10"/>
      <c r="WMH123" s="10"/>
      <c r="WMI123" s="10"/>
      <c r="WMJ123" s="10"/>
      <c r="WMK123" s="10"/>
      <c r="WML123" s="10"/>
      <c r="WMM123" s="10"/>
      <c r="WMN123" s="10"/>
      <c r="WMO123" s="10"/>
      <c r="WMP123" s="10"/>
      <c r="WMQ123" s="10"/>
      <c r="WMR123" s="10"/>
      <c r="WMS123" s="10"/>
      <c r="WMT123" s="10"/>
      <c r="WMU123" s="10"/>
      <c r="WMV123" s="10"/>
      <c r="WMW123" s="10"/>
      <c r="WMX123" s="10"/>
      <c r="WMY123" s="10"/>
      <c r="WMZ123" s="10"/>
      <c r="WNA123" s="10"/>
      <c r="WNB123" s="10"/>
      <c r="WNC123" s="10"/>
      <c r="WND123" s="10"/>
      <c r="WNE123" s="10"/>
      <c r="WNF123" s="10"/>
      <c r="WNG123" s="10"/>
      <c r="WNH123" s="10"/>
      <c r="WNI123" s="10"/>
      <c r="WNJ123" s="10"/>
      <c r="WNK123" s="10"/>
      <c r="WNL123" s="10"/>
      <c r="WNM123" s="10"/>
      <c r="WNN123" s="10"/>
      <c r="WNO123" s="10"/>
      <c r="WNP123" s="10"/>
      <c r="WNQ123" s="10"/>
      <c r="WNR123" s="10"/>
      <c r="WNS123" s="10"/>
      <c r="WNT123" s="10"/>
      <c r="WNU123" s="10"/>
      <c r="WNV123" s="10"/>
      <c r="WNW123" s="10"/>
      <c r="WNX123" s="10"/>
      <c r="WNY123" s="10"/>
      <c r="WNZ123" s="10"/>
      <c r="WOA123" s="10"/>
      <c r="WOB123" s="10"/>
      <c r="WOC123" s="10"/>
      <c r="WOD123" s="10"/>
      <c r="WOE123" s="10"/>
      <c r="WOF123" s="10"/>
      <c r="WOG123" s="10"/>
      <c r="WOH123" s="10"/>
      <c r="WOI123" s="10"/>
      <c r="WOJ123" s="10"/>
      <c r="WOK123" s="10"/>
      <c r="WOL123" s="10"/>
      <c r="WOM123" s="10"/>
      <c r="WON123" s="10"/>
      <c r="WOO123" s="10"/>
      <c r="WOP123" s="10"/>
      <c r="WOQ123" s="10"/>
      <c r="WOR123" s="10"/>
      <c r="WOS123" s="10"/>
      <c r="WOT123" s="10"/>
      <c r="WOU123" s="10"/>
      <c r="WOV123" s="10"/>
      <c r="WOW123" s="10"/>
      <c r="WOX123" s="10"/>
      <c r="WOY123" s="10"/>
      <c r="WOZ123" s="10"/>
      <c r="WPA123" s="10"/>
      <c r="WPB123" s="10"/>
      <c r="WPC123" s="10"/>
      <c r="WPD123" s="10"/>
      <c r="WPE123" s="10"/>
      <c r="WPF123" s="10"/>
      <c r="WPG123" s="10"/>
      <c r="WPH123" s="10"/>
      <c r="WPI123" s="10"/>
      <c r="WPJ123" s="10"/>
      <c r="WPK123" s="10"/>
      <c r="WPL123" s="10"/>
      <c r="WPM123" s="10"/>
      <c r="WPN123" s="10"/>
      <c r="WPO123" s="10"/>
      <c r="WPP123" s="10"/>
      <c r="WPQ123" s="10"/>
      <c r="WPR123" s="10"/>
      <c r="WPS123" s="10"/>
      <c r="WPT123" s="10"/>
      <c r="WPU123" s="10"/>
      <c r="WPV123" s="10"/>
      <c r="WPW123" s="10"/>
      <c r="WPX123" s="10"/>
      <c r="WPY123" s="10"/>
      <c r="WPZ123" s="10"/>
      <c r="WQA123" s="10"/>
      <c r="WQB123" s="10"/>
      <c r="WQC123" s="10"/>
      <c r="WQD123" s="10"/>
      <c r="WQE123" s="10"/>
      <c r="WQF123" s="10"/>
      <c r="WQG123" s="10"/>
      <c r="WQH123" s="10"/>
      <c r="WQI123" s="10"/>
      <c r="WQJ123" s="10"/>
      <c r="WQK123" s="10"/>
      <c r="WQL123" s="10"/>
      <c r="WQM123" s="10"/>
      <c r="WQN123" s="10"/>
      <c r="WQO123" s="10"/>
      <c r="WQP123" s="10"/>
      <c r="WQQ123" s="10"/>
      <c r="WQR123" s="10"/>
      <c r="WQS123" s="10"/>
      <c r="WQT123" s="10"/>
      <c r="WQU123" s="10"/>
      <c r="WQV123" s="10"/>
      <c r="WQW123" s="10"/>
      <c r="WQX123" s="10"/>
      <c r="WQY123" s="10"/>
      <c r="WQZ123" s="10"/>
      <c r="WRA123" s="10"/>
      <c r="WRB123" s="10"/>
      <c r="WRC123" s="10"/>
      <c r="WRD123" s="10"/>
      <c r="WRE123" s="10"/>
      <c r="WRF123" s="10"/>
      <c r="WRG123" s="10"/>
      <c r="WRH123" s="10"/>
      <c r="WRI123" s="10"/>
      <c r="WRJ123" s="10"/>
      <c r="WRK123" s="10"/>
      <c r="WRL123" s="10"/>
      <c r="WRM123" s="10"/>
      <c r="WRN123" s="10"/>
      <c r="WRO123" s="10"/>
      <c r="WRP123" s="10"/>
      <c r="WRQ123" s="10"/>
      <c r="WRR123" s="10"/>
      <c r="WRS123" s="10"/>
      <c r="WRT123" s="10"/>
      <c r="WRU123" s="10"/>
      <c r="WRV123" s="10"/>
      <c r="WRW123" s="10"/>
      <c r="WRX123" s="10"/>
      <c r="WRY123" s="10"/>
      <c r="WRZ123" s="10"/>
      <c r="WSA123" s="10"/>
      <c r="WSB123" s="10"/>
      <c r="WSC123" s="10"/>
      <c r="WSD123" s="10"/>
      <c r="WSE123" s="10"/>
      <c r="WSF123" s="10"/>
      <c r="WSG123" s="10"/>
      <c r="WSH123" s="10"/>
      <c r="WSI123" s="10"/>
      <c r="WSJ123" s="10"/>
      <c r="WSK123" s="10"/>
      <c r="WSL123" s="10"/>
      <c r="WSM123" s="10"/>
      <c r="WSN123" s="10"/>
      <c r="WSO123" s="10"/>
      <c r="WSP123" s="10"/>
      <c r="WSQ123" s="10"/>
      <c r="WSR123" s="10"/>
      <c r="WSS123" s="10"/>
      <c r="WST123" s="10"/>
      <c r="WSU123" s="10"/>
      <c r="WSV123" s="10"/>
      <c r="WSW123" s="10"/>
      <c r="WSX123" s="10"/>
      <c r="WSY123" s="10"/>
      <c r="WSZ123" s="10"/>
      <c r="WTA123" s="10"/>
      <c r="WTB123" s="10"/>
      <c r="WTC123" s="10"/>
      <c r="WTD123" s="10"/>
      <c r="WTE123" s="10"/>
      <c r="WTF123" s="10"/>
      <c r="WTG123" s="10"/>
      <c r="WTH123" s="10"/>
      <c r="WTI123" s="10"/>
      <c r="WTJ123" s="10"/>
      <c r="WTK123" s="10"/>
      <c r="WTL123" s="10"/>
      <c r="WTM123" s="10"/>
      <c r="WTN123" s="10"/>
      <c r="WTO123" s="10"/>
      <c r="WTP123" s="10"/>
      <c r="WTQ123" s="10"/>
      <c r="WTR123" s="10"/>
      <c r="WTS123" s="10"/>
      <c r="WTT123" s="10"/>
      <c r="WTU123" s="10"/>
      <c r="WTV123" s="10"/>
      <c r="WTW123" s="10"/>
      <c r="WTX123" s="10"/>
      <c r="WTY123" s="10"/>
      <c r="WTZ123" s="10"/>
      <c r="WUA123" s="10"/>
      <c r="WUB123" s="10"/>
      <c r="WUC123" s="10"/>
      <c r="WUD123" s="10"/>
      <c r="WUE123" s="10"/>
      <c r="WUF123" s="10"/>
      <c r="WUG123" s="10"/>
      <c r="WUH123" s="10"/>
      <c r="WUI123" s="10"/>
      <c r="WUJ123" s="10"/>
      <c r="WUK123" s="10"/>
      <c r="WUL123" s="10"/>
      <c r="WUM123" s="10"/>
      <c r="WUN123" s="10"/>
      <c r="WUO123" s="10"/>
      <c r="WUP123" s="10"/>
      <c r="WUQ123" s="10"/>
      <c r="WUR123" s="10"/>
      <c r="WUS123" s="10"/>
      <c r="WUT123" s="10"/>
      <c r="WUU123" s="10"/>
      <c r="WUV123" s="10"/>
      <c r="WUW123" s="10"/>
      <c r="WUX123" s="10"/>
      <c r="WUY123" s="10"/>
      <c r="WUZ123" s="10"/>
      <c r="WVA123" s="10"/>
      <c r="WVB123" s="10"/>
      <c r="WVC123" s="10"/>
      <c r="WVD123" s="10"/>
      <c r="WVE123" s="10"/>
      <c r="WVF123" s="10"/>
      <c r="WVG123" s="10"/>
      <c r="WVH123" s="10"/>
      <c r="WVI123" s="10"/>
      <c r="WVJ123" s="10"/>
      <c r="WVK123" s="10"/>
      <c r="WVL123" s="10"/>
      <c r="WVM123" s="10"/>
      <c r="WVN123" s="10"/>
      <c r="WVO123" s="10"/>
      <c r="WVP123" s="10"/>
      <c r="WVQ123" s="10"/>
      <c r="WVR123" s="10"/>
      <c r="WVS123" s="10"/>
      <c r="WVT123" s="10"/>
      <c r="WVU123" s="10"/>
      <c r="WVV123" s="10"/>
      <c r="WVW123" s="10"/>
      <c r="WVX123" s="10"/>
      <c r="WVY123" s="10"/>
      <c r="WVZ123" s="10"/>
      <c r="WWA123" s="10"/>
      <c r="WWB123" s="10"/>
      <c r="WWC123" s="10"/>
      <c r="WWD123" s="10"/>
      <c r="WWE123" s="10"/>
      <c r="WWF123" s="10"/>
      <c r="WWG123" s="10"/>
      <c r="WWH123" s="10"/>
      <c r="WWI123" s="10"/>
      <c r="WWJ123" s="10"/>
      <c r="WWK123" s="10"/>
      <c r="WWL123" s="10"/>
      <c r="WWM123" s="10"/>
      <c r="WWN123" s="10"/>
      <c r="WWO123" s="10"/>
      <c r="WWP123" s="10"/>
      <c r="WWQ123" s="10"/>
      <c r="WWR123" s="10"/>
      <c r="WWS123" s="10"/>
      <c r="WWT123" s="10"/>
      <c r="WWU123" s="10"/>
      <c r="WWV123" s="10"/>
      <c r="WWW123" s="10"/>
      <c r="WWX123" s="10"/>
      <c r="WWY123" s="10"/>
      <c r="WWZ123" s="10"/>
      <c r="WXA123" s="10"/>
      <c r="WXB123" s="10"/>
      <c r="WXC123" s="10"/>
      <c r="WXD123" s="10"/>
      <c r="WXE123" s="10"/>
      <c r="WXF123" s="10"/>
      <c r="WXG123" s="10"/>
      <c r="WXH123" s="10"/>
      <c r="WXI123" s="10"/>
      <c r="WXJ123" s="10"/>
      <c r="WXK123" s="10"/>
      <c r="WXL123" s="10"/>
      <c r="WXM123" s="10"/>
      <c r="WXN123" s="10"/>
      <c r="WXO123" s="10"/>
      <c r="WXP123" s="10"/>
      <c r="WXQ123" s="10"/>
      <c r="WXR123" s="10"/>
      <c r="WXS123" s="10"/>
      <c r="WXT123" s="10"/>
      <c r="WXU123" s="10"/>
      <c r="WXV123" s="10"/>
      <c r="WXW123" s="10"/>
      <c r="WXX123" s="10"/>
      <c r="WXY123" s="10"/>
      <c r="WXZ123" s="10"/>
      <c r="WYA123" s="10"/>
      <c r="WYB123" s="10"/>
      <c r="WYC123" s="10"/>
      <c r="WYD123" s="10"/>
      <c r="WYE123" s="10"/>
      <c r="WYF123" s="10"/>
      <c r="WYG123" s="10"/>
      <c r="WYH123" s="10"/>
      <c r="WYI123" s="10"/>
      <c r="WYJ123" s="10"/>
      <c r="WYK123" s="10"/>
      <c r="WYL123" s="10"/>
      <c r="WYM123" s="10"/>
      <c r="WYN123" s="10"/>
      <c r="WYO123" s="10"/>
      <c r="WYP123" s="10"/>
      <c r="WYQ123" s="10"/>
      <c r="WYR123" s="10"/>
      <c r="WYS123" s="10"/>
      <c r="WYT123" s="10"/>
      <c r="WYU123" s="10"/>
      <c r="WYV123" s="10"/>
      <c r="WYW123" s="10"/>
      <c r="WYX123" s="10"/>
      <c r="WYY123" s="10"/>
      <c r="WYZ123" s="10"/>
      <c r="WZA123" s="10"/>
      <c r="WZB123" s="10"/>
      <c r="WZC123" s="10"/>
      <c r="WZD123" s="10"/>
      <c r="WZE123" s="10"/>
      <c r="WZF123" s="10"/>
      <c r="WZG123" s="10"/>
      <c r="WZH123" s="10"/>
      <c r="WZI123" s="10"/>
      <c r="WZJ123" s="10"/>
      <c r="WZK123" s="10"/>
      <c r="WZL123" s="10"/>
      <c r="WZM123" s="10"/>
      <c r="WZN123" s="10"/>
      <c r="WZO123" s="10"/>
      <c r="WZP123" s="10"/>
      <c r="WZQ123" s="10"/>
      <c r="WZR123" s="10"/>
      <c r="WZS123" s="10"/>
      <c r="WZT123" s="10"/>
      <c r="WZU123" s="10"/>
      <c r="WZV123" s="10"/>
      <c r="WZW123" s="10"/>
      <c r="WZX123" s="10"/>
      <c r="WZY123" s="10"/>
      <c r="WZZ123" s="10"/>
      <c r="XAA123" s="10"/>
      <c r="XAB123" s="10"/>
      <c r="XAC123" s="10"/>
      <c r="XAD123" s="10"/>
      <c r="XAE123" s="10"/>
      <c r="XAF123" s="10"/>
      <c r="XAG123" s="10"/>
      <c r="XAH123" s="10"/>
      <c r="XAI123" s="10"/>
      <c r="XAJ123" s="10"/>
      <c r="XAK123" s="10"/>
      <c r="XAL123" s="10"/>
      <c r="XAM123" s="10"/>
      <c r="XAN123" s="10"/>
      <c r="XAO123" s="10"/>
      <c r="XAP123" s="10"/>
      <c r="XAQ123" s="10"/>
      <c r="XAR123" s="10"/>
      <c r="XAS123" s="10"/>
      <c r="XAT123" s="10"/>
      <c r="XAU123" s="10"/>
      <c r="XAV123" s="10"/>
      <c r="XAW123" s="10"/>
      <c r="XAX123" s="10"/>
      <c r="XAY123" s="10"/>
      <c r="XAZ123" s="10"/>
      <c r="XBA123" s="10"/>
      <c r="XBB123" s="10"/>
      <c r="XBC123" s="10"/>
      <c r="XBD123" s="10"/>
      <c r="XBE123" s="10"/>
      <c r="XBF123" s="10"/>
      <c r="XBG123" s="10"/>
      <c r="XBH123" s="10"/>
      <c r="XBI123" s="10"/>
      <c r="XBJ123" s="10"/>
      <c r="XBK123" s="10"/>
      <c r="XBL123" s="10"/>
      <c r="XBM123" s="10"/>
      <c r="XBN123" s="10"/>
      <c r="XBO123" s="10"/>
      <c r="XBP123" s="10"/>
      <c r="XBQ123" s="10"/>
      <c r="XBR123" s="10"/>
      <c r="XBS123" s="10"/>
      <c r="XBT123" s="10"/>
      <c r="XBU123" s="10"/>
      <c r="XBV123" s="10"/>
      <c r="XBW123" s="10"/>
      <c r="XBX123" s="10"/>
      <c r="XBY123" s="10"/>
      <c r="XBZ123" s="10"/>
      <c r="XCA123" s="10"/>
      <c r="XCB123" s="10"/>
      <c r="XCC123" s="10"/>
      <c r="XCD123" s="10"/>
      <c r="XCE123" s="10"/>
      <c r="XCF123" s="10"/>
      <c r="XCG123" s="10"/>
      <c r="XCH123" s="10"/>
      <c r="XCI123" s="10"/>
      <c r="XCJ123" s="10"/>
      <c r="XCK123" s="10"/>
      <c r="XCL123" s="10"/>
      <c r="XCM123" s="10"/>
      <c r="XCN123" s="10"/>
      <c r="XCO123" s="10"/>
      <c r="XCP123" s="10"/>
      <c r="XCQ123" s="10"/>
      <c r="XCR123" s="10"/>
      <c r="XCS123" s="10"/>
      <c r="XCT123" s="10"/>
      <c r="XCU123" s="10"/>
      <c r="XCV123" s="10"/>
      <c r="XCW123" s="10"/>
      <c r="XCX123" s="10"/>
      <c r="XCY123" s="10"/>
      <c r="XCZ123" s="10"/>
      <c r="XDA123" s="10"/>
      <c r="XDB123" s="10"/>
      <c r="XDC123" s="10"/>
      <c r="XDD123" s="10"/>
      <c r="XDE123" s="10"/>
      <c r="XDF123" s="10"/>
      <c r="XDG123" s="10"/>
      <c r="XDH123" s="10"/>
      <c r="XDI123" s="10"/>
      <c r="XDJ123" s="10"/>
      <c r="XDK123" s="10"/>
      <c r="XDL123" s="10"/>
      <c r="XDM123" s="10"/>
      <c r="XDN123" s="10"/>
      <c r="XDO123" s="10"/>
      <c r="XDP123" s="10"/>
      <c r="XDQ123" s="10"/>
      <c r="XDR123" s="10"/>
      <c r="XDS123" s="10"/>
      <c r="XDT123" s="10"/>
      <c r="XDU123" s="10"/>
      <c r="XDV123" s="10"/>
      <c r="XDW123" s="10"/>
      <c r="XDX123" s="10"/>
      <c r="XDY123" s="10"/>
      <c r="XDZ123" s="10"/>
      <c r="XEA123" s="10"/>
      <c r="XEB123" s="10"/>
      <c r="XEC123" s="10"/>
      <c r="XED123" s="10"/>
      <c r="XEE123" s="10"/>
      <c r="XEF123" s="10"/>
      <c r="XEG123" s="10"/>
      <c r="XEH123" s="10"/>
      <c r="XEI123" s="10"/>
      <c r="XEJ123" s="10"/>
      <c r="XEK123" s="10"/>
      <c r="XEL123" s="10"/>
      <c r="XEM123" s="10"/>
      <c r="XEN123" s="10"/>
      <c r="XEO123" s="10"/>
      <c r="XEP123" s="10"/>
      <c r="XEQ123" s="10"/>
      <c r="XER123" s="10"/>
      <c r="XES123" s="10"/>
      <c r="XET123" s="10"/>
      <c r="XEU123" s="10"/>
      <c r="XEV123" s="10"/>
      <c r="XEW123" s="10"/>
      <c r="XEX123" s="10"/>
      <c r="XEY123" s="10"/>
      <c r="XEZ123" s="10"/>
      <c r="XFA123" s="10"/>
      <c r="XFB123" s="10"/>
      <c r="XFC123" s="10"/>
      <c r="XFD123" s="10"/>
    </row>
    <row r="124" spans="3:16384" outlineLevel="1" x14ac:dyDescent="0.3">
      <c r="C124" s="107" t="s">
        <v>138</v>
      </c>
    </row>
    <row r="125" spans="3:16384" outlineLevel="1" x14ac:dyDescent="0.3">
      <c r="C125" s="107"/>
    </row>
    <row r="126" spans="3:16384" outlineLevel="1" x14ac:dyDescent="0.3">
      <c r="C126" s="107"/>
      <c r="E126" s="100" t="s">
        <v>22</v>
      </c>
      <c r="F126" s="75" t="s">
        <v>174</v>
      </c>
      <c r="J126" s="100" t="s">
        <v>592</v>
      </c>
      <c r="L126" s="75" t="s">
        <v>175</v>
      </c>
      <c r="T126" s="74">
        <v>0</v>
      </c>
      <c r="U126" s="74">
        <v>0</v>
      </c>
      <c r="V126" s="74">
        <v>0</v>
      </c>
      <c r="W126" s="74">
        <v>0</v>
      </c>
      <c r="X126" s="74">
        <v>0</v>
      </c>
      <c r="Y126" s="74">
        <v>0</v>
      </c>
      <c r="Z126" s="74">
        <v>0</v>
      </c>
      <c r="AA126" s="74">
        <v>0</v>
      </c>
      <c r="AB126" s="74">
        <v>0</v>
      </c>
      <c r="AC126" s="74">
        <v>0</v>
      </c>
      <c r="AD126" s="74">
        <v>0</v>
      </c>
      <c r="AE126" s="74">
        <v>0</v>
      </c>
      <c r="AF126" s="74">
        <v>0</v>
      </c>
      <c r="AG126" s="74">
        <v>0</v>
      </c>
      <c r="AH126" s="74">
        <v>0</v>
      </c>
      <c r="AI126" s="74">
        <v>0</v>
      </c>
      <c r="AJ126" s="74">
        <v>0</v>
      </c>
      <c r="AK126" s="74">
        <v>0</v>
      </c>
    </row>
    <row r="127" spans="3:16384" outlineLevel="1" x14ac:dyDescent="0.3">
      <c r="C127" s="107"/>
      <c r="E127" s="100" t="s">
        <v>22</v>
      </c>
      <c r="F127" s="75" t="s">
        <v>178</v>
      </c>
      <c r="J127" s="100" t="s">
        <v>593</v>
      </c>
      <c r="L127" s="75" t="s">
        <v>128</v>
      </c>
      <c r="T127" s="74">
        <v>0</v>
      </c>
      <c r="U127" s="74">
        <v>0</v>
      </c>
      <c r="V127" s="74">
        <v>0</v>
      </c>
      <c r="W127" s="74">
        <v>0</v>
      </c>
      <c r="X127" s="74">
        <v>0</v>
      </c>
      <c r="Y127" s="74">
        <v>33200</v>
      </c>
      <c r="Z127" s="74">
        <v>33700</v>
      </c>
      <c r="AA127" s="74">
        <v>33800</v>
      </c>
      <c r="AB127" s="74">
        <v>34000</v>
      </c>
      <c r="AC127" s="74">
        <v>34400</v>
      </c>
      <c r="AD127" s="74">
        <v>34700</v>
      </c>
      <c r="AE127" s="74">
        <v>35000</v>
      </c>
      <c r="AF127" s="74">
        <v>35000</v>
      </c>
      <c r="AG127" s="74">
        <v>35000</v>
      </c>
      <c r="AH127" s="74">
        <v>35800</v>
      </c>
      <c r="AI127" s="74">
        <v>36200</v>
      </c>
      <c r="AJ127" s="74">
        <v>36400</v>
      </c>
      <c r="AK127" s="74">
        <v>36600</v>
      </c>
    </row>
    <row r="128" spans="3:16384" outlineLevel="1" x14ac:dyDescent="0.3">
      <c r="C128" s="107"/>
      <c r="E128" s="100" t="s">
        <v>22</v>
      </c>
      <c r="F128" s="75" t="s">
        <v>173</v>
      </c>
      <c r="J128" s="100" t="s">
        <v>594</v>
      </c>
      <c r="L128" s="75" t="s">
        <v>128</v>
      </c>
      <c r="T128" s="74">
        <v>0</v>
      </c>
      <c r="U128" s="74">
        <v>0</v>
      </c>
      <c r="V128" s="74">
        <v>0</v>
      </c>
      <c r="W128" s="74">
        <v>0</v>
      </c>
      <c r="X128" s="74">
        <v>0</v>
      </c>
      <c r="Y128" s="74">
        <v>1584.407751727362</v>
      </c>
      <c r="Z128" s="74">
        <v>1309.8080522447801</v>
      </c>
      <c r="AA128" s="74">
        <v>1291.722418244354</v>
      </c>
      <c r="AB128" s="74">
        <v>1197.896251583953</v>
      </c>
      <c r="AC128" s="74">
        <v>1097.9121384569851</v>
      </c>
      <c r="AD128" s="74">
        <v>1056.048745443301</v>
      </c>
      <c r="AE128" s="74">
        <v>1299.215516273855</v>
      </c>
      <c r="AF128" s="74">
        <v>1492.9658654013062</v>
      </c>
      <c r="AG128" s="74">
        <v>1542.5401193491061</v>
      </c>
      <c r="AH128" s="74">
        <v>1619.333864391594</v>
      </c>
      <c r="AI128" s="74">
        <v>1578.5353448263729</v>
      </c>
      <c r="AJ128" s="74">
        <v>1450.416279249152</v>
      </c>
      <c r="AK128" s="74">
        <v>1267.046901293852</v>
      </c>
    </row>
    <row r="129" spans="3:16384" ht="13.5" customHeight="1" outlineLevel="1" x14ac:dyDescent="0.3">
      <c r="C129" s="107"/>
      <c r="E129" s="100" t="s">
        <v>22</v>
      </c>
      <c r="F129" s="75" t="s">
        <v>334</v>
      </c>
      <c r="J129" s="100" t="s">
        <v>595</v>
      </c>
      <c r="L129" s="75" t="s">
        <v>128</v>
      </c>
      <c r="T129" s="74">
        <v>0</v>
      </c>
      <c r="U129" s="74">
        <v>0</v>
      </c>
      <c r="V129" s="74">
        <v>0</v>
      </c>
      <c r="W129" s="74">
        <v>0</v>
      </c>
      <c r="X129" s="74">
        <v>0</v>
      </c>
      <c r="Y129" s="74">
        <v>1108.8844867633406</v>
      </c>
      <c r="Z129" s="74">
        <v>852.03798842832441</v>
      </c>
      <c r="AA129" s="74">
        <v>830.67384848991787</v>
      </c>
      <c r="AB129" s="74">
        <v>759.14799546967356</v>
      </c>
      <c r="AC129" s="74">
        <v>644.92045876230497</v>
      </c>
      <c r="AD129" s="74">
        <v>586.33763640486393</v>
      </c>
      <c r="AE129" s="74">
        <v>734.11395780636485</v>
      </c>
      <c r="AF129" s="74">
        <v>925.32573616207526</v>
      </c>
      <c r="AG129" s="74">
        <v>916.9248183900869</v>
      </c>
      <c r="AH129" s="74">
        <v>964.50172505898581</v>
      </c>
      <c r="AI129" s="74">
        <v>924.48611426990055</v>
      </c>
      <c r="AJ129" s="74">
        <v>868.00189854790517</v>
      </c>
      <c r="AK129" s="74">
        <v>715.0114675447312</v>
      </c>
    </row>
    <row r="130" spans="3:16384" ht="13.5" customHeight="1" outlineLevel="1" x14ac:dyDescent="0.3">
      <c r="C130" s="107"/>
      <c r="E130" s="100" t="s">
        <v>22</v>
      </c>
      <c r="F130" s="75" t="s">
        <v>338</v>
      </c>
      <c r="J130" s="100" t="s">
        <v>596</v>
      </c>
      <c r="L130" s="75" t="s">
        <v>128</v>
      </c>
      <c r="T130" s="74">
        <v>0</v>
      </c>
      <c r="U130" s="74">
        <v>0</v>
      </c>
      <c r="V130" s="74">
        <v>0</v>
      </c>
      <c r="W130" s="74">
        <v>0</v>
      </c>
      <c r="X130" s="74">
        <v>0</v>
      </c>
      <c r="Y130" s="74">
        <v>648.04539782248219</v>
      </c>
      <c r="Z130" s="74">
        <v>497.73238326226812</v>
      </c>
      <c r="AA130" s="74">
        <v>464.08120288596609</v>
      </c>
      <c r="AB130" s="74">
        <v>347.86953574357483</v>
      </c>
      <c r="AC130" s="74">
        <v>225.63555746203892</v>
      </c>
      <c r="AD130" s="74">
        <v>198.51362453919998</v>
      </c>
      <c r="AE130" s="74">
        <v>259.29925251228991</v>
      </c>
      <c r="AF130" s="74">
        <v>297.22698159043887</v>
      </c>
      <c r="AG130" s="74">
        <v>287.50723307840872</v>
      </c>
      <c r="AH130" s="74">
        <v>342.9997450954038</v>
      </c>
      <c r="AI130" s="74">
        <v>310.41342898246018</v>
      </c>
      <c r="AJ130" s="74">
        <v>340.72040578200938</v>
      </c>
      <c r="AK130" s="74">
        <v>235.2754265747752</v>
      </c>
    </row>
    <row r="131" spans="3:16384" outlineLevel="1" x14ac:dyDescent="0.3">
      <c r="C131" s="107"/>
      <c r="E131" s="100" t="s">
        <v>22</v>
      </c>
      <c r="F131" s="75" t="s">
        <v>339</v>
      </c>
      <c r="J131" s="100" t="s">
        <v>597</v>
      </c>
      <c r="L131" s="75" t="s">
        <v>128</v>
      </c>
      <c r="T131" s="74">
        <v>0</v>
      </c>
      <c r="U131" s="74">
        <v>0</v>
      </c>
      <c r="V131" s="74">
        <v>0</v>
      </c>
      <c r="W131" s="74">
        <v>0</v>
      </c>
      <c r="X131" s="74">
        <v>0</v>
      </c>
      <c r="Y131" s="74">
        <v>401.38991864895536</v>
      </c>
      <c r="Z131" s="74">
        <v>287.08029513414152</v>
      </c>
      <c r="AA131" s="74">
        <v>314.70154436152632</v>
      </c>
      <c r="AB131" s="74">
        <v>351.24804519859742</v>
      </c>
      <c r="AC131" s="74">
        <v>367.04264447309646</v>
      </c>
      <c r="AD131" s="74">
        <v>320.6881826956639</v>
      </c>
      <c r="AE131" s="74">
        <v>377.03361560859429</v>
      </c>
      <c r="AF131" s="74">
        <v>518.26205815964397</v>
      </c>
      <c r="AG131" s="74">
        <v>539.5502152171041</v>
      </c>
      <c r="AH131" s="74">
        <v>536.22745215554733</v>
      </c>
      <c r="AI131" s="74">
        <v>539.81534605242007</v>
      </c>
      <c r="AJ131" s="74">
        <v>439.46885983443718</v>
      </c>
      <c r="AK131" s="74">
        <v>412.5984510464595</v>
      </c>
    </row>
    <row r="132" spans="3:16384" outlineLevel="1" x14ac:dyDescent="0.3">
      <c r="C132" s="107"/>
      <c r="E132" s="100" t="s">
        <v>22</v>
      </c>
      <c r="F132" s="75" t="s">
        <v>713</v>
      </c>
      <c r="J132" s="100" t="s">
        <v>714</v>
      </c>
      <c r="L132" s="75" t="s">
        <v>128</v>
      </c>
      <c r="T132" s="74">
        <v>0</v>
      </c>
      <c r="U132" s="74">
        <v>0</v>
      </c>
      <c r="V132" s="74">
        <v>0</v>
      </c>
      <c r="W132" s="74">
        <v>0</v>
      </c>
      <c r="X132" s="74">
        <v>0</v>
      </c>
      <c r="Y132" s="74">
        <v>31.90992133882898</v>
      </c>
      <c r="Z132" s="74">
        <v>26.95857761788043</v>
      </c>
      <c r="AA132" s="74">
        <v>37.791517143360601</v>
      </c>
      <c r="AB132" s="74">
        <v>52.76819952529307</v>
      </c>
      <c r="AC132" s="74">
        <v>41.16464539222136</v>
      </c>
      <c r="AD132" s="74">
        <v>48.4175848</v>
      </c>
      <c r="AE132" s="74">
        <v>50.389556768082407</v>
      </c>
      <c r="AF132" s="74">
        <v>31.000667466934392</v>
      </c>
      <c r="AG132" s="74">
        <v>89.03908642962044</v>
      </c>
      <c r="AH132" s="74">
        <v>85.237670737443437</v>
      </c>
      <c r="AI132" s="74">
        <v>73.22912960652674</v>
      </c>
      <c r="AJ132" s="74">
        <v>63.397130746374856</v>
      </c>
      <c r="AK132" s="74">
        <v>66.003972186669557</v>
      </c>
    </row>
    <row r="133" spans="3:16384" outlineLevel="1" x14ac:dyDescent="0.3">
      <c r="C133" s="107"/>
      <c r="E133" s="100" t="s">
        <v>22</v>
      </c>
      <c r="F133" s="75" t="s">
        <v>176</v>
      </c>
      <c r="J133" s="100" t="s">
        <v>598</v>
      </c>
      <c r="L133" s="75" t="s">
        <v>177</v>
      </c>
      <c r="T133" s="74">
        <v>0</v>
      </c>
      <c r="U133" s="74">
        <v>0</v>
      </c>
      <c r="V133" s="74">
        <v>0</v>
      </c>
      <c r="W133" s="74">
        <v>0</v>
      </c>
      <c r="X133" s="74">
        <v>0</v>
      </c>
      <c r="Y133" s="74" t="s">
        <v>726</v>
      </c>
      <c r="Z133" s="74" t="s">
        <v>726</v>
      </c>
      <c r="AA133" s="74" t="s">
        <v>726</v>
      </c>
      <c r="AB133" s="74" t="s">
        <v>726</v>
      </c>
      <c r="AC133" s="74" t="s">
        <v>726</v>
      </c>
      <c r="AD133" s="74" t="s">
        <v>726</v>
      </c>
      <c r="AE133" s="74" t="s">
        <v>726</v>
      </c>
      <c r="AF133" s="74" t="s">
        <v>726</v>
      </c>
      <c r="AG133" s="74" t="s">
        <v>726</v>
      </c>
      <c r="AH133" s="74" t="s">
        <v>726</v>
      </c>
      <c r="AI133" s="74" t="s">
        <v>726</v>
      </c>
      <c r="AJ133" s="74" t="s">
        <v>726</v>
      </c>
      <c r="AK133" s="74" t="s">
        <v>726</v>
      </c>
    </row>
    <row r="134" spans="3:16384" outlineLevel="1" x14ac:dyDescent="0.3">
      <c r="C134" s="107"/>
      <c r="E134" s="100" t="s">
        <v>22</v>
      </c>
      <c r="F134" s="75" t="s">
        <v>335</v>
      </c>
      <c r="J134" s="100" t="s">
        <v>599</v>
      </c>
      <c r="L134" s="75" t="s">
        <v>128</v>
      </c>
      <c r="T134" s="74">
        <v>0</v>
      </c>
      <c r="U134" s="74">
        <v>0</v>
      </c>
      <c r="V134" s="74">
        <v>0</v>
      </c>
      <c r="W134" s="74">
        <v>0</v>
      </c>
      <c r="X134" s="74">
        <v>0</v>
      </c>
      <c r="Y134" s="74" t="s">
        <v>726</v>
      </c>
      <c r="Z134" s="74" t="s">
        <v>726</v>
      </c>
      <c r="AA134" s="74" t="s">
        <v>726</v>
      </c>
      <c r="AB134" s="74" t="s">
        <v>726</v>
      </c>
      <c r="AC134" s="74" t="s">
        <v>726</v>
      </c>
      <c r="AD134" s="74" t="s">
        <v>726</v>
      </c>
      <c r="AE134" s="74" t="s">
        <v>726</v>
      </c>
      <c r="AF134" s="74" t="s">
        <v>726</v>
      </c>
      <c r="AG134" s="74" t="s">
        <v>726</v>
      </c>
      <c r="AH134" s="74" t="s">
        <v>726</v>
      </c>
      <c r="AI134" s="74" t="s">
        <v>726</v>
      </c>
      <c r="AJ134" s="74" t="s">
        <v>726</v>
      </c>
      <c r="AK134" s="74" t="s">
        <v>726</v>
      </c>
    </row>
    <row r="135" spans="3:16384" outlineLevel="1" x14ac:dyDescent="0.3">
      <c r="C135" s="107"/>
      <c r="E135" s="100" t="s">
        <v>22</v>
      </c>
      <c r="F135" s="75" t="s">
        <v>336</v>
      </c>
      <c r="J135" s="100" t="s">
        <v>600</v>
      </c>
      <c r="L135" s="75" t="s">
        <v>175</v>
      </c>
      <c r="T135" s="74">
        <v>0</v>
      </c>
      <c r="U135" s="74">
        <v>0</v>
      </c>
      <c r="V135" s="74">
        <v>0</v>
      </c>
      <c r="W135" s="74">
        <v>0</v>
      </c>
      <c r="X135" s="74">
        <v>0</v>
      </c>
      <c r="Y135" s="74">
        <v>2647.8369464289003</v>
      </c>
      <c r="Z135" s="74">
        <v>2550.554276964659</v>
      </c>
      <c r="AA135" s="74">
        <v>2676.4576628584309</v>
      </c>
      <c r="AB135" s="74">
        <v>2842.3550386358334</v>
      </c>
      <c r="AC135" s="74">
        <v>2781.846162453025</v>
      </c>
      <c r="AD135" s="74">
        <v>2594.1925567036888</v>
      </c>
      <c r="AE135" s="74">
        <v>2608.170741332829</v>
      </c>
      <c r="AF135" s="74">
        <v>2629.5925795050312</v>
      </c>
      <c r="AG135" s="74">
        <v>2706.6897139939442</v>
      </c>
      <c r="AH135" s="74">
        <v>2713.9333234214182</v>
      </c>
      <c r="AI135" s="74">
        <v>2637.393372830375</v>
      </c>
      <c r="AJ135" s="74">
        <v>2578.5837500468883</v>
      </c>
      <c r="AK135" s="74">
        <v>2557.4601868304881</v>
      </c>
    </row>
    <row r="136" spans="3:16384" outlineLevel="1" x14ac:dyDescent="0.3">
      <c r="C136" s="107"/>
      <c r="E136" s="100" t="s">
        <v>22</v>
      </c>
      <c r="F136" s="75" t="s">
        <v>337</v>
      </c>
      <c r="J136" s="100" t="s">
        <v>601</v>
      </c>
      <c r="L136" s="75" t="s">
        <v>175</v>
      </c>
      <c r="T136" s="74">
        <v>0</v>
      </c>
      <c r="U136" s="74">
        <v>0</v>
      </c>
      <c r="V136" s="74">
        <v>0</v>
      </c>
      <c r="W136" s="74">
        <v>0</v>
      </c>
      <c r="X136" s="74">
        <v>0</v>
      </c>
      <c r="Y136" s="74" t="s">
        <v>726</v>
      </c>
      <c r="Z136" s="74" t="s">
        <v>726</v>
      </c>
      <c r="AA136" s="74" t="s">
        <v>726</v>
      </c>
      <c r="AB136" s="74" t="s">
        <v>726</v>
      </c>
      <c r="AC136" s="74" t="s">
        <v>726</v>
      </c>
      <c r="AD136" s="74" t="s">
        <v>726</v>
      </c>
      <c r="AE136" s="74" t="s">
        <v>726</v>
      </c>
      <c r="AF136" s="74" t="s">
        <v>726</v>
      </c>
      <c r="AG136" s="74" t="s">
        <v>726</v>
      </c>
      <c r="AH136" s="74" t="s">
        <v>726</v>
      </c>
      <c r="AI136" s="74" t="s">
        <v>726</v>
      </c>
      <c r="AJ136" s="74" t="s">
        <v>726</v>
      </c>
      <c r="AK136" s="74" t="s">
        <v>726</v>
      </c>
    </row>
    <row r="137" spans="3:16384" x14ac:dyDescent="0.3">
      <c r="C137" s="107"/>
    </row>
    <row r="138" spans="3:16384" s="75" customFormat="1" x14ac:dyDescent="0.3">
      <c r="C138" s="10" t="s">
        <v>25</v>
      </c>
      <c r="D138" s="10"/>
      <c r="E138" s="10"/>
      <c r="F138" s="10"/>
      <c r="G138" s="10"/>
      <c r="H138" s="10"/>
      <c r="I138" s="10"/>
      <c r="J138" s="10"/>
      <c r="K138" s="10"/>
      <c r="L138" s="10"/>
      <c r="M138" s="10"/>
      <c r="N138" s="10"/>
      <c r="O138" s="10"/>
      <c r="P138" s="10"/>
      <c r="Q138" s="10"/>
      <c r="R138" s="10"/>
      <c r="S138" s="10"/>
      <c r="T138" s="10"/>
      <c r="U138" s="10"/>
      <c r="V138" s="10"/>
      <c r="W138" s="10"/>
      <c r="X138" s="10"/>
      <c r="Y138" s="10"/>
      <c r="Z138" s="10"/>
      <c r="AA138" s="10"/>
      <c r="AB138" s="10"/>
      <c r="AC138" s="10"/>
      <c r="AD138" s="10"/>
      <c r="AE138" s="10"/>
      <c r="AF138" s="10"/>
      <c r="AG138" s="10"/>
      <c r="AH138" s="10"/>
      <c r="AI138" s="10"/>
      <c r="AJ138" s="10"/>
      <c r="AK138" s="10"/>
      <c r="AL138" s="10"/>
      <c r="AM138" s="10"/>
      <c r="AN138" s="10"/>
      <c r="AO138" s="10"/>
      <c r="AP138" s="10"/>
      <c r="AQ138" s="10"/>
      <c r="AR138" s="10"/>
      <c r="AS138" s="10"/>
      <c r="AT138" s="10"/>
      <c r="AU138" s="10"/>
      <c r="AV138" s="10"/>
      <c r="AW138" s="10"/>
      <c r="AX138" s="10"/>
      <c r="AY138" s="10"/>
      <c r="AZ138" s="10"/>
      <c r="BA138" s="10"/>
      <c r="BB138" s="10"/>
      <c r="BC138" s="10"/>
      <c r="BD138" s="10"/>
      <c r="BE138" s="10"/>
      <c r="BF138" s="10"/>
      <c r="BG138" s="10"/>
      <c r="BH138" s="10"/>
      <c r="BI138" s="10"/>
      <c r="BJ138" s="10"/>
      <c r="BK138" s="10"/>
      <c r="BL138" s="10"/>
      <c r="BM138" s="10"/>
      <c r="BN138" s="10"/>
      <c r="BO138" s="10"/>
      <c r="BP138" s="10"/>
      <c r="BQ138" s="10"/>
      <c r="BR138" s="10"/>
      <c r="BS138" s="10"/>
      <c r="BT138" s="10"/>
      <c r="BU138" s="10"/>
      <c r="BV138" s="10"/>
      <c r="BW138" s="10"/>
      <c r="BX138" s="10"/>
      <c r="BY138" s="10"/>
      <c r="BZ138" s="10"/>
      <c r="CA138" s="10"/>
      <c r="CB138" s="10"/>
      <c r="CC138" s="10"/>
      <c r="CD138" s="10"/>
      <c r="CE138" s="10"/>
      <c r="CF138" s="10"/>
      <c r="CG138" s="10"/>
      <c r="CH138" s="10"/>
      <c r="CI138" s="10"/>
      <c r="CJ138" s="10"/>
      <c r="CK138" s="10"/>
      <c r="CL138" s="10"/>
      <c r="CM138" s="10"/>
      <c r="CN138" s="10"/>
      <c r="CO138" s="10"/>
      <c r="CP138" s="10"/>
      <c r="CQ138" s="10"/>
      <c r="CR138" s="10"/>
      <c r="CS138" s="10"/>
      <c r="CT138" s="10"/>
      <c r="CU138" s="10"/>
      <c r="CV138" s="10"/>
      <c r="CW138" s="10"/>
      <c r="CX138" s="10"/>
      <c r="CY138" s="10"/>
      <c r="CZ138" s="10"/>
      <c r="DA138" s="10"/>
      <c r="DB138" s="10"/>
      <c r="DC138" s="10"/>
      <c r="DD138" s="10"/>
      <c r="DE138" s="10"/>
      <c r="DF138" s="10"/>
      <c r="DG138" s="10"/>
      <c r="DH138" s="10"/>
      <c r="DI138" s="10"/>
      <c r="DJ138" s="10"/>
      <c r="DK138" s="10"/>
      <c r="DL138" s="10"/>
      <c r="DM138" s="10"/>
      <c r="DN138" s="10"/>
      <c r="DO138" s="10"/>
      <c r="DP138" s="10"/>
      <c r="DQ138" s="10"/>
      <c r="DR138" s="10"/>
      <c r="DS138" s="10"/>
      <c r="DT138" s="10"/>
      <c r="DU138" s="10"/>
      <c r="DV138" s="10"/>
      <c r="DW138" s="10"/>
      <c r="DX138" s="10"/>
      <c r="DY138" s="10"/>
      <c r="DZ138" s="10"/>
      <c r="EA138" s="10"/>
      <c r="EB138" s="10"/>
      <c r="EC138" s="10"/>
      <c r="ED138" s="10"/>
      <c r="EE138" s="10"/>
      <c r="EF138" s="10"/>
      <c r="EG138" s="10"/>
      <c r="EH138" s="10"/>
      <c r="EI138" s="10"/>
      <c r="EJ138" s="10"/>
      <c r="EK138" s="10"/>
      <c r="EL138" s="10"/>
      <c r="EM138" s="10"/>
      <c r="EN138" s="10"/>
      <c r="EO138" s="10"/>
      <c r="EP138" s="10"/>
      <c r="EQ138" s="10"/>
      <c r="ER138" s="10"/>
      <c r="ES138" s="10"/>
      <c r="ET138" s="10"/>
      <c r="EU138" s="10"/>
      <c r="EV138" s="10"/>
      <c r="EW138" s="10"/>
      <c r="EX138" s="10"/>
      <c r="EY138" s="10"/>
      <c r="EZ138" s="10"/>
      <c r="FA138" s="10"/>
      <c r="FB138" s="10"/>
      <c r="FC138" s="10"/>
      <c r="FD138" s="10"/>
      <c r="FE138" s="10"/>
      <c r="FF138" s="10"/>
      <c r="FG138" s="10"/>
      <c r="FH138" s="10"/>
      <c r="FI138" s="10"/>
      <c r="FJ138" s="10"/>
      <c r="FK138" s="10"/>
      <c r="FL138" s="10"/>
      <c r="FM138" s="10"/>
      <c r="FN138" s="10"/>
      <c r="FO138" s="10"/>
      <c r="FP138" s="10"/>
      <c r="FQ138" s="10"/>
      <c r="FR138" s="10"/>
      <c r="FS138" s="10"/>
      <c r="FT138" s="10"/>
      <c r="FU138" s="10"/>
      <c r="FV138" s="10"/>
      <c r="FW138" s="10"/>
      <c r="FX138" s="10"/>
      <c r="FY138" s="10"/>
      <c r="FZ138" s="10"/>
      <c r="GA138" s="10"/>
      <c r="GB138" s="10"/>
      <c r="GC138" s="10"/>
      <c r="GD138" s="10"/>
      <c r="GE138" s="10"/>
      <c r="GF138" s="10"/>
      <c r="GG138" s="10"/>
      <c r="GH138" s="10"/>
      <c r="GI138" s="10"/>
      <c r="GJ138" s="10"/>
      <c r="GK138" s="10"/>
      <c r="GL138" s="10"/>
      <c r="GM138" s="10"/>
      <c r="GN138" s="10"/>
      <c r="GO138" s="10"/>
      <c r="GP138" s="10"/>
      <c r="GQ138" s="10"/>
      <c r="GR138" s="10"/>
      <c r="GS138" s="10"/>
      <c r="GT138" s="10"/>
      <c r="GU138" s="10"/>
      <c r="GV138" s="10"/>
      <c r="GW138" s="10"/>
      <c r="GX138" s="10"/>
      <c r="GY138" s="10"/>
      <c r="GZ138" s="10"/>
      <c r="HA138" s="10"/>
      <c r="HB138" s="10"/>
      <c r="HC138" s="10"/>
      <c r="HD138" s="10"/>
      <c r="HE138" s="10"/>
      <c r="HF138" s="10"/>
      <c r="HG138" s="10"/>
      <c r="HH138" s="10"/>
      <c r="HI138" s="10"/>
      <c r="HJ138" s="10"/>
      <c r="HK138" s="10"/>
      <c r="HL138" s="10"/>
      <c r="HM138" s="10"/>
      <c r="HN138" s="10"/>
      <c r="HO138" s="10"/>
      <c r="HP138" s="10"/>
      <c r="HQ138" s="10"/>
      <c r="HR138" s="10"/>
      <c r="HS138" s="10"/>
      <c r="HT138" s="10"/>
      <c r="HU138" s="10"/>
      <c r="HV138" s="10"/>
      <c r="HW138" s="10"/>
      <c r="HX138" s="10"/>
      <c r="HY138" s="10"/>
      <c r="HZ138" s="10"/>
      <c r="IA138" s="10"/>
      <c r="IB138" s="10"/>
      <c r="IC138" s="10"/>
      <c r="ID138" s="10"/>
      <c r="IE138" s="10"/>
      <c r="IF138" s="10"/>
      <c r="IG138" s="10"/>
      <c r="IH138" s="10"/>
      <c r="II138" s="10"/>
      <c r="IJ138" s="10"/>
      <c r="IK138" s="10"/>
      <c r="IL138" s="10"/>
      <c r="IM138" s="10"/>
      <c r="IN138" s="10"/>
      <c r="IO138" s="10"/>
      <c r="IP138" s="10"/>
      <c r="IQ138" s="10"/>
      <c r="IR138" s="10"/>
      <c r="IS138" s="10"/>
      <c r="IT138" s="10"/>
      <c r="IU138" s="10"/>
      <c r="IV138" s="10"/>
      <c r="IW138" s="10"/>
      <c r="IX138" s="10"/>
      <c r="IY138" s="10"/>
      <c r="IZ138" s="10"/>
      <c r="JA138" s="10"/>
      <c r="JB138" s="10"/>
      <c r="JC138" s="10"/>
      <c r="JD138" s="10"/>
      <c r="JE138" s="10"/>
      <c r="JF138" s="10"/>
      <c r="JG138" s="10"/>
      <c r="JH138" s="10"/>
      <c r="JI138" s="10"/>
      <c r="JJ138" s="10"/>
      <c r="JK138" s="10"/>
      <c r="JL138" s="10"/>
      <c r="JM138" s="10"/>
      <c r="JN138" s="10"/>
      <c r="JO138" s="10"/>
      <c r="JP138" s="10"/>
      <c r="JQ138" s="10"/>
      <c r="JR138" s="10"/>
      <c r="JS138" s="10"/>
      <c r="JT138" s="10"/>
      <c r="JU138" s="10"/>
      <c r="JV138" s="10"/>
      <c r="JW138" s="10"/>
      <c r="JX138" s="10"/>
      <c r="JY138" s="10"/>
      <c r="JZ138" s="10"/>
      <c r="KA138" s="10"/>
      <c r="KB138" s="10"/>
      <c r="KC138" s="10"/>
      <c r="KD138" s="10"/>
      <c r="KE138" s="10"/>
      <c r="KF138" s="10"/>
      <c r="KG138" s="10"/>
      <c r="KH138" s="10"/>
      <c r="KI138" s="10"/>
      <c r="KJ138" s="10"/>
      <c r="KK138" s="10"/>
      <c r="KL138" s="10"/>
      <c r="KM138" s="10"/>
      <c r="KN138" s="10"/>
      <c r="KO138" s="10"/>
      <c r="KP138" s="10"/>
      <c r="KQ138" s="10"/>
      <c r="KR138" s="10"/>
      <c r="KS138" s="10"/>
      <c r="KT138" s="10"/>
      <c r="KU138" s="10"/>
      <c r="KV138" s="10"/>
      <c r="KW138" s="10"/>
      <c r="KX138" s="10"/>
      <c r="KY138" s="10"/>
      <c r="KZ138" s="10"/>
      <c r="LA138" s="10"/>
      <c r="LB138" s="10"/>
      <c r="LC138" s="10"/>
      <c r="LD138" s="10"/>
      <c r="LE138" s="10"/>
      <c r="LF138" s="10"/>
      <c r="LG138" s="10"/>
      <c r="LH138" s="10"/>
      <c r="LI138" s="10"/>
      <c r="LJ138" s="10"/>
      <c r="LK138" s="10"/>
      <c r="LL138" s="10"/>
      <c r="LM138" s="10"/>
      <c r="LN138" s="10"/>
      <c r="LO138" s="10"/>
      <c r="LP138" s="10"/>
      <c r="LQ138" s="10"/>
      <c r="LR138" s="10"/>
      <c r="LS138" s="10"/>
      <c r="LT138" s="10"/>
      <c r="LU138" s="10"/>
      <c r="LV138" s="10"/>
      <c r="LW138" s="10"/>
      <c r="LX138" s="10"/>
      <c r="LY138" s="10"/>
      <c r="LZ138" s="10"/>
      <c r="MA138" s="10"/>
      <c r="MB138" s="10"/>
      <c r="MC138" s="10"/>
      <c r="MD138" s="10"/>
      <c r="ME138" s="10"/>
      <c r="MF138" s="10"/>
      <c r="MG138" s="10"/>
      <c r="MH138" s="10"/>
      <c r="MI138" s="10"/>
      <c r="MJ138" s="10"/>
      <c r="MK138" s="10"/>
      <c r="ML138" s="10"/>
      <c r="MM138" s="10"/>
      <c r="MN138" s="10"/>
      <c r="MO138" s="10"/>
      <c r="MP138" s="10"/>
      <c r="MQ138" s="10"/>
      <c r="MR138" s="10"/>
      <c r="MS138" s="10"/>
      <c r="MT138" s="10"/>
      <c r="MU138" s="10"/>
      <c r="MV138" s="10"/>
      <c r="MW138" s="10"/>
      <c r="MX138" s="10"/>
      <c r="MY138" s="10"/>
      <c r="MZ138" s="10"/>
      <c r="NA138" s="10"/>
      <c r="NB138" s="10"/>
      <c r="NC138" s="10"/>
      <c r="ND138" s="10"/>
      <c r="NE138" s="10"/>
      <c r="NF138" s="10"/>
      <c r="NG138" s="10"/>
      <c r="NH138" s="10"/>
      <c r="NI138" s="10"/>
      <c r="NJ138" s="10"/>
      <c r="NK138" s="10"/>
      <c r="NL138" s="10"/>
      <c r="NM138" s="10"/>
      <c r="NN138" s="10"/>
      <c r="NO138" s="10"/>
      <c r="NP138" s="10"/>
      <c r="NQ138" s="10"/>
      <c r="NR138" s="10"/>
      <c r="NS138" s="10"/>
      <c r="NT138" s="10"/>
      <c r="NU138" s="10"/>
      <c r="NV138" s="10"/>
      <c r="NW138" s="10"/>
      <c r="NX138" s="10"/>
      <c r="NY138" s="10"/>
      <c r="NZ138" s="10"/>
      <c r="OA138" s="10"/>
      <c r="OB138" s="10"/>
      <c r="OC138" s="10"/>
      <c r="OD138" s="10"/>
      <c r="OE138" s="10"/>
      <c r="OF138" s="10"/>
      <c r="OG138" s="10"/>
      <c r="OH138" s="10"/>
      <c r="OI138" s="10"/>
      <c r="OJ138" s="10"/>
      <c r="OK138" s="10"/>
      <c r="OL138" s="10"/>
      <c r="OM138" s="10"/>
      <c r="ON138" s="10"/>
      <c r="OO138" s="10"/>
      <c r="OP138" s="10"/>
      <c r="OQ138" s="10"/>
      <c r="OR138" s="10"/>
      <c r="OS138" s="10"/>
      <c r="OT138" s="10"/>
      <c r="OU138" s="10"/>
      <c r="OV138" s="10"/>
      <c r="OW138" s="10"/>
      <c r="OX138" s="10"/>
      <c r="OY138" s="10"/>
      <c r="OZ138" s="10"/>
      <c r="PA138" s="10"/>
      <c r="PB138" s="10"/>
      <c r="PC138" s="10"/>
      <c r="PD138" s="10"/>
      <c r="PE138" s="10"/>
      <c r="PF138" s="10"/>
      <c r="PG138" s="10"/>
      <c r="PH138" s="10"/>
      <c r="PI138" s="10"/>
      <c r="PJ138" s="10"/>
      <c r="PK138" s="10"/>
      <c r="PL138" s="10"/>
      <c r="PM138" s="10"/>
      <c r="PN138" s="10"/>
      <c r="PO138" s="10"/>
      <c r="PP138" s="10"/>
      <c r="PQ138" s="10"/>
      <c r="PR138" s="10"/>
      <c r="PS138" s="10"/>
      <c r="PT138" s="10"/>
      <c r="PU138" s="10"/>
      <c r="PV138" s="10"/>
      <c r="PW138" s="10"/>
      <c r="PX138" s="10"/>
      <c r="PY138" s="10"/>
      <c r="PZ138" s="10"/>
      <c r="QA138" s="10"/>
      <c r="QB138" s="10"/>
      <c r="QC138" s="10"/>
      <c r="QD138" s="10"/>
      <c r="QE138" s="10"/>
      <c r="QF138" s="10"/>
      <c r="QG138" s="10"/>
      <c r="QH138" s="10"/>
      <c r="QI138" s="10"/>
      <c r="QJ138" s="10"/>
      <c r="QK138" s="10"/>
      <c r="QL138" s="10"/>
      <c r="QM138" s="10"/>
      <c r="QN138" s="10"/>
      <c r="QO138" s="10"/>
      <c r="QP138" s="10"/>
      <c r="QQ138" s="10"/>
      <c r="QR138" s="10"/>
      <c r="QS138" s="10"/>
      <c r="QT138" s="10"/>
      <c r="QU138" s="10"/>
      <c r="QV138" s="10"/>
      <c r="QW138" s="10"/>
      <c r="QX138" s="10"/>
      <c r="QY138" s="10"/>
      <c r="QZ138" s="10"/>
      <c r="RA138" s="10"/>
      <c r="RB138" s="10"/>
      <c r="RC138" s="10"/>
      <c r="RD138" s="10"/>
      <c r="RE138" s="10"/>
      <c r="RF138" s="10"/>
      <c r="RG138" s="10"/>
      <c r="RH138" s="10"/>
      <c r="RI138" s="10"/>
      <c r="RJ138" s="10"/>
      <c r="RK138" s="10"/>
      <c r="RL138" s="10"/>
      <c r="RM138" s="10"/>
      <c r="RN138" s="10"/>
      <c r="RO138" s="10"/>
      <c r="RP138" s="10"/>
      <c r="RQ138" s="10"/>
      <c r="RR138" s="10"/>
      <c r="RS138" s="10"/>
      <c r="RT138" s="10"/>
      <c r="RU138" s="10"/>
      <c r="RV138" s="10"/>
      <c r="RW138" s="10"/>
      <c r="RX138" s="10"/>
      <c r="RY138" s="10"/>
      <c r="RZ138" s="10"/>
      <c r="SA138" s="10"/>
      <c r="SB138" s="10"/>
      <c r="SC138" s="10"/>
      <c r="SD138" s="10"/>
      <c r="SE138" s="10"/>
      <c r="SF138" s="10"/>
      <c r="SG138" s="10"/>
      <c r="SH138" s="10"/>
      <c r="SI138" s="10"/>
      <c r="SJ138" s="10"/>
      <c r="SK138" s="10"/>
      <c r="SL138" s="10"/>
      <c r="SM138" s="10"/>
      <c r="SN138" s="10"/>
      <c r="SO138" s="10"/>
      <c r="SP138" s="10"/>
      <c r="SQ138" s="10"/>
      <c r="SR138" s="10"/>
      <c r="SS138" s="10"/>
      <c r="ST138" s="10"/>
      <c r="SU138" s="10"/>
      <c r="SV138" s="10"/>
      <c r="SW138" s="10"/>
      <c r="SX138" s="10"/>
      <c r="SY138" s="10"/>
      <c r="SZ138" s="10"/>
      <c r="TA138" s="10"/>
      <c r="TB138" s="10"/>
      <c r="TC138" s="10"/>
      <c r="TD138" s="10"/>
      <c r="TE138" s="10"/>
      <c r="TF138" s="10"/>
      <c r="TG138" s="10"/>
      <c r="TH138" s="10"/>
      <c r="TI138" s="10"/>
      <c r="TJ138" s="10"/>
      <c r="TK138" s="10"/>
      <c r="TL138" s="10"/>
      <c r="TM138" s="10"/>
      <c r="TN138" s="10"/>
      <c r="TO138" s="10"/>
      <c r="TP138" s="10"/>
      <c r="TQ138" s="10"/>
      <c r="TR138" s="10"/>
      <c r="TS138" s="10"/>
      <c r="TT138" s="10"/>
      <c r="TU138" s="10"/>
      <c r="TV138" s="10"/>
      <c r="TW138" s="10"/>
      <c r="TX138" s="10"/>
      <c r="TY138" s="10"/>
      <c r="TZ138" s="10"/>
      <c r="UA138" s="10"/>
      <c r="UB138" s="10"/>
      <c r="UC138" s="10"/>
      <c r="UD138" s="10"/>
      <c r="UE138" s="10"/>
      <c r="UF138" s="10"/>
      <c r="UG138" s="10"/>
      <c r="UH138" s="10"/>
      <c r="UI138" s="10"/>
      <c r="UJ138" s="10"/>
      <c r="UK138" s="10"/>
      <c r="UL138" s="10"/>
      <c r="UM138" s="10"/>
      <c r="UN138" s="10"/>
      <c r="UO138" s="10"/>
      <c r="UP138" s="10"/>
      <c r="UQ138" s="10"/>
      <c r="UR138" s="10"/>
      <c r="US138" s="10"/>
      <c r="UT138" s="10"/>
      <c r="UU138" s="10"/>
      <c r="UV138" s="10"/>
      <c r="UW138" s="10"/>
      <c r="UX138" s="10"/>
      <c r="UY138" s="10"/>
      <c r="UZ138" s="10"/>
      <c r="VA138" s="10"/>
      <c r="VB138" s="10"/>
      <c r="VC138" s="10"/>
      <c r="VD138" s="10"/>
      <c r="VE138" s="10"/>
      <c r="VF138" s="10"/>
      <c r="VG138" s="10"/>
      <c r="VH138" s="10"/>
      <c r="VI138" s="10"/>
      <c r="VJ138" s="10"/>
      <c r="VK138" s="10"/>
      <c r="VL138" s="10"/>
      <c r="VM138" s="10"/>
      <c r="VN138" s="10"/>
      <c r="VO138" s="10"/>
      <c r="VP138" s="10"/>
      <c r="VQ138" s="10"/>
      <c r="VR138" s="10"/>
      <c r="VS138" s="10"/>
      <c r="VT138" s="10"/>
      <c r="VU138" s="10"/>
      <c r="VV138" s="10"/>
      <c r="VW138" s="10"/>
      <c r="VX138" s="10"/>
      <c r="VY138" s="10"/>
      <c r="VZ138" s="10"/>
      <c r="WA138" s="10"/>
      <c r="WB138" s="10"/>
      <c r="WC138" s="10"/>
      <c r="WD138" s="10"/>
      <c r="WE138" s="10"/>
      <c r="WF138" s="10"/>
      <c r="WG138" s="10"/>
      <c r="WH138" s="10"/>
      <c r="WI138" s="10"/>
      <c r="WJ138" s="10"/>
      <c r="WK138" s="10"/>
      <c r="WL138" s="10"/>
      <c r="WM138" s="10"/>
      <c r="WN138" s="10"/>
      <c r="WO138" s="10"/>
      <c r="WP138" s="10"/>
      <c r="WQ138" s="10"/>
      <c r="WR138" s="10"/>
      <c r="WS138" s="10"/>
      <c r="WT138" s="10"/>
      <c r="WU138" s="10"/>
      <c r="WV138" s="10"/>
      <c r="WW138" s="10"/>
      <c r="WX138" s="10"/>
      <c r="WY138" s="10"/>
      <c r="WZ138" s="10"/>
      <c r="XA138" s="10"/>
      <c r="XB138" s="10"/>
      <c r="XC138" s="10"/>
      <c r="XD138" s="10"/>
      <c r="XE138" s="10"/>
      <c r="XF138" s="10"/>
      <c r="XG138" s="10"/>
      <c r="XH138" s="10"/>
      <c r="XI138" s="10"/>
      <c r="XJ138" s="10"/>
      <c r="XK138" s="10"/>
      <c r="XL138" s="10"/>
      <c r="XM138" s="10"/>
      <c r="XN138" s="10"/>
      <c r="XO138" s="10"/>
      <c r="XP138" s="10"/>
      <c r="XQ138" s="10"/>
      <c r="XR138" s="10"/>
      <c r="XS138" s="10"/>
      <c r="XT138" s="10"/>
      <c r="XU138" s="10"/>
      <c r="XV138" s="10"/>
      <c r="XW138" s="10"/>
      <c r="XX138" s="10"/>
      <c r="XY138" s="10"/>
      <c r="XZ138" s="10"/>
      <c r="YA138" s="10"/>
      <c r="YB138" s="10"/>
      <c r="YC138" s="10"/>
      <c r="YD138" s="10"/>
      <c r="YE138" s="10"/>
      <c r="YF138" s="10"/>
      <c r="YG138" s="10"/>
      <c r="YH138" s="10"/>
      <c r="YI138" s="10"/>
      <c r="YJ138" s="10"/>
      <c r="YK138" s="10"/>
      <c r="YL138" s="10"/>
      <c r="YM138" s="10"/>
      <c r="YN138" s="10"/>
      <c r="YO138" s="10"/>
      <c r="YP138" s="10"/>
      <c r="YQ138" s="10"/>
      <c r="YR138" s="10"/>
      <c r="YS138" s="10"/>
      <c r="YT138" s="10"/>
      <c r="YU138" s="10"/>
      <c r="YV138" s="10"/>
      <c r="YW138" s="10"/>
      <c r="YX138" s="10"/>
      <c r="YY138" s="10"/>
      <c r="YZ138" s="10"/>
      <c r="ZA138" s="10"/>
      <c r="ZB138" s="10"/>
      <c r="ZC138" s="10"/>
      <c r="ZD138" s="10"/>
      <c r="ZE138" s="10"/>
      <c r="ZF138" s="10"/>
      <c r="ZG138" s="10"/>
      <c r="ZH138" s="10"/>
      <c r="ZI138" s="10"/>
      <c r="ZJ138" s="10"/>
      <c r="ZK138" s="10"/>
      <c r="ZL138" s="10"/>
      <c r="ZM138" s="10"/>
      <c r="ZN138" s="10"/>
      <c r="ZO138" s="10"/>
      <c r="ZP138" s="10"/>
      <c r="ZQ138" s="10"/>
      <c r="ZR138" s="10"/>
      <c r="ZS138" s="10"/>
      <c r="ZT138" s="10"/>
      <c r="ZU138" s="10"/>
      <c r="ZV138" s="10"/>
      <c r="ZW138" s="10"/>
      <c r="ZX138" s="10"/>
      <c r="ZY138" s="10"/>
      <c r="ZZ138" s="10"/>
      <c r="AAA138" s="10"/>
      <c r="AAB138" s="10"/>
      <c r="AAC138" s="10"/>
      <c r="AAD138" s="10"/>
      <c r="AAE138" s="10"/>
      <c r="AAF138" s="10"/>
      <c r="AAG138" s="10"/>
      <c r="AAH138" s="10"/>
      <c r="AAI138" s="10"/>
      <c r="AAJ138" s="10"/>
      <c r="AAK138" s="10"/>
      <c r="AAL138" s="10"/>
      <c r="AAM138" s="10"/>
      <c r="AAN138" s="10"/>
      <c r="AAO138" s="10"/>
      <c r="AAP138" s="10"/>
      <c r="AAQ138" s="10"/>
      <c r="AAR138" s="10"/>
      <c r="AAS138" s="10"/>
      <c r="AAT138" s="10"/>
      <c r="AAU138" s="10"/>
      <c r="AAV138" s="10"/>
      <c r="AAW138" s="10"/>
      <c r="AAX138" s="10"/>
      <c r="AAY138" s="10"/>
      <c r="AAZ138" s="10"/>
      <c r="ABA138" s="10"/>
      <c r="ABB138" s="10"/>
      <c r="ABC138" s="10"/>
      <c r="ABD138" s="10"/>
      <c r="ABE138" s="10"/>
      <c r="ABF138" s="10"/>
      <c r="ABG138" s="10"/>
      <c r="ABH138" s="10"/>
      <c r="ABI138" s="10"/>
      <c r="ABJ138" s="10"/>
      <c r="ABK138" s="10"/>
      <c r="ABL138" s="10"/>
      <c r="ABM138" s="10"/>
      <c r="ABN138" s="10"/>
      <c r="ABO138" s="10"/>
      <c r="ABP138" s="10"/>
      <c r="ABQ138" s="10"/>
      <c r="ABR138" s="10"/>
      <c r="ABS138" s="10"/>
      <c r="ABT138" s="10"/>
      <c r="ABU138" s="10"/>
      <c r="ABV138" s="10"/>
      <c r="ABW138" s="10"/>
      <c r="ABX138" s="10"/>
      <c r="ABY138" s="10"/>
      <c r="ABZ138" s="10"/>
      <c r="ACA138" s="10"/>
      <c r="ACB138" s="10"/>
      <c r="ACC138" s="10"/>
      <c r="ACD138" s="10"/>
      <c r="ACE138" s="10"/>
      <c r="ACF138" s="10"/>
      <c r="ACG138" s="10"/>
      <c r="ACH138" s="10"/>
      <c r="ACI138" s="10"/>
      <c r="ACJ138" s="10"/>
      <c r="ACK138" s="10"/>
      <c r="ACL138" s="10"/>
      <c r="ACM138" s="10"/>
      <c r="ACN138" s="10"/>
      <c r="ACO138" s="10"/>
      <c r="ACP138" s="10"/>
      <c r="ACQ138" s="10"/>
      <c r="ACR138" s="10"/>
      <c r="ACS138" s="10"/>
      <c r="ACT138" s="10"/>
      <c r="ACU138" s="10"/>
      <c r="ACV138" s="10"/>
      <c r="ACW138" s="10"/>
      <c r="ACX138" s="10"/>
      <c r="ACY138" s="10"/>
      <c r="ACZ138" s="10"/>
      <c r="ADA138" s="10"/>
      <c r="ADB138" s="10"/>
      <c r="ADC138" s="10"/>
      <c r="ADD138" s="10"/>
      <c r="ADE138" s="10"/>
      <c r="ADF138" s="10"/>
      <c r="ADG138" s="10"/>
      <c r="ADH138" s="10"/>
      <c r="ADI138" s="10"/>
      <c r="ADJ138" s="10"/>
      <c r="ADK138" s="10"/>
      <c r="ADL138" s="10"/>
      <c r="ADM138" s="10"/>
      <c r="ADN138" s="10"/>
      <c r="ADO138" s="10"/>
      <c r="ADP138" s="10"/>
      <c r="ADQ138" s="10"/>
      <c r="ADR138" s="10"/>
      <c r="ADS138" s="10"/>
      <c r="ADT138" s="10"/>
      <c r="ADU138" s="10"/>
      <c r="ADV138" s="10"/>
      <c r="ADW138" s="10"/>
      <c r="ADX138" s="10"/>
      <c r="ADY138" s="10"/>
      <c r="ADZ138" s="10"/>
      <c r="AEA138" s="10"/>
      <c r="AEB138" s="10"/>
      <c r="AEC138" s="10"/>
      <c r="AED138" s="10"/>
      <c r="AEE138" s="10"/>
      <c r="AEF138" s="10"/>
      <c r="AEG138" s="10"/>
      <c r="AEH138" s="10"/>
      <c r="AEI138" s="10"/>
      <c r="AEJ138" s="10"/>
      <c r="AEK138" s="10"/>
      <c r="AEL138" s="10"/>
      <c r="AEM138" s="10"/>
      <c r="AEN138" s="10"/>
      <c r="AEO138" s="10"/>
      <c r="AEP138" s="10"/>
      <c r="AEQ138" s="10"/>
      <c r="AER138" s="10"/>
      <c r="AES138" s="10"/>
      <c r="AET138" s="10"/>
      <c r="AEU138" s="10"/>
      <c r="AEV138" s="10"/>
      <c r="AEW138" s="10"/>
      <c r="AEX138" s="10"/>
      <c r="AEY138" s="10"/>
      <c r="AEZ138" s="10"/>
      <c r="AFA138" s="10"/>
      <c r="AFB138" s="10"/>
      <c r="AFC138" s="10"/>
      <c r="AFD138" s="10"/>
      <c r="AFE138" s="10"/>
      <c r="AFF138" s="10"/>
      <c r="AFG138" s="10"/>
      <c r="AFH138" s="10"/>
      <c r="AFI138" s="10"/>
      <c r="AFJ138" s="10"/>
      <c r="AFK138" s="10"/>
      <c r="AFL138" s="10"/>
      <c r="AFM138" s="10"/>
      <c r="AFN138" s="10"/>
      <c r="AFO138" s="10"/>
      <c r="AFP138" s="10"/>
      <c r="AFQ138" s="10"/>
      <c r="AFR138" s="10"/>
      <c r="AFS138" s="10"/>
      <c r="AFT138" s="10"/>
      <c r="AFU138" s="10"/>
      <c r="AFV138" s="10"/>
      <c r="AFW138" s="10"/>
      <c r="AFX138" s="10"/>
      <c r="AFY138" s="10"/>
      <c r="AFZ138" s="10"/>
      <c r="AGA138" s="10"/>
      <c r="AGB138" s="10"/>
      <c r="AGC138" s="10"/>
      <c r="AGD138" s="10"/>
      <c r="AGE138" s="10"/>
      <c r="AGF138" s="10"/>
      <c r="AGG138" s="10"/>
      <c r="AGH138" s="10"/>
      <c r="AGI138" s="10"/>
      <c r="AGJ138" s="10"/>
      <c r="AGK138" s="10"/>
      <c r="AGL138" s="10"/>
      <c r="AGM138" s="10"/>
      <c r="AGN138" s="10"/>
      <c r="AGO138" s="10"/>
      <c r="AGP138" s="10"/>
      <c r="AGQ138" s="10"/>
      <c r="AGR138" s="10"/>
      <c r="AGS138" s="10"/>
      <c r="AGT138" s="10"/>
      <c r="AGU138" s="10"/>
      <c r="AGV138" s="10"/>
      <c r="AGW138" s="10"/>
      <c r="AGX138" s="10"/>
      <c r="AGY138" s="10"/>
      <c r="AGZ138" s="10"/>
      <c r="AHA138" s="10"/>
      <c r="AHB138" s="10"/>
      <c r="AHC138" s="10"/>
      <c r="AHD138" s="10"/>
      <c r="AHE138" s="10"/>
      <c r="AHF138" s="10"/>
      <c r="AHG138" s="10"/>
      <c r="AHH138" s="10"/>
      <c r="AHI138" s="10"/>
      <c r="AHJ138" s="10"/>
      <c r="AHK138" s="10"/>
      <c r="AHL138" s="10"/>
      <c r="AHM138" s="10"/>
      <c r="AHN138" s="10"/>
      <c r="AHO138" s="10"/>
      <c r="AHP138" s="10"/>
      <c r="AHQ138" s="10"/>
      <c r="AHR138" s="10"/>
      <c r="AHS138" s="10"/>
      <c r="AHT138" s="10"/>
      <c r="AHU138" s="10"/>
      <c r="AHV138" s="10"/>
      <c r="AHW138" s="10"/>
      <c r="AHX138" s="10"/>
      <c r="AHY138" s="10"/>
      <c r="AHZ138" s="10"/>
      <c r="AIA138" s="10"/>
      <c r="AIB138" s="10"/>
      <c r="AIC138" s="10"/>
      <c r="AID138" s="10"/>
      <c r="AIE138" s="10"/>
      <c r="AIF138" s="10"/>
      <c r="AIG138" s="10"/>
      <c r="AIH138" s="10"/>
      <c r="AII138" s="10"/>
      <c r="AIJ138" s="10"/>
      <c r="AIK138" s="10"/>
      <c r="AIL138" s="10"/>
      <c r="AIM138" s="10"/>
      <c r="AIN138" s="10"/>
      <c r="AIO138" s="10"/>
      <c r="AIP138" s="10"/>
      <c r="AIQ138" s="10"/>
      <c r="AIR138" s="10"/>
      <c r="AIS138" s="10"/>
      <c r="AIT138" s="10"/>
      <c r="AIU138" s="10"/>
      <c r="AIV138" s="10"/>
      <c r="AIW138" s="10"/>
      <c r="AIX138" s="10"/>
      <c r="AIY138" s="10"/>
      <c r="AIZ138" s="10"/>
      <c r="AJA138" s="10"/>
      <c r="AJB138" s="10"/>
      <c r="AJC138" s="10"/>
      <c r="AJD138" s="10"/>
      <c r="AJE138" s="10"/>
      <c r="AJF138" s="10"/>
      <c r="AJG138" s="10"/>
      <c r="AJH138" s="10"/>
      <c r="AJI138" s="10"/>
      <c r="AJJ138" s="10"/>
      <c r="AJK138" s="10"/>
      <c r="AJL138" s="10"/>
      <c r="AJM138" s="10"/>
      <c r="AJN138" s="10"/>
      <c r="AJO138" s="10"/>
      <c r="AJP138" s="10"/>
      <c r="AJQ138" s="10"/>
      <c r="AJR138" s="10"/>
      <c r="AJS138" s="10"/>
      <c r="AJT138" s="10"/>
      <c r="AJU138" s="10"/>
      <c r="AJV138" s="10"/>
      <c r="AJW138" s="10"/>
      <c r="AJX138" s="10"/>
      <c r="AJY138" s="10"/>
      <c r="AJZ138" s="10"/>
      <c r="AKA138" s="10"/>
      <c r="AKB138" s="10"/>
      <c r="AKC138" s="10"/>
      <c r="AKD138" s="10"/>
      <c r="AKE138" s="10"/>
      <c r="AKF138" s="10"/>
      <c r="AKG138" s="10"/>
      <c r="AKH138" s="10"/>
      <c r="AKI138" s="10"/>
      <c r="AKJ138" s="10"/>
      <c r="AKK138" s="10"/>
      <c r="AKL138" s="10"/>
      <c r="AKM138" s="10"/>
      <c r="AKN138" s="10"/>
      <c r="AKO138" s="10"/>
      <c r="AKP138" s="10"/>
      <c r="AKQ138" s="10"/>
      <c r="AKR138" s="10"/>
      <c r="AKS138" s="10"/>
      <c r="AKT138" s="10"/>
      <c r="AKU138" s="10"/>
      <c r="AKV138" s="10"/>
      <c r="AKW138" s="10"/>
      <c r="AKX138" s="10"/>
      <c r="AKY138" s="10"/>
      <c r="AKZ138" s="10"/>
      <c r="ALA138" s="10"/>
      <c r="ALB138" s="10"/>
      <c r="ALC138" s="10"/>
      <c r="ALD138" s="10"/>
      <c r="ALE138" s="10"/>
      <c r="ALF138" s="10"/>
      <c r="ALG138" s="10"/>
      <c r="ALH138" s="10"/>
      <c r="ALI138" s="10"/>
      <c r="ALJ138" s="10"/>
      <c r="ALK138" s="10"/>
      <c r="ALL138" s="10"/>
      <c r="ALM138" s="10"/>
      <c r="ALN138" s="10"/>
      <c r="ALO138" s="10"/>
      <c r="ALP138" s="10"/>
      <c r="ALQ138" s="10"/>
      <c r="ALR138" s="10"/>
      <c r="ALS138" s="10"/>
      <c r="ALT138" s="10"/>
      <c r="ALU138" s="10"/>
      <c r="ALV138" s="10"/>
      <c r="ALW138" s="10"/>
      <c r="ALX138" s="10"/>
      <c r="ALY138" s="10"/>
      <c r="ALZ138" s="10"/>
      <c r="AMA138" s="10"/>
      <c r="AMB138" s="10"/>
      <c r="AMC138" s="10"/>
      <c r="AMD138" s="10"/>
      <c r="AME138" s="10"/>
      <c r="AMF138" s="10"/>
      <c r="AMG138" s="10"/>
      <c r="AMH138" s="10"/>
      <c r="AMI138" s="10"/>
      <c r="AMJ138" s="10"/>
      <c r="AMK138" s="10"/>
      <c r="AML138" s="10"/>
      <c r="AMM138" s="10"/>
      <c r="AMN138" s="10"/>
      <c r="AMO138" s="10"/>
      <c r="AMP138" s="10"/>
      <c r="AMQ138" s="10"/>
      <c r="AMR138" s="10"/>
      <c r="AMS138" s="10"/>
      <c r="AMT138" s="10"/>
      <c r="AMU138" s="10"/>
      <c r="AMV138" s="10"/>
      <c r="AMW138" s="10"/>
      <c r="AMX138" s="10"/>
      <c r="AMY138" s="10"/>
      <c r="AMZ138" s="10"/>
      <c r="ANA138" s="10"/>
      <c r="ANB138" s="10"/>
      <c r="ANC138" s="10"/>
      <c r="AND138" s="10"/>
      <c r="ANE138" s="10"/>
      <c r="ANF138" s="10"/>
      <c r="ANG138" s="10"/>
      <c r="ANH138" s="10"/>
      <c r="ANI138" s="10"/>
      <c r="ANJ138" s="10"/>
      <c r="ANK138" s="10"/>
      <c r="ANL138" s="10"/>
      <c r="ANM138" s="10"/>
      <c r="ANN138" s="10"/>
      <c r="ANO138" s="10"/>
      <c r="ANP138" s="10"/>
      <c r="ANQ138" s="10"/>
      <c r="ANR138" s="10"/>
      <c r="ANS138" s="10"/>
      <c r="ANT138" s="10"/>
      <c r="ANU138" s="10"/>
      <c r="ANV138" s="10"/>
      <c r="ANW138" s="10"/>
      <c r="ANX138" s="10"/>
      <c r="ANY138" s="10"/>
      <c r="ANZ138" s="10"/>
      <c r="AOA138" s="10"/>
      <c r="AOB138" s="10"/>
      <c r="AOC138" s="10"/>
      <c r="AOD138" s="10"/>
      <c r="AOE138" s="10"/>
      <c r="AOF138" s="10"/>
      <c r="AOG138" s="10"/>
      <c r="AOH138" s="10"/>
      <c r="AOI138" s="10"/>
      <c r="AOJ138" s="10"/>
      <c r="AOK138" s="10"/>
      <c r="AOL138" s="10"/>
      <c r="AOM138" s="10"/>
      <c r="AON138" s="10"/>
      <c r="AOO138" s="10"/>
      <c r="AOP138" s="10"/>
      <c r="AOQ138" s="10"/>
      <c r="AOR138" s="10"/>
      <c r="AOS138" s="10"/>
      <c r="AOT138" s="10"/>
      <c r="AOU138" s="10"/>
      <c r="AOV138" s="10"/>
      <c r="AOW138" s="10"/>
      <c r="AOX138" s="10"/>
      <c r="AOY138" s="10"/>
      <c r="AOZ138" s="10"/>
      <c r="APA138" s="10"/>
      <c r="APB138" s="10"/>
      <c r="APC138" s="10"/>
      <c r="APD138" s="10"/>
      <c r="APE138" s="10"/>
      <c r="APF138" s="10"/>
      <c r="APG138" s="10"/>
      <c r="APH138" s="10"/>
      <c r="API138" s="10"/>
      <c r="APJ138" s="10"/>
      <c r="APK138" s="10"/>
      <c r="APL138" s="10"/>
      <c r="APM138" s="10"/>
      <c r="APN138" s="10"/>
      <c r="APO138" s="10"/>
      <c r="APP138" s="10"/>
      <c r="APQ138" s="10"/>
      <c r="APR138" s="10"/>
      <c r="APS138" s="10"/>
      <c r="APT138" s="10"/>
      <c r="APU138" s="10"/>
      <c r="APV138" s="10"/>
      <c r="APW138" s="10"/>
      <c r="APX138" s="10"/>
      <c r="APY138" s="10"/>
      <c r="APZ138" s="10"/>
      <c r="AQA138" s="10"/>
      <c r="AQB138" s="10"/>
      <c r="AQC138" s="10"/>
      <c r="AQD138" s="10"/>
      <c r="AQE138" s="10"/>
      <c r="AQF138" s="10"/>
      <c r="AQG138" s="10"/>
      <c r="AQH138" s="10"/>
      <c r="AQI138" s="10"/>
      <c r="AQJ138" s="10"/>
      <c r="AQK138" s="10"/>
      <c r="AQL138" s="10"/>
      <c r="AQM138" s="10"/>
      <c r="AQN138" s="10"/>
      <c r="AQO138" s="10"/>
      <c r="AQP138" s="10"/>
      <c r="AQQ138" s="10"/>
      <c r="AQR138" s="10"/>
      <c r="AQS138" s="10"/>
      <c r="AQT138" s="10"/>
      <c r="AQU138" s="10"/>
      <c r="AQV138" s="10"/>
      <c r="AQW138" s="10"/>
      <c r="AQX138" s="10"/>
      <c r="AQY138" s="10"/>
      <c r="AQZ138" s="10"/>
      <c r="ARA138" s="10"/>
      <c r="ARB138" s="10"/>
      <c r="ARC138" s="10"/>
      <c r="ARD138" s="10"/>
      <c r="ARE138" s="10"/>
      <c r="ARF138" s="10"/>
      <c r="ARG138" s="10"/>
      <c r="ARH138" s="10"/>
      <c r="ARI138" s="10"/>
      <c r="ARJ138" s="10"/>
      <c r="ARK138" s="10"/>
      <c r="ARL138" s="10"/>
      <c r="ARM138" s="10"/>
      <c r="ARN138" s="10"/>
      <c r="ARO138" s="10"/>
      <c r="ARP138" s="10"/>
      <c r="ARQ138" s="10"/>
      <c r="ARR138" s="10"/>
      <c r="ARS138" s="10"/>
      <c r="ART138" s="10"/>
      <c r="ARU138" s="10"/>
      <c r="ARV138" s="10"/>
      <c r="ARW138" s="10"/>
      <c r="ARX138" s="10"/>
      <c r="ARY138" s="10"/>
      <c r="ARZ138" s="10"/>
      <c r="ASA138" s="10"/>
      <c r="ASB138" s="10"/>
      <c r="ASC138" s="10"/>
      <c r="ASD138" s="10"/>
      <c r="ASE138" s="10"/>
      <c r="ASF138" s="10"/>
      <c r="ASG138" s="10"/>
      <c r="ASH138" s="10"/>
      <c r="ASI138" s="10"/>
      <c r="ASJ138" s="10"/>
      <c r="ASK138" s="10"/>
      <c r="ASL138" s="10"/>
      <c r="ASM138" s="10"/>
      <c r="ASN138" s="10"/>
      <c r="ASO138" s="10"/>
      <c r="ASP138" s="10"/>
      <c r="ASQ138" s="10"/>
      <c r="ASR138" s="10"/>
      <c r="ASS138" s="10"/>
      <c r="AST138" s="10"/>
      <c r="ASU138" s="10"/>
      <c r="ASV138" s="10"/>
      <c r="ASW138" s="10"/>
      <c r="ASX138" s="10"/>
      <c r="ASY138" s="10"/>
      <c r="ASZ138" s="10"/>
      <c r="ATA138" s="10"/>
      <c r="ATB138" s="10"/>
      <c r="ATC138" s="10"/>
      <c r="ATD138" s="10"/>
      <c r="ATE138" s="10"/>
      <c r="ATF138" s="10"/>
      <c r="ATG138" s="10"/>
      <c r="ATH138" s="10"/>
      <c r="ATI138" s="10"/>
      <c r="ATJ138" s="10"/>
      <c r="ATK138" s="10"/>
      <c r="ATL138" s="10"/>
      <c r="ATM138" s="10"/>
      <c r="ATN138" s="10"/>
      <c r="ATO138" s="10"/>
      <c r="ATP138" s="10"/>
      <c r="ATQ138" s="10"/>
      <c r="ATR138" s="10"/>
      <c r="ATS138" s="10"/>
      <c r="ATT138" s="10"/>
      <c r="ATU138" s="10"/>
      <c r="ATV138" s="10"/>
      <c r="ATW138" s="10"/>
      <c r="ATX138" s="10"/>
      <c r="ATY138" s="10"/>
      <c r="ATZ138" s="10"/>
      <c r="AUA138" s="10"/>
      <c r="AUB138" s="10"/>
      <c r="AUC138" s="10"/>
      <c r="AUD138" s="10"/>
      <c r="AUE138" s="10"/>
      <c r="AUF138" s="10"/>
      <c r="AUG138" s="10"/>
      <c r="AUH138" s="10"/>
      <c r="AUI138" s="10"/>
      <c r="AUJ138" s="10"/>
      <c r="AUK138" s="10"/>
      <c r="AUL138" s="10"/>
      <c r="AUM138" s="10"/>
      <c r="AUN138" s="10"/>
      <c r="AUO138" s="10"/>
      <c r="AUP138" s="10"/>
      <c r="AUQ138" s="10"/>
      <c r="AUR138" s="10"/>
      <c r="AUS138" s="10"/>
      <c r="AUT138" s="10"/>
      <c r="AUU138" s="10"/>
      <c r="AUV138" s="10"/>
      <c r="AUW138" s="10"/>
      <c r="AUX138" s="10"/>
      <c r="AUY138" s="10"/>
      <c r="AUZ138" s="10"/>
      <c r="AVA138" s="10"/>
      <c r="AVB138" s="10"/>
      <c r="AVC138" s="10"/>
      <c r="AVD138" s="10"/>
      <c r="AVE138" s="10"/>
      <c r="AVF138" s="10"/>
      <c r="AVG138" s="10"/>
      <c r="AVH138" s="10"/>
      <c r="AVI138" s="10"/>
      <c r="AVJ138" s="10"/>
      <c r="AVK138" s="10"/>
      <c r="AVL138" s="10"/>
      <c r="AVM138" s="10"/>
      <c r="AVN138" s="10"/>
      <c r="AVO138" s="10"/>
      <c r="AVP138" s="10"/>
      <c r="AVQ138" s="10"/>
      <c r="AVR138" s="10"/>
      <c r="AVS138" s="10"/>
      <c r="AVT138" s="10"/>
      <c r="AVU138" s="10"/>
      <c r="AVV138" s="10"/>
      <c r="AVW138" s="10"/>
      <c r="AVX138" s="10"/>
      <c r="AVY138" s="10"/>
      <c r="AVZ138" s="10"/>
      <c r="AWA138" s="10"/>
      <c r="AWB138" s="10"/>
      <c r="AWC138" s="10"/>
      <c r="AWD138" s="10"/>
      <c r="AWE138" s="10"/>
      <c r="AWF138" s="10"/>
      <c r="AWG138" s="10"/>
      <c r="AWH138" s="10"/>
      <c r="AWI138" s="10"/>
      <c r="AWJ138" s="10"/>
      <c r="AWK138" s="10"/>
      <c r="AWL138" s="10"/>
      <c r="AWM138" s="10"/>
      <c r="AWN138" s="10"/>
      <c r="AWO138" s="10"/>
      <c r="AWP138" s="10"/>
      <c r="AWQ138" s="10"/>
      <c r="AWR138" s="10"/>
      <c r="AWS138" s="10"/>
      <c r="AWT138" s="10"/>
      <c r="AWU138" s="10"/>
      <c r="AWV138" s="10"/>
      <c r="AWW138" s="10"/>
      <c r="AWX138" s="10"/>
      <c r="AWY138" s="10"/>
      <c r="AWZ138" s="10"/>
      <c r="AXA138" s="10"/>
      <c r="AXB138" s="10"/>
      <c r="AXC138" s="10"/>
      <c r="AXD138" s="10"/>
      <c r="AXE138" s="10"/>
      <c r="AXF138" s="10"/>
      <c r="AXG138" s="10"/>
      <c r="AXH138" s="10"/>
      <c r="AXI138" s="10"/>
      <c r="AXJ138" s="10"/>
      <c r="AXK138" s="10"/>
      <c r="AXL138" s="10"/>
      <c r="AXM138" s="10"/>
      <c r="AXN138" s="10"/>
      <c r="AXO138" s="10"/>
      <c r="AXP138" s="10"/>
      <c r="AXQ138" s="10"/>
      <c r="AXR138" s="10"/>
      <c r="AXS138" s="10"/>
      <c r="AXT138" s="10"/>
      <c r="AXU138" s="10"/>
      <c r="AXV138" s="10"/>
      <c r="AXW138" s="10"/>
      <c r="AXX138" s="10"/>
      <c r="AXY138" s="10"/>
      <c r="AXZ138" s="10"/>
      <c r="AYA138" s="10"/>
      <c r="AYB138" s="10"/>
      <c r="AYC138" s="10"/>
      <c r="AYD138" s="10"/>
      <c r="AYE138" s="10"/>
      <c r="AYF138" s="10"/>
      <c r="AYG138" s="10"/>
      <c r="AYH138" s="10"/>
      <c r="AYI138" s="10"/>
      <c r="AYJ138" s="10"/>
      <c r="AYK138" s="10"/>
      <c r="AYL138" s="10"/>
      <c r="AYM138" s="10"/>
      <c r="AYN138" s="10"/>
      <c r="AYO138" s="10"/>
      <c r="AYP138" s="10"/>
      <c r="AYQ138" s="10"/>
      <c r="AYR138" s="10"/>
      <c r="AYS138" s="10"/>
      <c r="AYT138" s="10"/>
      <c r="AYU138" s="10"/>
      <c r="AYV138" s="10"/>
      <c r="AYW138" s="10"/>
      <c r="AYX138" s="10"/>
      <c r="AYY138" s="10"/>
      <c r="AYZ138" s="10"/>
      <c r="AZA138" s="10"/>
      <c r="AZB138" s="10"/>
      <c r="AZC138" s="10"/>
      <c r="AZD138" s="10"/>
      <c r="AZE138" s="10"/>
      <c r="AZF138" s="10"/>
      <c r="AZG138" s="10"/>
      <c r="AZH138" s="10"/>
      <c r="AZI138" s="10"/>
      <c r="AZJ138" s="10"/>
      <c r="AZK138" s="10"/>
      <c r="AZL138" s="10"/>
      <c r="AZM138" s="10"/>
      <c r="AZN138" s="10"/>
      <c r="AZO138" s="10"/>
      <c r="AZP138" s="10"/>
      <c r="AZQ138" s="10"/>
      <c r="AZR138" s="10"/>
      <c r="AZS138" s="10"/>
      <c r="AZT138" s="10"/>
      <c r="AZU138" s="10"/>
      <c r="AZV138" s="10"/>
      <c r="AZW138" s="10"/>
      <c r="AZX138" s="10"/>
      <c r="AZY138" s="10"/>
      <c r="AZZ138" s="10"/>
      <c r="BAA138" s="10"/>
      <c r="BAB138" s="10"/>
      <c r="BAC138" s="10"/>
      <c r="BAD138" s="10"/>
      <c r="BAE138" s="10"/>
      <c r="BAF138" s="10"/>
      <c r="BAG138" s="10"/>
      <c r="BAH138" s="10"/>
      <c r="BAI138" s="10"/>
      <c r="BAJ138" s="10"/>
      <c r="BAK138" s="10"/>
      <c r="BAL138" s="10"/>
      <c r="BAM138" s="10"/>
      <c r="BAN138" s="10"/>
      <c r="BAO138" s="10"/>
      <c r="BAP138" s="10"/>
      <c r="BAQ138" s="10"/>
      <c r="BAR138" s="10"/>
      <c r="BAS138" s="10"/>
      <c r="BAT138" s="10"/>
      <c r="BAU138" s="10"/>
      <c r="BAV138" s="10"/>
      <c r="BAW138" s="10"/>
      <c r="BAX138" s="10"/>
      <c r="BAY138" s="10"/>
      <c r="BAZ138" s="10"/>
      <c r="BBA138" s="10"/>
      <c r="BBB138" s="10"/>
      <c r="BBC138" s="10"/>
      <c r="BBD138" s="10"/>
      <c r="BBE138" s="10"/>
      <c r="BBF138" s="10"/>
      <c r="BBG138" s="10"/>
      <c r="BBH138" s="10"/>
      <c r="BBI138" s="10"/>
      <c r="BBJ138" s="10"/>
      <c r="BBK138" s="10"/>
      <c r="BBL138" s="10"/>
      <c r="BBM138" s="10"/>
      <c r="BBN138" s="10"/>
      <c r="BBO138" s="10"/>
      <c r="BBP138" s="10"/>
      <c r="BBQ138" s="10"/>
      <c r="BBR138" s="10"/>
      <c r="BBS138" s="10"/>
      <c r="BBT138" s="10"/>
      <c r="BBU138" s="10"/>
      <c r="BBV138" s="10"/>
      <c r="BBW138" s="10"/>
      <c r="BBX138" s="10"/>
      <c r="BBY138" s="10"/>
      <c r="BBZ138" s="10"/>
      <c r="BCA138" s="10"/>
      <c r="BCB138" s="10"/>
      <c r="BCC138" s="10"/>
      <c r="BCD138" s="10"/>
      <c r="BCE138" s="10"/>
      <c r="BCF138" s="10"/>
      <c r="BCG138" s="10"/>
      <c r="BCH138" s="10"/>
      <c r="BCI138" s="10"/>
      <c r="BCJ138" s="10"/>
      <c r="BCK138" s="10"/>
      <c r="BCL138" s="10"/>
      <c r="BCM138" s="10"/>
      <c r="BCN138" s="10"/>
      <c r="BCO138" s="10"/>
      <c r="BCP138" s="10"/>
      <c r="BCQ138" s="10"/>
      <c r="BCR138" s="10"/>
      <c r="BCS138" s="10"/>
      <c r="BCT138" s="10"/>
      <c r="BCU138" s="10"/>
      <c r="BCV138" s="10"/>
      <c r="BCW138" s="10"/>
      <c r="BCX138" s="10"/>
      <c r="BCY138" s="10"/>
      <c r="BCZ138" s="10"/>
      <c r="BDA138" s="10"/>
      <c r="BDB138" s="10"/>
      <c r="BDC138" s="10"/>
      <c r="BDD138" s="10"/>
      <c r="BDE138" s="10"/>
      <c r="BDF138" s="10"/>
      <c r="BDG138" s="10"/>
      <c r="BDH138" s="10"/>
      <c r="BDI138" s="10"/>
      <c r="BDJ138" s="10"/>
      <c r="BDK138" s="10"/>
      <c r="BDL138" s="10"/>
      <c r="BDM138" s="10"/>
      <c r="BDN138" s="10"/>
      <c r="BDO138" s="10"/>
      <c r="BDP138" s="10"/>
      <c r="BDQ138" s="10"/>
      <c r="BDR138" s="10"/>
      <c r="BDS138" s="10"/>
      <c r="BDT138" s="10"/>
      <c r="BDU138" s="10"/>
      <c r="BDV138" s="10"/>
      <c r="BDW138" s="10"/>
      <c r="BDX138" s="10"/>
      <c r="BDY138" s="10"/>
      <c r="BDZ138" s="10"/>
      <c r="BEA138" s="10"/>
      <c r="BEB138" s="10"/>
      <c r="BEC138" s="10"/>
      <c r="BED138" s="10"/>
      <c r="BEE138" s="10"/>
      <c r="BEF138" s="10"/>
      <c r="BEG138" s="10"/>
      <c r="BEH138" s="10"/>
      <c r="BEI138" s="10"/>
      <c r="BEJ138" s="10"/>
      <c r="BEK138" s="10"/>
      <c r="BEL138" s="10"/>
      <c r="BEM138" s="10"/>
      <c r="BEN138" s="10"/>
      <c r="BEO138" s="10"/>
      <c r="BEP138" s="10"/>
      <c r="BEQ138" s="10"/>
      <c r="BER138" s="10"/>
      <c r="BES138" s="10"/>
      <c r="BET138" s="10"/>
      <c r="BEU138" s="10"/>
      <c r="BEV138" s="10"/>
      <c r="BEW138" s="10"/>
      <c r="BEX138" s="10"/>
      <c r="BEY138" s="10"/>
      <c r="BEZ138" s="10"/>
      <c r="BFA138" s="10"/>
      <c r="BFB138" s="10"/>
      <c r="BFC138" s="10"/>
      <c r="BFD138" s="10"/>
      <c r="BFE138" s="10"/>
      <c r="BFF138" s="10"/>
      <c r="BFG138" s="10"/>
      <c r="BFH138" s="10"/>
      <c r="BFI138" s="10"/>
      <c r="BFJ138" s="10"/>
      <c r="BFK138" s="10"/>
      <c r="BFL138" s="10"/>
      <c r="BFM138" s="10"/>
      <c r="BFN138" s="10"/>
      <c r="BFO138" s="10"/>
      <c r="BFP138" s="10"/>
      <c r="BFQ138" s="10"/>
      <c r="BFR138" s="10"/>
      <c r="BFS138" s="10"/>
      <c r="BFT138" s="10"/>
      <c r="BFU138" s="10"/>
      <c r="BFV138" s="10"/>
      <c r="BFW138" s="10"/>
      <c r="BFX138" s="10"/>
      <c r="BFY138" s="10"/>
      <c r="BFZ138" s="10"/>
      <c r="BGA138" s="10"/>
      <c r="BGB138" s="10"/>
      <c r="BGC138" s="10"/>
      <c r="BGD138" s="10"/>
      <c r="BGE138" s="10"/>
      <c r="BGF138" s="10"/>
      <c r="BGG138" s="10"/>
      <c r="BGH138" s="10"/>
      <c r="BGI138" s="10"/>
      <c r="BGJ138" s="10"/>
      <c r="BGK138" s="10"/>
      <c r="BGL138" s="10"/>
      <c r="BGM138" s="10"/>
      <c r="BGN138" s="10"/>
      <c r="BGO138" s="10"/>
      <c r="BGP138" s="10"/>
      <c r="BGQ138" s="10"/>
      <c r="BGR138" s="10"/>
      <c r="BGS138" s="10"/>
      <c r="BGT138" s="10"/>
      <c r="BGU138" s="10"/>
      <c r="BGV138" s="10"/>
      <c r="BGW138" s="10"/>
      <c r="BGX138" s="10"/>
      <c r="BGY138" s="10"/>
      <c r="BGZ138" s="10"/>
      <c r="BHA138" s="10"/>
      <c r="BHB138" s="10"/>
      <c r="BHC138" s="10"/>
      <c r="BHD138" s="10"/>
      <c r="BHE138" s="10"/>
      <c r="BHF138" s="10"/>
      <c r="BHG138" s="10"/>
      <c r="BHH138" s="10"/>
      <c r="BHI138" s="10"/>
      <c r="BHJ138" s="10"/>
      <c r="BHK138" s="10"/>
      <c r="BHL138" s="10"/>
      <c r="BHM138" s="10"/>
      <c r="BHN138" s="10"/>
      <c r="BHO138" s="10"/>
      <c r="BHP138" s="10"/>
      <c r="BHQ138" s="10"/>
      <c r="BHR138" s="10"/>
      <c r="BHS138" s="10"/>
      <c r="BHT138" s="10"/>
      <c r="BHU138" s="10"/>
      <c r="BHV138" s="10"/>
      <c r="BHW138" s="10"/>
      <c r="BHX138" s="10"/>
      <c r="BHY138" s="10"/>
      <c r="BHZ138" s="10"/>
      <c r="BIA138" s="10"/>
      <c r="BIB138" s="10"/>
      <c r="BIC138" s="10"/>
      <c r="BID138" s="10"/>
      <c r="BIE138" s="10"/>
      <c r="BIF138" s="10"/>
      <c r="BIG138" s="10"/>
      <c r="BIH138" s="10"/>
      <c r="BII138" s="10"/>
      <c r="BIJ138" s="10"/>
      <c r="BIK138" s="10"/>
      <c r="BIL138" s="10"/>
      <c r="BIM138" s="10"/>
      <c r="BIN138" s="10"/>
      <c r="BIO138" s="10"/>
      <c r="BIP138" s="10"/>
      <c r="BIQ138" s="10"/>
      <c r="BIR138" s="10"/>
      <c r="BIS138" s="10"/>
      <c r="BIT138" s="10"/>
      <c r="BIU138" s="10"/>
      <c r="BIV138" s="10"/>
      <c r="BIW138" s="10"/>
      <c r="BIX138" s="10"/>
      <c r="BIY138" s="10"/>
      <c r="BIZ138" s="10"/>
      <c r="BJA138" s="10"/>
      <c r="BJB138" s="10"/>
      <c r="BJC138" s="10"/>
      <c r="BJD138" s="10"/>
      <c r="BJE138" s="10"/>
      <c r="BJF138" s="10"/>
      <c r="BJG138" s="10"/>
      <c r="BJH138" s="10"/>
      <c r="BJI138" s="10"/>
      <c r="BJJ138" s="10"/>
      <c r="BJK138" s="10"/>
      <c r="BJL138" s="10"/>
      <c r="BJM138" s="10"/>
      <c r="BJN138" s="10"/>
      <c r="BJO138" s="10"/>
      <c r="BJP138" s="10"/>
      <c r="BJQ138" s="10"/>
      <c r="BJR138" s="10"/>
      <c r="BJS138" s="10"/>
      <c r="BJT138" s="10"/>
      <c r="BJU138" s="10"/>
      <c r="BJV138" s="10"/>
      <c r="BJW138" s="10"/>
      <c r="BJX138" s="10"/>
      <c r="BJY138" s="10"/>
      <c r="BJZ138" s="10"/>
      <c r="BKA138" s="10"/>
      <c r="BKB138" s="10"/>
      <c r="BKC138" s="10"/>
      <c r="BKD138" s="10"/>
      <c r="BKE138" s="10"/>
      <c r="BKF138" s="10"/>
      <c r="BKG138" s="10"/>
      <c r="BKH138" s="10"/>
      <c r="BKI138" s="10"/>
      <c r="BKJ138" s="10"/>
      <c r="BKK138" s="10"/>
      <c r="BKL138" s="10"/>
      <c r="BKM138" s="10"/>
      <c r="BKN138" s="10"/>
      <c r="BKO138" s="10"/>
      <c r="BKP138" s="10"/>
      <c r="BKQ138" s="10"/>
      <c r="BKR138" s="10"/>
      <c r="BKS138" s="10"/>
      <c r="BKT138" s="10"/>
      <c r="BKU138" s="10"/>
      <c r="BKV138" s="10"/>
      <c r="BKW138" s="10"/>
      <c r="BKX138" s="10"/>
      <c r="BKY138" s="10"/>
      <c r="BKZ138" s="10"/>
      <c r="BLA138" s="10"/>
      <c r="BLB138" s="10"/>
      <c r="BLC138" s="10"/>
      <c r="BLD138" s="10"/>
      <c r="BLE138" s="10"/>
      <c r="BLF138" s="10"/>
      <c r="BLG138" s="10"/>
      <c r="BLH138" s="10"/>
      <c r="BLI138" s="10"/>
      <c r="BLJ138" s="10"/>
      <c r="BLK138" s="10"/>
      <c r="BLL138" s="10"/>
      <c r="BLM138" s="10"/>
      <c r="BLN138" s="10"/>
      <c r="BLO138" s="10"/>
      <c r="BLP138" s="10"/>
      <c r="BLQ138" s="10"/>
      <c r="BLR138" s="10"/>
      <c r="BLS138" s="10"/>
      <c r="BLT138" s="10"/>
      <c r="BLU138" s="10"/>
      <c r="BLV138" s="10"/>
      <c r="BLW138" s="10"/>
      <c r="BLX138" s="10"/>
      <c r="BLY138" s="10"/>
      <c r="BLZ138" s="10"/>
      <c r="BMA138" s="10"/>
      <c r="BMB138" s="10"/>
      <c r="BMC138" s="10"/>
      <c r="BMD138" s="10"/>
      <c r="BME138" s="10"/>
      <c r="BMF138" s="10"/>
      <c r="BMG138" s="10"/>
      <c r="BMH138" s="10"/>
      <c r="BMI138" s="10"/>
      <c r="BMJ138" s="10"/>
      <c r="BMK138" s="10"/>
      <c r="BML138" s="10"/>
      <c r="BMM138" s="10"/>
      <c r="BMN138" s="10"/>
      <c r="BMO138" s="10"/>
      <c r="BMP138" s="10"/>
      <c r="BMQ138" s="10"/>
      <c r="BMR138" s="10"/>
      <c r="BMS138" s="10"/>
      <c r="BMT138" s="10"/>
      <c r="BMU138" s="10"/>
      <c r="BMV138" s="10"/>
      <c r="BMW138" s="10"/>
      <c r="BMX138" s="10"/>
      <c r="BMY138" s="10"/>
      <c r="BMZ138" s="10"/>
      <c r="BNA138" s="10"/>
      <c r="BNB138" s="10"/>
      <c r="BNC138" s="10"/>
      <c r="BND138" s="10"/>
      <c r="BNE138" s="10"/>
      <c r="BNF138" s="10"/>
      <c r="BNG138" s="10"/>
      <c r="BNH138" s="10"/>
      <c r="BNI138" s="10"/>
      <c r="BNJ138" s="10"/>
      <c r="BNK138" s="10"/>
      <c r="BNL138" s="10"/>
      <c r="BNM138" s="10"/>
      <c r="BNN138" s="10"/>
      <c r="BNO138" s="10"/>
      <c r="BNP138" s="10"/>
      <c r="BNQ138" s="10"/>
      <c r="BNR138" s="10"/>
      <c r="BNS138" s="10"/>
      <c r="BNT138" s="10"/>
      <c r="BNU138" s="10"/>
      <c r="BNV138" s="10"/>
      <c r="BNW138" s="10"/>
      <c r="BNX138" s="10"/>
      <c r="BNY138" s="10"/>
      <c r="BNZ138" s="10"/>
      <c r="BOA138" s="10"/>
      <c r="BOB138" s="10"/>
      <c r="BOC138" s="10"/>
      <c r="BOD138" s="10"/>
      <c r="BOE138" s="10"/>
      <c r="BOF138" s="10"/>
      <c r="BOG138" s="10"/>
      <c r="BOH138" s="10"/>
      <c r="BOI138" s="10"/>
      <c r="BOJ138" s="10"/>
      <c r="BOK138" s="10"/>
      <c r="BOL138" s="10"/>
      <c r="BOM138" s="10"/>
      <c r="BON138" s="10"/>
      <c r="BOO138" s="10"/>
      <c r="BOP138" s="10"/>
      <c r="BOQ138" s="10"/>
      <c r="BOR138" s="10"/>
      <c r="BOS138" s="10"/>
      <c r="BOT138" s="10"/>
      <c r="BOU138" s="10"/>
      <c r="BOV138" s="10"/>
      <c r="BOW138" s="10"/>
      <c r="BOX138" s="10"/>
      <c r="BOY138" s="10"/>
      <c r="BOZ138" s="10"/>
      <c r="BPA138" s="10"/>
      <c r="BPB138" s="10"/>
      <c r="BPC138" s="10"/>
      <c r="BPD138" s="10"/>
      <c r="BPE138" s="10"/>
      <c r="BPF138" s="10"/>
      <c r="BPG138" s="10"/>
      <c r="BPH138" s="10"/>
      <c r="BPI138" s="10"/>
      <c r="BPJ138" s="10"/>
      <c r="BPK138" s="10"/>
      <c r="BPL138" s="10"/>
      <c r="BPM138" s="10"/>
      <c r="BPN138" s="10"/>
      <c r="BPO138" s="10"/>
      <c r="BPP138" s="10"/>
      <c r="BPQ138" s="10"/>
      <c r="BPR138" s="10"/>
      <c r="BPS138" s="10"/>
      <c r="BPT138" s="10"/>
      <c r="BPU138" s="10"/>
      <c r="BPV138" s="10"/>
      <c r="BPW138" s="10"/>
      <c r="BPX138" s="10"/>
      <c r="BPY138" s="10"/>
      <c r="BPZ138" s="10"/>
      <c r="BQA138" s="10"/>
      <c r="BQB138" s="10"/>
      <c r="BQC138" s="10"/>
      <c r="BQD138" s="10"/>
      <c r="BQE138" s="10"/>
      <c r="BQF138" s="10"/>
      <c r="BQG138" s="10"/>
      <c r="BQH138" s="10"/>
      <c r="BQI138" s="10"/>
      <c r="BQJ138" s="10"/>
      <c r="BQK138" s="10"/>
      <c r="BQL138" s="10"/>
      <c r="BQM138" s="10"/>
      <c r="BQN138" s="10"/>
      <c r="BQO138" s="10"/>
      <c r="BQP138" s="10"/>
      <c r="BQQ138" s="10"/>
      <c r="BQR138" s="10"/>
      <c r="BQS138" s="10"/>
      <c r="BQT138" s="10"/>
      <c r="BQU138" s="10"/>
      <c r="BQV138" s="10"/>
      <c r="BQW138" s="10"/>
      <c r="BQX138" s="10"/>
      <c r="BQY138" s="10"/>
      <c r="BQZ138" s="10"/>
      <c r="BRA138" s="10"/>
      <c r="BRB138" s="10"/>
      <c r="BRC138" s="10"/>
      <c r="BRD138" s="10"/>
      <c r="BRE138" s="10"/>
      <c r="BRF138" s="10"/>
      <c r="BRG138" s="10"/>
      <c r="BRH138" s="10"/>
      <c r="BRI138" s="10"/>
      <c r="BRJ138" s="10"/>
      <c r="BRK138" s="10"/>
      <c r="BRL138" s="10"/>
      <c r="BRM138" s="10"/>
      <c r="BRN138" s="10"/>
      <c r="BRO138" s="10"/>
      <c r="BRP138" s="10"/>
      <c r="BRQ138" s="10"/>
      <c r="BRR138" s="10"/>
      <c r="BRS138" s="10"/>
      <c r="BRT138" s="10"/>
      <c r="BRU138" s="10"/>
      <c r="BRV138" s="10"/>
      <c r="BRW138" s="10"/>
      <c r="BRX138" s="10"/>
      <c r="BRY138" s="10"/>
      <c r="BRZ138" s="10"/>
      <c r="BSA138" s="10"/>
      <c r="BSB138" s="10"/>
      <c r="BSC138" s="10"/>
      <c r="BSD138" s="10"/>
      <c r="BSE138" s="10"/>
      <c r="BSF138" s="10"/>
      <c r="BSG138" s="10"/>
      <c r="BSH138" s="10"/>
      <c r="BSI138" s="10"/>
      <c r="BSJ138" s="10"/>
      <c r="BSK138" s="10"/>
      <c r="BSL138" s="10"/>
      <c r="BSM138" s="10"/>
      <c r="BSN138" s="10"/>
      <c r="BSO138" s="10"/>
      <c r="BSP138" s="10"/>
      <c r="BSQ138" s="10"/>
      <c r="BSR138" s="10"/>
      <c r="BSS138" s="10"/>
      <c r="BST138" s="10"/>
      <c r="BSU138" s="10"/>
      <c r="BSV138" s="10"/>
      <c r="BSW138" s="10"/>
      <c r="BSX138" s="10"/>
      <c r="BSY138" s="10"/>
      <c r="BSZ138" s="10"/>
      <c r="BTA138" s="10"/>
      <c r="BTB138" s="10"/>
      <c r="BTC138" s="10"/>
      <c r="BTD138" s="10"/>
      <c r="BTE138" s="10"/>
      <c r="BTF138" s="10"/>
      <c r="BTG138" s="10"/>
      <c r="BTH138" s="10"/>
      <c r="BTI138" s="10"/>
      <c r="BTJ138" s="10"/>
      <c r="BTK138" s="10"/>
      <c r="BTL138" s="10"/>
      <c r="BTM138" s="10"/>
      <c r="BTN138" s="10"/>
      <c r="BTO138" s="10"/>
      <c r="BTP138" s="10"/>
      <c r="BTQ138" s="10"/>
      <c r="BTR138" s="10"/>
      <c r="BTS138" s="10"/>
      <c r="BTT138" s="10"/>
      <c r="BTU138" s="10"/>
      <c r="BTV138" s="10"/>
      <c r="BTW138" s="10"/>
      <c r="BTX138" s="10"/>
      <c r="BTY138" s="10"/>
      <c r="BTZ138" s="10"/>
      <c r="BUA138" s="10"/>
      <c r="BUB138" s="10"/>
      <c r="BUC138" s="10"/>
      <c r="BUD138" s="10"/>
      <c r="BUE138" s="10"/>
      <c r="BUF138" s="10"/>
      <c r="BUG138" s="10"/>
      <c r="BUH138" s="10"/>
      <c r="BUI138" s="10"/>
      <c r="BUJ138" s="10"/>
      <c r="BUK138" s="10"/>
      <c r="BUL138" s="10"/>
      <c r="BUM138" s="10"/>
      <c r="BUN138" s="10"/>
      <c r="BUO138" s="10"/>
      <c r="BUP138" s="10"/>
      <c r="BUQ138" s="10"/>
      <c r="BUR138" s="10"/>
      <c r="BUS138" s="10"/>
      <c r="BUT138" s="10"/>
      <c r="BUU138" s="10"/>
      <c r="BUV138" s="10"/>
      <c r="BUW138" s="10"/>
      <c r="BUX138" s="10"/>
      <c r="BUY138" s="10"/>
      <c r="BUZ138" s="10"/>
      <c r="BVA138" s="10"/>
      <c r="BVB138" s="10"/>
      <c r="BVC138" s="10"/>
      <c r="BVD138" s="10"/>
      <c r="BVE138" s="10"/>
      <c r="BVF138" s="10"/>
      <c r="BVG138" s="10"/>
      <c r="BVH138" s="10"/>
      <c r="BVI138" s="10"/>
      <c r="BVJ138" s="10"/>
      <c r="BVK138" s="10"/>
      <c r="BVL138" s="10"/>
      <c r="BVM138" s="10"/>
      <c r="BVN138" s="10"/>
      <c r="BVO138" s="10"/>
      <c r="BVP138" s="10"/>
      <c r="BVQ138" s="10"/>
      <c r="BVR138" s="10"/>
      <c r="BVS138" s="10"/>
      <c r="BVT138" s="10"/>
      <c r="BVU138" s="10"/>
      <c r="BVV138" s="10"/>
      <c r="BVW138" s="10"/>
      <c r="BVX138" s="10"/>
      <c r="BVY138" s="10"/>
      <c r="BVZ138" s="10"/>
      <c r="BWA138" s="10"/>
      <c r="BWB138" s="10"/>
      <c r="BWC138" s="10"/>
      <c r="BWD138" s="10"/>
      <c r="BWE138" s="10"/>
      <c r="BWF138" s="10"/>
      <c r="BWG138" s="10"/>
      <c r="BWH138" s="10"/>
      <c r="BWI138" s="10"/>
      <c r="BWJ138" s="10"/>
      <c r="BWK138" s="10"/>
      <c r="BWL138" s="10"/>
      <c r="BWM138" s="10"/>
      <c r="BWN138" s="10"/>
      <c r="BWO138" s="10"/>
      <c r="BWP138" s="10"/>
      <c r="BWQ138" s="10"/>
      <c r="BWR138" s="10"/>
      <c r="BWS138" s="10"/>
      <c r="BWT138" s="10"/>
      <c r="BWU138" s="10"/>
      <c r="BWV138" s="10"/>
      <c r="BWW138" s="10"/>
      <c r="BWX138" s="10"/>
      <c r="BWY138" s="10"/>
      <c r="BWZ138" s="10"/>
      <c r="BXA138" s="10"/>
      <c r="BXB138" s="10"/>
      <c r="BXC138" s="10"/>
      <c r="BXD138" s="10"/>
      <c r="BXE138" s="10"/>
      <c r="BXF138" s="10"/>
      <c r="BXG138" s="10"/>
      <c r="BXH138" s="10"/>
      <c r="BXI138" s="10"/>
      <c r="BXJ138" s="10"/>
      <c r="BXK138" s="10"/>
      <c r="BXL138" s="10"/>
      <c r="BXM138" s="10"/>
      <c r="BXN138" s="10"/>
      <c r="BXO138" s="10"/>
      <c r="BXP138" s="10"/>
      <c r="BXQ138" s="10"/>
      <c r="BXR138" s="10"/>
      <c r="BXS138" s="10"/>
      <c r="BXT138" s="10"/>
      <c r="BXU138" s="10"/>
      <c r="BXV138" s="10"/>
      <c r="BXW138" s="10"/>
      <c r="BXX138" s="10"/>
      <c r="BXY138" s="10"/>
      <c r="BXZ138" s="10"/>
      <c r="BYA138" s="10"/>
      <c r="BYB138" s="10"/>
      <c r="BYC138" s="10"/>
      <c r="BYD138" s="10"/>
      <c r="BYE138" s="10"/>
      <c r="BYF138" s="10"/>
      <c r="BYG138" s="10"/>
      <c r="BYH138" s="10"/>
      <c r="BYI138" s="10"/>
      <c r="BYJ138" s="10"/>
      <c r="BYK138" s="10"/>
      <c r="BYL138" s="10"/>
      <c r="BYM138" s="10"/>
      <c r="BYN138" s="10"/>
      <c r="BYO138" s="10"/>
      <c r="BYP138" s="10"/>
      <c r="BYQ138" s="10"/>
      <c r="BYR138" s="10"/>
      <c r="BYS138" s="10"/>
      <c r="BYT138" s="10"/>
      <c r="BYU138" s="10"/>
      <c r="BYV138" s="10"/>
      <c r="BYW138" s="10"/>
      <c r="BYX138" s="10"/>
      <c r="BYY138" s="10"/>
      <c r="BYZ138" s="10"/>
      <c r="BZA138" s="10"/>
      <c r="BZB138" s="10"/>
      <c r="BZC138" s="10"/>
      <c r="BZD138" s="10"/>
      <c r="BZE138" s="10"/>
      <c r="BZF138" s="10"/>
      <c r="BZG138" s="10"/>
      <c r="BZH138" s="10"/>
      <c r="BZI138" s="10"/>
      <c r="BZJ138" s="10"/>
      <c r="BZK138" s="10"/>
      <c r="BZL138" s="10"/>
      <c r="BZM138" s="10"/>
      <c r="BZN138" s="10"/>
      <c r="BZO138" s="10"/>
      <c r="BZP138" s="10"/>
      <c r="BZQ138" s="10"/>
      <c r="BZR138" s="10"/>
      <c r="BZS138" s="10"/>
      <c r="BZT138" s="10"/>
      <c r="BZU138" s="10"/>
      <c r="BZV138" s="10"/>
      <c r="BZW138" s="10"/>
      <c r="BZX138" s="10"/>
      <c r="BZY138" s="10"/>
      <c r="BZZ138" s="10"/>
      <c r="CAA138" s="10"/>
      <c r="CAB138" s="10"/>
      <c r="CAC138" s="10"/>
      <c r="CAD138" s="10"/>
      <c r="CAE138" s="10"/>
      <c r="CAF138" s="10"/>
      <c r="CAG138" s="10"/>
      <c r="CAH138" s="10"/>
      <c r="CAI138" s="10"/>
      <c r="CAJ138" s="10"/>
      <c r="CAK138" s="10"/>
      <c r="CAL138" s="10"/>
      <c r="CAM138" s="10"/>
      <c r="CAN138" s="10"/>
      <c r="CAO138" s="10"/>
      <c r="CAP138" s="10"/>
      <c r="CAQ138" s="10"/>
      <c r="CAR138" s="10"/>
      <c r="CAS138" s="10"/>
      <c r="CAT138" s="10"/>
      <c r="CAU138" s="10"/>
      <c r="CAV138" s="10"/>
      <c r="CAW138" s="10"/>
      <c r="CAX138" s="10"/>
      <c r="CAY138" s="10"/>
      <c r="CAZ138" s="10"/>
      <c r="CBA138" s="10"/>
      <c r="CBB138" s="10"/>
      <c r="CBC138" s="10"/>
      <c r="CBD138" s="10"/>
      <c r="CBE138" s="10"/>
      <c r="CBF138" s="10"/>
      <c r="CBG138" s="10"/>
      <c r="CBH138" s="10"/>
      <c r="CBI138" s="10"/>
      <c r="CBJ138" s="10"/>
      <c r="CBK138" s="10"/>
      <c r="CBL138" s="10"/>
      <c r="CBM138" s="10"/>
      <c r="CBN138" s="10"/>
      <c r="CBO138" s="10"/>
      <c r="CBP138" s="10"/>
      <c r="CBQ138" s="10"/>
      <c r="CBR138" s="10"/>
      <c r="CBS138" s="10"/>
      <c r="CBT138" s="10"/>
      <c r="CBU138" s="10"/>
      <c r="CBV138" s="10"/>
      <c r="CBW138" s="10"/>
      <c r="CBX138" s="10"/>
      <c r="CBY138" s="10"/>
      <c r="CBZ138" s="10"/>
      <c r="CCA138" s="10"/>
      <c r="CCB138" s="10"/>
      <c r="CCC138" s="10"/>
      <c r="CCD138" s="10"/>
      <c r="CCE138" s="10"/>
      <c r="CCF138" s="10"/>
      <c r="CCG138" s="10"/>
      <c r="CCH138" s="10"/>
      <c r="CCI138" s="10"/>
      <c r="CCJ138" s="10"/>
      <c r="CCK138" s="10"/>
      <c r="CCL138" s="10"/>
      <c r="CCM138" s="10"/>
      <c r="CCN138" s="10"/>
      <c r="CCO138" s="10"/>
      <c r="CCP138" s="10"/>
      <c r="CCQ138" s="10"/>
      <c r="CCR138" s="10"/>
      <c r="CCS138" s="10"/>
      <c r="CCT138" s="10"/>
      <c r="CCU138" s="10"/>
      <c r="CCV138" s="10"/>
      <c r="CCW138" s="10"/>
      <c r="CCX138" s="10"/>
      <c r="CCY138" s="10"/>
      <c r="CCZ138" s="10"/>
      <c r="CDA138" s="10"/>
      <c r="CDB138" s="10"/>
      <c r="CDC138" s="10"/>
      <c r="CDD138" s="10"/>
      <c r="CDE138" s="10"/>
      <c r="CDF138" s="10"/>
      <c r="CDG138" s="10"/>
      <c r="CDH138" s="10"/>
      <c r="CDI138" s="10"/>
      <c r="CDJ138" s="10"/>
      <c r="CDK138" s="10"/>
      <c r="CDL138" s="10"/>
      <c r="CDM138" s="10"/>
      <c r="CDN138" s="10"/>
      <c r="CDO138" s="10"/>
      <c r="CDP138" s="10"/>
      <c r="CDQ138" s="10"/>
      <c r="CDR138" s="10"/>
      <c r="CDS138" s="10"/>
      <c r="CDT138" s="10"/>
      <c r="CDU138" s="10"/>
      <c r="CDV138" s="10"/>
      <c r="CDW138" s="10"/>
      <c r="CDX138" s="10"/>
      <c r="CDY138" s="10"/>
      <c r="CDZ138" s="10"/>
      <c r="CEA138" s="10"/>
      <c r="CEB138" s="10"/>
      <c r="CEC138" s="10"/>
      <c r="CED138" s="10"/>
      <c r="CEE138" s="10"/>
      <c r="CEF138" s="10"/>
      <c r="CEG138" s="10"/>
      <c r="CEH138" s="10"/>
      <c r="CEI138" s="10"/>
      <c r="CEJ138" s="10"/>
      <c r="CEK138" s="10"/>
      <c r="CEL138" s="10"/>
      <c r="CEM138" s="10"/>
      <c r="CEN138" s="10"/>
      <c r="CEO138" s="10"/>
      <c r="CEP138" s="10"/>
      <c r="CEQ138" s="10"/>
      <c r="CER138" s="10"/>
      <c r="CES138" s="10"/>
      <c r="CET138" s="10"/>
      <c r="CEU138" s="10"/>
      <c r="CEV138" s="10"/>
      <c r="CEW138" s="10"/>
      <c r="CEX138" s="10"/>
      <c r="CEY138" s="10"/>
      <c r="CEZ138" s="10"/>
      <c r="CFA138" s="10"/>
      <c r="CFB138" s="10"/>
      <c r="CFC138" s="10"/>
      <c r="CFD138" s="10"/>
      <c r="CFE138" s="10"/>
      <c r="CFF138" s="10"/>
      <c r="CFG138" s="10"/>
      <c r="CFH138" s="10"/>
      <c r="CFI138" s="10"/>
      <c r="CFJ138" s="10"/>
      <c r="CFK138" s="10"/>
      <c r="CFL138" s="10"/>
      <c r="CFM138" s="10"/>
      <c r="CFN138" s="10"/>
      <c r="CFO138" s="10"/>
      <c r="CFP138" s="10"/>
      <c r="CFQ138" s="10"/>
      <c r="CFR138" s="10"/>
      <c r="CFS138" s="10"/>
      <c r="CFT138" s="10"/>
      <c r="CFU138" s="10"/>
      <c r="CFV138" s="10"/>
      <c r="CFW138" s="10"/>
      <c r="CFX138" s="10"/>
      <c r="CFY138" s="10"/>
      <c r="CFZ138" s="10"/>
      <c r="CGA138" s="10"/>
      <c r="CGB138" s="10"/>
      <c r="CGC138" s="10"/>
      <c r="CGD138" s="10"/>
      <c r="CGE138" s="10"/>
      <c r="CGF138" s="10"/>
      <c r="CGG138" s="10"/>
      <c r="CGH138" s="10"/>
      <c r="CGI138" s="10"/>
      <c r="CGJ138" s="10"/>
      <c r="CGK138" s="10"/>
      <c r="CGL138" s="10"/>
      <c r="CGM138" s="10"/>
      <c r="CGN138" s="10"/>
      <c r="CGO138" s="10"/>
      <c r="CGP138" s="10"/>
      <c r="CGQ138" s="10"/>
      <c r="CGR138" s="10"/>
      <c r="CGS138" s="10"/>
      <c r="CGT138" s="10"/>
      <c r="CGU138" s="10"/>
      <c r="CGV138" s="10"/>
      <c r="CGW138" s="10"/>
      <c r="CGX138" s="10"/>
      <c r="CGY138" s="10"/>
      <c r="CGZ138" s="10"/>
      <c r="CHA138" s="10"/>
      <c r="CHB138" s="10"/>
      <c r="CHC138" s="10"/>
      <c r="CHD138" s="10"/>
      <c r="CHE138" s="10"/>
      <c r="CHF138" s="10"/>
      <c r="CHG138" s="10"/>
      <c r="CHH138" s="10"/>
      <c r="CHI138" s="10"/>
      <c r="CHJ138" s="10"/>
      <c r="CHK138" s="10"/>
      <c r="CHL138" s="10"/>
      <c r="CHM138" s="10"/>
      <c r="CHN138" s="10"/>
      <c r="CHO138" s="10"/>
      <c r="CHP138" s="10"/>
      <c r="CHQ138" s="10"/>
      <c r="CHR138" s="10"/>
      <c r="CHS138" s="10"/>
      <c r="CHT138" s="10"/>
      <c r="CHU138" s="10"/>
      <c r="CHV138" s="10"/>
      <c r="CHW138" s="10"/>
      <c r="CHX138" s="10"/>
      <c r="CHY138" s="10"/>
      <c r="CHZ138" s="10"/>
      <c r="CIA138" s="10"/>
      <c r="CIB138" s="10"/>
      <c r="CIC138" s="10"/>
      <c r="CID138" s="10"/>
      <c r="CIE138" s="10"/>
      <c r="CIF138" s="10"/>
      <c r="CIG138" s="10"/>
      <c r="CIH138" s="10"/>
      <c r="CII138" s="10"/>
      <c r="CIJ138" s="10"/>
      <c r="CIK138" s="10"/>
      <c r="CIL138" s="10"/>
      <c r="CIM138" s="10"/>
      <c r="CIN138" s="10"/>
      <c r="CIO138" s="10"/>
      <c r="CIP138" s="10"/>
      <c r="CIQ138" s="10"/>
      <c r="CIR138" s="10"/>
      <c r="CIS138" s="10"/>
      <c r="CIT138" s="10"/>
      <c r="CIU138" s="10"/>
      <c r="CIV138" s="10"/>
      <c r="CIW138" s="10"/>
      <c r="CIX138" s="10"/>
      <c r="CIY138" s="10"/>
      <c r="CIZ138" s="10"/>
      <c r="CJA138" s="10"/>
      <c r="CJB138" s="10"/>
      <c r="CJC138" s="10"/>
      <c r="CJD138" s="10"/>
      <c r="CJE138" s="10"/>
      <c r="CJF138" s="10"/>
      <c r="CJG138" s="10"/>
      <c r="CJH138" s="10"/>
      <c r="CJI138" s="10"/>
      <c r="CJJ138" s="10"/>
      <c r="CJK138" s="10"/>
      <c r="CJL138" s="10"/>
      <c r="CJM138" s="10"/>
      <c r="CJN138" s="10"/>
      <c r="CJO138" s="10"/>
      <c r="CJP138" s="10"/>
      <c r="CJQ138" s="10"/>
      <c r="CJR138" s="10"/>
      <c r="CJS138" s="10"/>
      <c r="CJT138" s="10"/>
      <c r="CJU138" s="10"/>
      <c r="CJV138" s="10"/>
      <c r="CJW138" s="10"/>
      <c r="CJX138" s="10"/>
      <c r="CJY138" s="10"/>
      <c r="CJZ138" s="10"/>
      <c r="CKA138" s="10"/>
      <c r="CKB138" s="10"/>
      <c r="CKC138" s="10"/>
      <c r="CKD138" s="10"/>
      <c r="CKE138" s="10"/>
      <c r="CKF138" s="10"/>
      <c r="CKG138" s="10"/>
      <c r="CKH138" s="10"/>
      <c r="CKI138" s="10"/>
      <c r="CKJ138" s="10"/>
      <c r="CKK138" s="10"/>
      <c r="CKL138" s="10"/>
      <c r="CKM138" s="10"/>
      <c r="CKN138" s="10"/>
      <c r="CKO138" s="10"/>
      <c r="CKP138" s="10"/>
      <c r="CKQ138" s="10"/>
      <c r="CKR138" s="10"/>
      <c r="CKS138" s="10"/>
      <c r="CKT138" s="10"/>
      <c r="CKU138" s="10"/>
      <c r="CKV138" s="10"/>
      <c r="CKW138" s="10"/>
      <c r="CKX138" s="10"/>
      <c r="CKY138" s="10"/>
      <c r="CKZ138" s="10"/>
      <c r="CLA138" s="10"/>
      <c r="CLB138" s="10"/>
      <c r="CLC138" s="10"/>
      <c r="CLD138" s="10"/>
      <c r="CLE138" s="10"/>
      <c r="CLF138" s="10"/>
      <c r="CLG138" s="10"/>
      <c r="CLH138" s="10"/>
      <c r="CLI138" s="10"/>
      <c r="CLJ138" s="10"/>
      <c r="CLK138" s="10"/>
      <c r="CLL138" s="10"/>
      <c r="CLM138" s="10"/>
      <c r="CLN138" s="10"/>
      <c r="CLO138" s="10"/>
      <c r="CLP138" s="10"/>
      <c r="CLQ138" s="10"/>
      <c r="CLR138" s="10"/>
      <c r="CLS138" s="10"/>
      <c r="CLT138" s="10"/>
      <c r="CLU138" s="10"/>
      <c r="CLV138" s="10"/>
      <c r="CLW138" s="10"/>
      <c r="CLX138" s="10"/>
      <c r="CLY138" s="10"/>
      <c r="CLZ138" s="10"/>
      <c r="CMA138" s="10"/>
      <c r="CMB138" s="10"/>
      <c r="CMC138" s="10"/>
      <c r="CMD138" s="10"/>
      <c r="CME138" s="10"/>
      <c r="CMF138" s="10"/>
      <c r="CMG138" s="10"/>
      <c r="CMH138" s="10"/>
      <c r="CMI138" s="10"/>
      <c r="CMJ138" s="10"/>
      <c r="CMK138" s="10"/>
      <c r="CML138" s="10"/>
      <c r="CMM138" s="10"/>
      <c r="CMN138" s="10"/>
      <c r="CMO138" s="10"/>
      <c r="CMP138" s="10"/>
      <c r="CMQ138" s="10"/>
      <c r="CMR138" s="10"/>
      <c r="CMS138" s="10"/>
      <c r="CMT138" s="10"/>
      <c r="CMU138" s="10"/>
      <c r="CMV138" s="10"/>
      <c r="CMW138" s="10"/>
      <c r="CMX138" s="10"/>
      <c r="CMY138" s="10"/>
      <c r="CMZ138" s="10"/>
      <c r="CNA138" s="10"/>
      <c r="CNB138" s="10"/>
      <c r="CNC138" s="10"/>
      <c r="CND138" s="10"/>
      <c r="CNE138" s="10"/>
      <c r="CNF138" s="10"/>
      <c r="CNG138" s="10"/>
      <c r="CNH138" s="10"/>
      <c r="CNI138" s="10"/>
      <c r="CNJ138" s="10"/>
      <c r="CNK138" s="10"/>
      <c r="CNL138" s="10"/>
      <c r="CNM138" s="10"/>
      <c r="CNN138" s="10"/>
      <c r="CNO138" s="10"/>
      <c r="CNP138" s="10"/>
      <c r="CNQ138" s="10"/>
      <c r="CNR138" s="10"/>
      <c r="CNS138" s="10"/>
      <c r="CNT138" s="10"/>
      <c r="CNU138" s="10"/>
      <c r="CNV138" s="10"/>
      <c r="CNW138" s="10"/>
      <c r="CNX138" s="10"/>
      <c r="CNY138" s="10"/>
      <c r="CNZ138" s="10"/>
      <c r="COA138" s="10"/>
      <c r="COB138" s="10"/>
      <c r="COC138" s="10"/>
      <c r="COD138" s="10"/>
      <c r="COE138" s="10"/>
      <c r="COF138" s="10"/>
      <c r="COG138" s="10"/>
      <c r="COH138" s="10"/>
      <c r="COI138" s="10"/>
      <c r="COJ138" s="10"/>
      <c r="COK138" s="10"/>
      <c r="COL138" s="10"/>
      <c r="COM138" s="10"/>
      <c r="CON138" s="10"/>
      <c r="COO138" s="10"/>
      <c r="COP138" s="10"/>
      <c r="COQ138" s="10"/>
      <c r="COR138" s="10"/>
      <c r="COS138" s="10"/>
      <c r="COT138" s="10"/>
      <c r="COU138" s="10"/>
      <c r="COV138" s="10"/>
      <c r="COW138" s="10"/>
      <c r="COX138" s="10"/>
      <c r="COY138" s="10"/>
      <c r="COZ138" s="10"/>
      <c r="CPA138" s="10"/>
      <c r="CPB138" s="10"/>
      <c r="CPC138" s="10"/>
      <c r="CPD138" s="10"/>
      <c r="CPE138" s="10"/>
      <c r="CPF138" s="10"/>
      <c r="CPG138" s="10"/>
      <c r="CPH138" s="10"/>
      <c r="CPI138" s="10"/>
      <c r="CPJ138" s="10"/>
      <c r="CPK138" s="10"/>
      <c r="CPL138" s="10"/>
      <c r="CPM138" s="10"/>
      <c r="CPN138" s="10"/>
      <c r="CPO138" s="10"/>
      <c r="CPP138" s="10"/>
      <c r="CPQ138" s="10"/>
      <c r="CPR138" s="10"/>
      <c r="CPS138" s="10"/>
      <c r="CPT138" s="10"/>
      <c r="CPU138" s="10"/>
      <c r="CPV138" s="10"/>
      <c r="CPW138" s="10"/>
      <c r="CPX138" s="10"/>
      <c r="CPY138" s="10"/>
      <c r="CPZ138" s="10"/>
      <c r="CQA138" s="10"/>
      <c r="CQB138" s="10"/>
      <c r="CQC138" s="10"/>
      <c r="CQD138" s="10"/>
      <c r="CQE138" s="10"/>
      <c r="CQF138" s="10"/>
      <c r="CQG138" s="10"/>
      <c r="CQH138" s="10"/>
      <c r="CQI138" s="10"/>
      <c r="CQJ138" s="10"/>
      <c r="CQK138" s="10"/>
      <c r="CQL138" s="10"/>
      <c r="CQM138" s="10"/>
      <c r="CQN138" s="10"/>
      <c r="CQO138" s="10"/>
      <c r="CQP138" s="10"/>
      <c r="CQQ138" s="10"/>
      <c r="CQR138" s="10"/>
      <c r="CQS138" s="10"/>
      <c r="CQT138" s="10"/>
      <c r="CQU138" s="10"/>
      <c r="CQV138" s="10"/>
      <c r="CQW138" s="10"/>
      <c r="CQX138" s="10"/>
      <c r="CQY138" s="10"/>
      <c r="CQZ138" s="10"/>
      <c r="CRA138" s="10"/>
      <c r="CRB138" s="10"/>
      <c r="CRC138" s="10"/>
      <c r="CRD138" s="10"/>
      <c r="CRE138" s="10"/>
      <c r="CRF138" s="10"/>
      <c r="CRG138" s="10"/>
      <c r="CRH138" s="10"/>
      <c r="CRI138" s="10"/>
      <c r="CRJ138" s="10"/>
      <c r="CRK138" s="10"/>
      <c r="CRL138" s="10"/>
      <c r="CRM138" s="10"/>
      <c r="CRN138" s="10"/>
      <c r="CRO138" s="10"/>
      <c r="CRP138" s="10"/>
      <c r="CRQ138" s="10"/>
      <c r="CRR138" s="10"/>
      <c r="CRS138" s="10"/>
      <c r="CRT138" s="10"/>
      <c r="CRU138" s="10"/>
      <c r="CRV138" s="10"/>
      <c r="CRW138" s="10"/>
      <c r="CRX138" s="10"/>
      <c r="CRY138" s="10"/>
      <c r="CRZ138" s="10"/>
      <c r="CSA138" s="10"/>
      <c r="CSB138" s="10"/>
      <c r="CSC138" s="10"/>
      <c r="CSD138" s="10"/>
      <c r="CSE138" s="10"/>
      <c r="CSF138" s="10"/>
      <c r="CSG138" s="10"/>
      <c r="CSH138" s="10"/>
      <c r="CSI138" s="10"/>
      <c r="CSJ138" s="10"/>
      <c r="CSK138" s="10"/>
      <c r="CSL138" s="10"/>
      <c r="CSM138" s="10"/>
      <c r="CSN138" s="10"/>
      <c r="CSO138" s="10"/>
      <c r="CSP138" s="10"/>
      <c r="CSQ138" s="10"/>
      <c r="CSR138" s="10"/>
      <c r="CSS138" s="10"/>
      <c r="CST138" s="10"/>
      <c r="CSU138" s="10"/>
      <c r="CSV138" s="10"/>
      <c r="CSW138" s="10"/>
      <c r="CSX138" s="10"/>
      <c r="CSY138" s="10"/>
      <c r="CSZ138" s="10"/>
      <c r="CTA138" s="10"/>
      <c r="CTB138" s="10"/>
      <c r="CTC138" s="10"/>
      <c r="CTD138" s="10"/>
      <c r="CTE138" s="10"/>
      <c r="CTF138" s="10"/>
      <c r="CTG138" s="10"/>
      <c r="CTH138" s="10"/>
      <c r="CTI138" s="10"/>
      <c r="CTJ138" s="10"/>
      <c r="CTK138" s="10"/>
      <c r="CTL138" s="10"/>
      <c r="CTM138" s="10"/>
      <c r="CTN138" s="10"/>
      <c r="CTO138" s="10"/>
      <c r="CTP138" s="10"/>
      <c r="CTQ138" s="10"/>
      <c r="CTR138" s="10"/>
      <c r="CTS138" s="10"/>
      <c r="CTT138" s="10"/>
      <c r="CTU138" s="10"/>
      <c r="CTV138" s="10"/>
      <c r="CTW138" s="10"/>
      <c r="CTX138" s="10"/>
      <c r="CTY138" s="10"/>
      <c r="CTZ138" s="10"/>
      <c r="CUA138" s="10"/>
      <c r="CUB138" s="10"/>
      <c r="CUC138" s="10"/>
      <c r="CUD138" s="10"/>
      <c r="CUE138" s="10"/>
      <c r="CUF138" s="10"/>
      <c r="CUG138" s="10"/>
      <c r="CUH138" s="10"/>
      <c r="CUI138" s="10"/>
      <c r="CUJ138" s="10"/>
      <c r="CUK138" s="10"/>
      <c r="CUL138" s="10"/>
      <c r="CUM138" s="10"/>
      <c r="CUN138" s="10"/>
      <c r="CUO138" s="10"/>
      <c r="CUP138" s="10"/>
      <c r="CUQ138" s="10"/>
      <c r="CUR138" s="10"/>
      <c r="CUS138" s="10"/>
      <c r="CUT138" s="10"/>
      <c r="CUU138" s="10"/>
      <c r="CUV138" s="10"/>
      <c r="CUW138" s="10"/>
      <c r="CUX138" s="10"/>
      <c r="CUY138" s="10"/>
      <c r="CUZ138" s="10"/>
      <c r="CVA138" s="10"/>
      <c r="CVB138" s="10"/>
      <c r="CVC138" s="10"/>
      <c r="CVD138" s="10"/>
      <c r="CVE138" s="10"/>
      <c r="CVF138" s="10"/>
      <c r="CVG138" s="10"/>
      <c r="CVH138" s="10"/>
      <c r="CVI138" s="10"/>
      <c r="CVJ138" s="10"/>
      <c r="CVK138" s="10"/>
      <c r="CVL138" s="10"/>
      <c r="CVM138" s="10"/>
      <c r="CVN138" s="10"/>
      <c r="CVO138" s="10"/>
      <c r="CVP138" s="10"/>
      <c r="CVQ138" s="10"/>
      <c r="CVR138" s="10"/>
      <c r="CVS138" s="10"/>
      <c r="CVT138" s="10"/>
      <c r="CVU138" s="10"/>
      <c r="CVV138" s="10"/>
      <c r="CVW138" s="10"/>
      <c r="CVX138" s="10"/>
      <c r="CVY138" s="10"/>
      <c r="CVZ138" s="10"/>
      <c r="CWA138" s="10"/>
      <c r="CWB138" s="10"/>
      <c r="CWC138" s="10"/>
      <c r="CWD138" s="10"/>
      <c r="CWE138" s="10"/>
      <c r="CWF138" s="10"/>
      <c r="CWG138" s="10"/>
      <c r="CWH138" s="10"/>
      <c r="CWI138" s="10"/>
      <c r="CWJ138" s="10"/>
      <c r="CWK138" s="10"/>
      <c r="CWL138" s="10"/>
      <c r="CWM138" s="10"/>
      <c r="CWN138" s="10"/>
      <c r="CWO138" s="10"/>
      <c r="CWP138" s="10"/>
      <c r="CWQ138" s="10"/>
      <c r="CWR138" s="10"/>
      <c r="CWS138" s="10"/>
      <c r="CWT138" s="10"/>
      <c r="CWU138" s="10"/>
      <c r="CWV138" s="10"/>
      <c r="CWW138" s="10"/>
      <c r="CWX138" s="10"/>
      <c r="CWY138" s="10"/>
      <c r="CWZ138" s="10"/>
      <c r="CXA138" s="10"/>
      <c r="CXB138" s="10"/>
      <c r="CXC138" s="10"/>
      <c r="CXD138" s="10"/>
      <c r="CXE138" s="10"/>
      <c r="CXF138" s="10"/>
      <c r="CXG138" s="10"/>
      <c r="CXH138" s="10"/>
      <c r="CXI138" s="10"/>
      <c r="CXJ138" s="10"/>
      <c r="CXK138" s="10"/>
      <c r="CXL138" s="10"/>
      <c r="CXM138" s="10"/>
      <c r="CXN138" s="10"/>
      <c r="CXO138" s="10"/>
      <c r="CXP138" s="10"/>
      <c r="CXQ138" s="10"/>
      <c r="CXR138" s="10"/>
      <c r="CXS138" s="10"/>
      <c r="CXT138" s="10"/>
      <c r="CXU138" s="10"/>
      <c r="CXV138" s="10"/>
      <c r="CXW138" s="10"/>
      <c r="CXX138" s="10"/>
      <c r="CXY138" s="10"/>
      <c r="CXZ138" s="10"/>
      <c r="CYA138" s="10"/>
      <c r="CYB138" s="10"/>
      <c r="CYC138" s="10"/>
      <c r="CYD138" s="10"/>
      <c r="CYE138" s="10"/>
      <c r="CYF138" s="10"/>
      <c r="CYG138" s="10"/>
      <c r="CYH138" s="10"/>
      <c r="CYI138" s="10"/>
      <c r="CYJ138" s="10"/>
      <c r="CYK138" s="10"/>
      <c r="CYL138" s="10"/>
      <c r="CYM138" s="10"/>
      <c r="CYN138" s="10"/>
      <c r="CYO138" s="10"/>
      <c r="CYP138" s="10"/>
      <c r="CYQ138" s="10"/>
      <c r="CYR138" s="10"/>
      <c r="CYS138" s="10"/>
      <c r="CYT138" s="10"/>
      <c r="CYU138" s="10"/>
      <c r="CYV138" s="10"/>
      <c r="CYW138" s="10"/>
      <c r="CYX138" s="10"/>
      <c r="CYY138" s="10"/>
      <c r="CYZ138" s="10"/>
      <c r="CZA138" s="10"/>
      <c r="CZB138" s="10"/>
      <c r="CZC138" s="10"/>
      <c r="CZD138" s="10"/>
      <c r="CZE138" s="10"/>
      <c r="CZF138" s="10"/>
      <c r="CZG138" s="10"/>
      <c r="CZH138" s="10"/>
      <c r="CZI138" s="10"/>
      <c r="CZJ138" s="10"/>
      <c r="CZK138" s="10"/>
      <c r="CZL138" s="10"/>
      <c r="CZM138" s="10"/>
      <c r="CZN138" s="10"/>
      <c r="CZO138" s="10"/>
      <c r="CZP138" s="10"/>
      <c r="CZQ138" s="10"/>
      <c r="CZR138" s="10"/>
      <c r="CZS138" s="10"/>
      <c r="CZT138" s="10"/>
      <c r="CZU138" s="10"/>
      <c r="CZV138" s="10"/>
      <c r="CZW138" s="10"/>
      <c r="CZX138" s="10"/>
      <c r="CZY138" s="10"/>
      <c r="CZZ138" s="10"/>
      <c r="DAA138" s="10"/>
      <c r="DAB138" s="10"/>
      <c r="DAC138" s="10"/>
      <c r="DAD138" s="10"/>
      <c r="DAE138" s="10"/>
      <c r="DAF138" s="10"/>
      <c r="DAG138" s="10"/>
      <c r="DAH138" s="10"/>
      <c r="DAI138" s="10"/>
      <c r="DAJ138" s="10"/>
      <c r="DAK138" s="10"/>
      <c r="DAL138" s="10"/>
      <c r="DAM138" s="10"/>
      <c r="DAN138" s="10"/>
      <c r="DAO138" s="10"/>
      <c r="DAP138" s="10"/>
      <c r="DAQ138" s="10"/>
      <c r="DAR138" s="10"/>
      <c r="DAS138" s="10"/>
      <c r="DAT138" s="10"/>
      <c r="DAU138" s="10"/>
      <c r="DAV138" s="10"/>
      <c r="DAW138" s="10"/>
      <c r="DAX138" s="10"/>
      <c r="DAY138" s="10"/>
      <c r="DAZ138" s="10"/>
      <c r="DBA138" s="10"/>
      <c r="DBB138" s="10"/>
      <c r="DBC138" s="10"/>
      <c r="DBD138" s="10"/>
      <c r="DBE138" s="10"/>
      <c r="DBF138" s="10"/>
      <c r="DBG138" s="10"/>
      <c r="DBH138" s="10"/>
      <c r="DBI138" s="10"/>
      <c r="DBJ138" s="10"/>
      <c r="DBK138" s="10"/>
      <c r="DBL138" s="10"/>
      <c r="DBM138" s="10"/>
      <c r="DBN138" s="10"/>
      <c r="DBO138" s="10"/>
      <c r="DBP138" s="10"/>
      <c r="DBQ138" s="10"/>
      <c r="DBR138" s="10"/>
      <c r="DBS138" s="10"/>
      <c r="DBT138" s="10"/>
      <c r="DBU138" s="10"/>
      <c r="DBV138" s="10"/>
      <c r="DBW138" s="10"/>
      <c r="DBX138" s="10"/>
      <c r="DBY138" s="10"/>
      <c r="DBZ138" s="10"/>
      <c r="DCA138" s="10"/>
      <c r="DCB138" s="10"/>
      <c r="DCC138" s="10"/>
      <c r="DCD138" s="10"/>
      <c r="DCE138" s="10"/>
      <c r="DCF138" s="10"/>
      <c r="DCG138" s="10"/>
      <c r="DCH138" s="10"/>
      <c r="DCI138" s="10"/>
      <c r="DCJ138" s="10"/>
      <c r="DCK138" s="10"/>
      <c r="DCL138" s="10"/>
      <c r="DCM138" s="10"/>
      <c r="DCN138" s="10"/>
      <c r="DCO138" s="10"/>
      <c r="DCP138" s="10"/>
      <c r="DCQ138" s="10"/>
      <c r="DCR138" s="10"/>
      <c r="DCS138" s="10"/>
      <c r="DCT138" s="10"/>
      <c r="DCU138" s="10"/>
      <c r="DCV138" s="10"/>
      <c r="DCW138" s="10"/>
      <c r="DCX138" s="10"/>
      <c r="DCY138" s="10"/>
      <c r="DCZ138" s="10"/>
      <c r="DDA138" s="10"/>
      <c r="DDB138" s="10"/>
      <c r="DDC138" s="10"/>
      <c r="DDD138" s="10"/>
      <c r="DDE138" s="10"/>
      <c r="DDF138" s="10"/>
      <c r="DDG138" s="10"/>
      <c r="DDH138" s="10"/>
      <c r="DDI138" s="10"/>
      <c r="DDJ138" s="10"/>
      <c r="DDK138" s="10"/>
      <c r="DDL138" s="10"/>
      <c r="DDM138" s="10"/>
      <c r="DDN138" s="10"/>
      <c r="DDO138" s="10"/>
      <c r="DDP138" s="10"/>
      <c r="DDQ138" s="10"/>
      <c r="DDR138" s="10"/>
      <c r="DDS138" s="10"/>
      <c r="DDT138" s="10"/>
      <c r="DDU138" s="10"/>
      <c r="DDV138" s="10"/>
      <c r="DDW138" s="10"/>
      <c r="DDX138" s="10"/>
      <c r="DDY138" s="10"/>
      <c r="DDZ138" s="10"/>
      <c r="DEA138" s="10"/>
      <c r="DEB138" s="10"/>
      <c r="DEC138" s="10"/>
      <c r="DED138" s="10"/>
      <c r="DEE138" s="10"/>
      <c r="DEF138" s="10"/>
      <c r="DEG138" s="10"/>
      <c r="DEH138" s="10"/>
      <c r="DEI138" s="10"/>
      <c r="DEJ138" s="10"/>
      <c r="DEK138" s="10"/>
      <c r="DEL138" s="10"/>
      <c r="DEM138" s="10"/>
      <c r="DEN138" s="10"/>
      <c r="DEO138" s="10"/>
      <c r="DEP138" s="10"/>
      <c r="DEQ138" s="10"/>
      <c r="DER138" s="10"/>
      <c r="DES138" s="10"/>
      <c r="DET138" s="10"/>
      <c r="DEU138" s="10"/>
      <c r="DEV138" s="10"/>
      <c r="DEW138" s="10"/>
      <c r="DEX138" s="10"/>
      <c r="DEY138" s="10"/>
      <c r="DEZ138" s="10"/>
      <c r="DFA138" s="10"/>
      <c r="DFB138" s="10"/>
      <c r="DFC138" s="10"/>
      <c r="DFD138" s="10"/>
      <c r="DFE138" s="10"/>
      <c r="DFF138" s="10"/>
      <c r="DFG138" s="10"/>
      <c r="DFH138" s="10"/>
      <c r="DFI138" s="10"/>
      <c r="DFJ138" s="10"/>
      <c r="DFK138" s="10"/>
      <c r="DFL138" s="10"/>
      <c r="DFM138" s="10"/>
      <c r="DFN138" s="10"/>
      <c r="DFO138" s="10"/>
      <c r="DFP138" s="10"/>
      <c r="DFQ138" s="10"/>
      <c r="DFR138" s="10"/>
      <c r="DFS138" s="10"/>
      <c r="DFT138" s="10"/>
      <c r="DFU138" s="10"/>
      <c r="DFV138" s="10"/>
      <c r="DFW138" s="10"/>
      <c r="DFX138" s="10"/>
      <c r="DFY138" s="10"/>
      <c r="DFZ138" s="10"/>
      <c r="DGA138" s="10"/>
      <c r="DGB138" s="10"/>
      <c r="DGC138" s="10"/>
      <c r="DGD138" s="10"/>
      <c r="DGE138" s="10"/>
      <c r="DGF138" s="10"/>
      <c r="DGG138" s="10"/>
      <c r="DGH138" s="10"/>
      <c r="DGI138" s="10"/>
      <c r="DGJ138" s="10"/>
      <c r="DGK138" s="10"/>
      <c r="DGL138" s="10"/>
      <c r="DGM138" s="10"/>
      <c r="DGN138" s="10"/>
      <c r="DGO138" s="10"/>
      <c r="DGP138" s="10"/>
      <c r="DGQ138" s="10"/>
      <c r="DGR138" s="10"/>
      <c r="DGS138" s="10"/>
      <c r="DGT138" s="10"/>
      <c r="DGU138" s="10"/>
      <c r="DGV138" s="10"/>
      <c r="DGW138" s="10"/>
      <c r="DGX138" s="10"/>
      <c r="DGY138" s="10"/>
      <c r="DGZ138" s="10"/>
      <c r="DHA138" s="10"/>
      <c r="DHB138" s="10"/>
      <c r="DHC138" s="10"/>
      <c r="DHD138" s="10"/>
      <c r="DHE138" s="10"/>
      <c r="DHF138" s="10"/>
      <c r="DHG138" s="10"/>
      <c r="DHH138" s="10"/>
      <c r="DHI138" s="10"/>
      <c r="DHJ138" s="10"/>
      <c r="DHK138" s="10"/>
      <c r="DHL138" s="10"/>
      <c r="DHM138" s="10"/>
      <c r="DHN138" s="10"/>
      <c r="DHO138" s="10"/>
      <c r="DHP138" s="10"/>
      <c r="DHQ138" s="10"/>
      <c r="DHR138" s="10"/>
      <c r="DHS138" s="10"/>
      <c r="DHT138" s="10"/>
      <c r="DHU138" s="10"/>
      <c r="DHV138" s="10"/>
      <c r="DHW138" s="10"/>
      <c r="DHX138" s="10"/>
      <c r="DHY138" s="10"/>
      <c r="DHZ138" s="10"/>
      <c r="DIA138" s="10"/>
      <c r="DIB138" s="10"/>
      <c r="DIC138" s="10"/>
      <c r="DID138" s="10"/>
      <c r="DIE138" s="10"/>
      <c r="DIF138" s="10"/>
      <c r="DIG138" s="10"/>
      <c r="DIH138" s="10"/>
      <c r="DII138" s="10"/>
      <c r="DIJ138" s="10"/>
      <c r="DIK138" s="10"/>
      <c r="DIL138" s="10"/>
      <c r="DIM138" s="10"/>
      <c r="DIN138" s="10"/>
      <c r="DIO138" s="10"/>
      <c r="DIP138" s="10"/>
      <c r="DIQ138" s="10"/>
      <c r="DIR138" s="10"/>
      <c r="DIS138" s="10"/>
      <c r="DIT138" s="10"/>
      <c r="DIU138" s="10"/>
      <c r="DIV138" s="10"/>
      <c r="DIW138" s="10"/>
      <c r="DIX138" s="10"/>
      <c r="DIY138" s="10"/>
      <c r="DIZ138" s="10"/>
      <c r="DJA138" s="10"/>
      <c r="DJB138" s="10"/>
      <c r="DJC138" s="10"/>
      <c r="DJD138" s="10"/>
      <c r="DJE138" s="10"/>
      <c r="DJF138" s="10"/>
      <c r="DJG138" s="10"/>
      <c r="DJH138" s="10"/>
      <c r="DJI138" s="10"/>
      <c r="DJJ138" s="10"/>
      <c r="DJK138" s="10"/>
      <c r="DJL138" s="10"/>
      <c r="DJM138" s="10"/>
      <c r="DJN138" s="10"/>
      <c r="DJO138" s="10"/>
      <c r="DJP138" s="10"/>
      <c r="DJQ138" s="10"/>
      <c r="DJR138" s="10"/>
      <c r="DJS138" s="10"/>
      <c r="DJT138" s="10"/>
      <c r="DJU138" s="10"/>
      <c r="DJV138" s="10"/>
      <c r="DJW138" s="10"/>
      <c r="DJX138" s="10"/>
      <c r="DJY138" s="10"/>
      <c r="DJZ138" s="10"/>
      <c r="DKA138" s="10"/>
      <c r="DKB138" s="10"/>
      <c r="DKC138" s="10"/>
      <c r="DKD138" s="10"/>
      <c r="DKE138" s="10"/>
      <c r="DKF138" s="10"/>
      <c r="DKG138" s="10"/>
      <c r="DKH138" s="10"/>
      <c r="DKI138" s="10"/>
      <c r="DKJ138" s="10"/>
      <c r="DKK138" s="10"/>
      <c r="DKL138" s="10"/>
      <c r="DKM138" s="10"/>
      <c r="DKN138" s="10"/>
      <c r="DKO138" s="10"/>
      <c r="DKP138" s="10"/>
      <c r="DKQ138" s="10"/>
      <c r="DKR138" s="10"/>
      <c r="DKS138" s="10"/>
      <c r="DKT138" s="10"/>
      <c r="DKU138" s="10"/>
      <c r="DKV138" s="10"/>
      <c r="DKW138" s="10"/>
      <c r="DKX138" s="10"/>
      <c r="DKY138" s="10"/>
      <c r="DKZ138" s="10"/>
      <c r="DLA138" s="10"/>
      <c r="DLB138" s="10"/>
      <c r="DLC138" s="10"/>
      <c r="DLD138" s="10"/>
      <c r="DLE138" s="10"/>
      <c r="DLF138" s="10"/>
      <c r="DLG138" s="10"/>
      <c r="DLH138" s="10"/>
      <c r="DLI138" s="10"/>
      <c r="DLJ138" s="10"/>
      <c r="DLK138" s="10"/>
      <c r="DLL138" s="10"/>
      <c r="DLM138" s="10"/>
      <c r="DLN138" s="10"/>
      <c r="DLO138" s="10"/>
      <c r="DLP138" s="10"/>
      <c r="DLQ138" s="10"/>
      <c r="DLR138" s="10"/>
      <c r="DLS138" s="10"/>
      <c r="DLT138" s="10"/>
      <c r="DLU138" s="10"/>
      <c r="DLV138" s="10"/>
      <c r="DLW138" s="10"/>
      <c r="DLX138" s="10"/>
      <c r="DLY138" s="10"/>
      <c r="DLZ138" s="10"/>
      <c r="DMA138" s="10"/>
      <c r="DMB138" s="10"/>
      <c r="DMC138" s="10"/>
      <c r="DMD138" s="10"/>
      <c r="DME138" s="10"/>
      <c r="DMF138" s="10"/>
      <c r="DMG138" s="10"/>
      <c r="DMH138" s="10"/>
      <c r="DMI138" s="10"/>
      <c r="DMJ138" s="10"/>
      <c r="DMK138" s="10"/>
      <c r="DML138" s="10"/>
      <c r="DMM138" s="10"/>
      <c r="DMN138" s="10"/>
      <c r="DMO138" s="10"/>
      <c r="DMP138" s="10"/>
      <c r="DMQ138" s="10"/>
      <c r="DMR138" s="10"/>
      <c r="DMS138" s="10"/>
      <c r="DMT138" s="10"/>
      <c r="DMU138" s="10"/>
      <c r="DMV138" s="10"/>
      <c r="DMW138" s="10"/>
      <c r="DMX138" s="10"/>
      <c r="DMY138" s="10"/>
      <c r="DMZ138" s="10"/>
      <c r="DNA138" s="10"/>
      <c r="DNB138" s="10"/>
      <c r="DNC138" s="10"/>
      <c r="DND138" s="10"/>
      <c r="DNE138" s="10"/>
      <c r="DNF138" s="10"/>
      <c r="DNG138" s="10"/>
      <c r="DNH138" s="10"/>
      <c r="DNI138" s="10"/>
      <c r="DNJ138" s="10"/>
      <c r="DNK138" s="10"/>
      <c r="DNL138" s="10"/>
      <c r="DNM138" s="10"/>
      <c r="DNN138" s="10"/>
      <c r="DNO138" s="10"/>
      <c r="DNP138" s="10"/>
      <c r="DNQ138" s="10"/>
      <c r="DNR138" s="10"/>
      <c r="DNS138" s="10"/>
      <c r="DNT138" s="10"/>
      <c r="DNU138" s="10"/>
      <c r="DNV138" s="10"/>
      <c r="DNW138" s="10"/>
      <c r="DNX138" s="10"/>
      <c r="DNY138" s="10"/>
      <c r="DNZ138" s="10"/>
      <c r="DOA138" s="10"/>
      <c r="DOB138" s="10"/>
      <c r="DOC138" s="10"/>
      <c r="DOD138" s="10"/>
      <c r="DOE138" s="10"/>
      <c r="DOF138" s="10"/>
      <c r="DOG138" s="10"/>
      <c r="DOH138" s="10"/>
      <c r="DOI138" s="10"/>
      <c r="DOJ138" s="10"/>
      <c r="DOK138" s="10"/>
      <c r="DOL138" s="10"/>
      <c r="DOM138" s="10"/>
      <c r="DON138" s="10"/>
      <c r="DOO138" s="10"/>
      <c r="DOP138" s="10"/>
      <c r="DOQ138" s="10"/>
      <c r="DOR138" s="10"/>
      <c r="DOS138" s="10"/>
      <c r="DOT138" s="10"/>
      <c r="DOU138" s="10"/>
      <c r="DOV138" s="10"/>
      <c r="DOW138" s="10"/>
      <c r="DOX138" s="10"/>
      <c r="DOY138" s="10"/>
      <c r="DOZ138" s="10"/>
      <c r="DPA138" s="10"/>
      <c r="DPB138" s="10"/>
      <c r="DPC138" s="10"/>
      <c r="DPD138" s="10"/>
      <c r="DPE138" s="10"/>
      <c r="DPF138" s="10"/>
      <c r="DPG138" s="10"/>
      <c r="DPH138" s="10"/>
      <c r="DPI138" s="10"/>
      <c r="DPJ138" s="10"/>
      <c r="DPK138" s="10"/>
      <c r="DPL138" s="10"/>
      <c r="DPM138" s="10"/>
      <c r="DPN138" s="10"/>
      <c r="DPO138" s="10"/>
      <c r="DPP138" s="10"/>
      <c r="DPQ138" s="10"/>
      <c r="DPR138" s="10"/>
      <c r="DPS138" s="10"/>
      <c r="DPT138" s="10"/>
      <c r="DPU138" s="10"/>
      <c r="DPV138" s="10"/>
      <c r="DPW138" s="10"/>
      <c r="DPX138" s="10"/>
      <c r="DPY138" s="10"/>
      <c r="DPZ138" s="10"/>
      <c r="DQA138" s="10"/>
      <c r="DQB138" s="10"/>
      <c r="DQC138" s="10"/>
      <c r="DQD138" s="10"/>
      <c r="DQE138" s="10"/>
      <c r="DQF138" s="10"/>
      <c r="DQG138" s="10"/>
      <c r="DQH138" s="10"/>
      <c r="DQI138" s="10"/>
      <c r="DQJ138" s="10"/>
      <c r="DQK138" s="10"/>
      <c r="DQL138" s="10"/>
      <c r="DQM138" s="10"/>
      <c r="DQN138" s="10"/>
      <c r="DQO138" s="10"/>
      <c r="DQP138" s="10"/>
      <c r="DQQ138" s="10"/>
      <c r="DQR138" s="10"/>
      <c r="DQS138" s="10"/>
      <c r="DQT138" s="10"/>
      <c r="DQU138" s="10"/>
      <c r="DQV138" s="10"/>
      <c r="DQW138" s="10"/>
      <c r="DQX138" s="10"/>
      <c r="DQY138" s="10"/>
      <c r="DQZ138" s="10"/>
      <c r="DRA138" s="10"/>
      <c r="DRB138" s="10"/>
      <c r="DRC138" s="10"/>
      <c r="DRD138" s="10"/>
      <c r="DRE138" s="10"/>
      <c r="DRF138" s="10"/>
      <c r="DRG138" s="10"/>
      <c r="DRH138" s="10"/>
      <c r="DRI138" s="10"/>
      <c r="DRJ138" s="10"/>
      <c r="DRK138" s="10"/>
      <c r="DRL138" s="10"/>
      <c r="DRM138" s="10"/>
      <c r="DRN138" s="10"/>
      <c r="DRO138" s="10"/>
      <c r="DRP138" s="10"/>
      <c r="DRQ138" s="10"/>
      <c r="DRR138" s="10"/>
      <c r="DRS138" s="10"/>
      <c r="DRT138" s="10"/>
      <c r="DRU138" s="10"/>
      <c r="DRV138" s="10"/>
      <c r="DRW138" s="10"/>
      <c r="DRX138" s="10"/>
      <c r="DRY138" s="10"/>
      <c r="DRZ138" s="10"/>
      <c r="DSA138" s="10"/>
      <c r="DSB138" s="10"/>
      <c r="DSC138" s="10"/>
      <c r="DSD138" s="10"/>
      <c r="DSE138" s="10"/>
      <c r="DSF138" s="10"/>
      <c r="DSG138" s="10"/>
      <c r="DSH138" s="10"/>
      <c r="DSI138" s="10"/>
      <c r="DSJ138" s="10"/>
      <c r="DSK138" s="10"/>
      <c r="DSL138" s="10"/>
      <c r="DSM138" s="10"/>
      <c r="DSN138" s="10"/>
      <c r="DSO138" s="10"/>
      <c r="DSP138" s="10"/>
      <c r="DSQ138" s="10"/>
      <c r="DSR138" s="10"/>
      <c r="DSS138" s="10"/>
      <c r="DST138" s="10"/>
      <c r="DSU138" s="10"/>
      <c r="DSV138" s="10"/>
      <c r="DSW138" s="10"/>
      <c r="DSX138" s="10"/>
      <c r="DSY138" s="10"/>
      <c r="DSZ138" s="10"/>
      <c r="DTA138" s="10"/>
      <c r="DTB138" s="10"/>
      <c r="DTC138" s="10"/>
      <c r="DTD138" s="10"/>
      <c r="DTE138" s="10"/>
      <c r="DTF138" s="10"/>
      <c r="DTG138" s="10"/>
      <c r="DTH138" s="10"/>
      <c r="DTI138" s="10"/>
      <c r="DTJ138" s="10"/>
      <c r="DTK138" s="10"/>
      <c r="DTL138" s="10"/>
      <c r="DTM138" s="10"/>
      <c r="DTN138" s="10"/>
      <c r="DTO138" s="10"/>
      <c r="DTP138" s="10"/>
      <c r="DTQ138" s="10"/>
      <c r="DTR138" s="10"/>
      <c r="DTS138" s="10"/>
      <c r="DTT138" s="10"/>
      <c r="DTU138" s="10"/>
      <c r="DTV138" s="10"/>
      <c r="DTW138" s="10"/>
      <c r="DTX138" s="10"/>
      <c r="DTY138" s="10"/>
      <c r="DTZ138" s="10"/>
      <c r="DUA138" s="10"/>
      <c r="DUB138" s="10"/>
      <c r="DUC138" s="10"/>
      <c r="DUD138" s="10"/>
      <c r="DUE138" s="10"/>
      <c r="DUF138" s="10"/>
      <c r="DUG138" s="10"/>
      <c r="DUH138" s="10"/>
      <c r="DUI138" s="10"/>
      <c r="DUJ138" s="10"/>
      <c r="DUK138" s="10"/>
      <c r="DUL138" s="10"/>
      <c r="DUM138" s="10"/>
      <c r="DUN138" s="10"/>
      <c r="DUO138" s="10"/>
      <c r="DUP138" s="10"/>
      <c r="DUQ138" s="10"/>
      <c r="DUR138" s="10"/>
      <c r="DUS138" s="10"/>
      <c r="DUT138" s="10"/>
      <c r="DUU138" s="10"/>
      <c r="DUV138" s="10"/>
      <c r="DUW138" s="10"/>
      <c r="DUX138" s="10"/>
      <c r="DUY138" s="10"/>
      <c r="DUZ138" s="10"/>
      <c r="DVA138" s="10"/>
      <c r="DVB138" s="10"/>
      <c r="DVC138" s="10"/>
      <c r="DVD138" s="10"/>
      <c r="DVE138" s="10"/>
      <c r="DVF138" s="10"/>
      <c r="DVG138" s="10"/>
      <c r="DVH138" s="10"/>
      <c r="DVI138" s="10"/>
      <c r="DVJ138" s="10"/>
      <c r="DVK138" s="10"/>
      <c r="DVL138" s="10"/>
      <c r="DVM138" s="10"/>
      <c r="DVN138" s="10"/>
      <c r="DVO138" s="10"/>
      <c r="DVP138" s="10"/>
      <c r="DVQ138" s="10"/>
      <c r="DVR138" s="10"/>
      <c r="DVS138" s="10"/>
      <c r="DVT138" s="10"/>
      <c r="DVU138" s="10"/>
      <c r="DVV138" s="10"/>
      <c r="DVW138" s="10"/>
      <c r="DVX138" s="10"/>
      <c r="DVY138" s="10"/>
      <c r="DVZ138" s="10"/>
      <c r="DWA138" s="10"/>
      <c r="DWB138" s="10"/>
      <c r="DWC138" s="10"/>
      <c r="DWD138" s="10"/>
      <c r="DWE138" s="10"/>
      <c r="DWF138" s="10"/>
      <c r="DWG138" s="10"/>
      <c r="DWH138" s="10"/>
      <c r="DWI138" s="10"/>
      <c r="DWJ138" s="10"/>
      <c r="DWK138" s="10"/>
      <c r="DWL138" s="10"/>
      <c r="DWM138" s="10"/>
      <c r="DWN138" s="10"/>
      <c r="DWO138" s="10"/>
      <c r="DWP138" s="10"/>
      <c r="DWQ138" s="10"/>
      <c r="DWR138" s="10"/>
      <c r="DWS138" s="10"/>
      <c r="DWT138" s="10"/>
      <c r="DWU138" s="10"/>
      <c r="DWV138" s="10"/>
      <c r="DWW138" s="10"/>
      <c r="DWX138" s="10"/>
      <c r="DWY138" s="10"/>
      <c r="DWZ138" s="10"/>
      <c r="DXA138" s="10"/>
      <c r="DXB138" s="10"/>
      <c r="DXC138" s="10"/>
      <c r="DXD138" s="10"/>
      <c r="DXE138" s="10"/>
      <c r="DXF138" s="10"/>
      <c r="DXG138" s="10"/>
      <c r="DXH138" s="10"/>
      <c r="DXI138" s="10"/>
      <c r="DXJ138" s="10"/>
      <c r="DXK138" s="10"/>
      <c r="DXL138" s="10"/>
      <c r="DXM138" s="10"/>
      <c r="DXN138" s="10"/>
      <c r="DXO138" s="10"/>
      <c r="DXP138" s="10"/>
      <c r="DXQ138" s="10"/>
      <c r="DXR138" s="10"/>
      <c r="DXS138" s="10"/>
      <c r="DXT138" s="10"/>
      <c r="DXU138" s="10"/>
      <c r="DXV138" s="10"/>
      <c r="DXW138" s="10"/>
      <c r="DXX138" s="10"/>
      <c r="DXY138" s="10"/>
      <c r="DXZ138" s="10"/>
      <c r="DYA138" s="10"/>
      <c r="DYB138" s="10"/>
      <c r="DYC138" s="10"/>
      <c r="DYD138" s="10"/>
      <c r="DYE138" s="10"/>
      <c r="DYF138" s="10"/>
      <c r="DYG138" s="10"/>
      <c r="DYH138" s="10"/>
      <c r="DYI138" s="10"/>
      <c r="DYJ138" s="10"/>
      <c r="DYK138" s="10"/>
      <c r="DYL138" s="10"/>
      <c r="DYM138" s="10"/>
      <c r="DYN138" s="10"/>
      <c r="DYO138" s="10"/>
      <c r="DYP138" s="10"/>
      <c r="DYQ138" s="10"/>
      <c r="DYR138" s="10"/>
      <c r="DYS138" s="10"/>
      <c r="DYT138" s="10"/>
      <c r="DYU138" s="10"/>
      <c r="DYV138" s="10"/>
      <c r="DYW138" s="10"/>
      <c r="DYX138" s="10"/>
      <c r="DYY138" s="10"/>
      <c r="DYZ138" s="10"/>
      <c r="DZA138" s="10"/>
      <c r="DZB138" s="10"/>
      <c r="DZC138" s="10"/>
      <c r="DZD138" s="10"/>
      <c r="DZE138" s="10"/>
      <c r="DZF138" s="10"/>
      <c r="DZG138" s="10"/>
      <c r="DZH138" s="10"/>
      <c r="DZI138" s="10"/>
      <c r="DZJ138" s="10"/>
      <c r="DZK138" s="10"/>
      <c r="DZL138" s="10"/>
      <c r="DZM138" s="10"/>
      <c r="DZN138" s="10"/>
      <c r="DZO138" s="10"/>
      <c r="DZP138" s="10"/>
      <c r="DZQ138" s="10"/>
      <c r="DZR138" s="10"/>
      <c r="DZS138" s="10"/>
      <c r="DZT138" s="10"/>
      <c r="DZU138" s="10"/>
      <c r="DZV138" s="10"/>
      <c r="DZW138" s="10"/>
      <c r="DZX138" s="10"/>
      <c r="DZY138" s="10"/>
      <c r="DZZ138" s="10"/>
      <c r="EAA138" s="10"/>
      <c r="EAB138" s="10"/>
      <c r="EAC138" s="10"/>
      <c r="EAD138" s="10"/>
      <c r="EAE138" s="10"/>
      <c r="EAF138" s="10"/>
      <c r="EAG138" s="10"/>
      <c r="EAH138" s="10"/>
      <c r="EAI138" s="10"/>
      <c r="EAJ138" s="10"/>
      <c r="EAK138" s="10"/>
      <c r="EAL138" s="10"/>
      <c r="EAM138" s="10"/>
      <c r="EAN138" s="10"/>
      <c r="EAO138" s="10"/>
      <c r="EAP138" s="10"/>
      <c r="EAQ138" s="10"/>
      <c r="EAR138" s="10"/>
      <c r="EAS138" s="10"/>
      <c r="EAT138" s="10"/>
      <c r="EAU138" s="10"/>
      <c r="EAV138" s="10"/>
      <c r="EAW138" s="10"/>
      <c r="EAX138" s="10"/>
      <c r="EAY138" s="10"/>
      <c r="EAZ138" s="10"/>
      <c r="EBA138" s="10"/>
      <c r="EBB138" s="10"/>
      <c r="EBC138" s="10"/>
      <c r="EBD138" s="10"/>
      <c r="EBE138" s="10"/>
      <c r="EBF138" s="10"/>
      <c r="EBG138" s="10"/>
      <c r="EBH138" s="10"/>
      <c r="EBI138" s="10"/>
      <c r="EBJ138" s="10"/>
      <c r="EBK138" s="10"/>
      <c r="EBL138" s="10"/>
      <c r="EBM138" s="10"/>
      <c r="EBN138" s="10"/>
      <c r="EBO138" s="10"/>
      <c r="EBP138" s="10"/>
      <c r="EBQ138" s="10"/>
      <c r="EBR138" s="10"/>
      <c r="EBS138" s="10"/>
      <c r="EBT138" s="10"/>
      <c r="EBU138" s="10"/>
      <c r="EBV138" s="10"/>
      <c r="EBW138" s="10"/>
      <c r="EBX138" s="10"/>
      <c r="EBY138" s="10"/>
      <c r="EBZ138" s="10"/>
      <c r="ECA138" s="10"/>
      <c r="ECB138" s="10"/>
      <c r="ECC138" s="10"/>
      <c r="ECD138" s="10"/>
      <c r="ECE138" s="10"/>
      <c r="ECF138" s="10"/>
      <c r="ECG138" s="10"/>
      <c r="ECH138" s="10"/>
      <c r="ECI138" s="10"/>
      <c r="ECJ138" s="10"/>
      <c r="ECK138" s="10"/>
      <c r="ECL138" s="10"/>
      <c r="ECM138" s="10"/>
      <c r="ECN138" s="10"/>
      <c r="ECO138" s="10"/>
      <c r="ECP138" s="10"/>
      <c r="ECQ138" s="10"/>
      <c r="ECR138" s="10"/>
      <c r="ECS138" s="10"/>
      <c r="ECT138" s="10"/>
      <c r="ECU138" s="10"/>
      <c r="ECV138" s="10"/>
      <c r="ECW138" s="10"/>
      <c r="ECX138" s="10"/>
      <c r="ECY138" s="10"/>
      <c r="ECZ138" s="10"/>
      <c r="EDA138" s="10"/>
      <c r="EDB138" s="10"/>
      <c r="EDC138" s="10"/>
      <c r="EDD138" s="10"/>
      <c r="EDE138" s="10"/>
      <c r="EDF138" s="10"/>
      <c r="EDG138" s="10"/>
      <c r="EDH138" s="10"/>
      <c r="EDI138" s="10"/>
      <c r="EDJ138" s="10"/>
      <c r="EDK138" s="10"/>
      <c r="EDL138" s="10"/>
      <c r="EDM138" s="10"/>
      <c r="EDN138" s="10"/>
      <c r="EDO138" s="10"/>
      <c r="EDP138" s="10"/>
      <c r="EDQ138" s="10"/>
      <c r="EDR138" s="10"/>
      <c r="EDS138" s="10"/>
      <c r="EDT138" s="10"/>
      <c r="EDU138" s="10"/>
      <c r="EDV138" s="10"/>
      <c r="EDW138" s="10"/>
      <c r="EDX138" s="10"/>
      <c r="EDY138" s="10"/>
      <c r="EDZ138" s="10"/>
      <c r="EEA138" s="10"/>
      <c r="EEB138" s="10"/>
      <c r="EEC138" s="10"/>
      <c r="EED138" s="10"/>
      <c r="EEE138" s="10"/>
      <c r="EEF138" s="10"/>
      <c r="EEG138" s="10"/>
      <c r="EEH138" s="10"/>
      <c r="EEI138" s="10"/>
      <c r="EEJ138" s="10"/>
      <c r="EEK138" s="10"/>
      <c r="EEL138" s="10"/>
      <c r="EEM138" s="10"/>
      <c r="EEN138" s="10"/>
      <c r="EEO138" s="10"/>
      <c r="EEP138" s="10"/>
      <c r="EEQ138" s="10"/>
      <c r="EER138" s="10"/>
      <c r="EES138" s="10"/>
      <c r="EET138" s="10"/>
      <c r="EEU138" s="10"/>
      <c r="EEV138" s="10"/>
      <c r="EEW138" s="10"/>
      <c r="EEX138" s="10"/>
      <c r="EEY138" s="10"/>
      <c r="EEZ138" s="10"/>
      <c r="EFA138" s="10"/>
      <c r="EFB138" s="10"/>
      <c r="EFC138" s="10"/>
      <c r="EFD138" s="10"/>
      <c r="EFE138" s="10"/>
      <c r="EFF138" s="10"/>
      <c r="EFG138" s="10"/>
      <c r="EFH138" s="10"/>
      <c r="EFI138" s="10"/>
      <c r="EFJ138" s="10"/>
      <c r="EFK138" s="10"/>
      <c r="EFL138" s="10"/>
      <c r="EFM138" s="10"/>
      <c r="EFN138" s="10"/>
      <c r="EFO138" s="10"/>
      <c r="EFP138" s="10"/>
      <c r="EFQ138" s="10"/>
      <c r="EFR138" s="10"/>
      <c r="EFS138" s="10"/>
      <c r="EFT138" s="10"/>
      <c r="EFU138" s="10"/>
      <c r="EFV138" s="10"/>
      <c r="EFW138" s="10"/>
      <c r="EFX138" s="10"/>
      <c r="EFY138" s="10"/>
      <c r="EFZ138" s="10"/>
      <c r="EGA138" s="10"/>
      <c r="EGB138" s="10"/>
      <c r="EGC138" s="10"/>
      <c r="EGD138" s="10"/>
      <c r="EGE138" s="10"/>
      <c r="EGF138" s="10"/>
      <c r="EGG138" s="10"/>
      <c r="EGH138" s="10"/>
      <c r="EGI138" s="10"/>
      <c r="EGJ138" s="10"/>
      <c r="EGK138" s="10"/>
      <c r="EGL138" s="10"/>
      <c r="EGM138" s="10"/>
      <c r="EGN138" s="10"/>
      <c r="EGO138" s="10"/>
      <c r="EGP138" s="10"/>
      <c r="EGQ138" s="10"/>
      <c r="EGR138" s="10"/>
      <c r="EGS138" s="10"/>
      <c r="EGT138" s="10"/>
      <c r="EGU138" s="10"/>
      <c r="EGV138" s="10"/>
      <c r="EGW138" s="10"/>
      <c r="EGX138" s="10"/>
      <c r="EGY138" s="10"/>
      <c r="EGZ138" s="10"/>
      <c r="EHA138" s="10"/>
      <c r="EHB138" s="10"/>
      <c r="EHC138" s="10"/>
      <c r="EHD138" s="10"/>
      <c r="EHE138" s="10"/>
      <c r="EHF138" s="10"/>
      <c r="EHG138" s="10"/>
      <c r="EHH138" s="10"/>
      <c r="EHI138" s="10"/>
      <c r="EHJ138" s="10"/>
      <c r="EHK138" s="10"/>
      <c r="EHL138" s="10"/>
      <c r="EHM138" s="10"/>
      <c r="EHN138" s="10"/>
      <c r="EHO138" s="10"/>
      <c r="EHP138" s="10"/>
      <c r="EHQ138" s="10"/>
      <c r="EHR138" s="10"/>
      <c r="EHS138" s="10"/>
      <c r="EHT138" s="10"/>
      <c r="EHU138" s="10"/>
      <c r="EHV138" s="10"/>
      <c r="EHW138" s="10"/>
      <c r="EHX138" s="10"/>
      <c r="EHY138" s="10"/>
      <c r="EHZ138" s="10"/>
      <c r="EIA138" s="10"/>
      <c r="EIB138" s="10"/>
      <c r="EIC138" s="10"/>
      <c r="EID138" s="10"/>
      <c r="EIE138" s="10"/>
      <c r="EIF138" s="10"/>
      <c r="EIG138" s="10"/>
      <c r="EIH138" s="10"/>
      <c r="EII138" s="10"/>
      <c r="EIJ138" s="10"/>
      <c r="EIK138" s="10"/>
      <c r="EIL138" s="10"/>
      <c r="EIM138" s="10"/>
      <c r="EIN138" s="10"/>
      <c r="EIO138" s="10"/>
      <c r="EIP138" s="10"/>
      <c r="EIQ138" s="10"/>
      <c r="EIR138" s="10"/>
      <c r="EIS138" s="10"/>
      <c r="EIT138" s="10"/>
      <c r="EIU138" s="10"/>
      <c r="EIV138" s="10"/>
      <c r="EIW138" s="10"/>
      <c r="EIX138" s="10"/>
      <c r="EIY138" s="10"/>
      <c r="EIZ138" s="10"/>
      <c r="EJA138" s="10"/>
      <c r="EJB138" s="10"/>
      <c r="EJC138" s="10"/>
      <c r="EJD138" s="10"/>
      <c r="EJE138" s="10"/>
      <c r="EJF138" s="10"/>
      <c r="EJG138" s="10"/>
      <c r="EJH138" s="10"/>
      <c r="EJI138" s="10"/>
      <c r="EJJ138" s="10"/>
      <c r="EJK138" s="10"/>
      <c r="EJL138" s="10"/>
      <c r="EJM138" s="10"/>
      <c r="EJN138" s="10"/>
      <c r="EJO138" s="10"/>
      <c r="EJP138" s="10"/>
      <c r="EJQ138" s="10"/>
      <c r="EJR138" s="10"/>
      <c r="EJS138" s="10"/>
      <c r="EJT138" s="10"/>
      <c r="EJU138" s="10"/>
      <c r="EJV138" s="10"/>
      <c r="EJW138" s="10"/>
      <c r="EJX138" s="10"/>
      <c r="EJY138" s="10"/>
      <c r="EJZ138" s="10"/>
      <c r="EKA138" s="10"/>
      <c r="EKB138" s="10"/>
      <c r="EKC138" s="10"/>
      <c r="EKD138" s="10"/>
      <c r="EKE138" s="10"/>
      <c r="EKF138" s="10"/>
      <c r="EKG138" s="10"/>
      <c r="EKH138" s="10"/>
      <c r="EKI138" s="10"/>
      <c r="EKJ138" s="10"/>
      <c r="EKK138" s="10"/>
      <c r="EKL138" s="10"/>
      <c r="EKM138" s="10"/>
      <c r="EKN138" s="10"/>
      <c r="EKO138" s="10"/>
      <c r="EKP138" s="10"/>
      <c r="EKQ138" s="10"/>
      <c r="EKR138" s="10"/>
      <c r="EKS138" s="10"/>
      <c r="EKT138" s="10"/>
      <c r="EKU138" s="10"/>
      <c r="EKV138" s="10"/>
      <c r="EKW138" s="10"/>
      <c r="EKX138" s="10"/>
      <c r="EKY138" s="10"/>
      <c r="EKZ138" s="10"/>
      <c r="ELA138" s="10"/>
      <c r="ELB138" s="10"/>
      <c r="ELC138" s="10"/>
      <c r="ELD138" s="10"/>
      <c r="ELE138" s="10"/>
      <c r="ELF138" s="10"/>
      <c r="ELG138" s="10"/>
      <c r="ELH138" s="10"/>
      <c r="ELI138" s="10"/>
      <c r="ELJ138" s="10"/>
      <c r="ELK138" s="10"/>
      <c r="ELL138" s="10"/>
      <c r="ELM138" s="10"/>
      <c r="ELN138" s="10"/>
      <c r="ELO138" s="10"/>
      <c r="ELP138" s="10"/>
      <c r="ELQ138" s="10"/>
      <c r="ELR138" s="10"/>
      <c r="ELS138" s="10"/>
      <c r="ELT138" s="10"/>
      <c r="ELU138" s="10"/>
      <c r="ELV138" s="10"/>
      <c r="ELW138" s="10"/>
      <c r="ELX138" s="10"/>
      <c r="ELY138" s="10"/>
      <c r="ELZ138" s="10"/>
      <c r="EMA138" s="10"/>
      <c r="EMB138" s="10"/>
      <c r="EMC138" s="10"/>
      <c r="EMD138" s="10"/>
      <c r="EME138" s="10"/>
      <c r="EMF138" s="10"/>
      <c r="EMG138" s="10"/>
      <c r="EMH138" s="10"/>
      <c r="EMI138" s="10"/>
      <c r="EMJ138" s="10"/>
      <c r="EMK138" s="10"/>
      <c r="EML138" s="10"/>
      <c r="EMM138" s="10"/>
      <c r="EMN138" s="10"/>
      <c r="EMO138" s="10"/>
      <c r="EMP138" s="10"/>
      <c r="EMQ138" s="10"/>
      <c r="EMR138" s="10"/>
      <c r="EMS138" s="10"/>
      <c r="EMT138" s="10"/>
      <c r="EMU138" s="10"/>
      <c r="EMV138" s="10"/>
      <c r="EMW138" s="10"/>
      <c r="EMX138" s="10"/>
      <c r="EMY138" s="10"/>
      <c r="EMZ138" s="10"/>
      <c r="ENA138" s="10"/>
      <c r="ENB138" s="10"/>
      <c r="ENC138" s="10"/>
      <c r="END138" s="10"/>
      <c r="ENE138" s="10"/>
      <c r="ENF138" s="10"/>
      <c r="ENG138" s="10"/>
      <c r="ENH138" s="10"/>
      <c r="ENI138" s="10"/>
      <c r="ENJ138" s="10"/>
      <c r="ENK138" s="10"/>
      <c r="ENL138" s="10"/>
      <c r="ENM138" s="10"/>
      <c r="ENN138" s="10"/>
      <c r="ENO138" s="10"/>
      <c r="ENP138" s="10"/>
      <c r="ENQ138" s="10"/>
      <c r="ENR138" s="10"/>
      <c r="ENS138" s="10"/>
      <c r="ENT138" s="10"/>
      <c r="ENU138" s="10"/>
      <c r="ENV138" s="10"/>
      <c r="ENW138" s="10"/>
      <c r="ENX138" s="10"/>
      <c r="ENY138" s="10"/>
      <c r="ENZ138" s="10"/>
      <c r="EOA138" s="10"/>
      <c r="EOB138" s="10"/>
      <c r="EOC138" s="10"/>
      <c r="EOD138" s="10"/>
      <c r="EOE138" s="10"/>
      <c r="EOF138" s="10"/>
      <c r="EOG138" s="10"/>
      <c r="EOH138" s="10"/>
      <c r="EOI138" s="10"/>
      <c r="EOJ138" s="10"/>
      <c r="EOK138" s="10"/>
      <c r="EOL138" s="10"/>
      <c r="EOM138" s="10"/>
      <c r="EON138" s="10"/>
      <c r="EOO138" s="10"/>
      <c r="EOP138" s="10"/>
      <c r="EOQ138" s="10"/>
      <c r="EOR138" s="10"/>
      <c r="EOS138" s="10"/>
      <c r="EOT138" s="10"/>
      <c r="EOU138" s="10"/>
      <c r="EOV138" s="10"/>
      <c r="EOW138" s="10"/>
      <c r="EOX138" s="10"/>
      <c r="EOY138" s="10"/>
      <c r="EOZ138" s="10"/>
      <c r="EPA138" s="10"/>
      <c r="EPB138" s="10"/>
      <c r="EPC138" s="10"/>
      <c r="EPD138" s="10"/>
      <c r="EPE138" s="10"/>
      <c r="EPF138" s="10"/>
      <c r="EPG138" s="10"/>
      <c r="EPH138" s="10"/>
      <c r="EPI138" s="10"/>
      <c r="EPJ138" s="10"/>
      <c r="EPK138" s="10"/>
      <c r="EPL138" s="10"/>
      <c r="EPM138" s="10"/>
      <c r="EPN138" s="10"/>
      <c r="EPO138" s="10"/>
      <c r="EPP138" s="10"/>
      <c r="EPQ138" s="10"/>
      <c r="EPR138" s="10"/>
      <c r="EPS138" s="10"/>
      <c r="EPT138" s="10"/>
      <c r="EPU138" s="10"/>
      <c r="EPV138" s="10"/>
      <c r="EPW138" s="10"/>
      <c r="EPX138" s="10"/>
      <c r="EPY138" s="10"/>
      <c r="EPZ138" s="10"/>
      <c r="EQA138" s="10"/>
      <c r="EQB138" s="10"/>
      <c r="EQC138" s="10"/>
      <c r="EQD138" s="10"/>
      <c r="EQE138" s="10"/>
      <c r="EQF138" s="10"/>
      <c r="EQG138" s="10"/>
      <c r="EQH138" s="10"/>
      <c r="EQI138" s="10"/>
      <c r="EQJ138" s="10"/>
      <c r="EQK138" s="10"/>
      <c r="EQL138" s="10"/>
      <c r="EQM138" s="10"/>
      <c r="EQN138" s="10"/>
      <c r="EQO138" s="10"/>
      <c r="EQP138" s="10"/>
      <c r="EQQ138" s="10"/>
      <c r="EQR138" s="10"/>
      <c r="EQS138" s="10"/>
      <c r="EQT138" s="10"/>
      <c r="EQU138" s="10"/>
      <c r="EQV138" s="10"/>
      <c r="EQW138" s="10"/>
      <c r="EQX138" s="10"/>
      <c r="EQY138" s="10"/>
      <c r="EQZ138" s="10"/>
      <c r="ERA138" s="10"/>
      <c r="ERB138" s="10"/>
      <c r="ERC138" s="10"/>
      <c r="ERD138" s="10"/>
      <c r="ERE138" s="10"/>
      <c r="ERF138" s="10"/>
      <c r="ERG138" s="10"/>
      <c r="ERH138" s="10"/>
      <c r="ERI138" s="10"/>
      <c r="ERJ138" s="10"/>
      <c r="ERK138" s="10"/>
      <c r="ERL138" s="10"/>
      <c r="ERM138" s="10"/>
      <c r="ERN138" s="10"/>
      <c r="ERO138" s="10"/>
      <c r="ERP138" s="10"/>
      <c r="ERQ138" s="10"/>
      <c r="ERR138" s="10"/>
      <c r="ERS138" s="10"/>
      <c r="ERT138" s="10"/>
      <c r="ERU138" s="10"/>
      <c r="ERV138" s="10"/>
      <c r="ERW138" s="10"/>
      <c r="ERX138" s="10"/>
      <c r="ERY138" s="10"/>
      <c r="ERZ138" s="10"/>
      <c r="ESA138" s="10"/>
      <c r="ESB138" s="10"/>
      <c r="ESC138" s="10"/>
      <c r="ESD138" s="10"/>
      <c r="ESE138" s="10"/>
      <c r="ESF138" s="10"/>
      <c r="ESG138" s="10"/>
      <c r="ESH138" s="10"/>
      <c r="ESI138" s="10"/>
      <c r="ESJ138" s="10"/>
      <c r="ESK138" s="10"/>
      <c r="ESL138" s="10"/>
      <c r="ESM138" s="10"/>
      <c r="ESN138" s="10"/>
      <c r="ESO138" s="10"/>
      <c r="ESP138" s="10"/>
      <c r="ESQ138" s="10"/>
      <c r="ESR138" s="10"/>
      <c r="ESS138" s="10"/>
      <c r="EST138" s="10"/>
      <c r="ESU138" s="10"/>
      <c r="ESV138" s="10"/>
      <c r="ESW138" s="10"/>
      <c r="ESX138" s="10"/>
      <c r="ESY138" s="10"/>
      <c r="ESZ138" s="10"/>
      <c r="ETA138" s="10"/>
      <c r="ETB138" s="10"/>
      <c r="ETC138" s="10"/>
      <c r="ETD138" s="10"/>
      <c r="ETE138" s="10"/>
      <c r="ETF138" s="10"/>
      <c r="ETG138" s="10"/>
      <c r="ETH138" s="10"/>
      <c r="ETI138" s="10"/>
      <c r="ETJ138" s="10"/>
      <c r="ETK138" s="10"/>
      <c r="ETL138" s="10"/>
      <c r="ETM138" s="10"/>
      <c r="ETN138" s="10"/>
      <c r="ETO138" s="10"/>
      <c r="ETP138" s="10"/>
      <c r="ETQ138" s="10"/>
      <c r="ETR138" s="10"/>
      <c r="ETS138" s="10"/>
      <c r="ETT138" s="10"/>
      <c r="ETU138" s="10"/>
      <c r="ETV138" s="10"/>
      <c r="ETW138" s="10"/>
      <c r="ETX138" s="10"/>
      <c r="ETY138" s="10"/>
      <c r="ETZ138" s="10"/>
      <c r="EUA138" s="10"/>
      <c r="EUB138" s="10"/>
      <c r="EUC138" s="10"/>
      <c r="EUD138" s="10"/>
      <c r="EUE138" s="10"/>
      <c r="EUF138" s="10"/>
      <c r="EUG138" s="10"/>
      <c r="EUH138" s="10"/>
      <c r="EUI138" s="10"/>
      <c r="EUJ138" s="10"/>
      <c r="EUK138" s="10"/>
      <c r="EUL138" s="10"/>
      <c r="EUM138" s="10"/>
      <c r="EUN138" s="10"/>
      <c r="EUO138" s="10"/>
      <c r="EUP138" s="10"/>
      <c r="EUQ138" s="10"/>
      <c r="EUR138" s="10"/>
      <c r="EUS138" s="10"/>
      <c r="EUT138" s="10"/>
      <c r="EUU138" s="10"/>
      <c r="EUV138" s="10"/>
      <c r="EUW138" s="10"/>
      <c r="EUX138" s="10"/>
      <c r="EUY138" s="10"/>
      <c r="EUZ138" s="10"/>
      <c r="EVA138" s="10"/>
      <c r="EVB138" s="10"/>
      <c r="EVC138" s="10"/>
      <c r="EVD138" s="10"/>
      <c r="EVE138" s="10"/>
      <c r="EVF138" s="10"/>
      <c r="EVG138" s="10"/>
      <c r="EVH138" s="10"/>
      <c r="EVI138" s="10"/>
      <c r="EVJ138" s="10"/>
      <c r="EVK138" s="10"/>
      <c r="EVL138" s="10"/>
      <c r="EVM138" s="10"/>
      <c r="EVN138" s="10"/>
      <c r="EVO138" s="10"/>
      <c r="EVP138" s="10"/>
      <c r="EVQ138" s="10"/>
      <c r="EVR138" s="10"/>
      <c r="EVS138" s="10"/>
      <c r="EVT138" s="10"/>
      <c r="EVU138" s="10"/>
      <c r="EVV138" s="10"/>
      <c r="EVW138" s="10"/>
      <c r="EVX138" s="10"/>
      <c r="EVY138" s="10"/>
      <c r="EVZ138" s="10"/>
      <c r="EWA138" s="10"/>
      <c r="EWB138" s="10"/>
      <c r="EWC138" s="10"/>
      <c r="EWD138" s="10"/>
      <c r="EWE138" s="10"/>
      <c r="EWF138" s="10"/>
      <c r="EWG138" s="10"/>
      <c r="EWH138" s="10"/>
      <c r="EWI138" s="10"/>
      <c r="EWJ138" s="10"/>
      <c r="EWK138" s="10"/>
      <c r="EWL138" s="10"/>
      <c r="EWM138" s="10"/>
      <c r="EWN138" s="10"/>
      <c r="EWO138" s="10"/>
      <c r="EWP138" s="10"/>
      <c r="EWQ138" s="10"/>
      <c r="EWR138" s="10"/>
      <c r="EWS138" s="10"/>
      <c r="EWT138" s="10"/>
      <c r="EWU138" s="10"/>
      <c r="EWV138" s="10"/>
      <c r="EWW138" s="10"/>
      <c r="EWX138" s="10"/>
      <c r="EWY138" s="10"/>
      <c r="EWZ138" s="10"/>
      <c r="EXA138" s="10"/>
      <c r="EXB138" s="10"/>
      <c r="EXC138" s="10"/>
      <c r="EXD138" s="10"/>
      <c r="EXE138" s="10"/>
      <c r="EXF138" s="10"/>
      <c r="EXG138" s="10"/>
      <c r="EXH138" s="10"/>
      <c r="EXI138" s="10"/>
      <c r="EXJ138" s="10"/>
      <c r="EXK138" s="10"/>
      <c r="EXL138" s="10"/>
      <c r="EXM138" s="10"/>
      <c r="EXN138" s="10"/>
      <c r="EXO138" s="10"/>
      <c r="EXP138" s="10"/>
      <c r="EXQ138" s="10"/>
      <c r="EXR138" s="10"/>
      <c r="EXS138" s="10"/>
      <c r="EXT138" s="10"/>
      <c r="EXU138" s="10"/>
      <c r="EXV138" s="10"/>
      <c r="EXW138" s="10"/>
      <c r="EXX138" s="10"/>
      <c r="EXY138" s="10"/>
      <c r="EXZ138" s="10"/>
      <c r="EYA138" s="10"/>
      <c r="EYB138" s="10"/>
      <c r="EYC138" s="10"/>
      <c r="EYD138" s="10"/>
      <c r="EYE138" s="10"/>
      <c r="EYF138" s="10"/>
      <c r="EYG138" s="10"/>
      <c r="EYH138" s="10"/>
      <c r="EYI138" s="10"/>
      <c r="EYJ138" s="10"/>
      <c r="EYK138" s="10"/>
      <c r="EYL138" s="10"/>
      <c r="EYM138" s="10"/>
      <c r="EYN138" s="10"/>
      <c r="EYO138" s="10"/>
      <c r="EYP138" s="10"/>
      <c r="EYQ138" s="10"/>
      <c r="EYR138" s="10"/>
      <c r="EYS138" s="10"/>
      <c r="EYT138" s="10"/>
      <c r="EYU138" s="10"/>
      <c r="EYV138" s="10"/>
      <c r="EYW138" s="10"/>
      <c r="EYX138" s="10"/>
      <c r="EYY138" s="10"/>
      <c r="EYZ138" s="10"/>
      <c r="EZA138" s="10"/>
      <c r="EZB138" s="10"/>
      <c r="EZC138" s="10"/>
      <c r="EZD138" s="10"/>
      <c r="EZE138" s="10"/>
      <c r="EZF138" s="10"/>
      <c r="EZG138" s="10"/>
      <c r="EZH138" s="10"/>
      <c r="EZI138" s="10"/>
      <c r="EZJ138" s="10"/>
      <c r="EZK138" s="10"/>
      <c r="EZL138" s="10"/>
      <c r="EZM138" s="10"/>
      <c r="EZN138" s="10"/>
      <c r="EZO138" s="10"/>
      <c r="EZP138" s="10"/>
      <c r="EZQ138" s="10"/>
      <c r="EZR138" s="10"/>
      <c r="EZS138" s="10"/>
      <c r="EZT138" s="10"/>
      <c r="EZU138" s="10"/>
      <c r="EZV138" s="10"/>
      <c r="EZW138" s="10"/>
      <c r="EZX138" s="10"/>
      <c r="EZY138" s="10"/>
      <c r="EZZ138" s="10"/>
      <c r="FAA138" s="10"/>
      <c r="FAB138" s="10"/>
      <c r="FAC138" s="10"/>
      <c r="FAD138" s="10"/>
      <c r="FAE138" s="10"/>
      <c r="FAF138" s="10"/>
      <c r="FAG138" s="10"/>
      <c r="FAH138" s="10"/>
      <c r="FAI138" s="10"/>
      <c r="FAJ138" s="10"/>
      <c r="FAK138" s="10"/>
      <c r="FAL138" s="10"/>
      <c r="FAM138" s="10"/>
      <c r="FAN138" s="10"/>
      <c r="FAO138" s="10"/>
      <c r="FAP138" s="10"/>
      <c r="FAQ138" s="10"/>
      <c r="FAR138" s="10"/>
      <c r="FAS138" s="10"/>
      <c r="FAT138" s="10"/>
      <c r="FAU138" s="10"/>
      <c r="FAV138" s="10"/>
      <c r="FAW138" s="10"/>
      <c r="FAX138" s="10"/>
      <c r="FAY138" s="10"/>
      <c r="FAZ138" s="10"/>
      <c r="FBA138" s="10"/>
      <c r="FBB138" s="10"/>
      <c r="FBC138" s="10"/>
      <c r="FBD138" s="10"/>
      <c r="FBE138" s="10"/>
      <c r="FBF138" s="10"/>
      <c r="FBG138" s="10"/>
      <c r="FBH138" s="10"/>
      <c r="FBI138" s="10"/>
      <c r="FBJ138" s="10"/>
      <c r="FBK138" s="10"/>
      <c r="FBL138" s="10"/>
      <c r="FBM138" s="10"/>
      <c r="FBN138" s="10"/>
      <c r="FBO138" s="10"/>
      <c r="FBP138" s="10"/>
      <c r="FBQ138" s="10"/>
      <c r="FBR138" s="10"/>
      <c r="FBS138" s="10"/>
      <c r="FBT138" s="10"/>
      <c r="FBU138" s="10"/>
      <c r="FBV138" s="10"/>
      <c r="FBW138" s="10"/>
      <c r="FBX138" s="10"/>
      <c r="FBY138" s="10"/>
      <c r="FBZ138" s="10"/>
      <c r="FCA138" s="10"/>
      <c r="FCB138" s="10"/>
      <c r="FCC138" s="10"/>
      <c r="FCD138" s="10"/>
      <c r="FCE138" s="10"/>
      <c r="FCF138" s="10"/>
      <c r="FCG138" s="10"/>
      <c r="FCH138" s="10"/>
      <c r="FCI138" s="10"/>
      <c r="FCJ138" s="10"/>
      <c r="FCK138" s="10"/>
      <c r="FCL138" s="10"/>
      <c r="FCM138" s="10"/>
      <c r="FCN138" s="10"/>
      <c r="FCO138" s="10"/>
      <c r="FCP138" s="10"/>
      <c r="FCQ138" s="10"/>
      <c r="FCR138" s="10"/>
      <c r="FCS138" s="10"/>
      <c r="FCT138" s="10"/>
      <c r="FCU138" s="10"/>
      <c r="FCV138" s="10"/>
      <c r="FCW138" s="10"/>
      <c r="FCX138" s="10"/>
      <c r="FCY138" s="10"/>
      <c r="FCZ138" s="10"/>
      <c r="FDA138" s="10"/>
      <c r="FDB138" s="10"/>
      <c r="FDC138" s="10"/>
      <c r="FDD138" s="10"/>
      <c r="FDE138" s="10"/>
      <c r="FDF138" s="10"/>
      <c r="FDG138" s="10"/>
      <c r="FDH138" s="10"/>
      <c r="FDI138" s="10"/>
      <c r="FDJ138" s="10"/>
      <c r="FDK138" s="10"/>
      <c r="FDL138" s="10"/>
      <c r="FDM138" s="10"/>
      <c r="FDN138" s="10"/>
      <c r="FDO138" s="10"/>
      <c r="FDP138" s="10"/>
      <c r="FDQ138" s="10"/>
      <c r="FDR138" s="10"/>
      <c r="FDS138" s="10"/>
      <c r="FDT138" s="10"/>
      <c r="FDU138" s="10"/>
      <c r="FDV138" s="10"/>
      <c r="FDW138" s="10"/>
      <c r="FDX138" s="10"/>
      <c r="FDY138" s="10"/>
      <c r="FDZ138" s="10"/>
      <c r="FEA138" s="10"/>
      <c r="FEB138" s="10"/>
      <c r="FEC138" s="10"/>
      <c r="FED138" s="10"/>
      <c r="FEE138" s="10"/>
      <c r="FEF138" s="10"/>
      <c r="FEG138" s="10"/>
      <c r="FEH138" s="10"/>
      <c r="FEI138" s="10"/>
      <c r="FEJ138" s="10"/>
      <c r="FEK138" s="10"/>
      <c r="FEL138" s="10"/>
      <c r="FEM138" s="10"/>
      <c r="FEN138" s="10"/>
      <c r="FEO138" s="10"/>
      <c r="FEP138" s="10"/>
      <c r="FEQ138" s="10"/>
      <c r="FER138" s="10"/>
      <c r="FES138" s="10"/>
      <c r="FET138" s="10"/>
      <c r="FEU138" s="10"/>
      <c r="FEV138" s="10"/>
      <c r="FEW138" s="10"/>
      <c r="FEX138" s="10"/>
      <c r="FEY138" s="10"/>
      <c r="FEZ138" s="10"/>
      <c r="FFA138" s="10"/>
      <c r="FFB138" s="10"/>
      <c r="FFC138" s="10"/>
      <c r="FFD138" s="10"/>
      <c r="FFE138" s="10"/>
      <c r="FFF138" s="10"/>
      <c r="FFG138" s="10"/>
      <c r="FFH138" s="10"/>
      <c r="FFI138" s="10"/>
      <c r="FFJ138" s="10"/>
      <c r="FFK138" s="10"/>
      <c r="FFL138" s="10"/>
      <c r="FFM138" s="10"/>
      <c r="FFN138" s="10"/>
      <c r="FFO138" s="10"/>
      <c r="FFP138" s="10"/>
      <c r="FFQ138" s="10"/>
      <c r="FFR138" s="10"/>
      <c r="FFS138" s="10"/>
      <c r="FFT138" s="10"/>
      <c r="FFU138" s="10"/>
      <c r="FFV138" s="10"/>
      <c r="FFW138" s="10"/>
      <c r="FFX138" s="10"/>
      <c r="FFY138" s="10"/>
      <c r="FFZ138" s="10"/>
      <c r="FGA138" s="10"/>
      <c r="FGB138" s="10"/>
      <c r="FGC138" s="10"/>
      <c r="FGD138" s="10"/>
      <c r="FGE138" s="10"/>
      <c r="FGF138" s="10"/>
      <c r="FGG138" s="10"/>
      <c r="FGH138" s="10"/>
      <c r="FGI138" s="10"/>
      <c r="FGJ138" s="10"/>
      <c r="FGK138" s="10"/>
      <c r="FGL138" s="10"/>
      <c r="FGM138" s="10"/>
      <c r="FGN138" s="10"/>
      <c r="FGO138" s="10"/>
      <c r="FGP138" s="10"/>
      <c r="FGQ138" s="10"/>
      <c r="FGR138" s="10"/>
      <c r="FGS138" s="10"/>
      <c r="FGT138" s="10"/>
      <c r="FGU138" s="10"/>
      <c r="FGV138" s="10"/>
      <c r="FGW138" s="10"/>
      <c r="FGX138" s="10"/>
      <c r="FGY138" s="10"/>
      <c r="FGZ138" s="10"/>
      <c r="FHA138" s="10"/>
      <c r="FHB138" s="10"/>
      <c r="FHC138" s="10"/>
      <c r="FHD138" s="10"/>
      <c r="FHE138" s="10"/>
      <c r="FHF138" s="10"/>
      <c r="FHG138" s="10"/>
      <c r="FHH138" s="10"/>
      <c r="FHI138" s="10"/>
      <c r="FHJ138" s="10"/>
      <c r="FHK138" s="10"/>
      <c r="FHL138" s="10"/>
      <c r="FHM138" s="10"/>
      <c r="FHN138" s="10"/>
      <c r="FHO138" s="10"/>
      <c r="FHP138" s="10"/>
      <c r="FHQ138" s="10"/>
      <c r="FHR138" s="10"/>
      <c r="FHS138" s="10"/>
      <c r="FHT138" s="10"/>
      <c r="FHU138" s="10"/>
      <c r="FHV138" s="10"/>
      <c r="FHW138" s="10"/>
      <c r="FHX138" s="10"/>
      <c r="FHY138" s="10"/>
      <c r="FHZ138" s="10"/>
      <c r="FIA138" s="10"/>
      <c r="FIB138" s="10"/>
      <c r="FIC138" s="10"/>
      <c r="FID138" s="10"/>
      <c r="FIE138" s="10"/>
      <c r="FIF138" s="10"/>
      <c r="FIG138" s="10"/>
      <c r="FIH138" s="10"/>
      <c r="FII138" s="10"/>
      <c r="FIJ138" s="10"/>
      <c r="FIK138" s="10"/>
      <c r="FIL138" s="10"/>
      <c r="FIM138" s="10"/>
      <c r="FIN138" s="10"/>
      <c r="FIO138" s="10"/>
      <c r="FIP138" s="10"/>
      <c r="FIQ138" s="10"/>
      <c r="FIR138" s="10"/>
      <c r="FIS138" s="10"/>
      <c r="FIT138" s="10"/>
      <c r="FIU138" s="10"/>
      <c r="FIV138" s="10"/>
      <c r="FIW138" s="10"/>
      <c r="FIX138" s="10"/>
      <c r="FIY138" s="10"/>
      <c r="FIZ138" s="10"/>
      <c r="FJA138" s="10"/>
      <c r="FJB138" s="10"/>
      <c r="FJC138" s="10"/>
      <c r="FJD138" s="10"/>
      <c r="FJE138" s="10"/>
      <c r="FJF138" s="10"/>
      <c r="FJG138" s="10"/>
      <c r="FJH138" s="10"/>
      <c r="FJI138" s="10"/>
      <c r="FJJ138" s="10"/>
      <c r="FJK138" s="10"/>
      <c r="FJL138" s="10"/>
      <c r="FJM138" s="10"/>
      <c r="FJN138" s="10"/>
      <c r="FJO138" s="10"/>
      <c r="FJP138" s="10"/>
      <c r="FJQ138" s="10"/>
      <c r="FJR138" s="10"/>
      <c r="FJS138" s="10"/>
      <c r="FJT138" s="10"/>
      <c r="FJU138" s="10"/>
      <c r="FJV138" s="10"/>
      <c r="FJW138" s="10"/>
      <c r="FJX138" s="10"/>
      <c r="FJY138" s="10"/>
      <c r="FJZ138" s="10"/>
      <c r="FKA138" s="10"/>
      <c r="FKB138" s="10"/>
      <c r="FKC138" s="10"/>
      <c r="FKD138" s="10"/>
      <c r="FKE138" s="10"/>
      <c r="FKF138" s="10"/>
      <c r="FKG138" s="10"/>
      <c r="FKH138" s="10"/>
      <c r="FKI138" s="10"/>
      <c r="FKJ138" s="10"/>
      <c r="FKK138" s="10"/>
      <c r="FKL138" s="10"/>
      <c r="FKM138" s="10"/>
      <c r="FKN138" s="10"/>
      <c r="FKO138" s="10"/>
      <c r="FKP138" s="10"/>
      <c r="FKQ138" s="10"/>
      <c r="FKR138" s="10"/>
      <c r="FKS138" s="10"/>
      <c r="FKT138" s="10"/>
      <c r="FKU138" s="10"/>
      <c r="FKV138" s="10"/>
      <c r="FKW138" s="10"/>
      <c r="FKX138" s="10"/>
      <c r="FKY138" s="10"/>
      <c r="FKZ138" s="10"/>
      <c r="FLA138" s="10"/>
      <c r="FLB138" s="10"/>
      <c r="FLC138" s="10"/>
      <c r="FLD138" s="10"/>
      <c r="FLE138" s="10"/>
      <c r="FLF138" s="10"/>
      <c r="FLG138" s="10"/>
      <c r="FLH138" s="10"/>
      <c r="FLI138" s="10"/>
      <c r="FLJ138" s="10"/>
      <c r="FLK138" s="10"/>
      <c r="FLL138" s="10"/>
      <c r="FLM138" s="10"/>
      <c r="FLN138" s="10"/>
      <c r="FLO138" s="10"/>
      <c r="FLP138" s="10"/>
      <c r="FLQ138" s="10"/>
      <c r="FLR138" s="10"/>
      <c r="FLS138" s="10"/>
      <c r="FLT138" s="10"/>
      <c r="FLU138" s="10"/>
      <c r="FLV138" s="10"/>
      <c r="FLW138" s="10"/>
      <c r="FLX138" s="10"/>
      <c r="FLY138" s="10"/>
      <c r="FLZ138" s="10"/>
      <c r="FMA138" s="10"/>
      <c r="FMB138" s="10"/>
      <c r="FMC138" s="10"/>
      <c r="FMD138" s="10"/>
      <c r="FME138" s="10"/>
      <c r="FMF138" s="10"/>
      <c r="FMG138" s="10"/>
      <c r="FMH138" s="10"/>
      <c r="FMI138" s="10"/>
      <c r="FMJ138" s="10"/>
      <c r="FMK138" s="10"/>
      <c r="FML138" s="10"/>
      <c r="FMM138" s="10"/>
      <c r="FMN138" s="10"/>
      <c r="FMO138" s="10"/>
      <c r="FMP138" s="10"/>
      <c r="FMQ138" s="10"/>
      <c r="FMR138" s="10"/>
      <c r="FMS138" s="10"/>
      <c r="FMT138" s="10"/>
      <c r="FMU138" s="10"/>
      <c r="FMV138" s="10"/>
      <c r="FMW138" s="10"/>
      <c r="FMX138" s="10"/>
      <c r="FMY138" s="10"/>
      <c r="FMZ138" s="10"/>
      <c r="FNA138" s="10"/>
      <c r="FNB138" s="10"/>
      <c r="FNC138" s="10"/>
      <c r="FND138" s="10"/>
      <c r="FNE138" s="10"/>
      <c r="FNF138" s="10"/>
      <c r="FNG138" s="10"/>
      <c r="FNH138" s="10"/>
      <c r="FNI138" s="10"/>
      <c r="FNJ138" s="10"/>
      <c r="FNK138" s="10"/>
      <c r="FNL138" s="10"/>
      <c r="FNM138" s="10"/>
      <c r="FNN138" s="10"/>
      <c r="FNO138" s="10"/>
      <c r="FNP138" s="10"/>
      <c r="FNQ138" s="10"/>
      <c r="FNR138" s="10"/>
      <c r="FNS138" s="10"/>
      <c r="FNT138" s="10"/>
      <c r="FNU138" s="10"/>
      <c r="FNV138" s="10"/>
      <c r="FNW138" s="10"/>
      <c r="FNX138" s="10"/>
      <c r="FNY138" s="10"/>
      <c r="FNZ138" s="10"/>
      <c r="FOA138" s="10"/>
      <c r="FOB138" s="10"/>
      <c r="FOC138" s="10"/>
      <c r="FOD138" s="10"/>
      <c r="FOE138" s="10"/>
      <c r="FOF138" s="10"/>
      <c r="FOG138" s="10"/>
      <c r="FOH138" s="10"/>
      <c r="FOI138" s="10"/>
      <c r="FOJ138" s="10"/>
      <c r="FOK138" s="10"/>
      <c r="FOL138" s="10"/>
      <c r="FOM138" s="10"/>
      <c r="FON138" s="10"/>
      <c r="FOO138" s="10"/>
      <c r="FOP138" s="10"/>
      <c r="FOQ138" s="10"/>
      <c r="FOR138" s="10"/>
      <c r="FOS138" s="10"/>
      <c r="FOT138" s="10"/>
      <c r="FOU138" s="10"/>
      <c r="FOV138" s="10"/>
      <c r="FOW138" s="10"/>
      <c r="FOX138" s="10"/>
      <c r="FOY138" s="10"/>
      <c r="FOZ138" s="10"/>
      <c r="FPA138" s="10"/>
      <c r="FPB138" s="10"/>
      <c r="FPC138" s="10"/>
      <c r="FPD138" s="10"/>
      <c r="FPE138" s="10"/>
      <c r="FPF138" s="10"/>
      <c r="FPG138" s="10"/>
      <c r="FPH138" s="10"/>
      <c r="FPI138" s="10"/>
      <c r="FPJ138" s="10"/>
      <c r="FPK138" s="10"/>
      <c r="FPL138" s="10"/>
      <c r="FPM138" s="10"/>
      <c r="FPN138" s="10"/>
      <c r="FPO138" s="10"/>
      <c r="FPP138" s="10"/>
      <c r="FPQ138" s="10"/>
      <c r="FPR138" s="10"/>
      <c r="FPS138" s="10"/>
      <c r="FPT138" s="10"/>
      <c r="FPU138" s="10"/>
      <c r="FPV138" s="10"/>
      <c r="FPW138" s="10"/>
      <c r="FPX138" s="10"/>
      <c r="FPY138" s="10"/>
      <c r="FPZ138" s="10"/>
      <c r="FQA138" s="10"/>
      <c r="FQB138" s="10"/>
      <c r="FQC138" s="10"/>
      <c r="FQD138" s="10"/>
      <c r="FQE138" s="10"/>
      <c r="FQF138" s="10"/>
      <c r="FQG138" s="10"/>
      <c r="FQH138" s="10"/>
      <c r="FQI138" s="10"/>
      <c r="FQJ138" s="10"/>
      <c r="FQK138" s="10"/>
      <c r="FQL138" s="10"/>
      <c r="FQM138" s="10"/>
      <c r="FQN138" s="10"/>
      <c r="FQO138" s="10"/>
      <c r="FQP138" s="10"/>
      <c r="FQQ138" s="10"/>
      <c r="FQR138" s="10"/>
      <c r="FQS138" s="10"/>
      <c r="FQT138" s="10"/>
      <c r="FQU138" s="10"/>
      <c r="FQV138" s="10"/>
      <c r="FQW138" s="10"/>
      <c r="FQX138" s="10"/>
      <c r="FQY138" s="10"/>
      <c r="FQZ138" s="10"/>
      <c r="FRA138" s="10"/>
      <c r="FRB138" s="10"/>
      <c r="FRC138" s="10"/>
      <c r="FRD138" s="10"/>
      <c r="FRE138" s="10"/>
      <c r="FRF138" s="10"/>
      <c r="FRG138" s="10"/>
      <c r="FRH138" s="10"/>
      <c r="FRI138" s="10"/>
      <c r="FRJ138" s="10"/>
      <c r="FRK138" s="10"/>
      <c r="FRL138" s="10"/>
      <c r="FRM138" s="10"/>
      <c r="FRN138" s="10"/>
      <c r="FRO138" s="10"/>
      <c r="FRP138" s="10"/>
      <c r="FRQ138" s="10"/>
      <c r="FRR138" s="10"/>
      <c r="FRS138" s="10"/>
      <c r="FRT138" s="10"/>
      <c r="FRU138" s="10"/>
      <c r="FRV138" s="10"/>
      <c r="FRW138" s="10"/>
      <c r="FRX138" s="10"/>
      <c r="FRY138" s="10"/>
      <c r="FRZ138" s="10"/>
      <c r="FSA138" s="10"/>
      <c r="FSB138" s="10"/>
      <c r="FSC138" s="10"/>
      <c r="FSD138" s="10"/>
      <c r="FSE138" s="10"/>
      <c r="FSF138" s="10"/>
      <c r="FSG138" s="10"/>
      <c r="FSH138" s="10"/>
      <c r="FSI138" s="10"/>
      <c r="FSJ138" s="10"/>
      <c r="FSK138" s="10"/>
      <c r="FSL138" s="10"/>
      <c r="FSM138" s="10"/>
      <c r="FSN138" s="10"/>
      <c r="FSO138" s="10"/>
      <c r="FSP138" s="10"/>
      <c r="FSQ138" s="10"/>
      <c r="FSR138" s="10"/>
      <c r="FSS138" s="10"/>
      <c r="FST138" s="10"/>
      <c r="FSU138" s="10"/>
      <c r="FSV138" s="10"/>
      <c r="FSW138" s="10"/>
      <c r="FSX138" s="10"/>
      <c r="FSY138" s="10"/>
      <c r="FSZ138" s="10"/>
      <c r="FTA138" s="10"/>
      <c r="FTB138" s="10"/>
      <c r="FTC138" s="10"/>
      <c r="FTD138" s="10"/>
      <c r="FTE138" s="10"/>
      <c r="FTF138" s="10"/>
      <c r="FTG138" s="10"/>
      <c r="FTH138" s="10"/>
      <c r="FTI138" s="10"/>
      <c r="FTJ138" s="10"/>
      <c r="FTK138" s="10"/>
      <c r="FTL138" s="10"/>
      <c r="FTM138" s="10"/>
      <c r="FTN138" s="10"/>
      <c r="FTO138" s="10"/>
      <c r="FTP138" s="10"/>
      <c r="FTQ138" s="10"/>
      <c r="FTR138" s="10"/>
      <c r="FTS138" s="10"/>
      <c r="FTT138" s="10"/>
      <c r="FTU138" s="10"/>
      <c r="FTV138" s="10"/>
      <c r="FTW138" s="10"/>
      <c r="FTX138" s="10"/>
      <c r="FTY138" s="10"/>
      <c r="FTZ138" s="10"/>
      <c r="FUA138" s="10"/>
      <c r="FUB138" s="10"/>
      <c r="FUC138" s="10"/>
      <c r="FUD138" s="10"/>
      <c r="FUE138" s="10"/>
      <c r="FUF138" s="10"/>
      <c r="FUG138" s="10"/>
      <c r="FUH138" s="10"/>
      <c r="FUI138" s="10"/>
      <c r="FUJ138" s="10"/>
      <c r="FUK138" s="10"/>
      <c r="FUL138" s="10"/>
      <c r="FUM138" s="10"/>
      <c r="FUN138" s="10"/>
      <c r="FUO138" s="10"/>
      <c r="FUP138" s="10"/>
      <c r="FUQ138" s="10"/>
      <c r="FUR138" s="10"/>
      <c r="FUS138" s="10"/>
      <c r="FUT138" s="10"/>
      <c r="FUU138" s="10"/>
      <c r="FUV138" s="10"/>
      <c r="FUW138" s="10"/>
      <c r="FUX138" s="10"/>
      <c r="FUY138" s="10"/>
      <c r="FUZ138" s="10"/>
      <c r="FVA138" s="10"/>
      <c r="FVB138" s="10"/>
      <c r="FVC138" s="10"/>
      <c r="FVD138" s="10"/>
      <c r="FVE138" s="10"/>
      <c r="FVF138" s="10"/>
      <c r="FVG138" s="10"/>
      <c r="FVH138" s="10"/>
      <c r="FVI138" s="10"/>
      <c r="FVJ138" s="10"/>
      <c r="FVK138" s="10"/>
      <c r="FVL138" s="10"/>
      <c r="FVM138" s="10"/>
      <c r="FVN138" s="10"/>
      <c r="FVO138" s="10"/>
      <c r="FVP138" s="10"/>
      <c r="FVQ138" s="10"/>
      <c r="FVR138" s="10"/>
      <c r="FVS138" s="10"/>
      <c r="FVT138" s="10"/>
      <c r="FVU138" s="10"/>
      <c r="FVV138" s="10"/>
      <c r="FVW138" s="10"/>
      <c r="FVX138" s="10"/>
      <c r="FVY138" s="10"/>
      <c r="FVZ138" s="10"/>
      <c r="FWA138" s="10"/>
      <c r="FWB138" s="10"/>
      <c r="FWC138" s="10"/>
      <c r="FWD138" s="10"/>
      <c r="FWE138" s="10"/>
      <c r="FWF138" s="10"/>
      <c r="FWG138" s="10"/>
      <c r="FWH138" s="10"/>
      <c r="FWI138" s="10"/>
      <c r="FWJ138" s="10"/>
      <c r="FWK138" s="10"/>
      <c r="FWL138" s="10"/>
      <c r="FWM138" s="10"/>
      <c r="FWN138" s="10"/>
      <c r="FWO138" s="10"/>
      <c r="FWP138" s="10"/>
      <c r="FWQ138" s="10"/>
      <c r="FWR138" s="10"/>
      <c r="FWS138" s="10"/>
      <c r="FWT138" s="10"/>
      <c r="FWU138" s="10"/>
      <c r="FWV138" s="10"/>
      <c r="FWW138" s="10"/>
      <c r="FWX138" s="10"/>
      <c r="FWY138" s="10"/>
      <c r="FWZ138" s="10"/>
      <c r="FXA138" s="10"/>
      <c r="FXB138" s="10"/>
      <c r="FXC138" s="10"/>
      <c r="FXD138" s="10"/>
      <c r="FXE138" s="10"/>
      <c r="FXF138" s="10"/>
      <c r="FXG138" s="10"/>
      <c r="FXH138" s="10"/>
      <c r="FXI138" s="10"/>
      <c r="FXJ138" s="10"/>
      <c r="FXK138" s="10"/>
      <c r="FXL138" s="10"/>
      <c r="FXM138" s="10"/>
      <c r="FXN138" s="10"/>
      <c r="FXO138" s="10"/>
      <c r="FXP138" s="10"/>
      <c r="FXQ138" s="10"/>
      <c r="FXR138" s="10"/>
      <c r="FXS138" s="10"/>
      <c r="FXT138" s="10"/>
      <c r="FXU138" s="10"/>
      <c r="FXV138" s="10"/>
      <c r="FXW138" s="10"/>
      <c r="FXX138" s="10"/>
      <c r="FXY138" s="10"/>
      <c r="FXZ138" s="10"/>
      <c r="FYA138" s="10"/>
      <c r="FYB138" s="10"/>
      <c r="FYC138" s="10"/>
      <c r="FYD138" s="10"/>
      <c r="FYE138" s="10"/>
      <c r="FYF138" s="10"/>
      <c r="FYG138" s="10"/>
      <c r="FYH138" s="10"/>
      <c r="FYI138" s="10"/>
      <c r="FYJ138" s="10"/>
      <c r="FYK138" s="10"/>
      <c r="FYL138" s="10"/>
      <c r="FYM138" s="10"/>
      <c r="FYN138" s="10"/>
      <c r="FYO138" s="10"/>
      <c r="FYP138" s="10"/>
      <c r="FYQ138" s="10"/>
      <c r="FYR138" s="10"/>
      <c r="FYS138" s="10"/>
      <c r="FYT138" s="10"/>
      <c r="FYU138" s="10"/>
      <c r="FYV138" s="10"/>
      <c r="FYW138" s="10"/>
      <c r="FYX138" s="10"/>
      <c r="FYY138" s="10"/>
      <c r="FYZ138" s="10"/>
      <c r="FZA138" s="10"/>
      <c r="FZB138" s="10"/>
      <c r="FZC138" s="10"/>
      <c r="FZD138" s="10"/>
      <c r="FZE138" s="10"/>
      <c r="FZF138" s="10"/>
      <c r="FZG138" s="10"/>
      <c r="FZH138" s="10"/>
      <c r="FZI138" s="10"/>
      <c r="FZJ138" s="10"/>
      <c r="FZK138" s="10"/>
      <c r="FZL138" s="10"/>
      <c r="FZM138" s="10"/>
      <c r="FZN138" s="10"/>
      <c r="FZO138" s="10"/>
      <c r="FZP138" s="10"/>
      <c r="FZQ138" s="10"/>
      <c r="FZR138" s="10"/>
      <c r="FZS138" s="10"/>
      <c r="FZT138" s="10"/>
      <c r="FZU138" s="10"/>
      <c r="FZV138" s="10"/>
      <c r="FZW138" s="10"/>
      <c r="FZX138" s="10"/>
      <c r="FZY138" s="10"/>
      <c r="FZZ138" s="10"/>
      <c r="GAA138" s="10"/>
      <c r="GAB138" s="10"/>
      <c r="GAC138" s="10"/>
      <c r="GAD138" s="10"/>
      <c r="GAE138" s="10"/>
      <c r="GAF138" s="10"/>
      <c r="GAG138" s="10"/>
      <c r="GAH138" s="10"/>
      <c r="GAI138" s="10"/>
      <c r="GAJ138" s="10"/>
      <c r="GAK138" s="10"/>
      <c r="GAL138" s="10"/>
      <c r="GAM138" s="10"/>
      <c r="GAN138" s="10"/>
      <c r="GAO138" s="10"/>
      <c r="GAP138" s="10"/>
      <c r="GAQ138" s="10"/>
      <c r="GAR138" s="10"/>
      <c r="GAS138" s="10"/>
      <c r="GAT138" s="10"/>
      <c r="GAU138" s="10"/>
      <c r="GAV138" s="10"/>
      <c r="GAW138" s="10"/>
      <c r="GAX138" s="10"/>
      <c r="GAY138" s="10"/>
      <c r="GAZ138" s="10"/>
      <c r="GBA138" s="10"/>
      <c r="GBB138" s="10"/>
      <c r="GBC138" s="10"/>
      <c r="GBD138" s="10"/>
      <c r="GBE138" s="10"/>
      <c r="GBF138" s="10"/>
      <c r="GBG138" s="10"/>
      <c r="GBH138" s="10"/>
      <c r="GBI138" s="10"/>
      <c r="GBJ138" s="10"/>
      <c r="GBK138" s="10"/>
      <c r="GBL138" s="10"/>
      <c r="GBM138" s="10"/>
      <c r="GBN138" s="10"/>
      <c r="GBO138" s="10"/>
      <c r="GBP138" s="10"/>
      <c r="GBQ138" s="10"/>
      <c r="GBR138" s="10"/>
      <c r="GBS138" s="10"/>
      <c r="GBT138" s="10"/>
      <c r="GBU138" s="10"/>
      <c r="GBV138" s="10"/>
      <c r="GBW138" s="10"/>
      <c r="GBX138" s="10"/>
      <c r="GBY138" s="10"/>
      <c r="GBZ138" s="10"/>
      <c r="GCA138" s="10"/>
      <c r="GCB138" s="10"/>
      <c r="GCC138" s="10"/>
      <c r="GCD138" s="10"/>
      <c r="GCE138" s="10"/>
      <c r="GCF138" s="10"/>
      <c r="GCG138" s="10"/>
      <c r="GCH138" s="10"/>
      <c r="GCI138" s="10"/>
      <c r="GCJ138" s="10"/>
      <c r="GCK138" s="10"/>
      <c r="GCL138" s="10"/>
      <c r="GCM138" s="10"/>
      <c r="GCN138" s="10"/>
      <c r="GCO138" s="10"/>
      <c r="GCP138" s="10"/>
      <c r="GCQ138" s="10"/>
      <c r="GCR138" s="10"/>
      <c r="GCS138" s="10"/>
      <c r="GCT138" s="10"/>
      <c r="GCU138" s="10"/>
      <c r="GCV138" s="10"/>
      <c r="GCW138" s="10"/>
      <c r="GCX138" s="10"/>
      <c r="GCY138" s="10"/>
      <c r="GCZ138" s="10"/>
      <c r="GDA138" s="10"/>
      <c r="GDB138" s="10"/>
      <c r="GDC138" s="10"/>
      <c r="GDD138" s="10"/>
      <c r="GDE138" s="10"/>
      <c r="GDF138" s="10"/>
      <c r="GDG138" s="10"/>
      <c r="GDH138" s="10"/>
      <c r="GDI138" s="10"/>
      <c r="GDJ138" s="10"/>
      <c r="GDK138" s="10"/>
      <c r="GDL138" s="10"/>
      <c r="GDM138" s="10"/>
      <c r="GDN138" s="10"/>
      <c r="GDO138" s="10"/>
      <c r="GDP138" s="10"/>
      <c r="GDQ138" s="10"/>
      <c r="GDR138" s="10"/>
      <c r="GDS138" s="10"/>
      <c r="GDT138" s="10"/>
      <c r="GDU138" s="10"/>
      <c r="GDV138" s="10"/>
      <c r="GDW138" s="10"/>
      <c r="GDX138" s="10"/>
      <c r="GDY138" s="10"/>
      <c r="GDZ138" s="10"/>
      <c r="GEA138" s="10"/>
      <c r="GEB138" s="10"/>
      <c r="GEC138" s="10"/>
      <c r="GED138" s="10"/>
      <c r="GEE138" s="10"/>
      <c r="GEF138" s="10"/>
      <c r="GEG138" s="10"/>
      <c r="GEH138" s="10"/>
      <c r="GEI138" s="10"/>
      <c r="GEJ138" s="10"/>
      <c r="GEK138" s="10"/>
      <c r="GEL138" s="10"/>
      <c r="GEM138" s="10"/>
      <c r="GEN138" s="10"/>
      <c r="GEO138" s="10"/>
      <c r="GEP138" s="10"/>
      <c r="GEQ138" s="10"/>
      <c r="GER138" s="10"/>
      <c r="GES138" s="10"/>
      <c r="GET138" s="10"/>
      <c r="GEU138" s="10"/>
      <c r="GEV138" s="10"/>
      <c r="GEW138" s="10"/>
      <c r="GEX138" s="10"/>
      <c r="GEY138" s="10"/>
      <c r="GEZ138" s="10"/>
      <c r="GFA138" s="10"/>
      <c r="GFB138" s="10"/>
      <c r="GFC138" s="10"/>
      <c r="GFD138" s="10"/>
      <c r="GFE138" s="10"/>
      <c r="GFF138" s="10"/>
      <c r="GFG138" s="10"/>
      <c r="GFH138" s="10"/>
      <c r="GFI138" s="10"/>
      <c r="GFJ138" s="10"/>
      <c r="GFK138" s="10"/>
      <c r="GFL138" s="10"/>
      <c r="GFM138" s="10"/>
      <c r="GFN138" s="10"/>
      <c r="GFO138" s="10"/>
      <c r="GFP138" s="10"/>
      <c r="GFQ138" s="10"/>
      <c r="GFR138" s="10"/>
      <c r="GFS138" s="10"/>
      <c r="GFT138" s="10"/>
      <c r="GFU138" s="10"/>
      <c r="GFV138" s="10"/>
      <c r="GFW138" s="10"/>
      <c r="GFX138" s="10"/>
      <c r="GFY138" s="10"/>
      <c r="GFZ138" s="10"/>
      <c r="GGA138" s="10"/>
      <c r="GGB138" s="10"/>
      <c r="GGC138" s="10"/>
      <c r="GGD138" s="10"/>
      <c r="GGE138" s="10"/>
      <c r="GGF138" s="10"/>
      <c r="GGG138" s="10"/>
      <c r="GGH138" s="10"/>
      <c r="GGI138" s="10"/>
      <c r="GGJ138" s="10"/>
      <c r="GGK138" s="10"/>
      <c r="GGL138" s="10"/>
      <c r="GGM138" s="10"/>
      <c r="GGN138" s="10"/>
      <c r="GGO138" s="10"/>
      <c r="GGP138" s="10"/>
      <c r="GGQ138" s="10"/>
      <c r="GGR138" s="10"/>
      <c r="GGS138" s="10"/>
      <c r="GGT138" s="10"/>
      <c r="GGU138" s="10"/>
      <c r="GGV138" s="10"/>
      <c r="GGW138" s="10"/>
      <c r="GGX138" s="10"/>
      <c r="GGY138" s="10"/>
      <c r="GGZ138" s="10"/>
      <c r="GHA138" s="10"/>
      <c r="GHB138" s="10"/>
      <c r="GHC138" s="10"/>
      <c r="GHD138" s="10"/>
      <c r="GHE138" s="10"/>
      <c r="GHF138" s="10"/>
      <c r="GHG138" s="10"/>
      <c r="GHH138" s="10"/>
      <c r="GHI138" s="10"/>
      <c r="GHJ138" s="10"/>
      <c r="GHK138" s="10"/>
      <c r="GHL138" s="10"/>
      <c r="GHM138" s="10"/>
      <c r="GHN138" s="10"/>
      <c r="GHO138" s="10"/>
      <c r="GHP138" s="10"/>
      <c r="GHQ138" s="10"/>
      <c r="GHR138" s="10"/>
      <c r="GHS138" s="10"/>
      <c r="GHT138" s="10"/>
      <c r="GHU138" s="10"/>
      <c r="GHV138" s="10"/>
      <c r="GHW138" s="10"/>
      <c r="GHX138" s="10"/>
      <c r="GHY138" s="10"/>
      <c r="GHZ138" s="10"/>
      <c r="GIA138" s="10"/>
      <c r="GIB138" s="10"/>
      <c r="GIC138" s="10"/>
      <c r="GID138" s="10"/>
      <c r="GIE138" s="10"/>
      <c r="GIF138" s="10"/>
      <c r="GIG138" s="10"/>
      <c r="GIH138" s="10"/>
      <c r="GII138" s="10"/>
      <c r="GIJ138" s="10"/>
      <c r="GIK138" s="10"/>
      <c r="GIL138" s="10"/>
      <c r="GIM138" s="10"/>
      <c r="GIN138" s="10"/>
      <c r="GIO138" s="10"/>
      <c r="GIP138" s="10"/>
      <c r="GIQ138" s="10"/>
      <c r="GIR138" s="10"/>
      <c r="GIS138" s="10"/>
      <c r="GIT138" s="10"/>
      <c r="GIU138" s="10"/>
      <c r="GIV138" s="10"/>
      <c r="GIW138" s="10"/>
      <c r="GIX138" s="10"/>
      <c r="GIY138" s="10"/>
      <c r="GIZ138" s="10"/>
      <c r="GJA138" s="10"/>
      <c r="GJB138" s="10"/>
      <c r="GJC138" s="10"/>
      <c r="GJD138" s="10"/>
      <c r="GJE138" s="10"/>
      <c r="GJF138" s="10"/>
      <c r="GJG138" s="10"/>
      <c r="GJH138" s="10"/>
      <c r="GJI138" s="10"/>
      <c r="GJJ138" s="10"/>
      <c r="GJK138" s="10"/>
      <c r="GJL138" s="10"/>
      <c r="GJM138" s="10"/>
      <c r="GJN138" s="10"/>
      <c r="GJO138" s="10"/>
      <c r="GJP138" s="10"/>
      <c r="GJQ138" s="10"/>
      <c r="GJR138" s="10"/>
      <c r="GJS138" s="10"/>
      <c r="GJT138" s="10"/>
      <c r="GJU138" s="10"/>
      <c r="GJV138" s="10"/>
      <c r="GJW138" s="10"/>
      <c r="GJX138" s="10"/>
      <c r="GJY138" s="10"/>
      <c r="GJZ138" s="10"/>
      <c r="GKA138" s="10"/>
      <c r="GKB138" s="10"/>
      <c r="GKC138" s="10"/>
      <c r="GKD138" s="10"/>
      <c r="GKE138" s="10"/>
      <c r="GKF138" s="10"/>
      <c r="GKG138" s="10"/>
      <c r="GKH138" s="10"/>
      <c r="GKI138" s="10"/>
      <c r="GKJ138" s="10"/>
      <c r="GKK138" s="10"/>
      <c r="GKL138" s="10"/>
      <c r="GKM138" s="10"/>
      <c r="GKN138" s="10"/>
      <c r="GKO138" s="10"/>
      <c r="GKP138" s="10"/>
      <c r="GKQ138" s="10"/>
      <c r="GKR138" s="10"/>
      <c r="GKS138" s="10"/>
      <c r="GKT138" s="10"/>
      <c r="GKU138" s="10"/>
      <c r="GKV138" s="10"/>
      <c r="GKW138" s="10"/>
      <c r="GKX138" s="10"/>
      <c r="GKY138" s="10"/>
      <c r="GKZ138" s="10"/>
      <c r="GLA138" s="10"/>
      <c r="GLB138" s="10"/>
      <c r="GLC138" s="10"/>
      <c r="GLD138" s="10"/>
      <c r="GLE138" s="10"/>
      <c r="GLF138" s="10"/>
      <c r="GLG138" s="10"/>
      <c r="GLH138" s="10"/>
      <c r="GLI138" s="10"/>
      <c r="GLJ138" s="10"/>
      <c r="GLK138" s="10"/>
      <c r="GLL138" s="10"/>
      <c r="GLM138" s="10"/>
      <c r="GLN138" s="10"/>
      <c r="GLO138" s="10"/>
      <c r="GLP138" s="10"/>
      <c r="GLQ138" s="10"/>
      <c r="GLR138" s="10"/>
      <c r="GLS138" s="10"/>
      <c r="GLT138" s="10"/>
      <c r="GLU138" s="10"/>
      <c r="GLV138" s="10"/>
      <c r="GLW138" s="10"/>
      <c r="GLX138" s="10"/>
      <c r="GLY138" s="10"/>
      <c r="GLZ138" s="10"/>
      <c r="GMA138" s="10"/>
      <c r="GMB138" s="10"/>
      <c r="GMC138" s="10"/>
      <c r="GMD138" s="10"/>
      <c r="GME138" s="10"/>
      <c r="GMF138" s="10"/>
      <c r="GMG138" s="10"/>
      <c r="GMH138" s="10"/>
      <c r="GMI138" s="10"/>
      <c r="GMJ138" s="10"/>
      <c r="GMK138" s="10"/>
      <c r="GML138" s="10"/>
      <c r="GMM138" s="10"/>
      <c r="GMN138" s="10"/>
      <c r="GMO138" s="10"/>
      <c r="GMP138" s="10"/>
      <c r="GMQ138" s="10"/>
      <c r="GMR138" s="10"/>
      <c r="GMS138" s="10"/>
      <c r="GMT138" s="10"/>
      <c r="GMU138" s="10"/>
      <c r="GMV138" s="10"/>
      <c r="GMW138" s="10"/>
      <c r="GMX138" s="10"/>
      <c r="GMY138" s="10"/>
      <c r="GMZ138" s="10"/>
      <c r="GNA138" s="10"/>
      <c r="GNB138" s="10"/>
      <c r="GNC138" s="10"/>
      <c r="GND138" s="10"/>
      <c r="GNE138" s="10"/>
      <c r="GNF138" s="10"/>
      <c r="GNG138" s="10"/>
      <c r="GNH138" s="10"/>
      <c r="GNI138" s="10"/>
      <c r="GNJ138" s="10"/>
      <c r="GNK138" s="10"/>
      <c r="GNL138" s="10"/>
      <c r="GNM138" s="10"/>
      <c r="GNN138" s="10"/>
      <c r="GNO138" s="10"/>
      <c r="GNP138" s="10"/>
      <c r="GNQ138" s="10"/>
      <c r="GNR138" s="10"/>
      <c r="GNS138" s="10"/>
      <c r="GNT138" s="10"/>
      <c r="GNU138" s="10"/>
      <c r="GNV138" s="10"/>
      <c r="GNW138" s="10"/>
      <c r="GNX138" s="10"/>
      <c r="GNY138" s="10"/>
      <c r="GNZ138" s="10"/>
      <c r="GOA138" s="10"/>
      <c r="GOB138" s="10"/>
      <c r="GOC138" s="10"/>
      <c r="GOD138" s="10"/>
      <c r="GOE138" s="10"/>
      <c r="GOF138" s="10"/>
      <c r="GOG138" s="10"/>
      <c r="GOH138" s="10"/>
      <c r="GOI138" s="10"/>
      <c r="GOJ138" s="10"/>
      <c r="GOK138" s="10"/>
      <c r="GOL138" s="10"/>
      <c r="GOM138" s="10"/>
      <c r="GON138" s="10"/>
      <c r="GOO138" s="10"/>
      <c r="GOP138" s="10"/>
      <c r="GOQ138" s="10"/>
      <c r="GOR138" s="10"/>
      <c r="GOS138" s="10"/>
      <c r="GOT138" s="10"/>
      <c r="GOU138" s="10"/>
      <c r="GOV138" s="10"/>
      <c r="GOW138" s="10"/>
      <c r="GOX138" s="10"/>
      <c r="GOY138" s="10"/>
      <c r="GOZ138" s="10"/>
      <c r="GPA138" s="10"/>
      <c r="GPB138" s="10"/>
      <c r="GPC138" s="10"/>
      <c r="GPD138" s="10"/>
      <c r="GPE138" s="10"/>
      <c r="GPF138" s="10"/>
      <c r="GPG138" s="10"/>
      <c r="GPH138" s="10"/>
      <c r="GPI138" s="10"/>
      <c r="GPJ138" s="10"/>
      <c r="GPK138" s="10"/>
      <c r="GPL138" s="10"/>
      <c r="GPM138" s="10"/>
      <c r="GPN138" s="10"/>
      <c r="GPO138" s="10"/>
      <c r="GPP138" s="10"/>
      <c r="GPQ138" s="10"/>
      <c r="GPR138" s="10"/>
      <c r="GPS138" s="10"/>
      <c r="GPT138" s="10"/>
      <c r="GPU138" s="10"/>
      <c r="GPV138" s="10"/>
      <c r="GPW138" s="10"/>
      <c r="GPX138" s="10"/>
      <c r="GPY138" s="10"/>
      <c r="GPZ138" s="10"/>
      <c r="GQA138" s="10"/>
      <c r="GQB138" s="10"/>
      <c r="GQC138" s="10"/>
      <c r="GQD138" s="10"/>
      <c r="GQE138" s="10"/>
      <c r="GQF138" s="10"/>
      <c r="GQG138" s="10"/>
      <c r="GQH138" s="10"/>
      <c r="GQI138" s="10"/>
      <c r="GQJ138" s="10"/>
      <c r="GQK138" s="10"/>
      <c r="GQL138" s="10"/>
      <c r="GQM138" s="10"/>
      <c r="GQN138" s="10"/>
      <c r="GQO138" s="10"/>
      <c r="GQP138" s="10"/>
      <c r="GQQ138" s="10"/>
      <c r="GQR138" s="10"/>
      <c r="GQS138" s="10"/>
      <c r="GQT138" s="10"/>
      <c r="GQU138" s="10"/>
      <c r="GQV138" s="10"/>
      <c r="GQW138" s="10"/>
      <c r="GQX138" s="10"/>
      <c r="GQY138" s="10"/>
      <c r="GQZ138" s="10"/>
      <c r="GRA138" s="10"/>
      <c r="GRB138" s="10"/>
      <c r="GRC138" s="10"/>
      <c r="GRD138" s="10"/>
      <c r="GRE138" s="10"/>
      <c r="GRF138" s="10"/>
      <c r="GRG138" s="10"/>
      <c r="GRH138" s="10"/>
      <c r="GRI138" s="10"/>
      <c r="GRJ138" s="10"/>
      <c r="GRK138" s="10"/>
      <c r="GRL138" s="10"/>
      <c r="GRM138" s="10"/>
      <c r="GRN138" s="10"/>
      <c r="GRO138" s="10"/>
      <c r="GRP138" s="10"/>
      <c r="GRQ138" s="10"/>
      <c r="GRR138" s="10"/>
      <c r="GRS138" s="10"/>
      <c r="GRT138" s="10"/>
      <c r="GRU138" s="10"/>
      <c r="GRV138" s="10"/>
      <c r="GRW138" s="10"/>
      <c r="GRX138" s="10"/>
      <c r="GRY138" s="10"/>
      <c r="GRZ138" s="10"/>
      <c r="GSA138" s="10"/>
      <c r="GSB138" s="10"/>
      <c r="GSC138" s="10"/>
      <c r="GSD138" s="10"/>
      <c r="GSE138" s="10"/>
      <c r="GSF138" s="10"/>
      <c r="GSG138" s="10"/>
      <c r="GSH138" s="10"/>
      <c r="GSI138" s="10"/>
      <c r="GSJ138" s="10"/>
      <c r="GSK138" s="10"/>
      <c r="GSL138" s="10"/>
      <c r="GSM138" s="10"/>
      <c r="GSN138" s="10"/>
      <c r="GSO138" s="10"/>
      <c r="GSP138" s="10"/>
      <c r="GSQ138" s="10"/>
      <c r="GSR138" s="10"/>
      <c r="GSS138" s="10"/>
      <c r="GST138" s="10"/>
      <c r="GSU138" s="10"/>
      <c r="GSV138" s="10"/>
      <c r="GSW138" s="10"/>
      <c r="GSX138" s="10"/>
      <c r="GSY138" s="10"/>
      <c r="GSZ138" s="10"/>
      <c r="GTA138" s="10"/>
      <c r="GTB138" s="10"/>
      <c r="GTC138" s="10"/>
      <c r="GTD138" s="10"/>
      <c r="GTE138" s="10"/>
      <c r="GTF138" s="10"/>
      <c r="GTG138" s="10"/>
      <c r="GTH138" s="10"/>
      <c r="GTI138" s="10"/>
      <c r="GTJ138" s="10"/>
      <c r="GTK138" s="10"/>
      <c r="GTL138" s="10"/>
      <c r="GTM138" s="10"/>
      <c r="GTN138" s="10"/>
      <c r="GTO138" s="10"/>
      <c r="GTP138" s="10"/>
      <c r="GTQ138" s="10"/>
      <c r="GTR138" s="10"/>
      <c r="GTS138" s="10"/>
      <c r="GTT138" s="10"/>
      <c r="GTU138" s="10"/>
      <c r="GTV138" s="10"/>
      <c r="GTW138" s="10"/>
      <c r="GTX138" s="10"/>
      <c r="GTY138" s="10"/>
      <c r="GTZ138" s="10"/>
      <c r="GUA138" s="10"/>
      <c r="GUB138" s="10"/>
      <c r="GUC138" s="10"/>
      <c r="GUD138" s="10"/>
      <c r="GUE138" s="10"/>
      <c r="GUF138" s="10"/>
      <c r="GUG138" s="10"/>
      <c r="GUH138" s="10"/>
      <c r="GUI138" s="10"/>
      <c r="GUJ138" s="10"/>
      <c r="GUK138" s="10"/>
      <c r="GUL138" s="10"/>
      <c r="GUM138" s="10"/>
      <c r="GUN138" s="10"/>
      <c r="GUO138" s="10"/>
      <c r="GUP138" s="10"/>
      <c r="GUQ138" s="10"/>
      <c r="GUR138" s="10"/>
      <c r="GUS138" s="10"/>
      <c r="GUT138" s="10"/>
      <c r="GUU138" s="10"/>
      <c r="GUV138" s="10"/>
      <c r="GUW138" s="10"/>
      <c r="GUX138" s="10"/>
      <c r="GUY138" s="10"/>
      <c r="GUZ138" s="10"/>
      <c r="GVA138" s="10"/>
      <c r="GVB138" s="10"/>
      <c r="GVC138" s="10"/>
      <c r="GVD138" s="10"/>
      <c r="GVE138" s="10"/>
      <c r="GVF138" s="10"/>
      <c r="GVG138" s="10"/>
      <c r="GVH138" s="10"/>
      <c r="GVI138" s="10"/>
      <c r="GVJ138" s="10"/>
      <c r="GVK138" s="10"/>
      <c r="GVL138" s="10"/>
      <c r="GVM138" s="10"/>
      <c r="GVN138" s="10"/>
      <c r="GVO138" s="10"/>
      <c r="GVP138" s="10"/>
      <c r="GVQ138" s="10"/>
      <c r="GVR138" s="10"/>
      <c r="GVS138" s="10"/>
      <c r="GVT138" s="10"/>
      <c r="GVU138" s="10"/>
      <c r="GVV138" s="10"/>
      <c r="GVW138" s="10"/>
      <c r="GVX138" s="10"/>
      <c r="GVY138" s="10"/>
      <c r="GVZ138" s="10"/>
      <c r="GWA138" s="10"/>
      <c r="GWB138" s="10"/>
      <c r="GWC138" s="10"/>
      <c r="GWD138" s="10"/>
      <c r="GWE138" s="10"/>
      <c r="GWF138" s="10"/>
      <c r="GWG138" s="10"/>
      <c r="GWH138" s="10"/>
      <c r="GWI138" s="10"/>
      <c r="GWJ138" s="10"/>
      <c r="GWK138" s="10"/>
      <c r="GWL138" s="10"/>
      <c r="GWM138" s="10"/>
      <c r="GWN138" s="10"/>
      <c r="GWO138" s="10"/>
      <c r="GWP138" s="10"/>
      <c r="GWQ138" s="10"/>
      <c r="GWR138" s="10"/>
      <c r="GWS138" s="10"/>
      <c r="GWT138" s="10"/>
      <c r="GWU138" s="10"/>
      <c r="GWV138" s="10"/>
      <c r="GWW138" s="10"/>
      <c r="GWX138" s="10"/>
      <c r="GWY138" s="10"/>
      <c r="GWZ138" s="10"/>
      <c r="GXA138" s="10"/>
      <c r="GXB138" s="10"/>
      <c r="GXC138" s="10"/>
      <c r="GXD138" s="10"/>
      <c r="GXE138" s="10"/>
      <c r="GXF138" s="10"/>
      <c r="GXG138" s="10"/>
      <c r="GXH138" s="10"/>
      <c r="GXI138" s="10"/>
      <c r="GXJ138" s="10"/>
      <c r="GXK138" s="10"/>
      <c r="GXL138" s="10"/>
      <c r="GXM138" s="10"/>
      <c r="GXN138" s="10"/>
      <c r="GXO138" s="10"/>
      <c r="GXP138" s="10"/>
      <c r="GXQ138" s="10"/>
      <c r="GXR138" s="10"/>
      <c r="GXS138" s="10"/>
      <c r="GXT138" s="10"/>
      <c r="GXU138" s="10"/>
      <c r="GXV138" s="10"/>
      <c r="GXW138" s="10"/>
      <c r="GXX138" s="10"/>
      <c r="GXY138" s="10"/>
      <c r="GXZ138" s="10"/>
      <c r="GYA138" s="10"/>
      <c r="GYB138" s="10"/>
      <c r="GYC138" s="10"/>
      <c r="GYD138" s="10"/>
      <c r="GYE138" s="10"/>
      <c r="GYF138" s="10"/>
      <c r="GYG138" s="10"/>
      <c r="GYH138" s="10"/>
      <c r="GYI138" s="10"/>
      <c r="GYJ138" s="10"/>
      <c r="GYK138" s="10"/>
      <c r="GYL138" s="10"/>
      <c r="GYM138" s="10"/>
      <c r="GYN138" s="10"/>
      <c r="GYO138" s="10"/>
      <c r="GYP138" s="10"/>
      <c r="GYQ138" s="10"/>
      <c r="GYR138" s="10"/>
      <c r="GYS138" s="10"/>
      <c r="GYT138" s="10"/>
      <c r="GYU138" s="10"/>
      <c r="GYV138" s="10"/>
      <c r="GYW138" s="10"/>
      <c r="GYX138" s="10"/>
      <c r="GYY138" s="10"/>
      <c r="GYZ138" s="10"/>
      <c r="GZA138" s="10"/>
      <c r="GZB138" s="10"/>
      <c r="GZC138" s="10"/>
      <c r="GZD138" s="10"/>
      <c r="GZE138" s="10"/>
      <c r="GZF138" s="10"/>
      <c r="GZG138" s="10"/>
      <c r="GZH138" s="10"/>
      <c r="GZI138" s="10"/>
      <c r="GZJ138" s="10"/>
      <c r="GZK138" s="10"/>
      <c r="GZL138" s="10"/>
      <c r="GZM138" s="10"/>
      <c r="GZN138" s="10"/>
      <c r="GZO138" s="10"/>
      <c r="GZP138" s="10"/>
      <c r="GZQ138" s="10"/>
      <c r="GZR138" s="10"/>
      <c r="GZS138" s="10"/>
      <c r="GZT138" s="10"/>
      <c r="GZU138" s="10"/>
      <c r="GZV138" s="10"/>
      <c r="GZW138" s="10"/>
      <c r="GZX138" s="10"/>
      <c r="GZY138" s="10"/>
      <c r="GZZ138" s="10"/>
      <c r="HAA138" s="10"/>
      <c r="HAB138" s="10"/>
      <c r="HAC138" s="10"/>
      <c r="HAD138" s="10"/>
      <c r="HAE138" s="10"/>
      <c r="HAF138" s="10"/>
      <c r="HAG138" s="10"/>
      <c r="HAH138" s="10"/>
      <c r="HAI138" s="10"/>
      <c r="HAJ138" s="10"/>
      <c r="HAK138" s="10"/>
      <c r="HAL138" s="10"/>
      <c r="HAM138" s="10"/>
      <c r="HAN138" s="10"/>
      <c r="HAO138" s="10"/>
      <c r="HAP138" s="10"/>
      <c r="HAQ138" s="10"/>
      <c r="HAR138" s="10"/>
      <c r="HAS138" s="10"/>
      <c r="HAT138" s="10"/>
      <c r="HAU138" s="10"/>
      <c r="HAV138" s="10"/>
      <c r="HAW138" s="10"/>
      <c r="HAX138" s="10"/>
      <c r="HAY138" s="10"/>
      <c r="HAZ138" s="10"/>
      <c r="HBA138" s="10"/>
      <c r="HBB138" s="10"/>
      <c r="HBC138" s="10"/>
      <c r="HBD138" s="10"/>
      <c r="HBE138" s="10"/>
      <c r="HBF138" s="10"/>
      <c r="HBG138" s="10"/>
      <c r="HBH138" s="10"/>
      <c r="HBI138" s="10"/>
      <c r="HBJ138" s="10"/>
      <c r="HBK138" s="10"/>
      <c r="HBL138" s="10"/>
      <c r="HBM138" s="10"/>
      <c r="HBN138" s="10"/>
      <c r="HBO138" s="10"/>
      <c r="HBP138" s="10"/>
      <c r="HBQ138" s="10"/>
      <c r="HBR138" s="10"/>
      <c r="HBS138" s="10"/>
      <c r="HBT138" s="10"/>
      <c r="HBU138" s="10"/>
      <c r="HBV138" s="10"/>
      <c r="HBW138" s="10"/>
      <c r="HBX138" s="10"/>
      <c r="HBY138" s="10"/>
      <c r="HBZ138" s="10"/>
      <c r="HCA138" s="10"/>
      <c r="HCB138" s="10"/>
      <c r="HCC138" s="10"/>
      <c r="HCD138" s="10"/>
      <c r="HCE138" s="10"/>
      <c r="HCF138" s="10"/>
      <c r="HCG138" s="10"/>
      <c r="HCH138" s="10"/>
      <c r="HCI138" s="10"/>
      <c r="HCJ138" s="10"/>
      <c r="HCK138" s="10"/>
      <c r="HCL138" s="10"/>
      <c r="HCM138" s="10"/>
      <c r="HCN138" s="10"/>
      <c r="HCO138" s="10"/>
      <c r="HCP138" s="10"/>
      <c r="HCQ138" s="10"/>
      <c r="HCR138" s="10"/>
      <c r="HCS138" s="10"/>
      <c r="HCT138" s="10"/>
      <c r="HCU138" s="10"/>
      <c r="HCV138" s="10"/>
      <c r="HCW138" s="10"/>
      <c r="HCX138" s="10"/>
      <c r="HCY138" s="10"/>
      <c r="HCZ138" s="10"/>
      <c r="HDA138" s="10"/>
      <c r="HDB138" s="10"/>
      <c r="HDC138" s="10"/>
      <c r="HDD138" s="10"/>
      <c r="HDE138" s="10"/>
      <c r="HDF138" s="10"/>
      <c r="HDG138" s="10"/>
      <c r="HDH138" s="10"/>
      <c r="HDI138" s="10"/>
      <c r="HDJ138" s="10"/>
      <c r="HDK138" s="10"/>
      <c r="HDL138" s="10"/>
      <c r="HDM138" s="10"/>
      <c r="HDN138" s="10"/>
      <c r="HDO138" s="10"/>
      <c r="HDP138" s="10"/>
      <c r="HDQ138" s="10"/>
      <c r="HDR138" s="10"/>
      <c r="HDS138" s="10"/>
      <c r="HDT138" s="10"/>
      <c r="HDU138" s="10"/>
      <c r="HDV138" s="10"/>
      <c r="HDW138" s="10"/>
      <c r="HDX138" s="10"/>
      <c r="HDY138" s="10"/>
      <c r="HDZ138" s="10"/>
      <c r="HEA138" s="10"/>
      <c r="HEB138" s="10"/>
      <c r="HEC138" s="10"/>
      <c r="HED138" s="10"/>
      <c r="HEE138" s="10"/>
      <c r="HEF138" s="10"/>
      <c r="HEG138" s="10"/>
      <c r="HEH138" s="10"/>
      <c r="HEI138" s="10"/>
      <c r="HEJ138" s="10"/>
      <c r="HEK138" s="10"/>
      <c r="HEL138" s="10"/>
      <c r="HEM138" s="10"/>
      <c r="HEN138" s="10"/>
      <c r="HEO138" s="10"/>
      <c r="HEP138" s="10"/>
      <c r="HEQ138" s="10"/>
      <c r="HER138" s="10"/>
      <c r="HES138" s="10"/>
      <c r="HET138" s="10"/>
      <c r="HEU138" s="10"/>
      <c r="HEV138" s="10"/>
      <c r="HEW138" s="10"/>
      <c r="HEX138" s="10"/>
      <c r="HEY138" s="10"/>
      <c r="HEZ138" s="10"/>
      <c r="HFA138" s="10"/>
      <c r="HFB138" s="10"/>
      <c r="HFC138" s="10"/>
      <c r="HFD138" s="10"/>
      <c r="HFE138" s="10"/>
      <c r="HFF138" s="10"/>
      <c r="HFG138" s="10"/>
      <c r="HFH138" s="10"/>
      <c r="HFI138" s="10"/>
      <c r="HFJ138" s="10"/>
      <c r="HFK138" s="10"/>
      <c r="HFL138" s="10"/>
      <c r="HFM138" s="10"/>
      <c r="HFN138" s="10"/>
      <c r="HFO138" s="10"/>
      <c r="HFP138" s="10"/>
      <c r="HFQ138" s="10"/>
      <c r="HFR138" s="10"/>
      <c r="HFS138" s="10"/>
      <c r="HFT138" s="10"/>
      <c r="HFU138" s="10"/>
      <c r="HFV138" s="10"/>
      <c r="HFW138" s="10"/>
      <c r="HFX138" s="10"/>
      <c r="HFY138" s="10"/>
      <c r="HFZ138" s="10"/>
      <c r="HGA138" s="10"/>
      <c r="HGB138" s="10"/>
      <c r="HGC138" s="10"/>
      <c r="HGD138" s="10"/>
      <c r="HGE138" s="10"/>
      <c r="HGF138" s="10"/>
      <c r="HGG138" s="10"/>
      <c r="HGH138" s="10"/>
      <c r="HGI138" s="10"/>
      <c r="HGJ138" s="10"/>
      <c r="HGK138" s="10"/>
      <c r="HGL138" s="10"/>
      <c r="HGM138" s="10"/>
      <c r="HGN138" s="10"/>
      <c r="HGO138" s="10"/>
      <c r="HGP138" s="10"/>
      <c r="HGQ138" s="10"/>
      <c r="HGR138" s="10"/>
      <c r="HGS138" s="10"/>
      <c r="HGT138" s="10"/>
      <c r="HGU138" s="10"/>
      <c r="HGV138" s="10"/>
      <c r="HGW138" s="10"/>
      <c r="HGX138" s="10"/>
      <c r="HGY138" s="10"/>
      <c r="HGZ138" s="10"/>
      <c r="HHA138" s="10"/>
      <c r="HHB138" s="10"/>
      <c r="HHC138" s="10"/>
      <c r="HHD138" s="10"/>
      <c r="HHE138" s="10"/>
      <c r="HHF138" s="10"/>
      <c r="HHG138" s="10"/>
      <c r="HHH138" s="10"/>
      <c r="HHI138" s="10"/>
      <c r="HHJ138" s="10"/>
      <c r="HHK138" s="10"/>
      <c r="HHL138" s="10"/>
      <c r="HHM138" s="10"/>
      <c r="HHN138" s="10"/>
      <c r="HHO138" s="10"/>
      <c r="HHP138" s="10"/>
      <c r="HHQ138" s="10"/>
      <c r="HHR138" s="10"/>
      <c r="HHS138" s="10"/>
      <c r="HHT138" s="10"/>
      <c r="HHU138" s="10"/>
      <c r="HHV138" s="10"/>
      <c r="HHW138" s="10"/>
      <c r="HHX138" s="10"/>
      <c r="HHY138" s="10"/>
      <c r="HHZ138" s="10"/>
      <c r="HIA138" s="10"/>
      <c r="HIB138" s="10"/>
      <c r="HIC138" s="10"/>
      <c r="HID138" s="10"/>
      <c r="HIE138" s="10"/>
      <c r="HIF138" s="10"/>
      <c r="HIG138" s="10"/>
      <c r="HIH138" s="10"/>
      <c r="HII138" s="10"/>
      <c r="HIJ138" s="10"/>
      <c r="HIK138" s="10"/>
      <c r="HIL138" s="10"/>
      <c r="HIM138" s="10"/>
      <c r="HIN138" s="10"/>
      <c r="HIO138" s="10"/>
      <c r="HIP138" s="10"/>
      <c r="HIQ138" s="10"/>
      <c r="HIR138" s="10"/>
      <c r="HIS138" s="10"/>
      <c r="HIT138" s="10"/>
      <c r="HIU138" s="10"/>
      <c r="HIV138" s="10"/>
      <c r="HIW138" s="10"/>
      <c r="HIX138" s="10"/>
      <c r="HIY138" s="10"/>
      <c r="HIZ138" s="10"/>
      <c r="HJA138" s="10"/>
      <c r="HJB138" s="10"/>
      <c r="HJC138" s="10"/>
      <c r="HJD138" s="10"/>
      <c r="HJE138" s="10"/>
      <c r="HJF138" s="10"/>
      <c r="HJG138" s="10"/>
      <c r="HJH138" s="10"/>
      <c r="HJI138" s="10"/>
      <c r="HJJ138" s="10"/>
      <c r="HJK138" s="10"/>
      <c r="HJL138" s="10"/>
      <c r="HJM138" s="10"/>
      <c r="HJN138" s="10"/>
      <c r="HJO138" s="10"/>
      <c r="HJP138" s="10"/>
      <c r="HJQ138" s="10"/>
      <c r="HJR138" s="10"/>
      <c r="HJS138" s="10"/>
      <c r="HJT138" s="10"/>
      <c r="HJU138" s="10"/>
      <c r="HJV138" s="10"/>
      <c r="HJW138" s="10"/>
      <c r="HJX138" s="10"/>
      <c r="HJY138" s="10"/>
      <c r="HJZ138" s="10"/>
      <c r="HKA138" s="10"/>
      <c r="HKB138" s="10"/>
      <c r="HKC138" s="10"/>
      <c r="HKD138" s="10"/>
      <c r="HKE138" s="10"/>
      <c r="HKF138" s="10"/>
      <c r="HKG138" s="10"/>
      <c r="HKH138" s="10"/>
      <c r="HKI138" s="10"/>
      <c r="HKJ138" s="10"/>
      <c r="HKK138" s="10"/>
      <c r="HKL138" s="10"/>
      <c r="HKM138" s="10"/>
      <c r="HKN138" s="10"/>
      <c r="HKO138" s="10"/>
      <c r="HKP138" s="10"/>
      <c r="HKQ138" s="10"/>
      <c r="HKR138" s="10"/>
      <c r="HKS138" s="10"/>
      <c r="HKT138" s="10"/>
      <c r="HKU138" s="10"/>
      <c r="HKV138" s="10"/>
      <c r="HKW138" s="10"/>
      <c r="HKX138" s="10"/>
      <c r="HKY138" s="10"/>
      <c r="HKZ138" s="10"/>
      <c r="HLA138" s="10"/>
      <c r="HLB138" s="10"/>
      <c r="HLC138" s="10"/>
      <c r="HLD138" s="10"/>
      <c r="HLE138" s="10"/>
      <c r="HLF138" s="10"/>
      <c r="HLG138" s="10"/>
      <c r="HLH138" s="10"/>
      <c r="HLI138" s="10"/>
      <c r="HLJ138" s="10"/>
      <c r="HLK138" s="10"/>
      <c r="HLL138" s="10"/>
      <c r="HLM138" s="10"/>
      <c r="HLN138" s="10"/>
      <c r="HLO138" s="10"/>
      <c r="HLP138" s="10"/>
      <c r="HLQ138" s="10"/>
      <c r="HLR138" s="10"/>
      <c r="HLS138" s="10"/>
      <c r="HLT138" s="10"/>
      <c r="HLU138" s="10"/>
      <c r="HLV138" s="10"/>
      <c r="HLW138" s="10"/>
      <c r="HLX138" s="10"/>
      <c r="HLY138" s="10"/>
      <c r="HLZ138" s="10"/>
      <c r="HMA138" s="10"/>
      <c r="HMB138" s="10"/>
      <c r="HMC138" s="10"/>
      <c r="HMD138" s="10"/>
      <c r="HME138" s="10"/>
      <c r="HMF138" s="10"/>
      <c r="HMG138" s="10"/>
      <c r="HMH138" s="10"/>
      <c r="HMI138" s="10"/>
      <c r="HMJ138" s="10"/>
      <c r="HMK138" s="10"/>
      <c r="HML138" s="10"/>
      <c r="HMM138" s="10"/>
      <c r="HMN138" s="10"/>
      <c r="HMO138" s="10"/>
      <c r="HMP138" s="10"/>
      <c r="HMQ138" s="10"/>
      <c r="HMR138" s="10"/>
      <c r="HMS138" s="10"/>
      <c r="HMT138" s="10"/>
      <c r="HMU138" s="10"/>
      <c r="HMV138" s="10"/>
      <c r="HMW138" s="10"/>
      <c r="HMX138" s="10"/>
      <c r="HMY138" s="10"/>
      <c r="HMZ138" s="10"/>
      <c r="HNA138" s="10"/>
      <c r="HNB138" s="10"/>
      <c r="HNC138" s="10"/>
      <c r="HND138" s="10"/>
      <c r="HNE138" s="10"/>
      <c r="HNF138" s="10"/>
      <c r="HNG138" s="10"/>
      <c r="HNH138" s="10"/>
      <c r="HNI138" s="10"/>
      <c r="HNJ138" s="10"/>
      <c r="HNK138" s="10"/>
      <c r="HNL138" s="10"/>
      <c r="HNM138" s="10"/>
      <c r="HNN138" s="10"/>
      <c r="HNO138" s="10"/>
      <c r="HNP138" s="10"/>
      <c r="HNQ138" s="10"/>
      <c r="HNR138" s="10"/>
      <c r="HNS138" s="10"/>
      <c r="HNT138" s="10"/>
      <c r="HNU138" s="10"/>
      <c r="HNV138" s="10"/>
      <c r="HNW138" s="10"/>
      <c r="HNX138" s="10"/>
      <c r="HNY138" s="10"/>
      <c r="HNZ138" s="10"/>
      <c r="HOA138" s="10"/>
      <c r="HOB138" s="10"/>
      <c r="HOC138" s="10"/>
      <c r="HOD138" s="10"/>
      <c r="HOE138" s="10"/>
      <c r="HOF138" s="10"/>
      <c r="HOG138" s="10"/>
      <c r="HOH138" s="10"/>
      <c r="HOI138" s="10"/>
      <c r="HOJ138" s="10"/>
      <c r="HOK138" s="10"/>
      <c r="HOL138" s="10"/>
      <c r="HOM138" s="10"/>
      <c r="HON138" s="10"/>
      <c r="HOO138" s="10"/>
      <c r="HOP138" s="10"/>
      <c r="HOQ138" s="10"/>
      <c r="HOR138" s="10"/>
      <c r="HOS138" s="10"/>
      <c r="HOT138" s="10"/>
      <c r="HOU138" s="10"/>
      <c r="HOV138" s="10"/>
      <c r="HOW138" s="10"/>
      <c r="HOX138" s="10"/>
      <c r="HOY138" s="10"/>
      <c r="HOZ138" s="10"/>
      <c r="HPA138" s="10"/>
      <c r="HPB138" s="10"/>
      <c r="HPC138" s="10"/>
      <c r="HPD138" s="10"/>
      <c r="HPE138" s="10"/>
      <c r="HPF138" s="10"/>
      <c r="HPG138" s="10"/>
      <c r="HPH138" s="10"/>
      <c r="HPI138" s="10"/>
      <c r="HPJ138" s="10"/>
      <c r="HPK138" s="10"/>
      <c r="HPL138" s="10"/>
      <c r="HPM138" s="10"/>
      <c r="HPN138" s="10"/>
      <c r="HPO138" s="10"/>
      <c r="HPP138" s="10"/>
      <c r="HPQ138" s="10"/>
      <c r="HPR138" s="10"/>
      <c r="HPS138" s="10"/>
      <c r="HPT138" s="10"/>
      <c r="HPU138" s="10"/>
      <c r="HPV138" s="10"/>
      <c r="HPW138" s="10"/>
      <c r="HPX138" s="10"/>
      <c r="HPY138" s="10"/>
      <c r="HPZ138" s="10"/>
      <c r="HQA138" s="10"/>
      <c r="HQB138" s="10"/>
      <c r="HQC138" s="10"/>
      <c r="HQD138" s="10"/>
      <c r="HQE138" s="10"/>
      <c r="HQF138" s="10"/>
      <c r="HQG138" s="10"/>
      <c r="HQH138" s="10"/>
      <c r="HQI138" s="10"/>
      <c r="HQJ138" s="10"/>
      <c r="HQK138" s="10"/>
      <c r="HQL138" s="10"/>
      <c r="HQM138" s="10"/>
      <c r="HQN138" s="10"/>
      <c r="HQO138" s="10"/>
      <c r="HQP138" s="10"/>
      <c r="HQQ138" s="10"/>
      <c r="HQR138" s="10"/>
      <c r="HQS138" s="10"/>
      <c r="HQT138" s="10"/>
      <c r="HQU138" s="10"/>
      <c r="HQV138" s="10"/>
      <c r="HQW138" s="10"/>
      <c r="HQX138" s="10"/>
      <c r="HQY138" s="10"/>
      <c r="HQZ138" s="10"/>
      <c r="HRA138" s="10"/>
      <c r="HRB138" s="10"/>
      <c r="HRC138" s="10"/>
      <c r="HRD138" s="10"/>
      <c r="HRE138" s="10"/>
      <c r="HRF138" s="10"/>
      <c r="HRG138" s="10"/>
      <c r="HRH138" s="10"/>
      <c r="HRI138" s="10"/>
      <c r="HRJ138" s="10"/>
      <c r="HRK138" s="10"/>
      <c r="HRL138" s="10"/>
      <c r="HRM138" s="10"/>
      <c r="HRN138" s="10"/>
      <c r="HRO138" s="10"/>
      <c r="HRP138" s="10"/>
      <c r="HRQ138" s="10"/>
      <c r="HRR138" s="10"/>
      <c r="HRS138" s="10"/>
      <c r="HRT138" s="10"/>
      <c r="HRU138" s="10"/>
      <c r="HRV138" s="10"/>
      <c r="HRW138" s="10"/>
      <c r="HRX138" s="10"/>
      <c r="HRY138" s="10"/>
      <c r="HRZ138" s="10"/>
      <c r="HSA138" s="10"/>
      <c r="HSB138" s="10"/>
      <c r="HSC138" s="10"/>
      <c r="HSD138" s="10"/>
      <c r="HSE138" s="10"/>
      <c r="HSF138" s="10"/>
      <c r="HSG138" s="10"/>
      <c r="HSH138" s="10"/>
      <c r="HSI138" s="10"/>
      <c r="HSJ138" s="10"/>
      <c r="HSK138" s="10"/>
      <c r="HSL138" s="10"/>
      <c r="HSM138" s="10"/>
      <c r="HSN138" s="10"/>
      <c r="HSO138" s="10"/>
      <c r="HSP138" s="10"/>
      <c r="HSQ138" s="10"/>
      <c r="HSR138" s="10"/>
      <c r="HSS138" s="10"/>
      <c r="HST138" s="10"/>
      <c r="HSU138" s="10"/>
      <c r="HSV138" s="10"/>
      <c r="HSW138" s="10"/>
      <c r="HSX138" s="10"/>
      <c r="HSY138" s="10"/>
      <c r="HSZ138" s="10"/>
      <c r="HTA138" s="10"/>
      <c r="HTB138" s="10"/>
      <c r="HTC138" s="10"/>
      <c r="HTD138" s="10"/>
      <c r="HTE138" s="10"/>
      <c r="HTF138" s="10"/>
      <c r="HTG138" s="10"/>
      <c r="HTH138" s="10"/>
      <c r="HTI138" s="10"/>
      <c r="HTJ138" s="10"/>
      <c r="HTK138" s="10"/>
      <c r="HTL138" s="10"/>
      <c r="HTM138" s="10"/>
      <c r="HTN138" s="10"/>
      <c r="HTO138" s="10"/>
      <c r="HTP138" s="10"/>
      <c r="HTQ138" s="10"/>
      <c r="HTR138" s="10"/>
      <c r="HTS138" s="10"/>
      <c r="HTT138" s="10"/>
      <c r="HTU138" s="10"/>
      <c r="HTV138" s="10"/>
      <c r="HTW138" s="10"/>
      <c r="HTX138" s="10"/>
      <c r="HTY138" s="10"/>
      <c r="HTZ138" s="10"/>
      <c r="HUA138" s="10"/>
      <c r="HUB138" s="10"/>
      <c r="HUC138" s="10"/>
      <c r="HUD138" s="10"/>
      <c r="HUE138" s="10"/>
      <c r="HUF138" s="10"/>
      <c r="HUG138" s="10"/>
      <c r="HUH138" s="10"/>
      <c r="HUI138" s="10"/>
      <c r="HUJ138" s="10"/>
      <c r="HUK138" s="10"/>
      <c r="HUL138" s="10"/>
      <c r="HUM138" s="10"/>
      <c r="HUN138" s="10"/>
      <c r="HUO138" s="10"/>
      <c r="HUP138" s="10"/>
      <c r="HUQ138" s="10"/>
      <c r="HUR138" s="10"/>
      <c r="HUS138" s="10"/>
      <c r="HUT138" s="10"/>
      <c r="HUU138" s="10"/>
      <c r="HUV138" s="10"/>
      <c r="HUW138" s="10"/>
      <c r="HUX138" s="10"/>
      <c r="HUY138" s="10"/>
      <c r="HUZ138" s="10"/>
      <c r="HVA138" s="10"/>
      <c r="HVB138" s="10"/>
      <c r="HVC138" s="10"/>
      <c r="HVD138" s="10"/>
      <c r="HVE138" s="10"/>
      <c r="HVF138" s="10"/>
      <c r="HVG138" s="10"/>
      <c r="HVH138" s="10"/>
      <c r="HVI138" s="10"/>
      <c r="HVJ138" s="10"/>
      <c r="HVK138" s="10"/>
      <c r="HVL138" s="10"/>
      <c r="HVM138" s="10"/>
      <c r="HVN138" s="10"/>
      <c r="HVO138" s="10"/>
      <c r="HVP138" s="10"/>
      <c r="HVQ138" s="10"/>
      <c r="HVR138" s="10"/>
      <c r="HVS138" s="10"/>
      <c r="HVT138" s="10"/>
      <c r="HVU138" s="10"/>
      <c r="HVV138" s="10"/>
      <c r="HVW138" s="10"/>
      <c r="HVX138" s="10"/>
      <c r="HVY138" s="10"/>
      <c r="HVZ138" s="10"/>
      <c r="HWA138" s="10"/>
      <c r="HWB138" s="10"/>
      <c r="HWC138" s="10"/>
      <c r="HWD138" s="10"/>
      <c r="HWE138" s="10"/>
      <c r="HWF138" s="10"/>
      <c r="HWG138" s="10"/>
      <c r="HWH138" s="10"/>
      <c r="HWI138" s="10"/>
      <c r="HWJ138" s="10"/>
      <c r="HWK138" s="10"/>
      <c r="HWL138" s="10"/>
      <c r="HWM138" s="10"/>
      <c r="HWN138" s="10"/>
      <c r="HWO138" s="10"/>
      <c r="HWP138" s="10"/>
      <c r="HWQ138" s="10"/>
      <c r="HWR138" s="10"/>
      <c r="HWS138" s="10"/>
      <c r="HWT138" s="10"/>
      <c r="HWU138" s="10"/>
      <c r="HWV138" s="10"/>
      <c r="HWW138" s="10"/>
      <c r="HWX138" s="10"/>
      <c r="HWY138" s="10"/>
      <c r="HWZ138" s="10"/>
      <c r="HXA138" s="10"/>
      <c r="HXB138" s="10"/>
      <c r="HXC138" s="10"/>
      <c r="HXD138" s="10"/>
      <c r="HXE138" s="10"/>
      <c r="HXF138" s="10"/>
      <c r="HXG138" s="10"/>
      <c r="HXH138" s="10"/>
      <c r="HXI138" s="10"/>
      <c r="HXJ138" s="10"/>
      <c r="HXK138" s="10"/>
      <c r="HXL138" s="10"/>
      <c r="HXM138" s="10"/>
      <c r="HXN138" s="10"/>
      <c r="HXO138" s="10"/>
      <c r="HXP138" s="10"/>
      <c r="HXQ138" s="10"/>
      <c r="HXR138" s="10"/>
      <c r="HXS138" s="10"/>
      <c r="HXT138" s="10"/>
      <c r="HXU138" s="10"/>
      <c r="HXV138" s="10"/>
      <c r="HXW138" s="10"/>
      <c r="HXX138" s="10"/>
      <c r="HXY138" s="10"/>
      <c r="HXZ138" s="10"/>
      <c r="HYA138" s="10"/>
      <c r="HYB138" s="10"/>
      <c r="HYC138" s="10"/>
      <c r="HYD138" s="10"/>
      <c r="HYE138" s="10"/>
      <c r="HYF138" s="10"/>
      <c r="HYG138" s="10"/>
      <c r="HYH138" s="10"/>
      <c r="HYI138" s="10"/>
      <c r="HYJ138" s="10"/>
      <c r="HYK138" s="10"/>
      <c r="HYL138" s="10"/>
      <c r="HYM138" s="10"/>
      <c r="HYN138" s="10"/>
      <c r="HYO138" s="10"/>
      <c r="HYP138" s="10"/>
      <c r="HYQ138" s="10"/>
      <c r="HYR138" s="10"/>
      <c r="HYS138" s="10"/>
      <c r="HYT138" s="10"/>
      <c r="HYU138" s="10"/>
      <c r="HYV138" s="10"/>
      <c r="HYW138" s="10"/>
      <c r="HYX138" s="10"/>
      <c r="HYY138" s="10"/>
      <c r="HYZ138" s="10"/>
      <c r="HZA138" s="10"/>
      <c r="HZB138" s="10"/>
      <c r="HZC138" s="10"/>
      <c r="HZD138" s="10"/>
      <c r="HZE138" s="10"/>
      <c r="HZF138" s="10"/>
      <c r="HZG138" s="10"/>
      <c r="HZH138" s="10"/>
      <c r="HZI138" s="10"/>
      <c r="HZJ138" s="10"/>
      <c r="HZK138" s="10"/>
      <c r="HZL138" s="10"/>
      <c r="HZM138" s="10"/>
      <c r="HZN138" s="10"/>
      <c r="HZO138" s="10"/>
      <c r="HZP138" s="10"/>
      <c r="HZQ138" s="10"/>
      <c r="HZR138" s="10"/>
      <c r="HZS138" s="10"/>
      <c r="HZT138" s="10"/>
      <c r="HZU138" s="10"/>
      <c r="HZV138" s="10"/>
      <c r="HZW138" s="10"/>
      <c r="HZX138" s="10"/>
      <c r="HZY138" s="10"/>
      <c r="HZZ138" s="10"/>
      <c r="IAA138" s="10"/>
      <c r="IAB138" s="10"/>
      <c r="IAC138" s="10"/>
      <c r="IAD138" s="10"/>
      <c r="IAE138" s="10"/>
      <c r="IAF138" s="10"/>
      <c r="IAG138" s="10"/>
      <c r="IAH138" s="10"/>
      <c r="IAI138" s="10"/>
      <c r="IAJ138" s="10"/>
      <c r="IAK138" s="10"/>
      <c r="IAL138" s="10"/>
      <c r="IAM138" s="10"/>
      <c r="IAN138" s="10"/>
      <c r="IAO138" s="10"/>
      <c r="IAP138" s="10"/>
      <c r="IAQ138" s="10"/>
      <c r="IAR138" s="10"/>
      <c r="IAS138" s="10"/>
      <c r="IAT138" s="10"/>
      <c r="IAU138" s="10"/>
      <c r="IAV138" s="10"/>
      <c r="IAW138" s="10"/>
      <c r="IAX138" s="10"/>
      <c r="IAY138" s="10"/>
      <c r="IAZ138" s="10"/>
      <c r="IBA138" s="10"/>
      <c r="IBB138" s="10"/>
      <c r="IBC138" s="10"/>
      <c r="IBD138" s="10"/>
      <c r="IBE138" s="10"/>
      <c r="IBF138" s="10"/>
      <c r="IBG138" s="10"/>
      <c r="IBH138" s="10"/>
      <c r="IBI138" s="10"/>
      <c r="IBJ138" s="10"/>
      <c r="IBK138" s="10"/>
      <c r="IBL138" s="10"/>
      <c r="IBM138" s="10"/>
      <c r="IBN138" s="10"/>
      <c r="IBO138" s="10"/>
      <c r="IBP138" s="10"/>
      <c r="IBQ138" s="10"/>
      <c r="IBR138" s="10"/>
      <c r="IBS138" s="10"/>
      <c r="IBT138" s="10"/>
      <c r="IBU138" s="10"/>
      <c r="IBV138" s="10"/>
      <c r="IBW138" s="10"/>
      <c r="IBX138" s="10"/>
      <c r="IBY138" s="10"/>
      <c r="IBZ138" s="10"/>
      <c r="ICA138" s="10"/>
      <c r="ICB138" s="10"/>
      <c r="ICC138" s="10"/>
      <c r="ICD138" s="10"/>
      <c r="ICE138" s="10"/>
      <c r="ICF138" s="10"/>
      <c r="ICG138" s="10"/>
      <c r="ICH138" s="10"/>
      <c r="ICI138" s="10"/>
      <c r="ICJ138" s="10"/>
      <c r="ICK138" s="10"/>
      <c r="ICL138" s="10"/>
      <c r="ICM138" s="10"/>
      <c r="ICN138" s="10"/>
      <c r="ICO138" s="10"/>
      <c r="ICP138" s="10"/>
      <c r="ICQ138" s="10"/>
      <c r="ICR138" s="10"/>
      <c r="ICS138" s="10"/>
      <c r="ICT138" s="10"/>
      <c r="ICU138" s="10"/>
      <c r="ICV138" s="10"/>
      <c r="ICW138" s="10"/>
      <c r="ICX138" s="10"/>
      <c r="ICY138" s="10"/>
      <c r="ICZ138" s="10"/>
      <c r="IDA138" s="10"/>
      <c r="IDB138" s="10"/>
      <c r="IDC138" s="10"/>
      <c r="IDD138" s="10"/>
      <c r="IDE138" s="10"/>
      <c r="IDF138" s="10"/>
      <c r="IDG138" s="10"/>
      <c r="IDH138" s="10"/>
      <c r="IDI138" s="10"/>
      <c r="IDJ138" s="10"/>
      <c r="IDK138" s="10"/>
      <c r="IDL138" s="10"/>
      <c r="IDM138" s="10"/>
      <c r="IDN138" s="10"/>
      <c r="IDO138" s="10"/>
      <c r="IDP138" s="10"/>
      <c r="IDQ138" s="10"/>
      <c r="IDR138" s="10"/>
      <c r="IDS138" s="10"/>
      <c r="IDT138" s="10"/>
      <c r="IDU138" s="10"/>
      <c r="IDV138" s="10"/>
      <c r="IDW138" s="10"/>
      <c r="IDX138" s="10"/>
      <c r="IDY138" s="10"/>
      <c r="IDZ138" s="10"/>
      <c r="IEA138" s="10"/>
      <c r="IEB138" s="10"/>
      <c r="IEC138" s="10"/>
      <c r="IED138" s="10"/>
      <c r="IEE138" s="10"/>
      <c r="IEF138" s="10"/>
      <c r="IEG138" s="10"/>
      <c r="IEH138" s="10"/>
      <c r="IEI138" s="10"/>
      <c r="IEJ138" s="10"/>
      <c r="IEK138" s="10"/>
      <c r="IEL138" s="10"/>
      <c r="IEM138" s="10"/>
      <c r="IEN138" s="10"/>
      <c r="IEO138" s="10"/>
      <c r="IEP138" s="10"/>
      <c r="IEQ138" s="10"/>
      <c r="IER138" s="10"/>
      <c r="IES138" s="10"/>
      <c r="IET138" s="10"/>
      <c r="IEU138" s="10"/>
      <c r="IEV138" s="10"/>
      <c r="IEW138" s="10"/>
      <c r="IEX138" s="10"/>
      <c r="IEY138" s="10"/>
      <c r="IEZ138" s="10"/>
      <c r="IFA138" s="10"/>
      <c r="IFB138" s="10"/>
      <c r="IFC138" s="10"/>
      <c r="IFD138" s="10"/>
      <c r="IFE138" s="10"/>
      <c r="IFF138" s="10"/>
      <c r="IFG138" s="10"/>
      <c r="IFH138" s="10"/>
      <c r="IFI138" s="10"/>
      <c r="IFJ138" s="10"/>
      <c r="IFK138" s="10"/>
      <c r="IFL138" s="10"/>
      <c r="IFM138" s="10"/>
      <c r="IFN138" s="10"/>
      <c r="IFO138" s="10"/>
      <c r="IFP138" s="10"/>
      <c r="IFQ138" s="10"/>
      <c r="IFR138" s="10"/>
      <c r="IFS138" s="10"/>
      <c r="IFT138" s="10"/>
      <c r="IFU138" s="10"/>
      <c r="IFV138" s="10"/>
      <c r="IFW138" s="10"/>
      <c r="IFX138" s="10"/>
      <c r="IFY138" s="10"/>
      <c r="IFZ138" s="10"/>
      <c r="IGA138" s="10"/>
      <c r="IGB138" s="10"/>
      <c r="IGC138" s="10"/>
      <c r="IGD138" s="10"/>
      <c r="IGE138" s="10"/>
      <c r="IGF138" s="10"/>
      <c r="IGG138" s="10"/>
      <c r="IGH138" s="10"/>
      <c r="IGI138" s="10"/>
      <c r="IGJ138" s="10"/>
      <c r="IGK138" s="10"/>
      <c r="IGL138" s="10"/>
      <c r="IGM138" s="10"/>
      <c r="IGN138" s="10"/>
      <c r="IGO138" s="10"/>
      <c r="IGP138" s="10"/>
      <c r="IGQ138" s="10"/>
      <c r="IGR138" s="10"/>
      <c r="IGS138" s="10"/>
      <c r="IGT138" s="10"/>
      <c r="IGU138" s="10"/>
      <c r="IGV138" s="10"/>
      <c r="IGW138" s="10"/>
      <c r="IGX138" s="10"/>
      <c r="IGY138" s="10"/>
      <c r="IGZ138" s="10"/>
      <c r="IHA138" s="10"/>
      <c r="IHB138" s="10"/>
      <c r="IHC138" s="10"/>
      <c r="IHD138" s="10"/>
      <c r="IHE138" s="10"/>
      <c r="IHF138" s="10"/>
      <c r="IHG138" s="10"/>
      <c r="IHH138" s="10"/>
      <c r="IHI138" s="10"/>
      <c r="IHJ138" s="10"/>
      <c r="IHK138" s="10"/>
      <c r="IHL138" s="10"/>
      <c r="IHM138" s="10"/>
      <c r="IHN138" s="10"/>
      <c r="IHO138" s="10"/>
      <c r="IHP138" s="10"/>
      <c r="IHQ138" s="10"/>
      <c r="IHR138" s="10"/>
      <c r="IHS138" s="10"/>
      <c r="IHT138" s="10"/>
      <c r="IHU138" s="10"/>
      <c r="IHV138" s="10"/>
      <c r="IHW138" s="10"/>
      <c r="IHX138" s="10"/>
      <c r="IHY138" s="10"/>
      <c r="IHZ138" s="10"/>
      <c r="IIA138" s="10"/>
      <c r="IIB138" s="10"/>
      <c r="IIC138" s="10"/>
      <c r="IID138" s="10"/>
      <c r="IIE138" s="10"/>
      <c r="IIF138" s="10"/>
      <c r="IIG138" s="10"/>
      <c r="IIH138" s="10"/>
      <c r="III138" s="10"/>
      <c r="IIJ138" s="10"/>
      <c r="IIK138" s="10"/>
      <c r="IIL138" s="10"/>
      <c r="IIM138" s="10"/>
      <c r="IIN138" s="10"/>
      <c r="IIO138" s="10"/>
      <c r="IIP138" s="10"/>
      <c r="IIQ138" s="10"/>
      <c r="IIR138" s="10"/>
      <c r="IIS138" s="10"/>
      <c r="IIT138" s="10"/>
      <c r="IIU138" s="10"/>
      <c r="IIV138" s="10"/>
      <c r="IIW138" s="10"/>
      <c r="IIX138" s="10"/>
      <c r="IIY138" s="10"/>
      <c r="IIZ138" s="10"/>
      <c r="IJA138" s="10"/>
      <c r="IJB138" s="10"/>
      <c r="IJC138" s="10"/>
      <c r="IJD138" s="10"/>
      <c r="IJE138" s="10"/>
      <c r="IJF138" s="10"/>
      <c r="IJG138" s="10"/>
      <c r="IJH138" s="10"/>
      <c r="IJI138" s="10"/>
      <c r="IJJ138" s="10"/>
      <c r="IJK138" s="10"/>
      <c r="IJL138" s="10"/>
      <c r="IJM138" s="10"/>
      <c r="IJN138" s="10"/>
      <c r="IJO138" s="10"/>
      <c r="IJP138" s="10"/>
      <c r="IJQ138" s="10"/>
      <c r="IJR138" s="10"/>
      <c r="IJS138" s="10"/>
      <c r="IJT138" s="10"/>
      <c r="IJU138" s="10"/>
      <c r="IJV138" s="10"/>
      <c r="IJW138" s="10"/>
      <c r="IJX138" s="10"/>
      <c r="IJY138" s="10"/>
      <c r="IJZ138" s="10"/>
      <c r="IKA138" s="10"/>
      <c r="IKB138" s="10"/>
      <c r="IKC138" s="10"/>
      <c r="IKD138" s="10"/>
      <c r="IKE138" s="10"/>
      <c r="IKF138" s="10"/>
      <c r="IKG138" s="10"/>
      <c r="IKH138" s="10"/>
      <c r="IKI138" s="10"/>
      <c r="IKJ138" s="10"/>
      <c r="IKK138" s="10"/>
      <c r="IKL138" s="10"/>
      <c r="IKM138" s="10"/>
      <c r="IKN138" s="10"/>
      <c r="IKO138" s="10"/>
      <c r="IKP138" s="10"/>
      <c r="IKQ138" s="10"/>
      <c r="IKR138" s="10"/>
      <c r="IKS138" s="10"/>
      <c r="IKT138" s="10"/>
      <c r="IKU138" s="10"/>
      <c r="IKV138" s="10"/>
      <c r="IKW138" s="10"/>
      <c r="IKX138" s="10"/>
      <c r="IKY138" s="10"/>
      <c r="IKZ138" s="10"/>
      <c r="ILA138" s="10"/>
      <c r="ILB138" s="10"/>
      <c r="ILC138" s="10"/>
      <c r="ILD138" s="10"/>
      <c r="ILE138" s="10"/>
      <c r="ILF138" s="10"/>
      <c r="ILG138" s="10"/>
      <c r="ILH138" s="10"/>
      <c r="ILI138" s="10"/>
      <c r="ILJ138" s="10"/>
      <c r="ILK138" s="10"/>
      <c r="ILL138" s="10"/>
      <c r="ILM138" s="10"/>
      <c r="ILN138" s="10"/>
      <c r="ILO138" s="10"/>
      <c r="ILP138" s="10"/>
      <c r="ILQ138" s="10"/>
      <c r="ILR138" s="10"/>
      <c r="ILS138" s="10"/>
      <c r="ILT138" s="10"/>
      <c r="ILU138" s="10"/>
      <c r="ILV138" s="10"/>
      <c r="ILW138" s="10"/>
      <c r="ILX138" s="10"/>
      <c r="ILY138" s="10"/>
      <c r="ILZ138" s="10"/>
      <c r="IMA138" s="10"/>
      <c r="IMB138" s="10"/>
      <c r="IMC138" s="10"/>
      <c r="IMD138" s="10"/>
      <c r="IME138" s="10"/>
      <c r="IMF138" s="10"/>
      <c r="IMG138" s="10"/>
      <c r="IMH138" s="10"/>
      <c r="IMI138" s="10"/>
      <c r="IMJ138" s="10"/>
      <c r="IMK138" s="10"/>
      <c r="IML138" s="10"/>
      <c r="IMM138" s="10"/>
      <c r="IMN138" s="10"/>
      <c r="IMO138" s="10"/>
      <c r="IMP138" s="10"/>
      <c r="IMQ138" s="10"/>
      <c r="IMR138" s="10"/>
      <c r="IMS138" s="10"/>
      <c r="IMT138" s="10"/>
      <c r="IMU138" s="10"/>
      <c r="IMV138" s="10"/>
      <c r="IMW138" s="10"/>
      <c r="IMX138" s="10"/>
      <c r="IMY138" s="10"/>
      <c r="IMZ138" s="10"/>
      <c r="INA138" s="10"/>
      <c r="INB138" s="10"/>
      <c r="INC138" s="10"/>
      <c r="IND138" s="10"/>
      <c r="INE138" s="10"/>
      <c r="INF138" s="10"/>
      <c r="ING138" s="10"/>
      <c r="INH138" s="10"/>
      <c r="INI138" s="10"/>
      <c r="INJ138" s="10"/>
      <c r="INK138" s="10"/>
      <c r="INL138" s="10"/>
      <c r="INM138" s="10"/>
      <c r="INN138" s="10"/>
      <c r="INO138" s="10"/>
      <c r="INP138" s="10"/>
      <c r="INQ138" s="10"/>
      <c r="INR138" s="10"/>
      <c r="INS138" s="10"/>
      <c r="INT138" s="10"/>
      <c r="INU138" s="10"/>
      <c r="INV138" s="10"/>
      <c r="INW138" s="10"/>
      <c r="INX138" s="10"/>
      <c r="INY138" s="10"/>
      <c r="INZ138" s="10"/>
      <c r="IOA138" s="10"/>
      <c r="IOB138" s="10"/>
      <c r="IOC138" s="10"/>
      <c r="IOD138" s="10"/>
      <c r="IOE138" s="10"/>
      <c r="IOF138" s="10"/>
      <c r="IOG138" s="10"/>
      <c r="IOH138" s="10"/>
      <c r="IOI138" s="10"/>
      <c r="IOJ138" s="10"/>
      <c r="IOK138" s="10"/>
      <c r="IOL138" s="10"/>
      <c r="IOM138" s="10"/>
      <c r="ION138" s="10"/>
      <c r="IOO138" s="10"/>
      <c r="IOP138" s="10"/>
      <c r="IOQ138" s="10"/>
      <c r="IOR138" s="10"/>
      <c r="IOS138" s="10"/>
      <c r="IOT138" s="10"/>
      <c r="IOU138" s="10"/>
      <c r="IOV138" s="10"/>
      <c r="IOW138" s="10"/>
      <c r="IOX138" s="10"/>
      <c r="IOY138" s="10"/>
      <c r="IOZ138" s="10"/>
      <c r="IPA138" s="10"/>
      <c r="IPB138" s="10"/>
      <c r="IPC138" s="10"/>
      <c r="IPD138" s="10"/>
      <c r="IPE138" s="10"/>
      <c r="IPF138" s="10"/>
      <c r="IPG138" s="10"/>
      <c r="IPH138" s="10"/>
      <c r="IPI138" s="10"/>
      <c r="IPJ138" s="10"/>
      <c r="IPK138" s="10"/>
      <c r="IPL138" s="10"/>
      <c r="IPM138" s="10"/>
      <c r="IPN138" s="10"/>
      <c r="IPO138" s="10"/>
      <c r="IPP138" s="10"/>
      <c r="IPQ138" s="10"/>
      <c r="IPR138" s="10"/>
      <c r="IPS138" s="10"/>
      <c r="IPT138" s="10"/>
      <c r="IPU138" s="10"/>
      <c r="IPV138" s="10"/>
      <c r="IPW138" s="10"/>
      <c r="IPX138" s="10"/>
      <c r="IPY138" s="10"/>
      <c r="IPZ138" s="10"/>
      <c r="IQA138" s="10"/>
      <c r="IQB138" s="10"/>
      <c r="IQC138" s="10"/>
      <c r="IQD138" s="10"/>
      <c r="IQE138" s="10"/>
      <c r="IQF138" s="10"/>
      <c r="IQG138" s="10"/>
      <c r="IQH138" s="10"/>
      <c r="IQI138" s="10"/>
      <c r="IQJ138" s="10"/>
      <c r="IQK138" s="10"/>
      <c r="IQL138" s="10"/>
      <c r="IQM138" s="10"/>
      <c r="IQN138" s="10"/>
      <c r="IQO138" s="10"/>
      <c r="IQP138" s="10"/>
      <c r="IQQ138" s="10"/>
      <c r="IQR138" s="10"/>
      <c r="IQS138" s="10"/>
      <c r="IQT138" s="10"/>
      <c r="IQU138" s="10"/>
      <c r="IQV138" s="10"/>
      <c r="IQW138" s="10"/>
      <c r="IQX138" s="10"/>
      <c r="IQY138" s="10"/>
      <c r="IQZ138" s="10"/>
      <c r="IRA138" s="10"/>
      <c r="IRB138" s="10"/>
      <c r="IRC138" s="10"/>
      <c r="IRD138" s="10"/>
      <c r="IRE138" s="10"/>
      <c r="IRF138" s="10"/>
      <c r="IRG138" s="10"/>
      <c r="IRH138" s="10"/>
      <c r="IRI138" s="10"/>
      <c r="IRJ138" s="10"/>
      <c r="IRK138" s="10"/>
      <c r="IRL138" s="10"/>
      <c r="IRM138" s="10"/>
      <c r="IRN138" s="10"/>
      <c r="IRO138" s="10"/>
      <c r="IRP138" s="10"/>
      <c r="IRQ138" s="10"/>
      <c r="IRR138" s="10"/>
      <c r="IRS138" s="10"/>
      <c r="IRT138" s="10"/>
      <c r="IRU138" s="10"/>
      <c r="IRV138" s="10"/>
      <c r="IRW138" s="10"/>
      <c r="IRX138" s="10"/>
      <c r="IRY138" s="10"/>
      <c r="IRZ138" s="10"/>
      <c r="ISA138" s="10"/>
      <c r="ISB138" s="10"/>
      <c r="ISC138" s="10"/>
      <c r="ISD138" s="10"/>
      <c r="ISE138" s="10"/>
      <c r="ISF138" s="10"/>
      <c r="ISG138" s="10"/>
      <c r="ISH138" s="10"/>
      <c r="ISI138" s="10"/>
      <c r="ISJ138" s="10"/>
      <c r="ISK138" s="10"/>
      <c r="ISL138" s="10"/>
      <c r="ISM138" s="10"/>
      <c r="ISN138" s="10"/>
      <c r="ISO138" s="10"/>
      <c r="ISP138" s="10"/>
      <c r="ISQ138" s="10"/>
      <c r="ISR138" s="10"/>
      <c r="ISS138" s="10"/>
      <c r="IST138" s="10"/>
      <c r="ISU138" s="10"/>
      <c r="ISV138" s="10"/>
      <c r="ISW138" s="10"/>
      <c r="ISX138" s="10"/>
      <c r="ISY138" s="10"/>
      <c r="ISZ138" s="10"/>
      <c r="ITA138" s="10"/>
      <c r="ITB138" s="10"/>
      <c r="ITC138" s="10"/>
      <c r="ITD138" s="10"/>
      <c r="ITE138" s="10"/>
      <c r="ITF138" s="10"/>
      <c r="ITG138" s="10"/>
      <c r="ITH138" s="10"/>
      <c r="ITI138" s="10"/>
      <c r="ITJ138" s="10"/>
      <c r="ITK138" s="10"/>
      <c r="ITL138" s="10"/>
      <c r="ITM138" s="10"/>
      <c r="ITN138" s="10"/>
      <c r="ITO138" s="10"/>
      <c r="ITP138" s="10"/>
      <c r="ITQ138" s="10"/>
      <c r="ITR138" s="10"/>
      <c r="ITS138" s="10"/>
      <c r="ITT138" s="10"/>
      <c r="ITU138" s="10"/>
      <c r="ITV138" s="10"/>
      <c r="ITW138" s="10"/>
      <c r="ITX138" s="10"/>
      <c r="ITY138" s="10"/>
      <c r="ITZ138" s="10"/>
      <c r="IUA138" s="10"/>
      <c r="IUB138" s="10"/>
      <c r="IUC138" s="10"/>
      <c r="IUD138" s="10"/>
      <c r="IUE138" s="10"/>
      <c r="IUF138" s="10"/>
      <c r="IUG138" s="10"/>
      <c r="IUH138" s="10"/>
      <c r="IUI138" s="10"/>
      <c r="IUJ138" s="10"/>
      <c r="IUK138" s="10"/>
      <c r="IUL138" s="10"/>
      <c r="IUM138" s="10"/>
      <c r="IUN138" s="10"/>
      <c r="IUO138" s="10"/>
      <c r="IUP138" s="10"/>
      <c r="IUQ138" s="10"/>
      <c r="IUR138" s="10"/>
      <c r="IUS138" s="10"/>
      <c r="IUT138" s="10"/>
      <c r="IUU138" s="10"/>
      <c r="IUV138" s="10"/>
      <c r="IUW138" s="10"/>
      <c r="IUX138" s="10"/>
      <c r="IUY138" s="10"/>
      <c r="IUZ138" s="10"/>
      <c r="IVA138" s="10"/>
      <c r="IVB138" s="10"/>
      <c r="IVC138" s="10"/>
      <c r="IVD138" s="10"/>
      <c r="IVE138" s="10"/>
      <c r="IVF138" s="10"/>
      <c r="IVG138" s="10"/>
      <c r="IVH138" s="10"/>
      <c r="IVI138" s="10"/>
      <c r="IVJ138" s="10"/>
      <c r="IVK138" s="10"/>
      <c r="IVL138" s="10"/>
      <c r="IVM138" s="10"/>
      <c r="IVN138" s="10"/>
      <c r="IVO138" s="10"/>
      <c r="IVP138" s="10"/>
      <c r="IVQ138" s="10"/>
      <c r="IVR138" s="10"/>
      <c r="IVS138" s="10"/>
      <c r="IVT138" s="10"/>
      <c r="IVU138" s="10"/>
      <c r="IVV138" s="10"/>
      <c r="IVW138" s="10"/>
      <c r="IVX138" s="10"/>
      <c r="IVY138" s="10"/>
      <c r="IVZ138" s="10"/>
      <c r="IWA138" s="10"/>
      <c r="IWB138" s="10"/>
      <c r="IWC138" s="10"/>
      <c r="IWD138" s="10"/>
      <c r="IWE138" s="10"/>
      <c r="IWF138" s="10"/>
      <c r="IWG138" s="10"/>
      <c r="IWH138" s="10"/>
      <c r="IWI138" s="10"/>
      <c r="IWJ138" s="10"/>
      <c r="IWK138" s="10"/>
      <c r="IWL138" s="10"/>
      <c r="IWM138" s="10"/>
      <c r="IWN138" s="10"/>
      <c r="IWO138" s="10"/>
      <c r="IWP138" s="10"/>
      <c r="IWQ138" s="10"/>
      <c r="IWR138" s="10"/>
      <c r="IWS138" s="10"/>
      <c r="IWT138" s="10"/>
      <c r="IWU138" s="10"/>
      <c r="IWV138" s="10"/>
      <c r="IWW138" s="10"/>
      <c r="IWX138" s="10"/>
      <c r="IWY138" s="10"/>
      <c r="IWZ138" s="10"/>
      <c r="IXA138" s="10"/>
      <c r="IXB138" s="10"/>
      <c r="IXC138" s="10"/>
      <c r="IXD138" s="10"/>
      <c r="IXE138" s="10"/>
      <c r="IXF138" s="10"/>
      <c r="IXG138" s="10"/>
      <c r="IXH138" s="10"/>
      <c r="IXI138" s="10"/>
      <c r="IXJ138" s="10"/>
      <c r="IXK138" s="10"/>
      <c r="IXL138" s="10"/>
      <c r="IXM138" s="10"/>
      <c r="IXN138" s="10"/>
      <c r="IXO138" s="10"/>
      <c r="IXP138" s="10"/>
      <c r="IXQ138" s="10"/>
      <c r="IXR138" s="10"/>
      <c r="IXS138" s="10"/>
      <c r="IXT138" s="10"/>
      <c r="IXU138" s="10"/>
      <c r="IXV138" s="10"/>
      <c r="IXW138" s="10"/>
      <c r="IXX138" s="10"/>
      <c r="IXY138" s="10"/>
      <c r="IXZ138" s="10"/>
      <c r="IYA138" s="10"/>
      <c r="IYB138" s="10"/>
      <c r="IYC138" s="10"/>
      <c r="IYD138" s="10"/>
      <c r="IYE138" s="10"/>
      <c r="IYF138" s="10"/>
      <c r="IYG138" s="10"/>
      <c r="IYH138" s="10"/>
      <c r="IYI138" s="10"/>
      <c r="IYJ138" s="10"/>
      <c r="IYK138" s="10"/>
      <c r="IYL138" s="10"/>
      <c r="IYM138" s="10"/>
      <c r="IYN138" s="10"/>
      <c r="IYO138" s="10"/>
      <c r="IYP138" s="10"/>
      <c r="IYQ138" s="10"/>
      <c r="IYR138" s="10"/>
      <c r="IYS138" s="10"/>
      <c r="IYT138" s="10"/>
      <c r="IYU138" s="10"/>
      <c r="IYV138" s="10"/>
      <c r="IYW138" s="10"/>
      <c r="IYX138" s="10"/>
      <c r="IYY138" s="10"/>
      <c r="IYZ138" s="10"/>
      <c r="IZA138" s="10"/>
      <c r="IZB138" s="10"/>
      <c r="IZC138" s="10"/>
      <c r="IZD138" s="10"/>
      <c r="IZE138" s="10"/>
      <c r="IZF138" s="10"/>
      <c r="IZG138" s="10"/>
      <c r="IZH138" s="10"/>
      <c r="IZI138" s="10"/>
      <c r="IZJ138" s="10"/>
      <c r="IZK138" s="10"/>
      <c r="IZL138" s="10"/>
      <c r="IZM138" s="10"/>
      <c r="IZN138" s="10"/>
      <c r="IZO138" s="10"/>
      <c r="IZP138" s="10"/>
      <c r="IZQ138" s="10"/>
      <c r="IZR138" s="10"/>
      <c r="IZS138" s="10"/>
      <c r="IZT138" s="10"/>
      <c r="IZU138" s="10"/>
      <c r="IZV138" s="10"/>
      <c r="IZW138" s="10"/>
      <c r="IZX138" s="10"/>
      <c r="IZY138" s="10"/>
      <c r="IZZ138" s="10"/>
      <c r="JAA138" s="10"/>
      <c r="JAB138" s="10"/>
      <c r="JAC138" s="10"/>
      <c r="JAD138" s="10"/>
      <c r="JAE138" s="10"/>
      <c r="JAF138" s="10"/>
      <c r="JAG138" s="10"/>
      <c r="JAH138" s="10"/>
      <c r="JAI138" s="10"/>
      <c r="JAJ138" s="10"/>
      <c r="JAK138" s="10"/>
      <c r="JAL138" s="10"/>
      <c r="JAM138" s="10"/>
      <c r="JAN138" s="10"/>
      <c r="JAO138" s="10"/>
      <c r="JAP138" s="10"/>
      <c r="JAQ138" s="10"/>
      <c r="JAR138" s="10"/>
      <c r="JAS138" s="10"/>
      <c r="JAT138" s="10"/>
      <c r="JAU138" s="10"/>
      <c r="JAV138" s="10"/>
      <c r="JAW138" s="10"/>
      <c r="JAX138" s="10"/>
      <c r="JAY138" s="10"/>
      <c r="JAZ138" s="10"/>
      <c r="JBA138" s="10"/>
      <c r="JBB138" s="10"/>
      <c r="JBC138" s="10"/>
      <c r="JBD138" s="10"/>
      <c r="JBE138" s="10"/>
      <c r="JBF138" s="10"/>
      <c r="JBG138" s="10"/>
      <c r="JBH138" s="10"/>
      <c r="JBI138" s="10"/>
      <c r="JBJ138" s="10"/>
      <c r="JBK138" s="10"/>
      <c r="JBL138" s="10"/>
      <c r="JBM138" s="10"/>
      <c r="JBN138" s="10"/>
      <c r="JBO138" s="10"/>
      <c r="JBP138" s="10"/>
      <c r="JBQ138" s="10"/>
      <c r="JBR138" s="10"/>
      <c r="JBS138" s="10"/>
      <c r="JBT138" s="10"/>
      <c r="JBU138" s="10"/>
      <c r="JBV138" s="10"/>
      <c r="JBW138" s="10"/>
      <c r="JBX138" s="10"/>
      <c r="JBY138" s="10"/>
      <c r="JBZ138" s="10"/>
      <c r="JCA138" s="10"/>
      <c r="JCB138" s="10"/>
      <c r="JCC138" s="10"/>
      <c r="JCD138" s="10"/>
      <c r="JCE138" s="10"/>
      <c r="JCF138" s="10"/>
      <c r="JCG138" s="10"/>
      <c r="JCH138" s="10"/>
      <c r="JCI138" s="10"/>
      <c r="JCJ138" s="10"/>
      <c r="JCK138" s="10"/>
      <c r="JCL138" s="10"/>
      <c r="JCM138" s="10"/>
      <c r="JCN138" s="10"/>
      <c r="JCO138" s="10"/>
      <c r="JCP138" s="10"/>
      <c r="JCQ138" s="10"/>
      <c r="JCR138" s="10"/>
      <c r="JCS138" s="10"/>
      <c r="JCT138" s="10"/>
      <c r="JCU138" s="10"/>
      <c r="JCV138" s="10"/>
      <c r="JCW138" s="10"/>
      <c r="JCX138" s="10"/>
      <c r="JCY138" s="10"/>
      <c r="JCZ138" s="10"/>
      <c r="JDA138" s="10"/>
      <c r="JDB138" s="10"/>
      <c r="JDC138" s="10"/>
      <c r="JDD138" s="10"/>
      <c r="JDE138" s="10"/>
      <c r="JDF138" s="10"/>
      <c r="JDG138" s="10"/>
      <c r="JDH138" s="10"/>
      <c r="JDI138" s="10"/>
      <c r="JDJ138" s="10"/>
      <c r="JDK138" s="10"/>
      <c r="JDL138" s="10"/>
      <c r="JDM138" s="10"/>
      <c r="JDN138" s="10"/>
      <c r="JDO138" s="10"/>
      <c r="JDP138" s="10"/>
      <c r="JDQ138" s="10"/>
      <c r="JDR138" s="10"/>
      <c r="JDS138" s="10"/>
      <c r="JDT138" s="10"/>
      <c r="JDU138" s="10"/>
      <c r="JDV138" s="10"/>
      <c r="JDW138" s="10"/>
      <c r="JDX138" s="10"/>
      <c r="JDY138" s="10"/>
      <c r="JDZ138" s="10"/>
      <c r="JEA138" s="10"/>
      <c r="JEB138" s="10"/>
      <c r="JEC138" s="10"/>
      <c r="JED138" s="10"/>
      <c r="JEE138" s="10"/>
      <c r="JEF138" s="10"/>
      <c r="JEG138" s="10"/>
      <c r="JEH138" s="10"/>
      <c r="JEI138" s="10"/>
      <c r="JEJ138" s="10"/>
      <c r="JEK138" s="10"/>
      <c r="JEL138" s="10"/>
      <c r="JEM138" s="10"/>
      <c r="JEN138" s="10"/>
      <c r="JEO138" s="10"/>
      <c r="JEP138" s="10"/>
      <c r="JEQ138" s="10"/>
      <c r="JER138" s="10"/>
      <c r="JES138" s="10"/>
      <c r="JET138" s="10"/>
      <c r="JEU138" s="10"/>
      <c r="JEV138" s="10"/>
      <c r="JEW138" s="10"/>
      <c r="JEX138" s="10"/>
      <c r="JEY138" s="10"/>
      <c r="JEZ138" s="10"/>
      <c r="JFA138" s="10"/>
      <c r="JFB138" s="10"/>
      <c r="JFC138" s="10"/>
      <c r="JFD138" s="10"/>
      <c r="JFE138" s="10"/>
      <c r="JFF138" s="10"/>
      <c r="JFG138" s="10"/>
      <c r="JFH138" s="10"/>
      <c r="JFI138" s="10"/>
      <c r="JFJ138" s="10"/>
      <c r="JFK138" s="10"/>
      <c r="JFL138" s="10"/>
      <c r="JFM138" s="10"/>
      <c r="JFN138" s="10"/>
      <c r="JFO138" s="10"/>
      <c r="JFP138" s="10"/>
      <c r="JFQ138" s="10"/>
      <c r="JFR138" s="10"/>
      <c r="JFS138" s="10"/>
      <c r="JFT138" s="10"/>
      <c r="JFU138" s="10"/>
      <c r="JFV138" s="10"/>
      <c r="JFW138" s="10"/>
      <c r="JFX138" s="10"/>
      <c r="JFY138" s="10"/>
      <c r="JFZ138" s="10"/>
      <c r="JGA138" s="10"/>
      <c r="JGB138" s="10"/>
      <c r="JGC138" s="10"/>
      <c r="JGD138" s="10"/>
      <c r="JGE138" s="10"/>
      <c r="JGF138" s="10"/>
      <c r="JGG138" s="10"/>
      <c r="JGH138" s="10"/>
      <c r="JGI138" s="10"/>
      <c r="JGJ138" s="10"/>
      <c r="JGK138" s="10"/>
      <c r="JGL138" s="10"/>
      <c r="JGM138" s="10"/>
      <c r="JGN138" s="10"/>
      <c r="JGO138" s="10"/>
      <c r="JGP138" s="10"/>
      <c r="JGQ138" s="10"/>
      <c r="JGR138" s="10"/>
      <c r="JGS138" s="10"/>
      <c r="JGT138" s="10"/>
      <c r="JGU138" s="10"/>
      <c r="JGV138" s="10"/>
      <c r="JGW138" s="10"/>
      <c r="JGX138" s="10"/>
      <c r="JGY138" s="10"/>
      <c r="JGZ138" s="10"/>
      <c r="JHA138" s="10"/>
      <c r="JHB138" s="10"/>
      <c r="JHC138" s="10"/>
      <c r="JHD138" s="10"/>
      <c r="JHE138" s="10"/>
      <c r="JHF138" s="10"/>
      <c r="JHG138" s="10"/>
      <c r="JHH138" s="10"/>
      <c r="JHI138" s="10"/>
      <c r="JHJ138" s="10"/>
      <c r="JHK138" s="10"/>
      <c r="JHL138" s="10"/>
      <c r="JHM138" s="10"/>
      <c r="JHN138" s="10"/>
      <c r="JHO138" s="10"/>
      <c r="JHP138" s="10"/>
      <c r="JHQ138" s="10"/>
      <c r="JHR138" s="10"/>
      <c r="JHS138" s="10"/>
      <c r="JHT138" s="10"/>
      <c r="JHU138" s="10"/>
      <c r="JHV138" s="10"/>
      <c r="JHW138" s="10"/>
      <c r="JHX138" s="10"/>
      <c r="JHY138" s="10"/>
      <c r="JHZ138" s="10"/>
      <c r="JIA138" s="10"/>
      <c r="JIB138" s="10"/>
      <c r="JIC138" s="10"/>
      <c r="JID138" s="10"/>
      <c r="JIE138" s="10"/>
      <c r="JIF138" s="10"/>
      <c r="JIG138" s="10"/>
      <c r="JIH138" s="10"/>
      <c r="JII138" s="10"/>
      <c r="JIJ138" s="10"/>
      <c r="JIK138" s="10"/>
      <c r="JIL138" s="10"/>
      <c r="JIM138" s="10"/>
      <c r="JIN138" s="10"/>
      <c r="JIO138" s="10"/>
      <c r="JIP138" s="10"/>
      <c r="JIQ138" s="10"/>
      <c r="JIR138" s="10"/>
      <c r="JIS138" s="10"/>
      <c r="JIT138" s="10"/>
      <c r="JIU138" s="10"/>
      <c r="JIV138" s="10"/>
      <c r="JIW138" s="10"/>
      <c r="JIX138" s="10"/>
      <c r="JIY138" s="10"/>
      <c r="JIZ138" s="10"/>
      <c r="JJA138" s="10"/>
      <c r="JJB138" s="10"/>
      <c r="JJC138" s="10"/>
      <c r="JJD138" s="10"/>
      <c r="JJE138" s="10"/>
      <c r="JJF138" s="10"/>
      <c r="JJG138" s="10"/>
      <c r="JJH138" s="10"/>
      <c r="JJI138" s="10"/>
      <c r="JJJ138" s="10"/>
      <c r="JJK138" s="10"/>
      <c r="JJL138" s="10"/>
      <c r="JJM138" s="10"/>
      <c r="JJN138" s="10"/>
      <c r="JJO138" s="10"/>
      <c r="JJP138" s="10"/>
      <c r="JJQ138" s="10"/>
      <c r="JJR138" s="10"/>
      <c r="JJS138" s="10"/>
      <c r="JJT138" s="10"/>
      <c r="JJU138" s="10"/>
      <c r="JJV138" s="10"/>
      <c r="JJW138" s="10"/>
      <c r="JJX138" s="10"/>
      <c r="JJY138" s="10"/>
      <c r="JJZ138" s="10"/>
      <c r="JKA138" s="10"/>
      <c r="JKB138" s="10"/>
      <c r="JKC138" s="10"/>
      <c r="JKD138" s="10"/>
      <c r="JKE138" s="10"/>
      <c r="JKF138" s="10"/>
      <c r="JKG138" s="10"/>
      <c r="JKH138" s="10"/>
      <c r="JKI138" s="10"/>
      <c r="JKJ138" s="10"/>
      <c r="JKK138" s="10"/>
      <c r="JKL138" s="10"/>
      <c r="JKM138" s="10"/>
      <c r="JKN138" s="10"/>
      <c r="JKO138" s="10"/>
      <c r="JKP138" s="10"/>
      <c r="JKQ138" s="10"/>
      <c r="JKR138" s="10"/>
      <c r="JKS138" s="10"/>
      <c r="JKT138" s="10"/>
      <c r="JKU138" s="10"/>
      <c r="JKV138" s="10"/>
      <c r="JKW138" s="10"/>
      <c r="JKX138" s="10"/>
      <c r="JKY138" s="10"/>
      <c r="JKZ138" s="10"/>
      <c r="JLA138" s="10"/>
      <c r="JLB138" s="10"/>
      <c r="JLC138" s="10"/>
      <c r="JLD138" s="10"/>
      <c r="JLE138" s="10"/>
      <c r="JLF138" s="10"/>
      <c r="JLG138" s="10"/>
      <c r="JLH138" s="10"/>
      <c r="JLI138" s="10"/>
      <c r="JLJ138" s="10"/>
      <c r="JLK138" s="10"/>
      <c r="JLL138" s="10"/>
      <c r="JLM138" s="10"/>
      <c r="JLN138" s="10"/>
      <c r="JLO138" s="10"/>
      <c r="JLP138" s="10"/>
      <c r="JLQ138" s="10"/>
      <c r="JLR138" s="10"/>
      <c r="JLS138" s="10"/>
      <c r="JLT138" s="10"/>
      <c r="JLU138" s="10"/>
      <c r="JLV138" s="10"/>
      <c r="JLW138" s="10"/>
      <c r="JLX138" s="10"/>
      <c r="JLY138" s="10"/>
      <c r="JLZ138" s="10"/>
      <c r="JMA138" s="10"/>
      <c r="JMB138" s="10"/>
      <c r="JMC138" s="10"/>
      <c r="JMD138" s="10"/>
      <c r="JME138" s="10"/>
      <c r="JMF138" s="10"/>
      <c r="JMG138" s="10"/>
      <c r="JMH138" s="10"/>
      <c r="JMI138" s="10"/>
      <c r="JMJ138" s="10"/>
      <c r="JMK138" s="10"/>
      <c r="JML138" s="10"/>
      <c r="JMM138" s="10"/>
      <c r="JMN138" s="10"/>
      <c r="JMO138" s="10"/>
      <c r="JMP138" s="10"/>
      <c r="JMQ138" s="10"/>
      <c r="JMR138" s="10"/>
      <c r="JMS138" s="10"/>
      <c r="JMT138" s="10"/>
      <c r="JMU138" s="10"/>
      <c r="JMV138" s="10"/>
      <c r="JMW138" s="10"/>
      <c r="JMX138" s="10"/>
      <c r="JMY138" s="10"/>
      <c r="JMZ138" s="10"/>
      <c r="JNA138" s="10"/>
      <c r="JNB138" s="10"/>
      <c r="JNC138" s="10"/>
      <c r="JND138" s="10"/>
      <c r="JNE138" s="10"/>
      <c r="JNF138" s="10"/>
      <c r="JNG138" s="10"/>
      <c r="JNH138" s="10"/>
      <c r="JNI138" s="10"/>
      <c r="JNJ138" s="10"/>
      <c r="JNK138" s="10"/>
      <c r="JNL138" s="10"/>
      <c r="JNM138" s="10"/>
      <c r="JNN138" s="10"/>
      <c r="JNO138" s="10"/>
      <c r="JNP138" s="10"/>
      <c r="JNQ138" s="10"/>
      <c r="JNR138" s="10"/>
      <c r="JNS138" s="10"/>
      <c r="JNT138" s="10"/>
      <c r="JNU138" s="10"/>
      <c r="JNV138" s="10"/>
      <c r="JNW138" s="10"/>
      <c r="JNX138" s="10"/>
      <c r="JNY138" s="10"/>
      <c r="JNZ138" s="10"/>
      <c r="JOA138" s="10"/>
      <c r="JOB138" s="10"/>
      <c r="JOC138" s="10"/>
      <c r="JOD138" s="10"/>
      <c r="JOE138" s="10"/>
      <c r="JOF138" s="10"/>
      <c r="JOG138" s="10"/>
      <c r="JOH138" s="10"/>
      <c r="JOI138" s="10"/>
      <c r="JOJ138" s="10"/>
      <c r="JOK138" s="10"/>
      <c r="JOL138" s="10"/>
      <c r="JOM138" s="10"/>
      <c r="JON138" s="10"/>
      <c r="JOO138" s="10"/>
      <c r="JOP138" s="10"/>
      <c r="JOQ138" s="10"/>
      <c r="JOR138" s="10"/>
      <c r="JOS138" s="10"/>
      <c r="JOT138" s="10"/>
      <c r="JOU138" s="10"/>
      <c r="JOV138" s="10"/>
      <c r="JOW138" s="10"/>
      <c r="JOX138" s="10"/>
      <c r="JOY138" s="10"/>
      <c r="JOZ138" s="10"/>
      <c r="JPA138" s="10"/>
      <c r="JPB138" s="10"/>
      <c r="JPC138" s="10"/>
      <c r="JPD138" s="10"/>
      <c r="JPE138" s="10"/>
      <c r="JPF138" s="10"/>
      <c r="JPG138" s="10"/>
      <c r="JPH138" s="10"/>
      <c r="JPI138" s="10"/>
      <c r="JPJ138" s="10"/>
      <c r="JPK138" s="10"/>
      <c r="JPL138" s="10"/>
      <c r="JPM138" s="10"/>
      <c r="JPN138" s="10"/>
      <c r="JPO138" s="10"/>
      <c r="JPP138" s="10"/>
      <c r="JPQ138" s="10"/>
      <c r="JPR138" s="10"/>
      <c r="JPS138" s="10"/>
      <c r="JPT138" s="10"/>
      <c r="JPU138" s="10"/>
      <c r="JPV138" s="10"/>
      <c r="JPW138" s="10"/>
      <c r="JPX138" s="10"/>
      <c r="JPY138" s="10"/>
      <c r="JPZ138" s="10"/>
      <c r="JQA138" s="10"/>
      <c r="JQB138" s="10"/>
      <c r="JQC138" s="10"/>
      <c r="JQD138" s="10"/>
      <c r="JQE138" s="10"/>
      <c r="JQF138" s="10"/>
      <c r="JQG138" s="10"/>
      <c r="JQH138" s="10"/>
      <c r="JQI138" s="10"/>
      <c r="JQJ138" s="10"/>
      <c r="JQK138" s="10"/>
      <c r="JQL138" s="10"/>
      <c r="JQM138" s="10"/>
      <c r="JQN138" s="10"/>
      <c r="JQO138" s="10"/>
      <c r="JQP138" s="10"/>
      <c r="JQQ138" s="10"/>
      <c r="JQR138" s="10"/>
      <c r="JQS138" s="10"/>
      <c r="JQT138" s="10"/>
      <c r="JQU138" s="10"/>
      <c r="JQV138" s="10"/>
      <c r="JQW138" s="10"/>
      <c r="JQX138" s="10"/>
      <c r="JQY138" s="10"/>
      <c r="JQZ138" s="10"/>
      <c r="JRA138" s="10"/>
      <c r="JRB138" s="10"/>
      <c r="JRC138" s="10"/>
      <c r="JRD138" s="10"/>
      <c r="JRE138" s="10"/>
      <c r="JRF138" s="10"/>
      <c r="JRG138" s="10"/>
      <c r="JRH138" s="10"/>
      <c r="JRI138" s="10"/>
      <c r="JRJ138" s="10"/>
      <c r="JRK138" s="10"/>
      <c r="JRL138" s="10"/>
      <c r="JRM138" s="10"/>
      <c r="JRN138" s="10"/>
      <c r="JRO138" s="10"/>
      <c r="JRP138" s="10"/>
      <c r="JRQ138" s="10"/>
      <c r="JRR138" s="10"/>
      <c r="JRS138" s="10"/>
      <c r="JRT138" s="10"/>
      <c r="JRU138" s="10"/>
      <c r="JRV138" s="10"/>
      <c r="JRW138" s="10"/>
      <c r="JRX138" s="10"/>
      <c r="JRY138" s="10"/>
      <c r="JRZ138" s="10"/>
      <c r="JSA138" s="10"/>
      <c r="JSB138" s="10"/>
      <c r="JSC138" s="10"/>
      <c r="JSD138" s="10"/>
      <c r="JSE138" s="10"/>
      <c r="JSF138" s="10"/>
      <c r="JSG138" s="10"/>
      <c r="JSH138" s="10"/>
      <c r="JSI138" s="10"/>
      <c r="JSJ138" s="10"/>
      <c r="JSK138" s="10"/>
      <c r="JSL138" s="10"/>
      <c r="JSM138" s="10"/>
      <c r="JSN138" s="10"/>
      <c r="JSO138" s="10"/>
      <c r="JSP138" s="10"/>
      <c r="JSQ138" s="10"/>
      <c r="JSR138" s="10"/>
      <c r="JSS138" s="10"/>
      <c r="JST138" s="10"/>
      <c r="JSU138" s="10"/>
      <c r="JSV138" s="10"/>
      <c r="JSW138" s="10"/>
      <c r="JSX138" s="10"/>
      <c r="JSY138" s="10"/>
      <c r="JSZ138" s="10"/>
      <c r="JTA138" s="10"/>
      <c r="JTB138" s="10"/>
      <c r="JTC138" s="10"/>
      <c r="JTD138" s="10"/>
      <c r="JTE138" s="10"/>
      <c r="JTF138" s="10"/>
      <c r="JTG138" s="10"/>
      <c r="JTH138" s="10"/>
      <c r="JTI138" s="10"/>
      <c r="JTJ138" s="10"/>
      <c r="JTK138" s="10"/>
      <c r="JTL138" s="10"/>
      <c r="JTM138" s="10"/>
      <c r="JTN138" s="10"/>
      <c r="JTO138" s="10"/>
      <c r="JTP138" s="10"/>
      <c r="JTQ138" s="10"/>
      <c r="JTR138" s="10"/>
      <c r="JTS138" s="10"/>
      <c r="JTT138" s="10"/>
      <c r="JTU138" s="10"/>
      <c r="JTV138" s="10"/>
      <c r="JTW138" s="10"/>
      <c r="JTX138" s="10"/>
      <c r="JTY138" s="10"/>
      <c r="JTZ138" s="10"/>
      <c r="JUA138" s="10"/>
      <c r="JUB138" s="10"/>
      <c r="JUC138" s="10"/>
      <c r="JUD138" s="10"/>
      <c r="JUE138" s="10"/>
      <c r="JUF138" s="10"/>
      <c r="JUG138" s="10"/>
      <c r="JUH138" s="10"/>
      <c r="JUI138" s="10"/>
      <c r="JUJ138" s="10"/>
      <c r="JUK138" s="10"/>
      <c r="JUL138" s="10"/>
      <c r="JUM138" s="10"/>
      <c r="JUN138" s="10"/>
      <c r="JUO138" s="10"/>
      <c r="JUP138" s="10"/>
      <c r="JUQ138" s="10"/>
      <c r="JUR138" s="10"/>
      <c r="JUS138" s="10"/>
      <c r="JUT138" s="10"/>
      <c r="JUU138" s="10"/>
      <c r="JUV138" s="10"/>
      <c r="JUW138" s="10"/>
      <c r="JUX138" s="10"/>
      <c r="JUY138" s="10"/>
      <c r="JUZ138" s="10"/>
      <c r="JVA138" s="10"/>
      <c r="JVB138" s="10"/>
      <c r="JVC138" s="10"/>
      <c r="JVD138" s="10"/>
      <c r="JVE138" s="10"/>
      <c r="JVF138" s="10"/>
      <c r="JVG138" s="10"/>
      <c r="JVH138" s="10"/>
      <c r="JVI138" s="10"/>
      <c r="JVJ138" s="10"/>
      <c r="JVK138" s="10"/>
      <c r="JVL138" s="10"/>
      <c r="JVM138" s="10"/>
      <c r="JVN138" s="10"/>
      <c r="JVO138" s="10"/>
      <c r="JVP138" s="10"/>
      <c r="JVQ138" s="10"/>
      <c r="JVR138" s="10"/>
      <c r="JVS138" s="10"/>
      <c r="JVT138" s="10"/>
      <c r="JVU138" s="10"/>
      <c r="JVV138" s="10"/>
      <c r="JVW138" s="10"/>
      <c r="JVX138" s="10"/>
      <c r="JVY138" s="10"/>
      <c r="JVZ138" s="10"/>
      <c r="JWA138" s="10"/>
      <c r="JWB138" s="10"/>
      <c r="JWC138" s="10"/>
      <c r="JWD138" s="10"/>
      <c r="JWE138" s="10"/>
      <c r="JWF138" s="10"/>
      <c r="JWG138" s="10"/>
      <c r="JWH138" s="10"/>
      <c r="JWI138" s="10"/>
      <c r="JWJ138" s="10"/>
      <c r="JWK138" s="10"/>
      <c r="JWL138" s="10"/>
      <c r="JWM138" s="10"/>
      <c r="JWN138" s="10"/>
      <c r="JWO138" s="10"/>
      <c r="JWP138" s="10"/>
      <c r="JWQ138" s="10"/>
      <c r="JWR138" s="10"/>
      <c r="JWS138" s="10"/>
      <c r="JWT138" s="10"/>
      <c r="JWU138" s="10"/>
      <c r="JWV138" s="10"/>
      <c r="JWW138" s="10"/>
      <c r="JWX138" s="10"/>
      <c r="JWY138" s="10"/>
      <c r="JWZ138" s="10"/>
      <c r="JXA138" s="10"/>
      <c r="JXB138" s="10"/>
      <c r="JXC138" s="10"/>
      <c r="JXD138" s="10"/>
      <c r="JXE138" s="10"/>
      <c r="JXF138" s="10"/>
      <c r="JXG138" s="10"/>
      <c r="JXH138" s="10"/>
      <c r="JXI138" s="10"/>
      <c r="JXJ138" s="10"/>
      <c r="JXK138" s="10"/>
      <c r="JXL138" s="10"/>
      <c r="JXM138" s="10"/>
      <c r="JXN138" s="10"/>
      <c r="JXO138" s="10"/>
      <c r="JXP138" s="10"/>
      <c r="JXQ138" s="10"/>
      <c r="JXR138" s="10"/>
      <c r="JXS138" s="10"/>
      <c r="JXT138" s="10"/>
      <c r="JXU138" s="10"/>
      <c r="JXV138" s="10"/>
      <c r="JXW138" s="10"/>
      <c r="JXX138" s="10"/>
      <c r="JXY138" s="10"/>
      <c r="JXZ138" s="10"/>
      <c r="JYA138" s="10"/>
      <c r="JYB138" s="10"/>
      <c r="JYC138" s="10"/>
      <c r="JYD138" s="10"/>
      <c r="JYE138" s="10"/>
      <c r="JYF138" s="10"/>
      <c r="JYG138" s="10"/>
      <c r="JYH138" s="10"/>
      <c r="JYI138" s="10"/>
      <c r="JYJ138" s="10"/>
      <c r="JYK138" s="10"/>
      <c r="JYL138" s="10"/>
      <c r="JYM138" s="10"/>
      <c r="JYN138" s="10"/>
      <c r="JYO138" s="10"/>
      <c r="JYP138" s="10"/>
      <c r="JYQ138" s="10"/>
      <c r="JYR138" s="10"/>
      <c r="JYS138" s="10"/>
      <c r="JYT138" s="10"/>
      <c r="JYU138" s="10"/>
      <c r="JYV138" s="10"/>
      <c r="JYW138" s="10"/>
      <c r="JYX138" s="10"/>
      <c r="JYY138" s="10"/>
      <c r="JYZ138" s="10"/>
      <c r="JZA138" s="10"/>
      <c r="JZB138" s="10"/>
      <c r="JZC138" s="10"/>
      <c r="JZD138" s="10"/>
      <c r="JZE138" s="10"/>
      <c r="JZF138" s="10"/>
      <c r="JZG138" s="10"/>
      <c r="JZH138" s="10"/>
      <c r="JZI138" s="10"/>
      <c r="JZJ138" s="10"/>
      <c r="JZK138" s="10"/>
      <c r="JZL138" s="10"/>
      <c r="JZM138" s="10"/>
      <c r="JZN138" s="10"/>
      <c r="JZO138" s="10"/>
      <c r="JZP138" s="10"/>
      <c r="JZQ138" s="10"/>
      <c r="JZR138" s="10"/>
      <c r="JZS138" s="10"/>
      <c r="JZT138" s="10"/>
      <c r="JZU138" s="10"/>
      <c r="JZV138" s="10"/>
      <c r="JZW138" s="10"/>
      <c r="JZX138" s="10"/>
      <c r="JZY138" s="10"/>
      <c r="JZZ138" s="10"/>
      <c r="KAA138" s="10"/>
      <c r="KAB138" s="10"/>
      <c r="KAC138" s="10"/>
      <c r="KAD138" s="10"/>
      <c r="KAE138" s="10"/>
      <c r="KAF138" s="10"/>
      <c r="KAG138" s="10"/>
      <c r="KAH138" s="10"/>
      <c r="KAI138" s="10"/>
      <c r="KAJ138" s="10"/>
      <c r="KAK138" s="10"/>
      <c r="KAL138" s="10"/>
      <c r="KAM138" s="10"/>
      <c r="KAN138" s="10"/>
      <c r="KAO138" s="10"/>
      <c r="KAP138" s="10"/>
      <c r="KAQ138" s="10"/>
      <c r="KAR138" s="10"/>
      <c r="KAS138" s="10"/>
      <c r="KAT138" s="10"/>
      <c r="KAU138" s="10"/>
      <c r="KAV138" s="10"/>
      <c r="KAW138" s="10"/>
      <c r="KAX138" s="10"/>
      <c r="KAY138" s="10"/>
      <c r="KAZ138" s="10"/>
      <c r="KBA138" s="10"/>
      <c r="KBB138" s="10"/>
      <c r="KBC138" s="10"/>
      <c r="KBD138" s="10"/>
      <c r="KBE138" s="10"/>
      <c r="KBF138" s="10"/>
      <c r="KBG138" s="10"/>
      <c r="KBH138" s="10"/>
      <c r="KBI138" s="10"/>
      <c r="KBJ138" s="10"/>
      <c r="KBK138" s="10"/>
      <c r="KBL138" s="10"/>
      <c r="KBM138" s="10"/>
      <c r="KBN138" s="10"/>
      <c r="KBO138" s="10"/>
      <c r="KBP138" s="10"/>
      <c r="KBQ138" s="10"/>
      <c r="KBR138" s="10"/>
      <c r="KBS138" s="10"/>
      <c r="KBT138" s="10"/>
      <c r="KBU138" s="10"/>
      <c r="KBV138" s="10"/>
      <c r="KBW138" s="10"/>
      <c r="KBX138" s="10"/>
      <c r="KBY138" s="10"/>
      <c r="KBZ138" s="10"/>
      <c r="KCA138" s="10"/>
      <c r="KCB138" s="10"/>
      <c r="KCC138" s="10"/>
      <c r="KCD138" s="10"/>
      <c r="KCE138" s="10"/>
      <c r="KCF138" s="10"/>
      <c r="KCG138" s="10"/>
      <c r="KCH138" s="10"/>
      <c r="KCI138" s="10"/>
      <c r="KCJ138" s="10"/>
      <c r="KCK138" s="10"/>
      <c r="KCL138" s="10"/>
      <c r="KCM138" s="10"/>
      <c r="KCN138" s="10"/>
      <c r="KCO138" s="10"/>
      <c r="KCP138" s="10"/>
      <c r="KCQ138" s="10"/>
      <c r="KCR138" s="10"/>
      <c r="KCS138" s="10"/>
      <c r="KCT138" s="10"/>
      <c r="KCU138" s="10"/>
      <c r="KCV138" s="10"/>
      <c r="KCW138" s="10"/>
      <c r="KCX138" s="10"/>
      <c r="KCY138" s="10"/>
      <c r="KCZ138" s="10"/>
      <c r="KDA138" s="10"/>
      <c r="KDB138" s="10"/>
      <c r="KDC138" s="10"/>
      <c r="KDD138" s="10"/>
      <c r="KDE138" s="10"/>
      <c r="KDF138" s="10"/>
      <c r="KDG138" s="10"/>
      <c r="KDH138" s="10"/>
      <c r="KDI138" s="10"/>
      <c r="KDJ138" s="10"/>
      <c r="KDK138" s="10"/>
      <c r="KDL138" s="10"/>
      <c r="KDM138" s="10"/>
      <c r="KDN138" s="10"/>
      <c r="KDO138" s="10"/>
      <c r="KDP138" s="10"/>
      <c r="KDQ138" s="10"/>
      <c r="KDR138" s="10"/>
      <c r="KDS138" s="10"/>
      <c r="KDT138" s="10"/>
      <c r="KDU138" s="10"/>
      <c r="KDV138" s="10"/>
      <c r="KDW138" s="10"/>
      <c r="KDX138" s="10"/>
      <c r="KDY138" s="10"/>
      <c r="KDZ138" s="10"/>
      <c r="KEA138" s="10"/>
      <c r="KEB138" s="10"/>
      <c r="KEC138" s="10"/>
      <c r="KED138" s="10"/>
      <c r="KEE138" s="10"/>
      <c r="KEF138" s="10"/>
      <c r="KEG138" s="10"/>
      <c r="KEH138" s="10"/>
      <c r="KEI138" s="10"/>
      <c r="KEJ138" s="10"/>
      <c r="KEK138" s="10"/>
      <c r="KEL138" s="10"/>
      <c r="KEM138" s="10"/>
      <c r="KEN138" s="10"/>
      <c r="KEO138" s="10"/>
      <c r="KEP138" s="10"/>
      <c r="KEQ138" s="10"/>
      <c r="KER138" s="10"/>
      <c r="KES138" s="10"/>
      <c r="KET138" s="10"/>
      <c r="KEU138" s="10"/>
      <c r="KEV138" s="10"/>
      <c r="KEW138" s="10"/>
      <c r="KEX138" s="10"/>
      <c r="KEY138" s="10"/>
      <c r="KEZ138" s="10"/>
      <c r="KFA138" s="10"/>
      <c r="KFB138" s="10"/>
      <c r="KFC138" s="10"/>
      <c r="KFD138" s="10"/>
      <c r="KFE138" s="10"/>
      <c r="KFF138" s="10"/>
      <c r="KFG138" s="10"/>
      <c r="KFH138" s="10"/>
      <c r="KFI138" s="10"/>
      <c r="KFJ138" s="10"/>
      <c r="KFK138" s="10"/>
      <c r="KFL138" s="10"/>
      <c r="KFM138" s="10"/>
      <c r="KFN138" s="10"/>
      <c r="KFO138" s="10"/>
      <c r="KFP138" s="10"/>
      <c r="KFQ138" s="10"/>
      <c r="KFR138" s="10"/>
      <c r="KFS138" s="10"/>
      <c r="KFT138" s="10"/>
      <c r="KFU138" s="10"/>
      <c r="KFV138" s="10"/>
      <c r="KFW138" s="10"/>
      <c r="KFX138" s="10"/>
      <c r="KFY138" s="10"/>
      <c r="KFZ138" s="10"/>
      <c r="KGA138" s="10"/>
      <c r="KGB138" s="10"/>
      <c r="KGC138" s="10"/>
      <c r="KGD138" s="10"/>
      <c r="KGE138" s="10"/>
      <c r="KGF138" s="10"/>
      <c r="KGG138" s="10"/>
      <c r="KGH138" s="10"/>
      <c r="KGI138" s="10"/>
      <c r="KGJ138" s="10"/>
      <c r="KGK138" s="10"/>
      <c r="KGL138" s="10"/>
      <c r="KGM138" s="10"/>
      <c r="KGN138" s="10"/>
      <c r="KGO138" s="10"/>
      <c r="KGP138" s="10"/>
      <c r="KGQ138" s="10"/>
      <c r="KGR138" s="10"/>
      <c r="KGS138" s="10"/>
      <c r="KGT138" s="10"/>
      <c r="KGU138" s="10"/>
      <c r="KGV138" s="10"/>
      <c r="KGW138" s="10"/>
      <c r="KGX138" s="10"/>
      <c r="KGY138" s="10"/>
      <c r="KGZ138" s="10"/>
      <c r="KHA138" s="10"/>
      <c r="KHB138" s="10"/>
      <c r="KHC138" s="10"/>
      <c r="KHD138" s="10"/>
      <c r="KHE138" s="10"/>
      <c r="KHF138" s="10"/>
      <c r="KHG138" s="10"/>
      <c r="KHH138" s="10"/>
      <c r="KHI138" s="10"/>
      <c r="KHJ138" s="10"/>
      <c r="KHK138" s="10"/>
      <c r="KHL138" s="10"/>
      <c r="KHM138" s="10"/>
      <c r="KHN138" s="10"/>
      <c r="KHO138" s="10"/>
      <c r="KHP138" s="10"/>
      <c r="KHQ138" s="10"/>
      <c r="KHR138" s="10"/>
      <c r="KHS138" s="10"/>
      <c r="KHT138" s="10"/>
      <c r="KHU138" s="10"/>
      <c r="KHV138" s="10"/>
      <c r="KHW138" s="10"/>
      <c r="KHX138" s="10"/>
      <c r="KHY138" s="10"/>
      <c r="KHZ138" s="10"/>
      <c r="KIA138" s="10"/>
      <c r="KIB138" s="10"/>
      <c r="KIC138" s="10"/>
      <c r="KID138" s="10"/>
      <c r="KIE138" s="10"/>
      <c r="KIF138" s="10"/>
      <c r="KIG138" s="10"/>
      <c r="KIH138" s="10"/>
      <c r="KII138" s="10"/>
      <c r="KIJ138" s="10"/>
      <c r="KIK138" s="10"/>
      <c r="KIL138" s="10"/>
      <c r="KIM138" s="10"/>
      <c r="KIN138" s="10"/>
      <c r="KIO138" s="10"/>
      <c r="KIP138" s="10"/>
      <c r="KIQ138" s="10"/>
      <c r="KIR138" s="10"/>
      <c r="KIS138" s="10"/>
      <c r="KIT138" s="10"/>
      <c r="KIU138" s="10"/>
      <c r="KIV138" s="10"/>
      <c r="KIW138" s="10"/>
      <c r="KIX138" s="10"/>
      <c r="KIY138" s="10"/>
      <c r="KIZ138" s="10"/>
      <c r="KJA138" s="10"/>
      <c r="KJB138" s="10"/>
      <c r="KJC138" s="10"/>
      <c r="KJD138" s="10"/>
      <c r="KJE138" s="10"/>
      <c r="KJF138" s="10"/>
      <c r="KJG138" s="10"/>
      <c r="KJH138" s="10"/>
      <c r="KJI138" s="10"/>
      <c r="KJJ138" s="10"/>
      <c r="KJK138" s="10"/>
      <c r="KJL138" s="10"/>
      <c r="KJM138" s="10"/>
      <c r="KJN138" s="10"/>
      <c r="KJO138" s="10"/>
      <c r="KJP138" s="10"/>
      <c r="KJQ138" s="10"/>
      <c r="KJR138" s="10"/>
      <c r="KJS138" s="10"/>
      <c r="KJT138" s="10"/>
      <c r="KJU138" s="10"/>
      <c r="KJV138" s="10"/>
      <c r="KJW138" s="10"/>
      <c r="KJX138" s="10"/>
      <c r="KJY138" s="10"/>
      <c r="KJZ138" s="10"/>
      <c r="KKA138" s="10"/>
      <c r="KKB138" s="10"/>
      <c r="KKC138" s="10"/>
      <c r="KKD138" s="10"/>
      <c r="KKE138" s="10"/>
      <c r="KKF138" s="10"/>
      <c r="KKG138" s="10"/>
      <c r="KKH138" s="10"/>
      <c r="KKI138" s="10"/>
      <c r="KKJ138" s="10"/>
      <c r="KKK138" s="10"/>
      <c r="KKL138" s="10"/>
      <c r="KKM138" s="10"/>
      <c r="KKN138" s="10"/>
      <c r="KKO138" s="10"/>
      <c r="KKP138" s="10"/>
      <c r="KKQ138" s="10"/>
      <c r="KKR138" s="10"/>
      <c r="KKS138" s="10"/>
      <c r="KKT138" s="10"/>
      <c r="KKU138" s="10"/>
      <c r="KKV138" s="10"/>
      <c r="KKW138" s="10"/>
      <c r="KKX138" s="10"/>
      <c r="KKY138" s="10"/>
      <c r="KKZ138" s="10"/>
      <c r="KLA138" s="10"/>
      <c r="KLB138" s="10"/>
      <c r="KLC138" s="10"/>
      <c r="KLD138" s="10"/>
      <c r="KLE138" s="10"/>
      <c r="KLF138" s="10"/>
      <c r="KLG138" s="10"/>
      <c r="KLH138" s="10"/>
      <c r="KLI138" s="10"/>
      <c r="KLJ138" s="10"/>
      <c r="KLK138" s="10"/>
      <c r="KLL138" s="10"/>
      <c r="KLM138" s="10"/>
      <c r="KLN138" s="10"/>
      <c r="KLO138" s="10"/>
      <c r="KLP138" s="10"/>
      <c r="KLQ138" s="10"/>
      <c r="KLR138" s="10"/>
      <c r="KLS138" s="10"/>
      <c r="KLT138" s="10"/>
      <c r="KLU138" s="10"/>
      <c r="KLV138" s="10"/>
      <c r="KLW138" s="10"/>
      <c r="KLX138" s="10"/>
      <c r="KLY138" s="10"/>
      <c r="KLZ138" s="10"/>
      <c r="KMA138" s="10"/>
      <c r="KMB138" s="10"/>
      <c r="KMC138" s="10"/>
      <c r="KMD138" s="10"/>
      <c r="KME138" s="10"/>
      <c r="KMF138" s="10"/>
      <c r="KMG138" s="10"/>
      <c r="KMH138" s="10"/>
      <c r="KMI138" s="10"/>
      <c r="KMJ138" s="10"/>
      <c r="KMK138" s="10"/>
      <c r="KML138" s="10"/>
      <c r="KMM138" s="10"/>
      <c r="KMN138" s="10"/>
      <c r="KMO138" s="10"/>
      <c r="KMP138" s="10"/>
      <c r="KMQ138" s="10"/>
      <c r="KMR138" s="10"/>
      <c r="KMS138" s="10"/>
      <c r="KMT138" s="10"/>
      <c r="KMU138" s="10"/>
      <c r="KMV138" s="10"/>
      <c r="KMW138" s="10"/>
      <c r="KMX138" s="10"/>
      <c r="KMY138" s="10"/>
      <c r="KMZ138" s="10"/>
      <c r="KNA138" s="10"/>
      <c r="KNB138" s="10"/>
      <c r="KNC138" s="10"/>
      <c r="KND138" s="10"/>
      <c r="KNE138" s="10"/>
      <c r="KNF138" s="10"/>
      <c r="KNG138" s="10"/>
      <c r="KNH138" s="10"/>
      <c r="KNI138" s="10"/>
      <c r="KNJ138" s="10"/>
      <c r="KNK138" s="10"/>
      <c r="KNL138" s="10"/>
      <c r="KNM138" s="10"/>
      <c r="KNN138" s="10"/>
      <c r="KNO138" s="10"/>
      <c r="KNP138" s="10"/>
      <c r="KNQ138" s="10"/>
      <c r="KNR138" s="10"/>
      <c r="KNS138" s="10"/>
      <c r="KNT138" s="10"/>
      <c r="KNU138" s="10"/>
      <c r="KNV138" s="10"/>
      <c r="KNW138" s="10"/>
      <c r="KNX138" s="10"/>
      <c r="KNY138" s="10"/>
      <c r="KNZ138" s="10"/>
      <c r="KOA138" s="10"/>
      <c r="KOB138" s="10"/>
      <c r="KOC138" s="10"/>
      <c r="KOD138" s="10"/>
      <c r="KOE138" s="10"/>
      <c r="KOF138" s="10"/>
      <c r="KOG138" s="10"/>
      <c r="KOH138" s="10"/>
      <c r="KOI138" s="10"/>
      <c r="KOJ138" s="10"/>
      <c r="KOK138" s="10"/>
      <c r="KOL138" s="10"/>
      <c r="KOM138" s="10"/>
      <c r="KON138" s="10"/>
      <c r="KOO138" s="10"/>
      <c r="KOP138" s="10"/>
      <c r="KOQ138" s="10"/>
      <c r="KOR138" s="10"/>
      <c r="KOS138" s="10"/>
      <c r="KOT138" s="10"/>
      <c r="KOU138" s="10"/>
      <c r="KOV138" s="10"/>
      <c r="KOW138" s="10"/>
      <c r="KOX138" s="10"/>
      <c r="KOY138" s="10"/>
      <c r="KOZ138" s="10"/>
      <c r="KPA138" s="10"/>
      <c r="KPB138" s="10"/>
      <c r="KPC138" s="10"/>
      <c r="KPD138" s="10"/>
      <c r="KPE138" s="10"/>
      <c r="KPF138" s="10"/>
      <c r="KPG138" s="10"/>
      <c r="KPH138" s="10"/>
      <c r="KPI138" s="10"/>
      <c r="KPJ138" s="10"/>
      <c r="KPK138" s="10"/>
      <c r="KPL138" s="10"/>
      <c r="KPM138" s="10"/>
      <c r="KPN138" s="10"/>
      <c r="KPO138" s="10"/>
      <c r="KPP138" s="10"/>
      <c r="KPQ138" s="10"/>
      <c r="KPR138" s="10"/>
      <c r="KPS138" s="10"/>
      <c r="KPT138" s="10"/>
      <c r="KPU138" s="10"/>
      <c r="KPV138" s="10"/>
      <c r="KPW138" s="10"/>
      <c r="KPX138" s="10"/>
      <c r="KPY138" s="10"/>
      <c r="KPZ138" s="10"/>
      <c r="KQA138" s="10"/>
      <c r="KQB138" s="10"/>
      <c r="KQC138" s="10"/>
      <c r="KQD138" s="10"/>
      <c r="KQE138" s="10"/>
      <c r="KQF138" s="10"/>
      <c r="KQG138" s="10"/>
      <c r="KQH138" s="10"/>
      <c r="KQI138" s="10"/>
      <c r="KQJ138" s="10"/>
      <c r="KQK138" s="10"/>
      <c r="KQL138" s="10"/>
      <c r="KQM138" s="10"/>
      <c r="KQN138" s="10"/>
      <c r="KQO138" s="10"/>
      <c r="KQP138" s="10"/>
      <c r="KQQ138" s="10"/>
      <c r="KQR138" s="10"/>
      <c r="KQS138" s="10"/>
      <c r="KQT138" s="10"/>
      <c r="KQU138" s="10"/>
      <c r="KQV138" s="10"/>
      <c r="KQW138" s="10"/>
      <c r="KQX138" s="10"/>
      <c r="KQY138" s="10"/>
      <c r="KQZ138" s="10"/>
      <c r="KRA138" s="10"/>
      <c r="KRB138" s="10"/>
      <c r="KRC138" s="10"/>
      <c r="KRD138" s="10"/>
      <c r="KRE138" s="10"/>
      <c r="KRF138" s="10"/>
      <c r="KRG138" s="10"/>
      <c r="KRH138" s="10"/>
      <c r="KRI138" s="10"/>
      <c r="KRJ138" s="10"/>
      <c r="KRK138" s="10"/>
      <c r="KRL138" s="10"/>
      <c r="KRM138" s="10"/>
      <c r="KRN138" s="10"/>
      <c r="KRO138" s="10"/>
      <c r="KRP138" s="10"/>
      <c r="KRQ138" s="10"/>
      <c r="KRR138" s="10"/>
      <c r="KRS138" s="10"/>
      <c r="KRT138" s="10"/>
      <c r="KRU138" s="10"/>
      <c r="KRV138" s="10"/>
      <c r="KRW138" s="10"/>
      <c r="KRX138" s="10"/>
      <c r="KRY138" s="10"/>
      <c r="KRZ138" s="10"/>
      <c r="KSA138" s="10"/>
      <c r="KSB138" s="10"/>
      <c r="KSC138" s="10"/>
      <c r="KSD138" s="10"/>
      <c r="KSE138" s="10"/>
      <c r="KSF138" s="10"/>
      <c r="KSG138" s="10"/>
      <c r="KSH138" s="10"/>
      <c r="KSI138" s="10"/>
      <c r="KSJ138" s="10"/>
      <c r="KSK138" s="10"/>
      <c r="KSL138" s="10"/>
      <c r="KSM138" s="10"/>
      <c r="KSN138" s="10"/>
      <c r="KSO138" s="10"/>
      <c r="KSP138" s="10"/>
      <c r="KSQ138" s="10"/>
      <c r="KSR138" s="10"/>
      <c r="KSS138" s="10"/>
      <c r="KST138" s="10"/>
      <c r="KSU138" s="10"/>
      <c r="KSV138" s="10"/>
      <c r="KSW138" s="10"/>
      <c r="KSX138" s="10"/>
      <c r="KSY138" s="10"/>
      <c r="KSZ138" s="10"/>
      <c r="KTA138" s="10"/>
      <c r="KTB138" s="10"/>
      <c r="KTC138" s="10"/>
      <c r="KTD138" s="10"/>
      <c r="KTE138" s="10"/>
      <c r="KTF138" s="10"/>
      <c r="KTG138" s="10"/>
      <c r="KTH138" s="10"/>
      <c r="KTI138" s="10"/>
      <c r="KTJ138" s="10"/>
      <c r="KTK138" s="10"/>
      <c r="KTL138" s="10"/>
      <c r="KTM138" s="10"/>
      <c r="KTN138" s="10"/>
      <c r="KTO138" s="10"/>
      <c r="KTP138" s="10"/>
      <c r="KTQ138" s="10"/>
      <c r="KTR138" s="10"/>
      <c r="KTS138" s="10"/>
      <c r="KTT138" s="10"/>
      <c r="KTU138" s="10"/>
      <c r="KTV138" s="10"/>
      <c r="KTW138" s="10"/>
      <c r="KTX138" s="10"/>
      <c r="KTY138" s="10"/>
      <c r="KTZ138" s="10"/>
      <c r="KUA138" s="10"/>
      <c r="KUB138" s="10"/>
      <c r="KUC138" s="10"/>
      <c r="KUD138" s="10"/>
      <c r="KUE138" s="10"/>
      <c r="KUF138" s="10"/>
      <c r="KUG138" s="10"/>
      <c r="KUH138" s="10"/>
      <c r="KUI138" s="10"/>
      <c r="KUJ138" s="10"/>
      <c r="KUK138" s="10"/>
      <c r="KUL138" s="10"/>
      <c r="KUM138" s="10"/>
      <c r="KUN138" s="10"/>
      <c r="KUO138" s="10"/>
      <c r="KUP138" s="10"/>
      <c r="KUQ138" s="10"/>
      <c r="KUR138" s="10"/>
      <c r="KUS138" s="10"/>
      <c r="KUT138" s="10"/>
      <c r="KUU138" s="10"/>
      <c r="KUV138" s="10"/>
      <c r="KUW138" s="10"/>
      <c r="KUX138" s="10"/>
      <c r="KUY138" s="10"/>
      <c r="KUZ138" s="10"/>
      <c r="KVA138" s="10"/>
      <c r="KVB138" s="10"/>
      <c r="KVC138" s="10"/>
      <c r="KVD138" s="10"/>
      <c r="KVE138" s="10"/>
      <c r="KVF138" s="10"/>
      <c r="KVG138" s="10"/>
      <c r="KVH138" s="10"/>
      <c r="KVI138" s="10"/>
      <c r="KVJ138" s="10"/>
      <c r="KVK138" s="10"/>
      <c r="KVL138" s="10"/>
      <c r="KVM138" s="10"/>
      <c r="KVN138" s="10"/>
      <c r="KVO138" s="10"/>
      <c r="KVP138" s="10"/>
      <c r="KVQ138" s="10"/>
      <c r="KVR138" s="10"/>
      <c r="KVS138" s="10"/>
      <c r="KVT138" s="10"/>
      <c r="KVU138" s="10"/>
      <c r="KVV138" s="10"/>
      <c r="KVW138" s="10"/>
      <c r="KVX138" s="10"/>
      <c r="KVY138" s="10"/>
      <c r="KVZ138" s="10"/>
      <c r="KWA138" s="10"/>
      <c r="KWB138" s="10"/>
      <c r="KWC138" s="10"/>
      <c r="KWD138" s="10"/>
      <c r="KWE138" s="10"/>
      <c r="KWF138" s="10"/>
      <c r="KWG138" s="10"/>
      <c r="KWH138" s="10"/>
      <c r="KWI138" s="10"/>
      <c r="KWJ138" s="10"/>
      <c r="KWK138" s="10"/>
      <c r="KWL138" s="10"/>
      <c r="KWM138" s="10"/>
      <c r="KWN138" s="10"/>
      <c r="KWO138" s="10"/>
      <c r="KWP138" s="10"/>
      <c r="KWQ138" s="10"/>
      <c r="KWR138" s="10"/>
      <c r="KWS138" s="10"/>
      <c r="KWT138" s="10"/>
      <c r="KWU138" s="10"/>
      <c r="KWV138" s="10"/>
      <c r="KWW138" s="10"/>
      <c r="KWX138" s="10"/>
      <c r="KWY138" s="10"/>
      <c r="KWZ138" s="10"/>
      <c r="KXA138" s="10"/>
      <c r="KXB138" s="10"/>
      <c r="KXC138" s="10"/>
      <c r="KXD138" s="10"/>
      <c r="KXE138" s="10"/>
      <c r="KXF138" s="10"/>
      <c r="KXG138" s="10"/>
      <c r="KXH138" s="10"/>
      <c r="KXI138" s="10"/>
      <c r="KXJ138" s="10"/>
      <c r="KXK138" s="10"/>
      <c r="KXL138" s="10"/>
      <c r="KXM138" s="10"/>
      <c r="KXN138" s="10"/>
      <c r="KXO138" s="10"/>
      <c r="KXP138" s="10"/>
      <c r="KXQ138" s="10"/>
      <c r="KXR138" s="10"/>
      <c r="KXS138" s="10"/>
      <c r="KXT138" s="10"/>
      <c r="KXU138" s="10"/>
      <c r="KXV138" s="10"/>
      <c r="KXW138" s="10"/>
      <c r="KXX138" s="10"/>
      <c r="KXY138" s="10"/>
      <c r="KXZ138" s="10"/>
      <c r="KYA138" s="10"/>
      <c r="KYB138" s="10"/>
      <c r="KYC138" s="10"/>
      <c r="KYD138" s="10"/>
      <c r="KYE138" s="10"/>
      <c r="KYF138" s="10"/>
      <c r="KYG138" s="10"/>
      <c r="KYH138" s="10"/>
      <c r="KYI138" s="10"/>
      <c r="KYJ138" s="10"/>
      <c r="KYK138" s="10"/>
      <c r="KYL138" s="10"/>
      <c r="KYM138" s="10"/>
      <c r="KYN138" s="10"/>
      <c r="KYO138" s="10"/>
      <c r="KYP138" s="10"/>
      <c r="KYQ138" s="10"/>
      <c r="KYR138" s="10"/>
      <c r="KYS138" s="10"/>
      <c r="KYT138" s="10"/>
      <c r="KYU138" s="10"/>
      <c r="KYV138" s="10"/>
      <c r="KYW138" s="10"/>
      <c r="KYX138" s="10"/>
      <c r="KYY138" s="10"/>
      <c r="KYZ138" s="10"/>
      <c r="KZA138" s="10"/>
      <c r="KZB138" s="10"/>
      <c r="KZC138" s="10"/>
      <c r="KZD138" s="10"/>
      <c r="KZE138" s="10"/>
      <c r="KZF138" s="10"/>
      <c r="KZG138" s="10"/>
      <c r="KZH138" s="10"/>
      <c r="KZI138" s="10"/>
      <c r="KZJ138" s="10"/>
      <c r="KZK138" s="10"/>
      <c r="KZL138" s="10"/>
      <c r="KZM138" s="10"/>
      <c r="KZN138" s="10"/>
      <c r="KZO138" s="10"/>
      <c r="KZP138" s="10"/>
      <c r="KZQ138" s="10"/>
      <c r="KZR138" s="10"/>
      <c r="KZS138" s="10"/>
      <c r="KZT138" s="10"/>
      <c r="KZU138" s="10"/>
      <c r="KZV138" s="10"/>
      <c r="KZW138" s="10"/>
      <c r="KZX138" s="10"/>
      <c r="KZY138" s="10"/>
      <c r="KZZ138" s="10"/>
      <c r="LAA138" s="10"/>
      <c r="LAB138" s="10"/>
      <c r="LAC138" s="10"/>
      <c r="LAD138" s="10"/>
      <c r="LAE138" s="10"/>
      <c r="LAF138" s="10"/>
      <c r="LAG138" s="10"/>
      <c r="LAH138" s="10"/>
      <c r="LAI138" s="10"/>
      <c r="LAJ138" s="10"/>
      <c r="LAK138" s="10"/>
      <c r="LAL138" s="10"/>
      <c r="LAM138" s="10"/>
      <c r="LAN138" s="10"/>
      <c r="LAO138" s="10"/>
      <c r="LAP138" s="10"/>
      <c r="LAQ138" s="10"/>
      <c r="LAR138" s="10"/>
      <c r="LAS138" s="10"/>
      <c r="LAT138" s="10"/>
      <c r="LAU138" s="10"/>
      <c r="LAV138" s="10"/>
      <c r="LAW138" s="10"/>
      <c r="LAX138" s="10"/>
      <c r="LAY138" s="10"/>
      <c r="LAZ138" s="10"/>
      <c r="LBA138" s="10"/>
      <c r="LBB138" s="10"/>
      <c r="LBC138" s="10"/>
      <c r="LBD138" s="10"/>
      <c r="LBE138" s="10"/>
      <c r="LBF138" s="10"/>
      <c r="LBG138" s="10"/>
      <c r="LBH138" s="10"/>
      <c r="LBI138" s="10"/>
      <c r="LBJ138" s="10"/>
      <c r="LBK138" s="10"/>
      <c r="LBL138" s="10"/>
      <c r="LBM138" s="10"/>
      <c r="LBN138" s="10"/>
      <c r="LBO138" s="10"/>
      <c r="LBP138" s="10"/>
      <c r="LBQ138" s="10"/>
      <c r="LBR138" s="10"/>
      <c r="LBS138" s="10"/>
      <c r="LBT138" s="10"/>
      <c r="LBU138" s="10"/>
      <c r="LBV138" s="10"/>
      <c r="LBW138" s="10"/>
      <c r="LBX138" s="10"/>
      <c r="LBY138" s="10"/>
      <c r="LBZ138" s="10"/>
      <c r="LCA138" s="10"/>
      <c r="LCB138" s="10"/>
      <c r="LCC138" s="10"/>
      <c r="LCD138" s="10"/>
      <c r="LCE138" s="10"/>
      <c r="LCF138" s="10"/>
      <c r="LCG138" s="10"/>
      <c r="LCH138" s="10"/>
      <c r="LCI138" s="10"/>
      <c r="LCJ138" s="10"/>
      <c r="LCK138" s="10"/>
      <c r="LCL138" s="10"/>
      <c r="LCM138" s="10"/>
      <c r="LCN138" s="10"/>
      <c r="LCO138" s="10"/>
      <c r="LCP138" s="10"/>
      <c r="LCQ138" s="10"/>
      <c r="LCR138" s="10"/>
      <c r="LCS138" s="10"/>
      <c r="LCT138" s="10"/>
      <c r="LCU138" s="10"/>
      <c r="LCV138" s="10"/>
      <c r="LCW138" s="10"/>
      <c r="LCX138" s="10"/>
      <c r="LCY138" s="10"/>
      <c r="LCZ138" s="10"/>
      <c r="LDA138" s="10"/>
      <c r="LDB138" s="10"/>
      <c r="LDC138" s="10"/>
      <c r="LDD138" s="10"/>
      <c r="LDE138" s="10"/>
      <c r="LDF138" s="10"/>
      <c r="LDG138" s="10"/>
      <c r="LDH138" s="10"/>
      <c r="LDI138" s="10"/>
      <c r="LDJ138" s="10"/>
      <c r="LDK138" s="10"/>
      <c r="LDL138" s="10"/>
      <c r="LDM138" s="10"/>
      <c r="LDN138" s="10"/>
      <c r="LDO138" s="10"/>
      <c r="LDP138" s="10"/>
      <c r="LDQ138" s="10"/>
      <c r="LDR138" s="10"/>
      <c r="LDS138" s="10"/>
      <c r="LDT138" s="10"/>
      <c r="LDU138" s="10"/>
      <c r="LDV138" s="10"/>
      <c r="LDW138" s="10"/>
      <c r="LDX138" s="10"/>
      <c r="LDY138" s="10"/>
      <c r="LDZ138" s="10"/>
      <c r="LEA138" s="10"/>
      <c r="LEB138" s="10"/>
      <c r="LEC138" s="10"/>
      <c r="LED138" s="10"/>
      <c r="LEE138" s="10"/>
      <c r="LEF138" s="10"/>
      <c r="LEG138" s="10"/>
      <c r="LEH138" s="10"/>
      <c r="LEI138" s="10"/>
      <c r="LEJ138" s="10"/>
      <c r="LEK138" s="10"/>
      <c r="LEL138" s="10"/>
      <c r="LEM138" s="10"/>
      <c r="LEN138" s="10"/>
      <c r="LEO138" s="10"/>
      <c r="LEP138" s="10"/>
      <c r="LEQ138" s="10"/>
      <c r="LER138" s="10"/>
      <c r="LES138" s="10"/>
      <c r="LET138" s="10"/>
      <c r="LEU138" s="10"/>
      <c r="LEV138" s="10"/>
      <c r="LEW138" s="10"/>
      <c r="LEX138" s="10"/>
      <c r="LEY138" s="10"/>
      <c r="LEZ138" s="10"/>
      <c r="LFA138" s="10"/>
      <c r="LFB138" s="10"/>
      <c r="LFC138" s="10"/>
      <c r="LFD138" s="10"/>
      <c r="LFE138" s="10"/>
      <c r="LFF138" s="10"/>
      <c r="LFG138" s="10"/>
      <c r="LFH138" s="10"/>
      <c r="LFI138" s="10"/>
      <c r="LFJ138" s="10"/>
      <c r="LFK138" s="10"/>
      <c r="LFL138" s="10"/>
      <c r="LFM138" s="10"/>
      <c r="LFN138" s="10"/>
      <c r="LFO138" s="10"/>
      <c r="LFP138" s="10"/>
      <c r="LFQ138" s="10"/>
      <c r="LFR138" s="10"/>
      <c r="LFS138" s="10"/>
      <c r="LFT138" s="10"/>
      <c r="LFU138" s="10"/>
      <c r="LFV138" s="10"/>
      <c r="LFW138" s="10"/>
      <c r="LFX138" s="10"/>
      <c r="LFY138" s="10"/>
      <c r="LFZ138" s="10"/>
      <c r="LGA138" s="10"/>
      <c r="LGB138" s="10"/>
      <c r="LGC138" s="10"/>
      <c r="LGD138" s="10"/>
      <c r="LGE138" s="10"/>
      <c r="LGF138" s="10"/>
      <c r="LGG138" s="10"/>
      <c r="LGH138" s="10"/>
      <c r="LGI138" s="10"/>
      <c r="LGJ138" s="10"/>
      <c r="LGK138" s="10"/>
      <c r="LGL138" s="10"/>
      <c r="LGM138" s="10"/>
      <c r="LGN138" s="10"/>
      <c r="LGO138" s="10"/>
      <c r="LGP138" s="10"/>
      <c r="LGQ138" s="10"/>
      <c r="LGR138" s="10"/>
      <c r="LGS138" s="10"/>
      <c r="LGT138" s="10"/>
      <c r="LGU138" s="10"/>
      <c r="LGV138" s="10"/>
      <c r="LGW138" s="10"/>
      <c r="LGX138" s="10"/>
      <c r="LGY138" s="10"/>
      <c r="LGZ138" s="10"/>
      <c r="LHA138" s="10"/>
      <c r="LHB138" s="10"/>
      <c r="LHC138" s="10"/>
      <c r="LHD138" s="10"/>
      <c r="LHE138" s="10"/>
      <c r="LHF138" s="10"/>
      <c r="LHG138" s="10"/>
      <c r="LHH138" s="10"/>
      <c r="LHI138" s="10"/>
      <c r="LHJ138" s="10"/>
      <c r="LHK138" s="10"/>
      <c r="LHL138" s="10"/>
      <c r="LHM138" s="10"/>
      <c r="LHN138" s="10"/>
      <c r="LHO138" s="10"/>
      <c r="LHP138" s="10"/>
      <c r="LHQ138" s="10"/>
      <c r="LHR138" s="10"/>
      <c r="LHS138" s="10"/>
      <c r="LHT138" s="10"/>
      <c r="LHU138" s="10"/>
      <c r="LHV138" s="10"/>
      <c r="LHW138" s="10"/>
      <c r="LHX138" s="10"/>
      <c r="LHY138" s="10"/>
      <c r="LHZ138" s="10"/>
      <c r="LIA138" s="10"/>
      <c r="LIB138" s="10"/>
      <c r="LIC138" s="10"/>
      <c r="LID138" s="10"/>
      <c r="LIE138" s="10"/>
      <c r="LIF138" s="10"/>
      <c r="LIG138" s="10"/>
      <c r="LIH138" s="10"/>
      <c r="LII138" s="10"/>
      <c r="LIJ138" s="10"/>
      <c r="LIK138" s="10"/>
      <c r="LIL138" s="10"/>
      <c r="LIM138" s="10"/>
      <c r="LIN138" s="10"/>
      <c r="LIO138" s="10"/>
      <c r="LIP138" s="10"/>
      <c r="LIQ138" s="10"/>
      <c r="LIR138" s="10"/>
      <c r="LIS138" s="10"/>
      <c r="LIT138" s="10"/>
      <c r="LIU138" s="10"/>
      <c r="LIV138" s="10"/>
      <c r="LIW138" s="10"/>
      <c r="LIX138" s="10"/>
      <c r="LIY138" s="10"/>
      <c r="LIZ138" s="10"/>
      <c r="LJA138" s="10"/>
      <c r="LJB138" s="10"/>
      <c r="LJC138" s="10"/>
      <c r="LJD138" s="10"/>
      <c r="LJE138" s="10"/>
      <c r="LJF138" s="10"/>
      <c r="LJG138" s="10"/>
      <c r="LJH138" s="10"/>
      <c r="LJI138" s="10"/>
      <c r="LJJ138" s="10"/>
      <c r="LJK138" s="10"/>
      <c r="LJL138" s="10"/>
      <c r="LJM138" s="10"/>
      <c r="LJN138" s="10"/>
      <c r="LJO138" s="10"/>
      <c r="LJP138" s="10"/>
      <c r="LJQ138" s="10"/>
      <c r="LJR138" s="10"/>
      <c r="LJS138" s="10"/>
      <c r="LJT138" s="10"/>
      <c r="LJU138" s="10"/>
      <c r="LJV138" s="10"/>
      <c r="LJW138" s="10"/>
      <c r="LJX138" s="10"/>
      <c r="LJY138" s="10"/>
      <c r="LJZ138" s="10"/>
      <c r="LKA138" s="10"/>
      <c r="LKB138" s="10"/>
      <c r="LKC138" s="10"/>
      <c r="LKD138" s="10"/>
      <c r="LKE138" s="10"/>
      <c r="LKF138" s="10"/>
      <c r="LKG138" s="10"/>
      <c r="LKH138" s="10"/>
      <c r="LKI138" s="10"/>
      <c r="LKJ138" s="10"/>
      <c r="LKK138" s="10"/>
      <c r="LKL138" s="10"/>
      <c r="LKM138" s="10"/>
      <c r="LKN138" s="10"/>
      <c r="LKO138" s="10"/>
      <c r="LKP138" s="10"/>
      <c r="LKQ138" s="10"/>
      <c r="LKR138" s="10"/>
      <c r="LKS138" s="10"/>
      <c r="LKT138" s="10"/>
      <c r="LKU138" s="10"/>
      <c r="LKV138" s="10"/>
      <c r="LKW138" s="10"/>
      <c r="LKX138" s="10"/>
      <c r="LKY138" s="10"/>
      <c r="LKZ138" s="10"/>
      <c r="LLA138" s="10"/>
      <c r="LLB138" s="10"/>
      <c r="LLC138" s="10"/>
      <c r="LLD138" s="10"/>
      <c r="LLE138" s="10"/>
      <c r="LLF138" s="10"/>
      <c r="LLG138" s="10"/>
      <c r="LLH138" s="10"/>
      <c r="LLI138" s="10"/>
      <c r="LLJ138" s="10"/>
      <c r="LLK138" s="10"/>
      <c r="LLL138" s="10"/>
      <c r="LLM138" s="10"/>
      <c r="LLN138" s="10"/>
      <c r="LLO138" s="10"/>
      <c r="LLP138" s="10"/>
      <c r="LLQ138" s="10"/>
      <c r="LLR138" s="10"/>
      <c r="LLS138" s="10"/>
      <c r="LLT138" s="10"/>
      <c r="LLU138" s="10"/>
      <c r="LLV138" s="10"/>
      <c r="LLW138" s="10"/>
      <c r="LLX138" s="10"/>
      <c r="LLY138" s="10"/>
      <c r="LLZ138" s="10"/>
      <c r="LMA138" s="10"/>
      <c r="LMB138" s="10"/>
      <c r="LMC138" s="10"/>
      <c r="LMD138" s="10"/>
      <c r="LME138" s="10"/>
      <c r="LMF138" s="10"/>
      <c r="LMG138" s="10"/>
      <c r="LMH138" s="10"/>
      <c r="LMI138" s="10"/>
      <c r="LMJ138" s="10"/>
      <c r="LMK138" s="10"/>
      <c r="LML138" s="10"/>
      <c r="LMM138" s="10"/>
      <c r="LMN138" s="10"/>
      <c r="LMO138" s="10"/>
      <c r="LMP138" s="10"/>
      <c r="LMQ138" s="10"/>
      <c r="LMR138" s="10"/>
      <c r="LMS138" s="10"/>
      <c r="LMT138" s="10"/>
      <c r="LMU138" s="10"/>
      <c r="LMV138" s="10"/>
      <c r="LMW138" s="10"/>
      <c r="LMX138" s="10"/>
      <c r="LMY138" s="10"/>
      <c r="LMZ138" s="10"/>
      <c r="LNA138" s="10"/>
      <c r="LNB138" s="10"/>
      <c r="LNC138" s="10"/>
      <c r="LND138" s="10"/>
      <c r="LNE138" s="10"/>
      <c r="LNF138" s="10"/>
      <c r="LNG138" s="10"/>
      <c r="LNH138" s="10"/>
      <c r="LNI138" s="10"/>
      <c r="LNJ138" s="10"/>
      <c r="LNK138" s="10"/>
      <c r="LNL138" s="10"/>
      <c r="LNM138" s="10"/>
      <c r="LNN138" s="10"/>
      <c r="LNO138" s="10"/>
      <c r="LNP138" s="10"/>
      <c r="LNQ138" s="10"/>
      <c r="LNR138" s="10"/>
      <c r="LNS138" s="10"/>
      <c r="LNT138" s="10"/>
      <c r="LNU138" s="10"/>
      <c r="LNV138" s="10"/>
      <c r="LNW138" s="10"/>
      <c r="LNX138" s="10"/>
      <c r="LNY138" s="10"/>
      <c r="LNZ138" s="10"/>
      <c r="LOA138" s="10"/>
      <c r="LOB138" s="10"/>
      <c r="LOC138" s="10"/>
      <c r="LOD138" s="10"/>
      <c r="LOE138" s="10"/>
      <c r="LOF138" s="10"/>
      <c r="LOG138" s="10"/>
      <c r="LOH138" s="10"/>
      <c r="LOI138" s="10"/>
      <c r="LOJ138" s="10"/>
      <c r="LOK138" s="10"/>
      <c r="LOL138" s="10"/>
      <c r="LOM138" s="10"/>
      <c r="LON138" s="10"/>
      <c r="LOO138" s="10"/>
      <c r="LOP138" s="10"/>
      <c r="LOQ138" s="10"/>
      <c r="LOR138" s="10"/>
      <c r="LOS138" s="10"/>
      <c r="LOT138" s="10"/>
      <c r="LOU138" s="10"/>
      <c r="LOV138" s="10"/>
      <c r="LOW138" s="10"/>
      <c r="LOX138" s="10"/>
      <c r="LOY138" s="10"/>
      <c r="LOZ138" s="10"/>
      <c r="LPA138" s="10"/>
      <c r="LPB138" s="10"/>
      <c r="LPC138" s="10"/>
      <c r="LPD138" s="10"/>
      <c r="LPE138" s="10"/>
      <c r="LPF138" s="10"/>
      <c r="LPG138" s="10"/>
      <c r="LPH138" s="10"/>
      <c r="LPI138" s="10"/>
      <c r="LPJ138" s="10"/>
      <c r="LPK138" s="10"/>
      <c r="LPL138" s="10"/>
      <c r="LPM138" s="10"/>
      <c r="LPN138" s="10"/>
      <c r="LPO138" s="10"/>
      <c r="LPP138" s="10"/>
      <c r="LPQ138" s="10"/>
      <c r="LPR138" s="10"/>
      <c r="LPS138" s="10"/>
      <c r="LPT138" s="10"/>
      <c r="LPU138" s="10"/>
      <c r="LPV138" s="10"/>
      <c r="LPW138" s="10"/>
      <c r="LPX138" s="10"/>
      <c r="LPY138" s="10"/>
      <c r="LPZ138" s="10"/>
      <c r="LQA138" s="10"/>
      <c r="LQB138" s="10"/>
      <c r="LQC138" s="10"/>
      <c r="LQD138" s="10"/>
      <c r="LQE138" s="10"/>
      <c r="LQF138" s="10"/>
      <c r="LQG138" s="10"/>
      <c r="LQH138" s="10"/>
      <c r="LQI138" s="10"/>
      <c r="LQJ138" s="10"/>
      <c r="LQK138" s="10"/>
      <c r="LQL138" s="10"/>
      <c r="LQM138" s="10"/>
      <c r="LQN138" s="10"/>
      <c r="LQO138" s="10"/>
      <c r="LQP138" s="10"/>
      <c r="LQQ138" s="10"/>
      <c r="LQR138" s="10"/>
      <c r="LQS138" s="10"/>
      <c r="LQT138" s="10"/>
      <c r="LQU138" s="10"/>
      <c r="LQV138" s="10"/>
      <c r="LQW138" s="10"/>
      <c r="LQX138" s="10"/>
      <c r="LQY138" s="10"/>
      <c r="LQZ138" s="10"/>
      <c r="LRA138" s="10"/>
      <c r="LRB138" s="10"/>
      <c r="LRC138" s="10"/>
      <c r="LRD138" s="10"/>
      <c r="LRE138" s="10"/>
      <c r="LRF138" s="10"/>
      <c r="LRG138" s="10"/>
      <c r="LRH138" s="10"/>
      <c r="LRI138" s="10"/>
      <c r="LRJ138" s="10"/>
      <c r="LRK138" s="10"/>
      <c r="LRL138" s="10"/>
      <c r="LRM138" s="10"/>
      <c r="LRN138" s="10"/>
      <c r="LRO138" s="10"/>
      <c r="LRP138" s="10"/>
      <c r="LRQ138" s="10"/>
      <c r="LRR138" s="10"/>
      <c r="LRS138" s="10"/>
      <c r="LRT138" s="10"/>
      <c r="LRU138" s="10"/>
      <c r="LRV138" s="10"/>
      <c r="LRW138" s="10"/>
      <c r="LRX138" s="10"/>
      <c r="LRY138" s="10"/>
      <c r="LRZ138" s="10"/>
      <c r="LSA138" s="10"/>
      <c r="LSB138" s="10"/>
      <c r="LSC138" s="10"/>
      <c r="LSD138" s="10"/>
      <c r="LSE138" s="10"/>
      <c r="LSF138" s="10"/>
      <c r="LSG138" s="10"/>
      <c r="LSH138" s="10"/>
      <c r="LSI138" s="10"/>
      <c r="LSJ138" s="10"/>
      <c r="LSK138" s="10"/>
      <c r="LSL138" s="10"/>
      <c r="LSM138" s="10"/>
      <c r="LSN138" s="10"/>
      <c r="LSO138" s="10"/>
      <c r="LSP138" s="10"/>
      <c r="LSQ138" s="10"/>
      <c r="LSR138" s="10"/>
      <c r="LSS138" s="10"/>
      <c r="LST138" s="10"/>
      <c r="LSU138" s="10"/>
      <c r="LSV138" s="10"/>
      <c r="LSW138" s="10"/>
      <c r="LSX138" s="10"/>
      <c r="LSY138" s="10"/>
      <c r="LSZ138" s="10"/>
      <c r="LTA138" s="10"/>
      <c r="LTB138" s="10"/>
      <c r="LTC138" s="10"/>
      <c r="LTD138" s="10"/>
      <c r="LTE138" s="10"/>
      <c r="LTF138" s="10"/>
      <c r="LTG138" s="10"/>
      <c r="LTH138" s="10"/>
      <c r="LTI138" s="10"/>
      <c r="LTJ138" s="10"/>
      <c r="LTK138" s="10"/>
      <c r="LTL138" s="10"/>
      <c r="LTM138" s="10"/>
      <c r="LTN138" s="10"/>
      <c r="LTO138" s="10"/>
      <c r="LTP138" s="10"/>
      <c r="LTQ138" s="10"/>
      <c r="LTR138" s="10"/>
      <c r="LTS138" s="10"/>
      <c r="LTT138" s="10"/>
      <c r="LTU138" s="10"/>
      <c r="LTV138" s="10"/>
      <c r="LTW138" s="10"/>
      <c r="LTX138" s="10"/>
      <c r="LTY138" s="10"/>
      <c r="LTZ138" s="10"/>
      <c r="LUA138" s="10"/>
      <c r="LUB138" s="10"/>
      <c r="LUC138" s="10"/>
      <c r="LUD138" s="10"/>
      <c r="LUE138" s="10"/>
      <c r="LUF138" s="10"/>
      <c r="LUG138" s="10"/>
      <c r="LUH138" s="10"/>
      <c r="LUI138" s="10"/>
      <c r="LUJ138" s="10"/>
      <c r="LUK138" s="10"/>
      <c r="LUL138" s="10"/>
      <c r="LUM138" s="10"/>
      <c r="LUN138" s="10"/>
      <c r="LUO138" s="10"/>
      <c r="LUP138" s="10"/>
      <c r="LUQ138" s="10"/>
      <c r="LUR138" s="10"/>
      <c r="LUS138" s="10"/>
      <c r="LUT138" s="10"/>
      <c r="LUU138" s="10"/>
      <c r="LUV138" s="10"/>
      <c r="LUW138" s="10"/>
      <c r="LUX138" s="10"/>
      <c r="LUY138" s="10"/>
      <c r="LUZ138" s="10"/>
      <c r="LVA138" s="10"/>
      <c r="LVB138" s="10"/>
      <c r="LVC138" s="10"/>
      <c r="LVD138" s="10"/>
      <c r="LVE138" s="10"/>
      <c r="LVF138" s="10"/>
      <c r="LVG138" s="10"/>
      <c r="LVH138" s="10"/>
      <c r="LVI138" s="10"/>
      <c r="LVJ138" s="10"/>
      <c r="LVK138" s="10"/>
      <c r="LVL138" s="10"/>
      <c r="LVM138" s="10"/>
      <c r="LVN138" s="10"/>
      <c r="LVO138" s="10"/>
      <c r="LVP138" s="10"/>
      <c r="LVQ138" s="10"/>
      <c r="LVR138" s="10"/>
      <c r="LVS138" s="10"/>
      <c r="LVT138" s="10"/>
      <c r="LVU138" s="10"/>
      <c r="LVV138" s="10"/>
      <c r="LVW138" s="10"/>
      <c r="LVX138" s="10"/>
      <c r="LVY138" s="10"/>
      <c r="LVZ138" s="10"/>
      <c r="LWA138" s="10"/>
      <c r="LWB138" s="10"/>
      <c r="LWC138" s="10"/>
      <c r="LWD138" s="10"/>
      <c r="LWE138" s="10"/>
      <c r="LWF138" s="10"/>
      <c r="LWG138" s="10"/>
      <c r="LWH138" s="10"/>
      <c r="LWI138" s="10"/>
      <c r="LWJ138" s="10"/>
      <c r="LWK138" s="10"/>
      <c r="LWL138" s="10"/>
      <c r="LWM138" s="10"/>
      <c r="LWN138" s="10"/>
      <c r="LWO138" s="10"/>
      <c r="LWP138" s="10"/>
      <c r="LWQ138" s="10"/>
      <c r="LWR138" s="10"/>
      <c r="LWS138" s="10"/>
      <c r="LWT138" s="10"/>
      <c r="LWU138" s="10"/>
      <c r="LWV138" s="10"/>
      <c r="LWW138" s="10"/>
      <c r="LWX138" s="10"/>
      <c r="LWY138" s="10"/>
      <c r="LWZ138" s="10"/>
      <c r="LXA138" s="10"/>
      <c r="LXB138" s="10"/>
      <c r="LXC138" s="10"/>
      <c r="LXD138" s="10"/>
      <c r="LXE138" s="10"/>
      <c r="LXF138" s="10"/>
      <c r="LXG138" s="10"/>
      <c r="LXH138" s="10"/>
      <c r="LXI138" s="10"/>
      <c r="LXJ138" s="10"/>
      <c r="LXK138" s="10"/>
      <c r="LXL138" s="10"/>
      <c r="LXM138" s="10"/>
      <c r="LXN138" s="10"/>
      <c r="LXO138" s="10"/>
      <c r="LXP138" s="10"/>
      <c r="LXQ138" s="10"/>
      <c r="LXR138" s="10"/>
      <c r="LXS138" s="10"/>
      <c r="LXT138" s="10"/>
      <c r="LXU138" s="10"/>
      <c r="LXV138" s="10"/>
      <c r="LXW138" s="10"/>
      <c r="LXX138" s="10"/>
      <c r="LXY138" s="10"/>
      <c r="LXZ138" s="10"/>
      <c r="LYA138" s="10"/>
      <c r="LYB138" s="10"/>
      <c r="LYC138" s="10"/>
      <c r="LYD138" s="10"/>
      <c r="LYE138" s="10"/>
      <c r="LYF138" s="10"/>
      <c r="LYG138" s="10"/>
      <c r="LYH138" s="10"/>
      <c r="LYI138" s="10"/>
      <c r="LYJ138" s="10"/>
      <c r="LYK138" s="10"/>
      <c r="LYL138" s="10"/>
      <c r="LYM138" s="10"/>
      <c r="LYN138" s="10"/>
      <c r="LYO138" s="10"/>
      <c r="LYP138" s="10"/>
      <c r="LYQ138" s="10"/>
      <c r="LYR138" s="10"/>
      <c r="LYS138" s="10"/>
      <c r="LYT138" s="10"/>
      <c r="LYU138" s="10"/>
      <c r="LYV138" s="10"/>
      <c r="LYW138" s="10"/>
      <c r="LYX138" s="10"/>
      <c r="LYY138" s="10"/>
      <c r="LYZ138" s="10"/>
      <c r="LZA138" s="10"/>
      <c r="LZB138" s="10"/>
      <c r="LZC138" s="10"/>
      <c r="LZD138" s="10"/>
      <c r="LZE138" s="10"/>
      <c r="LZF138" s="10"/>
      <c r="LZG138" s="10"/>
      <c r="LZH138" s="10"/>
      <c r="LZI138" s="10"/>
      <c r="LZJ138" s="10"/>
      <c r="LZK138" s="10"/>
      <c r="LZL138" s="10"/>
      <c r="LZM138" s="10"/>
      <c r="LZN138" s="10"/>
      <c r="LZO138" s="10"/>
      <c r="LZP138" s="10"/>
      <c r="LZQ138" s="10"/>
      <c r="LZR138" s="10"/>
      <c r="LZS138" s="10"/>
      <c r="LZT138" s="10"/>
      <c r="LZU138" s="10"/>
      <c r="LZV138" s="10"/>
      <c r="LZW138" s="10"/>
      <c r="LZX138" s="10"/>
      <c r="LZY138" s="10"/>
      <c r="LZZ138" s="10"/>
      <c r="MAA138" s="10"/>
      <c r="MAB138" s="10"/>
      <c r="MAC138" s="10"/>
      <c r="MAD138" s="10"/>
      <c r="MAE138" s="10"/>
      <c r="MAF138" s="10"/>
      <c r="MAG138" s="10"/>
      <c r="MAH138" s="10"/>
      <c r="MAI138" s="10"/>
      <c r="MAJ138" s="10"/>
      <c r="MAK138" s="10"/>
      <c r="MAL138" s="10"/>
      <c r="MAM138" s="10"/>
      <c r="MAN138" s="10"/>
      <c r="MAO138" s="10"/>
      <c r="MAP138" s="10"/>
      <c r="MAQ138" s="10"/>
      <c r="MAR138" s="10"/>
      <c r="MAS138" s="10"/>
      <c r="MAT138" s="10"/>
      <c r="MAU138" s="10"/>
      <c r="MAV138" s="10"/>
      <c r="MAW138" s="10"/>
      <c r="MAX138" s="10"/>
      <c r="MAY138" s="10"/>
      <c r="MAZ138" s="10"/>
      <c r="MBA138" s="10"/>
      <c r="MBB138" s="10"/>
      <c r="MBC138" s="10"/>
      <c r="MBD138" s="10"/>
      <c r="MBE138" s="10"/>
      <c r="MBF138" s="10"/>
      <c r="MBG138" s="10"/>
      <c r="MBH138" s="10"/>
      <c r="MBI138" s="10"/>
      <c r="MBJ138" s="10"/>
      <c r="MBK138" s="10"/>
      <c r="MBL138" s="10"/>
      <c r="MBM138" s="10"/>
      <c r="MBN138" s="10"/>
      <c r="MBO138" s="10"/>
      <c r="MBP138" s="10"/>
      <c r="MBQ138" s="10"/>
      <c r="MBR138" s="10"/>
      <c r="MBS138" s="10"/>
      <c r="MBT138" s="10"/>
      <c r="MBU138" s="10"/>
      <c r="MBV138" s="10"/>
      <c r="MBW138" s="10"/>
      <c r="MBX138" s="10"/>
      <c r="MBY138" s="10"/>
      <c r="MBZ138" s="10"/>
      <c r="MCA138" s="10"/>
      <c r="MCB138" s="10"/>
      <c r="MCC138" s="10"/>
      <c r="MCD138" s="10"/>
      <c r="MCE138" s="10"/>
      <c r="MCF138" s="10"/>
      <c r="MCG138" s="10"/>
      <c r="MCH138" s="10"/>
      <c r="MCI138" s="10"/>
      <c r="MCJ138" s="10"/>
      <c r="MCK138" s="10"/>
      <c r="MCL138" s="10"/>
      <c r="MCM138" s="10"/>
      <c r="MCN138" s="10"/>
      <c r="MCO138" s="10"/>
      <c r="MCP138" s="10"/>
      <c r="MCQ138" s="10"/>
      <c r="MCR138" s="10"/>
      <c r="MCS138" s="10"/>
      <c r="MCT138" s="10"/>
      <c r="MCU138" s="10"/>
      <c r="MCV138" s="10"/>
      <c r="MCW138" s="10"/>
      <c r="MCX138" s="10"/>
      <c r="MCY138" s="10"/>
      <c r="MCZ138" s="10"/>
      <c r="MDA138" s="10"/>
      <c r="MDB138" s="10"/>
      <c r="MDC138" s="10"/>
      <c r="MDD138" s="10"/>
      <c r="MDE138" s="10"/>
      <c r="MDF138" s="10"/>
      <c r="MDG138" s="10"/>
      <c r="MDH138" s="10"/>
      <c r="MDI138" s="10"/>
      <c r="MDJ138" s="10"/>
      <c r="MDK138" s="10"/>
      <c r="MDL138" s="10"/>
      <c r="MDM138" s="10"/>
      <c r="MDN138" s="10"/>
      <c r="MDO138" s="10"/>
      <c r="MDP138" s="10"/>
      <c r="MDQ138" s="10"/>
      <c r="MDR138" s="10"/>
      <c r="MDS138" s="10"/>
      <c r="MDT138" s="10"/>
      <c r="MDU138" s="10"/>
      <c r="MDV138" s="10"/>
      <c r="MDW138" s="10"/>
      <c r="MDX138" s="10"/>
      <c r="MDY138" s="10"/>
      <c r="MDZ138" s="10"/>
      <c r="MEA138" s="10"/>
      <c r="MEB138" s="10"/>
      <c r="MEC138" s="10"/>
      <c r="MED138" s="10"/>
      <c r="MEE138" s="10"/>
      <c r="MEF138" s="10"/>
      <c r="MEG138" s="10"/>
      <c r="MEH138" s="10"/>
      <c r="MEI138" s="10"/>
      <c r="MEJ138" s="10"/>
      <c r="MEK138" s="10"/>
      <c r="MEL138" s="10"/>
      <c r="MEM138" s="10"/>
      <c r="MEN138" s="10"/>
      <c r="MEO138" s="10"/>
      <c r="MEP138" s="10"/>
      <c r="MEQ138" s="10"/>
      <c r="MER138" s="10"/>
      <c r="MES138" s="10"/>
      <c r="MET138" s="10"/>
      <c r="MEU138" s="10"/>
      <c r="MEV138" s="10"/>
      <c r="MEW138" s="10"/>
      <c r="MEX138" s="10"/>
      <c r="MEY138" s="10"/>
      <c r="MEZ138" s="10"/>
      <c r="MFA138" s="10"/>
      <c r="MFB138" s="10"/>
      <c r="MFC138" s="10"/>
      <c r="MFD138" s="10"/>
      <c r="MFE138" s="10"/>
      <c r="MFF138" s="10"/>
      <c r="MFG138" s="10"/>
      <c r="MFH138" s="10"/>
      <c r="MFI138" s="10"/>
      <c r="MFJ138" s="10"/>
      <c r="MFK138" s="10"/>
      <c r="MFL138" s="10"/>
      <c r="MFM138" s="10"/>
      <c r="MFN138" s="10"/>
      <c r="MFO138" s="10"/>
      <c r="MFP138" s="10"/>
      <c r="MFQ138" s="10"/>
      <c r="MFR138" s="10"/>
      <c r="MFS138" s="10"/>
      <c r="MFT138" s="10"/>
      <c r="MFU138" s="10"/>
      <c r="MFV138" s="10"/>
      <c r="MFW138" s="10"/>
      <c r="MFX138" s="10"/>
      <c r="MFY138" s="10"/>
      <c r="MFZ138" s="10"/>
      <c r="MGA138" s="10"/>
      <c r="MGB138" s="10"/>
      <c r="MGC138" s="10"/>
      <c r="MGD138" s="10"/>
      <c r="MGE138" s="10"/>
      <c r="MGF138" s="10"/>
      <c r="MGG138" s="10"/>
      <c r="MGH138" s="10"/>
      <c r="MGI138" s="10"/>
      <c r="MGJ138" s="10"/>
      <c r="MGK138" s="10"/>
      <c r="MGL138" s="10"/>
      <c r="MGM138" s="10"/>
      <c r="MGN138" s="10"/>
      <c r="MGO138" s="10"/>
      <c r="MGP138" s="10"/>
      <c r="MGQ138" s="10"/>
      <c r="MGR138" s="10"/>
      <c r="MGS138" s="10"/>
      <c r="MGT138" s="10"/>
      <c r="MGU138" s="10"/>
      <c r="MGV138" s="10"/>
      <c r="MGW138" s="10"/>
      <c r="MGX138" s="10"/>
      <c r="MGY138" s="10"/>
      <c r="MGZ138" s="10"/>
      <c r="MHA138" s="10"/>
      <c r="MHB138" s="10"/>
      <c r="MHC138" s="10"/>
      <c r="MHD138" s="10"/>
      <c r="MHE138" s="10"/>
      <c r="MHF138" s="10"/>
      <c r="MHG138" s="10"/>
      <c r="MHH138" s="10"/>
      <c r="MHI138" s="10"/>
      <c r="MHJ138" s="10"/>
      <c r="MHK138" s="10"/>
      <c r="MHL138" s="10"/>
      <c r="MHM138" s="10"/>
      <c r="MHN138" s="10"/>
      <c r="MHO138" s="10"/>
      <c r="MHP138" s="10"/>
      <c r="MHQ138" s="10"/>
      <c r="MHR138" s="10"/>
      <c r="MHS138" s="10"/>
      <c r="MHT138" s="10"/>
      <c r="MHU138" s="10"/>
      <c r="MHV138" s="10"/>
      <c r="MHW138" s="10"/>
      <c r="MHX138" s="10"/>
      <c r="MHY138" s="10"/>
      <c r="MHZ138" s="10"/>
      <c r="MIA138" s="10"/>
      <c r="MIB138" s="10"/>
      <c r="MIC138" s="10"/>
      <c r="MID138" s="10"/>
      <c r="MIE138" s="10"/>
      <c r="MIF138" s="10"/>
      <c r="MIG138" s="10"/>
      <c r="MIH138" s="10"/>
      <c r="MII138" s="10"/>
      <c r="MIJ138" s="10"/>
      <c r="MIK138" s="10"/>
      <c r="MIL138" s="10"/>
      <c r="MIM138" s="10"/>
      <c r="MIN138" s="10"/>
      <c r="MIO138" s="10"/>
      <c r="MIP138" s="10"/>
      <c r="MIQ138" s="10"/>
      <c r="MIR138" s="10"/>
      <c r="MIS138" s="10"/>
      <c r="MIT138" s="10"/>
      <c r="MIU138" s="10"/>
      <c r="MIV138" s="10"/>
      <c r="MIW138" s="10"/>
      <c r="MIX138" s="10"/>
      <c r="MIY138" s="10"/>
      <c r="MIZ138" s="10"/>
      <c r="MJA138" s="10"/>
      <c r="MJB138" s="10"/>
      <c r="MJC138" s="10"/>
      <c r="MJD138" s="10"/>
      <c r="MJE138" s="10"/>
      <c r="MJF138" s="10"/>
      <c r="MJG138" s="10"/>
      <c r="MJH138" s="10"/>
      <c r="MJI138" s="10"/>
      <c r="MJJ138" s="10"/>
      <c r="MJK138" s="10"/>
      <c r="MJL138" s="10"/>
      <c r="MJM138" s="10"/>
      <c r="MJN138" s="10"/>
      <c r="MJO138" s="10"/>
      <c r="MJP138" s="10"/>
      <c r="MJQ138" s="10"/>
      <c r="MJR138" s="10"/>
      <c r="MJS138" s="10"/>
      <c r="MJT138" s="10"/>
      <c r="MJU138" s="10"/>
      <c r="MJV138" s="10"/>
      <c r="MJW138" s="10"/>
      <c r="MJX138" s="10"/>
      <c r="MJY138" s="10"/>
      <c r="MJZ138" s="10"/>
      <c r="MKA138" s="10"/>
      <c r="MKB138" s="10"/>
      <c r="MKC138" s="10"/>
      <c r="MKD138" s="10"/>
      <c r="MKE138" s="10"/>
      <c r="MKF138" s="10"/>
      <c r="MKG138" s="10"/>
      <c r="MKH138" s="10"/>
      <c r="MKI138" s="10"/>
      <c r="MKJ138" s="10"/>
      <c r="MKK138" s="10"/>
      <c r="MKL138" s="10"/>
      <c r="MKM138" s="10"/>
      <c r="MKN138" s="10"/>
      <c r="MKO138" s="10"/>
      <c r="MKP138" s="10"/>
      <c r="MKQ138" s="10"/>
      <c r="MKR138" s="10"/>
      <c r="MKS138" s="10"/>
      <c r="MKT138" s="10"/>
      <c r="MKU138" s="10"/>
      <c r="MKV138" s="10"/>
      <c r="MKW138" s="10"/>
      <c r="MKX138" s="10"/>
      <c r="MKY138" s="10"/>
      <c r="MKZ138" s="10"/>
      <c r="MLA138" s="10"/>
      <c r="MLB138" s="10"/>
      <c r="MLC138" s="10"/>
      <c r="MLD138" s="10"/>
      <c r="MLE138" s="10"/>
      <c r="MLF138" s="10"/>
      <c r="MLG138" s="10"/>
      <c r="MLH138" s="10"/>
      <c r="MLI138" s="10"/>
      <c r="MLJ138" s="10"/>
      <c r="MLK138" s="10"/>
      <c r="MLL138" s="10"/>
      <c r="MLM138" s="10"/>
      <c r="MLN138" s="10"/>
      <c r="MLO138" s="10"/>
      <c r="MLP138" s="10"/>
      <c r="MLQ138" s="10"/>
      <c r="MLR138" s="10"/>
      <c r="MLS138" s="10"/>
      <c r="MLT138" s="10"/>
      <c r="MLU138" s="10"/>
      <c r="MLV138" s="10"/>
      <c r="MLW138" s="10"/>
      <c r="MLX138" s="10"/>
      <c r="MLY138" s="10"/>
      <c r="MLZ138" s="10"/>
      <c r="MMA138" s="10"/>
      <c r="MMB138" s="10"/>
      <c r="MMC138" s="10"/>
      <c r="MMD138" s="10"/>
      <c r="MME138" s="10"/>
      <c r="MMF138" s="10"/>
      <c r="MMG138" s="10"/>
      <c r="MMH138" s="10"/>
      <c r="MMI138" s="10"/>
      <c r="MMJ138" s="10"/>
      <c r="MMK138" s="10"/>
      <c r="MML138" s="10"/>
      <c r="MMM138" s="10"/>
      <c r="MMN138" s="10"/>
      <c r="MMO138" s="10"/>
      <c r="MMP138" s="10"/>
      <c r="MMQ138" s="10"/>
      <c r="MMR138" s="10"/>
      <c r="MMS138" s="10"/>
      <c r="MMT138" s="10"/>
      <c r="MMU138" s="10"/>
      <c r="MMV138" s="10"/>
      <c r="MMW138" s="10"/>
      <c r="MMX138" s="10"/>
      <c r="MMY138" s="10"/>
      <c r="MMZ138" s="10"/>
      <c r="MNA138" s="10"/>
      <c r="MNB138" s="10"/>
      <c r="MNC138" s="10"/>
      <c r="MND138" s="10"/>
      <c r="MNE138" s="10"/>
      <c r="MNF138" s="10"/>
      <c r="MNG138" s="10"/>
      <c r="MNH138" s="10"/>
      <c r="MNI138" s="10"/>
      <c r="MNJ138" s="10"/>
      <c r="MNK138" s="10"/>
      <c r="MNL138" s="10"/>
      <c r="MNM138" s="10"/>
      <c r="MNN138" s="10"/>
      <c r="MNO138" s="10"/>
      <c r="MNP138" s="10"/>
      <c r="MNQ138" s="10"/>
      <c r="MNR138" s="10"/>
      <c r="MNS138" s="10"/>
      <c r="MNT138" s="10"/>
      <c r="MNU138" s="10"/>
      <c r="MNV138" s="10"/>
      <c r="MNW138" s="10"/>
      <c r="MNX138" s="10"/>
      <c r="MNY138" s="10"/>
      <c r="MNZ138" s="10"/>
      <c r="MOA138" s="10"/>
      <c r="MOB138" s="10"/>
      <c r="MOC138" s="10"/>
      <c r="MOD138" s="10"/>
      <c r="MOE138" s="10"/>
      <c r="MOF138" s="10"/>
      <c r="MOG138" s="10"/>
      <c r="MOH138" s="10"/>
      <c r="MOI138" s="10"/>
      <c r="MOJ138" s="10"/>
      <c r="MOK138" s="10"/>
      <c r="MOL138" s="10"/>
      <c r="MOM138" s="10"/>
      <c r="MON138" s="10"/>
      <c r="MOO138" s="10"/>
      <c r="MOP138" s="10"/>
      <c r="MOQ138" s="10"/>
      <c r="MOR138" s="10"/>
      <c r="MOS138" s="10"/>
      <c r="MOT138" s="10"/>
      <c r="MOU138" s="10"/>
      <c r="MOV138" s="10"/>
      <c r="MOW138" s="10"/>
      <c r="MOX138" s="10"/>
      <c r="MOY138" s="10"/>
      <c r="MOZ138" s="10"/>
      <c r="MPA138" s="10"/>
      <c r="MPB138" s="10"/>
      <c r="MPC138" s="10"/>
      <c r="MPD138" s="10"/>
      <c r="MPE138" s="10"/>
      <c r="MPF138" s="10"/>
      <c r="MPG138" s="10"/>
      <c r="MPH138" s="10"/>
      <c r="MPI138" s="10"/>
      <c r="MPJ138" s="10"/>
      <c r="MPK138" s="10"/>
      <c r="MPL138" s="10"/>
      <c r="MPM138" s="10"/>
      <c r="MPN138" s="10"/>
      <c r="MPO138" s="10"/>
      <c r="MPP138" s="10"/>
      <c r="MPQ138" s="10"/>
      <c r="MPR138" s="10"/>
      <c r="MPS138" s="10"/>
      <c r="MPT138" s="10"/>
      <c r="MPU138" s="10"/>
      <c r="MPV138" s="10"/>
      <c r="MPW138" s="10"/>
      <c r="MPX138" s="10"/>
      <c r="MPY138" s="10"/>
      <c r="MPZ138" s="10"/>
      <c r="MQA138" s="10"/>
      <c r="MQB138" s="10"/>
      <c r="MQC138" s="10"/>
      <c r="MQD138" s="10"/>
      <c r="MQE138" s="10"/>
      <c r="MQF138" s="10"/>
      <c r="MQG138" s="10"/>
      <c r="MQH138" s="10"/>
      <c r="MQI138" s="10"/>
      <c r="MQJ138" s="10"/>
      <c r="MQK138" s="10"/>
      <c r="MQL138" s="10"/>
      <c r="MQM138" s="10"/>
      <c r="MQN138" s="10"/>
      <c r="MQO138" s="10"/>
      <c r="MQP138" s="10"/>
      <c r="MQQ138" s="10"/>
      <c r="MQR138" s="10"/>
      <c r="MQS138" s="10"/>
      <c r="MQT138" s="10"/>
      <c r="MQU138" s="10"/>
      <c r="MQV138" s="10"/>
      <c r="MQW138" s="10"/>
      <c r="MQX138" s="10"/>
      <c r="MQY138" s="10"/>
      <c r="MQZ138" s="10"/>
      <c r="MRA138" s="10"/>
      <c r="MRB138" s="10"/>
      <c r="MRC138" s="10"/>
      <c r="MRD138" s="10"/>
      <c r="MRE138" s="10"/>
      <c r="MRF138" s="10"/>
      <c r="MRG138" s="10"/>
      <c r="MRH138" s="10"/>
      <c r="MRI138" s="10"/>
      <c r="MRJ138" s="10"/>
      <c r="MRK138" s="10"/>
      <c r="MRL138" s="10"/>
      <c r="MRM138" s="10"/>
      <c r="MRN138" s="10"/>
      <c r="MRO138" s="10"/>
      <c r="MRP138" s="10"/>
      <c r="MRQ138" s="10"/>
      <c r="MRR138" s="10"/>
      <c r="MRS138" s="10"/>
      <c r="MRT138" s="10"/>
      <c r="MRU138" s="10"/>
      <c r="MRV138" s="10"/>
      <c r="MRW138" s="10"/>
      <c r="MRX138" s="10"/>
      <c r="MRY138" s="10"/>
      <c r="MRZ138" s="10"/>
      <c r="MSA138" s="10"/>
      <c r="MSB138" s="10"/>
      <c r="MSC138" s="10"/>
      <c r="MSD138" s="10"/>
      <c r="MSE138" s="10"/>
      <c r="MSF138" s="10"/>
      <c r="MSG138" s="10"/>
      <c r="MSH138" s="10"/>
      <c r="MSI138" s="10"/>
      <c r="MSJ138" s="10"/>
      <c r="MSK138" s="10"/>
      <c r="MSL138" s="10"/>
      <c r="MSM138" s="10"/>
      <c r="MSN138" s="10"/>
      <c r="MSO138" s="10"/>
      <c r="MSP138" s="10"/>
      <c r="MSQ138" s="10"/>
      <c r="MSR138" s="10"/>
      <c r="MSS138" s="10"/>
      <c r="MST138" s="10"/>
      <c r="MSU138" s="10"/>
      <c r="MSV138" s="10"/>
      <c r="MSW138" s="10"/>
      <c r="MSX138" s="10"/>
      <c r="MSY138" s="10"/>
      <c r="MSZ138" s="10"/>
      <c r="MTA138" s="10"/>
      <c r="MTB138" s="10"/>
      <c r="MTC138" s="10"/>
      <c r="MTD138" s="10"/>
      <c r="MTE138" s="10"/>
      <c r="MTF138" s="10"/>
      <c r="MTG138" s="10"/>
      <c r="MTH138" s="10"/>
      <c r="MTI138" s="10"/>
      <c r="MTJ138" s="10"/>
      <c r="MTK138" s="10"/>
      <c r="MTL138" s="10"/>
      <c r="MTM138" s="10"/>
      <c r="MTN138" s="10"/>
      <c r="MTO138" s="10"/>
      <c r="MTP138" s="10"/>
      <c r="MTQ138" s="10"/>
      <c r="MTR138" s="10"/>
      <c r="MTS138" s="10"/>
      <c r="MTT138" s="10"/>
      <c r="MTU138" s="10"/>
      <c r="MTV138" s="10"/>
      <c r="MTW138" s="10"/>
      <c r="MTX138" s="10"/>
      <c r="MTY138" s="10"/>
      <c r="MTZ138" s="10"/>
      <c r="MUA138" s="10"/>
      <c r="MUB138" s="10"/>
      <c r="MUC138" s="10"/>
      <c r="MUD138" s="10"/>
      <c r="MUE138" s="10"/>
      <c r="MUF138" s="10"/>
      <c r="MUG138" s="10"/>
      <c r="MUH138" s="10"/>
      <c r="MUI138" s="10"/>
      <c r="MUJ138" s="10"/>
      <c r="MUK138" s="10"/>
      <c r="MUL138" s="10"/>
      <c r="MUM138" s="10"/>
      <c r="MUN138" s="10"/>
      <c r="MUO138" s="10"/>
      <c r="MUP138" s="10"/>
      <c r="MUQ138" s="10"/>
      <c r="MUR138" s="10"/>
      <c r="MUS138" s="10"/>
      <c r="MUT138" s="10"/>
      <c r="MUU138" s="10"/>
      <c r="MUV138" s="10"/>
      <c r="MUW138" s="10"/>
      <c r="MUX138" s="10"/>
      <c r="MUY138" s="10"/>
      <c r="MUZ138" s="10"/>
      <c r="MVA138" s="10"/>
      <c r="MVB138" s="10"/>
      <c r="MVC138" s="10"/>
      <c r="MVD138" s="10"/>
      <c r="MVE138" s="10"/>
      <c r="MVF138" s="10"/>
      <c r="MVG138" s="10"/>
      <c r="MVH138" s="10"/>
      <c r="MVI138" s="10"/>
      <c r="MVJ138" s="10"/>
      <c r="MVK138" s="10"/>
      <c r="MVL138" s="10"/>
      <c r="MVM138" s="10"/>
      <c r="MVN138" s="10"/>
      <c r="MVO138" s="10"/>
      <c r="MVP138" s="10"/>
      <c r="MVQ138" s="10"/>
      <c r="MVR138" s="10"/>
      <c r="MVS138" s="10"/>
      <c r="MVT138" s="10"/>
      <c r="MVU138" s="10"/>
      <c r="MVV138" s="10"/>
      <c r="MVW138" s="10"/>
      <c r="MVX138" s="10"/>
      <c r="MVY138" s="10"/>
      <c r="MVZ138" s="10"/>
      <c r="MWA138" s="10"/>
      <c r="MWB138" s="10"/>
      <c r="MWC138" s="10"/>
      <c r="MWD138" s="10"/>
      <c r="MWE138" s="10"/>
      <c r="MWF138" s="10"/>
      <c r="MWG138" s="10"/>
      <c r="MWH138" s="10"/>
      <c r="MWI138" s="10"/>
      <c r="MWJ138" s="10"/>
      <c r="MWK138" s="10"/>
      <c r="MWL138" s="10"/>
      <c r="MWM138" s="10"/>
      <c r="MWN138" s="10"/>
      <c r="MWO138" s="10"/>
      <c r="MWP138" s="10"/>
      <c r="MWQ138" s="10"/>
      <c r="MWR138" s="10"/>
      <c r="MWS138" s="10"/>
      <c r="MWT138" s="10"/>
      <c r="MWU138" s="10"/>
      <c r="MWV138" s="10"/>
      <c r="MWW138" s="10"/>
      <c r="MWX138" s="10"/>
      <c r="MWY138" s="10"/>
      <c r="MWZ138" s="10"/>
      <c r="MXA138" s="10"/>
      <c r="MXB138" s="10"/>
      <c r="MXC138" s="10"/>
      <c r="MXD138" s="10"/>
      <c r="MXE138" s="10"/>
      <c r="MXF138" s="10"/>
      <c r="MXG138" s="10"/>
      <c r="MXH138" s="10"/>
      <c r="MXI138" s="10"/>
      <c r="MXJ138" s="10"/>
      <c r="MXK138" s="10"/>
      <c r="MXL138" s="10"/>
      <c r="MXM138" s="10"/>
      <c r="MXN138" s="10"/>
      <c r="MXO138" s="10"/>
      <c r="MXP138" s="10"/>
      <c r="MXQ138" s="10"/>
      <c r="MXR138" s="10"/>
      <c r="MXS138" s="10"/>
      <c r="MXT138" s="10"/>
      <c r="MXU138" s="10"/>
      <c r="MXV138" s="10"/>
      <c r="MXW138" s="10"/>
      <c r="MXX138" s="10"/>
      <c r="MXY138" s="10"/>
      <c r="MXZ138" s="10"/>
      <c r="MYA138" s="10"/>
      <c r="MYB138" s="10"/>
      <c r="MYC138" s="10"/>
      <c r="MYD138" s="10"/>
      <c r="MYE138" s="10"/>
      <c r="MYF138" s="10"/>
      <c r="MYG138" s="10"/>
      <c r="MYH138" s="10"/>
      <c r="MYI138" s="10"/>
      <c r="MYJ138" s="10"/>
      <c r="MYK138" s="10"/>
      <c r="MYL138" s="10"/>
      <c r="MYM138" s="10"/>
      <c r="MYN138" s="10"/>
      <c r="MYO138" s="10"/>
      <c r="MYP138" s="10"/>
      <c r="MYQ138" s="10"/>
      <c r="MYR138" s="10"/>
      <c r="MYS138" s="10"/>
      <c r="MYT138" s="10"/>
      <c r="MYU138" s="10"/>
      <c r="MYV138" s="10"/>
      <c r="MYW138" s="10"/>
      <c r="MYX138" s="10"/>
      <c r="MYY138" s="10"/>
      <c r="MYZ138" s="10"/>
      <c r="MZA138" s="10"/>
      <c r="MZB138" s="10"/>
      <c r="MZC138" s="10"/>
      <c r="MZD138" s="10"/>
      <c r="MZE138" s="10"/>
      <c r="MZF138" s="10"/>
      <c r="MZG138" s="10"/>
      <c r="MZH138" s="10"/>
      <c r="MZI138" s="10"/>
      <c r="MZJ138" s="10"/>
      <c r="MZK138" s="10"/>
      <c r="MZL138" s="10"/>
      <c r="MZM138" s="10"/>
      <c r="MZN138" s="10"/>
      <c r="MZO138" s="10"/>
      <c r="MZP138" s="10"/>
      <c r="MZQ138" s="10"/>
      <c r="MZR138" s="10"/>
      <c r="MZS138" s="10"/>
      <c r="MZT138" s="10"/>
      <c r="MZU138" s="10"/>
      <c r="MZV138" s="10"/>
      <c r="MZW138" s="10"/>
      <c r="MZX138" s="10"/>
      <c r="MZY138" s="10"/>
      <c r="MZZ138" s="10"/>
      <c r="NAA138" s="10"/>
      <c r="NAB138" s="10"/>
      <c r="NAC138" s="10"/>
      <c r="NAD138" s="10"/>
      <c r="NAE138" s="10"/>
      <c r="NAF138" s="10"/>
      <c r="NAG138" s="10"/>
      <c r="NAH138" s="10"/>
      <c r="NAI138" s="10"/>
      <c r="NAJ138" s="10"/>
      <c r="NAK138" s="10"/>
      <c r="NAL138" s="10"/>
      <c r="NAM138" s="10"/>
      <c r="NAN138" s="10"/>
      <c r="NAO138" s="10"/>
      <c r="NAP138" s="10"/>
      <c r="NAQ138" s="10"/>
      <c r="NAR138" s="10"/>
      <c r="NAS138" s="10"/>
      <c r="NAT138" s="10"/>
      <c r="NAU138" s="10"/>
      <c r="NAV138" s="10"/>
      <c r="NAW138" s="10"/>
      <c r="NAX138" s="10"/>
      <c r="NAY138" s="10"/>
      <c r="NAZ138" s="10"/>
      <c r="NBA138" s="10"/>
      <c r="NBB138" s="10"/>
      <c r="NBC138" s="10"/>
      <c r="NBD138" s="10"/>
      <c r="NBE138" s="10"/>
      <c r="NBF138" s="10"/>
      <c r="NBG138" s="10"/>
      <c r="NBH138" s="10"/>
      <c r="NBI138" s="10"/>
      <c r="NBJ138" s="10"/>
      <c r="NBK138" s="10"/>
      <c r="NBL138" s="10"/>
      <c r="NBM138" s="10"/>
      <c r="NBN138" s="10"/>
      <c r="NBO138" s="10"/>
      <c r="NBP138" s="10"/>
      <c r="NBQ138" s="10"/>
      <c r="NBR138" s="10"/>
      <c r="NBS138" s="10"/>
      <c r="NBT138" s="10"/>
      <c r="NBU138" s="10"/>
      <c r="NBV138" s="10"/>
      <c r="NBW138" s="10"/>
      <c r="NBX138" s="10"/>
      <c r="NBY138" s="10"/>
      <c r="NBZ138" s="10"/>
      <c r="NCA138" s="10"/>
      <c r="NCB138" s="10"/>
      <c r="NCC138" s="10"/>
      <c r="NCD138" s="10"/>
      <c r="NCE138" s="10"/>
      <c r="NCF138" s="10"/>
      <c r="NCG138" s="10"/>
      <c r="NCH138" s="10"/>
      <c r="NCI138" s="10"/>
      <c r="NCJ138" s="10"/>
      <c r="NCK138" s="10"/>
      <c r="NCL138" s="10"/>
      <c r="NCM138" s="10"/>
      <c r="NCN138" s="10"/>
      <c r="NCO138" s="10"/>
      <c r="NCP138" s="10"/>
      <c r="NCQ138" s="10"/>
      <c r="NCR138" s="10"/>
      <c r="NCS138" s="10"/>
      <c r="NCT138" s="10"/>
      <c r="NCU138" s="10"/>
      <c r="NCV138" s="10"/>
      <c r="NCW138" s="10"/>
      <c r="NCX138" s="10"/>
      <c r="NCY138" s="10"/>
      <c r="NCZ138" s="10"/>
      <c r="NDA138" s="10"/>
      <c r="NDB138" s="10"/>
      <c r="NDC138" s="10"/>
      <c r="NDD138" s="10"/>
      <c r="NDE138" s="10"/>
      <c r="NDF138" s="10"/>
      <c r="NDG138" s="10"/>
      <c r="NDH138" s="10"/>
      <c r="NDI138" s="10"/>
      <c r="NDJ138" s="10"/>
      <c r="NDK138" s="10"/>
      <c r="NDL138" s="10"/>
      <c r="NDM138" s="10"/>
      <c r="NDN138" s="10"/>
      <c r="NDO138" s="10"/>
      <c r="NDP138" s="10"/>
      <c r="NDQ138" s="10"/>
      <c r="NDR138" s="10"/>
      <c r="NDS138" s="10"/>
      <c r="NDT138" s="10"/>
      <c r="NDU138" s="10"/>
      <c r="NDV138" s="10"/>
      <c r="NDW138" s="10"/>
      <c r="NDX138" s="10"/>
      <c r="NDY138" s="10"/>
      <c r="NDZ138" s="10"/>
      <c r="NEA138" s="10"/>
      <c r="NEB138" s="10"/>
      <c r="NEC138" s="10"/>
      <c r="NED138" s="10"/>
      <c r="NEE138" s="10"/>
      <c r="NEF138" s="10"/>
      <c r="NEG138" s="10"/>
      <c r="NEH138" s="10"/>
      <c r="NEI138" s="10"/>
      <c r="NEJ138" s="10"/>
      <c r="NEK138" s="10"/>
      <c r="NEL138" s="10"/>
      <c r="NEM138" s="10"/>
      <c r="NEN138" s="10"/>
      <c r="NEO138" s="10"/>
      <c r="NEP138" s="10"/>
      <c r="NEQ138" s="10"/>
      <c r="NER138" s="10"/>
      <c r="NES138" s="10"/>
      <c r="NET138" s="10"/>
      <c r="NEU138" s="10"/>
      <c r="NEV138" s="10"/>
      <c r="NEW138" s="10"/>
      <c r="NEX138" s="10"/>
      <c r="NEY138" s="10"/>
      <c r="NEZ138" s="10"/>
      <c r="NFA138" s="10"/>
      <c r="NFB138" s="10"/>
      <c r="NFC138" s="10"/>
      <c r="NFD138" s="10"/>
      <c r="NFE138" s="10"/>
      <c r="NFF138" s="10"/>
      <c r="NFG138" s="10"/>
      <c r="NFH138" s="10"/>
      <c r="NFI138" s="10"/>
      <c r="NFJ138" s="10"/>
      <c r="NFK138" s="10"/>
      <c r="NFL138" s="10"/>
      <c r="NFM138" s="10"/>
      <c r="NFN138" s="10"/>
      <c r="NFO138" s="10"/>
      <c r="NFP138" s="10"/>
      <c r="NFQ138" s="10"/>
      <c r="NFR138" s="10"/>
      <c r="NFS138" s="10"/>
      <c r="NFT138" s="10"/>
      <c r="NFU138" s="10"/>
      <c r="NFV138" s="10"/>
      <c r="NFW138" s="10"/>
      <c r="NFX138" s="10"/>
      <c r="NFY138" s="10"/>
      <c r="NFZ138" s="10"/>
      <c r="NGA138" s="10"/>
      <c r="NGB138" s="10"/>
      <c r="NGC138" s="10"/>
      <c r="NGD138" s="10"/>
      <c r="NGE138" s="10"/>
      <c r="NGF138" s="10"/>
      <c r="NGG138" s="10"/>
      <c r="NGH138" s="10"/>
      <c r="NGI138" s="10"/>
      <c r="NGJ138" s="10"/>
      <c r="NGK138" s="10"/>
      <c r="NGL138" s="10"/>
      <c r="NGM138" s="10"/>
      <c r="NGN138" s="10"/>
      <c r="NGO138" s="10"/>
      <c r="NGP138" s="10"/>
      <c r="NGQ138" s="10"/>
      <c r="NGR138" s="10"/>
      <c r="NGS138" s="10"/>
      <c r="NGT138" s="10"/>
      <c r="NGU138" s="10"/>
      <c r="NGV138" s="10"/>
      <c r="NGW138" s="10"/>
      <c r="NGX138" s="10"/>
      <c r="NGY138" s="10"/>
      <c r="NGZ138" s="10"/>
      <c r="NHA138" s="10"/>
      <c r="NHB138" s="10"/>
      <c r="NHC138" s="10"/>
      <c r="NHD138" s="10"/>
      <c r="NHE138" s="10"/>
      <c r="NHF138" s="10"/>
      <c r="NHG138" s="10"/>
      <c r="NHH138" s="10"/>
      <c r="NHI138" s="10"/>
      <c r="NHJ138" s="10"/>
      <c r="NHK138" s="10"/>
      <c r="NHL138" s="10"/>
      <c r="NHM138" s="10"/>
      <c r="NHN138" s="10"/>
      <c r="NHO138" s="10"/>
      <c r="NHP138" s="10"/>
      <c r="NHQ138" s="10"/>
      <c r="NHR138" s="10"/>
      <c r="NHS138" s="10"/>
      <c r="NHT138" s="10"/>
      <c r="NHU138" s="10"/>
      <c r="NHV138" s="10"/>
      <c r="NHW138" s="10"/>
      <c r="NHX138" s="10"/>
      <c r="NHY138" s="10"/>
      <c r="NHZ138" s="10"/>
      <c r="NIA138" s="10"/>
      <c r="NIB138" s="10"/>
      <c r="NIC138" s="10"/>
      <c r="NID138" s="10"/>
      <c r="NIE138" s="10"/>
      <c r="NIF138" s="10"/>
      <c r="NIG138" s="10"/>
      <c r="NIH138" s="10"/>
      <c r="NII138" s="10"/>
      <c r="NIJ138" s="10"/>
      <c r="NIK138" s="10"/>
      <c r="NIL138" s="10"/>
      <c r="NIM138" s="10"/>
      <c r="NIN138" s="10"/>
      <c r="NIO138" s="10"/>
      <c r="NIP138" s="10"/>
      <c r="NIQ138" s="10"/>
      <c r="NIR138" s="10"/>
      <c r="NIS138" s="10"/>
      <c r="NIT138" s="10"/>
      <c r="NIU138" s="10"/>
      <c r="NIV138" s="10"/>
      <c r="NIW138" s="10"/>
      <c r="NIX138" s="10"/>
      <c r="NIY138" s="10"/>
      <c r="NIZ138" s="10"/>
      <c r="NJA138" s="10"/>
      <c r="NJB138" s="10"/>
      <c r="NJC138" s="10"/>
      <c r="NJD138" s="10"/>
      <c r="NJE138" s="10"/>
      <c r="NJF138" s="10"/>
      <c r="NJG138" s="10"/>
      <c r="NJH138" s="10"/>
      <c r="NJI138" s="10"/>
      <c r="NJJ138" s="10"/>
      <c r="NJK138" s="10"/>
      <c r="NJL138" s="10"/>
      <c r="NJM138" s="10"/>
      <c r="NJN138" s="10"/>
      <c r="NJO138" s="10"/>
      <c r="NJP138" s="10"/>
      <c r="NJQ138" s="10"/>
      <c r="NJR138" s="10"/>
      <c r="NJS138" s="10"/>
      <c r="NJT138" s="10"/>
      <c r="NJU138" s="10"/>
      <c r="NJV138" s="10"/>
      <c r="NJW138" s="10"/>
      <c r="NJX138" s="10"/>
      <c r="NJY138" s="10"/>
      <c r="NJZ138" s="10"/>
      <c r="NKA138" s="10"/>
      <c r="NKB138" s="10"/>
      <c r="NKC138" s="10"/>
      <c r="NKD138" s="10"/>
      <c r="NKE138" s="10"/>
      <c r="NKF138" s="10"/>
      <c r="NKG138" s="10"/>
      <c r="NKH138" s="10"/>
      <c r="NKI138" s="10"/>
      <c r="NKJ138" s="10"/>
      <c r="NKK138" s="10"/>
      <c r="NKL138" s="10"/>
      <c r="NKM138" s="10"/>
      <c r="NKN138" s="10"/>
      <c r="NKO138" s="10"/>
      <c r="NKP138" s="10"/>
      <c r="NKQ138" s="10"/>
      <c r="NKR138" s="10"/>
      <c r="NKS138" s="10"/>
      <c r="NKT138" s="10"/>
      <c r="NKU138" s="10"/>
      <c r="NKV138" s="10"/>
      <c r="NKW138" s="10"/>
      <c r="NKX138" s="10"/>
      <c r="NKY138" s="10"/>
      <c r="NKZ138" s="10"/>
      <c r="NLA138" s="10"/>
      <c r="NLB138" s="10"/>
      <c r="NLC138" s="10"/>
      <c r="NLD138" s="10"/>
      <c r="NLE138" s="10"/>
      <c r="NLF138" s="10"/>
      <c r="NLG138" s="10"/>
      <c r="NLH138" s="10"/>
      <c r="NLI138" s="10"/>
      <c r="NLJ138" s="10"/>
      <c r="NLK138" s="10"/>
      <c r="NLL138" s="10"/>
      <c r="NLM138" s="10"/>
      <c r="NLN138" s="10"/>
      <c r="NLO138" s="10"/>
      <c r="NLP138" s="10"/>
      <c r="NLQ138" s="10"/>
      <c r="NLR138" s="10"/>
      <c r="NLS138" s="10"/>
      <c r="NLT138" s="10"/>
      <c r="NLU138" s="10"/>
      <c r="NLV138" s="10"/>
      <c r="NLW138" s="10"/>
      <c r="NLX138" s="10"/>
      <c r="NLY138" s="10"/>
      <c r="NLZ138" s="10"/>
      <c r="NMA138" s="10"/>
      <c r="NMB138" s="10"/>
      <c r="NMC138" s="10"/>
      <c r="NMD138" s="10"/>
      <c r="NME138" s="10"/>
      <c r="NMF138" s="10"/>
      <c r="NMG138" s="10"/>
      <c r="NMH138" s="10"/>
      <c r="NMI138" s="10"/>
      <c r="NMJ138" s="10"/>
      <c r="NMK138" s="10"/>
      <c r="NML138" s="10"/>
      <c r="NMM138" s="10"/>
      <c r="NMN138" s="10"/>
      <c r="NMO138" s="10"/>
      <c r="NMP138" s="10"/>
      <c r="NMQ138" s="10"/>
      <c r="NMR138" s="10"/>
      <c r="NMS138" s="10"/>
      <c r="NMT138" s="10"/>
      <c r="NMU138" s="10"/>
      <c r="NMV138" s="10"/>
      <c r="NMW138" s="10"/>
      <c r="NMX138" s="10"/>
      <c r="NMY138" s="10"/>
      <c r="NMZ138" s="10"/>
      <c r="NNA138" s="10"/>
      <c r="NNB138" s="10"/>
      <c r="NNC138" s="10"/>
      <c r="NND138" s="10"/>
      <c r="NNE138" s="10"/>
      <c r="NNF138" s="10"/>
      <c r="NNG138" s="10"/>
      <c r="NNH138" s="10"/>
      <c r="NNI138" s="10"/>
      <c r="NNJ138" s="10"/>
      <c r="NNK138" s="10"/>
      <c r="NNL138" s="10"/>
      <c r="NNM138" s="10"/>
      <c r="NNN138" s="10"/>
      <c r="NNO138" s="10"/>
      <c r="NNP138" s="10"/>
      <c r="NNQ138" s="10"/>
      <c r="NNR138" s="10"/>
      <c r="NNS138" s="10"/>
      <c r="NNT138" s="10"/>
      <c r="NNU138" s="10"/>
      <c r="NNV138" s="10"/>
      <c r="NNW138" s="10"/>
      <c r="NNX138" s="10"/>
      <c r="NNY138" s="10"/>
      <c r="NNZ138" s="10"/>
      <c r="NOA138" s="10"/>
      <c r="NOB138" s="10"/>
      <c r="NOC138" s="10"/>
      <c r="NOD138" s="10"/>
      <c r="NOE138" s="10"/>
      <c r="NOF138" s="10"/>
      <c r="NOG138" s="10"/>
      <c r="NOH138" s="10"/>
      <c r="NOI138" s="10"/>
      <c r="NOJ138" s="10"/>
      <c r="NOK138" s="10"/>
      <c r="NOL138" s="10"/>
      <c r="NOM138" s="10"/>
      <c r="NON138" s="10"/>
      <c r="NOO138" s="10"/>
      <c r="NOP138" s="10"/>
      <c r="NOQ138" s="10"/>
      <c r="NOR138" s="10"/>
      <c r="NOS138" s="10"/>
      <c r="NOT138" s="10"/>
      <c r="NOU138" s="10"/>
      <c r="NOV138" s="10"/>
      <c r="NOW138" s="10"/>
      <c r="NOX138" s="10"/>
      <c r="NOY138" s="10"/>
      <c r="NOZ138" s="10"/>
      <c r="NPA138" s="10"/>
      <c r="NPB138" s="10"/>
      <c r="NPC138" s="10"/>
      <c r="NPD138" s="10"/>
      <c r="NPE138" s="10"/>
      <c r="NPF138" s="10"/>
      <c r="NPG138" s="10"/>
      <c r="NPH138" s="10"/>
      <c r="NPI138" s="10"/>
      <c r="NPJ138" s="10"/>
      <c r="NPK138" s="10"/>
      <c r="NPL138" s="10"/>
      <c r="NPM138" s="10"/>
      <c r="NPN138" s="10"/>
      <c r="NPO138" s="10"/>
      <c r="NPP138" s="10"/>
      <c r="NPQ138" s="10"/>
      <c r="NPR138" s="10"/>
      <c r="NPS138" s="10"/>
      <c r="NPT138" s="10"/>
      <c r="NPU138" s="10"/>
      <c r="NPV138" s="10"/>
      <c r="NPW138" s="10"/>
      <c r="NPX138" s="10"/>
      <c r="NPY138" s="10"/>
      <c r="NPZ138" s="10"/>
      <c r="NQA138" s="10"/>
      <c r="NQB138" s="10"/>
      <c r="NQC138" s="10"/>
      <c r="NQD138" s="10"/>
      <c r="NQE138" s="10"/>
      <c r="NQF138" s="10"/>
      <c r="NQG138" s="10"/>
      <c r="NQH138" s="10"/>
      <c r="NQI138" s="10"/>
      <c r="NQJ138" s="10"/>
      <c r="NQK138" s="10"/>
      <c r="NQL138" s="10"/>
      <c r="NQM138" s="10"/>
      <c r="NQN138" s="10"/>
      <c r="NQO138" s="10"/>
      <c r="NQP138" s="10"/>
      <c r="NQQ138" s="10"/>
      <c r="NQR138" s="10"/>
      <c r="NQS138" s="10"/>
      <c r="NQT138" s="10"/>
      <c r="NQU138" s="10"/>
      <c r="NQV138" s="10"/>
      <c r="NQW138" s="10"/>
      <c r="NQX138" s="10"/>
      <c r="NQY138" s="10"/>
      <c r="NQZ138" s="10"/>
      <c r="NRA138" s="10"/>
      <c r="NRB138" s="10"/>
      <c r="NRC138" s="10"/>
      <c r="NRD138" s="10"/>
      <c r="NRE138" s="10"/>
      <c r="NRF138" s="10"/>
      <c r="NRG138" s="10"/>
      <c r="NRH138" s="10"/>
      <c r="NRI138" s="10"/>
      <c r="NRJ138" s="10"/>
      <c r="NRK138" s="10"/>
      <c r="NRL138" s="10"/>
      <c r="NRM138" s="10"/>
      <c r="NRN138" s="10"/>
      <c r="NRO138" s="10"/>
      <c r="NRP138" s="10"/>
      <c r="NRQ138" s="10"/>
      <c r="NRR138" s="10"/>
      <c r="NRS138" s="10"/>
      <c r="NRT138" s="10"/>
      <c r="NRU138" s="10"/>
      <c r="NRV138" s="10"/>
      <c r="NRW138" s="10"/>
      <c r="NRX138" s="10"/>
      <c r="NRY138" s="10"/>
      <c r="NRZ138" s="10"/>
      <c r="NSA138" s="10"/>
      <c r="NSB138" s="10"/>
      <c r="NSC138" s="10"/>
      <c r="NSD138" s="10"/>
      <c r="NSE138" s="10"/>
      <c r="NSF138" s="10"/>
      <c r="NSG138" s="10"/>
      <c r="NSH138" s="10"/>
      <c r="NSI138" s="10"/>
      <c r="NSJ138" s="10"/>
      <c r="NSK138" s="10"/>
      <c r="NSL138" s="10"/>
      <c r="NSM138" s="10"/>
      <c r="NSN138" s="10"/>
      <c r="NSO138" s="10"/>
      <c r="NSP138" s="10"/>
      <c r="NSQ138" s="10"/>
      <c r="NSR138" s="10"/>
      <c r="NSS138" s="10"/>
      <c r="NST138" s="10"/>
      <c r="NSU138" s="10"/>
      <c r="NSV138" s="10"/>
      <c r="NSW138" s="10"/>
      <c r="NSX138" s="10"/>
      <c r="NSY138" s="10"/>
      <c r="NSZ138" s="10"/>
      <c r="NTA138" s="10"/>
      <c r="NTB138" s="10"/>
      <c r="NTC138" s="10"/>
      <c r="NTD138" s="10"/>
      <c r="NTE138" s="10"/>
      <c r="NTF138" s="10"/>
      <c r="NTG138" s="10"/>
      <c r="NTH138" s="10"/>
      <c r="NTI138" s="10"/>
      <c r="NTJ138" s="10"/>
      <c r="NTK138" s="10"/>
      <c r="NTL138" s="10"/>
      <c r="NTM138" s="10"/>
      <c r="NTN138" s="10"/>
      <c r="NTO138" s="10"/>
      <c r="NTP138" s="10"/>
      <c r="NTQ138" s="10"/>
      <c r="NTR138" s="10"/>
      <c r="NTS138" s="10"/>
      <c r="NTT138" s="10"/>
      <c r="NTU138" s="10"/>
      <c r="NTV138" s="10"/>
      <c r="NTW138" s="10"/>
      <c r="NTX138" s="10"/>
      <c r="NTY138" s="10"/>
      <c r="NTZ138" s="10"/>
      <c r="NUA138" s="10"/>
      <c r="NUB138" s="10"/>
      <c r="NUC138" s="10"/>
      <c r="NUD138" s="10"/>
      <c r="NUE138" s="10"/>
      <c r="NUF138" s="10"/>
      <c r="NUG138" s="10"/>
      <c r="NUH138" s="10"/>
      <c r="NUI138" s="10"/>
      <c r="NUJ138" s="10"/>
      <c r="NUK138" s="10"/>
      <c r="NUL138" s="10"/>
      <c r="NUM138" s="10"/>
      <c r="NUN138" s="10"/>
      <c r="NUO138" s="10"/>
      <c r="NUP138" s="10"/>
      <c r="NUQ138" s="10"/>
      <c r="NUR138" s="10"/>
      <c r="NUS138" s="10"/>
      <c r="NUT138" s="10"/>
      <c r="NUU138" s="10"/>
      <c r="NUV138" s="10"/>
      <c r="NUW138" s="10"/>
      <c r="NUX138" s="10"/>
      <c r="NUY138" s="10"/>
      <c r="NUZ138" s="10"/>
      <c r="NVA138" s="10"/>
      <c r="NVB138" s="10"/>
      <c r="NVC138" s="10"/>
      <c r="NVD138" s="10"/>
      <c r="NVE138" s="10"/>
      <c r="NVF138" s="10"/>
      <c r="NVG138" s="10"/>
      <c r="NVH138" s="10"/>
      <c r="NVI138" s="10"/>
      <c r="NVJ138" s="10"/>
      <c r="NVK138" s="10"/>
      <c r="NVL138" s="10"/>
      <c r="NVM138" s="10"/>
      <c r="NVN138" s="10"/>
      <c r="NVO138" s="10"/>
      <c r="NVP138" s="10"/>
      <c r="NVQ138" s="10"/>
      <c r="NVR138" s="10"/>
      <c r="NVS138" s="10"/>
      <c r="NVT138" s="10"/>
      <c r="NVU138" s="10"/>
      <c r="NVV138" s="10"/>
      <c r="NVW138" s="10"/>
      <c r="NVX138" s="10"/>
      <c r="NVY138" s="10"/>
      <c r="NVZ138" s="10"/>
      <c r="NWA138" s="10"/>
      <c r="NWB138" s="10"/>
      <c r="NWC138" s="10"/>
      <c r="NWD138" s="10"/>
      <c r="NWE138" s="10"/>
      <c r="NWF138" s="10"/>
      <c r="NWG138" s="10"/>
      <c r="NWH138" s="10"/>
      <c r="NWI138" s="10"/>
      <c r="NWJ138" s="10"/>
      <c r="NWK138" s="10"/>
      <c r="NWL138" s="10"/>
      <c r="NWM138" s="10"/>
      <c r="NWN138" s="10"/>
      <c r="NWO138" s="10"/>
      <c r="NWP138" s="10"/>
      <c r="NWQ138" s="10"/>
      <c r="NWR138" s="10"/>
      <c r="NWS138" s="10"/>
      <c r="NWT138" s="10"/>
      <c r="NWU138" s="10"/>
      <c r="NWV138" s="10"/>
      <c r="NWW138" s="10"/>
      <c r="NWX138" s="10"/>
      <c r="NWY138" s="10"/>
      <c r="NWZ138" s="10"/>
      <c r="NXA138" s="10"/>
      <c r="NXB138" s="10"/>
      <c r="NXC138" s="10"/>
      <c r="NXD138" s="10"/>
      <c r="NXE138" s="10"/>
      <c r="NXF138" s="10"/>
      <c r="NXG138" s="10"/>
      <c r="NXH138" s="10"/>
      <c r="NXI138" s="10"/>
      <c r="NXJ138" s="10"/>
      <c r="NXK138" s="10"/>
      <c r="NXL138" s="10"/>
      <c r="NXM138" s="10"/>
      <c r="NXN138" s="10"/>
      <c r="NXO138" s="10"/>
      <c r="NXP138" s="10"/>
      <c r="NXQ138" s="10"/>
      <c r="NXR138" s="10"/>
      <c r="NXS138" s="10"/>
      <c r="NXT138" s="10"/>
      <c r="NXU138" s="10"/>
      <c r="NXV138" s="10"/>
      <c r="NXW138" s="10"/>
      <c r="NXX138" s="10"/>
      <c r="NXY138" s="10"/>
      <c r="NXZ138" s="10"/>
      <c r="NYA138" s="10"/>
      <c r="NYB138" s="10"/>
      <c r="NYC138" s="10"/>
      <c r="NYD138" s="10"/>
      <c r="NYE138" s="10"/>
      <c r="NYF138" s="10"/>
      <c r="NYG138" s="10"/>
      <c r="NYH138" s="10"/>
      <c r="NYI138" s="10"/>
      <c r="NYJ138" s="10"/>
      <c r="NYK138" s="10"/>
      <c r="NYL138" s="10"/>
      <c r="NYM138" s="10"/>
      <c r="NYN138" s="10"/>
      <c r="NYO138" s="10"/>
      <c r="NYP138" s="10"/>
      <c r="NYQ138" s="10"/>
      <c r="NYR138" s="10"/>
      <c r="NYS138" s="10"/>
      <c r="NYT138" s="10"/>
      <c r="NYU138" s="10"/>
      <c r="NYV138" s="10"/>
      <c r="NYW138" s="10"/>
      <c r="NYX138" s="10"/>
      <c r="NYY138" s="10"/>
      <c r="NYZ138" s="10"/>
      <c r="NZA138" s="10"/>
      <c r="NZB138" s="10"/>
      <c r="NZC138" s="10"/>
      <c r="NZD138" s="10"/>
      <c r="NZE138" s="10"/>
      <c r="NZF138" s="10"/>
      <c r="NZG138" s="10"/>
      <c r="NZH138" s="10"/>
      <c r="NZI138" s="10"/>
      <c r="NZJ138" s="10"/>
      <c r="NZK138" s="10"/>
      <c r="NZL138" s="10"/>
      <c r="NZM138" s="10"/>
      <c r="NZN138" s="10"/>
      <c r="NZO138" s="10"/>
      <c r="NZP138" s="10"/>
      <c r="NZQ138" s="10"/>
      <c r="NZR138" s="10"/>
      <c r="NZS138" s="10"/>
      <c r="NZT138" s="10"/>
      <c r="NZU138" s="10"/>
      <c r="NZV138" s="10"/>
      <c r="NZW138" s="10"/>
      <c r="NZX138" s="10"/>
      <c r="NZY138" s="10"/>
      <c r="NZZ138" s="10"/>
      <c r="OAA138" s="10"/>
      <c r="OAB138" s="10"/>
      <c r="OAC138" s="10"/>
      <c r="OAD138" s="10"/>
      <c r="OAE138" s="10"/>
      <c r="OAF138" s="10"/>
      <c r="OAG138" s="10"/>
      <c r="OAH138" s="10"/>
      <c r="OAI138" s="10"/>
      <c r="OAJ138" s="10"/>
      <c r="OAK138" s="10"/>
      <c r="OAL138" s="10"/>
      <c r="OAM138" s="10"/>
      <c r="OAN138" s="10"/>
      <c r="OAO138" s="10"/>
      <c r="OAP138" s="10"/>
      <c r="OAQ138" s="10"/>
      <c r="OAR138" s="10"/>
      <c r="OAS138" s="10"/>
      <c r="OAT138" s="10"/>
      <c r="OAU138" s="10"/>
      <c r="OAV138" s="10"/>
      <c r="OAW138" s="10"/>
      <c r="OAX138" s="10"/>
      <c r="OAY138" s="10"/>
      <c r="OAZ138" s="10"/>
      <c r="OBA138" s="10"/>
      <c r="OBB138" s="10"/>
      <c r="OBC138" s="10"/>
      <c r="OBD138" s="10"/>
      <c r="OBE138" s="10"/>
      <c r="OBF138" s="10"/>
      <c r="OBG138" s="10"/>
      <c r="OBH138" s="10"/>
      <c r="OBI138" s="10"/>
      <c r="OBJ138" s="10"/>
      <c r="OBK138" s="10"/>
      <c r="OBL138" s="10"/>
      <c r="OBM138" s="10"/>
      <c r="OBN138" s="10"/>
      <c r="OBO138" s="10"/>
      <c r="OBP138" s="10"/>
      <c r="OBQ138" s="10"/>
      <c r="OBR138" s="10"/>
      <c r="OBS138" s="10"/>
      <c r="OBT138" s="10"/>
      <c r="OBU138" s="10"/>
      <c r="OBV138" s="10"/>
      <c r="OBW138" s="10"/>
      <c r="OBX138" s="10"/>
      <c r="OBY138" s="10"/>
      <c r="OBZ138" s="10"/>
      <c r="OCA138" s="10"/>
      <c r="OCB138" s="10"/>
      <c r="OCC138" s="10"/>
      <c r="OCD138" s="10"/>
      <c r="OCE138" s="10"/>
      <c r="OCF138" s="10"/>
      <c r="OCG138" s="10"/>
      <c r="OCH138" s="10"/>
      <c r="OCI138" s="10"/>
      <c r="OCJ138" s="10"/>
      <c r="OCK138" s="10"/>
      <c r="OCL138" s="10"/>
      <c r="OCM138" s="10"/>
      <c r="OCN138" s="10"/>
      <c r="OCO138" s="10"/>
      <c r="OCP138" s="10"/>
      <c r="OCQ138" s="10"/>
      <c r="OCR138" s="10"/>
      <c r="OCS138" s="10"/>
      <c r="OCT138" s="10"/>
      <c r="OCU138" s="10"/>
      <c r="OCV138" s="10"/>
      <c r="OCW138" s="10"/>
      <c r="OCX138" s="10"/>
      <c r="OCY138" s="10"/>
      <c r="OCZ138" s="10"/>
      <c r="ODA138" s="10"/>
      <c r="ODB138" s="10"/>
      <c r="ODC138" s="10"/>
      <c r="ODD138" s="10"/>
      <c r="ODE138" s="10"/>
      <c r="ODF138" s="10"/>
      <c r="ODG138" s="10"/>
      <c r="ODH138" s="10"/>
      <c r="ODI138" s="10"/>
      <c r="ODJ138" s="10"/>
      <c r="ODK138" s="10"/>
      <c r="ODL138" s="10"/>
      <c r="ODM138" s="10"/>
      <c r="ODN138" s="10"/>
      <c r="ODO138" s="10"/>
      <c r="ODP138" s="10"/>
      <c r="ODQ138" s="10"/>
      <c r="ODR138" s="10"/>
      <c r="ODS138" s="10"/>
      <c r="ODT138" s="10"/>
      <c r="ODU138" s="10"/>
      <c r="ODV138" s="10"/>
      <c r="ODW138" s="10"/>
      <c r="ODX138" s="10"/>
      <c r="ODY138" s="10"/>
      <c r="ODZ138" s="10"/>
      <c r="OEA138" s="10"/>
      <c r="OEB138" s="10"/>
      <c r="OEC138" s="10"/>
      <c r="OED138" s="10"/>
      <c r="OEE138" s="10"/>
      <c r="OEF138" s="10"/>
      <c r="OEG138" s="10"/>
      <c r="OEH138" s="10"/>
      <c r="OEI138" s="10"/>
      <c r="OEJ138" s="10"/>
      <c r="OEK138" s="10"/>
      <c r="OEL138" s="10"/>
      <c r="OEM138" s="10"/>
      <c r="OEN138" s="10"/>
      <c r="OEO138" s="10"/>
      <c r="OEP138" s="10"/>
      <c r="OEQ138" s="10"/>
      <c r="OER138" s="10"/>
      <c r="OES138" s="10"/>
      <c r="OET138" s="10"/>
      <c r="OEU138" s="10"/>
      <c r="OEV138" s="10"/>
      <c r="OEW138" s="10"/>
      <c r="OEX138" s="10"/>
      <c r="OEY138" s="10"/>
      <c r="OEZ138" s="10"/>
      <c r="OFA138" s="10"/>
      <c r="OFB138" s="10"/>
      <c r="OFC138" s="10"/>
      <c r="OFD138" s="10"/>
      <c r="OFE138" s="10"/>
      <c r="OFF138" s="10"/>
      <c r="OFG138" s="10"/>
      <c r="OFH138" s="10"/>
      <c r="OFI138" s="10"/>
      <c r="OFJ138" s="10"/>
      <c r="OFK138" s="10"/>
      <c r="OFL138" s="10"/>
      <c r="OFM138" s="10"/>
      <c r="OFN138" s="10"/>
      <c r="OFO138" s="10"/>
      <c r="OFP138" s="10"/>
      <c r="OFQ138" s="10"/>
      <c r="OFR138" s="10"/>
      <c r="OFS138" s="10"/>
      <c r="OFT138" s="10"/>
      <c r="OFU138" s="10"/>
      <c r="OFV138" s="10"/>
      <c r="OFW138" s="10"/>
      <c r="OFX138" s="10"/>
      <c r="OFY138" s="10"/>
      <c r="OFZ138" s="10"/>
      <c r="OGA138" s="10"/>
      <c r="OGB138" s="10"/>
      <c r="OGC138" s="10"/>
      <c r="OGD138" s="10"/>
      <c r="OGE138" s="10"/>
      <c r="OGF138" s="10"/>
      <c r="OGG138" s="10"/>
      <c r="OGH138" s="10"/>
      <c r="OGI138" s="10"/>
      <c r="OGJ138" s="10"/>
      <c r="OGK138" s="10"/>
      <c r="OGL138" s="10"/>
      <c r="OGM138" s="10"/>
      <c r="OGN138" s="10"/>
      <c r="OGO138" s="10"/>
      <c r="OGP138" s="10"/>
      <c r="OGQ138" s="10"/>
      <c r="OGR138" s="10"/>
      <c r="OGS138" s="10"/>
      <c r="OGT138" s="10"/>
      <c r="OGU138" s="10"/>
      <c r="OGV138" s="10"/>
      <c r="OGW138" s="10"/>
      <c r="OGX138" s="10"/>
      <c r="OGY138" s="10"/>
      <c r="OGZ138" s="10"/>
      <c r="OHA138" s="10"/>
      <c r="OHB138" s="10"/>
      <c r="OHC138" s="10"/>
      <c r="OHD138" s="10"/>
      <c r="OHE138" s="10"/>
      <c r="OHF138" s="10"/>
      <c r="OHG138" s="10"/>
      <c r="OHH138" s="10"/>
      <c r="OHI138" s="10"/>
      <c r="OHJ138" s="10"/>
      <c r="OHK138" s="10"/>
      <c r="OHL138" s="10"/>
      <c r="OHM138" s="10"/>
      <c r="OHN138" s="10"/>
      <c r="OHO138" s="10"/>
      <c r="OHP138" s="10"/>
      <c r="OHQ138" s="10"/>
      <c r="OHR138" s="10"/>
      <c r="OHS138" s="10"/>
      <c r="OHT138" s="10"/>
      <c r="OHU138" s="10"/>
      <c r="OHV138" s="10"/>
      <c r="OHW138" s="10"/>
      <c r="OHX138" s="10"/>
      <c r="OHY138" s="10"/>
      <c r="OHZ138" s="10"/>
      <c r="OIA138" s="10"/>
      <c r="OIB138" s="10"/>
      <c r="OIC138" s="10"/>
      <c r="OID138" s="10"/>
      <c r="OIE138" s="10"/>
      <c r="OIF138" s="10"/>
      <c r="OIG138" s="10"/>
      <c r="OIH138" s="10"/>
      <c r="OII138" s="10"/>
      <c r="OIJ138" s="10"/>
      <c r="OIK138" s="10"/>
      <c r="OIL138" s="10"/>
      <c r="OIM138" s="10"/>
      <c r="OIN138" s="10"/>
      <c r="OIO138" s="10"/>
      <c r="OIP138" s="10"/>
      <c r="OIQ138" s="10"/>
      <c r="OIR138" s="10"/>
      <c r="OIS138" s="10"/>
      <c r="OIT138" s="10"/>
      <c r="OIU138" s="10"/>
      <c r="OIV138" s="10"/>
      <c r="OIW138" s="10"/>
      <c r="OIX138" s="10"/>
      <c r="OIY138" s="10"/>
      <c r="OIZ138" s="10"/>
      <c r="OJA138" s="10"/>
      <c r="OJB138" s="10"/>
      <c r="OJC138" s="10"/>
      <c r="OJD138" s="10"/>
      <c r="OJE138" s="10"/>
      <c r="OJF138" s="10"/>
      <c r="OJG138" s="10"/>
      <c r="OJH138" s="10"/>
      <c r="OJI138" s="10"/>
      <c r="OJJ138" s="10"/>
      <c r="OJK138" s="10"/>
      <c r="OJL138" s="10"/>
      <c r="OJM138" s="10"/>
      <c r="OJN138" s="10"/>
      <c r="OJO138" s="10"/>
      <c r="OJP138" s="10"/>
      <c r="OJQ138" s="10"/>
      <c r="OJR138" s="10"/>
      <c r="OJS138" s="10"/>
      <c r="OJT138" s="10"/>
      <c r="OJU138" s="10"/>
      <c r="OJV138" s="10"/>
      <c r="OJW138" s="10"/>
      <c r="OJX138" s="10"/>
      <c r="OJY138" s="10"/>
      <c r="OJZ138" s="10"/>
      <c r="OKA138" s="10"/>
      <c r="OKB138" s="10"/>
      <c r="OKC138" s="10"/>
      <c r="OKD138" s="10"/>
      <c r="OKE138" s="10"/>
      <c r="OKF138" s="10"/>
      <c r="OKG138" s="10"/>
      <c r="OKH138" s="10"/>
      <c r="OKI138" s="10"/>
      <c r="OKJ138" s="10"/>
      <c r="OKK138" s="10"/>
      <c r="OKL138" s="10"/>
      <c r="OKM138" s="10"/>
      <c r="OKN138" s="10"/>
      <c r="OKO138" s="10"/>
      <c r="OKP138" s="10"/>
      <c r="OKQ138" s="10"/>
      <c r="OKR138" s="10"/>
      <c r="OKS138" s="10"/>
      <c r="OKT138" s="10"/>
      <c r="OKU138" s="10"/>
      <c r="OKV138" s="10"/>
      <c r="OKW138" s="10"/>
      <c r="OKX138" s="10"/>
      <c r="OKY138" s="10"/>
      <c r="OKZ138" s="10"/>
      <c r="OLA138" s="10"/>
      <c r="OLB138" s="10"/>
      <c r="OLC138" s="10"/>
      <c r="OLD138" s="10"/>
      <c r="OLE138" s="10"/>
      <c r="OLF138" s="10"/>
      <c r="OLG138" s="10"/>
      <c r="OLH138" s="10"/>
      <c r="OLI138" s="10"/>
      <c r="OLJ138" s="10"/>
      <c r="OLK138" s="10"/>
      <c r="OLL138" s="10"/>
      <c r="OLM138" s="10"/>
      <c r="OLN138" s="10"/>
      <c r="OLO138" s="10"/>
      <c r="OLP138" s="10"/>
      <c r="OLQ138" s="10"/>
      <c r="OLR138" s="10"/>
      <c r="OLS138" s="10"/>
      <c r="OLT138" s="10"/>
      <c r="OLU138" s="10"/>
      <c r="OLV138" s="10"/>
      <c r="OLW138" s="10"/>
      <c r="OLX138" s="10"/>
      <c r="OLY138" s="10"/>
      <c r="OLZ138" s="10"/>
      <c r="OMA138" s="10"/>
      <c r="OMB138" s="10"/>
      <c r="OMC138" s="10"/>
      <c r="OMD138" s="10"/>
      <c r="OME138" s="10"/>
      <c r="OMF138" s="10"/>
      <c r="OMG138" s="10"/>
      <c r="OMH138" s="10"/>
      <c r="OMI138" s="10"/>
      <c r="OMJ138" s="10"/>
      <c r="OMK138" s="10"/>
      <c r="OML138" s="10"/>
      <c r="OMM138" s="10"/>
      <c r="OMN138" s="10"/>
      <c r="OMO138" s="10"/>
      <c r="OMP138" s="10"/>
      <c r="OMQ138" s="10"/>
      <c r="OMR138" s="10"/>
      <c r="OMS138" s="10"/>
      <c r="OMT138" s="10"/>
      <c r="OMU138" s="10"/>
      <c r="OMV138" s="10"/>
      <c r="OMW138" s="10"/>
      <c r="OMX138" s="10"/>
      <c r="OMY138" s="10"/>
      <c r="OMZ138" s="10"/>
      <c r="ONA138" s="10"/>
      <c r="ONB138" s="10"/>
      <c r="ONC138" s="10"/>
      <c r="OND138" s="10"/>
      <c r="ONE138" s="10"/>
      <c r="ONF138" s="10"/>
      <c r="ONG138" s="10"/>
      <c r="ONH138" s="10"/>
      <c r="ONI138" s="10"/>
      <c r="ONJ138" s="10"/>
      <c r="ONK138" s="10"/>
      <c r="ONL138" s="10"/>
      <c r="ONM138" s="10"/>
      <c r="ONN138" s="10"/>
      <c r="ONO138" s="10"/>
      <c r="ONP138" s="10"/>
      <c r="ONQ138" s="10"/>
      <c r="ONR138" s="10"/>
      <c r="ONS138" s="10"/>
      <c r="ONT138" s="10"/>
      <c r="ONU138" s="10"/>
      <c r="ONV138" s="10"/>
      <c r="ONW138" s="10"/>
      <c r="ONX138" s="10"/>
      <c r="ONY138" s="10"/>
      <c r="ONZ138" s="10"/>
      <c r="OOA138" s="10"/>
      <c r="OOB138" s="10"/>
      <c r="OOC138" s="10"/>
      <c r="OOD138" s="10"/>
      <c r="OOE138" s="10"/>
      <c r="OOF138" s="10"/>
      <c r="OOG138" s="10"/>
      <c r="OOH138" s="10"/>
      <c r="OOI138" s="10"/>
      <c r="OOJ138" s="10"/>
      <c r="OOK138" s="10"/>
      <c r="OOL138" s="10"/>
      <c r="OOM138" s="10"/>
      <c r="OON138" s="10"/>
      <c r="OOO138" s="10"/>
      <c r="OOP138" s="10"/>
      <c r="OOQ138" s="10"/>
      <c r="OOR138" s="10"/>
      <c r="OOS138" s="10"/>
      <c r="OOT138" s="10"/>
      <c r="OOU138" s="10"/>
      <c r="OOV138" s="10"/>
      <c r="OOW138" s="10"/>
      <c r="OOX138" s="10"/>
      <c r="OOY138" s="10"/>
      <c r="OOZ138" s="10"/>
      <c r="OPA138" s="10"/>
      <c r="OPB138" s="10"/>
      <c r="OPC138" s="10"/>
      <c r="OPD138" s="10"/>
      <c r="OPE138" s="10"/>
      <c r="OPF138" s="10"/>
      <c r="OPG138" s="10"/>
      <c r="OPH138" s="10"/>
      <c r="OPI138" s="10"/>
      <c r="OPJ138" s="10"/>
      <c r="OPK138" s="10"/>
      <c r="OPL138" s="10"/>
      <c r="OPM138" s="10"/>
      <c r="OPN138" s="10"/>
      <c r="OPO138" s="10"/>
      <c r="OPP138" s="10"/>
      <c r="OPQ138" s="10"/>
      <c r="OPR138" s="10"/>
      <c r="OPS138" s="10"/>
      <c r="OPT138" s="10"/>
      <c r="OPU138" s="10"/>
      <c r="OPV138" s="10"/>
      <c r="OPW138" s="10"/>
      <c r="OPX138" s="10"/>
      <c r="OPY138" s="10"/>
      <c r="OPZ138" s="10"/>
      <c r="OQA138" s="10"/>
      <c r="OQB138" s="10"/>
      <c r="OQC138" s="10"/>
      <c r="OQD138" s="10"/>
      <c r="OQE138" s="10"/>
      <c r="OQF138" s="10"/>
      <c r="OQG138" s="10"/>
      <c r="OQH138" s="10"/>
      <c r="OQI138" s="10"/>
      <c r="OQJ138" s="10"/>
      <c r="OQK138" s="10"/>
      <c r="OQL138" s="10"/>
      <c r="OQM138" s="10"/>
      <c r="OQN138" s="10"/>
      <c r="OQO138" s="10"/>
      <c r="OQP138" s="10"/>
      <c r="OQQ138" s="10"/>
      <c r="OQR138" s="10"/>
      <c r="OQS138" s="10"/>
      <c r="OQT138" s="10"/>
      <c r="OQU138" s="10"/>
      <c r="OQV138" s="10"/>
      <c r="OQW138" s="10"/>
      <c r="OQX138" s="10"/>
      <c r="OQY138" s="10"/>
      <c r="OQZ138" s="10"/>
      <c r="ORA138" s="10"/>
      <c r="ORB138" s="10"/>
      <c r="ORC138" s="10"/>
      <c r="ORD138" s="10"/>
      <c r="ORE138" s="10"/>
      <c r="ORF138" s="10"/>
      <c r="ORG138" s="10"/>
      <c r="ORH138" s="10"/>
      <c r="ORI138" s="10"/>
      <c r="ORJ138" s="10"/>
      <c r="ORK138" s="10"/>
      <c r="ORL138" s="10"/>
      <c r="ORM138" s="10"/>
      <c r="ORN138" s="10"/>
      <c r="ORO138" s="10"/>
      <c r="ORP138" s="10"/>
      <c r="ORQ138" s="10"/>
      <c r="ORR138" s="10"/>
      <c r="ORS138" s="10"/>
      <c r="ORT138" s="10"/>
      <c r="ORU138" s="10"/>
      <c r="ORV138" s="10"/>
      <c r="ORW138" s="10"/>
      <c r="ORX138" s="10"/>
      <c r="ORY138" s="10"/>
      <c r="ORZ138" s="10"/>
      <c r="OSA138" s="10"/>
      <c r="OSB138" s="10"/>
      <c r="OSC138" s="10"/>
      <c r="OSD138" s="10"/>
      <c r="OSE138" s="10"/>
      <c r="OSF138" s="10"/>
      <c r="OSG138" s="10"/>
      <c r="OSH138" s="10"/>
      <c r="OSI138" s="10"/>
      <c r="OSJ138" s="10"/>
      <c r="OSK138" s="10"/>
      <c r="OSL138" s="10"/>
      <c r="OSM138" s="10"/>
      <c r="OSN138" s="10"/>
      <c r="OSO138" s="10"/>
      <c r="OSP138" s="10"/>
      <c r="OSQ138" s="10"/>
      <c r="OSR138" s="10"/>
      <c r="OSS138" s="10"/>
      <c r="OST138" s="10"/>
      <c r="OSU138" s="10"/>
      <c r="OSV138" s="10"/>
      <c r="OSW138" s="10"/>
      <c r="OSX138" s="10"/>
      <c r="OSY138" s="10"/>
      <c r="OSZ138" s="10"/>
      <c r="OTA138" s="10"/>
      <c r="OTB138" s="10"/>
      <c r="OTC138" s="10"/>
      <c r="OTD138" s="10"/>
      <c r="OTE138" s="10"/>
      <c r="OTF138" s="10"/>
      <c r="OTG138" s="10"/>
      <c r="OTH138" s="10"/>
      <c r="OTI138" s="10"/>
      <c r="OTJ138" s="10"/>
      <c r="OTK138" s="10"/>
      <c r="OTL138" s="10"/>
      <c r="OTM138" s="10"/>
      <c r="OTN138" s="10"/>
      <c r="OTO138" s="10"/>
      <c r="OTP138" s="10"/>
      <c r="OTQ138" s="10"/>
      <c r="OTR138" s="10"/>
      <c r="OTS138" s="10"/>
      <c r="OTT138" s="10"/>
      <c r="OTU138" s="10"/>
      <c r="OTV138" s="10"/>
      <c r="OTW138" s="10"/>
      <c r="OTX138" s="10"/>
      <c r="OTY138" s="10"/>
      <c r="OTZ138" s="10"/>
      <c r="OUA138" s="10"/>
      <c r="OUB138" s="10"/>
      <c r="OUC138" s="10"/>
      <c r="OUD138" s="10"/>
      <c r="OUE138" s="10"/>
      <c r="OUF138" s="10"/>
      <c r="OUG138" s="10"/>
      <c r="OUH138" s="10"/>
      <c r="OUI138" s="10"/>
      <c r="OUJ138" s="10"/>
      <c r="OUK138" s="10"/>
      <c r="OUL138" s="10"/>
      <c r="OUM138" s="10"/>
      <c r="OUN138" s="10"/>
      <c r="OUO138" s="10"/>
      <c r="OUP138" s="10"/>
      <c r="OUQ138" s="10"/>
      <c r="OUR138" s="10"/>
      <c r="OUS138" s="10"/>
      <c r="OUT138" s="10"/>
      <c r="OUU138" s="10"/>
      <c r="OUV138" s="10"/>
      <c r="OUW138" s="10"/>
      <c r="OUX138" s="10"/>
      <c r="OUY138" s="10"/>
      <c r="OUZ138" s="10"/>
      <c r="OVA138" s="10"/>
      <c r="OVB138" s="10"/>
      <c r="OVC138" s="10"/>
      <c r="OVD138" s="10"/>
      <c r="OVE138" s="10"/>
      <c r="OVF138" s="10"/>
      <c r="OVG138" s="10"/>
      <c r="OVH138" s="10"/>
      <c r="OVI138" s="10"/>
      <c r="OVJ138" s="10"/>
      <c r="OVK138" s="10"/>
      <c r="OVL138" s="10"/>
      <c r="OVM138" s="10"/>
      <c r="OVN138" s="10"/>
      <c r="OVO138" s="10"/>
      <c r="OVP138" s="10"/>
      <c r="OVQ138" s="10"/>
      <c r="OVR138" s="10"/>
      <c r="OVS138" s="10"/>
      <c r="OVT138" s="10"/>
      <c r="OVU138" s="10"/>
      <c r="OVV138" s="10"/>
      <c r="OVW138" s="10"/>
      <c r="OVX138" s="10"/>
      <c r="OVY138" s="10"/>
      <c r="OVZ138" s="10"/>
      <c r="OWA138" s="10"/>
      <c r="OWB138" s="10"/>
      <c r="OWC138" s="10"/>
      <c r="OWD138" s="10"/>
      <c r="OWE138" s="10"/>
      <c r="OWF138" s="10"/>
      <c r="OWG138" s="10"/>
      <c r="OWH138" s="10"/>
      <c r="OWI138" s="10"/>
      <c r="OWJ138" s="10"/>
      <c r="OWK138" s="10"/>
      <c r="OWL138" s="10"/>
      <c r="OWM138" s="10"/>
      <c r="OWN138" s="10"/>
      <c r="OWO138" s="10"/>
      <c r="OWP138" s="10"/>
      <c r="OWQ138" s="10"/>
      <c r="OWR138" s="10"/>
      <c r="OWS138" s="10"/>
      <c r="OWT138" s="10"/>
      <c r="OWU138" s="10"/>
      <c r="OWV138" s="10"/>
      <c r="OWW138" s="10"/>
      <c r="OWX138" s="10"/>
      <c r="OWY138" s="10"/>
      <c r="OWZ138" s="10"/>
      <c r="OXA138" s="10"/>
      <c r="OXB138" s="10"/>
      <c r="OXC138" s="10"/>
      <c r="OXD138" s="10"/>
      <c r="OXE138" s="10"/>
      <c r="OXF138" s="10"/>
      <c r="OXG138" s="10"/>
      <c r="OXH138" s="10"/>
      <c r="OXI138" s="10"/>
      <c r="OXJ138" s="10"/>
      <c r="OXK138" s="10"/>
      <c r="OXL138" s="10"/>
      <c r="OXM138" s="10"/>
      <c r="OXN138" s="10"/>
      <c r="OXO138" s="10"/>
      <c r="OXP138" s="10"/>
      <c r="OXQ138" s="10"/>
      <c r="OXR138" s="10"/>
      <c r="OXS138" s="10"/>
      <c r="OXT138" s="10"/>
      <c r="OXU138" s="10"/>
      <c r="OXV138" s="10"/>
      <c r="OXW138" s="10"/>
      <c r="OXX138" s="10"/>
      <c r="OXY138" s="10"/>
      <c r="OXZ138" s="10"/>
      <c r="OYA138" s="10"/>
      <c r="OYB138" s="10"/>
      <c r="OYC138" s="10"/>
      <c r="OYD138" s="10"/>
      <c r="OYE138" s="10"/>
      <c r="OYF138" s="10"/>
      <c r="OYG138" s="10"/>
      <c r="OYH138" s="10"/>
      <c r="OYI138" s="10"/>
      <c r="OYJ138" s="10"/>
      <c r="OYK138" s="10"/>
      <c r="OYL138" s="10"/>
      <c r="OYM138" s="10"/>
      <c r="OYN138" s="10"/>
      <c r="OYO138" s="10"/>
      <c r="OYP138" s="10"/>
      <c r="OYQ138" s="10"/>
      <c r="OYR138" s="10"/>
      <c r="OYS138" s="10"/>
      <c r="OYT138" s="10"/>
      <c r="OYU138" s="10"/>
      <c r="OYV138" s="10"/>
      <c r="OYW138" s="10"/>
      <c r="OYX138" s="10"/>
      <c r="OYY138" s="10"/>
      <c r="OYZ138" s="10"/>
      <c r="OZA138" s="10"/>
      <c r="OZB138" s="10"/>
      <c r="OZC138" s="10"/>
      <c r="OZD138" s="10"/>
      <c r="OZE138" s="10"/>
      <c r="OZF138" s="10"/>
      <c r="OZG138" s="10"/>
      <c r="OZH138" s="10"/>
      <c r="OZI138" s="10"/>
      <c r="OZJ138" s="10"/>
      <c r="OZK138" s="10"/>
      <c r="OZL138" s="10"/>
      <c r="OZM138" s="10"/>
      <c r="OZN138" s="10"/>
      <c r="OZO138" s="10"/>
      <c r="OZP138" s="10"/>
      <c r="OZQ138" s="10"/>
      <c r="OZR138" s="10"/>
      <c r="OZS138" s="10"/>
      <c r="OZT138" s="10"/>
      <c r="OZU138" s="10"/>
      <c r="OZV138" s="10"/>
      <c r="OZW138" s="10"/>
      <c r="OZX138" s="10"/>
      <c r="OZY138" s="10"/>
      <c r="OZZ138" s="10"/>
      <c r="PAA138" s="10"/>
      <c r="PAB138" s="10"/>
      <c r="PAC138" s="10"/>
      <c r="PAD138" s="10"/>
      <c r="PAE138" s="10"/>
      <c r="PAF138" s="10"/>
      <c r="PAG138" s="10"/>
      <c r="PAH138" s="10"/>
      <c r="PAI138" s="10"/>
      <c r="PAJ138" s="10"/>
      <c r="PAK138" s="10"/>
      <c r="PAL138" s="10"/>
      <c r="PAM138" s="10"/>
      <c r="PAN138" s="10"/>
      <c r="PAO138" s="10"/>
      <c r="PAP138" s="10"/>
      <c r="PAQ138" s="10"/>
      <c r="PAR138" s="10"/>
      <c r="PAS138" s="10"/>
      <c r="PAT138" s="10"/>
      <c r="PAU138" s="10"/>
      <c r="PAV138" s="10"/>
      <c r="PAW138" s="10"/>
      <c r="PAX138" s="10"/>
      <c r="PAY138" s="10"/>
      <c r="PAZ138" s="10"/>
      <c r="PBA138" s="10"/>
      <c r="PBB138" s="10"/>
      <c r="PBC138" s="10"/>
      <c r="PBD138" s="10"/>
      <c r="PBE138" s="10"/>
      <c r="PBF138" s="10"/>
      <c r="PBG138" s="10"/>
      <c r="PBH138" s="10"/>
      <c r="PBI138" s="10"/>
      <c r="PBJ138" s="10"/>
      <c r="PBK138" s="10"/>
      <c r="PBL138" s="10"/>
      <c r="PBM138" s="10"/>
      <c r="PBN138" s="10"/>
      <c r="PBO138" s="10"/>
      <c r="PBP138" s="10"/>
      <c r="PBQ138" s="10"/>
      <c r="PBR138" s="10"/>
      <c r="PBS138" s="10"/>
      <c r="PBT138" s="10"/>
      <c r="PBU138" s="10"/>
      <c r="PBV138" s="10"/>
      <c r="PBW138" s="10"/>
      <c r="PBX138" s="10"/>
      <c r="PBY138" s="10"/>
      <c r="PBZ138" s="10"/>
      <c r="PCA138" s="10"/>
      <c r="PCB138" s="10"/>
      <c r="PCC138" s="10"/>
      <c r="PCD138" s="10"/>
      <c r="PCE138" s="10"/>
      <c r="PCF138" s="10"/>
      <c r="PCG138" s="10"/>
      <c r="PCH138" s="10"/>
      <c r="PCI138" s="10"/>
      <c r="PCJ138" s="10"/>
      <c r="PCK138" s="10"/>
      <c r="PCL138" s="10"/>
      <c r="PCM138" s="10"/>
      <c r="PCN138" s="10"/>
      <c r="PCO138" s="10"/>
      <c r="PCP138" s="10"/>
      <c r="PCQ138" s="10"/>
      <c r="PCR138" s="10"/>
      <c r="PCS138" s="10"/>
      <c r="PCT138" s="10"/>
      <c r="PCU138" s="10"/>
      <c r="PCV138" s="10"/>
      <c r="PCW138" s="10"/>
      <c r="PCX138" s="10"/>
      <c r="PCY138" s="10"/>
      <c r="PCZ138" s="10"/>
      <c r="PDA138" s="10"/>
      <c r="PDB138" s="10"/>
      <c r="PDC138" s="10"/>
      <c r="PDD138" s="10"/>
      <c r="PDE138" s="10"/>
      <c r="PDF138" s="10"/>
      <c r="PDG138" s="10"/>
      <c r="PDH138" s="10"/>
      <c r="PDI138" s="10"/>
      <c r="PDJ138" s="10"/>
      <c r="PDK138" s="10"/>
      <c r="PDL138" s="10"/>
      <c r="PDM138" s="10"/>
      <c r="PDN138" s="10"/>
      <c r="PDO138" s="10"/>
      <c r="PDP138" s="10"/>
      <c r="PDQ138" s="10"/>
      <c r="PDR138" s="10"/>
      <c r="PDS138" s="10"/>
      <c r="PDT138" s="10"/>
      <c r="PDU138" s="10"/>
      <c r="PDV138" s="10"/>
      <c r="PDW138" s="10"/>
      <c r="PDX138" s="10"/>
      <c r="PDY138" s="10"/>
      <c r="PDZ138" s="10"/>
      <c r="PEA138" s="10"/>
      <c r="PEB138" s="10"/>
      <c r="PEC138" s="10"/>
      <c r="PED138" s="10"/>
      <c r="PEE138" s="10"/>
      <c r="PEF138" s="10"/>
      <c r="PEG138" s="10"/>
      <c r="PEH138" s="10"/>
      <c r="PEI138" s="10"/>
      <c r="PEJ138" s="10"/>
      <c r="PEK138" s="10"/>
      <c r="PEL138" s="10"/>
      <c r="PEM138" s="10"/>
      <c r="PEN138" s="10"/>
      <c r="PEO138" s="10"/>
      <c r="PEP138" s="10"/>
      <c r="PEQ138" s="10"/>
      <c r="PER138" s="10"/>
      <c r="PES138" s="10"/>
      <c r="PET138" s="10"/>
      <c r="PEU138" s="10"/>
      <c r="PEV138" s="10"/>
      <c r="PEW138" s="10"/>
      <c r="PEX138" s="10"/>
      <c r="PEY138" s="10"/>
      <c r="PEZ138" s="10"/>
      <c r="PFA138" s="10"/>
      <c r="PFB138" s="10"/>
      <c r="PFC138" s="10"/>
      <c r="PFD138" s="10"/>
      <c r="PFE138" s="10"/>
      <c r="PFF138" s="10"/>
      <c r="PFG138" s="10"/>
      <c r="PFH138" s="10"/>
      <c r="PFI138" s="10"/>
      <c r="PFJ138" s="10"/>
      <c r="PFK138" s="10"/>
      <c r="PFL138" s="10"/>
      <c r="PFM138" s="10"/>
      <c r="PFN138" s="10"/>
      <c r="PFO138" s="10"/>
      <c r="PFP138" s="10"/>
      <c r="PFQ138" s="10"/>
      <c r="PFR138" s="10"/>
      <c r="PFS138" s="10"/>
      <c r="PFT138" s="10"/>
      <c r="PFU138" s="10"/>
      <c r="PFV138" s="10"/>
      <c r="PFW138" s="10"/>
      <c r="PFX138" s="10"/>
      <c r="PFY138" s="10"/>
      <c r="PFZ138" s="10"/>
      <c r="PGA138" s="10"/>
      <c r="PGB138" s="10"/>
      <c r="PGC138" s="10"/>
      <c r="PGD138" s="10"/>
      <c r="PGE138" s="10"/>
      <c r="PGF138" s="10"/>
      <c r="PGG138" s="10"/>
      <c r="PGH138" s="10"/>
      <c r="PGI138" s="10"/>
      <c r="PGJ138" s="10"/>
      <c r="PGK138" s="10"/>
      <c r="PGL138" s="10"/>
      <c r="PGM138" s="10"/>
      <c r="PGN138" s="10"/>
      <c r="PGO138" s="10"/>
      <c r="PGP138" s="10"/>
      <c r="PGQ138" s="10"/>
      <c r="PGR138" s="10"/>
      <c r="PGS138" s="10"/>
      <c r="PGT138" s="10"/>
      <c r="PGU138" s="10"/>
      <c r="PGV138" s="10"/>
      <c r="PGW138" s="10"/>
      <c r="PGX138" s="10"/>
      <c r="PGY138" s="10"/>
      <c r="PGZ138" s="10"/>
      <c r="PHA138" s="10"/>
      <c r="PHB138" s="10"/>
      <c r="PHC138" s="10"/>
      <c r="PHD138" s="10"/>
      <c r="PHE138" s="10"/>
      <c r="PHF138" s="10"/>
      <c r="PHG138" s="10"/>
      <c r="PHH138" s="10"/>
      <c r="PHI138" s="10"/>
      <c r="PHJ138" s="10"/>
      <c r="PHK138" s="10"/>
      <c r="PHL138" s="10"/>
      <c r="PHM138" s="10"/>
      <c r="PHN138" s="10"/>
      <c r="PHO138" s="10"/>
      <c r="PHP138" s="10"/>
      <c r="PHQ138" s="10"/>
      <c r="PHR138" s="10"/>
      <c r="PHS138" s="10"/>
      <c r="PHT138" s="10"/>
      <c r="PHU138" s="10"/>
      <c r="PHV138" s="10"/>
      <c r="PHW138" s="10"/>
      <c r="PHX138" s="10"/>
      <c r="PHY138" s="10"/>
      <c r="PHZ138" s="10"/>
      <c r="PIA138" s="10"/>
      <c r="PIB138" s="10"/>
      <c r="PIC138" s="10"/>
      <c r="PID138" s="10"/>
      <c r="PIE138" s="10"/>
      <c r="PIF138" s="10"/>
      <c r="PIG138" s="10"/>
      <c r="PIH138" s="10"/>
      <c r="PII138" s="10"/>
      <c r="PIJ138" s="10"/>
      <c r="PIK138" s="10"/>
      <c r="PIL138" s="10"/>
      <c r="PIM138" s="10"/>
      <c r="PIN138" s="10"/>
      <c r="PIO138" s="10"/>
      <c r="PIP138" s="10"/>
      <c r="PIQ138" s="10"/>
      <c r="PIR138" s="10"/>
      <c r="PIS138" s="10"/>
      <c r="PIT138" s="10"/>
      <c r="PIU138" s="10"/>
      <c r="PIV138" s="10"/>
      <c r="PIW138" s="10"/>
      <c r="PIX138" s="10"/>
      <c r="PIY138" s="10"/>
      <c r="PIZ138" s="10"/>
      <c r="PJA138" s="10"/>
      <c r="PJB138" s="10"/>
      <c r="PJC138" s="10"/>
      <c r="PJD138" s="10"/>
      <c r="PJE138" s="10"/>
      <c r="PJF138" s="10"/>
      <c r="PJG138" s="10"/>
      <c r="PJH138" s="10"/>
      <c r="PJI138" s="10"/>
      <c r="PJJ138" s="10"/>
      <c r="PJK138" s="10"/>
      <c r="PJL138" s="10"/>
      <c r="PJM138" s="10"/>
      <c r="PJN138" s="10"/>
      <c r="PJO138" s="10"/>
      <c r="PJP138" s="10"/>
      <c r="PJQ138" s="10"/>
      <c r="PJR138" s="10"/>
      <c r="PJS138" s="10"/>
      <c r="PJT138" s="10"/>
      <c r="PJU138" s="10"/>
      <c r="PJV138" s="10"/>
      <c r="PJW138" s="10"/>
      <c r="PJX138" s="10"/>
      <c r="PJY138" s="10"/>
      <c r="PJZ138" s="10"/>
      <c r="PKA138" s="10"/>
      <c r="PKB138" s="10"/>
      <c r="PKC138" s="10"/>
      <c r="PKD138" s="10"/>
      <c r="PKE138" s="10"/>
      <c r="PKF138" s="10"/>
      <c r="PKG138" s="10"/>
      <c r="PKH138" s="10"/>
      <c r="PKI138" s="10"/>
      <c r="PKJ138" s="10"/>
      <c r="PKK138" s="10"/>
      <c r="PKL138" s="10"/>
      <c r="PKM138" s="10"/>
      <c r="PKN138" s="10"/>
      <c r="PKO138" s="10"/>
      <c r="PKP138" s="10"/>
      <c r="PKQ138" s="10"/>
      <c r="PKR138" s="10"/>
      <c r="PKS138" s="10"/>
      <c r="PKT138" s="10"/>
      <c r="PKU138" s="10"/>
      <c r="PKV138" s="10"/>
      <c r="PKW138" s="10"/>
      <c r="PKX138" s="10"/>
      <c r="PKY138" s="10"/>
      <c r="PKZ138" s="10"/>
      <c r="PLA138" s="10"/>
      <c r="PLB138" s="10"/>
      <c r="PLC138" s="10"/>
      <c r="PLD138" s="10"/>
      <c r="PLE138" s="10"/>
      <c r="PLF138" s="10"/>
      <c r="PLG138" s="10"/>
      <c r="PLH138" s="10"/>
      <c r="PLI138" s="10"/>
      <c r="PLJ138" s="10"/>
      <c r="PLK138" s="10"/>
      <c r="PLL138" s="10"/>
      <c r="PLM138" s="10"/>
      <c r="PLN138" s="10"/>
      <c r="PLO138" s="10"/>
      <c r="PLP138" s="10"/>
      <c r="PLQ138" s="10"/>
      <c r="PLR138" s="10"/>
      <c r="PLS138" s="10"/>
      <c r="PLT138" s="10"/>
      <c r="PLU138" s="10"/>
      <c r="PLV138" s="10"/>
      <c r="PLW138" s="10"/>
      <c r="PLX138" s="10"/>
      <c r="PLY138" s="10"/>
      <c r="PLZ138" s="10"/>
      <c r="PMA138" s="10"/>
      <c r="PMB138" s="10"/>
      <c r="PMC138" s="10"/>
      <c r="PMD138" s="10"/>
      <c r="PME138" s="10"/>
      <c r="PMF138" s="10"/>
      <c r="PMG138" s="10"/>
      <c r="PMH138" s="10"/>
      <c r="PMI138" s="10"/>
      <c r="PMJ138" s="10"/>
      <c r="PMK138" s="10"/>
      <c r="PML138" s="10"/>
      <c r="PMM138" s="10"/>
      <c r="PMN138" s="10"/>
      <c r="PMO138" s="10"/>
      <c r="PMP138" s="10"/>
      <c r="PMQ138" s="10"/>
      <c r="PMR138" s="10"/>
      <c r="PMS138" s="10"/>
      <c r="PMT138" s="10"/>
      <c r="PMU138" s="10"/>
      <c r="PMV138" s="10"/>
      <c r="PMW138" s="10"/>
      <c r="PMX138" s="10"/>
      <c r="PMY138" s="10"/>
      <c r="PMZ138" s="10"/>
      <c r="PNA138" s="10"/>
      <c r="PNB138" s="10"/>
      <c r="PNC138" s="10"/>
      <c r="PND138" s="10"/>
      <c r="PNE138" s="10"/>
      <c r="PNF138" s="10"/>
      <c r="PNG138" s="10"/>
      <c r="PNH138" s="10"/>
      <c r="PNI138" s="10"/>
      <c r="PNJ138" s="10"/>
      <c r="PNK138" s="10"/>
      <c r="PNL138" s="10"/>
      <c r="PNM138" s="10"/>
      <c r="PNN138" s="10"/>
      <c r="PNO138" s="10"/>
      <c r="PNP138" s="10"/>
      <c r="PNQ138" s="10"/>
      <c r="PNR138" s="10"/>
      <c r="PNS138" s="10"/>
      <c r="PNT138" s="10"/>
      <c r="PNU138" s="10"/>
      <c r="PNV138" s="10"/>
      <c r="PNW138" s="10"/>
      <c r="PNX138" s="10"/>
      <c r="PNY138" s="10"/>
      <c r="PNZ138" s="10"/>
      <c r="POA138" s="10"/>
      <c r="POB138" s="10"/>
      <c r="POC138" s="10"/>
      <c r="POD138" s="10"/>
      <c r="POE138" s="10"/>
      <c r="POF138" s="10"/>
      <c r="POG138" s="10"/>
      <c r="POH138" s="10"/>
      <c r="POI138" s="10"/>
      <c r="POJ138" s="10"/>
      <c r="POK138" s="10"/>
      <c r="POL138" s="10"/>
      <c r="POM138" s="10"/>
      <c r="PON138" s="10"/>
      <c r="POO138" s="10"/>
      <c r="POP138" s="10"/>
      <c r="POQ138" s="10"/>
      <c r="POR138" s="10"/>
      <c r="POS138" s="10"/>
      <c r="POT138" s="10"/>
      <c r="POU138" s="10"/>
      <c r="POV138" s="10"/>
      <c r="POW138" s="10"/>
      <c r="POX138" s="10"/>
      <c r="POY138" s="10"/>
      <c r="POZ138" s="10"/>
      <c r="PPA138" s="10"/>
      <c r="PPB138" s="10"/>
      <c r="PPC138" s="10"/>
      <c r="PPD138" s="10"/>
      <c r="PPE138" s="10"/>
      <c r="PPF138" s="10"/>
      <c r="PPG138" s="10"/>
      <c r="PPH138" s="10"/>
      <c r="PPI138" s="10"/>
      <c r="PPJ138" s="10"/>
      <c r="PPK138" s="10"/>
      <c r="PPL138" s="10"/>
      <c r="PPM138" s="10"/>
      <c r="PPN138" s="10"/>
      <c r="PPO138" s="10"/>
      <c r="PPP138" s="10"/>
      <c r="PPQ138" s="10"/>
      <c r="PPR138" s="10"/>
      <c r="PPS138" s="10"/>
      <c r="PPT138" s="10"/>
      <c r="PPU138" s="10"/>
      <c r="PPV138" s="10"/>
      <c r="PPW138" s="10"/>
      <c r="PPX138" s="10"/>
      <c r="PPY138" s="10"/>
      <c r="PPZ138" s="10"/>
      <c r="PQA138" s="10"/>
      <c r="PQB138" s="10"/>
      <c r="PQC138" s="10"/>
      <c r="PQD138" s="10"/>
      <c r="PQE138" s="10"/>
      <c r="PQF138" s="10"/>
      <c r="PQG138" s="10"/>
      <c r="PQH138" s="10"/>
      <c r="PQI138" s="10"/>
      <c r="PQJ138" s="10"/>
      <c r="PQK138" s="10"/>
      <c r="PQL138" s="10"/>
      <c r="PQM138" s="10"/>
      <c r="PQN138" s="10"/>
      <c r="PQO138" s="10"/>
      <c r="PQP138" s="10"/>
      <c r="PQQ138" s="10"/>
      <c r="PQR138" s="10"/>
      <c r="PQS138" s="10"/>
      <c r="PQT138" s="10"/>
      <c r="PQU138" s="10"/>
      <c r="PQV138" s="10"/>
      <c r="PQW138" s="10"/>
      <c r="PQX138" s="10"/>
      <c r="PQY138" s="10"/>
      <c r="PQZ138" s="10"/>
      <c r="PRA138" s="10"/>
      <c r="PRB138" s="10"/>
      <c r="PRC138" s="10"/>
      <c r="PRD138" s="10"/>
      <c r="PRE138" s="10"/>
      <c r="PRF138" s="10"/>
      <c r="PRG138" s="10"/>
      <c r="PRH138" s="10"/>
      <c r="PRI138" s="10"/>
      <c r="PRJ138" s="10"/>
      <c r="PRK138" s="10"/>
      <c r="PRL138" s="10"/>
      <c r="PRM138" s="10"/>
      <c r="PRN138" s="10"/>
      <c r="PRO138" s="10"/>
      <c r="PRP138" s="10"/>
      <c r="PRQ138" s="10"/>
      <c r="PRR138" s="10"/>
      <c r="PRS138" s="10"/>
      <c r="PRT138" s="10"/>
      <c r="PRU138" s="10"/>
      <c r="PRV138" s="10"/>
      <c r="PRW138" s="10"/>
      <c r="PRX138" s="10"/>
      <c r="PRY138" s="10"/>
      <c r="PRZ138" s="10"/>
      <c r="PSA138" s="10"/>
      <c r="PSB138" s="10"/>
      <c r="PSC138" s="10"/>
      <c r="PSD138" s="10"/>
      <c r="PSE138" s="10"/>
      <c r="PSF138" s="10"/>
      <c r="PSG138" s="10"/>
      <c r="PSH138" s="10"/>
      <c r="PSI138" s="10"/>
      <c r="PSJ138" s="10"/>
      <c r="PSK138" s="10"/>
      <c r="PSL138" s="10"/>
      <c r="PSM138" s="10"/>
      <c r="PSN138" s="10"/>
      <c r="PSO138" s="10"/>
      <c r="PSP138" s="10"/>
      <c r="PSQ138" s="10"/>
      <c r="PSR138" s="10"/>
      <c r="PSS138" s="10"/>
      <c r="PST138" s="10"/>
      <c r="PSU138" s="10"/>
      <c r="PSV138" s="10"/>
      <c r="PSW138" s="10"/>
      <c r="PSX138" s="10"/>
      <c r="PSY138" s="10"/>
      <c r="PSZ138" s="10"/>
      <c r="PTA138" s="10"/>
      <c r="PTB138" s="10"/>
      <c r="PTC138" s="10"/>
      <c r="PTD138" s="10"/>
      <c r="PTE138" s="10"/>
      <c r="PTF138" s="10"/>
      <c r="PTG138" s="10"/>
      <c r="PTH138" s="10"/>
      <c r="PTI138" s="10"/>
      <c r="PTJ138" s="10"/>
      <c r="PTK138" s="10"/>
      <c r="PTL138" s="10"/>
      <c r="PTM138" s="10"/>
      <c r="PTN138" s="10"/>
      <c r="PTO138" s="10"/>
      <c r="PTP138" s="10"/>
      <c r="PTQ138" s="10"/>
      <c r="PTR138" s="10"/>
      <c r="PTS138" s="10"/>
      <c r="PTT138" s="10"/>
      <c r="PTU138" s="10"/>
      <c r="PTV138" s="10"/>
      <c r="PTW138" s="10"/>
      <c r="PTX138" s="10"/>
      <c r="PTY138" s="10"/>
      <c r="PTZ138" s="10"/>
      <c r="PUA138" s="10"/>
      <c r="PUB138" s="10"/>
      <c r="PUC138" s="10"/>
      <c r="PUD138" s="10"/>
      <c r="PUE138" s="10"/>
      <c r="PUF138" s="10"/>
      <c r="PUG138" s="10"/>
      <c r="PUH138" s="10"/>
      <c r="PUI138" s="10"/>
      <c r="PUJ138" s="10"/>
      <c r="PUK138" s="10"/>
      <c r="PUL138" s="10"/>
      <c r="PUM138" s="10"/>
      <c r="PUN138" s="10"/>
      <c r="PUO138" s="10"/>
      <c r="PUP138" s="10"/>
      <c r="PUQ138" s="10"/>
      <c r="PUR138" s="10"/>
      <c r="PUS138" s="10"/>
      <c r="PUT138" s="10"/>
      <c r="PUU138" s="10"/>
      <c r="PUV138" s="10"/>
      <c r="PUW138" s="10"/>
      <c r="PUX138" s="10"/>
      <c r="PUY138" s="10"/>
      <c r="PUZ138" s="10"/>
      <c r="PVA138" s="10"/>
      <c r="PVB138" s="10"/>
      <c r="PVC138" s="10"/>
      <c r="PVD138" s="10"/>
      <c r="PVE138" s="10"/>
      <c r="PVF138" s="10"/>
      <c r="PVG138" s="10"/>
      <c r="PVH138" s="10"/>
      <c r="PVI138" s="10"/>
      <c r="PVJ138" s="10"/>
      <c r="PVK138" s="10"/>
      <c r="PVL138" s="10"/>
      <c r="PVM138" s="10"/>
      <c r="PVN138" s="10"/>
      <c r="PVO138" s="10"/>
      <c r="PVP138" s="10"/>
      <c r="PVQ138" s="10"/>
      <c r="PVR138" s="10"/>
      <c r="PVS138" s="10"/>
      <c r="PVT138" s="10"/>
      <c r="PVU138" s="10"/>
      <c r="PVV138" s="10"/>
      <c r="PVW138" s="10"/>
      <c r="PVX138" s="10"/>
      <c r="PVY138" s="10"/>
      <c r="PVZ138" s="10"/>
      <c r="PWA138" s="10"/>
      <c r="PWB138" s="10"/>
      <c r="PWC138" s="10"/>
      <c r="PWD138" s="10"/>
      <c r="PWE138" s="10"/>
      <c r="PWF138" s="10"/>
      <c r="PWG138" s="10"/>
      <c r="PWH138" s="10"/>
      <c r="PWI138" s="10"/>
      <c r="PWJ138" s="10"/>
      <c r="PWK138" s="10"/>
      <c r="PWL138" s="10"/>
      <c r="PWM138" s="10"/>
      <c r="PWN138" s="10"/>
      <c r="PWO138" s="10"/>
      <c r="PWP138" s="10"/>
      <c r="PWQ138" s="10"/>
      <c r="PWR138" s="10"/>
      <c r="PWS138" s="10"/>
      <c r="PWT138" s="10"/>
      <c r="PWU138" s="10"/>
      <c r="PWV138" s="10"/>
      <c r="PWW138" s="10"/>
      <c r="PWX138" s="10"/>
      <c r="PWY138" s="10"/>
      <c r="PWZ138" s="10"/>
      <c r="PXA138" s="10"/>
      <c r="PXB138" s="10"/>
      <c r="PXC138" s="10"/>
      <c r="PXD138" s="10"/>
      <c r="PXE138" s="10"/>
      <c r="PXF138" s="10"/>
      <c r="PXG138" s="10"/>
      <c r="PXH138" s="10"/>
      <c r="PXI138" s="10"/>
      <c r="PXJ138" s="10"/>
      <c r="PXK138" s="10"/>
      <c r="PXL138" s="10"/>
      <c r="PXM138" s="10"/>
      <c r="PXN138" s="10"/>
      <c r="PXO138" s="10"/>
      <c r="PXP138" s="10"/>
      <c r="PXQ138" s="10"/>
      <c r="PXR138" s="10"/>
      <c r="PXS138" s="10"/>
      <c r="PXT138" s="10"/>
      <c r="PXU138" s="10"/>
      <c r="PXV138" s="10"/>
      <c r="PXW138" s="10"/>
      <c r="PXX138" s="10"/>
      <c r="PXY138" s="10"/>
      <c r="PXZ138" s="10"/>
      <c r="PYA138" s="10"/>
      <c r="PYB138" s="10"/>
      <c r="PYC138" s="10"/>
      <c r="PYD138" s="10"/>
      <c r="PYE138" s="10"/>
      <c r="PYF138" s="10"/>
      <c r="PYG138" s="10"/>
      <c r="PYH138" s="10"/>
      <c r="PYI138" s="10"/>
      <c r="PYJ138" s="10"/>
      <c r="PYK138" s="10"/>
      <c r="PYL138" s="10"/>
      <c r="PYM138" s="10"/>
      <c r="PYN138" s="10"/>
      <c r="PYO138" s="10"/>
      <c r="PYP138" s="10"/>
      <c r="PYQ138" s="10"/>
      <c r="PYR138" s="10"/>
      <c r="PYS138" s="10"/>
      <c r="PYT138" s="10"/>
      <c r="PYU138" s="10"/>
      <c r="PYV138" s="10"/>
      <c r="PYW138" s="10"/>
      <c r="PYX138" s="10"/>
      <c r="PYY138" s="10"/>
      <c r="PYZ138" s="10"/>
      <c r="PZA138" s="10"/>
      <c r="PZB138" s="10"/>
      <c r="PZC138" s="10"/>
      <c r="PZD138" s="10"/>
      <c r="PZE138" s="10"/>
      <c r="PZF138" s="10"/>
      <c r="PZG138" s="10"/>
      <c r="PZH138" s="10"/>
      <c r="PZI138" s="10"/>
      <c r="PZJ138" s="10"/>
      <c r="PZK138" s="10"/>
      <c r="PZL138" s="10"/>
      <c r="PZM138" s="10"/>
      <c r="PZN138" s="10"/>
      <c r="PZO138" s="10"/>
      <c r="PZP138" s="10"/>
      <c r="PZQ138" s="10"/>
      <c r="PZR138" s="10"/>
      <c r="PZS138" s="10"/>
      <c r="PZT138" s="10"/>
      <c r="PZU138" s="10"/>
      <c r="PZV138" s="10"/>
      <c r="PZW138" s="10"/>
      <c r="PZX138" s="10"/>
      <c r="PZY138" s="10"/>
      <c r="PZZ138" s="10"/>
      <c r="QAA138" s="10"/>
      <c r="QAB138" s="10"/>
      <c r="QAC138" s="10"/>
      <c r="QAD138" s="10"/>
      <c r="QAE138" s="10"/>
      <c r="QAF138" s="10"/>
      <c r="QAG138" s="10"/>
      <c r="QAH138" s="10"/>
      <c r="QAI138" s="10"/>
      <c r="QAJ138" s="10"/>
      <c r="QAK138" s="10"/>
      <c r="QAL138" s="10"/>
      <c r="QAM138" s="10"/>
      <c r="QAN138" s="10"/>
      <c r="QAO138" s="10"/>
      <c r="QAP138" s="10"/>
      <c r="QAQ138" s="10"/>
      <c r="QAR138" s="10"/>
      <c r="QAS138" s="10"/>
      <c r="QAT138" s="10"/>
      <c r="QAU138" s="10"/>
      <c r="QAV138" s="10"/>
      <c r="QAW138" s="10"/>
      <c r="QAX138" s="10"/>
      <c r="QAY138" s="10"/>
      <c r="QAZ138" s="10"/>
      <c r="QBA138" s="10"/>
      <c r="QBB138" s="10"/>
      <c r="QBC138" s="10"/>
      <c r="QBD138" s="10"/>
      <c r="QBE138" s="10"/>
      <c r="QBF138" s="10"/>
      <c r="QBG138" s="10"/>
      <c r="QBH138" s="10"/>
      <c r="QBI138" s="10"/>
      <c r="QBJ138" s="10"/>
      <c r="QBK138" s="10"/>
      <c r="QBL138" s="10"/>
      <c r="QBM138" s="10"/>
      <c r="QBN138" s="10"/>
      <c r="QBO138" s="10"/>
      <c r="QBP138" s="10"/>
      <c r="QBQ138" s="10"/>
      <c r="QBR138" s="10"/>
      <c r="QBS138" s="10"/>
      <c r="QBT138" s="10"/>
      <c r="QBU138" s="10"/>
      <c r="QBV138" s="10"/>
      <c r="QBW138" s="10"/>
      <c r="QBX138" s="10"/>
      <c r="QBY138" s="10"/>
      <c r="QBZ138" s="10"/>
      <c r="QCA138" s="10"/>
      <c r="QCB138" s="10"/>
      <c r="QCC138" s="10"/>
      <c r="QCD138" s="10"/>
      <c r="QCE138" s="10"/>
      <c r="QCF138" s="10"/>
      <c r="QCG138" s="10"/>
      <c r="QCH138" s="10"/>
      <c r="QCI138" s="10"/>
      <c r="QCJ138" s="10"/>
      <c r="QCK138" s="10"/>
      <c r="QCL138" s="10"/>
      <c r="QCM138" s="10"/>
      <c r="QCN138" s="10"/>
      <c r="QCO138" s="10"/>
      <c r="QCP138" s="10"/>
      <c r="QCQ138" s="10"/>
      <c r="QCR138" s="10"/>
      <c r="QCS138" s="10"/>
      <c r="QCT138" s="10"/>
      <c r="QCU138" s="10"/>
      <c r="QCV138" s="10"/>
      <c r="QCW138" s="10"/>
      <c r="QCX138" s="10"/>
      <c r="QCY138" s="10"/>
      <c r="QCZ138" s="10"/>
      <c r="QDA138" s="10"/>
      <c r="QDB138" s="10"/>
      <c r="QDC138" s="10"/>
      <c r="QDD138" s="10"/>
      <c r="QDE138" s="10"/>
      <c r="QDF138" s="10"/>
      <c r="QDG138" s="10"/>
      <c r="QDH138" s="10"/>
      <c r="QDI138" s="10"/>
      <c r="QDJ138" s="10"/>
      <c r="QDK138" s="10"/>
      <c r="QDL138" s="10"/>
      <c r="QDM138" s="10"/>
      <c r="QDN138" s="10"/>
      <c r="QDO138" s="10"/>
      <c r="QDP138" s="10"/>
      <c r="QDQ138" s="10"/>
      <c r="QDR138" s="10"/>
      <c r="QDS138" s="10"/>
      <c r="QDT138" s="10"/>
      <c r="QDU138" s="10"/>
      <c r="QDV138" s="10"/>
      <c r="QDW138" s="10"/>
      <c r="QDX138" s="10"/>
      <c r="QDY138" s="10"/>
      <c r="QDZ138" s="10"/>
      <c r="QEA138" s="10"/>
      <c r="QEB138" s="10"/>
      <c r="QEC138" s="10"/>
      <c r="QED138" s="10"/>
      <c r="QEE138" s="10"/>
      <c r="QEF138" s="10"/>
      <c r="QEG138" s="10"/>
      <c r="QEH138" s="10"/>
      <c r="QEI138" s="10"/>
      <c r="QEJ138" s="10"/>
      <c r="QEK138" s="10"/>
      <c r="QEL138" s="10"/>
      <c r="QEM138" s="10"/>
      <c r="QEN138" s="10"/>
      <c r="QEO138" s="10"/>
      <c r="QEP138" s="10"/>
      <c r="QEQ138" s="10"/>
      <c r="QER138" s="10"/>
      <c r="QES138" s="10"/>
      <c r="QET138" s="10"/>
      <c r="QEU138" s="10"/>
      <c r="QEV138" s="10"/>
      <c r="QEW138" s="10"/>
      <c r="QEX138" s="10"/>
      <c r="QEY138" s="10"/>
      <c r="QEZ138" s="10"/>
      <c r="QFA138" s="10"/>
      <c r="QFB138" s="10"/>
      <c r="QFC138" s="10"/>
      <c r="QFD138" s="10"/>
      <c r="QFE138" s="10"/>
      <c r="QFF138" s="10"/>
      <c r="QFG138" s="10"/>
      <c r="QFH138" s="10"/>
      <c r="QFI138" s="10"/>
      <c r="QFJ138" s="10"/>
      <c r="QFK138" s="10"/>
      <c r="QFL138" s="10"/>
      <c r="QFM138" s="10"/>
      <c r="QFN138" s="10"/>
      <c r="QFO138" s="10"/>
      <c r="QFP138" s="10"/>
      <c r="QFQ138" s="10"/>
      <c r="QFR138" s="10"/>
      <c r="QFS138" s="10"/>
      <c r="QFT138" s="10"/>
      <c r="QFU138" s="10"/>
      <c r="QFV138" s="10"/>
      <c r="QFW138" s="10"/>
      <c r="QFX138" s="10"/>
      <c r="QFY138" s="10"/>
      <c r="QFZ138" s="10"/>
      <c r="QGA138" s="10"/>
      <c r="QGB138" s="10"/>
      <c r="QGC138" s="10"/>
      <c r="QGD138" s="10"/>
      <c r="QGE138" s="10"/>
      <c r="QGF138" s="10"/>
      <c r="QGG138" s="10"/>
      <c r="QGH138" s="10"/>
      <c r="QGI138" s="10"/>
      <c r="QGJ138" s="10"/>
      <c r="QGK138" s="10"/>
      <c r="QGL138" s="10"/>
      <c r="QGM138" s="10"/>
      <c r="QGN138" s="10"/>
      <c r="QGO138" s="10"/>
      <c r="QGP138" s="10"/>
      <c r="QGQ138" s="10"/>
      <c r="QGR138" s="10"/>
      <c r="QGS138" s="10"/>
      <c r="QGT138" s="10"/>
      <c r="QGU138" s="10"/>
      <c r="QGV138" s="10"/>
      <c r="QGW138" s="10"/>
      <c r="QGX138" s="10"/>
      <c r="QGY138" s="10"/>
      <c r="QGZ138" s="10"/>
      <c r="QHA138" s="10"/>
      <c r="QHB138" s="10"/>
      <c r="QHC138" s="10"/>
      <c r="QHD138" s="10"/>
      <c r="QHE138" s="10"/>
      <c r="QHF138" s="10"/>
      <c r="QHG138" s="10"/>
      <c r="QHH138" s="10"/>
      <c r="QHI138" s="10"/>
      <c r="QHJ138" s="10"/>
      <c r="QHK138" s="10"/>
      <c r="QHL138" s="10"/>
      <c r="QHM138" s="10"/>
      <c r="QHN138" s="10"/>
      <c r="QHO138" s="10"/>
      <c r="QHP138" s="10"/>
      <c r="QHQ138" s="10"/>
      <c r="QHR138" s="10"/>
      <c r="QHS138" s="10"/>
      <c r="QHT138" s="10"/>
      <c r="QHU138" s="10"/>
      <c r="QHV138" s="10"/>
      <c r="QHW138" s="10"/>
      <c r="QHX138" s="10"/>
      <c r="QHY138" s="10"/>
      <c r="QHZ138" s="10"/>
      <c r="QIA138" s="10"/>
      <c r="QIB138" s="10"/>
      <c r="QIC138" s="10"/>
      <c r="QID138" s="10"/>
      <c r="QIE138" s="10"/>
      <c r="QIF138" s="10"/>
      <c r="QIG138" s="10"/>
      <c r="QIH138" s="10"/>
      <c r="QII138" s="10"/>
      <c r="QIJ138" s="10"/>
      <c r="QIK138" s="10"/>
      <c r="QIL138" s="10"/>
      <c r="QIM138" s="10"/>
      <c r="QIN138" s="10"/>
      <c r="QIO138" s="10"/>
      <c r="QIP138" s="10"/>
      <c r="QIQ138" s="10"/>
      <c r="QIR138" s="10"/>
      <c r="QIS138" s="10"/>
      <c r="QIT138" s="10"/>
      <c r="QIU138" s="10"/>
      <c r="QIV138" s="10"/>
      <c r="QIW138" s="10"/>
      <c r="QIX138" s="10"/>
      <c r="QIY138" s="10"/>
      <c r="QIZ138" s="10"/>
      <c r="QJA138" s="10"/>
      <c r="QJB138" s="10"/>
      <c r="QJC138" s="10"/>
      <c r="QJD138" s="10"/>
      <c r="QJE138" s="10"/>
      <c r="QJF138" s="10"/>
      <c r="QJG138" s="10"/>
      <c r="QJH138" s="10"/>
      <c r="QJI138" s="10"/>
      <c r="QJJ138" s="10"/>
      <c r="QJK138" s="10"/>
      <c r="QJL138" s="10"/>
      <c r="QJM138" s="10"/>
      <c r="QJN138" s="10"/>
      <c r="QJO138" s="10"/>
      <c r="QJP138" s="10"/>
      <c r="QJQ138" s="10"/>
      <c r="QJR138" s="10"/>
      <c r="QJS138" s="10"/>
      <c r="QJT138" s="10"/>
      <c r="QJU138" s="10"/>
      <c r="QJV138" s="10"/>
      <c r="QJW138" s="10"/>
      <c r="QJX138" s="10"/>
      <c r="QJY138" s="10"/>
      <c r="QJZ138" s="10"/>
      <c r="QKA138" s="10"/>
      <c r="QKB138" s="10"/>
      <c r="QKC138" s="10"/>
      <c r="QKD138" s="10"/>
      <c r="QKE138" s="10"/>
      <c r="QKF138" s="10"/>
      <c r="QKG138" s="10"/>
      <c r="QKH138" s="10"/>
      <c r="QKI138" s="10"/>
      <c r="QKJ138" s="10"/>
      <c r="QKK138" s="10"/>
      <c r="QKL138" s="10"/>
      <c r="QKM138" s="10"/>
      <c r="QKN138" s="10"/>
      <c r="QKO138" s="10"/>
      <c r="QKP138" s="10"/>
      <c r="QKQ138" s="10"/>
      <c r="QKR138" s="10"/>
      <c r="QKS138" s="10"/>
      <c r="QKT138" s="10"/>
      <c r="QKU138" s="10"/>
      <c r="QKV138" s="10"/>
      <c r="QKW138" s="10"/>
      <c r="QKX138" s="10"/>
      <c r="QKY138" s="10"/>
      <c r="QKZ138" s="10"/>
      <c r="QLA138" s="10"/>
      <c r="QLB138" s="10"/>
      <c r="QLC138" s="10"/>
      <c r="QLD138" s="10"/>
      <c r="QLE138" s="10"/>
      <c r="QLF138" s="10"/>
      <c r="QLG138" s="10"/>
      <c r="QLH138" s="10"/>
      <c r="QLI138" s="10"/>
      <c r="QLJ138" s="10"/>
      <c r="QLK138" s="10"/>
      <c r="QLL138" s="10"/>
      <c r="QLM138" s="10"/>
      <c r="QLN138" s="10"/>
      <c r="QLO138" s="10"/>
      <c r="QLP138" s="10"/>
      <c r="QLQ138" s="10"/>
      <c r="QLR138" s="10"/>
      <c r="QLS138" s="10"/>
      <c r="QLT138" s="10"/>
      <c r="QLU138" s="10"/>
      <c r="QLV138" s="10"/>
      <c r="QLW138" s="10"/>
      <c r="QLX138" s="10"/>
      <c r="QLY138" s="10"/>
      <c r="QLZ138" s="10"/>
      <c r="QMA138" s="10"/>
      <c r="QMB138" s="10"/>
      <c r="QMC138" s="10"/>
      <c r="QMD138" s="10"/>
      <c r="QME138" s="10"/>
      <c r="QMF138" s="10"/>
      <c r="QMG138" s="10"/>
      <c r="QMH138" s="10"/>
      <c r="QMI138" s="10"/>
      <c r="QMJ138" s="10"/>
      <c r="QMK138" s="10"/>
      <c r="QML138" s="10"/>
      <c r="QMM138" s="10"/>
      <c r="QMN138" s="10"/>
      <c r="QMO138" s="10"/>
      <c r="QMP138" s="10"/>
      <c r="QMQ138" s="10"/>
      <c r="QMR138" s="10"/>
      <c r="QMS138" s="10"/>
      <c r="QMT138" s="10"/>
      <c r="QMU138" s="10"/>
      <c r="QMV138" s="10"/>
      <c r="QMW138" s="10"/>
      <c r="QMX138" s="10"/>
      <c r="QMY138" s="10"/>
      <c r="QMZ138" s="10"/>
      <c r="QNA138" s="10"/>
      <c r="QNB138" s="10"/>
      <c r="QNC138" s="10"/>
      <c r="QND138" s="10"/>
      <c r="QNE138" s="10"/>
      <c r="QNF138" s="10"/>
      <c r="QNG138" s="10"/>
      <c r="QNH138" s="10"/>
      <c r="QNI138" s="10"/>
      <c r="QNJ138" s="10"/>
      <c r="QNK138" s="10"/>
      <c r="QNL138" s="10"/>
      <c r="QNM138" s="10"/>
      <c r="QNN138" s="10"/>
      <c r="QNO138" s="10"/>
      <c r="QNP138" s="10"/>
      <c r="QNQ138" s="10"/>
      <c r="QNR138" s="10"/>
      <c r="QNS138" s="10"/>
      <c r="QNT138" s="10"/>
      <c r="QNU138" s="10"/>
      <c r="QNV138" s="10"/>
      <c r="QNW138" s="10"/>
      <c r="QNX138" s="10"/>
      <c r="QNY138" s="10"/>
      <c r="QNZ138" s="10"/>
      <c r="QOA138" s="10"/>
      <c r="QOB138" s="10"/>
      <c r="QOC138" s="10"/>
      <c r="QOD138" s="10"/>
      <c r="QOE138" s="10"/>
      <c r="QOF138" s="10"/>
      <c r="QOG138" s="10"/>
      <c r="QOH138" s="10"/>
      <c r="QOI138" s="10"/>
      <c r="QOJ138" s="10"/>
      <c r="QOK138" s="10"/>
      <c r="QOL138" s="10"/>
      <c r="QOM138" s="10"/>
      <c r="QON138" s="10"/>
      <c r="QOO138" s="10"/>
      <c r="QOP138" s="10"/>
      <c r="QOQ138" s="10"/>
      <c r="QOR138" s="10"/>
      <c r="QOS138" s="10"/>
      <c r="QOT138" s="10"/>
      <c r="QOU138" s="10"/>
      <c r="QOV138" s="10"/>
      <c r="QOW138" s="10"/>
      <c r="QOX138" s="10"/>
      <c r="QOY138" s="10"/>
      <c r="QOZ138" s="10"/>
      <c r="QPA138" s="10"/>
      <c r="QPB138" s="10"/>
      <c r="QPC138" s="10"/>
      <c r="QPD138" s="10"/>
      <c r="QPE138" s="10"/>
      <c r="QPF138" s="10"/>
      <c r="QPG138" s="10"/>
      <c r="QPH138" s="10"/>
      <c r="QPI138" s="10"/>
      <c r="QPJ138" s="10"/>
      <c r="QPK138" s="10"/>
      <c r="QPL138" s="10"/>
      <c r="QPM138" s="10"/>
      <c r="QPN138" s="10"/>
      <c r="QPO138" s="10"/>
      <c r="QPP138" s="10"/>
      <c r="QPQ138" s="10"/>
      <c r="QPR138" s="10"/>
      <c r="QPS138" s="10"/>
      <c r="QPT138" s="10"/>
      <c r="QPU138" s="10"/>
      <c r="QPV138" s="10"/>
      <c r="QPW138" s="10"/>
      <c r="QPX138" s="10"/>
      <c r="QPY138" s="10"/>
      <c r="QPZ138" s="10"/>
      <c r="QQA138" s="10"/>
      <c r="QQB138" s="10"/>
      <c r="QQC138" s="10"/>
      <c r="QQD138" s="10"/>
      <c r="QQE138" s="10"/>
      <c r="QQF138" s="10"/>
      <c r="QQG138" s="10"/>
      <c r="QQH138" s="10"/>
      <c r="QQI138" s="10"/>
      <c r="QQJ138" s="10"/>
      <c r="QQK138" s="10"/>
      <c r="QQL138" s="10"/>
      <c r="QQM138" s="10"/>
      <c r="QQN138" s="10"/>
      <c r="QQO138" s="10"/>
      <c r="QQP138" s="10"/>
      <c r="QQQ138" s="10"/>
      <c r="QQR138" s="10"/>
      <c r="QQS138" s="10"/>
      <c r="QQT138" s="10"/>
      <c r="QQU138" s="10"/>
      <c r="QQV138" s="10"/>
      <c r="QQW138" s="10"/>
      <c r="QQX138" s="10"/>
      <c r="QQY138" s="10"/>
      <c r="QQZ138" s="10"/>
      <c r="QRA138" s="10"/>
      <c r="QRB138" s="10"/>
      <c r="QRC138" s="10"/>
      <c r="QRD138" s="10"/>
      <c r="QRE138" s="10"/>
      <c r="QRF138" s="10"/>
      <c r="QRG138" s="10"/>
      <c r="QRH138" s="10"/>
      <c r="QRI138" s="10"/>
      <c r="QRJ138" s="10"/>
      <c r="QRK138" s="10"/>
      <c r="QRL138" s="10"/>
      <c r="QRM138" s="10"/>
      <c r="QRN138" s="10"/>
      <c r="QRO138" s="10"/>
      <c r="QRP138" s="10"/>
      <c r="QRQ138" s="10"/>
      <c r="QRR138" s="10"/>
      <c r="QRS138" s="10"/>
      <c r="QRT138" s="10"/>
      <c r="QRU138" s="10"/>
      <c r="QRV138" s="10"/>
      <c r="QRW138" s="10"/>
      <c r="QRX138" s="10"/>
      <c r="QRY138" s="10"/>
      <c r="QRZ138" s="10"/>
      <c r="QSA138" s="10"/>
      <c r="QSB138" s="10"/>
      <c r="QSC138" s="10"/>
      <c r="QSD138" s="10"/>
      <c r="QSE138" s="10"/>
      <c r="QSF138" s="10"/>
      <c r="QSG138" s="10"/>
      <c r="QSH138" s="10"/>
      <c r="QSI138" s="10"/>
      <c r="QSJ138" s="10"/>
      <c r="QSK138" s="10"/>
      <c r="QSL138" s="10"/>
      <c r="QSM138" s="10"/>
      <c r="QSN138" s="10"/>
      <c r="QSO138" s="10"/>
      <c r="QSP138" s="10"/>
      <c r="QSQ138" s="10"/>
      <c r="QSR138" s="10"/>
      <c r="QSS138" s="10"/>
      <c r="QST138" s="10"/>
      <c r="QSU138" s="10"/>
      <c r="QSV138" s="10"/>
      <c r="QSW138" s="10"/>
      <c r="QSX138" s="10"/>
      <c r="QSY138" s="10"/>
      <c r="QSZ138" s="10"/>
      <c r="QTA138" s="10"/>
      <c r="QTB138" s="10"/>
      <c r="QTC138" s="10"/>
      <c r="QTD138" s="10"/>
      <c r="QTE138" s="10"/>
      <c r="QTF138" s="10"/>
      <c r="QTG138" s="10"/>
      <c r="QTH138" s="10"/>
      <c r="QTI138" s="10"/>
      <c r="QTJ138" s="10"/>
      <c r="QTK138" s="10"/>
      <c r="QTL138" s="10"/>
      <c r="QTM138" s="10"/>
      <c r="QTN138" s="10"/>
      <c r="QTO138" s="10"/>
      <c r="QTP138" s="10"/>
      <c r="QTQ138" s="10"/>
      <c r="QTR138" s="10"/>
      <c r="QTS138" s="10"/>
      <c r="QTT138" s="10"/>
      <c r="QTU138" s="10"/>
      <c r="QTV138" s="10"/>
      <c r="QTW138" s="10"/>
      <c r="QTX138" s="10"/>
      <c r="QTY138" s="10"/>
      <c r="QTZ138" s="10"/>
      <c r="QUA138" s="10"/>
      <c r="QUB138" s="10"/>
      <c r="QUC138" s="10"/>
      <c r="QUD138" s="10"/>
      <c r="QUE138" s="10"/>
      <c r="QUF138" s="10"/>
      <c r="QUG138" s="10"/>
      <c r="QUH138" s="10"/>
      <c r="QUI138" s="10"/>
      <c r="QUJ138" s="10"/>
      <c r="QUK138" s="10"/>
      <c r="QUL138" s="10"/>
      <c r="QUM138" s="10"/>
      <c r="QUN138" s="10"/>
      <c r="QUO138" s="10"/>
      <c r="QUP138" s="10"/>
      <c r="QUQ138" s="10"/>
      <c r="QUR138" s="10"/>
      <c r="QUS138" s="10"/>
      <c r="QUT138" s="10"/>
      <c r="QUU138" s="10"/>
      <c r="QUV138" s="10"/>
      <c r="QUW138" s="10"/>
      <c r="QUX138" s="10"/>
      <c r="QUY138" s="10"/>
      <c r="QUZ138" s="10"/>
      <c r="QVA138" s="10"/>
      <c r="QVB138" s="10"/>
      <c r="QVC138" s="10"/>
      <c r="QVD138" s="10"/>
      <c r="QVE138" s="10"/>
      <c r="QVF138" s="10"/>
      <c r="QVG138" s="10"/>
      <c r="QVH138" s="10"/>
      <c r="QVI138" s="10"/>
      <c r="QVJ138" s="10"/>
      <c r="QVK138" s="10"/>
      <c r="QVL138" s="10"/>
      <c r="QVM138" s="10"/>
      <c r="QVN138" s="10"/>
      <c r="QVO138" s="10"/>
      <c r="QVP138" s="10"/>
      <c r="QVQ138" s="10"/>
      <c r="QVR138" s="10"/>
      <c r="QVS138" s="10"/>
      <c r="QVT138" s="10"/>
      <c r="QVU138" s="10"/>
      <c r="QVV138" s="10"/>
      <c r="QVW138" s="10"/>
      <c r="QVX138" s="10"/>
      <c r="QVY138" s="10"/>
      <c r="QVZ138" s="10"/>
      <c r="QWA138" s="10"/>
      <c r="QWB138" s="10"/>
      <c r="QWC138" s="10"/>
      <c r="QWD138" s="10"/>
      <c r="QWE138" s="10"/>
      <c r="QWF138" s="10"/>
      <c r="QWG138" s="10"/>
      <c r="QWH138" s="10"/>
      <c r="QWI138" s="10"/>
      <c r="QWJ138" s="10"/>
      <c r="QWK138" s="10"/>
      <c r="QWL138" s="10"/>
      <c r="QWM138" s="10"/>
      <c r="QWN138" s="10"/>
      <c r="QWO138" s="10"/>
      <c r="QWP138" s="10"/>
      <c r="QWQ138" s="10"/>
      <c r="QWR138" s="10"/>
      <c r="QWS138" s="10"/>
      <c r="QWT138" s="10"/>
      <c r="QWU138" s="10"/>
      <c r="QWV138" s="10"/>
      <c r="QWW138" s="10"/>
      <c r="QWX138" s="10"/>
      <c r="QWY138" s="10"/>
      <c r="QWZ138" s="10"/>
      <c r="QXA138" s="10"/>
      <c r="QXB138" s="10"/>
      <c r="QXC138" s="10"/>
      <c r="QXD138" s="10"/>
      <c r="QXE138" s="10"/>
      <c r="QXF138" s="10"/>
      <c r="QXG138" s="10"/>
      <c r="QXH138" s="10"/>
      <c r="QXI138" s="10"/>
      <c r="QXJ138" s="10"/>
      <c r="QXK138" s="10"/>
      <c r="QXL138" s="10"/>
      <c r="QXM138" s="10"/>
      <c r="QXN138" s="10"/>
      <c r="QXO138" s="10"/>
      <c r="QXP138" s="10"/>
      <c r="QXQ138" s="10"/>
      <c r="QXR138" s="10"/>
      <c r="QXS138" s="10"/>
      <c r="QXT138" s="10"/>
      <c r="QXU138" s="10"/>
      <c r="QXV138" s="10"/>
      <c r="QXW138" s="10"/>
      <c r="QXX138" s="10"/>
      <c r="QXY138" s="10"/>
      <c r="QXZ138" s="10"/>
      <c r="QYA138" s="10"/>
      <c r="QYB138" s="10"/>
      <c r="QYC138" s="10"/>
      <c r="QYD138" s="10"/>
      <c r="QYE138" s="10"/>
      <c r="QYF138" s="10"/>
      <c r="QYG138" s="10"/>
      <c r="QYH138" s="10"/>
      <c r="QYI138" s="10"/>
      <c r="QYJ138" s="10"/>
      <c r="QYK138" s="10"/>
      <c r="QYL138" s="10"/>
      <c r="QYM138" s="10"/>
      <c r="QYN138" s="10"/>
      <c r="QYO138" s="10"/>
      <c r="QYP138" s="10"/>
      <c r="QYQ138" s="10"/>
      <c r="QYR138" s="10"/>
      <c r="QYS138" s="10"/>
      <c r="QYT138" s="10"/>
      <c r="QYU138" s="10"/>
      <c r="QYV138" s="10"/>
      <c r="QYW138" s="10"/>
      <c r="QYX138" s="10"/>
      <c r="QYY138" s="10"/>
      <c r="QYZ138" s="10"/>
      <c r="QZA138" s="10"/>
      <c r="QZB138" s="10"/>
      <c r="QZC138" s="10"/>
      <c r="QZD138" s="10"/>
      <c r="QZE138" s="10"/>
      <c r="QZF138" s="10"/>
      <c r="QZG138" s="10"/>
      <c r="QZH138" s="10"/>
      <c r="QZI138" s="10"/>
      <c r="QZJ138" s="10"/>
      <c r="QZK138" s="10"/>
      <c r="QZL138" s="10"/>
      <c r="QZM138" s="10"/>
      <c r="QZN138" s="10"/>
      <c r="QZO138" s="10"/>
      <c r="QZP138" s="10"/>
      <c r="QZQ138" s="10"/>
      <c r="QZR138" s="10"/>
      <c r="QZS138" s="10"/>
      <c r="QZT138" s="10"/>
      <c r="QZU138" s="10"/>
      <c r="QZV138" s="10"/>
      <c r="QZW138" s="10"/>
      <c r="QZX138" s="10"/>
      <c r="QZY138" s="10"/>
      <c r="QZZ138" s="10"/>
      <c r="RAA138" s="10"/>
      <c r="RAB138" s="10"/>
      <c r="RAC138" s="10"/>
      <c r="RAD138" s="10"/>
      <c r="RAE138" s="10"/>
      <c r="RAF138" s="10"/>
      <c r="RAG138" s="10"/>
      <c r="RAH138" s="10"/>
      <c r="RAI138" s="10"/>
      <c r="RAJ138" s="10"/>
      <c r="RAK138" s="10"/>
      <c r="RAL138" s="10"/>
      <c r="RAM138" s="10"/>
      <c r="RAN138" s="10"/>
      <c r="RAO138" s="10"/>
      <c r="RAP138" s="10"/>
      <c r="RAQ138" s="10"/>
      <c r="RAR138" s="10"/>
      <c r="RAS138" s="10"/>
      <c r="RAT138" s="10"/>
      <c r="RAU138" s="10"/>
      <c r="RAV138" s="10"/>
      <c r="RAW138" s="10"/>
      <c r="RAX138" s="10"/>
      <c r="RAY138" s="10"/>
      <c r="RAZ138" s="10"/>
      <c r="RBA138" s="10"/>
      <c r="RBB138" s="10"/>
      <c r="RBC138" s="10"/>
      <c r="RBD138" s="10"/>
      <c r="RBE138" s="10"/>
      <c r="RBF138" s="10"/>
      <c r="RBG138" s="10"/>
      <c r="RBH138" s="10"/>
      <c r="RBI138" s="10"/>
      <c r="RBJ138" s="10"/>
      <c r="RBK138" s="10"/>
      <c r="RBL138" s="10"/>
      <c r="RBM138" s="10"/>
      <c r="RBN138" s="10"/>
      <c r="RBO138" s="10"/>
      <c r="RBP138" s="10"/>
      <c r="RBQ138" s="10"/>
      <c r="RBR138" s="10"/>
      <c r="RBS138" s="10"/>
      <c r="RBT138" s="10"/>
      <c r="RBU138" s="10"/>
      <c r="RBV138" s="10"/>
      <c r="RBW138" s="10"/>
      <c r="RBX138" s="10"/>
      <c r="RBY138" s="10"/>
      <c r="RBZ138" s="10"/>
      <c r="RCA138" s="10"/>
      <c r="RCB138" s="10"/>
      <c r="RCC138" s="10"/>
      <c r="RCD138" s="10"/>
      <c r="RCE138" s="10"/>
      <c r="RCF138" s="10"/>
      <c r="RCG138" s="10"/>
      <c r="RCH138" s="10"/>
      <c r="RCI138" s="10"/>
      <c r="RCJ138" s="10"/>
      <c r="RCK138" s="10"/>
      <c r="RCL138" s="10"/>
      <c r="RCM138" s="10"/>
      <c r="RCN138" s="10"/>
      <c r="RCO138" s="10"/>
      <c r="RCP138" s="10"/>
      <c r="RCQ138" s="10"/>
      <c r="RCR138" s="10"/>
      <c r="RCS138" s="10"/>
      <c r="RCT138" s="10"/>
      <c r="RCU138" s="10"/>
      <c r="RCV138" s="10"/>
      <c r="RCW138" s="10"/>
      <c r="RCX138" s="10"/>
      <c r="RCY138" s="10"/>
      <c r="RCZ138" s="10"/>
      <c r="RDA138" s="10"/>
      <c r="RDB138" s="10"/>
      <c r="RDC138" s="10"/>
      <c r="RDD138" s="10"/>
      <c r="RDE138" s="10"/>
      <c r="RDF138" s="10"/>
      <c r="RDG138" s="10"/>
      <c r="RDH138" s="10"/>
      <c r="RDI138" s="10"/>
      <c r="RDJ138" s="10"/>
      <c r="RDK138" s="10"/>
      <c r="RDL138" s="10"/>
      <c r="RDM138" s="10"/>
      <c r="RDN138" s="10"/>
      <c r="RDO138" s="10"/>
      <c r="RDP138" s="10"/>
      <c r="RDQ138" s="10"/>
      <c r="RDR138" s="10"/>
      <c r="RDS138" s="10"/>
      <c r="RDT138" s="10"/>
      <c r="RDU138" s="10"/>
      <c r="RDV138" s="10"/>
      <c r="RDW138" s="10"/>
      <c r="RDX138" s="10"/>
      <c r="RDY138" s="10"/>
      <c r="RDZ138" s="10"/>
      <c r="REA138" s="10"/>
      <c r="REB138" s="10"/>
      <c r="REC138" s="10"/>
      <c r="RED138" s="10"/>
      <c r="REE138" s="10"/>
      <c r="REF138" s="10"/>
      <c r="REG138" s="10"/>
      <c r="REH138" s="10"/>
      <c r="REI138" s="10"/>
      <c r="REJ138" s="10"/>
      <c r="REK138" s="10"/>
      <c r="REL138" s="10"/>
      <c r="REM138" s="10"/>
      <c r="REN138" s="10"/>
      <c r="REO138" s="10"/>
      <c r="REP138" s="10"/>
      <c r="REQ138" s="10"/>
      <c r="RER138" s="10"/>
      <c r="RES138" s="10"/>
      <c r="RET138" s="10"/>
      <c r="REU138" s="10"/>
      <c r="REV138" s="10"/>
      <c r="REW138" s="10"/>
      <c r="REX138" s="10"/>
      <c r="REY138" s="10"/>
      <c r="REZ138" s="10"/>
      <c r="RFA138" s="10"/>
      <c r="RFB138" s="10"/>
      <c r="RFC138" s="10"/>
      <c r="RFD138" s="10"/>
      <c r="RFE138" s="10"/>
      <c r="RFF138" s="10"/>
      <c r="RFG138" s="10"/>
      <c r="RFH138" s="10"/>
      <c r="RFI138" s="10"/>
      <c r="RFJ138" s="10"/>
      <c r="RFK138" s="10"/>
      <c r="RFL138" s="10"/>
      <c r="RFM138" s="10"/>
      <c r="RFN138" s="10"/>
      <c r="RFO138" s="10"/>
      <c r="RFP138" s="10"/>
      <c r="RFQ138" s="10"/>
      <c r="RFR138" s="10"/>
      <c r="RFS138" s="10"/>
      <c r="RFT138" s="10"/>
      <c r="RFU138" s="10"/>
      <c r="RFV138" s="10"/>
      <c r="RFW138" s="10"/>
      <c r="RFX138" s="10"/>
      <c r="RFY138" s="10"/>
      <c r="RFZ138" s="10"/>
      <c r="RGA138" s="10"/>
      <c r="RGB138" s="10"/>
      <c r="RGC138" s="10"/>
      <c r="RGD138" s="10"/>
      <c r="RGE138" s="10"/>
      <c r="RGF138" s="10"/>
      <c r="RGG138" s="10"/>
      <c r="RGH138" s="10"/>
      <c r="RGI138" s="10"/>
      <c r="RGJ138" s="10"/>
      <c r="RGK138" s="10"/>
      <c r="RGL138" s="10"/>
      <c r="RGM138" s="10"/>
      <c r="RGN138" s="10"/>
      <c r="RGO138" s="10"/>
      <c r="RGP138" s="10"/>
      <c r="RGQ138" s="10"/>
      <c r="RGR138" s="10"/>
      <c r="RGS138" s="10"/>
      <c r="RGT138" s="10"/>
      <c r="RGU138" s="10"/>
      <c r="RGV138" s="10"/>
      <c r="RGW138" s="10"/>
      <c r="RGX138" s="10"/>
      <c r="RGY138" s="10"/>
      <c r="RGZ138" s="10"/>
      <c r="RHA138" s="10"/>
      <c r="RHB138" s="10"/>
      <c r="RHC138" s="10"/>
      <c r="RHD138" s="10"/>
      <c r="RHE138" s="10"/>
      <c r="RHF138" s="10"/>
      <c r="RHG138" s="10"/>
      <c r="RHH138" s="10"/>
      <c r="RHI138" s="10"/>
      <c r="RHJ138" s="10"/>
      <c r="RHK138" s="10"/>
      <c r="RHL138" s="10"/>
      <c r="RHM138" s="10"/>
      <c r="RHN138" s="10"/>
      <c r="RHO138" s="10"/>
      <c r="RHP138" s="10"/>
      <c r="RHQ138" s="10"/>
      <c r="RHR138" s="10"/>
      <c r="RHS138" s="10"/>
      <c r="RHT138" s="10"/>
      <c r="RHU138" s="10"/>
      <c r="RHV138" s="10"/>
      <c r="RHW138" s="10"/>
      <c r="RHX138" s="10"/>
      <c r="RHY138" s="10"/>
      <c r="RHZ138" s="10"/>
      <c r="RIA138" s="10"/>
      <c r="RIB138" s="10"/>
      <c r="RIC138" s="10"/>
      <c r="RID138" s="10"/>
      <c r="RIE138" s="10"/>
      <c r="RIF138" s="10"/>
      <c r="RIG138" s="10"/>
      <c r="RIH138" s="10"/>
      <c r="RII138" s="10"/>
      <c r="RIJ138" s="10"/>
      <c r="RIK138" s="10"/>
      <c r="RIL138" s="10"/>
      <c r="RIM138" s="10"/>
      <c r="RIN138" s="10"/>
      <c r="RIO138" s="10"/>
      <c r="RIP138" s="10"/>
      <c r="RIQ138" s="10"/>
      <c r="RIR138" s="10"/>
      <c r="RIS138" s="10"/>
      <c r="RIT138" s="10"/>
      <c r="RIU138" s="10"/>
      <c r="RIV138" s="10"/>
      <c r="RIW138" s="10"/>
      <c r="RIX138" s="10"/>
      <c r="RIY138" s="10"/>
      <c r="RIZ138" s="10"/>
      <c r="RJA138" s="10"/>
      <c r="RJB138" s="10"/>
      <c r="RJC138" s="10"/>
      <c r="RJD138" s="10"/>
      <c r="RJE138" s="10"/>
      <c r="RJF138" s="10"/>
      <c r="RJG138" s="10"/>
      <c r="RJH138" s="10"/>
      <c r="RJI138" s="10"/>
      <c r="RJJ138" s="10"/>
      <c r="RJK138" s="10"/>
      <c r="RJL138" s="10"/>
      <c r="RJM138" s="10"/>
      <c r="RJN138" s="10"/>
      <c r="RJO138" s="10"/>
      <c r="RJP138" s="10"/>
      <c r="RJQ138" s="10"/>
      <c r="RJR138" s="10"/>
      <c r="RJS138" s="10"/>
      <c r="RJT138" s="10"/>
      <c r="RJU138" s="10"/>
      <c r="RJV138" s="10"/>
      <c r="RJW138" s="10"/>
      <c r="RJX138" s="10"/>
      <c r="RJY138" s="10"/>
      <c r="RJZ138" s="10"/>
      <c r="RKA138" s="10"/>
      <c r="RKB138" s="10"/>
      <c r="RKC138" s="10"/>
      <c r="RKD138" s="10"/>
      <c r="RKE138" s="10"/>
      <c r="RKF138" s="10"/>
      <c r="RKG138" s="10"/>
      <c r="RKH138" s="10"/>
      <c r="RKI138" s="10"/>
      <c r="RKJ138" s="10"/>
      <c r="RKK138" s="10"/>
      <c r="RKL138" s="10"/>
      <c r="RKM138" s="10"/>
      <c r="RKN138" s="10"/>
      <c r="RKO138" s="10"/>
      <c r="RKP138" s="10"/>
      <c r="RKQ138" s="10"/>
      <c r="RKR138" s="10"/>
      <c r="RKS138" s="10"/>
      <c r="RKT138" s="10"/>
      <c r="RKU138" s="10"/>
      <c r="RKV138" s="10"/>
      <c r="RKW138" s="10"/>
      <c r="RKX138" s="10"/>
      <c r="RKY138" s="10"/>
      <c r="RKZ138" s="10"/>
      <c r="RLA138" s="10"/>
      <c r="RLB138" s="10"/>
      <c r="RLC138" s="10"/>
      <c r="RLD138" s="10"/>
      <c r="RLE138" s="10"/>
      <c r="RLF138" s="10"/>
      <c r="RLG138" s="10"/>
      <c r="RLH138" s="10"/>
      <c r="RLI138" s="10"/>
      <c r="RLJ138" s="10"/>
      <c r="RLK138" s="10"/>
      <c r="RLL138" s="10"/>
      <c r="RLM138" s="10"/>
      <c r="RLN138" s="10"/>
      <c r="RLO138" s="10"/>
      <c r="RLP138" s="10"/>
      <c r="RLQ138" s="10"/>
      <c r="RLR138" s="10"/>
      <c r="RLS138" s="10"/>
      <c r="RLT138" s="10"/>
      <c r="RLU138" s="10"/>
      <c r="RLV138" s="10"/>
      <c r="RLW138" s="10"/>
      <c r="RLX138" s="10"/>
      <c r="RLY138" s="10"/>
      <c r="RLZ138" s="10"/>
      <c r="RMA138" s="10"/>
      <c r="RMB138" s="10"/>
      <c r="RMC138" s="10"/>
      <c r="RMD138" s="10"/>
      <c r="RME138" s="10"/>
      <c r="RMF138" s="10"/>
      <c r="RMG138" s="10"/>
      <c r="RMH138" s="10"/>
      <c r="RMI138" s="10"/>
      <c r="RMJ138" s="10"/>
      <c r="RMK138" s="10"/>
      <c r="RML138" s="10"/>
      <c r="RMM138" s="10"/>
      <c r="RMN138" s="10"/>
      <c r="RMO138" s="10"/>
      <c r="RMP138" s="10"/>
      <c r="RMQ138" s="10"/>
      <c r="RMR138" s="10"/>
      <c r="RMS138" s="10"/>
      <c r="RMT138" s="10"/>
      <c r="RMU138" s="10"/>
      <c r="RMV138" s="10"/>
      <c r="RMW138" s="10"/>
      <c r="RMX138" s="10"/>
      <c r="RMY138" s="10"/>
      <c r="RMZ138" s="10"/>
      <c r="RNA138" s="10"/>
      <c r="RNB138" s="10"/>
      <c r="RNC138" s="10"/>
      <c r="RND138" s="10"/>
      <c r="RNE138" s="10"/>
      <c r="RNF138" s="10"/>
      <c r="RNG138" s="10"/>
      <c r="RNH138" s="10"/>
      <c r="RNI138" s="10"/>
      <c r="RNJ138" s="10"/>
      <c r="RNK138" s="10"/>
      <c r="RNL138" s="10"/>
      <c r="RNM138" s="10"/>
      <c r="RNN138" s="10"/>
      <c r="RNO138" s="10"/>
      <c r="RNP138" s="10"/>
      <c r="RNQ138" s="10"/>
      <c r="RNR138" s="10"/>
      <c r="RNS138" s="10"/>
      <c r="RNT138" s="10"/>
      <c r="RNU138" s="10"/>
      <c r="RNV138" s="10"/>
      <c r="RNW138" s="10"/>
      <c r="RNX138" s="10"/>
      <c r="RNY138" s="10"/>
      <c r="RNZ138" s="10"/>
      <c r="ROA138" s="10"/>
      <c r="ROB138" s="10"/>
      <c r="ROC138" s="10"/>
      <c r="ROD138" s="10"/>
      <c r="ROE138" s="10"/>
      <c r="ROF138" s="10"/>
      <c r="ROG138" s="10"/>
      <c r="ROH138" s="10"/>
      <c r="ROI138" s="10"/>
      <c r="ROJ138" s="10"/>
      <c r="ROK138" s="10"/>
      <c r="ROL138" s="10"/>
      <c r="ROM138" s="10"/>
      <c r="RON138" s="10"/>
      <c r="ROO138" s="10"/>
      <c r="ROP138" s="10"/>
      <c r="ROQ138" s="10"/>
      <c r="ROR138" s="10"/>
      <c r="ROS138" s="10"/>
      <c r="ROT138" s="10"/>
      <c r="ROU138" s="10"/>
      <c r="ROV138" s="10"/>
      <c r="ROW138" s="10"/>
      <c r="ROX138" s="10"/>
      <c r="ROY138" s="10"/>
      <c r="ROZ138" s="10"/>
      <c r="RPA138" s="10"/>
      <c r="RPB138" s="10"/>
      <c r="RPC138" s="10"/>
      <c r="RPD138" s="10"/>
      <c r="RPE138" s="10"/>
      <c r="RPF138" s="10"/>
      <c r="RPG138" s="10"/>
      <c r="RPH138" s="10"/>
      <c r="RPI138" s="10"/>
      <c r="RPJ138" s="10"/>
      <c r="RPK138" s="10"/>
      <c r="RPL138" s="10"/>
      <c r="RPM138" s="10"/>
      <c r="RPN138" s="10"/>
      <c r="RPO138" s="10"/>
      <c r="RPP138" s="10"/>
      <c r="RPQ138" s="10"/>
      <c r="RPR138" s="10"/>
      <c r="RPS138" s="10"/>
      <c r="RPT138" s="10"/>
      <c r="RPU138" s="10"/>
      <c r="RPV138" s="10"/>
      <c r="RPW138" s="10"/>
      <c r="RPX138" s="10"/>
      <c r="RPY138" s="10"/>
      <c r="RPZ138" s="10"/>
      <c r="RQA138" s="10"/>
      <c r="RQB138" s="10"/>
      <c r="RQC138" s="10"/>
      <c r="RQD138" s="10"/>
      <c r="RQE138" s="10"/>
      <c r="RQF138" s="10"/>
      <c r="RQG138" s="10"/>
      <c r="RQH138" s="10"/>
      <c r="RQI138" s="10"/>
      <c r="RQJ138" s="10"/>
      <c r="RQK138" s="10"/>
      <c r="RQL138" s="10"/>
      <c r="RQM138" s="10"/>
      <c r="RQN138" s="10"/>
      <c r="RQO138" s="10"/>
      <c r="RQP138" s="10"/>
      <c r="RQQ138" s="10"/>
      <c r="RQR138" s="10"/>
      <c r="RQS138" s="10"/>
      <c r="RQT138" s="10"/>
      <c r="RQU138" s="10"/>
      <c r="RQV138" s="10"/>
      <c r="RQW138" s="10"/>
      <c r="RQX138" s="10"/>
      <c r="RQY138" s="10"/>
      <c r="RQZ138" s="10"/>
      <c r="RRA138" s="10"/>
      <c r="RRB138" s="10"/>
      <c r="RRC138" s="10"/>
      <c r="RRD138" s="10"/>
      <c r="RRE138" s="10"/>
      <c r="RRF138" s="10"/>
      <c r="RRG138" s="10"/>
      <c r="RRH138" s="10"/>
      <c r="RRI138" s="10"/>
      <c r="RRJ138" s="10"/>
      <c r="RRK138" s="10"/>
      <c r="RRL138" s="10"/>
      <c r="RRM138" s="10"/>
      <c r="RRN138" s="10"/>
      <c r="RRO138" s="10"/>
      <c r="RRP138" s="10"/>
      <c r="RRQ138" s="10"/>
      <c r="RRR138" s="10"/>
      <c r="RRS138" s="10"/>
      <c r="RRT138" s="10"/>
      <c r="RRU138" s="10"/>
      <c r="RRV138" s="10"/>
      <c r="RRW138" s="10"/>
      <c r="RRX138" s="10"/>
      <c r="RRY138" s="10"/>
      <c r="RRZ138" s="10"/>
      <c r="RSA138" s="10"/>
      <c r="RSB138" s="10"/>
      <c r="RSC138" s="10"/>
      <c r="RSD138" s="10"/>
      <c r="RSE138" s="10"/>
      <c r="RSF138" s="10"/>
      <c r="RSG138" s="10"/>
      <c r="RSH138" s="10"/>
      <c r="RSI138" s="10"/>
      <c r="RSJ138" s="10"/>
      <c r="RSK138" s="10"/>
      <c r="RSL138" s="10"/>
      <c r="RSM138" s="10"/>
      <c r="RSN138" s="10"/>
      <c r="RSO138" s="10"/>
      <c r="RSP138" s="10"/>
      <c r="RSQ138" s="10"/>
      <c r="RSR138" s="10"/>
      <c r="RSS138" s="10"/>
      <c r="RST138" s="10"/>
      <c r="RSU138" s="10"/>
      <c r="RSV138" s="10"/>
      <c r="RSW138" s="10"/>
      <c r="RSX138" s="10"/>
      <c r="RSY138" s="10"/>
      <c r="RSZ138" s="10"/>
      <c r="RTA138" s="10"/>
      <c r="RTB138" s="10"/>
      <c r="RTC138" s="10"/>
      <c r="RTD138" s="10"/>
      <c r="RTE138" s="10"/>
      <c r="RTF138" s="10"/>
      <c r="RTG138" s="10"/>
      <c r="RTH138" s="10"/>
      <c r="RTI138" s="10"/>
      <c r="RTJ138" s="10"/>
      <c r="RTK138" s="10"/>
      <c r="RTL138" s="10"/>
      <c r="RTM138" s="10"/>
      <c r="RTN138" s="10"/>
      <c r="RTO138" s="10"/>
      <c r="RTP138" s="10"/>
      <c r="RTQ138" s="10"/>
      <c r="RTR138" s="10"/>
      <c r="RTS138" s="10"/>
      <c r="RTT138" s="10"/>
      <c r="RTU138" s="10"/>
      <c r="RTV138" s="10"/>
      <c r="RTW138" s="10"/>
      <c r="RTX138" s="10"/>
      <c r="RTY138" s="10"/>
      <c r="RTZ138" s="10"/>
      <c r="RUA138" s="10"/>
      <c r="RUB138" s="10"/>
      <c r="RUC138" s="10"/>
      <c r="RUD138" s="10"/>
      <c r="RUE138" s="10"/>
      <c r="RUF138" s="10"/>
      <c r="RUG138" s="10"/>
      <c r="RUH138" s="10"/>
      <c r="RUI138" s="10"/>
      <c r="RUJ138" s="10"/>
      <c r="RUK138" s="10"/>
      <c r="RUL138" s="10"/>
      <c r="RUM138" s="10"/>
      <c r="RUN138" s="10"/>
      <c r="RUO138" s="10"/>
      <c r="RUP138" s="10"/>
      <c r="RUQ138" s="10"/>
      <c r="RUR138" s="10"/>
      <c r="RUS138" s="10"/>
      <c r="RUT138" s="10"/>
      <c r="RUU138" s="10"/>
      <c r="RUV138" s="10"/>
      <c r="RUW138" s="10"/>
      <c r="RUX138" s="10"/>
      <c r="RUY138" s="10"/>
      <c r="RUZ138" s="10"/>
      <c r="RVA138" s="10"/>
      <c r="RVB138" s="10"/>
      <c r="RVC138" s="10"/>
      <c r="RVD138" s="10"/>
      <c r="RVE138" s="10"/>
      <c r="RVF138" s="10"/>
      <c r="RVG138" s="10"/>
      <c r="RVH138" s="10"/>
      <c r="RVI138" s="10"/>
      <c r="RVJ138" s="10"/>
      <c r="RVK138" s="10"/>
      <c r="RVL138" s="10"/>
      <c r="RVM138" s="10"/>
      <c r="RVN138" s="10"/>
      <c r="RVO138" s="10"/>
      <c r="RVP138" s="10"/>
      <c r="RVQ138" s="10"/>
      <c r="RVR138" s="10"/>
      <c r="RVS138" s="10"/>
      <c r="RVT138" s="10"/>
      <c r="RVU138" s="10"/>
      <c r="RVV138" s="10"/>
      <c r="RVW138" s="10"/>
      <c r="RVX138" s="10"/>
      <c r="RVY138" s="10"/>
      <c r="RVZ138" s="10"/>
      <c r="RWA138" s="10"/>
      <c r="RWB138" s="10"/>
      <c r="RWC138" s="10"/>
      <c r="RWD138" s="10"/>
      <c r="RWE138" s="10"/>
      <c r="RWF138" s="10"/>
      <c r="RWG138" s="10"/>
      <c r="RWH138" s="10"/>
      <c r="RWI138" s="10"/>
      <c r="RWJ138" s="10"/>
      <c r="RWK138" s="10"/>
      <c r="RWL138" s="10"/>
      <c r="RWM138" s="10"/>
      <c r="RWN138" s="10"/>
      <c r="RWO138" s="10"/>
      <c r="RWP138" s="10"/>
      <c r="RWQ138" s="10"/>
      <c r="RWR138" s="10"/>
      <c r="RWS138" s="10"/>
      <c r="RWT138" s="10"/>
      <c r="RWU138" s="10"/>
      <c r="RWV138" s="10"/>
      <c r="RWW138" s="10"/>
      <c r="RWX138" s="10"/>
      <c r="RWY138" s="10"/>
      <c r="RWZ138" s="10"/>
      <c r="RXA138" s="10"/>
      <c r="RXB138" s="10"/>
      <c r="RXC138" s="10"/>
      <c r="RXD138" s="10"/>
      <c r="RXE138" s="10"/>
      <c r="RXF138" s="10"/>
      <c r="RXG138" s="10"/>
      <c r="RXH138" s="10"/>
      <c r="RXI138" s="10"/>
      <c r="RXJ138" s="10"/>
      <c r="RXK138" s="10"/>
      <c r="RXL138" s="10"/>
      <c r="RXM138" s="10"/>
      <c r="RXN138" s="10"/>
      <c r="RXO138" s="10"/>
      <c r="RXP138" s="10"/>
      <c r="RXQ138" s="10"/>
      <c r="RXR138" s="10"/>
      <c r="RXS138" s="10"/>
      <c r="RXT138" s="10"/>
      <c r="RXU138" s="10"/>
      <c r="RXV138" s="10"/>
      <c r="RXW138" s="10"/>
      <c r="RXX138" s="10"/>
      <c r="RXY138" s="10"/>
      <c r="RXZ138" s="10"/>
      <c r="RYA138" s="10"/>
      <c r="RYB138" s="10"/>
      <c r="RYC138" s="10"/>
      <c r="RYD138" s="10"/>
      <c r="RYE138" s="10"/>
      <c r="RYF138" s="10"/>
      <c r="RYG138" s="10"/>
      <c r="RYH138" s="10"/>
      <c r="RYI138" s="10"/>
      <c r="RYJ138" s="10"/>
      <c r="RYK138" s="10"/>
      <c r="RYL138" s="10"/>
      <c r="RYM138" s="10"/>
      <c r="RYN138" s="10"/>
      <c r="RYO138" s="10"/>
      <c r="RYP138" s="10"/>
      <c r="RYQ138" s="10"/>
      <c r="RYR138" s="10"/>
      <c r="RYS138" s="10"/>
      <c r="RYT138" s="10"/>
      <c r="RYU138" s="10"/>
      <c r="RYV138" s="10"/>
      <c r="RYW138" s="10"/>
      <c r="RYX138" s="10"/>
      <c r="RYY138" s="10"/>
      <c r="RYZ138" s="10"/>
      <c r="RZA138" s="10"/>
      <c r="RZB138" s="10"/>
      <c r="RZC138" s="10"/>
      <c r="RZD138" s="10"/>
      <c r="RZE138" s="10"/>
      <c r="RZF138" s="10"/>
      <c r="RZG138" s="10"/>
      <c r="RZH138" s="10"/>
      <c r="RZI138" s="10"/>
      <c r="RZJ138" s="10"/>
      <c r="RZK138" s="10"/>
      <c r="RZL138" s="10"/>
      <c r="RZM138" s="10"/>
      <c r="RZN138" s="10"/>
      <c r="RZO138" s="10"/>
      <c r="RZP138" s="10"/>
      <c r="RZQ138" s="10"/>
      <c r="RZR138" s="10"/>
      <c r="RZS138" s="10"/>
      <c r="RZT138" s="10"/>
      <c r="RZU138" s="10"/>
      <c r="RZV138" s="10"/>
      <c r="RZW138" s="10"/>
      <c r="RZX138" s="10"/>
      <c r="RZY138" s="10"/>
      <c r="RZZ138" s="10"/>
      <c r="SAA138" s="10"/>
      <c r="SAB138" s="10"/>
      <c r="SAC138" s="10"/>
      <c r="SAD138" s="10"/>
      <c r="SAE138" s="10"/>
      <c r="SAF138" s="10"/>
      <c r="SAG138" s="10"/>
      <c r="SAH138" s="10"/>
      <c r="SAI138" s="10"/>
      <c r="SAJ138" s="10"/>
      <c r="SAK138" s="10"/>
      <c r="SAL138" s="10"/>
      <c r="SAM138" s="10"/>
      <c r="SAN138" s="10"/>
      <c r="SAO138" s="10"/>
      <c r="SAP138" s="10"/>
      <c r="SAQ138" s="10"/>
      <c r="SAR138" s="10"/>
      <c r="SAS138" s="10"/>
      <c r="SAT138" s="10"/>
      <c r="SAU138" s="10"/>
      <c r="SAV138" s="10"/>
      <c r="SAW138" s="10"/>
      <c r="SAX138" s="10"/>
      <c r="SAY138" s="10"/>
      <c r="SAZ138" s="10"/>
      <c r="SBA138" s="10"/>
      <c r="SBB138" s="10"/>
      <c r="SBC138" s="10"/>
      <c r="SBD138" s="10"/>
      <c r="SBE138" s="10"/>
      <c r="SBF138" s="10"/>
      <c r="SBG138" s="10"/>
      <c r="SBH138" s="10"/>
      <c r="SBI138" s="10"/>
      <c r="SBJ138" s="10"/>
      <c r="SBK138" s="10"/>
      <c r="SBL138" s="10"/>
      <c r="SBM138" s="10"/>
      <c r="SBN138" s="10"/>
      <c r="SBO138" s="10"/>
      <c r="SBP138" s="10"/>
      <c r="SBQ138" s="10"/>
      <c r="SBR138" s="10"/>
      <c r="SBS138" s="10"/>
      <c r="SBT138" s="10"/>
      <c r="SBU138" s="10"/>
      <c r="SBV138" s="10"/>
      <c r="SBW138" s="10"/>
      <c r="SBX138" s="10"/>
      <c r="SBY138" s="10"/>
      <c r="SBZ138" s="10"/>
      <c r="SCA138" s="10"/>
      <c r="SCB138" s="10"/>
      <c r="SCC138" s="10"/>
      <c r="SCD138" s="10"/>
      <c r="SCE138" s="10"/>
      <c r="SCF138" s="10"/>
      <c r="SCG138" s="10"/>
      <c r="SCH138" s="10"/>
      <c r="SCI138" s="10"/>
      <c r="SCJ138" s="10"/>
      <c r="SCK138" s="10"/>
      <c r="SCL138" s="10"/>
      <c r="SCM138" s="10"/>
      <c r="SCN138" s="10"/>
      <c r="SCO138" s="10"/>
      <c r="SCP138" s="10"/>
      <c r="SCQ138" s="10"/>
      <c r="SCR138" s="10"/>
      <c r="SCS138" s="10"/>
      <c r="SCT138" s="10"/>
      <c r="SCU138" s="10"/>
      <c r="SCV138" s="10"/>
      <c r="SCW138" s="10"/>
      <c r="SCX138" s="10"/>
      <c r="SCY138" s="10"/>
      <c r="SCZ138" s="10"/>
      <c r="SDA138" s="10"/>
      <c r="SDB138" s="10"/>
      <c r="SDC138" s="10"/>
      <c r="SDD138" s="10"/>
      <c r="SDE138" s="10"/>
      <c r="SDF138" s="10"/>
      <c r="SDG138" s="10"/>
      <c r="SDH138" s="10"/>
      <c r="SDI138" s="10"/>
      <c r="SDJ138" s="10"/>
      <c r="SDK138" s="10"/>
      <c r="SDL138" s="10"/>
      <c r="SDM138" s="10"/>
      <c r="SDN138" s="10"/>
      <c r="SDO138" s="10"/>
      <c r="SDP138" s="10"/>
      <c r="SDQ138" s="10"/>
      <c r="SDR138" s="10"/>
      <c r="SDS138" s="10"/>
      <c r="SDT138" s="10"/>
      <c r="SDU138" s="10"/>
      <c r="SDV138" s="10"/>
      <c r="SDW138" s="10"/>
      <c r="SDX138" s="10"/>
      <c r="SDY138" s="10"/>
      <c r="SDZ138" s="10"/>
      <c r="SEA138" s="10"/>
      <c r="SEB138" s="10"/>
      <c r="SEC138" s="10"/>
      <c r="SED138" s="10"/>
      <c r="SEE138" s="10"/>
      <c r="SEF138" s="10"/>
      <c r="SEG138" s="10"/>
      <c r="SEH138" s="10"/>
      <c r="SEI138" s="10"/>
      <c r="SEJ138" s="10"/>
      <c r="SEK138" s="10"/>
      <c r="SEL138" s="10"/>
      <c r="SEM138" s="10"/>
      <c r="SEN138" s="10"/>
      <c r="SEO138" s="10"/>
      <c r="SEP138" s="10"/>
      <c r="SEQ138" s="10"/>
      <c r="SER138" s="10"/>
      <c r="SES138" s="10"/>
      <c r="SET138" s="10"/>
      <c r="SEU138" s="10"/>
      <c r="SEV138" s="10"/>
      <c r="SEW138" s="10"/>
      <c r="SEX138" s="10"/>
      <c r="SEY138" s="10"/>
      <c r="SEZ138" s="10"/>
      <c r="SFA138" s="10"/>
      <c r="SFB138" s="10"/>
      <c r="SFC138" s="10"/>
      <c r="SFD138" s="10"/>
      <c r="SFE138" s="10"/>
      <c r="SFF138" s="10"/>
      <c r="SFG138" s="10"/>
      <c r="SFH138" s="10"/>
      <c r="SFI138" s="10"/>
      <c r="SFJ138" s="10"/>
      <c r="SFK138" s="10"/>
      <c r="SFL138" s="10"/>
      <c r="SFM138" s="10"/>
      <c r="SFN138" s="10"/>
      <c r="SFO138" s="10"/>
      <c r="SFP138" s="10"/>
      <c r="SFQ138" s="10"/>
      <c r="SFR138" s="10"/>
      <c r="SFS138" s="10"/>
      <c r="SFT138" s="10"/>
      <c r="SFU138" s="10"/>
      <c r="SFV138" s="10"/>
      <c r="SFW138" s="10"/>
      <c r="SFX138" s="10"/>
      <c r="SFY138" s="10"/>
      <c r="SFZ138" s="10"/>
      <c r="SGA138" s="10"/>
      <c r="SGB138" s="10"/>
      <c r="SGC138" s="10"/>
      <c r="SGD138" s="10"/>
      <c r="SGE138" s="10"/>
      <c r="SGF138" s="10"/>
      <c r="SGG138" s="10"/>
      <c r="SGH138" s="10"/>
      <c r="SGI138" s="10"/>
      <c r="SGJ138" s="10"/>
      <c r="SGK138" s="10"/>
      <c r="SGL138" s="10"/>
      <c r="SGM138" s="10"/>
      <c r="SGN138" s="10"/>
      <c r="SGO138" s="10"/>
      <c r="SGP138" s="10"/>
      <c r="SGQ138" s="10"/>
      <c r="SGR138" s="10"/>
      <c r="SGS138" s="10"/>
      <c r="SGT138" s="10"/>
      <c r="SGU138" s="10"/>
      <c r="SGV138" s="10"/>
      <c r="SGW138" s="10"/>
      <c r="SGX138" s="10"/>
      <c r="SGY138" s="10"/>
      <c r="SGZ138" s="10"/>
      <c r="SHA138" s="10"/>
      <c r="SHB138" s="10"/>
      <c r="SHC138" s="10"/>
      <c r="SHD138" s="10"/>
      <c r="SHE138" s="10"/>
      <c r="SHF138" s="10"/>
      <c r="SHG138" s="10"/>
      <c r="SHH138" s="10"/>
      <c r="SHI138" s="10"/>
      <c r="SHJ138" s="10"/>
      <c r="SHK138" s="10"/>
      <c r="SHL138" s="10"/>
      <c r="SHM138" s="10"/>
      <c r="SHN138" s="10"/>
      <c r="SHO138" s="10"/>
      <c r="SHP138" s="10"/>
      <c r="SHQ138" s="10"/>
      <c r="SHR138" s="10"/>
      <c r="SHS138" s="10"/>
      <c r="SHT138" s="10"/>
      <c r="SHU138" s="10"/>
      <c r="SHV138" s="10"/>
      <c r="SHW138" s="10"/>
      <c r="SHX138" s="10"/>
      <c r="SHY138" s="10"/>
      <c r="SHZ138" s="10"/>
      <c r="SIA138" s="10"/>
      <c r="SIB138" s="10"/>
      <c r="SIC138" s="10"/>
      <c r="SID138" s="10"/>
      <c r="SIE138" s="10"/>
      <c r="SIF138" s="10"/>
      <c r="SIG138" s="10"/>
      <c r="SIH138" s="10"/>
      <c r="SII138" s="10"/>
      <c r="SIJ138" s="10"/>
      <c r="SIK138" s="10"/>
      <c r="SIL138" s="10"/>
      <c r="SIM138" s="10"/>
      <c r="SIN138" s="10"/>
      <c r="SIO138" s="10"/>
      <c r="SIP138" s="10"/>
      <c r="SIQ138" s="10"/>
      <c r="SIR138" s="10"/>
      <c r="SIS138" s="10"/>
      <c r="SIT138" s="10"/>
      <c r="SIU138" s="10"/>
      <c r="SIV138" s="10"/>
      <c r="SIW138" s="10"/>
      <c r="SIX138" s="10"/>
      <c r="SIY138" s="10"/>
      <c r="SIZ138" s="10"/>
      <c r="SJA138" s="10"/>
      <c r="SJB138" s="10"/>
      <c r="SJC138" s="10"/>
      <c r="SJD138" s="10"/>
      <c r="SJE138" s="10"/>
      <c r="SJF138" s="10"/>
      <c r="SJG138" s="10"/>
      <c r="SJH138" s="10"/>
      <c r="SJI138" s="10"/>
      <c r="SJJ138" s="10"/>
      <c r="SJK138" s="10"/>
      <c r="SJL138" s="10"/>
      <c r="SJM138" s="10"/>
      <c r="SJN138" s="10"/>
      <c r="SJO138" s="10"/>
      <c r="SJP138" s="10"/>
      <c r="SJQ138" s="10"/>
      <c r="SJR138" s="10"/>
      <c r="SJS138" s="10"/>
      <c r="SJT138" s="10"/>
      <c r="SJU138" s="10"/>
      <c r="SJV138" s="10"/>
      <c r="SJW138" s="10"/>
      <c r="SJX138" s="10"/>
      <c r="SJY138" s="10"/>
      <c r="SJZ138" s="10"/>
      <c r="SKA138" s="10"/>
      <c r="SKB138" s="10"/>
      <c r="SKC138" s="10"/>
      <c r="SKD138" s="10"/>
      <c r="SKE138" s="10"/>
      <c r="SKF138" s="10"/>
      <c r="SKG138" s="10"/>
      <c r="SKH138" s="10"/>
      <c r="SKI138" s="10"/>
      <c r="SKJ138" s="10"/>
      <c r="SKK138" s="10"/>
      <c r="SKL138" s="10"/>
      <c r="SKM138" s="10"/>
      <c r="SKN138" s="10"/>
      <c r="SKO138" s="10"/>
      <c r="SKP138" s="10"/>
      <c r="SKQ138" s="10"/>
      <c r="SKR138" s="10"/>
      <c r="SKS138" s="10"/>
      <c r="SKT138" s="10"/>
      <c r="SKU138" s="10"/>
      <c r="SKV138" s="10"/>
      <c r="SKW138" s="10"/>
      <c r="SKX138" s="10"/>
      <c r="SKY138" s="10"/>
      <c r="SKZ138" s="10"/>
      <c r="SLA138" s="10"/>
      <c r="SLB138" s="10"/>
      <c r="SLC138" s="10"/>
      <c r="SLD138" s="10"/>
      <c r="SLE138" s="10"/>
      <c r="SLF138" s="10"/>
      <c r="SLG138" s="10"/>
      <c r="SLH138" s="10"/>
      <c r="SLI138" s="10"/>
      <c r="SLJ138" s="10"/>
      <c r="SLK138" s="10"/>
      <c r="SLL138" s="10"/>
      <c r="SLM138" s="10"/>
      <c r="SLN138" s="10"/>
      <c r="SLO138" s="10"/>
      <c r="SLP138" s="10"/>
      <c r="SLQ138" s="10"/>
      <c r="SLR138" s="10"/>
      <c r="SLS138" s="10"/>
      <c r="SLT138" s="10"/>
      <c r="SLU138" s="10"/>
      <c r="SLV138" s="10"/>
      <c r="SLW138" s="10"/>
      <c r="SLX138" s="10"/>
      <c r="SLY138" s="10"/>
      <c r="SLZ138" s="10"/>
      <c r="SMA138" s="10"/>
      <c r="SMB138" s="10"/>
      <c r="SMC138" s="10"/>
      <c r="SMD138" s="10"/>
      <c r="SME138" s="10"/>
      <c r="SMF138" s="10"/>
      <c r="SMG138" s="10"/>
      <c r="SMH138" s="10"/>
      <c r="SMI138" s="10"/>
      <c r="SMJ138" s="10"/>
      <c r="SMK138" s="10"/>
      <c r="SML138" s="10"/>
      <c r="SMM138" s="10"/>
      <c r="SMN138" s="10"/>
      <c r="SMO138" s="10"/>
      <c r="SMP138" s="10"/>
      <c r="SMQ138" s="10"/>
      <c r="SMR138" s="10"/>
      <c r="SMS138" s="10"/>
      <c r="SMT138" s="10"/>
      <c r="SMU138" s="10"/>
      <c r="SMV138" s="10"/>
      <c r="SMW138" s="10"/>
      <c r="SMX138" s="10"/>
      <c r="SMY138" s="10"/>
      <c r="SMZ138" s="10"/>
      <c r="SNA138" s="10"/>
      <c r="SNB138" s="10"/>
      <c r="SNC138" s="10"/>
      <c r="SND138" s="10"/>
      <c r="SNE138" s="10"/>
      <c r="SNF138" s="10"/>
      <c r="SNG138" s="10"/>
      <c r="SNH138" s="10"/>
      <c r="SNI138" s="10"/>
      <c r="SNJ138" s="10"/>
      <c r="SNK138" s="10"/>
      <c r="SNL138" s="10"/>
      <c r="SNM138" s="10"/>
      <c r="SNN138" s="10"/>
      <c r="SNO138" s="10"/>
      <c r="SNP138" s="10"/>
      <c r="SNQ138" s="10"/>
      <c r="SNR138" s="10"/>
      <c r="SNS138" s="10"/>
      <c r="SNT138" s="10"/>
      <c r="SNU138" s="10"/>
      <c r="SNV138" s="10"/>
      <c r="SNW138" s="10"/>
      <c r="SNX138" s="10"/>
      <c r="SNY138" s="10"/>
      <c r="SNZ138" s="10"/>
      <c r="SOA138" s="10"/>
      <c r="SOB138" s="10"/>
      <c r="SOC138" s="10"/>
      <c r="SOD138" s="10"/>
      <c r="SOE138" s="10"/>
      <c r="SOF138" s="10"/>
      <c r="SOG138" s="10"/>
      <c r="SOH138" s="10"/>
      <c r="SOI138" s="10"/>
      <c r="SOJ138" s="10"/>
      <c r="SOK138" s="10"/>
      <c r="SOL138" s="10"/>
      <c r="SOM138" s="10"/>
      <c r="SON138" s="10"/>
      <c r="SOO138" s="10"/>
      <c r="SOP138" s="10"/>
      <c r="SOQ138" s="10"/>
      <c r="SOR138" s="10"/>
      <c r="SOS138" s="10"/>
      <c r="SOT138" s="10"/>
      <c r="SOU138" s="10"/>
      <c r="SOV138" s="10"/>
      <c r="SOW138" s="10"/>
      <c r="SOX138" s="10"/>
      <c r="SOY138" s="10"/>
      <c r="SOZ138" s="10"/>
      <c r="SPA138" s="10"/>
      <c r="SPB138" s="10"/>
      <c r="SPC138" s="10"/>
      <c r="SPD138" s="10"/>
      <c r="SPE138" s="10"/>
      <c r="SPF138" s="10"/>
      <c r="SPG138" s="10"/>
      <c r="SPH138" s="10"/>
      <c r="SPI138" s="10"/>
      <c r="SPJ138" s="10"/>
      <c r="SPK138" s="10"/>
      <c r="SPL138" s="10"/>
      <c r="SPM138" s="10"/>
      <c r="SPN138" s="10"/>
      <c r="SPO138" s="10"/>
      <c r="SPP138" s="10"/>
      <c r="SPQ138" s="10"/>
      <c r="SPR138" s="10"/>
      <c r="SPS138" s="10"/>
      <c r="SPT138" s="10"/>
      <c r="SPU138" s="10"/>
      <c r="SPV138" s="10"/>
      <c r="SPW138" s="10"/>
      <c r="SPX138" s="10"/>
      <c r="SPY138" s="10"/>
      <c r="SPZ138" s="10"/>
      <c r="SQA138" s="10"/>
      <c r="SQB138" s="10"/>
      <c r="SQC138" s="10"/>
      <c r="SQD138" s="10"/>
      <c r="SQE138" s="10"/>
      <c r="SQF138" s="10"/>
      <c r="SQG138" s="10"/>
      <c r="SQH138" s="10"/>
      <c r="SQI138" s="10"/>
      <c r="SQJ138" s="10"/>
      <c r="SQK138" s="10"/>
      <c r="SQL138" s="10"/>
      <c r="SQM138" s="10"/>
      <c r="SQN138" s="10"/>
      <c r="SQO138" s="10"/>
      <c r="SQP138" s="10"/>
      <c r="SQQ138" s="10"/>
      <c r="SQR138" s="10"/>
      <c r="SQS138" s="10"/>
      <c r="SQT138" s="10"/>
      <c r="SQU138" s="10"/>
      <c r="SQV138" s="10"/>
      <c r="SQW138" s="10"/>
      <c r="SQX138" s="10"/>
      <c r="SQY138" s="10"/>
      <c r="SQZ138" s="10"/>
      <c r="SRA138" s="10"/>
      <c r="SRB138" s="10"/>
      <c r="SRC138" s="10"/>
      <c r="SRD138" s="10"/>
      <c r="SRE138" s="10"/>
      <c r="SRF138" s="10"/>
      <c r="SRG138" s="10"/>
      <c r="SRH138" s="10"/>
      <c r="SRI138" s="10"/>
      <c r="SRJ138" s="10"/>
      <c r="SRK138" s="10"/>
      <c r="SRL138" s="10"/>
      <c r="SRM138" s="10"/>
      <c r="SRN138" s="10"/>
      <c r="SRO138" s="10"/>
      <c r="SRP138" s="10"/>
      <c r="SRQ138" s="10"/>
      <c r="SRR138" s="10"/>
      <c r="SRS138" s="10"/>
      <c r="SRT138" s="10"/>
      <c r="SRU138" s="10"/>
      <c r="SRV138" s="10"/>
      <c r="SRW138" s="10"/>
      <c r="SRX138" s="10"/>
      <c r="SRY138" s="10"/>
      <c r="SRZ138" s="10"/>
      <c r="SSA138" s="10"/>
      <c r="SSB138" s="10"/>
      <c r="SSC138" s="10"/>
      <c r="SSD138" s="10"/>
      <c r="SSE138" s="10"/>
      <c r="SSF138" s="10"/>
      <c r="SSG138" s="10"/>
      <c r="SSH138" s="10"/>
      <c r="SSI138" s="10"/>
      <c r="SSJ138" s="10"/>
      <c r="SSK138" s="10"/>
      <c r="SSL138" s="10"/>
      <c r="SSM138" s="10"/>
      <c r="SSN138" s="10"/>
      <c r="SSO138" s="10"/>
      <c r="SSP138" s="10"/>
      <c r="SSQ138" s="10"/>
      <c r="SSR138" s="10"/>
      <c r="SSS138" s="10"/>
      <c r="SST138" s="10"/>
      <c r="SSU138" s="10"/>
      <c r="SSV138" s="10"/>
      <c r="SSW138" s="10"/>
      <c r="SSX138" s="10"/>
      <c r="SSY138" s="10"/>
      <c r="SSZ138" s="10"/>
      <c r="STA138" s="10"/>
      <c r="STB138" s="10"/>
      <c r="STC138" s="10"/>
      <c r="STD138" s="10"/>
      <c r="STE138" s="10"/>
      <c r="STF138" s="10"/>
      <c r="STG138" s="10"/>
      <c r="STH138" s="10"/>
      <c r="STI138" s="10"/>
      <c r="STJ138" s="10"/>
      <c r="STK138" s="10"/>
      <c r="STL138" s="10"/>
      <c r="STM138" s="10"/>
      <c r="STN138" s="10"/>
      <c r="STO138" s="10"/>
      <c r="STP138" s="10"/>
      <c r="STQ138" s="10"/>
      <c r="STR138" s="10"/>
      <c r="STS138" s="10"/>
      <c r="STT138" s="10"/>
      <c r="STU138" s="10"/>
      <c r="STV138" s="10"/>
      <c r="STW138" s="10"/>
      <c r="STX138" s="10"/>
      <c r="STY138" s="10"/>
      <c r="STZ138" s="10"/>
      <c r="SUA138" s="10"/>
      <c r="SUB138" s="10"/>
      <c r="SUC138" s="10"/>
      <c r="SUD138" s="10"/>
      <c r="SUE138" s="10"/>
      <c r="SUF138" s="10"/>
      <c r="SUG138" s="10"/>
      <c r="SUH138" s="10"/>
      <c r="SUI138" s="10"/>
      <c r="SUJ138" s="10"/>
      <c r="SUK138" s="10"/>
      <c r="SUL138" s="10"/>
      <c r="SUM138" s="10"/>
      <c r="SUN138" s="10"/>
      <c r="SUO138" s="10"/>
      <c r="SUP138" s="10"/>
      <c r="SUQ138" s="10"/>
      <c r="SUR138" s="10"/>
      <c r="SUS138" s="10"/>
      <c r="SUT138" s="10"/>
      <c r="SUU138" s="10"/>
      <c r="SUV138" s="10"/>
      <c r="SUW138" s="10"/>
      <c r="SUX138" s="10"/>
      <c r="SUY138" s="10"/>
      <c r="SUZ138" s="10"/>
      <c r="SVA138" s="10"/>
      <c r="SVB138" s="10"/>
      <c r="SVC138" s="10"/>
      <c r="SVD138" s="10"/>
      <c r="SVE138" s="10"/>
      <c r="SVF138" s="10"/>
      <c r="SVG138" s="10"/>
      <c r="SVH138" s="10"/>
      <c r="SVI138" s="10"/>
      <c r="SVJ138" s="10"/>
      <c r="SVK138" s="10"/>
      <c r="SVL138" s="10"/>
      <c r="SVM138" s="10"/>
      <c r="SVN138" s="10"/>
      <c r="SVO138" s="10"/>
      <c r="SVP138" s="10"/>
      <c r="SVQ138" s="10"/>
      <c r="SVR138" s="10"/>
      <c r="SVS138" s="10"/>
      <c r="SVT138" s="10"/>
      <c r="SVU138" s="10"/>
      <c r="SVV138" s="10"/>
      <c r="SVW138" s="10"/>
      <c r="SVX138" s="10"/>
      <c r="SVY138" s="10"/>
      <c r="SVZ138" s="10"/>
      <c r="SWA138" s="10"/>
      <c r="SWB138" s="10"/>
      <c r="SWC138" s="10"/>
      <c r="SWD138" s="10"/>
      <c r="SWE138" s="10"/>
      <c r="SWF138" s="10"/>
      <c r="SWG138" s="10"/>
      <c r="SWH138" s="10"/>
      <c r="SWI138" s="10"/>
      <c r="SWJ138" s="10"/>
      <c r="SWK138" s="10"/>
      <c r="SWL138" s="10"/>
      <c r="SWM138" s="10"/>
      <c r="SWN138" s="10"/>
      <c r="SWO138" s="10"/>
      <c r="SWP138" s="10"/>
      <c r="SWQ138" s="10"/>
      <c r="SWR138" s="10"/>
      <c r="SWS138" s="10"/>
      <c r="SWT138" s="10"/>
      <c r="SWU138" s="10"/>
      <c r="SWV138" s="10"/>
      <c r="SWW138" s="10"/>
      <c r="SWX138" s="10"/>
      <c r="SWY138" s="10"/>
      <c r="SWZ138" s="10"/>
      <c r="SXA138" s="10"/>
      <c r="SXB138" s="10"/>
      <c r="SXC138" s="10"/>
      <c r="SXD138" s="10"/>
      <c r="SXE138" s="10"/>
      <c r="SXF138" s="10"/>
      <c r="SXG138" s="10"/>
      <c r="SXH138" s="10"/>
      <c r="SXI138" s="10"/>
      <c r="SXJ138" s="10"/>
      <c r="SXK138" s="10"/>
      <c r="SXL138" s="10"/>
      <c r="SXM138" s="10"/>
      <c r="SXN138" s="10"/>
      <c r="SXO138" s="10"/>
      <c r="SXP138" s="10"/>
      <c r="SXQ138" s="10"/>
      <c r="SXR138" s="10"/>
      <c r="SXS138" s="10"/>
      <c r="SXT138" s="10"/>
      <c r="SXU138" s="10"/>
      <c r="SXV138" s="10"/>
      <c r="SXW138" s="10"/>
      <c r="SXX138" s="10"/>
      <c r="SXY138" s="10"/>
      <c r="SXZ138" s="10"/>
      <c r="SYA138" s="10"/>
      <c r="SYB138" s="10"/>
      <c r="SYC138" s="10"/>
      <c r="SYD138" s="10"/>
      <c r="SYE138" s="10"/>
      <c r="SYF138" s="10"/>
      <c r="SYG138" s="10"/>
      <c r="SYH138" s="10"/>
      <c r="SYI138" s="10"/>
      <c r="SYJ138" s="10"/>
      <c r="SYK138" s="10"/>
      <c r="SYL138" s="10"/>
      <c r="SYM138" s="10"/>
      <c r="SYN138" s="10"/>
      <c r="SYO138" s="10"/>
      <c r="SYP138" s="10"/>
      <c r="SYQ138" s="10"/>
      <c r="SYR138" s="10"/>
      <c r="SYS138" s="10"/>
      <c r="SYT138" s="10"/>
      <c r="SYU138" s="10"/>
      <c r="SYV138" s="10"/>
      <c r="SYW138" s="10"/>
      <c r="SYX138" s="10"/>
      <c r="SYY138" s="10"/>
      <c r="SYZ138" s="10"/>
      <c r="SZA138" s="10"/>
      <c r="SZB138" s="10"/>
      <c r="SZC138" s="10"/>
      <c r="SZD138" s="10"/>
      <c r="SZE138" s="10"/>
      <c r="SZF138" s="10"/>
      <c r="SZG138" s="10"/>
      <c r="SZH138" s="10"/>
      <c r="SZI138" s="10"/>
      <c r="SZJ138" s="10"/>
      <c r="SZK138" s="10"/>
      <c r="SZL138" s="10"/>
      <c r="SZM138" s="10"/>
      <c r="SZN138" s="10"/>
      <c r="SZO138" s="10"/>
      <c r="SZP138" s="10"/>
      <c r="SZQ138" s="10"/>
      <c r="SZR138" s="10"/>
      <c r="SZS138" s="10"/>
      <c r="SZT138" s="10"/>
      <c r="SZU138" s="10"/>
      <c r="SZV138" s="10"/>
      <c r="SZW138" s="10"/>
      <c r="SZX138" s="10"/>
      <c r="SZY138" s="10"/>
      <c r="SZZ138" s="10"/>
      <c r="TAA138" s="10"/>
      <c r="TAB138" s="10"/>
      <c r="TAC138" s="10"/>
      <c r="TAD138" s="10"/>
      <c r="TAE138" s="10"/>
      <c r="TAF138" s="10"/>
      <c r="TAG138" s="10"/>
      <c r="TAH138" s="10"/>
      <c r="TAI138" s="10"/>
      <c r="TAJ138" s="10"/>
      <c r="TAK138" s="10"/>
      <c r="TAL138" s="10"/>
      <c r="TAM138" s="10"/>
      <c r="TAN138" s="10"/>
      <c r="TAO138" s="10"/>
      <c r="TAP138" s="10"/>
      <c r="TAQ138" s="10"/>
      <c r="TAR138" s="10"/>
      <c r="TAS138" s="10"/>
      <c r="TAT138" s="10"/>
      <c r="TAU138" s="10"/>
      <c r="TAV138" s="10"/>
      <c r="TAW138" s="10"/>
      <c r="TAX138" s="10"/>
      <c r="TAY138" s="10"/>
      <c r="TAZ138" s="10"/>
      <c r="TBA138" s="10"/>
      <c r="TBB138" s="10"/>
      <c r="TBC138" s="10"/>
      <c r="TBD138" s="10"/>
      <c r="TBE138" s="10"/>
      <c r="TBF138" s="10"/>
      <c r="TBG138" s="10"/>
      <c r="TBH138" s="10"/>
      <c r="TBI138" s="10"/>
      <c r="TBJ138" s="10"/>
      <c r="TBK138" s="10"/>
      <c r="TBL138" s="10"/>
      <c r="TBM138" s="10"/>
      <c r="TBN138" s="10"/>
      <c r="TBO138" s="10"/>
      <c r="TBP138" s="10"/>
      <c r="TBQ138" s="10"/>
      <c r="TBR138" s="10"/>
      <c r="TBS138" s="10"/>
      <c r="TBT138" s="10"/>
      <c r="TBU138" s="10"/>
      <c r="TBV138" s="10"/>
      <c r="TBW138" s="10"/>
      <c r="TBX138" s="10"/>
      <c r="TBY138" s="10"/>
      <c r="TBZ138" s="10"/>
      <c r="TCA138" s="10"/>
      <c r="TCB138" s="10"/>
      <c r="TCC138" s="10"/>
      <c r="TCD138" s="10"/>
      <c r="TCE138" s="10"/>
      <c r="TCF138" s="10"/>
      <c r="TCG138" s="10"/>
      <c r="TCH138" s="10"/>
      <c r="TCI138" s="10"/>
      <c r="TCJ138" s="10"/>
      <c r="TCK138" s="10"/>
      <c r="TCL138" s="10"/>
      <c r="TCM138" s="10"/>
      <c r="TCN138" s="10"/>
      <c r="TCO138" s="10"/>
      <c r="TCP138" s="10"/>
      <c r="TCQ138" s="10"/>
      <c r="TCR138" s="10"/>
      <c r="TCS138" s="10"/>
      <c r="TCT138" s="10"/>
      <c r="TCU138" s="10"/>
      <c r="TCV138" s="10"/>
      <c r="TCW138" s="10"/>
      <c r="TCX138" s="10"/>
      <c r="TCY138" s="10"/>
      <c r="TCZ138" s="10"/>
      <c r="TDA138" s="10"/>
      <c r="TDB138" s="10"/>
      <c r="TDC138" s="10"/>
      <c r="TDD138" s="10"/>
      <c r="TDE138" s="10"/>
      <c r="TDF138" s="10"/>
      <c r="TDG138" s="10"/>
      <c r="TDH138" s="10"/>
      <c r="TDI138" s="10"/>
      <c r="TDJ138" s="10"/>
      <c r="TDK138" s="10"/>
      <c r="TDL138" s="10"/>
      <c r="TDM138" s="10"/>
      <c r="TDN138" s="10"/>
      <c r="TDO138" s="10"/>
      <c r="TDP138" s="10"/>
      <c r="TDQ138" s="10"/>
      <c r="TDR138" s="10"/>
      <c r="TDS138" s="10"/>
      <c r="TDT138" s="10"/>
      <c r="TDU138" s="10"/>
      <c r="TDV138" s="10"/>
      <c r="TDW138" s="10"/>
      <c r="TDX138" s="10"/>
      <c r="TDY138" s="10"/>
      <c r="TDZ138" s="10"/>
      <c r="TEA138" s="10"/>
      <c r="TEB138" s="10"/>
      <c r="TEC138" s="10"/>
      <c r="TED138" s="10"/>
      <c r="TEE138" s="10"/>
      <c r="TEF138" s="10"/>
      <c r="TEG138" s="10"/>
      <c r="TEH138" s="10"/>
      <c r="TEI138" s="10"/>
      <c r="TEJ138" s="10"/>
      <c r="TEK138" s="10"/>
      <c r="TEL138" s="10"/>
      <c r="TEM138" s="10"/>
      <c r="TEN138" s="10"/>
      <c r="TEO138" s="10"/>
      <c r="TEP138" s="10"/>
      <c r="TEQ138" s="10"/>
      <c r="TER138" s="10"/>
      <c r="TES138" s="10"/>
      <c r="TET138" s="10"/>
      <c r="TEU138" s="10"/>
      <c r="TEV138" s="10"/>
      <c r="TEW138" s="10"/>
      <c r="TEX138" s="10"/>
      <c r="TEY138" s="10"/>
      <c r="TEZ138" s="10"/>
      <c r="TFA138" s="10"/>
      <c r="TFB138" s="10"/>
      <c r="TFC138" s="10"/>
      <c r="TFD138" s="10"/>
      <c r="TFE138" s="10"/>
      <c r="TFF138" s="10"/>
      <c r="TFG138" s="10"/>
      <c r="TFH138" s="10"/>
      <c r="TFI138" s="10"/>
      <c r="TFJ138" s="10"/>
      <c r="TFK138" s="10"/>
      <c r="TFL138" s="10"/>
      <c r="TFM138" s="10"/>
      <c r="TFN138" s="10"/>
      <c r="TFO138" s="10"/>
      <c r="TFP138" s="10"/>
      <c r="TFQ138" s="10"/>
      <c r="TFR138" s="10"/>
      <c r="TFS138" s="10"/>
      <c r="TFT138" s="10"/>
      <c r="TFU138" s="10"/>
      <c r="TFV138" s="10"/>
      <c r="TFW138" s="10"/>
      <c r="TFX138" s="10"/>
      <c r="TFY138" s="10"/>
      <c r="TFZ138" s="10"/>
      <c r="TGA138" s="10"/>
      <c r="TGB138" s="10"/>
      <c r="TGC138" s="10"/>
      <c r="TGD138" s="10"/>
      <c r="TGE138" s="10"/>
      <c r="TGF138" s="10"/>
      <c r="TGG138" s="10"/>
      <c r="TGH138" s="10"/>
      <c r="TGI138" s="10"/>
      <c r="TGJ138" s="10"/>
      <c r="TGK138" s="10"/>
      <c r="TGL138" s="10"/>
      <c r="TGM138" s="10"/>
      <c r="TGN138" s="10"/>
      <c r="TGO138" s="10"/>
      <c r="TGP138" s="10"/>
      <c r="TGQ138" s="10"/>
      <c r="TGR138" s="10"/>
      <c r="TGS138" s="10"/>
      <c r="TGT138" s="10"/>
      <c r="TGU138" s="10"/>
      <c r="TGV138" s="10"/>
      <c r="TGW138" s="10"/>
      <c r="TGX138" s="10"/>
      <c r="TGY138" s="10"/>
      <c r="TGZ138" s="10"/>
      <c r="THA138" s="10"/>
      <c r="THB138" s="10"/>
      <c r="THC138" s="10"/>
      <c r="THD138" s="10"/>
      <c r="THE138" s="10"/>
      <c r="THF138" s="10"/>
      <c r="THG138" s="10"/>
      <c r="THH138" s="10"/>
      <c r="THI138" s="10"/>
      <c r="THJ138" s="10"/>
      <c r="THK138" s="10"/>
      <c r="THL138" s="10"/>
      <c r="THM138" s="10"/>
      <c r="THN138" s="10"/>
      <c r="THO138" s="10"/>
      <c r="THP138" s="10"/>
      <c r="THQ138" s="10"/>
      <c r="THR138" s="10"/>
      <c r="THS138" s="10"/>
      <c r="THT138" s="10"/>
      <c r="THU138" s="10"/>
      <c r="THV138" s="10"/>
      <c r="THW138" s="10"/>
      <c r="THX138" s="10"/>
      <c r="THY138" s="10"/>
      <c r="THZ138" s="10"/>
      <c r="TIA138" s="10"/>
      <c r="TIB138" s="10"/>
      <c r="TIC138" s="10"/>
      <c r="TID138" s="10"/>
      <c r="TIE138" s="10"/>
      <c r="TIF138" s="10"/>
      <c r="TIG138" s="10"/>
      <c r="TIH138" s="10"/>
      <c r="TII138" s="10"/>
      <c r="TIJ138" s="10"/>
      <c r="TIK138" s="10"/>
      <c r="TIL138" s="10"/>
      <c r="TIM138" s="10"/>
      <c r="TIN138" s="10"/>
      <c r="TIO138" s="10"/>
      <c r="TIP138" s="10"/>
      <c r="TIQ138" s="10"/>
      <c r="TIR138" s="10"/>
      <c r="TIS138" s="10"/>
      <c r="TIT138" s="10"/>
      <c r="TIU138" s="10"/>
      <c r="TIV138" s="10"/>
      <c r="TIW138" s="10"/>
      <c r="TIX138" s="10"/>
      <c r="TIY138" s="10"/>
      <c r="TIZ138" s="10"/>
      <c r="TJA138" s="10"/>
      <c r="TJB138" s="10"/>
      <c r="TJC138" s="10"/>
      <c r="TJD138" s="10"/>
      <c r="TJE138" s="10"/>
      <c r="TJF138" s="10"/>
      <c r="TJG138" s="10"/>
      <c r="TJH138" s="10"/>
      <c r="TJI138" s="10"/>
      <c r="TJJ138" s="10"/>
      <c r="TJK138" s="10"/>
      <c r="TJL138" s="10"/>
      <c r="TJM138" s="10"/>
      <c r="TJN138" s="10"/>
      <c r="TJO138" s="10"/>
      <c r="TJP138" s="10"/>
      <c r="TJQ138" s="10"/>
      <c r="TJR138" s="10"/>
      <c r="TJS138" s="10"/>
      <c r="TJT138" s="10"/>
      <c r="TJU138" s="10"/>
      <c r="TJV138" s="10"/>
      <c r="TJW138" s="10"/>
      <c r="TJX138" s="10"/>
      <c r="TJY138" s="10"/>
      <c r="TJZ138" s="10"/>
      <c r="TKA138" s="10"/>
      <c r="TKB138" s="10"/>
      <c r="TKC138" s="10"/>
      <c r="TKD138" s="10"/>
      <c r="TKE138" s="10"/>
      <c r="TKF138" s="10"/>
      <c r="TKG138" s="10"/>
      <c r="TKH138" s="10"/>
      <c r="TKI138" s="10"/>
      <c r="TKJ138" s="10"/>
      <c r="TKK138" s="10"/>
      <c r="TKL138" s="10"/>
      <c r="TKM138" s="10"/>
      <c r="TKN138" s="10"/>
      <c r="TKO138" s="10"/>
      <c r="TKP138" s="10"/>
      <c r="TKQ138" s="10"/>
      <c r="TKR138" s="10"/>
      <c r="TKS138" s="10"/>
      <c r="TKT138" s="10"/>
      <c r="TKU138" s="10"/>
      <c r="TKV138" s="10"/>
      <c r="TKW138" s="10"/>
      <c r="TKX138" s="10"/>
      <c r="TKY138" s="10"/>
      <c r="TKZ138" s="10"/>
      <c r="TLA138" s="10"/>
      <c r="TLB138" s="10"/>
      <c r="TLC138" s="10"/>
      <c r="TLD138" s="10"/>
      <c r="TLE138" s="10"/>
      <c r="TLF138" s="10"/>
      <c r="TLG138" s="10"/>
      <c r="TLH138" s="10"/>
      <c r="TLI138" s="10"/>
      <c r="TLJ138" s="10"/>
      <c r="TLK138" s="10"/>
      <c r="TLL138" s="10"/>
      <c r="TLM138" s="10"/>
      <c r="TLN138" s="10"/>
      <c r="TLO138" s="10"/>
      <c r="TLP138" s="10"/>
      <c r="TLQ138" s="10"/>
      <c r="TLR138" s="10"/>
      <c r="TLS138" s="10"/>
      <c r="TLT138" s="10"/>
      <c r="TLU138" s="10"/>
      <c r="TLV138" s="10"/>
      <c r="TLW138" s="10"/>
      <c r="TLX138" s="10"/>
      <c r="TLY138" s="10"/>
      <c r="TLZ138" s="10"/>
      <c r="TMA138" s="10"/>
      <c r="TMB138" s="10"/>
      <c r="TMC138" s="10"/>
      <c r="TMD138" s="10"/>
      <c r="TME138" s="10"/>
      <c r="TMF138" s="10"/>
      <c r="TMG138" s="10"/>
      <c r="TMH138" s="10"/>
      <c r="TMI138" s="10"/>
      <c r="TMJ138" s="10"/>
      <c r="TMK138" s="10"/>
      <c r="TML138" s="10"/>
      <c r="TMM138" s="10"/>
      <c r="TMN138" s="10"/>
      <c r="TMO138" s="10"/>
      <c r="TMP138" s="10"/>
      <c r="TMQ138" s="10"/>
      <c r="TMR138" s="10"/>
      <c r="TMS138" s="10"/>
      <c r="TMT138" s="10"/>
      <c r="TMU138" s="10"/>
      <c r="TMV138" s="10"/>
      <c r="TMW138" s="10"/>
      <c r="TMX138" s="10"/>
      <c r="TMY138" s="10"/>
      <c r="TMZ138" s="10"/>
      <c r="TNA138" s="10"/>
      <c r="TNB138" s="10"/>
      <c r="TNC138" s="10"/>
      <c r="TND138" s="10"/>
      <c r="TNE138" s="10"/>
      <c r="TNF138" s="10"/>
      <c r="TNG138" s="10"/>
      <c r="TNH138" s="10"/>
      <c r="TNI138" s="10"/>
      <c r="TNJ138" s="10"/>
      <c r="TNK138" s="10"/>
      <c r="TNL138" s="10"/>
      <c r="TNM138" s="10"/>
      <c r="TNN138" s="10"/>
      <c r="TNO138" s="10"/>
      <c r="TNP138" s="10"/>
      <c r="TNQ138" s="10"/>
      <c r="TNR138" s="10"/>
      <c r="TNS138" s="10"/>
      <c r="TNT138" s="10"/>
      <c r="TNU138" s="10"/>
      <c r="TNV138" s="10"/>
      <c r="TNW138" s="10"/>
      <c r="TNX138" s="10"/>
      <c r="TNY138" s="10"/>
      <c r="TNZ138" s="10"/>
      <c r="TOA138" s="10"/>
      <c r="TOB138" s="10"/>
      <c r="TOC138" s="10"/>
      <c r="TOD138" s="10"/>
      <c r="TOE138" s="10"/>
      <c r="TOF138" s="10"/>
      <c r="TOG138" s="10"/>
      <c r="TOH138" s="10"/>
      <c r="TOI138" s="10"/>
      <c r="TOJ138" s="10"/>
      <c r="TOK138" s="10"/>
      <c r="TOL138" s="10"/>
      <c r="TOM138" s="10"/>
      <c r="TON138" s="10"/>
      <c r="TOO138" s="10"/>
      <c r="TOP138" s="10"/>
      <c r="TOQ138" s="10"/>
      <c r="TOR138" s="10"/>
      <c r="TOS138" s="10"/>
      <c r="TOT138" s="10"/>
      <c r="TOU138" s="10"/>
      <c r="TOV138" s="10"/>
      <c r="TOW138" s="10"/>
      <c r="TOX138" s="10"/>
      <c r="TOY138" s="10"/>
      <c r="TOZ138" s="10"/>
      <c r="TPA138" s="10"/>
      <c r="TPB138" s="10"/>
      <c r="TPC138" s="10"/>
      <c r="TPD138" s="10"/>
      <c r="TPE138" s="10"/>
      <c r="TPF138" s="10"/>
      <c r="TPG138" s="10"/>
      <c r="TPH138" s="10"/>
      <c r="TPI138" s="10"/>
      <c r="TPJ138" s="10"/>
      <c r="TPK138" s="10"/>
      <c r="TPL138" s="10"/>
      <c r="TPM138" s="10"/>
      <c r="TPN138" s="10"/>
      <c r="TPO138" s="10"/>
      <c r="TPP138" s="10"/>
      <c r="TPQ138" s="10"/>
      <c r="TPR138" s="10"/>
      <c r="TPS138" s="10"/>
      <c r="TPT138" s="10"/>
      <c r="TPU138" s="10"/>
      <c r="TPV138" s="10"/>
      <c r="TPW138" s="10"/>
      <c r="TPX138" s="10"/>
      <c r="TPY138" s="10"/>
      <c r="TPZ138" s="10"/>
      <c r="TQA138" s="10"/>
      <c r="TQB138" s="10"/>
      <c r="TQC138" s="10"/>
      <c r="TQD138" s="10"/>
      <c r="TQE138" s="10"/>
      <c r="TQF138" s="10"/>
      <c r="TQG138" s="10"/>
      <c r="TQH138" s="10"/>
      <c r="TQI138" s="10"/>
      <c r="TQJ138" s="10"/>
      <c r="TQK138" s="10"/>
      <c r="TQL138" s="10"/>
      <c r="TQM138" s="10"/>
      <c r="TQN138" s="10"/>
      <c r="TQO138" s="10"/>
      <c r="TQP138" s="10"/>
      <c r="TQQ138" s="10"/>
      <c r="TQR138" s="10"/>
      <c r="TQS138" s="10"/>
      <c r="TQT138" s="10"/>
      <c r="TQU138" s="10"/>
      <c r="TQV138" s="10"/>
      <c r="TQW138" s="10"/>
      <c r="TQX138" s="10"/>
      <c r="TQY138" s="10"/>
      <c r="TQZ138" s="10"/>
      <c r="TRA138" s="10"/>
      <c r="TRB138" s="10"/>
      <c r="TRC138" s="10"/>
      <c r="TRD138" s="10"/>
      <c r="TRE138" s="10"/>
      <c r="TRF138" s="10"/>
      <c r="TRG138" s="10"/>
      <c r="TRH138" s="10"/>
      <c r="TRI138" s="10"/>
      <c r="TRJ138" s="10"/>
      <c r="TRK138" s="10"/>
      <c r="TRL138" s="10"/>
      <c r="TRM138" s="10"/>
      <c r="TRN138" s="10"/>
      <c r="TRO138" s="10"/>
      <c r="TRP138" s="10"/>
      <c r="TRQ138" s="10"/>
      <c r="TRR138" s="10"/>
      <c r="TRS138" s="10"/>
      <c r="TRT138" s="10"/>
      <c r="TRU138" s="10"/>
      <c r="TRV138" s="10"/>
      <c r="TRW138" s="10"/>
      <c r="TRX138" s="10"/>
      <c r="TRY138" s="10"/>
      <c r="TRZ138" s="10"/>
      <c r="TSA138" s="10"/>
      <c r="TSB138" s="10"/>
      <c r="TSC138" s="10"/>
      <c r="TSD138" s="10"/>
      <c r="TSE138" s="10"/>
      <c r="TSF138" s="10"/>
      <c r="TSG138" s="10"/>
      <c r="TSH138" s="10"/>
      <c r="TSI138" s="10"/>
      <c r="TSJ138" s="10"/>
      <c r="TSK138" s="10"/>
      <c r="TSL138" s="10"/>
      <c r="TSM138" s="10"/>
      <c r="TSN138" s="10"/>
      <c r="TSO138" s="10"/>
      <c r="TSP138" s="10"/>
      <c r="TSQ138" s="10"/>
      <c r="TSR138" s="10"/>
      <c r="TSS138" s="10"/>
      <c r="TST138" s="10"/>
      <c r="TSU138" s="10"/>
      <c r="TSV138" s="10"/>
      <c r="TSW138" s="10"/>
      <c r="TSX138" s="10"/>
      <c r="TSY138" s="10"/>
      <c r="TSZ138" s="10"/>
      <c r="TTA138" s="10"/>
      <c r="TTB138" s="10"/>
      <c r="TTC138" s="10"/>
      <c r="TTD138" s="10"/>
      <c r="TTE138" s="10"/>
      <c r="TTF138" s="10"/>
      <c r="TTG138" s="10"/>
      <c r="TTH138" s="10"/>
      <c r="TTI138" s="10"/>
      <c r="TTJ138" s="10"/>
      <c r="TTK138" s="10"/>
      <c r="TTL138" s="10"/>
      <c r="TTM138" s="10"/>
      <c r="TTN138" s="10"/>
      <c r="TTO138" s="10"/>
      <c r="TTP138" s="10"/>
      <c r="TTQ138" s="10"/>
      <c r="TTR138" s="10"/>
      <c r="TTS138" s="10"/>
      <c r="TTT138" s="10"/>
      <c r="TTU138" s="10"/>
      <c r="TTV138" s="10"/>
      <c r="TTW138" s="10"/>
      <c r="TTX138" s="10"/>
      <c r="TTY138" s="10"/>
      <c r="TTZ138" s="10"/>
      <c r="TUA138" s="10"/>
      <c r="TUB138" s="10"/>
      <c r="TUC138" s="10"/>
      <c r="TUD138" s="10"/>
      <c r="TUE138" s="10"/>
      <c r="TUF138" s="10"/>
      <c r="TUG138" s="10"/>
      <c r="TUH138" s="10"/>
      <c r="TUI138" s="10"/>
      <c r="TUJ138" s="10"/>
      <c r="TUK138" s="10"/>
      <c r="TUL138" s="10"/>
      <c r="TUM138" s="10"/>
      <c r="TUN138" s="10"/>
      <c r="TUO138" s="10"/>
      <c r="TUP138" s="10"/>
      <c r="TUQ138" s="10"/>
      <c r="TUR138" s="10"/>
      <c r="TUS138" s="10"/>
      <c r="TUT138" s="10"/>
      <c r="TUU138" s="10"/>
      <c r="TUV138" s="10"/>
      <c r="TUW138" s="10"/>
      <c r="TUX138" s="10"/>
      <c r="TUY138" s="10"/>
      <c r="TUZ138" s="10"/>
      <c r="TVA138" s="10"/>
      <c r="TVB138" s="10"/>
      <c r="TVC138" s="10"/>
      <c r="TVD138" s="10"/>
      <c r="TVE138" s="10"/>
      <c r="TVF138" s="10"/>
      <c r="TVG138" s="10"/>
      <c r="TVH138" s="10"/>
      <c r="TVI138" s="10"/>
      <c r="TVJ138" s="10"/>
      <c r="TVK138" s="10"/>
      <c r="TVL138" s="10"/>
      <c r="TVM138" s="10"/>
      <c r="TVN138" s="10"/>
      <c r="TVO138" s="10"/>
      <c r="TVP138" s="10"/>
      <c r="TVQ138" s="10"/>
      <c r="TVR138" s="10"/>
      <c r="TVS138" s="10"/>
      <c r="TVT138" s="10"/>
      <c r="TVU138" s="10"/>
      <c r="TVV138" s="10"/>
      <c r="TVW138" s="10"/>
      <c r="TVX138" s="10"/>
      <c r="TVY138" s="10"/>
      <c r="TVZ138" s="10"/>
      <c r="TWA138" s="10"/>
      <c r="TWB138" s="10"/>
      <c r="TWC138" s="10"/>
      <c r="TWD138" s="10"/>
      <c r="TWE138" s="10"/>
      <c r="TWF138" s="10"/>
      <c r="TWG138" s="10"/>
      <c r="TWH138" s="10"/>
      <c r="TWI138" s="10"/>
      <c r="TWJ138" s="10"/>
      <c r="TWK138" s="10"/>
      <c r="TWL138" s="10"/>
      <c r="TWM138" s="10"/>
      <c r="TWN138" s="10"/>
      <c r="TWO138" s="10"/>
      <c r="TWP138" s="10"/>
      <c r="TWQ138" s="10"/>
      <c r="TWR138" s="10"/>
      <c r="TWS138" s="10"/>
      <c r="TWT138" s="10"/>
      <c r="TWU138" s="10"/>
      <c r="TWV138" s="10"/>
      <c r="TWW138" s="10"/>
      <c r="TWX138" s="10"/>
      <c r="TWY138" s="10"/>
      <c r="TWZ138" s="10"/>
      <c r="TXA138" s="10"/>
      <c r="TXB138" s="10"/>
      <c r="TXC138" s="10"/>
      <c r="TXD138" s="10"/>
      <c r="TXE138" s="10"/>
      <c r="TXF138" s="10"/>
      <c r="TXG138" s="10"/>
      <c r="TXH138" s="10"/>
      <c r="TXI138" s="10"/>
      <c r="TXJ138" s="10"/>
      <c r="TXK138" s="10"/>
      <c r="TXL138" s="10"/>
      <c r="TXM138" s="10"/>
      <c r="TXN138" s="10"/>
      <c r="TXO138" s="10"/>
      <c r="TXP138" s="10"/>
      <c r="TXQ138" s="10"/>
      <c r="TXR138" s="10"/>
      <c r="TXS138" s="10"/>
      <c r="TXT138" s="10"/>
      <c r="TXU138" s="10"/>
      <c r="TXV138" s="10"/>
      <c r="TXW138" s="10"/>
      <c r="TXX138" s="10"/>
      <c r="TXY138" s="10"/>
      <c r="TXZ138" s="10"/>
      <c r="TYA138" s="10"/>
      <c r="TYB138" s="10"/>
      <c r="TYC138" s="10"/>
      <c r="TYD138" s="10"/>
      <c r="TYE138" s="10"/>
      <c r="TYF138" s="10"/>
      <c r="TYG138" s="10"/>
      <c r="TYH138" s="10"/>
      <c r="TYI138" s="10"/>
      <c r="TYJ138" s="10"/>
      <c r="TYK138" s="10"/>
      <c r="TYL138" s="10"/>
      <c r="TYM138" s="10"/>
      <c r="TYN138" s="10"/>
      <c r="TYO138" s="10"/>
      <c r="TYP138" s="10"/>
      <c r="TYQ138" s="10"/>
      <c r="TYR138" s="10"/>
      <c r="TYS138" s="10"/>
      <c r="TYT138" s="10"/>
      <c r="TYU138" s="10"/>
      <c r="TYV138" s="10"/>
      <c r="TYW138" s="10"/>
      <c r="TYX138" s="10"/>
      <c r="TYY138" s="10"/>
      <c r="TYZ138" s="10"/>
      <c r="TZA138" s="10"/>
      <c r="TZB138" s="10"/>
      <c r="TZC138" s="10"/>
      <c r="TZD138" s="10"/>
      <c r="TZE138" s="10"/>
      <c r="TZF138" s="10"/>
      <c r="TZG138" s="10"/>
      <c r="TZH138" s="10"/>
      <c r="TZI138" s="10"/>
      <c r="TZJ138" s="10"/>
      <c r="TZK138" s="10"/>
      <c r="TZL138" s="10"/>
      <c r="TZM138" s="10"/>
      <c r="TZN138" s="10"/>
      <c r="TZO138" s="10"/>
      <c r="TZP138" s="10"/>
      <c r="TZQ138" s="10"/>
      <c r="TZR138" s="10"/>
      <c r="TZS138" s="10"/>
      <c r="TZT138" s="10"/>
      <c r="TZU138" s="10"/>
      <c r="TZV138" s="10"/>
      <c r="TZW138" s="10"/>
      <c r="TZX138" s="10"/>
      <c r="TZY138" s="10"/>
      <c r="TZZ138" s="10"/>
      <c r="UAA138" s="10"/>
      <c r="UAB138" s="10"/>
      <c r="UAC138" s="10"/>
      <c r="UAD138" s="10"/>
      <c r="UAE138" s="10"/>
      <c r="UAF138" s="10"/>
      <c r="UAG138" s="10"/>
      <c r="UAH138" s="10"/>
      <c r="UAI138" s="10"/>
      <c r="UAJ138" s="10"/>
      <c r="UAK138" s="10"/>
      <c r="UAL138" s="10"/>
      <c r="UAM138" s="10"/>
      <c r="UAN138" s="10"/>
      <c r="UAO138" s="10"/>
      <c r="UAP138" s="10"/>
      <c r="UAQ138" s="10"/>
      <c r="UAR138" s="10"/>
      <c r="UAS138" s="10"/>
      <c r="UAT138" s="10"/>
      <c r="UAU138" s="10"/>
      <c r="UAV138" s="10"/>
      <c r="UAW138" s="10"/>
      <c r="UAX138" s="10"/>
      <c r="UAY138" s="10"/>
      <c r="UAZ138" s="10"/>
      <c r="UBA138" s="10"/>
      <c r="UBB138" s="10"/>
      <c r="UBC138" s="10"/>
      <c r="UBD138" s="10"/>
      <c r="UBE138" s="10"/>
      <c r="UBF138" s="10"/>
      <c r="UBG138" s="10"/>
      <c r="UBH138" s="10"/>
      <c r="UBI138" s="10"/>
      <c r="UBJ138" s="10"/>
      <c r="UBK138" s="10"/>
      <c r="UBL138" s="10"/>
      <c r="UBM138" s="10"/>
      <c r="UBN138" s="10"/>
      <c r="UBO138" s="10"/>
      <c r="UBP138" s="10"/>
      <c r="UBQ138" s="10"/>
      <c r="UBR138" s="10"/>
      <c r="UBS138" s="10"/>
      <c r="UBT138" s="10"/>
      <c r="UBU138" s="10"/>
      <c r="UBV138" s="10"/>
      <c r="UBW138" s="10"/>
      <c r="UBX138" s="10"/>
      <c r="UBY138" s="10"/>
      <c r="UBZ138" s="10"/>
      <c r="UCA138" s="10"/>
      <c r="UCB138" s="10"/>
      <c r="UCC138" s="10"/>
      <c r="UCD138" s="10"/>
      <c r="UCE138" s="10"/>
      <c r="UCF138" s="10"/>
      <c r="UCG138" s="10"/>
      <c r="UCH138" s="10"/>
      <c r="UCI138" s="10"/>
      <c r="UCJ138" s="10"/>
      <c r="UCK138" s="10"/>
      <c r="UCL138" s="10"/>
      <c r="UCM138" s="10"/>
      <c r="UCN138" s="10"/>
      <c r="UCO138" s="10"/>
      <c r="UCP138" s="10"/>
      <c r="UCQ138" s="10"/>
      <c r="UCR138" s="10"/>
      <c r="UCS138" s="10"/>
      <c r="UCT138" s="10"/>
      <c r="UCU138" s="10"/>
      <c r="UCV138" s="10"/>
      <c r="UCW138" s="10"/>
      <c r="UCX138" s="10"/>
      <c r="UCY138" s="10"/>
      <c r="UCZ138" s="10"/>
      <c r="UDA138" s="10"/>
      <c r="UDB138" s="10"/>
      <c r="UDC138" s="10"/>
      <c r="UDD138" s="10"/>
      <c r="UDE138" s="10"/>
      <c r="UDF138" s="10"/>
      <c r="UDG138" s="10"/>
      <c r="UDH138" s="10"/>
      <c r="UDI138" s="10"/>
      <c r="UDJ138" s="10"/>
      <c r="UDK138" s="10"/>
      <c r="UDL138" s="10"/>
      <c r="UDM138" s="10"/>
      <c r="UDN138" s="10"/>
      <c r="UDO138" s="10"/>
      <c r="UDP138" s="10"/>
      <c r="UDQ138" s="10"/>
      <c r="UDR138" s="10"/>
      <c r="UDS138" s="10"/>
      <c r="UDT138" s="10"/>
      <c r="UDU138" s="10"/>
      <c r="UDV138" s="10"/>
      <c r="UDW138" s="10"/>
      <c r="UDX138" s="10"/>
      <c r="UDY138" s="10"/>
      <c r="UDZ138" s="10"/>
      <c r="UEA138" s="10"/>
      <c r="UEB138" s="10"/>
      <c r="UEC138" s="10"/>
      <c r="UED138" s="10"/>
      <c r="UEE138" s="10"/>
      <c r="UEF138" s="10"/>
      <c r="UEG138" s="10"/>
      <c r="UEH138" s="10"/>
      <c r="UEI138" s="10"/>
      <c r="UEJ138" s="10"/>
      <c r="UEK138" s="10"/>
      <c r="UEL138" s="10"/>
      <c r="UEM138" s="10"/>
      <c r="UEN138" s="10"/>
      <c r="UEO138" s="10"/>
      <c r="UEP138" s="10"/>
      <c r="UEQ138" s="10"/>
      <c r="UER138" s="10"/>
      <c r="UES138" s="10"/>
      <c r="UET138" s="10"/>
      <c r="UEU138" s="10"/>
      <c r="UEV138" s="10"/>
      <c r="UEW138" s="10"/>
      <c r="UEX138" s="10"/>
      <c r="UEY138" s="10"/>
      <c r="UEZ138" s="10"/>
      <c r="UFA138" s="10"/>
      <c r="UFB138" s="10"/>
      <c r="UFC138" s="10"/>
      <c r="UFD138" s="10"/>
      <c r="UFE138" s="10"/>
      <c r="UFF138" s="10"/>
      <c r="UFG138" s="10"/>
      <c r="UFH138" s="10"/>
      <c r="UFI138" s="10"/>
      <c r="UFJ138" s="10"/>
      <c r="UFK138" s="10"/>
      <c r="UFL138" s="10"/>
      <c r="UFM138" s="10"/>
      <c r="UFN138" s="10"/>
      <c r="UFO138" s="10"/>
      <c r="UFP138" s="10"/>
      <c r="UFQ138" s="10"/>
      <c r="UFR138" s="10"/>
      <c r="UFS138" s="10"/>
      <c r="UFT138" s="10"/>
      <c r="UFU138" s="10"/>
      <c r="UFV138" s="10"/>
      <c r="UFW138" s="10"/>
      <c r="UFX138" s="10"/>
      <c r="UFY138" s="10"/>
      <c r="UFZ138" s="10"/>
      <c r="UGA138" s="10"/>
      <c r="UGB138" s="10"/>
      <c r="UGC138" s="10"/>
      <c r="UGD138" s="10"/>
      <c r="UGE138" s="10"/>
      <c r="UGF138" s="10"/>
      <c r="UGG138" s="10"/>
      <c r="UGH138" s="10"/>
      <c r="UGI138" s="10"/>
      <c r="UGJ138" s="10"/>
      <c r="UGK138" s="10"/>
      <c r="UGL138" s="10"/>
      <c r="UGM138" s="10"/>
      <c r="UGN138" s="10"/>
      <c r="UGO138" s="10"/>
      <c r="UGP138" s="10"/>
      <c r="UGQ138" s="10"/>
      <c r="UGR138" s="10"/>
      <c r="UGS138" s="10"/>
      <c r="UGT138" s="10"/>
      <c r="UGU138" s="10"/>
      <c r="UGV138" s="10"/>
      <c r="UGW138" s="10"/>
      <c r="UGX138" s="10"/>
      <c r="UGY138" s="10"/>
      <c r="UGZ138" s="10"/>
      <c r="UHA138" s="10"/>
      <c r="UHB138" s="10"/>
      <c r="UHC138" s="10"/>
      <c r="UHD138" s="10"/>
      <c r="UHE138" s="10"/>
      <c r="UHF138" s="10"/>
      <c r="UHG138" s="10"/>
      <c r="UHH138" s="10"/>
      <c r="UHI138" s="10"/>
      <c r="UHJ138" s="10"/>
      <c r="UHK138" s="10"/>
      <c r="UHL138" s="10"/>
      <c r="UHM138" s="10"/>
      <c r="UHN138" s="10"/>
      <c r="UHO138" s="10"/>
      <c r="UHP138" s="10"/>
      <c r="UHQ138" s="10"/>
      <c r="UHR138" s="10"/>
      <c r="UHS138" s="10"/>
      <c r="UHT138" s="10"/>
      <c r="UHU138" s="10"/>
      <c r="UHV138" s="10"/>
      <c r="UHW138" s="10"/>
      <c r="UHX138" s="10"/>
      <c r="UHY138" s="10"/>
      <c r="UHZ138" s="10"/>
      <c r="UIA138" s="10"/>
      <c r="UIB138" s="10"/>
      <c r="UIC138" s="10"/>
      <c r="UID138" s="10"/>
      <c r="UIE138" s="10"/>
      <c r="UIF138" s="10"/>
      <c r="UIG138" s="10"/>
      <c r="UIH138" s="10"/>
      <c r="UII138" s="10"/>
      <c r="UIJ138" s="10"/>
      <c r="UIK138" s="10"/>
      <c r="UIL138" s="10"/>
      <c r="UIM138" s="10"/>
      <c r="UIN138" s="10"/>
      <c r="UIO138" s="10"/>
      <c r="UIP138" s="10"/>
      <c r="UIQ138" s="10"/>
      <c r="UIR138" s="10"/>
      <c r="UIS138" s="10"/>
      <c r="UIT138" s="10"/>
      <c r="UIU138" s="10"/>
      <c r="UIV138" s="10"/>
      <c r="UIW138" s="10"/>
      <c r="UIX138" s="10"/>
      <c r="UIY138" s="10"/>
      <c r="UIZ138" s="10"/>
      <c r="UJA138" s="10"/>
      <c r="UJB138" s="10"/>
      <c r="UJC138" s="10"/>
      <c r="UJD138" s="10"/>
      <c r="UJE138" s="10"/>
      <c r="UJF138" s="10"/>
      <c r="UJG138" s="10"/>
      <c r="UJH138" s="10"/>
      <c r="UJI138" s="10"/>
      <c r="UJJ138" s="10"/>
      <c r="UJK138" s="10"/>
      <c r="UJL138" s="10"/>
      <c r="UJM138" s="10"/>
      <c r="UJN138" s="10"/>
      <c r="UJO138" s="10"/>
      <c r="UJP138" s="10"/>
      <c r="UJQ138" s="10"/>
      <c r="UJR138" s="10"/>
      <c r="UJS138" s="10"/>
      <c r="UJT138" s="10"/>
      <c r="UJU138" s="10"/>
      <c r="UJV138" s="10"/>
      <c r="UJW138" s="10"/>
      <c r="UJX138" s="10"/>
      <c r="UJY138" s="10"/>
      <c r="UJZ138" s="10"/>
      <c r="UKA138" s="10"/>
      <c r="UKB138" s="10"/>
      <c r="UKC138" s="10"/>
      <c r="UKD138" s="10"/>
      <c r="UKE138" s="10"/>
      <c r="UKF138" s="10"/>
      <c r="UKG138" s="10"/>
      <c r="UKH138" s="10"/>
      <c r="UKI138" s="10"/>
      <c r="UKJ138" s="10"/>
      <c r="UKK138" s="10"/>
      <c r="UKL138" s="10"/>
      <c r="UKM138" s="10"/>
      <c r="UKN138" s="10"/>
      <c r="UKO138" s="10"/>
      <c r="UKP138" s="10"/>
      <c r="UKQ138" s="10"/>
      <c r="UKR138" s="10"/>
      <c r="UKS138" s="10"/>
      <c r="UKT138" s="10"/>
      <c r="UKU138" s="10"/>
      <c r="UKV138" s="10"/>
      <c r="UKW138" s="10"/>
      <c r="UKX138" s="10"/>
      <c r="UKY138" s="10"/>
      <c r="UKZ138" s="10"/>
      <c r="ULA138" s="10"/>
      <c r="ULB138" s="10"/>
      <c r="ULC138" s="10"/>
      <c r="ULD138" s="10"/>
      <c r="ULE138" s="10"/>
      <c r="ULF138" s="10"/>
      <c r="ULG138" s="10"/>
      <c r="ULH138" s="10"/>
      <c r="ULI138" s="10"/>
      <c r="ULJ138" s="10"/>
      <c r="ULK138" s="10"/>
      <c r="ULL138" s="10"/>
      <c r="ULM138" s="10"/>
      <c r="ULN138" s="10"/>
      <c r="ULO138" s="10"/>
      <c r="ULP138" s="10"/>
      <c r="ULQ138" s="10"/>
      <c r="ULR138" s="10"/>
      <c r="ULS138" s="10"/>
      <c r="ULT138" s="10"/>
      <c r="ULU138" s="10"/>
      <c r="ULV138" s="10"/>
      <c r="ULW138" s="10"/>
      <c r="ULX138" s="10"/>
      <c r="ULY138" s="10"/>
      <c r="ULZ138" s="10"/>
      <c r="UMA138" s="10"/>
      <c r="UMB138" s="10"/>
      <c r="UMC138" s="10"/>
      <c r="UMD138" s="10"/>
      <c r="UME138" s="10"/>
      <c r="UMF138" s="10"/>
      <c r="UMG138" s="10"/>
      <c r="UMH138" s="10"/>
      <c r="UMI138" s="10"/>
      <c r="UMJ138" s="10"/>
      <c r="UMK138" s="10"/>
      <c r="UML138" s="10"/>
      <c r="UMM138" s="10"/>
      <c r="UMN138" s="10"/>
      <c r="UMO138" s="10"/>
      <c r="UMP138" s="10"/>
      <c r="UMQ138" s="10"/>
      <c r="UMR138" s="10"/>
      <c r="UMS138" s="10"/>
      <c r="UMT138" s="10"/>
      <c r="UMU138" s="10"/>
      <c r="UMV138" s="10"/>
      <c r="UMW138" s="10"/>
      <c r="UMX138" s="10"/>
      <c r="UMY138" s="10"/>
      <c r="UMZ138" s="10"/>
      <c r="UNA138" s="10"/>
      <c r="UNB138" s="10"/>
      <c r="UNC138" s="10"/>
      <c r="UND138" s="10"/>
      <c r="UNE138" s="10"/>
      <c r="UNF138" s="10"/>
      <c r="UNG138" s="10"/>
      <c r="UNH138" s="10"/>
      <c r="UNI138" s="10"/>
      <c r="UNJ138" s="10"/>
      <c r="UNK138" s="10"/>
      <c r="UNL138" s="10"/>
      <c r="UNM138" s="10"/>
      <c r="UNN138" s="10"/>
      <c r="UNO138" s="10"/>
      <c r="UNP138" s="10"/>
      <c r="UNQ138" s="10"/>
      <c r="UNR138" s="10"/>
      <c r="UNS138" s="10"/>
      <c r="UNT138" s="10"/>
      <c r="UNU138" s="10"/>
      <c r="UNV138" s="10"/>
      <c r="UNW138" s="10"/>
      <c r="UNX138" s="10"/>
      <c r="UNY138" s="10"/>
      <c r="UNZ138" s="10"/>
      <c r="UOA138" s="10"/>
      <c r="UOB138" s="10"/>
      <c r="UOC138" s="10"/>
      <c r="UOD138" s="10"/>
      <c r="UOE138" s="10"/>
      <c r="UOF138" s="10"/>
      <c r="UOG138" s="10"/>
      <c r="UOH138" s="10"/>
      <c r="UOI138" s="10"/>
      <c r="UOJ138" s="10"/>
      <c r="UOK138" s="10"/>
      <c r="UOL138" s="10"/>
      <c r="UOM138" s="10"/>
      <c r="UON138" s="10"/>
      <c r="UOO138" s="10"/>
      <c r="UOP138" s="10"/>
      <c r="UOQ138" s="10"/>
      <c r="UOR138" s="10"/>
      <c r="UOS138" s="10"/>
      <c r="UOT138" s="10"/>
      <c r="UOU138" s="10"/>
      <c r="UOV138" s="10"/>
      <c r="UOW138" s="10"/>
      <c r="UOX138" s="10"/>
      <c r="UOY138" s="10"/>
      <c r="UOZ138" s="10"/>
      <c r="UPA138" s="10"/>
      <c r="UPB138" s="10"/>
      <c r="UPC138" s="10"/>
      <c r="UPD138" s="10"/>
      <c r="UPE138" s="10"/>
      <c r="UPF138" s="10"/>
      <c r="UPG138" s="10"/>
      <c r="UPH138" s="10"/>
      <c r="UPI138" s="10"/>
      <c r="UPJ138" s="10"/>
      <c r="UPK138" s="10"/>
      <c r="UPL138" s="10"/>
      <c r="UPM138" s="10"/>
      <c r="UPN138" s="10"/>
      <c r="UPO138" s="10"/>
      <c r="UPP138" s="10"/>
      <c r="UPQ138" s="10"/>
      <c r="UPR138" s="10"/>
      <c r="UPS138" s="10"/>
      <c r="UPT138" s="10"/>
      <c r="UPU138" s="10"/>
      <c r="UPV138" s="10"/>
      <c r="UPW138" s="10"/>
      <c r="UPX138" s="10"/>
      <c r="UPY138" s="10"/>
      <c r="UPZ138" s="10"/>
      <c r="UQA138" s="10"/>
      <c r="UQB138" s="10"/>
      <c r="UQC138" s="10"/>
      <c r="UQD138" s="10"/>
      <c r="UQE138" s="10"/>
      <c r="UQF138" s="10"/>
      <c r="UQG138" s="10"/>
      <c r="UQH138" s="10"/>
      <c r="UQI138" s="10"/>
      <c r="UQJ138" s="10"/>
      <c r="UQK138" s="10"/>
      <c r="UQL138" s="10"/>
      <c r="UQM138" s="10"/>
      <c r="UQN138" s="10"/>
      <c r="UQO138" s="10"/>
      <c r="UQP138" s="10"/>
      <c r="UQQ138" s="10"/>
      <c r="UQR138" s="10"/>
      <c r="UQS138" s="10"/>
      <c r="UQT138" s="10"/>
      <c r="UQU138" s="10"/>
      <c r="UQV138" s="10"/>
      <c r="UQW138" s="10"/>
      <c r="UQX138" s="10"/>
      <c r="UQY138" s="10"/>
      <c r="UQZ138" s="10"/>
      <c r="URA138" s="10"/>
      <c r="URB138" s="10"/>
      <c r="URC138" s="10"/>
      <c r="URD138" s="10"/>
      <c r="URE138" s="10"/>
      <c r="URF138" s="10"/>
      <c r="URG138" s="10"/>
      <c r="URH138" s="10"/>
      <c r="URI138" s="10"/>
      <c r="URJ138" s="10"/>
      <c r="URK138" s="10"/>
      <c r="URL138" s="10"/>
      <c r="URM138" s="10"/>
      <c r="URN138" s="10"/>
      <c r="URO138" s="10"/>
      <c r="URP138" s="10"/>
      <c r="URQ138" s="10"/>
      <c r="URR138" s="10"/>
      <c r="URS138" s="10"/>
      <c r="URT138" s="10"/>
      <c r="URU138" s="10"/>
      <c r="URV138" s="10"/>
      <c r="URW138" s="10"/>
      <c r="URX138" s="10"/>
      <c r="URY138" s="10"/>
      <c r="URZ138" s="10"/>
      <c r="USA138" s="10"/>
      <c r="USB138" s="10"/>
      <c r="USC138" s="10"/>
      <c r="USD138" s="10"/>
      <c r="USE138" s="10"/>
      <c r="USF138" s="10"/>
      <c r="USG138" s="10"/>
      <c r="USH138" s="10"/>
      <c r="USI138" s="10"/>
      <c r="USJ138" s="10"/>
      <c r="USK138" s="10"/>
      <c r="USL138" s="10"/>
      <c r="USM138" s="10"/>
      <c r="USN138" s="10"/>
      <c r="USO138" s="10"/>
      <c r="USP138" s="10"/>
      <c r="USQ138" s="10"/>
      <c r="USR138" s="10"/>
      <c r="USS138" s="10"/>
      <c r="UST138" s="10"/>
      <c r="USU138" s="10"/>
      <c r="USV138" s="10"/>
      <c r="USW138" s="10"/>
      <c r="USX138" s="10"/>
      <c r="USY138" s="10"/>
      <c r="USZ138" s="10"/>
      <c r="UTA138" s="10"/>
      <c r="UTB138" s="10"/>
      <c r="UTC138" s="10"/>
      <c r="UTD138" s="10"/>
      <c r="UTE138" s="10"/>
      <c r="UTF138" s="10"/>
      <c r="UTG138" s="10"/>
      <c r="UTH138" s="10"/>
      <c r="UTI138" s="10"/>
      <c r="UTJ138" s="10"/>
      <c r="UTK138" s="10"/>
      <c r="UTL138" s="10"/>
      <c r="UTM138" s="10"/>
      <c r="UTN138" s="10"/>
      <c r="UTO138" s="10"/>
      <c r="UTP138" s="10"/>
      <c r="UTQ138" s="10"/>
      <c r="UTR138" s="10"/>
      <c r="UTS138" s="10"/>
      <c r="UTT138" s="10"/>
      <c r="UTU138" s="10"/>
      <c r="UTV138" s="10"/>
      <c r="UTW138" s="10"/>
      <c r="UTX138" s="10"/>
      <c r="UTY138" s="10"/>
      <c r="UTZ138" s="10"/>
      <c r="UUA138" s="10"/>
      <c r="UUB138" s="10"/>
      <c r="UUC138" s="10"/>
      <c r="UUD138" s="10"/>
      <c r="UUE138" s="10"/>
      <c r="UUF138" s="10"/>
      <c r="UUG138" s="10"/>
      <c r="UUH138" s="10"/>
      <c r="UUI138" s="10"/>
      <c r="UUJ138" s="10"/>
      <c r="UUK138" s="10"/>
      <c r="UUL138" s="10"/>
      <c r="UUM138" s="10"/>
      <c r="UUN138" s="10"/>
      <c r="UUO138" s="10"/>
      <c r="UUP138" s="10"/>
      <c r="UUQ138" s="10"/>
      <c r="UUR138" s="10"/>
      <c r="UUS138" s="10"/>
      <c r="UUT138" s="10"/>
      <c r="UUU138" s="10"/>
      <c r="UUV138" s="10"/>
      <c r="UUW138" s="10"/>
      <c r="UUX138" s="10"/>
      <c r="UUY138" s="10"/>
      <c r="UUZ138" s="10"/>
      <c r="UVA138" s="10"/>
      <c r="UVB138" s="10"/>
      <c r="UVC138" s="10"/>
      <c r="UVD138" s="10"/>
      <c r="UVE138" s="10"/>
      <c r="UVF138" s="10"/>
      <c r="UVG138" s="10"/>
      <c r="UVH138" s="10"/>
      <c r="UVI138" s="10"/>
      <c r="UVJ138" s="10"/>
      <c r="UVK138" s="10"/>
      <c r="UVL138" s="10"/>
      <c r="UVM138" s="10"/>
      <c r="UVN138" s="10"/>
      <c r="UVO138" s="10"/>
      <c r="UVP138" s="10"/>
      <c r="UVQ138" s="10"/>
      <c r="UVR138" s="10"/>
      <c r="UVS138" s="10"/>
      <c r="UVT138" s="10"/>
      <c r="UVU138" s="10"/>
      <c r="UVV138" s="10"/>
      <c r="UVW138" s="10"/>
      <c r="UVX138" s="10"/>
      <c r="UVY138" s="10"/>
      <c r="UVZ138" s="10"/>
      <c r="UWA138" s="10"/>
      <c r="UWB138" s="10"/>
      <c r="UWC138" s="10"/>
      <c r="UWD138" s="10"/>
      <c r="UWE138" s="10"/>
      <c r="UWF138" s="10"/>
      <c r="UWG138" s="10"/>
      <c r="UWH138" s="10"/>
      <c r="UWI138" s="10"/>
      <c r="UWJ138" s="10"/>
      <c r="UWK138" s="10"/>
      <c r="UWL138" s="10"/>
      <c r="UWM138" s="10"/>
      <c r="UWN138" s="10"/>
      <c r="UWO138" s="10"/>
      <c r="UWP138" s="10"/>
      <c r="UWQ138" s="10"/>
      <c r="UWR138" s="10"/>
      <c r="UWS138" s="10"/>
      <c r="UWT138" s="10"/>
      <c r="UWU138" s="10"/>
      <c r="UWV138" s="10"/>
      <c r="UWW138" s="10"/>
      <c r="UWX138" s="10"/>
      <c r="UWY138" s="10"/>
      <c r="UWZ138" s="10"/>
      <c r="UXA138" s="10"/>
      <c r="UXB138" s="10"/>
      <c r="UXC138" s="10"/>
      <c r="UXD138" s="10"/>
      <c r="UXE138" s="10"/>
      <c r="UXF138" s="10"/>
      <c r="UXG138" s="10"/>
      <c r="UXH138" s="10"/>
      <c r="UXI138" s="10"/>
      <c r="UXJ138" s="10"/>
      <c r="UXK138" s="10"/>
      <c r="UXL138" s="10"/>
      <c r="UXM138" s="10"/>
      <c r="UXN138" s="10"/>
      <c r="UXO138" s="10"/>
      <c r="UXP138" s="10"/>
      <c r="UXQ138" s="10"/>
      <c r="UXR138" s="10"/>
      <c r="UXS138" s="10"/>
      <c r="UXT138" s="10"/>
      <c r="UXU138" s="10"/>
      <c r="UXV138" s="10"/>
      <c r="UXW138" s="10"/>
      <c r="UXX138" s="10"/>
      <c r="UXY138" s="10"/>
      <c r="UXZ138" s="10"/>
      <c r="UYA138" s="10"/>
      <c r="UYB138" s="10"/>
      <c r="UYC138" s="10"/>
      <c r="UYD138" s="10"/>
      <c r="UYE138" s="10"/>
      <c r="UYF138" s="10"/>
      <c r="UYG138" s="10"/>
      <c r="UYH138" s="10"/>
      <c r="UYI138" s="10"/>
      <c r="UYJ138" s="10"/>
      <c r="UYK138" s="10"/>
      <c r="UYL138" s="10"/>
      <c r="UYM138" s="10"/>
      <c r="UYN138" s="10"/>
      <c r="UYO138" s="10"/>
      <c r="UYP138" s="10"/>
      <c r="UYQ138" s="10"/>
      <c r="UYR138" s="10"/>
      <c r="UYS138" s="10"/>
      <c r="UYT138" s="10"/>
      <c r="UYU138" s="10"/>
      <c r="UYV138" s="10"/>
      <c r="UYW138" s="10"/>
      <c r="UYX138" s="10"/>
      <c r="UYY138" s="10"/>
      <c r="UYZ138" s="10"/>
      <c r="UZA138" s="10"/>
      <c r="UZB138" s="10"/>
      <c r="UZC138" s="10"/>
      <c r="UZD138" s="10"/>
      <c r="UZE138" s="10"/>
      <c r="UZF138" s="10"/>
      <c r="UZG138" s="10"/>
      <c r="UZH138" s="10"/>
      <c r="UZI138" s="10"/>
      <c r="UZJ138" s="10"/>
      <c r="UZK138" s="10"/>
      <c r="UZL138" s="10"/>
      <c r="UZM138" s="10"/>
      <c r="UZN138" s="10"/>
      <c r="UZO138" s="10"/>
      <c r="UZP138" s="10"/>
      <c r="UZQ138" s="10"/>
      <c r="UZR138" s="10"/>
      <c r="UZS138" s="10"/>
      <c r="UZT138" s="10"/>
      <c r="UZU138" s="10"/>
      <c r="UZV138" s="10"/>
      <c r="UZW138" s="10"/>
      <c r="UZX138" s="10"/>
      <c r="UZY138" s="10"/>
      <c r="UZZ138" s="10"/>
      <c r="VAA138" s="10"/>
      <c r="VAB138" s="10"/>
      <c r="VAC138" s="10"/>
      <c r="VAD138" s="10"/>
      <c r="VAE138" s="10"/>
      <c r="VAF138" s="10"/>
      <c r="VAG138" s="10"/>
      <c r="VAH138" s="10"/>
      <c r="VAI138" s="10"/>
      <c r="VAJ138" s="10"/>
      <c r="VAK138" s="10"/>
      <c r="VAL138" s="10"/>
      <c r="VAM138" s="10"/>
      <c r="VAN138" s="10"/>
      <c r="VAO138" s="10"/>
      <c r="VAP138" s="10"/>
      <c r="VAQ138" s="10"/>
      <c r="VAR138" s="10"/>
      <c r="VAS138" s="10"/>
      <c r="VAT138" s="10"/>
      <c r="VAU138" s="10"/>
      <c r="VAV138" s="10"/>
      <c r="VAW138" s="10"/>
      <c r="VAX138" s="10"/>
      <c r="VAY138" s="10"/>
      <c r="VAZ138" s="10"/>
      <c r="VBA138" s="10"/>
      <c r="VBB138" s="10"/>
      <c r="VBC138" s="10"/>
      <c r="VBD138" s="10"/>
      <c r="VBE138" s="10"/>
      <c r="VBF138" s="10"/>
      <c r="VBG138" s="10"/>
      <c r="VBH138" s="10"/>
      <c r="VBI138" s="10"/>
      <c r="VBJ138" s="10"/>
      <c r="VBK138" s="10"/>
      <c r="VBL138" s="10"/>
      <c r="VBM138" s="10"/>
      <c r="VBN138" s="10"/>
      <c r="VBO138" s="10"/>
      <c r="VBP138" s="10"/>
      <c r="VBQ138" s="10"/>
      <c r="VBR138" s="10"/>
      <c r="VBS138" s="10"/>
      <c r="VBT138" s="10"/>
      <c r="VBU138" s="10"/>
      <c r="VBV138" s="10"/>
      <c r="VBW138" s="10"/>
      <c r="VBX138" s="10"/>
      <c r="VBY138" s="10"/>
      <c r="VBZ138" s="10"/>
      <c r="VCA138" s="10"/>
      <c r="VCB138" s="10"/>
      <c r="VCC138" s="10"/>
      <c r="VCD138" s="10"/>
      <c r="VCE138" s="10"/>
      <c r="VCF138" s="10"/>
      <c r="VCG138" s="10"/>
      <c r="VCH138" s="10"/>
      <c r="VCI138" s="10"/>
      <c r="VCJ138" s="10"/>
      <c r="VCK138" s="10"/>
      <c r="VCL138" s="10"/>
      <c r="VCM138" s="10"/>
      <c r="VCN138" s="10"/>
      <c r="VCO138" s="10"/>
      <c r="VCP138" s="10"/>
      <c r="VCQ138" s="10"/>
      <c r="VCR138" s="10"/>
      <c r="VCS138" s="10"/>
      <c r="VCT138" s="10"/>
      <c r="VCU138" s="10"/>
      <c r="VCV138" s="10"/>
      <c r="VCW138" s="10"/>
      <c r="VCX138" s="10"/>
      <c r="VCY138" s="10"/>
      <c r="VCZ138" s="10"/>
      <c r="VDA138" s="10"/>
      <c r="VDB138" s="10"/>
      <c r="VDC138" s="10"/>
      <c r="VDD138" s="10"/>
      <c r="VDE138" s="10"/>
      <c r="VDF138" s="10"/>
      <c r="VDG138" s="10"/>
      <c r="VDH138" s="10"/>
      <c r="VDI138" s="10"/>
      <c r="VDJ138" s="10"/>
      <c r="VDK138" s="10"/>
      <c r="VDL138" s="10"/>
      <c r="VDM138" s="10"/>
      <c r="VDN138" s="10"/>
      <c r="VDO138" s="10"/>
      <c r="VDP138" s="10"/>
      <c r="VDQ138" s="10"/>
      <c r="VDR138" s="10"/>
      <c r="VDS138" s="10"/>
      <c r="VDT138" s="10"/>
      <c r="VDU138" s="10"/>
      <c r="VDV138" s="10"/>
      <c r="VDW138" s="10"/>
      <c r="VDX138" s="10"/>
      <c r="VDY138" s="10"/>
      <c r="VDZ138" s="10"/>
      <c r="VEA138" s="10"/>
      <c r="VEB138" s="10"/>
      <c r="VEC138" s="10"/>
      <c r="VED138" s="10"/>
      <c r="VEE138" s="10"/>
      <c r="VEF138" s="10"/>
      <c r="VEG138" s="10"/>
      <c r="VEH138" s="10"/>
      <c r="VEI138" s="10"/>
      <c r="VEJ138" s="10"/>
      <c r="VEK138" s="10"/>
      <c r="VEL138" s="10"/>
      <c r="VEM138" s="10"/>
      <c r="VEN138" s="10"/>
      <c r="VEO138" s="10"/>
      <c r="VEP138" s="10"/>
      <c r="VEQ138" s="10"/>
      <c r="VER138" s="10"/>
      <c r="VES138" s="10"/>
      <c r="VET138" s="10"/>
      <c r="VEU138" s="10"/>
      <c r="VEV138" s="10"/>
      <c r="VEW138" s="10"/>
      <c r="VEX138" s="10"/>
      <c r="VEY138" s="10"/>
      <c r="VEZ138" s="10"/>
      <c r="VFA138" s="10"/>
      <c r="VFB138" s="10"/>
      <c r="VFC138" s="10"/>
      <c r="VFD138" s="10"/>
      <c r="VFE138" s="10"/>
      <c r="VFF138" s="10"/>
      <c r="VFG138" s="10"/>
      <c r="VFH138" s="10"/>
      <c r="VFI138" s="10"/>
      <c r="VFJ138" s="10"/>
      <c r="VFK138" s="10"/>
      <c r="VFL138" s="10"/>
      <c r="VFM138" s="10"/>
      <c r="VFN138" s="10"/>
      <c r="VFO138" s="10"/>
      <c r="VFP138" s="10"/>
      <c r="VFQ138" s="10"/>
      <c r="VFR138" s="10"/>
      <c r="VFS138" s="10"/>
      <c r="VFT138" s="10"/>
      <c r="VFU138" s="10"/>
      <c r="VFV138" s="10"/>
      <c r="VFW138" s="10"/>
      <c r="VFX138" s="10"/>
      <c r="VFY138" s="10"/>
      <c r="VFZ138" s="10"/>
      <c r="VGA138" s="10"/>
      <c r="VGB138" s="10"/>
      <c r="VGC138" s="10"/>
      <c r="VGD138" s="10"/>
      <c r="VGE138" s="10"/>
      <c r="VGF138" s="10"/>
      <c r="VGG138" s="10"/>
      <c r="VGH138" s="10"/>
      <c r="VGI138" s="10"/>
      <c r="VGJ138" s="10"/>
      <c r="VGK138" s="10"/>
      <c r="VGL138" s="10"/>
      <c r="VGM138" s="10"/>
      <c r="VGN138" s="10"/>
      <c r="VGO138" s="10"/>
      <c r="VGP138" s="10"/>
      <c r="VGQ138" s="10"/>
      <c r="VGR138" s="10"/>
      <c r="VGS138" s="10"/>
      <c r="VGT138" s="10"/>
      <c r="VGU138" s="10"/>
      <c r="VGV138" s="10"/>
      <c r="VGW138" s="10"/>
      <c r="VGX138" s="10"/>
      <c r="VGY138" s="10"/>
      <c r="VGZ138" s="10"/>
      <c r="VHA138" s="10"/>
      <c r="VHB138" s="10"/>
      <c r="VHC138" s="10"/>
      <c r="VHD138" s="10"/>
      <c r="VHE138" s="10"/>
      <c r="VHF138" s="10"/>
      <c r="VHG138" s="10"/>
      <c r="VHH138" s="10"/>
      <c r="VHI138" s="10"/>
      <c r="VHJ138" s="10"/>
      <c r="VHK138" s="10"/>
      <c r="VHL138" s="10"/>
      <c r="VHM138" s="10"/>
      <c r="VHN138" s="10"/>
      <c r="VHO138" s="10"/>
      <c r="VHP138" s="10"/>
      <c r="VHQ138" s="10"/>
      <c r="VHR138" s="10"/>
      <c r="VHS138" s="10"/>
      <c r="VHT138" s="10"/>
      <c r="VHU138" s="10"/>
      <c r="VHV138" s="10"/>
      <c r="VHW138" s="10"/>
      <c r="VHX138" s="10"/>
      <c r="VHY138" s="10"/>
      <c r="VHZ138" s="10"/>
      <c r="VIA138" s="10"/>
      <c r="VIB138" s="10"/>
      <c r="VIC138" s="10"/>
      <c r="VID138" s="10"/>
      <c r="VIE138" s="10"/>
      <c r="VIF138" s="10"/>
      <c r="VIG138" s="10"/>
      <c r="VIH138" s="10"/>
      <c r="VII138" s="10"/>
      <c r="VIJ138" s="10"/>
      <c r="VIK138" s="10"/>
      <c r="VIL138" s="10"/>
      <c r="VIM138" s="10"/>
      <c r="VIN138" s="10"/>
      <c r="VIO138" s="10"/>
      <c r="VIP138" s="10"/>
      <c r="VIQ138" s="10"/>
      <c r="VIR138" s="10"/>
      <c r="VIS138" s="10"/>
      <c r="VIT138" s="10"/>
      <c r="VIU138" s="10"/>
      <c r="VIV138" s="10"/>
      <c r="VIW138" s="10"/>
      <c r="VIX138" s="10"/>
      <c r="VIY138" s="10"/>
      <c r="VIZ138" s="10"/>
      <c r="VJA138" s="10"/>
      <c r="VJB138" s="10"/>
      <c r="VJC138" s="10"/>
      <c r="VJD138" s="10"/>
      <c r="VJE138" s="10"/>
      <c r="VJF138" s="10"/>
      <c r="VJG138" s="10"/>
      <c r="VJH138" s="10"/>
      <c r="VJI138" s="10"/>
      <c r="VJJ138" s="10"/>
      <c r="VJK138" s="10"/>
      <c r="VJL138" s="10"/>
      <c r="VJM138" s="10"/>
      <c r="VJN138" s="10"/>
      <c r="VJO138" s="10"/>
      <c r="VJP138" s="10"/>
      <c r="VJQ138" s="10"/>
      <c r="VJR138" s="10"/>
      <c r="VJS138" s="10"/>
      <c r="VJT138" s="10"/>
      <c r="VJU138" s="10"/>
      <c r="VJV138" s="10"/>
      <c r="VJW138" s="10"/>
      <c r="VJX138" s="10"/>
      <c r="VJY138" s="10"/>
      <c r="VJZ138" s="10"/>
      <c r="VKA138" s="10"/>
      <c r="VKB138" s="10"/>
      <c r="VKC138" s="10"/>
      <c r="VKD138" s="10"/>
      <c r="VKE138" s="10"/>
      <c r="VKF138" s="10"/>
      <c r="VKG138" s="10"/>
      <c r="VKH138" s="10"/>
      <c r="VKI138" s="10"/>
      <c r="VKJ138" s="10"/>
      <c r="VKK138" s="10"/>
      <c r="VKL138" s="10"/>
      <c r="VKM138" s="10"/>
      <c r="VKN138" s="10"/>
      <c r="VKO138" s="10"/>
      <c r="VKP138" s="10"/>
      <c r="VKQ138" s="10"/>
      <c r="VKR138" s="10"/>
      <c r="VKS138" s="10"/>
      <c r="VKT138" s="10"/>
      <c r="VKU138" s="10"/>
      <c r="VKV138" s="10"/>
      <c r="VKW138" s="10"/>
      <c r="VKX138" s="10"/>
      <c r="VKY138" s="10"/>
      <c r="VKZ138" s="10"/>
      <c r="VLA138" s="10"/>
      <c r="VLB138" s="10"/>
      <c r="VLC138" s="10"/>
      <c r="VLD138" s="10"/>
      <c r="VLE138" s="10"/>
      <c r="VLF138" s="10"/>
      <c r="VLG138" s="10"/>
      <c r="VLH138" s="10"/>
      <c r="VLI138" s="10"/>
      <c r="VLJ138" s="10"/>
      <c r="VLK138" s="10"/>
      <c r="VLL138" s="10"/>
      <c r="VLM138" s="10"/>
      <c r="VLN138" s="10"/>
      <c r="VLO138" s="10"/>
      <c r="VLP138" s="10"/>
      <c r="VLQ138" s="10"/>
      <c r="VLR138" s="10"/>
      <c r="VLS138" s="10"/>
      <c r="VLT138" s="10"/>
      <c r="VLU138" s="10"/>
      <c r="VLV138" s="10"/>
      <c r="VLW138" s="10"/>
      <c r="VLX138" s="10"/>
      <c r="VLY138" s="10"/>
      <c r="VLZ138" s="10"/>
      <c r="VMA138" s="10"/>
      <c r="VMB138" s="10"/>
      <c r="VMC138" s="10"/>
      <c r="VMD138" s="10"/>
      <c r="VME138" s="10"/>
      <c r="VMF138" s="10"/>
      <c r="VMG138" s="10"/>
      <c r="VMH138" s="10"/>
      <c r="VMI138" s="10"/>
      <c r="VMJ138" s="10"/>
      <c r="VMK138" s="10"/>
      <c r="VML138" s="10"/>
      <c r="VMM138" s="10"/>
      <c r="VMN138" s="10"/>
      <c r="VMO138" s="10"/>
      <c r="VMP138" s="10"/>
      <c r="VMQ138" s="10"/>
      <c r="VMR138" s="10"/>
      <c r="VMS138" s="10"/>
      <c r="VMT138" s="10"/>
      <c r="VMU138" s="10"/>
      <c r="VMV138" s="10"/>
      <c r="VMW138" s="10"/>
      <c r="VMX138" s="10"/>
      <c r="VMY138" s="10"/>
      <c r="VMZ138" s="10"/>
      <c r="VNA138" s="10"/>
      <c r="VNB138" s="10"/>
      <c r="VNC138" s="10"/>
      <c r="VND138" s="10"/>
      <c r="VNE138" s="10"/>
      <c r="VNF138" s="10"/>
      <c r="VNG138" s="10"/>
      <c r="VNH138" s="10"/>
      <c r="VNI138" s="10"/>
      <c r="VNJ138" s="10"/>
      <c r="VNK138" s="10"/>
      <c r="VNL138" s="10"/>
      <c r="VNM138" s="10"/>
      <c r="VNN138" s="10"/>
      <c r="VNO138" s="10"/>
      <c r="VNP138" s="10"/>
      <c r="VNQ138" s="10"/>
      <c r="VNR138" s="10"/>
      <c r="VNS138" s="10"/>
      <c r="VNT138" s="10"/>
      <c r="VNU138" s="10"/>
      <c r="VNV138" s="10"/>
      <c r="VNW138" s="10"/>
      <c r="VNX138" s="10"/>
      <c r="VNY138" s="10"/>
      <c r="VNZ138" s="10"/>
      <c r="VOA138" s="10"/>
      <c r="VOB138" s="10"/>
      <c r="VOC138" s="10"/>
      <c r="VOD138" s="10"/>
      <c r="VOE138" s="10"/>
      <c r="VOF138" s="10"/>
      <c r="VOG138" s="10"/>
      <c r="VOH138" s="10"/>
      <c r="VOI138" s="10"/>
      <c r="VOJ138" s="10"/>
      <c r="VOK138" s="10"/>
      <c r="VOL138" s="10"/>
      <c r="VOM138" s="10"/>
      <c r="VON138" s="10"/>
      <c r="VOO138" s="10"/>
      <c r="VOP138" s="10"/>
      <c r="VOQ138" s="10"/>
      <c r="VOR138" s="10"/>
      <c r="VOS138" s="10"/>
      <c r="VOT138" s="10"/>
      <c r="VOU138" s="10"/>
      <c r="VOV138" s="10"/>
      <c r="VOW138" s="10"/>
      <c r="VOX138" s="10"/>
      <c r="VOY138" s="10"/>
      <c r="VOZ138" s="10"/>
      <c r="VPA138" s="10"/>
      <c r="VPB138" s="10"/>
      <c r="VPC138" s="10"/>
      <c r="VPD138" s="10"/>
      <c r="VPE138" s="10"/>
      <c r="VPF138" s="10"/>
      <c r="VPG138" s="10"/>
      <c r="VPH138" s="10"/>
      <c r="VPI138" s="10"/>
      <c r="VPJ138" s="10"/>
      <c r="VPK138" s="10"/>
      <c r="VPL138" s="10"/>
      <c r="VPM138" s="10"/>
      <c r="VPN138" s="10"/>
      <c r="VPO138" s="10"/>
      <c r="VPP138" s="10"/>
      <c r="VPQ138" s="10"/>
      <c r="VPR138" s="10"/>
      <c r="VPS138" s="10"/>
      <c r="VPT138" s="10"/>
      <c r="VPU138" s="10"/>
      <c r="VPV138" s="10"/>
      <c r="VPW138" s="10"/>
      <c r="VPX138" s="10"/>
      <c r="VPY138" s="10"/>
      <c r="VPZ138" s="10"/>
      <c r="VQA138" s="10"/>
      <c r="VQB138" s="10"/>
      <c r="VQC138" s="10"/>
      <c r="VQD138" s="10"/>
      <c r="VQE138" s="10"/>
      <c r="VQF138" s="10"/>
      <c r="VQG138" s="10"/>
      <c r="VQH138" s="10"/>
      <c r="VQI138" s="10"/>
      <c r="VQJ138" s="10"/>
      <c r="VQK138" s="10"/>
      <c r="VQL138" s="10"/>
      <c r="VQM138" s="10"/>
      <c r="VQN138" s="10"/>
      <c r="VQO138" s="10"/>
      <c r="VQP138" s="10"/>
      <c r="VQQ138" s="10"/>
      <c r="VQR138" s="10"/>
      <c r="VQS138" s="10"/>
      <c r="VQT138" s="10"/>
      <c r="VQU138" s="10"/>
      <c r="VQV138" s="10"/>
      <c r="VQW138" s="10"/>
      <c r="VQX138" s="10"/>
      <c r="VQY138" s="10"/>
      <c r="VQZ138" s="10"/>
      <c r="VRA138" s="10"/>
      <c r="VRB138" s="10"/>
      <c r="VRC138" s="10"/>
      <c r="VRD138" s="10"/>
      <c r="VRE138" s="10"/>
      <c r="VRF138" s="10"/>
      <c r="VRG138" s="10"/>
      <c r="VRH138" s="10"/>
      <c r="VRI138" s="10"/>
      <c r="VRJ138" s="10"/>
      <c r="VRK138" s="10"/>
      <c r="VRL138" s="10"/>
      <c r="VRM138" s="10"/>
      <c r="VRN138" s="10"/>
      <c r="VRO138" s="10"/>
      <c r="VRP138" s="10"/>
      <c r="VRQ138" s="10"/>
      <c r="VRR138" s="10"/>
      <c r="VRS138" s="10"/>
      <c r="VRT138" s="10"/>
      <c r="VRU138" s="10"/>
      <c r="VRV138" s="10"/>
      <c r="VRW138" s="10"/>
      <c r="VRX138" s="10"/>
      <c r="VRY138" s="10"/>
      <c r="VRZ138" s="10"/>
      <c r="VSA138" s="10"/>
      <c r="VSB138" s="10"/>
      <c r="VSC138" s="10"/>
      <c r="VSD138" s="10"/>
      <c r="VSE138" s="10"/>
      <c r="VSF138" s="10"/>
      <c r="VSG138" s="10"/>
      <c r="VSH138" s="10"/>
      <c r="VSI138" s="10"/>
      <c r="VSJ138" s="10"/>
      <c r="VSK138" s="10"/>
      <c r="VSL138" s="10"/>
      <c r="VSM138" s="10"/>
      <c r="VSN138" s="10"/>
      <c r="VSO138" s="10"/>
      <c r="VSP138" s="10"/>
      <c r="VSQ138" s="10"/>
      <c r="VSR138" s="10"/>
      <c r="VSS138" s="10"/>
      <c r="VST138" s="10"/>
      <c r="VSU138" s="10"/>
      <c r="VSV138" s="10"/>
      <c r="VSW138" s="10"/>
      <c r="VSX138" s="10"/>
      <c r="VSY138" s="10"/>
      <c r="VSZ138" s="10"/>
      <c r="VTA138" s="10"/>
      <c r="VTB138" s="10"/>
      <c r="VTC138" s="10"/>
      <c r="VTD138" s="10"/>
      <c r="VTE138" s="10"/>
      <c r="VTF138" s="10"/>
      <c r="VTG138" s="10"/>
      <c r="VTH138" s="10"/>
      <c r="VTI138" s="10"/>
      <c r="VTJ138" s="10"/>
      <c r="VTK138" s="10"/>
      <c r="VTL138" s="10"/>
      <c r="VTM138" s="10"/>
      <c r="VTN138" s="10"/>
      <c r="VTO138" s="10"/>
      <c r="VTP138" s="10"/>
      <c r="VTQ138" s="10"/>
      <c r="VTR138" s="10"/>
      <c r="VTS138" s="10"/>
      <c r="VTT138" s="10"/>
      <c r="VTU138" s="10"/>
      <c r="VTV138" s="10"/>
      <c r="VTW138" s="10"/>
      <c r="VTX138" s="10"/>
      <c r="VTY138" s="10"/>
      <c r="VTZ138" s="10"/>
      <c r="VUA138" s="10"/>
      <c r="VUB138" s="10"/>
      <c r="VUC138" s="10"/>
      <c r="VUD138" s="10"/>
      <c r="VUE138" s="10"/>
      <c r="VUF138" s="10"/>
      <c r="VUG138" s="10"/>
      <c r="VUH138" s="10"/>
      <c r="VUI138" s="10"/>
      <c r="VUJ138" s="10"/>
      <c r="VUK138" s="10"/>
      <c r="VUL138" s="10"/>
      <c r="VUM138" s="10"/>
      <c r="VUN138" s="10"/>
      <c r="VUO138" s="10"/>
      <c r="VUP138" s="10"/>
      <c r="VUQ138" s="10"/>
      <c r="VUR138" s="10"/>
      <c r="VUS138" s="10"/>
      <c r="VUT138" s="10"/>
      <c r="VUU138" s="10"/>
      <c r="VUV138" s="10"/>
      <c r="VUW138" s="10"/>
      <c r="VUX138" s="10"/>
      <c r="VUY138" s="10"/>
      <c r="VUZ138" s="10"/>
      <c r="VVA138" s="10"/>
      <c r="VVB138" s="10"/>
      <c r="VVC138" s="10"/>
      <c r="VVD138" s="10"/>
      <c r="VVE138" s="10"/>
      <c r="VVF138" s="10"/>
      <c r="VVG138" s="10"/>
      <c r="VVH138" s="10"/>
      <c r="VVI138" s="10"/>
      <c r="VVJ138" s="10"/>
      <c r="VVK138" s="10"/>
      <c r="VVL138" s="10"/>
      <c r="VVM138" s="10"/>
      <c r="VVN138" s="10"/>
      <c r="VVO138" s="10"/>
      <c r="VVP138" s="10"/>
      <c r="VVQ138" s="10"/>
      <c r="VVR138" s="10"/>
      <c r="VVS138" s="10"/>
      <c r="VVT138" s="10"/>
      <c r="VVU138" s="10"/>
      <c r="VVV138" s="10"/>
      <c r="VVW138" s="10"/>
      <c r="VVX138" s="10"/>
      <c r="VVY138" s="10"/>
      <c r="VVZ138" s="10"/>
      <c r="VWA138" s="10"/>
      <c r="VWB138" s="10"/>
      <c r="VWC138" s="10"/>
      <c r="VWD138" s="10"/>
      <c r="VWE138" s="10"/>
      <c r="VWF138" s="10"/>
      <c r="VWG138" s="10"/>
      <c r="VWH138" s="10"/>
      <c r="VWI138" s="10"/>
      <c r="VWJ138" s="10"/>
      <c r="VWK138" s="10"/>
      <c r="VWL138" s="10"/>
      <c r="VWM138" s="10"/>
      <c r="VWN138" s="10"/>
      <c r="VWO138" s="10"/>
      <c r="VWP138" s="10"/>
      <c r="VWQ138" s="10"/>
      <c r="VWR138" s="10"/>
      <c r="VWS138" s="10"/>
      <c r="VWT138" s="10"/>
      <c r="VWU138" s="10"/>
      <c r="VWV138" s="10"/>
      <c r="VWW138" s="10"/>
      <c r="VWX138" s="10"/>
      <c r="VWY138" s="10"/>
      <c r="VWZ138" s="10"/>
      <c r="VXA138" s="10"/>
      <c r="VXB138" s="10"/>
      <c r="VXC138" s="10"/>
      <c r="VXD138" s="10"/>
      <c r="VXE138" s="10"/>
      <c r="VXF138" s="10"/>
      <c r="VXG138" s="10"/>
      <c r="VXH138" s="10"/>
      <c r="VXI138" s="10"/>
      <c r="VXJ138" s="10"/>
      <c r="VXK138" s="10"/>
      <c r="VXL138" s="10"/>
      <c r="VXM138" s="10"/>
      <c r="VXN138" s="10"/>
      <c r="VXO138" s="10"/>
      <c r="VXP138" s="10"/>
      <c r="VXQ138" s="10"/>
      <c r="VXR138" s="10"/>
      <c r="VXS138" s="10"/>
      <c r="VXT138" s="10"/>
      <c r="VXU138" s="10"/>
      <c r="VXV138" s="10"/>
      <c r="VXW138" s="10"/>
      <c r="VXX138" s="10"/>
      <c r="VXY138" s="10"/>
      <c r="VXZ138" s="10"/>
      <c r="VYA138" s="10"/>
      <c r="VYB138" s="10"/>
      <c r="VYC138" s="10"/>
      <c r="VYD138" s="10"/>
      <c r="VYE138" s="10"/>
      <c r="VYF138" s="10"/>
      <c r="VYG138" s="10"/>
      <c r="VYH138" s="10"/>
      <c r="VYI138" s="10"/>
      <c r="VYJ138" s="10"/>
      <c r="VYK138" s="10"/>
      <c r="VYL138" s="10"/>
      <c r="VYM138" s="10"/>
      <c r="VYN138" s="10"/>
      <c r="VYO138" s="10"/>
      <c r="VYP138" s="10"/>
      <c r="VYQ138" s="10"/>
      <c r="VYR138" s="10"/>
      <c r="VYS138" s="10"/>
      <c r="VYT138" s="10"/>
      <c r="VYU138" s="10"/>
      <c r="VYV138" s="10"/>
      <c r="VYW138" s="10"/>
      <c r="VYX138" s="10"/>
      <c r="VYY138" s="10"/>
      <c r="VYZ138" s="10"/>
      <c r="VZA138" s="10"/>
      <c r="VZB138" s="10"/>
      <c r="VZC138" s="10"/>
      <c r="VZD138" s="10"/>
      <c r="VZE138" s="10"/>
      <c r="VZF138" s="10"/>
      <c r="VZG138" s="10"/>
      <c r="VZH138" s="10"/>
      <c r="VZI138" s="10"/>
      <c r="VZJ138" s="10"/>
      <c r="VZK138" s="10"/>
      <c r="VZL138" s="10"/>
      <c r="VZM138" s="10"/>
      <c r="VZN138" s="10"/>
      <c r="VZO138" s="10"/>
      <c r="VZP138" s="10"/>
      <c r="VZQ138" s="10"/>
      <c r="VZR138" s="10"/>
      <c r="VZS138" s="10"/>
      <c r="VZT138" s="10"/>
      <c r="VZU138" s="10"/>
      <c r="VZV138" s="10"/>
      <c r="VZW138" s="10"/>
      <c r="VZX138" s="10"/>
      <c r="VZY138" s="10"/>
      <c r="VZZ138" s="10"/>
      <c r="WAA138" s="10"/>
      <c r="WAB138" s="10"/>
      <c r="WAC138" s="10"/>
      <c r="WAD138" s="10"/>
      <c r="WAE138" s="10"/>
      <c r="WAF138" s="10"/>
      <c r="WAG138" s="10"/>
      <c r="WAH138" s="10"/>
      <c r="WAI138" s="10"/>
      <c r="WAJ138" s="10"/>
      <c r="WAK138" s="10"/>
      <c r="WAL138" s="10"/>
      <c r="WAM138" s="10"/>
      <c r="WAN138" s="10"/>
      <c r="WAO138" s="10"/>
      <c r="WAP138" s="10"/>
      <c r="WAQ138" s="10"/>
      <c r="WAR138" s="10"/>
      <c r="WAS138" s="10"/>
      <c r="WAT138" s="10"/>
      <c r="WAU138" s="10"/>
      <c r="WAV138" s="10"/>
      <c r="WAW138" s="10"/>
      <c r="WAX138" s="10"/>
      <c r="WAY138" s="10"/>
      <c r="WAZ138" s="10"/>
      <c r="WBA138" s="10"/>
      <c r="WBB138" s="10"/>
      <c r="WBC138" s="10"/>
      <c r="WBD138" s="10"/>
      <c r="WBE138" s="10"/>
      <c r="WBF138" s="10"/>
      <c r="WBG138" s="10"/>
      <c r="WBH138" s="10"/>
      <c r="WBI138" s="10"/>
      <c r="WBJ138" s="10"/>
      <c r="WBK138" s="10"/>
      <c r="WBL138" s="10"/>
      <c r="WBM138" s="10"/>
      <c r="WBN138" s="10"/>
      <c r="WBO138" s="10"/>
      <c r="WBP138" s="10"/>
      <c r="WBQ138" s="10"/>
      <c r="WBR138" s="10"/>
      <c r="WBS138" s="10"/>
      <c r="WBT138" s="10"/>
      <c r="WBU138" s="10"/>
      <c r="WBV138" s="10"/>
      <c r="WBW138" s="10"/>
      <c r="WBX138" s="10"/>
      <c r="WBY138" s="10"/>
      <c r="WBZ138" s="10"/>
      <c r="WCA138" s="10"/>
      <c r="WCB138" s="10"/>
      <c r="WCC138" s="10"/>
      <c r="WCD138" s="10"/>
      <c r="WCE138" s="10"/>
      <c r="WCF138" s="10"/>
      <c r="WCG138" s="10"/>
      <c r="WCH138" s="10"/>
      <c r="WCI138" s="10"/>
      <c r="WCJ138" s="10"/>
      <c r="WCK138" s="10"/>
      <c r="WCL138" s="10"/>
      <c r="WCM138" s="10"/>
      <c r="WCN138" s="10"/>
      <c r="WCO138" s="10"/>
      <c r="WCP138" s="10"/>
      <c r="WCQ138" s="10"/>
      <c r="WCR138" s="10"/>
      <c r="WCS138" s="10"/>
      <c r="WCT138" s="10"/>
      <c r="WCU138" s="10"/>
      <c r="WCV138" s="10"/>
      <c r="WCW138" s="10"/>
      <c r="WCX138" s="10"/>
      <c r="WCY138" s="10"/>
      <c r="WCZ138" s="10"/>
      <c r="WDA138" s="10"/>
      <c r="WDB138" s="10"/>
      <c r="WDC138" s="10"/>
      <c r="WDD138" s="10"/>
      <c r="WDE138" s="10"/>
      <c r="WDF138" s="10"/>
      <c r="WDG138" s="10"/>
      <c r="WDH138" s="10"/>
      <c r="WDI138" s="10"/>
      <c r="WDJ138" s="10"/>
      <c r="WDK138" s="10"/>
      <c r="WDL138" s="10"/>
      <c r="WDM138" s="10"/>
      <c r="WDN138" s="10"/>
      <c r="WDO138" s="10"/>
      <c r="WDP138" s="10"/>
      <c r="WDQ138" s="10"/>
      <c r="WDR138" s="10"/>
      <c r="WDS138" s="10"/>
      <c r="WDT138" s="10"/>
      <c r="WDU138" s="10"/>
      <c r="WDV138" s="10"/>
      <c r="WDW138" s="10"/>
      <c r="WDX138" s="10"/>
      <c r="WDY138" s="10"/>
      <c r="WDZ138" s="10"/>
      <c r="WEA138" s="10"/>
      <c r="WEB138" s="10"/>
      <c r="WEC138" s="10"/>
      <c r="WED138" s="10"/>
      <c r="WEE138" s="10"/>
      <c r="WEF138" s="10"/>
      <c r="WEG138" s="10"/>
      <c r="WEH138" s="10"/>
      <c r="WEI138" s="10"/>
      <c r="WEJ138" s="10"/>
      <c r="WEK138" s="10"/>
      <c r="WEL138" s="10"/>
      <c r="WEM138" s="10"/>
      <c r="WEN138" s="10"/>
      <c r="WEO138" s="10"/>
      <c r="WEP138" s="10"/>
      <c r="WEQ138" s="10"/>
      <c r="WER138" s="10"/>
      <c r="WES138" s="10"/>
      <c r="WET138" s="10"/>
      <c r="WEU138" s="10"/>
      <c r="WEV138" s="10"/>
      <c r="WEW138" s="10"/>
      <c r="WEX138" s="10"/>
      <c r="WEY138" s="10"/>
      <c r="WEZ138" s="10"/>
      <c r="WFA138" s="10"/>
      <c r="WFB138" s="10"/>
      <c r="WFC138" s="10"/>
      <c r="WFD138" s="10"/>
      <c r="WFE138" s="10"/>
      <c r="WFF138" s="10"/>
      <c r="WFG138" s="10"/>
      <c r="WFH138" s="10"/>
      <c r="WFI138" s="10"/>
      <c r="WFJ138" s="10"/>
      <c r="WFK138" s="10"/>
      <c r="WFL138" s="10"/>
      <c r="WFM138" s="10"/>
      <c r="WFN138" s="10"/>
      <c r="WFO138" s="10"/>
      <c r="WFP138" s="10"/>
      <c r="WFQ138" s="10"/>
      <c r="WFR138" s="10"/>
      <c r="WFS138" s="10"/>
      <c r="WFT138" s="10"/>
      <c r="WFU138" s="10"/>
      <c r="WFV138" s="10"/>
      <c r="WFW138" s="10"/>
      <c r="WFX138" s="10"/>
      <c r="WFY138" s="10"/>
      <c r="WFZ138" s="10"/>
      <c r="WGA138" s="10"/>
      <c r="WGB138" s="10"/>
      <c r="WGC138" s="10"/>
      <c r="WGD138" s="10"/>
      <c r="WGE138" s="10"/>
      <c r="WGF138" s="10"/>
      <c r="WGG138" s="10"/>
      <c r="WGH138" s="10"/>
      <c r="WGI138" s="10"/>
      <c r="WGJ138" s="10"/>
      <c r="WGK138" s="10"/>
      <c r="WGL138" s="10"/>
      <c r="WGM138" s="10"/>
      <c r="WGN138" s="10"/>
      <c r="WGO138" s="10"/>
      <c r="WGP138" s="10"/>
      <c r="WGQ138" s="10"/>
      <c r="WGR138" s="10"/>
      <c r="WGS138" s="10"/>
      <c r="WGT138" s="10"/>
      <c r="WGU138" s="10"/>
      <c r="WGV138" s="10"/>
      <c r="WGW138" s="10"/>
      <c r="WGX138" s="10"/>
      <c r="WGY138" s="10"/>
      <c r="WGZ138" s="10"/>
      <c r="WHA138" s="10"/>
      <c r="WHB138" s="10"/>
      <c r="WHC138" s="10"/>
      <c r="WHD138" s="10"/>
      <c r="WHE138" s="10"/>
      <c r="WHF138" s="10"/>
      <c r="WHG138" s="10"/>
      <c r="WHH138" s="10"/>
      <c r="WHI138" s="10"/>
      <c r="WHJ138" s="10"/>
      <c r="WHK138" s="10"/>
      <c r="WHL138" s="10"/>
      <c r="WHM138" s="10"/>
      <c r="WHN138" s="10"/>
      <c r="WHO138" s="10"/>
      <c r="WHP138" s="10"/>
      <c r="WHQ138" s="10"/>
      <c r="WHR138" s="10"/>
      <c r="WHS138" s="10"/>
      <c r="WHT138" s="10"/>
      <c r="WHU138" s="10"/>
      <c r="WHV138" s="10"/>
      <c r="WHW138" s="10"/>
      <c r="WHX138" s="10"/>
      <c r="WHY138" s="10"/>
      <c r="WHZ138" s="10"/>
      <c r="WIA138" s="10"/>
      <c r="WIB138" s="10"/>
      <c r="WIC138" s="10"/>
      <c r="WID138" s="10"/>
      <c r="WIE138" s="10"/>
      <c r="WIF138" s="10"/>
      <c r="WIG138" s="10"/>
      <c r="WIH138" s="10"/>
      <c r="WII138" s="10"/>
      <c r="WIJ138" s="10"/>
      <c r="WIK138" s="10"/>
      <c r="WIL138" s="10"/>
      <c r="WIM138" s="10"/>
      <c r="WIN138" s="10"/>
      <c r="WIO138" s="10"/>
      <c r="WIP138" s="10"/>
      <c r="WIQ138" s="10"/>
      <c r="WIR138" s="10"/>
      <c r="WIS138" s="10"/>
      <c r="WIT138" s="10"/>
      <c r="WIU138" s="10"/>
      <c r="WIV138" s="10"/>
      <c r="WIW138" s="10"/>
      <c r="WIX138" s="10"/>
      <c r="WIY138" s="10"/>
      <c r="WIZ138" s="10"/>
      <c r="WJA138" s="10"/>
      <c r="WJB138" s="10"/>
      <c r="WJC138" s="10"/>
      <c r="WJD138" s="10"/>
      <c r="WJE138" s="10"/>
      <c r="WJF138" s="10"/>
      <c r="WJG138" s="10"/>
      <c r="WJH138" s="10"/>
      <c r="WJI138" s="10"/>
      <c r="WJJ138" s="10"/>
      <c r="WJK138" s="10"/>
      <c r="WJL138" s="10"/>
      <c r="WJM138" s="10"/>
      <c r="WJN138" s="10"/>
      <c r="WJO138" s="10"/>
      <c r="WJP138" s="10"/>
      <c r="WJQ138" s="10"/>
      <c r="WJR138" s="10"/>
      <c r="WJS138" s="10"/>
      <c r="WJT138" s="10"/>
      <c r="WJU138" s="10"/>
      <c r="WJV138" s="10"/>
      <c r="WJW138" s="10"/>
      <c r="WJX138" s="10"/>
      <c r="WJY138" s="10"/>
      <c r="WJZ138" s="10"/>
      <c r="WKA138" s="10"/>
      <c r="WKB138" s="10"/>
      <c r="WKC138" s="10"/>
      <c r="WKD138" s="10"/>
      <c r="WKE138" s="10"/>
      <c r="WKF138" s="10"/>
      <c r="WKG138" s="10"/>
      <c r="WKH138" s="10"/>
      <c r="WKI138" s="10"/>
      <c r="WKJ138" s="10"/>
      <c r="WKK138" s="10"/>
      <c r="WKL138" s="10"/>
      <c r="WKM138" s="10"/>
      <c r="WKN138" s="10"/>
      <c r="WKO138" s="10"/>
      <c r="WKP138" s="10"/>
      <c r="WKQ138" s="10"/>
      <c r="WKR138" s="10"/>
      <c r="WKS138" s="10"/>
      <c r="WKT138" s="10"/>
      <c r="WKU138" s="10"/>
      <c r="WKV138" s="10"/>
      <c r="WKW138" s="10"/>
      <c r="WKX138" s="10"/>
      <c r="WKY138" s="10"/>
      <c r="WKZ138" s="10"/>
      <c r="WLA138" s="10"/>
      <c r="WLB138" s="10"/>
      <c r="WLC138" s="10"/>
      <c r="WLD138" s="10"/>
      <c r="WLE138" s="10"/>
      <c r="WLF138" s="10"/>
      <c r="WLG138" s="10"/>
      <c r="WLH138" s="10"/>
      <c r="WLI138" s="10"/>
      <c r="WLJ138" s="10"/>
      <c r="WLK138" s="10"/>
      <c r="WLL138" s="10"/>
      <c r="WLM138" s="10"/>
      <c r="WLN138" s="10"/>
      <c r="WLO138" s="10"/>
      <c r="WLP138" s="10"/>
      <c r="WLQ138" s="10"/>
      <c r="WLR138" s="10"/>
      <c r="WLS138" s="10"/>
      <c r="WLT138" s="10"/>
      <c r="WLU138" s="10"/>
      <c r="WLV138" s="10"/>
      <c r="WLW138" s="10"/>
      <c r="WLX138" s="10"/>
      <c r="WLY138" s="10"/>
      <c r="WLZ138" s="10"/>
      <c r="WMA138" s="10"/>
      <c r="WMB138" s="10"/>
      <c r="WMC138" s="10"/>
      <c r="WMD138" s="10"/>
      <c r="WME138" s="10"/>
      <c r="WMF138" s="10"/>
      <c r="WMG138" s="10"/>
      <c r="WMH138" s="10"/>
      <c r="WMI138" s="10"/>
      <c r="WMJ138" s="10"/>
      <c r="WMK138" s="10"/>
      <c r="WML138" s="10"/>
      <c r="WMM138" s="10"/>
      <c r="WMN138" s="10"/>
      <c r="WMO138" s="10"/>
      <c r="WMP138" s="10"/>
      <c r="WMQ138" s="10"/>
      <c r="WMR138" s="10"/>
      <c r="WMS138" s="10"/>
      <c r="WMT138" s="10"/>
      <c r="WMU138" s="10"/>
      <c r="WMV138" s="10"/>
      <c r="WMW138" s="10"/>
      <c r="WMX138" s="10"/>
      <c r="WMY138" s="10"/>
      <c r="WMZ138" s="10"/>
      <c r="WNA138" s="10"/>
      <c r="WNB138" s="10"/>
      <c r="WNC138" s="10"/>
      <c r="WND138" s="10"/>
      <c r="WNE138" s="10"/>
      <c r="WNF138" s="10"/>
      <c r="WNG138" s="10"/>
      <c r="WNH138" s="10"/>
      <c r="WNI138" s="10"/>
      <c r="WNJ138" s="10"/>
      <c r="WNK138" s="10"/>
      <c r="WNL138" s="10"/>
      <c r="WNM138" s="10"/>
      <c r="WNN138" s="10"/>
      <c r="WNO138" s="10"/>
      <c r="WNP138" s="10"/>
      <c r="WNQ138" s="10"/>
      <c r="WNR138" s="10"/>
      <c r="WNS138" s="10"/>
      <c r="WNT138" s="10"/>
      <c r="WNU138" s="10"/>
      <c r="WNV138" s="10"/>
      <c r="WNW138" s="10"/>
      <c r="WNX138" s="10"/>
      <c r="WNY138" s="10"/>
      <c r="WNZ138" s="10"/>
      <c r="WOA138" s="10"/>
      <c r="WOB138" s="10"/>
      <c r="WOC138" s="10"/>
      <c r="WOD138" s="10"/>
      <c r="WOE138" s="10"/>
      <c r="WOF138" s="10"/>
      <c r="WOG138" s="10"/>
      <c r="WOH138" s="10"/>
      <c r="WOI138" s="10"/>
      <c r="WOJ138" s="10"/>
      <c r="WOK138" s="10"/>
      <c r="WOL138" s="10"/>
      <c r="WOM138" s="10"/>
      <c r="WON138" s="10"/>
      <c r="WOO138" s="10"/>
      <c r="WOP138" s="10"/>
      <c r="WOQ138" s="10"/>
      <c r="WOR138" s="10"/>
      <c r="WOS138" s="10"/>
      <c r="WOT138" s="10"/>
      <c r="WOU138" s="10"/>
      <c r="WOV138" s="10"/>
      <c r="WOW138" s="10"/>
      <c r="WOX138" s="10"/>
      <c r="WOY138" s="10"/>
      <c r="WOZ138" s="10"/>
      <c r="WPA138" s="10"/>
      <c r="WPB138" s="10"/>
      <c r="WPC138" s="10"/>
      <c r="WPD138" s="10"/>
      <c r="WPE138" s="10"/>
      <c r="WPF138" s="10"/>
      <c r="WPG138" s="10"/>
      <c r="WPH138" s="10"/>
      <c r="WPI138" s="10"/>
      <c r="WPJ138" s="10"/>
      <c r="WPK138" s="10"/>
      <c r="WPL138" s="10"/>
      <c r="WPM138" s="10"/>
      <c r="WPN138" s="10"/>
      <c r="WPO138" s="10"/>
      <c r="WPP138" s="10"/>
      <c r="WPQ138" s="10"/>
      <c r="WPR138" s="10"/>
      <c r="WPS138" s="10"/>
      <c r="WPT138" s="10"/>
      <c r="WPU138" s="10"/>
      <c r="WPV138" s="10"/>
      <c r="WPW138" s="10"/>
      <c r="WPX138" s="10"/>
      <c r="WPY138" s="10"/>
      <c r="WPZ138" s="10"/>
      <c r="WQA138" s="10"/>
      <c r="WQB138" s="10"/>
      <c r="WQC138" s="10"/>
      <c r="WQD138" s="10"/>
      <c r="WQE138" s="10"/>
      <c r="WQF138" s="10"/>
      <c r="WQG138" s="10"/>
      <c r="WQH138" s="10"/>
      <c r="WQI138" s="10"/>
      <c r="WQJ138" s="10"/>
      <c r="WQK138" s="10"/>
      <c r="WQL138" s="10"/>
      <c r="WQM138" s="10"/>
      <c r="WQN138" s="10"/>
      <c r="WQO138" s="10"/>
      <c r="WQP138" s="10"/>
      <c r="WQQ138" s="10"/>
      <c r="WQR138" s="10"/>
      <c r="WQS138" s="10"/>
      <c r="WQT138" s="10"/>
      <c r="WQU138" s="10"/>
      <c r="WQV138" s="10"/>
      <c r="WQW138" s="10"/>
      <c r="WQX138" s="10"/>
      <c r="WQY138" s="10"/>
      <c r="WQZ138" s="10"/>
      <c r="WRA138" s="10"/>
      <c r="WRB138" s="10"/>
      <c r="WRC138" s="10"/>
      <c r="WRD138" s="10"/>
      <c r="WRE138" s="10"/>
      <c r="WRF138" s="10"/>
      <c r="WRG138" s="10"/>
      <c r="WRH138" s="10"/>
      <c r="WRI138" s="10"/>
      <c r="WRJ138" s="10"/>
      <c r="WRK138" s="10"/>
      <c r="WRL138" s="10"/>
      <c r="WRM138" s="10"/>
      <c r="WRN138" s="10"/>
      <c r="WRO138" s="10"/>
      <c r="WRP138" s="10"/>
      <c r="WRQ138" s="10"/>
      <c r="WRR138" s="10"/>
      <c r="WRS138" s="10"/>
      <c r="WRT138" s="10"/>
      <c r="WRU138" s="10"/>
      <c r="WRV138" s="10"/>
      <c r="WRW138" s="10"/>
      <c r="WRX138" s="10"/>
      <c r="WRY138" s="10"/>
      <c r="WRZ138" s="10"/>
      <c r="WSA138" s="10"/>
      <c r="WSB138" s="10"/>
      <c r="WSC138" s="10"/>
      <c r="WSD138" s="10"/>
      <c r="WSE138" s="10"/>
      <c r="WSF138" s="10"/>
      <c r="WSG138" s="10"/>
      <c r="WSH138" s="10"/>
      <c r="WSI138" s="10"/>
      <c r="WSJ138" s="10"/>
      <c r="WSK138" s="10"/>
      <c r="WSL138" s="10"/>
      <c r="WSM138" s="10"/>
      <c r="WSN138" s="10"/>
      <c r="WSO138" s="10"/>
      <c r="WSP138" s="10"/>
      <c r="WSQ138" s="10"/>
      <c r="WSR138" s="10"/>
      <c r="WSS138" s="10"/>
      <c r="WST138" s="10"/>
      <c r="WSU138" s="10"/>
      <c r="WSV138" s="10"/>
      <c r="WSW138" s="10"/>
      <c r="WSX138" s="10"/>
      <c r="WSY138" s="10"/>
      <c r="WSZ138" s="10"/>
      <c r="WTA138" s="10"/>
      <c r="WTB138" s="10"/>
      <c r="WTC138" s="10"/>
      <c r="WTD138" s="10"/>
      <c r="WTE138" s="10"/>
      <c r="WTF138" s="10"/>
      <c r="WTG138" s="10"/>
      <c r="WTH138" s="10"/>
      <c r="WTI138" s="10"/>
      <c r="WTJ138" s="10"/>
      <c r="WTK138" s="10"/>
      <c r="WTL138" s="10"/>
      <c r="WTM138" s="10"/>
      <c r="WTN138" s="10"/>
      <c r="WTO138" s="10"/>
      <c r="WTP138" s="10"/>
      <c r="WTQ138" s="10"/>
      <c r="WTR138" s="10"/>
      <c r="WTS138" s="10"/>
      <c r="WTT138" s="10"/>
      <c r="WTU138" s="10"/>
      <c r="WTV138" s="10"/>
      <c r="WTW138" s="10"/>
      <c r="WTX138" s="10"/>
      <c r="WTY138" s="10"/>
      <c r="WTZ138" s="10"/>
      <c r="WUA138" s="10"/>
      <c r="WUB138" s="10"/>
      <c r="WUC138" s="10"/>
      <c r="WUD138" s="10"/>
      <c r="WUE138" s="10"/>
      <c r="WUF138" s="10"/>
      <c r="WUG138" s="10"/>
      <c r="WUH138" s="10"/>
      <c r="WUI138" s="10"/>
      <c r="WUJ138" s="10"/>
      <c r="WUK138" s="10"/>
      <c r="WUL138" s="10"/>
      <c r="WUM138" s="10"/>
      <c r="WUN138" s="10"/>
      <c r="WUO138" s="10"/>
      <c r="WUP138" s="10"/>
      <c r="WUQ138" s="10"/>
      <c r="WUR138" s="10"/>
      <c r="WUS138" s="10"/>
      <c r="WUT138" s="10"/>
      <c r="WUU138" s="10"/>
      <c r="WUV138" s="10"/>
      <c r="WUW138" s="10"/>
      <c r="WUX138" s="10"/>
      <c r="WUY138" s="10"/>
      <c r="WUZ138" s="10"/>
      <c r="WVA138" s="10"/>
      <c r="WVB138" s="10"/>
      <c r="WVC138" s="10"/>
      <c r="WVD138" s="10"/>
      <c r="WVE138" s="10"/>
      <c r="WVF138" s="10"/>
      <c r="WVG138" s="10"/>
      <c r="WVH138" s="10"/>
      <c r="WVI138" s="10"/>
      <c r="WVJ138" s="10"/>
      <c r="WVK138" s="10"/>
      <c r="WVL138" s="10"/>
      <c r="WVM138" s="10"/>
      <c r="WVN138" s="10"/>
      <c r="WVO138" s="10"/>
      <c r="WVP138" s="10"/>
      <c r="WVQ138" s="10"/>
      <c r="WVR138" s="10"/>
      <c r="WVS138" s="10"/>
      <c r="WVT138" s="10"/>
      <c r="WVU138" s="10"/>
      <c r="WVV138" s="10"/>
      <c r="WVW138" s="10"/>
      <c r="WVX138" s="10"/>
      <c r="WVY138" s="10"/>
      <c r="WVZ138" s="10"/>
      <c r="WWA138" s="10"/>
      <c r="WWB138" s="10"/>
      <c r="WWC138" s="10"/>
      <c r="WWD138" s="10"/>
      <c r="WWE138" s="10"/>
      <c r="WWF138" s="10"/>
      <c r="WWG138" s="10"/>
      <c r="WWH138" s="10"/>
      <c r="WWI138" s="10"/>
      <c r="WWJ138" s="10"/>
      <c r="WWK138" s="10"/>
      <c r="WWL138" s="10"/>
      <c r="WWM138" s="10"/>
      <c r="WWN138" s="10"/>
      <c r="WWO138" s="10"/>
      <c r="WWP138" s="10"/>
      <c r="WWQ138" s="10"/>
      <c r="WWR138" s="10"/>
      <c r="WWS138" s="10"/>
      <c r="WWT138" s="10"/>
      <c r="WWU138" s="10"/>
      <c r="WWV138" s="10"/>
      <c r="WWW138" s="10"/>
      <c r="WWX138" s="10"/>
      <c r="WWY138" s="10"/>
      <c r="WWZ138" s="10"/>
      <c r="WXA138" s="10"/>
      <c r="WXB138" s="10"/>
      <c r="WXC138" s="10"/>
      <c r="WXD138" s="10"/>
      <c r="WXE138" s="10"/>
      <c r="WXF138" s="10"/>
      <c r="WXG138" s="10"/>
      <c r="WXH138" s="10"/>
      <c r="WXI138" s="10"/>
      <c r="WXJ138" s="10"/>
      <c r="WXK138" s="10"/>
      <c r="WXL138" s="10"/>
      <c r="WXM138" s="10"/>
      <c r="WXN138" s="10"/>
      <c r="WXO138" s="10"/>
      <c r="WXP138" s="10"/>
      <c r="WXQ138" s="10"/>
      <c r="WXR138" s="10"/>
      <c r="WXS138" s="10"/>
      <c r="WXT138" s="10"/>
      <c r="WXU138" s="10"/>
      <c r="WXV138" s="10"/>
      <c r="WXW138" s="10"/>
      <c r="WXX138" s="10"/>
      <c r="WXY138" s="10"/>
      <c r="WXZ138" s="10"/>
      <c r="WYA138" s="10"/>
      <c r="WYB138" s="10"/>
      <c r="WYC138" s="10"/>
      <c r="WYD138" s="10"/>
      <c r="WYE138" s="10"/>
      <c r="WYF138" s="10"/>
      <c r="WYG138" s="10"/>
      <c r="WYH138" s="10"/>
      <c r="WYI138" s="10"/>
      <c r="WYJ138" s="10"/>
      <c r="WYK138" s="10"/>
      <c r="WYL138" s="10"/>
      <c r="WYM138" s="10"/>
      <c r="WYN138" s="10"/>
      <c r="WYO138" s="10"/>
      <c r="WYP138" s="10"/>
      <c r="WYQ138" s="10"/>
      <c r="WYR138" s="10"/>
      <c r="WYS138" s="10"/>
      <c r="WYT138" s="10"/>
      <c r="WYU138" s="10"/>
      <c r="WYV138" s="10"/>
      <c r="WYW138" s="10"/>
      <c r="WYX138" s="10"/>
      <c r="WYY138" s="10"/>
      <c r="WYZ138" s="10"/>
      <c r="WZA138" s="10"/>
      <c r="WZB138" s="10"/>
      <c r="WZC138" s="10"/>
      <c r="WZD138" s="10"/>
      <c r="WZE138" s="10"/>
      <c r="WZF138" s="10"/>
      <c r="WZG138" s="10"/>
      <c r="WZH138" s="10"/>
      <c r="WZI138" s="10"/>
      <c r="WZJ138" s="10"/>
      <c r="WZK138" s="10"/>
      <c r="WZL138" s="10"/>
      <c r="WZM138" s="10"/>
      <c r="WZN138" s="10"/>
      <c r="WZO138" s="10"/>
      <c r="WZP138" s="10"/>
      <c r="WZQ138" s="10"/>
      <c r="WZR138" s="10"/>
      <c r="WZS138" s="10"/>
      <c r="WZT138" s="10"/>
      <c r="WZU138" s="10"/>
      <c r="WZV138" s="10"/>
      <c r="WZW138" s="10"/>
      <c r="WZX138" s="10"/>
      <c r="WZY138" s="10"/>
      <c r="WZZ138" s="10"/>
      <c r="XAA138" s="10"/>
      <c r="XAB138" s="10"/>
      <c r="XAC138" s="10"/>
      <c r="XAD138" s="10"/>
      <c r="XAE138" s="10"/>
      <c r="XAF138" s="10"/>
      <c r="XAG138" s="10"/>
      <c r="XAH138" s="10"/>
      <c r="XAI138" s="10"/>
      <c r="XAJ138" s="10"/>
      <c r="XAK138" s="10"/>
      <c r="XAL138" s="10"/>
      <c r="XAM138" s="10"/>
      <c r="XAN138" s="10"/>
      <c r="XAO138" s="10"/>
      <c r="XAP138" s="10"/>
      <c r="XAQ138" s="10"/>
      <c r="XAR138" s="10"/>
      <c r="XAS138" s="10"/>
      <c r="XAT138" s="10"/>
      <c r="XAU138" s="10"/>
      <c r="XAV138" s="10"/>
      <c r="XAW138" s="10"/>
      <c r="XAX138" s="10"/>
      <c r="XAY138" s="10"/>
      <c r="XAZ138" s="10"/>
      <c r="XBA138" s="10"/>
      <c r="XBB138" s="10"/>
      <c r="XBC138" s="10"/>
      <c r="XBD138" s="10"/>
      <c r="XBE138" s="10"/>
      <c r="XBF138" s="10"/>
      <c r="XBG138" s="10"/>
      <c r="XBH138" s="10"/>
      <c r="XBI138" s="10"/>
      <c r="XBJ138" s="10"/>
      <c r="XBK138" s="10"/>
      <c r="XBL138" s="10"/>
      <c r="XBM138" s="10"/>
      <c r="XBN138" s="10"/>
      <c r="XBO138" s="10"/>
      <c r="XBP138" s="10"/>
      <c r="XBQ138" s="10"/>
      <c r="XBR138" s="10"/>
      <c r="XBS138" s="10"/>
      <c r="XBT138" s="10"/>
      <c r="XBU138" s="10"/>
      <c r="XBV138" s="10"/>
      <c r="XBW138" s="10"/>
      <c r="XBX138" s="10"/>
      <c r="XBY138" s="10"/>
      <c r="XBZ138" s="10"/>
      <c r="XCA138" s="10"/>
      <c r="XCB138" s="10"/>
      <c r="XCC138" s="10"/>
      <c r="XCD138" s="10"/>
      <c r="XCE138" s="10"/>
      <c r="XCF138" s="10"/>
      <c r="XCG138" s="10"/>
      <c r="XCH138" s="10"/>
      <c r="XCI138" s="10"/>
      <c r="XCJ138" s="10"/>
      <c r="XCK138" s="10"/>
      <c r="XCL138" s="10"/>
      <c r="XCM138" s="10"/>
      <c r="XCN138" s="10"/>
      <c r="XCO138" s="10"/>
      <c r="XCP138" s="10"/>
      <c r="XCQ138" s="10"/>
      <c r="XCR138" s="10"/>
      <c r="XCS138" s="10"/>
      <c r="XCT138" s="10"/>
      <c r="XCU138" s="10"/>
      <c r="XCV138" s="10"/>
      <c r="XCW138" s="10"/>
      <c r="XCX138" s="10"/>
      <c r="XCY138" s="10"/>
      <c r="XCZ138" s="10"/>
      <c r="XDA138" s="10"/>
      <c r="XDB138" s="10"/>
      <c r="XDC138" s="10"/>
      <c r="XDD138" s="10"/>
      <c r="XDE138" s="10"/>
      <c r="XDF138" s="10"/>
      <c r="XDG138" s="10"/>
      <c r="XDH138" s="10"/>
      <c r="XDI138" s="10"/>
      <c r="XDJ138" s="10"/>
      <c r="XDK138" s="10"/>
      <c r="XDL138" s="10"/>
      <c r="XDM138" s="10"/>
      <c r="XDN138" s="10"/>
      <c r="XDO138" s="10"/>
      <c r="XDP138" s="10"/>
      <c r="XDQ138" s="10"/>
      <c r="XDR138" s="10"/>
      <c r="XDS138" s="10"/>
      <c r="XDT138" s="10"/>
      <c r="XDU138" s="10"/>
      <c r="XDV138" s="10"/>
      <c r="XDW138" s="10"/>
      <c r="XDX138" s="10"/>
      <c r="XDY138" s="10"/>
      <c r="XDZ138" s="10"/>
      <c r="XEA138" s="10"/>
      <c r="XEB138" s="10"/>
      <c r="XEC138" s="10"/>
      <c r="XED138" s="10"/>
      <c r="XEE138" s="10"/>
      <c r="XEF138" s="10"/>
      <c r="XEG138" s="10"/>
      <c r="XEH138" s="10"/>
      <c r="XEI138" s="10"/>
      <c r="XEJ138" s="10"/>
      <c r="XEK138" s="10"/>
      <c r="XEL138" s="10"/>
      <c r="XEM138" s="10"/>
      <c r="XEN138" s="10"/>
      <c r="XEO138" s="10"/>
      <c r="XEP138" s="10"/>
      <c r="XEQ138" s="10"/>
      <c r="XER138" s="10"/>
      <c r="XES138" s="10"/>
      <c r="XET138" s="10"/>
      <c r="XEU138" s="10"/>
      <c r="XEV138" s="10"/>
      <c r="XEW138" s="10"/>
      <c r="XEX138" s="10"/>
      <c r="XEY138" s="10"/>
      <c r="XEZ138" s="10"/>
      <c r="XFA138" s="10"/>
      <c r="XFB138" s="10"/>
      <c r="XFC138" s="10"/>
      <c r="XFD138" s="10"/>
    </row>
    <row r="139" spans="3:16384" outlineLevel="1" x14ac:dyDescent="0.3">
      <c r="C139" s="107" t="s">
        <v>138</v>
      </c>
    </row>
    <row r="140" spans="3:16384" outlineLevel="1" x14ac:dyDescent="0.3">
      <c r="C140" s="107"/>
    </row>
    <row r="141" spans="3:16384" outlineLevel="1" x14ac:dyDescent="0.3">
      <c r="C141" s="107"/>
      <c r="E141" s="100" t="s">
        <v>25</v>
      </c>
      <c r="F141" s="75" t="s">
        <v>174</v>
      </c>
      <c r="J141" s="100" t="s">
        <v>602</v>
      </c>
      <c r="L141" s="75" t="s">
        <v>175</v>
      </c>
      <c r="T141" s="74">
        <v>0</v>
      </c>
      <c r="U141" s="74">
        <v>0</v>
      </c>
      <c r="V141" s="74">
        <v>0</v>
      </c>
      <c r="W141" s="74">
        <v>0</v>
      </c>
      <c r="X141" s="74">
        <v>0</v>
      </c>
      <c r="Y141" s="74">
        <v>0</v>
      </c>
      <c r="Z141" s="74">
        <v>0</v>
      </c>
      <c r="AA141" s="74">
        <v>0</v>
      </c>
      <c r="AB141" s="74">
        <v>0</v>
      </c>
      <c r="AC141" s="74">
        <v>0</v>
      </c>
      <c r="AD141" s="74">
        <v>0</v>
      </c>
      <c r="AE141" s="74">
        <v>0</v>
      </c>
      <c r="AF141" s="74">
        <v>0</v>
      </c>
      <c r="AG141" s="74">
        <v>0</v>
      </c>
      <c r="AH141" s="74">
        <v>0</v>
      </c>
      <c r="AI141" s="74">
        <v>0</v>
      </c>
      <c r="AJ141" s="74">
        <v>0</v>
      </c>
      <c r="AK141" s="74">
        <v>0</v>
      </c>
    </row>
    <row r="142" spans="3:16384" outlineLevel="1" x14ac:dyDescent="0.3">
      <c r="C142" s="107"/>
      <c r="E142" s="100" t="s">
        <v>25</v>
      </c>
      <c r="F142" s="75" t="s">
        <v>178</v>
      </c>
      <c r="J142" s="100" t="s">
        <v>603</v>
      </c>
      <c r="L142" s="75" t="s">
        <v>128</v>
      </c>
      <c r="T142" s="74">
        <v>0</v>
      </c>
      <c r="U142" s="74">
        <v>0</v>
      </c>
      <c r="V142" s="74">
        <v>0</v>
      </c>
      <c r="W142" s="74">
        <v>0</v>
      </c>
      <c r="X142" s="74">
        <v>0</v>
      </c>
      <c r="Y142" s="74">
        <v>5531.6826099999998</v>
      </c>
      <c r="Z142" s="74">
        <v>5658.569559999999</v>
      </c>
      <c r="AA142" s="74">
        <v>6101.5095984999989</v>
      </c>
      <c r="AB142" s="74">
        <v>6219.4060025000008</v>
      </c>
      <c r="AC142" s="74">
        <v>6538.6053025000001</v>
      </c>
      <c r="AD142" s="74">
        <v>7741.2620221417537</v>
      </c>
      <c r="AE142" s="74">
        <v>7884.8033896417537</v>
      </c>
      <c r="AF142" s="74">
        <v>8078.2793536417548</v>
      </c>
      <c r="AG142" s="74">
        <v>8111.8698986417548</v>
      </c>
      <c r="AH142" s="74">
        <v>8218.9070736417543</v>
      </c>
      <c r="AI142" s="74">
        <v>8334.5469936417558</v>
      </c>
      <c r="AJ142" s="74">
        <v>8417.4069996417547</v>
      </c>
      <c r="AK142" s="74">
        <v>8545.074848641756</v>
      </c>
    </row>
    <row r="143" spans="3:16384" outlineLevel="1" x14ac:dyDescent="0.3">
      <c r="C143" s="107"/>
      <c r="E143" s="100" t="s">
        <v>25</v>
      </c>
      <c r="F143" s="75" t="s">
        <v>173</v>
      </c>
      <c r="J143" s="100" t="s">
        <v>604</v>
      </c>
      <c r="L143" s="75" t="s">
        <v>128</v>
      </c>
      <c r="T143" s="74">
        <v>0</v>
      </c>
      <c r="U143" s="74">
        <v>0</v>
      </c>
      <c r="V143" s="74">
        <v>0</v>
      </c>
      <c r="W143" s="74">
        <v>0</v>
      </c>
      <c r="X143" s="74">
        <v>0</v>
      </c>
      <c r="Y143" s="74">
        <v>201.84684511508041</v>
      </c>
      <c r="Z143" s="74">
        <v>379.57689810545969</v>
      </c>
      <c r="AA143" s="74">
        <v>578.22947437937228</v>
      </c>
      <c r="AB143" s="74">
        <v>501.02094439940004</v>
      </c>
      <c r="AC143" s="74">
        <v>449.52507958440003</v>
      </c>
      <c r="AD143" s="74">
        <v>348.65471485000018</v>
      </c>
      <c r="AE143" s="74">
        <v>431.85505532627252</v>
      </c>
      <c r="AF143" s="74">
        <v>420.8904407153434</v>
      </c>
      <c r="AG143" s="74">
        <v>461.41886607583649</v>
      </c>
      <c r="AH143" s="74">
        <v>581.73463582916554</v>
      </c>
      <c r="AI143" s="74">
        <v>488.40431589863238</v>
      </c>
      <c r="AJ143" s="74">
        <v>494.28872439047319</v>
      </c>
      <c r="AK143" s="74">
        <v>338.20362840739188</v>
      </c>
    </row>
    <row r="144" spans="3:16384" ht="13.5" customHeight="1" outlineLevel="1" x14ac:dyDescent="0.3">
      <c r="C144" s="107"/>
      <c r="E144" s="100" t="s">
        <v>25</v>
      </c>
      <c r="F144" s="75" t="s">
        <v>334</v>
      </c>
      <c r="J144" s="100" t="s">
        <v>605</v>
      </c>
      <c r="L144" s="75" t="s">
        <v>128</v>
      </c>
      <c r="T144" s="74">
        <v>0</v>
      </c>
      <c r="U144" s="74">
        <v>0</v>
      </c>
      <c r="V144" s="74">
        <v>0</v>
      </c>
      <c r="W144" s="74">
        <v>0</v>
      </c>
      <c r="X144" s="74">
        <v>0</v>
      </c>
      <c r="Y144" s="74">
        <v>158.23499999999999</v>
      </c>
      <c r="Z144" s="74">
        <v>329.31300000000005</v>
      </c>
      <c r="AA144" s="74">
        <v>517.61099999999999</v>
      </c>
      <c r="AB144" s="74">
        <v>431.51499999999999</v>
      </c>
      <c r="AC144" s="74">
        <v>377.85189839999993</v>
      </c>
      <c r="AD144" s="74">
        <v>277.43750000000006</v>
      </c>
      <c r="AE144" s="74">
        <v>326.37403399870271</v>
      </c>
      <c r="AF144" s="74">
        <v>307.61365894136821</v>
      </c>
      <c r="AG144" s="74">
        <v>356.94103167716196</v>
      </c>
      <c r="AH144" s="74">
        <v>464.00445908901258</v>
      </c>
      <c r="AI144" s="74">
        <v>370.59263915847941</v>
      </c>
      <c r="AJ144" s="74">
        <v>378.32629048032027</v>
      </c>
      <c r="AK144" s="74">
        <v>234.30251246887235</v>
      </c>
    </row>
    <row r="145" spans="3:16384" ht="13.5" customHeight="1" outlineLevel="1" x14ac:dyDescent="0.3">
      <c r="C145" s="107"/>
      <c r="E145" s="100" t="s">
        <v>25</v>
      </c>
      <c r="F145" s="75" t="s">
        <v>338</v>
      </c>
      <c r="J145" s="100" t="s">
        <v>606</v>
      </c>
      <c r="L145" s="75" t="s">
        <v>128</v>
      </c>
      <c r="T145" s="74">
        <v>0</v>
      </c>
      <c r="U145" s="74">
        <v>0</v>
      </c>
      <c r="V145" s="74">
        <v>0</v>
      </c>
      <c r="W145" s="74">
        <v>0</v>
      </c>
      <c r="X145" s="74">
        <v>0</v>
      </c>
      <c r="Y145" s="74">
        <v>136.96100000000001</v>
      </c>
      <c r="Z145" s="74">
        <v>306.92900000000009</v>
      </c>
      <c r="AA145" s="74">
        <v>498.39</v>
      </c>
      <c r="AB145" s="74">
        <v>410.99</v>
      </c>
      <c r="AC145" s="74">
        <v>333.17999999999989</v>
      </c>
      <c r="AD145" s="74">
        <v>228.71599999999998</v>
      </c>
      <c r="AE145" s="74">
        <v>241.125</v>
      </c>
      <c r="AF145" s="74">
        <v>220.267</v>
      </c>
      <c r="AG145" s="74">
        <v>230.672</v>
      </c>
      <c r="AH145" s="74">
        <v>251.33199999999999</v>
      </c>
      <c r="AI145" s="74">
        <v>145.83000000000001</v>
      </c>
      <c r="AJ145" s="74">
        <v>116.92100000000001</v>
      </c>
      <c r="AK145" s="74">
        <v>104.03299999999999</v>
      </c>
    </row>
    <row r="146" spans="3:16384" outlineLevel="1" x14ac:dyDescent="0.3">
      <c r="C146" s="107"/>
      <c r="E146" s="100" t="s">
        <v>25</v>
      </c>
      <c r="F146" s="75" t="s">
        <v>339</v>
      </c>
      <c r="J146" s="100" t="s">
        <v>607</v>
      </c>
      <c r="L146" s="75" t="s">
        <v>128</v>
      </c>
      <c r="T146" s="74">
        <v>0</v>
      </c>
      <c r="U146" s="74">
        <v>0</v>
      </c>
      <c r="V146" s="74">
        <v>0</v>
      </c>
      <c r="W146" s="74">
        <v>0</v>
      </c>
      <c r="X146" s="74">
        <v>0</v>
      </c>
      <c r="Y146" s="74">
        <v>20.936</v>
      </c>
      <c r="Z146" s="74">
        <v>20.262</v>
      </c>
      <c r="AA146" s="74">
        <v>17.416</v>
      </c>
      <c r="AB146" s="74">
        <v>15.482999999999999</v>
      </c>
      <c r="AC146" s="74">
        <v>39.286999999999999</v>
      </c>
      <c r="AD146" s="74">
        <v>45.393000000000001</v>
      </c>
      <c r="AE146" s="74">
        <v>78.036999999999978</v>
      </c>
      <c r="AF146" s="74">
        <v>83.176999999999978</v>
      </c>
      <c r="AG146" s="74">
        <v>105.69</v>
      </c>
      <c r="AH146" s="74">
        <v>173.66</v>
      </c>
      <c r="AI146" s="74">
        <v>189.98699999999999</v>
      </c>
      <c r="AJ146" s="74">
        <v>248.09599999999998</v>
      </c>
      <c r="AK146" s="74">
        <v>122.79600000000001</v>
      </c>
    </row>
    <row r="147" spans="3:16384" outlineLevel="1" x14ac:dyDescent="0.3">
      <c r="C147" s="107"/>
      <c r="E147" s="100" t="s">
        <v>25</v>
      </c>
      <c r="F147" s="75" t="s">
        <v>713</v>
      </c>
      <c r="J147" s="100" t="s">
        <v>715</v>
      </c>
      <c r="L147" s="75" t="s">
        <v>128</v>
      </c>
      <c r="T147" s="74">
        <v>0</v>
      </c>
      <c r="U147" s="74">
        <v>0</v>
      </c>
      <c r="V147" s="74">
        <v>0</v>
      </c>
      <c r="W147" s="74">
        <v>0</v>
      </c>
      <c r="X147" s="74">
        <v>0</v>
      </c>
      <c r="Y147" s="74">
        <v>0.33799999999999997</v>
      </c>
      <c r="Z147" s="74">
        <v>2.1219999999999999</v>
      </c>
      <c r="AA147" s="74">
        <v>1.8049999999999999</v>
      </c>
      <c r="AB147" s="74">
        <v>5.0419999999999998</v>
      </c>
      <c r="AC147" s="74">
        <v>5.2240000000000002</v>
      </c>
      <c r="AD147" s="74">
        <v>3.0865</v>
      </c>
      <c r="AE147" s="74">
        <v>3.2769999999999997</v>
      </c>
      <c r="AF147" s="74">
        <v>3.3410000000000002</v>
      </c>
      <c r="AG147" s="74">
        <v>17.941031677162041</v>
      </c>
      <c r="AH147" s="74">
        <v>36.333459089012656</v>
      </c>
      <c r="AI147" s="74">
        <v>33.869639158479387</v>
      </c>
      <c r="AJ147" s="74">
        <v>13.30929048032027</v>
      </c>
      <c r="AK147" s="74">
        <v>7.4735124688723431</v>
      </c>
    </row>
    <row r="148" spans="3:16384" outlineLevel="1" x14ac:dyDescent="0.3">
      <c r="C148" s="107"/>
      <c r="E148" s="100" t="s">
        <v>25</v>
      </c>
      <c r="F148" s="75" t="s">
        <v>176</v>
      </c>
      <c r="J148" s="100" t="s">
        <v>608</v>
      </c>
      <c r="L148" s="75" t="s">
        <v>177</v>
      </c>
      <c r="T148" s="74">
        <v>0</v>
      </c>
      <c r="U148" s="74">
        <v>0</v>
      </c>
      <c r="V148" s="74">
        <v>0</v>
      </c>
      <c r="W148" s="74">
        <v>0</v>
      </c>
      <c r="X148" s="74">
        <v>0</v>
      </c>
      <c r="Y148" s="74" t="s">
        <v>726</v>
      </c>
      <c r="Z148" s="74" t="s">
        <v>726</v>
      </c>
      <c r="AA148" s="74" t="s">
        <v>726</v>
      </c>
      <c r="AB148" s="74" t="s">
        <v>726</v>
      </c>
      <c r="AC148" s="74" t="s">
        <v>726</v>
      </c>
      <c r="AD148" s="74" t="s">
        <v>726</v>
      </c>
      <c r="AE148" s="74" t="s">
        <v>726</v>
      </c>
      <c r="AF148" s="74" t="s">
        <v>726</v>
      </c>
      <c r="AG148" s="74" t="s">
        <v>726</v>
      </c>
      <c r="AH148" s="74" t="s">
        <v>726</v>
      </c>
      <c r="AI148" s="74" t="s">
        <v>726</v>
      </c>
      <c r="AJ148" s="74" t="s">
        <v>726</v>
      </c>
      <c r="AK148" s="74" t="s">
        <v>726</v>
      </c>
    </row>
    <row r="149" spans="3:16384" outlineLevel="1" x14ac:dyDescent="0.3">
      <c r="C149" s="107"/>
      <c r="E149" s="100" t="s">
        <v>25</v>
      </c>
      <c r="F149" s="75" t="s">
        <v>335</v>
      </c>
      <c r="J149" s="100" t="s">
        <v>609</v>
      </c>
      <c r="L149" s="75" t="s">
        <v>128</v>
      </c>
      <c r="T149" s="74">
        <v>0</v>
      </c>
      <c r="U149" s="74">
        <v>0</v>
      </c>
      <c r="V149" s="74">
        <v>0</v>
      </c>
      <c r="W149" s="74">
        <v>0</v>
      </c>
      <c r="X149" s="74">
        <v>0</v>
      </c>
      <c r="Y149" s="74" t="s">
        <v>726</v>
      </c>
      <c r="Z149" s="74" t="s">
        <v>726</v>
      </c>
      <c r="AA149" s="74" t="s">
        <v>726</v>
      </c>
      <c r="AB149" s="74" t="s">
        <v>726</v>
      </c>
      <c r="AC149" s="74" t="s">
        <v>726</v>
      </c>
      <c r="AD149" s="74" t="s">
        <v>726</v>
      </c>
      <c r="AE149" s="74" t="s">
        <v>726</v>
      </c>
      <c r="AF149" s="74" t="s">
        <v>726</v>
      </c>
      <c r="AG149" s="74" t="s">
        <v>726</v>
      </c>
      <c r="AH149" s="74" t="s">
        <v>726</v>
      </c>
      <c r="AI149" s="74" t="s">
        <v>726</v>
      </c>
      <c r="AJ149" s="74" t="s">
        <v>726</v>
      </c>
      <c r="AK149" s="74" t="s">
        <v>726</v>
      </c>
    </row>
    <row r="150" spans="3:16384" outlineLevel="1" x14ac:dyDescent="0.3">
      <c r="C150" s="107"/>
      <c r="E150" s="100" t="s">
        <v>25</v>
      </c>
      <c r="F150" s="75" t="s">
        <v>336</v>
      </c>
      <c r="J150" s="100" t="s">
        <v>610</v>
      </c>
      <c r="L150" s="75" t="s">
        <v>175</v>
      </c>
      <c r="T150" s="74">
        <v>0</v>
      </c>
      <c r="U150" s="74">
        <v>0</v>
      </c>
      <c r="V150" s="74">
        <v>0</v>
      </c>
      <c r="W150" s="74">
        <v>0</v>
      </c>
      <c r="X150" s="74">
        <v>0</v>
      </c>
      <c r="Y150" s="74">
        <v>405.5</v>
      </c>
      <c r="Z150" s="74">
        <v>422</v>
      </c>
      <c r="AA150" s="74">
        <v>490.30000000000013</v>
      </c>
      <c r="AB150" s="74">
        <v>466.1</v>
      </c>
      <c r="AC150" s="74">
        <v>451.3</v>
      </c>
      <c r="AD150" s="74">
        <v>453.00000000000017</v>
      </c>
      <c r="AE150" s="74">
        <v>481.00000000000017</v>
      </c>
      <c r="AF150" s="74">
        <v>498.00000000000017</v>
      </c>
      <c r="AG150" s="74">
        <v>660.89881137682198</v>
      </c>
      <c r="AH150" s="74">
        <v>676.50000000000011</v>
      </c>
      <c r="AI150" s="74">
        <v>682.10000000000014</v>
      </c>
      <c r="AJ150" s="74">
        <v>682.10000000000014</v>
      </c>
      <c r="AK150" s="74">
        <v>682.10000000000014</v>
      </c>
    </row>
    <row r="151" spans="3:16384" outlineLevel="1" x14ac:dyDescent="0.3">
      <c r="C151" s="107"/>
      <c r="E151" s="100" t="s">
        <v>25</v>
      </c>
      <c r="F151" s="75" t="s">
        <v>337</v>
      </c>
      <c r="J151" s="100" t="s">
        <v>611</v>
      </c>
      <c r="L151" s="75" t="s">
        <v>175</v>
      </c>
      <c r="T151" s="74">
        <v>0</v>
      </c>
      <c r="U151" s="74">
        <v>0</v>
      </c>
      <c r="V151" s="74">
        <v>0</v>
      </c>
      <c r="W151" s="74">
        <v>0</v>
      </c>
      <c r="X151" s="74">
        <v>0</v>
      </c>
      <c r="Y151" s="74">
        <v>0</v>
      </c>
      <c r="Z151" s="74">
        <v>0</v>
      </c>
      <c r="AA151" s="74">
        <v>0</v>
      </c>
      <c r="AB151" s="74">
        <v>0</v>
      </c>
      <c r="AC151" s="74">
        <v>0</v>
      </c>
      <c r="AD151" s="74">
        <v>0</v>
      </c>
      <c r="AE151" s="74">
        <v>0</v>
      </c>
      <c r="AF151" s="74">
        <v>0</v>
      </c>
      <c r="AG151" s="74">
        <v>0</v>
      </c>
      <c r="AH151" s="74">
        <v>0</v>
      </c>
      <c r="AI151" s="74">
        <v>0</v>
      </c>
      <c r="AJ151" s="74">
        <v>0</v>
      </c>
      <c r="AK151" s="74">
        <v>0</v>
      </c>
    </row>
    <row r="152" spans="3:16384" x14ac:dyDescent="0.3">
      <c r="C152" s="107"/>
    </row>
    <row r="153" spans="3:16384" s="75" customFormat="1" x14ac:dyDescent="0.3">
      <c r="C153" s="10" t="s">
        <v>27</v>
      </c>
      <c r="D153" s="10"/>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c r="AK153" s="10"/>
      <c r="AL153" s="10"/>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c r="BP153" s="10"/>
      <c r="BQ153" s="10"/>
      <c r="BR153" s="10"/>
      <c r="BS153" s="10"/>
      <c r="BT153" s="10"/>
      <c r="BU153" s="10"/>
      <c r="BV153" s="10"/>
      <c r="BW153" s="10"/>
      <c r="BX153" s="10"/>
      <c r="BY153" s="10"/>
      <c r="BZ153" s="10"/>
      <c r="CA153" s="10"/>
      <c r="CB153" s="10"/>
      <c r="CC153" s="10"/>
      <c r="CD153" s="10"/>
      <c r="CE153" s="10"/>
      <c r="CF153" s="10"/>
      <c r="CG153" s="10"/>
      <c r="CH153" s="10"/>
      <c r="CI153" s="10"/>
      <c r="CJ153" s="10"/>
      <c r="CK153" s="10"/>
      <c r="CL153" s="10"/>
      <c r="CM153" s="10"/>
      <c r="CN153" s="10"/>
      <c r="CO153" s="10"/>
      <c r="CP153" s="10"/>
      <c r="CQ153" s="10"/>
      <c r="CR153" s="10"/>
      <c r="CS153" s="10"/>
      <c r="CT153" s="10"/>
      <c r="CU153" s="10"/>
      <c r="CV153" s="10"/>
      <c r="CW153" s="10"/>
      <c r="CX153" s="10"/>
      <c r="CY153" s="10"/>
      <c r="CZ153" s="10"/>
      <c r="DA153" s="10"/>
      <c r="DB153" s="10"/>
      <c r="DC153" s="10"/>
      <c r="DD153" s="10"/>
      <c r="DE153" s="10"/>
      <c r="DF153" s="10"/>
      <c r="DG153" s="10"/>
      <c r="DH153" s="10"/>
      <c r="DI153" s="10"/>
      <c r="DJ153" s="10"/>
      <c r="DK153" s="10"/>
      <c r="DL153" s="10"/>
      <c r="DM153" s="10"/>
      <c r="DN153" s="10"/>
      <c r="DO153" s="10"/>
      <c r="DP153" s="10"/>
      <c r="DQ153" s="10"/>
      <c r="DR153" s="10"/>
      <c r="DS153" s="10"/>
      <c r="DT153" s="10"/>
      <c r="DU153" s="10"/>
      <c r="DV153" s="10"/>
      <c r="DW153" s="10"/>
      <c r="DX153" s="10"/>
      <c r="DY153" s="10"/>
      <c r="DZ153" s="10"/>
      <c r="EA153" s="10"/>
      <c r="EB153" s="10"/>
      <c r="EC153" s="10"/>
      <c r="ED153" s="10"/>
      <c r="EE153" s="10"/>
      <c r="EF153" s="10"/>
      <c r="EG153" s="10"/>
      <c r="EH153" s="10"/>
      <c r="EI153" s="10"/>
      <c r="EJ153" s="10"/>
      <c r="EK153" s="10"/>
      <c r="EL153" s="10"/>
      <c r="EM153" s="10"/>
      <c r="EN153" s="10"/>
      <c r="EO153" s="10"/>
      <c r="EP153" s="10"/>
      <c r="EQ153" s="10"/>
      <c r="ER153" s="10"/>
      <c r="ES153" s="10"/>
      <c r="ET153" s="10"/>
      <c r="EU153" s="10"/>
      <c r="EV153" s="10"/>
      <c r="EW153" s="10"/>
      <c r="EX153" s="10"/>
      <c r="EY153" s="10"/>
      <c r="EZ153" s="10"/>
      <c r="FA153" s="10"/>
      <c r="FB153" s="10"/>
      <c r="FC153" s="10"/>
      <c r="FD153" s="10"/>
      <c r="FE153" s="10"/>
      <c r="FF153" s="10"/>
      <c r="FG153" s="10"/>
      <c r="FH153" s="10"/>
      <c r="FI153" s="10"/>
      <c r="FJ153" s="10"/>
      <c r="FK153" s="10"/>
      <c r="FL153" s="10"/>
      <c r="FM153" s="10"/>
      <c r="FN153" s="10"/>
      <c r="FO153" s="10"/>
      <c r="FP153" s="10"/>
      <c r="FQ153" s="10"/>
      <c r="FR153" s="10"/>
      <c r="FS153" s="10"/>
      <c r="FT153" s="10"/>
      <c r="FU153" s="10"/>
      <c r="FV153" s="10"/>
      <c r="FW153" s="10"/>
      <c r="FX153" s="10"/>
      <c r="FY153" s="10"/>
      <c r="FZ153" s="10"/>
      <c r="GA153" s="10"/>
      <c r="GB153" s="10"/>
      <c r="GC153" s="10"/>
      <c r="GD153" s="10"/>
      <c r="GE153" s="10"/>
      <c r="GF153" s="10"/>
      <c r="GG153" s="10"/>
      <c r="GH153" s="10"/>
      <c r="GI153" s="10"/>
      <c r="GJ153" s="10"/>
      <c r="GK153" s="10"/>
      <c r="GL153" s="10"/>
      <c r="GM153" s="10"/>
      <c r="GN153" s="10"/>
      <c r="GO153" s="10"/>
      <c r="GP153" s="10"/>
      <c r="GQ153" s="10"/>
      <c r="GR153" s="10"/>
      <c r="GS153" s="10"/>
      <c r="GT153" s="10"/>
      <c r="GU153" s="10"/>
      <c r="GV153" s="10"/>
      <c r="GW153" s="10"/>
      <c r="GX153" s="10"/>
      <c r="GY153" s="10"/>
      <c r="GZ153" s="10"/>
      <c r="HA153" s="10"/>
      <c r="HB153" s="10"/>
      <c r="HC153" s="10"/>
      <c r="HD153" s="10"/>
      <c r="HE153" s="10"/>
      <c r="HF153" s="10"/>
      <c r="HG153" s="10"/>
      <c r="HH153" s="10"/>
      <c r="HI153" s="10"/>
      <c r="HJ153" s="10"/>
      <c r="HK153" s="10"/>
      <c r="HL153" s="10"/>
      <c r="HM153" s="10"/>
      <c r="HN153" s="10"/>
      <c r="HO153" s="10"/>
      <c r="HP153" s="10"/>
      <c r="HQ153" s="10"/>
      <c r="HR153" s="10"/>
      <c r="HS153" s="10"/>
      <c r="HT153" s="10"/>
      <c r="HU153" s="10"/>
      <c r="HV153" s="10"/>
      <c r="HW153" s="10"/>
      <c r="HX153" s="10"/>
      <c r="HY153" s="10"/>
      <c r="HZ153" s="10"/>
      <c r="IA153" s="10"/>
      <c r="IB153" s="10"/>
      <c r="IC153" s="10"/>
      <c r="ID153" s="10"/>
      <c r="IE153" s="10"/>
      <c r="IF153" s="10"/>
      <c r="IG153" s="10"/>
      <c r="IH153" s="10"/>
      <c r="II153" s="10"/>
      <c r="IJ153" s="10"/>
      <c r="IK153" s="10"/>
      <c r="IL153" s="10"/>
      <c r="IM153" s="10"/>
      <c r="IN153" s="10"/>
      <c r="IO153" s="10"/>
      <c r="IP153" s="10"/>
      <c r="IQ153" s="10"/>
      <c r="IR153" s="10"/>
      <c r="IS153" s="10"/>
      <c r="IT153" s="10"/>
      <c r="IU153" s="10"/>
      <c r="IV153" s="10"/>
      <c r="IW153" s="10"/>
      <c r="IX153" s="10"/>
      <c r="IY153" s="10"/>
      <c r="IZ153" s="10"/>
      <c r="JA153" s="10"/>
      <c r="JB153" s="10"/>
      <c r="JC153" s="10"/>
      <c r="JD153" s="10"/>
      <c r="JE153" s="10"/>
      <c r="JF153" s="10"/>
      <c r="JG153" s="10"/>
      <c r="JH153" s="10"/>
      <c r="JI153" s="10"/>
      <c r="JJ153" s="10"/>
      <c r="JK153" s="10"/>
      <c r="JL153" s="10"/>
      <c r="JM153" s="10"/>
      <c r="JN153" s="10"/>
      <c r="JO153" s="10"/>
      <c r="JP153" s="10"/>
      <c r="JQ153" s="10"/>
      <c r="JR153" s="10"/>
      <c r="JS153" s="10"/>
      <c r="JT153" s="10"/>
      <c r="JU153" s="10"/>
      <c r="JV153" s="10"/>
      <c r="JW153" s="10"/>
      <c r="JX153" s="10"/>
      <c r="JY153" s="10"/>
      <c r="JZ153" s="10"/>
      <c r="KA153" s="10"/>
      <c r="KB153" s="10"/>
      <c r="KC153" s="10"/>
      <c r="KD153" s="10"/>
      <c r="KE153" s="10"/>
      <c r="KF153" s="10"/>
      <c r="KG153" s="10"/>
      <c r="KH153" s="10"/>
      <c r="KI153" s="10"/>
      <c r="KJ153" s="10"/>
      <c r="KK153" s="10"/>
      <c r="KL153" s="10"/>
      <c r="KM153" s="10"/>
      <c r="KN153" s="10"/>
      <c r="KO153" s="10"/>
      <c r="KP153" s="10"/>
      <c r="KQ153" s="10"/>
      <c r="KR153" s="10"/>
      <c r="KS153" s="10"/>
      <c r="KT153" s="10"/>
      <c r="KU153" s="10"/>
      <c r="KV153" s="10"/>
      <c r="KW153" s="10"/>
      <c r="KX153" s="10"/>
      <c r="KY153" s="10"/>
      <c r="KZ153" s="10"/>
      <c r="LA153" s="10"/>
      <c r="LB153" s="10"/>
      <c r="LC153" s="10"/>
      <c r="LD153" s="10"/>
      <c r="LE153" s="10"/>
      <c r="LF153" s="10"/>
      <c r="LG153" s="10"/>
      <c r="LH153" s="10"/>
      <c r="LI153" s="10"/>
      <c r="LJ153" s="10"/>
      <c r="LK153" s="10"/>
      <c r="LL153" s="10"/>
      <c r="LM153" s="10"/>
      <c r="LN153" s="10"/>
      <c r="LO153" s="10"/>
      <c r="LP153" s="10"/>
      <c r="LQ153" s="10"/>
      <c r="LR153" s="10"/>
      <c r="LS153" s="10"/>
      <c r="LT153" s="10"/>
      <c r="LU153" s="10"/>
      <c r="LV153" s="10"/>
      <c r="LW153" s="10"/>
      <c r="LX153" s="10"/>
      <c r="LY153" s="10"/>
      <c r="LZ153" s="10"/>
      <c r="MA153" s="10"/>
      <c r="MB153" s="10"/>
      <c r="MC153" s="10"/>
      <c r="MD153" s="10"/>
      <c r="ME153" s="10"/>
      <c r="MF153" s="10"/>
      <c r="MG153" s="10"/>
      <c r="MH153" s="10"/>
      <c r="MI153" s="10"/>
      <c r="MJ153" s="10"/>
      <c r="MK153" s="10"/>
      <c r="ML153" s="10"/>
      <c r="MM153" s="10"/>
      <c r="MN153" s="10"/>
      <c r="MO153" s="10"/>
      <c r="MP153" s="10"/>
      <c r="MQ153" s="10"/>
      <c r="MR153" s="10"/>
      <c r="MS153" s="10"/>
      <c r="MT153" s="10"/>
      <c r="MU153" s="10"/>
      <c r="MV153" s="10"/>
      <c r="MW153" s="10"/>
      <c r="MX153" s="10"/>
      <c r="MY153" s="10"/>
      <c r="MZ153" s="10"/>
      <c r="NA153" s="10"/>
      <c r="NB153" s="10"/>
      <c r="NC153" s="10"/>
      <c r="ND153" s="10"/>
      <c r="NE153" s="10"/>
      <c r="NF153" s="10"/>
      <c r="NG153" s="10"/>
      <c r="NH153" s="10"/>
      <c r="NI153" s="10"/>
      <c r="NJ153" s="10"/>
      <c r="NK153" s="10"/>
      <c r="NL153" s="10"/>
      <c r="NM153" s="10"/>
      <c r="NN153" s="10"/>
      <c r="NO153" s="10"/>
      <c r="NP153" s="10"/>
      <c r="NQ153" s="10"/>
      <c r="NR153" s="10"/>
      <c r="NS153" s="10"/>
      <c r="NT153" s="10"/>
      <c r="NU153" s="10"/>
      <c r="NV153" s="10"/>
      <c r="NW153" s="10"/>
      <c r="NX153" s="10"/>
      <c r="NY153" s="10"/>
      <c r="NZ153" s="10"/>
      <c r="OA153" s="10"/>
      <c r="OB153" s="10"/>
      <c r="OC153" s="10"/>
      <c r="OD153" s="10"/>
      <c r="OE153" s="10"/>
      <c r="OF153" s="10"/>
      <c r="OG153" s="10"/>
      <c r="OH153" s="10"/>
      <c r="OI153" s="10"/>
      <c r="OJ153" s="10"/>
      <c r="OK153" s="10"/>
      <c r="OL153" s="10"/>
      <c r="OM153" s="10"/>
      <c r="ON153" s="10"/>
      <c r="OO153" s="10"/>
      <c r="OP153" s="10"/>
      <c r="OQ153" s="10"/>
      <c r="OR153" s="10"/>
      <c r="OS153" s="10"/>
      <c r="OT153" s="10"/>
      <c r="OU153" s="10"/>
      <c r="OV153" s="10"/>
      <c r="OW153" s="10"/>
      <c r="OX153" s="10"/>
      <c r="OY153" s="10"/>
      <c r="OZ153" s="10"/>
      <c r="PA153" s="10"/>
      <c r="PB153" s="10"/>
      <c r="PC153" s="10"/>
      <c r="PD153" s="10"/>
      <c r="PE153" s="10"/>
      <c r="PF153" s="10"/>
      <c r="PG153" s="10"/>
      <c r="PH153" s="10"/>
      <c r="PI153" s="10"/>
      <c r="PJ153" s="10"/>
      <c r="PK153" s="10"/>
      <c r="PL153" s="10"/>
      <c r="PM153" s="10"/>
      <c r="PN153" s="10"/>
      <c r="PO153" s="10"/>
      <c r="PP153" s="10"/>
      <c r="PQ153" s="10"/>
      <c r="PR153" s="10"/>
      <c r="PS153" s="10"/>
      <c r="PT153" s="10"/>
      <c r="PU153" s="10"/>
      <c r="PV153" s="10"/>
      <c r="PW153" s="10"/>
      <c r="PX153" s="10"/>
      <c r="PY153" s="10"/>
      <c r="PZ153" s="10"/>
      <c r="QA153" s="10"/>
      <c r="QB153" s="10"/>
      <c r="QC153" s="10"/>
      <c r="QD153" s="10"/>
      <c r="QE153" s="10"/>
      <c r="QF153" s="10"/>
      <c r="QG153" s="10"/>
      <c r="QH153" s="10"/>
      <c r="QI153" s="10"/>
      <c r="QJ153" s="10"/>
      <c r="QK153" s="10"/>
      <c r="QL153" s="10"/>
      <c r="QM153" s="10"/>
      <c r="QN153" s="10"/>
      <c r="QO153" s="10"/>
      <c r="QP153" s="10"/>
      <c r="QQ153" s="10"/>
      <c r="QR153" s="10"/>
      <c r="QS153" s="10"/>
      <c r="QT153" s="10"/>
      <c r="QU153" s="10"/>
      <c r="QV153" s="10"/>
      <c r="QW153" s="10"/>
      <c r="QX153" s="10"/>
      <c r="QY153" s="10"/>
      <c r="QZ153" s="10"/>
      <c r="RA153" s="10"/>
      <c r="RB153" s="10"/>
      <c r="RC153" s="10"/>
      <c r="RD153" s="10"/>
      <c r="RE153" s="10"/>
      <c r="RF153" s="10"/>
      <c r="RG153" s="10"/>
      <c r="RH153" s="10"/>
      <c r="RI153" s="10"/>
      <c r="RJ153" s="10"/>
      <c r="RK153" s="10"/>
      <c r="RL153" s="10"/>
      <c r="RM153" s="10"/>
      <c r="RN153" s="10"/>
      <c r="RO153" s="10"/>
      <c r="RP153" s="10"/>
      <c r="RQ153" s="10"/>
      <c r="RR153" s="10"/>
      <c r="RS153" s="10"/>
      <c r="RT153" s="10"/>
      <c r="RU153" s="10"/>
      <c r="RV153" s="10"/>
      <c r="RW153" s="10"/>
      <c r="RX153" s="10"/>
      <c r="RY153" s="10"/>
      <c r="RZ153" s="10"/>
      <c r="SA153" s="10"/>
      <c r="SB153" s="10"/>
      <c r="SC153" s="10"/>
      <c r="SD153" s="10"/>
      <c r="SE153" s="10"/>
      <c r="SF153" s="10"/>
      <c r="SG153" s="10"/>
      <c r="SH153" s="10"/>
      <c r="SI153" s="10"/>
      <c r="SJ153" s="10"/>
      <c r="SK153" s="10"/>
      <c r="SL153" s="10"/>
      <c r="SM153" s="10"/>
      <c r="SN153" s="10"/>
      <c r="SO153" s="10"/>
      <c r="SP153" s="10"/>
      <c r="SQ153" s="10"/>
      <c r="SR153" s="10"/>
      <c r="SS153" s="10"/>
      <c r="ST153" s="10"/>
      <c r="SU153" s="10"/>
      <c r="SV153" s="10"/>
      <c r="SW153" s="10"/>
      <c r="SX153" s="10"/>
      <c r="SY153" s="10"/>
      <c r="SZ153" s="10"/>
      <c r="TA153" s="10"/>
      <c r="TB153" s="10"/>
      <c r="TC153" s="10"/>
      <c r="TD153" s="10"/>
      <c r="TE153" s="10"/>
      <c r="TF153" s="10"/>
      <c r="TG153" s="10"/>
      <c r="TH153" s="10"/>
      <c r="TI153" s="10"/>
      <c r="TJ153" s="10"/>
      <c r="TK153" s="10"/>
      <c r="TL153" s="10"/>
      <c r="TM153" s="10"/>
      <c r="TN153" s="10"/>
      <c r="TO153" s="10"/>
      <c r="TP153" s="10"/>
      <c r="TQ153" s="10"/>
      <c r="TR153" s="10"/>
      <c r="TS153" s="10"/>
      <c r="TT153" s="10"/>
      <c r="TU153" s="10"/>
      <c r="TV153" s="10"/>
      <c r="TW153" s="10"/>
      <c r="TX153" s="10"/>
      <c r="TY153" s="10"/>
      <c r="TZ153" s="10"/>
      <c r="UA153" s="10"/>
      <c r="UB153" s="10"/>
      <c r="UC153" s="10"/>
      <c r="UD153" s="10"/>
      <c r="UE153" s="10"/>
      <c r="UF153" s="10"/>
      <c r="UG153" s="10"/>
      <c r="UH153" s="10"/>
      <c r="UI153" s="10"/>
      <c r="UJ153" s="10"/>
      <c r="UK153" s="10"/>
      <c r="UL153" s="10"/>
      <c r="UM153" s="10"/>
      <c r="UN153" s="10"/>
      <c r="UO153" s="10"/>
      <c r="UP153" s="10"/>
      <c r="UQ153" s="10"/>
      <c r="UR153" s="10"/>
      <c r="US153" s="10"/>
      <c r="UT153" s="10"/>
      <c r="UU153" s="10"/>
      <c r="UV153" s="10"/>
      <c r="UW153" s="10"/>
      <c r="UX153" s="10"/>
      <c r="UY153" s="10"/>
      <c r="UZ153" s="10"/>
      <c r="VA153" s="10"/>
      <c r="VB153" s="10"/>
      <c r="VC153" s="10"/>
      <c r="VD153" s="10"/>
      <c r="VE153" s="10"/>
      <c r="VF153" s="10"/>
      <c r="VG153" s="10"/>
      <c r="VH153" s="10"/>
      <c r="VI153" s="10"/>
      <c r="VJ153" s="10"/>
      <c r="VK153" s="10"/>
      <c r="VL153" s="10"/>
      <c r="VM153" s="10"/>
      <c r="VN153" s="10"/>
      <c r="VO153" s="10"/>
      <c r="VP153" s="10"/>
      <c r="VQ153" s="10"/>
      <c r="VR153" s="10"/>
      <c r="VS153" s="10"/>
      <c r="VT153" s="10"/>
      <c r="VU153" s="10"/>
      <c r="VV153" s="10"/>
      <c r="VW153" s="10"/>
      <c r="VX153" s="10"/>
      <c r="VY153" s="10"/>
      <c r="VZ153" s="10"/>
      <c r="WA153" s="10"/>
      <c r="WB153" s="10"/>
      <c r="WC153" s="10"/>
      <c r="WD153" s="10"/>
      <c r="WE153" s="10"/>
      <c r="WF153" s="10"/>
      <c r="WG153" s="10"/>
      <c r="WH153" s="10"/>
      <c r="WI153" s="10"/>
      <c r="WJ153" s="10"/>
      <c r="WK153" s="10"/>
      <c r="WL153" s="10"/>
      <c r="WM153" s="10"/>
      <c r="WN153" s="10"/>
      <c r="WO153" s="10"/>
      <c r="WP153" s="10"/>
      <c r="WQ153" s="10"/>
      <c r="WR153" s="10"/>
      <c r="WS153" s="10"/>
      <c r="WT153" s="10"/>
      <c r="WU153" s="10"/>
      <c r="WV153" s="10"/>
      <c r="WW153" s="10"/>
      <c r="WX153" s="10"/>
      <c r="WY153" s="10"/>
      <c r="WZ153" s="10"/>
      <c r="XA153" s="10"/>
      <c r="XB153" s="10"/>
      <c r="XC153" s="10"/>
      <c r="XD153" s="10"/>
      <c r="XE153" s="10"/>
      <c r="XF153" s="10"/>
      <c r="XG153" s="10"/>
      <c r="XH153" s="10"/>
      <c r="XI153" s="10"/>
      <c r="XJ153" s="10"/>
      <c r="XK153" s="10"/>
      <c r="XL153" s="10"/>
      <c r="XM153" s="10"/>
      <c r="XN153" s="10"/>
      <c r="XO153" s="10"/>
      <c r="XP153" s="10"/>
      <c r="XQ153" s="10"/>
      <c r="XR153" s="10"/>
      <c r="XS153" s="10"/>
      <c r="XT153" s="10"/>
      <c r="XU153" s="10"/>
      <c r="XV153" s="10"/>
      <c r="XW153" s="10"/>
      <c r="XX153" s="10"/>
      <c r="XY153" s="10"/>
      <c r="XZ153" s="10"/>
      <c r="YA153" s="10"/>
      <c r="YB153" s="10"/>
      <c r="YC153" s="10"/>
      <c r="YD153" s="10"/>
      <c r="YE153" s="10"/>
      <c r="YF153" s="10"/>
      <c r="YG153" s="10"/>
      <c r="YH153" s="10"/>
      <c r="YI153" s="10"/>
      <c r="YJ153" s="10"/>
      <c r="YK153" s="10"/>
      <c r="YL153" s="10"/>
      <c r="YM153" s="10"/>
      <c r="YN153" s="10"/>
      <c r="YO153" s="10"/>
      <c r="YP153" s="10"/>
      <c r="YQ153" s="10"/>
      <c r="YR153" s="10"/>
      <c r="YS153" s="10"/>
      <c r="YT153" s="10"/>
      <c r="YU153" s="10"/>
      <c r="YV153" s="10"/>
      <c r="YW153" s="10"/>
      <c r="YX153" s="10"/>
      <c r="YY153" s="10"/>
      <c r="YZ153" s="10"/>
      <c r="ZA153" s="10"/>
      <c r="ZB153" s="10"/>
      <c r="ZC153" s="10"/>
      <c r="ZD153" s="10"/>
      <c r="ZE153" s="10"/>
      <c r="ZF153" s="10"/>
      <c r="ZG153" s="10"/>
      <c r="ZH153" s="10"/>
      <c r="ZI153" s="10"/>
      <c r="ZJ153" s="10"/>
      <c r="ZK153" s="10"/>
      <c r="ZL153" s="10"/>
      <c r="ZM153" s="10"/>
      <c r="ZN153" s="10"/>
      <c r="ZO153" s="10"/>
      <c r="ZP153" s="10"/>
      <c r="ZQ153" s="10"/>
      <c r="ZR153" s="10"/>
      <c r="ZS153" s="10"/>
      <c r="ZT153" s="10"/>
      <c r="ZU153" s="10"/>
      <c r="ZV153" s="10"/>
      <c r="ZW153" s="10"/>
      <c r="ZX153" s="10"/>
      <c r="ZY153" s="10"/>
      <c r="ZZ153" s="10"/>
      <c r="AAA153" s="10"/>
      <c r="AAB153" s="10"/>
      <c r="AAC153" s="10"/>
      <c r="AAD153" s="10"/>
      <c r="AAE153" s="10"/>
      <c r="AAF153" s="10"/>
      <c r="AAG153" s="10"/>
      <c r="AAH153" s="10"/>
      <c r="AAI153" s="10"/>
      <c r="AAJ153" s="10"/>
      <c r="AAK153" s="10"/>
      <c r="AAL153" s="10"/>
      <c r="AAM153" s="10"/>
      <c r="AAN153" s="10"/>
      <c r="AAO153" s="10"/>
      <c r="AAP153" s="10"/>
      <c r="AAQ153" s="10"/>
      <c r="AAR153" s="10"/>
      <c r="AAS153" s="10"/>
      <c r="AAT153" s="10"/>
      <c r="AAU153" s="10"/>
      <c r="AAV153" s="10"/>
      <c r="AAW153" s="10"/>
      <c r="AAX153" s="10"/>
      <c r="AAY153" s="10"/>
      <c r="AAZ153" s="10"/>
      <c r="ABA153" s="10"/>
      <c r="ABB153" s="10"/>
      <c r="ABC153" s="10"/>
      <c r="ABD153" s="10"/>
      <c r="ABE153" s="10"/>
      <c r="ABF153" s="10"/>
      <c r="ABG153" s="10"/>
      <c r="ABH153" s="10"/>
      <c r="ABI153" s="10"/>
      <c r="ABJ153" s="10"/>
      <c r="ABK153" s="10"/>
      <c r="ABL153" s="10"/>
      <c r="ABM153" s="10"/>
      <c r="ABN153" s="10"/>
      <c r="ABO153" s="10"/>
      <c r="ABP153" s="10"/>
      <c r="ABQ153" s="10"/>
      <c r="ABR153" s="10"/>
      <c r="ABS153" s="10"/>
      <c r="ABT153" s="10"/>
      <c r="ABU153" s="10"/>
      <c r="ABV153" s="10"/>
      <c r="ABW153" s="10"/>
      <c r="ABX153" s="10"/>
      <c r="ABY153" s="10"/>
      <c r="ABZ153" s="10"/>
      <c r="ACA153" s="10"/>
      <c r="ACB153" s="10"/>
      <c r="ACC153" s="10"/>
      <c r="ACD153" s="10"/>
      <c r="ACE153" s="10"/>
      <c r="ACF153" s="10"/>
      <c r="ACG153" s="10"/>
      <c r="ACH153" s="10"/>
      <c r="ACI153" s="10"/>
      <c r="ACJ153" s="10"/>
      <c r="ACK153" s="10"/>
      <c r="ACL153" s="10"/>
      <c r="ACM153" s="10"/>
      <c r="ACN153" s="10"/>
      <c r="ACO153" s="10"/>
      <c r="ACP153" s="10"/>
      <c r="ACQ153" s="10"/>
      <c r="ACR153" s="10"/>
      <c r="ACS153" s="10"/>
      <c r="ACT153" s="10"/>
      <c r="ACU153" s="10"/>
      <c r="ACV153" s="10"/>
      <c r="ACW153" s="10"/>
      <c r="ACX153" s="10"/>
      <c r="ACY153" s="10"/>
      <c r="ACZ153" s="10"/>
      <c r="ADA153" s="10"/>
      <c r="ADB153" s="10"/>
      <c r="ADC153" s="10"/>
      <c r="ADD153" s="10"/>
      <c r="ADE153" s="10"/>
      <c r="ADF153" s="10"/>
      <c r="ADG153" s="10"/>
      <c r="ADH153" s="10"/>
      <c r="ADI153" s="10"/>
      <c r="ADJ153" s="10"/>
      <c r="ADK153" s="10"/>
      <c r="ADL153" s="10"/>
      <c r="ADM153" s="10"/>
      <c r="ADN153" s="10"/>
      <c r="ADO153" s="10"/>
      <c r="ADP153" s="10"/>
      <c r="ADQ153" s="10"/>
      <c r="ADR153" s="10"/>
      <c r="ADS153" s="10"/>
      <c r="ADT153" s="10"/>
      <c r="ADU153" s="10"/>
      <c r="ADV153" s="10"/>
      <c r="ADW153" s="10"/>
      <c r="ADX153" s="10"/>
      <c r="ADY153" s="10"/>
      <c r="ADZ153" s="10"/>
      <c r="AEA153" s="10"/>
      <c r="AEB153" s="10"/>
      <c r="AEC153" s="10"/>
      <c r="AED153" s="10"/>
      <c r="AEE153" s="10"/>
      <c r="AEF153" s="10"/>
      <c r="AEG153" s="10"/>
      <c r="AEH153" s="10"/>
      <c r="AEI153" s="10"/>
      <c r="AEJ153" s="10"/>
      <c r="AEK153" s="10"/>
      <c r="AEL153" s="10"/>
      <c r="AEM153" s="10"/>
      <c r="AEN153" s="10"/>
      <c r="AEO153" s="10"/>
      <c r="AEP153" s="10"/>
      <c r="AEQ153" s="10"/>
      <c r="AER153" s="10"/>
      <c r="AES153" s="10"/>
      <c r="AET153" s="10"/>
      <c r="AEU153" s="10"/>
      <c r="AEV153" s="10"/>
      <c r="AEW153" s="10"/>
      <c r="AEX153" s="10"/>
      <c r="AEY153" s="10"/>
      <c r="AEZ153" s="10"/>
      <c r="AFA153" s="10"/>
      <c r="AFB153" s="10"/>
      <c r="AFC153" s="10"/>
      <c r="AFD153" s="10"/>
      <c r="AFE153" s="10"/>
      <c r="AFF153" s="10"/>
      <c r="AFG153" s="10"/>
      <c r="AFH153" s="10"/>
      <c r="AFI153" s="10"/>
      <c r="AFJ153" s="10"/>
      <c r="AFK153" s="10"/>
      <c r="AFL153" s="10"/>
      <c r="AFM153" s="10"/>
      <c r="AFN153" s="10"/>
      <c r="AFO153" s="10"/>
      <c r="AFP153" s="10"/>
      <c r="AFQ153" s="10"/>
      <c r="AFR153" s="10"/>
      <c r="AFS153" s="10"/>
      <c r="AFT153" s="10"/>
      <c r="AFU153" s="10"/>
      <c r="AFV153" s="10"/>
      <c r="AFW153" s="10"/>
      <c r="AFX153" s="10"/>
      <c r="AFY153" s="10"/>
      <c r="AFZ153" s="10"/>
      <c r="AGA153" s="10"/>
      <c r="AGB153" s="10"/>
      <c r="AGC153" s="10"/>
      <c r="AGD153" s="10"/>
      <c r="AGE153" s="10"/>
      <c r="AGF153" s="10"/>
      <c r="AGG153" s="10"/>
      <c r="AGH153" s="10"/>
      <c r="AGI153" s="10"/>
      <c r="AGJ153" s="10"/>
      <c r="AGK153" s="10"/>
      <c r="AGL153" s="10"/>
      <c r="AGM153" s="10"/>
      <c r="AGN153" s="10"/>
      <c r="AGO153" s="10"/>
      <c r="AGP153" s="10"/>
      <c r="AGQ153" s="10"/>
      <c r="AGR153" s="10"/>
      <c r="AGS153" s="10"/>
      <c r="AGT153" s="10"/>
      <c r="AGU153" s="10"/>
      <c r="AGV153" s="10"/>
      <c r="AGW153" s="10"/>
      <c r="AGX153" s="10"/>
      <c r="AGY153" s="10"/>
      <c r="AGZ153" s="10"/>
      <c r="AHA153" s="10"/>
      <c r="AHB153" s="10"/>
      <c r="AHC153" s="10"/>
      <c r="AHD153" s="10"/>
      <c r="AHE153" s="10"/>
      <c r="AHF153" s="10"/>
      <c r="AHG153" s="10"/>
      <c r="AHH153" s="10"/>
      <c r="AHI153" s="10"/>
      <c r="AHJ153" s="10"/>
      <c r="AHK153" s="10"/>
      <c r="AHL153" s="10"/>
      <c r="AHM153" s="10"/>
      <c r="AHN153" s="10"/>
      <c r="AHO153" s="10"/>
      <c r="AHP153" s="10"/>
      <c r="AHQ153" s="10"/>
      <c r="AHR153" s="10"/>
      <c r="AHS153" s="10"/>
      <c r="AHT153" s="10"/>
      <c r="AHU153" s="10"/>
      <c r="AHV153" s="10"/>
      <c r="AHW153" s="10"/>
      <c r="AHX153" s="10"/>
      <c r="AHY153" s="10"/>
      <c r="AHZ153" s="10"/>
      <c r="AIA153" s="10"/>
      <c r="AIB153" s="10"/>
      <c r="AIC153" s="10"/>
      <c r="AID153" s="10"/>
      <c r="AIE153" s="10"/>
      <c r="AIF153" s="10"/>
      <c r="AIG153" s="10"/>
      <c r="AIH153" s="10"/>
      <c r="AII153" s="10"/>
      <c r="AIJ153" s="10"/>
      <c r="AIK153" s="10"/>
      <c r="AIL153" s="10"/>
      <c r="AIM153" s="10"/>
      <c r="AIN153" s="10"/>
      <c r="AIO153" s="10"/>
      <c r="AIP153" s="10"/>
      <c r="AIQ153" s="10"/>
      <c r="AIR153" s="10"/>
      <c r="AIS153" s="10"/>
      <c r="AIT153" s="10"/>
      <c r="AIU153" s="10"/>
      <c r="AIV153" s="10"/>
      <c r="AIW153" s="10"/>
      <c r="AIX153" s="10"/>
      <c r="AIY153" s="10"/>
      <c r="AIZ153" s="10"/>
      <c r="AJA153" s="10"/>
      <c r="AJB153" s="10"/>
      <c r="AJC153" s="10"/>
      <c r="AJD153" s="10"/>
      <c r="AJE153" s="10"/>
      <c r="AJF153" s="10"/>
      <c r="AJG153" s="10"/>
      <c r="AJH153" s="10"/>
      <c r="AJI153" s="10"/>
      <c r="AJJ153" s="10"/>
      <c r="AJK153" s="10"/>
      <c r="AJL153" s="10"/>
      <c r="AJM153" s="10"/>
      <c r="AJN153" s="10"/>
      <c r="AJO153" s="10"/>
      <c r="AJP153" s="10"/>
      <c r="AJQ153" s="10"/>
      <c r="AJR153" s="10"/>
      <c r="AJS153" s="10"/>
      <c r="AJT153" s="10"/>
      <c r="AJU153" s="10"/>
      <c r="AJV153" s="10"/>
      <c r="AJW153" s="10"/>
      <c r="AJX153" s="10"/>
      <c r="AJY153" s="10"/>
      <c r="AJZ153" s="10"/>
      <c r="AKA153" s="10"/>
      <c r="AKB153" s="10"/>
      <c r="AKC153" s="10"/>
      <c r="AKD153" s="10"/>
      <c r="AKE153" s="10"/>
      <c r="AKF153" s="10"/>
      <c r="AKG153" s="10"/>
      <c r="AKH153" s="10"/>
      <c r="AKI153" s="10"/>
      <c r="AKJ153" s="10"/>
      <c r="AKK153" s="10"/>
      <c r="AKL153" s="10"/>
      <c r="AKM153" s="10"/>
      <c r="AKN153" s="10"/>
      <c r="AKO153" s="10"/>
      <c r="AKP153" s="10"/>
      <c r="AKQ153" s="10"/>
      <c r="AKR153" s="10"/>
      <c r="AKS153" s="10"/>
      <c r="AKT153" s="10"/>
      <c r="AKU153" s="10"/>
      <c r="AKV153" s="10"/>
      <c r="AKW153" s="10"/>
      <c r="AKX153" s="10"/>
      <c r="AKY153" s="10"/>
      <c r="AKZ153" s="10"/>
      <c r="ALA153" s="10"/>
      <c r="ALB153" s="10"/>
      <c r="ALC153" s="10"/>
      <c r="ALD153" s="10"/>
      <c r="ALE153" s="10"/>
      <c r="ALF153" s="10"/>
      <c r="ALG153" s="10"/>
      <c r="ALH153" s="10"/>
      <c r="ALI153" s="10"/>
      <c r="ALJ153" s="10"/>
      <c r="ALK153" s="10"/>
      <c r="ALL153" s="10"/>
      <c r="ALM153" s="10"/>
      <c r="ALN153" s="10"/>
      <c r="ALO153" s="10"/>
      <c r="ALP153" s="10"/>
      <c r="ALQ153" s="10"/>
      <c r="ALR153" s="10"/>
      <c r="ALS153" s="10"/>
      <c r="ALT153" s="10"/>
      <c r="ALU153" s="10"/>
      <c r="ALV153" s="10"/>
      <c r="ALW153" s="10"/>
      <c r="ALX153" s="10"/>
      <c r="ALY153" s="10"/>
      <c r="ALZ153" s="10"/>
      <c r="AMA153" s="10"/>
      <c r="AMB153" s="10"/>
      <c r="AMC153" s="10"/>
      <c r="AMD153" s="10"/>
      <c r="AME153" s="10"/>
      <c r="AMF153" s="10"/>
      <c r="AMG153" s="10"/>
      <c r="AMH153" s="10"/>
      <c r="AMI153" s="10"/>
      <c r="AMJ153" s="10"/>
      <c r="AMK153" s="10"/>
      <c r="AML153" s="10"/>
      <c r="AMM153" s="10"/>
      <c r="AMN153" s="10"/>
      <c r="AMO153" s="10"/>
      <c r="AMP153" s="10"/>
      <c r="AMQ153" s="10"/>
      <c r="AMR153" s="10"/>
      <c r="AMS153" s="10"/>
      <c r="AMT153" s="10"/>
      <c r="AMU153" s="10"/>
      <c r="AMV153" s="10"/>
      <c r="AMW153" s="10"/>
      <c r="AMX153" s="10"/>
      <c r="AMY153" s="10"/>
      <c r="AMZ153" s="10"/>
      <c r="ANA153" s="10"/>
      <c r="ANB153" s="10"/>
      <c r="ANC153" s="10"/>
      <c r="AND153" s="10"/>
      <c r="ANE153" s="10"/>
      <c r="ANF153" s="10"/>
      <c r="ANG153" s="10"/>
      <c r="ANH153" s="10"/>
      <c r="ANI153" s="10"/>
      <c r="ANJ153" s="10"/>
      <c r="ANK153" s="10"/>
      <c r="ANL153" s="10"/>
      <c r="ANM153" s="10"/>
      <c r="ANN153" s="10"/>
      <c r="ANO153" s="10"/>
      <c r="ANP153" s="10"/>
      <c r="ANQ153" s="10"/>
      <c r="ANR153" s="10"/>
      <c r="ANS153" s="10"/>
      <c r="ANT153" s="10"/>
      <c r="ANU153" s="10"/>
      <c r="ANV153" s="10"/>
      <c r="ANW153" s="10"/>
      <c r="ANX153" s="10"/>
      <c r="ANY153" s="10"/>
      <c r="ANZ153" s="10"/>
      <c r="AOA153" s="10"/>
      <c r="AOB153" s="10"/>
      <c r="AOC153" s="10"/>
      <c r="AOD153" s="10"/>
      <c r="AOE153" s="10"/>
      <c r="AOF153" s="10"/>
      <c r="AOG153" s="10"/>
      <c r="AOH153" s="10"/>
      <c r="AOI153" s="10"/>
      <c r="AOJ153" s="10"/>
      <c r="AOK153" s="10"/>
      <c r="AOL153" s="10"/>
      <c r="AOM153" s="10"/>
      <c r="AON153" s="10"/>
      <c r="AOO153" s="10"/>
      <c r="AOP153" s="10"/>
      <c r="AOQ153" s="10"/>
      <c r="AOR153" s="10"/>
      <c r="AOS153" s="10"/>
      <c r="AOT153" s="10"/>
      <c r="AOU153" s="10"/>
      <c r="AOV153" s="10"/>
      <c r="AOW153" s="10"/>
      <c r="AOX153" s="10"/>
      <c r="AOY153" s="10"/>
      <c r="AOZ153" s="10"/>
      <c r="APA153" s="10"/>
      <c r="APB153" s="10"/>
      <c r="APC153" s="10"/>
      <c r="APD153" s="10"/>
      <c r="APE153" s="10"/>
      <c r="APF153" s="10"/>
      <c r="APG153" s="10"/>
      <c r="APH153" s="10"/>
      <c r="API153" s="10"/>
      <c r="APJ153" s="10"/>
      <c r="APK153" s="10"/>
      <c r="APL153" s="10"/>
      <c r="APM153" s="10"/>
      <c r="APN153" s="10"/>
      <c r="APO153" s="10"/>
      <c r="APP153" s="10"/>
      <c r="APQ153" s="10"/>
      <c r="APR153" s="10"/>
      <c r="APS153" s="10"/>
      <c r="APT153" s="10"/>
      <c r="APU153" s="10"/>
      <c r="APV153" s="10"/>
      <c r="APW153" s="10"/>
      <c r="APX153" s="10"/>
      <c r="APY153" s="10"/>
      <c r="APZ153" s="10"/>
      <c r="AQA153" s="10"/>
      <c r="AQB153" s="10"/>
      <c r="AQC153" s="10"/>
      <c r="AQD153" s="10"/>
      <c r="AQE153" s="10"/>
      <c r="AQF153" s="10"/>
      <c r="AQG153" s="10"/>
      <c r="AQH153" s="10"/>
      <c r="AQI153" s="10"/>
      <c r="AQJ153" s="10"/>
      <c r="AQK153" s="10"/>
      <c r="AQL153" s="10"/>
      <c r="AQM153" s="10"/>
      <c r="AQN153" s="10"/>
      <c r="AQO153" s="10"/>
      <c r="AQP153" s="10"/>
      <c r="AQQ153" s="10"/>
      <c r="AQR153" s="10"/>
      <c r="AQS153" s="10"/>
      <c r="AQT153" s="10"/>
      <c r="AQU153" s="10"/>
      <c r="AQV153" s="10"/>
      <c r="AQW153" s="10"/>
      <c r="AQX153" s="10"/>
      <c r="AQY153" s="10"/>
      <c r="AQZ153" s="10"/>
      <c r="ARA153" s="10"/>
      <c r="ARB153" s="10"/>
      <c r="ARC153" s="10"/>
      <c r="ARD153" s="10"/>
      <c r="ARE153" s="10"/>
      <c r="ARF153" s="10"/>
      <c r="ARG153" s="10"/>
      <c r="ARH153" s="10"/>
      <c r="ARI153" s="10"/>
      <c r="ARJ153" s="10"/>
      <c r="ARK153" s="10"/>
      <c r="ARL153" s="10"/>
      <c r="ARM153" s="10"/>
      <c r="ARN153" s="10"/>
      <c r="ARO153" s="10"/>
      <c r="ARP153" s="10"/>
      <c r="ARQ153" s="10"/>
      <c r="ARR153" s="10"/>
      <c r="ARS153" s="10"/>
      <c r="ART153" s="10"/>
      <c r="ARU153" s="10"/>
      <c r="ARV153" s="10"/>
      <c r="ARW153" s="10"/>
      <c r="ARX153" s="10"/>
      <c r="ARY153" s="10"/>
      <c r="ARZ153" s="10"/>
      <c r="ASA153" s="10"/>
      <c r="ASB153" s="10"/>
      <c r="ASC153" s="10"/>
      <c r="ASD153" s="10"/>
      <c r="ASE153" s="10"/>
      <c r="ASF153" s="10"/>
      <c r="ASG153" s="10"/>
      <c r="ASH153" s="10"/>
      <c r="ASI153" s="10"/>
      <c r="ASJ153" s="10"/>
      <c r="ASK153" s="10"/>
      <c r="ASL153" s="10"/>
      <c r="ASM153" s="10"/>
      <c r="ASN153" s="10"/>
      <c r="ASO153" s="10"/>
      <c r="ASP153" s="10"/>
      <c r="ASQ153" s="10"/>
      <c r="ASR153" s="10"/>
      <c r="ASS153" s="10"/>
      <c r="AST153" s="10"/>
      <c r="ASU153" s="10"/>
      <c r="ASV153" s="10"/>
      <c r="ASW153" s="10"/>
      <c r="ASX153" s="10"/>
      <c r="ASY153" s="10"/>
      <c r="ASZ153" s="10"/>
      <c r="ATA153" s="10"/>
      <c r="ATB153" s="10"/>
      <c r="ATC153" s="10"/>
      <c r="ATD153" s="10"/>
      <c r="ATE153" s="10"/>
      <c r="ATF153" s="10"/>
      <c r="ATG153" s="10"/>
      <c r="ATH153" s="10"/>
      <c r="ATI153" s="10"/>
      <c r="ATJ153" s="10"/>
      <c r="ATK153" s="10"/>
      <c r="ATL153" s="10"/>
      <c r="ATM153" s="10"/>
      <c r="ATN153" s="10"/>
      <c r="ATO153" s="10"/>
      <c r="ATP153" s="10"/>
      <c r="ATQ153" s="10"/>
      <c r="ATR153" s="10"/>
      <c r="ATS153" s="10"/>
      <c r="ATT153" s="10"/>
      <c r="ATU153" s="10"/>
      <c r="ATV153" s="10"/>
      <c r="ATW153" s="10"/>
      <c r="ATX153" s="10"/>
      <c r="ATY153" s="10"/>
      <c r="ATZ153" s="10"/>
      <c r="AUA153" s="10"/>
      <c r="AUB153" s="10"/>
      <c r="AUC153" s="10"/>
      <c r="AUD153" s="10"/>
      <c r="AUE153" s="10"/>
      <c r="AUF153" s="10"/>
      <c r="AUG153" s="10"/>
      <c r="AUH153" s="10"/>
      <c r="AUI153" s="10"/>
      <c r="AUJ153" s="10"/>
      <c r="AUK153" s="10"/>
      <c r="AUL153" s="10"/>
      <c r="AUM153" s="10"/>
      <c r="AUN153" s="10"/>
      <c r="AUO153" s="10"/>
      <c r="AUP153" s="10"/>
      <c r="AUQ153" s="10"/>
      <c r="AUR153" s="10"/>
      <c r="AUS153" s="10"/>
      <c r="AUT153" s="10"/>
      <c r="AUU153" s="10"/>
      <c r="AUV153" s="10"/>
      <c r="AUW153" s="10"/>
      <c r="AUX153" s="10"/>
      <c r="AUY153" s="10"/>
      <c r="AUZ153" s="10"/>
      <c r="AVA153" s="10"/>
      <c r="AVB153" s="10"/>
      <c r="AVC153" s="10"/>
      <c r="AVD153" s="10"/>
      <c r="AVE153" s="10"/>
      <c r="AVF153" s="10"/>
      <c r="AVG153" s="10"/>
      <c r="AVH153" s="10"/>
      <c r="AVI153" s="10"/>
      <c r="AVJ153" s="10"/>
      <c r="AVK153" s="10"/>
      <c r="AVL153" s="10"/>
      <c r="AVM153" s="10"/>
      <c r="AVN153" s="10"/>
      <c r="AVO153" s="10"/>
      <c r="AVP153" s="10"/>
      <c r="AVQ153" s="10"/>
      <c r="AVR153" s="10"/>
      <c r="AVS153" s="10"/>
      <c r="AVT153" s="10"/>
      <c r="AVU153" s="10"/>
      <c r="AVV153" s="10"/>
      <c r="AVW153" s="10"/>
      <c r="AVX153" s="10"/>
      <c r="AVY153" s="10"/>
      <c r="AVZ153" s="10"/>
      <c r="AWA153" s="10"/>
      <c r="AWB153" s="10"/>
      <c r="AWC153" s="10"/>
      <c r="AWD153" s="10"/>
      <c r="AWE153" s="10"/>
      <c r="AWF153" s="10"/>
      <c r="AWG153" s="10"/>
      <c r="AWH153" s="10"/>
      <c r="AWI153" s="10"/>
      <c r="AWJ153" s="10"/>
      <c r="AWK153" s="10"/>
      <c r="AWL153" s="10"/>
      <c r="AWM153" s="10"/>
      <c r="AWN153" s="10"/>
      <c r="AWO153" s="10"/>
      <c r="AWP153" s="10"/>
      <c r="AWQ153" s="10"/>
      <c r="AWR153" s="10"/>
      <c r="AWS153" s="10"/>
      <c r="AWT153" s="10"/>
      <c r="AWU153" s="10"/>
      <c r="AWV153" s="10"/>
      <c r="AWW153" s="10"/>
      <c r="AWX153" s="10"/>
      <c r="AWY153" s="10"/>
      <c r="AWZ153" s="10"/>
      <c r="AXA153" s="10"/>
      <c r="AXB153" s="10"/>
      <c r="AXC153" s="10"/>
      <c r="AXD153" s="10"/>
      <c r="AXE153" s="10"/>
      <c r="AXF153" s="10"/>
      <c r="AXG153" s="10"/>
      <c r="AXH153" s="10"/>
      <c r="AXI153" s="10"/>
      <c r="AXJ153" s="10"/>
      <c r="AXK153" s="10"/>
      <c r="AXL153" s="10"/>
      <c r="AXM153" s="10"/>
      <c r="AXN153" s="10"/>
      <c r="AXO153" s="10"/>
      <c r="AXP153" s="10"/>
      <c r="AXQ153" s="10"/>
      <c r="AXR153" s="10"/>
      <c r="AXS153" s="10"/>
      <c r="AXT153" s="10"/>
      <c r="AXU153" s="10"/>
      <c r="AXV153" s="10"/>
      <c r="AXW153" s="10"/>
      <c r="AXX153" s="10"/>
      <c r="AXY153" s="10"/>
      <c r="AXZ153" s="10"/>
      <c r="AYA153" s="10"/>
      <c r="AYB153" s="10"/>
      <c r="AYC153" s="10"/>
      <c r="AYD153" s="10"/>
      <c r="AYE153" s="10"/>
      <c r="AYF153" s="10"/>
      <c r="AYG153" s="10"/>
      <c r="AYH153" s="10"/>
      <c r="AYI153" s="10"/>
      <c r="AYJ153" s="10"/>
      <c r="AYK153" s="10"/>
      <c r="AYL153" s="10"/>
      <c r="AYM153" s="10"/>
      <c r="AYN153" s="10"/>
      <c r="AYO153" s="10"/>
      <c r="AYP153" s="10"/>
      <c r="AYQ153" s="10"/>
      <c r="AYR153" s="10"/>
      <c r="AYS153" s="10"/>
      <c r="AYT153" s="10"/>
      <c r="AYU153" s="10"/>
      <c r="AYV153" s="10"/>
      <c r="AYW153" s="10"/>
      <c r="AYX153" s="10"/>
      <c r="AYY153" s="10"/>
      <c r="AYZ153" s="10"/>
      <c r="AZA153" s="10"/>
      <c r="AZB153" s="10"/>
      <c r="AZC153" s="10"/>
      <c r="AZD153" s="10"/>
      <c r="AZE153" s="10"/>
      <c r="AZF153" s="10"/>
      <c r="AZG153" s="10"/>
      <c r="AZH153" s="10"/>
      <c r="AZI153" s="10"/>
      <c r="AZJ153" s="10"/>
      <c r="AZK153" s="10"/>
      <c r="AZL153" s="10"/>
      <c r="AZM153" s="10"/>
      <c r="AZN153" s="10"/>
      <c r="AZO153" s="10"/>
      <c r="AZP153" s="10"/>
      <c r="AZQ153" s="10"/>
      <c r="AZR153" s="10"/>
      <c r="AZS153" s="10"/>
      <c r="AZT153" s="10"/>
      <c r="AZU153" s="10"/>
      <c r="AZV153" s="10"/>
      <c r="AZW153" s="10"/>
      <c r="AZX153" s="10"/>
      <c r="AZY153" s="10"/>
      <c r="AZZ153" s="10"/>
      <c r="BAA153" s="10"/>
      <c r="BAB153" s="10"/>
      <c r="BAC153" s="10"/>
      <c r="BAD153" s="10"/>
      <c r="BAE153" s="10"/>
      <c r="BAF153" s="10"/>
      <c r="BAG153" s="10"/>
      <c r="BAH153" s="10"/>
      <c r="BAI153" s="10"/>
      <c r="BAJ153" s="10"/>
      <c r="BAK153" s="10"/>
      <c r="BAL153" s="10"/>
      <c r="BAM153" s="10"/>
      <c r="BAN153" s="10"/>
      <c r="BAO153" s="10"/>
      <c r="BAP153" s="10"/>
      <c r="BAQ153" s="10"/>
      <c r="BAR153" s="10"/>
      <c r="BAS153" s="10"/>
      <c r="BAT153" s="10"/>
      <c r="BAU153" s="10"/>
      <c r="BAV153" s="10"/>
      <c r="BAW153" s="10"/>
      <c r="BAX153" s="10"/>
      <c r="BAY153" s="10"/>
      <c r="BAZ153" s="10"/>
      <c r="BBA153" s="10"/>
      <c r="BBB153" s="10"/>
      <c r="BBC153" s="10"/>
      <c r="BBD153" s="10"/>
      <c r="BBE153" s="10"/>
      <c r="BBF153" s="10"/>
      <c r="BBG153" s="10"/>
      <c r="BBH153" s="10"/>
      <c r="BBI153" s="10"/>
      <c r="BBJ153" s="10"/>
      <c r="BBK153" s="10"/>
      <c r="BBL153" s="10"/>
      <c r="BBM153" s="10"/>
      <c r="BBN153" s="10"/>
      <c r="BBO153" s="10"/>
      <c r="BBP153" s="10"/>
      <c r="BBQ153" s="10"/>
      <c r="BBR153" s="10"/>
      <c r="BBS153" s="10"/>
      <c r="BBT153" s="10"/>
      <c r="BBU153" s="10"/>
      <c r="BBV153" s="10"/>
      <c r="BBW153" s="10"/>
      <c r="BBX153" s="10"/>
      <c r="BBY153" s="10"/>
      <c r="BBZ153" s="10"/>
      <c r="BCA153" s="10"/>
      <c r="BCB153" s="10"/>
      <c r="BCC153" s="10"/>
      <c r="BCD153" s="10"/>
      <c r="BCE153" s="10"/>
      <c r="BCF153" s="10"/>
      <c r="BCG153" s="10"/>
      <c r="BCH153" s="10"/>
      <c r="BCI153" s="10"/>
      <c r="BCJ153" s="10"/>
      <c r="BCK153" s="10"/>
      <c r="BCL153" s="10"/>
      <c r="BCM153" s="10"/>
      <c r="BCN153" s="10"/>
      <c r="BCO153" s="10"/>
      <c r="BCP153" s="10"/>
      <c r="BCQ153" s="10"/>
      <c r="BCR153" s="10"/>
      <c r="BCS153" s="10"/>
      <c r="BCT153" s="10"/>
      <c r="BCU153" s="10"/>
      <c r="BCV153" s="10"/>
      <c r="BCW153" s="10"/>
      <c r="BCX153" s="10"/>
      <c r="BCY153" s="10"/>
      <c r="BCZ153" s="10"/>
      <c r="BDA153" s="10"/>
      <c r="BDB153" s="10"/>
      <c r="BDC153" s="10"/>
      <c r="BDD153" s="10"/>
      <c r="BDE153" s="10"/>
      <c r="BDF153" s="10"/>
      <c r="BDG153" s="10"/>
      <c r="BDH153" s="10"/>
      <c r="BDI153" s="10"/>
      <c r="BDJ153" s="10"/>
      <c r="BDK153" s="10"/>
      <c r="BDL153" s="10"/>
      <c r="BDM153" s="10"/>
      <c r="BDN153" s="10"/>
      <c r="BDO153" s="10"/>
      <c r="BDP153" s="10"/>
      <c r="BDQ153" s="10"/>
      <c r="BDR153" s="10"/>
      <c r="BDS153" s="10"/>
      <c r="BDT153" s="10"/>
      <c r="BDU153" s="10"/>
      <c r="BDV153" s="10"/>
      <c r="BDW153" s="10"/>
      <c r="BDX153" s="10"/>
      <c r="BDY153" s="10"/>
      <c r="BDZ153" s="10"/>
      <c r="BEA153" s="10"/>
      <c r="BEB153" s="10"/>
      <c r="BEC153" s="10"/>
      <c r="BED153" s="10"/>
      <c r="BEE153" s="10"/>
      <c r="BEF153" s="10"/>
      <c r="BEG153" s="10"/>
      <c r="BEH153" s="10"/>
      <c r="BEI153" s="10"/>
      <c r="BEJ153" s="10"/>
      <c r="BEK153" s="10"/>
      <c r="BEL153" s="10"/>
      <c r="BEM153" s="10"/>
      <c r="BEN153" s="10"/>
      <c r="BEO153" s="10"/>
      <c r="BEP153" s="10"/>
      <c r="BEQ153" s="10"/>
      <c r="BER153" s="10"/>
      <c r="BES153" s="10"/>
      <c r="BET153" s="10"/>
      <c r="BEU153" s="10"/>
      <c r="BEV153" s="10"/>
      <c r="BEW153" s="10"/>
      <c r="BEX153" s="10"/>
      <c r="BEY153" s="10"/>
      <c r="BEZ153" s="10"/>
      <c r="BFA153" s="10"/>
      <c r="BFB153" s="10"/>
      <c r="BFC153" s="10"/>
      <c r="BFD153" s="10"/>
      <c r="BFE153" s="10"/>
      <c r="BFF153" s="10"/>
      <c r="BFG153" s="10"/>
      <c r="BFH153" s="10"/>
      <c r="BFI153" s="10"/>
      <c r="BFJ153" s="10"/>
      <c r="BFK153" s="10"/>
      <c r="BFL153" s="10"/>
      <c r="BFM153" s="10"/>
      <c r="BFN153" s="10"/>
      <c r="BFO153" s="10"/>
      <c r="BFP153" s="10"/>
      <c r="BFQ153" s="10"/>
      <c r="BFR153" s="10"/>
      <c r="BFS153" s="10"/>
      <c r="BFT153" s="10"/>
      <c r="BFU153" s="10"/>
      <c r="BFV153" s="10"/>
      <c r="BFW153" s="10"/>
      <c r="BFX153" s="10"/>
      <c r="BFY153" s="10"/>
      <c r="BFZ153" s="10"/>
      <c r="BGA153" s="10"/>
      <c r="BGB153" s="10"/>
      <c r="BGC153" s="10"/>
      <c r="BGD153" s="10"/>
      <c r="BGE153" s="10"/>
      <c r="BGF153" s="10"/>
      <c r="BGG153" s="10"/>
      <c r="BGH153" s="10"/>
      <c r="BGI153" s="10"/>
      <c r="BGJ153" s="10"/>
      <c r="BGK153" s="10"/>
      <c r="BGL153" s="10"/>
      <c r="BGM153" s="10"/>
      <c r="BGN153" s="10"/>
      <c r="BGO153" s="10"/>
      <c r="BGP153" s="10"/>
      <c r="BGQ153" s="10"/>
      <c r="BGR153" s="10"/>
      <c r="BGS153" s="10"/>
      <c r="BGT153" s="10"/>
      <c r="BGU153" s="10"/>
      <c r="BGV153" s="10"/>
      <c r="BGW153" s="10"/>
      <c r="BGX153" s="10"/>
      <c r="BGY153" s="10"/>
      <c r="BGZ153" s="10"/>
      <c r="BHA153" s="10"/>
      <c r="BHB153" s="10"/>
      <c r="BHC153" s="10"/>
      <c r="BHD153" s="10"/>
      <c r="BHE153" s="10"/>
      <c r="BHF153" s="10"/>
      <c r="BHG153" s="10"/>
      <c r="BHH153" s="10"/>
      <c r="BHI153" s="10"/>
      <c r="BHJ153" s="10"/>
      <c r="BHK153" s="10"/>
      <c r="BHL153" s="10"/>
      <c r="BHM153" s="10"/>
      <c r="BHN153" s="10"/>
      <c r="BHO153" s="10"/>
      <c r="BHP153" s="10"/>
      <c r="BHQ153" s="10"/>
      <c r="BHR153" s="10"/>
      <c r="BHS153" s="10"/>
      <c r="BHT153" s="10"/>
      <c r="BHU153" s="10"/>
      <c r="BHV153" s="10"/>
      <c r="BHW153" s="10"/>
      <c r="BHX153" s="10"/>
      <c r="BHY153" s="10"/>
      <c r="BHZ153" s="10"/>
      <c r="BIA153" s="10"/>
      <c r="BIB153" s="10"/>
      <c r="BIC153" s="10"/>
      <c r="BID153" s="10"/>
      <c r="BIE153" s="10"/>
      <c r="BIF153" s="10"/>
      <c r="BIG153" s="10"/>
      <c r="BIH153" s="10"/>
      <c r="BII153" s="10"/>
      <c r="BIJ153" s="10"/>
      <c r="BIK153" s="10"/>
      <c r="BIL153" s="10"/>
      <c r="BIM153" s="10"/>
      <c r="BIN153" s="10"/>
      <c r="BIO153" s="10"/>
      <c r="BIP153" s="10"/>
      <c r="BIQ153" s="10"/>
      <c r="BIR153" s="10"/>
      <c r="BIS153" s="10"/>
      <c r="BIT153" s="10"/>
      <c r="BIU153" s="10"/>
      <c r="BIV153" s="10"/>
      <c r="BIW153" s="10"/>
      <c r="BIX153" s="10"/>
      <c r="BIY153" s="10"/>
      <c r="BIZ153" s="10"/>
      <c r="BJA153" s="10"/>
      <c r="BJB153" s="10"/>
      <c r="BJC153" s="10"/>
      <c r="BJD153" s="10"/>
      <c r="BJE153" s="10"/>
      <c r="BJF153" s="10"/>
      <c r="BJG153" s="10"/>
      <c r="BJH153" s="10"/>
      <c r="BJI153" s="10"/>
      <c r="BJJ153" s="10"/>
      <c r="BJK153" s="10"/>
      <c r="BJL153" s="10"/>
      <c r="BJM153" s="10"/>
      <c r="BJN153" s="10"/>
      <c r="BJO153" s="10"/>
      <c r="BJP153" s="10"/>
      <c r="BJQ153" s="10"/>
      <c r="BJR153" s="10"/>
      <c r="BJS153" s="10"/>
      <c r="BJT153" s="10"/>
      <c r="BJU153" s="10"/>
      <c r="BJV153" s="10"/>
      <c r="BJW153" s="10"/>
      <c r="BJX153" s="10"/>
      <c r="BJY153" s="10"/>
      <c r="BJZ153" s="10"/>
      <c r="BKA153" s="10"/>
      <c r="BKB153" s="10"/>
      <c r="BKC153" s="10"/>
      <c r="BKD153" s="10"/>
      <c r="BKE153" s="10"/>
      <c r="BKF153" s="10"/>
      <c r="BKG153" s="10"/>
      <c r="BKH153" s="10"/>
      <c r="BKI153" s="10"/>
      <c r="BKJ153" s="10"/>
      <c r="BKK153" s="10"/>
      <c r="BKL153" s="10"/>
      <c r="BKM153" s="10"/>
      <c r="BKN153" s="10"/>
      <c r="BKO153" s="10"/>
      <c r="BKP153" s="10"/>
      <c r="BKQ153" s="10"/>
      <c r="BKR153" s="10"/>
      <c r="BKS153" s="10"/>
      <c r="BKT153" s="10"/>
      <c r="BKU153" s="10"/>
      <c r="BKV153" s="10"/>
      <c r="BKW153" s="10"/>
      <c r="BKX153" s="10"/>
      <c r="BKY153" s="10"/>
      <c r="BKZ153" s="10"/>
      <c r="BLA153" s="10"/>
      <c r="BLB153" s="10"/>
      <c r="BLC153" s="10"/>
      <c r="BLD153" s="10"/>
      <c r="BLE153" s="10"/>
      <c r="BLF153" s="10"/>
      <c r="BLG153" s="10"/>
      <c r="BLH153" s="10"/>
      <c r="BLI153" s="10"/>
      <c r="BLJ153" s="10"/>
      <c r="BLK153" s="10"/>
      <c r="BLL153" s="10"/>
      <c r="BLM153" s="10"/>
      <c r="BLN153" s="10"/>
      <c r="BLO153" s="10"/>
      <c r="BLP153" s="10"/>
      <c r="BLQ153" s="10"/>
      <c r="BLR153" s="10"/>
      <c r="BLS153" s="10"/>
      <c r="BLT153" s="10"/>
      <c r="BLU153" s="10"/>
      <c r="BLV153" s="10"/>
      <c r="BLW153" s="10"/>
      <c r="BLX153" s="10"/>
      <c r="BLY153" s="10"/>
      <c r="BLZ153" s="10"/>
      <c r="BMA153" s="10"/>
      <c r="BMB153" s="10"/>
      <c r="BMC153" s="10"/>
      <c r="BMD153" s="10"/>
      <c r="BME153" s="10"/>
      <c r="BMF153" s="10"/>
      <c r="BMG153" s="10"/>
      <c r="BMH153" s="10"/>
      <c r="BMI153" s="10"/>
      <c r="BMJ153" s="10"/>
      <c r="BMK153" s="10"/>
      <c r="BML153" s="10"/>
      <c r="BMM153" s="10"/>
      <c r="BMN153" s="10"/>
      <c r="BMO153" s="10"/>
      <c r="BMP153" s="10"/>
      <c r="BMQ153" s="10"/>
      <c r="BMR153" s="10"/>
      <c r="BMS153" s="10"/>
      <c r="BMT153" s="10"/>
      <c r="BMU153" s="10"/>
      <c r="BMV153" s="10"/>
      <c r="BMW153" s="10"/>
      <c r="BMX153" s="10"/>
      <c r="BMY153" s="10"/>
      <c r="BMZ153" s="10"/>
      <c r="BNA153" s="10"/>
      <c r="BNB153" s="10"/>
      <c r="BNC153" s="10"/>
      <c r="BND153" s="10"/>
      <c r="BNE153" s="10"/>
      <c r="BNF153" s="10"/>
      <c r="BNG153" s="10"/>
      <c r="BNH153" s="10"/>
      <c r="BNI153" s="10"/>
      <c r="BNJ153" s="10"/>
      <c r="BNK153" s="10"/>
      <c r="BNL153" s="10"/>
      <c r="BNM153" s="10"/>
      <c r="BNN153" s="10"/>
      <c r="BNO153" s="10"/>
      <c r="BNP153" s="10"/>
      <c r="BNQ153" s="10"/>
      <c r="BNR153" s="10"/>
      <c r="BNS153" s="10"/>
      <c r="BNT153" s="10"/>
      <c r="BNU153" s="10"/>
      <c r="BNV153" s="10"/>
      <c r="BNW153" s="10"/>
      <c r="BNX153" s="10"/>
      <c r="BNY153" s="10"/>
      <c r="BNZ153" s="10"/>
      <c r="BOA153" s="10"/>
      <c r="BOB153" s="10"/>
      <c r="BOC153" s="10"/>
      <c r="BOD153" s="10"/>
      <c r="BOE153" s="10"/>
      <c r="BOF153" s="10"/>
      <c r="BOG153" s="10"/>
      <c r="BOH153" s="10"/>
      <c r="BOI153" s="10"/>
      <c r="BOJ153" s="10"/>
      <c r="BOK153" s="10"/>
      <c r="BOL153" s="10"/>
      <c r="BOM153" s="10"/>
      <c r="BON153" s="10"/>
      <c r="BOO153" s="10"/>
      <c r="BOP153" s="10"/>
      <c r="BOQ153" s="10"/>
      <c r="BOR153" s="10"/>
      <c r="BOS153" s="10"/>
      <c r="BOT153" s="10"/>
      <c r="BOU153" s="10"/>
      <c r="BOV153" s="10"/>
      <c r="BOW153" s="10"/>
      <c r="BOX153" s="10"/>
      <c r="BOY153" s="10"/>
      <c r="BOZ153" s="10"/>
      <c r="BPA153" s="10"/>
      <c r="BPB153" s="10"/>
      <c r="BPC153" s="10"/>
      <c r="BPD153" s="10"/>
      <c r="BPE153" s="10"/>
      <c r="BPF153" s="10"/>
      <c r="BPG153" s="10"/>
      <c r="BPH153" s="10"/>
      <c r="BPI153" s="10"/>
      <c r="BPJ153" s="10"/>
      <c r="BPK153" s="10"/>
      <c r="BPL153" s="10"/>
      <c r="BPM153" s="10"/>
      <c r="BPN153" s="10"/>
      <c r="BPO153" s="10"/>
      <c r="BPP153" s="10"/>
      <c r="BPQ153" s="10"/>
      <c r="BPR153" s="10"/>
      <c r="BPS153" s="10"/>
      <c r="BPT153" s="10"/>
      <c r="BPU153" s="10"/>
      <c r="BPV153" s="10"/>
      <c r="BPW153" s="10"/>
      <c r="BPX153" s="10"/>
      <c r="BPY153" s="10"/>
      <c r="BPZ153" s="10"/>
      <c r="BQA153" s="10"/>
      <c r="BQB153" s="10"/>
      <c r="BQC153" s="10"/>
      <c r="BQD153" s="10"/>
      <c r="BQE153" s="10"/>
      <c r="BQF153" s="10"/>
      <c r="BQG153" s="10"/>
      <c r="BQH153" s="10"/>
      <c r="BQI153" s="10"/>
      <c r="BQJ153" s="10"/>
      <c r="BQK153" s="10"/>
      <c r="BQL153" s="10"/>
      <c r="BQM153" s="10"/>
      <c r="BQN153" s="10"/>
      <c r="BQO153" s="10"/>
      <c r="BQP153" s="10"/>
      <c r="BQQ153" s="10"/>
      <c r="BQR153" s="10"/>
      <c r="BQS153" s="10"/>
      <c r="BQT153" s="10"/>
      <c r="BQU153" s="10"/>
      <c r="BQV153" s="10"/>
      <c r="BQW153" s="10"/>
      <c r="BQX153" s="10"/>
      <c r="BQY153" s="10"/>
      <c r="BQZ153" s="10"/>
      <c r="BRA153" s="10"/>
      <c r="BRB153" s="10"/>
      <c r="BRC153" s="10"/>
      <c r="BRD153" s="10"/>
      <c r="BRE153" s="10"/>
      <c r="BRF153" s="10"/>
      <c r="BRG153" s="10"/>
      <c r="BRH153" s="10"/>
      <c r="BRI153" s="10"/>
      <c r="BRJ153" s="10"/>
      <c r="BRK153" s="10"/>
      <c r="BRL153" s="10"/>
      <c r="BRM153" s="10"/>
      <c r="BRN153" s="10"/>
      <c r="BRO153" s="10"/>
      <c r="BRP153" s="10"/>
      <c r="BRQ153" s="10"/>
      <c r="BRR153" s="10"/>
      <c r="BRS153" s="10"/>
      <c r="BRT153" s="10"/>
      <c r="BRU153" s="10"/>
      <c r="BRV153" s="10"/>
      <c r="BRW153" s="10"/>
      <c r="BRX153" s="10"/>
      <c r="BRY153" s="10"/>
      <c r="BRZ153" s="10"/>
      <c r="BSA153" s="10"/>
      <c r="BSB153" s="10"/>
      <c r="BSC153" s="10"/>
      <c r="BSD153" s="10"/>
      <c r="BSE153" s="10"/>
      <c r="BSF153" s="10"/>
      <c r="BSG153" s="10"/>
      <c r="BSH153" s="10"/>
      <c r="BSI153" s="10"/>
      <c r="BSJ153" s="10"/>
      <c r="BSK153" s="10"/>
      <c r="BSL153" s="10"/>
      <c r="BSM153" s="10"/>
      <c r="BSN153" s="10"/>
      <c r="BSO153" s="10"/>
      <c r="BSP153" s="10"/>
      <c r="BSQ153" s="10"/>
      <c r="BSR153" s="10"/>
      <c r="BSS153" s="10"/>
      <c r="BST153" s="10"/>
      <c r="BSU153" s="10"/>
      <c r="BSV153" s="10"/>
      <c r="BSW153" s="10"/>
      <c r="BSX153" s="10"/>
      <c r="BSY153" s="10"/>
      <c r="BSZ153" s="10"/>
      <c r="BTA153" s="10"/>
      <c r="BTB153" s="10"/>
      <c r="BTC153" s="10"/>
      <c r="BTD153" s="10"/>
      <c r="BTE153" s="10"/>
      <c r="BTF153" s="10"/>
      <c r="BTG153" s="10"/>
      <c r="BTH153" s="10"/>
      <c r="BTI153" s="10"/>
      <c r="BTJ153" s="10"/>
      <c r="BTK153" s="10"/>
      <c r="BTL153" s="10"/>
      <c r="BTM153" s="10"/>
      <c r="BTN153" s="10"/>
      <c r="BTO153" s="10"/>
      <c r="BTP153" s="10"/>
      <c r="BTQ153" s="10"/>
      <c r="BTR153" s="10"/>
      <c r="BTS153" s="10"/>
      <c r="BTT153" s="10"/>
      <c r="BTU153" s="10"/>
      <c r="BTV153" s="10"/>
      <c r="BTW153" s="10"/>
      <c r="BTX153" s="10"/>
      <c r="BTY153" s="10"/>
      <c r="BTZ153" s="10"/>
      <c r="BUA153" s="10"/>
      <c r="BUB153" s="10"/>
      <c r="BUC153" s="10"/>
      <c r="BUD153" s="10"/>
      <c r="BUE153" s="10"/>
      <c r="BUF153" s="10"/>
      <c r="BUG153" s="10"/>
      <c r="BUH153" s="10"/>
      <c r="BUI153" s="10"/>
      <c r="BUJ153" s="10"/>
      <c r="BUK153" s="10"/>
      <c r="BUL153" s="10"/>
      <c r="BUM153" s="10"/>
      <c r="BUN153" s="10"/>
      <c r="BUO153" s="10"/>
      <c r="BUP153" s="10"/>
      <c r="BUQ153" s="10"/>
      <c r="BUR153" s="10"/>
      <c r="BUS153" s="10"/>
      <c r="BUT153" s="10"/>
      <c r="BUU153" s="10"/>
      <c r="BUV153" s="10"/>
      <c r="BUW153" s="10"/>
      <c r="BUX153" s="10"/>
      <c r="BUY153" s="10"/>
      <c r="BUZ153" s="10"/>
      <c r="BVA153" s="10"/>
      <c r="BVB153" s="10"/>
      <c r="BVC153" s="10"/>
      <c r="BVD153" s="10"/>
      <c r="BVE153" s="10"/>
      <c r="BVF153" s="10"/>
      <c r="BVG153" s="10"/>
      <c r="BVH153" s="10"/>
      <c r="BVI153" s="10"/>
      <c r="BVJ153" s="10"/>
      <c r="BVK153" s="10"/>
      <c r="BVL153" s="10"/>
      <c r="BVM153" s="10"/>
      <c r="BVN153" s="10"/>
      <c r="BVO153" s="10"/>
      <c r="BVP153" s="10"/>
      <c r="BVQ153" s="10"/>
      <c r="BVR153" s="10"/>
      <c r="BVS153" s="10"/>
      <c r="BVT153" s="10"/>
      <c r="BVU153" s="10"/>
      <c r="BVV153" s="10"/>
      <c r="BVW153" s="10"/>
      <c r="BVX153" s="10"/>
      <c r="BVY153" s="10"/>
      <c r="BVZ153" s="10"/>
      <c r="BWA153" s="10"/>
      <c r="BWB153" s="10"/>
      <c r="BWC153" s="10"/>
      <c r="BWD153" s="10"/>
      <c r="BWE153" s="10"/>
      <c r="BWF153" s="10"/>
      <c r="BWG153" s="10"/>
      <c r="BWH153" s="10"/>
      <c r="BWI153" s="10"/>
      <c r="BWJ153" s="10"/>
      <c r="BWK153" s="10"/>
      <c r="BWL153" s="10"/>
      <c r="BWM153" s="10"/>
      <c r="BWN153" s="10"/>
      <c r="BWO153" s="10"/>
      <c r="BWP153" s="10"/>
      <c r="BWQ153" s="10"/>
      <c r="BWR153" s="10"/>
      <c r="BWS153" s="10"/>
      <c r="BWT153" s="10"/>
      <c r="BWU153" s="10"/>
      <c r="BWV153" s="10"/>
      <c r="BWW153" s="10"/>
      <c r="BWX153" s="10"/>
      <c r="BWY153" s="10"/>
      <c r="BWZ153" s="10"/>
      <c r="BXA153" s="10"/>
      <c r="BXB153" s="10"/>
      <c r="BXC153" s="10"/>
      <c r="BXD153" s="10"/>
      <c r="BXE153" s="10"/>
      <c r="BXF153" s="10"/>
      <c r="BXG153" s="10"/>
      <c r="BXH153" s="10"/>
      <c r="BXI153" s="10"/>
      <c r="BXJ153" s="10"/>
      <c r="BXK153" s="10"/>
      <c r="BXL153" s="10"/>
      <c r="BXM153" s="10"/>
      <c r="BXN153" s="10"/>
      <c r="BXO153" s="10"/>
      <c r="BXP153" s="10"/>
      <c r="BXQ153" s="10"/>
      <c r="BXR153" s="10"/>
      <c r="BXS153" s="10"/>
      <c r="BXT153" s="10"/>
      <c r="BXU153" s="10"/>
      <c r="BXV153" s="10"/>
      <c r="BXW153" s="10"/>
      <c r="BXX153" s="10"/>
      <c r="BXY153" s="10"/>
      <c r="BXZ153" s="10"/>
      <c r="BYA153" s="10"/>
      <c r="BYB153" s="10"/>
      <c r="BYC153" s="10"/>
      <c r="BYD153" s="10"/>
      <c r="BYE153" s="10"/>
      <c r="BYF153" s="10"/>
      <c r="BYG153" s="10"/>
      <c r="BYH153" s="10"/>
      <c r="BYI153" s="10"/>
      <c r="BYJ153" s="10"/>
      <c r="BYK153" s="10"/>
      <c r="BYL153" s="10"/>
      <c r="BYM153" s="10"/>
      <c r="BYN153" s="10"/>
      <c r="BYO153" s="10"/>
      <c r="BYP153" s="10"/>
      <c r="BYQ153" s="10"/>
      <c r="BYR153" s="10"/>
      <c r="BYS153" s="10"/>
      <c r="BYT153" s="10"/>
      <c r="BYU153" s="10"/>
      <c r="BYV153" s="10"/>
      <c r="BYW153" s="10"/>
      <c r="BYX153" s="10"/>
      <c r="BYY153" s="10"/>
      <c r="BYZ153" s="10"/>
      <c r="BZA153" s="10"/>
      <c r="BZB153" s="10"/>
      <c r="BZC153" s="10"/>
      <c r="BZD153" s="10"/>
      <c r="BZE153" s="10"/>
      <c r="BZF153" s="10"/>
      <c r="BZG153" s="10"/>
      <c r="BZH153" s="10"/>
      <c r="BZI153" s="10"/>
      <c r="BZJ153" s="10"/>
      <c r="BZK153" s="10"/>
      <c r="BZL153" s="10"/>
      <c r="BZM153" s="10"/>
      <c r="BZN153" s="10"/>
      <c r="BZO153" s="10"/>
      <c r="BZP153" s="10"/>
      <c r="BZQ153" s="10"/>
      <c r="BZR153" s="10"/>
      <c r="BZS153" s="10"/>
      <c r="BZT153" s="10"/>
      <c r="BZU153" s="10"/>
      <c r="BZV153" s="10"/>
      <c r="BZW153" s="10"/>
      <c r="BZX153" s="10"/>
      <c r="BZY153" s="10"/>
      <c r="BZZ153" s="10"/>
      <c r="CAA153" s="10"/>
      <c r="CAB153" s="10"/>
      <c r="CAC153" s="10"/>
      <c r="CAD153" s="10"/>
      <c r="CAE153" s="10"/>
      <c r="CAF153" s="10"/>
      <c r="CAG153" s="10"/>
      <c r="CAH153" s="10"/>
      <c r="CAI153" s="10"/>
      <c r="CAJ153" s="10"/>
      <c r="CAK153" s="10"/>
      <c r="CAL153" s="10"/>
      <c r="CAM153" s="10"/>
      <c r="CAN153" s="10"/>
      <c r="CAO153" s="10"/>
      <c r="CAP153" s="10"/>
      <c r="CAQ153" s="10"/>
      <c r="CAR153" s="10"/>
      <c r="CAS153" s="10"/>
      <c r="CAT153" s="10"/>
      <c r="CAU153" s="10"/>
      <c r="CAV153" s="10"/>
      <c r="CAW153" s="10"/>
      <c r="CAX153" s="10"/>
      <c r="CAY153" s="10"/>
      <c r="CAZ153" s="10"/>
      <c r="CBA153" s="10"/>
      <c r="CBB153" s="10"/>
      <c r="CBC153" s="10"/>
      <c r="CBD153" s="10"/>
      <c r="CBE153" s="10"/>
      <c r="CBF153" s="10"/>
      <c r="CBG153" s="10"/>
      <c r="CBH153" s="10"/>
      <c r="CBI153" s="10"/>
      <c r="CBJ153" s="10"/>
      <c r="CBK153" s="10"/>
      <c r="CBL153" s="10"/>
      <c r="CBM153" s="10"/>
      <c r="CBN153" s="10"/>
      <c r="CBO153" s="10"/>
      <c r="CBP153" s="10"/>
      <c r="CBQ153" s="10"/>
      <c r="CBR153" s="10"/>
      <c r="CBS153" s="10"/>
      <c r="CBT153" s="10"/>
      <c r="CBU153" s="10"/>
      <c r="CBV153" s="10"/>
      <c r="CBW153" s="10"/>
      <c r="CBX153" s="10"/>
      <c r="CBY153" s="10"/>
      <c r="CBZ153" s="10"/>
      <c r="CCA153" s="10"/>
      <c r="CCB153" s="10"/>
      <c r="CCC153" s="10"/>
      <c r="CCD153" s="10"/>
      <c r="CCE153" s="10"/>
      <c r="CCF153" s="10"/>
      <c r="CCG153" s="10"/>
      <c r="CCH153" s="10"/>
      <c r="CCI153" s="10"/>
      <c r="CCJ153" s="10"/>
      <c r="CCK153" s="10"/>
      <c r="CCL153" s="10"/>
      <c r="CCM153" s="10"/>
      <c r="CCN153" s="10"/>
      <c r="CCO153" s="10"/>
      <c r="CCP153" s="10"/>
      <c r="CCQ153" s="10"/>
      <c r="CCR153" s="10"/>
      <c r="CCS153" s="10"/>
      <c r="CCT153" s="10"/>
      <c r="CCU153" s="10"/>
      <c r="CCV153" s="10"/>
      <c r="CCW153" s="10"/>
      <c r="CCX153" s="10"/>
      <c r="CCY153" s="10"/>
      <c r="CCZ153" s="10"/>
      <c r="CDA153" s="10"/>
      <c r="CDB153" s="10"/>
      <c r="CDC153" s="10"/>
      <c r="CDD153" s="10"/>
      <c r="CDE153" s="10"/>
      <c r="CDF153" s="10"/>
      <c r="CDG153" s="10"/>
      <c r="CDH153" s="10"/>
      <c r="CDI153" s="10"/>
      <c r="CDJ153" s="10"/>
      <c r="CDK153" s="10"/>
      <c r="CDL153" s="10"/>
      <c r="CDM153" s="10"/>
      <c r="CDN153" s="10"/>
      <c r="CDO153" s="10"/>
      <c r="CDP153" s="10"/>
      <c r="CDQ153" s="10"/>
      <c r="CDR153" s="10"/>
      <c r="CDS153" s="10"/>
      <c r="CDT153" s="10"/>
      <c r="CDU153" s="10"/>
      <c r="CDV153" s="10"/>
      <c r="CDW153" s="10"/>
      <c r="CDX153" s="10"/>
      <c r="CDY153" s="10"/>
      <c r="CDZ153" s="10"/>
      <c r="CEA153" s="10"/>
      <c r="CEB153" s="10"/>
      <c r="CEC153" s="10"/>
      <c r="CED153" s="10"/>
      <c r="CEE153" s="10"/>
      <c r="CEF153" s="10"/>
      <c r="CEG153" s="10"/>
      <c r="CEH153" s="10"/>
      <c r="CEI153" s="10"/>
      <c r="CEJ153" s="10"/>
      <c r="CEK153" s="10"/>
      <c r="CEL153" s="10"/>
      <c r="CEM153" s="10"/>
      <c r="CEN153" s="10"/>
      <c r="CEO153" s="10"/>
      <c r="CEP153" s="10"/>
      <c r="CEQ153" s="10"/>
      <c r="CER153" s="10"/>
      <c r="CES153" s="10"/>
      <c r="CET153" s="10"/>
      <c r="CEU153" s="10"/>
      <c r="CEV153" s="10"/>
      <c r="CEW153" s="10"/>
      <c r="CEX153" s="10"/>
      <c r="CEY153" s="10"/>
      <c r="CEZ153" s="10"/>
      <c r="CFA153" s="10"/>
      <c r="CFB153" s="10"/>
      <c r="CFC153" s="10"/>
      <c r="CFD153" s="10"/>
      <c r="CFE153" s="10"/>
      <c r="CFF153" s="10"/>
      <c r="CFG153" s="10"/>
      <c r="CFH153" s="10"/>
      <c r="CFI153" s="10"/>
      <c r="CFJ153" s="10"/>
      <c r="CFK153" s="10"/>
      <c r="CFL153" s="10"/>
      <c r="CFM153" s="10"/>
      <c r="CFN153" s="10"/>
      <c r="CFO153" s="10"/>
      <c r="CFP153" s="10"/>
      <c r="CFQ153" s="10"/>
      <c r="CFR153" s="10"/>
      <c r="CFS153" s="10"/>
      <c r="CFT153" s="10"/>
      <c r="CFU153" s="10"/>
      <c r="CFV153" s="10"/>
      <c r="CFW153" s="10"/>
      <c r="CFX153" s="10"/>
      <c r="CFY153" s="10"/>
      <c r="CFZ153" s="10"/>
      <c r="CGA153" s="10"/>
      <c r="CGB153" s="10"/>
      <c r="CGC153" s="10"/>
      <c r="CGD153" s="10"/>
      <c r="CGE153" s="10"/>
      <c r="CGF153" s="10"/>
      <c r="CGG153" s="10"/>
      <c r="CGH153" s="10"/>
      <c r="CGI153" s="10"/>
      <c r="CGJ153" s="10"/>
      <c r="CGK153" s="10"/>
      <c r="CGL153" s="10"/>
      <c r="CGM153" s="10"/>
      <c r="CGN153" s="10"/>
      <c r="CGO153" s="10"/>
      <c r="CGP153" s="10"/>
      <c r="CGQ153" s="10"/>
      <c r="CGR153" s="10"/>
      <c r="CGS153" s="10"/>
      <c r="CGT153" s="10"/>
      <c r="CGU153" s="10"/>
      <c r="CGV153" s="10"/>
      <c r="CGW153" s="10"/>
      <c r="CGX153" s="10"/>
      <c r="CGY153" s="10"/>
      <c r="CGZ153" s="10"/>
      <c r="CHA153" s="10"/>
      <c r="CHB153" s="10"/>
      <c r="CHC153" s="10"/>
      <c r="CHD153" s="10"/>
      <c r="CHE153" s="10"/>
      <c r="CHF153" s="10"/>
      <c r="CHG153" s="10"/>
      <c r="CHH153" s="10"/>
      <c r="CHI153" s="10"/>
      <c r="CHJ153" s="10"/>
      <c r="CHK153" s="10"/>
      <c r="CHL153" s="10"/>
      <c r="CHM153" s="10"/>
      <c r="CHN153" s="10"/>
      <c r="CHO153" s="10"/>
      <c r="CHP153" s="10"/>
      <c r="CHQ153" s="10"/>
      <c r="CHR153" s="10"/>
      <c r="CHS153" s="10"/>
      <c r="CHT153" s="10"/>
      <c r="CHU153" s="10"/>
      <c r="CHV153" s="10"/>
      <c r="CHW153" s="10"/>
      <c r="CHX153" s="10"/>
      <c r="CHY153" s="10"/>
      <c r="CHZ153" s="10"/>
      <c r="CIA153" s="10"/>
      <c r="CIB153" s="10"/>
      <c r="CIC153" s="10"/>
      <c r="CID153" s="10"/>
      <c r="CIE153" s="10"/>
      <c r="CIF153" s="10"/>
      <c r="CIG153" s="10"/>
      <c r="CIH153" s="10"/>
      <c r="CII153" s="10"/>
      <c r="CIJ153" s="10"/>
      <c r="CIK153" s="10"/>
      <c r="CIL153" s="10"/>
      <c r="CIM153" s="10"/>
      <c r="CIN153" s="10"/>
      <c r="CIO153" s="10"/>
      <c r="CIP153" s="10"/>
      <c r="CIQ153" s="10"/>
      <c r="CIR153" s="10"/>
      <c r="CIS153" s="10"/>
      <c r="CIT153" s="10"/>
      <c r="CIU153" s="10"/>
      <c r="CIV153" s="10"/>
      <c r="CIW153" s="10"/>
      <c r="CIX153" s="10"/>
      <c r="CIY153" s="10"/>
      <c r="CIZ153" s="10"/>
      <c r="CJA153" s="10"/>
      <c r="CJB153" s="10"/>
      <c r="CJC153" s="10"/>
      <c r="CJD153" s="10"/>
      <c r="CJE153" s="10"/>
      <c r="CJF153" s="10"/>
      <c r="CJG153" s="10"/>
      <c r="CJH153" s="10"/>
      <c r="CJI153" s="10"/>
      <c r="CJJ153" s="10"/>
      <c r="CJK153" s="10"/>
      <c r="CJL153" s="10"/>
      <c r="CJM153" s="10"/>
      <c r="CJN153" s="10"/>
      <c r="CJO153" s="10"/>
      <c r="CJP153" s="10"/>
      <c r="CJQ153" s="10"/>
      <c r="CJR153" s="10"/>
      <c r="CJS153" s="10"/>
      <c r="CJT153" s="10"/>
      <c r="CJU153" s="10"/>
      <c r="CJV153" s="10"/>
      <c r="CJW153" s="10"/>
      <c r="CJX153" s="10"/>
      <c r="CJY153" s="10"/>
      <c r="CJZ153" s="10"/>
      <c r="CKA153" s="10"/>
      <c r="CKB153" s="10"/>
      <c r="CKC153" s="10"/>
      <c r="CKD153" s="10"/>
      <c r="CKE153" s="10"/>
      <c r="CKF153" s="10"/>
      <c r="CKG153" s="10"/>
      <c r="CKH153" s="10"/>
      <c r="CKI153" s="10"/>
      <c r="CKJ153" s="10"/>
      <c r="CKK153" s="10"/>
      <c r="CKL153" s="10"/>
      <c r="CKM153" s="10"/>
      <c r="CKN153" s="10"/>
      <c r="CKO153" s="10"/>
      <c r="CKP153" s="10"/>
      <c r="CKQ153" s="10"/>
      <c r="CKR153" s="10"/>
      <c r="CKS153" s="10"/>
      <c r="CKT153" s="10"/>
      <c r="CKU153" s="10"/>
      <c r="CKV153" s="10"/>
      <c r="CKW153" s="10"/>
      <c r="CKX153" s="10"/>
      <c r="CKY153" s="10"/>
      <c r="CKZ153" s="10"/>
      <c r="CLA153" s="10"/>
      <c r="CLB153" s="10"/>
      <c r="CLC153" s="10"/>
      <c r="CLD153" s="10"/>
      <c r="CLE153" s="10"/>
      <c r="CLF153" s="10"/>
      <c r="CLG153" s="10"/>
      <c r="CLH153" s="10"/>
      <c r="CLI153" s="10"/>
      <c r="CLJ153" s="10"/>
      <c r="CLK153" s="10"/>
      <c r="CLL153" s="10"/>
      <c r="CLM153" s="10"/>
      <c r="CLN153" s="10"/>
      <c r="CLO153" s="10"/>
      <c r="CLP153" s="10"/>
      <c r="CLQ153" s="10"/>
      <c r="CLR153" s="10"/>
      <c r="CLS153" s="10"/>
      <c r="CLT153" s="10"/>
      <c r="CLU153" s="10"/>
      <c r="CLV153" s="10"/>
      <c r="CLW153" s="10"/>
      <c r="CLX153" s="10"/>
      <c r="CLY153" s="10"/>
      <c r="CLZ153" s="10"/>
      <c r="CMA153" s="10"/>
      <c r="CMB153" s="10"/>
      <c r="CMC153" s="10"/>
      <c r="CMD153" s="10"/>
      <c r="CME153" s="10"/>
      <c r="CMF153" s="10"/>
      <c r="CMG153" s="10"/>
      <c r="CMH153" s="10"/>
      <c r="CMI153" s="10"/>
      <c r="CMJ153" s="10"/>
      <c r="CMK153" s="10"/>
      <c r="CML153" s="10"/>
      <c r="CMM153" s="10"/>
      <c r="CMN153" s="10"/>
      <c r="CMO153" s="10"/>
      <c r="CMP153" s="10"/>
      <c r="CMQ153" s="10"/>
      <c r="CMR153" s="10"/>
      <c r="CMS153" s="10"/>
      <c r="CMT153" s="10"/>
      <c r="CMU153" s="10"/>
      <c r="CMV153" s="10"/>
      <c r="CMW153" s="10"/>
      <c r="CMX153" s="10"/>
      <c r="CMY153" s="10"/>
      <c r="CMZ153" s="10"/>
      <c r="CNA153" s="10"/>
      <c r="CNB153" s="10"/>
      <c r="CNC153" s="10"/>
      <c r="CND153" s="10"/>
      <c r="CNE153" s="10"/>
      <c r="CNF153" s="10"/>
      <c r="CNG153" s="10"/>
      <c r="CNH153" s="10"/>
      <c r="CNI153" s="10"/>
      <c r="CNJ153" s="10"/>
      <c r="CNK153" s="10"/>
      <c r="CNL153" s="10"/>
      <c r="CNM153" s="10"/>
      <c r="CNN153" s="10"/>
      <c r="CNO153" s="10"/>
      <c r="CNP153" s="10"/>
      <c r="CNQ153" s="10"/>
      <c r="CNR153" s="10"/>
      <c r="CNS153" s="10"/>
      <c r="CNT153" s="10"/>
      <c r="CNU153" s="10"/>
      <c r="CNV153" s="10"/>
      <c r="CNW153" s="10"/>
      <c r="CNX153" s="10"/>
      <c r="CNY153" s="10"/>
      <c r="CNZ153" s="10"/>
      <c r="COA153" s="10"/>
      <c r="COB153" s="10"/>
      <c r="COC153" s="10"/>
      <c r="COD153" s="10"/>
      <c r="COE153" s="10"/>
      <c r="COF153" s="10"/>
      <c r="COG153" s="10"/>
      <c r="COH153" s="10"/>
      <c r="COI153" s="10"/>
      <c r="COJ153" s="10"/>
      <c r="COK153" s="10"/>
      <c r="COL153" s="10"/>
      <c r="COM153" s="10"/>
      <c r="CON153" s="10"/>
      <c r="COO153" s="10"/>
      <c r="COP153" s="10"/>
      <c r="COQ153" s="10"/>
      <c r="COR153" s="10"/>
      <c r="COS153" s="10"/>
      <c r="COT153" s="10"/>
      <c r="COU153" s="10"/>
      <c r="COV153" s="10"/>
      <c r="COW153" s="10"/>
      <c r="COX153" s="10"/>
      <c r="COY153" s="10"/>
      <c r="COZ153" s="10"/>
      <c r="CPA153" s="10"/>
      <c r="CPB153" s="10"/>
      <c r="CPC153" s="10"/>
      <c r="CPD153" s="10"/>
      <c r="CPE153" s="10"/>
      <c r="CPF153" s="10"/>
      <c r="CPG153" s="10"/>
      <c r="CPH153" s="10"/>
      <c r="CPI153" s="10"/>
      <c r="CPJ153" s="10"/>
      <c r="CPK153" s="10"/>
      <c r="CPL153" s="10"/>
      <c r="CPM153" s="10"/>
      <c r="CPN153" s="10"/>
      <c r="CPO153" s="10"/>
      <c r="CPP153" s="10"/>
      <c r="CPQ153" s="10"/>
      <c r="CPR153" s="10"/>
      <c r="CPS153" s="10"/>
      <c r="CPT153" s="10"/>
      <c r="CPU153" s="10"/>
      <c r="CPV153" s="10"/>
      <c r="CPW153" s="10"/>
      <c r="CPX153" s="10"/>
      <c r="CPY153" s="10"/>
      <c r="CPZ153" s="10"/>
      <c r="CQA153" s="10"/>
      <c r="CQB153" s="10"/>
      <c r="CQC153" s="10"/>
      <c r="CQD153" s="10"/>
      <c r="CQE153" s="10"/>
      <c r="CQF153" s="10"/>
      <c r="CQG153" s="10"/>
      <c r="CQH153" s="10"/>
      <c r="CQI153" s="10"/>
      <c r="CQJ153" s="10"/>
      <c r="CQK153" s="10"/>
      <c r="CQL153" s="10"/>
      <c r="CQM153" s="10"/>
      <c r="CQN153" s="10"/>
      <c r="CQO153" s="10"/>
      <c r="CQP153" s="10"/>
      <c r="CQQ153" s="10"/>
      <c r="CQR153" s="10"/>
      <c r="CQS153" s="10"/>
      <c r="CQT153" s="10"/>
      <c r="CQU153" s="10"/>
      <c r="CQV153" s="10"/>
      <c r="CQW153" s="10"/>
      <c r="CQX153" s="10"/>
      <c r="CQY153" s="10"/>
      <c r="CQZ153" s="10"/>
      <c r="CRA153" s="10"/>
      <c r="CRB153" s="10"/>
      <c r="CRC153" s="10"/>
      <c r="CRD153" s="10"/>
      <c r="CRE153" s="10"/>
      <c r="CRF153" s="10"/>
      <c r="CRG153" s="10"/>
      <c r="CRH153" s="10"/>
      <c r="CRI153" s="10"/>
      <c r="CRJ153" s="10"/>
      <c r="CRK153" s="10"/>
      <c r="CRL153" s="10"/>
      <c r="CRM153" s="10"/>
      <c r="CRN153" s="10"/>
      <c r="CRO153" s="10"/>
      <c r="CRP153" s="10"/>
      <c r="CRQ153" s="10"/>
      <c r="CRR153" s="10"/>
      <c r="CRS153" s="10"/>
      <c r="CRT153" s="10"/>
      <c r="CRU153" s="10"/>
      <c r="CRV153" s="10"/>
      <c r="CRW153" s="10"/>
      <c r="CRX153" s="10"/>
      <c r="CRY153" s="10"/>
      <c r="CRZ153" s="10"/>
      <c r="CSA153" s="10"/>
      <c r="CSB153" s="10"/>
      <c r="CSC153" s="10"/>
      <c r="CSD153" s="10"/>
      <c r="CSE153" s="10"/>
      <c r="CSF153" s="10"/>
      <c r="CSG153" s="10"/>
      <c r="CSH153" s="10"/>
      <c r="CSI153" s="10"/>
      <c r="CSJ153" s="10"/>
      <c r="CSK153" s="10"/>
      <c r="CSL153" s="10"/>
      <c r="CSM153" s="10"/>
      <c r="CSN153" s="10"/>
      <c r="CSO153" s="10"/>
      <c r="CSP153" s="10"/>
      <c r="CSQ153" s="10"/>
      <c r="CSR153" s="10"/>
      <c r="CSS153" s="10"/>
      <c r="CST153" s="10"/>
      <c r="CSU153" s="10"/>
      <c r="CSV153" s="10"/>
      <c r="CSW153" s="10"/>
      <c r="CSX153" s="10"/>
      <c r="CSY153" s="10"/>
      <c r="CSZ153" s="10"/>
      <c r="CTA153" s="10"/>
      <c r="CTB153" s="10"/>
      <c r="CTC153" s="10"/>
      <c r="CTD153" s="10"/>
      <c r="CTE153" s="10"/>
      <c r="CTF153" s="10"/>
      <c r="CTG153" s="10"/>
      <c r="CTH153" s="10"/>
      <c r="CTI153" s="10"/>
      <c r="CTJ153" s="10"/>
      <c r="CTK153" s="10"/>
      <c r="CTL153" s="10"/>
      <c r="CTM153" s="10"/>
      <c r="CTN153" s="10"/>
      <c r="CTO153" s="10"/>
      <c r="CTP153" s="10"/>
      <c r="CTQ153" s="10"/>
      <c r="CTR153" s="10"/>
      <c r="CTS153" s="10"/>
      <c r="CTT153" s="10"/>
      <c r="CTU153" s="10"/>
      <c r="CTV153" s="10"/>
      <c r="CTW153" s="10"/>
      <c r="CTX153" s="10"/>
      <c r="CTY153" s="10"/>
      <c r="CTZ153" s="10"/>
      <c r="CUA153" s="10"/>
      <c r="CUB153" s="10"/>
      <c r="CUC153" s="10"/>
      <c r="CUD153" s="10"/>
      <c r="CUE153" s="10"/>
      <c r="CUF153" s="10"/>
      <c r="CUG153" s="10"/>
      <c r="CUH153" s="10"/>
      <c r="CUI153" s="10"/>
      <c r="CUJ153" s="10"/>
      <c r="CUK153" s="10"/>
      <c r="CUL153" s="10"/>
      <c r="CUM153" s="10"/>
      <c r="CUN153" s="10"/>
      <c r="CUO153" s="10"/>
      <c r="CUP153" s="10"/>
      <c r="CUQ153" s="10"/>
      <c r="CUR153" s="10"/>
      <c r="CUS153" s="10"/>
      <c r="CUT153" s="10"/>
      <c r="CUU153" s="10"/>
      <c r="CUV153" s="10"/>
      <c r="CUW153" s="10"/>
      <c r="CUX153" s="10"/>
      <c r="CUY153" s="10"/>
      <c r="CUZ153" s="10"/>
      <c r="CVA153" s="10"/>
      <c r="CVB153" s="10"/>
      <c r="CVC153" s="10"/>
      <c r="CVD153" s="10"/>
      <c r="CVE153" s="10"/>
      <c r="CVF153" s="10"/>
      <c r="CVG153" s="10"/>
      <c r="CVH153" s="10"/>
      <c r="CVI153" s="10"/>
      <c r="CVJ153" s="10"/>
      <c r="CVK153" s="10"/>
      <c r="CVL153" s="10"/>
      <c r="CVM153" s="10"/>
      <c r="CVN153" s="10"/>
      <c r="CVO153" s="10"/>
      <c r="CVP153" s="10"/>
      <c r="CVQ153" s="10"/>
      <c r="CVR153" s="10"/>
      <c r="CVS153" s="10"/>
      <c r="CVT153" s="10"/>
      <c r="CVU153" s="10"/>
      <c r="CVV153" s="10"/>
      <c r="CVW153" s="10"/>
      <c r="CVX153" s="10"/>
      <c r="CVY153" s="10"/>
      <c r="CVZ153" s="10"/>
      <c r="CWA153" s="10"/>
      <c r="CWB153" s="10"/>
      <c r="CWC153" s="10"/>
      <c r="CWD153" s="10"/>
      <c r="CWE153" s="10"/>
      <c r="CWF153" s="10"/>
      <c r="CWG153" s="10"/>
      <c r="CWH153" s="10"/>
      <c r="CWI153" s="10"/>
      <c r="CWJ153" s="10"/>
      <c r="CWK153" s="10"/>
      <c r="CWL153" s="10"/>
      <c r="CWM153" s="10"/>
      <c r="CWN153" s="10"/>
      <c r="CWO153" s="10"/>
      <c r="CWP153" s="10"/>
      <c r="CWQ153" s="10"/>
      <c r="CWR153" s="10"/>
      <c r="CWS153" s="10"/>
      <c r="CWT153" s="10"/>
      <c r="CWU153" s="10"/>
      <c r="CWV153" s="10"/>
      <c r="CWW153" s="10"/>
      <c r="CWX153" s="10"/>
      <c r="CWY153" s="10"/>
      <c r="CWZ153" s="10"/>
      <c r="CXA153" s="10"/>
      <c r="CXB153" s="10"/>
      <c r="CXC153" s="10"/>
      <c r="CXD153" s="10"/>
      <c r="CXE153" s="10"/>
      <c r="CXF153" s="10"/>
      <c r="CXG153" s="10"/>
      <c r="CXH153" s="10"/>
      <c r="CXI153" s="10"/>
      <c r="CXJ153" s="10"/>
      <c r="CXK153" s="10"/>
      <c r="CXL153" s="10"/>
      <c r="CXM153" s="10"/>
      <c r="CXN153" s="10"/>
      <c r="CXO153" s="10"/>
      <c r="CXP153" s="10"/>
      <c r="CXQ153" s="10"/>
      <c r="CXR153" s="10"/>
      <c r="CXS153" s="10"/>
      <c r="CXT153" s="10"/>
      <c r="CXU153" s="10"/>
      <c r="CXV153" s="10"/>
      <c r="CXW153" s="10"/>
      <c r="CXX153" s="10"/>
      <c r="CXY153" s="10"/>
      <c r="CXZ153" s="10"/>
      <c r="CYA153" s="10"/>
      <c r="CYB153" s="10"/>
      <c r="CYC153" s="10"/>
      <c r="CYD153" s="10"/>
      <c r="CYE153" s="10"/>
      <c r="CYF153" s="10"/>
      <c r="CYG153" s="10"/>
      <c r="CYH153" s="10"/>
      <c r="CYI153" s="10"/>
      <c r="CYJ153" s="10"/>
      <c r="CYK153" s="10"/>
      <c r="CYL153" s="10"/>
      <c r="CYM153" s="10"/>
      <c r="CYN153" s="10"/>
      <c r="CYO153" s="10"/>
      <c r="CYP153" s="10"/>
      <c r="CYQ153" s="10"/>
      <c r="CYR153" s="10"/>
      <c r="CYS153" s="10"/>
      <c r="CYT153" s="10"/>
      <c r="CYU153" s="10"/>
      <c r="CYV153" s="10"/>
      <c r="CYW153" s="10"/>
      <c r="CYX153" s="10"/>
      <c r="CYY153" s="10"/>
      <c r="CYZ153" s="10"/>
      <c r="CZA153" s="10"/>
      <c r="CZB153" s="10"/>
      <c r="CZC153" s="10"/>
      <c r="CZD153" s="10"/>
      <c r="CZE153" s="10"/>
      <c r="CZF153" s="10"/>
      <c r="CZG153" s="10"/>
      <c r="CZH153" s="10"/>
      <c r="CZI153" s="10"/>
      <c r="CZJ153" s="10"/>
      <c r="CZK153" s="10"/>
      <c r="CZL153" s="10"/>
      <c r="CZM153" s="10"/>
      <c r="CZN153" s="10"/>
      <c r="CZO153" s="10"/>
      <c r="CZP153" s="10"/>
      <c r="CZQ153" s="10"/>
      <c r="CZR153" s="10"/>
      <c r="CZS153" s="10"/>
      <c r="CZT153" s="10"/>
      <c r="CZU153" s="10"/>
      <c r="CZV153" s="10"/>
      <c r="CZW153" s="10"/>
      <c r="CZX153" s="10"/>
      <c r="CZY153" s="10"/>
      <c r="CZZ153" s="10"/>
      <c r="DAA153" s="10"/>
      <c r="DAB153" s="10"/>
      <c r="DAC153" s="10"/>
      <c r="DAD153" s="10"/>
      <c r="DAE153" s="10"/>
      <c r="DAF153" s="10"/>
      <c r="DAG153" s="10"/>
      <c r="DAH153" s="10"/>
      <c r="DAI153" s="10"/>
      <c r="DAJ153" s="10"/>
      <c r="DAK153" s="10"/>
      <c r="DAL153" s="10"/>
      <c r="DAM153" s="10"/>
      <c r="DAN153" s="10"/>
      <c r="DAO153" s="10"/>
      <c r="DAP153" s="10"/>
      <c r="DAQ153" s="10"/>
      <c r="DAR153" s="10"/>
      <c r="DAS153" s="10"/>
      <c r="DAT153" s="10"/>
      <c r="DAU153" s="10"/>
      <c r="DAV153" s="10"/>
      <c r="DAW153" s="10"/>
      <c r="DAX153" s="10"/>
      <c r="DAY153" s="10"/>
      <c r="DAZ153" s="10"/>
      <c r="DBA153" s="10"/>
      <c r="DBB153" s="10"/>
      <c r="DBC153" s="10"/>
      <c r="DBD153" s="10"/>
      <c r="DBE153" s="10"/>
      <c r="DBF153" s="10"/>
      <c r="DBG153" s="10"/>
      <c r="DBH153" s="10"/>
      <c r="DBI153" s="10"/>
      <c r="DBJ153" s="10"/>
      <c r="DBK153" s="10"/>
      <c r="DBL153" s="10"/>
      <c r="DBM153" s="10"/>
      <c r="DBN153" s="10"/>
      <c r="DBO153" s="10"/>
      <c r="DBP153" s="10"/>
      <c r="DBQ153" s="10"/>
      <c r="DBR153" s="10"/>
      <c r="DBS153" s="10"/>
      <c r="DBT153" s="10"/>
      <c r="DBU153" s="10"/>
      <c r="DBV153" s="10"/>
      <c r="DBW153" s="10"/>
      <c r="DBX153" s="10"/>
      <c r="DBY153" s="10"/>
      <c r="DBZ153" s="10"/>
      <c r="DCA153" s="10"/>
      <c r="DCB153" s="10"/>
      <c r="DCC153" s="10"/>
      <c r="DCD153" s="10"/>
      <c r="DCE153" s="10"/>
      <c r="DCF153" s="10"/>
      <c r="DCG153" s="10"/>
      <c r="DCH153" s="10"/>
      <c r="DCI153" s="10"/>
      <c r="DCJ153" s="10"/>
      <c r="DCK153" s="10"/>
      <c r="DCL153" s="10"/>
      <c r="DCM153" s="10"/>
      <c r="DCN153" s="10"/>
      <c r="DCO153" s="10"/>
      <c r="DCP153" s="10"/>
      <c r="DCQ153" s="10"/>
      <c r="DCR153" s="10"/>
      <c r="DCS153" s="10"/>
      <c r="DCT153" s="10"/>
      <c r="DCU153" s="10"/>
      <c r="DCV153" s="10"/>
      <c r="DCW153" s="10"/>
      <c r="DCX153" s="10"/>
      <c r="DCY153" s="10"/>
      <c r="DCZ153" s="10"/>
      <c r="DDA153" s="10"/>
      <c r="DDB153" s="10"/>
      <c r="DDC153" s="10"/>
      <c r="DDD153" s="10"/>
      <c r="DDE153" s="10"/>
      <c r="DDF153" s="10"/>
      <c r="DDG153" s="10"/>
      <c r="DDH153" s="10"/>
      <c r="DDI153" s="10"/>
      <c r="DDJ153" s="10"/>
      <c r="DDK153" s="10"/>
      <c r="DDL153" s="10"/>
      <c r="DDM153" s="10"/>
      <c r="DDN153" s="10"/>
      <c r="DDO153" s="10"/>
      <c r="DDP153" s="10"/>
      <c r="DDQ153" s="10"/>
      <c r="DDR153" s="10"/>
      <c r="DDS153" s="10"/>
      <c r="DDT153" s="10"/>
      <c r="DDU153" s="10"/>
      <c r="DDV153" s="10"/>
      <c r="DDW153" s="10"/>
      <c r="DDX153" s="10"/>
      <c r="DDY153" s="10"/>
      <c r="DDZ153" s="10"/>
      <c r="DEA153" s="10"/>
      <c r="DEB153" s="10"/>
      <c r="DEC153" s="10"/>
      <c r="DED153" s="10"/>
      <c r="DEE153" s="10"/>
      <c r="DEF153" s="10"/>
      <c r="DEG153" s="10"/>
      <c r="DEH153" s="10"/>
      <c r="DEI153" s="10"/>
      <c r="DEJ153" s="10"/>
      <c r="DEK153" s="10"/>
      <c r="DEL153" s="10"/>
      <c r="DEM153" s="10"/>
      <c r="DEN153" s="10"/>
      <c r="DEO153" s="10"/>
      <c r="DEP153" s="10"/>
      <c r="DEQ153" s="10"/>
      <c r="DER153" s="10"/>
      <c r="DES153" s="10"/>
      <c r="DET153" s="10"/>
      <c r="DEU153" s="10"/>
      <c r="DEV153" s="10"/>
      <c r="DEW153" s="10"/>
      <c r="DEX153" s="10"/>
      <c r="DEY153" s="10"/>
      <c r="DEZ153" s="10"/>
      <c r="DFA153" s="10"/>
      <c r="DFB153" s="10"/>
      <c r="DFC153" s="10"/>
      <c r="DFD153" s="10"/>
      <c r="DFE153" s="10"/>
      <c r="DFF153" s="10"/>
      <c r="DFG153" s="10"/>
      <c r="DFH153" s="10"/>
      <c r="DFI153" s="10"/>
      <c r="DFJ153" s="10"/>
      <c r="DFK153" s="10"/>
      <c r="DFL153" s="10"/>
      <c r="DFM153" s="10"/>
      <c r="DFN153" s="10"/>
      <c r="DFO153" s="10"/>
      <c r="DFP153" s="10"/>
      <c r="DFQ153" s="10"/>
      <c r="DFR153" s="10"/>
      <c r="DFS153" s="10"/>
      <c r="DFT153" s="10"/>
      <c r="DFU153" s="10"/>
      <c r="DFV153" s="10"/>
      <c r="DFW153" s="10"/>
      <c r="DFX153" s="10"/>
      <c r="DFY153" s="10"/>
      <c r="DFZ153" s="10"/>
      <c r="DGA153" s="10"/>
      <c r="DGB153" s="10"/>
      <c r="DGC153" s="10"/>
      <c r="DGD153" s="10"/>
      <c r="DGE153" s="10"/>
      <c r="DGF153" s="10"/>
      <c r="DGG153" s="10"/>
      <c r="DGH153" s="10"/>
      <c r="DGI153" s="10"/>
      <c r="DGJ153" s="10"/>
      <c r="DGK153" s="10"/>
      <c r="DGL153" s="10"/>
      <c r="DGM153" s="10"/>
      <c r="DGN153" s="10"/>
      <c r="DGO153" s="10"/>
      <c r="DGP153" s="10"/>
      <c r="DGQ153" s="10"/>
      <c r="DGR153" s="10"/>
      <c r="DGS153" s="10"/>
      <c r="DGT153" s="10"/>
      <c r="DGU153" s="10"/>
      <c r="DGV153" s="10"/>
      <c r="DGW153" s="10"/>
      <c r="DGX153" s="10"/>
      <c r="DGY153" s="10"/>
      <c r="DGZ153" s="10"/>
      <c r="DHA153" s="10"/>
      <c r="DHB153" s="10"/>
      <c r="DHC153" s="10"/>
      <c r="DHD153" s="10"/>
      <c r="DHE153" s="10"/>
      <c r="DHF153" s="10"/>
      <c r="DHG153" s="10"/>
      <c r="DHH153" s="10"/>
      <c r="DHI153" s="10"/>
      <c r="DHJ153" s="10"/>
      <c r="DHK153" s="10"/>
      <c r="DHL153" s="10"/>
      <c r="DHM153" s="10"/>
      <c r="DHN153" s="10"/>
      <c r="DHO153" s="10"/>
      <c r="DHP153" s="10"/>
      <c r="DHQ153" s="10"/>
      <c r="DHR153" s="10"/>
      <c r="DHS153" s="10"/>
      <c r="DHT153" s="10"/>
      <c r="DHU153" s="10"/>
      <c r="DHV153" s="10"/>
      <c r="DHW153" s="10"/>
      <c r="DHX153" s="10"/>
      <c r="DHY153" s="10"/>
      <c r="DHZ153" s="10"/>
      <c r="DIA153" s="10"/>
      <c r="DIB153" s="10"/>
      <c r="DIC153" s="10"/>
      <c r="DID153" s="10"/>
      <c r="DIE153" s="10"/>
      <c r="DIF153" s="10"/>
      <c r="DIG153" s="10"/>
      <c r="DIH153" s="10"/>
      <c r="DII153" s="10"/>
      <c r="DIJ153" s="10"/>
      <c r="DIK153" s="10"/>
      <c r="DIL153" s="10"/>
      <c r="DIM153" s="10"/>
      <c r="DIN153" s="10"/>
      <c r="DIO153" s="10"/>
      <c r="DIP153" s="10"/>
      <c r="DIQ153" s="10"/>
      <c r="DIR153" s="10"/>
      <c r="DIS153" s="10"/>
      <c r="DIT153" s="10"/>
      <c r="DIU153" s="10"/>
      <c r="DIV153" s="10"/>
      <c r="DIW153" s="10"/>
      <c r="DIX153" s="10"/>
      <c r="DIY153" s="10"/>
      <c r="DIZ153" s="10"/>
      <c r="DJA153" s="10"/>
      <c r="DJB153" s="10"/>
      <c r="DJC153" s="10"/>
      <c r="DJD153" s="10"/>
      <c r="DJE153" s="10"/>
      <c r="DJF153" s="10"/>
      <c r="DJG153" s="10"/>
      <c r="DJH153" s="10"/>
      <c r="DJI153" s="10"/>
      <c r="DJJ153" s="10"/>
      <c r="DJK153" s="10"/>
      <c r="DJL153" s="10"/>
      <c r="DJM153" s="10"/>
      <c r="DJN153" s="10"/>
      <c r="DJO153" s="10"/>
      <c r="DJP153" s="10"/>
      <c r="DJQ153" s="10"/>
      <c r="DJR153" s="10"/>
      <c r="DJS153" s="10"/>
      <c r="DJT153" s="10"/>
      <c r="DJU153" s="10"/>
      <c r="DJV153" s="10"/>
      <c r="DJW153" s="10"/>
      <c r="DJX153" s="10"/>
      <c r="DJY153" s="10"/>
      <c r="DJZ153" s="10"/>
      <c r="DKA153" s="10"/>
      <c r="DKB153" s="10"/>
      <c r="DKC153" s="10"/>
      <c r="DKD153" s="10"/>
      <c r="DKE153" s="10"/>
      <c r="DKF153" s="10"/>
      <c r="DKG153" s="10"/>
      <c r="DKH153" s="10"/>
      <c r="DKI153" s="10"/>
      <c r="DKJ153" s="10"/>
      <c r="DKK153" s="10"/>
      <c r="DKL153" s="10"/>
      <c r="DKM153" s="10"/>
      <c r="DKN153" s="10"/>
      <c r="DKO153" s="10"/>
      <c r="DKP153" s="10"/>
      <c r="DKQ153" s="10"/>
      <c r="DKR153" s="10"/>
      <c r="DKS153" s="10"/>
      <c r="DKT153" s="10"/>
      <c r="DKU153" s="10"/>
      <c r="DKV153" s="10"/>
      <c r="DKW153" s="10"/>
      <c r="DKX153" s="10"/>
      <c r="DKY153" s="10"/>
      <c r="DKZ153" s="10"/>
      <c r="DLA153" s="10"/>
      <c r="DLB153" s="10"/>
      <c r="DLC153" s="10"/>
      <c r="DLD153" s="10"/>
      <c r="DLE153" s="10"/>
      <c r="DLF153" s="10"/>
      <c r="DLG153" s="10"/>
      <c r="DLH153" s="10"/>
      <c r="DLI153" s="10"/>
      <c r="DLJ153" s="10"/>
      <c r="DLK153" s="10"/>
      <c r="DLL153" s="10"/>
      <c r="DLM153" s="10"/>
      <c r="DLN153" s="10"/>
      <c r="DLO153" s="10"/>
      <c r="DLP153" s="10"/>
      <c r="DLQ153" s="10"/>
      <c r="DLR153" s="10"/>
      <c r="DLS153" s="10"/>
      <c r="DLT153" s="10"/>
      <c r="DLU153" s="10"/>
      <c r="DLV153" s="10"/>
      <c r="DLW153" s="10"/>
      <c r="DLX153" s="10"/>
      <c r="DLY153" s="10"/>
      <c r="DLZ153" s="10"/>
      <c r="DMA153" s="10"/>
      <c r="DMB153" s="10"/>
      <c r="DMC153" s="10"/>
      <c r="DMD153" s="10"/>
      <c r="DME153" s="10"/>
      <c r="DMF153" s="10"/>
      <c r="DMG153" s="10"/>
      <c r="DMH153" s="10"/>
      <c r="DMI153" s="10"/>
      <c r="DMJ153" s="10"/>
      <c r="DMK153" s="10"/>
      <c r="DML153" s="10"/>
      <c r="DMM153" s="10"/>
      <c r="DMN153" s="10"/>
      <c r="DMO153" s="10"/>
      <c r="DMP153" s="10"/>
      <c r="DMQ153" s="10"/>
      <c r="DMR153" s="10"/>
      <c r="DMS153" s="10"/>
      <c r="DMT153" s="10"/>
      <c r="DMU153" s="10"/>
      <c r="DMV153" s="10"/>
      <c r="DMW153" s="10"/>
      <c r="DMX153" s="10"/>
      <c r="DMY153" s="10"/>
      <c r="DMZ153" s="10"/>
      <c r="DNA153" s="10"/>
      <c r="DNB153" s="10"/>
      <c r="DNC153" s="10"/>
      <c r="DND153" s="10"/>
      <c r="DNE153" s="10"/>
      <c r="DNF153" s="10"/>
      <c r="DNG153" s="10"/>
      <c r="DNH153" s="10"/>
      <c r="DNI153" s="10"/>
      <c r="DNJ153" s="10"/>
      <c r="DNK153" s="10"/>
      <c r="DNL153" s="10"/>
      <c r="DNM153" s="10"/>
      <c r="DNN153" s="10"/>
      <c r="DNO153" s="10"/>
      <c r="DNP153" s="10"/>
      <c r="DNQ153" s="10"/>
      <c r="DNR153" s="10"/>
      <c r="DNS153" s="10"/>
      <c r="DNT153" s="10"/>
      <c r="DNU153" s="10"/>
      <c r="DNV153" s="10"/>
      <c r="DNW153" s="10"/>
      <c r="DNX153" s="10"/>
      <c r="DNY153" s="10"/>
      <c r="DNZ153" s="10"/>
      <c r="DOA153" s="10"/>
      <c r="DOB153" s="10"/>
      <c r="DOC153" s="10"/>
      <c r="DOD153" s="10"/>
      <c r="DOE153" s="10"/>
      <c r="DOF153" s="10"/>
      <c r="DOG153" s="10"/>
      <c r="DOH153" s="10"/>
      <c r="DOI153" s="10"/>
      <c r="DOJ153" s="10"/>
      <c r="DOK153" s="10"/>
      <c r="DOL153" s="10"/>
      <c r="DOM153" s="10"/>
      <c r="DON153" s="10"/>
      <c r="DOO153" s="10"/>
      <c r="DOP153" s="10"/>
      <c r="DOQ153" s="10"/>
      <c r="DOR153" s="10"/>
      <c r="DOS153" s="10"/>
      <c r="DOT153" s="10"/>
      <c r="DOU153" s="10"/>
      <c r="DOV153" s="10"/>
      <c r="DOW153" s="10"/>
      <c r="DOX153" s="10"/>
      <c r="DOY153" s="10"/>
      <c r="DOZ153" s="10"/>
      <c r="DPA153" s="10"/>
      <c r="DPB153" s="10"/>
      <c r="DPC153" s="10"/>
      <c r="DPD153" s="10"/>
      <c r="DPE153" s="10"/>
      <c r="DPF153" s="10"/>
      <c r="DPG153" s="10"/>
      <c r="DPH153" s="10"/>
      <c r="DPI153" s="10"/>
      <c r="DPJ153" s="10"/>
      <c r="DPK153" s="10"/>
      <c r="DPL153" s="10"/>
      <c r="DPM153" s="10"/>
      <c r="DPN153" s="10"/>
      <c r="DPO153" s="10"/>
      <c r="DPP153" s="10"/>
      <c r="DPQ153" s="10"/>
      <c r="DPR153" s="10"/>
      <c r="DPS153" s="10"/>
      <c r="DPT153" s="10"/>
      <c r="DPU153" s="10"/>
      <c r="DPV153" s="10"/>
      <c r="DPW153" s="10"/>
      <c r="DPX153" s="10"/>
      <c r="DPY153" s="10"/>
      <c r="DPZ153" s="10"/>
      <c r="DQA153" s="10"/>
      <c r="DQB153" s="10"/>
      <c r="DQC153" s="10"/>
      <c r="DQD153" s="10"/>
      <c r="DQE153" s="10"/>
      <c r="DQF153" s="10"/>
      <c r="DQG153" s="10"/>
      <c r="DQH153" s="10"/>
      <c r="DQI153" s="10"/>
      <c r="DQJ153" s="10"/>
      <c r="DQK153" s="10"/>
      <c r="DQL153" s="10"/>
      <c r="DQM153" s="10"/>
      <c r="DQN153" s="10"/>
      <c r="DQO153" s="10"/>
      <c r="DQP153" s="10"/>
      <c r="DQQ153" s="10"/>
      <c r="DQR153" s="10"/>
      <c r="DQS153" s="10"/>
      <c r="DQT153" s="10"/>
      <c r="DQU153" s="10"/>
      <c r="DQV153" s="10"/>
      <c r="DQW153" s="10"/>
      <c r="DQX153" s="10"/>
      <c r="DQY153" s="10"/>
      <c r="DQZ153" s="10"/>
      <c r="DRA153" s="10"/>
      <c r="DRB153" s="10"/>
      <c r="DRC153" s="10"/>
      <c r="DRD153" s="10"/>
      <c r="DRE153" s="10"/>
      <c r="DRF153" s="10"/>
      <c r="DRG153" s="10"/>
      <c r="DRH153" s="10"/>
      <c r="DRI153" s="10"/>
      <c r="DRJ153" s="10"/>
      <c r="DRK153" s="10"/>
      <c r="DRL153" s="10"/>
      <c r="DRM153" s="10"/>
      <c r="DRN153" s="10"/>
      <c r="DRO153" s="10"/>
      <c r="DRP153" s="10"/>
      <c r="DRQ153" s="10"/>
      <c r="DRR153" s="10"/>
      <c r="DRS153" s="10"/>
      <c r="DRT153" s="10"/>
      <c r="DRU153" s="10"/>
      <c r="DRV153" s="10"/>
      <c r="DRW153" s="10"/>
      <c r="DRX153" s="10"/>
      <c r="DRY153" s="10"/>
      <c r="DRZ153" s="10"/>
      <c r="DSA153" s="10"/>
      <c r="DSB153" s="10"/>
      <c r="DSC153" s="10"/>
      <c r="DSD153" s="10"/>
      <c r="DSE153" s="10"/>
      <c r="DSF153" s="10"/>
      <c r="DSG153" s="10"/>
      <c r="DSH153" s="10"/>
      <c r="DSI153" s="10"/>
      <c r="DSJ153" s="10"/>
      <c r="DSK153" s="10"/>
      <c r="DSL153" s="10"/>
      <c r="DSM153" s="10"/>
      <c r="DSN153" s="10"/>
      <c r="DSO153" s="10"/>
      <c r="DSP153" s="10"/>
      <c r="DSQ153" s="10"/>
      <c r="DSR153" s="10"/>
      <c r="DSS153" s="10"/>
      <c r="DST153" s="10"/>
      <c r="DSU153" s="10"/>
      <c r="DSV153" s="10"/>
      <c r="DSW153" s="10"/>
      <c r="DSX153" s="10"/>
      <c r="DSY153" s="10"/>
      <c r="DSZ153" s="10"/>
      <c r="DTA153" s="10"/>
      <c r="DTB153" s="10"/>
      <c r="DTC153" s="10"/>
      <c r="DTD153" s="10"/>
      <c r="DTE153" s="10"/>
      <c r="DTF153" s="10"/>
      <c r="DTG153" s="10"/>
      <c r="DTH153" s="10"/>
      <c r="DTI153" s="10"/>
      <c r="DTJ153" s="10"/>
      <c r="DTK153" s="10"/>
      <c r="DTL153" s="10"/>
      <c r="DTM153" s="10"/>
      <c r="DTN153" s="10"/>
      <c r="DTO153" s="10"/>
      <c r="DTP153" s="10"/>
      <c r="DTQ153" s="10"/>
      <c r="DTR153" s="10"/>
      <c r="DTS153" s="10"/>
      <c r="DTT153" s="10"/>
      <c r="DTU153" s="10"/>
      <c r="DTV153" s="10"/>
      <c r="DTW153" s="10"/>
      <c r="DTX153" s="10"/>
      <c r="DTY153" s="10"/>
      <c r="DTZ153" s="10"/>
      <c r="DUA153" s="10"/>
      <c r="DUB153" s="10"/>
      <c r="DUC153" s="10"/>
      <c r="DUD153" s="10"/>
      <c r="DUE153" s="10"/>
      <c r="DUF153" s="10"/>
      <c r="DUG153" s="10"/>
      <c r="DUH153" s="10"/>
      <c r="DUI153" s="10"/>
      <c r="DUJ153" s="10"/>
      <c r="DUK153" s="10"/>
      <c r="DUL153" s="10"/>
      <c r="DUM153" s="10"/>
      <c r="DUN153" s="10"/>
      <c r="DUO153" s="10"/>
      <c r="DUP153" s="10"/>
      <c r="DUQ153" s="10"/>
      <c r="DUR153" s="10"/>
      <c r="DUS153" s="10"/>
      <c r="DUT153" s="10"/>
      <c r="DUU153" s="10"/>
      <c r="DUV153" s="10"/>
      <c r="DUW153" s="10"/>
      <c r="DUX153" s="10"/>
      <c r="DUY153" s="10"/>
      <c r="DUZ153" s="10"/>
      <c r="DVA153" s="10"/>
      <c r="DVB153" s="10"/>
      <c r="DVC153" s="10"/>
      <c r="DVD153" s="10"/>
      <c r="DVE153" s="10"/>
      <c r="DVF153" s="10"/>
      <c r="DVG153" s="10"/>
      <c r="DVH153" s="10"/>
      <c r="DVI153" s="10"/>
      <c r="DVJ153" s="10"/>
      <c r="DVK153" s="10"/>
      <c r="DVL153" s="10"/>
      <c r="DVM153" s="10"/>
      <c r="DVN153" s="10"/>
      <c r="DVO153" s="10"/>
      <c r="DVP153" s="10"/>
      <c r="DVQ153" s="10"/>
      <c r="DVR153" s="10"/>
      <c r="DVS153" s="10"/>
      <c r="DVT153" s="10"/>
      <c r="DVU153" s="10"/>
      <c r="DVV153" s="10"/>
      <c r="DVW153" s="10"/>
      <c r="DVX153" s="10"/>
      <c r="DVY153" s="10"/>
      <c r="DVZ153" s="10"/>
      <c r="DWA153" s="10"/>
      <c r="DWB153" s="10"/>
      <c r="DWC153" s="10"/>
      <c r="DWD153" s="10"/>
      <c r="DWE153" s="10"/>
      <c r="DWF153" s="10"/>
      <c r="DWG153" s="10"/>
      <c r="DWH153" s="10"/>
      <c r="DWI153" s="10"/>
      <c r="DWJ153" s="10"/>
      <c r="DWK153" s="10"/>
      <c r="DWL153" s="10"/>
      <c r="DWM153" s="10"/>
      <c r="DWN153" s="10"/>
      <c r="DWO153" s="10"/>
      <c r="DWP153" s="10"/>
      <c r="DWQ153" s="10"/>
      <c r="DWR153" s="10"/>
      <c r="DWS153" s="10"/>
      <c r="DWT153" s="10"/>
      <c r="DWU153" s="10"/>
      <c r="DWV153" s="10"/>
      <c r="DWW153" s="10"/>
      <c r="DWX153" s="10"/>
      <c r="DWY153" s="10"/>
      <c r="DWZ153" s="10"/>
      <c r="DXA153" s="10"/>
      <c r="DXB153" s="10"/>
      <c r="DXC153" s="10"/>
      <c r="DXD153" s="10"/>
      <c r="DXE153" s="10"/>
      <c r="DXF153" s="10"/>
      <c r="DXG153" s="10"/>
      <c r="DXH153" s="10"/>
      <c r="DXI153" s="10"/>
      <c r="DXJ153" s="10"/>
      <c r="DXK153" s="10"/>
      <c r="DXL153" s="10"/>
      <c r="DXM153" s="10"/>
      <c r="DXN153" s="10"/>
      <c r="DXO153" s="10"/>
      <c r="DXP153" s="10"/>
      <c r="DXQ153" s="10"/>
      <c r="DXR153" s="10"/>
      <c r="DXS153" s="10"/>
      <c r="DXT153" s="10"/>
      <c r="DXU153" s="10"/>
      <c r="DXV153" s="10"/>
      <c r="DXW153" s="10"/>
      <c r="DXX153" s="10"/>
      <c r="DXY153" s="10"/>
      <c r="DXZ153" s="10"/>
      <c r="DYA153" s="10"/>
      <c r="DYB153" s="10"/>
      <c r="DYC153" s="10"/>
      <c r="DYD153" s="10"/>
      <c r="DYE153" s="10"/>
      <c r="DYF153" s="10"/>
      <c r="DYG153" s="10"/>
      <c r="DYH153" s="10"/>
      <c r="DYI153" s="10"/>
      <c r="DYJ153" s="10"/>
      <c r="DYK153" s="10"/>
      <c r="DYL153" s="10"/>
      <c r="DYM153" s="10"/>
      <c r="DYN153" s="10"/>
      <c r="DYO153" s="10"/>
      <c r="DYP153" s="10"/>
      <c r="DYQ153" s="10"/>
      <c r="DYR153" s="10"/>
      <c r="DYS153" s="10"/>
      <c r="DYT153" s="10"/>
      <c r="DYU153" s="10"/>
      <c r="DYV153" s="10"/>
      <c r="DYW153" s="10"/>
      <c r="DYX153" s="10"/>
      <c r="DYY153" s="10"/>
      <c r="DYZ153" s="10"/>
      <c r="DZA153" s="10"/>
      <c r="DZB153" s="10"/>
      <c r="DZC153" s="10"/>
      <c r="DZD153" s="10"/>
      <c r="DZE153" s="10"/>
      <c r="DZF153" s="10"/>
      <c r="DZG153" s="10"/>
      <c r="DZH153" s="10"/>
      <c r="DZI153" s="10"/>
      <c r="DZJ153" s="10"/>
      <c r="DZK153" s="10"/>
      <c r="DZL153" s="10"/>
      <c r="DZM153" s="10"/>
      <c r="DZN153" s="10"/>
      <c r="DZO153" s="10"/>
      <c r="DZP153" s="10"/>
      <c r="DZQ153" s="10"/>
      <c r="DZR153" s="10"/>
      <c r="DZS153" s="10"/>
      <c r="DZT153" s="10"/>
      <c r="DZU153" s="10"/>
      <c r="DZV153" s="10"/>
      <c r="DZW153" s="10"/>
      <c r="DZX153" s="10"/>
      <c r="DZY153" s="10"/>
      <c r="DZZ153" s="10"/>
      <c r="EAA153" s="10"/>
      <c r="EAB153" s="10"/>
      <c r="EAC153" s="10"/>
      <c r="EAD153" s="10"/>
      <c r="EAE153" s="10"/>
      <c r="EAF153" s="10"/>
      <c r="EAG153" s="10"/>
      <c r="EAH153" s="10"/>
      <c r="EAI153" s="10"/>
      <c r="EAJ153" s="10"/>
      <c r="EAK153" s="10"/>
      <c r="EAL153" s="10"/>
      <c r="EAM153" s="10"/>
      <c r="EAN153" s="10"/>
      <c r="EAO153" s="10"/>
      <c r="EAP153" s="10"/>
      <c r="EAQ153" s="10"/>
      <c r="EAR153" s="10"/>
      <c r="EAS153" s="10"/>
      <c r="EAT153" s="10"/>
      <c r="EAU153" s="10"/>
      <c r="EAV153" s="10"/>
      <c r="EAW153" s="10"/>
      <c r="EAX153" s="10"/>
      <c r="EAY153" s="10"/>
      <c r="EAZ153" s="10"/>
      <c r="EBA153" s="10"/>
      <c r="EBB153" s="10"/>
      <c r="EBC153" s="10"/>
      <c r="EBD153" s="10"/>
      <c r="EBE153" s="10"/>
      <c r="EBF153" s="10"/>
      <c r="EBG153" s="10"/>
      <c r="EBH153" s="10"/>
      <c r="EBI153" s="10"/>
      <c r="EBJ153" s="10"/>
      <c r="EBK153" s="10"/>
      <c r="EBL153" s="10"/>
      <c r="EBM153" s="10"/>
      <c r="EBN153" s="10"/>
      <c r="EBO153" s="10"/>
      <c r="EBP153" s="10"/>
      <c r="EBQ153" s="10"/>
      <c r="EBR153" s="10"/>
      <c r="EBS153" s="10"/>
      <c r="EBT153" s="10"/>
      <c r="EBU153" s="10"/>
      <c r="EBV153" s="10"/>
      <c r="EBW153" s="10"/>
      <c r="EBX153" s="10"/>
      <c r="EBY153" s="10"/>
      <c r="EBZ153" s="10"/>
      <c r="ECA153" s="10"/>
      <c r="ECB153" s="10"/>
      <c r="ECC153" s="10"/>
      <c r="ECD153" s="10"/>
      <c r="ECE153" s="10"/>
      <c r="ECF153" s="10"/>
      <c r="ECG153" s="10"/>
      <c r="ECH153" s="10"/>
      <c r="ECI153" s="10"/>
      <c r="ECJ153" s="10"/>
      <c r="ECK153" s="10"/>
      <c r="ECL153" s="10"/>
      <c r="ECM153" s="10"/>
      <c r="ECN153" s="10"/>
      <c r="ECO153" s="10"/>
      <c r="ECP153" s="10"/>
      <c r="ECQ153" s="10"/>
      <c r="ECR153" s="10"/>
      <c r="ECS153" s="10"/>
      <c r="ECT153" s="10"/>
      <c r="ECU153" s="10"/>
      <c r="ECV153" s="10"/>
      <c r="ECW153" s="10"/>
      <c r="ECX153" s="10"/>
      <c r="ECY153" s="10"/>
      <c r="ECZ153" s="10"/>
      <c r="EDA153" s="10"/>
      <c r="EDB153" s="10"/>
      <c r="EDC153" s="10"/>
      <c r="EDD153" s="10"/>
      <c r="EDE153" s="10"/>
      <c r="EDF153" s="10"/>
      <c r="EDG153" s="10"/>
      <c r="EDH153" s="10"/>
      <c r="EDI153" s="10"/>
      <c r="EDJ153" s="10"/>
      <c r="EDK153" s="10"/>
      <c r="EDL153" s="10"/>
      <c r="EDM153" s="10"/>
      <c r="EDN153" s="10"/>
      <c r="EDO153" s="10"/>
      <c r="EDP153" s="10"/>
      <c r="EDQ153" s="10"/>
      <c r="EDR153" s="10"/>
      <c r="EDS153" s="10"/>
      <c r="EDT153" s="10"/>
      <c r="EDU153" s="10"/>
      <c r="EDV153" s="10"/>
      <c r="EDW153" s="10"/>
      <c r="EDX153" s="10"/>
      <c r="EDY153" s="10"/>
      <c r="EDZ153" s="10"/>
      <c r="EEA153" s="10"/>
      <c r="EEB153" s="10"/>
      <c r="EEC153" s="10"/>
      <c r="EED153" s="10"/>
      <c r="EEE153" s="10"/>
      <c r="EEF153" s="10"/>
      <c r="EEG153" s="10"/>
      <c r="EEH153" s="10"/>
      <c r="EEI153" s="10"/>
      <c r="EEJ153" s="10"/>
      <c r="EEK153" s="10"/>
      <c r="EEL153" s="10"/>
      <c r="EEM153" s="10"/>
      <c r="EEN153" s="10"/>
      <c r="EEO153" s="10"/>
      <c r="EEP153" s="10"/>
      <c r="EEQ153" s="10"/>
      <c r="EER153" s="10"/>
      <c r="EES153" s="10"/>
      <c r="EET153" s="10"/>
      <c r="EEU153" s="10"/>
      <c r="EEV153" s="10"/>
      <c r="EEW153" s="10"/>
      <c r="EEX153" s="10"/>
      <c r="EEY153" s="10"/>
      <c r="EEZ153" s="10"/>
      <c r="EFA153" s="10"/>
      <c r="EFB153" s="10"/>
      <c r="EFC153" s="10"/>
      <c r="EFD153" s="10"/>
      <c r="EFE153" s="10"/>
      <c r="EFF153" s="10"/>
      <c r="EFG153" s="10"/>
      <c r="EFH153" s="10"/>
      <c r="EFI153" s="10"/>
      <c r="EFJ153" s="10"/>
      <c r="EFK153" s="10"/>
      <c r="EFL153" s="10"/>
      <c r="EFM153" s="10"/>
      <c r="EFN153" s="10"/>
      <c r="EFO153" s="10"/>
      <c r="EFP153" s="10"/>
      <c r="EFQ153" s="10"/>
      <c r="EFR153" s="10"/>
      <c r="EFS153" s="10"/>
      <c r="EFT153" s="10"/>
      <c r="EFU153" s="10"/>
      <c r="EFV153" s="10"/>
      <c r="EFW153" s="10"/>
      <c r="EFX153" s="10"/>
      <c r="EFY153" s="10"/>
      <c r="EFZ153" s="10"/>
      <c r="EGA153" s="10"/>
      <c r="EGB153" s="10"/>
      <c r="EGC153" s="10"/>
      <c r="EGD153" s="10"/>
      <c r="EGE153" s="10"/>
      <c r="EGF153" s="10"/>
      <c r="EGG153" s="10"/>
      <c r="EGH153" s="10"/>
      <c r="EGI153" s="10"/>
      <c r="EGJ153" s="10"/>
      <c r="EGK153" s="10"/>
      <c r="EGL153" s="10"/>
      <c r="EGM153" s="10"/>
      <c r="EGN153" s="10"/>
      <c r="EGO153" s="10"/>
      <c r="EGP153" s="10"/>
      <c r="EGQ153" s="10"/>
      <c r="EGR153" s="10"/>
      <c r="EGS153" s="10"/>
      <c r="EGT153" s="10"/>
      <c r="EGU153" s="10"/>
      <c r="EGV153" s="10"/>
      <c r="EGW153" s="10"/>
      <c r="EGX153" s="10"/>
      <c r="EGY153" s="10"/>
      <c r="EGZ153" s="10"/>
      <c r="EHA153" s="10"/>
      <c r="EHB153" s="10"/>
      <c r="EHC153" s="10"/>
      <c r="EHD153" s="10"/>
      <c r="EHE153" s="10"/>
      <c r="EHF153" s="10"/>
      <c r="EHG153" s="10"/>
      <c r="EHH153" s="10"/>
      <c r="EHI153" s="10"/>
      <c r="EHJ153" s="10"/>
      <c r="EHK153" s="10"/>
      <c r="EHL153" s="10"/>
      <c r="EHM153" s="10"/>
      <c r="EHN153" s="10"/>
      <c r="EHO153" s="10"/>
      <c r="EHP153" s="10"/>
      <c r="EHQ153" s="10"/>
      <c r="EHR153" s="10"/>
      <c r="EHS153" s="10"/>
      <c r="EHT153" s="10"/>
      <c r="EHU153" s="10"/>
      <c r="EHV153" s="10"/>
      <c r="EHW153" s="10"/>
      <c r="EHX153" s="10"/>
      <c r="EHY153" s="10"/>
      <c r="EHZ153" s="10"/>
      <c r="EIA153" s="10"/>
      <c r="EIB153" s="10"/>
      <c r="EIC153" s="10"/>
      <c r="EID153" s="10"/>
      <c r="EIE153" s="10"/>
      <c r="EIF153" s="10"/>
      <c r="EIG153" s="10"/>
      <c r="EIH153" s="10"/>
      <c r="EII153" s="10"/>
      <c r="EIJ153" s="10"/>
      <c r="EIK153" s="10"/>
      <c r="EIL153" s="10"/>
      <c r="EIM153" s="10"/>
      <c r="EIN153" s="10"/>
      <c r="EIO153" s="10"/>
      <c r="EIP153" s="10"/>
      <c r="EIQ153" s="10"/>
      <c r="EIR153" s="10"/>
      <c r="EIS153" s="10"/>
      <c r="EIT153" s="10"/>
      <c r="EIU153" s="10"/>
      <c r="EIV153" s="10"/>
      <c r="EIW153" s="10"/>
      <c r="EIX153" s="10"/>
      <c r="EIY153" s="10"/>
      <c r="EIZ153" s="10"/>
      <c r="EJA153" s="10"/>
      <c r="EJB153" s="10"/>
      <c r="EJC153" s="10"/>
      <c r="EJD153" s="10"/>
      <c r="EJE153" s="10"/>
      <c r="EJF153" s="10"/>
      <c r="EJG153" s="10"/>
      <c r="EJH153" s="10"/>
      <c r="EJI153" s="10"/>
      <c r="EJJ153" s="10"/>
      <c r="EJK153" s="10"/>
      <c r="EJL153" s="10"/>
      <c r="EJM153" s="10"/>
      <c r="EJN153" s="10"/>
      <c r="EJO153" s="10"/>
      <c r="EJP153" s="10"/>
      <c r="EJQ153" s="10"/>
      <c r="EJR153" s="10"/>
      <c r="EJS153" s="10"/>
      <c r="EJT153" s="10"/>
      <c r="EJU153" s="10"/>
      <c r="EJV153" s="10"/>
      <c r="EJW153" s="10"/>
      <c r="EJX153" s="10"/>
      <c r="EJY153" s="10"/>
      <c r="EJZ153" s="10"/>
      <c r="EKA153" s="10"/>
      <c r="EKB153" s="10"/>
      <c r="EKC153" s="10"/>
      <c r="EKD153" s="10"/>
      <c r="EKE153" s="10"/>
      <c r="EKF153" s="10"/>
      <c r="EKG153" s="10"/>
      <c r="EKH153" s="10"/>
      <c r="EKI153" s="10"/>
      <c r="EKJ153" s="10"/>
      <c r="EKK153" s="10"/>
      <c r="EKL153" s="10"/>
      <c r="EKM153" s="10"/>
      <c r="EKN153" s="10"/>
      <c r="EKO153" s="10"/>
      <c r="EKP153" s="10"/>
      <c r="EKQ153" s="10"/>
      <c r="EKR153" s="10"/>
      <c r="EKS153" s="10"/>
      <c r="EKT153" s="10"/>
      <c r="EKU153" s="10"/>
      <c r="EKV153" s="10"/>
      <c r="EKW153" s="10"/>
      <c r="EKX153" s="10"/>
      <c r="EKY153" s="10"/>
      <c r="EKZ153" s="10"/>
      <c r="ELA153" s="10"/>
      <c r="ELB153" s="10"/>
      <c r="ELC153" s="10"/>
      <c r="ELD153" s="10"/>
      <c r="ELE153" s="10"/>
      <c r="ELF153" s="10"/>
      <c r="ELG153" s="10"/>
      <c r="ELH153" s="10"/>
      <c r="ELI153" s="10"/>
      <c r="ELJ153" s="10"/>
      <c r="ELK153" s="10"/>
      <c r="ELL153" s="10"/>
      <c r="ELM153" s="10"/>
      <c r="ELN153" s="10"/>
      <c r="ELO153" s="10"/>
      <c r="ELP153" s="10"/>
      <c r="ELQ153" s="10"/>
      <c r="ELR153" s="10"/>
      <c r="ELS153" s="10"/>
      <c r="ELT153" s="10"/>
      <c r="ELU153" s="10"/>
      <c r="ELV153" s="10"/>
      <c r="ELW153" s="10"/>
      <c r="ELX153" s="10"/>
      <c r="ELY153" s="10"/>
      <c r="ELZ153" s="10"/>
      <c r="EMA153" s="10"/>
      <c r="EMB153" s="10"/>
      <c r="EMC153" s="10"/>
      <c r="EMD153" s="10"/>
      <c r="EME153" s="10"/>
      <c r="EMF153" s="10"/>
      <c r="EMG153" s="10"/>
      <c r="EMH153" s="10"/>
      <c r="EMI153" s="10"/>
      <c r="EMJ153" s="10"/>
      <c r="EMK153" s="10"/>
      <c r="EML153" s="10"/>
      <c r="EMM153" s="10"/>
      <c r="EMN153" s="10"/>
      <c r="EMO153" s="10"/>
      <c r="EMP153" s="10"/>
      <c r="EMQ153" s="10"/>
      <c r="EMR153" s="10"/>
      <c r="EMS153" s="10"/>
      <c r="EMT153" s="10"/>
      <c r="EMU153" s="10"/>
      <c r="EMV153" s="10"/>
      <c r="EMW153" s="10"/>
      <c r="EMX153" s="10"/>
      <c r="EMY153" s="10"/>
      <c r="EMZ153" s="10"/>
      <c r="ENA153" s="10"/>
      <c r="ENB153" s="10"/>
      <c r="ENC153" s="10"/>
      <c r="END153" s="10"/>
      <c r="ENE153" s="10"/>
      <c r="ENF153" s="10"/>
      <c r="ENG153" s="10"/>
      <c r="ENH153" s="10"/>
      <c r="ENI153" s="10"/>
      <c r="ENJ153" s="10"/>
      <c r="ENK153" s="10"/>
      <c r="ENL153" s="10"/>
      <c r="ENM153" s="10"/>
      <c r="ENN153" s="10"/>
      <c r="ENO153" s="10"/>
      <c r="ENP153" s="10"/>
      <c r="ENQ153" s="10"/>
      <c r="ENR153" s="10"/>
      <c r="ENS153" s="10"/>
      <c r="ENT153" s="10"/>
      <c r="ENU153" s="10"/>
      <c r="ENV153" s="10"/>
      <c r="ENW153" s="10"/>
      <c r="ENX153" s="10"/>
      <c r="ENY153" s="10"/>
      <c r="ENZ153" s="10"/>
      <c r="EOA153" s="10"/>
      <c r="EOB153" s="10"/>
      <c r="EOC153" s="10"/>
      <c r="EOD153" s="10"/>
      <c r="EOE153" s="10"/>
      <c r="EOF153" s="10"/>
      <c r="EOG153" s="10"/>
      <c r="EOH153" s="10"/>
      <c r="EOI153" s="10"/>
      <c r="EOJ153" s="10"/>
      <c r="EOK153" s="10"/>
      <c r="EOL153" s="10"/>
      <c r="EOM153" s="10"/>
      <c r="EON153" s="10"/>
      <c r="EOO153" s="10"/>
      <c r="EOP153" s="10"/>
      <c r="EOQ153" s="10"/>
      <c r="EOR153" s="10"/>
      <c r="EOS153" s="10"/>
      <c r="EOT153" s="10"/>
      <c r="EOU153" s="10"/>
      <c r="EOV153" s="10"/>
      <c r="EOW153" s="10"/>
      <c r="EOX153" s="10"/>
      <c r="EOY153" s="10"/>
      <c r="EOZ153" s="10"/>
      <c r="EPA153" s="10"/>
      <c r="EPB153" s="10"/>
      <c r="EPC153" s="10"/>
      <c r="EPD153" s="10"/>
      <c r="EPE153" s="10"/>
      <c r="EPF153" s="10"/>
      <c r="EPG153" s="10"/>
      <c r="EPH153" s="10"/>
      <c r="EPI153" s="10"/>
      <c r="EPJ153" s="10"/>
      <c r="EPK153" s="10"/>
      <c r="EPL153" s="10"/>
      <c r="EPM153" s="10"/>
      <c r="EPN153" s="10"/>
      <c r="EPO153" s="10"/>
      <c r="EPP153" s="10"/>
      <c r="EPQ153" s="10"/>
      <c r="EPR153" s="10"/>
      <c r="EPS153" s="10"/>
      <c r="EPT153" s="10"/>
      <c r="EPU153" s="10"/>
      <c r="EPV153" s="10"/>
      <c r="EPW153" s="10"/>
      <c r="EPX153" s="10"/>
      <c r="EPY153" s="10"/>
      <c r="EPZ153" s="10"/>
      <c r="EQA153" s="10"/>
      <c r="EQB153" s="10"/>
      <c r="EQC153" s="10"/>
      <c r="EQD153" s="10"/>
      <c r="EQE153" s="10"/>
      <c r="EQF153" s="10"/>
      <c r="EQG153" s="10"/>
      <c r="EQH153" s="10"/>
      <c r="EQI153" s="10"/>
      <c r="EQJ153" s="10"/>
      <c r="EQK153" s="10"/>
      <c r="EQL153" s="10"/>
      <c r="EQM153" s="10"/>
      <c r="EQN153" s="10"/>
      <c r="EQO153" s="10"/>
      <c r="EQP153" s="10"/>
      <c r="EQQ153" s="10"/>
      <c r="EQR153" s="10"/>
      <c r="EQS153" s="10"/>
      <c r="EQT153" s="10"/>
      <c r="EQU153" s="10"/>
      <c r="EQV153" s="10"/>
      <c r="EQW153" s="10"/>
      <c r="EQX153" s="10"/>
      <c r="EQY153" s="10"/>
      <c r="EQZ153" s="10"/>
      <c r="ERA153" s="10"/>
      <c r="ERB153" s="10"/>
      <c r="ERC153" s="10"/>
      <c r="ERD153" s="10"/>
      <c r="ERE153" s="10"/>
      <c r="ERF153" s="10"/>
      <c r="ERG153" s="10"/>
      <c r="ERH153" s="10"/>
      <c r="ERI153" s="10"/>
      <c r="ERJ153" s="10"/>
      <c r="ERK153" s="10"/>
      <c r="ERL153" s="10"/>
      <c r="ERM153" s="10"/>
      <c r="ERN153" s="10"/>
      <c r="ERO153" s="10"/>
      <c r="ERP153" s="10"/>
      <c r="ERQ153" s="10"/>
      <c r="ERR153" s="10"/>
      <c r="ERS153" s="10"/>
      <c r="ERT153" s="10"/>
      <c r="ERU153" s="10"/>
      <c r="ERV153" s="10"/>
      <c r="ERW153" s="10"/>
      <c r="ERX153" s="10"/>
      <c r="ERY153" s="10"/>
      <c r="ERZ153" s="10"/>
      <c r="ESA153" s="10"/>
      <c r="ESB153" s="10"/>
      <c r="ESC153" s="10"/>
      <c r="ESD153" s="10"/>
      <c r="ESE153" s="10"/>
      <c r="ESF153" s="10"/>
      <c r="ESG153" s="10"/>
      <c r="ESH153" s="10"/>
      <c r="ESI153" s="10"/>
      <c r="ESJ153" s="10"/>
      <c r="ESK153" s="10"/>
      <c r="ESL153" s="10"/>
      <c r="ESM153" s="10"/>
      <c r="ESN153" s="10"/>
      <c r="ESO153" s="10"/>
      <c r="ESP153" s="10"/>
      <c r="ESQ153" s="10"/>
      <c r="ESR153" s="10"/>
      <c r="ESS153" s="10"/>
      <c r="EST153" s="10"/>
      <c r="ESU153" s="10"/>
      <c r="ESV153" s="10"/>
      <c r="ESW153" s="10"/>
      <c r="ESX153" s="10"/>
      <c r="ESY153" s="10"/>
      <c r="ESZ153" s="10"/>
      <c r="ETA153" s="10"/>
      <c r="ETB153" s="10"/>
      <c r="ETC153" s="10"/>
      <c r="ETD153" s="10"/>
      <c r="ETE153" s="10"/>
      <c r="ETF153" s="10"/>
      <c r="ETG153" s="10"/>
      <c r="ETH153" s="10"/>
      <c r="ETI153" s="10"/>
      <c r="ETJ153" s="10"/>
      <c r="ETK153" s="10"/>
      <c r="ETL153" s="10"/>
      <c r="ETM153" s="10"/>
      <c r="ETN153" s="10"/>
      <c r="ETO153" s="10"/>
      <c r="ETP153" s="10"/>
      <c r="ETQ153" s="10"/>
      <c r="ETR153" s="10"/>
      <c r="ETS153" s="10"/>
      <c r="ETT153" s="10"/>
      <c r="ETU153" s="10"/>
      <c r="ETV153" s="10"/>
      <c r="ETW153" s="10"/>
      <c r="ETX153" s="10"/>
      <c r="ETY153" s="10"/>
      <c r="ETZ153" s="10"/>
      <c r="EUA153" s="10"/>
      <c r="EUB153" s="10"/>
      <c r="EUC153" s="10"/>
      <c r="EUD153" s="10"/>
      <c r="EUE153" s="10"/>
      <c r="EUF153" s="10"/>
      <c r="EUG153" s="10"/>
      <c r="EUH153" s="10"/>
      <c r="EUI153" s="10"/>
      <c r="EUJ153" s="10"/>
      <c r="EUK153" s="10"/>
      <c r="EUL153" s="10"/>
      <c r="EUM153" s="10"/>
      <c r="EUN153" s="10"/>
      <c r="EUO153" s="10"/>
      <c r="EUP153" s="10"/>
      <c r="EUQ153" s="10"/>
      <c r="EUR153" s="10"/>
      <c r="EUS153" s="10"/>
      <c r="EUT153" s="10"/>
      <c r="EUU153" s="10"/>
      <c r="EUV153" s="10"/>
      <c r="EUW153" s="10"/>
      <c r="EUX153" s="10"/>
      <c r="EUY153" s="10"/>
      <c r="EUZ153" s="10"/>
      <c r="EVA153" s="10"/>
      <c r="EVB153" s="10"/>
      <c r="EVC153" s="10"/>
      <c r="EVD153" s="10"/>
      <c r="EVE153" s="10"/>
      <c r="EVF153" s="10"/>
      <c r="EVG153" s="10"/>
      <c r="EVH153" s="10"/>
      <c r="EVI153" s="10"/>
      <c r="EVJ153" s="10"/>
      <c r="EVK153" s="10"/>
      <c r="EVL153" s="10"/>
      <c r="EVM153" s="10"/>
      <c r="EVN153" s="10"/>
      <c r="EVO153" s="10"/>
      <c r="EVP153" s="10"/>
      <c r="EVQ153" s="10"/>
      <c r="EVR153" s="10"/>
      <c r="EVS153" s="10"/>
      <c r="EVT153" s="10"/>
      <c r="EVU153" s="10"/>
      <c r="EVV153" s="10"/>
      <c r="EVW153" s="10"/>
      <c r="EVX153" s="10"/>
      <c r="EVY153" s="10"/>
      <c r="EVZ153" s="10"/>
      <c r="EWA153" s="10"/>
      <c r="EWB153" s="10"/>
      <c r="EWC153" s="10"/>
      <c r="EWD153" s="10"/>
      <c r="EWE153" s="10"/>
      <c r="EWF153" s="10"/>
      <c r="EWG153" s="10"/>
      <c r="EWH153" s="10"/>
      <c r="EWI153" s="10"/>
      <c r="EWJ153" s="10"/>
      <c r="EWK153" s="10"/>
      <c r="EWL153" s="10"/>
      <c r="EWM153" s="10"/>
      <c r="EWN153" s="10"/>
      <c r="EWO153" s="10"/>
      <c r="EWP153" s="10"/>
      <c r="EWQ153" s="10"/>
      <c r="EWR153" s="10"/>
      <c r="EWS153" s="10"/>
      <c r="EWT153" s="10"/>
      <c r="EWU153" s="10"/>
      <c r="EWV153" s="10"/>
      <c r="EWW153" s="10"/>
      <c r="EWX153" s="10"/>
      <c r="EWY153" s="10"/>
      <c r="EWZ153" s="10"/>
      <c r="EXA153" s="10"/>
      <c r="EXB153" s="10"/>
      <c r="EXC153" s="10"/>
      <c r="EXD153" s="10"/>
      <c r="EXE153" s="10"/>
      <c r="EXF153" s="10"/>
      <c r="EXG153" s="10"/>
      <c r="EXH153" s="10"/>
      <c r="EXI153" s="10"/>
      <c r="EXJ153" s="10"/>
      <c r="EXK153" s="10"/>
      <c r="EXL153" s="10"/>
      <c r="EXM153" s="10"/>
      <c r="EXN153" s="10"/>
      <c r="EXO153" s="10"/>
      <c r="EXP153" s="10"/>
      <c r="EXQ153" s="10"/>
      <c r="EXR153" s="10"/>
      <c r="EXS153" s="10"/>
      <c r="EXT153" s="10"/>
      <c r="EXU153" s="10"/>
      <c r="EXV153" s="10"/>
      <c r="EXW153" s="10"/>
      <c r="EXX153" s="10"/>
      <c r="EXY153" s="10"/>
      <c r="EXZ153" s="10"/>
      <c r="EYA153" s="10"/>
      <c r="EYB153" s="10"/>
      <c r="EYC153" s="10"/>
      <c r="EYD153" s="10"/>
      <c r="EYE153" s="10"/>
      <c r="EYF153" s="10"/>
      <c r="EYG153" s="10"/>
      <c r="EYH153" s="10"/>
      <c r="EYI153" s="10"/>
      <c r="EYJ153" s="10"/>
      <c r="EYK153" s="10"/>
      <c r="EYL153" s="10"/>
      <c r="EYM153" s="10"/>
      <c r="EYN153" s="10"/>
      <c r="EYO153" s="10"/>
      <c r="EYP153" s="10"/>
      <c r="EYQ153" s="10"/>
      <c r="EYR153" s="10"/>
      <c r="EYS153" s="10"/>
      <c r="EYT153" s="10"/>
      <c r="EYU153" s="10"/>
      <c r="EYV153" s="10"/>
      <c r="EYW153" s="10"/>
      <c r="EYX153" s="10"/>
      <c r="EYY153" s="10"/>
      <c r="EYZ153" s="10"/>
      <c r="EZA153" s="10"/>
      <c r="EZB153" s="10"/>
      <c r="EZC153" s="10"/>
      <c r="EZD153" s="10"/>
      <c r="EZE153" s="10"/>
      <c r="EZF153" s="10"/>
      <c r="EZG153" s="10"/>
      <c r="EZH153" s="10"/>
      <c r="EZI153" s="10"/>
      <c r="EZJ153" s="10"/>
      <c r="EZK153" s="10"/>
      <c r="EZL153" s="10"/>
      <c r="EZM153" s="10"/>
      <c r="EZN153" s="10"/>
      <c r="EZO153" s="10"/>
      <c r="EZP153" s="10"/>
      <c r="EZQ153" s="10"/>
      <c r="EZR153" s="10"/>
      <c r="EZS153" s="10"/>
      <c r="EZT153" s="10"/>
      <c r="EZU153" s="10"/>
      <c r="EZV153" s="10"/>
      <c r="EZW153" s="10"/>
      <c r="EZX153" s="10"/>
      <c r="EZY153" s="10"/>
      <c r="EZZ153" s="10"/>
      <c r="FAA153" s="10"/>
      <c r="FAB153" s="10"/>
      <c r="FAC153" s="10"/>
      <c r="FAD153" s="10"/>
      <c r="FAE153" s="10"/>
      <c r="FAF153" s="10"/>
      <c r="FAG153" s="10"/>
      <c r="FAH153" s="10"/>
      <c r="FAI153" s="10"/>
      <c r="FAJ153" s="10"/>
      <c r="FAK153" s="10"/>
      <c r="FAL153" s="10"/>
      <c r="FAM153" s="10"/>
      <c r="FAN153" s="10"/>
      <c r="FAO153" s="10"/>
      <c r="FAP153" s="10"/>
      <c r="FAQ153" s="10"/>
      <c r="FAR153" s="10"/>
      <c r="FAS153" s="10"/>
      <c r="FAT153" s="10"/>
      <c r="FAU153" s="10"/>
      <c r="FAV153" s="10"/>
      <c r="FAW153" s="10"/>
      <c r="FAX153" s="10"/>
      <c r="FAY153" s="10"/>
      <c r="FAZ153" s="10"/>
      <c r="FBA153" s="10"/>
      <c r="FBB153" s="10"/>
      <c r="FBC153" s="10"/>
      <c r="FBD153" s="10"/>
      <c r="FBE153" s="10"/>
      <c r="FBF153" s="10"/>
      <c r="FBG153" s="10"/>
      <c r="FBH153" s="10"/>
      <c r="FBI153" s="10"/>
      <c r="FBJ153" s="10"/>
      <c r="FBK153" s="10"/>
      <c r="FBL153" s="10"/>
      <c r="FBM153" s="10"/>
      <c r="FBN153" s="10"/>
      <c r="FBO153" s="10"/>
      <c r="FBP153" s="10"/>
      <c r="FBQ153" s="10"/>
      <c r="FBR153" s="10"/>
      <c r="FBS153" s="10"/>
      <c r="FBT153" s="10"/>
      <c r="FBU153" s="10"/>
      <c r="FBV153" s="10"/>
      <c r="FBW153" s="10"/>
      <c r="FBX153" s="10"/>
      <c r="FBY153" s="10"/>
      <c r="FBZ153" s="10"/>
      <c r="FCA153" s="10"/>
      <c r="FCB153" s="10"/>
      <c r="FCC153" s="10"/>
      <c r="FCD153" s="10"/>
      <c r="FCE153" s="10"/>
      <c r="FCF153" s="10"/>
      <c r="FCG153" s="10"/>
      <c r="FCH153" s="10"/>
      <c r="FCI153" s="10"/>
      <c r="FCJ153" s="10"/>
      <c r="FCK153" s="10"/>
      <c r="FCL153" s="10"/>
      <c r="FCM153" s="10"/>
      <c r="FCN153" s="10"/>
      <c r="FCO153" s="10"/>
      <c r="FCP153" s="10"/>
      <c r="FCQ153" s="10"/>
      <c r="FCR153" s="10"/>
      <c r="FCS153" s="10"/>
      <c r="FCT153" s="10"/>
      <c r="FCU153" s="10"/>
      <c r="FCV153" s="10"/>
      <c r="FCW153" s="10"/>
      <c r="FCX153" s="10"/>
      <c r="FCY153" s="10"/>
      <c r="FCZ153" s="10"/>
      <c r="FDA153" s="10"/>
      <c r="FDB153" s="10"/>
      <c r="FDC153" s="10"/>
      <c r="FDD153" s="10"/>
      <c r="FDE153" s="10"/>
      <c r="FDF153" s="10"/>
      <c r="FDG153" s="10"/>
      <c r="FDH153" s="10"/>
      <c r="FDI153" s="10"/>
      <c r="FDJ153" s="10"/>
      <c r="FDK153" s="10"/>
      <c r="FDL153" s="10"/>
      <c r="FDM153" s="10"/>
      <c r="FDN153" s="10"/>
      <c r="FDO153" s="10"/>
      <c r="FDP153" s="10"/>
      <c r="FDQ153" s="10"/>
      <c r="FDR153" s="10"/>
      <c r="FDS153" s="10"/>
      <c r="FDT153" s="10"/>
      <c r="FDU153" s="10"/>
      <c r="FDV153" s="10"/>
      <c r="FDW153" s="10"/>
      <c r="FDX153" s="10"/>
      <c r="FDY153" s="10"/>
      <c r="FDZ153" s="10"/>
      <c r="FEA153" s="10"/>
      <c r="FEB153" s="10"/>
      <c r="FEC153" s="10"/>
      <c r="FED153" s="10"/>
      <c r="FEE153" s="10"/>
      <c r="FEF153" s="10"/>
      <c r="FEG153" s="10"/>
      <c r="FEH153" s="10"/>
      <c r="FEI153" s="10"/>
      <c r="FEJ153" s="10"/>
      <c r="FEK153" s="10"/>
      <c r="FEL153" s="10"/>
      <c r="FEM153" s="10"/>
      <c r="FEN153" s="10"/>
      <c r="FEO153" s="10"/>
      <c r="FEP153" s="10"/>
      <c r="FEQ153" s="10"/>
      <c r="FER153" s="10"/>
      <c r="FES153" s="10"/>
      <c r="FET153" s="10"/>
      <c r="FEU153" s="10"/>
      <c r="FEV153" s="10"/>
      <c r="FEW153" s="10"/>
      <c r="FEX153" s="10"/>
      <c r="FEY153" s="10"/>
      <c r="FEZ153" s="10"/>
      <c r="FFA153" s="10"/>
      <c r="FFB153" s="10"/>
      <c r="FFC153" s="10"/>
      <c r="FFD153" s="10"/>
      <c r="FFE153" s="10"/>
      <c r="FFF153" s="10"/>
      <c r="FFG153" s="10"/>
      <c r="FFH153" s="10"/>
      <c r="FFI153" s="10"/>
      <c r="FFJ153" s="10"/>
      <c r="FFK153" s="10"/>
      <c r="FFL153" s="10"/>
      <c r="FFM153" s="10"/>
      <c r="FFN153" s="10"/>
      <c r="FFO153" s="10"/>
      <c r="FFP153" s="10"/>
      <c r="FFQ153" s="10"/>
      <c r="FFR153" s="10"/>
      <c r="FFS153" s="10"/>
      <c r="FFT153" s="10"/>
      <c r="FFU153" s="10"/>
      <c r="FFV153" s="10"/>
      <c r="FFW153" s="10"/>
      <c r="FFX153" s="10"/>
      <c r="FFY153" s="10"/>
      <c r="FFZ153" s="10"/>
      <c r="FGA153" s="10"/>
      <c r="FGB153" s="10"/>
      <c r="FGC153" s="10"/>
      <c r="FGD153" s="10"/>
      <c r="FGE153" s="10"/>
      <c r="FGF153" s="10"/>
      <c r="FGG153" s="10"/>
      <c r="FGH153" s="10"/>
      <c r="FGI153" s="10"/>
      <c r="FGJ153" s="10"/>
      <c r="FGK153" s="10"/>
      <c r="FGL153" s="10"/>
      <c r="FGM153" s="10"/>
      <c r="FGN153" s="10"/>
      <c r="FGO153" s="10"/>
      <c r="FGP153" s="10"/>
      <c r="FGQ153" s="10"/>
      <c r="FGR153" s="10"/>
      <c r="FGS153" s="10"/>
      <c r="FGT153" s="10"/>
      <c r="FGU153" s="10"/>
      <c r="FGV153" s="10"/>
      <c r="FGW153" s="10"/>
      <c r="FGX153" s="10"/>
      <c r="FGY153" s="10"/>
      <c r="FGZ153" s="10"/>
      <c r="FHA153" s="10"/>
      <c r="FHB153" s="10"/>
      <c r="FHC153" s="10"/>
      <c r="FHD153" s="10"/>
      <c r="FHE153" s="10"/>
      <c r="FHF153" s="10"/>
      <c r="FHG153" s="10"/>
      <c r="FHH153" s="10"/>
      <c r="FHI153" s="10"/>
      <c r="FHJ153" s="10"/>
      <c r="FHK153" s="10"/>
      <c r="FHL153" s="10"/>
      <c r="FHM153" s="10"/>
      <c r="FHN153" s="10"/>
      <c r="FHO153" s="10"/>
      <c r="FHP153" s="10"/>
      <c r="FHQ153" s="10"/>
      <c r="FHR153" s="10"/>
      <c r="FHS153" s="10"/>
      <c r="FHT153" s="10"/>
      <c r="FHU153" s="10"/>
      <c r="FHV153" s="10"/>
      <c r="FHW153" s="10"/>
      <c r="FHX153" s="10"/>
      <c r="FHY153" s="10"/>
      <c r="FHZ153" s="10"/>
      <c r="FIA153" s="10"/>
      <c r="FIB153" s="10"/>
      <c r="FIC153" s="10"/>
      <c r="FID153" s="10"/>
      <c r="FIE153" s="10"/>
      <c r="FIF153" s="10"/>
      <c r="FIG153" s="10"/>
      <c r="FIH153" s="10"/>
      <c r="FII153" s="10"/>
      <c r="FIJ153" s="10"/>
      <c r="FIK153" s="10"/>
      <c r="FIL153" s="10"/>
      <c r="FIM153" s="10"/>
      <c r="FIN153" s="10"/>
      <c r="FIO153" s="10"/>
      <c r="FIP153" s="10"/>
      <c r="FIQ153" s="10"/>
      <c r="FIR153" s="10"/>
      <c r="FIS153" s="10"/>
      <c r="FIT153" s="10"/>
      <c r="FIU153" s="10"/>
      <c r="FIV153" s="10"/>
      <c r="FIW153" s="10"/>
      <c r="FIX153" s="10"/>
      <c r="FIY153" s="10"/>
      <c r="FIZ153" s="10"/>
      <c r="FJA153" s="10"/>
      <c r="FJB153" s="10"/>
      <c r="FJC153" s="10"/>
      <c r="FJD153" s="10"/>
      <c r="FJE153" s="10"/>
      <c r="FJF153" s="10"/>
      <c r="FJG153" s="10"/>
      <c r="FJH153" s="10"/>
      <c r="FJI153" s="10"/>
      <c r="FJJ153" s="10"/>
      <c r="FJK153" s="10"/>
      <c r="FJL153" s="10"/>
      <c r="FJM153" s="10"/>
      <c r="FJN153" s="10"/>
      <c r="FJO153" s="10"/>
      <c r="FJP153" s="10"/>
      <c r="FJQ153" s="10"/>
      <c r="FJR153" s="10"/>
      <c r="FJS153" s="10"/>
      <c r="FJT153" s="10"/>
      <c r="FJU153" s="10"/>
      <c r="FJV153" s="10"/>
      <c r="FJW153" s="10"/>
      <c r="FJX153" s="10"/>
      <c r="FJY153" s="10"/>
      <c r="FJZ153" s="10"/>
      <c r="FKA153" s="10"/>
      <c r="FKB153" s="10"/>
      <c r="FKC153" s="10"/>
      <c r="FKD153" s="10"/>
      <c r="FKE153" s="10"/>
      <c r="FKF153" s="10"/>
      <c r="FKG153" s="10"/>
      <c r="FKH153" s="10"/>
      <c r="FKI153" s="10"/>
      <c r="FKJ153" s="10"/>
      <c r="FKK153" s="10"/>
      <c r="FKL153" s="10"/>
      <c r="FKM153" s="10"/>
      <c r="FKN153" s="10"/>
      <c r="FKO153" s="10"/>
      <c r="FKP153" s="10"/>
      <c r="FKQ153" s="10"/>
      <c r="FKR153" s="10"/>
      <c r="FKS153" s="10"/>
      <c r="FKT153" s="10"/>
      <c r="FKU153" s="10"/>
      <c r="FKV153" s="10"/>
      <c r="FKW153" s="10"/>
      <c r="FKX153" s="10"/>
      <c r="FKY153" s="10"/>
      <c r="FKZ153" s="10"/>
      <c r="FLA153" s="10"/>
      <c r="FLB153" s="10"/>
      <c r="FLC153" s="10"/>
      <c r="FLD153" s="10"/>
      <c r="FLE153" s="10"/>
      <c r="FLF153" s="10"/>
      <c r="FLG153" s="10"/>
      <c r="FLH153" s="10"/>
      <c r="FLI153" s="10"/>
      <c r="FLJ153" s="10"/>
      <c r="FLK153" s="10"/>
      <c r="FLL153" s="10"/>
      <c r="FLM153" s="10"/>
      <c r="FLN153" s="10"/>
      <c r="FLO153" s="10"/>
      <c r="FLP153" s="10"/>
      <c r="FLQ153" s="10"/>
      <c r="FLR153" s="10"/>
      <c r="FLS153" s="10"/>
      <c r="FLT153" s="10"/>
      <c r="FLU153" s="10"/>
      <c r="FLV153" s="10"/>
      <c r="FLW153" s="10"/>
      <c r="FLX153" s="10"/>
      <c r="FLY153" s="10"/>
      <c r="FLZ153" s="10"/>
      <c r="FMA153" s="10"/>
      <c r="FMB153" s="10"/>
      <c r="FMC153" s="10"/>
      <c r="FMD153" s="10"/>
      <c r="FME153" s="10"/>
      <c r="FMF153" s="10"/>
      <c r="FMG153" s="10"/>
      <c r="FMH153" s="10"/>
      <c r="FMI153" s="10"/>
      <c r="FMJ153" s="10"/>
      <c r="FMK153" s="10"/>
      <c r="FML153" s="10"/>
      <c r="FMM153" s="10"/>
      <c r="FMN153" s="10"/>
      <c r="FMO153" s="10"/>
      <c r="FMP153" s="10"/>
      <c r="FMQ153" s="10"/>
      <c r="FMR153" s="10"/>
      <c r="FMS153" s="10"/>
      <c r="FMT153" s="10"/>
      <c r="FMU153" s="10"/>
      <c r="FMV153" s="10"/>
      <c r="FMW153" s="10"/>
      <c r="FMX153" s="10"/>
      <c r="FMY153" s="10"/>
      <c r="FMZ153" s="10"/>
      <c r="FNA153" s="10"/>
      <c r="FNB153" s="10"/>
      <c r="FNC153" s="10"/>
      <c r="FND153" s="10"/>
      <c r="FNE153" s="10"/>
      <c r="FNF153" s="10"/>
      <c r="FNG153" s="10"/>
      <c r="FNH153" s="10"/>
      <c r="FNI153" s="10"/>
      <c r="FNJ153" s="10"/>
      <c r="FNK153" s="10"/>
      <c r="FNL153" s="10"/>
      <c r="FNM153" s="10"/>
      <c r="FNN153" s="10"/>
      <c r="FNO153" s="10"/>
      <c r="FNP153" s="10"/>
      <c r="FNQ153" s="10"/>
      <c r="FNR153" s="10"/>
      <c r="FNS153" s="10"/>
      <c r="FNT153" s="10"/>
      <c r="FNU153" s="10"/>
      <c r="FNV153" s="10"/>
      <c r="FNW153" s="10"/>
      <c r="FNX153" s="10"/>
      <c r="FNY153" s="10"/>
      <c r="FNZ153" s="10"/>
      <c r="FOA153" s="10"/>
      <c r="FOB153" s="10"/>
      <c r="FOC153" s="10"/>
      <c r="FOD153" s="10"/>
      <c r="FOE153" s="10"/>
      <c r="FOF153" s="10"/>
      <c r="FOG153" s="10"/>
      <c r="FOH153" s="10"/>
      <c r="FOI153" s="10"/>
      <c r="FOJ153" s="10"/>
      <c r="FOK153" s="10"/>
      <c r="FOL153" s="10"/>
      <c r="FOM153" s="10"/>
      <c r="FON153" s="10"/>
      <c r="FOO153" s="10"/>
      <c r="FOP153" s="10"/>
      <c r="FOQ153" s="10"/>
      <c r="FOR153" s="10"/>
      <c r="FOS153" s="10"/>
      <c r="FOT153" s="10"/>
      <c r="FOU153" s="10"/>
      <c r="FOV153" s="10"/>
      <c r="FOW153" s="10"/>
      <c r="FOX153" s="10"/>
      <c r="FOY153" s="10"/>
      <c r="FOZ153" s="10"/>
      <c r="FPA153" s="10"/>
      <c r="FPB153" s="10"/>
      <c r="FPC153" s="10"/>
      <c r="FPD153" s="10"/>
      <c r="FPE153" s="10"/>
      <c r="FPF153" s="10"/>
      <c r="FPG153" s="10"/>
      <c r="FPH153" s="10"/>
      <c r="FPI153" s="10"/>
      <c r="FPJ153" s="10"/>
      <c r="FPK153" s="10"/>
      <c r="FPL153" s="10"/>
      <c r="FPM153" s="10"/>
      <c r="FPN153" s="10"/>
      <c r="FPO153" s="10"/>
      <c r="FPP153" s="10"/>
      <c r="FPQ153" s="10"/>
      <c r="FPR153" s="10"/>
      <c r="FPS153" s="10"/>
      <c r="FPT153" s="10"/>
      <c r="FPU153" s="10"/>
      <c r="FPV153" s="10"/>
      <c r="FPW153" s="10"/>
      <c r="FPX153" s="10"/>
      <c r="FPY153" s="10"/>
      <c r="FPZ153" s="10"/>
      <c r="FQA153" s="10"/>
      <c r="FQB153" s="10"/>
      <c r="FQC153" s="10"/>
      <c r="FQD153" s="10"/>
      <c r="FQE153" s="10"/>
      <c r="FQF153" s="10"/>
      <c r="FQG153" s="10"/>
      <c r="FQH153" s="10"/>
      <c r="FQI153" s="10"/>
      <c r="FQJ153" s="10"/>
      <c r="FQK153" s="10"/>
      <c r="FQL153" s="10"/>
      <c r="FQM153" s="10"/>
      <c r="FQN153" s="10"/>
      <c r="FQO153" s="10"/>
      <c r="FQP153" s="10"/>
      <c r="FQQ153" s="10"/>
      <c r="FQR153" s="10"/>
      <c r="FQS153" s="10"/>
      <c r="FQT153" s="10"/>
      <c r="FQU153" s="10"/>
      <c r="FQV153" s="10"/>
      <c r="FQW153" s="10"/>
      <c r="FQX153" s="10"/>
      <c r="FQY153" s="10"/>
      <c r="FQZ153" s="10"/>
      <c r="FRA153" s="10"/>
      <c r="FRB153" s="10"/>
      <c r="FRC153" s="10"/>
      <c r="FRD153" s="10"/>
      <c r="FRE153" s="10"/>
      <c r="FRF153" s="10"/>
      <c r="FRG153" s="10"/>
      <c r="FRH153" s="10"/>
      <c r="FRI153" s="10"/>
      <c r="FRJ153" s="10"/>
      <c r="FRK153" s="10"/>
      <c r="FRL153" s="10"/>
      <c r="FRM153" s="10"/>
      <c r="FRN153" s="10"/>
      <c r="FRO153" s="10"/>
      <c r="FRP153" s="10"/>
      <c r="FRQ153" s="10"/>
      <c r="FRR153" s="10"/>
      <c r="FRS153" s="10"/>
      <c r="FRT153" s="10"/>
      <c r="FRU153" s="10"/>
      <c r="FRV153" s="10"/>
      <c r="FRW153" s="10"/>
      <c r="FRX153" s="10"/>
      <c r="FRY153" s="10"/>
      <c r="FRZ153" s="10"/>
      <c r="FSA153" s="10"/>
      <c r="FSB153" s="10"/>
      <c r="FSC153" s="10"/>
      <c r="FSD153" s="10"/>
      <c r="FSE153" s="10"/>
      <c r="FSF153" s="10"/>
      <c r="FSG153" s="10"/>
      <c r="FSH153" s="10"/>
      <c r="FSI153" s="10"/>
      <c r="FSJ153" s="10"/>
      <c r="FSK153" s="10"/>
      <c r="FSL153" s="10"/>
      <c r="FSM153" s="10"/>
      <c r="FSN153" s="10"/>
      <c r="FSO153" s="10"/>
      <c r="FSP153" s="10"/>
      <c r="FSQ153" s="10"/>
      <c r="FSR153" s="10"/>
      <c r="FSS153" s="10"/>
      <c r="FST153" s="10"/>
      <c r="FSU153" s="10"/>
      <c r="FSV153" s="10"/>
      <c r="FSW153" s="10"/>
      <c r="FSX153" s="10"/>
      <c r="FSY153" s="10"/>
      <c r="FSZ153" s="10"/>
      <c r="FTA153" s="10"/>
      <c r="FTB153" s="10"/>
      <c r="FTC153" s="10"/>
      <c r="FTD153" s="10"/>
      <c r="FTE153" s="10"/>
      <c r="FTF153" s="10"/>
      <c r="FTG153" s="10"/>
      <c r="FTH153" s="10"/>
      <c r="FTI153" s="10"/>
      <c r="FTJ153" s="10"/>
      <c r="FTK153" s="10"/>
      <c r="FTL153" s="10"/>
      <c r="FTM153" s="10"/>
      <c r="FTN153" s="10"/>
      <c r="FTO153" s="10"/>
      <c r="FTP153" s="10"/>
      <c r="FTQ153" s="10"/>
      <c r="FTR153" s="10"/>
      <c r="FTS153" s="10"/>
      <c r="FTT153" s="10"/>
      <c r="FTU153" s="10"/>
      <c r="FTV153" s="10"/>
      <c r="FTW153" s="10"/>
      <c r="FTX153" s="10"/>
      <c r="FTY153" s="10"/>
      <c r="FTZ153" s="10"/>
      <c r="FUA153" s="10"/>
      <c r="FUB153" s="10"/>
      <c r="FUC153" s="10"/>
      <c r="FUD153" s="10"/>
      <c r="FUE153" s="10"/>
      <c r="FUF153" s="10"/>
      <c r="FUG153" s="10"/>
      <c r="FUH153" s="10"/>
      <c r="FUI153" s="10"/>
      <c r="FUJ153" s="10"/>
      <c r="FUK153" s="10"/>
      <c r="FUL153" s="10"/>
      <c r="FUM153" s="10"/>
      <c r="FUN153" s="10"/>
      <c r="FUO153" s="10"/>
      <c r="FUP153" s="10"/>
      <c r="FUQ153" s="10"/>
      <c r="FUR153" s="10"/>
      <c r="FUS153" s="10"/>
      <c r="FUT153" s="10"/>
      <c r="FUU153" s="10"/>
      <c r="FUV153" s="10"/>
      <c r="FUW153" s="10"/>
      <c r="FUX153" s="10"/>
      <c r="FUY153" s="10"/>
      <c r="FUZ153" s="10"/>
      <c r="FVA153" s="10"/>
      <c r="FVB153" s="10"/>
      <c r="FVC153" s="10"/>
      <c r="FVD153" s="10"/>
      <c r="FVE153" s="10"/>
      <c r="FVF153" s="10"/>
      <c r="FVG153" s="10"/>
      <c r="FVH153" s="10"/>
      <c r="FVI153" s="10"/>
      <c r="FVJ153" s="10"/>
      <c r="FVK153" s="10"/>
      <c r="FVL153" s="10"/>
      <c r="FVM153" s="10"/>
      <c r="FVN153" s="10"/>
      <c r="FVO153" s="10"/>
      <c r="FVP153" s="10"/>
      <c r="FVQ153" s="10"/>
      <c r="FVR153" s="10"/>
      <c r="FVS153" s="10"/>
      <c r="FVT153" s="10"/>
      <c r="FVU153" s="10"/>
      <c r="FVV153" s="10"/>
      <c r="FVW153" s="10"/>
      <c r="FVX153" s="10"/>
      <c r="FVY153" s="10"/>
      <c r="FVZ153" s="10"/>
      <c r="FWA153" s="10"/>
      <c r="FWB153" s="10"/>
      <c r="FWC153" s="10"/>
      <c r="FWD153" s="10"/>
      <c r="FWE153" s="10"/>
      <c r="FWF153" s="10"/>
      <c r="FWG153" s="10"/>
      <c r="FWH153" s="10"/>
      <c r="FWI153" s="10"/>
      <c r="FWJ153" s="10"/>
      <c r="FWK153" s="10"/>
      <c r="FWL153" s="10"/>
      <c r="FWM153" s="10"/>
      <c r="FWN153" s="10"/>
      <c r="FWO153" s="10"/>
      <c r="FWP153" s="10"/>
      <c r="FWQ153" s="10"/>
      <c r="FWR153" s="10"/>
      <c r="FWS153" s="10"/>
      <c r="FWT153" s="10"/>
      <c r="FWU153" s="10"/>
      <c r="FWV153" s="10"/>
      <c r="FWW153" s="10"/>
      <c r="FWX153" s="10"/>
      <c r="FWY153" s="10"/>
      <c r="FWZ153" s="10"/>
      <c r="FXA153" s="10"/>
      <c r="FXB153" s="10"/>
      <c r="FXC153" s="10"/>
      <c r="FXD153" s="10"/>
      <c r="FXE153" s="10"/>
      <c r="FXF153" s="10"/>
      <c r="FXG153" s="10"/>
      <c r="FXH153" s="10"/>
      <c r="FXI153" s="10"/>
      <c r="FXJ153" s="10"/>
      <c r="FXK153" s="10"/>
      <c r="FXL153" s="10"/>
      <c r="FXM153" s="10"/>
      <c r="FXN153" s="10"/>
      <c r="FXO153" s="10"/>
      <c r="FXP153" s="10"/>
      <c r="FXQ153" s="10"/>
      <c r="FXR153" s="10"/>
      <c r="FXS153" s="10"/>
      <c r="FXT153" s="10"/>
      <c r="FXU153" s="10"/>
      <c r="FXV153" s="10"/>
      <c r="FXW153" s="10"/>
      <c r="FXX153" s="10"/>
      <c r="FXY153" s="10"/>
      <c r="FXZ153" s="10"/>
      <c r="FYA153" s="10"/>
      <c r="FYB153" s="10"/>
      <c r="FYC153" s="10"/>
      <c r="FYD153" s="10"/>
      <c r="FYE153" s="10"/>
      <c r="FYF153" s="10"/>
      <c r="FYG153" s="10"/>
      <c r="FYH153" s="10"/>
      <c r="FYI153" s="10"/>
      <c r="FYJ153" s="10"/>
      <c r="FYK153" s="10"/>
      <c r="FYL153" s="10"/>
      <c r="FYM153" s="10"/>
      <c r="FYN153" s="10"/>
      <c r="FYO153" s="10"/>
      <c r="FYP153" s="10"/>
      <c r="FYQ153" s="10"/>
      <c r="FYR153" s="10"/>
      <c r="FYS153" s="10"/>
      <c r="FYT153" s="10"/>
      <c r="FYU153" s="10"/>
      <c r="FYV153" s="10"/>
      <c r="FYW153" s="10"/>
      <c r="FYX153" s="10"/>
      <c r="FYY153" s="10"/>
      <c r="FYZ153" s="10"/>
      <c r="FZA153" s="10"/>
      <c r="FZB153" s="10"/>
      <c r="FZC153" s="10"/>
      <c r="FZD153" s="10"/>
      <c r="FZE153" s="10"/>
      <c r="FZF153" s="10"/>
      <c r="FZG153" s="10"/>
      <c r="FZH153" s="10"/>
      <c r="FZI153" s="10"/>
      <c r="FZJ153" s="10"/>
      <c r="FZK153" s="10"/>
      <c r="FZL153" s="10"/>
      <c r="FZM153" s="10"/>
      <c r="FZN153" s="10"/>
      <c r="FZO153" s="10"/>
      <c r="FZP153" s="10"/>
      <c r="FZQ153" s="10"/>
      <c r="FZR153" s="10"/>
      <c r="FZS153" s="10"/>
      <c r="FZT153" s="10"/>
      <c r="FZU153" s="10"/>
      <c r="FZV153" s="10"/>
      <c r="FZW153" s="10"/>
      <c r="FZX153" s="10"/>
      <c r="FZY153" s="10"/>
      <c r="FZZ153" s="10"/>
      <c r="GAA153" s="10"/>
      <c r="GAB153" s="10"/>
      <c r="GAC153" s="10"/>
      <c r="GAD153" s="10"/>
      <c r="GAE153" s="10"/>
      <c r="GAF153" s="10"/>
      <c r="GAG153" s="10"/>
      <c r="GAH153" s="10"/>
      <c r="GAI153" s="10"/>
      <c r="GAJ153" s="10"/>
      <c r="GAK153" s="10"/>
      <c r="GAL153" s="10"/>
      <c r="GAM153" s="10"/>
      <c r="GAN153" s="10"/>
      <c r="GAO153" s="10"/>
      <c r="GAP153" s="10"/>
      <c r="GAQ153" s="10"/>
      <c r="GAR153" s="10"/>
      <c r="GAS153" s="10"/>
      <c r="GAT153" s="10"/>
      <c r="GAU153" s="10"/>
      <c r="GAV153" s="10"/>
      <c r="GAW153" s="10"/>
      <c r="GAX153" s="10"/>
      <c r="GAY153" s="10"/>
      <c r="GAZ153" s="10"/>
      <c r="GBA153" s="10"/>
      <c r="GBB153" s="10"/>
      <c r="GBC153" s="10"/>
      <c r="GBD153" s="10"/>
      <c r="GBE153" s="10"/>
      <c r="GBF153" s="10"/>
      <c r="GBG153" s="10"/>
      <c r="GBH153" s="10"/>
      <c r="GBI153" s="10"/>
      <c r="GBJ153" s="10"/>
      <c r="GBK153" s="10"/>
      <c r="GBL153" s="10"/>
      <c r="GBM153" s="10"/>
      <c r="GBN153" s="10"/>
      <c r="GBO153" s="10"/>
      <c r="GBP153" s="10"/>
      <c r="GBQ153" s="10"/>
      <c r="GBR153" s="10"/>
      <c r="GBS153" s="10"/>
      <c r="GBT153" s="10"/>
      <c r="GBU153" s="10"/>
      <c r="GBV153" s="10"/>
      <c r="GBW153" s="10"/>
      <c r="GBX153" s="10"/>
      <c r="GBY153" s="10"/>
      <c r="GBZ153" s="10"/>
      <c r="GCA153" s="10"/>
      <c r="GCB153" s="10"/>
      <c r="GCC153" s="10"/>
      <c r="GCD153" s="10"/>
      <c r="GCE153" s="10"/>
      <c r="GCF153" s="10"/>
      <c r="GCG153" s="10"/>
      <c r="GCH153" s="10"/>
      <c r="GCI153" s="10"/>
      <c r="GCJ153" s="10"/>
      <c r="GCK153" s="10"/>
      <c r="GCL153" s="10"/>
      <c r="GCM153" s="10"/>
      <c r="GCN153" s="10"/>
      <c r="GCO153" s="10"/>
      <c r="GCP153" s="10"/>
      <c r="GCQ153" s="10"/>
      <c r="GCR153" s="10"/>
      <c r="GCS153" s="10"/>
      <c r="GCT153" s="10"/>
      <c r="GCU153" s="10"/>
      <c r="GCV153" s="10"/>
      <c r="GCW153" s="10"/>
      <c r="GCX153" s="10"/>
      <c r="GCY153" s="10"/>
      <c r="GCZ153" s="10"/>
      <c r="GDA153" s="10"/>
      <c r="GDB153" s="10"/>
      <c r="GDC153" s="10"/>
      <c r="GDD153" s="10"/>
      <c r="GDE153" s="10"/>
      <c r="GDF153" s="10"/>
      <c r="GDG153" s="10"/>
      <c r="GDH153" s="10"/>
      <c r="GDI153" s="10"/>
      <c r="GDJ153" s="10"/>
      <c r="GDK153" s="10"/>
      <c r="GDL153" s="10"/>
      <c r="GDM153" s="10"/>
      <c r="GDN153" s="10"/>
      <c r="GDO153" s="10"/>
      <c r="GDP153" s="10"/>
      <c r="GDQ153" s="10"/>
      <c r="GDR153" s="10"/>
      <c r="GDS153" s="10"/>
      <c r="GDT153" s="10"/>
      <c r="GDU153" s="10"/>
      <c r="GDV153" s="10"/>
      <c r="GDW153" s="10"/>
      <c r="GDX153" s="10"/>
      <c r="GDY153" s="10"/>
      <c r="GDZ153" s="10"/>
      <c r="GEA153" s="10"/>
      <c r="GEB153" s="10"/>
      <c r="GEC153" s="10"/>
      <c r="GED153" s="10"/>
      <c r="GEE153" s="10"/>
      <c r="GEF153" s="10"/>
      <c r="GEG153" s="10"/>
      <c r="GEH153" s="10"/>
      <c r="GEI153" s="10"/>
      <c r="GEJ153" s="10"/>
      <c r="GEK153" s="10"/>
      <c r="GEL153" s="10"/>
      <c r="GEM153" s="10"/>
      <c r="GEN153" s="10"/>
      <c r="GEO153" s="10"/>
      <c r="GEP153" s="10"/>
      <c r="GEQ153" s="10"/>
      <c r="GER153" s="10"/>
      <c r="GES153" s="10"/>
      <c r="GET153" s="10"/>
      <c r="GEU153" s="10"/>
      <c r="GEV153" s="10"/>
      <c r="GEW153" s="10"/>
      <c r="GEX153" s="10"/>
      <c r="GEY153" s="10"/>
      <c r="GEZ153" s="10"/>
      <c r="GFA153" s="10"/>
      <c r="GFB153" s="10"/>
      <c r="GFC153" s="10"/>
      <c r="GFD153" s="10"/>
      <c r="GFE153" s="10"/>
      <c r="GFF153" s="10"/>
      <c r="GFG153" s="10"/>
      <c r="GFH153" s="10"/>
      <c r="GFI153" s="10"/>
      <c r="GFJ153" s="10"/>
      <c r="GFK153" s="10"/>
      <c r="GFL153" s="10"/>
      <c r="GFM153" s="10"/>
      <c r="GFN153" s="10"/>
      <c r="GFO153" s="10"/>
      <c r="GFP153" s="10"/>
      <c r="GFQ153" s="10"/>
      <c r="GFR153" s="10"/>
      <c r="GFS153" s="10"/>
      <c r="GFT153" s="10"/>
      <c r="GFU153" s="10"/>
      <c r="GFV153" s="10"/>
      <c r="GFW153" s="10"/>
      <c r="GFX153" s="10"/>
      <c r="GFY153" s="10"/>
      <c r="GFZ153" s="10"/>
      <c r="GGA153" s="10"/>
      <c r="GGB153" s="10"/>
      <c r="GGC153" s="10"/>
      <c r="GGD153" s="10"/>
      <c r="GGE153" s="10"/>
      <c r="GGF153" s="10"/>
      <c r="GGG153" s="10"/>
      <c r="GGH153" s="10"/>
      <c r="GGI153" s="10"/>
      <c r="GGJ153" s="10"/>
      <c r="GGK153" s="10"/>
      <c r="GGL153" s="10"/>
      <c r="GGM153" s="10"/>
      <c r="GGN153" s="10"/>
      <c r="GGO153" s="10"/>
      <c r="GGP153" s="10"/>
      <c r="GGQ153" s="10"/>
      <c r="GGR153" s="10"/>
      <c r="GGS153" s="10"/>
      <c r="GGT153" s="10"/>
      <c r="GGU153" s="10"/>
      <c r="GGV153" s="10"/>
      <c r="GGW153" s="10"/>
      <c r="GGX153" s="10"/>
      <c r="GGY153" s="10"/>
      <c r="GGZ153" s="10"/>
      <c r="GHA153" s="10"/>
      <c r="GHB153" s="10"/>
      <c r="GHC153" s="10"/>
      <c r="GHD153" s="10"/>
      <c r="GHE153" s="10"/>
      <c r="GHF153" s="10"/>
      <c r="GHG153" s="10"/>
      <c r="GHH153" s="10"/>
      <c r="GHI153" s="10"/>
      <c r="GHJ153" s="10"/>
      <c r="GHK153" s="10"/>
      <c r="GHL153" s="10"/>
      <c r="GHM153" s="10"/>
      <c r="GHN153" s="10"/>
      <c r="GHO153" s="10"/>
      <c r="GHP153" s="10"/>
      <c r="GHQ153" s="10"/>
      <c r="GHR153" s="10"/>
      <c r="GHS153" s="10"/>
      <c r="GHT153" s="10"/>
      <c r="GHU153" s="10"/>
      <c r="GHV153" s="10"/>
      <c r="GHW153" s="10"/>
      <c r="GHX153" s="10"/>
      <c r="GHY153" s="10"/>
      <c r="GHZ153" s="10"/>
      <c r="GIA153" s="10"/>
      <c r="GIB153" s="10"/>
      <c r="GIC153" s="10"/>
      <c r="GID153" s="10"/>
      <c r="GIE153" s="10"/>
      <c r="GIF153" s="10"/>
      <c r="GIG153" s="10"/>
      <c r="GIH153" s="10"/>
      <c r="GII153" s="10"/>
      <c r="GIJ153" s="10"/>
      <c r="GIK153" s="10"/>
      <c r="GIL153" s="10"/>
      <c r="GIM153" s="10"/>
      <c r="GIN153" s="10"/>
      <c r="GIO153" s="10"/>
      <c r="GIP153" s="10"/>
      <c r="GIQ153" s="10"/>
      <c r="GIR153" s="10"/>
      <c r="GIS153" s="10"/>
      <c r="GIT153" s="10"/>
      <c r="GIU153" s="10"/>
      <c r="GIV153" s="10"/>
      <c r="GIW153" s="10"/>
      <c r="GIX153" s="10"/>
      <c r="GIY153" s="10"/>
      <c r="GIZ153" s="10"/>
      <c r="GJA153" s="10"/>
      <c r="GJB153" s="10"/>
      <c r="GJC153" s="10"/>
      <c r="GJD153" s="10"/>
      <c r="GJE153" s="10"/>
      <c r="GJF153" s="10"/>
      <c r="GJG153" s="10"/>
      <c r="GJH153" s="10"/>
      <c r="GJI153" s="10"/>
      <c r="GJJ153" s="10"/>
      <c r="GJK153" s="10"/>
      <c r="GJL153" s="10"/>
      <c r="GJM153" s="10"/>
      <c r="GJN153" s="10"/>
      <c r="GJO153" s="10"/>
      <c r="GJP153" s="10"/>
      <c r="GJQ153" s="10"/>
      <c r="GJR153" s="10"/>
      <c r="GJS153" s="10"/>
      <c r="GJT153" s="10"/>
      <c r="GJU153" s="10"/>
      <c r="GJV153" s="10"/>
      <c r="GJW153" s="10"/>
      <c r="GJX153" s="10"/>
      <c r="GJY153" s="10"/>
      <c r="GJZ153" s="10"/>
      <c r="GKA153" s="10"/>
      <c r="GKB153" s="10"/>
      <c r="GKC153" s="10"/>
      <c r="GKD153" s="10"/>
      <c r="GKE153" s="10"/>
      <c r="GKF153" s="10"/>
      <c r="GKG153" s="10"/>
      <c r="GKH153" s="10"/>
      <c r="GKI153" s="10"/>
      <c r="GKJ153" s="10"/>
      <c r="GKK153" s="10"/>
      <c r="GKL153" s="10"/>
      <c r="GKM153" s="10"/>
      <c r="GKN153" s="10"/>
      <c r="GKO153" s="10"/>
      <c r="GKP153" s="10"/>
      <c r="GKQ153" s="10"/>
      <c r="GKR153" s="10"/>
      <c r="GKS153" s="10"/>
      <c r="GKT153" s="10"/>
      <c r="GKU153" s="10"/>
      <c r="GKV153" s="10"/>
      <c r="GKW153" s="10"/>
      <c r="GKX153" s="10"/>
      <c r="GKY153" s="10"/>
      <c r="GKZ153" s="10"/>
      <c r="GLA153" s="10"/>
      <c r="GLB153" s="10"/>
      <c r="GLC153" s="10"/>
      <c r="GLD153" s="10"/>
      <c r="GLE153" s="10"/>
      <c r="GLF153" s="10"/>
      <c r="GLG153" s="10"/>
      <c r="GLH153" s="10"/>
      <c r="GLI153" s="10"/>
      <c r="GLJ153" s="10"/>
      <c r="GLK153" s="10"/>
      <c r="GLL153" s="10"/>
      <c r="GLM153" s="10"/>
      <c r="GLN153" s="10"/>
      <c r="GLO153" s="10"/>
      <c r="GLP153" s="10"/>
      <c r="GLQ153" s="10"/>
      <c r="GLR153" s="10"/>
      <c r="GLS153" s="10"/>
      <c r="GLT153" s="10"/>
      <c r="GLU153" s="10"/>
      <c r="GLV153" s="10"/>
      <c r="GLW153" s="10"/>
      <c r="GLX153" s="10"/>
      <c r="GLY153" s="10"/>
      <c r="GLZ153" s="10"/>
      <c r="GMA153" s="10"/>
      <c r="GMB153" s="10"/>
      <c r="GMC153" s="10"/>
      <c r="GMD153" s="10"/>
      <c r="GME153" s="10"/>
      <c r="GMF153" s="10"/>
      <c r="GMG153" s="10"/>
      <c r="GMH153" s="10"/>
      <c r="GMI153" s="10"/>
      <c r="GMJ153" s="10"/>
      <c r="GMK153" s="10"/>
      <c r="GML153" s="10"/>
      <c r="GMM153" s="10"/>
      <c r="GMN153" s="10"/>
      <c r="GMO153" s="10"/>
      <c r="GMP153" s="10"/>
      <c r="GMQ153" s="10"/>
      <c r="GMR153" s="10"/>
      <c r="GMS153" s="10"/>
      <c r="GMT153" s="10"/>
      <c r="GMU153" s="10"/>
      <c r="GMV153" s="10"/>
      <c r="GMW153" s="10"/>
      <c r="GMX153" s="10"/>
      <c r="GMY153" s="10"/>
      <c r="GMZ153" s="10"/>
      <c r="GNA153" s="10"/>
      <c r="GNB153" s="10"/>
      <c r="GNC153" s="10"/>
      <c r="GND153" s="10"/>
      <c r="GNE153" s="10"/>
      <c r="GNF153" s="10"/>
      <c r="GNG153" s="10"/>
      <c r="GNH153" s="10"/>
      <c r="GNI153" s="10"/>
      <c r="GNJ153" s="10"/>
      <c r="GNK153" s="10"/>
      <c r="GNL153" s="10"/>
      <c r="GNM153" s="10"/>
      <c r="GNN153" s="10"/>
      <c r="GNO153" s="10"/>
      <c r="GNP153" s="10"/>
      <c r="GNQ153" s="10"/>
      <c r="GNR153" s="10"/>
      <c r="GNS153" s="10"/>
      <c r="GNT153" s="10"/>
      <c r="GNU153" s="10"/>
      <c r="GNV153" s="10"/>
      <c r="GNW153" s="10"/>
      <c r="GNX153" s="10"/>
      <c r="GNY153" s="10"/>
      <c r="GNZ153" s="10"/>
      <c r="GOA153" s="10"/>
      <c r="GOB153" s="10"/>
      <c r="GOC153" s="10"/>
      <c r="GOD153" s="10"/>
      <c r="GOE153" s="10"/>
      <c r="GOF153" s="10"/>
      <c r="GOG153" s="10"/>
      <c r="GOH153" s="10"/>
      <c r="GOI153" s="10"/>
      <c r="GOJ153" s="10"/>
      <c r="GOK153" s="10"/>
      <c r="GOL153" s="10"/>
      <c r="GOM153" s="10"/>
      <c r="GON153" s="10"/>
      <c r="GOO153" s="10"/>
      <c r="GOP153" s="10"/>
      <c r="GOQ153" s="10"/>
      <c r="GOR153" s="10"/>
      <c r="GOS153" s="10"/>
      <c r="GOT153" s="10"/>
      <c r="GOU153" s="10"/>
      <c r="GOV153" s="10"/>
      <c r="GOW153" s="10"/>
      <c r="GOX153" s="10"/>
      <c r="GOY153" s="10"/>
      <c r="GOZ153" s="10"/>
      <c r="GPA153" s="10"/>
      <c r="GPB153" s="10"/>
      <c r="GPC153" s="10"/>
      <c r="GPD153" s="10"/>
      <c r="GPE153" s="10"/>
      <c r="GPF153" s="10"/>
      <c r="GPG153" s="10"/>
      <c r="GPH153" s="10"/>
      <c r="GPI153" s="10"/>
      <c r="GPJ153" s="10"/>
      <c r="GPK153" s="10"/>
      <c r="GPL153" s="10"/>
      <c r="GPM153" s="10"/>
      <c r="GPN153" s="10"/>
      <c r="GPO153" s="10"/>
      <c r="GPP153" s="10"/>
      <c r="GPQ153" s="10"/>
      <c r="GPR153" s="10"/>
      <c r="GPS153" s="10"/>
      <c r="GPT153" s="10"/>
      <c r="GPU153" s="10"/>
      <c r="GPV153" s="10"/>
      <c r="GPW153" s="10"/>
      <c r="GPX153" s="10"/>
      <c r="GPY153" s="10"/>
      <c r="GPZ153" s="10"/>
      <c r="GQA153" s="10"/>
      <c r="GQB153" s="10"/>
      <c r="GQC153" s="10"/>
      <c r="GQD153" s="10"/>
      <c r="GQE153" s="10"/>
      <c r="GQF153" s="10"/>
      <c r="GQG153" s="10"/>
      <c r="GQH153" s="10"/>
      <c r="GQI153" s="10"/>
      <c r="GQJ153" s="10"/>
      <c r="GQK153" s="10"/>
      <c r="GQL153" s="10"/>
      <c r="GQM153" s="10"/>
      <c r="GQN153" s="10"/>
      <c r="GQO153" s="10"/>
      <c r="GQP153" s="10"/>
      <c r="GQQ153" s="10"/>
      <c r="GQR153" s="10"/>
      <c r="GQS153" s="10"/>
      <c r="GQT153" s="10"/>
      <c r="GQU153" s="10"/>
      <c r="GQV153" s="10"/>
      <c r="GQW153" s="10"/>
      <c r="GQX153" s="10"/>
      <c r="GQY153" s="10"/>
      <c r="GQZ153" s="10"/>
      <c r="GRA153" s="10"/>
      <c r="GRB153" s="10"/>
      <c r="GRC153" s="10"/>
      <c r="GRD153" s="10"/>
      <c r="GRE153" s="10"/>
      <c r="GRF153" s="10"/>
      <c r="GRG153" s="10"/>
      <c r="GRH153" s="10"/>
      <c r="GRI153" s="10"/>
      <c r="GRJ153" s="10"/>
      <c r="GRK153" s="10"/>
      <c r="GRL153" s="10"/>
      <c r="GRM153" s="10"/>
      <c r="GRN153" s="10"/>
      <c r="GRO153" s="10"/>
      <c r="GRP153" s="10"/>
      <c r="GRQ153" s="10"/>
      <c r="GRR153" s="10"/>
      <c r="GRS153" s="10"/>
      <c r="GRT153" s="10"/>
      <c r="GRU153" s="10"/>
      <c r="GRV153" s="10"/>
      <c r="GRW153" s="10"/>
      <c r="GRX153" s="10"/>
      <c r="GRY153" s="10"/>
      <c r="GRZ153" s="10"/>
      <c r="GSA153" s="10"/>
      <c r="GSB153" s="10"/>
      <c r="GSC153" s="10"/>
      <c r="GSD153" s="10"/>
      <c r="GSE153" s="10"/>
      <c r="GSF153" s="10"/>
      <c r="GSG153" s="10"/>
      <c r="GSH153" s="10"/>
      <c r="GSI153" s="10"/>
      <c r="GSJ153" s="10"/>
      <c r="GSK153" s="10"/>
      <c r="GSL153" s="10"/>
      <c r="GSM153" s="10"/>
      <c r="GSN153" s="10"/>
      <c r="GSO153" s="10"/>
      <c r="GSP153" s="10"/>
      <c r="GSQ153" s="10"/>
      <c r="GSR153" s="10"/>
      <c r="GSS153" s="10"/>
      <c r="GST153" s="10"/>
      <c r="GSU153" s="10"/>
      <c r="GSV153" s="10"/>
      <c r="GSW153" s="10"/>
      <c r="GSX153" s="10"/>
      <c r="GSY153" s="10"/>
      <c r="GSZ153" s="10"/>
      <c r="GTA153" s="10"/>
      <c r="GTB153" s="10"/>
      <c r="GTC153" s="10"/>
      <c r="GTD153" s="10"/>
      <c r="GTE153" s="10"/>
      <c r="GTF153" s="10"/>
      <c r="GTG153" s="10"/>
      <c r="GTH153" s="10"/>
      <c r="GTI153" s="10"/>
      <c r="GTJ153" s="10"/>
      <c r="GTK153" s="10"/>
      <c r="GTL153" s="10"/>
      <c r="GTM153" s="10"/>
      <c r="GTN153" s="10"/>
      <c r="GTO153" s="10"/>
      <c r="GTP153" s="10"/>
      <c r="GTQ153" s="10"/>
      <c r="GTR153" s="10"/>
      <c r="GTS153" s="10"/>
      <c r="GTT153" s="10"/>
      <c r="GTU153" s="10"/>
      <c r="GTV153" s="10"/>
      <c r="GTW153" s="10"/>
      <c r="GTX153" s="10"/>
      <c r="GTY153" s="10"/>
      <c r="GTZ153" s="10"/>
      <c r="GUA153" s="10"/>
      <c r="GUB153" s="10"/>
      <c r="GUC153" s="10"/>
      <c r="GUD153" s="10"/>
      <c r="GUE153" s="10"/>
      <c r="GUF153" s="10"/>
      <c r="GUG153" s="10"/>
      <c r="GUH153" s="10"/>
      <c r="GUI153" s="10"/>
      <c r="GUJ153" s="10"/>
      <c r="GUK153" s="10"/>
      <c r="GUL153" s="10"/>
      <c r="GUM153" s="10"/>
      <c r="GUN153" s="10"/>
      <c r="GUO153" s="10"/>
      <c r="GUP153" s="10"/>
      <c r="GUQ153" s="10"/>
      <c r="GUR153" s="10"/>
      <c r="GUS153" s="10"/>
      <c r="GUT153" s="10"/>
      <c r="GUU153" s="10"/>
      <c r="GUV153" s="10"/>
      <c r="GUW153" s="10"/>
      <c r="GUX153" s="10"/>
      <c r="GUY153" s="10"/>
      <c r="GUZ153" s="10"/>
      <c r="GVA153" s="10"/>
      <c r="GVB153" s="10"/>
      <c r="GVC153" s="10"/>
      <c r="GVD153" s="10"/>
      <c r="GVE153" s="10"/>
      <c r="GVF153" s="10"/>
      <c r="GVG153" s="10"/>
      <c r="GVH153" s="10"/>
      <c r="GVI153" s="10"/>
      <c r="GVJ153" s="10"/>
      <c r="GVK153" s="10"/>
      <c r="GVL153" s="10"/>
      <c r="GVM153" s="10"/>
      <c r="GVN153" s="10"/>
      <c r="GVO153" s="10"/>
      <c r="GVP153" s="10"/>
      <c r="GVQ153" s="10"/>
      <c r="GVR153" s="10"/>
      <c r="GVS153" s="10"/>
      <c r="GVT153" s="10"/>
      <c r="GVU153" s="10"/>
      <c r="GVV153" s="10"/>
      <c r="GVW153" s="10"/>
      <c r="GVX153" s="10"/>
      <c r="GVY153" s="10"/>
      <c r="GVZ153" s="10"/>
      <c r="GWA153" s="10"/>
      <c r="GWB153" s="10"/>
      <c r="GWC153" s="10"/>
      <c r="GWD153" s="10"/>
      <c r="GWE153" s="10"/>
      <c r="GWF153" s="10"/>
      <c r="GWG153" s="10"/>
      <c r="GWH153" s="10"/>
      <c r="GWI153" s="10"/>
      <c r="GWJ153" s="10"/>
      <c r="GWK153" s="10"/>
      <c r="GWL153" s="10"/>
      <c r="GWM153" s="10"/>
      <c r="GWN153" s="10"/>
      <c r="GWO153" s="10"/>
      <c r="GWP153" s="10"/>
      <c r="GWQ153" s="10"/>
      <c r="GWR153" s="10"/>
      <c r="GWS153" s="10"/>
      <c r="GWT153" s="10"/>
      <c r="GWU153" s="10"/>
      <c r="GWV153" s="10"/>
      <c r="GWW153" s="10"/>
      <c r="GWX153" s="10"/>
      <c r="GWY153" s="10"/>
      <c r="GWZ153" s="10"/>
      <c r="GXA153" s="10"/>
      <c r="GXB153" s="10"/>
      <c r="GXC153" s="10"/>
      <c r="GXD153" s="10"/>
      <c r="GXE153" s="10"/>
      <c r="GXF153" s="10"/>
      <c r="GXG153" s="10"/>
      <c r="GXH153" s="10"/>
      <c r="GXI153" s="10"/>
      <c r="GXJ153" s="10"/>
      <c r="GXK153" s="10"/>
      <c r="GXL153" s="10"/>
      <c r="GXM153" s="10"/>
      <c r="GXN153" s="10"/>
      <c r="GXO153" s="10"/>
      <c r="GXP153" s="10"/>
      <c r="GXQ153" s="10"/>
      <c r="GXR153" s="10"/>
      <c r="GXS153" s="10"/>
      <c r="GXT153" s="10"/>
      <c r="GXU153" s="10"/>
      <c r="GXV153" s="10"/>
      <c r="GXW153" s="10"/>
      <c r="GXX153" s="10"/>
      <c r="GXY153" s="10"/>
      <c r="GXZ153" s="10"/>
      <c r="GYA153" s="10"/>
      <c r="GYB153" s="10"/>
      <c r="GYC153" s="10"/>
      <c r="GYD153" s="10"/>
      <c r="GYE153" s="10"/>
      <c r="GYF153" s="10"/>
      <c r="GYG153" s="10"/>
      <c r="GYH153" s="10"/>
      <c r="GYI153" s="10"/>
      <c r="GYJ153" s="10"/>
      <c r="GYK153" s="10"/>
      <c r="GYL153" s="10"/>
      <c r="GYM153" s="10"/>
      <c r="GYN153" s="10"/>
      <c r="GYO153" s="10"/>
      <c r="GYP153" s="10"/>
      <c r="GYQ153" s="10"/>
      <c r="GYR153" s="10"/>
      <c r="GYS153" s="10"/>
      <c r="GYT153" s="10"/>
      <c r="GYU153" s="10"/>
      <c r="GYV153" s="10"/>
      <c r="GYW153" s="10"/>
      <c r="GYX153" s="10"/>
      <c r="GYY153" s="10"/>
      <c r="GYZ153" s="10"/>
      <c r="GZA153" s="10"/>
      <c r="GZB153" s="10"/>
      <c r="GZC153" s="10"/>
      <c r="GZD153" s="10"/>
      <c r="GZE153" s="10"/>
      <c r="GZF153" s="10"/>
      <c r="GZG153" s="10"/>
      <c r="GZH153" s="10"/>
      <c r="GZI153" s="10"/>
      <c r="GZJ153" s="10"/>
      <c r="GZK153" s="10"/>
      <c r="GZL153" s="10"/>
      <c r="GZM153" s="10"/>
      <c r="GZN153" s="10"/>
      <c r="GZO153" s="10"/>
      <c r="GZP153" s="10"/>
      <c r="GZQ153" s="10"/>
      <c r="GZR153" s="10"/>
      <c r="GZS153" s="10"/>
      <c r="GZT153" s="10"/>
      <c r="GZU153" s="10"/>
      <c r="GZV153" s="10"/>
      <c r="GZW153" s="10"/>
      <c r="GZX153" s="10"/>
      <c r="GZY153" s="10"/>
      <c r="GZZ153" s="10"/>
      <c r="HAA153" s="10"/>
      <c r="HAB153" s="10"/>
      <c r="HAC153" s="10"/>
      <c r="HAD153" s="10"/>
      <c r="HAE153" s="10"/>
      <c r="HAF153" s="10"/>
      <c r="HAG153" s="10"/>
      <c r="HAH153" s="10"/>
      <c r="HAI153" s="10"/>
      <c r="HAJ153" s="10"/>
      <c r="HAK153" s="10"/>
      <c r="HAL153" s="10"/>
      <c r="HAM153" s="10"/>
      <c r="HAN153" s="10"/>
      <c r="HAO153" s="10"/>
      <c r="HAP153" s="10"/>
      <c r="HAQ153" s="10"/>
      <c r="HAR153" s="10"/>
      <c r="HAS153" s="10"/>
      <c r="HAT153" s="10"/>
      <c r="HAU153" s="10"/>
      <c r="HAV153" s="10"/>
      <c r="HAW153" s="10"/>
      <c r="HAX153" s="10"/>
      <c r="HAY153" s="10"/>
      <c r="HAZ153" s="10"/>
      <c r="HBA153" s="10"/>
      <c r="HBB153" s="10"/>
      <c r="HBC153" s="10"/>
      <c r="HBD153" s="10"/>
      <c r="HBE153" s="10"/>
      <c r="HBF153" s="10"/>
      <c r="HBG153" s="10"/>
      <c r="HBH153" s="10"/>
      <c r="HBI153" s="10"/>
      <c r="HBJ153" s="10"/>
      <c r="HBK153" s="10"/>
      <c r="HBL153" s="10"/>
      <c r="HBM153" s="10"/>
      <c r="HBN153" s="10"/>
      <c r="HBO153" s="10"/>
      <c r="HBP153" s="10"/>
      <c r="HBQ153" s="10"/>
      <c r="HBR153" s="10"/>
      <c r="HBS153" s="10"/>
      <c r="HBT153" s="10"/>
      <c r="HBU153" s="10"/>
      <c r="HBV153" s="10"/>
      <c r="HBW153" s="10"/>
      <c r="HBX153" s="10"/>
      <c r="HBY153" s="10"/>
      <c r="HBZ153" s="10"/>
      <c r="HCA153" s="10"/>
      <c r="HCB153" s="10"/>
      <c r="HCC153" s="10"/>
      <c r="HCD153" s="10"/>
      <c r="HCE153" s="10"/>
      <c r="HCF153" s="10"/>
      <c r="HCG153" s="10"/>
      <c r="HCH153" s="10"/>
      <c r="HCI153" s="10"/>
      <c r="HCJ153" s="10"/>
      <c r="HCK153" s="10"/>
      <c r="HCL153" s="10"/>
      <c r="HCM153" s="10"/>
      <c r="HCN153" s="10"/>
      <c r="HCO153" s="10"/>
      <c r="HCP153" s="10"/>
      <c r="HCQ153" s="10"/>
      <c r="HCR153" s="10"/>
      <c r="HCS153" s="10"/>
      <c r="HCT153" s="10"/>
      <c r="HCU153" s="10"/>
      <c r="HCV153" s="10"/>
      <c r="HCW153" s="10"/>
      <c r="HCX153" s="10"/>
      <c r="HCY153" s="10"/>
      <c r="HCZ153" s="10"/>
      <c r="HDA153" s="10"/>
      <c r="HDB153" s="10"/>
      <c r="HDC153" s="10"/>
      <c r="HDD153" s="10"/>
      <c r="HDE153" s="10"/>
      <c r="HDF153" s="10"/>
      <c r="HDG153" s="10"/>
      <c r="HDH153" s="10"/>
      <c r="HDI153" s="10"/>
      <c r="HDJ153" s="10"/>
      <c r="HDK153" s="10"/>
      <c r="HDL153" s="10"/>
      <c r="HDM153" s="10"/>
      <c r="HDN153" s="10"/>
      <c r="HDO153" s="10"/>
      <c r="HDP153" s="10"/>
      <c r="HDQ153" s="10"/>
      <c r="HDR153" s="10"/>
      <c r="HDS153" s="10"/>
      <c r="HDT153" s="10"/>
      <c r="HDU153" s="10"/>
      <c r="HDV153" s="10"/>
      <c r="HDW153" s="10"/>
      <c r="HDX153" s="10"/>
      <c r="HDY153" s="10"/>
      <c r="HDZ153" s="10"/>
      <c r="HEA153" s="10"/>
      <c r="HEB153" s="10"/>
      <c r="HEC153" s="10"/>
      <c r="HED153" s="10"/>
      <c r="HEE153" s="10"/>
      <c r="HEF153" s="10"/>
      <c r="HEG153" s="10"/>
      <c r="HEH153" s="10"/>
      <c r="HEI153" s="10"/>
      <c r="HEJ153" s="10"/>
      <c r="HEK153" s="10"/>
      <c r="HEL153" s="10"/>
      <c r="HEM153" s="10"/>
      <c r="HEN153" s="10"/>
      <c r="HEO153" s="10"/>
      <c r="HEP153" s="10"/>
      <c r="HEQ153" s="10"/>
      <c r="HER153" s="10"/>
      <c r="HES153" s="10"/>
      <c r="HET153" s="10"/>
      <c r="HEU153" s="10"/>
      <c r="HEV153" s="10"/>
      <c r="HEW153" s="10"/>
      <c r="HEX153" s="10"/>
      <c r="HEY153" s="10"/>
      <c r="HEZ153" s="10"/>
      <c r="HFA153" s="10"/>
      <c r="HFB153" s="10"/>
      <c r="HFC153" s="10"/>
      <c r="HFD153" s="10"/>
      <c r="HFE153" s="10"/>
      <c r="HFF153" s="10"/>
      <c r="HFG153" s="10"/>
      <c r="HFH153" s="10"/>
      <c r="HFI153" s="10"/>
      <c r="HFJ153" s="10"/>
      <c r="HFK153" s="10"/>
      <c r="HFL153" s="10"/>
      <c r="HFM153" s="10"/>
      <c r="HFN153" s="10"/>
      <c r="HFO153" s="10"/>
      <c r="HFP153" s="10"/>
      <c r="HFQ153" s="10"/>
      <c r="HFR153" s="10"/>
      <c r="HFS153" s="10"/>
      <c r="HFT153" s="10"/>
      <c r="HFU153" s="10"/>
      <c r="HFV153" s="10"/>
      <c r="HFW153" s="10"/>
      <c r="HFX153" s="10"/>
      <c r="HFY153" s="10"/>
      <c r="HFZ153" s="10"/>
      <c r="HGA153" s="10"/>
      <c r="HGB153" s="10"/>
      <c r="HGC153" s="10"/>
      <c r="HGD153" s="10"/>
      <c r="HGE153" s="10"/>
      <c r="HGF153" s="10"/>
      <c r="HGG153" s="10"/>
      <c r="HGH153" s="10"/>
      <c r="HGI153" s="10"/>
      <c r="HGJ153" s="10"/>
      <c r="HGK153" s="10"/>
      <c r="HGL153" s="10"/>
      <c r="HGM153" s="10"/>
      <c r="HGN153" s="10"/>
      <c r="HGO153" s="10"/>
      <c r="HGP153" s="10"/>
      <c r="HGQ153" s="10"/>
      <c r="HGR153" s="10"/>
      <c r="HGS153" s="10"/>
      <c r="HGT153" s="10"/>
      <c r="HGU153" s="10"/>
      <c r="HGV153" s="10"/>
      <c r="HGW153" s="10"/>
      <c r="HGX153" s="10"/>
      <c r="HGY153" s="10"/>
      <c r="HGZ153" s="10"/>
      <c r="HHA153" s="10"/>
      <c r="HHB153" s="10"/>
      <c r="HHC153" s="10"/>
      <c r="HHD153" s="10"/>
      <c r="HHE153" s="10"/>
      <c r="HHF153" s="10"/>
      <c r="HHG153" s="10"/>
      <c r="HHH153" s="10"/>
      <c r="HHI153" s="10"/>
      <c r="HHJ153" s="10"/>
      <c r="HHK153" s="10"/>
      <c r="HHL153" s="10"/>
      <c r="HHM153" s="10"/>
      <c r="HHN153" s="10"/>
      <c r="HHO153" s="10"/>
      <c r="HHP153" s="10"/>
      <c r="HHQ153" s="10"/>
      <c r="HHR153" s="10"/>
      <c r="HHS153" s="10"/>
      <c r="HHT153" s="10"/>
      <c r="HHU153" s="10"/>
      <c r="HHV153" s="10"/>
      <c r="HHW153" s="10"/>
      <c r="HHX153" s="10"/>
      <c r="HHY153" s="10"/>
      <c r="HHZ153" s="10"/>
      <c r="HIA153" s="10"/>
      <c r="HIB153" s="10"/>
      <c r="HIC153" s="10"/>
      <c r="HID153" s="10"/>
      <c r="HIE153" s="10"/>
      <c r="HIF153" s="10"/>
      <c r="HIG153" s="10"/>
      <c r="HIH153" s="10"/>
      <c r="HII153" s="10"/>
      <c r="HIJ153" s="10"/>
      <c r="HIK153" s="10"/>
      <c r="HIL153" s="10"/>
      <c r="HIM153" s="10"/>
      <c r="HIN153" s="10"/>
      <c r="HIO153" s="10"/>
      <c r="HIP153" s="10"/>
      <c r="HIQ153" s="10"/>
      <c r="HIR153" s="10"/>
      <c r="HIS153" s="10"/>
      <c r="HIT153" s="10"/>
      <c r="HIU153" s="10"/>
      <c r="HIV153" s="10"/>
      <c r="HIW153" s="10"/>
      <c r="HIX153" s="10"/>
      <c r="HIY153" s="10"/>
      <c r="HIZ153" s="10"/>
      <c r="HJA153" s="10"/>
      <c r="HJB153" s="10"/>
      <c r="HJC153" s="10"/>
      <c r="HJD153" s="10"/>
      <c r="HJE153" s="10"/>
      <c r="HJF153" s="10"/>
      <c r="HJG153" s="10"/>
      <c r="HJH153" s="10"/>
      <c r="HJI153" s="10"/>
      <c r="HJJ153" s="10"/>
      <c r="HJK153" s="10"/>
      <c r="HJL153" s="10"/>
      <c r="HJM153" s="10"/>
      <c r="HJN153" s="10"/>
      <c r="HJO153" s="10"/>
      <c r="HJP153" s="10"/>
      <c r="HJQ153" s="10"/>
      <c r="HJR153" s="10"/>
      <c r="HJS153" s="10"/>
      <c r="HJT153" s="10"/>
      <c r="HJU153" s="10"/>
      <c r="HJV153" s="10"/>
      <c r="HJW153" s="10"/>
      <c r="HJX153" s="10"/>
      <c r="HJY153" s="10"/>
      <c r="HJZ153" s="10"/>
      <c r="HKA153" s="10"/>
      <c r="HKB153" s="10"/>
      <c r="HKC153" s="10"/>
      <c r="HKD153" s="10"/>
      <c r="HKE153" s="10"/>
      <c r="HKF153" s="10"/>
      <c r="HKG153" s="10"/>
      <c r="HKH153" s="10"/>
      <c r="HKI153" s="10"/>
      <c r="HKJ153" s="10"/>
      <c r="HKK153" s="10"/>
      <c r="HKL153" s="10"/>
      <c r="HKM153" s="10"/>
      <c r="HKN153" s="10"/>
      <c r="HKO153" s="10"/>
      <c r="HKP153" s="10"/>
      <c r="HKQ153" s="10"/>
      <c r="HKR153" s="10"/>
      <c r="HKS153" s="10"/>
      <c r="HKT153" s="10"/>
      <c r="HKU153" s="10"/>
      <c r="HKV153" s="10"/>
      <c r="HKW153" s="10"/>
      <c r="HKX153" s="10"/>
      <c r="HKY153" s="10"/>
      <c r="HKZ153" s="10"/>
      <c r="HLA153" s="10"/>
      <c r="HLB153" s="10"/>
      <c r="HLC153" s="10"/>
      <c r="HLD153" s="10"/>
      <c r="HLE153" s="10"/>
      <c r="HLF153" s="10"/>
      <c r="HLG153" s="10"/>
      <c r="HLH153" s="10"/>
      <c r="HLI153" s="10"/>
      <c r="HLJ153" s="10"/>
      <c r="HLK153" s="10"/>
      <c r="HLL153" s="10"/>
      <c r="HLM153" s="10"/>
      <c r="HLN153" s="10"/>
      <c r="HLO153" s="10"/>
      <c r="HLP153" s="10"/>
      <c r="HLQ153" s="10"/>
      <c r="HLR153" s="10"/>
      <c r="HLS153" s="10"/>
      <c r="HLT153" s="10"/>
      <c r="HLU153" s="10"/>
      <c r="HLV153" s="10"/>
      <c r="HLW153" s="10"/>
      <c r="HLX153" s="10"/>
      <c r="HLY153" s="10"/>
      <c r="HLZ153" s="10"/>
      <c r="HMA153" s="10"/>
      <c r="HMB153" s="10"/>
      <c r="HMC153" s="10"/>
      <c r="HMD153" s="10"/>
      <c r="HME153" s="10"/>
      <c r="HMF153" s="10"/>
      <c r="HMG153" s="10"/>
      <c r="HMH153" s="10"/>
      <c r="HMI153" s="10"/>
      <c r="HMJ153" s="10"/>
      <c r="HMK153" s="10"/>
      <c r="HML153" s="10"/>
      <c r="HMM153" s="10"/>
      <c r="HMN153" s="10"/>
      <c r="HMO153" s="10"/>
      <c r="HMP153" s="10"/>
      <c r="HMQ153" s="10"/>
      <c r="HMR153" s="10"/>
      <c r="HMS153" s="10"/>
      <c r="HMT153" s="10"/>
      <c r="HMU153" s="10"/>
      <c r="HMV153" s="10"/>
      <c r="HMW153" s="10"/>
      <c r="HMX153" s="10"/>
      <c r="HMY153" s="10"/>
      <c r="HMZ153" s="10"/>
      <c r="HNA153" s="10"/>
      <c r="HNB153" s="10"/>
      <c r="HNC153" s="10"/>
      <c r="HND153" s="10"/>
      <c r="HNE153" s="10"/>
      <c r="HNF153" s="10"/>
      <c r="HNG153" s="10"/>
      <c r="HNH153" s="10"/>
      <c r="HNI153" s="10"/>
      <c r="HNJ153" s="10"/>
      <c r="HNK153" s="10"/>
      <c r="HNL153" s="10"/>
      <c r="HNM153" s="10"/>
      <c r="HNN153" s="10"/>
      <c r="HNO153" s="10"/>
      <c r="HNP153" s="10"/>
      <c r="HNQ153" s="10"/>
      <c r="HNR153" s="10"/>
      <c r="HNS153" s="10"/>
      <c r="HNT153" s="10"/>
      <c r="HNU153" s="10"/>
      <c r="HNV153" s="10"/>
      <c r="HNW153" s="10"/>
      <c r="HNX153" s="10"/>
      <c r="HNY153" s="10"/>
      <c r="HNZ153" s="10"/>
      <c r="HOA153" s="10"/>
      <c r="HOB153" s="10"/>
      <c r="HOC153" s="10"/>
      <c r="HOD153" s="10"/>
      <c r="HOE153" s="10"/>
      <c r="HOF153" s="10"/>
      <c r="HOG153" s="10"/>
      <c r="HOH153" s="10"/>
      <c r="HOI153" s="10"/>
      <c r="HOJ153" s="10"/>
      <c r="HOK153" s="10"/>
      <c r="HOL153" s="10"/>
      <c r="HOM153" s="10"/>
      <c r="HON153" s="10"/>
      <c r="HOO153" s="10"/>
      <c r="HOP153" s="10"/>
      <c r="HOQ153" s="10"/>
      <c r="HOR153" s="10"/>
      <c r="HOS153" s="10"/>
      <c r="HOT153" s="10"/>
      <c r="HOU153" s="10"/>
      <c r="HOV153" s="10"/>
      <c r="HOW153" s="10"/>
      <c r="HOX153" s="10"/>
      <c r="HOY153" s="10"/>
      <c r="HOZ153" s="10"/>
      <c r="HPA153" s="10"/>
      <c r="HPB153" s="10"/>
      <c r="HPC153" s="10"/>
      <c r="HPD153" s="10"/>
      <c r="HPE153" s="10"/>
      <c r="HPF153" s="10"/>
      <c r="HPG153" s="10"/>
      <c r="HPH153" s="10"/>
      <c r="HPI153" s="10"/>
      <c r="HPJ153" s="10"/>
      <c r="HPK153" s="10"/>
      <c r="HPL153" s="10"/>
      <c r="HPM153" s="10"/>
      <c r="HPN153" s="10"/>
      <c r="HPO153" s="10"/>
      <c r="HPP153" s="10"/>
      <c r="HPQ153" s="10"/>
      <c r="HPR153" s="10"/>
      <c r="HPS153" s="10"/>
      <c r="HPT153" s="10"/>
      <c r="HPU153" s="10"/>
      <c r="HPV153" s="10"/>
      <c r="HPW153" s="10"/>
      <c r="HPX153" s="10"/>
      <c r="HPY153" s="10"/>
      <c r="HPZ153" s="10"/>
      <c r="HQA153" s="10"/>
      <c r="HQB153" s="10"/>
      <c r="HQC153" s="10"/>
      <c r="HQD153" s="10"/>
      <c r="HQE153" s="10"/>
      <c r="HQF153" s="10"/>
      <c r="HQG153" s="10"/>
      <c r="HQH153" s="10"/>
      <c r="HQI153" s="10"/>
      <c r="HQJ153" s="10"/>
      <c r="HQK153" s="10"/>
      <c r="HQL153" s="10"/>
      <c r="HQM153" s="10"/>
      <c r="HQN153" s="10"/>
      <c r="HQO153" s="10"/>
      <c r="HQP153" s="10"/>
      <c r="HQQ153" s="10"/>
      <c r="HQR153" s="10"/>
      <c r="HQS153" s="10"/>
      <c r="HQT153" s="10"/>
      <c r="HQU153" s="10"/>
      <c r="HQV153" s="10"/>
      <c r="HQW153" s="10"/>
      <c r="HQX153" s="10"/>
      <c r="HQY153" s="10"/>
      <c r="HQZ153" s="10"/>
      <c r="HRA153" s="10"/>
      <c r="HRB153" s="10"/>
      <c r="HRC153" s="10"/>
      <c r="HRD153" s="10"/>
      <c r="HRE153" s="10"/>
      <c r="HRF153" s="10"/>
      <c r="HRG153" s="10"/>
      <c r="HRH153" s="10"/>
      <c r="HRI153" s="10"/>
      <c r="HRJ153" s="10"/>
      <c r="HRK153" s="10"/>
      <c r="HRL153" s="10"/>
      <c r="HRM153" s="10"/>
      <c r="HRN153" s="10"/>
      <c r="HRO153" s="10"/>
      <c r="HRP153" s="10"/>
      <c r="HRQ153" s="10"/>
      <c r="HRR153" s="10"/>
      <c r="HRS153" s="10"/>
      <c r="HRT153" s="10"/>
      <c r="HRU153" s="10"/>
      <c r="HRV153" s="10"/>
      <c r="HRW153" s="10"/>
      <c r="HRX153" s="10"/>
      <c r="HRY153" s="10"/>
      <c r="HRZ153" s="10"/>
      <c r="HSA153" s="10"/>
      <c r="HSB153" s="10"/>
      <c r="HSC153" s="10"/>
      <c r="HSD153" s="10"/>
      <c r="HSE153" s="10"/>
      <c r="HSF153" s="10"/>
      <c r="HSG153" s="10"/>
      <c r="HSH153" s="10"/>
      <c r="HSI153" s="10"/>
      <c r="HSJ153" s="10"/>
      <c r="HSK153" s="10"/>
      <c r="HSL153" s="10"/>
      <c r="HSM153" s="10"/>
      <c r="HSN153" s="10"/>
      <c r="HSO153" s="10"/>
      <c r="HSP153" s="10"/>
      <c r="HSQ153" s="10"/>
      <c r="HSR153" s="10"/>
      <c r="HSS153" s="10"/>
      <c r="HST153" s="10"/>
      <c r="HSU153" s="10"/>
      <c r="HSV153" s="10"/>
      <c r="HSW153" s="10"/>
      <c r="HSX153" s="10"/>
      <c r="HSY153" s="10"/>
      <c r="HSZ153" s="10"/>
      <c r="HTA153" s="10"/>
      <c r="HTB153" s="10"/>
      <c r="HTC153" s="10"/>
      <c r="HTD153" s="10"/>
      <c r="HTE153" s="10"/>
      <c r="HTF153" s="10"/>
      <c r="HTG153" s="10"/>
      <c r="HTH153" s="10"/>
      <c r="HTI153" s="10"/>
      <c r="HTJ153" s="10"/>
      <c r="HTK153" s="10"/>
      <c r="HTL153" s="10"/>
      <c r="HTM153" s="10"/>
      <c r="HTN153" s="10"/>
      <c r="HTO153" s="10"/>
      <c r="HTP153" s="10"/>
      <c r="HTQ153" s="10"/>
      <c r="HTR153" s="10"/>
      <c r="HTS153" s="10"/>
      <c r="HTT153" s="10"/>
      <c r="HTU153" s="10"/>
      <c r="HTV153" s="10"/>
      <c r="HTW153" s="10"/>
      <c r="HTX153" s="10"/>
      <c r="HTY153" s="10"/>
      <c r="HTZ153" s="10"/>
      <c r="HUA153" s="10"/>
      <c r="HUB153" s="10"/>
      <c r="HUC153" s="10"/>
      <c r="HUD153" s="10"/>
      <c r="HUE153" s="10"/>
      <c r="HUF153" s="10"/>
      <c r="HUG153" s="10"/>
      <c r="HUH153" s="10"/>
      <c r="HUI153" s="10"/>
      <c r="HUJ153" s="10"/>
      <c r="HUK153" s="10"/>
      <c r="HUL153" s="10"/>
      <c r="HUM153" s="10"/>
      <c r="HUN153" s="10"/>
      <c r="HUO153" s="10"/>
      <c r="HUP153" s="10"/>
      <c r="HUQ153" s="10"/>
      <c r="HUR153" s="10"/>
      <c r="HUS153" s="10"/>
      <c r="HUT153" s="10"/>
      <c r="HUU153" s="10"/>
      <c r="HUV153" s="10"/>
      <c r="HUW153" s="10"/>
      <c r="HUX153" s="10"/>
      <c r="HUY153" s="10"/>
      <c r="HUZ153" s="10"/>
      <c r="HVA153" s="10"/>
      <c r="HVB153" s="10"/>
      <c r="HVC153" s="10"/>
      <c r="HVD153" s="10"/>
      <c r="HVE153" s="10"/>
      <c r="HVF153" s="10"/>
      <c r="HVG153" s="10"/>
      <c r="HVH153" s="10"/>
      <c r="HVI153" s="10"/>
      <c r="HVJ153" s="10"/>
      <c r="HVK153" s="10"/>
      <c r="HVL153" s="10"/>
      <c r="HVM153" s="10"/>
      <c r="HVN153" s="10"/>
      <c r="HVO153" s="10"/>
      <c r="HVP153" s="10"/>
      <c r="HVQ153" s="10"/>
      <c r="HVR153" s="10"/>
      <c r="HVS153" s="10"/>
      <c r="HVT153" s="10"/>
      <c r="HVU153" s="10"/>
      <c r="HVV153" s="10"/>
      <c r="HVW153" s="10"/>
      <c r="HVX153" s="10"/>
      <c r="HVY153" s="10"/>
      <c r="HVZ153" s="10"/>
      <c r="HWA153" s="10"/>
      <c r="HWB153" s="10"/>
      <c r="HWC153" s="10"/>
      <c r="HWD153" s="10"/>
      <c r="HWE153" s="10"/>
      <c r="HWF153" s="10"/>
      <c r="HWG153" s="10"/>
      <c r="HWH153" s="10"/>
      <c r="HWI153" s="10"/>
      <c r="HWJ153" s="10"/>
      <c r="HWK153" s="10"/>
      <c r="HWL153" s="10"/>
      <c r="HWM153" s="10"/>
      <c r="HWN153" s="10"/>
      <c r="HWO153" s="10"/>
      <c r="HWP153" s="10"/>
      <c r="HWQ153" s="10"/>
      <c r="HWR153" s="10"/>
      <c r="HWS153" s="10"/>
      <c r="HWT153" s="10"/>
      <c r="HWU153" s="10"/>
      <c r="HWV153" s="10"/>
      <c r="HWW153" s="10"/>
      <c r="HWX153" s="10"/>
      <c r="HWY153" s="10"/>
      <c r="HWZ153" s="10"/>
      <c r="HXA153" s="10"/>
      <c r="HXB153" s="10"/>
      <c r="HXC153" s="10"/>
      <c r="HXD153" s="10"/>
      <c r="HXE153" s="10"/>
      <c r="HXF153" s="10"/>
      <c r="HXG153" s="10"/>
      <c r="HXH153" s="10"/>
      <c r="HXI153" s="10"/>
      <c r="HXJ153" s="10"/>
      <c r="HXK153" s="10"/>
      <c r="HXL153" s="10"/>
      <c r="HXM153" s="10"/>
      <c r="HXN153" s="10"/>
      <c r="HXO153" s="10"/>
      <c r="HXP153" s="10"/>
      <c r="HXQ153" s="10"/>
      <c r="HXR153" s="10"/>
      <c r="HXS153" s="10"/>
      <c r="HXT153" s="10"/>
      <c r="HXU153" s="10"/>
      <c r="HXV153" s="10"/>
      <c r="HXW153" s="10"/>
      <c r="HXX153" s="10"/>
      <c r="HXY153" s="10"/>
      <c r="HXZ153" s="10"/>
      <c r="HYA153" s="10"/>
      <c r="HYB153" s="10"/>
      <c r="HYC153" s="10"/>
      <c r="HYD153" s="10"/>
      <c r="HYE153" s="10"/>
      <c r="HYF153" s="10"/>
      <c r="HYG153" s="10"/>
      <c r="HYH153" s="10"/>
      <c r="HYI153" s="10"/>
      <c r="HYJ153" s="10"/>
      <c r="HYK153" s="10"/>
      <c r="HYL153" s="10"/>
      <c r="HYM153" s="10"/>
      <c r="HYN153" s="10"/>
      <c r="HYO153" s="10"/>
      <c r="HYP153" s="10"/>
      <c r="HYQ153" s="10"/>
      <c r="HYR153" s="10"/>
      <c r="HYS153" s="10"/>
      <c r="HYT153" s="10"/>
      <c r="HYU153" s="10"/>
      <c r="HYV153" s="10"/>
      <c r="HYW153" s="10"/>
      <c r="HYX153" s="10"/>
      <c r="HYY153" s="10"/>
      <c r="HYZ153" s="10"/>
      <c r="HZA153" s="10"/>
      <c r="HZB153" s="10"/>
      <c r="HZC153" s="10"/>
      <c r="HZD153" s="10"/>
      <c r="HZE153" s="10"/>
      <c r="HZF153" s="10"/>
      <c r="HZG153" s="10"/>
      <c r="HZH153" s="10"/>
      <c r="HZI153" s="10"/>
      <c r="HZJ153" s="10"/>
      <c r="HZK153" s="10"/>
      <c r="HZL153" s="10"/>
      <c r="HZM153" s="10"/>
      <c r="HZN153" s="10"/>
      <c r="HZO153" s="10"/>
      <c r="HZP153" s="10"/>
      <c r="HZQ153" s="10"/>
      <c r="HZR153" s="10"/>
      <c r="HZS153" s="10"/>
      <c r="HZT153" s="10"/>
      <c r="HZU153" s="10"/>
      <c r="HZV153" s="10"/>
      <c r="HZW153" s="10"/>
      <c r="HZX153" s="10"/>
      <c r="HZY153" s="10"/>
      <c r="HZZ153" s="10"/>
      <c r="IAA153" s="10"/>
      <c r="IAB153" s="10"/>
      <c r="IAC153" s="10"/>
      <c r="IAD153" s="10"/>
      <c r="IAE153" s="10"/>
      <c r="IAF153" s="10"/>
      <c r="IAG153" s="10"/>
      <c r="IAH153" s="10"/>
      <c r="IAI153" s="10"/>
      <c r="IAJ153" s="10"/>
      <c r="IAK153" s="10"/>
      <c r="IAL153" s="10"/>
      <c r="IAM153" s="10"/>
      <c r="IAN153" s="10"/>
      <c r="IAO153" s="10"/>
      <c r="IAP153" s="10"/>
      <c r="IAQ153" s="10"/>
      <c r="IAR153" s="10"/>
      <c r="IAS153" s="10"/>
      <c r="IAT153" s="10"/>
      <c r="IAU153" s="10"/>
      <c r="IAV153" s="10"/>
      <c r="IAW153" s="10"/>
      <c r="IAX153" s="10"/>
      <c r="IAY153" s="10"/>
      <c r="IAZ153" s="10"/>
      <c r="IBA153" s="10"/>
      <c r="IBB153" s="10"/>
      <c r="IBC153" s="10"/>
      <c r="IBD153" s="10"/>
      <c r="IBE153" s="10"/>
      <c r="IBF153" s="10"/>
      <c r="IBG153" s="10"/>
      <c r="IBH153" s="10"/>
      <c r="IBI153" s="10"/>
      <c r="IBJ153" s="10"/>
      <c r="IBK153" s="10"/>
      <c r="IBL153" s="10"/>
      <c r="IBM153" s="10"/>
      <c r="IBN153" s="10"/>
      <c r="IBO153" s="10"/>
      <c r="IBP153" s="10"/>
      <c r="IBQ153" s="10"/>
      <c r="IBR153" s="10"/>
      <c r="IBS153" s="10"/>
      <c r="IBT153" s="10"/>
      <c r="IBU153" s="10"/>
      <c r="IBV153" s="10"/>
      <c r="IBW153" s="10"/>
      <c r="IBX153" s="10"/>
      <c r="IBY153" s="10"/>
      <c r="IBZ153" s="10"/>
      <c r="ICA153" s="10"/>
      <c r="ICB153" s="10"/>
      <c r="ICC153" s="10"/>
      <c r="ICD153" s="10"/>
      <c r="ICE153" s="10"/>
      <c r="ICF153" s="10"/>
      <c r="ICG153" s="10"/>
      <c r="ICH153" s="10"/>
      <c r="ICI153" s="10"/>
      <c r="ICJ153" s="10"/>
      <c r="ICK153" s="10"/>
      <c r="ICL153" s="10"/>
      <c r="ICM153" s="10"/>
      <c r="ICN153" s="10"/>
      <c r="ICO153" s="10"/>
      <c r="ICP153" s="10"/>
      <c r="ICQ153" s="10"/>
      <c r="ICR153" s="10"/>
      <c r="ICS153" s="10"/>
      <c r="ICT153" s="10"/>
      <c r="ICU153" s="10"/>
      <c r="ICV153" s="10"/>
      <c r="ICW153" s="10"/>
      <c r="ICX153" s="10"/>
      <c r="ICY153" s="10"/>
      <c r="ICZ153" s="10"/>
      <c r="IDA153" s="10"/>
      <c r="IDB153" s="10"/>
      <c r="IDC153" s="10"/>
      <c r="IDD153" s="10"/>
      <c r="IDE153" s="10"/>
      <c r="IDF153" s="10"/>
      <c r="IDG153" s="10"/>
      <c r="IDH153" s="10"/>
      <c r="IDI153" s="10"/>
      <c r="IDJ153" s="10"/>
      <c r="IDK153" s="10"/>
      <c r="IDL153" s="10"/>
      <c r="IDM153" s="10"/>
      <c r="IDN153" s="10"/>
      <c r="IDO153" s="10"/>
      <c r="IDP153" s="10"/>
      <c r="IDQ153" s="10"/>
      <c r="IDR153" s="10"/>
      <c r="IDS153" s="10"/>
      <c r="IDT153" s="10"/>
      <c r="IDU153" s="10"/>
      <c r="IDV153" s="10"/>
      <c r="IDW153" s="10"/>
      <c r="IDX153" s="10"/>
      <c r="IDY153" s="10"/>
      <c r="IDZ153" s="10"/>
      <c r="IEA153" s="10"/>
      <c r="IEB153" s="10"/>
      <c r="IEC153" s="10"/>
      <c r="IED153" s="10"/>
      <c r="IEE153" s="10"/>
      <c r="IEF153" s="10"/>
      <c r="IEG153" s="10"/>
      <c r="IEH153" s="10"/>
      <c r="IEI153" s="10"/>
      <c r="IEJ153" s="10"/>
      <c r="IEK153" s="10"/>
      <c r="IEL153" s="10"/>
      <c r="IEM153" s="10"/>
      <c r="IEN153" s="10"/>
      <c r="IEO153" s="10"/>
      <c r="IEP153" s="10"/>
      <c r="IEQ153" s="10"/>
      <c r="IER153" s="10"/>
      <c r="IES153" s="10"/>
      <c r="IET153" s="10"/>
      <c r="IEU153" s="10"/>
      <c r="IEV153" s="10"/>
      <c r="IEW153" s="10"/>
      <c r="IEX153" s="10"/>
      <c r="IEY153" s="10"/>
      <c r="IEZ153" s="10"/>
      <c r="IFA153" s="10"/>
      <c r="IFB153" s="10"/>
      <c r="IFC153" s="10"/>
      <c r="IFD153" s="10"/>
      <c r="IFE153" s="10"/>
      <c r="IFF153" s="10"/>
      <c r="IFG153" s="10"/>
      <c r="IFH153" s="10"/>
      <c r="IFI153" s="10"/>
      <c r="IFJ153" s="10"/>
      <c r="IFK153" s="10"/>
      <c r="IFL153" s="10"/>
      <c r="IFM153" s="10"/>
      <c r="IFN153" s="10"/>
      <c r="IFO153" s="10"/>
      <c r="IFP153" s="10"/>
      <c r="IFQ153" s="10"/>
      <c r="IFR153" s="10"/>
      <c r="IFS153" s="10"/>
      <c r="IFT153" s="10"/>
      <c r="IFU153" s="10"/>
      <c r="IFV153" s="10"/>
      <c r="IFW153" s="10"/>
      <c r="IFX153" s="10"/>
      <c r="IFY153" s="10"/>
      <c r="IFZ153" s="10"/>
      <c r="IGA153" s="10"/>
      <c r="IGB153" s="10"/>
      <c r="IGC153" s="10"/>
      <c r="IGD153" s="10"/>
      <c r="IGE153" s="10"/>
      <c r="IGF153" s="10"/>
      <c r="IGG153" s="10"/>
      <c r="IGH153" s="10"/>
      <c r="IGI153" s="10"/>
      <c r="IGJ153" s="10"/>
      <c r="IGK153" s="10"/>
      <c r="IGL153" s="10"/>
      <c r="IGM153" s="10"/>
      <c r="IGN153" s="10"/>
      <c r="IGO153" s="10"/>
      <c r="IGP153" s="10"/>
      <c r="IGQ153" s="10"/>
      <c r="IGR153" s="10"/>
      <c r="IGS153" s="10"/>
      <c r="IGT153" s="10"/>
      <c r="IGU153" s="10"/>
      <c r="IGV153" s="10"/>
      <c r="IGW153" s="10"/>
      <c r="IGX153" s="10"/>
      <c r="IGY153" s="10"/>
      <c r="IGZ153" s="10"/>
      <c r="IHA153" s="10"/>
      <c r="IHB153" s="10"/>
      <c r="IHC153" s="10"/>
      <c r="IHD153" s="10"/>
      <c r="IHE153" s="10"/>
      <c r="IHF153" s="10"/>
      <c r="IHG153" s="10"/>
      <c r="IHH153" s="10"/>
      <c r="IHI153" s="10"/>
      <c r="IHJ153" s="10"/>
      <c r="IHK153" s="10"/>
      <c r="IHL153" s="10"/>
      <c r="IHM153" s="10"/>
      <c r="IHN153" s="10"/>
      <c r="IHO153" s="10"/>
      <c r="IHP153" s="10"/>
      <c r="IHQ153" s="10"/>
      <c r="IHR153" s="10"/>
      <c r="IHS153" s="10"/>
      <c r="IHT153" s="10"/>
      <c r="IHU153" s="10"/>
      <c r="IHV153" s="10"/>
      <c r="IHW153" s="10"/>
      <c r="IHX153" s="10"/>
      <c r="IHY153" s="10"/>
      <c r="IHZ153" s="10"/>
      <c r="IIA153" s="10"/>
      <c r="IIB153" s="10"/>
      <c r="IIC153" s="10"/>
      <c r="IID153" s="10"/>
      <c r="IIE153" s="10"/>
      <c r="IIF153" s="10"/>
      <c r="IIG153" s="10"/>
      <c r="IIH153" s="10"/>
      <c r="III153" s="10"/>
      <c r="IIJ153" s="10"/>
      <c r="IIK153" s="10"/>
      <c r="IIL153" s="10"/>
      <c r="IIM153" s="10"/>
      <c r="IIN153" s="10"/>
      <c r="IIO153" s="10"/>
      <c r="IIP153" s="10"/>
      <c r="IIQ153" s="10"/>
      <c r="IIR153" s="10"/>
      <c r="IIS153" s="10"/>
      <c r="IIT153" s="10"/>
      <c r="IIU153" s="10"/>
      <c r="IIV153" s="10"/>
      <c r="IIW153" s="10"/>
      <c r="IIX153" s="10"/>
      <c r="IIY153" s="10"/>
      <c r="IIZ153" s="10"/>
      <c r="IJA153" s="10"/>
      <c r="IJB153" s="10"/>
      <c r="IJC153" s="10"/>
      <c r="IJD153" s="10"/>
      <c r="IJE153" s="10"/>
      <c r="IJF153" s="10"/>
      <c r="IJG153" s="10"/>
      <c r="IJH153" s="10"/>
      <c r="IJI153" s="10"/>
      <c r="IJJ153" s="10"/>
      <c r="IJK153" s="10"/>
      <c r="IJL153" s="10"/>
      <c r="IJM153" s="10"/>
      <c r="IJN153" s="10"/>
      <c r="IJO153" s="10"/>
      <c r="IJP153" s="10"/>
      <c r="IJQ153" s="10"/>
      <c r="IJR153" s="10"/>
      <c r="IJS153" s="10"/>
      <c r="IJT153" s="10"/>
      <c r="IJU153" s="10"/>
      <c r="IJV153" s="10"/>
      <c r="IJW153" s="10"/>
      <c r="IJX153" s="10"/>
      <c r="IJY153" s="10"/>
      <c r="IJZ153" s="10"/>
      <c r="IKA153" s="10"/>
      <c r="IKB153" s="10"/>
      <c r="IKC153" s="10"/>
      <c r="IKD153" s="10"/>
      <c r="IKE153" s="10"/>
      <c r="IKF153" s="10"/>
      <c r="IKG153" s="10"/>
      <c r="IKH153" s="10"/>
      <c r="IKI153" s="10"/>
      <c r="IKJ153" s="10"/>
      <c r="IKK153" s="10"/>
      <c r="IKL153" s="10"/>
      <c r="IKM153" s="10"/>
      <c r="IKN153" s="10"/>
      <c r="IKO153" s="10"/>
      <c r="IKP153" s="10"/>
      <c r="IKQ153" s="10"/>
      <c r="IKR153" s="10"/>
      <c r="IKS153" s="10"/>
      <c r="IKT153" s="10"/>
      <c r="IKU153" s="10"/>
      <c r="IKV153" s="10"/>
      <c r="IKW153" s="10"/>
      <c r="IKX153" s="10"/>
      <c r="IKY153" s="10"/>
      <c r="IKZ153" s="10"/>
      <c r="ILA153" s="10"/>
      <c r="ILB153" s="10"/>
      <c r="ILC153" s="10"/>
      <c r="ILD153" s="10"/>
      <c r="ILE153" s="10"/>
      <c r="ILF153" s="10"/>
      <c r="ILG153" s="10"/>
      <c r="ILH153" s="10"/>
      <c r="ILI153" s="10"/>
      <c r="ILJ153" s="10"/>
      <c r="ILK153" s="10"/>
      <c r="ILL153" s="10"/>
      <c r="ILM153" s="10"/>
      <c r="ILN153" s="10"/>
      <c r="ILO153" s="10"/>
      <c r="ILP153" s="10"/>
      <c r="ILQ153" s="10"/>
      <c r="ILR153" s="10"/>
      <c r="ILS153" s="10"/>
      <c r="ILT153" s="10"/>
      <c r="ILU153" s="10"/>
      <c r="ILV153" s="10"/>
      <c r="ILW153" s="10"/>
      <c r="ILX153" s="10"/>
      <c r="ILY153" s="10"/>
      <c r="ILZ153" s="10"/>
      <c r="IMA153" s="10"/>
      <c r="IMB153" s="10"/>
      <c r="IMC153" s="10"/>
      <c r="IMD153" s="10"/>
      <c r="IME153" s="10"/>
      <c r="IMF153" s="10"/>
      <c r="IMG153" s="10"/>
      <c r="IMH153" s="10"/>
      <c r="IMI153" s="10"/>
      <c r="IMJ153" s="10"/>
      <c r="IMK153" s="10"/>
      <c r="IML153" s="10"/>
      <c r="IMM153" s="10"/>
      <c r="IMN153" s="10"/>
      <c r="IMO153" s="10"/>
      <c r="IMP153" s="10"/>
      <c r="IMQ153" s="10"/>
      <c r="IMR153" s="10"/>
      <c r="IMS153" s="10"/>
      <c r="IMT153" s="10"/>
      <c r="IMU153" s="10"/>
      <c r="IMV153" s="10"/>
      <c r="IMW153" s="10"/>
      <c r="IMX153" s="10"/>
      <c r="IMY153" s="10"/>
      <c r="IMZ153" s="10"/>
      <c r="INA153" s="10"/>
      <c r="INB153" s="10"/>
      <c r="INC153" s="10"/>
      <c r="IND153" s="10"/>
      <c r="INE153" s="10"/>
      <c r="INF153" s="10"/>
      <c r="ING153" s="10"/>
      <c r="INH153" s="10"/>
      <c r="INI153" s="10"/>
      <c r="INJ153" s="10"/>
      <c r="INK153" s="10"/>
      <c r="INL153" s="10"/>
      <c r="INM153" s="10"/>
      <c r="INN153" s="10"/>
      <c r="INO153" s="10"/>
      <c r="INP153" s="10"/>
      <c r="INQ153" s="10"/>
      <c r="INR153" s="10"/>
      <c r="INS153" s="10"/>
      <c r="INT153" s="10"/>
      <c r="INU153" s="10"/>
      <c r="INV153" s="10"/>
      <c r="INW153" s="10"/>
      <c r="INX153" s="10"/>
      <c r="INY153" s="10"/>
      <c r="INZ153" s="10"/>
      <c r="IOA153" s="10"/>
      <c r="IOB153" s="10"/>
      <c r="IOC153" s="10"/>
      <c r="IOD153" s="10"/>
      <c r="IOE153" s="10"/>
      <c r="IOF153" s="10"/>
      <c r="IOG153" s="10"/>
      <c r="IOH153" s="10"/>
      <c r="IOI153" s="10"/>
      <c r="IOJ153" s="10"/>
      <c r="IOK153" s="10"/>
      <c r="IOL153" s="10"/>
      <c r="IOM153" s="10"/>
      <c r="ION153" s="10"/>
      <c r="IOO153" s="10"/>
      <c r="IOP153" s="10"/>
      <c r="IOQ153" s="10"/>
      <c r="IOR153" s="10"/>
      <c r="IOS153" s="10"/>
      <c r="IOT153" s="10"/>
      <c r="IOU153" s="10"/>
      <c r="IOV153" s="10"/>
      <c r="IOW153" s="10"/>
      <c r="IOX153" s="10"/>
      <c r="IOY153" s="10"/>
      <c r="IOZ153" s="10"/>
      <c r="IPA153" s="10"/>
      <c r="IPB153" s="10"/>
      <c r="IPC153" s="10"/>
      <c r="IPD153" s="10"/>
      <c r="IPE153" s="10"/>
      <c r="IPF153" s="10"/>
      <c r="IPG153" s="10"/>
      <c r="IPH153" s="10"/>
      <c r="IPI153" s="10"/>
      <c r="IPJ153" s="10"/>
      <c r="IPK153" s="10"/>
      <c r="IPL153" s="10"/>
      <c r="IPM153" s="10"/>
      <c r="IPN153" s="10"/>
      <c r="IPO153" s="10"/>
      <c r="IPP153" s="10"/>
      <c r="IPQ153" s="10"/>
      <c r="IPR153" s="10"/>
      <c r="IPS153" s="10"/>
      <c r="IPT153" s="10"/>
      <c r="IPU153" s="10"/>
      <c r="IPV153" s="10"/>
      <c r="IPW153" s="10"/>
      <c r="IPX153" s="10"/>
      <c r="IPY153" s="10"/>
      <c r="IPZ153" s="10"/>
      <c r="IQA153" s="10"/>
      <c r="IQB153" s="10"/>
      <c r="IQC153" s="10"/>
      <c r="IQD153" s="10"/>
      <c r="IQE153" s="10"/>
      <c r="IQF153" s="10"/>
      <c r="IQG153" s="10"/>
      <c r="IQH153" s="10"/>
      <c r="IQI153" s="10"/>
      <c r="IQJ153" s="10"/>
      <c r="IQK153" s="10"/>
      <c r="IQL153" s="10"/>
      <c r="IQM153" s="10"/>
      <c r="IQN153" s="10"/>
      <c r="IQO153" s="10"/>
      <c r="IQP153" s="10"/>
      <c r="IQQ153" s="10"/>
      <c r="IQR153" s="10"/>
      <c r="IQS153" s="10"/>
      <c r="IQT153" s="10"/>
      <c r="IQU153" s="10"/>
      <c r="IQV153" s="10"/>
      <c r="IQW153" s="10"/>
      <c r="IQX153" s="10"/>
      <c r="IQY153" s="10"/>
      <c r="IQZ153" s="10"/>
      <c r="IRA153" s="10"/>
      <c r="IRB153" s="10"/>
      <c r="IRC153" s="10"/>
      <c r="IRD153" s="10"/>
      <c r="IRE153" s="10"/>
      <c r="IRF153" s="10"/>
      <c r="IRG153" s="10"/>
      <c r="IRH153" s="10"/>
      <c r="IRI153" s="10"/>
      <c r="IRJ153" s="10"/>
      <c r="IRK153" s="10"/>
      <c r="IRL153" s="10"/>
      <c r="IRM153" s="10"/>
      <c r="IRN153" s="10"/>
      <c r="IRO153" s="10"/>
      <c r="IRP153" s="10"/>
      <c r="IRQ153" s="10"/>
      <c r="IRR153" s="10"/>
      <c r="IRS153" s="10"/>
      <c r="IRT153" s="10"/>
      <c r="IRU153" s="10"/>
      <c r="IRV153" s="10"/>
      <c r="IRW153" s="10"/>
      <c r="IRX153" s="10"/>
      <c r="IRY153" s="10"/>
      <c r="IRZ153" s="10"/>
      <c r="ISA153" s="10"/>
      <c r="ISB153" s="10"/>
      <c r="ISC153" s="10"/>
      <c r="ISD153" s="10"/>
      <c r="ISE153" s="10"/>
      <c r="ISF153" s="10"/>
      <c r="ISG153" s="10"/>
      <c r="ISH153" s="10"/>
      <c r="ISI153" s="10"/>
      <c r="ISJ153" s="10"/>
      <c r="ISK153" s="10"/>
      <c r="ISL153" s="10"/>
      <c r="ISM153" s="10"/>
      <c r="ISN153" s="10"/>
      <c r="ISO153" s="10"/>
      <c r="ISP153" s="10"/>
      <c r="ISQ153" s="10"/>
      <c r="ISR153" s="10"/>
      <c r="ISS153" s="10"/>
      <c r="IST153" s="10"/>
      <c r="ISU153" s="10"/>
      <c r="ISV153" s="10"/>
      <c r="ISW153" s="10"/>
      <c r="ISX153" s="10"/>
      <c r="ISY153" s="10"/>
      <c r="ISZ153" s="10"/>
      <c r="ITA153" s="10"/>
      <c r="ITB153" s="10"/>
      <c r="ITC153" s="10"/>
      <c r="ITD153" s="10"/>
      <c r="ITE153" s="10"/>
      <c r="ITF153" s="10"/>
      <c r="ITG153" s="10"/>
      <c r="ITH153" s="10"/>
      <c r="ITI153" s="10"/>
      <c r="ITJ153" s="10"/>
      <c r="ITK153" s="10"/>
      <c r="ITL153" s="10"/>
      <c r="ITM153" s="10"/>
      <c r="ITN153" s="10"/>
      <c r="ITO153" s="10"/>
      <c r="ITP153" s="10"/>
      <c r="ITQ153" s="10"/>
      <c r="ITR153" s="10"/>
      <c r="ITS153" s="10"/>
      <c r="ITT153" s="10"/>
      <c r="ITU153" s="10"/>
      <c r="ITV153" s="10"/>
      <c r="ITW153" s="10"/>
      <c r="ITX153" s="10"/>
      <c r="ITY153" s="10"/>
      <c r="ITZ153" s="10"/>
      <c r="IUA153" s="10"/>
      <c r="IUB153" s="10"/>
      <c r="IUC153" s="10"/>
      <c r="IUD153" s="10"/>
      <c r="IUE153" s="10"/>
      <c r="IUF153" s="10"/>
      <c r="IUG153" s="10"/>
      <c r="IUH153" s="10"/>
      <c r="IUI153" s="10"/>
      <c r="IUJ153" s="10"/>
      <c r="IUK153" s="10"/>
      <c r="IUL153" s="10"/>
      <c r="IUM153" s="10"/>
      <c r="IUN153" s="10"/>
      <c r="IUO153" s="10"/>
      <c r="IUP153" s="10"/>
      <c r="IUQ153" s="10"/>
      <c r="IUR153" s="10"/>
      <c r="IUS153" s="10"/>
      <c r="IUT153" s="10"/>
      <c r="IUU153" s="10"/>
      <c r="IUV153" s="10"/>
      <c r="IUW153" s="10"/>
      <c r="IUX153" s="10"/>
      <c r="IUY153" s="10"/>
      <c r="IUZ153" s="10"/>
      <c r="IVA153" s="10"/>
      <c r="IVB153" s="10"/>
      <c r="IVC153" s="10"/>
      <c r="IVD153" s="10"/>
      <c r="IVE153" s="10"/>
      <c r="IVF153" s="10"/>
      <c r="IVG153" s="10"/>
      <c r="IVH153" s="10"/>
      <c r="IVI153" s="10"/>
      <c r="IVJ153" s="10"/>
      <c r="IVK153" s="10"/>
      <c r="IVL153" s="10"/>
      <c r="IVM153" s="10"/>
      <c r="IVN153" s="10"/>
      <c r="IVO153" s="10"/>
      <c r="IVP153" s="10"/>
      <c r="IVQ153" s="10"/>
      <c r="IVR153" s="10"/>
      <c r="IVS153" s="10"/>
      <c r="IVT153" s="10"/>
      <c r="IVU153" s="10"/>
      <c r="IVV153" s="10"/>
      <c r="IVW153" s="10"/>
      <c r="IVX153" s="10"/>
      <c r="IVY153" s="10"/>
      <c r="IVZ153" s="10"/>
      <c r="IWA153" s="10"/>
      <c r="IWB153" s="10"/>
      <c r="IWC153" s="10"/>
      <c r="IWD153" s="10"/>
      <c r="IWE153" s="10"/>
      <c r="IWF153" s="10"/>
      <c r="IWG153" s="10"/>
      <c r="IWH153" s="10"/>
      <c r="IWI153" s="10"/>
      <c r="IWJ153" s="10"/>
      <c r="IWK153" s="10"/>
      <c r="IWL153" s="10"/>
      <c r="IWM153" s="10"/>
      <c r="IWN153" s="10"/>
      <c r="IWO153" s="10"/>
      <c r="IWP153" s="10"/>
      <c r="IWQ153" s="10"/>
      <c r="IWR153" s="10"/>
      <c r="IWS153" s="10"/>
      <c r="IWT153" s="10"/>
      <c r="IWU153" s="10"/>
      <c r="IWV153" s="10"/>
      <c r="IWW153" s="10"/>
      <c r="IWX153" s="10"/>
      <c r="IWY153" s="10"/>
      <c r="IWZ153" s="10"/>
      <c r="IXA153" s="10"/>
      <c r="IXB153" s="10"/>
      <c r="IXC153" s="10"/>
      <c r="IXD153" s="10"/>
      <c r="IXE153" s="10"/>
      <c r="IXF153" s="10"/>
      <c r="IXG153" s="10"/>
      <c r="IXH153" s="10"/>
      <c r="IXI153" s="10"/>
      <c r="IXJ153" s="10"/>
      <c r="IXK153" s="10"/>
      <c r="IXL153" s="10"/>
      <c r="IXM153" s="10"/>
      <c r="IXN153" s="10"/>
      <c r="IXO153" s="10"/>
      <c r="IXP153" s="10"/>
      <c r="IXQ153" s="10"/>
      <c r="IXR153" s="10"/>
      <c r="IXS153" s="10"/>
      <c r="IXT153" s="10"/>
      <c r="IXU153" s="10"/>
      <c r="IXV153" s="10"/>
      <c r="IXW153" s="10"/>
      <c r="IXX153" s="10"/>
      <c r="IXY153" s="10"/>
      <c r="IXZ153" s="10"/>
      <c r="IYA153" s="10"/>
      <c r="IYB153" s="10"/>
      <c r="IYC153" s="10"/>
      <c r="IYD153" s="10"/>
      <c r="IYE153" s="10"/>
      <c r="IYF153" s="10"/>
      <c r="IYG153" s="10"/>
      <c r="IYH153" s="10"/>
      <c r="IYI153" s="10"/>
      <c r="IYJ153" s="10"/>
      <c r="IYK153" s="10"/>
      <c r="IYL153" s="10"/>
      <c r="IYM153" s="10"/>
      <c r="IYN153" s="10"/>
      <c r="IYO153" s="10"/>
      <c r="IYP153" s="10"/>
      <c r="IYQ153" s="10"/>
      <c r="IYR153" s="10"/>
      <c r="IYS153" s="10"/>
      <c r="IYT153" s="10"/>
      <c r="IYU153" s="10"/>
      <c r="IYV153" s="10"/>
      <c r="IYW153" s="10"/>
      <c r="IYX153" s="10"/>
      <c r="IYY153" s="10"/>
      <c r="IYZ153" s="10"/>
      <c r="IZA153" s="10"/>
      <c r="IZB153" s="10"/>
      <c r="IZC153" s="10"/>
      <c r="IZD153" s="10"/>
      <c r="IZE153" s="10"/>
      <c r="IZF153" s="10"/>
      <c r="IZG153" s="10"/>
      <c r="IZH153" s="10"/>
      <c r="IZI153" s="10"/>
      <c r="IZJ153" s="10"/>
      <c r="IZK153" s="10"/>
      <c r="IZL153" s="10"/>
      <c r="IZM153" s="10"/>
      <c r="IZN153" s="10"/>
      <c r="IZO153" s="10"/>
      <c r="IZP153" s="10"/>
      <c r="IZQ153" s="10"/>
      <c r="IZR153" s="10"/>
      <c r="IZS153" s="10"/>
      <c r="IZT153" s="10"/>
      <c r="IZU153" s="10"/>
      <c r="IZV153" s="10"/>
      <c r="IZW153" s="10"/>
      <c r="IZX153" s="10"/>
      <c r="IZY153" s="10"/>
      <c r="IZZ153" s="10"/>
      <c r="JAA153" s="10"/>
      <c r="JAB153" s="10"/>
      <c r="JAC153" s="10"/>
      <c r="JAD153" s="10"/>
      <c r="JAE153" s="10"/>
      <c r="JAF153" s="10"/>
      <c r="JAG153" s="10"/>
      <c r="JAH153" s="10"/>
      <c r="JAI153" s="10"/>
      <c r="JAJ153" s="10"/>
      <c r="JAK153" s="10"/>
      <c r="JAL153" s="10"/>
      <c r="JAM153" s="10"/>
      <c r="JAN153" s="10"/>
      <c r="JAO153" s="10"/>
      <c r="JAP153" s="10"/>
      <c r="JAQ153" s="10"/>
      <c r="JAR153" s="10"/>
      <c r="JAS153" s="10"/>
      <c r="JAT153" s="10"/>
      <c r="JAU153" s="10"/>
      <c r="JAV153" s="10"/>
      <c r="JAW153" s="10"/>
      <c r="JAX153" s="10"/>
      <c r="JAY153" s="10"/>
      <c r="JAZ153" s="10"/>
      <c r="JBA153" s="10"/>
      <c r="JBB153" s="10"/>
      <c r="JBC153" s="10"/>
      <c r="JBD153" s="10"/>
      <c r="JBE153" s="10"/>
      <c r="JBF153" s="10"/>
      <c r="JBG153" s="10"/>
      <c r="JBH153" s="10"/>
      <c r="JBI153" s="10"/>
      <c r="JBJ153" s="10"/>
      <c r="JBK153" s="10"/>
      <c r="JBL153" s="10"/>
      <c r="JBM153" s="10"/>
      <c r="JBN153" s="10"/>
      <c r="JBO153" s="10"/>
      <c r="JBP153" s="10"/>
      <c r="JBQ153" s="10"/>
      <c r="JBR153" s="10"/>
      <c r="JBS153" s="10"/>
      <c r="JBT153" s="10"/>
      <c r="JBU153" s="10"/>
      <c r="JBV153" s="10"/>
      <c r="JBW153" s="10"/>
      <c r="JBX153" s="10"/>
      <c r="JBY153" s="10"/>
      <c r="JBZ153" s="10"/>
      <c r="JCA153" s="10"/>
      <c r="JCB153" s="10"/>
      <c r="JCC153" s="10"/>
      <c r="JCD153" s="10"/>
      <c r="JCE153" s="10"/>
      <c r="JCF153" s="10"/>
      <c r="JCG153" s="10"/>
      <c r="JCH153" s="10"/>
      <c r="JCI153" s="10"/>
      <c r="JCJ153" s="10"/>
      <c r="JCK153" s="10"/>
      <c r="JCL153" s="10"/>
      <c r="JCM153" s="10"/>
      <c r="JCN153" s="10"/>
      <c r="JCO153" s="10"/>
      <c r="JCP153" s="10"/>
      <c r="JCQ153" s="10"/>
      <c r="JCR153" s="10"/>
      <c r="JCS153" s="10"/>
      <c r="JCT153" s="10"/>
      <c r="JCU153" s="10"/>
      <c r="JCV153" s="10"/>
      <c r="JCW153" s="10"/>
      <c r="JCX153" s="10"/>
      <c r="JCY153" s="10"/>
      <c r="JCZ153" s="10"/>
      <c r="JDA153" s="10"/>
      <c r="JDB153" s="10"/>
      <c r="JDC153" s="10"/>
      <c r="JDD153" s="10"/>
      <c r="JDE153" s="10"/>
      <c r="JDF153" s="10"/>
      <c r="JDG153" s="10"/>
      <c r="JDH153" s="10"/>
      <c r="JDI153" s="10"/>
      <c r="JDJ153" s="10"/>
      <c r="JDK153" s="10"/>
      <c r="JDL153" s="10"/>
      <c r="JDM153" s="10"/>
      <c r="JDN153" s="10"/>
      <c r="JDO153" s="10"/>
      <c r="JDP153" s="10"/>
      <c r="JDQ153" s="10"/>
      <c r="JDR153" s="10"/>
      <c r="JDS153" s="10"/>
      <c r="JDT153" s="10"/>
      <c r="JDU153" s="10"/>
      <c r="JDV153" s="10"/>
      <c r="JDW153" s="10"/>
      <c r="JDX153" s="10"/>
      <c r="JDY153" s="10"/>
      <c r="JDZ153" s="10"/>
      <c r="JEA153" s="10"/>
      <c r="JEB153" s="10"/>
      <c r="JEC153" s="10"/>
      <c r="JED153" s="10"/>
      <c r="JEE153" s="10"/>
      <c r="JEF153" s="10"/>
      <c r="JEG153" s="10"/>
      <c r="JEH153" s="10"/>
      <c r="JEI153" s="10"/>
      <c r="JEJ153" s="10"/>
      <c r="JEK153" s="10"/>
      <c r="JEL153" s="10"/>
      <c r="JEM153" s="10"/>
      <c r="JEN153" s="10"/>
      <c r="JEO153" s="10"/>
      <c r="JEP153" s="10"/>
      <c r="JEQ153" s="10"/>
      <c r="JER153" s="10"/>
      <c r="JES153" s="10"/>
      <c r="JET153" s="10"/>
      <c r="JEU153" s="10"/>
      <c r="JEV153" s="10"/>
      <c r="JEW153" s="10"/>
      <c r="JEX153" s="10"/>
      <c r="JEY153" s="10"/>
      <c r="JEZ153" s="10"/>
      <c r="JFA153" s="10"/>
      <c r="JFB153" s="10"/>
      <c r="JFC153" s="10"/>
      <c r="JFD153" s="10"/>
      <c r="JFE153" s="10"/>
      <c r="JFF153" s="10"/>
      <c r="JFG153" s="10"/>
      <c r="JFH153" s="10"/>
      <c r="JFI153" s="10"/>
      <c r="JFJ153" s="10"/>
      <c r="JFK153" s="10"/>
      <c r="JFL153" s="10"/>
      <c r="JFM153" s="10"/>
      <c r="JFN153" s="10"/>
      <c r="JFO153" s="10"/>
      <c r="JFP153" s="10"/>
      <c r="JFQ153" s="10"/>
      <c r="JFR153" s="10"/>
      <c r="JFS153" s="10"/>
      <c r="JFT153" s="10"/>
      <c r="JFU153" s="10"/>
      <c r="JFV153" s="10"/>
      <c r="JFW153" s="10"/>
      <c r="JFX153" s="10"/>
      <c r="JFY153" s="10"/>
      <c r="JFZ153" s="10"/>
      <c r="JGA153" s="10"/>
      <c r="JGB153" s="10"/>
      <c r="JGC153" s="10"/>
      <c r="JGD153" s="10"/>
      <c r="JGE153" s="10"/>
      <c r="JGF153" s="10"/>
      <c r="JGG153" s="10"/>
      <c r="JGH153" s="10"/>
      <c r="JGI153" s="10"/>
      <c r="JGJ153" s="10"/>
      <c r="JGK153" s="10"/>
      <c r="JGL153" s="10"/>
      <c r="JGM153" s="10"/>
      <c r="JGN153" s="10"/>
      <c r="JGO153" s="10"/>
      <c r="JGP153" s="10"/>
      <c r="JGQ153" s="10"/>
      <c r="JGR153" s="10"/>
      <c r="JGS153" s="10"/>
      <c r="JGT153" s="10"/>
      <c r="JGU153" s="10"/>
      <c r="JGV153" s="10"/>
      <c r="JGW153" s="10"/>
      <c r="JGX153" s="10"/>
      <c r="JGY153" s="10"/>
      <c r="JGZ153" s="10"/>
      <c r="JHA153" s="10"/>
      <c r="JHB153" s="10"/>
      <c r="JHC153" s="10"/>
      <c r="JHD153" s="10"/>
      <c r="JHE153" s="10"/>
      <c r="JHF153" s="10"/>
      <c r="JHG153" s="10"/>
      <c r="JHH153" s="10"/>
      <c r="JHI153" s="10"/>
      <c r="JHJ153" s="10"/>
      <c r="JHK153" s="10"/>
      <c r="JHL153" s="10"/>
      <c r="JHM153" s="10"/>
      <c r="JHN153" s="10"/>
      <c r="JHO153" s="10"/>
      <c r="JHP153" s="10"/>
      <c r="JHQ153" s="10"/>
      <c r="JHR153" s="10"/>
      <c r="JHS153" s="10"/>
      <c r="JHT153" s="10"/>
      <c r="JHU153" s="10"/>
      <c r="JHV153" s="10"/>
      <c r="JHW153" s="10"/>
      <c r="JHX153" s="10"/>
      <c r="JHY153" s="10"/>
      <c r="JHZ153" s="10"/>
      <c r="JIA153" s="10"/>
      <c r="JIB153" s="10"/>
      <c r="JIC153" s="10"/>
      <c r="JID153" s="10"/>
      <c r="JIE153" s="10"/>
      <c r="JIF153" s="10"/>
      <c r="JIG153" s="10"/>
      <c r="JIH153" s="10"/>
      <c r="JII153" s="10"/>
      <c r="JIJ153" s="10"/>
      <c r="JIK153" s="10"/>
      <c r="JIL153" s="10"/>
      <c r="JIM153" s="10"/>
      <c r="JIN153" s="10"/>
      <c r="JIO153" s="10"/>
      <c r="JIP153" s="10"/>
      <c r="JIQ153" s="10"/>
      <c r="JIR153" s="10"/>
      <c r="JIS153" s="10"/>
      <c r="JIT153" s="10"/>
      <c r="JIU153" s="10"/>
      <c r="JIV153" s="10"/>
      <c r="JIW153" s="10"/>
      <c r="JIX153" s="10"/>
      <c r="JIY153" s="10"/>
      <c r="JIZ153" s="10"/>
      <c r="JJA153" s="10"/>
      <c r="JJB153" s="10"/>
      <c r="JJC153" s="10"/>
      <c r="JJD153" s="10"/>
      <c r="JJE153" s="10"/>
      <c r="JJF153" s="10"/>
      <c r="JJG153" s="10"/>
      <c r="JJH153" s="10"/>
      <c r="JJI153" s="10"/>
      <c r="JJJ153" s="10"/>
      <c r="JJK153" s="10"/>
      <c r="JJL153" s="10"/>
      <c r="JJM153" s="10"/>
      <c r="JJN153" s="10"/>
      <c r="JJO153" s="10"/>
      <c r="JJP153" s="10"/>
      <c r="JJQ153" s="10"/>
      <c r="JJR153" s="10"/>
      <c r="JJS153" s="10"/>
      <c r="JJT153" s="10"/>
      <c r="JJU153" s="10"/>
      <c r="JJV153" s="10"/>
      <c r="JJW153" s="10"/>
      <c r="JJX153" s="10"/>
      <c r="JJY153" s="10"/>
      <c r="JJZ153" s="10"/>
      <c r="JKA153" s="10"/>
      <c r="JKB153" s="10"/>
      <c r="JKC153" s="10"/>
      <c r="JKD153" s="10"/>
      <c r="JKE153" s="10"/>
      <c r="JKF153" s="10"/>
      <c r="JKG153" s="10"/>
      <c r="JKH153" s="10"/>
      <c r="JKI153" s="10"/>
      <c r="JKJ153" s="10"/>
      <c r="JKK153" s="10"/>
      <c r="JKL153" s="10"/>
      <c r="JKM153" s="10"/>
      <c r="JKN153" s="10"/>
      <c r="JKO153" s="10"/>
      <c r="JKP153" s="10"/>
      <c r="JKQ153" s="10"/>
      <c r="JKR153" s="10"/>
      <c r="JKS153" s="10"/>
      <c r="JKT153" s="10"/>
      <c r="JKU153" s="10"/>
      <c r="JKV153" s="10"/>
      <c r="JKW153" s="10"/>
      <c r="JKX153" s="10"/>
      <c r="JKY153" s="10"/>
      <c r="JKZ153" s="10"/>
      <c r="JLA153" s="10"/>
      <c r="JLB153" s="10"/>
      <c r="JLC153" s="10"/>
      <c r="JLD153" s="10"/>
      <c r="JLE153" s="10"/>
      <c r="JLF153" s="10"/>
      <c r="JLG153" s="10"/>
      <c r="JLH153" s="10"/>
      <c r="JLI153" s="10"/>
      <c r="JLJ153" s="10"/>
      <c r="JLK153" s="10"/>
      <c r="JLL153" s="10"/>
      <c r="JLM153" s="10"/>
      <c r="JLN153" s="10"/>
      <c r="JLO153" s="10"/>
      <c r="JLP153" s="10"/>
      <c r="JLQ153" s="10"/>
      <c r="JLR153" s="10"/>
      <c r="JLS153" s="10"/>
      <c r="JLT153" s="10"/>
      <c r="JLU153" s="10"/>
      <c r="JLV153" s="10"/>
      <c r="JLW153" s="10"/>
      <c r="JLX153" s="10"/>
      <c r="JLY153" s="10"/>
      <c r="JLZ153" s="10"/>
      <c r="JMA153" s="10"/>
      <c r="JMB153" s="10"/>
      <c r="JMC153" s="10"/>
      <c r="JMD153" s="10"/>
      <c r="JME153" s="10"/>
      <c r="JMF153" s="10"/>
      <c r="JMG153" s="10"/>
      <c r="JMH153" s="10"/>
      <c r="JMI153" s="10"/>
      <c r="JMJ153" s="10"/>
      <c r="JMK153" s="10"/>
      <c r="JML153" s="10"/>
      <c r="JMM153" s="10"/>
      <c r="JMN153" s="10"/>
      <c r="JMO153" s="10"/>
      <c r="JMP153" s="10"/>
      <c r="JMQ153" s="10"/>
      <c r="JMR153" s="10"/>
      <c r="JMS153" s="10"/>
      <c r="JMT153" s="10"/>
      <c r="JMU153" s="10"/>
      <c r="JMV153" s="10"/>
      <c r="JMW153" s="10"/>
      <c r="JMX153" s="10"/>
      <c r="JMY153" s="10"/>
      <c r="JMZ153" s="10"/>
      <c r="JNA153" s="10"/>
      <c r="JNB153" s="10"/>
      <c r="JNC153" s="10"/>
      <c r="JND153" s="10"/>
      <c r="JNE153" s="10"/>
      <c r="JNF153" s="10"/>
      <c r="JNG153" s="10"/>
      <c r="JNH153" s="10"/>
      <c r="JNI153" s="10"/>
      <c r="JNJ153" s="10"/>
      <c r="JNK153" s="10"/>
      <c r="JNL153" s="10"/>
      <c r="JNM153" s="10"/>
      <c r="JNN153" s="10"/>
      <c r="JNO153" s="10"/>
      <c r="JNP153" s="10"/>
      <c r="JNQ153" s="10"/>
      <c r="JNR153" s="10"/>
      <c r="JNS153" s="10"/>
      <c r="JNT153" s="10"/>
      <c r="JNU153" s="10"/>
      <c r="JNV153" s="10"/>
      <c r="JNW153" s="10"/>
      <c r="JNX153" s="10"/>
      <c r="JNY153" s="10"/>
      <c r="JNZ153" s="10"/>
      <c r="JOA153" s="10"/>
      <c r="JOB153" s="10"/>
      <c r="JOC153" s="10"/>
      <c r="JOD153" s="10"/>
      <c r="JOE153" s="10"/>
      <c r="JOF153" s="10"/>
      <c r="JOG153" s="10"/>
      <c r="JOH153" s="10"/>
      <c r="JOI153" s="10"/>
      <c r="JOJ153" s="10"/>
      <c r="JOK153" s="10"/>
      <c r="JOL153" s="10"/>
      <c r="JOM153" s="10"/>
      <c r="JON153" s="10"/>
      <c r="JOO153" s="10"/>
      <c r="JOP153" s="10"/>
      <c r="JOQ153" s="10"/>
      <c r="JOR153" s="10"/>
      <c r="JOS153" s="10"/>
      <c r="JOT153" s="10"/>
      <c r="JOU153" s="10"/>
      <c r="JOV153" s="10"/>
      <c r="JOW153" s="10"/>
      <c r="JOX153" s="10"/>
      <c r="JOY153" s="10"/>
      <c r="JOZ153" s="10"/>
      <c r="JPA153" s="10"/>
      <c r="JPB153" s="10"/>
      <c r="JPC153" s="10"/>
      <c r="JPD153" s="10"/>
      <c r="JPE153" s="10"/>
      <c r="JPF153" s="10"/>
      <c r="JPG153" s="10"/>
      <c r="JPH153" s="10"/>
      <c r="JPI153" s="10"/>
      <c r="JPJ153" s="10"/>
      <c r="JPK153" s="10"/>
      <c r="JPL153" s="10"/>
      <c r="JPM153" s="10"/>
      <c r="JPN153" s="10"/>
      <c r="JPO153" s="10"/>
      <c r="JPP153" s="10"/>
      <c r="JPQ153" s="10"/>
      <c r="JPR153" s="10"/>
      <c r="JPS153" s="10"/>
      <c r="JPT153" s="10"/>
      <c r="JPU153" s="10"/>
      <c r="JPV153" s="10"/>
      <c r="JPW153" s="10"/>
      <c r="JPX153" s="10"/>
      <c r="JPY153" s="10"/>
      <c r="JPZ153" s="10"/>
      <c r="JQA153" s="10"/>
      <c r="JQB153" s="10"/>
      <c r="JQC153" s="10"/>
      <c r="JQD153" s="10"/>
      <c r="JQE153" s="10"/>
      <c r="JQF153" s="10"/>
      <c r="JQG153" s="10"/>
      <c r="JQH153" s="10"/>
      <c r="JQI153" s="10"/>
      <c r="JQJ153" s="10"/>
      <c r="JQK153" s="10"/>
      <c r="JQL153" s="10"/>
      <c r="JQM153" s="10"/>
      <c r="JQN153" s="10"/>
      <c r="JQO153" s="10"/>
      <c r="JQP153" s="10"/>
      <c r="JQQ153" s="10"/>
      <c r="JQR153" s="10"/>
      <c r="JQS153" s="10"/>
      <c r="JQT153" s="10"/>
      <c r="JQU153" s="10"/>
      <c r="JQV153" s="10"/>
      <c r="JQW153" s="10"/>
      <c r="JQX153" s="10"/>
      <c r="JQY153" s="10"/>
      <c r="JQZ153" s="10"/>
      <c r="JRA153" s="10"/>
      <c r="JRB153" s="10"/>
      <c r="JRC153" s="10"/>
      <c r="JRD153" s="10"/>
      <c r="JRE153" s="10"/>
      <c r="JRF153" s="10"/>
      <c r="JRG153" s="10"/>
      <c r="JRH153" s="10"/>
      <c r="JRI153" s="10"/>
      <c r="JRJ153" s="10"/>
      <c r="JRK153" s="10"/>
      <c r="JRL153" s="10"/>
      <c r="JRM153" s="10"/>
      <c r="JRN153" s="10"/>
      <c r="JRO153" s="10"/>
      <c r="JRP153" s="10"/>
      <c r="JRQ153" s="10"/>
      <c r="JRR153" s="10"/>
      <c r="JRS153" s="10"/>
      <c r="JRT153" s="10"/>
      <c r="JRU153" s="10"/>
      <c r="JRV153" s="10"/>
      <c r="JRW153" s="10"/>
      <c r="JRX153" s="10"/>
      <c r="JRY153" s="10"/>
      <c r="JRZ153" s="10"/>
      <c r="JSA153" s="10"/>
      <c r="JSB153" s="10"/>
      <c r="JSC153" s="10"/>
      <c r="JSD153" s="10"/>
      <c r="JSE153" s="10"/>
      <c r="JSF153" s="10"/>
      <c r="JSG153" s="10"/>
      <c r="JSH153" s="10"/>
      <c r="JSI153" s="10"/>
      <c r="JSJ153" s="10"/>
      <c r="JSK153" s="10"/>
      <c r="JSL153" s="10"/>
      <c r="JSM153" s="10"/>
      <c r="JSN153" s="10"/>
      <c r="JSO153" s="10"/>
      <c r="JSP153" s="10"/>
      <c r="JSQ153" s="10"/>
      <c r="JSR153" s="10"/>
      <c r="JSS153" s="10"/>
      <c r="JST153" s="10"/>
      <c r="JSU153" s="10"/>
      <c r="JSV153" s="10"/>
      <c r="JSW153" s="10"/>
      <c r="JSX153" s="10"/>
      <c r="JSY153" s="10"/>
      <c r="JSZ153" s="10"/>
      <c r="JTA153" s="10"/>
      <c r="JTB153" s="10"/>
      <c r="JTC153" s="10"/>
      <c r="JTD153" s="10"/>
      <c r="JTE153" s="10"/>
      <c r="JTF153" s="10"/>
      <c r="JTG153" s="10"/>
      <c r="JTH153" s="10"/>
      <c r="JTI153" s="10"/>
      <c r="JTJ153" s="10"/>
      <c r="JTK153" s="10"/>
      <c r="JTL153" s="10"/>
      <c r="JTM153" s="10"/>
      <c r="JTN153" s="10"/>
      <c r="JTO153" s="10"/>
      <c r="JTP153" s="10"/>
      <c r="JTQ153" s="10"/>
      <c r="JTR153" s="10"/>
      <c r="JTS153" s="10"/>
      <c r="JTT153" s="10"/>
      <c r="JTU153" s="10"/>
      <c r="JTV153" s="10"/>
      <c r="JTW153" s="10"/>
      <c r="JTX153" s="10"/>
      <c r="JTY153" s="10"/>
      <c r="JTZ153" s="10"/>
      <c r="JUA153" s="10"/>
      <c r="JUB153" s="10"/>
      <c r="JUC153" s="10"/>
      <c r="JUD153" s="10"/>
      <c r="JUE153" s="10"/>
      <c r="JUF153" s="10"/>
      <c r="JUG153" s="10"/>
      <c r="JUH153" s="10"/>
      <c r="JUI153" s="10"/>
      <c r="JUJ153" s="10"/>
      <c r="JUK153" s="10"/>
      <c r="JUL153" s="10"/>
      <c r="JUM153" s="10"/>
      <c r="JUN153" s="10"/>
      <c r="JUO153" s="10"/>
      <c r="JUP153" s="10"/>
      <c r="JUQ153" s="10"/>
      <c r="JUR153" s="10"/>
      <c r="JUS153" s="10"/>
      <c r="JUT153" s="10"/>
      <c r="JUU153" s="10"/>
      <c r="JUV153" s="10"/>
      <c r="JUW153" s="10"/>
      <c r="JUX153" s="10"/>
      <c r="JUY153" s="10"/>
      <c r="JUZ153" s="10"/>
      <c r="JVA153" s="10"/>
      <c r="JVB153" s="10"/>
      <c r="JVC153" s="10"/>
      <c r="JVD153" s="10"/>
      <c r="JVE153" s="10"/>
      <c r="JVF153" s="10"/>
      <c r="JVG153" s="10"/>
      <c r="JVH153" s="10"/>
      <c r="JVI153" s="10"/>
      <c r="JVJ153" s="10"/>
      <c r="JVK153" s="10"/>
      <c r="JVL153" s="10"/>
      <c r="JVM153" s="10"/>
      <c r="JVN153" s="10"/>
      <c r="JVO153" s="10"/>
      <c r="JVP153" s="10"/>
      <c r="JVQ153" s="10"/>
      <c r="JVR153" s="10"/>
      <c r="JVS153" s="10"/>
      <c r="JVT153" s="10"/>
      <c r="JVU153" s="10"/>
      <c r="JVV153" s="10"/>
      <c r="JVW153" s="10"/>
      <c r="JVX153" s="10"/>
      <c r="JVY153" s="10"/>
      <c r="JVZ153" s="10"/>
      <c r="JWA153" s="10"/>
      <c r="JWB153" s="10"/>
      <c r="JWC153" s="10"/>
      <c r="JWD153" s="10"/>
      <c r="JWE153" s="10"/>
      <c r="JWF153" s="10"/>
      <c r="JWG153" s="10"/>
      <c r="JWH153" s="10"/>
      <c r="JWI153" s="10"/>
      <c r="JWJ153" s="10"/>
      <c r="JWK153" s="10"/>
      <c r="JWL153" s="10"/>
      <c r="JWM153" s="10"/>
      <c r="JWN153" s="10"/>
      <c r="JWO153" s="10"/>
      <c r="JWP153" s="10"/>
      <c r="JWQ153" s="10"/>
      <c r="JWR153" s="10"/>
      <c r="JWS153" s="10"/>
      <c r="JWT153" s="10"/>
      <c r="JWU153" s="10"/>
      <c r="JWV153" s="10"/>
      <c r="JWW153" s="10"/>
      <c r="JWX153" s="10"/>
      <c r="JWY153" s="10"/>
      <c r="JWZ153" s="10"/>
      <c r="JXA153" s="10"/>
      <c r="JXB153" s="10"/>
      <c r="JXC153" s="10"/>
      <c r="JXD153" s="10"/>
      <c r="JXE153" s="10"/>
      <c r="JXF153" s="10"/>
      <c r="JXG153" s="10"/>
      <c r="JXH153" s="10"/>
      <c r="JXI153" s="10"/>
      <c r="JXJ153" s="10"/>
      <c r="JXK153" s="10"/>
      <c r="JXL153" s="10"/>
      <c r="JXM153" s="10"/>
      <c r="JXN153" s="10"/>
      <c r="JXO153" s="10"/>
      <c r="JXP153" s="10"/>
      <c r="JXQ153" s="10"/>
      <c r="JXR153" s="10"/>
      <c r="JXS153" s="10"/>
      <c r="JXT153" s="10"/>
      <c r="JXU153" s="10"/>
      <c r="JXV153" s="10"/>
      <c r="JXW153" s="10"/>
      <c r="JXX153" s="10"/>
      <c r="JXY153" s="10"/>
      <c r="JXZ153" s="10"/>
      <c r="JYA153" s="10"/>
      <c r="JYB153" s="10"/>
      <c r="JYC153" s="10"/>
      <c r="JYD153" s="10"/>
      <c r="JYE153" s="10"/>
      <c r="JYF153" s="10"/>
      <c r="JYG153" s="10"/>
      <c r="JYH153" s="10"/>
      <c r="JYI153" s="10"/>
      <c r="JYJ153" s="10"/>
      <c r="JYK153" s="10"/>
      <c r="JYL153" s="10"/>
      <c r="JYM153" s="10"/>
      <c r="JYN153" s="10"/>
      <c r="JYO153" s="10"/>
      <c r="JYP153" s="10"/>
      <c r="JYQ153" s="10"/>
      <c r="JYR153" s="10"/>
      <c r="JYS153" s="10"/>
      <c r="JYT153" s="10"/>
      <c r="JYU153" s="10"/>
      <c r="JYV153" s="10"/>
      <c r="JYW153" s="10"/>
      <c r="JYX153" s="10"/>
      <c r="JYY153" s="10"/>
      <c r="JYZ153" s="10"/>
      <c r="JZA153" s="10"/>
      <c r="JZB153" s="10"/>
      <c r="JZC153" s="10"/>
      <c r="JZD153" s="10"/>
      <c r="JZE153" s="10"/>
      <c r="JZF153" s="10"/>
      <c r="JZG153" s="10"/>
      <c r="JZH153" s="10"/>
      <c r="JZI153" s="10"/>
      <c r="JZJ153" s="10"/>
      <c r="JZK153" s="10"/>
      <c r="JZL153" s="10"/>
      <c r="JZM153" s="10"/>
      <c r="JZN153" s="10"/>
      <c r="JZO153" s="10"/>
      <c r="JZP153" s="10"/>
      <c r="JZQ153" s="10"/>
      <c r="JZR153" s="10"/>
      <c r="JZS153" s="10"/>
      <c r="JZT153" s="10"/>
      <c r="JZU153" s="10"/>
      <c r="JZV153" s="10"/>
      <c r="JZW153" s="10"/>
      <c r="JZX153" s="10"/>
      <c r="JZY153" s="10"/>
      <c r="JZZ153" s="10"/>
      <c r="KAA153" s="10"/>
      <c r="KAB153" s="10"/>
      <c r="KAC153" s="10"/>
      <c r="KAD153" s="10"/>
      <c r="KAE153" s="10"/>
      <c r="KAF153" s="10"/>
      <c r="KAG153" s="10"/>
      <c r="KAH153" s="10"/>
      <c r="KAI153" s="10"/>
      <c r="KAJ153" s="10"/>
      <c r="KAK153" s="10"/>
      <c r="KAL153" s="10"/>
      <c r="KAM153" s="10"/>
      <c r="KAN153" s="10"/>
      <c r="KAO153" s="10"/>
      <c r="KAP153" s="10"/>
      <c r="KAQ153" s="10"/>
      <c r="KAR153" s="10"/>
      <c r="KAS153" s="10"/>
      <c r="KAT153" s="10"/>
      <c r="KAU153" s="10"/>
      <c r="KAV153" s="10"/>
      <c r="KAW153" s="10"/>
      <c r="KAX153" s="10"/>
      <c r="KAY153" s="10"/>
      <c r="KAZ153" s="10"/>
      <c r="KBA153" s="10"/>
      <c r="KBB153" s="10"/>
      <c r="KBC153" s="10"/>
      <c r="KBD153" s="10"/>
      <c r="KBE153" s="10"/>
      <c r="KBF153" s="10"/>
      <c r="KBG153" s="10"/>
      <c r="KBH153" s="10"/>
      <c r="KBI153" s="10"/>
      <c r="KBJ153" s="10"/>
      <c r="KBK153" s="10"/>
      <c r="KBL153" s="10"/>
      <c r="KBM153" s="10"/>
      <c r="KBN153" s="10"/>
      <c r="KBO153" s="10"/>
      <c r="KBP153" s="10"/>
      <c r="KBQ153" s="10"/>
      <c r="KBR153" s="10"/>
      <c r="KBS153" s="10"/>
      <c r="KBT153" s="10"/>
      <c r="KBU153" s="10"/>
      <c r="KBV153" s="10"/>
      <c r="KBW153" s="10"/>
      <c r="KBX153" s="10"/>
      <c r="KBY153" s="10"/>
      <c r="KBZ153" s="10"/>
      <c r="KCA153" s="10"/>
      <c r="KCB153" s="10"/>
      <c r="KCC153" s="10"/>
      <c r="KCD153" s="10"/>
      <c r="KCE153" s="10"/>
      <c r="KCF153" s="10"/>
      <c r="KCG153" s="10"/>
      <c r="KCH153" s="10"/>
      <c r="KCI153" s="10"/>
      <c r="KCJ153" s="10"/>
      <c r="KCK153" s="10"/>
      <c r="KCL153" s="10"/>
      <c r="KCM153" s="10"/>
      <c r="KCN153" s="10"/>
      <c r="KCO153" s="10"/>
      <c r="KCP153" s="10"/>
      <c r="KCQ153" s="10"/>
      <c r="KCR153" s="10"/>
      <c r="KCS153" s="10"/>
      <c r="KCT153" s="10"/>
      <c r="KCU153" s="10"/>
      <c r="KCV153" s="10"/>
      <c r="KCW153" s="10"/>
      <c r="KCX153" s="10"/>
      <c r="KCY153" s="10"/>
      <c r="KCZ153" s="10"/>
      <c r="KDA153" s="10"/>
      <c r="KDB153" s="10"/>
      <c r="KDC153" s="10"/>
      <c r="KDD153" s="10"/>
      <c r="KDE153" s="10"/>
      <c r="KDF153" s="10"/>
      <c r="KDG153" s="10"/>
      <c r="KDH153" s="10"/>
      <c r="KDI153" s="10"/>
      <c r="KDJ153" s="10"/>
      <c r="KDK153" s="10"/>
      <c r="KDL153" s="10"/>
      <c r="KDM153" s="10"/>
      <c r="KDN153" s="10"/>
      <c r="KDO153" s="10"/>
      <c r="KDP153" s="10"/>
      <c r="KDQ153" s="10"/>
      <c r="KDR153" s="10"/>
      <c r="KDS153" s="10"/>
      <c r="KDT153" s="10"/>
      <c r="KDU153" s="10"/>
      <c r="KDV153" s="10"/>
      <c r="KDW153" s="10"/>
      <c r="KDX153" s="10"/>
      <c r="KDY153" s="10"/>
      <c r="KDZ153" s="10"/>
      <c r="KEA153" s="10"/>
      <c r="KEB153" s="10"/>
      <c r="KEC153" s="10"/>
      <c r="KED153" s="10"/>
      <c r="KEE153" s="10"/>
      <c r="KEF153" s="10"/>
      <c r="KEG153" s="10"/>
      <c r="KEH153" s="10"/>
      <c r="KEI153" s="10"/>
      <c r="KEJ153" s="10"/>
      <c r="KEK153" s="10"/>
      <c r="KEL153" s="10"/>
      <c r="KEM153" s="10"/>
      <c r="KEN153" s="10"/>
      <c r="KEO153" s="10"/>
      <c r="KEP153" s="10"/>
      <c r="KEQ153" s="10"/>
      <c r="KER153" s="10"/>
      <c r="KES153" s="10"/>
      <c r="KET153" s="10"/>
      <c r="KEU153" s="10"/>
      <c r="KEV153" s="10"/>
      <c r="KEW153" s="10"/>
      <c r="KEX153" s="10"/>
      <c r="KEY153" s="10"/>
      <c r="KEZ153" s="10"/>
      <c r="KFA153" s="10"/>
      <c r="KFB153" s="10"/>
      <c r="KFC153" s="10"/>
      <c r="KFD153" s="10"/>
      <c r="KFE153" s="10"/>
      <c r="KFF153" s="10"/>
      <c r="KFG153" s="10"/>
      <c r="KFH153" s="10"/>
      <c r="KFI153" s="10"/>
      <c r="KFJ153" s="10"/>
      <c r="KFK153" s="10"/>
      <c r="KFL153" s="10"/>
      <c r="KFM153" s="10"/>
      <c r="KFN153" s="10"/>
      <c r="KFO153" s="10"/>
      <c r="KFP153" s="10"/>
      <c r="KFQ153" s="10"/>
      <c r="KFR153" s="10"/>
      <c r="KFS153" s="10"/>
      <c r="KFT153" s="10"/>
      <c r="KFU153" s="10"/>
      <c r="KFV153" s="10"/>
      <c r="KFW153" s="10"/>
      <c r="KFX153" s="10"/>
      <c r="KFY153" s="10"/>
      <c r="KFZ153" s="10"/>
      <c r="KGA153" s="10"/>
      <c r="KGB153" s="10"/>
      <c r="KGC153" s="10"/>
      <c r="KGD153" s="10"/>
      <c r="KGE153" s="10"/>
      <c r="KGF153" s="10"/>
      <c r="KGG153" s="10"/>
      <c r="KGH153" s="10"/>
      <c r="KGI153" s="10"/>
      <c r="KGJ153" s="10"/>
      <c r="KGK153" s="10"/>
      <c r="KGL153" s="10"/>
      <c r="KGM153" s="10"/>
      <c r="KGN153" s="10"/>
      <c r="KGO153" s="10"/>
      <c r="KGP153" s="10"/>
      <c r="KGQ153" s="10"/>
      <c r="KGR153" s="10"/>
      <c r="KGS153" s="10"/>
      <c r="KGT153" s="10"/>
      <c r="KGU153" s="10"/>
      <c r="KGV153" s="10"/>
      <c r="KGW153" s="10"/>
      <c r="KGX153" s="10"/>
      <c r="KGY153" s="10"/>
      <c r="KGZ153" s="10"/>
      <c r="KHA153" s="10"/>
      <c r="KHB153" s="10"/>
      <c r="KHC153" s="10"/>
      <c r="KHD153" s="10"/>
      <c r="KHE153" s="10"/>
      <c r="KHF153" s="10"/>
      <c r="KHG153" s="10"/>
      <c r="KHH153" s="10"/>
      <c r="KHI153" s="10"/>
      <c r="KHJ153" s="10"/>
      <c r="KHK153" s="10"/>
      <c r="KHL153" s="10"/>
      <c r="KHM153" s="10"/>
      <c r="KHN153" s="10"/>
      <c r="KHO153" s="10"/>
      <c r="KHP153" s="10"/>
      <c r="KHQ153" s="10"/>
      <c r="KHR153" s="10"/>
      <c r="KHS153" s="10"/>
      <c r="KHT153" s="10"/>
      <c r="KHU153" s="10"/>
      <c r="KHV153" s="10"/>
      <c r="KHW153" s="10"/>
      <c r="KHX153" s="10"/>
      <c r="KHY153" s="10"/>
      <c r="KHZ153" s="10"/>
      <c r="KIA153" s="10"/>
      <c r="KIB153" s="10"/>
      <c r="KIC153" s="10"/>
      <c r="KID153" s="10"/>
      <c r="KIE153" s="10"/>
      <c r="KIF153" s="10"/>
      <c r="KIG153" s="10"/>
      <c r="KIH153" s="10"/>
      <c r="KII153" s="10"/>
      <c r="KIJ153" s="10"/>
      <c r="KIK153" s="10"/>
      <c r="KIL153" s="10"/>
      <c r="KIM153" s="10"/>
      <c r="KIN153" s="10"/>
      <c r="KIO153" s="10"/>
      <c r="KIP153" s="10"/>
      <c r="KIQ153" s="10"/>
      <c r="KIR153" s="10"/>
      <c r="KIS153" s="10"/>
      <c r="KIT153" s="10"/>
      <c r="KIU153" s="10"/>
      <c r="KIV153" s="10"/>
      <c r="KIW153" s="10"/>
      <c r="KIX153" s="10"/>
      <c r="KIY153" s="10"/>
      <c r="KIZ153" s="10"/>
      <c r="KJA153" s="10"/>
      <c r="KJB153" s="10"/>
      <c r="KJC153" s="10"/>
      <c r="KJD153" s="10"/>
      <c r="KJE153" s="10"/>
      <c r="KJF153" s="10"/>
      <c r="KJG153" s="10"/>
      <c r="KJH153" s="10"/>
      <c r="KJI153" s="10"/>
      <c r="KJJ153" s="10"/>
      <c r="KJK153" s="10"/>
      <c r="KJL153" s="10"/>
      <c r="KJM153" s="10"/>
      <c r="KJN153" s="10"/>
      <c r="KJO153" s="10"/>
      <c r="KJP153" s="10"/>
      <c r="KJQ153" s="10"/>
      <c r="KJR153" s="10"/>
      <c r="KJS153" s="10"/>
      <c r="KJT153" s="10"/>
      <c r="KJU153" s="10"/>
      <c r="KJV153" s="10"/>
      <c r="KJW153" s="10"/>
      <c r="KJX153" s="10"/>
      <c r="KJY153" s="10"/>
      <c r="KJZ153" s="10"/>
      <c r="KKA153" s="10"/>
      <c r="KKB153" s="10"/>
      <c r="KKC153" s="10"/>
      <c r="KKD153" s="10"/>
      <c r="KKE153" s="10"/>
      <c r="KKF153" s="10"/>
      <c r="KKG153" s="10"/>
      <c r="KKH153" s="10"/>
      <c r="KKI153" s="10"/>
      <c r="KKJ153" s="10"/>
      <c r="KKK153" s="10"/>
      <c r="KKL153" s="10"/>
      <c r="KKM153" s="10"/>
      <c r="KKN153" s="10"/>
      <c r="KKO153" s="10"/>
      <c r="KKP153" s="10"/>
      <c r="KKQ153" s="10"/>
      <c r="KKR153" s="10"/>
      <c r="KKS153" s="10"/>
      <c r="KKT153" s="10"/>
      <c r="KKU153" s="10"/>
      <c r="KKV153" s="10"/>
      <c r="KKW153" s="10"/>
      <c r="KKX153" s="10"/>
      <c r="KKY153" s="10"/>
      <c r="KKZ153" s="10"/>
      <c r="KLA153" s="10"/>
      <c r="KLB153" s="10"/>
      <c r="KLC153" s="10"/>
      <c r="KLD153" s="10"/>
      <c r="KLE153" s="10"/>
      <c r="KLF153" s="10"/>
      <c r="KLG153" s="10"/>
      <c r="KLH153" s="10"/>
      <c r="KLI153" s="10"/>
      <c r="KLJ153" s="10"/>
      <c r="KLK153" s="10"/>
      <c r="KLL153" s="10"/>
      <c r="KLM153" s="10"/>
      <c r="KLN153" s="10"/>
      <c r="KLO153" s="10"/>
      <c r="KLP153" s="10"/>
      <c r="KLQ153" s="10"/>
      <c r="KLR153" s="10"/>
      <c r="KLS153" s="10"/>
      <c r="KLT153" s="10"/>
      <c r="KLU153" s="10"/>
      <c r="KLV153" s="10"/>
      <c r="KLW153" s="10"/>
      <c r="KLX153" s="10"/>
      <c r="KLY153" s="10"/>
      <c r="KLZ153" s="10"/>
      <c r="KMA153" s="10"/>
      <c r="KMB153" s="10"/>
      <c r="KMC153" s="10"/>
      <c r="KMD153" s="10"/>
      <c r="KME153" s="10"/>
      <c r="KMF153" s="10"/>
      <c r="KMG153" s="10"/>
      <c r="KMH153" s="10"/>
      <c r="KMI153" s="10"/>
      <c r="KMJ153" s="10"/>
      <c r="KMK153" s="10"/>
      <c r="KML153" s="10"/>
      <c r="KMM153" s="10"/>
      <c r="KMN153" s="10"/>
      <c r="KMO153" s="10"/>
      <c r="KMP153" s="10"/>
      <c r="KMQ153" s="10"/>
      <c r="KMR153" s="10"/>
      <c r="KMS153" s="10"/>
      <c r="KMT153" s="10"/>
      <c r="KMU153" s="10"/>
      <c r="KMV153" s="10"/>
      <c r="KMW153" s="10"/>
      <c r="KMX153" s="10"/>
      <c r="KMY153" s="10"/>
      <c r="KMZ153" s="10"/>
      <c r="KNA153" s="10"/>
      <c r="KNB153" s="10"/>
      <c r="KNC153" s="10"/>
      <c r="KND153" s="10"/>
      <c r="KNE153" s="10"/>
      <c r="KNF153" s="10"/>
      <c r="KNG153" s="10"/>
      <c r="KNH153" s="10"/>
      <c r="KNI153" s="10"/>
      <c r="KNJ153" s="10"/>
      <c r="KNK153" s="10"/>
      <c r="KNL153" s="10"/>
      <c r="KNM153" s="10"/>
      <c r="KNN153" s="10"/>
      <c r="KNO153" s="10"/>
      <c r="KNP153" s="10"/>
      <c r="KNQ153" s="10"/>
      <c r="KNR153" s="10"/>
      <c r="KNS153" s="10"/>
      <c r="KNT153" s="10"/>
      <c r="KNU153" s="10"/>
      <c r="KNV153" s="10"/>
      <c r="KNW153" s="10"/>
      <c r="KNX153" s="10"/>
      <c r="KNY153" s="10"/>
      <c r="KNZ153" s="10"/>
      <c r="KOA153" s="10"/>
      <c r="KOB153" s="10"/>
      <c r="KOC153" s="10"/>
      <c r="KOD153" s="10"/>
      <c r="KOE153" s="10"/>
      <c r="KOF153" s="10"/>
      <c r="KOG153" s="10"/>
      <c r="KOH153" s="10"/>
      <c r="KOI153" s="10"/>
      <c r="KOJ153" s="10"/>
      <c r="KOK153" s="10"/>
      <c r="KOL153" s="10"/>
      <c r="KOM153" s="10"/>
      <c r="KON153" s="10"/>
      <c r="KOO153" s="10"/>
      <c r="KOP153" s="10"/>
      <c r="KOQ153" s="10"/>
      <c r="KOR153" s="10"/>
      <c r="KOS153" s="10"/>
      <c r="KOT153" s="10"/>
      <c r="KOU153" s="10"/>
      <c r="KOV153" s="10"/>
      <c r="KOW153" s="10"/>
      <c r="KOX153" s="10"/>
      <c r="KOY153" s="10"/>
      <c r="KOZ153" s="10"/>
      <c r="KPA153" s="10"/>
      <c r="KPB153" s="10"/>
      <c r="KPC153" s="10"/>
      <c r="KPD153" s="10"/>
      <c r="KPE153" s="10"/>
      <c r="KPF153" s="10"/>
      <c r="KPG153" s="10"/>
      <c r="KPH153" s="10"/>
      <c r="KPI153" s="10"/>
      <c r="KPJ153" s="10"/>
      <c r="KPK153" s="10"/>
      <c r="KPL153" s="10"/>
      <c r="KPM153" s="10"/>
      <c r="KPN153" s="10"/>
      <c r="KPO153" s="10"/>
      <c r="KPP153" s="10"/>
      <c r="KPQ153" s="10"/>
      <c r="KPR153" s="10"/>
      <c r="KPS153" s="10"/>
      <c r="KPT153" s="10"/>
      <c r="KPU153" s="10"/>
      <c r="KPV153" s="10"/>
      <c r="KPW153" s="10"/>
      <c r="KPX153" s="10"/>
      <c r="KPY153" s="10"/>
      <c r="KPZ153" s="10"/>
      <c r="KQA153" s="10"/>
      <c r="KQB153" s="10"/>
      <c r="KQC153" s="10"/>
      <c r="KQD153" s="10"/>
      <c r="KQE153" s="10"/>
      <c r="KQF153" s="10"/>
      <c r="KQG153" s="10"/>
      <c r="KQH153" s="10"/>
      <c r="KQI153" s="10"/>
      <c r="KQJ153" s="10"/>
      <c r="KQK153" s="10"/>
      <c r="KQL153" s="10"/>
      <c r="KQM153" s="10"/>
      <c r="KQN153" s="10"/>
      <c r="KQO153" s="10"/>
      <c r="KQP153" s="10"/>
      <c r="KQQ153" s="10"/>
      <c r="KQR153" s="10"/>
      <c r="KQS153" s="10"/>
      <c r="KQT153" s="10"/>
      <c r="KQU153" s="10"/>
      <c r="KQV153" s="10"/>
      <c r="KQW153" s="10"/>
      <c r="KQX153" s="10"/>
      <c r="KQY153" s="10"/>
      <c r="KQZ153" s="10"/>
      <c r="KRA153" s="10"/>
      <c r="KRB153" s="10"/>
      <c r="KRC153" s="10"/>
      <c r="KRD153" s="10"/>
      <c r="KRE153" s="10"/>
      <c r="KRF153" s="10"/>
      <c r="KRG153" s="10"/>
      <c r="KRH153" s="10"/>
      <c r="KRI153" s="10"/>
      <c r="KRJ153" s="10"/>
      <c r="KRK153" s="10"/>
      <c r="KRL153" s="10"/>
      <c r="KRM153" s="10"/>
      <c r="KRN153" s="10"/>
      <c r="KRO153" s="10"/>
      <c r="KRP153" s="10"/>
      <c r="KRQ153" s="10"/>
      <c r="KRR153" s="10"/>
      <c r="KRS153" s="10"/>
      <c r="KRT153" s="10"/>
      <c r="KRU153" s="10"/>
      <c r="KRV153" s="10"/>
      <c r="KRW153" s="10"/>
      <c r="KRX153" s="10"/>
      <c r="KRY153" s="10"/>
      <c r="KRZ153" s="10"/>
      <c r="KSA153" s="10"/>
      <c r="KSB153" s="10"/>
      <c r="KSC153" s="10"/>
      <c r="KSD153" s="10"/>
      <c r="KSE153" s="10"/>
      <c r="KSF153" s="10"/>
      <c r="KSG153" s="10"/>
      <c r="KSH153" s="10"/>
      <c r="KSI153" s="10"/>
      <c r="KSJ153" s="10"/>
      <c r="KSK153" s="10"/>
      <c r="KSL153" s="10"/>
      <c r="KSM153" s="10"/>
      <c r="KSN153" s="10"/>
      <c r="KSO153" s="10"/>
      <c r="KSP153" s="10"/>
      <c r="KSQ153" s="10"/>
      <c r="KSR153" s="10"/>
      <c r="KSS153" s="10"/>
      <c r="KST153" s="10"/>
      <c r="KSU153" s="10"/>
      <c r="KSV153" s="10"/>
      <c r="KSW153" s="10"/>
      <c r="KSX153" s="10"/>
      <c r="KSY153" s="10"/>
      <c r="KSZ153" s="10"/>
      <c r="KTA153" s="10"/>
      <c r="KTB153" s="10"/>
      <c r="KTC153" s="10"/>
      <c r="KTD153" s="10"/>
      <c r="KTE153" s="10"/>
      <c r="KTF153" s="10"/>
      <c r="KTG153" s="10"/>
      <c r="KTH153" s="10"/>
      <c r="KTI153" s="10"/>
      <c r="KTJ153" s="10"/>
      <c r="KTK153" s="10"/>
      <c r="KTL153" s="10"/>
      <c r="KTM153" s="10"/>
      <c r="KTN153" s="10"/>
      <c r="KTO153" s="10"/>
      <c r="KTP153" s="10"/>
      <c r="KTQ153" s="10"/>
      <c r="KTR153" s="10"/>
      <c r="KTS153" s="10"/>
      <c r="KTT153" s="10"/>
      <c r="KTU153" s="10"/>
      <c r="KTV153" s="10"/>
      <c r="KTW153" s="10"/>
      <c r="KTX153" s="10"/>
      <c r="KTY153" s="10"/>
      <c r="KTZ153" s="10"/>
      <c r="KUA153" s="10"/>
      <c r="KUB153" s="10"/>
      <c r="KUC153" s="10"/>
      <c r="KUD153" s="10"/>
      <c r="KUE153" s="10"/>
      <c r="KUF153" s="10"/>
      <c r="KUG153" s="10"/>
      <c r="KUH153" s="10"/>
      <c r="KUI153" s="10"/>
      <c r="KUJ153" s="10"/>
      <c r="KUK153" s="10"/>
      <c r="KUL153" s="10"/>
      <c r="KUM153" s="10"/>
      <c r="KUN153" s="10"/>
      <c r="KUO153" s="10"/>
      <c r="KUP153" s="10"/>
      <c r="KUQ153" s="10"/>
      <c r="KUR153" s="10"/>
      <c r="KUS153" s="10"/>
      <c r="KUT153" s="10"/>
      <c r="KUU153" s="10"/>
      <c r="KUV153" s="10"/>
      <c r="KUW153" s="10"/>
      <c r="KUX153" s="10"/>
      <c r="KUY153" s="10"/>
      <c r="KUZ153" s="10"/>
      <c r="KVA153" s="10"/>
      <c r="KVB153" s="10"/>
      <c r="KVC153" s="10"/>
      <c r="KVD153" s="10"/>
      <c r="KVE153" s="10"/>
      <c r="KVF153" s="10"/>
      <c r="KVG153" s="10"/>
      <c r="KVH153" s="10"/>
      <c r="KVI153" s="10"/>
      <c r="KVJ153" s="10"/>
      <c r="KVK153" s="10"/>
      <c r="KVL153" s="10"/>
      <c r="KVM153" s="10"/>
      <c r="KVN153" s="10"/>
      <c r="KVO153" s="10"/>
      <c r="KVP153" s="10"/>
      <c r="KVQ153" s="10"/>
      <c r="KVR153" s="10"/>
      <c r="KVS153" s="10"/>
      <c r="KVT153" s="10"/>
      <c r="KVU153" s="10"/>
      <c r="KVV153" s="10"/>
      <c r="KVW153" s="10"/>
      <c r="KVX153" s="10"/>
      <c r="KVY153" s="10"/>
      <c r="KVZ153" s="10"/>
      <c r="KWA153" s="10"/>
      <c r="KWB153" s="10"/>
      <c r="KWC153" s="10"/>
      <c r="KWD153" s="10"/>
      <c r="KWE153" s="10"/>
      <c r="KWF153" s="10"/>
      <c r="KWG153" s="10"/>
      <c r="KWH153" s="10"/>
      <c r="KWI153" s="10"/>
      <c r="KWJ153" s="10"/>
      <c r="KWK153" s="10"/>
      <c r="KWL153" s="10"/>
      <c r="KWM153" s="10"/>
      <c r="KWN153" s="10"/>
      <c r="KWO153" s="10"/>
      <c r="KWP153" s="10"/>
      <c r="KWQ153" s="10"/>
      <c r="KWR153" s="10"/>
      <c r="KWS153" s="10"/>
      <c r="KWT153" s="10"/>
      <c r="KWU153" s="10"/>
      <c r="KWV153" s="10"/>
      <c r="KWW153" s="10"/>
      <c r="KWX153" s="10"/>
      <c r="KWY153" s="10"/>
      <c r="KWZ153" s="10"/>
      <c r="KXA153" s="10"/>
      <c r="KXB153" s="10"/>
      <c r="KXC153" s="10"/>
      <c r="KXD153" s="10"/>
      <c r="KXE153" s="10"/>
      <c r="KXF153" s="10"/>
      <c r="KXG153" s="10"/>
      <c r="KXH153" s="10"/>
      <c r="KXI153" s="10"/>
      <c r="KXJ153" s="10"/>
      <c r="KXK153" s="10"/>
      <c r="KXL153" s="10"/>
      <c r="KXM153" s="10"/>
      <c r="KXN153" s="10"/>
      <c r="KXO153" s="10"/>
      <c r="KXP153" s="10"/>
      <c r="KXQ153" s="10"/>
      <c r="KXR153" s="10"/>
      <c r="KXS153" s="10"/>
      <c r="KXT153" s="10"/>
      <c r="KXU153" s="10"/>
      <c r="KXV153" s="10"/>
      <c r="KXW153" s="10"/>
      <c r="KXX153" s="10"/>
      <c r="KXY153" s="10"/>
      <c r="KXZ153" s="10"/>
      <c r="KYA153" s="10"/>
      <c r="KYB153" s="10"/>
      <c r="KYC153" s="10"/>
      <c r="KYD153" s="10"/>
      <c r="KYE153" s="10"/>
      <c r="KYF153" s="10"/>
      <c r="KYG153" s="10"/>
      <c r="KYH153" s="10"/>
      <c r="KYI153" s="10"/>
      <c r="KYJ153" s="10"/>
      <c r="KYK153" s="10"/>
      <c r="KYL153" s="10"/>
      <c r="KYM153" s="10"/>
      <c r="KYN153" s="10"/>
      <c r="KYO153" s="10"/>
      <c r="KYP153" s="10"/>
      <c r="KYQ153" s="10"/>
      <c r="KYR153" s="10"/>
      <c r="KYS153" s="10"/>
      <c r="KYT153" s="10"/>
      <c r="KYU153" s="10"/>
      <c r="KYV153" s="10"/>
      <c r="KYW153" s="10"/>
      <c r="KYX153" s="10"/>
      <c r="KYY153" s="10"/>
      <c r="KYZ153" s="10"/>
      <c r="KZA153" s="10"/>
      <c r="KZB153" s="10"/>
      <c r="KZC153" s="10"/>
      <c r="KZD153" s="10"/>
      <c r="KZE153" s="10"/>
      <c r="KZF153" s="10"/>
      <c r="KZG153" s="10"/>
      <c r="KZH153" s="10"/>
      <c r="KZI153" s="10"/>
      <c r="KZJ153" s="10"/>
      <c r="KZK153" s="10"/>
      <c r="KZL153" s="10"/>
      <c r="KZM153" s="10"/>
      <c r="KZN153" s="10"/>
      <c r="KZO153" s="10"/>
      <c r="KZP153" s="10"/>
      <c r="KZQ153" s="10"/>
      <c r="KZR153" s="10"/>
      <c r="KZS153" s="10"/>
      <c r="KZT153" s="10"/>
      <c r="KZU153" s="10"/>
      <c r="KZV153" s="10"/>
      <c r="KZW153" s="10"/>
      <c r="KZX153" s="10"/>
      <c r="KZY153" s="10"/>
      <c r="KZZ153" s="10"/>
      <c r="LAA153" s="10"/>
      <c r="LAB153" s="10"/>
      <c r="LAC153" s="10"/>
      <c r="LAD153" s="10"/>
      <c r="LAE153" s="10"/>
      <c r="LAF153" s="10"/>
      <c r="LAG153" s="10"/>
      <c r="LAH153" s="10"/>
      <c r="LAI153" s="10"/>
      <c r="LAJ153" s="10"/>
      <c r="LAK153" s="10"/>
      <c r="LAL153" s="10"/>
      <c r="LAM153" s="10"/>
      <c r="LAN153" s="10"/>
      <c r="LAO153" s="10"/>
      <c r="LAP153" s="10"/>
      <c r="LAQ153" s="10"/>
      <c r="LAR153" s="10"/>
      <c r="LAS153" s="10"/>
      <c r="LAT153" s="10"/>
      <c r="LAU153" s="10"/>
      <c r="LAV153" s="10"/>
      <c r="LAW153" s="10"/>
      <c r="LAX153" s="10"/>
      <c r="LAY153" s="10"/>
      <c r="LAZ153" s="10"/>
      <c r="LBA153" s="10"/>
      <c r="LBB153" s="10"/>
      <c r="LBC153" s="10"/>
      <c r="LBD153" s="10"/>
      <c r="LBE153" s="10"/>
      <c r="LBF153" s="10"/>
      <c r="LBG153" s="10"/>
      <c r="LBH153" s="10"/>
      <c r="LBI153" s="10"/>
      <c r="LBJ153" s="10"/>
      <c r="LBK153" s="10"/>
      <c r="LBL153" s="10"/>
      <c r="LBM153" s="10"/>
      <c r="LBN153" s="10"/>
      <c r="LBO153" s="10"/>
      <c r="LBP153" s="10"/>
      <c r="LBQ153" s="10"/>
      <c r="LBR153" s="10"/>
      <c r="LBS153" s="10"/>
      <c r="LBT153" s="10"/>
      <c r="LBU153" s="10"/>
      <c r="LBV153" s="10"/>
      <c r="LBW153" s="10"/>
      <c r="LBX153" s="10"/>
      <c r="LBY153" s="10"/>
      <c r="LBZ153" s="10"/>
      <c r="LCA153" s="10"/>
      <c r="LCB153" s="10"/>
      <c r="LCC153" s="10"/>
      <c r="LCD153" s="10"/>
      <c r="LCE153" s="10"/>
      <c r="LCF153" s="10"/>
      <c r="LCG153" s="10"/>
      <c r="LCH153" s="10"/>
      <c r="LCI153" s="10"/>
      <c r="LCJ153" s="10"/>
      <c r="LCK153" s="10"/>
      <c r="LCL153" s="10"/>
      <c r="LCM153" s="10"/>
      <c r="LCN153" s="10"/>
      <c r="LCO153" s="10"/>
      <c r="LCP153" s="10"/>
      <c r="LCQ153" s="10"/>
      <c r="LCR153" s="10"/>
      <c r="LCS153" s="10"/>
      <c r="LCT153" s="10"/>
      <c r="LCU153" s="10"/>
      <c r="LCV153" s="10"/>
      <c r="LCW153" s="10"/>
      <c r="LCX153" s="10"/>
      <c r="LCY153" s="10"/>
      <c r="LCZ153" s="10"/>
      <c r="LDA153" s="10"/>
      <c r="LDB153" s="10"/>
      <c r="LDC153" s="10"/>
      <c r="LDD153" s="10"/>
      <c r="LDE153" s="10"/>
      <c r="LDF153" s="10"/>
      <c r="LDG153" s="10"/>
      <c r="LDH153" s="10"/>
      <c r="LDI153" s="10"/>
      <c r="LDJ153" s="10"/>
      <c r="LDK153" s="10"/>
      <c r="LDL153" s="10"/>
      <c r="LDM153" s="10"/>
      <c r="LDN153" s="10"/>
      <c r="LDO153" s="10"/>
      <c r="LDP153" s="10"/>
      <c r="LDQ153" s="10"/>
      <c r="LDR153" s="10"/>
      <c r="LDS153" s="10"/>
      <c r="LDT153" s="10"/>
      <c r="LDU153" s="10"/>
      <c r="LDV153" s="10"/>
      <c r="LDW153" s="10"/>
      <c r="LDX153" s="10"/>
      <c r="LDY153" s="10"/>
      <c r="LDZ153" s="10"/>
      <c r="LEA153" s="10"/>
      <c r="LEB153" s="10"/>
      <c r="LEC153" s="10"/>
      <c r="LED153" s="10"/>
      <c r="LEE153" s="10"/>
      <c r="LEF153" s="10"/>
      <c r="LEG153" s="10"/>
      <c r="LEH153" s="10"/>
      <c r="LEI153" s="10"/>
      <c r="LEJ153" s="10"/>
      <c r="LEK153" s="10"/>
      <c r="LEL153" s="10"/>
      <c r="LEM153" s="10"/>
      <c r="LEN153" s="10"/>
      <c r="LEO153" s="10"/>
      <c r="LEP153" s="10"/>
      <c r="LEQ153" s="10"/>
      <c r="LER153" s="10"/>
      <c r="LES153" s="10"/>
      <c r="LET153" s="10"/>
      <c r="LEU153" s="10"/>
      <c r="LEV153" s="10"/>
      <c r="LEW153" s="10"/>
      <c r="LEX153" s="10"/>
      <c r="LEY153" s="10"/>
      <c r="LEZ153" s="10"/>
      <c r="LFA153" s="10"/>
      <c r="LFB153" s="10"/>
      <c r="LFC153" s="10"/>
      <c r="LFD153" s="10"/>
      <c r="LFE153" s="10"/>
      <c r="LFF153" s="10"/>
      <c r="LFG153" s="10"/>
      <c r="LFH153" s="10"/>
      <c r="LFI153" s="10"/>
      <c r="LFJ153" s="10"/>
      <c r="LFK153" s="10"/>
      <c r="LFL153" s="10"/>
      <c r="LFM153" s="10"/>
      <c r="LFN153" s="10"/>
      <c r="LFO153" s="10"/>
      <c r="LFP153" s="10"/>
      <c r="LFQ153" s="10"/>
      <c r="LFR153" s="10"/>
      <c r="LFS153" s="10"/>
      <c r="LFT153" s="10"/>
      <c r="LFU153" s="10"/>
      <c r="LFV153" s="10"/>
      <c r="LFW153" s="10"/>
      <c r="LFX153" s="10"/>
      <c r="LFY153" s="10"/>
      <c r="LFZ153" s="10"/>
      <c r="LGA153" s="10"/>
      <c r="LGB153" s="10"/>
      <c r="LGC153" s="10"/>
      <c r="LGD153" s="10"/>
      <c r="LGE153" s="10"/>
      <c r="LGF153" s="10"/>
      <c r="LGG153" s="10"/>
      <c r="LGH153" s="10"/>
      <c r="LGI153" s="10"/>
      <c r="LGJ153" s="10"/>
      <c r="LGK153" s="10"/>
      <c r="LGL153" s="10"/>
      <c r="LGM153" s="10"/>
      <c r="LGN153" s="10"/>
      <c r="LGO153" s="10"/>
      <c r="LGP153" s="10"/>
      <c r="LGQ153" s="10"/>
      <c r="LGR153" s="10"/>
      <c r="LGS153" s="10"/>
      <c r="LGT153" s="10"/>
      <c r="LGU153" s="10"/>
      <c r="LGV153" s="10"/>
      <c r="LGW153" s="10"/>
      <c r="LGX153" s="10"/>
      <c r="LGY153" s="10"/>
      <c r="LGZ153" s="10"/>
      <c r="LHA153" s="10"/>
      <c r="LHB153" s="10"/>
      <c r="LHC153" s="10"/>
      <c r="LHD153" s="10"/>
      <c r="LHE153" s="10"/>
      <c r="LHF153" s="10"/>
      <c r="LHG153" s="10"/>
      <c r="LHH153" s="10"/>
      <c r="LHI153" s="10"/>
      <c r="LHJ153" s="10"/>
      <c r="LHK153" s="10"/>
      <c r="LHL153" s="10"/>
      <c r="LHM153" s="10"/>
      <c r="LHN153" s="10"/>
      <c r="LHO153" s="10"/>
      <c r="LHP153" s="10"/>
      <c r="LHQ153" s="10"/>
      <c r="LHR153" s="10"/>
      <c r="LHS153" s="10"/>
      <c r="LHT153" s="10"/>
      <c r="LHU153" s="10"/>
      <c r="LHV153" s="10"/>
      <c r="LHW153" s="10"/>
      <c r="LHX153" s="10"/>
      <c r="LHY153" s="10"/>
      <c r="LHZ153" s="10"/>
      <c r="LIA153" s="10"/>
      <c r="LIB153" s="10"/>
      <c r="LIC153" s="10"/>
      <c r="LID153" s="10"/>
      <c r="LIE153" s="10"/>
      <c r="LIF153" s="10"/>
      <c r="LIG153" s="10"/>
      <c r="LIH153" s="10"/>
      <c r="LII153" s="10"/>
      <c r="LIJ153" s="10"/>
      <c r="LIK153" s="10"/>
      <c r="LIL153" s="10"/>
      <c r="LIM153" s="10"/>
      <c r="LIN153" s="10"/>
      <c r="LIO153" s="10"/>
      <c r="LIP153" s="10"/>
      <c r="LIQ153" s="10"/>
      <c r="LIR153" s="10"/>
      <c r="LIS153" s="10"/>
      <c r="LIT153" s="10"/>
      <c r="LIU153" s="10"/>
      <c r="LIV153" s="10"/>
      <c r="LIW153" s="10"/>
      <c r="LIX153" s="10"/>
      <c r="LIY153" s="10"/>
      <c r="LIZ153" s="10"/>
      <c r="LJA153" s="10"/>
      <c r="LJB153" s="10"/>
      <c r="LJC153" s="10"/>
      <c r="LJD153" s="10"/>
      <c r="LJE153" s="10"/>
      <c r="LJF153" s="10"/>
      <c r="LJG153" s="10"/>
      <c r="LJH153" s="10"/>
      <c r="LJI153" s="10"/>
      <c r="LJJ153" s="10"/>
      <c r="LJK153" s="10"/>
      <c r="LJL153" s="10"/>
      <c r="LJM153" s="10"/>
      <c r="LJN153" s="10"/>
      <c r="LJO153" s="10"/>
      <c r="LJP153" s="10"/>
      <c r="LJQ153" s="10"/>
      <c r="LJR153" s="10"/>
      <c r="LJS153" s="10"/>
      <c r="LJT153" s="10"/>
      <c r="LJU153" s="10"/>
      <c r="LJV153" s="10"/>
      <c r="LJW153" s="10"/>
      <c r="LJX153" s="10"/>
      <c r="LJY153" s="10"/>
      <c r="LJZ153" s="10"/>
      <c r="LKA153" s="10"/>
      <c r="LKB153" s="10"/>
      <c r="LKC153" s="10"/>
      <c r="LKD153" s="10"/>
      <c r="LKE153" s="10"/>
      <c r="LKF153" s="10"/>
      <c r="LKG153" s="10"/>
      <c r="LKH153" s="10"/>
      <c r="LKI153" s="10"/>
      <c r="LKJ153" s="10"/>
      <c r="LKK153" s="10"/>
      <c r="LKL153" s="10"/>
      <c r="LKM153" s="10"/>
      <c r="LKN153" s="10"/>
      <c r="LKO153" s="10"/>
      <c r="LKP153" s="10"/>
      <c r="LKQ153" s="10"/>
      <c r="LKR153" s="10"/>
      <c r="LKS153" s="10"/>
      <c r="LKT153" s="10"/>
      <c r="LKU153" s="10"/>
      <c r="LKV153" s="10"/>
      <c r="LKW153" s="10"/>
      <c r="LKX153" s="10"/>
      <c r="LKY153" s="10"/>
      <c r="LKZ153" s="10"/>
      <c r="LLA153" s="10"/>
      <c r="LLB153" s="10"/>
      <c r="LLC153" s="10"/>
      <c r="LLD153" s="10"/>
      <c r="LLE153" s="10"/>
      <c r="LLF153" s="10"/>
      <c r="LLG153" s="10"/>
      <c r="LLH153" s="10"/>
      <c r="LLI153" s="10"/>
      <c r="LLJ153" s="10"/>
      <c r="LLK153" s="10"/>
      <c r="LLL153" s="10"/>
      <c r="LLM153" s="10"/>
      <c r="LLN153" s="10"/>
      <c r="LLO153" s="10"/>
      <c r="LLP153" s="10"/>
      <c r="LLQ153" s="10"/>
      <c r="LLR153" s="10"/>
      <c r="LLS153" s="10"/>
      <c r="LLT153" s="10"/>
      <c r="LLU153" s="10"/>
      <c r="LLV153" s="10"/>
      <c r="LLW153" s="10"/>
      <c r="LLX153" s="10"/>
      <c r="LLY153" s="10"/>
      <c r="LLZ153" s="10"/>
      <c r="LMA153" s="10"/>
      <c r="LMB153" s="10"/>
      <c r="LMC153" s="10"/>
      <c r="LMD153" s="10"/>
      <c r="LME153" s="10"/>
      <c r="LMF153" s="10"/>
      <c r="LMG153" s="10"/>
      <c r="LMH153" s="10"/>
      <c r="LMI153" s="10"/>
      <c r="LMJ153" s="10"/>
      <c r="LMK153" s="10"/>
      <c r="LML153" s="10"/>
      <c r="LMM153" s="10"/>
      <c r="LMN153" s="10"/>
      <c r="LMO153" s="10"/>
      <c r="LMP153" s="10"/>
      <c r="LMQ153" s="10"/>
      <c r="LMR153" s="10"/>
      <c r="LMS153" s="10"/>
      <c r="LMT153" s="10"/>
      <c r="LMU153" s="10"/>
      <c r="LMV153" s="10"/>
      <c r="LMW153" s="10"/>
      <c r="LMX153" s="10"/>
      <c r="LMY153" s="10"/>
      <c r="LMZ153" s="10"/>
      <c r="LNA153" s="10"/>
      <c r="LNB153" s="10"/>
      <c r="LNC153" s="10"/>
      <c r="LND153" s="10"/>
      <c r="LNE153" s="10"/>
      <c r="LNF153" s="10"/>
      <c r="LNG153" s="10"/>
      <c r="LNH153" s="10"/>
      <c r="LNI153" s="10"/>
      <c r="LNJ153" s="10"/>
      <c r="LNK153" s="10"/>
      <c r="LNL153" s="10"/>
      <c r="LNM153" s="10"/>
      <c r="LNN153" s="10"/>
      <c r="LNO153" s="10"/>
      <c r="LNP153" s="10"/>
      <c r="LNQ153" s="10"/>
      <c r="LNR153" s="10"/>
      <c r="LNS153" s="10"/>
      <c r="LNT153" s="10"/>
      <c r="LNU153" s="10"/>
      <c r="LNV153" s="10"/>
      <c r="LNW153" s="10"/>
      <c r="LNX153" s="10"/>
      <c r="LNY153" s="10"/>
      <c r="LNZ153" s="10"/>
      <c r="LOA153" s="10"/>
      <c r="LOB153" s="10"/>
      <c r="LOC153" s="10"/>
      <c r="LOD153" s="10"/>
      <c r="LOE153" s="10"/>
      <c r="LOF153" s="10"/>
      <c r="LOG153" s="10"/>
      <c r="LOH153" s="10"/>
      <c r="LOI153" s="10"/>
      <c r="LOJ153" s="10"/>
      <c r="LOK153" s="10"/>
      <c r="LOL153" s="10"/>
      <c r="LOM153" s="10"/>
      <c r="LON153" s="10"/>
      <c r="LOO153" s="10"/>
      <c r="LOP153" s="10"/>
      <c r="LOQ153" s="10"/>
      <c r="LOR153" s="10"/>
      <c r="LOS153" s="10"/>
      <c r="LOT153" s="10"/>
      <c r="LOU153" s="10"/>
      <c r="LOV153" s="10"/>
      <c r="LOW153" s="10"/>
      <c r="LOX153" s="10"/>
      <c r="LOY153" s="10"/>
      <c r="LOZ153" s="10"/>
      <c r="LPA153" s="10"/>
      <c r="LPB153" s="10"/>
      <c r="LPC153" s="10"/>
      <c r="LPD153" s="10"/>
      <c r="LPE153" s="10"/>
      <c r="LPF153" s="10"/>
      <c r="LPG153" s="10"/>
      <c r="LPH153" s="10"/>
      <c r="LPI153" s="10"/>
      <c r="LPJ153" s="10"/>
      <c r="LPK153" s="10"/>
      <c r="LPL153" s="10"/>
      <c r="LPM153" s="10"/>
      <c r="LPN153" s="10"/>
      <c r="LPO153" s="10"/>
      <c r="LPP153" s="10"/>
      <c r="LPQ153" s="10"/>
      <c r="LPR153" s="10"/>
      <c r="LPS153" s="10"/>
      <c r="LPT153" s="10"/>
      <c r="LPU153" s="10"/>
      <c r="LPV153" s="10"/>
      <c r="LPW153" s="10"/>
      <c r="LPX153" s="10"/>
      <c r="LPY153" s="10"/>
      <c r="LPZ153" s="10"/>
      <c r="LQA153" s="10"/>
      <c r="LQB153" s="10"/>
      <c r="LQC153" s="10"/>
      <c r="LQD153" s="10"/>
      <c r="LQE153" s="10"/>
      <c r="LQF153" s="10"/>
      <c r="LQG153" s="10"/>
      <c r="LQH153" s="10"/>
      <c r="LQI153" s="10"/>
      <c r="LQJ153" s="10"/>
      <c r="LQK153" s="10"/>
      <c r="LQL153" s="10"/>
      <c r="LQM153" s="10"/>
      <c r="LQN153" s="10"/>
      <c r="LQO153" s="10"/>
      <c r="LQP153" s="10"/>
      <c r="LQQ153" s="10"/>
      <c r="LQR153" s="10"/>
      <c r="LQS153" s="10"/>
      <c r="LQT153" s="10"/>
      <c r="LQU153" s="10"/>
      <c r="LQV153" s="10"/>
      <c r="LQW153" s="10"/>
      <c r="LQX153" s="10"/>
      <c r="LQY153" s="10"/>
      <c r="LQZ153" s="10"/>
      <c r="LRA153" s="10"/>
      <c r="LRB153" s="10"/>
      <c r="LRC153" s="10"/>
      <c r="LRD153" s="10"/>
      <c r="LRE153" s="10"/>
      <c r="LRF153" s="10"/>
      <c r="LRG153" s="10"/>
      <c r="LRH153" s="10"/>
      <c r="LRI153" s="10"/>
      <c r="LRJ153" s="10"/>
      <c r="LRK153" s="10"/>
      <c r="LRL153" s="10"/>
      <c r="LRM153" s="10"/>
      <c r="LRN153" s="10"/>
      <c r="LRO153" s="10"/>
      <c r="LRP153" s="10"/>
      <c r="LRQ153" s="10"/>
      <c r="LRR153" s="10"/>
      <c r="LRS153" s="10"/>
      <c r="LRT153" s="10"/>
      <c r="LRU153" s="10"/>
      <c r="LRV153" s="10"/>
      <c r="LRW153" s="10"/>
      <c r="LRX153" s="10"/>
      <c r="LRY153" s="10"/>
      <c r="LRZ153" s="10"/>
      <c r="LSA153" s="10"/>
      <c r="LSB153" s="10"/>
      <c r="LSC153" s="10"/>
      <c r="LSD153" s="10"/>
      <c r="LSE153" s="10"/>
      <c r="LSF153" s="10"/>
      <c r="LSG153" s="10"/>
      <c r="LSH153" s="10"/>
      <c r="LSI153" s="10"/>
      <c r="LSJ153" s="10"/>
      <c r="LSK153" s="10"/>
      <c r="LSL153" s="10"/>
      <c r="LSM153" s="10"/>
      <c r="LSN153" s="10"/>
      <c r="LSO153" s="10"/>
      <c r="LSP153" s="10"/>
      <c r="LSQ153" s="10"/>
      <c r="LSR153" s="10"/>
      <c r="LSS153" s="10"/>
      <c r="LST153" s="10"/>
      <c r="LSU153" s="10"/>
      <c r="LSV153" s="10"/>
      <c r="LSW153" s="10"/>
      <c r="LSX153" s="10"/>
      <c r="LSY153" s="10"/>
      <c r="LSZ153" s="10"/>
      <c r="LTA153" s="10"/>
      <c r="LTB153" s="10"/>
      <c r="LTC153" s="10"/>
      <c r="LTD153" s="10"/>
      <c r="LTE153" s="10"/>
      <c r="LTF153" s="10"/>
      <c r="LTG153" s="10"/>
      <c r="LTH153" s="10"/>
      <c r="LTI153" s="10"/>
      <c r="LTJ153" s="10"/>
      <c r="LTK153" s="10"/>
      <c r="LTL153" s="10"/>
      <c r="LTM153" s="10"/>
      <c r="LTN153" s="10"/>
      <c r="LTO153" s="10"/>
      <c r="LTP153" s="10"/>
      <c r="LTQ153" s="10"/>
      <c r="LTR153" s="10"/>
      <c r="LTS153" s="10"/>
      <c r="LTT153" s="10"/>
      <c r="LTU153" s="10"/>
      <c r="LTV153" s="10"/>
      <c r="LTW153" s="10"/>
      <c r="LTX153" s="10"/>
      <c r="LTY153" s="10"/>
      <c r="LTZ153" s="10"/>
      <c r="LUA153" s="10"/>
      <c r="LUB153" s="10"/>
      <c r="LUC153" s="10"/>
      <c r="LUD153" s="10"/>
      <c r="LUE153" s="10"/>
      <c r="LUF153" s="10"/>
      <c r="LUG153" s="10"/>
      <c r="LUH153" s="10"/>
      <c r="LUI153" s="10"/>
      <c r="LUJ153" s="10"/>
      <c r="LUK153" s="10"/>
      <c r="LUL153" s="10"/>
      <c r="LUM153" s="10"/>
      <c r="LUN153" s="10"/>
      <c r="LUO153" s="10"/>
      <c r="LUP153" s="10"/>
      <c r="LUQ153" s="10"/>
      <c r="LUR153" s="10"/>
      <c r="LUS153" s="10"/>
      <c r="LUT153" s="10"/>
      <c r="LUU153" s="10"/>
      <c r="LUV153" s="10"/>
      <c r="LUW153" s="10"/>
      <c r="LUX153" s="10"/>
      <c r="LUY153" s="10"/>
      <c r="LUZ153" s="10"/>
      <c r="LVA153" s="10"/>
      <c r="LVB153" s="10"/>
      <c r="LVC153" s="10"/>
      <c r="LVD153" s="10"/>
      <c r="LVE153" s="10"/>
      <c r="LVF153" s="10"/>
      <c r="LVG153" s="10"/>
      <c r="LVH153" s="10"/>
      <c r="LVI153" s="10"/>
      <c r="LVJ153" s="10"/>
      <c r="LVK153" s="10"/>
      <c r="LVL153" s="10"/>
      <c r="LVM153" s="10"/>
      <c r="LVN153" s="10"/>
      <c r="LVO153" s="10"/>
      <c r="LVP153" s="10"/>
      <c r="LVQ153" s="10"/>
      <c r="LVR153" s="10"/>
      <c r="LVS153" s="10"/>
      <c r="LVT153" s="10"/>
      <c r="LVU153" s="10"/>
      <c r="LVV153" s="10"/>
      <c r="LVW153" s="10"/>
      <c r="LVX153" s="10"/>
      <c r="LVY153" s="10"/>
      <c r="LVZ153" s="10"/>
      <c r="LWA153" s="10"/>
      <c r="LWB153" s="10"/>
      <c r="LWC153" s="10"/>
      <c r="LWD153" s="10"/>
      <c r="LWE153" s="10"/>
      <c r="LWF153" s="10"/>
      <c r="LWG153" s="10"/>
      <c r="LWH153" s="10"/>
      <c r="LWI153" s="10"/>
      <c r="LWJ153" s="10"/>
      <c r="LWK153" s="10"/>
      <c r="LWL153" s="10"/>
      <c r="LWM153" s="10"/>
      <c r="LWN153" s="10"/>
      <c r="LWO153" s="10"/>
      <c r="LWP153" s="10"/>
      <c r="LWQ153" s="10"/>
      <c r="LWR153" s="10"/>
      <c r="LWS153" s="10"/>
      <c r="LWT153" s="10"/>
      <c r="LWU153" s="10"/>
      <c r="LWV153" s="10"/>
      <c r="LWW153" s="10"/>
      <c r="LWX153" s="10"/>
      <c r="LWY153" s="10"/>
      <c r="LWZ153" s="10"/>
      <c r="LXA153" s="10"/>
      <c r="LXB153" s="10"/>
      <c r="LXC153" s="10"/>
      <c r="LXD153" s="10"/>
      <c r="LXE153" s="10"/>
      <c r="LXF153" s="10"/>
      <c r="LXG153" s="10"/>
      <c r="LXH153" s="10"/>
      <c r="LXI153" s="10"/>
      <c r="LXJ153" s="10"/>
      <c r="LXK153" s="10"/>
      <c r="LXL153" s="10"/>
      <c r="LXM153" s="10"/>
      <c r="LXN153" s="10"/>
      <c r="LXO153" s="10"/>
      <c r="LXP153" s="10"/>
      <c r="LXQ153" s="10"/>
      <c r="LXR153" s="10"/>
      <c r="LXS153" s="10"/>
      <c r="LXT153" s="10"/>
      <c r="LXU153" s="10"/>
      <c r="LXV153" s="10"/>
      <c r="LXW153" s="10"/>
      <c r="LXX153" s="10"/>
      <c r="LXY153" s="10"/>
      <c r="LXZ153" s="10"/>
      <c r="LYA153" s="10"/>
      <c r="LYB153" s="10"/>
      <c r="LYC153" s="10"/>
      <c r="LYD153" s="10"/>
      <c r="LYE153" s="10"/>
      <c r="LYF153" s="10"/>
      <c r="LYG153" s="10"/>
      <c r="LYH153" s="10"/>
      <c r="LYI153" s="10"/>
      <c r="LYJ153" s="10"/>
      <c r="LYK153" s="10"/>
      <c r="LYL153" s="10"/>
      <c r="LYM153" s="10"/>
      <c r="LYN153" s="10"/>
      <c r="LYO153" s="10"/>
      <c r="LYP153" s="10"/>
      <c r="LYQ153" s="10"/>
      <c r="LYR153" s="10"/>
      <c r="LYS153" s="10"/>
      <c r="LYT153" s="10"/>
      <c r="LYU153" s="10"/>
      <c r="LYV153" s="10"/>
      <c r="LYW153" s="10"/>
      <c r="LYX153" s="10"/>
      <c r="LYY153" s="10"/>
      <c r="LYZ153" s="10"/>
      <c r="LZA153" s="10"/>
      <c r="LZB153" s="10"/>
      <c r="LZC153" s="10"/>
      <c r="LZD153" s="10"/>
      <c r="LZE153" s="10"/>
      <c r="LZF153" s="10"/>
      <c r="LZG153" s="10"/>
      <c r="LZH153" s="10"/>
      <c r="LZI153" s="10"/>
      <c r="LZJ153" s="10"/>
      <c r="LZK153" s="10"/>
      <c r="LZL153" s="10"/>
      <c r="LZM153" s="10"/>
      <c r="LZN153" s="10"/>
      <c r="LZO153" s="10"/>
      <c r="LZP153" s="10"/>
      <c r="LZQ153" s="10"/>
      <c r="LZR153" s="10"/>
      <c r="LZS153" s="10"/>
      <c r="LZT153" s="10"/>
      <c r="LZU153" s="10"/>
      <c r="LZV153" s="10"/>
      <c r="LZW153" s="10"/>
      <c r="LZX153" s="10"/>
      <c r="LZY153" s="10"/>
      <c r="LZZ153" s="10"/>
      <c r="MAA153" s="10"/>
      <c r="MAB153" s="10"/>
      <c r="MAC153" s="10"/>
      <c r="MAD153" s="10"/>
      <c r="MAE153" s="10"/>
      <c r="MAF153" s="10"/>
      <c r="MAG153" s="10"/>
      <c r="MAH153" s="10"/>
      <c r="MAI153" s="10"/>
      <c r="MAJ153" s="10"/>
      <c r="MAK153" s="10"/>
      <c r="MAL153" s="10"/>
      <c r="MAM153" s="10"/>
      <c r="MAN153" s="10"/>
      <c r="MAO153" s="10"/>
      <c r="MAP153" s="10"/>
      <c r="MAQ153" s="10"/>
      <c r="MAR153" s="10"/>
      <c r="MAS153" s="10"/>
      <c r="MAT153" s="10"/>
      <c r="MAU153" s="10"/>
      <c r="MAV153" s="10"/>
      <c r="MAW153" s="10"/>
      <c r="MAX153" s="10"/>
      <c r="MAY153" s="10"/>
      <c r="MAZ153" s="10"/>
      <c r="MBA153" s="10"/>
      <c r="MBB153" s="10"/>
      <c r="MBC153" s="10"/>
      <c r="MBD153" s="10"/>
      <c r="MBE153" s="10"/>
      <c r="MBF153" s="10"/>
      <c r="MBG153" s="10"/>
      <c r="MBH153" s="10"/>
      <c r="MBI153" s="10"/>
      <c r="MBJ153" s="10"/>
      <c r="MBK153" s="10"/>
      <c r="MBL153" s="10"/>
      <c r="MBM153" s="10"/>
      <c r="MBN153" s="10"/>
      <c r="MBO153" s="10"/>
      <c r="MBP153" s="10"/>
      <c r="MBQ153" s="10"/>
      <c r="MBR153" s="10"/>
      <c r="MBS153" s="10"/>
      <c r="MBT153" s="10"/>
      <c r="MBU153" s="10"/>
      <c r="MBV153" s="10"/>
      <c r="MBW153" s="10"/>
      <c r="MBX153" s="10"/>
      <c r="MBY153" s="10"/>
      <c r="MBZ153" s="10"/>
      <c r="MCA153" s="10"/>
      <c r="MCB153" s="10"/>
      <c r="MCC153" s="10"/>
      <c r="MCD153" s="10"/>
      <c r="MCE153" s="10"/>
      <c r="MCF153" s="10"/>
      <c r="MCG153" s="10"/>
      <c r="MCH153" s="10"/>
      <c r="MCI153" s="10"/>
      <c r="MCJ153" s="10"/>
      <c r="MCK153" s="10"/>
      <c r="MCL153" s="10"/>
      <c r="MCM153" s="10"/>
      <c r="MCN153" s="10"/>
      <c r="MCO153" s="10"/>
      <c r="MCP153" s="10"/>
      <c r="MCQ153" s="10"/>
      <c r="MCR153" s="10"/>
      <c r="MCS153" s="10"/>
      <c r="MCT153" s="10"/>
      <c r="MCU153" s="10"/>
      <c r="MCV153" s="10"/>
      <c r="MCW153" s="10"/>
      <c r="MCX153" s="10"/>
      <c r="MCY153" s="10"/>
      <c r="MCZ153" s="10"/>
      <c r="MDA153" s="10"/>
      <c r="MDB153" s="10"/>
      <c r="MDC153" s="10"/>
      <c r="MDD153" s="10"/>
      <c r="MDE153" s="10"/>
      <c r="MDF153" s="10"/>
      <c r="MDG153" s="10"/>
      <c r="MDH153" s="10"/>
      <c r="MDI153" s="10"/>
      <c r="MDJ153" s="10"/>
      <c r="MDK153" s="10"/>
      <c r="MDL153" s="10"/>
      <c r="MDM153" s="10"/>
      <c r="MDN153" s="10"/>
      <c r="MDO153" s="10"/>
      <c r="MDP153" s="10"/>
      <c r="MDQ153" s="10"/>
      <c r="MDR153" s="10"/>
      <c r="MDS153" s="10"/>
      <c r="MDT153" s="10"/>
      <c r="MDU153" s="10"/>
      <c r="MDV153" s="10"/>
      <c r="MDW153" s="10"/>
      <c r="MDX153" s="10"/>
      <c r="MDY153" s="10"/>
      <c r="MDZ153" s="10"/>
      <c r="MEA153" s="10"/>
      <c r="MEB153" s="10"/>
      <c r="MEC153" s="10"/>
      <c r="MED153" s="10"/>
      <c r="MEE153" s="10"/>
      <c r="MEF153" s="10"/>
      <c r="MEG153" s="10"/>
      <c r="MEH153" s="10"/>
      <c r="MEI153" s="10"/>
      <c r="MEJ153" s="10"/>
      <c r="MEK153" s="10"/>
      <c r="MEL153" s="10"/>
      <c r="MEM153" s="10"/>
      <c r="MEN153" s="10"/>
      <c r="MEO153" s="10"/>
      <c r="MEP153" s="10"/>
      <c r="MEQ153" s="10"/>
      <c r="MER153" s="10"/>
      <c r="MES153" s="10"/>
      <c r="MET153" s="10"/>
      <c r="MEU153" s="10"/>
      <c r="MEV153" s="10"/>
      <c r="MEW153" s="10"/>
      <c r="MEX153" s="10"/>
      <c r="MEY153" s="10"/>
      <c r="MEZ153" s="10"/>
      <c r="MFA153" s="10"/>
      <c r="MFB153" s="10"/>
      <c r="MFC153" s="10"/>
      <c r="MFD153" s="10"/>
      <c r="MFE153" s="10"/>
      <c r="MFF153" s="10"/>
      <c r="MFG153" s="10"/>
      <c r="MFH153" s="10"/>
      <c r="MFI153" s="10"/>
      <c r="MFJ153" s="10"/>
      <c r="MFK153" s="10"/>
      <c r="MFL153" s="10"/>
      <c r="MFM153" s="10"/>
      <c r="MFN153" s="10"/>
      <c r="MFO153" s="10"/>
      <c r="MFP153" s="10"/>
      <c r="MFQ153" s="10"/>
      <c r="MFR153" s="10"/>
      <c r="MFS153" s="10"/>
      <c r="MFT153" s="10"/>
      <c r="MFU153" s="10"/>
      <c r="MFV153" s="10"/>
      <c r="MFW153" s="10"/>
      <c r="MFX153" s="10"/>
      <c r="MFY153" s="10"/>
      <c r="MFZ153" s="10"/>
      <c r="MGA153" s="10"/>
      <c r="MGB153" s="10"/>
      <c r="MGC153" s="10"/>
      <c r="MGD153" s="10"/>
      <c r="MGE153" s="10"/>
      <c r="MGF153" s="10"/>
      <c r="MGG153" s="10"/>
      <c r="MGH153" s="10"/>
      <c r="MGI153" s="10"/>
      <c r="MGJ153" s="10"/>
      <c r="MGK153" s="10"/>
      <c r="MGL153" s="10"/>
      <c r="MGM153" s="10"/>
      <c r="MGN153" s="10"/>
      <c r="MGO153" s="10"/>
      <c r="MGP153" s="10"/>
      <c r="MGQ153" s="10"/>
      <c r="MGR153" s="10"/>
      <c r="MGS153" s="10"/>
      <c r="MGT153" s="10"/>
      <c r="MGU153" s="10"/>
      <c r="MGV153" s="10"/>
      <c r="MGW153" s="10"/>
      <c r="MGX153" s="10"/>
      <c r="MGY153" s="10"/>
      <c r="MGZ153" s="10"/>
      <c r="MHA153" s="10"/>
      <c r="MHB153" s="10"/>
      <c r="MHC153" s="10"/>
      <c r="MHD153" s="10"/>
      <c r="MHE153" s="10"/>
      <c r="MHF153" s="10"/>
      <c r="MHG153" s="10"/>
      <c r="MHH153" s="10"/>
      <c r="MHI153" s="10"/>
      <c r="MHJ153" s="10"/>
      <c r="MHK153" s="10"/>
      <c r="MHL153" s="10"/>
      <c r="MHM153" s="10"/>
      <c r="MHN153" s="10"/>
      <c r="MHO153" s="10"/>
      <c r="MHP153" s="10"/>
      <c r="MHQ153" s="10"/>
      <c r="MHR153" s="10"/>
      <c r="MHS153" s="10"/>
      <c r="MHT153" s="10"/>
      <c r="MHU153" s="10"/>
      <c r="MHV153" s="10"/>
      <c r="MHW153" s="10"/>
      <c r="MHX153" s="10"/>
      <c r="MHY153" s="10"/>
      <c r="MHZ153" s="10"/>
      <c r="MIA153" s="10"/>
      <c r="MIB153" s="10"/>
      <c r="MIC153" s="10"/>
      <c r="MID153" s="10"/>
      <c r="MIE153" s="10"/>
      <c r="MIF153" s="10"/>
      <c r="MIG153" s="10"/>
      <c r="MIH153" s="10"/>
      <c r="MII153" s="10"/>
      <c r="MIJ153" s="10"/>
      <c r="MIK153" s="10"/>
      <c r="MIL153" s="10"/>
      <c r="MIM153" s="10"/>
      <c r="MIN153" s="10"/>
      <c r="MIO153" s="10"/>
      <c r="MIP153" s="10"/>
      <c r="MIQ153" s="10"/>
      <c r="MIR153" s="10"/>
      <c r="MIS153" s="10"/>
      <c r="MIT153" s="10"/>
      <c r="MIU153" s="10"/>
      <c r="MIV153" s="10"/>
      <c r="MIW153" s="10"/>
      <c r="MIX153" s="10"/>
      <c r="MIY153" s="10"/>
      <c r="MIZ153" s="10"/>
      <c r="MJA153" s="10"/>
      <c r="MJB153" s="10"/>
      <c r="MJC153" s="10"/>
      <c r="MJD153" s="10"/>
      <c r="MJE153" s="10"/>
      <c r="MJF153" s="10"/>
      <c r="MJG153" s="10"/>
      <c r="MJH153" s="10"/>
      <c r="MJI153" s="10"/>
      <c r="MJJ153" s="10"/>
      <c r="MJK153" s="10"/>
      <c r="MJL153" s="10"/>
      <c r="MJM153" s="10"/>
      <c r="MJN153" s="10"/>
      <c r="MJO153" s="10"/>
      <c r="MJP153" s="10"/>
      <c r="MJQ153" s="10"/>
      <c r="MJR153" s="10"/>
      <c r="MJS153" s="10"/>
      <c r="MJT153" s="10"/>
      <c r="MJU153" s="10"/>
      <c r="MJV153" s="10"/>
      <c r="MJW153" s="10"/>
      <c r="MJX153" s="10"/>
      <c r="MJY153" s="10"/>
      <c r="MJZ153" s="10"/>
      <c r="MKA153" s="10"/>
      <c r="MKB153" s="10"/>
      <c r="MKC153" s="10"/>
      <c r="MKD153" s="10"/>
      <c r="MKE153" s="10"/>
      <c r="MKF153" s="10"/>
      <c r="MKG153" s="10"/>
      <c r="MKH153" s="10"/>
      <c r="MKI153" s="10"/>
      <c r="MKJ153" s="10"/>
      <c r="MKK153" s="10"/>
      <c r="MKL153" s="10"/>
      <c r="MKM153" s="10"/>
      <c r="MKN153" s="10"/>
      <c r="MKO153" s="10"/>
      <c r="MKP153" s="10"/>
      <c r="MKQ153" s="10"/>
      <c r="MKR153" s="10"/>
      <c r="MKS153" s="10"/>
      <c r="MKT153" s="10"/>
      <c r="MKU153" s="10"/>
      <c r="MKV153" s="10"/>
      <c r="MKW153" s="10"/>
      <c r="MKX153" s="10"/>
      <c r="MKY153" s="10"/>
      <c r="MKZ153" s="10"/>
      <c r="MLA153" s="10"/>
      <c r="MLB153" s="10"/>
      <c r="MLC153" s="10"/>
      <c r="MLD153" s="10"/>
      <c r="MLE153" s="10"/>
      <c r="MLF153" s="10"/>
      <c r="MLG153" s="10"/>
      <c r="MLH153" s="10"/>
      <c r="MLI153" s="10"/>
      <c r="MLJ153" s="10"/>
      <c r="MLK153" s="10"/>
      <c r="MLL153" s="10"/>
      <c r="MLM153" s="10"/>
      <c r="MLN153" s="10"/>
      <c r="MLO153" s="10"/>
      <c r="MLP153" s="10"/>
      <c r="MLQ153" s="10"/>
      <c r="MLR153" s="10"/>
      <c r="MLS153" s="10"/>
      <c r="MLT153" s="10"/>
      <c r="MLU153" s="10"/>
      <c r="MLV153" s="10"/>
      <c r="MLW153" s="10"/>
      <c r="MLX153" s="10"/>
      <c r="MLY153" s="10"/>
      <c r="MLZ153" s="10"/>
      <c r="MMA153" s="10"/>
      <c r="MMB153" s="10"/>
      <c r="MMC153" s="10"/>
      <c r="MMD153" s="10"/>
      <c r="MME153" s="10"/>
      <c r="MMF153" s="10"/>
      <c r="MMG153" s="10"/>
      <c r="MMH153" s="10"/>
      <c r="MMI153" s="10"/>
      <c r="MMJ153" s="10"/>
      <c r="MMK153" s="10"/>
      <c r="MML153" s="10"/>
      <c r="MMM153" s="10"/>
      <c r="MMN153" s="10"/>
      <c r="MMO153" s="10"/>
      <c r="MMP153" s="10"/>
      <c r="MMQ153" s="10"/>
      <c r="MMR153" s="10"/>
      <c r="MMS153" s="10"/>
      <c r="MMT153" s="10"/>
      <c r="MMU153" s="10"/>
      <c r="MMV153" s="10"/>
      <c r="MMW153" s="10"/>
      <c r="MMX153" s="10"/>
      <c r="MMY153" s="10"/>
      <c r="MMZ153" s="10"/>
      <c r="MNA153" s="10"/>
      <c r="MNB153" s="10"/>
      <c r="MNC153" s="10"/>
      <c r="MND153" s="10"/>
      <c r="MNE153" s="10"/>
      <c r="MNF153" s="10"/>
      <c r="MNG153" s="10"/>
      <c r="MNH153" s="10"/>
      <c r="MNI153" s="10"/>
      <c r="MNJ153" s="10"/>
      <c r="MNK153" s="10"/>
      <c r="MNL153" s="10"/>
      <c r="MNM153" s="10"/>
      <c r="MNN153" s="10"/>
      <c r="MNO153" s="10"/>
      <c r="MNP153" s="10"/>
      <c r="MNQ153" s="10"/>
      <c r="MNR153" s="10"/>
      <c r="MNS153" s="10"/>
      <c r="MNT153" s="10"/>
      <c r="MNU153" s="10"/>
      <c r="MNV153" s="10"/>
      <c r="MNW153" s="10"/>
      <c r="MNX153" s="10"/>
      <c r="MNY153" s="10"/>
      <c r="MNZ153" s="10"/>
      <c r="MOA153" s="10"/>
      <c r="MOB153" s="10"/>
      <c r="MOC153" s="10"/>
      <c r="MOD153" s="10"/>
      <c r="MOE153" s="10"/>
      <c r="MOF153" s="10"/>
      <c r="MOG153" s="10"/>
      <c r="MOH153" s="10"/>
      <c r="MOI153" s="10"/>
      <c r="MOJ153" s="10"/>
      <c r="MOK153" s="10"/>
      <c r="MOL153" s="10"/>
      <c r="MOM153" s="10"/>
      <c r="MON153" s="10"/>
      <c r="MOO153" s="10"/>
      <c r="MOP153" s="10"/>
      <c r="MOQ153" s="10"/>
      <c r="MOR153" s="10"/>
      <c r="MOS153" s="10"/>
      <c r="MOT153" s="10"/>
      <c r="MOU153" s="10"/>
      <c r="MOV153" s="10"/>
      <c r="MOW153" s="10"/>
      <c r="MOX153" s="10"/>
      <c r="MOY153" s="10"/>
      <c r="MOZ153" s="10"/>
      <c r="MPA153" s="10"/>
      <c r="MPB153" s="10"/>
      <c r="MPC153" s="10"/>
      <c r="MPD153" s="10"/>
      <c r="MPE153" s="10"/>
      <c r="MPF153" s="10"/>
      <c r="MPG153" s="10"/>
      <c r="MPH153" s="10"/>
      <c r="MPI153" s="10"/>
      <c r="MPJ153" s="10"/>
      <c r="MPK153" s="10"/>
      <c r="MPL153" s="10"/>
      <c r="MPM153" s="10"/>
      <c r="MPN153" s="10"/>
      <c r="MPO153" s="10"/>
      <c r="MPP153" s="10"/>
      <c r="MPQ153" s="10"/>
      <c r="MPR153" s="10"/>
      <c r="MPS153" s="10"/>
      <c r="MPT153" s="10"/>
      <c r="MPU153" s="10"/>
      <c r="MPV153" s="10"/>
      <c r="MPW153" s="10"/>
      <c r="MPX153" s="10"/>
      <c r="MPY153" s="10"/>
      <c r="MPZ153" s="10"/>
      <c r="MQA153" s="10"/>
      <c r="MQB153" s="10"/>
      <c r="MQC153" s="10"/>
      <c r="MQD153" s="10"/>
      <c r="MQE153" s="10"/>
      <c r="MQF153" s="10"/>
      <c r="MQG153" s="10"/>
      <c r="MQH153" s="10"/>
      <c r="MQI153" s="10"/>
      <c r="MQJ153" s="10"/>
      <c r="MQK153" s="10"/>
      <c r="MQL153" s="10"/>
      <c r="MQM153" s="10"/>
      <c r="MQN153" s="10"/>
      <c r="MQO153" s="10"/>
      <c r="MQP153" s="10"/>
      <c r="MQQ153" s="10"/>
      <c r="MQR153" s="10"/>
      <c r="MQS153" s="10"/>
      <c r="MQT153" s="10"/>
      <c r="MQU153" s="10"/>
      <c r="MQV153" s="10"/>
      <c r="MQW153" s="10"/>
      <c r="MQX153" s="10"/>
      <c r="MQY153" s="10"/>
      <c r="MQZ153" s="10"/>
      <c r="MRA153" s="10"/>
      <c r="MRB153" s="10"/>
      <c r="MRC153" s="10"/>
      <c r="MRD153" s="10"/>
      <c r="MRE153" s="10"/>
      <c r="MRF153" s="10"/>
      <c r="MRG153" s="10"/>
      <c r="MRH153" s="10"/>
      <c r="MRI153" s="10"/>
      <c r="MRJ153" s="10"/>
      <c r="MRK153" s="10"/>
      <c r="MRL153" s="10"/>
      <c r="MRM153" s="10"/>
      <c r="MRN153" s="10"/>
      <c r="MRO153" s="10"/>
      <c r="MRP153" s="10"/>
      <c r="MRQ153" s="10"/>
      <c r="MRR153" s="10"/>
      <c r="MRS153" s="10"/>
      <c r="MRT153" s="10"/>
      <c r="MRU153" s="10"/>
      <c r="MRV153" s="10"/>
      <c r="MRW153" s="10"/>
      <c r="MRX153" s="10"/>
      <c r="MRY153" s="10"/>
      <c r="MRZ153" s="10"/>
      <c r="MSA153" s="10"/>
      <c r="MSB153" s="10"/>
      <c r="MSC153" s="10"/>
      <c r="MSD153" s="10"/>
      <c r="MSE153" s="10"/>
      <c r="MSF153" s="10"/>
      <c r="MSG153" s="10"/>
      <c r="MSH153" s="10"/>
      <c r="MSI153" s="10"/>
      <c r="MSJ153" s="10"/>
      <c r="MSK153" s="10"/>
      <c r="MSL153" s="10"/>
      <c r="MSM153" s="10"/>
      <c r="MSN153" s="10"/>
      <c r="MSO153" s="10"/>
      <c r="MSP153" s="10"/>
      <c r="MSQ153" s="10"/>
      <c r="MSR153" s="10"/>
      <c r="MSS153" s="10"/>
      <c r="MST153" s="10"/>
      <c r="MSU153" s="10"/>
      <c r="MSV153" s="10"/>
      <c r="MSW153" s="10"/>
      <c r="MSX153" s="10"/>
      <c r="MSY153" s="10"/>
      <c r="MSZ153" s="10"/>
      <c r="MTA153" s="10"/>
      <c r="MTB153" s="10"/>
      <c r="MTC153" s="10"/>
      <c r="MTD153" s="10"/>
      <c r="MTE153" s="10"/>
      <c r="MTF153" s="10"/>
      <c r="MTG153" s="10"/>
      <c r="MTH153" s="10"/>
      <c r="MTI153" s="10"/>
      <c r="MTJ153" s="10"/>
      <c r="MTK153" s="10"/>
      <c r="MTL153" s="10"/>
      <c r="MTM153" s="10"/>
      <c r="MTN153" s="10"/>
      <c r="MTO153" s="10"/>
      <c r="MTP153" s="10"/>
      <c r="MTQ153" s="10"/>
      <c r="MTR153" s="10"/>
      <c r="MTS153" s="10"/>
      <c r="MTT153" s="10"/>
      <c r="MTU153" s="10"/>
      <c r="MTV153" s="10"/>
      <c r="MTW153" s="10"/>
      <c r="MTX153" s="10"/>
      <c r="MTY153" s="10"/>
      <c r="MTZ153" s="10"/>
      <c r="MUA153" s="10"/>
      <c r="MUB153" s="10"/>
      <c r="MUC153" s="10"/>
      <c r="MUD153" s="10"/>
      <c r="MUE153" s="10"/>
      <c r="MUF153" s="10"/>
      <c r="MUG153" s="10"/>
      <c r="MUH153" s="10"/>
      <c r="MUI153" s="10"/>
      <c r="MUJ153" s="10"/>
      <c r="MUK153" s="10"/>
      <c r="MUL153" s="10"/>
      <c r="MUM153" s="10"/>
      <c r="MUN153" s="10"/>
      <c r="MUO153" s="10"/>
      <c r="MUP153" s="10"/>
      <c r="MUQ153" s="10"/>
      <c r="MUR153" s="10"/>
      <c r="MUS153" s="10"/>
      <c r="MUT153" s="10"/>
      <c r="MUU153" s="10"/>
      <c r="MUV153" s="10"/>
      <c r="MUW153" s="10"/>
      <c r="MUX153" s="10"/>
      <c r="MUY153" s="10"/>
      <c r="MUZ153" s="10"/>
      <c r="MVA153" s="10"/>
      <c r="MVB153" s="10"/>
      <c r="MVC153" s="10"/>
      <c r="MVD153" s="10"/>
      <c r="MVE153" s="10"/>
      <c r="MVF153" s="10"/>
      <c r="MVG153" s="10"/>
      <c r="MVH153" s="10"/>
      <c r="MVI153" s="10"/>
      <c r="MVJ153" s="10"/>
      <c r="MVK153" s="10"/>
      <c r="MVL153" s="10"/>
      <c r="MVM153" s="10"/>
      <c r="MVN153" s="10"/>
      <c r="MVO153" s="10"/>
      <c r="MVP153" s="10"/>
      <c r="MVQ153" s="10"/>
      <c r="MVR153" s="10"/>
      <c r="MVS153" s="10"/>
      <c r="MVT153" s="10"/>
      <c r="MVU153" s="10"/>
      <c r="MVV153" s="10"/>
      <c r="MVW153" s="10"/>
      <c r="MVX153" s="10"/>
      <c r="MVY153" s="10"/>
      <c r="MVZ153" s="10"/>
      <c r="MWA153" s="10"/>
      <c r="MWB153" s="10"/>
      <c r="MWC153" s="10"/>
      <c r="MWD153" s="10"/>
      <c r="MWE153" s="10"/>
      <c r="MWF153" s="10"/>
      <c r="MWG153" s="10"/>
      <c r="MWH153" s="10"/>
      <c r="MWI153" s="10"/>
      <c r="MWJ153" s="10"/>
      <c r="MWK153" s="10"/>
      <c r="MWL153" s="10"/>
      <c r="MWM153" s="10"/>
      <c r="MWN153" s="10"/>
      <c r="MWO153" s="10"/>
      <c r="MWP153" s="10"/>
      <c r="MWQ153" s="10"/>
      <c r="MWR153" s="10"/>
      <c r="MWS153" s="10"/>
      <c r="MWT153" s="10"/>
      <c r="MWU153" s="10"/>
      <c r="MWV153" s="10"/>
      <c r="MWW153" s="10"/>
      <c r="MWX153" s="10"/>
      <c r="MWY153" s="10"/>
      <c r="MWZ153" s="10"/>
      <c r="MXA153" s="10"/>
      <c r="MXB153" s="10"/>
      <c r="MXC153" s="10"/>
      <c r="MXD153" s="10"/>
      <c r="MXE153" s="10"/>
      <c r="MXF153" s="10"/>
      <c r="MXG153" s="10"/>
      <c r="MXH153" s="10"/>
      <c r="MXI153" s="10"/>
      <c r="MXJ153" s="10"/>
      <c r="MXK153" s="10"/>
      <c r="MXL153" s="10"/>
      <c r="MXM153" s="10"/>
      <c r="MXN153" s="10"/>
      <c r="MXO153" s="10"/>
      <c r="MXP153" s="10"/>
      <c r="MXQ153" s="10"/>
      <c r="MXR153" s="10"/>
      <c r="MXS153" s="10"/>
      <c r="MXT153" s="10"/>
      <c r="MXU153" s="10"/>
      <c r="MXV153" s="10"/>
      <c r="MXW153" s="10"/>
      <c r="MXX153" s="10"/>
      <c r="MXY153" s="10"/>
      <c r="MXZ153" s="10"/>
      <c r="MYA153" s="10"/>
      <c r="MYB153" s="10"/>
      <c r="MYC153" s="10"/>
      <c r="MYD153" s="10"/>
      <c r="MYE153" s="10"/>
      <c r="MYF153" s="10"/>
      <c r="MYG153" s="10"/>
      <c r="MYH153" s="10"/>
      <c r="MYI153" s="10"/>
      <c r="MYJ153" s="10"/>
      <c r="MYK153" s="10"/>
      <c r="MYL153" s="10"/>
      <c r="MYM153" s="10"/>
      <c r="MYN153" s="10"/>
      <c r="MYO153" s="10"/>
      <c r="MYP153" s="10"/>
      <c r="MYQ153" s="10"/>
      <c r="MYR153" s="10"/>
      <c r="MYS153" s="10"/>
      <c r="MYT153" s="10"/>
      <c r="MYU153" s="10"/>
      <c r="MYV153" s="10"/>
      <c r="MYW153" s="10"/>
      <c r="MYX153" s="10"/>
      <c r="MYY153" s="10"/>
      <c r="MYZ153" s="10"/>
      <c r="MZA153" s="10"/>
      <c r="MZB153" s="10"/>
      <c r="MZC153" s="10"/>
      <c r="MZD153" s="10"/>
      <c r="MZE153" s="10"/>
      <c r="MZF153" s="10"/>
      <c r="MZG153" s="10"/>
      <c r="MZH153" s="10"/>
      <c r="MZI153" s="10"/>
      <c r="MZJ153" s="10"/>
      <c r="MZK153" s="10"/>
      <c r="MZL153" s="10"/>
      <c r="MZM153" s="10"/>
      <c r="MZN153" s="10"/>
      <c r="MZO153" s="10"/>
      <c r="MZP153" s="10"/>
      <c r="MZQ153" s="10"/>
      <c r="MZR153" s="10"/>
      <c r="MZS153" s="10"/>
      <c r="MZT153" s="10"/>
      <c r="MZU153" s="10"/>
      <c r="MZV153" s="10"/>
      <c r="MZW153" s="10"/>
      <c r="MZX153" s="10"/>
      <c r="MZY153" s="10"/>
      <c r="MZZ153" s="10"/>
      <c r="NAA153" s="10"/>
      <c r="NAB153" s="10"/>
      <c r="NAC153" s="10"/>
      <c r="NAD153" s="10"/>
      <c r="NAE153" s="10"/>
      <c r="NAF153" s="10"/>
      <c r="NAG153" s="10"/>
      <c r="NAH153" s="10"/>
      <c r="NAI153" s="10"/>
      <c r="NAJ153" s="10"/>
      <c r="NAK153" s="10"/>
      <c r="NAL153" s="10"/>
      <c r="NAM153" s="10"/>
      <c r="NAN153" s="10"/>
      <c r="NAO153" s="10"/>
      <c r="NAP153" s="10"/>
      <c r="NAQ153" s="10"/>
      <c r="NAR153" s="10"/>
      <c r="NAS153" s="10"/>
      <c r="NAT153" s="10"/>
      <c r="NAU153" s="10"/>
      <c r="NAV153" s="10"/>
      <c r="NAW153" s="10"/>
      <c r="NAX153" s="10"/>
      <c r="NAY153" s="10"/>
      <c r="NAZ153" s="10"/>
      <c r="NBA153" s="10"/>
      <c r="NBB153" s="10"/>
      <c r="NBC153" s="10"/>
      <c r="NBD153" s="10"/>
      <c r="NBE153" s="10"/>
      <c r="NBF153" s="10"/>
      <c r="NBG153" s="10"/>
      <c r="NBH153" s="10"/>
      <c r="NBI153" s="10"/>
      <c r="NBJ153" s="10"/>
      <c r="NBK153" s="10"/>
      <c r="NBL153" s="10"/>
      <c r="NBM153" s="10"/>
      <c r="NBN153" s="10"/>
      <c r="NBO153" s="10"/>
      <c r="NBP153" s="10"/>
      <c r="NBQ153" s="10"/>
      <c r="NBR153" s="10"/>
      <c r="NBS153" s="10"/>
      <c r="NBT153" s="10"/>
      <c r="NBU153" s="10"/>
      <c r="NBV153" s="10"/>
      <c r="NBW153" s="10"/>
      <c r="NBX153" s="10"/>
      <c r="NBY153" s="10"/>
      <c r="NBZ153" s="10"/>
      <c r="NCA153" s="10"/>
      <c r="NCB153" s="10"/>
      <c r="NCC153" s="10"/>
      <c r="NCD153" s="10"/>
      <c r="NCE153" s="10"/>
      <c r="NCF153" s="10"/>
      <c r="NCG153" s="10"/>
      <c r="NCH153" s="10"/>
      <c r="NCI153" s="10"/>
      <c r="NCJ153" s="10"/>
      <c r="NCK153" s="10"/>
      <c r="NCL153" s="10"/>
      <c r="NCM153" s="10"/>
      <c r="NCN153" s="10"/>
      <c r="NCO153" s="10"/>
      <c r="NCP153" s="10"/>
      <c r="NCQ153" s="10"/>
      <c r="NCR153" s="10"/>
      <c r="NCS153" s="10"/>
      <c r="NCT153" s="10"/>
      <c r="NCU153" s="10"/>
      <c r="NCV153" s="10"/>
      <c r="NCW153" s="10"/>
      <c r="NCX153" s="10"/>
      <c r="NCY153" s="10"/>
      <c r="NCZ153" s="10"/>
      <c r="NDA153" s="10"/>
      <c r="NDB153" s="10"/>
      <c r="NDC153" s="10"/>
      <c r="NDD153" s="10"/>
      <c r="NDE153" s="10"/>
      <c r="NDF153" s="10"/>
      <c r="NDG153" s="10"/>
      <c r="NDH153" s="10"/>
      <c r="NDI153" s="10"/>
      <c r="NDJ153" s="10"/>
      <c r="NDK153" s="10"/>
      <c r="NDL153" s="10"/>
      <c r="NDM153" s="10"/>
      <c r="NDN153" s="10"/>
      <c r="NDO153" s="10"/>
      <c r="NDP153" s="10"/>
      <c r="NDQ153" s="10"/>
      <c r="NDR153" s="10"/>
      <c r="NDS153" s="10"/>
      <c r="NDT153" s="10"/>
      <c r="NDU153" s="10"/>
      <c r="NDV153" s="10"/>
      <c r="NDW153" s="10"/>
      <c r="NDX153" s="10"/>
      <c r="NDY153" s="10"/>
      <c r="NDZ153" s="10"/>
      <c r="NEA153" s="10"/>
      <c r="NEB153" s="10"/>
      <c r="NEC153" s="10"/>
      <c r="NED153" s="10"/>
      <c r="NEE153" s="10"/>
      <c r="NEF153" s="10"/>
      <c r="NEG153" s="10"/>
      <c r="NEH153" s="10"/>
      <c r="NEI153" s="10"/>
      <c r="NEJ153" s="10"/>
      <c r="NEK153" s="10"/>
      <c r="NEL153" s="10"/>
      <c r="NEM153" s="10"/>
      <c r="NEN153" s="10"/>
      <c r="NEO153" s="10"/>
      <c r="NEP153" s="10"/>
      <c r="NEQ153" s="10"/>
      <c r="NER153" s="10"/>
      <c r="NES153" s="10"/>
      <c r="NET153" s="10"/>
      <c r="NEU153" s="10"/>
      <c r="NEV153" s="10"/>
      <c r="NEW153" s="10"/>
      <c r="NEX153" s="10"/>
      <c r="NEY153" s="10"/>
      <c r="NEZ153" s="10"/>
      <c r="NFA153" s="10"/>
      <c r="NFB153" s="10"/>
      <c r="NFC153" s="10"/>
      <c r="NFD153" s="10"/>
      <c r="NFE153" s="10"/>
      <c r="NFF153" s="10"/>
      <c r="NFG153" s="10"/>
      <c r="NFH153" s="10"/>
      <c r="NFI153" s="10"/>
      <c r="NFJ153" s="10"/>
      <c r="NFK153" s="10"/>
      <c r="NFL153" s="10"/>
      <c r="NFM153" s="10"/>
      <c r="NFN153" s="10"/>
      <c r="NFO153" s="10"/>
      <c r="NFP153" s="10"/>
      <c r="NFQ153" s="10"/>
      <c r="NFR153" s="10"/>
      <c r="NFS153" s="10"/>
      <c r="NFT153" s="10"/>
      <c r="NFU153" s="10"/>
      <c r="NFV153" s="10"/>
      <c r="NFW153" s="10"/>
      <c r="NFX153" s="10"/>
      <c r="NFY153" s="10"/>
      <c r="NFZ153" s="10"/>
      <c r="NGA153" s="10"/>
      <c r="NGB153" s="10"/>
      <c r="NGC153" s="10"/>
      <c r="NGD153" s="10"/>
      <c r="NGE153" s="10"/>
      <c r="NGF153" s="10"/>
      <c r="NGG153" s="10"/>
      <c r="NGH153" s="10"/>
      <c r="NGI153" s="10"/>
      <c r="NGJ153" s="10"/>
      <c r="NGK153" s="10"/>
      <c r="NGL153" s="10"/>
      <c r="NGM153" s="10"/>
      <c r="NGN153" s="10"/>
      <c r="NGO153" s="10"/>
      <c r="NGP153" s="10"/>
      <c r="NGQ153" s="10"/>
      <c r="NGR153" s="10"/>
      <c r="NGS153" s="10"/>
      <c r="NGT153" s="10"/>
      <c r="NGU153" s="10"/>
      <c r="NGV153" s="10"/>
      <c r="NGW153" s="10"/>
      <c r="NGX153" s="10"/>
      <c r="NGY153" s="10"/>
      <c r="NGZ153" s="10"/>
      <c r="NHA153" s="10"/>
      <c r="NHB153" s="10"/>
      <c r="NHC153" s="10"/>
      <c r="NHD153" s="10"/>
      <c r="NHE153" s="10"/>
      <c r="NHF153" s="10"/>
      <c r="NHG153" s="10"/>
      <c r="NHH153" s="10"/>
      <c r="NHI153" s="10"/>
      <c r="NHJ153" s="10"/>
      <c r="NHK153" s="10"/>
      <c r="NHL153" s="10"/>
      <c r="NHM153" s="10"/>
      <c r="NHN153" s="10"/>
      <c r="NHO153" s="10"/>
      <c r="NHP153" s="10"/>
      <c r="NHQ153" s="10"/>
      <c r="NHR153" s="10"/>
      <c r="NHS153" s="10"/>
      <c r="NHT153" s="10"/>
      <c r="NHU153" s="10"/>
      <c r="NHV153" s="10"/>
      <c r="NHW153" s="10"/>
      <c r="NHX153" s="10"/>
      <c r="NHY153" s="10"/>
      <c r="NHZ153" s="10"/>
      <c r="NIA153" s="10"/>
      <c r="NIB153" s="10"/>
      <c r="NIC153" s="10"/>
      <c r="NID153" s="10"/>
      <c r="NIE153" s="10"/>
      <c r="NIF153" s="10"/>
      <c r="NIG153" s="10"/>
      <c r="NIH153" s="10"/>
      <c r="NII153" s="10"/>
      <c r="NIJ153" s="10"/>
      <c r="NIK153" s="10"/>
      <c r="NIL153" s="10"/>
      <c r="NIM153" s="10"/>
      <c r="NIN153" s="10"/>
      <c r="NIO153" s="10"/>
      <c r="NIP153" s="10"/>
      <c r="NIQ153" s="10"/>
      <c r="NIR153" s="10"/>
      <c r="NIS153" s="10"/>
      <c r="NIT153" s="10"/>
      <c r="NIU153" s="10"/>
      <c r="NIV153" s="10"/>
      <c r="NIW153" s="10"/>
      <c r="NIX153" s="10"/>
      <c r="NIY153" s="10"/>
      <c r="NIZ153" s="10"/>
      <c r="NJA153" s="10"/>
      <c r="NJB153" s="10"/>
      <c r="NJC153" s="10"/>
      <c r="NJD153" s="10"/>
      <c r="NJE153" s="10"/>
      <c r="NJF153" s="10"/>
      <c r="NJG153" s="10"/>
      <c r="NJH153" s="10"/>
      <c r="NJI153" s="10"/>
      <c r="NJJ153" s="10"/>
      <c r="NJK153" s="10"/>
      <c r="NJL153" s="10"/>
      <c r="NJM153" s="10"/>
      <c r="NJN153" s="10"/>
      <c r="NJO153" s="10"/>
      <c r="NJP153" s="10"/>
      <c r="NJQ153" s="10"/>
      <c r="NJR153" s="10"/>
      <c r="NJS153" s="10"/>
      <c r="NJT153" s="10"/>
      <c r="NJU153" s="10"/>
      <c r="NJV153" s="10"/>
      <c r="NJW153" s="10"/>
      <c r="NJX153" s="10"/>
      <c r="NJY153" s="10"/>
      <c r="NJZ153" s="10"/>
      <c r="NKA153" s="10"/>
      <c r="NKB153" s="10"/>
      <c r="NKC153" s="10"/>
      <c r="NKD153" s="10"/>
      <c r="NKE153" s="10"/>
      <c r="NKF153" s="10"/>
      <c r="NKG153" s="10"/>
      <c r="NKH153" s="10"/>
      <c r="NKI153" s="10"/>
      <c r="NKJ153" s="10"/>
      <c r="NKK153" s="10"/>
      <c r="NKL153" s="10"/>
      <c r="NKM153" s="10"/>
      <c r="NKN153" s="10"/>
      <c r="NKO153" s="10"/>
      <c r="NKP153" s="10"/>
      <c r="NKQ153" s="10"/>
      <c r="NKR153" s="10"/>
      <c r="NKS153" s="10"/>
      <c r="NKT153" s="10"/>
      <c r="NKU153" s="10"/>
      <c r="NKV153" s="10"/>
      <c r="NKW153" s="10"/>
      <c r="NKX153" s="10"/>
      <c r="NKY153" s="10"/>
      <c r="NKZ153" s="10"/>
      <c r="NLA153" s="10"/>
      <c r="NLB153" s="10"/>
      <c r="NLC153" s="10"/>
      <c r="NLD153" s="10"/>
      <c r="NLE153" s="10"/>
      <c r="NLF153" s="10"/>
      <c r="NLG153" s="10"/>
      <c r="NLH153" s="10"/>
      <c r="NLI153" s="10"/>
      <c r="NLJ153" s="10"/>
      <c r="NLK153" s="10"/>
      <c r="NLL153" s="10"/>
      <c r="NLM153" s="10"/>
      <c r="NLN153" s="10"/>
      <c r="NLO153" s="10"/>
      <c r="NLP153" s="10"/>
      <c r="NLQ153" s="10"/>
      <c r="NLR153" s="10"/>
      <c r="NLS153" s="10"/>
      <c r="NLT153" s="10"/>
      <c r="NLU153" s="10"/>
      <c r="NLV153" s="10"/>
      <c r="NLW153" s="10"/>
      <c r="NLX153" s="10"/>
      <c r="NLY153" s="10"/>
      <c r="NLZ153" s="10"/>
      <c r="NMA153" s="10"/>
      <c r="NMB153" s="10"/>
      <c r="NMC153" s="10"/>
      <c r="NMD153" s="10"/>
      <c r="NME153" s="10"/>
      <c r="NMF153" s="10"/>
      <c r="NMG153" s="10"/>
      <c r="NMH153" s="10"/>
      <c r="NMI153" s="10"/>
      <c r="NMJ153" s="10"/>
      <c r="NMK153" s="10"/>
      <c r="NML153" s="10"/>
      <c r="NMM153" s="10"/>
      <c r="NMN153" s="10"/>
      <c r="NMO153" s="10"/>
      <c r="NMP153" s="10"/>
      <c r="NMQ153" s="10"/>
      <c r="NMR153" s="10"/>
      <c r="NMS153" s="10"/>
      <c r="NMT153" s="10"/>
      <c r="NMU153" s="10"/>
      <c r="NMV153" s="10"/>
      <c r="NMW153" s="10"/>
      <c r="NMX153" s="10"/>
      <c r="NMY153" s="10"/>
      <c r="NMZ153" s="10"/>
      <c r="NNA153" s="10"/>
      <c r="NNB153" s="10"/>
      <c r="NNC153" s="10"/>
      <c r="NND153" s="10"/>
      <c r="NNE153" s="10"/>
      <c r="NNF153" s="10"/>
      <c r="NNG153" s="10"/>
      <c r="NNH153" s="10"/>
      <c r="NNI153" s="10"/>
      <c r="NNJ153" s="10"/>
      <c r="NNK153" s="10"/>
      <c r="NNL153" s="10"/>
      <c r="NNM153" s="10"/>
      <c r="NNN153" s="10"/>
      <c r="NNO153" s="10"/>
      <c r="NNP153" s="10"/>
      <c r="NNQ153" s="10"/>
      <c r="NNR153" s="10"/>
      <c r="NNS153" s="10"/>
      <c r="NNT153" s="10"/>
      <c r="NNU153" s="10"/>
      <c r="NNV153" s="10"/>
      <c r="NNW153" s="10"/>
      <c r="NNX153" s="10"/>
      <c r="NNY153" s="10"/>
      <c r="NNZ153" s="10"/>
      <c r="NOA153" s="10"/>
      <c r="NOB153" s="10"/>
      <c r="NOC153" s="10"/>
      <c r="NOD153" s="10"/>
      <c r="NOE153" s="10"/>
      <c r="NOF153" s="10"/>
      <c r="NOG153" s="10"/>
      <c r="NOH153" s="10"/>
      <c r="NOI153" s="10"/>
      <c r="NOJ153" s="10"/>
      <c r="NOK153" s="10"/>
      <c r="NOL153" s="10"/>
      <c r="NOM153" s="10"/>
      <c r="NON153" s="10"/>
      <c r="NOO153" s="10"/>
      <c r="NOP153" s="10"/>
      <c r="NOQ153" s="10"/>
      <c r="NOR153" s="10"/>
      <c r="NOS153" s="10"/>
      <c r="NOT153" s="10"/>
      <c r="NOU153" s="10"/>
      <c r="NOV153" s="10"/>
      <c r="NOW153" s="10"/>
      <c r="NOX153" s="10"/>
      <c r="NOY153" s="10"/>
      <c r="NOZ153" s="10"/>
      <c r="NPA153" s="10"/>
      <c r="NPB153" s="10"/>
      <c r="NPC153" s="10"/>
      <c r="NPD153" s="10"/>
      <c r="NPE153" s="10"/>
      <c r="NPF153" s="10"/>
      <c r="NPG153" s="10"/>
      <c r="NPH153" s="10"/>
      <c r="NPI153" s="10"/>
      <c r="NPJ153" s="10"/>
      <c r="NPK153" s="10"/>
      <c r="NPL153" s="10"/>
      <c r="NPM153" s="10"/>
      <c r="NPN153" s="10"/>
      <c r="NPO153" s="10"/>
      <c r="NPP153" s="10"/>
      <c r="NPQ153" s="10"/>
      <c r="NPR153" s="10"/>
      <c r="NPS153" s="10"/>
      <c r="NPT153" s="10"/>
      <c r="NPU153" s="10"/>
      <c r="NPV153" s="10"/>
      <c r="NPW153" s="10"/>
      <c r="NPX153" s="10"/>
      <c r="NPY153" s="10"/>
      <c r="NPZ153" s="10"/>
      <c r="NQA153" s="10"/>
      <c r="NQB153" s="10"/>
      <c r="NQC153" s="10"/>
      <c r="NQD153" s="10"/>
      <c r="NQE153" s="10"/>
      <c r="NQF153" s="10"/>
      <c r="NQG153" s="10"/>
      <c r="NQH153" s="10"/>
      <c r="NQI153" s="10"/>
      <c r="NQJ153" s="10"/>
      <c r="NQK153" s="10"/>
      <c r="NQL153" s="10"/>
      <c r="NQM153" s="10"/>
      <c r="NQN153" s="10"/>
      <c r="NQO153" s="10"/>
      <c r="NQP153" s="10"/>
      <c r="NQQ153" s="10"/>
      <c r="NQR153" s="10"/>
      <c r="NQS153" s="10"/>
      <c r="NQT153" s="10"/>
      <c r="NQU153" s="10"/>
      <c r="NQV153" s="10"/>
      <c r="NQW153" s="10"/>
      <c r="NQX153" s="10"/>
      <c r="NQY153" s="10"/>
      <c r="NQZ153" s="10"/>
      <c r="NRA153" s="10"/>
      <c r="NRB153" s="10"/>
      <c r="NRC153" s="10"/>
      <c r="NRD153" s="10"/>
      <c r="NRE153" s="10"/>
      <c r="NRF153" s="10"/>
      <c r="NRG153" s="10"/>
      <c r="NRH153" s="10"/>
      <c r="NRI153" s="10"/>
      <c r="NRJ153" s="10"/>
      <c r="NRK153" s="10"/>
      <c r="NRL153" s="10"/>
      <c r="NRM153" s="10"/>
      <c r="NRN153" s="10"/>
      <c r="NRO153" s="10"/>
      <c r="NRP153" s="10"/>
      <c r="NRQ153" s="10"/>
      <c r="NRR153" s="10"/>
      <c r="NRS153" s="10"/>
      <c r="NRT153" s="10"/>
      <c r="NRU153" s="10"/>
      <c r="NRV153" s="10"/>
      <c r="NRW153" s="10"/>
      <c r="NRX153" s="10"/>
      <c r="NRY153" s="10"/>
      <c r="NRZ153" s="10"/>
      <c r="NSA153" s="10"/>
      <c r="NSB153" s="10"/>
      <c r="NSC153" s="10"/>
      <c r="NSD153" s="10"/>
      <c r="NSE153" s="10"/>
      <c r="NSF153" s="10"/>
      <c r="NSG153" s="10"/>
      <c r="NSH153" s="10"/>
      <c r="NSI153" s="10"/>
      <c r="NSJ153" s="10"/>
      <c r="NSK153" s="10"/>
      <c r="NSL153" s="10"/>
      <c r="NSM153" s="10"/>
      <c r="NSN153" s="10"/>
      <c r="NSO153" s="10"/>
      <c r="NSP153" s="10"/>
      <c r="NSQ153" s="10"/>
      <c r="NSR153" s="10"/>
      <c r="NSS153" s="10"/>
      <c r="NST153" s="10"/>
      <c r="NSU153" s="10"/>
      <c r="NSV153" s="10"/>
      <c r="NSW153" s="10"/>
      <c r="NSX153" s="10"/>
      <c r="NSY153" s="10"/>
      <c r="NSZ153" s="10"/>
      <c r="NTA153" s="10"/>
      <c r="NTB153" s="10"/>
      <c r="NTC153" s="10"/>
      <c r="NTD153" s="10"/>
      <c r="NTE153" s="10"/>
      <c r="NTF153" s="10"/>
      <c r="NTG153" s="10"/>
      <c r="NTH153" s="10"/>
      <c r="NTI153" s="10"/>
      <c r="NTJ153" s="10"/>
      <c r="NTK153" s="10"/>
      <c r="NTL153" s="10"/>
      <c r="NTM153" s="10"/>
      <c r="NTN153" s="10"/>
      <c r="NTO153" s="10"/>
      <c r="NTP153" s="10"/>
      <c r="NTQ153" s="10"/>
      <c r="NTR153" s="10"/>
      <c r="NTS153" s="10"/>
      <c r="NTT153" s="10"/>
      <c r="NTU153" s="10"/>
      <c r="NTV153" s="10"/>
      <c r="NTW153" s="10"/>
      <c r="NTX153" s="10"/>
      <c r="NTY153" s="10"/>
      <c r="NTZ153" s="10"/>
      <c r="NUA153" s="10"/>
      <c r="NUB153" s="10"/>
      <c r="NUC153" s="10"/>
      <c r="NUD153" s="10"/>
      <c r="NUE153" s="10"/>
      <c r="NUF153" s="10"/>
      <c r="NUG153" s="10"/>
      <c r="NUH153" s="10"/>
      <c r="NUI153" s="10"/>
      <c r="NUJ153" s="10"/>
      <c r="NUK153" s="10"/>
      <c r="NUL153" s="10"/>
      <c r="NUM153" s="10"/>
      <c r="NUN153" s="10"/>
      <c r="NUO153" s="10"/>
      <c r="NUP153" s="10"/>
      <c r="NUQ153" s="10"/>
      <c r="NUR153" s="10"/>
      <c r="NUS153" s="10"/>
      <c r="NUT153" s="10"/>
      <c r="NUU153" s="10"/>
      <c r="NUV153" s="10"/>
      <c r="NUW153" s="10"/>
      <c r="NUX153" s="10"/>
      <c r="NUY153" s="10"/>
      <c r="NUZ153" s="10"/>
      <c r="NVA153" s="10"/>
      <c r="NVB153" s="10"/>
      <c r="NVC153" s="10"/>
      <c r="NVD153" s="10"/>
      <c r="NVE153" s="10"/>
      <c r="NVF153" s="10"/>
      <c r="NVG153" s="10"/>
      <c r="NVH153" s="10"/>
      <c r="NVI153" s="10"/>
      <c r="NVJ153" s="10"/>
      <c r="NVK153" s="10"/>
      <c r="NVL153" s="10"/>
      <c r="NVM153" s="10"/>
      <c r="NVN153" s="10"/>
      <c r="NVO153" s="10"/>
      <c r="NVP153" s="10"/>
      <c r="NVQ153" s="10"/>
      <c r="NVR153" s="10"/>
      <c r="NVS153" s="10"/>
      <c r="NVT153" s="10"/>
      <c r="NVU153" s="10"/>
      <c r="NVV153" s="10"/>
      <c r="NVW153" s="10"/>
      <c r="NVX153" s="10"/>
      <c r="NVY153" s="10"/>
      <c r="NVZ153" s="10"/>
      <c r="NWA153" s="10"/>
      <c r="NWB153" s="10"/>
      <c r="NWC153" s="10"/>
      <c r="NWD153" s="10"/>
      <c r="NWE153" s="10"/>
      <c r="NWF153" s="10"/>
      <c r="NWG153" s="10"/>
      <c r="NWH153" s="10"/>
      <c r="NWI153" s="10"/>
      <c r="NWJ153" s="10"/>
      <c r="NWK153" s="10"/>
      <c r="NWL153" s="10"/>
      <c r="NWM153" s="10"/>
      <c r="NWN153" s="10"/>
      <c r="NWO153" s="10"/>
      <c r="NWP153" s="10"/>
      <c r="NWQ153" s="10"/>
      <c r="NWR153" s="10"/>
      <c r="NWS153" s="10"/>
      <c r="NWT153" s="10"/>
      <c r="NWU153" s="10"/>
      <c r="NWV153" s="10"/>
      <c r="NWW153" s="10"/>
      <c r="NWX153" s="10"/>
      <c r="NWY153" s="10"/>
      <c r="NWZ153" s="10"/>
      <c r="NXA153" s="10"/>
      <c r="NXB153" s="10"/>
      <c r="NXC153" s="10"/>
      <c r="NXD153" s="10"/>
      <c r="NXE153" s="10"/>
      <c r="NXF153" s="10"/>
      <c r="NXG153" s="10"/>
      <c r="NXH153" s="10"/>
      <c r="NXI153" s="10"/>
      <c r="NXJ153" s="10"/>
      <c r="NXK153" s="10"/>
      <c r="NXL153" s="10"/>
      <c r="NXM153" s="10"/>
      <c r="NXN153" s="10"/>
      <c r="NXO153" s="10"/>
      <c r="NXP153" s="10"/>
      <c r="NXQ153" s="10"/>
      <c r="NXR153" s="10"/>
      <c r="NXS153" s="10"/>
      <c r="NXT153" s="10"/>
      <c r="NXU153" s="10"/>
      <c r="NXV153" s="10"/>
      <c r="NXW153" s="10"/>
      <c r="NXX153" s="10"/>
      <c r="NXY153" s="10"/>
      <c r="NXZ153" s="10"/>
      <c r="NYA153" s="10"/>
      <c r="NYB153" s="10"/>
      <c r="NYC153" s="10"/>
      <c r="NYD153" s="10"/>
      <c r="NYE153" s="10"/>
      <c r="NYF153" s="10"/>
      <c r="NYG153" s="10"/>
      <c r="NYH153" s="10"/>
      <c r="NYI153" s="10"/>
      <c r="NYJ153" s="10"/>
      <c r="NYK153" s="10"/>
      <c r="NYL153" s="10"/>
      <c r="NYM153" s="10"/>
      <c r="NYN153" s="10"/>
      <c r="NYO153" s="10"/>
      <c r="NYP153" s="10"/>
      <c r="NYQ153" s="10"/>
      <c r="NYR153" s="10"/>
      <c r="NYS153" s="10"/>
      <c r="NYT153" s="10"/>
      <c r="NYU153" s="10"/>
      <c r="NYV153" s="10"/>
      <c r="NYW153" s="10"/>
      <c r="NYX153" s="10"/>
      <c r="NYY153" s="10"/>
      <c r="NYZ153" s="10"/>
      <c r="NZA153" s="10"/>
      <c r="NZB153" s="10"/>
      <c r="NZC153" s="10"/>
      <c r="NZD153" s="10"/>
      <c r="NZE153" s="10"/>
      <c r="NZF153" s="10"/>
      <c r="NZG153" s="10"/>
      <c r="NZH153" s="10"/>
      <c r="NZI153" s="10"/>
      <c r="NZJ153" s="10"/>
      <c r="NZK153" s="10"/>
      <c r="NZL153" s="10"/>
      <c r="NZM153" s="10"/>
      <c r="NZN153" s="10"/>
      <c r="NZO153" s="10"/>
      <c r="NZP153" s="10"/>
      <c r="NZQ153" s="10"/>
      <c r="NZR153" s="10"/>
      <c r="NZS153" s="10"/>
      <c r="NZT153" s="10"/>
      <c r="NZU153" s="10"/>
      <c r="NZV153" s="10"/>
      <c r="NZW153" s="10"/>
      <c r="NZX153" s="10"/>
      <c r="NZY153" s="10"/>
      <c r="NZZ153" s="10"/>
      <c r="OAA153" s="10"/>
      <c r="OAB153" s="10"/>
      <c r="OAC153" s="10"/>
      <c r="OAD153" s="10"/>
      <c r="OAE153" s="10"/>
      <c r="OAF153" s="10"/>
      <c r="OAG153" s="10"/>
      <c r="OAH153" s="10"/>
      <c r="OAI153" s="10"/>
      <c r="OAJ153" s="10"/>
      <c r="OAK153" s="10"/>
      <c r="OAL153" s="10"/>
      <c r="OAM153" s="10"/>
      <c r="OAN153" s="10"/>
      <c r="OAO153" s="10"/>
      <c r="OAP153" s="10"/>
      <c r="OAQ153" s="10"/>
      <c r="OAR153" s="10"/>
      <c r="OAS153" s="10"/>
      <c r="OAT153" s="10"/>
      <c r="OAU153" s="10"/>
      <c r="OAV153" s="10"/>
      <c r="OAW153" s="10"/>
      <c r="OAX153" s="10"/>
      <c r="OAY153" s="10"/>
      <c r="OAZ153" s="10"/>
      <c r="OBA153" s="10"/>
      <c r="OBB153" s="10"/>
      <c r="OBC153" s="10"/>
      <c r="OBD153" s="10"/>
      <c r="OBE153" s="10"/>
      <c r="OBF153" s="10"/>
      <c r="OBG153" s="10"/>
      <c r="OBH153" s="10"/>
      <c r="OBI153" s="10"/>
      <c r="OBJ153" s="10"/>
      <c r="OBK153" s="10"/>
      <c r="OBL153" s="10"/>
      <c r="OBM153" s="10"/>
      <c r="OBN153" s="10"/>
      <c r="OBO153" s="10"/>
      <c r="OBP153" s="10"/>
      <c r="OBQ153" s="10"/>
      <c r="OBR153" s="10"/>
      <c r="OBS153" s="10"/>
      <c r="OBT153" s="10"/>
      <c r="OBU153" s="10"/>
      <c r="OBV153" s="10"/>
      <c r="OBW153" s="10"/>
      <c r="OBX153" s="10"/>
      <c r="OBY153" s="10"/>
      <c r="OBZ153" s="10"/>
      <c r="OCA153" s="10"/>
      <c r="OCB153" s="10"/>
      <c r="OCC153" s="10"/>
      <c r="OCD153" s="10"/>
      <c r="OCE153" s="10"/>
      <c r="OCF153" s="10"/>
      <c r="OCG153" s="10"/>
      <c r="OCH153" s="10"/>
      <c r="OCI153" s="10"/>
      <c r="OCJ153" s="10"/>
      <c r="OCK153" s="10"/>
      <c r="OCL153" s="10"/>
      <c r="OCM153" s="10"/>
      <c r="OCN153" s="10"/>
      <c r="OCO153" s="10"/>
      <c r="OCP153" s="10"/>
      <c r="OCQ153" s="10"/>
      <c r="OCR153" s="10"/>
      <c r="OCS153" s="10"/>
      <c r="OCT153" s="10"/>
      <c r="OCU153" s="10"/>
      <c r="OCV153" s="10"/>
      <c r="OCW153" s="10"/>
      <c r="OCX153" s="10"/>
      <c r="OCY153" s="10"/>
      <c r="OCZ153" s="10"/>
      <c r="ODA153" s="10"/>
      <c r="ODB153" s="10"/>
      <c r="ODC153" s="10"/>
      <c r="ODD153" s="10"/>
      <c r="ODE153" s="10"/>
      <c r="ODF153" s="10"/>
      <c r="ODG153" s="10"/>
      <c r="ODH153" s="10"/>
      <c r="ODI153" s="10"/>
      <c r="ODJ153" s="10"/>
      <c r="ODK153" s="10"/>
      <c r="ODL153" s="10"/>
      <c r="ODM153" s="10"/>
      <c r="ODN153" s="10"/>
      <c r="ODO153" s="10"/>
      <c r="ODP153" s="10"/>
      <c r="ODQ153" s="10"/>
      <c r="ODR153" s="10"/>
      <c r="ODS153" s="10"/>
      <c r="ODT153" s="10"/>
      <c r="ODU153" s="10"/>
      <c r="ODV153" s="10"/>
      <c r="ODW153" s="10"/>
      <c r="ODX153" s="10"/>
      <c r="ODY153" s="10"/>
      <c r="ODZ153" s="10"/>
      <c r="OEA153" s="10"/>
      <c r="OEB153" s="10"/>
      <c r="OEC153" s="10"/>
      <c r="OED153" s="10"/>
      <c r="OEE153" s="10"/>
      <c r="OEF153" s="10"/>
      <c r="OEG153" s="10"/>
      <c r="OEH153" s="10"/>
      <c r="OEI153" s="10"/>
      <c r="OEJ153" s="10"/>
      <c r="OEK153" s="10"/>
      <c r="OEL153" s="10"/>
      <c r="OEM153" s="10"/>
      <c r="OEN153" s="10"/>
      <c r="OEO153" s="10"/>
      <c r="OEP153" s="10"/>
      <c r="OEQ153" s="10"/>
      <c r="OER153" s="10"/>
      <c r="OES153" s="10"/>
      <c r="OET153" s="10"/>
      <c r="OEU153" s="10"/>
      <c r="OEV153" s="10"/>
      <c r="OEW153" s="10"/>
      <c r="OEX153" s="10"/>
      <c r="OEY153" s="10"/>
      <c r="OEZ153" s="10"/>
      <c r="OFA153" s="10"/>
      <c r="OFB153" s="10"/>
      <c r="OFC153" s="10"/>
      <c r="OFD153" s="10"/>
      <c r="OFE153" s="10"/>
      <c r="OFF153" s="10"/>
      <c r="OFG153" s="10"/>
      <c r="OFH153" s="10"/>
      <c r="OFI153" s="10"/>
      <c r="OFJ153" s="10"/>
      <c r="OFK153" s="10"/>
      <c r="OFL153" s="10"/>
      <c r="OFM153" s="10"/>
      <c r="OFN153" s="10"/>
      <c r="OFO153" s="10"/>
      <c r="OFP153" s="10"/>
      <c r="OFQ153" s="10"/>
      <c r="OFR153" s="10"/>
      <c r="OFS153" s="10"/>
      <c r="OFT153" s="10"/>
      <c r="OFU153" s="10"/>
      <c r="OFV153" s="10"/>
      <c r="OFW153" s="10"/>
      <c r="OFX153" s="10"/>
      <c r="OFY153" s="10"/>
      <c r="OFZ153" s="10"/>
      <c r="OGA153" s="10"/>
      <c r="OGB153" s="10"/>
      <c r="OGC153" s="10"/>
      <c r="OGD153" s="10"/>
      <c r="OGE153" s="10"/>
      <c r="OGF153" s="10"/>
      <c r="OGG153" s="10"/>
      <c r="OGH153" s="10"/>
      <c r="OGI153" s="10"/>
      <c r="OGJ153" s="10"/>
      <c r="OGK153" s="10"/>
      <c r="OGL153" s="10"/>
      <c r="OGM153" s="10"/>
      <c r="OGN153" s="10"/>
      <c r="OGO153" s="10"/>
      <c r="OGP153" s="10"/>
      <c r="OGQ153" s="10"/>
      <c r="OGR153" s="10"/>
      <c r="OGS153" s="10"/>
      <c r="OGT153" s="10"/>
      <c r="OGU153" s="10"/>
      <c r="OGV153" s="10"/>
      <c r="OGW153" s="10"/>
      <c r="OGX153" s="10"/>
      <c r="OGY153" s="10"/>
      <c r="OGZ153" s="10"/>
      <c r="OHA153" s="10"/>
      <c r="OHB153" s="10"/>
      <c r="OHC153" s="10"/>
      <c r="OHD153" s="10"/>
      <c r="OHE153" s="10"/>
      <c r="OHF153" s="10"/>
      <c r="OHG153" s="10"/>
      <c r="OHH153" s="10"/>
      <c r="OHI153" s="10"/>
      <c r="OHJ153" s="10"/>
      <c r="OHK153" s="10"/>
      <c r="OHL153" s="10"/>
      <c r="OHM153" s="10"/>
      <c r="OHN153" s="10"/>
      <c r="OHO153" s="10"/>
      <c r="OHP153" s="10"/>
      <c r="OHQ153" s="10"/>
      <c r="OHR153" s="10"/>
      <c r="OHS153" s="10"/>
      <c r="OHT153" s="10"/>
      <c r="OHU153" s="10"/>
      <c r="OHV153" s="10"/>
      <c r="OHW153" s="10"/>
      <c r="OHX153" s="10"/>
      <c r="OHY153" s="10"/>
      <c r="OHZ153" s="10"/>
      <c r="OIA153" s="10"/>
      <c r="OIB153" s="10"/>
      <c r="OIC153" s="10"/>
      <c r="OID153" s="10"/>
      <c r="OIE153" s="10"/>
      <c r="OIF153" s="10"/>
      <c r="OIG153" s="10"/>
      <c r="OIH153" s="10"/>
      <c r="OII153" s="10"/>
      <c r="OIJ153" s="10"/>
      <c r="OIK153" s="10"/>
      <c r="OIL153" s="10"/>
      <c r="OIM153" s="10"/>
      <c r="OIN153" s="10"/>
      <c r="OIO153" s="10"/>
      <c r="OIP153" s="10"/>
      <c r="OIQ153" s="10"/>
      <c r="OIR153" s="10"/>
      <c r="OIS153" s="10"/>
      <c r="OIT153" s="10"/>
      <c r="OIU153" s="10"/>
      <c r="OIV153" s="10"/>
      <c r="OIW153" s="10"/>
      <c r="OIX153" s="10"/>
      <c r="OIY153" s="10"/>
      <c r="OIZ153" s="10"/>
      <c r="OJA153" s="10"/>
      <c r="OJB153" s="10"/>
      <c r="OJC153" s="10"/>
      <c r="OJD153" s="10"/>
      <c r="OJE153" s="10"/>
      <c r="OJF153" s="10"/>
      <c r="OJG153" s="10"/>
      <c r="OJH153" s="10"/>
      <c r="OJI153" s="10"/>
      <c r="OJJ153" s="10"/>
      <c r="OJK153" s="10"/>
      <c r="OJL153" s="10"/>
      <c r="OJM153" s="10"/>
      <c r="OJN153" s="10"/>
      <c r="OJO153" s="10"/>
      <c r="OJP153" s="10"/>
      <c r="OJQ153" s="10"/>
      <c r="OJR153" s="10"/>
      <c r="OJS153" s="10"/>
      <c r="OJT153" s="10"/>
      <c r="OJU153" s="10"/>
      <c r="OJV153" s="10"/>
      <c r="OJW153" s="10"/>
      <c r="OJX153" s="10"/>
      <c r="OJY153" s="10"/>
      <c r="OJZ153" s="10"/>
      <c r="OKA153" s="10"/>
      <c r="OKB153" s="10"/>
      <c r="OKC153" s="10"/>
      <c r="OKD153" s="10"/>
      <c r="OKE153" s="10"/>
      <c r="OKF153" s="10"/>
      <c r="OKG153" s="10"/>
      <c r="OKH153" s="10"/>
      <c r="OKI153" s="10"/>
      <c r="OKJ153" s="10"/>
      <c r="OKK153" s="10"/>
      <c r="OKL153" s="10"/>
      <c r="OKM153" s="10"/>
      <c r="OKN153" s="10"/>
      <c r="OKO153" s="10"/>
      <c r="OKP153" s="10"/>
      <c r="OKQ153" s="10"/>
      <c r="OKR153" s="10"/>
      <c r="OKS153" s="10"/>
      <c r="OKT153" s="10"/>
      <c r="OKU153" s="10"/>
      <c r="OKV153" s="10"/>
      <c r="OKW153" s="10"/>
      <c r="OKX153" s="10"/>
      <c r="OKY153" s="10"/>
      <c r="OKZ153" s="10"/>
      <c r="OLA153" s="10"/>
      <c r="OLB153" s="10"/>
      <c r="OLC153" s="10"/>
      <c r="OLD153" s="10"/>
      <c r="OLE153" s="10"/>
      <c r="OLF153" s="10"/>
      <c r="OLG153" s="10"/>
      <c r="OLH153" s="10"/>
      <c r="OLI153" s="10"/>
      <c r="OLJ153" s="10"/>
      <c r="OLK153" s="10"/>
      <c r="OLL153" s="10"/>
      <c r="OLM153" s="10"/>
      <c r="OLN153" s="10"/>
      <c r="OLO153" s="10"/>
      <c r="OLP153" s="10"/>
      <c r="OLQ153" s="10"/>
      <c r="OLR153" s="10"/>
      <c r="OLS153" s="10"/>
      <c r="OLT153" s="10"/>
      <c r="OLU153" s="10"/>
      <c r="OLV153" s="10"/>
      <c r="OLW153" s="10"/>
      <c r="OLX153" s="10"/>
      <c r="OLY153" s="10"/>
      <c r="OLZ153" s="10"/>
      <c r="OMA153" s="10"/>
      <c r="OMB153" s="10"/>
      <c r="OMC153" s="10"/>
      <c r="OMD153" s="10"/>
      <c r="OME153" s="10"/>
      <c r="OMF153" s="10"/>
      <c r="OMG153" s="10"/>
      <c r="OMH153" s="10"/>
      <c r="OMI153" s="10"/>
      <c r="OMJ153" s="10"/>
      <c r="OMK153" s="10"/>
      <c r="OML153" s="10"/>
      <c r="OMM153" s="10"/>
      <c r="OMN153" s="10"/>
      <c r="OMO153" s="10"/>
      <c r="OMP153" s="10"/>
      <c r="OMQ153" s="10"/>
      <c r="OMR153" s="10"/>
      <c r="OMS153" s="10"/>
      <c r="OMT153" s="10"/>
      <c r="OMU153" s="10"/>
      <c r="OMV153" s="10"/>
      <c r="OMW153" s="10"/>
      <c r="OMX153" s="10"/>
      <c r="OMY153" s="10"/>
      <c r="OMZ153" s="10"/>
      <c r="ONA153" s="10"/>
      <c r="ONB153" s="10"/>
      <c r="ONC153" s="10"/>
      <c r="OND153" s="10"/>
      <c r="ONE153" s="10"/>
      <c r="ONF153" s="10"/>
      <c r="ONG153" s="10"/>
      <c r="ONH153" s="10"/>
      <c r="ONI153" s="10"/>
      <c r="ONJ153" s="10"/>
      <c r="ONK153" s="10"/>
      <c r="ONL153" s="10"/>
      <c r="ONM153" s="10"/>
      <c r="ONN153" s="10"/>
      <c r="ONO153" s="10"/>
      <c r="ONP153" s="10"/>
      <c r="ONQ153" s="10"/>
      <c r="ONR153" s="10"/>
      <c r="ONS153" s="10"/>
      <c r="ONT153" s="10"/>
      <c r="ONU153" s="10"/>
      <c r="ONV153" s="10"/>
      <c r="ONW153" s="10"/>
      <c r="ONX153" s="10"/>
      <c r="ONY153" s="10"/>
      <c r="ONZ153" s="10"/>
      <c r="OOA153" s="10"/>
      <c r="OOB153" s="10"/>
      <c r="OOC153" s="10"/>
      <c r="OOD153" s="10"/>
      <c r="OOE153" s="10"/>
      <c r="OOF153" s="10"/>
      <c r="OOG153" s="10"/>
      <c r="OOH153" s="10"/>
      <c r="OOI153" s="10"/>
      <c r="OOJ153" s="10"/>
      <c r="OOK153" s="10"/>
      <c r="OOL153" s="10"/>
      <c r="OOM153" s="10"/>
      <c r="OON153" s="10"/>
      <c r="OOO153" s="10"/>
      <c r="OOP153" s="10"/>
      <c r="OOQ153" s="10"/>
      <c r="OOR153" s="10"/>
      <c r="OOS153" s="10"/>
      <c r="OOT153" s="10"/>
      <c r="OOU153" s="10"/>
      <c r="OOV153" s="10"/>
      <c r="OOW153" s="10"/>
      <c r="OOX153" s="10"/>
      <c r="OOY153" s="10"/>
      <c r="OOZ153" s="10"/>
      <c r="OPA153" s="10"/>
      <c r="OPB153" s="10"/>
      <c r="OPC153" s="10"/>
      <c r="OPD153" s="10"/>
      <c r="OPE153" s="10"/>
      <c r="OPF153" s="10"/>
      <c r="OPG153" s="10"/>
      <c r="OPH153" s="10"/>
      <c r="OPI153" s="10"/>
      <c r="OPJ153" s="10"/>
      <c r="OPK153" s="10"/>
      <c r="OPL153" s="10"/>
      <c r="OPM153" s="10"/>
      <c r="OPN153" s="10"/>
      <c r="OPO153" s="10"/>
      <c r="OPP153" s="10"/>
      <c r="OPQ153" s="10"/>
      <c r="OPR153" s="10"/>
      <c r="OPS153" s="10"/>
      <c r="OPT153" s="10"/>
      <c r="OPU153" s="10"/>
      <c r="OPV153" s="10"/>
      <c r="OPW153" s="10"/>
      <c r="OPX153" s="10"/>
      <c r="OPY153" s="10"/>
      <c r="OPZ153" s="10"/>
      <c r="OQA153" s="10"/>
      <c r="OQB153" s="10"/>
      <c r="OQC153" s="10"/>
      <c r="OQD153" s="10"/>
      <c r="OQE153" s="10"/>
      <c r="OQF153" s="10"/>
      <c r="OQG153" s="10"/>
      <c r="OQH153" s="10"/>
      <c r="OQI153" s="10"/>
      <c r="OQJ153" s="10"/>
      <c r="OQK153" s="10"/>
      <c r="OQL153" s="10"/>
      <c r="OQM153" s="10"/>
      <c r="OQN153" s="10"/>
      <c r="OQO153" s="10"/>
      <c r="OQP153" s="10"/>
      <c r="OQQ153" s="10"/>
      <c r="OQR153" s="10"/>
      <c r="OQS153" s="10"/>
      <c r="OQT153" s="10"/>
      <c r="OQU153" s="10"/>
      <c r="OQV153" s="10"/>
      <c r="OQW153" s="10"/>
      <c r="OQX153" s="10"/>
      <c r="OQY153" s="10"/>
      <c r="OQZ153" s="10"/>
      <c r="ORA153" s="10"/>
      <c r="ORB153" s="10"/>
      <c r="ORC153" s="10"/>
      <c r="ORD153" s="10"/>
      <c r="ORE153" s="10"/>
      <c r="ORF153" s="10"/>
      <c r="ORG153" s="10"/>
      <c r="ORH153" s="10"/>
      <c r="ORI153" s="10"/>
      <c r="ORJ153" s="10"/>
      <c r="ORK153" s="10"/>
      <c r="ORL153" s="10"/>
      <c r="ORM153" s="10"/>
      <c r="ORN153" s="10"/>
      <c r="ORO153" s="10"/>
      <c r="ORP153" s="10"/>
      <c r="ORQ153" s="10"/>
      <c r="ORR153" s="10"/>
      <c r="ORS153" s="10"/>
      <c r="ORT153" s="10"/>
      <c r="ORU153" s="10"/>
      <c r="ORV153" s="10"/>
      <c r="ORW153" s="10"/>
      <c r="ORX153" s="10"/>
      <c r="ORY153" s="10"/>
      <c r="ORZ153" s="10"/>
      <c r="OSA153" s="10"/>
      <c r="OSB153" s="10"/>
      <c r="OSC153" s="10"/>
      <c r="OSD153" s="10"/>
      <c r="OSE153" s="10"/>
      <c r="OSF153" s="10"/>
      <c r="OSG153" s="10"/>
      <c r="OSH153" s="10"/>
      <c r="OSI153" s="10"/>
      <c r="OSJ153" s="10"/>
      <c r="OSK153" s="10"/>
      <c r="OSL153" s="10"/>
      <c r="OSM153" s="10"/>
      <c r="OSN153" s="10"/>
      <c r="OSO153" s="10"/>
      <c r="OSP153" s="10"/>
      <c r="OSQ153" s="10"/>
      <c r="OSR153" s="10"/>
      <c r="OSS153" s="10"/>
      <c r="OST153" s="10"/>
      <c r="OSU153" s="10"/>
      <c r="OSV153" s="10"/>
      <c r="OSW153" s="10"/>
      <c r="OSX153" s="10"/>
      <c r="OSY153" s="10"/>
      <c r="OSZ153" s="10"/>
      <c r="OTA153" s="10"/>
      <c r="OTB153" s="10"/>
      <c r="OTC153" s="10"/>
      <c r="OTD153" s="10"/>
      <c r="OTE153" s="10"/>
      <c r="OTF153" s="10"/>
      <c r="OTG153" s="10"/>
      <c r="OTH153" s="10"/>
      <c r="OTI153" s="10"/>
      <c r="OTJ153" s="10"/>
      <c r="OTK153" s="10"/>
      <c r="OTL153" s="10"/>
      <c r="OTM153" s="10"/>
      <c r="OTN153" s="10"/>
      <c r="OTO153" s="10"/>
      <c r="OTP153" s="10"/>
      <c r="OTQ153" s="10"/>
      <c r="OTR153" s="10"/>
      <c r="OTS153" s="10"/>
      <c r="OTT153" s="10"/>
      <c r="OTU153" s="10"/>
      <c r="OTV153" s="10"/>
      <c r="OTW153" s="10"/>
      <c r="OTX153" s="10"/>
      <c r="OTY153" s="10"/>
      <c r="OTZ153" s="10"/>
      <c r="OUA153" s="10"/>
      <c r="OUB153" s="10"/>
      <c r="OUC153" s="10"/>
      <c r="OUD153" s="10"/>
      <c r="OUE153" s="10"/>
      <c r="OUF153" s="10"/>
      <c r="OUG153" s="10"/>
      <c r="OUH153" s="10"/>
      <c r="OUI153" s="10"/>
      <c r="OUJ153" s="10"/>
      <c r="OUK153" s="10"/>
      <c r="OUL153" s="10"/>
      <c r="OUM153" s="10"/>
      <c r="OUN153" s="10"/>
      <c r="OUO153" s="10"/>
      <c r="OUP153" s="10"/>
      <c r="OUQ153" s="10"/>
      <c r="OUR153" s="10"/>
      <c r="OUS153" s="10"/>
      <c r="OUT153" s="10"/>
      <c r="OUU153" s="10"/>
      <c r="OUV153" s="10"/>
      <c r="OUW153" s="10"/>
      <c r="OUX153" s="10"/>
      <c r="OUY153" s="10"/>
      <c r="OUZ153" s="10"/>
      <c r="OVA153" s="10"/>
      <c r="OVB153" s="10"/>
      <c r="OVC153" s="10"/>
      <c r="OVD153" s="10"/>
      <c r="OVE153" s="10"/>
      <c r="OVF153" s="10"/>
      <c r="OVG153" s="10"/>
      <c r="OVH153" s="10"/>
      <c r="OVI153" s="10"/>
      <c r="OVJ153" s="10"/>
      <c r="OVK153" s="10"/>
      <c r="OVL153" s="10"/>
      <c r="OVM153" s="10"/>
      <c r="OVN153" s="10"/>
      <c r="OVO153" s="10"/>
      <c r="OVP153" s="10"/>
      <c r="OVQ153" s="10"/>
      <c r="OVR153" s="10"/>
      <c r="OVS153" s="10"/>
      <c r="OVT153" s="10"/>
      <c r="OVU153" s="10"/>
      <c r="OVV153" s="10"/>
      <c r="OVW153" s="10"/>
      <c r="OVX153" s="10"/>
      <c r="OVY153" s="10"/>
      <c r="OVZ153" s="10"/>
      <c r="OWA153" s="10"/>
      <c r="OWB153" s="10"/>
      <c r="OWC153" s="10"/>
      <c r="OWD153" s="10"/>
      <c r="OWE153" s="10"/>
      <c r="OWF153" s="10"/>
      <c r="OWG153" s="10"/>
      <c r="OWH153" s="10"/>
      <c r="OWI153" s="10"/>
      <c r="OWJ153" s="10"/>
      <c r="OWK153" s="10"/>
      <c r="OWL153" s="10"/>
      <c r="OWM153" s="10"/>
      <c r="OWN153" s="10"/>
      <c r="OWO153" s="10"/>
      <c r="OWP153" s="10"/>
      <c r="OWQ153" s="10"/>
      <c r="OWR153" s="10"/>
      <c r="OWS153" s="10"/>
      <c r="OWT153" s="10"/>
      <c r="OWU153" s="10"/>
      <c r="OWV153" s="10"/>
      <c r="OWW153" s="10"/>
      <c r="OWX153" s="10"/>
      <c r="OWY153" s="10"/>
      <c r="OWZ153" s="10"/>
      <c r="OXA153" s="10"/>
      <c r="OXB153" s="10"/>
      <c r="OXC153" s="10"/>
      <c r="OXD153" s="10"/>
      <c r="OXE153" s="10"/>
      <c r="OXF153" s="10"/>
      <c r="OXG153" s="10"/>
      <c r="OXH153" s="10"/>
      <c r="OXI153" s="10"/>
      <c r="OXJ153" s="10"/>
      <c r="OXK153" s="10"/>
      <c r="OXL153" s="10"/>
      <c r="OXM153" s="10"/>
      <c r="OXN153" s="10"/>
      <c r="OXO153" s="10"/>
      <c r="OXP153" s="10"/>
      <c r="OXQ153" s="10"/>
      <c r="OXR153" s="10"/>
      <c r="OXS153" s="10"/>
      <c r="OXT153" s="10"/>
      <c r="OXU153" s="10"/>
      <c r="OXV153" s="10"/>
      <c r="OXW153" s="10"/>
      <c r="OXX153" s="10"/>
      <c r="OXY153" s="10"/>
      <c r="OXZ153" s="10"/>
      <c r="OYA153" s="10"/>
      <c r="OYB153" s="10"/>
      <c r="OYC153" s="10"/>
      <c r="OYD153" s="10"/>
      <c r="OYE153" s="10"/>
      <c r="OYF153" s="10"/>
      <c r="OYG153" s="10"/>
      <c r="OYH153" s="10"/>
      <c r="OYI153" s="10"/>
      <c r="OYJ153" s="10"/>
      <c r="OYK153" s="10"/>
      <c r="OYL153" s="10"/>
      <c r="OYM153" s="10"/>
      <c r="OYN153" s="10"/>
      <c r="OYO153" s="10"/>
      <c r="OYP153" s="10"/>
      <c r="OYQ153" s="10"/>
      <c r="OYR153" s="10"/>
      <c r="OYS153" s="10"/>
      <c r="OYT153" s="10"/>
      <c r="OYU153" s="10"/>
      <c r="OYV153" s="10"/>
      <c r="OYW153" s="10"/>
      <c r="OYX153" s="10"/>
      <c r="OYY153" s="10"/>
      <c r="OYZ153" s="10"/>
      <c r="OZA153" s="10"/>
      <c r="OZB153" s="10"/>
      <c r="OZC153" s="10"/>
      <c r="OZD153" s="10"/>
      <c r="OZE153" s="10"/>
      <c r="OZF153" s="10"/>
      <c r="OZG153" s="10"/>
      <c r="OZH153" s="10"/>
      <c r="OZI153" s="10"/>
      <c r="OZJ153" s="10"/>
      <c r="OZK153" s="10"/>
      <c r="OZL153" s="10"/>
      <c r="OZM153" s="10"/>
      <c r="OZN153" s="10"/>
      <c r="OZO153" s="10"/>
      <c r="OZP153" s="10"/>
      <c r="OZQ153" s="10"/>
      <c r="OZR153" s="10"/>
      <c r="OZS153" s="10"/>
      <c r="OZT153" s="10"/>
      <c r="OZU153" s="10"/>
      <c r="OZV153" s="10"/>
      <c r="OZW153" s="10"/>
      <c r="OZX153" s="10"/>
      <c r="OZY153" s="10"/>
      <c r="OZZ153" s="10"/>
      <c r="PAA153" s="10"/>
      <c r="PAB153" s="10"/>
      <c r="PAC153" s="10"/>
      <c r="PAD153" s="10"/>
      <c r="PAE153" s="10"/>
      <c r="PAF153" s="10"/>
      <c r="PAG153" s="10"/>
      <c r="PAH153" s="10"/>
      <c r="PAI153" s="10"/>
      <c r="PAJ153" s="10"/>
      <c r="PAK153" s="10"/>
      <c r="PAL153" s="10"/>
      <c r="PAM153" s="10"/>
      <c r="PAN153" s="10"/>
      <c r="PAO153" s="10"/>
      <c r="PAP153" s="10"/>
      <c r="PAQ153" s="10"/>
      <c r="PAR153" s="10"/>
      <c r="PAS153" s="10"/>
      <c r="PAT153" s="10"/>
      <c r="PAU153" s="10"/>
      <c r="PAV153" s="10"/>
      <c r="PAW153" s="10"/>
      <c r="PAX153" s="10"/>
      <c r="PAY153" s="10"/>
      <c r="PAZ153" s="10"/>
      <c r="PBA153" s="10"/>
      <c r="PBB153" s="10"/>
      <c r="PBC153" s="10"/>
      <c r="PBD153" s="10"/>
      <c r="PBE153" s="10"/>
      <c r="PBF153" s="10"/>
      <c r="PBG153" s="10"/>
      <c r="PBH153" s="10"/>
      <c r="PBI153" s="10"/>
      <c r="PBJ153" s="10"/>
      <c r="PBK153" s="10"/>
      <c r="PBL153" s="10"/>
      <c r="PBM153" s="10"/>
      <c r="PBN153" s="10"/>
      <c r="PBO153" s="10"/>
      <c r="PBP153" s="10"/>
      <c r="PBQ153" s="10"/>
      <c r="PBR153" s="10"/>
      <c r="PBS153" s="10"/>
      <c r="PBT153" s="10"/>
      <c r="PBU153" s="10"/>
      <c r="PBV153" s="10"/>
      <c r="PBW153" s="10"/>
      <c r="PBX153" s="10"/>
      <c r="PBY153" s="10"/>
      <c r="PBZ153" s="10"/>
      <c r="PCA153" s="10"/>
      <c r="PCB153" s="10"/>
      <c r="PCC153" s="10"/>
      <c r="PCD153" s="10"/>
      <c r="PCE153" s="10"/>
      <c r="PCF153" s="10"/>
      <c r="PCG153" s="10"/>
      <c r="PCH153" s="10"/>
      <c r="PCI153" s="10"/>
      <c r="PCJ153" s="10"/>
      <c r="PCK153" s="10"/>
      <c r="PCL153" s="10"/>
      <c r="PCM153" s="10"/>
      <c r="PCN153" s="10"/>
      <c r="PCO153" s="10"/>
      <c r="PCP153" s="10"/>
      <c r="PCQ153" s="10"/>
      <c r="PCR153" s="10"/>
      <c r="PCS153" s="10"/>
      <c r="PCT153" s="10"/>
      <c r="PCU153" s="10"/>
      <c r="PCV153" s="10"/>
      <c r="PCW153" s="10"/>
      <c r="PCX153" s="10"/>
      <c r="PCY153" s="10"/>
      <c r="PCZ153" s="10"/>
      <c r="PDA153" s="10"/>
      <c r="PDB153" s="10"/>
      <c r="PDC153" s="10"/>
      <c r="PDD153" s="10"/>
      <c r="PDE153" s="10"/>
      <c r="PDF153" s="10"/>
      <c r="PDG153" s="10"/>
      <c r="PDH153" s="10"/>
      <c r="PDI153" s="10"/>
      <c r="PDJ153" s="10"/>
      <c r="PDK153" s="10"/>
      <c r="PDL153" s="10"/>
      <c r="PDM153" s="10"/>
      <c r="PDN153" s="10"/>
      <c r="PDO153" s="10"/>
      <c r="PDP153" s="10"/>
      <c r="PDQ153" s="10"/>
      <c r="PDR153" s="10"/>
      <c r="PDS153" s="10"/>
      <c r="PDT153" s="10"/>
      <c r="PDU153" s="10"/>
      <c r="PDV153" s="10"/>
      <c r="PDW153" s="10"/>
      <c r="PDX153" s="10"/>
      <c r="PDY153" s="10"/>
      <c r="PDZ153" s="10"/>
      <c r="PEA153" s="10"/>
      <c r="PEB153" s="10"/>
      <c r="PEC153" s="10"/>
      <c r="PED153" s="10"/>
      <c r="PEE153" s="10"/>
      <c r="PEF153" s="10"/>
      <c r="PEG153" s="10"/>
      <c r="PEH153" s="10"/>
      <c r="PEI153" s="10"/>
      <c r="PEJ153" s="10"/>
      <c r="PEK153" s="10"/>
      <c r="PEL153" s="10"/>
      <c r="PEM153" s="10"/>
      <c r="PEN153" s="10"/>
      <c r="PEO153" s="10"/>
      <c r="PEP153" s="10"/>
      <c r="PEQ153" s="10"/>
      <c r="PER153" s="10"/>
      <c r="PES153" s="10"/>
      <c r="PET153" s="10"/>
      <c r="PEU153" s="10"/>
      <c r="PEV153" s="10"/>
      <c r="PEW153" s="10"/>
      <c r="PEX153" s="10"/>
      <c r="PEY153" s="10"/>
      <c r="PEZ153" s="10"/>
      <c r="PFA153" s="10"/>
      <c r="PFB153" s="10"/>
      <c r="PFC153" s="10"/>
      <c r="PFD153" s="10"/>
      <c r="PFE153" s="10"/>
      <c r="PFF153" s="10"/>
      <c r="PFG153" s="10"/>
      <c r="PFH153" s="10"/>
      <c r="PFI153" s="10"/>
      <c r="PFJ153" s="10"/>
      <c r="PFK153" s="10"/>
      <c r="PFL153" s="10"/>
      <c r="PFM153" s="10"/>
      <c r="PFN153" s="10"/>
      <c r="PFO153" s="10"/>
      <c r="PFP153" s="10"/>
      <c r="PFQ153" s="10"/>
      <c r="PFR153" s="10"/>
      <c r="PFS153" s="10"/>
      <c r="PFT153" s="10"/>
      <c r="PFU153" s="10"/>
      <c r="PFV153" s="10"/>
      <c r="PFW153" s="10"/>
      <c r="PFX153" s="10"/>
      <c r="PFY153" s="10"/>
      <c r="PFZ153" s="10"/>
      <c r="PGA153" s="10"/>
      <c r="PGB153" s="10"/>
      <c r="PGC153" s="10"/>
      <c r="PGD153" s="10"/>
      <c r="PGE153" s="10"/>
      <c r="PGF153" s="10"/>
      <c r="PGG153" s="10"/>
      <c r="PGH153" s="10"/>
      <c r="PGI153" s="10"/>
      <c r="PGJ153" s="10"/>
      <c r="PGK153" s="10"/>
      <c r="PGL153" s="10"/>
      <c r="PGM153" s="10"/>
      <c r="PGN153" s="10"/>
      <c r="PGO153" s="10"/>
      <c r="PGP153" s="10"/>
      <c r="PGQ153" s="10"/>
      <c r="PGR153" s="10"/>
      <c r="PGS153" s="10"/>
      <c r="PGT153" s="10"/>
      <c r="PGU153" s="10"/>
      <c r="PGV153" s="10"/>
      <c r="PGW153" s="10"/>
      <c r="PGX153" s="10"/>
      <c r="PGY153" s="10"/>
      <c r="PGZ153" s="10"/>
      <c r="PHA153" s="10"/>
      <c r="PHB153" s="10"/>
      <c r="PHC153" s="10"/>
      <c r="PHD153" s="10"/>
      <c r="PHE153" s="10"/>
      <c r="PHF153" s="10"/>
      <c r="PHG153" s="10"/>
      <c r="PHH153" s="10"/>
      <c r="PHI153" s="10"/>
      <c r="PHJ153" s="10"/>
      <c r="PHK153" s="10"/>
      <c r="PHL153" s="10"/>
      <c r="PHM153" s="10"/>
      <c r="PHN153" s="10"/>
      <c r="PHO153" s="10"/>
      <c r="PHP153" s="10"/>
      <c r="PHQ153" s="10"/>
      <c r="PHR153" s="10"/>
      <c r="PHS153" s="10"/>
      <c r="PHT153" s="10"/>
      <c r="PHU153" s="10"/>
      <c r="PHV153" s="10"/>
      <c r="PHW153" s="10"/>
      <c r="PHX153" s="10"/>
      <c r="PHY153" s="10"/>
      <c r="PHZ153" s="10"/>
      <c r="PIA153" s="10"/>
      <c r="PIB153" s="10"/>
      <c r="PIC153" s="10"/>
      <c r="PID153" s="10"/>
      <c r="PIE153" s="10"/>
      <c r="PIF153" s="10"/>
      <c r="PIG153" s="10"/>
      <c r="PIH153" s="10"/>
      <c r="PII153" s="10"/>
      <c r="PIJ153" s="10"/>
      <c r="PIK153" s="10"/>
      <c r="PIL153" s="10"/>
      <c r="PIM153" s="10"/>
      <c r="PIN153" s="10"/>
      <c r="PIO153" s="10"/>
      <c r="PIP153" s="10"/>
      <c r="PIQ153" s="10"/>
      <c r="PIR153" s="10"/>
      <c r="PIS153" s="10"/>
      <c r="PIT153" s="10"/>
      <c r="PIU153" s="10"/>
      <c r="PIV153" s="10"/>
      <c r="PIW153" s="10"/>
      <c r="PIX153" s="10"/>
      <c r="PIY153" s="10"/>
      <c r="PIZ153" s="10"/>
      <c r="PJA153" s="10"/>
      <c r="PJB153" s="10"/>
      <c r="PJC153" s="10"/>
      <c r="PJD153" s="10"/>
      <c r="PJE153" s="10"/>
      <c r="PJF153" s="10"/>
      <c r="PJG153" s="10"/>
      <c r="PJH153" s="10"/>
      <c r="PJI153" s="10"/>
      <c r="PJJ153" s="10"/>
      <c r="PJK153" s="10"/>
      <c r="PJL153" s="10"/>
      <c r="PJM153" s="10"/>
      <c r="PJN153" s="10"/>
      <c r="PJO153" s="10"/>
      <c r="PJP153" s="10"/>
      <c r="PJQ153" s="10"/>
      <c r="PJR153" s="10"/>
      <c r="PJS153" s="10"/>
      <c r="PJT153" s="10"/>
      <c r="PJU153" s="10"/>
      <c r="PJV153" s="10"/>
      <c r="PJW153" s="10"/>
      <c r="PJX153" s="10"/>
      <c r="PJY153" s="10"/>
      <c r="PJZ153" s="10"/>
      <c r="PKA153" s="10"/>
      <c r="PKB153" s="10"/>
      <c r="PKC153" s="10"/>
      <c r="PKD153" s="10"/>
      <c r="PKE153" s="10"/>
      <c r="PKF153" s="10"/>
      <c r="PKG153" s="10"/>
      <c r="PKH153" s="10"/>
      <c r="PKI153" s="10"/>
      <c r="PKJ153" s="10"/>
      <c r="PKK153" s="10"/>
      <c r="PKL153" s="10"/>
      <c r="PKM153" s="10"/>
      <c r="PKN153" s="10"/>
      <c r="PKO153" s="10"/>
      <c r="PKP153" s="10"/>
      <c r="PKQ153" s="10"/>
      <c r="PKR153" s="10"/>
      <c r="PKS153" s="10"/>
      <c r="PKT153" s="10"/>
      <c r="PKU153" s="10"/>
      <c r="PKV153" s="10"/>
      <c r="PKW153" s="10"/>
      <c r="PKX153" s="10"/>
      <c r="PKY153" s="10"/>
      <c r="PKZ153" s="10"/>
      <c r="PLA153" s="10"/>
      <c r="PLB153" s="10"/>
      <c r="PLC153" s="10"/>
      <c r="PLD153" s="10"/>
      <c r="PLE153" s="10"/>
      <c r="PLF153" s="10"/>
      <c r="PLG153" s="10"/>
      <c r="PLH153" s="10"/>
      <c r="PLI153" s="10"/>
      <c r="PLJ153" s="10"/>
      <c r="PLK153" s="10"/>
      <c r="PLL153" s="10"/>
      <c r="PLM153" s="10"/>
      <c r="PLN153" s="10"/>
      <c r="PLO153" s="10"/>
      <c r="PLP153" s="10"/>
      <c r="PLQ153" s="10"/>
      <c r="PLR153" s="10"/>
      <c r="PLS153" s="10"/>
      <c r="PLT153" s="10"/>
      <c r="PLU153" s="10"/>
      <c r="PLV153" s="10"/>
      <c r="PLW153" s="10"/>
      <c r="PLX153" s="10"/>
      <c r="PLY153" s="10"/>
      <c r="PLZ153" s="10"/>
      <c r="PMA153" s="10"/>
      <c r="PMB153" s="10"/>
      <c r="PMC153" s="10"/>
      <c r="PMD153" s="10"/>
      <c r="PME153" s="10"/>
      <c r="PMF153" s="10"/>
      <c r="PMG153" s="10"/>
      <c r="PMH153" s="10"/>
      <c r="PMI153" s="10"/>
      <c r="PMJ153" s="10"/>
      <c r="PMK153" s="10"/>
      <c r="PML153" s="10"/>
      <c r="PMM153" s="10"/>
      <c r="PMN153" s="10"/>
      <c r="PMO153" s="10"/>
      <c r="PMP153" s="10"/>
      <c r="PMQ153" s="10"/>
      <c r="PMR153" s="10"/>
      <c r="PMS153" s="10"/>
      <c r="PMT153" s="10"/>
      <c r="PMU153" s="10"/>
      <c r="PMV153" s="10"/>
      <c r="PMW153" s="10"/>
      <c r="PMX153" s="10"/>
      <c r="PMY153" s="10"/>
      <c r="PMZ153" s="10"/>
      <c r="PNA153" s="10"/>
      <c r="PNB153" s="10"/>
      <c r="PNC153" s="10"/>
      <c r="PND153" s="10"/>
      <c r="PNE153" s="10"/>
      <c r="PNF153" s="10"/>
      <c r="PNG153" s="10"/>
      <c r="PNH153" s="10"/>
      <c r="PNI153" s="10"/>
      <c r="PNJ153" s="10"/>
      <c r="PNK153" s="10"/>
      <c r="PNL153" s="10"/>
      <c r="PNM153" s="10"/>
      <c r="PNN153" s="10"/>
      <c r="PNO153" s="10"/>
      <c r="PNP153" s="10"/>
      <c r="PNQ153" s="10"/>
      <c r="PNR153" s="10"/>
      <c r="PNS153" s="10"/>
      <c r="PNT153" s="10"/>
      <c r="PNU153" s="10"/>
      <c r="PNV153" s="10"/>
      <c r="PNW153" s="10"/>
      <c r="PNX153" s="10"/>
      <c r="PNY153" s="10"/>
      <c r="PNZ153" s="10"/>
      <c r="POA153" s="10"/>
      <c r="POB153" s="10"/>
      <c r="POC153" s="10"/>
      <c r="POD153" s="10"/>
      <c r="POE153" s="10"/>
      <c r="POF153" s="10"/>
      <c r="POG153" s="10"/>
      <c r="POH153" s="10"/>
      <c r="POI153" s="10"/>
      <c r="POJ153" s="10"/>
      <c r="POK153" s="10"/>
      <c r="POL153" s="10"/>
      <c r="POM153" s="10"/>
      <c r="PON153" s="10"/>
      <c r="POO153" s="10"/>
      <c r="POP153" s="10"/>
      <c r="POQ153" s="10"/>
      <c r="POR153" s="10"/>
      <c r="POS153" s="10"/>
      <c r="POT153" s="10"/>
      <c r="POU153" s="10"/>
      <c r="POV153" s="10"/>
      <c r="POW153" s="10"/>
      <c r="POX153" s="10"/>
      <c r="POY153" s="10"/>
      <c r="POZ153" s="10"/>
      <c r="PPA153" s="10"/>
      <c r="PPB153" s="10"/>
      <c r="PPC153" s="10"/>
      <c r="PPD153" s="10"/>
      <c r="PPE153" s="10"/>
      <c r="PPF153" s="10"/>
      <c r="PPG153" s="10"/>
      <c r="PPH153" s="10"/>
      <c r="PPI153" s="10"/>
      <c r="PPJ153" s="10"/>
      <c r="PPK153" s="10"/>
      <c r="PPL153" s="10"/>
      <c r="PPM153" s="10"/>
      <c r="PPN153" s="10"/>
      <c r="PPO153" s="10"/>
      <c r="PPP153" s="10"/>
      <c r="PPQ153" s="10"/>
      <c r="PPR153" s="10"/>
      <c r="PPS153" s="10"/>
      <c r="PPT153" s="10"/>
      <c r="PPU153" s="10"/>
      <c r="PPV153" s="10"/>
      <c r="PPW153" s="10"/>
      <c r="PPX153" s="10"/>
      <c r="PPY153" s="10"/>
      <c r="PPZ153" s="10"/>
      <c r="PQA153" s="10"/>
      <c r="PQB153" s="10"/>
      <c r="PQC153" s="10"/>
      <c r="PQD153" s="10"/>
      <c r="PQE153" s="10"/>
      <c r="PQF153" s="10"/>
      <c r="PQG153" s="10"/>
      <c r="PQH153" s="10"/>
      <c r="PQI153" s="10"/>
      <c r="PQJ153" s="10"/>
      <c r="PQK153" s="10"/>
      <c r="PQL153" s="10"/>
      <c r="PQM153" s="10"/>
      <c r="PQN153" s="10"/>
      <c r="PQO153" s="10"/>
      <c r="PQP153" s="10"/>
      <c r="PQQ153" s="10"/>
      <c r="PQR153" s="10"/>
      <c r="PQS153" s="10"/>
      <c r="PQT153" s="10"/>
      <c r="PQU153" s="10"/>
      <c r="PQV153" s="10"/>
      <c r="PQW153" s="10"/>
      <c r="PQX153" s="10"/>
      <c r="PQY153" s="10"/>
      <c r="PQZ153" s="10"/>
      <c r="PRA153" s="10"/>
      <c r="PRB153" s="10"/>
      <c r="PRC153" s="10"/>
      <c r="PRD153" s="10"/>
      <c r="PRE153" s="10"/>
      <c r="PRF153" s="10"/>
      <c r="PRG153" s="10"/>
      <c r="PRH153" s="10"/>
      <c r="PRI153" s="10"/>
      <c r="PRJ153" s="10"/>
      <c r="PRK153" s="10"/>
      <c r="PRL153" s="10"/>
      <c r="PRM153" s="10"/>
      <c r="PRN153" s="10"/>
      <c r="PRO153" s="10"/>
      <c r="PRP153" s="10"/>
      <c r="PRQ153" s="10"/>
      <c r="PRR153" s="10"/>
      <c r="PRS153" s="10"/>
      <c r="PRT153" s="10"/>
      <c r="PRU153" s="10"/>
      <c r="PRV153" s="10"/>
      <c r="PRW153" s="10"/>
      <c r="PRX153" s="10"/>
      <c r="PRY153" s="10"/>
      <c r="PRZ153" s="10"/>
      <c r="PSA153" s="10"/>
      <c r="PSB153" s="10"/>
      <c r="PSC153" s="10"/>
      <c r="PSD153" s="10"/>
      <c r="PSE153" s="10"/>
      <c r="PSF153" s="10"/>
      <c r="PSG153" s="10"/>
      <c r="PSH153" s="10"/>
      <c r="PSI153" s="10"/>
      <c r="PSJ153" s="10"/>
      <c r="PSK153" s="10"/>
      <c r="PSL153" s="10"/>
      <c r="PSM153" s="10"/>
      <c r="PSN153" s="10"/>
      <c r="PSO153" s="10"/>
      <c r="PSP153" s="10"/>
      <c r="PSQ153" s="10"/>
      <c r="PSR153" s="10"/>
      <c r="PSS153" s="10"/>
      <c r="PST153" s="10"/>
      <c r="PSU153" s="10"/>
      <c r="PSV153" s="10"/>
      <c r="PSW153" s="10"/>
      <c r="PSX153" s="10"/>
      <c r="PSY153" s="10"/>
      <c r="PSZ153" s="10"/>
      <c r="PTA153" s="10"/>
      <c r="PTB153" s="10"/>
      <c r="PTC153" s="10"/>
      <c r="PTD153" s="10"/>
      <c r="PTE153" s="10"/>
      <c r="PTF153" s="10"/>
      <c r="PTG153" s="10"/>
      <c r="PTH153" s="10"/>
      <c r="PTI153" s="10"/>
      <c r="PTJ153" s="10"/>
      <c r="PTK153" s="10"/>
      <c r="PTL153" s="10"/>
      <c r="PTM153" s="10"/>
      <c r="PTN153" s="10"/>
      <c r="PTO153" s="10"/>
      <c r="PTP153" s="10"/>
      <c r="PTQ153" s="10"/>
      <c r="PTR153" s="10"/>
      <c r="PTS153" s="10"/>
      <c r="PTT153" s="10"/>
      <c r="PTU153" s="10"/>
      <c r="PTV153" s="10"/>
      <c r="PTW153" s="10"/>
      <c r="PTX153" s="10"/>
      <c r="PTY153" s="10"/>
      <c r="PTZ153" s="10"/>
      <c r="PUA153" s="10"/>
      <c r="PUB153" s="10"/>
      <c r="PUC153" s="10"/>
      <c r="PUD153" s="10"/>
      <c r="PUE153" s="10"/>
      <c r="PUF153" s="10"/>
      <c r="PUG153" s="10"/>
      <c r="PUH153" s="10"/>
      <c r="PUI153" s="10"/>
      <c r="PUJ153" s="10"/>
      <c r="PUK153" s="10"/>
      <c r="PUL153" s="10"/>
      <c r="PUM153" s="10"/>
      <c r="PUN153" s="10"/>
      <c r="PUO153" s="10"/>
      <c r="PUP153" s="10"/>
      <c r="PUQ153" s="10"/>
      <c r="PUR153" s="10"/>
      <c r="PUS153" s="10"/>
      <c r="PUT153" s="10"/>
      <c r="PUU153" s="10"/>
      <c r="PUV153" s="10"/>
      <c r="PUW153" s="10"/>
      <c r="PUX153" s="10"/>
      <c r="PUY153" s="10"/>
      <c r="PUZ153" s="10"/>
      <c r="PVA153" s="10"/>
      <c r="PVB153" s="10"/>
      <c r="PVC153" s="10"/>
      <c r="PVD153" s="10"/>
      <c r="PVE153" s="10"/>
      <c r="PVF153" s="10"/>
      <c r="PVG153" s="10"/>
      <c r="PVH153" s="10"/>
      <c r="PVI153" s="10"/>
      <c r="PVJ153" s="10"/>
      <c r="PVK153" s="10"/>
      <c r="PVL153" s="10"/>
      <c r="PVM153" s="10"/>
      <c r="PVN153" s="10"/>
      <c r="PVO153" s="10"/>
      <c r="PVP153" s="10"/>
      <c r="PVQ153" s="10"/>
      <c r="PVR153" s="10"/>
      <c r="PVS153" s="10"/>
      <c r="PVT153" s="10"/>
      <c r="PVU153" s="10"/>
      <c r="PVV153" s="10"/>
      <c r="PVW153" s="10"/>
      <c r="PVX153" s="10"/>
      <c r="PVY153" s="10"/>
      <c r="PVZ153" s="10"/>
      <c r="PWA153" s="10"/>
      <c r="PWB153" s="10"/>
      <c r="PWC153" s="10"/>
      <c r="PWD153" s="10"/>
      <c r="PWE153" s="10"/>
      <c r="PWF153" s="10"/>
      <c r="PWG153" s="10"/>
      <c r="PWH153" s="10"/>
      <c r="PWI153" s="10"/>
      <c r="PWJ153" s="10"/>
      <c r="PWK153" s="10"/>
      <c r="PWL153" s="10"/>
      <c r="PWM153" s="10"/>
      <c r="PWN153" s="10"/>
      <c r="PWO153" s="10"/>
      <c r="PWP153" s="10"/>
      <c r="PWQ153" s="10"/>
      <c r="PWR153" s="10"/>
      <c r="PWS153" s="10"/>
      <c r="PWT153" s="10"/>
      <c r="PWU153" s="10"/>
      <c r="PWV153" s="10"/>
      <c r="PWW153" s="10"/>
      <c r="PWX153" s="10"/>
      <c r="PWY153" s="10"/>
      <c r="PWZ153" s="10"/>
      <c r="PXA153" s="10"/>
      <c r="PXB153" s="10"/>
      <c r="PXC153" s="10"/>
      <c r="PXD153" s="10"/>
      <c r="PXE153" s="10"/>
      <c r="PXF153" s="10"/>
      <c r="PXG153" s="10"/>
      <c r="PXH153" s="10"/>
      <c r="PXI153" s="10"/>
      <c r="PXJ153" s="10"/>
      <c r="PXK153" s="10"/>
      <c r="PXL153" s="10"/>
      <c r="PXM153" s="10"/>
      <c r="PXN153" s="10"/>
      <c r="PXO153" s="10"/>
      <c r="PXP153" s="10"/>
      <c r="PXQ153" s="10"/>
      <c r="PXR153" s="10"/>
      <c r="PXS153" s="10"/>
      <c r="PXT153" s="10"/>
      <c r="PXU153" s="10"/>
      <c r="PXV153" s="10"/>
      <c r="PXW153" s="10"/>
      <c r="PXX153" s="10"/>
      <c r="PXY153" s="10"/>
      <c r="PXZ153" s="10"/>
      <c r="PYA153" s="10"/>
      <c r="PYB153" s="10"/>
      <c r="PYC153" s="10"/>
      <c r="PYD153" s="10"/>
      <c r="PYE153" s="10"/>
      <c r="PYF153" s="10"/>
      <c r="PYG153" s="10"/>
      <c r="PYH153" s="10"/>
      <c r="PYI153" s="10"/>
      <c r="PYJ153" s="10"/>
      <c r="PYK153" s="10"/>
      <c r="PYL153" s="10"/>
      <c r="PYM153" s="10"/>
      <c r="PYN153" s="10"/>
      <c r="PYO153" s="10"/>
      <c r="PYP153" s="10"/>
      <c r="PYQ153" s="10"/>
      <c r="PYR153" s="10"/>
      <c r="PYS153" s="10"/>
      <c r="PYT153" s="10"/>
      <c r="PYU153" s="10"/>
      <c r="PYV153" s="10"/>
      <c r="PYW153" s="10"/>
      <c r="PYX153" s="10"/>
      <c r="PYY153" s="10"/>
      <c r="PYZ153" s="10"/>
      <c r="PZA153" s="10"/>
      <c r="PZB153" s="10"/>
      <c r="PZC153" s="10"/>
      <c r="PZD153" s="10"/>
      <c r="PZE153" s="10"/>
      <c r="PZF153" s="10"/>
      <c r="PZG153" s="10"/>
      <c r="PZH153" s="10"/>
      <c r="PZI153" s="10"/>
      <c r="PZJ153" s="10"/>
      <c r="PZK153" s="10"/>
      <c r="PZL153" s="10"/>
      <c r="PZM153" s="10"/>
      <c r="PZN153" s="10"/>
      <c r="PZO153" s="10"/>
      <c r="PZP153" s="10"/>
      <c r="PZQ153" s="10"/>
      <c r="PZR153" s="10"/>
      <c r="PZS153" s="10"/>
      <c r="PZT153" s="10"/>
      <c r="PZU153" s="10"/>
      <c r="PZV153" s="10"/>
      <c r="PZW153" s="10"/>
      <c r="PZX153" s="10"/>
      <c r="PZY153" s="10"/>
      <c r="PZZ153" s="10"/>
      <c r="QAA153" s="10"/>
      <c r="QAB153" s="10"/>
      <c r="QAC153" s="10"/>
      <c r="QAD153" s="10"/>
      <c r="QAE153" s="10"/>
      <c r="QAF153" s="10"/>
      <c r="QAG153" s="10"/>
      <c r="QAH153" s="10"/>
      <c r="QAI153" s="10"/>
      <c r="QAJ153" s="10"/>
      <c r="QAK153" s="10"/>
      <c r="QAL153" s="10"/>
      <c r="QAM153" s="10"/>
      <c r="QAN153" s="10"/>
      <c r="QAO153" s="10"/>
      <c r="QAP153" s="10"/>
      <c r="QAQ153" s="10"/>
      <c r="QAR153" s="10"/>
      <c r="QAS153" s="10"/>
      <c r="QAT153" s="10"/>
      <c r="QAU153" s="10"/>
      <c r="QAV153" s="10"/>
      <c r="QAW153" s="10"/>
      <c r="QAX153" s="10"/>
      <c r="QAY153" s="10"/>
      <c r="QAZ153" s="10"/>
      <c r="QBA153" s="10"/>
      <c r="QBB153" s="10"/>
      <c r="QBC153" s="10"/>
      <c r="QBD153" s="10"/>
      <c r="QBE153" s="10"/>
      <c r="QBF153" s="10"/>
      <c r="QBG153" s="10"/>
      <c r="QBH153" s="10"/>
      <c r="QBI153" s="10"/>
      <c r="QBJ153" s="10"/>
      <c r="QBK153" s="10"/>
      <c r="QBL153" s="10"/>
      <c r="QBM153" s="10"/>
      <c r="QBN153" s="10"/>
      <c r="QBO153" s="10"/>
      <c r="QBP153" s="10"/>
      <c r="QBQ153" s="10"/>
      <c r="QBR153" s="10"/>
      <c r="QBS153" s="10"/>
      <c r="QBT153" s="10"/>
      <c r="QBU153" s="10"/>
      <c r="QBV153" s="10"/>
      <c r="QBW153" s="10"/>
      <c r="QBX153" s="10"/>
      <c r="QBY153" s="10"/>
      <c r="QBZ153" s="10"/>
      <c r="QCA153" s="10"/>
      <c r="QCB153" s="10"/>
      <c r="QCC153" s="10"/>
      <c r="QCD153" s="10"/>
      <c r="QCE153" s="10"/>
      <c r="QCF153" s="10"/>
      <c r="QCG153" s="10"/>
      <c r="QCH153" s="10"/>
      <c r="QCI153" s="10"/>
      <c r="QCJ153" s="10"/>
      <c r="QCK153" s="10"/>
      <c r="QCL153" s="10"/>
      <c r="QCM153" s="10"/>
      <c r="QCN153" s="10"/>
      <c r="QCO153" s="10"/>
      <c r="QCP153" s="10"/>
      <c r="QCQ153" s="10"/>
      <c r="QCR153" s="10"/>
      <c r="QCS153" s="10"/>
      <c r="QCT153" s="10"/>
      <c r="QCU153" s="10"/>
      <c r="QCV153" s="10"/>
      <c r="QCW153" s="10"/>
      <c r="QCX153" s="10"/>
      <c r="QCY153" s="10"/>
      <c r="QCZ153" s="10"/>
      <c r="QDA153" s="10"/>
      <c r="QDB153" s="10"/>
      <c r="QDC153" s="10"/>
      <c r="QDD153" s="10"/>
      <c r="QDE153" s="10"/>
      <c r="QDF153" s="10"/>
      <c r="QDG153" s="10"/>
      <c r="QDH153" s="10"/>
      <c r="QDI153" s="10"/>
      <c r="QDJ153" s="10"/>
      <c r="QDK153" s="10"/>
      <c r="QDL153" s="10"/>
      <c r="QDM153" s="10"/>
      <c r="QDN153" s="10"/>
      <c r="QDO153" s="10"/>
      <c r="QDP153" s="10"/>
      <c r="QDQ153" s="10"/>
      <c r="QDR153" s="10"/>
      <c r="QDS153" s="10"/>
      <c r="QDT153" s="10"/>
      <c r="QDU153" s="10"/>
      <c r="QDV153" s="10"/>
      <c r="QDW153" s="10"/>
      <c r="QDX153" s="10"/>
      <c r="QDY153" s="10"/>
      <c r="QDZ153" s="10"/>
      <c r="QEA153" s="10"/>
      <c r="QEB153" s="10"/>
      <c r="QEC153" s="10"/>
      <c r="QED153" s="10"/>
      <c r="QEE153" s="10"/>
      <c r="QEF153" s="10"/>
      <c r="QEG153" s="10"/>
      <c r="QEH153" s="10"/>
      <c r="QEI153" s="10"/>
      <c r="QEJ153" s="10"/>
      <c r="QEK153" s="10"/>
      <c r="QEL153" s="10"/>
      <c r="QEM153" s="10"/>
      <c r="QEN153" s="10"/>
      <c r="QEO153" s="10"/>
      <c r="QEP153" s="10"/>
      <c r="QEQ153" s="10"/>
      <c r="QER153" s="10"/>
      <c r="QES153" s="10"/>
      <c r="QET153" s="10"/>
      <c r="QEU153" s="10"/>
      <c r="QEV153" s="10"/>
      <c r="QEW153" s="10"/>
      <c r="QEX153" s="10"/>
      <c r="QEY153" s="10"/>
      <c r="QEZ153" s="10"/>
      <c r="QFA153" s="10"/>
      <c r="QFB153" s="10"/>
      <c r="QFC153" s="10"/>
      <c r="QFD153" s="10"/>
      <c r="QFE153" s="10"/>
      <c r="QFF153" s="10"/>
      <c r="QFG153" s="10"/>
      <c r="QFH153" s="10"/>
      <c r="QFI153" s="10"/>
      <c r="QFJ153" s="10"/>
      <c r="QFK153" s="10"/>
      <c r="QFL153" s="10"/>
      <c r="QFM153" s="10"/>
      <c r="QFN153" s="10"/>
      <c r="QFO153" s="10"/>
      <c r="QFP153" s="10"/>
      <c r="QFQ153" s="10"/>
      <c r="QFR153" s="10"/>
      <c r="QFS153" s="10"/>
      <c r="QFT153" s="10"/>
      <c r="QFU153" s="10"/>
      <c r="QFV153" s="10"/>
      <c r="QFW153" s="10"/>
      <c r="QFX153" s="10"/>
      <c r="QFY153" s="10"/>
      <c r="QFZ153" s="10"/>
      <c r="QGA153" s="10"/>
      <c r="QGB153" s="10"/>
      <c r="QGC153" s="10"/>
      <c r="QGD153" s="10"/>
      <c r="QGE153" s="10"/>
      <c r="QGF153" s="10"/>
      <c r="QGG153" s="10"/>
      <c r="QGH153" s="10"/>
      <c r="QGI153" s="10"/>
      <c r="QGJ153" s="10"/>
      <c r="QGK153" s="10"/>
      <c r="QGL153" s="10"/>
      <c r="QGM153" s="10"/>
      <c r="QGN153" s="10"/>
      <c r="QGO153" s="10"/>
      <c r="QGP153" s="10"/>
      <c r="QGQ153" s="10"/>
      <c r="QGR153" s="10"/>
      <c r="QGS153" s="10"/>
      <c r="QGT153" s="10"/>
      <c r="QGU153" s="10"/>
      <c r="QGV153" s="10"/>
      <c r="QGW153" s="10"/>
      <c r="QGX153" s="10"/>
      <c r="QGY153" s="10"/>
      <c r="QGZ153" s="10"/>
      <c r="QHA153" s="10"/>
      <c r="QHB153" s="10"/>
      <c r="QHC153" s="10"/>
      <c r="QHD153" s="10"/>
      <c r="QHE153" s="10"/>
      <c r="QHF153" s="10"/>
      <c r="QHG153" s="10"/>
      <c r="QHH153" s="10"/>
      <c r="QHI153" s="10"/>
      <c r="QHJ153" s="10"/>
      <c r="QHK153" s="10"/>
      <c r="QHL153" s="10"/>
      <c r="QHM153" s="10"/>
      <c r="QHN153" s="10"/>
      <c r="QHO153" s="10"/>
      <c r="QHP153" s="10"/>
      <c r="QHQ153" s="10"/>
      <c r="QHR153" s="10"/>
      <c r="QHS153" s="10"/>
      <c r="QHT153" s="10"/>
      <c r="QHU153" s="10"/>
      <c r="QHV153" s="10"/>
      <c r="QHW153" s="10"/>
      <c r="QHX153" s="10"/>
      <c r="QHY153" s="10"/>
      <c r="QHZ153" s="10"/>
      <c r="QIA153" s="10"/>
      <c r="QIB153" s="10"/>
      <c r="QIC153" s="10"/>
      <c r="QID153" s="10"/>
      <c r="QIE153" s="10"/>
      <c r="QIF153" s="10"/>
      <c r="QIG153" s="10"/>
      <c r="QIH153" s="10"/>
      <c r="QII153" s="10"/>
      <c r="QIJ153" s="10"/>
      <c r="QIK153" s="10"/>
      <c r="QIL153" s="10"/>
      <c r="QIM153" s="10"/>
      <c r="QIN153" s="10"/>
      <c r="QIO153" s="10"/>
      <c r="QIP153" s="10"/>
      <c r="QIQ153" s="10"/>
      <c r="QIR153" s="10"/>
      <c r="QIS153" s="10"/>
      <c r="QIT153" s="10"/>
      <c r="QIU153" s="10"/>
      <c r="QIV153" s="10"/>
      <c r="QIW153" s="10"/>
      <c r="QIX153" s="10"/>
      <c r="QIY153" s="10"/>
      <c r="QIZ153" s="10"/>
      <c r="QJA153" s="10"/>
      <c r="QJB153" s="10"/>
      <c r="QJC153" s="10"/>
      <c r="QJD153" s="10"/>
      <c r="QJE153" s="10"/>
      <c r="QJF153" s="10"/>
      <c r="QJG153" s="10"/>
      <c r="QJH153" s="10"/>
      <c r="QJI153" s="10"/>
      <c r="QJJ153" s="10"/>
      <c r="QJK153" s="10"/>
      <c r="QJL153" s="10"/>
      <c r="QJM153" s="10"/>
      <c r="QJN153" s="10"/>
      <c r="QJO153" s="10"/>
      <c r="QJP153" s="10"/>
      <c r="QJQ153" s="10"/>
      <c r="QJR153" s="10"/>
      <c r="QJS153" s="10"/>
      <c r="QJT153" s="10"/>
      <c r="QJU153" s="10"/>
      <c r="QJV153" s="10"/>
      <c r="QJW153" s="10"/>
      <c r="QJX153" s="10"/>
      <c r="QJY153" s="10"/>
      <c r="QJZ153" s="10"/>
      <c r="QKA153" s="10"/>
      <c r="QKB153" s="10"/>
      <c r="QKC153" s="10"/>
      <c r="QKD153" s="10"/>
      <c r="QKE153" s="10"/>
      <c r="QKF153" s="10"/>
      <c r="QKG153" s="10"/>
      <c r="QKH153" s="10"/>
      <c r="QKI153" s="10"/>
      <c r="QKJ153" s="10"/>
      <c r="QKK153" s="10"/>
      <c r="QKL153" s="10"/>
      <c r="QKM153" s="10"/>
      <c r="QKN153" s="10"/>
      <c r="QKO153" s="10"/>
      <c r="QKP153" s="10"/>
      <c r="QKQ153" s="10"/>
      <c r="QKR153" s="10"/>
      <c r="QKS153" s="10"/>
      <c r="QKT153" s="10"/>
      <c r="QKU153" s="10"/>
      <c r="QKV153" s="10"/>
      <c r="QKW153" s="10"/>
      <c r="QKX153" s="10"/>
      <c r="QKY153" s="10"/>
      <c r="QKZ153" s="10"/>
      <c r="QLA153" s="10"/>
      <c r="QLB153" s="10"/>
      <c r="QLC153" s="10"/>
      <c r="QLD153" s="10"/>
      <c r="QLE153" s="10"/>
      <c r="QLF153" s="10"/>
      <c r="QLG153" s="10"/>
      <c r="QLH153" s="10"/>
      <c r="QLI153" s="10"/>
      <c r="QLJ153" s="10"/>
      <c r="QLK153" s="10"/>
      <c r="QLL153" s="10"/>
      <c r="QLM153" s="10"/>
      <c r="QLN153" s="10"/>
      <c r="QLO153" s="10"/>
      <c r="QLP153" s="10"/>
      <c r="QLQ153" s="10"/>
      <c r="QLR153" s="10"/>
      <c r="QLS153" s="10"/>
      <c r="QLT153" s="10"/>
      <c r="QLU153" s="10"/>
      <c r="QLV153" s="10"/>
      <c r="QLW153" s="10"/>
      <c r="QLX153" s="10"/>
      <c r="QLY153" s="10"/>
      <c r="QLZ153" s="10"/>
      <c r="QMA153" s="10"/>
      <c r="QMB153" s="10"/>
      <c r="QMC153" s="10"/>
      <c r="QMD153" s="10"/>
      <c r="QME153" s="10"/>
      <c r="QMF153" s="10"/>
      <c r="QMG153" s="10"/>
      <c r="QMH153" s="10"/>
      <c r="QMI153" s="10"/>
      <c r="QMJ153" s="10"/>
      <c r="QMK153" s="10"/>
      <c r="QML153" s="10"/>
      <c r="QMM153" s="10"/>
      <c r="QMN153" s="10"/>
      <c r="QMO153" s="10"/>
      <c r="QMP153" s="10"/>
      <c r="QMQ153" s="10"/>
      <c r="QMR153" s="10"/>
      <c r="QMS153" s="10"/>
      <c r="QMT153" s="10"/>
      <c r="QMU153" s="10"/>
      <c r="QMV153" s="10"/>
      <c r="QMW153" s="10"/>
      <c r="QMX153" s="10"/>
      <c r="QMY153" s="10"/>
      <c r="QMZ153" s="10"/>
      <c r="QNA153" s="10"/>
      <c r="QNB153" s="10"/>
      <c r="QNC153" s="10"/>
      <c r="QND153" s="10"/>
      <c r="QNE153" s="10"/>
      <c r="QNF153" s="10"/>
      <c r="QNG153" s="10"/>
      <c r="QNH153" s="10"/>
      <c r="QNI153" s="10"/>
      <c r="QNJ153" s="10"/>
      <c r="QNK153" s="10"/>
      <c r="QNL153" s="10"/>
      <c r="QNM153" s="10"/>
      <c r="QNN153" s="10"/>
      <c r="QNO153" s="10"/>
      <c r="QNP153" s="10"/>
      <c r="QNQ153" s="10"/>
      <c r="QNR153" s="10"/>
      <c r="QNS153" s="10"/>
      <c r="QNT153" s="10"/>
      <c r="QNU153" s="10"/>
      <c r="QNV153" s="10"/>
      <c r="QNW153" s="10"/>
      <c r="QNX153" s="10"/>
      <c r="QNY153" s="10"/>
      <c r="QNZ153" s="10"/>
      <c r="QOA153" s="10"/>
      <c r="QOB153" s="10"/>
      <c r="QOC153" s="10"/>
      <c r="QOD153" s="10"/>
      <c r="QOE153" s="10"/>
      <c r="QOF153" s="10"/>
      <c r="QOG153" s="10"/>
      <c r="QOH153" s="10"/>
      <c r="QOI153" s="10"/>
      <c r="QOJ153" s="10"/>
      <c r="QOK153" s="10"/>
      <c r="QOL153" s="10"/>
      <c r="QOM153" s="10"/>
      <c r="QON153" s="10"/>
      <c r="QOO153" s="10"/>
      <c r="QOP153" s="10"/>
      <c r="QOQ153" s="10"/>
      <c r="QOR153" s="10"/>
      <c r="QOS153" s="10"/>
      <c r="QOT153" s="10"/>
      <c r="QOU153" s="10"/>
      <c r="QOV153" s="10"/>
      <c r="QOW153" s="10"/>
      <c r="QOX153" s="10"/>
      <c r="QOY153" s="10"/>
      <c r="QOZ153" s="10"/>
      <c r="QPA153" s="10"/>
      <c r="QPB153" s="10"/>
      <c r="QPC153" s="10"/>
      <c r="QPD153" s="10"/>
      <c r="QPE153" s="10"/>
      <c r="QPF153" s="10"/>
      <c r="QPG153" s="10"/>
      <c r="QPH153" s="10"/>
      <c r="QPI153" s="10"/>
      <c r="QPJ153" s="10"/>
      <c r="QPK153" s="10"/>
      <c r="QPL153" s="10"/>
      <c r="QPM153" s="10"/>
      <c r="QPN153" s="10"/>
      <c r="QPO153" s="10"/>
      <c r="QPP153" s="10"/>
      <c r="QPQ153" s="10"/>
      <c r="QPR153" s="10"/>
      <c r="QPS153" s="10"/>
      <c r="QPT153" s="10"/>
      <c r="QPU153" s="10"/>
      <c r="QPV153" s="10"/>
      <c r="QPW153" s="10"/>
      <c r="QPX153" s="10"/>
      <c r="QPY153" s="10"/>
      <c r="QPZ153" s="10"/>
      <c r="QQA153" s="10"/>
      <c r="QQB153" s="10"/>
      <c r="QQC153" s="10"/>
      <c r="QQD153" s="10"/>
      <c r="QQE153" s="10"/>
      <c r="QQF153" s="10"/>
      <c r="QQG153" s="10"/>
      <c r="QQH153" s="10"/>
      <c r="QQI153" s="10"/>
      <c r="QQJ153" s="10"/>
      <c r="QQK153" s="10"/>
      <c r="QQL153" s="10"/>
      <c r="QQM153" s="10"/>
      <c r="QQN153" s="10"/>
      <c r="QQO153" s="10"/>
      <c r="QQP153" s="10"/>
      <c r="QQQ153" s="10"/>
      <c r="QQR153" s="10"/>
      <c r="QQS153" s="10"/>
      <c r="QQT153" s="10"/>
      <c r="QQU153" s="10"/>
      <c r="QQV153" s="10"/>
      <c r="QQW153" s="10"/>
      <c r="QQX153" s="10"/>
      <c r="QQY153" s="10"/>
      <c r="QQZ153" s="10"/>
      <c r="QRA153" s="10"/>
      <c r="QRB153" s="10"/>
      <c r="QRC153" s="10"/>
      <c r="QRD153" s="10"/>
      <c r="QRE153" s="10"/>
      <c r="QRF153" s="10"/>
      <c r="QRG153" s="10"/>
      <c r="QRH153" s="10"/>
      <c r="QRI153" s="10"/>
      <c r="QRJ153" s="10"/>
      <c r="QRK153" s="10"/>
      <c r="QRL153" s="10"/>
      <c r="QRM153" s="10"/>
      <c r="QRN153" s="10"/>
      <c r="QRO153" s="10"/>
      <c r="QRP153" s="10"/>
      <c r="QRQ153" s="10"/>
      <c r="QRR153" s="10"/>
      <c r="QRS153" s="10"/>
      <c r="QRT153" s="10"/>
      <c r="QRU153" s="10"/>
      <c r="QRV153" s="10"/>
      <c r="QRW153" s="10"/>
      <c r="QRX153" s="10"/>
      <c r="QRY153" s="10"/>
      <c r="QRZ153" s="10"/>
      <c r="QSA153" s="10"/>
      <c r="QSB153" s="10"/>
      <c r="QSC153" s="10"/>
      <c r="QSD153" s="10"/>
      <c r="QSE153" s="10"/>
      <c r="QSF153" s="10"/>
      <c r="QSG153" s="10"/>
      <c r="QSH153" s="10"/>
      <c r="QSI153" s="10"/>
      <c r="QSJ153" s="10"/>
      <c r="QSK153" s="10"/>
      <c r="QSL153" s="10"/>
      <c r="QSM153" s="10"/>
      <c r="QSN153" s="10"/>
      <c r="QSO153" s="10"/>
      <c r="QSP153" s="10"/>
      <c r="QSQ153" s="10"/>
      <c r="QSR153" s="10"/>
      <c r="QSS153" s="10"/>
      <c r="QST153" s="10"/>
      <c r="QSU153" s="10"/>
      <c r="QSV153" s="10"/>
      <c r="QSW153" s="10"/>
      <c r="QSX153" s="10"/>
      <c r="QSY153" s="10"/>
      <c r="QSZ153" s="10"/>
      <c r="QTA153" s="10"/>
      <c r="QTB153" s="10"/>
      <c r="QTC153" s="10"/>
      <c r="QTD153" s="10"/>
      <c r="QTE153" s="10"/>
      <c r="QTF153" s="10"/>
      <c r="QTG153" s="10"/>
      <c r="QTH153" s="10"/>
      <c r="QTI153" s="10"/>
      <c r="QTJ153" s="10"/>
      <c r="QTK153" s="10"/>
      <c r="QTL153" s="10"/>
      <c r="QTM153" s="10"/>
      <c r="QTN153" s="10"/>
      <c r="QTO153" s="10"/>
      <c r="QTP153" s="10"/>
      <c r="QTQ153" s="10"/>
      <c r="QTR153" s="10"/>
      <c r="QTS153" s="10"/>
      <c r="QTT153" s="10"/>
      <c r="QTU153" s="10"/>
      <c r="QTV153" s="10"/>
      <c r="QTW153" s="10"/>
      <c r="QTX153" s="10"/>
      <c r="QTY153" s="10"/>
      <c r="QTZ153" s="10"/>
      <c r="QUA153" s="10"/>
      <c r="QUB153" s="10"/>
      <c r="QUC153" s="10"/>
      <c r="QUD153" s="10"/>
      <c r="QUE153" s="10"/>
      <c r="QUF153" s="10"/>
      <c r="QUG153" s="10"/>
      <c r="QUH153" s="10"/>
      <c r="QUI153" s="10"/>
      <c r="QUJ153" s="10"/>
      <c r="QUK153" s="10"/>
      <c r="QUL153" s="10"/>
      <c r="QUM153" s="10"/>
      <c r="QUN153" s="10"/>
      <c r="QUO153" s="10"/>
      <c r="QUP153" s="10"/>
      <c r="QUQ153" s="10"/>
      <c r="QUR153" s="10"/>
      <c r="QUS153" s="10"/>
      <c r="QUT153" s="10"/>
      <c r="QUU153" s="10"/>
      <c r="QUV153" s="10"/>
      <c r="QUW153" s="10"/>
      <c r="QUX153" s="10"/>
      <c r="QUY153" s="10"/>
      <c r="QUZ153" s="10"/>
      <c r="QVA153" s="10"/>
      <c r="QVB153" s="10"/>
      <c r="QVC153" s="10"/>
      <c r="QVD153" s="10"/>
      <c r="QVE153" s="10"/>
      <c r="QVF153" s="10"/>
      <c r="QVG153" s="10"/>
      <c r="QVH153" s="10"/>
      <c r="QVI153" s="10"/>
      <c r="QVJ153" s="10"/>
      <c r="QVK153" s="10"/>
      <c r="QVL153" s="10"/>
      <c r="QVM153" s="10"/>
      <c r="QVN153" s="10"/>
      <c r="QVO153" s="10"/>
      <c r="QVP153" s="10"/>
      <c r="QVQ153" s="10"/>
      <c r="QVR153" s="10"/>
      <c r="QVS153" s="10"/>
      <c r="QVT153" s="10"/>
      <c r="QVU153" s="10"/>
      <c r="QVV153" s="10"/>
      <c r="QVW153" s="10"/>
      <c r="QVX153" s="10"/>
      <c r="QVY153" s="10"/>
      <c r="QVZ153" s="10"/>
      <c r="QWA153" s="10"/>
      <c r="QWB153" s="10"/>
      <c r="QWC153" s="10"/>
      <c r="QWD153" s="10"/>
      <c r="QWE153" s="10"/>
      <c r="QWF153" s="10"/>
      <c r="QWG153" s="10"/>
      <c r="QWH153" s="10"/>
      <c r="QWI153" s="10"/>
      <c r="QWJ153" s="10"/>
      <c r="QWK153" s="10"/>
      <c r="QWL153" s="10"/>
      <c r="QWM153" s="10"/>
      <c r="QWN153" s="10"/>
      <c r="QWO153" s="10"/>
      <c r="QWP153" s="10"/>
      <c r="QWQ153" s="10"/>
      <c r="QWR153" s="10"/>
      <c r="QWS153" s="10"/>
      <c r="QWT153" s="10"/>
      <c r="QWU153" s="10"/>
      <c r="QWV153" s="10"/>
      <c r="QWW153" s="10"/>
      <c r="QWX153" s="10"/>
      <c r="QWY153" s="10"/>
      <c r="QWZ153" s="10"/>
      <c r="QXA153" s="10"/>
      <c r="QXB153" s="10"/>
      <c r="QXC153" s="10"/>
      <c r="QXD153" s="10"/>
      <c r="QXE153" s="10"/>
      <c r="QXF153" s="10"/>
      <c r="QXG153" s="10"/>
      <c r="QXH153" s="10"/>
      <c r="QXI153" s="10"/>
      <c r="QXJ153" s="10"/>
      <c r="QXK153" s="10"/>
      <c r="QXL153" s="10"/>
      <c r="QXM153" s="10"/>
      <c r="QXN153" s="10"/>
      <c r="QXO153" s="10"/>
      <c r="QXP153" s="10"/>
      <c r="QXQ153" s="10"/>
      <c r="QXR153" s="10"/>
      <c r="QXS153" s="10"/>
      <c r="QXT153" s="10"/>
      <c r="QXU153" s="10"/>
      <c r="QXV153" s="10"/>
      <c r="QXW153" s="10"/>
      <c r="QXX153" s="10"/>
      <c r="QXY153" s="10"/>
      <c r="QXZ153" s="10"/>
      <c r="QYA153" s="10"/>
      <c r="QYB153" s="10"/>
      <c r="QYC153" s="10"/>
      <c r="QYD153" s="10"/>
      <c r="QYE153" s="10"/>
      <c r="QYF153" s="10"/>
      <c r="QYG153" s="10"/>
      <c r="QYH153" s="10"/>
      <c r="QYI153" s="10"/>
      <c r="QYJ153" s="10"/>
      <c r="QYK153" s="10"/>
      <c r="QYL153" s="10"/>
      <c r="QYM153" s="10"/>
      <c r="QYN153" s="10"/>
      <c r="QYO153" s="10"/>
      <c r="QYP153" s="10"/>
      <c r="QYQ153" s="10"/>
      <c r="QYR153" s="10"/>
      <c r="QYS153" s="10"/>
      <c r="QYT153" s="10"/>
      <c r="QYU153" s="10"/>
      <c r="QYV153" s="10"/>
      <c r="QYW153" s="10"/>
      <c r="QYX153" s="10"/>
      <c r="QYY153" s="10"/>
      <c r="QYZ153" s="10"/>
      <c r="QZA153" s="10"/>
      <c r="QZB153" s="10"/>
      <c r="QZC153" s="10"/>
      <c r="QZD153" s="10"/>
      <c r="QZE153" s="10"/>
      <c r="QZF153" s="10"/>
      <c r="QZG153" s="10"/>
      <c r="QZH153" s="10"/>
      <c r="QZI153" s="10"/>
      <c r="QZJ153" s="10"/>
      <c r="QZK153" s="10"/>
      <c r="QZL153" s="10"/>
      <c r="QZM153" s="10"/>
      <c r="QZN153" s="10"/>
      <c r="QZO153" s="10"/>
      <c r="QZP153" s="10"/>
      <c r="QZQ153" s="10"/>
      <c r="QZR153" s="10"/>
      <c r="QZS153" s="10"/>
      <c r="QZT153" s="10"/>
      <c r="QZU153" s="10"/>
      <c r="QZV153" s="10"/>
      <c r="QZW153" s="10"/>
      <c r="QZX153" s="10"/>
      <c r="QZY153" s="10"/>
      <c r="QZZ153" s="10"/>
      <c r="RAA153" s="10"/>
      <c r="RAB153" s="10"/>
      <c r="RAC153" s="10"/>
      <c r="RAD153" s="10"/>
      <c r="RAE153" s="10"/>
      <c r="RAF153" s="10"/>
      <c r="RAG153" s="10"/>
      <c r="RAH153" s="10"/>
      <c r="RAI153" s="10"/>
      <c r="RAJ153" s="10"/>
      <c r="RAK153" s="10"/>
      <c r="RAL153" s="10"/>
      <c r="RAM153" s="10"/>
      <c r="RAN153" s="10"/>
      <c r="RAO153" s="10"/>
      <c r="RAP153" s="10"/>
      <c r="RAQ153" s="10"/>
      <c r="RAR153" s="10"/>
      <c r="RAS153" s="10"/>
      <c r="RAT153" s="10"/>
      <c r="RAU153" s="10"/>
      <c r="RAV153" s="10"/>
      <c r="RAW153" s="10"/>
      <c r="RAX153" s="10"/>
      <c r="RAY153" s="10"/>
      <c r="RAZ153" s="10"/>
      <c r="RBA153" s="10"/>
      <c r="RBB153" s="10"/>
      <c r="RBC153" s="10"/>
      <c r="RBD153" s="10"/>
      <c r="RBE153" s="10"/>
      <c r="RBF153" s="10"/>
      <c r="RBG153" s="10"/>
      <c r="RBH153" s="10"/>
      <c r="RBI153" s="10"/>
      <c r="RBJ153" s="10"/>
      <c r="RBK153" s="10"/>
      <c r="RBL153" s="10"/>
      <c r="RBM153" s="10"/>
      <c r="RBN153" s="10"/>
      <c r="RBO153" s="10"/>
      <c r="RBP153" s="10"/>
      <c r="RBQ153" s="10"/>
      <c r="RBR153" s="10"/>
      <c r="RBS153" s="10"/>
      <c r="RBT153" s="10"/>
      <c r="RBU153" s="10"/>
      <c r="RBV153" s="10"/>
      <c r="RBW153" s="10"/>
      <c r="RBX153" s="10"/>
      <c r="RBY153" s="10"/>
      <c r="RBZ153" s="10"/>
      <c r="RCA153" s="10"/>
      <c r="RCB153" s="10"/>
      <c r="RCC153" s="10"/>
      <c r="RCD153" s="10"/>
      <c r="RCE153" s="10"/>
      <c r="RCF153" s="10"/>
      <c r="RCG153" s="10"/>
      <c r="RCH153" s="10"/>
      <c r="RCI153" s="10"/>
      <c r="RCJ153" s="10"/>
      <c r="RCK153" s="10"/>
      <c r="RCL153" s="10"/>
      <c r="RCM153" s="10"/>
      <c r="RCN153" s="10"/>
      <c r="RCO153" s="10"/>
      <c r="RCP153" s="10"/>
      <c r="RCQ153" s="10"/>
      <c r="RCR153" s="10"/>
      <c r="RCS153" s="10"/>
      <c r="RCT153" s="10"/>
      <c r="RCU153" s="10"/>
      <c r="RCV153" s="10"/>
      <c r="RCW153" s="10"/>
      <c r="RCX153" s="10"/>
      <c r="RCY153" s="10"/>
      <c r="RCZ153" s="10"/>
      <c r="RDA153" s="10"/>
      <c r="RDB153" s="10"/>
      <c r="RDC153" s="10"/>
      <c r="RDD153" s="10"/>
      <c r="RDE153" s="10"/>
      <c r="RDF153" s="10"/>
      <c r="RDG153" s="10"/>
      <c r="RDH153" s="10"/>
      <c r="RDI153" s="10"/>
      <c r="RDJ153" s="10"/>
      <c r="RDK153" s="10"/>
      <c r="RDL153" s="10"/>
      <c r="RDM153" s="10"/>
      <c r="RDN153" s="10"/>
      <c r="RDO153" s="10"/>
      <c r="RDP153" s="10"/>
      <c r="RDQ153" s="10"/>
      <c r="RDR153" s="10"/>
      <c r="RDS153" s="10"/>
      <c r="RDT153" s="10"/>
      <c r="RDU153" s="10"/>
      <c r="RDV153" s="10"/>
      <c r="RDW153" s="10"/>
      <c r="RDX153" s="10"/>
      <c r="RDY153" s="10"/>
      <c r="RDZ153" s="10"/>
      <c r="REA153" s="10"/>
      <c r="REB153" s="10"/>
      <c r="REC153" s="10"/>
      <c r="RED153" s="10"/>
      <c r="REE153" s="10"/>
      <c r="REF153" s="10"/>
      <c r="REG153" s="10"/>
      <c r="REH153" s="10"/>
      <c r="REI153" s="10"/>
      <c r="REJ153" s="10"/>
      <c r="REK153" s="10"/>
      <c r="REL153" s="10"/>
      <c r="REM153" s="10"/>
      <c r="REN153" s="10"/>
      <c r="REO153" s="10"/>
      <c r="REP153" s="10"/>
      <c r="REQ153" s="10"/>
      <c r="RER153" s="10"/>
      <c r="RES153" s="10"/>
      <c r="RET153" s="10"/>
      <c r="REU153" s="10"/>
      <c r="REV153" s="10"/>
      <c r="REW153" s="10"/>
      <c r="REX153" s="10"/>
      <c r="REY153" s="10"/>
      <c r="REZ153" s="10"/>
      <c r="RFA153" s="10"/>
      <c r="RFB153" s="10"/>
      <c r="RFC153" s="10"/>
      <c r="RFD153" s="10"/>
      <c r="RFE153" s="10"/>
      <c r="RFF153" s="10"/>
      <c r="RFG153" s="10"/>
      <c r="RFH153" s="10"/>
      <c r="RFI153" s="10"/>
      <c r="RFJ153" s="10"/>
      <c r="RFK153" s="10"/>
      <c r="RFL153" s="10"/>
      <c r="RFM153" s="10"/>
      <c r="RFN153" s="10"/>
      <c r="RFO153" s="10"/>
      <c r="RFP153" s="10"/>
      <c r="RFQ153" s="10"/>
      <c r="RFR153" s="10"/>
      <c r="RFS153" s="10"/>
      <c r="RFT153" s="10"/>
      <c r="RFU153" s="10"/>
      <c r="RFV153" s="10"/>
      <c r="RFW153" s="10"/>
      <c r="RFX153" s="10"/>
      <c r="RFY153" s="10"/>
      <c r="RFZ153" s="10"/>
      <c r="RGA153" s="10"/>
      <c r="RGB153" s="10"/>
      <c r="RGC153" s="10"/>
      <c r="RGD153" s="10"/>
      <c r="RGE153" s="10"/>
      <c r="RGF153" s="10"/>
      <c r="RGG153" s="10"/>
      <c r="RGH153" s="10"/>
      <c r="RGI153" s="10"/>
      <c r="RGJ153" s="10"/>
      <c r="RGK153" s="10"/>
      <c r="RGL153" s="10"/>
      <c r="RGM153" s="10"/>
      <c r="RGN153" s="10"/>
      <c r="RGO153" s="10"/>
      <c r="RGP153" s="10"/>
      <c r="RGQ153" s="10"/>
      <c r="RGR153" s="10"/>
      <c r="RGS153" s="10"/>
      <c r="RGT153" s="10"/>
      <c r="RGU153" s="10"/>
      <c r="RGV153" s="10"/>
      <c r="RGW153" s="10"/>
      <c r="RGX153" s="10"/>
      <c r="RGY153" s="10"/>
      <c r="RGZ153" s="10"/>
      <c r="RHA153" s="10"/>
      <c r="RHB153" s="10"/>
      <c r="RHC153" s="10"/>
      <c r="RHD153" s="10"/>
      <c r="RHE153" s="10"/>
      <c r="RHF153" s="10"/>
      <c r="RHG153" s="10"/>
      <c r="RHH153" s="10"/>
      <c r="RHI153" s="10"/>
      <c r="RHJ153" s="10"/>
      <c r="RHK153" s="10"/>
      <c r="RHL153" s="10"/>
      <c r="RHM153" s="10"/>
      <c r="RHN153" s="10"/>
      <c r="RHO153" s="10"/>
      <c r="RHP153" s="10"/>
      <c r="RHQ153" s="10"/>
      <c r="RHR153" s="10"/>
      <c r="RHS153" s="10"/>
      <c r="RHT153" s="10"/>
      <c r="RHU153" s="10"/>
      <c r="RHV153" s="10"/>
      <c r="RHW153" s="10"/>
      <c r="RHX153" s="10"/>
      <c r="RHY153" s="10"/>
      <c r="RHZ153" s="10"/>
      <c r="RIA153" s="10"/>
      <c r="RIB153" s="10"/>
      <c r="RIC153" s="10"/>
      <c r="RID153" s="10"/>
      <c r="RIE153" s="10"/>
      <c r="RIF153" s="10"/>
      <c r="RIG153" s="10"/>
      <c r="RIH153" s="10"/>
      <c r="RII153" s="10"/>
      <c r="RIJ153" s="10"/>
      <c r="RIK153" s="10"/>
      <c r="RIL153" s="10"/>
      <c r="RIM153" s="10"/>
      <c r="RIN153" s="10"/>
      <c r="RIO153" s="10"/>
      <c r="RIP153" s="10"/>
      <c r="RIQ153" s="10"/>
      <c r="RIR153" s="10"/>
      <c r="RIS153" s="10"/>
      <c r="RIT153" s="10"/>
      <c r="RIU153" s="10"/>
      <c r="RIV153" s="10"/>
      <c r="RIW153" s="10"/>
      <c r="RIX153" s="10"/>
      <c r="RIY153" s="10"/>
      <c r="RIZ153" s="10"/>
      <c r="RJA153" s="10"/>
      <c r="RJB153" s="10"/>
      <c r="RJC153" s="10"/>
      <c r="RJD153" s="10"/>
      <c r="RJE153" s="10"/>
      <c r="RJF153" s="10"/>
      <c r="RJG153" s="10"/>
      <c r="RJH153" s="10"/>
      <c r="RJI153" s="10"/>
      <c r="RJJ153" s="10"/>
      <c r="RJK153" s="10"/>
      <c r="RJL153" s="10"/>
      <c r="RJM153" s="10"/>
      <c r="RJN153" s="10"/>
      <c r="RJO153" s="10"/>
      <c r="RJP153" s="10"/>
      <c r="RJQ153" s="10"/>
      <c r="RJR153" s="10"/>
      <c r="RJS153" s="10"/>
      <c r="RJT153" s="10"/>
      <c r="RJU153" s="10"/>
      <c r="RJV153" s="10"/>
      <c r="RJW153" s="10"/>
      <c r="RJX153" s="10"/>
      <c r="RJY153" s="10"/>
      <c r="RJZ153" s="10"/>
      <c r="RKA153" s="10"/>
      <c r="RKB153" s="10"/>
      <c r="RKC153" s="10"/>
      <c r="RKD153" s="10"/>
      <c r="RKE153" s="10"/>
      <c r="RKF153" s="10"/>
      <c r="RKG153" s="10"/>
      <c r="RKH153" s="10"/>
      <c r="RKI153" s="10"/>
      <c r="RKJ153" s="10"/>
      <c r="RKK153" s="10"/>
      <c r="RKL153" s="10"/>
      <c r="RKM153" s="10"/>
      <c r="RKN153" s="10"/>
      <c r="RKO153" s="10"/>
      <c r="RKP153" s="10"/>
      <c r="RKQ153" s="10"/>
      <c r="RKR153" s="10"/>
      <c r="RKS153" s="10"/>
      <c r="RKT153" s="10"/>
      <c r="RKU153" s="10"/>
      <c r="RKV153" s="10"/>
      <c r="RKW153" s="10"/>
      <c r="RKX153" s="10"/>
      <c r="RKY153" s="10"/>
      <c r="RKZ153" s="10"/>
      <c r="RLA153" s="10"/>
      <c r="RLB153" s="10"/>
      <c r="RLC153" s="10"/>
      <c r="RLD153" s="10"/>
      <c r="RLE153" s="10"/>
      <c r="RLF153" s="10"/>
      <c r="RLG153" s="10"/>
      <c r="RLH153" s="10"/>
      <c r="RLI153" s="10"/>
      <c r="RLJ153" s="10"/>
      <c r="RLK153" s="10"/>
      <c r="RLL153" s="10"/>
      <c r="RLM153" s="10"/>
      <c r="RLN153" s="10"/>
      <c r="RLO153" s="10"/>
      <c r="RLP153" s="10"/>
      <c r="RLQ153" s="10"/>
      <c r="RLR153" s="10"/>
      <c r="RLS153" s="10"/>
      <c r="RLT153" s="10"/>
      <c r="RLU153" s="10"/>
      <c r="RLV153" s="10"/>
      <c r="RLW153" s="10"/>
      <c r="RLX153" s="10"/>
      <c r="RLY153" s="10"/>
      <c r="RLZ153" s="10"/>
      <c r="RMA153" s="10"/>
      <c r="RMB153" s="10"/>
      <c r="RMC153" s="10"/>
      <c r="RMD153" s="10"/>
      <c r="RME153" s="10"/>
      <c r="RMF153" s="10"/>
      <c r="RMG153" s="10"/>
      <c r="RMH153" s="10"/>
      <c r="RMI153" s="10"/>
      <c r="RMJ153" s="10"/>
      <c r="RMK153" s="10"/>
      <c r="RML153" s="10"/>
      <c r="RMM153" s="10"/>
      <c r="RMN153" s="10"/>
      <c r="RMO153" s="10"/>
      <c r="RMP153" s="10"/>
      <c r="RMQ153" s="10"/>
      <c r="RMR153" s="10"/>
      <c r="RMS153" s="10"/>
      <c r="RMT153" s="10"/>
      <c r="RMU153" s="10"/>
      <c r="RMV153" s="10"/>
      <c r="RMW153" s="10"/>
      <c r="RMX153" s="10"/>
      <c r="RMY153" s="10"/>
      <c r="RMZ153" s="10"/>
      <c r="RNA153" s="10"/>
      <c r="RNB153" s="10"/>
      <c r="RNC153" s="10"/>
      <c r="RND153" s="10"/>
      <c r="RNE153" s="10"/>
      <c r="RNF153" s="10"/>
      <c r="RNG153" s="10"/>
      <c r="RNH153" s="10"/>
      <c r="RNI153" s="10"/>
      <c r="RNJ153" s="10"/>
      <c r="RNK153" s="10"/>
      <c r="RNL153" s="10"/>
      <c r="RNM153" s="10"/>
      <c r="RNN153" s="10"/>
      <c r="RNO153" s="10"/>
      <c r="RNP153" s="10"/>
      <c r="RNQ153" s="10"/>
      <c r="RNR153" s="10"/>
      <c r="RNS153" s="10"/>
      <c r="RNT153" s="10"/>
      <c r="RNU153" s="10"/>
      <c r="RNV153" s="10"/>
      <c r="RNW153" s="10"/>
      <c r="RNX153" s="10"/>
      <c r="RNY153" s="10"/>
      <c r="RNZ153" s="10"/>
      <c r="ROA153" s="10"/>
      <c r="ROB153" s="10"/>
      <c r="ROC153" s="10"/>
      <c r="ROD153" s="10"/>
      <c r="ROE153" s="10"/>
      <c r="ROF153" s="10"/>
      <c r="ROG153" s="10"/>
      <c r="ROH153" s="10"/>
      <c r="ROI153" s="10"/>
      <c r="ROJ153" s="10"/>
      <c r="ROK153" s="10"/>
      <c r="ROL153" s="10"/>
      <c r="ROM153" s="10"/>
      <c r="RON153" s="10"/>
      <c r="ROO153" s="10"/>
      <c r="ROP153" s="10"/>
      <c r="ROQ153" s="10"/>
      <c r="ROR153" s="10"/>
      <c r="ROS153" s="10"/>
      <c r="ROT153" s="10"/>
      <c r="ROU153" s="10"/>
      <c r="ROV153" s="10"/>
      <c r="ROW153" s="10"/>
      <c r="ROX153" s="10"/>
      <c r="ROY153" s="10"/>
      <c r="ROZ153" s="10"/>
      <c r="RPA153" s="10"/>
      <c r="RPB153" s="10"/>
      <c r="RPC153" s="10"/>
      <c r="RPD153" s="10"/>
      <c r="RPE153" s="10"/>
      <c r="RPF153" s="10"/>
      <c r="RPG153" s="10"/>
      <c r="RPH153" s="10"/>
      <c r="RPI153" s="10"/>
      <c r="RPJ153" s="10"/>
      <c r="RPK153" s="10"/>
      <c r="RPL153" s="10"/>
      <c r="RPM153" s="10"/>
      <c r="RPN153" s="10"/>
      <c r="RPO153" s="10"/>
      <c r="RPP153" s="10"/>
      <c r="RPQ153" s="10"/>
      <c r="RPR153" s="10"/>
      <c r="RPS153" s="10"/>
      <c r="RPT153" s="10"/>
      <c r="RPU153" s="10"/>
      <c r="RPV153" s="10"/>
      <c r="RPW153" s="10"/>
      <c r="RPX153" s="10"/>
      <c r="RPY153" s="10"/>
      <c r="RPZ153" s="10"/>
      <c r="RQA153" s="10"/>
      <c r="RQB153" s="10"/>
      <c r="RQC153" s="10"/>
      <c r="RQD153" s="10"/>
      <c r="RQE153" s="10"/>
      <c r="RQF153" s="10"/>
      <c r="RQG153" s="10"/>
      <c r="RQH153" s="10"/>
      <c r="RQI153" s="10"/>
      <c r="RQJ153" s="10"/>
      <c r="RQK153" s="10"/>
      <c r="RQL153" s="10"/>
      <c r="RQM153" s="10"/>
      <c r="RQN153" s="10"/>
      <c r="RQO153" s="10"/>
      <c r="RQP153" s="10"/>
      <c r="RQQ153" s="10"/>
      <c r="RQR153" s="10"/>
      <c r="RQS153" s="10"/>
      <c r="RQT153" s="10"/>
      <c r="RQU153" s="10"/>
      <c r="RQV153" s="10"/>
      <c r="RQW153" s="10"/>
      <c r="RQX153" s="10"/>
      <c r="RQY153" s="10"/>
      <c r="RQZ153" s="10"/>
      <c r="RRA153" s="10"/>
      <c r="RRB153" s="10"/>
      <c r="RRC153" s="10"/>
      <c r="RRD153" s="10"/>
      <c r="RRE153" s="10"/>
      <c r="RRF153" s="10"/>
      <c r="RRG153" s="10"/>
      <c r="RRH153" s="10"/>
      <c r="RRI153" s="10"/>
      <c r="RRJ153" s="10"/>
      <c r="RRK153" s="10"/>
      <c r="RRL153" s="10"/>
      <c r="RRM153" s="10"/>
      <c r="RRN153" s="10"/>
      <c r="RRO153" s="10"/>
      <c r="RRP153" s="10"/>
      <c r="RRQ153" s="10"/>
      <c r="RRR153" s="10"/>
      <c r="RRS153" s="10"/>
      <c r="RRT153" s="10"/>
      <c r="RRU153" s="10"/>
      <c r="RRV153" s="10"/>
      <c r="RRW153" s="10"/>
      <c r="RRX153" s="10"/>
      <c r="RRY153" s="10"/>
      <c r="RRZ153" s="10"/>
      <c r="RSA153" s="10"/>
      <c r="RSB153" s="10"/>
      <c r="RSC153" s="10"/>
      <c r="RSD153" s="10"/>
      <c r="RSE153" s="10"/>
      <c r="RSF153" s="10"/>
      <c r="RSG153" s="10"/>
      <c r="RSH153" s="10"/>
      <c r="RSI153" s="10"/>
      <c r="RSJ153" s="10"/>
      <c r="RSK153" s="10"/>
      <c r="RSL153" s="10"/>
      <c r="RSM153" s="10"/>
      <c r="RSN153" s="10"/>
      <c r="RSO153" s="10"/>
      <c r="RSP153" s="10"/>
      <c r="RSQ153" s="10"/>
      <c r="RSR153" s="10"/>
      <c r="RSS153" s="10"/>
      <c r="RST153" s="10"/>
      <c r="RSU153" s="10"/>
      <c r="RSV153" s="10"/>
      <c r="RSW153" s="10"/>
      <c r="RSX153" s="10"/>
      <c r="RSY153" s="10"/>
      <c r="RSZ153" s="10"/>
      <c r="RTA153" s="10"/>
      <c r="RTB153" s="10"/>
      <c r="RTC153" s="10"/>
      <c r="RTD153" s="10"/>
      <c r="RTE153" s="10"/>
      <c r="RTF153" s="10"/>
      <c r="RTG153" s="10"/>
      <c r="RTH153" s="10"/>
      <c r="RTI153" s="10"/>
      <c r="RTJ153" s="10"/>
      <c r="RTK153" s="10"/>
      <c r="RTL153" s="10"/>
      <c r="RTM153" s="10"/>
      <c r="RTN153" s="10"/>
      <c r="RTO153" s="10"/>
      <c r="RTP153" s="10"/>
      <c r="RTQ153" s="10"/>
      <c r="RTR153" s="10"/>
      <c r="RTS153" s="10"/>
      <c r="RTT153" s="10"/>
      <c r="RTU153" s="10"/>
      <c r="RTV153" s="10"/>
      <c r="RTW153" s="10"/>
      <c r="RTX153" s="10"/>
      <c r="RTY153" s="10"/>
      <c r="RTZ153" s="10"/>
      <c r="RUA153" s="10"/>
      <c r="RUB153" s="10"/>
      <c r="RUC153" s="10"/>
      <c r="RUD153" s="10"/>
      <c r="RUE153" s="10"/>
      <c r="RUF153" s="10"/>
      <c r="RUG153" s="10"/>
      <c r="RUH153" s="10"/>
      <c r="RUI153" s="10"/>
      <c r="RUJ153" s="10"/>
      <c r="RUK153" s="10"/>
      <c r="RUL153" s="10"/>
      <c r="RUM153" s="10"/>
      <c r="RUN153" s="10"/>
      <c r="RUO153" s="10"/>
      <c r="RUP153" s="10"/>
      <c r="RUQ153" s="10"/>
      <c r="RUR153" s="10"/>
      <c r="RUS153" s="10"/>
      <c r="RUT153" s="10"/>
      <c r="RUU153" s="10"/>
      <c r="RUV153" s="10"/>
      <c r="RUW153" s="10"/>
      <c r="RUX153" s="10"/>
      <c r="RUY153" s="10"/>
      <c r="RUZ153" s="10"/>
      <c r="RVA153" s="10"/>
      <c r="RVB153" s="10"/>
      <c r="RVC153" s="10"/>
      <c r="RVD153" s="10"/>
      <c r="RVE153" s="10"/>
      <c r="RVF153" s="10"/>
      <c r="RVG153" s="10"/>
      <c r="RVH153" s="10"/>
      <c r="RVI153" s="10"/>
      <c r="RVJ153" s="10"/>
      <c r="RVK153" s="10"/>
      <c r="RVL153" s="10"/>
      <c r="RVM153" s="10"/>
      <c r="RVN153" s="10"/>
      <c r="RVO153" s="10"/>
      <c r="RVP153" s="10"/>
      <c r="RVQ153" s="10"/>
      <c r="RVR153" s="10"/>
      <c r="RVS153" s="10"/>
      <c r="RVT153" s="10"/>
      <c r="RVU153" s="10"/>
      <c r="RVV153" s="10"/>
      <c r="RVW153" s="10"/>
      <c r="RVX153" s="10"/>
      <c r="RVY153" s="10"/>
      <c r="RVZ153" s="10"/>
      <c r="RWA153" s="10"/>
      <c r="RWB153" s="10"/>
      <c r="RWC153" s="10"/>
      <c r="RWD153" s="10"/>
      <c r="RWE153" s="10"/>
      <c r="RWF153" s="10"/>
      <c r="RWG153" s="10"/>
      <c r="RWH153" s="10"/>
      <c r="RWI153" s="10"/>
      <c r="RWJ153" s="10"/>
      <c r="RWK153" s="10"/>
      <c r="RWL153" s="10"/>
      <c r="RWM153" s="10"/>
      <c r="RWN153" s="10"/>
      <c r="RWO153" s="10"/>
      <c r="RWP153" s="10"/>
      <c r="RWQ153" s="10"/>
      <c r="RWR153" s="10"/>
      <c r="RWS153" s="10"/>
      <c r="RWT153" s="10"/>
      <c r="RWU153" s="10"/>
      <c r="RWV153" s="10"/>
      <c r="RWW153" s="10"/>
      <c r="RWX153" s="10"/>
      <c r="RWY153" s="10"/>
      <c r="RWZ153" s="10"/>
      <c r="RXA153" s="10"/>
      <c r="RXB153" s="10"/>
      <c r="RXC153" s="10"/>
      <c r="RXD153" s="10"/>
      <c r="RXE153" s="10"/>
      <c r="RXF153" s="10"/>
      <c r="RXG153" s="10"/>
      <c r="RXH153" s="10"/>
      <c r="RXI153" s="10"/>
      <c r="RXJ153" s="10"/>
      <c r="RXK153" s="10"/>
      <c r="RXL153" s="10"/>
      <c r="RXM153" s="10"/>
      <c r="RXN153" s="10"/>
      <c r="RXO153" s="10"/>
      <c r="RXP153" s="10"/>
      <c r="RXQ153" s="10"/>
      <c r="RXR153" s="10"/>
      <c r="RXS153" s="10"/>
      <c r="RXT153" s="10"/>
      <c r="RXU153" s="10"/>
      <c r="RXV153" s="10"/>
      <c r="RXW153" s="10"/>
      <c r="RXX153" s="10"/>
      <c r="RXY153" s="10"/>
      <c r="RXZ153" s="10"/>
      <c r="RYA153" s="10"/>
      <c r="RYB153" s="10"/>
      <c r="RYC153" s="10"/>
      <c r="RYD153" s="10"/>
      <c r="RYE153" s="10"/>
      <c r="RYF153" s="10"/>
      <c r="RYG153" s="10"/>
      <c r="RYH153" s="10"/>
      <c r="RYI153" s="10"/>
      <c r="RYJ153" s="10"/>
      <c r="RYK153" s="10"/>
      <c r="RYL153" s="10"/>
      <c r="RYM153" s="10"/>
      <c r="RYN153" s="10"/>
      <c r="RYO153" s="10"/>
      <c r="RYP153" s="10"/>
      <c r="RYQ153" s="10"/>
      <c r="RYR153" s="10"/>
      <c r="RYS153" s="10"/>
      <c r="RYT153" s="10"/>
      <c r="RYU153" s="10"/>
      <c r="RYV153" s="10"/>
      <c r="RYW153" s="10"/>
      <c r="RYX153" s="10"/>
      <c r="RYY153" s="10"/>
      <c r="RYZ153" s="10"/>
      <c r="RZA153" s="10"/>
      <c r="RZB153" s="10"/>
      <c r="RZC153" s="10"/>
      <c r="RZD153" s="10"/>
      <c r="RZE153" s="10"/>
      <c r="RZF153" s="10"/>
      <c r="RZG153" s="10"/>
      <c r="RZH153" s="10"/>
      <c r="RZI153" s="10"/>
      <c r="RZJ153" s="10"/>
      <c r="RZK153" s="10"/>
      <c r="RZL153" s="10"/>
      <c r="RZM153" s="10"/>
      <c r="RZN153" s="10"/>
      <c r="RZO153" s="10"/>
      <c r="RZP153" s="10"/>
      <c r="RZQ153" s="10"/>
      <c r="RZR153" s="10"/>
      <c r="RZS153" s="10"/>
      <c r="RZT153" s="10"/>
      <c r="RZU153" s="10"/>
      <c r="RZV153" s="10"/>
      <c r="RZW153" s="10"/>
      <c r="RZX153" s="10"/>
      <c r="RZY153" s="10"/>
      <c r="RZZ153" s="10"/>
      <c r="SAA153" s="10"/>
      <c r="SAB153" s="10"/>
      <c r="SAC153" s="10"/>
      <c r="SAD153" s="10"/>
      <c r="SAE153" s="10"/>
      <c r="SAF153" s="10"/>
      <c r="SAG153" s="10"/>
      <c r="SAH153" s="10"/>
      <c r="SAI153" s="10"/>
      <c r="SAJ153" s="10"/>
      <c r="SAK153" s="10"/>
      <c r="SAL153" s="10"/>
      <c r="SAM153" s="10"/>
      <c r="SAN153" s="10"/>
      <c r="SAO153" s="10"/>
      <c r="SAP153" s="10"/>
      <c r="SAQ153" s="10"/>
      <c r="SAR153" s="10"/>
      <c r="SAS153" s="10"/>
      <c r="SAT153" s="10"/>
      <c r="SAU153" s="10"/>
      <c r="SAV153" s="10"/>
      <c r="SAW153" s="10"/>
      <c r="SAX153" s="10"/>
      <c r="SAY153" s="10"/>
      <c r="SAZ153" s="10"/>
      <c r="SBA153" s="10"/>
      <c r="SBB153" s="10"/>
      <c r="SBC153" s="10"/>
      <c r="SBD153" s="10"/>
      <c r="SBE153" s="10"/>
      <c r="SBF153" s="10"/>
      <c r="SBG153" s="10"/>
      <c r="SBH153" s="10"/>
      <c r="SBI153" s="10"/>
      <c r="SBJ153" s="10"/>
      <c r="SBK153" s="10"/>
      <c r="SBL153" s="10"/>
      <c r="SBM153" s="10"/>
      <c r="SBN153" s="10"/>
      <c r="SBO153" s="10"/>
      <c r="SBP153" s="10"/>
      <c r="SBQ153" s="10"/>
      <c r="SBR153" s="10"/>
      <c r="SBS153" s="10"/>
      <c r="SBT153" s="10"/>
      <c r="SBU153" s="10"/>
      <c r="SBV153" s="10"/>
      <c r="SBW153" s="10"/>
      <c r="SBX153" s="10"/>
      <c r="SBY153" s="10"/>
      <c r="SBZ153" s="10"/>
      <c r="SCA153" s="10"/>
      <c r="SCB153" s="10"/>
      <c r="SCC153" s="10"/>
      <c r="SCD153" s="10"/>
      <c r="SCE153" s="10"/>
      <c r="SCF153" s="10"/>
      <c r="SCG153" s="10"/>
      <c r="SCH153" s="10"/>
      <c r="SCI153" s="10"/>
      <c r="SCJ153" s="10"/>
      <c r="SCK153" s="10"/>
      <c r="SCL153" s="10"/>
      <c r="SCM153" s="10"/>
      <c r="SCN153" s="10"/>
      <c r="SCO153" s="10"/>
      <c r="SCP153" s="10"/>
      <c r="SCQ153" s="10"/>
      <c r="SCR153" s="10"/>
      <c r="SCS153" s="10"/>
      <c r="SCT153" s="10"/>
      <c r="SCU153" s="10"/>
      <c r="SCV153" s="10"/>
      <c r="SCW153" s="10"/>
      <c r="SCX153" s="10"/>
      <c r="SCY153" s="10"/>
      <c r="SCZ153" s="10"/>
      <c r="SDA153" s="10"/>
      <c r="SDB153" s="10"/>
      <c r="SDC153" s="10"/>
      <c r="SDD153" s="10"/>
      <c r="SDE153" s="10"/>
      <c r="SDF153" s="10"/>
      <c r="SDG153" s="10"/>
      <c r="SDH153" s="10"/>
      <c r="SDI153" s="10"/>
      <c r="SDJ153" s="10"/>
      <c r="SDK153" s="10"/>
      <c r="SDL153" s="10"/>
      <c r="SDM153" s="10"/>
      <c r="SDN153" s="10"/>
      <c r="SDO153" s="10"/>
      <c r="SDP153" s="10"/>
      <c r="SDQ153" s="10"/>
      <c r="SDR153" s="10"/>
      <c r="SDS153" s="10"/>
      <c r="SDT153" s="10"/>
      <c r="SDU153" s="10"/>
      <c r="SDV153" s="10"/>
      <c r="SDW153" s="10"/>
      <c r="SDX153" s="10"/>
      <c r="SDY153" s="10"/>
      <c r="SDZ153" s="10"/>
      <c r="SEA153" s="10"/>
      <c r="SEB153" s="10"/>
      <c r="SEC153" s="10"/>
      <c r="SED153" s="10"/>
      <c r="SEE153" s="10"/>
      <c r="SEF153" s="10"/>
      <c r="SEG153" s="10"/>
      <c r="SEH153" s="10"/>
      <c r="SEI153" s="10"/>
      <c r="SEJ153" s="10"/>
      <c r="SEK153" s="10"/>
      <c r="SEL153" s="10"/>
      <c r="SEM153" s="10"/>
      <c r="SEN153" s="10"/>
      <c r="SEO153" s="10"/>
      <c r="SEP153" s="10"/>
      <c r="SEQ153" s="10"/>
      <c r="SER153" s="10"/>
      <c r="SES153" s="10"/>
      <c r="SET153" s="10"/>
      <c r="SEU153" s="10"/>
      <c r="SEV153" s="10"/>
      <c r="SEW153" s="10"/>
      <c r="SEX153" s="10"/>
      <c r="SEY153" s="10"/>
      <c r="SEZ153" s="10"/>
      <c r="SFA153" s="10"/>
      <c r="SFB153" s="10"/>
      <c r="SFC153" s="10"/>
      <c r="SFD153" s="10"/>
      <c r="SFE153" s="10"/>
      <c r="SFF153" s="10"/>
      <c r="SFG153" s="10"/>
      <c r="SFH153" s="10"/>
      <c r="SFI153" s="10"/>
      <c r="SFJ153" s="10"/>
      <c r="SFK153" s="10"/>
      <c r="SFL153" s="10"/>
      <c r="SFM153" s="10"/>
      <c r="SFN153" s="10"/>
      <c r="SFO153" s="10"/>
      <c r="SFP153" s="10"/>
      <c r="SFQ153" s="10"/>
      <c r="SFR153" s="10"/>
      <c r="SFS153" s="10"/>
      <c r="SFT153" s="10"/>
      <c r="SFU153" s="10"/>
      <c r="SFV153" s="10"/>
      <c r="SFW153" s="10"/>
      <c r="SFX153" s="10"/>
      <c r="SFY153" s="10"/>
      <c r="SFZ153" s="10"/>
      <c r="SGA153" s="10"/>
      <c r="SGB153" s="10"/>
      <c r="SGC153" s="10"/>
      <c r="SGD153" s="10"/>
      <c r="SGE153" s="10"/>
      <c r="SGF153" s="10"/>
      <c r="SGG153" s="10"/>
      <c r="SGH153" s="10"/>
      <c r="SGI153" s="10"/>
      <c r="SGJ153" s="10"/>
      <c r="SGK153" s="10"/>
      <c r="SGL153" s="10"/>
      <c r="SGM153" s="10"/>
      <c r="SGN153" s="10"/>
      <c r="SGO153" s="10"/>
      <c r="SGP153" s="10"/>
      <c r="SGQ153" s="10"/>
      <c r="SGR153" s="10"/>
      <c r="SGS153" s="10"/>
      <c r="SGT153" s="10"/>
      <c r="SGU153" s="10"/>
      <c r="SGV153" s="10"/>
      <c r="SGW153" s="10"/>
      <c r="SGX153" s="10"/>
      <c r="SGY153" s="10"/>
      <c r="SGZ153" s="10"/>
      <c r="SHA153" s="10"/>
      <c r="SHB153" s="10"/>
      <c r="SHC153" s="10"/>
      <c r="SHD153" s="10"/>
      <c r="SHE153" s="10"/>
      <c r="SHF153" s="10"/>
      <c r="SHG153" s="10"/>
      <c r="SHH153" s="10"/>
      <c r="SHI153" s="10"/>
      <c r="SHJ153" s="10"/>
      <c r="SHK153" s="10"/>
      <c r="SHL153" s="10"/>
      <c r="SHM153" s="10"/>
      <c r="SHN153" s="10"/>
      <c r="SHO153" s="10"/>
      <c r="SHP153" s="10"/>
      <c r="SHQ153" s="10"/>
      <c r="SHR153" s="10"/>
      <c r="SHS153" s="10"/>
      <c r="SHT153" s="10"/>
      <c r="SHU153" s="10"/>
      <c r="SHV153" s="10"/>
      <c r="SHW153" s="10"/>
      <c r="SHX153" s="10"/>
      <c r="SHY153" s="10"/>
      <c r="SHZ153" s="10"/>
      <c r="SIA153" s="10"/>
      <c r="SIB153" s="10"/>
      <c r="SIC153" s="10"/>
      <c r="SID153" s="10"/>
      <c r="SIE153" s="10"/>
      <c r="SIF153" s="10"/>
      <c r="SIG153" s="10"/>
      <c r="SIH153" s="10"/>
      <c r="SII153" s="10"/>
      <c r="SIJ153" s="10"/>
      <c r="SIK153" s="10"/>
      <c r="SIL153" s="10"/>
      <c r="SIM153" s="10"/>
      <c r="SIN153" s="10"/>
      <c r="SIO153" s="10"/>
      <c r="SIP153" s="10"/>
      <c r="SIQ153" s="10"/>
      <c r="SIR153" s="10"/>
      <c r="SIS153" s="10"/>
      <c r="SIT153" s="10"/>
      <c r="SIU153" s="10"/>
      <c r="SIV153" s="10"/>
      <c r="SIW153" s="10"/>
      <c r="SIX153" s="10"/>
      <c r="SIY153" s="10"/>
      <c r="SIZ153" s="10"/>
      <c r="SJA153" s="10"/>
      <c r="SJB153" s="10"/>
      <c r="SJC153" s="10"/>
      <c r="SJD153" s="10"/>
      <c r="SJE153" s="10"/>
      <c r="SJF153" s="10"/>
      <c r="SJG153" s="10"/>
      <c r="SJH153" s="10"/>
      <c r="SJI153" s="10"/>
      <c r="SJJ153" s="10"/>
      <c r="SJK153" s="10"/>
      <c r="SJL153" s="10"/>
      <c r="SJM153" s="10"/>
      <c r="SJN153" s="10"/>
      <c r="SJO153" s="10"/>
      <c r="SJP153" s="10"/>
      <c r="SJQ153" s="10"/>
      <c r="SJR153" s="10"/>
      <c r="SJS153" s="10"/>
      <c r="SJT153" s="10"/>
      <c r="SJU153" s="10"/>
      <c r="SJV153" s="10"/>
      <c r="SJW153" s="10"/>
      <c r="SJX153" s="10"/>
      <c r="SJY153" s="10"/>
      <c r="SJZ153" s="10"/>
      <c r="SKA153" s="10"/>
      <c r="SKB153" s="10"/>
      <c r="SKC153" s="10"/>
      <c r="SKD153" s="10"/>
      <c r="SKE153" s="10"/>
      <c r="SKF153" s="10"/>
      <c r="SKG153" s="10"/>
      <c r="SKH153" s="10"/>
      <c r="SKI153" s="10"/>
      <c r="SKJ153" s="10"/>
      <c r="SKK153" s="10"/>
      <c r="SKL153" s="10"/>
      <c r="SKM153" s="10"/>
      <c r="SKN153" s="10"/>
      <c r="SKO153" s="10"/>
      <c r="SKP153" s="10"/>
      <c r="SKQ153" s="10"/>
      <c r="SKR153" s="10"/>
      <c r="SKS153" s="10"/>
      <c r="SKT153" s="10"/>
      <c r="SKU153" s="10"/>
      <c r="SKV153" s="10"/>
      <c r="SKW153" s="10"/>
      <c r="SKX153" s="10"/>
      <c r="SKY153" s="10"/>
      <c r="SKZ153" s="10"/>
      <c r="SLA153" s="10"/>
      <c r="SLB153" s="10"/>
      <c r="SLC153" s="10"/>
      <c r="SLD153" s="10"/>
      <c r="SLE153" s="10"/>
      <c r="SLF153" s="10"/>
      <c r="SLG153" s="10"/>
      <c r="SLH153" s="10"/>
      <c r="SLI153" s="10"/>
      <c r="SLJ153" s="10"/>
      <c r="SLK153" s="10"/>
      <c r="SLL153" s="10"/>
      <c r="SLM153" s="10"/>
      <c r="SLN153" s="10"/>
      <c r="SLO153" s="10"/>
      <c r="SLP153" s="10"/>
      <c r="SLQ153" s="10"/>
      <c r="SLR153" s="10"/>
      <c r="SLS153" s="10"/>
      <c r="SLT153" s="10"/>
      <c r="SLU153" s="10"/>
      <c r="SLV153" s="10"/>
      <c r="SLW153" s="10"/>
      <c r="SLX153" s="10"/>
      <c r="SLY153" s="10"/>
      <c r="SLZ153" s="10"/>
      <c r="SMA153" s="10"/>
      <c r="SMB153" s="10"/>
      <c r="SMC153" s="10"/>
      <c r="SMD153" s="10"/>
      <c r="SME153" s="10"/>
      <c r="SMF153" s="10"/>
      <c r="SMG153" s="10"/>
      <c r="SMH153" s="10"/>
      <c r="SMI153" s="10"/>
      <c r="SMJ153" s="10"/>
      <c r="SMK153" s="10"/>
      <c r="SML153" s="10"/>
      <c r="SMM153" s="10"/>
      <c r="SMN153" s="10"/>
      <c r="SMO153" s="10"/>
      <c r="SMP153" s="10"/>
      <c r="SMQ153" s="10"/>
      <c r="SMR153" s="10"/>
      <c r="SMS153" s="10"/>
      <c r="SMT153" s="10"/>
      <c r="SMU153" s="10"/>
      <c r="SMV153" s="10"/>
      <c r="SMW153" s="10"/>
      <c r="SMX153" s="10"/>
      <c r="SMY153" s="10"/>
      <c r="SMZ153" s="10"/>
      <c r="SNA153" s="10"/>
      <c r="SNB153" s="10"/>
      <c r="SNC153" s="10"/>
      <c r="SND153" s="10"/>
      <c r="SNE153" s="10"/>
      <c r="SNF153" s="10"/>
      <c r="SNG153" s="10"/>
      <c r="SNH153" s="10"/>
      <c r="SNI153" s="10"/>
      <c r="SNJ153" s="10"/>
      <c r="SNK153" s="10"/>
      <c r="SNL153" s="10"/>
      <c r="SNM153" s="10"/>
      <c r="SNN153" s="10"/>
      <c r="SNO153" s="10"/>
      <c r="SNP153" s="10"/>
      <c r="SNQ153" s="10"/>
      <c r="SNR153" s="10"/>
      <c r="SNS153" s="10"/>
      <c r="SNT153" s="10"/>
      <c r="SNU153" s="10"/>
      <c r="SNV153" s="10"/>
      <c r="SNW153" s="10"/>
      <c r="SNX153" s="10"/>
      <c r="SNY153" s="10"/>
      <c r="SNZ153" s="10"/>
      <c r="SOA153" s="10"/>
      <c r="SOB153" s="10"/>
      <c r="SOC153" s="10"/>
      <c r="SOD153" s="10"/>
      <c r="SOE153" s="10"/>
      <c r="SOF153" s="10"/>
      <c r="SOG153" s="10"/>
      <c r="SOH153" s="10"/>
      <c r="SOI153" s="10"/>
      <c r="SOJ153" s="10"/>
      <c r="SOK153" s="10"/>
      <c r="SOL153" s="10"/>
      <c r="SOM153" s="10"/>
      <c r="SON153" s="10"/>
      <c r="SOO153" s="10"/>
      <c r="SOP153" s="10"/>
      <c r="SOQ153" s="10"/>
      <c r="SOR153" s="10"/>
      <c r="SOS153" s="10"/>
      <c r="SOT153" s="10"/>
      <c r="SOU153" s="10"/>
      <c r="SOV153" s="10"/>
      <c r="SOW153" s="10"/>
      <c r="SOX153" s="10"/>
      <c r="SOY153" s="10"/>
      <c r="SOZ153" s="10"/>
      <c r="SPA153" s="10"/>
      <c r="SPB153" s="10"/>
      <c r="SPC153" s="10"/>
      <c r="SPD153" s="10"/>
      <c r="SPE153" s="10"/>
      <c r="SPF153" s="10"/>
      <c r="SPG153" s="10"/>
      <c r="SPH153" s="10"/>
      <c r="SPI153" s="10"/>
      <c r="SPJ153" s="10"/>
      <c r="SPK153" s="10"/>
      <c r="SPL153" s="10"/>
      <c r="SPM153" s="10"/>
      <c r="SPN153" s="10"/>
      <c r="SPO153" s="10"/>
      <c r="SPP153" s="10"/>
      <c r="SPQ153" s="10"/>
      <c r="SPR153" s="10"/>
      <c r="SPS153" s="10"/>
      <c r="SPT153" s="10"/>
      <c r="SPU153" s="10"/>
      <c r="SPV153" s="10"/>
      <c r="SPW153" s="10"/>
      <c r="SPX153" s="10"/>
      <c r="SPY153" s="10"/>
      <c r="SPZ153" s="10"/>
      <c r="SQA153" s="10"/>
      <c r="SQB153" s="10"/>
      <c r="SQC153" s="10"/>
      <c r="SQD153" s="10"/>
      <c r="SQE153" s="10"/>
      <c r="SQF153" s="10"/>
      <c r="SQG153" s="10"/>
      <c r="SQH153" s="10"/>
      <c r="SQI153" s="10"/>
      <c r="SQJ153" s="10"/>
      <c r="SQK153" s="10"/>
      <c r="SQL153" s="10"/>
      <c r="SQM153" s="10"/>
      <c r="SQN153" s="10"/>
      <c r="SQO153" s="10"/>
      <c r="SQP153" s="10"/>
      <c r="SQQ153" s="10"/>
      <c r="SQR153" s="10"/>
      <c r="SQS153" s="10"/>
      <c r="SQT153" s="10"/>
      <c r="SQU153" s="10"/>
      <c r="SQV153" s="10"/>
      <c r="SQW153" s="10"/>
      <c r="SQX153" s="10"/>
      <c r="SQY153" s="10"/>
      <c r="SQZ153" s="10"/>
      <c r="SRA153" s="10"/>
      <c r="SRB153" s="10"/>
      <c r="SRC153" s="10"/>
      <c r="SRD153" s="10"/>
      <c r="SRE153" s="10"/>
      <c r="SRF153" s="10"/>
      <c r="SRG153" s="10"/>
      <c r="SRH153" s="10"/>
      <c r="SRI153" s="10"/>
      <c r="SRJ153" s="10"/>
      <c r="SRK153" s="10"/>
      <c r="SRL153" s="10"/>
      <c r="SRM153" s="10"/>
      <c r="SRN153" s="10"/>
      <c r="SRO153" s="10"/>
      <c r="SRP153" s="10"/>
      <c r="SRQ153" s="10"/>
      <c r="SRR153" s="10"/>
      <c r="SRS153" s="10"/>
      <c r="SRT153" s="10"/>
      <c r="SRU153" s="10"/>
      <c r="SRV153" s="10"/>
      <c r="SRW153" s="10"/>
      <c r="SRX153" s="10"/>
      <c r="SRY153" s="10"/>
      <c r="SRZ153" s="10"/>
      <c r="SSA153" s="10"/>
      <c r="SSB153" s="10"/>
      <c r="SSC153" s="10"/>
      <c r="SSD153" s="10"/>
      <c r="SSE153" s="10"/>
      <c r="SSF153" s="10"/>
      <c r="SSG153" s="10"/>
      <c r="SSH153" s="10"/>
      <c r="SSI153" s="10"/>
      <c r="SSJ153" s="10"/>
      <c r="SSK153" s="10"/>
      <c r="SSL153" s="10"/>
      <c r="SSM153" s="10"/>
      <c r="SSN153" s="10"/>
      <c r="SSO153" s="10"/>
      <c r="SSP153" s="10"/>
      <c r="SSQ153" s="10"/>
      <c r="SSR153" s="10"/>
      <c r="SSS153" s="10"/>
      <c r="SST153" s="10"/>
      <c r="SSU153" s="10"/>
      <c r="SSV153" s="10"/>
      <c r="SSW153" s="10"/>
      <c r="SSX153" s="10"/>
      <c r="SSY153" s="10"/>
      <c r="SSZ153" s="10"/>
      <c r="STA153" s="10"/>
      <c r="STB153" s="10"/>
      <c r="STC153" s="10"/>
      <c r="STD153" s="10"/>
      <c r="STE153" s="10"/>
      <c r="STF153" s="10"/>
      <c r="STG153" s="10"/>
      <c r="STH153" s="10"/>
      <c r="STI153" s="10"/>
      <c r="STJ153" s="10"/>
      <c r="STK153" s="10"/>
      <c r="STL153" s="10"/>
      <c r="STM153" s="10"/>
      <c r="STN153" s="10"/>
      <c r="STO153" s="10"/>
      <c r="STP153" s="10"/>
      <c r="STQ153" s="10"/>
      <c r="STR153" s="10"/>
      <c r="STS153" s="10"/>
      <c r="STT153" s="10"/>
      <c r="STU153" s="10"/>
      <c r="STV153" s="10"/>
      <c r="STW153" s="10"/>
      <c r="STX153" s="10"/>
      <c r="STY153" s="10"/>
      <c r="STZ153" s="10"/>
      <c r="SUA153" s="10"/>
      <c r="SUB153" s="10"/>
      <c r="SUC153" s="10"/>
      <c r="SUD153" s="10"/>
      <c r="SUE153" s="10"/>
      <c r="SUF153" s="10"/>
      <c r="SUG153" s="10"/>
      <c r="SUH153" s="10"/>
      <c r="SUI153" s="10"/>
      <c r="SUJ153" s="10"/>
      <c r="SUK153" s="10"/>
      <c r="SUL153" s="10"/>
      <c r="SUM153" s="10"/>
      <c r="SUN153" s="10"/>
      <c r="SUO153" s="10"/>
      <c r="SUP153" s="10"/>
      <c r="SUQ153" s="10"/>
      <c r="SUR153" s="10"/>
      <c r="SUS153" s="10"/>
      <c r="SUT153" s="10"/>
      <c r="SUU153" s="10"/>
      <c r="SUV153" s="10"/>
      <c r="SUW153" s="10"/>
      <c r="SUX153" s="10"/>
      <c r="SUY153" s="10"/>
      <c r="SUZ153" s="10"/>
      <c r="SVA153" s="10"/>
      <c r="SVB153" s="10"/>
      <c r="SVC153" s="10"/>
      <c r="SVD153" s="10"/>
      <c r="SVE153" s="10"/>
      <c r="SVF153" s="10"/>
      <c r="SVG153" s="10"/>
      <c r="SVH153" s="10"/>
      <c r="SVI153" s="10"/>
      <c r="SVJ153" s="10"/>
      <c r="SVK153" s="10"/>
      <c r="SVL153" s="10"/>
      <c r="SVM153" s="10"/>
      <c r="SVN153" s="10"/>
      <c r="SVO153" s="10"/>
      <c r="SVP153" s="10"/>
      <c r="SVQ153" s="10"/>
      <c r="SVR153" s="10"/>
      <c r="SVS153" s="10"/>
      <c r="SVT153" s="10"/>
      <c r="SVU153" s="10"/>
      <c r="SVV153" s="10"/>
      <c r="SVW153" s="10"/>
      <c r="SVX153" s="10"/>
      <c r="SVY153" s="10"/>
      <c r="SVZ153" s="10"/>
      <c r="SWA153" s="10"/>
      <c r="SWB153" s="10"/>
      <c r="SWC153" s="10"/>
      <c r="SWD153" s="10"/>
      <c r="SWE153" s="10"/>
      <c r="SWF153" s="10"/>
      <c r="SWG153" s="10"/>
      <c r="SWH153" s="10"/>
      <c r="SWI153" s="10"/>
      <c r="SWJ153" s="10"/>
      <c r="SWK153" s="10"/>
      <c r="SWL153" s="10"/>
      <c r="SWM153" s="10"/>
      <c r="SWN153" s="10"/>
      <c r="SWO153" s="10"/>
      <c r="SWP153" s="10"/>
      <c r="SWQ153" s="10"/>
      <c r="SWR153" s="10"/>
      <c r="SWS153" s="10"/>
      <c r="SWT153" s="10"/>
      <c r="SWU153" s="10"/>
      <c r="SWV153" s="10"/>
      <c r="SWW153" s="10"/>
      <c r="SWX153" s="10"/>
      <c r="SWY153" s="10"/>
      <c r="SWZ153" s="10"/>
      <c r="SXA153" s="10"/>
      <c r="SXB153" s="10"/>
      <c r="SXC153" s="10"/>
      <c r="SXD153" s="10"/>
      <c r="SXE153" s="10"/>
      <c r="SXF153" s="10"/>
      <c r="SXG153" s="10"/>
      <c r="SXH153" s="10"/>
      <c r="SXI153" s="10"/>
      <c r="SXJ153" s="10"/>
      <c r="SXK153" s="10"/>
      <c r="SXL153" s="10"/>
      <c r="SXM153" s="10"/>
      <c r="SXN153" s="10"/>
      <c r="SXO153" s="10"/>
      <c r="SXP153" s="10"/>
      <c r="SXQ153" s="10"/>
      <c r="SXR153" s="10"/>
      <c r="SXS153" s="10"/>
      <c r="SXT153" s="10"/>
      <c r="SXU153" s="10"/>
      <c r="SXV153" s="10"/>
      <c r="SXW153" s="10"/>
      <c r="SXX153" s="10"/>
      <c r="SXY153" s="10"/>
      <c r="SXZ153" s="10"/>
      <c r="SYA153" s="10"/>
      <c r="SYB153" s="10"/>
      <c r="SYC153" s="10"/>
      <c r="SYD153" s="10"/>
      <c r="SYE153" s="10"/>
      <c r="SYF153" s="10"/>
      <c r="SYG153" s="10"/>
      <c r="SYH153" s="10"/>
      <c r="SYI153" s="10"/>
      <c r="SYJ153" s="10"/>
      <c r="SYK153" s="10"/>
      <c r="SYL153" s="10"/>
      <c r="SYM153" s="10"/>
      <c r="SYN153" s="10"/>
      <c r="SYO153" s="10"/>
      <c r="SYP153" s="10"/>
      <c r="SYQ153" s="10"/>
      <c r="SYR153" s="10"/>
      <c r="SYS153" s="10"/>
      <c r="SYT153" s="10"/>
      <c r="SYU153" s="10"/>
      <c r="SYV153" s="10"/>
      <c r="SYW153" s="10"/>
      <c r="SYX153" s="10"/>
      <c r="SYY153" s="10"/>
      <c r="SYZ153" s="10"/>
      <c r="SZA153" s="10"/>
      <c r="SZB153" s="10"/>
      <c r="SZC153" s="10"/>
      <c r="SZD153" s="10"/>
      <c r="SZE153" s="10"/>
      <c r="SZF153" s="10"/>
      <c r="SZG153" s="10"/>
      <c r="SZH153" s="10"/>
      <c r="SZI153" s="10"/>
      <c r="SZJ153" s="10"/>
      <c r="SZK153" s="10"/>
      <c r="SZL153" s="10"/>
      <c r="SZM153" s="10"/>
      <c r="SZN153" s="10"/>
      <c r="SZO153" s="10"/>
      <c r="SZP153" s="10"/>
      <c r="SZQ153" s="10"/>
      <c r="SZR153" s="10"/>
      <c r="SZS153" s="10"/>
      <c r="SZT153" s="10"/>
      <c r="SZU153" s="10"/>
      <c r="SZV153" s="10"/>
      <c r="SZW153" s="10"/>
      <c r="SZX153" s="10"/>
      <c r="SZY153" s="10"/>
      <c r="SZZ153" s="10"/>
      <c r="TAA153" s="10"/>
      <c r="TAB153" s="10"/>
      <c r="TAC153" s="10"/>
      <c r="TAD153" s="10"/>
      <c r="TAE153" s="10"/>
      <c r="TAF153" s="10"/>
      <c r="TAG153" s="10"/>
      <c r="TAH153" s="10"/>
      <c r="TAI153" s="10"/>
      <c r="TAJ153" s="10"/>
      <c r="TAK153" s="10"/>
      <c r="TAL153" s="10"/>
      <c r="TAM153" s="10"/>
      <c r="TAN153" s="10"/>
      <c r="TAO153" s="10"/>
      <c r="TAP153" s="10"/>
      <c r="TAQ153" s="10"/>
      <c r="TAR153" s="10"/>
      <c r="TAS153" s="10"/>
      <c r="TAT153" s="10"/>
      <c r="TAU153" s="10"/>
      <c r="TAV153" s="10"/>
      <c r="TAW153" s="10"/>
      <c r="TAX153" s="10"/>
      <c r="TAY153" s="10"/>
      <c r="TAZ153" s="10"/>
      <c r="TBA153" s="10"/>
      <c r="TBB153" s="10"/>
      <c r="TBC153" s="10"/>
      <c r="TBD153" s="10"/>
      <c r="TBE153" s="10"/>
      <c r="TBF153" s="10"/>
      <c r="TBG153" s="10"/>
      <c r="TBH153" s="10"/>
      <c r="TBI153" s="10"/>
      <c r="TBJ153" s="10"/>
      <c r="TBK153" s="10"/>
      <c r="TBL153" s="10"/>
      <c r="TBM153" s="10"/>
      <c r="TBN153" s="10"/>
      <c r="TBO153" s="10"/>
      <c r="TBP153" s="10"/>
      <c r="TBQ153" s="10"/>
      <c r="TBR153" s="10"/>
      <c r="TBS153" s="10"/>
      <c r="TBT153" s="10"/>
      <c r="TBU153" s="10"/>
      <c r="TBV153" s="10"/>
      <c r="TBW153" s="10"/>
      <c r="TBX153" s="10"/>
      <c r="TBY153" s="10"/>
      <c r="TBZ153" s="10"/>
      <c r="TCA153" s="10"/>
      <c r="TCB153" s="10"/>
      <c r="TCC153" s="10"/>
      <c r="TCD153" s="10"/>
      <c r="TCE153" s="10"/>
      <c r="TCF153" s="10"/>
      <c r="TCG153" s="10"/>
      <c r="TCH153" s="10"/>
      <c r="TCI153" s="10"/>
      <c r="TCJ153" s="10"/>
      <c r="TCK153" s="10"/>
      <c r="TCL153" s="10"/>
      <c r="TCM153" s="10"/>
      <c r="TCN153" s="10"/>
      <c r="TCO153" s="10"/>
      <c r="TCP153" s="10"/>
      <c r="TCQ153" s="10"/>
      <c r="TCR153" s="10"/>
      <c r="TCS153" s="10"/>
      <c r="TCT153" s="10"/>
      <c r="TCU153" s="10"/>
      <c r="TCV153" s="10"/>
      <c r="TCW153" s="10"/>
      <c r="TCX153" s="10"/>
      <c r="TCY153" s="10"/>
      <c r="TCZ153" s="10"/>
      <c r="TDA153" s="10"/>
      <c r="TDB153" s="10"/>
      <c r="TDC153" s="10"/>
      <c r="TDD153" s="10"/>
      <c r="TDE153" s="10"/>
      <c r="TDF153" s="10"/>
      <c r="TDG153" s="10"/>
      <c r="TDH153" s="10"/>
      <c r="TDI153" s="10"/>
      <c r="TDJ153" s="10"/>
      <c r="TDK153" s="10"/>
      <c r="TDL153" s="10"/>
      <c r="TDM153" s="10"/>
      <c r="TDN153" s="10"/>
      <c r="TDO153" s="10"/>
      <c r="TDP153" s="10"/>
      <c r="TDQ153" s="10"/>
      <c r="TDR153" s="10"/>
      <c r="TDS153" s="10"/>
      <c r="TDT153" s="10"/>
      <c r="TDU153" s="10"/>
      <c r="TDV153" s="10"/>
      <c r="TDW153" s="10"/>
      <c r="TDX153" s="10"/>
      <c r="TDY153" s="10"/>
      <c r="TDZ153" s="10"/>
      <c r="TEA153" s="10"/>
      <c r="TEB153" s="10"/>
      <c r="TEC153" s="10"/>
      <c r="TED153" s="10"/>
      <c r="TEE153" s="10"/>
      <c r="TEF153" s="10"/>
      <c r="TEG153" s="10"/>
      <c r="TEH153" s="10"/>
      <c r="TEI153" s="10"/>
      <c r="TEJ153" s="10"/>
      <c r="TEK153" s="10"/>
      <c r="TEL153" s="10"/>
      <c r="TEM153" s="10"/>
      <c r="TEN153" s="10"/>
      <c r="TEO153" s="10"/>
      <c r="TEP153" s="10"/>
      <c r="TEQ153" s="10"/>
      <c r="TER153" s="10"/>
      <c r="TES153" s="10"/>
      <c r="TET153" s="10"/>
      <c r="TEU153" s="10"/>
      <c r="TEV153" s="10"/>
      <c r="TEW153" s="10"/>
      <c r="TEX153" s="10"/>
      <c r="TEY153" s="10"/>
      <c r="TEZ153" s="10"/>
      <c r="TFA153" s="10"/>
      <c r="TFB153" s="10"/>
      <c r="TFC153" s="10"/>
      <c r="TFD153" s="10"/>
      <c r="TFE153" s="10"/>
      <c r="TFF153" s="10"/>
      <c r="TFG153" s="10"/>
      <c r="TFH153" s="10"/>
      <c r="TFI153" s="10"/>
      <c r="TFJ153" s="10"/>
      <c r="TFK153" s="10"/>
      <c r="TFL153" s="10"/>
      <c r="TFM153" s="10"/>
      <c r="TFN153" s="10"/>
      <c r="TFO153" s="10"/>
      <c r="TFP153" s="10"/>
      <c r="TFQ153" s="10"/>
      <c r="TFR153" s="10"/>
      <c r="TFS153" s="10"/>
      <c r="TFT153" s="10"/>
      <c r="TFU153" s="10"/>
      <c r="TFV153" s="10"/>
      <c r="TFW153" s="10"/>
      <c r="TFX153" s="10"/>
      <c r="TFY153" s="10"/>
      <c r="TFZ153" s="10"/>
      <c r="TGA153" s="10"/>
      <c r="TGB153" s="10"/>
      <c r="TGC153" s="10"/>
      <c r="TGD153" s="10"/>
      <c r="TGE153" s="10"/>
      <c r="TGF153" s="10"/>
      <c r="TGG153" s="10"/>
      <c r="TGH153" s="10"/>
      <c r="TGI153" s="10"/>
      <c r="TGJ153" s="10"/>
      <c r="TGK153" s="10"/>
      <c r="TGL153" s="10"/>
      <c r="TGM153" s="10"/>
      <c r="TGN153" s="10"/>
      <c r="TGO153" s="10"/>
      <c r="TGP153" s="10"/>
      <c r="TGQ153" s="10"/>
      <c r="TGR153" s="10"/>
      <c r="TGS153" s="10"/>
      <c r="TGT153" s="10"/>
      <c r="TGU153" s="10"/>
      <c r="TGV153" s="10"/>
      <c r="TGW153" s="10"/>
      <c r="TGX153" s="10"/>
      <c r="TGY153" s="10"/>
      <c r="TGZ153" s="10"/>
      <c r="THA153" s="10"/>
      <c r="THB153" s="10"/>
      <c r="THC153" s="10"/>
      <c r="THD153" s="10"/>
      <c r="THE153" s="10"/>
      <c r="THF153" s="10"/>
      <c r="THG153" s="10"/>
      <c r="THH153" s="10"/>
      <c r="THI153" s="10"/>
      <c r="THJ153" s="10"/>
      <c r="THK153" s="10"/>
      <c r="THL153" s="10"/>
      <c r="THM153" s="10"/>
      <c r="THN153" s="10"/>
      <c r="THO153" s="10"/>
      <c r="THP153" s="10"/>
      <c r="THQ153" s="10"/>
      <c r="THR153" s="10"/>
      <c r="THS153" s="10"/>
      <c r="THT153" s="10"/>
      <c r="THU153" s="10"/>
      <c r="THV153" s="10"/>
      <c r="THW153" s="10"/>
      <c r="THX153" s="10"/>
      <c r="THY153" s="10"/>
      <c r="THZ153" s="10"/>
      <c r="TIA153" s="10"/>
      <c r="TIB153" s="10"/>
      <c r="TIC153" s="10"/>
      <c r="TID153" s="10"/>
      <c r="TIE153" s="10"/>
      <c r="TIF153" s="10"/>
      <c r="TIG153" s="10"/>
      <c r="TIH153" s="10"/>
      <c r="TII153" s="10"/>
      <c r="TIJ153" s="10"/>
      <c r="TIK153" s="10"/>
      <c r="TIL153" s="10"/>
      <c r="TIM153" s="10"/>
      <c r="TIN153" s="10"/>
      <c r="TIO153" s="10"/>
      <c r="TIP153" s="10"/>
      <c r="TIQ153" s="10"/>
      <c r="TIR153" s="10"/>
      <c r="TIS153" s="10"/>
      <c r="TIT153" s="10"/>
      <c r="TIU153" s="10"/>
      <c r="TIV153" s="10"/>
      <c r="TIW153" s="10"/>
      <c r="TIX153" s="10"/>
      <c r="TIY153" s="10"/>
      <c r="TIZ153" s="10"/>
      <c r="TJA153" s="10"/>
      <c r="TJB153" s="10"/>
      <c r="TJC153" s="10"/>
      <c r="TJD153" s="10"/>
      <c r="TJE153" s="10"/>
      <c r="TJF153" s="10"/>
      <c r="TJG153" s="10"/>
      <c r="TJH153" s="10"/>
      <c r="TJI153" s="10"/>
      <c r="TJJ153" s="10"/>
      <c r="TJK153" s="10"/>
      <c r="TJL153" s="10"/>
      <c r="TJM153" s="10"/>
      <c r="TJN153" s="10"/>
      <c r="TJO153" s="10"/>
      <c r="TJP153" s="10"/>
      <c r="TJQ153" s="10"/>
      <c r="TJR153" s="10"/>
      <c r="TJS153" s="10"/>
      <c r="TJT153" s="10"/>
      <c r="TJU153" s="10"/>
      <c r="TJV153" s="10"/>
      <c r="TJW153" s="10"/>
      <c r="TJX153" s="10"/>
      <c r="TJY153" s="10"/>
      <c r="TJZ153" s="10"/>
      <c r="TKA153" s="10"/>
      <c r="TKB153" s="10"/>
      <c r="TKC153" s="10"/>
      <c r="TKD153" s="10"/>
      <c r="TKE153" s="10"/>
      <c r="TKF153" s="10"/>
      <c r="TKG153" s="10"/>
      <c r="TKH153" s="10"/>
      <c r="TKI153" s="10"/>
      <c r="TKJ153" s="10"/>
      <c r="TKK153" s="10"/>
      <c r="TKL153" s="10"/>
      <c r="TKM153" s="10"/>
      <c r="TKN153" s="10"/>
      <c r="TKO153" s="10"/>
      <c r="TKP153" s="10"/>
      <c r="TKQ153" s="10"/>
      <c r="TKR153" s="10"/>
      <c r="TKS153" s="10"/>
      <c r="TKT153" s="10"/>
      <c r="TKU153" s="10"/>
      <c r="TKV153" s="10"/>
      <c r="TKW153" s="10"/>
      <c r="TKX153" s="10"/>
      <c r="TKY153" s="10"/>
      <c r="TKZ153" s="10"/>
      <c r="TLA153" s="10"/>
      <c r="TLB153" s="10"/>
      <c r="TLC153" s="10"/>
      <c r="TLD153" s="10"/>
      <c r="TLE153" s="10"/>
      <c r="TLF153" s="10"/>
      <c r="TLG153" s="10"/>
      <c r="TLH153" s="10"/>
      <c r="TLI153" s="10"/>
      <c r="TLJ153" s="10"/>
      <c r="TLK153" s="10"/>
      <c r="TLL153" s="10"/>
      <c r="TLM153" s="10"/>
      <c r="TLN153" s="10"/>
      <c r="TLO153" s="10"/>
      <c r="TLP153" s="10"/>
      <c r="TLQ153" s="10"/>
      <c r="TLR153" s="10"/>
      <c r="TLS153" s="10"/>
      <c r="TLT153" s="10"/>
      <c r="TLU153" s="10"/>
      <c r="TLV153" s="10"/>
      <c r="TLW153" s="10"/>
      <c r="TLX153" s="10"/>
      <c r="TLY153" s="10"/>
      <c r="TLZ153" s="10"/>
      <c r="TMA153" s="10"/>
      <c r="TMB153" s="10"/>
      <c r="TMC153" s="10"/>
      <c r="TMD153" s="10"/>
      <c r="TME153" s="10"/>
      <c r="TMF153" s="10"/>
      <c r="TMG153" s="10"/>
      <c r="TMH153" s="10"/>
      <c r="TMI153" s="10"/>
      <c r="TMJ153" s="10"/>
      <c r="TMK153" s="10"/>
      <c r="TML153" s="10"/>
      <c r="TMM153" s="10"/>
      <c r="TMN153" s="10"/>
      <c r="TMO153" s="10"/>
      <c r="TMP153" s="10"/>
      <c r="TMQ153" s="10"/>
      <c r="TMR153" s="10"/>
      <c r="TMS153" s="10"/>
      <c r="TMT153" s="10"/>
      <c r="TMU153" s="10"/>
      <c r="TMV153" s="10"/>
      <c r="TMW153" s="10"/>
      <c r="TMX153" s="10"/>
      <c r="TMY153" s="10"/>
      <c r="TMZ153" s="10"/>
      <c r="TNA153" s="10"/>
      <c r="TNB153" s="10"/>
      <c r="TNC153" s="10"/>
      <c r="TND153" s="10"/>
      <c r="TNE153" s="10"/>
      <c r="TNF153" s="10"/>
      <c r="TNG153" s="10"/>
      <c r="TNH153" s="10"/>
      <c r="TNI153" s="10"/>
      <c r="TNJ153" s="10"/>
      <c r="TNK153" s="10"/>
      <c r="TNL153" s="10"/>
      <c r="TNM153" s="10"/>
      <c r="TNN153" s="10"/>
      <c r="TNO153" s="10"/>
      <c r="TNP153" s="10"/>
      <c r="TNQ153" s="10"/>
      <c r="TNR153" s="10"/>
      <c r="TNS153" s="10"/>
      <c r="TNT153" s="10"/>
      <c r="TNU153" s="10"/>
      <c r="TNV153" s="10"/>
      <c r="TNW153" s="10"/>
      <c r="TNX153" s="10"/>
      <c r="TNY153" s="10"/>
      <c r="TNZ153" s="10"/>
      <c r="TOA153" s="10"/>
      <c r="TOB153" s="10"/>
      <c r="TOC153" s="10"/>
      <c r="TOD153" s="10"/>
      <c r="TOE153" s="10"/>
      <c r="TOF153" s="10"/>
      <c r="TOG153" s="10"/>
      <c r="TOH153" s="10"/>
      <c r="TOI153" s="10"/>
      <c r="TOJ153" s="10"/>
      <c r="TOK153" s="10"/>
      <c r="TOL153" s="10"/>
      <c r="TOM153" s="10"/>
      <c r="TON153" s="10"/>
      <c r="TOO153" s="10"/>
      <c r="TOP153" s="10"/>
      <c r="TOQ153" s="10"/>
      <c r="TOR153" s="10"/>
      <c r="TOS153" s="10"/>
      <c r="TOT153" s="10"/>
      <c r="TOU153" s="10"/>
      <c r="TOV153" s="10"/>
      <c r="TOW153" s="10"/>
      <c r="TOX153" s="10"/>
      <c r="TOY153" s="10"/>
      <c r="TOZ153" s="10"/>
      <c r="TPA153" s="10"/>
      <c r="TPB153" s="10"/>
      <c r="TPC153" s="10"/>
      <c r="TPD153" s="10"/>
      <c r="TPE153" s="10"/>
      <c r="TPF153" s="10"/>
      <c r="TPG153" s="10"/>
      <c r="TPH153" s="10"/>
      <c r="TPI153" s="10"/>
      <c r="TPJ153" s="10"/>
      <c r="TPK153" s="10"/>
      <c r="TPL153" s="10"/>
      <c r="TPM153" s="10"/>
      <c r="TPN153" s="10"/>
      <c r="TPO153" s="10"/>
      <c r="TPP153" s="10"/>
      <c r="TPQ153" s="10"/>
      <c r="TPR153" s="10"/>
      <c r="TPS153" s="10"/>
      <c r="TPT153" s="10"/>
      <c r="TPU153" s="10"/>
      <c r="TPV153" s="10"/>
      <c r="TPW153" s="10"/>
      <c r="TPX153" s="10"/>
      <c r="TPY153" s="10"/>
      <c r="TPZ153" s="10"/>
      <c r="TQA153" s="10"/>
      <c r="TQB153" s="10"/>
      <c r="TQC153" s="10"/>
      <c r="TQD153" s="10"/>
      <c r="TQE153" s="10"/>
      <c r="TQF153" s="10"/>
      <c r="TQG153" s="10"/>
      <c r="TQH153" s="10"/>
      <c r="TQI153" s="10"/>
      <c r="TQJ153" s="10"/>
      <c r="TQK153" s="10"/>
      <c r="TQL153" s="10"/>
      <c r="TQM153" s="10"/>
      <c r="TQN153" s="10"/>
      <c r="TQO153" s="10"/>
      <c r="TQP153" s="10"/>
      <c r="TQQ153" s="10"/>
      <c r="TQR153" s="10"/>
      <c r="TQS153" s="10"/>
      <c r="TQT153" s="10"/>
      <c r="TQU153" s="10"/>
      <c r="TQV153" s="10"/>
      <c r="TQW153" s="10"/>
      <c r="TQX153" s="10"/>
      <c r="TQY153" s="10"/>
      <c r="TQZ153" s="10"/>
      <c r="TRA153" s="10"/>
      <c r="TRB153" s="10"/>
      <c r="TRC153" s="10"/>
      <c r="TRD153" s="10"/>
      <c r="TRE153" s="10"/>
      <c r="TRF153" s="10"/>
      <c r="TRG153" s="10"/>
      <c r="TRH153" s="10"/>
      <c r="TRI153" s="10"/>
      <c r="TRJ153" s="10"/>
      <c r="TRK153" s="10"/>
      <c r="TRL153" s="10"/>
      <c r="TRM153" s="10"/>
      <c r="TRN153" s="10"/>
      <c r="TRO153" s="10"/>
      <c r="TRP153" s="10"/>
      <c r="TRQ153" s="10"/>
      <c r="TRR153" s="10"/>
      <c r="TRS153" s="10"/>
      <c r="TRT153" s="10"/>
      <c r="TRU153" s="10"/>
      <c r="TRV153" s="10"/>
      <c r="TRW153" s="10"/>
      <c r="TRX153" s="10"/>
      <c r="TRY153" s="10"/>
      <c r="TRZ153" s="10"/>
      <c r="TSA153" s="10"/>
      <c r="TSB153" s="10"/>
      <c r="TSC153" s="10"/>
      <c r="TSD153" s="10"/>
      <c r="TSE153" s="10"/>
      <c r="TSF153" s="10"/>
      <c r="TSG153" s="10"/>
      <c r="TSH153" s="10"/>
      <c r="TSI153" s="10"/>
      <c r="TSJ153" s="10"/>
      <c r="TSK153" s="10"/>
      <c r="TSL153" s="10"/>
      <c r="TSM153" s="10"/>
      <c r="TSN153" s="10"/>
      <c r="TSO153" s="10"/>
      <c r="TSP153" s="10"/>
      <c r="TSQ153" s="10"/>
      <c r="TSR153" s="10"/>
      <c r="TSS153" s="10"/>
      <c r="TST153" s="10"/>
      <c r="TSU153" s="10"/>
      <c r="TSV153" s="10"/>
      <c r="TSW153" s="10"/>
      <c r="TSX153" s="10"/>
      <c r="TSY153" s="10"/>
      <c r="TSZ153" s="10"/>
      <c r="TTA153" s="10"/>
      <c r="TTB153" s="10"/>
      <c r="TTC153" s="10"/>
      <c r="TTD153" s="10"/>
      <c r="TTE153" s="10"/>
      <c r="TTF153" s="10"/>
      <c r="TTG153" s="10"/>
      <c r="TTH153" s="10"/>
      <c r="TTI153" s="10"/>
      <c r="TTJ153" s="10"/>
      <c r="TTK153" s="10"/>
      <c r="TTL153" s="10"/>
      <c r="TTM153" s="10"/>
      <c r="TTN153" s="10"/>
      <c r="TTO153" s="10"/>
      <c r="TTP153" s="10"/>
      <c r="TTQ153" s="10"/>
      <c r="TTR153" s="10"/>
      <c r="TTS153" s="10"/>
      <c r="TTT153" s="10"/>
      <c r="TTU153" s="10"/>
      <c r="TTV153" s="10"/>
      <c r="TTW153" s="10"/>
      <c r="TTX153" s="10"/>
      <c r="TTY153" s="10"/>
      <c r="TTZ153" s="10"/>
      <c r="TUA153" s="10"/>
      <c r="TUB153" s="10"/>
      <c r="TUC153" s="10"/>
      <c r="TUD153" s="10"/>
      <c r="TUE153" s="10"/>
      <c r="TUF153" s="10"/>
      <c r="TUG153" s="10"/>
      <c r="TUH153" s="10"/>
      <c r="TUI153" s="10"/>
      <c r="TUJ153" s="10"/>
      <c r="TUK153" s="10"/>
      <c r="TUL153" s="10"/>
      <c r="TUM153" s="10"/>
      <c r="TUN153" s="10"/>
      <c r="TUO153" s="10"/>
      <c r="TUP153" s="10"/>
      <c r="TUQ153" s="10"/>
      <c r="TUR153" s="10"/>
      <c r="TUS153" s="10"/>
      <c r="TUT153" s="10"/>
      <c r="TUU153" s="10"/>
      <c r="TUV153" s="10"/>
      <c r="TUW153" s="10"/>
      <c r="TUX153" s="10"/>
      <c r="TUY153" s="10"/>
      <c r="TUZ153" s="10"/>
      <c r="TVA153" s="10"/>
      <c r="TVB153" s="10"/>
      <c r="TVC153" s="10"/>
      <c r="TVD153" s="10"/>
      <c r="TVE153" s="10"/>
      <c r="TVF153" s="10"/>
      <c r="TVG153" s="10"/>
      <c r="TVH153" s="10"/>
      <c r="TVI153" s="10"/>
      <c r="TVJ153" s="10"/>
      <c r="TVK153" s="10"/>
      <c r="TVL153" s="10"/>
      <c r="TVM153" s="10"/>
      <c r="TVN153" s="10"/>
      <c r="TVO153" s="10"/>
      <c r="TVP153" s="10"/>
      <c r="TVQ153" s="10"/>
      <c r="TVR153" s="10"/>
      <c r="TVS153" s="10"/>
      <c r="TVT153" s="10"/>
      <c r="TVU153" s="10"/>
      <c r="TVV153" s="10"/>
      <c r="TVW153" s="10"/>
      <c r="TVX153" s="10"/>
      <c r="TVY153" s="10"/>
      <c r="TVZ153" s="10"/>
      <c r="TWA153" s="10"/>
      <c r="TWB153" s="10"/>
      <c r="TWC153" s="10"/>
      <c r="TWD153" s="10"/>
      <c r="TWE153" s="10"/>
      <c r="TWF153" s="10"/>
      <c r="TWG153" s="10"/>
      <c r="TWH153" s="10"/>
      <c r="TWI153" s="10"/>
      <c r="TWJ153" s="10"/>
      <c r="TWK153" s="10"/>
      <c r="TWL153" s="10"/>
      <c r="TWM153" s="10"/>
      <c r="TWN153" s="10"/>
      <c r="TWO153" s="10"/>
      <c r="TWP153" s="10"/>
      <c r="TWQ153" s="10"/>
      <c r="TWR153" s="10"/>
      <c r="TWS153" s="10"/>
      <c r="TWT153" s="10"/>
      <c r="TWU153" s="10"/>
      <c r="TWV153" s="10"/>
      <c r="TWW153" s="10"/>
      <c r="TWX153" s="10"/>
      <c r="TWY153" s="10"/>
      <c r="TWZ153" s="10"/>
      <c r="TXA153" s="10"/>
      <c r="TXB153" s="10"/>
      <c r="TXC153" s="10"/>
      <c r="TXD153" s="10"/>
      <c r="TXE153" s="10"/>
      <c r="TXF153" s="10"/>
      <c r="TXG153" s="10"/>
      <c r="TXH153" s="10"/>
      <c r="TXI153" s="10"/>
      <c r="TXJ153" s="10"/>
      <c r="TXK153" s="10"/>
      <c r="TXL153" s="10"/>
      <c r="TXM153" s="10"/>
      <c r="TXN153" s="10"/>
      <c r="TXO153" s="10"/>
      <c r="TXP153" s="10"/>
      <c r="TXQ153" s="10"/>
      <c r="TXR153" s="10"/>
      <c r="TXS153" s="10"/>
      <c r="TXT153" s="10"/>
      <c r="TXU153" s="10"/>
      <c r="TXV153" s="10"/>
      <c r="TXW153" s="10"/>
      <c r="TXX153" s="10"/>
      <c r="TXY153" s="10"/>
      <c r="TXZ153" s="10"/>
      <c r="TYA153" s="10"/>
      <c r="TYB153" s="10"/>
      <c r="TYC153" s="10"/>
      <c r="TYD153" s="10"/>
      <c r="TYE153" s="10"/>
      <c r="TYF153" s="10"/>
      <c r="TYG153" s="10"/>
      <c r="TYH153" s="10"/>
      <c r="TYI153" s="10"/>
      <c r="TYJ153" s="10"/>
      <c r="TYK153" s="10"/>
      <c r="TYL153" s="10"/>
      <c r="TYM153" s="10"/>
      <c r="TYN153" s="10"/>
      <c r="TYO153" s="10"/>
      <c r="TYP153" s="10"/>
      <c r="TYQ153" s="10"/>
      <c r="TYR153" s="10"/>
      <c r="TYS153" s="10"/>
      <c r="TYT153" s="10"/>
      <c r="TYU153" s="10"/>
      <c r="TYV153" s="10"/>
      <c r="TYW153" s="10"/>
      <c r="TYX153" s="10"/>
      <c r="TYY153" s="10"/>
      <c r="TYZ153" s="10"/>
      <c r="TZA153" s="10"/>
      <c r="TZB153" s="10"/>
      <c r="TZC153" s="10"/>
      <c r="TZD153" s="10"/>
      <c r="TZE153" s="10"/>
      <c r="TZF153" s="10"/>
      <c r="TZG153" s="10"/>
      <c r="TZH153" s="10"/>
      <c r="TZI153" s="10"/>
      <c r="TZJ153" s="10"/>
      <c r="TZK153" s="10"/>
      <c r="TZL153" s="10"/>
      <c r="TZM153" s="10"/>
      <c r="TZN153" s="10"/>
      <c r="TZO153" s="10"/>
      <c r="TZP153" s="10"/>
      <c r="TZQ153" s="10"/>
      <c r="TZR153" s="10"/>
      <c r="TZS153" s="10"/>
      <c r="TZT153" s="10"/>
      <c r="TZU153" s="10"/>
      <c r="TZV153" s="10"/>
      <c r="TZW153" s="10"/>
      <c r="TZX153" s="10"/>
      <c r="TZY153" s="10"/>
      <c r="TZZ153" s="10"/>
      <c r="UAA153" s="10"/>
      <c r="UAB153" s="10"/>
      <c r="UAC153" s="10"/>
      <c r="UAD153" s="10"/>
      <c r="UAE153" s="10"/>
      <c r="UAF153" s="10"/>
      <c r="UAG153" s="10"/>
      <c r="UAH153" s="10"/>
      <c r="UAI153" s="10"/>
      <c r="UAJ153" s="10"/>
      <c r="UAK153" s="10"/>
      <c r="UAL153" s="10"/>
      <c r="UAM153" s="10"/>
      <c r="UAN153" s="10"/>
      <c r="UAO153" s="10"/>
      <c r="UAP153" s="10"/>
      <c r="UAQ153" s="10"/>
      <c r="UAR153" s="10"/>
      <c r="UAS153" s="10"/>
      <c r="UAT153" s="10"/>
      <c r="UAU153" s="10"/>
      <c r="UAV153" s="10"/>
      <c r="UAW153" s="10"/>
      <c r="UAX153" s="10"/>
      <c r="UAY153" s="10"/>
      <c r="UAZ153" s="10"/>
      <c r="UBA153" s="10"/>
      <c r="UBB153" s="10"/>
      <c r="UBC153" s="10"/>
      <c r="UBD153" s="10"/>
      <c r="UBE153" s="10"/>
      <c r="UBF153" s="10"/>
      <c r="UBG153" s="10"/>
      <c r="UBH153" s="10"/>
      <c r="UBI153" s="10"/>
      <c r="UBJ153" s="10"/>
      <c r="UBK153" s="10"/>
      <c r="UBL153" s="10"/>
      <c r="UBM153" s="10"/>
      <c r="UBN153" s="10"/>
      <c r="UBO153" s="10"/>
      <c r="UBP153" s="10"/>
      <c r="UBQ153" s="10"/>
      <c r="UBR153" s="10"/>
      <c r="UBS153" s="10"/>
      <c r="UBT153" s="10"/>
      <c r="UBU153" s="10"/>
      <c r="UBV153" s="10"/>
      <c r="UBW153" s="10"/>
      <c r="UBX153" s="10"/>
      <c r="UBY153" s="10"/>
      <c r="UBZ153" s="10"/>
      <c r="UCA153" s="10"/>
      <c r="UCB153" s="10"/>
      <c r="UCC153" s="10"/>
      <c r="UCD153" s="10"/>
      <c r="UCE153" s="10"/>
      <c r="UCF153" s="10"/>
      <c r="UCG153" s="10"/>
      <c r="UCH153" s="10"/>
      <c r="UCI153" s="10"/>
      <c r="UCJ153" s="10"/>
      <c r="UCK153" s="10"/>
      <c r="UCL153" s="10"/>
      <c r="UCM153" s="10"/>
      <c r="UCN153" s="10"/>
      <c r="UCO153" s="10"/>
      <c r="UCP153" s="10"/>
      <c r="UCQ153" s="10"/>
      <c r="UCR153" s="10"/>
      <c r="UCS153" s="10"/>
      <c r="UCT153" s="10"/>
      <c r="UCU153" s="10"/>
      <c r="UCV153" s="10"/>
      <c r="UCW153" s="10"/>
      <c r="UCX153" s="10"/>
      <c r="UCY153" s="10"/>
      <c r="UCZ153" s="10"/>
      <c r="UDA153" s="10"/>
      <c r="UDB153" s="10"/>
      <c r="UDC153" s="10"/>
      <c r="UDD153" s="10"/>
      <c r="UDE153" s="10"/>
      <c r="UDF153" s="10"/>
      <c r="UDG153" s="10"/>
      <c r="UDH153" s="10"/>
      <c r="UDI153" s="10"/>
      <c r="UDJ153" s="10"/>
      <c r="UDK153" s="10"/>
      <c r="UDL153" s="10"/>
      <c r="UDM153" s="10"/>
      <c r="UDN153" s="10"/>
      <c r="UDO153" s="10"/>
      <c r="UDP153" s="10"/>
      <c r="UDQ153" s="10"/>
      <c r="UDR153" s="10"/>
      <c r="UDS153" s="10"/>
      <c r="UDT153" s="10"/>
      <c r="UDU153" s="10"/>
      <c r="UDV153" s="10"/>
      <c r="UDW153" s="10"/>
      <c r="UDX153" s="10"/>
      <c r="UDY153" s="10"/>
      <c r="UDZ153" s="10"/>
      <c r="UEA153" s="10"/>
      <c r="UEB153" s="10"/>
      <c r="UEC153" s="10"/>
      <c r="UED153" s="10"/>
      <c r="UEE153" s="10"/>
      <c r="UEF153" s="10"/>
      <c r="UEG153" s="10"/>
      <c r="UEH153" s="10"/>
      <c r="UEI153" s="10"/>
      <c r="UEJ153" s="10"/>
      <c r="UEK153" s="10"/>
      <c r="UEL153" s="10"/>
      <c r="UEM153" s="10"/>
      <c r="UEN153" s="10"/>
      <c r="UEO153" s="10"/>
      <c r="UEP153" s="10"/>
      <c r="UEQ153" s="10"/>
      <c r="UER153" s="10"/>
      <c r="UES153" s="10"/>
      <c r="UET153" s="10"/>
      <c r="UEU153" s="10"/>
      <c r="UEV153" s="10"/>
      <c r="UEW153" s="10"/>
      <c r="UEX153" s="10"/>
      <c r="UEY153" s="10"/>
      <c r="UEZ153" s="10"/>
      <c r="UFA153" s="10"/>
      <c r="UFB153" s="10"/>
      <c r="UFC153" s="10"/>
      <c r="UFD153" s="10"/>
      <c r="UFE153" s="10"/>
      <c r="UFF153" s="10"/>
      <c r="UFG153" s="10"/>
      <c r="UFH153" s="10"/>
      <c r="UFI153" s="10"/>
      <c r="UFJ153" s="10"/>
      <c r="UFK153" s="10"/>
      <c r="UFL153" s="10"/>
      <c r="UFM153" s="10"/>
      <c r="UFN153" s="10"/>
      <c r="UFO153" s="10"/>
      <c r="UFP153" s="10"/>
      <c r="UFQ153" s="10"/>
      <c r="UFR153" s="10"/>
      <c r="UFS153" s="10"/>
      <c r="UFT153" s="10"/>
      <c r="UFU153" s="10"/>
      <c r="UFV153" s="10"/>
      <c r="UFW153" s="10"/>
      <c r="UFX153" s="10"/>
      <c r="UFY153" s="10"/>
      <c r="UFZ153" s="10"/>
      <c r="UGA153" s="10"/>
      <c r="UGB153" s="10"/>
      <c r="UGC153" s="10"/>
      <c r="UGD153" s="10"/>
      <c r="UGE153" s="10"/>
      <c r="UGF153" s="10"/>
      <c r="UGG153" s="10"/>
      <c r="UGH153" s="10"/>
      <c r="UGI153" s="10"/>
      <c r="UGJ153" s="10"/>
      <c r="UGK153" s="10"/>
      <c r="UGL153" s="10"/>
      <c r="UGM153" s="10"/>
      <c r="UGN153" s="10"/>
      <c r="UGO153" s="10"/>
      <c r="UGP153" s="10"/>
      <c r="UGQ153" s="10"/>
      <c r="UGR153" s="10"/>
      <c r="UGS153" s="10"/>
      <c r="UGT153" s="10"/>
      <c r="UGU153" s="10"/>
      <c r="UGV153" s="10"/>
      <c r="UGW153" s="10"/>
      <c r="UGX153" s="10"/>
      <c r="UGY153" s="10"/>
      <c r="UGZ153" s="10"/>
      <c r="UHA153" s="10"/>
      <c r="UHB153" s="10"/>
      <c r="UHC153" s="10"/>
      <c r="UHD153" s="10"/>
      <c r="UHE153" s="10"/>
      <c r="UHF153" s="10"/>
      <c r="UHG153" s="10"/>
      <c r="UHH153" s="10"/>
      <c r="UHI153" s="10"/>
      <c r="UHJ153" s="10"/>
      <c r="UHK153" s="10"/>
      <c r="UHL153" s="10"/>
      <c r="UHM153" s="10"/>
      <c r="UHN153" s="10"/>
      <c r="UHO153" s="10"/>
      <c r="UHP153" s="10"/>
      <c r="UHQ153" s="10"/>
      <c r="UHR153" s="10"/>
      <c r="UHS153" s="10"/>
      <c r="UHT153" s="10"/>
      <c r="UHU153" s="10"/>
      <c r="UHV153" s="10"/>
      <c r="UHW153" s="10"/>
      <c r="UHX153" s="10"/>
      <c r="UHY153" s="10"/>
      <c r="UHZ153" s="10"/>
      <c r="UIA153" s="10"/>
      <c r="UIB153" s="10"/>
      <c r="UIC153" s="10"/>
      <c r="UID153" s="10"/>
      <c r="UIE153" s="10"/>
      <c r="UIF153" s="10"/>
      <c r="UIG153" s="10"/>
      <c r="UIH153" s="10"/>
      <c r="UII153" s="10"/>
      <c r="UIJ153" s="10"/>
      <c r="UIK153" s="10"/>
      <c r="UIL153" s="10"/>
      <c r="UIM153" s="10"/>
      <c r="UIN153" s="10"/>
      <c r="UIO153" s="10"/>
      <c r="UIP153" s="10"/>
      <c r="UIQ153" s="10"/>
      <c r="UIR153" s="10"/>
      <c r="UIS153" s="10"/>
      <c r="UIT153" s="10"/>
      <c r="UIU153" s="10"/>
      <c r="UIV153" s="10"/>
      <c r="UIW153" s="10"/>
      <c r="UIX153" s="10"/>
      <c r="UIY153" s="10"/>
      <c r="UIZ153" s="10"/>
      <c r="UJA153" s="10"/>
      <c r="UJB153" s="10"/>
      <c r="UJC153" s="10"/>
      <c r="UJD153" s="10"/>
      <c r="UJE153" s="10"/>
      <c r="UJF153" s="10"/>
      <c r="UJG153" s="10"/>
      <c r="UJH153" s="10"/>
      <c r="UJI153" s="10"/>
      <c r="UJJ153" s="10"/>
      <c r="UJK153" s="10"/>
      <c r="UJL153" s="10"/>
      <c r="UJM153" s="10"/>
      <c r="UJN153" s="10"/>
      <c r="UJO153" s="10"/>
      <c r="UJP153" s="10"/>
      <c r="UJQ153" s="10"/>
      <c r="UJR153" s="10"/>
      <c r="UJS153" s="10"/>
      <c r="UJT153" s="10"/>
      <c r="UJU153" s="10"/>
      <c r="UJV153" s="10"/>
      <c r="UJW153" s="10"/>
      <c r="UJX153" s="10"/>
      <c r="UJY153" s="10"/>
      <c r="UJZ153" s="10"/>
      <c r="UKA153" s="10"/>
      <c r="UKB153" s="10"/>
      <c r="UKC153" s="10"/>
      <c r="UKD153" s="10"/>
      <c r="UKE153" s="10"/>
      <c r="UKF153" s="10"/>
      <c r="UKG153" s="10"/>
      <c r="UKH153" s="10"/>
      <c r="UKI153" s="10"/>
      <c r="UKJ153" s="10"/>
      <c r="UKK153" s="10"/>
      <c r="UKL153" s="10"/>
      <c r="UKM153" s="10"/>
      <c r="UKN153" s="10"/>
      <c r="UKO153" s="10"/>
      <c r="UKP153" s="10"/>
      <c r="UKQ153" s="10"/>
      <c r="UKR153" s="10"/>
      <c r="UKS153" s="10"/>
      <c r="UKT153" s="10"/>
      <c r="UKU153" s="10"/>
      <c r="UKV153" s="10"/>
      <c r="UKW153" s="10"/>
      <c r="UKX153" s="10"/>
      <c r="UKY153" s="10"/>
      <c r="UKZ153" s="10"/>
      <c r="ULA153" s="10"/>
      <c r="ULB153" s="10"/>
      <c r="ULC153" s="10"/>
      <c r="ULD153" s="10"/>
      <c r="ULE153" s="10"/>
      <c r="ULF153" s="10"/>
      <c r="ULG153" s="10"/>
      <c r="ULH153" s="10"/>
      <c r="ULI153" s="10"/>
      <c r="ULJ153" s="10"/>
      <c r="ULK153" s="10"/>
      <c r="ULL153" s="10"/>
      <c r="ULM153" s="10"/>
      <c r="ULN153" s="10"/>
      <c r="ULO153" s="10"/>
      <c r="ULP153" s="10"/>
      <c r="ULQ153" s="10"/>
      <c r="ULR153" s="10"/>
      <c r="ULS153" s="10"/>
      <c r="ULT153" s="10"/>
      <c r="ULU153" s="10"/>
      <c r="ULV153" s="10"/>
      <c r="ULW153" s="10"/>
      <c r="ULX153" s="10"/>
      <c r="ULY153" s="10"/>
      <c r="ULZ153" s="10"/>
      <c r="UMA153" s="10"/>
      <c r="UMB153" s="10"/>
      <c r="UMC153" s="10"/>
      <c r="UMD153" s="10"/>
      <c r="UME153" s="10"/>
      <c r="UMF153" s="10"/>
      <c r="UMG153" s="10"/>
      <c r="UMH153" s="10"/>
      <c r="UMI153" s="10"/>
      <c r="UMJ153" s="10"/>
      <c r="UMK153" s="10"/>
      <c r="UML153" s="10"/>
      <c r="UMM153" s="10"/>
      <c r="UMN153" s="10"/>
      <c r="UMO153" s="10"/>
      <c r="UMP153" s="10"/>
      <c r="UMQ153" s="10"/>
      <c r="UMR153" s="10"/>
      <c r="UMS153" s="10"/>
      <c r="UMT153" s="10"/>
      <c r="UMU153" s="10"/>
      <c r="UMV153" s="10"/>
      <c r="UMW153" s="10"/>
      <c r="UMX153" s="10"/>
      <c r="UMY153" s="10"/>
      <c r="UMZ153" s="10"/>
      <c r="UNA153" s="10"/>
      <c r="UNB153" s="10"/>
      <c r="UNC153" s="10"/>
      <c r="UND153" s="10"/>
      <c r="UNE153" s="10"/>
      <c r="UNF153" s="10"/>
      <c r="UNG153" s="10"/>
      <c r="UNH153" s="10"/>
      <c r="UNI153" s="10"/>
      <c r="UNJ153" s="10"/>
      <c r="UNK153" s="10"/>
      <c r="UNL153" s="10"/>
      <c r="UNM153" s="10"/>
      <c r="UNN153" s="10"/>
      <c r="UNO153" s="10"/>
      <c r="UNP153" s="10"/>
      <c r="UNQ153" s="10"/>
      <c r="UNR153" s="10"/>
      <c r="UNS153" s="10"/>
      <c r="UNT153" s="10"/>
      <c r="UNU153" s="10"/>
      <c r="UNV153" s="10"/>
      <c r="UNW153" s="10"/>
      <c r="UNX153" s="10"/>
      <c r="UNY153" s="10"/>
      <c r="UNZ153" s="10"/>
      <c r="UOA153" s="10"/>
      <c r="UOB153" s="10"/>
      <c r="UOC153" s="10"/>
      <c r="UOD153" s="10"/>
      <c r="UOE153" s="10"/>
      <c r="UOF153" s="10"/>
      <c r="UOG153" s="10"/>
      <c r="UOH153" s="10"/>
      <c r="UOI153" s="10"/>
      <c r="UOJ153" s="10"/>
      <c r="UOK153" s="10"/>
      <c r="UOL153" s="10"/>
      <c r="UOM153" s="10"/>
      <c r="UON153" s="10"/>
      <c r="UOO153" s="10"/>
      <c r="UOP153" s="10"/>
      <c r="UOQ153" s="10"/>
      <c r="UOR153" s="10"/>
      <c r="UOS153" s="10"/>
      <c r="UOT153" s="10"/>
      <c r="UOU153" s="10"/>
      <c r="UOV153" s="10"/>
      <c r="UOW153" s="10"/>
      <c r="UOX153" s="10"/>
      <c r="UOY153" s="10"/>
      <c r="UOZ153" s="10"/>
      <c r="UPA153" s="10"/>
      <c r="UPB153" s="10"/>
      <c r="UPC153" s="10"/>
      <c r="UPD153" s="10"/>
      <c r="UPE153" s="10"/>
      <c r="UPF153" s="10"/>
      <c r="UPG153" s="10"/>
      <c r="UPH153" s="10"/>
      <c r="UPI153" s="10"/>
      <c r="UPJ153" s="10"/>
      <c r="UPK153" s="10"/>
      <c r="UPL153" s="10"/>
      <c r="UPM153" s="10"/>
      <c r="UPN153" s="10"/>
      <c r="UPO153" s="10"/>
      <c r="UPP153" s="10"/>
      <c r="UPQ153" s="10"/>
      <c r="UPR153" s="10"/>
      <c r="UPS153" s="10"/>
      <c r="UPT153" s="10"/>
      <c r="UPU153" s="10"/>
      <c r="UPV153" s="10"/>
      <c r="UPW153" s="10"/>
      <c r="UPX153" s="10"/>
      <c r="UPY153" s="10"/>
      <c r="UPZ153" s="10"/>
      <c r="UQA153" s="10"/>
      <c r="UQB153" s="10"/>
      <c r="UQC153" s="10"/>
      <c r="UQD153" s="10"/>
      <c r="UQE153" s="10"/>
      <c r="UQF153" s="10"/>
      <c r="UQG153" s="10"/>
      <c r="UQH153" s="10"/>
      <c r="UQI153" s="10"/>
      <c r="UQJ153" s="10"/>
      <c r="UQK153" s="10"/>
      <c r="UQL153" s="10"/>
      <c r="UQM153" s="10"/>
      <c r="UQN153" s="10"/>
      <c r="UQO153" s="10"/>
      <c r="UQP153" s="10"/>
      <c r="UQQ153" s="10"/>
      <c r="UQR153" s="10"/>
      <c r="UQS153" s="10"/>
      <c r="UQT153" s="10"/>
      <c r="UQU153" s="10"/>
      <c r="UQV153" s="10"/>
      <c r="UQW153" s="10"/>
      <c r="UQX153" s="10"/>
      <c r="UQY153" s="10"/>
      <c r="UQZ153" s="10"/>
      <c r="URA153" s="10"/>
      <c r="URB153" s="10"/>
      <c r="URC153" s="10"/>
      <c r="URD153" s="10"/>
      <c r="URE153" s="10"/>
      <c r="URF153" s="10"/>
      <c r="URG153" s="10"/>
      <c r="URH153" s="10"/>
      <c r="URI153" s="10"/>
      <c r="URJ153" s="10"/>
      <c r="URK153" s="10"/>
      <c r="URL153" s="10"/>
      <c r="URM153" s="10"/>
      <c r="URN153" s="10"/>
      <c r="URO153" s="10"/>
      <c r="URP153" s="10"/>
      <c r="URQ153" s="10"/>
      <c r="URR153" s="10"/>
      <c r="URS153" s="10"/>
      <c r="URT153" s="10"/>
      <c r="URU153" s="10"/>
      <c r="URV153" s="10"/>
      <c r="URW153" s="10"/>
      <c r="URX153" s="10"/>
      <c r="URY153" s="10"/>
      <c r="URZ153" s="10"/>
      <c r="USA153" s="10"/>
      <c r="USB153" s="10"/>
      <c r="USC153" s="10"/>
      <c r="USD153" s="10"/>
      <c r="USE153" s="10"/>
      <c r="USF153" s="10"/>
      <c r="USG153" s="10"/>
      <c r="USH153" s="10"/>
      <c r="USI153" s="10"/>
      <c r="USJ153" s="10"/>
      <c r="USK153" s="10"/>
      <c r="USL153" s="10"/>
      <c r="USM153" s="10"/>
      <c r="USN153" s="10"/>
      <c r="USO153" s="10"/>
      <c r="USP153" s="10"/>
      <c r="USQ153" s="10"/>
      <c r="USR153" s="10"/>
      <c r="USS153" s="10"/>
      <c r="UST153" s="10"/>
      <c r="USU153" s="10"/>
      <c r="USV153" s="10"/>
      <c r="USW153" s="10"/>
      <c r="USX153" s="10"/>
      <c r="USY153" s="10"/>
      <c r="USZ153" s="10"/>
      <c r="UTA153" s="10"/>
      <c r="UTB153" s="10"/>
      <c r="UTC153" s="10"/>
      <c r="UTD153" s="10"/>
      <c r="UTE153" s="10"/>
      <c r="UTF153" s="10"/>
      <c r="UTG153" s="10"/>
      <c r="UTH153" s="10"/>
      <c r="UTI153" s="10"/>
      <c r="UTJ153" s="10"/>
      <c r="UTK153" s="10"/>
      <c r="UTL153" s="10"/>
      <c r="UTM153" s="10"/>
      <c r="UTN153" s="10"/>
      <c r="UTO153" s="10"/>
      <c r="UTP153" s="10"/>
      <c r="UTQ153" s="10"/>
      <c r="UTR153" s="10"/>
      <c r="UTS153" s="10"/>
      <c r="UTT153" s="10"/>
      <c r="UTU153" s="10"/>
      <c r="UTV153" s="10"/>
      <c r="UTW153" s="10"/>
      <c r="UTX153" s="10"/>
      <c r="UTY153" s="10"/>
      <c r="UTZ153" s="10"/>
      <c r="UUA153" s="10"/>
      <c r="UUB153" s="10"/>
      <c r="UUC153" s="10"/>
      <c r="UUD153" s="10"/>
      <c r="UUE153" s="10"/>
      <c r="UUF153" s="10"/>
      <c r="UUG153" s="10"/>
      <c r="UUH153" s="10"/>
      <c r="UUI153" s="10"/>
      <c r="UUJ153" s="10"/>
      <c r="UUK153" s="10"/>
      <c r="UUL153" s="10"/>
      <c r="UUM153" s="10"/>
      <c r="UUN153" s="10"/>
      <c r="UUO153" s="10"/>
      <c r="UUP153" s="10"/>
      <c r="UUQ153" s="10"/>
      <c r="UUR153" s="10"/>
      <c r="UUS153" s="10"/>
      <c r="UUT153" s="10"/>
      <c r="UUU153" s="10"/>
      <c r="UUV153" s="10"/>
      <c r="UUW153" s="10"/>
      <c r="UUX153" s="10"/>
      <c r="UUY153" s="10"/>
      <c r="UUZ153" s="10"/>
      <c r="UVA153" s="10"/>
      <c r="UVB153" s="10"/>
      <c r="UVC153" s="10"/>
      <c r="UVD153" s="10"/>
      <c r="UVE153" s="10"/>
      <c r="UVF153" s="10"/>
      <c r="UVG153" s="10"/>
      <c r="UVH153" s="10"/>
      <c r="UVI153" s="10"/>
      <c r="UVJ153" s="10"/>
      <c r="UVK153" s="10"/>
      <c r="UVL153" s="10"/>
      <c r="UVM153" s="10"/>
      <c r="UVN153" s="10"/>
      <c r="UVO153" s="10"/>
      <c r="UVP153" s="10"/>
      <c r="UVQ153" s="10"/>
      <c r="UVR153" s="10"/>
      <c r="UVS153" s="10"/>
      <c r="UVT153" s="10"/>
      <c r="UVU153" s="10"/>
      <c r="UVV153" s="10"/>
      <c r="UVW153" s="10"/>
      <c r="UVX153" s="10"/>
      <c r="UVY153" s="10"/>
      <c r="UVZ153" s="10"/>
      <c r="UWA153" s="10"/>
      <c r="UWB153" s="10"/>
      <c r="UWC153" s="10"/>
      <c r="UWD153" s="10"/>
      <c r="UWE153" s="10"/>
      <c r="UWF153" s="10"/>
      <c r="UWG153" s="10"/>
      <c r="UWH153" s="10"/>
      <c r="UWI153" s="10"/>
      <c r="UWJ153" s="10"/>
      <c r="UWK153" s="10"/>
      <c r="UWL153" s="10"/>
      <c r="UWM153" s="10"/>
      <c r="UWN153" s="10"/>
      <c r="UWO153" s="10"/>
      <c r="UWP153" s="10"/>
      <c r="UWQ153" s="10"/>
      <c r="UWR153" s="10"/>
      <c r="UWS153" s="10"/>
      <c r="UWT153" s="10"/>
      <c r="UWU153" s="10"/>
      <c r="UWV153" s="10"/>
      <c r="UWW153" s="10"/>
      <c r="UWX153" s="10"/>
      <c r="UWY153" s="10"/>
      <c r="UWZ153" s="10"/>
      <c r="UXA153" s="10"/>
      <c r="UXB153" s="10"/>
      <c r="UXC153" s="10"/>
      <c r="UXD153" s="10"/>
      <c r="UXE153" s="10"/>
      <c r="UXF153" s="10"/>
      <c r="UXG153" s="10"/>
      <c r="UXH153" s="10"/>
      <c r="UXI153" s="10"/>
      <c r="UXJ153" s="10"/>
      <c r="UXK153" s="10"/>
      <c r="UXL153" s="10"/>
      <c r="UXM153" s="10"/>
      <c r="UXN153" s="10"/>
      <c r="UXO153" s="10"/>
      <c r="UXP153" s="10"/>
      <c r="UXQ153" s="10"/>
      <c r="UXR153" s="10"/>
      <c r="UXS153" s="10"/>
      <c r="UXT153" s="10"/>
      <c r="UXU153" s="10"/>
      <c r="UXV153" s="10"/>
      <c r="UXW153" s="10"/>
      <c r="UXX153" s="10"/>
      <c r="UXY153" s="10"/>
      <c r="UXZ153" s="10"/>
      <c r="UYA153" s="10"/>
      <c r="UYB153" s="10"/>
      <c r="UYC153" s="10"/>
      <c r="UYD153" s="10"/>
      <c r="UYE153" s="10"/>
      <c r="UYF153" s="10"/>
      <c r="UYG153" s="10"/>
      <c r="UYH153" s="10"/>
      <c r="UYI153" s="10"/>
      <c r="UYJ153" s="10"/>
      <c r="UYK153" s="10"/>
      <c r="UYL153" s="10"/>
      <c r="UYM153" s="10"/>
      <c r="UYN153" s="10"/>
      <c r="UYO153" s="10"/>
      <c r="UYP153" s="10"/>
      <c r="UYQ153" s="10"/>
      <c r="UYR153" s="10"/>
      <c r="UYS153" s="10"/>
      <c r="UYT153" s="10"/>
      <c r="UYU153" s="10"/>
      <c r="UYV153" s="10"/>
      <c r="UYW153" s="10"/>
      <c r="UYX153" s="10"/>
      <c r="UYY153" s="10"/>
      <c r="UYZ153" s="10"/>
      <c r="UZA153" s="10"/>
      <c r="UZB153" s="10"/>
      <c r="UZC153" s="10"/>
      <c r="UZD153" s="10"/>
      <c r="UZE153" s="10"/>
      <c r="UZF153" s="10"/>
      <c r="UZG153" s="10"/>
      <c r="UZH153" s="10"/>
      <c r="UZI153" s="10"/>
      <c r="UZJ153" s="10"/>
      <c r="UZK153" s="10"/>
      <c r="UZL153" s="10"/>
      <c r="UZM153" s="10"/>
      <c r="UZN153" s="10"/>
      <c r="UZO153" s="10"/>
      <c r="UZP153" s="10"/>
      <c r="UZQ153" s="10"/>
      <c r="UZR153" s="10"/>
      <c r="UZS153" s="10"/>
      <c r="UZT153" s="10"/>
      <c r="UZU153" s="10"/>
      <c r="UZV153" s="10"/>
      <c r="UZW153" s="10"/>
      <c r="UZX153" s="10"/>
      <c r="UZY153" s="10"/>
      <c r="UZZ153" s="10"/>
      <c r="VAA153" s="10"/>
      <c r="VAB153" s="10"/>
      <c r="VAC153" s="10"/>
      <c r="VAD153" s="10"/>
      <c r="VAE153" s="10"/>
      <c r="VAF153" s="10"/>
      <c r="VAG153" s="10"/>
      <c r="VAH153" s="10"/>
      <c r="VAI153" s="10"/>
      <c r="VAJ153" s="10"/>
      <c r="VAK153" s="10"/>
      <c r="VAL153" s="10"/>
      <c r="VAM153" s="10"/>
      <c r="VAN153" s="10"/>
      <c r="VAO153" s="10"/>
      <c r="VAP153" s="10"/>
      <c r="VAQ153" s="10"/>
      <c r="VAR153" s="10"/>
      <c r="VAS153" s="10"/>
      <c r="VAT153" s="10"/>
      <c r="VAU153" s="10"/>
      <c r="VAV153" s="10"/>
      <c r="VAW153" s="10"/>
      <c r="VAX153" s="10"/>
      <c r="VAY153" s="10"/>
      <c r="VAZ153" s="10"/>
      <c r="VBA153" s="10"/>
      <c r="VBB153" s="10"/>
      <c r="VBC153" s="10"/>
      <c r="VBD153" s="10"/>
      <c r="VBE153" s="10"/>
      <c r="VBF153" s="10"/>
      <c r="VBG153" s="10"/>
      <c r="VBH153" s="10"/>
      <c r="VBI153" s="10"/>
      <c r="VBJ153" s="10"/>
      <c r="VBK153" s="10"/>
      <c r="VBL153" s="10"/>
      <c r="VBM153" s="10"/>
      <c r="VBN153" s="10"/>
      <c r="VBO153" s="10"/>
      <c r="VBP153" s="10"/>
      <c r="VBQ153" s="10"/>
      <c r="VBR153" s="10"/>
      <c r="VBS153" s="10"/>
      <c r="VBT153" s="10"/>
      <c r="VBU153" s="10"/>
      <c r="VBV153" s="10"/>
      <c r="VBW153" s="10"/>
      <c r="VBX153" s="10"/>
      <c r="VBY153" s="10"/>
      <c r="VBZ153" s="10"/>
      <c r="VCA153" s="10"/>
      <c r="VCB153" s="10"/>
      <c r="VCC153" s="10"/>
      <c r="VCD153" s="10"/>
      <c r="VCE153" s="10"/>
      <c r="VCF153" s="10"/>
      <c r="VCG153" s="10"/>
      <c r="VCH153" s="10"/>
      <c r="VCI153" s="10"/>
      <c r="VCJ153" s="10"/>
      <c r="VCK153" s="10"/>
      <c r="VCL153" s="10"/>
      <c r="VCM153" s="10"/>
      <c r="VCN153" s="10"/>
      <c r="VCO153" s="10"/>
      <c r="VCP153" s="10"/>
      <c r="VCQ153" s="10"/>
      <c r="VCR153" s="10"/>
      <c r="VCS153" s="10"/>
      <c r="VCT153" s="10"/>
      <c r="VCU153" s="10"/>
      <c r="VCV153" s="10"/>
      <c r="VCW153" s="10"/>
      <c r="VCX153" s="10"/>
      <c r="VCY153" s="10"/>
      <c r="VCZ153" s="10"/>
      <c r="VDA153" s="10"/>
      <c r="VDB153" s="10"/>
      <c r="VDC153" s="10"/>
      <c r="VDD153" s="10"/>
      <c r="VDE153" s="10"/>
      <c r="VDF153" s="10"/>
      <c r="VDG153" s="10"/>
      <c r="VDH153" s="10"/>
      <c r="VDI153" s="10"/>
      <c r="VDJ153" s="10"/>
      <c r="VDK153" s="10"/>
      <c r="VDL153" s="10"/>
      <c r="VDM153" s="10"/>
      <c r="VDN153" s="10"/>
      <c r="VDO153" s="10"/>
      <c r="VDP153" s="10"/>
      <c r="VDQ153" s="10"/>
      <c r="VDR153" s="10"/>
      <c r="VDS153" s="10"/>
      <c r="VDT153" s="10"/>
      <c r="VDU153" s="10"/>
      <c r="VDV153" s="10"/>
      <c r="VDW153" s="10"/>
      <c r="VDX153" s="10"/>
      <c r="VDY153" s="10"/>
      <c r="VDZ153" s="10"/>
      <c r="VEA153" s="10"/>
      <c r="VEB153" s="10"/>
      <c r="VEC153" s="10"/>
      <c r="VED153" s="10"/>
      <c r="VEE153" s="10"/>
      <c r="VEF153" s="10"/>
      <c r="VEG153" s="10"/>
      <c r="VEH153" s="10"/>
      <c r="VEI153" s="10"/>
      <c r="VEJ153" s="10"/>
      <c r="VEK153" s="10"/>
      <c r="VEL153" s="10"/>
      <c r="VEM153" s="10"/>
      <c r="VEN153" s="10"/>
      <c r="VEO153" s="10"/>
      <c r="VEP153" s="10"/>
      <c r="VEQ153" s="10"/>
      <c r="VER153" s="10"/>
      <c r="VES153" s="10"/>
      <c r="VET153" s="10"/>
      <c r="VEU153" s="10"/>
      <c r="VEV153" s="10"/>
      <c r="VEW153" s="10"/>
      <c r="VEX153" s="10"/>
      <c r="VEY153" s="10"/>
      <c r="VEZ153" s="10"/>
      <c r="VFA153" s="10"/>
      <c r="VFB153" s="10"/>
      <c r="VFC153" s="10"/>
      <c r="VFD153" s="10"/>
      <c r="VFE153" s="10"/>
      <c r="VFF153" s="10"/>
      <c r="VFG153" s="10"/>
      <c r="VFH153" s="10"/>
      <c r="VFI153" s="10"/>
      <c r="VFJ153" s="10"/>
      <c r="VFK153" s="10"/>
      <c r="VFL153" s="10"/>
      <c r="VFM153" s="10"/>
      <c r="VFN153" s="10"/>
      <c r="VFO153" s="10"/>
      <c r="VFP153" s="10"/>
      <c r="VFQ153" s="10"/>
      <c r="VFR153" s="10"/>
      <c r="VFS153" s="10"/>
      <c r="VFT153" s="10"/>
      <c r="VFU153" s="10"/>
      <c r="VFV153" s="10"/>
      <c r="VFW153" s="10"/>
      <c r="VFX153" s="10"/>
      <c r="VFY153" s="10"/>
      <c r="VFZ153" s="10"/>
      <c r="VGA153" s="10"/>
      <c r="VGB153" s="10"/>
      <c r="VGC153" s="10"/>
      <c r="VGD153" s="10"/>
      <c r="VGE153" s="10"/>
      <c r="VGF153" s="10"/>
      <c r="VGG153" s="10"/>
      <c r="VGH153" s="10"/>
      <c r="VGI153" s="10"/>
      <c r="VGJ153" s="10"/>
      <c r="VGK153" s="10"/>
      <c r="VGL153" s="10"/>
      <c r="VGM153" s="10"/>
      <c r="VGN153" s="10"/>
      <c r="VGO153" s="10"/>
      <c r="VGP153" s="10"/>
      <c r="VGQ153" s="10"/>
      <c r="VGR153" s="10"/>
      <c r="VGS153" s="10"/>
      <c r="VGT153" s="10"/>
      <c r="VGU153" s="10"/>
      <c r="VGV153" s="10"/>
      <c r="VGW153" s="10"/>
      <c r="VGX153" s="10"/>
      <c r="VGY153" s="10"/>
      <c r="VGZ153" s="10"/>
      <c r="VHA153" s="10"/>
      <c r="VHB153" s="10"/>
      <c r="VHC153" s="10"/>
      <c r="VHD153" s="10"/>
      <c r="VHE153" s="10"/>
      <c r="VHF153" s="10"/>
      <c r="VHG153" s="10"/>
      <c r="VHH153" s="10"/>
      <c r="VHI153" s="10"/>
      <c r="VHJ153" s="10"/>
      <c r="VHK153" s="10"/>
      <c r="VHL153" s="10"/>
      <c r="VHM153" s="10"/>
      <c r="VHN153" s="10"/>
      <c r="VHO153" s="10"/>
      <c r="VHP153" s="10"/>
      <c r="VHQ153" s="10"/>
      <c r="VHR153" s="10"/>
      <c r="VHS153" s="10"/>
      <c r="VHT153" s="10"/>
      <c r="VHU153" s="10"/>
      <c r="VHV153" s="10"/>
      <c r="VHW153" s="10"/>
      <c r="VHX153" s="10"/>
      <c r="VHY153" s="10"/>
      <c r="VHZ153" s="10"/>
      <c r="VIA153" s="10"/>
      <c r="VIB153" s="10"/>
      <c r="VIC153" s="10"/>
      <c r="VID153" s="10"/>
      <c r="VIE153" s="10"/>
      <c r="VIF153" s="10"/>
      <c r="VIG153" s="10"/>
      <c r="VIH153" s="10"/>
      <c r="VII153" s="10"/>
      <c r="VIJ153" s="10"/>
      <c r="VIK153" s="10"/>
      <c r="VIL153" s="10"/>
      <c r="VIM153" s="10"/>
      <c r="VIN153" s="10"/>
      <c r="VIO153" s="10"/>
      <c r="VIP153" s="10"/>
      <c r="VIQ153" s="10"/>
      <c r="VIR153" s="10"/>
      <c r="VIS153" s="10"/>
      <c r="VIT153" s="10"/>
      <c r="VIU153" s="10"/>
      <c r="VIV153" s="10"/>
      <c r="VIW153" s="10"/>
      <c r="VIX153" s="10"/>
      <c r="VIY153" s="10"/>
      <c r="VIZ153" s="10"/>
      <c r="VJA153" s="10"/>
      <c r="VJB153" s="10"/>
      <c r="VJC153" s="10"/>
      <c r="VJD153" s="10"/>
      <c r="VJE153" s="10"/>
      <c r="VJF153" s="10"/>
      <c r="VJG153" s="10"/>
      <c r="VJH153" s="10"/>
      <c r="VJI153" s="10"/>
      <c r="VJJ153" s="10"/>
      <c r="VJK153" s="10"/>
      <c r="VJL153" s="10"/>
      <c r="VJM153" s="10"/>
      <c r="VJN153" s="10"/>
      <c r="VJO153" s="10"/>
      <c r="VJP153" s="10"/>
      <c r="VJQ153" s="10"/>
      <c r="VJR153" s="10"/>
      <c r="VJS153" s="10"/>
      <c r="VJT153" s="10"/>
      <c r="VJU153" s="10"/>
      <c r="VJV153" s="10"/>
      <c r="VJW153" s="10"/>
      <c r="VJX153" s="10"/>
      <c r="VJY153" s="10"/>
      <c r="VJZ153" s="10"/>
      <c r="VKA153" s="10"/>
      <c r="VKB153" s="10"/>
      <c r="VKC153" s="10"/>
      <c r="VKD153" s="10"/>
      <c r="VKE153" s="10"/>
      <c r="VKF153" s="10"/>
      <c r="VKG153" s="10"/>
      <c r="VKH153" s="10"/>
      <c r="VKI153" s="10"/>
      <c r="VKJ153" s="10"/>
      <c r="VKK153" s="10"/>
      <c r="VKL153" s="10"/>
      <c r="VKM153" s="10"/>
      <c r="VKN153" s="10"/>
      <c r="VKO153" s="10"/>
      <c r="VKP153" s="10"/>
      <c r="VKQ153" s="10"/>
      <c r="VKR153" s="10"/>
      <c r="VKS153" s="10"/>
      <c r="VKT153" s="10"/>
      <c r="VKU153" s="10"/>
      <c r="VKV153" s="10"/>
      <c r="VKW153" s="10"/>
      <c r="VKX153" s="10"/>
      <c r="VKY153" s="10"/>
      <c r="VKZ153" s="10"/>
      <c r="VLA153" s="10"/>
      <c r="VLB153" s="10"/>
      <c r="VLC153" s="10"/>
      <c r="VLD153" s="10"/>
      <c r="VLE153" s="10"/>
      <c r="VLF153" s="10"/>
      <c r="VLG153" s="10"/>
      <c r="VLH153" s="10"/>
      <c r="VLI153" s="10"/>
      <c r="VLJ153" s="10"/>
      <c r="VLK153" s="10"/>
      <c r="VLL153" s="10"/>
      <c r="VLM153" s="10"/>
      <c r="VLN153" s="10"/>
      <c r="VLO153" s="10"/>
      <c r="VLP153" s="10"/>
      <c r="VLQ153" s="10"/>
      <c r="VLR153" s="10"/>
      <c r="VLS153" s="10"/>
      <c r="VLT153" s="10"/>
      <c r="VLU153" s="10"/>
      <c r="VLV153" s="10"/>
      <c r="VLW153" s="10"/>
      <c r="VLX153" s="10"/>
      <c r="VLY153" s="10"/>
      <c r="VLZ153" s="10"/>
      <c r="VMA153" s="10"/>
      <c r="VMB153" s="10"/>
      <c r="VMC153" s="10"/>
      <c r="VMD153" s="10"/>
      <c r="VME153" s="10"/>
      <c r="VMF153" s="10"/>
      <c r="VMG153" s="10"/>
      <c r="VMH153" s="10"/>
      <c r="VMI153" s="10"/>
      <c r="VMJ153" s="10"/>
      <c r="VMK153" s="10"/>
      <c r="VML153" s="10"/>
      <c r="VMM153" s="10"/>
      <c r="VMN153" s="10"/>
      <c r="VMO153" s="10"/>
      <c r="VMP153" s="10"/>
      <c r="VMQ153" s="10"/>
      <c r="VMR153" s="10"/>
      <c r="VMS153" s="10"/>
      <c r="VMT153" s="10"/>
      <c r="VMU153" s="10"/>
      <c r="VMV153" s="10"/>
      <c r="VMW153" s="10"/>
      <c r="VMX153" s="10"/>
      <c r="VMY153" s="10"/>
      <c r="VMZ153" s="10"/>
      <c r="VNA153" s="10"/>
      <c r="VNB153" s="10"/>
      <c r="VNC153" s="10"/>
      <c r="VND153" s="10"/>
      <c r="VNE153" s="10"/>
      <c r="VNF153" s="10"/>
      <c r="VNG153" s="10"/>
      <c r="VNH153" s="10"/>
      <c r="VNI153" s="10"/>
      <c r="VNJ153" s="10"/>
      <c r="VNK153" s="10"/>
      <c r="VNL153" s="10"/>
      <c r="VNM153" s="10"/>
      <c r="VNN153" s="10"/>
      <c r="VNO153" s="10"/>
      <c r="VNP153" s="10"/>
      <c r="VNQ153" s="10"/>
      <c r="VNR153" s="10"/>
      <c r="VNS153" s="10"/>
      <c r="VNT153" s="10"/>
      <c r="VNU153" s="10"/>
      <c r="VNV153" s="10"/>
      <c r="VNW153" s="10"/>
      <c r="VNX153" s="10"/>
      <c r="VNY153" s="10"/>
      <c r="VNZ153" s="10"/>
      <c r="VOA153" s="10"/>
      <c r="VOB153" s="10"/>
      <c r="VOC153" s="10"/>
      <c r="VOD153" s="10"/>
      <c r="VOE153" s="10"/>
      <c r="VOF153" s="10"/>
      <c r="VOG153" s="10"/>
      <c r="VOH153" s="10"/>
      <c r="VOI153" s="10"/>
      <c r="VOJ153" s="10"/>
      <c r="VOK153" s="10"/>
      <c r="VOL153" s="10"/>
      <c r="VOM153" s="10"/>
      <c r="VON153" s="10"/>
      <c r="VOO153" s="10"/>
      <c r="VOP153" s="10"/>
      <c r="VOQ153" s="10"/>
      <c r="VOR153" s="10"/>
      <c r="VOS153" s="10"/>
      <c r="VOT153" s="10"/>
      <c r="VOU153" s="10"/>
      <c r="VOV153" s="10"/>
      <c r="VOW153" s="10"/>
      <c r="VOX153" s="10"/>
      <c r="VOY153" s="10"/>
      <c r="VOZ153" s="10"/>
      <c r="VPA153" s="10"/>
      <c r="VPB153" s="10"/>
      <c r="VPC153" s="10"/>
      <c r="VPD153" s="10"/>
      <c r="VPE153" s="10"/>
      <c r="VPF153" s="10"/>
      <c r="VPG153" s="10"/>
      <c r="VPH153" s="10"/>
      <c r="VPI153" s="10"/>
      <c r="VPJ153" s="10"/>
      <c r="VPK153" s="10"/>
      <c r="VPL153" s="10"/>
      <c r="VPM153" s="10"/>
      <c r="VPN153" s="10"/>
      <c r="VPO153" s="10"/>
      <c r="VPP153" s="10"/>
      <c r="VPQ153" s="10"/>
      <c r="VPR153" s="10"/>
      <c r="VPS153" s="10"/>
      <c r="VPT153" s="10"/>
      <c r="VPU153" s="10"/>
      <c r="VPV153" s="10"/>
      <c r="VPW153" s="10"/>
      <c r="VPX153" s="10"/>
      <c r="VPY153" s="10"/>
      <c r="VPZ153" s="10"/>
      <c r="VQA153" s="10"/>
      <c r="VQB153" s="10"/>
      <c r="VQC153" s="10"/>
      <c r="VQD153" s="10"/>
      <c r="VQE153" s="10"/>
      <c r="VQF153" s="10"/>
      <c r="VQG153" s="10"/>
      <c r="VQH153" s="10"/>
      <c r="VQI153" s="10"/>
      <c r="VQJ153" s="10"/>
      <c r="VQK153" s="10"/>
      <c r="VQL153" s="10"/>
      <c r="VQM153" s="10"/>
      <c r="VQN153" s="10"/>
      <c r="VQO153" s="10"/>
      <c r="VQP153" s="10"/>
      <c r="VQQ153" s="10"/>
      <c r="VQR153" s="10"/>
      <c r="VQS153" s="10"/>
      <c r="VQT153" s="10"/>
      <c r="VQU153" s="10"/>
      <c r="VQV153" s="10"/>
      <c r="VQW153" s="10"/>
      <c r="VQX153" s="10"/>
      <c r="VQY153" s="10"/>
      <c r="VQZ153" s="10"/>
      <c r="VRA153" s="10"/>
      <c r="VRB153" s="10"/>
      <c r="VRC153" s="10"/>
      <c r="VRD153" s="10"/>
      <c r="VRE153" s="10"/>
      <c r="VRF153" s="10"/>
      <c r="VRG153" s="10"/>
      <c r="VRH153" s="10"/>
      <c r="VRI153" s="10"/>
      <c r="VRJ153" s="10"/>
      <c r="VRK153" s="10"/>
      <c r="VRL153" s="10"/>
      <c r="VRM153" s="10"/>
      <c r="VRN153" s="10"/>
      <c r="VRO153" s="10"/>
      <c r="VRP153" s="10"/>
      <c r="VRQ153" s="10"/>
      <c r="VRR153" s="10"/>
      <c r="VRS153" s="10"/>
      <c r="VRT153" s="10"/>
      <c r="VRU153" s="10"/>
      <c r="VRV153" s="10"/>
      <c r="VRW153" s="10"/>
      <c r="VRX153" s="10"/>
      <c r="VRY153" s="10"/>
      <c r="VRZ153" s="10"/>
      <c r="VSA153" s="10"/>
      <c r="VSB153" s="10"/>
      <c r="VSC153" s="10"/>
      <c r="VSD153" s="10"/>
      <c r="VSE153" s="10"/>
      <c r="VSF153" s="10"/>
      <c r="VSG153" s="10"/>
      <c r="VSH153" s="10"/>
      <c r="VSI153" s="10"/>
      <c r="VSJ153" s="10"/>
      <c r="VSK153" s="10"/>
      <c r="VSL153" s="10"/>
      <c r="VSM153" s="10"/>
      <c r="VSN153" s="10"/>
      <c r="VSO153" s="10"/>
      <c r="VSP153" s="10"/>
      <c r="VSQ153" s="10"/>
      <c r="VSR153" s="10"/>
      <c r="VSS153" s="10"/>
      <c r="VST153" s="10"/>
      <c r="VSU153" s="10"/>
      <c r="VSV153" s="10"/>
      <c r="VSW153" s="10"/>
      <c r="VSX153" s="10"/>
      <c r="VSY153" s="10"/>
      <c r="VSZ153" s="10"/>
      <c r="VTA153" s="10"/>
      <c r="VTB153" s="10"/>
      <c r="VTC153" s="10"/>
      <c r="VTD153" s="10"/>
      <c r="VTE153" s="10"/>
      <c r="VTF153" s="10"/>
      <c r="VTG153" s="10"/>
      <c r="VTH153" s="10"/>
      <c r="VTI153" s="10"/>
      <c r="VTJ153" s="10"/>
      <c r="VTK153" s="10"/>
      <c r="VTL153" s="10"/>
      <c r="VTM153" s="10"/>
      <c r="VTN153" s="10"/>
      <c r="VTO153" s="10"/>
      <c r="VTP153" s="10"/>
      <c r="VTQ153" s="10"/>
      <c r="VTR153" s="10"/>
      <c r="VTS153" s="10"/>
      <c r="VTT153" s="10"/>
      <c r="VTU153" s="10"/>
      <c r="VTV153" s="10"/>
      <c r="VTW153" s="10"/>
      <c r="VTX153" s="10"/>
      <c r="VTY153" s="10"/>
      <c r="VTZ153" s="10"/>
      <c r="VUA153" s="10"/>
      <c r="VUB153" s="10"/>
      <c r="VUC153" s="10"/>
      <c r="VUD153" s="10"/>
      <c r="VUE153" s="10"/>
      <c r="VUF153" s="10"/>
      <c r="VUG153" s="10"/>
      <c r="VUH153" s="10"/>
      <c r="VUI153" s="10"/>
      <c r="VUJ153" s="10"/>
      <c r="VUK153" s="10"/>
      <c r="VUL153" s="10"/>
      <c r="VUM153" s="10"/>
      <c r="VUN153" s="10"/>
      <c r="VUO153" s="10"/>
      <c r="VUP153" s="10"/>
      <c r="VUQ153" s="10"/>
      <c r="VUR153" s="10"/>
      <c r="VUS153" s="10"/>
      <c r="VUT153" s="10"/>
      <c r="VUU153" s="10"/>
      <c r="VUV153" s="10"/>
      <c r="VUW153" s="10"/>
      <c r="VUX153" s="10"/>
      <c r="VUY153" s="10"/>
      <c r="VUZ153" s="10"/>
      <c r="VVA153" s="10"/>
      <c r="VVB153" s="10"/>
      <c r="VVC153" s="10"/>
      <c r="VVD153" s="10"/>
      <c r="VVE153" s="10"/>
      <c r="VVF153" s="10"/>
      <c r="VVG153" s="10"/>
      <c r="VVH153" s="10"/>
      <c r="VVI153" s="10"/>
      <c r="VVJ153" s="10"/>
      <c r="VVK153" s="10"/>
      <c r="VVL153" s="10"/>
      <c r="VVM153" s="10"/>
      <c r="VVN153" s="10"/>
      <c r="VVO153" s="10"/>
      <c r="VVP153" s="10"/>
      <c r="VVQ153" s="10"/>
      <c r="VVR153" s="10"/>
      <c r="VVS153" s="10"/>
      <c r="VVT153" s="10"/>
      <c r="VVU153" s="10"/>
      <c r="VVV153" s="10"/>
      <c r="VVW153" s="10"/>
      <c r="VVX153" s="10"/>
      <c r="VVY153" s="10"/>
      <c r="VVZ153" s="10"/>
      <c r="VWA153" s="10"/>
      <c r="VWB153" s="10"/>
      <c r="VWC153" s="10"/>
      <c r="VWD153" s="10"/>
      <c r="VWE153" s="10"/>
      <c r="VWF153" s="10"/>
      <c r="VWG153" s="10"/>
      <c r="VWH153" s="10"/>
      <c r="VWI153" s="10"/>
      <c r="VWJ153" s="10"/>
      <c r="VWK153" s="10"/>
      <c r="VWL153" s="10"/>
      <c r="VWM153" s="10"/>
      <c r="VWN153" s="10"/>
      <c r="VWO153" s="10"/>
      <c r="VWP153" s="10"/>
      <c r="VWQ153" s="10"/>
      <c r="VWR153" s="10"/>
      <c r="VWS153" s="10"/>
      <c r="VWT153" s="10"/>
      <c r="VWU153" s="10"/>
      <c r="VWV153" s="10"/>
      <c r="VWW153" s="10"/>
      <c r="VWX153" s="10"/>
      <c r="VWY153" s="10"/>
      <c r="VWZ153" s="10"/>
      <c r="VXA153" s="10"/>
      <c r="VXB153" s="10"/>
      <c r="VXC153" s="10"/>
      <c r="VXD153" s="10"/>
      <c r="VXE153" s="10"/>
      <c r="VXF153" s="10"/>
      <c r="VXG153" s="10"/>
      <c r="VXH153" s="10"/>
      <c r="VXI153" s="10"/>
      <c r="VXJ153" s="10"/>
      <c r="VXK153" s="10"/>
      <c r="VXL153" s="10"/>
      <c r="VXM153" s="10"/>
      <c r="VXN153" s="10"/>
      <c r="VXO153" s="10"/>
      <c r="VXP153" s="10"/>
      <c r="VXQ153" s="10"/>
      <c r="VXR153" s="10"/>
      <c r="VXS153" s="10"/>
      <c r="VXT153" s="10"/>
      <c r="VXU153" s="10"/>
      <c r="VXV153" s="10"/>
      <c r="VXW153" s="10"/>
      <c r="VXX153" s="10"/>
      <c r="VXY153" s="10"/>
      <c r="VXZ153" s="10"/>
      <c r="VYA153" s="10"/>
      <c r="VYB153" s="10"/>
      <c r="VYC153" s="10"/>
      <c r="VYD153" s="10"/>
      <c r="VYE153" s="10"/>
      <c r="VYF153" s="10"/>
      <c r="VYG153" s="10"/>
      <c r="VYH153" s="10"/>
      <c r="VYI153" s="10"/>
      <c r="VYJ153" s="10"/>
      <c r="VYK153" s="10"/>
      <c r="VYL153" s="10"/>
      <c r="VYM153" s="10"/>
      <c r="VYN153" s="10"/>
      <c r="VYO153" s="10"/>
      <c r="VYP153" s="10"/>
      <c r="VYQ153" s="10"/>
      <c r="VYR153" s="10"/>
      <c r="VYS153" s="10"/>
      <c r="VYT153" s="10"/>
      <c r="VYU153" s="10"/>
      <c r="VYV153" s="10"/>
      <c r="VYW153" s="10"/>
      <c r="VYX153" s="10"/>
      <c r="VYY153" s="10"/>
      <c r="VYZ153" s="10"/>
      <c r="VZA153" s="10"/>
      <c r="VZB153" s="10"/>
      <c r="VZC153" s="10"/>
      <c r="VZD153" s="10"/>
      <c r="VZE153" s="10"/>
      <c r="VZF153" s="10"/>
      <c r="VZG153" s="10"/>
      <c r="VZH153" s="10"/>
      <c r="VZI153" s="10"/>
      <c r="VZJ153" s="10"/>
      <c r="VZK153" s="10"/>
      <c r="VZL153" s="10"/>
      <c r="VZM153" s="10"/>
      <c r="VZN153" s="10"/>
      <c r="VZO153" s="10"/>
      <c r="VZP153" s="10"/>
      <c r="VZQ153" s="10"/>
      <c r="VZR153" s="10"/>
      <c r="VZS153" s="10"/>
      <c r="VZT153" s="10"/>
      <c r="VZU153" s="10"/>
      <c r="VZV153" s="10"/>
      <c r="VZW153" s="10"/>
      <c r="VZX153" s="10"/>
      <c r="VZY153" s="10"/>
      <c r="VZZ153" s="10"/>
      <c r="WAA153" s="10"/>
      <c r="WAB153" s="10"/>
      <c r="WAC153" s="10"/>
      <c r="WAD153" s="10"/>
      <c r="WAE153" s="10"/>
      <c r="WAF153" s="10"/>
      <c r="WAG153" s="10"/>
      <c r="WAH153" s="10"/>
      <c r="WAI153" s="10"/>
      <c r="WAJ153" s="10"/>
      <c r="WAK153" s="10"/>
      <c r="WAL153" s="10"/>
      <c r="WAM153" s="10"/>
      <c r="WAN153" s="10"/>
      <c r="WAO153" s="10"/>
      <c r="WAP153" s="10"/>
      <c r="WAQ153" s="10"/>
      <c r="WAR153" s="10"/>
      <c r="WAS153" s="10"/>
      <c r="WAT153" s="10"/>
      <c r="WAU153" s="10"/>
      <c r="WAV153" s="10"/>
      <c r="WAW153" s="10"/>
      <c r="WAX153" s="10"/>
      <c r="WAY153" s="10"/>
      <c r="WAZ153" s="10"/>
      <c r="WBA153" s="10"/>
      <c r="WBB153" s="10"/>
      <c r="WBC153" s="10"/>
      <c r="WBD153" s="10"/>
      <c r="WBE153" s="10"/>
      <c r="WBF153" s="10"/>
      <c r="WBG153" s="10"/>
      <c r="WBH153" s="10"/>
      <c r="WBI153" s="10"/>
      <c r="WBJ153" s="10"/>
      <c r="WBK153" s="10"/>
      <c r="WBL153" s="10"/>
      <c r="WBM153" s="10"/>
      <c r="WBN153" s="10"/>
      <c r="WBO153" s="10"/>
      <c r="WBP153" s="10"/>
      <c r="WBQ153" s="10"/>
      <c r="WBR153" s="10"/>
      <c r="WBS153" s="10"/>
      <c r="WBT153" s="10"/>
      <c r="WBU153" s="10"/>
      <c r="WBV153" s="10"/>
      <c r="WBW153" s="10"/>
      <c r="WBX153" s="10"/>
      <c r="WBY153" s="10"/>
      <c r="WBZ153" s="10"/>
      <c r="WCA153" s="10"/>
      <c r="WCB153" s="10"/>
      <c r="WCC153" s="10"/>
      <c r="WCD153" s="10"/>
      <c r="WCE153" s="10"/>
      <c r="WCF153" s="10"/>
      <c r="WCG153" s="10"/>
      <c r="WCH153" s="10"/>
      <c r="WCI153" s="10"/>
      <c r="WCJ153" s="10"/>
      <c r="WCK153" s="10"/>
      <c r="WCL153" s="10"/>
      <c r="WCM153" s="10"/>
      <c r="WCN153" s="10"/>
      <c r="WCO153" s="10"/>
      <c r="WCP153" s="10"/>
      <c r="WCQ153" s="10"/>
      <c r="WCR153" s="10"/>
      <c r="WCS153" s="10"/>
      <c r="WCT153" s="10"/>
      <c r="WCU153" s="10"/>
      <c r="WCV153" s="10"/>
      <c r="WCW153" s="10"/>
      <c r="WCX153" s="10"/>
      <c r="WCY153" s="10"/>
      <c r="WCZ153" s="10"/>
      <c r="WDA153" s="10"/>
      <c r="WDB153" s="10"/>
      <c r="WDC153" s="10"/>
      <c r="WDD153" s="10"/>
      <c r="WDE153" s="10"/>
      <c r="WDF153" s="10"/>
      <c r="WDG153" s="10"/>
      <c r="WDH153" s="10"/>
      <c r="WDI153" s="10"/>
      <c r="WDJ153" s="10"/>
      <c r="WDK153" s="10"/>
      <c r="WDL153" s="10"/>
      <c r="WDM153" s="10"/>
      <c r="WDN153" s="10"/>
      <c r="WDO153" s="10"/>
      <c r="WDP153" s="10"/>
      <c r="WDQ153" s="10"/>
      <c r="WDR153" s="10"/>
      <c r="WDS153" s="10"/>
      <c r="WDT153" s="10"/>
      <c r="WDU153" s="10"/>
      <c r="WDV153" s="10"/>
      <c r="WDW153" s="10"/>
      <c r="WDX153" s="10"/>
      <c r="WDY153" s="10"/>
      <c r="WDZ153" s="10"/>
      <c r="WEA153" s="10"/>
      <c r="WEB153" s="10"/>
      <c r="WEC153" s="10"/>
      <c r="WED153" s="10"/>
      <c r="WEE153" s="10"/>
      <c r="WEF153" s="10"/>
      <c r="WEG153" s="10"/>
      <c r="WEH153" s="10"/>
      <c r="WEI153" s="10"/>
      <c r="WEJ153" s="10"/>
      <c r="WEK153" s="10"/>
      <c r="WEL153" s="10"/>
      <c r="WEM153" s="10"/>
      <c r="WEN153" s="10"/>
      <c r="WEO153" s="10"/>
      <c r="WEP153" s="10"/>
      <c r="WEQ153" s="10"/>
      <c r="WER153" s="10"/>
      <c r="WES153" s="10"/>
      <c r="WET153" s="10"/>
      <c r="WEU153" s="10"/>
      <c r="WEV153" s="10"/>
      <c r="WEW153" s="10"/>
      <c r="WEX153" s="10"/>
      <c r="WEY153" s="10"/>
      <c r="WEZ153" s="10"/>
      <c r="WFA153" s="10"/>
      <c r="WFB153" s="10"/>
      <c r="WFC153" s="10"/>
      <c r="WFD153" s="10"/>
      <c r="WFE153" s="10"/>
      <c r="WFF153" s="10"/>
      <c r="WFG153" s="10"/>
      <c r="WFH153" s="10"/>
      <c r="WFI153" s="10"/>
      <c r="WFJ153" s="10"/>
      <c r="WFK153" s="10"/>
      <c r="WFL153" s="10"/>
      <c r="WFM153" s="10"/>
      <c r="WFN153" s="10"/>
      <c r="WFO153" s="10"/>
      <c r="WFP153" s="10"/>
      <c r="WFQ153" s="10"/>
      <c r="WFR153" s="10"/>
      <c r="WFS153" s="10"/>
      <c r="WFT153" s="10"/>
      <c r="WFU153" s="10"/>
      <c r="WFV153" s="10"/>
      <c r="WFW153" s="10"/>
      <c r="WFX153" s="10"/>
      <c r="WFY153" s="10"/>
      <c r="WFZ153" s="10"/>
      <c r="WGA153" s="10"/>
      <c r="WGB153" s="10"/>
      <c r="WGC153" s="10"/>
      <c r="WGD153" s="10"/>
      <c r="WGE153" s="10"/>
      <c r="WGF153" s="10"/>
      <c r="WGG153" s="10"/>
      <c r="WGH153" s="10"/>
      <c r="WGI153" s="10"/>
      <c r="WGJ153" s="10"/>
      <c r="WGK153" s="10"/>
      <c r="WGL153" s="10"/>
      <c r="WGM153" s="10"/>
      <c r="WGN153" s="10"/>
      <c r="WGO153" s="10"/>
      <c r="WGP153" s="10"/>
      <c r="WGQ153" s="10"/>
      <c r="WGR153" s="10"/>
      <c r="WGS153" s="10"/>
      <c r="WGT153" s="10"/>
      <c r="WGU153" s="10"/>
      <c r="WGV153" s="10"/>
      <c r="WGW153" s="10"/>
      <c r="WGX153" s="10"/>
      <c r="WGY153" s="10"/>
      <c r="WGZ153" s="10"/>
      <c r="WHA153" s="10"/>
      <c r="WHB153" s="10"/>
      <c r="WHC153" s="10"/>
      <c r="WHD153" s="10"/>
      <c r="WHE153" s="10"/>
      <c r="WHF153" s="10"/>
      <c r="WHG153" s="10"/>
      <c r="WHH153" s="10"/>
      <c r="WHI153" s="10"/>
      <c r="WHJ153" s="10"/>
      <c r="WHK153" s="10"/>
      <c r="WHL153" s="10"/>
      <c r="WHM153" s="10"/>
      <c r="WHN153" s="10"/>
      <c r="WHO153" s="10"/>
      <c r="WHP153" s="10"/>
      <c r="WHQ153" s="10"/>
      <c r="WHR153" s="10"/>
      <c r="WHS153" s="10"/>
      <c r="WHT153" s="10"/>
      <c r="WHU153" s="10"/>
      <c r="WHV153" s="10"/>
      <c r="WHW153" s="10"/>
      <c r="WHX153" s="10"/>
      <c r="WHY153" s="10"/>
      <c r="WHZ153" s="10"/>
      <c r="WIA153" s="10"/>
      <c r="WIB153" s="10"/>
      <c r="WIC153" s="10"/>
      <c r="WID153" s="10"/>
      <c r="WIE153" s="10"/>
      <c r="WIF153" s="10"/>
      <c r="WIG153" s="10"/>
      <c r="WIH153" s="10"/>
      <c r="WII153" s="10"/>
      <c r="WIJ153" s="10"/>
      <c r="WIK153" s="10"/>
      <c r="WIL153" s="10"/>
      <c r="WIM153" s="10"/>
      <c r="WIN153" s="10"/>
      <c r="WIO153" s="10"/>
      <c r="WIP153" s="10"/>
      <c r="WIQ153" s="10"/>
      <c r="WIR153" s="10"/>
      <c r="WIS153" s="10"/>
      <c r="WIT153" s="10"/>
      <c r="WIU153" s="10"/>
      <c r="WIV153" s="10"/>
      <c r="WIW153" s="10"/>
      <c r="WIX153" s="10"/>
      <c r="WIY153" s="10"/>
      <c r="WIZ153" s="10"/>
      <c r="WJA153" s="10"/>
      <c r="WJB153" s="10"/>
      <c r="WJC153" s="10"/>
      <c r="WJD153" s="10"/>
      <c r="WJE153" s="10"/>
      <c r="WJF153" s="10"/>
      <c r="WJG153" s="10"/>
      <c r="WJH153" s="10"/>
      <c r="WJI153" s="10"/>
      <c r="WJJ153" s="10"/>
      <c r="WJK153" s="10"/>
      <c r="WJL153" s="10"/>
      <c r="WJM153" s="10"/>
      <c r="WJN153" s="10"/>
      <c r="WJO153" s="10"/>
      <c r="WJP153" s="10"/>
      <c r="WJQ153" s="10"/>
      <c r="WJR153" s="10"/>
      <c r="WJS153" s="10"/>
      <c r="WJT153" s="10"/>
      <c r="WJU153" s="10"/>
      <c r="WJV153" s="10"/>
      <c r="WJW153" s="10"/>
      <c r="WJX153" s="10"/>
      <c r="WJY153" s="10"/>
      <c r="WJZ153" s="10"/>
      <c r="WKA153" s="10"/>
      <c r="WKB153" s="10"/>
      <c r="WKC153" s="10"/>
      <c r="WKD153" s="10"/>
      <c r="WKE153" s="10"/>
      <c r="WKF153" s="10"/>
      <c r="WKG153" s="10"/>
      <c r="WKH153" s="10"/>
      <c r="WKI153" s="10"/>
      <c r="WKJ153" s="10"/>
      <c r="WKK153" s="10"/>
      <c r="WKL153" s="10"/>
      <c r="WKM153" s="10"/>
      <c r="WKN153" s="10"/>
      <c r="WKO153" s="10"/>
      <c r="WKP153" s="10"/>
      <c r="WKQ153" s="10"/>
      <c r="WKR153" s="10"/>
      <c r="WKS153" s="10"/>
      <c r="WKT153" s="10"/>
      <c r="WKU153" s="10"/>
      <c r="WKV153" s="10"/>
      <c r="WKW153" s="10"/>
      <c r="WKX153" s="10"/>
      <c r="WKY153" s="10"/>
      <c r="WKZ153" s="10"/>
      <c r="WLA153" s="10"/>
      <c r="WLB153" s="10"/>
      <c r="WLC153" s="10"/>
      <c r="WLD153" s="10"/>
      <c r="WLE153" s="10"/>
      <c r="WLF153" s="10"/>
      <c r="WLG153" s="10"/>
      <c r="WLH153" s="10"/>
      <c r="WLI153" s="10"/>
      <c r="WLJ153" s="10"/>
      <c r="WLK153" s="10"/>
      <c r="WLL153" s="10"/>
      <c r="WLM153" s="10"/>
      <c r="WLN153" s="10"/>
      <c r="WLO153" s="10"/>
      <c r="WLP153" s="10"/>
      <c r="WLQ153" s="10"/>
      <c r="WLR153" s="10"/>
      <c r="WLS153" s="10"/>
      <c r="WLT153" s="10"/>
      <c r="WLU153" s="10"/>
      <c r="WLV153" s="10"/>
      <c r="WLW153" s="10"/>
      <c r="WLX153" s="10"/>
      <c r="WLY153" s="10"/>
      <c r="WLZ153" s="10"/>
      <c r="WMA153" s="10"/>
      <c r="WMB153" s="10"/>
      <c r="WMC153" s="10"/>
      <c r="WMD153" s="10"/>
      <c r="WME153" s="10"/>
      <c r="WMF153" s="10"/>
      <c r="WMG153" s="10"/>
      <c r="WMH153" s="10"/>
      <c r="WMI153" s="10"/>
      <c r="WMJ153" s="10"/>
      <c r="WMK153" s="10"/>
      <c r="WML153" s="10"/>
      <c r="WMM153" s="10"/>
      <c r="WMN153" s="10"/>
      <c r="WMO153" s="10"/>
      <c r="WMP153" s="10"/>
      <c r="WMQ153" s="10"/>
      <c r="WMR153" s="10"/>
      <c r="WMS153" s="10"/>
      <c r="WMT153" s="10"/>
      <c r="WMU153" s="10"/>
      <c r="WMV153" s="10"/>
      <c r="WMW153" s="10"/>
      <c r="WMX153" s="10"/>
      <c r="WMY153" s="10"/>
      <c r="WMZ153" s="10"/>
      <c r="WNA153" s="10"/>
      <c r="WNB153" s="10"/>
      <c r="WNC153" s="10"/>
      <c r="WND153" s="10"/>
      <c r="WNE153" s="10"/>
      <c r="WNF153" s="10"/>
      <c r="WNG153" s="10"/>
      <c r="WNH153" s="10"/>
      <c r="WNI153" s="10"/>
      <c r="WNJ153" s="10"/>
      <c r="WNK153" s="10"/>
      <c r="WNL153" s="10"/>
      <c r="WNM153" s="10"/>
      <c r="WNN153" s="10"/>
      <c r="WNO153" s="10"/>
      <c r="WNP153" s="10"/>
      <c r="WNQ153" s="10"/>
      <c r="WNR153" s="10"/>
      <c r="WNS153" s="10"/>
      <c r="WNT153" s="10"/>
      <c r="WNU153" s="10"/>
      <c r="WNV153" s="10"/>
      <c r="WNW153" s="10"/>
      <c r="WNX153" s="10"/>
      <c r="WNY153" s="10"/>
      <c r="WNZ153" s="10"/>
      <c r="WOA153" s="10"/>
      <c r="WOB153" s="10"/>
      <c r="WOC153" s="10"/>
      <c r="WOD153" s="10"/>
      <c r="WOE153" s="10"/>
      <c r="WOF153" s="10"/>
      <c r="WOG153" s="10"/>
      <c r="WOH153" s="10"/>
      <c r="WOI153" s="10"/>
      <c r="WOJ153" s="10"/>
      <c r="WOK153" s="10"/>
      <c r="WOL153" s="10"/>
      <c r="WOM153" s="10"/>
      <c r="WON153" s="10"/>
      <c r="WOO153" s="10"/>
      <c r="WOP153" s="10"/>
      <c r="WOQ153" s="10"/>
      <c r="WOR153" s="10"/>
      <c r="WOS153" s="10"/>
      <c r="WOT153" s="10"/>
      <c r="WOU153" s="10"/>
      <c r="WOV153" s="10"/>
      <c r="WOW153" s="10"/>
      <c r="WOX153" s="10"/>
      <c r="WOY153" s="10"/>
      <c r="WOZ153" s="10"/>
      <c r="WPA153" s="10"/>
      <c r="WPB153" s="10"/>
      <c r="WPC153" s="10"/>
      <c r="WPD153" s="10"/>
      <c r="WPE153" s="10"/>
      <c r="WPF153" s="10"/>
      <c r="WPG153" s="10"/>
      <c r="WPH153" s="10"/>
      <c r="WPI153" s="10"/>
      <c r="WPJ153" s="10"/>
      <c r="WPK153" s="10"/>
      <c r="WPL153" s="10"/>
      <c r="WPM153" s="10"/>
      <c r="WPN153" s="10"/>
      <c r="WPO153" s="10"/>
      <c r="WPP153" s="10"/>
      <c r="WPQ153" s="10"/>
      <c r="WPR153" s="10"/>
      <c r="WPS153" s="10"/>
      <c r="WPT153" s="10"/>
      <c r="WPU153" s="10"/>
      <c r="WPV153" s="10"/>
      <c r="WPW153" s="10"/>
      <c r="WPX153" s="10"/>
      <c r="WPY153" s="10"/>
      <c r="WPZ153" s="10"/>
      <c r="WQA153" s="10"/>
      <c r="WQB153" s="10"/>
      <c r="WQC153" s="10"/>
      <c r="WQD153" s="10"/>
      <c r="WQE153" s="10"/>
      <c r="WQF153" s="10"/>
      <c r="WQG153" s="10"/>
      <c r="WQH153" s="10"/>
      <c r="WQI153" s="10"/>
      <c r="WQJ153" s="10"/>
      <c r="WQK153" s="10"/>
      <c r="WQL153" s="10"/>
      <c r="WQM153" s="10"/>
      <c r="WQN153" s="10"/>
      <c r="WQO153" s="10"/>
      <c r="WQP153" s="10"/>
      <c r="WQQ153" s="10"/>
      <c r="WQR153" s="10"/>
      <c r="WQS153" s="10"/>
      <c r="WQT153" s="10"/>
      <c r="WQU153" s="10"/>
      <c r="WQV153" s="10"/>
      <c r="WQW153" s="10"/>
      <c r="WQX153" s="10"/>
      <c r="WQY153" s="10"/>
      <c r="WQZ153" s="10"/>
      <c r="WRA153" s="10"/>
      <c r="WRB153" s="10"/>
      <c r="WRC153" s="10"/>
      <c r="WRD153" s="10"/>
      <c r="WRE153" s="10"/>
      <c r="WRF153" s="10"/>
      <c r="WRG153" s="10"/>
      <c r="WRH153" s="10"/>
      <c r="WRI153" s="10"/>
      <c r="WRJ153" s="10"/>
      <c r="WRK153" s="10"/>
      <c r="WRL153" s="10"/>
      <c r="WRM153" s="10"/>
      <c r="WRN153" s="10"/>
      <c r="WRO153" s="10"/>
      <c r="WRP153" s="10"/>
      <c r="WRQ153" s="10"/>
      <c r="WRR153" s="10"/>
      <c r="WRS153" s="10"/>
      <c r="WRT153" s="10"/>
      <c r="WRU153" s="10"/>
      <c r="WRV153" s="10"/>
      <c r="WRW153" s="10"/>
      <c r="WRX153" s="10"/>
      <c r="WRY153" s="10"/>
      <c r="WRZ153" s="10"/>
      <c r="WSA153" s="10"/>
      <c r="WSB153" s="10"/>
      <c r="WSC153" s="10"/>
      <c r="WSD153" s="10"/>
      <c r="WSE153" s="10"/>
      <c r="WSF153" s="10"/>
      <c r="WSG153" s="10"/>
      <c r="WSH153" s="10"/>
      <c r="WSI153" s="10"/>
      <c r="WSJ153" s="10"/>
      <c r="WSK153" s="10"/>
      <c r="WSL153" s="10"/>
      <c r="WSM153" s="10"/>
      <c r="WSN153" s="10"/>
      <c r="WSO153" s="10"/>
      <c r="WSP153" s="10"/>
      <c r="WSQ153" s="10"/>
      <c r="WSR153" s="10"/>
      <c r="WSS153" s="10"/>
      <c r="WST153" s="10"/>
      <c r="WSU153" s="10"/>
      <c r="WSV153" s="10"/>
      <c r="WSW153" s="10"/>
      <c r="WSX153" s="10"/>
      <c r="WSY153" s="10"/>
      <c r="WSZ153" s="10"/>
      <c r="WTA153" s="10"/>
      <c r="WTB153" s="10"/>
      <c r="WTC153" s="10"/>
      <c r="WTD153" s="10"/>
      <c r="WTE153" s="10"/>
      <c r="WTF153" s="10"/>
      <c r="WTG153" s="10"/>
      <c r="WTH153" s="10"/>
      <c r="WTI153" s="10"/>
      <c r="WTJ153" s="10"/>
      <c r="WTK153" s="10"/>
      <c r="WTL153" s="10"/>
      <c r="WTM153" s="10"/>
      <c r="WTN153" s="10"/>
      <c r="WTO153" s="10"/>
      <c r="WTP153" s="10"/>
      <c r="WTQ153" s="10"/>
      <c r="WTR153" s="10"/>
      <c r="WTS153" s="10"/>
      <c r="WTT153" s="10"/>
      <c r="WTU153" s="10"/>
      <c r="WTV153" s="10"/>
      <c r="WTW153" s="10"/>
      <c r="WTX153" s="10"/>
      <c r="WTY153" s="10"/>
      <c r="WTZ153" s="10"/>
      <c r="WUA153" s="10"/>
      <c r="WUB153" s="10"/>
      <c r="WUC153" s="10"/>
      <c r="WUD153" s="10"/>
      <c r="WUE153" s="10"/>
      <c r="WUF153" s="10"/>
      <c r="WUG153" s="10"/>
      <c r="WUH153" s="10"/>
      <c r="WUI153" s="10"/>
      <c r="WUJ153" s="10"/>
      <c r="WUK153" s="10"/>
      <c r="WUL153" s="10"/>
      <c r="WUM153" s="10"/>
      <c r="WUN153" s="10"/>
      <c r="WUO153" s="10"/>
      <c r="WUP153" s="10"/>
      <c r="WUQ153" s="10"/>
      <c r="WUR153" s="10"/>
      <c r="WUS153" s="10"/>
      <c r="WUT153" s="10"/>
      <c r="WUU153" s="10"/>
      <c r="WUV153" s="10"/>
      <c r="WUW153" s="10"/>
      <c r="WUX153" s="10"/>
      <c r="WUY153" s="10"/>
      <c r="WUZ153" s="10"/>
      <c r="WVA153" s="10"/>
      <c r="WVB153" s="10"/>
      <c r="WVC153" s="10"/>
      <c r="WVD153" s="10"/>
      <c r="WVE153" s="10"/>
      <c r="WVF153" s="10"/>
      <c r="WVG153" s="10"/>
      <c r="WVH153" s="10"/>
      <c r="WVI153" s="10"/>
      <c r="WVJ153" s="10"/>
      <c r="WVK153" s="10"/>
      <c r="WVL153" s="10"/>
      <c r="WVM153" s="10"/>
      <c r="WVN153" s="10"/>
      <c r="WVO153" s="10"/>
      <c r="WVP153" s="10"/>
      <c r="WVQ153" s="10"/>
      <c r="WVR153" s="10"/>
      <c r="WVS153" s="10"/>
      <c r="WVT153" s="10"/>
      <c r="WVU153" s="10"/>
      <c r="WVV153" s="10"/>
      <c r="WVW153" s="10"/>
      <c r="WVX153" s="10"/>
      <c r="WVY153" s="10"/>
      <c r="WVZ153" s="10"/>
      <c r="WWA153" s="10"/>
      <c r="WWB153" s="10"/>
      <c r="WWC153" s="10"/>
      <c r="WWD153" s="10"/>
      <c r="WWE153" s="10"/>
      <c r="WWF153" s="10"/>
      <c r="WWG153" s="10"/>
      <c r="WWH153" s="10"/>
      <c r="WWI153" s="10"/>
      <c r="WWJ153" s="10"/>
      <c r="WWK153" s="10"/>
      <c r="WWL153" s="10"/>
      <c r="WWM153" s="10"/>
      <c r="WWN153" s="10"/>
      <c r="WWO153" s="10"/>
      <c r="WWP153" s="10"/>
      <c r="WWQ153" s="10"/>
      <c r="WWR153" s="10"/>
      <c r="WWS153" s="10"/>
      <c r="WWT153" s="10"/>
      <c r="WWU153" s="10"/>
      <c r="WWV153" s="10"/>
      <c r="WWW153" s="10"/>
      <c r="WWX153" s="10"/>
      <c r="WWY153" s="10"/>
      <c r="WWZ153" s="10"/>
      <c r="WXA153" s="10"/>
      <c r="WXB153" s="10"/>
      <c r="WXC153" s="10"/>
      <c r="WXD153" s="10"/>
      <c r="WXE153" s="10"/>
      <c r="WXF153" s="10"/>
      <c r="WXG153" s="10"/>
      <c r="WXH153" s="10"/>
      <c r="WXI153" s="10"/>
      <c r="WXJ153" s="10"/>
      <c r="WXK153" s="10"/>
      <c r="WXL153" s="10"/>
      <c r="WXM153" s="10"/>
      <c r="WXN153" s="10"/>
      <c r="WXO153" s="10"/>
      <c r="WXP153" s="10"/>
      <c r="WXQ153" s="10"/>
      <c r="WXR153" s="10"/>
      <c r="WXS153" s="10"/>
      <c r="WXT153" s="10"/>
      <c r="WXU153" s="10"/>
      <c r="WXV153" s="10"/>
      <c r="WXW153" s="10"/>
      <c r="WXX153" s="10"/>
      <c r="WXY153" s="10"/>
      <c r="WXZ153" s="10"/>
      <c r="WYA153" s="10"/>
      <c r="WYB153" s="10"/>
      <c r="WYC153" s="10"/>
      <c r="WYD153" s="10"/>
      <c r="WYE153" s="10"/>
      <c r="WYF153" s="10"/>
      <c r="WYG153" s="10"/>
      <c r="WYH153" s="10"/>
      <c r="WYI153" s="10"/>
      <c r="WYJ153" s="10"/>
      <c r="WYK153" s="10"/>
      <c r="WYL153" s="10"/>
      <c r="WYM153" s="10"/>
      <c r="WYN153" s="10"/>
      <c r="WYO153" s="10"/>
      <c r="WYP153" s="10"/>
      <c r="WYQ153" s="10"/>
      <c r="WYR153" s="10"/>
      <c r="WYS153" s="10"/>
      <c r="WYT153" s="10"/>
      <c r="WYU153" s="10"/>
      <c r="WYV153" s="10"/>
      <c r="WYW153" s="10"/>
      <c r="WYX153" s="10"/>
      <c r="WYY153" s="10"/>
      <c r="WYZ153" s="10"/>
      <c r="WZA153" s="10"/>
      <c r="WZB153" s="10"/>
      <c r="WZC153" s="10"/>
      <c r="WZD153" s="10"/>
      <c r="WZE153" s="10"/>
      <c r="WZF153" s="10"/>
      <c r="WZG153" s="10"/>
      <c r="WZH153" s="10"/>
      <c r="WZI153" s="10"/>
      <c r="WZJ153" s="10"/>
      <c r="WZK153" s="10"/>
      <c r="WZL153" s="10"/>
      <c r="WZM153" s="10"/>
      <c r="WZN153" s="10"/>
      <c r="WZO153" s="10"/>
      <c r="WZP153" s="10"/>
      <c r="WZQ153" s="10"/>
      <c r="WZR153" s="10"/>
      <c r="WZS153" s="10"/>
      <c r="WZT153" s="10"/>
      <c r="WZU153" s="10"/>
      <c r="WZV153" s="10"/>
      <c r="WZW153" s="10"/>
      <c r="WZX153" s="10"/>
      <c r="WZY153" s="10"/>
      <c r="WZZ153" s="10"/>
      <c r="XAA153" s="10"/>
      <c r="XAB153" s="10"/>
      <c r="XAC153" s="10"/>
      <c r="XAD153" s="10"/>
      <c r="XAE153" s="10"/>
      <c r="XAF153" s="10"/>
      <c r="XAG153" s="10"/>
      <c r="XAH153" s="10"/>
      <c r="XAI153" s="10"/>
      <c r="XAJ153" s="10"/>
      <c r="XAK153" s="10"/>
      <c r="XAL153" s="10"/>
      <c r="XAM153" s="10"/>
      <c r="XAN153" s="10"/>
      <c r="XAO153" s="10"/>
      <c r="XAP153" s="10"/>
      <c r="XAQ153" s="10"/>
      <c r="XAR153" s="10"/>
      <c r="XAS153" s="10"/>
      <c r="XAT153" s="10"/>
      <c r="XAU153" s="10"/>
      <c r="XAV153" s="10"/>
      <c r="XAW153" s="10"/>
      <c r="XAX153" s="10"/>
      <c r="XAY153" s="10"/>
      <c r="XAZ153" s="10"/>
      <c r="XBA153" s="10"/>
      <c r="XBB153" s="10"/>
      <c r="XBC153" s="10"/>
      <c r="XBD153" s="10"/>
      <c r="XBE153" s="10"/>
      <c r="XBF153" s="10"/>
      <c r="XBG153" s="10"/>
      <c r="XBH153" s="10"/>
      <c r="XBI153" s="10"/>
      <c r="XBJ153" s="10"/>
      <c r="XBK153" s="10"/>
      <c r="XBL153" s="10"/>
      <c r="XBM153" s="10"/>
      <c r="XBN153" s="10"/>
      <c r="XBO153" s="10"/>
      <c r="XBP153" s="10"/>
      <c r="XBQ153" s="10"/>
      <c r="XBR153" s="10"/>
      <c r="XBS153" s="10"/>
      <c r="XBT153" s="10"/>
      <c r="XBU153" s="10"/>
      <c r="XBV153" s="10"/>
      <c r="XBW153" s="10"/>
      <c r="XBX153" s="10"/>
      <c r="XBY153" s="10"/>
      <c r="XBZ153" s="10"/>
      <c r="XCA153" s="10"/>
      <c r="XCB153" s="10"/>
      <c r="XCC153" s="10"/>
      <c r="XCD153" s="10"/>
      <c r="XCE153" s="10"/>
      <c r="XCF153" s="10"/>
      <c r="XCG153" s="10"/>
      <c r="XCH153" s="10"/>
      <c r="XCI153" s="10"/>
      <c r="XCJ153" s="10"/>
      <c r="XCK153" s="10"/>
      <c r="XCL153" s="10"/>
      <c r="XCM153" s="10"/>
      <c r="XCN153" s="10"/>
      <c r="XCO153" s="10"/>
      <c r="XCP153" s="10"/>
      <c r="XCQ153" s="10"/>
      <c r="XCR153" s="10"/>
      <c r="XCS153" s="10"/>
      <c r="XCT153" s="10"/>
      <c r="XCU153" s="10"/>
      <c r="XCV153" s="10"/>
      <c r="XCW153" s="10"/>
      <c r="XCX153" s="10"/>
      <c r="XCY153" s="10"/>
      <c r="XCZ153" s="10"/>
      <c r="XDA153" s="10"/>
      <c r="XDB153" s="10"/>
      <c r="XDC153" s="10"/>
      <c r="XDD153" s="10"/>
      <c r="XDE153" s="10"/>
      <c r="XDF153" s="10"/>
      <c r="XDG153" s="10"/>
      <c r="XDH153" s="10"/>
      <c r="XDI153" s="10"/>
      <c r="XDJ153" s="10"/>
      <c r="XDK153" s="10"/>
      <c r="XDL153" s="10"/>
      <c r="XDM153" s="10"/>
      <c r="XDN153" s="10"/>
      <c r="XDO153" s="10"/>
      <c r="XDP153" s="10"/>
      <c r="XDQ153" s="10"/>
      <c r="XDR153" s="10"/>
      <c r="XDS153" s="10"/>
      <c r="XDT153" s="10"/>
      <c r="XDU153" s="10"/>
      <c r="XDV153" s="10"/>
      <c r="XDW153" s="10"/>
      <c r="XDX153" s="10"/>
      <c r="XDY153" s="10"/>
      <c r="XDZ153" s="10"/>
      <c r="XEA153" s="10"/>
      <c r="XEB153" s="10"/>
      <c r="XEC153" s="10"/>
      <c r="XED153" s="10"/>
      <c r="XEE153" s="10"/>
      <c r="XEF153" s="10"/>
      <c r="XEG153" s="10"/>
      <c r="XEH153" s="10"/>
      <c r="XEI153" s="10"/>
      <c r="XEJ153" s="10"/>
      <c r="XEK153" s="10"/>
      <c r="XEL153" s="10"/>
      <c r="XEM153" s="10"/>
      <c r="XEN153" s="10"/>
      <c r="XEO153" s="10"/>
      <c r="XEP153" s="10"/>
      <c r="XEQ153" s="10"/>
      <c r="XER153" s="10"/>
      <c r="XES153" s="10"/>
      <c r="XET153" s="10"/>
      <c r="XEU153" s="10"/>
      <c r="XEV153" s="10"/>
      <c r="XEW153" s="10"/>
      <c r="XEX153" s="10"/>
      <c r="XEY153" s="10"/>
      <c r="XEZ153" s="10"/>
      <c r="XFA153" s="10"/>
      <c r="XFB153" s="10"/>
      <c r="XFC153" s="10"/>
      <c r="XFD153" s="10"/>
    </row>
    <row r="154" spans="3:16384" outlineLevel="1" x14ac:dyDescent="0.3">
      <c r="C154" s="107" t="s">
        <v>138</v>
      </c>
    </row>
    <row r="155" spans="3:16384" outlineLevel="1" x14ac:dyDescent="0.3">
      <c r="C155" s="107"/>
    </row>
    <row r="156" spans="3:16384" outlineLevel="1" x14ac:dyDescent="0.3">
      <c r="C156" s="107"/>
      <c r="E156" s="100" t="s">
        <v>27</v>
      </c>
      <c r="F156" s="75" t="s">
        <v>174</v>
      </c>
      <c r="J156" s="100" t="s">
        <v>612</v>
      </c>
      <c r="L156" s="75" t="s">
        <v>175</v>
      </c>
      <c r="T156" s="74">
        <v>0</v>
      </c>
      <c r="U156" s="74">
        <v>0</v>
      </c>
      <c r="V156" s="74">
        <v>0</v>
      </c>
      <c r="W156" s="74">
        <v>0</v>
      </c>
      <c r="X156" s="74">
        <v>0</v>
      </c>
      <c r="Y156" s="74">
        <v>0</v>
      </c>
      <c r="Z156" s="74">
        <v>0</v>
      </c>
      <c r="AA156" s="74">
        <v>0</v>
      </c>
      <c r="AB156" s="74">
        <v>0</v>
      </c>
      <c r="AC156" s="74">
        <v>0</v>
      </c>
      <c r="AD156" s="74">
        <v>0</v>
      </c>
      <c r="AE156" s="74">
        <v>0</v>
      </c>
      <c r="AF156" s="74">
        <v>0</v>
      </c>
      <c r="AG156" s="74">
        <v>0</v>
      </c>
      <c r="AH156" s="74">
        <v>0</v>
      </c>
      <c r="AI156" s="74">
        <v>0</v>
      </c>
      <c r="AJ156" s="74">
        <v>0</v>
      </c>
      <c r="AK156" s="74">
        <v>0</v>
      </c>
    </row>
    <row r="157" spans="3:16384" outlineLevel="1" x14ac:dyDescent="0.3">
      <c r="C157" s="107"/>
      <c r="E157" s="100" t="s">
        <v>27</v>
      </c>
      <c r="F157" s="75" t="s">
        <v>178</v>
      </c>
      <c r="J157" s="100" t="s">
        <v>613</v>
      </c>
      <c r="L157" s="75" t="s">
        <v>128</v>
      </c>
      <c r="T157" s="74">
        <v>0</v>
      </c>
      <c r="U157" s="74">
        <v>0</v>
      </c>
      <c r="V157" s="74">
        <v>0</v>
      </c>
      <c r="W157" s="74">
        <v>0</v>
      </c>
      <c r="X157" s="74">
        <v>0</v>
      </c>
      <c r="Y157" s="74">
        <v>3445.5653696875152</v>
      </c>
      <c r="Z157" s="74">
        <v>3336.704227573799</v>
      </c>
      <c r="AA157" s="74">
        <v>3432.2920719290669</v>
      </c>
      <c r="AB157" s="74">
        <v>3566.678597118158</v>
      </c>
      <c r="AC157" s="74">
        <v>4209.0680621953461</v>
      </c>
      <c r="AD157" s="74">
        <v>4282.7877143349542</v>
      </c>
      <c r="AE157" s="74">
        <v>4972.2813829988645</v>
      </c>
      <c r="AF157" s="74">
        <v>4999.2101838166982</v>
      </c>
      <c r="AG157" s="74">
        <v>5053.649535112133</v>
      </c>
      <c r="AH157" s="74">
        <v>5153.0966814534268</v>
      </c>
      <c r="AI157" s="74">
        <v>5224.8309727380574</v>
      </c>
      <c r="AJ157" s="74">
        <v>5262.4976621051428</v>
      </c>
      <c r="AK157" s="74">
        <v>5269.2382797387472</v>
      </c>
    </row>
    <row r="158" spans="3:16384" outlineLevel="1" x14ac:dyDescent="0.3">
      <c r="C158" s="107"/>
      <c r="E158" s="100" t="s">
        <v>27</v>
      </c>
      <c r="F158" s="75" t="s">
        <v>173</v>
      </c>
      <c r="J158" s="100" t="s">
        <v>614</v>
      </c>
      <c r="L158" s="75" t="s">
        <v>128</v>
      </c>
      <c r="T158" s="74">
        <v>0</v>
      </c>
      <c r="U158" s="74">
        <v>0</v>
      </c>
      <c r="V158" s="74">
        <v>0</v>
      </c>
      <c r="W158" s="74">
        <v>0</v>
      </c>
      <c r="X158" s="74">
        <v>0</v>
      </c>
      <c r="Y158" s="74">
        <v>279.24266182280468</v>
      </c>
      <c r="Z158" s="74">
        <v>319.87167070548901</v>
      </c>
      <c r="AA158" s="74">
        <v>404.47745298973365</v>
      </c>
      <c r="AB158" s="74">
        <v>376.00690208270117</v>
      </c>
      <c r="AC158" s="74">
        <v>251.25653661137008</v>
      </c>
      <c r="AD158" s="74">
        <v>188.18588404990459</v>
      </c>
      <c r="AE158" s="74">
        <v>228.58881976824841</v>
      </c>
      <c r="AF158" s="74">
        <v>288.24189369828912</v>
      </c>
      <c r="AG158" s="74">
        <v>318.46778703861321</v>
      </c>
      <c r="AH158" s="74">
        <v>332.43459641445236</v>
      </c>
      <c r="AI158" s="74">
        <v>284.36418272415949</v>
      </c>
      <c r="AJ158" s="74">
        <v>228.21629132149414</v>
      </c>
      <c r="AK158" s="74">
        <v>211.33928403725591</v>
      </c>
    </row>
    <row r="159" spans="3:16384" ht="13.5" customHeight="1" outlineLevel="1" x14ac:dyDescent="0.3">
      <c r="C159" s="107"/>
      <c r="E159" s="100" t="s">
        <v>27</v>
      </c>
      <c r="F159" s="75" t="s">
        <v>334</v>
      </c>
      <c r="J159" s="100" t="s">
        <v>615</v>
      </c>
      <c r="L159" s="75" t="s">
        <v>128</v>
      </c>
      <c r="T159" s="74">
        <v>0</v>
      </c>
      <c r="U159" s="74">
        <v>0</v>
      </c>
      <c r="V159" s="74">
        <v>0</v>
      </c>
      <c r="W159" s="74">
        <v>0</v>
      </c>
      <c r="X159" s="74">
        <v>0</v>
      </c>
      <c r="Y159" s="74">
        <v>209.35186801488098</v>
      </c>
      <c r="Z159" s="74">
        <v>246.82073977820605</v>
      </c>
      <c r="AA159" s="74">
        <v>327.4940496790777</v>
      </c>
      <c r="AB159" s="74">
        <v>292.12012080472539</v>
      </c>
      <c r="AC159" s="74">
        <v>189.01107609593387</v>
      </c>
      <c r="AD159" s="74">
        <v>124.37695181233369</v>
      </c>
      <c r="AE159" s="74">
        <v>151.04073944525405</v>
      </c>
      <c r="AF159" s="74">
        <v>204.80965003929572</v>
      </c>
      <c r="AG159" s="74">
        <v>228.68756639475015</v>
      </c>
      <c r="AH159" s="74">
        <v>244.6806944069711</v>
      </c>
      <c r="AI159" s="74">
        <v>196.70106749530532</v>
      </c>
      <c r="AJ159" s="74">
        <v>143.21292186035612</v>
      </c>
      <c r="AK159" s="74">
        <v>128.05735120084216</v>
      </c>
    </row>
    <row r="160" spans="3:16384" ht="13.5" customHeight="1" outlineLevel="1" x14ac:dyDescent="0.3">
      <c r="C160" s="107"/>
      <c r="E160" s="100" t="s">
        <v>27</v>
      </c>
      <c r="F160" s="75" t="s">
        <v>338</v>
      </c>
      <c r="J160" s="100" t="s">
        <v>616</v>
      </c>
      <c r="L160" s="75" t="s">
        <v>128</v>
      </c>
      <c r="T160" s="74">
        <v>0</v>
      </c>
      <c r="U160" s="74">
        <v>0</v>
      </c>
      <c r="V160" s="74">
        <v>0</v>
      </c>
      <c r="W160" s="74">
        <v>0</v>
      </c>
      <c r="X160" s="74">
        <v>0</v>
      </c>
      <c r="Y160" s="74">
        <v>123.22999179933028</v>
      </c>
      <c r="Z160" s="74">
        <v>164.91233911250109</v>
      </c>
      <c r="AA160" s="74">
        <v>266.71221379164439</v>
      </c>
      <c r="AB160" s="74">
        <v>215.6450173729076</v>
      </c>
      <c r="AC160" s="74">
        <v>118.48687916547951</v>
      </c>
      <c r="AD160" s="74">
        <v>53.666522734224031</v>
      </c>
      <c r="AE160" s="74">
        <v>51.844294278258992</v>
      </c>
      <c r="AF160" s="74">
        <v>100.05037561138279</v>
      </c>
      <c r="AG160" s="74">
        <v>121.5356434819364</v>
      </c>
      <c r="AH160" s="74">
        <v>135.90932752150519</v>
      </c>
      <c r="AI160" s="74">
        <v>103.50193133924108</v>
      </c>
      <c r="AJ160" s="74">
        <v>52.908985153128306</v>
      </c>
      <c r="AK160" s="74">
        <v>60.333827591633607</v>
      </c>
    </row>
    <row r="161" spans="3:16384" outlineLevel="1" x14ac:dyDescent="0.3">
      <c r="C161" s="107"/>
      <c r="E161" s="100" t="s">
        <v>27</v>
      </c>
      <c r="F161" s="75" t="s">
        <v>339</v>
      </c>
      <c r="J161" s="100" t="s">
        <v>617</v>
      </c>
      <c r="L161" s="75" t="s">
        <v>128</v>
      </c>
      <c r="T161" s="74">
        <v>0</v>
      </c>
      <c r="U161" s="74">
        <v>0</v>
      </c>
      <c r="V161" s="74">
        <v>0</v>
      </c>
      <c r="W161" s="74">
        <v>0</v>
      </c>
      <c r="X161" s="74">
        <v>0</v>
      </c>
      <c r="Y161" s="74">
        <v>84.555755512559486</v>
      </c>
      <c r="Z161" s="74">
        <v>79.42874556668815</v>
      </c>
      <c r="AA161" s="74">
        <v>57.267810494432467</v>
      </c>
      <c r="AB161" s="74">
        <v>74.130642276392663</v>
      </c>
      <c r="AC161" s="74">
        <v>67.741711612505739</v>
      </c>
      <c r="AD161" s="74">
        <v>69.907153305516076</v>
      </c>
      <c r="AE161" s="74">
        <v>96.563016196978282</v>
      </c>
      <c r="AF161" s="74">
        <v>102.07940939219748</v>
      </c>
      <c r="AG161" s="74">
        <v>103.41507253755969</v>
      </c>
      <c r="AH161" s="74">
        <v>105.67817111518828</v>
      </c>
      <c r="AI161" s="74">
        <v>90.524502156064244</v>
      </c>
      <c r="AJ161" s="74">
        <v>87.345136707227823</v>
      </c>
      <c r="AK161" s="74">
        <v>65.257223609208552</v>
      </c>
    </row>
    <row r="162" spans="3:16384" outlineLevel="1" x14ac:dyDescent="0.3">
      <c r="C162" s="107"/>
      <c r="E162" s="100" t="s">
        <v>27</v>
      </c>
      <c r="F162" s="75" t="s">
        <v>713</v>
      </c>
      <c r="J162" s="100" t="s">
        <v>716</v>
      </c>
      <c r="L162" s="75" t="s">
        <v>128</v>
      </c>
      <c r="T162" s="74">
        <v>0</v>
      </c>
      <c r="U162" s="74">
        <v>0</v>
      </c>
      <c r="V162" s="74">
        <v>0</v>
      </c>
      <c r="W162" s="74">
        <v>0</v>
      </c>
      <c r="X162" s="74">
        <v>0</v>
      </c>
      <c r="Y162" s="74">
        <v>1.5661207029912121</v>
      </c>
      <c r="Z162" s="74">
        <v>2.4796550990168091</v>
      </c>
      <c r="AA162" s="74">
        <v>3.5140253930008662</v>
      </c>
      <c r="AB162" s="74">
        <v>2.3444611554251309</v>
      </c>
      <c r="AC162" s="74">
        <v>2.7824853179486508</v>
      </c>
      <c r="AD162" s="74">
        <v>0.8032757725935824</v>
      </c>
      <c r="AE162" s="74">
        <v>2.633428970016789</v>
      </c>
      <c r="AF162" s="74">
        <v>2.6798650357154514</v>
      </c>
      <c r="AG162" s="74">
        <v>3.7368503752540518</v>
      </c>
      <c r="AH162" s="74">
        <v>3.0931957702776534</v>
      </c>
      <c r="AI162" s="74">
        <v>2.6746340000000002</v>
      </c>
      <c r="AJ162" s="74">
        <v>2.9588000000000001</v>
      </c>
      <c r="AK162" s="74">
        <v>2.4662999999999999</v>
      </c>
    </row>
    <row r="163" spans="3:16384" outlineLevel="1" x14ac:dyDescent="0.3">
      <c r="C163" s="107"/>
      <c r="E163" s="100" t="s">
        <v>27</v>
      </c>
      <c r="F163" s="75" t="s">
        <v>176</v>
      </c>
      <c r="J163" s="100" t="s">
        <v>618</v>
      </c>
      <c r="L163" s="75" t="s">
        <v>177</v>
      </c>
      <c r="T163" s="74">
        <v>0</v>
      </c>
      <c r="U163" s="74">
        <v>0</v>
      </c>
      <c r="V163" s="74">
        <v>0</v>
      </c>
      <c r="W163" s="74">
        <v>0</v>
      </c>
      <c r="X163" s="74">
        <v>0</v>
      </c>
      <c r="Y163" s="74" t="s">
        <v>726</v>
      </c>
      <c r="Z163" s="74" t="s">
        <v>726</v>
      </c>
      <c r="AA163" s="74" t="s">
        <v>726</v>
      </c>
      <c r="AB163" s="74" t="s">
        <v>726</v>
      </c>
      <c r="AC163" s="74" t="s">
        <v>726</v>
      </c>
      <c r="AD163" s="74" t="s">
        <v>726</v>
      </c>
      <c r="AE163" s="74" t="s">
        <v>726</v>
      </c>
      <c r="AF163" s="74" t="s">
        <v>726</v>
      </c>
      <c r="AG163" s="74" t="s">
        <v>726</v>
      </c>
      <c r="AH163" s="74" t="s">
        <v>726</v>
      </c>
      <c r="AI163" s="74" t="s">
        <v>726</v>
      </c>
      <c r="AJ163" s="74" t="s">
        <v>726</v>
      </c>
      <c r="AK163" s="74" t="s">
        <v>726</v>
      </c>
    </row>
    <row r="164" spans="3:16384" outlineLevel="1" x14ac:dyDescent="0.3">
      <c r="C164" s="107"/>
      <c r="E164" s="100" t="s">
        <v>27</v>
      </c>
      <c r="F164" s="75" t="s">
        <v>335</v>
      </c>
      <c r="J164" s="100" t="s">
        <v>619</v>
      </c>
      <c r="L164" s="75" t="s">
        <v>128</v>
      </c>
      <c r="T164" s="74">
        <v>0</v>
      </c>
      <c r="U164" s="74">
        <v>0</v>
      </c>
      <c r="V164" s="74">
        <v>0</v>
      </c>
      <c r="W164" s="74">
        <v>0</v>
      </c>
      <c r="X164" s="74">
        <v>0</v>
      </c>
      <c r="Y164" s="74" t="s">
        <v>726</v>
      </c>
      <c r="Z164" s="74" t="s">
        <v>726</v>
      </c>
      <c r="AA164" s="74" t="s">
        <v>726</v>
      </c>
      <c r="AB164" s="74" t="s">
        <v>726</v>
      </c>
      <c r="AC164" s="74" t="s">
        <v>726</v>
      </c>
      <c r="AD164" s="74" t="s">
        <v>726</v>
      </c>
      <c r="AE164" s="74" t="s">
        <v>726</v>
      </c>
      <c r="AF164" s="74" t="s">
        <v>726</v>
      </c>
      <c r="AG164" s="74" t="s">
        <v>726</v>
      </c>
      <c r="AH164" s="74" t="s">
        <v>726</v>
      </c>
      <c r="AI164" s="74" t="s">
        <v>726</v>
      </c>
      <c r="AJ164" s="74" t="s">
        <v>726</v>
      </c>
      <c r="AK164" s="74" t="s">
        <v>726</v>
      </c>
    </row>
    <row r="165" spans="3:16384" outlineLevel="1" x14ac:dyDescent="0.3">
      <c r="C165" s="107"/>
      <c r="E165" s="100" t="s">
        <v>27</v>
      </c>
      <c r="F165" s="75" t="s">
        <v>336</v>
      </c>
      <c r="J165" s="100" t="s">
        <v>620</v>
      </c>
      <c r="L165" s="75" t="s">
        <v>175</v>
      </c>
      <c r="T165" s="74">
        <v>0</v>
      </c>
      <c r="U165" s="74">
        <v>0</v>
      </c>
      <c r="V165" s="74">
        <v>0</v>
      </c>
      <c r="W165" s="74">
        <v>0</v>
      </c>
      <c r="X165" s="74">
        <v>0</v>
      </c>
      <c r="Y165" s="74">
        <v>494.05000141721712</v>
      </c>
      <c r="Z165" s="74">
        <v>540.15860336811124</v>
      </c>
      <c r="AA165" s="74">
        <v>612.038282632554</v>
      </c>
      <c r="AB165" s="74">
        <v>616.31680480091222</v>
      </c>
      <c r="AC165" s="74">
        <v>488.17441897609598</v>
      </c>
      <c r="AD165" s="74">
        <v>574.86762222793323</v>
      </c>
      <c r="AE165" s="74">
        <v>630.36856132388118</v>
      </c>
      <c r="AF165" s="74">
        <v>645.46444393996319</v>
      </c>
      <c r="AG165" s="74">
        <v>661.20611206166222</v>
      </c>
      <c r="AH165" s="74">
        <v>660.20611206166222</v>
      </c>
      <c r="AI165" s="74">
        <v>661.20590576840675</v>
      </c>
      <c r="AJ165" s="74">
        <v>660.17473121183173</v>
      </c>
      <c r="AK165" s="74">
        <v>657.08306418140705</v>
      </c>
    </row>
    <row r="166" spans="3:16384" outlineLevel="1" x14ac:dyDescent="0.3">
      <c r="C166" s="107"/>
      <c r="E166" s="100" t="s">
        <v>27</v>
      </c>
      <c r="F166" s="75" t="s">
        <v>337</v>
      </c>
      <c r="J166" s="100" t="s">
        <v>621</v>
      </c>
      <c r="L166" s="75" t="s">
        <v>175</v>
      </c>
      <c r="T166" s="74">
        <v>0</v>
      </c>
      <c r="U166" s="74">
        <v>0</v>
      </c>
      <c r="V166" s="74">
        <v>0</v>
      </c>
      <c r="W166" s="74">
        <v>0</v>
      </c>
      <c r="X166" s="74">
        <v>0</v>
      </c>
      <c r="Y166" s="74" t="s">
        <v>726</v>
      </c>
      <c r="Z166" s="74" t="s">
        <v>726</v>
      </c>
      <c r="AA166" s="74" t="s">
        <v>726</v>
      </c>
      <c r="AB166" s="74" t="s">
        <v>726</v>
      </c>
      <c r="AC166" s="74" t="s">
        <v>726</v>
      </c>
      <c r="AD166" s="74" t="s">
        <v>726</v>
      </c>
      <c r="AE166" s="74" t="s">
        <v>726</v>
      </c>
      <c r="AF166" s="74" t="s">
        <v>726</v>
      </c>
      <c r="AG166" s="74" t="s">
        <v>726</v>
      </c>
      <c r="AH166" s="74" t="s">
        <v>726</v>
      </c>
      <c r="AI166" s="74" t="s">
        <v>726</v>
      </c>
      <c r="AJ166" s="74" t="s">
        <v>726</v>
      </c>
      <c r="AK166" s="74" t="s">
        <v>726</v>
      </c>
    </row>
    <row r="167" spans="3:16384" x14ac:dyDescent="0.3">
      <c r="C167" s="107"/>
    </row>
    <row r="168" spans="3:16384" s="75" customFormat="1" x14ac:dyDescent="0.3">
      <c r="C168" s="10" t="s">
        <v>29</v>
      </c>
      <c r="D168" s="10"/>
      <c r="E168" s="10"/>
      <c r="F168" s="10"/>
      <c r="G168" s="10"/>
      <c r="H168" s="10"/>
      <c r="I168" s="10"/>
      <c r="J168" s="10"/>
      <c r="K168" s="10"/>
      <c r="L168" s="10"/>
      <c r="M168" s="10"/>
      <c r="N168" s="10"/>
      <c r="O168" s="10"/>
      <c r="P168" s="10"/>
      <c r="Q168" s="10"/>
      <c r="R168" s="10"/>
      <c r="S168" s="10"/>
      <c r="T168" s="10"/>
      <c r="U168" s="10"/>
      <c r="V168" s="10"/>
      <c r="W168" s="10"/>
      <c r="X168" s="10"/>
      <c r="Y168" s="10"/>
      <c r="Z168" s="10"/>
      <c r="AA168" s="10"/>
      <c r="AB168" s="10"/>
      <c r="AC168" s="10"/>
      <c r="AD168" s="10"/>
      <c r="AE168" s="10"/>
      <c r="AF168" s="10"/>
      <c r="AG168" s="10"/>
      <c r="AH168" s="10"/>
      <c r="AI168" s="10"/>
      <c r="AJ168" s="10"/>
      <c r="AK168" s="10"/>
      <c r="AL168" s="10"/>
      <c r="AM168" s="10"/>
      <c r="AN168" s="10"/>
      <c r="AO168" s="10"/>
      <c r="AP168" s="10"/>
      <c r="AQ168" s="10"/>
      <c r="AR168" s="10"/>
      <c r="AS168" s="10"/>
      <c r="AT168" s="10"/>
      <c r="AU168" s="10"/>
      <c r="AV168" s="10"/>
      <c r="AW168" s="10"/>
      <c r="AX168" s="10"/>
      <c r="AY168" s="10"/>
      <c r="AZ168" s="10"/>
      <c r="BA168" s="10"/>
      <c r="BB168" s="10"/>
      <c r="BC168" s="10"/>
      <c r="BD168" s="10"/>
      <c r="BE168" s="10"/>
      <c r="BF168" s="10"/>
      <c r="BG168" s="10"/>
      <c r="BH168" s="10"/>
      <c r="BI168" s="10"/>
      <c r="BJ168" s="10"/>
      <c r="BK168" s="10"/>
      <c r="BL168" s="10"/>
      <c r="BM168" s="10"/>
      <c r="BN168" s="10"/>
      <c r="BO168" s="10"/>
      <c r="BP168" s="10"/>
      <c r="BQ168" s="10"/>
      <c r="BR168" s="10"/>
      <c r="BS168" s="10"/>
      <c r="BT168" s="10"/>
      <c r="BU168" s="10"/>
      <c r="BV168" s="10"/>
      <c r="BW168" s="10"/>
      <c r="BX168" s="10"/>
      <c r="BY168" s="10"/>
      <c r="BZ168" s="10"/>
      <c r="CA168" s="10"/>
      <c r="CB168" s="10"/>
      <c r="CC168" s="10"/>
      <c r="CD168" s="10"/>
      <c r="CE168" s="10"/>
      <c r="CF168" s="10"/>
      <c r="CG168" s="10"/>
      <c r="CH168" s="10"/>
      <c r="CI168" s="10"/>
      <c r="CJ168" s="10"/>
      <c r="CK168" s="10"/>
      <c r="CL168" s="10"/>
      <c r="CM168" s="10"/>
      <c r="CN168" s="10"/>
      <c r="CO168" s="10"/>
      <c r="CP168" s="10"/>
      <c r="CQ168" s="10"/>
      <c r="CR168" s="10"/>
      <c r="CS168" s="10"/>
      <c r="CT168" s="10"/>
      <c r="CU168" s="10"/>
      <c r="CV168" s="10"/>
      <c r="CW168" s="10"/>
      <c r="CX168" s="10"/>
      <c r="CY168" s="10"/>
      <c r="CZ168" s="10"/>
      <c r="DA168" s="10"/>
      <c r="DB168" s="10"/>
      <c r="DC168" s="10"/>
      <c r="DD168" s="10"/>
      <c r="DE168" s="10"/>
      <c r="DF168" s="10"/>
      <c r="DG168" s="10"/>
      <c r="DH168" s="10"/>
      <c r="DI168" s="10"/>
      <c r="DJ168" s="10"/>
      <c r="DK168" s="10"/>
      <c r="DL168" s="10"/>
      <c r="DM168" s="10"/>
      <c r="DN168" s="10"/>
      <c r="DO168" s="10"/>
      <c r="DP168" s="10"/>
      <c r="DQ168" s="10"/>
      <c r="DR168" s="10"/>
      <c r="DS168" s="10"/>
      <c r="DT168" s="10"/>
      <c r="DU168" s="10"/>
      <c r="DV168" s="10"/>
      <c r="DW168" s="10"/>
      <c r="DX168" s="10"/>
      <c r="DY168" s="10"/>
      <c r="DZ168" s="10"/>
      <c r="EA168" s="10"/>
      <c r="EB168" s="10"/>
      <c r="EC168" s="10"/>
      <c r="ED168" s="10"/>
      <c r="EE168" s="10"/>
      <c r="EF168" s="10"/>
      <c r="EG168" s="10"/>
      <c r="EH168" s="10"/>
      <c r="EI168" s="10"/>
      <c r="EJ168" s="10"/>
      <c r="EK168" s="10"/>
      <c r="EL168" s="10"/>
      <c r="EM168" s="10"/>
      <c r="EN168" s="10"/>
      <c r="EO168" s="10"/>
      <c r="EP168" s="10"/>
      <c r="EQ168" s="10"/>
      <c r="ER168" s="10"/>
      <c r="ES168" s="10"/>
      <c r="ET168" s="10"/>
      <c r="EU168" s="10"/>
      <c r="EV168" s="10"/>
      <c r="EW168" s="10"/>
      <c r="EX168" s="10"/>
      <c r="EY168" s="10"/>
      <c r="EZ168" s="10"/>
      <c r="FA168" s="10"/>
      <c r="FB168" s="10"/>
      <c r="FC168" s="10"/>
      <c r="FD168" s="10"/>
      <c r="FE168" s="10"/>
      <c r="FF168" s="10"/>
      <c r="FG168" s="10"/>
      <c r="FH168" s="10"/>
      <c r="FI168" s="10"/>
      <c r="FJ168" s="10"/>
      <c r="FK168" s="10"/>
      <c r="FL168" s="10"/>
      <c r="FM168" s="10"/>
      <c r="FN168" s="10"/>
      <c r="FO168" s="10"/>
      <c r="FP168" s="10"/>
      <c r="FQ168" s="10"/>
      <c r="FR168" s="10"/>
      <c r="FS168" s="10"/>
      <c r="FT168" s="10"/>
      <c r="FU168" s="10"/>
      <c r="FV168" s="10"/>
      <c r="FW168" s="10"/>
      <c r="FX168" s="10"/>
      <c r="FY168" s="10"/>
      <c r="FZ168" s="10"/>
      <c r="GA168" s="10"/>
      <c r="GB168" s="10"/>
      <c r="GC168" s="10"/>
      <c r="GD168" s="10"/>
      <c r="GE168" s="10"/>
      <c r="GF168" s="10"/>
      <c r="GG168" s="10"/>
      <c r="GH168" s="10"/>
      <c r="GI168" s="10"/>
      <c r="GJ168" s="10"/>
      <c r="GK168" s="10"/>
      <c r="GL168" s="10"/>
      <c r="GM168" s="10"/>
      <c r="GN168" s="10"/>
      <c r="GO168" s="10"/>
      <c r="GP168" s="10"/>
      <c r="GQ168" s="10"/>
      <c r="GR168" s="10"/>
      <c r="GS168" s="10"/>
      <c r="GT168" s="10"/>
      <c r="GU168" s="10"/>
      <c r="GV168" s="10"/>
      <c r="GW168" s="10"/>
      <c r="GX168" s="10"/>
      <c r="GY168" s="10"/>
      <c r="GZ168" s="10"/>
      <c r="HA168" s="10"/>
      <c r="HB168" s="10"/>
      <c r="HC168" s="10"/>
      <c r="HD168" s="10"/>
      <c r="HE168" s="10"/>
      <c r="HF168" s="10"/>
      <c r="HG168" s="10"/>
      <c r="HH168" s="10"/>
      <c r="HI168" s="10"/>
      <c r="HJ168" s="10"/>
      <c r="HK168" s="10"/>
      <c r="HL168" s="10"/>
      <c r="HM168" s="10"/>
      <c r="HN168" s="10"/>
      <c r="HO168" s="10"/>
      <c r="HP168" s="10"/>
      <c r="HQ168" s="10"/>
      <c r="HR168" s="10"/>
      <c r="HS168" s="10"/>
      <c r="HT168" s="10"/>
      <c r="HU168" s="10"/>
      <c r="HV168" s="10"/>
      <c r="HW168" s="10"/>
      <c r="HX168" s="10"/>
      <c r="HY168" s="10"/>
      <c r="HZ168" s="10"/>
      <c r="IA168" s="10"/>
      <c r="IB168" s="10"/>
      <c r="IC168" s="10"/>
      <c r="ID168" s="10"/>
      <c r="IE168" s="10"/>
      <c r="IF168" s="10"/>
      <c r="IG168" s="10"/>
      <c r="IH168" s="10"/>
      <c r="II168" s="10"/>
      <c r="IJ168" s="10"/>
      <c r="IK168" s="10"/>
      <c r="IL168" s="10"/>
      <c r="IM168" s="10"/>
      <c r="IN168" s="10"/>
      <c r="IO168" s="10"/>
      <c r="IP168" s="10"/>
      <c r="IQ168" s="10"/>
      <c r="IR168" s="10"/>
      <c r="IS168" s="10"/>
      <c r="IT168" s="10"/>
      <c r="IU168" s="10"/>
      <c r="IV168" s="10"/>
      <c r="IW168" s="10"/>
      <c r="IX168" s="10"/>
      <c r="IY168" s="10"/>
      <c r="IZ168" s="10"/>
      <c r="JA168" s="10"/>
      <c r="JB168" s="10"/>
      <c r="JC168" s="10"/>
      <c r="JD168" s="10"/>
      <c r="JE168" s="10"/>
      <c r="JF168" s="10"/>
      <c r="JG168" s="10"/>
      <c r="JH168" s="10"/>
      <c r="JI168" s="10"/>
      <c r="JJ168" s="10"/>
      <c r="JK168" s="10"/>
      <c r="JL168" s="10"/>
      <c r="JM168" s="10"/>
      <c r="JN168" s="10"/>
      <c r="JO168" s="10"/>
      <c r="JP168" s="10"/>
      <c r="JQ168" s="10"/>
      <c r="JR168" s="10"/>
      <c r="JS168" s="10"/>
      <c r="JT168" s="10"/>
      <c r="JU168" s="10"/>
      <c r="JV168" s="10"/>
      <c r="JW168" s="10"/>
      <c r="JX168" s="10"/>
      <c r="JY168" s="10"/>
      <c r="JZ168" s="10"/>
      <c r="KA168" s="10"/>
      <c r="KB168" s="10"/>
      <c r="KC168" s="10"/>
      <c r="KD168" s="10"/>
      <c r="KE168" s="10"/>
      <c r="KF168" s="10"/>
      <c r="KG168" s="10"/>
      <c r="KH168" s="10"/>
      <c r="KI168" s="10"/>
      <c r="KJ168" s="10"/>
      <c r="KK168" s="10"/>
      <c r="KL168" s="10"/>
      <c r="KM168" s="10"/>
      <c r="KN168" s="10"/>
      <c r="KO168" s="10"/>
      <c r="KP168" s="10"/>
      <c r="KQ168" s="10"/>
      <c r="KR168" s="10"/>
      <c r="KS168" s="10"/>
      <c r="KT168" s="10"/>
      <c r="KU168" s="10"/>
      <c r="KV168" s="10"/>
      <c r="KW168" s="10"/>
      <c r="KX168" s="10"/>
      <c r="KY168" s="10"/>
      <c r="KZ168" s="10"/>
      <c r="LA168" s="10"/>
      <c r="LB168" s="10"/>
      <c r="LC168" s="10"/>
      <c r="LD168" s="10"/>
      <c r="LE168" s="10"/>
      <c r="LF168" s="10"/>
      <c r="LG168" s="10"/>
      <c r="LH168" s="10"/>
      <c r="LI168" s="10"/>
      <c r="LJ168" s="10"/>
      <c r="LK168" s="10"/>
      <c r="LL168" s="10"/>
      <c r="LM168" s="10"/>
      <c r="LN168" s="10"/>
      <c r="LO168" s="10"/>
      <c r="LP168" s="10"/>
      <c r="LQ168" s="10"/>
      <c r="LR168" s="10"/>
      <c r="LS168" s="10"/>
      <c r="LT168" s="10"/>
      <c r="LU168" s="10"/>
      <c r="LV168" s="10"/>
      <c r="LW168" s="10"/>
      <c r="LX168" s="10"/>
      <c r="LY168" s="10"/>
      <c r="LZ168" s="10"/>
      <c r="MA168" s="10"/>
      <c r="MB168" s="10"/>
      <c r="MC168" s="10"/>
      <c r="MD168" s="10"/>
      <c r="ME168" s="10"/>
      <c r="MF168" s="10"/>
      <c r="MG168" s="10"/>
      <c r="MH168" s="10"/>
      <c r="MI168" s="10"/>
      <c r="MJ168" s="10"/>
      <c r="MK168" s="10"/>
      <c r="ML168" s="10"/>
      <c r="MM168" s="10"/>
      <c r="MN168" s="10"/>
      <c r="MO168" s="10"/>
      <c r="MP168" s="10"/>
      <c r="MQ168" s="10"/>
      <c r="MR168" s="10"/>
      <c r="MS168" s="10"/>
      <c r="MT168" s="10"/>
      <c r="MU168" s="10"/>
      <c r="MV168" s="10"/>
      <c r="MW168" s="10"/>
      <c r="MX168" s="10"/>
      <c r="MY168" s="10"/>
      <c r="MZ168" s="10"/>
      <c r="NA168" s="10"/>
      <c r="NB168" s="10"/>
      <c r="NC168" s="10"/>
      <c r="ND168" s="10"/>
      <c r="NE168" s="10"/>
      <c r="NF168" s="10"/>
      <c r="NG168" s="10"/>
      <c r="NH168" s="10"/>
      <c r="NI168" s="10"/>
      <c r="NJ168" s="10"/>
      <c r="NK168" s="10"/>
      <c r="NL168" s="10"/>
      <c r="NM168" s="10"/>
      <c r="NN168" s="10"/>
      <c r="NO168" s="10"/>
      <c r="NP168" s="10"/>
      <c r="NQ168" s="10"/>
      <c r="NR168" s="10"/>
      <c r="NS168" s="10"/>
      <c r="NT168" s="10"/>
      <c r="NU168" s="10"/>
      <c r="NV168" s="10"/>
      <c r="NW168" s="10"/>
      <c r="NX168" s="10"/>
      <c r="NY168" s="10"/>
      <c r="NZ168" s="10"/>
      <c r="OA168" s="10"/>
      <c r="OB168" s="10"/>
      <c r="OC168" s="10"/>
      <c r="OD168" s="10"/>
      <c r="OE168" s="10"/>
      <c r="OF168" s="10"/>
      <c r="OG168" s="10"/>
      <c r="OH168" s="10"/>
      <c r="OI168" s="10"/>
      <c r="OJ168" s="10"/>
      <c r="OK168" s="10"/>
      <c r="OL168" s="10"/>
      <c r="OM168" s="10"/>
      <c r="ON168" s="10"/>
      <c r="OO168" s="10"/>
      <c r="OP168" s="10"/>
      <c r="OQ168" s="10"/>
      <c r="OR168" s="10"/>
      <c r="OS168" s="10"/>
      <c r="OT168" s="10"/>
      <c r="OU168" s="10"/>
      <c r="OV168" s="10"/>
      <c r="OW168" s="10"/>
      <c r="OX168" s="10"/>
      <c r="OY168" s="10"/>
      <c r="OZ168" s="10"/>
      <c r="PA168" s="10"/>
      <c r="PB168" s="10"/>
      <c r="PC168" s="10"/>
      <c r="PD168" s="10"/>
      <c r="PE168" s="10"/>
      <c r="PF168" s="10"/>
      <c r="PG168" s="10"/>
      <c r="PH168" s="10"/>
      <c r="PI168" s="10"/>
      <c r="PJ168" s="10"/>
      <c r="PK168" s="10"/>
      <c r="PL168" s="10"/>
      <c r="PM168" s="10"/>
      <c r="PN168" s="10"/>
      <c r="PO168" s="10"/>
      <c r="PP168" s="10"/>
      <c r="PQ168" s="10"/>
      <c r="PR168" s="10"/>
      <c r="PS168" s="10"/>
      <c r="PT168" s="10"/>
      <c r="PU168" s="10"/>
      <c r="PV168" s="10"/>
      <c r="PW168" s="10"/>
      <c r="PX168" s="10"/>
      <c r="PY168" s="10"/>
      <c r="PZ168" s="10"/>
      <c r="QA168" s="10"/>
      <c r="QB168" s="10"/>
      <c r="QC168" s="10"/>
      <c r="QD168" s="10"/>
      <c r="QE168" s="10"/>
      <c r="QF168" s="10"/>
      <c r="QG168" s="10"/>
      <c r="QH168" s="10"/>
      <c r="QI168" s="10"/>
      <c r="QJ168" s="10"/>
      <c r="QK168" s="10"/>
      <c r="QL168" s="10"/>
      <c r="QM168" s="10"/>
      <c r="QN168" s="10"/>
      <c r="QO168" s="10"/>
      <c r="QP168" s="10"/>
      <c r="QQ168" s="10"/>
      <c r="QR168" s="10"/>
      <c r="QS168" s="10"/>
      <c r="QT168" s="10"/>
      <c r="QU168" s="10"/>
      <c r="QV168" s="10"/>
      <c r="QW168" s="10"/>
      <c r="QX168" s="10"/>
      <c r="QY168" s="10"/>
      <c r="QZ168" s="10"/>
      <c r="RA168" s="10"/>
      <c r="RB168" s="10"/>
      <c r="RC168" s="10"/>
      <c r="RD168" s="10"/>
      <c r="RE168" s="10"/>
      <c r="RF168" s="10"/>
      <c r="RG168" s="10"/>
      <c r="RH168" s="10"/>
      <c r="RI168" s="10"/>
      <c r="RJ168" s="10"/>
      <c r="RK168" s="10"/>
      <c r="RL168" s="10"/>
      <c r="RM168" s="10"/>
      <c r="RN168" s="10"/>
      <c r="RO168" s="10"/>
      <c r="RP168" s="10"/>
      <c r="RQ168" s="10"/>
      <c r="RR168" s="10"/>
      <c r="RS168" s="10"/>
      <c r="RT168" s="10"/>
      <c r="RU168" s="10"/>
      <c r="RV168" s="10"/>
      <c r="RW168" s="10"/>
      <c r="RX168" s="10"/>
      <c r="RY168" s="10"/>
      <c r="RZ168" s="10"/>
      <c r="SA168" s="10"/>
      <c r="SB168" s="10"/>
      <c r="SC168" s="10"/>
      <c r="SD168" s="10"/>
      <c r="SE168" s="10"/>
      <c r="SF168" s="10"/>
      <c r="SG168" s="10"/>
      <c r="SH168" s="10"/>
      <c r="SI168" s="10"/>
      <c r="SJ168" s="10"/>
      <c r="SK168" s="10"/>
      <c r="SL168" s="10"/>
      <c r="SM168" s="10"/>
      <c r="SN168" s="10"/>
      <c r="SO168" s="10"/>
      <c r="SP168" s="10"/>
      <c r="SQ168" s="10"/>
      <c r="SR168" s="10"/>
      <c r="SS168" s="10"/>
      <c r="ST168" s="10"/>
      <c r="SU168" s="10"/>
      <c r="SV168" s="10"/>
      <c r="SW168" s="10"/>
      <c r="SX168" s="10"/>
      <c r="SY168" s="10"/>
      <c r="SZ168" s="10"/>
      <c r="TA168" s="10"/>
      <c r="TB168" s="10"/>
      <c r="TC168" s="10"/>
      <c r="TD168" s="10"/>
      <c r="TE168" s="10"/>
      <c r="TF168" s="10"/>
      <c r="TG168" s="10"/>
      <c r="TH168" s="10"/>
      <c r="TI168" s="10"/>
      <c r="TJ168" s="10"/>
      <c r="TK168" s="10"/>
      <c r="TL168" s="10"/>
      <c r="TM168" s="10"/>
      <c r="TN168" s="10"/>
      <c r="TO168" s="10"/>
      <c r="TP168" s="10"/>
      <c r="TQ168" s="10"/>
      <c r="TR168" s="10"/>
      <c r="TS168" s="10"/>
      <c r="TT168" s="10"/>
      <c r="TU168" s="10"/>
      <c r="TV168" s="10"/>
      <c r="TW168" s="10"/>
      <c r="TX168" s="10"/>
      <c r="TY168" s="10"/>
      <c r="TZ168" s="10"/>
      <c r="UA168" s="10"/>
      <c r="UB168" s="10"/>
      <c r="UC168" s="10"/>
      <c r="UD168" s="10"/>
      <c r="UE168" s="10"/>
      <c r="UF168" s="10"/>
      <c r="UG168" s="10"/>
      <c r="UH168" s="10"/>
      <c r="UI168" s="10"/>
      <c r="UJ168" s="10"/>
      <c r="UK168" s="10"/>
      <c r="UL168" s="10"/>
      <c r="UM168" s="10"/>
      <c r="UN168" s="10"/>
      <c r="UO168" s="10"/>
      <c r="UP168" s="10"/>
      <c r="UQ168" s="10"/>
      <c r="UR168" s="10"/>
      <c r="US168" s="10"/>
      <c r="UT168" s="10"/>
      <c r="UU168" s="10"/>
      <c r="UV168" s="10"/>
      <c r="UW168" s="10"/>
      <c r="UX168" s="10"/>
      <c r="UY168" s="10"/>
      <c r="UZ168" s="10"/>
      <c r="VA168" s="10"/>
      <c r="VB168" s="10"/>
      <c r="VC168" s="10"/>
      <c r="VD168" s="10"/>
      <c r="VE168" s="10"/>
      <c r="VF168" s="10"/>
      <c r="VG168" s="10"/>
      <c r="VH168" s="10"/>
      <c r="VI168" s="10"/>
      <c r="VJ168" s="10"/>
      <c r="VK168" s="10"/>
      <c r="VL168" s="10"/>
      <c r="VM168" s="10"/>
      <c r="VN168" s="10"/>
      <c r="VO168" s="10"/>
      <c r="VP168" s="10"/>
      <c r="VQ168" s="10"/>
      <c r="VR168" s="10"/>
      <c r="VS168" s="10"/>
      <c r="VT168" s="10"/>
      <c r="VU168" s="10"/>
      <c r="VV168" s="10"/>
      <c r="VW168" s="10"/>
      <c r="VX168" s="10"/>
      <c r="VY168" s="10"/>
      <c r="VZ168" s="10"/>
      <c r="WA168" s="10"/>
      <c r="WB168" s="10"/>
      <c r="WC168" s="10"/>
      <c r="WD168" s="10"/>
      <c r="WE168" s="10"/>
      <c r="WF168" s="10"/>
      <c r="WG168" s="10"/>
      <c r="WH168" s="10"/>
      <c r="WI168" s="10"/>
      <c r="WJ168" s="10"/>
      <c r="WK168" s="10"/>
      <c r="WL168" s="10"/>
      <c r="WM168" s="10"/>
      <c r="WN168" s="10"/>
      <c r="WO168" s="10"/>
      <c r="WP168" s="10"/>
      <c r="WQ168" s="10"/>
      <c r="WR168" s="10"/>
      <c r="WS168" s="10"/>
      <c r="WT168" s="10"/>
      <c r="WU168" s="10"/>
      <c r="WV168" s="10"/>
      <c r="WW168" s="10"/>
      <c r="WX168" s="10"/>
      <c r="WY168" s="10"/>
      <c r="WZ168" s="10"/>
      <c r="XA168" s="10"/>
      <c r="XB168" s="10"/>
      <c r="XC168" s="10"/>
      <c r="XD168" s="10"/>
      <c r="XE168" s="10"/>
      <c r="XF168" s="10"/>
      <c r="XG168" s="10"/>
      <c r="XH168" s="10"/>
      <c r="XI168" s="10"/>
      <c r="XJ168" s="10"/>
      <c r="XK168" s="10"/>
      <c r="XL168" s="10"/>
      <c r="XM168" s="10"/>
      <c r="XN168" s="10"/>
      <c r="XO168" s="10"/>
      <c r="XP168" s="10"/>
      <c r="XQ168" s="10"/>
      <c r="XR168" s="10"/>
      <c r="XS168" s="10"/>
      <c r="XT168" s="10"/>
      <c r="XU168" s="10"/>
      <c r="XV168" s="10"/>
      <c r="XW168" s="10"/>
      <c r="XX168" s="10"/>
      <c r="XY168" s="10"/>
      <c r="XZ168" s="10"/>
      <c r="YA168" s="10"/>
      <c r="YB168" s="10"/>
      <c r="YC168" s="10"/>
      <c r="YD168" s="10"/>
      <c r="YE168" s="10"/>
      <c r="YF168" s="10"/>
      <c r="YG168" s="10"/>
      <c r="YH168" s="10"/>
      <c r="YI168" s="10"/>
      <c r="YJ168" s="10"/>
      <c r="YK168" s="10"/>
      <c r="YL168" s="10"/>
      <c r="YM168" s="10"/>
      <c r="YN168" s="10"/>
      <c r="YO168" s="10"/>
      <c r="YP168" s="10"/>
      <c r="YQ168" s="10"/>
      <c r="YR168" s="10"/>
      <c r="YS168" s="10"/>
      <c r="YT168" s="10"/>
      <c r="YU168" s="10"/>
      <c r="YV168" s="10"/>
      <c r="YW168" s="10"/>
      <c r="YX168" s="10"/>
      <c r="YY168" s="10"/>
      <c r="YZ168" s="10"/>
      <c r="ZA168" s="10"/>
      <c r="ZB168" s="10"/>
      <c r="ZC168" s="10"/>
      <c r="ZD168" s="10"/>
      <c r="ZE168" s="10"/>
      <c r="ZF168" s="10"/>
      <c r="ZG168" s="10"/>
      <c r="ZH168" s="10"/>
      <c r="ZI168" s="10"/>
      <c r="ZJ168" s="10"/>
      <c r="ZK168" s="10"/>
      <c r="ZL168" s="10"/>
      <c r="ZM168" s="10"/>
      <c r="ZN168" s="10"/>
      <c r="ZO168" s="10"/>
      <c r="ZP168" s="10"/>
      <c r="ZQ168" s="10"/>
      <c r="ZR168" s="10"/>
      <c r="ZS168" s="10"/>
      <c r="ZT168" s="10"/>
      <c r="ZU168" s="10"/>
      <c r="ZV168" s="10"/>
      <c r="ZW168" s="10"/>
      <c r="ZX168" s="10"/>
      <c r="ZY168" s="10"/>
      <c r="ZZ168" s="10"/>
      <c r="AAA168" s="10"/>
      <c r="AAB168" s="10"/>
      <c r="AAC168" s="10"/>
      <c r="AAD168" s="10"/>
      <c r="AAE168" s="10"/>
      <c r="AAF168" s="10"/>
      <c r="AAG168" s="10"/>
      <c r="AAH168" s="10"/>
      <c r="AAI168" s="10"/>
      <c r="AAJ168" s="10"/>
      <c r="AAK168" s="10"/>
      <c r="AAL168" s="10"/>
      <c r="AAM168" s="10"/>
      <c r="AAN168" s="10"/>
      <c r="AAO168" s="10"/>
      <c r="AAP168" s="10"/>
      <c r="AAQ168" s="10"/>
      <c r="AAR168" s="10"/>
      <c r="AAS168" s="10"/>
      <c r="AAT168" s="10"/>
      <c r="AAU168" s="10"/>
      <c r="AAV168" s="10"/>
      <c r="AAW168" s="10"/>
      <c r="AAX168" s="10"/>
      <c r="AAY168" s="10"/>
      <c r="AAZ168" s="10"/>
      <c r="ABA168" s="10"/>
      <c r="ABB168" s="10"/>
      <c r="ABC168" s="10"/>
      <c r="ABD168" s="10"/>
      <c r="ABE168" s="10"/>
      <c r="ABF168" s="10"/>
      <c r="ABG168" s="10"/>
      <c r="ABH168" s="10"/>
      <c r="ABI168" s="10"/>
      <c r="ABJ168" s="10"/>
      <c r="ABK168" s="10"/>
      <c r="ABL168" s="10"/>
      <c r="ABM168" s="10"/>
      <c r="ABN168" s="10"/>
      <c r="ABO168" s="10"/>
      <c r="ABP168" s="10"/>
      <c r="ABQ168" s="10"/>
      <c r="ABR168" s="10"/>
      <c r="ABS168" s="10"/>
      <c r="ABT168" s="10"/>
      <c r="ABU168" s="10"/>
      <c r="ABV168" s="10"/>
      <c r="ABW168" s="10"/>
      <c r="ABX168" s="10"/>
      <c r="ABY168" s="10"/>
      <c r="ABZ168" s="10"/>
      <c r="ACA168" s="10"/>
      <c r="ACB168" s="10"/>
      <c r="ACC168" s="10"/>
      <c r="ACD168" s="10"/>
      <c r="ACE168" s="10"/>
      <c r="ACF168" s="10"/>
      <c r="ACG168" s="10"/>
      <c r="ACH168" s="10"/>
      <c r="ACI168" s="10"/>
      <c r="ACJ168" s="10"/>
      <c r="ACK168" s="10"/>
      <c r="ACL168" s="10"/>
      <c r="ACM168" s="10"/>
      <c r="ACN168" s="10"/>
      <c r="ACO168" s="10"/>
      <c r="ACP168" s="10"/>
      <c r="ACQ168" s="10"/>
      <c r="ACR168" s="10"/>
      <c r="ACS168" s="10"/>
      <c r="ACT168" s="10"/>
      <c r="ACU168" s="10"/>
      <c r="ACV168" s="10"/>
      <c r="ACW168" s="10"/>
      <c r="ACX168" s="10"/>
      <c r="ACY168" s="10"/>
      <c r="ACZ168" s="10"/>
      <c r="ADA168" s="10"/>
      <c r="ADB168" s="10"/>
      <c r="ADC168" s="10"/>
      <c r="ADD168" s="10"/>
      <c r="ADE168" s="10"/>
      <c r="ADF168" s="10"/>
      <c r="ADG168" s="10"/>
      <c r="ADH168" s="10"/>
      <c r="ADI168" s="10"/>
      <c r="ADJ168" s="10"/>
      <c r="ADK168" s="10"/>
      <c r="ADL168" s="10"/>
      <c r="ADM168" s="10"/>
      <c r="ADN168" s="10"/>
      <c r="ADO168" s="10"/>
      <c r="ADP168" s="10"/>
      <c r="ADQ168" s="10"/>
      <c r="ADR168" s="10"/>
      <c r="ADS168" s="10"/>
      <c r="ADT168" s="10"/>
      <c r="ADU168" s="10"/>
      <c r="ADV168" s="10"/>
      <c r="ADW168" s="10"/>
      <c r="ADX168" s="10"/>
      <c r="ADY168" s="10"/>
      <c r="ADZ168" s="10"/>
      <c r="AEA168" s="10"/>
      <c r="AEB168" s="10"/>
      <c r="AEC168" s="10"/>
      <c r="AED168" s="10"/>
      <c r="AEE168" s="10"/>
      <c r="AEF168" s="10"/>
      <c r="AEG168" s="10"/>
      <c r="AEH168" s="10"/>
      <c r="AEI168" s="10"/>
      <c r="AEJ168" s="10"/>
      <c r="AEK168" s="10"/>
      <c r="AEL168" s="10"/>
      <c r="AEM168" s="10"/>
      <c r="AEN168" s="10"/>
      <c r="AEO168" s="10"/>
      <c r="AEP168" s="10"/>
      <c r="AEQ168" s="10"/>
      <c r="AER168" s="10"/>
      <c r="AES168" s="10"/>
      <c r="AET168" s="10"/>
      <c r="AEU168" s="10"/>
      <c r="AEV168" s="10"/>
      <c r="AEW168" s="10"/>
      <c r="AEX168" s="10"/>
      <c r="AEY168" s="10"/>
      <c r="AEZ168" s="10"/>
      <c r="AFA168" s="10"/>
      <c r="AFB168" s="10"/>
      <c r="AFC168" s="10"/>
      <c r="AFD168" s="10"/>
      <c r="AFE168" s="10"/>
      <c r="AFF168" s="10"/>
      <c r="AFG168" s="10"/>
      <c r="AFH168" s="10"/>
      <c r="AFI168" s="10"/>
      <c r="AFJ168" s="10"/>
      <c r="AFK168" s="10"/>
      <c r="AFL168" s="10"/>
      <c r="AFM168" s="10"/>
      <c r="AFN168" s="10"/>
      <c r="AFO168" s="10"/>
      <c r="AFP168" s="10"/>
      <c r="AFQ168" s="10"/>
      <c r="AFR168" s="10"/>
      <c r="AFS168" s="10"/>
      <c r="AFT168" s="10"/>
      <c r="AFU168" s="10"/>
      <c r="AFV168" s="10"/>
      <c r="AFW168" s="10"/>
      <c r="AFX168" s="10"/>
      <c r="AFY168" s="10"/>
      <c r="AFZ168" s="10"/>
      <c r="AGA168" s="10"/>
      <c r="AGB168" s="10"/>
      <c r="AGC168" s="10"/>
      <c r="AGD168" s="10"/>
      <c r="AGE168" s="10"/>
      <c r="AGF168" s="10"/>
      <c r="AGG168" s="10"/>
      <c r="AGH168" s="10"/>
      <c r="AGI168" s="10"/>
      <c r="AGJ168" s="10"/>
      <c r="AGK168" s="10"/>
      <c r="AGL168" s="10"/>
      <c r="AGM168" s="10"/>
      <c r="AGN168" s="10"/>
      <c r="AGO168" s="10"/>
      <c r="AGP168" s="10"/>
      <c r="AGQ168" s="10"/>
      <c r="AGR168" s="10"/>
      <c r="AGS168" s="10"/>
      <c r="AGT168" s="10"/>
      <c r="AGU168" s="10"/>
      <c r="AGV168" s="10"/>
      <c r="AGW168" s="10"/>
      <c r="AGX168" s="10"/>
      <c r="AGY168" s="10"/>
      <c r="AGZ168" s="10"/>
      <c r="AHA168" s="10"/>
      <c r="AHB168" s="10"/>
      <c r="AHC168" s="10"/>
      <c r="AHD168" s="10"/>
      <c r="AHE168" s="10"/>
      <c r="AHF168" s="10"/>
      <c r="AHG168" s="10"/>
      <c r="AHH168" s="10"/>
      <c r="AHI168" s="10"/>
      <c r="AHJ168" s="10"/>
      <c r="AHK168" s="10"/>
      <c r="AHL168" s="10"/>
      <c r="AHM168" s="10"/>
      <c r="AHN168" s="10"/>
      <c r="AHO168" s="10"/>
      <c r="AHP168" s="10"/>
      <c r="AHQ168" s="10"/>
      <c r="AHR168" s="10"/>
      <c r="AHS168" s="10"/>
      <c r="AHT168" s="10"/>
      <c r="AHU168" s="10"/>
      <c r="AHV168" s="10"/>
      <c r="AHW168" s="10"/>
      <c r="AHX168" s="10"/>
      <c r="AHY168" s="10"/>
      <c r="AHZ168" s="10"/>
      <c r="AIA168" s="10"/>
      <c r="AIB168" s="10"/>
      <c r="AIC168" s="10"/>
      <c r="AID168" s="10"/>
      <c r="AIE168" s="10"/>
      <c r="AIF168" s="10"/>
      <c r="AIG168" s="10"/>
      <c r="AIH168" s="10"/>
      <c r="AII168" s="10"/>
      <c r="AIJ168" s="10"/>
      <c r="AIK168" s="10"/>
      <c r="AIL168" s="10"/>
      <c r="AIM168" s="10"/>
      <c r="AIN168" s="10"/>
      <c r="AIO168" s="10"/>
      <c r="AIP168" s="10"/>
      <c r="AIQ168" s="10"/>
      <c r="AIR168" s="10"/>
      <c r="AIS168" s="10"/>
      <c r="AIT168" s="10"/>
      <c r="AIU168" s="10"/>
      <c r="AIV168" s="10"/>
      <c r="AIW168" s="10"/>
      <c r="AIX168" s="10"/>
      <c r="AIY168" s="10"/>
      <c r="AIZ168" s="10"/>
      <c r="AJA168" s="10"/>
      <c r="AJB168" s="10"/>
      <c r="AJC168" s="10"/>
      <c r="AJD168" s="10"/>
      <c r="AJE168" s="10"/>
      <c r="AJF168" s="10"/>
      <c r="AJG168" s="10"/>
      <c r="AJH168" s="10"/>
      <c r="AJI168" s="10"/>
      <c r="AJJ168" s="10"/>
      <c r="AJK168" s="10"/>
      <c r="AJL168" s="10"/>
      <c r="AJM168" s="10"/>
      <c r="AJN168" s="10"/>
      <c r="AJO168" s="10"/>
      <c r="AJP168" s="10"/>
      <c r="AJQ168" s="10"/>
      <c r="AJR168" s="10"/>
      <c r="AJS168" s="10"/>
      <c r="AJT168" s="10"/>
      <c r="AJU168" s="10"/>
      <c r="AJV168" s="10"/>
      <c r="AJW168" s="10"/>
      <c r="AJX168" s="10"/>
      <c r="AJY168" s="10"/>
      <c r="AJZ168" s="10"/>
      <c r="AKA168" s="10"/>
      <c r="AKB168" s="10"/>
      <c r="AKC168" s="10"/>
      <c r="AKD168" s="10"/>
      <c r="AKE168" s="10"/>
      <c r="AKF168" s="10"/>
      <c r="AKG168" s="10"/>
      <c r="AKH168" s="10"/>
      <c r="AKI168" s="10"/>
      <c r="AKJ168" s="10"/>
      <c r="AKK168" s="10"/>
      <c r="AKL168" s="10"/>
      <c r="AKM168" s="10"/>
      <c r="AKN168" s="10"/>
      <c r="AKO168" s="10"/>
      <c r="AKP168" s="10"/>
      <c r="AKQ168" s="10"/>
      <c r="AKR168" s="10"/>
      <c r="AKS168" s="10"/>
      <c r="AKT168" s="10"/>
      <c r="AKU168" s="10"/>
      <c r="AKV168" s="10"/>
      <c r="AKW168" s="10"/>
      <c r="AKX168" s="10"/>
      <c r="AKY168" s="10"/>
      <c r="AKZ168" s="10"/>
      <c r="ALA168" s="10"/>
      <c r="ALB168" s="10"/>
      <c r="ALC168" s="10"/>
      <c r="ALD168" s="10"/>
      <c r="ALE168" s="10"/>
      <c r="ALF168" s="10"/>
      <c r="ALG168" s="10"/>
      <c r="ALH168" s="10"/>
      <c r="ALI168" s="10"/>
      <c r="ALJ168" s="10"/>
      <c r="ALK168" s="10"/>
      <c r="ALL168" s="10"/>
      <c r="ALM168" s="10"/>
      <c r="ALN168" s="10"/>
      <c r="ALO168" s="10"/>
      <c r="ALP168" s="10"/>
      <c r="ALQ168" s="10"/>
      <c r="ALR168" s="10"/>
      <c r="ALS168" s="10"/>
      <c r="ALT168" s="10"/>
      <c r="ALU168" s="10"/>
      <c r="ALV168" s="10"/>
      <c r="ALW168" s="10"/>
      <c r="ALX168" s="10"/>
      <c r="ALY168" s="10"/>
      <c r="ALZ168" s="10"/>
      <c r="AMA168" s="10"/>
      <c r="AMB168" s="10"/>
      <c r="AMC168" s="10"/>
      <c r="AMD168" s="10"/>
      <c r="AME168" s="10"/>
      <c r="AMF168" s="10"/>
      <c r="AMG168" s="10"/>
      <c r="AMH168" s="10"/>
      <c r="AMI168" s="10"/>
      <c r="AMJ168" s="10"/>
      <c r="AMK168" s="10"/>
      <c r="AML168" s="10"/>
      <c r="AMM168" s="10"/>
      <c r="AMN168" s="10"/>
      <c r="AMO168" s="10"/>
      <c r="AMP168" s="10"/>
      <c r="AMQ168" s="10"/>
      <c r="AMR168" s="10"/>
      <c r="AMS168" s="10"/>
      <c r="AMT168" s="10"/>
      <c r="AMU168" s="10"/>
      <c r="AMV168" s="10"/>
      <c r="AMW168" s="10"/>
      <c r="AMX168" s="10"/>
      <c r="AMY168" s="10"/>
      <c r="AMZ168" s="10"/>
      <c r="ANA168" s="10"/>
      <c r="ANB168" s="10"/>
      <c r="ANC168" s="10"/>
      <c r="AND168" s="10"/>
      <c r="ANE168" s="10"/>
      <c r="ANF168" s="10"/>
      <c r="ANG168" s="10"/>
      <c r="ANH168" s="10"/>
      <c r="ANI168" s="10"/>
      <c r="ANJ168" s="10"/>
      <c r="ANK168" s="10"/>
      <c r="ANL168" s="10"/>
      <c r="ANM168" s="10"/>
      <c r="ANN168" s="10"/>
      <c r="ANO168" s="10"/>
      <c r="ANP168" s="10"/>
      <c r="ANQ168" s="10"/>
      <c r="ANR168" s="10"/>
      <c r="ANS168" s="10"/>
      <c r="ANT168" s="10"/>
      <c r="ANU168" s="10"/>
      <c r="ANV168" s="10"/>
      <c r="ANW168" s="10"/>
      <c r="ANX168" s="10"/>
      <c r="ANY168" s="10"/>
      <c r="ANZ168" s="10"/>
      <c r="AOA168" s="10"/>
      <c r="AOB168" s="10"/>
      <c r="AOC168" s="10"/>
      <c r="AOD168" s="10"/>
      <c r="AOE168" s="10"/>
      <c r="AOF168" s="10"/>
      <c r="AOG168" s="10"/>
      <c r="AOH168" s="10"/>
      <c r="AOI168" s="10"/>
      <c r="AOJ168" s="10"/>
      <c r="AOK168" s="10"/>
      <c r="AOL168" s="10"/>
      <c r="AOM168" s="10"/>
      <c r="AON168" s="10"/>
      <c r="AOO168" s="10"/>
      <c r="AOP168" s="10"/>
      <c r="AOQ168" s="10"/>
      <c r="AOR168" s="10"/>
      <c r="AOS168" s="10"/>
      <c r="AOT168" s="10"/>
      <c r="AOU168" s="10"/>
      <c r="AOV168" s="10"/>
      <c r="AOW168" s="10"/>
      <c r="AOX168" s="10"/>
      <c r="AOY168" s="10"/>
      <c r="AOZ168" s="10"/>
      <c r="APA168" s="10"/>
      <c r="APB168" s="10"/>
      <c r="APC168" s="10"/>
      <c r="APD168" s="10"/>
      <c r="APE168" s="10"/>
      <c r="APF168" s="10"/>
      <c r="APG168" s="10"/>
      <c r="APH168" s="10"/>
      <c r="API168" s="10"/>
      <c r="APJ168" s="10"/>
      <c r="APK168" s="10"/>
      <c r="APL168" s="10"/>
      <c r="APM168" s="10"/>
      <c r="APN168" s="10"/>
      <c r="APO168" s="10"/>
      <c r="APP168" s="10"/>
      <c r="APQ168" s="10"/>
      <c r="APR168" s="10"/>
      <c r="APS168" s="10"/>
      <c r="APT168" s="10"/>
      <c r="APU168" s="10"/>
      <c r="APV168" s="10"/>
      <c r="APW168" s="10"/>
      <c r="APX168" s="10"/>
      <c r="APY168" s="10"/>
      <c r="APZ168" s="10"/>
      <c r="AQA168" s="10"/>
      <c r="AQB168" s="10"/>
      <c r="AQC168" s="10"/>
      <c r="AQD168" s="10"/>
      <c r="AQE168" s="10"/>
      <c r="AQF168" s="10"/>
      <c r="AQG168" s="10"/>
      <c r="AQH168" s="10"/>
      <c r="AQI168" s="10"/>
      <c r="AQJ168" s="10"/>
      <c r="AQK168" s="10"/>
      <c r="AQL168" s="10"/>
      <c r="AQM168" s="10"/>
      <c r="AQN168" s="10"/>
      <c r="AQO168" s="10"/>
      <c r="AQP168" s="10"/>
      <c r="AQQ168" s="10"/>
      <c r="AQR168" s="10"/>
      <c r="AQS168" s="10"/>
      <c r="AQT168" s="10"/>
      <c r="AQU168" s="10"/>
      <c r="AQV168" s="10"/>
      <c r="AQW168" s="10"/>
      <c r="AQX168" s="10"/>
      <c r="AQY168" s="10"/>
      <c r="AQZ168" s="10"/>
      <c r="ARA168" s="10"/>
      <c r="ARB168" s="10"/>
      <c r="ARC168" s="10"/>
      <c r="ARD168" s="10"/>
      <c r="ARE168" s="10"/>
      <c r="ARF168" s="10"/>
      <c r="ARG168" s="10"/>
      <c r="ARH168" s="10"/>
      <c r="ARI168" s="10"/>
      <c r="ARJ168" s="10"/>
      <c r="ARK168" s="10"/>
      <c r="ARL168" s="10"/>
      <c r="ARM168" s="10"/>
      <c r="ARN168" s="10"/>
      <c r="ARO168" s="10"/>
      <c r="ARP168" s="10"/>
      <c r="ARQ168" s="10"/>
      <c r="ARR168" s="10"/>
      <c r="ARS168" s="10"/>
      <c r="ART168" s="10"/>
      <c r="ARU168" s="10"/>
      <c r="ARV168" s="10"/>
      <c r="ARW168" s="10"/>
      <c r="ARX168" s="10"/>
      <c r="ARY168" s="10"/>
      <c r="ARZ168" s="10"/>
      <c r="ASA168" s="10"/>
      <c r="ASB168" s="10"/>
      <c r="ASC168" s="10"/>
      <c r="ASD168" s="10"/>
      <c r="ASE168" s="10"/>
      <c r="ASF168" s="10"/>
      <c r="ASG168" s="10"/>
      <c r="ASH168" s="10"/>
      <c r="ASI168" s="10"/>
      <c r="ASJ168" s="10"/>
      <c r="ASK168" s="10"/>
      <c r="ASL168" s="10"/>
      <c r="ASM168" s="10"/>
      <c r="ASN168" s="10"/>
      <c r="ASO168" s="10"/>
      <c r="ASP168" s="10"/>
      <c r="ASQ168" s="10"/>
      <c r="ASR168" s="10"/>
      <c r="ASS168" s="10"/>
      <c r="AST168" s="10"/>
      <c r="ASU168" s="10"/>
      <c r="ASV168" s="10"/>
      <c r="ASW168" s="10"/>
      <c r="ASX168" s="10"/>
      <c r="ASY168" s="10"/>
      <c r="ASZ168" s="10"/>
      <c r="ATA168" s="10"/>
      <c r="ATB168" s="10"/>
      <c r="ATC168" s="10"/>
      <c r="ATD168" s="10"/>
      <c r="ATE168" s="10"/>
      <c r="ATF168" s="10"/>
      <c r="ATG168" s="10"/>
      <c r="ATH168" s="10"/>
      <c r="ATI168" s="10"/>
      <c r="ATJ168" s="10"/>
      <c r="ATK168" s="10"/>
      <c r="ATL168" s="10"/>
      <c r="ATM168" s="10"/>
      <c r="ATN168" s="10"/>
      <c r="ATO168" s="10"/>
      <c r="ATP168" s="10"/>
      <c r="ATQ168" s="10"/>
      <c r="ATR168" s="10"/>
      <c r="ATS168" s="10"/>
      <c r="ATT168" s="10"/>
      <c r="ATU168" s="10"/>
      <c r="ATV168" s="10"/>
      <c r="ATW168" s="10"/>
      <c r="ATX168" s="10"/>
      <c r="ATY168" s="10"/>
      <c r="ATZ168" s="10"/>
      <c r="AUA168" s="10"/>
      <c r="AUB168" s="10"/>
      <c r="AUC168" s="10"/>
      <c r="AUD168" s="10"/>
      <c r="AUE168" s="10"/>
      <c r="AUF168" s="10"/>
      <c r="AUG168" s="10"/>
      <c r="AUH168" s="10"/>
      <c r="AUI168" s="10"/>
      <c r="AUJ168" s="10"/>
      <c r="AUK168" s="10"/>
      <c r="AUL168" s="10"/>
      <c r="AUM168" s="10"/>
      <c r="AUN168" s="10"/>
      <c r="AUO168" s="10"/>
      <c r="AUP168" s="10"/>
      <c r="AUQ168" s="10"/>
      <c r="AUR168" s="10"/>
      <c r="AUS168" s="10"/>
      <c r="AUT168" s="10"/>
      <c r="AUU168" s="10"/>
      <c r="AUV168" s="10"/>
      <c r="AUW168" s="10"/>
      <c r="AUX168" s="10"/>
      <c r="AUY168" s="10"/>
      <c r="AUZ168" s="10"/>
      <c r="AVA168" s="10"/>
      <c r="AVB168" s="10"/>
      <c r="AVC168" s="10"/>
      <c r="AVD168" s="10"/>
      <c r="AVE168" s="10"/>
      <c r="AVF168" s="10"/>
      <c r="AVG168" s="10"/>
      <c r="AVH168" s="10"/>
      <c r="AVI168" s="10"/>
      <c r="AVJ168" s="10"/>
      <c r="AVK168" s="10"/>
      <c r="AVL168" s="10"/>
      <c r="AVM168" s="10"/>
      <c r="AVN168" s="10"/>
      <c r="AVO168" s="10"/>
      <c r="AVP168" s="10"/>
      <c r="AVQ168" s="10"/>
      <c r="AVR168" s="10"/>
      <c r="AVS168" s="10"/>
      <c r="AVT168" s="10"/>
      <c r="AVU168" s="10"/>
      <c r="AVV168" s="10"/>
      <c r="AVW168" s="10"/>
      <c r="AVX168" s="10"/>
      <c r="AVY168" s="10"/>
      <c r="AVZ168" s="10"/>
      <c r="AWA168" s="10"/>
      <c r="AWB168" s="10"/>
      <c r="AWC168" s="10"/>
      <c r="AWD168" s="10"/>
      <c r="AWE168" s="10"/>
      <c r="AWF168" s="10"/>
      <c r="AWG168" s="10"/>
      <c r="AWH168" s="10"/>
      <c r="AWI168" s="10"/>
      <c r="AWJ168" s="10"/>
      <c r="AWK168" s="10"/>
      <c r="AWL168" s="10"/>
      <c r="AWM168" s="10"/>
      <c r="AWN168" s="10"/>
      <c r="AWO168" s="10"/>
      <c r="AWP168" s="10"/>
      <c r="AWQ168" s="10"/>
      <c r="AWR168" s="10"/>
      <c r="AWS168" s="10"/>
      <c r="AWT168" s="10"/>
      <c r="AWU168" s="10"/>
      <c r="AWV168" s="10"/>
      <c r="AWW168" s="10"/>
      <c r="AWX168" s="10"/>
      <c r="AWY168" s="10"/>
      <c r="AWZ168" s="10"/>
      <c r="AXA168" s="10"/>
      <c r="AXB168" s="10"/>
      <c r="AXC168" s="10"/>
      <c r="AXD168" s="10"/>
      <c r="AXE168" s="10"/>
      <c r="AXF168" s="10"/>
      <c r="AXG168" s="10"/>
      <c r="AXH168" s="10"/>
      <c r="AXI168" s="10"/>
      <c r="AXJ168" s="10"/>
      <c r="AXK168" s="10"/>
      <c r="AXL168" s="10"/>
      <c r="AXM168" s="10"/>
      <c r="AXN168" s="10"/>
      <c r="AXO168" s="10"/>
      <c r="AXP168" s="10"/>
      <c r="AXQ168" s="10"/>
      <c r="AXR168" s="10"/>
      <c r="AXS168" s="10"/>
      <c r="AXT168" s="10"/>
      <c r="AXU168" s="10"/>
      <c r="AXV168" s="10"/>
      <c r="AXW168" s="10"/>
      <c r="AXX168" s="10"/>
      <c r="AXY168" s="10"/>
      <c r="AXZ168" s="10"/>
      <c r="AYA168" s="10"/>
      <c r="AYB168" s="10"/>
      <c r="AYC168" s="10"/>
      <c r="AYD168" s="10"/>
      <c r="AYE168" s="10"/>
      <c r="AYF168" s="10"/>
      <c r="AYG168" s="10"/>
      <c r="AYH168" s="10"/>
      <c r="AYI168" s="10"/>
      <c r="AYJ168" s="10"/>
      <c r="AYK168" s="10"/>
      <c r="AYL168" s="10"/>
      <c r="AYM168" s="10"/>
      <c r="AYN168" s="10"/>
      <c r="AYO168" s="10"/>
      <c r="AYP168" s="10"/>
      <c r="AYQ168" s="10"/>
      <c r="AYR168" s="10"/>
      <c r="AYS168" s="10"/>
      <c r="AYT168" s="10"/>
      <c r="AYU168" s="10"/>
      <c r="AYV168" s="10"/>
      <c r="AYW168" s="10"/>
      <c r="AYX168" s="10"/>
      <c r="AYY168" s="10"/>
      <c r="AYZ168" s="10"/>
      <c r="AZA168" s="10"/>
      <c r="AZB168" s="10"/>
      <c r="AZC168" s="10"/>
      <c r="AZD168" s="10"/>
      <c r="AZE168" s="10"/>
      <c r="AZF168" s="10"/>
      <c r="AZG168" s="10"/>
      <c r="AZH168" s="10"/>
      <c r="AZI168" s="10"/>
      <c r="AZJ168" s="10"/>
      <c r="AZK168" s="10"/>
      <c r="AZL168" s="10"/>
      <c r="AZM168" s="10"/>
      <c r="AZN168" s="10"/>
      <c r="AZO168" s="10"/>
      <c r="AZP168" s="10"/>
      <c r="AZQ168" s="10"/>
      <c r="AZR168" s="10"/>
      <c r="AZS168" s="10"/>
      <c r="AZT168" s="10"/>
      <c r="AZU168" s="10"/>
      <c r="AZV168" s="10"/>
      <c r="AZW168" s="10"/>
      <c r="AZX168" s="10"/>
      <c r="AZY168" s="10"/>
      <c r="AZZ168" s="10"/>
      <c r="BAA168" s="10"/>
      <c r="BAB168" s="10"/>
      <c r="BAC168" s="10"/>
      <c r="BAD168" s="10"/>
      <c r="BAE168" s="10"/>
      <c r="BAF168" s="10"/>
      <c r="BAG168" s="10"/>
      <c r="BAH168" s="10"/>
      <c r="BAI168" s="10"/>
      <c r="BAJ168" s="10"/>
      <c r="BAK168" s="10"/>
      <c r="BAL168" s="10"/>
      <c r="BAM168" s="10"/>
      <c r="BAN168" s="10"/>
      <c r="BAO168" s="10"/>
      <c r="BAP168" s="10"/>
      <c r="BAQ168" s="10"/>
      <c r="BAR168" s="10"/>
      <c r="BAS168" s="10"/>
      <c r="BAT168" s="10"/>
      <c r="BAU168" s="10"/>
      <c r="BAV168" s="10"/>
      <c r="BAW168" s="10"/>
      <c r="BAX168" s="10"/>
      <c r="BAY168" s="10"/>
      <c r="BAZ168" s="10"/>
      <c r="BBA168" s="10"/>
      <c r="BBB168" s="10"/>
      <c r="BBC168" s="10"/>
      <c r="BBD168" s="10"/>
      <c r="BBE168" s="10"/>
      <c r="BBF168" s="10"/>
      <c r="BBG168" s="10"/>
      <c r="BBH168" s="10"/>
      <c r="BBI168" s="10"/>
      <c r="BBJ168" s="10"/>
      <c r="BBK168" s="10"/>
      <c r="BBL168" s="10"/>
      <c r="BBM168" s="10"/>
      <c r="BBN168" s="10"/>
      <c r="BBO168" s="10"/>
      <c r="BBP168" s="10"/>
      <c r="BBQ168" s="10"/>
      <c r="BBR168" s="10"/>
      <c r="BBS168" s="10"/>
      <c r="BBT168" s="10"/>
      <c r="BBU168" s="10"/>
      <c r="BBV168" s="10"/>
      <c r="BBW168" s="10"/>
      <c r="BBX168" s="10"/>
      <c r="BBY168" s="10"/>
      <c r="BBZ168" s="10"/>
      <c r="BCA168" s="10"/>
      <c r="BCB168" s="10"/>
      <c r="BCC168" s="10"/>
      <c r="BCD168" s="10"/>
      <c r="BCE168" s="10"/>
      <c r="BCF168" s="10"/>
      <c r="BCG168" s="10"/>
      <c r="BCH168" s="10"/>
      <c r="BCI168" s="10"/>
      <c r="BCJ168" s="10"/>
      <c r="BCK168" s="10"/>
      <c r="BCL168" s="10"/>
      <c r="BCM168" s="10"/>
      <c r="BCN168" s="10"/>
      <c r="BCO168" s="10"/>
      <c r="BCP168" s="10"/>
      <c r="BCQ168" s="10"/>
      <c r="BCR168" s="10"/>
      <c r="BCS168" s="10"/>
      <c r="BCT168" s="10"/>
      <c r="BCU168" s="10"/>
      <c r="BCV168" s="10"/>
      <c r="BCW168" s="10"/>
      <c r="BCX168" s="10"/>
      <c r="BCY168" s="10"/>
      <c r="BCZ168" s="10"/>
      <c r="BDA168" s="10"/>
      <c r="BDB168" s="10"/>
      <c r="BDC168" s="10"/>
      <c r="BDD168" s="10"/>
      <c r="BDE168" s="10"/>
      <c r="BDF168" s="10"/>
      <c r="BDG168" s="10"/>
      <c r="BDH168" s="10"/>
      <c r="BDI168" s="10"/>
      <c r="BDJ168" s="10"/>
      <c r="BDK168" s="10"/>
      <c r="BDL168" s="10"/>
      <c r="BDM168" s="10"/>
      <c r="BDN168" s="10"/>
      <c r="BDO168" s="10"/>
      <c r="BDP168" s="10"/>
      <c r="BDQ168" s="10"/>
      <c r="BDR168" s="10"/>
      <c r="BDS168" s="10"/>
      <c r="BDT168" s="10"/>
      <c r="BDU168" s="10"/>
      <c r="BDV168" s="10"/>
      <c r="BDW168" s="10"/>
      <c r="BDX168" s="10"/>
      <c r="BDY168" s="10"/>
      <c r="BDZ168" s="10"/>
      <c r="BEA168" s="10"/>
      <c r="BEB168" s="10"/>
      <c r="BEC168" s="10"/>
      <c r="BED168" s="10"/>
      <c r="BEE168" s="10"/>
      <c r="BEF168" s="10"/>
      <c r="BEG168" s="10"/>
      <c r="BEH168" s="10"/>
      <c r="BEI168" s="10"/>
      <c r="BEJ168" s="10"/>
      <c r="BEK168" s="10"/>
      <c r="BEL168" s="10"/>
      <c r="BEM168" s="10"/>
      <c r="BEN168" s="10"/>
      <c r="BEO168" s="10"/>
      <c r="BEP168" s="10"/>
      <c r="BEQ168" s="10"/>
      <c r="BER168" s="10"/>
      <c r="BES168" s="10"/>
      <c r="BET168" s="10"/>
      <c r="BEU168" s="10"/>
      <c r="BEV168" s="10"/>
      <c r="BEW168" s="10"/>
      <c r="BEX168" s="10"/>
      <c r="BEY168" s="10"/>
      <c r="BEZ168" s="10"/>
      <c r="BFA168" s="10"/>
      <c r="BFB168" s="10"/>
      <c r="BFC168" s="10"/>
      <c r="BFD168" s="10"/>
      <c r="BFE168" s="10"/>
      <c r="BFF168" s="10"/>
      <c r="BFG168" s="10"/>
      <c r="BFH168" s="10"/>
      <c r="BFI168" s="10"/>
      <c r="BFJ168" s="10"/>
      <c r="BFK168" s="10"/>
      <c r="BFL168" s="10"/>
      <c r="BFM168" s="10"/>
      <c r="BFN168" s="10"/>
      <c r="BFO168" s="10"/>
      <c r="BFP168" s="10"/>
      <c r="BFQ168" s="10"/>
      <c r="BFR168" s="10"/>
      <c r="BFS168" s="10"/>
      <c r="BFT168" s="10"/>
      <c r="BFU168" s="10"/>
      <c r="BFV168" s="10"/>
      <c r="BFW168" s="10"/>
      <c r="BFX168" s="10"/>
      <c r="BFY168" s="10"/>
      <c r="BFZ168" s="10"/>
      <c r="BGA168" s="10"/>
      <c r="BGB168" s="10"/>
      <c r="BGC168" s="10"/>
      <c r="BGD168" s="10"/>
      <c r="BGE168" s="10"/>
      <c r="BGF168" s="10"/>
      <c r="BGG168" s="10"/>
      <c r="BGH168" s="10"/>
      <c r="BGI168" s="10"/>
      <c r="BGJ168" s="10"/>
      <c r="BGK168" s="10"/>
      <c r="BGL168" s="10"/>
      <c r="BGM168" s="10"/>
      <c r="BGN168" s="10"/>
      <c r="BGO168" s="10"/>
      <c r="BGP168" s="10"/>
      <c r="BGQ168" s="10"/>
      <c r="BGR168" s="10"/>
      <c r="BGS168" s="10"/>
      <c r="BGT168" s="10"/>
      <c r="BGU168" s="10"/>
      <c r="BGV168" s="10"/>
      <c r="BGW168" s="10"/>
      <c r="BGX168" s="10"/>
      <c r="BGY168" s="10"/>
      <c r="BGZ168" s="10"/>
      <c r="BHA168" s="10"/>
      <c r="BHB168" s="10"/>
      <c r="BHC168" s="10"/>
      <c r="BHD168" s="10"/>
      <c r="BHE168" s="10"/>
      <c r="BHF168" s="10"/>
      <c r="BHG168" s="10"/>
      <c r="BHH168" s="10"/>
      <c r="BHI168" s="10"/>
      <c r="BHJ168" s="10"/>
      <c r="BHK168" s="10"/>
      <c r="BHL168" s="10"/>
      <c r="BHM168" s="10"/>
      <c r="BHN168" s="10"/>
      <c r="BHO168" s="10"/>
      <c r="BHP168" s="10"/>
      <c r="BHQ168" s="10"/>
      <c r="BHR168" s="10"/>
      <c r="BHS168" s="10"/>
      <c r="BHT168" s="10"/>
      <c r="BHU168" s="10"/>
      <c r="BHV168" s="10"/>
      <c r="BHW168" s="10"/>
      <c r="BHX168" s="10"/>
      <c r="BHY168" s="10"/>
      <c r="BHZ168" s="10"/>
      <c r="BIA168" s="10"/>
      <c r="BIB168" s="10"/>
      <c r="BIC168" s="10"/>
      <c r="BID168" s="10"/>
      <c r="BIE168" s="10"/>
      <c r="BIF168" s="10"/>
      <c r="BIG168" s="10"/>
      <c r="BIH168" s="10"/>
      <c r="BII168" s="10"/>
      <c r="BIJ168" s="10"/>
      <c r="BIK168" s="10"/>
      <c r="BIL168" s="10"/>
      <c r="BIM168" s="10"/>
      <c r="BIN168" s="10"/>
      <c r="BIO168" s="10"/>
      <c r="BIP168" s="10"/>
      <c r="BIQ168" s="10"/>
      <c r="BIR168" s="10"/>
      <c r="BIS168" s="10"/>
      <c r="BIT168" s="10"/>
      <c r="BIU168" s="10"/>
      <c r="BIV168" s="10"/>
      <c r="BIW168" s="10"/>
      <c r="BIX168" s="10"/>
      <c r="BIY168" s="10"/>
      <c r="BIZ168" s="10"/>
      <c r="BJA168" s="10"/>
      <c r="BJB168" s="10"/>
      <c r="BJC168" s="10"/>
      <c r="BJD168" s="10"/>
      <c r="BJE168" s="10"/>
      <c r="BJF168" s="10"/>
      <c r="BJG168" s="10"/>
      <c r="BJH168" s="10"/>
      <c r="BJI168" s="10"/>
      <c r="BJJ168" s="10"/>
      <c r="BJK168" s="10"/>
      <c r="BJL168" s="10"/>
      <c r="BJM168" s="10"/>
      <c r="BJN168" s="10"/>
      <c r="BJO168" s="10"/>
      <c r="BJP168" s="10"/>
      <c r="BJQ168" s="10"/>
      <c r="BJR168" s="10"/>
      <c r="BJS168" s="10"/>
      <c r="BJT168" s="10"/>
      <c r="BJU168" s="10"/>
      <c r="BJV168" s="10"/>
      <c r="BJW168" s="10"/>
      <c r="BJX168" s="10"/>
      <c r="BJY168" s="10"/>
      <c r="BJZ168" s="10"/>
      <c r="BKA168" s="10"/>
      <c r="BKB168" s="10"/>
      <c r="BKC168" s="10"/>
      <c r="BKD168" s="10"/>
      <c r="BKE168" s="10"/>
      <c r="BKF168" s="10"/>
      <c r="BKG168" s="10"/>
      <c r="BKH168" s="10"/>
      <c r="BKI168" s="10"/>
      <c r="BKJ168" s="10"/>
      <c r="BKK168" s="10"/>
      <c r="BKL168" s="10"/>
      <c r="BKM168" s="10"/>
      <c r="BKN168" s="10"/>
      <c r="BKO168" s="10"/>
      <c r="BKP168" s="10"/>
      <c r="BKQ168" s="10"/>
      <c r="BKR168" s="10"/>
      <c r="BKS168" s="10"/>
      <c r="BKT168" s="10"/>
      <c r="BKU168" s="10"/>
      <c r="BKV168" s="10"/>
      <c r="BKW168" s="10"/>
      <c r="BKX168" s="10"/>
      <c r="BKY168" s="10"/>
      <c r="BKZ168" s="10"/>
      <c r="BLA168" s="10"/>
      <c r="BLB168" s="10"/>
      <c r="BLC168" s="10"/>
      <c r="BLD168" s="10"/>
      <c r="BLE168" s="10"/>
      <c r="BLF168" s="10"/>
      <c r="BLG168" s="10"/>
      <c r="BLH168" s="10"/>
      <c r="BLI168" s="10"/>
      <c r="BLJ168" s="10"/>
      <c r="BLK168" s="10"/>
      <c r="BLL168" s="10"/>
      <c r="BLM168" s="10"/>
      <c r="BLN168" s="10"/>
      <c r="BLO168" s="10"/>
      <c r="BLP168" s="10"/>
      <c r="BLQ168" s="10"/>
      <c r="BLR168" s="10"/>
      <c r="BLS168" s="10"/>
      <c r="BLT168" s="10"/>
      <c r="BLU168" s="10"/>
      <c r="BLV168" s="10"/>
      <c r="BLW168" s="10"/>
      <c r="BLX168" s="10"/>
      <c r="BLY168" s="10"/>
      <c r="BLZ168" s="10"/>
      <c r="BMA168" s="10"/>
      <c r="BMB168" s="10"/>
      <c r="BMC168" s="10"/>
      <c r="BMD168" s="10"/>
      <c r="BME168" s="10"/>
      <c r="BMF168" s="10"/>
      <c r="BMG168" s="10"/>
      <c r="BMH168" s="10"/>
      <c r="BMI168" s="10"/>
      <c r="BMJ168" s="10"/>
      <c r="BMK168" s="10"/>
      <c r="BML168" s="10"/>
      <c r="BMM168" s="10"/>
      <c r="BMN168" s="10"/>
      <c r="BMO168" s="10"/>
      <c r="BMP168" s="10"/>
      <c r="BMQ168" s="10"/>
      <c r="BMR168" s="10"/>
      <c r="BMS168" s="10"/>
      <c r="BMT168" s="10"/>
      <c r="BMU168" s="10"/>
      <c r="BMV168" s="10"/>
      <c r="BMW168" s="10"/>
      <c r="BMX168" s="10"/>
      <c r="BMY168" s="10"/>
      <c r="BMZ168" s="10"/>
      <c r="BNA168" s="10"/>
      <c r="BNB168" s="10"/>
      <c r="BNC168" s="10"/>
      <c r="BND168" s="10"/>
      <c r="BNE168" s="10"/>
      <c r="BNF168" s="10"/>
      <c r="BNG168" s="10"/>
      <c r="BNH168" s="10"/>
      <c r="BNI168" s="10"/>
      <c r="BNJ168" s="10"/>
      <c r="BNK168" s="10"/>
      <c r="BNL168" s="10"/>
      <c r="BNM168" s="10"/>
      <c r="BNN168" s="10"/>
      <c r="BNO168" s="10"/>
      <c r="BNP168" s="10"/>
      <c r="BNQ168" s="10"/>
      <c r="BNR168" s="10"/>
      <c r="BNS168" s="10"/>
      <c r="BNT168" s="10"/>
      <c r="BNU168" s="10"/>
      <c r="BNV168" s="10"/>
      <c r="BNW168" s="10"/>
      <c r="BNX168" s="10"/>
      <c r="BNY168" s="10"/>
      <c r="BNZ168" s="10"/>
      <c r="BOA168" s="10"/>
      <c r="BOB168" s="10"/>
      <c r="BOC168" s="10"/>
      <c r="BOD168" s="10"/>
      <c r="BOE168" s="10"/>
      <c r="BOF168" s="10"/>
      <c r="BOG168" s="10"/>
      <c r="BOH168" s="10"/>
      <c r="BOI168" s="10"/>
      <c r="BOJ168" s="10"/>
      <c r="BOK168" s="10"/>
      <c r="BOL168" s="10"/>
      <c r="BOM168" s="10"/>
      <c r="BON168" s="10"/>
      <c r="BOO168" s="10"/>
      <c r="BOP168" s="10"/>
      <c r="BOQ168" s="10"/>
      <c r="BOR168" s="10"/>
      <c r="BOS168" s="10"/>
      <c r="BOT168" s="10"/>
      <c r="BOU168" s="10"/>
      <c r="BOV168" s="10"/>
      <c r="BOW168" s="10"/>
      <c r="BOX168" s="10"/>
      <c r="BOY168" s="10"/>
      <c r="BOZ168" s="10"/>
      <c r="BPA168" s="10"/>
      <c r="BPB168" s="10"/>
      <c r="BPC168" s="10"/>
      <c r="BPD168" s="10"/>
      <c r="BPE168" s="10"/>
      <c r="BPF168" s="10"/>
      <c r="BPG168" s="10"/>
      <c r="BPH168" s="10"/>
      <c r="BPI168" s="10"/>
      <c r="BPJ168" s="10"/>
      <c r="BPK168" s="10"/>
      <c r="BPL168" s="10"/>
      <c r="BPM168" s="10"/>
      <c r="BPN168" s="10"/>
      <c r="BPO168" s="10"/>
      <c r="BPP168" s="10"/>
      <c r="BPQ168" s="10"/>
      <c r="BPR168" s="10"/>
      <c r="BPS168" s="10"/>
      <c r="BPT168" s="10"/>
      <c r="BPU168" s="10"/>
      <c r="BPV168" s="10"/>
      <c r="BPW168" s="10"/>
      <c r="BPX168" s="10"/>
      <c r="BPY168" s="10"/>
      <c r="BPZ168" s="10"/>
      <c r="BQA168" s="10"/>
      <c r="BQB168" s="10"/>
      <c r="BQC168" s="10"/>
      <c r="BQD168" s="10"/>
      <c r="BQE168" s="10"/>
      <c r="BQF168" s="10"/>
      <c r="BQG168" s="10"/>
      <c r="BQH168" s="10"/>
      <c r="BQI168" s="10"/>
      <c r="BQJ168" s="10"/>
      <c r="BQK168" s="10"/>
      <c r="BQL168" s="10"/>
      <c r="BQM168" s="10"/>
      <c r="BQN168" s="10"/>
      <c r="BQO168" s="10"/>
      <c r="BQP168" s="10"/>
      <c r="BQQ168" s="10"/>
      <c r="BQR168" s="10"/>
      <c r="BQS168" s="10"/>
      <c r="BQT168" s="10"/>
      <c r="BQU168" s="10"/>
      <c r="BQV168" s="10"/>
      <c r="BQW168" s="10"/>
      <c r="BQX168" s="10"/>
      <c r="BQY168" s="10"/>
      <c r="BQZ168" s="10"/>
      <c r="BRA168" s="10"/>
      <c r="BRB168" s="10"/>
      <c r="BRC168" s="10"/>
      <c r="BRD168" s="10"/>
      <c r="BRE168" s="10"/>
      <c r="BRF168" s="10"/>
      <c r="BRG168" s="10"/>
      <c r="BRH168" s="10"/>
      <c r="BRI168" s="10"/>
      <c r="BRJ168" s="10"/>
      <c r="BRK168" s="10"/>
      <c r="BRL168" s="10"/>
      <c r="BRM168" s="10"/>
      <c r="BRN168" s="10"/>
      <c r="BRO168" s="10"/>
      <c r="BRP168" s="10"/>
      <c r="BRQ168" s="10"/>
      <c r="BRR168" s="10"/>
      <c r="BRS168" s="10"/>
      <c r="BRT168" s="10"/>
      <c r="BRU168" s="10"/>
      <c r="BRV168" s="10"/>
      <c r="BRW168" s="10"/>
      <c r="BRX168" s="10"/>
      <c r="BRY168" s="10"/>
      <c r="BRZ168" s="10"/>
      <c r="BSA168" s="10"/>
      <c r="BSB168" s="10"/>
      <c r="BSC168" s="10"/>
      <c r="BSD168" s="10"/>
      <c r="BSE168" s="10"/>
      <c r="BSF168" s="10"/>
      <c r="BSG168" s="10"/>
      <c r="BSH168" s="10"/>
      <c r="BSI168" s="10"/>
      <c r="BSJ168" s="10"/>
      <c r="BSK168" s="10"/>
      <c r="BSL168" s="10"/>
      <c r="BSM168" s="10"/>
      <c r="BSN168" s="10"/>
      <c r="BSO168" s="10"/>
      <c r="BSP168" s="10"/>
      <c r="BSQ168" s="10"/>
      <c r="BSR168" s="10"/>
      <c r="BSS168" s="10"/>
      <c r="BST168" s="10"/>
      <c r="BSU168" s="10"/>
      <c r="BSV168" s="10"/>
      <c r="BSW168" s="10"/>
      <c r="BSX168" s="10"/>
      <c r="BSY168" s="10"/>
      <c r="BSZ168" s="10"/>
      <c r="BTA168" s="10"/>
      <c r="BTB168" s="10"/>
      <c r="BTC168" s="10"/>
      <c r="BTD168" s="10"/>
      <c r="BTE168" s="10"/>
      <c r="BTF168" s="10"/>
      <c r="BTG168" s="10"/>
      <c r="BTH168" s="10"/>
      <c r="BTI168" s="10"/>
      <c r="BTJ168" s="10"/>
      <c r="BTK168" s="10"/>
      <c r="BTL168" s="10"/>
      <c r="BTM168" s="10"/>
      <c r="BTN168" s="10"/>
      <c r="BTO168" s="10"/>
      <c r="BTP168" s="10"/>
      <c r="BTQ168" s="10"/>
      <c r="BTR168" s="10"/>
      <c r="BTS168" s="10"/>
      <c r="BTT168" s="10"/>
      <c r="BTU168" s="10"/>
      <c r="BTV168" s="10"/>
      <c r="BTW168" s="10"/>
      <c r="BTX168" s="10"/>
      <c r="BTY168" s="10"/>
      <c r="BTZ168" s="10"/>
      <c r="BUA168" s="10"/>
      <c r="BUB168" s="10"/>
      <c r="BUC168" s="10"/>
      <c r="BUD168" s="10"/>
      <c r="BUE168" s="10"/>
      <c r="BUF168" s="10"/>
      <c r="BUG168" s="10"/>
      <c r="BUH168" s="10"/>
      <c r="BUI168" s="10"/>
      <c r="BUJ168" s="10"/>
      <c r="BUK168" s="10"/>
      <c r="BUL168" s="10"/>
      <c r="BUM168" s="10"/>
      <c r="BUN168" s="10"/>
      <c r="BUO168" s="10"/>
      <c r="BUP168" s="10"/>
      <c r="BUQ168" s="10"/>
      <c r="BUR168" s="10"/>
      <c r="BUS168" s="10"/>
      <c r="BUT168" s="10"/>
      <c r="BUU168" s="10"/>
      <c r="BUV168" s="10"/>
      <c r="BUW168" s="10"/>
      <c r="BUX168" s="10"/>
      <c r="BUY168" s="10"/>
      <c r="BUZ168" s="10"/>
      <c r="BVA168" s="10"/>
      <c r="BVB168" s="10"/>
      <c r="BVC168" s="10"/>
      <c r="BVD168" s="10"/>
      <c r="BVE168" s="10"/>
      <c r="BVF168" s="10"/>
      <c r="BVG168" s="10"/>
      <c r="BVH168" s="10"/>
      <c r="BVI168" s="10"/>
      <c r="BVJ168" s="10"/>
      <c r="BVK168" s="10"/>
      <c r="BVL168" s="10"/>
      <c r="BVM168" s="10"/>
      <c r="BVN168" s="10"/>
      <c r="BVO168" s="10"/>
      <c r="BVP168" s="10"/>
      <c r="BVQ168" s="10"/>
      <c r="BVR168" s="10"/>
      <c r="BVS168" s="10"/>
      <c r="BVT168" s="10"/>
      <c r="BVU168" s="10"/>
      <c r="BVV168" s="10"/>
      <c r="BVW168" s="10"/>
      <c r="BVX168" s="10"/>
      <c r="BVY168" s="10"/>
      <c r="BVZ168" s="10"/>
      <c r="BWA168" s="10"/>
      <c r="BWB168" s="10"/>
      <c r="BWC168" s="10"/>
      <c r="BWD168" s="10"/>
      <c r="BWE168" s="10"/>
      <c r="BWF168" s="10"/>
      <c r="BWG168" s="10"/>
      <c r="BWH168" s="10"/>
      <c r="BWI168" s="10"/>
      <c r="BWJ168" s="10"/>
      <c r="BWK168" s="10"/>
      <c r="BWL168" s="10"/>
      <c r="BWM168" s="10"/>
      <c r="BWN168" s="10"/>
      <c r="BWO168" s="10"/>
      <c r="BWP168" s="10"/>
      <c r="BWQ168" s="10"/>
      <c r="BWR168" s="10"/>
      <c r="BWS168" s="10"/>
      <c r="BWT168" s="10"/>
      <c r="BWU168" s="10"/>
      <c r="BWV168" s="10"/>
      <c r="BWW168" s="10"/>
      <c r="BWX168" s="10"/>
      <c r="BWY168" s="10"/>
      <c r="BWZ168" s="10"/>
      <c r="BXA168" s="10"/>
      <c r="BXB168" s="10"/>
      <c r="BXC168" s="10"/>
      <c r="BXD168" s="10"/>
      <c r="BXE168" s="10"/>
      <c r="BXF168" s="10"/>
      <c r="BXG168" s="10"/>
      <c r="BXH168" s="10"/>
      <c r="BXI168" s="10"/>
      <c r="BXJ168" s="10"/>
      <c r="BXK168" s="10"/>
      <c r="BXL168" s="10"/>
      <c r="BXM168" s="10"/>
      <c r="BXN168" s="10"/>
      <c r="BXO168" s="10"/>
      <c r="BXP168" s="10"/>
      <c r="BXQ168" s="10"/>
      <c r="BXR168" s="10"/>
      <c r="BXS168" s="10"/>
      <c r="BXT168" s="10"/>
      <c r="BXU168" s="10"/>
      <c r="BXV168" s="10"/>
      <c r="BXW168" s="10"/>
      <c r="BXX168" s="10"/>
      <c r="BXY168" s="10"/>
      <c r="BXZ168" s="10"/>
      <c r="BYA168" s="10"/>
      <c r="BYB168" s="10"/>
      <c r="BYC168" s="10"/>
      <c r="BYD168" s="10"/>
      <c r="BYE168" s="10"/>
      <c r="BYF168" s="10"/>
      <c r="BYG168" s="10"/>
      <c r="BYH168" s="10"/>
      <c r="BYI168" s="10"/>
      <c r="BYJ168" s="10"/>
      <c r="BYK168" s="10"/>
      <c r="BYL168" s="10"/>
      <c r="BYM168" s="10"/>
      <c r="BYN168" s="10"/>
      <c r="BYO168" s="10"/>
      <c r="BYP168" s="10"/>
      <c r="BYQ168" s="10"/>
      <c r="BYR168" s="10"/>
      <c r="BYS168" s="10"/>
      <c r="BYT168" s="10"/>
      <c r="BYU168" s="10"/>
      <c r="BYV168" s="10"/>
      <c r="BYW168" s="10"/>
      <c r="BYX168" s="10"/>
      <c r="BYY168" s="10"/>
      <c r="BYZ168" s="10"/>
      <c r="BZA168" s="10"/>
      <c r="BZB168" s="10"/>
      <c r="BZC168" s="10"/>
      <c r="BZD168" s="10"/>
      <c r="BZE168" s="10"/>
      <c r="BZF168" s="10"/>
      <c r="BZG168" s="10"/>
      <c r="BZH168" s="10"/>
      <c r="BZI168" s="10"/>
      <c r="BZJ168" s="10"/>
      <c r="BZK168" s="10"/>
      <c r="BZL168" s="10"/>
      <c r="BZM168" s="10"/>
      <c r="BZN168" s="10"/>
      <c r="BZO168" s="10"/>
      <c r="BZP168" s="10"/>
      <c r="BZQ168" s="10"/>
      <c r="BZR168" s="10"/>
      <c r="BZS168" s="10"/>
      <c r="BZT168" s="10"/>
      <c r="BZU168" s="10"/>
      <c r="BZV168" s="10"/>
      <c r="BZW168" s="10"/>
      <c r="BZX168" s="10"/>
      <c r="BZY168" s="10"/>
      <c r="BZZ168" s="10"/>
      <c r="CAA168" s="10"/>
      <c r="CAB168" s="10"/>
      <c r="CAC168" s="10"/>
      <c r="CAD168" s="10"/>
      <c r="CAE168" s="10"/>
      <c r="CAF168" s="10"/>
      <c r="CAG168" s="10"/>
      <c r="CAH168" s="10"/>
      <c r="CAI168" s="10"/>
      <c r="CAJ168" s="10"/>
      <c r="CAK168" s="10"/>
      <c r="CAL168" s="10"/>
      <c r="CAM168" s="10"/>
      <c r="CAN168" s="10"/>
      <c r="CAO168" s="10"/>
      <c r="CAP168" s="10"/>
      <c r="CAQ168" s="10"/>
      <c r="CAR168" s="10"/>
      <c r="CAS168" s="10"/>
      <c r="CAT168" s="10"/>
      <c r="CAU168" s="10"/>
      <c r="CAV168" s="10"/>
      <c r="CAW168" s="10"/>
      <c r="CAX168" s="10"/>
      <c r="CAY168" s="10"/>
      <c r="CAZ168" s="10"/>
      <c r="CBA168" s="10"/>
      <c r="CBB168" s="10"/>
      <c r="CBC168" s="10"/>
      <c r="CBD168" s="10"/>
      <c r="CBE168" s="10"/>
      <c r="CBF168" s="10"/>
      <c r="CBG168" s="10"/>
      <c r="CBH168" s="10"/>
      <c r="CBI168" s="10"/>
      <c r="CBJ168" s="10"/>
      <c r="CBK168" s="10"/>
      <c r="CBL168" s="10"/>
      <c r="CBM168" s="10"/>
      <c r="CBN168" s="10"/>
      <c r="CBO168" s="10"/>
      <c r="CBP168" s="10"/>
      <c r="CBQ168" s="10"/>
      <c r="CBR168" s="10"/>
      <c r="CBS168" s="10"/>
      <c r="CBT168" s="10"/>
      <c r="CBU168" s="10"/>
      <c r="CBV168" s="10"/>
      <c r="CBW168" s="10"/>
      <c r="CBX168" s="10"/>
      <c r="CBY168" s="10"/>
      <c r="CBZ168" s="10"/>
      <c r="CCA168" s="10"/>
      <c r="CCB168" s="10"/>
      <c r="CCC168" s="10"/>
      <c r="CCD168" s="10"/>
      <c r="CCE168" s="10"/>
      <c r="CCF168" s="10"/>
      <c r="CCG168" s="10"/>
      <c r="CCH168" s="10"/>
      <c r="CCI168" s="10"/>
      <c r="CCJ168" s="10"/>
      <c r="CCK168" s="10"/>
      <c r="CCL168" s="10"/>
      <c r="CCM168" s="10"/>
      <c r="CCN168" s="10"/>
      <c r="CCO168" s="10"/>
      <c r="CCP168" s="10"/>
      <c r="CCQ168" s="10"/>
      <c r="CCR168" s="10"/>
      <c r="CCS168" s="10"/>
      <c r="CCT168" s="10"/>
      <c r="CCU168" s="10"/>
      <c r="CCV168" s="10"/>
      <c r="CCW168" s="10"/>
      <c r="CCX168" s="10"/>
      <c r="CCY168" s="10"/>
      <c r="CCZ168" s="10"/>
      <c r="CDA168" s="10"/>
      <c r="CDB168" s="10"/>
      <c r="CDC168" s="10"/>
      <c r="CDD168" s="10"/>
      <c r="CDE168" s="10"/>
      <c r="CDF168" s="10"/>
      <c r="CDG168" s="10"/>
      <c r="CDH168" s="10"/>
      <c r="CDI168" s="10"/>
      <c r="CDJ168" s="10"/>
      <c r="CDK168" s="10"/>
      <c r="CDL168" s="10"/>
      <c r="CDM168" s="10"/>
      <c r="CDN168" s="10"/>
      <c r="CDO168" s="10"/>
      <c r="CDP168" s="10"/>
      <c r="CDQ168" s="10"/>
      <c r="CDR168" s="10"/>
      <c r="CDS168" s="10"/>
      <c r="CDT168" s="10"/>
      <c r="CDU168" s="10"/>
      <c r="CDV168" s="10"/>
      <c r="CDW168" s="10"/>
      <c r="CDX168" s="10"/>
      <c r="CDY168" s="10"/>
      <c r="CDZ168" s="10"/>
      <c r="CEA168" s="10"/>
      <c r="CEB168" s="10"/>
      <c r="CEC168" s="10"/>
      <c r="CED168" s="10"/>
      <c r="CEE168" s="10"/>
      <c r="CEF168" s="10"/>
      <c r="CEG168" s="10"/>
      <c r="CEH168" s="10"/>
      <c r="CEI168" s="10"/>
      <c r="CEJ168" s="10"/>
      <c r="CEK168" s="10"/>
      <c r="CEL168" s="10"/>
      <c r="CEM168" s="10"/>
      <c r="CEN168" s="10"/>
      <c r="CEO168" s="10"/>
      <c r="CEP168" s="10"/>
      <c r="CEQ168" s="10"/>
      <c r="CER168" s="10"/>
      <c r="CES168" s="10"/>
      <c r="CET168" s="10"/>
      <c r="CEU168" s="10"/>
      <c r="CEV168" s="10"/>
      <c r="CEW168" s="10"/>
      <c r="CEX168" s="10"/>
      <c r="CEY168" s="10"/>
      <c r="CEZ168" s="10"/>
      <c r="CFA168" s="10"/>
      <c r="CFB168" s="10"/>
      <c r="CFC168" s="10"/>
      <c r="CFD168" s="10"/>
      <c r="CFE168" s="10"/>
      <c r="CFF168" s="10"/>
      <c r="CFG168" s="10"/>
      <c r="CFH168" s="10"/>
      <c r="CFI168" s="10"/>
      <c r="CFJ168" s="10"/>
      <c r="CFK168" s="10"/>
      <c r="CFL168" s="10"/>
      <c r="CFM168" s="10"/>
      <c r="CFN168" s="10"/>
      <c r="CFO168" s="10"/>
      <c r="CFP168" s="10"/>
      <c r="CFQ168" s="10"/>
      <c r="CFR168" s="10"/>
      <c r="CFS168" s="10"/>
      <c r="CFT168" s="10"/>
      <c r="CFU168" s="10"/>
      <c r="CFV168" s="10"/>
      <c r="CFW168" s="10"/>
      <c r="CFX168" s="10"/>
      <c r="CFY168" s="10"/>
      <c r="CFZ168" s="10"/>
      <c r="CGA168" s="10"/>
      <c r="CGB168" s="10"/>
      <c r="CGC168" s="10"/>
      <c r="CGD168" s="10"/>
      <c r="CGE168" s="10"/>
      <c r="CGF168" s="10"/>
      <c r="CGG168" s="10"/>
      <c r="CGH168" s="10"/>
      <c r="CGI168" s="10"/>
      <c r="CGJ168" s="10"/>
      <c r="CGK168" s="10"/>
      <c r="CGL168" s="10"/>
      <c r="CGM168" s="10"/>
      <c r="CGN168" s="10"/>
      <c r="CGO168" s="10"/>
      <c r="CGP168" s="10"/>
      <c r="CGQ168" s="10"/>
      <c r="CGR168" s="10"/>
      <c r="CGS168" s="10"/>
      <c r="CGT168" s="10"/>
      <c r="CGU168" s="10"/>
      <c r="CGV168" s="10"/>
      <c r="CGW168" s="10"/>
      <c r="CGX168" s="10"/>
      <c r="CGY168" s="10"/>
      <c r="CGZ168" s="10"/>
      <c r="CHA168" s="10"/>
      <c r="CHB168" s="10"/>
      <c r="CHC168" s="10"/>
      <c r="CHD168" s="10"/>
      <c r="CHE168" s="10"/>
      <c r="CHF168" s="10"/>
      <c r="CHG168" s="10"/>
      <c r="CHH168" s="10"/>
      <c r="CHI168" s="10"/>
      <c r="CHJ168" s="10"/>
      <c r="CHK168" s="10"/>
      <c r="CHL168" s="10"/>
      <c r="CHM168" s="10"/>
      <c r="CHN168" s="10"/>
      <c r="CHO168" s="10"/>
      <c r="CHP168" s="10"/>
      <c r="CHQ168" s="10"/>
      <c r="CHR168" s="10"/>
      <c r="CHS168" s="10"/>
      <c r="CHT168" s="10"/>
      <c r="CHU168" s="10"/>
      <c r="CHV168" s="10"/>
      <c r="CHW168" s="10"/>
      <c r="CHX168" s="10"/>
      <c r="CHY168" s="10"/>
      <c r="CHZ168" s="10"/>
      <c r="CIA168" s="10"/>
      <c r="CIB168" s="10"/>
      <c r="CIC168" s="10"/>
      <c r="CID168" s="10"/>
      <c r="CIE168" s="10"/>
      <c r="CIF168" s="10"/>
      <c r="CIG168" s="10"/>
      <c r="CIH168" s="10"/>
      <c r="CII168" s="10"/>
      <c r="CIJ168" s="10"/>
      <c r="CIK168" s="10"/>
      <c r="CIL168" s="10"/>
      <c r="CIM168" s="10"/>
      <c r="CIN168" s="10"/>
      <c r="CIO168" s="10"/>
      <c r="CIP168" s="10"/>
      <c r="CIQ168" s="10"/>
      <c r="CIR168" s="10"/>
      <c r="CIS168" s="10"/>
      <c r="CIT168" s="10"/>
      <c r="CIU168" s="10"/>
      <c r="CIV168" s="10"/>
      <c r="CIW168" s="10"/>
      <c r="CIX168" s="10"/>
      <c r="CIY168" s="10"/>
      <c r="CIZ168" s="10"/>
      <c r="CJA168" s="10"/>
      <c r="CJB168" s="10"/>
      <c r="CJC168" s="10"/>
      <c r="CJD168" s="10"/>
      <c r="CJE168" s="10"/>
      <c r="CJF168" s="10"/>
      <c r="CJG168" s="10"/>
      <c r="CJH168" s="10"/>
      <c r="CJI168" s="10"/>
      <c r="CJJ168" s="10"/>
      <c r="CJK168" s="10"/>
      <c r="CJL168" s="10"/>
      <c r="CJM168" s="10"/>
      <c r="CJN168" s="10"/>
      <c r="CJO168" s="10"/>
      <c r="CJP168" s="10"/>
      <c r="CJQ168" s="10"/>
      <c r="CJR168" s="10"/>
      <c r="CJS168" s="10"/>
      <c r="CJT168" s="10"/>
      <c r="CJU168" s="10"/>
      <c r="CJV168" s="10"/>
      <c r="CJW168" s="10"/>
      <c r="CJX168" s="10"/>
      <c r="CJY168" s="10"/>
      <c r="CJZ168" s="10"/>
      <c r="CKA168" s="10"/>
      <c r="CKB168" s="10"/>
      <c r="CKC168" s="10"/>
      <c r="CKD168" s="10"/>
      <c r="CKE168" s="10"/>
      <c r="CKF168" s="10"/>
      <c r="CKG168" s="10"/>
      <c r="CKH168" s="10"/>
      <c r="CKI168" s="10"/>
      <c r="CKJ168" s="10"/>
      <c r="CKK168" s="10"/>
      <c r="CKL168" s="10"/>
      <c r="CKM168" s="10"/>
      <c r="CKN168" s="10"/>
      <c r="CKO168" s="10"/>
      <c r="CKP168" s="10"/>
      <c r="CKQ168" s="10"/>
      <c r="CKR168" s="10"/>
      <c r="CKS168" s="10"/>
      <c r="CKT168" s="10"/>
      <c r="CKU168" s="10"/>
      <c r="CKV168" s="10"/>
      <c r="CKW168" s="10"/>
      <c r="CKX168" s="10"/>
      <c r="CKY168" s="10"/>
      <c r="CKZ168" s="10"/>
      <c r="CLA168" s="10"/>
      <c r="CLB168" s="10"/>
      <c r="CLC168" s="10"/>
      <c r="CLD168" s="10"/>
      <c r="CLE168" s="10"/>
      <c r="CLF168" s="10"/>
      <c r="CLG168" s="10"/>
      <c r="CLH168" s="10"/>
      <c r="CLI168" s="10"/>
      <c r="CLJ168" s="10"/>
      <c r="CLK168" s="10"/>
      <c r="CLL168" s="10"/>
      <c r="CLM168" s="10"/>
      <c r="CLN168" s="10"/>
      <c r="CLO168" s="10"/>
      <c r="CLP168" s="10"/>
      <c r="CLQ168" s="10"/>
      <c r="CLR168" s="10"/>
      <c r="CLS168" s="10"/>
      <c r="CLT168" s="10"/>
      <c r="CLU168" s="10"/>
      <c r="CLV168" s="10"/>
      <c r="CLW168" s="10"/>
      <c r="CLX168" s="10"/>
      <c r="CLY168" s="10"/>
      <c r="CLZ168" s="10"/>
      <c r="CMA168" s="10"/>
      <c r="CMB168" s="10"/>
      <c r="CMC168" s="10"/>
      <c r="CMD168" s="10"/>
      <c r="CME168" s="10"/>
      <c r="CMF168" s="10"/>
      <c r="CMG168" s="10"/>
      <c r="CMH168" s="10"/>
      <c r="CMI168" s="10"/>
      <c r="CMJ168" s="10"/>
      <c r="CMK168" s="10"/>
      <c r="CML168" s="10"/>
      <c r="CMM168" s="10"/>
      <c r="CMN168" s="10"/>
      <c r="CMO168" s="10"/>
      <c r="CMP168" s="10"/>
      <c r="CMQ168" s="10"/>
      <c r="CMR168" s="10"/>
      <c r="CMS168" s="10"/>
      <c r="CMT168" s="10"/>
      <c r="CMU168" s="10"/>
      <c r="CMV168" s="10"/>
      <c r="CMW168" s="10"/>
      <c r="CMX168" s="10"/>
      <c r="CMY168" s="10"/>
      <c r="CMZ168" s="10"/>
      <c r="CNA168" s="10"/>
      <c r="CNB168" s="10"/>
      <c r="CNC168" s="10"/>
      <c r="CND168" s="10"/>
      <c r="CNE168" s="10"/>
      <c r="CNF168" s="10"/>
      <c r="CNG168" s="10"/>
      <c r="CNH168" s="10"/>
      <c r="CNI168" s="10"/>
      <c r="CNJ168" s="10"/>
      <c r="CNK168" s="10"/>
      <c r="CNL168" s="10"/>
      <c r="CNM168" s="10"/>
      <c r="CNN168" s="10"/>
      <c r="CNO168" s="10"/>
      <c r="CNP168" s="10"/>
      <c r="CNQ168" s="10"/>
      <c r="CNR168" s="10"/>
      <c r="CNS168" s="10"/>
      <c r="CNT168" s="10"/>
      <c r="CNU168" s="10"/>
      <c r="CNV168" s="10"/>
      <c r="CNW168" s="10"/>
      <c r="CNX168" s="10"/>
      <c r="CNY168" s="10"/>
      <c r="CNZ168" s="10"/>
      <c r="COA168" s="10"/>
      <c r="COB168" s="10"/>
      <c r="COC168" s="10"/>
      <c r="COD168" s="10"/>
      <c r="COE168" s="10"/>
      <c r="COF168" s="10"/>
      <c r="COG168" s="10"/>
      <c r="COH168" s="10"/>
      <c r="COI168" s="10"/>
      <c r="COJ168" s="10"/>
      <c r="COK168" s="10"/>
      <c r="COL168" s="10"/>
      <c r="COM168" s="10"/>
      <c r="CON168" s="10"/>
      <c r="COO168" s="10"/>
      <c r="COP168" s="10"/>
      <c r="COQ168" s="10"/>
      <c r="COR168" s="10"/>
      <c r="COS168" s="10"/>
      <c r="COT168" s="10"/>
      <c r="COU168" s="10"/>
      <c r="COV168" s="10"/>
      <c r="COW168" s="10"/>
      <c r="COX168" s="10"/>
      <c r="COY168" s="10"/>
      <c r="COZ168" s="10"/>
      <c r="CPA168" s="10"/>
      <c r="CPB168" s="10"/>
      <c r="CPC168" s="10"/>
      <c r="CPD168" s="10"/>
      <c r="CPE168" s="10"/>
      <c r="CPF168" s="10"/>
      <c r="CPG168" s="10"/>
      <c r="CPH168" s="10"/>
      <c r="CPI168" s="10"/>
      <c r="CPJ168" s="10"/>
      <c r="CPK168" s="10"/>
      <c r="CPL168" s="10"/>
      <c r="CPM168" s="10"/>
      <c r="CPN168" s="10"/>
      <c r="CPO168" s="10"/>
      <c r="CPP168" s="10"/>
      <c r="CPQ168" s="10"/>
      <c r="CPR168" s="10"/>
      <c r="CPS168" s="10"/>
      <c r="CPT168" s="10"/>
      <c r="CPU168" s="10"/>
      <c r="CPV168" s="10"/>
      <c r="CPW168" s="10"/>
      <c r="CPX168" s="10"/>
      <c r="CPY168" s="10"/>
      <c r="CPZ168" s="10"/>
      <c r="CQA168" s="10"/>
      <c r="CQB168" s="10"/>
      <c r="CQC168" s="10"/>
      <c r="CQD168" s="10"/>
      <c r="CQE168" s="10"/>
      <c r="CQF168" s="10"/>
      <c r="CQG168" s="10"/>
      <c r="CQH168" s="10"/>
      <c r="CQI168" s="10"/>
      <c r="CQJ168" s="10"/>
      <c r="CQK168" s="10"/>
      <c r="CQL168" s="10"/>
      <c r="CQM168" s="10"/>
      <c r="CQN168" s="10"/>
      <c r="CQO168" s="10"/>
      <c r="CQP168" s="10"/>
      <c r="CQQ168" s="10"/>
      <c r="CQR168" s="10"/>
      <c r="CQS168" s="10"/>
      <c r="CQT168" s="10"/>
      <c r="CQU168" s="10"/>
      <c r="CQV168" s="10"/>
      <c r="CQW168" s="10"/>
      <c r="CQX168" s="10"/>
      <c r="CQY168" s="10"/>
      <c r="CQZ168" s="10"/>
      <c r="CRA168" s="10"/>
      <c r="CRB168" s="10"/>
      <c r="CRC168" s="10"/>
      <c r="CRD168" s="10"/>
      <c r="CRE168" s="10"/>
      <c r="CRF168" s="10"/>
      <c r="CRG168" s="10"/>
      <c r="CRH168" s="10"/>
      <c r="CRI168" s="10"/>
      <c r="CRJ168" s="10"/>
      <c r="CRK168" s="10"/>
      <c r="CRL168" s="10"/>
      <c r="CRM168" s="10"/>
      <c r="CRN168" s="10"/>
      <c r="CRO168" s="10"/>
      <c r="CRP168" s="10"/>
      <c r="CRQ168" s="10"/>
      <c r="CRR168" s="10"/>
      <c r="CRS168" s="10"/>
      <c r="CRT168" s="10"/>
      <c r="CRU168" s="10"/>
      <c r="CRV168" s="10"/>
      <c r="CRW168" s="10"/>
      <c r="CRX168" s="10"/>
      <c r="CRY168" s="10"/>
      <c r="CRZ168" s="10"/>
      <c r="CSA168" s="10"/>
      <c r="CSB168" s="10"/>
      <c r="CSC168" s="10"/>
      <c r="CSD168" s="10"/>
      <c r="CSE168" s="10"/>
      <c r="CSF168" s="10"/>
      <c r="CSG168" s="10"/>
      <c r="CSH168" s="10"/>
      <c r="CSI168" s="10"/>
      <c r="CSJ168" s="10"/>
      <c r="CSK168" s="10"/>
      <c r="CSL168" s="10"/>
      <c r="CSM168" s="10"/>
      <c r="CSN168" s="10"/>
      <c r="CSO168" s="10"/>
      <c r="CSP168" s="10"/>
      <c r="CSQ168" s="10"/>
      <c r="CSR168" s="10"/>
      <c r="CSS168" s="10"/>
      <c r="CST168" s="10"/>
      <c r="CSU168" s="10"/>
      <c r="CSV168" s="10"/>
      <c r="CSW168" s="10"/>
      <c r="CSX168" s="10"/>
      <c r="CSY168" s="10"/>
      <c r="CSZ168" s="10"/>
      <c r="CTA168" s="10"/>
      <c r="CTB168" s="10"/>
      <c r="CTC168" s="10"/>
      <c r="CTD168" s="10"/>
      <c r="CTE168" s="10"/>
      <c r="CTF168" s="10"/>
      <c r="CTG168" s="10"/>
      <c r="CTH168" s="10"/>
      <c r="CTI168" s="10"/>
      <c r="CTJ168" s="10"/>
      <c r="CTK168" s="10"/>
      <c r="CTL168" s="10"/>
      <c r="CTM168" s="10"/>
      <c r="CTN168" s="10"/>
      <c r="CTO168" s="10"/>
      <c r="CTP168" s="10"/>
      <c r="CTQ168" s="10"/>
      <c r="CTR168" s="10"/>
      <c r="CTS168" s="10"/>
      <c r="CTT168" s="10"/>
      <c r="CTU168" s="10"/>
      <c r="CTV168" s="10"/>
      <c r="CTW168" s="10"/>
      <c r="CTX168" s="10"/>
      <c r="CTY168" s="10"/>
      <c r="CTZ168" s="10"/>
      <c r="CUA168" s="10"/>
      <c r="CUB168" s="10"/>
      <c r="CUC168" s="10"/>
      <c r="CUD168" s="10"/>
      <c r="CUE168" s="10"/>
      <c r="CUF168" s="10"/>
      <c r="CUG168" s="10"/>
      <c r="CUH168" s="10"/>
      <c r="CUI168" s="10"/>
      <c r="CUJ168" s="10"/>
      <c r="CUK168" s="10"/>
      <c r="CUL168" s="10"/>
      <c r="CUM168" s="10"/>
      <c r="CUN168" s="10"/>
      <c r="CUO168" s="10"/>
      <c r="CUP168" s="10"/>
      <c r="CUQ168" s="10"/>
      <c r="CUR168" s="10"/>
      <c r="CUS168" s="10"/>
      <c r="CUT168" s="10"/>
      <c r="CUU168" s="10"/>
      <c r="CUV168" s="10"/>
      <c r="CUW168" s="10"/>
      <c r="CUX168" s="10"/>
      <c r="CUY168" s="10"/>
      <c r="CUZ168" s="10"/>
      <c r="CVA168" s="10"/>
      <c r="CVB168" s="10"/>
      <c r="CVC168" s="10"/>
      <c r="CVD168" s="10"/>
      <c r="CVE168" s="10"/>
      <c r="CVF168" s="10"/>
      <c r="CVG168" s="10"/>
      <c r="CVH168" s="10"/>
      <c r="CVI168" s="10"/>
      <c r="CVJ168" s="10"/>
      <c r="CVK168" s="10"/>
      <c r="CVL168" s="10"/>
      <c r="CVM168" s="10"/>
      <c r="CVN168" s="10"/>
      <c r="CVO168" s="10"/>
      <c r="CVP168" s="10"/>
      <c r="CVQ168" s="10"/>
      <c r="CVR168" s="10"/>
      <c r="CVS168" s="10"/>
      <c r="CVT168" s="10"/>
      <c r="CVU168" s="10"/>
      <c r="CVV168" s="10"/>
      <c r="CVW168" s="10"/>
      <c r="CVX168" s="10"/>
      <c r="CVY168" s="10"/>
      <c r="CVZ168" s="10"/>
      <c r="CWA168" s="10"/>
      <c r="CWB168" s="10"/>
      <c r="CWC168" s="10"/>
      <c r="CWD168" s="10"/>
      <c r="CWE168" s="10"/>
      <c r="CWF168" s="10"/>
      <c r="CWG168" s="10"/>
      <c r="CWH168" s="10"/>
      <c r="CWI168" s="10"/>
      <c r="CWJ168" s="10"/>
      <c r="CWK168" s="10"/>
      <c r="CWL168" s="10"/>
      <c r="CWM168" s="10"/>
      <c r="CWN168" s="10"/>
      <c r="CWO168" s="10"/>
      <c r="CWP168" s="10"/>
      <c r="CWQ168" s="10"/>
      <c r="CWR168" s="10"/>
      <c r="CWS168" s="10"/>
      <c r="CWT168" s="10"/>
      <c r="CWU168" s="10"/>
      <c r="CWV168" s="10"/>
      <c r="CWW168" s="10"/>
      <c r="CWX168" s="10"/>
      <c r="CWY168" s="10"/>
      <c r="CWZ168" s="10"/>
      <c r="CXA168" s="10"/>
      <c r="CXB168" s="10"/>
      <c r="CXC168" s="10"/>
      <c r="CXD168" s="10"/>
      <c r="CXE168" s="10"/>
      <c r="CXF168" s="10"/>
      <c r="CXG168" s="10"/>
      <c r="CXH168" s="10"/>
      <c r="CXI168" s="10"/>
      <c r="CXJ168" s="10"/>
      <c r="CXK168" s="10"/>
      <c r="CXL168" s="10"/>
      <c r="CXM168" s="10"/>
      <c r="CXN168" s="10"/>
      <c r="CXO168" s="10"/>
      <c r="CXP168" s="10"/>
      <c r="CXQ168" s="10"/>
      <c r="CXR168" s="10"/>
      <c r="CXS168" s="10"/>
      <c r="CXT168" s="10"/>
      <c r="CXU168" s="10"/>
      <c r="CXV168" s="10"/>
      <c r="CXW168" s="10"/>
      <c r="CXX168" s="10"/>
      <c r="CXY168" s="10"/>
      <c r="CXZ168" s="10"/>
      <c r="CYA168" s="10"/>
      <c r="CYB168" s="10"/>
      <c r="CYC168" s="10"/>
      <c r="CYD168" s="10"/>
      <c r="CYE168" s="10"/>
      <c r="CYF168" s="10"/>
      <c r="CYG168" s="10"/>
      <c r="CYH168" s="10"/>
      <c r="CYI168" s="10"/>
      <c r="CYJ168" s="10"/>
      <c r="CYK168" s="10"/>
      <c r="CYL168" s="10"/>
      <c r="CYM168" s="10"/>
      <c r="CYN168" s="10"/>
      <c r="CYO168" s="10"/>
      <c r="CYP168" s="10"/>
      <c r="CYQ168" s="10"/>
      <c r="CYR168" s="10"/>
      <c r="CYS168" s="10"/>
      <c r="CYT168" s="10"/>
      <c r="CYU168" s="10"/>
      <c r="CYV168" s="10"/>
      <c r="CYW168" s="10"/>
      <c r="CYX168" s="10"/>
      <c r="CYY168" s="10"/>
      <c r="CYZ168" s="10"/>
      <c r="CZA168" s="10"/>
      <c r="CZB168" s="10"/>
      <c r="CZC168" s="10"/>
      <c r="CZD168" s="10"/>
      <c r="CZE168" s="10"/>
      <c r="CZF168" s="10"/>
      <c r="CZG168" s="10"/>
      <c r="CZH168" s="10"/>
      <c r="CZI168" s="10"/>
      <c r="CZJ168" s="10"/>
      <c r="CZK168" s="10"/>
      <c r="CZL168" s="10"/>
      <c r="CZM168" s="10"/>
      <c r="CZN168" s="10"/>
      <c r="CZO168" s="10"/>
      <c r="CZP168" s="10"/>
      <c r="CZQ168" s="10"/>
      <c r="CZR168" s="10"/>
      <c r="CZS168" s="10"/>
      <c r="CZT168" s="10"/>
      <c r="CZU168" s="10"/>
      <c r="CZV168" s="10"/>
      <c r="CZW168" s="10"/>
      <c r="CZX168" s="10"/>
      <c r="CZY168" s="10"/>
      <c r="CZZ168" s="10"/>
      <c r="DAA168" s="10"/>
      <c r="DAB168" s="10"/>
      <c r="DAC168" s="10"/>
      <c r="DAD168" s="10"/>
      <c r="DAE168" s="10"/>
      <c r="DAF168" s="10"/>
      <c r="DAG168" s="10"/>
      <c r="DAH168" s="10"/>
      <c r="DAI168" s="10"/>
      <c r="DAJ168" s="10"/>
      <c r="DAK168" s="10"/>
      <c r="DAL168" s="10"/>
      <c r="DAM168" s="10"/>
      <c r="DAN168" s="10"/>
      <c r="DAO168" s="10"/>
      <c r="DAP168" s="10"/>
      <c r="DAQ168" s="10"/>
      <c r="DAR168" s="10"/>
      <c r="DAS168" s="10"/>
      <c r="DAT168" s="10"/>
      <c r="DAU168" s="10"/>
      <c r="DAV168" s="10"/>
      <c r="DAW168" s="10"/>
      <c r="DAX168" s="10"/>
      <c r="DAY168" s="10"/>
      <c r="DAZ168" s="10"/>
      <c r="DBA168" s="10"/>
      <c r="DBB168" s="10"/>
      <c r="DBC168" s="10"/>
      <c r="DBD168" s="10"/>
      <c r="DBE168" s="10"/>
      <c r="DBF168" s="10"/>
      <c r="DBG168" s="10"/>
      <c r="DBH168" s="10"/>
      <c r="DBI168" s="10"/>
      <c r="DBJ168" s="10"/>
      <c r="DBK168" s="10"/>
      <c r="DBL168" s="10"/>
      <c r="DBM168" s="10"/>
      <c r="DBN168" s="10"/>
      <c r="DBO168" s="10"/>
      <c r="DBP168" s="10"/>
      <c r="DBQ168" s="10"/>
      <c r="DBR168" s="10"/>
      <c r="DBS168" s="10"/>
      <c r="DBT168" s="10"/>
      <c r="DBU168" s="10"/>
      <c r="DBV168" s="10"/>
      <c r="DBW168" s="10"/>
      <c r="DBX168" s="10"/>
      <c r="DBY168" s="10"/>
      <c r="DBZ168" s="10"/>
      <c r="DCA168" s="10"/>
      <c r="DCB168" s="10"/>
      <c r="DCC168" s="10"/>
      <c r="DCD168" s="10"/>
      <c r="DCE168" s="10"/>
      <c r="DCF168" s="10"/>
      <c r="DCG168" s="10"/>
      <c r="DCH168" s="10"/>
      <c r="DCI168" s="10"/>
      <c r="DCJ168" s="10"/>
      <c r="DCK168" s="10"/>
      <c r="DCL168" s="10"/>
      <c r="DCM168" s="10"/>
      <c r="DCN168" s="10"/>
      <c r="DCO168" s="10"/>
      <c r="DCP168" s="10"/>
      <c r="DCQ168" s="10"/>
      <c r="DCR168" s="10"/>
      <c r="DCS168" s="10"/>
      <c r="DCT168" s="10"/>
      <c r="DCU168" s="10"/>
      <c r="DCV168" s="10"/>
      <c r="DCW168" s="10"/>
      <c r="DCX168" s="10"/>
      <c r="DCY168" s="10"/>
      <c r="DCZ168" s="10"/>
      <c r="DDA168" s="10"/>
      <c r="DDB168" s="10"/>
      <c r="DDC168" s="10"/>
      <c r="DDD168" s="10"/>
      <c r="DDE168" s="10"/>
      <c r="DDF168" s="10"/>
      <c r="DDG168" s="10"/>
      <c r="DDH168" s="10"/>
      <c r="DDI168" s="10"/>
      <c r="DDJ168" s="10"/>
      <c r="DDK168" s="10"/>
      <c r="DDL168" s="10"/>
      <c r="DDM168" s="10"/>
      <c r="DDN168" s="10"/>
      <c r="DDO168" s="10"/>
      <c r="DDP168" s="10"/>
      <c r="DDQ168" s="10"/>
      <c r="DDR168" s="10"/>
      <c r="DDS168" s="10"/>
      <c r="DDT168" s="10"/>
      <c r="DDU168" s="10"/>
      <c r="DDV168" s="10"/>
      <c r="DDW168" s="10"/>
      <c r="DDX168" s="10"/>
      <c r="DDY168" s="10"/>
      <c r="DDZ168" s="10"/>
      <c r="DEA168" s="10"/>
      <c r="DEB168" s="10"/>
      <c r="DEC168" s="10"/>
      <c r="DED168" s="10"/>
      <c r="DEE168" s="10"/>
      <c r="DEF168" s="10"/>
      <c r="DEG168" s="10"/>
      <c r="DEH168" s="10"/>
      <c r="DEI168" s="10"/>
      <c r="DEJ168" s="10"/>
      <c r="DEK168" s="10"/>
      <c r="DEL168" s="10"/>
      <c r="DEM168" s="10"/>
      <c r="DEN168" s="10"/>
      <c r="DEO168" s="10"/>
      <c r="DEP168" s="10"/>
      <c r="DEQ168" s="10"/>
      <c r="DER168" s="10"/>
      <c r="DES168" s="10"/>
      <c r="DET168" s="10"/>
      <c r="DEU168" s="10"/>
      <c r="DEV168" s="10"/>
      <c r="DEW168" s="10"/>
      <c r="DEX168" s="10"/>
      <c r="DEY168" s="10"/>
      <c r="DEZ168" s="10"/>
      <c r="DFA168" s="10"/>
      <c r="DFB168" s="10"/>
      <c r="DFC168" s="10"/>
      <c r="DFD168" s="10"/>
      <c r="DFE168" s="10"/>
      <c r="DFF168" s="10"/>
      <c r="DFG168" s="10"/>
      <c r="DFH168" s="10"/>
      <c r="DFI168" s="10"/>
      <c r="DFJ168" s="10"/>
      <c r="DFK168" s="10"/>
      <c r="DFL168" s="10"/>
      <c r="DFM168" s="10"/>
      <c r="DFN168" s="10"/>
      <c r="DFO168" s="10"/>
      <c r="DFP168" s="10"/>
      <c r="DFQ168" s="10"/>
      <c r="DFR168" s="10"/>
      <c r="DFS168" s="10"/>
      <c r="DFT168" s="10"/>
      <c r="DFU168" s="10"/>
      <c r="DFV168" s="10"/>
      <c r="DFW168" s="10"/>
      <c r="DFX168" s="10"/>
      <c r="DFY168" s="10"/>
      <c r="DFZ168" s="10"/>
      <c r="DGA168" s="10"/>
      <c r="DGB168" s="10"/>
      <c r="DGC168" s="10"/>
      <c r="DGD168" s="10"/>
      <c r="DGE168" s="10"/>
      <c r="DGF168" s="10"/>
      <c r="DGG168" s="10"/>
      <c r="DGH168" s="10"/>
      <c r="DGI168" s="10"/>
      <c r="DGJ168" s="10"/>
      <c r="DGK168" s="10"/>
      <c r="DGL168" s="10"/>
      <c r="DGM168" s="10"/>
      <c r="DGN168" s="10"/>
      <c r="DGO168" s="10"/>
      <c r="DGP168" s="10"/>
      <c r="DGQ168" s="10"/>
      <c r="DGR168" s="10"/>
      <c r="DGS168" s="10"/>
      <c r="DGT168" s="10"/>
      <c r="DGU168" s="10"/>
      <c r="DGV168" s="10"/>
      <c r="DGW168" s="10"/>
      <c r="DGX168" s="10"/>
      <c r="DGY168" s="10"/>
      <c r="DGZ168" s="10"/>
      <c r="DHA168" s="10"/>
      <c r="DHB168" s="10"/>
      <c r="DHC168" s="10"/>
      <c r="DHD168" s="10"/>
      <c r="DHE168" s="10"/>
      <c r="DHF168" s="10"/>
      <c r="DHG168" s="10"/>
      <c r="DHH168" s="10"/>
      <c r="DHI168" s="10"/>
      <c r="DHJ168" s="10"/>
      <c r="DHK168" s="10"/>
      <c r="DHL168" s="10"/>
      <c r="DHM168" s="10"/>
      <c r="DHN168" s="10"/>
      <c r="DHO168" s="10"/>
      <c r="DHP168" s="10"/>
      <c r="DHQ168" s="10"/>
      <c r="DHR168" s="10"/>
      <c r="DHS168" s="10"/>
      <c r="DHT168" s="10"/>
      <c r="DHU168" s="10"/>
      <c r="DHV168" s="10"/>
      <c r="DHW168" s="10"/>
      <c r="DHX168" s="10"/>
      <c r="DHY168" s="10"/>
      <c r="DHZ168" s="10"/>
      <c r="DIA168" s="10"/>
      <c r="DIB168" s="10"/>
      <c r="DIC168" s="10"/>
      <c r="DID168" s="10"/>
      <c r="DIE168" s="10"/>
      <c r="DIF168" s="10"/>
      <c r="DIG168" s="10"/>
      <c r="DIH168" s="10"/>
      <c r="DII168" s="10"/>
      <c r="DIJ168" s="10"/>
      <c r="DIK168" s="10"/>
      <c r="DIL168" s="10"/>
      <c r="DIM168" s="10"/>
      <c r="DIN168" s="10"/>
      <c r="DIO168" s="10"/>
      <c r="DIP168" s="10"/>
      <c r="DIQ168" s="10"/>
      <c r="DIR168" s="10"/>
      <c r="DIS168" s="10"/>
      <c r="DIT168" s="10"/>
      <c r="DIU168" s="10"/>
      <c r="DIV168" s="10"/>
      <c r="DIW168" s="10"/>
      <c r="DIX168" s="10"/>
      <c r="DIY168" s="10"/>
      <c r="DIZ168" s="10"/>
      <c r="DJA168" s="10"/>
      <c r="DJB168" s="10"/>
      <c r="DJC168" s="10"/>
      <c r="DJD168" s="10"/>
      <c r="DJE168" s="10"/>
      <c r="DJF168" s="10"/>
      <c r="DJG168" s="10"/>
      <c r="DJH168" s="10"/>
      <c r="DJI168" s="10"/>
      <c r="DJJ168" s="10"/>
      <c r="DJK168" s="10"/>
      <c r="DJL168" s="10"/>
      <c r="DJM168" s="10"/>
      <c r="DJN168" s="10"/>
      <c r="DJO168" s="10"/>
      <c r="DJP168" s="10"/>
      <c r="DJQ168" s="10"/>
      <c r="DJR168" s="10"/>
      <c r="DJS168" s="10"/>
      <c r="DJT168" s="10"/>
      <c r="DJU168" s="10"/>
      <c r="DJV168" s="10"/>
      <c r="DJW168" s="10"/>
      <c r="DJX168" s="10"/>
      <c r="DJY168" s="10"/>
      <c r="DJZ168" s="10"/>
      <c r="DKA168" s="10"/>
      <c r="DKB168" s="10"/>
      <c r="DKC168" s="10"/>
      <c r="DKD168" s="10"/>
      <c r="DKE168" s="10"/>
      <c r="DKF168" s="10"/>
      <c r="DKG168" s="10"/>
      <c r="DKH168" s="10"/>
      <c r="DKI168" s="10"/>
      <c r="DKJ168" s="10"/>
      <c r="DKK168" s="10"/>
      <c r="DKL168" s="10"/>
      <c r="DKM168" s="10"/>
      <c r="DKN168" s="10"/>
      <c r="DKO168" s="10"/>
      <c r="DKP168" s="10"/>
      <c r="DKQ168" s="10"/>
      <c r="DKR168" s="10"/>
      <c r="DKS168" s="10"/>
      <c r="DKT168" s="10"/>
      <c r="DKU168" s="10"/>
      <c r="DKV168" s="10"/>
      <c r="DKW168" s="10"/>
      <c r="DKX168" s="10"/>
      <c r="DKY168" s="10"/>
      <c r="DKZ168" s="10"/>
      <c r="DLA168" s="10"/>
      <c r="DLB168" s="10"/>
      <c r="DLC168" s="10"/>
      <c r="DLD168" s="10"/>
      <c r="DLE168" s="10"/>
      <c r="DLF168" s="10"/>
      <c r="DLG168" s="10"/>
      <c r="DLH168" s="10"/>
      <c r="DLI168" s="10"/>
      <c r="DLJ168" s="10"/>
      <c r="DLK168" s="10"/>
      <c r="DLL168" s="10"/>
      <c r="DLM168" s="10"/>
      <c r="DLN168" s="10"/>
      <c r="DLO168" s="10"/>
      <c r="DLP168" s="10"/>
      <c r="DLQ168" s="10"/>
      <c r="DLR168" s="10"/>
      <c r="DLS168" s="10"/>
      <c r="DLT168" s="10"/>
      <c r="DLU168" s="10"/>
      <c r="DLV168" s="10"/>
      <c r="DLW168" s="10"/>
      <c r="DLX168" s="10"/>
      <c r="DLY168" s="10"/>
      <c r="DLZ168" s="10"/>
      <c r="DMA168" s="10"/>
      <c r="DMB168" s="10"/>
      <c r="DMC168" s="10"/>
      <c r="DMD168" s="10"/>
      <c r="DME168" s="10"/>
      <c r="DMF168" s="10"/>
      <c r="DMG168" s="10"/>
      <c r="DMH168" s="10"/>
      <c r="DMI168" s="10"/>
      <c r="DMJ168" s="10"/>
      <c r="DMK168" s="10"/>
      <c r="DML168" s="10"/>
      <c r="DMM168" s="10"/>
      <c r="DMN168" s="10"/>
      <c r="DMO168" s="10"/>
      <c r="DMP168" s="10"/>
      <c r="DMQ168" s="10"/>
      <c r="DMR168" s="10"/>
      <c r="DMS168" s="10"/>
      <c r="DMT168" s="10"/>
      <c r="DMU168" s="10"/>
      <c r="DMV168" s="10"/>
      <c r="DMW168" s="10"/>
      <c r="DMX168" s="10"/>
      <c r="DMY168" s="10"/>
      <c r="DMZ168" s="10"/>
      <c r="DNA168" s="10"/>
      <c r="DNB168" s="10"/>
      <c r="DNC168" s="10"/>
      <c r="DND168" s="10"/>
      <c r="DNE168" s="10"/>
      <c r="DNF168" s="10"/>
      <c r="DNG168" s="10"/>
      <c r="DNH168" s="10"/>
      <c r="DNI168" s="10"/>
      <c r="DNJ168" s="10"/>
      <c r="DNK168" s="10"/>
      <c r="DNL168" s="10"/>
      <c r="DNM168" s="10"/>
      <c r="DNN168" s="10"/>
      <c r="DNO168" s="10"/>
      <c r="DNP168" s="10"/>
      <c r="DNQ168" s="10"/>
      <c r="DNR168" s="10"/>
      <c r="DNS168" s="10"/>
      <c r="DNT168" s="10"/>
      <c r="DNU168" s="10"/>
      <c r="DNV168" s="10"/>
      <c r="DNW168" s="10"/>
      <c r="DNX168" s="10"/>
      <c r="DNY168" s="10"/>
      <c r="DNZ168" s="10"/>
      <c r="DOA168" s="10"/>
      <c r="DOB168" s="10"/>
      <c r="DOC168" s="10"/>
      <c r="DOD168" s="10"/>
      <c r="DOE168" s="10"/>
      <c r="DOF168" s="10"/>
      <c r="DOG168" s="10"/>
      <c r="DOH168" s="10"/>
      <c r="DOI168" s="10"/>
      <c r="DOJ168" s="10"/>
      <c r="DOK168" s="10"/>
      <c r="DOL168" s="10"/>
      <c r="DOM168" s="10"/>
      <c r="DON168" s="10"/>
      <c r="DOO168" s="10"/>
      <c r="DOP168" s="10"/>
      <c r="DOQ168" s="10"/>
      <c r="DOR168" s="10"/>
      <c r="DOS168" s="10"/>
      <c r="DOT168" s="10"/>
      <c r="DOU168" s="10"/>
      <c r="DOV168" s="10"/>
      <c r="DOW168" s="10"/>
      <c r="DOX168" s="10"/>
      <c r="DOY168" s="10"/>
      <c r="DOZ168" s="10"/>
      <c r="DPA168" s="10"/>
      <c r="DPB168" s="10"/>
      <c r="DPC168" s="10"/>
      <c r="DPD168" s="10"/>
      <c r="DPE168" s="10"/>
      <c r="DPF168" s="10"/>
      <c r="DPG168" s="10"/>
      <c r="DPH168" s="10"/>
      <c r="DPI168" s="10"/>
      <c r="DPJ168" s="10"/>
      <c r="DPK168" s="10"/>
      <c r="DPL168" s="10"/>
      <c r="DPM168" s="10"/>
      <c r="DPN168" s="10"/>
      <c r="DPO168" s="10"/>
      <c r="DPP168" s="10"/>
      <c r="DPQ168" s="10"/>
      <c r="DPR168" s="10"/>
      <c r="DPS168" s="10"/>
      <c r="DPT168" s="10"/>
      <c r="DPU168" s="10"/>
      <c r="DPV168" s="10"/>
      <c r="DPW168" s="10"/>
      <c r="DPX168" s="10"/>
      <c r="DPY168" s="10"/>
      <c r="DPZ168" s="10"/>
      <c r="DQA168" s="10"/>
      <c r="DQB168" s="10"/>
      <c r="DQC168" s="10"/>
      <c r="DQD168" s="10"/>
      <c r="DQE168" s="10"/>
      <c r="DQF168" s="10"/>
      <c r="DQG168" s="10"/>
      <c r="DQH168" s="10"/>
      <c r="DQI168" s="10"/>
      <c r="DQJ168" s="10"/>
      <c r="DQK168" s="10"/>
      <c r="DQL168" s="10"/>
      <c r="DQM168" s="10"/>
      <c r="DQN168" s="10"/>
      <c r="DQO168" s="10"/>
      <c r="DQP168" s="10"/>
      <c r="DQQ168" s="10"/>
      <c r="DQR168" s="10"/>
      <c r="DQS168" s="10"/>
      <c r="DQT168" s="10"/>
      <c r="DQU168" s="10"/>
      <c r="DQV168" s="10"/>
      <c r="DQW168" s="10"/>
      <c r="DQX168" s="10"/>
      <c r="DQY168" s="10"/>
      <c r="DQZ168" s="10"/>
      <c r="DRA168" s="10"/>
      <c r="DRB168" s="10"/>
      <c r="DRC168" s="10"/>
      <c r="DRD168" s="10"/>
      <c r="DRE168" s="10"/>
      <c r="DRF168" s="10"/>
      <c r="DRG168" s="10"/>
      <c r="DRH168" s="10"/>
      <c r="DRI168" s="10"/>
      <c r="DRJ168" s="10"/>
      <c r="DRK168" s="10"/>
      <c r="DRL168" s="10"/>
      <c r="DRM168" s="10"/>
      <c r="DRN168" s="10"/>
      <c r="DRO168" s="10"/>
      <c r="DRP168" s="10"/>
      <c r="DRQ168" s="10"/>
      <c r="DRR168" s="10"/>
      <c r="DRS168" s="10"/>
      <c r="DRT168" s="10"/>
      <c r="DRU168" s="10"/>
      <c r="DRV168" s="10"/>
      <c r="DRW168" s="10"/>
      <c r="DRX168" s="10"/>
      <c r="DRY168" s="10"/>
      <c r="DRZ168" s="10"/>
      <c r="DSA168" s="10"/>
      <c r="DSB168" s="10"/>
      <c r="DSC168" s="10"/>
      <c r="DSD168" s="10"/>
      <c r="DSE168" s="10"/>
      <c r="DSF168" s="10"/>
      <c r="DSG168" s="10"/>
      <c r="DSH168" s="10"/>
      <c r="DSI168" s="10"/>
      <c r="DSJ168" s="10"/>
      <c r="DSK168" s="10"/>
      <c r="DSL168" s="10"/>
      <c r="DSM168" s="10"/>
      <c r="DSN168" s="10"/>
      <c r="DSO168" s="10"/>
      <c r="DSP168" s="10"/>
      <c r="DSQ168" s="10"/>
      <c r="DSR168" s="10"/>
      <c r="DSS168" s="10"/>
      <c r="DST168" s="10"/>
      <c r="DSU168" s="10"/>
      <c r="DSV168" s="10"/>
      <c r="DSW168" s="10"/>
      <c r="DSX168" s="10"/>
      <c r="DSY168" s="10"/>
      <c r="DSZ168" s="10"/>
      <c r="DTA168" s="10"/>
      <c r="DTB168" s="10"/>
      <c r="DTC168" s="10"/>
      <c r="DTD168" s="10"/>
      <c r="DTE168" s="10"/>
      <c r="DTF168" s="10"/>
      <c r="DTG168" s="10"/>
      <c r="DTH168" s="10"/>
      <c r="DTI168" s="10"/>
      <c r="DTJ168" s="10"/>
      <c r="DTK168" s="10"/>
      <c r="DTL168" s="10"/>
      <c r="DTM168" s="10"/>
      <c r="DTN168" s="10"/>
      <c r="DTO168" s="10"/>
      <c r="DTP168" s="10"/>
      <c r="DTQ168" s="10"/>
      <c r="DTR168" s="10"/>
      <c r="DTS168" s="10"/>
      <c r="DTT168" s="10"/>
      <c r="DTU168" s="10"/>
      <c r="DTV168" s="10"/>
      <c r="DTW168" s="10"/>
      <c r="DTX168" s="10"/>
      <c r="DTY168" s="10"/>
      <c r="DTZ168" s="10"/>
      <c r="DUA168" s="10"/>
      <c r="DUB168" s="10"/>
      <c r="DUC168" s="10"/>
      <c r="DUD168" s="10"/>
      <c r="DUE168" s="10"/>
      <c r="DUF168" s="10"/>
      <c r="DUG168" s="10"/>
      <c r="DUH168" s="10"/>
      <c r="DUI168" s="10"/>
      <c r="DUJ168" s="10"/>
      <c r="DUK168" s="10"/>
      <c r="DUL168" s="10"/>
      <c r="DUM168" s="10"/>
      <c r="DUN168" s="10"/>
      <c r="DUO168" s="10"/>
      <c r="DUP168" s="10"/>
      <c r="DUQ168" s="10"/>
      <c r="DUR168" s="10"/>
      <c r="DUS168" s="10"/>
      <c r="DUT168" s="10"/>
      <c r="DUU168" s="10"/>
      <c r="DUV168" s="10"/>
      <c r="DUW168" s="10"/>
      <c r="DUX168" s="10"/>
      <c r="DUY168" s="10"/>
      <c r="DUZ168" s="10"/>
      <c r="DVA168" s="10"/>
      <c r="DVB168" s="10"/>
      <c r="DVC168" s="10"/>
      <c r="DVD168" s="10"/>
      <c r="DVE168" s="10"/>
      <c r="DVF168" s="10"/>
      <c r="DVG168" s="10"/>
      <c r="DVH168" s="10"/>
      <c r="DVI168" s="10"/>
      <c r="DVJ168" s="10"/>
      <c r="DVK168" s="10"/>
      <c r="DVL168" s="10"/>
      <c r="DVM168" s="10"/>
      <c r="DVN168" s="10"/>
      <c r="DVO168" s="10"/>
      <c r="DVP168" s="10"/>
      <c r="DVQ168" s="10"/>
      <c r="DVR168" s="10"/>
      <c r="DVS168" s="10"/>
      <c r="DVT168" s="10"/>
      <c r="DVU168" s="10"/>
      <c r="DVV168" s="10"/>
      <c r="DVW168" s="10"/>
      <c r="DVX168" s="10"/>
      <c r="DVY168" s="10"/>
      <c r="DVZ168" s="10"/>
      <c r="DWA168" s="10"/>
      <c r="DWB168" s="10"/>
      <c r="DWC168" s="10"/>
      <c r="DWD168" s="10"/>
      <c r="DWE168" s="10"/>
      <c r="DWF168" s="10"/>
      <c r="DWG168" s="10"/>
      <c r="DWH168" s="10"/>
      <c r="DWI168" s="10"/>
      <c r="DWJ168" s="10"/>
      <c r="DWK168" s="10"/>
      <c r="DWL168" s="10"/>
      <c r="DWM168" s="10"/>
      <c r="DWN168" s="10"/>
      <c r="DWO168" s="10"/>
      <c r="DWP168" s="10"/>
      <c r="DWQ168" s="10"/>
      <c r="DWR168" s="10"/>
      <c r="DWS168" s="10"/>
      <c r="DWT168" s="10"/>
      <c r="DWU168" s="10"/>
      <c r="DWV168" s="10"/>
      <c r="DWW168" s="10"/>
      <c r="DWX168" s="10"/>
      <c r="DWY168" s="10"/>
      <c r="DWZ168" s="10"/>
      <c r="DXA168" s="10"/>
      <c r="DXB168" s="10"/>
      <c r="DXC168" s="10"/>
      <c r="DXD168" s="10"/>
      <c r="DXE168" s="10"/>
      <c r="DXF168" s="10"/>
      <c r="DXG168" s="10"/>
      <c r="DXH168" s="10"/>
      <c r="DXI168" s="10"/>
      <c r="DXJ168" s="10"/>
      <c r="DXK168" s="10"/>
      <c r="DXL168" s="10"/>
      <c r="DXM168" s="10"/>
      <c r="DXN168" s="10"/>
      <c r="DXO168" s="10"/>
      <c r="DXP168" s="10"/>
      <c r="DXQ168" s="10"/>
      <c r="DXR168" s="10"/>
      <c r="DXS168" s="10"/>
      <c r="DXT168" s="10"/>
      <c r="DXU168" s="10"/>
      <c r="DXV168" s="10"/>
      <c r="DXW168" s="10"/>
      <c r="DXX168" s="10"/>
      <c r="DXY168" s="10"/>
      <c r="DXZ168" s="10"/>
      <c r="DYA168" s="10"/>
      <c r="DYB168" s="10"/>
      <c r="DYC168" s="10"/>
      <c r="DYD168" s="10"/>
      <c r="DYE168" s="10"/>
      <c r="DYF168" s="10"/>
      <c r="DYG168" s="10"/>
      <c r="DYH168" s="10"/>
      <c r="DYI168" s="10"/>
      <c r="DYJ168" s="10"/>
      <c r="DYK168" s="10"/>
      <c r="DYL168" s="10"/>
      <c r="DYM168" s="10"/>
      <c r="DYN168" s="10"/>
      <c r="DYO168" s="10"/>
      <c r="DYP168" s="10"/>
      <c r="DYQ168" s="10"/>
      <c r="DYR168" s="10"/>
      <c r="DYS168" s="10"/>
      <c r="DYT168" s="10"/>
      <c r="DYU168" s="10"/>
      <c r="DYV168" s="10"/>
      <c r="DYW168" s="10"/>
      <c r="DYX168" s="10"/>
      <c r="DYY168" s="10"/>
      <c r="DYZ168" s="10"/>
      <c r="DZA168" s="10"/>
      <c r="DZB168" s="10"/>
      <c r="DZC168" s="10"/>
      <c r="DZD168" s="10"/>
      <c r="DZE168" s="10"/>
      <c r="DZF168" s="10"/>
      <c r="DZG168" s="10"/>
      <c r="DZH168" s="10"/>
      <c r="DZI168" s="10"/>
      <c r="DZJ168" s="10"/>
      <c r="DZK168" s="10"/>
      <c r="DZL168" s="10"/>
      <c r="DZM168" s="10"/>
      <c r="DZN168" s="10"/>
      <c r="DZO168" s="10"/>
      <c r="DZP168" s="10"/>
      <c r="DZQ168" s="10"/>
      <c r="DZR168" s="10"/>
      <c r="DZS168" s="10"/>
      <c r="DZT168" s="10"/>
      <c r="DZU168" s="10"/>
      <c r="DZV168" s="10"/>
      <c r="DZW168" s="10"/>
      <c r="DZX168" s="10"/>
      <c r="DZY168" s="10"/>
      <c r="DZZ168" s="10"/>
      <c r="EAA168" s="10"/>
      <c r="EAB168" s="10"/>
      <c r="EAC168" s="10"/>
      <c r="EAD168" s="10"/>
      <c r="EAE168" s="10"/>
      <c r="EAF168" s="10"/>
      <c r="EAG168" s="10"/>
      <c r="EAH168" s="10"/>
      <c r="EAI168" s="10"/>
      <c r="EAJ168" s="10"/>
      <c r="EAK168" s="10"/>
      <c r="EAL168" s="10"/>
      <c r="EAM168" s="10"/>
      <c r="EAN168" s="10"/>
      <c r="EAO168" s="10"/>
      <c r="EAP168" s="10"/>
      <c r="EAQ168" s="10"/>
      <c r="EAR168" s="10"/>
      <c r="EAS168" s="10"/>
      <c r="EAT168" s="10"/>
      <c r="EAU168" s="10"/>
      <c r="EAV168" s="10"/>
      <c r="EAW168" s="10"/>
      <c r="EAX168" s="10"/>
      <c r="EAY168" s="10"/>
      <c r="EAZ168" s="10"/>
      <c r="EBA168" s="10"/>
      <c r="EBB168" s="10"/>
      <c r="EBC168" s="10"/>
      <c r="EBD168" s="10"/>
      <c r="EBE168" s="10"/>
      <c r="EBF168" s="10"/>
      <c r="EBG168" s="10"/>
      <c r="EBH168" s="10"/>
      <c r="EBI168" s="10"/>
      <c r="EBJ168" s="10"/>
      <c r="EBK168" s="10"/>
      <c r="EBL168" s="10"/>
      <c r="EBM168" s="10"/>
      <c r="EBN168" s="10"/>
      <c r="EBO168" s="10"/>
      <c r="EBP168" s="10"/>
      <c r="EBQ168" s="10"/>
      <c r="EBR168" s="10"/>
      <c r="EBS168" s="10"/>
      <c r="EBT168" s="10"/>
      <c r="EBU168" s="10"/>
      <c r="EBV168" s="10"/>
      <c r="EBW168" s="10"/>
      <c r="EBX168" s="10"/>
      <c r="EBY168" s="10"/>
      <c r="EBZ168" s="10"/>
      <c r="ECA168" s="10"/>
      <c r="ECB168" s="10"/>
      <c r="ECC168" s="10"/>
      <c r="ECD168" s="10"/>
      <c r="ECE168" s="10"/>
      <c r="ECF168" s="10"/>
      <c r="ECG168" s="10"/>
      <c r="ECH168" s="10"/>
      <c r="ECI168" s="10"/>
      <c r="ECJ168" s="10"/>
      <c r="ECK168" s="10"/>
      <c r="ECL168" s="10"/>
      <c r="ECM168" s="10"/>
      <c r="ECN168" s="10"/>
      <c r="ECO168" s="10"/>
      <c r="ECP168" s="10"/>
      <c r="ECQ168" s="10"/>
      <c r="ECR168" s="10"/>
      <c r="ECS168" s="10"/>
      <c r="ECT168" s="10"/>
      <c r="ECU168" s="10"/>
      <c r="ECV168" s="10"/>
      <c r="ECW168" s="10"/>
      <c r="ECX168" s="10"/>
      <c r="ECY168" s="10"/>
      <c r="ECZ168" s="10"/>
      <c r="EDA168" s="10"/>
      <c r="EDB168" s="10"/>
      <c r="EDC168" s="10"/>
      <c r="EDD168" s="10"/>
      <c r="EDE168" s="10"/>
      <c r="EDF168" s="10"/>
      <c r="EDG168" s="10"/>
      <c r="EDH168" s="10"/>
      <c r="EDI168" s="10"/>
      <c r="EDJ168" s="10"/>
      <c r="EDK168" s="10"/>
      <c r="EDL168" s="10"/>
      <c r="EDM168" s="10"/>
      <c r="EDN168" s="10"/>
      <c r="EDO168" s="10"/>
      <c r="EDP168" s="10"/>
      <c r="EDQ168" s="10"/>
      <c r="EDR168" s="10"/>
      <c r="EDS168" s="10"/>
      <c r="EDT168" s="10"/>
      <c r="EDU168" s="10"/>
      <c r="EDV168" s="10"/>
      <c r="EDW168" s="10"/>
      <c r="EDX168" s="10"/>
      <c r="EDY168" s="10"/>
      <c r="EDZ168" s="10"/>
      <c r="EEA168" s="10"/>
      <c r="EEB168" s="10"/>
      <c r="EEC168" s="10"/>
      <c r="EED168" s="10"/>
      <c r="EEE168" s="10"/>
      <c r="EEF168" s="10"/>
      <c r="EEG168" s="10"/>
      <c r="EEH168" s="10"/>
      <c r="EEI168" s="10"/>
      <c r="EEJ168" s="10"/>
      <c r="EEK168" s="10"/>
      <c r="EEL168" s="10"/>
      <c r="EEM168" s="10"/>
      <c r="EEN168" s="10"/>
      <c r="EEO168" s="10"/>
      <c r="EEP168" s="10"/>
      <c r="EEQ168" s="10"/>
      <c r="EER168" s="10"/>
      <c r="EES168" s="10"/>
      <c r="EET168" s="10"/>
      <c r="EEU168" s="10"/>
      <c r="EEV168" s="10"/>
      <c r="EEW168" s="10"/>
      <c r="EEX168" s="10"/>
      <c r="EEY168" s="10"/>
      <c r="EEZ168" s="10"/>
      <c r="EFA168" s="10"/>
      <c r="EFB168" s="10"/>
      <c r="EFC168" s="10"/>
      <c r="EFD168" s="10"/>
      <c r="EFE168" s="10"/>
      <c r="EFF168" s="10"/>
      <c r="EFG168" s="10"/>
      <c r="EFH168" s="10"/>
      <c r="EFI168" s="10"/>
      <c r="EFJ168" s="10"/>
      <c r="EFK168" s="10"/>
      <c r="EFL168" s="10"/>
      <c r="EFM168" s="10"/>
      <c r="EFN168" s="10"/>
      <c r="EFO168" s="10"/>
      <c r="EFP168" s="10"/>
      <c r="EFQ168" s="10"/>
      <c r="EFR168" s="10"/>
      <c r="EFS168" s="10"/>
      <c r="EFT168" s="10"/>
      <c r="EFU168" s="10"/>
      <c r="EFV168" s="10"/>
      <c r="EFW168" s="10"/>
      <c r="EFX168" s="10"/>
      <c r="EFY168" s="10"/>
      <c r="EFZ168" s="10"/>
      <c r="EGA168" s="10"/>
      <c r="EGB168" s="10"/>
      <c r="EGC168" s="10"/>
      <c r="EGD168" s="10"/>
      <c r="EGE168" s="10"/>
      <c r="EGF168" s="10"/>
      <c r="EGG168" s="10"/>
      <c r="EGH168" s="10"/>
      <c r="EGI168" s="10"/>
      <c r="EGJ168" s="10"/>
      <c r="EGK168" s="10"/>
      <c r="EGL168" s="10"/>
      <c r="EGM168" s="10"/>
      <c r="EGN168" s="10"/>
      <c r="EGO168" s="10"/>
      <c r="EGP168" s="10"/>
      <c r="EGQ168" s="10"/>
      <c r="EGR168" s="10"/>
      <c r="EGS168" s="10"/>
      <c r="EGT168" s="10"/>
      <c r="EGU168" s="10"/>
      <c r="EGV168" s="10"/>
      <c r="EGW168" s="10"/>
      <c r="EGX168" s="10"/>
      <c r="EGY168" s="10"/>
      <c r="EGZ168" s="10"/>
      <c r="EHA168" s="10"/>
      <c r="EHB168" s="10"/>
      <c r="EHC168" s="10"/>
      <c r="EHD168" s="10"/>
      <c r="EHE168" s="10"/>
      <c r="EHF168" s="10"/>
      <c r="EHG168" s="10"/>
      <c r="EHH168" s="10"/>
      <c r="EHI168" s="10"/>
      <c r="EHJ168" s="10"/>
      <c r="EHK168" s="10"/>
      <c r="EHL168" s="10"/>
      <c r="EHM168" s="10"/>
      <c r="EHN168" s="10"/>
      <c r="EHO168" s="10"/>
      <c r="EHP168" s="10"/>
      <c r="EHQ168" s="10"/>
      <c r="EHR168" s="10"/>
      <c r="EHS168" s="10"/>
      <c r="EHT168" s="10"/>
      <c r="EHU168" s="10"/>
      <c r="EHV168" s="10"/>
      <c r="EHW168" s="10"/>
      <c r="EHX168" s="10"/>
      <c r="EHY168" s="10"/>
      <c r="EHZ168" s="10"/>
      <c r="EIA168" s="10"/>
      <c r="EIB168" s="10"/>
      <c r="EIC168" s="10"/>
      <c r="EID168" s="10"/>
      <c r="EIE168" s="10"/>
      <c r="EIF168" s="10"/>
      <c r="EIG168" s="10"/>
      <c r="EIH168" s="10"/>
      <c r="EII168" s="10"/>
      <c r="EIJ168" s="10"/>
      <c r="EIK168" s="10"/>
      <c r="EIL168" s="10"/>
      <c r="EIM168" s="10"/>
      <c r="EIN168" s="10"/>
      <c r="EIO168" s="10"/>
      <c r="EIP168" s="10"/>
      <c r="EIQ168" s="10"/>
      <c r="EIR168" s="10"/>
      <c r="EIS168" s="10"/>
      <c r="EIT168" s="10"/>
      <c r="EIU168" s="10"/>
      <c r="EIV168" s="10"/>
      <c r="EIW168" s="10"/>
      <c r="EIX168" s="10"/>
      <c r="EIY168" s="10"/>
      <c r="EIZ168" s="10"/>
      <c r="EJA168" s="10"/>
      <c r="EJB168" s="10"/>
      <c r="EJC168" s="10"/>
      <c r="EJD168" s="10"/>
      <c r="EJE168" s="10"/>
      <c r="EJF168" s="10"/>
      <c r="EJG168" s="10"/>
      <c r="EJH168" s="10"/>
      <c r="EJI168" s="10"/>
      <c r="EJJ168" s="10"/>
      <c r="EJK168" s="10"/>
      <c r="EJL168" s="10"/>
      <c r="EJM168" s="10"/>
      <c r="EJN168" s="10"/>
      <c r="EJO168" s="10"/>
      <c r="EJP168" s="10"/>
      <c r="EJQ168" s="10"/>
      <c r="EJR168" s="10"/>
      <c r="EJS168" s="10"/>
      <c r="EJT168" s="10"/>
      <c r="EJU168" s="10"/>
      <c r="EJV168" s="10"/>
      <c r="EJW168" s="10"/>
      <c r="EJX168" s="10"/>
      <c r="EJY168" s="10"/>
      <c r="EJZ168" s="10"/>
      <c r="EKA168" s="10"/>
      <c r="EKB168" s="10"/>
      <c r="EKC168" s="10"/>
      <c r="EKD168" s="10"/>
      <c r="EKE168" s="10"/>
      <c r="EKF168" s="10"/>
      <c r="EKG168" s="10"/>
      <c r="EKH168" s="10"/>
      <c r="EKI168" s="10"/>
      <c r="EKJ168" s="10"/>
      <c r="EKK168" s="10"/>
      <c r="EKL168" s="10"/>
      <c r="EKM168" s="10"/>
      <c r="EKN168" s="10"/>
      <c r="EKO168" s="10"/>
      <c r="EKP168" s="10"/>
      <c r="EKQ168" s="10"/>
      <c r="EKR168" s="10"/>
      <c r="EKS168" s="10"/>
      <c r="EKT168" s="10"/>
      <c r="EKU168" s="10"/>
      <c r="EKV168" s="10"/>
      <c r="EKW168" s="10"/>
      <c r="EKX168" s="10"/>
      <c r="EKY168" s="10"/>
      <c r="EKZ168" s="10"/>
      <c r="ELA168" s="10"/>
      <c r="ELB168" s="10"/>
      <c r="ELC168" s="10"/>
      <c r="ELD168" s="10"/>
      <c r="ELE168" s="10"/>
      <c r="ELF168" s="10"/>
      <c r="ELG168" s="10"/>
      <c r="ELH168" s="10"/>
      <c r="ELI168" s="10"/>
      <c r="ELJ168" s="10"/>
      <c r="ELK168" s="10"/>
      <c r="ELL168" s="10"/>
      <c r="ELM168" s="10"/>
      <c r="ELN168" s="10"/>
      <c r="ELO168" s="10"/>
      <c r="ELP168" s="10"/>
      <c r="ELQ168" s="10"/>
      <c r="ELR168" s="10"/>
      <c r="ELS168" s="10"/>
      <c r="ELT168" s="10"/>
      <c r="ELU168" s="10"/>
      <c r="ELV168" s="10"/>
      <c r="ELW168" s="10"/>
      <c r="ELX168" s="10"/>
      <c r="ELY168" s="10"/>
      <c r="ELZ168" s="10"/>
      <c r="EMA168" s="10"/>
      <c r="EMB168" s="10"/>
      <c r="EMC168" s="10"/>
      <c r="EMD168" s="10"/>
      <c r="EME168" s="10"/>
      <c r="EMF168" s="10"/>
      <c r="EMG168" s="10"/>
      <c r="EMH168" s="10"/>
      <c r="EMI168" s="10"/>
      <c r="EMJ168" s="10"/>
      <c r="EMK168" s="10"/>
      <c r="EML168" s="10"/>
      <c r="EMM168" s="10"/>
      <c r="EMN168" s="10"/>
      <c r="EMO168" s="10"/>
      <c r="EMP168" s="10"/>
      <c r="EMQ168" s="10"/>
      <c r="EMR168" s="10"/>
      <c r="EMS168" s="10"/>
      <c r="EMT168" s="10"/>
      <c r="EMU168" s="10"/>
      <c r="EMV168" s="10"/>
      <c r="EMW168" s="10"/>
      <c r="EMX168" s="10"/>
      <c r="EMY168" s="10"/>
      <c r="EMZ168" s="10"/>
      <c r="ENA168" s="10"/>
      <c r="ENB168" s="10"/>
      <c r="ENC168" s="10"/>
      <c r="END168" s="10"/>
      <c r="ENE168" s="10"/>
      <c r="ENF168" s="10"/>
      <c r="ENG168" s="10"/>
      <c r="ENH168" s="10"/>
      <c r="ENI168" s="10"/>
      <c r="ENJ168" s="10"/>
      <c r="ENK168" s="10"/>
      <c r="ENL168" s="10"/>
      <c r="ENM168" s="10"/>
      <c r="ENN168" s="10"/>
      <c r="ENO168" s="10"/>
      <c r="ENP168" s="10"/>
      <c r="ENQ168" s="10"/>
      <c r="ENR168" s="10"/>
      <c r="ENS168" s="10"/>
      <c r="ENT168" s="10"/>
      <c r="ENU168" s="10"/>
      <c r="ENV168" s="10"/>
      <c r="ENW168" s="10"/>
      <c r="ENX168" s="10"/>
      <c r="ENY168" s="10"/>
      <c r="ENZ168" s="10"/>
      <c r="EOA168" s="10"/>
      <c r="EOB168" s="10"/>
      <c r="EOC168" s="10"/>
      <c r="EOD168" s="10"/>
      <c r="EOE168" s="10"/>
      <c r="EOF168" s="10"/>
      <c r="EOG168" s="10"/>
      <c r="EOH168" s="10"/>
      <c r="EOI168" s="10"/>
      <c r="EOJ168" s="10"/>
      <c r="EOK168" s="10"/>
      <c r="EOL168" s="10"/>
      <c r="EOM168" s="10"/>
      <c r="EON168" s="10"/>
      <c r="EOO168" s="10"/>
      <c r="EOP168" s="10"/>
      <c r="EOQ168" s="10"/>
      <c r="EOR168" s="10"/>
      <c r="EOS168" s="10"/>
      <c r="EOT168" s="10"/>
      <c r="EOU168" s="10"/>
      <c r="EOV168" s="10"/>
      <c r="EOW168" s="10"/>
      <c r="EOX168" s="10"/>
      <c r="EOY168" s="10"/>
      <c r="EOZ168" s="10"/>
      <c r="EPA168" s="10"/>
      <c r="EPB168" s="10"/>
      <c r="EPC168" s="10"/>
      <c r="EPD168" s="10"/>
      <c r="EPE168" s="10"/>
      <c r="EPF168" s="10"/>
      <c r="EPG168" s="10"/>
      <c r="EPH168" s="10"/>
      <c r="EPI168" s="10"/>
      <c r="EPJ168" s="10"/>
      <c r="EPK168" s="10"/>
      <c r="EPL168" s="10"/>
      <c r="EPM168" s="10"/>
      <c r="EPN168" s="10"/>
      <c r="EPO168" s="10"/>
      <c r="EPP168" s="10"/>
      <c r="EPQ168" s="10"/>
      <c r="EPR168" s="10"/>
      <c r="EPS168" s="10"/>
      <c r="EPT168" s="10"/>
      <c r="EPU168" s="10"/>
      <c r="EPV168" s="10"/>
      <c r="EPW168" s="10"/>
      <c r="EPX168" s="10"/>
      <c r="EPY168" s="10"/>
      <c r="EPZ168" s="10"/>
      <c r="EQA168" s="10"/>
      <c r="EQB168" s="10"/>
      <c r="EQC168" s="10"/>
      <c r="EQD168" s="10"/>
      <c r="EQE168" s="10"/>
      <c r="EQF168" s="10"/>
      <c r="EQG168" s="10"/>
      <c r="EQH168" s="10"/>
      <c r="EQI168" s="10"/>
      <c r="EQJ168" s="10"/>
      <c r="EQK168" s="10"/>
      <c r="EQL168" s="10"/>
      <c r="EQM168" s="10"/>
      <c r="EQN168" s="10"/>
      <c r="EQO168" s="10"/>
      <c r="EQP168" s="10"/>
      <c r="EQQ168" s="10"/>
      <c r="EQR168" s="10"/>
      <c r="EQS168" s="10"/>
      <c r="EQT168" s="10"/>
      <c r="EQU168" s="10"/>
      <c r="EQV168" s="10"/>
      <c r="EQW168" s="10"/>
      <c r="EQX168" s="10"/>
      <c r="EQY168" s="10"/>
      <c r="EQZ168" s="10"/>
      <c r="ERA168" s="10"/>
      <c r="ERB168" s="10"/>
      <c r="ERC168" s="10"/>
      <c r="ERD168" s="10"/>
      <c r="ERE168" s="10"/>
      <c r="ERF168" s="10"/>
      <c r="ERG168" s="10"/>
      <c r="ERH168" s="10"/>
      <c r="ERI168" s="10"/>
      <c r="ERJ168" s="10"/>
      <c r="ERK168" s="10"/>
      <c r="ERL168" s="10"/>
      <c r="ERM168" s="10"/>
      <c r="ERN168" s="10"/>
      <c r="ERO168" s="10"/>
      <c r="ERP168" s="10"/>
      <c r="ERQ168" s="10"/>
      <c r="ERR168" s="10"/>
      <c r="ERS168" s="10"/>
      <c r="ERT168" s="10"/>
      <c r="ERU168" s="10"/>
      <c r="ERV168" s="10"/>
      <c r="ERW168" s="10"/>
      <c r="ERX168" s="10"/>
      <c r="ERY168" s="10"/>
      <c r="ERZ168" s="10"/>
      <c r="ESA168" s="10"/>
      <c r="ESB168" s="10"/>
      <c r="ESC168" s="10"/>
      <c r="ESD168" s="10"/>
      <c r="ESE168" s="10"/>
      <c r="ESF168" s="10"/>
      <c r="ESG168" s="10"/>
      <c r="ESH168" s="10"/>
      <c r="ESI168" s="10"/>
      <c r="ESJ168" s="10"/>
      <c r="ESK168" s="10"/>
      <c r="ESL168" s="10"/>
      <c r="ESM168" s="10"/>
      <c r="ESN168" s="10"/>
      <c r="ESO168" s="10"/>
      <c r="ESP168" s="10"/>
      <c r="ESQ168" s="10"/>
      <c r="ESR168" s="10"/>
      <c r="ESS168" s="10"/>
      <c r="EST168" s="10"/>
      <c r="ESU168" s="10"/>
      <c r="ESV168" s="10"/>
      <c r="ESW168" s="10"/>
      <c r="ESX168" s="10"/>
      <c r="ESY168" s="10"/>
      <c r="ESZ168" s="10"/>
      <c r="ETA168" s="10"/>
      <c r="ETB168" s="10"/>
      <c r="ETC168" s="10"/>
      <c r="ETD168" s="10"/>
      <c r="ETE168" s="10"/>
      <c r="ETF168" s="10"/>
      <c r="ETG168" s="10"/>
      <c r="ETH168" s="10"/>
      <c r="ETI168" s="10"/>
      <c r="ETJ168" s="10"/>
      <c r="ETK168" s="10"/>
      <c r="ETL168" s="10"/>
      <c r="ETM168" s="10"/>
      <c r="ETN168" s="10"/>
      <c r="ETO168" s="10"/>
      <c r="ETP168" s="10"/>
      <c r="ETQ168" s="10"/>
      <c r="ETR168" s="10"/>
      <c r="ETS168" s="10"/>
      <c r="ETT168" s="10"/>
      <c r="ETU168" s="10"/>
      <c r="ETV168" s="10"/>
      <c r="ETW168" s="10"/>
      <c r="ETX168" s="10"/>
      <c r="ETY168" s="10"/>
      <c r="ETZ168" s="10"/>
      <c r="EUA168" s="10"/>
      <c r="EUB168" s="10"/>
      <c r="EUC168" s="10"/>
      <c r="EUD168" s="10"/>
      <c r="EUE168" s="10"/>
      <c r="EUF168" s="10"/>
      <c r="EUG168" s="10"/>
      <c r="EUH168" s="10"/>
      <c r="EUI168" s="10"/>
      <c r="EUJ168" s="10"/>
      <c r="EUK168" s="10"/>
      <c r="EUL168" s="10"/>
      <c r="EUM168" s="10"/>
      <c r="EUN168" s="10"/>
      <c r="EUO168" s="10"/>
      <c r="EUP168" s="10"/>
      <c r="EUQ168" s="10"/>
      <c r="EUR168" s="10"/>
      <c r="EUS168" s="10"/>
      <c r="EUT168" s="10"/>
      <c r="EUU168" s="10"/>
      <c r="EUV168" s="10"/>
      <c r="EUW168" s="10"/>
      <c r="EUX168" s="10"/>
      <c r="EUY168" s="10"/>
      <c r="EUZ168" s="10"/>
      <c r="EVA168" s="10"/>
      <c r="EVB168" s="10"/>
      <c r="EVC168" s="10"/>
      <c r="EVD168" s="10"/>
      <c r="EVE168" s="10"/>
      <c r="EVF168" s="10"/>
      <c r="EVG168" s="10"/>
      <c r="EVH168" s="10"/>
      <c r="EVI168" s="10"/>
      <c r="EVJ168" s="10"/>
      <c r="EVK168" s="10"/>
      <c r="EVL168" s="10"/>
      <c r="EVM168" s="10"/>
      <c r="EVN168" s="10"/>
      <c r="EVO168" s="10"/>
      <c r="EVP168" s="10"/>
      <c r="EVQ168" s="10"/>
      <c r="EVR168" s="10"/>
      <c r="EVS168" s="10"/>
      <c r="EVT168" s="10"/>
      <c r="EVU168" s="10"/>
      <c r="EVV168" s="10"/>
      <c r="EVW168" s="10"/>
      <c r="EVX168" s="10"/>
      <c r="EVY168" s="10"/>
      <c r="EVZ168" s="10"/>
      <c r="EWA168" s="10"/>
      <c r="EWB168" s="10"/>
      <c r="EWC168" s="10"/>
      <c r="EWD168" s="10"/>
      <c r="EWE168" s="10"/>
      <c r="EWF168" s="10"/>
      <c r="EWG168" s="10"/>
      <c r="EWH168" s="10"/>
      <c r="EWI168" s="10"/>
      <c r="EWJ168" s="10"/>
      <c r="EWK168" s="10"/>
      <c r="EWL168" s="10"/>
      <c r="EWM168" s="10"/>
      <c r="EWN168" s="10"/>
      <c r="EWO168" s="10"/>
      <c r="EWP168" s="10"/>
      <c r="EWQ168" s="10"/>
      <c r="EWR168" s="10"/>
      <c r="EWS168" s="10"/>
      <c r="EWT168" s="10"/>
      <c r="EWU168" s="10"/>
      <c r="EWV168" s="10"/>
      <c r="EWW168" s="10"/>
      <c r="EWX168" s="10"/>
      <c r="EWY168" s="10"/>
      <c r="EWZ168" s="10"/>
      <c r="EXA168" s="10"/>
      <c r="EXB168" s="10"/>
      <c r="EXC168" s="10"/>
      <c r="EXD168" s="10"/>
      <c r="EXE168" s="10"/>
      <c r="EXF168" s="10"/>
      <c r="EXG168" s="10"/>
      <c r="EXH168" s="10"/>
      <c r="EXI168" s="10"/>
      <c r="EXJ168" s="10"/>
      <c r="EXK168" s="10"/>
      <c r="EXL168" s="10"/>
      <c r="EXM168" s="10"/>
      <c r="EXN168" s="10"/>
      <c r="EXO168" s="10"/>
      <c r="EXP168" s="10"/>
      <c r="EXQ168" s="10"/>
      <c r="EXR168" s="10"/>
      <c r="EXS168" s="10"/>
      <c r="EXT168" s="10"/>
      <c r="EXU168" s="10"/>
      <c r="EXV168" s="10"/>
      <c r="EXW168" s="10"/>
      <c r="EXX168" s="10"/>
      <c r="EXY168" s="10"/>
      <c r="EXZ168" s="10"/>
      <c r="EYA168" s="10"/>
      <c r="EYB168" s="10"/>
      <c r="EYC168" s="10"/>
      <c r="EYD168" s="10"/>
      <c r="EYE168" s="10"/>
      <c r="EYF168" s="10"/>
      <c r="EYG168" s="10"/>
      <c r="EYH168" s="10"/>
      <c r="EYI168" s="10"/>
      <c r="EYJ168" s="10"/>
      <c r="EYK168" s="10"/>
      <c r="EYL168" s="10"/>
      <c r="EYM168" s="10"/>
      <c r="EYN168" s="10"/>
      <c r="EYO168" s="10"/>
      <c r="EYP168" s="10"/>
      <c r="EYQ168" s="10"/>
      <c r="EYR168" s="10"/>
      <c r="EYS168" s="10"/>
      <c r="EYT168" s="10"/>
      <c r="EYU168" s="10"/>
      <c r="EYV168" s="10"/>
      <c r="EYW168" s="10"/>
      <c r="EYX168" s="10"/>
      <c r="EYY168" s="10"/>
      <c r="EYZ168" s="10"/>
      <c r="EZA168" s="10"/>
      <c r="EZB168" s="10"/>
      <c r="EZC168" s="10"/>
      <c r="EZD168" s="10"/>
      <c r="EZE168" s="10"/>
      <c r="EZF168" s="10"/>
      <c r="EZG168" s="10"/>
      <c r="EZH168" s="10"/>
      <c r="EZI168" s="10"/>
      <c r="EZJ168" s="10"/>
      <c r="EZK168" s="10"/>
      <c r="EZL168" s="10"/>
      <c r="EZM168" s="10"/>
      <c r="EZN168" s="10"/>
      <c r="EZO168" s="10"/>
      <c r="EZP168" s="10"/>
      <c r="EZQ168" s="10"/>
      <c r="EZR168" s="10"/>
      <c r="EZS168" s="10"/>
      <c r="EZT168" s="10"/>
      <c r="EZU168" s="10"/>
      <c r="EZV168" s="10"/>
      <c r="EZW168" s="10"/>
      <c r="EZX168" s="10"/>
      <c r="EZY168" s="10"/>
      <c r="EZZ168" s="10"/>
      <c r="FAA168" s="10"/>
      <c r="FAB168" s="10"/>
      <c r="FAC168" s="10"/>
      <c r="FAD168" s="10"/>
      <c r="FAE168" s="10"/>
      <c r="FAF168" s="10"/>
      <c r="FAG168" s="10"/>
      <c r="FAH168" s="10"/>
      <c r="FAI168" s="10"/>
      <c r="FAJ168" s="10"/>
      <c r="FAK168" s="10"/>
      <c r="FAL168" s="10"/>
      <c r="FAM168" s="10"/>
      <c r="FAN168" s="10"/>
      <c r="FAO168" s="10"/>
      <c r="FAP168" s="10"/>
      <c r="FAQ168" s="10"/>
      <c r="FAR168" s="10"/>
      <c r="FAS168" s="10"/>
      <c r="FAT168" s="10"/>
      <c r="FAU168" s="10"/>
      <c r="FAV168" s="10"/>
      <c r="FAW168" s="10"/>
      <c r="FAX168" s="10"/>
      <c r="FAY168" s="10"/>
      <c r="FAZ168" s="10"/>
      <c r="FBA168" s="10"/>
      <c r="FBB168" s="10"/>
      <c r="FBC168" s="10"/>
      <c r="FBD168" s="10"/>
      <c r="FBE168" s="10"/>
      <c r="FBF168" s="10"/>
      <c r="FBG168" s="10"/>
      <c r="FBH168" s="10"/>
      <c r="FBI168" s="10"/>
      <c r="FBJ168" s="10"/>
      <c r="FBK168" s="10"/>
      <c r="FBL168" s="10"/>
      <c r="FBM168" s="10"/>
      <c r="FBN168" s="10"/>
      <c r="FBO168" s="10"/>
      <c r="FBP168" s="10"/>
      <c r="FBQ168" s="10"/>
      <c r="FBR168" s="10"/>
      <c r="FBS168" s="10"/>
      <c r="FBT168" s="10"/>
      <c r="FBU168" s="10"/>
      <c r="FBV168" s="10"/>
      <c r="FBW168" s="10"/>
      <c r="FBX168" s="10"/>
      <c r="FBY168" s="10"/>
      <c r="FBZ168" s="10"/>
      <c r="FCA168" s="10"/>
      <c r="FCB168" s="10"/>
      <c r="FCC168" s="10"/>
      <c r="FCD168" s="10"/>
      <c r="FCE168" s="10"/>
      <c r="FCF168" s="10"/>
      <c r="FCG168" s="10"/>
      <c r="FCH168" s="10"/>
      <c r="FCI168" s="10"/>
      <c r="FCJ168" s="10"/>
      <c r="FCK168" s="10"/>
      <c r="FCL168" s="10"/>
      <c r="FCM168" s="10"/>
      <c r="FCN168" s="10"/>
      <c r="FCO168" s="10"/>
      <c r="FCP168" s="10"/>
      <c r="FCQ168" s="10"/>
      <c r="FCR168" s="10"/>
      <c r="FCS168" s="10"/>
      <c r="FCT168" s="10"/>
      <c r="FCU168" s="10"/>
      <c r="FCV168" s="10"/>
      <c r="FCW168" s="10"/>
      <c r="FCX168" s="10"/>
      <c r="FCY168" s="10"/>
      <c r="FCZ168" s="10"/>
      <c r="FDA168" s="10"/>
      <c r="FDB168" s="10"/>
      <c r="FDC168" s="10"/>
      <c r="FDD168" s="10"/>
      <c r="FDE168" s="10"/>
      <c r="FDF168" s="10"/>
      <c r="FDG168" s="10"/>
      <c r="FDH168" s="10"/>
      <c r="FDI168" s="10"/>
      <c r="FDJ168" s="10"/>
      <c r="FDK168" s="10"/>
      <c r="FDL168" s="10"/>
      <c r="FDM168" s="10"/>
      <c r="FDN168" s="10"/>
      <c r="FDO168" s="10"/>
      <c r="FDP168" s="10"/>
      <c r="FDQ168" s="10"/>
      <c r="FDR168" s="10"/>
      <c r="FDS168" s="10"/>
      <c r="FDT168" s="10"/>
      <c r="FDU168" s="10"/>
      <c r="FDV168" s="10"/>
      <c r="FDW168" s="10"/>
      <c r="FDX168" s="10"/>
      <c r="FDY168" s="10"/>
      <c r="FDZ168" s="10"/>
      <c r="FEA168" s="10"/>
      <c r="FEB168" s="10"/>
      <c r="FEC168" s="10"/>
      <c r="FED168" s="10"/>
      <c r="FEE168" s="10"/>
      <c r="FEF168" s="10"/>
      <c r="FEG168" s="10"/>
      <c r="FEH168" s="10"/>
      <c r="FEI168" s="10"/>
      <c r="FEJ168" s="10"/>
      <c r="FEK168" s="10"/>
      <c r="FEL168" s="10"/>
      <c r="FEM168" s="10"/>
      <c r="FEN168" s="10"/>
      <c r="FEO168" s="10"/>
      <c r="FEP168" s="10"/>
      <c r="FEQ168" s="10"/>
      <c r="FER168" s="10"/>
      <c r="FES168" s="10"/>
      <c r="FET168" s="10"/>
      <c r="FEU168" s="10"/>
      <c r="FEV168" s="10"/>
      <c r="FEW168" s="10"/>
      <c r="FEX168" s="10"/>
      <c r="FEY168" s="10"/>
      <c r="FEZ168" s="10"/>
      <c r="FFA168" s="10"/>
      <c r="FFB168" s="10"/>
      <c r="FFC168" s="10"/>
      <c r="FFD168" s="10"/>
      <c r="FFE168" s="10"/>
      <c r="FFF168" s="10"/>
      <c r="FFG168" s="10"/>
      <c r="FFH168" s="10"/>
      <c r="FFI168" s="10"/>
      <c r="FFJ168" s="10"/>
      <c r="FFK168" s="10"/>
      <c r="FFL168" s="10"/>
      <c r="FFM168" s="10"/>
      <c r="FFN168" s="10"/>
      <c r="FFO168" s="10"/>
      <c r="FFP168" s="10"/>
      <c r="FFQ168" s="10"/>
      <c r="FFR168" s="10"/>
      <c r="FFS168" s="10"/>
      <c r="FFT168" s="10"/>
      <c r="FFU168" s="10"/>
      <c r="FFV168" s="10"/>
      <c r="FFW168" s="10"/>
      <c r="FFX168" s="10"/>
      <c r="FFY168" s="10"/>
      <c r="FFZ168" s="10"/>
      <c r="FGA168" s="10"/>
      <c r="FGB168" s="10"/>
      <c r="FGC168" s="10"/>
      <c r="FGD168" s="10"/>
      <c r="FGE168" s="10"/>
      <c r="FGF168" s="10"/>
      <c r="FGG168" s="10"/>
      <c r="FGH168" s="10"/>
      <c r="FGI168" s="10"/>
      <c r="FGJ168" s="10"/>
      <c r="FGK168" s="10"/>
      <c r="FGL168" s="10"/>
      <c r="FGM168" s="10"/>
      <c r="FGN168" s="10"/>
      <c r="FGO168" s="10"/>
      <c r="FGP168" s="10"/>
      <c r="FGQ168" s="10"/>
      <c r="FGR168" s="10"/>
      <c r="FGS168" s="10"/>
      <c r="FGT168" s="10"/>
      <c r="FGU168" s="10"/>
      <c r="FGV168" s="10"/>
      <c r="FGW168" s="10"/>
      <c r="FGX168" s="10"/>
      <c r="FGY168" s="10"/>
      <c r="FGZ168" s="10"/>
      <c r="FHA168" s="10"/>
      <c r="FHB168" s="10"/>
      <c r="FHC168" s="10"/>
      <c r="FHD168" s="10"/>
      <c r="FHE168" s="10"/>
      <c r="FHF168" s="10"/>
      <c r="FHG168" s="10"/>
      <c r="FHH168" s="10"/>
      <c r="FHI168" s="10"/>
      <c r="FHJ168" s="10"/>
      <c r="FHK168" s="10"/>
      <c r="FHL168" s="10"/>
      <c r="FHM168" s="10"/>
      <c r="FHN168" s="10"/>
      <c r="FHO168" s="10"/>
      <c r="FHP168" s="10"/>
      <c r="FHQ168" s="10"/>
      <c r="FHR168" s="10"/>
      <c r="FHS168" s="10"/>
      <c r="FHT168" s="10"/>
      <c r="FHU168" s="10"/>
      <c r="FHV168" s="10"/>
      <c r="FHW168" s="10"/>
      <c r="FHX168" s="10"/>
      <c r="FHY168" s="10"/>
      <c r="FHZ168" s="10"/>
      <c r="FIA168" s="10"/>
      <c r="FIB168" s="10"/>
      <c r="FIC168" s="10"/>
      <c r="FID168" s="10"/>
      <c r="FIE168" s="10"/>
      <c r="FIF168" s="10"/>
      <c r="FIG168" s="10"/>
      <c r="FIH168" s="10"/>
      <c r="FII168" s="10"/>
      <c r="FIJ168" s="10"/>
      <c r="FIK168" s="10"/>
      <c r="FIL168" s="10"/>
      <c r="FIM168" s="10"/>
      <c r="FIN168" s="10"/>
      <c r="FIO168" s="10"/>
      <c r="FIP168" s="10"/>
      <c r="FIQ168" s="10"/>
      <c r="FIR168" s="10"/>
      <c r="FIS168" s="10"/>
      <c r="FIT168" s="10"/>
      <c r="FIU168" s="10"/>
      <c r="FIV168" s="10"/>
      <c r="FIW168" s="10"/>
      <c r="FIX168" s="10"/>
      <c r="FIY168" s="10"/>
      <c r="FIZ168" s="10"/>
      <c r="FJA168" s="10"/>
      <c r="FJB168" s="10"/>
      <c r="FJC168" s="10"/>
      <c r="FJD168" s="10"/>
      <c r="FJE168" s="10"/>
      <c r="FJF168" s="10"/>
      <c r="FJG168" s="10"/>
      <c r="FJH168" s="10"/>
      <c r="FJI168" s="10"/>
      <c r="FJJ168" s="10"/>
      <c r="FJK168" s="10"/>
      <c r="FJL168" s="10"/>
      <c r="FJM168" s="10"/>
      <c r="FJN168" s="10"/>
      <c r="FJO168" s="10"/>
      <c r="FJP168" s="10"/>
      <c r="FJQ168" s="10"/>
      <c r="FJR168" s="10"/>
      <c r="FJS168" s="10"/>
      <c r="FJT168" s="10"/>
      <c r="FJU168" s="10"/>
      <c r="FJV168" s="10"/>
      <c r="FJW168" s="10"/>
      <c r="FJX168" s="10"/>
      <c r="FJY168" s="10"/>
      <c r="FJZ168" s="10"/>
      <c r="FKA168" s="10"/>
      <c r="FKB168" s="10"/>
      <c r="FKC168" s="10"/>
      <c r="FKD168" s="10"/>
      <c r="FKE168" s="10"/>
      <c r="FKF168" s="10"/>
      <c r="FKG168" s="10"/>
      <c r="FKH168" s="10"/>
      <c r="FKI168" s="10"/>
      <c r="FKJ168" s="10"/>
      <c r="FKK168" s="10"/>
      <c r="FKL168" s="10"/>
      <c r="FKM168" s="10"/>
      <c r="FKN168" s="10"/>
      <c r="FKO168" s="10"/>
      <c r="FKP168" s="10"/>
      <c r="FKQ168" s="10"/>
      <c r="FKR168" s="10"/>
      <c r="FKS168" s="10"/>
      <c r="FKT168" s="10"/>
      <c r="FKU168" s="10"/>
      <c r="FKV168" s="10"/>
      <c r="FKW168" s="10"/>
      <c r="FKX168" s="10"/>
      <c r="FKY168" s="10"/>
      <c r="FKZ168" s="10"/>
      <c r="FLA168" s="10"/>
      <c r="FLB168" s="10"/>
      <c r="FLC168" s="10"/>
      <c r="FLD168" s="10"/>
      <c r="FLE168" s="10"/>
      <c r="FLF168" s="10"/>
      <c r="FLG168" s="10"/>
      <c r="FLH168" s="10"/>
      <c r="FLI168" s="10"/>
      <c r="FLJ168" s="10"/>
      <c r="FLK168" s="10"/>
      <c r="FLL168" s="10"/>
      <c r="FLM168" s="10"/>
      <c r="FLN168" s="10"/>
      <c r="FLO168" s="10"/>
      <c r="FLP168" s="10"/>
      <c r="FLQ168" s="10"/>
      <c r="FLR168" s="10"/>
      <c r="FLS168" s="10"/>
      <c r="FLT168" s="10"/>
      <c r="FLU168" s="10"/>
      <c r="FLV168" s="10"/>
      <c r="FLW168" s="10"/>
      <c r="FLX168" s="10"/>
      <c r="FLY168" s="10"/>
      <c r="FLZ168" s="10"/>
      <c r="FMA168" s="10"/>
      <c r="FMB168" s="10"/>
      <c r="FMC168" s="10"/>
      <c r="FMD168" s="10"/>
      <c r="FME168" s="10"/>
      <c r="FMF168" s="10"/>
      <c r="FMG168" s="10"/>
      <c r="FMH168" s="10"/>
      <c r="FMI168" s="10"/>
      <c r="FMJ168" s="10"/>
      <c r="FMK168" s="10"/>
      <c r="FML168" s="10"/>
      <c r="FMM168" s="10"/>
      <c r="FMN168" s="10"/>
      <c r="FMO168" s="10"/>
      <c r="FMP168" s="10"/>
      <c r="FMQ168" s="10"/>
      <c r="FMR168" s="10"/>
      <c r="FMS168" s="10"/>
      <c r="FMT168" s="10"/>
      <c r="FMU168" s="10"/>
      <c r="FMV168" s="10"/>
      <c r="FMW168" s="10"/>
      <c r="FMX168" s="10"/>
      <c r="FMY168" s="10"/>
      <c r="FMZ168" s="10"/>
      <c r="FNA168" s="10"/>
      <c r="FNB168" s="10"/>
      <c r="FNC168" s="10"/>
      <c r="FND168" s="10"/>
      <c r="FNE168" s="10"/>
      <c r="FNF168" s="10"/>
      <c r="FNG168" s="10"/>
      <c r="FNH168" s="10"/>
      <c r="FNI168" s="10"/>
      <c r="FNJ168" s="10"/>
      <c r="FNK168" s="10"/>
      <c r="FNL168" s="10"/>
      <c r="FNM168" s="10"/>
      <c r="FNN168" s="10"/>
      <c r="FNO168" s="10"/>
      <c r="FNP168" s="10"/>
      <c r="FNQ168" s="10"/>
      <c r="FNR168" s="10"/>
      <c r="FNS168" s="10"/>
      <c r="FNT168" s="10"/>
      <c r="FNU168" s="10"/>
      <c r="FNV168" s="10"/>
      <c r="FNW168" s="10"/>
      <c r="FNX168" s="10"/>
      <c r="FNY168" s="10"/>
      <c r="FNZ168" s="10"/>
      <c r="FOA168" s="10"/>
      <c r="FOB168" s="10"/>
      <c r="FOC168" s="10"/>
      <c r="FOD168" s="10"/>
      <c r="FOE168" s="10"/>
      <c r="FOF168" s="10"/>
      <c r="FOG168" s="10"/>
      <c r="FOH168" s="10"/>
      <c r="FOI168" s="10"/>
      <c r="FOJ168" s="10"/>
      <c r="FOK168" s="10"/>
      <c r="FOL168" s="10"/>
      <c r="FOM168" s="10"/>
      <c r="FON168" s="10"/>
      <c r="FOO168" s="10"/>
      <c r="FOP168" s="10"/>
      <c r="FOQ168" s="10"/>
      <c r="FOR168" s="10"/>
      <c r="FOS168" s="10"/>
      <c r="FOT168" s="10"/>
      <c r="FOU168" s="10"/>
      <c r="FOV168" s="10"/>
      <c r="FOW168" s="10"/>
      <c r="FOX168" s="10"/>
      <c r="FOY168" s="10"/>
      <c r="FOZ168" s="10"/>
      <c r="FPA168" s="10"/>
      <c r="FPB168" s="10"/>
      <c r="FPC168" s="10"/>
      <c r="FPD168" s="10"/>
      <c r="FPE168" s="10"/>
      <c r="FPF168" s="10"/>
      <c r="FPG168" s="10"/>
      <c r="FPH168" s="10"/>
      <c r="FPI168" s="10"/>
      <c r="FPJ168" s="10"/>
      <c r="FPK168" s="10"/>
      <c r="FPL168" s="10"/>
      <c r="FPM168" s="10"/>
      <c r="FPN168" s="10"/>
      <c r="FPO168" s="10"/>
      <c r="FPP168" s="10"/>
      <c r="FPQ168" s="10"/>
      <c r="FPR168" s="10"/>
      <c r="FPS168" s="10"/>
      <c r="FPT168" s="10"/>
      <c r="FPU168" s="10"/>
      <c r="FPV168" s="10"/>
      <c r="FPW168" s="10"/>
      <c r="FPX168" s="10"/>
      <c r="FPY168" s="10"/>
      <c r="FPZ168" s="10"/>
      <c r="FQA168" s="10"/>
      <c r="FQB168" s="10"/>
      <c r="FQC168" s="10"/>
      <c r="FQD168" s="10"/>
      <c r="FQE168" s="10"/>
      <c r="FQF168" s="10"/>
      <c r="FQG168" s="10"/>
      <c r="FQH168" s="10"/>
      <c r="FQI168" s="10"/>
      <c r="FQJ168" s="10"/>
      <c r="FQK168" s="10"/>
      <c r="FQL168" s="10"/>
      <c r="FQM168" s="10"/>
      <c r="FQN168" s="10"/>
      <c r="FQO168" s="10"/>
      <c r="FQP168" s="10"/>
      <c r="FQQ168" s="10"/>
      <c r="FQR168" s="10"/>
      <c r="FQS168" s="10"/>
      <c r="FQT168" s="10"/>
      <c r="FQU168" s="10"/>
      <c r="FQV168" s="10"/>
      <c r="FQW168" s="10"/>
      <c r="FQX168" s="10"/>
      <c r="FQY168" s="10"/>
      <c r="FQZ168" s="10"/>
      <c r="FRA168" s="10"/>
      <c r="FRB168" s="10"/>
      <c r="FRC168" s="10"/>
      <c r="FRD168" s="10"/>
      <c r="FRE168" s="10"/>
      <c r="FRF168" s="10"/>
      <c r="FRG168" s="10"/>
      <c r="FRH168" s="10"/>
      <c r="FRI168" s="10"/>
      <c r="FRJ168" s="10"/>
      <c r="FRK168" s="10"/>
      <c r="FRL168" s="10"/>
      <c r="FRM168" s="10"/>
      <c r="FRN168" s="10"/>
      <c r="FRO168" s="10"/>
      <c r="FRP168" s="10"/>
      <c r="FRQ168" s="10"/>
      <c r="FRR168" s="10"/>
      <c r="FRS168" s="10"/>
      <c r="FRT168" s="10"/>
      <c r="FRU168" s="10"/>
      <c r="FRV168" s="10"/>
      <c r="FRW168" s="10"/>
      <c r="FRX168" s="10"/>
      <c r="FRY168" s="10"/>
      <c r="FRZ168" s="10"/>
      <c r="FSA168" s="10"/>
      <c r="FSB168" s="10"/>
      <c r="FSC168" s="10"/>
      <c r="FSD168" s="10"/>
      <c r="FSE168" s="10"/>
      <c r="FSF168" s="10"/>
      <c r="FSG168" s="10"/>
      <c r="FSH168" s="10"/>
      <c r="FSI168" s="10"/>
      <c r="FSJ168" s="10"/>
      <c r="FSK168" s="10"/>
      <c r="FSL168" s="10"/>
      <c r="FSM168" s="10"/>
      <c r="FSN168" s="10"/>
      <c r="FSO168" s="10"/>
      <c r="FSP168" s="10"/>
      <c r="FSQ168" s="10"/>
      <c r="FSR168" s="10"/>
      <c r="FSS168" s="10"/>
      <c r="FST168" s="10"/>
      <c r="FSU168" s="10"/>
      <c r="FSV168" s="10"/>
      <c r="FSW168" s="10"/>
      <c r="FSX168" s="10"/>
      <c r="FSY168" s="10"/>
      <c r="FSZ168" s="10"/>
      <c r="FTA168" s="10"/>
      <c r="FTB168" s="10"/>
      <c r="FTC168" s="10"/>
      <c r="FTD168" s="10"/>
      <c r="FTE168" s="10"/>
      <c r="FTF168" s="10"/>
      <c r="FTG168" s="10"/>
      <c r="FTH168" s="10"/>
      <c r="FTI168" s="10"/>
      <c r="FTJ168" s="10"/>
      <c r="FTK168" s="10"/>
      <c r="FTL168" s="10"/>
      <c r="FTM168" s="10"/>
      <c r="FTN168" s="10"/>
      <c r="FTO168" s="10"/>
      <c r="FTP168" s="10"/>
      <c r="FTQ168" s="10"/>
      <c r="FTR168" s="10"/>
      <c r="FTS168" s="10"/>
      <c r="FTT168" s="10"/>
      <c r="FTU168" s="10"/>
      <c r="FTV168" s="10"/>
      <c r="FTW168" s="10"/>
      <c r="FTX168" s="10"/>
      <c r="FTY168" s="10"/>
      <c r="FTZ168" s="10"/>
      <c r="FUA168" s="10"/>
      <c r="FUB168" s="10"/>
      <c r="FUC168" s="10"/>
      <c r="FUD168" s="10"/>
      <c r="FUE168" s="10"/>
      <c r="FUF168" s="10"/>
      <c r="FUG168" s="10"/>
      <c r="FUH168" s="10"/>
      <c r="FUI168" s="10"/>
      <c r="FUJ168" s="10"/>
      <c r="FUK168" s="10"/>
      <c r="FUL168" s="10"/>
      <c r="FUM168" s="10"/>
      <c r="FUN168" s="10"/>
      <c r="FUO168" s="10"/>
      <c r="FUP168" s="10"/>
      <c r="FUQ168" s="10"/>
      <c r="FUR168" s="10"/>
      <c r="FUS168" s="10"/>
      <c r="FUT168" s="10"/>
      <c r="FUU168" s="10"/>
      <c r="FUV168" s="10"/>
      <c r="FUW168" s="10"/>
      <c r="FUX168" s="10"/>
      <c r="FUY168" s="10"/>
      <c r="FUZ168" s="10"/>
      <c r="FVA168" s="10"/>
      <c r="FVB168" s="10"/>
      <c r="FVC168" s="10"/>
      <c r="FVD168" s="10"/>
      <c r="FVE168" s="10"/>
      <c r="FVF168" s="10"/>
      <c r="FVG168" s="10"/>
      <c r="FVH168" s="10"/>
      <c r="FVI168" s="10"/>
      <c r="FVJ168" s="10"/>
      <c r="FVK168" s="10"/>
      <c r="FVL168" s="10"/>
      <c r="FVM168" s="10"/>
      <c r="FVN168" s="10"/>
      <c r="FVO168" s="10"/>
      <c r="FVP168" s="10"/>
      <c r="FVQ168" s="10"/>
      <c r="FVR168" s="10"/>
      <c r="FVS168" s="10"/>
      <c r="FVT168" s="10"/>
      <c r="FVU168" s="10"/>
      <c r="FVV168" s="10"/>
      <c r="FVW168" s="10"/>
      <c r="FVX168" s="10"/>
      <c r="FVY168" s="10"/>
      <c r="FVZ168" s="10"/>
      <c r="FWA168" s="10"/>
      <c r="FWB168" s="10"/>
      <c r="FWC168" s="10"/>
      <c r="FWD168" s="10"/>
      <c r="FWE168" s="10"/>
      <c r="FWF168" s="10"/>
      <c r="FWG168" s="10"/>
      <c r="FWH168" s="10"/>
      <c r="FWI168" s="10"/>
      <c r="FWJ168" s="10"/>
      <c r="FWK168" s="10"/>
      <c r="FWL168" s="10"/>
      <c r="FWM168" s="10"/>
      <c r="FWN168" s="10"/>
      <c r="FWO168" s="10"/>
      <c r="FWP168" s="10"/>
      <c r="FWQ168" s="10"/>
      <c r="FWR168" s="10"/>
      <c r="FWS168" s="10"/>
      <c r="FWT168" s="10"/>
      <c r="FWU168" s="10"/>
      <c r="FWV168" s="10"/>
      <c r="FWW168" s="10"/>
      <c r="FWX168" s="10"/>
      <c r="FWY168" s="10"/>
      <c r="FWZ168" s="10"/>
      <c r="FXA168" s="10"/>
      <c r="FXB168" s="10"/>
      <c r="FXC168" s="10"/>
      <c r="FXD168" s="10"/>
      <c r="FXE168" s="10"/>
      <c r="FXF168" s="10"/>
      <c r="FXG168" s="10"/>
      <c r="FXH168" s="10"/>
      <c r="FXI168" s="10"/>
      <c r="FXJ168" s="10"/>
      <c r="FXK168" s="10"/>
      <c r="FXL168" s="10"/>
      <c r="FXM168" s="10"/>
      <c r="FXN168" s="10"/>
      <c r="FXO168" s="10"/>
      <c r="FXP168" s="10"/>
      <c r="FXQ168" s="10"/>
      <c r="FXR168" s="10"/>
      <c r="FXS168" s="10"/>
      <c r="FXT168" s="10"/>
      <c r="FXU168" s="10"/>
      <c r="FXV168" s="10"/>
      <c r="FXW168" s="10"/>
      <c r="FXX168" s="10"/>
      <c r="FXY168" s="10"/>
      <c r="FXZ168" s="10"/>
      <c r="FYA168" s="10"/>
      <c r="FYB168" s="10"/>
      <c r="FYC168" s="10"/>
      <c r="FYD168" s="10"/>
      <c r="FYE168" s="10"/>
      <c r="FYF168" s="10"/>
      <c r="FYG168" s="10"/>
      <c r="FYH168" s="10"/>
      <c r="FYI168" s="10"/>
      <c r="FYJ168" s="10"/>
      <c r="FYK168" s="10"/>
      <c r="FYL168" s="10"/>
      <c r="FYM168" s="10"/>
      <c r="FYN168" s="10"/>
      <c r="FYO168" s="10"/>
      <c r="FYP168" s="10"/>
      <c r="FYQ168" s="10"/>
      <c r="FYR168" s="10"/>
      <c r="FYS168" s="10"/>
      <c r="FYT168" s="10"/>
      <c r="FYU168" s="10"/>
      <c r="FYV168" s="10"/>
      <c r="FYW168" s="10"/>
      <c r="FYX168" s="10"/>
      <c r="FYY168" s="10"/>
      <c r="FYZ168" s="10"/>
      <c r="FZA168" s="10"/>
      <c r="FZB168" s="10"/>
      <c r="FZC168" s="10"/>
      <c r="FZD168" s="10"/>
      <c r="FZE168" s="10"/>
      <c r="FZF168" s="10"/>
      <c r="FZG168" s="10"/>
      <c r="FZH168" s="10"/>
      <c r="FZI168" s="10"/>
      <c r="FZJ168" s="10"/>
      <c r="FZK168" s="10"/>
      <c r="FZL168" s="10"/>
      <c r="FZM168" s="10"/>
      <c r="FZN168" s="10"/>
      <c r="FZO168" s="10"/>
      <c r="FZP168" s="10"/>
      <c r="FZQ168" s="10"/>
      <c r="FZR168" s="10"/>
      <c r="FZS168" s="10"/>
      <c r="FZT168" s="10"/>
      <c r="FZU168" s="10"/>
      <c r="FZV168" s="10"/>
      <c r="FZW168" s="10"/>
      <c r="FZX168" s="10"/>
      <c r="FZY168" s="10"/>
      <c r="FZZ168" s="10"/>
      <c r="GAA168" s="10"/>
      <c r="GAB168" s="10"/>
      <c r="GAC168" s="10"/>
      <c r="GAD168" s="10"/>
      <c r="GAE168" s="10"/>
      <c r="GAF168" s="10"/>
      <c r="GAG168" s="10"/>
      <c r="GAH168" s="10"/>
      <c r="GAI168" s="10"/>
      <c r="GAJ168" s="10"/>
      <c r="GAK168" s="10"/>
      <c r="GAL168" s="10"/>
      <c r="GAM168" s="10"/>
      <c r="GAN168" s="10"/>
      <c r="GAO168" s="10"/>
      <c r="GAP168" s="10"/>
      <c r="GAQ168" s="10"/>
      <c r="GAR168" s="10"/>
      <c r="GAS168" s="10"/>
      <c r="GAT168" s="10"/>
      <c r="GAU168" s="10"/>
      <c r="GAV168" s="10"/>
      <c r="GAW168" s="10"/>
      <c r="GAX168" s="10"/>
      <c r="GAY168" s="10"/>
      <c r="GAZ168" s="10"/>
      <c r="GBA168" s="10"/>
      <c r="GBB168" s="10"/>
      <c r="GBC168" s="10"/>
      <c r="GBD168" s="10"/>
      <c r="GBE168" s="10"/>
      <c r="GBF168" s="10"/>
      <c r="GBG168" s="10"/>
      <c r="GBH168" s="10"/>
      <c r="GBI168" s="10"/>
      <c r="GBJ168" s="10"/>
      <c r="GBK168" s="10"/>
      <c r="GBL168" s="10"/>
      <c r="GBM168" s="10"/>
      <c r="GBN168" s="10"/>
      <c r="GBO168" s="10"/>
      <c r="GBP168" s="10"/>
      <c r="GBQ168" s="10"/>
      <c r="GBR168" s="10"/>
      <c r="GBS168" s="10"/>
      <c r="GBT168" s="10"/>
      <c r="GBU168" s="10"/>
      <c r="GBV168" s="10"/>
      <c r="GBW168" s="10"/>
      <c r="GBX168" s="10"/>
      <c r="GBY168" s="10"/>
      <c r="GBZ168" s="10"/>
      <c r="GCA168" s="10"/>
      <c r="GCB168" s="10"/>
      <c r="GCC168" s="10"/>
      <c r="GCD168" s="10"/>
      <c r="GCE168" s="10"/>
      <c r="GCF168" s="10"/>
      <c r="GCG168" s="10"/>
      <c r="GCH168" s="10"/>
      <c r="GCI168" s="10"/>
      <c r="GCJ168" s="10"/>
      <c r="GCK168" s="10"/>
      <c r="GCL168" s="10"/>
      <c r="GCM168" s="10"/>
      <c r="GCN168" s="10"/>
      <c r="GCO168" s="10"/>
      <c r="GCP168" s="10"/>
      <c r="GCQ168" s="10"/>
      <c r="GCR168" s="10"/>
      <c r="GCS168" s="10"/>
      <c r="GCT168" s="10"/>
      <c r="GCU168" s="10"/>
      <c r="GCV168" s="10"/>
      <c r="GCW168" s="10"/>
      <c r="GCX168" s="10"/>
      <c r="GCY168" s="10"/>
      <c r="GCZ168" s="10"/>
      <c r="GDA168" s="10"/>
      <c r="GDB168" s="10"/>
      <c r="GDC168" s="10"/>
      <c r="GDD168" s="10"/>
      <c r="GDE168" s="10"/>
      <c r="GDF168" s="10"/>
      <c r="GDG168" s="10"/>
      <c r="GDH168" s="10"/>
      <c r="GDI168" s="10"/>
      <c r="GDJ168" s="10"/>
      <c r="GDK168" s="10"/>
      <c r="GDL168" s="10"/>
      <c r="GDM168" s="10"/>
      <c r="GDN168" s="10"/>
      <c r="GDO168" s="10"/>
      <c r="GDP168" s="10"/>
      <c r="GDQ168" s="10"/>
      <c r="GDR168" s="10"/>
      <c r="GDS168" s="10"/>
      <c r="GDT168" s="10"/>
      <c r="GDU168" s="10"/>
      <c r="GDV168" s="10"/>
      <c r="GDW168" s="10"/>
      <c r="GDX168" s="10"/>
      <c r="GDY168" s="10"/>
      <c r="GDZ168" s="10"/>
      <c r="GEA168" s="10"/>
      <c r="GEB168" s="10"/>
      <c r="GEC168" s="10"/>
      <c r="GED168" s="10"/>
      <c r="GEE168" s="10"/>
      <c r="GEF168" s="10"/>
      <c r="GEG168" s="10"/>
      <c r="GEH168" s="10"/>
      <c r="GEI168" s="10"/>
      <c r="GEJ168" s="10"/>
      <c r="GEK168" s="10"/>
      <c r="GEL168" s="10"/>
      <c r="GEM168" s="10"/>
      <c r="GEN168" s="10"/>
      <c r="GEO168" s="10"/>
      <c r="GEP168" s="10"/>
      <c r="GEQ168" s="10"/>
      <c r="GER168" s="10"/>
      <c r="GES168" s="10"/>
      <c r="GET168" s="10"/>
      <c r="GEU168" s="10"/>
      <c r="GEV168" s="10"/>
      <c r="GEW168" s="10"/>
      <c r="GEX168" s="10"/>
      <c r="GEY168" s="10"/>
      <c r="GEZ168" s="10"/>
      <c r="GFA168" s="10"/>
      <c r="GFB168" s="10"/>
      <c r="GFC168" s="10"/>
      <c r="GFD168" s="10"/>
      <c r="GFE168" s="10"/>
      <c r="GFF168" s="10"/>
      <c r="GFG168" s="10"/>
      <c r="GFH168" s="10"/>
      <c r="GFI168" s="10"/>
      <c r="GFJ168" s="10"/>
      <c r="GFK168" s="10"/>
      <c r="GFL168" s="10"/>
      <c r="GFM168" s="10"/>
      <c r="GFN168" s="10"/>
      <c r="GFO168" s="10"/>
      <c r="GFP168" s="10"/>
      <c r="GFQ168" s="10"/>
      <c r="GFR168" s="10"/>
      <c r="GFS168" s="10"/>
      <c r="GFT168" s="10"/>
      <c r="GFU168" s="10"/>
      <c r="GFV168" s="10"/>
      <c r="GFW168" s="10"/>
      <c r="GFX168" s="10"/>
      <c r="GFY168" s="10"/>
      <c r="GFZ168" s="10"/>
      <c r="GGA168" s="10"/>
      <c r="GGB168" s="10"/>
      <c r="GGC168" s="10"/>
      <c r="GGD168" s="10"/>
      <c r="GGE168" s="10"/>
      <c r="GGF168" s="10"/>
      <c r="GGG168" s="10"/>
      <c r="GGH168" s="10"/>
      <c r="GGI168" s="10"/>
      <c r="GGJ168" s="10"/>
      <c r="GGK168" s="10"/>
      <c r="GGL168" s="10"/>
      <c r="GGM168" s="10"/>
      <c r="GGN168" s="10"/>
      <c r="GGO168" s="10"/>
      <c r="GGP168" s="10"/>
      <c r="GGQ168" s="10"/>
      <c r="GGR168" s="10"/>
      <c r="GGS168" s="10"/>
      <c r="GGT168" s="10"/>
      <c r="GGU168" s="10"/>
      <c r="GGV168" s="10"/>
      <c r="GGW168" s="10"/>
      <c r="GGX168" s="10"/>
      <c r="GGY168" s="10"/>
      <c r="GGZ168" s="10"/>
      <c r="GHA168" s="10"/>
      <c r="GHB168" s="10"/>
      <c r="GHC168" s="10"/>
      <c r="GHD168" s="10"/>
      <c r="GHE168" s="10"/>
      <c r="GHF168" s="10"/>
      <c r="GHG168" s="10"/>
      <c r="GHH168" s="10"/>
      <c r="GHI168" s="10"/>
      <c r="GHJ168" s="10"/>
      <c r="GHK168" s="10"/>
      <c r="GHL168" s="10"/>
      <c r="GHM168" s="10"/>
      <c r="GHN168" s="10"/>
      <c r="GHO168" s="10"/>
      <c r="GHP168" s="10"/>
      <c r="GHQ168" s="10"/>
      <c r="GHR168" s="10"/>
      <c r="GHS168" s="10"/>
      <c r="GHT168" s="10"/>
      <c r="GHU168" s="10"/>
      <c r="GHV168" s="10"/>
      <c r="GHW168" s="10"/>
      <c r="GHX168" s="10"/>
      <c r="GHY168" s="10"/>
      <c r="GHZ168" s="10"/>
      <c r="GIA168" s="10"/>
      <c r="GIB168" s="10"/>
      <c r="GIC168" s="10"/>
      <c r="GID168" s="10"/>
      <c r="GIE168" s="10"/>
      <c r="GIF168" s="10"/>
      <c r="GIG168" s="10"/>
      <c r="GIH168" s="10"/>
      <c r="GII168" s="10"/>
      <c r="GIJ168" s="10"/>
      <c r="GIK168" s="10"/>
      <c r="GIL168" s="10"/>
      <c r="GIM168" s="10"/>
      <c r="GIN168" s="10"/>
      <c r="GIO168" s="10"/>
      <c r="GIP168" s="10"/>
      <c r="GIQ168" s="10"/>
      <c r="GIR168" s="10"/>
      <c r="GIS168" s="10"/>
      <c r="GIT168" s="10"/>
      <c r="GIU168" s="10"/>
      <c r="GIV168" s="10"/>
      <c r="GIW168" s="10"/>
      <c r="GIX168" s="10"/>
      <c r="GIY168" s="10"/>
      <c r="GIZ168" s="10"/>
      <c r="GJA168" s="10"/>
      <c r="GJB168" s="10"/>
      <c r="GJC168" s="10"/>
      <c r="GJD168" s="10"/>
      <c r="GJE168" s="10"/>
      <c r="GJF168" s="10"/>
      <c r="GJG168" s="10"/>
      <c r="GJH168" s="10"/>
      <c r="GJI168" s="10"/>
      <c r="GJJ168" s="10"/>
      <c r="GJK168" s="10"/>
      <c r="GJL168" s="10"/>
      <c r="GJM168" s="10"/>
      <c r="GJN168" s="10"/>
      <c r="GJO168" s="10"/>
      <c r="GJP168" s="10"/>
      <c r="GJQ168" s="10"/>
      <c r="GJR168" s="10"/>
      <c r="GJS168" s="10"/>
      <c r="GJT168" s="10"/>
      <c r="GJU168" s="10"/>
      <c r="GJV168" s="10"/>
      <c r="GJW168" s="10"/>
      <c r="GJX168" s="10"/>
      <c r="GJY168" s="10"/>
      <c r="GJZ168" s="10"/>
      <c r="GKA168" s="10"/>
      <c r="GKB168" s="10"/>
      <c r="GKC168" s="10"/>
      <c r="GKD168" s="10"/>
      <c r="GKE168" s="10"/>
      <c r="GKF168" s="10"/>
      <c r="GKG168" s="10"/>
      <c r="GKH168" s="10"/>
      <c r="GKI168" s="10"/>
      <c r="GKJ168" s="10"/>
      <c r="GKK168" s="10"/>
      <c r="GKL168" s="10"/>
      <c r="GKM168" s="10"/>
      <c r="GKN168" s="10"/>
      <c r="GKO168" s="10"/>
      <c r="GKP168" s="10"/>
      <c r="GKQ168" s="10"/>
      <c r="GKR168" s="10"/>
      <c r="GKS168" s="10"/>
      <c r="GKT168" s="10"/>
      <c r="GKU168" s="10"/>
      <c r="GKV168" s="10"/>
      <c r="GKW168" s="10"/>
      <c r="GKX168" s="10"/>
      <c r="GKY168" s="10"/>
      <c r="GKZ168" s="10"/>
      <c r="GLA168" s="10"/>
      <c r="GLB168" s="10"/>
      <c r="GLC168" s="10"/>
      <c r="GLD168" s="10"/>
      <c r="GLE168" s="10"/>
      <c r="GLF168" s="10"/>
      <c r="GLG168" s="10"/>
      <c r="GLH168" s="10"/>
      <c r="GLI168" s="10"/>
      <c r="GLJ168" s="10"/>
      <c r="GLK168" s="10"/>
      <c r="GLL168" s="10"/>
      <c r="GLM168" s="10"/>
      <c r="GLN168" s="10"/>
      <c r="GLO168" s="10"/>
      <c r="GLP168" s="10"/>
      <c r="GLQ168" s="10"/>
      <c r="GLR168" s="10"/>
      <c r="GLS168" s="10"/>
      <c r="GLT168" s="10"/>
      <c r="GLU168" s="10"/>
      <c r="GLV168" s="10"/>
      <c r="GLW168" s="10"/>
      <c r="GLX168" s="10"/>
      <c r="GLY168" s="10"/>
      <c r="GLZ168" s="10"/>
      <c r="GMA168" s="10"/>
      <c r="GMB168" s="10"/>
      <c r="GMC168" s="10"/>
      <c r="GMD168" s="10"/>
      <c r="GME168" s="10"/>
      <c r="GMF168" s="10"/>
      <c r="GMG168" s="10"/>
      <c r="GMH168" s="10"/>
      <c r="GMI168" s="10"/>
      <c r="GMJ168" s="10"/>
      <c r="GMK168" s="10"/>
      <c r="GML168" s="10"/>
      <c r="GMM168" s="10"/>
      <c r="GMN168" s="10"/>
      <c r="GMO168" s="10"/>
      <c r="GMP168" s="10"/>
      <c r="GMQ168" s="10"/>
      <c r="GMR168" s="10"/>
      <c r="GMS168" s="10"/>
      <c r="GMT168" s="10"/>
      <c r="GMU168" s="10"/>
      <c r="GMV168" s="10"/>
      <c r="GMW168" s="10"/>
      <c r="GMX168" s="10"/>
      <c r="GMY168" s="10"/>
      <c r="GMZ168" s="10"/>
      <c r="GNA168" s="10"/>
      <c r="GNB168" s="10"/>
      <c r="GNC168" s="10"/>
      <c r="GND168" s="10"/>
      <c r="GNE168" s="10"/>
      <c r="GNF168" s="10"/>
      <c r="GNG168" s="10"/>
      <c r="GNH168" s="10"/>
      <c r="GNI168" s="10"/>
      <c r="GNJ168" s="10"/>
      <c r="GNK168" s="10"/>
      <c r="GNL168" s="10"/>
      <c r="GNM168" s="10"/>
      <c r="GNN168" s="10"/>
      <c r="GNO168" s="10"/>
      <c r="GNP168" s="10"/>
      <c r="GNQ168" s="10"/>
      <c r="GNR168" s="10"/>
      <c r="GNS168" s="10"/>
      <c r="GNT168" s="10"/>
      <c r="GNU168" s="10"/>
      <c r="GNV168" s="10"/>
      <c r="GNW168" s="10"/>
      <c r="GNX168" s="10"/>
      <c r="GNY168" s="10"/>
      <c r="GNZ168" s="10"/>
      <c r="GOA168" s="10"/>
      <c r="GOB168" s="10"/>
      <c r="GOC168" s="10"/>
      <c r="GOD168" s="10"/>
      <c r="GOE168" s="10"/>
      <c r="GOF168" s="10"/>
      <c r="GOG168" s="10"/>
      <c r="GOH168" s="10"/>
      <c r="GOI168" s="10"/>
      <c r="GOJ168" s="10"/>
      <c r="GOK168" s="10"/>
      <c r="GOL168" s="10"/>
      <c r="GOM168" s="10"/>
      <c r="GON168" s="10"/>
      <c r="GOO168" s="10"/>
      <c r="GOP168" s="10"/>
      <c r="GOQ168" s="10"/>
      <c r="GOR168" s="10"/>
      <c r="GOS168" s="10"/>
      <c r="GOT168" s="10"/>
      <c r="GOU168" s="10"/>
      <c r="GOV168" s="10"/>
      <c r="GOW168" s="10"/>
      <c r="GOX168" s="10"/>
      <c r="GOY168" s="10"/>
      <c r="GOZ168" s="10"/>
      <c r="GPA168" s="10"/>
      <c r="GPB168" s="10"/>
      <c r="GPC168" s="10"/>
      <c r="GPD168" s="10"/>
      <c r="GPE168" s="10"/>
      <c r="GPF168" s="10"/>
      <c r="GPG168" s="10"/>
      <c r="GPH168" s="10"/>
      <c r="GPI168" s="10"/>
      <c r="GPJ168" s="10"/>
      <c r="GPK168" s="10"/>
      <c r="GPL168" s="10"/>
      <c r="GPM168" s="10"/>
      <c r="GPN168" s="10"/>
      <c r="GPO168" s="10"/>
      <c r="GPP168" s="10"/>
      <c r="GPQ168" s="10"/>
      <c r="GPR168" s="10"/>
      <c r="GPS168" s="10"/>
      <c r="GPT168" s="10"/>
      <c r="GPU168" s="10"/>
      <c r="GPV168" s="10"/>
      <c r="GPW168" s="10"/>
      <c r="GPX168" s="10"/>
      <c r="GPY168" s="10"/>
      <c r="GPZ168" s="10"/>
      <c r="GQA168" s="10"/>
      <c r="GQB168" s="10"/>
      <c r="GQC168" s="10"/>
      <c r="GQD168" s="10"/>
      <c r="GQE168" s="10"/>
      <c r="GQF168" s="10"/>
      <c r="GQG168" s="10"/>
      <c r="GQH168" s="10"/>
      <c r="GQI168" s="10"/>
      <c r="GQJ168" s="10"/>
      <c r="GQK168" s="10"/>
      <c r="GQL168" s="10"/>
      <c r="GQM168" s="10"/>
      <c r="GQN168" s="10"/>
      <c r="GQO168" s="10"/>
      <c r="GQP168" s="10"/>
      <c r="GQQ168" s="10"/>
      <c r="GQR168" s="10"/>
      <c r="GQS168" s="10"/>
      <c r="GQT168" s="10"/>
      <c r="GQU168" s="10"/>
      <c r="GQV168" s="10"/>
      <c r="GQW168" s="10"/>
      <c r="GQX168" s="10"/>
      <c r="GQY168" s="10"/>
      <c r="GQZ168" s="10"/>
      <c r="GRA168" s="10"/>
      <c r="GRB168" s="10"/>
      <c r="GRC168" s="10"/>
      <c r="GRD168" s="10"/>
      <c r="GRE168" s="10"/>
      <c r="GRF168" s="10"/>
      <c r="GRG168" s="10"/>
      <c r="GRH168" s="10"/>
      <c r="GRI168" s="10"/>
      <c r="GRJ168" s="10"/>
      <c r="GRK168" s="10"/>
      <c r="GRL168" s="10"/>
      <c r="GRM168" s="10"/>
      <c r="GRN168" s="10"/>
      <c r="GRO168" s="10"/>
      <c r="GRP168" s="10"/>
      <c r="GRQ168" s="10"/>
      <c r="GRR168" s="10"/>
      <c r="GRS168" s="10"/>
      <c r="GRT168" s="10"/>
      <c r="GRU168" s="10"/>
      <c r="GRV168" s="10"/>
      <c r="GRW168" s="10"/>
      <c r="GRX168" s="10"/>
      <c r="GRY168" s="10"/>
      <c r="GRZ168" s="10"/>
      <c r="GSA168" s="10"/>
      <c r="GSB168" s="10"/>
      <c r="GSC168" s="10"/>
      <c r="GSD168" s="10"/>
      <c r="GSE168" s="10"/>
      <c r="GSF168" s="10"/>
      <c r="GSG168" s="10"/>
      <c r="GSH168" s="10"/>
      <c r="GSI168" s="10"/>
      <c r="GSJ168" s="10"/>
      <c r="GSK168" s="10"/>
      <c r="GSL168" s="10"/>
      <c r="GSM168" s="10"/>
      <c r="GSN168" s="10"/>
      <c r="GSO168" s="10"/>
      <c r="GSP168" s="10"/>
      <c r="GSQ168" s="10"/>
      <c r="GSR168" s="10"/>
      <c r="GSS168" s="10"/>
      <c r="GST168" s="10"/>
      <c r="GSU168" s="10"/>
      <c r="GSV168" s="10"/>
      <c r="GSW168" s="10"/>
      <c r="GSX168" s="10"/>
      <c r="GSY168" s="10"/>
      <c r="GSZ168" s="10"/>
      <c r="GTA168" s="10"/>
      <c r="GTB168" s="10"/>
      <c r="GTC168" s="10"/>
      <c r="GTD168" s="10"/>
      <c r="GTE168" s="10"/>
      <c r="GTF168" s="10"/>
      <c r="GTG168" s="10"/>
      <c r="GTH168" s="10"/>
      <c r="GTI168" s="10"/>
      <c r="GTJ168" s="10"/>
      <c r="GTK168" s="10"/>
      <c r="GTL168" s="10"/>
      <c r="GTM168" s="10"/>
      <c r="GTN168" s="10"/>
      <c r="GTO168" s="10"/>
      <c r="GTP168" s="10"/>
      <c r="GTQ168" s="10"/>
      <c r="GTR168" s="10"/>
      <c r="GTS168" s="10"/>
      <c r="GTT168" s="10"/>
      <c r="GTU168" s="10"/>
      <c r="GTV168" s="10"/>
      <c r="GTW168" s="10"/>
      <c r="GTX168" s="10"/>
      <c r="GTY168" s="10"/>
      <c r="GTZ168" s="10"/>
      <c r="GUA168" s="10"/>
      <c r="GUB168" s="10"/>
      <c r="GUC168" s="10"/>
      <c r="GUD168" s="10"/>
      <c r="GUE168" s="10"/>
      <c r="GUF168" s="10"/>
      <c r="GUG168" s="10"/>
      <c r="GUH168" s="10"/>
      <c r="GUI168" s="10"/>
      <c r="GUJ168" s="10"/>
      <c r="GUK168" s="10"/>
      <c r="GUL168" s="10"/>
      <c r="GUM168" s="10"/>
      <c r="GUN168" s="10"/>
      <c r="GUO168" s="10"/>
      <c r="GUP168" s="10"/>
      <c r="GUQ168" s="10"/>
      <c r="GUR168" s="10"/>
      <c r="GUS168" s="10"/>
      <c r="GUT168" s="10"/>
      <c r="GUU168" s="10"/>
      <c r="GUV168" s="10"/>
      <c r="GUW168" s="10"/>
      <c r="GUX168" s="10"/>
      <c r="GUY168" s="10"/>
      <c r="GUZ168" s="10"/>
      <c r="GVA168" s="10"/>
      <c r="GVB168" s="10"/>
      <c r="GVC168" s="10"/>
      <c r="GVD168" s="10"/>
      <c r="GVE168" s="10"/>
      <c r="GVF168" s="10"/>
      <c r="GVG168" s="10"/>
      <c r="GVH168" s="10"/>
      <c r="GVI168" s="10"/>
      <c r="GVJ168" s="10"/>
      <c r="GVK168" s="10"/>
      <c r="GVL168" s="10"/>
      <c r="GVM168" s="10"/>
      <c r="GVN168" s="10"/>
      <c r="GVO168" s="10"/>
      <c r="GVP168" s="10"/>
      <c r="GVQ168" s="10"/>
      <c r="GVR168" s="10"/>
      <c r="GVS168" s="10"/>
      <c r="GVT168" s="10"/>
      <c r="GVU168" s="10"/>
      <c r="GVV168" s="10"/>
      <c r="GVW168" s="10"/>
      <c r="GVX168" s="10"/>
      <c r="GVY168" s="10"/>
      <c r="GVZ168" s="10"/>
      <c r="GWA168" s="10"/>
      <c r="GWB168" s="10"/>
      <c r="GWC168" s="10"/>
      <c r="GWD168" s="10"/>
      <c r="GWE168" s="10"/>
      <c r="GWF168" s="10"/>
      <c r="GWG168" s="10"/>
      <c r="GWH168" s="10"/>
      <c r="GWI168" s="10"/>
      <c r="GWJ168" s="10"/>
      <c r="GWK168" s="10"/>
      <c r="GWL168" s="10"/>
      <c r="GWM168" s="10"/>
      <c r="GWN168" s="10"/>
      <c r="GWO168" s="10"/>
      <c r="GWP168" s="10"/>
      <c r="GWQ168" s="10"/>
      <c r="GWR168" s="10"/>
      <c r="GWS168" s="10"/>
      <c r="GWT168" s="10"/>
      <c r="GWU168" s="10"/>
      <c r="GWV168" s="10"/>
      <c r="GWW168" s="10"/>
      <c r="GWX168" s="10"/>
      <c r="GWY168" s="10"/>
      <c r="GWZ168" s="10"/>
      <c r="GXA168" s="10"/>
      <c r="GXB168" s="10"/>
      <c r="GXC168" s="10"/>
      <c r="GXD168" s="10"/>
      <c r="GXE168" s="10"/>
      <c r="GXF168" s="10"/>
      <c r="GXG168" s="10"/>
      <c r="GXH168" s="10"/>
      <c r="GXI168" s="10"/>
      <c r="GXJ168" s="10"/>
      <c r="GXK168" s="10"/>
      <c r="GXL168" s="10"/>
      <c r="GXM168" s="10"/>
      <c r="GXN168" s="10"/>
      <c r="GXO168" s="10"/>
      <c r="GXP168" s="10"/>
      <c r="GXQ168" s="10"/>
      <c r="GXR168" s="10"/>
      <c r="GXS168" s="10"/>
      <c r="GXT168" s="10"/>
      <c r="GXU168" s="10"/>
      <c r="GXV168" s="10"/>
      <c r="GXW168" s="10"/>
      <c r="GXX168" s="10"/>
      <c r="GXY168" s="10"/>
      <c r="GXZ168" s="10"/>
      <c r="GYA168" s="10"/>
      <c r="GYB168" s="10"/>
      <c r="GYC168" s="10"/>
      <c r="GYD168" s="10"/>
      <c r="GYE168" s="10"/>
      <c r="GYF168" s="10"/>
      <c r="GYG168" s="10"/>
      <c r="GYH168" s="10"/>
      <c r="GYI168" s="10"/>
      <c r="GYJ168" s="10"/>
      <c r="GYK168" s="10"/>
      <c r="GYL168" s="10"/>
      <c r="GYM168" s="10"/>
      <c r="GYN168" s="10"/>
      <c r="GYO168" s="10"/>
      <c r="GYP168" s="10"/>
      <c r="GYQ168" s="10"/>
      <c r="GYR168" s="10"/>
      <c r="GYS168" s="10"/>
      <c r="GYT168" s="10"/>
      <c r="GYU168" s="10"/>
      <c r="GYV168" s="10"/>
      <c r="GYW168" s="10"/>
      <c r="GYX168" s="10"/>
      <c r="GYY168" s="10"/>
      <c r="GYZ168" s="10"/>
      <c r="GZA168" s="10"/>
      <c r="GZB168" s="10"/>
      <c r="GZC168" s="10"/>
      <c r="GZD168" s="10"/>
      <c r="GZE168" s="10"/>
      <c r="GZF168" s="10"/>
      <c r="GZG168" s="10"/>
      <c r="GZH168" s="10"/>
      <c r="GZI168" s="10"/>
      <c r="GZJ168" s="10"/>
      <c r="GZK168" s="10"/>
      <c r="GZL168" s="10"/>
      <c r="GZM168" s="10"/>
      <c r="GZN168" s="10"/>
      <c r="GZO168" s="10"/>
      <c r="GZP168" s="10"/>
      <c r="GZQ168" s="10"/>
      <c r="GZR168" s="10"/>
      <c r="GZS168" s="10"/>
      <c r="GZT168" s="10"/>
      <c r="GZU168" s="10"/>
      <c r="GZV168" s="10"/>
      <c r="GZW168" s="10"/>
      <c r="GZX168" s="10"/>
      <c r="GZY168" s="10"/>
      <c r="GZZ168" s="10"/>
      <c r="HAA168" s="10"/>
      <c r="HAB168" s="10"/>
      <c r="HAC168" s="10"/>
      <c r="HAD168" s="10"/>
      <c r="HAE168" s="10"/>
      <c r="HAF168" s="10"/>
      <c r="HAG168" s="10"/>
      <c r="HAH168" s="10"/>
      <c r="HAI168" s="10"/>
      <c r="HAJ168" s="10"/>
      <c r="HAK168" s="10"/>
      <c r="HAL168" s="10"/>
      <c r="HAM168" s="10"/>
      <c r="HAN168" s="10"/>
      <c r="HAO168" s="10"/>
      <c r="HAP168" s="10"/>
      <c r="HAQ168" s="10"/>
      <c r="HAR168" s="10"/>
      <c r="HAS168" s="10"/>
      <c r="HAT168" s="10"/>
      <c r="HAU168" s="10"/>
      <c r="HAV168" s="10"/>
      <c r="HAW168" s="10"/>
      <c r="HAX168" s="10"/>
      <c r="HAY168" s="10"/>
      <c r="HAZ168" s="10"/>
      <c r="HBA168" s="10"/>
      <c r="HBB168" s="10"/>
      <c r="HBC168" s="10"/>
      <c r="HBD168" s="10"/>
      <c r="HBE168" s="10"/>
      <c r="HBF168" s="10"/>
      <c r="HBG168" s="10"/>
      <c r="HBH168" s="10"/>
      <c r="HBI168" s="10"/>
      <c r="HBJ168" s="10"/>
      <c r="HBK168" s="10"/>
      <c r="HBL168" s="10"/>
      <c r="HBM168" s="10"/>
      <c r="HBN168" s="10"/>
      <c r="HBO168" s="10"/>
      <c r="HBP168" s="10"/>
      <c r="HBQ168" s="10"/>
      <c r="HBR168" s="10"/>
      <c r="HBS168" s="10"/>
      <c r="HBT168" s="10"/>
      <c r="HBU168" s="10"/>
      <c r="HBV168" s="10"/>
      <c r="HBW168" s="10"/>
      <c r="HBX168" s="10"/>
      <c r="HBY168" s="10"/>
      <c r="HBZ168" s="10"/>
      <c r="HCA168" s="10"/>
      <c r="HCB168" s="10"/>
      <c r="HCC168" s="10"/>
      <c r="HCD168" s="10"/>
      <c r="HCE168" s="10"/>
      <c r="HCF168" s="10"/>
      <c r="HCG168" s="10"/>
      <c r="HCH168" s="10"/>
      <c r="HCI168" s="10"/>
      <c r="HCJ168" s="10"/>
      <c r="HCK168" s="10"/>
      <c r="HCL168" s="10"/>
      <c r="HCM168" s="10"/>
      <c r="HCN168" s="10"/>
      <c r="HCO168" s="10"/>
      <c r="HCP168" s="10"/>
      <c r="HCQ168" s="10"/>
      <c r="HCR168" s="10"/>
      <c r="HCS168" s="10"/>
      <c r="HCT168" s="10"/>
      <c r="HCU168" s="10"/>
      <c r="HCV168" s="10"/>
      <c r="HCW168" s="10"/>
      <c r="HCX168" s="10"/>
      <c r="HCY168" s="10"/>
      <c r="HCZ168" s="10"/>
      <c r="HDA168" s="10"/>
      <c r="HDB168" s="10"/>
      <c r="HDC168" s="10"/>
      <c r="HDD168" s="10"/>
      <c r="HDE168" s="10"/>
      <c r="HDF168" s="10"/>
      <c r="HDG168" s="10"/>
      <c r="HDH168" s="10"/>
      <c r="HDI168" s="10"/>
      <c r="HDJ168" s="10"/>
      <c r="HDK168" s="10"/>
      <c r="HDL168" s="10"/>
      <c r="HDM168" s="10"/>
      <c r="HDN168" s="10"/>
      <c r="HDO168" s="10"/>
      <c r="HDP168" s="10"/>
      <c r="HDQ168" s="10"/>
      <c r="HDR168" s="10"/>
      <c r="HDS168" s="10"/>
      <c r="HDT168" s="10"/>
      <c r="HDU168" s="10"/>
      <c r="HDV168" s="10"/>
      <c r="HDW168" s="10"/>
      <c r="HDX168" s="10"/>
      <c r="HDY168" s="10"/>
      <c r="HDZ168" s="10"/>
      <c r="HEA168" s="10"/>
      <c r="HEB168" s="10"/>
      <c r="HEC168" s="10"/>
      <c r="HED168" s="10"/>
      <c r="HEE168" s="10"/>
      <c r="HEF168" s="10"/>
      <c r="HEG168" s="10"/>
      <c r="HEH168" s="10"/>
      <c r="HEI168" s="10"/>
      <c r="HEJ168" s="10"/>
      <c r="HEK168" s="10"/>
      <c r="HEL168" s="10"/>
      <c r="HEM168" s="10"/>
      <c r="HEN168" s="10"/>
      <c r="HEO168" s="10"/>
      <c r="HEP168" s="10"/>
      <c r="HEQ168" s="10"/>
      <c r="HER168" s="10"/>
      <c r="HES168" s="10"/>
      <c r="HET168" s="10"/>
      <c r="HEU168" s="10"/>
      <c r="HEV168" s="10"/>
      <c r="HEW168" s="10"/>
      <c r="HEX168" s="10"/>
      <c r="HEY168" s="10"/>
      <c r="HEZ168" s="10"/>
      <c r="HFA168" s="10"/>
      <c r="HFB168" s="10"/>
      <c r="HFC168" s="10"/>
      <c r="HFD168" s="10"/>
      <c r="HFE168" s="10"/>
      <c r="HFF168" s="10"/>
      <c r="HFG168" s="10"/>
      <c r="HFH168" s="10"/>
      <c r="HFI168" s="10"/>
      <c r="HFJ168" s="10"/>
      <c r="HFK168" s="10"/>
      <c r="HFL168" s="10"/>
      <c r="HFM168" s="10"/>
      <c r="HFN168" s="10"/>
      <c r="HFO168" s="10"/>
      <c r="HFP168" s="10"/>
      <c r="HFQ168" s="10"/>
      <c r="HFR168" s="10"/>
      <c r="HFS168" s="10"/>
      <c r="HFT168" s="10"/>
      <c r="HFU168" s="10"/>
      <c r="HFV168" s="10"/>
      <c r="HFW168" s="10"/>
      <c r="HFX168" s="10"/>
      <c r="HFY168" s="10"/>
      <c r="HFZ168" s="10"/>
      <c r="HGA168" s="10"/>
      <c r="HGB168" s="10"/>
      <c r="HGC168" s="10"/>
      <c r="HGD168" s="10"/>
      <c r="HGE168" s="10"/>
      <c r="HGF168" s="10"/>
      <c r="HGG168" s="10"/>
      <c r="HGH168" s="10"/>
      <c r="HGI168" s="10"/>
      <c r="HGJ168" s="10"/>
      <c r="HGK168" s="10"/>
      <c r="HGL168" s="10"/>
      <c r="HGM168" s="10"/>
      <c r="HGN168" s="10"/>
      <c r="HGO168" s="10"/>
      <c r="HGP168" s="10"/>
      <c r="HGQ168" s="10"/>
      <c r="HGR168" s="10"/>
      <c r="HGS168" s="10"/>
      <c r="HGT168" s="10"/>
      <c r="HGU168" s="10"/>
      <c r="HGV168" s="10"/>
      <c r="HGW168" s="10"/>
      <c r="HGX168" s="10"/>
      <c r="HGY168" s="10"/>
      <c r="HGZ168" s="10"/>
      <c r="HHA168" s="10"/>
      <c r="HHB168" s="10"/>
      <c r="HHC168" s="10"/>
      <c r="HHD168" s="10"/>
      <c r="HHE168" s="10"/>
      <c r="HHF168" s="10"/>
      <c r="HHG168" s="10"/>
      <c r="HHH168" s="10"/>
      <c r="HHI168" s="10"/>
      <c r="HHJ168" s="10"/>
      <c r="HHK168" s="10"/>
      <c r="HHL168" s="10"/>
      <c r="HHM168" s="10"/>
      <c r="HHN168" s="10"/>
      <c r="HHO168" s="10"/>
      <c r="HHP168" s="10"/>
      <c r="HHQ168" s="10"/>
      <c r="HHR168" s="10"/>
      <c r="HHS168" s="10"/>
      <c r="HHT168" s="10"/>
      <c r="HHU168" s="10"/>
      <c r="HHV168" s="10"/>
      <c r="HHW168" s="10"/>
      <c r="HHX168" s="10"/>
      <c r="HHY168" s="10"/>
      <c r="HHZ168" s="10"/>
      <c r="HIA168" s="10"/>
      <c r="HIB168" s="10"/>
      <c r="HIC168" s="10"/>
      <c r="HID168" s="10"/>
      <c r="HIE168" s="10"/>
      <c r="HIF168" s="10"/>
      <c r="HIG168" s="10"/>
      <c r="HIH168" s="10"/>
      <c r="HII168" s="10"/>
      <c r="HIJ168" s="10"/>
      <c r="HIK168" s="10"/>
      <c r="HIL168" s="10"/>
      <c r="HIM168" s="10"/>
      <c r="HIN168" s="10"/>
      <c r="HIO168" s="10"/>
      <c r="HIP168" s="10"/>
      <c r="HIQ168" s="10"/>
      <c r="HIR168" s="10"/>
      <c r="HIS168" s="10"/>
      <c r="HIT168" s="10"/>
      <c r="HIU168" s="10"/>
      <c r="HIV168" s="10"/>
      <c r="HIW168" s="10"/>
      <c r="HIX168" s="10"/>
      <c r="HIY168" s="10"/>
      <c r="HIZ168" s="10"/>
      <c r="HJA168" s="10"/>
      <c r="HJB168" s="10"/>
      <c r="HJC168" s="10"/>
      <c r="HJD168" s="10"/>
      <c r="HJE168" s="10"/>
      <c r="HJF168" s="10"/>
      <c r="HJG168" s="10"/>
      <c r="HJH168" s="10"/>
      <c r="HJI168" s="10"/>
      <c r="HJJ168" s="10"/>
      <c r="HJK168" s="10"/>
      <c r="HJL168" s="10"/>
      <c r="HJM168" s="10"/>
      <c r="HJN168" s="10"/>
      <c r="HJO168" s="10"/>
      <c r="HJP168" s="10"/>
      <c r="HJQ168" s="10"/>
      <c r="HJR168" s="10"/>
      <c r="HJS168" s="10"/>
      <c r="HJT168" s="10"/>
      <c r="HJU168" s="10"/>
      <c r="HJV168" s="10"/>
      <c r="HJW168" s="10"/>
      <c r="HJX168" s="10"/>
      <c r="HJY168" s="10"/>
      <c r="HJZ168" s="10"/>
      <c r="HKA168" s="10"/>
      <c r="HKB168" s="10"/>
      <c r="HKC168" s="10"/>
      <c r="HKD168" s="10"/>
      <c r="HKE168" s="10"/>
      <c r="HKF168" s="10"/>
      <c r="HKG168" s="10"/>
      <c r="HKH168" s="10"/>
      <c r="HKI168" s="10"/>
      <c r="HKJ168" s="10"/>
      <c r="HKK168" s="10"/>
      <c r="HKL168" s="10"/>
      <c r="HKM168" s="10"/>
      <c r="HKN168" s="10"/>
      <c r="HKO168" s="10"/>
      <c r="HKP168" s="10"/>
      <c r="HKQ168" s="10"/>
      <c r="HKR168" s="10"/>
      <c r="HKS168" s="10"/>
      <c r="HKT168" s="10"/>
      <c r="HKU168" s="10"/>
      <c r="HKV168" s="10"/>
      <c r="HKW168" s="10"/>
      <c r="HKX168" s="10"/>
      <c r="HKY168" s="10"/>
      <c r="HKZ168" s="10"/>
      <c r="HLA168" s="10"/>
      <c r="HLB168" s="10"/>
      <c r="HLC168" s="10"/>
      <c r="HLD168" s="10"/>
      <c r="HLE168" s="10"/>
      <c r="HLF168" s="10"/>
      <c r="HLG168" s="10"/>
      <c r="HLH168" s="10"/>
      <c r="HLI168" s="10"/>
      <c r="HLJ168" s="10"/>
      <c r="HLK168" s="10"/>
      <c r="HLL168" s="10"/>
      <c r="HLM168" s="10"/>
      <c r="HLN168" s="10"/>
      <c r="HLO168" s="10"/>
      <c r="HLP168" s="10"/>
      <c r="HLQ168" s="10"/>
      <c r="HLR168" s="10"/>
      <c r="HLS168" s="10"/>
      <c r="HLT168" s="10"/>
      <c r="HLU168" s="10"/>
      <c r="HLV168" s="10"/>
      <c r="HLW168" s="10"/>
      <c r="HLX168" s="10"/>
      <c r="HLY168" s="10"/>
      <c r="HLZ168" s="10"/>
      <c r="HMA168" s="10"/>
      <c r="HMB168" s="10"/>
      <c r="HMC168" s="10"/>
      <c r="HMD168" s="10"/>
      <c r="HME168" s="10"/>
      <c r="HMF168" s="10"/>
      <c r="HMG168" s="10"/>
      <c r="HMH168" s="10"/>
      <c r="HMI168" s="10"/>
      <c r="HMJ168" s="10"/>
      <c r="HMK168" s="10"/>
      <c r="HML168" s="10"/>
      <c r="HMM168" s="10"/>
      <c r="HMN168" s="10"/>
      <c r="HMO168" s="10"/>
      <c r="HMP168" s="10"/>
      <c r="HMQ168" s="10"/>
      <c r="HMR168" s="10"/>
      <c r="HMS168" s="10"/>
      <c r="HMT168" s="10"/>
      <c r="HMU168" s="10"/>
      <c r="HMV168" s="10"/>
      <c r="HMW168" s="10"/>
      <c r="HMX168" s="10"/>
      <c r="HMY168" s="10"/>
      <c r="HMZ168" s="10"/>
      <c r="HNA168" s="10"/>
      <c r="HNB168" s="10"/>
      <c r="HNC168" s="10"/>
      <c r="HND168" s="10"/>
      <c r="HNE168" s="10"/>
      <c r="HNF168" s="10"/>
      <c r="HNG168" s="10"/>
      <c r="HNH168" s="10"/>
      <c r="HNI168" s="10"/>
      <c r="HNJ168" s="10"/>
      <c r="HNK168" s="10"/>
      <c r="HNL168" s="10"/>
      <c r="HNM168" s="10"/>
      <c r="HNN168" s="10"/>
      <c r="HNO168" s="10"/>
      <c r="HNP168" s="10"/>
      <c r="HNQ168" s="10"/>
      <c r="HNR168" s="10"/>
      <c r="HNS168" s="10"/>
      <c r="HNT168" s="10"/>
      <c r="HNU168" s="10"/>
      <c r="HNV168" s="10"/>
      <c r="HNW168" s="10"/>
      <c r="HNX168" s="10"/>
      <c r="HNY168" s="10"/>
      <c r="HNZ168" s="10"/>
      <c r="HOA168" s="10"/>
      <c r="HOB168" s="10"/>
      <c r="HOC168" s="10"/>
      <c r="HOD168" s="10"/>
      <c r="HOE168" s="10"/>
      <c r="HOF168" s="10"/>
      <c r="HOG168" s="10"/>
      <c r="HOH168" s="10"/>
      <c r="HOI168" s="10"/>
      <c r="HOJ168" s="10"/>
      <c r="HOK168" s="10"/>
      <c r="HOL168" s="10"/>
      <c r="HOM168" s="10"/>
      <c r="HON168" s="10"/>
      <c r="HOO168" s="10"/>
      <c r="HOP168" s="10"/>
      <c r="HOQ168" s="10"/>
      <c r="HOR168" s="10"/>
      <c r="HOS168" s="10"/>
      <c r="HOT168" s="10"/>
      <c r="HOU168" s="10"/>
      <c r="HOV168" s="10"/>
      <c r="HOW168" s="10"/>
      <c r="HOX168" s="10"/>
      <c r="HOY168" s="10"/>
      <c r="HOZ168" s="10"/>
      <c r="HPA168" s="10"/>
      <c r="HPB168" s="10"/>
      <c r="HPC168" s="10"/>
      <c r="HPD168" s="10"/>
      <c r="HPE168" s="10"/>
      <c r="HPF168" s="10"/>
      <c r="HPG168" s="10"/>
      <c r="HPH168" s="10"/>
      <c r="HPI168" s="10"/>
      <c r="HPJ168" s="10"/>
      <c r="HPK168" s="10"/>
      <c r="HPL168" s="10"/>
      <c r="HPM168" s="10"/>
      <c r="HPN168" s="10"/>
      <c r="HPO168" s="10"/>
      <c r="HPP168" s="10"/>
      <c r="HPQ168" s="10"/>
      <c r="HPR168" s="10"/>
      <c r="HPS168" s="10"/>
      <c r="HPT168" s="10"/>
      <c r="HPU168" s="10"/>
      <c r="HPV168" s="10"/>
      <c r="HPW168" s="10"/>
      <c r="HPX168" s="10"/>
      <c r="HPY168" s="10"/>
      <c r="HPZ168" s="10"/>
      <c r="HQA168" s="10"/>
      <c r="HQB168" s="10"/>
      <c r="HQC168" s="10"/>
      <c r="HQD168" s="10"/>
      <c r="HQE168" s="10"/>
      <c r="HQF168" s="10"/>
      <c r="HQG168" s="10"/>
      <c r="HQH168" s="10"/>
      <c r="HQI168" s="10"/>
      <c r="HQJ168" s="10"/>
      <c r="HQK168" s="10"/>
      <c r="HQL168" s="10"/>
      <c r="HQM168" s="10"/>
      <c r="HQN168" s="10"/>
      <c r="HQO168" s="10"/>
      <c r="HQP168" s="10"/>
      <c r="HQQ168" s="10"/>
      <c r="HQR168" s="10"/>
      <c r="HQS168" s="10"/>
      <c r="HQT168" s="10"/>
      <c r="HQU168" s="10"/>
      <c r="HQV168" s="10"/>
      <c r="HQW168" s="10"/>
      <c r="HQX168" s="10"/>
      <c r="HQY168" s="10"/>
      <c r="HQZ168" s="10"/>
      <c r="HRA168" s="10"/>
      <c r="HRB168" s="10"/>
      <c r="HRC168" s="10"/>
      <c r="HRD168" s="10"/>
      <c r="HRE168" s="10"/>
      <c r="HRF168" s="10"/>
      <c r="HRG168" s="10"/>
      <c r="HRH168" s="10"/>
      <c r="HRI168" s="10"/>
      <c r="HRJ168" s="10"/>
      <c r="HRK168" s="10"/>
      <c r="HRL168" s="10"/>
      <c r="HRM168" s="10"/>
      <c r="HRN168" s="10"/>
      <c r="HRO168" s="10"/>
      <c r="HRP168" s="10"/>
      <c r="HRQ168" s="10"/>
      <c r="HRR168" s="10"/>
      <c r="HRS168" s="10"/>
      <c r="HRT168" s="10"/>
      <c r="HRU168" s="10"/>
      <c r="HRV168" s="10"/>
      <c r="HRW168" s="10"/>
      <c r="HRX168" s="10"/>
      <c r="HRY168" s="10"/>
      <c r="HRZ168" s="10"/>
      <c r="HSA168" s="10"/>
      <c r="HSB168" s="10"/>
      <c r="HSC168" s="10"/>
      <c r="HSD168" s="10"/>
      <c r="HSE168" s="10"/>
      <c r="HSF168" s="10"/>
      <c r="HSG168" s="10"/>
      <c r="HSH168" s="10"/>
      <c r="HSI168" s="10"/>
      <c r="HSJ168" s="10"/>
      <c r="HSK168" s="10"/>
      <c r="HSL168" s="10"/>
      <c r="HSM168" s="10"/>
      <c r="HSN168" s="10"/>
      <c r="HSO168" s="10"/>
      <c r="HSP168" s="10"/>
      <c r="HSQ168" s="10"/>
      <c r="HSR168" s="10"/>
      <c r="HSS168" s="10"/>
      <c r="HST168" s="10"/>
      <c r="HSU168" s="10"/>
      <c r="HSV168" s="10"/>
      <c r="HSW168" s="10"/>
      <c r="HSX168" s="10"/>
      <c r="HSY168" s="10"/>
      <c r="HSZ168" s="10"/>
      <c r="HTA168" s="10"/>
      <c r="HTB168" s="10"/>
      <c r="HTC168" s="10"/>
      <c r="HTD168" s="10"/>
      <c r="HTE168" s="10"/>
      <c r="HTF168" s="10"/>
      <c r="HTG168" s="10"/>
      <c r="HTH168" s="10"/>
      <c r="HTI168" s="10"/>
      <c r="HTJ168" s="10"/>
      <c r="HTK168" s="10"/>
      <c r="HTL168" s="10"/>
      <c r="HTM168" s="10"/>
      <c r="HTN168" s="10"/>
      <c r="HTO168" s="10"/>
      <c r="HTP168" s="10"/>
      <c r="HTQ168" s="10"/>
      <c r="HTR168" s="10"/>
      <c r="HTS168" s="10"/>
      <c r="HTT168" s="10"/>
      <c r="HTU168" s="10"/>
      <c r="HTV168" s="10"/>
      <c r="HTW168" s="10"/>
      <c r="HTX168" s="10"/>
      <c r="HTY168" s="10"/>
      <c r="HTZ168" s="10"/>
      <c r="HUA168" s="10"/>
      <c r="HUB168" s="10"/>
      <c r="HUC168" s="10"/>
      <c r="HUD168" s="10"/>
      <c r="HUE168" s="10"/>
      <c r="HUF168" s="10"/>
      <c r="HUG168" s="10"/>
      <c r="HUH168" s="10"/>
      <c r="HUI168" s="10"/>
      <c r="HUJ168" s="10"/>
      <c r="HUK168" s="10"/>
      <c r="HUL168" s="10"/>
      <c r="HUM168" s="10"/>
      <c r="HUN168" s="10"/>
      <c r="HUO168" s="10"/>
      <c r="HUP168" s="10"/>
      <c r="HUQ168" s="10"/>
      <c r="HUR168" s="10"/>
      <c r="HUS168" s="10"/>
      <c r="HUT168" s="10"/>
      <c r="HUU168" s="10"/>
      <c r="HUV168" s="10"/>
      <c r="HUW168" s="10"/>
      <c r="HUX168" s="10"/>
      <c r="HUY168" s="10"/>
      <c r="HUZ168" s="10"/>
      <c r="HVA168" s="10"/>
      <c r="HVB168" s="10"/>
      <c r="HVC168" s="10"/>
      <c r="HVD168" s="10"/>
      <c r="HVE168" s="10"/>
      <c r="HVF168" s="10"/>
      <c r="HVG168" s="10"/>
      <c r="HVH168" s="10"/>
      <c r="HVI168" s="10"/>
      <c r="HVJ168" s="10"/>
      <c r="HVK168" s="10"/>
      <c r="HVL168" s="10"/>
      <c r="HVM168" s="10"/>
      <c r="HVN168" s="10"/>
      <c r="HVO168" s="10"/>
      <c r="HVP168" s="10"/>
      <c r="HVQ168" s="10"/>
      <c r="HVR168" s="10"/>
      <c r="HVS168" s="10"/>
      <c r="HVT168" s="10"/>
      <c r="HVU168" s="10"/>
      <c r="HVV168" s="10"/>
      <c r="HVW168" s="10"/>
      <c r="HVX168" s="10"/>
      <c r="HVY168" s="10"/>
      <c r="HVZ168" s="10"/>
      <c r="HWA168" s="10"/>
      <c r="HWB168" s="10"/>
      <c r="HWC168" s="10"/>
      <c r="HWD168" s="10"/>
      <c r="HWE168" s="10"/>
      <c r="HWF168" s="10"/>
      <c r="HWG168" s="10"/>
      <c r="HWH168" s="10"/>
      <c r="HWI168" s="10"/>
      <c r="HWJ168" s="10"/>
      <c r="HWK168" s="10"/>
      <c r="HWL168" s="10"/>
      <c r="HWM168" s="10"/>
      <c r="HWN168" s="10"/>
      <c r="HWO168" s="10"/>
      <c r="HWP168" s="10"/>
      <c r="HWQ168" s="10"/>
      <c r="HWR168" s="10"/>
      <c r="HWS168" s="10"/>
      <c r="HWT168" s="10"/>
      <c r="HWU168" s="10"/>
      <c r="HWV168" s="10"/>
      <c r="HWW168" s="10"/>
      <c r="HWX168" s="10"/>
      <c r="HWY168" s="10"/>
      <c r="HWZ168" s="10"/>
      <c r="HXA168" s="10"/>
      <c r="HXB168" s="10"/>
      <c r="HXC168" s="10"/>
      <c r="HXD168" s="10"/>
      <c r="HXE168" s="10"/>
      <c r="HXF168" s="10"/>
      <c r="HXG168" s="10"/>
      <c r="HXH168" s="10"/>
      <c r="HXI168" s="10"/>
      <c r="HXJ168" s="10"/>
      <c r="HXK168" s="10"/>
      <c r="HXL168" s="10"/>
      <c r="HXM168" s="10"/>
      <c r="HXN168" s="10"/>
      <c r="HXO168" s="10"/>
      <c r="HXP168" s="10"/>
      <c r="HXQ168" s="10"/>
      <c r="HXR168" s="10"/>
      <c r="HXS168" s="10"/>
      <c r="HXT168" s="10"/>
      <c r="HXU168" s="10"/>
      <c r="HXV168" s="10"/>
      <c r="HXW168" s="10"/>
      <c r="HXX168" s="10"/>
      <c r="HXY168" s="10"/>
      <c r="HXZ168" s="10"/>
      <c r="HYA168" s="10"/>
      <c r="HYB168" s="10"/>
      <c r="HYC168" s="10"/>
      <c r="HYD168" s="10"/>
      <c r="HYE168" s="10"/>
      <c r="HYF168" s="10"/>
      <c r="HYG168" s="10"/>
      <c r="HYH168" s="10"/>
      <c r="HYI168" s="10"/>
      <c r="HYJ168" s="10"/>
      <c r="HYK168" s="10"/>
      <c r="HYL168" s="10"/>
      <c r="HYM168" s="10"/>
      <c r="HYN168" s="10"/>
      <c r="HYO168" s="10"/>
      <c r="HYP168" s="10"/>
      <c r="HYQ168" s="10"/>
      <c r="HYR168" s="10"/>
      <c r="HYS168" s="10"/>
      <c r="HYT168" s="10"/>
      <c r="HYU168" s="10"/>
      <c r="HYV168" s="10"/>
      <c r="HYW168" s="10"/>
      <c r="HYX168" s="10"/>
      <c r="HYY168" s="10"/>
      <c r="HYZ168" s="10"/>
      <c r="HZA168" s="10"/>
      <c r="HZB168" s="10"/>
      <c r="HZC168" s="10"/>
      <c r="HZD168" s="10"/>
      <c r="HZE168" s="10"/>
      <c r="HZF168" s="10"/>
      <c r="HZG168" s="10"/>
      <c r="HZH168" s="10"/>
      <c r="HZI168" s="10"/>
      <c r="HZJ168" s="10"/>
      <c r="HZK168" s="10"/>
      <c r="HZL168" s="10"/>
      <c r="HZM168" s="10"/>
      <c r="HZN168" s="10"/>
      <c r="HZO168" s="10"/>
      <c r="HZP168" s="10"/>
      <c r="HZQ168" s="10"/>
      <c r="HZR168" s="10"/>
      <c r="HZS168" s="10"/>
      <c r="HZT168" s="10"/>
      <c r="HZU168" s="10"/>
      <c r="HZV168" s="10"/>
      <c r="HZW168" s="10"/>
      <c r="HZX168" s="10"/>
      <c r="HZY168" s="10"/>
      <c r="HZZ168" s="10"/>
      <c r="IAA168" s="10"/>
      <c r="IAB168" s="10"/>
      <c r="IAC168" s="10"/>
      <c r="IAD168" s="10"/>
      <c r="IAE168" s="10"/>
      <c r="IAF168" s="10"/>
      <c r="IAG168" s="10"/>
      <c r="IAH168" s="10"/>
      <c r="IAI168" s="10"/>
      <c r="IAJ168" s="10"/>
      <c r="IAK168" s="10"/>
      <c r="IAL168" s="10"/>
      <c r="IAM168" s="10"/>
      <c r="IAN168" s="10"/>
      <c r="IAO168" s="10"/>
      <c r="IAP168" s="10"/>
      <c r="IAQ168" s="10"/>
      <c r="IAR168" s="10"/>
      <c r="IAS168" s="10"/>
      <c r="IAT168" s="10"/>
      <c r="IAU168" s="10"/>
      <c r="IAV168" s="10"/>
      <c r="IAW168" s="10"/>
      <c r="IAX168" s="10"/>
      <c r="IAY168" s="10"/>
      <c r="IAZ168" s="10"/>
      <c r="IBA168" s="10"/>
      <c r="IBB168" s="10"/>
      <c r="IBC168" s="10"/>
      <c r="IBD168" s="10"/>
      <c r="IBE168" s="10"/>
      <c r="IBF168" s="10"/>
      <c r="IBG168" s="10"/>
      <c r="IBH168" s="10"/>
      <c r="IBI168" s="10"/>
      <c r="IBJ168" s="10"/>
      <c r="IBK168" s="10"/>
      <c r="IBL168" s="10"/>
      <c r="IBM168" s="10"/>
      <c r="IBN168" s="10"/>
      <c r="IBO168" s="10"/>
      <c r="IBP168" s="10"/>
      <c r="IBQ168" s="10"/>
      <c r="IBR168" s="10"/>
      <c r="IBS168" s="10"/>
      <c r="IBT168" s="10"/>
      <c r="IBU168" s="10"/>
      <c r="IBV168" s="10"/>
      <c r="IBW168" s="10"/>
      <c r="IBX168" s="10"/>
      <c r="IBY168" s="10"/>
      <c r="IBZ168" s="10"/>
      <c r="ICA168" s="10"/>
      <c r="ICB168" s="10"/>
      <c r="ICC168" s="10"/>
      <c r="ICD168" s="10"/>
      <c r="ICE168" s="10"/>
      <c r="ICF168" s="10"/>
      <c r="ICG168" s="10"/>
      <c r="ICH168" s="10"/>
      <c r="ICI168" s="10"/>
      <c r="ICJ168" s="10"/>
      <c r="ICK168" s="10"/>
      <c r="ICL168" s="10"/>
      <c r="ICM168" s="10"/>
      <c r="ICN168" s="10"/>
      <c r="ICO168" s="10"/>
      <c r="ICP168" s="10"/>
      <c r="ICQ168" s="10"/>
      <c r="ICR168" s="10"/>
      <c r="ICS168" s="10"/>
      <c r="ICT168" s="10"/>
      <c r="ICU168" s="10"/>
      <c r="ICV168" s="10"/>
      <c r="ICW168" s="10"/>
      <c r="ICX168" s="10"/>
      <c r="ICY168" s="10"/>
      <c r="ICZ168" s="10"/>
      <c r="IDA168" s="10"/>
      <c r="IDB168" s="10"/>
      <c r="IDC168" s="10"/>
      <c r="IDD168" s="10"/>
      <c r="IDE168" s="10"/>
      <c r="IDF168" s="10"/>
      <c r="IDG168" s="10"/>
      <c r="IDH168" s="10"/>
      <c r="IDI168" s="10"/>
      <c r="IDJ168" s="10"/>
      <c r="IDK168" s="10"/>
      <c r="IDL168" s="10"/>
      <c r="IDM168" s="10"/>
      <c r="IDN168" s="10"/>
      <c r="IDO168" s="10"/>
      <c r="IDP168" s="10"/>
      <c r="IDQ168" s="10"/>
      <c r="IDR168" s="10"/>
      <c r="IDS168" s="10"/>
      <c r="IDT168" s="10"/>
      <c r="IDU168" s="10"/>
      <c r="IDV168" s="10"/>
      <c r="IDW168" s="10"/>
      <c r="IDX168" s="10"/>
      <c r="IDY168" s="10"/>
      <c r="IDZ168" s="10"/>
      <c r="IEA168" s="10"/>
      <c r="IEB168" s="10"/>
      <c r="IEC168" s="10"/>
      <c r="IED168" s="10"/>
      <c r="IEE168" s="10"/>
      <c r="IEF168" s="10"/>
      <c r="IEG168" s="10"/>
      <c r="IEH168" s="10"/>
      <c r="IEI168" s="10"/>
      <c r="IEJ168" s="10"/>
      <c r="IEK168" s="10"/>
      <c r="IEL168" s="10"/>
      <c r="IEM168" s="10"/>
      <c r="IEN168" s="10"/>
      <c r="IEO168" s="10"/>
      <c r="IEP168" s="10"/>
      <c r="IEQ168" s="10"/>
      <c r="IER168" s="10"/>
      <c r="IES168" s="10"/>
      <c r="IET168" s="10"/>
      <c r="IEU168" s="10"/>
      <c r="IEV168" s="10"/>
      <c r="IEW168" s="10"/>
      <c r="IEX168" s="10"/>
      <c r="IEY168" s="10"/>
      <c r="IEZ168" s="10"/>
      <c r="IFA168" s="10"/>
      <c r="IFB168" s="10"/>
      <c r="IFC168" s="10"/>
      <c r="IFD168" s="10"/>
      <c r="IFE168" s="10"/>
      <c r="IFF168" s="10"/>
      <c r="IFG168" s="10"/>
      <c r="IFH168" s="10"/>
      <c r="IFI168" s="10"/>
      <c r="IFJ168" s="10"/>
      <c r="IFK168" s="10"/>
      <c r="IFL168" s="10"/>
      <c r="IFM168" s="10"/>
      <c r="IFN168" s="10"/>
      <c r="IFO168" s="10"/>
      <c r="IFP168" s="10"/>
      <c r="IFQ168" s="10"/>
      <c r="IFR168" s="10"/>
      <c r="IFS168" s="10"/>
      <c r="IFT168" s="10"/>
      <c r="IFU168" s="10"/>
      <c r="IFV168" s="10"/>
      <c r="IFW168" s="10"/>
      <c r="IFX168" s="10"/>
      <c r="IFY168" s="10"/>
      <c r="IFZ168" s="10"/>
      <c r="IGA168" s="10"/>
      <c r="IGB168" s="10"/>
      <c r="IGC168" s="10"/>
      <c r="IGD168" s="10"/>
      <c r="IGE168" s="10"/>
      <c r="IGF168" s="10"/>
      <c r="IGG168" s="10"/>
      <c r="IGH168" s="10"/>
      <c r="IGI168" s="10"/>
      <c r="IGJ168" s="10"/>
      <c r="IGK168" s="10"/>
      <c r="IGL168" s="10"/>
      <c r="IGM168" s="10"/>
      <c r="IGN168" s="10"/>
      <c r="IGO168" s="10"/>
      <c r="IGP168" s="10"/>
      <c r="IGQ168" s="10"/>
      <c r="IGR168" s="10"/>
      <c r="IGS168" s="10"/>
      <c r="IGT168" s="10"/>
      <c r="IGU168" s="10"/>
      <c r="IGV168" s="10"/>
      <c r="IGW168" s="10"/>
      <c r="IGX168" s="10"/>
      <c r="IGY168" s="10"/>
      <c r="IGZ168" s="10"/>
      <c r="IHA168" s="10"/>
      <c r="IHB168" s="10"/>
      <c r="IHC168" s="10"/>
      <c r="IHD168" s="10"/>
      <c r="IHE168" s="10"/>
      <c r="IHF168" s="10"/>
      <c r="IHG168" s="10"/>
      <c r="IHH168" s="10"/>
      <c r="IHI168" s="10"/>
      <c r="IHJ168" s="10"/>
      <c r="IHK168" s="10"/>
      <c r="IHL168" s="10"/>
      <c r="IHM168" s="10"/>
      <c r="IHN168" s="10"/>
      <c r="IHO168" s="10"/>
      <c r="IHP168" s="10"/>
      <c r="IHQ168" s="10"/>
      <c r="IHR168" s="10"/>
      <c r="IHS168" s="10"/>
      <c r="IHT168" s="10"/>
      <c r="IHU168" s="10"/>
      <c r="IHV168" s="10"/>
      <c r="IHW168" s="10"/>
      <c r="IHX168" s="10"/>
      <c r="IHY168" s="10"/>
      <c r="IHZ168" s="10"/>
      <c r="IIA168" s="10"/>
      <c r="IIB168" s="10"/>
      <c r="IIC168" s="10"/>
      <c r="IID168" s="10"/>
      <c r="IIE168" s="10"/>
      <c r="IIF168" s="10"/>
      <c r="IIG168" s="10"/>
      <c r="IIH168" s="10"/>
      <c r="III168" s="10"/>
      <c r="IIJ168" s="10"/>
      <c r="IIK168" s="10"/>
      <c r="IIL168" s="10"/>
      <c r="IIM168" s="10"/>
      <c r="IIN168" s="10"/>
      <c r="IIO168" s="10"/>
      <c r="IIP168" s="10"/>
      <c r="IIQ168" s="10"/>
      <c r="IIR168" s="10"/>
      <c r="IIS168" s="10"/>
      <c r="IIT168" s="10"/>
      <c r="IIU168" s="10"/>
      <c r="IIV168" s="10"/>
      <c r="IIW168" s="10"/>
      <c r="IIX168" s="10"/>
      <c r="IIY168" s="10"/>
      <c r="IIZ168" s="10"/>
      <c r="IJA168" s="10"/>
      <c r="IJB168" s="10"/>
      <c r="IJC168" s="10"/>
      <c r="IJD168" s="10"/>
      <c r="IJE168" s="10"/>
      <c r="IJF168" s="10"/>
      <c r="IJG168" s="10"/>
      <c r="IJH168" s="10"/>
      <c r="IJI168" s="10"/>
      <c r="IJJ168" s="10"/>
      <c r="IJK168" s="10"/>
      <c r="IJL168" s="10"/>
      <c r="IJM168" s="10"/>
      <c r="IJN168" s="10"/>
      <c r="IJO168" s="10"/>
      <c r="IJP168" s="10"/>
      <c r="IJQ168" s="10"/>
      <c r="IJR168" s="10"/>
      <c r="IJS168" s="10"/>
      <c r="IJT168" s="10"/>
      <c r="IJU168" s="10"/>
      <c r="IJV168" s="10"/>
      <c r="IJW168" s="10"/>
      <c r="IJX168" s="10"/>
      <c r="IJY168" s="10"/>
      <c r="IJZ168" s="10"/>
      <c r="IKA168" s="10"/>
      <c r="IKB168" s="10"/>
      <c r="IKC168" s="10"/>
      <c r="IKD168" s="10"/>
      <c r="IKE168" s="10"/>
      <c r="IKF168" s="10"/>
      <c r="IKG168" s="10"/>
      <c r="IKH168" s="10"/>
      <c r="IKI168" s="10"/>
      <c r="IKJ168" s="10"/>
      <c r="IKK168" s="10"/>
      <c r="IKL168" s="10"/>
      <c r="IKM168" s="10"/>
      <c r="IKN168" s="10"/>
      <c r="IKO168" s="10"/>
      <c r="IKP168" s="10"/>
      <c r="IKQ168" s="10"/>
      <c r="IKR168" s="10"/>
      <c r="IKS168" s="10"/>
      <c r="IKT168" s="10"/>
      <c r="IKU168" s="10"/>
      <c r="IKV168" s="10"/>
      <c r="IKW168" s="10"/>
      <c r="IKX168" s="10"/>
      <c r="IKY168" s="10"/>
      <c r="IKZ168" s="10"/>
      <c r="ILA168" s="10"/>
      <c r="ILB168" s="10"/>
      <c r="ILC168" s="10"/>
      <c r="ILD168" s="10"/>
      <c r="ILE168" s="10"/>
      <c r="ILF168" s="10"/>
      <c r="ILG168" s="10"/>
      <c r="ILH168" s="10"/>
      <c r="ILI168" s="10"/>
      <c r="ILJ168" s="10"/>
      <c r="ILK168" s="10"/>
      <c r="ILL168" s="10"/>
      <c r="ILM168" s="10"/>
      <c r="ILN168" s="10"/>
      <c r="ILO168" s="10"/>
      <c r="ILP168" s="10"/>
      <c r="ILQ168" s="10"/>
      <c r="ILR168" s="10"/>
      <c r="ILS168" s="10"/>
      <c r="ILT168" s="10"/>
      <c r="ILU168" s="10"/>
      <c r="ILV168" s="10"/>
      <c r="ILW168" s="10"/>
      <c r="ILX168" s="10"/>
      <c r="ILY168" s="10"/>
      <c r="ILZ168" s="10"/>
      <c r="IMA168" s="10"/>
      <c r="IMB168" s="10"/>
      <c r="IMC168" s="10"/>
      <c r="IMD168" s="10"/>
      <c r="IME168" s="10"/>
      <c r="IMF168" s="10"/>
      <c r="IMG168" s="10"/>
      <c r="IMH168" s="10"/>
      <c r="IMI168" s="10"/>
      <c r="IMJ168" s="10"/>
      <c r="IMK168" s="10"/>
      <c r="IML168" s="10"/>
      <c r="IMM168" s="10"/>
      <c r="IMN168" s="10"/>
      <c r="IMO168" s="10"/>
      <c r="IMP168" s="10"/>
      <c r="IMQ168" s="10"/>
      <c r="IMR168" s="10"/>
      <c r="IMS168" s="10"/>
      <c r="IMT168" s="10"/>
      <c r="IMU168" s="10"/>
      <c r="IMV168" s="10"/>
      <c r="IMW168" s="10"/>
      <c r="IMX168" s="10"/>
      <c r="IMY168" s="10"/>
      <c r="IMZ168" s="10"/>
      <c r="INA168" s="10"/>
      <c r="INB168" s="10"/>
      <c r="INC168" s="10"/>
      <c r="IND168" s="10"/>
      <c r="INE168" s="10"/>
      <c r="INF168" s="10"/>
      <c r="ING168" s="10"/>
      <c r="INH168" s="10"/>
      <c r="INI168" s="10"/>
      <c r="INJ168" s="10"/>
      <c r="INK168" s="10"/>
      <c r="INL168" s="10"/>
      <c r="INM168" s="10"/>
      <c r="INN168" s="10"/>
      <c r="INO168" s="10"/>
      <c r="INP168" s="10"/>
      <c r="INQ168" s="10"/>
      <c r="INR168" s="10"/>
      <c r="INS168" s="10"/>
      <c r="INT168" s="10"/>
      <c r="INU168" s="10"/>
      <c r="INV168" s="10"/>
      <c r="INW168" s="10"/>
      <c r="INX168" s="10"/>
      <c r="INY168" s="10"/>
      <c r="INZ168" s="10"/>
      <c r="IOA168" s="10"/>
      <c r="IOB168" s="10"/>
      <c r="IOC168" s="10"/>
      <c r="IOD168" s="10"/>
      <c r="IOE168" s="10"/>
      <c r="IOF168" s="10"/>
      <c r="IOG168" s="10"/>
      <c r="IOH168" s="10"/>
      <c r="IOI168" s="10"/>
      <c r="IOJ168" s="10"/>
      <c r="IOK168" s="10"/>
      <c r="IOL168" s="10"/>
      <c r="IOM168" s="10"/>
      <c r="ION168" s="10"/>
      <c r="IOO168" s="10"/>
      <c r="IOP168" s="10"/>
      <c r="IOQ168" s="10"/>
      <c r="IOR168" s="10"/>
      <c r="IOS168" s="10"/>
      <c r="IOT168" s="10"/>
      <c r="IOU168" s="10"/>
      <c r="IOV168" s="10"/>
      <c r="IOW168" s="10"/>
      <c r="IOX168" s="10"/>
      <c r="IOY168" s="10"/>
      <c r="IOZ168" s="10"/>
      <c r="IPA168" s="10"/>
      <c r="IPB168" s="10"/>
      <c r="IPC168" s="10"/>
      <c r="IPD168" s="10"/>
      <c r="IPE168" s="10"/>
      <c r="IPF168" s="10"/>
      <c r="IPG168" s="10"/>
      <c r="IPH168" s="10"/>
      <c r="IPI168" s="10"/>
      <c r="IPJ168" s="10"/>
      <c r="IPK168" s="10"/>
      <c r="IPL168" s="10"/>
      <c r="IPM168" s="10"/>
      <c r="IPN168" s="10"/>
      <c r="IPO168" s="10"/>
      <c r="IPP168" s="10"/>
      <c r="IPQ168" s="10"/>
      <c r="IPR168" s="10"/>
      <c r="IPS168" s="10"/>
      <c r="IPT168" s="10"/>
      <c r="IPU168" s="10"/>
      <c r="IPV168" s="10"/>
      <c r="IPW168" s="10"/>
      <c r="IPX168" s="10"/>
      <c r="IPY168" s="10"/>
      <c r="IPZ168" s="10"/>
      <c r="IQA168" s="10"/>
      <c r="IQB168" s="10"/>
      <c r="IQC168" s="10"/>
      <c r="IQD168" s="10"/>
      <c r="IQE168" s="10"/>
      <c r="IQF168" s="10"/>
      <c r="IQG168" s="10"/>
      <c r="IQH168" s="10"/>
      <c r="IQI168" s="10"/>
      <c r="IQJ168" s="10"/>
      <c r="IQK168" s="10"/>
      <c r="IQL168" s="10"/>
      <c r="IQM168" s="10"/>
      <c r="IQN168" s="10"/>
      <c r="IQO168" s="10"/>
      <c r="IQP168" s="10"/>
      <c r="IQQ168" s="10"/>
      <c r="IQR168" s="10"/>
      <c r="IQS168" s="10"/>
      <c r="IQT168" s="10"/>
      <c r="IQU168" s="10"/>
      <c r="IQV168" s="10"/>
      <c r="IQW168" s="10"/>
      <c r="IQX168" s="10"/>
      <c r="IQY168" s="10"/>
      <c r="IQZ168" s="10"/>
      <c r="IRA168" s="10"/>
      <c r="IRB168" s="10"/>
      <c r="IRC168" s="10"/>
      <c r="IRD168" s="10"/>
      <c r="IRE168" s="10"/>
      <c r="IRF168" s="10"/>
      <c r="IRG168" s="10"/>
      <c r="IRH168" s="10"/>
      <c r="IRI168" s="10"/>
      <c r="IRJ168" s="10"/>
      <c r="IRK168" s="10"/>
      <c r="IRL168" s="10"/>
      <c r="IRM168" s="10"/>
      <c r="IRN168" s="10"/>
      <c r="IRO168" s="10"/>
      <c r="IRP168" s="10"/>
      <c r="IRQ168" s="10"/>
      <c r="IRR168" s="10"/>
      <c r="IRS168" s="10"/>
      <c r="IRT168" s="10"/>
      <c r="IRU168" s="10"/>
      <c r="IRV168" s="10"/>
      <c r="IRW168" s="10"/>
      <c r="IRX168" s="10"/>
      <c r="IRY168" s="10"/>
      <c r="IRZ168" s="10"/>
      <c r="ISA168" s="10"/>
      <c r="ISB168" s="10"/>
      <c r="ISC168" s="10"/>
      <c r="ISD168" s="10"/>
      <c r="ISE168" s="10"/>
      <c r="ISF168" s="10"/>
      <c r="ISG168" s="10"/>
      <c r="ISH168" s="10"/>
      <c r="ISI168" s="10"/>
      <c r="ISJ168" s="10"/>
      <c r="ISK168" s="10"/>
      <c r="ISL168" s="10"/>
      <c r="ISM168" s="10"/>
      <c r="ISN168" s="10"/>
      <c r="ISO168" s="10"/>
      <c r="ISP168" s="10"/>
      <c r="ISQ168" s="10"/>
      <c r="ISR168" s="10"/>
      <c r="ISS168" s="10"/>
      <c r="IST168" s="10"/>
      <c r="ISU168" s="10"/>
      <c r="ISV168" s="10"/>
      <c r="ISW168" s="10"/>
      <c r="ISX168" s="10"/>
      <c r="ISY168" s="10"/>
      <c r="ISZ168" s="10"/>
      <c r="ITA168" s="10"/>
      <c r="ITB168" s="10"/>
      <c r="ITC168" s="10"/>
      <c r="ITD168" s="10"/>
      <c r="ITE168" s="10"/>
      <c r="ITF168" s="10"/>
      <c r="ITG168" s="10"/>
      <c r="ITH168" s="10"/>
      <c r="ITI168" s="10"/>
      <c r="ITJ168" s="10"/>
      <c r="ITK168" s="10"/>
      <c r="ITL168" s="10"/>
      <c r="ITM168" s="10"/>
      <c r="ITN168" s="10"/>
      <c r="ITO168" s="10"/>
      <c r="ITP168" s="10"/>
      <c r="ITQ168" s="10"/>
      <c r="ITR168" s="10"/>
      <c r="ITS168" s="10"/>
      <c r="ITT168" s="10"/>
      <c r="ITU168" s="10"/>
      <c r="ITV168" s="10"/>
      <c r="ITW168" s="10"/>
      <c r="ITX168" s="10"/>
      <c r="ITY168" s="10"/>
      <c r="ITZ168" s="10"/>
      <c r="IUA168" s="10"/>
      <c r="IUB168" s="10"/>
      <c r="IUC168" s="10"/>
      <c r="IUD168" s="10"/>
      <c r="IUE168" s="10"/>
      <c r="IUF168" s="10"/>
      <c r="IUG168" s="10"/>
      <c r="IUH168" s="10"/>
      <c r="IUI168" s="10"/>
      <c r="IUJ168" s="10"/>
      <c r="IUK168" s="10"/>
      <c r="IUL168" s="10"/>
      <c r="IUM168" s="10"/>
      <c r="IUN168" s="10"/>
      <c r="IUO168" s="10"/>
      <c r="IUP168" s="10"/>
      <c r="IUQ168" s="10"/>
      <c r="IUR168" s="10"/>
      <c r="IUS168" s="10"/>
      <c r="IUT168" s="10"/>
      <c r="IUU168" s="10"/>
      <c r="IUV168" s="10"/>
      <c r="IUW168" s="10"/>
      <c r="IUX168" s="10"/>
      <c r="IUY168" s="10"/>
      <c r="IUZ168" s="10"/>
      <c r="IVA168" s="10"/>
      <c r="IVB168" s="10"/>
      <c r="IVC168" s="10"/>
      <c r="IVD168" s="10"/>
      <c r="IVE168" s="10"/>
      <c r="IVF168" s="10"/>
      <c r="IVG168" s="10"/>
      <c r="IVH168" s="10"/>
      <c r="IVI168" s="10"/>
      <c r="IVJ168" s="10"/>
      <c r="IVK168" s="10"/>
      <c r="IVL168" s="10"/>
      <c r="IVM168" s="10"/>
      <c r="IVN168" s="10"/>
      <c r="IVO168" s="10"/>
      <c r="IVP168" s="10"/>
      <c r="IVQ168" s="10"/>
      <c r="IVR168" s="10"/>
      <c r="IVS168" s="10"/>
      <c r="IVT168" s="10"/>
      <c r="IVU168" s="10"/>
      <c r="IVV168" s="10"/>
      <c r="IVW168" s="10"/>
      <c r="IVX168" s="10"/>
      <c r="IVY168" s="10"/>
      <c r="IVZ168" s="10"/>
      <c r="IWA168" s="10"/>
      <c r="IWB168" s="10"/>
      <c r="IWC168" s="10"/>
      <c r="IWD168" s="10"/>
      <c r="IWE168" s="10"/>
      <c r="IWF168" s="10"/>
      <c r="IWG168" s="10"/>
      <c r="IWH168" s="10"/>
      <c r="IWI168" s="10"/>
      <c r="IWJ168" s="10"/>
      <c r="IWK168" s="10"/>
      <c r="IWL168" s="10"/>
      <c r="IWM168" s="10"/>
      <c r="IWN168" s="10"/>
      <c r="IWO168" s="10"/>
      <c r="IWP168" s="10"/>
      <c r="IWQ168" s="10"/>
      <c r="IWR168" s="10"/>
      <c r="IWS168" s="10"/>
      <c r="IWT168" s="10"/>
      <c r="IWU168" s="10"/>
      <c r="IWV168" s="10"/>
      <c r="IWW168" s="10"/>
      <c r="IWX168" s="10"/>
      <c r="IWY168" s="10"/>
      <c r="IWZ168" s="10"/>
      <c r="IXA168" s="10"/>
      <c r="IXB168" s="10"/>
      <c r="IXC168" s="10"/>
      <c r="IXD168" s="10"/>
      <c r="IXE168" s="10"/>
      <c r="IXF168" s="10"/>
      <c r="IXG168" s="10"/>
      <c r="IXH168" s="10"/>
      <c r="IXI168" s="10"/>
      <c r="IXJ168" s="10"/>
      <c r="IXK168" s="10"/>
      <c r="IXL168" s="10"/>
      <c r="IXM168" s="10"/>
      <c r="IXN168" s="10"/>
      <c r="IXO168" s="10"/>
      <c r="IXP168" s="10"/>
      <c r="IXQ168" s="10"/>
      <c r="IXR168" s="10"/>
      <c r="IXS168" s="10"/>
      <c r="IXT168" s="10"/>
      <c r="IXU168" s="10"/>
      <c r="IXV168" s="10"/>
      <c r="IXW168" s="10"/>
      <c r="IXX168" s="10"/>
      <c r="IXY168" s="10"/>
      <c r="IXZ168" s="10"/>
      <c r="IYA168" s="10"/>
      <c r="IYB168" s="10"/>
      <c r="IYC168" s="10"/>
      <c r="IYD168" s="10"/>
      <c r="IYE168" s="10"/>
      <c r="IYF168" s="10"/>
      <c r="IYG168" s="10"/>
      <c r="IYH168" s="10"/>
      <c r="IYI168" s="10"/>
      <c r="IYJ168" s="10"/>
      <c r="IYK168" s="10"/>
      <c r="IYL168" s="10"/>
      <c r="IYM168" s="10"/>
      <c r="IYN168" s="10"/>
      <c r="IYO168" s="10"/>
      <c r="IYP168" s="10"/>
      <c r="IYQ168" s="10"/>
      <c r="IYR168" s="10"/>
      <c r="IYS168" s="10"/>
      <c r="IYT168" s="10"/>
      <c r="IYU168" s="10"/>
      <c r="IYV168" s="10"/>
      <c r="IYW168" s="10"/>
      <c r="IYX168" s="10"/>
      <c r="IYY168" s="10"/>
      <c r="IYZ168" s="10"/>
      <c r="IZA168" s="10"/>
      <c r="IZB168" s="10"/>
      <c r="IZC168" s="10"/>
      <c r="IZD168" s="10"/>
      <c r="IZE168" s="10"/>
      <c r="IZF168" s="10"/>
      <c r="IZG168" s="10"/>
      <c r="IZH168" s="10"/>
      <c r="IZI168" s="10"/>
      <c r="IZJ168" s="10"/>
      <c r="IZK168" s="10"/>
      <c r="IZL168" s="10"/>
      <c r="IZM168" s="10"/>
      <c r="IZN168" s="10"/>
      <c r="IZO168" s="10"/>
      <c r="IZP168" s="10"/>
      <c r="IZQ168" s="10"/>
      <c r="IZR168" s="10"/>
      <c r="IZS168" s="10"/>
      <c r="IZT168" s="10"/>
      <c r="IZU168" s="10"/>
      <c r="IZV168" s="10"/>
      <c r="IZW168" s="10"/>
      <c r="IZX168" s="10"/>
      <c r="IZY168" s="10"/>
      <c r="IZZ168" s="10"/>
      <c r="JAA168" s="10"/>
      <c r="JAB168" s="10"/>
      <c r="JAC168" s="10"/>
      <c r="JAD168" s="10"/>
      <c r="JAE168" s="10"/>
      <c r="JAF168" s="10"/>
      <c r="JAG168" s="10"/>
      <c r="JAH168" s="10"/>
      <c r="JAI168" s="10"/>
      <c r="JAJ168" s="10"/>
      <c r="JAK168" s="10"/>
      <c r="JAL168" s="10"/>
      <c r="JAM168" s="10"/>
      <c r="JAN168" s="10"/>
      <c r="JAO168" s="10"/>
      <c r="JAP168" s="10"/>
      <c r="JAQ168" s="10"/>
      <c r="JAR168" s="10"/>
      <c r="JAS168" s="10"/>
      <c r="JAT168" s="10"/>
      <c r="JAU168" s="10"/>
      <c r="JAV168" s="10"/>
      <c r="JAW168" s="10"/>
      <c r="JAX168" s="10"/>
      <c r="JAY168" s="10"/>
      <c r="JAZ168" s="10"/>
      <c r="JBA168" s="10"/>
      <c r="JBB168" s="10"/>
      <c r="JBC168" s="10"/>
      <c r="JBD168" s="10"/>
      <c r="JBE168" s="10"/>
      <c r="JBF168" s="10"/>
      <c r="JBG168" s="10"/>
      <c r="JBH168" s="10"/>
      <c r="JBI168" s="10"/>
      <c r="JBJ168" s="10"/>
      <c r="JBK168" s="10"/>
      <c r="JBL168" s="10"/>
      <c r="JBM168" s="10"/>
      <c r="JBN168" s="10"/>
      <c r="JBO168" s="10"/>
      <c r="JBP168" s="10"/>
      <c r="JBQ168" s="10"/>
      <c r="JBR168" s="10"/>
      <c r="JBS168" s="10"/>
      <c r="JBT168" s="10"/>
      <c r="JBU168" s="10"/>
      <c r="JBV168" s="10"/>
      <c r="JBW168" s="10"/>
      <c r="JBX168" s="10"/>
      <c r="JBY168" s="10"/>
      <c r="JBZ168" s="10"/>
      <c r="JCA168" s="10"/>
      <c r="JCB168" s="10"/>
      <c r="JCC168" s="10"/>
      <c r="JCD168" s="10"/>
      <c r="JCE168" s="10"/>
      <c r="JCF168" s="10"/>
      <c r="JCG168" s="10"/>
      <c r="JCH168" s="10"/>
      <c r="JCI168" s="10"/>
      <c r="JCJ168" s="10"/>
      <c r="JCK168" s="10"/>
      <c r="JCL168" s="10"/>
      <c r="JCM168" s="10"/>
      <c r="JCN168" s="10"/>
      <c r="JCO168" s="10"/>
      <c r="JCP168" s="10"/>
      <c r="JCQ168" s="10"/>
      <c r="JCR168" s="10"/>
      <c r="JCS168" s="10"/>
      <c r="JCT168" s="10"/>
      <c r="JCU168" s="10"/>
      <c r="JCV168" s="10"/>
      <c r="JCW168" s="10"/>
      <c r="JCX168" s="10"/>
      <c r="JCY168" s="10"/>
      <c r="JCZ168" s="10"/>
      <c r="JDA168" s="10"/>
      <c r="JDB168" s="10"/>
      <c r="JDC168" s="10"/>
      <c r="JDD168" s="10"/>
      <c r="JDE168" s="10"/>
      <c r="JDF168" s="10"/>
      <c r="JDG168" s="10"/>
      <c r="JDH168" s="10"/>
      <c r="JDI168" s="10"/>
      <c r="JDJ168" s="10"/>
      <c r="JDK168" s="10"/>
      <c r="JDL168" s="10"/>
      <c r="JDM168" s="10"/>
      <c r="JDN168" s="10"/>
      <c r="JDO168" s="10"/>
      <c r="JDP168" s="10"/>
      <c r="JDQ168" s="10"/>
      <c r="JDR168" s="10"/>
      <c r="JDS168" s="10"/>
      <c r="JDT168" s="10"/>
      <c r="JDU168" s="10"/>
      <c r="JDV168" s="10"/>
      <c r="JDW168" s="10"/>
      <c r="JDX168" s="10"/>
      <c r="JDY168" s="10"/>
      <c r="JDZ168" s="10"/>
      <c r="JEA168" s="10"/>
      <c r="JEB168" s="10"/>
      <c r="JEC168" s="10"/>
      <c r="JED168" s="10"/>
      <c r="JEE168" s="10"/>
      <c r="JEF168" s="10"/>
      <c r="JEG168" s="10"/>
      <c r="JEH168" s="10"/>
      <c r="JEI168" s="10"/>
      <c r="JEJ168" s="10"/>
      <c r="JEK168" s="10"/>
      <c r="JEL168" s="10"/>
      <c r="JEM168" s="10"/>
      <c r="JEN168" s="10"/>
      <c r="JEO168" s="10"/>
      <c r="JEP168" s="10"/>
      <c r="JEQ168" s="10"/>
      <c r="JER168" s="10"/>
      <c r="JES168" s="10"/>
      <c r="JET168" s="10"/>
      <c r="JEU168" s="10"/>
      <c r="JEV168" s="10"/>
      <c r="JEW168" s="10"/>
      <c r="JEX168" s="10"/>
      <c r="JEY168" s="10"/>
      <c r="JEZ168" s="10"/>
      <c r="JFA168" s="10"/>
      <c r="JFB168" s="10"/>
      <c r="JFC168" s="10"/>
      <c r="JFD168" s="10"/>
      <c r="JFE168" s="10"/>
      <c r="JFF168" s="10"/>
      <c r="JFG168" s="10"/>
      <c r="JFH168" s="10"/>
      <c r="JFI168" s="10"/>
      <c r="JFJ168" s="10"/>
      <c r="JFK168" s="10"/>
      <c r="JFL168" s="10"/>
      <c r="JFM168" s="10"/>
      <c r="JFN168" s="10"/>
      <c r="JFO168" s="10"/>
      <c r="JFP168" s="10"/>
      <c r="JFQ168" s="10"/>
      <c r="JFR168" s="10"/>
      <c r="JFS168" s="10"/>
      <c r="JFT168" s="10"/>
      <c r="JFU168" s="10"/>
      <c r="JFV168" s="10"/>
      <c r="JFW168" s="10"/>
      <c r="JFX168" s="10"/>
      <c r="JFY168" s="10"/>
      <c r="JFZ168" s="10"/>
      <c r="JGA168" s="10"/>
      <c r="JGB168" s="10"/>
      <c r="JGC168" s="10"/>
      <c r="JGD168" s="10"/>
      <c r="JGE168" s="10"/>
      <c r="JGF168" s="10"/>
      <c r="JGG168" s="10"/>
      <c r="JGH168" s="10"/>
      <c r="JGI168" s="10"/>
      <c r="JGJ168" s="10"/>
      <c r="JGK168" s="10"/>
      <c r="JGL168" s="10"/>
      <c r="JGM168" s="10"/>
      <c r="JGN168" s="10"/>
      <c r="JGO168" s="10"/>
      <c r="JGP168" s="10"/>
      <c r="JGQ168" s="10"/>
      <c r="JGR168" s="10"/>
      <c r="JGS168" s="10"/>
      <c r="JGT168" s="10"/>
      <c r="JGU168" s="10"/>
      <c r="JGV168" s="10"/>
      <c r="JGW168" s="10"/>
      <c r="JGX168" s="10"/>
      <c r="JGY168" s="10"/>
      <c r="JGZ168" s="10"/>
      <c r="JHA168" s="10"/>
      <c r="JHB168" s="10"/>
      <c r="JHC168" s="10"/>
      <c r="JHD168" s="10"/>
      <c r="JHE168" s="10"/>
      <c r="JHF168" s="10"/>
      <c r="JHG168" s="10"/>
      <c r="JHH168" s="10"/>
      <c r="JHI168" s="10"/>
      <c r="JHJ168" s="10"/>
      <c r="JHK168" s="10"/>
      <c r="JHL168" s="10"/>
      <c r="JHM168" s="10"/>
      <c r="JHN168" s="10"/>
      <c r="JHO168" s="10"/>
      <c r="JHP168" s="10"/>
      <c r="JHQ168" s="10"/>
      <c r="JHR168" s="10"/>
      <c r="JHS168" s="10"/>
      <c r="JHT168" s="10"/>
      <c r="JHU168" s="10"/>
      <c r="JHV168" s="10"/>
      <c r="JHW168" s="10"/>
      <c r="JHX168" s="10"/>
      <c r="JHY168" s="10"/>
      <c r="JHZ168" s="10"/>
      <c r="JIA168" s="10"/>
      <c r="JIB168" s="10"/>
      <c r="JIC168" s="10"/>
      <c r="JID168" s="10"/>
      <c r="JIE168" s="10"/>
      <c r="JIF168" s="10"/>
      <c r="JIG168" s="10"/>
      <c r="JIH168" s="10"/>
      <c r="JII168" s="10"/>
      <c r="JIJ168" s="10"/>
      <c r="JIK168" s="10"/>
      <c r="JIL168" s="10"/>
      <c r="JIM168" s="10"/>
      <c r="JIN168" s="10"/>
      <c r="JIO168" s="10"/>
      <c r="JIP168" s="10"/>
      <c r="JIQ168" s="10"/>
      <c r="JIR168" s="10"/>
      <c r="JIS168" s="10"/>
      <c r="JIT168" s="10"/>
      <c r="JIU168" s="10"/>
      <c r="JIV168" s="10"/>
      <c r="JIW168" s="10"/>
      <c r="JIX168" s="10"/>
      <c r="JIY168" s="10"/>
      <c r="JIZ168" s="10"/>
      <c r="JJA168" s="10"/>
      <c r="JJB168" s="10"/>
      <c r="JJC168" s="10"/>
      <c r="JJD168" s="10"/>
      <c r="JJE168" s="10"/>
      <c r="JJF168" s="10"/>
      <c r="JJG168" s="10"/>
      <c r="JJH168" s="10"/>
      <c r="JJI168" s="10"/>
      <c r="JJJ168" s="10"/>
      <c r="JJK168" s="10"/>
      <c r="JJL168" s="10"/>
      <c r="JJM168" s="10"/>
      <c r="JJN168" s="10"/>
      <c r="JJO168" s="10"/>
      <c r="JJP168" s="10"/>
      <c r="JJQ168" s="10"/>
      <c r="JJR168" s="10"/>
      <c r="JJS168" s="10"/>
      <c r="JJT168" s="10"/>
      <c r="JJU168" s="10"/>
      <c r="JJV168" s="10"/>
      <c r="JJW168" s="10"/>
      <c r="JJX168" s="10"/>
      <c r="JJY168" s="10"/>
      <c r="JJZ168" s="10"/>
      <c r="JKA168" s="10"/>
      <c r="JKB168" s="10"/>
      <c r="JKC168" s="10"/>
      <c r="JKD168" s="10"/>
      <c r="JKE168" s="10"/>
      <c r="JKF168" s="10"/>
      <c r="JKG168" s="10"/>
      <c r="JKH168" s="10"/>
      <c r="JKI168" s="10"/>
      <c r="JKJ168" s="10"/>
      <c r="JKK168" s="10"/>
      <c r="JKL168" s="10"/>
      <c r="JKM168" s="10"/>
      <c r="JKN168" s="10"/>
      <c r="JKO168" s="10"/>
      <c r="JKP168" s="10"/>
      <c r="JKQ168" s="10"/>
      <c r="JKR168" s="10"/>
      <c r="JKS168" s="10"/>
      <c r="JKT168" s="10"/>
      <c r="JKU168" s="10"/>
      <c r="JKV168" s="10"/>
      <c r="JKW168" s="10"/>
      <c r="JKX168" s="10"/>
      <c r="JKY168" s="10"/>
      <c r="JKZ168" s="10"/>
      <c r="JLA168" s="10"/>
      <c r="JLB168" s="10"/>
      <c r="JLC168" s="10"/>
      <c r="JLD168" s="10"/>
      <c r="JLE168" s="10"/>
      <c r="JLF168" s="10"/>
      <c r="JLG168" s="10"/>
      <c r="JLH168" s="10"/>
      <c r="JLI168" s="10"/>
      <c r="JLJ168" s="10"/>
      <c r="JLK168" s="10"/>
      <c r="JLL168" s="10"/>
      <c r="JLM168" s="10"/>
      <c r="JLN168" s="10"/>
      <c r="JLO168" s="10"/>
      <c r="JLP168" s="10"/>
      <c r="JLQ168" s="10"/>
      <c r="JLR168" s="10"/>
      <c r="JLS168" s="10"/>
      <c r="JLT168" s="10"/>
      <c r="JLU168" s="10"/>
      <c r="JLV168" s="10"/>
      <c r="JLW168" s="10"/>
      <c r="JLX168" s="10"/>
      <c r="JLY168" s="10"/>
      <c r="JLZ168" s="10"/>
      <c r="JMA168" s="10"/>
      <c r="JMB168" s="10"/>
      <c r="JMC168" s="10"/>
      <c r="JMD168" s="10"/>
      <c r="JME168" s="10"/>
      <c r="JMF168" s="10"/>
      <c r="JMG168" s="10"/>
      <c r="JMH168" s="10"/>
      <c r="JMI168" s="10"/>
      <c r="JMJ168" s="10"/>
      <c r="JMK168" s="10"/>
      <c r="JML168" s="10"/>
      <c r="JMM168" s="10"/>
      <c r="JMN168" s="10"/>
      <c r="JMO168" s="10"/>
      <c r="JMP168" s="10"/>
      <c r="JMQ168" s="10"/>
      <c r="JMR168" s="10"/>
      <c r="JMS168" s="10"/>
      <c r="JMT168" s="10"/>
      <c r="JMU168" s="10"/>
      <c r="JMV168" s="10"/>
      <c r="JMW168" s="10"/>
      <c r="JMX168" s="10"/>
      <c r="JMY168" s="10"/>
      <c r="JMZ168" s="10"/>
      <c r="JNA168" s="10"/>
      <c r="JNB168" s="10"/>
      <c r="JNC168" s="10"/>
      <c r="JND168" s="10"/>
      <c r="JNE168" s="10"/>
      <c r="JNF168" s="10"/>
      <c r="JNG168" s="10"/>
      <c r="JNH168" s="10"/>
      <c r="JNI168" s="10"/>
      <c r="JNJ168" s="10"/>
      <c r="JNK168" s="10"/>
      <c r="JNL168" s="10"/>
      <c r="JNM168" s="10"/>
      <c r="JNN168" s="10"/>
      <c r="JNO168" s="10"/>
      <c r="JNP168" s="10"/>
      <c r="JNQ168" s="10"/>
      <c r="JNR168" s="10"/>
      <c r="JNS168" s="10"/>
      <c r="JNT168" s="10"/>
      <c r="JNU168" s="10"/>
      <c r="JNV168" s="10"/>
      <c r="JNW168" s="10"/>
      <c r="JNX168" s="10"/>
      <c r="JNY168" s="10"/>
      <c r="JNZ168" s="10"/>
      <c r="JOA168" s="10"/>
      <c r="JOB168" s="10"/>
      <c r="JOC168" s="10"/>
      <c r="JOD168" s="10"/>
      <c r="JOE168" s="10"/>
      <c r="JOF168" s="10"/>
      <c r="JOG168" s="10"/>
      <c r="JOH168" s="10"/>
      <c r="JOI168" s="10"/>
      <c r="JOJ168" s="10"/>
      <c r="JOK168" s="10"/>
      <c r="JOL168" s="10"/>
      <c r="JOM168" s="10"/>
      <c r="JON168" s="10"/>
      <c r="JOO168" s="10"/>
      <c r="JOP168" s="10"/>
      <c r="JOQ168" s="10"/>
      <c r="JOR168" s="10"/>
      <c r="JOS168" s="10"/>
      <c r="JOT168" s="10"/>
      <c r="JOU168" s="10"/>
      <c r="JOV168" s="10"/>
      <c r="JOW168" s="10"/>
      <c r="JOX168" s="10"/>
      <c r="JOY168" s="10"/>
      <c r="JOZ168" s="10"/>
      <c r="JPA168" s="10"/>
      <c r="JPB168" s="10"/>
      <c r="JPC168" s="10"/>
      <c r="JPD168" s="10"/>
      <c r="JPE168" s="10"/>
      <c r="JPF168" s="10"/>
      <c r="JPG168" s="10"/>
      <c r="JPH168" s="10"/>
      <c r="JPI168" s="10"/>
      <c r="JPJ168" s="10"/>
      <c r="JPK168" s="10"/>
      <c r="JPL168" s="10"/>
      <c r="JPM168" s="10"/>
      <c r="JPN168" s="10"/>
      <c r="JPO168" s="10"/>
      <c r="JPP168" s="10"/>
      <c r="JPQ168" s="10"/>
      <c r="JPR168" s="10"/>
      <c r="JPS168" s="10"/>
      <c r="JPT168" s="10"/>
      <c r="JPU168" s="10"/>
      <c r="JPV168" s="10"/>
      <c r="JPW168" s="10"/>
      <c r="JPX168" s="10"/>
      <c r="JPY168" s="10"/>
      <c r="JPZ168" s="10"/>
      <c r="JQA168" s="10"/>
      <c r="JQB168" s="10"/>
      <c r="JQC168" s="10"/>
      <c r="JQD168" s="10"/>
      <c r="JQE168" s="10"/>
      <c r="JQF168" s="10"/>
      <c r="JQG168" s="10"/>
      <c r="JQH168" s="10"/>
      <c r="JQI168" s="10"/>
      <c r="JQJ168" s="10"/>
      <c r="JQK168" s="10"/>
      <c r="JQL168" s="10"/>
      <c r="JQM168" s="10"/>
      <c r="JQN168" s="10"/>
      <c r="JQO168" s="10"/>
      <c r="JQP168" s="10"/>
      <c r="JQQ168" s="10"/>
      <c r="JQR168" s="10"/>
      <c r="JQS168" s="10"/>
      <c r="JQT168" s="10"/>
      <c r="JQU168" s="10"/>
      <c r="JQV168" s="10"/>
      <c r="JQW168" s="10"/>
      <c r="JQX168" s="10"/>
      <c r="JQY168" s="10"/>
      <c r="JQZ168" s="10"/>
      <c r="JRA168" s="10"/>
      <c r="JRB168" s="10"/>
      <c r="JRC168" s="10"/>
      <c r="JRD168" s="10"/>
      <c r="JRE168" s="10"/>
      <c r="JRF168" s="10"/>
      <c r="JRG168" s="10"/>
      <c r="JRH168" s="10"/>
      <c r="JRI168" s="10"/>
      <c r="JRJ168" s="10"/>
      <c r="JRK168" s="10"/>
      <c r="JRL168" s="10"/>
      <c r="JRM168" s="10"/>
      <c r="JRN168" s="10"/>
      <c r="JRO168" s="10"/>
      <c r="JRP168" s="10"/>
      <c r="JRQ168" s="10"/>
      <c r="JRR168" s="10"/>
      <c r="JRS168" s="10"/>
      <c r="JRT168" s="10"/>
      <c r="JRU168" s="10"/>
      <c r="JRV168" s="10"/>
      <c r="JRW168" s="10"/>
      <c r="JRX168" s="10"/>
      <c r="JRY168" s="10"/>
      <c r="JRZ168" s="10"/>
      <c r="JSA168" s="10"/>
      <c r="JSB168" s="10"/>
      <c r="JSC168" s="10"/>
      <c r="JSD168" s="10"/>
      <c r="JSE168" s="10"/>
      <c r="JSF168" s="10"/>
      <c r="JSG168" s="10"/>
      <c r="JSH168" s="10"/>
      <c r="JSI168" s="10"/>
      <c r="JSJ168" s="10"/>
      <c r="JSK168" s="10"/>
      <c r="JSL168" s="10"/>
      <c r="JSM168" s="10"/>
      <c r="JSN168" s="10"/>
      <c r="JSO168" s="10"/>
      <c r="JSP168" s="10"/>
      <c r="JSQ168" s="10"/>
      <c r="JSR168" s="10"/>
      <c r="JSS168" s="10"/>
      <c r="JST168" s="10"/>
      <c r="JSU168" s="10"/>
      <c r="JSV168" s="10"/>
      <c r="JSW168" s="10"/>
      <c r="JSX168" s="10"/>
      <c r="JSY168" s="10"/>
      <c r="JSZ168" s="10"/>
      <c r="JTA168" s="10"/>
      <c r="JTB168" s="10"/>
      <c r="JTC168" s="10"/>
      <c r="JTD168" s="10"/>
      <c r="JTE168" s="10"/>
      <c r="JTF168" s="10"/>
      <c r="JTG168" s="10"/>
      <c r="JTH168" s="10"/>
      <c r="JTI168" s="10"/>
      <c r="JTJ168" s="10"/>
      <c r="JTK168" s="10"/>
      <c r="JTL168" s="10"/>
      <c r="JTM168" s="10"/>
      <c r="JTN168" s="10"/>
      <c r="JTO168" s="10"/>
      <c r="JTP168" s="10"/>
      <c r="JTQ168" s="10"/>
      <c r="JTR168" s="10"/>
      <c r="JTS168" s="10"/>
      <c r="JTT168" s="10"/>
      <c r="JTU168" s="10"/>
      <c r="JTV168" s="10"/>
      <c r="JTW168" s="10"/>
      <c r="JTX168" s="10"/>
      <c r="JTY168" s="10"/>
      <c r="JTZ168" s="10"/>
      <c r="JUA168" s="10"/>
      <c r="JUB168" s="10"/>
      <c r="JUC168" s="10"/>
      <c r="JUD168" s="10"/>
      <c r="JUE168" s="10"/>
      <c r="JUF168" s="10"/>
      <c r="JUG168" s="10"/>
      <c r="JUH168" s="10"/>
      <c r="JUI168" s="10"/>
      <c r="JUJ168" s="10"/>
      <c r="JUK168" s="10"/>
      <c r="JUL168" s="10"/>
      <c r="JUM168" s="10"/>
      <c r="JUN168" s="10"/>
      <c r="JUO168" s="10"/>
      <c r="JUP168" s="10"/>
      <c r="JUQ168" s="10"/>
      <c r="JUR168" s="10"/>
      <c r="JUS168" s="10"/>
      <c r="JUT168" s="10"/>
      <c r="JUU168" s="10"/>
      <c r="JUV168" s="10"/>
      <c r="JUW168" s="10"/>
      <c r="JUX168" s="10"/>
      <c r="JUY168" s="10"/>
      <c r="JUZ168" s="10"/>
      <c r="JVA168" s="10"/>
      <c r="JVB168" s="10"/>
      <c r="JVC168" s="10"/>
      <c r="JVD168" s="10"/>
      <c r="JVE168" s="10"/>
      <c r="JVF168" s="10"/>
      <c r="JVG168" s="10"/>
      <c r="JVH168" s="10"/>
      <c r="JVI168" s="10"/>
      <c r="JVJ168" s="10"/>
      <c r="JVK168" s="10"/>
      <c r="JVL168" s="10"/>
      <c r="JVM168" s="10"/>
      <c r="JVN168" s="10"/>
      <c r="JVO168" s="10"/>
      <c r="JVP168" s="10"/>
      <c r="JVQ168" s="10"/>
      <c r="JVR168" s="10"/>
      <c r="JVS168" s="10"/>
      <c r="JVT168" s="10"/>
      <c r="JVU168" s="10"/>
      <c r="JVV168" s="10"/>
      <c r="JVW168" s="10"/>
      <c r="JVX168" s="10"/>
      <c r="JVY168" s="10"/>
      <c r="JVZ168" s="10"/>
      <c r="JWA168" s="10"/>
      <c r="JWB168" s="10"/>
      <c r="JWC168" s="10"/>
      <c r="JWD168" s="10"/>
      <c r="JWE168" s="10"/>
      <c r="JWF168" s="10"/>
      <c r="JWG168" s="10"/>
      <c r="JWH168" s="10"/>
      <c r="JWI168" s="10"/>
      <c r="JWJ168" s="10"/>
      <c r="JWK168" s="10"/>
      <c r="JWL168" s="10"/>
      <c r="JWM168" s="10"/>
      <c r="JWN168" s="10"/>
      <c r="JWO168" s="10"/>
      <c r="JWP168" s="10"/>
      <c r="JWQ168" s="10"/>
      <c r="JWR168" s="10"/>
      <c r="JWS168" s="10"/>
      <c r="JWT168" s="10"/>
      <c r="JWU168" s="10"/>
      <c r="JWV168" s="10"/>
      <c r="JWW168" s="10"/>
      <c r="JWX168" s="10"/>
      <c r="JWY168" s="10"/>
      <c r="JWZ168" s="10"/>
      <c r="JXA168" s="10"/>
      <c r="JXB168" s="10"/>
      <c r="JXC168" s="10"/>
      <c r="JXD168" s="10"/>
      <c r="JXE168" s="10"/>
      <c r="JXF168" s="10"/>
      <c r="JXG168" s="10"/>
      <c r="JXH168" s="10"/>
      <c r="JXI168" s="10"/>
      <c r="JXJ168" s="10"/>
      <c r="JXK168" s="10"/>
      <c r="JXL168" s="10"/>
      <c r="JXM168" s="10"/>
      <c r="JXN168" s="10"/>
      <c r="JXO168" s="10"/>
      <c r="JXP168" s="10"/>
      <c r="JXQ168" s="10"/>
      <c r="JXR168" s="10"/>
      <c r="JXS168" s="10"/>
      <c r="JXT168" s="10"/>
      <c r="JXU168" s="10"/>
      <c r="JXV168" s="10"/>
      <c r="JXW168" s="10"/>
      <c r="JXX168" s="10"/>
      <c r="JXY168" s="10"/>
      <c r="JXZ168" s="10"/>
      <c r="JYA168" s="10"/>
      <c r="JYB168" s="10"/>
      <c r="JYC168" s="10"/>
      <c r="JYD168" s="10"/>
      <c r="JYE168" s="10"/>
      <c r="JYF168" s="10"/>
      <c r="JYG168" s="10"/>
      <c r="JYH168" s="10"/>
      <c r="JYI168" s="10"/>
      <c r="JYJ168" s="10"/>
      <c r="JYK168" s="10"/>
      <c r="JYL168" s="10"/>
      <c r="JYM168" s="10"/>
      <c r="JYN168" s="10"/>
      <c r="JYO168" s="10"/>
      <c r="JYP168" s="10"/>
      <c r="JYQ168" s="10"/>
      <c r="JYR168" s="10"/>
      <c r="JYS168" s="10"/>
      <c r="JYT168" s="10"/>
      <c r="JYU168" s="10"/>
      <c r="JYV168" s="10"/>
      <c r="JYW168" s="10"/>
      <c r="JYX168" s="10"/>
      <c r="JYY168" s="10"/>
      <c r="JYZ168" s="10"/>
      <c r="JZA168" s="10"/>
      <c r="JZB168" s="10"/>
      <c r="JZC168" s="10"/>
      <c r="JZD168" s="10"/>
      <c r="JZE168" s="10"/>
      <c r="JZF168" s="10"/>
      <c r="JZG168" s="10"/>
      <c r="JZH168" s="10"/>
      <c r="JZI168" s="10"/>
      <c r="JZJ168" s="10"/>
      <c r="JZK168" s="10"/>
      <c r="JZL168" s="10"/>
      <c r="JZM168" s="10"/>
      <c r="JZN168" s="10"/>
      <c r="JZO168" s="10"/>
      <c r="JZP168" s="10"/>
      <c r="JZQ168" s="10"/>
      <c r="JZR168" s="10"/>
      <c r="JZS168" s="10"/>
      <c r="JZT168" s="10"/>
      <c r="JZU168" s="10"/>
      <c r="JZV168" s="10"/>
      <c r="JZW168" s="10"/>
      <c r="JZX168" s="10"/>
      <c r="JZY168" s="10"/>
      <c r="JZZ168" s="10"/>
      <c r="KAA168" s="10"/>
      <c r="KAB168" s="10"/>
      <c r="KAC168" s="10"/>
      <c r="KAD168" s="10"/>
      <c r="KAE168" s="10"/>
      <c r="KAF168" s="10"/>
      <c r="KAG168" s="10"/>
      <c r="KAH168" s="10"/>
      <c r="KAI168" s="10"/>
      <c r="KAJ168" s="10"/>
      <c r="KAK168" s="10"/>
      <c r="KAL168" s="10"/>
      <c r="KAM168" s="10"/>
      <c r="KAN168" s="10"/>
      <c r="KAO168" s="10"/>
      <c r="KAP168" s="10"/>
      <c r="KAQ168" s="10"/>
      <c r="KAR168" s="10"/>
      <c r="KAS168" s="10"/>
      <c r="KAT168" s="10"/>
      <c r="KAU168" s="10"/>
      <c r="KAV168" s="10"/>
      <c r="KAW168" s="10"/>
      <c r="KAX168" s="10"/>
      <c r="KAY168" s="10"/>
      <c r="KAZ168" s="10"/>
      <c r="KBA168" s="10"/>
      <c r="KBB168" s="10"/>
      <c r="KBC168" s="10"/>
      <c r="KBD168" s="10"/>
      <c r="KBE168" s="10"/>
      <c r="KBF168" s="10"/>
      <c r="KBG168" s="10"/>
      <c r="KBH168" s="10"/>
      <c r="KBI168" s="10"/>
      <c r="KBJ168" s="10"/>
      <c r="KBK168" s="10"/>
      <c r="KBL168" s="10"/>
      <c r="KBM168" s="10"/>
      <c r="KBN168" s="10"/>
      <c r="KBO168" s="10"/>
      <c r="KBP168" s="10"/>
      <c r="KBQ168" s="10"/>
      <c r="KBR168" s="10"/>
      <c r="KBS168" s="10"/>
      <c r="KBT168" s="10"/>
      <c r="KBU168" s="10"/>
      <c r="KBV168" s="10"/>
      <c r="KBW168" s="10"/>
      <c r="KBX168" s="10"/>
      <c r="KBY168" s="10"/>
      <c r="KBZ168" s="10"/>
      <c r="KCA168" s="10"/>
      <c r="KCB168" s="10"/>
      <c r="KCC168" s="10"/>
      <c r="KCD168" s="10"/>
      <c r="KCE168" s="10"/>
      <c r="KCF168" s="10"/>
      <c r="KCG168" s="10"/>
      <c r="KCH168" s="10"/>
      <c r="KCI168" s="10"/>
      <c r="KCJ168" s="10"/>
      <c r="KCK168" s="10"/>
      <c r="KCL168" s="10"/>
      <c r="KCM168" s="10"/>
      <c r="KCN168" s="10"/>
      <c r="KCO168" s="10"/>
      <c r="KCP168" s="10"/>
      <c r="KCQ168" s="10"/>
      <c r="KCR168" s="10"/>
      <c r="KCS168" s="10"/>
      <c r="KCT168" s="10"/>
      <c r="KCU168" s="10"/>
      <c r="KCV168" s="10"/>
      <c r="KCW168" s="10"/>
      <c r="KCX168" s="10"/>
      <c r="KCY168" s="10"/>
      <c r="KCZ168" s="10"/>
      <c r="KDA168" s="10"/>
      <c r="KDB168" s="10"/>
      <c r="KDC168" s="10"/>
      <c r="KDD168" s="10"/>
      <c r="KDE168" s="10"/>
      <c r="KDF168" s="10"/>
      <c r="KDG168" s="10"/>
      <c r="KDH168" s="10"/>
      <c r="KDI168" s="10"/>
      <c r="KDJ168" s="10"/>
      <c r="KDK168" s="10"/>
      <c r="KDL168" s="10"/>
      <c r="KDM168" s="10"/>
      <c r="KDN168" s="10"/>
      <c r="KDO168" s="10"/>
      <c r="KDP168" s="10"/>
      <c r="KDQ168" s="10"/>
      <c r="KDR168" s="10"/>
      <c r="KDS168" s="10"/>
      <c r="KDT168" s="10"/>
      <c r="KDU168" s="10"/>
      <c r="KDV168" s="10"/>
      <c r="KDW168" s="10"/>
      <c r="KDX168" s="10"/>
      <c r="KDY168" s="10"/>
      <c r="KDZ168" s="10"/>
      <c r="KEA168" s="10"/>
      <c r="KEB168" s="10"/>
      <c r="KEC168" s="10"/>
      <c r="KED168" s="10"/>
      <c r="KEE168" s="10"/>
      <c r="KEF168" s="10"/>
      <c r="KEG168" s="10"/>
      <c r="KEH168" s="10"/>
      <c r="KEI168" s="10"/>
      <c r="KEJ168" s="10"/>
      <c r="KEK168" s="10"/>
      <c r="KEL168" s="10"/>
      <c r="KEM168" s="10"/>
      <c r="KEN168" s="10"/>
      <c r="KEO168" s="10"/>
      <c r="KEP168" s="10"/>
      <c r="KEQ168" s="10"/>
      <c r="KER168" s="10"/>
      <c r="KES168" s="10"/>
      <c r="KET168" s="10"/>
      <c r="KEU168" s="10"/>
      <c r="KEV168" s="10"/>
      <c r="KEW168" s="10"/>
      <c r="KEX168" s="10"/>
      <c r="KEY168" s="10"/>
      <c r="KEZ168" s="10"/>
      <c r="KFA168" s="10"/>
      <c r="KFB168" s="10"/>
      <c r="KFC168" s="10"/>
      <c r="KFD168" s="10"/>
      <c r="KFE168" s="10"/>
      <c r="KFF168" s="10"/>
      <c r="KFG168" s="10"/>
      <c r="KFH168" s="10"/>
      <c r="KFI168" s="10"/>
      <c r="KFJ168" s="10"/>
      <c r="KFK168" s="10"/>
      <c r="KFL168" s="10"/>
      <c r="KFM168" s="10"/>
      <c r="KFN168" s="10"/>
      <c r="KFO168" s="10"/>
      <c r="KFP168" s="10"/>
      <c r="KFQ168" s="10"/>
      <c r="KFR168" s="10"/>
      <c r="KFS168" s="10"/>
      <c r="KFT168" s="10"/>
      <c r="KFU168" s="10"/>
      <c r="KFV168" s="10"/>
      <c r="KFW168" s="10"/>
      <c r="KFX168" s="10"/>
      <c r="KFY168" s="10"/>
      <c r="KFZ168" s="10"/>
      <c r="KGA168" s="10"/>
      <c r="KGB168" s="10"/>
      <c r="KGC168" s="10"/>
      <c r="KGD168" s="10"/>
      <c r="KGE168" s="10"/>
      <c r="KGF168" s="10"/>
      <c r="KGG168" s="10"/>
      <c r="KGH168" s="10"/>
      <c r="KGI168" s="10"/>
      <c r="KGJ168" s="10"/>
      <c r="KGK168" s="10"/>
      <c r="KGL168" s="10"/>
      <c r="KGM168" s="10"/>
      <c r="KGN168" s="10"/>
      <c r="KGO168" s="10"/>
      <c r="KGP168" s="10"/>
      <c r="KGQ168" s="10"/>
      <c r="KGR168" s="10"/>
      <c r="KGS168" s="10"/>
      <c r="KGT168" s="10"/>
      <c r="KGU168" s="10"/>
      <c r="KGV168" s="10"/>
      <c r="KGW168" s="10"/>
      <c r="KGX168" s="10"/>
      <c r="KGY168" s="10"/>
      <c r="KGZ168" s="10"/>
      <c r="KHA168" s="10"/>
      <c r="KHB168" s="10"/>
      <c r="KHC168" s="10"/>
      <c r="KHD168" s="10"/>
      <c r="KHE168" s="10"/>
      <c r="KHF168" s="10"/>
      <c r="KHG168" s="10"/>
      <c r="KHH168" s="10"/>
      <c r="KHI168" s="10"/>
      <c r="KHJ168" s="10"/>
      <c r="KHK168" s="10"/>
      <c r="KHL168" s="10"/>
      <c r="KHM168" s="10"/>
      <c r="KHN168" s="10"/>
      <c r="KHO168" s="10"/>
      <c r="KHP168" s="10"/>
      <c r="KHQ168" s="10"/>
      <c r="KHR168" s="10"/>
      <c r="KHS168" s="10"/>
      <c r="KHT168" s="10"/>
      <c r="KHU168" s="10"/>
      <c r="KHV168" s="10"/>
      <c r="KHW168" s="10"/>
      <c r="KHX168" s="10"/>
      <c r="KHY168" s="10"/>
      <c r="KHZ168" s="10"/>
      <c r="KIA168" s="10"/>
      <c r="KIB168" s="10"/>
      <c r="KIC168" s="10"/>
      <c r="KID168" s="10"/>
      <c r="KIE168" s="10"/>
      <c r="KIF168" s="10"/>
      <c r="KIG168" s="10"/>
      <c r="KIH168" s="10"/>
      <c r="KII168" s="10"/>
      <c r="KIJ168" s="10"/>
      <c r="KIK168" s="10"/>
      <c r="KIL168" s="10"/>
      <c r="KIM168" s="10"/>
      <c r="KIN168" s="10"/>
      <c r="KIO168" s="10"/>
      <c r="KIP168" s="10"/>
      <c r="KIQ168" s="10"/>
      <c r="KIR168" s="10"/>
      <c r="KIS168" s="10"/>
      <c r="KIT168" s="10"/>
      <c r="KIU168" s="10"/>
      <c r="KIV168" s="10"/>
      <c r="KIW168" s="10"/>
      <c r="KIX168" s="10"/>
      <c r="KIY168" s="10"/>
      <c r="KIZ168" s="10"/>
      <c r="KJA168" s="10"/>
      <c r="KJB168" s="10"/>
      <c r="KJC168" s="10"/>
      <c r="KJD168" s="10"/>
      <c r="KJE168" s="10"/>
      <c r="KJF168" s="10"/>
      <c r="KJG168" s="10"/>
      <c r="KJH168" s="10"/>
      <c r="KJI168" s="10"/>
      <c r="KJJ168" s="10"/>
      <c r="KJK168" s="10"/>
      <c r="KJL168" s="10"/>
      <c r="KJM168" s="10"/>
      <c r="KJN168" s="10"/>
      <c r="KJO168" s="10"/>
      <c r="KJP168" s="10"/>
      <c r="KJQ168" s="10"/>
      <c r="KJR168" s="10"/>
      <c r="KJS168" s="10"/>
      <c r="KJT168" s="10"/>
      <c r="KJU168" s="10"/>
      <c r="KJV168" s="10"/>
      <c r="KJW168" s="10"/>
      <c r="KJX168" s="10"/>
      <c r="KJY168" s="10"/>
      <c r="KJZ168" s="10"/>
      <c r="KKA168" s="10"/>
      <c r="KKB168" s="10"/>
      <c r="KKC168" s="10"/>
      <c r="KKD168" s="10"/>
      <c r="KKE168" s="10"/>
      <c r="KKF168" s="10"/>
      <c r="KKG168" s="10"/>
      <c r="KKH168" s="10"/>
      <c r="KKI168" s="10"/>
      <c r="KKJ168" s="10"/>
      <c r="KKK168" s="10"/>
      <c r="KKL168" s="10"/>
      <c r="KKM168" s="10"/>
      <c r="KKN168" s="10"/>
      <c r="KKO168" s="10"/>
      <c r="KKP168" s="10"/>
      <c r="KKQ168" s="10"/>
      <c r="KKR168" s="10"/>
      <c r="KKS168" s="10"/>
      <c r="KKT168" s="10"/>
      <c r="KKU168" s="10"/>
      <c r="KKV168" s="10"/>
      <c r="KKW168" s="10"/>
      <c r="KKX168" s="10"/>
      <c r="KKY168" s="10"/>
      <c r="KKZ168" s="10"/>
      <c r="KLA168" s="10"/>
      <c r="KLB168" s="10"/>
      <c r="KLC168" s="10"/>
      <c r="KLD168" s="10"/>
      <c r="KLE168" s="10"/>
      <c r="KLF168" s="10"/>
      <c r="KLG168" s="10"/>
      <c r="KLH168" s="10"/>
      <c r="KLI168" s="10"/>
      <c r="KLJ168" s="10"/>
      <c r="KLK168" s="10"/>
      <c r="KLL168" s="10"/>
      <c r="KLM168" s="10"/>
      <c r="KLN168" s="10"/>
      <c r="KLO168" s="10"/>
      <c r="KLP168" s="10"/>
      <c r="KLQ168" s="10"/>
      <c r="KLR168" s="10"/>
      <c r="KLS168" s="10"/>
      <c r="KLT168" s="10"/>
      <c r="KLU168" s="10"/>
      <c r="KLV168" s="10"/>
      <c r="KLW168" s="10"/>
      <c r="KLX168" s="10"/>
      <c r="KLY168" s="10"/>
      <c r="KLZ168" s="10"/>
      <c r="KMA168" s="10"/>
      <c r="KMB168" s="10"/>
      <c r="KMC168" s="10"/>
      <c r="KMD168" s="10"/>
      <c r="KME168" s="10"/>
      <c r="KMF168" s="10"/>
      <c r="KMG168" s="10"/>
      <c r="KMH168" s="10"/>
      <c r="KMI168" s="10"/>
      <c r="KMJ168" s="10"/>
      <c r="KMK168" s="10"/>
      <c r="KML168" s="10"/>
      <c r="KMM168" s="10"/>
      <c r="KMN168" s="10"/>
      <c r="KMO168" s="10"/>
      <c r="KMP168" s="10"/>
      <c r="KMQ168" s="10"/>
      <c r="KMR168" s="10"/>
      <c r="KMS168" s="10"/>
      <c r="KMT168" s="10"/>
      <c r="KMU168" s="10"/>
      <c r="KMV168" s="10"/>
      <c r="KMW168" s="10"/>
      <c r="KMX168" s="10"/>
      <c r="KMY168" s="10"/>
      <c r="KMZ168" s="10"/>
      <c r="KNA168" s="10"/>
      <c r="KNB168" s="10"/>
      <c r="KNC168" s="10"/>
      <c r="KND168" s="10"/>
      <c r="KNE168" s="10"/>
      <c r="KNF168" s="10"/>
      <c r="KNG168" s="10"/>
      <c r="KNH168" s="10"/>
      <c r="KNI168" s="10"/>
      <c r="KNJ168" s="10"/>
      <c r="KNK168" s="10"/>
      <c r="KNL168" s="10"/>
      <c r="KNM168" s="10"/>
      <c r="KNN168" s="10"/>
      <c r="KNO168" s="10"/>
      <c r="KNP168" s="10"/>
      <c r="KNQ168" s="10"/>
      <c r="KNR168" s="10"/>
      <c r="KNS168" s="10"/>
      <c r="KNT168" s="10"/>
      <c r="KNU168" s="10"/>
      <c r="KNV168" s="10"/>
      <c r="KNW168" s="10"/>
      <c r="KNX168" s="10"/>
      <c r="KNY168" s="10"/>
      <c r="KNZ168" s="10"/>
      <c r="KOA168" s="10"/>
      <c r="KOB168" s="10"/>
      <c r="KOC168" s="10"/>
      <c r="KOD168" s="10"/>
      <c r="KOE168" s="10"/>
      <c r="KOF168" s="10"/>
      <c r="KOG168" s="10"/>
      <c r="KOH168" s="10"/>
      <c r="KOI168" s="10"/>
      <c r="KOJ168" s="10"/>
      <c r="KOK168" s="10"/>
      <c r="KOL168" s="10"/>
      <c r="KOM168" s="10"/>
      <c r="KON168" s="10"/>
      <c r="KOO168" s="10"/>
      <c r="KOP168" s="10"/>
      <c r="KOQ168" s="10"/>
      <c r="KOR168" s="10"/>
      <c r="KOS168" s="10"/>
      <c r="KOT168" s="10"/>
      <c r="KOU168" s="10"/>
      <c r="KOV168" s="10"/>
      <c r="KOW168" s="10"/>
      <c r="KOX168" s="10"/>
      <c r="KOY168" s="10"/>
      <c r="KOZ168" s="10"/>
      <c r="KPA168" s="10"/>
      <c r="KPB168" s="10"/>
      <c r="KPC168" s="10"/>
      <c r="KPD168" s="10"/>
      <c r="KPE168" s="10"/>
      <c r="KPF168" s="10"/>
      <c r="KPG168" s="10"/>
      <c r="KPH168" s="10"/>
      <c r="KPI168" s="10"/>
      <c r="KPJ168" s="10"/>
      <c r="KPK168" s="10"/>
      <c r="KPL168" s="10"/>
      <c r="KPM168" s="10"/>
      <c r="KPN168" s="10"/>
      <c r="KPO168" s="10"/>
      <c r="KPP168" s="10"/>
      <c r="KPQ168" s="10"/>
      <c r="KPR168" s="10"/>
      <c r="KPS168" s="10"/>
      <c r="KPT168" s="10"/>
      <c r="KPU168" s="10"/>
      <c r="KPV168" s="10"/>
      <c r="KPW168" s="10"/>
      <c r="KPX168" s="10"/>
      <c r="KPY168" s="10"/>
      <c r="KPZ168" s="10"/>
      <c r="KQA168" s="10"/>
      <c r="KQB168" s="10"/>
      <c r="KQC168" s="10"/>
      <c r="KQD168" s="10"/>
      <c r="KQE168" s="10"/>
      <c r="KQF168" s="10"/>
      <c r="KQG168" s="10"/>
      <c r="KQH168" s="10"/>
      <c r="KQI168" s="10"/>
      <c r="KQJ168" s="10"/>
      <c r="KQK168" s="10"/>
      <c r="KQL168" s="10"/>
      <c r="KQM168" s="10"/>
      <c r="KQN168" s="10"/>
      <c r="KQO168" s="10"/>
      <c r="KQP168" s="10"/>
      <c r="KQQ168" s="10"/>
      <c r="KQR168" s="10"/>
      <c r="KQS168" s="10"/>
      <c r="KQT168" s="10"/>
      <c r="KQU168" s="10"/>
      <c r="KQV168" s="10"/>
      <c r="KQW168" s="10"/>
      <c r="KQX168" s="10"/>
      <c r="KQY168" s="10"/>
      <c r="KQZ168" s="10"/>
      <c r="KRA168" s="10"/>
      <c r="KRB168" s="10"/>
      <c r="KRC168" s="10"/>
      <c r="KRD168" s="10"/>
      <c r="KRE168" s="10"/>
      <c r="KRF168" s="10"/>
      <c r="KRG168" s="10"/>
      <c r="KRH168" s="10"/>
      <c r="KRI168" s="10"/>
      <c r="KRJ168" s="10"/>
      <c r="KRK168" s="10"/>
      <c r="KRL168" s="10"/>
      <c r="KRM168" s="10"/>
      <c r="KRN168" s="10"/>
      <c r="KRO168" s="10"/>
      <c r="KRP168" s="10"/>
      <c r="KRQ168" s="10"/>
      <c r="KRR168" s="10"/>
      <c r="KRS168" s="10"/>
      <c r="KRT168" s="10"/>
      <c r="KRU168" s="10"/>
      <c r="KRV168" s="10"/>
      <c r="KRW168" s="10"/>
      <c r="KRX168" s="10"/>
      <c r="KRY168" s="10"/>
      <c r="KRZ168" s="10"/>
      <c r="KSA168" s="10"/>
      <c r="KSB168" s="10"/>
      <c r="KSC168" s="10"/>
      <c r="KSD168" s="10"/>
      <c r="KSE168" s="10"/>
      <c r="KSF168" s="10"/>
      <c r="KSG168" s="10"/>
      <c r="KSH168" s="10"/>
      <c r="KSI168" s="10"/>
      <c r="KSJ168" s="10"/>
      <c r="KSK168" s="10"/>
      <c r="KSL168" s="10"/>
      <c r="KSM168" s="10"/>
      <c r="KSN168" s="10"/>
      <c r="KSO168" s="10"/>
      <c r="KSP168" s="10"/>
      <c r="KSQ168" s="10"/>
      <c r="KSR168" s="10"/>
      <c r="KSS168" s="10"/>
      <c r="KST168" s="10"/>
      <c r="KSU168" s="10"/>
      <c r="KSV168" s="10"/>
      <c r="KSW168" s="10"/>
      <c r="KSX168" s="10"/>
      <c r="KSY168" s="10"/>
      <c r="KSZ168" s="10"/>
      <c r="KTA168" s="10"/>
      <c r="KTB168" s="10"/>
      <c r="KTC168" s="10"/>
      <c r="KTD168" s="10"/>
      <c r="KTE168" s="10"/>
      <c r="KTF168" s="10"/>
      <c r="KTG168" s="10"/>
      <c r="KTH168" s="10"/>
      <c r="KTI168" s="10"/>
      <c r="KTJ168" s="10"/>
      <c r="KTK168" s="10"/>
      <c r="KTL168" s="10"/>
      <c r="KTM168" s="10"/>
      <c r="KTN168" s="10"/>
      <c r="KTO168" s="10"/>
      <c r="KTP168" s="10"/>
      <c r="KTQ168" s="10"/>
      <c r="KTR168" s="10"/>
      <c r="KTS168" s="10"/>
      <c r="KTT168" s="10"/>
      <c r="KTU168" s="10"/>
      <c r="KTV168" s="10"/>
      <c r="KTW168" s="10"/>
      <c r="KTX168" s="10"/>
      <c r="KTY168" s="10"/>
      <c r="KTZ168" s="10"/>
      <c r="KUA168" s="10"/>
      <c r="KUB168" s="10"/>
      <c r="KUC168" s="10"/>
      <c r="KUD168" s="10"/>
      <c r="KUE168" s="10"/>
      <c r="KUF168" s="10"/>
      <c r="KUG168" s="10"/>
      <c r="KUH168" s="10"/>
      <c r="KUI168" s="10"/>
      <c r="KUJ168" s="10"/>
      <c r="KUK168" s="10"/>
      <c r="KUL168" s="10"/>
      <c r="KUM168" s="10"/>
      <c r="KUN168" s="10"/>
      <c r="KUO168" s="10"/>
      <c r="KUP168" s="10"/>
      <c r="KUQ168" s="10"/>
      <c r="KUR168" s="10"/>
      <c r="KUS168" s="10"/>
      <c r="KUT168" s="10"/>
      <c r="KUU168" s="10"/>
      <c r="KUV168" s="10"/>
      <c r="KUW168" s="10"/>
      <c r="KUX168" s="10"/>
      <c r="KUY168" s="10"/>
      <c r="KUZ168" s="10"/>
      <c r="KVA168" s="10"/>
      <c r="KVB168" s="10"/>
      <c r="KVC168" s="10"/>
      <c r="KVD168" s="10"/>
      <c r="KVE168" s="10"/>
      <c r="KVF168" s="10"/>
      <c r="KVG168" s="10"/>
      <c r="KVH168" s="10"/>
      <c r="KVI168" s="10"/>
      <c r="KVJ168" s="10"/>
      <c r="KVK168" s="10"/>
      <c r="KVL168" s="10"/>
      <c r="KVM168" s="10"/>
      <c r="KVN168" s="10"/>
      <c r="KVO168" s="10"/>
      <c r="KVP168" s="10"/>
      <c r="KVQ168" s="10"/>
      <c r="KVR168" s="10"/>
      <c r="KVS168" s="10"/>
      <c r="KVT168" s="10"/>
      <c r="KVU168" s="10"/>
      <c r="KVV168" s="10"/>
      <c r="KVW168" s="10"/>
      <c r="KVX168" s="10"/>
      <c r="KVY168" s="10"/>
      <c r="KVZ168" s="10"/>
      <c r="KWA168" s="10"/>
      <c r="KWB168" s="10"/>
      <c r="KWC168" s="10"/>
      <c r="KWD168" s="10"/>
      <c r="KWE168" s="10"/>
      <c r="KWF168" s="10"/>
      <c r="KWG168" s="10"/>
      <c r="KWH168" s="10"/>
      <c r="KWI168" s="10"/>
      <c r="KWJ168" s="10"/>
      <c r="KWK168" s="10"/>
      <c r="KWL168" s="10"/>
      <c r="KWM168" s="10"/>
      <c r="KWN168" s="10"/>
      <c r="KWO168" s="10"/>
      <c r="KWP168" s="10"/>
      <c r="KWQ168" s="10"/>
      <c r="KWR168" s="10"/>
      <c r="KWS168" s="10"/>
      <c r="KWT168" s="10"/>
      <c r="KWU168" s="10"/>
      <c r="KWV168" s="10"/>
      <c r="KWW168" s="10"/>
      <c r="KWX168" s="10"/>
      <c r="KWY168" s="10"/>
      <c r="KWZ168" s="10"/>
      <c r="KXA168" s="10"/>
      <c r="KXB168" s="10"/>
      <c r="KXC168" s="10"/>
      <c r="KXD168" s="10"/>
      <c r="KXE168" s="10"/>
      <c r="KXF168" s="10"/>
      <c r="KXG168" s="10"/>
      <c r="KXH168" s="10"/>
      <c r="KXI168" s="10"/>
      <c r="KXJ168" s="10"/>
      <c r="KXK168" s="10"/>
      <c r="KXL168" s="10"/>
      <c r="KXM168" s="10"/>
      <c r="KXN168" s="10"/>
      <c r="KXO168" s="10"/>
      <c r="KXP168" s="10"/>
      <c r="KXQ168" s="10"/>
      <c r="KXR168" s="10"/>
      <c r="KXS168" s="10"/>
      <c r="KXT168" s="10"/>
      <c r="KXU168" s="10"/>
      <c r="KXV168" s="10"/>
      <c r="KXW168" s="10"/>
      <c r="KXX168" s="10"/>
      <c r="KXY168" s="10"/>
      <c r="KXZ168" s="10"/>
      <c r="KYA168" s="10"/>
      <c r="KYB168" s="10"/>
      <c r="KYC168" s="10"/>
      <c r="KYD168" s="10"/>
      <c r="KYE168" s="10"/>
      <c r="KYF168" s="10"/>
      <c r="KYG168" s="10"/>
      <c r="KYH168" s="10"/>
      <c r="KYI168" s="10"/>
      <c r="KYJ168" s="10"/>
      <c r="KYK168" s="10"/>
      <c r="KYL168" s="10"/>
      <c r="KYM168" s="10"/>
      <c r="KYN168" s="10"/>
      <c r="KYO168" s="10"/>
      <c r="KYP168" s="10"/>
      <c r="KYQ168" s="10"/>
      <c r="KYR168" s="10"/>
      <c r="KYS168" s="10"/>
      <c r="KYT168" s="10"/>
      <c r="KYU168" s="10"/>
      <c r="KYV168" s="10"/>
      <c r="KYW168" s="10"/>
      <c r="KYX168" s="10"/>
      <c r="KYY168" s="10"/>
      <c r="KYZ168" s="10"/>
      <c r="KZA168" s="10"/>
      <c r="KZB168" s="10"/>
      <c r="KZC168" s="10"/>
      <c r="KZD168" s="10"/>
      <c r="KZE168" s="10"/>
      <c r="KZF168" s="10"/>
      <c r="KZG168" s="10"/>
      <c r="KZH168" s="10"/>
      <c r="KZI168" s="10"/>
      <c r="KZJ168" s="10"/>
      <c r="KZK168" s="10"/>
      <c r="KZL168" s="10"/>
      <c r="KZM168" s="10"/>
      <c r="KZN168" s="10"/>
      <c r="KZO168" s="10"/>
      <c r="KZP168" s="10"/>
      <c r="KZQ168" s="10"/>
      <c r="KZR168" s="10"/>
      <c r="KZS168" s="10"/>
      <c r="KZT168" s="10"/>
      <c r="KZU168" s="10"/>
      <c r="KZV168" s="10"/>
      <c r="KZW168" s="10"/>
      <c r="KZX168" s="10"/>
      <c r="KZY168" s="10"/>
      <c r="KZZ168" s="10"/>
      <c r="LAA168" s="10"/>
      <c r="LAB168" s="10"/>
      <c r="LAC168" s="10"/>
      <c r="LAD168" s="10"/>
      <c r="LAE168" s="10"/>
      <c r="LAF168" s="10"/>
      <c r="LAG168" s="10"/>
      <c r="LAH168" s="10"/>
      <c r="LAI168" s="10"/>
      <c r="LAJ168" s="10"/>
      <c r="LAK168" s="10"/>
      <c r="LAL168" s="10"/>
      <c r="LAM168" s="10"/>
      <c r="LAN168" s="10"/>
      <c r="LAO168" s="10"/>
      <c r="LAP168" s="10"/>
      <c r="LAQ168" s="10"/>
      <c r="LAR168" s="10"/>
      <c r="LAS168" s="10"/>
      <c r="LAT168" s="10"/>
      <c r="LAU168" s="10"/>
      <c r="LAV168" s="10"/>
      <c r="LAW168" s="10"/>
      <c r="LAX168" s="10"/>
      <c r="LAY168" s="10"/>
      <c r="LAZ168" s="10"/>
      <c r="LBA168" s="10"/>
      <c r="LBB168" s="10"/>
      <c r="LBC168" s="10"/>
      <c r="LBD168" s="10"/>
      <c r="LBE168" s="10"/>
      <c r="LBF168" s="10"/>
      <c r="LBG168" s="10"/>
      <c r="LBH168" s="10"/>
      <c r="LBI168" s="10"/>
      <c r="LBJ168" s="10"/>
      <c r="LBK168" s="10"/>
      <c r="LBL168" s="10"/>
      <c r="LBM168" s="10"/>
      <c r="LBN168" s="10"/>
      <c r="LBO168" s="10"/>
      <c r="LBP168" s="10"/>
      <c r="LBQ168" s="10"/>
      <c r="LBR168" s="10"/>
      <c r="LBS168" s="10"/>
      <c r="LBT168" s="10"/>
      <c r="LBU168" s="10"/>
      <c r="LBV168" s="10"/>
      <c r="LBW168" s="10"/>
      <c r="LBX168" s="10"/>
      <c r="LBY168" s="10"/>
      <c r="LBZ168" s="10"/>
      <c r="LCA168" s="10"/>
      <c r="LCB168" s="10"/>
      <c r="LCC168" s="10"/>
      <c r="LCD168" s="10"/>
      <c r="LCE168" s="10"/>
      <c r="LCF168" s="10"/>
      <c r="LCG168" s="10"/>
      <c r="LCH168" s="10"/>
      <c r="LCI168" s="10"/>
      <c r="LCJ168" s="10"/>
      <c r="LCK168" s="10"/>
      <c r="LCL168" s="10"/>
      <c r="LCM168" s="10"/>
      <c r="LCN168" s="10"/>
      <c r="LCO168" s="10"/>
      <c r="LCP168" s="10"/>
      <c r="LCQ168" s="10"/>
      <c r="LCR168" s="10"/>
      <c r="LCS168" s="10"/>
      <c r="LCT168" s="10"/>
      <c r="LCU168" s="10"/>
      <c r="LCV168" s="10"/>
      <c r="LCW168" s="10"/>
      <c r="LCX168" s="10"/>
      <c r="LCY168" s="10"/>
      <c r="LCZ168" s="10"/>
      <c r="LDA168" s="10"/>
      <c r="LDB168" s="10"/>
      <c r="LDC168" s="10"/>
      <c r="LDD168" s="10"/>
      <c r="LDE168" s="10"/>
      <c r="LDF168" s="10"/>
      <c r="LDG168" s="10"/>
      <c r="LDH168" s="10"/>
      <c r="LDI168" s="10"/>
      <c r="LDJ168" s="10"/>
      <c r="LDK168" s="10"/>
      <c r="LDL168" s="10"/>
      <c r="LDM168" s="10"/>
      <c r="LDN168" s="10"/>
      <c r="LDO168" s="10"/>
      <c r="LDP168" s="10"/>
      <c r="LDQ168" s="10"/>
      <c r="LDR168" s="10"/>
      <c r="LDS168" s="10"/>
      <c r="LDT168" s="10"/>
      <c r="LDU168" s="10"/>
      <c r="LDV168" s="10"/>
      <c r="LDW168" s="10"/>
      <c r="LDX168" s="10"/>
      <c r="LDY168" s="10"/>
      <c r="LDZ168" s="10"/>
      <c r="LEA168" s="10"/>
      <c r="LEB168" s="10"/>
      <c r="LEC168" s="10"/>
      <c r="LED168" s="10"/>
      <c r="LEE168" s="10"/>
      <c r="LEF168" s="10"/>
      <c r="LEG168" s="10"/>
      <c r="LEH168" s="10"/>
      <c r="LEI168" s="10"/>
      <c r="LEJ168" s="10"/>
      <c r="LEK168" s="10"/>
      <c r="LEL168" s="10"/>
      <c r="LEM168" s="10"/>
      <c r="LEN168" s="10"/>
      <c r="LEO168" s="10"/>
      <c r="LEP168" s="10"/>
      <c r="LEQ168" s="10"/>
      <c r="LER168" s="10"/>
      <c r="LES168" s="10"/>
      <c r="LET168" s="10"/>
      <c r="LEU168" s="10"/>
      <c r="LEV168" s="10"/>
      <c r="LEW168" s="10"/>
      <c r="LEX168" s="10"/>
      <c r="LEY168" s="10"/>
      <c r="LEZ168" s="10"/>
      <c r="LFA168" s="10"/>
      <c r="LFB168" s="10"/>
      <c r="LFC168" s="10"/>
      <c r="LFD168" s="10"/>
      <c r="LFE168" s="10"/>
      <c r="LFF168" s="10"/>
      <c r="LFG168" s="10"/>
      <c r="LFH168" s="10"/>
      <c r="LFI168" s="10"/>
      <c r="LFJ168" s="10"/>
      <c r="LFK168" s="10"/>
      <c r="LFL168" s="10"/>
      <c r="LFM168" s="10"/>
      <c r="LFN168" s="10"/>
      <c r="LFO168" s="10"/>
      <c r="LFP168" s="10"/>
      <c r="LFQ168" s="10"/>
      <c r="LFR168" s="10"/>
      <c r="LFS168" s="10"/>
      <c r="LFT168" s="10"/>
      <c r="LFU168" s="10"/>
      <c r="LFV168" s="10"/>
      <c r="LFW168" s="10"/>
      <c r="LFX168" s="10"/>
      <c r="LFY168" s="10"/>
      <c r="LFZ168" s="10"/>
      <c r="LGA168" s="10"/>
      <c r="LGB168" s="10"/>
      <c r="LGC168" s="10"/>
      <c r="LGD168" s="10"/>
      <c r="LGE168" s="10"/>
      <c r="LGF168" s="10"/>
      <c r="LGG168" s="10"/>
      <c r="LGH168" s="10"/>
      <c r="LGI168" s="10"/>
      <c r="LGJ168" s="10"/>
      <c r="LGK168" s="10"/>
      <c r="LGL168" s="10"/>
      <c r="LGM168" s="10"/>
      <c r="LGN168" s="10"/>
      <c r="LGO168" s="10"/>
      <c r="LGP168" s="10"/>
      <c r="LGQ168" s="10"/>
      <c r="LGR168" s="10"/>
      <c r="LGS168" s="10"/>
      <c r="LGT168" s="10"/>
      <c r="LGU168" s="10"/>
      <c r="LGV168" s="10"/>
      <c r="LGW168" s="10"/>
      <c r="LGX168" s="10"/>
      <c r="LGY168" s="10"/>
      <c r="LGZ168" s="10"/>
      <c r="LHA168" s="10"/>
      <c r="LHB168" s="10"/>
      <c r="LHC168" s="10"/>
      <c r="LHD168" s="10"/>
      <c r="LHE168" s="10"/>
      <c r="LHF168" s="10"/>
      <c r="LHG168" s="10"/>
      <c r="LHH168" s="10"/>
      <c r="LHI168" s="10"/>
      <c r="LHJ168" s="10"/>
      <c r="LHK168" s="10"/>
      <c r="LHL168" s="10"/>
      <c r="LHM168" s="10"/>
      <c r="LHN168" s="10"/>
      <c r="LHO168" s="10"/>
      <c r="LHP168" s="10"/>
      <c r="LHQ168" s="10"/>
      <c r="LHR168" s="10"/>
      <c r="LHS168" s="10"/>
      <c r="LHT168" s="10"/>
      <c r="LHU168" s="10"/>
      <c r="LHV168" s="10"/>
      <c r="LHW168" s="10"/>
      <c r="LHX168" s="10"/>
      <c r="LHY168" s="10"/>
      <c r="LHZ168" s="10"/>
      <c r="LIA168" s="10"/>
      <c r="LIB168" s="10"/>
      <c r="LIC168" s="10"/>
      <c r="LID168" s="10"/>
      <c r="LIE168" s="10"/>
      <c r="LIF168" s="10"/>
      <c r="LIG168" s="10"/>
      <c r="LIH168" s="10"/>
      <c r="LII168" s="10"/>
      <c r="LIJ168" s="10"/>
      <c r="LIK168" s="10"/>
      <c r="LIL168" s="10"/>
      <c r="LIM168" s="10"/>
      <c r="LIN168" s="10"/>
      <c r="LIO168" s="10"/>
      <c r="LIP168" s="10"/>
      <c r="LIQ168" s="10"/>
      <c r="LIR168" s="10"/>
      <c r="LIS168" s="10"/>
      <c r="LIT168" s="10"/>
      <c r="LIU168" s="10"/>
      <c r="LIV168" s="10"/>
      <c r="LIW168" s="10"/>
      <c r="LIX168" s="10"/>
      <c r="LIY168" s="10"/>
      <c r="LIZ168" s="10"/>
      <c r="LJA168" s="10"/>
      <c r="LJB168" s="10"/>
      <c r="LJC168" s="10"/>
      <c r="LJD168" s="10"/>
      <c r="LJE168" s="10"/>
      <c r="LJF168" s="10"/>
      <c r="LJG168" s="10"/>
      <c r="LJH168" s="10"/>
      <c r="LJI168" s="10"/>
      <c r="LJJ168" s="10"/>
      <c r="LJK168" s="10"/>
      <c r="LJL168" s="10"/>
      <c r="LJM168" s="10"/>
      <c r="LJN168" s="10"/>
      <c r="LJO168" s="10"/>
      <c r="LJP168" s="10"/>
      <c r="LJQ168" s="10"/>
      <c r="LJR168" s="10"/>
      <c r="LJS168" s="10"/>
      <c r="LJT168" s="10"/>
      <c r="LJU168" s="10"/>
      <c r="LJV168" s="10"/>
      <c r="LJW168" s="10"/>
      <c r="LJX168" s="10"/>
      <c r="LJY168" s="10"/>
      <c r="LJZ168" s="10"/>
      <c r="LKA168" s="10"/>
      <c r="LKB168" s="10"/>
      <c r="LKC168" s="10"/>
      <c r="LKD168" s="10"/>
      <c r="LKE168" s="10"/>
      <c r="LKF168" s="10"/>
      <c r="LKG168" s="10"/>
      <c r="LKH168" s="10"/>
      <c r="LKI168" s="10"/>
      <c r="LKJ168" s="10"/>
      <c r="LKK168" s="10"/>
      <c r="LKL168" s="10"/>
      <c r="LKM168" s="10"/>
      <c r="LKN168" s="10"/>
      <c r="LKO168" s="10"/>
      <c r="LKP168" s="10"/>
      <c r="LKQ168" s="10"/>
      <c r="LKR168" s="10"/>
      <c r="LKS168" s="10"/>
      <c r="LKT168" s="10"/>
      <c r="LKU168" s="10"/>
      <c r="LKV168" s="10"/>
      <c r="LKW168" s="10"/>
      <c r="LKX168" s="10"/>
      <c r="LKY168" s="10"/>
      <c r="LKZ168" s="10"/>
      <c r="LLA168" s="10"/>
      <c r="LLB168" s="10"/>
      <c r="LLC168" s="10"/>
      <c r="LLD168" s="10"/>
      <c r="LLE168" s="10"/>
      <c r="LLF168" s="10"/>
      <c r="LLG168" s="10"/>
      <c r="LLH168" s="10"/>
      <c r="LLI168" s="10"/>
      <c r="LLJ168" s="10"/>
      <c r="LLK168" s="10"/>
      <c r="LLL168" s="10"/>
      <c r="LLM168" s="10"/>
      <c r="LLN168" s="10"/>
      <c r="LLO168" s="10"/>
      <c r="LLP168" s="10"/>
      <c r="LLQ168" s="10"/>
      <c r="LLR168" s="10"/>
      <c r="LLS168" s="10"/>
      <c r="LLT168" s="10"/>
      <c r="LLU168" s="10"/>
      <c r="LLV168" s="10"/>
      <c r="LLW168" s="10"/>
      <c r="LLX168" s="10"/>
      <c r="LLY168" s="10"/>
      <c r="LLZ168" s="10"/>
      <c r="LMA168" s="10"/>
      <c r="LMB168" s="10"/>
      <c r="LMC168" s="10"/>
      <c r="LMD168" s="10"/>
      <c r="LME168" s="10"/>
      <c r="LMF168" s="10"/>
      <c r="LMG168" s="10"/>
      <c r="LMH168" s="10"/>
      <c r="LMI168" s="10"/>
      <c r="LMJ168" s="10"/>
      <c r="LMK168" s="10"/>
      <c r="LML168" s="10"/>
      <c r="LMM168" s="10"/>
      <c r="LMN168" s="10"/>
      <c r="LMO168" s="10"/>
      <c r="LMP168" s="10"/>
      <c r="LMQ168" s="10"/>
      <c r="LMR168" s="10"/>
      <c r="LMS168" s="10"/>
      <c r="LMT168" s="10"/>
      <c r="LMU168" s="10"/>
      <c r="LMV168" s="10"/>
      <c r="LMW168" s="10"/>
      <c r="LMX168" s="10"/>
      <c r="LMY168" s="10"/>
      <c r="LMZ168" s="10"/>
      <c r="LNA168" s="10"/>
      <c r="LNB168" s="10"/>
      <c r="LNC168" s="10"/>
      <c r="LND168" s="10"/>
      <c r="LNE168" s="10"/>
      <c r="LNF168" s="10"/>
      <c r="LNG168" s="10"/>
      <c r="LNH168" s="10"/>
      <c r="LNI168" s="10"/>
      <c r="LNJ168" s="10"/>
      <c r="LNK168" s="10"/>
      <c r="LNL168" s="10"/>
      <c r="LNM168" s="10"/>
      <c r="LNN168" s="10"/>
      <c r="LNO168" s="10"/>
      <c r="LNP168" s="10"/>
      <c r="LNQ168" s="10"/>
      <c r="LNR168" s="10"/>
      <c r="LNS168" s="10"/>
      <c r="LNT168" s="10"/>
      <c r="LNU168" s="10"/>
      <c r="LNV168" s="10"/>
      <c r="LNW168" s="10"/>
      <c r="LNX168" s="10"/>
      <c r="LNY168" s="10"/>
      <c r="LNZ168" s="10"/>
      <c r="LOA168" s="10"/>
      <c r="LOB168" s="10"/>
      <c r="LOC168" s="10"/>
      <c r="LOD168" s="10"/>
      <c r="LOE168" s="10"/>
      <c r="LOF168" s="10"/>
      <c r="LOG168" s="10"/>
      <c r="LOH168" s="10"/>
      <c r="LOI168" s="10"/>
      <c r="LOJ168" s="10"/>
      <c r="LOK168" s="10"/>
      <c r="LOL168" s="10"/>
      <c r="LOM168" s="10"/>
      <c r="LON168" s="10"/>
      <c r="LOO168" s="10"/>
      <c r="LOP168" s="10"/>
      <c r="LOQ168" s="10"/>
      <c r="LOR168" s="10"/>
      <c r="LOS168" s="10"/>
      <c r="LOT168" s="10"/>
      <c r="LOU168" s="10"/>
      <c r="LOV168" s="10"/>
      <c r="LOW168" s="10"/>
      <c r="LOX168" s="10"/>
      <c r="LOY168" s="10"/>
      <c r="LOZ168" s="10"/>
      <c r="LPA168" s="10"/>
      <c r="LPB168" s="10"/>
      <c r="LPC168" s="10"/>
      <c r="LPD168" s="10"/>
      <c r="LPE168" s="10"/>
      <c r="LPF168" s="10"/>
      <c r="LPG168" s="10"/>
      <c r="LPH168" s="10"/>
      <c r="LPI168" s="10"/>
      <c r="LPJ168" s="10"/>
      <c r="LPK168" s="10"/>
      <c r="LPL168" s="10"/>
      <c r="LPM168" s="10"/>
      <c r="LPN168" s="10"/>
      <c r="LPO168" s="10"/>
      <c r="LPP168" s="10"/>
      <c r="LPQ168" s="10"/>
      <c r="LPR168" s="10"/>
      <c r="LPS168" s="10"/>
      <c r="LPT168" s="10"/>
      <c r="LPU168" s="10"/>
      <c r="LPV168" s="10"/>
      <c r="LPW168" s="10"/>
      <c r="LPX168" s="10"/>
      <c r="LPY168" s="10"/>
      <c r="LPZ168" s="10"/>
      <c r="LQA168" s="10"/>
      <c r="LQB168" s="10"/>
      <c r="LQC168" s="10"/>
      <c r="LQD168" s="10"/>
      <c r="LQE168" s="10"/>
      <c r="LQF168" s="10"/>
      <c r="LQG168" s="10"/>
      <c r="LQH168" s="10"/>
      <c r="LQI168" s="10"/>
      <c r="LQJ168" s="10"/>
      <c r="LQK168" s="10"/>
      <c r="LQL168" s="10"/>
      <c r="LQM168" s="10"/>
      <c r="LQN168" s="10"/>
      <c r="LQO168" s="10"/>
      <c r="LQP168" s="10"/>
      <c r="LQQ168" s="10"/>
      <c r="LQR168" s="10"/>
      <c r="LQS168" s="10"/>
      <c r="LQT168" s="10"/>
      <c r="LQU168" s="10"/>
      <c r="LQV168" s="10"/>
      <c r="LQW168" s="10"/>
      <c r="LQX168" s="10"/>
      <c r="LQY168" s="10"/>
      <c r="LQZ168" s="10"/>
      <c r="LRA168" s="10"/>
      <c r="LRB168" s="10"/>
      <c r="LRC168" s="10"/>
      <c r="LRD168" s="10"/>
      <c r="LRE168" s="10"/>
      <c r="LRF168" s="10"/>
      <c r="LRG168" s="10"/>
      <c r="LRH168" s="10"/>
      <c r="LRI168" s="10"/>
      <c r="LRJ168" s="10"/>
      <c r="LRK168" s="10"/>
      <c r="LRL168" s="10"/>
      <c r="LRM168" s="10"/>
      <c r="LRN168" s="10"/>
      <c r="LRO168" s="10"/>
      <c r="LRP168" s="10"/>
      <c r="LRQ168" s="10"/>
      <c r="LRR168" s="10"/>
      <c r="LRS168" s="10"/>
      <c r="LRT168" s="10"/>
      <c r="LRU168" s="10"/>
      <c r="LRV168" s="10"/>
      <c r="LRW168" s="10"/>
      <c r="LRX168" s="10"/>
      <c r="LRY168" s="10"/>
      <c r="LRZ168" s="10"/>
      <c r="LSA168" s="10"/>
      <c r="LSB168" s="10"/>
      <c r="LSC168" s="10"/>
      <c r="LSD168" s="10"/>
      <c r="LSE168" s="10"/>
      <c r="LSF168" s="10"/>
      <c r="LSG168" s="10"/>
      <c r="LSH168" s="10"/>
      <c r="LSI168" s="10"/>
      <c r="LSJ168" s="10"/>
      <c r="LSK168" s="10"/>
      <c r="LSL168" s="10"/>
      <c r="LSM168" s="10"/>
      <c r="LSN168" s="10"/>
      <c r="LSO168" s="10"/>
      <c r="LSP168" s="10"/>
      <c r="LSQ168" s="10"/>
      <c r="LSR168" s="10"/>
      <c r="LSS168" s="10"/>
      <c r="LST168" s="10"/>
      <c r="LSU168" s="10"/>
      <c r="LSV168" s="10"/>
      <c r="LSW168" s="10"/>
      <c r="LSX168" s="10"/>
      <c r="LSY168" s="10"/>
      <c r="LSZ168" s="10"/>
      <c r="LTA168" s="10"/>
      <c r="LTB168" s="10"/>
      <c r="LTC168" s="10"/>
      <c r="LTD168" s="10"/>
      <c r="LTE168" s="10"/>
      <c r="LTF168" s="10"/>
      <c r="LTG168" s="10"/>
      <c r="LTH168" s="10"/>
      <c r="LTI168" s="10"/>
      <c r="LTJ168" s="10"/>
      <c r="LTK168" s="10"/>
      <c r="LTL168" s="10"/>
      <c r="LTM168" s="10"/>
      <c r="LTN168" s="10"/>
      <c r="LTO168" s="10"/>
      <c r="LTP168" s="10"/>
      <c r="LTQ168" s="10"/>
      <c r="LTR168" s="10"/>
      <c r="LTS168" s="10"/>
      <c r="LTT168" s="10"/>
      <c r="LTU168" s="10"/>
      <c r="LTV168" s="10"/>
      <c r="LTW168" s="10"/>
      <c r="LTX168" s="10"/>
      <c r="LTY168" s="10"/>
      <c r="LTZ168" s="10"/>
      <c r="LUA168" s="10"/>
      <c r="LUB168" s="10"/>
      <c r="LUC168" s="10"/>
      <c r="LUD168" s="10"/>
      <c r="LUE168" s="10"/>
      <c r="LUF168" s="10"/>
      <c r="LUG168" s="10"/>
      <c r="LUH168" s="10"/>
      <c r="LUI168" s="10"/>
      <c r="LUJ168" s="10"/>
      <c r="LUK168" s="10"/>
      <c r="LUL168" s="10"/>
      <c r="LUM168" s="10"/>
      <c r="LUN168" s="10"/>
      <c r="LUO168" s="10"/>
      <c r="LUP168" s="10"/>
      <c r="LUQ168" s="10"/>
      <c r="LUR168" s="10"/>
      <c r="LUS168" s="10"/>
      <c r="LUT168" s="10"/>
      <c r="LUU168" s="10"/>
      <c r="LUV168" s="10"/>
      <c r="LUW168" s="10"/>
      <c r="LUX168" s="10"/>
      <c r="LUY168" s="10"/>
      <c r="LUZ168" s="10"/>
      <c r="LVA168" s="10"/>
      <c r="LVB168" s="10"/>
      <c r="LVC168" s="10"/>
      <c r="LVD168" s="10"/>
      <c r="LVE168" s="10"/>
      <c r="LVF168" s="10"/>
      <c r="LVG168" s="10"/>
      <c r="LVH168" s="10"/>
      <c r="LVI168" s="10"/>
      <c r="LVJ168" s="10"/>
      <c r="LVK168" s="10"/>
      <c r="LVL168" s="10"/>
      <c r="LVM168" s="10"/>
      <c r="LVN168" s="10"/>
      <c r="LVO168" s="10"/>
      <c r="LVP168" s="10"/>
      <c r="LVQ168" s="10"/>
      <c r="LVR168" s="10"/>
      <c r="LVS168" s="10"/>
      <c r="LVT168" s="10"/>
      <c r="LVU168" s="10"/>
      <c r="LVV168" s="10"/>
      <c r="LVW168" s="10"/>
      <c r="LVX168" s="10"/>
      <c r="LVY168" s="10"/>
      <c r="LVZ168" s="10"/>
      <c r="LWA168" s="10"/>
      <c r="LWB168" s="10"/>
      <c r="LWC168" s="10"/>
      <c r="LWD168" s="10"/>
      <c r="LWE168" s="10"/>
      <c r="LWF168" s="10"/>
      <c r="LWG168" s="10"/>
      <c r="LWH168" s="10"/>
      <c r="LWI168" s="10"/>
      <c r="LWJ168" s="10"/>
      <c r="LWK168" s="10"/>
      <c r="LWL168" s="10"/>
      <c r="LWM168" s="10"/>
      <c r="LWN168" s="10"/>
      <c r="LWO168" s="10"/>
      <c r="LWP168" s="10"/>
      <c r="LWQ168" s="10"/>
      <c r="LWR168" s="10"/>
      <c r="LWS168" s="10"/>
      <c r="LWT168" s="10"/>
      <c r="LWU168" s="10"/>
      <c r="LWV168" s="10"/>
      <c r="LWW168" s="10"/>
      <c r="LWX168" s="10"/>
      <c r="LWY168" s="10"/>
      <c r="LWZ168" s="10"/>
      <c r="LXA168" s="10"/>
      <c r="LXB168" s="10"/>
      <c r="LXC168" s="10"/>
      <c r="LXD168" s="10"/>
      <c r="LXE168" s="10"/>
      <c r="LXF168" s="10"/>
      <c r="LXG168" s="10"/>
      <c r="LXH168" s="10"/>
      <c r="LXI168" s="10"/>
      <c r="LXJ168" s="10"/>
      <c r="LXK168" s="10"/>
      <c r="LXL168" s="10"/>
      <c r="LXM168" s="10"/>
      <c r="LXN168" s="10"/>
      <c r="LXO168" s="10"/>
      <c r="LXP168" s="10"/>
      <c r="LXQ168" s="10"/>
      <c r="LXR168" s="10"/>
      <c r="LXS168" s="10"/>
      <c r="LXT168" s="10"/>
      <c r="LXU168" s="10"/>
      <c r="LXV168" s="10"/>
      <c r="LXW168" s="10"/>
      <c r="LXX168" s="10"/>
      <c r="LXY168" s="10"/>
      <c r="LXZ168" s="10"/>
      <c r="LYA168" s="10"/>
      <c r="LYB168" s="10"/>
      <c r="LYC168" s="10"/>
      <c r="LYD168" s="10"/>
      <c r="LYE168" s="10"/>
      <c r="LYF168" s="10"/>
      <c r="LYG168" s="10"/>
      <c r="LYH168" s="10"/>
      <c r="LYI168" s="10"/>
      <c r="LYJ168" s="10"/>
      <c r="LYK168" s="10"/>
      <c r="LYL168" s="10"/>
      <c r="LYM168" s="10"/>
      <c r="LYN168" s="10"/>
      <c r="LYO168" s="10"/>
      <c r="LYP168" s="10"/>
      <c r="LYQ168" s="10"/>
      <c r="LYR168" s="10"/>
      <c r="LYS168" s="10"/>
      <c r="LYT168" s="10"/>
      <c r="LYU168" s="10"/>
      <c r="LYV168" s="10"/>
      <c r="LYW168" s="10"/>
      <c r="LYX168" s="10"/>
      <c r="LYY168" s="10"/>
      <c r="LYZ168" s="10"/>
      <c r="LZA168" s="10"/>
      <c r="LZB168" s="10"/>
      <c r="LZC168" s="10"/>
      <c r="LZD168" s="10"/>
      <c r="LZE168" s="10"/>
      <c r="LZF168" s="10"/>
      <c r="LZG168" s="10"/>
      <c r="LZH168" s="10"/>
      <c r="LZI168" s="10"/>
      <c r="LZJ168" s="10"/>
      <c r="LZK168" s="10"/>
      <c r="LZL168" s="10"/>
      <c r="LZM168" s="10"/>
      <c r="LZN168" s="10"/>
      <c r="LZO168" s="10"/>
      <c r="LZP168" s="10"/>
      <c r="LZQ168" s="10"/>
      <c r="LZR168" s="10"/>
      <c r="LZS168" s="10"/>
      <c r="LZT168" s="10"/>
      <c r="LZU168" s="10"/>
      <c r="LZV168" s="10"/>
      <c r="LZW168" s="10"/>
      <c r="LZX168" s="10"/>
      <c r="LZY168" s="10"/>
      <c r="LZZ168" s="10"/>
      <c r="MAA168" s="10"/>
      <c r="MAB168" s="10"/>
      <c r="MAC168" s="10"/>
      <c r="MAD168" s="10"/>
      <c r="MAE168" s="10"/>
      <c r="MAF168" s="10"/>
      <c r="MAG168" s="10"/>
      <c r="MAH168" s="10"/>
      <c r="MAI168" s="10"/>
      <c r="MAJ168" s="10"/>
      <c r="MAK168" s="10"/>
      <c r="MAL168" s="10"/>
      <c r="MAM168" s="10"/>
      <c r="MAN168" s="10"/>
      <c r="MAO168" s="10"/>
      <c r="MAP168" s="10"/>
      <c r="MAQ168" s="10"/>
      <c r="MAR168" s="10"/>
      <c r="MAS168" s="10"/>
      <c r="MAT168" s="10"/>
      <c r="MAU168" s="10"/>
      <c r="MAV168" s="10"/>
      <c r="MAW168" s="10"/>
      <c r="MAX168" s="10"/>
      <c r="MAY168" s="10"/>
      <c r="MAZ168" s="10"/>
      <c r="MBA168" s="10"/>
      <c r="MBB168" s="10"/>
      <c r="MBC168" s="10"/>
      <c r="MBD168" s="10"/>
      <c r="MBE168" s="10"/>
      <c r="MBF168" s="10"/>
      <c r="MBG168" s="10"/>
      <c r="MBH168" s="10"/>
      <c r="MBI168" s="10"/>
      <c r="MBJ168" s="10"/>
      <c r="MBK168" s="10"/>
      <c r="MBL168" s="10"/>
      <c r="MBM168" s="10"/>
      <c r="MBN168" s="10"/>
      <c r="MBO168" s="10"/>
      <c r="MBP168" s="10"/>
      <c r="MBQ168" s="10"/>
      <c r="MBR168" s="10"/>
      <c r="MBS168" s="10"/>
      <c r="MBT168" s="10"/>
      <c r="MBU168" s="10"/>
      <c r="MBV168" s="10"/>
      <c r="MBW168" s="10"/>
      <c r="MBX168" s="10"/>
      <c r="MBY168" s="10"/>
      <c r="MBZ168" s="10"/>
      <c r="MCA168" s="10"/>
      <c r="MCB168" s="10"/>
      <c r="MCC168" s="10"/>
      <c r="MCD168" s="10"/>
      <c r="MCE168" s="10"/>
      <c r="MCF168" s="10"/>
      <c r="MCG168" s="10"/>
      <c r="MCH168" s="10"/>
      <c r="MCI168" s="10"/>
      <c r="MCJ168" s="10"/>
      <c r="MCK168" s="10"/>
      <c r="MCL168" s="10"/>
      <c r="MCM168" s="10"/>
      <c r="MCN168" s="10"/>
      <c r="MCO168" s="10"/>
      <c r="MCP168" s="10"/>
      <c r="MCQ168" s="10"/>
      <c r="MCR168" s="10"/>
      <c r="MCS168" s="10"/>
      <c r="MCT168" s="10"/>
      <c r="MCU168" s="10"/>
      <c r="MCV168" s="10"/>
      <c r="MCW168" s="10"/>
      <c r="MCX168" s="10"/>
      <c r="MCY168" s="10"/>
      <c r="MCZ168" s="10"/>
      <c r="MDA168" s="10"/>
      <c r="MDB168" s="10"/>
      <c r="MDC168" s="10"/>
      <c r="MDD168" s="10"/>
      <c r="MDE168" s="10"/>
      <c r="MDF168" s="10"/>
      <c r="MDG168" s="10"/>
      <c r="MDH168" s="10"/>
      <c r="MDI168" s="10"/>
      <c r="MDJ168" s="10"/>
      <c r="MDK168" s="10"/>
      <c r="MDL168" s="10"/>
      <c r="MDM168" s="10"/>
      <c r="MDN168" s="10"/>
      <c r="MDO168" s="10"/>
      <c r="MDP168" s="10"/>
      <c r="MDQ168" s="10"/>
      <c r="MDR168" s="10"/>
      <c r="MDS168" s="10"/>
      <c r="MDT168" s="10"/>
      <c r="MDU168" s="10"/>
      <c r="MDV168" s="10"/>
      <c r="MDW168" s="10"/>
      <c r="MDX168" s="10"/>
      <c r="MDY168" s="10"/>
      <c r="MDZ168" s="10"/>
      <c r="MEA168" s="10"/>
      <c r="MEB168" s="10"/>
      <c r="MEC168" s="10"/>
      <c r="MED168" s="10"/>
      <c r="MEE168" s="10"/>
      <c r="MEF168" s="10"/>
      <c r="MEG168" s="10"/>
      <c r="MEH168" s="10"/>
      <c r="MEI168" s="10"/>
      <c r="MEJ168" s="10"/>
      <c r="MEK168" s="10"/>
      <c r="MEL168" s="10"/>
      <c r="MEM168" s="10"/>
      <c r="MEN168" s="10"/>
      <c r="MEO168" s="10"/>
      <c r="MEP168" s="10"/>
      <c r="MEQ168" s="10"/>
      <c r="MER168" s="10"/>
      <c r="MES168" s="10"/>
      <c r="MET168" s="10"/>
      <c r="MEU168" s="10"/>
      <c r="MEV168" s="10"/>
      <c r="MEW168" s="10"/>
      <c r="MEX168" s="10"/>
      <c r="MEY168" s="10"/>
      <c r="MEZ168" s="10"/>
      <c r="MFA168" s="10"/>
      <c r="MFB168" s="10"/>
      <c r="MFC168" s="10"/>
      <c r="MFD168" s="10"/>
      <c r="MFE168" s="10"/>
      <c r="MFF168" s="10"/>
      <c r="MFG168" s="10"/>
      <c r="MFH168" s="10"/>
      <c r="MFI168" s="10"/>
      <c r="MFJ168" s="10"/>
      <c r="MFK168" s="10"/>
      <c r="MFL168" s="10"/>
      <c r="MFM168" s="10"/>
      <c r="MFN168" s="10"/>
      <c r="MFO168" s="10"/>
      <c r="MFP168" s="10"/>
      <c r="MFQ168" s="10"/>
      <c r="MFR168" s="10"/>
      <c r="MFS168" s="10"/>
      <c r="MFT168" s="10"/>
      <c r="MFU168" s="10"/>
      <c r="MFV168" s="10"/>
      <c r="MFW168" s="10"/>
      <c r="MFX168" s="10"/>
      <c r="MFY168" s="10"/>
      <c r="MFZ168" s="10"/>
      <c r="MGA168" s="10"/>
      <c r="MGB168" s="10"/>
      <c r="MGC168" s="10"/>
      <c r="MGD168" s="10"/>
      <c r="MGE168" s="10"/>
      <c r="MGF168" s="10"/>
      <c r="MGG168" s="10"/>
      <c r="MGH168" s="10"/>
      <c r="MGI168" s="10"/>
      <c r="MGJ168" s="10"/>
      <c r="MGK168" s="10"/>
      <c r="MGL168" s="10"/>
      <c r="MGM168" s="10"/>
      <c r="MGN168" s="10"/>
      <c r="MGO168" s="10"/>
      <c r="MGP168" s="10"/>
      <c r="MGQ168" s="10"/>
      <c r="MGR168" s="10"/>
      <c r="MGS168" s="10"/>
      <c r="MGT168" s="10"/>
      <c r="MGU168" s="10"/>
      <c r="MGV168" s="10"/>
      <c r="MGW168" s="10"/>
      <c r="MGX168" s="10"/>
      <c r="MGY168" s="10"/>
      <c r="MGZ168" s="10"/>
      <c r="MHA168" s="10"/>
      <c r="MHB168" s="10"/>
      <c r="MHC168" s="10"/>
      <c r="MHD168" s="10"/>
      <c r="MHE168" s="10"/>
      <c r="MHF168" s="10"/>
      <c r="MHG168" s="10"/>
      <c r="MHH168" s="10"/>
      <c r="MHI168" s="10"/>
      <c r="MHJ168" s="10"/>
      <c r="MHK168" s="10"/>
      <c r="MHL168" s="10"/>
      <c r="MHM168" s="10"/>
      <c r="MHN168" s="10"/>
      <c r="MHO168" s="10"/>
      <c r="MHP168" s="10"/>
      <c r="MHQ168" s="10"/>
      <c r="MHR168" s="10"/>
      <c r="MHS168" s="10"/>
      <c r="MHT168" s="10"/>
      <c r="MHU168" s="10"/>
      <c r="MHV168" s="10"/>
      <c r="MHW168" s="10"/>
      <c r="MHX168" s="10"/>
      <c r="MHY168" s="10"/>
      <c r="MHZ168" s="10"/>
      <c r="MIA168" s="10"/>
      <c r="MIB168" s="10"/>
      <c r="MIC168" s="10"/>
      <c r="MID168" s="10"/>
      <c r="MIE168" s="10"/>
      <c r="MIF168" s="10"/>
      <c r="MIG168" s="10"/>
      <c r="MIH168" s="10"/>
      <c r="MII168" s="10"/>
      <c r="MIJ168" s="10"/>
      <c r="MIK168" s="10"/>
      <c r="MIL168" s="10"/>
      <c r="MIM168" s="10"/>
      <c r="MIN168" s="10"/>
      <c r="MIO168" s="10"/>
      <c r="MIP168" s="10"/>
      <c r="MIQ168" s="10"/>
      <c r="MIR168" s="10"/>
      <c r="MIS168" s="10"/>
      <c r="MIT168" s="10"/>
      <c r="MIU168" s="10"/>
      <c r="MIV168" s="10"/>
      <c r="MIW168" s="10"/>
      <c r="MIX168" s="10"/>
      <c r="MIY168" s="10"/>
      <c r="MIZ168" s="10"/>
      <c r="MJA168" s="10"/>
      <c r="MJB168" s="10"/>
      <c r="MJC168" s="10"/>
      <c r="MJD168" s="10"/>
      <c r="MJE168" s="10"/>
      <c r="MJF168" s="10"/>
      <c r="MJG168" s="10"/>
      <c r="MJH168" s="10"/>
      <c r="MJI168" s="10"/>
      <c r="MJJ168" s="10"/>
      <c r="MJK168" s="10"/>
      <c r="MJL168" s="10"/>
      <c r="MJM168" s="10"/>
      <c r="MJN168" s="10"/>
      <c r="MJO168" s="10"/>
      <c r="MJP168" s="10"/>
      <c r="MJQ168" s="10"/>
      <c r="MJR168" s="10"/>
      <c r="MJS168" s="10"/>
      <c r="MJT168" s="10"/>
      <c r="MJU168" s="10"/>
      <c r="MJV168" s="10"/>
      <c r="MJW168" s="10"/>
      <c r="MJX168" s="10"/>
      <c r="MJY168" s="10"/>
      <c r="MJZ168" s="10"/>
      <c r="MKA168" s="10"/>
      <c r="MKB168" s="10"/>
      <c r="MKC168" s="10"/>
      <c r="MKD168" s="10"/>
      <c r="MKE168" s="10"/>
      <c r="MKF168" s="10"/>
      <c r="MKG168" s="10"/>
      <c r="MKH168" s="10"/>
      <c r="MKI168" s="10"/>
      <c r="MKJ168" s="10"/>
      <c r="MKK168" s="10"/>
      <c r="MKL168" s="10"/>
      <c r="MKM168" s="10"/>
      <c r="MKN168" s="10"/>
      <c r="MKO168" s="10"/>
      <c r="MKP168" s="10"/>
      <c r="MKQ168" s="10"/>
      <c r="MKR168" s="10"/>
      <c r="MKS168" s="10"/>
      <c r="MKT168" s="10"/>
      <c r="MKU168" s="10"/>
      <c r="MKV168" s="10"/>
      <c r="MKW168" s="10"/>
      <c r="MKX168" s="10"/>
      <c r="MKY168" s="10"/>
      <c r="MKZ168" s="10"/>
      <c r="MLA168" s="10"/>
      <c r="MLB168" s="10"/>
      <c r="MLC168" s="10"/>
      <c r="MLD168" s="10"/>
      <c r="MLE168" s="10"/>
      <c r="MLF168" s="10"/>
      <c r="MLG168" s="10"/>
      <c r="MLH168" s="10"/>
      <c r="MLI168" s="10"/>
      <c r="MLJ168" s="10"/>
      <c r="MLK168" s="10"/>
      <c r="MLL168" s="10"/>
      <c r="MLM168" s="10"/>
      <c r="MLN168" s="10"/>
      <c r="MLO168" s="10"/>
      <c r="MLP168" s="10"/>
      <c r="MLQ168" s="10"/>
      <c r="MLR168" s="10"/>
      <c r="MLS168" s="10"/>
      <c r="MLT168" s="10"/>
      <c r="MLU168" s="10"/>
      <c r="MLV168" s="10"/>
      <c r="MLW168" s="10"/>
      <c r="MLX168" s="10"/>
      <c r="MLY168" s="10"/>
      <c r="MLZ168" s="10"/>
      <c r="MMA168" s="10"/>
      <c r="MMB168" s="10"/>
      <c r="MMC168" s="10"/>
      <c r="MMD168" s="10"/>
      <c r="MME168" s="10"/>
      <c r="MMF168" s="10"/>
      <c r="MMG168" s="10"/>
      <c r="MMH168" s="10"/>
      <c r="MMI168" s="10"/>
      <c r="MMJ168" s="10"/>
      <c r="MMK168" s="10"/>
      <c r="MML168" s="10"/>
      <c r="MMM168" s="10"/>
      <c r="MMN168" s="10"/>
      <c r="MMO168" s="10"/>
      <c r="MMP168" s="10"/>
      <c r="MMQ168" s="10"/>
      <c r="MMR168" s="10"/>
      <c r="MMS168" s="10"/>
      <c r="MMT168" s="10"/>
      <c r="MMU168" s="10"/>
      <c r="MMV168" s="10"/>
      <c r="MMW168" s="10"/>
      <c r="MMX168" s="10"/>
      <c r="MMY168" s="10"/>
      <c r="MMZ168" s="10"/>
      <c r="MNA168" s="10"/>
      <c r="MNB168" s="10"/>
      <c r="MNC168" s="10"/>
      <c r="MND168" s="10"/>
      <c r="MNE168" s="10"/>
      <c r="MNF168" s="10"/>
      <c r="MNG168" s="10"/>
      <c r="MNH168" s="10"/>
      <c r="MNI168" s="10"/>
      <c r="MNJ168" s="10"/>
      <c r="MNK168" s="10"/>
      <c r="MNL168" s="10"/>
      <c r="MNM168" s="10"/>
      <c r="MNN168" s="10"/>
      <c r="MNO168" s="10"/>
      <c r="MNP168" s="10"/>
      <c r="MNQ168" s="10"/>
      <c r="MNR168" s="10"/>
      <c r="MNS168" s="10"/>
      <c r="MNT168" s="10"/>
      <c r="MNU168" s="10"/>
      <c r="MNV168" s="10"/>
      <c r="MNW168" s="10"/>
      <c r="MNX168" s="10"/>
      <c r="MNY168" s="10"/>
      <c r="MNZ168" s="10"/>
      <c r="MOA168" s="10"/>
      <c r="MOB168" s="10"/>
      <c r="MOC168" s="10"/>
      <c r="MOD168" s="10"/>
      <c r="MOE168" s="10"/>
      <c r="MOF168" s="10"/>
      <c r="MOG168" s="10"/>
      <c r="MOH168" s="10"/>
      <c r="MOI168" s="10"/>
      <c r="MOJ168" s="10"/>
      <c r="MOK168" s="10"/>
      <c r="MOL168" s="10"/>
      <c r="MOM168" s="10"/>
      <c r="MON168" s="10"/>
      <c r="MOO168" s="10"/>
      <c r="MOP168" s="10"/>
      <c r="MOQ168" s="10"/>
      <c r="MOR168" s="10"/>
      <c r="MOS168" s="10"/>
      <c r="MOT168" s="10"/>
      <c r="MOU168" s="10"/>
      <c r="MOV168" s="10"/>
      <c r="MOW168" s="10"/>
      <c r="MOX168" s="10"/>
      <c r="MOY168" s="10"/>
      <c r="MOZ168" s="10"/>
      <c r="MPA168" s="10"/>
      <c r="MPB168" s="10"/>
      <c r="MPC168" s="10"/>
      <c r="MPD168" s="10"/>
      <c r="MPE168" s="10"/>
      <c r="MPF168" s="10"/>
      <c r="MPG168" s="10"/>
      <c r="MPH168" s="10"/>
      <c r="MPI168" s="10"/>
      <c r="MPJ168" s="10"/>
      <c r="MPK168" s="10"/>
      <c r="MPL168" s="10"/>
      <c r="MPM168" s="10"/>
      <c r="MPN168" s="10"/>
      <c r="MPO168" s="10"/>
      <c r="MPP168" s="10"/>
      <c r="MPQ168" s="10"/>
      <c r="MPR168" s="10"/>
      <c r="MPS168" s="10"/>
      <c r="MPT168" s="10"/>
      <c r="MPU168" s="10"/>
      <c r="MPV168" s="10"/>
      <c r="MPW168" s="10"/>
      <c r="MPX168" s="10"/>
      <c r="MPY168" s="10"/>
      <c r="MPZ168" s="10"/>
      <c r="MQA168" s="10"/>
      <c r="MQB168" s="10"/>
      <c r="MQC168" s="10"/>
      <c r="MQD168" s="10"/>
      <c r="MQE168" s="10"/>
      <c r="MQF168" s="10"/>
      <c r="MQG168" s="10"/>
      <c r="MQH168" s="10"/>
      <c r="MQI168" s="10"/>
      <c r="MQJ168" s="10"/>
      <c r="MQK168" s="10"/>
      <c r="MQL168" s="10"/>
      <c r="MQM168" s="10"/>
      <c r="MQN168" s="10"/>
      <c r="MQO168" s="10"/>
      <c r="MQP168" s="10"/>
      <c r="MQQ168" s="10"/>
      <c r="MQR168" s="10"/>
      <c r="MQS168" s="10"/>
      <c r="MQT168" s="10"/>
      <c r="MQU168" s="10"/>
      <c r="MQV168" s="10"/>
      <c r="MQW168" s="10"/>
      <c r="MQX168" s="10"/>
      <c r="MQY168" s="10"/>
      <c r="MQZ168" s="10"/>
      <c r="MRA168" s="10"/>
      <c r="MRB168" s="10"/>
      <c r="MRC168" s="10"/>
      <c r="MRD168" s="10"/>
      <c r="MRE168" s="10"/>
      <c r="MRF168" s="10"/>
      <c r="MRG168" s="10"/>
      <c r="MRH168" s="10"/>
      <c r="MRI168" s="10"/>
      <c r="MRJ168" s="10"/>
      <c r="MRK168" s="10"/>
      <c r="MRL168" s="10"/>
      <c r="MRM168" s="10"/>
      <c r="MRN168" s="10"/>
      <c r="MRO168" s="10"/>
      <c r="MRP168" s="10"/>
      <c r="MRQ168" s="10"/>
      <c r="MRR168" s="10"/>
      <c r="MRS168" s="10"/>
      <c r="MRT168" s="10"/>
      <c r="MRU168" s="10"/>
      <c r="MRV168" s="10"/>
      <c r="MRW168" s="10"/>
      <c r="MRX168" s="10"/>
      <c r="MRY168" s="10"/>
      <c r="MRZ168" s="10"/>
      <c r="MSA168" s="10"/>
      <c r="MSB168" s="10"/>
      <c r="MSC168" s="10"/>
      <c r="MSD168" s="10"/>
      <c r="MSE168" s="10"/>
      <c r="MSF168" s="10"/>
      <c r="MSG168" s="10"/>
      <c r="MSH168" s="10"/>
      <c r="MSI168" s="10"/>
      <c r="MSJ168" s="10"/>
      <c r="MSK168" s="10"/>
      <c r="MSL168" s="10"/>
      <c r="MSM168" s="10"/>
      <c r="MSN168" s="10"/>
      <c r="MSO168" s="10"/>
      <c r="MSP168" s="10"/>
      <c r="MSQ168" s="10"/>
      <c r="MSR168" s="10"/>
      <c r="MSS168" s="10"/>
      <c r="MST168" s="10"/>
      <c r="MSU168" s="10"/>
      <c r="MSV168" s="10"/>
      <c r="MSW168" s="10"/>
      <c r="MSX168" s="10"/>
      <c r="MSY168" s="10"/>
      <c r="MSZ168" s="10"/>
      <c r="MTA168" s="10"/>
      <c r="MTB168" s="10"/>
      <c r="MTC168" s="10"/>
      <c r="MTD168" s="10"/>
      <c r="MTE168" s="10"/>
      <c r="MTF168" s="10"/>
      <c r="MTG168" s="10"/>
      <c r="MTH168" s="10"/>
      <c r="MTI168" s="10"/>
      <c r="MTJ168" s="10"/>
      <c r="MTK168" s="10"/>
      <c r="MTL168" s="10"/>
      <c r="MTM168" s="10"/>
      <c r="MTN168" s="10"/>
      <c r="MTO168" s="10"/>
      <c r="MTP168" s="10"/>
      <c r="MTQ168" s="10"/>
      <c r="MTR168" s="10"/>
      <c r="MTS168" s="10"/>
      <c r="MTT168" s="10"/>
      <c r="MTU168" s="10"/>
      <c r="MTV168" s="10"/>
      <c r="MTW168" s="10"/>
      <c r="MTX168" s="10"/>
      <c r="MTY168" s="10"/>
      <c r="MTZ168" s="10"/>
      <c r="MUA168" s="10"/>
      <c r="MUB168" s="10"/>
      <c r="MUC168" s="10"/>
      <c r="MUD168" s="10"/>
      <c r="MUE168" s="10"/>
      <c r="MUF168" s="10"/>
      <c r="MUG168" s="10"/>
      <c r="MUH168" s="10"/>
      <c r="MUI168" s="10"/>
      <c r="MUJ168" s="10"/>
      <c r="MUK168" s="10"/>
      <c r="MUL168" s="10"/>
      <c r="MUM168" s="10"/>
      <c r="MUN168" s="10"/>
      <c r="MUO168" s="10"/>
      <c r="MUP168" s="10"/>
      <c r="MUQ168" s="10"/>
      <c r="MUR168" s="10"/>
      <c r="MUS168" s="10"/>
      <c r="MUT168" s="10"/>
      <c r="MUU168" s="10"/>
      <c r="MUV168" s="10"/>
      <c r="MUW168" s="10"/>
      <c r="MUX168" s="10"/>
      <c r="MUY168" s="10"/>
      <c r="MUZ168" s="10"/>
      <c r="MVA168" s="10"/>
      <c r="MVB168" s="10"/>
      <c r="MVC168" s="10"/>
      <c r="MVD168" s="10"/>
      <c r="MVE168" s="10"/>
      <c r="MVF168" s="10"/>
      <c r="MVG168" s="10"/>
      <c r="MVH168" s="10"/>
      <c r="MVI168" s="10"/>
      <c r="MVJ168" s="10"/>
      <c r="MVK168" s="10"/>
      <c r="MVL168" s="10"/>
      <c r="MVM168" s="10"/>
      <c r="MVN168" s="10"/>
      <c r="MVO168" s="10"/>
      <c r="MVP168" s="10"/>
      <c r="MVQ168" s="10"/>
      <c r="MVR168" s="10"/>
      <c r="MVS168" s="10"/>
      <c r="MVT168" s="10"/>
      <c r="MVU168" s="10"/>
      <c r="MVV168" s="10"/>
      <c r="MVW168" s="10"/>
      <c r="MVX168" s="10"/>
      <c r="MVY168" s="10"/>
      <c r="MVZ168" s="10"/>
      <c r="MWA168" s="10"/>
      <c r="MWB168" s="10"/>
      <c r="MWC168" s="10"/>
      <c r="MWD168" s="10"/>
      <c r="MWE168" s="10"/>
      <c r="MWF168" s="10"/>
      <c r="MWG168" s="10"/>
      <c r="MWH168" s="10"/>
      <c r="MWI168" s="10"/>
      <c r="MWJ168" s="10"/>
      <c r="MWK168" s="10"/>
      <c r="MWL168" s="10"/>
      <c r="MWM168" s="10"/>
      <c r="MWN168" s="10"/>
      <c r="MWO168" s="10"/>
      <c r="MWP168" s="10"/>
      <c r="MWQ168" s="10"/>
      <c r="MWR168" s="10"/>
      <c r="MWS168" s="10"/>
      <c r="MWT168" s="10"/>
      <c r="MWU168" s="10"/>
      <c r="MWV168" s="10"/>
      <c r="MWW168" s="10"/>
      <c r="MWX168" s="10"/>
      <c r="MWY168" s="10"/>
      <c r="MWZ168" s="10"/>
      <c r="MXA168" s="10"/>
      <c r="MXB168" s="10"/>
      <c r="MXC168" s="10"/>
      <c r="MXD168" s="10"/>
      <c r="MXE168" s="10"/>
      <c r="MXF168" s="10"/>
      <c r="MXG168" s="10"/>
      <c r="MXH168" s="10"/>
      <c r="MXI168" s="10"/>
      <c r="MXJ168" s="10"/>
      <c r="MXK168" s="10"/>
      <c r="MXL168" s="10"/>
      <c r="MXM168" s="10"/>
      <c r="MXN168" s="10"/>
      <c r="MXO168" s="10"/>
      <c r="MXP168" s="10"/>
      <c r="MXQ168" s="10"/>
      <c r="MXR168" s="10"/>
      <c r="MXS168" s="10"/>
      <c r="MXT168" s="10"/>
      <c r="MXU168" s="10"/>
      <c r="MXV168" s="10"/>
      <c r="MXW168" s="10"/>
      <c r="MXX168" s="10"/>
      <c r="MXY168" s="10"/>
      <c r="MXZ168" s="10"/>
      <c r="MYA168" s="10"/>
      <c r="MYB168" s="10"/>
      <c r="MYC168" s="10"/>
      <c r="MYD168" s="10"/>
      <c r="MYE168" s="10"/>
      <c r="MYF168" s="10"/>
      <c r="MYG168" s="10"/>
      <c r="MYH168" s="10"/>
      <c r="MYI168" s="10"/>
      <c r="MYJ168" s="10"/>
      <c r="MYK168" s="10"/>
      <c r="MYL168" s="10"/>
      <c r="MYM168" s="10"/>
      <c r="MYN168" s="10"/>
      <c r="MYO168" s="10"/>
      <c r="MYP168" s="10"/>
      <c r="MYQ168" s="10"/>
      <c r="MYR168" s="10"/>
      <c r="MYS168" s="10"/>
      <c r="MYT168" s="10"/>
      <c r="MYU168" s="10"/>
      <c r="MYV168" s="10"/>
      <c r="MYW168" s="10"/>
      <c r="MYX168" s="10"/>
      <c r="MYY168" s="10"/>
      <c r="MYZ168" s="10"/>
      <c r="MZA168" s="10"/>
      <c r="MZB168" s="10"/>
      <c r="MZC168" s="10"/>
      <c r="MZD168" s="10"/>
      <c r="MZE168" s="10"/>
      <c r="MZF168" s="10"/>
      <c r="MZG168" s="10"/>
      <c r="MZH168" s="10"/>
      <c r="MZI168" s="10"/>
      <c r="MZJ168" s="10"/>
      <c r="MZK168" s="10"/>
      <c r="MZL168" s="10"/>
      <c r="MZM168" s="10"/>
      <c r="MZN168" s="10"/>
      <c r="MZO168" s="10"/>
      <c r="MZP168" s="10"/>
      <c r="MZQ168" s="10"/>
      <c r="MZR168" s="10"/>
      <c r="MZS168" s="10"/>
      <c r="MZT168" s="10"/>
      <c r="MZU168" s="10"/>
      <c r="MZV168" s="10"/>
      <c r="MZW168" s="10"/>
      <c r="MZX168" s="10"/>
      <c r="MZY168" s="10"/>
      <c r="MZZ168" s="10"/>
      <c r="NAA168" s="10"/>
      <c r="NAB168" s="10"/>
      <c r="NAC168" s="10"/>
      <c r="NAD168" s="10"/>
      <c r="NAE168" s="10"/>
      <c r="NAF168" s="10"/>
      <c r="NAG168" s="10"/>
      <c r="NAH168" s="10"/>
      <c r="NAI168" s="10"/>
      <c r="NAJ168" s="10"/>
      <c r="NAK168" s="10"/>
      <c r="NAL168" s="10"/>
      <c r="NAM168" s="10"/>
      <c r="NAN168" s="10"/>
      <c r="NAO168" s="10"/>
      <c r="NAP168" s="10"/>
      <c r="NAQ168" s="10"/>
      <c r="NAR168" s="10"/>
      <c r="NAS168" s="10"/>
      <c r="NAT168" s="10"/>
      <c r="NAU168" s="10"/>
      <c r="NAV168" s="10"/>
      <c r="NAW168" s="10"/>
      <c r="NAX168" s="10"/>
      <c r="NAY168" s="10"/>
      <c r="NAZ168" s="10"/>
      <c r="NBA168" s="10"/>
      <c r="NBB168" s="10"/>
      <c r="NBC168" s="10"/>
      <c r="NBD168" s="10"/>
      <c r="NBE168" s="10"/>
      <c r="NBF168" s="10"/>
      <c r="NBG168" s="10"/>
      <c r="NBH168" s="10"/>
      <c r="NBI168" s="10"/>
      <c r="NBJ168" s="10"/>
      <c r="NBK168" s="10"/>
      <c r="NBL168" s="10"/>
      <c r="NBM168" s="10"/>
      <c r="NBN168" s="10"/>
      <c r="NBO168" s="10"/>
      <c r="NBP168" s="10"/>
      <c r="NBQ168" s="10"/>
      <c r="NBR168" s="10"/>
      <c r="NBS168" s="10"/>
      <c r="NBT168" s="10"/>
      <c r="NBU168" s="10"/>
      <c r="NBV168" s="10"/>
      <c r="NBW168" s="10"/>
      <c r="NBX168" s="10"/>
      <c r="NBY168" s="10"/>
      <c r="NBZ168" s="10"/>
      <c r="NCA168" s="10"/>
      <c r="NCB168" s="10"/>
      <c r="NCC168" s="10"/>
      <c r="NCD168" s="10"/>
      <c r="NCE168" s="10"/>
      <c r="NCF168" s="10"/>
      <c r="NCG168" s="10"/>
      <c r="NCH168" s="10"/>
      <c r="NCI168" s="10"/>
      <c r="NCJ168" s="10"/>
      <c r="NCK168" s="10"/>
      <c r="NCL168" s="10"/>
      <c r="NCM168" s="10"/>
      <c r="NCN168" s="10"/>
      <c r="NCO168" s="10"/>
      <c r="NCP168" s="10"/>
      <c r="NCQ168" s="10"/>
      <c r="NCR168" s="10"/>
      <c r="NCS168" s="10"/>
      <c r="NCT168" s="10"/>
      <c r="NCU168" s="10"/>
      <c r="NCV168" s="10"/>
      <c r="NCW168" s="10"/>
      <c r="NCX168" s="10"/>
      <c r="NCY168" s="10"/>
      <c r="NCZ168" s="10"/>
      <c r="NDA168" s="10"/>
      <c r="NDB168" s="10"/>
      <c r="NDC168" s="10"/>
      <c r="NDD168" s="10"/>
      <c r="NDE168" s="10"/>
      <c r="NDF168" s="10"/>
      <c r="NDG168" s="10"/>
      <c r="NDH168" s="10"/>
      <c r="NDI168" s="10"/>
      <c r="NDJ168" s="10"/>
      <c r="NDK168" s="10"/>
      <c r="NDL168" s="10"/>
      <c r="NDM168" s="10"/>
      <c r="NDN168" s="10"/>
      <c r="NDO168" s="10"/>
      <c r="NDP168" s="10"/>
      <c r="NDQ168" s="10"/>
      <c r="NDR168" s="10"/>
      <c r="NDS168" s="10"/>
      <c r="NDT168" s="10"/>
      <c r="NDU168" s="10"/>
      <c r="NDV168" s="10"/>
      <c r="NDW168" s="10"/>
      <c r="NDX168" s="10"/>
      <c r="NDY168" s="10"/>
      <c r="NDZ168" s="10"/>
      <c r="NEA168" s="10"/>
      <c r="NEB168" s="10"/>
      <c r="NEC168" s="10"/>
      <c r="NED168" s="10"/>
      <c r="NEE168" s="10"/>
      <c r="NEF168" s="10"/>
      <c r="NEG168" s="10"/>
      <c r="NEH168" s="10"/>
      <c r="NEI168" s="10"/>
      <c r="NEJ168" s="10"/>
      <c r="NEK168" s="10"/>
      <c r="NEL168" s="10"/>
      <c r="NEM168" s="10"/>
      <c r="NEN168" s="10"/>
      <c r="NEO168" s="10"/>
      <c r="NEP168" s="10"/>
      <c r="NEQ168" s="10"/>
      <c r="NER168" s="10"/>
      <c r="NES168" s="10"/>
      <c r="NET168" s="10"/>
      <c r="NEU168" s="10"/>
      <c r="NEV168" s="10"/>
      <c r="NEW168" s="10"/>
      <c r="NEX168" s="10"/>
      <c r="NEY168" s="10"/>
      <c r="NEZ168" s="10"/>
      <c r="NFA168" s="10"/>
      <c r="NFB168" s="10"/>
      <c r="NFC168" s="10"/>
      <c r="NFD168" s="10"/>
      <c r="NFE168" s="10"/>
      <c r="NFF168" s="10"/>
      <c r="NFG168" s="10"/>
      <c r="NFH168" s="10"/>
      <c r="NFI168" s="10"/>
      <c r="NFJ168" s="10"/>
      <c r="NFK168" s="10"/>
      <c r="NFL168" s="10"/>
      <c r="NFM168" s="10"/>
      <c r="NFN168" s="10"/>
      <c r="NFO168" s="10"/>
      <c r="NFP168" s="10"/>
      <c r="NFQ168" s="10"/>
      <c r="NFR168" s="10"/>
      <c r="NFS168" s="10"/>
      <c r="NFT168" s="10"/>
      <c r="NFU168" s="10"/>
      <c r="NFV168" s="10"/>
      <c r="NFW168" s="10"/>
      <c r="NFX168" s="10"/>
      <c r="NFY168" s="10"/>
      <c r="NFZ168" s="10"/>
      <c r="NGA168" s="10"/>
      <c r="NGB168" s="10"/>
      <c r="NGC168" s="10"/>
      <c r="NGD168" s="10"/>
      <c r="NGE168" s="10"/>
      <c r="NGF168" s="10"/>
      <c r="NGG168" s="10"/>
      <c r="NGH168" s="10"/>
      <c r="NGI168" s="10"/>
      <c r="NGJ168" s="10"/>
      <c r="NGK168" s="10"/>
      <c r="NGL168" s="10"/>
      <c r="NGM168" s="10"/>
      <c r="NGN168" s="10"/>
      <c r="NGO168" s="10"/>
      <c r="NGP168" s="10"/>
      <c r="NGQ168" s="10"/>
      <c r="NGR168" s="10"/>
      <c r="NGS168" s="10"/>
      <c r="NGT168" s="10"/>
      <c r="NGU168" s="10"/>
      <c r="NGV168" s="10"/>
      <c r="NGW168" s="10"/>
      <c r="NGX168" s="10"/>
      <c r="NGY168" s="10"/>
      <c r="NGZ168" s="10"/>
      <c r="NHA168" s="10"/>
      <c r="NHB168" s="10"/>
      <c r="NHC168" s="10"/>
      <c r="NHD168" s="10"/>
      <c r="NHE168" s="10"/>
      <c r="NHF168" s="10"/>
      <c r="NHG168" s="10"/>
      <c r="NHH168" s="10"/>
      <c r="NHI168" s="10"/>
      <c r="NHJ168" s="10"/>
      <c r="NHK168" s="10"/>
      <c r="NHL168" s="10"/>
      <c r="NHM168" s="10"/>
      <c r="NHN168" s="10"/>
      <c r="NHO168" s="10"/>
      <c r="NHP168" s="10"/>
      <c r="NHQ168" s="10"/>
      <c r="NHR168" s="10"/>
      <c r="NHS168" s="10"/>
      <c r="NHT168" s="10"/>
      <c r="NHU168" s="10"/>
      <c r="NHV168" s="10"/>
      <c r="NHW168" s="10"/>
      <c r="NHX168" s="10"/>
      <c r="NHY168" s="10"/>
      <c r="NHZ168" s="10"/>
      <c r="NIA168" s="10"/>
      <c r="NIB168" s="10"/>
      <c r="NIC168" s="10"/>
      <c r="NID168" s="10"/>
      <c r="NIE168" s="10"/>
      <c r="NIF168" s="10"/>
      <c r="NIG168" s="10"/>
      <c r="NIH168" s="10"/>
      <c r="NII168" s="10"/>
      <c r="NIJ168" s="10"/>
      <c r="NIK168" s="10"/>
      <c r="NIL168" s="10"/>
      <c r="NIM168" s="10"/>
      <c r="NIN168" s="10"/>
      <c r="NIO168" s="10"/>
      <c r="NIP168" s="10"/>
      <c r="NIQ168" s="10"/>
      <c r="NIR168" s="10"/>
      <c r="NIS168" s="10"/>
      <c r="NIT168" s="10"/>
      <c r="NIU168" s="10"/>
      <c r="NIV168" s="10"/>
      <c r="NIW168" s="10"/>
      <c r="NIX168" s="10"/>
      <c r="NIY168" s="10"/>
      <c r="NIZ168" s="10"/>
      <c r="NJA168" s="10"/>
      <c r="NJB168" s="10"/>
      <c r="NJC168" s="10"/>
      <c r="NJD168" s="10"/>
      <c r="NJE168" s="10"/>
      <c r="NJF168" s="10"/>
      <c r="NJG168" s="10"/>
      <c r="NJH168" s="10"/>
      <c r="NJI168" s="10"/>
      <c r="NJJ168" s="10"/>
      <c r="NJK168" s="10"/>
      <c r="NJL168" s="10"/>
      <c r="NJM168" s="10"/>
      <c r="NJN168" s="10"/>
      <c r="NJO168" s="10"/>
      <c r="NJP168" s="10"/>
      <c r="NJQ168" s="10"/>
      <c r="NJR168" s="10"/>
      <c r="NJS168" s="10"/>
      <c r="NJT168" s="10"/>
      <c r="NJU168" s="10"/>
      <c r="NJV168" s="10"/>
      <c r="NJW168" s="10"/>
      <c r="NJX168" s="10"/>
      <c r="NJY168" s="10"/>
      <c r="NJZ168" s="10"/>
      <c r="NKA168" s="10"/>
      <c r="NKB168" s="10"/>
      <c r="NKC168" s="10"/>
      <c r="NKD168" s="10"/>
      <c r="NKE168" s="10"/>
      <c r="NKF168" s="10"/>
      <c r="NKG168" s="10"/>
      <c r="NKH168" s="10"/>
      <c r="NKI168" s="10"/>
      <c r="NKJ168" s="10"/>
      <c r="NKK168" s="10"/>
      <c r="NKL168" s="10"/>
      <c r="NKM168" s="10"/>
      <c r="NKN168" s="10"/>
      <c r="NKO168" s="10"/>
      <c r="NKP168" s="10"/>
      <c r="NKQ168" s="10"/>
      <c r="NKR168" s="10"/>
      <c r="NKS168" s="10"/>
      <c r="NKT168" s="10"/>
      <c r="NKU168" s="10"/>
      <c r="NKV168" s="10"/>
      <c r="NKW168" s="10"/>
      <c r="NKX168" s="10"/>
      <c r="NKY168" s="10"/>
      <c r="NKZ168" s="10"/>
      <c r="NLA168" s="10"/>
      <c r="NLB168" s="10"/>
      <c r="NLC168" s="10"/>
      <c r="NLD168" s="10"/>
      <c r="NLE168" s="10"/>
      <c r="NLF168" s="10"/>
      <c r="NLG168" s="10"/>
      <c r="NLH168" s="10"/>
      <c r="NLI168" s="10"/>
      <c r="NLJ168" s="10"/>
      <c r="NLK168" s="10"/>
      <c r="NLL168" s="10"/>
      <c r="NLM168" s="10"/>
      <c r="NLN168" s="10"/>
      <c r="NLO168" s="10"/>
      <c r="NLP168" s="10"/>
      <c r="NLQ168" s="10"/>
      <c r="NLR168" s="10"/>
      <c r="NLS168" s="10"/>
      <c r="NLT168" s="10"/>
      <c r="NLU168" s="10"/>
      <c r="NLV168" s="10"/>
      <c r="NLW168" s="10"/>
      <c r="NLX168" s="10"/>
      <c r="NLY168" s="10"/>
      <c r="NLZ168" s="10"/>
      <c r="NMA168" s="10"/>
      <c r="NMB168" s="10"/>
      <c r="NMC168" s="10"/>
      <c r="NMD168" s="10"/>
      <c r="NME168" s="10"/>
      <c r="NMF168" s="10"/>
      <c r="NMG168" s="10"/>
      <c r="NMH168" s="10"/>
      <c r="NMI168" s="10"/>
      <c r="NMJ168" s="10"/>
      <c r="NMK168" s="10"/>
      <c r="NML168" s="10"/>
      <c r="NMM168" s="10"/>
      <c r="NMN168" s="10"/>
      <c r="NMO168" s="10"/>
      <c r="NMP168" s="10"/>
      <c r="NMQ168" s="10"/>
      <c r="NMR168" s="10"/>
      <c r="NMS168" s="10"/>
      <c r="NMT168" s="10"/>
      <c r="NMU168" s="10"/>
      <c r="NMV168" s="10"/>
      <c r="NMW168" s="10"/>
      <c r="NMX168" s="10"/>
      <c r="NMY168" s="10"/>
      <c r="NMZ168" s="10"/>
      <c r="NNA168" s="10"/>
      <c r="NNB168" s="10"/>
      <c r="NNC168" s="10"/>
      <c r="NND168" s="10"/>
      <c r="NNE168" s="10"/>
      <c r="NNF168" s="10"/>
      <c r="NNG168" s="10"/>
      <c r="NNH168" s="10"/>
      <c r="NNI168" s="10"/>
      <c r="NNJ168" s="10"/>
      <c r="NNK168" s="10"/>
      <c r="NNL168" s="10"/>
      <c r="NNM168" s="10"/>
      <c r="NNN168" s="10"/>
      <c r="NNO168" s="10"/>
      <c r="NNP168" s="10"/>
      <c r="NNQ168" s="10"/>
      <c r="NNR168" s="10"/>
      <c r="NNS168" s="10"/>
      <c r="NNT168" s="10"/>
      <c r="NNU168" s="10"/>
      <c r="NNV168" s="10"/>
      <c r="NNW168" s="10"/>
      <c r="NNX168" s="10"/>
      <c r="NNY168" s="10"/>
      <c r="NNZ168" s="10"/>
      <c r="NOA168" s="10"/>
      <c r="NOB168" s="10"/>
      <c r="NOC168" s="10"/>
      <c r="NOD168" s="10"/>
      <c r="NOE168" s="10"/>
      <c r="NOF168" s="10"/>
      <c r="NOG168" s="10"/>
      <c r="NOH168" s="10"/>
      <c r="NOI168" s="10"/>
      <c r="NOJ168" s="10"/>
      <c r="NOK168" s="10"/>
      <c r="NOL168" s="10"/>
      <c r="NOM168" s="10"/>
      <c r="NON168" s="10"/>
      <c r="NOO168" s="10"/>
      <c r="NOP168" s="10"/>
      <c r="NOQ168" s="10"/>
      <c r="NOR168" s="10"/>
      <c r="NOS168" s="10"/>
      <c r="NOT168" s="10"/>
      <c r="NOU168" s="10"/>
      <c r="NOV168" s="10"/>
      <c r="NOW168" s="10"/>
      <c r="NOX168" s="10"/>
      <c r="NOY168" s="10"/>
      <c r="NOZ168" s="10"/>
      <c r="NPA168" s="10"/>
      <c r="NPB168" s="10"/>
      <c r="NPC168" s="10"/>
      <c r="NPD168" s="10"/>
      <c r="NPE168" s="10"/>
      <c r="NPF168" s="10"/>
      <c r="NPG168" s="10"/>
      <c r="NPH168" s="10"/>
      <c r="NPI168" s="10"/>
      <c r="NPJ168" s="10"/>
      <c r="NPK168" s="10"/>
      <c r="NPL168" s="10"/>
      <c r="NPM168" s="10"/>
      <c r="NPN168" s="10"/>
      <c r="NPO168" s="10"/>
      <c r="NPP168" s="10"/>
      <c r="NPQ168" s="10"/>
      <c r="NPR168" s="10"/>
      <c r="NPS168" s="10"/>
      <c r="NPT168" s="10"/>
      <c r="NPU168" s="10"/>
      <c r="NPV168" s="10"/>
      <c r="NPW168" s="10"/>
      <c r="NPX168" s="10"/>
      <c r="NPY168" s="10"/>
      <c r="NPZ168" s="10"/>
      <c r="NQA168" s="10"/>
      <c r="NQB168" s="10"/>
      <c r="NQC168" s="10"/>
      <c r="NQD168" s="10"/>
      <c r="NQE168" s="10"/>
      <c r="NQF168" s="10"/>
      <c r="NQG168" s="10"/>
      <c r="NQH168" s="10"/>
      <c r="NQI168" s="10"/>
      <c r="NQJ168" s="10"/>
      <c r="NQK168" s="10"/>
      <c r="NQL168" s="10"/>
      <c r="NQM168" s="10"/>
      <c r="NQN168" s="10"/>
      <c r="NQO168" s="10"/>
      <c r="NQP168" s="10"/>
      <c r="NQQ168" s="10"/>
      <c r="NQR168" s="10"/>
      <c r="NQS168" s="10"/>
      <c r="NQT168" s="10"/>
      <c r="NQU168" s="10"/>
      <c r="NQV168" s="10"/>
      <c r="NQW168" s="10"/>
      <c r="NQX168" s="10"/>
      <c r="NQY168" s="10"/>
      <c r="NQZ168" s="10"/>
      <c r="NRA168" s="10"/>
      <c r="NRB168" s="10"/>
      <c r="NRC168" s="10"/>
      <c r="NRD168" s="10"/>
      <c r="NRE168" s="10"/>
      <c r="NRF168" s="10"/>
      <c r="NRG168" s="10"/>
      <c r="NRH168" s="10"/>
      <c r="NRI168" s="10"/>
      <c r="NRJ168" s="10"/>
      <c r="NRK168" s="10"/>
      <c r="NRL168" s="10"/>
      <c r="NRM168" s="10"/>
      <c r="NRN168" s="10"/>
      <c r="NRO168" s="10"/>
      <c r="NRP168" s="10"/>
      <c r="NRQ168" s="10"/>
      <c r="NRR168" s="10"/>
      <c r="NRS168" s="10"/>
      <c r="NRT168" s="10"/>
      <c r="NRU168" s="10"/>
      <c r="NRV168" s="10"/>
      <c r="NRW168" s="10"/>
      <c r="NRX168" s="10"/>
      <c r="NRY168" s="10"/>
      <c r="NRZ168" s="10"/>
      <c r="NSA168" s="10"/>
      <c r="NSB168" s="10"/>
      <c r="NSC168" s="10"/>
      <c r="NSD168" s="10"/>
      <c r="NSE168" s="10"/>
      <c r="NSF168" s="10"/>
      <c r="NSG168" s="10"/>
      <c r="NSH168" s="10"/>
      <c r="NSI168" s="10"/>
      <c r="NSJ168" s="10"/>
      <c r="NSK168" s="10"/>
      <c r="NSL168" s="10"/>
      <c r="NSM168" s="10"/>
      <c r="NSN168" s="10"/>
      <c r="NSO168" s="10"/>
      <c r="NSP168" s="10"/>
      <c r="NSQ168" s="10"/>
      <c r="NSR168" s="10"/>
      <c r="NSS168" s="10"/>
      <c r="NST168" s="10"/>
      <c r="NSU168" s="10"/>
      <c r="NSV168" s="10"/>
      <c r="NSW168" s="10"/>
      <c r="NSX168" s="10"/>
      <c r="NSY168" s="10"/>
      <c r="NSZ168" s="10"/>
      <c r="NTA168" s="10"/>
      <c r="NTB168" s="10"/>
      <c r="NTC168" s="10"/>
      <c r="NTD168" s="10"/>
      <c r="NTE168" s="10"/>
      <c r="NTF168" s="10"/>
      <c r="NTG168" s="10"/>
      <c r="NTH168" s="10"/>
      <c r="NTI168" s="10"/>
      <c r="NTJ168" s="10"/>
      <c r="NTK168" s="10"/>
      <c r="NTL168" s="10"/>
      <c r="NTM168" s="10"/>
      <c r="NTN168" s="10"/>
      <c r="NTO168" s="10"/>
      <c r="NTP168" s="10"/>
      <c r="NTQ168" s="10"/>
      <c r="NTR168" s="10"/>
      <c r="NTS168" s="10"/>
      <c r="NTT168" s="10"/>
      <c r="NTU168" s="10"/>
      <c r="NTV168" s="10"/>
      <c r="NTW168" s="10"/>
      <c r="NTX168" s="10"/>
      <c r="NTY168" s="10"/>
      <c r="NTZ168" s="10"/>
      <c r="NUA168" s="10"/>
      <c r="NUB168" s="10"/>
      <c r="NUC168" s="10"/>
      <c r="NUD168" s="10"/>
      <c r="NUE168" s="10"/>
      <c r="NUF168" s="10"/>
      <c r="NUG168" s="10"/>
      <c r="NUH168" s="10"/>
      <c r="NUI168" s="10"/>
      <c r="NUJ168" s="10"/>
      <c r="NUK168" s="10"/>
      <c r="NUL168" s="10"/>
      <c r="NUM168" s="10"/>
      <c r="NUN168" s="10"/>
      <c r="NUO168" s="10"/>
      <c r="NUP168" s="10"/>
      <c r="NUQ168" s="10"/>
      <c r="NUR168" s="10"/>
      <c r="NUS168" s="10"/>
      <c r="NUT168" s="10"/>
      <c r="NUU168" s="10"/>
      <c r="NUV168" s="10"/>
      <c r="NUW168" s="10"/>
      <c r="NUX168" s="10"/>
      <c r="NUY168" s="10"/>
      <c r="NUZ168" s="10"/>
      <c r="NVA168" s="10"/>
      <c r="NVB168" s="10"/>
      <c r="NVC168" s="10"/>
      <c r="NVD168" s="10"/>
      <c r="NVE168" s="10"/>
      <c r="NVF168" s="10"/>
      <c r="NVG168" s="10"/>
      <c r="NVH168" s="10"/>
      <c r="NVI168" s="10"/>
      <c r="NVJ168" s="10"/>
      <c r="NVK168" s="10"/>
      <c r="NVL168" s="10"/>
      <c r="NVM168" s="10"/>
      <c r="NVN168" s="10"/>
      <c r="NVO168" s="10"/>
      <c r="NVP168" s="10"/>
      <c r="NVQ168" s="10"/>
      <c r="NVR168" s="10"/>
      <c r="NVS168" s="10"/>
      <c r="NVT168" s="10"/>
      <c r="NVU168" s="10"/>
      <c r="NVV168" s="10"/>
      <c r="NVW168" s="10"/>
      <c r="NVX168" s="10"/>
      <c r="NVY168" s="10"/>
      <c r="NVZ168" s="10"/>
      <c r="NWA168" s="10"/>
      <c r="NWB168" s="10"/>
      <c r="NWC168" s="10"/>
      <c r="NWD168" s="10"/>
      <c r="NWE168" s="10"/>
      <c r="NWF168" s="10"/>
      <c r="NWG168" s="10"/>
      <c r="NWH168" s="10"/>
      <c r="NWI168" s="10"/>
      <c r="NWJ168" s="10"/>
      <c r="NWK168" s="10"/>
      <c r="NWL168" s="10"/>
      <c r="NWM168" s="10"/>
      <c r="NWN168" s="10"/>
      <c r="NWO168" s="10"/>
      <c r="NWP168" s="10"/>
      <c r="NWQ168" s="10"/>
      <c r="NWR168" s="10"/>
      <c r="NWS168" s="10"/>
      <c r="NWT168" s="10"/>
      <c r="NWU168" s="10"/>
      <c r="NWV168" s="10"/>
      <c r="NWW168" s="10"/>
      <c r="NWX168" s="10"/>
      <c r="NWY168" s="10"/>
      <c r="NWZ168" s="10"/>
      <c r="NXA168" s="10"/>
      <c r="NXB168" s="10"/>
      <c r="NXC168" s="10"/>
      <c r="NXD168" s="10"/>
      <c r="NXE168" s="10"/>
      <c r="NXF168" s="10"/>
      <c r="NXG168" s="10"/>
      <c r="NXH168" s="10"/>
      <c r="NXI168" s="10"/>
      <c r="NXJ168" s="10"/>
      <c r="NXK168" s="10"/>
      <c r="NXL168" s="10"/>
      <c r="NXM168" s="10"/>
      <c r="NXN168" s="10"/>
      <c r="NXO168" s="10"/>
      <c r="NXP168" s="10"/>
      <c r="NXQ168" s="10"/>
      <c r="NXR168" s="10"/>
      <c r="NXS168" s="10"/>
      <c r="NXT168" s="10"/>
      <c r="NXU168" s="10"/>
      <c r="NXV168" s="10"/>
      <c r="NXW168" s="10"/>
      <c r="NXX168" s="10"/>
      <c r="NXY168" s="10"/>
      <c r="NXZ168" s="10"/>
      <c r="NYA168" s="10"/>
      <c r="NYB168" s="10"/>
      <c r="NYC168" s="10"/>
      <c r="NYD168" s="10"/>
      <c r="NYE168" s="10"/>
      <c r="NYF168" s="10"/>
      <c r="NYG168" s="10"/>
      <c r="NYH168" s="10"/>
      <c r="NYI168" s="10"/>
      <c r="NYJ168" s="10"/>
      <c r="NYK168" s="10"/>
      <c r="NYL168" s="10"/>
      <c r="NYM168" s="10"/>
      <c r="NYN168" s="10"/>
      <c r="NYO168" s="10"/>
      <c r="NYP168" s="10"/>
      <c r="NYQ168" s="10"/>
      <c r="NYR168" s="10"/>
      <c r="NYS168" s="10"/>
      <c r="NYT168" s="10"/>
      <c r="NYU168" s="10"/>
      <c r="NYV168" s="10"/>
      <c r="NYW168" s="10"/>
      <c r="NYX168" s="10"/>
      <c r="NYY168" s="10"/>
      <c r="NYZ168" s="10"/>
      <c r="NZA168" s="10"/>
      <c r="NZB168" s="10"/>
      <c r="NZC168" s="10"/>
      <c r="NZD168" s="10"/>
      <c r="NZE168" s="10"/>
      <c r="NZF168" s="10"/>
      <c r="NZG168" s="10"/>
      <c r="NZH168" s="10"/>
      <c r="NZI168" s="10"/>
      <c r="NZJ168" s="10"/>
      <c r="NZK168" s="10"/>
      <c r="NZL168" s="10"/>
      <c r="NZM168" s="10"/>
      <c r="NZN168" s="10"/>
      <c r="NZO168" s="10"/>
      <c r="NZP168" s="10"/>
      <c r="NZQ168" s="10"/>
      <c r="NZR168" s="10"/>
      <c r="NZS168" s="10"/>
      <c r="NZT168" s="10"/>
      <c r="NZU168" s="10"/>
      <c r="NZV168" s="10"/>
      <c r="NZW168" s="10"/>
      <c r="NZX168" s="10"/>
      <c r="NZY168" s="10"/>
      <c r="NZZ168" s="10"/>
      <c r="OAA168" s="10"/>
      <c r="OAB168" s="10"/>
      <c r="OAC168" s="10"/>
      <c r="OAD168" s="10"/>
      <c r="OAE168" s="10"/>
      <c r="OAF168" s="10"/>
      <c r="OAG168" s="10"/>
      <c r="OAH168" s="10"/>
      <c r="OAI168" s="10"/>
      <c r="OAJ168" s="10"/>
      <c r="OAK168" s="10"/>
      <c r="OAL168" s="10"/>
      <c r="OAM168" s="10"/>
      <c r="OAN168" s="10"/>
      <c r="OAO168" s="10"/>
      <c r="OAP168" s="10"/>
      <c r="OAQ168" s="10"/>
      <c r="OAR168" s="10"/>
      <c r="OAS168" s="10"/>
      <c r="OAT168" s="10"/>
      <c r="OAU168" s="10"/>
      <c r="OAV168" s="10"/>
      <c r="OAW168" s="10"/>
      <c r="OAX168" s="10"/>
      <c r="OAY168" s="10"/>
      <c r="OAZ168" s="10"/>
      <c r="OBA168" s="10"/>
      <c r="OBB168" s="10"/>
      <c r="OBC168" s="10"/>
      <c r="OBD168" s="10"/>
      <c r="OBE168" s="10"/>
      <c r="OBF168" s="10"/>
      <c r="OBG168" s="10"/>
      <c r="OBH168" s="10"/>
      <c r="OBI168" s="10"/>
      <c r="OBJ168" s="10"/>
      <c r="OBK168" s="10"/>
      <c r="OBL168" s="10"/>
      <c r="OBM168" s="10"/>
      <c r="OBN168" s="10"/>
      <c r="OBO168" s="10"/>
      <c r="OBP168" s="10"/>
      <c r="OBQ168" s="10"/>
      <c r="OBR168" s="10"/>
      <c r="OBS168" s="10"/>
      <c r="OBT168" s="10"/>
      <c r="OBU168" s="10"/>
      <c r="OBV168" s="10"/>
      <c r="OBW168" s="10"/>
      <c r="OBX168" s="10"/>
      <c r="OBY168" s="10"/>
      <c r="OBZ168" s="10"/>
      <c r="OCA168" s="10"/>
      <c r="OCB168" s="10"/>
      <c r="OCC168" s="10"/>
      <c r="OCD168" s="10"/>
      <c r="OCE168" s="10"/>
      <c r="OCF168" s="10"/>
      <c r="OCG168" s="10"/>
      <c r="OCH168" s="10"/>
      <c r="OCI168" s="10"/>
      <c r="OCJ168" s="10"/>
      <c r="OCK168" s="10"/>
      <c r="OCL168" s="10"/>
      <c r="OCM168" s="10"/>
      <c r="OCN168" s="10"/>
      <c r="OCO168" s="10"/>
      <c r="OCP168" s="10"/>
      <c r="OCQ168" s="10"/>
      <c r="OCR168" s="10"/>
      <c r="OCS168" s="10"/>
      <c r="OCT168" s="10"/>
      <c r="OCU168" s="10"/>
      <c r="OCV168" s="10"/>
      <c r="OCW168" s="10"/>
      <c r="OCX168" s="10"/>
      <c r="OCY168" s="10"/>
      <c r="OCZ168" s="10"/>
      <c r="ODA168" s="10"/>
      <c r="ODB168" s="10"/>
      <c r="ODC168" s="10"/>
      <c r="ODD168" s="10"/>
      <c r="ODE168" s="10"/>
      <c r="ODF168" s="10"/>
      <c r="ODG168" s="10"/>
      <c r="ODH168" s="10"/>
      <c r="ODI168" s="10"/>
      <c r="ODJ168" s="10"/>
      <c r="ODK168" s="10"/>
      <c r="ODL168" s="10"/>
      <c r="ODM168" s="10"/>
      <c r="ODN168" s="10"/>
      <c r="ODO168" s="10"/>
      <c r="ODP168" s="10"/>
      <c r="ODQ168" s="10"/>
      <c r="ODR168" s="10"/>
      <c r="ODS168" s="10"/>
      <c r="ODT168" s="10"/>
      <c r="ODU168" s="10"/>
      <c r="ODV168" s="10"/>
      <c r="ODW168" s="10"/>
      <c r="ODX168" s="10"/>
      <c r="ODY168" s="10"/>
      <c r="ODZ168" s="10"/>
      <c r="OEA168" s="10"/>
      <c r="OEB168" s="10"/>
      <c r="OEC168" s="10"/>
      <c r="OED168" s="10"/>
      <c r="OEE168" s="10"/>
      <c r="OEF168" s="10"/>
      <c r="OEG168" s="10"/>
      <c r="OEH168" s="10"/>
      <c r="OEI168" s="10"/>
      <c r="OEJ168" s="10"/>
      <c r="OEK168" s="10"/>
      <c r="OEL168" s="10"/>
      <c r="OEM168" s="10"/>
      <c r="OEN168" s="10"/>
      <c r="OEO168" s="10"/>
      <c r="OEP168" s="10"/>
      <c r="OEQ168" s="10"/>
      <c r="OER168" s="10"/>
      <c r="OES168" s="10"/>
      <c r="OET168" s="10"/>
      <c r="OEU168" s="10"/>
      <c r="OEV168" s="10"/>
      <c r="OEW168" s="10"/>
      <c r="OEX168" s="10"/>
      <c r="OEY168" s="10"/>
      <c r="OEZ168" s="10"/>
      <c r="OFA168" s="10"/>
      <c r="OFB168" s="10"/>
      <c r="OFC168" s="10"/>
      <c r="OFD168" s="10"/>
      <c r="OFE168" s="10"/>
      <c r="OFF168" s="10"/>
      <c r="OFG168" s="10"/>
      <c r="OFH168" s="10"/>
      <c r="OFI168" s="10"/>
      <c r="OFJ168" s="10"/>
      <c r="OFK168" s="10"/>
      <c r="OFL168" s="10"/>
      <c r="OFM168" s="10"/>
      <c r="OFN168" s="10"/>
      <c r="OFO168" s="10"/>
      <c r="OFP168" s="10"/>
      <c r="OFQ168" s="10"/>
      <c r="OFR168" s="10"/>
      <c r="OFS168" s="10"/>
      <c r="OFT168" s="10"/>
      <c r="OFU168" s="10"/>
      <c r="OFV168" s="10"/>
      <c r="OFW168" s="10"/>
      <c r="OFX168" s="10"/>
      <c r="OFY168" s="10"/>
      <c r="OFZ168" s="10"/>
      <c r="OGA168" s="10"/>
      <c r="OGB168" s="10"/>
      <c r="OGC168" s="10"/>
      <c r="OGD168" s="10"/>
      <c r="OGE168" s="10"/>
      <c r="OGF168" s="10"/>
      <c r="OGG168" s="10"/>
      <c r="OGH168" s="10"/>
      <c r="OGI168" s="10"/>
      <c r="OGJ168" s="10"/>
      <c r="OGK168" s="10"/>
      <c r="OGL168" s="10"/>
      <c r="OGM168" s="10"/>
      <c r="OGN168" s="10"/>
      <c r="OGO168" s="10"/>
      <c r="OGP168" s="10"/>
      <c r="OGQ168" s="10"/>
      <c r="OGR168" s="10"/>
      <c r="OGS168" s="10"/>
      <c r="OGT168" s="10"/>
      <c r="OGU168" s="10"/>
      <c r="OGV168" s="10"/>
      <c r="OGW168" s="10"/>
      <c r="OGX168" s="10"/>
      <c r="OGY168" s="10"/>
      <c r="OGZ168" s="10"/>
      <c r="OHA168" s="10"/>
      <c r="OHB168" s="10"/>
      <c r="OHC168" s="10"/>
      <c r="OHD168" s="10"/>
      <c r="OHE168" s="10"/>
      <c r="OHF168" s="10"/>
      <c r="OHG168" s="10"/>
      <c r="OHH168" s="10"/>
      <c r="OHI168" s="10"/>
      <c r="OHJ168" s="10"/>
      <c r="OHK168" s="10"/>
      <c r="OHL168" s="10"/>
      <c r="OHM168" s="10"/>
      <c r="OHN168" s="10"/>
      <c r="OHO168" s="10"/>
      <c r="OHP168" s="10"/>
      <c r="OHQ168" s="10"/>
      <c r="OHR168" s="10"/>
      <c r="OHS168" s="10"/>
      <c r="OHT168" s="10"/>
      <c r="OHU168" s="10"/>
      <c r="OHV168" s="10"/>
      <c r="OHW168" s="10"/>
      <c r="OHX168" s="10"/>
      <c r="OHY168" s="10"/>
      <c r="OHZ168" s="10"/>
      <c r="OIA168" s="10"/>
      <c r="OIB168" s="10"/>
      <c r="OIC168" s="10"/>
      <c r="OID168" s="10"/>
      <c r="OIE168" s="10"/>
      <c r="OIF168" s="10"/>
      <c r="OIG168" s="10"/>
      <c r="OIH168" s="10"/>
      <c r="OII168" s="10"/>
      <c r="OIJ168" s="10"/>
      <c r="OIK168" s="10"/>
      <c r="OIL168" s="10"/>
      <c r="OIM168" s="10"/>
      <c r="OIN168" s="10"/>
      <c r="OIO168" s="10"/>
      <c r="OIP168" s="10"/>
      <c r="OIQ168" s="10"/>
      <c r="OIR168" s="10"/>
      <c r="OIS168" s="10"/>
      <c r="OIT168" s="10"/>
      <c r="OIU168" s="10"/>
      <c r="OIV168" s="10"/>
      <c r="OIW168" s="10"/>
      <c r="OIX168" s="10"/>
      <c r="OIY168" s="10"/>
      <c r="OIZ168" s="10"/>
      <c r="OJA168" s="10"/>
      <c r="OJB168" s="10"/>
      <c r="OJC168" s="10"/>
      <c r="OJD168" s="10"/>
      <c r="OJE168" s="10"/>
      <c r="OJF168" s="10"/>
      <c r="OJG168" s="10"/>
      <c r="OJH168" s="10"/>
      <c r="OJI168" s="10"/>
      <c r="OJJ168" s="10"/>
      <c r="OJK168" s="10"/>
      <c r="OJL168" s="10"/>
      <c r="OJM168" s="10"/>
      <c r="OJN168" s="10"/>
      <c r="OJO168" s="10"/>
      <c r="OJP168" s="10"/>
      <c r="OJQ168" s="10"/>
      <c r="OJR168" s="10"/>
      <c r="OJS168" s="10"/>
      <c r="OJT168" s="10"/>
      <c r="OJU168" s="10"/>
      <c r="OJV168" s="10"/>
      <c r="OJW168" s="10"/>
      <c r="OJX168" s="10"/>
      <c r="OJY168" s="10"/>
      <c r="OJZ168" s="10"/>
      <c r="OKA168" s="10"/>
      <c r="OKB168" s="10"/>
      <c r="OKC168" s="10"/>
      <c r="OKD168" s="10"/>
      <c r="OKE168" s="10"/>
      <c r="OKF168" s="10"/>
      <c r="OKG168" s="10"/>
      <c r="OKH168" s="10"/>
      <c r="OKI168" s="10"/>
      <c r="OKJ168" s="10"/>
      <c r="OKK168" s="10"/>
      <c r="OKL168" s="10"/>
      <c r="OKM168" s="10"/>
      <c r="OKN168" s="10"/>
      <c r="OKO168" s="10"/>
      <c r="OKP168" s="10"/>
      <c r="OKQ168" s="10"/>
      <c r="OKR168" s="10"/>
      <c r="OKS168" s="10"/>
      <c r="OKT168" s="10"/>
      <c r="OKU168" s="10"/>
      <c r="OKV168" s="10"/>
      <c r="OKW168" s="10"/>
      <c r="OKX168" s="10"/>
      <c r="OKY168" s="10"/>
      <c r="OKZ168" s="10"/>
      <c r="OLA168" s="10"/>
      <c r="OLB168" s="10"/>
      <c r="OLC168" s="10"/>
      <c r="OLD168" s="10"/>
      <c r="OLE168" s="10"/>
      <c r="OLF168" s="10"/>
      <c r="OLG168" s="10"/>
      <c r="OLH168" s="10"/>
      <c r="OLI168" s="10"/>
      <c r="OLJ168" s="10"/>
      <c r="OLK168" s="10"/>
      <c r="OLL168" s="10"/>
      <c r="OLM168" s="10"/>
      <c r="OLN168" s="10"/>
      <c r="OLO168" s="10"/>
      <c r="OLP168" s="10"/>
      <c r="OLQ168" s="10"/>
      <c r="OLR168" s="10"/>
      <c r="OLS168" s="10"/>
      <c r="OLT168" s="10"/>
      <c r="OLU168" s="10"/>
      <c r="OLV168" s="10"/>
      <c r="OLW168" s="10"/>
      <c r="OLX168" s="10"/>
      <c r="OLY168" s="10"/>
      <c r="OLZ168" s="10"/>
      <c r="OMA168" s="10"/>
      <c r="OMB168" s="10"/>
      <c r="OMC168" s="10"/>
      <c r="OMD168" s="10"/>
      <c r="OME168" s="10"/>
      <c r="OMF168" s="10"/>
      <c r="OMG168" s="10"/>
      <c r="OMH168" s="10"/>
      <c r="OMI168" s="10"/>
      <c r="OMJ168" s="10"/>
      <c r="OMK168" s="10"/>
      <c r="OML168" s="10"/>
      <c r="OMM168" s="10"/>
      <c r="OMN168" s="10"/>
      <c r="OMO168" s="10"/>
      <c r="OMP168" s="10"/>
      <c r="OMQ168" s="10"/>
      <c r="OMR168" s="10"/>
      <c r="OMS168" s="10"/>
      <c r="OMT168" s="10"/>
      <c r="OMU168" s="10"/>
      <c r="OMV168" s="10"/>
      <c r="OMW168" s="10"/>
      <c r="OMX168" s="10"/>
      <c r="OMY168" s="10"/>
      <c r="OMZ168" s="10"/>
      <c r="ONA168" s="10"/>
      <c r="ONB168" s="10"/>
      <c r="ONC168" s="10"/>
      <c r="OND168" s="10"/>
      <c r="ONE168" s="10"/>
      <c r="ONF168" s="10"/>
      <c r="ONG168" s="10"/>
      <c r="ONH168" s="10"/>
      <c r="ONI168" s="10"/>
      <c r="ONJ168" s="10"/>
      <c r="ONK168" s="10"/>
      <c r="ONL168" s="10"/>
      <c r="ONM168" s="10"/>
      <c r="ONN168" s="10"/>
      <c r="ONO168" s="10"/>
      <c r="ONP168" s="10"/>
      <c r="ONQ168" s="10"/>
      <c r="ONR168" s="10"/>
      <c r="ONS168" s="10"/>
      <c r="ONT168" s="10"/>
      <c r="ONU168" s="10"/>
      <c r="ONV168" s="10"/>
      <c r="ONW168" s="10"/>
      <c r="ONX168" s="10"/>
      <c r="ONY168" s="10"/>
      <c r="ONZ168" s="10"/>
      <c r="OOA168" s="10"/>
      <c r="OOB168" s="10"/>
      <c r="OOC168" s="10"/>
      <c r="OOD168" s="10"/>
      <c r="OOE168" s="10"/>
      <c r="OOF168" s="10"/>
      <c r="OOG168" s="10"/>
      <c r="OOH168" s="10"/>
      <c r="OOI168" s="10"/>
      <c r="OOJ168" s="10"/>
      <c r="OOK168" s="10"/>
      <c r="OOL168" s="10"/>
      <c r="OOM168" s="10"/>
      <c r="OON168" s="10"/>
      <c r="OOO168" s="10"/>
      <c r="OOP168" s="10"/>
      <c r="OOQ168" s="10"/>
      <c r="OOR168" s="10"/>
      <c r="OOS168" s="10"/>
      <c r="OOT168" s="10"/>
      <c r="OOU168" s="10"/>
      <c r="OOV168" s="10"/>
      <c r="OOW168" s="10"/>
      <c r="OOX168" s="10"/>
      <c r="OOY168" s="10"/>
      <c r="OOZ168" s="10"/>
      <c r="OPA168" s="10"/>
      <c r="OPB168" s="10"/>
      <c r="OPC168" s="10"/>
      <c r="OPD168" s="10"/>
      <c r="OPE168" s="10"/>
      <c r="OPF168" s="10"/>
      <c r="OPG168" s="10"/>
      <c r="OPH168" s="10"/>
      <c r="OPI168" s="10"/>
      <c r="OPJ168" s="10"/>
      <c r="OPK168" s="10"/>
      <c r="OPL168" s="10"/>
      <c r="OPM168" s="10"/>
      <c r="OPN168" s="10"/>
      <c r="OPO168" s="10"/>
      <c r="OPP168" s="10"/>
      <c r="OPQ168" s="10"/>
      <c r="OPR168" s="10"/>
      <c r="OPS168" s="10"/>
      <c r="OPT168" s="10"/>
      <c r="OPU168" s="10"/>
      <c r="OPV168" s="10"/>
      <c r="OPW168" s="10"/>
      <c r="OPX168" s="10"/>
      <c r="OPY168" s="10"/>
      <c r="OPZ168" s="10"/>
      <c r="OQA168" s="10"/>
      <c r="OQB168" s="10"/>
      <c r="OQC168" s="10"/>
      <c r="OQD168" s="10"/>
      <c r="OQE168" s="10"/>
      <c r="OQF168" s="10"/>
      <c r="OQG168" s="10"/>
      <c r="OQH168" s="10"/>
      <c r="OQI168" s="10"/>
      <c r="OQJ168" s="10"/>
      <c r="OQK168" s="10"/>
      <c r="OQL168" s="10"/>
      <c r="OQM168" s="10"/>
      <c r="OQN168" s="10"/>
      <c r="OQO168" s="10"/>
      <c r="OQP168" s="10"/>
      <c r="OQQ168" s="10"/>
      <c r="OQR168" s="10"/>
      <c r="OQS168" s="10"/>
      <c r="OQT168" s="10"/>
      <c r="OQU168" s="10"/>
      <c r="OQV168" s="10"/>
      <c r="OQW168" s="10"/>
      <c r="OQX168" s="10"/>
      <c r="OQY168" s="10"/>
      <c r="OQZ168" s="10"/>
      <c r="ORA168" s="10"/>
      <c r="ORB168" s="10"/>
      <c r="ORC168" s="10"/>
      <c r="ORD168" s="10"/>
      <c r="ORE168" s="10"/>
      <c r="ORF168" s="10"/>
      <c r="ORG168" s="10"/>
      <c r="ORH168" s="10"/>
      <c r="ORI168" s="10"/>
      <c r="ORJ168" s="10"/>
      <c r="ORK168" s="10"/>
      <c r="ORL168" s="10"/>
      <c r="ORM168" s="10"/>
      <c r="ORN168" s="10"/>
      <c r="ORO168" s="10"/>
      <c r="ORP168" s="10"/>
      <c r="ORQ168" s="10"/>
      <c r="ORR168" s="10"/>
      <c r="ORS168" s="10"/>
      <c r="ORT168" s="10"/>
      <c r="ORU168" s="10"/>
      <c r="ORV168" s="10"/>
      <c r="ORW168" s="10"/>
      <c r="ORX168" s="10"/>
      <c r="ORY168" s="10"/>
      <c r="ORZ168" s="10"/>
      <c r="OSA168" s="10"/>
      <c r="OSB168" s="10"/>
      <c r="OSC168" s="10"/>
      <c r="OSD168" s="10"/>
      <c r="OSE168" s="10"/>
      <c r="OSF168" s="10"/>
      <c r="OSG168" s="10"/>
      <c r="OSH168" s="10"/>
      <c r="OSI168" s="10"/>
      <c r="OSJ168" s="10"/>
      <c r="OSK168" s="10"/>
      <c r="OSL168" s="10"/>
      <c r="OSM168" s="10"/>
      <c r="OSN168" s="10"/>
      <c r="OSO168" s="10"/>
      <c r="OSP168" s="10"/>
      <c r="OSQ168" s="10"/>
      <c r="OSR168" s="10"/>
      <c r="OSS168" s="10"/>
      <c r="OST168" s="10"/>
      <c r="OSU168" s="10"/>
      <c r="OSV168" s="10"/>
      <c r="OSW168" s="10"/>
      <c r="OSX168" s="10"/>
      <c r="OSY168" s="10"/>
      <c r="OSZ168" s="10"/>
      <c r="OTA168" s="10"/>
      <c r="OTB168" s="10"/>
      <c r="OTC168" s="10"/>
      <c r="OTD168" s="10"/>
      <c r="OTE168" s="10"/>
      <c r="OTF168" s="10"/>
      <c r="OTG168" s="10"/>
      <c r="OTH168" s="10"/>
      <c r="OTI168" s="10"/>
      <c r="OTJ168" s="10"/>
      <c r="OTK168" s="10"/>
      <c r="OTL168" s="10"/>
      <c r="OTM168" s="10"/>
      <c r="OTN168" s="10"/>
      <c r="OTO168" s="10"/>
      <c r="OTP168" s="10"/>
      <c r="OTQ168" s="10"/>
      <c r="OTR168" s="10"/>
      <c r="OTS168" s="10"/>
      <c r="OTT168" s="10"/>
      <c r="OTU168" s="10"/>
      <c r="OTV168" s="10"/>
      <c r="OTW168" s="10"/>
      <c r="OTX168" s="10"/>
      <c r="OTY168" s="10"/>
      <c r="OTZ168" s="10"/>
      <c r="OUA168" s="10"/>
      <c r="OUB168" s="10"/>
      <c r="OUC168" s="10"/>
      <c r="OUD168" s="10"/>
      <c r="OUE168" s="10"/>
      <c r="OUF168" s="10"/>
      <c r="OUG168" s="10"/>
      <c r="OUH168" s="10"/>
      <c r="OUI168" s="10"/>
      <c r="OUJ168" s="10"/>
      <c r="OUK168" s="10"/>
      <c r="OUL168" s="10"/>
      <c r="OUM168" s="10"/>
      <c r="OUN168" s="10"/>
      <c r="OUO168" s="10"/>
      <c r="OUP168" s="10"/>
      <c r="OUQ168" s="10"/>
      <c r="OUR168" s="10"/>
      <c r="OUS168" s="10"/>
      <c r="OUT168" s="10"/>
      <c r="OUU168" s="10"/>
      <c r="OUV168" s="10"/>
      <c r="OUW168" s="10"/>
      <c r="OUX168" s="10"/>
      <c r="OUY168" s="10"/>
      <c r="OUZ168" s="10"/>
      <c r="OVA168" s="10"/>
      <c r="OVB168" s="10"/>
      <c r="OVC168" s="10"/>
      <c r="OVD168" s="10"/>
      <c r="OVE168" s="10"/>
      <c r="OVF168" s="10"/>
      <c r="OVG168" s="10"/>
      <c r="OVH168" s="10"/>
      <c r="OVI168" s="10"/>
      <c r="OVJ168" s="10"/>
      <c r="OVK168" s="10"/>
      <c r="OVL168" s="10"/>
      <c r="OVM168" s="10"/>
      <c r="OVN168" s="10"/>
      <c r="OVO168" s="10"/>
      <c r="OVP168" s="10"/>
      <c r="OVQ168" s="10"/>
      <c r="OVR168" s="10"/>
      <c r="OVS168" s="10"/>
      <c r="OVT168" s="10"/>
      <c r="OVU168" s="10"/>
      <c r="OVV168" s="10"/>
      <c r="OVW168" s="10"/>
      <c r="OVX168" s="10"/>
      <c r="OVY168" s="10"/>
      <c r="OVZ168" s="10"/>
      <c r="OWA168" s="10"/>
      <c r="OWB168" s="10"/>
      <c r="OWC168" s="10"/>
      <c r="OWD168" s="10"/>
      <c r="OWE168" s="10"/>
      <c r="OWF168" s="10"/>
      <c r="OWG168" s="10"/>
      <c r="OWH168" s="10"/>
      <c r="OWI168" s="10"/>
      <c r="OWJ168" s="10"/>
      <c r="OWK168" s="10"/>
      <c r="OWL168" s="10"/>
      <c r="OWM168" s="10"/>
      <c r="OWN168" s="10"/>
      <c r="OWO168" s="10"/>
      <c r="OWP168" s="10"/>
      <c r="OWQ168" s="10"/>
      <c r="OWR168" s="10"/>
      <c r="OWS168" s="10"/>
      <c r="OWT168" s="10"/>
      <c r="OWU168" s="10"/>
      <c r="OWV168" s="10"/>
      <c r="OWW168" s="10"/>
      <c r="OWX168" s="10"/>
      <c r="OWY168" s="10"/>
      <c r="OWZ168" s="10"/>
      <c r="OXA168" s="10"/>
      <c r="OXB168" s="10"/>
      <c r="OXC168" s="10"/>
      <c r="OXD168" s="10"/>
      <c r="OXE168" s="10"/>
      <c r="OXF168" s="10"/>
      <c r="OXG168" s="10"/>
      <c r="OXH168" s="10"/>
      <c r="OXI168" s="10"/>
      <c r="OXJ168" s="10"/>
      <c r="OXK168" s="10"/>
      <c r="OXL168" s="10"/>
      <c r="OXM168" s="10"/>
      <c r="OXN168" s="10"/>
      <c r="OXO168" s="10"/>
      <c r="OXP168" s="10"/>
      <c r="OXQ168" s="10"/>
      <c r="OXR168" s="10"/>
      <c r="OXS168" s="10"/>
      <c r="OXT168" s="10"/>
      <c r="OXU168" s="10"/>
      <c r="OXV168" s="10"/>
      <c r="OXW168" s="10"/>
      <c r="OXX168" s="10"/>
      <c r="OXY168" s="10"/>
      <c r="OXZ168" s="10"/>
      <c r="OYA168" s="10"/>
      <c r="OYB168" s="10"/>
      <c r="OYC168" s="10"/>
      <c r="OYD168" s="10"/>
      <c r="OYE168" s="10"/>
      <c r="OYF168" s="10"/>
      <c r="OYG168" s="10"/>
      <c r="OYH168" s="10"/>
      <c r="OYI168" s="10"/>
      <c r="OYJ168" s="10"/>
      <c r="OYK168" s="10"/>
      <c r="OYL168" s="10"/>
      <c r="OYM168" s="10"/>
      <c r="OYN168" s="10"/>
      <c r="OYO168" s="10"/>
      <c r="OYP168" s="10"/>
      <c r="OYQ168" s="10"/>
      <c r="OYR168" s="10"/>
      <c r="OYS168" s="10"/>
      <c r="OYT168" s="10"/>
      <c r="OYU168" s="10"/>
      <c r="OYV168" s="10"/>
      <c r="OYW168" s="10"/>
      <c r="OYX168" s="10"/>
      <c r="OYY168" s="10"/>
      <c r="OYZ168" s="10"/>
      <c r="OZA168" s="10"/>
      <c r="OZB168" s="10"/>
      <c r="OZC168" s="10"/>
      <c r="OZD168" s="10"/>
      <c r="OZE168" s="10"/>
      <c r="OZF168" s="10"/>
      <c r="OZG168" s="10"/>
      <c r="OZH168" s="10"/>
      <c r="OZI168" s="10"/>
      <c r="OZJ168" s="10"/>
      <c r="OZK168" s="10"/>
      <c r="OZL168" s="10"/>
      <c r="OZM168" s="10"/>
      <c r="OZN168" s="10"/>
      <c r="OZO168" s="10"/>
      <c r="OZP168" s="10"/>
      <c r="OZQ168" s="10"/>
      <c r="OZR168" s="10"/>
      <c r="OZS168" s="10"/>
      <c r="OZT168" s="10"/>
      <c r="OZU168" s="10"/>
      <c r="OZV168" s="10"/>
      <c r="OZW168" s="10"/>
      <c r="OZX168" s="10"/>
      <c r="OZY168" s="10"/>
      <c r="OZZ168" s="10"/>
      <c r="PAA168" s="10"/>
      <c r="PAB168" s="10"/>
      <c r="PAC168" s="10"/>
      <c r="PAD168" s="10"/>
      <c r="PAE168" s="10"/>
      <c r="PAF168" s="10"/>
      <c r="PAG168" s="10"/>
      <c r="PAH168" s="10"/>
      <c r="PAI168" s="10"/>
      <c r="PAJ168" s="10"/>
      <c r="PAK168" s="10"/>
      <c r="PAL168" s="10"/>
      <c r="PAM168" s="10"/>
      <c r="PAN168" s="10"/>
      <c r="PAO168" s="10"/>
      <c r="PAP168" s="10"/>
      <c r="PAQ168" s="10"/>
      <c r="PAR168" s="10"/>
      <c r="PAS168" s="10"/>
      <c r="PAT168" s="10"/>
      <c r="PAU168" s="10"/>
      <c r="PAV168" s="10"/>
      <c r="PAW168" s="10"/>
      <c r="PAX168" s="10"/>
      <c r="PAY168" s="10"/>
      <c r="PAZ168" s="10"/>
      <c r="PBA168" s="10"/>
      <c r="PBB168" s="10"/>
      <c r="PBC168" s="10"/>
      <c r="PBD168" s="10"/>
      <c r="PBE168" s="10"/>
      <c r="PBF168" s="10"/>
      <c r="PBG168" s="10"/>
      <c r="PBH168" s="10"/>
      <c r="PBI168" s="10"/>
      <c r="PBJ168" s="10"/>
      <c r="PBK168" s="10"/>
      <c r="PBL168" s="10"/>
      <c r="PBM168" s="10"/>
      <c r="PBN168" s="10"/>
      <c r="PBO168" s="10"/>
      <c r="PBP168" s="10"/>
      <c r="PBQ168" s="10"/>
      <c r="PBR168" s="10"/>
      <c r="PBS168" s="10"/>
      <c r="PBT168" s="10"/>
      <c r="PBU168" s="10"/>
      <c r="PBV168" s="10"/>
      <c r="PBW168" s="10"/>
      <c r="PBX168" s="10"/>
      <c r="PBY168" s="10"/>
      <c r="PBZ168" s="10"/>
      <c r="PCA168" s="10"/>
      <c r="PCB168" s="10"/>
      <c r="PCC168" s="10"/>
      <c r="PCD168" s="10"/>
      <c r="PCE168" s="10"/>
      <c r="PCF168" s="10"/>
      <c r="PCG168" s="10"/>
      <c r="PCH168" s="10"/>
      <c r="PCI168" s="10"/>
      <c r="PCJ168" s="10"/>
      <c r="PCK168" s="10"/>
      <c r="PCL168" s="10"/>
      <c r="PCM168" s="10"/>
      <c r="PCN168" s="10"/>
      <c r="PCO168" s="10"/>
      <c r="PCP168" s="10"/>
      <c r="PCQ168" s="10"/>
      <c r="PCR168" s="10"/>
      <c r="PCS168" s="10"/>
      <c r="PCT168" s="10"/>
      <c r="PCU168" s="10"/>
      <c r="PCV168" s="10"/>
      <c r="PCW168" s="10"/>
      <c r="PCX168" s="10"/>
      <c r="PCY168" s="10"/>
      <c r="PCZ168" s="10"/>
      <c r="PDA168" s="10"/>
      <c r="PDB168" s="10"/>
      <c r="PDC168" s="10"/>
      <c r="PDD168" s="10"/>
      <c r="PDE168" s="10"/>
      <c r="PDF168" s="10"/>
      <c r="PDG168" s="10"/>
      <c r="PDH168" s="10"/>
      <c r="PDI168" s="10"/>
      <c r="PDJ168" s="10"/>
      <c r="PDK168" s="10"/>
      <c r="PDL168" s="10"/>
      <c r="PDM168" s="10"/>
      <c r="PDN168" s="10"/>
      <c r="PDO168" s="10"/>
      <c r="PDP168" s="10"/>
      <c r="PDQ168" s="10"/>
      <c r="PDR168" s="10"/>
      <c r="PDS168" s="10"/>
      <c r="PDT168" s="10"/>
      <c r="PDU168" s="10"/>
      <c r="PDV168" s="10"/>
      <c r="PDW168" s="10"/>
      <c r="PDX168" s="10"/>
      <c r="PDY168" s="10"/>
      <c r="PDZ168" s="10"/>
      <c r="PEA168" s="10"/>
      <c r="PEB168" s="10"/>
      <c r="PEC168" s="10"/>
      <c r="PED168" s="10"/>
      <c r="PEE168" s="10"/>
      <c r="PEF168" s="10"/>
      <c r="PEG168" s="10"/>
      <c r="PEH168" s="10"/>
      <c r="PEI168" s="10"/>
      <c r="PEJ168" s="10"/>
      <c r="PEK168" s="10"/>
      <c r="PEL168" s="10"/>
      <c r="PEM168" s="10"/>
      <c r="PEN168" s="10"/>
      <c r="PEO168" s="10"/>
      <c r="PEP168" s="10"/>
      <c r="PEQ168" s="10"/>
      <c r="PER168" s="10"/>
      <c r="PES168" s="10"/>
      <c r="PET168" s="10"/>
      <c r="PEU168" s="10"/>
      <c r="PEV168" s="10"/>
      <c r="PEW168" s="10"/>
      <c r="PEX168" s="10"/>
      <c r="PEY168" s="10"/>
      <c r="PEZ168" s="10"/>
      <c r="PFA168" s="10"/>
      <c r="PFB168" s="10"/>
      <c r="PFC168" s="10"/>
      <c r="PFD168" s="10"/>
      <c r="PFE168" s="10"/>
      <c r="PFF168" s="10"/>
      <c r="PFG168" s="10"/>
      <c r="PFH168" s="10"/>
      <c r="PFI168" s="10"/>
      <c r="PFJ168" s="10"/>
      <c r="PFK168" s="10"/>
      <c r="PFL168" s="10"/>
      <c r="PFM168" s="10"/>
      <c r="PFN168" s="10"/>
      <c r="PFO168" s="10"/>
      <c r="PFP168" s="10"/>
      <c r="PFQ168" s="10"/>
      <c r="PFR168" s="10"/>
      <c r="PFS168" s="10"/>
      <c r="PFT168" s="10"/>
      <c r="PFU168" s="10"/>
      <c r="PFV168" s="10"/>
      <c r="PFW168" s="10"/>
      <c r="PFX168" s="10"/>
      <c r="PFY168" s="10"/>
      <c r="PFZ168" s="10"/>
      <c r="PGA168" s="10"/>
      <c r="PGB168" s="10"/>
      <c r="PGC168" s="10"/>
      <c r="PGD168" s="10"/>
      <c r="PGE168" s="10"/>
      <c r="PGF168" s="10"/>
      <c r="PGG168" s="10"/>
      <c r="PGH168" s="10"/>
      <c r="PGI168" s="10"/>
      <c r="PGJ168" s="10"/>
      <c r="PGK168" s="10"/>
      <c r="PGL168" s="10"/>
      <c r="PGM168" s="10"/>
      <c r="PGN168" s="10"/>
      <c r="PGO168" s="10"/>
      <c r="PGP168" s="10"/>
      <c r="PGQ168" s="10"/>
      <c r="PGR168" s="10"/>
      <c r="PGS168" s="10"/>
      <c r="PGT168" s="10"/>
      <c r="PGU168" s="10"/>
      <c r="PGV168" s="10"/>
      <c r="PGW168" s="10"/>
      <c r="PGX168" s="10"/>
      <c r="PGY168" s="10"/>
      <c r="PGZ168" s="10"/>
      <c r="PHA168" s="10"/>
      <c r="PHB168" s="10"/>
      <c r="PHC168" s="10"/>
      <c r="PHD168" s="10"/>
      <c r="PHE168" s="10"/>
      <c r="PHF168" s="10"/>
      <c r="PHG168" s="10"/>
      <c r="PHH168" s="10"/>
      <c r="PHI168" s="10"/>
      <c r="PHJ168" s="10"/>
      <c r="PHK168" s="10"/>
      <c r="PHL168" s="10"/>
      <c r="PHM168" s="10"/>
      <c r="PHN168" s="10"/>
      <c r="PHO168" s="10"/>
      <c r="PHP168" s="10"/>
      <c r="PHQ168" s="10"/>
      <c r="PHR168" s="10"/>
      <c r="PHS168" s="10"/>
      <c r="PHT168" s="10"/>
      <c r="PHU168" s="10"/>
      <c r="PHV168" s="10"/>
      <c r="PHW168" s="10"/>
      <c r="PHX168" s="10"/>
      <c r="PHY168" s="10"/>
      <c r="PHZ168" s="10"/>
      <c r="PIA168" s="10"/>
      <c r="PIB168" s="10"/>
      <c r="PIC168" s="10"/>
      <c r="PID168" s="10"/>
      <c r="PIE168" s="10"/>
      <c r="PIF168" s="10"/>
      <c r="PIG168" s="10"/>
      <c r="PIH168" s="10"/>
      <c r="PII168" s="10"/>
      <c r="PIJ168" s="10"/>
      <c r="PIK168" s="10"/>
      <c r="PIL168" s="10"/>
      <c r="PIM168" s="10"/>
      <c r="PIN168" s="10"/>
      <c r="PIO168" s="10"/>
      <c r="PIP168" s="10"/>
      <c r="PIQ168" s="10"/>
      <c r="PIR168" s="10"/>
      <c r="PIS168" s="10"/>
      <c r="PIT168" s="10"/>
      <c r="PIU168" s="10"/>
      <c r="PIV168" s="10"/>
      <c r="PIW168" s="10"/>
      <c r="PIX168" s="10"/>
      <c r="PIY168" s="10"/>
      <c r="PIZ168" s="10"/>
      <c r="PJA168" s="10"/>
      <c r="PJB168" s="10"/>
      <c r="PJC168" s="10"/>
      <c r="PJD168" s="10"/>
      <c r="PJE168" s="10"/>
      <c r="PJF168" s="10"/>
      <c r="PJG168" s="10"/>
      <c r="PJH168" s="10"/>
      <c r="PJI168" s="10"/>
      <c r="PJJ168" s="10"/>
      <c r="PJK168" s="10"/>
      <c r="PJL168" s="10"/>
      <c r="PJM168" s="10"/>
      <c r="PJN168" s="10"/>
      <c r="PJO168" s="10"/>
      <c r="PJP168" s="10"/>
      <c r="PJQ168" s="10"/>
      <c r="PJR168" s="10"/>
      <c r="PJS168" s="10"/>
      <c r="PJT168" s="10"/>
      <c r="PJU168" s="10"/>
      <c r="PJV168" s="10"/>
      <c r="PJW168" s="10"/>
      <c r="PJX168" s="10"/>
      <c r="PJY168" s="10"/>
      <c r="PJZ168" s="10"/>
      <c r="PKA168" s="10"/>
      <c r="PKB168" s="10"/>
      <c r="PKC168" s="10"/>
      <c r="PKD168" s="10"/>
      <c r="PKE168" s="10"/>
      <c r="PKF168" s="10"/>
      <c r="PKG168" s="10"/>
      <c r="PKH168" s="10"/>
      <c r="PKI168" s="10"/>
      <c r="PKJ168" s="10"/>
      <c r="PKK168" s="10"/>
      <c r="PKL168" s="10"/>
      <c r="PKM168" s="10"/>
      <c r="PKN168" s="10"/>
      <c r="PKO168" s="10"/>
      <c r="PKP168" s="10"/>
      <c r="PKQ168" s="10"/>
      <c r="PKR168" s="10"/>
      <c r="PKS168" s="10"/>
      <c r="PKT168" s="10"/>
      <c r="PKU168" s="10"/>
      <c r="PKV168" s="10"/>
      <c r="PKW168" s="10"/>
      <c r="PKX168" s="10"/>
      <c r="PKY168" s="10"/>
      <c r="PKZ168" s="10"/>
      <c r="PLA168" s="10"/>
      <c r="PLB168" s="10"/>
      <c r="PLC168" s="10"/>
      <c r="PLD168" s="10"/>
      <c r="PLE168" s="10"/>
      <c r="PLF168" s="10"/>
      <c r="PLG168" s="10"/>
      <c r="PLH168" s="10"/>
      <c r="PLI168" s="10"/>
      <c r="PLJ168" s="10"/>
      <c r="PLK168" s="10"/>
      <c r="PLL168" s="10"/>
      <c r="PLM168" s="10"/>
      <c r="PLN168" s="10"/>
      <c r="PLO168" s="10"/>
      <c r="PLP168" s="10"/>
      <c r="PLQ168" s="10"/>
      <c r="PLR168" s="10"/>
      <c r="PLS168" s="10"/>
      <c r="PLT168" s="10"/>
      <c r="PLU168" s="10"/>
      <c r="PLV168" s="10"/>
      <c r="PLW168" s="10"/>
      <c r="PLX168" s="10"/>
      <c r="PLY168" s="10"/>
      <c r="PLZ168" s="10"/>
      <c r="PMA168" s="10"/>
      <c r="PMB168" s="10"/>
      <c r="PMC168" s="10"/>
      <c r="PMD168" s="10"/>
      <c r="PME168" s="10"/>
      <c r="PMF168" s="10"/>
      <c r="PMG168" s="10"/>
      <c r="PMH168" s="10"/>
      <c r="PMI168" s="10"/>
      <c r="PMJ168" s="10"/>
      <c r="PMK168" s="10"/>
      <c r="PML168" s="10"/>
      <c r="PMM168" s="10"/>
      <c r="PMN168" s="10"/>
      <c r="PMO168" s="10"/>
      <c r="PMP168" s="10"/>
      <c r="PMQ168" s="10"/>
      <c r="PMR168" s="10"/>
      <c r="PMS168" s="10"/>
      <c r="PMT168" s="10"/>
      <c r="PMU168" s="10"/>
      <c r="PMV168" s="10"/>
      <c r="PMW168" s="10"/>
      <c r="PMX168" s="10"/>
      <c r="PMY168" s="10"/>
      <c r="PMZ168" s="10"/>
      <c r="PNA168" s="10"/>
      <c r="PNB168" s="10"/>
      <c r="PNC168" s="10"/>
      <c r="PND168" s="10"/>
      <c r="PNE168" s="10"/>
      <c r="PNF168" s="10"/>
      <c r="PNG168" s="10"/>
      <c r="PNH168" s="10"/>
      <c r="PNI168" s="10"/>
      <c r="PNJ168" s="10"/>
      <c r="PNK168" s="10"/>
      <c r="PNL168" s="10"/>
      <c r="PNM168" s="10"/>
      <c r="PNN168" s="10"/>
      <c r="PNO168" s="10"/>
      <c r="PNP168" s="10"/>
      <c r="PNQ168" s="10"/>
      <c r="PNR168" s="10"/>
      <c r="PNS168" s="10"/>
      <c r="PNT168" s="10"/>
      <c r="PNU168" s="10"/>
      <c r="PNV168" s="10"/>
      <c r="PNW168" s="10"/>
      <c r="PNX168" s="10"/>
      <c r="PNY168" s="10"/>
      <c r="PNZ168" s="10"/>
      <c r="POA168" s="10"/>
      <c r="POB168" s="10"/>
      <c r="POC168" s="10"/>
      <c r="POD168" s="10"/>
      <c r="POE168" s="10"/>
      <c r="POF168" s="10"/>
      <c r="POG168" s="10"/>
      <c r="POH168" s="10"/>
      <c r="POI168" s="10"/>
      <c r="POJ168" s="10"/>
      <c r="POK168" s="10"/>
      <c r="POL168" s="10"/>
      <c r="POM168" s="10"/>
      <c r="PON168" s="10"/>
      <c r="POO168" s="10"/>
      <c r="POP168" s="10"/>
      <c r="POQ168" s="10"/>
      <c r="POR168" s="10"/>
      <c r="POS168" s="10"/>
      <c r="POT168" s="10"/>
      <c r="POU168" s="10"/>
      <c r="POV168" s="10"/>
      <c r="POW168" s="10"/>
      <c r="POX168" s="10"/>
      <c r="POY168" s="10"/>
      <c r="POZ168" s="10"/>
      <c r="PPA168" s="10"/>
      <c r="PPB168" s="10"/>
      <c r="PPC168" s="10"/>
      <c r="PPD168" s="10"/>
      <c r="PPE168" s="10"/>
      <c r="PPF168" s="10"/>
      <c r="PPG168" s="10"/>
      <c r="PPH168" s="10"/>
      <c r="PPI168" s="10"/>
      <c r="PPJ168" s="10"/>
      <c r="PPK168" s="10"/>
      <c r="PPL168" s="10"/>
      <c r="PPM168" s="10"/>
      <c r="PPN168" s="10"/>
      <c r="PPO168" s="10"/>
      <c r="PPP168" s="10"/>
      <c r="PPQ168" s="10"/>
      <c r="PPR168" s="10"/>
      <c r="PPS168" s="10"/>
      <c r="PPT168" s="10"/>
      <c r="PPU168" s="10"/>
      <c r="PPV168" s="10"/>
      <c r="PPW168" s="10"/>
      <c r="PPX168" s="10"/>
      <c r="PPY168" s="10"/>
      <c r="PPZ168" s="10"/>
      <c r="PQA168" s="10"/>
      <c r="PQB168" s="10"/>
      <c r="PQC168" s="10"/>
      <c r="PQD168" s="10"/>
      <c r="PQE168" s="10"/>
      <c r="PQF168" s="10"/>
      <c r="PQG168" s="10"/>
      <c r="PQH168" s="10"/>
      <c r="PQI168" s="10"/>
      <c r="PQJ168" s="10"/>
      <c r="PQK168" s="10"/>
      <c r="PQL168" s="10"/>
      <c r="PQM168" s="10"/>
      <c r="PQN168" s="10"/>
      <c r="PQO168" s="10"/>
      <c r="PQP168" s="10"/>
      <c r="PQQ168" s="10"/>
      <c r="PQR168" s="10"/>
      <c r="PQS168" s="10"/>
      <c r="PQT168" s="10"/>
      <c r="PQU168" s="10"/>
      <c r="PQV168" s="10"/>
      <c r="PQW168" s="10"/>
      <c r="PQX168" s="10"/>
      <c r="PQY168" s="10"/>
      <c r="PQZ168" s="10"/>
      <c r="PRA168" s="10"/>
      <c r="PRB168" s="10"/>
      <c r="PRC168" s="10"/>
      <c r="PRD168" s="10"/>
      <c r="PRE168" s="10"/>
      <c r="PRF168" s="10"/>
      <c r="PRG168" s="10"/>
      <c r="PRH168" s="10"/>
      <c r="PRI168" s="10"/>
      <c r="PRJ168" s="10"/>
      <c r="PRK168" s="10"/>
      <c r="PRL168" s="10"/>
      <c r="PRM168" s="10"/>
      <c r="PRN168" s="10"/>
      <c r="PRO168" s="10"/>
      <c r="PRP168" s="10"/>
      <c r="PRQ168" s="10"/>
      <c r="PRR168" s="10"/>
      <c r="PRS168" s="10"/>
      <c r="PRT168" s="10"/>
      <c r="PRU168" s="10"/>
      <c r="PRV168" s="10"/>
      <c r="PRW168" s="10"/>
      <c r="PRX168" s="10"/>
      <c r="PRY168" s="10"/>
      <c r="PRZ168" s="10"/>
      <c r="PSA168" s="10"/>
      <c r="PSB168" s="10"/>
      <c r="PSC168" s="10"/>
      <c r="PSD168" s="10"/>
      <c r="PSE168" s="10"/>
      <c r="PSF168" s="10"/>
      <c r="PSG168" s="10"/>
      <c r="PSH168" s="10"/>
      <c r="PSI168" s="10"/>
      <c r="PSJ168" s="10"/>
      <c r="PSK168" s="10"/>
      <c r="PSL168" s="10"/>
      <c r="PSM168" s="10"/>
      <c r="PSN168" s="10"/>
      <c r="PSO168" s="10"/>
      <c r="PSP168" s="10"/>
      <c r="PSQ168" s="10"/>
      <c r="PSR168" s="10"/>
      <c r="PSS168" s="10"/>
      <c r="PST168" s="10"/>
      <c r="PSU168" s="10"/>
      <c r="PSV168" s="10"/>
      <c r="PSW168" s="10"/>
      <c r="PSX168" s="10"/>
      <c r="PSY168" s="10"/>
      <c r="PSZ168" s="10"/>
      <c r="PTA168" s="10"/>
      <c r="PTB168" s="10"/>
      <c r="PTC168" s="10"/>
      <c r="PTD168" s="10"/>
      <c r="PTE168" s="10"/>
      <c r="PTF168" s="10"/>
      <c r="PTG168" s="10"/>
      <c r="PTH168" s="10"/>
      <c r="PTI168" s="10"/>
      <c r="PTJ168" s="10"/>
      <c r="PTK168" s="10"/>
      <c r="PTL168" s="10"/>
      <c r="PTM168" s="10"/>
      <c r="PTN168" s="10"/>
      <c r="PTO168" s="10"/>
      <c r="PTP168" s="10"/>
      <c r="PTQ168" s="10"/>
      <c r="PTR168" s="10"/>
      <c r="PTS168" s="10"/>
      <c r="PTT168" s="10"/>
      <c r="PTU168" s="10"/>
      <c r="PTV168" s="10"/>
      <c r="PTW168" s="10"/>
      <c r="PTX168" s="10"/>
      <c r="PTY168" s="10"/>
      <c r="PTZ168" s="10"/>
      <c r="PUA168" s="10"/>
      <c r="PUB168" s="10"/>
      <c r="PUC168" s="10"/>
      <c r="PUD168" s="10"/>
      <c r="PUE168" s="10"/>
      <c r="PUF168" s="10"/>
      <c r="PUG168" s="10"/>
      <c r="PUH168" s="10"/>
      <c r="PUI168" s="10"/>
      <c r="PUJ168" s="10"/>
      <c r="PUK168" s="10"/>
      <c r="PUL168" s="10"/>
      <c r="PUM168" s="10"/>
      <c r="PUN168" s="10"/>
      <c r="PUO168" s="10"/>
      <c r="PUP168" s="10"/>
      <c r="PUQ168" s="10"/>
      <c r="PUR168" s="10"/>
      <c r="PUS168" s="10"/>
      <c r="PUT168" s="10"/>
      <c r="PUU168" s="10"/>
      <c r="PUV168" s="10"/>
      <c r="PUW168" s="10"/>
      <c r="PUX168" s="10"/>
      <c r="PUY168" s="10"/>
      <c r="PUZ168" s="10"/>
      <c r="PVA168" s="10"/>
      <c r="PVB168" s="10"/>
      <c r="PVC168" s="10"/>
      <c r="PVD168" s="10"/>
      <c r="PVE168" s="10"/>
      <c r="PVF168" s="10"/>
      <c r="PVG168" s="10"/>
      <c r="PVH168" s="10"/>
      <c r="PVI168" s="10"/>
      <c r="PVJ168" s="10"/>
      <c r="PVK168" s="10"/>
      <c r="PVL168" s="10"/>
      <c r="PVM168" s="10"/>
      <c r="PVN168" s="10"/>
      <c r="PVO168" s="10"/>
      <c r="PVP168" s="10"/>
      <c r="PVQ168" s="10"/>
      <c r="PVR168" s="10"/>
      <c r="PVS168" s="10"/>
      <c r="PVT168" s="10"/>
      <c r="PVU168" s="10"/>
      <c r="PVV168" s="10"/>
      <c r="PVW168" s="10"/>
      <c r="PVX168" s="10"/>
      <c r="PVY168" s="10"/>
      <c r="PVZ168" s="10"/>
      <c r="PWA168" s="10"/>
      <c r="PWB168" s="10"/>
      <c r="PWC168" s="10"/>
      <c r="PWD168" s="10"/>
      <c r="PWE168" s="10"/>
      <c r="PWF168" s="10"/>
      <c r="PWG168" s="10"/>
      <c r="PWH168" s="10"/>
      <c r="PWI168" s="10"/>
      <c r="PWJ168" s="10"/>
      <c r="PWK168" s="10"/>
      <c r="PWL168" s="10"/>
      <c r="PWM168" s="10"/>
      <c r="PWN168" s="10"/>
      <c r="PWO168" s="10"/>
      <c r="PWP168" s="10"/>
      <c r="PWQ168" s="10"/>
      <c r="PWR168" s="10"/>
      <c r="PWS168" s="10"/>
      <c r="PWT168" s="10"/>
      <c r="PWU168" s="10"/>
      <c r="PWV168" s="10"/>
      <c r="PWW168" s="10"/>
      <c r="PWX168" s="10"/>
      <c r="PWY168" s="10"/>
      <c r="PWZ168" s="10"/>
      <c r="PXA168" s="10"/>
      <c r="PXB168" s="10"/>
      <c r="PXC168" s="10"/>
      <c r="PXD168" s="10"/>
      <c r="PXE168" s="10"/>
      <c r="PXF168" s="10"/>
      <c r="PXG168" s="10"/>
      <c r="PXH168" s="10"/>
      <c r="PXI168" s="10"/>
      <c r="PXJ168" s="10"/>
      <c r="PXK168" s="10"/>
      <c r="PXL168" s="10"/>
      <c r="PXM168" s="10"/>
      <c r="PXN168" s="10"/>
      <c r="PXO168" s="10"/>
      <c r="PXP168" s="10"/>
      <c r="PXQ168" s="10"/>
      <c r="PXR168" s="10"/>
      <c r="PXS168" s="10"/>
      <c r="PXT168" s="10"/>
      <c r="PXU168" s="10"/>
      <c r="PXV168" s="10"/>
      <c r="PXW168" s="10"/>
      <c r="PXX168" s="10"/>
      <c r="PXY168" s="10"/>
      <c r="PXZ168" s="10"/>
      <c r="PYA168" s="10"/>
      <c r="PYB168" s="10"/>
      <c r="PYC168" s="10"/>
      <c r="PYD168" s="10"/>
      <c r="PYE168" s="10"/>
      <c r="PYF168" s="10"/>
      <c r="PYG168" s="10"/>
      <c r="PYH168" s="10"/>
      <c r="PYI168" s="10"/>
      <c r="PYJ168" s="10"/>
      <c r="PYK168" s="10"/>
      <c r="PYL168" s="10"/>
      <c r="PYM168" s="10"/>
      <c r="PYN168" s="10"/>
      <c r="PYO168" s="10"/>
      <c r="PYP168" s="10"/>
      <c r="PYQ168" s="10"/>
      <c r="PYR168" s="10"/>
      <c r="PYS168" s="10"/>
      <c r="PYT168" s="10"/>
      <c r="PYU168" s="10"/>
      <c r="PYV168" s="10"/>
      <c r="PYW168" s="10"/>
      <c r="PYX168" s="10"/>
      <c r="PYY168" s="10"/>
      <c r="PYZ168" s="10"/>
      <c r="PZA168" s="10"/>
      <c r="PZB168" s="10"/>
      <c r="PZC168" s="10"/>
      <c r="PZD168" s="10"/>
      <c r="PZE168" s="10"/>
      <c r="PZF168" s="10"/>
      <c r="PZG168" s="10"/>
      <c r="PZH168" s="10"/>
      <c r="PZI168" s="10"/>
      <c r="PZJ168" s="10"/>
      <c r="PZK168" s="10"/>
      <c r="PZL168" s="10"/>
      <c r="PZM168" s="10"/>
      <c r="PZN168" s="10"/>
      <c r="PZO168" s="10"/>
      <c r="PZP168" s="10"/>
      <c r="PZQ168" s="10"/>
      <c r="PZR168" s="10"/>
      <c r="PZS168" s="10"/>
      <c r="PZT168" s="10"/>
      <c r="PZU168" s="10"/>
      <c r="PZV168" s="10"/>
      <c r="PZW168" s="10"/>
      <c r="PZX168" s="10"/>
      <c r="PZY168" s="10"/>
      <c r="PZZ168" s="10"/>
      <c r="QAA168" s="10"/>
      <c r="QAB168" s="10"/>
      <c r="QAC168" s="10"/>
      <c r="QAD168" s="10"/>
      <c r="QAE168" s="10"/>
      <c r="QAF168" s="10"/>
      <c r="QAG168" s="10"/>
      <c r="QAH168" s="10"/>
      <c r="QAI168" s="10"/>
      <c r="QAJ168" s="10"/>
      <c r="QAK168" s="10"/>
      <c r="QAL168" s="10"/>
      <c r="QAM168" s="10"/>
      <c r="QAN168" s="10"/>
      <c r="QAO168" s="10"/>
      <c r="QAP168" s="10"/>
      <c r="QAQ168" s="10"/>
      <c r="QAR168" s="10"/>
      <c r="QAS168" s="10"/>
      <c r="QAT168" s="10"/>
      <c r="QAU168" s="10"/>
      <c r="QAV168" s="10"/>
      <c r="QAW168" s="10"/>
      <c r="QAX168" s="10"/>
      <c r="QAY168" s="10"/>
      <c r="QAZ168" s="10"/>
      <c r="QBA168" s="10"/>
      <c r="QBB168" s="10"/>
      <c r="QBC168" s="10"/>
      <c r="QBD168" s="10"/>
      <c r="QBE168" s="10"/>
      <c r="QBF168" s="10"/>
      <c r="QBG168" s="10"/>
      <c r="QBH168" s="10"/>
      <c r="QBI168" s="10"/>
      <c r="QBJ168" s="10"/>
      <c r="QBK168" s="10"/>
      <c r="QBL168" s="10"/>
      <c r="QBM168" s="10"/>
      <c r="QBN168" s="10"/>
      <c r="QBO168" s="10"/>
      <c r="QBP168" s="10"/>
      <c r="QBQ168" s="10"/>
      <c r="QBR168" s="10"/>
      <c r="QBS168" s="10"/>
      <c r="QBT168" s="10"/>
      <c r="QBU168" s="10"/>
      <c r="QBV168" s="10"/>
      <c r="QBW168" s="10"/>
      <c r="QBX168" s="10"/>
      <c r="QBY168" s="10"/>
      <c r="QBZ168" s="10"/>
      <c r="QCA168" s="10"/>
      <c r="QCB168" s="10"/>
      <c r="QCC168" s="10"/>
      <c r="QCD168" s="10"/>
      <c r="QCE168" s="10"/>
      <c r="QCF168" s="10"/>
      <c r="QCG168" s="10"/>
      <c r="QCH168" s="10"/>
      <c r="QCI168" s="10"/>
      <c r="QCJ168" s="10"/>
      <c r="QCK168" s="10"/>
      <c r="QCL168" s="10"/>
      <c r="QCM168" s="10"/>
      <c r="QCN168" s="10"/>
      <c r="QCO168" s="10"/>
      <c r="QCP168" s="10"/>
      <c r="QCQ168" s="10"/>
      <c r="QCR168" s="10"/>
      <c r="QCS168" s="10"/>
      <c r="QCT168" s="10"/>
      <c r="QCU168" s="10"/>
      <c r="QCV168" s="10"/>
      <c r="QCW168" s="10"/>
      <c r="QCX168" s="10"/>
      <c r="QCY168" s="10"/>
      <c r="QCZ168" s="10"/>
      <c r="QDA168" s="10"/>
      <c r="QDB168" s="10"/>
      <c r="QDC168" s="10"/>
      <c r="QDD168" s="10"/>
      <c r="QDE168" s="10"/>
      <c r="QDF168" s="10"/>
      <c r="QDG168" s="10"/>
      <c r="QDH168" s="10"/>
      <c r="QDI168" s="10"/>
      <c r="QDJ168" s="10"/>
      <c r="QDK168" s="10"/>
      <c r="QDL168" s="10"/>
      <c r="QDM168" s="10"/>
      <c r="QDN168" s="10"/>
      <c r="QDO168" s="10"/>
      <c r="QDP168" s="10"/>
      <c r="QDQ168" s="10"/>
      <c r="QDR168" s="10"/>
      <c r="QDS168" s="10"/>
      <c r="QDT168" s="10"/>
      <c r="QDU168" s="10"/>
      <c r="QDV168" s="10"/>
      <c r="QDW168" s="10"/>
      <c r="QDX168" s="10"/>
      <c r="QDY168" s="10"/>
      <c r="QDZ168" s="10"/>
      <c r="QEA168" s="10"/>
      <c r="QEB168" s="10"/>
      <c r="QEC168" s="10"/>
      <c r="QED168" s="10"/>
      <c r="QEE168" s="10"/>
      <c r="QEF168" s="10"/>
      <c r="QEG168" s="10"/>
      <c r="QEH168" s="10"/>
      <c r="QEI168" s="10"/>
      <c r="QEJ168" s="10"/>
      <c r="QEK168" s="10"/>
      <c r="QEL168" s="10"/>
      <c r="QEM168" s="10"/>
      <c r="QEN168" s="10"/>
      <c r="QEO168" s="10"/>
      <c r="QEP168" s="10"/>
      <c r="QEQ168" s="10"/>
      <c r="QER168" s="10"/>
      <c r="QES168" s="10"/>
      <c r="QET168" s="10"/>
      <c r="QEU168" s="10"/>
      <c r="QEV168" s="10"/>
      <c r="QEW168" s="10"/>
      <c r="QEX168" s="10"/>
      <c r="QEY168" s="10"/>
      <c r="QEZ168" s="10"/>
      <c r="QFA168" s="10"/>
      <c r="QFB168" s="10"/>
      <c r="QFC168" s="10"/>
      <c r="QFD168" s="10"/>
      <c r="QFE168" s="10"/>
      <c r="QFF168" s="10"/>
      <c r="QFG168" s="10"/>
      <c r="QFH168" s="10"/>
      <c r="QFI168" s="10"/>
      <c r="QFJ168" s="10"/>
      <c r="QFK168" s="10"/>
      <c r="QFL168" s="10"/>
      <c r="QFM168" s="10"/>
      <c r="QFN168" s="10"/>
      <c r="QFO168" s="10"/>
      <c r="QFP168" s="10"/>
      <c r="QFQ168" s="10"/>
      <c r="QFR168" s="10"/>
      <c r="QFS168" s="10"/>
      <c r="QFT168" s="10"/>
      <c r="QFU168" s="10"/>
      <c r="QFV168" s="10"/>
      <c r="QFW168" s="10"/>
      <c r="QFX168" s="10"/>
      <c r="QFY168" s="10"/>
      <c r="QFZ168" s="10"/>
      <c r="QGA168" s="10"/>
      <c r="QGB168" s="10"/>
      <c r="QGC168" s="10"/>
      <c r="QGD168" s="10"/>
      <c r="QGE168" s="10"/>
      <c r="QGF168" s="10"/>
      <c r="QGG168" s="10"/>
      <c r="QGH168" s="10"/>
      <c r="QGI168" s="10"/>
      <c r="QGJ168" s="10"/>
      <c r="QGK168" s="10"/>
      <c r="QGL168" s="10"/>
      <c r="QGM168" s="10"/>
      <c r="QGN168" s="10"/>
      <c r="QGO168" s="10"/>
      <c r="QGP168" s="10"/>
      <c r="QGQ168" s="10"/>
      <c r="QGR168" s="10"/>
      <c r="QGS168" s="10"/>
      <c r="QGT168" s="10"/>
      <c r="QGU168" s="10"/>
      <c r="QGV168" s="10"/>
      <c r="QGW168" s="10"/>
      <c r="QGX168" s="10"/>
      <c r="QGY168" s="10"/>
      <c r="QGZ168" s="10"/>
      <c r="QHA168" s="10"/>
      <c r="QHB168" s="10"/>
      <c r="QHC168" s="10"/>
      <c r="QHD168" s="10"/>
      <c r="QHE168" s="10"/>
      <c r="QHF168" s="10"/>
      <c r="QHG168" s="10"/>
      <c r="QHH168" s="10"/>
      <c r="QHI168" s="10"/>
      <c r="QHJ168" s="10"/>
      <c r="QHK168" s="10"/>
      <c r="QHL168" s="10"/>
      <c r="QHM168" s="10"/>
      <c r="QHN168" s="10"/>
      <c r="QHO168" s="10"/>
      <c r="QHP168" s="10"/>
      <c r="QHQ168" s="10"/>
      <c r="QHR168" s="10"/>
      <c r="QHS168" s="10"/>
      <c r="QHT168" s="10"/>
      <c r="QHU168" s="10"/>
      <c r="QHV168" s="10"/>
      <c r="QHW168" s="10"/>
      <c r="QHX168" s="10"/>
      <c r="QHY168" s="10"/>
      <c r="QHZ168" s="10"/>
      <c r="QIA168" s="10"/>
      <c r="QIB168" s="10"/>
      <c r="QIC168" s="10"/>
      <c r="QID168" s="10"/>
      <c r="QIE168" s="10"/>
      <c r="QIF168" s="10"/>
      <c r="QIG168" s="10"/>
      <c r="QIH168" s="10"/>
      <c r="QII168" s="10"/>
      <c r="QIJ168" s="10"/>
      <c r="QIK168" s="10"/>
      <c r="QIL168" s="10"/>
      <c r="QIM168" s="10"/>
      <c r="QIN168" s="10"/>
      <c r="QIO168" s="10"/>
      <c r="QIP168" s="10"/>
      <c r="QIQ168" s="10"/>
      <c r="QIR168" s="10"/>
      <c r="QIS168" s="10"/>
      <c r="QIT168" s="10"/>
      <c r="QIU168" s="10"/>
      <c r="QIV168" s="10"/>
      <c r="QIW168" s="10"/>
      <c r="QIX168" s="10"/>
      <c r="QIY168" s="10"/>
      <c r="QIZ168" s="10"/>
      <c r="QJA168" s="10"/>
      <c r="QJB168" s="10"/>
      <c r="QJC168" s="10"/>
      <c r="QJD168" s="10"/>
      <c r="QJE168" s="10"/>
      <c r="QJF168" s="10"/>
      <c r="QJG168" s="10"/>
      <c r="QJH168" s="10"/>
      <c r="QJI168" s="10"/>
      <c r="QJJ168" s="10"/>
      <c r="QJK168" s="10"/>
      <c r="QJL168" s="10"/>
      <c r="QJM168" s="10"/>
      <c r="QJN168" s="10"/>
      <c r="QJO168" s="10"/>
      <c r="QJP168" s="10"/>
      <c r="QJQ168" s="10"/>
      <c r="QJR168" s="10"/>
      <c r="QJS168" s="10"/>
      <c r="QJT168" s="10"/>
      <c r="QJU168" s="10"/>
      <c r="QJV168" s="10"/>
      <c r="QJW168" s="10"/>
      <c r="QJX168" s="10"/>
      <c r="QJY168" s="10"/>
      <c r="QJZ168" s="10"/>
      <c r="QKA168" s="10"/>
      <c r="QKB168" s="10"/>
      <c r="QKC168" s="10"/>
      <c r="QKD168" s="10"/>
      <c r="QKE168" s="10"/>
      <c r="QKF168" s="10"/>
      <c r="QKG168" s="10"/>
      <c r="QKH168" s="10"/>
      <c r="QKI168" s="10"/>
      <c r="QKJ168" s="10"/>
      <c r="QKK168" s="10"/>
      <c r="QKL168" s="10"/>
      <c r="QKM168" s="10"/>
      <c r="QKN168" s="10"/>
      <c r="QKO168" s="10"/>
      <c r="QKP168" s="10"/>
      <c r="QKQ168" s="10"/>
      <c r="QKR168" s="10"/>
      <c r="QKS168" s="10"/>
      <c r="QKT168" s="10"/>
      <c r="QKU168" s="10"/>
      <c r="QKV168" s="10"/>
      <c r="QKW168" s="10"/>
      <c r="QKX168" s="10"/>
      <c r="QKY168" s="10"/>
      <c r="QKZ168" s="10"/>
      <c r="QLA168" s="10"/>
      <c r="QLB168" s="10"/>
      <c r="QLC168" s="10"/>
      <c r="QLD168" s="10"/>
      <c r="QLE168" s="10"/>
      <c r="QLF168" s="10"/>
      <c r="QLG168" s="10"/>
      <c r="QLH168" s="10"/>
      <c r="QLI168" s="10"/>
      <c r="QLJ168" s="10"/>
      <c r="QLK168" s="10"/>
      <c r="QLL168" s="10"/>
      <c r="QLM168" s="10"/>
      <c r="QLN168" s="10"/>
      <c r="QLO168" s="10"/>
      <c r="QLP168" s="10"/>
      <c r="QLQ168" s="10"/>
      <c r="QLR168" s="10"/>
      <c r="QLS168" s="10"/>
      <c r="QLT168" s="10"/>
      <c r="QLU168" s="10"/>
      <c r="QLV168" s="10"/>
      <c r="QLW168" s="10"/>
      <c r="QLX168" s="10"/>
      <c r="QLY168" s="10"/>
      <c r="QLZ168" s="10"/>
      <c r="QMA168" s="10"/>
      <c r="QMB168" s="10"/>
      <c r="QMC168" s="10"/>
      <c r="QMD168" s="10"/>
      <c r="QME168" s="10"/>
      <c r="QMF168" s="10"/>
      <c r="QMG168" s="10"/>
      <c r="QMH168" s="10"/>
      <c r="QMI168" s="10"/>
      <c r="QMJ168" s="10"/>
      <c r="QMK168" s="10"/>
      <c r="QML168" s="10"/>
      <c r="QMM168" s="10"/>
      <c r="QMN168" s="10"/>
      <c r="QMO168" s="10"/>
      <c r="QMP168" s="10"/>
      <c r="QMQ168" s="10"/>
      <c r="QMR168" s="10"/>
      <c r="QMS168" s="10"/>
      <c r="QMT168" s="10"/>
      <c r="QMU168" s="10"/>
      <c r="QMV168" s="10"/>
      <c r="QMW168" s="10"/>
      <c r="QMX168" s="10"/>
      <c r="QMY168" s="10"/>
      <c r="QMZ168" s="10"/>
      <c r="QNA168" s="10"/>
      <c r="QNB168" s="10"/>
      <c r="QNC168" s="10"/>
      <c r="QND168" s="10"/>
      <c r="QNE168" s="10"/>
      <c r="QNF168" s="10"/>
      <c r="QNG168" s="10"/>
      <c r="QNH168" s="10"/>
      <c r="QNI168" s="10"/>
      <c r="QNJ168" s="10"/>
      <c r="QNK168" s="10"/>
      <c r="QNL168" s="10"/>
      <c r="QNM168" s="10"/>
      <c r="QNN168" s="10"/>
      <c r="QNO168" s="10"/>
      <c r="QNP168" s="10"/>
      <c r="QNQ168" s="10"/>
      <c r="QNR168" s="10"/>
      <c r="QNS168" s="10"/>
      <c r="QNT168" s="10"/>
      <c r="QNU168" s="10"/>
      <c r="QNV168" s="10"/>
      <c r="QNW168" s="10"/>
      <c r="QNX168" s="10"/>
      <c r="QNY168" s="10"/>
      <c r="QNZ168" s="10"/>
      <c r="QOA168" s="10"/>
      <c r="QOB168" s="10"/>
      <c r="QOC168" s="10"/>
      <c r="QOD168" s="10"/>
      <c r="QOE168" s="10"/>
      <c r="QOF168" s="10"/>
      <c r="QOG168" s="10"/>
      <c r="QOH168" s="10"/>
      <c r="QOI168" s="10"/>
      <c r="QOJ168" s="10"/>
      <c r="QOK168" s="10"/>
      <c r="QOL168" s="10"/>
      <c r="QOM168" s="10"/>
      <c r="QON168" s="10"/>
      <c r="QOO168" s="10"/>
      <c r="QOP168" s="10"/>
      <c r="QOQ168" s="10"/>
      <c r="QOR168" s="10"/>
      <c r="QOS168" s="10"/>
      <c r="QOT168" s="10"/>
      <c r="QOU168" s="10"/>
      <c r="QOV168" s="10"/>
      <c r="QOW168" s="10"/>
      <c r="QOX168" s="10"/>
      <c r="QOY168" s="10"/>
      <c r="QOZ168" s="10"/>
      <c r="QPA168" s="10"/>
      <c r="QPB168" s="10"/>
      <c r="QPC168" s="10"/>
      <c r="QPD168" s="10"/>
      <c r="QPE168" s="10"/>
      <c r="QPF168" s="10"/>
      <c r="QPG168" s="10"/>
      <c r="QPH168" s="10"/>
      <c r="QPI168" s="10"/>
      <c r="QPJ168" s="10"/>
      <c r="QPK168" s="10"/>
      <c r="QPL168" s="10"/>
      <c r="QPM168" s="10"/>
      <c r="QPN168" s="10"/>
      <c r="QPO168" s="10"/>
      <c r="QPP168" s="10"/>
      <c r="QPQ168" s="10"/>
      <c r="QPR168" s="10"/>
      <c r="QPS168" s="10"/>
      <c r="QPT168" s="10"/>
      <c r="QPU168" s="10"/>
      <c r="QPV168" s="10"/>
      <c r="QPW168" s="10"/>
      <c r="QPX168" s="10"/>
      <c r="QPY168" s="10"/>
      <c r="QPZ168" s="10"/>
      <c r="QQA168" s="10"/>
      <c r="QQB168" s="10"/>
      <c r="QQC168" s="10"/>
      <c r="QQD168" s="10"/>
      <c r="QQE168" s="10"/>
      <c r="QQF168" s="10"/>
      <c r="QQG168" s="10"/>
      <c r="QQH168" s="10"/>
      <c r="QQI168" s="10"/>
      <c r="QQJ168" s="10"/>
      <c r="QQK168" s="10"/>
      <c r="QQL168" s="10"/>
      <c r="QQM168" s="10"/>
      <c r="QQN168" s="10"/>
      <c r="QQO168" s="10"/>
      <c r="QQP168" s="10"/>
      <c r="QQQ168" s="10"/>
      <c r="QQR168" s="10"/>
      <c r="QQS168" s="10"/>
      <c r="QQT168" s="10"/>
      <c r="QQU168" s="10"/>
      <c r="QQV168" s="10"/>
      <c r="QQW168" s="10"/>
      <c r="QQX168" s="10"/>
      <c r="QQY168" s="10"/>
      <c r="QQZ168" s="10"/>
      <c r="QRA168" s="10"/>
      <c r="QRB168" s="10"/>
      <c r="QRC168" s="10"/>
      <c r="QRD168" s="10"/>
      <c r="QRE168" s="10"/>
      <c r="QRF168" s="10"/>
      <c r="QRG168" s="10"/>
      <c r="QRH168" s="10"/>
      <c r="QRI168" s="10"/>
      <c r="QRJ168" s="10"/>
      <c r="QRK168" s="10"/>
      <c r="QRL168" s="10"/>
      <c r="QRM168" s="10"/>
      <c r="QRN168" s="10"/>
      <c r="QRO168" s="10"/>
      <c r="QRP168" s="10"/>
      <c r="QRQ168" s="10"/>
      <c r="QRR168" s="10"/>
      <c r="QRS168" s="10"/>
      <c r="QRT168" s="10"/>
      <c r="QRU168" s="10"/>
      <c r="QRV168" s="10"/>
      <c r="QRW168" s="10"/>
      <c r="QRX168" s="10"/>
      <c r="QRY168" s="10"/>
      <c r="QRZ168" s="10"/>
      <c r="QSA168" s="10"/>
      <c r="QSB168" s="10"/>
      <c r="QSC168" s="10"/>
      <c r="QSD168" s="10"/>
      <c r="QSE168" s="10"/>
      <c r="QSF168" s="10"/>
      <c r="QSG168" s="10"/>
      <c r="QSH168" s="10"/>
      <c r="QSI168" s="10"/>
      <c r="QSJ168" s="10"/>
      <c r="QSK168" s="10"/>
      <c r="QSL168" s="10"/>
      <c r="QSM168" s="10"/>
      <c r="QSN168" s="10"/>
      <c r="QSO168" s="10"/>
      <c r="QSP168" s="10"/>
      <c r="QSQ168" s="10"/>
      <c r="QSR168" s="10"/>
      <c r="QSS168" s="10"/>
      <c r="QST168" s="10"/>
      <c r="QSU168" s="10"/>
      <c r="QSV168" s="10"/>
      <c r="QSW168" s="10"/>
      <c r="QSX168" s="10"/>
      <c r="QSY168" s="10"/>
      <c r="QSZ168" s="10"/>
      <c r="QTA168" s="10"/>
      <c r="QTB168" s="10"/>
      <c r="QTC168" s="10"/>
      <c r="QTD168" s="10"/>
      <c r="QTE168" s="10"/>
      <c r="QTF168" s="10"/>
      <c r="QTG168" s="10"/>
      <c r="QTH168" s="10"/>
      <c r="QTI168" s="10"/>
      <c r="QTJ168" s="10"/>
      <c r="QTK168" s="10"/>
      <c r="QTL168" s="10"/>
      <c r="QTM168" s="10"/>
      <c r="QTN168" s="10"/>
      <c r="QTO168" s="10"/>
      <c r="QTP168" s="10"/>
      <c r="QTQ168" s="10"/>
      <c r="QTR168" s="10"/>
      <c r="QTS168" s="10"/>
      <c r="QTT168" s="10"/>
      <c r="QTU168" s="10"/>
      <c r="QTV168" s="10"/>
      <c r="QTW168" s="10"/>
      <c r="QTX168" s="10"/>
      <c r="QTY168" s="10"/>
      <c r="QTZ168" s="10"/>
      <c r="QUA168" s="10"/>
      <c r="QUB168" s="10"/>
      <c r="QUC168" s="10"/>
      <c r="QUD168" s="10"/>
      <c r="QUE168" s="10"/>
      <c r="QUF168" s="10"/>
      <c r="QUG168" s="10"/>
      <c r="QUH168" s="10"/>
      <c r="QUI168" s="10"/>
      <c r="QUJ168" s="10"/>
      <c r="QUK168" s="10"/>
      <c r="QUL168" s="10"/>
      <c r="QUM168" s="10"/>
      <c r="QUN168" s="10"/>
      <c r="QUO168" s="10"/>
      <c r="QUP168" s="10"/>
      <c r="QUQ168" s="10"/>
      <c r="QUR168" s="10"/>
      <c r="QUS168" s="10"/>
      <c r="QUT168" s="10"/>
      <c r="QUU168" s="10"/>
      <c r="QUV168" s="10"/>
      <c r="QUW168" s="10"/>
      <c r="QUX168" s="10"/>
      <c r="QUY168" s="10"/>
      <c r="QUZ168" s="10"/>
      <c r="QVA168" s="10"/>
      <c r="QVB168" s="10"/>
      <c r="QVC168" s="10"/>
      <c r="QVD168" s="10"/>
      <c r="QVE168" s="10"/>
      <c r="QVF168" s="10"/>
      <c r="QVG168" s="10"/>
      <c r="QVH168" s="10"/>
      <c r="QVI168" s="10"/>
      <c r="QVJ168" s="10"/>
      <c r="QVK168" s="10"/>
      <c r="QVL168" s="10"/>
      <c r="QVM168" s="10"/>
      <c r="QVN168" s="10"/>
      <c r="QVO168" s="10"/>
      <c r="QVP168" s="10"/>
      <c r="QVQ168" s="10"/>
      <c r="QVR168" s="10"/>
      <c r="QVS168" s="10"/>
      <c r="QVT168" s="10"/>
      <c r="QVU168" s="10"/>
      <c r="QVV168" s="10"/>
      <c r="QVW168" s="10"/>
      <c r="QVX168" s="10"/>
      <c r="QVY168" s="10"/>
      <c r="QVZ168" s="10"/>
      <c r="QWA168" s="10"/>
      <c r="QWB168" s="10"/>
      <c r="QWC168" s="10"/>
      <c r="QWD168" s="10"/>
      <c r="QWE168" s="10"/>
      <c r="QWF168" s="10"/>
      <c r="QWG168" s="10"/>
      <c r="QWH168" s="10"/>
      <c r="QWI168" s="10"/>
      <c r="QWJ168" s="10"/>
      <c r="QWK168" s="10"/>
      <c r="QWL168" s="10"/>
      <c r="QWM168" s="10"/>
      <c r="QWN168" s="10"/>
      <c r="QWO168" s="10"/>
      <c r="QWP168" s="10"/>
      <c r="QWQ168" s="10"/>
      <c r="QWR168" s="10"/>
      <c r="QWS168" s="10"/>
      <c r="QWT168" s="10"/>
      <c r="QWU168" s="10"/>
      <c r="QWV168" s="10"/>
      <c r="QWW168" s="10"/>
      <c r="QWX168" s="10"/>
      <c r="QWY168" s="10"/>
      <c r="QWZ168" s="10"/>
      <c r="QXA168" s="10"/>
      <c r="QXB168" s="10"/>
      <c r="QXC168" s="10"/>
      <c r="QXD168" s="10"/>
      <c r="QXE168" s="10"/>
      <c r="QXF168" s="10"/>
      <c r="QXG168" s="10"/>
      <c r="QXH168" s="10"/>
      <c r="QXI168" s="10"/>
      <c r="QXJ168" s="10"/>
      <c r="QXK168" s="10"/>
      <c r="QXL168" s="10"/>
      <c r="QXM168" s="10"/>
      <c r="QXN168" s="10"/>
      <c r="QXO168" s="10"/>
      <c r="QXP168" s="10"/>
      <c r="QXQ168" s="10"/>
      <c r="QXR168" s="10"/>
      <c r="QXS168" s="10"/>
      <c r="QXT168" s="10"/>
      <c r="QXU168" s="10"/>
      <c r="QXV168" s="10"/>
      <c r="QXW168" s="10"/>
      <c r="QXX168" s="10"/>
      <c r="QXY168" s="10"/>
      <c r="QXZ168" s="10"/>
      <c r="QYA168" s="10"/>
      <c r="QYB168" s="10"/>
      <c r="QYC168" s="10"/>
      <c r="QYD168" s="10"/>
      <c r="QYE168" s="10"/>
      <c r="QYF168" s="10"/>
      <c r="QYG168" s="10"/>
      <c r="QYH168" s="10"/>
      <c r="QYI168" s="10"/>
      <c r="QYJ168" s="10"/>
      <c r="QYK168" s="10"/>
      <c r="QYL168" s="10"/>
      <c r="QYM168" s="10"/>
      <c r="QYN168" s="10"/>
      <c r="QYO168" s="10"/>
      <c r="QYP168" s="10"/>
      <c r="QYQ168" s="10"/>
      <c r="QYR168" s="10"/>
      <c r="QYS168" s="10"/>
      <c r="QYT168" s="10"/>
      <c r="QYU168" s="10"/>
      <c r="QYV168" s="10"/>
      <c r="QYW168" s="10"/>
      <c r="QYX168" s="10"/>
      <c r="QYY168" s="10"/>
      <c r="QYZ168" s="10"/>
      <c r="QZA168" s="10"/>
      <c r="QZB168" s="10"/>
      <c r="QZC168" s="10"/>
      <c r="QZD168" s="10"/>
      <c r="QZE168" s="10"/>
      <c r="QZF168" s="10"/>
      <c r="QZG168" s="10"/>
      <c r="QZH168" s="10"/>
      <c r="QZI168" s="10"/>
      <c r="QZJ168" s="10"/>
      <c r="QZK168" s="10"/>
      <c r="QZL168" s="10"/>
      <c r="QZM168" s="10"/>
      <c r="QZN168" s="10"/>
      <c r="QZO168" s="10"/>
      <c r="QZP168" s="10"/>
      <c r="QZQ168" s="10"/>
      <c r="QZR168" s="10"/>
      <c r="QZS168" s="10"/>
      <c r="QZT168" s="10"/>
      <c r="QZU168" s="10"/>
      <c r="QZV168" s="10"/>
      <c r="QZW168" s="10"/>
      <c r="QZX168" s="10"/>
      <c r="QZY168" s="10"/>
      <c r="QZZ168" s="10"/>
      <c r="RAA168" s="10"/>
      <c r="RAB168" s="10"/>
      <c r="RAC168" s="10"/>
      <c r="RAD168" s="10"/>
      <c r="RAE168" s="10"/>
      <c r="RAF168" s="10"/>
      <c r="RAG168" s="10"/>
      <c r="RAH168" s="10"/>
      <c r="RAI168" s="10"/>
      <c r="RAJ168" s="10"/>
      <c r="RAK168" s="10"/>
      <c r="RAL168" s="10"/>
      <c r="RAM168" s="10"/>
      <c r="RAN168" s="10"/>
      <c r="RAO168" s="10"/>
      <c r="RAP168" s="10"/>
      <c r="RAQ168" s="10"/>
      <c r="RAR168" s="10"/>
      <c r="RAS168" s="10"/>
      <c r="RAT168" s="10"/>
      <c r="RAU168" s="10"/>
      <c r="RAV168" s="10"/>
      <c r="RAW168" s="10"/>
      <c r="RAX168" s="10"/>
      <c r="RAY168" s="10"/>
      <c r="RAZ168" s="10"/>
      <c r="RBA168" s="10"/>
      <c r="RBB168" s="10"/>
      <c r="RBC168" s="10"/>
      <c r="RBD168" s="10"/>
      <c r="RBE168" s="10"/>
      <c r="RBF168" s="10"/>
      <c r="RBG168" s="10"/>
      <c r="RBH168" s="10"/>
      <c r="RBI168" s="10"/>
      <c r="RBJ168" s="10"/>
      <c r="RBK168" s="10"/>
      <c r="RBL168" s="10"/>
      <c r="RBM168" s="10"/>
      <c r="RBN168" s="10"/>
      <c r="RBO168" s="10"/>
      <c r="RBP168" s="10"/>
      <c r="RBQ168" s="10"/>
      <c r="RBR168" s="10"/>
      <c r="RBS168" s="10"/>
      <c r="RBT168" s="10"/>
      <c r="RBU168" s="10"/>
      <c r="RBV168" s="10"/>
      <c r="RBW168" s="10"/>
      <c r="RBX168" s="10"/>
      <c r="RBY168" s="10"/>
      <c r="RBZ168" s="10"/>
      <c r="RCA168" s="10"/>
      <c r="RCB168" s="10"/>
      <c r="RCC168" s="10"/>
      <c r="RCD168" s="10"/>
      <c r="RCE168" s="10"/>
      <c r="RCF168" s="10"/>
      <c r="RCG168" s="10"/>
      <c r="RCH168" s="10"/>
      <c r="RCI168" s="10"/>
      <c r="RCJ168" s="10"/>
      <c r="RCK168" s="10"/>
      <c r="RCL168" s="10"/>
      <c r="RCM168" s="10"/>
      <c r="RCN168" s="10"/>
      <c r="RCO168" s="10"/>
      <c r="RCP168" s="10"/>
      <c r="RCQ168" s="10"/>
      <c r="RCR168" s="10"/>
      <c r="RCS168" s="10"/>
      <c r="RCT168" s="10"/>
      <c r="RCU168" s="10"/>
      <c r="RCV168" s="10"/>
      <c r="RCW168" s="10"/>
      <c r="RCX168" s="10"/>
      <c r="RCY168" s="10"/>
      <c r="RCZ168" s="10"/>
      <c r="RDA168" s="10"/>
      <c r="RDB168" s="10"/>
      <c r="RDC168" s="10"/>
      <c r="RDD168" s="10"/>
      <c r="RDE168" s="10"/>
      <c r="RDF168" s="10"/>
      <c r="RDG168" s="10"/>
      <c r="RDH168" s="10"/>
      <c r="RDI168" s="10"/>
      <c r="RDJ168" s="10"/>
      <c r="RDK168" s="10"/>
      <c r="RDL168" s="10"/>
      <c r="RDM168" s="10"/>
      <c r="RDN168" s="10"/>
      <c r="RDO168" s="10"/>
      <c r="RDP168" s="10"/>
      <c r="RDQ168" s="10"/>
      <c r="RDR168" s="10"/>
      <c r="RDS168" s="10"/>
      <c r="RDT168" s="10"/>
      <c r="RDU168" s="10"/>
      <c r="RDV168" s="10"/>
      <c r="RDW168" s="10"/>
      <c r="RDX168" s="10"/>
      <c r="RDY168" s="10"/>
      <c r="RDZ168" s="10"/>
      <c r="REA168" s="10"/>
      <c r="REB168" s="10"/>
      <c r="REC168" s="10"/>
      <c r="RED168" s="10"/>
      <c r="REE168" s="10"/>
      <c r="REF168" s="10"/>
      <c r="REG168" s="10"/>
      <c r="REH168" s="10"/>
      <c r="REI168" s="10"/>
      <c r="REJ168" s="10"/>
      <c r="REK168" s="10"/>
      <c r="REL168" s="10"/>
      <c r="REM168" s="10"/>
      <c r="REN168" s="10"/>
      <c r="REO168" s="10"/>
      <c r="REP168" s="10"/>
      <c r="REQ168" s="10"/>
      <c r="RER168" s="10"/>
      <c r="RES168" s="10"/>
      <c r="RET168" s="10"/>
      <c r="REU168" s="10"/>
      <c r="REV168" s="10"/>
      <c r="REW168" s="10"/>
      <c r="REX168" s="10"/>
      <c r="REY168" s="10"/>
      <c r="REZ168" s="10"/>
      <c r="RFA168" s="10"/>
      <c r="RFB168" s="10"/>
      <c r="RFC168" s="10"/>
      <c r="RFD168" s="10"/>
      <c r="RFE168" s="10"/>
      <c r="RFF168" s="10"/>
      <c r="RFG168" s="10"/>
      <c r="RFH168" s="10"/>
      <c r="RFI168" s="10"/>
      <c r="RFJ168" s="10"/>
      <c r="RFK168" s="10"/>
      <c r="RFL168" s="10"/>
      <c r="RFM168" s="10"/>
      <c r="RFN168" s="10"/>
      <c r="RFO168" s="10"/>
      <c r="RFP168" s="10"/>
      <c r="RFQ168" s="10"/>
      <c r="RFR168" s="10"/>
      <c r="RFS168" s="10"/>
      <c r="RFT168" s="10"/>
      <c r="RFU168" s="10"/>
      <c r="RFV168" s="10"/>
      <c r="RFW168" s="10"/>
      <c r="RFX168" s="10"/>
      <c r="RFY168" s="10"/>
      <c r="RFZ168" s="10"/>
      <c r="RGA168" s="10"/>
      <c r="RGB168" s="10"/>
      <c r="RGC168" s="10"/>
      <c r="RGD168" s="10"/>
      <c r="RGE168" s="10"/>
      <c r="RGF168" s="10"/>
      <c r="RGG168" s="10"/>
      <c r="RGH168" s="10"/>
      <c r="RGI168" s="10"/>
      <c r="RGJ168" s="10"/>
      <c r="RGK168" s="10"/>
      <c r="RGL168" s="10"/>
      <c r="RGM168" s="10"/>
      <c r="RGN168" s="10"/>
      <c r="RGO168" s="10"/>
      <c r="RGP168" s="10"/>
      <c r="RGQ168" s="10"/>
      <c r="RGR168" s="10"/>
      <c r="RGS168" s="10"/>
      <c r="RGT168" s="10"/>
      <c r="RGU168" s="10"/>
      <c r="RGV168" s="10"/>
      <c r="RGW168" s="10"/>
      <c r="RGX168" s="10"/>
      <c r="RGY168" s="10"/>
      <c r="RGZ168" s="10"/>
      <c r="RHA168" s="10"/>
      <c r="RHB168" s="10"/>
      <c r="RHC168" s="10"/>
      <c r="RHD168" s="10"/>
      <c r="RHE168" s="10"/>
      <c r="RHF168" s="10"/>
      <c r="RHG168" s="10"/>
      <c r="RHH168" s="10"/>
      <c r="RHI168" s="10"/>
      <c r="RHJ168" s="10"/>
      <c r="RHK168" s="10"/>
      <c r="RHL168" s="10"/>
      <c r="RHM168" s="10"/>
      <c r="RHN168" s="10"/>
      <c r="RHO168" s="10"/>
      <c r="RHP168" s="10"/>
      <c r="RHQ168" s="10"/>
      <c r="RHR168" s="10"/>
      <c r="RHS168" s="10"/>
      <c r="RHT168" s="10"/>
      <c r="RHU168" s="10"/>
      <c r="RHV168" s="10"/>
      <c r="RHW168" s="10"/>
      <c r="RHX168" s="10"/>
      <c r="RHY168" s="10"/>
      <c r="RHZ168" s="10"/>
      <c r="RIA168" s="10"/>
      <c r="RIB168" s="10"/>
      <c r="RIC168" s="10"/>
      <c r="RID168" s="10"/>
      <c r="RIE168" s="10"/>
      <c r="RIF168" s="10"/>
      <c r="RIG168" s="10"/>
      <c r="RIH168" s="10"/>
      <c r="RII168" s="10"/>
      <c r="RIJ168" s="10"/>
      <c r="RIK168" s="10"/>
      <c r="RIL168" s="10"/>
      <c r="RIM168" s="10"/>
      <c r="RIN168" s="10"/>
      <c r="RIO168" s="10"/>
      <c r="RIP168" s="10"/>
      <c r="RIQ168" s="10"/>
      <c r="RIR168" s="10"/>
      <c r="RIS168" s="10"/>
      <c r="RIT168" s="10"/>
      <c r="RIU168" s="10"/>
      <c r="RIV168" s="10"/>
      <c r="RIW168" s="10"/>
      <c r="RIX168" s="10"/>
      <c r="RIY168" s="10"/>
      <c r="RIZ168" s="10"/>
      <c r="RJA168" s="10"/>
      <c r="RJB168" s="10"/>
      <c r="RJC168" s="10"/>
      <c r="RJD168" s="10"/>
      <c r="RJE168" s="10"/>
      <c r="RJF168" s="10"/>
      <c r="RJG168" s="10"/>
      <c r="RJH168" s="10"/>
      <c r="RJI168" s="10"/>
      <c r="RJJ168" s="10"/>
      <c r="RJK168" s="10"/>
      <c r="RJL168" s="10"/>
      <c r="RJM168" s="10"/>
      <c r="RJN168" s="10"/>
      <c r="RJO168" s="10"/>
      <c r="RJP168" s="10"/>
      <c r="RJQ168" s="10"/>
      <c r="RJR168" s="10"/>
      <c r="RJS168" s="10"/>
      <c r="RJT168" s="10"/>
      <c r="RJU168" s="10"/>
      <c r="RJV168" s="10"/>
      <c r="RJW168" s="10"/>
      <c r="RJX168" s="10"/>
      <c r="RJY168" s="10"/>
      <c r="RJZ168" s="10"/>
      <c r="RKA168" s="10"/>
      <c r="RKB168" s="10"/>
      <c r="RKC168" s="10"/>
      <c r="RKD168" s="10"/>
      <c r="RKE168" s="10"/>
      <c r="RKF168" s="10"/>
      <c r="RKG168" s="10"/>
      <c r="RKH168" s="10"/>
      <c r="RKI168" s="10"/>
      <c r="RKJ168" s="10"/>
      <c r="RKK168" s="10"/>
      <c r="RKL168" s="10"/>
      <c r="RKM168" s="10"/>
      <c r="RKN168" s="10"/>
      <c r="RKO168" s="10"/>
      <c r="RKP168" s="10"/>
      <c r="RKQ168" s="10"/>
      <c r="RKR168" s="10"/>
      <c r="RKS168" s="10"/>
      <c r="RKT168" s="10"/>
      <c r="RKU168" s="10"/>
      <c r="RKV168" s="10"/>
      <c r="RKW168" s="10"/>
      <c r="RKX168" s="10"/>
      <c r="RKY168" s="10"/>
      <c r="RKZ168" s="10"/>
      <c r="RLA168" s="10"/>
      <c r="RLB168" s="10"/>
      <c r="RLC168" s="10"/>
      <c r="RLD168" s="10"/>
      <c r="RLE168" s="10"/>
      <c r="RLF168" s="10"/>
      <c r="RLG168" s="10"/>
      <c r="RLH168" s="10"/>
      <c r="RLI168" s="10"/>
      <c r="RLJ168" s="10"/>
      <c r="RLK168" s="10"/>
      <c r="RLL168" s="10"/>
      <c r="RLM168" s="10"/>
      <c r="RLN168" s="10"/>
      <c r="RLO168" s="10"/>
      <c r="RLP168" s="10"/>
      <c r="RLQ168" s="10"/>
      <c r="RLR168" s="10"/>
      <c r="RLS168" s="10"/>
      <c r="RLT168" s="10"/>
      <c r="RLU168" s="10"/>
      <c r="RLV168" s="10"/>
      <c r="RLW168" s="10"/>
      <c r="RLX168" s="10"/>
      <c r="RLY168" s="10"/>
      <c r="RLZ168" s="10"/>
      <c r="RMA168" s="10"/>
      <c r="RMB168" s="10"/>
      <c r="RMC168" s="10"/>
      <c r="RMD168" s="10"/>
      <c r="RME168" s="10"/>
      <c r="RMF168" s="10"/>
      <c r="RMG168" s="10"/>
      <c r="RMH168" s="10"/>
      <c r="RMI168" s="10"/>
      <c r="RMJ168" s="10"/>
      <c r="RMK168" s="10"/>
      <c r="RML168" s="10"/>
      <c r="RMM168" s="10"/>
      <c r="RMN168" s="10"/>
      <c r="RMO168" s="10"/>
      <c r="RMP168" s="10"/>
      <c r="RMQ168" s="10"/>
      <c r="RMR168" s="10"/>
      <c r="RMS168" s="10"/>
      <c r="RMT168" s="10"/>
      <c r="RMU168" s="10"/>
      <c r="RMV168" s="10"/>
      <c r="RMW168" s="10"/>
      <c r="RMX168" s="10"/>
      <c r="RMY168" s="10"/>
      <c r="RMZ168" s="10"/>
      <c r="RNA168" s="10"/>
      <c r="RNB168" s="10"/>
      <c r="RNC168" s="10"/>
      <c r="RND168" s="10"/>
      <c r="RNE168" s="10"/>
      <c r="RNF168" s="10"/>
      <c r="RNG168" s="10"/>
      <c r="RNH168" s="10"/>
      <c r="RNI168" s="10"/>
      <c r="RNJ168" s="10"/>
      <c r="RNK168" s="10"/>
      <c r="RNL168" s="10"/>
      <c r="RNM168" s="10"/>
      <c r="RNN168" s="10"/>
      <c r="RNO168" s="10"/>
      <c r="RNP168" s="10"/>
      <c r="RNQ168" s="10"/>
      <c r="RNR168" s="10"/>
      <c r="RNS168" s="10"/>
      <c r="RNT168" s="10"/>
      <c r="RNU168" s="10"/>
      <c r="RNV168" s="10"/>
      <c r="RNW168" s="10"/>
      <c r="RNX168" s="10"/>
      <c r="RNY168" s="10"/>
      <c r="RNZ168" s="10"/>
      <c r="ROA168" s="10"/>
      <c r="ROB168" s="10"/>
      <c r="ROC168" s="10"/>
      <c r="ROD168" s="10"/>
      <c r="ROE168" s="10"/>
      <c r="ROF168" s="10"/>
      <c r="ROG168" s="10"/>
      <c r="ROH168" s="10"/>
      <c r="ROI168" s="10"/>
      <c r="ROJ168" s="10"/>
      <c r="ROK168" s="10"/>
      <c r="ROL168" s="10"/>
      <c r="ROM168" s="10"/>
      <c r="RON168" s="10"/>
      <c r="ROO168" s="10"/>
      <c r="ROP168" s="10"/>
      <c r="ROQ168" s="10"/>
      <c r="ROR168" s="10"/>
      <c r="ROS168" s="10"/>
      <c r="ROT168" s="10"/>
      <c r="ROU168" s="10"/>
      <c r="ROV168" s="10"/>
      <c r="ROW168" s="10"/>
      <c r="ROX168" s="10"/>
      <c r="ROY168" s="10"/>
      <c r="ROZ168" s="10"/>
      <c r="RPA168" s="10"/>
      <c r="RPB168" s="10"/>
      <c r="RPC168" s="10"/>
      <c r="RPD168" s="10"/>
      <c r="RPE168" s="10"/>
      <c r="RPF168" s="10"/>
      <c r="RPG168" s="10"/>
      <c r="RPH168" s="10"/>
      <c r="RPI168" s="10"/>
      <c r="RPJ168" s="10"/>
      <c r="RPK168" s="10"/>
      <c r="RPL168" s="10"/>
      <c r="RPM168" s="10"/>
      <c r="RPN168" s="10"/>
      <c r="RPO168" s="10"/>
      <c r="RPP168" s="10"/>
      <c r="RPQ168" s="10"/>
      <c r="RPR168" s="10"/>
      <c r="RPS168" s="10"/>
      <c r="RPT168" s="10"/>
      <c r="RPU168" s="10"/>
      <c r="RPV168" s="10"/>
      <c r="RPW168" s="10"/>
      <c r="RPX168" s="10"/>
      <c r="RPY168" s="10"/>
      <c r="RPZ168" s="10"/>
      <c r="RQA168" s="10"/>
      <c r="RQB168" s="10"/>
      <c r="RQC168" s="10"/>
      <c r="RQD168" s="10"/>
      <c r="RQE168" s="10"/>
      <c r="RQF168" s="10"/>
      <c r="RQG168" s="10"/>
      <c r="RQH168" s="10"/>
      <c r="RQI168" s="10"/>
      <c r="RQJ168" s="10"/>
      <c r="RQK168" s="10"/>
      <c r="RQL168" s="10"/>
      <c r="RQM168" s="10"/>
      <c r="RQN168" s="10"/>
      <c r="RQO168" s="10"/>
      <c r="RQP168" s="10"/>
      <c r="RQQ168" s="10"/>
      <c r="RQR168" s="10"/>
      <c r="RQS168" s="10"/>
      <c r="RQT168" s="10"/>
      <c r="RQU168" s="10"/>
      <c r="RQV168" s="10"/>
      <c r="RQW168" s="10"/>
      <c r="RQX168" s="10"/>
      <c r="RQY168" s="10"/>
      <c r="RQZ168" s="10"/>
      <c r="RRA168" s="10"/>
      <c r="RRB168" s="10"/>
      <c r="RRC168" s="10"/>
      <c r="RRD168" s="10"/>
      <c r="RRE168" s="10"/>
      <c r="RRF168" s="10"/>
      <c r="RRG168" s="10"/>
      <c r="RRH168" s="10"/>
      <c r="RRI168" s="10"/>
      <c r="RRJ168" s="10"/>
      <c r="RRK168" s="10"/>
      <c r="RRL168" s="10"/>
      <c r="RRM168" s="10"/>
      <c r="RRN168" s="10"/>
      <c r="RRO168" s="10"/>
      <c r="RRP168" s="10"/>
      <c r="RRQ168" s="10"/>
      <c r="RRR168" s="10"/>
      <c r="RRS168" s="10"/>
      <c r="RRT168" s="10"/>
      <c r="RRU168" s="10"/>
      <c r="RRV168" s="10"/>
      <c r="RRW168" s="10"/>
      <c r="RRX168" s="10"/>
      <c r="RRY168" s="10"/>
      <c r="RRZ168" s="10"/>
      <c r="RSA168" s="10"/>
      <c r="RSB168" s="10"/>
      <c r="RSC168" s="10"/>
      <c r="RSD168" s="10"/>
      <c r="RSE168" s="10"/>
      <c r="RSF168" s="10"/>
      <c r="RSG168" s="10"/>
      <c r="RSH168" s="10"/>
      <c r="RSI168" s="10"/>
      <c r="RSJ168" s="10"/>
      <c r="RSK168" s="10"/>
      <c r="RSL168" s="10"/>
      <c r="RSM168" s="10"/>
      <c r="RSN168" s="10"/>
      <c r="RSO168" s="10"/>
      <c r="RSP168" s="10"/>
      <c r="RSQ168" s="10"/>
      <c r="RSR168" s="10"/>
      <c r="RSS168" s="10"/>
      <c r="RST168" s="10"/>
      <c r="RSU168" s="10"/>
      <c r="RSV168" s="10"/>
      <c r="RSW168" s="10"/>
      <c r="RSX168" s="10"/>
      <c r="RSY168" s="10"/>
      <c r="RSZ168" s="10"/>
      <c r="RTA168" s="10"/>
      <c r="RTB168" s="10"/>
      <c r="RTC168" s="10"/>
      <c r="RTD168" s="10"/>
      <c r="RTE168" s="10"/>
      <c r="RTF168" s="10"/>
      <c r="RTG168" s="10"/>
      <c r="RTH168" s="10"/>
      <c r="RTI168" s="10"/>
      <c r="RTJ168" s="10"/>
      <c r="RTK168" s="10"/>
      <c r="RTL168" s="10"/>
      <c r="RTM168" s="10"/>
      <c r="RTN168" s="10"/>
      <c r="RTO168" s="10"/>
      <c r="RTP168" s="10"/>
      <c r="RTQ168" s="10"/>
      <c r="RTR168" s="10"/>
      <c r="RTS168" s="10"/>
      <c r="RTT168" s="10"/>
      <c r="RTU168" s="10"/>
      <c r="RTV168" s="10"/>
      <c r="RTW168" s="10"/>
      <c r="RTX168" s="10"/>
      <c r="RTY168" s="10"/>
      <c r="RTZ168" s="10"/>
      <c r="RUA168" s="10"/>
      <c r="RUB168" s="10"/>
      <c r="RUC168" s="10"/>
      <c r="RUD168" s="10"/>
      <c r="RUE168" s="10"/>
      <c r="RUF168" s="10"/>
      <c r="RUG168" s="10"/>
      <c r="RUH168" s="10"/>
      <c r="RUI168" s="10"/>
      <c r="RUJ168" s="10"/>
      <c r="RUK168" s="10"/>
      <c r="RUL168" s="10"/>
      <c r="RUM168" s="10"/>
      <c r="RUN168" s="10"/>
      <c r="RUO168" s="10"/>
      <c r="RUP168" s="10"/>
      <c r="RUQ168" s="10"/>
      <c r="RUR168" s="10"/>
      <c r="RUS168" s="10"/>
      <c r="RUT168" s="10"/>
      <c r="RUU168" s="10"/>
      <c r="RUV168" s="10"/>
      <c r="RUW168" s="10"/>
      <c r="RUX168" s="10"/>
      <c r="RUY168" s="10"/>
      <c r="RUZ168" s="10"/>
      <c r="RVA168" s="10"/>
      <c r="RVB168" s="10"/>
      <c r="RVC168" s="10"/>
      <c r="RVD168" s="10"/>
      <c r="RVE168" s="10"/>
      <c r="RVF168" s="10"/>
      <c r="RVG168" s="10"/>
      <c r="RVH168" s="10"/>
      <c r="RVI168" s="10"/>
      <c r="RVJ168" s="10"/>
      <c r="RVK168" s="10"/>
      <c r="RVL168" s="10"/>
      <c r="RVM168" s="10"/>
      <c r="RVN168" s="10"/>
      <c r="RVO168" s="10"/>
      <c r="RVP168" s="10"/>
      <c r="RVQ168" s="10"/>
      <c r="RVR168" s="10"/>
      <c r="RVS168" s="10"/>
      <c r="RVT168" s="10"/>
      <c r="RVU168" s="10"/>
      <c r="RVV168" s="10"/>
      <c r="RVW168" s="10"/>
      <c r="RVX168" s="10"/>
      <c r="RVY168" s="10"/>
      <c r="RVZ168" s="10"/>
      <c r="RWA168" s="10"/>
      <c r="RWB168" s="10"/>
      <c r="RWC168" s="10"/>
      <c r="RWD168" s="10"/>
      <c r="RWE168" s="10"/>
      <c r="RWF168" s="10"/>
      <c r="RWG168" s="10"/>
      <c r="RWH168" s="10"/>
      <c r="RWI168" s="10"/>
      <c r="RWJ168" s="10"/>
      <c r="RWK168" s="10"/>
      <c r="RWL168" s="10"/>
      <c r="RWM168" s="10"/>
      <c r="RWN168" s="10"/>
      <c r="RWO168" s="10"/>
      <c r="RWP168" s="10"/>
      <c r="RWQ168" s="10"/>
      <c r="RWR168" s="10"/>
      <c r="RWS168" s="10"/>
      <c r="RWT168" s="10"/>
      <c r="RWU168" s="10"/>
      <c r="RWV168" s="10"/>
      <c r="RWW168" s="10"/>
      <c r="RWX168" s="10"/>
      <c r="RWY168" s="10"/>
      <c r="RWZ168" s="10"/>
      <c r="RXA168" s="10"/>
      <c r="RXB168" s="10"/>
      <c r="RXC168" s="10"/>
      <c r="RXD168" s="10"/>
      <c r="RXE168" s="10"/>
      <c r="RXF168" s="10"/>
      <c r="RXG168" s="10"/>
      <c r="RXH168" s="10"/>
      <c r="RXI168" s="10"/>
      <c r="RXJ168" s="10"/>
      <c r="RXK168" s="10"/>
      <c r="RXL168" s="10"/>
      <c r="RXM168" s="10"/>
      <c r="RXN168" s="10"/>
      <c r="RXO168" s="10"/>
      <c r="RXP168" s="10"/>
      <c r="RXQ168" s="10"/>
      <c r="RXR168" s="10"/>
      <c r="RXS168" s="10"/>
      <c r="RXT168" s="10"/>
      <c r="RXU168" s="10"/>
      <c r="RXV168" s="10"/>
      <c r="RXW168" s="10"/>
      <c r="RXX168" s="10"/>
      <c r="RXY168" s="10"/>
      <c r="RXZ168" s="10"/>
      <c r="RYA168" s="10"/>
      <c r="RYB168" s="10"/>
      <c r="RYC168" s="10"/>
      <c r="RYD168" s="10"/>
      <c r="RYE168" s="10"/>
      <c r="RYF168" s="10"/>
      <c r="RYG168" s="10"/>
      <c r="RYH168" s="10"/>
      <c r="RYI168" s="10"/>
      <c r="RYJ168" s="10"/>
      <c r="RYK168" s="10"/>
      <c r="RYL168" s="10"/>
      <c r="RYM168" s="10"/>
      <c r="RYN168" s="10"/>
      <c r="RYO168" s="10"/>
      <c r="RYP168" s="10"/>
      <c r="RYQ168" s="10"/>
      <c r="RYR168" s="10"/>
      <c r="RYS168" s="10"/>
      <c r="RYT168" s="10"/>
      <c r="RYU168" s="10"/>
      <c r="RYV168" s="10"/>
      <c r="RYW168" s="10"/>
      <c r="RYX168" s="10"/>
      <c r="RYY168" s="10"/>
      <c r="RYZ168" s="10"/>
      <c r="RZA168" s="10"/>
      <c r="RZB168" s="10"/>
      <c r="RZC168" s="10"/>
      <c r="RZD168" s="10"/>
      <c r="RZE168" s="10"/>
      <c r="RZF168" s="10"/>
      <c r="RZG168" s="10"/>
      <c r="RZH168" s="10"/>
      <c r="RZI168" s="10"/>
      <c r="RZJ168" s="10"/>
      <c r="RZK168" s="10"/>
      <c r="RZL168" s="10"/>
      <c r="RZM168" s="10"/>
      <c r="RZN168" s="10"/>
      <c r="RZO168" s="10"/>
      <c r="RZP168" s="10"/>
      <c r="RZQ168" s="10"/>
      <c r="RZR168" s="10"/>
      <c r="RZS168" s="10"/>
      <c r="RZT168" s="10"/>
      <c r="RZU168" s="10"/>
      <c r="RZV168" s="10"/>
      <c r="RZW168" s="10"/>
      <c r="RZX168" s="10"/>
      <c r="RZY168" s="10"/>
      <c r="RZZ168" s="10"/>
      <c r="SAA168" s="10"/>
      <c r="SAB168" s="10"/>
      <c r="SAC168" s="10"/>
      <c r="SAD168" s="10"/>
      <c r="SAE168" s="10"/>
      <c r="SAF168" s="10"/>
      <c r="SAG168" s="10"/>
      <c r="SAH168" s="10"/>
      <c r="SAI168" s="10"/>
      <c r="SAJ168" s="10"/>
      <c r="SAK168" s="10"/>
      <c r="SAL168" s="10"/>
      <c r="SAM168" s="10"/>
      <c r="SAN168" s="10"/>
      <c r="SAO168" s="10"/>
      <c r="SAP168" s="10"/>
      <c r="SAQ168" s="10"/>
      <c r="SAR168" s="10"/>
      <c r="SAS168" s="10"/>
      <c r="SAT168" s="10"/>
      <c r="SAU168" s="10"/>
      <c r="SAV168" s="10"/>
      <c r="SAW168" s="10"/>
      <c r="SAX168" s="10"/>
      <c r="SAY168" s="10"/>
      <c r="SAZ168" s="10"/>
      <c r="SBA168" s="10"/>
      <c r="SBB168" s="10"/>
      <c r="SBC168" s="10"/>
      <c r="SBD168" s="10"/>
      <c r="SBE168" s="10"/>
      <c r="SBF168" s="10"/>
      <c r="SBG168" s="10"/>
      <c r="SBH168" s="10"/>
      <c r="SBI168" s="10"/>
      <c r="SBJ168" s="10"/>
      <c r="SBK168" s="10"/>
      <c r="SBL168" s="10"/>
      <c r="SBM168" s="10"/>
      <c r="SBN168" s="10"/>
      <c r="SBO168" s="10"/>
      <c r="SBP168" s="10"/>
      <c r="SBQ168" s="10"/>
      <c r="SBR168" s="10"/>
      <c r="SBS168" s="10"/>
      <c r="SBT168" s="10"/>
      <c r="SBU168" s="10"/>
      <c r="SBV168" s="10"/>
      <c r="SBW168" s="10"/>
      <c r="SBX168" s="10"/>
      <c r="SBY168" s="10"/>
      <c r="SBZ168" s="10"/>
      <c r="SCA168" s="10"/>
      <c r="SCB168" s="10"/>
      <c r="SCC168" s="10"/>
      <c r="SCD168" s="10"/>
      <c r="SCE168" s="10"/>
      <c r="SCF168" s="10"/>
      <c r="SCG168" s="10"/>
      <c r="SCH168" s="10"/>
      <c r="SCI168" s="10"/>
      <c r="SCJ168" s="10"/>
      <c r="SCK168" s="10"/>
      <c r="SCL168" s="10"/>
      <c r="SCM168" s="10"/>
      <c r="SCN168" s="10"/>
      <c r="SCO168" s="10"/>
      <c r="SCP168" s="10"/>
      <c r="SCQ168" s="10"/>
      <c r="SCR168" s="10"/>
      <c r="SCS168" s="10"/>
      <c r="SCT168" s="10"/>
      <c r="SCU168" s="10"/>
      <c r="SCV168" s="10"/>
      <c r="SCW168" s="10"/>
      <c r="SCX168" s="10"/>
      <c r="SCY168" s="10"/>
      <c r="SCZ168" s="10"/>
      <c r="SDA168" s="10"/>
      <c r="SDB168" s="10"/>
      <c r="SDC168" s="10"/>
      <c r="SDD168" s="10"/>
      <c r="SDE168" s="10"/>
      <c r="SDF168" s="10"/>
      <c r="SDG168" s="10"/>
      <c r="SDH168" s="10"/>
      <c r="SDI168" s="10"/>
      <c r="SDJ168" s="10"/>
      <c r="SDK168" s="10"/>
      <c r="SDL168" s="10"/>
      <c r="SDM168" s="10"/>
      <c r="SDN168" s="10"/>
      <c r="SDO168" s="10"/>
      <c r="SDP168" s="10"/>
      <c r="SDQ168" s="10"/>
      <c r="SDR168" s="10"/>
      <c r="SDS168" s="10"/>
      <c r="SDT168" s="10"/>
      <c r="SDU168" s="10"/>
      <c r="SDV168" s="10"/>
      <c r="SDW168" s="10"/>
      <c r="SDX168" s="10"/>
      <c r="SDY168" s="10"/>
      <c r="SDZ168" s="10"/>
      <c r="SEA168" s="10"/>
      <c r="SEB168" s="10"/>
      <c r="SEC168" s="10"/>
      <c r="SED168" s="10"/>
      <c r="SEE168" s="10"/>
      <c r="SEF168" s="10"/>
      <c r="SEG168" s="10"/>
      <c r="SEH168" s="10"/>
      <c r="SEI168" s="10"/>
      <c r="SEJ168" s="10"/>
      <c r="SEK168" s="10"/>
      <c r="SEL168" s="10"/>
      <c r="SEM168" s="10"/>
      <c r="SEN168" s="10"/>
      <c r="SEO168" s="10"/>
      <c r="SEP168" s="10"/>
      <c r="SEQ168" s="10"/>
      <c r="SER168" s="10"/>
      <c r="SES168" s="10"/>
      <c r="SET168" s="10"/>
      <c r="SEU168" s="10"/>
      <c r="SEV168" s="10"/>
      <c r="SEW168" s="10"/>
      <c r="SEX168" s="10"/>
      <c r="SEY168" s="10"/>
      <c r="SEZ168" s="10"/>
      <c r="SFA168" s="10"/>
      <c r="SFB168" s="10"/>
      <c r="SFC168" s="10"/>
      <c r="SFD168" s="10"/>
      <c r="SFE168" s="10"/>
      <c r="SFF168" s="10"/>
      <c r="SFG168" s="10"/>
      <c r="SFH168" s="10"/>
      <c r="SFI168" s="10"/>
      <c r="SFJ168" s="10"/>
      <c r="SFK168" s="10"/>
      <c r="SFL168" s="10"/>
      <c r="SFM168" s="10"/>
      <c r="SFN168" s="10"/>
      <c r="SFO168" s="10"/>
      <c r="SFP168" s="10"/>
      <c r="SFQ168" s="10"/>
      <c r="SFR168" s="10"/>
      <c r="SFS168" s="10"/>
      <c r="SFT168" s="10"/>
      <c r="SFU168" s="10"/>
      <c r="SFV168" s="10"/>
      <c r="SFW168" s="10"/>
      <c r="SFX168" s="10"/>
      <c r="SFY168" s="10"/>
      <c r="SFZ168" s="10"/>
      <c r="SGA168" s="10"/>
      <c r="SGB168" s="10"/>
      <c r="SGC168" s="10"/>
      <c r="SGD168" s="10"/>
      <c r="SGE168" s="10"/>
      <c r="SGF168" s="10"/>
      <c r="SGG168" s="10"/>
      <c r="SGH168" s="10"/>
      <c r="SGI168" s="10"/>
      <c r="SGJ168" s="10"/>
      <c r="SGK168" s="10"/>
      <c r="SGL168" s="10"/>
      <c r="SGM168" s="10"/>
      <c r="SGN168" s="10"/>
      <c r="SGO168" s="10"/>
      <c r="SGP168" s="10"/>
      <c r="SGQ168" s="10"/>
      <c r="SGR168" s="10"/>
      <c r="SGS168" s="10"/>
      <c r="SGT168" s="10"/>
      <c r="SGU168" s="10"/>
      <c r="SGV168" s="10"/>
      <c r="SGW168" s="10"/>
      <c r="SGX168" s="10"/>
      <c r="SGY168" s="10"/>
      <c r="SGZ168" s="10"/>
      <c r="SHA168" s="10"/>
      <c r="SHB168" s="10"/>
      <c r="SHC168" s="10"/>
      <c r="SHD168" s="10"/>
      <c r="SHE168" s="10"/>
      <c r="SHF168" s="10"/>
      <c r="SHG168" s="10"/>
      <c r="SHH168" s="10"/>
      <c r="SHI168" s="10"/>
      <c r="SHJ168" s="10"/>
      <c r="SHK168" s="10"/>
      <c r="SHL168" s="10"/>
      <c r="SHM168" s="10"/>
      <c r="SHN168" s="10"/>
      <c r="SHO168" s="10"/>
      <c r="SHP168" s="10"/>
      <c r="SHQ168" s="10"/>
      <c r="SHR168" s="10"/>
      <c r="SHS168" s="10"/>
      <c r="SHT168" s="10"/>
      <c r="SHU168" s="10"/>
      <c r="SHV168" s="10"/>
      <c r="SHW168" s="10"/>
      <c r="SHX168" s="10"/>
      <c r="SHY168" s="10"/>
      <c r="SHZ168" s="10"/>
      <c r="SIA168" s="10"/>
      <c r="SIB168" s="10"/>
      <c r="SIC168" s="10"/>
      <c r="SID168" s="10"/>
      <c r="SIE168" s="10"/>
      <c r="SIF168" s="10"/>
      <c r="SIG168" s="10"/>
      <c r="SIH168" s="10"/>
      <c r="SII168" s="10"/>
      <c r="SIJ168" s="10"/>
      <c r="SIK168" s="10"/>
      <c r="SIL168" s="10"/>
      <c r="SIM168" s="10"/>
      <c r="SIN168" s="10"/>
      <c r="SIO168" s="10"/>
      <c r="SIP168" s="10"/>
      <c r="SIQ168" s="10"/>
      <c r="SIR168" s="10"/>
      <c r="SIS168" s="10"/>
      <c r="SIT168" s="10"/>
      <c r="SIU168" s="10"/>
      <c r="SIV168" s="10"/>
      <c r="SIW168" s="10"/>
      <c r="SIX168" s="10"/>
      <c r="SIY168" s="10"/>
      <c r="SIZ168" s="10"/>
      <c r="SJA168" s="10"/>
      <c r="SJB168" s="10"/>
      <c r="SJC168" s="10"/>
      <c r="SJD168" s="10"/>
      <c r="SJE168" s="10"/>
      <c r="SJF168" s="10"/>
      <c r="SJG168" s="10"/>
      <c r="SJH168" s="10"/>
      <c r="SJI168" s="10"/>
      <c r="SJJ168" s="10"/>
      <c r="SJK168" s="10"/>
      <c r="SJL168" s="10"/>
      <c r="SJM168" s="10"/>
      <c r="SJN168" s="10"/>
      <c r="SJO168" s="10"/>
      <c r="SJP168" s="10"/>
      <c r="SJQ168" s="10"/>
      <c r="SJR168" s="10"/>
      <c r="SJS168" s="10"/>
      <c r="SJT168" s="10"/>
      <c r="SJU168" s="10"/>
      <c r="SJV168" s="10"/>
      <c r="SJW168" s="10"/>
      <c r="SJX168" s="10"/>
      <c r="SJY168" s="10"/>
      <c r="SJZ168" s="10"/>
      <c r="SKA168" s="10"/>
      <c r="SKB168" s="10"/>
      <c r="SKC168" s="10"/>
      <c r="SKD168" s="10"/>
      <c r="SKE168" s="10"/>
      <c r="SKF168" s="10"/>
      <c r="SKG168" s="10"/>
      <c r="SKH168" s="10"/>
      <c r="SKI168" s="10"/>
      <c r="SKJ168" s="10"/>
      <c r="SKK168" s="10"/>
      <c r="SKL168" s="10"/>
      <c r="SKM168" s="10"/>
      <c r="SKN168" s="10"/>
      <c r="SKO168" s="10"/>
      <c r="SKP168" s="10"/>
      <c r="SKQ168" s="10"/>
      <c r="SKR168" s="10"/>
      <c r="SKS168" s="10"/>
      <c r="SKT168" s="10"/>
      <c r="SKU168" s="10"/>
      <c r="SKV168" s="10"/>
      <c r="SKW168" s="10"/>
      <c r="SKX168" s="10"/>
      <c r="SKY168" s="10"/>
      <c r="SKZ168" s="10"/>
      <c r="SLA168" s="10"/>
      <c r="SLB168" s="10"/>
      <c r="SLC168" s="10"/>
      <c r="SLD168" s="10"/>
      <c r="SLE168" s="10"/>
      <c r="SLF168" s="10"/>
      <c r="SLG168" s="10"/>
      <c r="SLH168" s="10"/>
      <c r="SLI168" s="10"/>
      <c r="SLJ168" s="10"/>
      <c r="SLK168" s="10"/>
      <c r="SLL168" s="10"/>
      <c r="SLM168" s="10"/>
      <c r="SLN168" s="10"/>
      <c r="SLO168" s="10"/>
      <c r="SLP168" s="10"/>
      <c r="SLQ168" s="10"/>
      <c r="SLR168" s="10"/>
      <c r="SLS168" s="10"/>
      <c r="SLT168" s="10"/>
      <c r="SLU168" s="10"/>
      <c r="SLV168" s="10"/>
      <c r="SLW168" s="10"/>
      <c r="SLX168" s="10"/>
      <c r="SLY168" s="10"/>
      <c r="SLZ168" s="10"/>
      <c r="SMA168" s="10"/>
      <c r="SMB168" s="10"/>
      <c r="SMC168" s="10"/>
      <c r="SMD168" s="10"/>
      <c r="SME168" s="10"/>
      <c r="SMF168" s="10"/>
      <c r="SMG168" s="10"/>
      <c r="SMH168" s="10"/>
      <c r="SMI168" s="10"/>
      <c r="SMJ168" s="10"/>
      <c r="SMK168" s="10"/>
      <c r="SML168" s="10"/>
      <c r="SMM168" s="10"/>
      <c r="SMN168" s="10"/>
      <c r="SMO168" s="10"/>
      <c r="SMP168" s="10"/>
      <c r="SMQ168" s="10"/>
      <c r="SMR168" s="10"/>
      <c r="SMS168" s="10"/>
      <c r="SMT168" s="10"/>
      <c r="SMU168" s="10"/>
      <c r="SMV168" s="10"/>
      <c r="SMW168" s="10"/>
      <c r="SMX168" s="10"/>
      <c r="SMY168" s="10"/>
      <c r="SMZ168" s="10"/>
      <c r="SNA168" s="10"/>
      <c r="SNB168" s="10"/>
      <c r="SNC168" s="10"/>
      <c r="SND168" s="10"/>
      <c r="SNE168" s="10"/>
      <c r="SNF168" s="10"/>
      <c r="SNG168" s="10"/>
      <c r="SNH168" s="10"/>
      <c r="SNI168" s="10"/>
      <c r="SNJ168" s="10"/>
      <c r="SNK168" s="10"/>
      <c r="SNL168" s="10"/>
      <c r="SNM168" s="10"/>
      <c r="SNN168" s="10"/>
      <c r="SNO168" s="10"/>
      <c r="SNP168" s="10"/>
      <c r="SNQ168" s="10"/>
      <c r="SNR168" s="10"/>
      <c r="SNS168" s="10"/>
      <c r="SNT168" s="10"/>
      <c r="SNU168" s="10"/>
      <c r="SNV168" s="10"/>
      <c r="SNW168" s="10"/>
      <c r="SNX168" s="10"/>
      <c r="SNY168" s="10"/>
      <c r="SNZ168" s="10"/>
      <c r="SOA168" s="10"/>
      <c r="SOB168" s="10"/>
      <c r="SOC168" s="10"/>
      <c r="SOD168" s="10"/>
      <c r="SOE168" s="10"/>
      <c r="SOF168" s="10"/>
      <c r="SOG168" s="10"/>
      <c r="SOH168" s="10"/>
      <c r="SOI168" s="10"/>
      <c r="SOJ168" s="10"/>
      <c r="SOK168" s="10"/>
      <c r="SOL168" s="10"/>
      <c r="SOM168" s="10"/>
      <c r="SON168" s="10"/>
      <c r="SOO168" s="10"/>
      <c r="SOP168" s="10"/>
      <c r="SOQ168" s="10"/>
      <c r="SOR168" s="10"/>
      <c r="SOS168" s="10"/>
      <c r="SOT168" s="10"/>
      <c r="SOU168" s="10"/>
      <c r="SOV168" s="10"/>
      <c r="SOW168" s="10"/>
      <c r="SOX168" s="10"/>
      <c r="SOY168" s="10"/>
      <c r="SOZ168" s="10"/>
      <c r="SPA168" s="10"/>
      <c r="SPB168" s="10"/>
      <c r="SPC168" s="10"/>
      <c r="SPD168" s="10"/>
      <c r="SPE168" s="10"/>
      <c r="SPF168" s="10"/>
      <c r="SPG168" s="10"/>
      <c r="SPH168" s="10"/>
      <c r="SPI168" s="10"/>
      <c r="SPJ168" s="10"/>
      <c r="SPK168" s="10"/>
      <c r="SPL168" s="10"/>
      <c r="SPM168" s="10"/>
      <c r="SPN168" s="10"/>
      <c r="SPO168" s="10"/>
      <c r="SPP168" s="10"/>
      <c r="SPQ168" s="10"/>
      <c r="SPR168" s="10"/>
      <c r="SPS168" s="10"/>
      <c r="SPT168" s="10"/>
      <c r="SPU168" s="10"/>
      <c r="SPV168" s="10"/>
      <c r="SPW168" s="10"/>
      <c r="SPX168" s="10"/>
      <c r="SPY168" s="10"/>
      <c r="SPZ168" s="10"/>
      <c r="SQA168" s="10"/>
      <c r="SQB168" s="10"/>
      <c r="SQC168" s="10"/>
      <c r="SQD168" s="10"/>
      <c r="SQE168" s="10"/>
      <c r="SQF168" s="10"/>
      <c r="SQG168" s="10"/>
      <c r="SQH168" s="10"/>
      <c r="SQI168" s="10"/>
      <c r="SQJ168" s="10"/>
      <c r="SQK168" s="10"/>
      <c r="SQL168" s="10"/>
      <c r="SQM168" s="10"/>
      <c r="SQN168" s="10"/>
      <c r="SQO168" s="10"/>
      <c r="SQP168" s="10"/>
      <c r="SQQ168" s="10"/>
      <c r="SQR168" s="10"/>
      <c r="SQS168" s="10"/>
      <c r="SQT168" s="10"/>
      <c r="SQU168" s="10"/>
      <c r="SQV168" s="10"/>
      <c r="SQW168" s="10"/>
      <c r="SQX168" s="10"/>
      <c r="SQY168" s="10"/>
      <c r="SQZ168" s="10"/>
      <c r="SRA168" s="10"/>
      <c r="SRB168" s="10"/>
      <c r="SRC168" s="10"/>
      <c r="SRD168" s="10"/>
      <c r="SRE168" s="10"/>
      <c r="SRF168" s="10"/>
      <c r="SRG168" s="10"/>
      <c r="SRH168" s="10"/>
      <c r="SRI168" s="10"/>
      <c r="SRJ168" s="10"/>
      <c r="SRK168" s="10"/>
      <c r="SRL168" s="10"/>
      <c r="SRM168" s="10"/>
      <c r="SRN168" s="10"/>
      <c r="SRO168" s="10"/>
      <c r="SRP168" s="10"/>
      <c r="SRQ168" s="10"/>
      <c r="SRR168" s="10"/>
      <c r="SRS168" s="10"/>
      <c r="SRT168" s="10"/>
      <c r="SRU168" s="10"/>
      <c r="SRV168" s="10"/>
      <c r="SRW168" s="10"/>
      <c r="SRX168" s="10"/>
      <c r="SRY168" s="10"/>
      <c r="SRZ168" s="10"/>
      <c r="SSA168" s="10"/>
      <c r="SSB168" s="10"/>
      <c r="SSC168" s="10"/>
      <c r="SSD168" s="10"/>
      <c r="SSE168" s="10"/>
      <c r="SSF168" s="10"/>
      <c r="SSG168" s="10"/>
      <c r="SSH168" s="10"/>
      <c r="SSI168" s="10"/>
      <c r="SSJ168" s="10"/>
      <c r="SSK168" s="10"/>
      <c r="SSL168" s="10"/>
      <c r="SSM168" s="10"/>
      <c r="SSN168" s="10"/>
      <c r="SSO168" s="10"/>
      <c r="SSP168" s="10"/>
      <c r="SSQ168" s="10"/>
      <c r="SSR168" s="10"/>
      <c r="SSS168" s="10"/>
      <c r="SST168" s="10"/>
      <c r="SSU168" s="10"/>
      <c r="SSV168" s="10"/>
      <c r="SSW168" s="10"/>
      <c r="SSX168" s="10"/>
      <c r="SSY168" s="10"/>
      <c r="SSZ168" s="10"/>
      <c r="STA168" s="10"/>
      <c r="STB168" s="10"/>
      <c r="STC168" s="10"/>
      <c r="STD168" s="10"/>
      <c r="STE168" s="10"/>
      <c r="STF168" s="10"/>
      <c r="STG168" s="10"/>
      <c r="STH168" s="10"/>
      <c r="STI168" s="10"/>
      <c r="STJ168" s="10"/>
      <c r="STK168" s="10"/>
      <c r="STL168" s="10"/>
      <c r="STM168" s="10"/>
      <c r="STN168" s="10"/>
      <c r="STO168" s="10"/>
      <c r="STP168" s="10"/>
      <c r="STQ168" s="10"/>
      <c r="STR168" s="10"/>
      <c r="STS168" s="10"/>
      <c r="STT168" s="10"/>
      <c r="STU168" s="10"/>
      <c r="STV168" s="10"/>
      <c r="STW168" s="10"/>
      <c r="STX168" s="10"/>
      <c r="STY168" s="10"/>
      <c r="STZ168" s="10"/>
      <c r="SUA168" s="10"/>
      <c r="SUB168" s="10"/>
      <c r="SUC168" s="10"/>
      <c r="SUD168" s="10"/>
      <c r="SUE168" s="10"/>
      <c r="SUF168" s="10"/>
      <c r="SUG168" s="10"/>
      <c r="SUH168" s="10"/>
      <c r="SUI168" s="10"/>
      <c r="SUJ168" s="10"/>
      <c r="SUK168" s="10"/>
      <c r="SUL168" s="10"/>
      <c r="SUM168" s="10"/>
      <c r="SUN168" s="10"/>
      <c r="SUO168" s="10"/>
      <c r="SUP168" s="10"/>
      <c r="SUQ168" s="10"/>
      <c r="SUR168" s="10"/>
      <c r="SUS168" s="10"/>
      <c r="SUT168" s="10"/>
      <c r="SUU168" s="10"/>
      <c r="SUV168" s="10"/>
      <c r="SUW168" s="10"/>
      <c r="SUX168" s="10"/>
      <c r="SUY168" s="10"/>
      <c r="SUZ168" s="10"/>
      <c r="SVA168" s="10"/>
      <c r="SVB168" s="10"/>
      <c r="SVC168" s="10"/>
      <c r="SVD168" s="10"/>
      <c r="SVE168" s="10"/>
      <c r="SVF168" s="10"/>
      <c r="SVG168" s="10"/>
      <c r="SVH168" s="10"/>
      <c r="SVI168" s="10"/>
      <c r="SVJ168" s="10"/>
      <c r="SVK168" s="10"/>
      <c r="SVL168" s="10"/>
      <c r="SVM168" s="10"/>
      <c r="SVN168" s="10"/>
      <c r="SVO168" s="10"/>
      <c r="SVP168" s="10"/>
      <c r="SVQ168" s="10"/>
      <c r="SVR168" s="10"/>
      <c r="SVS168" s="10"/>
      <c r="SVT168" s="10"/>
      <c r="SVU168" s="10"/>
      <c r="SVV168" s="10"/>
      <c r="SVW168" s="10"/>
      <c r="SVX168" s="10"/>
      <c r="SVY168" s="10"/>
      <c r="SVZ168" s="10"/>
      <c r="SWA168" s="10"/>
      <c r="SWB168" s="10"/>
      <c r="SWC168" s="10"/>
      <c r="SWD168" s="10"/>
      <c r="SWE168" s="10"/>
      <c r="SWF168" s="10"/>
      <c r="SWG168" s="10"/>
      <c r="SWH168" s="10"/>
      <c r="SWI168" s="10"/>
      <c r="SWJ168" s="10"/>
      <c r="SWK168" s="10"/>
      <c r="SWL168" s="10"/>
      <c r="SWM168" s="10"/>
      <c r="SWN168" s="10"/>
      <c r="SWO168" s="10"/>
      <c r="SWP168" s="10"/>
      <c r="SWQ168" s="10"/>
      <c r="SWR168" s="10"/>
      <c r="SWS168" s="10"/>
      <c r="SWT168" s="10"/>
      <c r="SWU168" s="10"/>
      <c r="SWV168" s="10"/>
      <c r="SWW168" s="10"/>
      <c r="SWX168" s="10"/>
      <c r="SWY168" s="10"/>
      <c r="SWZ168" s="10"/>
      <c r="SXA168" s="10"/>
      <c r="SXB168" s="10"/>
      <c r="SXC168" s="10"/>
      <c r="SXD168" s="10"/>
      <c r="SXE168" s="10"/>
      <c r="SXF168" s="10"/>
      <c r="SXG168" s="10"/>
      <c r="SXH168" s="10"/>
      <c r="SXI168" s="10"/>
      <c r="SXJ168" s="10"/>
      <c r="SXK168" s="10"/>
      <c r="SXL168" s="10"/>
      <c r="SXM168" s="10"/>
      <c r="SXN168" s="10"/>
      <c r="SXO168" s="10"/>
      <c r="SXP168" s="10"/>
      <c r="SXQ168" s="10"/>
      <c r="SXR168" s="10"/>
      <c r="SXS168" s="10"/>
      <c r="SXT168" s="10"/>
      <c r="SXU168" s="10"/>
      <c r="SXV168" s="10"/>
      <c r="SXW168" s="10"/>
      <c r="SXX168" s="10"/>
      <c r="SXY168" s="10"/>
      <c r="SXZ168" s="10"/>
      <c r="SYA168" s="10"/>
      <c r="SYB168" s="10"/>
      <c r="SYC168" s="10"/>
      <c r="SYD168" s="10"/>
      <c r="SYE168" s="10"/>
      <c r="SYF168" s="10"/>
      <c r="SYG168" s="10"/>
      <c r="SYH168" s="10"/>
      <c r="SYI168" s="10"/>
      <c r="SYJ168" s="10"/>
      <c r="SYK168" s="10"/>
      <c r="SYL168" s="10"/>
      <c r="SYM168" s="10"/>
      <c r="SYN168" s="10"/>
      <c r="SYO168" s="10"/>
      <c r="SYP168" s="10"/>
      <c r="SYQ168" s="10"/>
      <c r="SYR168" s="10"/>
      <c r="SYS168" s="10"/>
      <c r="SYT168" s="10"/>
      <c r="SYU168" s="10"/>
      <c r="SYV168" s="10"/>
      <c r="SYW168" s="10"/>
      <c r="SYX168" s="10"/>
      <c r="SYY168" s="10"/>
      <c r="SYZ168" s="10"/>
      <c r="SZA168" s="10"/>
      <c r="SZB168" s="10"/>
      <c r="SZC168" s="10"/>
      <c r="SZD168" s="10"/>
      <c r="SZE168" s="10"/>
      <c r="SZF168" s="10"/>
      <c r="SZG168" s="10"/>
      <c r="SZH168" s="10"/>
      <c r="SZI168" s="10"/>
      <c r="SZJ168" s="10"/>
      <c r="SZK168" s="10"/>
      <c r="SZL168" s="10"/>
      <c r="SZM168" s="10"/>
      <c r="SZN168" s="10"/>
      <c r="SZO168" s="10"/>
      <c r="SZP168" s="10"/>
      <c r="SZQ168" s="10"/>
      <c r="SZR168" s="10"/>
      <c r="SZS168" s="10"/>
      <c r="SZT168" s="10"/>
      <c r="SZU168" s="10"/>
      <c r="SZV168" s="10"/>
      <c r="SZW168" s="10"/>
      <c r="SZX168" s="10"/>
      <c r="SZY168" s="10"/>
      <c r="SZZ168" s="10"/>
      <c r="TAA168" s="10"/>
      <c r="TAB168" s="10"/>
      <c r="TAC168" s="10"/>
      <c r="TAD168" s="10"/>
      <c r="TAE168" s="10"/>
      <c r="TAF168" s="10"/>
      <c r="TAG168" s="10"/>
      <c r="TAH168" s="10"/>
      <c r="TAI168" s="10"/>
      <c r="TAJ168" s="10"/>
      <c r="TAK168" s="10"/>
      <c r="TAL168" s="10"/>
      <c r="TAM168" s="10"/>
      <c r="TAN168" s="10"/>
      <c r="TAO168" s="10"/>
      <c r="TAP168" s="10"/>
      <c r="TAQ168" s="10"/>
      <c r="TAR168" s="10"/>
      <c r="TAS168" s="10"/>
      <c r="TAT168" s="10"/>
      <c r="TAU168" s="10"/>
      <c r="TAV168" s="10"/>
      <c r="TAW168" s="10"/>
      <c r="TAX168" s="10"/>
      <c r="TAY168" s="10"/>
      <c r="TAZ168" s="10"/>
      <c r="TBA168" s="10"/>
      <c r="TBB168" s="10"/>
      <c r="TBC168" s="10"/>
      <c r="TBD168" s="10"/>
      <c r="TBE168" s="10"/>
      <c r="TBF168" s="10"/>
      <c r="TBG168" s="10"/>
      <c r="TBH168" s="10"/>
      <c r="TBI168" s="10"/>
      <c r="TBJ168" s="10"/>
      <c r="TBK168" s="10"/>
      <c r="TBL168" s="10"/>
      <c r="TBM168" s="10"/>
      <c r="TBN168" s="10"/>
      <c r="TBO168" s="10"/>
      <c r="TBP168" s="10"/>
      <c r="TBQ168" s="10"/>
      <c r="TBR168" s="10"/>
      <c r="TBS168" s="10"/>
      <c r="TBT168" s="10"/>
      <c r="TBU168" s="10"/>
      <c r="TBV168" s="10"/>
      <c r="TBW168" s="10"/>
      <c r="TBX168" s="10"/>
      <c r="TBY168" s="10"/>
      <c r="TBZ168" s="10"/>
      <c r="TCA168" s="10"/>
      <c r="TCB168" s="10"/>
      <c r="TCC168" s="10"/>
      <c r="TCD168" s="10"/>
      <c r="TCE168" s="10"/>
      <c r="TCF168" s="10"/>
      <c r="TCG168" s="10"/>
      <c r="TCH168" s="10"/>
      <c r="TCI168" s="10"/>
      <c r="TCJ168" s="10"/>
      <c r="TCK168" s="10"/>
      <c r="TCL168" s="10"/>
      <c r="TCM168" s="10"/>
      <c r="TCN168" s="10"/>
      <c r="TCO168" s="10"/>
      <c r="TCP168" s="10"/>
      <c r="TCQ168" s="10"/>
      <c r="TCR168" s="10"/>
      <c r="TCS168" s="10"/>
      <c r="TCT168" s="10"/>
      <c r="TCU168" s="10"/>
      <c r="TCV168" s="10"/>
      <c r="TCW168" s="10"/>
      <c r="TCX168" s="10"/>
      <c r="TCY168" s="10"/>
      <c r="TCZ168" s="10"/>
      <c r="TDA168" s="10"/>
      <c r="TDB168" s="10"/>
      <c r="TDC168" s="10"/>
      <c r="TDD168" s="10"/>
      <c r="TDE168" s="10"/>
      <c r="TDF168" s="10"/>
      <c r="TDG168" s="10"/>
      <c r="TDH168" s="10"/>
      <c r="TDI168" s="10"/>
      <c r="TDJ168" s="10"/>
      <c r="TDK168" s="10"/>
      <c r="TDL168" s="10"/>
      <c r="TDM168" s="10"/>
      <c r="TDN168" s="10"/>
      <c r="TDO168" s="10"/>
      <c r="TDP168" s="10"/>
      <c r="TDQ168" s="10"/>
      <c r="TDR168" s="10"/>
      <c r="TDS168" s="10"/>
      <c r="TDT168" s="10"/>
      <c r="TDU168" s="10"/>
      <c r="TDV168" s="10"/>
      <c r="TDW168" s="10"/>
      <c r="TDX168" s="10"/>
      <c r="TDY168" s="10"/>
      <c r="TDZ168" s="10"/>
      <c r="TEA168" s="10"/>
      <c r="TEB168" s="10"/>
      <c r="TEC168" s="10"/>
      <c r="TED168" s="10"/>
      <c r="TEE168" s="10"/>
      <c r="TEF168" s="10"/>
      <c r="TEG168" s="10"/>
      <c r="TEH168" s="10"/>
      <c r="TEI168" s="10"/>
      <c r="TEJ168" s="10"/>
      <c r="TEK168" s="10"/>
      <c r="TEL168" s="10"/>
      <c r="TEM168" s="10"/>
      <c r="TEN168" s="10"/>
      <c r="TEO168" s="10"/>
      <c r="TEP168" s="10"/>
      <c r="TEQ168" s="10"/>
      <c r="TER168" s="10"/>
      <c r="TES168" s="10"/>
      <c r="TET168" s="10"/>
      <c r="TEU168" s="10"/>
      <c r="TEV168" s="10"/>
      <c r="TEW168" s="10"/>
      <c r="TEX168" s="10"/>
      <c r="TEY168" s="10"/>
      <c r="TEZ168" s="10"/>
      <c r="TFA168" s="10"/>
      <c r="TFB168" s="10"/>
      <c r="TFC168" s="10"/>
      <c r="TFD168" s="10"/>
      <c r="TFE168" s="10"/>
      <c r="TFF168" s="10"/>
      <c r="TFG168" s="10"/>
      <c r="TFH168" s="10"/>
      <c r="TFI168" s="10"/>
      <c r="TFJ168" s="10"/>
      <c r="TFK168" s="10"/>
      <c r="TFL168" s="10"/>
      <c r="TFM168" s="10"/>
      <c r="TFN168" s="10"/>
      <c r="TFO168" s="10"/>
      <c r="TFP168" s="10"/>
      <c r="TFQ168" s="10"/>
      <c r="TFR168" s="10"/>
      <c r="TFS168" s="10"/>
      <c r="TFT168" s="10"/>
      <c r="TFU168" s="10"/>
      <c r="TFV168" s="10"/>
      <c r="TFW168" s="10"/>
      <c r="TFX168" s="10"/>
      <c r="TFY168" s="10"/>
      <c r="TFZ168" s="10"/>
      <c r="TGA168" s="10"/>
      <c r="TGB168" s="10"/>
      <c r="TGC168" s="10"/>
      <c r="TGD168" s="10"/>
      <c r="TGE168" s="10"/>
      <c r="TGF168" s="10"/>
      <c r="TGG168" s="10"/>
      <c r="TGH168" s="10"/>
      <c r="TGI168" s="10"/>
      <c r="TGJ168" s="10"/>
      <c r="TGK168" s="10"/>
      <c r="TGL168" s="10"/>
      <c r="TGM168" s="10"/>
      <c r="TGN168" s="10"/>
      <c r="TGO168" s="10"/>
      <c r="TGP168" s="10"/>
      <c r="TGQ168" s="10"/>
      <c r="TGR168" s="10"/>
      <c r="TGS168" s="10"/>
      <c r="TGT168" s="10"/>
      <c r="TGU168" s="10"/>
      <c r="TGV168" s="10"/>
      <c r="TGW168" s="10"/>
      <c r="TGX168" s="10"/>
      <c r="TGY168" s="10"/>
      <c r="TGZ168" s="10"/>
      <c r="THA168" s="10"/>
      <c r="THB168" s="10"/>
      <c r="THC168" s="10"/>
      <c r="THD168" s="10"/>
      <c r="THE168" s="10"/>
      <c r="THF168" s="10"/>
      <c r="THG168" s="10"/>
      <c r="THH168" s="10"/>
      <c r="THI168" s="10"/>
      <c r="THJ168" s="10"/>
      <c r="THK168" s="10"/>
      <c r="THL168" s="10"/>
      <c r="THM168" s="10"/>
      <c r="THN168" s="10"/>
      <c r="THO168" s="10"/>
      <c r="THP168" s="10"/>
      <c r="THQ168" s="10"/>
      <c r="THR168" s="10"/>
      <c r="THS168" s="10"/>
      <c r="THT168" s="10"/>
      <c r="THU168" s="10"/>
      <c r="THV168" s="10"/>
      <c r="THW168" s="10"/>
      <c r="THX168" s="10"/>
      <c r="THY168" s="10"/>
      <c r="THZ168" s="10"/>
      <c r="TIA168" s="10"/>
      <c r="TIB168" s="10"/>
      <c r="TIC168" s="10"/>
      <c r="TID168" s="10"/>
      <c r="TIE168" s="10"/>
      <c r="TIF168" s="10"/>
      <c r="TIG168" s="10"/>
      <c r="TIH168" s="10"/>
      <c r="TII168" s="10"/>
      <c r="TIJ168" s="10"/>
      <c r="TIK168" s="10"/>
      <c r="TIL168" s="10"/>
      <c r="TIM168" s="10"/>
      <c r="TIN168" s="10"/>
      <c r="TIO168" s="10"/>
      <c r="TIP168" s="10"/>
      <c r="TIQ168" s="10"/>
      <c r="TIR168" s="10"/>
      <c r="TIS168" s="10"/>
      <c r="TIT168" s="10"/>
      <c r="TIU168" s="10"/>
      <c r="TIV168" s="10"/>
      <c r="TIW168" s="10"/>
      <c r="TIX168" s="10"/>
      <c r="TIY168" s="10"/>
      <c r="TIZ168" s="10"/>
      <c r="TJA168" s="10"/>
      <c r="TJB168" s="10"/>
      <c r="TJC168" s="10"/>
      <c r="TJD168" s="10"/>
      <c r="TJE168" s="10"/>
      <c r="TJF168" s="10"/>
      <c r="TJG168" s="10"/>
      <c r="TJH168" s="10"/>
      <c r="TJI168" s="10"/>
      <c r="TJJ168" s="10"/>
      <c r="TJK168" s="10"/>
      <c r="TJL168" s="10"/>
      <c r="TJM168" s="10"/>
      <c r="TJN168" s="10"/>
      <c r="TJO168" s="10"/>
      <c r="TJP168" s="10"/>
      <c r="TJQ168" s="10"/>
      <c r="TJR168" s="10"/>
      <c r="TJS168" s="10"/>
      <c r="TJT168" s="10"/>
      <c r="TJU168" s="10"/>
      <c r="TJV168" s="10"/>
      <c r="TJW168" s="10"/>
      <c r="TJX168" s="10"/>
      <c r="TJY168" s="10"/>
      <c r="TJZ168" s="10"/>
      <c r="TKA168" s="10"/>
      <c r="TKB168" s="10"/>
      <c r="TKC168" s="10"/>
      <c r="TKD168" s="10"/>
      <c r="TKE168" s="10"/>
      <c r="TKF168" s="10"/>
      <c r="TKG168" s="10"/>
      <c r="TKH168" s="10"/>
      <c r="TKI168" s="10"/>
      <c r="TKJ168" s="10"/>
      <c r="TKK168" s="10"/>
      <c r="TKL168" s="10"/>
      <c r="TKM168" s="10"/>
      <c r="TKN168" s="10"/>
      <c r="TKO168" s="10"/>
      <c r="TKP168" s="10"/>
      <c r="TKQ168" s="10"/>
      <c r="TKR168" s="10"/>
      <c r="TKS168" s="10"/>
      <c r="TKT168" s="10"/>
      <c r="TKU168" s="10"/>
      <c r="TKV168" s="10"/>
      <c r="TKW168" s="10"/>
      <c r="TKX168" s="10"/>
      <c r="TKY168" s="10"/>
      <c r="TKZ168" s="10"/>
      <c r="TLA168" s="10"/>
      <c r="TLB168" s="10"/>
      <c r="TLC168" s="10"/>
      <c r="TLD168" s="10"/>
      <c r="TLE168" s="10"/>
      <c r="TLF168" s="10"/>
      <c r="TLG168" s="10"/>
      <c r="TLH168" s="10"/>
      <c r="TLI168" s="10"/>
      <c r="TLJ168" s="10"/>
      <c r="TLK168" s="10"/>
      <c r="TLL168" s="10"/>
      <c r="TLM168" s="10"/>
      <c r="TLN168" s="10"/>
      <c r="TLO168" s="10"/>
      <c r="TLP168" s="10"/>
      <c r="TLQ168" s="10"/>
      <c r="TLR168" s="10"/>
      <c r="TLS168" s="10"/>
      <c r="TLT168" s="10"/>
      <c r="TLU168" s="10"/>
      <c r="TLV168" s="10"/>
      <c r="TLW168" s="10"/>
      <c r="TLX168" s="10"/>
      <c r="TLY168" s="10"/>
      <c r="TLZ168" s="10"/>
      <c r="TMA168" s="10"/>
      <c r="TMB168" s="10"/>
      <c r="TMC168" s="10"/>
      <c r="TMD168" s="10"/>
      <c r="TME168" s="10"/>
      <c r="TMF168" s="10"/>
      <c r="TMG168" s="10"/>
      <c r="TMH168" s="10"/>
      <c r="TMI168" s="10"/>
      <c r="TMJ168" s="10"/>
      <c r="TMK168" s="10"/>
      <c r="TML168" s="10"/>
      <c r="TMM168" s="10"/>
      <c r="TMN168" s="10"/>
      <c r="TMO168" s="10"/>
      <c r="TMP168" s="10"/>
      <c r="TMQ168" s="10"/>
      <c r="TMR168" s="10"/>
      <c r="TMS168" s="10"/>
      <c r="TMT168" s="10"/>
      <c r="TMU168" s="10"/>
      <c r="TMV168" s="10"/>
      <c r="TMW168" s="10"/>
      <c r="TMX168" s="10"/>
      <c r="TMY168" s="10"/>
      <c r="TMZ168" s="10"/>
      <c r="TNA168" s="10"/>
      <c r="TNB168" s="10"/>
      <c r="TNC168" s="10"/>
      <c r="TND168" s="10"/>
      <c r="TNE168" s="10"/>
      <c r="TNF168" s="10"/>
      <c r="TNG168" s="10"/>
      <c r="TNH168" s="10"/>
      <c r="TNI168" s="10"/>
      <c r="TNJ168" s="10"/>
      <c r="TNK168" s="10"/>
      <c r="TNL168" s="10"/>
      <c r="TNM168" s="10"/>
      <c r="TNN168" s="10"/>
      <c r="TNO168" s="10"/>
      <c r="TNP168" s="10"/>
      <c r="TNQ168" s="10"/>
      <c r="TNR168" s="10"/>
      <c r="TNS168" s="10"/>
      <c r="TNT168" s="10"/>
      <c r="TNU168" s="10"/>
      <c r="TNV168" s="10"/>
      <c r="TNW168" s="10"/>
      <c r="TNX168" s="10"/>
      <c r="TNY168" s="10"/>
      <c r="TNZ168" s="10"/>
      <c r="TOA168" s="10"/>
      <c r="TOB168" s="10"/>
      <c r="TOC168" s="10"/>
      <c r="TOD168" s="10"/>
      <c r="TOE168" s="10"/>
      <c r="TOF168" s="10"/>
      <c r="TOG168" s="10"/>
      <c r="TOH168" s="10"/>
      <c r="TOI168" s="10"/>
      <c r="TOJ168" s="10"/>
      <c r="TOK168" s="10"/>
      <c r="TOL168" s="10"/>
      <c r="TOM168" s="10"/>
      <c r="TON168" s="10"/>
      <c r="TOO168" s="10"/>
      <c r="TOP168" s="10"/>
      <c r="TOQ168" s="10"/>
      <c r="TOR168" s="10"/>
      <c r="TOS168" s="10"/>
      <c r="TOT168" s="10"/>
      <c r="TOU168" s="10"/>
      <c r="TOV168" s="10"/>
      <c r="TOW168" s="10"/>
      <c r="TOX168" s="10"/>
      <c r="TOY168" s="10"/>
      <c r="TOZ168" s="10"/>
      <c r="TPA168" s="10"/>
      <c r="TPB168" s="10"/>
      <c r="TPC168" s="10"/>
      <c r="TPD168" s="10"/>
      <c r="TPE168" s="10"/>
      <c r="TPF168" s="10"/>
      <c r="TPG168" s="10"/>
      <c r="TPH168" s="10"/>
      <c r="TPI168" s="10"/>
      <c r="TPJ168" s="10"/>
      <c r="TPK168" s="10"/>
      <c r="TPL168" s="10"/>
      <c r="TPM168" s="10"/>
      <c r="TPN168" s="10"/>
      <c r="TPO168" s="10"/>
      <c r="TPP168" s="10"/>
      <c r="TPQ168" s="10"/>
      <c r="TPR168" s="10"/>
      <c r="TPS168" s="10"/>
      <c r="TPT168" s="10"/>
      <c r="TPU168" s="10"/>
      <c r="TPV168" s="10"/>
      <c r="TPW168" s="10"/>
      <c r="TPX168" s="10"/>
      <c r="TPY168" s="10"/>
      <c r="TPZ168" s="10"/>
      <c r="TQA168" s="10"/>
      <c r="TQB168" s="10"/>
      <c r="TQC168" s="10"/>
      <c r="TQD168" s="10"/>
      <c r="TQE168" s="10"/>
      <c r="TQF168" s="10"/>
      <c r="TQG168" s="10"/>
      <c r="TQH168" s="10"/>
      <c r="TQI168" s="10"/>
      <c r="TQJ168" s="10"/>
      <c r="TQK168" s="10"/>
      <c r="TQL168" s="10"/>
      <c r="TQM168" s="10"/>
      <c r="TQN168" s="10"/>
      <c r="TQO168" s="10"/>
      <c r="TQP168" s="10"/>
      <c r="TQQ168" s="10"/>
      <c r="TQR168" s="10"/>
      <c r="TQS168" s="10"/>
      <c r="TQT168" s="10"/>
      <c r="TQU168" s="10"/>
      <c r="TQV168" s="10"/>
      <c r="TQW168" s="10"/>
      <c r="TQX168" s="10"/>
      <c r="TQY168" s="10"/>
      <c r="TQZ168" s="10"/>
      <c r="TRA168" s="10"/>
      <c r="TRB168" s="10"/>
      <c r="TRC168" s="10"/>
      <c r="TRD168" s="10"/>
      <c r="TRE168" s="10"/>
      <c r="TRF168" s="10"/>
      <c r="TRG168" s="10"/>
      <c r="TRH168" s="10"/>
      <c r="TRI168" s="10"/>
      <c r="TRJ168" s="10"/>
      <c r="TRK168" s="10"/>
      <c r="TRL168" s="10"/>
      <c r="TRM168" s="10"/>
      <c r="TRN168" s="10"/>
      <c r="TRO168" s="10"/>
      <c r="TRP168" s="10"/>
      <c r="TRQ168" s="10"/>
      <c r="TRR168" s="10"/>
      <c r="TRS168" s="10"/>
      <c r="TRT168" s="10"/>
      <c r="TRU168" s="10"/>
      <c r="TRV168" s="10"/>
      <c r="TRW168" s="10"/>
      <c r="TRX168" s="10"/>
      <c r="TRY168" s="10"/>
      <c r="TRZ168" s="10"/>
      <c r="TSA168" s="10"/>
      <c r="TSB168" s="10"/>
      <c r="TSC168" s="10"/>
      <c r="TSD168" s="10"/>
      <c r="TSE168" s="10"/>
      <c r="TSF168" s="10"/>
      <c r="TSG168" s="10"/>
      <c r="TSH168" s="10"/>
      <c r="TSI168" s="10"/>
      <c r="TSJ168" s="10"/>
      <c r="TSK168" s="10"/>
      <c r="TSL168" s="10"/>
      <c r="TSM168" s="10"/>
      <c r="TSN168" s="10"/>
      <c r="TSO168" s="10"/>
      <c r="TSP168" s="10"/>
      <c r="TSQ168" s="10"/>
      <c r="TSR168" s="10"/>
      <c r="TSS168" s="10"/>
      <c r="TST168" s="10"/>
      <c r="TSU168" s="10"/>
      <c r="TSV168" s="10"/>
      <c r="TSW168" s="10"/>
      <c r="TSX168" s="10"/>
      <c r="TSY168" s="10"/>
      <c r="TSZ168" s="10"/>
      <c r="TTA168" s="10"/>
      <c r="TTB168" s="10"/>
      <c r="TTC168" s="10"/>
      <c r="TTD168" s="10"/>
      <c r="TTE168" s="10"/>
      <c r="TTF168" s="10"/>
      <c r="TTG168" s="10"/>
      <c r="TTH168" s="10"/>
      <c r="TTI168" s="10"/>
      <c r="TTJ168" s="10"/>
      <c r="TTK168" s="10"/>
      <c r="TTL168" s="10"/>
      <c r="TTM168" s="10"/>
      <c r="TTN168" s="10"/>
      <c r="TTO168" s="10"/>
      <c r="TTP168" s="10"/>
      <c r="TTQ168" s="10"/>
      <c r="TTR168" s="10"/>
      <c r="TTS168" s="10"/>
      <c r="TTT168" s="10"/>
      <c r="TTU168" s="10"/>
      <c r="TTV168" s="10"/>
      <c r="TTW168" s="10"/>
      <c r="TTX168" s="10"/>
      <c r="TTY168" s="10"/>
      <c r="TTZ168" s="10"/>
      <c r="TUA168" s="10"/>
      <c r="TUB168" s="10"/>
      <c r="TUC168" s="10"/>
      <c r="TUD168" s="10"/>
      <c r="TUE168" s="10"/>
      <c r="TUF168" s="10"/>
      <c r="TUG168" s="10"/>
      <c r="TUH168" s="10"/>
      <c r="TUI168" s="10"/>
      <c r="TUJ168" s="10"/>
      <c r="TUK168" s="10"/>
      <c r="TUL168" s="10"/>
      <c r="TUM168" s="10"/>
      <c r="TUN168" s="10"/>
      <c r="TUO168" s="10"/>
      <c r="TUP168" s="10"/>
      <c r="TUQ168" s="10"/>
      <c r="TUR168" s="10"/>
      <c r="TUS168" s="10"/>
      <c r="TUT168" s="10"/>
      <c r="TUU168" s="10"/>
      <c r="TUV168" s="10"/>
      <c r="TUW168" s="10"/>
      <c r="TUX168" s="10"/>
      <c r="TUY168" s="10"/>
      <c r="TUZ168" s="10"/>
      <c r="TVA168" s="10"/>
      <c r="TVB168" s="10"/>
      <c r="TVC168" s="10"/>
      <c r="TVD168" s="10"/>
      <c r="TVE168" s="10"/>
      <c r="TVF168" s="10"/>
      <c r="TVG168" s="10"/>
      <c r="TVH168" s="10"/>
      <c r="TVI168" s="10"/>
      <c r="TVJ168" s="10"/>
      <c r="TVK168" s="10"/>
      <c r="TVL168" s="10"/>
      <c r="TVM168" s="10"/>
      <c r="TVN168" s="10"/>
      <c r="TVO168" s="10"/>
      <c r="TVP168" s="10"/>
      <c r="TVQ168" s="10"/>
      <c r="TVR168" s="10"/>
      <c r="TVS168" s="10"/>
      <c r="TVT168" s="10"/>
      <c r="TVU168" s="10"/>
      <c r="TVV168" s="10"/>
      <c r="TVW168" s="10"/>
      <c r="TVX168" s="10"/>
      <c r="TVY168" s="10"/>
      <c r="TVZ168" s="10"/>
      <c r="TWA168" s="10"/>
      <c r="TWB168" s="10"/>
      <c r="TWC168" s="10"/>
      <c r="TWD168" s="10"/>
      <c r="TWE168" s="10"/>
      <c r="TWF168" s="10"/>
      <c r="TWG168" s="10"/>
      <c r="TWH168" s="10"/>
      <c r="TWI168" s="10"/>
      <c r="TWJ168" s="10"/>
      <c r="TWK168" s="10"/>
      <c r="TWL168" s="10"/>
      <c r="TWM168" s="10"/>
      <c r="TWN168" s="10"/>
      <c r="TWO168" s="10"/>
      <c r="TWP168" s="10"/>
      <c r="TWQ168" s="10"/>
      <c r="TWR168" s="10"/>
      <c r="TWS168" s="10"/>
      <c r="TWT168" s="10"/>
      <c r="TWU168" s="10"/>
      <c r="TWV168" s="10"/>
      <c r="TWW168" s="10"/>
      <c r="TWX168" s="10"/>
      <c r="TWY168" s="10"/>
      <c r="TWZ168" s="10"/>
      <c r="TXA168" s="10"/>
      <c r="TXB168" s="10"/>
      <c r="TXC168" s="10"/>
      <c r="TXD168" s="10"/>
      <c r="TXE168" s="10"/>
      <c r="TXF168" s="10"/>
      <c r="TXG168" s="10"/>
      <c r="TXH168" s="10"/>
      <c r="TXI168" s="10"/>
      <c r="TXJ168" s="10"/>
      <c r="TXK168" s="10"/>
      <c r="TXL168" s="10"/>
      <c r="TXM168" s="10"/>
      <c r="TXN168" s="10"/>
      <c r="TXO168" s="10"/>
      <c r="TXP168" s="10"/>
      <c r="TXQ168" s="10"/>
      <c r="TXR168" s="10"/>
      <c r="TXS168" s="10"/>
      <c r="TXT168" s="10"/>
      <c r="TXU168" s="10"/>
      <c r="TXV168" s="10"/>
      <c r="TXW168" s="10"/>
      <c r="TXX168" s="10"/>
      <c r="TXY168" s="10"/>
      <c r="TXZ168" s="10"/>
      <c r="TYA168" s="10"/>
      <c r="TYB168" s="10"/>
      <c r="TYC168" s="10"/>
      <c r="TYD168" s="10"/>
      <c r="TYE168" s="10"/>
      <c r="TYF168" s="10"/>
      <c r="TYG168" s="10"/>
      <c r="TYH168" s="10"/>
      <c r="TYI168" s="10"/>
      <c r="TYJ168" s="10"/>
      <c r="TYK168" s="10"/>
      <c r="TYL168" s="10"/>
      <c r="TYM168" s="10"/>
      <c r="TYN168" s="10"/>
      <c r="TYO168" s="10"/>
      <c r="TYP168" s="10"/>
      <c r="TYQ168" s="10"/>
      <c r="TYR168" s="10"/>
      <c r="TYS168" s="10"/>
      <c r="TYT168" s="10"/>
      <c r="TYU168" s="10"/>
      <c r="TYV168" s="10"/>
      <c r="TYW168" s="10"/>
      <c r="TYX168" s="10"/>
      <c r="TYY168" s="10"/>
      <c r="TYZ168" s="10"/>
      <c r="TZA168" s="10"/>
      <c r="TZB168" s="10"/>
      <c r="TZC168" s="10"/>
      <c r="TZD168" s="10"/>
      <c r="TZE168" s="10"/>
      <c r="TZF168" s="10"/>
      <c r="TZG168" s="10"/>
      <c r="TZH168" s="10"/>
      <c r="TZI168" s="10"/>
      <c r="TZJ168" s="10"/>
      <c r="TZK168" s="10"/>
      <c r="TZL168" s="10"/>
      <c r="TZM168" s="10"/>
      <c r="TZN168" s="10"/>
      <c r="TZO168" s="10"/>
      <c r="TZP168" s="10"/>
      <c r="TZQ168" s="10"/>
      <c r="TZR168" s="10"/>
      <c r="TZS168" s="10"/>
      <c r="TZT168" s="10"/>
      <c r="TZU168" s="10"/>
      <c r="TZV168" s="10"/>
      <c r="TZW168" s="10"/>
      <c r="TZX168" s="10"/>
      <c r="TZY168" s="10"/>
      <c r="TZZ168" s="10"/>
      <c r="UAA168" s="10"/>
      <c r="UAB168" s="10"/>
      <c r="UAC168" s="10"/>
      <c r="UAD168" s="10"/>
      <c r="UAE168" s="10"/>
      <c r="UAF168" s="10"/>
      <c r="UAG168" s="10"/>
      <c r="UAH168" s="10"/>
      <c r="UAI168" s="10"/>
      <c r="UAJ168" s="10"/>
      <c r="UAK168" s="10"/>
      <c r="UAL168" s="10"/>
      <c r="UAM168" s="10"/>
      <c r="UAN168" s="10"/>
      <c r="UAO168" s="10"/>
      <c r="UAP168" s="10"/>
      <c r="UAQ168" s="10"/>
      <c r="UAR168" s="10"/>
      <c r="UAS168" s="10"/>
      <c r="UAT168" s="10"/>
      <c r="UAU168" s="10"/>
      <c r="UAV168" s="10"/>
      <c r="UAW168" s="10"/>
      <c r="UAX168" s="10"/>
      <c r="UAY168" s="10"/>
      <c r="UAZ168" s="10"/>
      <c r="UBA168" s="10"/>
      <c r="UBB168" s="10"/>
      <c r="UBC168" s="10"/>
      <c r="UBD168" s="10"/>
      <c r="UBE168" s="10"/>
      <c r="UBF168" s="10"/>
      <c r="UBG168" s="10"/>
      <c r="UBH168" s="10"/>
      <c r="UBI168" s="10"/>
      <c r="UBJ168" s="10"/>
      <c r="UBK168" s="10"/>
      <c r="UBL168" s="10"/>
      <c r="UBM168" s="10"/>
      <c r="UBN168" s="10"/>
      <c r="UBO168" s="10"/>
      <c r="UBP168" s="10"/>
      <c r="UBQ168" s="10"/>
      <c r="UBR168" s="10"/>
      <c r="UBS168" s="10"/>
      <c r="UBT168" s="10"/>
      <c r="UBU168" s="10"/>
      <c r="UBV168" s="10"/>
      <c r="UBW168" s="10"/>
      <c r="UBX168" s="10"/>
      <c r="UBY168" s="10"/>
      <c r="UBZ168" s="10"/>
      <c r="UCA168" s="10"/>
      <c r="UCB168" s="10"/>
      <c r="UCC168" s="10"/>
      <c r="UCD168" s="10"/>
      <c r="UCE168" s="10"/>
      <c r="UCF168" s="10"/>
      <c r="UCG168" s="10"/>
      <c r="UCH168" s="10"/>
      <c r="UCI168" s="10"/>
      <c r="UCJ168" s="10"/>
      <c r="UCK168" s="10"/>
      <c r="UCL168" s="10"/>
      <c r="UCM168" s="10"/>
      <c r="UCN168" s="10"/>
      <c r="UCO168" s="10"/>
      <c r="UCP168" s="10"/>
      <c r="UCQ168" s="10"/>
      <c r="UCR168" s="10"/>
      <c r="UCS168" s="10"/>
      <c r="UCT168" s="10"/>
      <c r="UCU168" s="10"/>
      <c r="UCV168" s="10"/>
      <c r="UCW168" s="10"/>
      <c r="UCX168" s="10"/>
      <c r="UCY168" s="10"/>
      <c r="UCZ168" s="10"/>
      <c r="UDA168" s="10"/>
      <c r="UDB168" s="10"/>
      <c r="UDC168" s="10"/>
      <c r="UDD168" s="10"/>
      <c r="UDE168" s="10"/>
      <c r="UDF168" s="10"/>
      <c r="UDG168" s="10"/>
      <c r="UDH168" s="10"/>
      <c r="UDI168" s="10"/>
      <c r="UDJ168" s="10"/>
      <c r="UDK168" s="10"/>
      <c r="UDL168" s="10"/>
      <c r="UDM168" s="10"/>
      <c r="UDN168" s="10"/>
      <c r="UDO168" s="10"/>
      <c r="UDP168" s="10"/>
      <c r="UDQ168" s="10"/>
      <c r="UDR168" s="10"/>
      <c r="UDS168" s="10"/>
      <c r="UDT168" s="10"/>
      <c r="UDU168" s="10"/>
      <c r="UDV168" s="10"/>
      <c r="UDW168" s="10"/>
      <c r="UDX168" s="10"/>
      <c r="UDY168" s="10"/>
      <c r="UDZ168" s="10"/>
      <c r="UEA168" s="10"/>
      <c r="UEB168" s="10"/>
      <c r="UEC168" s="10"/>
      <c r="UED168" s="10"/>
      <c r="UEE168" s="10"/>
      <c r="UEF168" s="10"/>
      <c r="UEG168" s="10"/>
      <c r="UEH168" s="10"/>
      <c r="UEI168" s="10"/>
      <c r="UEJ168" s="10"/>
      <c r="UEK168" s="10"/>
      <c r="UEL168" s="10"/>
      <c r="UEM168" s="10"/>
      <c r="UEN168" s="10"/>
      <c r="UEO168" s="10"/>
      <c r="UEP168" s="10"/>
      <c r="UEQ168" s="10"/>
      <c r="UER168" s="10"/>
      <c r="UES168" s="10"/>
      <c r="UET168" s="10"/>
      <c r="UEU168" s="10"/>
      <c r="UEV168" s="10"/>
      <c r="UEW168" s="10"/>
      <c r="UEX168" s="10"/>
      <c r="UEY168" s="10"/>
      <c r="UEZ168" s="10"/>
      <c r="UFA168" s="10"/>
      <c r="UFB168" s="10"/>
      <c r="UFC168" s="10"/>
      <c r="UFD168" s="10"/>
      <c r="UFE168" s="10"/>
      <c r="UFF168" s="10"/>
      <c r="UFG168" s="10"/>
      <c r="UFH168" s="10"/>
      <c r="UFI168" s="10"/>
      <c r="UFJ168" s="10"/>
      <c r="UFK168" s="10"/>
      <c r="UFL168" s="10"/>
      <c r="UFM168" s="10"/>
      <c r="UFN168" s="10"/>
      <c r="UFO168" s="10"/>
      <c r="UFP168" s="10"/>
      <c r="UFQ168" s="10"/>
      <c r="UFR168" s="10"/>
      <c r="UFS168" s="10"/>
      <c r="UFT168" s="10"/>
      <c r="UFU168" s="10"/>
      <c r="UFV168" s="10"/>
      <c r="UFW168" s="10"/>
      <c r="UFX168" s="10"/>
      <c r="UFY168" s="10"/>
      <c r="UFZ168" s="10"/>
      <c r="UGA168" s="10"/>
      <c r="UGB168" s="10"/>
      <c r="UGC168" s="10"/>
      <c r="UGD168" s="10"/>
      <c r="UGE168" s="10"/>
      <c r="UGF168" s="10"/>
      <c r="UGG168" s="10"/>
      <c r="UGH168" s="10"/>
      <c r="UGI168" s="10"/>
      <c r="UGJ168" s="10"/>
      <c r="UGK168" s="10"/>
      <c r="UGL168" s="10"/>
      <c r="UGM168" s="10"/>
      <c r="UGN168" s="10"/>
      <c r="UGO168" s="10"/>
      <c r="UGP168" s="10"/>
      <c r="UGQ168" s="10"/>
      <c r="UGR168" s="10"/>
      <c r="UGS168" s="10"/>
      <c r="UGT168" s="10"/>
      <c r="UGU168" s="10"/>
      <c r="UGV168" s="10"/>
      <c r="UGW168" s="10"/>
      <c r="UGX168" s="10"/>
      <c r="UGY168" s="10"/>
      <c r="UGZ168" s="10"/>
      <c r="UHA168" s="10"/>
      <c r="UHB168" s="10"/>
      <c r="UHC168" s="10"/>
      <c r="UHD168" s="10"/>
      <c r="UHE168" s="10"/>
      <c r="UHF168" s="10"/>
      <c r="UHG168" s="10"/>
      <c r="UHH168" s="10"/>
      <c r="UHI168" s="10"/>
      <c r="UHJ168" s="10"/>
      <c r="UHK168" s="10"/>
      <c r="UHL168" s="10"/>
      <c r="UHM168" s="10"/>
      <c r="UHN168" s="10"/>
      <c r="UHO168" s="10"/>
      <c r="UHP168" s="10"/>
      <c r="UHQ168" s="10"/>
      <c r="UHR168" s="10"/>
      <c r="UHS168" s="10"/>
      <c r="UHT168" s="10"/>
      <c r="UHU168" s="10"/>
      <c r="UHV168" s="10"/>
      <c r="UHW168" s="10"/>
      <c r="UHX168" s="10"/>
      <c r="UHY168" s="10"/>
      <c r="UHZ168" s="10"/>
      <c r="UIA168" s="10"/>
      <c r="UIB168" s="10"/>
      <c r="UIC168" s="10"/>
      <c r="UID168" s="10"/>
      <c r="UIE168" s="10"/>
      <c r="UIF168" s="10"/>
      <c r="UIG168" s="10"/>
      <c r="UIH168" s="10"/>
      <c r="UII168" s="10"/>
      <c r="UIJ168" s="10"/>
      <c r="UIK168" s="10"/>
      <c r="UIL168" s="10"/>
      <c r="UIM168" s="10"/>
      <c r="UIN168" s="10"/>
      <c r="UIO168" s="10"/>
      <c r="UIP168" s="10"/>
      <c r="UIQ168" s="10"/>
      <c r="UIR168" s="10"/>
      <c r="UIS168" s="10"/>
      <c r="UIT168" s="10"/>
      <c r="UIU168" s="10"/>
      <c r="UIV168" s="10"/>
      <c r="UIW168" s="10"/>
      <c r="UIX168" s="10"/>
      <c r="UIY168" s="10"/>
      <c r="UIZ168" s="10"/>
      <c r="UJA168" s="10"/>
      <c r="UJB168" s="10"/>
      <c r="UJC168" s="10"/>
      <c r="UJD168" s="10"/>
      <c r="UJE168" s="10"/>
      <c r="UJF168" s="10"/>
      <c r="UJG168" s="10"/>
      <c r="UJH168" s="10"/>
      <c r="UJI168" s="10"/>
      <c r="UJJ168" s="10"/>
      <c r="UJK168" s="10"/>
      <c r="UJL168" s="10"/>
      <c r="UJM168" s="10"/>
      <c r="UJN168" s="10"/>
      <c r="UJO168" s="10"/>
      <c r="UJP168" s="10"/>
      <c r="UJQ168" s="10"/>
      <c r="UJR168" s="10"/>
      <c r="UJS168" s="10"/>
      <c r="UJT168" s="10"/>
      <c r="UJU168" s="10"/>
      <c r="UJV168" s="10"/>
      <c r="UJW168" s="10"/>
      <c r="UJX168" s="10"/>
      <c r="UJY168" s="10"/>
      <c r="UJZ168" s="10"/>
      <c r="UKA168" s="10"/>
      <c r="UKB168" s="10"/>
      <c r="UKC168" s="10"/>
      <c r="UKD168" s="10"/>
      <c r="UKE168" s="10"/>
      <c r="UKF168" s="10"/>
      <c r="UKG168" s="10"/>
      <c r="UKH168" s="10"/>
      <c r="UKI168" s="10"/>
      <c r="UKJ168" s="10"/>
      <c r="UKK168" s="10"/>
      <c r="UKL168" s="10"/>
      <c r="UKM168" s="10"/>
      <c r="UKN168" s="10"/>
      <c r="UKO168" s="10"/>
      <c r="UKP168" s="10"/>
      <c r="UKQ168" s="10"/>
      <c r="UKR168" s="10"/>
      <c r="UKS168" s="10"/>
      <c r="UKT168" s="10"/>
      <c r="UKU168" s="10"/>
      <c r="UKV168" s="10"/>
      <c r="UKW168" s="10"/>
      <c r="UKX168" s="10"/>
      <c r="UKY168" s="10"/>
      <c r="UKZ168" s="10"/>
      <c r="ULA168" s="10"/>
      <c r="ULB168" s="10"/>
      <c r="ULC168" s="10"/>
      <c r="ULD168" s="10"/>
      <c r="ULE168" s="10"/>
      <c r="ULF168" s="10"/>
      <c r="ULG168" s="10"/>
      <c r="ULH168" s="10"/>
      <c r="ULI168" s="10"/>
      <c r="ULJ168" s="10"/>
      <c r="ULK168" s="10"/>
      <c r="ULL168" s="10"/>
      <c r="ULM168" s="10"/>
      <c r="ULN168" s="10"/>
      <c r="ULO168" s="10"/>
      <c r="ULP168" s="10"/>
      <c r="ULQ168" s="10"/>
      <c r="ULR168" s="10"/>
      <c r="ULS168" s="10"/>
      <c r="ULT168" s="10"/>
      <c r="ULU168" s="10"/>
      <c r="ULV168" s="10"/>
      <c r="ULW168" s="10"/>
      <c r="ULX168" s="10"/>
      <c r="ULY168" s="10"/>
      <c r="ULZ168" s="10"/>
      <c r="UMA168" s="10"/>
      <c r="UMB168" s="10"/>
      <c r="UMC168" s="10"/>
      <c r="UMD168" s="10"/>
      <c r="UME168" s="10"/>
      <c r="UMF168" s="10"/>
      <c r="UMG168" s="10"/>
      <c r="UMH168" s="10"/>
      <c r="UMI168" s="10"/>
      <c r="UMJ168" s="10"/>
      <c r="UMK168" s="10"/>
      <c r="UML168" s="10"/>
      <c r="UMM168" s="10"/>
      <c r="UMN168" s="10"/>
      <c r="UMO168" s="10"/>
      <c r="UMP168" s="10"/>
      <c r="UMQ168" s="10"/>
      <c r="UMR168" s="10"/>
      <c r="UMS168" s="10"/>
      <c r="UMT168" s="10"/>
      <c r="UMU168" s="10"/>
      <c r="UMV168" s="10"/>
      <c r="UMW168" s="10"/>
      <c r="UMX168" s="10"/>
      <c r="UMY168" s="10"/>
      <c r="UMZ168" s="10"/>
      <c r="UNA168" s="10"/>
      <c r="UNB168" s="10"/>
      <c r="UNC168" s="10"/>
      <c r="UND168" s="10"/>
      <c r="UNE168" s="10"/>
      <c r="UNF168" s="10"/>
      <c r="UNG168" s="10"/>
      <c r="UNH168" s="10"/>
      <c r="UNI168" s="10"/>
      <c r="UNJ168" s="10"/>
      <c r="UNK168" s="10"/>
      <c r="UNL168" s="10"/>
      <c r="UNM168" s="10"/>
      <c r="UNN168" s="10"/>
      <c r="UNO168" s="10"/>
      <c r="UNP168" s="10"/>
      <c r="UNQ168" s="10"/>
      <c r="UNR168" s="10"/>
      <c r="UNS168" s="10"/>
      <c r="UNT168" s="10"/>
      <c r="UNU168" s="10"/>
      <c r="UNV168" s="10"/>
      <c r="UNW168" s="10"/>
      <c r="UNX168" s="10"/>
      <c r="UNY168" s="10"/>
      <c r="UNZ168" s="10"/>
      <c r="UOA168" s="10"/>
      <c r="UOB168" s="10"/>
      <c r="UOC168" s="10"/>
      <c r="UOD168" s="10"/>
      <c r="UOE168" s="10"/>
      <c r="UOF168" s="10"/>
      <c r="UOG168" s="10"/>
      <c r="UOH168" s="10"/>
      <c r="UOI168" s="10"/>
      <c r="UOJ168" s="10"/>
      <c r="UOK168" s="10"/>
      <c r="UOL168" s="10"/>
      <c r="UOM168" s="10"/>
      <c r="UON168" s="10"/>
      <c r="UOO168" s="10"/>
      <c r="UOP168" s="10"/>
      <c r="UOQ168" s="10"/>
      <c r="UOR168" s="10"/>
      <c r="UOS168" s="10"/>
      <c r="UOT168" s="10"/>
      <c r="UOU168" s="10"/>
      <c r="UOV168" s="10"/>
      <c r="UOW168" s="10"/>
      <c r="UOX168" s="10"/>
      <c r="UOY168" s="10"/>
      <c r="UOZ168" s="10"/>
      <c r="UPA168" s="10"/>
      <c r="UPB168" s="10"/>
      <c r="UPC168" s="10"/>
      <c r="UPD168" s="10"/>
      <c r="UPE168" s="10"/>
      <c r="UPF168" s="10"/>
      <c r="UPG168" s="10"/>
      <c r="UPH168" s="10"/>
      <c r="UPI168" s="10"/>
      <c r="UPJ168" s="10"/>
      <c r="UPK168" s="10"/>
      <c r="UPL168" s="10"/>
      <c r="UPM168" s="10"/>
      <c r="UPN168" s="10"/>
      <c r="UPO168" s="10"/>
      <c r="UPP168" s="10"/>
      <c r="UPQ168" s="10"/>
      <c r="UPR168" s="10"/>
      <c r="UPS168" s="10"/>
      <c r="UPT168" s="10"/>
      <c r="UPU168" s="10"/>
      <c r="UPV168" s="10"/>
      <c r="UPW168" s="10"/>
      <c r="UPX168" s="10"/>
      <c r="UPY168" s="10"/>
      <c r="UPZ168" s="10"/>
      <c r="UQA168" s="10"/>
      <c r="UQB168" s="10"/>
      <c r="UQC168" s="10"/>
      <c r="UQD168" s="10"/>
      <c r="UQE168" s="10"/>
      <c r="UQF168" s="10"/>
      <c r="UQG168" s="10"/>
      <c r="UQH168" s="10"/>
      <c r="UQI168" s="10"/>
      <c r="UQJ168" s="10"/>
      <c r="UQK168" s="10"/>
      <c r="UQL168" s="10"/>
      <c r="UQM168" s="10"/>
      <c r="UQN168" s="10"/>
      <c r="UQO168" s="10"/>
      <c r="UQP168" s="10"/>
      <c r="UQQ168" s="10"/>
      <c r="UQR168" s="10"/>
      <c r="UQS168" s="10"/>
      <c r="UQT168" s="10"/>
      <c r="UQU168" s="10"/>
      <c r="UQV168" s="10"/>
      <c r="UQW168" s="10"/>
      <c r="UQX168" s="10"/>
      <c r="UQY168" s="10"/>
      <c r="UQZ168" s="10"/>
      <c r="URA168" s="10"/>
      <c r="URB168" s="10"/>
      <c r="URC168" s="10"/>
      <c r="URD168" s="10"/>
      <c r="URE168" s="10"/>
      <c r="URF168" s="10"/>
      <c r="URG168" s="10"/>
      <c r="URH168" s="10"/>
      <c r="URI168" s="10"/>
      <c r="URJ168" s="10"/>
      <c r="URK168" s="10"/>
      <c r="URL168" s="10"/>
      <c r="URM168" s="10"/>
      <c r="URN168" s="10"/>
      <c r="URO168" s="10"/>
      <c r="URP168" s="10"/>
      <c r="URQ168" s="10"/>
      <c r="URR168" s="10"/>
      <c r="URS168" s="10"/>
      <c r="URT168" s="10"/>
      <c r="URU168" s="10"/>
      <c r="URV168" s="10"/>
      <c r="URW168" s="10"/>
      <c r="URX168" s="10"/>
      <c r="URY168" s="10"/>
      <c r="URZ168" s="10"/>
      <c r="USA168" s="10"/>
      <c r="USB168" s="10"/>
      <c r="USC168" s="10"/>
      <c r="USD168" s="10"/>
      <c r="USE168" s="10"/>
      <c r="USF168" s="10"/>
      <c r="USG168" s="10"/>
      <c r="USH168" s="10"/>
      <c r="USI168" s="10"/>
      <c r="USJ168" s="10"/>
      <c r="USK168" s="10"/>
      <c r="USL168" s="10"/>
      <c r="USM168" s="10"/>
      <c r="USN168" s="10"/>
      <c r="USO168" s="10"/>
      <c r="USP168" s="10"/>
      <c r="USQ168" s="10"/>
      <c r="USR168" s="10"/>
      <c r="USS168" s="10"/>
      <c r="UST168" s="10"/>
      <c r="USU168" s="10"/>
      <c r="USV168" s="10"/>
      <c r="USW168" s="10"/>
      <c r="USX168" s="10"/>
      <c r="USY168" s="10"/>
      <c r="USZ168" s="10"/>
      <c r="UTA168" s="10"/>
      <c r="UTB168" s="10"/>
      <c r="UTC168" s="10"/>
      <c r="UTD168" s="10"/>
      <c r="UTE168" s="10"/>
      <c r="UTF168" s="10"/>
      <c r="UTG168" s="10"/>
      <c r="UTH168" s="10"/>
      <c r="UTI168" s="10"/>
      <c r="UTJ168" s="10"/>
      <c r="UTK168" s="10"/>
      <c r="UTL168" s="10"/>
      <c r="UTM168" s="10"/>
      <c r="UTN168" s="10"/>
      <c r="UTO168" s="10"/>
      <c r="UTP168" s="10"/>
      <c r="UTQ168" s="10"/>
      <c r="UTR168" s="10"/>
      <c r="UTS168" s="10"/>
      <c r="UTT168" s="10"/>
      <c r="UTU168" s="10"/>
      <c r="UTV168" s="10"/>
      <c r="UTW168" s="10"/>
      <c r="UTX168" s="10"/>
      <c r="UTY168" s="10"/>
      <c r="UTZ168" s="10"/>
      <c r="UUA168" s="10"/>
      <c r="UUB168" s="10"/>
      <c r="UUC168" s="10"/>
      <c r="UUD168" s="10"/>
      <c r="UUE168" s="10"/>
      <c r="UUF168" s="10"/>
      <c r="UUG168" s="10"/>
      <c r="UUH168" s="10"/>
      <c r="UUI168" s="10"/>
      <c r="UUJ168" s="10"/>
      <c r="UUK168" s="10"/>
      <c r="UUL168" s="10"/>
      <c r="UUM168" s="10"/>
      <c r="UUN168" s="10"/>
      <c r="UUO168" s="10"/>
      <c r="UUP168" s="10"/>
      <c r="UUQ168" s="10"/>
      <c r="UUR168" s="10"/>
      <c r="UUS168" s="10"/>
      <c r="UUT168" s="10"/>
      <c r="UUU168" s="10"/>
      <c r="UUV168" s="10"/>
      <c r="UUW168" s="10"/>
      <c r="UUX168" s="10"/>
      <c r="UUY168" s="10"/>
      <c r="UUZ168" s="10"/>
      <c r="UVA168" s="10"/>
      <c r="UVB168" s="10"/>
      <c r="UVC168" s="10"/>
      <c r="UVD168" s="10"/>
      <c r="UVE168" s="10"/>
      <c r="UVF168" s="10"/>
      <c r="UVG168" s="10"/>
      <c r="UVH168" s="10"/>
      <c r="UVI168" s="10"/>
      <c r="UVJ168" s="10"/>
      <c r="UVK168" s="10"/>
      <c r="UVL168" s="10"/>
      <c r="UVM168" s="10"/>
      <c r="UVN168" s="10"/>
      <c r="UVO168" s="10"/>
      <c r="UVP168" s="10"/>
      <c r="UVQ168" s="10"/>
      <c r="UVR168" s="10"/>
      <c r="UVS168" s="10"/>
      <c r="UVT168" s="10"/>
      <c r="UVU168" s="10"/>
      <c r="UVV168" s="10"/>
      <c r="UVW168" s="10"/>
      <c r="UVX168" s="10"/>
      <c r="UVY168" s="10"/>
      <c r="UVZ168" s="10"/>
      <c r="UWA168" s="10"/>
      <c r="UWB168" s="10"/>
      <c r="UWC168" s="10"/>
      <c r="UWD168" s="10"/>
      <c r="UWE168" s="10"/>
      <c r="UWF168" s="10"/>
      <c r="UWG168" s="10"/>
      <c r="UWH168" s="10"/>
      <c r="UWI168" s="10"/>
      <c r="UWJ168" s="10"/>
      <c r="UWK168" s="10"/>
      <c r="UWL168" s="10"/>
      <c r="UWM168" s="10"/>
      <c r="UWN168" s="10"/>
      <c r="UWO168" s="10"/>
      <c r="UWP168" s="10"/>
      <c r="UWQ168" s="10"/>
      <c r="UWR168" s="10"/>
      <c r="UWS168" s="10"/>
      <c r="UWT168" s="10"/>
      <c r="UWU168" s="10"/>
      <c r="UWV168" s="10"/>
      <c r="UWW168" s="10"/>
      <c r="UWX168" s="10"/>
      <c r="UWY168" s="10"/>
      <c r="UWZ168" s="10"/>
      <c r="UXA168" s="10"/>
      <c r="UXB168" s="10"/>
      <c r="UXC168" s="10"/>
      <c r="UXD168" s="10"/>
      <c r="UXE168" s="10"/>
      <c r="UXF168" s="10"/>
      <c r="UXG168" s="10"/>
      <c r="UXH168" s="10"/>
      <c r="UXI168" s="10"/>
      <c r="UXJ168" s="10"/>
      <c r="UXK168" s="10"/>
      <c r="UXL168" s="10"/>
      <c r="UXM168" s="10"/>
      <c r="UXN168" s="10"/>
      <c r="UXO168" s="10"/>
      <c r="UXP168" s="10"/>
      <c r="UXQ168" s="10"/>
      <c r="UXR168" s="10"/>
      <c r="UXS168" s="10"/>
      <c r="UXT168" s="10"/>
      <c r="UXU168" s="10"/>
      <c r="UXV168" s="10"/>
      <c r="UXW168" s="10"/>
      <c r="UXX168" s="10"/>
      <c r="UXY168" s="10"/>
      <c r="UXZ168" s="10"/>
      <c r="UYA168" s="10"/>
      <c r="UYB168" s="10"/>
      <c r="UYC168" s="10"/>
      <c r="UYD168" s="10"/>
      <c r="UYE168" s="10"/>
      <c r="UYF168" s="10"/>
      <c r="UYG168" s="10"/>
      <c r="UYH168" s="10"/>
      <c r="UYI168" s="10"/>
      <c r="UYJ168" s="10"/>
      <c r="UYK168" s="10"/>
      <c r="UYL168" s="10"/>
      <c r="UYM168" s="10"/>
      <c r="UYN168" s="10"/>
      <c r="UYO168" s="10"/>
      <c r="UYP168" s="10"/>
      <c r="UYQ168" s="10"/>
      <c r="UYR168" s="10"/>
      <c r="UYS168" s="10"/>
      <c r="UYT168" s="10"/>
      <c r="UYU168" s="10"/>
      <c r="UYV168" s="10"/>
      <c r="UYW168" s="10"/>
      <c r="UYX168" s="10"/>
      <c r="UYY168" s="10"/>
      <c r="UYZ168" s="10"/>
      <c r="UZA168" s="10"/>
      <c r="UZB168" s="10"/>
      <c r="UZC168" s="10"/>
      <c r="UZD168" s="10"/>
      <c r="UZE168" s="10"/>
      <c r="UZF168" s="10"/>
      <c r="UZG168" s="10"/>
      <c r="UZH168" s="10"/>
      <c r="UZI168" s="10"/>
      <c r="UZJ168" s="10"/>
      <c r="UZK168" s="10"/>
      <c r="UZL168" s="10"/>
      <c r="UZM168" s="10"/>
      <c r="UZN168" s="10"/>
      <c r="UZO168" s="10"/>
      <c r="UZP168" s="10"/>
      <c r="UZQ168" s="10"/>
      <c r="UZR168" s="10"/>
      <c r="UZS168" s="10"/>
      <c r="UZT168" s="10"/>
      <c r="UZU168" s="10"/>
      <c r="UZV168" s="10"/>
      <c r="UZW168" s="10"/>
      <c r="UZX168" s="10"/>
      <c r="UZY168" s="10"/>
      <c r="UZZ168" s="10"/>
      <c r="VAA168" s="10"/>
      <c r="VAB168" s="10"/>
      <c r="VAC168" s="10"/>
      <c r="VAD168" s="10"/>
      <c r="VAE168" s="10"/>
      <c r="VAF168" s="10"/>
      <c r="VAG168" s="10"/>
      <c r="VAH168" s="10"/>
      <c r="VAI168" s="10"/>
      <c r="VAJ168" s="10"/>
      <c r="VAK168" s="10"/>
      <c r="VAL168" s="10"/>
      <c r="VAM168" s="10"/>
      <c r="VAN168" s="10"/>
      <c r="VAO168" s="10"/>
      <c r="VAP168" s="10"/>
      <c r="VAQ168" s="10"/>
      <c r="VAR168" s="10"/>
      <c r="VAS168" s="10"/>
      <c r="VAT168" s="10"/>
      <c r="VAU168" s="10"/>
      <c r="VAV168" s="10"/>
      <c r="VAW168" s="10"/>
      <c r="VAX168" s="10"/>
      <c r="VAY168" s="10"/>
      <c r="VAZ168" s="10"/>
      <c r="VBA168" s="10"/>
      <c r="VBB168" s="10"/>
      <c r="VBC168" s="10"/>
      <c r="VBD168" s="10"/>
      <c r="VBE168" s="10"/>
      <c r="VBF168" s="10"/>
      <c r="VBG168" s="10"/>
      <c r="VBH168" s="10"/>
      <c r="VBI168" s="10"/>
      <c r="VBJ168" s="10"/>
      <c r="VBK168" s="10"/>
      <c r="VBL168" s="10"/>
      <c r="VBM168" s="10"/>
      <c r="VBN168" s="10"/>
      <c r="VBO168" s="10"/>
      <c r="VBP168" s="10"/>
      <c r="VBQ168" s="10"/>
      <c r="VBR168" s="10"/>
      <c r="VBS168" s="10"/>
      <c r="VBT168" s="10"/>
      <c r="VBU168" s="10"/>
      <c r="VBV168" s="10"/>
      <c r="VBW168" s="10"/>
      <c r="VBX168" s="10"/>
      <c r="VBY168" s="10"/>
      <c r="VBZ168" s="10"/>
      <c r="VCA168" s="10"/>
      <c r="VCB168" s="10"/>
      <c r="VCC168" s="10"/>
      <c r="VCD168" s="10"/>
      <c r="VCE168" s="10"/>
      <c r="VCF168" s="10"/>
      <c r="VCG168" s="10"/>
      <c r="VCH168" s="10"/>
      <c r="VCI168" s="10"/>
      <c r="VCJ168" s="10"/>
      <c r="VCK168" s="10"/>
      <c r="VCL168" s="10"/>
      <c r="VCM168" s="10"/>
      <c r="VCN168" s="10"/>
      <c r="VCO168" s="10"/>
      <c r="VCP168" s="10"/>
      <c r="VCQ168" s="10"/>
      <c r="VCR168" s="10"/>
      <c r="VCS168" s="10"/>
      <c r="VCT168" s="10"/>
      <c r="VCU168" s="10"/>
      <c r="VCV168" s="10"/>
      <c r="VCW168" s="10"/>
      <c r="VCX168" s="10"/>
      <c r="VCY168" s="10"/>
      <c r="VCZ168" s="10"/>
      <c r="VDA168" s="10"/>
      <c r="VDB168" s="10"/>
      <c r="VDC168" s="10"/>
      <c r="VDD168" s="10"/>
      <c r="VDE168" s="10"/>
      <c r="VDF168" s="10"/>
      <c r="VDG168" s="10"/>
      <c r="VDH168" s="10"/>
      <c r="VDI168" s="10"/>
      <c r="VDJ168" s="10"/>
      <c r="VDK168" s="10"/>
      <c r="VDL168" s="10"/>
      <c r="VDM168" s="10"/>
      <c r="VDN168" s="10"/>
      <c r="VDO168" s="10"/>
      <c r="VDP168" s="10"/>
      <c r="VDQ168" s="10"/>
      <c r="VDR168" s="10"/>
      <c r="VDS168" s="10"/>
      <c r="VDT168" s="10"/>
      <c r="VDU168" s="10"/>
      <c r="VDV168" s="10"/>
      <c r="VDW168" s="10"/>
      <c r="VDX168" s="10"/>
      <c r="VDY168" s="10"/>
      <c r="VDZ168" s="10"/>
      <c r="VEA168" s="10"/>
      <c r="VEB168" s="10"/>
      <c r="VEC168" s="10"/>
      <c r="VED168" s="10"/>
      <c r="VEE168" s="10"/>
      <c r="VEF168" s="10"/>
      <c r="VEG168" s="10"/>
      <c r="VEH168" s="10"/>
      <c r="VEI168" s="10"/>
      <c r="VEJ168" s="10"/>
      <c r="VEK168" s="10"/>
      <c r="VEL168" s="10"/>
      <c r="VEM168" s="10"/>
      <c r="VEN168" s="10"/>
      <c r="VEO168" s="10"/>
      <c r="VEP168" s="10"/>
      <c r="VEQ168" s="10"/>
      <c r="VER168" s="10"/>
      <c r="VES168" s="10"/>
      <c r="VET168" s="10"/>
      <c r="VEU168" s="10"/>
      <c r="VEV168" s="10"/>
      <c r="VEW168" s="10"/>
      <c r="VEX168" s="10"/>
      <c r="VEY168" s="10"/>
      <c r="VEZ168" s="10"/>
      <c r="VFA168" s="10"/>
      <c r="VFB168" s="10"/>
      <c r="VFC168" s="10"/>
      <c r="VFD168" s="10"/>
      <c r="VFE168" s="10"/>
      <c r="VFF168" s="10"/>
      <c r="VFG168" s="10"/>
      <c r="VFH168" s="10"/>
      <c r="VFI168" s="10"/>
      <c r="VFJ168" s="10"/>
      <c r="VFK168" s="10"/>
      <c r="VFL168" s="10"/>
      <c r="VFM168" s="10"/>
      <c r="VFN168" s="10"/>
      <c r="VFO168" s="10"/>
      <c r="VFP168" s="10"/>
      <c r="VFQ168" s="10"/>
      <c r="VFR168" s="10"/>
      <c r="VFS168" s="10"/>
      <c r="VFT168" s="10"/>
      <c r="VFU168" s="10"/>
      <c r="VFV168" s="10"/>
      <c r="VFW168" s="10"/>
      <c r="VFX168" s="10"/>
      <c r="VFY168" s="10"/>
      <c r="VFZ168" s="10"/>
      <c r="VGA168" s="10"/>
      <c r="VGB168" s="10"/>
      <c r="VGC168" s="10"/>
      <c r="VGD168" s="10"/>
      <c r="VGE168" s="10"/>
      <c r="VGF168" s="10"/>
      <c r="VGG168" s="10"/>
      <c r="VGH168" s="10"/>
      <c r="VGI168" s="10"/>
      <c r="VGJ168" s="10"/>
      <c r="VGK168" s="10"/>
      <c r="VGL168" s="10"/>
      <c r="VGM168" s="10"/>
      <c r="VGN168" s="10"/>
      <c r="VGO168" s="10"/>
      <c r="VGP168" s="10"/>
      <c r="VGQ168" s="10"/>
      <c r="VGR168" s="10"/>
      <c r="VGS168" s="10"/>
      <c r="VGT168" s="10"/>
      <c r="VGU168" s="10"/>
      <c r="VGV168" s="10"/>
      <c r="VGW168" s="10"/>
      <c r="VGX168" s="10"/>
      <c r="VGY168" s="10"/>
      <c r="VGZ168" s="10"/>
      <c r="VHA168" s="10"/>
      <c r="VHB168" s="10"/>
      <c r="VHC168" s="10"/>
      <c r="VHD168" s="10"/>
      <c r="VHE168" s="10"/>
      <c r="VHF168" s="10"/>
      <c r="VHG168" s="10"/>
      <c r="VHH168" s="10"/>
      <c r="VHI168" s="10"/>
      <c r="VHJ168" s="10"/>
      <c r="VHK168" s="10"/>
      <c r="VHL168" s="10"/>
      <c r="VHM168" s="10"/>
      <c r="VHN168" s="10"/>
      <c r="VHO168" s="10"/>
      <c r="VHP168" s="10"/>
      <c r="VHQ168" s="10"/>
      <c r="VHR168" s="10"/>
      <c r="VHS168" s="10"/>
      <c r="VHT168" s="10"/>
      <c r="VHU168" s="10"/>
      <c r="VHV168" s="10"/>
      <c r="VHW168" s="10"/>
      <c r="VHX168" s="10"/>
      <c r="VHY168" s="10"/>
      <c r="VHZ168" s="10"/>
      <c r="VIA168" s="10"/>
      <c r="VIB168" s="10"/>
      <c r="VIC168" s="10"/>
      <c r="VID168" s="10"/>
      <c r="VIE168" s="10"/>
      <c r="VIF168" s="10"/>
      <c r="VIG168" s="10"/>
      <c r="VIH168" s="10"/>
      <c r="VII168" s="10"/>
      <c r="VIJ168" s="10"/>
      <c r="VIK168" s="10"/>
      <c r="VIL168" s="10"/>
      <c r="VIM168" s="10"/>
      <c r="VIN168" s="10"/>
      <c r="VIO168" s="10"/>
      <c r="VIP168" s="10"/>
      <c r="VIQ168" s="10"/>
      <c r="VIR168" s="10"/>
      <c r="VIS168" s="10"/>
      <c r="VIT168" s="10"/>
      <c r="VIU168" s="10"/>
      <c r="VIV168" s="10"/>
      <c r="VIW168" s="10"/>
      <c r="VIX168" s="10"/>
      <c r="VIY168" s="10"/>
      <c r="VIZ168" s="10"/>
      <c r="VJA168" s="10"/>
      <c r="VJB168" s="10"/>
      <c r="VJC168" s="10"/>
      <c r="VJD168" s="10"/>
      <c r="VJE168" s="10"/>
      <c r="VJF168" s="10"/>
      <c r="VJG168" s="10"/>
      <c r="VJH168" s="10"/>
      <c r="VJI168" s="10"/>
      <c r="VJJ168" s="10"/>
      <c r="VJK168" s="10"/>
      <c r="VJL168" s="10"/>
      <c r="VJM168" s="10"/>
      <c r="VJN168" s="10"/>
      <c r="VJO168" s="10"/>
      <c r="VJP168" s="10"/>
      <c r="VJQ168" s="10"/>
      <c r="VJR168" s="10"/>
      <c r="VJS168" s="10"/>
      <c r="VJT168" s="10"/>
      <c r="VJU168" s="10"/>
      <c r="VJV168" s="10"/>
      <c r="VJW168" s="10"/>
      <c r="VJX168" s="10"/>
      <c r="VJY168" s="10"/>
      <c r="VJZ168" s="10"/>
      <c r="VKA168" s="10"/>
      <c r="VKB168" s="10"/>
      <c r="VKC168" s="10"/>
      <c r="VKD168" s="10"/>
      <c r="VKE168" s="10"/>
      <c r="VKF168" s="10"/>
      <c r="VKG168" s="10"/>
      <c r="VKH168" s="10"/>
      <c r="VKI168" s="10"/>
      <c r="VKJ168" s="10"/>
      <c r="VKK168" s="10"/>
      <c r="VKL168" s="10"/>
      <c r="VKM168" s="10"/>
      <c r="VKN168" s="10"/>
      <c r="VKO168" s="10"/>
      <c r="VKP168" s="10"/>
      <c r="VKQ168" s="10"/>
      <c r="VKR168" s="10"/>
      <c r="VKS168" s="10"/>
      <c r="VKT168" s="10"/>
      <c r="VKU168" s="10"/>
      <c r="VKV168" s="10"/>
      <c r="VKW168" s="10"/>
      <c r="VKX168" s="10"/>
      <c r="VKY168" s="10"/>
      <c r="VKZ168" s="10"/>
      <c r="VLA168" s="10"/>
      <c r="VLB168" s="10"/>
      <c r="VLC168" s="10"/>
      <c r="VLD168" s="10"/>
      <c r="VLE168" s="10"/>
      <c r="VLF168" s="10"/>
      <c r="VLG168" s="10"/>
      <c r="VLH168" s="10"/>
      <c r="VLI168" s="10"/>
      <c r="VLJ168" s="10"/>
      <c r="VLK168" s="10"/>
      <c r="VLL168" s="10"/>
      <c r="VLM168" s="10"/>
      <c r="VLN168" s="10"/>
      <c r="VLO168" s="10"/>
      <c r="VLP168" s="10"/>
      <c r="VLQ168" s="10"/>
      <c r="VLR168" s="10"/>
      <c r="VLS168" s="10"/>
      <c r="VLT168" s="10"/>
      <c r="VLU168" s="10"/>
      <c r="VLV168" s="10"/>
      <c r="VLW168" s="10"/>
      <c r="VLX168" s="10"/>
      <c r="VLY168" s="10"/>
      <c r="VLZ168" s="10"/>
      <c r="VMA168" s="10"/>
      <c r="VMB168" s="10"/>
      <c r="VMC168" s="10"/>
      <c r="VMD168" s="10"/>
      <c r="VME168" s="10"/>
      <c r="VMF168" s="10"/>
      <c r="VMG168" s="10"/>
      <c r="VMH168" s="10"/>
      <c r="VMI168" s="10"/>
      <c r="VMJ168" s="10"/>
      <c r="VMK168" s="10"/>
      <c r="VML168" s="10"/>
      <c r="VMM168" s="10"/>
      <c r="VMN168" s="10"/>
      <c r="VMO168" s="10"/>
      <c r="VMP168" s="10"/>
      <c r="VMQ168" s="10"/>
      <c r="VMR168" s="10"/>
      <c r="VMS168" s="10"/>
      <c r="VMT168" s="10"/>
      <c r="VMU168" s="10"/>
      <c r="VMV168" s="10"/>
      <c r="VMW168" s="10"/>
      <c r="VMX168" s="10"/>
      <c r="VMY168" s="10"/>
      <c r="VMZ168" s="10"/>
      <c r="VNA168" s="10"/>
      <c r="VNB168" s="10"/>
      <c r="VNC168" s="10"/>
      <c r="VND168" s="10"/>
      <c r="VNE168" s="10"/>
      <c r="VNF168" s="10"/>
      <c r="VNG168" s="10"/>
      <c r="VNH168" s="10"/>
      <c r="VNI168" s="10"/>
      <c r="VNJ168" s="10"/>
      <c r="VNK168" s="10"/>
      <c r="VNL168" s="10"/>
      <c r="VNM168" s="10"/>
      <c r="VNN168" s="10"/>
      <c r="VNO168" s="10"/>
      <c r="VNP168" s="10"/>
      <c r="VNQ168" s="10"/>
      <c r="VNR168" s="10"/>
      <c r="VNS168" s="10"/>
      <c r="VNT168" s="10"/>
      <c r="VNU168" s="10"/>
      <c r="VNV168" s="10"/>
      <c r="VNW168" s="10"/>
      <c r="VNX168" s="10"/>
      <c r="VNY168" s="10"/>
      <c r="VNZ168" s="10"/>
      <c r="VOA168" s="10"/>
      <c r="VOB168" s="10"/>
      <c r="VOC168" s="10"/>
      <c r="VOD168" s="10"/>
      <c r="VOE168" s="10"/>
      <c r="VOF168" s="10"/>
      <c r="VOG168" s="10"/>
      <c r="VOH168" s="10"/>
      <c r="VOI168" s="10"/>
      <c r="VOJ168" s="10"/>
      <c r="VOK168" s="10"/>
      <c r="VOL168" s="10"/>
      <c r="VOM168" s="10"/>
      <c r="VON168" s="10"/>
      <c r="VOO168" s="10"/>
      <c r="VOP168" s="10"/>
      <c r="VOQ168" s="10"/>
      <c r="VOR168" s="10"/>
      <c r="VOS168" s="10"/>
      <c r="VOT168" s="10"/>
      <c r="VOU168" s="10"/>
      <c r="VOV168" s="10"/>
      <c r="VOW168" s="10"/>
      <c r="VOX168" s="10"/>
      <c r="VOY168" s="10"/>
      <c r="VOZ168" s="10"/>
      <c r="VPA168" s="10"/>
      <c r="VPB168" s="10"/>
      <c r="VPC168" s="10"/>
      <c r="VPD168" s="10"/>
      <c r="VPE168" s="10"/>
      <c r="VPF168" s="10"/>
      <c r="VPG168" s="10"/>
      <c r="VPH168" s="10"/>
      <c r="VPI168" s="10"/>
      <c r="VPJ168" s="10"/>
      <c r="VPK168" s="10"/>
      <c r="VPL168" s="10"/>
      <c r="VPM168" s="10"/>
      <c r="VPN168" s="10"/>
      <c r="VPO168" s="10"/>
      <c r="VPP168" s="10"/>
      <c r="VPQ168" s="10"/>
      <c r="VPR168" s="10"/>
      <c r="VPS168" s="10"/>
      <c r="VPT168" s="10"/>
      <c r="VPU168" s="10"/>
      <c r="VPV168" s="10"/>
      <c r="VPW168" s="10"/>
      <c r="VPX168" s="10"/>
      <c r="VPY168" s="10"/>
      <c r="VPZ168" s="10"/>
      <c r="VQA168" s="10"/>
      <c r="VQB168" s="10"/>
      <c r="VQC168" s="10"/>
      <c r="VQD168" s="10"/>
      <c r="VQE168" s="10"/>
      <c r="VQF168" s="10"/>
      <c r="VQG168" s="10"/>
      <c r="VQH168" s="10"/>
      <c r="VQI168" s="10"/>
      <c r="VQJ168" s="10"/>
      <c r="VQK168" s="10"/>
      <c r="VQL168" s="10"/>
      <c r="VQM168" s="10"/>
      <c r="VQN168" s="10"/>
      <c r="VQO168" s="10"/>
      <c r="VQP168" s="10"/>
      <c r="VQQ168" s="10"/>
      <c r="VQR168" s="10"/>
      <c r="VQS168" s="10"/>
      <c r="VQT168" s="10"/>
      <c r="VQU168" s="10"/>
      <c r="VQV168" s="10"/>
      <c r="VQW168" s="10"/>
      <c r="VQX168" s="10"/>
      <c r="VQY168" s="10"/>
      <c r="VQZ168" s="10"/>
      <c r="VRA168" s="10"/>
      <c r="VRB168" s="10"/>
      <c r="VRC168" s="10"/>
      <c r="VRD168" s="10"/>
      <c r="VRE168" s="10"/>
      <c r="VRF168" s="10"/>
      <c r="VRG168" s="10"/>
      <c r="VRH168" s="10"/>
      <c r="VRI168" s="10"/>
      <c r="VRJ168" s="10"/>
      <c r="VRK168" s="10"/>
      <c r="VRL168" s="10"/>
      <c r="VRM168" s="10"/>
      <c r="VRN168" s="10"/>
      <c r="VRO168" s="10"/>
      <c r="VRP168" s="10"/>
      <c r="VRQ168" s="10"/>
      <c r="VRR168" s="10"/>
      <c r="VRS168" s="10"/>
      <c r="VRT168" s="10"/>
      <c r="VRU168" s="10"/>
      <c r="VRV168" s="10"/>
      <c r="VRW168" s="10"/>
      <c r="VRX168" s="10"/>
      <c r="VRY168" s="10"/>
      <c r="VRZ168" s="10"/>
      <c r="VSA168" s="10"/>
      <c r="VSB168" s="10"/>
      <c r="VSC168" s="10"/>
      <c r="VSD168" s="10"/>
      <c r="VSE168" s="10"/>
      <c r="VSF168" s="10"/>
      <c r="VSG168" s="10"/>
      <c r="VSH168" s="10"/>
      <c r="VSI168" s="10"/>
      <c r="VSJ168" s="10"/>
      <c r="VSK168" s="10"/>
      <c r="VSL168" s="10"/>
      <c r="VSM168" s="10"/>
      <c r="VSN168" s="10"/>
      <c r="VSO168" s="10"/>
      <c r="VSP168" s="10"/>
      <c r="VSQ168" s="10"/>
      <c r="VSR168" s="10"/>
      <c r="VSS168" s="10"/>
      <c r="VST168" s="10"/>
      <c r="VSU168" s="10"/>
      <c r="VSV168" s="10"/>
      <c r="VSW168" s="10"/>
      <c r="VSX168" s="10"/>
      <c r="VSY168" s="10"/>
      <c r="VSZ168" s="10"/>
      <c r="VTA168" s="10"/>
      <c r="VTB168" s="10"/>
      <c r="VTC168" s="10"/>
      <c r="VTD168" s="10"/>
      <c r="VTE168" s="10"/>
      <c r="VTF168" s="10"/>
      <c r="VTG168" s="10"/>
      <c r="VTH168" s="10"/>
      <c r="VTI168" s="10"/>
      <c r="VTJ168" s="10"/>
      <c r="VTK168" s="10"/>
      <c r="VTL168" s="10"/>
      <c r="VTM168" s="10"/>
      <c r="VTN168" s="10"/>
      <c r="VTO168" s="10"/>
      <c r="VTP168" s="10"/>
      <c r="VTQ168" s="10"/>
      <c r="VTR168" s="10"/>
      <c r="VTS168" s="10"/>
      <c r="VTT168" s="10"/>
      <c r="VTU168" s="10"/>
      <c r="VTV168" s="10"/>
      <c r="VTW168" s="10"/>
      <c r="VTX168" s="10"/>
      <c r="VTY168" s="10"/>
      <c r="VTZ168" s="10"/>
      <c r="VUA168" s="10"/>
      <c r="VUB168" s="10"/>
      <c r="VUC168" s="10"/>
      <c r="VUD168" s="10"/>
      <c r="VUE168" s="10"/>
      <c r="VUF168" s="10"/>
      <c r="VUG168" s="10"/>
      <c r="VUH168" s="10"/>
      <c r="VUI168" s="10"/>
      <c r="VUJ168" s="10"/>
      <c r="VUK168" s="10"/>
      <c r="VUL168" s="10"/>
      <c r="VUM168" s="10"/>
      <c r="VUN168" s="10"/>
      <c r="VUO168" s="10"/>
      <c r="VUP168" s="10"/>
      <c r="VUQ168" s="10"/>
      <c r="VUR168" s="10"/>
      <c r="VUS168" s="10"/>
      <c r="VUT168" s="10"/>
      <c r="VUU168" s="10"/>
      <c r="VUV168" s="10"/>
      <c r="VUW168" s="10"/>
      <c r="VUX168" s="10"/>
      <c r="VUY168" s="10"/>
      <c r="VUZ168" s="10"/>
      <c r="VVA168" s="10"/>
      <c r="VVB168" s="10"/>
      <c r="VVC168" s="10"/>
      <c r="VVD168" s="10"/>
      <c r="VVE168" s="10"/>
      <c r="VVF168" s="10"/>
      <c r="VVG168" s="10"/>
      <c r="VVH168" s="10"/>
      <c r="VVI168" s="10"/>
      <c r="VVJ168" s="10"/>
      <c r="VVK168" s="10"/>
      <c r="VVL168" s="10"/>
      <c r="VVM168" s="10"/>
      <c r="VVN168" s="10"/>
      <c r="VVO168" s="10"/>
      <c r="VVP168" s="10"/>
      <c r="VVQ168" s="10"/>
      <c r="VVR168" s="10"/>
      <c r="VVS168" s="10"/>
      <c r="VVT168" s="10"/>
      <c r="VVU168" s="10"/>
      <c r="VVV168" s="10"/>
      <c r="VVW168" s="10"/>
      <c r="VVX168" s="10"/>
      <c r="VVY168" s="10"/>
      <c r="VVZ168" s="10"/>
      <c r="VWA168" s="10"/>
      <c r="VWB168" s="10"/>
      <c r="VWC168" s="10"/>
      <c r="VWD168" s="10"/>
      <c r="VWE168" s="10"/>
      <c r="VWF168" s="10"/>
      <c r="VWG168" s="10"/>
      <c r="VWH168" s="10"/>
      <c r="VWI168" s="10"/>
      <c r="VWJ168" s="10"/>
      <c r="VWK168" s="10"/>
      <c r="VWL168" s="10"/>
      <c r="VWM168" s="10"/>
      <c r="VWN168" s="10"/>
      <c r="VWO168" s="10"/>
      <c r="VWP168" s="10"/>
      <c r="VWQ168" s="10"/>
      <c r="VWR168" s="10"/>
      <c r="VWS168" s="10"/>
      <c r="VWT168" s="10"/>
      <c r="VWU168" s="10"/>
      <c r="VWV168" s="10"/>
      <c r="VWW168" s="10"/>
      <c r="VWX168" s="10"/>
      <c r="VWY168" s="10"/>
      <c r="VWZ168" s="10"/>
      <c r="VXA168" s="10"/>
      <c r="VXB168" s="10"/>
      <c r="VXC168" s="10"/>
      <c r="VXD168" s="10"/>
      <c r="VXE168" s="10"/>
      <c r="VXF168" s="10"/>
      <c r="VXG168" s="10"/>
      <c r="VXH168" s="10"/>
      <c r="VXI168" s="10"/>
      <c r="VXJ168" s="10"/>
      <c r="VXK168" s="10"/>
      <c r="VXL168" s="10"/>
      <c r="VXM168" s="10"/>
      <c r="VXN168" s="10"/>
      <c r="VXO168" s="10"/>
      <c r="VXP168" s="10"/>
      <c r="VXQ168" s="10"/>
      <c r="VXR168" s="10"/>
      <c r="VXS168" s="10"/>
      <c r="VXT168" s="10"/>
      <c r="VXU168" s="10"/>
      <c r="VXV168" s="10"/>
      <c r="VXW168" s="10"/>
      <c r="VXX168" s="10"/>
      <c r="VXY168" s="10"/>
      <c r="VXZ168" s="10"/>
      <c r="VYA168" s="10"/>
      <c r="VYB168" s="10"/>
      <c r="VYC168" s="10"/>
      <c r="VYD168" s="10"/>
      <c r="VYE168" s="10"/>
      <c r="VYF168" s="10"/>
      <c r="VYG168" s="10"/>
      <c r="VYH168" s="10"/>
      <c r="VYI168" s="10"/>
      <c r="VYJ168" s="10"/>
      <c r="VYK168" s="10"/>
      <c r="VYL168" s="10"/>
      <c r="VYM168" s="10"/>
      <c r="VYN168" s="10"/>
      <c r="VYO168" s="10"/>
      <c r="VYP168" s="10"/>
      <c r="VYQ168" s="10"/>
      <c r="VYR168" s="10"/>
      <c r="VYS168" s="10"/>
      <c r="VYT168" s="10"/>
      <c r="VYU168" s="10"/>
      <c r="VYV168" s="10"/>
      <c r="VYW168" s="10"/>
      <c r="VYX168" s="10"/>
      <c r="VYY168" s="10"/>
      <c r="VYZ168" s="10"/>
      <c r="VZA168" s="10"/>
      <c r="VZB168" s="10"/>
      <c r="VZC168" s="10"/>
      <c r="VZD168" s="10"/>
      <c r="VZE168" s="10"/>
      <c r="VZF168" s="10"/>
      <c r="VZG168" s="10"/>
      <c r="VZH168" s="10"/>
      <c r="VZI168" s="10"/>
      <c r="VZJ168" s="10"/>
      <c r="VZK168" s="10"/>
      <c r="VZL168" s="10"/>
      <c r="VZM168" s="10"/>
      <c r="VZN168" s="10"/>
      <c r="VZO168" s="10"/>
      <c r="VZP168" s="10"/>
      <c r="VZQ168" s="10"/>
      <c r="VZR168" s="10"/>
      <c r="VZS168" s="10"/>
      <c r="VZT168" s="10"/>
      <c r="VZU168" s="10"/>
      <c r="VZV168" s="10"/>
      <c r="VZW168" s="10"/>
      <c r="VZX168" s="10"/>
      <c r="VZY168" s="10"/>
      <c r="VZZ168" s="10"/>
      <c r="WAA168" s="10"/>
      <c r="WAB168" s="10"/>
      <c r="WAC168" s="10"/>
      <c r="WAD168" s="10"/>
      <c r="WAE168" s="10"/>
      <c r="WAF168" s="10"/>
      <c r="WAG168" s="10"/>
      <c r="WAH168" s="10"/>
      <c r="WAI168" s="10"/>
      <c r="WAJ168" s="10"/>
      <c r="WAK168" s="10"/>
      <c r="WAL168" s="10"/>
      <c r="WAM168" s="10"/>
      <c r="WAN168" s="10"/>
      <c r="WAO168" s="10"/>
      <c r="WAP168" s="10"/>
      <c r="WAQ168" s="10"/>
      <c r="WAR168" s="10"/>
      <c r="WAS168" s="10"/>
      <c r="WAT168" s="10"/>
      <c r="WAU168" s="10"/>
      <c r="WAV168" s="10"/>
      <c r="WAW168" s="10"/>
      <c r="WAX168" s="10"/>
      <c r="WAY168" s="10"/>
      <c r="WAZ168" s="10"/>
      <c r="WBA168" s="10"/>
      <c r="WBB168" s="10"/>
      <c r="WBC168" s="10"/>
      <c r="WBD168" s="10"/>
      <c r="WBE168" s="10"/>
      <c r="WBF168" s="10"/>
      <c r="WBG168" s="10"/>
      <c r="WBH168" s="10"/>
      <c r="WBI168" s="10"/>
      <c r="WBJ168" s="10"/>
      <c r="WBK168" s="10"/>
      <c r="WBL168" s="10"/>
      <c r="WBM168" s="10"/>
      <c r="WBN168" s="10"/>
      <c r="WBO168" s="10"/>
      <c r="WBP168" s="10"/>
      <c r="WBQ168" s="10"/>
      <c r="WBR168" s="10"/>
      <c r="WBS168" s="10"/>
      <c r="WBT168" s="10"/>
      <c r="WBU168" s="10"/>
      <c r="WBV168" s="10"/>
      <c r="WBW168" s="10"/>
      <c r="WBX168" s="10"/>
      <c r="WBY168" s="10"/>
      <c r="WBZ168" s="10"/>
      <c r="WCA168" s="10"/>
      <c r="WCB168" s="10"/>
      <c r="WCC168" s="10"/>
      <c r="WCD168" s="10"/>
      <c r="WCE168" s="10"/>
      <c r="WCF168" s="10"/>
      <c r="WCG168" s="10"/>
      <c r="WCH168" s="10"/>
      <c r="WCI168" s="10"/>
      <c r="WCJ168" s="10"/>
      <c r="WCK168" s="10"/>
      <c r="WCL168" s="10"/>
      <c r="WCM168" s="10"/>
      <c r="WCN168" s="10"/>
      <c r="WCO168" s="10"/>
      <c r="WCP168" s="10"/>
      <c r="WCQ168" s="10"/>
      <c r="WCR168" s="10"/>
      <c r="WCS168" s="10"/>
      <c r="WCT168" s="10"/>
      <c r="WCU168" s="10"/>
      <c r="WCV168" s="10"/>
      <c r="WCW168" s="10"/>
      <c r="WCX168" s="10"/>
      <c r="WCY168" s="10"/>
      <c r="WCZ168" s="10"/>
      <c r="WDA168" s="10"/>
      <c r="WDB168" s="10"/>
      <c r="WDC168" s="10"/>
      <c r="WDD168" s="10"/>
      <c r="WDE168" s="10"/>
      <c r="WDF168" s="10"/>
      <c r="WDG168" s="10"/>
      <c r="WDH168" s="10"/>
      <c r="WDI168" s="10"/>
      <c r="WDJ168" s="10"/>
      <c r="WDK168" s="10"/>
      <c r="WDL168" s="10"/>
      <c r="WDM168" s="10"/>
      <c r="WDN168" s="10"/>
      <c r="WDO168" s="10"/>
      <c r="WDP168" s="10"/>
      <c r="WDQ168" s="10"/>
      <c r="WDR168" s="10"/>
      <c r="WDS168" s="10"/>
      <c r="WDT168" s="10"/>
      <c r="WDU168" s="10"/>
      <c r="WDV168" s="10"/>
      <c r="WDW168" s="10"/>
      <c r="WDX168" s="10"/>
      <c r="WDY168" s="10"/>
      <c r="WDZ168" s="10"/>
      <c r="WEA168" s="10"/>
      <c r="WEB168" s="10"/>
      <c r="WEC168" s="10"/>
      <c r="WED168" s="10"/>
      <c r="WEE168" s="10"/>
      <c r="WEF168" s="10"/>
      <c r="WEG168" s="10"/>
      <c r="WEH168" s="10"/>
      <c r="WEI168" s="10"/>
      <c r="WEJ168" s="10"/>
      <c r="WEK168" s="10"/>
      <c r="WEL168" s="10"/>
      <c r="WEM168" s="10"/>
      <c r="WEN168" s="10"/>
      <c r="WEO168" s="10"/>
      <c r="WEP168" s="10"/>
      <c r="WEQ168" s="10"/>
      <c r="WER168" s="10"/>
      <c r="WES168" s="10"/>
      <c r="WET168" s="10"/>
      <c r="WEU168" s="10"/>
      <c r="WEV168" s="10"/>
      <c r="WEW168" s="10"/>
      <c r="WEX168" s="10"/>
      <c r="WEY168" s="10"/>
      <c r="WEZ168" s="10"/>
      <c r="WFA168" s="10"/>
      <c r="WFB168" s="10"/>
      <c r="WFC168" s="10"/>
      <c r="WFD168" s="10"/>
      <c r="WFE168" s="10"/>
      <c r="WFF168" s="10"/>
      <c r="WFG168" s="10"/>
      <c r="WFH168" s="10"/>
      <c r="WFI168" s="10"/>
      <c r="WFJ168" s="10"/>
      <c r="WFK168" s="10"/>
      <c r="WFL168" s="10"/>
      <c r="WFM168" s="10"/>
      <c r="WFN168" s="10"/>
      <c r="WFO168" s="10"/>
      <c r="WFP168" s="10"/>
      <c r="WFQ168" s="10"/>
      <c r="WFR168" s="10"/>
      <c r="WFS168" s="10"/>
      <c r="WFT168" s="10"/>
      <c r="WFU168" s="10"/>
      <c r="WFV168" s="10"/>
      <c r="WFW168" s="10"/>
      <c r="WFX168" s="10"/>
      <c r="WFY168" s="10"/>
      <c r="WFZ168" s="10"/>
      <c r="WGA168" s="10"/>
      <c r="WGB168" s="10"/>
      <c r="WGC168" s="10"/>
      <c r="WGD168" s="10"/>
      <c r="WGE168" s="10"/>
      <c r="WGF168" s="10"/>
      <c r="WGG168" s="10"/>
      <c r="WGH168" s="10"/>
      <c r="WGI168" s="10"/>
      <c r="WGJ168" s="10"/>
      <c r="WGK168" s="10"/>
      <c r="WGL168" s="10"/>
      <c r="WGM168" s="10"/>
      <c r="WGN168" s="10"/>
      <c r="WGO168" s="10"/>
      <c r="WGP168" s="10"/>
      <c r="WGQ168" s="10"/>
      <c r="WGR168" s="10"/>
      <c r="WGS168" s="10"/>
      <c r="WGT168" s="10"/>
      <c r="WGU168" s="10"/>
      <c r="WGV168" s="10"/>
      <c r="WGW168" s="10"/>
      <c r="WGX168" s="10"/>
      <c r="WGY168" s="10"/>
      <c r="WGZ168" s="10"/>
      <c r="WHA168" s="10"/>
      <c r="WHB168" s="10"/>
      <c r="WHC168" s="10"/>
      <c r="WHD168" s="10"/>
      <c r="WHE168" s="10"/>
      <c r="WHF168" s="10"/>
      <c r="WHG168" s="10"/>
      <c r="WHH168" s="10"/>
      <c r="WHI168" s="10"/>
      <c r="WHJ168" s="10"/>
      <c r="WHK168" s="10"/>
      <c r="WHL168" s="10"/>
      <c r="WHM168" s="10"/>
      <c r="WHN168" s="10"/>
      <c r="WHO168" s="10"/>
      <c r="WHP168" s="10"/>
      <c r="WHQ168" s="10"/>
      <c r="WHR168" s="10"/>
      <c r="WHS168" s="10"/>
      <c r="WHT168" s="10"/>
      <c r="WHU168" s="10"/>
      <c r="WHV168" s="10"/>
      <c r="WHW168" s="10"/>
      <c r="WHX168" s="10"/>
      <c r="WHY168" s="10"/>
      <c r="WHZ168" s="10"/>
      <c r="WIA168" s="10"/>
      <c r="WIB168" s="10"/>
      <c r="WIC168" s="10"/>
      <c r="WID168" s="10"/>
      <c r="WIE168" s="10"/>
      <c r="WIF168" s="10"/>
      <c r="WIG168" s="10"/>
      <c r="WIH168" s="10"/>
      <c r="WII168" s="10"/>
      <c r="WIJ168" s="10"/>
      <c r="WIK168" s="10"/>
      <c r="WIL168" s="10"/>
      <c r="WIM168" s="10"/>
      <c r="WIN168" s="10"/>
      <c r="WIO168" s="10"/>
      <c r="WIP168" s="10"/>
      <c r="WIQ168" s="10"/>
      <c r="WIR168" s="10"/>
      <c r="WIS168" s="10"/>
      <c r="WIT168" s="10"/>
      <c r="WIU168" s="10"/>
      <c r="WIV168" s="10"/>
      <c r="WIW168" s="10"/>
      <c r="WIX168" s="10"/>
      <c r="WIY168" s="10"/>
      <c r="WIZ168" s="10"/>
      <c r="WJA168" s="10"/>
      <c r="WJB168" s="10"/>
      <c r="WJC168" s="10"/>
      <c r="WJD168" s="10"/>
      <c r="WJE168" s="10"/>
      <c r="WJF168" s="10"/>
      <c r="WJG168" s="10"/>
      <c r="WJH168" s="10"/>
      <c r="WJI168" s="10"/>
      <c r="WJJ168" s="10"/>
      <c r="WJK168" s="10"/>
      <c r="WJL168" s="10"/>
      <c r="WJM168" s="10"/>
      <c r="WJN168" s="10"/>
      <c r="WJO168" s="10"/>
      <c r="WJP168" s="10"/>
      <c r="WJQ168" s="10"/>
      <c r="WJR168" s="10"/>
      <c r="WJS168" s="10"/>
      <c r="WJT168" s="10"/>
      <c r="WJU168" s="10"/>
      <c r="WJV168" s="10"/>
      <c r="WJW168" s="10"/>
      <c r="WJX168" s="10"/>
      <c r="WJY168" s="10"/>
      <c r="WJZ168" s="10"/>
      <c r="WKA168" s="10"/>
      <c r="WKB168" s="10"/>
      <c r="WKC168" s="10"/>
      <c r="WKD168" s="10"/>
      <c r="WKE168" s="10"/>
      <c r="WKF168" s="10"/>
      <c r="WKG168" s="10"/>
      <c r="WKH168" s="10"/>
      <c r="WKI168" s="10"/>
      <c r="WKJ168" s="10"/>
      <c r="WKK168" s="10"/>
      <c r="WKL168" s="10"/>
      <c r="WKM168" s="10"/>
      <c r="WKN168" s="10"/>
      <c r="WKO168" s="10"/>
      <c r="WKP168" s="10"/>
      <c r="WKQ168" s="10"/>
      <c r="WKR168" s="10"/>
      <c r="WKS168" s="10"/>
      <c r="WKT168" s="10"/>
      <c r="WKU168" s="10"/>
      <c r="WKV168" s="10"/>
      <c r="WKW168" s="10"/>
      <c r="WKX168" s="10"/>
      <c r="WKY168" s="10"/>
      <c r="WKZ168" s="10"/>
      <c r="WLA168" s="10"/>
      <c r="WLB168" s="10"/>
      <c r="WLC168" s="10"/>
      <c r="WLD168" s="10"/>
      <c r="WLE168" s="10"/>
      <c r="WLF168" s="10"/>
      <c r="WLG168" s="10"/>
      <c r="WLH168" s="10"/>
      <c r="WLI168" s="10"/>
      <c r="WLJ168" s="10"/>
      <c r="WLK168" s="10"/>
      <c r="WLL168" s="10"/>
      <c r="WLM168" s="10"/>
      <c r="WLN168" s="10"/>
      <c r="WLO168" s="10"/>
      <c r="WLP168" s="10"/>
      <c r="WLQ168" s="10"/>
      <c r="WLR168" s="10"/>
      <c r="WLS168" s="10"/>
      <c r="WLT168" s="10"/>
      <c r="WLU168" s="10"/>
      <c r="WLV168" s="10"/>
      <c r="WLW168" s="10"/>
      <c r="WLX168" s="10"/>
      <c r="WLY168" s="10"/>
      <c r="WLZ168" s="10"/>
      <c r="WMA168" s="10"/>
      <c r="WMB168" s="10"/>
      <c r="WMC168" s="10"/>
      <c r="WMD168" s="10"/>
      <c r="WME168" s="10"/>
      <c r="WMF168" s="10"/>
      <c r="WMG168" s="10"/>
      <c r="WMH168" s="10"/>
      <c r="WMI168" s="10"/>
      <c r="WMJ168" s="10"/>
      <c r="WMK168" s="10"/>
      <c r="WML168" s="10"/>
      <c r="WMM168" s="10"/>
      <c r="WMN168" s="10"/>
      <c r="WMO168" s="10"/>
      <c r="WMP168" s="10"/>
      <c r="WMQ168" s="10"/>
      <c r="WMR168" s="10"/>
      <c r="WMS168" s="10"/>
      <c r="WMT168" s="10"/>
      <c r="WMU168" s="10"/>
      <c r="WMV168" s="10"/>
      <c r="WMW168" s="10"/>
      <c r="WMX168" s="10"/>
      <c r="WMY168" s="10"/>
      <c r="WMZ168" s="10"/>
      <c r="WNA168" s="10"/>
      <c r="WNB168" s="10"/>
      <c r="WNC168" s="10"/>
      <c r="WND168" s="10"/>
      <c r="WNE168" s="10"/>
      <c r="WNF168" s="10"/>
      <c r="WNG168" s="10"/>
      <c r="WNH168" s="10"/>
      <c r="WNI168" s="10"/>
      <c r="WNJ168" s="10"/>
      <c r="WNK168" s="10"/>
      <c r="WNL168" s="10"/>
      <c r="WNM168" s="10"/>
      <c r="WNN168" s="10"/>
      <c r="WNO168" s="10"/>
      <c r="WNP168" s="10"/>
      <c r="WNQ168" s="10"/>
      <c r="WNR168" s="10"/>
      <c r="WNS168" s="10"/>
      <c r="WNT168" s="10"/>
      <c r="WNU168" s="10"/>
      <c r="WNV168" s="10"/>
      <c r="WNW168" s="10"/>
      <c r="WNX168" s="10"/>
      <c r="WNY168" s="10"/>
      <c r="WNZ168" s="10"/>
      <c r="WOA168" s="10"/>
      <c r="WOB168" s="10"/>
      <c r="WOC168" s="10"/>
      <c r="WOD168" s="10"/>
      <c r="WOE168" s="10"/>
      <c r="WOF168" s="10"/>
      <c r="WOG168" s="10"/>
      <c r="WOH168" s="10"/>
      <c r="WOI168" s="10"/>
      <c r="WOJ168" s="10"/>
      <c r="WOK168" s="10"/>
      <c r="WOL168" s="10"/>
      <c r="WOM168" s="10"/>
      <c r="WON168" s="10"/>
      <c r="WOO168" s="10"/>
      <c r="WOP168" s="10"/>
      <c r="WOQ168" s="10"/>
      <c r="WOR168" s="10"/>
      <c r="WOS168" s="10"/>
      <c r="WOT168" s="10"/>
      <c r="WOU168" s="10"/>
      <c r="WOV168" s="10"/>
      <c r="WOW168" s="10"/>
      <c r="WOX168" s="10"/>
      <c r="WOY168" s="10"/>
      <c r="WOZ168" s="10"/>
      <c r="WPA168" s="10"/>
      <c r="WPB168" s="10"/>
      <c r="WPC168" s="10"/>
      <c r="WPD168" s="10"/>
      <c r="WPE168" s="10"/>
      <c r="WPF168" s="10"/>
      <c r="WPG168" s="10"/>
      <c r="WPH168" s="10"/>
      <c r="WPI168" s="10"/>
      <c r="WPJ168" s="10"/>
      <c r="WPK168" s="10"/>
      <c r="WPL168" s="10"/>
      <c r="WPM168" s="10"/>
      <c r="WPN168" s="10"/>
      <c r="WPO168" s="10"/>
      <c r="WPP168" s="10"/>
      <c r="WPQ168" s="10"/>
      <c r="WPR168" s="10"/>
      <c r="WPS168" s="10"/>
      <c r="WPT168" s="10"/>
      <c r="WPU168" s="10"/>
      <c r="WPV168" s="10"/>
      <c r="WPW168" s="10"/>
      <c r="WPX168" s="10"/>
      <c r="WPY168" s="10"/>
      <c r="WPZ168" s="10"/>
      <c r="WQA168" s="10"/>
      <c r="WQB168" s="10"/>
      <c r="WQC168" s="10"/>
      <c r="WQD168" s="10"/>
      <c r="WQE168" s="10"/>
      <c r="WQF168" s="10"/>
      <c r="WQG168" s="10"/>
      <c r="WQH168" s="10"/>
      <c r="WQI168" s="10"/>
      <c r="WQJ168" s="10"/>
      <c r="WQK168" s="10"/>
      <c r="WQL168" s="10"/>
      <c r="WQM168" s="10"/>
      <c r="WQN168" s="10"/>
      <c r="WQO168" s="10"/>
      <c r="WQP168" s="10"/>
      <c r="WQQ168" s="10"/>
      <c r="WQR168" s="10"/>
      <c r="WQS168" s="10"/>
      <c r="WQT168" s="10"/>
      <c r="WQU168" s="10"/>
      <c r="WQV168" s="10"/>
      <c r="WQW168" s="10"/>
      <c r="WQX168" s="10"/>
      <c r="WQY168" s="10"/>
      <c r="WQZ168" s="10"/>
      <c r="WRA168" s="10"/>
      <c r="WRB168" s="10"/>
      <c r="WRC168" s="10"/>
      <c r="WRD168" s="10"/>
      <c r="WRE168" s="10"/>
      <c r="WRF168" s="10"/>
      <c r="WRG168" s="10"/>
      <c r="WRH168" s="10"/>
      <c r="WRI168" s="10"/>
      <c r="WRJ168" s="10"/>
      <c r="WRK168" s="10"/>
      <c r="WRL168" s="10"/>
      <c r="WRM168" s="10"/>
      <c r="WRN168" s="10"/>
      <c r="WRO168" s="10"/>
      <c r="WRP168" s="10"/>
      <c r="WRQ168" s="10"/>
      <c r="WRR168" s="10"/>
      <c r="WRS168" s="10"/>
      <c r="WRT168" s="10"/>
      <c r="WRU168" s="10"/>
      <c r="WRV168" s="10"/>
      <c r="WRW168" s="10"/>
      <c r="WRX168" s="10"/>
      <c r="WRY168" s="10"/>
      <c r="WRZ168" s="10"/>
      <c r="WSA168" s="10"/>
      <c r="WSB168" s="10"/>
      <c r="WSC168" s="10"/>
      <c r="WSD168" s="10"/>
      <c r="WSE168" s="10"/>
      <c r="WSF168" s="10"/>
      <c r="WSG168" s="10"/>
      <c r="WSH168" s="10"/>
      <c r="WSI168" s="10"/>
      <c r="WSJ168" s="10"/>
      <c r="WSK168" s="10"/>
      <c r="WSL168" s="10"/>
      <c r="WSM168" s="10"/>
      <c r="WSN168" s="10"/>
      <c r="WSO168" s="10"/>
      <c r="WSP168" s="10"/>
      <c r="WSQ168" s="10"/>
      <c r="WSR168" s="10"/>
      <c r="WSS168" s="10"/>
      <c r="WST168" s="10"/>
      <c r="WSU168" s="10"/>
      <c r="WSV168" s="10"/>
      <c r="WSW168" s="10"/>
      <c r="WSX168" s="10"/>
      <c r="WSY168" s="10"/>
      <c r="WSZ168" s="10"/>
      <c r="WTA168" s="10"/>
      <c r="WTB168" s="10"/>
      <c r="WTC168" s="10"/>
      <c r="WTD168" s="10"/>
      <c r="WTE168" s="10"/>
      <c r="WTF168" s="10"/>
      <c r="WTG168" s="10"/>
      <c r="WTH168" s="10"/>
      <c r="WTI168" s="10"/>
      <c r="WTJ168" s="10"/>
      <c r="WTK168" s="10"/>
      <c r="WTL168" s="10"/>
      <c r="WTM168" s="10"/>
      <c r="WTN168" s="10"/>
      <c r="WTO168" s="10"/>
      <c r="WTP168" s="10"/>
      <c r="WTQ168" s="10"/>
      <c r="WTR168" s="10"/>
      <c r="WTS168" s="10"/>
      <c r="WTT168" s="10"/>
      <c r="WTU168" s="10"/>
      <c r="WTV168" s="10"/>
      <c r="WTW168" s="10"/>
      <c r="WTX168" s="10"/>
      <c r="WTY168" s="10"/>
      <c r="WTZ168" s="10"/>
      <c r="WUA168" s="10"/>
      <c r="WUB168" s="10"/>
      <c r="WUC168" s="10"/>
      <c r="WUD168" s="10"/>
      <c r="WUE168" s="10"/>
      <c r="WUF168" s="10"/>
      <c r="WUG168" s="10"/>
      <c r="WUH168" s="10"/>
      <c r="WUI168" s="10"/>
      <c r="WUJ168" s="10"/>
      <c r="WUK168" s="10"/>
      <c r="WUL168" s="10"/>
      <c r="WUM168" s="10"/>
      <c r="WUN168" s="10"/>
      <c r="WUO168" s="10"/>
      <c r="WUP168" s="10"/>
      <c r="WUQ168" s="10"/>
      <c r="WUR168" s="10"/>
      <c r="WUS168" s="10"/>
      <c r="WUT168" s="10"/>
      <c r="WUU168" s="10"/>
      <c r="WUV168" s="10"/>
      <c r="WUW168" s="10"/>
      <c r="WUX168" s="10"/>
      <c r="WUY168" s="10"/>
      <c r="WUZ168" s="10"/>
      <c r="WVA168" s="10"/>
      <c r="WVB168" s="10"/>
      <c r="WVC168" s="10"/>
      <c r="WVD168" s="10"/>
      <c r="WVE168" s="10"/>
      <c r="WVF168" s="10"/>
      <c r="WVG168" s="10"/>
      <c r="WVH168" s="10"/>
      <c r="WVI168" s="10"/>
      <c r="WVJ168" s="10"/>
      <c r="WVK168" s="10"/>
      <c r="WVL168" s="10"/>
      <c r="WVM168" s="10"/>
      <c r="WVN168" s="10"/>
      <c r="WVO168" s="10"/>
      <c r="WVP168" s="10"/>
      <c r="WVQ168" s="10"/>
      <c r="WVR168" s="10"/>
      <c r="WVS168" s="10"/>
      <c r="WVT168" s="10"/>
      <c r="WVU168" s="10"/>
      <c r="WVV168" s="10"/>
      <c r="WVW168" s="10"/>
      <c r="WVX168" s="10"/>
      <c r="WVY168" s="10"/>
      <c r="WVZ168" s="10"/>
      <c r="WWA168" s="10"/>
      <c r="WWB168" s="10"/>
      <c r="WWC168" s="10"/>
      <c r="WWD168" s="10"/>
      <c r="WWE168" s="10"/>
      <c r="WWF168" s="10"/>
      <c r="WWG168" s="10"/>
      <c r="WWH168" s="10"/>
      <c r="WWI168" s="10"/>
      <c r="WWJ168" s="10"/>
      <c r="WWK168" s="10"/>
      <c r="WWL168" s="10"/>
      <c r="WWM168" s="10"/>
      <c r="WWN168" s="10"/>
      <c r="WWO168" s="10"/>
      <c r="WWP168" s="10"/>
      <c r="WWQ168" s="10"/>
      <c r="WWR168" s="10"/>
      <c r="WWS168" s="10"/>
      <c r="WWT168" s="10"/>
      <c r="WWU168" s="10"/>
      <c r="WWV168" s="10"/>
      <c r="WWW168" s="10"/>
      <c r="WWX168" s="10"/>
      <c r="WWY168" s="10"/>
      <c r="WWZ168" s="10"/>
      <c r="WXA168" s="10"/>
      <c r="WXB168" s="10"/>
      <c r="WXC168" s="10"/>
      <c r="WXD168" s="10"/>
      <c r="WXE168" s="10"/>
      <c r="WXF168" s="10"/>
      <c r="WXG168" s="10"/>
      <c r="WXH168" s="10"/>
      <c r="WXI168" s="10"/>
      <c r="WXJ168" s="10"/>
      <c r="WXK168" s="10"/>
      <c r="WXL168" s="10"/>
      <c r="WXM168" s="10"/>
      <c r="WXN168" s="10"/>
      <c r="WXO168" s="10"/>
      <c r="WXP168" s="10"/>
      <c r="WXQ168" s="10"/>
      <c r="WXR168" s="10"/>
      <c r="WXS168" s="10"/>
      <c r="WXT168" s="10"/>
      <c r="WXU168" s="10"/>
      <c r="WXV168" s="10"/>
      <c r="WXW168" s="10"/>
      <c r="WXX168" s="10"/>
      <c r="WXY168" s="10"/>
      <c r="WXZ168" s="10"/>
      <c r="WYA168" s="10"/>
      <c r="WYB168" s="10"/>
      <c r="WYC168" s="10"/>
      <c r="WYD168" s="10"/>
      <c r="WYE168" s="10"/>
      <c r="WYF168" s="10"/>
      <c r="WYG168" s="10"/>
      <c r="WYH168" s="10"/>
      <c r="WYI168" s="10"/>
      <c r="WYJ168" s="10"/>
      <c r="WYK168" s="10"/>
      <c r="WYL168" s="10"/>
      <c r="WYM168" s="10"/>
      <c r="WYN168" s="10"/>
      <c r="WYO168" s="10"/>
      <c r="WYP168" s="10"/>
      <c r="WYQ168" s="10"/>
      <c r="WYR168" s="10"/>
      <c r="WYS168" s="10"/>
      <c r="WYT168" s="10"/>
      <c r="WYU168" s="10"/>
      <c r="WYV168" s="10"/>
      <c r="WYW168" s="10"/>
      <c r="WYX168" s="10"/>
      <c r="WYY168" s="10"/>
      <c r="WYZ168" s="10"/>
      <c r="WZA168" s="10"/>
      <c r="WZB168" s="10"/>
      <c r="WZC168" s="10"/>
      <c r="WZD168" s="10"/>
      <c r="WZE168" s="10"/>
      <c r="WZF168" s="10"/>
      <c r="WZG168" s="10"/>
      <c r="WZH168" s="10"/>
      <c r="WZI168" s="10"/>
      <c r="WZJ168" s="10"/>
      <c r="WZK168" s="10"/>
      <c r="WZL168" s="10"/>
      <c r="WZM168" s="10"/>
      <c r="WZN168" s="10"/>
      <c r="WZO168" s="10"/>
      <c r="WZP168" s="10"/>
      <c r="WZQ168" s="10"/>
      <c r="WZR168" s="10"/>
      <c r="WZS168" s="10"/>
      <c r="WZT168" s="10"/>
      <c r="WZU168" s="10"/>
      <c r="WZV168" s="10"/>
      <c r="WZW168" s="10"/>
      <c r="WZX168" s="10"/>
      <c r="WZY168" s="10"/>
      <c r="WZZ168" s="10"/>
      <c r="XAA168" s="10"/>
      <c r="XAB168" s="10"/>
      <c r="XAC168" s="10"/>
      <c r="XAD168" s="10"/>
      <c r="XAE168" s="10"/>
      <c r="XAF168" s="10"/>
      <c r="XAG168" s="10"/>
      <c r="XAH168" s="10"/>
      <c r="XAI168" s="10"/>
      <c r="XAJ168" s="10"/>
      <c r="XAK168" s="10"/>
      <c r="XAL168" s="10"/>
      <c r="XAM168" s="10"/>
      <c r="XAN168" s="10"/>
      <c r="XAO168" s="10"/>
      <c r="XAP168" s="10"/>
      <c r="XAQ168" s="10"/>
      <c r="XAR168" s="10"/>
      <c r="XAS168" s="10"/>
      <c r="XAT168" s="10"/>
      <c r="XAU168" s="10"/>
      <c r="XAV168" s="10"/>
      <c r="XAW168" s="10"/>
      <c r="XAX168" s="10"/>
      <c r="XAY168" s="10"/>
      <c r="XAZ168" s="10"/>
      <c r="XBA168" s="10"/>
      <c r="XBB168" s="10"/>
      <c r="XBC168" s="10"/>
      <c r="XBD168" s="10"/>
      <c r="XBE168" s="10"/>
      <c r="XBF168" s="10"/>
      <c r="XBG168" s="10"/>
      <c r="XBH168" s="10"/>
      <c r="XBI168" s="10"/>
      <c r="XBJ168" s="10"/>
      <c r="XBK168" s="10"/>
      <c r="XBL168" s="10"/>
      <c r="XBM168" s="10"/>
      <c r="XBN168" s="10"/>
      <c r="XBO168" s="10"/>
      <c r="XBP168" s="10"/>
      <c r="XBQ168" s="10"/>
      <c r="XBR168" s="10"/>
      <c r="XBS168" s="10"/>
      <c r="XBT168" s="10"/>
      <c r="XBU168" s="10"/>
      <c r="XBV168" s="10"/>
      <c r="XBW168" s="10"/>
      <c r="XBX168" s="10"/>
      <c r="XBY168" s="10"/>
      <c r="XBZ168" s="10"/>
      <c r="XCA168" s="10"/>
      <c r="XCB168" s="10"/>
      <c r="XCC168" s="10"/>
      <c r="XCD168" s="10"/>
      <c r="XCE168" s="10"/>
      <c r="XCF168" s="10"/>
      <c r="XCG168" s="10"/>
      <c r="XCH168" s="10"/>
      <c r="XCI168" s="10"/>
      <c r="XCJ168" s="10"/>
      <c r="XCK168" s="10"/>
      <c r="XCL168" s="10"/>
      <c r="XCM168" s="10"/>
      <c r="XCN168" s="10"/>
      <c r="XCO168" s="10"/>
      <c r="XCP168" s="10"/>
      <c r="XCQ168" s="10"/>
      <c r="XCR168" s="10"/>
      <c r="XCS168" s="10"/>
      <c r="XCT168" s="10"/>
      <c r="XCU168" s="10"/>
      <c r="XCV168" s="10"/>
      <c r="XCW168" s="10"/>
      <c r="XCX168" s="10"/>
      <c r="XCY168" s="10"/>
      <c r="XCZ168" s="10"/>
      <c r="XDA168" s="10"/>
      <c r="XDB168" s="10"/>
      <c r="XDC168" s="10"/>
      <c r="XDD168" s="10"/>
      <c r="XDE168" s="10"/>
      <c r="XDF168" s="10"/>
      <c r="XDG168" s="10"/>
      <c r="XDH168" s="10"/>
      <c r="XDI168" s="10"/>
      <c r="XDJ168" s="10"/>
      <c r="XDK168" s="10"/>
      <c r="XDL168" s="10"/>
      <c r="XDM168" s="10"/>
      <c r="XDN168" s="10"/>
      <c r="XDO168" s="10"/>
      <c r="XDP168" s="10"/>
      <c r="XDQ168" s="10"/>
      <c r="XDR168" s="10"/>
      <c r="XDS168" s="10"/>
      <c r="XDT168" s="10"/>
      <c r="XDU168" s="10"/>
      <c r="XDV168" s="10"/>
      <c r="XDW168" s="10"/>
      <c r="XDX168" s="10"/>
      <c r="XDY168" s="10"/>
      <c r="XDZ168" s="10"/>
      <c r="XEA168" s="10"/>
      <c r="XEB168" s="10"/>
      <c r="XEC168" s="10"/>
      <c r="XED168" s="10"/>
      <c r="XEE168" s="10"/>
      <c r="XEF168" s="10"/>
      <c r="XEG168" s="10"/>
      <c r="XEH168" s="10"/>
      <c r="XEI168" s="10"/>
      <c r="XEJ168" s="10"/>
      <c r="XEK168" s="10"/>
      <c r="XEL168" s="10"/>
      <c r="XEM168" s="10"/>
      <c r="XEN168" s="10"/>
      <c r="XEO168" s="10"/>
      <c r="XEP168" s="10"/>
      <c r="XEQ168" s="10"/>
      <c r="XER168" s="10"/>
      <c r="XES168" s="10"/>
      <c r="XET168" s="10"/>
      <c r="XEU168" s="10"/>
      <c r="XEV168" s="10"/>
      <c r="XEW168" s="10"/>
      <c r="XEX168" s="10"/>
      <c r="XEY168" s="10"/>
      <c r="XEZ168" s="10"/>
      <c r="XFA168" s="10"/>
      <c r="XFB168" s="10"/>
      <c r="XFC168" s="10"/>
      <c r="XFD168" s="10"/>
    </row>
    <row r="169" spans="3:16384" outlineLevel="1" x14ac:dyDescent="0.3">
      <c r="C169" s="107" t="s">
        <v>138</v>
      </c>
    </row>
    <row r="170" spans="3:16384" outlineLevel="1" x14ac:dyDescent="0.3">
      <c r="C170" s="107"/>
    </row>
    <row r="171" spans="3:16384" outlineLevel="1" x14ac:dyDescent="0.3">
      <c r="C171" s="107"/>
      <c r="E171" s="100" t="s">
        <v>29</v>
      </c>
      <c r="F171" s="75" t="s">
        <v>174</v>
      </c>
      <c r="J171" s="100" t="s">
        <v>622</v>
      </c>
      <c r="L171" s="75" t="s">
        <v>175</v>
      </c>
      <c r="T171" s="74">
        <v>0</v>
      </c>
      <c r="U171" s="74">
        <v>0</v>
      </c>
      <c r="V171" s="74">
        <v>0</v>
      </c>
      <c r="W171" s="74">
        <v>0</v>
      </c>
      <c r="X171" s="74">
        <v>0</v>
      </c>
      <c r="Y171" s="74">
        <v>0</v>
      </c>
      <c r="Z171" s="74">
        <v>0</v>
      </c>
      <c r="AA171" s="74">
        <v>0</v>
      </c>
      <c r="AB171" s="74">
        <v>0</v>
      </c>
      <c r="AC171" s="74">
        <v>0</v>
      </c>
      <c r="AD171" s="74">
        <v>0</v>
      </c>
      <c r="AE171" s="74">
        <v>0</v>
      </c>
      <c r="AF171" s="74">
        <v>0</v>
      </c>
      <c r="AG171" s="74">
        <v>0</v>
      </c>
      <c r="AH171" s="74">
        <v>0</v>
      </c>
      <c r="AI171" s="74">
        <v>0</v>
      </c>
      <c r="AJ171" s="74">
        <v>0</v>
      </c>
      <c r="AK171" s="74">
        <v>0</v>
      </c>
    </row>
    <row r="172" spans="3:16384" outlineLevel="1" x14ac:dyDescent="0.3">
      <c r="C172" s="107"/>
      <c r="E172" s="100" t="s">
        <v>29</v>
      </c>
      <c r="F172" s="75" t="s">
        <v>178</v>
      </c>
      <c r="J172" s="100" t="s">
        <v>623</v>
      </c>
      <c r="L172" s="75" t="s">
        <v>128</v>
      </c>
      <c r="T172" s="74">
        <v>0</v>
      </c>
      <c r="U172" s="74">
        <v>0</v>
      </c>
      <c r="V172" s="74">
        <v>0</v>
      </c>
      <c r="W172" s="74">
        <v>0</v>
      </c>
      <c r="X172" s="74">
        <v>0</v>
      </c>
      <c r="Y172" s="74">
        <v>21833.352003908902</v>
      </c>
      <c r="Z172" s="74">
        <v>22296.707532467499</v>
      </c>
      <c r="AA172" s="74">
        <v>23150.955672619799</v>
      </c>
      <c r="AB172" s="74">
        <v>23306.795676850601</v>
      </c>
      <c r="AC172" s="74">
        <v>23084.447160504598</v>
      </c>
      <c r="AD172" s="74">
        <v>23100</v>
      </c>
      <c r="AE172" s="74">
        <v>23323.005668056401</v>
      </c>
      <c r="AF172" s="74">
        <v>23436.433035706101</v>
      </c>
      <c r="AG172" s="74">
        <v>23436.433035706101</v>
      </c>
      <c r="AH172" s="74">
        <v>23436.433035706101</v>
      </c>
      <c r="AI172" s="74">
        <v>23436.433035706101</v>
      </c>
      <c r="AJ172" s="74">
        <v>23436.433035706101</v>
      </c>
      <c r="AK172" s="74">
        <v>23436.433035706101</v>
      </c>
    </row>
    <row r="173" spans="3:16384" outlineLevel="1" x14ac:dyDescent="0.3">
      <c r="C173" s="107"/>
      <c r="E173" s="100" t="s">
        <v>29</v>
      </c>
      <c r="F173" s="75" t="s">
        <v>173</v>
      </c>
      <c r="J173" s="100" t="s">
        <v>624</v>
      </c>
      <c r="L173" s="75" t="s">
        <v>128</v>
      </c>
      <c r="T173" s="74">
        <v>0</v>
      </c>
      <c r="U173" s="74">
        <v>0</v>
      </c>
      <c r="V173" s="74">
        <v>0</v>
      </c>
      <c r="W173" s="74">
        <v>0</v>
      </c>
      <c r="X173" s="74">
        <v>0</v>
      </c>
      <c r="Y173" s="74">
        <v>248.80522753966738</v>
      </c>
      <c r="Z173" s="74">
        <v>239.64024789362429</v>
      </c>
      <c r="AA173" s="74">
        <v>246.23770142990199</v>
      </c>
      <c r="AB173" s="74">
        <v>294.74670806082423</v>
      </c>
      <c r="AC173" s="74">
        <v>398.96386075396424</v>
      </c>
      <c r="AD173" s="74">
        <v>394.36087088909738</v>
      </c>
      <c r="AE173" s="74">
        <v>346.16685485173997</v>
      </c>
      <c r="AF173" s="74">
        <v>249.57794301251508</v>
      </c>
      <c r="AG173" s="74">
        <v>360.10221822677812</v>
      </c>
      <c r="AH173" s="74">
        <v>468.22464862112014</v>
      </c>
      <c r="AI173" s="74">
        <v>449.25692367904651</v>
      </c>
      <c r="AJ173" s="74">
        <v>411.52980342354681</v>
      </c>
      <c r="AK173" s="74">
        <v>408.7378536387323</v>
      </c>
    </row>
    <row r="174" spans="3:16384" ht="13.5" customHeight="1" outlineLevel="1" x14ac:dyDescent="0.3">
      <c r="C174" s="107"/>
      <c r="E174" s="100" t="s">
        <v>29</v>
      </c>
      <c r="F174" s="75" t="s">
        <v>334</v>
      </c>
      <c r="J174" s="100" t="s">
        <v>625</v>
      </c>
      <c r="L174" s="75" t="s">
        <v>128</v>
      </c>
      <c r="T174" s="74">
        <v>0</v>
      </c>
      <c r="U174" s="74">
        <v>0</v>
      </c>
      <c r="V174" s="74">
        <v>0</v>
      </c>
      <c r="W174" s="74">
        <v>0</v>
      </c>
      <c r="X174" s="74">
        <v>0</v>
      </c>
      <c r="Y174" s="74">
        <v>138.50734939678119</v>
      </c>
      <c r="Z174" s="74">
        <v>129.65641843578885</v>
      </c>
      <c r="AA174" s="74">
        <v>134.62511934838417</v>
      </c>
      <c r="AB174" s="74">
        <v>167.60575511857331</v>
      </c>
      <c r="AC174" s="74">
        <v>260.75861056893814</v>
      </c>
      <c r="AD174" s="74">
        <v>242.27505396322863</v>
      </c>
      <c r="AE174" s="74">
        <v>205.25646270199391</v>
      </c>
      <c r="AF174" s="74">
        <v>114.98385305637015</v>
      </c>
      <c r="AG174" s="74">
        <v>193.95625940231713</v>
      </c>
      <c r="AH174" s="74">
        <v>252.11416670547723</v>
      </c>
      <c r="AI174" s="74">
        <v>241.01360001937871</v>
      </c>
      <c r="AJ174" s="74">
        <v>199.81676236596269</v>
      </c>
      <c r="AK174" s="74">
        <v>206.44295587977206</v>
      </c>
    </row>
    <row r="175" spans="3:16384" ht="13.5" customHeight="1" outlineLevel="1" x14ac:dyDescent="0.3">
      <c r="C175" s="107"/>
      <c r="E175" s="100" t="s">
        <v>29</v>
      </c>
      <c r="F175" s="75" t="s">
        <v>338</v>
      </c>
      <c r="J175" s="100" t="s">
        <v>626</v>
      </c>
      <c r="L175" s="75" t="s">
        <v>128</v>
      </c>
      <c r="T175" s="74">
        <v>0</v>
      </c>
      <c r="U175" s="74">
        <v>0</v>
      </c>
      <c r="V175" s="74">
        <v>0</v>
      </c>
      <c r="W175" s="74">
        <v>0</v>
      </c>
      <c r="X175" s="74">
        <v>0</v>
      </c>
      <c r="Y175" s="74" t="s">
        <v>726</v>
      </c>
      <c r="Z175" s="74" t="s">
        <v>726</v>
      </c>
      <c r="AA175" s="74" t="s">
        <v>726</v>
      </c>
      <c r="AB175" s="74" t="s">
        <v>726</v>
      </c>
      <c r="AC175" s="74" t="s">
        <v>726</v>
      </c>
      <c r="AD175" s="74" t="s">
        <v>726</v>
      </c>
      <c r="AE175" s="74" t="s">
        <v>726</v>
      </c>
      <c r="AF175" s="74" t="s">
        <v>726</v>
      </c>
      <c r="AG175" s="74" t="s">
        <v>726</v>
      </c>
      <c r="AH175" s="74" t="s">
        <v>726</v>
      </c>
      <c r="AI175" s="74" t="s">
        <v>726</v>
      </c>
      <c r="AJ175" s="74" t="s">
        <v>726</v>
      </c>
      <c r="AK175" s="74" t="s">
        <v>726</v>
      </c>
    </row>
    <row r="176" spans="3:16384" outlineLevel="1" x14ac:dyDescent="0.3">
      <c r="C176" s="107"/>
      <c r="E176" s="100" t="s">
        <v>29</v>
      </c>
      <c r="F176" s="75" t="s">
        <v>339</v>
      </c>
      <c r="J176" s="100" t="s">
        <v>627</v>
      </c>
      <c r="L176" s="75" t="s">
        <v>128</v>
      </c>
      <c r="T176" s="74">
        <v>0</v>
      </c>
      <c r="U176" s="74">
        <v>0</v>
      </c>
      <c r="V176" s="74">
        <v>0</v>
      </c>
      <c r="W176" s="74">
        <v>0</v>
      </c>
      <c r="X176" s="74">
        <v>0</v>
      </c>
      <c r="Y176" s="74" t="s">
        <v>726</v>
      </c>
      <c r="Z176" s="74" t="s">
        <v>726</v>
      </c>
      <c r="AA176" s="74" t="s">
        <v>726</v>
      </c>
      <c r="AB176" s="74" t="s">
        <v>726</v>
      </c>
      <c r="AC176" s="74" t="s">
        <v>726</v>
      </c>
      <c r="AD176" s="74" t="s">
        <v>726</v>
      </c>
      <c r="AE176" s="74" t="s">
        <v>726</v>
      </c>
      <c r="AF176" s="74" t="s">
        <v>726</v>
      </c>
      <c r="AG176" s="74" t="s">
        <v>726</v>
      </c>
      <c r="AH176" s="74" t="s">
        <v>726</v>
      </c>
      <c r="AI176" s="74" t="s">
        <v>726</v>
      </c>
      <c r="AJ176" s="74" t="s">
        <v>726</v>
      </c>
      <c r="AK176" s="74" t="s">
        <v>726</v>
      </c>
    </row>
    <row r="177" spans="2:16384" outlineLevel="1" x14ac:dyDescent="0.3">
      <c r="C177" s="107"/>
      <c r="E177" s="100" t="s">
        <v>29</v>
      </c>
      <c r="F177" s="75" t="s">
        <v>713</v>
      </c>
      <c r="J177" s="100" t="s">
        <v>717</v>
      </c>
      <c r="L177" s="75" t="s">
        <v>128</v>
      </c>
      <c r="T177" s="74">
        <v>0</v>
      </c>
      <c r="U177" s="74">
        <v>0</v>
      </c>
      <c r="V177" s="74">
        <v>0</v>
      </c>
      <c r="W177" s="74">
        <v>0</v>
      </c>
      <c r="X177" s="74">
        <v>0</v>
      </c>
      <c r="Y177" s="74" t="s">
        <v>726</v>
      </c>
      <c r="Z177" s="74" t="s">
        <v>726</v>
      </c>
      <c r="AA177" s="74" t="s">
        <v>726</v>
      </c>
      <c r="AB177" s="74" t="s">
        <v>726</v>
      </c>
      <c r="AC177" s="74" t="s">
        <v>726</v>
      </c>
      <c r="AD177" s="74" t="s">
        <v>726</v>
      </c>
      <c r="AE177" s="74" t="s">
        <v>726</v>
      </c>
      <c r="AF177" s="74" t="s">
        <v>726</v>
      </c>
      <c r="AG177" s="74" t="s">
        <v>726</v>
      </c>
      <c r="AH177" s="74" t="s">
        <v>726</v>
      </c>
      <c r="AI177" s="74" t="s">
        <v>726</v>
      </c>
      <c r="AJ177" s="74" t="s">
        <v>726</v>
      </c>
      <c r="AK177" s="74" t="s">
        <v>726</v>
      </c>
    </row>
    <row r="178" spans="2:16384" outlineLevel="1" x14ac:dyDescent="0.3">
      <c r="C178" s="107"/>
      <c r="E178" s="100" t="s">
        <v>29</v>
      </c>
      <c r="F178" s="75" t="s">
        <v>176</v>
      </c>
      <c r="J178" s="100" t="s">
        <v>628</v>
      </c>
      <c r="L178" s="75" t="s">
        <v>177</v>
      </c>
      <c r="T178" s="74">
        <v>0</v>
      </c>
      <c r="U178" s="74">
        <v>0</v>
      </c>
      <c r="V178" s="74">
        <v>0</v>
      </c>
      <c r="W178" s="74">
        <v>0</v>
      </c>
      <c r="X178" s="74">
        <v>0</v>
      </c>
      <c r="Y178" s="74" t="s">
        <v>726</v>
      </c>
      <c r="Z178" s="74" t="s">
        <v>726</v>
      </c>
      <c r="AA178" s="74" t="s">
        <v>726</v>
      </c>
      <c r="AB178" s="74" t="s">
        <v>726</v>
      </c>
      <c r="AC178" s="74" t="s">
        <v>726</v>
      </c>
      <c r="AD178" s="74" t="s">
        <v>726</v>
      </c>
      <c r="AE178" s="74" t="s">
        <v>726</v>
      </c>
      <c r="AF178" s="74" t="s">
        <v>726</v>
      </c>
      <c r="AG178" s="74" t="s">
        <v>726</v>
      </c>
      <c r="AH178" s="74" t="s">
        <v>726</v>
      </c>
      <c r="AI178" s="74" t="s">
        <v>726</v>
      </c>
      <c r="AJ178" s="74" t="s">
        <v>726</v>
      </c>
      <c r="AK178" s="74" t="s">
        <v>726</v>
      </c>
    </row>
    <row r="179" spans="2:16384" outlineLevel="1" x14ac:dyDescent="0.3">
      <c r="C179" s="107"/>
      <c r="E179" s="100" t="s">
        <v>29</v>
      </c>
      <c r="F179" s="75" t="s">
        <v>335</v>
      </c>
      <c r="J179" s="100" t="s">
        <v>629</v>
      </c>
      <c r="L179" s="75" t="s">
        <v>128</v>
      </c>
      <c r="T179" s="74">
        <v>0</v>
      </c>
      <c r="U179" s="74">
        <v>0</v>
      </c>
      <c r="V179" s="74">
        <v>0</v>
      </c>
      <c r="W179" s="74">
        <v>0</v>
      </c>
      <c r="X179" s="74">
        <v>0</v>
      </c>
      <c r="Y179" s="74" t="s">
        <v>726</v>
      </c>
      <c r="Z179" s="74" t="s">
        <v>726</v>
      </c>
      <c r="AA179" s="74" t="s">
        <v>726</v>
      </c>
      <c r="AB179" s="74" t="s">
        <v>726</v>
      </c>
      <c r="AC179" s="74" t="s">
        <v>726</v>
      </c>
      <c r="AD179" s="74" t="s">
        <v>726</v>
      </c>
      <c r="AE179" s="74" t="s">
        <v>726</v>
      </c>
      <c r="AF179" s="74" t="s">
        <v>726</v>
      </c>
      <c r="AG179" s="74" t="s">
        <v>726</v>
      </c>
      <c r="AH179" s="74" t="s">
        <v>726</v>
      </c>
      <c r="AI179" s="74" t="s">
        <v>726</v>
      </c>
      <c r="AJ179" s="74" t="s">
        <v>726</v>
      </c>
      <c r="AK179" s="74" t="s">
        <v>726</v>
      </c>
    </row>
    <row r="180" spans="2:16384" outlineLevel="1" x14ac:dyDescent="0.3">
      <c r="C180" s="107"/>
      <c r="E180" s="100" t="s">
        <v>29</v>
      </c>
      <c r="F180" s="75" t="s">
        <v>336</v>
      </c>
      <c r="J180" s="100" t="s">
        <v>630</v>
      </c>
      <c r="L180" s="75" t="s">
        <v>175</v>
      </c>
      <c r="T180" s="74">
        <v>0</v>
      </c>
      <c r="U180" s="74">
        <v>0</v>
      </c>
      <c r="V180" s="74">
        <v>0</v>
      </c>
      <c r="W180" s="74">
        <v>0</v>
      </c>
      <c r="X180" s="74">
        <v>0</v>
      </c>
      <c r="Y180" s="74">
        <v>647.15735706292969</v>
      </c>
      <c r="Z180" s="74">
        <v>594.61016314278834</v>
      </c>
      <c r="AA180" s="74">
        <v>633.20000000000005</v>
      </c>
      <c r="AB180" s="74">
        <v>828.4</v>
      </c>
      <c r="AC180" s="74">
        <v>862.45480180180175</v>
      </c>
      <c r="AD180" s="74">
        <v>934.20405282555294</v>
      </c>
      <c r="AE180" s="74">
        <v>849.93452445476828</v>
      </c>
      <c r="AF180" s="74">
        <v>791.65309770172109</v>
      </c>
      <c r="AG180" s="74">
        <v>890.03751173495561</v>
      </c>
      <c r="AH180" s="74">
        <v>968.69347304316022</v>
      </c>
      <c r="AI180" s="74">
        <v>1006.9140790996406</v>
      </c>
      <c r="AJ180" s="74">
        <v>970.85009159312267</v>
      </c>
      <c r="AK180" s="74">
        <v>968.68061422755511</v>
      </c>
    </row>
    <row r="181" spans="2:16384" outlineLevel="1" x14ac:dyDescent="0.3">
      <c r="C181" s="107"/>
      <c r="E181" s="100" t="s">
        <v>29</v>
      </c>
      <c r="F181" s="75" t="s">
        <v>337</v>
      </c>
      <c r="J181" s="100" t="s">
        <v>631</v>
      </c>
      <c r="L181" s="75" t="s">
        <v>175</v>
      </c>
      <c r="T181" s="74">
        <v>0</v>
      </c>
      <c r="U181" s="74">
        <v>0</v>
      </c>
      <c r="V181" s="74">
        <v>0</v>
      </c>
      <c r="W181" s="74">
        <v>0</v>
      </c>
      <c r="X181" s="74">
        <v>0</v>
      </c>
      <c r="Y181" s="74">
        <v>0</v>
      </c>
      <c r="Z181" s="74">
        <v>0</v>
      </c>
      <c r="AA181" s="74">
        <v>0</v>
      </c>
      <c r="AB181" s="74">
        <v>0</v>
      </c>
      <c r="AC181" s="74">
        <v>0</v>
      </c>
      <c r="AD181" s="74">
        <v>0</v>
      </c>
      <c r="AE181" s="74">
        <v>0</v>
      </c>
      <c r="AF181" s="74">
        <v>0</v>
      </c>
      <c r="AG181" s="74">
        <v>0</v>
      </c>
      <c r="AH181" s="74">
        <v>0</v>
      </c>
      <c r="AI181" s="74">
        <v>0</v>
      </c>
      <c r="AJ181" s="74">
        <v>0</v>
      </c>
      <c r="AK181" s="74">
        <v>0</v>
      </c>
    </row>
    <row r="182" spans="2:16384" x14ac:dyDescent="0.3">
      <c r="C182" s="107"/>
    </row>
    <row r="183" spans="2:16384" ht="14.65" x14ac:dyDescent="0.35">
      <c r="B183" s="101" t="s">
        <v>323</v>
      </c>
      <c r="C183" s="101"/>
      <c r="D183" s="101"/>
      <c r="E183" s="101"/>
      <c r="F183" s="101"/>
      <c r="G183" s="101"/>
      <c r="H183" s="101"/>
      <c r="I183" s="101"/>
      <c r="J183" s="101"/>
      <c r="K183" s="101"/>
      <c r="L183" s="101"/>
      <c r="M183" s="101"/>
      <c r="N183" s="101"/>
      <c r="O183" s="101"/>
      <c r="P183" s="101"/>
      <c r="Q183" s="101"/>
      <c r="R183" s="101"/>
      <c r="S183" s="101"/>
      <c r="T183" s="101"/>
      <c r="U183" s="101"/>
      <c r="V183" s="101"/>
      <c r="W183" s="101"/>
      <c r="X183" s="101"/>
      <c r="Y183" s="101"/>
      <c r="Z183" s="101"/>
      <c r="AA183" s="101"/>
      <c r="AB183" s="101"/>
      <c r="AC183" s="101"/>
      <c r="AD183" s="101"/>
      <c r="AE183" s="101"/>
      <c r="AF183" s="101"/>
      <c r="AG183" s="101"/>
      <c r="AH183" s="101"/>
      <c r="AI183" s="101"/>
      <c r="AJ183" s="101"/>
      <c r="AK183" s="101"/>
      <c r="AL183" s="101"/>
      <c r="AM183" s="101"/>
      <c r="AN183" s="101"/>
      <c r="AO183" s="101"/>
      <c r="AP183" s="101"/>
      <c r="AQ183" s="101"/>
      <c r="AR183" s="101"/>
      <c r="AS183" s="101"/>
      <c r="AT183" s="101"/>
      <c r="AU183" s="101"/>
      <c r="AV183" s="101"/>
      <c r="AW183" s="101"/>
      <c r="AX183" s="101"/>
      <c r="AY183" s="101"/>
      <c r="AZ183" s="101"/>
      <c r="BA183" s="101"/>
    </row>
    <row r="185" spans="2:16384" s="75" customFormat="1" x14ac:dyDescent="0.3">
      <c r="C185" s="10" t="s">
        <v>32</v>
      </c>
      <c r="D185" s="10"/>
      <c r="E185" s="10"/>
      <c r="F185" s="10"/>
      <c r="G185" s="10"/>
      <c r="H185" s="10"/>
      <c r="I185" s="10"/>
      <c r="J185" s="10"/>
      <c r="K185" s="10"/>
      <c r="L185" s="10"/>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c r="AK185" s="10"/>
      <c r="AL185" s="10"/>
      <c r="AM185" s="10"/>
      <c r="AN185" s="10"/>
      <c r="AO185" s="10"/>
      <c r="AP185" s="10"/>
      <c r="AQ185" s="10"/>
      <c r="AR185" s="10"/>
      <c r="AS185" s="10"/>
      <c r="AT185" s="10"/>
      <c r="AU185" s="10"/>
      <c r="AV185" s="10"/>
      <c r="AW185" s="10"/>
      <c r="AX185" s="10"/>
      <c r="AY185" s="10"/>
      <c r="AZ185" s="10"/>
      <c r="BA185" s="10"/>
      <c r="BB185" s="10"/>
      <c r="BC185" s="10"/>
      <c r="BD185" s="10"/>
      <c r="BE185" s="10"/>
      <c r="BF185" s="10"/>
      <c r="BG185" s="10"/>
      <c r="BH185" s="10"/>
      <c r="BI185" s="10"/>
      <c r="BJ185" s="10"/>
      <c r="BK185" s="10"/>
      <c r="BL185" s="10"/>
      <c r="BM185" s="10"/>
      <c r="BN185" s="10"/>
      <c r="BO185" s="10"/>
      <c r="BP185" s="10"/>
      <c r="BQ185" s="10"/>
      <c r="BR185" s="10"/>
      <c r="BS185" s="10"/>
      <c r="BT185" s="10"/>
      <c r="BU185" s="10"/>
      <c r="BV185" s="10"/>
      <c r="BW185" s="10"/>
      <c r="BX185" s="10"/>
      <c r="BY185" s="10"/>
      <c r="BZ185" s="10"/>
      <c r="CA185" s="10"/>
      <c r="CB185" s="10"/>
      <c r="CC185" s="10"/>
      <c r="CD185" s="10"/>
      <c r="CE185" s="10"/>
      <c r="CF185" s="10"/>
      <c r="CG185" s="10"/>
      <c r="CH185" s="10"/>
      <c r="CI185" s="10"/>
      <c r="CJ185" s="10"/>
      <c r="CK185" s="10"/>
      <c r="CL185" s="10"/>
      <c r="CM185" s="10"/>
      <c r="CN185" s="10"/>
      <c r="CO185" s="10"/>
      <c r="CP185" s="10"/>
      <c r="CQ185" s="10"/>
      <c r="CR185" s="10"/>
      <c r="CS185" s="10"/>
      <c r="CT185" s="10"/>
      <c r="CU185" s="10"/>
      <c r="CV185" s="10"/>
      <c r="CW185" s="10"/>
      <c r="CX185" s="10"/>
      <c r="CY185" s="10"/>
      <c r="CZ185" s="10"/>
      <c r="DA185" s="10"/>
      <c r="DB185" s="10"/>
      <c r="DC185" s="10"/>
      <c r="DD185" s="10"/>
      <c r="DE185" s="10"/>
      <c r="DF185" s="10"/>
      <c r="DG185" s="10"/>
      <c r="DH185" s="10"/>
      <c r="DI185" s="10"/>
      <c r="DJ185" s="10"/>
      <c r="DK185" s="10"/>
      <c r="DL185" s="10"/>
      <c r="DM185" s="10"/>
      <c r="DN185" s="10"/>
      <c r="DO185" s="10"/>
      <c r="DP185" s="10"/>
      <c r="DQ185" s="10"/>
      <c r="DR185" s="10"/>
      <c r="DS185" s="10"/>
      <c r="DT185" s="10"/>
      <c r="DU185" s="10"/>
      <c r="DV185" s="10"/>
      <c r="DW185" s="10"/>
      <c r="DX185" s="10"/>
      <c r="DY185" s="10"/>
      <c r="DZ185" s="10"/>
      <c r="EA185" s="10"/>
      <c r="EB185" s="10"/>
      <c r="EC185" s="10"/>
      <c r="ED185" s="10"/>
      <c r="EE185" s="10"/>
      <c r="EF185" s="10"/>
      <c r="EG185" s="10"/>
      <c r="EH185" s="10"/>
      <c r="EI185" s="10"/>
      <c r="EJ185" s="10"/>
      <c r="EK185" s="10"/>
      <c r="EL185" s="10"/>
      <c r="EM185" s="10"/>
      <c r="EN185" s="10"/>
      <c r="EO185" s="10"/>
      <c r="EP185" s="10"/>
      <c r="EQ185" s="10"/>
      <c r="ER185" s="10"/>
      <c r="ES185" s="10"/>
      <c r="ET185" s="10"/>
      <c r="EU185" s="10"/>
      <c r="EV185" s="10"/>
      <c r="EW185" s="10"/>
      <c r="EX185" s="10"/>
      <c r="EY185" s="10"/>
      <c r="EZ185" s="10"/>
      <c r="FA185" s="10"/>
      <c r="FB185" s="10"/>
      <c r="FC185" s="10"/>
      <c r="FD185" s="10"/>
      <c r="FE185" s="10"/>
      <c r="FF185" s="10"/>
      <c r="FG185" s="10"/>
      <c r="FH185" s="10"/>
      <c r="FI185" s="10"/>
      <c r="FJ185" s="10"/>
      <c r="FK185" s="10"/>
      <c r="FL185" s="10"/>
      <c r="FM185" s="10"/>
      <c r="FN185" s="10"/>
      <c r="FO185" s="10"/>
      <c r="FP185" s="10"/>
      <c r="FQ185" s="10"/>
      <c r="FR185" s="10"/>
      <c r="FS185" s="10"/>
      <c r="FT185" s="10"/>
      <c r="FU185" s="10"/>
      <c r="FV185" s="10"/>
      <c r="FW185" s="10"/>
      <c r="FX185" s="10"/>
      <c r="FY185" s="10"/>
      <c r="FZ185" s="10"/>
      <c r="GA185" s="10"/>
      <c r="GB185" s="10"/>
      <c r="GC185" s="10"/>
      <c r="GD185" s="10"/>
      <c r="GE185" s="10"/>
      <c r="GF185" s="10"/>
      <c r="GG185" s="10"/>
      <c r="GH185" s="10"/>
      <c r="GI185" s="10"/>
      <c r="GJ185" s="10"/>
      <c r="GK185" s="10"/>
      <c r="GL185" s="10"/>
      <c r="GM185" s="10"/>
      <c r="GN185" s="10"/>
      <c r="GO185" s="10"/>
      <c r="GP185" s="10"/>
      <c r="GQ185" s="10"/>
      <c r="GR185" s="10"/>
      <c r="GS185" s="10"/>
      <c r="GT185" s="10"/>
      <c r="GU185" s="10"/>
      <c r="GV185" s="10"/>
      <c r="GW185" s="10"/>
      <c r="GX185" s="10"/>
      <c r="GY185" s="10"/>
      <c r="GZ185" s="10"/>
      <c r="HA185" s="10"/>
      <c r="HB185" s="10"/>
      <c r="HC185" s="10"/>
      <c r="HD185" s="10"/>
      <c r="HE185" s="10"/>
      <c r="HF185" s="10"/>
      <c r="HG185" s="10"/>
      <c r="HH185" s="10"/>
      <c r="HI185" s="10"/>
      <c r="HJ185" s="10"/>
      <c r="HK185" s="10"/>
      <c r="HL185" s="10"/>
      <c r="HM185" s="10"/>
      <c r="HN185" s="10"/>
      <c r="HO185" s="10"/>
      <c r="HP185" s="10"/>
      <c r="HQ185" s="10"/>
      <c r="HR185" s="10"/>
      <c r="HS185" s="10"/>
      <c r="HT185" s="10"/>
      <c r="HU185" s="10"/>
      <c r="HV185" s="10"/>
      <c r="HW185" s="10"/>
      <c r="HX185" s="10"/>
      <c r="HY185" s="10"/>
      <c r="HZ185" s="10"/>
      <c r="IA185" s="10"/>
      <c r="IB185" s="10"/>
      <c r="IC185" s="10"/>
      <c r="ID185" s="10"/>
      <c r="IE185" s="10"/>
      <c r="IF185" s="10"/>
      <c r="IG185" s="10"/>
      <c r="IH185" s="10"/>
      <c r="II185" s="10"/>
      <c r="IJ185" s="10"/>
      <c r="IK185" s="10"/>
      <c r="IL185" s="10"/>
      <c r="IM185" s="10"/>
      <c r="IN185" s="10"/>
      <c r="IO185" s="10"/>
      <c r="IP185" s="10"/>
      <c r="IQ185" s="10"/>
      <c r="IR185" s="10"/>
      <c r="IS185" s="10"/>
      <c r="IT185" s="10"/>
      <c r="IU185" s="10"/>
      <c r="IV185" s="10"/>
      <c r="IW185" s="10"/>
      <c r="IX185" s="10"/>
      <c r="IY185" s="10"/>
      <c r="IZ185" s="10"/>
      <c r="JA185" s="10"/>
      <c r="JB185" s="10"/>
      <c r="JC185" s="10"/>
      <c r="JD185" s="10"/>
      <c r="JE185" s="10"/>
      <c r="JF185" s="10"/>
      <c r="JG185" s="10"/>
      <c r="JH185" s="10"/>
      <c r="JI185" s="10"/>
      <c r="JJ185" s="10"/>
      <c r="JK185" s="10"/>
      <c r="JL185" s="10"/>
      <c r="JM185" s="10"/>
      <c r="JN185" s="10"/>
      <c r="JO185" s="10"/>
      <c r="JP185" s="10"/>
      <c r="JQ185" s="10"/>
      <c r="JR185" s="10"/>
      <c r="JS185" s="10"/>
      <c r="JT185" s="10"/>
      <c r="JU185" s="10"/>
      <c r="JV185" s="10"/>
      <c r="JW185" s="10"/>
      <c r="JX185" s="10"/>
      <c r="JY185" s="10"/>
      <c r="JZ185" s="10"/>
      <c r="KA185" s="10"/>
      <c r="KB185" s="10"/>
      <c r="KC185" s="10"/>
      <c r="KD185" s="10"/>
      <c r="KE185" s="10"/>
      <c r="KF185" s="10"/>
      <c r="KG185" s="10"/>
      <c r="KH185" s="10"/>
      <c r="KI185" s="10"/>
      <c r="KJ185" s="10"/>
      <c r="KK185" s="10"/>
      <c r="KL185" s="10"/>
      <c r="KM185" s="10"/>
      <c r="KN185" s="10"/>
      <c r="KO185" s="10"/>
      <c r="KP185" s="10"/>
      <c r="KQ185" s="10"/>
      <c r="KR185" s="10"/>
      <c r="KS185" s="10"/>
      <c r="KT185" s="10"/>
      <c r="KU185" s="10"/>
      <c r="KV185" s="10"/>
      <c r="KW185" s="10"/>
      <c r="KX185" s="10"/>
      <c r="KY185" s="10"/>
      <c r="KZ185" s="10"/>
      <c r="LA185" s="10"/>
      <c r="LB185" s="10"/>
      <c r="LC185" s="10"/>
      <c r="LD185" s="10"/>
      <c r="LE185" s="10"/>
      <c r="LF185" s="10"/>
      <c r="LG185" s="10"/>
      <c r="LH185" s="10"/>
      <c r="LI185" s="10"/>
      <c r="LJ185" s="10"/>
      <c r="LK185" s="10"/>
      <c r="LL185" s="10"/>
      <c r="LM185" s="10"/>
      <c r="LN185" s="10"/>
      <c r="LO185" s="10"/>
      <c r="LP185" s="10"/>
      <c r="LQ185" s="10"/>
      <c r="LR185" s="10"/>
      <c r="LS185" s="10"/>
      <c r="LT185" s="10"/>
      <c r="LU185" s="10"/>
      <c r="LV185" s="10"/>
      <c r="LW185" s="10"/>
      <c r="LX185" s="10"/>
      <c r="LY185" s="10"/>
      <c r="LZ185" s="10"/>
      <c r="MA185" s="10"/>
      <c r="MB185" s="10"/>
      <c r="MC185" s="10"/>
      <c r="MD185" s="10"/>
      <c r="ME185" s="10"/>
      <c r="MF185" s="10"/>
      <c r="MG185" s="10"/>
      <c r="MH185" s="10"/>
      <c r="MI185" s="10"/>
      <c r="MJ185" s="10"/>
      <c r="MK185" s="10"/>
      <c r="ML185" s="10"/>
      <c r="MM185" s="10"/>
      <c r="MN185" s="10"/>
      <c r="MO185" s="10"/>
      <c r="MP185" s="10"/>
      <c r="MQ185" s="10"/>
      <c r="MR185" s="10"/>
      <c r="MS185" s="10"/>
      <c r="MT185" s="10"/>
      <c r="MU185" s="10"/>
      <c r="MV185" s="10"/>
      <c r="MW185" s="10"/>
      <c r="MX185" s="10"/>
      <c r="MY185" s="10"/>
      <c r="MZ185" s="10"/>
      <c r="NA185" s="10"/>
      <c r="NB185" s="10"/>
      <c r="NC185" s="10"/>
      <c r="ND185" s="10"/>
      <c r="NE185" s="10"/>
      <c r="NF185" s="10"/>
      <c r="NG185" s="10"/>
      <c r="NH185" s="10"/>
      <c r="NI185" s="10"/>
      <c r="NJ185" s="10"/>
      <c r="NK185" s="10"/>
      <c r="NL185" s="10"/>
      <c r="NM185" s="10"/>
      <c r="NN185" s="10"/>
      <c r="NO185" s="10"/>
      <c r="NP185" s="10"/>
      <c r="NQ185" s="10"/>
      <c r="NR185" s="10"/>
      <c r="NS185" s="10"/>
      <c r="NT185" s="10"/>
      <c r="NU185" s="10"/>
      <c r="NV185" s="10"/>
      <c r="NW185" s="10"/>
      <c r="NX185" s="10"/>
      <c r="NY185" s="10"/>
      <c r="NZ185" s="10"/>
      <c r="OA185" s="10"/>
      <c r="OB185" s="10"/>
      <c r="OC185" s="10"/>
      <c r="OD185" s="10"/>
      <c r="OE185" s="10"/>
      <c r="OF185" s="10"/>
      <c r="OG185" s="10"/>
      <c r="OH185" s="10"/>
      <c r="OI185" s="10"/>
      <c r="OJ185" s="10"/>
      <c r="OK185" s="10"/>
      <c r="OL185" s="10"/>
      <c r="OM185" s="10"/>
      <c r="ON185" s="10"/>
      <c r="OO185" s="10"/>
      <c r="OP185" s="10"/>
      <c r="OQ185" s="10"/>
      <c r="OR185" s="10"/>
      <c r="OS185" s="10"/>
      <c r="OT185" s="10"/>
      <c r="OU185" s="10"/>
      <c r="OV185" s="10"/>
      <c r="OW185" s="10"/>
      <c r="OX185" s="10"/>
      <c r="OY185" s="10"/>
      <c r="OZ185" s="10"/>
      <c r="PA185" s="10"/>
      <c r="PB185" s="10"/>
      <c r="PC185" s="10"/>
      <c r="PD185" s="10"/>
      <c r="PE185" s="10"/>
      <c r="PF185" s="10"/>
      <c r="PG185" s="10"/>
      <c r="PH185" s="10"/>
      <c r="PI185" s="10"/>
      <c r="PJ185" s="10"/>
      <c r="PK185" s="10"/>
      <c r="PL185" s="10"/>
      <c r="PM185" s="10"/>
      <c r="PN185" s="10"/>
      <c r="PO185" s="10"/>
      <c r="PP185" s="10"/>
      <c r="PQ185" s="10"/>
      <c r="PR185" s="10"/>
      <c r="PS185" s="10"/>
      <c r="PT185" s="10"/>
      <c r="PU185" s="10"/>
      <c r="PV185" s="10"/>
      <c r="PW185" s="10"/>
      <c r="PX185" s="10"/>
      <c r="PY185" s="10"/>
      <c r="PZ185" s="10"/>
      <c r="QA185" s="10"/>
      <c r="QB185" s="10"/>
      <c r="QC185" s="10"/>
      <c r="QD185" s="10"/>
      <c r="QE185" s="10"/>
      <c r="QF185" s="10"/>
      <c r="QG185" s="10"/>
      <c r="QH185" s="10"/>
      <c r="QI185" s="10"/>
      <c r="QJ185" s="10"/>
      <c r="QK185" s="10"/>
      <c r="QL185" s="10"/>
      <c r="QM185" s="10"/>
      <c r="QN185" s="10"/>
      <c r="QO185" s="10"/>
      <c r="QP185" s="10"/>
      <c r="QQ185" s="10"/>
      <c r="QR185" s="10"/>
      <c r="QS185" s="10"/>
      <c r="QT185" s="10"/>
      <c r="QU185" s="10"/>
      <c r="QV185" s="10"/>
      <c r="QW185" s="10"/>
      <c r="QX185" s="10"/>
      <c r="QY185" s="10"/>
      <c r="QZ185" s="10"/>
      <c r="RA185" s="10"/>
      <c r="RB185" s="10"/>
      <c r="RC185" s="10"/>
      <c r="RD185" s="10"/>
      <c r="RE185" s="10"/>
      <c r="RF185" s="10"/>
      <c r="RG185" s="10"/>
      <c r="RH185" s="10"/>
      <c r="RI185" s="10"/>
      <c r="RJ185" s="10"/>
      <c r="RK185" s="10"/>
      <c r="RL185" s="10"/>
      <c r="RM185" s="10"/>
      <c r="RN185" s="10"/>
      <c r="RO185" s="10"/>
      <c r="RP185" s="10"/>
      <c r="RQ185" s="10"/>
      <c r="RR185" s="10"/>
      <c r="RS185" s="10"/>
      <c r="RT185" s="10"/>
      <c r="RU185" s="10"/>
      <c r="RV185" s="10"/>
      <c r="RW185" s="10"/>
      <c r="RX185" s="10"/>
      <c r="RY185" s="10"/>
      <c r="RZ185" s="10"/>
      <c r="SA185" s="10"/>
      <c r="SB185" s="10"/>
      <c r="SC185" s="10"/>
      <c r="SD185" s="10"/>
      <c r="SE185" s="10"/>
      <c r="SF185" s="10"/>
      <c r="SG185" s="10"/>
      <c r="SH185" s="10"/>
      <c r="SI185" s="10"/>
      <c r="SJ185" s="10"/>
      <c r="SK185" s="10"/>
      <c r="SL185" s="10"/>
      <c r="SM185" s="10"/>
      <c r="SN185" s="10"/>
      <c r="SO185" s="10"/>
      <c r="SP185" s="10"/>
      <c r="SQ185" s="10"/>
      <c r="SR185" s="10"/>
      <c r="SS185" s="10"/>
      <c r="ST185" s="10"/>
      <c r="SU185" s="10"/>
      <c r="SV185" s="10"/>
      <c r="SW185" s="10"/>
      <c r="SX185" s="10"/>
      <c r="SY185" s="10"/>
      <c r="SZ185" s="10"/>
      <c r="TA185" s="10"/>
      <c r="TB185" s="10"/>
      <c r="TC185" s="10"/>
      <c r="TD185" s="10"/>
      <c r="TE185" s="10"/>
      <c r="TF185" s="10"/>
      <c r="TG185" s="10"/>
      <c r="TH185" s="10"/>
      <c r="TI185" s="10"/>
      <c r="TJ185" s="10"/>
      <c r="TK185" s="10"/>
      <c r="TL185" s="10"/>
      <c r="TM185" s="10"/>
      <c r="TN185" s="10"/>
      <c r="TO185" s="10"/>
      <c r="TP185" s="10"/>
      <c r="TQ185" s="10"/>
      <c r="TR185" s="10"/>
      <c r="TS185" s="10"/>
      <c r="TT185" s="10"/>
      <c r="TU185" s="10"/>
      <c r="TV185" s="10"/>
      <c r="TW185" s="10"/>
      <c r="TX185" s="10"/>
      <c r="TY185" s="10"/>
      <c r="TZ185" s="10"/>
      <c r="UA185" s="10"/>
      <c r="UB185" s="10"/>
      <c r="UC185" s="10"/>
      <c r="UD185" s="10"/>
      <c r="UE185" s="10"/>
      <c r="UF185" s="10"/>
      <c r="UG185" s="10"/>
      <c r="UH185" s="10"/>
      <c r="UI185" s="10"/>
      <c r="UJ185" s="10"/>
      <c r="UK185" s="10"/>
      <c r="UL185" s="10"/>
      <c r="UM185" s="10"/>
      <c r="UN185" s="10"/>
      <c r="UO185" s="10"/>
      <c r="UP185" s="10"/>
      <c r="UQ185" s="10"/>
      <c r="UR185" s="10"/>
      <c r="US185" s="10"/>
      <c r="UT185" s="10"/>
      <c r="UU185" s="10"/>
      <c r="UV185" s="10"/>
      <c r="UW185" s="10"/>
      <c r="UX185" s="10"/>
      <c r="UY185" s="10"/>
      <c r="UZ185" s="10"/>
      <c r="VA185" s="10"/>
      <c r="VB185" s="10"/>
      <c r="VC185" s="10"/>
      <c r="VD185" s="10"/>
      <c r="VE185" s="10"/>
      <c r="VF185" s="10"/>
      <c r="VG185" s="10"/>
      <c r="VH185" s="10"/>
      <c r="VI185" s="10"/>
      <c r="VJ185" s="10"/>
      <c r="VK185" s="10"/>
      <c r="VL185" s="10"/>
      <c r="VM185" s="10"/>
      <c r="VN185" s="10"/>
      <c r="VO185" s="10"/>
      <c r="VP185" s="10"/>
      <c r="VQ185" s="10"/>
      <c r="VR185" s="10"/>
      <c r="VS185" s="10"/>
      <c r="VT185" s="10"/>
      <c r="VU185" s="10"/>
      <c r="VV185" s="10"/>
      <c r="VW185" s="10"/>
      <c r="VX185" s="10"/>
      <c r="VY185" s="10"/>
      <c r="VZ185" s="10"/>
      <c r="WA185" s="10"/>
      <c r="WB185" s="10"/>
      <c r="WC185" s="10"/>
      <c r="WD185" s="10"/>
      <c r="WE185" s="10"/>
      <c r="WF185" s="10"/>
      <c r="WG185" s="10"/>
      <c r="WH185" s="10"/>
      <c r="WI185" s="10"/>
      <c r="WJ185" s="10"/>
      <c r="WK185" s="10"/>
      <c r="WL185" s="10"/>
      <c r="WM185" s="10"/>
      <c r="WN185" s="10"/>
      <c r="WO185" s="10"/>
      <c r="WP185" s="10"/>
      <c r="WQ185" s="10"/>
      <c r="WR185" s="10"/>
      <c r="WS185" s="10"/>
      <c r="WT185" s="10"/>
      <c r="WU185" s="10"/>
      <c r="WV185" s="10"/>
      <c r="WW185" s="10"/>
      <c r="WX185" s="10"/>
      <c r="WY185" s="10"/>
      <c r="WZ185" s="10"/>
      <c r="XA185" s="10"/>
      <c r="XB185" s="10"/>
      <c r="XC185" s="10"/>
      <c r="XD185" s="10"/>
      <c r="XE185" s="10"/>
      <c r="XF185" s="10"/>
      <c r="XG185" s="10"/>
      <c r="XH185" s="10"/>
      <c r="XI185" s="10"/>
      <c r="XJ185" s="10"/>
      <c r="XK185" s="10"/>
      <c r="XL185" s="10"/>
      <c r="XM185" s="10"/>
      <c r="XN185" s="10"/>
      <c r="XO185" s="10"/>
      <c r="XP185" s="10"/>
      <c r="XQ185" s="10"/>
      <c r="XR185" s="10"/>
      <c r="XS185" s="10"/>
      <c r="XT185" s="10"/>
      <c r="XU185" s="10"/>
      <c r="XV185" s="10"/>
      <c r="XW185" s="10"/>
      <c r="XX185" s="10"/>
      <c r="XY185" s="10"/>
      <c r="XZ185" s="10"/>
      <c r="YA185" s="10"/>
      <c r="YB185" s="10"/>
      <c r="YC185" s="10"/>
      <c r="YD185" s="10"/>
      <c r="YE185" s="10"/>
      <c r="YF185" s="10"/>
      <c r="YG185" s="10"/>
      <c r="YH185" s="10"/>
      <c r="YI185" s="10"/>
      <c r="YJ185" s="10"/>
      <c r="YK185" s="10"/>
      <c r="YL185" s="10"/>
      <c r="YM185" s="10"/>
      <c r="YN185" s="10"/>
      <c r="YO185" s="10"/>
      <c r="YP185" s="10"/>
      <c r="YQ185" s="10"/>
      <c r="YR185" s="10"/>
      <c r="YS185" s="10"/>
      <c r="YT185" s="10"/>
      <c r="YU185" s="10"/>
      <c r="YV185" s="10"/>
      <c r="YW185" s="10"/>
      <c r="YX185" s="10"/>
      <c r="YY185" s="10"/>
      <c r="YZ185" s="10"/>
      <c r="ZA185" s="10"/>
      <c r="ZB185" s="10"/>
      <c r="ZC185" s="10"/>
      <c r="ZD185" s="10"/>
      <c r="ZE185" s="10"/>
      <c r="ZF185" s="10"/>
      <c r="ZG185" s="10"/>
      <c r="ZH185" s="10"/>
      <c r="ZI185" s="10"/>
      <c r="ZJ185" s="10"/>
      <c r="ZK185" s="10"/>
      <c r="ZL185" s="10"/>
      <c r="ZM185" s="10"/>
      <c r="ZN185" s="10"/>
      <c r="ZO185" s="10"/>
      <c r="ZP185" s="10"/>
      <c r="ZQ185" s="10"/>
      <c r="ZR185" s="10"/>
      <c r="ZS185" s="10"/>
      <c r="ZT185" s="10"/>
      <c r="ZU185" s="10"/>
      <c r="ZV185" s="10"/>
      <c r="ZW185" s="10"/>
      <c r="ZX185" s="10"/>
      <c r="ZY185" s="10"/>
      <c r="ZZ185" s="10"/>
      <c r="AAA185" s="10"/>
      <c r="AAB185" s="10"/>
      <c r="AAC185" s="10"/>
      <c r="AAD185" s="10"/>
      <c r="AAE185" s="10"/>
      <c r="AAF185" s="10"/>
      <c r="AAG185" s="10"/>
      <c r="AAH185" s="10"/>
      <c r="AAI185" s="10"/>
      <c r="AAJ185" s="10"/>
      <c r="AAK185" s="10"/>
      <c r="AAL185" s="10"/>
      <c r="AAM185" s="10"/>
      <c r="AAN185" s="10"/>
      <c r="AAO185" s="10"/>
      <c r="AAP185" s="10"/>
      <c r="AAQ185" s="10"/>
      <c r="AAR185" s="10"/>
      <c r="AAS185" s="10"/>
      <c r="AAT185" s="10"/>
      <c r="AAU185" s="10"/>
      <c r="AAV185" s="10"/>
      <c r="AAW185" s="10"/>
      <c r="AAX185" s="10"/>
      <c r="AAY185" s="10"/>
      <c r="AAZ185" s="10"/>
      <c r="ABA185" s="10"/>
      <c r="ABB185" s="10"/>
      <c r="ABC185" s="10"/>
      <c r="ABD185" s="10"/>
      <c r="ABE185" s="10"/>
      <c r="ABF185" s="10"/>
      <c r="ABG185" s="10"/>
      <c r="ABH185" s="10"/>
      <c r="ABI185" s="10"/>
      <c r="ABJ185" s="10"/>
      <c r="ABK185" s="10"/>
      <c r="ABL185" s="10"/>
      <c r="ABM185" s="10"/>
      <c r="ABN185" s="10"/>
      <c r="ABO185" s="10"/>
      <c r="ABP185" s="10"/>
      <c r="ABQ185" s="10"/>
      <c r="ABR185" s="10"/>
      <c r="ABS185" s="10"/>
      <c r="ABT185" s="10"/>
      <c r="ABU185" s="10"/>
      <c r="ABV185" s="10"/>
      <c r="ABW185" s="10"/>
      <c r="ABX185" s="10"/>
      <c r="ABY185" s="10"/>
      <c r="ABZ185" s="10"/>
      <c r="ACA185" s="10"/>
      <c r="ACB185" s="10"/>
      <c r="ACC185" s="10"/>
      <c r="ACD185" s="10"/>
      <c r="ACE185" s="10"/>
      <c r="ACF185" s="10"/>
      <c r="ACG185" s="10"/>
      <c r="ACH185" s="10"/>
      <c r="ACI185" s="10"/>
      <c r="ACJ185" s="10"/>
      <c r="ACK185" s="10"/>
      <c r="ACL185" s="10"/>
      <c r="ACM185" s="10"/>
      <c r="ACN185" s="10"/>
      <c r="ACO185" s="10"/>
      <c r="ACP185" s="10"/>
      <c r="ACQ185" s="10"/>
      <c r="ACR185" s="10"/>
      <c r="ACS185" s="10"/>
      <c r="ACT185" s="10"/>
      <c r="ACU185" s="10"/>
      <c r="ACV185" s="10"/>
      <c r="ACW185" s="10"/>
      <c r="ACX185" s="10"/>
      <c r="ACY185" s="10"/>
      <c r="ACZ185" s="10"/>
      <c r="ADA185" s="10"/>
      <c r="ADB185" s="10"/>
      <c r="ADC185" s="10"/>
      <c r="ADD185" s="10"/>
      <c r="ADE185" s="10"/>
      <c r="ADF185" s="10"/>
      <c r="ADG185" s="10"/>
      <c r="ADH185" s="10"/>
      <c r="ADI185" s="10"/>
      <c r="ADJ185" s="10"/>
      <c r="ADK185" s="10"/>
      <c r="ADL185" s="10"/>
      <c r="ADM185" s="10"/>
      <c r="ADN185" s="10"/>
      <c r="ADO185" s="10"/>
      <c r="ADP185" s="10"/>
      <c r="ADQ185" s="10"/>
      <c r="ADR185" s="10"/>
      <c r="ADS185" s="10"/>
      <c r="ADT185" s="10"/>
      <c r="ADU185" s="10"/>
      <c r="ADV185" s="10"/>
      <c r="ADW185" s="10"/>
      <c r="ADX185" s="10"/>
      <c r="ADY185" s="10"/>
      <c r="ADZ185" s="10"/>
      <c r="AEA185" s="10"/>
      <c r="AEB185" s="10"/>
      <c r="AEC185" s="10"/>
      <c r="AED185" s="10"/>
      <c r="AEE185" s="10"/>
      <c r="AEF185" s="10"/>
      <c r="AEG185" s="10"/>
      <c r="AEH185" s="10"/>
      <c r="AEI185" s="10"/>
      <c r="AEJ185" s="10"/>
      <c r="AEK185" s="10"/>
      <c r="AEL185" s="10"/>
      <c r="AEM185" s="10"/>
      <c r="AEN185" s="10"/>
      <c r="AEO185" s="10"/>
      <c r="AEP185" s="10"/>
      <c r="AEQ185" s="10"/>
      <c r="AER185" s="10"/>
      <c r="AES185" s="10"/>
      <c r="AET185" s="10"/>
      <c r="AEU185" s="10"/>
      <c r="AEV185" s="10"/>
      <c r="AEW185" s="10"/>
      <c r="AEX185" s="10"/>
      <c r="AEY185" s="10"/>
      <c r="AEZ185" s="10"/>
      <c r="AFA185" s="10"/>
      <c r="AFB185" s="10"/>
      <c r="AFC185" s="10"/>
      <c r="AFD185" s="10"/>
      <c r="AFE185" s="10"/>
      <c r="AFF185" s="10"/>
      <c r="AFG185" s="10"/>
      <c r="AFH185" s="10"/>
      <c r="AFI185" s="10"/>
      <c r="AFJ185" s="10"/>
      <c r="AFK185" s="10"/>
      <c r="AFL185" s="10"/>
      <c r="AFM185" s="10"/>
      <c r="AFN185" s="10"/>
      <c r="AFO185" s="10"/>
      <c r="AFP185" s="10"/>
      <c r="AFQ185" s="10"/>
      <c r="AFR185" s="10"/>
      <c r="AFS185" s="10"/>
      <c r="AFT185" s="10"/>
      <c r="AFU185" s="10"/>
      <c r="AFV185" s="10"/>
      <c r="AFW185" s="10"/>
      <c r="AFX185" s="10"/>
      <c r="AFY185" s="10"/>
      <c r="AFZ185" s="10"/>
      <c r="AGA185" s="10"/>
      <c r="AGB185" s="10"/>
      <c r="AGC185" s="10"/>
      <c r="AGD185" s="10"/>
      <c r="AGE185" s="10"/>
      <c r="AGF185" s="10"/>
      <c r="AGG185" s="10"/>
      <c r="AGH185" s="10"/>
      <c r="AGI185" s="10"/>
      <c r="AGJ185" s="10"/>
      <c r="AGK185" s="10"/>
      <c r="AGL185" s="10"/>
      <c r="AGM185" s="10"/>
      <c r="AGN185" s="10"/>
      <c r="AGO185" s="10"/>
      <c r="AGP185" s="10"/>
      <c r="AGQ185" s="10"/>
      <c r="AGR185" s="10"/>
      <c r="AGS185" s="10"/>
      <c r="AGT185" s="10"/>
      <c r="AGU185" s="10"/>
      <c r="AGV185" s="10"/>
      <c r="AGW185" s="10"/>
      <c r="AGX185" s="10"/>
      <c r="AGY185" s="10"/>
      <c r="AGZ185" s="10"/>
      <c r="AHA185" s="10"/>
      <c r="AHB185" s="10"/>
      <c r="AHC185" s="10"/>
      <c r="AHD185" s="10"/>
      <c r="AHE185" s="10"/>
      <c r="AHF185" s="10"/>
      <c r="AHG185" s="10"/>
      <c r="AHH185" s="10"/>
      <c r="AHI185" s="10"/>
      <c r="AHJ185" s="10"/>
      <c r="AHK185" s="10"/>
      <c r="AHL185" s="10"/>
      <c r="AHM185" s="10"/>
      <c r="AHN185" s="10"/>
      <c r="AHO185" s="10"/>
      <c r="AHP185" s="10"/>
      <c r="AHQ185" s="10"/>
      <c r="AHR185" s="10"/>
      <c r="AHS185" s="10"/>
      <c r="AHT185" s="10"/>
      <c r="AHU185" s="10"/>
      <c r="AHV185" s="10"/>
      <c r="AHW185" s="10"/>
      <c r="AHX185" s="10"/>
      <c r="AHY185" s="10"/>
      <c r="AHZ185" s="10"/>
      <c r="AIA185" s="10"/>
      <c r="AIB185" s="10"/>
      <c r="AIC185" s="10"/>
      <c r="AID185" s="10"/>
      <c r="AIE185" s="10"/>
      <c r="AIF185" s="10"/>
      <c r="AIG185" s="10"/>
      <c r="AIH185" s="10"/>
      <c r="AII185" s="10"/>
      <c r="AIJ185" s="10"/>
      <c r="AIK185" s="10"/>
      <c r="AIL185" s="10"/>
      <c r="AIM185" s="10"/>
      <c r="AIN185" s="10"/>
      <c r="AIO185" s="10"/>
      <c r="AIP185" s="10"/>
      <c r="AIQ185" s="10"/>
      <c r="AIR185" s="10"/>
      <c r="AIS185" s="10"/>
      <c r="AIT185" s="10"/>
      <c r="AIU185" s="10"/>
      <c r="AIV185" s="10"/>
      <c r="AIW185" s="10"/>
      <c r="AIX185" s="10"/>
      <c r="AIY185" s="10"/>
      <c r="AIZ185" s="10"/>
      <c r="AJA185" s="10"/>
      <c r="AJB185" s="10"/>
      <c r="AJC185" s="10"/>
      <c r="AJD185" s="10"/>
      <c r="AJE185" s="10"/>
      <c r="AJF185" s="10"/>
      <c r="AJG185" s="10"/>
      <c r="AJH185" s="10"/>
      <c r="AJI185" s="10"/>
      <c r="AJJ185" s="10"/>
      <c r="AJK185" s="10"/>
      <c r="AJL185" s="10"/>
      <c r="AJM185" s="10"/>
      <c r="AJN185" s="10"/>
      <c r="AJO185" s="10"/>
      <c r="AJP185" s="10"/>
      <c r="AJQ185" s="10"/>
      <c r="AJR185" s="10"/>
      <c r="AJS185" s="10"/>
      <c r="AJT185" s="10"/>
      <c r="AJU185" s="10"/>
      <c r="AJV185" s="10"/>
      <c r="AJW185" s="10"/>
      <c r="AJX185" s="10"/>
      <c r="AJY185" s="10"/>
      <c r="AJZ185" s="10"/>
      <c r="AKA185" s="10"/>
      <c r="AKB185" s="10"/>
      <c r="AKC185" s="10"/>
      <c r="AKD185" s="10"/>
      <c r="AKE185" s="10"/>
      <c r="AKF185" s="10"/>
      <c r="AKG185" s="10"/>
      <c r="AKH185" s="10"/>
      <c r="AKI185" s="10"/>
      <c r="AKJ185" s="10"/>
      <c r="AKK185" s="10"/>
      <c r="AKL185" s="10"/>
      <c r="AKM185" s="10"/>
      <c r="AKN185" s="10"/>
      <c r="AKO185" s="10"/>
      <c r="AKP185" s="10"/>
      <c r="AKQ185" s="10"/>
      <c r="AKR185" s="10"/>
      <c r="AKS185" s="10"/>
      <c r="AKT185" s="10"/>
      <c r="AKU185" s="10"/>
      <c r="AKV185" s="10"/>
      <c r="AKW185" s="10"/>
      <c r="AKX185" s="10"/>
      <c r="AKY185" s="10"/>
      <c r="AKZ185" s="10"/>
      <c r="ALA185" s="10"/>
      <c r="ALB185" s="10"/>
      <c r="ALC185" s="10"/>
      <c r="ALD185" s="10"/>
      <c r="ALE185" s="10"/>
      <c r="ALF185" s="10"/>
      <c r="ALG185" s="10"/>
      <c r="ALH185" s="10"/>
      <c r="ALI185" s="10"/>
      <c r="ALJ185" s="10"/>
      <c r="ALK185" s="10"/>
      <c r="ALL185" s="10"/>
      <c r="ALM185" s="10"/>
      <c r="ALN185" s="10"/>
      <c r="ALO185" s="10"/>
      <c r="ALP185" s="10"/>
      <c r="ALQ185" s="10"/>
      <c r="ALR185" s="10"/>
      <c r="ALS185" s="10"/>
      <c r="ALT185" s="10"/>
      <c r="ALU185" s="10"/>
      <c r="ALV185" s="10"/>
      <c r="ALW185" s="10"/>
      <c r="ALX185" s="10"/>
      <c r="ALY185" s="10"/>
      <c r="ALZ185" s="10"/>
      <c r="AMA185" s="10"/>
      <c r="AMB185" s="10"/>
      <c r="AMC185" s="10"/>
      <c r="AMD185" s="10"/>
      <c r="AME185" s="10"/>
      <c r="AMF185" s="10"/>
      <c r="AMG185" s="10"/>
      <c r="AMH185" s="10"/>
      <c r="AMI185" s="10"/>
      <c r="AMJ185" s="10"/>
      <c r="AMK185" s="10"/>
      <c r="AML185" s="10"/>
      <c r="AMM185" s="10"/>
      <c r="AMN185" s="10"/>
      <c r="AMO185" s="10"/>
      <c r="AMP185" s="10"/>
      <c r="AMQ185" s="10"/>
      <c r="AMR185" s="10"/>
      <c r="AMS185" s="10"/>
      <c r="AMT185" s="10"/>
      <c r="AMU185" s="10"/>
      <c r="AMV185" s="10"/>
      <c r="AMW185" s="10"/>
      <c r="AMX185" s="10"/>
      <c r="AMY185" s="10"/>
      <c r="AMZ185" s="10"/>
      <c r="ANA185" s="10"/>
      <c r="ANB185" s="10"/>
      <c r="ANC185" s="10"/>
      <c r="AND185" s="10"/>
      <c r="ANE185" s="10"/>
      <c r="ANF185" s="10"/>
      <c r="ANG185" s="10"/>
      <c r="ANH185" s="10"/>
      <c r="ANI185" s="10"/>
      <c r="ANJ185" s="10"/>
      <c r="ANK185" s="10"/>
      <c r="ANL185" s="10"/>
      <c r="ANM185" s="10"/>
      <c r="ANN185" s="10"/>
      <c r="ANO185" s="10"/>
      <c r="ANP185" s="10"/>
      <c r="ANQ185" s="10"/>
      <c r="ANR185" s="10"/>
      <c r="ANS185" s="10"/>
      <c r="ANT185" s="10"/>
      <c r="ANU185" s="10"/>
      <c r="ANV185" s="10"/>
      <c r="ANW185" s="10"/>
      <c r="ANX185" s="10"/>
      <c r="ANY185" s="10"/>
      <c r="ANZ185" s="10"/>
      <c r="AOA185" s="10"/>
      <c r="AOB185" s="10"/>
      <c r="AOC185" s="10"/>
      <c r="AOD185" s="10"/>
      <c r="AOE185" s="10"/>
      <c r="AOF185" s="10"/>
      <c r="AOG185" s="10"/>
      <c r="AOH185" s="10"/>
      <c r="AOI185" s="10"/>
      <c r="AOJ185" s="10"/>
      <c r="AOK185" s="10"/>
      <c r="AOL185" s="10"/>
      <c r="AOM185" s="10"/>
      <c r="AON185" s="10"/>
      <c r="AOO185" s="10"/>
      <c r="AOP185" s="10"/>
      <c r="AOQ185" s="10"/>
      <c r="AOR185" s="10"/>
      <c r="AOS185" s="10"/>
      <c r="AOT185" s="10"/>
      <c r="AOU185" s="10"/>
      <c r="AOV185" s="10"/>
      <c r="AOW185" s="10"/>
      <c r="AOX185" s="10"/>
      <c r="AOY185" s="10"/>
      <c r="AOZ185" s="10"/>
      <c r="APA185" s="10"/>
      <c r="APB185" s="10"/>
      <c r="APC185" s="10"/>
      <c r="APD185" s="10"/>
      <c r="APE185" s="10"/>
      <c r="APF185" s="10"/>
      <c r="APG185" s="10"/>
      <c r="APH185" s="10"/>
      <c r="API185" s="10"/>
      <c r="APJ185" s="10"/>
      <c r="APK185" s="10"/>
      <c r="APL185" s="10"/>
      <c r="APM185" s="10"/>
      <c r="APN185" s="10"/>
      <c r="APO185" s="10"/>
      <c r="APP185" s="10"/>
      <c r="APQ185" s="10"/>
      <c r="APR185" s="10"/>
      <c r="APS185" s="10"/>
      <c r="APT185" s="10"/>
      <c r="APU185" s="10"/>
      <c r="APV185" s="10"/>
      <c r="APW185" s="10"/>
      <c r="APX185" s="10"/>
      <c r="APY185" s="10"/>
      <c r="APZ185" s="10"/>
      <c r="AQA185" s="10"/>
      <c r="AQB185" s="10"/>
      <c r="AQC185" s="10"/>
      <c r="AQD185" s="10"/>
      <c r="AQE185" s="10"/>
      <c r="AQF185" s="10"/>
      <c r="AQG185" s="10"/>
      <c r="AQH185" s="10"/>
      <c r="AQI185" s="10"/>
      <c r="AQJ185" s="10"/>
      <c r="AQK185" s="10"/>
      <c r="AQL185" s="10"/>
      <c r="AQM185" s="10"/>
      <c r="AQN185" s="10"/>
      <c r="AQO185" s="10"/>
      <c r="AQP185" s="10"/>
      <c r="AQQ185" s="10"/>
      <c r="AQR185" s="10"/>
      <c r="AQS185" s="10"/>
      <c r="AQT185" s="10"/>
      <c r="AQU185" s="10"/>
      <c r="AQV185" s="10"/>
      <c r="AQW185" s="10"/>
      <c r="AQX185" s="10"/>
      <c r="AQY185" s="10"/>
      <c r="AQZ185" s="10"/>
      <c r="ARA185" s="10"/>
      <c r="ARB185" s="10"/>
      <c r="ARC185" s="10"/>
      <c r="ARD185" s="10"/>
      <c r="ARE185" s="10"/>
      <c r="ARF185" s="10"/>
      <c r="ARG185" s="10"/>
      <c r="ARH185" s="10"/>
      <c r="ARI185" s="10"/>
      <c r="ARJ185" s="10"/>
      <c r="ARK185" s="10"/>
      <c r="ARL185" s="10"/>
      <c r="ARM185" s="10"/>
      <c r="ARN185" s="10"/>
      <c r="ARO185" s="10"/>
      <c r="ARP185" s="10"/>
      <c r="ARQ185" s="10"/>
      <c r="ARR185" s="10"/>
      <c r="ARS185" s="10"/>
      <c r="ART185" s="10"/>
      <c r="ARU185" s="10"/>
      <c r="ARV185" s="10"/>
      <c r="ARW185" s="10"/>
      <c r="ARX185" s="10"/>
      <c r="ARY185" s="10"/>
      <c r="ARZ185" s="10"/>
      <c r="ASA185" s="10"/>
      <c r="ASB185" s="10"/>
      <c r="ASC185" s="10"/>
      <c r="ASD185" s="10"/>
      <c r="ASE185" s="10"/>
      <c r="ASF185" s="10"/>
      <c r="ASG185" s="10"/>
      <c r="ASH185" s="10"/>
      <c r="ASI185" s="10"/>
      <c r="ASJ185" s="10"/>
      <c r="ASK185" s="10"/>
      <c r="ASL185" s="10"/>
      <c r="ASM185" s="10"/>
      <c r="ASN185" s="10"/>
      <c r="ASO185" s="10"/>
      <c r="ASP185" s="10"/>
      <c r="ASQ185" s="10"/>
      <c r="ASR185" s="10"/>
      <c r="ASS185" s="10"/>
      <c r="AST185" s="10"/>
      <c r="ASU185" s="10"/>
      <c r="ASV185" s="10"/>
      <c r="ASW185" s="10"/>
      <c r="ASX185" s="10"/>
      <c r="ASY185" s="10"/>
      <c r="ASZ185" s="10"/>
      <c r="ATA185" s="10"/>
      <c r="ATB185" s="10"/>
      <c r="ATC185" s="10"/>
      <c r="ATD185" s="10"/>
      <c r="ATE185" s="10"/>
      <c r="ATF185" s="10"/>
      <c r="ATG185" s="10"/>
      <c r="ATH185" s="10"/>
      <c r="ATI185" s="10"/>
      <c r="ATJ185" s="10"/>
      <c r="ATK185" s="10"/>
      <c r="ATL185" s="10"/>
      <c r="ATM185" s="10"/>
      <c r="ATN185" s="10"/>
      <c r="ATO185" s="10"/>
      <c r="ATP185" s="10"/>
      <c r="ATQ185" s="10"/>
      <c r="ATR185" s="10"/>
      <c r="ATS185" s="10"/>
      <c r="ATT185" s="10"/>
      <c r="ATU185" s="10"/>
      <c r="ATV185" s="10"/>
      <c r="ATW185" s="10"/>
      <c r="ATX185" s="10"/>
      <c r="ATY185" s="10"/>
      <c r="ATZ185" s="10"/>
      <c r="AUA185" s="10"/>
      <c r="AUB185" s="10"/>
      <c r="AUC185" s="10"/>
      <c r="AUD185" s="10"/>
      <c r="AUE185" s="10"/>
      <c r="AUF185" s="10"/>
      <c r="AUG185" s="10"/>
      <c r="AUH185" s="10"/>
      <c r="AUI185" s="10"/>
      <c r="AUJ185" s="10"/>
      <c r="AUK185" s="10"/>
      <c r="AUL185" s="10"/>
      <c r="AUM185" s="10"/>
      <c r="AUN185" s="10"/>
      <c r="AUO185" s="10"/>
      <c r="AUP185" s="10"/>
      <c r="AUQ185" s="10"/>
      <c r="AUR185" s="10"/>
      <c r="AUS185" s="10"/>
      <c r="AUT185" s="10"/>
      <c r="AUU185" s="10"/>
      <c r="AUV185" s="10"/>
      <c r="AUW185" s="10"/>
      <c r="AUX185" s="10"/>
      <c r="AUY185" s="10"/>
      <c r="AUZ185" s="10"/>
      <c r="AVA185" s="10"/>
      <c r="AVB185" s="10"/>
      <c r="AVC185" s="10"/>
      <c r="AVD185" s="10"/>
      <c r="AVE185" s="10"/>
      <c r="AVF185" s="10"/>
      <c r="AVG185" s="10"/>
      <c r="AVH185" s="10"/>
      <c r="AVI185" s="10"/>
      <c r="AVJ185" s="10"/>
      <c r="AVK185" s="10"/>
      <c r="AVL185" s="10"/>
      <c r="AVM185" s="10"/>
      <c r="AVN185" s="10"/>
      <c r="AVO185" s="10"/>
      <c r="AVP185" s="10"/>
      <c r="AVQ185" s="10"/>
      <c r="AVR185" s="10"/>
      <c r="AVS185" s="10"/>
      <c r="AVT185" s="10"/>
      <c r="AVU185" s="10"/>
      <c r="AVV185" s="10"/>
      <c r="AVW185" s="10"/>
      <c r="AVX185" s="10"/>
      <c r="AVY185" s="10"/>
      <c r="AVZ185" s="10"/>
      <c r="AWA185" s="10"/>
      <c r="AWB185" s="10"/>
      <c r="AWC185" s="10"/>
      <c r="AWD185" s="10"/>
      <c r="AWE185" s="10"/>
      <c r="AWF185" s="10"/>
      <c r="AWG185" s="10"/>
      <c r="AWH185" s="10"/>
      <c r="AWI185" s="10"/>
      <c r="AWJ185" s="10"/>
      <c r="AWK185" s="10"/>
      <c r="AWL185" s="10"/>
      <c r="AWM185" s="10"/>
      <c r="AWN185" s="10"/>
      <c r="AWO185" s="10"/>
      <c r="AWP185" s="10"/>
      <c r="AWQ185" s="10"/>
      <c r="AWR185" s="10"/>
      <c r="AWS185" s="10"/>
      <c r="AWT185" s="10"/>
      <c r="AWU185" s="10"/>
      <c r="AWV185" s="10"/>
      <c r="AWW185" s="10"/>
      <c r="AWX185" s="10"/>
      <c r="AWY185" s="10"/>
      <c r="AWZ185" s="10"/>
      <c r="AXA185" s="10"/>
      <c r="AXB185" s="10"/>
      <c r="AXC185" s="10"/>
      <c r="AXD185" s="10"/>
      <c r="AXE185" s="10"/>
      <c r="AXF185" s="10"/>
      <c r="AXG185" s="10"/>
      <c r="AXH185" s="10"/>
      <c r="AXI185" s="10"/>
      <c r="AXJ185" s="10"/>
      <c r="AXK185" s="10"/>
      <c r="AXL185" s="10"/>
      <c r="AXM185" s="10"/>
      <c r="AXN185" s="10"/>
      <c r="AXO185" s="10"/>
      <c r="AXP185" s="10"/>
      <c r="AXQ185" s="10"/>
      <c r="AXR185" s="10"/>
      <c r="AXS185" s="10"/>
      <c r="AXT185" s="10"/>
      <c r="AXU185" s="10"/>
      <c r="AXV185" s="10"/>
      <c r="AXW185" s="10"/>
      <c r="AXX185" s="10"/>
      <c r="AXY185" s="10"/>
      <c r="AXZ185" s="10"/>
      <c r="AYA185" s="10"/>
      <c r="AYB185" s="10"/>
      <c r="AYC185" s="10"/>
      <c r="AYD185" s="10"/>
      <c r="AYE185" s="10"/>
      <c r="AYF185" s="10"/>
      <c r="AYG185" s="10"/>
      <c r="AYH185" s="10"/>
      <c r="AYI185" s="10"/>
      <c r="AYJ185" s="10"/>
      <c r="AYK185" s="10"/>
      <c r="AYL185" s="10"/>
      <c r="AYM185" s="10"/>
      <c r="AYN185" s="10"/>
      <c r="AYO185" s="10"/>
      <c r="AYP185" s="10"/>
      <c r="AYQ185" s="10"/>
      <c r="AYR185" s="10"/>
      <c r="AYS185" s="10"/>
      <c r="AYT185" s="10"/>
      <c r="AYU185" s="10"/>
      <c r="AYV185" s="10"/>
      <c r="AYW185" s="10"/>
      <c r="AYX185" s="10"/>
      <c r="AYY185" s="10"/>
      <c r="AYZ185" s="10"/>
      <c r="AZA185" s="10"/>
      <c r="AZB185" s="10"/>
      <c r="AZC185" s="10"/>
      <c r="AZD185" s="10"/>
      <c r="AZE185" s="10"/>
      <c r="AZF185" s="10"/>
      <c r="AZG185" s="10"/>
      <c r="AZH185" s="10"/>
      <c r="AZI185" s="10"/>
      <c r="AZJ185" s="10"/>
      <c r="AZK185" s="10"/>
      <c r="AZL185" s="10"/>
      <c r="AZM185" s="10"/>
      <c r="AZN185" s="10"/>
      <c r="AZO185" s="10"/>
      <c r="AZP185" s="10"/>
      <c r="AZQ185" s="10"/>
      <c r="AZR185" s="10"/>
      <c r="AZS185" s="10"/>
      <c r="AZT185" s="10"/>
      <c r="AZU185" s="10"/>
      <c r="AZV185" s="10"/>
      <c r="AZW185" s="10"/>
      <c r="AZX185" s="10"/>
      <c r="AZY185" s="10"/>
      <c r="AZZ185" s="10"/>
      <c r="BAA185" s="10"/>
      <c r="BAB185" s="10"/>
      <c r="BAC185" s="10"/>
      <c r="BAD185" s="10"/>
      <c r="BAE185" s="10"/>
      <c r="BAF185" s="10"/>
      <c r="BAG185" s="10"/>
      <c r="BAH185" s="10"/>
      <c r="BAI185" s="10"/>
      <c r="BAJ185" s="10"/>
      <c r="BAK185" s="10"/>
      <c r="BAL185" s="10"/>
      <c r="BAM185" s="10"/>
      <c r="BAN185" s="10"/>
      <c r="BAO185" s="10"/>
      <c r="BAP185" s="10"/>
      <c r="BAQ185" s="10"/>
      <c r="BAR185" s="10"/>
      <c r="BAS185" s="10"/>
      <c r="BAT185" s="10"/>
      <c r="BAU185" s="10"/>
      <c r="BAV185" s="10"/>
      <c r="BAW185" s="10"/>
      <c r="BAX185" s="10"/>
      <c r="BAY185" s="10"/>
      <c r="BAZ185" s="10"/>
      <c r="BBA185" s="10"/>
      <c r="BBB185" s="10"/>
      <c r="BBC185" s="10"/>
      <c r="BBD185" s="10"/>
      <c r="BBE185" s="10"/>
      <c r="BBF185" s="10"/>
      <c r="BBG185" s="10"/>
      <c r="BBH185" s="10"/>
      <c r="BBI185" s="10"/>
      <c r="BBJ185" s="10"/>
      <c r="BBK185" s="10"/>
      <c r="BBL185" s="10"/>
      <c r="BBM185" s="10"/>
      <c r="BBN185" s="10"/>
      <c r="BBO185" s="10"/>
      <c r="BBP185" s="10"/>
      <c r="BBQ185" s="10"/>
      <c r="BBR185" s="10"/>
      <c r="BBS185" s="10"/>
      <c r="BBT185" s="10"/>
      <c r="BBU185" s="10"/>
      <c r="BBV185" s="10"/>
      <c r="BBW185" s="10"/>
      <c r="BBX185" s="10"/>
      <c r="BBY185" s="10"/>
      <c r="BBZ185" s="10"/>
      <c r="BCA185" s="10"/>
      <c r="BCB185" s="10"/>
      <c r="BCC185" s="10"/>
      <c r="BCD185" s="10"/>
      <c r="BCE185" s="10"/>
      <c r="BCF185" s="10"/>
      <c r="BCG185" s="10"/>
      <c r="BCH185" s="10"/>
      <c r="BCI185" s="10"/>
      <c r="BCJ185" s="10"/>
      <c r="BCK185" s="10"/>
      <c r="BCL185" s="10"/>
      <c r="BCM185" s="10"/>
      <c r="BCN185" s="10"/>
      <c r="BCO185" s="10"/>
      <c r="BCP185" s="10"/>
      <c r="BCQ185" s="10"/>
      <c r="BCR185" s="10"/>
      <c r="BCS185" s="10"/>
      <c r="BCT185" s="10"/>
      <c r="BCU185" s="10"/>
      <c r="BCV185" s="10"/>
      <c r="BCW185" s="10"/>
      <c r="BCX185" s="10"/>
      <c r="BCY185" s="10"/>
      <c r="BCZ185" s="10"/>
      <c r="BDA185" s="10"/>
      <c r="BDB185" s="10"/>
      <c r="BDC185" s="10"/>
      <c r="BDD185" s="10"/>
      <c r="BDE185" s="10"/>
      <c r="BDF185" s="10"/>
      <c r="BDG185" s="10"/>
      <c r="BDH185" s="10"/>
      <c r="BDI185" s="10"/>
      <c r="BDJ185" s="10"/>
      <c r="BDK185" s="10"/>
      <c r="BDL185" s="10"/>
      <c r="BDM185" s="10"/>
      <c r="BDN185" s="10"/>
      <c r="BDO185" s="10"/>
      <c r="BDP185" s="10"/>
      <c r="BDQ185" s="10"/>
      <c r="BDR185" s="10"/>
      <c r="BDS185" s="10"/>
      <c r="BDT185" s="10"/>
      <c r="BDU185" s="10"/>
      <c r="BDV185" s="10"/>
      <c r="BDW185" s="10"/>
      <c r="BDX185" s="10"/>
      <c r="BDY185" s="10"/>
      <c r="BDZ185" s="10"/>
      <c r="BEA185" s="10"/>
      <c r="BEB185" s="10"/>
      <c r="BEC185" s="10"/>
      <c r="BED185" s="10"/>
      <c r="BEE185" s="10"/>
      <c r="BEF185" s="10"/>
      <c r="BEG185" s="10"/>
      <c r="BEH185" s="10"/>
      <c r="BEI185" s="10"/>
      <c r="BEJ185" s="10"/>
      <c r="BEK185" s="10"/>
      <c r="BEL185" s="10"/>
      <c r="BEM185" s="10"/>
      <c r="BEN185" s="10"/>
      <c r="BEO185" s="10"/>
      <c r="BEP185" s="10"/>
      <c r="BEQ185" s="10"/>
      <c r="BER185" s="10"/>
      <c r="BES185" s="10"/>
      <c r="BET185" s="10"/>
      <c r="BEU185" s="10"/>
      <c r="BEV185" s="10"/>
      <c r="BEW185" s="10"/>
      <c r="BEX185" s="10"/>
      <c r="BEY185" s="10"/>
      <c r="BEZ185" s="10"/>
      <c r="BFA185" s="10"/>
      <c r="BFB185" s="10"/>
      <c r="BFC185" s="10"/>
      <c r="BFD185" s="10"/>
      <c r="BFE185" s="10"/>
      <c r="BFF185" s="10"/>
      <c r="BFG185" s="10"/>
      <c r="BFH185" s="10"/>
      <c r="BFI185" s="10"/>
      <c r="BFJ185" s="10"/>
      <c r="BFK185" s="10"/>
      <c r="BFL185" s="10"/>
      <c r="BFM185" s="10"/>
      <c r="BFN185" s="10"/>
      <c r="BFO185" s="10"/>
      <c r="BFP185" s="10"/>
      <c r="BFQ185" s="10"/>
      <c r="BFR185" s="10"/>
      <c r="BFS185" s="10"/>
      <c r="BFT185" s="10"/>
      <c r="BFU185" s="10"/>
      <c r="BFV185" s="10"/>
      <c r="BFW185" s="10"/>
      <c r="BFX185" s="10"/>
      <c r="BFY185" s="10"/>
      <c r="BFZ185" s="10"/>
      <c r="BGA185" s="10"/>
      <c r="BGB185" s="10"/>
      <c r="BGC185" s="10"/>
      <c r="BGD185" s="10"/>
      <c r="BGE185" s="10"/>
      <c r="BGF185" s="10"/>
      <c r="BGG185" s="10"/>
      <c r="BGH185" s="10"/>
      <c r="BGI185" s="10"/>
      <c r="BGJ185" s="10"/>
      <c r="BGK185" s="10"/>
      <c r="BGL185" s="10"/>
      <c r="BGM185" s="10"/>
      <c r="BGN185" s="10"/>
      <c r="BGO185" s="10"/>
      <c r="BGP185" s="10"/>
      <c r="BGQ185" s="10"/>
      <c r="BGR185" s="10"/>
      <c r="BGS185" s="10"/>
      <c r="BGT185" s="10"/>
      <c r="BGU185" s="10"/>
      <c r="BGV185" s="10"/>
      <c r="BGW185" s="10"/>
      <c r="BGX185" s="10"/>
      <c r="BGY185" s="10"/>
      <c r="BGZ185" s="10"/>
      <c r="BHA185" s="10"/>
      <c r="BHB185" s="10"/>
      <c r="BHC185" s="10"/>
      <c r="BHD185" s="10"/>
      <c r="BHE185" s="10"/>
      <c r="BHF185" s="10"/>
      <c r="BHG185" s="10"/>
      <c r="BHH185" s="10"/>
      <c r="BHI185" s="10"/>
      <c r="BHJ185" s="10"/>
      <c r="BHK185" s="10"/>
      <c r="BHL185" s="10"/>
      <c r="BHM185" s="10"/>
      <c r="BHN185" s="10"/>
      <c r="BHO185" s="10"/>
      <c r="BHP185" s="10"/>
      <c r="BHQ185" s="10"/>
      <c r="BHR185" s="10"/>
      <c r="BHS185" s="10"/>
      <c r="BHT185" s="10"/>
      <c r="BHU185" s="10"/>
      <c r="BHV185" s="10"/>
      <c r="BHW185" s="10"/>
      <c r="BHX185" s="10"/>
      <c r="BHY185" s="10"/>
      <c r="BHZ185" s="10"/>
      <c r="BIA185" s="10"/>
      <c r="BIB185" s="10"/>
      <c r="BIC185" s="10"/>
      <c r="BID185" s="10"/>
      <c r="BIE185" s="10"/>
      <c r="BIF185" s="10"/>
      <c r="BIG185" s="10"/>
      <c r="BIH185" s="10"/>
      <c r="BII185" s="10"/>
      <c r="BIJ185" s="10"/>
      <c r="BIK185" s="10"/>
      <c r="BIL185" s="10"/>
      <c r="BIM185" s="10"/>
      <c r="BIN185" s="10"/>
      <c r="BIO185" s="10"/>
      <c r="BIP185" s="10"/>
      <c r="BIQ185" s="10"/>
      <c r="BIR185" s="10"/>
      <c r="BIS185" s="10"/>
      <c r="BIT185" s="10"/>
      <c r="BIU185" s="10"/>
      <c r="BIV185" s="10"/>
      <c r="BIW185" s="10"/>
      <c r="BIX185" s="10"/>
      <c r="BIY185" s="10"/>
      <c r="BIZ185" s="10"/>
      <c r="BJA185" s="10"/>
      <c r="BJB185" s="10"/>
      <c r="BJC185" s="10"/>
      <c r="BJD185" s="10"/>
      <c r="BJE185" s="10"/>
      <c r="BJF185" s="10"/>
      <c r="BJG185" s="10"/>
      <c r="BJH185" s="10"/>
      <c r="BJI185" s="10"/>
      <c r="BJJ185" s="10"/>
      <c r="BJK185" s="10"/>
      <c r="BJL185" s="10"/>
      <c r="BJM185" s="10"/>
      <c r="BJN185" s="10"/>
      <c r="BJO185" s="10"/>
      <c r="BJP185" s="10"/>
      <c r="BJQ185" s="10"/>
      <c r="BJR185" s="10"/>
      <c r="BJS185" s="10"/>
      <c r="BJT185" s="10"/>
      <c r="BJU185" s="10"/>
      <c r="BJV185" s="10"/>
      <c r="BJW185" s="10"/>
      <c r="BJX185" s="10"/>
      <c r="BJY185" s="10"/>
      <c r="BJZ185" s="10"/>
      <c r="BKA185" s="10"/>
      <c r="BKB185" s="10"/>
      <c r="BKC185" s="10"/>
      <c r="BKD185" s="10"/>
      <c r="BKE185" s="10"/>
      <c r="BKF185" s="10"/>
      <c r="BKG185" s="10"/>
      <c r="BKH185" s="10"/>
      <c r="BKI185" s="10"/>
      <c r="BKJ185" s="10"/>
      <c r="BKK185" s="10"/>
      <c r="BKL185" s="10"/>
      <c r="BKM185" s="10"/>
      <c r="BKN185" s="10"/>
      <c r="BKO185" s="10"/>
      <c r="BKP185" s="10"/>
      <c r="BKQ185" s="10"/>
      <c r="BKR185" s="10"/>
      <c r="BKS185" s="10"/>
      <c r="BKT185" s="10"/>
      <c r="BKU185" s="10"/>
      <c r="BKV185" s="10"/>
      <c r="BKW185" s="10"/>
      <c r="BKX185" s="10"/>
      <c r="BKY185" s="10"/>
      <c r="BKZ185" s="10"/>
      <c r="BLA185" s="10"/>
      <c r="BLB185" s="10"/>
      <c r="BLC185" s="10"/>
      <c r="BLD185" s="10"/>
      <c r="BLE185" s="10"/>
      <c r="BLF185" s="10"/>
      <c r="BLG185" s="10"/>
      <c r="BLH185" s="10"/>
      <c r="BLI185" s="10"/>
      <c r="BLJ185" s="10"/>
      <c r="BLK185" s="10"/>
      <c r="BLL185" s="10"/>
      <c r="BLM185" s="10"/>
      <c r="BLN185" s="10"/>
      <c r="BLO185" s="10"/>
      <c r="BLP185" s="10"/>
      <c r="BLQ185" s="10"/>
      <c r="BLR185" s="10"/>
      <c r="BLS185" s="10"/>
      <c r="BLT185" s="10"/>
      <c r="BLU185" s="10"/>
      <c r="BLV185" s="10"/>
      <c r="BLW185" s="10"/>
      <c r="BLX185" s="10"/>
      <c r="BLY185" s="10"/>
      <c r="BLZ185" s="10"/>
      <c r="BMA185" s="10"/>
      <c r="BMB185" s="10"/>
      <c r="BMC185" s="10"/>
      <c r="BMD185" s="10"/>
      <c r="BME185" s="10"/>
      <c r="BMF185" s="10"/>
      <c r="BMG185" s="10"/>
      <c r="BMH185" s="10"/>
      <c r="BMI185" s="10"/>
      <c r="BMJ185" s="10"/>
      <c r="BMK185" s="10"/>
      <c r="BML185" s="10"/>
      <c r="BMM185" s="10"/>
      <c r="BMN185" s="10"/>
      <c r="BMO185" s="10"/>
      <c r="BMP185" s="10"/>
      <c r="BMQ185" s="10"/>
      <c r="BMR185" s="10"/>
      <c r="BMS185" s="10"/>
      <c r="BMT185" s="10"/>
      <c r="BMU185" s="10"/>
      <c r="BMV185" s="10"/>
      <c r="BMW185" s="10"/>
      <c r="BMX185" s="10"/>
      <c r="BMY185" s="10"/>
      <c r="BMZ185" s="10"/>
      <c r="BNA185" s="10"/>
      <c r="BNB185" s="10"/>
      <c r="BNC185" s="10"/>
      <c r="BND185" s="10"/>
      <c r="BNE185" s="10"/>
      <c r="BNF185" s="10"/>
      <c r="BNG185" s="10"/>
      <c r="BNH185" s="10"/>
      <c r="BNI185" s="10"/>
      <c r="BNJ185" s="10"/>
      <c r="BNK185" s="10"/>
      <c r="BNL185" s="10"/>
      <c r="BNM185" s="10"/>
      <c r="BNN185" s="10"/>
      <c r="BNO185" s="10"/>
      <c r="BNP185" s="10"/>
      <c r="BNQ185" s="10"/>
      <c r="BNR185" s="10"/>
      <c r="BNS185" s="10"/>
      <c r="BNT185" s="10"/>
      <c r="BNU185" s="10"/>
      <c r="BNV185" s="10"/>
      <c r="BNW185" s="10"/>
      <c r="BNX185" s="10"/>
      <c r="BNY185" s="10"/>
      <c r="BNZ185" s="10"/>
      <c r="BOA185" s="10"/>
      <c r="BOB185" s="10"/>
      <c r="BOC185" s="10"/>
      <c r="BOD185" s="10"/>
      <c r="BOE185" s="10"/>
      <c r="BOF185" s="10"/>
      <c r="BOG185" s="10"/>
      <c r="BOH185" s="10"/>
      <c r="BOI185" s="10"/>
      <c r="BOJ185" s="10"/>
      <c r="BOK185" s="10"/>
      <c r="BOL185" s="10"/>
      <c r="BOM185" s="10"/>
      <c r="BON185" s="10"/>
      <c r="BOO185" s="10"/>
      <c r="BOP185" s="10"/>
      <c r="BOQ185" s="10"/>
      <c r="BOR185" s="10"/>
      <c r="BOS185" s="10"/>
      <c r="BOT185" s="10"/>
      <c r="BOU185" s="10"/>
      <c r="BOV185" s="10"/>
      <c r="BOW185" s="10"/>
      <c r="BOX185" s="10"/>
      <c r="BOY185" s="10"/>
      <c r="BOZ185" s="10"/>
      <c r="BPA185" s="10"/>
      <c r="BPB185" s="10"/>
      <c r="BPC185" s="10"/>
      <c r="BPD185" s="10"/>
      <c r="BPE185" s="10"/>
      <c r="BPF185" s="10"/>
      <c r="BPG185" s="10"/>
      <c r="BPH185" s="10"/>
      <c r="BPI185" s="10"/>
      <c r="BPJ185" s="10"/>
      <c r="BPK185" s="10"/>
      <c r="BPL185" s="10"/>
      <c r="BPM185" s="10"/>
      <c r="BPN185" s="10"/>
      <c r="BPO185" s="10"/>
      <c r="BPP185" s="10"/>
      <c r="BPQ185" s="10"/>
      <c r="BPR185" s="10"/>
      <c r="BPS185" s="10"/>
      <c r="BPT185" s="10"/>
      <c r="BPU185" s="10"/>
      <c r="BPV185" s="10"/>
      <c r="BPW185" s="10"/>
      <c r="BPX185" s="10"/>
      <c r="BPY185" s="10"/>
      <c r="BPZ185" s="10"/>
      <c r="BQA185" s="10"/>
      <c r="BQB185" s="10"/>
      <c r="BQC185" s="10"/>
      <c r="BQD185" s="10"/>
      <c r="BQE185" s="10"/>
      <c r="BQF185" s="10"/>
      <c r="BQG185" s="10"/>
      <c r="BQH185" s="10"/>
      <c r="BQI185" s="10"/>
      <c r="BQJ185" s="10"/>
      <c r="BQK185" s="10"/>
      <c r="BQL185" s="10"/>
      <c r="BQM185" s="10"/>
      <c r="BQN185" s="10"/>
      <c r="BQO185" s="10"/>
      <c r="BQP185" s="10"/>
      <c r="BQQ185" s="10"/>
      <c r="BQR185" s="10"/>
      <c r="BQS185" s="10"/>
      <c r="BQT185" s="10"/>
      <c r="BQU185" s="10"/>
      <c r="BQV185" s="10"/>
      <c r="BQW185" s="10"/>
      <c r="BQX185" s="10"/>
      <c r="BQY185" s="10"/>
      <c r="BQZ185" s="10"/>
      <c r="BRA185" s="10"/>
      <c r="BRB185" s="10"/>
      <c r="BRC185" s="10"/>
      <c r="BRD185" s="10"/>
      <c r="BRE185" s="10"/>
      <c r="BRF185" s="10"/>
      <c r="BRG185" s="10"/>
      <c r="BRH185" s="10"/>
      <c r="BRI185" s="10"/>
      <c r="BRJ185" s="10"/>
      <c r="BRK185" s="10"/>
      <c r="BRL185" s="10"/>
      <c r="BRM185" s="10"/>
      <c r="BRN185" s="10"/>
      <c r="BRO185" s="10"/>
      <c r="BRP185" s="10"/>
      <c r="BRQ185" s="10"/>
      <c r="BRR185" s="10"/>
      <c r="BRS185" s="10"/>
      <c r="BRT185" s="10"/>
      <c r="BRU185" s="10"/>
      <c r="BRV185" s="10"/>
      <c r="BRW185" s="10"/>
      <c r="BRX185" s="10"/>
      <c r="BRY185" s="10"/>
      <c r="BRZ185" s="10"/>
      <c r="BSA185" s="10"/>
      <c r="BSB185" s="10"/>
      <c r="BSC185" s="10"/>
      <c r="BSD185" s="10"/>
      <c r="BSE185" s="10"/>
      <c r="BSF185" s="10"/>
      <c r="BSG185" s="10"/>
      <c r="BSH185" s="10"/>
      <c r="BSI185" s="10"/>
      <c r="BSJ185" s="10"/>
      <c r="BSK185" s="10"/>
      <c r="BSL185" s="10"/>
      <c r="BSM185" s="10"/>
      <c r="BSN185" s="10"/>
      <c r="BSO185" s="10"/>
      <c r="BSP185" s="10"/>
      <c r="BSQ185" s="10"/>
      <c r="BSR185" s="10"/>
      <c r="BSS185" s="10"/>
      <c r="BST185" s="10"/>
      <c r="BSU185" s="10"/>
      <c r="BSV185" s="10"/>
      <c r="BSW185" s="10"/>
      <c r="BSX185" s="10"/>
      <c r="BSY185" s="10"/>
      <c r="BSZ185" s="10"/>
      <c r="BTA185" s="10"/>
      <c r="BTB185" s="10"/>
      <c r="BTC185" s="10"/>
      <c r="BTD185" s="10"/>
      <c r="BTE185" s="10"/>
      <c r="BTF185" s="10"/>
      <c r="BTG185" s="10"/>
      <c r="BTH185" s="10"/>
      <c r="BTI185" s="10"/>
      <c r="BTJ185" s="10"/>
      <c r="BTK185" s="10"/>
      <c r="BTL185" s="10"/>
      <c r="BTM185" s="10"/>
      <c r="BTN185" s="10"/>
      <c r="BTO185" s="10"/>
      <c r="BTP185" s="10"/>
      <c r="BTQ185" s="10"/>
      <c r="BTR185" s="10"/>
      <c r="BTS185" s="10"/>
      <c r="BTT185" s="10"/>
      <c r="BTU185" s="10"/>
      <c r="BTV185" s="10"/>
      <c r="BTW185" s="10"/>
      <c r="BTX185" s="10"/>
      <c r="BTY185" s="10"/>
      <c r="BTZ185" s="10"/>
      <c r="BUA185" s="10"/>
      <c r="BUB185" s="10"/>
      <c r="BUC185" s="10"/>
      <c r="BUD185" s="10"/>
      <c r="BUE185" s="10"/>
      <c r="BUF185" s="10"/>
      <c r="BUG185" s="10"/>
      <c r="BUH185" s="10"/>
      <c r="BUI185" s="10"/>
      <c r="BUJ185" s="10"/>
      <c r="BUK185" s="10"/>
      <c r="BUL185" s="10"/>
      <c r="BUM185" s="10"/>
      <c r="BUN185" s="10"/>
      <c r="BUO185" s="10"/>
      <c r="BUP185" s="10"/>
      <c r="BUQ185" s="10"/>
      <c r="BUR185" s="10"/>
      <c r="BUS185" s="10"/>
      <c r="BUT185" s="10"/>
      <c r="BUU185" s="10"/>
      <c r="BUV185" s="10"/>
      <c r="BUW185" s="10"/>
      <c r="BUX185" s="10"/>
      <c r="BUY185" s="10"/>
      <c r="BUZ185" s="10"/>
      <c r="BVA185" s="10"/>
      <c r="BVB185" s="10"/>
      <c r="BVC185" s="10"/>
      <c r="BVD185" s="10"/>
      <c r="BVE185" s="10"/>
      <c r="BVF185" s="10"/>
      <c r="BVG185" s="10"/>
      <c r="BVH185" s="10"/>
      <c r="BVI185" s="10"/>
      <c r="BVJ185" s="10"/>
      <c r="BVK185" s="10"/>
      <c r="BVL185" s="10"/>
      <c r="BVM185" s="10"/>
      <c r="BVN185" s="10"/>
      <c r="BVO185" s="10"/>
      <c r="BVP185" s="10"/>
      <c r="BVQ185" s="10"/>
      <c r="BVR185" s="10"/>
      <c r="BVS185" s="10"/>
      <c r="BVT185" s="10"/>
      <c r="BVU185" s="10"/>
      <c r="BVV185" s="10"/>
      <c r="BVW185" s="10"/>
      <c r="BVX185" s="10"/>
      <c r="BVY185" s="10"/>
      <c r="BVZ185" s="10"/>
      <c r="BWA185" s="10"/>
      <c r="BWB185" s="10"/>
      <c r="BWC185" s="10"/>
      <c r="BWD185" s="10"/>
      <c r="BWE185" s="10"/>
      <c r="BWF185" s="10"/>
      <c r="BWG185" s="10"/>
      <c r="BWH185" s="10"/>
      <c r="BWI185" s="10"/>
      <c r="BWJ185" s="10"/>
      <c r="BWK185" s="10"/>
      <c r="BWL185" s="10"/>
      <c r="BWM185" s="10"/>
      <c r="BWN185" s="10"/>
      <c r="BWO185" s="10"/>
      <c r="BWP185" s="10"/>
      <c r="BWQ185" s="10"/>
      <c r="BWR185" s="10"/>
      <c r="BWS185" s="10"/>
      <c r="BWT185" s="10"/>
      <c r="BWU185" s="10"/>
      <c r="BWV185" s="10"/>
      <c r="BWW185" s="10"/>
      <c r="BWX185" s="10"/>
      <c r="BWY185" s="10"/>
      <c r="BWZ185" s="10"/>
      <c r="BXA185" s="10"/>
      <c r="BXB185" s="10"/>
      <c r="BXC185" s="10"/>
      <c r="BXD185" s="10"/>
      <c r="BXE185" s="10"/>
      <c r="BXF185" s="10"/>
      <c r="BXG185" s="10"/>
      <c r="BXH185" s="10"/>
      <c r="BXI185" s="10"/>
      <c r="BXJ185" s="10"/>
      <c r="BXK185" s="10"/>
      <c r="BXL185" s="10"/>
      <c r="BXM185" s="10"/>
      <c r="BXN185" s="10"/>
      <c r="BXO185" s="10"/>
      <c r="BXP185" s="10"/>
      <c r="BXQ185" s="10"/>
      <c r="BXR185" s="10"/>
      <c r="BXS185" s="10"/>
      <c r="BXT185" s="10"/>
      <c r="BXU185" s="10"/>
      <c r="BXV185" s="10"/>
      <c r="BXW185" s="10"/>
      <c r="BXX185" s="10"/>
      <c r="BXY185" s="10"/>
      <c r="BXZ185" s="10"/>
      <c r="BYA185" s="10"/>
      <c r="BYB185" s="10"/>
      <c r="BYC185" s="10"/>
      <c r="BYD185" s="10"/>
      <c r="BYE185" s="10"/>
      <c r="BYF185" s="10"/>
      <c r="BYG185" s="10"/>
      <c r="BYH185" s="10"/>
      <c r="BYI185" s="10"/>
      <c r="BYJ185" s="10"/>
      <c r="BYK185" s="10"/>
      <c r="BYL185" s="10"/>
      <c r="BYM185" s="10"/>
      <c r="BYN185" s="10"/>
      <c r="BYO185" s="10"/>
      <c r="BYP185" s="10"/>
      <c r="BYQ185" s="10"/>
      <c r="BYR185" s="10"/>
      <c r="BYS185" s="10"/>
      <c r="BYT185" s="10"/>
      <c r="BYU185" s="10"/>
      <c r="BYV185" s="10"/>
      <c r="BYW185" s="10"/>
      <c r="BYX185" s="10"/>
      <c r="BYY185" s="10"/>
      <c r="BYZ185" s="10"/>
      <c r="BZA185" s="10"/>
      <c r="BZB185" s="10"/>
      <c r="BZC185" s="10"/>
      <c r="BZD185" s="10"/>
      <c r="BZE185" s="10"/>
      <c r="BZF185" s="10"/>
      <c r="BZG185" s="10"/>
      <c r="BZH185" s="10"/>
      <c r="BZI185" s="10"/>
      <c r="BZJ185" s="10"/>
      <c r="BZK185" s="10"/>
      <c r="BZL185" s="10"/>
      <c r="BZM185" s="10"/>
      <c r="BZN185" s="10"/>
      <c r="BZO185" s="10"/>
      <c r="BZP185" s="10"/>
      <c r="BZQ185" s="10"/>
      <c r="BZR185" s="10"/>
      <c r="BZS185" s="10"/>
      <c r="BZT185" s="10"/>
      <c r="BZU185" s="10"/>
      <c r="BZV185" s="10"/>
      <c r="BZW185" s="10"/>
      <c r="BZX185" s="10"/>
      <c r="BZY185" s="10"/>
      <c r="BZZ185" s="10"/>
      <c r="CAA185" s="10"/>
      <c r="CAB185" s="10"/>
      <c r="CAC185" s="10"/>
      <c r="CAD185" s="10"/>
      <c r="CAE185" s="10"/>
      <c r="CAF185" s="10"/>
      <c r="CAG185" s="10"/>
      <c r="CAH185" s="10"/>
      <c r="CAI185" s="10"/>
      <c r="CAJ185" s="10"/>
      <c r="CAK185" s="10"/>
      <c r="CAL185" s="10"/>
      <c r="CAM185" s="10"/>
      <c r="CAN185" s="10"/>
      <c r="CAO185" s="10"/>
      <c r="CAP185" s="10"/>
      <c r="CAQ185" s="10"/>
      <c r="CAR185" s="10"/>
      <c r="CAS185" s="10"/>
      <c r="CAT185" s="10"/>
      <c r="CAU185" s="10"/>
      <c r="CAV185" s="10"/>
      <c r="CAW185" s="10"/>
      <c r="CAX185" s="10"/>
      <c r="CAY185" s="10"/>
      <c r="CAZ185" s="10"/>
      <c r="CBA185" s="10"/>
      <c r="CBB185" s="10"/>
      <c r="CBC185" s="10"/>
      <c r="CBD185" s="10"/>
      <c r="CBE185" s="10"/>
      <c r="CBF185" s="10"/>
      <c r="CBG185" s="10"/>
      <c r="CBH185" s="10"/>
      <c r="CBI185" s="10"/>
      <c r="CBJ185" s="10"/>
      <c r="CBK185" s="10"/>
      <c r="CBL185" s="10"/>
      <c r="CBM185" s="10"/>
      <c r="CBN185" s="10"/>
      <c r="CBO185" s="10"/>
      <c r="CBP185" s="10"/>
      <c r="CBQ185" s="10"/>
      <c r="CBR185" s="10"/>
      <c r="CBS185" s="10"/>
      <c r="CBT185" s="10"/>
      <c r="CBU185" s="10"/>
      <c r="CBV185" s="10"/>
      <c r="CBW185" s="10"/>
      <c r="CBX185" s="10"/>
      <c r="CBY185" s="10"/>
      <c r="CBZ185" s="10"/>
      <c r="CCA185" s="10"/>
      <c r="CCB185" s="10"/>
      <c r="CCC185" s="10"/>
      <c r="CCD185" s="10"/>
      <c r="CCE185" s="10"/>
      <c r="CCF185" s="10"/>
      <c r="CCG185" s="10"/>
      <c r="CCH185" s="10"/>
      <c r="CCI185" s="10"/>
      <c r="CCJ185" s="10"/>
      <c r="CCK185" s="10"/>
      <c r="CCL185" s="10"/>
      <c r="CCM185" s="10"/>
      <c r="CCN185" s="10"/>
      <c r="CCO185" s="10"/>
      <c r="CCP185" s="10"/>
      <c r="CCQ185" s="10"/>
      <c r="CCR185" s="10"/>
      <c r="CCS185" s="10"/>
      <c r="CCT185" s="10"/>
      <c r="CCU185" s="10"/>
      <c r="CCV185" s="10"/>
      <c r="CCW185" s="10"/>
      <c r="CCX185" s="10"/>
      <c r="CCY185" s="10"/>
      <c r="CCZ185" s="10"/>
      <c r="CDA185" s="10"/>
      <c r="CDB185" s="10"/>
      <c r="CDC185" s="10"/>
      <c r="CDD185" s="10"/>
      <c r="CDE185" s="10"/>
      <c r="CDF185" s="10"/>
      <c r="CDG185" s="10"/>
      <c r="CDH185" s="10"/>
      <c r="CDI185" s="10"/>
      <c r="CDJ185" s="10"/>
      <c r="CDK185" s="10"/>
      <c r="CDL185" s="10"/>
      <c r="CDM185" s="10"/>
      <c r="CDN185" s="10"/>
      <c r="CDO185" s="10"/>
      <c r="CDP185" s="10"/>
      <c r="CDQ185" s="10"/>
      <c r="CDR185" s="10"/>
      <c r="CDS185" s="10"/>
      <c r="CDT185" s="10"/>
      <c r="CDU185" s="10"/>
      <c r="CDV185" s="10"/>
      <c r="CDW185" s="10"/>
      <c r="CDX185" s="10"/>
      <c r="CDY185" s="10"/>
      <c r="CDZ185" s="10"/>
      <c r="CEA185" s="10"/>
      <c r="CEB185" s="10"/>
      <c r="CEC185" s="10"/>
      <c r="CED185" s="10"/>
      <c r="CEE185" s="10"/>
      <c r="CEF185" s="10"/>
      <c r="CEG185" s="10"/>
      <c r="CEH185" s="10"/>
      <c r="CEI185" s="10"/>
      <c r="CEJ185" s="10"/>
      <c r="CEK185" s="10"/>
      <c r="CEL185" s="10"/>
      <c r="CEM185" s="10"/>
      <c r="CEN185" s="10"/>
      <c r="CEO185" s="10"/>
      <c r="CEP185" s="10"/>
      <c r="CEQ185" s="10"/>
      <c r="CER185" s="10"/>
      <c r="CES185" s="10"/>
      <c r="CET185" s="10"/>
      <c r="CEU185" s="10"/>
      <c r="CEV185" s="10"/>
      <c r="CEW185" s="10"/>
      <c r="CEX185" s="10"/>
      <c r="CEY185" s="10"/>
      <c r="CEZ185" s="10"/>
      <c r="CFA185" s="10"/>
      <c r="CFB185" s="10"/>
      <c r="CFC185" s="10"/>
      <c r="CFD185" s="10"/>
      <c r="CFE185" s="10"/>
      <c r="CFF185" s="10"/>
      <c r="CFG185" s="10"/>
      <c r="CFH185" s="10"/>
      <c r="CFI185" s="10"/>
      <c r="CFJ185" s="10"/>
      <c r="CFK185" s="10"/>
      <c r="CFL185" s="10"/>
      <c r="CFM185" s="10"/>
      <c r="CFN185" s="10"/>
      <c r="CFO185" s="10"/>
      <c r="CFP185" s="10"/>
      <c r="CFQ185" s="10"/>
      <c r="CFR185" s="10"/>
      <c r="CFS185" s="10"/>
      <c r="CFT185" s="10"/>
      <c r="CFU185" s="10"/>
      <c r="CFV185" s="10"/>
      <c r="CFW185" s="10"/>
      <c r="CFX185" s="10"/>
      <c r="CFY185" s="10"/>
      <c r="CFZ185" s="10"/>
      <c r="CGA185" s="10"/>
      <c r="CGB185" s="10"/>
      <c r="CGC185" s="10"/>
      <c r="CGD185" s="10"/>
      <c r="CGE185" s="10"/>
      <c r="CGF185" s="10"/>
      <c r="CGG185" s="10"/>
      <c r="CGH185" s="10"/>
      <c r="CGI185" s="10"/>
      <c r="CGJ185" s="10"/>
      <c r="CGK185" s="10"/>
      <c r="CGL185" s="10"/>
      <c r="CGM185" s="10"/>
      <c r="CGN185" s="10"/>
      <c r="CGO185" s="10"/>
      <c r="CGP185" s="10"/>
      <c r="CGQ185" s="10"/>
      <c r="CGR185" s="10"/>
      <c r="CGS185" s="10"/>
      <c r="CGT185" s="10"/>
      <c r="CGU185" s="10"/>
      <c r="CGV185" s="10"/>
      <c r="CGW185" s="10"/>
      <c r="CGX185" s="10"/>
      <c r="CGY185" s="10"/>
      <c r="CGZ185" s="10"/>
      <c r="CHA185" s="10"/>
      <c r="CHB185" s="10"/>
      <c r="CHC185" s="10"/>
      <c r="CHD185" s="10"/>
      <c r="CHE185" s="10"/>
      <c r="CHF185" s="10"/>
      <c r="CHG185" s="10"/>
      <c r="CHH185" s="10"/>
      <c r="CHI185" s="10"/>
      <c r="CHJ185" s="10"/>
      <c r="CHK185" s="10"/>
      <c r="CHL185" s="10"/>
      <c r="CHM185" s="10"/>
      <c r="CHN185" s="10"/>
      <c r="CHO185" s="10"/>
      <c r="CHP185" s="10"/>
      <c r="CHQ185" s="10"/>
      <c r="CHR185" s="10"/>
      <c r="CHS185" s="10"/>
      <c r="CHT185" s="10"/>
      <c r="CHU185" s="10"/>
      <c r="CHV185" s="10"/>
      <c r="CHW185" s="10"/>
      <c r="CHX185" s="10"/>
      <c r="CHY185" s="10"/>
      <c r="CHZ185" s="10"/>
      <c r="CIA185" s="10"/>
      <c r="CIB185" s="10"/>
      <c r="CIC185" s="10"/>
      <c r="CID185" s="10"/>
      <c r="CIE185" s="10"/>
      <c r="CIF185" s="10"/>
      <c r="CIG185" s="10"/>
      <c r="CIH185" s="10"/>
      <c r="CII185" s="10"/>
      <c r="CIJ185" s="10"/>
      <c r="CIK185" s="10"/>
      <c r="CIL185" s="10"/>
      <c r="CIM185" s="10"/>
      <c r="CIN185" s="10"/>
      <c r="CIO185" s="10"/>
      <c r="CIP185" s="10"/>
      <c r="CIQ185" s="10"/>
      <c r="CIR185" s="10"/>
      <c r="CIS185" s="10"/>
      <c r="CIT185" s="10"/>
      <c r="CIU185" s="10"/>
      <c r="CIV185" s="10"/>
      <c r="CIW185" s="10"/>
      <c r="CIX185" s="10"/>
      <c r="CIY185" s="10"/>
      <c r="CIZ185" s="10"/>
      <c r="CJA185" s="10"/>
      <c r="CJB185" s="10"/>
      <c r="CJC185" s="10"/>
      <c r="CJD185" s="10"/>
      <c r="CJE185" s="10"/>
      <c r="CJF185" s="10"/>
      <c r="CJG185" s="10"/>
      <c r="CJH185" s="10"/>
      <c r="CJI185" s="10"/>
      <c r="CJJ185" s="10"/>
      <c r="CJK185" s="10"/>
      <c r="CJL185" s="10"/>
      <c r="CJM185" s="10"/>
      <c r="CJN185" s="10"/>
      <c r="CJO185" s="10"/>
      <c r="CJP185" s="10"/>
      <c r="CJQ185" s="10"/>
      <c r="CJR185" s="10"/>
      <c r="CJS185" s="10"/>
      <c r="CJT185" s="10"/>
      <c r="CJU185" s="10"/>
      <c r="CJV185" s="10"/>
      <c r="CJW185" s="10"/>
      <c r="CJX185" s="10"/>
      <c r="CJY185" s="10"/>
      <c r="CJZ185" s="10"/>
      <c r="CKA185" s="10"/>
      <c r="CKB185" s="10"/>
      <c r="CKC185" s="10"/>
      <c r="CKD185" s="10"/>
      <c r="CKE185" s="10"/>
      <c r="CKF185" s="10"/>
      <c r="CKG185" s="10"/>
      <c r="CKH185" s="10"/>
      <c r="CKI185" s="10"/>
      <c r="CKJ185" s="10"/>
      <c r="CKK185" s="10"/>
      <c r="CKL185" s="10"/>
      <c r="CKM185" s="10"/>
      <c r="CKN185" s="10"/>
      <c r="CKO185" s="10"/>
      <c r="CKP185" s="10"/>
      <c r="CKQ185" s="10"/>
      <c r="CKR185" s="10"/>
      <c r="CKS185" s="10"/>
      <c r="CKT185" s="10"/>
      <c r="CKU185" s="10"/>
      <c r="CKV185" s="10"/>
      <c r="CKW185" s="10"/>
      <c r="CKX185" s="10"/>
      <c r="CKY185" s="10"/>
      <c r="CKZ185" s="10"/>
      <c r="CLA185" s="10"/>
      <c r="CLB185" s="10"/>
      <c r="CLC185" s="10"/>
      <c r="CLD185" s="10"/>
      <c r="CLE185" s="10"/>
      <c r="CLF185" s="10"/>
      <c r="CLG185" s="10"/>
      <c r="CLH185" s="10"/>
      <c r="CLI185" s="10"/>
      <c r="CLJ185" s="10"/>
      <c r="CLK185" s="10"/>
      <c r="CLL185" s="10"/>
      <c r="CLM185" s="10"/>
      <c r="CLN185" s="10"/>
      <c r="CLO185" s="10"/>
      <c r="CLP185" s="10"/>
      <c r="CLQ185" s="10"/>
      <c r="CLR185" s="10"/>
      <c r="CLS185" s="10"/>
      <c r="CLT185" s="10"/>
      <c r="CLU185" s="10"/>
      <c r="CLV185" s="10"/>
      <c r="CLW185" s="10"/>
      <c r="CLX185" s="10"/>
      <c r="CLY185" s="10"/>
      <c r="CLZ185" s="10"/>
      <c r="CMA185" s="10"/>
      <c r="CMB185" s="10"/>
      <c r="CMC185" s="10"/>
      <c r="CMD185" s="10"/>
      <c r="CME185" s="10"/>
      <c r="CMF185" s="10"/>
      <c r="CMG185" s="10"/>
      <c r="CMH185" s="10"/>
      <c r="CMI185" s="10"/>
      <c r="CMJ185" s="10"/>
      <c r="CMK185" s="10"/>
      <c r="CML185" s="10"/>
      <c r="CMM185" s="10"/>
      <c r="CMN185" s="10"/>
      <c r="CMO185" s="10"/>
      <c r="CMP185" s="10"/>
      <c r="CMQ185" s="10"/>
      <c r="CMR185" s="10"/>
      <c r="CMS185" s="10"/>
      <c r="CMT185" s="10"/>
      <c r="CMU185" s="10"/>
      <c r="CMV185" s="10"/>
      <c r="CMW185" s="10"/>
      <c r="CMX185" s="10"/>
      <c r="CMY185" s="10"/>
      <c r="CMZ185" s="10"/>
      <c r="CNA185" s="10"/>
      <c r="CNB185" s="10"/>
      <c r="CNC185" s="10"/>
      <c r="CND185" s="10"/>
      <c r="CNE185" s="10"/>
      <c r="CNF185" s="10"/>
      <c r="CNG185" s="10"/>
      <c r="CNH185" s="10"/>
      <c r="CNI185" s="10"/>
      <c r="CNJ185" s="10"/>
      <c r="CNK185" s="10"/>
      <c r="CNL185" s="10"/>
      <c r="CNM185" s="10"/>
      <c r="CNN185" s="10"/>
      <c r="CNO185" s="10"/>
      <c r="CNP185" s="10"/>
      <c r="CNQ185" s="10"/>
      <c r="CNR185" s="10"/>
      <c r="CNS185" s="10"/>
      <c r="CNT185" s="10"/>
      <c r="CNU185" s="10"/>
      <c r="CNV185" s="10"/>
      <c r="CNW185" s="10"/>
      <c r="CNX185" s="10"/>
      <c r="CNY185" s="10"/>
      <c r="CNZ185" s="10"/>
      <c r="COA185" s="10"/>
      <c r="COB185" s="10"/>
      <c r="COC185" s="10"/>
      <c r="COD185" s="10"/>
      <c r="COE185" s="10"/>
      <c r="COF185" s="10"/>
      <c r="COG185" s="10"/>
      <c r="COH185" s="10"/>
      <c r="COI185" s="10"/>
      <c r="COJ185" s="10"/>
      <c r="COK185" s="10"/>
      <c r="COL185" s="10"/>
      <c r="COM185" s="10"/>
      <c r="CON185" s="10"/>
      <c r="COO185" s="10"/>
      <c r="COP185" s="10"/>
      <c r="COQ185" s="10"/>
      <c r="COR185" s="10"/>
      <c r="COS185" s="10"/>
      <c r="COT185" s="10"/>
      <c r="COU185" s="10"/>
      <c r="COV185" s="10"/>
      <c r="COW185" s="10"/>
      <c r="COX185" s="10"/>
      <c r="COY185" s="10"/>
      <c r="COZ185" s="10"/>
      <c r="CPA185" s="10"/>
      <c r="CPB185" s="10"/>
      <c r="CPC185" s="10"/>
      <c r="CPD185" s="10"/>
      <c r="CPE185" s="10"/>
      <c r="CPF185" s="10"/>
      <c r="CPG185" s="10"/>
      <c r="CPH185" s="10"/>
      <c r="CPI185" s="10"/>
      <c r="CPJ185" s="10"/>
      <c r="CPK185" s="10"/>
      <c r="CPL185" s="10"/>
      <c r="CPM185" s="10"/>
      <c r="CPN185" s="10"/>
      <c r="CPO185" s="10"/>
      <c r="CPP185" s="10"/>
      <c r="CPQ185" s="10"/>
      <c r="CPR185" s="10"/>
      <c r="CPS185" s="10"/>
      <c r="CPT185" s="10"/>
      <c r="CPU185" s="10"/>
      <c r="CPV185" s="10"/>
      <c r="CPW185" s="10"/>
      <c r="CPX185" s="10"/>
      <c r="CPY185" s="10"/>
      <c r="CPZ185" s="10"/>
      <c r="CQA185" s="10"/>
      <c r="CQB185" s="10"/>
      <c r="CQC185" s="10"/>
      <c r="CQD185" s="10"/>
      <c r="CQE185" s="10"/>
      <c r="CQF185" s="10"/>
      <c r="CQG185" s="10"/>
      <c r="CQH185" s="10"/>
      <c r="CQI185" s="10"/>
      <c r="CQJ185" s="10"/>
      <c r="CQK185" s="10"/>
      <c r="CQL185" s="10"/>
      <c r="CQM185" s="10"/>
      <c r="CQN185" s="10"/>
      <c r="CQO185" s="10"/>
      <c r="CQP185" s="10"/>
      <c r="CQQ185" s="10"/>
      <c r="CQR185" s="10"/>
      <c r="CQS185" s="10"/>
      <c r="CQT185" s="10"/>
      <c r="CQU185" s="10"/>
      <c r="CQV185" s="10"/>
      <c r="CQW185" s="10"/>
      <c r="CQX185" s="10"/>
      <c r="CQY185" s="10"/>
      <c r="CQZ185" s="10"/>
      <c r="CRA185" s="10"/>
      <c r="CRB185" s="10"/>
      <c r="CRC185" s="10"/>
      <c r="CRD185" s="10"/>
      <c r="CRE185" s="10"/>
      <c r="CRF185" s="10"/>
      <c r="CRG185" s="10"/>
      <c r="CRH185" s="10"/>
      <c r="CRI185" s="10"/>
      <c r="CRJ185" s="10"/>
      <c r="CRK185" s="10"/>
      <c r="CRL185" s="10"/>
      <c r="CRM185" s="10"/>
      <c r="CRN185" s="10"/>
      <c r="CRO185" s="10"/>
      <c r="CRP185" s="10"/>
      <c r="CRQ185" s="10"/>
      <c r="CRR185" s="10"/>
      <c r="CRS185" s="10"/>
      <c r="CRT185" s="10"/>
      <c r="CRU185" s="10"/>
      <c r="CRV185" s="10"/>
      <c r="CRW185" s="10"/>
      <c r="CRX185" s="10"/>
      <c r="CRY185" s="10"/>
      <c r="CRZ185" s="10"/>
      <c r="CSA185" s="10"/>
      <c r="CSB185" s="10"/>
      <c r="CSC185" s="10"/>
      <c r="CSD185" s="10"/>
      <c r="CSE185" s="10"/>
      <c r="CSF185" s="10"/>
      <c r="CSG185" s="10"/>
      <c r="CSH185" s="10"/>
      <c r="CSI185" s="10"/>
      <c r="CSJ185" s="10"/>
      <c r="CSK185" s="10"/>
      <c r="CSL185" s="10"/>
      <c r="CSM185" s="10"/>
      <c r="CSN185" s="10"/>
      <c r="CSO185" s="10"/>
      <c r="CSP185" s="10"/>
      <c r="CSQ185" s="10"/>
      <c r="CSR185" s="10"/>
      <c r="CSS185" s="10"/>
      <c r="CST185" s="10"/>
      <c r="CSU185" s="10"/>
      <c r="CSV185" s="10"/>
      <c r="CSW185" s="10"/>
      <c r="CSX185" s="10"/>
      <c r="CSY185" s="10"/>
      <c r="CSZ185" s="10"/>
      <c r="CTA185" s="10"/>
      <c r="CTB185" s="10"/>
      <c r="CTC185" s="10"/>
      <c r="CTD185" s="10"/>
      <c r="CTE185" s="10"/>
      <c r="CTF185" s="10"/>
      <c r="CTG185" s="10"/>
      <c r="CTH185" s="10"/>
      <c r="CTI185" s="10"/>
      <c r="CTJ185" s="10"/>
      <c r="CTK185" s="10"/>
      <c r="CTL185" s="10"/>
      <c r="CTM185" s="10"/>
      <c r="CTN185" s="10"/>
      <c r="CTO185" s="10"/>
      <c r="CTP185" s="10"/>
      <c r="CTQ185" s="10"/>
      <c r="CTR185" s="10"/>
      <c r="CTS185" s="10"/>
      <c r="CTT185" s="10"/>
      <c r="CTU185" s="10"/>
      <c r="CTV185" s="10"/>
      <c r="CTW185" s="10"/>
      <c r="CTX185" s="10"/>
      <c r="CTY185" s="10"/>
      <c r="CTZ185" s="10"/>
      <c r="CUA185" s="10"/>
      <c r="CUB185" s="10"/>
      <c r="CUC185" s="10"/>
      <c r="CUD185" s="10"/>
      <c r="CUE185" s="10"/>
      <c r="CUF185" s="10"/>
      <c r="CUG185" s="10"/>
      <c r="CUH185" s="10"/>
      <c r="CUI185" s="10"/>
      <c r="CUJ185" s="10"/>
      <c r="CUK185" s="10"/>
      <c r="CUL185" s="10"/>
      <c r="CUM185" s="10"/>
      <c r="CUN185" s="10"/>
      <c r="CUO185" s="10"/>
      <c r="CUP185" s="10"/>
      <c r="CUQ185" s="10"/>
      <c r="CUR185" s="10"/>
      <c r="CUS185" s="10"/>
      <c r="CUT185" s="10"/>
      <c r="CUU185" s="10"/>
      <c r="CUV185" s="10"/>
      <c r="CUW185" s="10"/>
      <c r="CUX185" s="10"/>
      <c r="CUY185" s="10"/>
      <c r="CUZ185" s="10"/>
      <c r="CVA185" s="10"/>
      <c r="CVB185" s="10"/>
      <c r="CVC185" s="10"/>
      <c r="CVD185" s="10"/>
      <c r="CVE185" s="10"/>
      <c r="CVF185" s="10"/>
      <c r="CVG185" s="10"/>
      <c r="CVH185" s="10"/>
      <c r="CVI185" s="10"/>
      <c r="CVJ185" s="10"/>
      <c r="CVK185" s="10"/>
      <c r="CVL185" s="10"/>
      <c r="CVM185" s="10"/>
      <c r="CVN185" s="10"/>
      <c r="CVO185" s="10"/>
      <c r="CVP185" s="10"/>
      <c r="CVQ185" s="10"/>
      <c r="CVR185" s="10"/>
      <c r="CVS185" s="10"/>
      <c r="CVT185" s="10"/>
      <c r="CVU185" s="10"/>
      <c r="CVV185" s="10"/>
      <c r="CVW185" s="10"/>
      <c r="CVX185" s="10"/>
      <c r="CVY185" s="10"/>
      <c r="CVZ185" s="10"/>
      <c r="CWA185" s="10"/>
      <c r="CWB185" s="10"/>
      <c r="CWC185" s="10"/>
      <c r="CWD185" s="10"/>
      <c r="CWE185" s="10"/>
      <c r="CWF185" s="10"/>
      <c r="CWG185" s="10"/>
      <c r="CWH185" s="10"/>
      <c r="CWI185" s="10"/>
      <c r="CWJ185" s="10"/>
      <c r="CWK185" s="10"/>
      <c r="CWL185" s="10"/>
      <c r="CWM185" s="10"/>
      <c r="CWN185" s="10"/>
      <c r="CWO185" s="10"/>
      <c r="CWP185" s="10"/>
      <c r="CWQ185" s="10"/>
      <c r="CWR185" s="10"/>
      <c r="CWS185" s="10"/>
      <c r="CWT185" s="10"/>
      <c r="CWU185" s="10"/>
      <c r="CWV185" s="10"/>
      <c r="CWW185" s="10"/>
      <c r="CWX185" s="10"/>
      <c r="CWY185" s="10"/>
      <c r="CWZ185" s="10"/>
      <c r="CXA185" s="10"/>
      <c r="CXB185" s="10"/>
      <c r="CXC185" s="10"/>
      <c r="CXD185" s="10"/>
      <c r="CXE185" s="10"/>
      <c r="CXF185" s="10"/>
      <c r="CXG185" s="10"/>
      <c r="CXH185" s="10"/>
      <c r="CXI185" s="10"/>
      <c r="CXJ185" s="10"/>
      <c r="CXK185" s="10"/>
      <c r="CXL185" s="10"/>
      <c r="CXM185" s="10"/>
      <c r="CXN185" s="10"/>
      <c r="CXO185" s="10"/>
      <c r="CXP185" s="10"/>
      <c r="CXQ185" s="10"/>
      <c r="CXR185" s="10"/>
      <c r="CXS185" s="10"/>
      <c r="CXT185" s="10"/>
      <c r="CXU185" s="10"/>
      <c r="CXV185" s="10"/>
      <c r="CXW185" s="10"/>
      <c r="CXX185" s="10"/>
      <c r="CXY185" s="10"/>
      <c r="CXZ185" s="10"/>
      <c r="CYA185" s="10"/>
      <c r="CYB185" s="10"/>
      <c r="CYC185" s="10"/>
      <c r="CYD185" s="10"/>
      <c r="CYE185" s="10"/>
      <c r="CYF185" s="10"/>
      <c r="CYG185" s="10"/>
      <c r="CYH185" s="10"/>
      <c r="CYI185" s="10"/>
      <c r="CYJ185" s="10"/>
      <c r="CYK185" s="10"/>
      <c r="CYL185" s="10"/>
      <c r="CYM185" s="10"/>
      <c r="CYN185" s="10"/>
      <c r="CYO185" s="10"/>
      <c r="CYP185" s="10"/>
      <c r="CYQ185" s="10"/>
      <c r="CYR185" s="10"/>
      <c r="CYS185" s="10"/>
      <c r="CYT185" s="10"/>
      <c r="CYU185" s="10"/>
      <c r="CYV185" s="10"/>
      <c r="CYW185" s="10"/>
      <c r="CYX185" s="10"/>
      <c r="CYY185" s="10"/>
      <c r="CYZ185" s="10"/>
      <c r="CZA185" s="10"/>
      <c r="CZB185" s="10"/>
      <c r="CZC185" s="10"/>
      <c r="CZD185" s="10"/>
      <c r="CZE185" s="10"/>
      <c r="CZF185" s="10"/>
      <c r="CZG185" s="10"/>
      <c r="CZH185" s="10"/>
      <c r="CZI185" s="10"/>
      <c r="CZJ185" s="10"/>
      <c r="CZK185" s="10"/>
      <c r="CZL185" s="10"/>
      <c r="CZM185" s="10"/>
      <c r="CZN185" s="10"/>
      <c r="CZO185" s="10"/>
      <c r="CZP185" s="10"/>
      <c r="CZQ185" s="10"/>
      <c r="CZR185" s="10"/>
      <c r="CZS185" s="10"/>
      <c r="CZT185" s="10"/>
      <c r="CZU185" s="10"/>
      <c r="CZV185" s="10"/>
      <c r="CZW185" s="10"/>
      <c r="CZX185" s="10"/>
      <c r="CZY185" s="10"/>
      <c r="CZZ185" s="10"/>
      <c r="DAA185" s="10"/>
      <c r="DAB185" s="10"/>
      <c r="DAC185" s="10"/>
      <c r="DAD185" s="10"/>
      <c r="DAE185" s="10"/>
      <c r="DAF185" s="10"/>
      <c r="DAG185" s="10"/>
      <c r="DAH185" s="10"/>
      <c r="DAI185" s="10"/>
      <c r="DAJ185" s="10"/>
      <c r="DAK185" s="10"/>
      <c r="DAL185" s="10"/>
      <c r="DAM185" s="10"/>
      <c r="DAN185" s="10"/>
      <c r="DAO185" s="10"/>
      <c r="DAP185" s="10"/>
      <c r="DAQ185" s="10"/>
      <c r="DAR185" s="10"/>
      <c r="DAS185" s="10"/>
      <c r="DAT185" s="10"/>
      <c r="DAU185" s="10"/>
      <c r="DAV185" s="10"/>
      <c r="DAW185" s="10"/>
      <c r="DAX185" s="10"/>
      <c r="DAY185" s="10"/>
      <c r="DAZ185" s="10"/>
      <c r="DBA185" s="10"/>
      <c r="DBB185" s="10"/>
      <c r="DBC185" s="10"/>
      <c r="DBD185" s="10"/>
      <c r="DBE185" s="10"/>
      <c r="DBF185" s="10"/>
      <c r="DBG185" s="10"/>
      <c r="DBH185" s="10"/>
      <c r="DBI185" s="10"/>
      <c r="DBJ185" s="10"/>
      <c r="DBK185" s="10"/>
      <c r="DBL185" s="10"/>
      <c r="DBM185" s="10"/>
      <c r="DBN185" s="10"/>
      <c r="DBO185" s="10"/>
      <c r="DBP185" s="10"/>
      <c r="DBQ185" s="10"/>
      <c r="DBR185" s="10"/>
      <c r="DBS185" s="10"/>
      <c r="DBT185" s="10"/>
      <c r="DBU185" s="10"/>
      <c r="DBV185" s="10"/>
      <c r="DBW185" s="10"/>
      <c r="DBX185" s="10"/>
      <c r="DBY185" s="10"/>
      <c r="DBZ185" s="10"/>
      <c r="DCA185" s="10"/>
      <c r="DCB185" s="10"/>
      <c r="DCC185" s="10"/>
      <c r="DCD185" s="10"/>
      <c r="DCE185" s="10"/>
      <c r="DCF185" s="10"/>
      <c r="DCG185" s="10"/>
      <c r="DCH185" s="10"/>
      <c r="DCI185" s="10"/>
      <c r="DCJ185" s="10"/>
      <c r="DCK185" s="10"/>
      <c r="DCL185" s="10"/>
      <c r="DCM185" s="10"/>
      <c r="DCN185" s="10"/>
      <c r="DCO185" s="10"/>
      <c r="DCP185" s="10"/>
      <c r="DCQ185" s="10"/>
      <c r="DCR185" s="10"/>
      <c r="DCS185" s="10"/>
      <c r="DCT185" s="10"/>
      <c r="DCU185" s="10"/>
      <c r="DCV185" s="10"/>
      <c r="DCW185" s="10"/>
      <c r="DCX185" s="10"/>
      <c r="DCY185" s="10"/>
      <c r="DCZ185" s="10"/>
      <c r="DDA185" s="10"/>
      <c r="DDB185" s="10"/>
      <c r="DDC185" s="10"/>
      <c r="DDD185" s="10"/>
      <c r="DDE185" s="10"/>
      <c r="DDF185" s="10"/>
      <c r="DDG185" s="10"/>
      <c r="DDH185" s="10"/>
      <c r="DDI185" s="10"/>
      <c r="DDJ185" s="10"/>
      <c r="DDK185" s="10"/>
      <c r="DDL185" s="10"/>
      <c r="DDM185" s="10"/>
      <c r="DDN185" s="10"/>
      <c r="DDO185" s="10"/>
      <c r="DDP185" s="10"/>
      <c r="DDQ185" s="10"/>
      <c r="DDR185" s="10"/>
      <c r="DDS185" s="10"/>
      <c r="DDT185" s="10"/>
      <c r="DDU185" s="10"/>
      <c r="DDV185" s="10"/>
      <c r="DDW185" s="10"/>
      <c r="DDX185" s="10"/>
      <c r="DDY185" s="10"/>
      <c r="DDZ185" s="10"/>
      <c r="DEA185" s="10"/>
      <c r="DEB185" s="10"/>
      <c r="DEC185" s="10"/>
      <c r="DED185" s="10"/>
      <c r="DEE185" s="10"/>
      <c r="DEF185" s="10"/>
      <c r="DEG185" s="10"/>
      <c r="DEH185" s="10"/>
      <c r="DEI185" s="10"/>
      <c r="DEJ185" s="10"/>
      <c r="DEK185" s="10"/>
      <c r="DEL185" s="10"/>
      <c r="DEM185" s="10"/>
      <c r="DEN185" s="10"/>
      <c r="DEO185" s="10"/>
      <c r="DEP185" s="10"/>
      <c r="DEQ185" s="10"/>
      <c r="DER185" s="10"/>
      <c r="DES185" s="10"/>
      <c r="DET185" s="10"/>
      <c r="DEU185" s="10"/>
      <c r="DEV185" s="10"/>
      <c r="DEW185" s="10"/>
      <c r="DEX185" s="10"/>
      <c r="DEY185" s="10"/>
      <c r="DEZ185" s="10"/>
      <c r="DFA185" s="10"/>
      <c r="DFB185" s="10"/>
      <c r="DFC185" s="10"/>
      <c r="DFD185" s="10"/>
      <c r="DFE185" s="10"/>
      <c r="DFF185" s="10"/>
      <c r="DFG185" s="10"/>
      <c r="DFH185" s="10"/>
      <c r="DFI185" s="10"/>
      <c r="DFJ185" s="10"/>
      <c r="DFK185" s="10"/>
      <c r="DFL185" s="10"/>
      <c r="DFM185" s="10"/>
      <c r="DFN185" s="10"/>
      <c r="DFO185" s="10"/>
      <c r="DFP185" s="10"/>
      <c r="DFQ185" s="10"/>
      <c r="DFR185" s="10"/>
      <c r="DFS185" s="10"/>
      <c r="DFT185" s="10"/>
      <c r="DFU185" s="10"/>
      <c r="DFV185" s="10"/>
      <c r="DFW185" s="10"/>
      <c r="DFX185" s="10"/>
      <c r="DFY185" s="10"/>
      <c r="DFZ185" s="10"/>
      <c r="DGA185" s="10"/>
      <c r="DGB185" s="10"/>
      <c r="DGC185" s="10"/>
      <c r="DGD185" s="10"/>
      <c r="DGE185" s="10"/>
      <c r="DGF185" s="10"/>
      <c r="DGG185" s="10"/>
      <c r="DGH185" s="10"/>
      <c r="DGI185" s="10"/>
      <c r="DGJ185" s="10"/>
      <c r="DGK185" s="10"/>
      <c r="DGL185" s="10"/>
      <c r="DGM185" s="10"/>
      <c r="DGN185" s="10"/>
      <c r="DGO185" s="10"/>
      <c r="DGP185" s="10"/>
      <c r="DGQ185" s="10"/>
      <c r="DGR185" s="10"/>
      <c r="DGS185" s="10"/>
      <c r="DGT185" s="10"/>
      <c r="DGU185" s="10"/>
      <c r="DGV185" s="10"/>
      <c r="DGW185" s="10"/>
      <c r="DGX185" s="10"/>
      <c r="DGY185" s="10"/>
      <c r="DGZ185" s="10"/>
      <c r="DHA185" s="10"/>
      <c r="DHB185" s="10"/>
      <c r="DHC185" s="10"/>
      <c r="DHD185" s="10"/>
      <c r="DHE185" s="10"/>
      <c r="DHF185" s="10"/>
      <c r="DHG185" s="10"/>
      <c r="DHH185" s="10"/>
      <c r="DHI185" s="10"/>
      <c r="DHJ185" s="10"/>
      <c r="DHK185" s="10"/>
      <c r="DHL185" s="10"/>
      <c r="DHM185" s="10"/>
      <c r="DHN185" s="10"/>
      <c r="DHO185" s="10"/>
      <c r="DHP185" s="10"/>
      <c r="DHQ185" s="10"/>
      <c r="DHR185" s="10"/>
      <c r="DHS185" s="10"/>
      <c r="DHT185" s="10"/>
      <c r="DHU185" s="10"/>
      <c r="DHV185" s="10"/>
      <c r="DHW185" s="10"/>
      <c r="DHX185" s="10"/>
      <c r="DHY185" s="10"/>
      <c r="DHZ185" s="10"/>
      <c r="DIA185" s="10"/>
      <c r="DIB185" s="10"/>
      <c r="DIC185" s="10"/>
      <c r="DID185" s="10"/>
      <c r="DIE185" s="10"/>
      <c r="DIF185" s="10"/>
      <c r="DIG185" s="10"/>
      <c r="DIH185" s="10"/>
      <c r="DII185" s="10"/>
      <c r="DIJ185" s="10"/>
      <c r="DIK185" s="10"/>
      <c r="DIL185" s="10"/>
      <c r="DIM185" s="10"/>
      <c r="DIN185" s="10"/>
      <c r="DIO185" s="10"/>
      <c r="DIP185" s="10"/>
      <c r="DIQ185" s="10"/>
      <c r="DIR185" s="10"/>
      <c r="DIS185" s="10"/>
      <c r="DIT185" s="10"/>
      <c r="DIU185" s="10"/>
      <c r="DIV185" s="10"/>
      <c r="DIW185" s="10"/>
      <c r="DIX185" s="10"/>
      <c r="DIY185" s="10"/>
      <c r="DIZ185" s="10"/>
      <c r="DJA185" s="10"/>
      <c r="DJB185" s="10"/>
      <c r="DJC185" s="10"/>
      <c r="DJD185" s="10"/>
      <c r="DJE185" s="10"/>
      <c r="DJF185" s="10"/>
      <c r="DJG185" s="10"/>
      <c r="DJH185" s="10"/>
      <c r="DJI185" s="10"/>
      <c r="DJJ185" s="10"/>
      <c r="DJK185" s="10"/>
      <c r="DJL185" s="10"/>
      <c r="DJM185" s="10"/>
      <c r="DJN185" s="10"/>
      <c r="DJO185" s="10"/>
      <c r="DJP185" s="10"/>
      <c r="DJQ185" s="10"/>
      <c r="DJR185" s="10"/>
      <c r="DJS185" s="10"/>
      <c r="DJT185" s="10"/>
      <c r="DJU185" s="10"/>
      <c r="DJV185" s="10"/>
      <c r="DJW185" s="10"/>
      <c r="DJX185" s="10"/>
      <c r="DJY185" s="10"/>
      <c r="DJZ185" s="10"/>
      <c r="DKA185" s="10"/>
      <c r="DKB185" s="10"/>
      <c r="DKC185" s="10"/>
      <c r="DKD185" s="10"/>
      <c r="DKE185" s="10"/>
      <c r="DKF185" s="10"/>
      <c r="DKG185" s="10"/>
      <c r="DKH185" s="10"/>
      <c r="DKI185" s="10"/>
      <c r="DKJ185" s="10"/>
      <c r="DKK185" s="10"/>
      <c r="DKL185" s="10"/>
      <c r="DKM185" s="10"/>
      <c r="DKN185" s="10"/>
      <c r="DKO185" s="10"/>
      <c r="DKP185" s="10"/>
      <c r="DKQ185" s="10"/>
      <c r="DKR185" s="10"/>
      <c r="DKS185" s="10"/>
      <c r="DKT185" s="10"/>
      <c r="DKU185" s="10"/>
      <c r="DKV185" s="10"/>
      <c r="DKW185" s="10"/>
      <c r="DKX185" s="10"/>
      <c r="DKY185" s="10"/>
      <c r="DKZ185" s="10"/>
      <c r="DLA185" s="10"/>
      <c r="DLB185" s="10"/>
      <c r="DLC185" s="10"/>
      <c r="DLD185" s="10"/>
      <c r="DLE185" s="10"/>
      <c r="DLF185" s="10"/>
      <c r="DLG185" s="10"/>
      <c r="DLH185" s="10"/>
      <c r="DLI185" s="10"/>
      <c r="DLJ185" s="10"/>
      <c r="DLK185" s="10"/>
      <c r="DLL185" s="10"/>
      <c r="DLM185" s="10"/>
      <c r="DLN185" s="10"/>
      <c r="DLO185" s="10"/>
      <c r="DLP185" s="10"/>
      <c r="DLQ185" s="10"/>
      <c r="DLR185" s="10"/>
      <c r="DLS185" s="10"/>
      <c r="DLT185" s="10"/>
      <c r="DLU185" s="10"/>
      <c r="DLV185" s="10"/>
      <c r="DLW185" s="10"/>
      <c r="DLX185" s="10"/>
      <c r="DLY185" s="10"/>
      <c r="DLZ185" s="10"/>
      <c r="DMA185" s="10"/>
      <c r="DMB185" s="10"/>
      <c r="DMC185" s="10"/>
      <c r="DMD185" s="10"/>
      <c r="DME185" s="10"/>
      <c r="DMF185" s="10"/>
      <c r="DMG185" s="10"/>
      <c r="DMH185" s="10"/>
      <c r="DMI185" s="10"/>
      <c r="DMJ185" s="10"/>
      <c r="DMK185" s="10"/>
      <c r="DML185" s="10"/>
      <c r="DMM185" s="10"/>
      <c r="DMN185" s="10"/>
      <c r="DMO185" s="10"/>
      <c r="DMP185" s="10"/>
      <c r="DMQ185" s="10"/>
      <c r="DMR185" s="10"/>
      <c r="DMS185" s="10"/>
      <c r="DMT185" s="10"/>
      <c r="DMU185" s="10"/>
      <c r="DMV185" s="10"/>
      <c r="DMW185" s="10"/>
      <c r="DMX185" s="10"/>
      <c r="DMY185" s="10"/>
      <c r="DMZ185" s="10"/>
      <c r="DNA185" s="10"/>
      <c r="DNB185" s="10"/>
      <c r="DNC185" s="10"/>
      <c r="DND185" s="10"/>
      <c r="DNE185" s="10"/>
      <c r="DNF185" s="10"/>
      <c r="DNG185" s="10"/>
      <c r="DNH185" s="10"/>
      <c r="DNI185" s="10"/>
      <c r="DNJ185" s="10"/>
      <c r="DNK185" s="10"/>
      <c r="DNL185" s="10"/>
      <c r="DNM185" s="10"/>
      <c r="DNN185" s="10"/>
      <c r="DNO185" s="10"/>
      <c r="DNP185" s="10"/>
      <c r="DNQ185" s="10"/>
      <c r="DNR185" s="10"/>
      <c r="DNS185" s="10"/>
      <c r="DNT185" s="10"/>
      <c r="DNU185" s="10"/>
      <c r="DNV185" s="10"/>
      <c r="DNW185" s="10"/>
      <c r="DNX185" s="10"/>
      <c r="DNY185" s="10"/>
      <c r="DNZ185" s="10"/>
      <c r="DOA185" s="10"/>
      <c r="DOB185" s="10"/>
      <c r="DOC185" s="10"/>
      <c r="DOD185" s="10"/>
      <c r="DOE185" s="10"/>
      <c r="DOF185" s="10"/>
      <c r="DOG185" s="10"/>
      <c r="DOH185" s="10"/>
      <c r="DOI185" s="10"/>
      <c r="DOJ185" s="10"/>
      <c r="DOK185" s="10"/>
      <c r="DOL185" s="10"/>
      <c r="DOM185" s="10"/>
      <c r="DON185" s="10"/>
      <c r="DOO185" s="10"/>
      <c r="DOP185" s="10"/>
      <c r="DOQ185" s="10"/>
      <c r="DOR185" s="10"/>
      <c r="DOS185" s="10"/>
      <c r="DOT185" s="10"/>
      <c r="DOU185" s="10"/>
      <c r="DOV185" s="10"/>
      <c r="DOW185" s="10"/>
      <c r="DOX185" s="10"/>
      <c r="DOY185" s="10"/>
      <c r="DOZ185" s="10"/>
      <c r="DPA185" s="10"/>
      <c r="DPB185" s="10"/>
      <c r="DPC185" s="10"/>
      <c r="DPD185" s="10"/>
      <c r="DPE185" s="10"/>
      <c r="DPF185" s="10"/>
      <c r="DPG185" s="10"/>
      <c r="DPH185" s="10"/>
      <c r="DPI185" s="10"/>
      <c r="DPJ185" s="10"/>
      <c r="DPK185" s="10"/>
      <c r="DPL185" s="10"/>
      <c r="DPM185" s="10"/>
      <c r="DPN185" s="10"/>
      <c r="DPO185" s="10"/>
      <c r="DPP185" s="10"/>
      <c r="DPQ185" s="10"/>
      <c r="DPR185" s="10"/>
      <c r="DPS185" s="10"/>
      <c r="DPT185" s="10"/>
      <c r="DPU185" s="10"/>
      <c r="DPV185" s="10"/>
      <c r="DPW185" s="10"/>
      <c r="DPX185" s="10"/>
      <c r="DPY185" s="10"/>
      <c r="DPZ185" s="10"/>
      <c r="DQA185" s="10"/>
      <c r="DQB185" s="10"/>
      <c r="DQC185" s="10"/>
      <c r="DQD185" s="10"/>
      <c r="DQE185" s="10"/>
      <c r="DQF185" s="10"/>
      <c r="DQG185" s="10"/>
      <c r="DQH185" s="10"/>
      <c r="DQI185" s="10"/>
      <c r="DQJ185" s="10"/>
      <c r="DQK185" s="10"/>
      <c r="DQL185" s="10"/>
      <c r="DQM185" s="10"/>
      <c r="DQN185" s="10"/>
      <c r="DQO185" s="10"/>
      <c r="DQP185" s="10"/>
      <c r="DQQ185" s="10"/>
      <c r="DQR185" s="10"/>
      <c r="DQS185" s="10"/>
      <c r="DQT185" s="10"/>
      <c r="DQU185" s="10"/>
      <c r="DQV185" s="10"/>
      <c r="DQW185" s="10"/>
      <c r="DQX185" s="10"/>
      <c r="DQY185" s="10"/>
      <c r="DQZ185" s="10"/>
      <c r="DRA185" s="10"/>
      <c r="DRB185" s="10"/>
      <c r="DRC185" s="10"/>
      <c r="DRD185" s="10"/>
      <c r="DRE185" s="10"/>
      <c r="DRF185" s="10"/>
      <c r="DRG185" s="10"/>
      <c r="DRH185" s="10"/>
      <c r="DRI185" s="10"/>
      <c r="DRJ185" s="10"/>
      <c r="DRK185" s="10"/>
      <c r="DRL185" s="10"/>
      <c r="DRM185" s="10"/>
      <c r="DRN185" s="10"/>
      <c r="DRO185" s="10"/>
      <c r="DRP185" s="10"/>
      <c r="DRQ185" s="10"/>
      <c r="DRR185" s="10"/>
      <c r="DRS185" s="10"/>
      <c r="DRT185" s="10"/>
      <c r="DRU185" s="10"/>
      <c r="DRV185" s="10"/>
      <c r="DRW185" s="10"/>
      <c r="DRX185" s="10"/>
      <c r="DRY185" s="10"/>
      <c r="DRZ185" s="10"/>
      <c r="DSA185" s="10"/>
      <c r="DSB185" s="10"/>
      <c r="DSC185" s="10"/>
      <c r="DSD185" s="10"/>
      <c r="DSE185" s="10"/>
      <c r="DSF185" s="10"/>
      <c r="DSG185" s="10"/>
      <c r="DSH185" s="10"/>
      <c r="DSI185" s="10"/>
      <c r="DSJ185" s="10"/>
      <c r="DSK185" s="10"/>
      <c r="DSL185" s="10"/>
      <c r="DSM185" s="10"/>
      <c r="DSN185" s="10"/>
      <c r="DSO185" s="10"/>
      <c r="DSP185" s="10"/>
      <c r="DSQ185" s="10"/>
      <c r="DSR185" s="10"/>
      <c r="DSS185" s="10"/>
      <c r="DST185" s="10"/>
      <c r="DSU185" s="10"/>
      <c r="DSV185" s="10"/>
      <c r="DSW185" s="10"/>
      <c r="DSX185" s="10"/>
      <c r="DSY185" s="10"/>
      <c r="DSZ185" s="10"/>
      <c r="DTA185" s="10"/>
      <c r="DTB185" s="10"/>
      <c r="DTC185" s="10"/>
      <c r="DTD185" s="10"/>
      <c r="DTE185" s="10"/>
      <c r="DTF185" s="10"/>
      <c r="DTG185" s="10"/>
      <c r="DTH185" s="10"/>
      <c r="DTI185" s="10"/>
      <c r="DTJ185" s="10"/>
      <c r="DTK185" s="10"/>
      <c r="DTL185" s="10"/>
      <c r="DTM185" s="10"/>
      <c r="DTN185" s="10"/>
      <c r="DTO185" s="10"/>
      <c r="DTP185" s="10"/>
      <c r="DTQ185" s="10"/>
      <c r="DTR185" s="10"/>
      <c r="DTS185" s="10"/>
      <c r="DTT185" s="10"/>
      <c r="DTU185" s="10"/>
      <c r="DTV185" s="10"/>
      <c r="DTW185" s="10"/>
      <c r="DTX185" s="10"/>
      <c r="DTY185" s="10"/>
      <c r="DTZ185" s="10"/>
      <c r="DUA185" s="10"/>
      <c r="DUB185" s="10"/>
      <c r="DUC185" s="10"/>
      <c r="DUD185" s="10"/>
      <c r="DUE185" s="10"/>
      <c r="DUF185" s="10"/>
      <c r="DUG185" s="10"/>
      <c r="DUH185" s="10"/>
      <c r="DUI185" s="10"/>
      <c r="DUJ185" s="10"/>
      <c r="DUK185" s="10"/>
      <c r="DUL185" s="10"/>
      <c r="DUM185" s="10"/>
      <c r="DUN185" s="10"/>
      <c r="DUO185" s="10"/>
      <c r="DUP185" s="10"/>
      <c r="DUQ185" s="10"/>
      <c r="DUR185" s="10"/>
      <c r="DUS185" s="10"/>
      <c r="DUT185" s="10"/>
      <c r="DUU185" s="10"/>
      <c r="DUV185" s="10"/>
      <c r="DUW185" s="10"/>
      <c r="DUX185" s="10"/>
      <c r="DUY185" s="10"/>
      <c r="DUZ185" s="10"/>
      <c r="DVA185" s="10"/>
      <c r="DVB185" s="10"/>
      <c r="DVC185" s="10"/>
      <c r="DVD185" s="10"/>
      <c r="DVE185" s="10"/>
      <c r="DVF185" s="10"/>
      <c r="DVG185" s="10"/>
      <c r="DVH185" s="10"/>
      <c r="DVI185" s="10"/>
      <c r="DVJ185" s="10"/>
      <c r="DVK185" s="10"/>
      <c r="DVL185" s="10"/>
      <c r="DVM185" s="10"/>
      <c r="DVN185" s="10"/>
      <c r="DVO185" s="10"/>
      <c r="DVP185" s="10"/>
      <c r="DVQ185" s="10"/>
      <c r="DVR185" s="10"/>
      <c r="DVS185" s="10"/>
      <c r="DVT185" s="10"/>
      <c r="DVU185" s="10"/>
      <c r="DVV185" s="10"/>
      <c r="DVW185" s="10"/>
      <c r="DVX185" s="10"/>
      <c r="DVY185" s="10"/>
      <c r="DVZ185" s="10"/>
      <c r="DWA185" s="10"/>
      <c r="DWB185" s="10"/>
      <c r="DWC185" s="10"/>
      <c r="DWD185" s="10"/>
      <c r="DWE185" s="10"/>
      <c r="DWF185" s="10"/>
      <c r="DWG185" s="10"/>
      <c r="DWH185" s="10"/>
      <c r="DWI185" s="10"/>
      <c r="DWJ185" s="10"/>
      <c r="DWK185" s="10"/>
      <c r="DWL185" s="10"/>
      <c r="DWM185" s="10"/>
      <c r="DWN185" s="10"/>
      <c r="DWO185" s="10"/>
      <c r="DWP185" s="10"/>
      <c r="DWQ185" s="10"/>
      <c r="DWR185" s="10"/>
      <c r="DWS185" s="10"/>
      <c r="DWT185" s="10"/>
      <c r="DWU185" s="10"/>
      <c r="DWV185" s="10"/>
      <c r="DWW185" s="10"/>
      <c r="DWX185" s="10"/>
      <c r="DWY185" s="10"/>
      <c r="DWZ185" s="10"/>
      <c r="DXA185" s="10"/>
      <c r="DXB185" s="10"/>
      <c r="DXC185" s="10"/>
      <c r="DXD185" s="10"/>
      <c r="DXE185" s="10"/>
      <c r="DXF185" s="10"/>
      <c r="DXG185" s="10"/>
      <c r="DXH185" s="10"/>
      <c r="DXI185" s="10"/>
      <c r="DXJ185" s="10"/>
      <c r="DXK185" s="10"/>
      <c r="DXL185" s="10"/>
      <c r="DXM185" s="10"/>
      <c r="DXN185" s="10"/>
      <c r="DXO185" s="10"/>
      <c r="DXP185" s="10"/>
      <c r="DXQ185" s="10"/>
      <c r="DXR185" s="10"/>
      <c r="DXS185" s="10"/>
      <c r="DXT185" s="10"/>
      <c r="DXU185" s="10"/>
      <c r="DXV185" s="10"/>
      <c r="DXW185" s="10"/>
      <c r="DXX185" s="10"/>
      <c r="DXY185" s="10"/>
      <c r="DXZ185" s="10"/>
      <c r="DYA185" s="10"/>
      <c r="DYB185" s="10"/>
      <c r="DYC185" s="10"/>
      <c r="DYD185" s="10"/>
      <c r="DYE185" s="10"/>
      <c r="DYF185" s="10"/>
      <c r="DYG185" s="10"/>
      <c r="DYH185" s="10"/>
      <c r="DYI185" s="10"/>
      <c r="DYJ185" s="10"/>
      <c r="DYK185" s="10"/>
      <c r="DYL185" s="10"/>
      <c r="DYM185" s="10"/>
      <c r="DYN185" s="10"/>
      <c r="DYO185" s="10"/>
      <c r="DYP185" s="10"/>
      <c r="DYQ185" s="10"/>
      <c r="DYR185" s="10"/>
      <c r="DYS185" s="10"/>
      <c r="DYT185" s="10"/>
      <c r="DYU185" s="10"/>
      <c r="DYV185" s="10"/>
      <c r="DYW185" s="10"/>
      <c r="DYX185" s="10"/>
      <c r="DYY185" s="10"/>
      <c r="DYZ185" s="10"/>
      <c r="DZA185" s="10"/>
      <c r="DZB185" s="10"/>
      <c r="DZC185" s="10"/>
      <c r="DZD185" s="10"/>
      <c r="DZE185" s="10"/>
      <c r="DZF185" s="10"/>
      <c r="DZG185" s="10"/>
      <c r="DZH185" s="10"/>
      <c r="DZI185" s="10"/>
      <c r="DZJ185" s="10"/>
      <c r="DZK185" s="10"/>
      <c r="DZL185" s="10"/>
      <c r="DZM185" s="10"/>
      <c r="DZN185" s="10"/>
      <c r="DZO185" s="10"/>
      <c r="DZP185" s="10"/>
      <c r="DZQ185" s="10"/>
      <c r="DZR185" s="10"/>
      <c r="DZS185" s="10"/>
      <c r="DZT185" s="10"/>
      <c r="DZU185" s="10"/>
      <c r="DZV185" s="10"/>
      <c r="DZW185" s="10"/>
      <c r="DZX185" s="10"/>
      <c r="DZY185" s="10"/>
      <c r="DZZ185" s="10"/>
      <c r="EAA185" s="10"/>
      <c r="EAB185" s="10"/>
      <c r="EAC185" s="10"/>
      <c r="EAD185" s="10"/>
      <c r="EAE185" s="10"/>
      <c r="EAF185" s="10"/>
      <c r="EAG185" s="10"/>
      <c r="EAH185" s="10"/>
      <c r="EAI185" s="10"/>
      <c r="EAJ185" s="10"/>
      <c r="EAK185" s="10"/>
      <c r="EAL185" s="10"/>
      <c r="EAM185" s="10"/>
      <c r="EAN185" s="10"/>
      <c r="EAO185" s="10"/>
      <c r="EAP185" s="10"/>
      <c r="EAQ185" s="10"/>
      <c r="EAR185" s="10"/>
      <c r="EAS185" s="10"/>
      <c r="EAT185" s="10"/>
      <c r="EAU185" s="10"/>
      <c r="EAV185" s="10"/>
      <c r="EAW185" s="10"/>
      <c r="EAX185" s="10"/>
      <c r="EAY185" s="10"/>
      <c r="EAZ185" s="10"/>
      <c r="EBA185" s="10"/>
      <c r="EBB185" s="10"/>
      <c r="EBC185" s="10"/>
      <c r="EBD185" s="10"/>
      <c r="EBE185" s="10"/>
      <c r="EBF185" s="10"/>
      <c r="EBG185" s="10"/>
      <c r="EBH185" s="10"/>
      <c r="EBI185" s="10"/>
      <c r="EBJ185" s="10"/>
      <c r="EBK185" s="10"/>
      <c r="EBL185" s="10"/>
      <c r="EBM185" s="10"/>
      <c r="EBN185" s="10"/>
      <c r="EBO185" s="10"/>
      <c r="EBP185" s="10"/>
      <c r="EBQ185" s="10"/>
      <c r="EBR185" s="10"/>
      <c r="EBS185" s="10"/>
      <c r="EBT185" s="10"/>
      <c r="EBU185" s="10"/>
      <c r="EBV185" s="10"/>
      <c r="EBW185" s="10"/>
      <c r="EBX185" s="10"/>
      <c r="EBY185" s="10"/>
      <c r="EBZ185" s="10"/>
      <c r="ECA185" s="10"/>
      <c r="ECB185" s="10"/>
      <c r="ECC185" s="10"/>
      <c r="ECD185" s="10"/>
      <c r="ECE185" s="10"/>
      <c r="ECF185" s="10"/>
      <c r="ECG185" s="10"/>
      <c r="ECH185" s="10"/>
      <c r="ECI185" s="10"/>
      <c r="ECJ185" s="10"/>
      <c r="ECK185" s="10"/>
      <c r="ECL185" s="10"/>
      <c r="ECM185" s="10"/>
      <c r="ECN185" s="10"/>
      <c r="ECO185" s="10"/>
      <c r="ECP185" s="10"/>
      <c r="ECQ185" s="10"/>
      <c r="ECR185" s="10"/>
      <c r="ECS185" s="10"/>
      <c r="ECT185" s="10"/>
      <c r="ECU185" s="10"/>
      <c r="ECV185" s="10"/>
      <c r="ECW185" s="10"/>
      <c r="ECX185" s="10"/>
      <c r="ECY185" s="10"/>
      <c r="ECZ185" s="10"/>
      <c r="EDA185" s="10"/>
      <c r="EDB185" s="10"/>
      <c r="EDC185" s="10"/>
      <c r="EDD185" s="10"/>
      <c r="EDE185" s="10"/>
      <c r="EDF185" s="10"/>
      <c r="EDG185" s="10"/>
      <c r="EDH185" s="10"/>
      <c r="EDI185" s="10"/>
      <c r="EDJ185" s="10"/>
      <c r="EDK185" s="10"/>
      <c r="EDL185" s="10"/>
      <c r="EDM185" s="10"/>
      <c r="EDN185" s="10"/>
      <c r="EDO185" s="10"/>
      <c r="EDP185" s="10"/>
      <c r="EDQ185" s="10"/>
      <c r="EDR185" s="10"/>
      <c r="EDS185" s="10"/>
      <c r="EDT185" s="10"/>
      <c r="EDU185" s="10"/>
      <c r="EDV185" s="10"/>
      <c r="EDW185" s="10"/>
      <c r="EDX185" s="10"/>
      <c r="EDY185" s="10"/>
      <c r="EDZ185" s="10"/>
      <c r="EEA185" s="10"/>
      <c r="EEB185" s="10"/>
      <c r="EEC185" s="10"/>
      <c r="EED185" s="10"/>
      <c r="EEE185" s="10"/>
      <c r="EEF185" s="10"/>
      <c r="EEG185" s="10"/>
      <c r="EEH185" s="10"/>
      <c r="EEI185" s="10"/>
      <c r="EEJ185" s="10"/>
      <c r="EEK185" s="10"/>
      <c r="EEL185" s="10"/>
      <c r="EEM185" s="10"/>
      <c r="EEN185" s="10"/>
      <c r="EEO185" s="10"/>
      <c r="EEP185" s="10"/>
      <c r="EEQ185" s="10"/>
      <c r="EER185" s="10"/>
      <c r="EES185" s="10"/>
      <c r="EET185" s="10"/>
      <c r="EEU185" s="10"/>
      <c r="EEV185" s="10"/>
      <c r="EEW185" s="10"/>
      <c r="EEX185" s="10"/>
      <c r="EEY185" s="10"/>
      <c r="EEZ185" s="10"/>
      <c r="EFA185" s="10"/>
      <c r="EFB185" s="10"/>
      <c r="EFC185" s="10"/>
      <c r="EFD185" s="10"/>
      <c r="EFE185" s="10"/>
      <c r="EFF185" s="10"/>
      <c r="EFG185" s="10"/>
      <c r="EFH185" s="10"/>
      <c r="EFI185" s="10"/>
      <c r="EFJ185" s="10"/>
      <c r="EFK185" s="10"/>
      <c r="EFL185" s="10"/>
      <c r="EFM185" s="10"/>
      <c r="EFN185" s="10"/>
      <c r="EFO185" s="10"/>
      <c r="EFP185" s="10"/>
      <c r="EFQ185" s="10"/>
      <c r="EFR185" s="10"/>
      <c r="EFS185" s="10"/>
      <c r="EFT185" s="10"/>
      <c r="EFU185" s="10"/>
      <c r="EFV185" s="10"/>
      <c r="EFW185" s="10"/>
      <c r="EFX185" s="10"/>
      <c r="EFY185" s="10"/>
      <c r="EFZ185" s="10"/>
      <c r="EGA185" s="10"/>
      <c r="EGB185" s="10"/>
      <c r="EGC185" s="10"/>
      <c r="EGD185" s="10"/>
      <c r="EGE185" s="10"/>
      <c r="EGF185" s="10"/>
      <c r="EGG185" s="10"/>
      <c r="EGH185" s="10"/>
      <c r="EGI185" s="10"/>
      <c r="EGJ185" s="10"/>
      <c r="EGK185" s="10"/>
      <c r="EGL185" s="10"/>
      <c r="EGM185" s="10"/>
      <c r="EGN185" s="10"/>
      <c r="EGO185" s="10"/>
      <c r="EGP185" s="10"/>
      <c r="EGQ185" s="10"/>
      <c r="EGR185" s="10"/>
      <c r="EGS185" s="10"/>
      <c r="EGT185" s="10"/>
      <c r="EGU185" s="10"/>
      <c r="EGV185" s="10"/>
      <c r="EGW185" s="10"/>
      <c r="EGX185" s="10"/>
      <c r="EGY185" s="10"/>
      <c r="EGZ185" s="10"/>
      <c r="EHA185" s="10"/>
      <c r="EHB185" s="10"/>
      <c r="EHC185" s="10"/>
      <c r="EHD185" s="10"/>
      <c r="EHE185" s="10"/>
      <c r="EHF185" s="10"/>
      <c r="EHG185" s="10"/>
      <c r="EHH185" s="10"/>
      <c r="EHI185" s="10"/>
      <c r="EHJ185" s="10"/>
      <c r="EHK185" s="10"/>
      <c r="EHL185" s="10"/>
      <c r="EHM185" s="10"/>
      <c r="EHN185" s="10"/>
      <c r="EHO185" s="10"/>
      <c r="EHP185" s="10"/>
      <c r="EHQ185" s="10"/>
      <c r="EHR185" s="10"/>
      <c r="EHS185" s="10"/>
      <c r="EHT185" s="10"/>
      <c r="EHU185" s="10"/>
      <c r="EHV185" s="10"/>
      <c r="EHW185" s="10"/>
      <c r="EHX185" s="10"/>
      <c r="EHY185" s="10"/>
      <c r="EHZ185" s="10"/>
      <c r="EIA185" s="10"/>
      <c r="EIB185" s="10"/>
      <c r="EIC185" s="10"/>
      <c r="EID185" s="10"/>
      <c r="EIE185" s="10"/>
      <c r="EIF185" s="10"/>
      <c r="EIG185" s="10"/>
      <c r="EIH185" s="10"/>
      <c r="EII185" s="10"/>
      <c r="EIJ185" s="10"/>
      <c r="EIK185" s="10"/>
      <c r="EIL185" s="10"/>
      <c r="EIM185" s="10"/>
      <c r="EIN185" s="10"/>
      <c r="EIO185" s="10"/>
      <c r="EIP185" s="10"/>
      <c r="EIQ185" s="10"/>
      <c r="EIR185" s="10"/>
      <c r="EIS185" s="10"/>
      <c r="EIT185" s="10"/>
      <c r="EIU185" s="10"/>
      <c r="EIV185" s="10"/>
      <c r="EIW185" s="10"/>
      <c r="EIX185" s="10"/>
      <c r="EIY185" s="10"/>
      <c r="EIZ185" s="10"/>
      <c r="EJA185" s="10"/>
      <c r="EJB185" s="10"/>
      <c r="EJC185" s="10"/>
      <c r="EJD185" s="10"/>
      <c r="EJE185" s="10"/>
      <c r="EJF185" s="10"/>
      <c r="EJG185" s="10"/>
      <c r="EJH185" s="10"/>
      <c r="EJI185" s="10"/>
      <c r="EJJ185" s="10"/>
      <c r="EJK185" s="10"/>
      <c r="EJL185" s="10"/>
      <c r="EJM185" s="10"/>
      <c r="EJN185" s="10"/>
      <c r="EJO185" s="10"/>
      <c r="EJP185" s="10"/>
      <c r="EJQ185" s="10"/>
      <c r="EJR185" s="10"/>
      <c r="EJS185" s="10"/>
      <c r="EJT185" s="10"/>
      <c r="EJU185" s="10"/>
      <c r="EJV185" s="10"/>
      <c r="EJW185" s="10"/>
      <c r="EJX185" s="10"/>
      <c r="EJY185" s="10"/>
      <c r="EJZ185" s="10"/>
      <c r="EKA185" s="10"/>
      <c r="EKB185" s="10"/>
      <c r="EKC185" s="10"/>
      <c r="EKD185" s="10"/>
      <c r="EKE185" s="10"/>
      <c r="EKF185" s="10"/>
      <c r="EKG185" s="10"/>
      <c r="EKH185" s="10"/>
      <c r="EKI185" s="10"/>
      <c r="EKJ185" s="10"/>
      <c r="EKK185" s="10"/>
      <c r="EKL185" s="10"/>
      <c r="EKM185" s="10"/>
      <c r="EKN185" s="10"/>
      <c r="EKO185" s="10"/>
      <c r="EKP185" s="10"/>
      <c r="EKQ185" s="10"/>
      <c r="EKR185" s="10"/>
      <c r="EKS185" s="10"/>
      <c r="EKT185" s="10"/>
      <c r="EKU185" s="10"/>
      <c r="EKV185" s="10"/>
      <c r="EKW185" s="10"/>
      <c r="EKX185" s="10"/>
      <c r="EKY185" s="10"/>
      <c r="EKZ185" s="10"/>
      <c r="ELA185" s="10"/>
      <c r="ELB185" s="10"/>
      <c r="ELC185" s="10"/>
      <c r="ELD185" s="10"/>
      <c r="ELE185" s="10"/>
      <c r="ELF185" s="10"/>
      <c r="ELG185" s="10"/>
      <c r="ELH185" s="10"/>
      <c r="ELI185" s="10"/>
      <c r="ELJ185" s="10"/>
      <c r="ELK185" s="10"/>
      <c r="ELL185" s="10"/>
      <c r="ELM185" s="10"/>
      <c r="ELN185" s="10"/>
      <c r="ELO185" s="10"/>
      <c r="ELP185" s="10"/>
      <c r="ELQ185" s="10"/>
      <c r="ELR185" s="10"/>
      <c r="ELS185" s="10"/>
      <c r="ELT185" s="10"/>
      <c r="ELU185" s="10"/>
      <c r="ELV185" s="10"/>
      <c r="ELW185" s="10"/>
      <c r="ELX185" s="10"/>
      <c r="ELY185" s="10"/>
      <c r="ELZ185" s="10"/>
      <c r="EMA185" s="10"/>
      <c r="EMB185" s="10"/>
      <c r="EMC185" s="10"/>
      <c r="EMD185" s="10"/>
      <c r="EME185" s="10"/>
      <c r="EMF185" s="10"/>
      <c r="EMG185" s="10"/>
      <c r="EMH185" s="10"/>
      <c r="EMI185" s="10"/>
      <c r="EMJ185" s="10"/>
      <c r="EMK185" s="10"/>
      <c r="EML185" s="10"/>
      <c r="EMM185" s="10"/>
      <c r="EMN185" s="10"/>
      <c r="EMO185" s="10"/>
      <c r="EMP185" s="10"/>
      <c r="EMQ185" s="10"/>
      <c r="EMR185" s="10"/>
      <c r="EMS185" s="10"/>
      <c r="EMT185" s="10"/>
      <c r="EMU185" s="10"/>
      <c r="EMV185" s="10"/>
      <c r="EMW185" s="10"/>
      <c r="EMX185" s="10"/>
      <c r="EMY185" s="10"/>
      <c r="EMZ185" s="10"/>
      <c r="ENA185" s="10"/>
      <c r="ENB185" s="10"/>
      <c r="ENC185" s="10"/>
      <c r="END185" s="10"/>
      <c r="ENE185" s="10"/>
      <c r="ENF185" s="10"/>
      <c r="ENG185" s="10"/>
      <c r="ENH185" s="10"/>
      <c r="ENI185" s="10"/>
      <c r="ENJ185" s="10"/>
      <c r="ENK185" s="10"/>
      <c r="ENL185" s="10"/>
      <c r="ENM185" s="10"/>
      <c r="ENN185" s="10"/>
      <c r="ENO185" s="10"/>
      <c r="ENP185" s="10"/>
      <c r="ENQ185" s="10"/>
      <c r="ENR185" s="10"/>
      <c r="ENS185" s="10"/>
      <c r="ENT185" s="10"/>
      <c r="ENU185" s="10"/>
      <c r="ENV185" s="10"/>
      <c r="ENW185" s="10"/>
      <c r="ENX185" s="10"/>
      <c r="ENY185" s="10"/>
      <c r="ENZ185" s="10"/>
      <c r="EOA185" s="10"/>
      <c r="EOB185" s="10"/>
      <c r="EOC185" s="10"/>
      <c r="EOD185" s="10"/>
      <c r="EOE185" s="10"/>
      <c r="EOF185" s="10"/>
      <c r="EOG185" s="10"/>
      <c r="EOH185" s="10"/>
      <c r="EOI185" s="10"/>
      <c r="EOJ185" s="10"/>
      <c r="EOK185" s="10"/>
      <c r="EOL185" s="10"/>
      <c r="EOM185" s="10"/>
      <c r="EON185" s="10"/>
      <c r="EOO185" s="10"/>
      <c r="EOP185" s="10"/>
      <c r="EOQ185" s="10"/>
      <c r="EOR185" s="10"/>
      <c r="EOS185" s="10"/>
      <c r="EOT185" s="10"/>
      <c r="EOU185" s="10"/>
      <c r="EOV185" s="10"/>
      <c r="EOW185" s="10"/>
      <c r="EOX185" s="10"/>
      <c r="EOY185" s="10"/>
      <c r="EOZ185" s="10"/>
      <c r="EPA185" s="10"/>
      <c r="EPB185" s="10"/>
      <c r="EPC185" s="10"/>
      <c r="EPD185" s="10"/>
      <c r="EPE185" s="10"/>
      <c r="EPF185" s="10"/>
      <c r="EPG185" s="10"/>
      <c r="EPH185" s="10"/>
      <c r="EPI185" s="10"/>
      <c r="EPJ185" s="10"/>
      <c r="EPK185" s="10"/>
      <c r="EPL185" s="10"/>
      <c r="EPM185" s="10"/>
      <c r="EPN185" s="10"/>
      <c r="EPO185" s="10"/>
      <c r="EPP185" s="10"/>
      <c r="EPQ185" s="10"/>
      <c r="EPR185" s="10"/>
      <c r="EPS185" s="10"/>
      <c r="EPT185" s="10"/>
      <c r="EPU185" s="10"/>
      <c r="EPV185" s="10"/>
      <c r="EPW185" s="10"/>
      <c r="EPX185" s="10"/>
      <c r="EPY185" s="10"/>
      <c r="EPZ185" s="10"/>
      <c r="EQA185" s="10"/>
      <c r="EQB185" s="10"/>
      <c r="EQC185" s="10"/>
      <c r="EQD185" s="10"/>
      <c r="EQE185" s="10"/>
      <c r="EQF185" s="10"/>
      <c r="EQG185" s="10"/>
      <c r="EQH185" s="10"/>
      <c r="EQI185" s="10"/>
      <c r="EQJ185" s="10"/>
      <c r="EQK185" s="10"/>
      <c r="EQL185" s="10"/>
      <c r="EQM185" s="10"/>
      <c r="EQN185" s="10"/>
      <c r="EQO185" s="10"/>
      <c r="EQP185" s="10"/>
      <c r="EQQ185" s="10"/>
      <c r="EQR185" s="10"/>
      <c r="EQS185" s="10"/>
      <c r="EQT185" s="10"/>
      <c r="EQU185" s="10"/>
      <c r="EQV185" s="10"/>
      <c r="EQW185" s="10"/>
      <c r="EQX185" s="10"/>
      <c r="EQY185" s="10"/>
      <c r="EQZ185" s="10"/>
      <c r="ERA185" s="10"/>
      <c r="ERB185" s="10"/>
      <c r="ERC185" s="10"/>
      <c r="ERD185" s="10"/>
      <c r="ERE185" s="10"/>
      <c r="ERF185" s="10"/>
      <c r="ERG185" s="10"/>
      <c r="ERH185" s="10"/>
      <c r="ERI185" s="10"/>
      <c r="ERJ185" s="10"/>
      <c r="ERK185" s="10"/>
      <c r="ERL185" s="10"/>
      <c r="ERM185" s="10"/>
      <c r="ERN185" s="10"/>
      <c r="ERO185" s="10"/>
      <c r="ERP185" s="10"/>
      <c r="ERQ185" s="10"/>
      <c r="ERR185" s="10"/>
      <c r="ERS185" s="10"/>
      <c r="ERT185" s="10"/>
      <c r="ERU185" s="10"/>
      <c r="ERV185" s="10"/>
      <c r="ERW185" s="10"/>
      <c r="ERX185" s="10"/>
      <c r="ERY185" s="10"/>
      <c r="ERZ185" s="10"/>
      <c r="ESA185" s="10"/>
      <c r="ESB185" s="10"/>
      <c r="ESC185" s="10"/>
      <c r="ESD185" s="10"/>
      <c r="ESE185" s="10"/>
      <c r="ESF185" s="10"/>
      <c r="ESG185" s="10"/>
      <c r="ESH185" s="10"/>
      <c r="ESI185" s="10"/>
      <c r="ESJ185" s="10"/>
      <c r="ESK185" s="10"/>
      <c r="ESL185" s="10"/>
      <c r="ESM185" s="10"/>
      <c r="ESN185" s="10"/>
      <c r="ESO185" s="10"/>
      <c r="ESP185" s="10"/>
      <c r="ESQ185" s="10"/>
      <c r="ESR185" s="10"/>
      <c r="ESS185" s="10"/>
      <c r="EST185" s="10"/>
      <c r="ESU185" s="10"/>
      <c r="ESV185" s="10"/>
      <c r="ESW185" s="10"/>
      <c r="ESX185" s="10"/>
      <c r="ESY185" s="10"/>
      <c r="ESZ185" s="10"/>
      <c r="ETA185" s="10"/>
      <c r="ETB185" s="10"/>
      <c r="ETC185" s="10"/>
      <c r="ETD185" s="10"/>
      <c r="ETE185" s="10"/>
      <c r="ETF185" s="10"/>
      <c r="ETG185" s="10"/>
      <c r="ETH185" s="10"/>
      <c r="ETI185" s="10"/>
      <c r="ETJ185" s="10"/>
      <c r="ETK185" s="10"/>
      <c r="ETL185" s="10"/>
      <c r="ETM185" s="10"/>
      <c r="ETN185" s="10"/>
      <c r="ETO185" s="10"/>
      <c r="ETP185" s="10"/>
      <c r="ETQ185" s="10"/>
      <c r="ETR185" s="10"/>
      <c r="ETS185" s="10"/>
      <c r="ETT185" s="10"/>
      <c r="ETU185" s="10"/>
      <c r="ETV185" s="10"/>
      <c r="ETW185" s="10"/>
      <c r="ETX185" s="10"/>
      <c r="ETY185" s="10"/>
      <c r="ETZ185" s="10"/>
      <c r="EUA185" s="10"/>
      <c r="EUB185" s="10"/>
      <c r="EUC185" s="10"/>
      <c r="EUD185" s="10"/>
      <c r="EUE185" s="10"/>
      <c r="EUF185" s="10"/>
      <c r="EUG185" s="10"/>
      <c r="EUH185" s="10"/>
      <c r="EUI185" s="10"/>
      <c r="EUJ185" s="10"/>
      <c r="EUK185" s="10"/>
      <c r="EUL185" s="10"/>
      <c r="EUM185" s="10"/>
      <c r="EUN185" s="10"/>
      <c r="EUO185" s="10"/>
      <c r="EUP185" s="10"/>
      <c r="EUQ185" s="10"/>
      <c r="EUR185" s="10"/>
      <c r="EUS185" s="10"/>
      <c r="EUT185" s="10"/>
      <c r="EUU185" s="10"/>
      <c r="EUV185" s="10"/>
      <c r="EUW185" s="10"/>
      <c r="EUX185" s="10"/>
      <c r="EUY185" s="10"/>
      <c r="EUZ185" s="10"/>
      <c r="EVA185" s="10"/>
      <c r="EVB185" s="10"/>
      <c r="EVC185" s="10"/>
      <c r="EVD185" s="10"/>
      <c r="EVE185" s="10"/>
      <c r="EVF185" s="10"/>
      <c r="EVG185" s="10"/>
      <c r="EVH185" s="10"/>
      <c r="EVI185" s="10"/>
      <c r="EVJ185" s="10"/>
      <c r="EVK185" s="10"/>
      <c r="EVL185" s="10"/>
      <c r="EVM185" s="10"/>
      <c r="EVN185" s="10"/>
      <c r="EVO185" s="10"/>
      <c r="EVP185" s="10"/>
      <c r="EVQ185" s="10"/>
      <c r="EVR185" s="10"/>
      <c r="EVS185" s="10"/>
      <c r="EVT185" s="10"/>
      <c r="EVU185" s="10"/>
      <c r="EVV185" s="10"/>
      <c r="EVW185" s="10"/>
      <c r="EVX185" s="10"/>
      <c r="EVY185" s="10"/>
      <c r="EVZ185" s="10"/>
      <c r="EWA185" s="10"/>
      <c r="EWB185" s="10"/>
      <c r="EWC185" s="10"/>
      <c r="EWD185" s="10"/>
      <c r="EWE185" s="10"/>
      <c r="EWF185" s="10"/>
      <c r="EWG185" s="10"/>
      <c r="EWH185" s="10"/>
      <c r="EWI185" s="10"/>
      <c r="EWJ185" s="10"/>
      <c r="EWK185" s="10"/>
      <c r="EWL185" s="10"/>
      <c r="EWM185" s="10"/>
      <c r="EWN185" s="10"/>
      <c r="EWO185" s="10"/>
      <c r="EWP185" s="10"/>
      <c r="EWQ185" s="10"/>
      <c r="EWR185" s="10"/>
      <c r="EWS185" s="10"/>
      <c r="EWT185" s="10"/>
      <c r="EWU185" s="10"/>
      <c r="EWV185" s="10"/>
      <c r="EWW185" s="10"/>
      <c r="EWX185" s="10"/>
      <c r="EWY185" s="10"/>
      <c r="EWZ185" s="10"/>
      <c r="EXA185" s="10"/>
      <c r="EXB185" s="10"/>
      <c r="EXC185" s="10"/>
      <c r="EXD185" s="10"/>
      <c r="EXE185" s="10"/>
      <c r="EXF185" s="10"/>
      <c r="EXG185" s="10"/>
      <c r="EXH185" s="10"/>
      <c r="EXI185" s="10"/>
      <c r="EXJ185" s="10"/>
      <c r="EXK185" s="10"/>
      <c r="EXL185" s="10"/>
      <c r="EXM185" s="10"/>
      <c r="EXN185" s="10"/>
      <c r="EXO185" s="10"/>
      <c r="EXP185" s="10"/>
      <c r="EXQ185" s="10"/>
      <c r="EXR185" s="10"/>
      <c r="EXS185" s="10"/>
      <c r="EXT185" s="10"/>
      <c r="EXU185" s="10"/>
      <c r="EXV185" s="10"/>
      <c r="EXW185" s="10"/>
      <c r="EXX185" s="10"/>
      <c r="EXY185" s="10"/>
      <c r="EXZ185" s="10"/>
      <c r="EYA185" s="10"/>
      <c r="EYB185" s="10"/>
      <c r="EYC185" s="10"/>
      <c r="EYD185" s="10"/>
      <c r="EYE185" s="10"/>
      <c r="EYF185" s="10"/>
      <c r="EYG185" s="10"/>
      <c r="EYH185" s="10"/>
      <c r="EYI185" s="10"/>
      <c r="EYJ185" s="10"/>
      <c r="EYK185" s="10"/>
      <c r="EYL185" s="10"/>
      <c r="EYM185" s="10"/>
      <c r="EYN185" s="10"/>
      <c r="EYO185" s="10"/>
      <c r="EYP185" s="10"/>
      <c r="EYQ185" s="10"/>
      <c r="EYR185" s="10"/>
      <c r="EYS185" s="10"/>
      <c r="EYT185" s="10"/>
      <c r="EYU185" s="10"/>
      <c r="EYV185" s="10"/>
      <c r="EYW185" s="10"/>
      <c r="EYX185" s="10"/>
      <c r="EYY185" s="10"/>
      <c r="EYZ185" s="10"/>
      <c r="EZA185" s="10"/>
      <c r="EZB185" s="10"/>
      <c r="EZC185" s="10"/>
      <c r="EZD185" s="10"/>
      <c r="EZE185" s="10"/>
      <c r="EZF185" s="10"/>
      <c r="EZG185" s="10"/>
      <c r="EZH185" s="10"/>
      <c r="EZI185" s="10"/>
      <c r="EZJ185" s="10"/>
      <c r="EZK185" s="10"/>
      <c r="EZL185" s="10"/>
      <c r="EZM185" s="10"/>
      <c r="EZN185" s="10"/>
      <c r="EZO185" s="10"/>
      <c r="EZP185" s="10"/>
      <c r="EZQ185" s="10"/>
      <c r="EZR185" s="10"/>
      <c r="EZS185" s="10"/>
      <c r="EZT185" s="10"/>
      <c r="EZU185" s="10"/>
      <c r="EZV185" s="10"/>
      <c r="EZW185" s="10"/>
      <c r="EZX185" s="10"/>
      <c r="EZY185" s="10"/>
      <c r="EZZ185" s="10"/>
      <c r="FAA185" s="10"/>
      <c r="FAB185" s="10"/>
      <c r="FAC185" s="10"/>
      <c r="FAD185" s="10"/>
      <c r="FAE185" s="10"/>
      <c r="FAF185" s="10"/>
      <c r="FAG185" s="10"/>
      <c r="FAH185" s="10"/>
      <c r="FAI185" s="10"/>
      <c r="FAJ185" s="10"/>
      <c r="FAK185" s="10"/>
      <c r="FAL185" s="10"/>
      <c r="FAM185" s="10"/>
      <c r="FAN185" s="10"/>
      <c r="FAO185" s="10"/>
      <c r="FAP185" s="10"/>
      <c r="FAQ185" s="10"/>
      <c r="FAR185" s="10"/>
      <c r="FAS185" s="10"/>
      <c r="FAT185" s="10"/>
      <c r="FAU185" s="10"/>
      <c r="FAV185" s="10"/>
      <c r="FAW185" s="10"/>
      <c r="FAX185" s="10"/>
      <c r="FAY185" s="10"/>
      <c r="FAZ185" s="10"/>
      <c r="FBA185" s="10"/>
      <c r="FBB185" s="10"/>
      <c r="FBC185" s="10"/>
      <c r="FBD185" s="10"/>
      <c r="FBE185" s="10"/>
      <c r="FBF185" s="10"/>
      <c r="FBG185" s="10"/>
      <c r="FBH185" s="10"/>
      <c r="FBI185" s="10"/>
      <c r="FBJ185" s="10"/>
      <c r="FBK185" s="10"/>
      <c r="FBL185" s="10"/>
      <c r="FBM185" s="10"/>
      <c r="FBN185" s="10"/>
      <c r="FBO185" s="10"/>
      <c r="FBP185" s="10"/>
      <c r="FBQ185" s="10"/>
      <c r="FBR185" s="10"/>
      <c r="FBS185" s="10"/>
      <c r="FBT185" s="10"/>
      <c r="FBU185" s="10"/>
      <c r="FBV185" s="10"/>
      <c r="FBW185" s="10"/>
      <c r="FBX185" s="10"/>
      <c r="FBY185" s="10"/>
      <c r="FBZ185" s="10"/>
      <c r="FCA185" s="10"/>
      <c r="FCB185" s="10"/>
      <c r="FCC185" s="10"/>
      <c r="FCD185" s="10"/>
      <c r="FCE185" s="10"/>
      <c r="FCF185" s="10"/>
      <c r="FCG185" s="10"/>
      <c r="FCH185" s="10"/>
      <c r="FCI185" s="10"/>
      <c r="FCJ185" s="10"/>
      <c r="FCK185" s="10"/>
      <c r="FCL185" s="10"/>
      <c r="FCM185" s="10"/>
      <c r="FCN185" s="10"/>
      <c r="FCO185" s="10"/>
      <c r="FCP185" s="10"/>
      <c r="FCQ185" s="10"/>
      <c r="FCR185" s="10"/>
      <c r="FCS185" s="10"/>
      <c r="FCT185" s="10"/>
      <c r="FCU185" s="10"/>
      <c r="FCV185" s="10"/>
      <c r="FCW185" s="10"/>
      <c r="FCX185" s="10"/>
      <c r="FCY185" s="10"/>
      <c r="FCZ185" s="10"/>
      <c r="FDA185" s="10"/>
      <c r="FDB185" s="10"/>
      <c r="FDC185" s="10"/>
      <c r="FDD185" s="10"/>
      <c r="FDE185" s="10"/>
      <c r="FDF185" s="10"/>
      <c r="FDG185" s="10"/>
      <c r="FDH185" s="10"/>
      <c r="FDI185" s="10"/>
      <c r="FDJ185" s="10"/>
      <c r="FDK185" s="10"/>
      <c r="FDL185" s="10"/>
      <c r="FDM185" s="10"/>
      <c r="FDN185" s="10"/>
      <c r="FDO185" s="10"/>
      <c r="FDP185" s="10"/>
      <c r="FDQ185" s="10"/>
      <c r="FDR185" s="10"/>
      <c r="FDS185" s="10"/>
      <c r="FDT185" s="10"/>
      <c r="FDU185" s="10"/>
      <c r="FDV185" s="10"/>
      <c r="FDW185" s="10"/>
      <c r="FDX185" s="10"/>
      <c r="FDY185" s="10"/>
      <c r="FDZ185" s="10"/>
      <c r="FEA185" s="10"/>
      <c r="FEB185" s="10"/>
      <c r="FEC185" s="10"/>
      <c r="FED185" s="10"/>
      <c r="FEE185" s="10"/>
      <c r="FEF185" s="10"/>
      <c r="FEG185" s="10"/>
      <c r="FEH185" s="10"/>
      <c r="FEI185" s="10"/>
      <c r="FEJ185" s="10"/>
      <c r="FEK185" s="10"/>
      <c r="FEL185" s="10"/>
      <c r="FEM185" s="10"/>
      <c r="FEN185" s="10"/>
      <c r="FEO185" s="10"/>
      <c r="FEP185" s="10"/>
      <c r="FEQ185" s="10"/>
      <c r="FER185" s="10"/>
      <c r="FES185" s="10"/>
      <c r="FET185" s="10"/>
      <c r="FEU185" s="10"/>
      <c r="FEV185" s="10"/>
      <c r="FEW185" s="10"/>
      <c r="FEX185" s="10"/>
      <c r="FEY185" s="10"/>
      <c r="FEZ185" s="10"/>
      <c r="FFA185" s="10"/>
      <c r="FFB185" s="10"/>
      <c r="FFC185" s="10"/>
      <c r="FFD185" s="10"/>
      <c r="FFE185" s="10"/>
      <c r="FFF185" s="10"/>
      <c r="FFG185" s="10"/>
      <c r="FFH185" s="10"/>
      <c r="FFI185" s="10"/>
      <c r="FFJ185" s="10"/>
      <c r="FFK185" s="10"/>
      <c r="FFL185" s="10"/>
      <c r="FFM185" s="10"/>
      <c r="FFN185" s="10"/>
      <c r="FFO185" s="10"/>
      <c r="FFP185" s="10"/>
      <c r="FFQ185" s="10"/>
      <c r="FFR185" s="10"/>
      <c r="FFS185" s="10"/>
      <c r="FFT185" s="10"/>
      <c r="FFU185" s="10"/>
      <c r="FFV185" s="10"/>
      <c r="FFW185" s="10"/>
      <c r="FFX185" s="10"/>
      <c r="FFY185" s="10"/>
      <c r="FFZ185" s="10"/>
      <c r="FGA185" s="10"/>
      <c r="FGB185" s="10"/>
      <c r="FGC185" s="10"/>
      <c r="FGD185" s="10"/>
      <c r="FGE185" s="10"/>
      <c r="FGF185" s="10"/>
      <c r="FGG185" s="10"/>
      <c r="FGH185" s="10"/>
      <c r="FGI185" s="10"/>
      <c r="FGJ185" s="10"/>
      <c r="FGK185" s="10"/>
      <c r="FGL185" s="10"/>
      <c r="FGM185" s="10"/>
      <c r="FGN185" s="10"/>
      <c r="FGO185" s="10"/>
      <c r="FGP185" s="10"/>
      <c r="FGQ185" s="10"/>
      <c r="FGR185" s="10"/>
      <c r="FGS185" s="10"/>
      <c r="FGT185" s="10"/>
      <c r="FGU185" s="10"/>
      <c r="FGV185" s="10"/>
      <c r="FGW185" s="10"/>
      <c r="FGX185" s="10"/>
      <c r="FGY185" s="10"/>
      <c r="FGZ185" s="10"/>
      <c r="FHA185" s="10"/>
      <c r="FHB185" s="10"/>
      <c r="FHC185" s="10"/>
      <c r="FHD185" s="10"/>
      <c r="FHE185" s="10"/>
      <c r="FHF185" s="10"/>
      <c r="FHG185" s="10"/>
      <c r="FHH185" s="10"/>
      <c r="FHI185" s="10"/>
      <c r="FHJ185" s="10"/>
      <c r="FHK185" s="10"/>
      <c r="FHL185" s="10"/>
      <c r="FHM185" s="10"/>
      <c r="FHN185" s="10"/>
      <c r="FHO185" s="10"/>
      <c r="FHP185" s="10"/>
      <c r="FHQ185" s="10"/>
      <c r="FHR185" s="10"/>
      <c r="FHS185" s="10"/>
      <c r="FHT185" s="10"/>
      <c r="FHU185" s="10"/>
      <c r="FHV185" s="10"/>
      <c r="FHW185" s="10"/>
      <c r="FHX185" s="10"/>
      <c r="FHY185" s="10"/>
      <c r="FHZ185" s="10"/>
      <c r="FIA185" s="10"/>
      <c r="FIB185" s="10"/>
      <c r="FIC185" s="10"/>
      <c r="FID185" s="10"/>
      <c r="FIE185" s="10"/>
      <c r="FIF185" s="10"/>
      <c r="FIG185" s="10"/>
      <c r="FIH185" s="10"/>
      <c r="FII185" s="10"/>
      <c r="FIJ185" s="10"/>
      <c r="FIK185" s="10"/>
      <c r="FIL185" s="10"/>
      <c r="FIM185" s="10"/>
      <c r="FIN185" s="10"/>
      <c r="FIO185" s="10"/>
      <c r="FIP185" s="10"/>
      <c r="FIQ185" s="10"/>
      <c r="FIR185" s="10"/>
      <c r="FIS185" s="10"/>
      <c r="FIT185" s="10"/>
      <c r="FIU185" s="10"/>
      <c r="FIV185" s="10"/>
      <c r="FIW185" s="10"/>
      <c r="FIX185" s="10"/>
      <c r="FIY185" s="10"/>
      <c r="FIZ185" s="10"/>
      <c r="FJA185" s="10"/>
      <c r="FJB185" s="10"/>
      <c r="FJC185" s="10"/>
      <c r="FJD185" s="10"/>
      <c r="FJE185" s="10"/>
      <c r="FJF185" s="10"/>
      <c r="FJG185" s="10"/>
      <c r="FJH185" s="10"/>
      <c r="FJI185" s="10"/>
      <c r="FJJ185" s="10"/>
      <c r="FJK185" s="10"/>
      <c r="FJL185" s="10"/>
      <c r="FJM185" s="10"/>
      <c r="FJN185" s="10"/>
      <c r="FJO185" s="10"/>
      <c r="FJP185" s="10"/>
      <c r="FJQ185" s="10"/>
      <c r="FJR185" s="10"/>
      <c r="FJS185" s="10"/>
      <c r="FJT185" s="10"/>
      <c r="FJU185" s="10"/>
      <c r="FJV185" s="10"/>
      <c r="FJW185" s="10"/>
      <c r="FJX185" s="10"/>
      <c r="FJY185" s="10"/>
      <c r="FJZ185" s="10"/>
      <c r="FKA185" s="10"/>
      <c r="FKB185" s="10"/>
      <c r="FKC185" s="10"/>
      <c r="FKD185" s="10"/>
      <c r="FKE185" s="10"/>
      <c r="FKF185" s="10"/>
      <c r="FKG185" s="10"/>
      <c r="FKH185" s="10"/>
      <c r="FKI185" s="10"/>
      <c r="FKJ185" s="10"/>
      <c r="FKK185" s="10"/>
      <c r="FKL185" s="10"/>
      <c r="FKM185" s="10"/>
      <c r="FKN185" s="10"/>
      <c r="FKO185" s="10"/>
      <c r="FKP185" s="10"/>
      <c r="FKQ185" s="10"/>
      <c r="FKR185" s="10"/>
      <c r="FKS185" s="10"/>
      <c r="FKT185" s="10"/>
      <c r="FKU185" s="10"/>
      <c r="FKV185" s="10"/>
      <c r="FKW185" s="10"/>
      <c r="FKX185" s="10"/>
      <c r="FKY185" s="10"/>
      <c r="FKZ185" s="10"/>
      <c r="FLA185" s="10"/>
      <c r="FLB185" s="10"/>
      <c r="FLC185" s="10"/>
      <c r="FLD185" s="10"/>
      <c r="FLE185" s="10"/>
      <c r="FLF185" s="10"/>
      <c r="FLG185" s="10"/>
      <c r="FLH185" s="10"/>
      <c r="FLI185" s="10"/>
      <c r="FLJ185" s="10"/>
      <c r="FLK185" s="10"/>
      <c r="FLL185" s="10"/>
      <c r="FLM185" s="10"/>
      <c r="FLN185" s="10"/>
      <c r="FLO185" s="10"/>
      <c r="FLP185" s="10"/>
      <c r="FLQ185" s="10"/>
      <c r="FLR185" s="10"/>
      <c r="FLS185" s="10"/>
      <c r="FLT185" s="10"/>
      <c r="FLU185" s="10"/>
      <c r="FLV185" s="10"/>
      <c r="FLW185" s="10"/>
      <c r="FLX185" s="10"/>
      <c r="FLY185" s="10"/>
      <c r="FLZ185" s="10"/>
      <c r="FMA185" s="10"/>
      <c r="FMB185" s="10"/>
      <c r="FMC185" s="10"/>
      <c r="FMD185" s="10"/>
      <c r="FME185" s="10"/>
      <c r="FMF185" s="10"/>
      <c r="FMG185" s="10"/>
      <c r="FMH185" s="10"/>
      <c r="FMI185" s="10"/>
      <c r="FMJ185" s="10"/>
      <c r="FMK185" s="10"/>
      <c r="FML185" s="10"/>
      <c r="FMM185" s="10"/>
      <c r="FMN185" s="10"/>
      <c r="FMO185" s="10"/>
      <c r="FMP185" s="10"/>
      <c r="FMQ185" s="10"/>
      <c r="FMR185" s="10"/>
      <c r="FMS185" s="10"/>
      <c r="FMT185" s="10"/>
      <c r="FMU185" s="10"/>
      <c r="FMV185" s="10"/>
      <c r="FMW185" s="10"/>
      <c r="FMX185" s="10"/>
      <c r="FMY185" s="10"/>
      <c r="FMZ185" s="10"/>
      <c r="FNA185" s="10"/>
      <c r="FNB185" s="10"/>
      <c r="FNC185" s="10"/>
      <c r="FND185" s="10"/>
      <c r="FNE185" s="10"/>
      <c r="FNF185" s="10"/>
      <c r="FNG185" s="10"/>
      <c r="FNH185" s="10"/>
      <c r="FNI185" s="10"/>
      <c r="FNJ185" s="10"/>
      <c r="FNK185" s="10"/>
      <c r="FNL185" s="10"/>
      <c r="FNM185" s="10"/>
      <c r="FNN185" s="10"/>
      <c r="FNO185" s="10"/>
      <c r="FNP185" s="10"/>
      <c r="FNQ185" s="10"/>
      <c r="FNR185" s="10"/>
      <c r="FNS185" s="10"/>
      <c r="FNT185" s="10"/>
      <c r="FNU185" s="10"/>
      <c r="FNV185" s="10"/>
      <c r="FNW185" s="10"/>
      <c r="FNX185" s="10"/>
      <c r="FNY185" s="10"/>
      <c r="FNZ185" s="10"/>
      <c r="FOA185" s="10"/>
      <c r="FOB185" s="10"/>
      <c r="FOC185" s="10"/>
      <c r="FOD185" s="10"/>
      <c r="FOE185" s="10"/>
      <c r="FOF185" s="10"/>
      <c r="FOG185" s="10"/>
      <c r="FOH185" s="10"/>
      <c r="FOI185" s="10"/>
      <c r="FOJ185" s="10"/>
      <c r="FOK185" s="10"/>
      <c r="FOL185" s="10"/>
      <c r="FOM185" s="10"/>
      <c r="FON185" s="10"/>
      <c r="FOO185" s="10"/>
      <c r="FOP185" s="10"/>
      <c r="FOQ185" s="10"/>
      <c r="FOR185" s="10"/>
      <c r="FOS185" s="10"/>
      <c r="FOT185" s="10"/>
      <c r="FOU185" s="10"/>
      <c r="FOV185" s="10"/>
      <c r="FOW185" s="10"/>
      <c r="FOX185" s="10"/>
      <c r="FOY185" s="10"/>
      <c r="FOZ185" s="10"/>
      <c r="FPA185" s="10"/>
      <c r="FPB185" s="10"/>
      <c r="FPC185" s="10"/>
      <c r="FPD185" s="10"/>
      <c r="FPE185" s="10"/>
      <c r="FPF185" s="10"/>
      <c r="FPG185" s="10"/>
      <c r="FPH185" s="10"/>
      <c r="FPI185" s="10"/>
      <c r="FPJ185" s="10"/>
      <c r="FPK185" s="10"/>
      <c r="FPL185" s="10"/>
      <c r="FPM185" s="10"/>
      <c r="FPN185" s="10"/>
      <c r="FPO185" s="10"/>
      <c r="FPP185" s="10"/>
      <c r="FPQ185" s="10"/>
      <c r="FPR185" s="10"/>
      <c r="FPS185" s="10"/>
      <c r="FPT185" s="10"/>
      <c r="FPU185" s="10"/>
      <c r="FPV185" s="10"/>
      <c r="FPW185" s="10"/>
      <c r="FPX185" s="10"/>
      <c r="FPY185" s="10"/>
      <c r="FPZ185" s="10"/>
      <c r="FQA185" s="10"/>
      <c r="FQB185" s="10"/>
      <c r="FQC185" s="10"/>
      <c r="FQD185" s="10"/>
      <c r="FQE185" s="10"/>
      <c r="FQF185" s="10"/>
      <c r="FQG185" s="10"/>
      <c r="FQH185" s="10"/>
      <c r="FQI185" s="10"/>
      <c r="FQJ185" s="10"/>
      <c r="FQK185" s="10"/>
      <c r="FQL185" s="10"/>
      <c r="FQM185" s="10"/>
      <c r="FQN185" s="10"/>
      <c r="FQO185" s="10"/>
      <c r="FQP185" s="10"/>
      <c r="FQQ185" s="10"/>
      <c r="FQR185" s="10"/>
      <c r="FQS185" s="10"/>
      <c r="FQT185" s="10"/>
      <c r="FQU185" s="10"/>
      <c r="FQV185" s="10"/>
      <c r="FQW185" s="10"/>
      <c r="FQX185" s="10"/>
      <c r="FQY185" s="10"/>
      <c r="FQZ185" s="10"/>
      <c r="FRA185" s="10"/>
      <c r="FRB185" s="10"/>
      <c r="FRC185" s="10"/>
      <c r="FRD185" s="10"/>
      <c r="FRE185" s="10"/>
      <c r="FRF185" s="10"/>
      <c r="FRG185" s="10"/>
      <c r="FRH185" s="10"/>
      <c r="FRI185" s="10"/>
      <c r="FRJ185" s="10"/>
      <c r="FRK185" s="10"/>
      <c r="FRL185" s="10"/>
      <c r="FRM185" s="10"/>
      <c r="FRN185" s="10"/>
      <c r="FRO185" s="10"/>
      <c r="FRP185" s="10"/>
      <c r="FRQ185" s="10"/>
      <c r="FRR185" s="10"/>
      <c r="FRS185" s="10"/>
      <c r="FRT185" s="10"/>
      <c r="FRU185" s="10"/>
      <c r="FRV185" s="10"/>
      <c r="FRW185" s="10"/>
      <c r="FRX185" s="10"/>
      <c r="FRY185" s="10"/>
      <c r="FRZ185" s="10"/>
      <c r="FSA185" s="10"/>
      <c r="FSB185" s="10"/>
      <c r="FSC185" s="10"/>
      <c r="FSD185" s="10"/>
      <c r="FSE185" s="10"/>
      <c r="FSF185" s="10"/>
      <c r="FSG185" s="10"/>
      <c r="FSH185" s="10"/>
      <c r="FSI185" s="10"/>
      <c r="FSJ185" s="10"/>
      <c r="FSK185" s="10"/>
      <c r="FSL185" s="10"/>
      <c r="FSM185" s="10"/>
      <c r="FSN185" s="10"/>
      <c r="FSO185" s="10"/>
      <c r="FSP185" s="10"/>
      <c r="FSQ185" s="10"/>
      <c r="FSR185" s="10"/>
      <c r="FSS185" s="10"/>
      <c r="FST185" s="10"/>
      <c r="FSU185" s="10"/>
      <c r="FSV185" s="10"/>
      <c r="FSW185" s="10"/>
      <c r="FSX185" s="10"/>
      <c r="FSY185" s="10"/>
      <c r="FSZ185" s="10"/>
      <c r="FTA185" s="10"/>
      <c r="FTB185" s="10"/>
      <c r="FTC185" s="10"/>
      <c r="FTD185" s="10"/>
      <c r="FTE185" s="10"/>
      <c r="FTF185" s="10"/>
      <c r="FTG185" s="10"/>
      <c r="FTH185" s="10"/>
      <c r="FTI185" s="10"/>
      <c r="FTJ185" s="10"/>
      <c r="FTK185" s="10"/>
      <c r="FTL185" s="10"/>
      <c r="FTM185" s="10"/>
      <c r="FTN185" s="10"/>
      <c r="FTO185" s="10"/>
      <c r="FTP185" s="10"/>
      <c r="FTQ185" s="10"/>
      <c r="FTR185" s="10"/>
      <c r="FTS185" s="10"/>
      <c r="FTT185" s="10"/>
      <c r="FTU185" s="10"/>
      <c r="FTV185" s="10"/>
      <c r="FTW185" s="10"/>
      <c r="FTX185" s="10"/>
      <c r="FTY185" s="10"/>
      <c r="FTZ185" s="10"/>
      <c r="FUA185" s="10"/>
      <c r="FUB185" s="10"/>
      <c r="FUC185" s="10"/>
      <c r="FUD185" s="10"/>
      <c r="FUE185" s="10"/>
      <c r="FUF185" s="10"/>
      <c r="FUG185" s="10"/>
      <c r="FUH185" s="10"/>
      <c r="FUI185" s="10"/>
      <c r="FUJ185" s="10"/>
      <c r="FUK185" s="10"/>
      <c r="FUL185" s="10"/>
      <c r="FUM185" s="10"/>
      <c r="FUN185" s="10"/>
      <c r="FUO185" s="10"/>
      <c r="FUP185" s="10"/>
      <c r="FUQ185" s="10"/>
      <c r="FUR185" s="10"/>
      <c r="FUS185" s="10"/>
      <c r="FUT185" s="10"/>
      <c r="FUU185" s="10"/>
      <c r="FUV185" s="10"/>
      <c r="FUW185" s="10"/>
      <c r="FUX185" s="10"/>
      <c r="FUY185" s="10"/>
      <c r="FUZ185" s="10"/>
      <c r="FVA185" s="10"/>
      <c r="FVB185" s="10"/>
      <c r="FVC185" s="10"/>
      <c r="FVD185" s="10"/>
      <c r="FVE185" s="10"/>
      <c r="FVF185" s="10"/>
      <c r="FVG185" s="10"/>
      <c r="FVH185" s="10"/>
      <c r="FVI185" s="10"/>
      <c r="FVJ185" s="10"/>
      <c r="FVK185" s="10"/>
      <c r="FVL185" s="10"/>
      <c r="FVM185" s="10"/>
      <c r="FVN185" s="10"/>
      <c r="FVO185" s="10"/>
      <c r="FVP185" s="10"/>
      <c r="FVQ185" s="10"/>
      <c r="FVR185" s="10"/>
      <c r="FVS185" s="10"/>
      <c r="FVT185" s="10"/>
      <c r="FVU185" s="10"/>
      <c r="FVV185" s="10"/>
      <c r="FVW185" s="10"/>
      <c r="FVX185" s="10"/>
      <c r="FVY185" s="10"/>
      <c r="FVZ185" s="10"/>
      <c r="FWA185" s="10"/>
      <c r="FWB185" s="10"/>
      <c r="FWC185" s="10"/>
      <c r="FWD185" s="10"/>
      <c r="FWE185" s="10"/>
      <c r="FWF185" s="10"/>
      <c r="FWG185" s="10"/>
      <c r="FWH185" s="10"/>
      <c r="FWI185" s="10"/>
      <c r="FWJ185" s="10"/>
      <c r="FWK185" s="10"/>
      <c r="FWL185" s="10"/>
      <c r="FWM185" s="10"/>
      <c r="FWN185" s="10"/>
      <c r="FWO185" s="10"/>
      <c r="FWP185" s="10"/>
      <c r="FWQ185" s="10"/>
      <c r="FWR185" s="10"/>
      <c r="FWS185" s="10"/>
      <c r="FWT185" s="10"/>
      <c r="FWU185" s="10"/>
      <c r="FWV185" s="10"/>
      <c r="FWW185" s="10"/>
      <c r="FWX185" s="10"/>
      <c r="FWY185" s="10"/>
      <c r="FWZ185" s="10"/>
      <c r="FXA185" s="10"/>
      <c r="FXB185" s="10"/>
      <c r="FXC185" s="10"/>
      <c r="FXD185" s="10"/>
      <c r="FXE185" s="10"/>
      <c r="FXF185" s="10"/>
      <c r="FXG185" s="10"/>
      <c r="FXH185" s="10"/>
      <c r="FXI185" s="10"/>
      <c r="FXJ185" s="10"/>
      <c r="FXK185" s="10"/>
      <c r="FXL185" s="10"/>
      <c r="FXM185" s="10"/>
      <c r="FXN185" s="10"/>
      <c r="FXO185" s="10"/>
      <c r="FXP185" s="10"/>
      <c r="FXQ185" s="10"/>
      <c r="FXR185" s="10"/>
      <c r="FXS185" s="10"/>
      <c r="FXT185" s="10"/>
      <c r="FXU185" s="10"/>
      <c r="FXV185" s="10"/>
      <c r="FXW185" s="10"/>
      <c r="FXX185" s="10"/>
      <c r="FXY185" s="10"/>
      <c r="FXZ185" s="10"/>
      <c r="FYA185" s="10"/>
      <c r="FYB185" s="10"/>
      <c r="FYC185" s="10"/>
      <c r="FYD185" s="10"/>
      <c r="FYE185" s="10"/>
      <c r="FYF185" s="10"/>
      <c r="FYG185" s="10"/>
      <c r="FYH185" s="10"/>
      <c r="FYI185" s="10"/>
      <c r="FYJ185" s="10"/>
      <c r="FYK185" s="10"/>
      <c r="FYL185" s="10"/>
      <c r="FYM185" s="10"/>
      <c r="FYN185" s="10"/>
      <c r="FYO185" s="10"/>
      <c r="FYP185" s="10"/>
      <c r="FYQ185" s="10"/>
      <c r="FYR185" s="10"/>
      <c r="FYS185" s="10"/>
      <c r="FYT185" s="10"/>
      <c r="FYU185" s="10"/>
      <c r="FYV185" s="10"/>
      <c r="FYW185" s="10"/>
      <c r="FYX185" s="10"/>
      <c r="FYY185" s="10"/>
      <c r="FYZ185" s="10"/>
      <c r="FZA185" s="10"/>
      <c r="FZB185" s="10"/>
      <c r="FZC185" s="10"/>
      <c r="FZD185" s="10"/>
      <c r="FZE185" s="10"/>
      <c r="FZF185" s="10"/>
      <c r="FZG185" s="10"/>
      <c r="FZH185" s="10"/>
      <c r="FZI185" s="10"/>
      <c r="FZJ185" s="10"/>
      <c r="FZK185" s="10"/>
      <c r="FZL185" s="10"/>
      <c r="FZM185" s="10"/>
      <c r="FZN185" s="10"/>
      <c r="FZO185" s="10"/>
      <c r="FZP185" s="10"/>
      <c r="FZQ185" s="10"/>
      <c r="FZR185" s="10"/>
      <c r="FZS185" s="10"/>
      <c r="FZT185" s="10"/>
      <c r="FZU185" s="10"/>
      <c r="FZV185" s="10"/>
      <c r="FZW185" s="10"/>
      <c r="FZX185" s="10"/>
      <c r="FZY185" s="10"/>
      <c r="FZZ185" s="10"/>
      <c r="GAA185" s="10"/>
      <c r="GAB185" s="10"/>
      <c r="GAC185" s="10"/>
      <c r="GAD185" s="10"/>
      <c r="GAE185" s="10"/>
      <c r="GAF185" s="10"/>
      <c r="GAG185" s="10"/>
      <c r="GAH185" s="10"/>
      <c r="GAI185" s="10"/>
      <c r="GAJ185" s="10"/>
      <c r="GAK185" s="10"/>
      <c r="GAL185" s="10"/>
      <c r="GAM185" s="10"/>
      <c r="GAN185" s="10"/>
      <c r="GAO185" s="10"/>
      <c r="GAP185" s="10"/>
      <c r="GAQ185" s="10"/>
      <c r="GAR185" s="10"/>
      <c r="GAS185" s="10"/>
      <c r="GAT185" s="10"/>
      <c r="GAU185" s="10"/>
      <c r="GAV185" s="10"/>
      <c r="GAW185" s="10"/>
      <c r="GAX185" s="10"/>
      <c r="GAY185" s="10"/>
      <c r="GAZ185" s="10"/>
      <c r="GBA185" s="10"/>
      <c r="GBB185" s="10"/>
      <c r="GBC185" s="10"/>
      <c r="GBD185" s="10"/>
      <c r="GBE185" s="10"/>
      <c r="GBF185" s="10"/>
      <c r="GBG185" s="10"/>
      <c r="GBH185" s="10"/>
      <c r="GBI185" s="10"/>
      <c r="GBJ185" s="10"/>
      <c r="GBK185" s="10"/>
      <c r="GBL185" s="10"/>
      <c r="GBM185" s="10"/>
      <c r="GBN185" s="10"/>
      <c r="GBO185" s="10"/>
      <c r="GBP185" s="10"/>
      <c r="GBQ185" s="10"/>
      <c r="GBR185" s="10"/>
      <c r="GBS185" s="10"/>
      <c r="GBT185" s="10"/>
      <c r="GBU185" s="10"/>
      <c r="GBV185" s="10"/>
      <c r="GBW185" s="10"/>
      <c r="GBX185" s="10"/>
      <c r="GBY185" s="10"/>
      <c r="GBZ185" s="10"/>
      <c r="GCA185" s="10"/>
      <c r="GCB185" s="10"/>
      <c r="GCC185" s="10"/>
      <c r="GCD185" s="10"/>
      <c r="GCE185" s="10"/>
      <c r="GCF185" s="10"/>
      <c r="GCG185" s="10"/>
      <c r="GCH185" s="10"/>
      <c r="GCI185" s="10"/>
      <c r="GCJ185" s="10"/>
      <c r="GCK185" s="10"/>
      <c r="GCL185" s="10"/>
      <c r="GCM185" s="10"/>
      <c r="GCN185" s="10"/>
      <c r="GCO185" s="10"/>
      <c r="GCP185" s="10"/>
      <c r="GCQ185" s="10"/>
      <c r="GCR185" s="10"/>
      <c r="GCS185" s="10"/>
      <c r="GCT185" s="10"/>
      <c r="GCU185" s="10"/>
      <c r="GCV185" s="10"/>
      <c r="GCW185" s="10"/>
      <c r="GCX185" s="10"/>
      <c r="GCY185" s="10"/>
      <c r="GCZ185" s="10"/>
      <c r="GDA185" s="10"/>
      <c r="GDB185" s="10"/>
      <c r="GDC185" s="10"/>
      <c r="GDD185" s="10"/>
      <c r="GDE185" s="10"/>
      <c r="GDF185" s="10"/>
      <c r="GDG185" s="10"/>
      <c r="GDH185" s="10"/>
      <c r="GDI185" s="10"/>
      <c r="GDJ185" s="10"/>
      <c r="GDK185" s="10"/>
      <c r="GDL185" s="10"/>
      <c r="GDM185" s="10"/>
      <c r="GDN185" s="10"/>
      <c r="GDO185" s="10"/>
      <c r="GDP185" s="10"/>
      <c r="GDQ185" s="10"/>
      <c r="GDR185" s="10"/>
      <c r="GDS185" s="10"/>
      <c r="GDT185" s="10"/>
      <c r="GDU185" s="10"/>
      <c r="GDV185" s="10"/>
      <c r="GDW185" s="10"/>
      <c r="GDX185" s="10"/>
      <c r="GDY185" s="10"/>
      <c r="GDZ185" s="10"/>
      <c r="GEA185" s="10"/>
      <c r="GEB185" s="10"/>
      <c r="GEC185" s="10"/>
      <c r="GED185" s="10"/>
      <c r="GEE185" s="10"/>
      <c r="GEF185" s="10"/>
      <c r="GEG185" s="10"/>
      <c r="GEH185" s="10"/>
      <c r="GEI185" s="10"/>
      <c r="GEJ185" s="10"/>
      <c r="GEK185" s="10"/>
      <c r="GEL185" s="10"/>
      <c r="GEM185" s="10"/>
      <c r="GEN185" s="10"/>
      <c r="GEO185" s="10"/>
      <c r="GEP185" s="10"/>
      <c r="GEQ185" s="10"/>
      <c r="GER185" s="10"/>
      <c r="GES185" s="10"/>
      <c r="GET185" s="10"/>
      <c r="GEU185" s="10"/>
      <c r="GEV185" s="10"/>
      <c r="GEW185" s="10"/>
      <c r="GEX185" s="10"/>
      <c r="GEY185" s="10"/>
      <c r="GEZ185" s="10"/>
      <c r="GFA185" s="10"/>
      <c r="GFB185" s="10"/>
      <c r="GFC185" s="10"/>
      <c r="GFD185" s="10"/>
      <c r="GFE185" s="10"/>
      <c r="GFF185" s="10"/>
      <c r="GFG185" s="10"/>
      <c r="GFH185" s="10"/>
      <c r="GFI185" s="10"/>
      <c r="GFJ185" s="10"/>
      <c r="GFK185" s="10"/>
      <c r="GFL185" s="10"/>
      <c r="GFM185" s="10"/>
      <c r="GFN185" s="10"/>
      <c r="GFO185" s="10"/>
      <c r="GFP185" s="10"/>
      <c r="GFQ185" s="10"/>
      <c r="GFR185" s="10"/>
      <c r="GFS185" s="10"/>
      <c r="GFT185" s="10"/>
      <c r="GFU185" s="10"/>
      <c r="GFV185" s="10"/>
      <c r="GFW185" s="10"/>
      <c r="GFX185" s="10"/>
      <c r="GFY185" s="10"/>
      <c r="GFZ185" s="10"/>
      <c r="GGA185" s="10"/>
      <c r="GGB185" s="10"/>
      <c r="GGC185" s="10"/>
      <c r="GGD185" s="10"/>
      <c r="GGE185" s="10"/>
      <c r="GGF185" s="10"/>
      <c r="GGG185" s="10"/>
      <c r="GGH185" s="10"/>
      <c r="GGI185" s="10"/>
      <c r="GGJ185" s="10"/>
      <c r="GGK185" s="10"/>
      <c r="GGL185" s="10"/>
      <c r="GGM185" s="10"/>
      <c r="GGN185" s="10"/>
      <c r="GGO185" s="10"/>
      <c r="GGP185" s="10"/>
      <c r="GGQ185" s="10"/>
      <c r="GGR185" s="10"/>
      <c r="GGS185" s="10"/>
      <c r="GGT185" s="10"/>
      <c r="GGU185" s="10"/>
      <c r="GGV185" s="10"/>
      <c r="GGW185" s="10"/>
      <c r="GGX185" s="10"/>
      <c r="GGY185" s="10"/>
      <c r="GGZ185" s="10"/>
      <c r="GHA185" s="10"/>
      <c r="GHB185" s="10"/>
      <c r="GHC185" s="10"/>
      <c r="GHD185" s="10"/>
      <c r="GHE185" s="10"/>
      <c r="GHF185" s="10"/>
      <c r="GHG185" s="10"/>
      <c r="GHH185" s="10"/>
      <c r="GHI185" s="10"/>
      <c r="GHJ185" s="10"/>
      <c r="GHK185" s="10"/>
      <c r="GHL185" s="10"/>
      <c r="GHM185" s="10"/>
      <c r="GHN185" s="10"/>
      <c r="GHO185" s="10"/>
      <c r="GHP185" s="10"/>
      <c r="GHQ185" s="10"/>
      <c r="GHR185" s="10"/>
      <c r="GHS185" s="10"/>
      <c r="GHT185" s="10"/>
      <c r="GHU185" s="10"/>
      <c r="GHV185" s="10"/>
      <c r="GHW185" s="10"/>
      <c r="GHX185" s="10"/>
      <c r="GHY185" s="10"/>
      <c r="GHZ185" s="10"/>
      <c r="GIA185" s="10"/>
      <c r="GIB185" s="10"/>
      <c r="GIC185" s="10"/>
      <c r="GID185" s="10"/>
      <c r="GIE185" s="10"/>
      <c r="GIF185" s="10"/>
      <c r="GIG185" s="10"/>
      <c r="GIH185" s="10"/>
      <c r="GII185" s="10"/>
      <c r="GIJ185" s="10"/>
      <c r="GIK185" s="10"/>
      <c r="GIL185" s="10"/>
      <c r="GIM185" s="10"/>
      <c r="GIN185" s="10"/>
      <c r="GIO185" s="10"/>
      <c r="GIP185" s="10"/>
      <c r="GIQ185" s="10"/>
      <c r="GIR185" s="10"/>
      <c r="GIS185" s="10"/>
      <c r="GIT185" s="10"/>
      <c r="GIU185" s="10"/>
      <c r="GIV185" s="10"/>
      <c r="GIW185" s="10"/>
      <c r="GIX185" s="10"/>
      <c r="GIY185" s="10"/>
      <c r="GIZ185" s="10"/>
      <c r="GJA185" s="10"/>
      <c r="GJB185" s="10"/>
      <c r="GJC185" s="10"/>
      <c r="GJD185" s="10"/>
      <c r="GJE185" s="10"/>
      <c r="GJF185" s="10"/>
      <c r="GJG185" s="10"/>
      <c r="GJH185" s="10"/>
      <c r="GJI185" s="10"/>
      <c r="GJJ185" s="10"/>
      <c r="GJK185" s="10"/>
      <c r="GJL185" s="10"/>
      <c r="GJM185" s="10"/>
      <c r="GJN185" s="10"/>
      <c r="GJO185" s="10"/>
      <c r="GJP185" s="10"/>
      <c r="GJQ185" s="10"/>
      <c r="GJR185" s="10"/>
      <c r="GJS185" s="10"/>
      <c r="GJT185" s="10"/>
      <c r="GJU185" s="10"/>
      <c r="GJV185" s="10"/>
      <c r="GJW185" s="10"/>
      <c r="GJX185" s="10"/>
      <c r="GJY185" s="10"/>
      <c r="GJZ185" s="10"/>
      <c r="GKA185" s="10"/>
      <c r="GKB185" s="10"/>
      <c r="GKC185" s="10"/>
      <c r="GKD185" s="10"/>
      <c r="GKE185" s="10"/>
      <c r="GKF185" s="10"/>
      <c r="GKG185" s="10"/>
      <c r="GKH185" s="10"/>
      <c r="GKI185" s="10"/>
      <c r="GKJ185" s="10"/>
      <c r="GKK185" s="10"/>
      <c r="GKL185" s="10"/>
      <c r="GKM185" s="10"/>
      <c r="GKN185" s="10"/>
      <c r="GKO185" s="10"/>
      <c r="GKP185" s="10"/>
      <c r="GKQ185" s="10"/>
      <c r="GKR185" s="10"/>
      <c r="GKS185" s="10"/>
      <c r="GKT185" s="10"/>
      <c r="GKU185" s="10"/>
      <c r="GKV185" s="10"/>
      <c r="GKW185" s="10"/>
      <c r="GKX185" s="10"/>
      <c r="GKY185" s="10"/>
      <c r="GKZ185" s="10"/>
      <c r="GLA185" s="10"/>
      <c r="GLB185" s="10"/>
      <c r="GLC185" s="10"/>
      <c r="GLD185" s="10"/>
      <c r="GLE185" s="10"/>
      <c r="GLF185" s="10"/>
      <c r="GLG185" s="10"/>
      <c r="GLH185" s="10"/>
      <c r="GLI185" s="10"/>
      <c r="GLJ185" s="10"/>
      <c r="GLK185" s="10"/>
      <c r="GLL185" s="10"/>
      <c r="GLM185" s="10"/>
      <c r="GLN185" s="10"/>
      <c r="GLO185" s="10"/>
      <c r="GLP185" s="10"/>
      <c r="GLQ185" s="10"/>
      <c r="GLR185" s="10"/>
      <c r="GLS185" s="10"/>
      <c r="GLT185" s="10"/>
      <c r="GLU185" s="10"/>
      <c r="GLV185" s="10"/>
      <c r="GLW185" s="10"/>
      <c r="GLX185" s="10"/>
      <c r="GLY185" s="10"/>
      <c r="GLZ185" s="10"/>
      <c r="GMA185" s="10"/>
      <c r="GMB185" s="10"/>
      <c r="GMC185" s="10"/>
      <c r="GMD185" s="10"/>
      <c r="GME185" s="10"/>
      <c r="GMF185" s="10"/>
      <c r="GMG185" s="10"/>
      <c r="GMH185" s="10"/>
      <c r="GMI185" s="10"/>
      <c r="GMJ185" s="10"/>
      <c r="GMK185" s="10"/>
      <c r="GML185" s="10"/>
      <c r="GMM185" s="10"/>
      <c r="GMN185" s="10"/>
      <c r="GMO185" s="10"/>
      <c r="GMP185" s="10"/>
      <c r="GMQ185" s="10"/>
      <c r="GMR185" s="10"/>
      <c r="GMS185" s="10"/>
      <c r="GMT185" s="10"/>
      <c r="GMU185" s="10"/>
      <c r="GMV185" s="10"/>
      <c r="GMW185" s="10"/>
      <c r="GMX185" s="10"/>
      <c r="GMY185" s="10"/>
      <c r="GMZ185" s="10"/>
      <c r="GNA185" s="10"/>
      <c r="GNB185" s="10"/>
      <c r="GNC185" s="10"/>
      <c r="GND185" s="10"/>
      <c r="GNE185" s="10"/>
      <c r="GNF185" s="10"/>
      <c r="GNG185" s="10"/>
      <c r="GNH185" s="10"/>
      <c r="GNI185" s="10"/>
      <c r="GNJ185" s="10"/>
      <c r="GNK185" s="10"/>
      <c r="GNL185" s="10"/>
      <c r="GNM185" s="10"/>
      <c r="GNN185" s="10"/>
      <c r="GNO185" s="10"/>
      <c r="GNP185" s="10"/>
      <c r="GNQ185" s="10"/>
      <c r="GNR185" s="10"/>
      <c r="GNS185" s="10"/>
      <c r="GNT185" s="10"/>
      <c r="GNU185" s="10"/>
      <c r="GNV185" s="10"/>
      <c r="GNW185" s="10"/>
      <c r="GNX185" s="10"/>
      <c r="GNY185" s="10"/>
      <c r="GNZ185" s="10"/>
      <c r="GOA185" s="10"/>
      <c r="GOB185" s="10"/>
      <c r="GOC185" s="10"/>
      <c r="GOD185" s="10"/>
      <c r="GOE185" s="10"/>
      <c r="GOF185" s="10"/>
      <c r="GOG185" s="10"/>
      <c r="GOH185" s="10"/>
      <c r="GOI185" s="10"/>
      <c r="GOJ185" s="10"/>
      <c r="GOK185" s="10"/>
      <c r="GOL185" s="10"/>
      <c r="GOM185" s="10"/>
      <c r="GON185" s="10"/>
      <c r="GOO185" s="10"/>
      <c r="GOP185" s="10"/>
      <c r="GOQ185" s="10"/>
      <c r="GOR185" s="10"/>
      <c r="GOS185" s="10"/>
      <c r="GOT185" s="10"/>
      <c r="GOU185" s="10"/>
      <c r="GOV185" s="10"/>
      <c r="GOW185" s="10"/>
      <c r="GOX185" s="10"/>
      <c r="GOY185" s="10"/>
      <c r="GOZ185" s="10"/>
      <c r="GPA185" s="10"/>
      <c r="GPB185" s="10"/>
      <c r="GPC185" s="10"/>
      <c r="GPD185" s="10"/>
      <c r="GPE185" s="10"/>
      <c r="GPF185" s="10"/>
      <c r="GPG185" s="10"/>
      <c r="GPH185" s="10"/>
      <c r="GPI185" s="10"/>
      <c r="GPJ185" s="10"/>
      <c r="GPK185" s="10"/>
      <c r="GPL185" s="10"/>
      <c r="GPM185" s="10"/>
      <c r="GPN185" s="10"/>
      <c r="GPO185" s="10"/>
      <c r="GPP185" s="10"/>
      <c r="GPQ185" s="10"/>
      <c r="GPR185" s="10"/>
      <c r="GPS185" s="10"/>
      <c r="GPT185" s="10"/>
      <c r="GPU185" s="10"/>
      <c r="GPV185" s="10"/>
      <c r="GPW185" s="10"/>
      <c r="GPX185" s="10"/>
      <c r="GPY185" s="10"/>
      <c r="GPZ185" s="10"/>
      <c r="GQA185" s="10"/>
      <c r="GQB185" s="10"/>
      <c r="GQC185" s="10"/>
      <c r="GQD185" s="10"/>
      <c r="GQE185" s="10"/>
      <c r="GQF185" s="10"/>
      <c r="GQG185" s="10"/>
      <c r="GQH185" s="10"/>
      <c r="GQI185" s="10"/>
      <c r="GQJ185" s="10"/>
      <c r="GQK185" s="10"/>
      <c r="GQL185" s="10"/>
      <c r="GQM185" s="10"/>
      <c r="GQN185" s="10"/>
      <c r="GQO185" s="10"/>
      <c r="GQP185" s="10"/>
      <c r="GQQ185" s="10"/>
      <c r="GQR185" s="10"/>
      <c r="GQS185" s="10"/>
      <c r="GQT185" s="10"/>
      <c r="GQU185" s="10"/>
      <c r="GQV185" s="10"/>
      <c r="GQW185" s="10"/>
      <c r="GQX185" s="10"/>
      <c r="GQY185" s="10"/>
      <c r="GQZ185" s="10"/>
      <c r="GRA185" s="10"/>
      <c r="GRB185" s="10"/>
      <c r="GRC185" s="10"/>
      <c r="GRD185" s="10"/>
      <c r="GRE185" s="10"/>
      <c r="GRF185" s="10"/>
      <c r="GRG185" s="10"/>
      <c r="GRH185" s="10"/>
      <c r="GRI185" s="10"/>
      <c r="GRJ185" s="10"/>
      <c r="GRK185" s="10"/>
      <c r="GRL185" s="10"/>
      <c r="GRM185" s="10"/>
      <c r="GRN185" s="10"/>
      <c r="GRO185" s="10"/>
      <c r="GRP185" s="10"/>
      <c r="GRQ185" s="10"/>
      <c r="GRR185" s="10"/>
      <c r="GRS185" s="10"/>
      <c r="GRT185" s="10"/>
      <c r="GRU185" s="10"/>
      <c r="GRV185" s="10"/>
      <c r="GRW185" s="10"/>
      <c r="GRX185" s="10"/>
      <c r="GRY185" s="10"/>
      <c r="GRZ185" s="10"/>
      <c r="GSA185" s="10"/>
      <c r="GSB185" s="10"/>
      <c r="GSC185" s="10"/>
      <c r="GSD185" s="10"/>
      <c r="GSE185" s="10"/>
      <c r="GSF185" s="10"/>
      <c r="GSG185" s="10"/>
      <c r="GSH185" s="10"/>
      <c r="GSI185" s="10"/>
      <c r="GSJ185" s="10"/>
      <c r="GSK185" s="10"/>
      <c r="GSL185" s="10"/>
      <c r="GSM185" s="10"/>
      <c r="GSN185" s="10"/>
      <c r="GSO185" s="10"/>
      <c r="GSP185" s="10"/>
      <c r="GSQ185" s="10"/>
      <c r="GSR185" s="10"/>
      <c r="GSS185" s="10"/>
      <c r="GST185" s="10"/>
      <c r="GSU185" s="10"/>
      <c r="GSV185" s="10"/>
      <c r="GSW185" s="10"/>
      <c r="GSX185" s="10"/>
      <c r="GSY185" s="10"/>
      <c r="GSZ185" s="10"/>
      <c r="GTA185" s="10"/>
      <c r="GTB185" s="10"/>
      <c r="GTC185" s="10"/>
      <c r="GTD185" s="10"/>
      <c r="GTE185" s="10"/>
      <c r="GTF185" s="10"/>
      <c r="GTG185" s="10"/>
      <c r="GTH185" s="10"/>
      <c r="GTI185" s="10"/>
      <c r="GTJ185" s="10"/>
      <c r="GTK185" s="10"/>
      <c r="GTL185" s="10"/>
      <c r="GTM185" s="10"/>
      <c r="GTN185" s="10"/>
      <c r="GTO185" s="10"/>
      <c r="GTP185" s="10"/>
      <c r="GTQ185" s="10"/>
      <c r="GTR185" s="10"/>
      <c r="GTS185" s="10"/>
      <c r="GTT185" s="10"/>
      <c r="GTU185" s="10"/>
      <c r="GTV185" s="10"/>
      <c r="GTW185" s="10"/>
      <c r="GTX185" s="10"/>
      <c r="GTY185" s="10"/>
      <c r="GTZ185" s="10"/>
      <c r="GUA185" s="10"/>
      <c r="GUB185" s="10"/>
      <c r="GUC185" s="10"/>
      <c r="GUD185" s="10"/>
      <c r="GUE185" s="10"/>
      <c r="GUF185" s="10"/>
      <c r="GUG185" s="10"/>
      <c r="GUH185" s="10"/>
      <c r="GUI185" s="10"/>
      <c r="GUJ185" s="10"/>
      <c r="GUK185" s="10"/>
      <c r="GUL185" s="10"/>
      <c r="GUM185" s="10"/>
      <c r="GUN185" s="10"/>
      <c r="GUO185" s="10"/>
      <c r="GUP185" s="10"/>
      <c r="GUQ185" s="10"/>
      <c r="GUR185" s="10"/>
      <c r="GUS185" s="10"/>
      <c r="GUT185" s="10"/>
      <c r="GUU185" s="10"/>
      <c r="GUV185" s="10"/>
      <c r="GUW185" s="10"/>
      <c r="GUX185" s="10"/>
      <c r="GUY185" s="10"/>
      <c r="GUZ185" s="10"/>
      <c r="GVA185" s="10"/>
      <c r="GVB185" s="10"/>
      <c r="GVC185" s="10"/>
      <c r="GVD185" s="10"/>
      <c r="GVE185" s="10"/>
      <c r="GVF185" s="10"/>
      <c r="GVG185" s="10"/>
      <c r="GVH185" s="10"/>
      <c r="GVI185" s="10"/>
      <c r="GVJ185" s="10"/>
      <c r="GVK185" s="10"/>
      <c r="GVL185" s="10"/>
      <c r="GVM185" s="10"/>
      <c r="GVN185" s="10"/>
      <c r="GVO185" s="10"/>
      <c r="GVP185" s="10"/>
      <c r="GVQ185" s="10"/>
      <c r="GVR185" s="10"/>
      <c r="GVS185" s="10"/>
      <c r="GVT185" s="10"/>
      <c r="GVU185" s="10"/>
      <c r="GVV185" s="10"/>
      <c r="GVW185" s="10"/>
      <c r="GVX185" s="10"/>
      <c r="GVY185" s="10"/>
      <c r="GVZ185" s="10"/>
      <c r="GWA185" s="10"/>
      <c r="GWB185" s="10"/>
      <c r="GWC185" s="10"/>
      <c r="GWD185" s="10"/>
      <c r="GWE185" s="10"/>
      <c r="GWF185" s="10"/>
      <c r="GWG185" s="10"/>
      <c r="GWH185" s="10"/>
      <c r="GWI185" s="10"/>
      <c r="GWJ185" s="10"/>
      <c r="GWK185" s="10"/>
      <c r="GWL185" s="10"/>
      <c r="GWM185" s="10"/>
      <c r="GWN185" s="10"/>
      <c r="GWO185" s="10"/>
      <c r="GWP185" s="10"/>
      <c r="GWQ185" s="10"/>
      <c r="GWR185" s="10"/>
      <c r="GWS185" s="10"/>
      <c r="GWT185" s="10"/>
      <c r="GWU185" s="10"/>
      <c r="GWV185" s="10"/>
      <c r="GWW185" s="10"/>
      <c r="GWX185" s="10"/>
      <c r="GWY185" s="10"/>
      <c r="GWZ185" s="10"/>
      <c r="GXA185" s="10"/>
      <c r="GXB185" s="10"/>
      <c r="GXC185" s="10"/>
      <c r="GXD185" s="10"/>
      <c r="GXE185" s="10"/>
      <c r="GXF185" s="10"/>
      <c r="GXG185" s="10"/>
      <c r="GXH185" s="10"/>
      <c r="GXI185" s="10"/>
      <c r="GXJ185" s="10"/>
      <c r="GXK185" s="10"/>
      <c r="GXL185" s="10"/>
      <c r="GXM185" s="10"/>
      <c r="GXN185" s="10"/>
      <c r="GXO185" s="10"/>
      <c r="GXP185" s="10"/>
      <c r="GXQ185" s="10"/>
      <c r="GXR185" s="10"/>
      <c r="GXS185" s="10"/>
      <c r="GXT185" s="10"/>
      <c r="GXU185" s="10"/>
      <c r="GXV185" s="10"/>
      <c r="GXW185" s="10"/>
      <c r="GXX185" s="10"/>
      <c r="GXY185" s="10"/>
      <c r="GXZ185" s="10"/>
      <c r="GYA185" s="10"/>
      <c r="GYB185" s="10"/>
      <c r="GYC185" s="10"/>
      <c r="GYD185" s="10"/>
      <c r="GYE185" s="10"/>
      <c r="GYF185" s="10"/>
      <c r="GYG185" s="10"/>
      <c r="GYH185" s="10"/>
      <c r="GYI185" s="10"/>
      <c r="GYJ185" s="10"/>
      <c r="GYK185" s="10"/>
      <c r="GYL185" s="10"/>
      <c r="GYM185" s="10"/>
      <c r="GYN185" s="10"/>
      <c r="GYO185" s="10"/>
      <c r="GYP185" s="10"/>
      <c r="GYQ185" s="10"/>
      <c r="GYR185" s="10"/>
      <c r="GYS185" s="10"/>
      <c r="GYT185" s="10"/>
      <c r="GYU185" s="10"/>
      <c r="GYV185" s="10"/>
      <c r="GYW185" s="10"/>
      <c r="GYX185" s="10"/>
      <c r="GYY185" s="10"/>
      <c r="GYZ185" s="10"/>
      <c r="GZA185" s="10"/>
      <c r="GZB185" s="10"/>
      <c r="GZC185" s="10"/>
      <c r="GZD185" s="10"/>
      <c r="GZE185" s="10"/>
      <c r="GZF185" s="10"/>
      <c r="GZG185" s="10"/>
      <c r="GZH185" s="10"/>
      <c r="GZI185" s="10"/>
      <c r="GZJ185" s="10"/>
      <c r="GZK185" s="10"/>
      <c r="GZL185" s="10"/>
      <c r="GZM185" s="10"/>
      <c r="GZN185" s="10"/>
      <c r="GZO185" s="10"/>
      <c r="GZP185" s="10"/>
      <c r="GZQ185" s="10"/>
      <c r="GZR185" s="10"/>
      <c r="GZS185" s="10"/>
      <c r="GZT185" s="10"/>
      <c r="GZU185" s="10"/>
      <c r="GZV185" s="10"/>
      <c r="GZW185" s="10"/>
      <c r="GZX185" s="10"/>
      <c r="GZY185" s="10"/>
      <c r="GZZ185" s="10"/>
      <c r="HAA185" s="10"/>
      <c r="HAB185" s="10"/>
      <c r="HAC185" s="10"/>
      <c r="HAD185" s="10"/>
      <c r="HAE185" s="10"/>
      <c r="HAF185" s="10"/>
      <c r="HAG185" s="10"/>
      <c r="HAH185" s="10"/>
      <c r="HAI185" s="10"/>
      <c r="HAJ185" s="10"/>
      <c r="HAK185" s="10"/>
      <c r="HAL185" s="10"/>
      <c r="HAM185" s="10"/>
      <c r="HAN185" s="10"/>
      <c r="HAO185" s="10"/>
      <c r="HAP185" s="10"/>
      <c r="HAQ185" s="10"/>
      <c r="HAR185" s="10"/>
      <c r="HAS185" s="10"/>
      <c r="HAT185" s="10"/>
      <c r="HAU185" s="10"/>
      <c r="HAV185" s="10"/>
      <c r="HAW185" s="10"/>
      <c r="HAX185" s="10"/>
      <c r="HAY185" s="10"/>
      <c r="HAZ185" s="10"/>
      <c r="HBA185" s="10"/>
      <c r="HBB185" s="10"/>
      <c r="HBC185" s="10"/>
      <c r="HBD185" s="10"/>
      <c r="HBE185" s="10"/>
      <c r="HBF185" s="10"/>
      <c r="HBG185" s="10"/>
      <c r="HBH185" s="10"/>
      <c r="HBI185" s="10"/>
      <c r="HBJ185" s="10"/>
      <c r="HBK185" s="10"/>
      <c r="HBL185" s="10"/>
      <c r="HBM185" s="10"/>
      <c r="HBN185" s="10"/>
      <c r="HBO185" s="10"/>
      <c r="HBP185" s="10"/>
      <c r="HBQ185" s="10"/>
      <c r="HBR185" s="10"/>
      <c r="HBS185" s="10"/>
      <c r="HBT185" s="10"/>
      <c r="HBU185" s="10"/>
      <c r="HBV185" s="10"/>
      <c r="HBW185" s="10"/>
      <c r="HBX185" s="10"/>
      <c r="HBY185" s="10"/>
      <c r="HBZ185" s="10"/>
      <c r="HCA185" s="10"/>
      <c r="HCB185" s="10"/>
      <c r="HCC185" s="10"/>
      <c r="HCD185" s="10"/>
      <c r="HCE185" s="10"/>
      <c r="HCF185" s="10"/>
      <c r="HCG185" s="10"/>
      <c r="HCH185" s="10"/>
      <c r="HCI185" s="10"/>
      <c r="HCJ185" s="10"/>
      <c r="HCK185" s="10"/>
      <c r="HCL185" s="10"/>
      <c r="HCM185" s="10"/>
      <c r="HCN185" s="10"/>
      <c r="HCO185" s="10"/>
      <c r="HCP185" s="10"/>
      <c r="HCQ185" s="10"/>
      <c r="HCR185" s="10"/>
      <c r="HCS185" s="10"/>
      <c r="HCT185" s="10"/>
      <c r="HCU185" s="10"/>
      <c r="HCV185" s="10"/>
      <c r="HCW185" s="10"/>
      <c r="HCX185" s="10"/>
      <c r="HCY185" s="10"/>
      <c r="HCZ185" s="10"/>
      <c r="HDA185" s="10"/>
      <c r="HDB185" s="10"/>
      <c r="HDC185" s="10"/>
      <c r="HDD185" s="10"/>
      <c r="HDE185" s="10"/>
      <c r="HDF185" s="10"/>
      <c r="HDG185" s="10"/>
      <c r="HDH185" s="10"/>
      <c r="HDI185" s="10"/>
      <c r="HDJ185" s="10"/>
      <c r="HDK185" s="10"/>
      <c r="HDL185" s="10"/>
      <c r="HDM185" s="10"/>
      <c r="HDN185" s="10"/>
      <c r="HDO185" s="10"/>
      <c r="HDP185" s="10"/>
      <c r="HDQ185" s="10"/>
      <c r="HDR185" s="10"/>
      <c r="HDS185" s="10"/>
      <c r="HDT185" s="10"/>
      <c r="HDU185" s="10"/>
      <c r="HDV185" s="10"/>
      <c r="HDW185" s="10"/>
      <c r="HDX185" s="10"/>
      <c r="HDY185" s="10"/>
      <c r="HDZ185" s="10"/>
      <c r="HEA185" s="10"/>
      <c r="HEB185" s="10"/>
      <c r="HEC185" s="10"/>
      <c r="HED185" s="10"/>
      <c r="HEE185" s="10"/>
      <c r="HEF185" s="10"/>
      <c r="HEG185" s="10"/>
      <c r="HEH185" s="10"/>
      <c r="HEI185" s="10"/>
      <c r="HEJ185" s="10"/>
      <c r="HEK185" s="10"/>
      <c r="HEL185" s="10"/>
      <c r="HEM185" s="10"/>
      <c r="HEN185" s="10"/>
      <c r="HEO185" s="10"/>
      <c r="HEP185" s="10"/>
      <c r="HEQ185" s="10"/>
      <c r="HER185" s="10"/>
      <c r="HES185" s="10"/>
      <c r="HET185" s="10"/>
      <c r="HEU185" s="10"/>
      <c r="HEV185" s="10"/>
      <c r="HEW185" s="10"/>
      <c r="HEX185" s="10"/>
      <c r="HEY185" s="10"/>
      <c r="HEZ185" s="10"/>
      <c r="HFA185" s="10"/>
      <c r="HFB185" s="10"/>
      <c r="HFC185" s="10"/>
      <c r="HFD185" s="10"/>
      <c r="HFE185" s="10"/>
      <c r="HFF185" s="10"/>
      <c r="HFG185" s="10"/>
      <c r="HFH185" s="10"/>
      <c r="HFI185" s="10"/>
      <c r="HFJ185" s="10"/>
      <c r="HFK185" s="10"/>
      <c r="HFL185" s="10"/>
      <c r="HFM185" s="10"/>
      <c r="HFN185" s="10"/>
      <c r="HFO185" s="10"/>
      <c r="HFP185" s="10"/>
      <c r="HFQ185" s="10"/>
      <c r="HFR185" s="10"/>
      <c r="HFS185" s="10"/>
      <c r="HFT185" s="10"/>
      <c r="HFU185" s="10"/>
      <c r="HFV185" s="10"/>
      <c r="HFW185" s="10"/>
      <c r="HFX185" s="10"/>
      <c r="HFY185" s="10"/>
      <c r="HFZ185" s="10"/>
      <c r="HGA185" s="10"/>
      <c r="HGB185" s="10"/>
      <c r="HGC185" s="10"/>
      <c r="HGD185" s="10"/>
      <c r="HGE185" s="10"/>
      <c r="HGF185" s="10"/>
      <c r="HGG185" s="10"/>
      <c r="HGH185" s="10"/>
      <c r="HGI185" s="10"/>
      <c r="HGJ185" s="10"/>
      <c r="HGK185" s="10"/>
      <c r="HGL185" s="10"/>
      <c r="HGM185" s="10"/>
      <c r="HGN185" s="10"/>
      <c r="HGO185" s="10"/>
      <c r="HGP185" s="10"/>
      <c r="HGQ185" s="10"/>
      <c r="HGR185" s="10"/>
      <c r="HGS185" s="10"/>
      <c r="HGT185" s="10"/>
      <c r="HGU185" s="10"/>
      <c r="HGV185" s="10"/>
      <c r="HGW185" s="10"/>
      <c r="HGX185" s="10"/>
      <c r="HGY185" s="10"/>
      <c r="HGZ185" s="10"/>
      <c r="HHA185" s="10"/>
      <c r="HHB185" s="10"/>
      <c r="HHC185" s="10"/>
      <c r="HHD185" s="10"/>
      <c r="HHE185" s="10"/>
      <c r="HHF185" s="10"/>
      <c r="HHG185" s="10"/>
      <c r="HHH185" s="10"/>
      <c r="HHI185" s="10"/>
      <c r="HHJ185" s="10"/>
      <c r="HHK185" s="10"/>
      <c r="HHL185" s="10"/>
      <c r="HHM185" s="10"/>
      <c r="HHN185" s="10"/>
      <c r="HHO185" s="10"/>
      <c r="HHP185" s="10"/>
      <c r="HHQ185" s="10"/>
      <c r="HHR185" s="10"/>
      <c r="HHS185" s="10"/>
      <c r="HHT185" s="10"/>
      <c r="HHU185" s="10"/>
      <c r="HHV185" s="10"/>
      <c r="HHW185" s="10"/>
      <c r="HHX185" s="10"/>
      <c r="HHY185" s="10"/>
      <c r="HHZ185" s="10"/>
      <c r="HIA185" s="10"/>
      <c r="HIB185" s="10"/>
      <c r="HIC185" s="10"/>
      <c r="HID185" s="10"/>
      <c r="HIE185" s="10"/>
      <c r="HIF185" s="10"/>
      <c r="HIG185" s="10"/>
      <c r="HIH185" s="10"/>
      <c r="HII185" s="10"/>
      <c r="HIJ185" s="10"/>
      <c r="HIK185" s="10"/>
      <c r="HIL185" s="10"/>
      <c r="HIM185" s="10"/>
      <c r="HIN185" s="10"/>
      <c r="HIO185" s="10"/>
      <c r="HIP185" s="10"/>
      <c r="HIQ185" s="10"/>
      <c r="HIR185" s="10"/>
      <c r="HIS185" s="10"/>
      <c r="HIT185" s="10"/>
      <c r="HIU185" s="10"/>
      <c r="HIV185" s="10"/>
      <c r="HIW185" s="10"/>
      <c r="HIX185" s="10"/>
      <c r="HIY185" s="10"/>
      <c r="HIZ185" s="10"/>
      <c r="HJA185" s="10"/>
      <c r="HJB185" s="10"/>
      <c r="HJC185" s="10"/>
      <c r="HJD185" s="10"/>
      <c r="HJE185" s="10"/>
      <c r="HJF185" s="10"/>
      <c r="HJG185" s="10"/>
      <c r="HJH185" s="10"/>
      <c r="HJI185" s="10"/>
      <c r="HJJ185" s="10"/>
      <c r="HJK185" s="10"/>
      <c r="HJL185" s="10"/>
      <c r="HJM185" s="10"/>
      <c r="HJN185" s="10"/>
      <c r="HJO185" s="10"/>
      <c r="HJP185" s="10"/>
      <c r="HJQ185" s="10"/>
      <c r="HJR185" s="10"/>
      <c r="HJS185" s="10"/>
      <c r="HJT185" s="10"/>
      <c r="HJU185" s="10"/>
      <c r="HJV185" s="10"/>
      <c r="HJW185" s="10"/>
      <c r="HJX185" s="10"/>
      <c r="HJY185" s="10"/>
      <c r="HJZ185" s="10"/>
      <c r="HKA185" s="10"/>
      <c r="HKB185" s="10"/>
      <c r="HKC185" s="10"/>
      <c r="HKD185" s="10"/>
      <c r="HKE185" s="10"/>
      <c r="HKF185" s="10"/>
      <c r="HKG185" s="10"/>
      <c r="HKH185" s="10"/>
      <c r="HKI185" s="10"/>
      <c r="HKJ185" s="10"/>
      <c r="HKK185" s="10"/>
      <c r="HKL185" s="10"/>
      <c r="HKM185" s="10"/>
      <c r="HKN185" s="10"/>
      <c r="HKO185" s="10"/>
      <c r="HKP185" s="10"/>
      <c r="HKQ185" s="10"/>
      <c r="HKR185" s="10"/>
      <c r="HKS185" s="10"/>
      <c r="HKT185" s="10"/>
      <c r="HKU185" s="10"/>
      <c r="HKV185" s="10"/>
      <c r="HKW185" s="10"/>
      <c r="HKX185" s="10"/>
      <c r="HKY185" s="10"/>
      <c r="HKZ185" s="10"/>
      <c r="HLA185" s="10"/>
      <c r="HLB185" s="10"/>
      <c r="HLC185" s="10"/>
      <c r="HLD185" s="10"/>
      <c r="HLE185" s="10"/>
      <c r="HLF185" s="10"/>
      <c r="HLG185" s="10"/>
      <c r="HLH185" s="10"/>
      <c r="HLI185" s="10"/>
      <c r="HLJ185" s="10"/>
      <c r="HLK185" s="10"/>
      <c r="HLL185" s="10"/>
      <c r="HLM185" s="10"/>
      <c r="HLN185" s="10"/>
      <c r="HLO185" s="10"/>
      <c r="HLP185" s="10"/>
      <c r="HLQ185" s="10"/>
      <c r="HLR185" s="10"/>
      <c r="HLS185" s="10"/>
      <c r="HLT185" s="10"/>
      <c r="HLU185" s="10"/>
      <c r="HLV185" s="10"/>
      <c r="HLW185" s="10"/>
      <c r="HLX185" s="10"/>
      <c r="HLY185" s="10"/>
      <c r="HLZ185" s="10"/>
      <c r="HMA185" s="10"/>
      <c r="HMB185" s="10"/>
      <c r="HMC185" s="10"/>
      <c r="HMD185" s="10"/>
      <c r="HME185" s="10"/>
      <c r="HMF185" s="10"/>
      <c r="HMG185" s="10"/>
      <c r="HMH185" s="10"/>
      <c r="HMI185" s="10"/>
      <c r="HMJ185" s="10"/>
      <c r="HMK185" s="10"/>
      <c r="HML185" s="10"/>
      <c r="HMM185" s="10"/>
      <c r="HMN185" s="10"/>
      <c r="HMO185" s="10"/>
      <c r="HMP185" s="10"/>
      <c r="HMQ185" s="10"/>
      <c r="HMR185" s="10"/>
      <c r="HMS185" s="10"/>
      <c r="HMT185" s="10"/>
      <c r="HMU185" s="10"/>
      <c r="HMV185" s="10"/>
      <c r="HMW185" s="10"/>
      <c r="HMX185" s="10"/>
      <c r="HMY185" s="10"/>
      <c r="HMZ185" s="10"/>
      <c r="HNA185" s="10"/>
      <c r="HNB185" s="10"/>
      <c r="HNC185" s="10"/>
      <c r="HND185" s="10"/>
      <c r="HNE185" s="10"/>
      <c r="HNF185" s="10"/>
      <c r="HNG185" s="10"/>
      <c r="HNH185" s="10"/>
      <c r="HNI185" s="10"/>
      <c r="HNJ185" s="10"/>
      <c r="HNK185" s="10"/>
      <c r="HNL185" s="10"/>
      <c r="HNM185" s="10"/>
      <c r="HNN185" s="10"/>
      <c r="HNO185" s="10"/>
      <c r="HNP185" s="10"/>
      <c r="HNQ185" s="10"/>
      <c r="HNR185" s="10"/>
      <c r="HNS185" s="10"/>
      <c r="HNT185" s="10"/>
      <c r="HNU185" s="10"/>
      <c r="HNV185" s="10"/>
      <c r="HNW185" s="10"/>
      <c r="HNX185" s="10"/>
      <c r="HNY185" s="10"/>
      <c r="HNZ185" s="10"/>
      <c r="HOA185" s="10"/>
      <c r="HOB185" s="10"/>
      <c r="HOC185" s="10"/>
      <c r="HOD185" s="10"/>
      <c r="HOE185" s="10"/>
      <c r="HOF185" s="10"/>
      <c r="HOG185" s="10"/>
      <c r="HOH185" s="10"/>
      <c r="HOI185" s="10"/>
      <c r="HOJ185" s="10"/>
      <c r="HOK185" s="10"/>
      <c r="HOL185" s="10"/>
      <c r="HOM185" s="10"/>
      <c r="HON185" s="10"/>
      <c r="HOO185" s="10"/>
      <c r="HOP185" s="10"/>
      <c r="HOQ185" s="10"/>
      <c r="HOR185" s="10"/>
      <c r="HOS185" s="10"/>
      <c r="HOT185" s="10"/>
      <c r="HOU185" s="10"/>
      <c r="HOV185" s="10"/>
      <c r="HOW185" s="10"/>
      <c r="HOX185" s="10"/>
      <c r="HOY185" s="10"/>
      <c r="HOZ185" s="10"/>
      <c r="HPA185" s="10"/>
      <c r="HPB185" s="10"/>
      <c r="HPC185" s="10"/>
      <c r="HPD185" s="10"/>
      <c r="HPE185" s="10"/>
      <c r="HPF185" s="10"/>
      <c r="HPG185" s="10"/>
      <c r="HPH185" s="10"/>
      <c r="HPI185" s="10"/>
      <c r="HPJ185" s="10"/>
      <c r="HPK185" s="10"/>
      <c r="HPL185" s="10"/>
      <c r="HPM185" s="10"/>
      <c r="HPN185" s="10"/>
      <c r="HPO185" s="10"/>
      <c r="HPP185" s="10"/>
      <c r="HPQ185" s="10"/>
      <c r="HPR185" s="10"/>
      <c r="HPS185" s="10"/>
      <c r="HPT185" s="10"/>
      <c r="HPU185" s="10"/>
      <c r="HPV185" s="10"/>
      <c r="HPW185" s="10"/>
      <c r="HPX185" s="10"/>
      <c r="HPY185" s="10"/>
      <c r="HPZ185" s="10"/>
      <c r="HQA185" s="10"/>
      <c r="HQB185" s="10"/>
      <c r="HQC185" s="10"/>
      <c r="HQD185" s="10"/>
      <c r="HQE185" s="10"/>
      <c r="HQF185" s="10"/>
      <c r="HQG185" s="10"/>
      <c r="HQH185" s="10"/>
      <c r="HQI185" s="10"/>
      <c r="HQJ185" s="10"/>
      <c r="HQK185" s="10"/>
      <c r="HQL185" s="10"/>
      <c r="HQM185" s="10"/>
      <c r="HQN185" s="10"/>
      <c r="HQO185" s="10"/>
      <c r="HQP185" s="10"/>
      <c r="HQQ185" s="10"/>
      <c r="HQR185" s="10"/>
      <c r="HQS185" s="10"/>
      <c r="HQT185" s="10"/>
      <c r="HQU185" s="10"/>
      <c r="HQV185" s="10"/>
      <c r="HQW185" s="10"/>
      <c r="HQX185" s="10"/>
      <c r="HQY185" s="10"/>
      <c r="HQZ185" s="10"/>
      <c r="HRA185" s="10"/>
      <c r="HRB185" s="10"/>
      <c r="HRC185" s="10"/>
      <c r="HRD185" s="10"/>
      <c r="HRE185" s="10"/>
      <c r="HRF185" s="10"/>
      <c r="HRG185" s="10"/>
      <c r="HRH185" s="10"/>
      <c r="HRI185" s="10"/>
      <c r="HRJ185" s="10"/>
      <c r="HRK185" s="10"/>
      <c r="HRL185" s="10"/>
      <c r="HRM185" s="10"/>
      <c r="HRN185" s="10"/>
      <c r="HRO185" s="10"/>
      <c r="HRP185" s="10"/>
      <c r="HRQ185" s="10"/>
      <c r="HRR185" s="10"/>
      <c r="HRS185" s="10"/>
      <c r="HRT185" s="10"/>
      <c r="HRU185" s="10"/>
      <c r="HRV185" s="10"/>
      <c r="HRW185" s="10"/>
      <c r="HRX185" s="10"/>
      <c r="HRY185" s="10"/>
      <c r="HRZ185" s="10"/>
      <c r="HSA185" s="10"/>
      <c r="HSB185" s="10"/>
      <c r="HSC185" s="10"/>
      <c r="HSD185" s="10"/>
      <c r="HSE185" s="10"/>
      <c r="HSF185" s="10"/>
      <c r="HSG185" s="10"/>
      <c r="HSH185" s="10"/>
      <c r="HSI185" s="10"/>
      <c r="HSJ185" s="10"/>
      <c r="HSK185" s="10"/>
      <c r="HSL185" s="10"/>
      <c r="HSM185" s="10"/>
      <c r="HSN185" s="10"/>
      <c r="HSO185" s="10"/>
      <c r="HSP185" s="10"/>
      <c r="HSQ185" s="10"/>
      <c r="HSR185" s="10"/>
      <c r="HSS185" s="10"/>
      <c r="HST185" s="10"/>
      <c r="HSU185" s="10"/>
      <c r="HSV185" s="10"/>
      <c r="HSW185" s="10"/>
      <c r="HSX185" s="10"/>
      <c r="HSY185" s="10"/>
      <c r="HSZ185" s="10"/>
      <c r="HTA185" s="10"/>
      <c r="HTB185" s="10"/>
      <c r="HTC185" s="10"/>
      <c r="HTD185" s="10"/>
      <c r="HTE185" s="10"/>
      <c r="HTF185" s="10"/>
      <c r="HTG185" s="10"/>
      <c r="HTH185" s="10"/>
      <c r="HTI185" s="10"/>
      <c r="HTJ185" s="10"/>
      <c r="HTK185" s="10"/>
      <c r="HTL185" s="10"/>
      <c r="HTM185" s="10"/>
      <c r="HTN185" s="10"/>
      <c r="HTO185" s="10"/>
      <c r="HTP185" s="10"/>
      <c r="HTQ185" s="10"/>
      <c r="HTR185" s="10"/>
      <c r="HTS185" s="10"/>
      <c r="HTT185" s="10"/>
      <c r="HTU185" s="10"/>
      <c r="HTV185" s="10"/>
      <c r="HTW185" s="10"/>
      <c r="HTX185" s="10"/>
      <c r="HTY185" s="10"/>
      <c r="HTZ185" s="10"/>
      <c r="HUA185" s="10"/>
      <c r="HUB185" s="10"/>
      <c r="HUC185" s="10"/>
      <c r="HUD185" s="10"/>
      <c r="HUE185" s="10"/>
      <c r="HUF185" s="10"/>
      <c r="HUG185" s="10"/>
      <c r="HUH185" s="10"/>
      <c r="HUI185" s="10"/>
      <c r="HUJ185" s="10"/>
      <c r="HUK185" s="10"/>
      <c r="HUL185" s="10"/>
      <c r="HUM185" s="10"/>
      <c r="HUN185" s="10"/>
      <c r="HUO185" s="10"/>
      <c r="HUP185" s="10"/>
      <c r="HUQ185" s="10"/>
      <c r="HUR185" s="10"/>
      <c r="HUS185" s="10"/>
      <c r="HUT185" s="10"/>
      <c r="HUU185" s="10"/>
      <c r="HUV185" s="10"/>
      <c r="HUW185" s="10"/>
      <c r="HUX185" s="10"/>
      <c r="HUY185" s="10"/>
      <c r="HUZ185" s="10"/>
      <c r="HVA185" s="10"/>
      <c r="HVB185" s="10"/>
      <c r="HVC185" s="10"/>
      <c r="HVD185" s="10"/>
      <c r="HVE185" s="10"/>
      <c r="HVF185" s="10"/>
      <c r="HVG185" s="10"/>
      <c r="HVH185" s="10"/>
      <c r="HVI185" s="10"/>
      <c r="HVJ185" s="10"/>
      <c r="HVK185" s="10"/>
      <c r="HVL185" s="10"/>
      <c r="HVM185" s="10"/>
      <c r="HVN185" s="10"/>
      <c r="HVO185" s="10"/>
      <c r="HVP185" s="10"/>
      <c r="HVQ185" s="10"/>
      <c r="HVR185" s="10"/>
      <c r="HVS185" s="10"/>
      <c r="HVT185" s="10"/>
      <c r="HVU185" s="10"/>
      <c r="HVV185" s="10"/>
      <c r="HVW185" s="10"/>
      <c r="HVX185" s="10"/>
      <c r="HVY185" s="10"/>
      <c r="HVZ185" s="10"/>
      <c r="HWA185" s="10"/>
      <c r="HWB185" s="10"/>
      <c r="HWC185" s="10"/>
      <c r="HWD185" s="10"/>
      <c r="HWE185" s="10"/>
      <c r="HWF185" s="10"/>
      <c r="HWG185" s="10"/>
      <c r="HWH185" s="10"/>
      <c r="HWI185" s="10"/>
      <c r="HWJ185" s="10"/>
      <c r="HWK185" s="10"/>
      <c r="HWL185" s="10"/>
      <c r="HWM185" s="10"/>
      <c r="HWN185" s="10"/>
      <c r="HWO185" s="10"/>
      <c r="HWP185" s="10"/>
      <c r="HWQ185" s="10"/>
      <c r="HWR185" s="10"/>
      <c r="HWS185" s="10"/>
      <c r="HWT185" s="10"/>
      <c r="HWU185" s="10"/>
      <c r="HWV185" s="10"/>
      <c r="HWW185" s="10"/>
      <c r="HWX185" s="10"/>
      <c r="HWY185" s="10"/>
      <c r="HWZ185" s="10"/>
      <c r="HXA185" s="10"/>
      <c r="HXB185" s="10"/>
      <c r="HXC185" s="10"/>
      <c r="HXD185" s="10"/>
      <c r="HXE185" s="10"/>
      <c r="HXF185" s="10"/>
      <c r="HXG185" s="10"/>
      <c r="HXH185" s="10"/>
      <c r="HXI185" s="10"/>
      <c r="HXJ185" s="10"/>
      <c r="HXK185" s="10"/>
      <c r="HXL185" s="10"/>
      <c r="HXM185" s="10"/>
      <c r="HXN185" s="10"/>
      <c r="HXO185" s="10"/>
      <c r="HXP185" s="10"/>
      <c r="HXQ185" s="10"/>
      <c r="HXR185" s="10"/>
      <c r="HXS185" s="10"/>
      <c r="HXT185" s="10"/>
      <c r="HXU185" s="10"/>
      <c r="HXV185" s="10"/>
      <c r="HXW185" s="10"/>
      <c r="HXX185" s="10"/>
      <c r="HXY185" s="10"/>
      <c r="HXZ185" s="10"/>
      <c r="HYA185" s="10"/>
      <c r="HYB185" s="10"/>
      <c r="HYC185" s="10"/>
      <c r="HYD185" s="10"/>
      <c r="HYE185" s="10"/>
      <c r="HYF185" s="10"/>
      <c r="HYG185" s="10"/>
      <c r="HYH185" s="10"/>
      <c r="HYI185" s="10"/>
      <c r="HYJ185" s="10"/>
      <c r="HYK185" s="10"/>
      <c r="HYL185" s="10"/>
      <c r="HYM185" s="10"/>
      <c r="HYN185" s="10"/>
      <c r="HYO185" s="10"/>
      <c r="HYP185" s="10"/>
      <c r="HYQ185" s="10"/>
      <c r="HYR185" s="10"/>
      <c r="HYS185" s="10"/>
      <c r="HYT185" s="10"/>
      <c r="HYU185" s="10"/>
      <c r="HYV185" s="10"/>
      <c r="HYW185" s="10"/>
      <c r="HYX185" s="10"/>
      <c r="HYY185" s="10"/>
      <c r="HYZ185" s="10"/>
      <c r="HZA185" s="10"/>
      <c r="HZB185" s="10"/>
      <c r="HZC185" s="10"/>
      <c r="HZD185" s="10"/>
      <c r="HZE185" s="10"/>
      <c r="HZF185" s="10"/>
      <c r="HZG185" s="10"/>
      <c r="HZH185" s="10"/>
      <c r="HZI185" s="10"/>
      <c r="HZJ185" s="10"/>
      <c r="HZK185" s="10"/>
      <c r="HZL185" s="10"/>
      <c r="HZM185" s="10"/>
      <c r="HZN185" s="10"/>
      <c r="HZO185" s="10"/>
      <c r="HZP185" s="10"/>
      <c r="HZQ185" s="10"/>
      <c r="HZR185" s="10"/>
      <c r="HZS185" s="10"/>
      <c r="HZT185" s="10"/>
      <c r="HZU185" s="10"/>
      <c r="HZV185" s="10"/>
      <c r="HZW185" s="10"/>
      <c r="HZX185" s="10"/>
      <c r="HZY185" s="10"/>
      <c r="HZZ185" s="10"/>
      <c r="IAA185" s="10"/>
      <c r="IAB185" s="10"/>
      <c r="IAC185" s="10"/>
      <c r="IAD185" s="10"/>
      <c r="IAE185" s="10"/>
      <c r="IAF185" s="10"/>
      <c r="IAG185" s="10"/>
      <c r="IAH185" s="10"/>
      <c r="IAI185" s="10"/>
      <c r="IAJ185" s="10"/>
      <c r="IAK185" s="10"/>
      <c r="IAL185" s="10"/>
      <c r="IAM185" s="10"/>
      <c r="IAN185" s="10"/>
      <c r="IAO185" s="10"/>
      <c r="IAP185" s="10"/>
      <c r="IAQ185" s="10"/>
      <c r="IAR185" s="10"/>
      <c r="IAS185" s="10"/>
      <c r="IAT185" s="10"/>
      <c r="IAU185" s="10"/>
      <c r="IAV185" s="10"/>
      <c r="IAW185" s="10"/>
      <c r="IAX185" s="10"/>
      <c r="IAY185" s="10"/>
      <c r="IAZ185" s="10"/>
      <c r="IBA185" s="10"/>
      <c r="IBB185" s="10"/>
      <c r="IBC185" s="10"/>
      <c r="IBD185" s="10"/>
      <c r="IBE185" s="10"/>
      <c r="IBF185" s="10"/>
      <c r="IBG185" s="10"/>
      <c r="IBH185" s="10"/>
      <c r="IBI185" s="10"/>
      <c r="IBJ185" s="10"/>
      <c r="IBK185" s="10"/>
      <c r="IBL185" s="10"/>
      <c r="IBM185" s="10"/>
      <c r="IBN185" s="10"/>
      <c r="IBO185" s="10"/>
      <c r="IBP185" s="10"/>
      <c r="IBQ185" s="10"/>
      <c r="IBR185" s="10"/>
      <c r="IBS185" s="10"/>
      <c r="IBT185" s="10"/>
      <c r="IBU185" s="10"/>
      <c r="IBV185" s="10"/>
      <c r="IBW185" s="10"/>
      <c r="IBX185" s="10"/>
      <c r="IBY185" s="10"/>
      <c r="IBZ185" s="10"/>
      <c r="ICA185" s="10"/>
      <c r="ICB185" s="10"/>
      <c r="ICC185" s="10"/>
      <c r="ICD185" s="10"/>
      <c r="ICE185" s="10"/>
      <c r="ICF185" s="10"/>
      <c r="ICG185" s="10"/>
      <c r="ICH185" s="10"/>
      <c r="ICI185" s="10"/>
      <c r="ICJ185" s="10"/>
      <c r="ICK185" s="10"/>
      <c r="ICL185" s="10"/>
      <c r="ICM185" s="10"/>
      <c r="ICN185" s="10"/>
      <c r="ICO185" s="10"/>
      <c r="ICP185" s="10"/>
      <c r="ICQ185" s="10"/>
      <c r="ICR185" s="10"/>
      <c r="ICS185" s="10"/>
      <c r="ICT185" s="10"/>
      <c r="ICU185" s="10"/>
      <c r="ICV185" s="10"/>
      <c r="ICW185" s="10"/>
      <c r="ICX185" s="10"/>
      <c r="ICY185" s="10"/>
      <c r="ICZ185" s="10"/>
      <c r="IDA185" s="10"/>
      <c r="IDB185" s="10"/>
      <c r="IDC185" s="10"/>
      <c r="IDD185" s="10"/>
      <c r="IDE185" s="10"/>
      <c r="IDF185" s="10"/>
      <c r="IDG185" s="10"/>
      <c r="IDH185" s="10"/>
      <c r="IDI185" s="10"/>
      <c r="IDJ185" s="10"/>
      <c r="IDK185" s="10"/>
      <c r="IDL185" s="10"/>
      <c r="IDM185" s="10"/>
      <c r="IDN185" s="10"/>
      <c r="IDO185" s="10"/>
      <c r="IDP185" s="10"/>
      <c r="IDQ185" s="10"/>
      <c r="IDR185" s="10"/>
      <c r="IDS185" s="10"/>
      <c r="IDT185" s="10"/>
      <c r="IDU185" s="10"/>
      <c r="IDV185" s="10"/>
      <c r="IDW185" s="10"/>
      <c r="IDX185" s="10"/>
      <c r="IDY185" s="10"/>
      <c r="IDZ185" s="10"/>
      <c r="IEA185" s="10"/>
      <c r="IEB185" s="10"/>
      <c r="IEC185" s="10"/>
      <c r="IED185" s="10"/>
      <c r="IEE185" s="10"/>
      <c r="IEF185" s="10"/>
      <c r="IEG185" s="10"/>
      <c r="IEH185" s="10"/>
      <c r="IEI185" s="10"/>
      <c r="IEJ185" s="10"/>
      <c r="IEK185" s="10"/>
      <c r="IEL185" s="10"/>
      <c r="IEM185" s="10"/>
      <c r="IEN185" s="10"/>
      <c r="IEO185" s="10"/>
      <c r="IEP185" s="10"/>
      <c r="IEQ185" s="10"/>
      <c r="IER185" s="10"/>
      <c r="IES185" s="10"/>
      <c r="IET185" s="10"/>
      <c r="IEU185" s="10"/>
      <c r="IEV185" s="10"/>
      <c r="IEW185" s="10"/>
      <c r="IEX185" s="10"/>
      <c r="IEY185" s="10"/>
      <c r="IEZ185" s="10"/>
      <c r="IFA185" s="10"/>
      <c r="IFB185" s="10"/>
      <c r="IFC185" s="10"/>
      <c r="IFD185" s="10"/>
      <c r="IFE185" s="10"/>
      <c r="IFF185" s="10"/>
      <c r="IFG185" s="10"/>
      <c r="IFH185" s="10"/>
      <c r="IFI185" s="10"/>
      <c r="IFJ185" s="10"/>
      <c r="IFK185" s="10"/>
      <c r="IFL185" s="10"/>
      <c r="IFM185" s="10"/>
      <c r="IFN185" s="10"/>
      <c r="IFO185" s="10"/>
      <c r="IFP185" s="10"/>
      <c r="IFQ185" s="10"/>
      <c r="IFR185" s="10"/>
      <c r="IFS185" s="10"/>
      <c r="IFT185" s="10"/>
      <c r="IFU185" s="10"/>
      <c r="IFV185" s="10"/>
      <c r="IFW185" s="10"/>
      <c r="IFX185" s="10"/>
      <c r="IFY185" s="10"/>
      <c r="IFZ185" s="10"/>
      <c r="IGA185" s="10"/>
      <c r="IGB185" s="10"/>
      <c r="IGC185" s="10"/>
      <c r="IGD185" s="10"/>
      <c r="IGE185" s="10"/>
      <c r="IGF185" s="10"/>
      <c r="IGG185" s="10"/>
      <c r="IGH185" s="10"/>
      <c r="IGI185" s="10"/>
      <c r="IGJ185" s="10"/>
      <c r="IGK185" s="10"/>
      <c r="IGL185" s="10"/>
      <c r="IGM185" s="10"/>
      <c r="IGN185" s="10"/>
      <c r="IGO185" s="10"/>
      <c r="IGP185" s="10"/>
      <c r="IGQ185" s="10"/>
      <c r="IGR185" s="10"/>
      <c r="IGS185" s="10"/>
      <c r="IGT185" s="10"/>
      <c r="IGU185" s="10"/>
      <c r="IGV185" s="10"/>
      <c r="IGW185" s="10"/>
      <c r="IGX185" s="10"/>
      <c r="IGY185" s="10"/>
      <c r="IGZ185" s="10"/>
      <c r="IHA185" s="10"/>
      <c r="IHB185" s="10"/>
      <c r="IHC185" s="10"/>
      <c r="IHD185" s="10"/>
      <c r="IHE185" s="10"/>
      <c r="IHF185" s="10"/>
      <c r="IHG185" s="10"/>
      <c r="IHH185" s="10"/>
      <c r="IHI185" s="10"/>
      <c r="IHJ185" s="10"/>
      <c r="IHK185" s="10"/>
      <c r="IHL185" s="10"/>
      <c r="IHM185" s="10"/>
      <c r="IHN185" s="10"/>
      <c r="IHO185" s="10"/>
      <c r="IHP185" s="10"/>
      <c r="IHQ185" s="10"/>
      <c r="IHR185" s="10"/>
      <c r="IHS185" s="10"/>
      <c r="IHT185" s="10"/>
      <c r="IHU185" s="10"/>
      <c r="IHV185" s="10"/>
      <c r="IHW185" s="10"/>
      <c r="IHX185" s="10"/>
      <c r="IHY185" s="10"/>
      <c r="IHZ185" s="10"/>
      <c r="IIA185" s="10"/>
      <c r="IIB185" s="10"/>
      <c r="IIC185" s="10"/>
      <c r="IID185" s="10"/>
      <c r="IIE185" s="10"/>
      <c r="IIF185" s="10"/>
      <c r="IIG185" s="10"/>
      <c r="IIH185" s="10"/>
      <c r="III185" s="10"/>
      <c r="IIJ185" s="10"/>
      <c r="IIK185" s="10"/>
      <c r="IIL185" s="10"/>
      <c r="IIM185" s="10"/>
      <c r="IIN185" s="10"/>
      <c r="IIO185" s="10"/>
      <c r="IIP185" s="10"/>
      <c r="IIQ185" s="10"/>
      <c r="IIR185" s="10"/>
      <c r="IIS185" s="10"/>
      <c r="IIT185" s="10"/>
      <c r="IIU185" s="10"/>
      <c r="IIV185" s="10"/>
      <c r="IIW185" s="10"/>
      <c r="IIX185" s="10"/>
      <c r="IIY185" s="10"/>
      <c r="IIZ185" s="10"/>
      <c r="IJA185" s="10"/>
      <c r="IJB185" s="10"/>
      <c r="IJC185" s="10"/>
      <c r="IJD185" s="10"/>
      <c r="IJE185" s="10"/>
      <c r="IJF185" s="10"/>
      <c r="IJG185" s="10"/>
      <c r="IJH185" s="10"/>
      <c r="IJI185" s="10"/>
      <c r="IJJ185" s="10"/>
      <c r="IJK185" s="10"/>
      <c r="IJL185" s="10"/>
      <c r="IJM185" s="10"/>
      <c r="IJN185" s="10"/>
      <c r="IJO185" s="10"/>
      <c r="IJP185" s="10"/>
      <c r="IJQ185" s="10"/>
      <c r="IJR185" s="10"/>
      <c r="IJS185" s="10"/>
      <c r="IJT185" s="10"/>
      <c r="IJU185" s="10"/>
      <c r="IJV185" s="10"/>
      <c r="IJW185" s="10"/>
      <c r="IJX185" s="10"/>
      <c r="IJY185" s="10"/>
      <c r="IJZ185" s="10"/>
      <c r="IKA185" s="10"/>
      <c r="IKB185" s="10"/>
      <c r="IKC185" s="10"/>
      <c r="IKD185" s="10"/>
      <c r="IKE185" s="10"/>
      <c r="IKF185" s="10"/>
      <c r="IKG185" s="10"/>
      <c r="IKH185" s="10"/>
      <c r="IKI185" s="10"/>
      <c r="IKJ185" s="10"/>
      <c r="IKK185" s="10"/>
      <c r="IKL185" s="10"/>
      <c r="IKM185" s="10"/>
      <c r="IKN185" s="10"/>
      <c r="IKO185" s="10"/>
      <c r="IKP185" s="10"/>
      <c r="IKQ185" s="10"/>
      <c r="IKR185" s="10"/>
      <c r="IKS185" s="10"/>
      <c r="IKT185" s="10"/>
      <c r="IKU185" s="10"/>
      <c r="IKV185" s="10"/>
      <c r="IKW185" s="10"/>
      <c r="IKX185" s="10"/>
      <c r="IKY185" s="10"/>
      <c r="IKZ185" s="10"/>
      <c r="ILA185" s="10"/>
      <c r="ILB185" s="10"/>
      <c r="ILC185" s="10"/>
      <c r="ILD185" s="10"/>
      <c r="ILE185" s="10"/>
      <c r="ILF185" s="10"/>
      <c r="ILG185" s="10"/>
      <c r="ILH185" s="10"/>
      <c r="ILI185" s="10"/>
      <c r="ILJ185" s="10"/>
      <c r="ILK185" s="10"/>
      <c r="ILL185" s="10"/>
      <c r="ILM185" s="10"/>
      <c r="ILN185" s="10"/>
      <c r="ILO185" s="10"/>
      <c r="ILP185" s="10"/>
      <c r="ILQ185" s="10"/>
      <c r="ILR185" s="10"/>
      <c r="ILS185" s="10"/>
      <c r="ILT185" s="10"/>
      <c r="ILU185" s="10"/>
      <c r="ILV185" s="10"/>
      <c r="ILW185" s="10"/>
      <c r="ILX185" s="10"/>
      <c r="ILY185" s="10"/>
      <c r="ILZ185" s="10"/>
      <c r="IMA185" s="10"/>
      <c r="IMB185" s="10"/>
      <c r="IMC185" s="10"/>
      <c r="IMD185" s="10"/>
      <c r="IME185" s="10"/>
      <c r="IMF185" s="10"/>
      <c r="IMG185" s="10"/>
      <c r="IMH185" s="10"/>
      <c r="IMI185" s="10"/>
      <c r="IMJ185" s="10"/>
      <c r="IMK185" s="10"/>
      <c r="IML185" s="10"/>
      <c r="IMM185" s="10"/>
      <c r="IMN185" s="10"/>
      <c r="IMO185" s="10"/>
      <c r="IMP185" s="10"/>
      <c r="IMQ185" s="10"/>
      <c r="IMR185" s="10"/>
      <c r="IMS185" s="10"/>
      <c r="IMT185" s="10"/>
      <c r="IMU185" s="10"/>
      <c r="IMV185" s="10"/>
      <c r="IMW185" s="10"/>
      <c r="IMX185" s="10"/>
      <c r="IMY185" s="10"/>
      <c r="IMZ185" s="10"/>
      <c r="INA185" s="10"/>
      <c r="INB185" s="10"/>
      <c r="INC185" s="10"/>
      <c r="IND185" s="10"/>
      <c r="INE185" s="10"/>
      <c r="INF185" s="10"/>
      <c r="ING185" s="10"/>
      <c r="INH185" s="10"/>
      <c r="INI185" s="10"/>
      <c r="INJ185" s="10"/>
      <c r="INK185" s="10"/>
      <c r="INL185" s="10"/>
      <c r="INM185" s="10"/>
      <c r="INN185" s="10"/>
      <c r="INO185" s="10"/>
      <c r="INP185" s="10"/>
      <c r="INQ185" s="10"/>
      <c r="INR185" s="10"/>
      <c r="INS185" s="10"/>
      <c r="INT185" s="10"/>
      <c r="INU185" s="10"/>
      <c r="INV185" s="10"/>
      <c r="INW185" s="10"/>
      <c r="INX185" s="10"/>
      <c r="INY185" s="10"/>
      <c r="INZ185" s="10"/>
      <c r="IOA185" s="10"/>
      <c r="IOB185" s="10"/>
      <c r="IOC185" s="10"/>
      <c r="IOD185" s="10"/>
      <c r="IOE185" s="10"/>
      <c r="IOF185" s="10"/>
      <c r="IOG185" s="10"/>
      <c r="IOH185" s="10"/>
      <c r="IOI185" s="10"/>
      <c r="IOJ185" s="10"/>
      <c r="IOK185" s="10"/>
      <c r="IOL185" s="10"/>
      <c r="IOM185" s="10"/>
      <c r="ION185" s="10"/>
      <c r="IOO185" s="10"/>
      <c r="IOP185" s="10"/>
      <c r="IOQ185" s="10"/>
      <c r="IOR185" s="10"/>
      <c r="IOS185" s="10"/>
      <c r="IOT185" s="10"/>
      <c r="IOU185" s="10"/>
      <c r="IOV185" s="10"/>
      <c r="IOW185" s="10"/>
      <c r="IOX185" s="10"/>
      <c r="IOY185" s="10"/>
      <c r="IOZ185" s="10"/>
      <c r="IPA185" s="10"/>
      <c r="IPB185" s="10"/>
      <c r="IPC185" s="10"/>
      <c r="IPD185" s="10"/>
      <c r="IPE185" s="10"/>
      <c r="IPF185" s="10"/>
      <c r="IPG185" s="10"/>
      <c r="IPH185" s="10"/>
      <c r="IPI185" s="10"/>
      <c r="IPJ185" s="10"/>
      <c r="IPK185" s="10"/>
      <c r="IPL185" s="10"/>
      <c r="IPM185" s="10"/>
      <c r="IPN185" s="10"/>
      <c r="IPO185" s="10"/>
      <c r="IPP185" s="10"/>
      <c r="IPQ185" s="10"/>
      <c r="IPR185" s="10"/>
      <c r="IPS185" s="10"/>
      <c r="IPT185" s="10"/>
      <c r="IPU185" s="10"/>
      <c r="IPV185" s="10"/>
      <c r="IPW185" s="10"/>
      <c r="IPX185" s="10"/>
      <c r="IPY185" s="10"/>
      <c r="IPZ185" s="10"/>
      <c r="IQA185" s="10"/>
      <c r="IQB185" s="10"/>
      <c r="IQC185" s="10"/>
      <c r="IQD185" s="10"/>
      <c r="IQE185" s="10"/>
      <c r="IQF185" s="10"/>
      <c r="IQG185" s="10"/>
      <c r="IQH185" s="10"/>
      <c r="IQI185" s="10"/>
      <c r="IQJ185" s="10"/>
      <c r="IQK185" s="10"/>
      <c r="IQL185" s="10"/>
      <c r="IQM185" s="10"/>
      <c r="IQN185" s="10"/>
      <c r="IQO185" s="10"/>
      <c r="IQP185" s="10"/>
      <c r="IQQ185" s="10"/>
      <c r="IQR185" s="10"/>
      <c r="IQS185" s="10"/>
      <c r="IQT185" s="10"/>
      <c r="IQU185" s="10"/>
      <c r="IQV185" s="10"/>
      <c r="IQW185" s="10"/>
      <c r="IQX185" s="10"/>
      <c r="IQY185" s="10"/>
      <c r="IQZ185" s="10"/>
      <c r="IRA185" s="10"/>
      <c r="IRB185" s="10"/>
      <c r="IRC185" s="10"/>
      <c r="IRD185" s="10"/>
      <c r="IRE185" s="10"/>
      <c r="IRF185" s="10"/>
      <c r="IRG185" s="10"/>
      <c r="IRH185" s="10"/>
      <c r="IRI185" s="10"/>
      <c r="IRJ185" s="10"/>
      <c r="IRK185" s="10"/>
      <c r="IRL185" s="10"/>
      <c r="IRM185" s="10"/>
      <c r="IRN185" s="10"/>
      <c r="IRO185" s="10"/>
      <c r="IRP185" s="10"/>
      <c r="IRQ185" s="10"/>
      <c r="IRR185" s="10"/>
      <c r="IRS185" s="10"/>
      <c r="IRT185" s="10"/>
      <c r="IRU185" s="10"/>
      <c r="IRV185" s="10"/>
      <c r="IRW185" s="10"/>
      <c r="IRX185" s="10"/>
      <c r="IRY185" s="10"/>
      <c r="IRZ185" s="10"/>
      <c r="ISA185" s="10"/>
      <c r="ISB185" s="10"/>
      <c r="ISC185" s="10"/>
      <c r="ISD185" s="10"/>
      <c r="ISE185" s="10"/>
      <c r="ISF185" s="10"/>
      <c r="ISG185" s="10"/>
      <c r="ISH185" s="10"/>
      <c r="ISI185" s="10"/>
      <c r="ISJ185" s="10"/>
      <c r="ISK185" s="10"/>
      <c r="ISL185" s="10"/>
      <c r="ISM185" s="10"/>
      <c r="ISN185" s="10"/>
      <c r="ISO185" s="10"/>
      <c r="ISP185" s="10"/>
      <c r="ISQ185" s="10"/>
      <c r="ISR185" s="10"/>
      <c r="ISS185" s="10"/>
      <c r="IST185" s="10"/>
      <c r="ISU185" s="10"/>
      <c r="ISV185" s="10"/>
      <c r="ISW185" s="10"/>
      <c r="ISX185" s="10"/>
      <c r="ISY185" s="10"/>
      <c r="ISZ185" s="10"/>
      <c r="ITA185" s="10"/>
      <c r="ITB185" s="10"/>
      <c r="ITC185" s="10"/>
      <c r="ITD185" s="10"/>
      <c r="ITE185" s="10"/>
      <c r="ITF185" s="10"/>
      <c r="ITG185" s="10"/>
      <c r="ITH185" s="10"/>
      <c r="ITI185" s="10"/>
      <c r="ITJ185" s="10"/>
      <c r="ITK185" s="10"/>
      <c r="ITL185" s="10"/>
      <c r="ITM185" s="10"/>
      <c r="ITN185" s="10"/>
      <c r="ITO185" s="10"/>
      <c r="ITP185" s="10"/>
      <c r="ITQ185" s="10"/>
      <c r="ITR185" s="10"/>
      <c r="ITS185" s="10"/>
      <c r="ITT185" s="10"/>
      <c r="ITU185" s="10"/>
      <c r="ITV185" s="10"/>
      <c r="ITW185" s="10"/>
      <c r="ITX185" s="10"/>
      <c r="ITY185" s="10"/>
      <c r="ITZ185" s="10"/>
      <c r="IUA185" s="10"/>
      <c r="IUB185" s="10"/>
      <c r="IUC185" s="10"/>
      <c r="IUD185" s="10"/>
      <c r="IUE185" s="10"/>
      <c r="IUF185" s="10"/>
      <c r="IUG185" s="10"/>
      <c r="IUH185" s="10"/>
      <c r="IUI185" s="10"/>
      <c r="IUJ185" s="10"/>
      <c r="IUK185" s="10"/>
      <c r="IUL185" s="10"/>
      <c r="IUM185" s="10"/>
      <c r="IUN185" s="10"/>
      <c r="IUO185" s="10"/>
      <c r="IUP185" s="10"/>
      <c r="IUQ185" s="10"/>
      <c r="IUR185" s="10"/>
      <c r="IUS185" s="10"/>
      <c r="IUT185" s="10"/>
      <c r="IUU185" s="10"/>
      <c r="IUV185" s="10"/>
      <c r="IUW185" s="10"/>
      <c r="IUX185" s="10"/>
      <c r="IUY185" s="10"/>
      <c r="IUZ185" s="10"/>
      <c r="IVA185" s="10"/>
      <c r="IVB185" s="10"/>
      <c r="IVC185" s="10"/>
      <c r="IVD185" s="10"/>
      <c r="IVE185" s="10"/>
      <c r="IVF185" s="10"/>
      <c r="IVG185" s="10"/>
      <c r="IVH185" s="10"/>
      <c r="IVI185" s="10"/>
      <c r="IVJ185" s="10"/>
      <c r="IVK185" s="10"/>
      <c r="IVL185" s="10"/>
      <c r="IVM185" s="10"/>
      <c r="IVN185" s="10"/>
      <c r="IVO185" s="10"/>
      <c r="IVP185" s="10"/>
      <c r="IVQ185" s="10"/>
      <c r="IVR185" s="10"/>
      <c r="IVS185" s="10"/>
      <c r="IVT185" s="10"/>
      <c r="IVU185" s="10"/>
      <c r="IVV185" s="10"/>
      <c r="IVW185" s="10"/>
      <c r="IVX185" s="10"/>
      <c r="IVY185" s="10"/>
      <c r="IVZ185" s="10"/>
      <c r="IWA185" s="10"/>
      <c r="IWB185" s="10"/>
      <c r="IWC185" s="10"/>
      <c r="IWD185" s="10"/>
      <c r="IWE185" s="10"/>
      <c r="IWF185" s="10"/>
      <c r="IWG185" s="10"/>
      <c r="IWH185" s="10"/>
      <c r="IWI185" s="10"/>
      <c r="IWJ185" s="10"/>
      <c r="IWK185" s="10"/>
      <c r="IWL185" s="10"/>
      <c r="IWM185" s="10"/>
      <c r="IWN185" s="10"/>
      <c r="IWO185" s="10"/>
      <c r="IWP185" s="10"/>
      <c r="IWQ185" s="10"/>
      <c r="IWR185" s="10"/>
      <c r="IWS185" s="10"/>
      <c r="IWT185" s="10"/>
      <c r="IWU185" s="10"/>
      <c r="IWV185" s="10"/>
      <c r="IWW185" s="10"/>
      <c r="IWX185" s="10"/>
      <c r="IWY185" s="10"/>
      <c r="IWZ185" s="10"/>
      <c r="IXA185" s="10"/>
      <c r="IXB185" s="10"/>
      <c r="IXC185" s="10"/>
      <c r="IXD185" s="10"/>
      <c r="IXE185" s="10"/>
      <c r="IXF185" s="10"/>
      <c r="IXG185" s="10"/>
      <c r="IXH185" s="10"/>
      <c r="IXI185" s="10"/>
      <c r="IXJ185" s="10"/>
      <c r="IXK185" s="10"/>
      <c r="IXL185" s="10"/>
      <c r="IXM185" s="10"/>
      <c r="IXN185" s="10"/>
      <c r="IXO185" s="10"/>
      <c r="IXP185" s="10"/>
      <c r="IXQ185" s="10"/>
      <c r="IXR185" s="10"/>
      <c r="IXS185" s="10"/>
      <c r="IXT185" s="10"/>
      <c r="IXU185" s="10"/>
      <c r="IXV185" s="10"/>
      <c r="IXW185" s="10"/>
      <c r="IXX185" s="10"/>
      <c r="IXY185" s="10"/>
      <c r="IXZ185" s="10"/>
      <c r="IYA185" s="10"/>
      <c r="IYB185" s="10"/>
      <c r="IYC185" s="10"/>
      <c r="IYD185" s="10"/>
      <c r="IYE185" s="10"/>
      <c r="IYF185" s="10"/>
      <c r="IYG185" s="10"/>
      <c r="IYH185" s="10"/>
      <c r="IYI185" s="10"/>
      <c r="IYJ185" s="10"/>
      <c r="IYK185" s="10"/>
      <c r="IYL185" s="10"/>
      <c r="IYM185" s="10"/>
      <c r="IYN185" s="10"/>
      <c r="IYO185" s="10"/>
      <c r="IYP185" s="10"/>
      <c r="IYQ185" s="10"/>
      <c r="IYR185" s="10"/>
      <c r="IYS185" s="10"/>
      <c r="IYT185" s="10"/>
      <c r="IYU185" s="10"/>
      <c r="IYV185" s="10"/>
      <c r="IYW185" s="10"/>
      <c r="IYX185" s="10"/>
      <c r="IYY185" s="10"/>
      <c r="IYZ185" s="10"/>
      <c r="IZA185" s="10"/>
      <c r="IZB185" s="10"/>
      <c r="IZC185" s="10"/>
      <c r="IZD185" s="10"/>
      <c r="IZE185" s="10"/>
      <c r="IZF185" s="10"/>
      <c r="IZG185" s="10"/>
      <c r="IZH185" s="10"/>
      <c r="IZI185" s="10"/>
      <c r="IZJ185" s="10"/>
      <c r="IZK185" s="10"/>
      <c r="IZL185" s="10"/>
      <c r="IZM185" s="10"/>
      <c r="IZN185" s="10"/>
      <c r="IZO185" s="10"/>
      <c r="IZP185" s="10"/>
      <c r="IZQ185" s="10"/>
      <c r="IZR185" s="10"/>
      <c r="IZS185" s="10"/>
      <c r="IZT185" s="10"/>
      <c r="IZU185" s="10"/>
      <c r="IZV185" s="10"/>
      <c r="IZW185" s="10"/>
      <c r="IZX185" s="10"/>
      <c r="IZY185" s="10"/>
      <c r="IZZ185" s="10"/>
      <c r="JAA185" s="10"/>
      <c r="JAB185" s="10"/>
      <c r="JAC185" s="10"/>
      <c r="JAD185" s="10"/>
      <c r="JAE185" s="10"/>
      <c r="JAF185" s="10"/>
      <c r="JAG185" s="10"/>
      <c r="JAH185" s="10"/>
      <c r="JAI185" s="10"/>
      <c r="JAJ185" s="10"/>
      <c r="JAK185" s="10"/>
      <c r="JAL185" s="10"/>
      <c r="JAM185" s="10"/>
      <c r="JAN185" s="10"/>
      <c r="JAO185" s="10"/>
      <c r="JAP185" s="10"/>
      <c r="JAQ185" s="10"/>
      <c r="JAR185" s="10"/>
      <c r="JAS185" s="10"/>
      <c r="JAT185" s="10"/>
      <c r="JAU185" s="10"/>
      <c r="JAV185" s="10"/>
      <c r="JAW185" s="10"/>
      <c r="JAX185" s="10"/>
      <c r="JAY185" s="10"/>
      <c r="JAZ185" s="10"/>
      <c r="JBA185" s="10"/>
      <c r="JBB185" s="10"/>
      <c r="JBC185" s="10"/>
      <c r="JBD185" s="10"/>
      <c r="JBE185" s="10"/>
      <c r="JBF185" s="10"/>
      <c r="JBG185" s="10"/>
      <c r="JBH185" s="10"/>
      <c r="JBI185" s="10"/>
      <c r="JBJ185" s="10"/>
      <c r="JBK185" s="10"/>
      <c r="JBL185" s="10"/>
      <c r="JBM185" s="10"/>
      <c r="JBN185" s="10"/>
      <c r="JBO185" s="10"/>
      <c r="JBP185" s="10"/>
      <c r="JBQ185" s="10"/>
      <c r="JBR185" s="10"/>
      <c r="JBS185" s="10"/>
      <c r="JBT185" s="10"/>
      <c r="JBU185" s="10"/>
      <c r="JBV185" s="10"/>
      <c r="JBW185" s="10"/>
      <c r="JBX185" s="10"/>
      <c r="JBY185" s="10"/>
      <c r="JBZ185" s="10"/>
      <c r="JCA185" s="10"/>
      <c r="JCB185" s="10"/>
      <c r="JCC185" s="10"/>
      <c r="JCD185" s="10"/>
      <c r="JCE185" s="10"/>
      <c r="JCF185" s="10"/>
      <c r="JCG185" s="10"/>
      <c r="JCH185" s="10"/>
      <c r="JCI185" s="10"/>
      <c r="JCJ185" s="10"/>
      <c r="JCK185" s="10"/>
      <c r="JCL185" s="10"/>
      <c r="JCM185" s="10"/>
      <c r="JCN185" s="10"/>
      <c r="JCO185" s="10"/>
      <c r="JCP185" s="10"/>
      <c r="JCQ185" s="10"/>
      <c r="JCR185" s="10"/>
      <c r="JCS185" s="10"/>
      <c r="JCT185" s="10"/>
      <c r="JCU185" s="10"/>
      <c r="JCV185" s="10"/>
      <c r="JCW185" s="10"/>
      <c r="JCX185" s="10"/>
      <c r="JCY185" s="10"/>
      <c r="JCZ185" s="10"/>
      <c r="JDA185" s="10"/>
      <c r="JDB185" s="10"/>
      <c r="JDC185" s="10"/>
      <c r="JDD185" s="10"/>
      <c r="JDE185" s="10"/>
      <c r="JDF185" s="10"/>
      <c r="JDG185" s="10"/>
      <c r="JDH185" s="10"/>
      <c r="JDI185" s="10"/>
      <c r="JDJ185" s="10"/>
      <c r="JDK185" s="10"/>
      <c r="JDL185" s="10"/>
      <c r="JDM185" s="10"/>
      <c r="JDN185" s="10"/>
      <c r="JDO185" s="10"/>
      <c r="JDP185" s="10"/>
      <c r="JDQ185" s="10"/>
      <c r="JDR185" s="10"/>
      <c r="JDS185" s="10"/>
      <c r="JDT185" s="10"/>
      <c r="JDU185" s="10"/>
      <c r="JDV185" s="10"/>
      <c r="JDW185" s="10"/>
      <c r="JDX185" s="10"/>
      <c r="JDY185" s="10"/>
      <c r="JDZ185" s="10"/>
      <c r="JEA185" s="10"/>
      <c r="JEB185" s="10"/>
      <c r="JEC185" s="10"/>
      <c r="JED185" s="10"/>
      <c r="JEE185" s="10"/>
      <c r="JEF185" s="10"/>
      <c r="JEG185" s="10"/>
      <c r="JEH185" s="10"/>
      <c r="JEI185" s="10"/>
      <c r="JEJ185" s="10"/>
      <c r="JEK185" s="10"/>
      <c r="JEL185" s="10"/>
      <c r="JEM185" s="10"/>
      <c r="JEN185" s="10"/>
      <c r="JEO185" s="10"/>
      <c r="JEP185" s="10"/>
      <c r="JEQ185" s="10"/>
      <c r="JER185" s="10"/>
      <c r="JES185" s="10"/>
      <c r="JET185" s="10"/>
      <c r="JEU185" s="10"/>
      <c r="JEV185" s="10"/>
      <c r="JEW185" s="10"/>
      <c r="JEX185" s="10"/>
      <c r="JEY185" s="10"/>
      <c r="JEZ185" s="10"/>
      <c r="JFA185" s="10"/>
      <c r="JFB185" s="10"/>
      <c r="JFC185" s="10"/>
      <c r="JFD185" s="10"/>
      <c r="JFE185" s="10"/>
      <c r="JFF185" s="10"/>
      <c r="JFG185" s="10"/>
      <c r="JFH185" s="10"/>
      <c r="JFI185" s="10"/>
      <c r="JFJ185" s="10"/>
      <c r="JFK185" s="10"/>
      <c r="JFL185" s="10"/>
      <c r="JFM185" s="10"/>
      <c r="JFN185" s="10"/>
      <c r="JFO185" s="10"/>
      <c r="JFP185" s="10"/>
      <c r="JFQ185" s="10"/>
      <c r="JFR185" s="10"/>
      <c r="JFS185" s="10"/>
      <c r="JFT185" s="10"/>
      <c r="JFU185" s="10"/>
      <c r="JFV185" s="10"/>
      <c r="JFW185" s="10"/>
      <c r="JFX185" s="10"/>
      <c r="JFY185" s="10"/>
      <c r="JFZ185" s="10"/>
      <c r="JGA185" s="10"/>
      <c r="JGB185" s="10"/>
      <c r="JGC185" s="10"/>
      <c r="JGD185" s="10"/>
      <c r="JGE185" s="10"/>
      <c r="JGF185" s="10"/>
      <c r="JGG185" s="10"/>
      <c r="JGH185" s="10"/>
      <c r="JGI185" s="10"/>
      <c r="JGJ185" s="10"/>
      <c r="JGK185" s="10"/>
      <c r="JGL185" s="10"/>
      <c r="JGM185" s="10"/>
      <c r="JGN185" s="10"/>
      <c r="JGO185" s="10"/>
      <c r="JGP185" s="10"/>
      <c r="JGQ185" s="10"/>
      <c r="JGR185" s="10"/>
      <c r="JGS185" s="10"/>
      <c r="JGT185" s="10"/>
      <c r="JGU185" s="10"/>
      <c r="JGV185" s="10"/>
      <c r="JGW185" s="10"/>
      <c r="JGX185" s="10"/>
      <c r="JGY185" s="10"/>
      <c r="JGZ185" s="10"/>
      <c r="JHA185" s="10"/>
      <c r="JHB185" s="10"/>
      <c r="JHC185" s="10"/>
      <c r="JHD185" s="10"/>
      <c r="JHE185" s="10"/>
      <c r="JHF185" s="10"/>
      <c r="JHG185" s="10"/>
      <c r="JHH185" s="10"/>
      <c r="JHI185" s="10"/>
      <c r="JHJ185" s="10"/>
      <c r="JHK185" s="10"/>
      <c r="JHL185" s="10"/>
      <c r="JHM185" s="10"/>
      <c r="JHN185" s="10"/>
      <c r="JHO185" s="10"/>
      <c r="JHP185" s="10"/>
      <c r="JHQ185" s="10"/>
      <c r="JHR185" s="10"/>
      <c r="JHS185" s="10"/>
      <c r="JHT185" s="10"/>
      <c r="JHU185" s="10"/>
      <c r="JHV185" s="10"/>
      <c r="JHW185" s="10"/>
      <c r="JHX185" s="10"/>
      <c r="JHY185" s="10"/>
      <c r="JHZ185" s="10"/>
      <c r="JIA185" s="10"/>
      <c r="JIB185" s="10"/>
      <c r="JIC185" s="10"/>
      <c r="JID185" s="10"/>
      <c r="JIE185" s="10"/>
      <c r="JIF185" s="10"/>
      <c r="JIG185" s="10"/>
      <c r="JIH185" s="10"/>
      <c r="JII185" s="10"/>
      <c r="JIJ185" s="10"/>
      <c r="JIK185" s="10"/>
      <c r="JIL185" s="10"/>
      <c r="JIM185" s="10"/>
      <c r="JIN185" s="10"/>
      <c r="JIO185" s="10"/>
      <c r="JIP185" s="10"/>
      <c r="JIQ185" s="10"/>
      <c r="JIR185" s="10"/>
      <c r="JIS185" s="10"/>
      <c r="JIT185" s="10"/>
      <c r="JIU185" s="10"/>
      <c r="JIV185" s="10"/>
      <c r="JIW185" s="10"/>
      <c r="JIX185" s="10"/>
      <c r="JIY185" s="10"/>
      <c r="JIZ185" s="10"/>
      <c r="JJA185" s="10"/>
      <c r="JJB185" s="10"/>
      <c r="JJC185" s="10"/>
      <c r="JJD185" s="10"/>
      <c r="JJE185" s="10"/>
      <c r="JJF185" s="10"/>
      <c r="JJG185" s="10"/>
      <c r="JJH185" s="10"/>
      <c r="JJI185" s="10"/>
      <c r="JJJ185" s="10"/>
      <c r="JJK185" s="10"/>
      <c r="JJL185" s="10"/>
      <c r="JJM185" s="10"/>
      <c r="JJN185" s="10"/>
      <c r="JJO185" s="10"/>
      <c r="JJP185" s="10"/>
      <c r="JJQ185" s="10"/>
      <c r="JJR185" s="10"/>
      <c r="JJS185" s="10"/>
      <c r="JJT185" s="10"/>
      <c r="JJU185" s="10"/>
      <c r="JJV185" s="10"/>
      <c r="JJW185" s="10"/>
      <c r="JJX185" s="10"/>
      <c r="JJY185" s="10"/>
      <c r="JJZ185" s="10"/>
      <c r="JKA185" s="10"/>
      <c r="JKB185" s="10"/>
      <c r="JKC185" s="10"/>
      <c r="JKD185" s="10"/>
      <c r="JKE185" s="10"/>
      <c r="JKF185" s="10"/>
      <c r="JKG185" s="10"/>
      <c r="JKH185" s="10"/>
      <c r="JKI185" s="10"/>
      <c r="JKJ185" s="10"/>
      <c r="JKK185" s="10"/>
      <c r="JKL185" s="10"/>
      <c r="JKM185" s="10"/>
      <c r="JKN185" s="10"/>
      <c r="JKO185" s="10"/>
      <c r="JKP185" s="10"/>
      <c r="JKQ185" s="10"/>
      <c r="JKR185" s="10"/>
      <c r="JKS185" s="10"/>
      <c r="JKT185" s="10"/>
      <c r="JKU185" s="10"/>
      <c r="JKV185" s="10"/>
      <c r="JKW185" s="10"/>
      <c r="JKX185" s="10"/>
      <c r="JKY185" s="10"/>
      <c r="JKZ185" s="10"/>
      <c r="JLA185" s="10"/>
      <c r="JLB185" s="10"/>
      <c r="JLC185" s="10"/>
      <c r="JLD185" s="10"/>
      <c r="JLE185" s="10"/>
      <c r="JLF185" s="10"/>
      <c r="JLG185" s="10"/>
      <c r="JLH185" s="10"/>
      <c r="JLI185" s="10"/>
      <c r="JLJ185" s="10"/>
      <c r="JLK185" s="10"/>
      <c r="JLL185" s="10"/>
      <c r="JLM185" s="10"/>
      <c r="JLN185" s="10"/>
      <c r="JLO185" s="10"/>
      <c r="JLP185" s="10"/>
      <c r="JLQ185" s="10"/>
      <c r="JLR185" s="10"/>
      <c r="JLS185" s="10"/>
      <c r="JLT185" s="10"/>
      <c r="JLU185" s="10"/>
      <c r="JLV185" s="10"/>
      <c r="JLW185" s="10"/>
      <c r="JLX185" s="10"/>
      <c r="JLY185" s="10"/>
      <c r="JLZ185" s="10"/>
      <c r="JMA185" s="10"/>
      <c r="JMB185" s="10"/>
      <c r="JMC185" s="10"/>
      <c r="JMD185" s="10"/>
      <c r="JME185" s="10"/>
      <c r="JMF185" s="10"/>
      <c r="JMG185" s="10"/>
      <c r="JMH185" s="10"/>
      <c r="JMI185" s="10"/>
      <c r="JMJ185" s="10"/>
      <c r="JMK185" s="10"/>
      <c r="JML185" s="10"/>
      <c r="JMM185" s="10"/>
      <c r="JMN185" s="10"/>
      <c r="JMO185" s="10"/>
      <c r="JMP185" s="10"/>
      <c r="JMQ185" s="10"/>
      <c r="JMR185" s="10"/>
      <c r="JMS185" s="10"/>
      <c r="JMT185" s="10"/>
      <c r="JMU185" s="10"/>
      <c r="JMV185" s="10"/>
      <c r="JMW185" s="10"/>
      <c r="JMX185" s="10"/>
      <c r="JMY185" s="10"/>
      <c r="JMZ185" s="10"/>
      <c r="JNA185" s="10"/>
      <c r="JNB185" s="10"/>
      <c r="JNC185" s="10"/>
      <c r="JND185" s="10"/>
      <c r="JNE185" s="10"/>
      <c r="JNF185" s="10"/>
      <c r="JNG185" s="10"/>
      <c r="JNH185" s="10"/>
      <c r="JNI185" s="10"/>
      <c r="JNJ185" s="10"/>
      <c r="JNK185" s="10"/>
      <c r="JNL185" s="10"/>
      <c r="JNM185" s="10"/>
      <c r="JNN185" s="10"/>
      <c r="JNO185" s="10"/>
      <c r="JNP185" s="10"/>
      <c r="JNQ185" s="10"/>
      <c r="JNR185" s="10"/>
      <c r="JNS185" s="10"/>
      <c r="JNT185" s="10"/>
      <c r="JNU185" s="10"/>
      <c r="JNV185" s="10"/>
      <c r="JNW185" s="10"/>
      <c r="JNX185" s="10"/>
      <c r="JNY185" s="10"/>
      <c r="JNZ185" s="10"/>
      <c r="JOA185" s="10"/>
      <c r="JOB185" s="10"/>
      <c r="JOC185" s="10"/>
      <c r="JOD185" s="10"/>
      <c r="JOE185" s="10"/>
      <c r="JOF185" s="10"/>
      <c r="JOG185" s="10"/>
      <c r="JOH185" s="10"/>
      <c r="JOI185" s="10"/>
      <c r="JOJ185" s="10"/>
      <c r="JOK185" s="10"/>
      <c r="JOL185" s="10"/>
      <c r="JOM185" s="10"/>
      <c r="JON185" s="10"/>
      <c r="JOO185" s="10"/>
      <c r="JOP185" s="10"/>
      <c r="JOQ185" s="10"/>
      <c r="JOR185" s="10"/>
      <c r="JOS185" s="10"/>
      <c r="JOT185" s="10"/>
      <c r="JOU185" s="10"/>
      <c r="JOV185" s="10"/>
      <c r="JOW185" s="10"/>
      <c r="JOX185" s="10"/>
      <c r="JOY185" s="10"/>
      <c r="JOZ185" s="10"/>
      <c r="JPA185" s="10"/>
      <c r="JPB185" s="10"/>
      <c r="JPC185" s="10"/>
      <c r="JPD185" s="10"/>
      <c r="JPE185" s="10"/>
      <c r="JPF185" s="10"/>
      <c r="JPG185" s="10"/>
      <c r="JPH185" s="10"/>
      <c r="JPI185" s="10"/>
      <c r="JPJ185" s="10"/>
      <c r="JPK185" s="10"/>
      <c r="JPL185" s="10"/>
      <c r="JPM185" s="10"/>
      <c r="JPN185" s="10"/>
      <c r="JPO185" s="10"/>
      <c r="JPP185" s="10"/>
      <c r="JPQ185" s="10"/>
      <c r="JPR185" s="10"/>
      <c r="JPS185" s="10"/>
      <c r="JPT185" s="10"/>
      <c r="JPU185" s="10"/>
      <c r="JPV185" s="10"/>
      <c r="JPW185" s="10"/>
      <c r="JPX185" s="10"/>
      <c r="JPY185" s="10"/>
      <c r="JPZ185" s="10"/>
      <c r="JQA185" s="10"/>
      <c r="JQB185" s="10"/>
      <c r="JQC185" s="10"/>
      <c r="JQD185" s="10"/>
      <c r="JQE185" s="10"/>
      <c r="JQF185" s="10"/>
      <c r="JQG185" s="10"/>
      <c r="JQH185" s="10"/>
      <c r="JQI185" s="10"/>
      <c r="JQJ185" s="10"/>
      <c r="JQK185" s="10"/>
      <c r="JQL185" s="10"/>
      <c r="JQM185" s="10"/>
      <c r="JQN185" s="10"/>
      <c r="JQO185" s="10"/>
      <c r="JQP185" s="10"/>
      <c r="JQQ185" s="10"/>
      <c r="JQR185" s="10"/>
      <c r="JQS185" s="10"/>
      <c r="JQT185" s="10"/>
      <c r="JQU185" s="10"/>
      <c r="JQV185" s="10"/>
      <c r="JQW185" s="10"/>
      <c r="JQX185" s="10"/>
      <c r="JQY185" s="10"/>
      <c r="JQZ185" s="10"/>
      <c r="JRA185" s="10"/>
      <c r="JRB185" s="10"/>
      <c r="JRC185" s="10"/>
      <c r="JRD185" s="10"/>
      <c r="JRE185" s="10"/>
      <c r="JRF185" s="10"/>
      <c r="JRG185" s="10"/>
      <c r="JRH185" s="10"/>
      <c r="JRI185" s="10"/>
      <c r="JRJ185" s="10"/>
      <c r="JRK185" s="10"/>
      <c r="JRL185" s="10"/>
      <c r="JRM185" s="10"/>
      <c r="JRN185" s="10"/>
      <c r="JRO185" s="10"/>
      <c r="JRP185" s="10"/>
      <c r="JRQ185" s="10"/>
      <c r="JRR185" s="10"/>
      <c r="JRS185" s="10"/>
      <c r="JRT185" s="10"/>
      <c r="JRU185" s="10"/>
      <c r="JRV185" s="10"/>
      <c r="JRW185" s="10"/>
      <c r="JRX185" s="10"/>
      <c r="JRY185" s="10"/>
      <c r="JRZ185" s="10"/>
      <c r="JSA185" s="10"/>
      <c r="JSB185" s="10"/>
      <c r="JSC185" s="10"/>
      <c r="JSD185" s="10"/>
      <c r="JSE185" s="10"/>
      <c r="JSF185" s="10"/>
      <c r="JSG185" s="10"/>
      <c r="JSH185" s="10"/>
      <c r="JSI185" s="10"/>
      <c r="JSJ185" s="10"/>
      <c r="JSK185" s="10"/>
      <c r="JSL185" s="10"/>
      <c r="JSM185" s="10"/>
      <c r="JSN185" s="10"/>
      <c r="JSO185" s="10"/>
      <c r="JSP185" s="10"/>
      <c r="JSQ185" s="10"/>
      <c r="JSR185" s="10"/>
      <c r="JSS185" s="10"/>
      <c r="JST185" s="10"/>
      <c r="JSU185" s="10"/>
      <c r="JSV185" s="10"/>
      <c r="JSW185" s="10"/>
      <c r="JSX185" s="10"/>
      <c r="JSY185" s="10"/>
      <c r="JSZ185" s="10"/>
      <c r="JTA185" s="10"/>
      <c r="JTB185" s="10"/>
      <c r="JTC185" s="10"/>
      <c r="JTD185" s="10"/>
      <c r="JTE185" s="10"/>
      <c r="JTF185" s="10"/>
      <c r="JTG185" s="10"/>
      <c r="JTH185" s="10"/>
      <c r="JTI185" s="10"/>
      <c r="JTJ185" s="10"/>
      <c r="JTK185" s="10"/>
      <c r="JTL185" s="10"/>
      <c r="JTM185" s="10"/>
      <c r="JTN185" s="10"/>
      <c r="JTO185" s="10"/>
      <c r="JTP185" s="10"/>
      <c r="JTQ185" s="10"/>
      <c r="JTR185" s="10"/>
      <c r="JTS185" s="10"/>
      <c r="JTT185" s="10"/>
      <c r="JTU185" s="10"/>
      <c r="JTV185" s="10"/>
      <c r="JTW185" s="10"/>
      <c r="JTX185" s="10"/>
      <c r="JTY185" s="10"/>
      <c r="JTZ185" s="10"/>
      <c r="JUA185" s="10"/>
      <c r="JUB185" s="10"/>
      <c r="JUC185" s="10"/>
      <c r="JUD185" s="10"/>
      <c r="JUE185" s="10"/>
      <c r="JUF185" s="10"/>
      <c r="JUG185" s="10"/>
      <c r="JUH185" s="10"/>
      <c r="JUI185" s="10"/>
      <c r="JUJ185" s="10"/>
      <c r="JUK185" s="10"/>
      <c r="JUL185" s="10"/>
      <c r="JUM185" s="10"/>
      <c r="JUN185" s="10"/>
      <c r="JUO185" s="10"/>
      <c r="JUP185" s="10"/>
      <c r="JUQ185" s="10"/>
      <c r="JUR185" s="10"/>
      <c r="JUS185" s="10"/>
      <c r="JUT185" s="10"/>
      <c r="JUU185" s="10"/>
      <c r="JUV185" s="10"/>
      <c r="JUW185" s="10"/>
      <c r="JUX185" s="10"/>
      <c r="JUY185" s="10"/>
      <c r="JUZ185" s="10"/>
      <c r="JVA185" s="10"/>
      <c r="JVB185" s="10"/>
      <c r="JVC185" s="10"/>
      <c r="JVD185" s="10"/>
      <c r="JVE185" s="10"/>
      <c r="JVF185" s="10"/>
      <c r="JVG185" s="10"/>
      <c r="JVH185" s="10"/>
      <c r="JVI185" s="10"/>
      <c r="JVJ185" s="10"/>
      <c r="JVK185" s="10"/>
      <c r="JVL185" s="10"/>
      <c r="JVM185" s="10"/>
      <c r="JVN185" s="10"/>
      <c r="JVO185" s="10"/>
      <c r="JVP185" s="10"/>
      <c r="JVQ185" s="10"/>
      <c r="JVR185" s="10"/>
      <c r="JVS185" s="10"/>
      <c r="JVT185" s="10"/>
      <c r="JVU185" s="10"/>
      <c r="JVV185" s="10"/>
      <c r="JVW185" s="10"/>
      <c r="JVX185" s="10"/>
      <c r="JVY185" s="10"/>
      <c r="JVZ185" s="10"/>
      <c r="JWA185" s="10"/>
      <c r="JWB185" s="10"/>
      <c r="JWC185" s="10"/>
      <c r="JWD185" s="10"/>
      <c r="JWE185" s="10"/>
      <c r="JWF185" s="10"/>
      <c r="JWG185" s="10"/>
      <c r="JWH185" s="10"/>
      <c r="JWI185" s="10"/>
      <c r="JWJ185" s="10"/>
      <c r="JWK185" s="10"/>
      <c r="JWL185" s="10"/>
      <c r="JWM185" s="10"/>
      <c r="JWN185" s="10"/>
      <c r="JWO185" s="10"/>
      <c r="JWP185" s="10"/>
      <c r="JWQ185" s="10"/>
      <c r="JWR185" s="10"/>
      <c r="JWS185" s="10"/>
      <c r="JWT185" s="10"/>
      <c r="JWU185" s="10"/>
      <c r="JWV185" s="10"/>
      <c r="JWW185" s="10"/>
      <c r="JWX185" s="10"/>
      <c r="JWY185" s="10"/>
      <c r="JWZ185" s="10"/>
      <c r="JXA185" s="10"/>
      <c r="JXB185" s="10"/>
      <c r="JXC185" s="10"/>
      <c r="JXD185" s="10"/>
      <c r="JXE185" s="10"/>
      <c r="JXF185" s="10"/>
      <c r="JXG185" s="10"/>
      <c r="JXH185" s="10"/>
      <c r="JXI185" s="10"/>
      <c r="JXJ185" s="10"/>
      <c r="JXK185" s="10"/>
      <c r="JXL185" s="10"/>
      <c r="JXM185" s="10"/>
      <c r="JXN185" s="10"/>
      <c r="JXO185" s="10"/>
      <c r="JXP185" s="10"/>
      <c r="JXQ185" s="10"/>
      <c r="JXR185" s="10"/>
      <c r="JXS185" s="10"/>
      <c r="JXT185" s="10"/>
      <c r="JXU185" s="10"/>
      <c r="JXV185" s="10"/>
      <c r="JXW185" s="10"/>
      <c r="JXX185" s="10"/>
      <c r="JXY185" s="10"/>
      <c r="JXZ185" s="10"/>
      <c r="JYA185" s="10"/>
      <c r="JYB185" s="10"/>
      <c r="JYC185" s="10"/>
      <c r="JYD185" s="10"/>
      <c r="JYE185" s="10"/>
      <c r="JYF185" s="10"/>
      <c r="JYG185" s="10"/>
      <c r="JYH185" s="10"/>
      <c r="JYI185" s="10"/>
      <c r="JYJ185" s="10"/>
      <c r="JYK185" s="10"/>
      <c r="JYL185" s="10"/>
      <c r="JYM185" s="10"/>
      <c r="JYN185" s="10"/>
      <c r="JYO185" s="10"/>
      <c r="JYP185" s="10"/>
      <c r="JYQ185" s="10"/>
      <c r="JYR185" s="10"/>
      <c r="JYS185" s="10"/>
      <c r="JYT185" s="10"/>
      <c r="JYU185" s="10"/>
      <c r="JYV185" s="10"/>
      <c r="JYW185" s="10"/>
      <c r="JYX185" s="10"/>
      <c r="JYY185" s="10"/>
      <c r="JYZ185" s="10"/>
      <c r="JZA185" s="10"/>
      <c r="JZB185" s="10"/>
      <c r="JZC185" s="10"/>
      <c r="JZD185" s="10"/>
      <c r="JZE185" s="10"/>
      <c r="JZF185" s="10"/>
      <c r="JZG185" s="10"/>
      <c r="JZH185" s="10"/>
      <c r="JZI185" s="10"/>
      <c r="JZJ185" s="10"/>
      <c r="JZK185" s="10"/>
      <c r="JZL185" s="10"/>
      <c r="JZM185" s="10"/>
      <c r="JZN185" s="10"/>
      <c r="JZO185" s="10"/>
      <c r="JZP185" s="10"/>
      <c r="JZQ185" s="10"/>
      <c r="JZR185" s="10"/>
      <c r="JZS185" s="10"/>
      <c r="JZT185" s="10"/>
      <c r="JZU185" s="10"/>
      <c r="JZV185" s="10"/>
      <c r="JZW185" s="10"/>
      <c r="JZX185" s="10"/>
      <c r="JZY185" s="10"/>
      <c r="JZZ185" s="10"/>
      <c r="KAA185" s="10"/>
      <c r="KAB185" s="10"/>
      <c r="KAC185" s="10"/>
      <c r="KAD185" s="10"/>
      <c r="KAE185" s="10"/>
      <c r="KAF185" s="10"/>
      <c r="KAG185" s="10"/>
      <c r="KAH185" s="10"/>
      <c r="KAI185" s="10"/>
      <c r="KAJ185" s="10"/>
      <c r="KAK185" s="10"/>
      <c r="KAL185" s="10"/>
      <c r="KAM185" s="10"/>
      <c r="KAN185" s="10"/>
      <c r="KAO185" s="10"/>
      <c r="KAP185" s="10"/>
      <c r="KAQ185" s="10"/>
      <c r="KAR185" s="10"/>
      <c r="KAS185" s="10"/>
      <c r="KAT185" s="10"/>
      <c r="KAU185" s="10"/>
      <c r="KAV185" s="10"/>
      <c r="KAW185" s="10"/>
      <c r="KAX185" s="10"/>
      <c r="KAY185" s="10"/>
      <c r="KAZ185" s="10"/>
      <c r="KBA185" s="10"/>
      <c r="KBB185" s="10"/>
      <c r="KBC185" s="10"/>
      <c r="KBD185" s="10"/>
      <c r="KBE185" s="10"/>
      <c r="KBF185" s="10"/>
      <c r="KBG185" s="10"/>
      <c r="KBH185" s="10"/>
      <c r="KBI185" s="10"/>
      <c r="KBJ185" s="10"/>
      <c r="KBK185" s="10"/>
      <c r="KBL185" s="10"/>
      <c r="KBM185" s="10"/>
      <c r="KBN185" s="10"/>
      <c r="KBO185" s="10"/>
      <c r="KBP185" s="10"/>
      <c r="KBQ185" s="10"/>
      <c r="KBR185" s="10"/>
      <c r="KBS185" s="10"/>
      <c r="KBT185" s="10"/>
      <c r="KBU185" s="10"/>
      <c r="KBV185" s="10"/>
      <c r="KBW185" s="10"/>
      <c r="KBX185" s="10"/>
      <c r="KBY185" s="10"/>
      <c r="KBZ185" s="10"/>
      <c r="KCA185" s="10"/>
      <c r="KCB185" s="10"/>
      <c r="KCC185" s="10"/>
      <c r="KCD185" s="10"/>
      <c r="KCE185" s="10"/>
      <c r="KCF185" s="10"/>
      <c r="KCG185" s="10"/>
      <c r="KCH185" s="10"/>
      <c r="KCI185" s="10"/>
      <c r="KCJ185" s="10"/>
      <c r="KCK185" s="10"/>
      <c r="KCL185" s="10"/>
      <c r="KCM185" s="10"/>
      <c r="KCN185" s="10"/>
      <c r="KCO185" s="10"/>
      <c r="KCP185" s="10"/>
      <c r="KCQ185" s="10"/>
      <c r="KCR185" s="10"/>
      <c r="KCS185" s="10"/>
      <c r="KCT185" s="10"/>
      <c r="KCU185" s="10"/>
      <c r="KCV185" s="10"/>
      <c r="KCW185" s="10"/>
      <c r="KCX185" s="10"/>
      <c r="KCY185" s="10"/>
      <c r="KCZ185" s="10"/>
      <c r="KDA185" s="10"/>
      <c r="KDB185" s="10"/>
      <c r="KDC185" s="10"/>
      <c r="KDD185" s="10"/>
      <c r="KDE185" s="10"/>
      <c r="KDF185" s="10"/>
      <c r="KDG185" s="10"/>
      <c r="KDH185" s="10"/>
      <c r="KDI185" s="10"/>
      <c r="KDJ185" s="10"/>
      <c r="KDK185" s="10"/>
      <c r="KDL185" s="10"/>
      <c r="KDM185" s="10"/>
      <c r="KDN185" s="10"/>
      <c r="KDO185" s="10"/>
      <c r="KDP185" s="10"/>
      <c r="KDQ185" s="10"/>
      <c r="KDR185" s="10"/>
      <c r="KDS185" s="10"/>
      <c r="KDT185" s="10"/>
      <c r="KDU185" s="10"/>
      <c r="KDV185" s="10"/>
      <c r="KDW185" s="10"/>
      <c r="KDX185" s="10"/>
      <c r="KDY185" s="10"/>
      <c r="KDZ185" s="10"/>
      <c r="KEA185" s="10"/>
      <c r="KEB185" s="10"/>
      <c r="KEC185" s="10"/>
      <c r="KED185" s="10"/>
      <c r="KEE185" s="10"/>
      <c r="KEF185" s="10"/>
      <c r="KEG185" s="10"/>
      <c r="KEH185" s="10"/>
      <c r="KEI185" s="10"/>
      <c r="KEJ185" s="10"/>
      <c r="KEK185" s="10"/>
      <c r="KEL185" s="10"/>
      <c r="KEM185" s="10"/>
      <c r="KEN185" s="10"/>
      <c r="KEO185" s="10"/>
      <c r="KEP185" s="10"/>
      <c r="KEQ185" s="10"/>
      <c r="KER185" s="10"/>
      <c r="KES185" s="10"/>
      <c r="KET185" s="10"/>
      <c r="KEU185" s="10"/>
      <c r="KEV185" s="10"/>
      <c r="KEW185" s="10"/>
      <c r="KEX185" s="10"/>
      <c r="KEY185" s="10"/>
      <c r="KEZ185" s="10"/>
      <c r="KFA185" s="10"/>
      <c r="KFB185" s="10"/>
      <c r="KFC185" s="10"/>
      <c r="KFD185" s="10"/>
      <c r="KFE185" s="10"/>
      <c r="KFF185" s="10"/>
      <c r="KFG185" s="10"/>
      <c r="KFH185" s="10"/>
      <c r="KFI185" s="10"/>
      <c r="KFJ185" s="10"/>
      <c r="KFK185" s="10"/>
      <c r="KFL185" s="10"/>
      <c r="KFM185" s="10"/>
      <c r="KFN185" s="10"/>
      <c r="KFO185" s="10"/>
      <c r="KFP185" s="10"/>
      <c r="KFQ185" s="10"/>
      <c r="KFR185" s="10"/>
      <c r="KFS185" s="10"/>
      <c r="KFT185" s="10"/>
      <c r="KFU185" s="10"/>
      <c r="KFV185" s="10"/>
      <c r="KFW185" s="10"/>
      <c r="KFX185" s="10"/>
      <c r="KFY185" s="10"/>
      <c r="KFZ185" s="10"/>
      <c r="KGA185" s="10"/>
      <c r="KGB185" s="10"/>
      <c r="KGC185" s="10"/>
      <c r="KGD185" s="10"/>
      <c r="KGE185" s="10"/>
      <c r="KGF185" s="10"/>
      <c r="KGG185" s="10"/>
      <c r="KGH185" s="10"/>
      <c r="KGI185" s="10"/>
      <c r="KGJ185" s="10"/>
      <c r="KGK185" s="10"/>
      <c r="KGL185" s="10"/>
      <c r="KGM185" s="10"/>
      <c r="KGN185" s="10"/>
      <c r="KGO185" s="10"/>
      <c r="KGP185" s="10"/>
      <c r="KGQ185" s="10"/>
      <c r="KGR185" s="10"/>
      <c r="KGS185" s="10"/>
      <c r="KGT185" s="10"/>
      <c r="KGU185" s="10"/>
      <c r="KGV185" s="10"/>
      <c r="KGW185" s="10"/>
      <c r="KGX185" s="10"/>
      <c r="KGY185" s="10"/>
      <c r="KGZ185" s="10"/>
      <c r="KHA185" s="10"/>
      <c r="KHB185" s="10"/>
      <c r="KHC185" s="10"/>
      <c r="KHD185" s="10"/>
      <c r="KHE185" s="10"/>
      <c r="KHF185" s="10"/>
      <c r="KHG185" s="10"/>
      <c r="KHH185" s="10"/>
      <c r="KHI185" s="10"/>
      <c r="KHJ185" s="10"/>
      <c r="KHK185" s="10"/>
      <c r="KHL185" s="10"/>
      <c r="KHM185" s="10"/>
      <c r="KHN185" s="10"/>
      <c r="KHO185" s="10"/>
      <c r="KHP185" s="10"/>
      <c r="KHQ185" s="10"/>
      <c r="KHR185" s="10"/>
      <c r="KHS185" s="10"/>
      <c r="KHT185" s="10"/>
      <c r="KHU185" s="10"/>
      <c r="KHV185" s="10"/>
      <c r="KHW185" s="10"/>
      <c r="KHX185" s="10"/>
      <c r="KHY185" s="10"/>
      <c r="KHZ185" s="10"/>
      <c r="KIA185" s="10"/>
      <c r="KIB185" s="10"/>
      <c r="KIC185" s="10"/>
      <c r="KID185" s="10"/>
      <c r="KIE185" s="10"/>
      <c r="KIF185" s="10"/>
      <c r="KIG185" s="10"/>
      <c r="KIH185" s="10"/>
      <c r="KII185" s="10"/>
      <c r="KIJ185" s="10"/>
      <c r="KIK185" s="10"/>
      <c r="KIL185" s="10"/>
      <c r="KIM185" s="10"/>
      <c r="KIN185" s="10"/>
      <c r="KIO185" s="10"/>
      <c r="KIP185" s="10"/>
      <c r="KIQ185" s="10"/>
      <c r="KIR185" s="10"/>
      <c r="KIS185" s="10"/>
      <c r="KIT185" s="10"/>
      <c r="KIU185" s="10"/>
      <c r="KIV185" s="10"/>
      <c r="KIW185" s="10"/>
      <c r="KIX185" s="10"/>
      <c r="KIY185" s="10"/>
      <c r="KIZ185" s="10"/>
      <c r="KJA185" s="10"/>
      <c r="KJB185" s="10"/>
      <c r="KJC185" s="10"/>
      <c r="KJD185" s="10"/>
      <c r="KJE185" s="10"/>
      <c r="KJF185" s="10"/>
      <c r="KJG185" s="10"/>
      <c r="KJH185" s="10"/>
      <c r="KJI185" s="10"/>
      <c r="KJJ185" s="10"/>
      <c r="KJK185" s="10"/>
      <c r="KJL185" s="10"/>
      <c r="KJM185" s="10"/>
      <c r="KJN185" s="10"/>
      <c r="KJO185" s="10"/>
      <c r="KJP185" s="10"/>
      <c r="KJQ185" s="10"/>
      <c r="KJR185" s="10"/>
      <c r="KJS185" s="10"/>
      <c r="KJT185" s="10"/>
      <c r="KJU185" s="10"/>
      <c r="KJV185" s="10"/>
      <c r="KJW185" s="10"/>
      <c r="KJX185" s="10"/>
      <c r="KJY185" s="10"/>
      <c r="KJZ185" s="10"/>
      <c r="KKA185" s="10"/>
      <c r="KKB185" s="10"/>
      <c r="KKC185" s="10"/>
      <c r="KKD185" s="10"/>
      <c r="KKE185" s="10"/>
      <c r="KKF185" s="10"/>
      <c r="KKG185" s="10"/>
      <c r="KKH185" s="10"/>
      <c r="KKI185" s="10"/>
      <c r="KKJ185" s="10"/>
      <c r="KKK185" s="10"/>
      <c r="KKL185" s="10"/>
      <c r="KKM185" s="10"/>
      <c r="KKN185" s="10"/>
      <c r="KKO185" s="10"/>
      <c r="KKP185" s="10"/>
      <c r="KKQ185" s="10"/>
      <c r="KKR185" s="10"/>
      <c r="KKS185" s="10"/>
      <c r="KKT185" s="10"/>
      <c r="KKU185" s="10"/>
      <c r="KKV185" s="10"/>
      <c r="KKW185" s="10"/>
      <c r="KKX185" s="10"/>
      <c r="KKY185" s="10"/>
      <c r="KKZ185" s="10"/>
      <c r="KLA185" s="10"/>
      <c r="KLB185" s="10"/>
      <c r="KLC185" s="10"/>
      <c r="KLD185" s="10"/>
      <c r="KLE185" s="10"/>
      <c r="KLF185" s="10"/>
      <c r="KLG185" s="10"/>
      <c r="KLH185" s="10"/>
      <c r="KLI185" s="10"/>
      <c r="KLJ185" s="10"/>
      <c r="KLK185" s="10"/>
      <c r="KLL185" s="10"/>
      <c r="KLM185" s="10"/>
      <c r="KLN185" s="10"/>
      <c r="KLO185" s="10"/>
      <c r="KLP185" s="10"/>
      <c r="KLQ185" s="10"/>
      <c r="KLR185" s="10"/>
      <c r="KLS185" s="10"/>
      <c r="KLT185" s="10"/>
      <c r="KLU185" s="10"/>
      <c r="KLV185" s="10"/>
      <c r="KLW185" s="10"/>
      <c r="KLX185" s="10"/>
      <c r="KLY185" s="10"/>
      <c r="KLZ185" s="10"/>
      <c r="KMA185" s="10"/>
      <c r="KMB185" s="10"/>
      <c r="KMC185" s="10"/>
      <c r="KMD185" s="10"/>
      <c r="KME185" s="10"/>
      <c r="KMF185" s="10"/>
      <c r="KMG185" s="10"/>
      <c r="KMH185" s="10"/>
      <c r="KMI185" s="10"/>
      <c r="KMJ185" s="10"/>
      <c r="KMK185" s="10"/>
      <c r="KML185" s="10"/>
      <c r="KMM185" s="10"/>
      <c r="KMN185" s="10"/>
      <c r="KMO185" s="10"/>
      <c r="KMP185" s="10"/>
      <c r="KMQ185" s="10"/>
      <c r="KMR185" s="10"/>
      <c r="KMS185" s="10"/>
      <c r="KMT185" s="10"/>
      <c r="KMU185" s="10"/>
      <c r="KMV185" s="10"/>
      <c r="KMW185" s="10"/>
      <c r="KMX185" s="10"/>
      <c r="KMY185" s="10"/>
      <c r="KMZ185" s="10"/>
      <c r="KNA185" s="10"/>
      <c r="KNB185" s="10"/>
      <c r="KNC185" s="10"/>
      <c r="KND185" s="10"/>
      <c r="KNE185" s="10"/>
      <c r="KNF185" s="10"/>
      <c r="KNG185" s="10"/>
      <c r="KNH185" s="10"/>
      <c r="KNI185" s="10"/>
      <c r="KNJ185" s="10"/>
      <c r="KNK185" s="10"/>
      <c r="KNL185" s="10"/>
      <c r="KNM185" s="10"/>
      <c r="KNN185" s="10"/>
      <c r="KNO185" s="10"/>
      <c r="KNP185" s="10"/>
      <c r="KNQ185" s="10"/>
      <c r="KNR185" s="10"/>
      <c r="KNS185" s="10"/>
      <c r="KNT185" s="10"/>
      <c r="KNU185" s="10"/>
      <c r="KNV185" s="10"/>
      <c r="KNW185" s="10"/>
      <c r="KNX185" s="10"/>
      <c r="KNY185" s="10"/>
      <c r="KNZ185" s="10"/>
      <c r="KOA185" s="10"/>
      <c r="KOB185" s="10"/>
      <c r="KOC185" s="10"/>
      <c r="KOD185" s="10"/>
      <c r="KOE185" s="10"/>
      <c r="KOF185" s="10"/>
      <c r="KOG185" s="10"/>
      <c r="KOH185" s="10"/>
      <c r="KOI185" s="10"/>
      <c r="KOJ185" s="10"/>
      <c r="KOK185" s="10"/>
      <c r="KOL185" s="10"/>
      <c r="KOM185" s="10"/>
      <c r="KON185" s="10"/>
      <c r="KOO185" s="10"/>
      <c r="KOP185" s="10"/>
      <c r="KOQ185" s="10"/>
      <c r="KOR185" s="10"/>
      <c r="KOS185" s="10"/>
      <c r="KOT185" s="10"/>
      <c r="KOU185" s="10"/>
      <c r="KOV185" s="10"/>
      <c r="KOW185" s="10"/>
      <c r="KOX185" s="10"/>
      <c r="KOY185" s="10"/>
      <c r="KOZ185" s="10"/>
      <c r="KPA185" s="10"/>
      <c r="KPB185" s="10"/>
      <c r="KPC185" s="10"/>
      <c r="KPD185" s="10"/>
      <c r="KPE185" s="10"/>
      <c r="KPF185" s="10"/>
      <c r="KPG185" s="10"/>
      <c r="KPH185" s="10"/>
      <c r="KPI185" s="10"/>
      <c r="KPJ185" s="10"/>
      <c r="KPK185" s="10"/>
      <c r="KPL185" s="10"/>
      <c r="KPM185" s="10"/>
      <c r="KPN185" s="10"/>
      <c r="KPO185" s="10"/>
      <c r="KPP185" s="10"/>
      <c r="KPQ185" s="10"/>
      <c r="KPR185" s="10"/>
      <c r="KPS185" s="10"/>
      <c r="KPT185" s="10"/>
      <c r="KPU185" s="10"/>
      <c r="KPV185" s="10"/>
      <c r="KPW185" s="10"/>
      <c r="KPX185" s="10"/>
      <c r="KPY185" s="10"/>
      <c r="KPZ185" s="10"/>
      <c r="KQA185" s="10"/>
      <c r="KQB185" s="10"/>
      <c r="KQC185" s="10"/>
      <c r="KQD185" s="10"/>
      <c r="KQE185" s="10"/>
      <c r="KQF185" s="10"/>
      <c r="KQG185" s="10"/>
      <c r="KQH185" s="10"/>
      <c r="KQI185" s="10"/>
      <c r="KQJ185" s="10"/>
      <c r="KQK185" s="10"/>
      <c r="KQL185" s="10"/>
      <c r="KQM185" s="10"/>
      <c r="KQN185" s="10"/>
      <c r="KQO185" s="10"/>
      <c r="KQP185" s="10"/>
      <c r="KQQ185" s="10"/>
      <c r="KQR185" s="10"/>
      <c r="KQS185" s="10"/>
      <c r="KQT185" s="10"/>
      <c r="KQU185" s="10"/>
      <c r="KQV185" s="10"/>
      <c r="KQW185" s="10"/>
      <c r="KQX185" s="10"/>
      <c r="KQY185" s="10"/>
      <c r="KQZ185" s="10"/>
      <c r="KRA185" s="10"/>
      <c r="KRB185" s="10"/>
      <c r="KRC185" s="10"/>
      <c r="KRD185" s="10"/>
      <c r="KRE185" s="10"/>
      <c r="KRF185" s="10"/>
      <c r="KRG185" s="10"/>
      <c r="KRH185" s="10"/>
      <c r="KRI185" s="10"/>
      <c r="KRJ185" s="10"/>
      <c r="KRK185" s="10"/>
      <c r="KRL185" s="10"/>
      <c r="KRM185" s="10"/>
      <c r="KRN185" s="10"/>
      <c r="KRO185" s="10"/>
      <c r="KRP185" s="10"/>
      <c r="KRQ185" s="10"/>
      <c r="KRR185" s="10"/>
      <c r="KRS185" s="10"/>
      <c r="KRT185" s="10"/>
      <c r="KRU185" s="10"/>
      <c r="KRV185" s="10"/>
      <c r="KRW185" s="10"/>
      <c r="KRX185" s="10"/>
      <c r="KRY185" s="10"/>
      <c r="KRZ185" s="10"/>
      <c r="KSA185" s="10"/>
      <c r="KSB185" s="10"/>
      <c r="KSC185" s="10"/>
      <c r="KSD185" s="10"/>
      <c r="KSE185" s="10"/>
      <c r="KSF185" s="10"/>
      <c r="KSG185" s="10"/>
      <c r="KSH185" s="10"/>
      <c r="KSI185" s="10"/>
      <c r="KSJ185" s="10"/>
      <c r="KSK185" s="10"/>
      <c r="KSL185" s="10"/>
      <c r="KSM185" s="10"/>
      <c r="KSN185" s="10"/>
      <c r="KSO185" s="10"/>
      <c r="KSP185" s="10"/>
      <c r="KSQ185" s="10"/>
      <c r="KSR185" s="10"/>
      <c r="KSS185" s="10"/>
      <c r="KST185" s="10"/>
      <c r="KSU185" s="10"/>
      <c r="KSV185" s="10"/>
      <c r="KSW185" s="10"/>
      <c r="KSX185" s="10"/>
      <c r="KSY185" s="10"/>
      <c r="KSZ185" s="10"/>
      <c r="KTA185" s="10"/>
      <c r="KTB185" s="10"/>
      <c r="KTC185" s="10"/>
      <c r="KTD185" s="10"/>
      <c r="KTE185" s="10"/>
      <c r="KTF185" s="10"/>
      <c r="KTG185" s="10"/>
      <c r="KTH185" s="10"/>
      <c r="KTI185" s="10"/>
      <c r="KTJ185" s="10"/>
      <c r="KTK185" s="10"/>
      <c r="KTL185" s="10"/>
      <c r="KTM185" s="10"/>
      <c r="KTN185" s="10"/>
      <c r="KTO185" s="10"/>
      <c r="KTP185" s="10"/>
      <c r="KTQ185" s="10"/>
      <c r="KTR185" s="10"/>
      <c r="KTS185" s="10"/>
      <c r="KTT185" s="10"/>
      <c r="KTU185" s="10"/>
      <c r="KTV185" s="10"/>
      <c r="KTW185" s="10"/>
      <c r="KTX185" s="10"/>
      <c r="KTY185" s="10"/>
      <c r="KTZ185" s="10"/>
      <c r="KUA185" s="10"/>
      <c r="KUB185" s="10"/>
      <c r="KUC185" s="10"/>
      <c r="KUD185" s="10"/>
      <c r="KUE185" s="10"/>
      <c r="KUF185" s="10"/>
      <c r="KUG185" s="10"/>
      <c r="KUH185" s="10"/>
      <c r="KUI185" s="10"/>
      <c r="KUJ185" s="10"/>
      <c r="KUK185" s="10"/>
      <c r="KUL185" s="10"/>
      <c r="KUM185" s="10"/>
      <c r="KUN185" s="10"/>
      <c r="KUO185" s="10"/>
      <c r="KUP185" s="10"/>
      <c r="KUQ185" s="10"/>
      <c r="KUR185" s="10"/>
      <c r="KUS185" s="10"/>
      <c r="KUT185" s="10"/>
      <c r="KUU185" s="10"/>
      <c r="KUV185" s="10"/>
      <c r="KUW185" s="10"/>
      <c r="KUX185" s="10"/>
      <c r="KUY185" s="10"/>
      <c r="KUZ185" s="10"/>
      <c r="KVA185" s="10"/>
      <c r="KVB185" s="10"/>
      <c r="KVC185" s="10"/>
      <c r="KVD185" s="10"/>
      <c r="KVE185" s="10"/>
      <c r="KVF185" s="10"/>
      <c r="KVG185" s="10"/>
      <c r="KVH185" s="10"/>
      <c r="KVI185" s="10"/>
      <c r="KVJ185" s="10"/>
      <c r="KVK185" s="10"/>
      <c r="KVL185" s="10"/>
      <c r="KVM185" s="10"/>
      <c r="KVN185" s="10"/>
      <c r="KVO185" s="10"/>
      <c r="KVP185" s="10"/>
      <c r="KVQ185" s="10"/>
      <c r="KVR185" s="10"/>
      <c r="KVS185" s="10"/>
      <c r="KVT185" s="10"/>
      <c r="KVU185" s="10"/>
      <c r="KVV185" s="10"/>
      <c r="KVW185" s="10"/>
      <c r="KVX185" s="10"/>
      <c r="KVY185" s="10"/>
      <c r="KVZ185" s="10"/>
      <c r="KWA185" s="10"/>
      <c r="KWB185" s="10"/>
      <c r="KWC185" s="10"/>
      <c r="KWD185" s="10"/>
      <c r="KWE185" s="10"/>
      <c r="KWF185" s="10"/>
      <c r="KWG185" s="10"/>
      <c r="KWH185" s="10"/>
      <c r="KWI185" s="10"/>
      <c r="KWJ185" s="10"/>
      <c r="KWK185" s="10"/>
      <c r="KWL185" s="10"/>
      <c r="KWM185" s="10"/>
      <c r="KWN185" s="10"/>
      <c r="KWO185" s="10"/>
      <c r="KWP185" s="10"/>
      <c r="KWQ185" s="10"/>
      <c r="KWR185" s="10"/>
      <c r="KWS185" s="10"/>
      <c r="KWT185" s="10"/>
      <c r="KWU185" s="10"/>
      <c r="KWV185" s="10"/>
      <c r="KWW185" s="10"/>
      <c r="KWX185" s="10"/>
      <c r="KWY185" s="10"/>
      <c r="KWZ185" s="10"/>
      <c r="KXA185" s="10"/>
      <c r="KXB185" s="10"/>
      <c r="KXC185" s="10"/>
      <c r="KXD185" s="10"/>
      <c r="KXE185" s="10"/>
      <c r="KXF185" s="10"/>
      <c r="KXG185" s="10"/>
      <c r="KXH185" s="10"/>
      <c r="KXI185" s="10"/>
      <c r="KXJ185" s="10"/>
      <c r="KXK185" s="10"/>
      <c r="KXL185" s="10"/>
      <c r="KXM185" s="10"/>
      <c r="KXN185" s="10"/>
      <c r="KXO185" s="10"/>
      <c r="KXP185" s="10"/>
      <c r="KXQ185" s="10"/>
      <c r="KXR185" s="10"/>
      <c r="KXS185" s="10"/>
      <c r="KXT185" s="10"/>
      <c r="KXU185" s="10"/>
      <c r="KXV185" s="10"/>
      <c r="KXW185" s="10"/>
      <c r="KXX185" s="10"/>
      <c r="KXY185" s="10"/>
      <c r="KXZ185" s="10"/>
      <c r="KYA185" s="10"/>
      <c r="KYB185" s="10"/>
      <c r="KYC185" s="10"/>
      <c r="KYD185" s="10"/>
      <c r="KYE185" s="10"/>
      <c r="KYF185" s="10"/>
      <c r="KYG185" s="10"/>
      <c r="KYH185" s="10"/>
      <c r="KYI185" s="10"/>
      <c r="KYJ185" s="10"/>
      <c r="KYK185" s="10"/>
      <c r="KYL185" s="10"/>
      <c r="KYM185" s="10"/>
      <c r="KYN185" s="10"/>
      <c r="KYO185" s="10"/>
      <c r="KYP185" s="10"/>
      <c r="KYQ185" s="10"/>
      <c r="KYR185" s="10"/>
      <c r="KYS185" s="10"/>
      <c r="KYT185" s="10"/>
      <c r="KYU185" s="10"/>
      <c r="KYV185" s="10"/>
      <c r="KYW185" s="10"/>
      <c r="KYX185" s="10"/>
      <c r="KYY185" s="10"/>
      <c r="KYZ185" s="10"/>
      <c r="KZA185" s="10"/>
      <c r="KZB185" s="10"/>
      <c r="KZC185" s="10"/>
      <c r="KZD185" s="10"/>
      <c r="KZE185" s="10"/>
      <c r="KZF185" s="10"/>
      <c r="KZG185" s="10"/>
      <c r="KZH185" s="10"/>
      <c r="KZI185" s="10"/>
      <c r="KZJ185" s="10"/>
      <c r="KZK185" s="10"/>
      <c r="KZL185" s="10"/>
      <c r="KZM185" s="10"/>
      <c r="KZN185" s="10"/>
      <c r="KZO185" s="10"/>
      <c r="KZP185" s="10"/>
      <c r="KZQ185" s="10"/>
      <c r="KZR185" s="10"/>
      <c r="KZS185" s="10"/>
      <c r="KZT185" s="10"/>
      <c r="KZU185" s="10"/>
      <c r="KZV185" s="10"/>
      <c r="KZW185" s="10"/>
      <c r="KZX185" s="10"/>
      <c r="KZY185" s="10"/>
      <c r="KZZ185" s="10"/>
      <c r="LAA185" s="10"/>
      <c r="LAB185" s="10"/>
      <c r="LAC185" s="10"/>
      <c r="LAD185" s="10"/>
      <c r="LAE185" s="10"/>
      <c r="LAF185" s="10"/>
      <c r="LAG185" s="10"/>
      <c r="LAH185" s="10"/>
      <c r="LAI185" s="10"/>
      <c r="LAJ185" s="10"/>
      <c r="LAK185" s="10"/>
      <c r="LAL185" s="10"/>
      <c r="LAM185" s="10"/>
      <c r="LAN185" s="10"/>
      <c r="LAO185" s="10"/>
      <c r="LAP185" s="10"/>
      <c r="LAQ185" s="10"/>
      <c r="LAR185" s="10"/>
      <c r="LAS185" s="10"/>
      <c r="LAT185" s="10"/>
      <c r="LAU185" s="10"/>
      <c r="LAV185" s="10"/>
      <c r="LAW185" s="10"/>
      <c r="LAX185" s="10"/>
      <c r="LAY185" s="10"/>
      <c r="LAZ185" s="10"/>
      <c r="LBA185" s="10"/>
      <c r="LBB185" s="10"/>
      <c r="LBC185" s="10"/>
      <c r="LBD185" s="10"/>
      <c r="LBE185" s="10"/>
      <c r="LBF185" s="10"/>
      <c r="LBG185" s="10"/>
      <c r="LBH185" s="10"/>
      <c r="LBI185" s="10"/>
      <c r="LBJ185" s="10"/>
      <c r="LBK185" s="10"/>
      <c r="LBL185" s="10"/>
      <c r="LBM185" s="10"/>
      <c r="LBN185" s="10"/>
      <c r="LBO185" s="10"/>
      <c r="LBP185" s="10"/>
      <c r="LBQ185" s="10"/>
      <c r="LBR185" s="10"/>
      <c r="LBS185" s="10"/>
      <c r="LBT185" s="10"/>
      <c r="LBU185" s="10"/>
      <c r="LBV185" s="10"/>
      <c r="LBW185" s="10"/>
      <c r="LBX185" s="10"/>
      <c r="LBY185" s="10"/>
      <c r="LBZ185" s="10"/>
      <c r="LCA185" s="10"/>
      <c r="LCB185" s="10"/>
      <c r="LCC185" s="10"/>
      <c r="LCD185" s="10"/>
      <c r="LCE185" s="10"/>
      <c r="LCF185" s="10"/>
      <c r="LCG185" s="10"/>
      <c r="LCH185" s="10"/>
      <c r="LCI185" s="10"/>
      <c r="LCJ185" s="10"/>
      <c r="LCK185" s="10"/>
      <c r="LCL185" s="10"/>
      <c r="LCM185" s="10"/>
      <c r="LCN185" s="10"/>
      <c r="LCO185" s="10"/>
      <c r="LCP185" s="10"/>
      <c r="LCQ185" s="10"/>
      <c r="LCR185" s="10"/>
      <c r="LCS185" s="10"/>
      <c r="LCT185" s="10"/>
      <c r="LCU185" s="10"/>
      <c r="LCV185" s="10"/>
      <c r="LCW185" s="10"/>
      <c r="LCX185" s="10"/>
      <c r="LCY185" s="10"/>
      <c r="LCZ185" s="10"/>
      <c r="LDA185" s="10"/>
      <c r="LDB185" s="10"/>
      <c r="LDC185" s="10"/>
      <c r="LDD185" s="10"/>
      <c r="LDE185" s="10"/>
      <c r="LDF185" s="10"/>
      <c r="LDG185" s="10"/>
      <c r="LDH185" s="10"/>
      <c r="LDI185" s="10"/>
      <c r="LDJ185" s="10"/>
      <c r="LDK185" s="10"/>
      <c r="LDL185" s="10"/>
      <c r="LDM185" s="10"/>
      <c r="LDN185" s="10"/>
      <c r="LDO185" s="10"/>
      <c r="LDP185" s="10"/>
      <c r="LDQ185" s="10"/>
      <c r="LDR185" s="10"/>
      <c r="LDS185" s="10"/>
      <c r="LDT185" s="10"/>
      <c r="LDU185" s="10"/>
      <c r="LDV185" s="10"/>
      <c r="LDW185" s="10"/>
      <c r="LDX185" s="10"/>
      <c r="LDY185" s="10"/>
      <c r="LDZ185" s="10"/>
      <c r="LEA185" s="10"/>
      <c r="LEB185" s="10"/>
      <c r="LEC185" s="10"/>
      <c r="LED185" s="10"/>
      <c r="LEE185" s="10"/>
      <c r="LEF185" s="10"/>
      <c r="LEG185" s="10"/>
      <c r="LEH185" s="10"/>
      <c r="LEI185" s="10"/>
      <c r="LEJ185" s="10"/>
      <c r="LEK185" s="10"/>
      <c r="LEL185" s="10"/>
      <c r="LEM185" s="10"/>
      <c r="LEN185" s="10"/>
      <c r="LEO185" s="10"/>
      <c r="LEP185" s="10"/>
      <c r="LEQ185" s="10"/>
      <c r="LER185" s="10"/>
      <c r="LES185" s="10"/>
      <c r="LET185" s="10"/>
      <c r="LEU185" s="10"/>
      <c r="LEV185" s="10"/>
      <c r="LEW185" s="10"/>
      <c r="LEX185" s="10"/>
      <c r="LEY185" s="10"/>
      <c r="LEZ185" s="10"/>
      <c r="LFA185" s="10"/>
      <c r="LFB185" s="10"/>
      <c r="LFC185" s="10"/>
      <c r="LFD185" s="10"/>
      <c r="LFE185" s="10"/>
      <c r="LFF185" s="10"/>
      <c r="LFG185" s="10"/>
      <c r="LFH185" s="10"/>
      <c r="LFI185" s="10"/>
      <c r="LFJ185" s="10"/>
      <c r="LFK185" s="10"/>
      <c r="LFL185" s="10"/>
      <c r="LFM185" s="10"/>
      <c r="LFN185" s="10"/>
      <c r="LFO185" s="10"/>
      <c r="LFP185" s="10"/>
      <c r="LFQ185" s="10"/>
      <c r="LFR185" s="10"/>
      <c r="LFS185" s="10"/>
      <c r="LFT185" s="10"/>
      <c r="LFU185" s="10"/>
      <c r="LFV185" s="10"/>
      <c r="LFW185" s="10"/>
      <c r="LFX185" s="10"/>
      <c r="LFY185" s="10"/>
      <c r="LFZ185" s="10"/>
      <c r="LGA185" s="10"/>
      <c r="LGB185" s="10"/>
      <c r="LGC185" s="10"/>
      <c r="LGD185" s="10"/>
      <c r="LGE185" s="10"/>
      <c r="LGF185" s="10"/>
      <c r="LGG185" s="10"/>
      <c r="LGH185" s="10"/>
      <c r="LGI185" s="10"/>
      <c r="LGJ185" s="10"/>
      <c r="LGK185" s="10"/>
      <c r="LGL185" s="10"/>
      <c r="LGM185" s="10"/>
      <c r="LGN185" s="10"/>
      <c r="LGO185" s="10"/>
      <c r="LGP185" s="10"/>
      <c r="LGQ185" s="10"/>
      <c r="LGR185" s="10"/>
      <c r="LGS185" s="10"/>
      <c r="LGT185" s="10"/>
      <c r="LGU185" s="10"/>
      <c r="LGV185" s="10"/>
      <c r="LGW185" s="10"/>
      <c r="LGX185" s="10"/>
      <c r="LGY185" s="10"/>
      <c r="LGZ185" s="10"/>
      <c r="LHA185" s="10"/>
      <c r="LHB185" s="10"/>
      <c r="LHC185" s="10"/>
      <c r="LHD185" s="10"/>
      <c r="LHE185" s="10"/>
      <c r="LHF185" s="10"/>
      <c r="LHG185" s="10"/>
      <c r="LHH185" s="10"/>
      <c r="LHI185" s="10"/>
      <c r="LHJ185" s="10"/>
      <c r="LHK185" s="10"/>
      <c r="LHL185" s="10"/>
      <c r="LHM185" s="10"/>
      <c r="LHN185" s="10"/>
      <c r="LHO185" s="10"/>
      <c r="LHP185" s="10"/>
      <c r="LHQ185" s="10"/>
      <c r="LHR185" s="10"/>
      <c r="LHS185" s="10"/>
      <c r="LHT185" s="10"/>
      <c r="LHU185" s="10"/>
      <c r="LHV185" s="10"/>
      <c r="LHW185" s="10"/>
      <c r="LHX185" s="10"/>
      <c r="LHY185" s="10"/>
      <c r="LHZ185" s="10"/>
      <c r="LIA185" s="10"/>
      <c r="LIB185" s="10"/>
      <c r="LIC185" s="10"/>
      <c r="LID185" s="10"/>
      <c r="LIE185" s="10"/>
      <c r="LIF185" s="10"/>
      <c r="LIG185" s="10"/>
      <c r="LIH185" s="10"/>
      <c r="LII185" s="10"/>
      <c r="LIJ185" s="10"/>
      <c r="LIK185" s="10"/>
      <c r="LIL185" s="10"/>
      <c r="LIM185" s="10"/>
      <c r="LIN185" s="10"/>
      <c r="LIO185" s="10"/>
      <c r="LIP185" s="10"/>
      <c r="LIQ185" s="10"/>
      <c r="LIR185" s="10"/>
      <c r="LIS185" s="10"/>
      <c r="LIT185" s="10"/>
      <c r="LIU185" s="10"/>
      <c r="LIV185" s="10"/>
      <c r="LIW185" s="10"/>
      <c r="LIX185" s="10"/>
      <c r="LIY185" s="10"/>
      <c r="LIZ185" s="10"/>
      <c r="LJA185" s="10"/>
      <c r="LJB185" s="10"/>
      <c r="LJC185" s="10"/>
      <c r="LJD185" s="10"/>
      <c r="LJE185" s="10"/>
      <c r="LJF185" s="10"/>
      <c r="LJG185" s="10"/>
      <c r="LJH185" s="10"/>
      <c r="LJI185" s="10"/>
      <c r="LJJ185" s="10"/>
      <c r="LJK185" s="10"/>
      <c r="LJL185" s="10"/>
      <c r="LJM185" s="10"/>
      <c r="LJN185" s="10"/>
      <c r="LJO185" s="10"/>
      <c r="LJP185" s="10"/>
      <c r="LJQ185" s="10"/>
      <c r="LJR185" s="10"/>
      <c r="LJS185" s="10"/>
      <c r="LJT185" s="10"/>
      <c r="LJU185" s="10"/>
      <c r="LJV185" s="10"/>
      <c r="LJW185" s="10"/>
      <c r="LJX185" s="10"/>
      <c r="LJY185" s="10"/>
      <c r="LJZ185" s="10"/>
      <c r="LKA185" s="10"/>
      <c r="LKB185" s="10"/>
      <c r="LKC185" s="10"/>
      <c r="LKD185" s="10"/>
      <c r="LKE185" s="10"/>
      <c r="LKF185" s="10"/>
      <c r="LKG185" s="10"/>
      <c r="LKH185" s="10"/>
      <c r="LKI185" s="10"/>
      <c r="LKJ185" s="10"/>
      <c r="LKK185" s="10"/>
      <c r="LKL185" s="10"/>
      <c r="LKM185" s="10"/>
      <c r="LKN185" s="10"/>
      <c r="LKO185" s="10"/>
      <c r="LKP185" s="10"/>
      <c r="LKQ185" s="10"/>
      <c r="LKR185" s="10"/>
      <c r="LKS185" s="10"/>
      <c r="LKT185" s="10"/>
      <c r="LKU185" s="10"/>
      <c r="LKV185" s="10"/>
      <c r="LKW185" s="10"/>
      <c r="LKX185" s="10"/>
      <c r="LKY185" s="10"/>
      <c r="LKZ185" s="10"/>
      <c r="LLA185" s="10"/>
      <c r="LLB185" s="10"/>
      <c r="LLC185" s="10"/>
      <c r="LLD185" s="10"/>
      <c r="LLE185" s="10"/>
      <c r="LLF185" s="10"/>
      <c r="LLG185" s="10"/>
      <c r="LLH185" s="10"/>
      <c r="LLI185" s="10"/>
      <c r="LLJ185" s="10"/>
      <c r="LLK185" s="10"/>
      <c r="LLL185" s="10"/>
      <c r="LLM185" s="10"/>
      <c r="LLN185" s="10"/>
      <c r="LLO185" s="10"/>
      <c r="LLP185" s="10"/>
      <c r="LLQ185" s="10"/>
      <c r="LLR185" s="10"/>
      <c r="LLS185" s="10"/>
      <c r="LLT185" s="10"/>
      <c r="LLU185" s="10"/>
      <c r="LLV185" s="10"/>
      <c r="LLW185" s="10"/>
      <c r="LLX185" s="10"/>
      <c r="LLY185" s="10"/>
      <c r="LLZ185" s="10"/>
      <c r="LMA185" s="10"/>
      <c r="LMB185" s="10"/>
      <c r="LMC185" s="10"/>
      <c r="LMD185" s="10"/>
      <c r="LME185" s="10"/>
      <c r="LMF185" s="10"/>
      <c r="LMG185" s="10"/>
      <c r="LMH185" s="10"/>
      <c r="LMI185" s="10"/>
      <c r="LMJ185" s="10"/>
      <c r="LMK185" s="10"/>
      <c r="LML185" s="10"/>
      <c r="LMM185" s="10"/>
      <c r="LMN185" s="10"/>
      <c r="LMO185" s="10"/>
      <c r="LMP185" s="10"/>
      <c r="LMQ185" s="10"/>
      <c r="LMR185" s="10"/>
      <c r="LMS185" s="10"/>
      <c r="LMT185" s="10"/>
      <c r="LMU185" s="10"/>
      <c r="LMV185" s="10"/>
      <c r="LMW185" s="10"/>
      <c r="LMX185" s="10"/>
      <c r="LMY185" s="10"/>
      <c r="LMZ185" s="10"/>
      <c r="LNA185" s="10"/>
      <c r="LNB185" s="10"/>
      <c r="LNC185" s="10"/>
      <c r="LND185" s="10"/>
      <c r="LNE185" s="10"/>
      <c r="LNF185" s="10"/>
      <c r="LNG185" s="10"/>
      <c r="LNH185" s="10"/>
      <c r="LNI185" s="10"/>
      <c r="LNJ185" s="10"/>
      <c r="LNK185" s="10"/>
      <c r="LNL185" s="10"/>
      <c r="LNM185" s="10"/>
      <c r="LNN185" s="10"/>
      <c r="LNO185" s="10"/>
      <c r="LNP185" s="10"/>
      <c r="LNQ185" s="10"/>
      <c r="LNR185" s="10"/>
      <c r="LNS185" s="10"/>
      <c r="LNT185" s="10"/>
      <c r="LNU185" s="10"/>
      <c r="LNV185" s="10"/>
      <c r="LNW185" s="10"/>
      <c r="LNX185" s="10"/>
      <c r="LNY185" s="10"/>
      <c r="LNZ185" s="10"/>
      <c r="LOA185" s="10"/>
      <c r="LOB185" s="10"/>
      <c r="LOC185" s="10"/>
      <c r="LOD185" s="10"/>
      <c r="LOE185" s="10"/>
      <c r="LOF185" s="10"/>
      <c r="LOG185" s="10"/>
      <c r="LOH185" s="10"/>
      <c r="LOI185" s="10"/>
      <c r="LOJ185" s="10"/>
      <c r="LOK185" s="10"/>
      <c r="LOL185" s="10"/>
      <c r="LOM185" s="10"/>
      <c r="LON185" s="10"/>
      <c r="LOO185" s="10"/>
      <c r="LOP185" s="10"/>
      <c r="LOQ185" s="10"/>
      <c r="LOR185" s="10"/>
      <c r="LOS185" s="10"/>
      <c r="LOT185" s="10"/>
      <c r="LOU185" s="10"/>
      <c r="LOV185" s="10"/>
      <c r="LOW185" s="10"/>
      <c r="LOX185" s="10"/>
      <c r="LOY185" s="10"/>
      <c r="LOZ185" s="10"/>
      <c r="LPA185" s="10"/>
      <c r="LPB185" s="10"/>
      <c r="LPC185" s="10"/>
      <c r="LPD185" s="10"/>
      <c r="LPE185" s="10"/>
      <c r="LPF185" s="10"/>
      <c r="LPG185" s="10"/>
      <c r="LPH185" s="10"/>
      <c r="LPI185" s="10"/>
      <c r="LPJ185" s="10"/>
      <c r="LPK185" s="10"/>
      <c r="LPL185" s="10"/>
      <c r="LPM185" s="10"/>
      <c r="LPN185" s="10"/>
      <c r="LPO185" s="10"/>
      <c r="LPP185" s="10"/>
      <c r="LPQ185" s="10"/>
      <c r="LPR185" s="10"/>
      <c r="LPS185" s="10"/>
      <c r="LPT185" s="10"/>
      <c r="LPU185" s="10"/>
      <c r="LPV185" s="10"/>
      <c r="LPW185" s="10"/>
      <c r="LPX185" s="10"/>
      <c r="LPY185" s="10"/>
      <c r="LPZ185" s="10"/>
      <c r="LQA185" s="10"/>
      <c r="LQB185" s="10"/>
      <c r="LQC185" s="10"/>
      <c r="LQD185" s="10"/>
      <c r="LQE185" s="10"/>
      <c r="LQF185" s="10"/>
      <c r="LQG185" s="10"/>
      <c r="LQH185" s="10"/>
      <c r="LQI185" s="10"/>
      <c r="LQJ185" s="10"/>
      <c r="LQK185" s="10"/>
      <c r="LQL185" s="10"/>
      <c r="LQM185" s="10"/>
      <c r="LQN185" s="10"/>
      <c r="LQO185" s="10"/>
      <c r="LQP185" s="10"/>
      <c r="LQQ185" s="10"/>
      <c r="LQR185" s="10"/>
      <c r="LQS185" s="10"/>
      <c r="LQT185" s="10"/>
      <c r="LQU185" s="10"/>
      <c r="LQV185" s="10"/>
      <c r="LQW185" s="10"/>
      <c r="LQX185" s="10"/>
      <c r="LQY185" s="10"/>
      <c r="LQZ185" s="10"/>
      <c r="LRA185" s="10"/>
      <c r="LRB185" s="10"/>
      <c r="LRC185" s="10"/>
      <c r="LRD185" s="10"/>
      <c r="LRE185" s="10"/>
      <c r="LRF185" s="10"/>
      <c r="LRG185" s="10"/>
      <c r="LRH185" s="10"/>
      <c r="LRI185" s="10"/>
      <c r="LRJ185" s="10"/>
      <c r="LRK185" s="10"/>
      <c r="LRL185" s="10"/>
      <c r="LRM185" s="10"/>
      <c r="LRN185" s="10"/>
      <c r="LRO185" s="10"/>
      <c r="LRP185" s="10"/>
      <c r="LRQ185" s="10"/>
      <c r="LRR185" s="10"/>
      <c r="LRS185" s="10"/>
      <c r="LRT185" s="10"/>
      <c r="LRU185" s="10"/>
      <c r="LRV185" s="10"/>
      <c r="LRW185" s="10"/>
      <c r="LRX185" s="10"/>
      <c r="LRY185" s="10"/>
      <c r="LRZ185" s="10"/>
      <c r="LSA185" s="10"/>
      <c r="LSB185" s="10"/>
      <c r="LSC185" s="10"/>
      <c r="LSD185" s="10"/>
      <c r="LSE185" s="10"/>
      <c r="LSF185" s="10"/>
      <c r="LSG185" s="10"/>
      <c r="LSH185" s="10"/>
      <c r="LSI185" s="10"/>
      <c r="LSJ185" s="10"/>
      <c r="LSK185" s="10"/>
      <c r="LSL185" s="10"/>
      <c r="LSM185" s="10"/>
      <c r="LSN185" s="10"/>
      <c r="LSO185" s="10"/>
      <c r="LSP185" s="10"/>
      <c r="LSQ185" s="10"/>
      <c r="LSR185" s="10"/>
      <c r="LSS185" s="10"/>
      <c r="LST185" s="10"/>
      <c r="LSU185" s="10"/>
      <c r="LSV185" s="10"/>
      <c r="LSW185" s="10"/>
      <c r="LSX185" s="10"/>
      <c r="LSY185" s="10"/>
      <c r="LSZ185" s="10"/>
      <c r="LTA185" s="10"/>
      <c r="LTB185" s="10"/>
      <c r="LTC185" s="10"/>
      <c r="LTD185" s="10"/>
      <c r="LTE185" s="10"/>
      <c r="LTF185" s="10"/>
      <c r="LTG185" s="10"/>
      <c r="LTH185" s="10"/>
      <c r="LTI185" s="10"/>
      <c r="LTJ185" s="10"/>
      <c r="LTK185" s="10"/>
      <c r="LTL185" s="10"/>
      <c r="LTM185" s="10"/>
      <c r="LTN185" s="10"/>
      <c r="LTO185" s="10"/>
      <c r="LTP185" s="10"/>
      <c r="LTQ185" s="10"/>
      <c r="LTR185" s="10"/>
      <c r="LTS185" s="10"/>
      <c r="LTT185" s="10"/>
      <c r="LTU185" s="10"/>
      <c r="LTV185" s="10"/>
      <c r="LTW185" s="10"/>
      <c r="LTX185" s="10"/>
      <c r="LTY185" s="10"/>
      <c r="LTZ185" s="10"/>
      <c r="LUA185" s="10"/>
      <c r="LUB185" s="10"/>
      <c r="LUC185" s="10"/>
      <c r="LUD185" s="10"/>
      <c r="LUE185" s="10"/>
      <c r="LUF185" s="10"/>
      <c r="LUG185" s="10"/>
      <c r="LUH185" s="10"/>
      <c r="LUI185" s="10"/>
      <c r="LUJ185" s="10"/>
      <c r="LUK185" s="10"/>
      <c r="LUL185" s="10"/>
      <c r="LUM185" s="10"/>
      <c r="LUN185" s="10"/>
      <c r="LUO185" s="10"/>
      <c r="LUP185" s="10"/>
      <c r="LUQ185" s="10"/>
      <c r="LUR185" s="10"/>
      <c r="LUS185" s="10"/>
      <c r="LUT185" s="10"/>
      <c r="LUU185" s="10"/>
      <c r="LUV185" s="10"/>
      <c r="LUW185" s="10"/>
      <c r="LUX185" s="10"/>
      <c r="LUY185" s="10"/>
      <c r="LUZ185" s="10"/>
      <c r="LVA185" s="10"/>
      <c r="LVB185" s="10"/>
      <c r="LVC185" s="10"/>
      <c r="LVD185" s="10"/>
      <c r="LVE185" s="10"/>
      <c r="LVF185" s="10"/>
      <c r="LVG185" s="10"/>
      <c r="LVH185" s="10"/>
      <c r="LVI185" s="10"/>
      <c r="LVJ185" s="10"/>
      <c r="LVK185" s="10"/>
      <c r="LVL185" s="10"/>
      <c r="LVM185" s="10"/>
      <c r="LVN185" s="10"/>
      <c r="LVO185" s="10"/>
      <c r="LVP185" s="10"/>
      <c r="LVQ185" s="10"/>
      <c r="LVR185" s="10"/>
      <c r="LVS185" s="10"/>
      <c r="LVT185" s="10"/>
      <c r="LVU185" s="10"/>
      <c r="LVV185" s="10"/>
      <c r="LVW185" s="10"/>
      <c r="LVX185" s="10"/>
      <c r="LVY185" s="10"/>
      <c r="LVZ185" s="10"/>
      <c r="LWA185" s="10"/>
      <c r="LWB185" s="10"/>
      <c r="LWC185" s="10"/>
      <c r="LWD185" s="10"/>
      <c r="LWE185" s="10"/>
      <c r="LWF185" s="10"/>
      <c r="LWG185" s="10"/>
      <c r="LWH185" s="10"/>
      <c r="LWI185" s="10"/>
      <c r="LWJ185" s="10"/>
      <c r="LWK185" s="10"/>
      <c r="LWL185" s="10"/>
      <c r="LWM185" s="10"/>
      <c r="LWN185" s="10"/>
      <c r="LWO185" s="10"/>
      <c r="LWP185" s="10"/>
      <c r="LWQ185" s="10"/>
      <c r="LWR185" s="10"/>
      <c r="LWS185" s="10"/>
      <c r="LWT185" s="10"/>
      <c r="LWU185" s="10"/>
      <c r="LWV185" s="10"/>
      <c r="LWW185" s="10"/>
      <c r="LWX185" s="10"/>
      <c r="LWY185" s="10"/>
      <c r="LWZ185" s="10"/>
      <c r="LXA185" s="10"/>
      <c r="LXB185" s="10"/>
      <c r="LXC185" s="10"/>
      <c r="LXD185" s="10"/>
      <c r="LXE185" s="10"/>
      <c r="LXF185" s="10"/>
      <c r="LXG185" s="10"/>
      <c r="LXH185" s="10"/>
      <c r="LXI185" s="10"/>
      <c r="LXJ185" s="10"/>
      <c r="LXK185" s="10"/>
      <c r="LXL185" s="10"/>
      <c r="LXM185" s="10"/>
      <c r="LXN185" s="10"/>
      <c r="LXO185" s="10"/>
      <c r="LXP185" s="10"/>
      <c r="LXQ185" s="10"/>
      <c r="LXR185" s="10"/>
      <c r="LXS185" s="10"/>
      <c r="LXT185" s="10"/>
      <c r="LXU185" s="10"/>
      <c r="LXV185" s="10"/>
      <c r="LXW185" s="10"/>
      <c r="LXX185" s="10"/>
      <c r="LXY185" s="10"/>
      <c r="LXZ185" s="10"/>
      <c r="LYA185" s="10"/>
      <c r="LYB185" s="10"/>
      <c r="LYC185" s="10"/>
      <c r="LYD185" s="10"/>
      <c r="LYE185" s="10"/>
      <c r="LYF185" s="10"/>
      <c r="LYG185" s="10"/>
      <c r="LYH185" s="10"/>
      <c r="LYI185" s="10"/>
      <c r="LYJ185" s="10"/>
      <c r="LYK185" s="10"/>
      <c r="LYL185" s="10"/>
      <c r="LYM185" s="10"/>
      <c r="LYN185" s="10"/>
      <c r="LYO185" s="10"/>
      <c r="LYP185" s="10"/>
      <c r="LYQ185" s="10"/>
      <c r="LYR185" s="10"/>
      <c r="LYS185" s="10"/>
      <c r="LYT185" s="10"/>
      <c r="LYU185" s="10"/>
      <c r="LYV185" s="10"/>
      <c r="LYW185" s="10"/>
      <c r="LYX185" s="10"/>
      <c r="LYY185" s="10"/>
      <c r="LYZ185" s="10"/>
      <c r="LZA185" s="10"/>
      <c r="LZB185" s="10"/>
      <c r="LZC185" s="10"/>
      <c r="LZD185" s="10"/>
      <c r="LZE185" s="10"/>
      <c r="LZF185" s="10"/>
      <c r="LZG185" s="10"/>
      <c r="LZH185" s="10"/>
      <c r="LZI185" s="10"/>
      <c r="LZJ185" s="10"/>
      <c r="LZK185" s="10"/>
      <c r="LZL185" s="10"/>
      <c r="LZM185" s="10"/>
      <c r="LZN185" s="10"/>
      <c r="LZO185" s="10"/>
      <c r="LZP185" s="10"/>
      <c r="LZQ185" s="10"/>
      <c r="LZR185" s="10"/>
      <c r="LZS185" s="10"/>
      <c r="LZT185" s="10"/>
      <c r="LZU185" s="10"/>
      <c r="LZV185" s="10"/>
      <c r="LZW185" s="10"/>
      <c r="LZX185" s="10"/>
      <c r="LZY185" s="10"/>
      <c r="LZZ185" s="10"/>
      <c r="MAA185" s="10"/>
      <c r="MAB185" s="10"/>
      <c r="MAC185" s="10"/>
      <c r="MAD185" s="10"/>
      <c r="MAE185" s="10"/>
      <c r="MAF185" s="10"/>
      <c r="MAG185" s="10"/>
      <c r="MAH185" s="10"/>
      <c r="MAI185" s="10"/>
      <c r="MAJ185" s="10"/>
      <c r="MAK185" s="10"/>
      <c r="MAL185" s="10"/>
      <c r="MAM185" s="10"/>
      <c r="MAN185" s="10"/>
      <c r="MAO185" s="10"/>
      <c r="MAP185" s="10"/>
      <c r="MAQ185" s="10"/>
      <c r="MAR185" s="10"/>
      <c r="MAS185" s="10"/>
      <c r="MAT185" s="10"/>
      <c r="MAU185" s="10"/>
      <c r="MAV185" s="10"/>
      <c r="MAW185" s="10"/>
      <c r="MAX185" s="10"/>
      <c r="MAY185" s="10"/>
      <c r="MAZ185" s="10"/>
      <c r="MBA185" s="10"/>
      <c r="MBB185" s="10"/>
      <c r="MBC185" s="10"/>
      <c r="MBD185" s="10"/>
      <c r="MBE185" s="10"/>
      <c r="MBF185" s="10"/>
      <c r="MBG185" s="10"/>
      <c r="MBH185" s="10"/>
      <c r="MBI185" s="10"/>
      <c r="MBJ185" s="10"/>
      <c r="MBK185" s="10"/>
      <c r="MBL185" s="10"/>
      <c r="MBM185" s="10"/>
      <c r="MBN185" s="10"/>
      <c r="MBO185" s="10"/>
      <c r="MBP185" s="10"/>
      <c r="MBQ185" s="10"/>
      <c r="MBR185" s="10"/>
      <c r="MBS185" s="10"/>
      <c r="MBT185" s="10"/>
      <c r="MBU185" s="10"/>
      <c r="MBV185" s="10"/>
      <c r="MBW185" s="10"/>
      <c r="MBX185" s="10"/>
      <c r="MBY185" s="10"/>
      <c r="MBZ185" s="10"/>
      <c r="MCA185" s="10"/>
      <c r="MCB185" s="10"/>
      <c r="MCC185" s="10"/>
      <c r="MCD185" s="10"/>
      <c r="MCE185" s="10"/>
      <c r="MCF185" s="10"/>
      <c r="MCG185" s="10"/>
      <c r="MCH185" s="10"/>
      <c r="MCI185" s="10"/>
      <c r="MCJ185" s="10"/>
      <c r="MCK185" s="10"/>
      <c r="MCL185" s="10"/>
      <c r="MCM185" s="10"/>
      <c r="MCN185" s="10"/>
      <c r="MCO185" s="10"/>
      <c r="MCP185" s="10"/>
      <c r="MCQ185" s="10"/>
      <c r="MCR185" s="10"/>
      <c r="MCS185" s="10"/>
      <c r="MCT185" s="10"/>
      <c r="MCU185" s="10"/>
      <c r="MCV185" s="10"/>
      <c r="MCW185" s="10"/>
      <c r="MCX185" s="10"/>
      <c r="MCY185" s="10"/>
      <c r="MCZ185" s="10"/>
      <c r="MDA185" s="10"/>
      <c r="MDB185" s="10"/>
      <c r="MDC185" s="10"/>
      <c r="MDD185" s="10"/>
      <c r="MDE185" s="10"/>
      <c r="MDF185" s="10"/>
      <c r="MDG185" s="10"/>
      <c r="MDH185" s="10"/>
      <c r="MDI185" s="10"/>
      <c r="MDJ185" s="10"/>
      <c r="MDK185" s="10"/>
      <c r="MDL185" s="10"/>
      <c r="MDM185" s="10"/>
      <c r="MDN185" s="10"/>
      <c r="MDO185" s="10"/>
      <c r="MDP185" s="10"/>
      <c r="MDQ185" s="10"/>
      <c r="MDR185" s="10"/>
      <c r="MDS185" s="10"/>
      <c r="MDT185" s="10"/>
      <c r="MDU185" s="10"/>
      <c r="MDV185" s="10"/>
      <c r="MDW185" s="10"/>
      <c r="MDX185" s="10"/>
      <c r="MDY185" s="10"/>
      <c r="MDZ185" s="10"/>
      <c r="MEA185" s="10"/>
      <c r="MEB185" s="10"/>
      <c r="MEC185" s="10"/>
      <c r="MED185" s="10"/>
      <c r="MEE185" s="10"/>
      <c r="MEF185" s="10"/>
      <c r="MEG185" s="10"/>
      <c r="MEH185" s="10"/>
      <c r="MEI185" s="10"/>
      <c r="MEJ185" s="10"/>
      <c r="MEK185" s="10"/>
      <c r="MEL185" s="10"/>
      <c r="MEM185" s="10"/>
      <c r="MEN185" s="10"/>
      <c r="MEO185" s="10"/>
      <c r="MEP185" s="10"/>
      <c r="MEQ185" s="10"/>
      <c r="MER185" s="10"/>
      <c r="MES185" s="10"/>
      <c r="MET185" s="10"/>
      <c r="MEU185" s="10"/>
      <c r="MEV185" s="10"/>
      <c r="MEW185" s="10"/>
      <c r="MEX185" s="10"/>
      <c r="MEY185" s="10"/>
      <c r="MEZ185" s="10"/>
      <c r="MFA185" s="10"/>
      <c r="MFB185" s="10"/>
      <c r="MFC185" s="10"/>
      <c r="MFD185" s="10"/>
      <c r="MFE185" s="10"/>
      <c r="MFF185" s="10"/>
      <c r="MFG185" s="10"/>
      <c r="MFH185" s="10"/>
      <c r="MFI185" s="10"/>
      <c r="MFJ185" s="10"/>
      <c r="MFK185" s="10"/>
      <c r="MFL185" s="10"/>
      <c r="MFM185" s="10"/>
      <c r="MFN185" s="10"/>
      <c r="MFO185" s="10"/>
      <c r="MFP185" s="10"/>
      <c r="MFQ185" s="10"/>
      <c r="MFR185" s="10"/>
      <c r="MFS185" s="10"/>
      <c r="MFT185" s="10"/>
      <c r="MFU185" s="10"/>
      <c r="MFV185" s="10"/>
      <c r="MFW185" s="10"/>
      <c r="MFX185" s="10"/>
      <c r="MFY185" s="10"/>
      <c r="MFZ185" s="10"/>
      <c r="MGA185" s="10"/>
      <c r="MGB185" s="10"/>
      <c r="MGC185" s="10"/>
      <c r="MGD185" s="10"/>
      <c r="MGE185" s="10"/>
      <c r="MGF185" s="10"/>
      <c r="MGG185" s="10"/>
      <c r="MGH185" s="10"/>
      <c r="MGI185" s="10"/>
      <c r="MGJ185" s="10"/>
      <c r="MGK185" s="10"/>
      <c r="MGL185" s="10"/>
      <c r="MGM185" s="10"/>
      <c r="MGN185" s="10"/>
      <c r="MGO185" s="10"/>
      <c r="MGP185" s="10"/>
      <c r="MGQ185" s="10"/>
      <c r="MGR185" s="10"/>
      <c r="MGS185" s="10"/>
      <c r="MGT185" s="10"/>
      <c r="MGU185" s="10"/>
      <c r="MGV185" s="10"/>
      <c r="MGW185" s="10"/>
      <c r="MGX185" s="10"/>
      <c r="MGY185" s="10"/>
      <c r="MGZ185" s="10"/>
      <c r="MHA185" s="10"/>
      <c r="MHB185" s="10"/>
      <c r="MHC185" s="10"/>
      <c r="MHD185" s="10"/>
      <c r="MHE185" s="10"/>
      <c r="MHF185" s="10"/>
      <c r="MHG185" s="10"/>
      <c r="MHH185" s="10"/>
      <c r="MHI185" s="10"/>
      <c r="MHJ185" s="10"/>
      <c r="MHK185" s="10"/>
      <c r="MHL185" s="10"/>
      <c r="MHM185" s="10"/>
      <c r="MHN185" s="10"/>
      <c r="MHO185" s="10"/>
      <c r="MHP185" s="10"/>
      <c r="MHQ185" s="10"/>
      <c r="MHR185" s="10"/>
      <c r="MHS185" s="10"/>
      <c r="MHT185" s="10"/>
      <c r="MHU185" s="10"/>
      <c r="MHV185" s="10"/>
      <c r="MHW185" s="10"/>
      <c r="MHX185" s="10"/>
      <c r="MHY185" s="10"/>
      <c r="MHZ185" s="10"/>
      <c r="MIA185" s="10"/>
      <c r="MIB185" s="10"/>
      <c r="MIC185" s="10"/>
      <c r="MID185" s="10"/>
      <c r="MIE185" s="10"/>
      <c r="MIF185" s="10"/>
      <c r="MIG185" s="10"/>
      <c r="MIH185" s="10"/>
      <c r="MII185" s="10"/>
      <c r="MIJ185" s="10"/>
      <c r="MIK185" s="10"/>
      <c r="MIL185" s="10"/>
      <c r="MIM185" s="10"/>
      <c r="MIN185" s="10"/>
      <c r="MIO185" s="10"/>
      <c r="MIP185" s="10"/>
      <c r="MIQ185" s="10"/>
      <c r="MIR185" s="10"/>
      <c r="MIS185" s="10"/>
      <c r="MIT185" s="10"/>
      <c r="MIU185" s="10"/>
      <c r="MIV185" s="10"/>
      <c r="MIW185" s="10"/>
      <c r="MIX185" s="10"/>
      <c r="MIY185" s="10"/>
      <c r="MIZ185" s="10"/>
      <c r="MJA185" s="10"/>
      <c r="MJB185" s="10"/>
      <c r="MJC185" s="10"/>
      <c r="MJD185" s="10"/>
      <c r="MJE185" s="10"/>
      <c r="MJF185" s="10"/>
      <c r="MJG185" s="10"/>
      <c r="MJH185" s="10"/>
      <c r="MJI185" s="10"/>
      <c r="MJJ185" s="10"/>
      <c r="MJK185" s="10"/>
      <c r="MJL185" s="10"/>
      <c r="MJM185" s="10"/>
      <c r="MJN185" s="10"/>
      <c r="MJO185" s="10"/>
      <c r="MJP185" s="10"/>
      <c r="MJQ185" s="10"/>
      <c r="MJR185" s="10"/>
      <c r="MJS185" s="10"/>
      <c r="MJT185" s="10"/>
      <c r="MJU185" s="10"/>
      <c r="MJV185" s="10"/>
      <c r="MJW185" s="10"/>
      <c r="MJX185" s="10"/>
      <c r="MJY185" s="10"/>
      <c r="MJZ185" s="10"/>
      <c r="MKA185" s="10"/>
      <c r="MKB185" s="10"/>
      <c r="MKC185" s="10"/>
      <c r="MKD185" s="10"/>
      <c r="MKE185" s="10"/>
      <c r="MKF185" s="10"/>
      <c r="MKG185" s="10"/>
      <c r="MKH185" s="10"/>
      <c r="MKI185" s="10"/>
      <c r="MKJ185" s="10"/>
      <c r="MKK185" s="10"/>
      <c r="MKL185" s="10"/>
      <c r="MKM185" s="10"/>
      <c r="MKN185" s="10"/>
      <c r="MKO185" s="10"/>
      <c r="MKP185" s="10"/>
      <c r="MKQ185" s="10"/>
      <c r="MKR185" s="10"/>
      <c r="MKS185" s="10"/>
      <c r="MKT185" s="10"/>
      <c r="MKU185" s="10"/>
      <c r="MKV185" s="10"/>
      <c r="MKW185" s="10"/>
      <c r="MKX185" s="10"/>
      <c r="MKY185" s="10"/>
      <c r="MKZ185" s="10"/>
      <c r="MLA185" s="10"/>
      <c r="MLB185" s="10"/>
      <c r="MLC185" s="10"/>
      <c r="MLD185" s="10"/>
      <c r="MLE185" s="10"/>
      <c r="MLF185" s="10"/>
      <c r="MLG185" s="10"/>
      <c r="MLH185" s="10"/>
      <c r="MLI185" s="10"/>
      <c r="MLJ185" s="10"/>
      <c r="MLK185" s="10"/>
      <c r="MLL185" s="10"/>
      <c r="MLM185" s="10"/>
      <c r="MLN185" s="10"/>
      <c r="MLO185" s="10"/>
      <c r="MLP185" s="10"/>
      <c r="MLQ185" s="10"/>
      <c r="MLR185" s="10"/>
      <c r="MLS185" s="10"/>
      <c r="MLT185" s="10"/>
      <c r="MLU185" s="10"/>
      <c r="MLV185" s="10"/>
      <c r="MLW185" s="10"/>
      <c r="MLX185" s="10"/>
      <c r="MLY185" s="10"/>
      <c r="MLZ185" s="10"/>
      <c r="MMA185" s="10"/>
      <c r="MMB185" s="10"/>
      <c r="MMC185" s="10"/>
      <c r="MMD185" s="10"/>
      <c r="MME185" s="10"/>
      <c r="MMF185" s="10"/>
      <c r="MMG185" s="10"/>
      <c r="MMH185" s="10"/>
      <c r="MMI185" s="10"/>
      <c r="MMJ185" s="10"/>
      <c r="MMK185" s="10"/>
      <c r="MML185" s="10"/>
      <c r="MMM185" s="10"/>
      <c r="MMN185" s="10"/>
      <c r="MMO185" s="10"/>
      <c r="MMP185" s="10"/>
      <c r="MMQ185" s="10"/>
      <c r="MMR185" s="10"/>
      <c r="MMS185" s="10"/>
      <c r="MMT185" s="10"/>
      <c r="MMU185" s="10"/>
      <c r="MMV185" s="10"/>
      <c r="MMW185" s="10"/>
      <c r="MMX185" s="10"/>
      <c r="MMY185" s="10"/>
      <c r="MMZ185" s="10"/>
      <c r="MNA185" s="10"/>
      <c r="MNB185" s="10"/>
      <c r="MNC185" s="10"/>
      <c r="MND185" s="10"/>
      <c r="MNE185" s="10"/>
      <c r="MNF185" s="10"/>
      <c r="MNG185" s="10"/>
      <c r="MNH185" s="10"/>
      <c r="MNI185" s="10"/>
      <c r="MNJ185" s="10"/>
      <c r="MNK185" s="10"/>
      <c r="MNL185" s="10"/>
      <c r="MNM185" s="10"/>
      <c r="MNN185" s="10"/>
      <c r="MNO185" s="10"/>
      <c r="MNP185" s="10"/>
      <c r="MNQ185" s="10"/>
      <c r="MNR185" s="10"/>
      <c r="MNS185" s="10"/>
      <c r="MNT185" s="10"/>
      <c r="MNU185" s="10"/>
      <c r="MNV185" s="10"/>
      <c r="MNW185" s="10"/>
      <c r="MNX185" s="10"/>
      <c r="MNY185" s="10"/>
      <c r="MNZ185" s="10"/>
      <c r="MOA185" s="10"/>
      <c r="MOB185" s="10"/>
      <c r="MOC185" s="10"/>
      <c r="MOD185" s="10"/>
      <c r="MOE185" s="10"/>
      <c r="MOF185" s="10"/>
      <c r="MOG185" s="10"/>
      <c r="MOH185" s="10"/>
      <c r="MOI185" s="10"/>
      <c r="MOJ185" s="10"/>
      <c r="MOK185" s="10"/>
      <c r="MOL185" s="10"/>
      <c r="MOM185" s="10"/>
      <c r="MON185" s="10"/>
      <c r="MOO185" s="10"/>
      <c r="MOP185" s="10"/>
      <c r="MOQ185" s="10"/>
      <c r="MOR185" s="10"/>
      <c r="MOS185" s="10"/>
      <c r="MOT185" s="10"/>
      <c r="MOU185" s="10"/>
      <c r="MOV185" s="10"/>
      <c r="MOW185" s="10"/>
      <c r="MOX185" s="10"/>
      <c r="MOY185" s="10"/>
      <c r="MOZ185" s="10"/>
      <c r="MPA185" s="10"/>
      <c r="MPB185" s="10"/>
      <c r="MPC185" s="10"/>
      <c r="MPD185" s="10"/>
      <c r="MPE185" s="10"/>
      <c r="MPF185" s="10"/>
      <c r="MPG185" s="10"/>
      <c r="MPH185" s="10"/>
      <c r="MPI185" s="10"/>
      <c r="MPJ185" s="10"/>
      <c r="MPK185" s="10"/>
      <c r="MPL185" s="10"/>
      <c r="MPM185" s="10"/>
      <c r="MPN185" s="10"/>
      <c r="MPO185" s="10"/>
      <c r="MPP185" s="10"/>
      <c r="MPQ185" s="10"/>
      <c r="MPR185" s="10"/>
      <c r="MPS185" s="10"/>
      <c r="MPT185" s="10"/>
      <c r="MPU185" s="10"/>
      <c r="MPV185" s="10"/>
      <c r="MPW185" s="10"/>
      <c r="MPX185" s="10"/>
      <c r="MPY185" s="10"/>
      <c r="MPZ185" s="10"/>
      <c r="MQA185" s="10"/>
      <c r="MQB185" s="10"/>
      <c r="MQC185" s="10"/>
      <c r="MQD185" s="10"/>
      <c r="MQE185" s="10"/>
      <c r="MQF185" s="10"/>
      <c r="MQG185" s="10"/>
      <c r="MQH185" s="10"/>
      <c r="MQI185" s="10"/>
      <c r="MQJ185" s="10"/>
      <c r="MQK185" s="10"/>
      <c r="MQL185" s="10"/>
      <c r="MQM185" s="10"/>
      <c r="MQN185" s="10"/>
      <c r="MQO185" s="10"/>
      <c r="MQP185" s="10"/>
      <c r="MQQ185" s="10"/>
      <c r="MQR185" s="10"/>
      <c r="MQS185" s="10"/>
      <c r="MQT185" s="10"/>
      <c r="MQU185" s="10"/>
      <c r="MQV185" s="10"/>
      <c r="MQW185" s="10"/>
      <c r="MQX185" s="10"/>
      <c r="MQY185" s="10"/>
      <c r="MQZ185" s="10"/>
      <c r="MRA185" s="10"/>
      <c r="MRB185" s="10"/>
      <c r="MRC185" s="10"/>
      <c r="MRD185" s="10"/>
      <c r="MRE185" s="10"/>
      <c r="MRF185" s="10"/>
      <c r="MRG185" s="10"/>
      <c r="MRH185" s="10"/>
      <c r="MRI185" s="10"/>
      <c r="MRJ185" s="10"/>
      <c r="MRK185" s="10"/>
      <c r="MRL185" s="10"/>
      <c r="MRM185" s="10"/>
      <c r="MRN185" s="10"/>
      <c r="MRO185" s="10"/>
      <c r="MRP185" s="10"/>
      <c r="MRQ185" s="10"/>
      <c r="MRR185" s="10"/>
      <c r="MRS185" s="10"/>
      <c r="MRT185" s="10"/>
      <c r="MRU185" s="10"/>
      <c r="MRV185" s="10"/>
      <c r="MRW185" s="10"/>
      <c r="MRX185" s="10"/>
      <c r="MRY185" s="10"/>
      <c r="MRZ185" s="10"/>
      <c r="MSA185" s="10"/>
      <c r="MSB185" s="10"/>
      <c r="MSC185" s="10"/>
      <c r="MSD185" s="10"/>
      <c r="MSE185" s="10"/>
      <c r="MSF185" s="10"/>
      <c r="MSG185" s="10"/>
      <c r="MSH185" s="10"/>
      <c r="MSI185" s="10"/>
      <c r="MSJ185" s="10"/>
      <c r="MSK185" s="10"/>
      <c r="MSL185" s="10"/>
      <c r="MSM185" s="10"/>
      <c r="MSN185" s="10"/>
      <c r="MSO185" s="10"/>
      <c r="MSP185" s="10"/>
      <c r="MSQ185" s="10"/>
      <c r="MSR185" s="10"/>
      <c r="MSS185" s="10"/>
      <c r="MST185" s="10"/>
      <c r="MSU185" s="10"/>
      <c r="MSV185" s="10"/>
      <c r="MSW185" s="10"/>
      <c r="MSX185" s="10"/>
      <c r="MSY185" s="10"/>
      <c r="MSZ185" s="10"/>
      <c r="MTA185" s="10"/>
      <c r="MTB185" s="10"/>
      <c r="MTC185" s="10"/>
      <c r="MTD185" s="10"/>
      <c r="MTE185" s="10"/>
      <c r="MTF185" s="10"/>
      <c r="MTG185" s="10"/>
      <c r="MTH185" s="10"/>
      <c r="MTI185" s="10"/>
      <c r="MTJ185" s="10"/>
      <c r="MTK185" s="10"/>
      <c r="MTL185" s="10"/>
      <c r="MTM185" s="10"/>
      <c r="MTN185" s="10"/>
      <c r="MTO185" s="10"/>
      <c r="MTP185" s="10"/>
      <c r="MTQ185" s="10"/>
      <c r="MTR185" s="10"/>
      <c r="MTS185" s="10"/>
      <c r="MTT185" s="10"/>
      <c r="MTU185" s="10"/>
      <c r="MTV185" s="10"/>
      <c r="MTW185" s="10"/>
      <c r="MTX185" s="10"/>
      <c r="MTY185" s="10"/>
      <c r="MTZ185" s="10"/>
      <c r="MUA185" s="10"/>
      <c r="MUB185" s="10"/>
      <c r="MUC185" s="10"/>
      <c r="MUD185" s="10"/>
      <c r="MUE185" s="10"/>
      <c r="MUF185" s="10"/>
      <c r="MUG185" s="10"/>
      <c r="MUH185" s="10"/>
      <c r="MUI185" s="10"/>
      <c r="MUJ185" s="10"/>
      <c r="MUK185" s="10"/>
      <c r="MUL185" s="10"/>
      <c r="MUM185" s="10"/>
      <c r="MUN185" s="10"/>
      <c r="MUO185" s="10"/>
      <c r="MUP185" s="10"/>
      <c r="MUQ185" s="10"/>
      <c r="MUR185" s="10"/>
      <c r="MUS185" s="10"/>
      <c r="MUT185" s="10"/>
      <c r="MUU185" s="10"/>
      <c r="MUV185" s="10"/>
      <c r="MUW185" s="10"/>
      <c r="MUX185" s="10"/>
      <c r="MUY185" s="10"/>
      <c r="MUZ185" s="10"/>
      <c r="MVA185" s="10"/>
      <c r="MVB185" s="10"/>
      <c r="MVC185" s="10"/>
      <c r="MVD185" s="10"/>
      <c r="MVE185" s="10"/>
      <c r="MVF185" s="10"/>
      <c r="MVG185" s="10"/>
      <c r="MVH185" s="10"/>
      <c r="MVI185" s="10"/>
      <c r="MVJ185" s="10"/>
      <c r="MVK185" s="10"/>
      <c r="MVL185" s="10"/>
      <c r="MVM185" s="10"/>
      <c r="MVN185" s="10"/>
      <c r="MVO185" s="10"/>
      <c r="MVP185" s="10"/>
      <c r="MVQ185" s="10"/>
      <c r="MVR185" s="10"/>
      <c r="MVS185" s="10"/>
      <c r="MVT185" s="10"/>
      <c r="MVU185" s="10"/>
      <c r="MVV185" s="10"/>
      <c r="MVW185" s="10"/>
      <c r="MVX185" s="10"/>
      <c r="MVY185" s="10"/>
      <c r="MVZ185" s="10"/>
      <c r="MWA185" s="10"/>
      <c r="MWB185" s="10"/>
      <c r="MWC185" s="10"/>
      <c r="MWD185" s="10"/>
      <c r="MWE185" s="10"/>
      <c r="MWF185" s="10"/>
      <c r="MWG185" s="10"/>
      <c r="MWH185" s="10"/>
      <c r="MWI185" s="10"/>
      <c r="MWJ185" s="10"/>
      <c r="MWK185" s="10"/>
      <c r="MWL185" s="10"/>
      <c r="MWM185" s="10"/>
      <c r="MWN185" s="10"/>
      <c r="MWO185" s="10"/>
      <c r="MWP185" s="10"/>
      <c r="MWQ185" s="10"/>
      <c r="MWR185" s="10"/>
      <c r="MWS185" s="10"/>
      <c r="MWT185" s="10"/>
      <c r="MWU185" s="10"/>
      <c r="MWV185" s="10"/>
      <c r="MWW185" s="10"/>
      <c r="MWX185" s="10"/>
      <c r="MWY185" s="10"/>
      <c r="MWZ185" s="10"/>
      <c r="MXA185" s="10"/>
      <c r="MXB185" s="10"/>
      <c r="MXC185" s="10"/>
      <c r="MXD185" s="10"/>
      <c r="MXE185" s="10"/>
      <c r="MXF185" s="10"/>
      <c r="MXG185" s="10"/>
      <c r="MXH185" s="10"/>
      <c r="MXI185" s="10"/>
      <c r="MXJ185" s="10"/>
      <c r="MXK185" s="10"/>
      <c r="MXL185" s="10"/>
      <c r="MXM185" s="10"/>
      <c r="MXN185" s="10"/>
      <c r="MXO185" s="10"/>
      <c r="MXP185" s="10"/>
      <c r="MXQ185" s="10"/>
      <c r="MXR185" s="10"/>
      <c r="MXS185" s="10"/>
      <c r="MXT185" s="10"/>
      <c r="MXU185" s="10"/>
      <c r="MXV185" s="10"/>
      <c r="MXW185" s="10"/>
      <c r="MXX185" s="10"/>
      <c r="MXY185" s="10"/>
      <c r="MXZ185" s="10"/>
      <c r="MYA185" s="10"/>
      <c r="MYB185" s="10"/>
      <c r="MYC185" s="10"/>
      <c r="MYD185" s="10"/>
      <c r="MYE185" s="10"/>
      <c r="MYF185" s="10"/>
      <c r="MYG185" s="10"/>
      <c r="MYH185" s="10"/>
      <c r="MYI185" s="10"/>
      <c r="MYJ185" s="10"/>
      <c r="MYK185" s="10"/>
      <c r="MYL185" s="10"/>
      <c r="MYM185" s="10"/>
      <c r="MYN185" s="10"/>
      <c r="MYO185" s="10"/>
      <c r="MYP185" s="10"/>
      <c r="MYQ185" s="10"/>
      <c r="MYR185" s="10"/>
      <c r="MYS185" s="10"/>
      <c r="MYT185" s="10"/>
      <c r="MYU185" s="10"/>
      <c r="MYV185" s="10"/>
      <c r="MYW185" s="10"/>
      <c r="MYX185" s="10"/>
      <c r="MYY185" s="10"/>
      <c r="MYZ185" s="10"/>
      <c r="MZA185" s="10"/>
      <c r="MZB185" s="10"/>
      <c r="MZC185" s="10"/>
      <c r="MZD185" s="10"/>
      <c r="MZE185" s="10"/>
      <c r="MZF185" s="10"/>
      <c r="MZG185" s="10"/>
      <c r="MZH185" s="10"/>
      <c r="MZI185" s="10"/>
      <c r="MZJ185" s="10"/>
      <c r="MZK185" s="10"/>
      <c r="MZL185" s="10"/>
      <c r="MZM185" s="10"/>
      <c r="MZN185" s="10"/>
      <c r="MZO185" s="10"/>
      <c r="MZP185" s="10"/>
      <c r="MZQ185" s="10"/>
      <c r="MZR185" s="10"/>
      <c r="MZS185" s="10"/>
      <c r="MZT185" s="10"/>
      <c r="MZU185" s="10"/>
      <c r="MZV185" s="10"/>
      <c r="MZW185" s="10"/>
      <c r="MZX185" s="10"/>
      <c r="MZY185" s="10"/>
      <c r="MZZ185" s="10"/>
      <c r="NAA185" s="10"/>
      <c r="NAB185" s="10"/>
      <c r="NAC185" s="10"/>
      <c r="NAD185" s="10"/>
      <c r="NAE185" s="10"/>
      <c r="NAF185" s="10"/>
      <c r="NAG185" s="10"/>
      <c r="NAH185" s="10"/>
      <c r="NAI185" s="10"/>
      <c r="NAJ185" s="10"/>
      <c r="NAK185" s="10"/>
      <c r="NAL185" s="10"/>
      <c r="NAM185" s="10"/>
      <c r="NAN185" s="10"/>
      <c r="NAO185" s="10"/>
      <c r="NAP185" s="10"/>
      <c r="NAQ185" s="10"/>
      <c r="NAR185" s="10"/>
      <c r="NAS185" s="10"/>
      <c r="NAT185" s="10"/>
      <c r="NAU185" s="10"/>
      <c r="NAV185" s="10"/>
      <c r="NAW185" s="10"/>
      <c r="NAX185" s="10"/>
      <c r="NAY185" s="10"/>
      <c r="NAZ185" s="10"/>
      <c r="NBA185" s="10"/>
      <c r="NBB185" s="10"/>
      <c r="NBC185" s="10"/>
      <c r="NBD185" s="10"/>
      <c r="NBE185" s="10"/>
      <c r="NBF185" s="10"/>
      <c r="NBG185" s="10"/>
      <c r="NBH185" s="10"/>
      <c r="NBI185" s="10"/>
      <c r="NBJ185" s="10"/>
      <c r="NBK185" s="10"/>
      <c r="NBL185" s="10"/>
      <c r="NBM185" s="10"/>
      <c r="NBN185" s="10"/>
      <c r="NBO185" s="10"/>
      <c r="NBP185" s="10"/>
      <c r="NBQ185" s="10"/>
      <c r="NBR185" s="10"/>
      <c r="NBS185" s="10"/>
      <c r="NBT185" s="10"/>
      <c r="NBU185" s="10"/>
      <c r="NBV185" s="10"/>
      <c r="NBW185" s="10"/>
      <c r="NBX185" s="10"/>
      <c r="NBY185" s="10"/>
      <c r="NBZ185" s="10"/>
      <c r="NCA185" s="10"/>
      <c r="NCB185" s="10"/>
      <c r="NCC185" s="10"/>
      <c r="NCD185" s="10"/>
      <c r="NCE185" s="10"/>
      <c r="NCF185" s="10"/>
      <c r="NCG185" s="10"/>
      <c r="NCH185" s="10"/>
      <c r="NCI185" s="10"/>
      <c r="NCJ185" s="10"/>
      <c r="NCK185" s="10"/>
      <c r="NCL185" s="10"/>
      <c r="NCM185" s="10"/>
      <c r="NCN185" s="10"/>
      <c r="NCO185" s="10"/>
      <c r="NCP185" s="10"/>
      <c r="NCQ185" s="10"/>
      <c r="NCR185" s="10"/>
      <c r="NCS185" s="10"/>
      <c r="NCT185" s="10"/>
      <c r="NCU185" s="10"/>
      <c r="NCV185" s="10"/>
      <c r="NCW185" s="10"/>
      <c r="NCX185" s="10"/>
      <c r="NCY185" s="10"/>
      <c r="NCZ185" s="10"/>
      <c r="NDA185" s="10"/>
      <c r="NDB185" s="10"/>
      <c r="NDC185" s="10"/>
      <c r="NDD185" s="10"/>
      <c r="NDE185" s="10"/>
      <c r="NDF185" s="10"/>
      <c r="NDG185" s="10"/>
      <c r="NDH185" s="10"/>
      <c r="NDI185" s="10"/>
      <c r="NDJ185" s="10"/>
      <c r="NDK185" s="10"/>
      <c r="NDL185" s="10"/>
      <c r="NDM185" s="10"/>
      <c r="NDN185" s="10"/>
      <c r="NDO185" s="10"/>
      <c r="NDP185" s="10"/>
      <c r="NDQ185" s="10"/>
      <c r="NDR185" s="10"/>
      <c r="NDS185" s="10"/>
      <c r="NDT185" s="10"/>
      <c r="NDU185" s="10"/>
      <c r="NDV185" s="10"/>
      <c r="NDW185" s="10"/>
      <c r="NDX185" s="10"/>
      <c r="NDY185" s="10"/>
      <c r="NDZ185" s="10"/>
      <c r="NEA185" s="10"/>
      <c r="NEB185" s="10"/>
      <c r="NEC185" s="10"/>
      <c r="NED185" s="10"/>
      <c r="NEE185" s="10"/>
      <c r="NEF185" s="10"/>
      <c r="NEG185" s="10"/>
      <c r="NEH185" s="10"/>
      <c r="NEI185" s="10"/>
      <c r="NEJ185" s="10"/>
      <c r="NEK185" s="10"/>
      <c r="NEL185" s="10"/>
      <c r="NEM185" s="10"/>
      <c r="NEN185" s="10"/>
      <c r="NEO185" s="10"/>
      <c r="NEP185" s="10"/>
      <c r="NEQ185" s="10"/>
      <c r="NER185" s="10"/>
      <c r="NES185" s="10"/>
      <c r="NET185" s="10"/>
      <c r="NEU185" s="10"/>
      <c r="NEV185" s="10"/>
      <c r="NEW185" s="10"/>
      <c r="NEX185" s="10"/>
      <c r="NEY185" s="10"/>
      <c r="NEZ185" s="10"/>
      <c r="NFA185" s="10"/>
      <c r="NFB185" s="10"/>
      <c r="NFC185" s="10"/>
      <c r="NFD185" s="10"/>
      <c r="NFE185" s="10"/>
      <c r="NFF185" s="10"/>
      <c r="NFG185" s="10"/>
      <c r="NFH185" s="10"/>
      <c r="NFI185" s="10"/>
      <c r="NFJ185" s="10"/>
      <c r="NFK185" s="10"/>
      <c r="NFL185" s="10"/>
      <c r="NFM185" s="10"/>
      <c r="NFN185" s="10"/>
      <c r="NFO185" s="10"/>
      <c r="NFP185" s="10"/>
      <c r="NFQ185" s="10"/>
      <c r="NFR185" s="10"/>
      <c r="NFS185" s="10"/>
      <c r="NFT185" s="10"/>
      <c r="NFU185" s="10"/>
      <c r="NFV185" s="10"/>
      <c r="NFW185" s="10"/>
      <c r="NFX185" s="10"/>
      <c r="NFY185" s="10"/>
      <c r="NFZ185" s="10"/>
      <c r="NGA185" s="10"/>
      <c r="NGB185" s="10"/>
      <c r="NGC185" s="10"/>
      <c r="NGD185" s="10"/>
      <c r="NGE185" s="10"/>
      <c r="NGF185" s="10"/>
      <c r="NGG185" s="10"/>
      <c r="NGH185" s="10"/>
      <c r="NGI185" s="10"/>
      <c r="NGJ185" s="10"/>
      <c r="NGK185" s="10"/>
      <c r="NGL185" s="10"/>
      <c r="NGM185" s="10"/>
      <c r="NGN185" s="10"/>
      <c r="NGO185" s="10"/>
      <c r="NGP185" s="10"/>
      <c r="NGQ185" s="10"/>
      <c r="NGR185" s="10"/>
      <c r="NGS185" s="10"/>
      <c r="NGT185" s="10"/>
      <c r="NGU185" s="10"/>
      <c r="NGV185" s="10"/>
      <c r="NGW185" s="10"/>
      <c r="NGX185" s="10"/>
      <c r="NGY185" s="10"/>
      <c r="NGZ185" s="10"/>
      <c r="NHA185" s="10"/>
      <c r="NHB185" s="10"/>
      <c r="NHC185" s="10"/>
      <c r="NHD185" s="10"/>
      <c r="NHE185" s="10"/>
      <c r="NHF185" s="10"/>
      <c r="NHG185" s="10"/>
      <c r="NHH185" s="10"/>
      <c r="NHI185" s="10"/>
      <c r="NHJ185" s="10"/>
      <c r="NHK185" s="10"/>
      <c r="NHL185" s="10"/>
      <c r="NHM185" s="10"/>
      <c r="NHN185" s="10"/>
      <c r="NHO185" s="10"/>
      <c r="NHP185" s="10"/>
      <c r="NHQ185" s="10"/>
      <c r="NHR185" s="10"/>
      <c r="NHS185" s="10"/>
      <c r="NHT185" s="10"/>
      <c r="NHU185" s="10"/>
      <c r="NHV185" s="10"/>
      <c r="NHW185" s="10"/>
      <c r="NHX185" s="10"/>
      <c r="NHY185" s="10"/>
      <c r="NHZ185" s="10"/>
      <c r="NIA185" s="10"/>
      <c r="NIB185" s="10"/>
      <c r="NIC185" s="10"/>
      <c r="NID185" s="10"/>
      <c r="NIE185" s="10"/>
      <c r="NIF185" s="10"/>
      <c r="NIG185" s="10"/>
      <c r="NIH185" s="10"/>
      <c r="NII185" s="10"/>
      <c r="NIJ185" s="10"/>
      <c r="NIK185" s="10"/>
      <c r="NIL185" s="10"/>
      <c r="NIM185" s="10"/>
      <c r="NIN185" s="10"/>
      <c r="NIO185" s="10"/>
      <c r="NIP185" s="10"/>
      <c r="NIQ185" s="10"/>
      <c r="NIR185" s="10"/>
      <c r="NIS185" s="10"/>
      <c r="NIT185" s="10"/>
      <c r="NIU185" s="10"/>
      <c r="NIV185" s="10"/>
      <c r="NIW185" s="10"/>
      <c r="NIX185" s="10"/>
      <c r="NIY185" s="10"/>
      <c r="NIZ185" s="10"/>
      <c r="NJA185" s="10"/>
      <c r="NJB185" s="10"/>
      <c r="NJC185" s="10"/>
      <c r="NJD185" s="10"/>
      <c r="NJE185" s="10"/>
      <c r="NJF185" s="10"/>
      <c r="NJG185" s="10"/>
      <c r="NJH185" s="10"/>
      <c r="NJI185" s="10"/>
      <c r="NJJ185" s="10"/>
      <c r="NJK185" s="10"/>
      <c r="NJL185" s="10"/>
      <c r="NJM185" s="10"/>
      <c r="NJN185" s="10"/>
      <c r="NJO185" s="10"/>
      <c r="NJP185" s="10"/>
      <c r="NJQ185" s="10"/>
      <c r="NJR185" s="10"/>
      <c r="NJS185" s="10"/>
      <c r="NJT185" s="10"/>
      <c r="NJU185" s="10"/>
      <c r="NJV185" s="10"/>
      <c r="NJW185" s="10"/>
      <c r="NJX185" s="10"/>
      <c r="NJY185" s="10"/>
      <c r="NJZ185" s="10"/>
      <c r="NKA185" s="10"/>
      <c r="NKB185" s="10"/>
      <c r="NKC185" s="10"/>
      <c r="NKD185" s="10"/>
      <c r="NKE185" s="10"/>
      <c r="NKF185" s="10"/>
      <c r="NKG185" s="10"/>
      <c r="NKH185" s="10"/>
      <c r="NKI185" s="10"/>
      <c r="NKJ185" s="10"/>
      <c r="NKK185" s="10"/>
      <c r="NKL185" s="10"/>
      <c r="NKM185" s="10"/>
      <c r="NKN185" s="10"/>
      <c r="NKO185" s="10"/>
      <c r="NKP185" s="10"/>
      <c r="NKQ185" s="10"/>
      <c r="NKR185" s="10"/>
      <c r="NKS185" s="10"/>
      <c r="NKT185" s="10"/>
      <c r="NKU185" s="10"/>
      <c r="NKV185" s="10"/>
      <c r="NKW185" s="10"/>
      <c r="NKX185" s="10"/>
      <c r="NKY185" s="10"/>
      <c r="NKZ185" s="10"/>
      <c r="NLA185" s="10"/>
      <c r="NLB185" s="10"/>
      <c r="NLC185" s="10"/>
      <c r="NLD185" s="10"/>
      <c r="NLE185" s="10"/>
      <c r="NLF185" s="10"/>
      <c r="NLG185" s="10"/>
      <c r="NLH185" s="10"/>
      <c r="NLI185" s="10"/>
      <c r="NLJ185" s="10"/>
      <c r="NLK185" s="10"/>
      <c r="NLL185" s="10"/>
      <c r="NLM185" s="10"/>
      <c r="NLN185" s="10"/>
      <c r="NLO185" s="10"/>
      <c r="NLP185" s="10"/>
      <c r="NLQ185" s="10"/>
      <c r="NLR185" s="10"/>
      <c r="NLS185" s="10"/>
      <c r="NLT185" s="10"/>
      <c r="NLU185" s="10"/>
      <c r="NLV185" s="10"/>
      <c r="NLW185" s="10"/>
      <c r="NLX185" s="10"/>
      <c r="NLY185" s="10"/>
      <c r="NLZ185" s="10"/>
      <c r="NMA185" s="10"/>
      <c r="NMB185" s="10"/>
      <c r="NMC185" s="10"/>
      <c r="NMD185" s="10"/>
      <c r="NME185" s="10"/>
      <c r="NMF185" s="10"/>
      <c r="NMG185" s="10"/>
      <c r="NMH185" s="10"/>
      <c r="NMI185" s="10"/>
      <c r="NMJ185" s="10"/>
      <c r="NMK185" s="10"/>
      <c r="NML185" s="10"/>
      <c r="NMM185" s="10"/>
      <c r="NMN185" s="10"/>
      <c r="NMO185" s="10"/>
      <c r="NMP185" s="10"/>
      <c r="NMQ185" s="10"/>
      <c r="NMR185" s="10"/>
      <c r="NMS185" s="10"/>
      <c r="NMT185" s="10"/>
      <c r="NMU185" s="10"/>
      <c r="NMV185" s="10"/>
      <c r="NMW185" s="10"/>
      <c r="NMX185" s="10"/>
      <c r="NMY185" s="10"/>
      <c r="NMZ185" s="10"/>
      <c r="NNA185" s="10"/>
      <c r="NNB185" s="10"/>
      <c r="NNC185" s="10"/>
      <c r="NND185" s="10"/>
      <c r="NNE185" s="10"/>
      <c r="NNF185" s="10"/>
      <c r="NNG185" s="10"/>
      <c r="NNH185" s="10"/>
      <c r="NNI185" s="10"/>
      <c r="NNJ185" s="10"/>
      <c r="NNK185" s="10"/>
      <c r="NNL185" s="10"/>
      <c r="NNM185" s="10"/>
      <c r="NNN185" s="10"/>
      <c r="NNO185" s="10"/>
      <c r="NNP185" s="10"/>
      <c r="NNQ185" s="10"/>
      <c r="NNR185" s="10"/>
      <c r="NNS185" s="10"/>
      <c r="NNT185" s="10"/>
      <c r="NNU185" s="10"/>
      <c r="NNV185" s="10"/>
      <c r="NNW185" s="10"/>
      <c r="NNX185" s="10"/>
      <c r="NNY185" s="10"/>
      <c r="NNZ185" s="10"/>
      <c r="NOA185" s="10"/>
      <c r="NOB185" s="10"/>
      <c r="NOC185" s="10"/>
      <c r="NOD185" s="10"/>
      <c r="NOE185" s="10"/>
      <c r="NOF185" s="10"/>
      <c r="NOG185" s="10"/>
      <c r="NOH185" s="10"/>
      <c r="NOI185" s="10"/>
      <c r="NOJ185" s="10"/>
      <c r="NOK185" s="10"/>
      <c r="NOL185" s="10"/>
      <c r="NOM185" s="10"/>
      <c r="NON185" s="10"/>
      <c r="NOO185" s="10"/>
      <c r="NOP185" s="10"/>
      <c r="NOQ185" s="10"/>
      <c r="NOR185" s="10"/>
      <c r="NOS185" s="10"/>
      <c r="NOT185" s="10"/>
      <c r="NOU185" s="10"/>
      <c r="NOV185" s="10"/>
      <c r="NOW185" s="10"/>
      <c r="NOX185" s="10"/>
      <c r="NOY185" s="10"/>
      <c r="NOZ185" s="10"/>
      <c r="NPA185" s="10"/>
      <c r="NPB185" s="10"/>
      <c r="NPC185" s="10"/>
      <c r="NPD185" s="10"/>
      <c r="NPE185" s="10"/>
      <c r="NPF185" s="10"/>
      <c r="NPG185" s="10"/>
      <c r="NPH185" s="10"/>
      <c r="NPI185" s="10"/>
      <c r="NPJ185" s="10"/>
      <c r="NPK185" s="10"/>
      <c r="NPL185" s="10"/>
      <c r="NPM185" s="10"/>
      <c r="NPN185" s="10"/>
      <c r="NPO185" s="10"/>
      <c r="NPP185" s="10"/>
      <c r="NPQ185" s="10"/>
      <c r="NPR185" s="10"/>
      <c r="NPS185" s="10"/>
      <c r="NPT185" s="10"/>
      <c r="NPU185" s="10"/>
      <c r="NPV185" s="10"/>
      <c r="NPW185" s="10"/>
      <c r="NPX185" s="10"/>
      <c r="NPY185" s="10"/>
      <c r="NPZ185" s="10"/>
      <c r="NQA185" s="10"/>
      <c r="NQB185" s="10"/>
      <c r="NQC185" s="10"/>
      <c r="NQD185" s="10"/>
      <c r="NQE185" s="10"/>
      <c r="NQF185" s="10"/>
      <c r="NQG185" s="10"/>
      <c r="NQH185" s="10"/>
      <c r="NQI185" s="10"/>
      <c r="NQJ185" s="10"/>
      <c r="NQK185" s="10"/>
      <c r="NQL185" s="10"/>
      <c r="NQM185" s="10"/>
      <c r="NQN185" s="10"/>
      <c r="NQO185" s="10"/>
      <c r="NQP185" s="10"/>
      <c r="NQQ185" s="10"/>
      <c r="NQR185" s="10"/>
      <c r="NQS185" s="10"/>
      <c r="NQT185" s="10"/>
      <c r="NQU185" s="10"/>
      <c r="NQV185" s="10"/>
      <c r="NQW185" s="10"/>
      <c r="NQX185" s="10"/>
      <c r="NQY185" s="10"/>
      <c r="NQZ185" s="10"/>
      <c r="NRA185" s="10"/>
      <c r="NRB185" s="10"/>
      <c r="NRC185" s="10"/>
      <c r="NRD185" s="10"/>
      <c r="NRE185" s="10"/>
      <c r="NRF185" s="10"/>
      <c r="NRG185" s="10"/>
      <c r="NRH185" s="10"/>
      <c r="NRI185" s="10"/>
      <c r="NRJ185" s="10"/>
      <c r="NRK185" s="10"/>
      <c r="NRL185" s="10"/>
      <c r="NRM185" s="10"/>
      <c r="NRN185" s="10"/>
      <c r="NRO185" s="10"/>
      <c r="NRP185" s="10"/>
      <c r="NRQ185" s="10"/>
      <c r="NRR185" s="10"/>
      <c r="NRS185" s="10"/>
      <c r="NRT185" s="10"/>
      <c r="NRU185" s="10"/>
      <c r="NRV185" s="10"/>
      <c r="NRW185" s="10"/>
      <c r="NRX185" s="10"/>
      <c r="NRY185" s="10"/>
      <c r="NRZ185" s="10"/>
      <c r="NSA185" s="10"/>
      <c r="NSB185" s="10"/>
      <c r="NSC185" s="10"/>
      <c r="NSD185" s="10"/>
      <c r="NSE185" s="10"/>
      <c r="NSF185" s="10"/>
      <c r="NSG185" s="10"/>
      <c r="NSH185" s="10"/>
      <c r="NSI185" s="10"/>
      <c r="NSJ185" s="10"/>
      <c r="NSK185" s="10"/>
      <c r="NSL185" s="10"/>
      <c r="NSM185" s="10"/>
      <c r="NSN185" s="10"/>
      <c r="NSO185" s="10"/>
      <c r="NSP185" s="10"/>
      <c r="NSQ185" s="10"/>
      <c r="NSR185" s="10"/>
      <c r="NSS185" s="10"/>
      <c r="NST185" s="10"/>
      <c r="NSU185" s="10"/>
      <c r="NSV185" s="10"/>
      <c r="NSW185" s="10"/>
      <c r="NSX185" s="10"/>
      <c r="NSY185" s="10"/>
      <c r="NSZ185" s="10"/>
      <c r="NTA185" s="10"/>
      <c r="NTB185" s="10"/>
      <c r="NTC185" s="10"/>
      <c r="NTD185" s="10"/>
      <c r="NTE185" s="10"/>
      <c r="NTF185" s="10"/>
      <c r="NTG185" s="10"/>
      <c r="NTH185" s="10"/>
      <c r="NTI185" s="10"/>
      <c r="NTJ185" s="10"/>
      <c r="NTK185" s="10"/>
      <c r="NTL185" s="10"/>
      <c r="NTM185" s="10"/>
      <c r="NTN185" s="10"/>
      <c r="NTO185" s="10"/>
      <c r="NTP185" s="10"/>
      <c r="NTQ185" s="10"/>
      <c r="NTR185" s="10"/>
      <c r="NTS185" s="10"/>
      <c r="NTT185" s="10"/>
      <c r="NTU185" s="10"/>
      <c r="NTV185" s="10"/>
      <c r="NTW185" s="10"/>
      <c r="NTX185" s="10"/>
      <c r="NTY185" s="10"/>
      <c r="NTZ185" s="10"/>
      <c r="NUA185" s="10"/>
      <c r="NUB185" s="10"/>
      <c r="NUC185" s="10"/>
      <c r="NUD185" s="10"/>
      <c r="NUE185" s="10"/>
      <c r="NUF185" s="10"/>
      <c r="NUG185" s="10"/>
      <c r="NUH185" s="10"/>
      <c r="NUI185" s="10"/>
      <c r="NUJ185" s="10"/>
      <c r="NUK185" s="10"/>
      <c r="NUL185" s="10"/>
      <c r="NUM185" s="10"/>
      <c r="NUN185" s="10"/>
      <c r="NUO185" s="10"/>
      <c r="NUP185" s="10"/>
      <c r="NUQ185" s="10"/>
      <c r="NUR185" s="10"/>
      <c r="NUS185" s="10"/>
      <c r="NUT185" s="10"/>
      <c r="NUU185" s="10"/>
      <c r="NUV185" s="10"/>
      <c r="NUW185" s="10"/>
      <c r="NUX185" s="10"/>
      <c r="NUY185" s="10"/>
      <c r="NUZ185" s="10"/>
      <c r="NVA185" s="10"/>
      <c r="NVB185" s="10"/>
      <c r="NVC185" s="10"/>
      <c r="NVD185" s="10"/>
      <c r="NVE185" s="10"/>
      <c r="NVF185" s="10"/>
      <c r="NVG185" s="10"/>
      <c r="NVH185" s="10"/>
      <c r="NVI185" s="10"/>
      <c r="NVJ185" s="10"/>
      <c r="NVK185" s="10"/>
      <c r="NVL185" s="10"/>
      <c r="NVM185" s="10"/>
      <c r="NVN185" s="10"/>
      <c r="NVO185" s="10"/>
      <c r="NVP185" s="10"/>
      <c r="NVQ185" s="10"/>
      <c r="NVR185" s="10"/>
      <c r="NVS185" s="10"/>
      <c r="NVT185" s="10"/>
      <c r="NVU185" s="10"/>
      <c r="NVV185" s="10"/>
      <c r="NVW185" s="10"/>
      <c r="NVX185" s="10"/>
      <c r="NVY185" s="10"/>
      <c r="NVZ185" s="10"/>
      <c r="NWA185" s="10"/>
      <c r="NWB185" s="10"/>
      <c r="NWC185" s="10"/>
      <c r="NWD185" s="10"/>
      <c r="NWE185" s="10"/>
      <c r="NWF185" s="10"/>
      <c r="NWG185" s="10"/>
      <c r="NWH185" s="10"/>
      <c r="NWI185" s="10"/>
      <c r="NWJ185" s="10"/>
      <c r="NWK185" s="10"/>
      <c r="NWL185" s="10"/>
      <c r="NWM185" s="10"/>
      <c r="NWN185" s="10"/>
      <c r="NWO185" s="10"/>
      <c r="NWP185" s="10"/>
      <c r="NWQ185" s="10"/>
      <c r="NWR185" s="10"/>
      <c r="NWS185" s="10"/>
      <c r="NWT185" s="10"/>
      <c r="NWU185" s="10"/>
      <c r="NWV185" s="10"/>
      <c r="NWW185" s="10"/>
      <c r="NWX185" s="10"/>
      <c r="NWY185" s="10"/>
      <c r="NWZ185" s="10"/>
      <c r="NXA185" s="10"/>
      <c r="NXB185" s="10"/>
      <c r="NXC185" s="10"/>
      <c r="NXD185" s="10"/>
      <c r="NXE185" s="10"/>
      <c r="NXF185" s="10"/>
      <c r="NXG185" s="10"/>
      <c r="NXH185" s="10"/>
      <c r="NXI185" s="10"/>
      <c r="NXJ185" s="10"/>
      <c r="NXK185" s="10"/>
      <c r="NXL185" s="10"/>
      <c r="NXM185" s="10"/>
      <c r="NXN185" s="10"/>
      <c r="NXO185" s="10"/>
      <c r="NXP185" s="10"/>
      <c r="NXQ185" s="10"/>
      <c r="NXR185" s="10"/>
      <c r="NXS185" s="10"/>
      <c r="NXT185" s="10"/>
      <c r="NXU185" s="10"/>
      <c r="NXV185" s="10"/>
      <c r="NXW185" s="10"/>
      <c r="NXX185" s="10"/>
      <c r="NXY185" s="10"/>
      <c r="NXZ185" s="10"/>
      <c r="NYA185" s="10"/>
      <c r="NYB185" s="10"/>
      <c r="NYC185" s="10"/>
      <c r="NYD185" s="10"/>
      <c r="NYE185" s="10"/>
      <c r="NYF185" s="10"/>
      <c r="NYG185" s="10"/>
      <c r="NYH185" s="10"/>
      <c r="NYI185" s="10"/>
      <c r="NYJ185" s="10"/>
      <c r="NYK185" s="10"/>
      <c r="NYL185" s="10"/>
      <c r="NYM185" s="10"/>
      <c r="NYN185" s="10"/>
      <c r="NYO185" s="10"/>
      <c r="NYP185" s="10"/>
      <c r="NYQ185" s="10"/>
      <c r="NYR185" s="10"/>
      <c r="NYS185" s="10"/>
      <c r="NYT185" s="10"/>
      <c r="NYU185" s="10"/>
      <c r="NYV185" s="10"/>
      <c r="NYW185" s="10"/>
      <c r="NYX185" s="10"/>
      <c r="NYY185" s="10"/>
      <c r="NYZ185" s="10"/>
      <c r="NZA185" s="10"/>
      <c r="NZB185" s="10"/>
      <c r="NZC185" s="10"/>
      <c r="NZD185" s="10"/>
      <c r="NZE185" s="10"/>
      <c r="NZF185" s="10"/>
      <c r="NZG185" s="10"/>
      <c r="NZH185" s="10"/>
      <c r="NZI185" s="10"/>
      <c r="NZJ185" s="10"/>
      <c r="NZK185" s="10"/>
      <c r="NZL185" s="10"/>
      <c r="NZM185" s="10"/>
      <c r="NZN185" s="10"/>
      <c r="NZO185" s="10"/>
      <c r="NZP185" s="10"/>
      <c r="NZQ185" s="10"/>
      <c r="NZR185" s="10"/>
      <c r="NZS185" s="10"/>
      <c r="NZT185" s="10"/>
      <c r="NZU185" s="10"/>
      <c r="NZV185" s="10"/>
      <c r="NZW185" s="10"/>
      <c r="NZX185" s="10"/>
      <c r="NZY185" s="10"/>
      <c r="NZZ185" s="10"/>
      <c r="OAA185" s="10"/>
      <c r="OAB185" s="10"/>
      <c r="OAC185" s="10"/>
      <c r="OAD185" s="10"/>
      <c r="OAE185" s="10"/>
      <c r="OAF185" s="10"/>
      <c r="OAG185" s="10"/>
      <c r="OAH185" s="10"/>
      <c r="OAI185" s="10"/>
      <c r="OAJ185" s="10"/>
      <c r="OAK185" s="10"/>
      <c r="OAL185" s="10"/>
      <c r="OAM185" s="10"/>
      <c r="OAN185" s="10"/>
      <c r="OAO185" s="10"/>
      <c r="OAP185" s="10"/>
      <c r="OAQ185" s="10"/>
      <c r="OAR185" s="10"/>
      <c r="OAS185" s="10"/>
      <c r="OAT185" s="10"/>
      <c r="OAU185" s="10"/>
      <c r="OAV185" s="10"/>
      <c r="OAW185" s="10"/>
      <c r="OAX185" s="10"/>
      <c r="OAY185" s="10"/>
      <c r="OAZ185" s="10"/>
      <c r="OBA185" s="10"/>
      <c r="OBB185" s="10"/>
      <c r="OBC185" s="10"/>
      <c r="OBD185" s="10"/>
      <c r="OBE185" s="10"/>
      <c r="OBF185" s="10"/>
      <c r="OBG185" s="10"/>
      <c r="OBH185" s="10"/>
      <c r="OBI185" s="10"/>
      <c r="OBJ185" s="10"/>
      <c r="OBK185" s="10"/>
      <c r="OBL185" s="10"/>
      <c r="OBM185" s="10"/>
      <c r="OBN185" s="10"/>
      <c r="OBO185" s="10"/>
      <c r="OBP185" s="10"/>
      <c r="OBQ185" s="10"/>
      <c r="OBR185" s="10"/>
      <c r="OBS185" s="10"/>
      <c r="OBT185" s="10"/>
      <c r="OBU185" s="10"/>
      <c r="OBV185" s="10"/>
      <c r="OBW185" s="10"/>
      <c r="OBX185" s="10"/>
      <c r="OBY185" s="10"/>
      <c r="OBZ185" s="10"/>
      <c r="OCA185" s="10"/>
      <c r="OCB185" s="10"/>
      <c r="OCC185" s="10"/>
      <c r="OCD185" s="10"/>
      <c r="OCE185" s="10"/>
      <c r="OCF185" s="10"/>
      <c r="OCG185" s="10"/>
      <c r="OCH185" s="10"/>
      <c r="OCI185" s="10"/>
      <c r="OCJ185" s="10"/>
      <c r="OCK185" s="10"/>
      <c r="OCL185" s="10"/>
      <c r="OCM185" s="10"/>
      <c r="OCN185" s="10"/>
      <c r="OCO185" s="10"/>
      <c r="OCP185" s="10"/>
      <c r="OCQ185" s="10"/>
      <c r="OCR185" s="10"/>
      <c r="OCS185" s="10"/>
      <c r="OCT185" s="10"/>
      <c r="OCU185" s="10"/>
      <c r="OCV185" s="10"/>
      <c r="OCW185" s="10"/>
      <c r="OCX185" s="10"/>
      <c r="OCY185" s="10"/>
      <c r="OCZ185" s="10"/>
      <c r="ODA185" s="10"/>
      <c r="ODB185" s="10"/>
      <c r="ODC185" s="10"/>
      <c r="ODD185" s="10"/>
      <c r="ODE185" s="10"/>
      <c r="ODF185" s="10"/>
      <c r="ODG185" s="10"/>
      <c r="ODH185" s="10"/>
      <c r="ODI185" s="10"/>
      <c r="ODJ185" s="10"/>
      <c r="ODK185" s="10"/>
      <c r="ODL185" s="10"/>
      <c r="ODM185" s="10"/>
      <c r="ODN185" s="10"/>
      <c r="ODO185" s="10"/>
      <c r="ODP185" s="10"/>
      <c r="ODQ185" s="10"/>
      <c r="ODR185" s="10"/>
      <c r="ODS185" s="10"/>
      <c r="ODT185" s="10"/>
      <c r="ODU185" s="10"/>
      <c r="ODV185" s="10"/>
      <c r="ODW185" s="10"/>
      <c r="ODX185" s="10"/>
      <c r="ODY185" s="10"/>
      <c r="ODZ185" s="10"/>
      <c r="OEA185" s="10"/>
      <c r="OEB185" s="10"/>
      <c r="OEC185" s="10"/>
      <c r="OED185" s="10"/>
      <c r="OEE185" s="10"/>
      <c r="OEF185" s="10"/>
      <c r="OEG185" s="10"/>
      <c r="OEH185" s="10"/>
      <c r="OEI185" s="10"/>
      <c r="OEJ185" s="10"/>
      <c r="OEK185" s="10"/>
      <c r="OEL185" s="10"/>
      <c r="OEM185" s="10"/>
      <c r="OEN185" s="10"/>
      <c r="OEO185" s="10"/>
      <c r="OEP185" s="10"/>
      <c r="OEQ185" s="10"/>
      <c r="OER185" s="10"/>
      <c r="OES185" s="10"/>
      <c r="OET185" s="10"/>
      <c r="OEU185" s="10"/>
      <c r="OEV185" s="10"/>
      <c r="OEW185" s="10"/>
      <c r="OEX185" s="10"/>
      <c r="OEY185" s="10"/>
      <c r="OEZ185" s="10"/>
      <c r="OFA185" s="10"/>
      <c r="OFB185" s="10"/>
      <c r="OFC185" s="10"/>
      <c r="OFD185" s="10"/>
      <c r="OFE185" s="10"/>
      <c r="OFF185" s="10"/>
      <c r="OFG185" s="10"/>
      <c r="OFH185" s="10"/>
      <c r="OFI185" s="10"/>
      <c r="OFJ185" s="10"/>
      <c r="OFK185" s="10"/>
      <c r="OFL185" s="10"/>
      <c r="OFM185" s="10"/>
      <c r="OFN185" s="10"/>
      <c r="OFO185" s="10"/>
      <c r="OFP185" s="10"/>
      <c r="OFQ185" s="10"/>
      <c r="OFR185" s="10"/>
      <c r="OFS185" s="10"/>
      <c r="OFT185" s="10"/>
      <c r="OFU185" s="10"/>
      <c r="OFV185" s="10"/>
      <c r="OFW185" s="10"/>
      <c r="OFX185" s="10"/>
      <c r="OFY185" s="10"/>
      <c r="OFZ185" s="10"/>
      <c r="OGA185" s="10"/>
      <c r="OGB185" s="10"/>
      <c r="OGC185" s="10"/>
      <c r="OGD185" s="10"/>
      <c r="OGE185" s="10"/>
      <c r="OGF185" s="10"/>
      <c r="OGG185" s="10"/>
      <c r="OGH185" s="10"/>
      <c r="OGI185" s="10"/>
      <c r="OGJ185" s="10"/>
      <c r="OGK185" s="10"/>
      <c r="OGL185" s="10"/>
      <c r="OGM185" s="10"/>
      <c r="OGN185" s="10"/>
      <c r="OGO185" s="10"/>
      <c r="OGP185" s="10"/>
      <c r="OGQ185" s="10"/>
      <c r="OGR185" s="10"/>
      <c r="OGS185" s="10"/>
      <c r="OGT185" s="10"/>
      <c r="OGU185" s="10"/>
      <c r="OGV185" s="10"/>
      <c r="OGW185" s="10"/>
      <c r="OGX185" s="10"/>
      <c r="OGY185" s="10"/>
      <c r="OGZ185" s="10"/>
      <c r="OHA185" s="10"/>
      <c r="OHB185" s="10"/>
      <c r="OHC185" s="10"/>
      <c r="OHD185" s="10"/>
      <c r="OHE185" s="10"/>
      <c r="OHF185" s="10"/>
      <c r="OHG185" s="10"/>
      <c r="OHH185" s="10"/>
      <c r="OHI185" s="10"/>
      <c r="OHJ185" s="10"/>
      <c r="OHK185" s="10"/>
      <c r="OHL185" s="10"/>
      <c r="OHM185" s="10"/>
      <c r="OHN185" s="10"/>
      <c r="OHO185" s="10"/>
      <c r="OHP185" s="10"/>
      <c r="OHQ185" s="10"/>
      <c r="OHR185" s="10"/>
      <c r="OHS185" s="10"/>
      <c r="OHT185" s="10"/>
      <c r="OHU185" s="10"/>
      <c r="OHV185" s="10"/>
      <c r="OHW185" s="10"/>
      <c r="OHX185" s="10"/>
      <c r="OHY185" s="10"/>
      <c r="OHZ185" s="10"/>
      <c r="OIA185" s="10"/>
      <c r="OIB185" s="10"/>
      <c r="OIC185" s="10"/>
      <c r="OID185" s="10"/>
      <c r="OIE185" s="10"/>
      <c r="OIF185" s="10"/>
      <c r="OIG185" s="10"/>
      <c r="OIH185" s="10"/>
      <c r="OII185" s="10"/>
      <c r="OIJ185" s="10"/>
      <c r="OIK185" s="10"/>
      <c r="OIL185" s="10"/>
      <c r="OIM185" s="10"/>
      <c r="OIN185" s="10"/>
      <c r="OIO185" s="10"/>
      <c r="OIP185" s="10"/>
      <c r="OIQ185" s="10"/>
      <c r="OIR185" s="10"/>
      <c r="OIS185" s="10"/>
      <c r="OIT185" s="10"/>
      <c r="OIU185" s="10"/>
      <c r="OIV185" s="10"/>
      <c r="OIW185" s="10"/>
      <c r="OIX185" s="10"/>
      <c r="OIY185" s="10"/>
      <c r="OIZ185" s="10"/>
      <c r="OJA185" s="10"/>
      <c r="OJB185" s="10"/>
      <c r="OJC185" s="10"/>
      <c r="OJD185" s="10"/>
      <c r="OJE185" s="10"/>
      <c r="OJF185" s="10"/>
      <c r="OJG185" s="10"/>
      <c r="OJH185" s="10"/>
      <c r="OJI185" s="10"/>
      <c r="OJJ185" s="10"/>
      <c r="OJK185" s="10"/>
      <c r="OJL185" s="10"/>
      <c r="OJM185" s="10"/>
      <c r="OJN185" s="10"/>
      <c r="OJO185" s="10"/>
      <c r="OJP185" s="10"/>
      <c r="OJQ185" s="10"/>
      <c r="OJR185" s="10"/>
      <c r="OJS185" s="10"/>
      <c r="OJT185" s="10"/>
      <c r="OJU185" s="10"/>
      <c r="OJV185" s="10"/>
      <c r="OJW185" s="10"/>
      <c r="OJX185" s="10"/>
      <c r="OJY185" s="10"/>
      <c r="OJZ185" s="10"/>
      <c r="OKA185" s="10"/>
      <c r="OKB185" s="10"/>
      <c r="OKC185" s="10"/>
      <c r="OKD185" s="10"/>
      <c r="OKE185" s="10"/>
      <c r="OKF185" s="10"/>
      <c r="OKG185" s="10"/>
      <c r="OKH185" s="10"/>
      <c r="OKI185" s="10"/>
      <c r="OKJ185" s="10"/>
      <c r="OKK185" s="10"/>
      <c r="OKL185" s="10"/>
      <c r="OKM185" s="10"/>
      <c r="OKN185" s="10"/>
      <c r="OKO185" s="10"/>
      <c r="OKP185" s="10"/>
      <c r="OKQ185" s="10"/>
      <c r="OKR185" s="10"/>
      <c r="OKS185" s="10"/>
      <c r="OKT185" s="10"/>
      <c r="OKU185" s="10"/>
      <c r="OKV185" s="10"/>
      <c r="OKW185" s="10"/>
      <c r="OKX185" s="10"/>
      <c r="OKY185" s="10"/>
      <c r="OKZ185" s="10"/>
      <c r="OLA185" s="10"/>
      <c r="OLB185" s="10"/>
      <c r="OLC185" s="10"/>
      <c r="OLD185" s="10"/>
      <c r="OLE185" s="10"/>
      <c r="OLF185" s="10"/>
      <c r="OLG185" s="10"/>
      <c r="OLH185" s="10"/>
      <c r="OLI185" s="10"/>
      <c r="OLJ185" s="10"/>
      <c r="OLK185" s="10"/>
      <c r="OLL185" s="10"/>
      <c r="OLM185" s="10"/>
      <c r="OLN185" s="10"/>
      <c r="OLO185" s="10"/>
      <c r="OLP185" s="10"/>
      <c r="OLQ185" s="10"/>
      <c r="OLR185" s="10"/>
      <c r="OLS185" s="10"/>
      <c r="OLT185" s="10"/>
      <c r="OLU185" s="10"/>
      <c r="OLV185" s="10"/>
      <c r="OLW185" s="10"/>
      <c r="OLX185" s="10"/>
      <c r="OLY185" s="10"/>
      <c r="OLZ185" s="10"/>
      <c r="OMA185" s="10"/>
      <c r="OMB185" s="10"/>
      <c r="OMC185" s="10"/>
      <c r="OMD185" s="10"/>
      <c r="OME185" s="10"/>
      <c r="OMF185" s="10"/>
      <c r="OMG185" s="10"/>
      <c r="OMH185" s="10"/>
      <c r="OMI185" s="10"/>
      <c r="OMJ185" s="10"/>
      <c r="OMK185" s="10"/>
      <c r="OML185" s="10"/>
      <c r="OMM185" s="10"/>
      <c r="OMN185" s="10"/>
      <c r="OMO185" s="10"/>
      <c r="OMP185" s="10"/>
      <c r="OMQ185" s="10"/>
      <c r="OMR185" s="10"/>
      <c r="OMS185" s="10"/>
      <c r="OMT185" s="10"/>
      <c r="OMU185" s="10"/>
      <c r="OMV185" s="10"/>
      <c r="OMW185" s="10"/>
      <c r="OMX185" s="10"/>
      <c r="OMY185" s="10"/>
      <c r="OMZ185" s="10"/>
      <c r="ONA185" s="10"/>
      <c r="ONB185" s="10"/>
      <c r="ONC185" s="10"/>
      <c r="OND185" s="10"/>
      <c r="ONE185" s="10"/>
      <c r="ONF185" s="10"/>
      <c r="ONG185" s="10"/>
      <c r="ONH185" s="10"/>
      <c r="ONI185" s="10"/>
      <c r="ONJ185" s="10"/>
      <c r="ONK185" s="10"/>
      <c r="ONL185" s="10"/>
      <c r="ONM185" s="10"/>
      <c r="ONN185" s="10"/>
      <c r="ONO185" s="10"/>
      <c r="ONP185" s="10"/>
      <c r="ONQ185" s="10"/>
      <c r="ONR185" s="10"/>
      <c r="ONS185" s="10"/>
      <c r="ONT185" s="10"/>
      <c r="ONU185" s="10"/>
      <c r="ONV185" s="10"/>
      <c r="ONW185" s="10"/>
      <c r="ONX185" s="10"/>
      <c r="ONY185" s="10"/>
      <c r="ONZ185" s="10"/>
      <c r="OOA185" s="10"/>
      <c r="OOB185" s="10"/>
      <c r="OOC185" s="10"/>
      <c r="OOD185" s="10"/>
      <c r="OOE185" s="10"/>
      <c r="OOF185" s="10"/>
      <c r="OOG185" s="10"/>
      <c r="OOH185" s="10"/>
      <c r="OOI185" s="10"/>
      <c r="OOJ185" s="10"/>
      <c r="OOK185" s="10"/>
      <c r="OOL185" s="10"/>
      <c r="OOM185" s="10"/>
      <c r="OON185" s="10"/>
      <c r="OOO185" s="10"/>
      <c r="OOP185" s="10"/>
      <c r="OOQ185" s="10"/>
      <c r="OOR185" s="10"/>
      <c r="OOS185" s="10"/>
      <c r="OOT185" s="10"/>
      <c r="OOU185" s="10"/>
      <c r="OOV185" s="10"/>
      <c r="OOW185" s="10"/>
      <c r="OOX185" s="10"/>
      <c r="OOY185" s="10"/>
      <c r="OOZ185" s="10"/>
      <c r="OPA185" s="10"/>
      <c r="OPB185" s="10"/>
      <c r="OPC185" s="10"/>
      <c r="OPD185" s="10"/>
      <c r="OPE185" s="10"/>
      <c r="OPF185" s="10"/>
      <c r="OPG185" s="10"/>
      <c r="OPH185" s="10"/>
      <c r="OPI185" s="10"/>
      <c r="OPJ185" s="10"/>
      <c r="OPK185" s="10"/>
      <c r="OPL185" s="10"/>
      <c r="OPM185" s="10"/>
      <c r="OPN185" s="10"/>
      <c r="OPO185" s="10"/>
      <c r="OPP185" s="10"/>
      <c r="OPQ185" s="10"/>
      <c r="OPR185" s="10"/>
      <c r="OPS185" s="10"/>
      <c r="OPT185" s="10"/>
      <c r="OPU185" s="10"/>
      <c r="OPV185" s="10"/>
      <c r="OPW185" s="10"/>
      <c r="OPX185" s="10"/>
      <c r="OPY185" s="10"/>
      <c r="OPZ185" s="10"/>
      <c r="OQA185" s="10"/>
      <c r="OQB185" s="10"/>
      <c r="OQC185" s="10"/>
      <c r="OQD185" s="10"/>
      <c r="OQE185" s="10"/>
      <c r="OQF185" s="10"/>
      <c r="OQG185" s="10"/>
      <c r="OQH185" s="10"/>
      <c r="OQI185" s="10"/>
      <c r="OQJ185" s="10"/>
      <c r="OQK185" s="10"/>
      <c r="OQL185" s="10"/>
      <c r="OQM185" s="10"/>
      <c r="OQN185" s="10"/>
      <c r="OQO185" s="10"/>
      <c r="OQP185" s="10"/>
      <c r="OQQ185" s="10"/>
      <c r="OQR185" s="10"/>
      <c r="OQS185" s="10"/>
      <c r="OQT185" s="10"/>
      <c r="OQU185" s="10"/>
      <c r="OQV185" s="10"/>
      <c r="OQW185" s="10"/>
      <c r="OQX185" s="10"/>
      <c r="OQY185" s="10"/>
      <c r="OQZ185" s="10"/>
      <c r="ORA185" s="10"/>
      <c r="ORB185" s="10"/>
      <c r="ORC185" s="10"/>
      <c r="ORD185" s="10"/>
      <c r="ORE185" s="10"/>
      <c r="ORF185" s="10"/>
      <c r="ORG185" s="10"/>
      <c r="ORH185" s="10"/>
      <c r="ORI185" s="10"/>
      <c r="ORJ185" s="10"/>
      <c r="ORK185" s="10"/>
      <c r="ORL185" s="10"/>
      <c r="ORM185" s="10"/>
      <c r="ORN185" s="10"/>
      <c r="ORO185" s="10"/>
      <c r="ORP185" s="10"/>
      <c r="ORQ185" s="10"/>
      <c r="ORR185" s="10"/>
      <c r="ORS185" s="10"/>
      <c r="ORT185" s="10"/>
      <c r="ORU185" s="10"/>
      <c r="ORV185" s="10"/>
      <c r="ORW185" s="10"/>
      <c r="ORX185" s="10"/>
      <c r="ORY185" s="10"/>
      <c r="ORZ185" s="10"/>
      <c r="OSA185" s="10"/>
      <c r="OSB185" s="10"/>
      <c r="OSC185" s="10"/>
      <c r="OSD185" s="10"/>
      <c r="OSE185" s="10"/>
      <c r="OSF185" s="10"/>
      <c r="OSG185" s="10"/>
      <c r="OSH185" s="10"/>
      <c r="OSI185" s="10"/>
      <c r="OSJ185" s="10"/>
      <c r="OSK185" s="10"/>
      <c r="OSL185" s="10"/>
      <c r="OSM185" s="10"/>
      <c r="OSN185" s="10"/>
      <c r="OSO185" s="10"/>
      <c r="OSP185" s="10"/>
      <c r="OSQ185" s="10"/>
      <c r="OSR185" s="10"/>
      <c r="OSS185" s="10"/>
      <c r="OST185" s="10"/>
      <c r="OSU185" s="10"/>
      <c r="OSV185" s="10"/>
      <c r="OSW185" s="10"/>
      <c r="OSX185" s="10"/>
      <c r="OSY185" s="10"/>
      <c r="OSZ185" s="10"/>
      <c r="OTA185" s="10"/>
      <c r="OTB185" s="10"/>
      <c r="OTC185" s="10"/>
      <c r="OTD185" s="10"/>
      <c r="OTE185" s="10"/>
      <c r="OTF185" s="10"/>
      <c r="OTG185" s="10"/>
      <c r="OTH185" s="10"/>
      <c r="OTI185" s="10"/>
      <c r="OTJ185" s="10"/>
      <c r="OTK185" s="10"/>
      <c r="OTL185" s="10"/>
      <c r="OTM185" s="10"/>
      <c r="OTN185" s="10"/>
      <c r="OTO185" s="10"/>
      <c r="OTP185" s="10"/>
      <c r="OTQ185" s="10"/>
      <c r="OTR185" s="10"/>
      <c r="OTS185" s="10"/>
      <c r="OTT185" s="10"/>
      <c r="OTU185" s="10"/>
      <c r="OTV185" s="10"/>
      <c r="OTW185" s="10"/>
      <c r="OTX185" s="10"/>
      <c r="OTY185" s="10"/>
      <c r="OTZ185" s="10"/>
      <c r="OUA185" s="10"/>
      <c r="OUB185" s="10"/>
      <c r="OUC185" s="10"/>
      <c r="OUD185" s="10"/>
      <c r="OUE185" s="10"/>
      <c r="OUF185" s="10"/>
      <c r="OUG185" s="10"/>
      <c r="OUH185" s="10"/>
      <c r="OUI185" s="10"/>
      <c r="OUJ185" s="10"/>
      <c r="OUK185" s="10"/>
      <c r="OUL185" s="10"/>
      <c r="OUM185" s="10"/>
      <c r="OUN185" s="10"/>
      <c r="OUO185" s="10"/>
      <c r="OUP185" s="10"/>
      <c r="OUQ185" s="10"/>
      <c r="OUR185" s="10"/>
      <c r="OUS185" s="10"/>
      <c r="OUT185" s="10"/>
      <c r="OUU185" s="10"/>
      <c r="OUV185" s="10"/>
      <c r="OUW185" s="10"/>
      <c r="OUX185" s="10"/>
      <c r="OUY185" s="10"/>
      <c r="OUZ185" s="10"/>
      <c r="OVA185" s="10"/>
      <c r="OVB185" s="10"/>
      <c r="OVC185" s="10"/>
      <c r="OVD185" s="10"/>
      <c r="OVE185" s="10"/>
      <c r="OVF185" s="10"/>
      <c r="OVG185" s="10"/>
      <c r="OVH185" s="10"/>
      <c r="OVI185" s="10"/>
      <c r="OVJ185" s="10"/>
      <c r="OVK185" s="10"/>
      <c r="OVL185" s="10"/>
      <c r="OVM185" s="10"/>
      <c r="OVN185" s="10"/>
      <c r="OVO185" s="10"/>
      <c r="OVP185" s="10"/>
      <c r="OVQ185" s="10"/>
      <c r="OVR185" s="10"/>
      <c r="OVS185" s="10"/>
      <c r="OVT185" s="10"/>
      <c r="OVU185" s="10"/>
      <c r="OVV185" s="10"/>
      <c r="OVW185" s="10"/>
      <c r="OVX185" s="10"/>
      <c r="OVY185" s="10"/>
      <c r="OVZ185" s="10"/>
      <c r="OWA185" s="10"/>
      <c r="OWB185" s="10"/>
      <c r="OWC185" s="10"/>
      <c r="OWD185" s="10"/>
      <c r="OWE185" s="10"/>
      <c r="OWF185" s="10"/>
      <c r="OWG185" s="10"/>
      <c r="OWH185" s="10"/>
      <c r="OWI185" s="10"/>
      <c r="OWJ185" s="10"/>
      <c r="OWK185" s="10"/>
      <c r="OWL185" s="10"/>
      <c r="OWM185" s="10"/>
      <c r="OWN185" s="10"/>
      <c r="OWO185" s="10"/>
      <c r="OWP185" s="10"/>
      <c r="OWQ185" s="10"/>
      <c r="OWR185" s="10"/>
      <c r="OWS185" s="10"/>
      <c r="OWT185" s="10"/>
      <c r="OWU185" s="10"/>
      <c r="OWV185" s="10"/>
      <c r="OWW185" s="10"/>
      <c r="OWX185" s="10"/>
      <c r="OWY185" s="10"/>
      <c r="OWZ185" s="10"/>
      <c r="OXA185" s="10"/>
      <c r="OXB185" s="10"/>
      <c r="OXC185" s="10"/>
      <c r="OXD185" s="10"/>
      <c r="OXE185" s="10"/>
      <c r="OXF185" s="10"/>
      <c r="OXG185" s="10"/>
      <c r="OXH185" s="10"/>
      <c r="OXI185" s="10"/>
      <c r="OXJ185" s="10"/>
      <c r="OXK185" s="10"/>
      <c r="OXL185" s="10"/>
      <c r="OXM185" s="10"/>
      <c r="OXN185" s="10"/>
      <c r="OXO185" s="10"/>
      <c r="OXP185" s="10"/>
      <c r="OXQ185" s="10"/>
      <c r="OXR185" s="10"/>
      <c r="OXS185" s="10"/>
      <c r="OXT185" s="10"/>
      <c r="OXU185" s="10"/>
      <c r="OXV185" s="10"/>
      <c r="OXW185" s="10"/>
      <c r="OXX185" s="10"/>
      <c r="OXY185" s="10"/>
      <c r="OXZ185" s="10"/>
      <c r="OYA185" s="10"/>
      <c r="OYB185" s="10"/>
      <c r="OYC185" s="10"/>
      <c r="OYD185" s="10"/>
      <c r="OYE185" s="10"/>
      <c r="OYF185" s="10"/>
      <c r="OYG185" s="10"/>
      <c r="OYH185" s="10"/>
      <c r="OYI185" s="10"/>
      <c r="OYJ185" s="10"/>
      <c r="OYK185" s="10"/>
      <c r="OYL185" s="10"/>
      <c r="OYM185" s="10"/>
      <c r="OYN185" s="10"/>
      <c r="OYO185" s="10"/>
      <c r="OYP185" s="10"/>
      <c r="OYQ185" s="10"/>
      <c r="OYR185" s="10"/>
      <c r="OYS185" s="10"/>
      <c r="OYT185" s="10"/>
      <c r="OYU185" s="10"/>
      <c r="OYV185" s="10"/>
      <c r="OYW185" s="10"/>
      <c r="OYX185" s="10"/>
      <c r="OYY185" s="10"/>
      <c r="OYZ185" s="10"/>
      <c r="OZA185" s="10"/>
      <c r="OZB185" s="10"/>
      <c r="OZC185" s="10"/>
      <c r="OZD185" s="10"/>
      <c r="OZE185" s="10"/>
      <c r="OZF185" s="10"/>
      <c r="OZG185" s="10"/>
      <c r="OZH185" s="10"/>
      <c r="OZI185" s="10"/>
      <c r="OZJ185" s="10"/>
      <c r="OZK185" s="10"/>
      <c r="OZL185" s="10"/>
      <c r="OZM185" s="10"/>
      <c r="OZN185" s="10"/>
      <c r="OZO185" s="10"/>
      <c r="OZP185" s="10"/>
      <c r="OZQ185" s="10"/>
      <c r="OZR185" s="10"/>
      <c r="OZS185" s="10"/>
      <c r="OZT185" s="10"/>
      <c r="OZU185" s="10"/>
      <c r="OZV185" s="10"/>
      <c r="OZW185" s="10"/>
      <c r="OZX185" s="10"/>
      <c r="OZY185" s="10"/>
      <c r="OZZ185" s="10"/>
      <c r="PAA185" s="10"/>
      <c r="PAB185" s="10"/>
      <c r="PAC185" s="10"/>
      <c r="PAD185" s="10"/>
      <c r="PAE185" s="10"/>
      <c r="PAF185" s="10"/>
      <c r="PAG185" s="10"/>
      <c r="PAH185" s="10"/>
      <c r="PAI185" s="10"/>
      <c r="PAJ185" s="10"/>
      <c r="PAK185" s="10"/>
      <c r="PAL185" s="10"/>
      <c r="PAM185" s="10"/>
      <c r="PAN185" s="10"/>
      <c r="PAO185" s="10"/>
      <c r="PAP185" s="10"/>
      <c r="PAQ185" s="10"/>
      <c r="PAR185" s="10"/>
      <c r="PAS185" s="10"/>
      <c r="PAT185" s="10"/>
      <c r="PAU185" s="10"/>
      <c r="PAV185" s="10"/>
      <c r="PAW185" s="10"/>
      <c r="PAX185" s="10"/>
      <c r="PAY185" s="10"/>
      <c r="PAZ185" s="10"/>
      <c r="PBA185" s="10"/>
      <c r="PBB185" s="10"/>
      <c r="PBC185" s="10"/>
      <c r="PBD185" s="10"/>
      <c r="PBE185" s="10"/>
      <c r="PBF185" s="10"/>
      <c r="PBG185" s="10"/>
      <c r="PBH185" s="10"/>
      <c r="PBI185" s="10"/>
      <c r="PBJ185" s="10"/>
      <c r="PBK185" s="10"/>
      <c r="PBL185" s="10"/>
      <c r="PBM185" s="10"/>
      <c r="PBN185" s="10"/>
      <c r="PBO185" s="10"/>
      <c r="PBP185" s="10"/>
      <c r="PBQ185" s="10"/>
      <c r="PBR185" s="10"/>
      <c r="PBS185" s="10"/>
      <c r="PBT185" s="10"/>
      <c r="PBU185" s="10"/>
      <c r="PBV185" s="10"/>
      <c r="PBW185" s="10"/>
      <c r="PBX185" s="10"/>
      <c r="PBY185" s="10"/>
      <c r="PBZ185" s="10"/>
      <c r="PCA185" s="10"/>
      <c r="PCB185" s="10"/>
      <c r="PCC185" s="10"/>
      <c r="PCD185" s="10"/>
      <c r="PCE185" s="10"/>
      <c r="PCF185" s="10"/>
      <c r="PCG185" s="10"/>
      <c r="PCH185" s="10"/>
      <c r="PCI185" s="10"/>
      <c r="PCJ185" s="10"/>
      <c r="PCK185" s="10"/>
      <c r="PCL185" s="10"/>
      <c r="PCM185" s="10"/>
      <c r="PCN185" s="10"/>
      <c r="PCO185" s="10"/>
      <c r="PCP185" s="10"/>
      <c r="PCQ185" s="10"/>
      <c r="PCR185" s="10"/>
      <c r="PCS185" s="10"/>
      <c r="PCT185" s="10"/>
      <c r="PCU185" s="10"/>
      <c r="PCV185" s="10"/>
      <c r="PCW185" s="10"/>
      <c r="PCX185" s="10"/>
      <c r="PCY185" s="10"/>
      <c r="PCZ185" s="10"/>
      <c r="PDA185" s="10"/>
      <c r="PDB185" s="10"/>
      <c r="PDC185" s="10"/>
      <c r="PDD185" s="10"/>
      <c r="PDE185" s="10"/>
      <c r="PDF185" s="10"/>
      <c r="PDG185" s="10"/>
      <c r="PDH185" s="10"/>
      <c r="PDI185" s="10"/>
      <c r="PDJ185" s="10"/>
      <c r="PDK185" s="10"/>
      <c r="PDL185" s="10"/>
      <c r="PDM185" s="10"/>
      <c r="PDN185" s="10"/>
      <c r="PDO185" s="10"/>
      <c r="PDP185" s="10"/>
      <c r="PDQ185" s="10"/>
      <c r="PDR185" s="10"/>
      <c r="PDS185" s="10"/>
      <c r="PDT185" s="10"/>
      <c r="PDU185" s="10"/>
      <c r="PDV185" s="10"/>
      <c r="PDW185" s="10"/>
      <c r="PDX185" s="10"/>
      <c r="PDY185" s="10"/>
      <c r="PDZ185" s="10"/>
      <c r="PEA185" s="10"/>
      <c r="PEB185" s="10"/>
      <c r="PEC185" s="10"/>
      <c r="PED185" s="10"/>
      <c r="PEE185" s="10"/>
      <c r="PEF185" s="10"/>
      <c r="PEG185" s="10"/>
      <c r="PEH185" s="10"/>
      <c r="PEI185" s="10"/>
      <c r="PEJ185" s="10"/>
      <c r="PEK185" s="10"/>
      <c r="PEL185" s="10"/>
      <c r="PEM185" s="10"/>
      <c r="PEN185" s="10"/>
      <c r="PEO185" s="10"/>
      <c r="PEP185" s="10"/>
      <c r="PEQ185" s="10"/>
      <c r="PER185" s="10"/>
      <c r="PES185" s="10"/>
      <c r="PET185" s="10"/>
      <c r="PEU185" s="10"/>
      <c r="PEV185" s="10"/>
      <c r="PEW185" s="10"/>
      <c r="PEX185" s="10"/>
      <c r="PEY185" s="10"/>
      <c r="PEZ185" s="10"/>
      <c r="PFA185" s="10"/>
      <c r="PFB185" s="10"/>
      <c r="PFC185" s="10"/>
      <c r="PFD185" s="10"/>
      <c r="PFE185" s="10"/>
      <c r="PFF185" s="10"/>
      <c r="PFG185" s="10"/>
      <c r="PFH185" s="10"/>
      <c r="PFI185" s="10"/>
      <c r="PFJ185" s="10"/>
      <c r="PFK185" s="10"/>
      <c r="PFL185" s="10"/>
      <c r="PFM185" s="10"/>
      <c r="PFN185" s="10"/>
      <c r="PFO185" s="10"/>
      <c r="PFP185" s="10"/>
      <c r="PFQ185" s="10"/>
      <c r="PFR185" s="10"/>
      <c r="PFS185" s="10"/>
      <c r="PFT185" s="10"/>
      <c r="PFU185" s="10"/>
      <c r="PFV185" s="10"/>
      <c r="PFW185" s="10"/>
      <c r="PFX185" s="10"/>
      <c r="PFY185" s="10"/>
      <c r="PFZ185" s="10"/>
      <c r="PGA185" s="10"/>
      <c r="PGB185" s="10"/>
      <c r="PGC185" s="10"/>
      <c r="PGD185" s="10"/>
      <c r="PGE185" s="10"/>
      <c r="PGF185" s="10"/>
      <c r="PGG185" s="10"/>
      <c r="PGH185" s="10"/>
      <c r="PGI185" s="10"/>
      <c r="PGJ185" s="10"/>
      <c r="PGK185" s="10"/>
      <c r="PGL185" s="10"/>
      <c r="PGM185" s="10"/>
      <c r="PGN185" s="10"/>
      <c r="PGO185" s="10"/>
      <c r="PGP185" s="10"/>
      <c r="PGQ185" s="10"/>
      <c r="PGR185" s="10"/>
      <c r="PGS185" s="10"/>
      <c r="PGT185" s="10"/>
      <c r="PGU185" s="10"/>
      <c r="PGV185" s="10"/>
      <c r="PGW185" s="10"/>
      <c r="PGX185" s="10"/>
      <c r="PGY185" s="10"/>
      <c r="PGZ185" s="10"/>
      <c r="PHA185" s="10"/>
      <c r="PHB185" s="10"/>
      <c r="PHC185" s="10"/>
      <c r="PHD185" s="10"/>
      <c r="PHE185" s="10"/>
      <c r="PHF185" s="10"/>
      <c r="PHG185" s="10"/>
      <c r="PHH185" s="10"/>
      <c r="PHI185" s="10"/>
      <c r="PHJ185" s="10"/>
      <c r="PHK185" s="10"/>
      <c r="PHL185" s="10"/>
      <c r="PHM185" s="10"/>
      <c r="PHN185" s="10"/>
      <c r="PHO185" s="10"/>
      <c r="PHP185" s="10"/>
      <c r="PHQ185" s="10"/>
      <c r="PHR185" s="10"/>
      <c r="PHS185" s="10"/>
      <c r="PHT185" s="10"/>
      <c r="PHU185" s="10"/>
      <c r="PHV185" s="10"/>
      <c r="PHW185" s="10"/>
      <c r="PHX185" s="10"/>
      <c r="PHY185" s="10"/>
      <c r="PHZ185" s="10"/>
      <c r="PIA185" s="10"/>
      <c r="PIB185" s="10"/>
      <c r="PIC185" s="10"/>
      <c r="PID185" s="10"/>
      <c r="PIE185" s="10"/>
      <c r="PIF185" s="10"/>
      <c r="PIG185" s="10"/>
      <c r="PIH185" s="10"/>
      <c r="PII185" s="10"/>
      <c r="PIJ185" s="10"/>
      <c r="PIK185" s="10"/>
      <c r="PIL185" s="10"/>
      <c r="PIM185" s="10"/>
      <c r="PIN185" s="10"/>
      <c r="PIO185" s="10"/>
      <c r="PIP185" s="10"/>
      <c r="PIQ185" s="10"/>
      <c r="PIR185" s="10"/>
      <c r="PIS185" s="10"/>
      <c r="PIT185" s="10"/>
      <c r="PIU185" s="10"/>
      <c r="PIV185" s="10"/>
      <c r="PIW185" s="10"/>
      <c r="PIX185" s="10"/>
      <c r="PIY185" s="10"/>
      <c r="PIZ185" s="10"/>
      <c r="PJA185" s="10"/>
      <c r="PJB185" s="10"/>
      <c r="PJC185" s="10"/>
      <c r="PJD185" s="10"/>
      <c r="PJE185" s="10"/>
      <c r="PJF185" s="10"/>
      <c r="PJG185" s="10"/>
      <c r="PJH185" s="10"/>
      <c r="PJI185" s="10"/>
      <c r="PJJ185" s="10"/>
      <c r="PJK185" s="10"/>
      <c r="PJL185" s="10"/>
      <c r="PJM185" s="10"/>
      <c r="PJN185" s="10"/>
      <c r="PJO185" s="10"/>
      <c r="PJP185" s="10"/>
      <c r="PJQ185" s="10"/>
      <c r="PJR185" s="10"/>
      <c r="PJS185" s="10"/>
      <c r="PJT185" s="10"/>
      <c r="PJU185" s="10"/>
      <c r="PJV185" s="10"/>
      <c r="PJW185" s="10"/>
      <c r="PJX185" s="10"/>
      <c r="PJY185" s="10"/>
      <c r="PJZ185" s="10"/>
      <c r="PKA185" s="10"/>
      <c r="PKB185" s="10"/>
      <c r="PKC185" s="10"/>
      <c r="PKD185" s="10"/>
      <c r="PKE185" s="10"/>
      <c r="PKF185" s="10"/>
      <c r="PKG185" s="10"/>
      <c r="PKH185" s="10"/>
      <c r="PKI185" s="10"/>
      <c r="PKJ185" s="10"/>
      <c r="PKK185" s="10"/>
      <c r="PKL185" s="10"/>
      <c r="PKM185" s="10"/>
      <c r="PKN185" s="10"/>
      <c r="PKO185" s="10"/>
      <c r="PKP185" s="10"/>
      <c r="PKQ185" s="10"/>
      <c r="PKR185" s="10"/>
      <c r="PKS185" s="10"/>
      <c r="PKT185" s="10"/>
      <c r="PKU185" s="10"/>
      <c r="PKV185" s="10"/>
      <c r="PKW185" s="10"/>
      <c r="PKX185" s="10"/>
      <c r="PKY185" s="10"/>
      <c r="PKZ185" s="10"/>
      <c r="PLA185" s="10"/>
      <c r="PLB185" s="10"/>
      <c r="PLC185" s="10"/>
      <c r="PLD185" s="10"/>
      <c r="PLE185" s="10"/>
      <c r="PLF185" s="10"/>
      <c r="PLG185" s="10"/>
      <c r="PLH185" s="10"/>
      <c r="PLI185" s="10"/>
      <c r="PLJ185" s="10"/>
      <c r="PLK185" s="10"/>
      <c r="PLL185" s="10"/>
      <c r="PLM185" s="10"/>
      <c r="PLN185" s="10"/>
      <c r="PLO185" s="10"/>
      <c r="PLP185" s="10"/>
      <c r="PLQ185" s="10"/>
      <c r="PLR185" s="10"/>
      <c r="PLS185" s="10"/>
      <c r="PLT185" s="10"/>
      <c r="PLU185" s="10"/>
      <c r="PLV185" s="10"/>
      <c r="PLW185" s="10"/>
      <c r="PLX185" s="10"/>
      <c r="PLY185" s="10"/>
      <c r="PLZ185" s="10"/>
      <c r="PMA185" s="10"/>
      <c r="PMB185" s="10"/>
      <c r="PMC185" s="10"/>
      <c r="PMD185" s="10"/>
      <c r="PME185" s="10"/>
      <c r="PMF185" s="10"/>
      <c r="PMG185" s="10"/>
      <c r="PMH185" s="10"/>
      <c r="PMI185" s="10"/>
      <c r="PMJ185" s="10"/>
      <c r="PMK185" s="10"/>
      <c r="PML185" s="10"/>
      <c r="PMM185" s="10"/>
      <c r="PMN185" s="10"/>
      <c r="PMO185" s="10"/>
      <c r="PMP185" s="10"/>
      <c r="PMQ185" s="10"/>
      <c r="PMR185" s="10"/>
      <c r="PMS185" s="10"/>
      <c r="PMT185" s="10"/>
      <c r="PMU185" s="10"/>
      <c r="PMV185" s="10"/>
      <c r="PMW185" s="10"/>
      <c r="PMX185" s="10"/>
      <c r="PMY185" s="10"/>
      <c r="PMZ185" s="10"/>
      <c r="PNA185" s="10"/>
      <c r="PNB185" s="10"/>
      <c r="PNC185" s="10"/>
      <c r="PND185" s="10"/>
      <c r="PNE185" s="10"/>
      <c r="PNF185" s="10"/>
      <c r="PNG185" s="10"/>
      <c r="PNH185" s="10"/>
      <c r="PNI185" s="10"/>
      <c r="PNJ185" s="10"/>
      <c r="PNK185" s="10"/>
      <c r="PNL185" s="10"/>
      <c r="PNM185" s="10"/>
      <c r="PNN185" s="10"/>
      <c r="PNO185" s="10"/>
      <c r="PNP185" s="10"/>
      <c r="PNQ185" s="10"/>
      <c r="PNR185" s="10"/>
      <c r="PNS185" s="10"/>
      <c r="PNT185" s="10"/>
      <c r="PNU185" s="10"/>
      <c r="PNV185" s="10"/>
      <c r="PNW185" s="10"/>
      <c r="PNX185" s="10"/>
      <c r="PNY185" s="10"/>
      <c r="PNZ185" s="10"/>
      <c r="POA185" s="10"/>
      <c r="POB185" s="10"/>
      <c r="POC185" s="10"/>
      <c r="POD185" s="10"/>
      <c r="POE185" s="10"/>
      <c r="POF185" s="10"/>
      <c r="POG185" s="10"/>
      <c r="POH185" s="10"/>
      <c r="POI185" s="10"/>
      <c r="POJ185" s="10"/>
      <c r="POK185" s="10"/>
      <c r="POL185" s="10"/>
      <c r="POM185" s="10"/>
      <c r="PON185" s="10"/>
      <c r="POO185" s="10"/>
      <c r="POP185" s="10"/>
      <c r="POQ185" s="10"/>
      <c r="POR185" s="10"/>
      <c r="POS185" s="10"/>
      <c r="POT185" s="10"/>
      <c r="POU185" s="10"/>
      <c r="POV185" s="10"/>
      <c r="POW185" s="10"/>
      <c r="POX185" s="10"/>
      <c r="POY185" s="10"/>
      <c r="POZ185" s="10"/>
      <c r="PPA185" s="10"/>
      <c r="PPB185" s="10"/>
      <c r="PPC185" s="10"/>
      <c r="PPD185" s="10"/>
      <c r="PPE185" s="10"/>
      <c r="PPF185" s="10"/>
      <c r="PPG185" s="10"/>
      <c r="PPH185" s="10"/>
      <c r="PPI185" s="10"/>
      <c r="PPJ185" s="10"/>
      <c r="PPK185" s="10"/>
      <c r="PPL185" s="10"/>
      <c r="PPM185" s="10"/>
      <c r="PPN185" s="10"/>
      <c r="PPO185" s="10"/>
      <c r="PPP185" s="10"/>
      <c r="PPQ185" s="10"/>
      <c r="PPR185" s="10"/>
      <c r="PPS185" s="10"/>
      <c r="PPT185" s="10"/>
      <c r="PPU185" s="10"/>
      <c r="PPV185" s="10"/>
      <c r="PPW185" s="10"/>
      <c r="PPX185" s="10"/>
      <c r="PPY185" s="10"/>
      <c r="PPZ185" s="10"/>
      <c r="PQA185" s="10"/>
      <c r="PQB185" s="10"/>
      <c r="PQC185" s="10"/>
      <c r="PQD185" s="10"/>
      <c r="PQE185" s="10"/>
      <c r="PQF185" s="10"/>
      <c r="PQG185" s="10"/>
      <c r="PQH185" s="10"/>
      <c r="PQI185" s="10"/>
      <c r="PQJ185" s="10"/>
      <c r="PQK185" s="10"/>
      <c r="PQL185" s="10"/>
      <c r="PQM185" s="10"/>
      <c r="PQN185" s="10"/>
      <c r="PQO185" s="10"/>
      <c r="PQP185" s="10"/>
      <c r="PQQ185" s="10"/>
      <c r="PQR185" s="10"/>
      <c r="PQS185" s="10"/>
      <c r="PQT185" s="10"/>
      <c r="PQU185" s="10"/>
      <c r="PQV185" s="10"/>
      <c r="PQW185" s="10"/>
      <c r="PQX185" s="10"/>
      <c r="PQY185" s="10"/>
      <c r="PQZ185" s="10"/>
      <c r="PRA185" s="10"/>
      <c r="PRB185" s="10"/>
      <c r="PRC185" s="10"/>
      <c r="PRD185" s="10"/>
      <c r="PRE185" s="10"/>
      <c r="PRF185" s="10"/>
      <c r="PRG185" s="10"/>
      <c r="PRH185" s="10"/>
      <c r="PRI185" s="10"/>
      <c r="PRJ185" s="10"/>
      <c r="PRK185" s="10"/>
      <c r="PRL185" s="10"/>
      <c r="PRM185" s="10"/>
      <c r="PRN185" s="10"/>
      <c r="PRO185" s="10"/>
      <c r="PRP185" s="10"/>
      <c r="PRQ185" s="10"/>
      <c r="PRR185" s="10"/>
      <c r="PRS185" s="10"/>
      <c r="PRT185" s="10"/>
      <c r="PRU185" s="10"/>
      <c r="PRV185" s="10"/>
      <c r="PRW185" s="10"/>
      <c r="PRX185" s="10"/>
      <c r="PRY185" s="10"/>
      <c r="PRZ185" s="10"/>
      <c r="PSA185" s="10"/>
      <c r="PSB185" s="10"/>
      <c r="PSC185" s="10"/>
      <c r="PSD185" s="10"/>
      <c r="PSE185" s="10"/>
      <c r="PSF185" s="10"/>
      <c r="PSG185" s="10"/>
      <c r="PSH185" s="10"/>
      <c r="PSI185" s="10"/>
      <c r="PSJ185" s="10"/>
      <c r="PSK185" s="10"/>
      <c r="PSL185" s="10"/>
      <c r="PSM185" s="10"/>
      <c r="PSN185" s="10"/>
      <c r="PSO185" s="10"/>
      <c r="PSP185" s="10"/>
      <c r="PSQ185" s="10"/>
      <c r="PSR185" s="10"/>
      <c r="PSS185" s="10"/>
      <c r="PST185" s="10"/>
      <c r="PSU185" s="10"/>
      <c r="PSV185" s="10"/>
      <c r="PSW185" s="10"/>
      <c r="PSX185" s="10"/>
      <c r="PSY185" s="10"/>
      <c r="PSZ185" s="10"/>
      <c r="PTA185" s="10"/>
      <c r="PTB185" s="10"/>
      <c r="PTC185" s="10"/>
      <c r="PTD185" s="10"/>
      <c r="PTE185" s="10"/>
      <c r="PTF185" s="10"/>
      <c r="PTG185" s="10"/>
      <c r="PTH185" s="10"/>
      <c r="PTI185" s="10"/>
      <c r="PTJ185" s="10"/>
      <c r="PTK185" s="10"/>
      <c r="PTL185" s="10"/>
      <c r="PTM185" s="10"/>
      <c r="PTN185" s="10"/>
      <c r="PTO185" s="10"/>
      <c r="PTP185" s="10"/>
      <c r="PTQ185" s="10"/>
      <c r="PTR185" s="10"/>
      <c r="PTS185" s="10"/>
      <c r="PTT185" s="10"/>
      <c r="PTU185" s="10"/>
      <c r="PTV185" s="10"/>
      <c r="PTW185" s="10"/>
      <c r="PTX185" s="10"/>
      <c r="PTY185" s="10"/>
      <c r="PTZ185" s="10"/>
      <c r="PUA185" s="10"/>
      <c r="PUB185" s="10"/>
      <c r="PUC185" s="10"/>
      <c r="PUD185" s="10"/>
      <c r="PUE185" s="10"/>
      <c r="PUF185" s="10"/>
      <c r="PUG185" s="10"/>
      <c r="PUH185" s="10"/>
      <c r="PUI185" s="10"/>
      <c r="PUJ185" s="10"/>
      <c r="PUK185" s="10"/>
      <c r="PUL185" s="10"/>
      <c r="PUM185" s="10"/>
      <c r="PUN185" s="10"/>
      <c r="PUO185" s="10"/>
      <c r="PUP185" s="10"/>
      <c r="PUQ185" s="10"/>
      <c r="PUR185" s="10"/>
      <c r="PUS185" s="10"/>
      <c r="PUT185" s="10"/>
      <c r="PUU185" s="10"/>
      <c r="PUV185" s="10"/>
      <c r="PUW185" s="10"/>
      <c r="PUX185" s="10"/>
      <c r="PUY185" s="10"/>
      <c r="PUZ185" s="10"/>
      <c r="PVA185" s="10"/>
      <c r="PVB185" s="10"/>
      <c r="PVC185" s="10"/>
      <c r="PVD185" s="10"/>
      <c r="PVE185" s="10"/>
      <c r="PVF185" s="10"/>
      <c r="PVG185" s="10"/>
      <c r="PVH185" s="10"/>
      <c r="PVI185" s="10"/>
      <c r="PVJ185" s="10"/>
      <c r="PVK185" s="10"/>
      <c r="PVL185" s="10"/>
      <c r="PVM185" s="10"/>
      <c r="PVN185" s="10"/>
      <c r="PVO185" s="10"/>
      <c r="PVP185" s="10"/>
      <c r="PVQ185" s="10"/>
      <c r="PVR185" s="10"/>
      <c r="PVS185" s="10"/>
      <c r="PVT185" s="10"/>
      <c r="PVU185" s="10"/>
      <c r="PVV185" s="10"/>
      <c r="PVW185" s="10"/>
      <c r="PVX185" s="10"/>
      <c r="PVY185" s="10"/>
      <c r="PVZ185" s="10"/>
      <c r="PWA185" s="10"/>
      <c r="PWB185" s="10"/>
      <c r="PWC185" s="10"/>
      <c r="PWD185" s="10"/>
      <c r="PWE185" s="10"/>
      <c r="PWF185" s="10"/>
      <c r="PWG185" s="10"/>
      <c r="PWH185" s="10"/>
      <c r="PWI185" s="10"/>
      <c r="PWJ185" s="10"/>
      <c r="PWK185" s="10"/>
      <c r="PWL185" s="10"/>
      <c r="PWM185" s="10"/>
      <c r="PWN185" s="10"/>
      <c r="PWO185" s="10"/>
      <c r="PWP185" s="10"/>
      <c r="PWQ185" s="10"/>
      <c r="PWR185" s="10"/>
      <c r="PWS185" s="10"/>
      <c r="PWT185" s="10"/>
      <c r="PWU185" s="10"/>
      <c r="PWV185" s="10"/>
      <c r="PWW185" s="10"/>
      <c r="PWX185" s="10"/>
      <c r="PWY185" s="10"/>
      <c r="PWZ185" s="10"/>
      <c r="PXA185" s="10"/>
      <c r="PXB185" s="10"/>
      <c r="PXC185" s="10"/>
      <c r="PXD185" s="10"/>
      <c r="PXE185" s="10"/>
      <c r="PXF185" s="10"/>
      <c r="PXG185" s="10"/>
      <c r="PXH185" s="10"/>
      <c r="PXI185" s="10"/>
      <c r="PXJ185" s="10"/>
      <c r="PXK185" s="10"/>
      <c r="PXL185" s="10"/>
      <c r="PXM185" s="10"/>
      <c r="PXN185" s="10"/>
      <c r="PXO185" s="10"/>
      <c r="PXP185" s="10"/>
      <c r="PXQ185" s="10"/>
      <c r="PXR185" s="10"/>
      <c r="PXS185" s="10"/>
      <c r="PXT185" s="10"/>
      <c r="PXU185" s="10"/>
      <c r="PXV185" s="10"/>
      <c r="PXW185" s="10"/>
      <c r="PXX185" s="10"/>
      <c r="PXY185" s="10"/>
      <c r="PXZ185" s="10"/>
      <c r="PYA185" s="10"/>
      <c r="PYB185" s="10"/>
      <c r="PYC185" s="10"/>
      <c r="PYD185" s="10"/>
      <c r="PYE185" s="10"/>
      <c r="PYF185" s="10"/>
      <c r="PYG185" s="10"/>
      <c r="PYH185" s="10"/>
      <c r="PYI185" s="10"/>
      <c r="PYJ185" s="10"/>
      <c r="PYK185" s="10"/>
      <c r="PYL185" s="10"/>
      <c r="PYM185" s="10"/>
      <c r="PYN185" s="10"/>
      <c r="PYO185" s="10"/>
      <c r="PYP185" s="10"/>
      <c r="PYQ185" s="10"/>
      <c r="PYR185" s="10"/>
      <c r="PYS185" s="10"/>
      <c r="PYT185" s="10"/>
      <c r="PYU185" s="10"/>
      <c r="PYV185" s="10"/>
      <c r="PYW185" s="10"/>
      <c r="PYX185" s="10"/>
      <c r="PYY185" s="10"/>
      <c r="PYZ185" s="10"/>
      <c r="PZA185" s="10"/>
      <c r="PZB185" s="10"/>
      <c r="PZC185" s="10"/>
      <c r="PZD185" s="10"/>
      <c r="PZE185" s="10"/>
      <c r="PZF185" s="10"/>
      <c r="PZG185" s="10"/>
      <c r="PZH185" s="10"/>
      <c r="PZI185" s="10"/>
      <c r="PZJ185" s="10"/>
      <c r="PZK185" s="10"/>
      <c r="PZL185" s="10"/>
      <c r="PZM185" s="10"/>
      <c r="PZN185" s="10"/>
      <c r="PZO185" s="10"/>
      <c r="PZP185" s="10"/>
      <c r="PZQ185" s="10"/>
      <c r="PZR185" s="10"/>
      <c r="PZS185" s="10"/>
      <c r="PZT185" s="10"/>
      <c r="PZU185" s="10"/>
      <c r="PZV185" s="10"/>
      <c r="PZW185" s="10"/>
      <c r="PZX185" s="10"/>
      <c r="PZY185" s="10"/>
      <c r="PZZ185" s="10"/>
      <c r="QAA185" s="10"/>
      <c r="QAB185" s="10"/>
      <c r="QAC185" s="10"/>
      <c r="QAD185" s="10"/>
      <c r="QAE185" s="10"/>
      <c r="QAF185" s="10"/>
      <c r="QAG185" s="10"/>
      <c r="QAH185" s="10"/>
      <c r="QAI185" s="10"/>
      <c r="QAJ185" s="10"/>
      <c r="QAK185" s="10"/>
      <c r="QAL185" s="10"/>
      <c r="QAM185" s="10"/>
      <c r="QAN185" s="10"/>
      <c r="QAO185" s="10"/>
      <c r="QAP185" s="10"/>
      <c r="QAQ185" s="10"/>
      <c r="QAR185" s="10"/>
      <c r="QAS185" s="10"/>
      <c r="QAT185" s="10"/>
      <c r="QAU185" s="10"/>
      <c r="QAV185" s="10"/>
      <c r="QAW185" s="10"/>
      <c r="QAX185" s="10"/>
      <c r="QAY185" s="10"/>
      <c r="QAZ185" s="10"/>
      <c r="QBA185" s="10"/>
      <c r="QBB185" s="10"/>
      <c r="QBC185" s="10"/>
      <c r="QBD185" s="10"/>
      <c r="QBE185" s="10"/>
      <c r="QBF185" s="10"/>
      <c r="QBG185" s="10"/>
      <c r="QBH185" s="10"/>
      <c r="QBI185" s="10"/>
      <c r="QBJ185" s="10"/>
      <c r="QBK185" s="10"/>
      <c r="QBL185" s="10"/>
      <c r="QBM185" s="10"/>
      <c r="QBN185" s="10"/>
      <c r="QBO185" s="10"/>
      <c r="QBP185" s="10"/>
      <c r="QBQ185" s="10"/>
      <c r="QBR185" s="10"/>
      <c r="QBS185" s="10"/>
      <c r="QBT185" s="10"/>
      <c r="QBU185" s="10"/>
      <c r="QBV185" s="10"/>
      <c r="QBW185" s="10"/>
      <c r="QBX185" s="10"/>
      <c r="QBY185" s="10"/>
      <c r="QBZ185" s="10"/>
      <c r="QCA185" s="10"/>
      <c r="QCB185" s="10"/>
      <c r="QCC185" s="10"/>
      <c r="QCD185" s="10"/>
      <c r="QCE185" s="10"/>
      <c r="QCF185" s="10"/>
      <c r="QCG185" s="10"/>
      <c r="QCH185" s="10"/>
      <c r="QCI185" s="10"/>
      <c r="QCJ185" s="10"/>
      <c r="QCK185" s="10"/>
      <c r="QCL185" s="10"/>
      <c r="QCM185" s="10"/>
      <c r="QCN185" s="10"/>
      <c r="QCO185" s="10"/>
      <c r="QCP185" s="10"/>
      <c r="QCQ185" s="10"/>
      <c r="QCR185" s="10"/>
      <c r="QCS185" s="10"/>
      <c r="QCT185" s="10"/>
      <c r="QCU185" s="10"/>
      <c r="QCV185" s="10"/>
      <c r="QCW185" s="10"/>
      <c r="QCX185" s="10"/>
      <c r="QCY185" s="10"/>
      <c r="QCZ185" s="10"/>
      <c r="QDA185" s="10"/>
      <c r="QDB185" s="10"/>
      <c r="QDC185" s="10"/>
      <c r="QDD185" s="10"/>
      <c r="QDE185" s="10"/>
      <c r="QDF185" s="10"/>
      <c r="QDG185" s="10"/>
      <c r="QDH185" s="10"/>
      <c r="QDI185" s="10"/>
      <c r="QDJ185" s="10"/>
      <c r="QDK185" s="10"/>
      <c r="QDL185" s="10"/>
      <c r="QDM185" s="10"/>
      <c r="QDN185" s="10"/>
      <c r="QDO185" s="10"/>
      <c r="QDP185" s="10"/>
      <c r="QDQ185" s="10"/>
      <c r="QDR185" s="10"/>
      <c r="QDS185" s="10"/>
      <c r="QDT185" s="10"/>
      <c r="QDU185" s="10"/>
      <c r="QDV185" s="10"/>
      <c r="QDW185" s="10"/>
      <c r="QDX185" s="10"/>
      <c r="QDY185" s="10"/>
      <c r="QDZ185" s="10"/>
      <c r="QEA185" s="10"/>
      <c r="QEB185" s="10"/>
      <c r="QEC185" s="10"/>
      <c r="QED185" s="10"/>
      <c r="QEE185" s="10"/>
      <c r="QEF185" s="10"/>
      <c r="QEG185" s="10"/>
      <c r="QEH185" s="10"/>
      <c r="QEI185" s="10"/>
      <c r="QEJ185" s="10"/>
      <c r="QEK185" s="10"/>
      <c r="QEL185" s="10"/>
      <c r="QEM185" s="10"/>
      <c r="QEN185" s="10"/>
      <c r="QEO185" s="10"/>
      <c r="QEP185" s="10"/>
      <c r="QEQ185" s="10"/>
      <c r="QER185" s="10"/>
      <c r="QES185" s="10"/>
      <c r="QET185" s="10"/>
      <c r="QEU185" s="10"/>
      <c r="QEV185" s="10"/>
      <c r="QEW185" s="10"/>
      <c r="QEX185" s="10"/>
      <c r="QEY185" s="10"/>
      <c r="QEZ185" s="10"/>
      <c r="QFA185" s="10"/>
      <c r="QFB185" s="10"/>
      <c r="QFC185" s="10"/>
      <c r="QFD185" s="10"/>
      <c r="QFE185" s="10"/>
      <c r="QFF185" s="10"/>
      <c r="QFG185" s="10"/>
      <c r="QFH185" s="10"/>
      <c r="QFI185" s="10"/>
      <c r="QFJ185" s="10"/>
      <c r="QFK185" s="10"/>
      <c r="QFL185" s="10"/>
      <c r="QFM185" s="10"/>
      <c r="QFN185" s="10"/>
      <c r="QFO185" s="10"/>
      <c r="QFP185" s="10"/>
      <c r="QFQ185" s="10"/>
      <c r="QFR185" s="10"/>
      <c r="QFS185" s="10"/>
      <c r="QFT185" s="10"/>
      <c r="QFU185" s="10"/>
      <c r="QFV185" s="10"/>
      <c r="QFW185" s="10"/>
      <c r="QFX185" s="10"/>
      <c r="QFY185" s="10"/>
      <c r="QFZ185" s="10"/>
      <c r="QGA185" s="10"/>
      <c r="QGB185" s="10"/>
      <c r="QGC185" s="10"/>
      <c r="QGD185" s="10"/>
      <c r="QGE185" s="10"/>
      <c r="QGF185" s="10"/>
      <c r="QGG185" s="10"/>
      <c r="QGH185" s="10"/>
      <c r="QGI185" s="10"/>
      <c r="QGJ185" s="10"/>
      <c r="QGK185" s="10"/>
      <c r="QGL185" s="10"/>
      <c r="QGM185" s="10"/>
      <c r="QGN185" s="10"/>
      <c r="QGO185" s="10"/>
      <c r="QGP185" s="10"/>
      <c r="QGQ185" s="10"/>
      <c r="QGR185" s="10"/>
      <c r="QGS185" s="10"/>
      <c r="QGT185" s="10"/>
      <c r="QGU185" s="10"/>
      <c r="QGV185" s="10"/>
      <c r="QGW185" s="10"/>
      <c r="QGX185" s="10"/>
      <c r="QGY185" s="10"/>
      <c r="QGZ185" s="10"/>
      <c r="QHA185" s="10"/>
      <c r="QHB185" s="10"/>
      <c r="QHC185" s="10"/>
      <c r="QHD185" s="10"/>
      <c r="QHE185" s="10"/>
      <c r="QHF185" s="10"/>
      <c r="QHG185" s="10"/>
      <c r="QHH185" s="10"/>
      <c r="QHI185" s="10"/>
      <c r="QHJ185" s="10"/>
      <c r="QHK185" s="10"/>
      <c r="QHL185" s="10"/>
      <c r="QHM185" s="10"/>
      <c r="QHN185" s="10"/>
      <c r="QHO185" s="10"/>
      <c r="QHP185" s="10"/>
      <c r="QHQ185" s="10"/>
      <c r="QHR185" s="10"/>
      <c r="QHS185" s="10"/>
      <c r="QHT185" s="10"/>
      <c r="QHU185" s="10"/>
      <c r="QHV185" s="10"/>
      <c r="QHW185" s="10"/>
      <c r="QHX185" s="10"/>
      <c r="QHY185" s="10"/>
      <c r="QHZ185" s="10"/>
      <c r="QIA185" s="10"/>
      <c r="QIB185" s="10"/>
      <c r="QIC185" s="10"/>
      <c r="QID185" s="10"/>
      <c r="QIE185" s="10"/>
      <c r="QIF185" s="10"/>
      <c r="QIG185" s="10"/>
      <c r="QIH185" s="10"/>
      <c r="QII185" s="10"/>
      <c r="QIJ185" s="10"/>
      <c r="QIK185" s="10"/>
      <c r="QIL185" s="10"/>
      <c r="QIM185" s="10"/>
      <c r="QIN185" s="10"/>
      <c r="QIO185" s="10"/>
      <c r="QIP185" s="10"/>
      <c r="QIQ185" s="10"/>
      <c r="QIR185" s="10"/>
      <c r="QIS185" s="10"/>
      <c r="QIT185" s="10"/>
      <c r="QIU185" s="10"/>
      <c r="QIV185" s="10"/>
      <c r="QIW185" s="10"/>
      <c r="QIX185" s="10"/>
      <c r="QIY185" s="10"/>
      <c r="QIZ185" s="10"/>
      <c r="QJA185" s="10"/>
      <c r="QJB185" s="10"/>
      <c r="QJC185" s="10"/>
      <c r="QJD185" s="10"/>
      <c r="QJE185" s="10"/>
      <c r="QJF185" s="10"/>
      <c r="QJG185" s="10"/>
      <c r="QJH185" s="10"/>
      <c r="QJI185" s="10"/>
      <c r="QJJ185" s="10"/>
      <c r="QJK185" s="10"/>
      <c r="QJL185" s="10"/>
      <c r="QJM185" s="10"/>
      <c r="QJN185" s="10"/>
      <c r="QJO185" s="10"/>
      <c r="QJP185" s="10"/>
      <c r="QJQ185" s="10"/>
      <c r="QJR185" s="10"/>
      <c r="QJS185" s="10"/>
      <c r="QJT185" s="10"/>
      <c r="QJU185" s="10"/>
      <c r="QJV185" s="10"/>
      <c r="QJW185" s="10"/>
      <c r="QJX185" s="10"/>
      <c r="QJY185" s="10"/>
      <c r="QJZ185" s="10"/>
      <c r="QKA185" s="10"/>
      <c r="QKB185" s="10"/>
      <c r="QKC185" s="10"/>
      <c r="QKD185" s="10"/>
      <c r="QKE185" s="10"/>
      <c r="QKF185" s="10"/>
      <c r="QKG185" s="10"/>
      <c r="QKH185" s="10"/>
      <c r="QKI185" s="10"/>
      <c r="QKJ185" s="10"/>
      <c r="QKK185" s="10"/>
      <c r="QKL185" s="10"/>
      <c r="QKM185" s="10"/>
      <c r="QKN185" s="10"/>
      <c r="QKO185" s="10"/>
      <c r="QKP185" s="10"/>
      <c r="QKQ185" s="10"/>
      <c r="QKR185" s="10"/>
      <c r="QKS185" s="10"/>
      <c r="QKT185" s="10"/>
      <c r="QKU185" s="10"/>
      <c r="QKV185" s="10"/>
      <c r="QKW185" s="10"/>
      <c r="QKX185" s="10"/>
      <c r="QKY185" s="10"/>
      <c r="QKZ185" s="10"/>
      <c r="QLA185" s="10"/>
      <c r="QLB185" s="10"/>
      <c r="QLC185" s="10"/>
      <c r="QLD185" s="10"/>
      <c r="QLE185" s="10"/>
      <c r="QLF185" s="10"/>
      <c r="QLG185" s="10"/>
      <c r="QLH185" s="10"/>
      <c r="QLI185" s="10"/>
      <c r="QLJ185" s="10"/>
      <c r="QLK185" s="10"/>
      <c r="QLL185" s="10"/>
      <c r="QLM185" s="10"/>
      <c r="QLN185" s="10"/>
      <c r="QLO185" s="10"/>
      <c r="QLP185" s="10"/>
      <c r="QLQ185" s="10"/>
      <c r="QLR185" s="10"/>
      <c r="QLS185" s="10"/>
      <c r="QLT185" s="10"/>
      <c r="QLU185" s="10"/>
      <c r="QLV185" s="10"/>
      <c r="QLW185" s="10"/>
      <c r="QLX185" s="10"/>
      <c r="QLY185" s="10"/>
      <c r="QLZ185" s="10"/>
      <c r="QMA185" s="10"/>
      <c r="QMB185" s="10"/>
      <c r="QMC185" s="10"/>
      <c r="QMD185" s="10"/>
      <c r="QME185" s="10"/>
      <c r="QMF185" s="10"/>
      <c r="QMG185" s="10"/>
      <c r="QMH185" s="10"/>
      <c r="QMI185" s="10"/>
      <c r="QMJ185" s="10"/>
      <c r="QMK185" s="10"/>
      <c r="QML185" s="10"/>
      <c r="QMM185" s="10"/>
      <c r="QMN185" s="10"/>
      <c r="QMO185" s="10"/>
      <c r="QMP185" s="10"/>
      <c r="QMQ185" s="10"/>
      <c r="QMR185" s="10"/>
      <c r="QMS185" s="10"/>
      <c r="QMT185" s="10"/>
      <c r="QMU185" s="10"/>
      <c r="QMV185" s="10"/>
      <c r="QMW185" s="10"/>
      <c r="QMX185" s="10"/>
      <c r="QMY185" s="10"/>
      <c r="QMZ185" s="10"/>
      <c r="QNA185" s="10"/>
      <c r="QNB185" s="10"/>
      <c r="QNC185" s="10"/>
      <c r="QND185" s="10"/>
      <c r="QNE185" s="10"/>
      <c r="QNF185" s="10"/>
      <c r="QNG185" s="10"/>
      <c r="QNH185" s="10"/>
      <c r="QNI185" s="10"/>
      <c r="QNJ185" s="10"/>
      <c r="QNK185" s="10"/>
      <c r="QNL185" s="10"/>
      <c r="QNM185" s="10"/>
      <c r="QNN185" s="10"/>
      <c r="QNO185" s="10"/>
      <c r="QNP185" s="10"/>
      <c r="QNQ185" s="10"/>
      <c r="QNR185" s="10"/>
      <c r="QNS185" s="10"/>
      <c r="QNT185" s="10"/>
      <c r="QNU185" s="10"/>
      <c r="QNV185" s="10"/>
      <c r="QNW185" s="10"/>
      <c r="QNX185" s="10"/>
      <c r="QNY185" s="10"/>
      <c r="QNZ185" s="10"/>
      <c r="QOA185" s="10"/>
      <c r="QOB185" s="10"/>
      <c r="QOC185" s="10"/>
      <c r="QOD185" s="10"/>
      <c r="QOE185" s="10"/>
      <c r="QOF185" s="10"/>
      <c r="QOG185" s="10"/>
      <c r="QOH185" s="10"/>
      <c r="QOI185" s="10"/>
      <c r="QOJ185" s="10"/>
      <c r="QOK185" s="10"/>
      <c r="QOL185" s="10"/>
      <c r="QOM185" s="10"/>
      <c r="QON185" s="10"/>
      <c r="QOO185" s="10"/>
      <c r="QOP185" s="10"/>
      <c r="QOQ185" s="10"/>
      <c r="QOR185" s="10"/>
      <c r="QOS185" s="10"/>
      <c r="QOT185" s="10"/>
      <c r="QOU185" s="10"/>
      <c r="QOV185" s="10"/>
      <c r="QOW185" s="10"/>
      <c r="QOX185" s="10"/>
      <c r="QOY185" s="10"/>
      <c r="QOZ185" s="10"/>
      <c r="QPA185" s="10"/>
      <c r="QPB185" s="10"/>
      <c r="QPC185" s="10"/>
      <c r="QPD185" s="10"/>
      <c r="QPE185" s="10"/>
      <c r="QPF185" s="10"/>
      <c r="QPG185" s="10"/>
      <c r="QPH185" s="10"/>
      <c r="QPI185" s="10"/>
      <c r="QPJ185" s="10"/>
      <c r="QPK185" s="10"/>
      <c r="QPL185" s="10"/>
      <c r="QPM185" s="10"/>
      <c r="QPN185" s="10"/>
      <c r="QPO185" s="10"/>
      <c r="QPP185" s="10"/>
      <c r="QPQ185" s="10"/>
      <c r="QPR185" s="10"/>
      <c r="QPS185" s="10"/>
      <c r="QPT185" s="10"/>
      <c r="QPU185" s="10"/>
      <c r="QPV185" s="10"/>
      <c r="QPW185" s="10"/>
      <c r="QPX185" s="10"/>
      <c r="QPY185" s="10"/>
      <c r="QPZ185" s="10"/>
      <c r="QQA185" s="10"/>
      <c r="QQB185" s="10"/>
      <c r="QQC185" s="10"/>
      <c r="QQD185" s="10"/>
      <c r="QQE185" s="10"/>
      <c r="QQF185" s="10"/>
      <c r="QQG185" s="10"/>
      <c r="QQH185" s="10"/>
      <c r="QQI185" s="10"/>
      <c r="QQJ185" s="10"/>
      <c r="QQK185" s="10"/>
      <c r="QQL185" s="10"/>
      <c r="QQM185" s="10"/>
      <c r="QQN185" s="10"/>
      <c r="QQO185" s="10"/>
      <c r="QQP185" s="10"/>
      <c r="QQQ185" s="10"/>
      <c r="QQR185" s="10"/>
      <c r="QQS185" s="10"/>
      <c r="QQT185" s="10"/>
      <c r="QQU185" s="10"/>
      <c r="QQV185" s="10"/>
      <c r="QQW185" s="10"/>
      <c r="QQX185" s="10"/>
      <c r="QQY185" s="10"/>
      <c r="QQZ185" s="10"/>
      <c r="QRA185" s="10"/>
      <c r="QRB185" s="10"/>
      <c r="QRC185" s="10"/>
      <c r="QRD185" s="10"/>
      <c r="QRE185" s="10"/>
      <c r="QRF185" s="10"/>
      <c r="QRG185" s="10"/>
      <c r="QRH185" s="10"/>
      <c r="QRI185" s="10"/>
      <c r="QRJ185" s="10"/>
      <c r="QRK185" s="10"/>
      <c r="QRL185" s="10"/>
      <c r="QRM185" s="10"/>
      <c r="QRN185" s="10"/>
      <c r="QRO185" s="10"/>
      <c r="QRP185" s="10"/>
      <c r="QRQ185" s="10"/>
      <c r="QRR185" s="10"/>
      <c r="QRS185" s="10"/>
      <c r="QRT185" s="10"/>
      <c r="QRU185" s="10"/>
      <c r="QRV185" s="10"/>
      <c r="QRW185" s="10"/>
      <c r="QRX185" s="10"/>
      <c r="QRY185" s="10"/>
      <c r="QRZ185" s="10"/>
      <c r="QSA185" s="10"/>
      <c r="QSB185" s="10"/>
      <c r="QSC185" s="10"/>
      <c r="QSD185" s="10"/>
      <c r="QSE185" s="10"/>
      <c r="QSF185" s="10"/>
      <c r="QSG185" s="10"/>
      <c r="QSH185" s="10"/>
      <c r="QSI185" s="10"/>
      <c r="QSJ185" s="10"/>
      <c r="QSK185" s="10"/>
      <c r="QSL185" s="10"/>
      <c r="QSM185" s="10"/>
      <c r="QSN185" s="10"/>
      <c r="QSO185" s="10"/>
      <c r="QSP185" s="10"/>
      <c r="QSQ185" s="10"/>
      <c r="QSR185" s="10"/>
      <c r="QSS185" s="10"/>
      <c r="QST185" s="10"/>
      <c r="QSU185" s="10"/>
      <c r="QSV185" s="10"/>
      <c r="QSW185" s="10"/>
      <c r="QSX185" s="10"/>
      <c r="QSY185" s="10"/>
      <c r="QSZ185" s="10"/>
      <c r="QTA185" s="10"/>
      <c r="QTB185" s="10"/>
      <c r="QTC185" s="10"/>
      <c r="QTD185" s="10"/>
      <c r="QTE185" s="10"/>
      <c r="QTF185" s="10"/>
      <c r="QTG185" s="10"/>
      <c r="QTH185" s="10"/>
      <c r="QTI185" s="10"/>
      <c r="QTJ185" s="10"/>
      <c r="QTK185" s="10"/>
      <c r="QTL185" s="10"/>
      <c r="QTM185" s="10"/>
      <c r="QTN185" s="10"/>
      <c r="QTO185" s="10"/>
      <c r="QTP185" s="10"/>
      <c r="QTQ185" s="10"/>
      <c r="QTR185" s="10"/>
      <c r="QTS185" s="10"/>
      <c r="QTT185" s="10"/>
      <c r="QTU185" s="10"/>
      <c r="QTV185" s="10"/>
      <c r="QTW185" s="10"/>
      <c r="QTX185" s="10"/>
      <c r="QTY185" s="10"/>
      <c r="QTZ185" s="10"/>
      <c r="QUA185" s="10"/>
      <c r="QUB185" s="10"/>
      <c r="QUC185" s="10"/>
      <c r="QUD185" s="10"/>
      <c r="QUE185" s="10"/>
      <c r="QUF185" s="10"/>
      <c r="QUG185" s="10"/>
      <c r="QUH185" s="10"/>
      <c r="QUI185" s="10"/>
      <c r="QUJ185" s="10"/>
      <c r="QUK185" s="10"/>
      <c r="QUL185" s="10"/>
      <c r="QUM185" s="10"/>
      <c r="QUN185" s="10"/>
      <c r="QUO185" s="10"/>
      <c r="QUP185" s="10"/>
      <c r="QUQ185" s="10"/>
      <c r="QUR185" s="10"/>
      <c r="QUS185" s="10"/>
      <c r="QUT185" s="10"/>
      <c r="QUU185" s="10"/>
      <c r="QUV185" s="10"/>
      <c r="QUW185" s="10"/>
      <c r="QUX185" s="10"/>
      <c r="QUY185" s="10"/>
      <c r="QUZ185" s="10"/>
      <c r="QVA185" s="10"/>
      <c r="QVB185" s="10"/>
      <c r="QVC185" s="10"/>
      <c r="QVD185" s="10"/>
      <c r="QVE185" s="10"/>
      <c r="QVF185" s="10"/>
      <c r="QVG185" s="10"/>
      <c r="QVH185" s="10"/>
      <c r="QVI185" s="10"/>
      <c r="QVJ185" s="10"/>
      <c r="QVK185" s="10"/>
      <c r="QVL185" s="10"/>
      <c r="QVM185" s="10"/>
      <c r="QVN185" s="10"/>
      <c r="QVO185" s="10"/>
      <c r="QVP185" s="10"/>
      <c r="QVQ185" s="10"/>
      <c r="QVR185" s="10"/>
      <c r="QVS185" s="10"/>
      <c r="QVT185" s="10"/>
      <c r="QVU185" s="10"/>
      <c r="QVV185" s="10"/>
      <c r="QVW185" s="10"/>
      <c r="QVX185" s="10"/>
      <c r="QVY185" s="10"/>
      <c r="QVZ185" s="10"/>
      <c r="QWA185" s="10"/>
      <c r="QWB185" s="10"/>
      <c r="QWC185" s="10"/>
      <c r="QWD185" s="10"/>
      <c r="QWE185" s="10"/>
      <c r="QWF185" s="10"/>
      <c r="QWG185" s="10"/>
      <c r="QWH185" s="10"/>
      <c r="QWI185" s="10"/>
      <c r="QWJ185" s="10"/>
      <c r="QWK185" s="10"/>
      <c r="QWL185" s="10"/>
      <c r="QWM185" s="10"/>
      <c r="QWN185" s="10"/>
      <c r="QWO185" s="10"/>
      <c r="QWP185" s="10"/>
      <c r="QWQ185" s="10"/>
      <c r="QWR185" s="10"/>
      <c r="QWS185" s="10"/>
      <c r="QWT185" s="10"/>
      <c r="QWU185" s="10"/>
      <c r="QWV185" s="10"/>
      <c r="QWW185" s="10"/>
      <c r="QWX185" s="10"/>
      <c r="QWY185" s="10"/>
      <c r="QWZ185" s="10"/>
      <c r="QXA185" s="10"/>
      <c r="QXB185" s="10"/>
      <c r="QXC185" s="10"/>
      <c r="QXD185" s="10"/>
      <c r="QXE185" s="10"/>
      <c r="QXF185" s="10"/>
      <c r="QXG185" s="10"/>
      <c r="QXH185" s="10"/>
      <c r="QXI185" s="10"/>
      <c r="QXJ185" s="10"/>
      <c r="QXK185" s="10"/>
      <c r="QXL185" s="10"/>
      <c r="QXM185" s="10"/>
      <c r="QXN185" s="10"/>
      <c r="QXO185" s="10"/>
      <c r="QXP185" s="10"/>
      <c r="QXQ185" s="10"/>
      <c r="QXR185" s="10"/>
      <c r="QXS185" s="10"/>
      <c r="QXT185" s="10"/>
      <c r="QXU185" s="10"/>
      <c r="QXV185" s="10"/>
      <c r="QXW185" s="10"/>
      <c r="QXX185" s="10"/>
      <c r="QXY185" s="10"/>
      <c r="QXZ185" s="10"/>
      <c r="QYA185" s="10"/>
      <c r="QYB185" s="10"/>
      <c r="QYC185" s="10"/>
      <c r="QYD185" s="10"/>
      <c r="QYE185" s="10"/>
      <c r="QYF185" s="10"/>
      <c r="QYG185" s="10"/>
      <c r="QYH185" s="10"/>
      <c r="QYI185" s="10"/>
      <c r="QYJ185" s="10"/>
      <c r="QYK185" s="10"/>
      <c r="QYL185" s="10"/>
      <c r="QYM185" s="10"/>
      <c r="QYN185" s="10"/>
      <c r="QYO185" s="10"/>
      <c r="QYP185" s="10"/>
      <c r="QYQ185" s="10"/>
      <c r="QYR185" s="10"/>
      <c r="QYS185" s="10"/>
      <c r="QYT185" s="10"/>
      <c r="QYU185" s="10"/>
      <c r="QYV185" s="10"/>
      <c r="QYW185" s="10"/>
      <c r="QYX185" s="10"/>
      <c r="QYY185" s="10"/>
      <c r="QYZ185" s="10"/>
      <c r="QZA185" s="10"/>
      <c r="QZB185" s="10"/>
      <c r="QZC185" s="10"/>
      <c r="QZD185" s="10"/>
      <c r="QZE185" s="10"/>
      <c r="QZF185" s="10"/>
      <c r="QZG185" s="10"/>
      <c r="QZH185" s="10"/>
      <c r="QZI185" s="10"/>
      <c r="QZJ185" s="10"/>
      <c r="QZK185" s="10"/>
      <c r="QZL185" s="10"/>
      <c r="QZM185" s="10"/>
      <c r="QZN185" s="10"/>
      <c r="QZO185" s="10"/>
      <c r="QZP185" s="10"/>
      <c r="QZQ185" s="10"/>
      <c r="QZR185" s="10"/>
      <c r="QZS185" s="10"/>
      <c r="QZT185" s="10"/>
      <c r="QZU185" s="10"/>
      <c r="QZV185" s="10"/>
      <c r="QZW185" s="10"/>
      <c r="QZX185" s="10"/>
      <c r="QZY185" s="10"/>
      <c r="QZZ185" s="10"/>
      <c r="RAA185" s="10"/>
      <c r="RAB185" s="10"/>
      <c r="RAC185" s="10"/>
      <c r="RAD185" s="10"/>
      <c r="RAE185" s="10"/>
      <c r="RAF185" s="10"/>
      <c r="RAG185" s="10"/>
      <c r="RAH185" s="10"/>
      <c r="RAI185" s="10"/>
      <c r="RAJ185" s="10"/>
      <c r="RAK185" s="10"/>
      <c r="RAL185" s="10"/>
      <c r="RAM185" s="10"/>
      <c r="RAN185" s="10"/>
      <c r="RAO185" s="10"/>
      <c r="RAP185" s="10"/>
      <c r="RAQ185" s="10"/>
      <c r="RAR185" s="10"/>
      <c r="RAS185" s="10"/>
      <c r="RAT185" s="10"/>
      <c r="RAU185" s="10"/>
      <c r="RAV185" s="10"/>
      <c r="RAW185" s="10"/>
      <c r="RAX185" s="10"/>
      <c r="RAY185" s="10"/>
      <c r="RAZ185" s="10"/>
      <c r="RBA185" s="10"/>
      <c r="RBB185" s="10"/>
      <c r="RBC185" s="10"/>
      <c r="RBD185" s="10"/>
      <c r="RBE185" s="10"/>
      <c r="RBF185" s="10"/>
      <c r="RBG185" s="10"/>
      <c r="RBH185" s="10"/>
      <c r="RBI185" s="10"/>
      <c r="RBJ185" s="10"/>
      <c r="RBK185" s="10"/>
      <c r="RBL185" s="10"/>
      <c r="RBM185" s="10"/>
      <c r="RBN185" s="10"/>
      <c r="RBO185" s="10"/>
      <c r="RBP185" s="10"/>
      <c r="RBQ185" s="10"/>
      <c r="RBR185" s="10"/>
      <c r="RBS185" s="10"/>
      <c r="RBT185" s="10"/>
      <c r="RBU185" s="10"/>
      <c r="RBV185" s="10"/>
      <c r="RBW185" s="10"/>
      <c r="RBX185" s="10"/>
      <c r="RBY185" s="10"/>
      <c r="RBZ185" s="10"/>
      <c r="RCA185" s="10"/>
      <c r="RCB185" s="10"/>
      <c r="RCC185" s="10"/>
      <c r="RCD185" s="10"/>
      <c r="RCE185" s="10"/>
      <c r="RCF185" s="10"/>
      <c r="RCG185" s="10"/>
      <c r="RCH185" s="10"/>
      <c r="RCI185" s="10"/>
      <c r="RCJ185" s="10"/>
      <c r="RCK185" s="10"/>
      <c r="RCL185" s="10"/>
      <c r="RCM185" s="10"/>
      <c r="RCN185" s="10"/>
      <c r="RCO185" s="10"/>
      <c r="RCP185" s="10"/>
      <c r="RCQ185" s="10"/>
      <c r="RCR185" s="10"/>
      <c r="RCS185" s="10"/>
      <c r="RCT185" s="10"/>
      <c r="RCU185" s="10"/>
      <c r="RCV185" s="10"/>
      <c r="RCW185" s="10"/>
      <c r="RCX185" s="10"/>
      <c r="RCY185" s="10"/>
      <c r="RCZ185" s="10"/>
      <c r="RDA185" s="10"/>
      <c r="RDB185" s="10"/>
      <c r="RDC185" s="10"/>
      <c r="RDD185" s="10"/>
      <c r="RDE185" s="10"/>
      <c r="RDF185" s="10"/>
      <c r="RDG185" s="10"/>
      <c r="RDH185" s="10"/>
      <c r="RDI185" s="10"/>
      <c r="RDJ185" s="10"/>
      <c r="RDK185" s="10"/>
      <c r="RDL185" s="10"/>
      <c r="RDM185" s="10"/>
      <c r="RDN185" s="10"/>
      <c r="RDO185" s="10"/>
      <c r="RDP185" s="10"/>
      <c r="RDQ185" s="10"/>
      <c r="RDR185" s="10"/>
      <c r="RDS185" s="10"/>
      <c r="RDT185" s="10"/>
      <c r="RDU185" s="10"/>
      <c r="RDV185" s="10"/>
      <c r="RDW185" s="10"/>
      <c r="RDX185" s="10"/>
      <c r="RDY185" s="10"/>
      <c r="RDZ185" s="10"/>
      <c r="REA185" s="10"/>
      <c r="REB185" s="10"/>
      <c r="REC185" s="10"/>
      <c r="RED185" s="10"/>
      <c r="REE185" s="10"/>
      <c r="REF185" s="10"/>
      <c r="REG185" s="10"/>
      <c r="REH185" s="10"/>
      <c r="REI185" s="10"/>
      <c r="REJ185" s="10"/>
      <c r="REK185" s="10"/>
      <c r="REL185" s="10"/>
      <c r="REM185" s="10"/>
      <c r="REN185" s="10"/>
      <c r="REO185" s="10"/>
      <c r="REP185" s="10"/>
      <c r="REQ185" s="10"/>
      <c r="RER185" s="10"/>
      <c r="RES185" s="10"/>
      <c r="RET185" s="10"/>
      <c r="REU185" s="10"/>
      <c r="REV185" s="10"/>
      <c r="REW185" s="10"/>
      <c r="REX185" s="10"/>
      <c r="REY185" s="10"/>
      <c r="REZ185" s="10"/>
      <c r="RFA185" s="10"/>
      <c r="RFB185" s="10"/>
      <c r="RFC185" s="10"/>
      <c r="RFD185" s="10"/>
      <c r="RFE185" s="10"/>
      <c r="RFF185" s="10"/>
      <c r="RFG185" s="10"/>
      <c r="RFH185" s="10"/>
      <c r="RFI185" s="10"/>
      <c r="RFJ185" s="10"/>
      <c r="RFK185" s="10"/>
      <c r="RFL185" s="10"/>
      <c r="RFM185" s="10"/>
      <c r="RFN185" s="10"/>
      <c r="RFO185" s="10"/>
      <c r="RFP185" s="10"/>
      <c r="RFQ185" s="10"/>
      <c r="RFR185" s="10"/>
      <c r="RFS185" s="10"/>
      <c r="RFT185" s="10"/>
      <c r="RFU185" s="10"/>
      <c r="RFV185" s="10"/>
      <c r="RFW185" s="10"/>
      <c r="RFX185" s="10"/>
      <c r="RFY185" s="10"/>
      <c r="RFZ185" s="10"/>
      <c r="RGA185" s="10"/>
      <c r="RGB185" s="10"/>
      <c r="RGC185" s="10"/>
      <c r="RGD185" s="10"/>
      <c r="RGE185" s="10"/>
      <c r="RGF185" s="10"/>
      <c r="RGG185" s="10"/>
      <c r="RGH185" s="10"/>
      <c r="RGI185" s="10"/>
      <c r="RGJ185" s="10"/>
      <c r="RGK185" s="10"/>
      <c r="RGL185" s="10"/>
      <c r="RGM185" s="10"/>
      <c r="RGN185" s="10"/>
      <c r="RGO185" s="10"/>
      <c r="RGP185" s="10"/>
      <c r="RGQ185" s="10"/>
      <c r="RGR185" s="10"/>
      <c r="RGS185" s="10"/>
      <c r="RGT185" s="10"/>
      <c r="RGU185" s="10"/>
      <c r="RGV185" s="10"/>
      <c r="RGW185" s="10"/>
      <c r="RGX185" s="10"/>
      <c r="RGY185" s="10"/>
      <c r="RGZ185" s="10"/>
      <c r="RHA185" s="10"/>
      <c r="RHB185" s="10"/>
      <c r="RHC185" s="10"/>
      <c r="RHD185" s="10"/>
      <c r="RHE185" s="10"/>
      <c r="RHF185" s="10"/>
      <c r="RHG185" s="10"/>
      <c r="RHH185" s="10"/>
      <c r="RHI185" s="10"/>
      <c r="RHJ185" s="10"/>
      <c r="RHK185" s="10"/>
      <c r="RHL185" s="10"/>
      <c r="RHM185" s="10"/>
      <c r="RHN185" s="10"/>
      <c r="RHO185" s="10"/>
      <c r="RHP185" s="10"/>
      <c r="RHQ185" s="10"/>
      <c r="RHR185" s="10"/>
      <c r="RHS185" s="10"/>
      <c r="RHT185" s="10"/>
      <c r="RHU185" s="10"/>
      <c r="RHV185" s="10"/>
      <c r="RHW185" s="10"/>
      <c r="RHX185" s="10"/>
      <c r="RHY185" s="10"/>
      <c r="RHZ185" s="10"/>
      <c r="RIA185" s="10"/>
      <c r="RIB185" s="10"/>
      <c r="RIC185" s="10"/>
      <c r="RID185" s="10"/>
      <c r="RIE185" s="10"/>
      <c r="RIF185" s="10"/>
      <c r="RIG185" s="10"/>
      <c r="RIH185" s="10"/>
      <c r="RII185" s="10"/>
      <c r="RIJ185" s="10"/>
      <c r="RIK185" s="10"/>
      <c r="RIL185" s="10"/>
      <c r="RIM185" s="10"/>
      <c r="RIN185" s="10"/>
      <c r="RIO185" s="10"/>
      <c r="RIP185" s="10"/>
      <c r="RIQ185" s="10"/>
      <c r="RIR185" s="10"/>
      <c r="RIS185" s="10"/>
      <c r="RIT185" s="10"/>
      <c r="RIU185" s="10"/>
      <c r="RIV185" s="10"/>
      <c r="RIW185" s="10"/>
      <c r="RIX185" s="10"/>
      <c r="RIY185" s="10"/>
      <c r="RIZ185" s="10"/>
      <c r="RJA185" s="10"/>
      <c r="RJB185" s="10"/>
      <c r="RJC185" s="10"/>
      <c r="RJD185" s="10"/>
      <c r="RJE185" s="10"/>
      <c r="RJF185" s="10"/>
      <c r="RJG185" s="10"/>
      <c r="RJH185" s="10"/>
      <c r="RJI185" s="10"/>
      <c r="RJJ185" s="10"/>
      <c r="RJK185" s="10"/>
      <c r="RJL185" s="10"/>
      <c r="RJM185" s="10"/>
      <c r="RJN185" s="10"/>
      <c r="RJO185" s="10"/>
      <c r="RJP185" s="10"/>
      <c r="RJQ185" s="10"/>
      <c r="RJR185" s="10"/>
      <c r="RJS185" s="10"/>
      <c r="RJT185" s="10"/>
      <c r="RJU185" s="10"/>
      <c r="RJV185" s="10"/>
      <c r="RJW185" s="10"/>
      <c r="RJX185" s="10"/>
      <c r="RJY185" s="10"/>
      <c r="RJZ185" s="10"/>
      <c r="RKA185" s="10"/>
      <c r="RKB185" s="10"/>
      <c r="RKC185" s="10"/>
      <c r="RKD185" s="10"/>
      <c r="RKE185" s="10"/>
      <c r="RKF185" s="10"/>
      <c r="RKG185" s="10"/>
      <c r="RKH185" s="10"/>
      <c r="RKI185" s="10"/>
      <c r="RKJ185" s="10"/>
      <c r="RKK185" s="10"/>
      <c r="RKL185" s="10"/>
      <c r="RKM185" s="10"/>
      <c r="RKN185" s="10"/>
      <c r="RKO185" s="10"/>
      <c r="RKP185" s="10"/>
      <c r="RKQ185" s="10"/>
      <c r="RKR185" s="10"/>
      <c r="RKS185" s="10"/>
      <c r="RKT185" s="10"/>
      <c r="RKU185" s="10"/>
      <c r="RKV185" s="10"/>
      <c r="RKW185" s="10"/>
      <c r="RKX185" s="10"/>
      <c r="RKY185" s="10"/>
      <c r="RKZ185" s="10"/>
      <c r="RLA185" s="10"/>
      <c r="RLB185" s="10"/>
      <c r="RLC185" s="10"/>
      <c r="RLD185" s="10"/>
      <c r="RLE185" s="10"/>
      <c r="RLF185" s="10"/>
      <c r="RLG185" s="10"/>
      <c r="RLH185" s="10"/>
      <c r="RLI185" s="10"/>
      <c r="RLJ185" s="10"/>
      <c r="RLK185" s="10"/>
      <c r="RLL185" s="10"/>
      <c r="RLM185" s="10"/>
      <c r="RLN185" s="10"/>
      <c r="RLO185" s="10"/>
      <c r="RLP185" s="10"/>
      <c r="RLQ185" s="10"/>
      <c r="RLR185" s="10"/>
      <c r="RLS185" s="10"/>
      <c r="RLT185" s="10"/>
      <c r="RLU185" s="10"/>
      <c r="RLV185" s="10"/>
      <c r="RLW185" s="10"/>
      <c r="RLX185" s="10"/>
      <c r="RLY185" s="10"/>
      <c r="RLZ185" s="10"/>
      <c r="RMA185" s="10"/>
      <c r="RMB185" s="10"/>
      <c r="RMC185" s="10"/>
      <c r="RMD185" s="10"/>
      <c r="RME185" s="10"/>
      <c r="RMF185" s="10"/>
      <c r="RMG185" s="10"/>
      <c r="RMH185" s="10"/>
      <c r="RMI185" s="10"/>
      <c r="RMJ185" s="10"/>
      <c r="RMK185" s="10"/>
      <c r="RML185" s="10"/>
      <c r="RMM185" s="10"/>
      <c r="RMN185" s="10"/>
      <c r="RMO185" s="10"/>
      <c r="RMP185" s="10"/>
      <c r="RMQ185" s="10"/>
      <c r="RMR185" s="10"/>
      <c r="RMS185" s="10"/>
      <c r="RMT185" s="10"/>
      <c r="RMU185" s="10"/>
      <c r="RMV185" s="10"/>
      <c r="RMW185" s="10"/>
      <c r="RMX185" s="10"/>
      <c r="RMY185" s="10"/>
      <c r="RMZ185" s="10"/>
      <c r="RNA185" s="10"/>
      <c r="RNB185" s="10"/>
      <c r="RNC185" s="10"/>
      <c r="RND185" s="10"/>
      <c r="RNE185" s="10"/>
      <c r="RNF185" s="10"/>
      <c r="RNG185" s="10"/>
      <c r="RNH185" s="10"/>
      <c r="RNI185" s="10"/>
      <c r="RNJ185" s="10"/>
      <c r="RNK185" s="10"/>
      <c r="RNL185" s="10"/>
      <c r="RNM185" s="10"/>
      <c r="RNN185" s="10"/>
      <c r="RNO185" s="10"/>
      <c r="RNP185" s="10"/>
      <c r="RNQ185" s="10"/>
      <c r="RNR185" s="10"/>
      <c r="RNS185" s="10"/>
      <c r="RNT185" s="10"/>
      <c r="RNU185" s="10"/>
      <c r="RNV185" s="10"/>
      <c r="RNW185" s="10"/>
      <c r="RNX185" s="10"/>
      <c r="RNY185" s="10"/>
      <c r="RNZ185" s="10"/>
      <c r="ROA185" s="10"/>
      <c r="ROB185" s="10"/>
      <c r="ROC185" s="10"/>
      <c r="ROD185" s="10"/>
      <c r="ROE185" s="10"/>
      <c r="ROF185" s="10"/>
      <c r="ROG185" s="10"/>
      <c r="ROH185" s="10"/>
      <c r="ROI185" s="10"/>
      <c r="ROJ185" s="10"/>
      <c r="ROK185" s="10"/>
      <c r="ROL185" s="10"/>
      <c r="ROM185" s="10"/>
      <c r="RON185" s="10"/>
      <c r="ROO185" s="10"/>
      <c r="ROP185" s="10"/>
      <c r="ROQ185" s="10"/>
      <c r="ROR185" s="10"/>
      <c r="ROS185" s="10"/>
      <c r="ROT185" s="10"/>
      <c r="ROU185" s="10"/>
      <c r="ROV185" s="10"/>
      <c r="ROW185" s="10"/>
      <c r="ROX185" s="10"/>
      <c r="ROY185" s="10"/>
      <c r="ROZ185" s="10"/>
      <c r="RPA185" s="10"/>
      <c r="RPB185" s="10"/>
      <c r="RPC185" s="10"/>
      <c r="RPD185" s="10"/>
      <c r="RPE185" s="10"/>
      <c r="RPF185" s="10"/>
      <c r="RPG185" s="10"/>
      <c r="RPH185" s="10"/>
      <c r="RPI185" s="10"/>
      <c r="RPJ185" s="10"/>
      <c r="RPK185" s="10"/>
      <c r="RPL185" s="10"/>
      <c r="RPM185" s="10"/>
      <c r="RPN185" s="10"/>
      <c r="RPO185" s="10"/>
      <c r="RPP185" s="10"/>
      <c r="RPQ185" s="10"/>
      <c r="RPR185" s="10"/>
      <c r="RPS185" s="10"/>
      <c r="RPT185" s="10"/>
      <c r="RPU185" s="10"/>
      <c r="RPV185" s="10"/>
      <c r="RPW185" s="10"/>
      <c r="RPX185" s="10"/>
      <c r="RPY185" s="10"/>
      <c r="RPZ185" s="10"/>
      <c r="RQA185" s="10"/>
      <c r="RQB185" s="10"/>
      <c r="RQC185" s="10"/>
      <c r="RQD185" s="10"/>
      <c r="RQE185" s="10"/>
      <c r="RQF185" s="10"/>
      <c r="RQG185" s="10"/>
      <c r="RQH185" s="10"/>
      <c r="RQI185" s="10"/>
      <c r="RQJ185" s="10"/>
      <c r="RQK185" s="10"/>
      <c r="RQL185" s="10"/>
      <c r="RQM185" s="10"/>
      <c r="RQN185" s="10"/>
      <c r="RQO185" s="10"/>
      <c r="RQP185" s="10"/>
      <c r="RQQ185" s="10"/>
      <c r="RQR185" s="10"/>
      <c r="RQS185" s="10"/>
      <c r="RQT185" s="10"/>
      <c r="RQU185" s="10"/>
      <c r="RQV185" s="10"/>
      <c r="RQW185" s="10"/>
      <c r="RQX185" s="10"/>
      <c r="RQY185" s="10"/>
      <c r="RQZ185" s="10"/>
      <c r="RRA185" s="10"/>
      <c r="RRB185" s="10"/>
      <c r="RRC185" s="10"/>
      <c r="RRD185" s="10"/>
      <c r="RRE185" s="10"/>
      <c r="RRF185" s="10"/>
      <c r="RRG185" s="10"/>
      <c r="RRH185" s="10"/>
      <c r="RRI185" s="10"/>
      <c r="RRJ185" s="10"/>
      <c r="RRK185" s="10"/>
      <c r="RRL185" s="10"/>
      <c r="RRM185" s="10"/>
      <c r="RRN185" s="10"/>
      <c r="RRO185" s="10"/>
      <c r="RRP185" s="10"/>
      <c r="RRQ185" s="10"/>
      <c r="RRR185" s="10"/>
      <c r="RRS185" s="10"/>
      <c r="RRT185" s="10"/>
      <c r="RRU185" s="10"/>
      <c r="RRV185" s="10"/>
      <c r="RRW185" s="10"/>
      <c r="RRX185" s="10"/>
      <c r="RRY185" s="10"/>
      <c r="RRZ185" s="10"/>
      <c r="RSA185" s="10"/>
      <c r="RSB185" s="10"/>
      <c r="RSC185" s="10"/>
      <c r="RSD185" s="10"/>
      <c r="RSE185" s="10"/>
      <c r="RSF185" s="10"/>
      <c r="RSG185" s="10"/>
      <c r="RSH185" s="10"/>
      <c r="RSI185" s="10"/>
      <c r="RSJ185" s="10"/>
      <c r="RSK185" s="10"/>
      <c r="RSL185" s="10"/>
      <c r="RSM185" s="10"/>
      <c r="RSN185" s="10"/>
      <c r="RSO185" s="10"/>
      <c r="RSP185" s="10"/>
      <c r="RSQ185" s="10"/>
      <c r="RSR185" s="10"/>
      <c r="RSS185" s="10"/>
      <c r="RST185" s="10"/>
      <c r="RSU185" s="10"/>
      <c r="RSV185" s="10"/>
      <c r="RSW185" s="10"/>
      <c r="RSX185" s="10"/>
      <c r="RSY185" s="10"/>
      <c r="RSZ185" s="10"/>
      <c r="RTA185" s="10"/>
      <c r="RTB185" s="10"/>
      <c r="RTC185" s="10"/>
      <c r="RTD185" s="10"/>
      <c r="RTE185" s="10"/>
      <c r="RTF185" s="10"/>
      <c r="RTG185" s="10"/>
      <c r="RTH185" s="10"/>
      <c r="RTI185" s="10"/>
      <c r="RTJ185" s="10"/>
      <c r="RTK185" s="10"/>
      <c r="RTL185" s="10"/>
      <c r="RTM185" s="10"/>
      <c r="RTN185" s="10"/>
      <c r="RTO185" s="10"/>
      <c r="RTP185" s="10"/>
      <c r="RTQ185" s="10"/>
      <c r="RTR185" s="10"/>
      <c r="RTS185" s="10"/>
      <c r="RTT185" s="10"/>
      <c r="RTU185" s="10"/>
      <c r="RTV185" s="10"/>
      <c r="RTW185" s="10"/>
      <c r="RTX185" s="10"/>
      <c r="RTY185" s="10"/>
      <c r="RTZ185" s="10"/>
      <c r="RUA185" s="10"/>
      <c r="RUB185" s="10"/>
      <c r="RUC185" s="10"/>
      <c r="RUD185" s="10"/>
      <c r="RUE185" s="10"/>
      <c r="RUF185" s="10"/>
      <c r="RUG185" s="10"/>
      <c r="RUH185" s="10"/>
      <c r="RUI185" s="10"/>
      <c r="RUJ185" s="10"/>
      <c r="RUK185" s="10"/>
      <c r="RUL185" s="10"/>
      <c r="RUM185" s="10"/>
      <c r="RUN185" s="10"/>
      <c r="RUO185" s="10"/>
      <c r="RUP185" s="10"/>
      <c r="RUQ185" s="10"/>
      <c r="RUR185" s="10"/>
      <c r="RUS185" s="10"/>
      <c r="RUT185" s="10"/>
      <c r="RUU185" s="10"/>
      <c r="RUV185" s="10"/>
      <c r="RUW185" s="10"/>
      <c r="RUX185" s="10"/>
      <c r="RUY185" s="10"/>
      <c r="RUZ185" s="10"/>
      <c r="RVA185" s="10"/>
      <c r="RVB185" s="10"/>
      <c r="RVC185" s="10"/>
      <c r="RVD185" s="10"/>
      <c r="RVE185" s="10"/>
      <c r="RVF185" s="10"/>
      <c r="RVG185" s="10"/>
      <c r="RVH185" s="10"/>
      <c r="RVI185" s="10"/>
      <c r="RVJ185" s="10"/>
      <c r="RVK185" s="10"/>
      <c r="RVL185" s="10"/>
      <c r="RVM185" s="10"/>
      <c r="RVN185" s="10"/>
      <c r="RVO185" s="10"/>
      <c r="RVP185" s="10"/>
      <c r="RVQ185" s="10"/>
      <c r="RVR185" s="10"/>
      <c r="RVS185" s="10"/>
      <c r="RVT185" s="10"/>
      <c r="RVU185" s="10"/>
      <c r="RVV185" s="10"/>
      <c r="RVW185" s="10"/>
      <c r="RVX185" s="10"/>
      <c r="RVY185" s="10"/>
      <c r="RVZ185" s="10"/>
      <c r="RWA185" s="10"/>
      <c r="RWB185" s="10"/>
      <c r="RWC185" s="10"/>
      <c r="RWD185" s="10"/>
      <c r="RWE185" s="10"/>
      <c r="RWF185" s="10"/>
      <c r="RWG185" s="10"/>
      <c r="RWH185" s="10"/>
      <c r="RWI185" s="10"/>
      <c r="RWJ185" s="10"/>
      <c r="RWK185" s="10"/>
      <c r="RWL185" s="10"/>
      <c r="RWM185" s="10"/>
      <c r="RWN185" s="10"/>
      <c r="RWO185" s="10"/>
      <c r="RWP185" s="10"/>
      <c r="RWQ185" s="10"/>
      <c r="RWR185" s="10"/>
      <c r="RWS185" s="10"/>
      <c r="RWT185" s="10"/>
      <c r="RWU185" s="10"/>
      <c r="RWV185" s="10"/>
      <c r="RWW185" s="10"/>
      <c r="RWX185" s="10"/>
      <c r="RWY185" s="10"/>
      <c r="RWZ185" s="10"/>
      <c r="RXA185" s="10"/>
      <c r="RXB185" s="10"/>
      <c r="RXC185" s="10"/>
      <c r="RXD185" s="10"/>
      <c r="RXE185" s="10"/>
      <c r="RXF185" s="10"/>
      <c r="RXG185" s="10"/>
      <c r="RXH185" s="10"/>
      <c r="RXI185" s="10"/>
      <c r="RXJ185" s="10"/>
      <c r="RXK185" s="10"/>
      <c r="RXL185" s="10"/>
      <c r="RXM185" s="10"/>
      <c r="RXN185" s="10"/>
      <c r="RXO185" s="10"/>
      <c r="RXP185" s="10"/>
      <c r="RXQ185" s="10"/>
      <c r="RXR185" s="10"/>
      <c r="RXS185" s="10"/>
      <c r="RXT185" s="10"/>
      <c r="RXU185" s="10"/>
      <c r="RXV185" s="10"/>
      <c r="RXW185" s="10"/>
      <c r="RXX185" s="10"/>
      <c r="RXY185" s="10"/>
      <c r="RXZ185" s="10"/>
      <c r="RYA185" s="10"/>
      <c r="RYB185" s="10"/>
      <c r="RYC185" s="10"/>
      <c r="RYD185" s="10"/>
      <c r="RYE185" s="10"/>
      <c r="RYF185" s="10"/>
      <c r="RYG185" s="10"/>
      <c r="RYH185" s="10"/>
      <c r="RYI185" s="10"/>
      <c r="RYJ185" s="10"/>
      <c r="RYK185" s="10"/>
      <c r="RYL185" s="10"/>
      <c r="RYM185" s="10"/>
      <c r="RYN185" s="10"/>
      <c r="RYO185" s="10"/>
      <c r="RYP185" s="10"/>
      <c r="RYQ185" s="10"/>
      <c r="RYR185" s="10"/>
      <c r="RYS185" s="10"/>
      <c r="RYT185" s="10"/>
      <c r="RYU185" s="10"/>
      <c r="RYV185" s="10"/>
      <c r="RYW185" s="10"/>
      <c r="RYX185" s="10"/>
      <c r="RYY185" s="10"/>
      <c r="RYZ185" s="10"/>
      <c r="RZA185" s="10"/>
      <c r="RZB185" s="10"/>
      <c r="RZC185" s="10"/>
      <c r="RZD185" s="10"/>
      <c r="RZE185" s="10"/>
      <c r="RZF185" s="10"/>
      <c r="RZG185" s="10"/>
      <c r="RZH185" s="10"/>
      <c r="RZI185" s="10"/>
      <c r="RZJ185" s="10"/>
      <c r="RZK185" s="10"/>
      <c r="RZL185" s="10"/>
      <c r="RZM185" s="10"/>
      <c r="RZN185" s="10"/>
      <c r="RZO185" s="10"/>
      <c r="RZP185" s="10"/>
      <c r="RZQ185" s="10"/>
      <c r="RZR185" s="10"/>
      <c r="RZS185" s="10"/>
      <c r="RZT185" s="10"/>
      <c r="RZU185" s="10"/>
      <c r="RZV185" s="10"/>
      <c r="RZW185" s="10"/>
      <c r="RZX185" s="10"/>
      <c r="RZY185" s="10"/>
      <c r="RZZ185" s="10"/>
      <c r="SAA185" s="10"/>
      <c r="SAB185" s="10"/>
      <c r="SAC185" s="10"/>
      <c r="SAD185" s="10"/>
      <c r="SAE185" s="10"/>
      <c r="SAF185" s="10"/>
      <c r="SAG185" s="10"/>
      <c r="SAH185" s="10"/>
      <c r="SAI185" s="10"/>
      <c r="SAJ185" s="10"/>
      <c r="SAK185" s="10"/>
      <c r="SAL185" s="10"/>
      <c r="SAM185" s="10"/>
      <c r="SAN185" s="10"/>
      <c r="SAO185" s="10"/>
      <c r="SAP185" s="10"/>
      <c r="SAQ185" s="10"/>
      <c r="SAR185" s="10"/>
      <c r="SAS185" s="10"/>
      <c r="SAT185" s="10"/>
      <c r="SAU185" s="10"/>
      <c r="SAV185" s="10"/>
      <c r="SAW185" s="10"/>
      <c r="SAX185" s="10"/>
      <c r="SAY185" s="10"/>
      <c r="SAZ185" s="10"/>
      <c r="SBA185" s="10"/>
      <c r="SBB185" s="10"/>
      <c r="SBC185" s="10"/>
      <c r="SBD185" s="10"/>
      <c r="SBE185" s="10"/>
      <c r="SBF185" s="10"/>
      <c r="SBG185" s="10"/>
      <c r="SBH185" s="10"/>
      <c r="SBI185" s="10"/>
      <c r="SBJ185" s="10"/>
      <c r="SBK185" s="10"/>
      <c r="SBL185" s="10"/>
      <c r="SBM185" s="10"/>
      <c r="SBN185" s="10"/>
      <c r="SBO185" s="10"/>
      <c r="SBP185" s="10"/>
      <c r="SBQ185" s="10"/>
      <c r="SBR185" s="10"/>
      <c r="SBS185" s="10"/>
      <c r="SBT185" s="10"/>
      <c r="SBU185" s="10"/>
      <c r="SBV185" s="10"/>
      <c r="SBW185" s="10"/>
      <c r="SBX185" s="10"/>
      <c r="SBY185" s="10"/>
      <c r="SBZ185" s="10"/>
      <c r="SCA185" s="10"/>
      <c r="SCB185" s="10"/>
      <c r="SCC185" s="10"/>
      <c r="SCD185" s="10"/>
      <c r="SCE185" s="10"/>
      <c r="SCF185" s="10"/>
      <c r="SCG185" s="10"/>
      <c r="SCH185" s="10"/>
      <c r="SCI185" s="10"/>
      <c r="SCJ185" s="10"/>
      <c r="SCK185" s="10"/>
      <c r="SCL185" s="10"/>
      <c r="SCM185" s="10"/>
      <c r="SCN185" s="10"/>
      <c r="SCO185" s="10"/>
      <c r="SCP185" s="10"/>
      <c r="SCQ185" s="10"/>
      <c r="SCR185" s="10"/>
      <c r="SCS185" s="10"/>
      <c r="SCT185" s="10"/>
      <c r="SCU185" s="10"/>
      <c r="SCV185" s="10"/>
      <c r="SCW185" s="10"/>
      <c r="SCX185" s="10"/>
      <c r="SCY185" s="10"/>
      <c r="SCZ185" s="10"/>
      <c r="SDA185" s="10"/>
      <c r="SDB185" s="10"/>
      <c r="SDC185" s="10"/>
      <c r="SDD185" s="10"/>
      <c r="SDE185" s="10"/>
      <c r="SDF185" s="10"/>
      <c r="SDG185" s="10"/>
      <c r="SDH185" s="10"/>
      <c r="SDI185" s="10"/>
      <c r="SDJ185" s="10"/>
      <c r="SDK185" s="10"/>
      <c r="SDL185" s="10"/>
      <c r="SDM185" s="10"/>
      <c r="SDN185" s="10"/>
      <c r="SDO185" s="10"/>
      <c r="SDP185" s="10"/>
      <c r="SDQ185" s="10"/>
      <c r="SDR185" s="10"/>
      <c r="SDS185" s="10"/>
      <c r="SDT185" s="10"/>
      <c r="SDU185" s="10"/>
      <c r="SDV185" s="10"/>
      <c r="SDW185" s="10"/>
      <c r="SDX185" s="10"/>
      <c r="SDY185" s="10"/>
      <c r="SDZ185" s="10"/>
      <c r="SEA185" s="10"/>
      <c r="SEB185" s="10"/>
      <c r="SEC185" s="10"/>
      <c r="SED185" s="10"/>
      <c r="SEE185" s="10"/>
      <c r="SEF185" s="10"/>
      <c r="SEG185" s="10"/>
      <c r="SEH185" s="10"/>
      <c r="SEI185" s="10"/>
      <c r="SEJ185" s="10"/>
      <c r="SEK185" s="10"/>
      <c r="SEL185" s="10"/>
      <c r="SEM185" s="10"/>
      <c r="SEN185" s="10"/>
      <c r="SEO185" s="10"/>
      <c r="SEP185" s="10"/>
      <c r="SEQ185" s="10"/>
      <c r="SER185" s="10"/>
      <c r="SES185" s="10"/>
      <c r="SET185" s="10"/>
      <c r="SEU185" s="10"/>
      <c r="SEV185" s="10"/>
      <c r="SEW185" s="10"/>
      <c r="SEX185" s="10"/>
      <c r="SEY185" s="10"/>
      <c r="SEZ185" s="10"/>
      <c r="SFA185" s="10"/>
      <c r="SFB185" s="10"/>
      <c r="SFC185" s="10"/>
      <c r="SFD185" s="10"/>
      <c r="SFE185" s="10"/>
      <c r="SFF185" s="10"/>
      <c r="SFG185" s="10"/>
      <c r="SFH185" s="10"/>
      <c r="SFI185" s="10"/>
      <c r="SFJ185" s="10"/>
      <c r="SFK185" s="10"/>
      <c r="SFL185" s="10"/>
      <c r="SFM185" s="10"/>
      <c r="SFN185" s="10"/>
      <c r="SFO185" s="10"/>
      <c r="SFP185" s="10"/>
      <c r="SFQ185" s="10"/>
      <c r="SFR185" s="10"/>
      <c r="SFS185" s="10"/>
      <c r="SFT185" s="10"/>
      <c r="SFU185" s="10"/>
      <c r="SFV185" s="10"/>
      <c r="SFW185" s="10"/>
      <c r="SFX185" s="10"/>
      <c r="SFY185" s="10"/>
      <c r="SFZ185" s="10"/>
      <c r="SGA185" s="10"/>
      <c r="SGB185" s="10"/>
      <c r="SGC185" s="10"/>
      <c r="SGD185" s="10"/>
      <c r="SGE185" s="10"/>
      <c r="SGF185" s="10"/>
      <c r="SGG185" s="10"/>
      <c r="SGH185" s="10"/>
      <c r="SGI185" s="10"/>
      <c r="SGJ185" s="10"/>
      <c r="SGK185" s="10"/>
      <c r="SGL185" s="10"/>
      <c r="SGM185" s="10"/>
      <c r="SGN185" s="10"/>
      <c r="SGO185" s="10"/>
      <c r="SGP185" s="10"/>
      <c r="SGQ185" s="10"/>
      <c r="SGR185" s="10"/>
      <c r="SGS185" s="10"/>
      <c r="SGT185" s="10"/>
      <c r="SGU185" s="10"/>
      <c r="SGV185" s="10"/>
      <c r="SGW185" s="10"/>
      <c r="SGX185" s="10"/>
      <c r="SGY185" s="10"/>
      <c r="SGZ185" s="10"/>
      <c r="SHA185" s="10"/>
      <c r="SHB185" s="10"/>
      <c r="SHC185" s="10"/>
      <c r="SHD185" s="10"/>
      <c r="SHE185" s="10"/>
      <c r="SHF185" s="10"/>
      <c r="SHG185" s="10"/>
      <c r="SHH185" s="10"/>
      <c r="SHI185" s="10"/>
      <c r="SHJ185" s="10"/>
      <c r="SHK185" s="10"/>
      <c r="SHL185" s="10"/>
      <c r="SHM185" s="10"/>
      <c r="SHN185" s="10"/>
      <c r="SHO185" s="10"/>
      <c r="SHP185" s="10"/>
      <c r="SHQ185" s="10"/>
      <c r="SHR185" s="10"/>
      <c r="SHS185" s="10"/>
      <c r="SHT185" s="10"/>
      <c r="SHU185" s="10"/>
      <c r="SHV185" s="10"/>
      <c r="SHW185" s="10"/>
      <c r="SHX185" s="10"/>
      <c r="SHY185" s="10"/>
      <c r="SHZ185" s="10"/>
      <c r="SIA185" s="10"/>
      <c r="SIB185" s="10"/>
      <c r="SIC185" s="10"/>
      <c r="SID185" s="10"/>
      <c r="SIE185" s="10"/>
      <c r="SIF185" s="10"/>
      <c r="SIG185" s="10"/>
      <c r="SIH185" s="10"/>
      <c r="SII185" s="10"/>
      <c r="SIJ185" s="10"/>
      <c r="SIK185" s="10"/>
      <c r="SIL185" s="10"/>
      <c r="SIM185" s="10"/>
      <c r="SIN185" s="10"/>
      <c r="SIO185" s="10"/>
      <c r="SIP185" s="10"/>
      <c r="SIQ185" s="10"/>
      <c r="SIR185" s="10"/>
      <c r="SIS185" s="10"/>
      <c r="SIT185" s="10"/>
      <c r="SIU185" s="10"/>
      <c r="SIV185" s="10"/>
      <c r="SIW185" s="10"/>
      <c r="SIX185" s="10"/>
      <c r="SIY185" s="10"/>
      <c r="SIZ185" s="10"/>
      <c r="SJA185" s="10"/>
      <c r="SJB185" s="10"/>
      <c r="SJC185" s="10"/>
      <c r="SJD185" s="10"/>
      <c r="SJE185" s="10"/>
      <c r="SJF185" s="10"/>
      <c r="SJG185" s="10"/>
      <c r="SJH185" s="10"/>
      <c r="SJI185" s="10"/>
      <c r="SJJ185" s="10"/>
      <c r="SJK185" s="10"/>
      <c r="SJL185" s="10"/>
      <c r="SJM185" s="10"/>
      <c r="SJN185" s="10"/>
      <c r="SJO185" s="10"/>
      <c r="SJP185" s="10"/>
      <c r="SJQ185" s="10"/>
      <c r="SJR185" s="10"/>
      <c r="SJS185" s="10"/>
      <c r="SJT185" s="10"/>
      <c r="SJU185" s="10"/>
      <c r="SJV185" s="10"/>
      <c r="SJW185" s="10"/>
      <c r="SJX185" s="10"/>
      <c r="SJY185" s="10"/>
      <c r="SJZ185" s="10"/>
      <c r="SKA185" s="10"/>
      <c r="SKB185" s="10"/>
      <c r="SKC185" s="10"/>
      <c r="SKD185" s="10"/>
      <c r="SKE185" s="10"/>
      <c r="SKF185" s="10"/>
      <c r="SKG185" s="10"/>
      <c r="SKH185" s="10"/>
      <c r="SKI185" s="10"/>
      <c r="SKJ185" s="10"/>
      <c r="SKK185" s="10"/>
      <c r="SKL185" s="10"/>
      <c r="SKM185" s="10"/>
      <c r="SKN185" s="10"/>
      <c r="SKO185" s="10"/>
      <c r="SKP185" s="10"/>
      <c r="SKQ185" s="10"/>
      <c r="SKR185" s="10"/>
      <c r="SKS185" s="10"/>
      <c r="SKT185" s="10"/>
      <c r="SKU185" s="10"/>
      <c r="SKV185" s="10"/>
      <c r="SKW185" s="10"/>
      <c r="SKX185" s="10"/>
      <c r="SKY185" s="10"/>
      <c r="SKZ185" s="10"/>
      <c r="SLA185" s="10"/>
      <c r="SLB185" s="10"/>
      <c r="SLC185" s="10"/>
      <c r="SLD185" s="10"/>
      <c r="SLE185" s="10"/>
      <c r="SLF185" s="10"/>
      <c r="SLG185" s="10"/>
      <c r="SLH185" s="10"/>
      <c r="SLI185" s="10"/>
      <c r="SLJ185" s="10"/>
      <c r="SLK185" s="10"/>
      <c r="SLL185" s="10"/>
      <c r="SLM185" s="10"/>
      <c r="SLN185" s="10"/>
      <c r="SLO185" s="10"/>
      <c r="SLP185" s="10"/>
      <c r="SLQ185" s="10"/>
      <c r="SLR185" s="10"/>
      <c r="SLS185" s="10"/>
      <c r="SLT185" s="10"/>
      <c r="SLU185" s="10"/>
      <c r="SLV185" s="10"/>
      <c r="SLW185" s="10"/>
      <c r="SLX185" s="10"/>
      <c r="SLY185" s="10"/>
      <c r="SLZ185" s="10"/>
      <c r="SMA185" s="10"/>
      <c r="SMB185" s="10"/>
      <c r="SMC185" s="10"/>
      <c r="SMD185" s="10"/>
      <c r="SME185" s="10"/>
      <c r="SMF185" s="10"/>
      <c r="SMG185" s="10"/>
      <c r="SMH185" s="10"/>
      <c r="SMI185" s="10"/>
      <c r="SMJ185" s="10"/>
      <c r="SMK185" s="10"/>
      <c r="SML185" s="10"/>
      <c r="SMM185" s="10"/>
      <c r="SMN185" s="10"/>
      <c r="SMO185" s="10"/>
      <c r="SMP185" s="10"/>
      <c r="SMQ185" s="10"/>
      <c r="SMR185" s="10"/>
      <c r="SMS185" s="10"/>
      <c r="SMT185" s="10"/>
      <c r="SMU185" s="10"/>
      <c r="SMV185" s="10"/>
      <c r="SMW185" s="10"/>
      <c r="SMX185" s="10"/>
      <c r="SMY185" s="10"/>
      <c r="SMZ185" s="10"/>
      <c r="SNA185" s="10"/>
      <c r="SNB185" s="10"/>
      <c r="SNC185" s="10"/>
      <c r="SND185" s="10"/>
      <c r="SNE185" s="10"/>
      <c r="SNF185" s="10"/>
      <c r="SNG185" s="10"/>
      <c r="SNH185" s="10"/>
      <c r="SNI185" s="10"/>
      <c r="SNJ185" s="10"/>
      <c r="SNK185" s="10"/>
      <c r="SNL185" s="10"/>
      <c r="SNM185" s="10"/>
      <c r="SNN185" s="10"/>
      <c r="SNO185" s="10"/>
      <c r="SNP185" s="10"/>
      <c r="SNQ185" s="10"/>
      <c r="SNR185" s="10"/>
      <c r="SNS185" s="10"/>
      <c r="SNT185" s="10"/>
      <c r="SNU185" s="10"/>
      <c r="SNV185" s="10"/>
      <c r="SNW185" s="10"/>
      <c r="SNX185" s="10"/>
      <c r="SNY185" s="10"/>
      <c r="SNZ185" s="10"/>
      <c r="SOA185" s="10"/>
      <c r="SOB185" s="10"/>
      <c r="SOC185" s="10"/>
      <c r="SOD185" s="10"/>
      <c r="SOE185" s="10"/>
      <c r="SOF185" s="10"/>
      <c r="SOG185" s="10"/>
      <c r="SOH185" s="10"/>
      <c r="SOI185" s="10"/>
      <c r="SOJ185" s="10"/>
      <c r="SOK185" s="10"/>
      <c r="SOL185" s="10"/>
      <c r="SOM185" s="10"/>
      <c r="SON185" s="10"/>
      <c r="SOO185" s="10"/>
      <c r="SOP185" s="10"/>
      <c r="SOQ185" s="10"/>
      <c r="SOR185" s="10"/>
      <c r="SOS185" s="10"/>
      <c r="SOT185" s="10"/>
      <c r="SOU185" s="10"/>
      <c r="SOV185" s="10"/>
      <c r="SOW185" s="10"/>
      <c r="SOX185" s="10"/>
      <c r="SOY185" s="10"/>
      <c r="SOZ185" s="10"/>
      <c r="SPA185" s="10"/>
      <c r="SPB185" s="10"/>
      <c r="SPC185" s="10"/>
      <c r="SPD185" s="10"/>
      <c r="SPE185" s="10"/>
      <c r="SPF185" s="10"/>
      <c r="SPG185" s="10"/>
      <c r="SPH185" s="10"/>
      <c r="SPI185" s="10"/>
      <c r="SPJ185" s="10"/>
      <c r="SPK185" s="10"/>
      <c r="SPL185" s="10"/>
      <c r="SPM185" s="10"/>
      <c r="SPN185" s="10"/>
      <c r="SPO185" s="10"/>
      <c r="SPP185" s="10"/>
      <c r="SPQ185" s="10"/>
      <c r="SPR185" s="10"/>
      <c r="SPS185" s="10"/>
      <c r="SPT185" s="10"/>
      <c r="SPU185" s="10"/>
      <c r="SPV185" s="10"/>
      <c r="SPW185" s="10"/>
      <c r="SPX185" s="10"/>
      <c r="SPY185" s="10"/>
      <c r="SPZ185" s="10"/>
      <c r="SQA185" s="10"/>
      <c r="SQB185" s="10"/>
      <c r="SQC185" s="10"/>
      <c r="SQD185" s="10"/>
      <c r="SQE185" s="10"/>
      <c r="SQF185" s="10"/>
      <c r="SQG185" s="10"/>
      <c r="SQH185" s="10"/>
      <c r="SQI185" s="10"/>
      <c r="SQJ185" s="10"/>
      <c r="SQK185" s="10"/>
      <c r="SQL185" s="10"/>
      <c r="SQM185" s="10"/>
      <c r="SQN185" s="10"/>
      <c r="SQO185" s="10"/>
      <c r="SQP185" s="10"/>
      <c r="SQQ185" s="10"/>
      <c r="SQR185" s="10"/>
      <c r="SQS185" s="10"/>
      <c r="SQT185" s="10"/>
      <c r="SQU185" s="10"/>
      <c r="SQV185" s="10"/>
      <c r="SQW185" s="10"/>
      <c r="SQX185" s="10"/>
      <c r="SQY185" s="10"/>
      <c r="SQZ185" s="10"/>
      <c r="SRA185" s="10"/>
      <c r="SRB185" s="10"/>
      <c r="SRC185" s="10"/>
      <c r="SRD185" s="10"/>
      <c r="SRE185" s="10"/>
      <c r="SRF185" s="10"/>
      <c r="SRG185" s="10"/>
      <c r="SRH185" s="10"/>
      <c r="SRI185" s="10"/>
      <c r="SRJ185" s="10"/>
      <c r="SRK185" s="10"/>
      <c r="SRL185" s="10"/>
      <c r="SRM185" s="10"/>
      <c r="SRN185" s="10"/>
      <c r="SRO185" s="10"/>
      <c r="SRP185" s="10"/>
      <c r="SRQ185" s="10"/>
      <c r="SRR185" s="10"/>
      <c r="SRS185" s="10"/>
      <c r="SRT185" s="10"/>
      <c r="SRU185" s="10"/>
      <c r="SRV185" s="10"/>
      <c r="SRW185" s="10"/>
      <c r="SRX185" s="10"/>
      <c r="SRY185" s="10"/>
      <c r="SRZ185" s="10"/>
      <c r="SSA185" s="10"/>
      <c r="SSB185" s="10"/>
      <c r="SSC185" s="10"/>
      <c r="SSD185" s="10"/>
      <c r="SSE185" s="10"/>
      <c r="SSF185" s="10"/>
      <c r="SSG185" s="10"/>
      <c r="SSH185" s="10"/>
      <c r="SSI185" s="10"/>
      <c r="SSJ185" s="10"/>
      <c r="SSK185" s="10"/>
      <c r="SSL185" s="10"/>
      <c r="SSM185" s="10"/>
      <c r="SSN185" s="10"/>
      <c r="SSO185" s="10"/>
      <c r="SSP185" s="10"/>
      <c r="SSQ185" s="10"/>
      <c r="SSR185" s="10"/>
      <c r="SSS185" s="10"/>
      <c r="SST185" s="10"/>
      <c r="SSU185" s="10"/>
      <c r="SSV185" s="10"/>
      <c r="SSW185" s="10"/>
      <c r="SSX185" s="10"/>
      <c r="SSY185" s="10"/>
      <c r="SSZ185" s="10"/>
      <c r="STA185" s="10"/>
      <c r="STB185" s="10"/>
      <c r="STC185" s="10"/>
      <c r="STD185" s="10"/>
      <c r="STE185" s="10"/>
      <c r="STF185" s="10"/>
      <c r="STG185" s="10"/>
      <c r="STH185" s="10"/>
      <c r="STI185" s="10"/>
      <c r="STJ185" s="10"/>
      <c r="STK185" s="10"/>
      <c r="STL185" s="10"/>
      <c r="STM185" s="10"/>
      <c r="STN185" s="10"/>
      <c r="STO185" s="10"/>
      <c r="STP185" s="10"/>
      <c r="STQ185" s="10"/>
      <c r="STR185" s="10"/>
      <c r="STS185" s="10"/>
      <c r="STT185" s="10"/>
      <c r="STU185" s="10"/>
      <c r="STV185" s="10"/>
      <c r="STW185" s="10"/>
      <c r="STX185" s="10"/>
      <c r="STY185" s="10"/>
      <c r="STZ185" s="10"/>
      <c r="SUA185" s="10"/>
      <c r="SUB185" s="10"/>
      <c r="SUC185" s="10"/>
      <c r="SUD185" s="10"/>
      <c r="SUE185" s="10"/>
      <c r="SUF185" s="10"/>
      <c r="SUG185" s="10"/>
      <c r="SUH185" s="10"/>
      <c r="SUI185" s="10"/>
      <c r="SUJ185" s="10"/>
      <c r="SUK185" s="10"/>
      <c r="SUL185" s="10"/>
      <c r="SUM185" s="10"/>
      <c r="SUN185" s="10"/>
      <c r="SUO185" s="10"/>
      <c r="SUP185" s="10"/>
      <c r="SUQ185" s="10"/>
      <c r="SUR185" s="10"/>
      <c r="SUS185" s="10"/>
      <c r="SUT185" s="10"/>
      <c r="SUU185" s="10"/>
      <c r="SUV185" s="10"/>
      <c r="SUW185" s="10"/>
      <c r="SUX185" s="10"/>
      <c r="SUY185" s="10"/>
      <c r="SUZ185" s="10"/>
      <c r="SVA185" s="10"/>
      <c r="SVB185" s="10"/>
      <c r="SVC185" s="10"/>
      <c r="SVD185" s="10"/>
      <c r="SVE185" s="10"/>
      <c r="SVF185" s="10"/>
      <c r="SVG185" s="10"/>
      <c r="SVH185" s="10"/>
      <c r="SVI185" s="10"/>
      <c r="SVJ185" s="10"/>
      <c r="SVK185" s="10"/>
      <c r="SVL185" s="10"/>
      <c r="SVM185" s="10"/>
      <c r="SVN185" s="10"/>
      <c r="SVO185" s="10"/>
      <c r="SVP185" s="10"/>
      <c r="SVQ185" s="10"/>
      <c r="SVR185" s="10"/>
      <c r="SVS185" s="10"/>
      <c r="SVT185" s="10"/>
      <c r="SVU185" s="10"/>
      <c r="SVV185" s="10"/>
      <c r="SVW185" s="10"/>
      <c r="SVX185" s="10"/>
      <c r="SVY185" s="10"/>
      <c r="SVZ185" s="10"/>
      <c r="SWA185" s="10"/>
      <c r="SWB185" s="10"/>
      <c r="SWC185" s="10"/>
      <c r="SWD185" s="10"/>
      <c r="SWE185" s="10"/>
      <c r="SWF185" s="10"/>
      <c r="SWG185" s="10"/>
      <c r="SWH185" s="10"/>
      <c r="SWI185" s="10"/>
      <c r="SWJ185" s="10"/>
      <c r="SWK185" s="10"/>
      <c r="SWL185" s="10"/>
      <c r="SWM185" s="10"/>
      <c r="SWN185" s="10"/>
      <c r="SWO185" s="10"/>
      <c r="SWP185" s="10"/>
      <c r="SWQ185" s="10"/>
      <c r="SWR185" s="10"/>
      <c r="SWS185" s="10"/>
      <c r="SWT185" s="10"/>
      <c r="SWU185" s="10"/>
      <c r="SWV185" s="10"/>
      <c r="SWW185" s="10"/>
      <c r="SWX185" s="10"/>
      <c r="SWY185" s="10"/>
      <c r="SWZ185" s="10"/>
      <c r="SXA185" s="10"/>
      <c r="SXB185" s="10"/>
      <c r="SXC185" s="10"/>
      <c r="SXD185" s="10"/>
      <c r="SXE185" s="10"/>
      <c r="SXF185" s="10"/>
      <c r="SXG185" s="10"/>
      <c r="SXH185" s="10"/>
      <c r="SXI185" s="10"/>
      <c r="SXJ185" s="10"/>
      <c r="SXK185" s="10"/>
      <c r="SXL185" s="10"/>
      <c r="SXM185" s="10"/>
      <c r="SXN185" s="10"/>
      <c r="SXO185" s="10"/>
      <c r="SXP185" s="10"/>
      <c r="SXQ185" s="10"/>
      <c r="SXR185" s="10"/>
      <c r="SXS185" s="10"/>
      <c r="SXT185" s="10"/>
      <c r="SXU185" s="10"/>
      <c r="SXV185" s="10"/>
      <c r="SXW185" s="10"/>
      <c r="SXX185" s="10"/>
      <c r="SXY185" s="10"/>
      <c r="SXZ185" s="10"/>
      <c r="SYA185" s="10"/>
      <c r="SYB185" s="10"/>
      <c r="SYC185" s="10"/>
      <c r="SYD185" s="10"/>
      <c r="SYE185" s="10"/>
      <c r="SYF185" s="10"/>
      <c r="SYG185" s="10"/>
      <c r="SYH185" s="10"/>
      <c r="SYI185" s="10"/>
      <c r="SYJ185" s="10"/>
      <c r="SYK185" s="10"/>
      <c r="SYL185" s="10"/>
      <c r="SYM185" s="10"/>
      <c r="SYN185" s="10"/>
      <c r="SYO185" s="10"/>
      <c r="SYP185" s="10"/>
      <c r="SYQ185" s="10"/>
      <c r="SYR185" s="10"/>
      <c r="SYS185" s="10"/>
      <c r="SYT185" s="10"/>
      <c r="SYU185" s="10"/>
      <c r="SYV185" s="10"/>
      <c r="SYW185" s="10"/>
      <c r="SYX185" s="10"/>
      <c r="SYY185" s="10"/>
      <c r="SYZ185" s="10"/>
      <c r="SZA185" s="10"/>
      <c r="SZB185" s="10"/>
      <c r="SZC185" s="10"/>
      <c r="SZD185" s="10"/>
      <c r="SZE185" s="10"/>
      <c r="SZF185" s="10"/>
      <c r="SZG185" s="10"/>
      <c r="SZH185" s="10"/>
      <c r="SZI185" s="10"/>
      <c r="SZJ185" s="10"/>
      <c r="SZK185" s="10"/>
      <c r="SZL185" s="10"/>
      <c r="SZM185" s="10"/>
      <c r="SZN185" s="10"/>
      <c r="SZO185" s="10"/>
      <c r="SZP185" s="10"/>
      <c r="SZQ185" s="10"/>
      <c r="SZR185" s="10"/>
      <c r="SZS185" s="10"/>
      <c r="SZT185" s="10"/>
      <c r="SZU185" s="10"/>
      <c r="SZV185" s="10"/>
      <c r="SZW185" s="10"/>
      <c r="SZX185" s="10"/>
      <c r="SZY185" s="10"/>
      <c r="SZZ185" s="10"/>
      <c r="TAA185" s="10"/>
      <c r="TAB185" s="10"/>
      <c r="TAC185" s="10"/>
      <c r="TAD185" s="10"/>
      <c r="TAE185" s="10"/>
      <c r="TAF185" s="10"/>
      <c r="TAG185" s="10"/>
      <c r="TAH185" s="10"/>
      <c r="TAI185" s="10"/>
      <c r="TAJ185" s="10"/>
      <c r="TAK185" s="10"/>
      <c r="TAL185" s="10"/>
      <c r="TAM185" s="10"/>
      <c r="TAN185" s="10"/>
      <c r="TAO185" s="10"/>
      <c r="TAP185" s="10"/>
      <c r="TAQ185" s="10"/>
      <c r="TAR185" s="10"/>
      <c r="TAS185" s="10"/>
      <c r="TAT185" s="10"/>
      <c r="TAU185" s="10"/>
      <c r="TAV185" s="10"/>
      <c r="TAW185" s="10"/>
      <c r="TAX185" s="10"/>
      <c r="TAY185" s="10"/>
      <c r="TAZ185" s="10"/>
      <c r="TBA185" s="10"/>
      <c r="TBB185" s="10"/>
      <c r="TBC185" s="10"/>
      <c r="TBD185" s="10"/>
      <c r="TBE185" s="10"/>
      <c r="TBF185" s="10"/>
      <c r="TBG185" s="10"/>
      <c r="TBH185" s="10"/>
      <c r="TBI185" s="10"/>
      <c r="TBJ185" s="10"/>
      <c r="TBK185" s="10"/>
      <c r="TBL185" s="10"/>
      <c r="TBM185" s="10"/>
      <c r="TBN185" s="10"/>
      <c r="TBO185" s="10"/>
      <c r="TBP185" s="10"/>
      <c r="TBQ185" s="10"/>
      <c r="TBR185" s="10"/>
      <c r="TBS185" s="10"/>
      <c r="TBT185" s="10"/>
      <c r="TBU185" s="10"/>
      <c r="TBV185" s="10"/>
      <c r="TBW185" s="10"/>
      <c r="TBX185" s="10"/>
      <c r="TBY185" s="10"/>
      <c r="TBZ185" s="10"/>
      <c r="TCA185" s="10"/>
      <c r="TCB185" s="10"/>
      <c r="TCC185" s="10"/>
      <c r="TCD185" s="10"/>
      <c r="TCE185" s="10"/>
      <c r="TCF185" s="10"/>
      <c r="TCG185" s="10"/>
      <c r="TCH185" s="10"/>
      <c r="TCI185" s="10"/>
      <c r="TCJ185" s="10"/>
      <c r="TCK185" s="10"/>
      <c r="TCL185" s="10"/>
      <c r="TCM185" s="10"/>
      <c r="TCN185" s="10"/>
      <c r="TCO185" s="10"/>
      <c r="TCP185" s="10"/>
      <c r="TCQ185" s="10"/>
      <c r="TCR185" s="10"/>
      <c r="TCS185" s="10"/>
      <c r="TCT185" s="10"/>
      <c r="TCU185" s="10"/>
      <c r="TCV185" s="10"/>
      <c r="TCW185" s="10"/>
      <c r="TCX185" s="10"/>
      <c r="TCY185" s="10"/>
      <c r="TCZ185" s="10"/>
      <c r="TDA185" s="10"/>
      <c r="TDB185" s="10"/>
      <c r="TDC185" s="10"/>
      <c r="TDD185" s="10"/>
      <c r="TDE185" s="10"/>
      <c r="TDF185" s="10"/>
      <c r="TDG185" s="10"/>
      <c r="TDH185" s="10"/>
      <c r="TDI185" s="10"/>
      <c r="TDJ185" s="10"/>
      <c r="TDK185" s="10"/>
      <c r="TDL185" s="10"/>
      <c r="TDM185" s="10"/>
      <c r="TDN185" s="10"/>
      <c r="TDO185" s="10"/>
      <c r="TDP185" s="10"/>
      <c r="TDQ185" s="10"/>
      <c r="TDR185" s="10"/>
      <c r="TDS185" s="10"/>
      <c r="TDT185" s="10"/>
      <c r="TDU185" s="10"/>
      <c r="TDV185" s="10"/>
      <c r="TDW185" s="10"/>
      <c r="TDX185" s="10"/>
      <c r="TDY185" s="10"/>
      <c r="TDZ185" s="10"/>
      <c r="TEA185" s="10"/>
      <c r="TEB185" s="10"/>
      <c r="TEC185" s="10"/>
      <c r="TED185" s="10"/>
      <c r="TEE185" s="10"/>
      <c r="TEF185" s="10"/>
      <c r="TEG185" s="10"/>
      <c r="TEH185" s="10"/>
      <c r="TEI185" s="10"/>
      <c r="TEJ185" s="10"/>
      <c r="TEK185" s="10"/>
      <c r="TEL185" s="10"/>
      <c r="TEM185" s="10"/>
      <c r="TEN185" s="10"/>
      <c r="TEO185" s="10"/>
      <c r="TEP185" s="10"/>
      <c r="TEQ185" s="10"/>
      <c r="TER185" s="10"/>
      <c r="TES185" s="10"/>
      <c r="TET185" s="10"/>
      <c r="TEU185" s="10"/>
      <c r="TEV185" s="10"/>
      <c r="TEW185" s="10"/>
      <c r="TEX185" s="10"/>
      <c r="TEY185" s="10"/>
      <c r="TEZ185" s="10"/>
      <c r="TFA185" s="10"/>
      <c r="TFB185" s="10"/>
      <c r="TFC185" s="10"/>
      <c r="TFD185" s="10"/>
      <c r="TFE185" s="10"/>
      <c r="TFF185" s="10"/>
      <c r="TFG185" s="10"/>
      <c r="TFH185" s="10"/>
      <c r="TFI185" s="10"/>
      <c r="TFJ185" s="10"/>
      <c r="TFK185" s="10"/>
      <c r="TFL185" s="10"/>
      <c r="TFM185" s="10"/>
      <c r="TFN185" s="10"/>
      <c r="TFO185" s="10"/>
      <c r="TFP185" s="10"/>
      <c r="TFQ185" s="10"/>
      <c r="TFR185" s="10"/>
      <c r="TFS185" s="10"/>
      <c r="TFT185" s="10"/>
      <c r="TFU185" s="10"/>
      <c r="TFV185" s="10"/>
      <c r="TFW185" s="10"/>
      <c r="TFX185" s="10"/>
      <c r="TFY185" s="10"/>
      <c r="TFZ185" s="10"/>
      <c r="TGA185" s="10"/>
      <c r="TGB185" s="10"/>
      <c r="TGC185" s="10"/>
      <c r="TGD185" s="10"/>
      <c r="TGE185" s="10"/>
      <c r="TGF185" s="10"/>
      <c r="TGG185" s="10"/>
      <c r="TGH185" s="10"/>
      <c r="TGI185" s="10"/>
      <c r="TGJ185" s="10"/>
      <c r="TGK185" s="10"/>
      <c r="TGL185" s="10"/>
      <c r="TGM185" s="10"/>
      <c r="TGN185" s="10"/>
      <c r="TGO185" s="10"/>
      <c r="TGP185" s="10"/>
      <c r="TGQ185" s="10"/>
      <c r="TGR185" s="10"/>
      <c r="TGS185" s="10"/>
      <c r="TGT185" s="10"/>
      <c r="TGU185" s="10"/>
      <c r="TGV185" s="10"/>
      <c r="TGW185" s="10"/>
      <c r="TGX185" s="10"/>
      <c r="TGY185" s="10"/>
      <c r="TGZ185" s="10"/>
      <c r="THA185" s="10"/>
      <c r="THB185" s="10"/>
      <c r="THC185" s="10"/>
      <c r="THD185" s="10"/>
      <c r="THE185" s="10"/>
      <c r="THF185" s="10"/>
      <c r="THG185" s="10"/>
      <c r="THH185" s="10"/>
      <c r="THI185" s="10"/>
      <c r="THJ185" s="10"/>
      <c r="THK185" s="10"/>
      <c r="THL185" s="10"/>
      <c r="THM185" s="10"/>
      <c r="THN185" s="10"/>
      <c r="THO185" s="10"/>
      <c r="THP185" s="10"/>
      <c r="THQ185" s="10"/>
      <c r="THR185" s="10"/>
      <c r="THS185" s="10"/>
      <c r="THT185" s="10"/>
      <c r="THU185" s="10"/>
      <c r="THV185" s="10"/>
      <c r="THW185" s="10"/>
      <c r="THX185" s="10"/>
      <c r="THY185" s="10"/>
      <c r="THZ185" s="10"/>
      <c r="TIA185" s="10"/>
      <c r="TIB185" s="10"/>
      <c r="TIC185" s="10"/>
      <c r="TID185" s="10"/>
      <c r="TIE185" s="10"/>
      <c r="TIF185" s="10"/>
      <c r="TIG185" s="10"/>
      <c r="TIH185" s="10"/>
      <c r="TII185" s="10"/>
      <c r="TIJ185" s="10"/>
      <c r="TIK185" s="10"/>
      <c r="TIL185" s="10"/>
      <c r="TIM185" s="10"/>
      <c r="TIN185" s="10"/>
      <c r="TIO185" s="10"/>
      <c r="TIP185" s="10"/>
      <c r="TIQ185" s="10"/>
      <c r="TIR185" s="10"/>
      <c r="TIS185" s="10"/>
      <c r="TIT185" s="10"/>
      <c r="TIU185" s="10"/>
      <c r="TIV185" s="10"/>
      <c r="TIW185" s="10"/>
      <c r="TIX185" s="10"/>
      <c r="TIY185" s="10"/>
      <c r="TIZ185" s="10"/>
      <c r="TJA185" s="10"/>
      <c r="TJB185" s="10"/>
      <c r="TJC185" s="10"/>
      <c r="TJD185" s="10"/>
      <c r="TJE185" s="10"/>
      <c r="TJF185" s="10"/>
      <c r="TJG185" s="10"/>
      <c r="TJH185" s="10"/>
      <c r="TJI185" s="10"/>
      <c r="TJJ185" s="10"/>
      <c r="TJK185" s="10"/>
      <c r="TJL185" s="10"/>
      <c r="TJM185" s="10"/>
      <c r="TJN185" s="10"/>
      <c r="TJO185" s="10"/>
      <c r="TJP185" s="10"/>
      <c r="TJQ185" s="10"/>
      <c r="TJR185" s="10"/>
      <c r="TJS185" s="10"/>
      <c r="TJT185" s="10"/>
      <c r="TJU185" s="10"/>
      <c r="TJV185" s="10"/>
      <c r="TJW185" s="10"/>
      <c r="TJX185" s="10"/>
      <c r="TJY185" s="10"/>
      <c r="TJZ185" s="10"/>
      <c r="TKA185" s="10"/>
      <c r="TKB185" s="10"/>
      <c r="TKC185" s="10"/>
      <c r="TKD185" s="10"/>
      <c r="TKE185" s="10"/>
      <c r="TKF185" s="10"/>
      <c r="TKG185" s="10"/>
      <c r="TKH185" s="10"/>
      <c r="TKI185" s="10"/>
      <c r="TKJ185" s="10"/>
      <c r="TKK185" s="10"/>
      <c r="TKL185" s="10"/>
      <c r="TKM185" s="10"/>
      <c r="TKN185" s="10"/>
      <c r="TKO185" s="10"/>
      <c r="TKP185" s="10"/>
      <c r="TKQ185" s="10"/>
      <c r="TKR185" s="10"/>
      <c r="TKS185" s="10"/>
      <c r="TKT185" s="10"/>
      <c r="TKU185" s="10"/>
      <c r="TKV185" s="10"/>
      <c r="TKW185" s="10"/>
      <c r="TKX185" s="10"/>
      <c r="TKY185" s="10"/>
      <c r="TKZ185" s="10"/>
      <c r="TLA185" s="10"/>
      <c r="TLB185" s="10"/>
      <c r="TLC185" s="10"/>
      <c r="TLD185" s="10"/>
      <c r="TLE185" s="10"/>
      <c r="TLF185" s="10"/>
      <c r="TLG185" s="10"/>
      <c r="TLH185" s="10"/>
      <c r="TLI185" s="10"/>
      <c r="TLJ185" s="10"/>
      <c r="TLK185" s="10"/>
      <c r="TLL185" s="10"/>
      <c r="TLM185" s="10"/>
      <c r="TLN185" s="10"/>
      <c r="TLO185" s="10"/>
      <c r="TLP185" s="10"/>
      <c r="TLQ185" s="10"/>
      <c r="TLR185" s="10"/>
      <c r="TLS185" s="10"/>
      <c r="TLT185" s="10"/>
      <c r="TLU185" s="10"/>
      <c r="TLV185" s="10"/>
      <c r="TLW185" s="10"/>
      <c r="TLX185" s="10"/>
      <c r="TLY185" s="10"/>
      <c r="TLZ185" s="10"/>
      <c r="TMA185" s="10"/>
      <c r="TMB185" s="10"/>
      <c r="TMC185" s="10"/>
      <c r="TMD185" s="10"/>
      <c r="TME185" s="10"/>
      <c r="TMF185" s="10"/>
      <c r="TMG185" s="10"/>
      <c r="TMH185" s="10"/>
      <c r="TMI185" s="10"/>
      <c r="TMJ185" s="10"/>
      <c r="TMK185" s="10"/>
      <c r="TML185" s="10"/>
      <c r="TMM185" s="10"/>
      <c r="TMN185" s="10"/>
      <c r="TMO185" s="10"/>
      <c r="TMP185" s="10"/>
      <c r="TMQ185" s="10"/>
      <c r="TMR185" s="10"/>
      <c r="TMS185" s="10"/>
      <c r="TMT185" s="10"/>
      <c r="TMU185" s="10"/>
      <c r="TMV185" s="10"/>
      <c r="TMW185" s="10"/>
      <c r="TMX185" s="10"/>
      <c r="TMY185" s="10"/>
      <c r="TMZ185" s="10"/>
      <c r="TNA185" s="10"/>
      <c r="TNB185" s="10"/>
      <c r="TNC185" s="10"/>
      <c r="TND185" s="10"/>
      <c r="TNE185" s="10"/>
      <c r="TNF185" s="10"/>
      <c r="TNG185" s="10"/>
      <c r="TNH185" s="10"/>
      <c r="TNI185" s="10"/>
      <c r="TNJ185" s="10"/>
      <c r="TNK185" s="10"/>
      <c r="TNL185" s="10"/>
      <c r="TNM185" s="10"/>
      <c r="TNN185" s="10"/>
      <c r="TNO185" s="10"/>
      <c r="TNP185" s="10"/>
      <c r="TNQ185" s="10"/>
      <c r="TNR185" s="10"/>
      <c r="TNS185" s="10"/>
      <c r="TNT185" s="10"/>
      <c r="TNU185" s="10"/>
      <c r="TNV185" s="10"/>
      <c r="TNW185" s="10"/>
      <c r="TNX185" s="10"/>
      <c r="TNY185" s="10"/>
      <c r="TNZ185" s="10"/>
      <c r="TOA185" s="10"/>
      <c r="TOB185" s="10"/>
      <c r="TOC185" s="10"/>
      <c r="TOD185" s="10"/>
      <c r="TOE185" s="10"/>
      <c r="TOF185" s="10"/>
      <c r="TOG185" s="10"/>
      <c r="TOH185" s="10"/>
      <c r="TOI185" s="10"/>
      <c r="TOJ185" s="10"/>
      <c r="TOK185" s="10"/>
      <c r="TOL185" s="10"/>
      <c r="TOM185" s="10"/>
      <c r="TON185" s="10"/>
      <c r="TOO185" s="10"/>
      <c r="TOP185" s="10"/>
      <c r="TOQ185" s="10"/>
      <c r="TOR185" s="10"/>
      <c r="TOS185" s="10"/>
      <c r="TOT185" s="10"/>
      <c r="TOU185" s="10"/>
      <c r="TOV185" s="10"/>
      <c r="TOW185" s="10"/>
      <c r="TOX185" s="10"/>
      <c r="TOY185" s="10"/>
      <c r="TOZ185" s="10"/>
      <c r="TPA185" s="10"/>
      <c r="TPB185" s="10"/>
      <c r="TPC185" s="10"/>
      <c r="TPD185" s="10"/>
      <c r="TPE185" s="10"/>
      <c r="TPF185" s="10"/>
      <c r="TPG185" s="10"/>
      <c r="TPH185" s="10"/>
      <c r="TPI185" s="10"/>
      <c r="TPJ185" s="10"/>
      <c r="TPK185" s="10"/>
      <c r="TPL185" s="10"/>
      <c r="TPM185" s="10"/>
      <c r="TPN185" s="10"/>
      <c r="TPO185" s="10"/>
      <c r="TPP185" s="10"/>
      <c r="TPQ185" s="10"/>
      <c r="TPR185" s="10"/>
      <c r="TPS185" s="10"/>
      <c r="TPT185" s="10"/>
      <c r="TPU185" s="10"/>
      <c r="TPV185" s="10"/>
      <c r="TPW185" s="10"/>
      <c r="TPX185" s="10"/>
      <c r="TPY185" s="10"/>
      <c r="TPZ185" s="10"/>
      <c r="TQA185" s="10"/>
      <c r="TQB185" s="10"/>
      <c r="TQC185" s="10"/>
      <c r="TQD185" s="10"/>
      <c r="TQE185" s="10"/>
      <c r="TQF185" s="10"/>
      <c r="TQG185" s="10"/>
      <c r="TQH185" s="10"/>
      <c r="TQI185" s="10"/>
      <c r="TQJ185" s="10"/>
      <c r="TQK185" s="10"/>
      <c r="TQL185" s="10"/>
      <c r="TQM185" s="10"/>
      <c r="TQN185" s="10"/>
      <c r="TQO185" s="10"/>
      <c r="TQP185" s="10"/>
      <c r="TQQ185" s="10"/>
      <c r="TQR185" s="10"/>
      <c r="TQS185" s="10"/>
      <c r="TQT185" s="10"/>
      <c r="TQU185" s="10"/>
      <c r="TQV185" s="10"/>
      <c r="TQW185" s="10"/>
      <c r="TQX185" s="10"/>
      <c r="TQY185" s="10"/>
      <c r="TQZ185" s="10"/>
      <c r="TRA185" s="10"/>
      <c r="TRB185" s="10"/>
      <c r="TRC185" s="10"/>
      <c r="TRD185" s="10"/>
      <c r="TRE185" s="10"/>
      <c r="TRF185" s="10"/>
      <c r="TRG185" s="10"/>
      <c r="TRH185" s="10"/>
      <c r="TRI185" s="10"/>
      <c r="TRJ185" s="10"/>
      <c r="TRK185" s="10"/>
      <c r="TRL185" s="10"/>
      <c r="TRM185" s="10"/>
      <c r="TRN185" s="10"/>
      <c r="TRO185" s="10"/>
      <c r="TRP185" s="10"/>
      <c r="TRQ185" s="10"/>
      <c r="TRR185" s="10"/>
      <c r="TRS185" s="10"/>
      <c r="TRT185" s="10"/>
      <c r="TRU185" s="10"/>
      <c r="TRV185" s="10"/>
      <c r="TRW185" s="10"/>
      <c r="TRX185" s="10"/>
      <c r="TRY185" s="10"/>
      <c r="TRZ185" s="10"/>
      <c r="TSA185" s="10"/>
      <c r="TSB185" s="10"/>
      <c r="TSC185" s="10"/>
      <c r="TSD185" s="10"/>
      <c r="TSE185" s="10"/>
      <c r="TSF185" s="10"/>
      <c r="TSG185" s="10"/>
      <c r="TSH185" s="10"/>
      <c r="TSI185" s="10"/>
      <c r="TSJ185" s="10"/>
      <c r="TSK185" s="10"/>
      <c r="TSL185" s="10"/>
      <c r="TSM185" s="10"/>
      <c r="TSN185" s="10"/>
      <c r="TSO185" s="10"/>
      <c r="TSP185" s="10"/>
      <c r="TSQ185" s="10"/>
      <c r="TSR185" s="10"/>
      <c r="TSS185" s="10"/>
      <c r="TST185" s="10"/>
      <c r="TSU185" s="10"/>
      <c r="TSV185" s="10"/>
      <c r="TSW185" s="10"/>
      <c r="TSX185" s="10"/>
      <c r="TSY185" s="10"/>
      <c r="TSZ185" s="10"/>
      <c r="TTA185" s="10"/>
      <c r="TTB185" s="10"/>
      <c r="TTC185" s="10"/>
      <c r="TTD185" s="10"/>
      <c r="TTE185" s="10"/>
      <c r="TTF185" s="10"/>
      <c r="TTG185" s="10"/>
      <c r="TTH185" s="10"/>
      <c r="TTI185" s="10"/>
      <c r="TTJ185" s="10"/>
      <c r="TTK185" s="10"/>
      <c r="TTL185" s="10"/>
      <c r="TTM185" s="10"/>
      <c r="TTN185" s="10"/>
      <c r="TTO185" s="10"/>
      <c r="TTP185" s="10"/>
      <c r="TTQ185" s="10"/>
      <c r="TTR185" s="10"/>
      <c r="TTS185" s="10"/>
      <c r="TTT185" s="10"/>
      <c r="TTU185" s="10"/>
      <c r="TTV185" s="10"/>
      <c r="TTW185" s="10"/>
      <c r="TTX185" s="10"/>
      <c r="TTY185" s="10"/>
      <c r="TTZ185" s="10"/>
      <c r="TUA185" s="10"/>
      <c r="TUB185" s="10"/>
      <c r="TUC185" s="10"/>
      <c r="TUD185" s="10"/>
      <c r="TUE185" s="10"/>
      <c r="TUF185" s="10"/>
      <c r="TUG185" s="10"/>
      <c r="TUH185" s="10"/>
      <c r="TUI185" s="10"/>
      <c r="TUJ185" s="10"/>
      <c r="TUK185" s="10"/>
      <c r="TUL185" s="10"/>
      <c r="TUM185" s="10"/>
      <c r="TUN185" s="10"/>
      <c r="TUO185" s="10"/>
      <c r="TUP185" s="10"/>
      <c r="TUQ185" s="10"/>
      <c r="TUR185" s="10"/>
      <c r="TUS185" s="10"/>
      <c r="TUT185" s="10"/>
      <c r="TUU185" s="10"/>
      <c r="TUV185" s="10"/>
      <c r="TUW185" s="10"/>
      <c r="TUX185" s="10"/>
      <c r="TUY185" s="10"/>
      <c r="TUZ185" s="10"/>
      <c r="TVA185" s="10"/>
      <c r="TVB185" s="10"/>
      <c r="TVC185" s="10"/>
      <c r="TVD185" s="10"/>
      <c r="TVE185" s="10"/>
      <c r="TVF185" s="10"/>
      <c r="TVG185" s="10"/>
      <c r="TVH185" s="10"/>
      <c r="TVI185" s="10"/>
      <c r="TVJ185" s="10"/>
      <c r="TVK185" s="10"/>
      <c r="TVL185" s="10"/>
      <c r="TVM185" s="10"/>
      <c r="TVN185" s="10"/>
      <c r="TVO185" s="10"/>
      <c r="TVP185" s="10"/>
      <c r="TVQ185" s="10"/>
      <c r="TVR185" s="10"/>
      <c r="TVS185" s="10"/>
      <c r="TVT185" s="10"/>
      <c r="TVU185" s="10"/>
      <c r="TVV185" s="10"/>
      <c r="TVW185" s="10"/>
      <c r="TVX185" s="10"/>
      <c r="TVY185" s="10"/>
      <c r="TVZ185" s="10"/>
      <c r="TWA185" s="10"/>
      <c r="TWB185" s="10"/>
      <c r="TWC185" s="10"/>
      <c r="TWD185" s="10"/>
      <c r="TWE185" s="10"/>
      <c r="TWF185" s="10"/>
      <c r="TWG185" s="10"/>
      <c r="TWH185" s="10"/>
      <c r="TWI185" s="10"/>
      <c r="TWJ185" s="10"/>
      <c r="TWK185" s="10"/>
      <c r="TWL185" s="10"/>
      <c r="TWM185" s="10"/>
      <c r="TWN185" s="10"/>
      <c r="TWO185" s="10"/>
      <c r="TWP185" s="10"/>
      <c r="TWQ185" s="10"/>
      <c r="TWR185" s="10"/>
      <c r="TWS185" s="10"/>
      <c r="TWT185" s="10"/>
      <c r="TWU185" s="10"/>
      <c r="TWV185" s="10"/>
      <c r="TWW185" s="10"/>
      <c r="TWX185" s="10"/>
      <c r="TWY185" s="10"/>
      <c r="TWZ185" s="10"/>
      <c r="TXA185" s="10"/>
      <c r="TXB185" s="10"/>
      <c r="TXC185" s="10"/>
      <c r="TXD185" s="10"/>
      <c r="TXE185" s="10"/>
      <c r="TXF185" s="10"/>
      <c r="TXG185" s="10"/>
      <c r="TXH185" s="10"/>
      <c r="TXI185" s="10"/>
      <c r="TXJ185" s="10"/>
      <c r="TXK185" s="10"/>
      <c r="TXL185" s="10"/>
      <c r="TXM185" s="10"/>
      <c r="TXN185" s="10"/>
      <c r="TXO185" s="10"/>
      <c r="TXP185" s="10"/>
      <c r="TXQ185" s="10"/>
      <c r="TXR185" s="10"/>
      <c r="TXS185" s="10"/>
      <c r="TXT185" s="10"/>
      <c r="TXU185" s="10"/>
      <c r="TXV185" s="10"/>
      <c r="TXW185" s="10"/>
      <c r="TXX185" s="10"/>
      <c r="TXY185" s="10"/>
      <c r="TXZ185" s="10"/>
      <c r="TYA185" s="10"/>
      <c r="TYB185" s="10"/>
      <c r="TYC185" s="10"/>
      <c r="TYD185" s="10"/>
      <c r="TYE185" s="10"/>
      <c r="TYF185" s="10"/>
      <c r="TYG185" s="10"/>
      <c r="TYH185" s="10"/>
      <c r="TYI185" s="10"/>
      <c r="TYJ185" s="10"/>
      <c r="TYK185" s="10"/>
      <c r="TYL185" s="10"/>
      <c r="TYM185" s="10"/>
      <c r="TYN185" s="10"/>
      <c r="TYO185" s="10"/>
      <c r="TYP185" s="10"/>
      <c r="TYQ185" s="10"/>
      <c r="TYR185" s="10"/>
      <c r="TYS185" s="10"/>
      <c r="TYT185" s="10"/>
      <c r="TYU185" s="10"/>
      <c r="TYV185" s="10"/>
      <c r="TYW185" s="10"/>
      <c r="TYX185" s="10"/>
      <c r="TYY185" s="10"/>
      <c r="TYZ185" s="10"/>
      <c r="TZA185" s="10"/>
      <c r="TZB185" s="10"/>
      <c r="TZC185" s="10"/>
      <c r="TZD185" s="10"/>
      <c r="TZE185" s="10"/>
      <c r="TZF185" s="10"/>
      <c r="TZG185" s="10"/>
      <c r="TZH185" s="10"/>
      <c r="TZI185" s="10"/>
      <c r="TZJ185" s="10"/>
      <c r="TZK185" s="10"/>
      <c r="TZL185" s="10"/>
      <c r="TZM185" s="10"/>
      <c r="TZN185" s="10"/>
      <c r="TZO185" s="10"/>
      <c r="TZP185" s="10"/>
      <c r="TZQ185" s="10"/>
      <c r="TZR185" s="10"/>
      <c r="TZS185" s="10"/>
      <c r="TZT185" s="10"/>
      <c r="TZU185" s="10"/>
      <c r="TZV185" s="10"/>
      <c r="TZW185" s="10"/>
      <c r="TZX185" s="10"/>
      <c r="TZY185" s="10"/>
      <c r="TZZ185" s="10"/>
      <c r="UAA185" s="10"/>
      <c r="UAB185" s="10"/>
      <c r="UAC185" s="10"/>
      <c r="UAD185" s="10"/>
      <c r="UAE185" s="10"/>
      <c r="UAF185" s="10"/>
      <c r="UAG185" s="10"/>
      <c r="UAH185" s="10"/>
      <c r="UAI185" s="10"/>
      <c r="UAJ185" s="10"/>
      <c r="UAK185" s="10"/>
      <c r="UAL185" s="10"/>
      <c r="UAM185" s="10"/>
      <c r="UAN185" s="10"/>
      <c r="UAO185" s="10"/>
      <c r="UAP185" s="10"/>
      <c r="UAQ185" s="10"/>
      <c r="UAR185" s="10"/>
      <c r="UAS185" s="10"/>
      <c r="UAT185" s="10"/>
      <c r="UAU185" s="10"/>
      <c r="UAV185" s="10"/>
      <c r="UAW185" s="10"/>
      <c r="UAX185" s="10"/>
      <c r="UAY185" s="10"/>
      <c r="UAZ185" s="10"/>
      <c r="UBA185" s="10"/>
      <c r="UBB185" s="10"/>
      <c r="UBC185" s="10"/>
      <c r="UBD185" s="10"/>
      <c r="UBE185" s="10"/>
      <c r="UBF185" s="10"/>
      <c r="UBG185" s="10"/>
      <c r="UBH185" s="10"/>
      <c r="UBI185" s="10"/>
      <c r="UBJ185" s="10"/>
      <c r="UBK185" s="10"/>
      <c r="UBL185" s="10"/>
      <c r="UBM185" s="10"/>
      <c r="UBN185" s="10"/>
      <c r="UBO185" s="10"/>
      <c r="UBP185" s="10"/>
      <c r="UBQ185" s="10"/>
      <c r="UBR185" s="10"/>
      <c r="UBS185" s="10"/>
      <c r="UBT185" s="10"/>
      <c r="UBU185" s="10"/>
      <c r="UBV185" s="10"/>
      <c r="UBW185" s="10"/>
      <c r="UBX185" s="10"/>
      <c r="UBY185" s="10"/>
      <c r="UBZ185" s="10"/>
      <c r="UCA185" s="10"/>
      <c r="UCB185" s="10"/>
      <c r="UCC185" s="10"/>
      <c r="UCD185" s="10"/>
      <c r="UCE185" s="10"/>
      <c r="UCF185" s="10"/>
      <c r="UCG185" s="10"/>
      <c r="UCH185" s="10"/>
      <c r="UCI185" s="10"/>
      <c r="UCJ185" s="10"/>
      <c r="UCK185" s="10"/>
      <c r="UCL185" s="10"/>
      <c r="UCM185" s="10"/>
      <c r="UCN185" s="10"/>
      <c r="UCO185" s="10"/>
      <c r="UCP185" s="10"/>
      <c r="UCQ185" s="10"/>
      <c r="UCR185" s="10"/>
      <c r="UCS185" s="10"/>
      <c r="UCT185" s="10"/>
      <c r="UCU185" s="10"/>
      <c r="UCV185" s="10"/>
      <c r="UCW185" s="10"/>
      <c r="UCX185" s="10"/>
      <c r="UCY185" s="10"/>
      <c r="UCZ185" s="10"/>
      <c r="UDA185" s="10"/>
      <c r="UDB185" s="10"/>
      <c r="UDC185" s="10"/>
      <c r="UDD185" s="10"/>
      <c r="UDE185" s="10"/>
      <c r="UDF185" s="10"/>
      <c r="UDG185" s="10"/>
      <c r="UDH185" s="10"/>
      <c r="UDI185" s="10"/>
      <c r="UDJ185" s="10"/>
      <c r="UDK185" s="10"/>
      <c r="UDL185" s="10"/>
      <c r="UDM185" s="10"/>
      <c r="UDN185" s="10"/>
      <c r="UDO185" s="10"/>
      <c r="UDP185" s="10"/>
      <c r="UDQ185" s="10"/>
      <c r="UDR185" s="10"/>
      <c r="UDS185" s="10"/>
      <c r="UDT185" s="10"/>
      <c r="UDU185" s="10"/>
      <c r="UDV185" s="10"/>
      <c r="UDW185" s="10"/>
      <c r="UDX185" s="10"/>
      <c r="UDY185" s="10"/>
      <c r="UDZ185" s="10"/>
      <c r="UEA185" s="10"/>
      <c r="UEB185" s="10"/>
      <c r="UEC185" s="10"/>
      <c r="UED185" s="10"/>
      <c r="UEE185" s="10"/>
      <c r="UEF185" s="10"/>
      <c r="UEG185" s="10"/>
      <c r="UEH185" s="10"/>
      <c r="UEI185" s="10"/>
      <c r="UEJ185" s="10"/>
      <c r="UEK185" s="10"/>
      <c r="UEL185" s="10"/>
      <c r="UEM185" s="10"/>
      <c r="UEN185" s="10"/>
      <c r="UEO185" s="10"/>
      <c r="UEP185" s="10"/>
      <c r="UEQ185" s="10"/>
      <c r="UER185" s="10"/>
      <c r="UES185" s="10"/>
      <c r="UET185" s="10"/>
      <c r="UEU185" s="10"/>
      <c r="UEV185" s="10"/>
      <c r="UEW185" s="10"/>
      <c r="UEX185" s="10"/>
      <c r="UEY185" s="10"/>
      <c r="UEZ185" s="10"/>
      <c r="UFA185" s="10"/>
      <c r="UFB185" s="10"/>
      <c r="UFC185" s="10"/>
      <c r="UFD185" s="10"/>
      <c r="UFE185" s="10"/>
      <c r="UFF185" s="10"/>
      <c r="UFG185" s="10"/>
      <c r="UFH185" s="10"/>
      <c r="UFI185" s="10"/>
      <c r="UFJ185" s="10"/>
      <c r="UFK185" s="10"/>
      <c r="UFL185" s="10"/>
      <c r="UFM185" s="10"/>
      <c r="UFN185" s="10"/>
      <c r="UFO185" s="10"/>
      <c r="UFP185" s="10"/>
      <c r="UFQ185" s="10"/>
      <c r="UFR185" s="10"/>
      <c r="UFS185" s="10"/>
      <c r="UFT185" s="10"/>
      <c r="UFU185" s="10"/>
      <c r="UFV185" s="10"/>
      <c r="UFW185" s="10"/>
      <c r="UFX185" s="10"/>
      <c r="UFY185" s="10"/>
      <c r="UFZ185" s="10"/>
      <c r="UGA185" s="10"/>
      <c r="UGB185" s="10"/>
      <c r="UGC185" s="10"/>
      <c r="UGD185" s="10"/>
      <c r="UGE185" s="10"/>
      <c r="UGF185" s="10"/>
      <c r="UGG185" s="10"/>
      <c r="UGH185" s="10"/>
      <c r="UGI185" s="10"/>
      <c r="UGJ185" s="10"/>
      <c r="UGK185" s="10"/>
      <c r="UGL185" s="10"/>
      <c r="UGM185" s="10"/>
      <c r="UGN185" s="10"/>
      <c r="UGO185" s="10"/>
      <c r="UGP185" s="10"/>
      <c r="UGQ185" s="10"/>
      <c r="UGR185" s="10"/>
      <c r="UGS185" s="10"/>
      <c r="UGT185" s="10"/>
      <c r="UGU185" s="10"/>
      <c r="UGV185" s="10"/>
      <c r="UGW185" s="10"/>
      <c r="UGX185" s="10"/>
      <c r="UGY185" s="10"/>
      <c r="UGZ185" s="10"/>
      <c r="UHA185" s="10"/>
      <c r="UHB185" s="10"/>
      <c r="UHC185" s="10"/>
      <c r="UHD185" s="10"/>
      <c r="UHE185" s="10"/>
      <c r="UHF185" s="10"/>
      <c r="UHG185" s="10"/>
      <c r="UHH185" s="10"/>
      <c r="UHI185" s="10"/>
      <c r="UHJ185" s="10"/>
      <c r="UHK185" s="10"/>
      <c r="UHL185" s="10"/>
      <c r="UHM185" s="10"/>
      <c r="UHN185" s="10"/>
      <c r="UHO185" s="10"/>
      <c r="UHP185" s="10"/>
      <c r="UHQ185" s="10"/>
      <c r="UHR185" s="10"/>
      <c r="UHS185" s="10"/>
      <c r="UHT185" s="10"/>
      <c r="UHU185" s="10"/>
      <c r="UHV185" s="10"/>
      <c r="UHW185" s="10"/>
      <c r="UHX185" s="10"/>
      <c r="UHY185" s="10"/>
      <c r="UHZ185" s="10"/>
      <c r="UIA185" s="10"/>
      <c r="UIB185" s="10"/>
      <c r="UIC185" s="10"/>
      <c r="UID185" s="10"/>
      <c r="UIE185" s="10"/>
      <c r="UIF185" s="10"/>
      <c r="UIG185" s="10"/>
      <c r="UIH185" s="10"/>
      <c r="UII185" s="10"/>
      <c r="UIJ185" s="10"/>
      <c r="UIK185" s="10"/>
      <c r="UIL185" s="10"/>
      <c r="UIM185" s="10"/>
      <c r="UIN185" s="10"/>
      <c r="UIO185" s="10"/>
      <c r="UIP185" s="10"/>
      <c r="UIQ185" s="10"/>
      <c r="UIR185" s="10"/>
      <c r="UIS185" s="10"/>
      <c r="UIT185" s="10"/>
      <c r="UIU185" s="10"/>
      <c r="UIV185" s="10"/>
      <c r="UIW185" s="10"/>
      <c r="UIX185" s="10"/>
      <c r="UIY185" s="10"/>
      <c r="UIZ185" s="10"/>
      <c r="UJA185" s="10"/>
      <c r="UJB185" s="10"/>
      <c r="UJC185" s="10"/>
      <c r="UJD185" s="10"/>
      <c r="UJE185" s="10"/>
      <c r="UJF185" s="10"/>
      <c r="UJG185" s="10"/>
      <c r="UJH185" s="10"/>
      <c r="UJI185" s="10"/>
      <c r="UJJ185" s="10"/>
      <c r="UJK185" s="10"/>
      <c r="UJL185" s="10"/>
      <c r="UJM185" s="10"/>
      <c r="UJN185" s="10"/>
      <c r="UJO185" s="10"/>
      <c r="UJP185" s="10"/>
      <c r="UJQ185" s="10"/>
      <c r="UJR185" s="10"/>
      <c r="UJS185" s="10"/>
      <c r="UJT185" s="10"/>
      <c r="UJU185" s="10"/>
      <c r="UJV185" s="10"/>
      <c r="UJW185" s="10"/>
      <c r="UJX185" s="10"/>
      <c r="UJY185" s="10"/>
      <c r="UJZ185" s="10"/>
      <c r="UKA185" s="10"/>
      <c r="UKB185" s="10"/>
      <c r="UKC185" s="10"/>
      <c r="UKD185" s="10"/>
      <c r="UKE185" s="10"/>
      <c r="UKF185" s="10"/>
      <c r="UKG185" s="10"/>
      <c r="UKH185" s="10"/>
      <c r="UKI185" s="10"/>
      <c r="UKJ185" s="10"/>
      <c r="UKK185" s="10"/>
      <c r="UKL185" s="10"/>
      <c r="UKM185" s="10"/>
      <c r="UKN185" s="10"/>
      <c r="UKO185" s="10"/>
      <c r="UKP185" s="10"/>
      <c r="UKQ185" s="10"/>
      <c r="UKR185" s="10"/>
      <c r="UKS185" s="10"/>
      <c r="UKT185" s="10"/>
      <c r="UKU185" s="10"/>
      <c r="UKV185" s="10"/>
      <c r="UKW185" s="10"/>
      <c r="UKX185" s="10"/>
      <c r="UKY185" s="10"/>
      <c r="UKZ185" s="10"/>
      <c r="ULA185" s="10"/>
      <c r="ULB185" s="10"/>
      <c r="ULC185" s="10"/>
      <c r="ULD185" s="10"/>
      <c r="ULE185" s="10"/>
      <c r="ULF185" s="10"/>
      <c r="ULG185" s="10"/>
      <c r="ULH185" s="10"/>
      <c r="ULI185" s="10"/>
      <c r="ULJ185" s="10"/>
      <c r="ULK185" s="10"/>
      <c r="ULL185" s="10"/>
      <c r="ULM185" s="10"/>
      <c r="ULN185" s="10"/>
      <c r="ULO185" s="10"/>
      <c r="ULP185" s="10"/>
      <c r="ULQ185" s="10"/>
      <c r="ULR185" s="10"/>
      <c r="ULS185" s="10"/>
      <c r="ULT185" s="10"/>
      <c r="ULU185" s="10"/>
      <c r="ULV185" s="10"/>
      <c r="ULW185" s="10"/>
      <c r="ULX185" s="10"/>
      <c r="ULY185" s="10"/>
      <c r="ULZ185" s="10"/>
      <c r="UMA185" s="10"/>
      <c r="UMB185" s="10"/>
      <c r="UMC185" s="10"/>
      <c r="UMD185" s="10"/>
      <c r="UME185" s="10"/>
      <c r="UMF185" s="10"/>
      <c r="UMG185" s="10"/>
      <c r="UMH185" s="10"/>
      <c r="UMI185" s="10"/>
      <c r="UMJ185" s="10"/>
      <c r="UMK185" s="10"/>
      <c r="UML185" s="10"/>
      <c r="UMM185" s="10"/>
      <c r="UMN185" s="10"/>
      <c r="UMO185" s="10"/>
      <c r="UMP185" s="10"/>
      <c r="UMQ185" s="10"/>
      <c r="UMR185" s="10"/>
      <c r="UMS185" s="10"/>
      <c r="UMT185" s="10"/>
      <c r="UMU185" s="10"/>
      <c r="UMV185" s="10"/>
      <c r="UMW185" s="10"/>
      <c r="UMX185" s="10"/>
      <c r="UMY185" s="10"/>
      <c r="UMZ185" s="10"/>
      <c r="UNA185" s="10"/>
      <c r="UNB185" s="10"/>
      <c r="UNC185" s="10"/>
      <c r="UND185" s="10"/>
      <c r="UNE185" s="10"/>
      <c r="UNF185" s="10"/>
      <c r="UNG185" s="10"/>
      <c r="UNH185" s="10"/>
      <c r="UNI185" s="10"/>
      <c r="UNJ185" s="10"/>
      <c r="UNK185" s="10"/>
      <c r="UNL185" s="10"/>
      <c r="UNM185" s="10"/>
      <c r="UNN185" s="10"/>
      <c r="UNO185" s="10"/>
      <c r="UNP185" s="10"/>
      <c r="UNQ185" s="10"/>
      <c r="UNR185" s="10"/>
      <c r="UNS185" s="10"/>
      <c r="UNT185" s="10"/>
      <c r="UNU185" s="10"/>
      <c r="UNV185" s="10"/>
      <c r="UNW185" s="10"/>
      <c r="UNX185" s="10"/>
      <c r="UNY185" s="10"/>
      <c r="UNZ185" s="10"/>
      <c r="UOA185" s="10"/>
      <c r="UOB185" s="10"/>
      <c r="UOC185" s="10"/>
      <c r="UOD185" s="10"/>
      <c r="UOE185" s="10"/>
      <c r="UOF185" s="10"/>
      <c r="UOG185" s="10"/>
      <c r="UOH185" s="10"/>
      <c r="UOI185" s="10"/>
      <c r="UOJ185" s="10"/>
      <c r="UOK185" s="10"/>
      <c r="UOL185" s="10"/>
      <c r="UOM185" s="10"/>
      <c r="UON185" s="10"/>
      <c r="UOO185" s="10"/>
      <c r="UOP185" s="10"/>
      <c r="UOQ185" s="10"/>
      <c r="UOR185" s="10"/>
      <c r="UOS185" s="10"/>
      <c r="UOT185" s="10"/>
      <c r="UOU185" s="10"/>
      <c r="UOV185" s="10"/>
      <c r="UOW185" s="10"/>
      <c r="UOX185" s="10"/>
      <c r="UOY185" s="10"/>
      <c r="UOZ185" s="10"/>
      <c r="UPA185" s="10"/>
      <c r="UPB185" s="10"/>
      <c r="UPC185" s="10"/>
      <c r="UPD185" s="10"/>
      <c r="UPE185" s="10"/>
      <c r="UPF185" s="10"/>
      <c r="UPG185" s="10"/>
      <c r="UPH185" s="10"/>
      <c r="UPI185" s="10"/>
      <c r="UPJ185" s="10"/>
      <c r="UPK185" s="10"/>
      <c r="UPL185" s="10"/>
      <c r="UPM185" s="10"/>
      <c r="UPN185" s="10"/>
      <c r="UPO185" s="10"/>
      <c r="UPP185" s="10"/>
      <c r="UPQ185" s="10"/>
      <c r="UPR185" s="10"/>
      <c r="UPS185" s="10"/>
      <c r="UPT185" s="10"/>
      <c r="UPU185" s="10"/>
      <c r="UPV185" s="10"/>
      <c r="UPW185" s="10"/>
      <c r="UPX185" s="10"/>
      <c r="UPY185" s="10"/>
      <c r="UPZ185" s="10"/>
      <c r="UQA185" s="10"/>
      <c r="UQB185" s="10"/>
      <c r="UQC185" s="10"/>
      <c r="UQD185" s="10"/>
      <c r="UQE185" s="10"/>
      <c r="UQF185" s="10"/>
      <c r="UQG185" s="10"/>
      <c r="UQH185" s="10"/>
      <c r="UQI185" s="10"/>
      <c r="UQJ185" s="10"/>
      <c r="UQK185" s="10"/>
      <c r="UQL185" s="10"/>
      <c r="UQM185" s="10"/>
      <c r="UQN185" s="10"/>
      <c r="UQO185" s="10"/>
      <c r="UQP185" s="10"/>
      <c r="UQQ185" s="10"/>
      <c r="UQR185" s="10"/>
      <c r="UQS185" s="10"/>
      <c r="UQT185" s="10"/>
      <c r="UQU185" s="10"/>
      <c r="UQV185" s="10"/>
      <c r="UQW185" s="10"/>
      <c r="UQX185" s="10"/>
      <c r="UQY185" s="10"/>
      <c r="UQZ185" s="10"/>
      <c r="URA185" s="10"/>
      <c r="URB185" s="10"/>
      <c r="URC185" s="10"/>
      <c r="URD185" s="10"/>
      <c r="URE185" s="10"/>
      <c r="URF185" s="10"/>
      <c r="URG185" s="10"/>
      <c r="URH185" s="10"/>
      <c r="URI185" s="10"/>
      <c r="URJ185" s="10"/>
      <c r="URK185" s="10"/>
      <c r="URL185" s="10"/>
      <c r="URM185" s="10"/>
      <c r="URN185" s="10"/>
      <c r="URO185" s="10"/>
      <c r="URP185" s="10"/>
      <c r="URQ185" s="10"/>
      <c r="URR185" s="10"/>
      <c r="URS185" s="10"/>
      <c r="URT185" s="10"/>
      <c r="URU185" s="10"/>
      <c r="URV185" s="10"/>
      <c r="URW185" s="10"/>
      <c r="URX185" s="10"/>
      <c r="URY185" s="10"/>
      <c r="URZ185" s="10"/>
      <c r="USA185" s="10"/>
      <c r="USB185" s="10"/>
      <c r="USC185" s="10"/>
      <c r="USD185" s="10"/>
      <c r="USE185" s="10"/>
      <c r="USF185" s="10"/>
      <c r="USG185" s="10"/>
      <c r="USH185" s="10"/>
      <c r="USI185" s="10"/>
      <c r="USJ185" s="10"/>
      <c r="USK185" s="10"/>
      <c r="USL185" s="10"/>
      <c r="USM185" s="10"/>
      <c r="USN185" s="10"/>
      <c r="USO185" s="10"/>
      <c r="USP185" s="10"/>
      <c r="USQ185" s="10"/>
      <c r="USR185" s="10"/>
      <c r="USS185" s="10"/>
      <c r="UST185" s="10"/>
      <c r="USU185" s="10"/>
      <c r="USV185" s="10"/>
      <c r="USW185" s="10"/>
      <c r="USX185" s="10"/>
      <c r="USY185" s="10"/>
      <c r="USZ185" s="10"/>
      <c r="UTA185" s="10"/>
      <c r="UTB185" s="10"/>
      <c r="UTC185" s="10"/>
      <c r="UTD185" s="10"/>
      <c r="UTE185" s="10"/>
      <c r="UTF185" s="10"/>
      <c r="UTG185" s="10"/>
      <c r="UTH185" s="10"/>
      <c r="UTI185" s="10"/>
      <c r="UTJ185" s="10"/>
      <c r="UTK185" s="10"/>
      <c r="UTL185" s="10"/>
      <c r="UTM185" s="10"/>
      <c r="UTN185" s="10"/>
      <c r="UTO185" s="10"/>
      <c r="UTP185" s="10"/>
      <c r="UTQ185" s="10"/>
      <c r="UTR185" s="10"/>
      <c r="UTS185" s="10"/>
      <c r="UTT185" s="10"/>
      <c r="UTU185" s="10"/>
      <c r="UTV185" s="10"/>
      <c r="UTW185" s="10"/>
      <c r="UTX185" s="10"/>
      <c r="UTY185" s="10"/>
      <c r="UTZ185" s="10"/>
      <c r="UUA185" s="10"/>
      <c r="UUB185" s="10"/>
      <c r="UUC185" s="10"/>
      <c r="UUD185" s="10"/>
      <c r="UUE185" s="10"/>
      <c r="UUF185" s="10"/>
      <c r="UUG185" s="10"/>
      <c r="UUH185" s="10"/>
      <c r="UUI185" s="10"/>
      <c r="UUJ185" s="10"/>
      <c r="UUK185" s="10"/>
      <c r="UUL185" s="10"/>
      <c r="UUM185" s="10"/>
      <c r="UUN185" s="10"/>
      <c r="UUO185" s="10"/>
      <c r="UUP185" s="10"/>
      <c r="UUQ185" s="10"/>
      <c r="UUR185" s="10"/>
      <c r="UUS185" s="10"/>
      <c r="UUT185" s="10"/>
      <c r="UUU185" s="10"/>
      <c r="UUV185" s="10"/>
      <c r="UUW185" s="10"/>
      <c r="UUX185" s="10"/>
      <c r="UUY185" s="10"/>
      <c r="UUZ185" s="10"/>
      <c r="UVA185" s="10"/>
      <c r="UVB185" s="10"/>
      <c r="UVC185" s="10"/>
      <c r="UVD185" s="10"/>
      <c r="UVE185" s="10"/>
      <c r="UVF185" s="10"/>
      <c r="UVG185" s="10"/>
      <c r="UVH185" s="10"/>
      <c r="UVI185" s="10"/>
      <c r="UVJ185" s="10"/>
      <c r="UVK185" s="10"/>
      <c r="UVL185" s="10"/>
      <c r="UVM185" s="10"/>
      <c r="UVN185" s="10"/>
      <c r="UVO185" s="10"/>
      <c r="UVP185" s="10"/>
      <c r="UVQ185" s="10"/>
      <c r="UVR185" s="10"/>
      <c r="UVS185" s="10"/>
      <c r="UVT185" s="10"/>
      <c r="UVU185" s="10"/>
      <c r="UVV185" s="10"/>
      <c r="UVW185" s="10"/>
      <c r="UVX185" s="10"/>
      <c r="UVY185" s="10"/>
      <c r="UVZ185" s="10"/>
      <c r="UWA185" s="10"/>
      <c r="UWB185" s="10"/>
      <c r="UWC185" s="10"/>
      <c r="UWD185" s="10"/>
      <c r="UWE185" s="10"/>
      <c r="UWF185" s="10"/>
      <c r="UWG185" s="10"/>
      <c r="UWH185" s="10"/>
      <c r="UWI185" s="10"/>
      <c r="UWJ185" s="10"/>
      <c r="UWK185" s="10"/>
      <c r="UWL185" s="10"/>
      <c r="UWM185" s="10"/>
      <c r="UWN185" s="10"/>
      <c r="UWO185" s="10"/>
      <c r="UWP185" s="10"/>
      <c r="UWQ185" s="10"/>
      <c r="UWR185" s="10"/>
      <c r="UWS185" s="10"/>
      <c r="UWT185" s="10"/>
      <c r="UWU185" s="10"/>
      <c r="UWV185" s="10"/>
      <c r="UWW185" s="10"/>
      <c r="UWX185" s="10"/>
      <c r="UWY185" s="10"/>
      <c r="UWZ185" s="10"/>
      <c r="UXA185" s="10"/>
      <c r="UXB185" s="10"/>
      <c r="UXC185" s="10"/>
      <c r="UXD185" s="10"/>
      <c r="UXE185" s="10"/>
      <c r="UXF185" s="10"/>
      <c r="UXG185" s="10"/>
      <c r="UXH185" s="10"/>
      <c r="UXI185" s="10"/>
      <c r="UXJ185" s="10"/>
      <c r="UXK185" s="10"/>
      <c r="UXL185" s="10"/>
      <c r="UXM185" s="10"/>
      <c r="UXN185" s="10"/>
      <c r="UXO185" s="10"/>
      <c r="UXP185" s="10"/>
      <c r="UXQ185" s="10"/>
      <c r="UXR185" s="10"/>
      <c r="UXS185" s="10"/>
      <c r="UXT185" s="10"/>
      <c r="UXU185" s="10"/>
      <c r="UXV185" s="10"/>
      <c r="UXW185" s="10"/>
      <c r="UXX185" s="10"/>
      <c r="UXY185" s="10"/>
      <c r="UXZ185" s="10"/>
      <c r="UYA185" s="10"/>
      <c r="UYB185" s="10"/>
      <c r="UYC185" s="10"/>
      <c r="UYD185" s="10"/>
      <c r="UYE185" s="10"/>
      <c r="UYF185" s="10"/>
      <c r="UYG185" s="10"/>
      <c r="UYH185" s="10"/>
      <c r="UYI185" s="10"/>
      <c r="UYJ185" s="10"/>
      <c r="UYK185" s="10"/>
      <c r="UYL185" s="10"/>
      <c r="UYM185" s="10"/>
      <c r="UYN185" s="10"/>
      <c r="UYO185" s="10"/>
      <c r="UYP185" s="10"/>
      <c r="UYQ185" s="10"/>
      <c r="UYR185" s="10"/>
      <c r="UYS185" s="10"/>
      <c r="UYT185" s="10"/>
      <c r="UYU185" s="10"/>
      <c r="UYV185" s="10"/>
      <c r="UYW185" s="10"/>
      <c r="UYX185" s="10"/>
      <c r="UYY185" s="10"/>
      <c r="UYZ185" s="10"/>
      <c r="UZA185" s="10"/>
      <c r="UZB185" s="10"/>
      <c r="UZC185" s="10"/>
      <c r="UZD185" s="10"/>
      <c r="UZE185" s="10"/>
      <c r="UZF185" s="10"/>
      <c r="UZG185" s="10"/>
      <c r="UZH185" s="10"/>
      <c r="UZI185" s="10"/>
      <c r="UZJ185" s="10"/>
      <c r="UZK185" s="10"/>
      <c r="UZL185" s="10"/>
      <c r="UZM185" s="10"/>
      <c r="UZN185" s="10"/>
      <c r="UZO185" s="10"/>
      <c r="UZP185" s="10"/>
      <c r="UZQ185" s="10"/>
      <c r="UZR185" s="10"/>
      <c r="UZS185" s="10"/>
      <c r="UZT185" s="10"/>
      <c r="UZU185" s="10"/>
      <c r="UZV185" s="10"/>
      <c r="UZW185" s="10"/>
      <c r="UZX185" s="10"/>
      <c r="UZY185" s="10"/>
      <c r="UZZ185" s="10"/>
      <c r="VAA185" s="10"/>
      <c r="VAB185" s="10"/>
      <c r="VAC185" s="10"/>
      <c r="VAD185" s="10"/>
      <c r="VAE185" s="10"/>
      <c r="VAF185" s="10"/>
      <c r="VAG185" s="10"/>
      <c r="VAH185" s="10"/>
      <c r="VAI185" s="10"/>
      <c r="VAJ185" s="10"/>
      <c r="VAK185" s="10"/>
      <c r="VAL185" s="10"/>
      <c r="VAM185" s="10"/>
      <c r="VAN185" s="10"/>
      <c r="VAO185" s="10"/>
      <c r="VAP185" s="10"/>
      <c r="VAQ185" s="10"/>
      <c r="VAR185" s="10"/>
      <c r="VAS185" s="10"/>
      <c r="VAT185" s="10"/>
      <c r="VAU185" s="10"/>
      <c r="VAV185" s="10"/>
      <c r="VAW185" s="10"/>
      <c r="VAX185" s="10"/>
      <c r="VAY185" s="10"/>
      <c r="VAZ185" s="10"/>
      <c r="VBA185" s="10"/>
      <c r="VBB185" s="10"/>
      <c r="VBC185" s="10"/>
      <c r="VBD185" s="10"/>
      <c r="VBE185" s="10"/>
      <c r="VBF185" s="10"/>
      <c r="VBG185" s="10"/>
      <c r="VBH185" s="10"/>
      <c r="VBI185" s="10"/>
      <c r="VBJ185" s="10"/>
      <c r="VBK185" s="10"/>
      <c r="VBL185" s="10"/>
      <c r="VBM185" s="10"/>
      <c r="VBN185" s="10"/>
      <c r="VBO185" s="10"/>
      <c r="VBP185" s="10"/>
      <c r="VBQ185" s="10"/>
      <c r="VBR185" s="10"/>
      <c r="VBS185" s="10"/>
      <c r="VBT185" s="10"/>
      <c r="VBU185" s="10"/>
      <c r="VBV185" s="10"/>
      <c r="VBW185" s="10"/>
      <c r="VBX185" s="10"/>
      <c r="VBY185" s="10"/>
      <c r="VBZ185" s="10"/>
      <c r="VCA185" s="10"/>
      <c r="VCB185" s="10"/>
      <c r="VCC185" s="10"/>
      <c r="VCD185" s="10"/>
      <c r="VCE185" s="10"/>
      <c r="VCF185" s="10"/>
      <c r="VCG185" s="10"/>
      <c r="VCH185" s="10"/>
      <c r="VCI185" s="10"/>
      <c r="VCJ185" s="10"/>
      <c r="VCK185" s="10"/>
      <c r="VCL185" s="10"/>
      <c r="VCM185" s="10"/>
      <c r="VCN185" s="10"/>
      <c r="VCO185" s="10"/>
      <c r="VCP185" s="10"/>
      <c r="VCQ185" s="10"/>
      <c r="VCR185" s="10"/>
      <c r="VCS185" s="10"/>
      <c r="VCT185" s="10"/>
      <c r="VCU185" s="10"/>
      <c r="VCV185" s="10"/>
      <c r="VCW185" s="10"/>
      <c r="VCX185" s="10"/>
      <c r="VCY185" s="10"/>
      <c r="VCZ185" s="10"/>
      <c r="VDA185" s="10"/>
      <c r="VDB185" s="10"/>
      <c r="VDC185" s="10"/>
      <c r="VDD185" s="10"/>
      <c r="VDE185" s="10"/>
      <c r="VDF185" s="10"/>
      <c r="VDG185" s="10"/>
      <c r="VDH185" s="10"/>
      <c r="VDI185" s="10"/>
      <c r="VDJ185" s="10"/>
      <c r="VDK185" s="10"/>
      <c r="VDL185" s="10"/>
      <c r="VDM185" s="10"/>
      <c r="VDN185" s="10"/>
      <c r="VDO185" s="10"/>
      <c r="VDP185" s="10"/>
      <c r="VDQ185" s="10"/>
      <c r="VDR185" s="10"/>
      <c r="VDS185" s="10"/>
      <c r="VDT185" s="10"/>
      <c r="VDU185" s="10"/>
      <c r="VDV185" s="10"/>
      <c r="VDW185" s="10"/>
      <c r="VDX185" s="10"/>
      <c r="VDY185" s="10"/>
      <c r="VDZ185" s="10"/>
      <c r="VEA185" s="10"/>
      <c r="VEB185" s="10"/>
      <c r="VEC185" s="10"/>
      <c r="VED185" s="10"/>
      <c r="VEE185" s="10"/>
      <c r="VEF185" s="10"/>
      <c r="VEG185" s="10"/>
      <c r="VEH185" s="10"/>
      <c r="VEI185" s="10"/>
      <c r="VEJ185" s="10"/>
      <c r="VEK185" s="10"/>
      <c r="VEL185" s="10"/>
      <c r="VEM185" s="10"/>
      <c r="VEN185" s="10"/>
      <c r="VEO185" s="10"/>
      <c r="VEP185" s="10"/>
      <c r="VEQ185" s="10"/>
      <c r="VER185" s="10"/>
      <c r="VES185" s="10"/>
      <c r="VET185" s="10"/>
      <c r="VEU185" s="10"/>
      <c r="VEV185" s="10"/>
      <c r="VEW185" s="10"/>
      <c r="VEX185" s="10"/>
      <c r="VEY185" s="10"/>
      <c r="VEZ185" s="10"/>
      <c r="VFA185" s="10"/>
      <c r="VFB185" s="10"/>
      <c r="VFC185" s="10"/>
      <c r="VFD185" s="10"/>
      <c r="VFE185" s="10"/>
      <c r="VFF185" s="10"/>
      <c r="VFG185" s="10"/>
      <c r="VFH185" s="10"/>
      <c r="VFI185" s="10"/>
      <c r="VFJ185" s="10"/>
      <c r="VFK185" s="10"/>
      <c r="VFL185" s="10"/>
      <c r="VFM185" s="10"/>
      <c r="VFN185" s="10"/>
      <c r="VFO185" s="10"/>
      <c r="VFP185" s="10"/>
      <c r="VFQ185" s="10"/>
      <c r="VFR185" s="10"/>
      <c r="VFS185" s="10"/>
      <c r="VFT185" s="10"/>
      <c r="VFU185" s="10"/>
      <c r="VFV185" s="10"/>
      <c r="VFW185" s="10"/>
      <c r="VFX185" s="10"/>
      <c r="VFY185" s="10"/>
      <c r="VFZ185" s="10"/>
      <c r="VGA185" s="10"/>
      <c r="VGB185" s="10"/>
      <c r="VGC185" s="10"/>
      <c r="VGD185" s="10"/>
      <c r="VGE185" s="10"/>
      <c r="VGF185" s="10"/>
      <c r="VGG185" s="10"/>
      <c r="VGH185" s="10"/>
      <c r="VGI185" s="10"/>
      <c r="VGJ185" s="10"/>
      <c r="VGK185" s="10"/>
      <c r="VGL185" s="10"/>
      <c r="VGM185" s="10"/>
      <c r="VGN185" s="10"/>
      <c r="VGO185" s="10"/>
      <c r="VGP185" s="10"/>
      <c r="VGQ185" s="10"/>
      <c r="VGR185" s="10"/>
      <c r="VGS185" s="10"/>
      <c r="VGT185" s="10"/>
      <c r="VGU185" s="10"/>
      <c r="VGV185" s="10"/>
      <c r="VGW185" s="10"/>
      <c r="VGX185" s="10"/>
      <c r="VGY185" s="10"/>
      <c r="VGZ185" s="10"/>
      <c r="VHA185" s="10"/>
      <c r="VHB185" s="10"/>
      <c r="VHC185" s="10"/>
      <c r="VHD185" s="10"/>
      <c r="VHE185" s="10"/>
      <c r="VHF185" s="10"/>
      <c r="VHG185" s="10"/>
      <c r="VHH185" s="10"/>
      <c r="VHI185" s="10"/>
      <c r="VHJ185" s="10"/>
      <c r="VHK185" s="10"/>
      <c r="VHL185" s="10"/>
      <c r="VHM185" s="10"/>
      <c r="VHN185" s="10"/>
      <c r="VHO185" s="10"/>
      <c r="VHP185" s="10"/>
      <c r="VHQ185" s="10"/>
      <c r="VHR185" s="10"/>
      <c r="VHS185" s="10"/>
      <c r="VHT185" s="10"/>
      <c r="VHU185" s="10"/>
      <c r="VHV185" s="10"/>
      <c r="VHW185" s="10"/>
      <c r="VHX185" s="10"/>
      <c r="VHY185" s="10"/>
      <c r="VHZ185" s="10"/>
      <c r="VIA185" s="10"/>
      <c r="VIB185" s="10"/>
      <c r="VIC185" s="10"/>
      <c r="VID185" s="10"/>
      <c r="VIE185" s="10"/>
      <c r="VIF185" s="10"/>
      <c r="VIG185" s="10"/>
      <c r="VIH185" s="10"/>
      <c r="VII185" s="10"/>
      <c r="VIJ185" s="10"/>
      <c r="VIK185" s="10"/>
      <c r="VIL185" s="10"/>
      <c r="VIM185" s="10"/>
      <c r="VIN185" s="10"/>
      <c r="VIO185" s="10"/>
      <c r="VIP185" s="10"/>
      <c r="VIQ185" s="10"/>
      <c r="VIR185" s="10"/>
      <c r="VIS185" s="10"/>
      <c r="VIT185" s="10"/>
      <c r="VIU185" s="10"/>
      <c r="VIV185" s="10"/>
      <c r="VIW185" s="10"/>
      <c r="VIX185" s="10"/>
      <c r="VIY185" s="10"/>
      <c r="VIZ185" s="10"/>
      <c r="VJA185" s="10"/>
      <c r="VJB185" s="10"/>
      <c r="VJC185" s="10"/>
      <c r="VJD185" s="10"/>
      <c r="VJE185" s="10"/>
      <c r="VJF185" s="10"/>
      <c r="VJG185" s="10"/>
      <c r="VJH185" s="10"/>
      <c r="VJI185" s="10"/>
      <c r="VJJ185" s="10"/>
      <c r="VJK185" s="10"/>
      <c r="VJL185" s="10"/>
      <c r="VJM185" s="10"/>
      <c r="VJN185" s="10"/>
      <c r="VJO185" s="10"/>
      <c r="VJP185" s="10"/>
      <c r="VJQ185" s="10"/>
      <c r="VJR185" s="10"/>
      <c r="VJS185" s="10"/>
      <c r="VJT185" s="10"/>
      <c r="VJU185" s="10"/>
      <c r="VJV185" s="10"/>
      <c r="VJW185" s="10"/>
      <c r="VJX185" s="10"/>
      <c r="VJY185" s="10"/>
      <c r="VJZ185" s="10"/>
      <c r="VKA185" s="10"/>
      <c r="VKB185" s="10"/>
      <c r="VKC185" s="10"/>
      <c r="VKD185" s="10"/>
      <c r="VKE185" s="10"/>
      <c r="VKF185" s="10"/>
      <c r="VKG185" s="10"/>
      <c r="VKH185" s="10"/>
      <c r="VKI185" s="10"/>
      <c r="VKJ185" s="10"/>
      <c r="VKK185" s="10"/>
      <c r="VKL185" s="10"/>
      <c r="VKM185" s="10"/>
      <c r="VKN185" s="10"/>
      <c r="VKO185" s="10"/>
      <c r="VKP185" s="10"/>
      <c r="VKQ185" s="10"/>
      <c r="VKR185" s="10"/>
      <c r="VKS185" s="10"/>
      <c r="VKT185" s="10"/>
      <c r="VKU185" s="10"/>
      <c r="VKV185" s="10"/>
      <c r="VKW185" s="10"/>
      <c r="VKX185" s="10"/>
      <c r="VKY185" s="10"/>
      <c r="VKZ185" s="10"/>
      <c r="VLA185" s="10"/>
      <c r="VLB185" s="10"/>
      <c r="VLC185" s="10"/>
      <c r="VLD185" s="10"/>
      <c r="VLE185" s="10"/>
      <c r="VLF185" s="10"/>
      <c r="VLG185" s="10"/>
      <c r="VLH185" s="10"/>
      <c r="VLI185" s="10"/>
      <c r="VLJ185" s="10"/>
      <c r="VLK185" s="10"/>
      <c r="VLL185" s="10"/>
      <c r="VLM185" s="10"/>
      <c r="VLN185" s="10"/>
      <c r="VLO185" s="10"/>
      <c r="VLP185" s="10"/>
      <c r="VLQ185" s="10"/>
      <c r="VLR185" s="10"/>
      <c r="VLS185" s="10"/>
      <c r="VLT185" s="10"/>
      <c r="VLU185" s="10"/>
      <c r="VLV185" s="10"/>
      <c r="VLW185" s="10"/>
      <c r="VLX185" s="10"/>
      <c r="VLY185" s="10"/>
      <c r="VLZ185" s="10"/>
      <c r="VMA185" s="10"/>
      <c r="VMB185" s="10"/>
      <c r="VMC185" s="10"/>
      <c r="VMD185" s="10"/>
      <c r="VME185" s="10"/>
      <c r="VMF185" s="10"/>
      <c r="VMG185" s="10"/>
      <c r="VMH185" s="10"/>
      <c r="VMI185" s="10"/>
      <c r="VMJ185" s="10"/>
      <c r="VMK185" s="10"/>
      <c r="VML185" s="10"/>
      <c r="VMM185" s="10"/>
      <c r="VMN185" s="10"/>
      <c r="VMO185" s="10"/>
      <c r="VMP185" s="10"/>
      <c r="VMQ185" s="10"/>
      <c r="VMR185" s="10"/>
      <c r="VMS185" s="10"/>
      <c r="VMT185" s="10"/>
      <c r="VMU185" s="10"/>
      <c r="VMV185" s="10"/>
      <c r="VMW185" s="10"/>
      <c r="VMX185" s="10"/>
      <c r="VMY185" s="10"/>
      <c r="VMZ185" s="10"/>
      <c r="VNA185" s="10"/>
      <c r="VNB185" s="10"/>
      <c r="VNC185" s="10"/>
      <c r="VND185" s="10"/>
      <c r="VNE185" s="10"/>
      <c r="VNF185" s="10"/>
      <c r="VNG185" s="10"/>
      <c r="VNH185" s="10"/>
      <c r="VNI185" s="10"/>
      <c r="VNJ185" s="10"/>
      <c r="VNK185" s="10"/>
      <c r="VNL185" s="10"/>
      <c r="VNM185" s="10"/>
      <c r="VNN185" s="10"/>
      <c r="VNO185" s="10"/>
      <c r="VNP185" s="10"/>
      <c r="VNQ185" s="10"/>
      <c r="VNR185" s="10"/>
      <c r="VNS185" s="10"/>
      <c r="VNT185" s="10"/>
      <c r="VNU185" s="10"/>
      <c r="VNV185" s="10"/>
      <c r="VNW185" s="10"/>
      <c r="VNX185" s="10"/>
      <c r="VNY185" s="10"/>
      <c r="VNZ185" s="10"/>
      <c r="VOA185" s="10"/>
      <c r="VOB185" s="10"/>
      <c r="VOC185" s="10"/>
      <c r="VOD185" s="10"/>
      <c r="VOE185" s="10"/>
      <c r="VOF185" s="10"/>
      <c r="VOG185" s="10"/>
      <c r="VOH185" s="10"/>
      <c r="VOI185" s="10"/>
      <c r="VOJ185" s="10"/>
      <c r="VOK185" s="10"/>
      <c r="VOL185" s="10"/>
      <c r="VOM185" s="10"/>
      <c r="VON185" s="10"/>
      <c r="VOO185" s="10"/>
      <c r="VOP185" s="10"/>
      <c r="VOQ185" s="10"/>
      <c r="VOR185" s="10"/>
      <c r="VOS185" s="10"/>
      <c r="VOT185" s="10"/>
      <c r="VOU185" s="10"/>
      <c r="VOV185" s="10"/>
      <c r="VOW185" s="10"/>
      <c r="VOX185" s="10"/>
      <c r="VOY185" s="10"/>
      <c r="VOZ185" s="10"/>
      <c r="VPA185" s="10"/>
      <c r="VPB185" s="10"/>
      <c r="VPC185" s="10"/>
      <c r="VPD185" s="10"/>
      <c r="VPE185" s="10"/>
      <c r="VPF185" s="10"/>
      <c r="VPG185" s="10"/>
      <c r="VPH185" s="10"/>
      <c r="VPI185" s="10"/>
      <c r="VPJ185" s="10"/>
      <c r="VPK185" s="10"/>
      <c r="VPL185" s="10"/>
      <c r="VPM185" s="10"/>
      <c r="VPN185" s="10"/>
      <c r="VPO185" s="10"/>
      <c r="VPP185" s="10"/>
      <c r="VPQ185" s="10"/>
      <c r="VPR185" s="10"/>
      <c r="VPS185" s="10"/>
      <c r="VPT185" s="10"/>
      <c r="VPU185" s="10"/>
      <c r="VPV185" s="10"/>
      <c r="VPW185" s="10"/>
      <c r="VPX185" s="10"/>
      <c r="VPY185" s="10"/>
      <c r="VPZ185" s="10"/>
      <c r="VQA185" s="10"/>
      <c r="VQB185" s="10"/>
      <c r="VQC185" s="10"/>
      <c r="VQD185" s="10"/>
      <c r="VQE185" s="10"/>
      <c r="VQF185" s="10"/>
      <c r="VQG185" s="10"/>
      <c r="VQH185" s="10"/>
      <c r="VQI185" s="10"/>
      <c r="VQJ185" s="10"/>
      <c r="VQK185" s="10"/>
      <c r="VQL185" s="10"/>
      <c r="VQM185" s="10"/>
      <c r="VQN185" s="10"/>
      <c r="VQO185" s="10"/>
      <c r="VQP185" s="10"/>
      <c r="VQQ185" s="10"/>
      <c r="VQR185" s="10"/>
      <c r="VQS185" s="10"/>
      <c r="VQT185" s="10"/>
      <c r="VQU185" s="10"/>
      <c r="VQV185" s="10"/>
      <c r="VQW185" s="10"/>
      <c r="VQX185" s="10"/>
      <c r="VQY185" s="10"/>
      <c r="VQZ185" s="10"/>
      <c r="VRA185" s="10"/>
      <c r="VRB185" s="10"/>
      <c r="VRC185" s="10"/>
      <c r="VRD185" s="10"/>
      <c r="VRE185" s="10"/>
      <c r="VRF185" s="10"/>
      <c r="VRG185" s="10"/>
      <c r="VRH185" s="10"/>
      <c r="VRI185" s="10"/>
      <c r="VRJ185" s="10"/>
      <c r="VRK185" s="10"/>
      <c r="VRL185" s="10"/>
      <c r="VRM185" s="10"/>
      <c r="VRN185" s="10"/>
      <c r="VRO185" s="10"/>
      <c r="VRP185" s="10"/>
      <c r="VRQ185" s="10"/>
      <c r="VRR185" s="10"/>
      <c r="VRS185" s="10"/>
      <c r="VRT185" s="10"/>
      <c r="VRU185" s="10"/>
      <c r="VRV185" s="10"/>
      <c r="VRW185" s="10"/>
      <c r="VRX185" s="10"/>
      <c r="VRY185" s="10"/>
      <c r="VRZ185" s="10"/>
      <c r="VSA185" s="10"/>
      <c r="VSB185" s="10"/>
      <c r="VSC185" s="10"/>
      <c r="VSD185" s="10"/>
      <c r="VSE185" s="10"/>
      <c r="VSF185" s="10"/>
      <c r="VSG185" s="10"/>
      <c r="VSH185" s="10"/>
      <c r="VSI185" s="10"/>
      <c r="VSJ185" s="10"/>
      <c r="VSK185" s="10"/>
      <c r="VSL185" s="10"/>
      <c r="VSM185" s="10"/>
      <c r="VSN185" s="10"/>
      <c r="VSO185" s="10"/>
      <c r="VSP185" s="10"/>
      <c r="VSQ185" s="10"/>
      <c r="VSR185" s="10"/>
      <c r="VSS185" s="10"/>
      <c r="VST185" s="10"/>
      <c r="VSU185" s="10"/>
      <c r="VSV185" s="10"/>
      <c r="VSW185" s="10"/>
      <c r="VSX185" s="10"/>
      <c r="VSY185" s="10"/>
      <c r="VSZ185" s="10"/>
      <c r="VTA185" s="10"/>
      <c r="VTB185" s="10"/>
      <c r="VTC185" s="10"/>
      <c r="VTD185" s="10"/>
      <c r="VTE185" s="10"/>
      <c r="VTF185" s="10"/>
      <c r="VTG185" s="10"/>
      <c r="VTH185" s="10"/>
      <c r="VTI185" s="10"/>
      <c r="VTJ185" s="10"/>
      <c r="VTK185" s="10"/>
      <c r="VTL185" s="10"/>
      <c r="VTM185" s="10"/>
      <c r="VTN185" s="10"/>
      <c r="VTO185" s="10"/>
      <c r="VTP185" s="10"/>
      <c r="VTQ185" s="10"/>
      <c r="VTR185" s="10"/>
      <c r="VTS185" s="10"/>
      <c r="VTT185" s="10"/>
      <c r="VTU185" s="10"/>
      <c r="VTV185" s="10"/>
      <c r="VTW185" s="10"/>
      <c r="VTX185" s="10"/>
      <c r="VTY185" s="10"/>
      <c r="VTZ185" s="10"/>
      <c r="VUA185" s="10"/>
      <c r="VUB185" s="10"/>
      <c r="VUC185" s="10"/>
      <c r="VUD185" s="10"/>
      <c r="VUE185" s="10"/>
      <c r="VUF185" s="10"/>
      <c r="VUG185" s="10"/>
      <c r="VUH185" s="10"/>
      <c r="VUI185" s="10"/>
      <c r="VUJ185" s="10"/>
      <c r="VUK185" s="10"/>
      <c r="VUL185" s="10"/>
      <c r="VUM185" s="10"/>
      <c r="VUN185" s="10"/>
      <c r="VUO185" s="10"/>
      <c r="VUP185" s="10"/>
      <c r="VUQ185" s="10"/>
      <c r="VUR185" s="10"/>
      <c r="VUS185" s="10"/>
      <c r="VUT185" s="10"/>
      <c r="VUU185" s="10"/>
      <c r="VUV185" s="10"/>
      <c r="VUW185" s="10"/>
      <c r="VUX185" s="10"/>
      <c r="VUY185" s="10"/>
      <c r="VUZ185" s="10"/>
      <c r="VVA185" s="10"/>
      <c r="VVB185" s="10"/>
      <c r="VVC185" s="10"/>
      <c r="VVD185" s="10"/>
      <c r="VVE185" s="10"/>
      <c r="VVF185" s="10"/>
      <c r="VVG185" s="10"/>
      <c r="VVH185" s="10"/>
      <c r="VVI185" s="10"/>
      <c r="VVJ185" s="10"/>
      <c r="VVK185" s="10"/>
      <c r="VVL185" s="10"/>
      <c r="VVM185" s="10"/>
      <c r="VVN185" s="10"/>
      <c r="VVO185" s="10"/>
      <c r="VVP185" s="10"/>
      <c r="VVQ185" s="10"/>
      <c r="VVR185" s="10"/>
      <c r="VVS185" s="10"/>
      <c r="VVT185" s="10"/>
      <c r="VVU185" s="10"/>
      <c r="VVV185" s="10"/>
      <c r="VVW185" s="10"/>
      <c r="VVX185" s="10"/>
      <c r="VVY185" s="10"/>
      <c r="VVZ185" s="10"/>
      <c r="VWA185" s="10"/>
      <c r="VWB185" s="10"/>
      <c r="VWC185" s="10"/>
      <c r="VWD185" s="10"/>
      <c r="VWE185" s="10"/>
      <c r="VWF185" s="10"/>
      <c r="VWG185" s="10"/>
      <c r="VWH185" s="10"/>
      <c r="VWI185" s="10"/>
      <c r="VWJ185" s="10"/>
      <c r="VWK185" s="10"/>
      <c r="VWL185" s="10"/>
      <c r="VWM185" s="10"/>
      <c r="VWN185" s="10"/>
      <c r="VWO185" s="10"/>
      <c r="VWP185" s="10"/>
      <c r="VWQ185" s="10"/>
      <c r="VWR185" s="10"/>
      <c r="VWS185" s="10"/>
      <c r="VWT185" s="10"/>
      <c r="VWU185" s="10"/>
      <c r="VWV185" s="10"/>
      <c r="VWW185" s="10"/>
      <c r="VWX185" s="10"/>
      <c r="VWY185" s="10"/>
      <c r="VWZ185" s="10"/>
      <c r="VXA185" s="10"/>
      <c r="VXB185" s="10"/>
      <c r="VXC185" s="10"/>
      <c r="VXD185" s="10"/>
      <c r="VXE185" s="10"/>
      <c r="VXF185" s="10"/>
      <c r="VXG185" s="10"/>
      <c r="VXH185" s="10"/>
      <c r="VXI185" s="10"/>
      <c r="VXJ185" s="10"/>
      <c r="VXK185" s="10"/>
      <c r="VXL185" s="10"/>
      <c r="VXM185" s="10"/>
      <c r="VXN185" s="10"/>
      <c r="VXO185" s="10"/>
      <c r="VXP185" s="10"/>
      <c r="VXQ185" s="10"/>
      <c r="VXR185" s="10"/>
      <c r="VXS185" s="10"/>
      <c r="VXT185" s="10"/>
      <c r="VXU185" s="10"/>
      <c r="VXV185" s="10"/>
      <c r="VXW185" s="10"/>
      <c r="VXX185" s="10"/>
      <c r="VXY185" s="10"/>
      <c r="VXZ185" s="10"/>
      <c r="VYA185" s="10"/>
      <c r="VYB185" s="10"/>
      <c r="VYC185" s="10"/>
      <c r="VYD185" s="10"/>
      <c r="VYE185" s="10"/>
      <c r="VYF185" s="10"/>
      <c r="VYG185" s="10"/>
      <c r="VYH185" s="10"/>
      <c r="VYI185" s="10"/>
      <c r="VYJ185" s="10"/>
      <c r="VYK185" s="10"/>
      <c r="VYL185" s="10"/>
      <c r="VYM185" s="10"/>
      <c r="VYN185" s="10"/>
      <c r="VYO185" s="10"/>
      <c r="VYP185" s="10"/>
      <c r="VYQ185" s="10"/>
      <c r="VYR185" s="10"/>
      <c r="VYS185" s="10"/>
      <c r="VYT185" s="10"/>
      <c r="VYU185" s="10"/>
      <c r="VYV185" s="10"/>
      <c r="VYW185" s="10"/>
      <c r="VYX185" s="10"/>
      <c r="VYY185" s="10"/>
      <c r="VYZ185" s="10"/>
      <c r="VZA185" s="10"/>
      <c r="VZB185" s="10"/>
      <c r="VZC185" s="10"/>
      <c r="VZD185" s="10"/>
      <c r="VZE185" s="10"/>
      <c r="VZF185" s="10"/>
      <c r="VZG185" s="10"/>
      <c r="VZH185" s="10"/>
      <c r="VZI185" s="10"/>
      <c r="VZJ185" s="10"/>
      <c r="VZK185" s="10"/>
      <c r="VZL185" s="10"/>
      <c r="VZM185" s="10"/>
      <c r="VZN185" s="10"/>
      <c r="VZO185" s="10"/>
      <c r="VZP185" s="10"/>
      <c r="VZQ185" s="10"/>
      <c r="VZR185" s="10"/>
      <c r="VZS185" s="10"/>
      <c r="VZT185" s="10"/>
      <c r="VZU185" s="10"/>
      <c r="VZV185" s="10"/>
      <c r="VZW185" s="10"/>
      <c r="VZX185" s="10"/>
      <c r="VZY185" s="10"/>
      <c r="VZZ185" s="10"/>
      <c r="WAA185" s="10"/>
      <c r="WAB185" s="10"/>
      <c r="WAC185" s="10"/>
      <c r="WAD185" s="10"/>
      <c r="WAE185" s="10"/>
      <c r="WAF185" s="10"/>
      <c r="WAG185" s="10"/>
      <c r="WAH185" s="10"/>
      <c r="WAI185" s="10"/>
      <c r="WAJ185" s="10"/>
      <c r="WAK185" s="10"/>
      <c r="WAL185" s="10"/>
      <c r="WAM185" s="10"/>
      <c r="WAN185" s="10"/>
      <c r="WAO185" s="10"/>
      <c r="WAP185" s="10"/>
      <c r="WAQ185" s="10"/>
      <c r="WAR185" s="10"/>
      <c r="WAS185" s="10"/>
      <c r="WAT185" s="10"/>
      <c r="WAU185" s="10"/>
      <c r="WAV185" s="10"/>
      <c r="WAW185" s="10"/>
      <c r="WAX185" s="10"/>
      <c r="WAY185" s="10"/>
      <c r="WAZ185" s="10"/>
      <c r="WBA185" s="10"/>
      <c r="WBB185" s="10"/>
      <c r="WBC185" s="10"/>
      <c r="WBD185" s="10"/>
      <c r="WBE185" s="10"/>
      <c r="WBF185" s="10"/>
      <c r="WBG185" s="10"/>
      <c r="WBH185" s="10"/>
      <c r="WBI185" s="10"/>
      <c r="WBJ185" s="10"/>
      <c r="WBK185" s="10"/>
      <c r="WBL185" s="10"/>
      <c r="WBM185" s="10"/>
      <c r="WBN185" s="10"/>
      <c r="WBO185" s="10"/>
      <c r="WBP185" s="10"/>
      <c r="WBQ185" s="10"/>
      <c r="WBR185" s="10"/>
      <c r="WBS185" s="10"/>
      <c r="WBT185" s="10"/>
      <c r="WBU185" s="10"/>
      <c r="WBV185" s="10"/>
      <c r="WBW185" s="10"/>
      <c r="WBX185" s="10"/>
      <c r="WBY185" s="10"/>
      <c r="WBZ185" s="10"/>
      <c r="WCA185" s="10"/>
      <c r="WCB185" s="10"/>
      <c r="WCC185" s="10"/>
      <c r="WCD185" s="10"/>
      <c r="WCE185" s="10"/>
      <c r="WCF185" s="10"/>
      <c r="WCG185" s="10"/>
      <c r="WCH185" s="10"/>
      <c r="WCI185" s="10"/>
      <c r="WCJ185" s="10"/>
      <c r="WCK185" s="10"/>
      <c r="WCL185" s="10"/>
      <c r="WCM185" s="10"/>
      <c r="WCN185" s="10"/>
      <c r="WCO185" s="10"/>
      <c r="WCP185" s="10"/>
      <c r="WCQ185" s="10"/>
      <c r="WCR185" s="10"/>
      <c r="WCS185" s="10"/>
      <c r="WCT185" s="10"/>
      <c r="WCU185" s="10"/>
      <c r="WCV185" s="10"/>
      <c r="WCW185" s="10"/>
      <c r="WCX185" s="10"/>
      <c r="WCY185" s="10"/>
      <c r="WCZ185" s="10"/>
      <c r="WDA185" s="10"/>
      <c r="WDB185" s="10"/>
      <c r="WDC185" s="10"/>
      <c r="WDD185" s="10"/>
      <c r="WDE185" s="10"/>
      <c r="WDF185" s="10"/>
      <c r="WDG185" s="10"/>
      <c r="WDH185" s="10"/>
      <c r="WDI185" s="10"/>
      <c r="WDJ185" s="10"/>
      <c r="WDK185" s="10"/>
      <c r="WDL185" s="10"/>
      <c r="WDM185" s="10"/>
      <c r="WDN185" s="10"/>
      <c r="WDO185" s="10"/>
      <c r="WDP185" s="10"/>
      <c r="WDQ185" s="10"/>
      <c r="WDR185" s="10"/>
      <c r="WDS185" s="10"/>
      <c r="WDT185" s="10"/>
      <c r="WDU185" s="10"/>
      <c r="WDV185" s="10"/>
      <c r="WDW185" s="10"/>
      <c r="WDX185" s="10"/>
      <c r="WDY185" s="10"/>
      <c r="WDZ185" s="10"/>
      <c r="WEA185" s="10"/>
      <c r="WEB185" s="10"/>
      <c r="WEC185" s="10"/>
      <c r="WED185" s="10"/>
      <c r="WEE185" s="10"/>
      <c r="WEF185" s="10"/>
      <c r="WEG185" s="10"/>
      <c r="WEH185" s="10"/>
      <c r="WEI185" s="10"/>
      <c r="WEJ185" s="10"/>
      <c r="WEK185" s="10"/>
      <c r="WEL185" s="10"/>
      <c r="WEM185" s="10"/>
      <c r="WEN185" s="10"/>
      <c r="WEO185" s="10"/>
      <c r="WEP185" s="10"/>
      <c r="WEQ185" s="10"/>
      <c r="WER185" s="10"/>
      <c r="WES185" s="10"/>
      <c r="WET185" s="10"/>
      <c r="WEU185" s="10"/>
      <c r="WEV185" s="10"/>
      <c r="WEW185" s="10"/>
      <c r="WEX185" s="10"/>
      <c r="WEY185" s="10"/>
      <c r="WEZ185" s="10"/>
      <c r="WFA185" s="10"/>
      <c r="WFB185" s="10"/>
      <c r="WFC185" s="10"/>
      <c r="WFD185" s="10"/>
      <c r="WFE185" s="10"/>
      <c r="WFF185" s="10"/>
      <c r="WFG185" s="10"/>
      <c r="WFH185" s="10"/>
      <c r="WFI185" s="10"/>
      <c r="WFJ185" s="10"/>
      <c r="WFK185" s="10"/>
      <c r="WFL185" s="10"/>
      <c r="WFM185" s="10"/>
      <c r="WFN185" s="10"/>
      <c r="WFO185" s="10"/>
      <c r="WFP185" s="10"/>
      <c r="WFQ185" s="10"/>
      <c r="WFR185" s="10"/>
      <c r="WFS185" s="10"/>
      <c r="WFT185" s="10"/>
      <c r="WFU185" s="10"/>
      <c r="WFV185" s="10"/>
      <c r="WFW185" s="10"/>
      <c r="WFX185" s="10"/>
      <c r="WFY185" s="10"/>
      <c r="WFZ185" s="10"/>
      <c r="WGA185" s="10"/>
      <c r="WGB185" s="10"/>
      <c r="WGC185" s="10"/>
      <c r="WGD185" s="10"/>
      <c r="WGE185" s="10"/>
      <c r="WGF185" s="10"/>
      <c r="WGG185" s="10"/>
      <c r="WGH185" s="10"/>
      <c r="WGI185" s="10"/>
      <c r="WGJ185" s="10"/>
      <c r="WGK185" s="10"/>
      <c r="WGL185" s="10"/>
      <c r="WGM185" s="10"/>
      <c r="WGN185" s="10"/>
      <c r="WGO185" s="10"/>
      <c r="WGP185" s="10"/>
      <c r="WGQ185" s="10"/>
      <c r="WGR185" s="10"/>
      <c r="WGS185" s="10"/>
      <c r="WGT185" s="10"/>
      <c r="WGU185" s="10"/>
      <c r="WGV185" s="10"/>
      <c r="WGW185" s="10"/>
      <c r="WGX185" s="10"/>
      <c r="WGY185" s="10"/>
      <c r="WGZ185" s="10"/>
      <c r="WHA185" s="10"/>
      <c r="WHB185" s="10"/>
      <c r="WHC185" s="10"/>
      <c r="WHD185" s="10"/>
      <c r="WHE185" s="10"/>
      <c r="WHF185" s="10"/>
      <c r="WHG185" s="10"/>
      <c r="WHH185" s="10"/>
      <c r="WHI185" s="10"/>
      <c r="WHJ185" s="10"/>
      <c r="WHK185" s="10"/>
      <c r="WHL185" s="10"/>
      <c r="WHM185" s="10"/>
      <c r="WHN185" s="10"/>
      <c r="WHO185" s="10"/>
      <c r="WHP185" s="10"/>
      <c r="WHQ185" s="10"/>
      <c r="WHR185" s="10"/>
      <c r="WHS185" s="10"/>
      <c r="WHT185" s="10"/>
      <c r="WHU185" s="10"/>
      <c r="WHV185" s="10"/>
      <c r="WHW185" s="10"/>
      <c r="WHX185" s="10"/>
      <c r="WHY185" s="10"/>
      <c r="WHZ185" s="10"/>
      <c r="WIA185" s="10"/>
      <c r="WIB185" s="10"/>
      <c r="WIC185" s="10"/>
      <c r="WID185" s="10"/>
      <c r="WIE185" s="10"/>
      <c r="WIF185" s="10"/>
      <c r="WIG185" s="10"/>
      <c r="WIH185" s="10"/>
      <c r="WII185" s="10"/>
      <c r="WIJ185" s="10"/>
      <c r="WIK185" s="10"/>
      <c r="WIL185" s="10"/>
      <c r="WIM185" s="10"/>
      <c r="WIN185" s="10"/>
      <c r="WIO185" s="10"/>
      <c r="WIP185" s="10"/>
      <c r="WIQ185" s="10"/>
      <c r="WIR185" s="10"/>
      <c r="WIS185" s="10"/>
      <c r="WIT185" s="10"/>
      <c r="WIU185" s="10"/>
      <c r="WIV185" s="10"/>
      <c r="WIW185" s="10"/>
      <c r="WIX185" s="10"/>
      <c r="WIY185" s="10"/>
      <c r="WIZ185" s="10"/>
      <c r="WJA185" s="10"/>
      <c r="WJB185" s="10"/>
      <c r="WJC185" s="10"/>
      <c r="WJD185" s="10"/>
      <c r="WJE185" s="10"/>
      <c r="WJF185" s="10"/>
      <c r="WJG185" s="10"/>
      <c r="WJH185" s="10"/>
      <c r="WJI185" s="10"/>
      <c r="WJJ185" s="10"/>
      <c r="WJK185" s="10"/>
      <c r="WJL185" s="10"/>
      <c r="WJM185" s="10"/>
      <c r="WJN185" s="10"/>
      <c r="WJO185" s="10"/>
      <c r="WJP185" s="10"/>
      <c r="WJQ185" s="10"/>
      <c r="WJR185" s="10"/>
      <c r="WJS185" s="10"/>
      <c r="WJT185" s="10"/>
      <c r="WJU185" s="10"/>
      <c r="WJV185" s="10"/>
      <c r="WJW185" s="10"/>
      <c r="WJX185" s="10"/>
      <c r="WJY185" s="10"/>
      <c r="WJZ185" s="10"/>
      <c r="WKA185" s="10"/>
      <c r="WKB185" s="10"/>
      <c r="WKC185" s="10"/>
      <c r="WKD185" s="10"/>
      <c r="WKE185" s="10"/>
      <c r="WKF185" s="10"/>
      <c r="WKG185" s="10"/>
      <c r="WKH185" s="10"/>
      <c r="WKI185" s="10"/>
      <c r="WKJ185" s="10"/>
      <c r="WKK185" s="10"/>
      <c r="WKL185" s="10"/>
      <c r="WKM185" s="10"/>
      <c r="WKN185" s="10"/>
      <c r="WKO185" s="10"/>
      <c r="WKP185" s="10"/>
      <c r="WKQ185" s="10"/>
      <c r="WKR185" s="10"/>
      <c r="WKS185" s="10"/>
      <c r="WKT185" s="10"/>
      <c r="WKU185" s="10"/>
      <c r="WKV185" s="10"/>
      <c r="WKW185" s="10"/>
      <c r="WKX185" s="10"/>
      <c r="WKY185" s="10"/>
      <c r="WKZ185" s="10"/>
      <c r="WLA185" s="10"/>
      <c r="WLB185" s="10"/>
      <c r="WLC185" s="10"/>
      <c r="WLD185" s="10"/>
      <c r="WLE185" s="10"/>
      <c r="WLF185" s="10"/>
      <c r="WLG185" s="10"/>
      <c r="WLH185" s="10"/>
      <c r="WLI185" s="10"/>
      <c r="WLJ185" s="10"/>
      <c r="WLK185" s="10"/>
      <c r="WLL185" s="10"/>
      <c r="WLM185" s="10"/>
      <c r="WLN185" s="10"/>
      <c r="WLO185" s="10"/>
      <c r="WLP185" s="10"/>
      <c r="WLQ185" s="10"/>
      <c r="WLR185" s="10"/>
      <c r="WLS185" s="10"/>
      <c r="WLT185" s="10"/>
      <c r="WLU185" s="10"/>
      <c r="WLV185" s="10"/>
      <c r="WLW185" s="10"/>
      <c r="WLX185" s="10"/>
      <c r="WLY185" s="10"/>
      <c r="WLZ185" s="10"/>
      <c r="WMA185" s="10"/>
      <c r="WMB185" s="10"/>
      <c r="WMC185" s="10"/>
      <c r="WMD185" s="10"/>
      <c r="WME185" s="10"/>
      <c r="WMF185" s="10"/>
      <c r="WMG185" s="10"/>
      <c r="WMH185" s="10"/>
      <c r="WMI185" s="10"/>
      <c r="WMJ185" s="10"/>
      <c r="WMK185" s="10"/>
      <c r="WML185" s="10"/>
      <c r="WMM185" s="10"/>
      <c r="WMN185" s="10"/>
      <c r="WMO185" s="10"/>
      <c r="WMP185" s="10"/>
      <c r="WMQ185" s="10"/>
      <c r="WMR185" s="10"/>
      <c r="WMS185" s="10"/>
      <c r="WMT185" s="10"/>
      <c r="WMU185" s="10"/>
      <c r="WMV185" s="10"/>
      <c r="WMW185" s="10"/>
      <c r="WMX185" s="10"/>
      <c r="WMY185" s="10"/>
      <c r="WMZ185" s="10"/>
      <c r="WNA185" s="10"/>
      <c r="WNB185" s="10"/>
      <c r="WNC185" s="10"/>
      <c r="WND185" s="10"/>
      <c r="WNE185" s="10"/>
      <c r="WNF185" s="10"/>
      <c r="WNG185" s="10"/>
      <c r="WNH185" s="10"/>
      <c r="WNI185" s="10"/>
      <c r="WNJ185" s="10"/>
      <c r="WNK185" s="10"/>
      <c r="WNL185" s="10"/>
      <c r="WNM185" s="10"/>
      <c r="WNN185" s="10"/>
      <c r="WNO185" s="10"/>
      <c r="WNP185" s="10"/>
      <c r="WNQ185" s="10"/>
      <c r="WNR185" s="10"/>
      <c r="WNS185" s="10"/>
      <c r="WNT185" s="10"/>
      <c r="WNU185" s="10"/>
      <c r="WNV185" s="10"/>
      <c r="WNW185" s="10"/>
      <c r="WNX185" s="10"/>
      <c r="WNY185" s="10"/>
      <c r="WNZ185" s="10"/>
      <c r="WOA185" s="10"/>
      <c r="WOB185" s="10"/>
      <c r="WOC185" s="10"/>
      <c r="WOD185" s="10"/>
      <c r="WOE185" s="10"/>
      <c r="WOF185" s="10"/>
      <c r="WOG185" s="10"/>
      <c r="WOH185" s="10"/>
      <c r="WOI185" s="10"/>
      <c r="WOJ185" s="10"/>
      <c r="WOK185" s="10"/>
      <c r="WOL185" s="10"/>
      <c r="WOM185" s="10"/>
      <c r="WON185" s="10"/>
      <c r="WOO185" s="10"/>
      <c r="WOP185" s="10"/>
      <c r="WOQ185" s="10"/>
      <c r="WOR185" s="10"/>
      <c r="WOS185" s="10"/>
      <c r="WOT185" s="10"/>
      <c r="WOU185" s="10"/>
      <c r="WOV185" s="10"/>
      <c r="WOW185" s="10"/>
      <c r="WOX185" s="10"/>
      <c r="WOY185" s="10"/>
      <c r="WOZ185" s="10"/>
      <c r="WPA185" s="10"/>
      <c r="WPB185" s="10"/>
      <c r="WPC185" s="10"/>
      <c r="WPD185" s="10"/>
      <c r="WPE185" s="10"/>
      <c r="WPF185" s="10"/>
      <c r="WPG185" s="10"/>
      <c r="WPH185" s="10"/>
      <c r="WPI185" s="10"/>
      <c r="WPJ185" s="10"/>
      <c r="WPK185" s="10"/>
      <c r="WPL185" s="10"/>
      <c r="WPM185" s="10"/>
      <c r="WPN185" s="10"/>
      <c r="WPO185" s="10"/>
      <c r="WPP185" s="10"/>
      <c r="WPQ185" s="10"/>
      <c r="WPR185" s="10"/>
      <c r="WPS185" s="10"/>
      <c r="WPT185" s="10"/>
      <c r="WPU185" s="10"/>
      <c r="WPV185" s="10"/>
      <c r="WPW185" s="10"/>
      <c r="WPX185" s="10"/>
      <c r="WPY185" s="10"/>
      <c r="WPZ185" s="10"/>
      <c r="WQA185" s="10"/>
      <c r="WQB185" s="10"/>
      <c r="WQC185" s="10"/>
      <c r="WQD185" s="10"/>
      <c r="WQE185" s="10"/>
      <c r="WQF185" s="10"/>
      <c r="WQG185" s="10"/>
      <c r="WQH185" s="10"/>
      <c r="WQI185" s="10"/>
      <c r="WQJ185" s="10"/>
      <c r="WQK185" s="10"/>
      <c r="WQL185" s="10"/>
      <c r="WQM185" s="10"/>
      <c r="WQN185" s="10"/>
      <c r="WQO185" s="10"/>
      <c r="WQP185" s="10"/>
      <c r="WQQ185" s="10"/>
      <c r="WQR185" s="10"/>
      <c r="WQS185" s="10"/>
      <c r="WQT185" s="10"/>
      <c r="WQU185" s="10"/>
      <c r="WQV185" s="10"/>
      <c r="WQW185" s="10"/>
      <c r="WQX185" s="10"/>
      <c r="WQY185" s="10"/>
      <c r="WQZ185" s="10"/>
      <c r="WRA185" s="10"/>
      <c r="WRB185" s="10"/>
      <c r="WRC185" s="10"/>
      <c r="WRD185" s="10"/>
      <c r="WRE185" s="10"/>
      <c r="WRF185" s="10"/>
      <c r="WRG185" s="10"/>
      <c r="WRH185" s="10"/>
      <c r="WRI185" s="10"/>
      <c r="WRJ185" s="10"/>
      <c r="WRK185" s="10"/>
      <c r="WRL185" s="10"/>
      <c r="WRM185" s="10"/>
      <c r="WRN185" s="10"/>
      <c r="WRO185" s="10"/>
      <c r="WRP185" s="10"/>
      <c r="WRQ185" s="10"/>
      <c r="WRR185" s="10"/>
      <c r="WRS185" s="10"/>
      <c r="WRT185" s="10"/>
      <c r="WRU185" s="10"/>
      <c r="WRV185" s="10"/>
      <c r="WRW185" s="10"/>
      <c r="WRX185" s="10"/>
      <c r="WRY185" s="10"/>
      <c r="WRZ185" s="10"/>
      <c r="WSA185" s="10"/>
      <c r="WSB185" s="10"/>
      <c r="WSC185" s="10"/>
      <c r="WSD185" s="10"/>
      <c r="WSE185" s="10"/>
      <c r="WSF185" s="10"/>
      <c r="WSG185" s="10"/>
      <c r="WSH185" s="10"/>
      <c r="WSI185" s="10"/>
      <c r="WSJ185" s="10"/>
      <c r="WSK185" s="10"/>
      <c r="WSL185" s="10"/>
      <c r="WSM185" s="10"/>
      <c r="WSN185" s="10"/>
      <c r="WSO185" s="10"/>
      <c r="WSP185" s="10"/>
      <c r="WSQ185" s="10"/>
      <c r="WSR185" s="10"/>
      <c r="WSS185" s="10"/>
      <c r="WST185" s="10"/>
      <c r="WSU185" s="10"/>
      <c r="WSV185" s="10"/>
      <c r="WSW185" s="10"/>
      <c r="WSX185" s="10"/>
      <c r="WSY185" s="10"/>
      <c r="WSZ185" s="10"/>
      <c r="WTA185" s="10"/>
      <c r="WTB185" s="10"/>
      <c r="WTC185" s="10"/>
      <c r="WTD185" s="10"/>
      <c r="WTE185" s="10"/>
      <c r="WTF185" s="10"/>
      <c r="WTG185" s="10"/>
      <c r="WTH185" s="10"/>
      <c r="WTI185" s="10"/>
      <c r="WTJ185" s="10"/>
      <c r="WTK185" s="10"/>
      <c r="WTL185" s="10"/>
      <c r="WTM185" s="10"/>
      <c r="WTN185" s="10"/>
      <c r="WTO185" s="10"/>
      <c r="WTP185" s="10"/>
      <c r="WTQ185" s="10"/>
      <c r="WTR185" s="10"/>
      <c r="WTS185" s="10"/>
      <c r="WTT185" s="10"/>
      <c r="WTU185" s="10"/>
      <c r="WTV185" s="10"/>
      <c r="WTW185" s="10"/>
      <c r="WTX185" s="10"/>
      <c r="WTY185" s="10"/>
      <c r="WTZ185" s="10"/>
      <c r="WUA185" s="10"/>
      <c r="WUB185" s="10"/>
      <c r="WUC185" s="10"/>
      <c r="WUD185" s="10"/>
      <c r="WUE185" s="10"/>
      <c r="WUF185" s="10"/>
      <c r="WUG185" s="10"/>
      <c r="WUH185" s="10"/>
      <c r="WUI185" s="10"/>
      <c r="WUJ185" s="10"/>
      <c r="WUK185" s="10"/>
      <c r="WUL185" s="10"/>
      <c r="WUM185" s="10"/>
      <c r="WUN185" s="10"/>
      <c r="WUO185" s="10"/>
      <c r="WUP185" s="10"/>
      <c r="WUQ185" s="10"/>
      <c r="WUR185" s="10"/>
      <c r="WUS185" s="10"/>
      <c r="WUT185" s="10"/>
      <c r="WUU185" s="10"/>
      <c r="WUV185" s="10"/>
      <c r="WUW185" s="10"/>
      <c r="WUX185" s="10"/>
      <c r="WUY185" s="10"/>
      <c r="WUZ185" s="10"/>
      <c r="WVA185" s="10"/>
      <c r="WVB185" s="10"/>
      <c r="WVC185" s="10"/>
      <c r="WVD185" s="10"/>
      <c r="WVE185" s="10"/>
      <c r="WVF185" s="10"/>
      <c r="WVG185" s="10"/>
      <c r="WVH185" s="10"/>
      <c r="WVI185" s="10"/>
      <c r="WVJ185" s="10"/>
      <c r="WVK185" s="10"/>
      <c r="WVL185" s="10"/>
      <c r="WVM185" s="10"/>
      <c r="WVN185" s="10"/>
      <c r="WVO185" s="10"/>
      <c r="WVP185" s="10"/>
      <c r="WVQ185" s="10"/>
      <c r="WVR185" s="10"/>
      <c r="WVS185" s="10"/>
      <c r="WVT185" s="10"/>
      <c r="WVU185" s="10"/>
      <c r="WVV185" s="10"/>
      <c r="WVW185" s="10"/>
      <c r="WVX185" s="10"/>
      <c r="WVY185" s="10"/>
      <c r="WVZ185" s="10"/>
      <c r="WWA185" s="10"/>
      <c r="WWB185" s="10"/>
      <c r="WWC185" s="10"/>
      <c r="WWD185" s="10"/>
      <c r="WWE185" s="10"/>
      <c r="WWF185" s="10"/>
      <c r="WWG185" s="10"/>
      <c r="WWH185" s="10"/>
      <c r="WWI185" s="10"/>
      <c r="WWJ185" s="10"/>
      <c r="WWK185" s="10"/>
      <c r="WWL185" s="10"/>
      <c r="WWM185" s="10"/>
      <c r="WWN185" s="10"/>
      <c r="WWO185" s="10"/>
      <c r="WWP185" s="10"/>
      <c r="WWQ185" s="10"/>
      <c r="WWR185" s="10"/>
      <c r="WWS185" s="10"/>
      <c r="WWT185" s="10"/>
      <c r="WWU185" s="10"/>
      <c r="WWV185" s="10"/>
      <c r="WWW185" s="10"/>
      <c r="WWX185" s="10"/>
      <c r="WWY185" s="10"/>
      <c r="WWZ185" s="10"/>
      <c r="WXA185" s="10"/>
      <c r="WXB185" s="10"/>
      <c r="WXC185" s="10"/>
      <c r="WXD185" s="10"/>
      <c r="WXE185" s="10"/>
      <c r="WXF185" s="10"/>
      <c r="WXG185" s="10"/>
      <c r="WXH185" s="10"/>
      <c r="WXI185" s="10"/>
      <c r="WXJ185" s="10"/>
      <c r="WXK185" s="10"/>
      <c r="WXL185" s="10"/>
      <c r="WXM185" s="10"/>
      <c r="WXN185" s="10"/>
      <c r="WXO185" s="10"/>
      <c r="WXP185" s="10"/>
      <c r="WXQ185" s="10"/>
      <c r="WXR185" s="10"/>
      <c r="WXS185" s="10"/>
      <c r="WXT185" s="10"/>
      <c r="WXU185" s="10"/>
      <c r="WXV185" s="10"/>
      <c r="WXW185" s="10"/>
      <c r="WXX185" s="10"/>
      <c r="WXY185" s="10"/>
      <c r="WXZ185" s="10"/>
      <c r="WYA185" s="10"/>
      <c r="WYB185" s="10"/>
      <c r="WYC185" s="10"/>
      <c r="WYD185" s="10"/>
      <c r="WYE185" s="10"/>
      <c r="WYF185" s="10"/>
      <c r="WYG185" s="10"/>
      <c r="WYH185" s="10"/>
      <c r="WYI185" s="10"/>
      <c r="WYJ185" s="10"/>
      <c r="WYK185" s="10"/>
      <c r="WYL185" s="10"/>
      <c r="WYM185" s="10"/>
      <c r="WYN185" s="10"/>
      <c r="WYO185" s="10"/>
      <c r="WYP185" s="10"/>
      <c r="WYQ185" s="10"/>
      <c r="WYR185" s="10"/>
      <c r="WYS185" s="10"/>
      <c r="WYT185" s="10"/>
      <c r="WYU185" s="10"/>
      <c r="WYV185" s="10"/>
      <c r="WYW185" s="10"/>
      <c r="WYX185" s="10"/>
      <c r="WYY185" s="10"/>
      <c r="WYZ185" s="10"/>
      <c r="WZA185" s="10"/>
      <c r="WZB185" s="10"/>
      <c r="WZC185" s="10"/>
      <c r="WZD185" s="10"/>
      <c r="WZE185" s="10"/>
      <c r="WZF185" s="10"/>
      <c r="WZG185" s="10"/>
      <c r="WZH185" s="10"/>
      <c r="WZI185" s="10"/>
      <c r="WZJ185" s="10"/>
      <c r="WZK185" s="10"/>
      <c r="WZL185" s="10"/>
      <c r="WZM185" s="10"/>
      <c r="WZN185" s="10"/>
      <c r="WZO185" s="10"/>
      <c r="WZP185" s="10"/>
      <c r="WZQ185" s="10"/>
      <c r="WZR185" s="10"/>
      <c r="WZS185" s="10"/>
      <c r="WZT185" s="10"/>
      <c r="WZU185" s="10"/>
      <c r="WZV185" s="10"/>
      <c r="WZW185" s="10"/>
      <c r="WZX185" s="10"/>
      <c r="WZY185" s="10"/>
      <c r="WZZ185" s="10"/>
      <c r="XAA185" s="10"/>
      <c r="XAB185" s="10"/>
      <c r="XAC185" s="10"/>
      <c r="XAD185" s="10"/>
      <c r="XAE185" s="10"/>
      <c r="XAF185" s="10"/>
      <c r="XAG185" s="10"/>
      <c r="XAH185" s="10"/>
      <c r="XAI185" s="10"/>
      <c r="XAJ185" s="10"/>
      <c r="XAK185" s="10"/>
      <c r="XAL185" s="10"/>
      <c r="XAM185" s="10"/>
      <c r="XAN185" s="10"/>
      <c r="XAO185" s="10"/>
      <c r="XAP185" s="10"/>
      <c r="XAQ185" s="10"/>
      <c r="XAR185" s="10"/>
      <c r="XAS185" s="10"/>
      <c r="XAT185" s="10"/>
      <c r="XAU185" s="10"/>
      <c r="XAV185" s="10"/>
      <c r="XAW185" s="10"/>
      <c r="XAX185" s="10"/>
      <c r="XAY185" s="10"/>
      <c r="XAZ185" s="10"/>
      <c r="XBA185" s="10"/>
      <c r="XBB185" s="10"/>
      <c r="XBC185" s="10"/>
      <c r="XBD185" s="10"/>
      <c r="XBE185" s="10"/>
      <c r="XBF185" s="10"/>
      <c r="XBG185" s="10"/>
      <c r="XBH185" s="10"/>
      <c r="XBI185" s="10"/>
      <c r="XBJ185" s="10"/>
      <c r="XBK185" s="10"/>
      <c r="XBL185" s="10"/>
      <c r="XBM185" s="10"/>
      <c r="XBN185" s="10"/>
      <c r="XBO185" s="10"/>
      <c r="XBP185" s="10"/>
      <c r="XBQ185" s="10"/>
      <c r="XBR185" s="10"/>
      <c r="XBS185" s="10"/>
      <c r="XBT185" s="10"/>
      <c r="XBU185" s="10"/>
      <c r="XBV185" s="10"/>
      <c r="XBW185" s="10"/>
      <c r="XBX185" s="10"/>
      <c r="XBY185" s="10"/>
      <c r="XBZ185" s="10"/>
      <c r="XCA185" s="10"/>
      <c r="XCB185" s="10"/>
      <c r="XCC185" s="10"/>
      <c r="XCD185" s="10"/>
      <c r="XCE185" s="10"/>
      <c r="XCF185" s="10"/>
      <c r="XCG185" s="10"/>
      <c r="XCH185" s="10"/>
      <c r="XCI185" s="10"/>
      <c r="XCJ185" s="10"/>
      <c r="XCK185" s="10"/>
      <c r="XCL185" s="10"/>
      <c r="XCM185" s="10"/>
      <c r="XCN185" s="10"/>
      <c r="XCO185" s="10"/>
      <c r="XCP185" s="10"/>
      <c r="XCQ185" s="10"/>
      <c r="XCR185" s="10"/>
      <c r="XCS185" s="10"/>
      <c r="XCT185" s="10"/>
      <c r="XCU185" s="10"/>
      <c r="XCV185" s="10"/>
      <c r="XCW185" s="10"/>
      <c r="XCX185" s="10"/>
      <c r="XCY185" s="10"/>
      <c r="XCZ185" s="10"/>
      <c r="XDA185" s="10"/>
      <c r="XDB185" s="10"/>
      <c r="XDC185" s="10"/>
      <c r="XDD185" s="10"/>
      <c r="XDE185" s="10"/>
      <c r="XDF185" s="10"/>
      <c r="XDG185" s="10"/>
      <c r="XDH185" s="10"/>
      <c r="XDI185" s="10"/>
      <c r="XDJ185" s="10"/>
      <c r="XDK185" s="10"/>
      <c r="XDL185" s="10"/>
      <c r="XDM185" s="10"/>
      <c r="XDN185" s="10"/>
      <c r="XDO185" s="10"/>
      <c r="XDP185" s="10"/>
      <c r="XDQ185" s="10"/>
      <c r="XDR185" s="10"/>
      <c r="XDS185" s="10"/>
      <c r="XDT185" s="10"/>
      <c r="XDU185" s="10"/>
      <c r="XDV185" s="10"/>
      <c r="XDW185" s="10"/>
      <c r="XDX185" s="10"/>
      <c r="XDY185" s="10"/>
      <c r="XDZ185" s="10"/>
      <c r="XEA185" s="10"/>
      <c r="XEB185" s="10"/>
      <c r="XEC185" s="10"/>
      <c r="XED185" s="10"/>
      <c r="XEE185" s="10"/>
      <c r="XEF185" s="10"/>
      <c r="XEG185" s="10"/>
      <c r="XEH185" s="10"/>
      <c r="XEI185" s="10"/>
      <c r="XEJ185" s="10"/>
      <c r="XEK185" s="10"/>
      <c r="XEL185" s="10"/>
      <c r="XEM185" s="10"/>
      <c r="XEN185" s="10"/>
      <c r="XEO185" s="10"/>
      <c r="XEP185" s="10"/>
      <c r="XEQ185" s="10"/>
      <c r="XER185" s="10"/>
      <c r="XES185" s="10"/>
      <c r="XET185" s="10"/>
      <c r="XEU185" s="10"/>
      <c r="XEV185" s="10"/>
      <c r="XEW185" s="10"/>
      <c r="XEX185" s="10"/>
      <c r="XEY185" s="10"/>
      <c r="XEZ185" s="10"/>
      <c r="XFA185" s="10"/>
      <c r="XFB185" s="10"/>
      <c r="XFC185" s="10"/>
      <c r="XFD185" s="10"/>
    </row>
    <row r="186" spans="2:16384" outlineLevel="1" x14ac:dyDescent="0.3">
      <c r="C186" s="107" t="s">
        <v>138</v>
      </c>
    </row>
    <row r="187" spans="2:16384" outlineLevel="1" x14ac:dyDescent="0.3">
      <c r="C187" s="107"/>
    </row>
    <row r="188" spans="2:16384" outlineLevel="1" x14ac:dyDescent="0.3">
      <c r="C188" s="107"/>
      <c r="E188" s="100" t="s">
        <v>32</v>
      </c>
      <c r="F188" s="75" t="s">
        <v>273</v>
      </c>
      <c r="G188" s="75"/>
      <c r="H188" s="75"/>
      <c r="I188" s="75"/>
      <c r="J188" s="75" t="s">
        <v>632</v>
      </c>
      <c r="K188" s="75"/>
      <c r="L188" s="75" t="s">
        <v>128</v>
      </c>
      <c r="T188" s="74"/>
      <c r="U188" s="74"/>
      <c r="V188" s="74"/>
      <c r="W188" s="74"/>
      <c r="X188" s="74"/>
      <c r="Y188" s="74"/>
      <c r="Z188" s="74"/>
      <c r="AA188" s="74"/>
      <c r="AB188" s="74"/>
      <c r="AC188" s="74"/>
      <c r="AD188" s="74"/>
      <c r="AE188" s="74"/>
      <c r="AF188" s="74"/>
      <c r="AG188" s="74"/>
      <c r="AH188" s="74"/>
      <c r="AI188" s="74"/>
      <c r="AJ188" s="74"/>
      <c r="AK188" s="74"/>
    </row>
    <row r="189" spans="2:16384" x14ac:dyDescent="0.3">
      <c r="C189" s="107"/>
    </row>
    <row r="190" spans="2:16384" s="75" customFormat="1" x14ac:dyDescent="0.3">
      <c r="C190" s="10" t="s">
        <v>35</v>
      </c>
      <c r="D190" s="10"/>
      <c r="E190" s="10"/>
      <c r="F190" s="10"/>
      <c r="G190" s="10"/>
      <c r="H190" s="10"/>
      <c r="I190" s="10"/>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0"/>
      <c r="AQ190" s="10"/>
      <c r="AR190" s="10"/>
      <c r="AS190" s="10"/>
      <c r="AT190" s="10"/>
      <c r="AU190" s="10"/>
      <c r="AV190" s="10"/>
      <c r="AW190" s="10"/>
      <c r="AX190" s="10"/>
      <c r="AY190" s="10"/>
      <c r="AZ190" s="10"/>
      <c r="BA190" s="10"/>
      <c r="BB190" s="10"/>
      <c r="BC190" s="10"/>
      <c r="BD190" s="10"/>
      <c r="BE190" s="10"/>
      <c r="BF190" s="10"/>
      <c r="BG190" s="10"/>
      <c r="BH190" s="10"/>
      <c r="BI190" s="10"/>
      <c r="BJ190" s="10"/>
      <c r="BK190" s="10"/>
      <c r="BL190" s="10"/>
      <c r="BM190" s="10"/>
      <c r="BN190" s="10"/>
      <c r="BO190" s="10"/>
      <c r="BP190" s="10"/>
      <c r="BQ190" s="10"/>
      <c r="BR190" s="10"/>
      <c r="BS190" s="10"/>
      <c r="BT190" s="10"/>
      <c r="BU190" s="10"/>
      <c r="BV190" s="10"/>
      <c r="BW190" s="10"/>
      <c r="BX190" s="10"/>
      <c r="BY190" s="10"/>
      <c r="BZ190" s="10"/>
      <c r="CA190" s="10"/>
      <c r="CB190" s="10"/>
      <c r="CC190" s="10"/>
      <c r="CD190" s="10"/>
      <c r="CE190" s="10"/>
      <c r="CF190" s="10"/>
      <c r="CG190" s="10"/>
      <c r="CH190" s="10"/>
      <c r="CI190" s="10"/>
      <c r="CJ190" s="10"/>
      <c r="CK190" s="10"/>
      <c r="CL190" s="10"/>
      <c r="CM190" s="10"/>
      <c r="CN190" s="10"/>
      <c r="CO190" s="10"/>
      <c r="CP190" s="10"/>
      <c r="CQ190" s="10"/>
      <c r="CR190" s="10"/>
      <c r="CS190" s="10"/>
      <c r="CT190" s="10"/>
      <c r="CU190" s="10"/>
      <c r="CV190" s="10"/>
      <c r="CW190" s="10"/>
      <c r="CX190" s="10"/>
      <c r="CY190" s="10"/>
      <c r="CZ190" s="10"/>
      <c r="DA190" s="10"/>
      <c r="DB190" s="10"/>
      <c r="DC190" s="10"/>
      <c r="DD190" s="10"/>
      <c r="DE190" s="10"/>
      <c r="DF190" s="10"/>
      <c r="DG190" s="10"/>
      <c r="DH190" s="10"/>
      <c r="DI190" s="10"/>
      <c r="DJ190" s="10"/>
      <c r="DK190" s="10"/>
      <c r="DL190" s="10"/>
      <c r="DM190" s="10"/>
      <c r="DN190" s="10"/>
      <c r="DO190" s="10"/>
      <c r="DP190" s="10"/>
      <c r="DQ190" s="10"/>
      <c r="DR190" s="10"/>
      <c r="DS190" s="10"/>
      <c r="DT190" s="10"/>
      <c r="DU190" s="10"/>
      <c r="DV190" s="10"/>
      <c r="DW190" s="10"/>
      <c r="DX190" s="10"/>
      <c r="DY190" s="10"/>
      <c r="DZ190" s="10"/>
      <c r="EA190" s="10"/>
      <c r="EB190" s="10"/>
      <c r="EC190" s="10"/>
      <c r="ED190" s="10"/>
      <c r="EE190" s="10"/>
      <c r="EF190" s="10"/>
      <c r="EG190" s="10"/>
      <c r="EH190" s="10"/>
      <c r="EI190" s="10"/>
      <c r="EJ190" s="10"/>
      <c r="EK190" s="10"/>
      <c r="EL190" s="10"/>
      <c r="EM190" s="10"/>
      <c r="EN190" s="10"/>
      <c r="EO190" s="10"/>
      <c r="EP190" s="10"/>
      <c r="EQ190" s="10"/>
      <c r="ER190" s="10"/>
      <c r="ES190" s="10"/>
      <c r="ET190" s="10"/>
      <c r="EU190" s="10"/>
      <c r="EV190" s="10"/>
      <c r="EW190" s="10"/>
      <c r="EX190" s="10"/>
      <c r="EY190" s="10"/>
      <c r="EZ190" s="10"/>
      <c r="FA190" s="10"/>
      <c r="FB190" s="10"/>
      <c r="FC190" s="10"/>
      <c r="FD190" s="10"/>
      <c r="FE190" s="10"/>
      <c r="FF190" s="10"/>
      <c r="FG190" s="10"/>
      <c r="FH190" s="10"/>
      <c r="FI190" s="10"/>
      <c r="FJ190" s="10"/>
      <c r="FK190" s="10"/>
      <c r="FL190" s="10"/>
      <c r="FM190" s="10"/>
      <c r="FN190" s="10"/>
      <c r="FO190" s="10"/>
      <c r="FP190" s="10"/>
      <c r="FQ190" s="10"/>
      <c r="FR190" s="10"/>
      <c r="FS190" s="10"/>
      <c r="FT190" s="10"/>
      <c r="FU190" s="10"/>
      <c r="FV190" s="10"/>
      <c r="FW190" s="10"/>
      <c r="FX190" s="10"/>
      <c r="FY190" s="10"/>
      <c r="FZ190" s="10"/>
      <c r="GA190" s="10"/>
      <c r="GB190" s="10"/>
      <c r="GC190" s="10"/>
      <c r="GD190" s="10"/>
      <c r="GE190" s="10"/>
      <c r="GF190" s="10"/>
      <c r="GG190" s="10"/>
      <c r="GH190" s="10"/>
      <c r="GI190" s="10"/>
      <c r="GJ190" s="10"/>
      <c r="GK190" s="10"/>
      <c r="GL190" s="10"/>
      <c r="GM190" s="10"/>
      <c r="GN190" s="10"/>
      <c r="GO190" s="10"/>
      <c r="GP190" s="10"/>
      <c r="GQ190" s="10"/>
      <c r="GR190" s="10"/>
      <c r="GS190" s="10"/>
      <c r="GT190" s="10"/>
      <c r="GU190" s="10"/>
      <c r="GV190" s="10"/>
      <c r="GW190" s="10"/>
      <c r="GX190" s="10"/>
      <c r="GY190" s="10"/>
      <c r="GZ190" s="10"/>
      <c r="HA190" s="10"/>
      <c r="HB190" s="10"/>
      <c r="HC190" s="10"/>
      <c r="HD190" s="10"/>
      <c r="HE190" s="10"/>
      <c r="HF190" s="10"/>
      <c r="HG190" s="10"/>
      <c r="HH190" s="10"/>
      <c r="HI190" s="10"/>
      <c r="HJ190" s="10"/>
      <c r="HK190" s="10"/>
      <c r="HL190" s="10"/>
      <c r="HM190" s="10"/>
      <c r="HN190" s="10"/>
      <c r="HO190" s="10"/>
      <c r="HP190" s="10"/>
      <c r="HQ190" s="10"/>
      <c r="HR190" s="10"/>
      <c r="HS190" s="10"/>
      <c r="HT190" s="10"/>
      <c r="HU190" s="10"/>
      <c r="HV190" s="10"/>
      <c r="HW190" s="10"/>
      <c r="HX190" s="10"/>
      <c r="HY190" s="10"/>
      <c r="HZ190" s="10"/>
      <c r="IA190" s="10"/>
      <c r="IB190" s="10"/>
      <c r="IC190" s="10"/>
      <c r="ID190" s="10"/>
      <c r="IE190" s="10"/>
      <c r="IF190" s="10"/>
      <c r="IG190" s="10"/>
      <c r="IH190" s="10"/>
      <c r="II190" s="10"/>
      <c r="IJ190" s="10"/>
      <c r="IK190" s="10"/>
      <c r="IL190" s="10"/>
      <c r="IM190" s="10"/>
      <c r="IN190" s="10"/>
      <c r="IO190" s="10"/>
      <c r="IP190" s="10"/>
      <c r="IQ190" s="10"/>
      <c r="IR190" s="10"/>
      <c r="IS190" s="10"/>
      <c r="IT190" s="10"/>
      <c r="IU190" s="10"/>
      <c r="IV190" s="10"/>
      <c r="IW190" s="10"/>
      <c r="IX190" s="10"/>
      <c r="IY190" s="10"/>
      <c r="IZ190" s="10"/>
      <c r="JA190" s="10"/>
      <c r="JB190" s="10"/>
      <c r="JC190" s="10"/>
      <c r="JD190" s="10"/>
      <c r="JE190" s="10"/>
      <c r="JF190" s="10"/>
      <c r="JG190" s="10"/>
      <c r="JH190" s="10"/>
      <c r="JI190" s="10"/>
      <c r="JJ190" s="10"/>
      <c r="JK190" s="10"/>
      <c r="JL190" s="10"/>
      <c r="JM190" s="10"/>
      <c r="JN190" s="10"/>
      <c r="JO190" s="10"/>
      <c r="JP190" s="10"/>
      <c r="JQ190" s="10"/>
      <c r="JR190" s="10"/>
      <c r="JS190" s="10"/>
      <c r="JT190" s="10"/>
      <c r="JU190" s="10"/>
      <c r="JV190" s="10"/>
      <c r="JW190" s="10"/>
      <c r="JX190" s="10"/>
      <c r="JY190" s="10"/>
      <c r="JZ190" s="10"/>
      <c r="KA190" s="10"/>
      <c r="KB190" s="10"/>
      <c r="KC190" s="10"/>
      <c r="KD190" s="10"/>
      <c r="KE190" s="10"/>
      <c r="KF190" s="10"/>
      <c r="KG190" s="10"/>
      <c r="KH190" s="10"/>
      <c r="KI190" s="10"/>
      <c r="KJ190" s="10"/>
      <c r="KK190" s="10"/>
      <c r="KL190" s="10"/>
      <c r="KM190" s="10"/>
      <c r="KN190" s="10"/>
      <c r="KO190" s="10"/>
      <c r="KP190" s="10"/>
      <c r="KQ190" s="10"/>
      <c r="KR190" s="10"/>
      <c r="KS190" s="10"/>
      <c r="KT190" s="10"/>
      <c r="KU190" s="10"/>
      <c r="KV190" s="10"/>
      <c r="KW190" s="10"/>
      <c r="KX190" s="10"/>
      <c r="KY190" s="10"/>
      <c r="KZ190" s="10"/>
      <c r="LA190" s="10"/>
      <c r="LB190" s="10"/>
      <c r="LC190" s="10"/>
      <c r="LD190" s="10"/>
      <c r="LE190" s="10"/>
      <c r="LF190" s="10"/>
      <c r="LG190" s="10"/>
      <c r="LH190" s="10"/>
      <c r="LI190" s="10"/>
      <c r="LJ190" s="10"/>
      <c r="LK190" s="10"/>
      <c r="LL190" s="10"/>
      <c r="LM190" s="10"/>
      <c r="LN190" s="10"/>
      <c r="LO190" s="10"/>
      <c r="LP190" s="10"/>
      <c r="LQ190" s="10"/>
      <c r="LR190" s="10"/>
      <c r="LS190" s="10"/>
      <c r="LT190" s="10"/>
      <c r="LU190" s="10"/>
      <c r="LV190" s="10"/>
      <c r="LW190" s="10"/>
      <c r="LX190" s="10"/>
      <c r="LY190" s="10"/>
      <c r="LZ190" s="10"/>
      <c r="MA190" s="10"/>
      <c r="MB190" s="10"/>
      <c r="MC190" s="10"/>
      <c r="MD190" s="10"/>
      <c r="ME190" s="10"/>
      <c r="MF190" s="10"/>
      <c r="MG190" s="10"/>
      <c r="MH190" s="10"/>
      <c r="MI190" s="10"/>
      <c r="MJ190" s="10"/>
      <c r="MK190" s="10"/>
      <c r="ML190" s="10"/>
      <c r="MM190" s="10"/>
      <c r="MN190" s="10"/>
      <c r="MO190" s="10"/>
      <c r="MP190" s="10"/>
      <c r="MQ190" s="10"/>
      <c r="MR190" s="10"/>
      <c r="MS190" s="10"/>
      <c r="MT190" s="10"/>
      <c r="MU190" s="10"/>
      <c r="MV190" s="10"/>
      <c r="MW190" s="10"/>
      <c r="MX190" s="10"/>
      <c r="MY190" s="10"/>
      <c r="MZ190" s="10"/>
      <c r="NA190" s="10"/>
      <c r="NB190" s="10"/>
      <c r="NC190" s="10"/>
      <c r="ND190" s="10"/>
      <c r="NE190" s="10"/>
      <c r="NF190" s="10"/>
      <c r="NG190" s="10"/>
      <c r="NH190" s="10"/>
      <c r="NI190" s="10"/>
      <c r="NJ190" s="10"/>
      <c r="NK190" s="10"/>
      <c r="NL190" s="10"/>
      <c r="NM190" s="10"/>
      <c r="NN190" s="10"/>
      <c r="NO190" s="10"/>
      <c r="NP190" s="10"/>
      <c r="NQ190" s="10"/>
      <c r="NR190" s="10"/>
      <c r="NS190" s="10"/>
      <c r="NT190" s="10"/>
      <c r="NU190" s="10"/>
      <c r="NV190" s="10"/>
      <c r="NW190" s="10"/>
      <c r="NX190" s="10"/>
      <c r="NY190" s="10"/>
      <c r="NZ190" s="10"/>
      <c r="OA190" s="10"/>
      <c r="OB190" s="10"/>
      <c r="OC190" s="10"/>
      <c r="OD190" s="10"/>
      <c r="OE190" s="10"/>
      <c r="OF190" s="10"/>
      <c r="OG190" s="10"/>
      <c r="OH190" s="10"/>
      <c r="OI190" s="10"/>
      <c r="OJ190" s="10"/>
      <c r="OK190" s="10"/>
      <c r="OL190" s="10"/>
      <c r="OM190" s="10"/>
      <c r="ON190" s="10"/>
      <c r="OO190" s="10"/>
      <c r="OP190" s="10"/>
      <c r="OQ190" s="10"/>
      <c r="OR190" s="10"/>
      <c r="OS190" s="10"/>
      <c r="OT190" s="10"/>
      <c r="OU190" s="10"/>
      <c r="OV190" s="10"/>
      <c r="OW190" s="10"/>
      <c r="OX190" s="10"/>
      <c r="OY190" s="10"/>
      <c r="OZ190" s="10"/>
      <c r="PA190" s="10"/>
      <c r="PB190" s="10"/>
      <c r="PC190" s="10"/>
      <c r="PD190" s="10"/>
      <c r="PE190" s="10"/>
      <c r="PF190" s="10"/>
      <c r="PG190" s="10"/>
      <c r="PH190" s="10"/>
      <c r="PI190" s="10"/>
      <c r="PJ190" s="10"/>
      <c r="PK190" s="10"/>
      <c r="PL190" s="10"/>
      <c r="PM190" s="10"/>
      <c r="PN190" s="10"/>
      <c r="PO190" s="10"/>
      <c r="PP190" s="10"/>
      <c r="PQ190" s="10"/>
      <c r="PR190" s="10"/>
      <c r="PS190" s="10"/>
      <c r="PT190" s="10"/>
      <c r="PU190" s="10"/>
      <c r="PV190" s="10"/>
      <c r="PW190" s="10"/>
      <c r="PX190" s="10"/>
      <c r="PY190" s="10"/>
      <c r="PZ190" s="10"/>
      <c r="QA190" s="10"/>
      <c r="QB190" s="10"/>
      <c r="QC190" s="10"/>
      <c r="QD190" s="10"/>
      <c r="QE190" s="10"/>
      <c r="QF190" s="10"/>
      <c r="QG190" s="10"/>
      <c r="QH190" s="10"/>
      <c r="QI190" s="10"/>
      <c r="QJ190" s="10"/>
      <c r="QK190" s="10"/>
      <c r="QL190" s="10"/>
      <c r="QM190" s="10"/>
      <c r="QN190" s="10"/>
      <c r="QO190" s="10"/>
      <c r="QP190" s="10"/>
      <c r="QQ190" s="10"/>
      <c r="QR190" s="10"/>
      <c r="QS190" s="10"/>
      <c r="QT190" s="10"/>
      <c r="QU190" s="10"/>
      <c r="QV190" s="10"/>
      <c r="QW190" s="10"/>
      <c r="QX190" s="10"/>
      <c r="QY190" s="10"/>
      <c r="QZ190" s="10"/>
      <c r="RA190" s="10"/>
      <c r="RB190" s="10"/>
      <c r="RC190" s="10"/>
      <c r="RD190" s="10"/>
      <c r="RE190" s="10"/>
      <c r="RF190" s="10"/>
      <c r="RG190" s="10"/>
      <c r="RH190" s="10"/>
      <c r="RI190" s="10"/>
      <c r="RJ190" s="10"/>
      <c r="RK190" s="10"/>
      <c r="RL190" s="10"/>
      <c r="RM190" s="10"/>
      <c r="RN190" s="10"/>
      <c r="RO190" s="10"/>
      <c r="RP190" s="10"/>
      <c r="RQ190" s="10"/>
      <c r="RR190" s="10"/>
      <c r="RS190" s="10"/>
      <c r="RT190" s="10"/>
      <c r="RU190" s="10"/>
      <c r="RV190" s="10"/>
      <c r="RW190" s="10"/>
      <c r="RX190" s="10"/>
      <c r="RY190" s="10"/>
      <c r="RZ190" s="10"/>
      <c r="SA190" s="10"/>
      <c r="SB190" s="10"/>
      <c r="SC190" s="10"/>
      <c r="SD190" s="10"/>
      <c r="SE190" s="10"/>
      <c r="SF190" s="10"/>
      <c r="SG190" s="10"/>
      <c r="SH190" s="10"/>
      <c r="SI190" s="10"/>
      <c r="SJ190" s="10"/>
      <c r="SK190" s="10"/>
      <c r="SL190" s="10"/>
      <c r="SM190" s="10"/>
      <c r="SN190" s="10"/>
      <c r="SO190" s="10"/>
      <c r="SP190" s="10"/>
      <c r="SQ190" s="10"/>
      <c r="SR190" s="10"/>
      <c r="SS190" s="10"/>
      <c r="ST190" s="10"/>
      <c r="SU190" s="10"/>
      <c r="SV190" s="10"/>
      <c r="SW190" s="10"/>
      <c r="SX190" s="10"/>
      <c r="SY190" s="10"/>
      <c r="SZ190" s="10"/>
      <c r="TA190" s="10"/>
      <c r="TB190" s="10"/>
      <c r="TC190" s="10"/>
      <c r="TD190" s="10"/>
      <c r="TE190" s="10"/>
      <c r="TF190" s="10"/>
      <c r="TG190" s="10"/>
      <c r="TH190" s="10"/>
      <c r="TI190" s="10"/>
      <c r="TJ190" s="10"/>
      <c r="TK190" s="10"/>
      <c r="TL190" s="10"/>
      <c r="TM190" s="10"/>
      <c r="TN190" s="10"/>
      <c r="TO190" s="10"/>
      <c r="TP190" s="10"/>
      <c r="TQ190" s="10"/>
      <c r="TR190" s="10"/>
      <c r="TS190" s="10"/>
      <c r="TT190" s="10"/>
      <c r="TU190" s="10"/>
      <c r="TV190" s="10"/>
      <c r="TW190" s="10"/>
      <c r="TX190" s="10"/>
      <c r="TY190" s="10"/>
      <c r="TZ190" s="10"/>
      <c r="UA190" s="10"/>
      <c r="UB190" s="10"/>
      <c r="UC190" s="10"/>
      <c r="UD190" s="10"/>
      <c r="UE190" s="10"/>
      <c r="UF190" s="10"/>
      <c r="UG190" s="10"/>
      <c r="UH190" s="10"/>
      <c r="UI190" s="10"/>
      <c r="UJ190" s="10"/>
      <c r="UK190" s="10"/>
      <c r="UL190" s="10"/>
      <c r="UM190" s="10"/>
      <c r="UN190" s="10"/>
      <c r="UO190" s="10"/>
      <c r="UP190" s="10"/>
      <c r="UQ190" s="10"/>
      <c r="UR190" s="10"/>
      <c r="US190" s="10"/>
      <c r="UT190" s="10"/>
      <c r="UU190" s="10"/>
      <c r="UV190" s="10"/>
      <c r="UW190" s="10"/>
      <c r="UX190" s="10"/>
      <c r="UY190" s="10"/>
      <c r="UZ190" s="10"/>
      <c r="VA190" s="10"/>
      <c r="VB190" s="10"/>
      <c r="VC190" s="10"/>
      <c r="VD190" s="10"/>
      <c r="VE190" s="10"/>
      <c r="VF190" s="10"/>
      <c r="VG190" s="10"/>
      <c r="VH190" s="10"/>
      <c r="VI190" s="10"/>
      <c r="VJ190" s="10"/>
      <c r="VK190" s="10"/>
      <c r="VL190" s="10"/>
      <c r="VM190" s="10"/>
      <c r="VN190" s="10"/>
      <c r="VO190" s="10"/>
      <c r="VP190" s="10"/>
      <c r="VQ190" s="10"/>
      <c r="VR190" s="10"/>
      <c r="VS190" s="10"/>
      <c r="VT190" s="10"/>
      <c r="VU190" s="10"/>
      <c r="VV190" s="10"/>
      <c r="VW190" s="10"/>
      <c r="VX190" s="10"/>
      <c r="VY190" s="10"/>
      <c r="VZ190" s="10"/>
      <c r="WA190" s="10"/>
      <c r="WB190" s="10"/>
      <c r="WC190" s="10"/>
      <c r="WD190" s="10"/>
      <c r="WE190" s="10"/>
      <c r="WF190" s="10"/>
      <c r="WG190" s="10"/>
      <c r="WH190" s="10"/>
      <c r="WI190" s="10"/>
      <c r="WJ190" s="10"/>
      <c r="WK190" s="10"/>
      <c r="WL190" s="10"/>
      <c r="WM190" s="10"/>
      <c r="WN190" s="10"/>
      <c r="WO190" s="10"/>
      <c r="WP190" s="10"/>
      <c r="WQ190" s="10"/>
      <c r="WR190" s="10"/>
      <c r="WS190" s="10"/>
      <c r="WT190" s="10"/>
      <c r="WU190" s="10"/>
      <c r="WV190" s="10"/>
      <c r="WW190" s="10"/>
      <c r="WX190" s="10"/>
      <c r="WY190" s="10"/>
      <c r="WZ190" s="10"/>
      <c r="XA190" s="10"/>
      <c r="XB190" s="10"/>
      <c r="XC190" s="10"/>
      <c r="XD190" s="10"/>
      <c r="XE190" s="10"/>
      <c r="XF190" s="10"/>
      <c r="XG190" s="10"/>
      <c r="XH190" s="10"/>
      <c r="XI190" s="10"/>
      <c r="XJ190" s="10"/>
      <c r="XK190" s="10"/>
      <c r="XL190" s="10"/>
      <c r="XM190" s="10"/>
      <c r="XN190" s="10"/>
      <c r="XO190" s="10"/>
      <c r="XP190" s="10"/>
      <c r="XQ190" s="10"/>
      <c r="XR190" s="10"/>
      <c r="XS190" s="10"/>
      <c r="XT190" s="10"/>
      <c r="XU190" s="10"/>
      <c r="XV190" s="10"/>
      <c r="XW190" s="10"/>
      <c r="XX190" s="10"/>
      <c r="XY190" s="10"/>
      <c r="XZ190" s="10"/>
      <c r="YA190" s="10"/>
      <c r="YB190" s="10"/>
      <c r="YC190" s="10"/>
      <c r="YD190" s="10"/>
      <c r="YE190" s="10"/>
      <c r="YF190" s="10"/>
      <c r="YG190" s="10"/>
      <c r="YH190" s="10"/>
      <c r="YI190" s="10"/>
      <c r="YJ190" s="10"/>
      <c r="YK190" s="10"/>
      <c r="YL190" s="10"/>
      <c r="YM190" s="10"/>
      <c r="YN190" s="10"/>
      <c r="YO190" s="10"/>
      <c r="YP190" s="10"/>
      <c r="YQ190" s="10"/>
      <c r="YR190" s="10"/>
      <c r="YS190" s="10"/>
      <c r="YT190" s="10"/>
      <c r="YU190" s="10"/>
      <c r="YV190" s="10"/>
      <c r="YW190" s="10"/>
      <c r="YX190" s="10"/>
      <c r="YY190" s="10"/>
      <c r="YZ190" s="10"/>
      <c r="ZA190" s="10"/>
      <c r="ZB190" s="10"/>
      <c r="ZC190" s="10"/>
      <c r="ZD190" s="10"/>
      <c r="ZE190" s="10"/>
      <c r="ZF190" s="10"/>
      <c r="ZG190" s="10"/>
      <c r="ZH190" s="10"/>
      <c r="ZI190" s="10"/>
      <c r="ZJ190" s="10"/>
      <c r="ZK190" s="10"/>
      <c r="ZL190" s="10"/>
      <c r="ZM190" s="10"/>
      <c r="ZN190" s="10"/>
      <c r="ZO190" s="10"/>
      <c r="ZP190" s="10"/>
      <c r="ZQ190" s="10"/>
      <c r="ZR190" s="10"/>
      <c r="ZS190" s="10"/>
      <c r="ZT190" s="10"/>
      <c r="ZU190" s="10"/>
      <c r="ZV190" s="10"/>
      <c r="ZW190" s="10"/>
      <c r="ZX190" s="10"/>
      <c r="ZY190" s="10"/>
      <c r="ZZ190" s="10"/>
      <c r="AAA190" s="10"/>
      <c r="AAB190" s="10"/>
      <c r="AAC190" s="10"/>
      <c r="AAD190" s="10"/>
      <c r="AAE190" s="10"/>
      <c r="AAF190" s="10"/>
      <c r="AAG190" s="10"/>
      <c r="AAH190" s="10"/>
      <c r="AAI190" s="10"/>
      <c r="AAJ190" s="10"/>
      <c r="AAK190" s="10"/>
      <c r="AAL190" s="10"/>
      <c r="AAM190" s="10"/>
      <c r="AAN190" s="10"/>
      <c r="AAO190" s="10"/>
      <c r="AAP190" s="10"/>
      <c r="AAQ190" s="10"/>
      <c r="AAR190" s="10"/>
      <c r="AAS190" s="10"/>
      <c r="AAT190" s="10"/>
      <c r="AAU190" s="10"/>
      <c r="AAV190" s="10"/>
      <c r="AAW190" s="10"/>
      <c r="AAX190" s="10"/>
      <c r="AAY190" s="10"/>
      <c r="AAZ190" s="10"/>
      <c r="ABA190" s="10"/>
      <c r="ABB190" s="10"/>
      <c r="ABC190" s="10"/>
      <c r="ABD190" s="10"/>
      <c r="ABE190" s="10"/>
      <c r="ABF190" s="10"/>
      <c r="ABG190" s="10"/>
      <c r="ABH190" s="10"/>
      <c r="ABI190" s="10"/>
      <c r="ABJ190" s="10"/>
      <c r="ABK190" s="10"/>
      <c r="ABL190" s="10"/>
      <c r="ABM190" s="10"/>
      <c r="ABN190" s="10"/>
      <c r="ABO190" s="10"/>
      <c r="ABP190" s="10"/>
      <c r="ABQ190" s="10"/>
      <c r="ABR190" s="10"/>
      <c r="ABS190" s="10"/>
      <c r="ABT190" s="10"/>
      <c r="ABU190" s="10"/>
      <c r="ABV190" s="10"/>
      <c r="ABW190" s="10"/>
      <c r="ABX190" s="10"/>
      <c r="ABY190" s="10"/>
      <c r="ABZ190" s="10"/>
      <c r="ACA190" s="10"/>
      <c r="ACB190" s="10"/>
      <c r="ACC190" s="10"/>
      <c r="ACD190" s="10"/>
      <c r="ACE190" s="10"/>
      <c r="ACF190" s="10"/>
      <c r="ACG190" s="10"/>
      <c r="ACH190" s="10"/>
      <c r="ACI190" s="10"/>
      <c r="ACJ190" s="10"/>
      <c r="ACK190" s="10"/>
      <c r="ACL190" s="10"/>
      <c r="ACM190" s="10"/>
      <c r="ACN190" s="10"/>
      <c r="ACO190" s="10"/>
      <c r="ACP190" s="10"/>
      <c r="ACQ190" s="10"/>
      <c r="ACR190" s="10"/>
      <c r="ACS190" s="10"/>
      <c r="ACT190" s="10"/>
      <c r="ACU190" s="10"/>
      <c r="ACV190" s="10"/>
      <c r="ACW190" s="10"/>
      <c r="ACX190" s="10"/>
      <c r="ACY190" s="10"/>
      <c r="ACZ190" s="10"/>
      <c r="ADA190" s="10"/>
      <c r="ADB190" s="10"/>
      <c r="ADC190" s="10"/>
      <c r="ADD190" s="10"/>
      <c r="ADE190" s="10"/>
      <c r="ADF190" s="10"/>
      <c r="ADG190" s="10"/>
      <c r="ADH190" s="10"/>
      <c r="ADI190" s="10"/>
      <c r="ADJ190" s="10"/>
      <c r="ADK190" s="10"/>
      <c r="ADL190" s="10"/>
      <c r="ADM190" s="10"/>
      <c r="ADN190" s="10"/>
      <c r="ADO190" s="10"/>
      <c r="ADP190" s="10"/>
      <c r="ADQ190" s="10"/>
      <c r="ADR190" s="10"/>
      <c r="ADS190" s="10"/>
      <c r="ADT190" s="10"/>
      <c r="ADU190" s="10"/>
      <c r="ADV190" s="10"/>
      <c r="ADW190" s="10"/>
      <c r="ADX190" s="10"/>
      <c r="ADY190" s="10"/>
      <c r="ADZ190" s="10"/>
      <c r="AEA190" s="10"/>
      <c r="AEB190" s="10"/>
      <c r="AEC190" s="10"/>
      <c r="AED190" s="10"/>
      <c r="AEE190" s="10"/>
      <c r="AEF190" s="10"/>
      <c r="AEG190" s="10"/>
      <c r="AEH190" s="10"/>
      <c r="AEI190" s="10"/>
      <c r="AEJ190" s="10"/>
      <c r="AEK190" s="10"/>
      <c r="AEL190" s="10"/>
      <c r="AEM190" s="10"/>
      <c r="AEN190" s="10"/>
      <c r="AEO190" s="10"/>
      <c r="AEP190" s="10"/>
      <c r="AEQ190" s="10"/>
      <c r="AER190" s="10"/>
      <c r="AES190" s="10"/>
      <c r="AET190" s="10"/>
      <c r="AEU190" s="10"/>
      <c r="AEV190" s="10"/>
      <c r="AEW190" s="10"/>
      <c r="AEX190" s="10"/>
      <c r="AEY190" s="10"/>
      <c r="AEZ190" s="10"/>
      <c r="AFA190" s="10"/>
      <c r="AFB190" s="10"/>
      <c r="AFC190" s="10"/>
      <c r="AFD190" s="10"/>
      <c r="AFE190" s="10"/>
      <c r="AFF190" s="10"/>
      <c r="AFG190" s="10"/>
      <c r="AFH190" s="10"/>
      <c r="AFI190" s="10"/>
      <c r="AFJ190" s="10"/>
      <c r="AFK190" s="10"/>
      <c r="AFL190" s="10"/>
      <c r="AFM190" s="10"/>
      <c r="AFN190" s="10"/>
      <c r="AFO190" s="10"/>
      <c r="AFP190" s="10"/>
      <c r="AFQ190" s="10"/>
      <c r="AFR190" s="10"/>
      <c r="AFS190" s="10"/>
      <c r="AFT190" s="10"/>
      <c r="AFU190" s="10"/>
      <c r="AFV190" s="10"/>
      <c r="AFW190" s="10"/>
      <c r="AFX190" s="10"/>
      <c r="AFY190" s="10"/>
      <c r="AFZ190" s="10"/>
      <c r="AGA190" s="10"/>
      <c r="AGB190" s="10"/>
      <c r="AGC190" s="10"/>
      <c r="AGD190" s="10"/>
      <c r="AGE190" s="10"/>
      <c r="AGF190" s="10"/>
      <c r="AGG190" s="10"/>
      <c r="AGH190" s="10"/>
      <c r="AGI190" s="10"/>
      <c r="AGJ190" s="10"/>
      <c r="AGK190" s="10"/>
      <c r="AGL190" s="10"/>
      <c r="AGM190" s="10"/>
      <c r="AGN190" s="10"/>
      <c r="AGO190" s="10"/>
      <c r="AGP190" s="10"/>
      <c r="AGQ190" s="10"/>
      <c r="AGR190" s="10"/>
      <c r="AGS190" s="10"/>
      <c r="AGT190" s="10"/>
      <c r="AGU190" s="10"/>
      <c r="AGV190" s="10"/>
      <c r="AGW190" s="10"/>
      <c r="AGX190" s="10"/>
      <c r="AGY190" s="10"/>
      <c r="AGZ190" s="10"/>
      <c r="AHA190" s="10"/>
      <c r="AHB190" s="10"/>
      <c r="AHC190" s="10"/>
      <c r="AHD190" s="10"/>
      <c r="AHE190" s="10"/>
      <c r="AHF190" s="10"/>
      <c r="AHG190" s="10"/>
      <c r="AHH190" s="10"/>
      <c r="AHI190" s="10"/>
      <c r="AHJ190" s="10"/>
      <c r="AHK190" s="10"/>
      <c r="AHL190" s="10"/>
      <c r="AHM190" s="10"/>
      <c r="AHN190" s="10"/>
      <c r="AHO190" s="10"/>
      <c r="AHP190" s="10"/>
      <c r="AHQ190" s="10"/>
      <c r="AHR190" s="10"/>
      <c r="AHS190" s="10"/>
      <c r="AHT190" s="10"/>
      <c r="AHU190" s="10"/>
      <c r="AHV190" s="10"/>
      <c r="AHW190" s="10"/>
      <c r="AHX190" s="10"/>
      <c r="AHY190" s="10"/>
      <c r="AHZ190" s="10"/>
      <c r="AIA190" s="10"/>
      <c r="AIB190" s="10"/>
      <c r="AIC190" s="10"/>
      <c r="AID190" s="10"/>
      <c r="AIE190" s="10"/>
      <c r="AIF190" s="10"/>
      <c r="AIG190" s="10"/>
      <c r="AIH190" s="10"/>
      <c r="AII190" s="10"/>
      <c r="AIJ190" s="10"/>
      <c r="AIK190" s="10"/>
      <c r="AIL190" s="10"/>
      <c r="AIM190" s="10"/>
      <c r="AIN190" s="10"/>
      <c r="AIO190" s="10"/>
      <c r="AIP190" s="10"/>
      <c r="AIQ190" s="10"/>
      <c r="AIR190" s="10"/>
      <c r="AIS190" s="10"/>
      <c r="AIT190" s="10"/>
      <c r="AIU190" s="10"/>
      <c r="AIV190" s="10"/>
      <c r="AIW190" s="10"/>
      <c r="AIX190" s="10"/>
      <c r="AIY190" s="10"/>
      <c r="AIZ190" s="10"/>
      <c r="AJA190" s="10"/>
      <c r="AJB190" s="10"/>
      <c r="AJC190" s="10"/>
      <c r="AJD190" s="10"/>
      <c r="AJE190" s="10"/>
      <c r="AJF190" s="10"/>
      <c r="AJG190" s="10"/>
      <c r="AJH190" s="10"/>
      <c r="AJI190" s="10"/>
      <c r="AJJ190" s="10"/>
      <c r="AJK190" s="10"/>
      <c r="AJL190" s="10"/>
      <c r="AJM190" s="10"/>
      <c r="AJN190" s="10"/>
      <c r="AJO190" s="10"/>
      <c r="AJP190" s="10"/>
      <c r="AJQ190" s="10"/>
      <c r="AJR190" s="10"/>
      <c r="AJS190" s="10"/>
      <c r="AJT190" s="10"/>
      <c r="AJU190" s="10"/>
      <c r="AJV190" s="10"/>
      <c r="AJW190" s="10"/>
      <c r="AJX190" s="10"/>
      <c r="AJY190" s="10"/>
      <c r="AJZ190" s="10"/>
      <c r="AKA190" s="10"/>
      <c r="AKB190" s="10"/>
      <c r="AKC190" s="10"/>
      <c r="AKD190" s="10"/>
      <c r="AKE190" s="10"/>
      <c r="AKF190" s="10"/>
      <c r="AKG190" s="10"/>
      <c r="AKH190" s="10"/>
      <c r="AKI190" s="10"/>
      <c r="AKJ190" s="10"/>
      <c r="AKK190" s="10"/>
      <c r="AKL190" s="10"/>
      <c r="AKM190" s="10"/>
      <c r="AKN190" s="10"/>
      <c r="AKO190" s="10"/>
      <c r="AKP190" s="10"/>
      <c r="AKQ190" s="10"/>
      <c r="AKR190" s="10"/>
      <c r="AKS190" s="10"/>
      <c r="AKT190" s="10"/>
      <c r="AKU190" s="10"/>
      <c r="AKV190" s="10"/>
      <c r="AKW190" s="10"/>
      <c r="AKX190" s="10"/>
      <c r="AKY190" s="10"/>
      <c r="AKZ190" s="10"/>
      <c r="ALA190" s="10"/>
      <c r="ALB190" s="10"/>
      <c r="ALC190" s="10"/>
      <c r="ALD190" s="10"/>
      <c r="ALE190" s="10"/>
      <c r="ALF190" s="10"/>
      <c r="ALG190" s="10"/>
      <c r="ALH190" s="10"/>
      <c r="ALI190" s="10"/>
      <c r="ALJ190" s="10"/>
      <c r="ALK190" s="10"/>
      <c r="ALL190" s="10"/>
      <c r="ALM190" s="10"/>
      <c r="ALN190" s="10"/>
      <c r="ALO190" s="10"/>
      <c r="ALP190" s="10"/>
      <c r="ALQ190" s="10"/>
      <c r="ALR190" s="10"/>
      <c r="ALS190" s="10"/>
      <c r="ALT190" s="10"/>
      <c r="ALU190" s="10"/>
      <c r="ALV190" s="10"/>
      <c r="ALW190" s="10"/>
      <c r="ALX190" s="10"/>
      <c r="ALY190" s="10"/>
      <c r="ALZ190" s="10"/>
      <c r="AMA190" s="10"/>
      <c r="AMB190" s="10"/>
      <c r="AMC190" s="10"/>
      <c r="AMD190" s="10"/>
      <c r="AME190" s="10"/>
      <c r="AMF190" s="10"/>
      <c r="AMG190" s="10"/>
      <c r="AMH190" s="10"/>
      <c r="AMI190" s="10"/>
      <c r="AMJ190" s="10"/>
      <c r="AMK190" s="10"/>
      <c r="AML190" s="10"/>
      <c r="AMM190" s="10"/>
      <c r="AMN190" s="10"/>
      <c r="AMO190" s="10"/>
      <c r="AMP190" s="10"/>
      <c r="AMQ190" s="10"/>
      <c r="AMR190" s="10"/>
      <c r="AMS190" s="10"/>
      <c r="AMT190" s="10"/>
      <c r="AMU190" s="10"/>
      <c r="AMV190" s="10"/>
      <c r="AMW190" s="10"/>
      <c r="AMX190" s="10"/>
      <c r="AMY190" s="10"/>
      <c r="AMZ190" s="10"/>
      <c r="ANA190" s="10"/>
      <c r="ANB190" s="10"/>
      <c r="ANC190" s="10"/>
      <c r="AND190" s="10"/>
      <c r="ANE190" s="10"/>
      <c r="ANF190" s="10"/>
      <c r="ANG190" s="10"/>
      <c r="ANH190" s="10"/>
      <c r="ANI190" s="10"/>
      <c r="ANJ190" s="10"/>
      <c r="ANK190" s="10"/>
      <c r="ANL190" s="10"/>
      <c r="ANM190" s="10"/>
      <c r="ANN190" s="10"/>
      <c r="ANO190" s="10"/>
      <c r="ANP190" s="10"/>
      <c r="ANQ190" s="10"/>
      <c r="ANR190" s="10"/>
      <c r="ANS190" s="10"/>
      <c r="ANT190" s="10"/>
      <c r="ANU190" s="10"/>
      <c r="ANV190" s="10"/>
      <c r="ANW190" s="10"/>
      <c r="ANX190" s="10"/>
      <c r="ANY190" s="10"/>
      <c r="ANZ190" s="10"/>
      <c r="AOA190" s="10"/>
      <c r="AOB190" s="10"/>
      <c r="AOC190" s="10"/>
      <c r="AOD190" s="10"/>
      <c r="AOE190" s="10"/>
      <c r="AOF190" s="10"/>
      <c r="AOG190" s="10"/>
      <c r="AOH190" s="10"/>
      <c r="AOI190" s="10"/>
      <c r="AOJ190" s="10"/>
      <c r="AOK190" s="10"/>
      <c r="AOL190" s="10"/>
      <c r="AOM190" s="10"/>
      <c r="AON190" s="10"/>
      <c r="AOO190" s="10"/>
      <c r="AOP190" s="10"/>
      <c r="AOQ190" s="10"/>
      <c r="AOR190" s="10"/>
      <c r="AOS190" s="10"/>
      <c r="AOT190" s="10"/>
      <c r="AOU190" s="10"/>
      <c r="AOV190" s="10"/>
      <c r="AOW190" s="10"/>
      <c r="AOX190" s="10"/>
      <c r="AOY190" s="10"/>
      <c r="AOZ190" s="10"/>
      <c r="APA190" s="10"/>
      <c r="APB190" s="10"/>
      <c r="APC190" s="10"/>
      <c r="APD190" s="10"/>
      <c r="APE190" s="10"/>
      <c r="APF190" s="10"/>
      <c r="APG190" s="10"/>
      <c r="APH190" s="10"/>
      <c r="API190" s="10"/>
      <c r="APJ190" s="10"/>
      <c r="APK190" s="10"/>
      <c r="APL190" s="10"/>
      <c r="APM190" s="10"/>
      <c r="APN190" s="10"/>
      <c r="APO190" s="10"/>
      <c r="APP190" s="10"/>
      <c r="APQ190" s="10"/>
      <c r="APR190" s="10"/>
      <c r="APS190" s="10"/>
      <c r="APT190" s="10"/>
      <c r="APU190" s="10"/>
      <c r="APV190" s="10"/>
      <c r="APW190" s="10"/>
      <c r="APX190" s="10"/>
      <c r="APY190" s="10"/>
      <c r="APZ190" s="10"/>
      <c r="AQA190" s="10"/>
      <c r="AQB190" s="10"/>
      <c r="AQC190" s="10"/>
      <c r="AQD190" s="10"/>
      <c r="AQE190" s="10"/>
      <c r="AQF190" s="10"/>
      <c r="AQG190" s="10"/>
      <c r="AQH190" s="10"/>
      <c r="AQI190" s="10"/>
      <c r="AQJ190" s="10"/>
      <c r="AQK190" s="10"/>
      <c r="AQL190" s="10"/>
      <c r="AQM190" s="10"/>
      <c r="AQN190" s="10"/>
      <c r="AQO190" s="10"/>
      <c r="AQP190" s="10"/>
      <c r="AQQ190" s="10"/>
      <c r="AQR190" s="10"/>
      <c r="AQS190" s="10"/>
      <c r="AQT190" s="10"/>
      <c r="AQU190" s="10"/>
      <c r="AQV190" s="10"/>
      <c r="AQW190" s="10"/>
      <c r="AQX190" s="10"/>
      <c r="AQY190" s="10"/>
      <c r="AQZ190" s="10"/>
      <c r="ARA190" s="10"/>
      <c r="ARB190" s="10"/>
      <c r="ARC190" s="10"/>
      <c r="ARD190" s="10"/>
      <c r="ARE190" s="10"/>
      <c r="ARF190" s="10"/>
      <c r="ARG190" s="10"/>
      <c r="ARH190" s="10"/>
      <c r="ARI190" s="10"/>
      <c r="ARJ190" s="10"/>
      <c r="ARK190" s="10"/>
      <c r="ARL190" s="10"/>
      <c r="ARM190" s="10"/>
      <c r="ARN190" s="10"/>
      <c r="ARO190" s="10"/>
      <c r="ARP190" s="10"/>
      <c r="ARQ190" s="10"/>
      <c r="ARR190" s="10"/>
      <c r="ARS190" s="10"/>
      <c r="ART190" s="10"/>
      <c r="ARU190" s="10"/>
      <c r="ARV190" s="10"/>
      <c r="ARW190" s="10"/>
      <c r="ARX190" s="10"/>
      <c r="ARY190" s="10"/>
      <c r="ARZ190" s="10"/>
      <c r="ASA190" s="10"/>
      <c r="ASB190" s="10"/>
      <c r="ASC190" s="10"/>
      <c r="ASD190" s="10"/>
      <c r="ASE190" s="10"/>
      <c r="ASF190" s="10"/>
      <c r="ASG190" s="10"/>
      <c r="ASH190" s="10"/>
      <c r="ASI190" s="10"/>
      <c r="ASJ190" s="10"/>
      <c r="ASK190" s="10"/>
      <c r="ASL190" s="10"/>
      <c r="ASM190" s="10"/>
      <c r="ASN190" s="10"/>
      <c r="ASO190" s="10"/>
      <c r="ASP190" s="10"/>
      <c r="ASQ190" s="10"/>
      <c r="ASR190" s="10"/>
      <c r="ASS190" s="10"/>
      <c r="AST190" s="10"/>
      <c r="ASU190" s="10"/>
      <c r="ASV190" s="10"/>
      <c r="ASW190" s="10"/>
      <c r="ASX190" s="10"/>
      <c r="ASY190" s="10"/>
      <c r="ASZ190" s="10"/>
      <c r="ATA190" s="10"/>
      <c r="ATB190" s="10"/>
      <c r="ATC190" s="10"/>
      <c r="ATD190" s="10"/>
      <c r="ATE190" s="10"/>
      <c r="ATF190" s="10"/>
      <c r="ATG190" s="10"/>
      <c r="ATH190" s="10"/>
      <c r="ATI190" s="10"/>
      <c r="ATJ190" s="10"/>
      <c r="ATK190" s="10"/>
      <c r="ATL190" s="10"/>
      <c r="ATM190" s="10"/>
      <c r="ATN190" s="10"/>
      <c r="ATO190" s="10"/>
      <c r="ATP190" s="10"/>
      <c r="ATQ190" s="10"/>
      <c r="ATR190" s="10"/>
      <c r="ATS190" s="10"/>
      <c r="ATT190" s="10"/>
      <c r="ATU190" s="10"/>
      <c r="ATV190" s="10"/>
      <c r="ATW190" s="10"/>
      <c r="ATX190" s="10"/>
      <c r="ATY190" s="10"/>
      <c r="ATZ190" s="10"/>
      <c r="AUA190" s="10"/>
      <c r="AUB190" s="10"/>
      <c r="AUC190" s="10"/>
      <c r="AUD190" s="10"/>
      <c r="AUE190" s="10"/>
      <c r="AUF190" s="10"/>
      <c r="AUG190" s="10"/>
      <c r="AUH190" s="10"/>
      <c r="AUI190" s="10"/>
      <c r="AUJ190" s="10"/>
      <c r="AUK190" s="10"/>
      <c r="AUL190" s="10"/>
      <c r="AUM190" s="10"/>
      <c r="AUN190" s="10"/>
      <c r="AUO190" s="10"/>
      <c r="AUP190" s="10"/>
      <c r="AUQ190" s="10"/>
      <c r="AUR190" s="10"/>
      <c r="AUS190" s="10"/>
      <c r="AUT190" s="10"/>
      <c r="AUU190" s="10"/>
      <c r="AUV190" s="10"/>
      <c r="AUW190" s="10"/>
      <c r="AUX190" s="10"/>
      <c r="AUY190" s="10"/>
      <c r="AUZ190" s="10"/>
      <c r="AVA190" s="10"/>
      <c r="AVB190" s="10"/>
      <c r="AVC190" s="10"/>
      <c r="AVD190" s="10"/>
      <c r="AVE190" s="10"/>
      <c r="AVF190" s="10"/>
      <c r="AVG190" s="10"/>
      <c r="AVH190" s="10"/>
      <c r="AVI190" s="10"/>
      <c r="AVJ190" s="10"/>
      <c r="AVK190" s="10"/>
      <c r="AVL190" s="10"/>
      <c r="AVM190" s="10"/>
      <c r="AVN190" s="10"/>
      <c r="AVO190" s="10"/>
      <c r="AVP190" s="10"/>
      <c r="AVQ190" s="10"/>
      <c r="AVR190" s="10"/>
      <c r="AVS190" s="10"/>
      <c r="AVT190" s="10"/>
      <c r="AVU190" s="10"/>
      <c r="AVV190" s="10"/>
      <c r="AVW190" s="10"/>
      <c r="AVX190" s="10"/>
      <c r="AVY190" s="10"/>
      <c r="AVZ190" s="10"/>
      <c r="AWA190" s="10"/>
      <c r="AWB190" s="10"/>
      <c r="AWC190" s="10"/>
      <c r="AWD190" s="10"/>
      <c r="AWE190" s="10"/>
      <c r="AWF190" s="10"/>
      <c r="AWG190" s="10"/>
      <c r="AWH190" s="10"/>
      <c r="AWI190" s="10"/>
      <c r="AWJ190" s="10"/>
      <c r="AWK190" s="10"/>
      <c r="AWL190" s="10"/>
      <c r="AWM190" s="10"/>
      <c r="AWN190" s="10"/>
      <c r="AWO190" s="10"/>
      <c r="AWP190" s="10"/>
      <c r="AWQ190" s="10"/>
      <c r="AWR190" s="10"/>
      <c r="AWS190" s="10"/>
      <c r="AWT190" s="10"/>
      <c r="AWU190" s="10"/>
      <c r="AWV190" s="10"/>
      <c r="AWW190" s="10"/>
      <c r="AWX190" s="10"/>
      <c r="AWY190" s="10"/>
      <c r="AWZ190" s="10"/>
      <c r="AXA190" s="10"/>
      <c r="AXB190" s="10"/>
      <c r="AXC190" s="10"/>
      <c r="AXD190" s="10"/>
      <c r="AXE190" s="10"/>
      <c r="AXF190" s="10"/>
      <c r="AXG190" s="10"/>
      <c r="AXH190" s="10"/>
      <c r="AXI190" s="10"/>
      <c r="AXJ190" s="10"/>
      <c r="AXK190" s="10"/>
      <c r="AXL190" s="10"/>
      <c r="AXM190" s="10"/>
      <c r="AXN190" s="10"/>
      <c r="AXO190" s="10"/>
      <c r="AXP190" s="10"/>
      <c r="AXQ190" s="10"/>
      <c r="AXR190" s="10"/>
      <c r="AXS190" s="10"/>
      <c r="AXT190" s="10"/>
      <c r="AXU190" s="10"/>
      <c r="AXV190" s="10"/>
      <c r="AXW190" s="10"/>
      <c r="AXX190" s="10"/>
      <c r="AXY190" s="10"/>
      <c r="AXZ190" s="10"/>
      <c r="AYA190" s="10"/>
      <c r="AYB190" s="10"/>
      <c r="AYC190" s="10"/>
      <c r="AYD190" s="10"/>
      <c r="AYE190" s="10"/>
      <c r="AYF190" s="10"/>
      <c r="AYG190" s="10"/>
      <c r="AYH190" s="10"/>
      <c r="AYI190" s="10"/>
      <c r="AYJ190" s="10"/>
      <c r="AYK190" s="10"/>
      <c r="AYL190" s="10"/>
      <c r="AYM190" s="10"/>
      <c r="AYN190" s="10"/>
      <c r="AYO190" s="10"/>
      <c r="AYP190" s="10"/>
      <c r="AYQ190" s="10"/>
      <c r="AYR190" s="10"/>
      <c r="AYS190" s="10"/>
      <c r="AYT190" s="10"/>
      <c r="AYU190" s="10"/>
      <c r="AYV190" s="10"/>
      <c r="AYW190" s="10"/>
      <c r="AYX190" s="10"/>
      <c r="AYY190" s="10"/>
      <c r="AYZ190" s="10"/>
      <c r="AZA190" s="10"/>
      <c r="AZB190" s="10"/>
      <c r="AZC190" s="10"/>
      <c r="AZD190" s="10"/>
      <c r="AZE190" s="10"/>
      <c r="AZF190" s="10"/>
      <c r="AZG190" s="10"/>
      <c r="AZH190" s="10"/>
      <c r="AZI190" s="10"/>
      <c r="AZJ190" s="10"/>
      <c r="AZK190" s="10"/>
      <c r="AZL190" s="10"/>
      <c r="AZM190" s="10"/>
      <c r="AZN190" s="10"/>
      <c r="AZO190" s="10"/>
      <c r="AZP190" s="10"/>
      <c r="AZQ190" s="10"/>
      <c r="AZR190" s="10"/>
      <c r="AZS190" s="10"/>
      <c r="AZT190" s="10"/>
      <c r="AZU190" s="10"/>
      <c r="AZV190" s="10"/>
      <c r="AZW190" s="10"/>
      <c r="AZX190" s="10"/>
      <c r="AZY190" s="10"/>
      <c r="AZZ190" s="10"/>
      <c r="BAA190" s="10"/>
      <c r="BAB190" s="10"/>
      <c r="BAC190" s="10"/>
      <c r="BAD190" s="10"/>
      <c r="BAE190" s="10"/>
      <c r="BAF190" s="10"/>
      <c r="BAG190" s="10"/>
      <c r="BAH190" s="10"/>
      <c r="BAI190" s="10"/>
      <c r="BAJ190" s="10"/>
      <c r="BAK190" s="10"/>
      <c r="BAL190" s="10"/>
      <c r="BAM190" s="10"/>
      <c r="BAN190" s="10"/>
      <c r="BAO190" s="10"/>
      <c r="BAP190" s="10"/>
      <c r="BAQ190" s="10"/>
      <c r="BAR190" s="10"/>
      <c r="BAS190" s="10"/>
      <c r="BAT190" s="10"/>
      <c r="BAU190" s="10"/>
      <c r="BAV190" s="10"/>
      <c r="BAW190" s="10"/>
      <c r="BAX190" s="10"/>
      <c r="BAY190" s="10"/>
      <c r="BAZ190" s="10"/>
      <c r="BBA190" s="10"/>
      <c r="BBB190" s="10"/>
      <c r="BBC190" s="10"/>
      <c r="BBD190" s="10"/>
      <c r="BBE190" s="10"/>
      <c r="BBF190" s="10"/>
      <c r="BBG190" s="10"/>
      <c r="BBH190" s="10"/>
      <c r="BBI190" s="10"/>
      <c r="BBJ190" s="10"/>
      <c r="BBK190" s="10"/>
      <c r="BBL190" s="10"/>
      <c r="BBM190" s="10"/>
      <c r="BBN190" s="10"/>
      <c r="BBO190" s="10"/>
      <c r="BBP190" s="10"/>
      <c r="BBQ190" s="10"/>
      <c r="BBR190" s="10"/>
      <c r="BBS190" s="10"/>
      <c r="BBT190" s="10"/>
      <c r="BBU190" s="10"/>
      <c r="BBV190" s="10"/>
      <c r="BBW190" s="10"/>
      <c r="BBX190" s="10"/>
      <c r="BBY190" s="10"/>
      <c r="BBZ190" s="10"/>
      <c r="BCA190" s="10"/>
      <c r="BCB190" s="10"/>
      <c r="BCC190" s="10"/>
      <c r="BCD190" s="10"/>
      <c r="BCE190" s="10"/>
      <c r="BCF190" s="10"/>
      <c r="BCG190" s="10"/>
      <c r="BCH190" s="10"/>
      <c r="BCI190" s="10"/>
      <c r="BCJ190" s="10"/>
      <c r="BCK190" s="10"/>
      <c r="BCL190" s="10"/>
      <c r="BCM190" s="10"/>
      <c r="BCN190" s="10"/>
      <c r="BCO190" s="10"/>
      <c r="BCP190" s="10"/>
      <c r="BCQ190" s="10"/>
      <c r="BCR190" s="10"/>
      <c r="BCS190" s="10"/>
      <c r="BCT190" s="10"/>
      <c r="BCU190" s="10"/>
      <c r="BCV190" s="10"/>
      <c r="BCW190" s="10"/>
      <c r="BCX190" s="10"/>
      <c r="BCY190" s="10"/>
      <c r="BCZ190" s="10"/>
      <c r="BDA190" s="10"/>
      <c r="BDB190" s="10"/>
      <c r="BDC190" s="10"/>
      <c r="BDD190" s="10"/>
      <c r="BDE190" s="10"/>
      <c r="BDF190" s="10"/>
      <c r="BDG190" s="10"/>
      <c r="BDH190" s="10"/>
      <c r="BDI190" s="10"/>
      <c r="BDJ190" s="10"/>
      <c r="BDK190" s="10"/>
      <c r="BDL190" s="10"/>
      <c r="BDM190" s="10"/>
      <c r="BDN190" s="10"/>
      <c r="BDO190" s="10"/>
      <c r="BDP190" s="10"/>
      <c r="BDQ190" s="10"/>
      <c r="BDR190" s="10"/>
      <c r="BDS190" s="10"/>
      <c r="BDT190" s="10"/>
      <c r="BDU190" s="10"/>
      <c r="BDV190" s="10"/>
      <c r="BDW190" s="10"/>
      <c r="BDX190" s="10"/>
      <c r="BDY190" s="10"/>
      <c r="BDZ190" s="10"/>
      <c r="BEA190" s="10"/>
      <c r="BEB190" s="10"/>
      <c r="BEC190" s="10"/>
      <c r="BED190" s="10"/>
      <c r="BEE190" s="10"/>
      <c r="BEF190" s="10"/>
      <c r="BEG190" s="10"/>
      <c r="BEH190" s="10"/>
      <c r="BEI190" s="10"/>
      <c r="BEJ190" s="10"/>
      <c r="BEK190" s="10"/>
      <c r="BEL190" s="10"/>
      <c r="BEM190" s="10"/>
      <c r="BEN190" s="10"/>
      <c r="BEO190" s="10"/>
      <c r="BEP190" s="10"/>
      <c r="BEQ190" s="10"/>
      <c r="BER190" s="10"/>
      <c r="BES190" s="10"/>
      <c r="BET190" s="10"/>
      <c r="BEU190" s="10"/>
      <c r="BEV190" s="10"/>
      <c r="BEW190" s="10"/>
      <c r="BEX190" s="10"/>
      <c r="BEY190" s="10"/>
      <c r="BEZ190" s="10"/>
      <c r="BFA190" s="10"/>
      <c r="BFB190" s="10"/>
      <c r="BFC190" s="10"/>
      <c r="BFD190" s="10"/>
      <c r="BFE190" s="10"/>
      <c r="BFF190" s="10"/>
      <c r="BFG190" s="10"/>
      <c r="BFH190" s="10"/>
      <c r="BFI190" s="10"/>
      <c r="BFJ190" s="10"/>
      <c r="BFK190" s="10"/>
      <c r="BFL190" s="10"/>
      <c r="BFM190" s="10"/>
      <c r="BFN190" s="10"/>
      <c r="BFO190" s="10"/>
      <c r="BFP190" s="10"/>
      <c r="BFQ190" s="10"/>
      <c r="BFR190" s="10"/>
      <c r="BFS190" s="10"/>
      <c r="BFT190" s="10"/>
      <c r="BFU190" s="10"/>
      <c r="BFV190" s="10"/>
      <c r="BFW190" s="10"/>
      <c r="BFX190" s="10"/>
      <c r="BFY190" s="10"/>
      <c r="BFZ190" s="10"/>
      <c r="BGA190" s="10"/>
      <c r="BGB190" s="10"/>
      <c r="BGC190" s="10"/>
      <c r="BGD190" s="10"/>
      <c r="BGE190" s="10"/>
      <c r="BGF190" s="10"/>
      <c r="BGG190" s="10"/>
      <c r="BGH190" s="10"/>
      <c r="BGI190" s="10"/>
      <c r="BGJ190" s="10"/>
      <c r="BGK190" s="10"/>
      <c r="BGL190" s="10"/>
      <c r="BGM190" s="10"/>
      <c r="BGN190" s="10"/>
      <c r="BGO190" s="10"/>
      <c r="BGP190" s="10"/>
      <c r="BGQ190" s="10"/>
      <c r="BGR190" s="10"/>
      <c r="BGS190" s="10"/>
      <c r="BGT190" s="10"/>
      <c r="BGU190" s="10"/>
      <c r="BGV190" s="10"/>
      <c r="BGW190" s="10"/>
      <c r="BGX190" s="10"/>
      <c r="BGY190" s="10"/>
      <c r="BGZ190" s="10"/>
      <c r="BHA190" s="10"/>
      <c r="BHB190" s="10"/>
      <c r="BHC190" s="10"/>
      <c r="BHD190" s="10"/>
      <c r="BHE190" s="10"/>
      <c r="BHF190" s="10"/>
      <c r="BHG190" s="10"/>
      <c r="BHH190" s="10"/>
      <c r="BHI190" s="10"/>
      <c r="BHJ190" s="10"/>
      <c r="BHK190" s="10"/>
      <c r="BHL190" s="10"/>
      <c r="BHM190" s="10"/>
      <c r="BHN190" s="10"/>
      <c r="BHO190" s="10"/>
      <c r="BHP190" s="10"/>
      <c r="BHQ190" s="10"/>
      <c r="BHR190" s="10"/>
      <c r="BHS190" s="10"/>
      <c r="BHT190" s="10"/>
      <c r="BHU190" s="10"/>
      <c r="BHV190" s="10"/>
      <c r="BHW190" s="10"/>
      <c r="BHX190" s="10"/>
      <c r="BHY190" s="10"/>
      <c r="BHZ190" s="10"/>
      <c r="BIA190" s="10"/>
      <c r="BIB190" s="10"/>
      <c r="BIC190" s="10"/>
      <c r="BID190" s="10"/>
      <c r="BIE190" s="10"/>
      <c r="BIF190" s="10"/>
      <c r="BIG190" s="10"/>
      <c r="BIH190" s="10"/>
      <c r="BII190" s="10"/>
      <c r="BIJ190" s="10"/>
      <c r="BIK190" s="10"/>
      <c r="BIL190" s="10"/>
      <c r="BIM190" s="10"/>
      <c r="BIN190" s="10"/>
      <c r="BIO190" s="10"/>
      <c r="BIP190" s="10"/>
      <c r="BIQ190" s="10"/>
      <c r="BIR190" s="10"/>
      <c r="BIS190" s="10"/>
      <c r="BIT190" s="10"/>
      <c r="BIU190" s="10"/>
      <c r="BIV190" s="10"/>
      <c r="BIW190" s="10"/>
      <c r="BIX190" s="10"/>
      <c r="BIY190" s="10"/>
      <c r="BIZ190" s="10"/>
      <c r="BJA190" s="10"/>
      <c r="BJB190" s="10"/>
      <c r="BJC190" s="10"/>
      <c r="BJD190" s="10"/>
      <c r="BJE190" s="10"/>
      <c r="BJF190" s="10"/>
      <c r="BJG190" s="10"/>
      <c r="BJH190" s="10"/>
      <c r="BJI190" s="10"/>
      <c r="BJJ190" s="10"/>
      <c r="BJK190" s="10"/>
      <c r="BJL190" s="10"/>
      <c r="BJM190" s="10"/>
      <c r="BJN190" s="10"/>
      <c r="BJO190" s="10"/>
      <c r="BJP190" s="10"/>
      <c r="BJQ190" s="10"/>
      <c r="BJR190" s="10"/>
      <c r="BJS190" s="10"/>
      <c r="BJT190" s="10"/>
      <c r="BJU190" s="10"/>
      <c r="BJV190" s="10"/>
      <c r="BJW190" s="10"/>
      <c r="BJX190" s="10"/>
      <c r="BJY190" s="10"/>
      <c r="BJZ190" s="10"/>
      <c r="BKA190" s="10"/>
      <c r="BKB190" s="10"/>
      <c r="BKC190" s="10"/>
      <c r="BKD190" s="10"/>
      <c r="BKE190" s="10"/>
      <c r="BKF190" s="10"/>
      <c r="BKG190" s="10"/>
      <c r="BKH190" s="10"/>
      <c r="BKI190" s="10"/>
      <c r="BKJ190" s="10"/>
      <c r="BKK190" s="10"/>
      <c r="BKL190" s="10"/>
      <c r="BKM190" s="10"/>
      <c r="BKN190" s="10"/>
      <c r="BKO190" s="10"/>
      <c r="BKP190" s="10"/>
      <c r="BKQ190" s="10"/>
      <c r="BKR190" s="10"/>
      <c r="BKS190" s="10"/>
      <c r="BKT190" s="10"/>
      <c r="BKU190" s="10"/>
      <c r="BKV190" s="10"/>
      <c r="BKW190" s="10"/>
      <c r="BKX190" s="10"/>
      <c r="BKY190" s="10"/>
      <c r="BKZ190" s="10"/>
      <c r="BLA190" s="10"/>
      <c r="BLB190" s="10"/>
      <c r="BLC190" s="10"/>
      <c r="BLD190" s="10"/>
      <c r="BLE190" s="10"/>
      <c r="BLF190" s="10"/>
      <c r="BLG190" s="10"/>
      <c r="BLH190" s="10"/>
      <c r="BLI190" s="10"/>
      <c r="BLJ190" s="10"/>
      <c r="BLK190" s="10"/>
      <c r="BLL190" s="10"/>
      <c r="BLM190" s="10"/>
      <c r="BLN190" s="10"/>
      <c r="BLO190" s="10"/>
      <c r="BLP190" s="10"/>
      <c r="BLQ190" s="10"/>
      <c r="BLR190" s="10"/>
      <c r="BLS190" s="10"/>
      <c r="BLT190" s="10"/>
      <c r="BLU190" s="10"/>
      <c r="BLV190" s="10"/>
      <c r="BLW190" s="10"/>
      <c r="BLX190" s="10"/>
      <c r="BLY190" s="10"/>
      <c r="BLZ190" s="10"/>
      <c r="BMA190" s="10"/>
      <c r="BMB190" s="10"/>
      <c r="BMC190" s="10"/>
      <c r="BMD190" s="10"/>
      <c r="BME190" s="10"/>
      <c r="BMF190" s="10"/>
      <c r="BMG190" s="10"/>
      <c r="BMH190" s="10"/>
      <c r="BMI190" s="10"/>
      <c r="BMJ190" s="10"/>
      <c r="BMK190" s="10"/>
      <c r="BML190" s="10"/>
      <c r="BMM190" s="10"/>
      <c r="BMN190" s="10"/>
      <c r="BMO190" s="10"/>
      <c r="BMP190" s="10"/>
      <c r="BMQ190" s="10"/>
      <c r="BMR190" s="10"/>
      <c r="BMS190" s="10"/>
      <c r="BMT190" s="10"/>
      <c r="BMU190" s="10"/>
      <c r="BMV190" s="10"/>
      <c r="BMW190" s="10"/>
      <c r="BMX190" s="10"/>
      <c r="BMY190" s="10"/>
      <c r="BMZ190" s="10"/>
      <c r="BNA190" s="10"/>
      <c r="BNB190" s="10"/>
      <c r="BNC190" s="10"/>
      <c r="BND190" s="10"/>
      <c r="BNE190" s="10"/>
      <c r="BNF190" s="10"/>
      <c r="BNG190" s="10"/>
      <c r="BNH190" s="10"/>
      <c r="BNI190" s="10"/>
      <c r="BNJ190" s="10"/>
      <c r="BNK190" s="10"/>
      <c r="BNL190" s="10"/>
      <c r="BNM190" s="10"/>
      <c r="BNN190" s="10"/>
      <c r="BNO190" s="10"/>
      <c r="BNP190" s="10"/>
      <c r="BNQ190" s="10"/>
      <c r="BNR190" s="10"/>
      <c r="BNS190" s="10"/>
      <c r="BNT190" s="10"/>
      <c r="BNU190" s="10"/>
      <c r="BNV190" s="10"/>
      <c r="BNW190" s="10"/>
      <c r="BNX190" s="10"/>
      <c r="BNY190" s="10"/>
      <c r="BNZ190" s="10"/>
      <c r="BOA190" s="10"/>
      <c r="BOB190" s="10"/>
      <c r="BOC190" s="10"/>
      <c r="BOD190" s="10"/>
      <c r="BOE190" s="10"/>
      <c r="BOF190" s="10"/>
      <c r="BOG190" s="10"/>
      <c r="BOH190" s="10"/>
      <c r="BOI190" s="10"/>
      <c r="BOJ190" s="10"/>
      <c r="BOK190" s="10"/>
      <c r="BOL190" s="10"/>
      <c r="BOM190" s="10"/>
      <c r="BON190" s="10"/>
      <c r="BOO190" s="10"/>
      <c r="BOP190" s="10"/>
      <c r="BOQ190" s="10"/>
      <c r="BOR190" s="10"/>
      <c r="BOS190" s="10"/>
      <c r="BOT190" s="10"/>
      <c r="BOU190" s="10"/>
      <c r="BOV190" s="10"/>
      <c r="BOW190" s="10"/>
      <c r="BOX190" s="10"/>
      <c r="BOY190" s="10"/>
      <c r="BOZ190" s="10"/>
      <c r="BPA190" s="10"/>
      <c r="BPB190" s="10"/>
      <c r="BPC190" s="10"/>
      <c r="BPD190" s="10"/>
      <c r="BPE190" s="10"/>
      <c r="BPF190" s="10"/>
      <c r="BPG190" s="10"/>
      <c r="BPH190" s="10"/>
      <c r="BPI190" s="10"/>
      <c r="BPJ190" s="10"/>
      <c r="BPK190" s="10"/>
      <c r="BPL190" s="10"/>
      <c r="BPM190" s="10"/>
      <c r="BPN190" s="10"/>
      <c r="BPO190" s="10"/>
      <c r="BPP190" s="10"/>
      <c r="BPQ190" s="10"/>
      <c r="BPR190" s="10"/>
      <c r="BPS190" s="10"/>
      <c r="BPT190" s="10"/>
      <c r="BPU190" s="10"/>
      <c r="BPV190" s="10"/>
      <c r="BPW190" s="10"/>
      <c r="BPX190" s="10"/>
      <c r="BPY190" s="10"/>
      <c r="BPZ190" s="10"/>
      <c r="BQA190" s="10"/>
      <c r="BQB190" s="10"/>
      <c r="BQC190" s="10"/>
      <c r="BQD190" s="10"/>
      <c r="BQE190" s="10"/>
      <c r="BQF190" s="10"/>
      <c r="BQG190" s="10"/>
      <c r="BQH190" s="10"/>
      <c r="BQI190" s="10"/>
      <c r="BQJ190" s="10"/>
      <c r="BQK190" s="10"/>
      <c r="BQL190" s="10"/>
      <c r="BQM190" s="10"/>
      <c r="BQN190" s="10"/>
      <c r="BQO190" s="10"/>
      <c r="BQP190" s="10"/>
      <c r="BQQ190" s="10"/>
      <c r="BQR190" s="10"/>
      <c r="BQS190" s="10"/>
      <c r="BQT190" s="10"/>
      <c r="BQU190" s="10"/>
      <c r="BQV190" s="10"/>
      <c r="BQW190" s="10"/>
      <c r="BQX190" s="10"/>
      <c r="BQY190" s="10"/>
      <c r="BQZ190" s="10"/>
      <c r="BRA190" s="10"/>
      <c r="BRB190" s="10"/>
      <c r="BRC190" s="10"/>
      <c r="BRD190" s="10"/>
      <c r="BRE190" s="10"/>
      <c r="BRF190" s="10"/>
      <c r="BRG190" s="10"/>
      <c r="BRH190" s="10"/>
      <c r="BRI190" s="10"/>
      <c r="BRJ190" s="10"/>
      <c r="BRK190" s="10"/>
      <c r="BRL190" s="10"/>
      <c r="BRM190" s="10"/>
      <c r="BRN190" s="10"/>
      <c r="BRO190" s="10"/>
      <c r="BRP190" s="10"/>
      <c r="BRQ190" s="10"/>
      <c r="BRR190" s="10"/>
      <c r="BRS190" s="10"/>
      <c r="BRT190" s="10"/>
      <c r="BRU190" s="10"/>
      <c r="BRV190" s="10"/>
      <c r="BRW190" s="10"/>
      <c r="BRX190" s="10"/>
      <c r="BRY190" s="10"/>
      <c r="BRZ190" s="10"/>
      <c r="BSA190" s="10"/>
      <c r="BSB190" s="10"/>
      <c r="BSC190" s="10"/>
      <c r="BSD190" s="10"/>
      <c r="BSE190" s="10"/>
      <c r="BSF190" s="10"/>
      <c r="BSG190" s="10"/>
      <c r="BSH190" s="10"/>
      <c r="BSI190" s="10"/>
      <c r="BSJ190" s="10"/>
      <c r="BSK190" s="10"/>
      <c r="BSL190" s="10"/>
      <c r="BSM190" s="10"/>
      <c r="BSN190" s="10"/>
      <c r="BSO190" s="10"/>
      <c r="BSP190" s="10"/>
      <c r="BSQ190" s="10"/>
      <c r="BSR190" s="10"/>
      <c r="BSS190" s="10"/>
      <c r="BST190" s="10"/>
      <c r="BSU190" s="10"/>
      <c r="BSV190" s="10"/>
      <c r="BSW190" s="10"/>
      <c r="BSX190" s="10"/>
      <c r="BSY190" s="10"/>
      <c r="BSZ190" s="10"/>
      <c r="BTA190" s="10"/>
      <c r="BTB190" s="10"/>
      <c r="BTC190" s="10"/>
      <c r="BTD190" s="10"/>
      <c r="BTE190" s="10"/>
      <c r="BTF190" s="10"/>
      <c r="BTG190" s="10"/>
      <c r="BTH190" s="10"/>
      <c r="BTI190" s="10"/>
      <c r="BTJ190" s="10"/>
      <c r="BTK190" s="10"/>
      <c r="BTL190" s="10"/>
      <c r="BTM190" s="10"/>
      <c r="BTN190" s="10"/>
      <c r="BTO190" s="10"/>
      <c r="BTP190" s="10"/>
      <c r="BTQ190" s="10"/>
      <c r="BTR190" s="10"/>
      <c r="BTS190" s="10"/>
      <c r="BTT190" s="10"/>
      <c r="BTU190" s="10"/>
      <c r="BTV190" s="10"/>
      <c r="BTW190" s="10"/>
      <c r="BTX190" s="10"/>
      <c r="BTY190" s="10"/>
      <c r="BTZ190" s="10"/>
      <c r="BUA190" s="10"/>
      <c r="BUB190" s="10"/>
      <c r="BUC190" s="10"/>
      <c r="BUD190" s="10"/>
      <c r="BUE190" s="10"/>
      <c r="BUF190" s="10"/>
      <c r="BUG190" s="10"/>
      <c r="BUH190" s="10"/>
      <c r="BUI190" s="10"/>
      <c r="BUJ190" s="10"/>
      <c r="BUK190" s="10"/>
      <c r="BUL190" s="10"/>
      <c r="BUM190" s="10"/>
      <c r="BUN190" s="10"/>
      <c r="BUO190" s="10"/>
      <c r="BUP190" s="10"/>
      <c r="BUQ190" s="10"/>
      <c r="BUR190" s="10"/>
      <c r="BUS190" s="10"/>
      <c r="BUT190" s="10"/>
      <c r="BUU190" s="10"/>
      <c r="BUV190" s="10"/>
      <c r="BUW190" s="10"/>
      <c r="BUX190" s="10"/>
      <c r="BUY190" s="10"/>
      <c r="BUZ190" s="10"/>
      <c r="BVA190" s="10"/>
      <c r="BVB190" s="10"/>
      <c r="BVC190" s="10"/>
      <c r="BVD190" s="10"/>
      <c r="BVE190" s="10"/>
      <c r="BVF190" s="10"/>
      <c r="BVG190" s="10"/>
      <c r="BVH190" s="10"/>
      <c r="BVI190" s="10"/>
      <c r="BVJ190" s="10"/>
      <c r="BVK190" s="10"/>
      <c r="BVL190" s="10"/>
      <c r="BVM190" s="10"/>
      <c r="BVN190" s="10"/>
      <c r="BVO190" s="10"/>
      <c r="BVP190" s="10"/>
      <c r="BVQ190" s="10"/>
      <c r="BVR190" s="10"/>
      <c r="BVS190" s="10"/>
      <c r="BVT190" s="10"/>
      <c r="BVU190" s="10"/>
      <c r="BVV190" s="10"/>
      <c r="BVW190" s="10"/>
      <c r="BVX190" s="10"/>
      <c r="BVY190" s="10"/>
      <c r="BVZ190" s="10"/>
      <c r="BWA190" s="10"/>
      <c r="BWB190" s="10"/>
      <c r="BWC190" s="10"/>
      <c r="BWD190" s="10"/>
      <c r="BWE190" s="10"/>
      <c r="BWF190" s="10"/>
      <c r="BWG190" s="10"/>
      <c r="BWH190" s="10"/>
      <c r="BWI190" s="10"/>
      <c r="BWJ190" s="10"/>
      <c r="BWK190" s="10"/>
      <c r="BWL190" s="10"/>
      <c r="BWM190" s="10"/>
      <c r="BWN190" s="10"/>
      <c r="BWO190" s="10"/>
      <c r="BWP190" s="10"/>
      <c r="BWQ190" s="10"/>
      <c r="BWR190" s="10"/>
      <c r="BWS190" s="10"/>
      <c r="BWT190" s="10"/>
      <c r="BWU190" s="10"/>
      <c r="BWV190" s="10"/>
      <c r="BWW190" s="10"/>
      <c r="BWX190" s="10"/>
      <c r="BWY190" s="10"/>
      <c r="BWZ190" s="10"/>
      <c r="BXA190" s="10"/>
      <c r="BXB190" s="10"/>
      <c r="BXC190" s="10"/>
      <c r="BXD190" s="10"/>
      <c r="BXE190" s="10"/>
      <c r="BXF190" s="10"/>
      <c r="BXG190" s="10"/>
      <c r="BXH190" s="10"/>
      <c r="BXI190" s="10"/>
      <c r="BXJ190" s="10"/>
      <c r="BXK190" s="10"/>
      <c r="BXL190" s="10"/>
      <c r="BXM190" s="10"/>
      <c r="BXN190" s="10"/>
      <c r="BXO190" s="10"/>
      <c r="BXP190" s="10"/>
      <c r="BXQ190" s="10"/>
      <c r="BXR190" s="10"/>
      <c r="BXS190" s="10"/>
      <c r="BXT190" s="10"/>
      <c r="BXU190" s="10"/>
      <c r="BXV190" s="10"/>
      <c r="BXW190" s="10"/>
      <c r="BXX190" s="10"/>
      <c r="BXY190" s="10"/>
      <c r="BXZ190" s="10"/>
      <c r="BYA190" s="10"/>
      <c r="BYB190" s="10"/>
      <c r="BYC190" s="10"/>
      <c r="BYD190" s="10"/>
      <c r="BYE190" s="10"/>
      <c r="BYF190" s="10"/>
      <c r="BYG190" s="10"/>
      <c r="BYH190" s="10"/>
      <c r="BYI190" s="10"/>
      <c r="BYJ190" s="10"/>
      <c r="BYK190" s="10"/>
      <c r="BYL190" s="10"/>
      <c r="BYM190" s="10"/>
      <c r="BYN190" s="10"/>
      <c r="BYO190" s="10"/>
      <c r="BYP190" s="10"/>
      <c r="BYQ190" s="10"/>
      <c r="BYR190" s="10"/>
      <c r="BYS190" s="10"/>
      <c r="BYT190" s="10"/>
      <c r="BYU190" s="10"/>
      <c r="BYV190" s="10"/>
      <c r="BYW190" s="10"/>
      <c r="BYX190" s="10"/>
      <c r="BYY190" s="10"/>
      <c r="BYZ190" s="10"/>
      <c r="BZA190" s="10"/>
      <c r="BZB190" s="10"/>
      <c r="BZC190" s="10"/>
      <c r="BZD190" s="10"/>
      <c r="BZE190" s="10"/>
      <c r="BZF190" s="10"/>
      <c r="BZG190" s="10"/>
      <c r="BZH190" s="10"/>
      <c r="BZI190" s="10"/>
      <c r="BZJ190" s="10"/>
      <c r="BZK190" s="10"/>
      <c r="BZL190" s="10"/>
      <c r="BZM190" s="10"/>
      <c r="BZN190" s="10"/>
      <c r="BZO190" s="10"/>
      <c r="BZP190" s="10"/>
      <c r="BZQ190" s="10"/>
      <c r="BZR190" s="10"/>
      <c r="BZS190" s="10"/>
      <c r="BZT190" s="10"/>
      <c r="BZU190" s="10"/>
      <c r="BZV190" s="10"/>
      <c r="BZW190" s="10"/>
      <c r="BZX190" s="10"/>
      <c r="BZY190" s="10"/>
      <c r="BZZ190" s="10"/>
      <c r="CAA190" s="10"/>
      <c r="CAB190" s="10"/>
      <c r="CAC190" s="10"/>
      <c r="CAD190" s="10"/>
      <c r="CAE190" s="10"/>
      <c r="CAF190" s="10"/>
      <c r="CAG190" s="10"/>
      <c r="CAH190" s="10"/>
      <c r="CAI190" s="10"/>
      <c r="CAJ190" s="10"/>
      <c r="CAK190" s="10"/>
      <c r="CAL190" s="10"/>
      <c r="CAM190" s="10"/>
      <c r="CAN190" s="10"/>
      <c r="CAO190" s="10"/>
      <c r="CAP190" s="10"/>
      <c r="CAQ190" s="10"/>
      <c r="CAR190" s="10"/>
      <c r="CAS190" s="10"/>
      <c r="CAT190" s="10"/>
      <c r="CAU190" s="10"/>
      <c r="CAV190" s="10"/>
      <c r="CAW190" s="10"/>
      <c r="CAX190" s="10"/>
      <c r="CAY190" s="10"/>
      <c r="CAZ190" s="10"/>
      <c r="CBA190" s="10"/>
      <c r="CBB190" s="10"/>
      <c r="CBC190" s="10"/>
      <c r="CBD190" s="10"/>
      <c r="CBE190" s="10"/>
      <c r="CBF190" s="10"/>
      <c r="CBG190" s="10"/>
      <c r="CBH190" s="10"/>
      <c r="CBI190" s="10"/>
      <c r="CBJ190" s="10"/>
      <c r="CBK190" s="10"/>
      <c r="CBL190" s="10"/>
      <c r="CBM190" s="10"/>
      <c r="CBN190" s="10"/>
      <c r="CBO190" s="10"/>
      <c r="CBP190" s="10"/>
      <c r="CBQ190" s="10"/>
      <c r="CBR190" s="10"/>
      <c r="CBS190" s="10"/>
      <c r="CBT190" s="10"/>
      <c r="CBU190" s="10"/>
      <c r="CBV190" s="10"/>
      <c r="CBW190" s="10"/>
      <c r="CBX190" s="10"/>
      <c r="CBY190" s="10"/>
      <c r="CBZ190" s="10"/>
      <c r="CCA190" s="10"/>
      <c r="CCB190" s="10"/>
      <c r="CCC190" s="10"/>
      <c r="CCD190" s="10"/>
      <c r="CCE190" s="10"/>
      <c r="CCF190" s="10"/>
      <c r="CCG190" s="10"/>
      <c r="CCH190" s="10"/>
      <c r="CCI190" s="10"/>
      <c r="CCJ190" s="10"/>
      <c r="CCK190" s="10"/>
      <c r="CCL190" s="10"/>
      <c r="CCM190" s="10"/>
      <c r="CCN190" s="10"/>
      <c r="CCO190" s="10"/>
      <c r="CCP190" s="10"/>
      <c r="CCQ190" s="10"/>
      <c r="CCR190" s="10"/>
      <c r="CCS190" s="10"/>
      <c r="CCT190" s="10"/>
      <c r="CCU190" s="10"/>
      <c r="CCV190" s="10"/>
      <c r="CCW190" s="10"/>
      <c r="CCX190" s="10"/>
      <c r="CCY190" s="10"/>
      <c r="CCZ190" s="10"/>
      <c r="CDA190" s="10"/>
      <c r="CDB190" s="10"/>
      <c r="CDC190" s="10"/>
      <c r="CDD190" s="10"/>
      <c r="CDE190" s="10"/>
      <c r="CDF190" s="10"/>
      <c r="CDG190" s="10"/>
      <c r="CDH190" s="10"/>
      <c r="CDI190" s="10"/>
      <c r="CDJ190" s="10"/>
      <c r="CDK190" s="10"/>
      <c r="CDL190" s="10"/>
      <c r="CDM190" s="10"/>
      <c r="CDN190" s="10"/>
      <c r="CDO190" s="10"/>
      <c r="CDP190" s="10"/>
      <c r="CDQ190" s="10"/>
      <c r="CDR190" s="10"/>
      <c r="CDS190" s="10"/>
      <c r="CDT190" s="10"/>
      <c r="CDU190" s="10"/>
      <c r="CDV190" s="10"/>
      <c r="CDW190" s="10"/>
      <c r="CDX190" s="10"/>
      <c r="CDY190" s="10"/>
      <c r="CDZ190" s="10"/>
      <c r="CEA190" s="10"/>
      <c r="CEB190" s="10"/>
      <c r="CEC190" s="10"/>
      <c r="CED190" s="10"/>
      <c r="CEE190" s="10"/>
      <c r="CEF190" s="10"/>
      <c r="CEG190" s="10"/>
      <c r="CEH190" s="10"/>
      <c r="CEI190" s="10"/>
      <c r="CEJ190" s="10"/>
      <c r="CEK190" s="10"/>
      <c r="CEL190" s="10"/>
      <c r="CEM190" s="10"/>
      <c r="CEN190" s="10"/>
      <c r="CEO190" s="10"/>
      <c r="CEP190" s="10"/>
      <c r="CEQ190" s="10"/>
      <c r="CER190" s="10"/>
      <c r="CES190" s="10"/>
      <c r="CET190" s="10"/>
      <c r="CEU190" s="10"/>
      <c r="CEV190" s="10"/>
      <c r="CEW190" s="10"/>
      <c r="CEX190" s="10"/>
      <c r="CEY190" s="10"/>
      <c r="CEZ190" s="10"/>
      <c r="CFA190" s="10"/>
      <c r="CFB190" s="10"/>
      <c r="CFC190" s="10"/>
      <c r="CFD190" s="10"/>
      <c r="CFE190" s="10"/>
      <c r="CFF190" s="10"/>
      <c r="CFG190" s="10"/>
      <c r="CFH190" s="10"/>
      <c r="CFI190" s="10"/>
      <c r="CFJ190" s="10"/>
      <c r="CFK190" s="10"/>
      <c r="CFL190" s="10"/>
      <c r="CFM190" s="10"/>
      <c r="CFN190" s="10"/>
      <c r="CFO190" s="10"/>
      <c r="CFP190" s="10"/>
      <c r="CFQ190" s="10"/>
      <c r="CFR190" s="10"/>
      <c r="CFS190" s="10"/>
      <c r="CFT190" s="10"/>
      <c r="CFU190" s="10"/>
      <c r="CFV190" s="10"/>
      <c r="CFW190" s="10"/>
      <c r="CFX190" s="10"/>
      <c r="CFY190" s="10"/>
      <c r="CFZ190" s="10"/>
      <c r="CGA190" s="10"/>
      <c r="CGB190" s="10"/>
      <c r="CGC190" s="10"/>
      <c r="CGD190" s="10"/>
      <c r="CGE190" s="10"/>
      <c r="CGF190" s="10"/>
      <c r="CGG190" s="10"/>
      <c r="CGH190" s="10"/>
      <c r="CGI190" s="10"/>
      <c r="CGJ190" s="10"/>
      <c r="CGK190" s="10"/>
      <c r="CGL190" s="10"/>
      <c r="CGM190" s="10"/>
      <c r="CGN190" s="10"/>
      <c r="CGO190" s="10"/>
      <c r="CGP190" s="10"/>
      <c r="CGQ190" s="10"/>
      <c r="CGR190" s="10"/>
      <c r="CGS190" s="10"/>
      <c r="CGT190" s="10"/>
      <c r="CGU190" s="10"/>
      <c r="CGV190" s="10"/>
      <c r="CGW190" s="10"/>
      <c r="CGX190" s="10"/>
      <c r="CGY190" s="10"/>
      <c r="CGZ190" s="10"/>
      <c r="CHA190" s="10"/>
      <c r="CHB190" s="10"/>
      <c r="CHC190" s="10"/>
      <c r="CHD190" s="10"/>
      <c r="CHE190" s="10"/>
      <c r="CHF190" s="10"/>
      <c r="CHG190" s="10"/>
      <c r="CHH190" s="10"/>
      <c r="CHI190" s="10"/>
      <c r="CHJ190" s="10"/>
      <c r="CHK190" s="10"/>
      <c r="CHL190" s="10"/>
      <c r="CHM190" s="10"/>
      <c r="CHN190" s="10"/>
      <c r="CHO190" s="10"/>
      <c r="CHP190" s="10"/>
      <c r="CHQ190" s="10"/>
      <c r="CHR190" s="10"/>
      <c r="CHS190" s="10"/>
      <c r="CHT190" s="10"/>
      <c r="CHU190" s="10"/>
      <c r="CHV190" s="10"/>
      <c r="CHW190" s="10"/>
      <c r="CHX190" s="10"/>
      <c r="CHY190" s="10"/>
      <c r="CHZ190" s="10"/>
      <c r="CIA190" s="10"/>
      <c r="CIB190" s="10"/>
      <c r="CIC190" s="10"/>
      <c r="CID190" s="10"/>
      <c r="CIE190" s="10"/>
      <c r="CIF190" s="10"/>
      <c r="CIG190" s="10"/>
      <c r="CIH190" s="10"/>
      <c r="CII190" s="10"/>
      <c r="CIJ190" s="10"/>
      <c r="CIK190" s="10"/>
      <c r="CIL190" s="10"/>
      <c r="CIM190" s="10"/>
      <c r="CIN190" s="10"/>
      <c r="CIO190" s="10"/>
      <c r="CIP190" s="10"/>
      <c r="CIQ190" s="10"/>
      <c r="CIR190" s="10"/>
      <c r="CIS190" s="10"/>
      <c r="CIT190" s="10"/>
      <c r="CIU190" s="10"/>
      <c r="CIV190" s="10"/>
      <c r="CIW190" s="10"/>
      <c r="CIX190" s="10"/>
      <c r="CIY190" s="10"/>
      <c r="CIZ190" s="10"/>
      <c r="CJA190" s="10"/>
      <c r="CJB190" s="10"/>
      <c r="CJC190" s="10"/>
      <c r="CJD190" s="10"/>
      <c r="CJE190" s="10"/>
      <c r="CJF190" s="10"/>
      <c r="CJG190" s="10"/>
      <c r="CJH190" s="10"/>
      <c r="CJI190" s="10"/>
      <c r="CJJ190" s="10"/>
      <c r="CJK190" s="10"/>
      <c r="CJL190" s="10"/>
      <c r="CJM190" s="10"/>
      <c r="CJN190" s="10"/>
      <c r="CJO190" s="10"/>
      <c r="CJP190" s="10"/>
      <c r="CJQ190" s="10"/>
      <c r="CJR190" s="10"/>
      <c r="CJS190" s="10"/>
      <c r="CJT190" s="10"/>
      <c r="CJU190" s="10"/>
      <c r="CJV190" s="10"/>
      <c r="CJW190" s="10"/>
      <c r="CJX190" s="10"/>
      <c r="CJY190" s="10"/>
      <c r="CJZ190" s="10"/>
      <c r="CKA190" s="10"/>
      <c r="CKB190" s="10"/>
      <c r="CKC190" s="10"/>
      <c r="CKD190" s="10"/>
      <c r="CKE190" s="10"/>
      <c r="CKF190" s="10"/>
      <c r="CKG190" s="10"/>
      <c r="CKH190" s="10"/>
      <c r="CKI190" s="10"/>
      <c r="CKJ190" s="10"/>
      <c r="CKK190" s="10"/>
      <c r="CKL190" s="10"/>
      <c r="CKM190" s="10"/>
      <c r="CKN190" s="10"/>
      <c r="CKO190" s="10"/>
      <c r="CKP190" s="10"/>
      <c r="CKQ190" s="10"/>
      <c r="CKR190" s="10"/>
      <c r="CKS190" s="10"/>
      <c r="CKT190" s="10"/>
      <c r="CKU190" s="10"/>
      <c r="CKV190" s="10"/>
      <c r="CKW190" s="10"/>
      <c r="CKX190" s="10"/>
      <c r="CKY190" s="10"/>
      <c r="CKZ190" s="10"/>
      <c r="CLA190" s="10"/>
      <c r="CLB190" s="10"/>
      <c r="CLC190" s="10"/>
      <c r="CLD190" s="10"/>
      <c r="CLE190" s="10"/>
      <c r="CLF190" s="10"/>
      <c r="CLG190" s="10"/>
      <c r="CLH190" s="10"/>
      <c r="CLI190" s="10"/>
      <c r="CLJ190" s="10"/>
      <c r="CLK190" s="10"/>
      <c r="CLL190" s="10"/>
      <c r="CLM190" s="10"/>
      <c r="CLN190" s="10"/>
      <c r="CLO190" s="10"/>
      <c r="CLP190" s="10"/>
      <c r="CLQ190" s="10"/>
      <c r="CLR190" s="10"/>
      <c r="CLS190" s="10"/>
      <c r="CLT190" s="10"/>
      <c r="CLU190" s="10"/>
      <c r="CLV190" s="10"/>
      <c r="CLW190" s="10"/>
      <c r="CLX190" s="10"/>
      <c r="CLY190" s="10"/>
      <c r="CLZ190" s="10"/>
      <c r="CMA190" s="10"/>
      <c r="CMB190" s="10"/>
      <c r="CMC190" s="10"/>
      <c r="CMD190" s="10"/>
      <c r="CME190" s="10"/>
      <c r="CMF190" s="10"/>
      <c r="CMG190" s="10"/>
      <c r="CMH190" s="10"/>
      <c r="CMI190" s="10"/>
      <c r="CMJ190" s="10"/>
      <c r="CMK190" s="10"/>
      <c r="CML190" s="10"/>
      <c r="CMM190" s="10"/>
      <c r="CMN190" s="10"/>
      <c r="CMO190" s="10"/>
      <c r="CMP190" s="10"/>
      <c r="CMQ190" s="10"/>
      <c r="CMR190" s="10"/>
      <c r="CMS190" s="10"/>
      <c r="CMT190" s="10"/>
      <c r="CMU190" s="10"/>
      <c r="CMV190" s="10"/>
      <c r="CMW190" s="10"/>
      <c r="CMX190" s="10"/>
      <c r="CMY190" s="10"/>
      <c r="CMZ190" s="10"/>
      <c r="CNA190" s="10"/>
      <c r="CNB190" s="10"/>
      <c r="CNC190" s="10"/>
      <c r="CND190" s="10"/>
      <c r="CNE190" s="10"/>
      <c r="CNF190" s="10"/>
      <c r="CNG190" s="10"/>
      <c r="CNH190" s="10"/>
      <c r="CNI190" s="10"/>
      <c r="CNJ190" s="10"/>
      <c r="CNK190" s="10"/>
      <c r="CNL190" s="10"/>
      <c r="CNM190" s="10"/>
      <c r="CNN190" s="10"/>
      <c r="CNO190" s="10"/>
      <c r="CNP190" s="10"/>
      <c r="CNQ190" s="10"/>
      <c r="CNR190" s="10"/>
      <c r="CNS190" s="10"/>
      <c r="CNT190" s="10"/>
      <c r="CNU190" s="10"/>
      <c r="CNV190" s="10"/>
      <c r="CNW190" s="10"/>
      <c r="CNX190" s="10"/>
      <c r="CNY190" s="10"/>
      <c r="CNZ190" s="10"/>
      <c r="COA190" s="10"/>
      <c r="COB190" s="10"/>
      <c r="COC190" s="10"/>
      <c r="COD190" s="10"/>
      <c r="COE190" s="10"/>
      <c r="COF190" s="10"/>
      <c r="COG190" s="10"/>
      <c r="COH190" s="10"/>
      <c r="COI190" s="10"/>
      <c r="COJ190" s="10"/>
      <c r="COK190" s="10"/>
      <c r="COL190" s="10"/>
      <c r="COM190" s="10"/>
      <c r="CON190" s="10"/>
      <c r="COO190" s="10"/>
      <c r="COP190" s="10"/>
      <c r="COQ190" s="10"/>
      <c r="COR190" s="10"/>
      <c r="COS190" s="10"/>
      <c r="COT190" s="10"/>
      <c r="COU190" s="10"/>
      <c r="COV190" s="10"/>
      <c r="COW190" s="10"/>
      <c r="COX190" s="10"/>
      <c r="COY190" s="10"/>
      <c r="COZ190" s="10"/>
      <c r="CPA190" s="10"/>
      <c r="CPB190" s="10"/>
      <c r="CPC190" s="10"/>
      <c r="CPD190" s="10"/>
      <c r="CPE190" s="10"/>
      <c r="CPF190" s="10"/>
      <c r="CPG190" s="10"/>
      <c r="CPH190" s="10"/>
      <c r="CPI190" s="10"/>
      <c r="CPJ190" s="10"/>
      <c r="CPK190" s="10"/>
      <c r="CPL190" s="10"/>
      <c r="CPM190" s="10"/>
      <c r="CPN190" s="10"/>
      <c r="CPO190" s="10"/>
      <c r="CPP190" s="10"/>
      <c r="CPQ190" s="10"/>
      <c r="CPR190" s="10"/>
      <c r="CPS190" s="10"/>
      <c r="CPT190" s="10"/>
      <c r="CPU190" s="10"/>
      <c r="CPV190" s="10"/>
      <c r="CPW190" s="10"/>
      <c r="CPX190" s="10"/>
      <c r="CPY190" s="10"/>
      <c r="CPZ190" s="10"/>
      <c r="CQA190" s="10"/>
      <c r="CQB190" s="10"/>
      <c r="CQC190" s="10"/>
      <c r="CQD190" s="10"/>
      <c r="CQE190" s="10"/>
      <c r="CQF190" s="10"/>
      <c r="CQG190" s="10"/>
      <c r="CQH190" s="10"/>
      <c r="CQI190" s="10"/>
      <c r="CQJ190" s="10"/>
      <c r="CQK190" s="10"/>
      <c r="CQL190" s="10"/>
      <c r="CQM190" s="10"/>
      <c r="CQN190" s="10"/>
      <c r="CQO190" s="10"/>
      <c r="CQP190" s="10"/>
      <c r="CQQ190" s="10"/>
      <c r="CQR190" s="10"/>
      <c r="CQS190" s="10"/>
      <c r="CQT190" s="10"/>
      <c r="CQU190" s="10"/>
      <c r="CQV190" s="10"/>
      <c r="CQW190" s="10"/>
      <c r="CQX190" s="10"/>
      <c r="CQY190" s="10"/>
      <c r="CQZ190" s="10"/>
      <c r="CRA190" s="10"/>
      <c r="CRB190" s="10"/>
      <c r="CRC190" s="10"/>
      <c r="CRD190" s="10"/>
      <c r="CRE190" s="10"/>
      <c r="CRF190" s="10"/>
      <c r="CRG190" s="10"/>
      <c r="CRH190" s="10"/>
      <c r="CRI190" s="10"/>
      <c r="CRJ190" s="10"/>
      <c r="CRK190" s="10"/>
      <c r="CRL190" s="10"/>
      <c r="CRM190" s="10"/>
      <c r="CRN190" s="10"/>
      <c r="CRO190" s="10"/>
      <c r="CRP190" s="10"/>
      <c r="CRQ190" s="10"/>
      <c r="CRR190" s="10"/>
      <c r="CRS190" s="10"/>
      <c r="CRT190" s="10"/>
      <c r="CRU190" s="10"/>
      <c r="CRV190" s="10"/>
      <c r="CRW190" s="10"/>
      <c r="CRX190" s="10"/>
      <c r="CRY190" s="10"/>
      <c r="CRZ190" s="10"/>
      <c r="CSA190" s="10"/>
      <c r="CSB190" s="10"/>
      <c r="CSC190" s="10"/>
      <c r="CSD190" s="10"/>
      <c r="CSE190" s="10"/>
      <c r="CSF190" s="10"/>
      <c r="CSG190" s="10"/>
      <c r="CSH190" s="10"/>
      <c r="CSI190" s="10"/>
      <c r="CSJ190" s="10"/>
      <c r="CSK190" s="10"/>
      <c r="CSL190" s="10"/>
      <c r="CSM190" s="10"/>
      <c r="CSN190" s="10"/>
      <c r="CSO190" s="10"/>
      <c r="CSP190" s="10"/>
      <c r="CSQ190" s="10"/>
      <c r="CSR190" s="10"/>
      <c r="CSS190" s="10"/>
      <c r="CST190" s="10"/>
      <c r="CSU190" s="10"/>
      <c r="CSV190" s="10"/>
      <c r="CSW190" s="10"/>
      <c r="CSX190" s="10"/>
      <c r="CSY190" s="10"/>
      <c r="CSZ190" s="10"/>
      <c r="CTA190" s="10"/>
      <c r="CTB190" s="10"/>
      <c r="CTC190" s="10"/>
      <c r="CTD190" s="10"/>
      <c r="CTE190" s="10"/>
      <c r="CTF190" s="10"/>
      <c r="CTG190" s="10"/>
      <c r="CTH190" s="10"/>
      <c r="CTI190" s="10"/>
      <c r="CTJ190" s="10"/>
      <c r="CTK190" s="10"/>
      <c r="CTL190" s="10"/>
      <c r="CTM190" s="10"/>
      <c r="CTN190" s="10"/>
      <c r="CTO190" s="10"/>
      <c r="CTP190" s="10"/>
      <c r="CTQ190" s="10"/>
      <c r="CTR190" s="10"/>
      <c r="CTS190" s="10"/>
      <c r="CTT190" s="10"/>
      <c r="CTU190" s="10"/>
      <c r="CTV190" s="10"/>
      <c r="CTW190" s="10"/>
      <c r="CTX190" s="10"/>
      <c r="CTY190" s="10"/>
      <c r="CTZ190" s="10"/>
      <c r="CUA190" s="10"/>
      <c r="CUB190" s="10"/>
      <c r="CUC190" s="10"/>
      <c r="CUD190" s="10"/>
      <c r="CUE190" s="10"/>
      <c r="CUF190" s="10"/>
      <c r="CUG190" s="10"/>
      <c r="CUH190" s="10"/>
      <c r="CUI190" s="10"/>
      <c r="CUJ190" s="10"/>
      <c r="CUK190" s="10"/>
      <c r="CUL190" s="10"/>
      <c r="CUM190" s="10"/>
      <c r="CUN190" s="10"/>
      <c r="CUO190" s="10"/>
      <c r="CUP190" s="10"/>
      <c r="CUQ190" s="10"/>
      <c r="CUR190" s="10"/>
      <c r="CUS190" s="10"/>
      <c r="CUT190" s="10"/>
      <c r="CUU190" s="10"/>
      <c r="CUV190" s="10"/>
      <c r="CUW190" s="10"/>
      <c r="CUX190" s="10"/>
      <c r="CUY190" s="10"/>
      <c r="CUZ190" s="10"/>
      <c r="CVA190" s="10"/>
      <c r="CVB190" s="10"/>
      <c r="CVC190" s="10"/>
      <c r="CVD190" s="10"/>
      <c r="CVE190" s="10"/>
      <c r="CVF190" s="10"/>
      <c r="CVG190" s="10"/>
      <c r="CVH190" s="10"/>
      <c r="CVI190" s="10"/>
      <c r="CVJ190" s="10"/>
      <c r="CVK190" s="10"/>
      <c r="CVL190" s="10"/>
      <c r="CVM190" s="10"/>
      <c r="CVN190" s="10"/>
      <c r="CVO190" s="10"/>
      <c r="CVP190" s="10"/>
      <c r="CVQ190" s="10"/>
      <c r="CVR190" s="10"/>
      <c r="CVS190" s="10"/>
      <c r="CVT190" s="10"/>
      <c r="CVU190" s="10"/>
      <c r="CVV190" s="10"/>
      <c r="CVW190" s="10"/>
      <c r="CVX190" s="10"/>
      <c r="CVY190" s="10"/>
      <c r="CVZ190" s="10"/>
      <c r="CWA190" s="10"/>
      <c r="CWB190" s="10"/>
      <c r="CWC190" s="10"/>
      <c r="CWD190" s="10"/>
      <c r="CWE190" s="10"/>
      <c r="CWF190" s="10"/>
      <c r="CWG190" s="10"/>
      <c r="CWH190" s="10"/>
      <c r="CWI190" s="10"/>
      <c r="CWJ190" s="10"/>
      <c r="CWK190" s="10"/>
      <c r="CWL190" s="10"/>
      <c r="CWM190" s="10"/>
      <c r="CWN190" s="10"/>
      <c r="CWO190" s="10"/>
      <c r="CWP190" s="10"/>
      <c r="CWQ190" s="10"/>
      <c r="CWR190" s="10"/>
      <c r="CWS190" s="10"/>
      <c r="CWT190" s="10"/>
      <c r="CWU190" s="10"/>
      <c r="CWV190" s="10"/>
      <c r="CWW190" s="10"/>
      <c r="CWX190" s="10"/>
      <c r="CWY190" s="10"/>
      <c r="CWZ190" s="10"/>
      <c r="CXA190" s="10"/>
      <c r="CXB190" s="10"/>
      <c r="CXC190" s="10"/>
      <c r="CXD190" s="10"/>
      <c r="CXE190" s="10"/>
      <c r="CXF190" s="10"/>
      <c r="CXG190" s="10"/>
      <c r="CXH190" s="10"/>
      <c r="CXI190" s="10"/>
      <c r="CXJ190" s="10"/>
      <c r="CXK190" s="10"/>
      <c r="CXL190" s="10"/>
      <c r="CXM190" s="10"/>
      <c r="CXN190" s="10"/>
      <c r="CXO190" s="10"/>
      <c r="CXP190" s="10"/>
      <c r="CXQ190" s="10"/>
      <c r="CXR190" s="10"/>
      <c r="CXS190" s="10"/>
      <c r="CXT190" s="10"/>
      <c r="CXU190" s="10"/>
      <c r="CXV190" s="10"/>
      <c r="CXW190" s="10"/>
      <c r="CXX190" s="10"/>
      <c r="CXY190" s="10"/>
      <c r="CXZ190" s="10"/>
      <c r="CYA190" s="10"/>
      <c r="CYB190" s="10"/>
      <c r="CYC190" s="10"/>
      <c r="CYD190" s="10"/>
      <c r="CYE190" s="10"/>
      <c r="CYF190" s="10"/>
      <c r="CYG190" s="10"/>
      <c r="CYH190" s="10"/>
      <c r="CYI190" s="10"/>
      <c r="CYJ190" s="10"/>
      <c r="CYK190" s="10"/>
      <c r="CYL190" s="10"/>
      <c r="CYM190" s="10"/>
      <c r="CYN190" s="10"/>
      <c r="CYO190" s="10"/>
      <c r="CYP190" s="10"/>
      <c r="CYQ190" s="10"/>
      <c r="CYR190" s="10"/>
      <c r="CYS190" s="10"/>
      <c r="CYT190" s="10"/>
      <c r="CYU190" s="10"/>
      <c r="CYV190" s="10"/>
      <c r="CYW190" s="10"/>
      <c r="CYX190" s="10"/>
      <c r="CYY190" s="10"/>
      <c r="CYZ190" s="10"/>
      <c r="CZA190" s="10"/>
      <c r="CZB190" s="10"/>
      <c r="CZC190" s="10"/>
      <c r="CZD190" s="10"/>
      <c r="CZE190" s="10"/>
      <c r="CZF190" s="10"/>
      <c r="CZG190" s="10"/>
      <c r="CZH190" s="10"/>
      <c r="CZI190" s="10"/>
      <c r="CZJ190" s="10"/>
      <c r="CZK190" s="10"/>
      <c r="CZL190" s="10"/>
      <c r="CZM190" s="10"/>
      <c r="CZN190" s="10"/>
      <c r="CZO190" s="10"/>
      <c r="CZP190" s="10"/>
      <c r="CZQ190" s="10"/>
      <c r="CZR190" s="10"/>
      <c r="CZS190" s="10"/>
      <c r="CZT190" s="10"/>
      <c r="CZU190" s="10"/>
      <c r="CZV190" s="10"/>
      <c r="CZW190" s="10"/>
      <c r="CZX190" s="10"/>
      <c r="CZY190" s="10"/>
      <c r="CZZ190" s="10"/>
      <c r="DAA190" s="10"/>
      <c r="DAB190" s="10"/>
      <c r="DAC190" s="10"/>
      <c r="DAD190" s="10"/>
      <c r="DAE190" s="10"/>
      <c r="DAF190" s="10"/>
      <c r="DAG190" s="10"/>
      <c r="DAH190" s="10"/>
      <c r="DAI190" s="10"/>
      <c r="DAJ190" s="10"/>
      <c r="DAK190" s="10"/>
      <c r="DAL190" s="10"/>
      <c r="DAM190" s="10"/>
      <c r="DAN190" s="10"/>
      <c r="DAO190" s="10"/>
      <c r="DAP190" s="10"/>
      <c r="DAQ190" s="10"/>
      <c r="DAR190" s="10"/>
      <c r="DAS190" s="10"/>
      <c r="DAT190" s="10"/>
      <c r="DAU190" s="10"/>
      <c r="DAV190" s="10"/>
      <c r="DAW190" s="10"/>
      <c r="DAX190" s="10"/>
      <c r="DAY190" s="10"/>
      <c r="DAZ190" s="10"/>
      <c r="DBA190" s="10"/>
      <c r="DBB190" s="10"/>
      <c r="DBC190" s="10"/>
      <c r="DBD190" s="10"/>
      <c r="DBE190" s="10"/>
      <c r="DBF190" s="10"/>
      <c r="DBG190" s="10"/>
      <c r="DBH190" s="10"/>
      <c r="DBI190" s="10"/>
      <c r="DBJ190" s="10"/>
      <c r="DBK190" s="10"/>
      <c r="DBL190" s="10"/>
      <c r="DBM190" s="10"/>
      <c r="DBN190" s="10"/>
      <c r="DBO190" s="10"/>
      <c r="DBP190" s="10"/>
      <c r="DBQ190" s="10"/>
      <c r="DBR190" s="10"/>
      <c r="DBS190" s="10"/>
      <c r="DBT190" s="10"/>
      <c r="DBU190" s="10"/>
      <c r="DBV190" s="10"/>
      <c r="DBW190" s="10"/>
      <c r="DBX190" s="10"/>
      <c r="DBY190" s="10"/>
      <c r="DBZ190" s="10"/>
      <c r="DCA190" s="10"/>
      <c r="DCB190" s="10"/>
      <c r="DCC190" s="10"/>
      <c r="DCD190" s="10"/>
      <c r="DCE190" s="10"/>
      <c r="DCF190" s="10"/>
      <c r="DCG190" s="10"/>
      <c r="DCH190" s="10"/>
      <c r="DCI190" s="10"/>
      <c r="DCJ190" s="10"/>
      <c r="DCK190" s="10"/>
      <c r="DCL190" s="10"/>
      <c r="DCM190" s="10"/>
      <c r="DCN190" s="10"/>
      <c r="DCO190" s="10"/>
      <c r="DCP190" s="10"/>
      <c r="DCQ190" s="10"/>
      <c r="DCR190" s="10"/>
      <c r="DCS190" s="10"/>
      <c r="DCT190" s="10"/>
      <c r="DCU190" s="10"/>
      <c r="DCV190" s="10"/>
      <c r="DCW190" s="10"/>
      <c r="DCX190" s="10"/>
      <c r="DCY190" s="10"/>
      <c r="DCZ190" s="10"/>
      <c r="DDA190" s="10"/>
      <c r="DDB190" s="10"/>
      <c r="DDC190" s="10"/>
      <c r="DDD190" s="10"/>
      <c r="DDE190" s="10"/>
      <c r="DDF190" s="10"/>
      <c r="DDG190" s="10"/>
      <c r="DDH190" s="10"/>
      <c r="DDI190" s="10"/>
      <c r="DDJ190" s="10"/>
      <c r="DDK190" s="10"/>
      <c r="DDL190" s="10"/>
      <c r="DDM190" s="10"/>
      <c r="DDN190" s="10"/>
      <c r="DDO190" s="10"/>
      <c r="DDP190" s="10"/>
      <c r="DDQ190" s="10"/>
      <c r="DDR190" s="10"/>
      <c r="DDS190" s="10"/>
      <c r="DDT190" s="10"/>
      <c r="DDU190" s="10"/>
      <c r="DDV190" s="10"/>
      <c r="DDW190" s="10"/>
      <c r="DDX190" s="10"/>
      <c r="DDY190" s="10"/>
      <c r="DDZ190" s="10"/>
      <c r="DEA190" s="10"/>
      <c r="DEB190" s="10"/>
      <c r="DEC190" s="10"/>
      <c r="DED190" s="10"/>
      <c r="DEE190" s="10"/>
      <c r="DEF190" s="10"/>
      <c r="DEG190" s="10"/>
      <c r="DEH190" s="10"/>
      <c r="DEI190" s="10"/>
      <c r="DEJ190" s="10"/>
      <c r="DEK190" s="10"/>
      <c r="DEL190" s="10"/>
      <c r="DEM190" s="10"/>
      <c r="DEN190" s="10"/>
      <c r="DEO190" s="10"/>
      <c r="DEP190" s="10"/>
      <c r="DEQ190" s="10"/>
      <c r="DER190" s="10"/>
      <c r="DES190" s="10"/>
      <c r="DET190" s="10"/>
      <c r="DEU190" s="10"/>
      <c r="DEV190" s="10"/>
      <c r="DEW190" s="10"/>
      <c r="DEX190" s="10"/>
      <c r="DEY190" s="10"/>
      <c r="DEZ190" s="10"/>
      <c r="DFA190" s="10"/>
      <c r="DFB190" s="10"/>
      <c r="DFC190" s="10"/>
      <c r="DFD190" s="10"/>
      <c r="DFE190" s="10"/>
      <c r="DFF190" s="10"/>
      <c r="DFG190" s="10"/>
      <c r="DFH190" s="10"/>
      <c r="DFI190" s="10"/>
      <c r="DFJ190" s="10"/>
      <c r="DFK190" s="10"/>
      <c r="DFL190" s="10"/>
      <c r="DFM190" s="10"/>
      <c r="DFN190" s="10"/>
      <c r="DFO190" s="10"/>
      <c r="DFP190" s="10"/>
      <c r="DFQ190" s="10"/>
      <c r="DFR190" s="10"/>
      <c r="DFS190" s="10"/>
      <c r="DFT190" s="10"/>
      <c r="DFU190" s="10"/>
      <c r="DFV190" s="10"/>
      <c r="DFW190" s="10"/>
      <c r="DFX190" s="10"/>
      <c r="DFY190" s="10"/>
      <c r="DFZ190" s="10"/>
      <c r="DGA190" s="10"/>
      <c r="DGB190" s="10"/>
      <c r="DGC190" s="10"/>
      <c r="DGD190" s="10"/>
      <c r="DGE190" s="10"/>
      <c r="DGF190" s="10"/>
      <c r="DGG190" s="10"/>
      <c r="DGH190" s="10"/>
      <c r="DGI190" s="10"/>
      <c r="DGJ190" s="10"/>
      <c r="DGK190" s="10"/>
      <c r="DGL190" s="10"/>
      <c r="DGM190" s="10"/>
      <c r="DGN190" s="10"/>
      <c r="DGO190" s="10"/>
      <c r="DGP190" s="10"/>
      <c r="DGQ190" s="10"/>
      <c r="DGR190" s="10"/>
      <c r="DGS190" s="10"/>
      <c r="DGT190" s="10"/>
      <c r="DGU190" s="10"/>
      <c r="DGV190" s="10"/>
      <c r="DGW190" s="10"/>
      <c r="DGX190" s="10"/>
      <c r="DGY190" s="10"/>
      <c r="DGZ190" s="10"/>
      <c r="DHA190" s="10"/>
      <c r="DHB190" s="10"/>
      <c r="DHC190" s="10"/>
      <c r="DHD190" s="10"/>
      <c r="DHE190" s="10"/>
      <c r="DHF190" s="10"/>
      <c r="DHG190" s="10"/>
      <c r="DHH190" s="10"/>
      <c r="DHI190" s="10"/>
      <c r="DHJ190" s="10"/>
      <c r="DHK190" s="10"/>
      <c r="DHL190" s="10"/>
      <c r="DHM190" s="10"/>
      <c r="DHN190" s="10"/>
      <c r="DHO190" s="10"/>
      <c r="DHP190" s="10"/>
      <c r="DHQ190" s="10"/>
      <c r="DHR190" s="10"/>
      <c r="DHS190" s="10"/>
      <c r="DHT190" s="10"/>
      <c r="DHU190" s="10"/>
      <c r="DHV190" s="10"/>
      <c r="DHW190" s="10"/>
      <c r="DHX190" s="10"/>
      <c r="DHY190" s="10"/>
      <c r="DHZ190" s="10"/>
      <c r="DIA190" s="10"/>
      <c r="DIB190" s="10"/>
      <c r="DIC190" s="10"/>
      <c r="DID190" s="10"/>
      <c r="DIE190" s="10"/>
      <c r="DIF190" s="10"/>
      <c r="DIG190" s="10"/>
      <c r="DIH190" s="10"/>
      <c r="DII190" s="10"/>
      <c r="DIJ190" s="10"/>
      <c r="DIK190" s="10"/>
      <c r="DIL190" s="10"/>
      <c r="DIM190" s="10"/>
      <c r="DIN190" s="10"/>
      <c r="DIO190" s="10"/>
      <c r="DIP190" s="10"/>
      <c r="DIQ190" s="10"/>
      <c r="DIR190" s="10"/>
      <c r="DIS190" s="10"/>
      <c r="DIT190" s="10"/>
      <c r="DIU190" s="10"/>
      <c r="DIV190" s="10"/>
      <c r="DIW190" s="10"/>
      <c r="DIX190" s="10"/>
      <c r="DIY190" s="10"/>
      <c r="DIZ190" s="10"/>
      <c r="DJA190" s="10"/>
      <c r="DJB190" s="10"/>
      <c r="DJC190" s="10"/>
      <c r="DJD190" s="10"/>
      <c r="DJE190" s="10"/>
      <c r="DJF190" s="10"/>
      <c r="DJG190" s="10"/>
      <c r="DJH190" s="10"/>
      <c r="DJI190" s="10"/>
      <c r="DJJ190" s="10"/>
      <c r="DJK190" s="10"/>
      <c r="DJL190" s="10"/>
      <c r="DJM190" s="10"/>
      <c r="DJN190" s="10"/>
      <c r="DJO190" s="10"/>
      <c r="DJP190" s="10"/>
      <c r="DJQ190" s="10"/>
      <c r="DJR190" s="10"/>
      <c r="DJS190" s="10"/>
      <c r="DJT190" s="10"/>
      <c r="DJU190" s="10"/>
      <c r="DJV190" s="10"/>
      <c r="DJW190" s="10"/>
      <c r="DJX190" s="10"/>
      <c r="DJY190" s="10"/>
      <c r="DJZ190" s="10"/>
      <c r="DKA190" s="10"/>
      <c r="DKB190" s="10"/>
      <c r="DKC190" s="10"/>
      <c r="DKD190" s="10"/>
      <c r="DKE190" s="10"/>
      <c r="DKF190" s="10"/>
      <c r="DKG190" s="10"/>
      <c r="DKH190" s="10"/>
      <c r="DKI190" s="10"/>
      <c r="DKJ190" s="10"/>
      <c r="DKK190" s="10"/>
      <c r="DKL190" s="10"/>
      <c r="DKM190" s="10"/>
      <c r="DKN190" s="10"/>
      <c r="DKO190" s="10"/>
      <c r="DKP190" s="10"/>
      <c r="DKQ190" s="10"/>
      <c r="DKR190" s="10"/>
      <c r="DKS190" s="10"/>
      <c r="DKT190" s="10"/>
      <c r="DKU190" s="10"/>
      <c r="DKV190" s="10"/>
      <c r="DKW190" s="10"/>
      <c r="DKX190" s="10"/>
      <c r="DKY190" s="10"/>
      <c r="DKZ190" s="10"/>
      <c r="DLA190" s="10"/>
      <c r="DLB190" s="10"/>
      <c r="DLC190" s="10"/>
      <c r="DLD190" s="10"/>
      <c r="DLE190" s="10"/>
      <c r="DLF190" s="10"/>
      <c r="DLG190" s="10"/>
      <c r="DLH190" s="10"/>
      <c r="DLI190" s="10"/>
      <c r="DLJ190" s="10"/>
      <c r="DLK190" s="10"/>
      <c r="DLL190" s="10"/>
      <c r="DLM190" s="10"/>
      <c r="DLN190" s="10"/>
      <c r="DLO190" s="10"/>
      <c r="DLP190" s="10"/>
      <c r="DLQ190" s="10"/>
      <c r="DLR190" s="10"/>
      <c r="DLS190" s="10"/>
      <c r="DLT190" s="10"/>
      <c r="DLU190" s="10"/>
      <c r="DLV190" s="10"/>
      <c r="DLW190" s="10"/>
      <c r="DLX190" s="10"/>
      <c r="DLY190" s="10"/>
      <c r="DLZ190" s="10"/>
      <c r="DMA190" s="10"/>
      <c r="DMB190" s="10"/>
      <c r="DMC190" s="10"/>
      <c r="DMD190" s="10"/>
      <c r="DME190" s="10"/>
      <c r="DMF190" s="10"/>
      <c r="DMG190" s="10"/>
      <c r="DMH190" s="10"/>
      <c r="DMI190" s="10"/>
      <c r="DMJ190" s="10"/>
      <c r="DMK190" s="10"/>
      <c r="DML190" s="10"/>
      <c r="DMM190" s="10"/>
      <c r="DMN190" s="10"/>
      <c r="DMO190" s="10"/>
      <c r="DMP190" s="10"/>
      <c r="DMQ190" s="10"/>
      <c r="DMR190" s="10"/>
      <c r="DMS190" s="10"/>
      <c r="DMT190" s="10"/>
      <c r="DMU190" s="10"/>
      <c r="DMV190" s="10"/>
      <c r="DMW190" s="10"/>
      <c r="DMX190" s="10"/>
      <c r="DMY190" s="10"/>
      <c r="DMZ190" s="10"/>
      <c r="DNA190" s="10"/>
      <c r="DNB190" s="10"/>
      <c r="DNC190" s="10"/>
      <c r="DND190" s="10"/>
      <c r="DNE190" s="10"/>
      <c r="DNF190" s="10"/>
      <c r="DNG190" s="10"/>
      <c r="DNH190" s="10"/>
      <c r="DNI190" s="10"/>
      <c r="DNJ190" s="10"/>
      <c r="DNK190" s="10"/>
      <c r="DNL190" s="10"/>
      <c r="DNM190" s="10"/>
      <c r="DNN190" s="10"/>
      <c r="DNO190" s="10"/>
      <c r="DNP190" s="10"/>
      <c r="DNQ190" s="10"/>
      <c r="DNR190" s="10"/>
      <c r="DNS190" s="10"/>
      <c r="DNT190" s="10"/>
      <c r="DNU190" s="10"/>
      <c r="DNV190" s="10"/>
      <c r="DNW190" s="10"/>
      <c r="DNX190" s="10"/>
      <c r="DNY190" s="10"/>
      <c r="DNZ190" s="10"/>
      <c r="DOA190" s="10"/>
      <c r="DOB190" s="10"/>
      <c r="DOC190" s="10"/>
      <c r="DOD190" s="10"/>
      <c r="DOE190" s="10"/>
      <c r="DOF190" s="10"/>
      <c r="DOG190" s="10"/>
      <c r="DOH190" s="10"/>
      <c r="DOI190" s="10"/>
      <c r="DOJ190" s="10"/>
      <c r="DOK190" s="10"/>
      <c r="DOL190" s="10"/>
      <c r="DOM190" s="10"/>
      <c r="DON190" s="10"/>
      <c r="DOO190" s="10"/>
      <c r="DOP190" s="10"/>
      <c r="DOQ190" s="10"/>
      <c r="DOR190" s="10"/>
      <c r="DOS190" s="10"/>
      <c r="DOT190" s="10"/>
      <c r="DOU190" s="10"/>
      <c r="DOV190" s="10"/>
      <c r="DOW190" s="10"/>
      <c r="DOX190" s="10"/>
      <c r="DOY190" s="10"/>
      <c r="DOZ190" s="10"/>
      <c r="DPA190" s="10"/>
      <c r="DPB190" s="10"/>
      <c r="DPC190" s="10"/>
      <c r="DPD190" s="10"/>
      <c r="DPE190" s="10"/>
      <c r="DPF190" s="10"/>
      <c r="DPG190" s="10"/>
      <c r="DPH190" s="10"/>
      <c r="DPI190" s="10"/>
      <c r="DPJ190" s="10"/>
      <c r="DPK190" s="10"/>
      <c r="DPL190" s="10"/>
      <c r="DPM190" s="10"/>
      <c r="DPN190" s="10"/>
      <c r="DPO190" s="10"/>
      <c r="DPP190" s="10"/>
      <c r="DPQ190" s="10"/>
      <c r="DPR190" s="10"/>
      <c r="DPS190" s="10"/>
      <c r="DPT190" s="10"/>
      <c r="DPU190" s="10"/>
      <c r="DPV190" s="10"/>
      <c r="DPW190" s="10"/>
      <c r="DPX190" s="10"/>
      <c r="DPY190" s="10"/>
      <c r="DPZ190" s="10"/>
      <c r="DQA190" s="10"/>
      <c r="DQB190" s="10"/>
      <c r="DQC190" s="10"/>
      <c r="DQD190" s="10"/>
      <c r="DQE190" s="10"/>
      <c r="DQF190" s="10"/>
      <c r="DQG190" s="10"/>
      <c r="DQH190" s="10"/>
      <c r="DQI190" s="10"/>
      <c r="DQJ190" s="10"/>
      <c r="DQK190" s="10"/>
      <c r="DQL190" s="10"/>
      <c r="DQM190" s="10"/>
      <c r="DQN190" s="10"/>
      <c r="DQO190" s="10"/>
      <c r="DQP190" s="10"/>
      <c r="DQQ190" s="10"/>
      <c r="DQR190" s="10"/>
      <c r="DQS190" s="10"/>
      <c r="DQT190" s="10"/>
      <c r="DQU190" s="10"/>
      <c r="DQV190" s="10"/>
      <c r="DQW190" s="10"/>
      <c r="DQX190" s="10"/>
      <c r="DQY190" s="10"/>
      <c r="DQZ190" s="10"/>
      <c r="DRA190" s="10"/>
      <c r="DRB190" s="10"/>
      <c r="DRC190" s="10"/>
      <c r="DRD190" s="10"/>
      <c r="DRE190" s="10"/>
      <c r="DRF190" s="10"/>
      <c r="DRG190" s="10"/>
      <c r="DRH190" s="10"/>
      <c r="DRI190" s="10"/>
      <c r="DRJ190" s="10"/>
      <c r="DRK190" s="10"/>
      <c r="DRL190" s="10"/>
      <c r="DRM190" s="10"/>
      <c r="DRN190" s="10"/>
      <c r="DRO190" s="10"/>
      <c r="DRP190" s="10"/>
      <c r="DRQ190" s="10"/>
      <c r="DRR190" s="10"/>
      <c r="DRS190" s="10"/>
      <c r="DRT190" s="10"/>
      <c r="DRU190" s="10"/>
      <c r="DRV190" s="10"/>
      <c r="DRW190" s="10"/>
      <c r="DRX190" s="10"/>
      <c r="DRY190" s="10"/>
      <c r="DRZ190" s="10"/>
      <c r="DSA190" s="10"/>
      <c r="DSB190" s="10"/>
      <c r="DSC190" s="10"/>
      <c r="DSD190" s="10"/>
      <c r="DSE190" s="10"/>
      <c r="DSF190" s="10"/>
      <c r="DSG190" s="10"/>
      <c r="DSH190" s="10"/>
      <c r="DSI190" s="10"/>
      <c r="DSJ190" s="10"/>
      <c r="DSK190" s="10"/>
      <c r="DSL190" s="10"/>
      <c r="DSM190" s="10"/>
      <c r="DSN190" s="10"/>
      <c r="DSO190" s="10"/>
      <c r="DSP190" s="10"/>
      <c r="DSQ190" s="10"/>
      <c r="DSR190" s="10"/>
      <c r="DSS190" s="10"/>
      <c r="DST190" s="10"/>
      <c r="DSU190" s="10"/>
      <c r="DSV190" s="10"/>
      <c r="DSW190" s="10"/>
      <c r="DSX190" s="10"/>
      <c r="DSY190" s="10"/>
      <c r="DSZ190" s="10"/>
      <c r="DTA190" s="10"/>
      <c r="DTB190" s="10"/>
      <c r="DTC190" s="10"/>
      <c r="DTD190" s="10"/>
      <c r="DTE190" s="10"/>
      <c r="DTF190" s="10"/>
      <c r="DTG190" s="10"/>
      <c r="DTH190" s="10"/>
      <c r="DTI190" s="10"/>
      <c r="DTJ190" s="10"/>
      <c r="DTK190" s="10"/>
      <c r="DTL190" s="10"/>
      <c r="DTM190" s="10"/>
      <c r="DTN190" s="10"/>
      <c r="DTO190" s="10"/>
      <c r="DTP190" s="10"/>
      <c r="DTQ190" s="10"/>
      <c r="DTR190" s="10"/>
      <c r="DTS190" s="10"/>
      <c r="DTT190" s="10"/>
      <c r="DTU190" s="10"/>
      <c r="DTV190" s="10"/>
      <c r="DTW190" s="10"/>
      <c r="DTX190" s="10"/>
      <c r="DTY190" s="10"/>
      <c r="DTZ190" s="10"/>
      <c r="DUA190" s="10"/>
      <c r="DUB190" s="10"/>
      <c r="DUC190" s="10"/>
      <c r="DUD190" s="10"/>
      <c r="DUE190" s="10"/>
      <c r="DUF190" s="10"/>
      <c r="DUG190" s="10"/>
      <c r="DUH190" s="10"/>
      <c r="DUI190" s="10"/>
      <c r="DUJ190" s="10"/>
      <c r="DUK190" s="10"/>
      <c r="DUL190" s="10"/>
      <c r="DUM190" s="10"/>
      <c r="DUN190" s="10"/>
      <c r="DUO190" s="10"/>
      <c r="DUP190" s="10"/>
      <c r="DUQ190" s="10"/>
      <c r="DUR190" s="10"/>
      <c r="DUS190" s="10"/>
      <c r="DUT190" s="10"/>
      <c r="DUU190" s="10"/>
      <c r="DUV190" s="10"/>
      <c r="DUW190" s="10"/>
      <c r="DUX190" s="10"/>
      <c r="DUY190" s="10"/>
      <c r="DUZ190" s="10"/>
      <c r="DVA190" s="10"/>
      <c r="DVB190" s="10"/>
      <c r="DVC190" s="10"/>
      <c r="DVD190" s="10"/>
      <c r="DVE190" s="10"/>
      <c r="DVF190" s="10"/>
      <c r="DVG190" s="10"/>
      <c r="DVH190" s="10"/>
      <c r="DVI190" s="10"/>
      <c r="DVJ190" s="10"/>
      <c r="DVK190" s="10"/>
      <c r="DVL190" s="10"/>
      <c r="DVM190" s="10"/>
      <c r="DVN190" s="10"/>
      <c r="DVO190" s="10"/>
      <c r="DVP190" s="10"/>
      <c r="DVQ190" s="10"/>
      <c r="DVR190" s="10"/>
      <c r="DVS190" s="10"/>
      <c r="DVT190" s="10"/>
      <c r="DVU190" s="10"/>
      <c r="DVV190" s="10"/>
      <c r="DVW190" s="10"/>
      <c r="DVX190" s="10"/>
      <c r="DVY190" s="10"/>
      <c r="DVZ190" s="10"/>
      <c r="DWA190" s="10"/>
      <c r="DWB190" s="10"/>
      <c r="DWC190" s="10"/>
      <c r="DWD190" s="10"/>
      <c r="DWE190" s="10"/>
      <c r="DWF190" s="10"/>
      <c r="DWG190" s="10"/>
      <c r="DWH190" s="10"/>
      <c r="DWI190" s="10"/>
      <c r="DWJ190" s="10"/>
      <c r="DWK190" s="10"/>
      <c r="DWL190" s="10"/>
      <c r="DWM190" s="10"/>
      <c r="DWN190" s="10"/>
      <c r="DWO190" s="10"/>
      <c r="DWP190" s="10"/>
      <c r="DWQ190" s="10"/>
      <c r="DWR190" s="10"/>
      <c r="DWS190" s="10"/>
      <c r="DWT190" s="10"/>
      <c r="DWU190" s="10"/>
      <c r="DWV190" s="10"/>
      <c r="DWW190" s="10"/>
      <c r="DWX190" s="10"/>
      <c r="DWY190" s="10"/>
      <c r="DWZ190" s="10"/>
      <c r="DXA190" s="10"/>
      <c r="DXB190" s="10"/>
      <c r="DXC190" s="10"/>
      <c r="DXD190" s="10"/>
      <c r="DXE190" s="10"/>
      <c r="DXF190" s="10"/>
      <c r="DXG190" s="10"/>
      <c r="DXH190" s="10"/>
      <c r="DXI190" s="10"/>
      <c r="DXJ190" s="10"/>
      <c r="DXK190" s="10"/>
      <c r="DXL190" s="10"/>
      <c r="DXM190" s="10"/>
      <c r="DXN190" s="10"/>
      <c r="DXO190" s="10"/>
      <c r="DXP190" s="10"/>
      <c r="DXQ190" s="10"/>
      <c r="DXR190" s="10"/>
      <c r="DXS190" s="10"/>
      <c r="DXT190" s="10"/>
      <c r="DXU190" s="10"/>
      <c r="DXV190" s="10"/>
      <c r="DXW190" s="10"/>
      <c r="DXX190" s="10"/>
      <c r="DXY190" s="10"/>
      <c r="DXZ190" s="10"/>
      <c r="DYA190" s="10"/>
      <c r="DYB190" s="10"/>
      <c r="DYC190" s="10"/>
      <c r="DYD190" s="10"/>
      <c r="DYE190" s="10"/>
      <c r="DYF190" s="10"/>
      <c r="DYG190" s="10"/>
      <c r="DYH190" s="10"/>
      <c r="DYI190" s="10"/>
      <c r="DYJ190" s="10"/>
      <c r="DYK190" s="10"/>
      <c r="DYL190" s="10"/>
      <c r="DYM190" s="10"/>
      <c r="DYN190" s="10"/>
      <c r="DYO190" s="10"/>
      <c r="DYP190" s="10"/>
      <c r="DYQ190" s="10"/>
      <c r="DYR190" s="10"/>
      <c r="DYS190" s="10"/>
      <c r="DYT190" s="10"/>
      <c r="DYU190" s="10"/>
      <c r="DYV190" s="10"/>
      <c r="DYW190" s="10"/>
      <c r="DYX190" s="10"/>
      <c r="DYY190" s="10"/>
      <c r="DYZ190" s="10"/>
      <c r="DZA190" s="10"/>
      <c r="DZB190" s="10"/>
      <c r="DZC190" s="10"/>
      <c r="DZD190" s="10"/>
      <c r="DZE190" s="10"/>
      <c r="DZF190" s="10"/>
      <c r="DZG190" s="10"/>
      <c r="DZH190" s="10"/>
      <c r="DZI190" s="10"/>
      <c r="DZJ190" s="10"/>
      <c r="DZK190" s="10"/>
      <c r="DZL190" s="10"/>
      <c r="DZM190" s="10"/>
      <c r="DZN190" s="10"/>
      <c r="DZO190" s="10"/>
      <c r="DZP190" s="10"/>
      <c r="DZQ190" s="10"/>
      <c r="DZR190" s="10"/>
      <c r="DZS190" s="10"/>
      <c r="DZT190" s="10"/>
      <c r="DZU190" s="10"/>
      <c r="DZV190" s="10"/>
      <c r="DZW190" s="10"/>
      <c r="DZX190" s="10"/>
      <c r="DZY190" s="10"/>
      <c r="DZZ190" s="10"/>
      <c r="EAA190" s="10"/>
      <c r="EAB190" s="10"/>
      <c r="EAC190" s="10"/>
      <c r="EAD190" s="10"/>
      <c r="EAE190" s="10"/>
      <c r="EAF190" s="10"/>
      <c r="EAG190" s="10"/>
      <c r="EAH190" s="10"/>
      <c r="EAI190" s="10"/>
      <c r="EAJ190" s="10"/>
      <c r="EAK190" s="10"/>
      <c r="EAL190" s="10"/>
      <c r="EAM190" s="10"/>
      <c r="EAN190" s="10"/>
      <c r="EAO190" s="10"/>
      <c r="EAP190" s="10"/>
      <c r="EAQ190" s="10"/>
      <c r="EAR190" s="10"/>
      <c r="EAS190" s="10"/>
      <c r="EAT190" s="10"/>
      <c r="EAU190" s="10"/>
      <c r="EAV190" s="10"/>
      <c r="EAW190" s="10"/>
      <c r="EAX190" s="10"/>
      <c r="EAY190" s="10"/>
      <c r="EAZ190" s="10"/>
      <c r="EBA190" s="10"/>
      <c r="EBB190" s="10"/>
      <c r="EBC190" s="10"/>
      <c r="EBD190" s="10"/>
      <c r="EBE190" s="10"/>
      <c r="EBF190" s="10"/>
      <c r="EBG190" s="10"/>
      <c r="EBH190" s="10"/>
      <c r="EBI190" s="10"/>
      <c r="EBJ190" s="10"/>
      <c r="EBK190" s="10"/>
      <c r="EBL190" s="10"/>
      <c r="EBM190" s="10"/>
      <c r="EBN190" s="10"/>
      <c r="EBO190" s="10"/>
      <c r="EBP190" s="10"/>
      <c r="EBQ190" s="10"/>
      <c r="EBR190" s="10"/>
      <c r="EBS190" s="10"/>
      <c r="EBT190" s="10"/>
      <c r="EBU190" s="10"/>
      <c r="EBV190" s="10"/>
      <c r="EBW190" s="10"/>
      <c r="EBX190" s="10"/>
      <c r="EBY190" s="10"/>
      <c r="EBZ190" s="10"/>
      <c r="ECA190" s="10"/>
      <c r="ECB190" s="10"/>
      <c r="ECC190" s="10"/>
      <c r="ECD190" s="10"/>
      <c r="ECE190" s="10"/>
      <c r="ECF190" s="10"/>
      <c r="ECG190" s="10"/>
      <c r="ECH190" s="10"/>
      <c r="ECI190" s="10"/>
      <c r="ECJ190" s="10"/>
      <c r="ECK190" s="10"/>
      <c r="ECL190" s="10"/>
      <c r="ECM190" s="10"/>
      <c r="ECN190" s="10"/>
      <c r="ECO190" s="10"/>
      <c r="ECP190" s="10"/>
      <c r="ECQ190" s="10"/>
      <c r="ECR190" s="10"/>
      <c r="ECS190" s="10"/>
      <c r="ECT190" s="10"/>
      <c r="ECU190" s="10"/>
      <c r="ECV190" s="10"/>
      <c r="ECW190" s="10"/>
      <c r="ECX190" s="10"/>
      <c r="ECY190" s="10"/>
      <c r="ECZ190" s="10"/>
      <c r="EDA190" s="10"/>
      <c r="EDB190" s="10"/>
      <c r="EDC190" s="10"/>
      <c r="EDD190" s="10"/>
      <c r="EDE190" s="10"/>
      <c r="EDF190" s="10"/>
      <c r="EDG190" s="10"/>
      <c r="EDH190" s="10"/>
      <c r="EDI190" s="10"/>
      <c r="EDJ190" s="10"/>
      <c r="EDK190" s="10"/>
      <c r="EDL190" s="10"/>
      <c r="EDM190" s="10"/>
      <c r="EDN190" s="10"/>
      <c r="EDO190" s="10"/>
      <c r="EDP190" s="10"/>
      <c r="EDQ190" s="10"/>
      <c r="EDR190" s="10"/>
      <c r="EDS190" s="10"/>
      <c r="EDT190" s="10"/>
      <c r="EDU190" s="10"/>
      <c r="EDV190" s="10"/>
      <c r="EDW190" s="10"/>
      <c r="EDX190" s="10"/>
      <c r="EDY190" s="10"/>
      <c r="EDZ190" s="10"/>
      <c r="EEA190" s="10"/>
      <c r="EEB190" s="10"/>
      <c r="EEC190" s="10"/>
      <c r="EED190" s="10"/>
      <c r="EEE190" s="10"/>
      <c r="EEF190" s="10"/>
      <c r="EEG190" s="10"/>
      <c r="EEH190" s="10"/>
      <c r="EEI190" s="10"/>
      <c r="EEJ190" s="10"/>
      <c r="EEK190" s="10"/>
      <c r="EEL190" s="10"/>
      <c r="EEM190" s="10"/>
      <c r="EEN190" s="10"/>
      <c r="EEO190" s="10"/>
      <c r="EEP190" s="10"/>
      <c r="EEQ190" s="10"/>
      <c r="EER190" s="10"/>
      <c r="EES190" s="10"/>
      <c r="EET190" s="10"/>
      <c r="EEU190" s="10"/>
      <c r="EEV190" s="10"/>
      <c r="EEW190" s="10"/>
      <c r="EEX190" s="10"/>
      <c r="EEY190" s="10"/>
      <c r="EEZ190" s="10"/>
      <c r="EFA190" s="10"/>
      <c r="EFB190" s="10"/>
      <c r="EFC190" s="10"/>
      <c r="EFD190" s="10"/>
      <c r="EFE190" s="10"/>
      <c r="EFF190" s="10"/>
      <c r="EFG190" s="10"/>
      <c r="EFH190" s="10"/>
      <c r="EFI190" s="10"/>
      <c r="EFJ190" s="10"/>
      <c r="EFK190" s="10"/>
      <c r="EFL190" s="10"/>
      <c r="EFM190" s="10"/>
      <c r="EFN190" s="10"/>
      <c r="EFO190" s="10"/>
      <c r="EFP190" s="10"/>
      <c r="EFQ190" s="10"/>
      <c r="EFR190" s="10"/>
      <c r="EFS190" s="10"/>
      <c r="EFT190" s="10"/>
      <c r="EFU190" s="10"/>
      <c r="EFV190" s="10"/>
      <c r="EFW190" s="10"/>
      <c r="EFX190" s="10"/>
      <c r="EFY190" s="10"/>
      <c r="EFZ190" s="10"/>
      <c r="EGA190" s="10"/>
      <c r="EGB190" s="10"/>
      <c r="EGC190" s="10"/>
      <c r="EGD190" s="10"/>
      <c r="EGE190" s="10"/>
      <c r="EGF190" s="10"/>
      <c r="EGG190" s="10"/>
      <c r="EGH190" s="10"/>
      <c r="EGI190" s="10"/>
      <c r="EGJ190" s="10"/>
      <c r="EGK190" s="10"/>
      <c r="EGL190" s="10"/>
      <c r="EGM190" s="10"/>
      <c r="EGN190" s="10"/>
      <c r="EGO190" s="10"/>
      <c r="EGP190" s="10"/>
      <c r="EGQ190" s="10"/>
      <c r="EGR190" s="10"/>
      <c r="EGS190" s="10"/>
      <c r="EGT190" s="10"/>
      <c r="EGU190" s="10"/>
      <c r="EGV190" s="10"/>
      <c r="EGW190" s="10"/>
      <c r="EGX190" s="10"/>
      <c r="EGY190" s="10"/>
      <c r="EGZ190" s="10"/>
      <c r="EHA190" s="10"/>
      <c r="EHB190" s="10"/>
      <c r="EHC190" s="10"/>
      <c r="EHD190" s="10"/>
      <c r="EHE190" s="10"/>
      <c r="EHF190" s="10"/>
      <c r="EHG190" s="10"/>
      <c r="EHH190" s="10"/>
      <c r="EHI190" s="10"/>
      <c r="EHJ190" s="10"/>
      <c r="EHK190" s="10"/>
      <c r="EHL190" s="10"/>
      <c r="EHM190" s="10"/>
      <c r="EHN190" s="10"/>
      <c r="EHO190" s="10"/>
      <c r="EHP190" s="10"/>
      <c r="EHQ190" s="10"/>
      <c r="EHR190" s="10"/>
      <c r="EHS190" s="10"/>
      <c r="EHT190" s="10"/>
      <c r="EHU190" s="10"/>
      <c r="EHV190" s="10"/>
      <c r="EHW190" s="10"/>
      <c r="EHX190" s="10"/>
      <c r="EHY190" s="10"/>
      <c r="EHZ190" s="10"/>
      <c r="EIA190" s="10"/>
      <c r="EIB190" s="10"/>
      <c r="EIC190" s="10"/>
      <c r="EID190" s="10"/>
      <c r="EIE190" s="10"/>
      <c r="EIF190" s="10"/>
      <c r="EIG190" s="10"/>
      <c r="EIH190" s="10"/>
      <c r="EII190" s="10"/>
      <c r="EIJ190" s="10"/>
      <c r="EIK190" s="10"/>
      <c r="EIL190" s="10"/>
      <c r="EIM190" s="10"/>
      <c r="EIN190" s="10"/>
      <c r="EIO190" s="10"/>
      <c r="EIP190" s="10"/>
      <c r="EIQ190" s="10"/>
      <c r="EIR190" s="10"/>
      <c r="EIS190" s="10"/>
      <c r="EIT190" s="10"/>
      <c r="EIU190" s="10"/>
      <c r="EIV190" s="10"/>
      <c r="EIW190" s="10"/>
      <c r="EIX190" s="10"/>
      <c r="EIY190" s="10"/>
      <c r="EIZ190" s="10"/>
      <c r="EJA190" s="10"/>
      <c r="EJB190" s="10"/>
      <c r="EJC190" s="10"/>
      <c r="EJD190" s="10"/>
      <c r="EJE190" s="10"/>
      <c r="EJF190" s="10"/>
      <c r="EJG190" s="10"/>
      <c r="EJH190" s="10"/>
      <c r="EJI190" s="10"/>
      <c r="EJJ190" s="10"/>
      <c r="EJK190" s="10"/>
      <c r="EJL190" s="10"/>
      <c r="EJM190" s="10"/>
      <c r="EJN190" s="10"/>
      <c r="EJO190" s="10"/>
      <c r="EJP190" s="10"/>
      <c r="EJQ190" s="10"/>
      <c r="EJR190" s="10"/>
      <c r="EJS190" s="10"/>
      <c r="EJT190" s="10"/>
      <c r="EJU190" s="10"/>
      <c r="EJV190" s="10"/>
      <c r="EJW190" s="10"/>
      <c r="EJX190" s="10"/>
      <c r="EJY190" s="10"/>
      <c r="EJZ190" s="10"/>
      <c r="EKA190" s="10"/>
      <c r="EKB190" s="10"/>
      <c r="EKC190" s="10"/>
      <c r="EKD190" s="10"/>
      <c r="EKE190" s="10"/>
      <c r="EKF190" s="10"/>
      <c r="EKG190" s="10"/>
      <c r="EKH190" s="10"/>
      <c r="EKI190" s="10"/>
      <c r="EKJ190" s="10"/>
      <c r="EKK190" s="10"/>
      <c r="EKL190" s="10"/>
      <c r="EKM190" s="10"/>
      <c r="EKN190" s="10"/>
      <c r="EKO190" s="10"/>
      <c r="EKP190" s="10"/>
      <c r="EKQ190" s="10"/>
      <c r="EKR190" s="10"/>
      <c r="EKS190" s="10"/>
      <c r="EKT190" s="10"/>
      <c r="EKU190" s="10"/>
      <c r="EKV190" s="10"/>
      <c r="EKW190" s="10"/>
      <c r="EKX190" s="10"/>
      <c r="EKY190" s="10"/>
      <c r="EKZ190" s="10"/>
      <c r="ELA190" s="10"/>
      <c r="ELB190" s="10"/>
      <c r="ELC190" s="10"/>
      <c r="ELD190" s="10"/>
      <c r="ELE190" s="10"/>
      <c r="ELF190" s="10"/>
      <c r="ELG190" s="10"/>
      <c r="ELH190" s="10"/>
      <c r="ELI190" s="10"/>
      <c r="ELJ190" s="10"/>
      <c r="ELK190" s="10"/>
      <c r="ELL190" s="10"/>
      <c r="ELM190" s="10"/>
      <c r="ELN190" s="10"/>
      <c r="ELO190" s="10"/>
      <c r="ELP190" s="10"/>
      <c r="ELQ190" s="10"/>
      <c r="ELR190" s="10"/>
      <c r="ELS190" s="10"/>
      <c r="ELT190" s="10"/>
      <c r="ELU190" s="10"/>
      <c r="ELV190" s="10"/>
      <c r="ELW190" s="10"/>
      <c r="ELX190" s="10"/>
      <c r="ELY190" s="10"/>
      <c r="ELZ190" s="10"/>
      <c r="EMA190" s="10"/>
      <c r="EMB190" s="10"/>
      <c r="EMC190" s="10"/>
      <c r="EMD190" s="10"/>
      <c r="EME190" s="10"/>
      <c r="EMF190" s="10"/>
      <c r="EMG190" s="10"/>
      <c r="EMH190" s="10"/>
      <c r="EMI190" s="10"/>
      <c r="EMJ190" s="10"/>
      <c r="EMK190" s="10"/>
      <c r="EML190" s="10"/>
      <c r="EMM190" s="10"/>
      <c r="EMN190" s="10"/>
      <c r="EMO190" s="10"/>
      <c r="EMP190" s="10"/>
      <c r="EMQ190" s="10"/>
      <c r="EMR190" s="10"/>
      <c r="EMS190" s="10"/>
      <c r="EMT190" s="10"/>
      <c r="EMU190" s="10"/>
      <c r="EMV190" s="10"/>
      <c r="EMW190" s="10"/>
      <c r="EMX190" s="10"/>
      <c r="EMY190" s="10"/>
      <c r="EMZ190" s="10"/>
      <c r="ENA190" s="10"/>
      <c r="ENB190" s="10"/>
      <c r="ENC190" s="10"/>
      <c r="END190" s="10"/>
      <c r="ENE190" s="10"/>
      <c r="ENF190" s="10"/>
      <c r="ENG190" s="10"/>
      <c r="ENH190" s="10"/>
      <c r="ENI190" s="10"/>
      <c r="ENJ190" s="10"/>
      <c r="ENK190" s="10"/>
      <c r="ENL190" s="10"/>
      <c r="ENM190" s="10"/>
      <c r="ENN190" s="10"/>
      <c r="ENO190" s="10"/>
      <c r="ENP190" s="10"/>
      <c r="ENQ190" s="10"/>
      <c r="ENR190" s="10"/>
      <c r="ENS190" s="10"/>
      <c r="ENT190" s="10"/>
      <c r="ENU190" s="10"/>
      <c r="ENV190" s="10"/>
      <c r="ENW190" s="10"/>
      <c r="ENX190" s="10"/>
      <c r="ENY190" s="10"/>
      <c r="ENZ190" s="10"/>
      <c r="EOA190" s="10"/>
      <c r="EOB190" s="10"/>
      <c r="EOC190" s="10"/>
      <c r="EOD190" s="10"/>
      <c r="EOE190" s="10"/>
      <c r="EOF190" s="10"/>
      <c r="EOG190" s="10"/>
      <c r="EOH190" s="10"/>
      <c r="EOI190" s="10"/>
      <c r="EOJ190" s="10"/>
      <c r="EOK190" s="10"/>
      <c r="EOL190" s="10"/>
      <c r="EOM190" s="10"/>
      <c r="EON190" s="10"/>
      <c r="EOO190" s="10"/>
      <c r="EOP190" s="10"/>
      <c r="EOQ190" s="10"/>
      <c r="EOR190" s="10"/>
      <c r="EOS190" s="10"/>
      <c r="EOT190" s="10"/>
      <c r="EOU190" s="10"/>
      <c r="EOV190" s="10"/>
      <c r="EOW190" s="10"/>
      <c r="EOX190" s="10"/>
      <c r="EOY190" s="10"/>
      <c r="EOZ190" s="10"/>
      <c r="EPA190" s="10"/>
      <c r="EPB190" s="10"/>
      <c r="EPC190" s="10"/>
      <c r="EPD190" s="10"/>
      <c r="EPE190" s="10"/>
      <c r="EPF190" s="10"/>
      <c r="EPG190" s="10"/>
      <c r="EPH190" s="10"/>
      <c r="EPI190" s="10"/>
      <c r="EPJ190" s="10"/>
      <c r="EPK190" s="10"/>
      <c r="EPL190" s="10"/>
      <c r="EPM190" s="10"/>
      <c r="EPN190" s="10"/>
      <c r="EPO190" s="10"/>
      <c r="EPP190" s="10"/>
      <c r="EPQ190" s="10"/>
      <c r="EPR190" s="10"/>
      <c r="EPS190" s="10"/>
      <c r="EPT190" s="10"/>
      <c r="EPU190" s="10"/>
      <c r="EPV190" s="10"/>
      <c r="EPW190" s="10"/>
      <c r="EPX190" s="10"/>
      <c r="EPY190" s="10"/>
      <c r="EPZ190" s="10"/>
      <c r="EQA190" s="10"/>
      <c r="EQB190" s="10"/>
      <c r="EQC190" s="10"/>
      <c r="EQD190" s="10"/>
      <c r="EQE190" s="10"/>
      <c r="EQF190" s="10"/>
      <c r="EQG190" s="10"/>
      <c r="EQH190" s="10"/>
      <c r="EQI190" s="10"/>
      <c r="EQJ190" s="10"/>
      <c r="EQK190" s="10"/>
      <c r="EQL190" s="10"/>
      <c r="EQM190" s="10"/>
      <c r="EQN190" s="10"/>
      <c r="EQO190" s="10"/>
      <c r="EQP190" s="10"/>
      <c r="EQQ190" s="10"/>
      <c r="EQR190" s="10"/>
      <c r="EQS190" s="10"/>
      <c r="EQT190" s="10"/>
      <c r="EQU190" s="10"/>
      <c r="EQV190" s="10"/>
      <c r="EQW190" s="10"/>
      <c r="EQX190" s="10"/>
      <c r="EQY190" s="10"/>
      <c r="EQZ190" s="10"/>
      <c r="ERA190" s="10"/>
      <c r="ERB190" s="10"/>
      <c r="ERC190" s="10"/>
      <c r="ERD190" s="10"/>
      <c r="ERE190" s="10"/>
      <c r="ERF190" s="10"/>
      <c r="ERG190" s="10"/>
      <c r="ERH190" s="10"/>
      <c r="ERI190" s="10"/>
      <c r="ERJ190" s="10"/>
      <c r="ERK190" s="10"/>
      <c r="ERL190" s="10"/>
      <c r="ERM190" s="10"/>
      <c r="ERN190" s="10"/>
      <c r="ERO190" s="10"/>
      <c r="ERP190" s="10"/>
      <c r="ERQ190" s="10"/>
      <c r="ERR190" s="10"/>
      <c r="ERS190" s="10"/>
      <c r="ERT190" s="10"/>
      <c r="ERU190" s="10"/>
      <c r="ERV190" s="10"/>
      <c r="ERW190" s="10"/>
      <c r="ERX190" s="10"/>
      <c r="ERY190" s="10"/>
      <c r="ERZ190" s="10"/>
      <c r="ESA190" s="10"/>
      <c r="ESB190" s="10"/>
      <c r="ESC190" s="10"/>
      <c r="ESD190" s="10"/>
      <c r="ESE190" s="10"/>
      <c r="ESF190" s="10"/>
      <c r="ESG190" s="10"/>
      <c r="ESH190" s="10"/>
      <c r="ESI190" s="10"/>
      <c r="ESJ190" s="10"/>
      <c r="ESK190" s="10"/>
      <c r="ESL190" s="10"/>
      <c r="ESM190" s="10"/>
      <c r="ESN190" s="10"/>
      <c r="ESO190" s="10"/>
      <c r="ESP190" s="10"/>
      <c r="ESQ190" s="10"/>
      <c r="ESR190" s="10"/>
      <c r="ESS190" s="10"/>
      <c r="EST190" s="10"/>
      <c r="ESU190" s="10"/>
      <c r="ESV190" s="10"/>
      <c r="ESW190" s="10"/>
      <c r="ESX190" s="10"/>
      <c r="ESY190" s="10"/>
      <c r="ESZ190" s="10"/>
      <c r="ETA190" s="10"/>
      <c r="ETB190" s="10"/>
      <c r="ETC190" s="10"/>
      <c r="ETD190" s="10"/>
      <c r="ETE190" s="10"/>
      <c r="ETF190" s="10"/>
      <c r="ETG190" s="10"/>
      <c r="ETH190" s="10"/>
      <c r="ETI190" s="10"/>
      <c r="ETJ190" s="10"/>
      <c r="ETK190" s="10"/>
      <c r="ETL190" s="10"/>
      <c r="ETM190" s="10"/>
      <c r="ETN190" s="10"/>
      <c r="ETO190" s="10"/>
      <c r="ETP190" s="10"/>
      <c r="ETQ190" s="10"/>
      <c r="ETR190" s="10"/>
      <c r="ETS190" s="10"/>
      <c r="ETT190" s="10"/>
      <c r="ETU190" s="10"/>
      <c r="ETV190" s="10"/>
      <c r="ETW190" s="10"/>
      <c r="ETX190" s="10"/>
      <c r="ETY190" s="10"/>
      <c r="ETZ190" s="10"/>
      <c r="EUA190" s="10"/>
      <c r="EUB190" s="10"/>
      <c r="EUC190" s="10"/>
      <c r="EUD190" s="10"/>
      <c r="EUE190" s="10"/>
      <c r="EUF190" s="10"/>
      <c r="EUG190" s="10"/>
      <c r="EUH190" s="10"/>
      <c r="EUI190" s="10"/>
      <c r="EUJ190" s="10"/>
      <c r="EUK190" s="10"/>
      <c r="EUL190" s="10"/>
      <c r="EUM190" s="10"/>
      <c r="EUN190" s="10"/>
      <c r="EUO190" s="10"/>
      <c r="EUP190" s="10"/>
      <c r="EUQ190" s="10"/>
      <c r="EUR190" s="10"/>
      <c r="EUS190" s="10"/>
      <c r="EUT190" s="10"/>
      <c r="EUU190" s="10"/>
      <c r="EUV190" s="10"/>
      <c r="EUW190" s="10"/>
      <c r="EUX190" s="10"/>
      <c r="EUY190" s="10"/>
      <c r="EUZ190" s="10"/>
      <c r="EVA190" s="10"/>
      <c r="EVB190" s="10"/>
      <c r="EVC190" s="10"/>
      <c r="EVD190" s="10"/>
      <c r="EVE190" s="10"/>
      <c r="EVF190" s="10"/>
      <c r="EVG190" s="10"/>
      <c r="EVH190" s="10"/>
      <c r="EVI190" s="10"/>
      <c r="EVJ190" s="10"/>
      <c r="EVK190" s="10"/>
      <c r="EVL190" s="10"/>
      <c r="EVM190" s="10"/>
      <c r="EVN190" s="10"/>
      <c r="EVO190" s="10"/>
      <c r="EVP190" s="10"/>
      <c r="EVQ190" s="10"/>
      <c r="EVR190" s="10"/>
      <c r="EVS190" s="10"/>
      <c r="EVT190" s="10"/>
      <c r="EVU190" s="10"/>
      <c r="EVV190" s="10"/>
      <c r="EVW190" s="10"/>
      <c r="EVX190" s="10"/>
      <c r="EVY190" s="10"/>
      <c r="EVZ190" s="10"/>
      <c r="EWA190" s="10"/>
      <c r="EWB190" s="10"/>
      <c r="EWC190" s="10"/>
      <c r="EWD190" s="10"/>
      <c r="EWE190" s="10"/>
      <c r="EWF190" s="10"/>
      <c r="EWG190" s="10"/>
      <c r="EWH190" s="10"/>
      <c r="EWI190" s="10"/>
      <c r="EWJ190" s="10"/>
      <c r="EWK190" s="10"/>
      <c r="EWL190" s="10"/>
      <c r="EWM190" s="10"/>
      <c r="EWN190" s="10"/>
      <c r="EWO190" s="10"/>
      <c r="EWP190" s="10"/>
      <c r="EWQ190" s="10"/>
      <c r="EWR190" s="10"/>
      <c r="EWS190" s="10"/>
      <c r="EWT190" s="10"/>
      <c r="EWU190" s="10"/>
      <c r="EWV190" s="10"/>
      <c r="EWW190" s="10"/>
      <c r="EWX190" s="10"/>
      <c r="EWY190" s="10"/>
      <c r="EWZ190" s="10"/>
      <c r="EXA190" s="10"/>
      <c r="EXB190" s="10"/>
      <c r="EXC190" s="10"/>
      <c r="EXD190" s="10"/>
      <c r="EXE190" s="10"/>
      <c r="EXF190" s="10"/>
      <c r="EXG190" s="10"/>
      <c r="EXH190" s="10"/>
      <c r="EXI190" s="10"/>
      <c r="EXJ190" s="10"/>
      <c r="EXK190" s="10"/>
      <c r="EXL190" s="10"/>
      <c r="EXM190" s="10"/>
      <c r="EXN190" s="10"/>
      <c r="EXO190" s="10"/>
      <c r="EXP190" s="10"/>
      <c r="EXQ190" s="10"/>
      <c r="EXR190" s="10"/>
      <c r="EXS190" s="10"/>
      <c r="EXT190" s="10"/>
      <c r="EXU190" s="10"/>
      <c r="EXV190" s="10"/>
      <c r="EXW190" s="10"/>
      <c r="EXX190" s="10"/>
      <c r="EXY190" s="10"/>
      <c r="EXZ190" s="10"/>
      <c r="EYA190" s="10"/>
      <c r="EYB190" s="10"/>
      <c r="EYC190" s="10"/>
      <c r="EYD190" s="10"/>
      <c r="EYE190" s="10"/>
      <c r="EYF190" s="10"/>
      <c r="EYG190" s="10"/>
      <c r="EYH190" s="10"/>
      <c r="EYI190" s="10"/>
      <c r="EYJ190" s="10"/>
      <c r="EYK190" s="10"/>
      <c r="EYL190" s="10"/>
      <c r="EYM190" s="10"/>
      <c r="EYN190" s="10"/>
      <c r="EYO190" s="10"/>
      <c r="EYP190" s="10"/>
      <c r="EYQ190" s="10"/>
      <c r="EYR190" s="10"/>
      <c r="EYS190" s="10"/>
      <c r="EYT190" s="10"/>
      <c r="EYU190" s="10"/>
      <c r="EYV190" s="10"/>
      <c r="EYW190" s="10"/>
      <c r="EYX190" s="10"/>
      <c r="EYY190" s="10"/>
      <c r="EYZ190" s="10"/>
      <c r="EZA190" s="10"/>
      <c r="EZB190" s="10"/>
      <c r="EZC190" s="10"/>
      <c r="EZD190" s="10"/>
      <c r="EZE190" s="10"/>
      <c r="EZF190" s="10"/>
      <c r="EZG190" s="10"/>
      <c r="EZH190" s="10"/>
      <c r="EZI190" s="10"/>
      <c r="EZJ190" s="10"/>
      <c r="EZK190" s="10"/>
      <c r="EZL190" s="10"/>
      <c r="EZM190" s="10"/>
      <c r="EZN190" s="10"/>
      <c r="EZO190" s="10"/>
      <c r="EZP190" s="10"/>
      <c r="EZQ190" s="10"/>
      <c r="EZR190" s="10"/>
      <c r="EZS190" s="10"/>
      <c r="EZT190" s="10"/>
      <c r="EZU190" s="10"/>
      <c r="EZV190" s="10"/>
      <c r="EZW190" s="10"/>
      <c r="EZX190" s="10"/>
      <c r="EZY190" s="10"/>
      <c r="EZZ190" s="10"/>
      <c r="FAA190" s="10"/>
      <c r="FAB190" s="10"/>
      <c r="FAC190" s="10"/>
      <c r="FAD190" s="10"/>
      <c r="FAE190" s="10"/>
      <c r="FAF190" s="10"/>
      <c r="FAG190" s="10"/>
      <c r="FAH190" s="10"/>
      <c r="FAI190" s="10"/>
      <c r="FAJ190" s="10"/>
      <c r="FAK190" s="10"/>
      <c r="FAL190" s="10"/>
      <c r="FAM190" s="10"/>
      <c r="FAN190" s="10"/>
      <c r="FAO190" s="10"/>
      <c r="FAP190" s="10"/>
      <c r="FAQ190" s="10"/>
      <c r="FAR190" s="10"/>
      <c r="FAS190" s="10"/>
      <c r="FAT190" s="10"/>
      <c r="FAU190" s="10"/>
      <c r="FAV190" s="10"/>
      <c r="FAW190" s="10"/>
      <c r="FAX190" s="10"/>
      <c r="FAY190" s="10"/>
      <c r="FAZ190" s="10"/>
      <c r="FBA190" s="10"/>
      <c r="FBB190" s="10"/>
      <c r="FBC190" s="10"/>
      <c r="FBD190" s="10"/>
      <c r="FBE190" s="10"/>
      <c r="FBF190" s="10"/>
      <c r="FBG190" s="10"/>
      <c r="FBH190" s="10"/>
      <c r="FBI190" s="10"/>
      <c r="FBJ190" s="10"/>
      <c r="FBK190" s="10"/>
      <c r="FBL190" s="10"/>
      <c r="FBM190" s="10"/>
      <c r="FBN190" s="10"/>
      <c r="FBO190" s="10"/>
      <c r="FBP190" s="10"/>
      <c r="FBQ190" s="10"/>
      <c r="FBR190" s="10"/>
      <c r="FBS190" s="10"/>
      <c r="FBT190" s="10"/>
      <c r="FBU190" s="10"/>
      <c r="FBV190" s="10"/>
      <c r="FBW190" s="10"/>
      <c r="FBX190" s="10"/>
      <c r="FBY190" s="10"/>
      <c r="FBZ190" s="10"/>
      <c r="FCA190" s="10"/>
      <c r="FCB190" s="10"/>
      <c r="FCC190" s="10"/>
      <c r="FCD190" s="10"/>
      <c r="FCE190" s="10"/>
      <c r="FCF190" s="10"/>
      <c r="FCG190" s="10"/>
      <c r="FCH190" s="10"/>
      <c r="FCI190" s="10"/>
      <c r="FCJ190" s="10"/>
      <c r="FCK190" s="10"/>
      <c r="FCL190" s="10"/>
      <c r="FCM190" s="10"/>
      <c r="FCN190" s="10"/>
      <c r="FCO190" s="10"/>
      <c r="FCP190" s="10"/>
      <c r="FCQ190" s="10"/>
      <c r="FCR190" s="10"/>
      <c r="FCS190" s="10"/>
      <c r="FCT190" s="10"/>
      <c r="FCU190" s="10"/>
      <c r="FCV190" s="10"/>
      <c r="FCW190" s="10"/>
      <c r="FCX190" s="10"/>
      <c r="FCY190" s="10"/>
      <c r="FCZ190" s="10"/>
      <c r="FDA190" s="10"/>
      <c r="FDB190" s="10"/>
      <c r="FDC190" s="10"/>
      <c r="FDD190" s="10"/>
      <c r="FDE190" s="10"/>
      <c r="FDF190" s="10"/>
      <c r="FDG190" s="10"/>
      <c r="FDH190" s="10"/>
      <c r="FDI190" s="10"/>
      <c r="FDJ190" s="10"/>
      <c r="FDK190" s="10"/>
      <c r="FDL190" s="10"/>
      <c r="FDM190" s="10"/>
      <c r="FDN190" s="10"/>
      <c r="FDO190" s="10"/>
      <c r="FDP190" s="10"/>
      <c r="FDQ190" s="10"/>
      <c r="FDR190" s="10"/>
      <c r="FDS190" s="10"/>
      <c r="FDT190" s="10"/>
      <c r="FDU190" s="10"/>
      <c r="FDV190" s="10"/>
      <c r="FDW190" s="10"/>
      <c r="FDX190" s="10"/>
      <c r="FDY190" s="10"/>
      <c r="FDZ190" s="10"/>
      <c r="FEA190" s="10"/>
      <c r="FEB190" s="10"/>
      <c r="FEC190" s="10"/>
      <c r="FED190" s="10"/>
      <c r="FEE190" s="10"/>
      <c r="FEF190" s="10"/>
      <c r="FEG190" s="10"/>
      <c r="FEH190" s="10"/>
      <c r="FEI190" s="10"/>
      <c r="FEJ190" s="10"/>
      <c r="FEK190" s="10"/>
      <c r="FEL190" s="10"/>
      <c r="FEM190" s="10"/>
      <c r="FEN190" s="10"/>
      <c r="FEO190" s="10"/>
      <c r="FEP190" s="10"/>
      <c r="FEQ190" s="10"/>
      <c r="FER190" s="10"/>
      <c r="FES190" s="10"/>
      <c r="FET190" s="10"/>
      <c r="FEU190" s="10"/>
      <c r="FEV190" s="10"/>
      <c r="FEW190" s="10"/>
      <c r="FEX190" s="10"/>
      <c r="FEY190" s="10"/>
      <c r="FEZ190" s="10"/>
      <c r="FFA190" s="10"/>
      <c r="FFB190" s="10"/>
      <c r="FFC190" s="10"/>
      <c r="FFD190" s="10"/>
      <c r="FFE190" s="10"/>
      <c r="FFF190" s="10"/>
      <c r="FFG190" s="10"/>
      <c r="FFH190" s="10"/>
      <c r="FFI190" s="10"/>
      <c r="FFJ190" s="10"/>
      <c r="FFK190" s="10"/>
      <c r="FFL190" s="10"/>
      <c r="FFM190" s="10"/>
      <c r="FFN190" s="10"/>
      <c r="FFO190" s="10"/>
      <c r="FFP190" s="10"/>
      <c r="FFQ190" s="10"/>
      <c r="FFR190" s="10"/>
      <c r="FFS190" s="10"/>
      <c r="FFT190" s="10"/>
      <c r="FFU190" s="10"/>
      <c r="FFV190" s="10"/>
      <c r="FFW190" s="10"/>
      <c r="FFX190" s="10"/>
      <c r="FFY190" s="10"/>
      <c r="FFZ190" s="10"/>
      <c r="FGA190" s="10"/>
      <c r="FGB190" s="10"/>
      <c r="FGC190" s="10"/>
      <c r="FGD190" s="10"/>
      <c r="FGE190" s="10"/>
      <c r="FGF190" s="10"/>
      <c r="FGG190" s="10"/>
      <c r="FGH190" s="10"/>
      <c r="FGI190" s="10"/>
      <c r="FGJ190" s="10"/>
      <c r="FGK190" s="10"/>
      <c r="FGL190" s="10"/>
      <c r="FGM190" s="10"/>
      <c r="FGN190" s="10"/>
      <c r="FGO190" s="10"/>
      <c r="FGP190" s="10"/>
      <c r="FGQ190" s="10"/>
      <c r="FGR190" s="10"/>
      <c r="FGS190" s="10"/>
      <c r="FGT190" s="10"/>
      <c r="FGU190" s="10"/>
      <c r="FGV190" s="10"/>
      <c r="FGW190" s="10"/>
      <c r="FGX190" s="10"/>
      <c r="FGY190" s="10"/>
      <c r="FGZ190" s="10"/>
      <c r="FHA190" s="10"/>
      <c r="FHB190" s="10"/>
      <c r="FHC190" s="10"/>
      <c r="FHD190" s="10"/>
      <c r="FHE190" s="10"/>
      <c r="FHF190" s="10"/>
      <c r="FHG190" s="10"/>
      <c r="FHH190" s="10"/>
      <c r="FHI190" s="10"/>
      <c r="FHJ190" s="10"/>
      <c r="FHK190" s="10"/>
      <c r="FHL190" s="10"/>
      <c r="FHM190" s="10"/>
      <c r="FHN190" s="10"/>
      <c r="FHO190" s="10"/>
      <c r="FHP190" s="10"/>
      <c r="FHQ190" s="10"/>
      <c r="FHR190" s="10"/>
      <c r="FHS190" s="10"/>
      <c r="FHT190" s="10"/>
      <c r="FHU190" s="10"/>
      <c r="FHV190" s="10"/>
      <c r="FHW190" s="10"/>
      <c r="FHX190" s="10"/>
      <c r="FHY190" s="10"/>
      <c r="FHZ190" s="10"/>
      <c r="FIA190" s="10"/>
      <c r="FIB190" s="10"/>
      <c r="FIC190" s="10"/>
      <c r="FID190" s="10"/>
      <c r="FIE190" s="10"/>
      <c r="FIF190" s="10"/>
      <c r="FIG190" s="10"/>
      <c r="FIH190" s="10"/>
      <c r="FII190" s="10"/>
      <c r="FIJ190" s="10"/>
      <c r="FIK190" s="10"/>
      <c r="FIL190" s="10"/>
      <c r="FIM190" s="10"/>
      <c r="FIN190" s="10"/>
      <c r="FIO190" s="10"/>
      <c r="FIP190" s="10"/>
      <c r="FIQ190" s="10"/>
      <c r="FIR190" s="10"/>
      <c r="FIS190" s="10"/>
      <c r="FIT190" s="10"/>
      <c r="FIU190" s="10"/>
      <c r="FIV190" s="10"/>
      <c r="FIW190" s="10"/>
      <c r="FIX190" s="10"/>
      <c r="FIY190" s="10"/>
      <c r="FIZ190" s="10"/>
      <c r="FJA190" s="10"/>
      <c r="FJB190" s="10"/>
      <c r="FJC190" s="10"/>
      <c r="FJD190" s="10"/>
      <c r="FJE190" s="10"/>
      <c r="FJF190" s="10"/>
      <c r="FJG190" s="10"/>
      <c r="FJH190" s="10"/>
      <c r="FJI190" s="10"/>
      <c r="FJJ190" s="10"/>
      <c r="FJK190" s="10"/>
      <c r="FJL190" s="10"/>
      <c r="FJM190" s="10"/>
      <c r="FJN190" s="10"/>
      <c r="FJO190" s="10"/>
      <c r="FJP190" s="10"/>
      <c r="FJQ190" s="10"/>
      <c r="FJR190" s="10"/>
      <c r="FJS190" s="10"/>
      <c r="FJT190" s="10"/>
      <c r="FJU190" s="10"/>
      <c r="FJV190" s="10"/>
      <c r="FJW190" s="10"/>
      <c r="FJX190" s="10"/>
      <c r="FJY190" s="10"/>
      <c r="FJZ190" s="10"/>
      <c r="FKA190" s="10"/>
      <c r="FKB190" s="10"/>
      <c r="FKC190" s="10"/>
      <c r="FKD190" s="10"/>
      <c r="FKE190" s="10"/>
      <c r="FKF190" s="10"/>
      <c r="FKG190" s="10"/>
      <c r="FKH190" s="10"/>
      <c r="FKI190" s="10"/>
      <c r="FKJ190" s="10"/>
      <c r="FKK190" s="10"/>
      <c r="FKL190" s="10"/>
      <c r="FKM190" s="10"/>
      <c r="FKN190" s="10"/>
      <c r="FKO190" s="10"/>
      <c r="FKP190" s="10"/>
      <c r="FKQ190" s="10"/>
      <c r="FKR190" s="10"/>
      <c r="FKS190" s="10"/>
      <c r="FKT190" s="10"/>
      <c r="FKU190" s="10"/>
      <c r="FKV190" s="10"/>
      <c r="FKW190" s="10"/>
      <c r="FKX190" s="10"/>
      <c r="FKY190" s="10"/>
      <c r="FKZ190" s="10"/>
      <c r="FLA190" s="10"/>
      <c r="FLB190" s="10"/>
      <c r="FLC190" s="10"/>
      <c r="FLD190" s="10"/>
      <c r="FLE190" s="10"/>
      <c r="FLF190" s="10"/>
      <c r="FLG190" s="10"/>
      <c r="FLH190" s="10"/>
      <c r="FLI190" s="10"/>
      <c r="FLJ190" s="10"/>
      <c r="FLK190" s="10"/>
      <c r="FLL190" s="10"/>
      <c r="FLM190" s="10"/>
      <c r="FLN190" s="10"/>
      <c r="FLO190" s="10"/>
      <c r="FLP190" s="10"/>
      <c r="FLQ190" s="10"/>
      <c r="FLR190" s="10"/>
      <c r="FLS190" s="10"/>
      <c r="FLT190" s="10"/>
      <c r="FLU190" s="10"/>
      <c r="FLV190" s="10"/>
      <c r="FLW190" s="10"/>
      <c r="FLX190" s="10"/>
      <c r="FLY190" s="10"/>
      <c r="FLZ190" s="10"/>
      <c r="FMA190" s="10"/>
      <c r="FMB190" s="10"/>
      <c r="FMC190" s="10"/>
      <c r="FMD190" s="10"/>
      <c r="FME190" s="10"/>
      <c r="FMF190" s="10"/>
      <c r="FMG190" s="10"/>
      <c r="FMH190" s="10"/>
      <c r="FMI190" s="10"/>
      <c r="FMJ190" s="10"/>
      <c r="FMK190" s="10"/>
      <c r="FML190" s="10"/>
      <c r="FMM190" s="10"/>
      <c r="FMN190" s="10"/>
      <c r="FMO190" s="10"/>
      <c r="FMP190" s="10"/>
      <c r="FMQ190" s="10"/>
      <c r="FMR190" s="10"/>
      <c r="FMS190" s="10"/>
      <c r="FMT190" s="10"/>
      <c r="FMU190" s="10"/>
      <c r="FMV190" s="10"/>
      <c r="FMW190" s="10"/>
      <c r="FMX190" s="10"/>
      <c r="FMY190" s="10"/>
      <c r="FMZ190" s="10"/>
      <c r="FNA190" s="10"/>
      <c r="FNB190" s="10"/>
      <c r="FNC190" s="10"/>
      <c r="FND190" s="10"/>
      <c r="FNE190" s="10"/>
      <c r="FNF190" s="10"/>
      <c r="FNG190" s="10"/>
      <c r="FNH190" s="10"/>
      <c r="FNI190" s="10"/>
      <c r="FNJ190" s="10"/>
      <c r="FNK190" s="10"/>
      <c r="FNL190" s="10"/>
      <c r="FNM190" s="10"/>
      <c r="FNN190" s="10"/>
      <c r="FNO190" s="10"/>
      <c r="FNP190" s="10"/>
      <c r="FNQ190" s="10"/>
      <c r="FNR190" s="10"/>
      <c r="FNS190" s="10"/>
      <c r="FNT190" s="10"/>
      <c r="FNU190" s="10"/>
      <c r="FNV190" s="10"/>
      <c r="FNW190" s="10"/>
      <c r="FNX190" s="10"/>
      <c r="FNY190" s="10"/>
      <c r="FNZ190" s="10"/>
      <c r="FOA190" s="10"/>
      <c r="FOB190" s="10"/>
      <c r="FOC190" s="10"/>
      <c r="FOD190" s="10"/>
      <c r="FOE190" s="10"/>
      <c r="FOF190" s="10"/>
      <c r="FOG190" s="10"/>
      <c r="FOH190" s="10"/>
      <c r="FOI190" s="10"/>
      <c r="FOJ190" s="10"/>
      <c r="FOK190" s="10"/>
      <c r="FOL190" s="10"/>
      <c r="FOM190" s="10"/>
      <c r="FON190" s="10"/>
      <c r="FOO190" s="10"/>
      <c r="FOP190" s="10"/>
      <c r="FOQ190" s="10"/>
      <c r="FOR190" s="10"/>
      <c r="FOS190" s="10"/>
      <c r="FOT190" s="10"/>
      <c r="FOU190" s="10"/>
      <c r="FOV190" s="10"/>
      <c r="FOW190" s="10"/>
      <c r="FOX190" s="10"/>
      <c r="FOY190" s="10"/>
      <c r="FOZ190" s="10"/>
      <c r="FPA190" s="10"/>
      <c r="FPB190" s="10"/>
      <c r="FPC190" s="10"/>
      <c r="FPD190" s="10"/>
      <c r="FPE190" s="10"/>
      <c r="FPF190" s="10"/>
      <c r="FPG190" s="10"/>
      <c r="FPH190" s="10"/>
      <c r="FPI190" s="10"/>
      <c r="FPJ190" s="10"/>
      <c r="FPK190" s="10"/>
      <c r="FPL190" s="10"/>
      <c r="FPM190" s="10"/>
      <c r="FPN190" s="10"/>
      <c r="FPO190" s="10"/>
      <c r="FPP190" s="10"/>
      <c r="FPQ190" s="10"/>
      <c r="FPR190" s="10"/>
      <c r="FPS190" s="10"/>
      <c r="FPT190" s="10"/>
      <c r="FPU190" s="10"/>
      <c r="FPV190" s="10"/>
      <c r="FPW190" s="10"/>
      <c r="FPX190" s="10"/>
      <c r="FPY190" s="10"/>
      <c r="FPZ190" s="10"/>
      <c r="FQA190" s="10"/>
      <c r="FQB190" s="10"/>
      <c r="FQC190" s="10"/>
      <c r="FQD190" s="10"/>
      <c r="FQE190" s="10"/>
      <c r="FQF190" s="10"/>
      <c r="FQG190" s="10"/>
      <c r="FQH190" s="10"/>
      <c r="FQI190" s="10"/>
      <c r="FQJ190" s="10"/>
      <c r="FQK190" s="10"/>
      <c r="FQL190" s="10"/>
      <c r="FQM190" s="10"/>
      <c r="FQN190" s="10"/>
      <c r="FQO190" s="10"/>
      <c r="FQP190" s="10"/>
      <c r="FQQ190" s="10"/>
      <c r="FQR190" s="10"/>
      <c r="FQS190" s="10"/>
      <c r="FQT190" s="10"/>
      <c r="FQU190" s="10"/>
      <c r="FQV190" s="10"/>
      <c r="FQW190" s="10"/>
      <c r="FQX190" s="10"/>
      <c r="FQY190" s="10"/>
      <c r="FQZ190" s="10"/>
      <c r="FRA190" s="10"/>
      <c r="FRB190" s="10"/>
      <c r="FRC190" s="10"/>
      <c r="FRD190" s="10"/>
      <c r="FRE190" s="10"/>
      <c r="FRF190" s="10"/>
      <c r="FRG190" s="10"/>
      <c r="FRH190" s="10"/>
      <c r="FRI190" s="10"/>
      <c r="FRJ190" s="10"/>
      <c r="FRK190" s="10"/>
      <c r="FRL190" s="10"/>
      <c r="FRM190" s="10"/>
      <c r="FRN190" s="10"/>
      <c r="FRO190" s="10"/>
      <c r="FRP190" s="10"/>
      <c r="FRQ190" s="10"/>
      <c r="FRR190" s="10"/>
      <c r="FRS190" s="10"/>
      <c r="FRT190" s="10"/>
      <c r="FRU190" s="10"/>
      <c r="FRV190" s="10"/>
      <c r="FRW190" s="10"/>
      <c r="FRX190" s="10"/>
      <c r="FRY190" s="10"/>
      <c r="FRZ190" s="10"/>
      <c r="FSA190" s="10"/>
      <c r="FSB190" s="10"/>
      <c r="FSC190" s="10"/>
      <c r="FSD190" s="10"/>
      <c r="FSE190" s="10"/>
      <c r="FSF190" s="10"/>
      <c r="FSG190" s="10"/>
      <c r="FSH190" s="10"/>
      <c r="FSI190" s="10"/>
      <c r="FSJ190" s="10"/>
      <c r="FSK190" s="10"/>
      <c r="FSL190" s="10"/>
      <c r="FSM190" s="10"/>
      <c r="FSN190" s="10"/>
      <c r="FSO190" s="10"/>
      <c r="FSP190" s="10"/>
      <c r="FSQ190" s="10"/>
      <c r="FSR190" s="10"/>
      <c r="FSS190" s="10"/>
      <c r="FST190" s="10"/>
      <c r="FSU190" s="10"/>
      <c r="FSV190" s="10"/>
      <c r="FSW190" s="10"/>
      <c r="FSX190" s="10"/>
      <c r="FSY190" s="10"/>
      <c r="FSZ190" s="10"/>
      <c r="FTA190" s="10"/>
      <c r="FTB190" s="10"/>
      <c r="FTC190" s="10"/>
      <c r="FTD190" s="10"/>
      <c r="FTE190" s="10"/>
      <c r="FTF190" s="10"/>
      <c r="FTG190" s="10"/>
      <c r="FTH190" s="10"/>
      <c r="FTI190" s="10"/>
      <c r="FTJ190" s="10"/>
      <c r="FTK190" s="10"/>
      <c r="FTL190" s="10"/>
      <c r="FTM190" s="10"/>
      <c r="FTN190" s="10"/>
      <c r="FTO190" s="10"/>
      <c r="FTP190" s="10"/>
      <c r="FTQ190" s="10"/>
      <c r="FTR190" s="10"/>
      <c r="FTS190" s="10"/>
      <c r="FTT190" s="10"/>
      <c r="FTU190" s="10"/>
      <c r="FTV190" s="10"/>
      <c r="FTW190" s="10"/>
      <c r="FTX190" s="10"/>
      <c r="FTY190" s="10"/>
      <c r="FTZ190" s="10"/>
      <c r="FUA190" s="10"/>
      <c r="FUB190" s="10"/>
      <c r="FUC190" s="10"/>
      <c r="FUD190" s="10"/>
      <c r="FUE190" s="10"/>
      <c r="FUF190" s="10"/>
      <c r="FUG190" s="10"/>
      <c r="FUH190" s="10"/>
      <c r="FUI190" s="10"/>
      <c r="FUJ190" s="10"/>
      <c r="FUK190" s="10"/>
      <c r="FUL190" s="10"/>
      <c r="FUM190" s="10"/>
      <c r="FUN190" s="10"/>
      <c r="FUO190" s="10"/>
      <c r="FUP190" s="10"/>
      <c r="FUQ190" s="10"/>
      <c r="FUR190" s="10"/>
      <c r="FUS190" s="10"/>
      <c r="FUT190" s="10"/>
      <c r="FUU190" s="10"/>
      <c r="FUV190" s="10"/>
      <c r="FUW190" s="10"/>
      <c r="FUX190" s="10"/>
      <c r="FUY190" s="10"/>
      <c r="FUZ190" s="10"/>
      <c r="FVA190" s="10"/>
      <c r="FVB190" s="10"/>
      <c r="FVC190" s="10"/>
      <c r="FVD190" s="10"/>
      <c r="FVE190" s="10"/>
      <c r="FVF190" s="10"/>
      <c r="FVG190" s="10"/>
      <c r="FVH190" s="10"/>
      <c r="FVI190" s="10"/>
      <c r="FVJ190" s="10"/>
      <c r="FVK190" s="10"/>
      <c r="FVL190" s="10"/>
      <c r="FVM190" s="10"/>
      <c r="FVN190" s="10"/>
      <c r="FVO190" s="10"/>
      <c r="FVP190" s="10"/>
      <c r="FVQ190" s="10"/>
      <c r="FVR190" s="10"/>
      <c r="FVS190" s="10"/>
      <c r="FVT190" s="10"/>
      <c r="FVU190" s="10"/>
      <c r="FVV190" s="10"/>
      <c r="FVW190" s="10"/>
      <c r="FVX190" s="10"/>
      <c r="FVY190" s="10"/>
      <c r="FVZ190" s="10"/>
      <c r="FWA190" s="10"/>
      <c r="FWB190" s="10"/>
      <c r="FWC190" s="10"/>
      <c r="FWD190" s="10"/>
      <c r="FWE190" s="10"/>
      <c r="FWF190" s="10"/>
      <c r="FWG190" s="10"/>
      <c r="FWH190" s="10"/>
      <c r="FWI190" s="10"/>
      <c r="FWJ190" s="10"/>
      <c r="FWK190" s="10"/>
      <c r="FWL190" s="10"/>
      <c r="FWM190" s="10"/>
      <c r="FWN190" s="10"/>
      <c r="FWO190" s="10"/>
      <c r="FWP190" s="10"/>
      <c r="FWQ190" s="10"/>
      <c r="FWR190" s="10"/>
      <c r="FWS190" s="10"/>
      <c r="FWT190" s="10"/>
      <c r="FWU190" s="10"/>
      <c r="FWV190" s="10"/>
      <c r="FWW190" s="10"/>
      <c r="FWX190" s="10"/>
      <c r="FWY190" s="10"/>
      <c r="FWZ190" s="10"/>
      <c r="FXA190" s="10"/>
      <c r="FXB190" s="10"/>
      <c r="FXC190" s="10"/>
      <c r="FXD190" s="10"/>
      <c r="FXE190" s="10"/>
      <c r="FXF190" s="10"/>
      <c r="FXG190" s="10"/>
      <c r="FXH190" s="10"/>
      <c r="FXI190" s="10"/>
      <c r="FXJ190" s="10"/>
      <c r="FXK190" s="10"/>
      <c r="FXL190" s="10"/>
      <c r="FXM190" s="10"/>
      <c r="FXN190" s="10"/>
      <c r="FXO190" s="10"/>
      <c r="FXP190" s="10"/>
      <c r="FXQ190" s="10"/>
      <c r="FXR190" s="10"/>
      <c r="FXS190" s="10"/>
      <c r="FXT190" s="10"/>
      <c r="FXU190" s="10"/>
      <c r="FXV190" s="10"/>
      <c r="FXW190" s="10"/>
      <c r="FXX190" s="10"/>
      <c r="FXY190" s="10"/>
      <c r="FXZ190" s="10"/>
      <c r="FYA190" s="10"/>
      <c r="FYB190" s="10"/>
      <c r="FYC190" s="10"/>
      <c r="FYD190" s="10"/>
      <c r="FYE190" s="10"/>
      <c r="FYF190" s="10"/>
      <c r="FYG190" s="10"/>
      <c r="FYH190" s="10"/>
      <c r="FYI190" s="10"/>
      <c r="FYJ190" s="10"/>
      <c r="FYK190" s="10"/>
      <c r="FYL190" s="10"/>
      <c r="FYM190" s="10"/>
      <c r="FYN190" s="10"/>
      <c r="FYO190" s="10"/>
      <c r="FYP190" s="10"/>
      <c r="FYQ190" s="10"/>
      <c r="FYR190" s="10"/>
      <c r="FYS190" s="10"/>
      <c r="FYT190" s="10"/>
      <c r="FYU190" s="10"/>
      <c r="FYV190" s="10"/>
      <c r="FYW190" s="10"/>
      <c r="FYX190" s="10"/>
      <c r="FYY190" s="10"/>
      <c r="FYZ190" s="10"/>
      <c r="FZA190" s="10"/>
      <c r="FZB190" s="10"/>
      <c r="FZC190" s="10"/>
      <c r="FZD190" s="10"/>
      <c r="FZE190" s="10"/>
      <c r="FZF190" s="10"/>
      <c r="FZG190" s="10"/>
      <c r="FZH190" s="10"/>
      <c r="FZI190" s="10"/>
      <c r="FZJ190" s="10"/>
      <c r="FZK190" s="10"/>
      <c r="FZL190" s="10"/>
      <c r="FZM190" s="10"/>
      <c r="FZN190" s="10"/>
      <c r="FZO190" s="10"/>
      <c r="FZP190" s="10"/>
      <c r="FZQ190" s="10"/>
      <c r="FZR190" s="10"/>
      <c r="FZS190" s="10"/>
      <c r="FZT190" s="10"/>
      <c r="FZU190" s="10"/>
      <c r="FZV190" s="10"/>
      <c r="FZW190" s="10"/>
      <c r="FZX190" s="10"/>
      <c r="FZY190" s="10"/>
      <c r="FZZ190" s="10"/>
      <c r="GAA190" s="10"/>
      <c r="GAB190" s="10"/>
      <c r="GAC190" s="10"/>
      <c r="GAD190" s="10"/>
      <c r="GAE190" s="10"/>
      <c r="GAF190" s="10"/>
      <c r="GAG190" s="10"/>
      <c r="GAH190" s="10"/>
      <c r="GAI190" s="10"/>
      <c r="GAJ190" s="10"/>
      <c r="GAK190" s="10"/>
      <c r="GAL190" s="10"/>
      <c r="GAM190" s="10"/>
      <c r="GAN190" s="10"/>
      <c r="GAO190" s="10"/>
      <c r="GAP190" s="10"/>
      <c r="GAQ190" s="10"/>
      <c r="GAR190" s="10"/>
      <c r="GAS190" s="10"/>
      <c r="GAT190" s="10"/>
      <c r="GAU190" s="10"/>
      <c r="GAV190" s="10"/>
      <c r="GAW190" s="10"/>
      <c r="GAX190" s="10"/>
      <c r="GAY190" s="10"/>
      <c r="GAZ190" s="10"/>
      <c r="GBA190" s="10"/>
      <c r="GBB190" s="10"/>
      <c r="GBC190" s="10"/>
      <c r="GBD190" s="10"/>
      <c r="GBE190" s="10"/>
      <c r="GBF190" s="10"/>
      <c r="GBG190" s="10"/>
      <c r="GBH190" s="10"/>
      <c r="GBI190" s="10"/>
      <c r="GBJ190" s="10"/>
      <c r="GBK190" s="10"/>
      <c r="GBL190" s="10"/>
      <c r="GBM190" s="10"/>
      <c r="GBN190" s="10"/>
      <c r="GBO190" s="10"/>
      <c r="GBP190" s="10"/>
      <c r="GBQ190" s="10"/>
      <c r="GBR190" s="10"/>
      <c r="GBS190" s="10"/>
      <c r="GBT190" s="10"/>
      <c r="GBU190" s="10"/>
      <c r="GBV190" s="10"/>
      <c r="GBW190" s="10"/>
      <c r="GBX190" s="10"/>
      <c r="GBY190" s="10"/>
      <c r="GBZ190" s="10"/>
      <c r="GCA190" s="10"/>
      <c r="GCB190" s="10"/>
      <c r="GCC190" s="10"/>
      <c r="GCD190" s="10"/>
      <c r="GCE190" s="10"/>
      <c r="GCF190" s="10"/>
      <c r="GCG190" s="10"/>
      <c r="GCH190" s="10"/>
      <c r="GCI190" s="10"/>
      <c r="GCJ190" s="10"/>
      <c r="GCK190" s="10"/>
      <c r="GCL190" s="10"/>
      <c r="GCM190" s="10"/>
      <c r="GCN190" s="10"/>
      <c r="GCO190" s="10"/>
      <c r="GCP190" s="10"/>
      <c r="GCQ190" s="10"/>
      <c r="GCR190" s="10"/>
      <c r="GCS190" s="10"/>
      <c r="GCT190" s="10"/>
      <c r="GCU190" s="10"/>
      <c r="GCV190" s="10"/>
      <c r="GCW190" s="10"/>
      <c r="GCX190" s="10"/>
      <c r="GCY190" s="10"/>
      <c r="GCZ190" s="10"/>
      <c r="GDA190" s="10"/>
      <c r="GDB190" s="10"/>
      <c r="GDC190" s="10"/>
      <c r="GDD190" s="10"/>
      <c r="GDE190" s="10"/>
      <c r="GDF190" s="10"/>
      <c r="GDG190" s="10"/>
      <c r="GDH190" s="10"/>
      <c r="GDI190" s="10"/>
      <c r="GDJ190" s="10"/>
      <c r="GDK190" s="10"/>
      <c r="GDL190" s="10"/>
      <c r="GDM190" s="10"/>
      <c r="GDN190" s="10"/>
      <c r="GDO190" s="10"/>
      <c r="GDP190" s="10"/>
      <c r="GDQ190" s="10"/>
      <c r="GDR190" s="10"/>
      <c r="GDS190" s="10"/>
      <c r="GDT190" s="10"/>
      <c r="GDU190" s="10"/>
      <c r="GDV190" s="10"/>
      <c r="GDW190" s="10"/>
      <c r="GDX190" s="10"/>
      <c r="GDY190" s="10"/>
      <c r="GDZ190" s="10"/>
      <c r="GEA190" s="10"/>
      <c r="GEB190" s="10"/>
      <c r="GEC190" s="10"/>
      <c r="GED190" s="10"/>
      <c r="GEE190" s="10"/>
      <c r="GEF190" s="10"/>
      <c r="GEG190" s="10"/>
      <c r="GEH190" s="10"/>
      <c r="GEI190" s="10"/>
      <c r="GEJ190" s="10"/>
      <c r="GEK190" s="10"/>
      <c r="GEL190" s="10"/>
      <c r="GEM190" s="10"/>
      <c r="GEN190" s="10"/>
      <c r="GEO190" s="10"/>
      <c r="GEP190" s="10"/>
      <c r="GEQ190" s="10"/>
      <c r="GER190" s="10"/>
      <c r="GES190" s="10"/>
      <c r="GET190" s="10"/>
      <c r="GEU190" s="10"/>
      <c r="GEV190" s="10"/>
      <c r="GEW190" s="10"/>
      <c r="GEX190" s="10"/>
      <c r="GEY190" s="10"/>
      <c r="GEZ190" s="10"/>
      <c r="GFA190" s="10"/>
      <c r="GFB190" s="10"/>
      <c r="GFC190" s="10"/>
      <c r="GFD190" s="10"/>
      <c r="GFE190" s="10"/>
      <c r="GFF190" s="10"/>
      <c r="GFG190" s="10"/>
      <c r="GFH190" s="10"/>
      <c r="GFI190" s="10"/>
      <c r="GFJ190" s="10"/>
      <c r="GFK190" s="10"/>
      <c r="GFL190" s="10"/>
      <c r="GFM190" s="10"/>
      <c r="GFN190" s="10"/>
      <c r="GFO190" s="10"/>
      <c r="GFP190" s="10"/>
      <c r="GFQ190" s="10"/>
      <c r="GFR190" s="10"/>
      <c r="GFS190" s="10"/>
      <c r="GFT190" s="10"/>
      <c r="GFU190" s="10"/>
      <c r="GFV190" s="10"/>
      <c r="GFW190" s="10"/>
      <c r="GFX190" s="10"/>
      <c r="GFY190" s="10"/>
      <c r="GFZ190" s="10"/>
      <c r="GGA190" s="10"/>
      <c r="GGB190" s="10"/>
      <c r="GGC190" s="10"/>
      <c r="GGD190" s="10"/>
      <c r="GGE190" s="10"/>
      <c r="GGF190" s="10"/>
      <c r="GGG190" s="10"/>
      <c r="GGH190" s="10"/>
      <c r="GGI190" s="10"/>
      <c r="GGJ190" s="10"/>
      <c r="GGK190" s="10"/>
      <c r="GGL190" s="10"/>
      <c r="GGM190" s="10"/>
      <c r="GGN190" s="10"/>
      <c r="GGO190" s="10"/>
      <c r="GGP190" s="10"/>
      <c r="GGQ190" s="10"/>
      <c r="GGR190" s="10"/>
      <c r="GGS190" s="10"/>
      <c r="GGT190" s="10"/>
      <c r="GGU190" s="10"/>
      <c r="GGV190" s="10"/>
      <c r="GGW190" s="10"/>
      <c r="GGX190" s="10"/>
      <c r="GGY190" s="10"/>
      <c r="GGZ190" s="10"/>
      <c r="GHA190" s="10"/>
      <c r="GHB190" s="10"/>
      <c r="GHC190" s="10"/>
      <c r="GHD190" s="10"/>
      <c r="GHE190" s="10"/>
      <c r="GHF190" s="10"/>
      <c r="GHG190" s="10"/>
      <c r="GHH190" s="10"/>
      <c r="GHI190" s="10"/>
      <c r="GHJ190" s="10"/>
      <c r="GHK190" s="10"/>
      <c r="GHL190" s="10"/>
      <c r="GHM190" s="10"/>
      <c r="GHN190" s="10"/>
      <c r="GHO190" s="10"/>
      <c r="GHP190" s="10"/>
      <c r="GHQ190" s="10"/>
      <c r="GHR190" s="10"/>
      <c r="GHS190" s="10"/>
      <c r="GHT190" s="10"/>
      <c r="GHU190" s="10"/>
      <c r="GHV190" s="10"/>
      <c r="GHW190" s="10"/>
      <c r="GHX190" s="10"/>
      <c r="GHY190" s="10"/>
      <c r="GHZ190" s="10"/>
      <c r="GIA190" s="10"/>
      <c r="GIB190" s="10"/>
      <c r="GIC190" s="10"/>
      <c r="GID190" s="10"/>
      <c r="GIE190" s="10"/>
      <c r="GIF190" s="10"/>
      <c r="GIG190" s="10"/>
      <c r="GIH190" s="10"/>
      <c r="GII190" s="10"/>
      <c r="GIJ190" s="10"/>
      <c r="GIK190" s="10"/>
      <c r="GIL190" s="10"/>
      <c r="GIM190" s="10"/>
      <c r="GIN190" s="10"/>
      <c r="GIO190" s="10"/>
      <c r="GIP190" s="10"/>
      <c r="GIQ190" s="10"/>
      <c r="GIR190" s="10"/>
      <c r="GIS190" s="10"/>
      <c r="GIT190" s="10"/>
      <c r="GIU190" s="10"/>
      <c r="GIV190" s="10"/>
      <c r="GIW190" s="10"/>
      <c r="GIX190" s="10"/>
      <c r="GIY190" s="10"/>
      <c r="GIZ190" s="10"/>
      <c r="GJA190" s="10"/>
      <c r="GJB190" s="10"/>
      <c r="GJC190" s="10"/>
      <c r="GJD190" s="10"/>
      <c r="GJE190" s="10"/>
      <c r="GJF190" s="10"/>
      <c r="GJG190" s="10"/>
      <c r="GJH190" s="10"/>
      <c r="GJI190" s="10"/>
      <c r="GJJ190" s="10"/>
      <c r="GJK190" s="10"/>
      <c r="GJL190" s="10"/>
      <c r="GJM190" s="10"/>
      <c r="GJN190" s="10"/>
      <c r="GJO190" s="10"/>
      <c r="GJP190" s="10"/>
      <c r="GJQ190" s="10"/>
      <c r="GJR190" s="10"/>
      <c r="GJS190" s="10"/>
      <c r="GJT190" s="10"/>
      <c r="GJU190" s="10"/>
      <c r="GJV190" s="10"/>
      <c r="GJW190" s="10"/>
      <c r="GJX190" s="10"/>
      <c r="GJY190" s="10"/>
      <c r="GJZ190" s="10"/>
      <c r="GKA190" s="10"/>
      <c r="GKB190" s="10"/>
      <c r="GKC190" s="10"/>
      <c r="GKD190" s="10"/>
      <c r="GKE190" s="10"/>
      <c r="GKF190" s="10"/>
      <c r="GKG190" s="10"/>
      <c r="GKH190" s="10"/>
      <c r="GKI190" s="10"/>
      <c r="GKJ190" s="10"/>
      <c r="GKK190" s="10"/>
      <c r="GKL190" s="10"/>
      <c r="GKM190" s="10"/>
      <c r="GKN190" s="10"/>
      <c r="GKO190" s="10"/>
      <c r="GKP190" s="10"/>
      <c r="GKQ190" s="10"/>
      <c r="GKR190" s="10"/>
      <c r="GKS190" s="10"/>
      <c r="GKT190" s="10"/>
      <c r="GKU190" s="10"/>
      <c r="GKV190" s="10"/>
      <c r="GKW190" s="10"/>
      <c r="GKX190" s="10"/>
      <c r="GKY190" s="10"/>
      <c r="GKZ190" s="10"/>
      <c r="GLA190" s="10"/>
      <c r="GLB190" s="10"/>
      <c r="GLC190" s="10"/>
      <c r="GLD190" s="10"/>
      <c r="GLE190" s="10"/>
      <c r="GLF190" s="10"/>
      <c r="GLG190" s="10"/>
      <c r="GLH190" s="10"/>
      <c r="GLI190" s="10"/>
      <c r="GLJ190" s="10"/>
      <c r="GLK190" s="10"/>
      <c r="GLL190" s="10"/>
      <c r="GLM190" s="10"/>
      <c r="GLN190" s="10"/>
      <c r="GLO190" s="10"/>
      <c r="GLP190" s="10"/>
      <c r="GLQ190" s="10"/>
      <c r="GLR190" s="10"/>
      <c r="GLS190" s="10"/>
      <c r="GLT190" s="10"/>
      <c r="GLU190" s="10"/>
      <c r="GLV190" s="10"/>
      <c r="GLW190" s="10"/>
      <c r="GLX190" s="10"/>
      <c r="GLY190" s="10"/>
      <c r="GLZ190" s="10"/>
      <c r="GMA190" s="10"/>
      <c r="GMB190" s="10"/>
      <c r="GMC190" s="10"/>
      <c r="GMD190" s="10"/>
      <c r="GME190" s="10"/>
      <c r="GMF190" s="10"/>
      <c r="GMG190" s="10"/>
      <c r="GMH190" s="10"/>
      <c r="GMI190" s="10"/>
      <c r="GMJ190" s="10"/>
      <c r="GMK190" s="10"/>
      <c r="GML190" s="10"/>
      <c r="GMM190" s="10"/>
      <c r="GMN190" s="10"/>
      <c r="GMO190" s="10"/>
      <c r="GMP190" s="10"/>
      <c r="GMQ190" s="10"/>
      <c r="GMR190" s="10"/>
      <c r="GMS190" s="10"/>
      <c r="GMT190" s="10"/>
      <c r="GMU190" s="10"/>
      <c r="GMV190" s="10"/>
      <c r="GMW190" s="10"/>
      <c r="GMX190" s="10"/>
      <c r="GMY190" s="10"/>
      <c r="GMZ190" s="10"/>
      <c r="GNA190" s="10"/>
      <c r="GNB190" s="10"/>
      <c r="GNC190" s="10"/>
      <c r="GND190" s="10"/>
      <c r="GNE190" s="10"/>
      <c r="GNF190" s="10"/>
      <c r="GNG190" s="10"/>
      <c r="GNH190" s="10"/>
      <c r="GNI190" s="10"/>
      <c r="GNJ190" s="10"/>
      <c r="GNK190" s="10"/>
      <c r="GNL190" s="10"/>
      <c r="GNM190" s="10"/>
      <c r="GNN190" s="10"/>
      <c r="GNO190" s="10"/>
      <c r="GNP190" s="10"/>
      <c r="GNQ190" s="10"/>
      <c r="GNR190" s="10"/>
      <c r="GNS190" s="10"/>
      <c r="GNT190" s="10"/>
      <c r="GNU190" s="10"/>
      <c r="GNV190" s="10"/>
      <c r="GNW190" s="10"/>
      <c r="GNX190" s="10"/>
      <c r="GNY190" s="10"/>
      <c r="GNZ190" s="10"/>
      <c r="GOA190" s="10"/>
      <c r="GOB190" s="10"/>
      <c r="GOC190" s="10"/>
      <c r="GOD190" s="10"/>
      <c r="GOE190" s="10"/>
      <c r="GOF190" s="10"/>
      <c r="GOG190" s="10"/>
      <c r="GOH190" s="10"/>
      <c r="GOI190" s="10"/>
      <c r="GOJ190" s="10"/>
      <c r="GOK190" s="10"/>
      <c r="GOL190" s="10"/>
      <c r="GOM190" s="10"/>
      <c r="GON190" s="10"/>
      <c r="GOO190" s="10"/>
      <c r="GOP190" s="10"/>
      <c r="GOQ190" s="10"/>
      <c r="GOR190" s="10"/>
      <c r="GOS190" s="10"/>
      <c r="GOT190" s="10"/>
      <c r="GOU190" s="10"/>
      <c r="GOV190" s="10"/>
      <c r="GOW190" s="10"/>
      <c r="GOX190" s="10"/>
      <c r="GOY190" s="10"/>
      <c r="GOZ190" s="10"/>
      <c r="GPA190" s="10"/>
      <c r="GPB190" s="10"/>
      <c r="GPC190" s="10"/>
      <c r="GPD190" s="10"/>
      <c r="GPE190" s="10"/>
      <c r="GPF190" s="10"/>
      <c r="GPG190" s="10"/>
      <c r="GPH190" s="10"/>
      <c r="GPI190" s="10"/>
      <c r="GPJ190" s="10"/>
      <c r="GPK190" s="10"/>
      <c r="GPL190" s="10"/>
      <c r="GPM190" s="10"/>
      <c r="GPN190" s="10"/>
      <c r="GPO190" s="10"/>
      <c r="GPP190" s="10"/>
      <c r="GPQ190" s="10"/>
      <c r="GPR190" s="10"/>
      <c r="GPS190" s="10"/>
      <c r="GPT190" s="10"/>
      <c r="GPU190" s="10"/>
      <c r="GPV190" s="10"/>
      <c r="GPW190" s="10"/>
      <c r="GPX190" s="10"/>
      <c r="GPY190" s="10"/>
      <c r="GPZ190" s="10"/>
      <c r="GQA190" s="10"/>
      <c r="GQB190" s="10"/>
      <c r="GQC190" s="10"/>
      <c r="GQD190" s="10"/>
      <c r="GQE190" s="10"/>
      <c r="GQF190" s="10"/>
      <c r="GQG190" s="10"/>
      <c r="GQH190" s="10"/>
      <c r="GQI190" s="10"/>
      <c r="GQJ190" s="10"/>
      <c r="GQK190" s="10"/>
      <c r="GQL190" s="10"/>
      <c r="GQM190" s="10"/>
      <c r="GQN190" s="10"/>
      <c r="GQO190" s="10"/>
      <c r="GQP190" s="10"/>
      <c r="GQQ190" s="10"/>
      <c r="GQR190" s="10"/>
      <c r="GQS190" s="10"/>
      <c r="GQT190" s="10"/>
      <c r="GQU190" s="10"/>
      <c r="GQV190" s="10"/>
      <c r="GQW190" s="10"/>
      <c r="GQX190" s="10"/>
      <c r="GQY190" s="10"/>
      <c r="GQZ190" s="10"/>
      <c r="GRA190" s="10"/>
      <c r="GRB190" s="10"/>
      <c r="GRC190" s="10"/>
      <c r="GRD190" s="10"/>
      <c r="GRE190" s="10"/>
      <c r="GRF190" s="10"/>
      <c r="GRG190" s="10"/>
      <c r="GRH190" s="10"/>
      <c r="GRI190" s="10"/>
      <c r="GRJ190" s="10"/>
      <c r="GRK190" s="10"/>
      <c r="GRL190" s="10"/>
      <c r="GRM190" s="10"/>
      <c r="GRN190" s="10"/>
      <c r="GRO190" s="10"/>
      <c r="GRP190" s="10"/>
      <c r="GRQ190" s="10"/>
      <c r="GRR190" s="10"/>
      <c r="GRS190" s="10"/>
      <c r="GRT190" s="10"/>
      <c r="GRU190" s="10"/>
      <c r="GRV190" s="10"/>
      <c r="GRW190" s="10"/>
      <c r="GRX190" s="10"/>
      <c r="GRY190" s="10"/>
      <c r="GRZ190" s="10"/>
      <c r="GSA190" s="10"/>
      <c r="GSB190" s="10"/>
      <c r="GSC190" s="10"/>
      <c r="GSD190" s="10"/>
      <c r="GSE190" s="10"/>
      <c r="GSF190" s="10"/>
      <c r="GSG190" s="10"/>
      <c r="GSH190" s="10"/>
      <c r="GSI190" s="10"/>
      <c r="GSJ190" s="10"/>
      <c r="GSK190" s="10"/>
      <c r="GSL190" s="10"/>
      <c r="GSM190" s="10"/>
      <c r="GSN190" s="10"/>
      <c r="GSO190" s="10"/>
      <c r="GSP190" s="10"/>
      <c r="GSQ190" s="10"/>
      <c r="GSR190" s="10"/>
      <c r="GSS190" s="10"/>
      <c r="GST190" s="10"/>
      <c r="GSU190" s="10"/>
      <c r="GSV190" s="10"/>
      <c r="GSW190" s="10"/>
      <c r="GSX190" s="10"/>
      <c r="GSY190" s="10"/>
      <c r="GSZ190" s="10"/>
      <c r="GTA190" s="10"/>
      <c r="GTB190" s="10"/>
      <c r="GTC190" s="10"/>
      <c r="GTD190" s="10"/>
      <c r="GTE190" s="10"/>
      <c r="GTF190" s="10"/>
      <c r="GTG190" s="10"/>
      <c r="GTH190" s="10"/>
      <c r="GTI190" s="10"/>
      <c r="GTJ190" s="10"/>
      <c r="GTK190" s="10"/>
      <c r="GTL190" s="10"/>
      <c r="GTM190" s="10"/>
      <c r="GTN190" s="10"/>
      <c r="GTO190" s="10"/>
      <c r="GTP190" s="10"/>
      <c r="GTQ190" s="10"/>
      <c r="GTR190" s="10"/>
      <c r="GTS190" s="10"/>
      <c r="GTT190" s="10"/>
      <c r="GTU190" s="10"/>
      <c r="GTV190" s="10"/>
      <c r="GTW190" s="10"/>
      <c r="GTX190" s="10"/>
      <c r="GTY190" s="10"/>
      <c r="GTZ190" s="10"/>
      <c r="GUA190" s="10"/>
      <c r="GUB190" s="10"/>
      <c r="GUC190" s="10"/>
      <c r="GUD190" s="10"/>
      <c r="GUE190" s="10"/>
      <c r="GUF190" s="10"/>
      <c r="GUG190" s="10"/>
      <c r="GUH190" s="10"/>
      <c r="GUI190" s="10"/>
      <c r="GUJ190" s="10"/>
      <c r="GUK190" s="10"/>
      <c r="GUL190" s="10"/>
      <c r="GUM190" s="10"/>
      <c r="GUN190" s="10"/>
      <c r="GUO190" s="10"/>
      <c r="GUP190" s="10"/>
      <c r="GUQ190" s="10"/>
      <c r="GUR190" s="10"/>
      <c r="GUS190" s="10"/>
      <c r="GUT190" s="10"/>
      <c r="GUU190" s="10"/>
      <c r="GUV190" s="10"/>
      <c r="GUW190" s="10"/>
      <c r="GUX190" s="10"/>
      <c r="GUY190" s="10"/>
      <c r="GUZ190" s="10"/>
      <c r="GVA190" s="10"/>
      <c r="GVB190" s="10"/>
      <c r="GVC190" s="10"/>
      <c r="GVD190" s="10"/>
      <c r="GVE190" s="10"/>
      <c r="GVF190" s="10"/>
      <c r="GVG190" s="10"/>
      <c r="GVH190" s="10"/>
      <c r="GVI190" s="10"/>
      <c r="GVJ190" s="10"/>
      <c r="GVK190" s="10"/>
      <c r="GVL190" s="10"/>
      <c r="GVM190" s="10"/>
      <c r="GVN190" s="10"/>
      <c r="GVO190" s="10"/>
      <c r="GVP190" s="10"/>
      <c r="GVQ190" s="10"/>
      <c r="GVR190" s="10"/>
      <c r="GVS190" s="10"/>
      <c r="GVT190" s="10"/>
      <c r="GVU190" s="10"/>
      <c r="GVV190" s="10"/>
      <c r="GVW190" s="10"/>
      <c r="GVX190" s="10"/>
      <c r="GVY190" s="10"/>
      <c r="GVZ190" s="10"/>
      <c r="GWA190" s="10"/>
      <c r="GWB190" s="10"/>
      <c r="GWC190" s="10"/>
      <c r="GWD190" s="10"/>
      <c r="GWE190" s="10"/>
      <c r="GWF190" s="10"/>
      <c r="GWG190" s="10"/>
      <c r="GWH190" s="10"/>
      <c r="GWI190" s="10"/>
      <c r="GWJ190" s="10"/>
      <c r="GWK190" s="10"/>
      <c r="GWL190" s="10"/>
      <c r="GWM190" s="10"/>
      <c r="GWN190" s="10"/>
      <c r="GWO190" s="10"/>
      <c r="GWP190" s="10"/>
      <c r="GWQ190" s="10"/>
      <c r="GWR190" s="10"/>
      <c r="GWS190" s="10"/>
      <c r="GWT190" s="10"/>
      <c r="GWU190" s="10"/>
      <c r="GWV190" s="10"/>
      <c r="GWW190" s="10"/>
      <c r="GWX190" s="10"/>
      <c r="GWY190" s="10"/>
      <c r="GWZ190" s="10"/>
      <c r="GXA190" s="10"/>
      <c r="GXB190" s="10"/>
      <c r="GXC190" s="10"/>
      <c r="GXD190" s="10"/>
      <c r="GXE190" s="10"/>
      <c r="GXF190" s="10"/>
      <c r="GXG190" s="10"/>
      <c r="GXH190" s="10"/>
      <c r="GXI190" s="10"/>
      <c r="GXJ190" s="10"/>
      <c r="GXK190" s="10"/>
      <c r="GXL190" s="10"/>
      <c r="GXM190" s="10"/>
      <c r="GXN190" s="10"/>
      <c r="GXO190" s="10"/>
      <c r="GXP190" s="10"/>
      <c r="GXQ190" s="10"/>
      <c r="GXR190" s="10"/>
      <c r="GXS190" s="10"/>
      <c r="GXT190" s="10"/>
      <c r="GXU190" s="10"/>
      <c r="GXV190" s="10"/>
      <c r="GXW190" s="10"/>
      <c r="GXX190" s="10"/>
      <c r="GXY190" s="10"/>
      <c r="GXZ190" s="10"/>
      <c r="GYA190" s="10"/>
      <c r="GYB190" s="10"/>
      <c r="GYC190" s="10"/>
      <c r="GYD190" s="10"/>
      <c r="GYE190" s="10"/>
      <c r="GYF190" s="10"/>
      <c r="GYG190" s="10"/>
      <c r="GYH190" s="10"/>
      <c r="GYI190" s="10"/>
      <c r="GYJ190" s="10"/>
      <c r="GYK190" s="10"/>
      <c r="GYL190" s="10"/>
      <c r="GYM190" s="10"/>
      <c r="GYN190" s="10"/>
      <c r="GYO190" s="10"/>
      <c r="GYP190" s="10"/>
      <c r="GYQ190" s="10"/>
      <c r="GYR190" s="10"/>
      <c r="GYS190" s="10"/>
      <c r="GYT190" s="10"/>
      <c r="GYU190" s="10"/>
      <c r="GYV190" s="10"/>
      <c r="GYW190" s="10"/>
      <c r="GYX190" s="10"/>
      <c r="GYY190" s="10"/>
      <c r="GYZ190" s="10"/>
      <c r="GZA190" s="10"/>
      <c r="GZB190" s="10"/>
      <c r="GZC190" s="10"/>
      <c r="GZD190" s="10"/>
      <c r="GZE190" s="10"/>
      <c r="GZF190" s="10"/>
      <c r="GZG190" s="10"/>
      <c r="GZH190" s="10"/>
      <c r="GZI190" s="10"/>
      <c r="GZJ190" s="10"/>
      <c r="GZK190" s="10"/>
      <c r="GZL190" s="10"/>
      <c r="GZM190" s="10"/>
      <c r="GZN190" s="10"/>
      <c r="GZO190" s="10"/>
      <c r="GZP190" s="10"/>
      <c r="GZQ190" s="10"/>
      <c r="GZR190" s="10"/>
      <c r="GZS190" s="10"/>
      <c r="GZT190" s="10"/>
      <c r="GZU190" s="10"/>
      <c r="GZV190" s="10"/>
      <c r="GZW190" s="10"/>
      <c r="GZX190" s="10"/>
      <c r="GZY190" s="10"/>
      <c r="GZZ190" s="10"/>
      <c r="HAA190" s="10"/>
      <c r="HAB190" s="10"/>
      <c r="HAC190" s="10"/>
      <c r="HAD190" s="10"/>
      <c r="HAE190" s="10"/>
      <c r="HAF190" s="10"/>
      <c r="HAG190" s="10"/>
      <c r="HAH190" s="10"/>
      <c r="HAI190" s="10"/>
      <c r="HAJ190" s="10"/>
      <c r="HAK190" s="10"/>
      <c r="HAL190" s="10"/>
      <c r="HAM190" s="10"/>
      <c r="HAN190" s="10"/>
      <c r="HAO190" s="10"/>
      <c r="HAP190" s="10"/>
      <c r="HAQ190" s="10"/>
      <c r="HAR190" s="10"/>
      <c r="HAS190" s="10"/>
      <c r="HAT190" s="10"/>
      <c r="HAU190" s="10"/>
      <c r="HAV190" s="10"/>
      <c r="HAW190" s="10"/>
      <c r="HAX190" s="10"/>
      <c r="HAY190" s="10"/>
      <c r="HAZ190" s="10"/>
      <c r="HBA190" s="10"/>
      <c r="HBB190" s="10"/>
      <c r="HBC190" s="10"/>
      <c r="HBD190" s="10"/>
      <c r="HBE190" s="10"/>
      <c r="HBF190" s="10"/>
      <c r="HBG190" s="10"/>
      <c r="HBH190" s="10"/>
      <c r="HBI190" s="10"/>
      <c r="HBJ190" s="10"/>
      <c r="HBK190" s="10"/>
      <c r="HBL190" s="10"/>
      <c r="HBM190" s="10"/>
      <c r="HBN190" s="10"/>
      <c r="HBO190" s="10"/>
      <c r="HBP190" s="10"/>
      <c r="HBQ190" s="10"/>
      <c r="HBR190" s="10"/>
      <c r="HBS190" s="10"/>
      <c r="HBT190" s="10"/>
      <c r="HBU190" s="10"/>
      <c r="HBV190" s="10"/>
      <c r="HBW190" s="10"/>
      <c r="HBX190" s="10"/>
      <c r="HBY190" s="10"/>
      <c r="HBZ190" s="10"/>
      <c r="HCA190" s="10"/>
      <c r="HCB190" s="10"/>
      <c r="HCC190" s="10"/>
      <c r="HCD190" s="10"/>
      <c r="HCE190" s="10"/>
      <c r="HCF190" s="10"/>
      <c r="HCG190" s="10"/>
      <c r="HCH190" s="10"/>
      <c r="HCI190" s="10"/>
      <c r="HCJ190" s="10"/>
      <c r="HCK190" s="10"/>
      <c r="HCL190" s="10"/>
      <c r="HCM190" s="10"/>
      <c r="HCN190" s="10"/>
      <c r="HCO190" s="10"/>
      <c r="HCP190" s="10"/>
      <c r="HCQ190" s="10"/>
      <c r="HCR190" s="10"/>
      <c r="HCS190" s="10"/>
      <c r="HCT190" s="10"/>
      <c r="HCU190" s="10"/>
      <c r="HCV190" s="10"/>
      <c r="HCW190" s="10"/>
      <c r="HCX190" s="10"/>
      <c r="HCY190" s="10"/>
      <c r="HCZ190" s="10"/>
      <c r="HDA190" s="10"/>
      <c r="HDB190" s="10"/>
      <c r="HDC190" s="10"/>
      <c r="HDD190" s="10"/>
      <c r="HDE190" s="10"/>
      <c r="HDF190" s="10"/>
      <c r="HDG190" s="10"/>
      <c r="HDH190" s="10"/>
      <c r="HDI190" s="10"/>
      <c r="HDJ190" s="10"/>
      <c r="HDK190" s="10"/>
      <c r="HDL190" s="10"/>
      <c r="HDM190" s="10"/>
      <c r="HDN190" s="10"/>
      <c r="HDO190" s="10"/>
      <c r="HDP190" s="10"/>
      <c r="HDQ190" s="10"/>
      <c r="HDR190" s="10"/>
      <c r="HDS190" s="10"/>
      <c r="HDT190" s="10"/>
      <c r="HDU190" s="10"/>
      <c r="HDV190" s="10"/>
      <c r="HDW190" s="10"/>
      <c r="HDX190" s="10"/>
      <c r="HDY190" s="10"/>
      <c r="HDZ190" s="10"/>
      <c r="HEA190" s="10"/>
      <c r="HEB190" s="10"/>
      <c r="HEC190" s="10"/>
      <c r="HED190" s="10"/>
      <c r="HEE190" s="10"/>
      <c r="HEF190" s="10"/>
      <c r="HEG190" s="10"/>
      <c r="HEH190" s="10"/>
      <c r="HEI190" s="10"/>
      <c r="HEJ190" s="10"/>
      <c r="HEK190" s="10"/>
      <c r="HEL190" s="10"/>
      <c r="HEM190" s="10"/>
      <c r="HEN190" s="10"/>
      <c r="HEO190" s="10"/>
      <c r="HEP190" s="10"/>
      <c r="HEQ190" s="10"/>
      <c r="HER190" s="10"/>
      <c r="HES190" s="10"/>
      <c r="HET190" s="10"/>
      <c r="HEU190" s="10"/>
      <c r="HEV190" s="10"/>
      <c r="HEW190" s="10"/>
      <c r="HEX190" s="10"/>
      <c r="HEY190" s="10"/>
      <c r="HEZ190" s="10"/>
      <c r="HFA190" s="10"/>
      <c r="HFB190" s="10"/>
      <c r="HFC190" s="10"/>
      <c r="HFD190" s="10"/>
      <c r="HFE190" s="10"/>
      <c r="HFF190" s="10"/>
      <c r="HFG190" s="10"/>
      <c r="HFH190" s="10"/>
      <c r="HFI190" s="10"/>
      <c r="HFJ190" s="10"/>
      <c r="HFK190" s="10"/>
      <c r="HFL190" s="10"/>
      <c r="HFM190" s="10"/>
      <c r="HFN190" s="10"/>
      <c r="HFO190" s="10"/>
      <c r="HFP190" s="10"/>
      <c r="HFQ190" s="10"/>
      <c r="HFR190" s="10"/>
      <c r="HFS190" s="10"/>
      <c r="HFT190" s="10"/>
      <c r="HFU190" s="10"/>
      <c r="HFV190" s="10"/>
      <c r="HFW190" s="10"/>
      <c r="HFX190" s="10"/>
      <c r="HFY190" s="10"/>
      <c r="HFZ190" s="10"/>
      <c r="HGA190" s="10"/>
      <c r="HGB190" s="10"/>
      <c r="HGC190" s="10"/>
      <c r="HGD190" s="10"/>
      <c r="HGE190" s="10"/>
      <c r="HGF190" s="10"/>
      <c r="HGG190" s="10"/>
      <c r="HGH190" s="10"/>
      <c r="HGI190" s="10"/>
      <c r="HGJ190" s="10"/>
      <c r="HGK190" s="10"/>
      <c r="HGL190" s="10"/>
      <c r="HGM190" s="10"/>
      <c r="HGN190" s="10"/>
      <c r="HGO190" s="10"/>
      <c r="HGP190" s="10"/>
      <c r="HGQ190" s="10"/>
      <c r="HGR190" s="10"/>
      <c r="HGS190" s="10"/>
      <c r="HGT190" s="10"/>
      <c r="HGU190" s="10"/>
      <c r="HGV190" s="10"/>
      <c r="HGW190" s="10"/>
      <c r="HGX190" s="10"/>
      <c r="HGY190" s="10"/>
      <c r="HGZ190" s="10"/>
      <c r="HHA190" s="10"/>
      <c r="HHB190" s="10"/>
      <c r="HHC190" s="10"/>
      <c r="HHD190" s="10"/>
      <c r="HHE190" s="10"/>
      <c r="HHF190" s="10"/>
      <c r="HHG190" s="10"/>
      <c r="HHH190" s="10"/>
      <c r="HHI190" s="10"/>
      <c r="HHJ190" s="10"/>
      <c r="HHK190" s="10"/>
      <c r="HHL190" s="10"/>
      <c r="HHM190" s="10"/>
      <c r="HHN190" s="10"/>
      <c r="HHO190" s="10"/>
      <c r="HHP190" s="10"/>
      <c r="HHQ190" s="10"/>
      <c r="HHR190" s="10"/>
      <c r="HHS190" s="10"/>
      <c r="HHT190" s="10"/>
      <c r="HHU190" s="10"/>
      <c r="HHV190" s="10"/>
      <c r="HHW190" s="10"/>
      <c r="HHX190" s="10"/>
      <c r="HHY190" s="10"/>
      <c r="HHZ190" s="10"/>
      <c r="HIA190" s="10"/>
      <c r="HIB190" s="10"/>
      <c r="HIC190" s="10"/>
      <c r="HID190" s="10"/>
      <c r="HIE190" s="10"/>
      <c r="HIF190" s="10"/>
      <c r="HIG190" s="10"/>
      <c r="HIH190" s="10"/>
      <c r="HII190" s="10"/>
      <c r="HIJ190" s="10"/>
      <c r="HIK190" s="10"/>
      <c r="HIL190" s="10"/>
      <c r="HIM190" s="10"/>
      <c r="HIN190" s="10"/>
      <c r="HIO190" s="10"/>
      <c r="HIP190" s="10"/>
      <c r="HIQ190" s="10"/>
      <c r="HIR190" s="10"/>
      <c r="HIS190" s="10"/>
      <c r="HIT190" s="10"/>
      <c r="HIU190" s="10"/>
      <c r="HIV190" s="10"/>
      <c r="HIW190" s="10"/>
      <c r="HIX190" s="10"/>
      <c r="HIY190" s="10"/>
      <c r="HIZ190" s="10"/>
      <c r="HJA190" s="10"/>
      <c r="HJB190" s="10"/>
      <c r="HJC190" s="10"/>
      <c r="HJD190" s="10"/>
      <c r="HJE190" s="10"/>
      <c r="HJF190" s="10"/>
      <c r="HJG190" s="10"/>
      <c r="HJH190" s="10"/>
      <c r="HJI190" s="10"/>
      <c r="HJJ190" s="10"/>
      <c r="HJK190" s="10"/>
      <c r="HJL190" s="10"/>
      <c r="HJM190" s="10"/>
      <c r="HJN190" s="10"/>
      <c r="HJO190" s="10"/>
      <c r="HJP190" s="10"/>
      <c r="HJQ190" s="10"/>
      <c r="HJR190" s="10"/>
      <c r="HJS190" s="10"/>
      <c r="HJT190" s="10"/>
      <c r="HJU190" s="10"/>
      <c r="HJV190" s="10"/>
      <c r="HJW190" s="10"/>
      <c r="HJX190" s="10"/>
      <c r="HJY190" s="10"/>
      <c r="HJZ190" s="10"/>
      <c r="HKA190" s="10"/>
      <c r="HKB190" s="10"/>
      <c r="HKC190" s="10"/>
      <c r="HKD190" s="10"/>
      <c r="HKE190" s="10"/>
      <c r="HKF190" s="10"/>
      <c r="HKG190" s="10"/>
      <c r="HKH190" s="10"/>
      <c r="HKI190" s="10"/>
      <c r="HKJ190" s="10"/>
      <c r="HKK190" s="10"/>
      <c r="HKL190" s="10"/>
      <c r="HKM190" s="10"/>
      <c r="HKN190" s="10"/>
      <c r="HKO190" s="10"/>
      <c r="HKP190" s="10"/>
      <c r="HKQ190" s="10"/>
      <c r="HKR190" s="10"/>
      <c r="HKS190" s="10"/>
      <c r="HKT190" s="10"/>
      <c r="HKU190" s="10"/>
      <c r="HKV190" s="10"/>
      <c r="HKW190" s="10"/>
      <c r="HKX190" s="10"/>
      <c r="HKY190" s="10"/>
      <c r="HKZ190" s="10"/>
      <c r="HLA190" s="10"/>
      <c r="HLB190" s="10"/>
      <c r="HLC190" s="10"/>
      <c r="HLD190" s="10"/>
      <c r="HLE190" s="10"/>
      <c r="HLF190" s="10"/>
      <c r="HLG190" s="10"/>
      <c r="HLH190" s="10"/>
      <c r="HLI190" s="10"/>
      <c r="HLJ190" s="10"/>
      <c r="HLK190" s="10"/>
      <c r="HLL190" s="10"/>
      <c r="HLM190" s="10"/>
      <c r="HLN190" s="10"/>
      <c r="HLO190" s="10"/>
      <c r="HLP190" s="10"/>
      <c r="HLQ190" s="10"/>
      <c r="HLR190" s="10"/>
      <c r="HLS190" s="10"/>
      <c r="HLT190" s="10"/>
      <c r="HLU190" s="10"/>
      <c r="HLV190" s="10"/>
      <c r="HLW190" s="10"/>
      <c r="HLX190" s="10"/>
      <c r="HLY190" s="10"/>
      <c r="HLZ190" s="10"/>
      <c r="HMA190" s="10"/>
      <c r="HMB190" s="10"/>
      <c r="HMC190" s="10"/>
      <c r="HMD190" s="10"/>
      <c r="HME190" s="10"/>
      <c r="HMF190" s="10"/>
      <c r="HMG190" s="10"/>
      <c r="HMH190" s="10"/>
      <c r="HMI190" s="10"/>
      <c r="HMJ190" s="10"/>
      <c r="HMK190" s="10"/>
      <c r="HML190" s="10"/>
      <c r="HMM190" s="10"/>
      <c r="HMN190" s="10"/>
      <c r="HMO190" s="10"/>
      <c r="HMP190" s="10"/>
      <c r="HMQ190" s="10"/>
      <c r="HMR190" s="10"/>
      <c r="HMS190" s="10"/>
      <c r="HMT190" s="10"/>
      <c r="HMU190" s="10"/>
      <c r="HMV190" s="10"/>
      <c r="HMW190" s="10"/>
      <c r="HMX190" s="10"/>
      <c r="HMY190" s="10"/>
      <c r="HMZ190" s="10"/>
      <c r="HNA190" s="10"/>
      <c r="HNB190" s="10"/>
      <c r="HNC190" s="10"/>
      <c r="HND190" s="10"/>
      <c r="HNE190" s="10"/>
      <c r="HNF190" s="10"/>
      <c r="HNG190" s="10"/>
      <c r="HNH190" s="10"/>
      <c r="HNI190" s="10"/>
      <c r="HNJ190" s="10"/>
      <c r="HNK190" s="10"/>
      <c r="HNL190" s="10"/>
      <c r="HNM190" s="10"/>
      <c r="HNN190" s="10"/>
      <c r="HNO190" s="10"/>
      <c r="HNP190" s="10"/>
      <c r="HNQ190" s="10"/>
      <c r="HNR190" s="10"/>
      <c r="HNS190" s="10"/>
      <c r="HNT190" s="10"/>
      <c r="HNU190" s="10"/>
      <c r="HNV190" s="10"/>
      <c r="HNW190" s="10"/>
      <c r="HNX190" s="10"/>
      <c r="HNY190" s="10"/>
      <c r="HNZ190" s="10"/>
      <c r="HOA190" s="10"/>
      <c r="HOB190" s="10"/>
      <c r="HOC190" s="10"/>
      <c r="HOD190" s="10"/>
      <c r="HOE190" s="10"/>
      <c r="HOF190" s="10"/>
      <c r="HOG190" s="10"/>
      <c r="HOH190" s="10"/>
      <c r="HOI190" s="10"/>
      <c r="HOJ190" s="10"/>
      <c r="HOK190" s="10"/>
      <c r="HOL190" s="10"/>
      <c r="HOM190" s="10"/>
      <c r="HON190" s="10"/>
      <c r="HOO190" s="10"/>
      <c r="HOP190" s="10"/>
      <c r="HOQ190" s="10"/>
      <c r="HOR190" s="10"/>
      <c r="HOS190" s="10"/>
      <c r="HOT190" s="10"/>
      <c r="HOU190" s="10"/>
      <c r="HOV190" s="10"/>
      <c r="HOW190" s="10"/>
      <c r="HOX190" s="10"/>
      <c r="HOY190" s="10"/>
      <c r="HOZ190" s="10"/>
      <c r="HPA190" s="10"/>
      <c r="HPB190" s="10"/>
      <c r="HPC190" s="10"/>
      <c r="HPD190" s="10"/>
      <c r="HPE190" s="10"/>
      <c r="HPF190" s="10"/>
      <c r="HPG190" s="10"/>
      <c r="HPH190" s="10"/>
      <c r="HPI190" s="10"/>
      <c r="HPJ190" s="10"/>
      <c r="HPK190" s="10"/>
      <c r="HPL190" s="10"/>
      <c r="HPM190" s="10"/>
      <c r="HPN190" s="10"/>
      <c r="HPO190" s="10"/>
      <c r="HPP190" s="10"/>
      <c r="HPQ190" s="10"/>
      <c r="HPR190" s="10"/>
      <c r="HPS190" s="10"/>
      <c r="HPT190" s="10"/>
      <c r="HPU190" s="10"/>
      <c r="HPV190" s="10"/>
      <c r="HPW190" s="10"/>
      <c r="HPX190" s="10"/>
      <c r="HPY190" s="10"/>
      <c r="HPZ190" s="10"/>
      <c r="HQA190" s="10"/>
      <c r="HQB190" s="10"/>
      <c r="HQC190" s="10"/>
      <c r="HQD190" s="10"/>
      <c r="HQE190" s="10"/>
      <c r="HQF190" s="10"/>
      <c r="HQG190" s="10"/>
      <c r="HQH190" s="10"/>
      <c r="HQI190" s="10"/>
      <c r="HQJ190" s="10"/>
      <c r="HQK190" s="10"/>
      <c r="HQL190" s="10"/>
      <c r="HQM190" s="10"/>
      <c r="HQN190" s="10"/>
      <c r="HQO190" s="10"/>
      <c r="HQP190" s="10"/>
      <c r="HQQ190" s="10"/>
      <c r="HQR190" s="10"/>
      <c r="HQS190" s="10"/>
      <c r="HQT190" s="10"/>
      <c r="HQU190" s="10"/>
      <c r="HQV190" s="10"/>
      <c r="HQW190" s="10"/>
      <c r="HQX190" s="10"/>
      <c r="HQY190" s="10"/>
      <c r="HQZ190" s="10"/>
      <c r="HRA190" s="10"/>
      <c r="HRB190" s="10"/>
      <c r="HRC190" s="10"/>
      <c r="HRD190" s="10"/>
      <c r="HRE190" s="10"/>
      <c r="HRF190" s="10"/>
      <c r="HRG190" s="10"/>
      <c r="HRH190" s="10"/>
      <c r="HRI190" s="10"/>
      <c r="HRJ190" s="10"/>
      <c r="HRK190" s="10"/>
      <c r="HRL190" s="10"/>
      <c r="HRM190" s="10"/>
      <c r="HRN190" s="10"/>
      <c r="HRO190" s="10"/>
      <c r="HRP190" s="10"/>
      <c r="HRQ190" s="10"/>
      <c r="HRR190" s="10"/>
      <c r="HRS190" s="10"/>
      <c r="HRT190" s="10"/>
      <c r="HRU190" s="10"/>
      <c r="HRV190" s="10"/>
      <c r="HRW190" s="10"/>
      <c r="HRX190" s="10"/>
      <c r="HRY190" s="10"/>
      <c r="HRZ190" s="10"/>
      <c r="HSA190" s="10"/>
      <c r="HSB190" s="10"/>
      <c r="HSC190" s="10"/>
      <c r="HSD190" s="10"/>
      <c r="HSE190" s="10"/>
      <c r="HSF190" s="10"/>
      <c r="HSG190" s="10"/>
      <c r="HSH190" s="10"/>
      <c r="HSI190" s="10"/>
      <c r="HSJ190" s="10"/>
      <c r="HSK190" s="10"/>
      <c r="HSL190" s="10"/>
      <c r="HSM190" s="10"/>
      <c r="HSN190" s="10"/>
      <c r="HSO190" s="10"/>
      <c r="HSP190" s="10"/>
      <c r="HSQ190" s="10"/>
      <c r="HSR190" s="10"/>
      <c r="HSS190" s="10"/>
      <c r="HST190" s="10"/>
      <c r="HSU190" s="10"/>
      <c r="HSV190" s="10"/>
      <c r="HSW190" s="10"/>
      <c r="HSX190" s="10"/>
      <c r="HSY190" s="10"/>
      <c r="HSZ190" s="10"/>
      <c r="HTA190" s="10"/>
      <c r="HTB190" s="10"/>
      <c r="HTC190" s="10"/>
      <c r="HTD190" s="10"/>
      <c r="HTE190" s="10"/>
      <c r="HTF190" s="10"/>
      <c r="HTG190" s="10"/>
      <c r="HTH190" s="10"/>
      <c r="HTI190" s="10"/>
      <c r="HTJ190" s="10"/>
      <c r="HTK190" s="10"/>
      <c r="HTL190" s="10"/>
      <c r="HTM190" s="10"/>
      <c r="HTN190" s="10"/>
      <c r="HTO190" s="10"/>
      <c r="HTP190" s="10"/>
      <c r="HTQ190" s="10"/>
      <c r="HTR190" s="10"/>
      <c r="HTS190" s="10"/>
      <c r="HTT190" s="10"/>
      <c r="HTU190" s="10"/>
      <c r="HTV190" s="10"/>
      <c r="HTW190" s="10"/>
      <c r="HTX190" s="10"/>
      <c r="HTY190" s="10"/>
      <c r="HTZ190" s="10"/>
      <c r="HUA190" s="10"/>
      <c r="HUB190" s="10"/>
      <c r="HUC190" s="10"/>
      <c r="HUD190" s="10"/>
      <c r="HUE190" s="10"/>
      <c r="HUF190" s="10"/>
      <c r="HUG190" s="10"/>
      <c r="HUH190" s="10"/>
      <c r="HUI190" s="10"/>
      <c r="HUJ190" s="10"/>
      <c r="HUK190" s="10"/>
      <c r="HUL190" s="10"/>
      <c r="HUM190" s="10"/>
      <c r="HUN190" s="10"/>
      <c r="HUO190" s="10"/>
      <c r="HUP190" s="10"/>
      <c r="HUQ190" s="10"/>
      <c r="HUR190" s="10"/>
      <c r="HUS190" s="10"/>
      <c r="HUT190" s="10"/>
      <c r="HUU190" s="10"/>
      <c r="HUV190" s="10"/>
      <c r="HUW190" s="10"/>
      <c r="HUX190" s="10"/>
      <c r="HUY190" s="10"/>
      <c r="HUZ190" s="10"/>
      <c r="HVA190" s="10"/>
      <c r="HVB190" s="10"/>
      <c r="HVC190" s="10"/>
      <c r="HVD190" s="10"/>
      <c r="HVE190" s="10"/>
      <c r="HVF190" s="10"/>
      <c r="HVG190" s="10"/>
      <c r="HVH190" s="10"/>
      <c r="HVI190" s="10"/>
      <c r="HVJ190" s="10"/>
      <c r="HVK190" s="10"/>
      <c r="HVL190" s="10"/>
      <c r="HVM190" s="10"/>
      <c r="HVN190" s="10"/>
      <c r="HVO190" s="10"/>
      <c r="HVP190" s="10"/>
      <c r="HVQ190" s="10"/>
      <c r="HVR190" s="10"/>
      <c r="HVS190" s="10"/>
      <c r="HVT190" s="10"/>
      <c r="HVU190" s="10"/>
      <c r="HVV190" s="10"/>
      <c r="HVW190" s="10"/>
      <c r="HVX190" s="10"/>
      <c r="HVY190" s="10"/>
      <c r="HVZ190" s="10"/>
      <c r="HWA190" s="10"/>
      <c r="HWB190" s="10"/>
      <c r="HWC190" s="10"/>
      <c r="HWD190" s="10"/>
      <c r="HWE190" s="10"/>
      <c r="HWF190" s="10"/>
      <c r="HWG190" s="10"/>
      <c r="HWH190" s="10"/>
      <c r="HWI190" s="10"/>
      <c r="HWJ190" s="10"/>
      <c r="HWK190" s="10"/>
      <c r="HWL190" s="10"/>
      <c r="HWM190" s="10"/>
      <c r="HWN190" s="10"/>
      <c r="HWO190" s="10"/>
      <c r="HWP190" s="10"/>
      <c r="HWQ190" s="10"/>
      <c r="HWR190" s="10"/>
      <c r="HWS190" s="10"/>
      <c r="HWT190" s="10"/>
      <c r="HWU190" s="10"/>
      <c r="HWV190" s="10"/>
      <c r="HWW190" s="10"/>
      <c r="HWX190" s="10"/>
      <c r="HWY190" s="10"/>
      <c r="HWZ190" s="10"/>
      <c r="HXA190" s="10"/>
      <c r="HXB190" s="10"/>
      <c r="HXC190" s="10"/>
      <c r="HXD190" s="10"/>
      <c r="HXE190" s="10"/>
      <c r="HXF190" s="10"/>
      <c r="HXG190" s="10"/>
      <c r="HXH190" s="10"/>
      <c r="HXI190" s="10"/>
      <c r="HXJ190" s="10"/>
      <c r="HXK190" s="10"/>
      <c r="HXL190" s="10"/>
      <c r="HXM190" s="10"/>
      <c r="HXN190" s="10"/>
      <c r="HXO190" s="10"/>
      <c r="HXP190" s="10"/>
      <c r="HXQ190" s="10"/>
      <c r="HXR190" s="10"/>
      <c r="HXS190" s="10"/>
      <c r="HXT190" s="10"/>
      <c r="HXU190" s="10"/>
      <c r="HXV190" s="10"/>
      <c r="HXW190" s="10"/>
      <c r="HXX190" s="10"/>
      <c r="HXY190" s="10"/>
      <c r="HXZ190" s="10"/>
      <c r="HYA190" s="10"/>
      <c r="HYB190" s="10"/>
      <c r="HYC190" s="10"/>
      <c r="HYD190" s="10"/>
      <c r="HYE190" s="10"/>
      <c r="HYF190" s="10"/>
      <c r="HYG190" s="10"/>
      <c r="HYH190" s="10"/>
      <c r="HYI190" s="10"/>
      <c r="HYJ190" s="10"/>
      <c r="HYK190" s="10"/>
      <c r="HYL190" s="10"/>
      <c r="HYM190" s="10"/>
      <c r="HYN190" s="10"/>
      <c r="HYO190" s="10"/>
      <c r="HYP190" s="10"/>
      <c r="HYQ190" s="10"/>
      <c r="HYR190" s="10"/>
      <c r="HYS190" s="10"/>
      <c r="HYT190" s="10"/>
      <c r="HYU190" s="10"/>
      <c r="HYV190" s="10"/>
      <c r="HYW190" s="10"/>
      <c r="HYX190" s="10"/>
      <c r="HYY190" s="10"/>
      <c r="HYZ190" s="10"/>
      <c r="HZA190" s="10"/>
      <c r="HZB190" s="10"/>
      <c r="HZC190" s="10"/>
      <c r="HZD190" s="10"/>
      <c r="HZE190" s="10"/>
      <c r="HZF190" s="10"/>
      <c r="HZG190" s="10"/>
      <c r="HZH190" s="10"/>
      <c r="HZI190" s="10"/>
      <c r="HZJ190" s="10"/>
      <c r="HZK190" s="10"/>
      <c r="HZL190" s="10"/>
      <c r="HZM190" s="10"/>
      <c r="HZN190" s="10"/>
      <c r="HZO190" s="10"/>
      <c r="HZP190" s="10"/>
      <c r="HZQ190" s="10"/>
      <c r="HZR190" s="10"/>
      <c r="HZS190" s="10"/>
      <c r="HZT190" s="10"/>
      <c r="HZU190" s="10"/>
      <c r="HZV190" s="10"/>
      <c r="HZW190" s="10"/>
      <c r="HZX190" s="10"/>
      <c r="HZY190" s="10"/>
      <c r="HZZ190" s="10"/>
      <c r="IAA190" s="10"/>
      <c r="IAB190" s="10"/>
      <c r="IAC190" s="10"/>
      <c r="IAD190" s="10"/>
      <c r="IAE190" s="10"/>
      <c r="IAF190" s="10"/>
      <c r="IAG190" s="10"/>
      <c r="IAH190" s="10"/>
      <c r="IAI190" s="10"/>
      <c r="IAJ190" s="10"/>
      <c r="IAK190" s="10"/>
      <c r="IAL190" s="10"/>
      <c r="IAM190" s="10"/>
      <c r="IAN190" s="10"/>
      <c r="IAO190" s="10"/>
      <c r="IAP190" s="10"/>
      <c r="IAQ190" s="10"/>
      <c r="IAR190" s="10"/>
      <c r="IAS190" s="10"/>
      <c r="IAT190" s="10"/>
      <c r="IAU190" s="10"/>
      <c r="IAV190" s="10"/>
      <c r="IAW190" s="10"/>
      <c r="IAX190" s="10"/>
      <c r="IAY190" s="10"/>
      <c r="IAZ190" s="10"/>
      <c r="IBA190" s="10"/>
      <c r="IBB190" s="10"/>
      <c r="IBC190" s="10"/>
      <c r="IBD190" s="10"/>
      <c r="IBE190" s="10"/>
      <c r="IBF190" s="10"/>
      <c r="IBG190" s="10"/>
      <c r="IBH190" s="10"/>
      <c r="IBI190" s="10"/>
      <c r="IBJ190" s="10"/>
      <c r="IBK190" s="10"/>
      <c r="IBL190" s="10"/>
      <c r="IBM190" s="10"/>
      <c r="IBN190" s="10"/>
      <c r="IBO190" s="10"/>
      <c r="IBP190" s="10"/>
      <c r="IBQ190" s="10"/>
      <c r="IBR190" s="10"/>
      <c r="IBS190" s="10"/>
      <c r="IBT190" s="10"/>
      <c r="IBU190" s="10"/>
      <c r="IBV190" s="10"/>
      <c r="IBW190" s="10"/>
      <c r="IBX190" s="10"/>
      <c r="IBY190" s="10"/>
      <c r="IBZ190" s="10"/>
      <c r="ICA190" s="10"/>
      <c r="ICB190" s="10"/>
      <c r="ICC190" s="10"/>
      <c r="ICD190" s="10"/>
      <c r="ICE190" s="10"/>
      <c r="ICF190" s="10"/>
      <c r="ICG190" s="10"/>
      <c r="ICH190" s="10"/>
      <c r="ICI190" s="10"/>
      <c r="ICJ190" s="10"/>
      <c r="ICK190" s="10"/>
      <c r="ICL190" s="10"/>
      <c r="ICM190" s="10"/>
      <c r="ICN190" s="10"/>
      <c r="ICO190" s="10"/>
      <c r="ICP190" s="10"/>
      <c r="ICQ190" s="10"/>
      <c r="ICR190" s="10"/>
      <c r="ICS190" s="10"/>
      <c r="ICT190" s="10"/>
      <c r="ICU190" s="10"/>
      <c r="ICV190" s="10"/>
      <c r="ICW190" s="10"/>
      <c r="ICX190" s="10"/>
      <c r="ICY190" s="10"/>
      <c r="ICZ190" s="10"/>
      <c r="IDA190" s="10"/>
      <c r="IDB190" s="10"/>
      <c r="IDC190" s="10"/>
      <c r="IDD190" s="10"/>
      <c r="IDE190" s="10"/>
      <c r="IDF190" s="10"/>
      <c r="IDG190" s="10"/>
      <c r="IDH190" s="10"/>
      <c r="IDI190" s="10"/>
      <c r="IDJ190" s="10"/>
      <c r="IDK190" s="10"/>
      <c r="IDL190" s="10"/>
      <c r="IDM190" s="10"/>
      <c r="IDN190" s="10"/>
      <c r="IDO190" s="10"/>
      <c r="IDP190" s="10"/>
      <c r="IDQ190" s="10"/>
      <c r="IDR190" s="10"/>
      <c r="IDS190" s="10"/>
      <c r="IDT190" s="10"/>
      <c r="IDU190" s="10"/>
      <c r="IDV190" s="10"/>
      <c r="IDW190" s="10"/>
      <c r="IDX190" s="10"/>
      <c r="IDY190" s="10"/>
      <c r="IDZ190" s="10"/>
      <c r="IEA190" s="10"/>
      <c r="IEB190" s="10"/>
      <c r="IEC190" s="10"/>
      <c r="IED190" s="10"/>
      <c r="IEE190" s="10"/>
      <c r="IEF190" s="10"/>
      <c r="IEG190" s="10"/>
      <c r="IEH190" s="10"/>
      <c r="IEI190" s="10"/>
      <c r="IEJ190" s="10"/>
      <c r="IEK190" s="10"/>
      <c r="IEL190" s="10"/>
      <c r="IEM190" s="10"/>
      <c r="IEN190" s="10"/>
      <c r="IEO190" s="10"/>
      <c r="IEP190" s="10"/>
      <c r="IEQ190" s="10"/>
      <c r="IER190" s="10"/>
      <c r="IES190" s="10"/>
      <c r="IET190" s="10"/>
      <c r="IEU190" s="10"/>
      <c r="IEV190" s="10"/>
      <c r="IEW190" s="10"/>
      <c r="IEX190" s="10"/>
      <c r="IEY190" s="10"/>
      <c r="IEZ190" s="10"/>
      <c r="IFA190" s="10"/>
      <c r="IFB190" s="10"/>
      <c r="IFC190" s="10"/>
      <c r="IFD190" s="10"/>
      <c r="IFE190" s="10"/>
      <c r="IFF190" s="10"/>
      <c r="IFG190" s="10"/>
      <c r="IFH190" s="10"/>
      <c r="IFI190" s="10"/>
      <c r="IFJ190" s="10"/>
      <c r="IFK190" s="10"/>
      <c r="IFL190" s="10"/>
      <c r="IFM190" s="10"/>
      <c r="IFN190" s="10"/>
      <c r="IFO190" s="10"/>
      <c r="IFP190" s="10"/>
      <c r="IFQ190" s="10"/>
      <c r="IFR190" s="10"/>
      <c r="IFS190" s="10"/>
      <c r="IFT190" s="10"/>
      <c r="IFU190" s="10"/>
      <c r="IFV190" s="10"/>
      <c r="IFW190" s="10"/>
      <c r="IFX190" s="10"/>
      <c r="IFY190" s="10"/>
      <c r="IFZ190" s="10"/>
      <c r="IGA190" s="10"/>
      <c r="IGB190" s="10"/>
      <c r="IGC190" s="10"/>
      <c r="IGD190" s="10"/>
      <c r="IGE190" s="10"/>
      <c r="IGF190" s="10"/>
      <c r="IGG190" s="10"/>
      <c r="IGH190" s="10"/>
      <c r="IGI190" s="10"/>
      <c r="IGJ190" s="10"/>
      <c r="IGK190" s="10"/>
      <c r="IGL190" s="10"/>
      <c r="IGM190" s="10"/>
      <c r="IGN190" s="10"/>
      <c r="IGO190" s="10"/>
      <c r="IGP190" s="10"/>
      <c r="IGQ190" s="10"/>
      <c r="IGR190" s="10"/>
      <c r="IGS190" s="10"/>
      <c r="IGT190" s="10"/>
      <c r="IGU190" s="10"/>
      <c r="IGV190" s="10"/>
      <c r="IGW190" s="10"/>
      <c r="IGX190" s="10"/>
      <c r="IGY190" s="10"/>
      <c r="IGZ190" s="10"/>
      <c r="IHA190" s="10"/>
      <c r="IHB190" s="10"/>
      <c r="IHC190" s="10"/>
      <c r="IHD190" s="10"/>
      <c r="IHE190" s="10"/>
      <c r="IHF190" s="10"/>
      <c r="IHG190" s="10"/>
      <c r="IHH190" s="10"/>
      <c r="IHI190" s="10"/>
      <c r="IHJ190" s="10"/>
      <c r="IHK190" s="10"/>
      <c r="IHL190" s="10"/>
      <c r="IHM190" s="10"/>
      <c r="IHN190" s="10"/>
      <c r="IHO190" s="10"/>
      <c r="IHP190" s="10"/>
      <c r="IHQ190" s="10"/>
      <c r="IHR190" s="10"/>
      <c r="IHS190" s="10"/>
      <c r="IHT190" s="10"/>
      <c r="IHU190" s="10"/>
      <c r="IHV190" s="10"/>
      <c r="IHW190" s="10"/>
      <c r="IHX190" s="10"/>
      <c r="IHY190" s="10"/>
      <c r="IHZ190" s="10"/>
      <c r="IIA190" s="10"/>
      <c r="IIB190" s="10"/>
      <c r="IIC190" s="10"/>
      <c r="IID190" s="10"/>
      <c r="IIE190" s="10"/>
      <c r="IIF190" s="10"/>
      <c r="IIG190" s="10"/>
      <c r="IIH190" s="10"/>
      <c r="III190" s="10"/>
      <c r="IIJ190" s="10"/>
      <c r="IIK190" s="10"/>
      <c r="IIL190" s="10"/>
      <c r="IIM190" s="10"/>
      <c r="IIN190" s="10"/>
      <c r="IIO190" s="10"/>
      <c r="IIP190" s="10"/>
      <c r="IIQ190" s="10"/>
      <c r="IIR190" s="10"/>
      <c r="IIS190" s="10"/>
      <c r="IIT190" s="10"/>
      <c r="IIU190" s="10"/>
      <c r="IIV190" s="10"/>
      <c r="IIW190" s="10"/>
      <c r="IIX190" s="10"/>
      <c r="IIY190" s="10"/>
      <c r="IIZ190" s="10"/>
      <c r="IJA190" s="10"/>
      <c r="IJB190" s="10"/>
      <c r="IJC190" s="10"/>
      <c r="IJD190" s="10"/>
      <c r="IJE190" s="10"/>
      <c r="IJF190" s="10"/>
      <c r="IJG190" s="10"/>
      <c r="IJH190" s="10"/>
      <c r="IJI190" s="10"/>
      <c r="IJJ190" s="10"/>
      <c r="IJK190" s="10"/>
      <c r="IJL190" s="10"/>
      <c r="IJM190" s="10"/>
      <c r="IJN190" s="10"/>
      <c r="IJO190" s="10"/>
      <c r="IJP190" s="10"/>
      <c r="IJQ190" s="10"/>
      <c r="IJR190" s="10"/>
      <c r="IJS190" s="10"/>
      <c r="IJT190" s="10"/>
      <c r="IJU190" s="10"/>
      <c r="IJV190" s="10"/>
      <c r="IJW190" s="10"/>
      <c r="IJX190" s="10"/>
      <c r="IJY190" s="10"/>
      <c r="IJZ190" s="10"/>
      <c r="IKA190" s="10"/>
      <c r="IKB190" s="10"/>
      <c r="IKC190" s="10"/>
      <c r="IKD190" s="10"/>
      <c r="IKE190" s="10"/>
      <c r="IKF190" s="10"/>
      <c r="IKG190" s="10"/>
      <c r="IKH190" s="10"/>
      <c r="IKI190" s="10"/>
      <c r="IKJ190" s="10"/>
      <c r="IKK190" s="10"/>
      <c r="IKL190" s="10"/>
      <c r="IKM190" s="10"/>
      <c r="IKN190" s="10"/>
      <c r="IKO190" s="10"/>
      <c r="IKP190" s="10"/>
      <c r="IKQ190" s="10"/>
      <c r="IKR190" s="10"/>
      <c r="IKS190" s="10"/>
      <c r="IKT190" s="10"/>
      <c r="IKU190" s="10"/>
      <c r="IKV190" s="10"/>
      <c r="IKW190" s="10"/>
      <c r="IKX190" s="10"/>
      <c r="IKY190" s="10"/>
      <c r="IKZ190" s="10"/>
      <c r="ILA190" s="10"/>
      <c r="ILB190" s="10"/>
      <c r="ILC190" s="10"/>
      <c r="ILD190" s="10"/>
      <c r="ILE190" s="10"/>
      <c r="ILF190" s="10"/>
      <c r="ILG190" s="10"/>
      <c r="ILH190" s="10"/>
      <c r="ILI190" s="10"/>
      <c r="ILJ190" s="10"/>
      <c r="ILK190" s="10"/>
      <c r="ILL190" s="10"/>
      <c r="ILM190" s="10"/>
      <c r="ILN190" s="10"/>
      <c r="ILO190" s="10"/>
      <c r="ILP190" s="10"/>
      <c r="ILQ190" s="10"/>
      <c r="ILR190" s="10"/>
      <c r="ILS190" s="10"/>
      <c r="ILT190" s="10"/>
      <c r="ILU190" s="10"/>
      <c r="ILV190" s="10"/>
      <c r="ILW190" s="10"/>
      <c r="ILX190" s="10"/>
      <c r="ILY190" s="10"/>
      <c r="ILZ190" s="10"/>
      <c r="IMA190" s="10"/>
      <c r="IMB190" s="10"/>
      <c r="IMC190" s="10"/>
      <c r="IMD190" s="10"/>
      <c r="IME190" s="10"/>
      <c r="IMF190" s="10"/>
      <c r="IMG190" s="10"/>
      <c r="IMH190" s="10"/>
      <c r="IMI190" s="10"/>
      <c r="IMJ190" s="10"/>
      <c r="IMK190" s="10"/>
      <c r="IML190" s="10"/>
      <c r="IMM190" s="10"/>
      <c r="IMN190" s="10"/>
      <c r="IMO190" s="10"/>
      <c r="IMP190" s="10"/>
      <c r="IMQ190" s="10"/>
      <c r="IMR190" s="10"/>
      <c r="IMS190" s="10"/>
      <c r="IMT190" s="10"/>
      <c r="IMU190" s="10"/>
      <c r="IMV190" s="10"/>
      <c r="IMW190" s="10"/>
      <c r="IMX190" s="10"/>
      <c r="IMY190" s="10"/>
      <c r="IMZ190" s="10"/>
      <c r="INA190" s="10"/>
      <c r="INB190" s="10"/>
      <c r="INC190" s="10"/>
      <c r="IND190" s="10"/>
      <c r="INE190" s="10"/>
      <c r="INF190" s="10"/>
      <c r="ING190" s="10"/>
      <c r="INH190" s="10"/>
      <c r="INI190" s="10"/>
      <c r="INJ190" s="10"/>
      <c r="INK190" s="10"/>
      <c r="INL190" s="10"/>
      <c r="INM190" s="10"/>
      <c r="INN190" s="10"/>
      <c r="INO190" s="10"/>
      <c r="INP190" s="10"/>
      <c r="INQ190" s="10"/>
      <c r="INR190" s="10"/>
      <c r="INS190" s="10"/>
      <c r="INT190" s="10"/>
      <c r="INU190" s="10"/>
      <c r="INV190" s="10"/>
      <c r="INW190" s="10"/>
      <c r="INX190" s="10"/>
      <c r="INY190" s="10"/>
      <c r="INZ190" s="10"/>
      <c r="IOA190" s="10"/>
      <c r="IOB190" s="10"/>
      <c r="IOC190" s="10"/>
      <c r="IOD190" s="10"/>
      <c r="IOE190" s="10"/>
      <c r="IOF190" s="10"/>
      <c r="IOG190" s="10"/>
      <c r="IOH190" s="10"/>
      <c r="IOI190" s="10"/>
      <c r="IOJ190" s="10"/>
      <c r="IOK190" s="10"/>
      <c r="IOL190" s="10"/>
      <c r="IOM190" s="10"/>
      <c r="ION190" s="10"/>
      <c r="IOO190" s="10"/>
      <c r="IOP190" s="10"/>
      <c r="IOQ190" s="10"/>
      <c r="IOR190" s="10"/>
      <c r="IOS190" s="10"/>
      <c r="IOT190" s="10"/>
      <c r="IOU190" s="10"/>
      <c r="IOV190" s="10"/>
      <c r="IOW190" s="10"/>
      <c r="IOX190" s="10"/>
      <c r="IOY190" s="10"/>
      <c r="IOZ190" s="10"/>
      <c r="IPA190" s="10"/>
      <c r="IPB190" s="10"/>
      <c r="IPC190" s="10"/>
      <c r="IPD190" s="10"/>
      <c r="IPE190" s="10"/>
      <c r="IPF190" s="10"/>
      <c r="IPG190" s="10"/>
      <c r="IPH190" s="10"/>
      <c r="IPI190" s="10"/>
      <c r="IPJ190" s="10"/>
      <c r="IPK190" s="10"/>
      <c r="IPL190" s="10"/>
      <c r="IPM190" s="10"/>
      <c r="IPN190" s="10"/>
      <c r="IPO190" s="10"/>
      <c r="IPP190" s="10"/>
      <c r="IPQ190" s="10"/>
      <c r="IPR190" s="10"/>
      <c r="IPS190" s="10"/>
      <c r="IPT190" s="10"/>
      <c r="IPU190" s="10"/>
      <c r="IPV190" s="10"/>
      <c r="IPW190" s="10"/>
      <c r="IPX190" s="10"/>
      <c r="IPY190" s="10"/>
      <c r="IPZ190" s="10"/>
      <c r="IQA190" s="10"/>
      <c r="IQB190" s="10"/>
      <c r="IQC190" s="10"/>
      <c r="IQD190" s="10"/>
      <c r="IQE190" s="10"/>
      <c r="IQF190" s="10"/>
      <c r="IQG190" s="10"/>
      <c r="IQH190" s="10"/>
      <c r="IQI190" s="10"/>
      <c r="IQJ190" s="10"/>
      <c r="IQK190" s="10"/>
      <c r="IQL190" s="10"/>
      <c r="IQM190" s="10"/>
      <c r="IQN190" s="10"/>
      <c r="IQO190" s="10"/>
      <c r="IQP190" s="10"/>
      <c r="IQQ190" s="10"/>
      <c r="IQR190" s="10"/>
      <c r="IQS190" s="10"/>
      <c r="IQT190" s="10"/>
      <c r="IQU190" s="10"/>
      <c r="IQV190" s="10"/>
      <c r="IQW190" s="10"/>
      <c r="IQX190" s="10"/>
      <c r="IQY190" s="10"/>
      <c r="IQZ190" s="10"/>
      <c r="IRA190" s="10"/>
      <c r="IRB190" s="10"/>
      <c r="IRC190" s="10"/>
      <c r="IRD190" s="10"/>
      <c r="IRE190" s="10"/>
      <c r="IRF190" s="10"/>
      <c r="IRG190" s="10"/>
      <c r="IRH190" s="10"/>
      <c r="IRI190" s="10"/>
      <c r="IRJ190" s="10"/>
      <c r="IRK190" s="10"/>
      <c r="IRL190" s="10"/>
      <c r="IRM190" s="10"/>
      <c r="IRN190" s="10"/>
      <c r="IRO190" s="10"/>
      <c r="IRP190" s="10"/>
      <c r="IRQ190" s="10"/>
      <c r="IRR190" s="10"/>
      <c r="IRS190" s="10"/>
      <c r="IRT190" s="10"/>
      <c r="IRU190" s="10"/>
      <c r="IRV190" s="10"/>
      <c r="IRW190" s="10"/>
      <c r="IRX190" s="10"/>
      <c r="IRY190" s="10"/>
      <c r="IRZ190" s="10"/>
      <c r="ISA190" s="10"/>
      <c r="ISB190" s="10"/>
      <c r="ISC190" s="10"/>
      <c r="ISD190" s="10"/>
      <c r="ISE190" s="10"/>
      <c r="ISF190" s="10"/>
      <c r="ISG190" s="10"/>
      <c r="ISH190" s="10"/>
      <c r="ISI190" s="10"/>
      <c r="ISJ190" s="10"/>
      <c r="ISK190" s="10"/>
      <c r="ISL190" s="10"/>
      <c r="ISM190" s="10"/>
      <c r="ISN190" s="10"/>
      <c r="ISO190" s="10"/>
      <c r="ISP190" s="10"/>
      <c r="ISQ190" s="10"/>
      <c r="ISR190" s="10"/>
      <c r="ISS190" s="10"/>
      <c r="IST190" s="10"/>
      <c r="ISU190" s="10"/>
      <c r="ISV190" s="10"/>
      <c r="ISW190" s="10"/>
      <c r="ISX190" s="10"/>
      <c r="ISY190" s="10"/>
      <c r="ISZ190" s="10"/>
      <c r="ITA190" s="10"/>
      <c r="ITB190" s="10"/>
      <c r="ITC190" s="10"/>
      <c r="ITD190" s="10"/>
      <c r="ITE190" s="10"/>
      <c r="ITF190" s="10"/>
      <c r="ITG190" s="10"/>
      <c r="ITH190" s="10"/>
      <c r="ITI190" s="10"/>
      <c r="ITJ190" s="10"/>
      <c r="ITK190" s="10"/>
      <c r="ITL190" s="10"/>
      <c r="ITM190" s="10"/>
      <c r="ITN190" s="10"/>
      <c r="ITO190" s="10"/>
      <c r="ITP190" s="10"/>
      <c r="ITQ190" s="10"/>
      <c r="ITR190" s="10"/>
      <c r="ITS190" s="10"/>
      <c r="ITT190" s="10"/>
      <c r="ITU190" s="10"/>
      <c r="ITV190" s="10"/>
      <c r="ITW190" s="10"/>
      <c r="ITX190" s="10"/>
      <c r="ITY190" s="10"/>
      <c r="ITZ190" s="10"/>
      <c r="IUA190" s="10"/>
      <c r="IUB190" s="10"/>
      <c r="IUC190" s="10"/>
      <c r="IUD190" s="10"/>
      <c r="IUE190" s="10"/>
      <c r="IUF190" s="10"/>
      <c r="IUG190" s="10"/>
      <c r="IUH190" s="10"/>
      <c r="IUI190" s="10"/>
      <c r="IUJ190" s="10"/>
      <c r="IUK190" s="10"/>
      <c r="IUL190" s="10"/>
      <c r="IUM190" s="10"/>
      <c r="IUN190" s="10"/>
      <c r="IUO190" s="10"/>
      <c r="IUP190" s="10"/>
      <c r="IUQ190" s="10"/>
      <c r="IUR190" s="10"/>
      <c r="IUS190" s="10"/>
      <c r="IUT190" s="10"/>
      <c r="IUU190" s="10"/>
      <c r="IUV190" s="10"/>
      <c r="IUW190" s="10"/>
      <c r="IUX190" s="10"/>
      <c r="IUY190" s="10"/>
      <c r="IUZ190" s="10"/>
      <c r="IVA190" s="10"/>
      <c r="IVB190" s="10"/>
      <c r="IVC190" s="10"/>
      <c r="IVD190" s="10"/>
      <c r="IVE190" s="10"/>
      <c r="IVF190" s="10"/>
      <c r="IVG190" s="10"/>
      <c r="IVH190" s="10"/>
      <c r="IVI190" s="10"/>
      <c r="IVJ190" s="10"/>
      <c r="IVK190" s="10"/>
      <c r="IVL190" s="10"/>
      <c r="IVM190" s="10"/>
      <c r="IVN190" s="10"/>
      <c r="IVO190" s="10"/>
      <c r="IVP190" s="10"/>
      <c r="IVQ190" s="10"/>
      <c r="IVR190" s="10"/>
      <c r="IVS190" s="10"/>
      <c r="IVT190" s="10"/>
      <c r="IVU190" s="10"/>
      <c r="IVV190" s="10"/>
      <c r="IVW190" s="10"/>
      <c r="IVX190" s="10"/>
      <c r="IVY190" s="10"/>
      <c r="IVZ190" s="10"/>
      <c r="IWA190" s="10"/>
      <c r="IWB190" s="10"/>
      <c r="IWC190" s="10"/>
      <c r="IWD190" s="10"/>
      <c r="IWE190" s="10"/>
      <c r="IWF190" s="10"/>
      <c r="IWG190" s="10"/>
      <c r="IWH190" s="10"/>
      <c r="IWI190" s="10"/>
      <c r="IWJ190" s="10"/>
      <c r="IWK190" s="10"/>
      <c r="IWL190" s="10"/>
      <c r="IWM190" s="10"/>
      <c r="IWN190" s="10"/>
      <c r="IWO190" s="10"/>
      <c r="IWP190" s="10"/>
      <c r="IWQ190" s="10"/>
      <c r="IWR190" s="10"/>
      <c r="IWS190" s="10"/>
      <c r="IWT190" s="10"/>
      <c r="IWU190" s="10"/>
      <c r="IWV190" s="10"/>
      <c r="IWW190" s="10"/>
      <c r="IWX190" s="10"/>
      <c r="IWY190" s="10"/>
      <c r="IWZ190" s="10"/>
      <c r="IXA190" s="10"/>
      <c r="IXB190" s="10"/>
      <c r="IXC190" s="10"/>
      <c r="IXD190" s="10"/>
      <c r="IXE190" s="10"/>
      <c r="IXF190" s="10"/>
      <c r="IXG190" s="10"/>
      <c r="IXH190" s="10"/>
      <c r="IXI190" s="10"/>
      <c r="IXJ190" s="10"/>
      <c r="IXK190" s="10"/>
      <c r="IXL190" s="10"/>
      <c r="IXM190" s="10"/>
      <c r="IXN190" s="10"/>
      <c r="IXO190" s="10"/>
      <c r="IXP190" s="10"/>
      <c r="IXQ190" s="10"/>
      <c r="IXR190" s="10"/>
      <c r="IXS190" s="10"/>
      <c r="IXT190" s="10"/>
      <c r="IXU190" s="10"/>
      <c r="IXV190" s="10"/>
      <c r="IXW190" s="10"/>
      <c r="IXX190" s="10"/>
      <c r="IXY190" s="10"/>
      <c r="IXZ190" s="10"/>
      <c r="IYA190" s="10"/>
      <c r="IYB190" s="10"/>
      <c r="IYC190" s="10"/>
      <c r="IYD190" s="10"/>
      <c r="IYE190" s="10"/>
      <c r="IYF190" s="10"/>
      <c r="IYG190" s="10"/>
      <c r="IYH190" s="10"/>
      <c r="IYI190" s="10"/>
      <c r="IYJ190" s="10"/>
      <c r="IYK190" s="10"/>
      <c r="IYL190" s="10"/>
      <c r="IYM190" s="10"/>
      <c r="IYN190" s="10"/>
      <c r="IYO190" s="10"/>
      <c r="IYP190" s="10"/>
      <c r="IYQ190" s="10"/>
      <c r="IYR190" s="10"/>
      <c r="IYS190" s="10"/>
      <c r="IYT190" s="10"/>
      <c r="IYU190" s="10"/>
      <c r="IYV190" s="10"/>
      <c r="IYW190" s="10"/>
      <c r="IYX190" s="10"/>
      <c r="IYY190" s="10"/>
      <c r="IYZ190" s="10"/>
      <c r="IZA190" s="10"/>
      <c r="IZB190" s="10"/>
      <c r="IZC190" s="10"/>
      <c r="IZD190" s="10"/>
      <c r="IZE190" s="10"/>
      <c r="IZF190" s="10"/>
      <c r="IZG190" s="10"/>
      <c r="IZH190" s="10"/>
      <c r="IZI190" s="10"/>
      <c r="IZJ190" s="10"/>
      <c r="IZK190" s="10"/>
      <c r="IZL190" s="10"/>
      <c r="IZM190" s="10"/>
      <c r="IZN190" s="10"/>
      <c r="IZO190" s="10"/>
      <c r="IZP190" s="10"/>
      <c r="IZQ190" s="10"/>
      <c r="IZR190" s="10"/>
      <c r="IZS190" s="10"/>
      <c r="IZT190" s="10"/>
      <c r="IZU190" s="10"/>
      <c r="IZV190" s="10"/>
      <c r="IZW190" s="10"/>
      <c r="IZX190" s="10"/>
      <c r="IZY190" s="10"/>
      <c r="IZZ190" s="10"/>
      <c r="JAA190" s="10"/>
      <c r="JAB190" s="10"/>
      <c r="JAC190" s="10"/>
      <c r="JAD190" s="10"/>
      <c r="JAE190" s="10"/>
      <c r="JAF190" s="10"/>
      <c r="JAG190" s="10"/>
      <c r="JAH190" s="10"/>
      <c r="JAI190" s="10"/>
      <c r="JAJ190" s="10"/>
      <c r="JAK190" s="10"/>
      <c r="JAL190" s="10"/>
      <c r="JAM190" s="10"/>
      <c r="JAN190" s="10"/>
      <c r="JAO190" s="10"/>
      <c r="JAP190" s="10"/>
      <c r="JAQ190" s="10"/>
      <c r="JAR190" s="10"/>
      <c r="JAS190" s="10"/>
      <c r="JAT190" s="10"/>
      <c r="JAU190" s="10"/>
      <c r="JAV190" s="10"/>
      <c r="JAW190" s="10"/>
      <c r="JAX190" s="10"/>
      <c r="JAY190" s="10"/>
      <c r="JAZ190" s="10"/>
      <c r="JBA190" s="10"/>
      <c r="JBB190" s="10"/>
      <c r="JBC190" s="10"/>
      <c r="JBD190" s="10"/>
      <c r="JBE190" s="10"/>
      <c r="JBF190" s="10"/>
      <c r="JBG190" s="10"/>
      <c r="JBH190" s="10"/>
      <c r="JBI190" s="10"/>
      <c r="JBJ190" s="10"/>
      <c r="JBK190" s="10"/>
      <c r="JBL190" s="10"/>
      <c r="JBM190" s="10"/>
      <c r="JBN190" s="10"/>
      <c r="JBO190" s="10"/>
      <c r="JBP190" s="10"/>
      <c r="JBQ190" s="10"/>
      <c r="JBR190" s="10"/>
      <c r="JBS190" s="10"/>
      <c r="JBT190" s="10"/>
      <c r="JBU190" s="10"/>
      <c r="JBV190" s="10"/>
      <c r="JBW190" s="10"/>
      <c r="JBX190" s="10"/>
      <c r="JBY190" s="10"/>
      <c r="JBZ190" s="10"/>
      <c r="JCA190" s="10"/>
      <c r="JCB190" s="10"/>
      <c r="JCC190" s="10"/>
      <c r="JCD190" s="10"/>
      <c r="JCE190" s="10"/>
      <c r="JCF190" s="10"/>
      <c r="JCG190" s="10"/>
      <c r="JCH190" s="10"/>
      <c r="JCI190" s="10"/>
      <c r="JCJ190" s="10"/>
      <c r="JCK190" s="10"/>
      <c r="JCL190" s="10"/>
      <c r="JCM190" s="10"/>
      <c r="JCN190" s="10"/>
      <c r="JCO190" s="10"/>
      <c r="JCP190" s="10"/>
      <c r="JCQ190" s="10"/>
      <c r="JCR190" s="10"/>
      <c r="JCS190" s="10"/>
      <c r="JCT190" s="10"/>
      <c r="JCU190" s="10"/>
      <c r="JCV190" s="10"/>
      <c r="JCW190" s="10"/>
      <c r="JCX190" s="10"/>
      <c r="JCY190" s="10"/>
      <c r="JCZ190" s="10"/>
      <c r="JDA190" s="10"/>
      <c r="JDB190" s="10"/>
      <c r="JDC190" s="10"/>
      <c r="JDD190" s="10"/>
      <c r="JDE190" s="10"/>
      <c r="JDF190" s="10"/>
      <c r="JDG190" s="10"/>
      <c r="JDH190" s="10"/>
      <c r="JDI190" s="10"/>
      <c r="JDJ190" s="10"/>
      <c r="JDK190" s="10"/>
      <c r="JDL190" s="10"/>
      <c r="JDM190" s="10"/>
      <c r="JDN190" s="10"/>
      <c r="JDO190" s="10"/>
      <c r="JDP190" s="10"/>
      <c r="JDQ190" s="10"/>
      <c r="JDR190" s="10"/>
      <c r="JDS190" s="10"/>
      <c r="JDT190" s="10"/>
      <c r="JDU190" s="10"/>
      <c r="JDV190" s="10"/>
      <c r="JDW190" s="10"/>
      <c r="JDX190" s="10"/>
      <c r="JDY190" s="10"/>
      <c r="JDZ190" s="10"/>
      <c r="JEA190" s="10"/>
      <c r="JEB190" s="10"/>
      <c r="JEC190" s="10"/>
      <c r="JED190" s="10"/>
      <c r="JEE190" s="10"/>
      <c r="JEF190" s="10"/>
      <c r="JEG190" s="10"/>
      <c r="JEH190" s="10"/>
      <c r="JEI190" s="10"/>
      <c r="JEJ190" s="10"/>
      <c r="JEK190" s="10"/>
      <c r="JEL190" s="10"/>
      <c r="JEM190" s="10"/>
      <c r="JEN190" s="10"/>
      <c r="JEO190" s="10"/>
      <c r="JEP190" s="10"/>
      <c r="JEQ190" s="10"/>
      <c r="JER190" s="10"/>
      <c r="JES190" s="10"/>
      <c r="JET190" s="10"/>
      <c r="JEU190" s="10"/>
      <c r="JEV190" s="10"/>
      <c r="JEW190" s="10"/>
      <c r="JEX190" s="10"/>
      <c r="JEY190" s="10"/>
      <c r="JEZ190" s="10"/>
      <c r="JFA190" s="10"/>
      <c r="JFB190" s="10"/>
      <c r="JFC190" s="10"/>
      <c r="JFD190" s="10"/>
      <c r="JFE190" s="10"/>
      <c r="JFF190" s="10"/>
      <c r="JFG190" s="10"/>
      <c r="JFH190" s="10"/>
      <c r="JFI190" s="10"/>
      <c r="JFJ190" s="10"/>
      <c r="JFK190" s="10"/>
      <c r="JFL190" s="10"/>
      <c r="JFM190" s="10"/>
      <c r="JFN190" s="10"/>
      <c r="JFO190" s="10"/>
      <c r="JFP190" s="10"/>
      <c r="JFQ190" s="10"/>
      <c r="JFR190" s="10"/>
      <c r="JFS190" s="10"/>
      <c r="JFT190" s="10"/>
      <c r="JFU190" s="10"/>
      <c r="JFV190" s="10"/>
      <c r="JFW190" s="10"/>
      <c r="JFX190" s="10"/>
      <c r="JFY190" s="10"/>
      <c r="JFZ190" s="10"/>
      <c r="JGA190" s="10"/>
      <c r="JGB190" s="10"/>
      <c r="JGC190" s="10"/>
      <c r="JGD190" s="10"/>
      <c r="JGE190" s="10"/>
      <c r="JGF190" s="10"/>
      <c r="JGG190" s="10"/>
      <c r="JGH190" s="10"/>
      <c r="JGI190" s="10"/>
      <c r="JGJ190" s="10"/>
      <c r="JGK190" s="10"/>
      <c r="JGL190" s="10"/>
      <c r="JGM190" s="10"/>
      <c r="JGN190" s="10"/>
      <c r="JGO190" s="10"/>
      <c r="JGP190" s="10"/>
      <c r="JGQ190" s="10"/>
      <c r="JGR190" s="10"/>
      <c r="JGS190" s="10"/>
      <c r="JGT190" s="10"/>
      <c r="JGU190" s="10"/>
      <c r="JGV190" s="10"/>
      <c r="JGW190" s="10"/>
      <c r="JGX190" s="10"/>
      <c r="JGY190" s="10"/>
      <c r="JGZ190" s="10"/>
      <c r="JHA190" s="10"/>
      <c r="JHB190" s="10"/>
      <c r="JHC190" s="10"/>
      <c r="JHD190" s="10"/>
      <c r="JHE190" s="10"/>
      <c r="JHF190" s="10"/>
      <c r="JHG190" s="10"/>
      <c r="JHH190" s="10"/>
      <c r="JHI190" s="10"/>
      <c r="JHJ190" s="10"/>
      <c r="JHK190" s="10"/>
      <c r="JHL190" s="10"/>
      <c r="JHM190" s="10"/>
      <c r="JHN190" s="10"/>
      <c r="JHO190" s="10"/>
      <c r="JHP190" s="10"/>
      <c r="JHQ190" s="10"/>
      <c r="JHR190" s="10"/>
      <c r="JHS190" s="10"/>
      <c r="JHT190" s="10"/>
      <c r="JHU190" s="10"/>
      <c r="JHV190" s="10"/>
      <c r="JHW190" s="10"/>
      <c r="JHX190" s="10"/>
      <c r="JHY190" s="10"/>
      <c r="JHZ190" s="10"/>
      <c r="JIA190" s="10"/>
      <c r="JIB190" s="10"/>
      <c r="JIC190" s="10"/>
      <c r="JID190" s="10"/>
      <c r="JIE190" s="10"/>
      <c r="JIF190" s="10"/>
      <c r="JIG190" s="10"/>
      <c r="JIH190" s="10"/>
      <c r="JII190" s="10"/>
      <c r="JIJ190" s="10"/>
      <c r="JIK190" s="10"/>
      <c r="JIL190" s="10"/>
      <c r="JIM190" s="10"/>
      <c r="JIN190" s="10"/>
      <c r="JIO190" s="10"/>
      <c r="JIP190" s="10"/>
      <c r="JIQ190" s="10"/>
      <c r="JIR190" s="10"/>
      <c r="JIS190" s="10"/>
      <c r="JIT190" s="10"/>
      <c r="JIU190" s="10"/>
      <c r="JIV190" s="10"/>
      <c r="JIW190" s="10"/>
      <c r="JIX190" s="10"/>
      <c r="JIY190" s="10"/>
      <c r="JIZ190" s="10"/>
      <c r="JJA190" s="10"/>
      <c r="JJB190" s="10"/>
      <c r="JJC190" s="10"/>
      <c r="JJD190" s="10"/>
      <c r="JJE190" s="10"/>
      <c r="JJF190" s="10"/>
      <c r="JJG190" s="10"/>
      <c r="JJH190" s="10"/>
      <c r="JJI190" s="10"/>
      <c r="JJJ190" s="10"/>
      <c r="JJK190" s="10"/>
      <c r="JJL190" s="10"/>
      <c r="JJM190" s="10"/>
      <c r="JJN190" s="10"/>
      <c r="JJO190" s="10"/>
      <c r="JJP190" s="10"/>
      <c r="JJQ190" s="10"/>
      <c r="JJR190" s="10"/>
      <c r="JJS190" s="10"/>
      <c r="JJT190" s="10"/>
      <c r="JJU190" s="10"/>
      <c r="JJV190" s="10"/>
      <c r="JJW190" s="10"/>
      <c r="JJX190" s="10"/>
      <c r="JJY190" s="10"/>
      <c r="JJZ190" s="10"/>
      <c r="JKA190" s="10"/>
      <c r="JKB190" s="10"/>
      <c r="JKC190" s="10"/>
      <c r="JKD190" s="10"/>
      <c r="JKE190" s="10"/>
      <c r="JKF190" s="10"/>
      <c r="JKG190" s="10"/>
      <c r="JKH190" s="10"/>
      <c r="JKI190" s="10"/>
      <c r="JKJ190" s="10"/>
      <c r="JKK190" s="10"/>
      <c r="JKL190" s="10"/>
      <c r="JKM190" s="10"/>
      <c r="JKN190" s="10"/>
      <c r="JKO190" s="10"/>
      <c r="JKP190" s="10"/>
      <c r="JKQ190" s="10"/>
      <c r="JKR190" s="10"/>
      <c r="JKS190" s="10"/>
      <c r="JKT190" s="10"/>
      <c r="JKU190" s="10"/>
      <c r="JKV190" s="10"/>
      <c r="JKW190" s="10"/>
      <c r="JKX190" s="10"/>
      <c r="JKY190" s="10"/>
      <c r="JKZ190" s="10"/>
      <c r="JLA190" s="10"/>
      <c r="JLB190" s="10"/>
      <c r="JLC190" s="10"/>
      <c r="JLD190" s="10"/>
      <c r="JLE190" s="10"/>
      <c r="JLF190" s="10"/>
      <c r="JLG190" s="10"/>
      <c r="JLH190" s="10"/>
      <c r="JLI190" s="10"/>
      <c r="JLJ190" s="10"/>
      <c r="JLK190" s="10"/>
      <c r="JLL190" s="10"/>
      <c r="JLM190" s="10"/>
      <c r="JLN190" s="10"/>
      <c r="JLO190" s="10"/>
      <c r="JLP190" s="10"/>
      <c r="JLQ190" s="10"/>
      <c r="JLR190" s="10"/>
      <c r="JLS190" s="10"/>
      <c r="JLT190" s="10"/>
      <c r="JLU190" s="10"/>
      <c r="JLV190" s="10"/>
      <c r="JLW190" s="10"/>
      <c r="JLX190" s="10"/>
      <c r="JLY190" s="10"/>
      <c r="JLZ190" s="10"/>
      <c r="JMA190" s="10"/>
      <c r="JMB190" s="10"/>
      <c r="JMC190" s="10"/>
      <c r="JMD190" s="10"/>
      <c r="JME190" s="10"/>
      <c r="JMF190" s="10"/>
      <c r="JMG190" s="10"/>
      <c r="JMH190" s="10"/>
      <c r="JMI190" s="10"/>
      <c r="JMJ190" s="10"/>
      <c r="JMK190" s="10"/>
      <c r="JML190" s="10"/>
      <c r="JMM190" s="10"/>
      <c r="JMN190" s="10"/>
      <c r="JMO190" s="10"/>
      <c r="JMP190" s="10"/>
      <c r="JMQ190" s="10"/>
      <c r="JMR190" s="10"/>
      <c r="JMS190" s="10"/>
      <c r="JMT190" s="10"/>
      <c r="JMU190" s="10"/>
      <c r="JMV190" s="10"/>
      <c r="JMW190" s="10"/>
      <c r="JMX190" s="10"/>
      <c r="JMY190" s="10"/>
      <c r="JMZ190" s="10"/>
      <c r="JNA190" s="10"/>
      <c r="JNB190" s="10"/>
      <c r="JNC190" s="10"/>
      <c r="JND190" s="10"/>
      <c r="JNE190" s="10"/>
      <c r="JNF190" s="10"/>
      <c r="JNG190" s="10"/>
      <c r="JNH190" s="10"/>
      <c r="JNI190" s="10"/>
      <c r="JNJ190" s="10"/>
      <c r="JNK190" s="10"/>
      <c r="JNL190" s="10"/>
      <c r="JNM190" s="10"/>
      <c r="JNN190" s="10"/>
      <c r="JNO190" s="10"/>
      <c r="JNP190" s="10"/>
      <c r="JNQ190" s="10"/>
      <c r="JNR190" s="10"/>
      <c r="JNS190" s="10"/>
      <c r="JNT190" s="10"/>
      <c r="JNU190" s="10"/>
      <c r="JNV190" s="10"/>
      <c r="JNW190" s="10"/>
      <c r="JNX190" s="10"/>
      <c r="JNY190" s="10"/>
      <c r="JNZ190" s="10"/>
      <c r="JOA190" s="10"/>
      <c r="JOB190" s="10"/>
      <c r="JOC190" s="10"/>
      <c r="JOD190" s="10"/>
      <c r="JOE190" s="10"/>
      <c r="JOF190" s="10"/>
      <c r="JOG190" s="10"/>
      <c r="JOH190" s="10"/>
      <c r="JOI190" s="10"/>
      <c r="JOJ190" s="10"/>
      <c r="JOK190" s="10"/>
      <c r="JOL190" s="10"/>
      <c r="JOM190" s="10"/>
      <c r="JON190" s="10"/>
      <c r="JOO190" s="10"/>
      <c r="JOP190" s="10"/>
      <c r="JOQ190" s="10"/>
      <c r="JOR190" s="10"/>
      <c r="JOS190" s="10"/>
      <c r="JOT190" s="10"/>
      <c r="JOU190" s="10"/>
      <c r="JOV190" s="10"/>
      <c r="JOW190" s="10"/>
      <c r="JOX190" s="10"/>
      <c r="JOY190" s="10"/>
      <c r="JOZ190" s="10"/>
      <c r="JPA190" s="10"/>
      <c r="JPB190" s="10"/>
      <c r="JPC190" s="10"/>
      <c r="JPD190" s="10"/>
      <c r="JPE190" s="10"/>
      <c r="JPF190" s="10"/>
      <c r="JPG190" s="10"/>
      <c r="JPH190" s="10"/>
      <c r="JPI190" s="10"/>
      <c r="JPJ190" s="10"/>
      <c r="JPK190" s="10"/>
      <c r="JPL190" s="10"/>
      <c r="JPM190" s="10"/>
      <c r="JPN190" s="10"/>
      <c r="JPO190" s="10"/>
      <c r="JPP190" s="10"/>
      <c r="JPQ190" s="10"/>
      <c r="JPR190" s="10"/>
      <c r="JPS190" s="10"/>
      <c r="JPT190" s="10"/>
      <c r="JPU190" s="10"/>
      <c r="JPV190" s="10"/>
      <c r="JPW190" s="10"/>
      <c r="JPX190" s="10"/>
      <c r="JPY190" s="10"/>
      <c r="JPZ190" s="10"/>
      <c r="JQA190" s="10"/>
      <c r="JQB190" s="10"/>
      <c r="JQC190" s="10"/>
      <c r="JQD190" s="10"/>
      <c r="JQE190" s="10"/>
      <c r="JQF190" s="10"/>
      <c r="JQG190" s="10"/>
      <c r="JQH190" s="10"/>
      <c r="JQI190" s="10"/>
      <c r="JQJ190" s="10"/>
      <c r="JQK190" s="10"/>
      <c r="JQL190" s="10"/>
      <c r="JQM190" s="10"/>
      <c r="JQN190" s="10"/>
      <c r="JQO190" s="10"/>
      <c r="JQP190" s="10"/>
      <c r="JQQ190" s="10"/>
      <c r="JQR190" s="10"/>
      <c r="JQS190" s="10"/>
      <c r="JQT190" s="10"/>
      <c r="JQU190" s="10"/>
      <c r="JQV190" s="10"/>
      <c r="JQW190" s="10"/>
      <c r="JQX190" s="10"/>
      <c r="JQY190" s="10"/>
      <c r="JQZ190" s="10"/>
      <c r="JRA190" s="10"/>
      <c r="JRB190" s="10"/>
      <c r="JRC190" s="10"/>
      <c r="JRD190" s="10"/>
      <c r="JRE190" s="10"/>
      <c r="JRF190" s="10"/>
      <c r="JRG190" s="10"/>
      <c r="JRH190" s="10"/>
      <c r="JRI190" s="10"/>
      <c r="JRJ190" s="10"/>
      <c r="JRK190" s="10"/>
      <c r="JRL190" s="10"/>
      <c r="JRM190" s="10"/>
      <c r="JRN190" s="10"/>
      <c r="JRO190" s="10"/>
      <c r="JRP190" s="10"/>
      <c r="JRQ190" s="10"/>
      <c r="JRR190" s="10"/>
      <c r="JRS190" s="10"/>
      <c r="JRT190" s="10"/>
      <c r="JRU190" s="10"/>
      <c r="JRV190" s="10"/>
      <c r="JRW190" s="10"/>
      <c r="JRX190" s="10"/>
      <c r="JRY190" s="10"/>
      <c r="JRZ190" s="10"/>
      <c r="JSA190" s="10"/>
      <c r="JSB190" s="10"/>
      <c r="JSC190" s="10"/>
      <c r="JSD190" s="10"/>
      <c r="JSE190" s="10"/>
      <c r="JSF190" s="10"/>
      <c r="JSG190" s="10"/>
      <c r="JSH190" s="10"/>
      <c r="JSI190" s="10"/>
      <c r="JSJ190" s="10"/>
      <c r="JSK190" s="10"/>
      <c r="JSL190" s="10"/>
      <c r="JSM190" s="10"/>
      <c r="JSN190" s="10"/>
      <c r="JSO190" s="10"/>
      <c r="JSP190" s="10"/>
      <c r="JSQ190" s="10"/>
      <c r="JSR190" s="10"/>
      <c r="JSS190" s="10"/>
      <c r="JST190" s="10"/>
      <c r="JSU190" s="10"/>
      <c r="JSV190" s="10"/>
      <c r="JSW190" s="10"/>
      <c r="JSX190" s="10"/>
      <c r="JSY190" s="10"/>
      <c r="JSZ190" s="10"/>
      <c r="JTA190" s="10"/>
      <c r="JTB190" s="10"/>
      <c r="JTC190" s="10"/>
      <c r="JTD190" s="10"/>
      <c r="JTE190" s="10"/>
      <c r="JTF190" s="10"/>
      <c r="JTG190" s="10"/>
      <c r="JTH190" s="10"/>
      <c r="JTI190" s="10"/>
      <c r="JTJ190" s="10"/>
      <c r="JTK190" s="10"/>
      <c r="JTL190" s="10"/>
      <c r="JTM190" s="10"/>
      <c r="JTN190" s="10"/>
      <c r="JTO190" s="10"/>
      <c r="JTP190" s="10"/>
      <c r="JTQ190" s="10"/>
      <c r="JTR190" s="10"/>
      <c r="JTS190" s="10"/>
      <c r="JTT190" s="10"/>
      <c r="JTU190" s="10"/>
      <c r="JTV190" s="10"/>
      <c r="JTW190" s="10"/>
      <c r="JTX190" s="10"/>
      <c r="JTY190" s="10"/>
      <c r="JTZ190" s="10"/>
      <c r="JUA190" s="10"/>
      <c r="JUB190" s="10"/>
      <c r="JUC190" s="10"/>
      <c r="JUD190" s="10"/>
      <c r="JUE190" s="10"/>
      <c r="JUF190" s="10"/>
      <c r="JUG190" s="10"/>
      <c r="JUH190" s="10"/>
      <c r="JUI190" s="10"/>
      <c r="JUJ190" s="10"/>
      <c r="JUK190" s="10"/>
      <c r="JUL190" s="10"/>
      <c r="JUM190" s="10"/>
      <c r="JUN190" s="10"/>
      <c r="JUO190" s="10"/>
      <c r="JUP190" s="10"/>
      <c r="JUQ190" s="10"/>
      <c r="JUR190" s="10"/>
      <c r="JUS190" s="10"/>
      <c r="JUT190" s="10"/>
      <c r="JUU190" s="10"/>
      <c r="JUV190" s="10"/>
      <c r="JUW190" s="10"/>
      <c r="JUX190" s="10"/>
      <c r="JUY190" s="10"/>
      <c r="JUZ190" s="10"/>
      <c r="JVA190" s="10"/>
      <c r="JVB190" s="10"/>
      <c r="JVC190" s="10"/>
      <c r="JVD190" s="10"/>
      <c r="JVE190" s="10"/>
      <c r="JVF190" s="10"/>
      <c r="JVG190" s="10"/>
      <c r="JVH190" s="10"/>
      <c r="JVI190" s="10"/>
      <c r="JVJ190" s="10"/>
      <c r="JVK190" s="10"/>
      <c r="JVL190" s="10"/>
      <c r="JVM190" s="10"/>
      <c r="JVN190" s="10"/>
      <c r="JVO190" s="10"/>
      <c r="JVP190" s="10"/>
      <c r="JVQ190" s="10"/>
      <c r="JVR190" s="10"/>
      <c r="JVS190" s="10"/>
      <c r="JVT190" s="10"/>
      <c r="JVU190" s="10"/>
      <c r="JVV190" s="10"/>
      <c r="JVW190" s="10"/>
      <c r="JVX190" s="10"/>
      <c r="JVY190" s="10"/>
      <c r="JVZ190" s="10"/>
      <c r="JWA190" s="10"/>
      <c r="JWB190" s="10"/>
      <c r="JWC190" s="10"/>
      <c r="JWD190" s="10"/>
      <c r="JWE190" s="10"/>
      <c r="JWF190" s="10"/>
      <c r="JWG190" s="10"/>
      <c r="JWH190" s="10"/>
      <c r="JWI190" s="10"/>
      <c r="JWJ190" s="10"/>
      <c r="JWK190" s="10"/>
      <c r="JWL190" s="10"/>
      <c r="JWM190" s="10"/>
      <c r="JWN190" s="10"/>
      <c r="JWO190" s="10"/>
      <c r="JWP190" s="10"/>
      <c r="JWQ190" s="10"/>
      <c r="JWR190" s="10"/>
      <c r="JWS190" s="10"/>
      <c r="JWT190" s="10"/>
      <c r="JWU190" s="10"/>
      <c r="JWV190" s="10"/>
      <c r="JWW190" s="10"/>
      <c r="JWX190" s="10"/>
      <c r="JWY190" s="10"/>
      <c r="JWZ190" s="10"/>
      <c r="JXA190" s="10"/>
      <c r="JXB190" s="10"/>
      <c r="JXC190" s="10"/>
      <c r="JXD190" s="10"/>
      <c r="JXE190" s="10"/>
      <c r="JXF190" s="10"/>
      <c r="JXG190" s="10"/>
      <c r="JXH190" s="10"/>
      <c r="JXI190" s="10"/>
      <c r="JXJ190" s="10"/>
      <c r="JXK190" s="10"/>
      <c r="JXL190" s="10"/>
      <c r="JXM190" s="10"/>
      <c r="JXN190" s="10"/>
      <c r="JXO190" s="10"/>
      <c r="JXP190" s="10"/>
      <c r="JXQ190" s="10"/>
      <c r="JXR190" s="10"/>
      <c r="JXS190" s="10"/>
      <c r="JXT190" s="10"/>
      <c r="JXU190" s="10"/>
      <c r="JXV190" s="10"/>
      <c r="JXW190" s="10"/>
      <c r="JXX190" s="10"/>
      <c r="JXY190" s="10"/>
      <c r="JXZ190" s="10"/>
      <c r="JYA190" s="10"/>
      <c r="JYB190" s="10"/>
      <c r="JYC190" s="10"/>
      <c r="JYD190" s="10"/>
      <c r="JYE190" s="10"/>
      <c r="JYF190" s="10"/>
      <c r="JYG190" s="10"/>
      <c r="JYH190" s="10"/>
      <c r="JYI190" s="10"/>
      <c r="JYJ190" s="10"/>
      <c r="JYK190" s="10"/>
      <c r="JYL190" s="10"/>
      <c r="JYM190" s="10"/>
      <c r="JYN190" s="10"/>
      <c r="JYO190" s="10"/>
      <c r="JYP190" s="10"/>
      <c r="JYQ190" s="10"/>
      <c r="JYR190" s="10"/>
      <c r="JYS190" s="10"/>
      <c r="JYT190" s="10"/>
      <c r="JYU190" s="10"/>
      <c r="JYV190" s="10"/>
      <c r="JYW190" s="10"/>
      <c r="JYX190" s="10"/>
      <c r="JYY190" s="10"/>
      <c r="JYZ190" s="10"/>
      <c r="JZA190" s="10"/>
      <c r="JZB190" s="10"/>
      <c r="JZC190" s="10"/>
      <c r="JZD190" s="10"/>
      <c r="JZE190" s="10"/>
      <c r="JZF190" s="10"/>
      <c r="JZG190" s="10"/>
      <c r="JZH190" s="10"/>
      <c r="JZI190" s="10"/>
      <c r="JZJ190" s="10"/>
      <c r="JZK190" s="10"/>
      <c r="JZL190" s="10"/>
      <c r="JZM190" s="10"/>
      <c r="JZN190" s="10"/>
      <c r="JZO190" s="10"/>
      <c r="JZP190" s="10"/>
      <c r="JZQ190" s="10"/>
      <c r="JZR190" s="10"/>
      <c r="JZS190" s="10"/>
      <c r="JZT190" s="10"/>
      <c r="JZU190" s="10"/>
      <c r="JZV190" s="10"/>
      <c r="JZW190" s="10"/>
      <c r="JZX190" s="10"/>
      <c r="JZY190" s="10"/>
      <c r="JZZ190" s="10"/>
      <c r="KAA190" s="10"/>
      <c r="KAB190" s="10"/>
      <c r="KAC190" s="10"/>
      <c r="KAD190" s="10"/>
      <c r="KAE190" s="10"/>
      <c r="KAF190" s="10"/>
      <c r="KAG190" s="10"/>
      <c r="KAH190" s="10"/>
      <c r="KAI190" s="10"/>
      <c r="KAJ190" s="10"/>
      <c r="KAK190" s="10"/>
      <c r="KAL190" s="10"/>
      <c r="KAM190" s="10"/>
      <c r="KAN190" s="10"/>
      <c r="KAO190" s="10"/>
      <c r="KAP190" s="10"/>
      <c r="KAQ190" s="10"/>
      <c r="KAR190" s="10"/>
      <c r="KAS190" s="10"/>
      <c r="KAT190" s="10"/>
      <c r="KAU190" s="10"/>
      <c r="KAV190" s="10"/>
      <c r="KAW190" s="10"/>
      <c r="KAX190" s="10"/>
      <c r="KAY190" s="10"/>
      <c r="KAZ190" s="10"/>
      <c r="KBA190" s="10"/>
      <c r="KBB190" s="10"/>
      <c r="KBC190" s="10"/>
      <c r="KBD190" s="10"/>
      <c r="KBE190" s="10"/>
      <c r="KBF190" s="10"/>
      <c r="KBG190" s="10"/>
      <c r="KBH190" s="10"/>
      <c r="KBI190" s="10"/>
      <c r="KBJ190" s="10"/>
      <c r="KBK190" s="10"/>
      <c r="KBL190" s="10"/>
      <c r="KBM190" s="10"/>
      <c r="KBN190" s="10"/>
      <c r="KBO190" s="10"/>
      <c r="KBP190" s="10"/>
      <c r="KBQ190" s="10"/>
      <c r="KBR190" s="10"/>
      <c r="KBS190" s="10"/>
      <c r="KBT190" s="10"/>
      <c r="KBU190" s="10"/>
      <c r="KBV190" s="10"/>
      <c r="KBW190" s="10"/>
      <c r="KBX190" s="10"/>
      <c r="KBY190" s="10"/>
      <c r="KBZ190" s="10"/>
      <c r="KCA190" s="10"/>
      <c r="KCB190" s="10"/>
      <c r="KCC190" s="10"/>
      <c r="KCD190" s="10"/>
      <c r="KCE190" s="10"/>
      <c r="KCF190" s="10"/>
      <c r="KCG190" s="10"/>
      <c r="KCH190" s="10"/>
      <c r="KCI190" s="10"/>
      <c r="KCJ190" s="10"/>
      <c r="KCK190" s="10"/>
      <c r="KCL190" s="10"/>
      <c r="KCM190" s="10"/>
      <c r="KCN190" s="10"/>
      <c r="KCO190" s="10"/>
      <c r="KCP190" s="10"/>
      <c r="KCQ190" s="10"/>
      <c r="KCR190" s="10"/>
      <c r="KCS190" s="10"/>
      <c r="KCT190" s="10"/>
      <c r="KCU190" s="10"/>
      <c r="KCV190" s="10"/>
      <c r="KCW190" s="10"/>
      <c r="KCX190" s="10"/>
      <c r="KCY190" s="10"/>
      <c r="KCZ190" s="10"/>
      <c r="KDA190" s="10"/>
      <c r="KDB190" s="10"/>
      <c r="KDC190" s="10"/>
      <c r="KDD190" s="10"/>
      <c r="KDE190" s="10"/>
      <c r="KDF190" s="10"/>
      <c r="KDG190" s="10"/>
      <c r="KDH190" s="10"/>
      <c r="KDI190" s="10"/>
      <c r="KDJ190" s="10"/>
      <c r="KDK190" s="10"/>
      <c r="KDL190" s="10"/>
      <c r="KDM190" s="10"/>
      <c r="KDN190" s="10"/>
      <c r="KDO190" s="10"/>
      <c r="KDP190" s="10"/>
      <c r="KDQ190" s="10"/>
      <c r="KDR190" s="10"/>
      <c r="KDS190" s="10"/>
      <c r="KDT190" s="10"/>
      <c r="KDU190" s="10"/>
      <c r="KDV190" s="10"/>
      <c r="KDW190" s="10"/>
      <c r="KDX190" s="10"/>
      <c r="KDY190" s="10"/>
      <c r="KDZ190" s="10"/>
      <c r="KEA190" s="10"/>
      <c r="KEB190" s="10"/>
      <c r="KEC190" s="10"/>
      <c r="KED190" s="10"/>
      <c r="KEE190" s="10"/>
      <c r="KEF190" s="10"/>
      <c r="KEG190" s="10"/>
      <c r="KEH190" s="10"/>
      <c r="KEI190" s="10"/>
      <c r="KEJ190" s="10"/>
      <c r="KEK190" s="10"/>
      <c r="KEL190" s="10"/>
      <c r="KEM190" s="10"/>
      <c r="KEN190" s="10"/>
      <c r="KEO190" s="10"/>
      <c r="KEP190" s="10"/>
      <c r="KEQ190" s="10"/>
      <c r="KER190" s="10"/>
      <c r="KES190" s="10"/>
      <c r="KET190" s="10"/>
      <c r="KEU190" s="10"/>
      <c r="KEV190" s="10"/>
      <c r="KEW190" s="10"/>
      <c r="KEX190" s="10"/>
      <c r="KEY190" s="10"/>
      <c r="KEZ190" s="10"/>
      <c r="KFA190" s="10"/>
      <c r="KFB190" s="10"/>
      <c r="KFC190" s="10"/>
      <c r="KFD190" s="10"/>
      <c r="KFE190" s="10"/>
      <c r="KFF190" s="10"/>
      <c r="KFG190" s="10"/>
      <c r="KFH190" s="10"/>
      <c r="KFI190" s="10"/>
      <c r="KFJ190" s="10"/>
      <c r="KFK190" s="10"/>
      <c r="KFL190" s="10"/>
      <c r="KFM190" s="10"/>
      <c r="KFN190" s="10"/>
      <c r="KFO190" s="10"/>
      <c r="KFP190" s="10"/>
      <c r="KFQ190" s="10"/>
      <c r="KFR190" s="10"/>
      <c r="KFS190" s="10"/>
      <c r="KFT190" s="10"/>
      <c r="KFU190" s="10"/>
      <c r="KFV190" s="10"/>
      <c r="KFW190" s="10"/>
      <c r="KFX190" s="10"/>
      <c r="KFY190" s="10"/>
      <c r="KFZ190" s="10"/>
      <c r="KGA190" s="10"/>
      <c r="KGB190" s="10"/>
      <c r="KGC190" s="10"/>
      <c r="KGD190" s="10"/>
      <c r="KGE190" s="10"/>
      <c r="KGF190" s="10"/>
      <c r="KGG190" s="10"/>
      <c r="KGH190" s="10"/>
      <c r="KGI190" s="10"/>
      <c r="KGJ190" s="10"/>
      <c r="KGK190" s="10"/>
      <c r="KGL190" s="10"/>
      <c r="KGM190" s="10"/>
      <c r="KGN190" s="10"/>
      <c r="KGO190" s="10"/>
      <c r="KGP190" s="10"/>
      <c r="KGQ190" s="10"/>
      <c r="KGR190" s="10"/>
      <c r="KGS190" s="10"/>
      <c r="KGT190" s="10"/>
      <c r="KGU190" s="10"/>
      <c r="KGV190" s="10"/>
      <c r="KGW190" s="10"/>
      <c r="KGX190" s="10"/>
      <c r="KGY190" s="10"/>
      <c r="KGZ190" s="10"/>
      <c r="KHA190" s="10"/>
      <c r="KHB190" s="10"/>
      <c r="KHC190" s="10"/>
      <c r="KHD190" s="10"/>
      <c r="KHE190" s="10"/>
      <c r="KHF190" s="10"/>
      <c r="KHG190" s="10"/>
      <c r="KHH190" s="10"/>
      <c r="KHI190" s="10"/>
      <c r="KHJ190" s="10"/>
      <c r="KHK190" s="10"/>
      <c r="KHL190" s="10"/>
      <c r="KHM190" s="10"/>
      <c r="KHN190" s="10"/>
      <c r="KHO190" s="10"/>
      <c r="KHP190" s="10"/>
      <c r="KHQ190" s="10"/>
      <c r="KHR190" s="10"/>
      <c r="KHS190" s="10"/>
      <c r="KHT190" s="10"/>
      <c r="KHU190" s="10"/>
      <c r="KHV190" s="10"/>
      <c r="KHW190" s="10"/>
      <c r="KHX190" s="10"/>
      <c r="KHY190" s="10"/>
      <c r="KHZ190" s="10"/>
      <c r="KIA190" s="10"/>
      <c r="KIB190" s="10"/>
      <c r="KIC190" s="10"/>
      <c r="KID190" s="10"/>
      <c r="KIE190" s="10"/>
      <c r="KIF190" s="10"/>
      <c r="KIG190" s="10"/>
      <c r="KIH190" s="10"/>
      <c r="KII190" s="10"/>
      <c r="KIJ190" s="10"/>
      <c r="KIK190" s="10"/>
      <c r="KIL190" s="10"/>
      <c r="KIM190" s="10"/>
      <c r="KIN190" s="10"/>
      <c r="KIO190" s="10"/>
      <c r="KIP190" s="10"/>
      <c r="KIQ190" s="10"/>
      <c r="KIR190" s="10"/>
      <c r="KIS190" s="10"/>
      <c r="KIT190" s="10"/>
      <c r="KIU190" s="10"/>
      <c r="KIV190" s="10"/>
      <c r="KIW190" s="10"/>
      <c r="KIX190" s="10"/>
      <c r="KIY190" s="10"/>
      <c r="KIZ190" s="10"/>
      <c r="KJA190" s="10"/>
      <c r="KJB190" s="10"/>
      <c r="KJC190" s="10"/>
      <c r="KJD190" s="10"/>
      <c r="KJE190" s="10"/>
      <c r="KJF190" s="10"/>
      <c r="KJG190" s="10"/>
      <c r="KJH190" s="10"/>
      <c r="KJI190" s="10"/>
      <c r="KJJ190" s="10"/>
      <c r="KJK190" s="10"/>
      <c r="KJL190" s="10"/>
      <c r="KJM190" s="10"/>
      <c r="KJN190" s="10"/>
      <c r="KJO190" s="10"/>
      <c r="KJP190" s="10"/>
      <c r="KJQ190" s="10"/>
      <c r="KJR190" s="10"/>
      <c r="KJS190" s="10"/>
      <c r="KJT190" s="10"/>
      <c r="KJU190" s="10"/>
      <c r="KJV190" s="10"/>
      <c r="KJW190" s="10"/>
      <c r="KJX190" s="10"/>
      <c r="KJY190" s="10"/>
      <c r="KJZ190" s="10"/>
      <c r="KKA190" s="10"/>
      <c r="KKB190" s="10"/>
      <c r="KKC190" s="10"/>
      <c r="KKD190" s="10"/>
      <c r="KKE190" s="10"/>
      <c r="KKF190" s="10"/>
      <c r="KKG190" s="10"/>
      <c r="KKH190" s="10"/>
      <c r="KKI190" s="10"/>
      <c r="KKJ190" s="10"/>
      <c r="KKK190" s="10"/>
      <c r="KKL190" s="10"/>
      <c r="KKM190" s="10"/>
      <c r="KKN190" s="10"/>
      <c r="KKO190" s="10"/>
      <c r="KKP190" s="10"/>
      <c r="KKQ190" s="10"/>
      <c r="KKR190" s="10"/>
      <c r="KKS190" s="10"/>
      <c r="KKT190" s="10"/>
      <c r="KKU190" s="10"/>
      <c r="KKV190" s="10"/>
      <c r="KKW190" s="10"/>
      <c r="KKX190" s="10"/>
      <c r="KKY190" s="10"/>
      <c r="KKZ190" s="10"/>
      <c r="KLA190" s="10"/>
      <c r="KLB190" s="10"/>
      <c r="KLC190" s="10"/>
      <c r="KLD190" s="10"/>
      <c r="KLE190" s="10"/>
      <c r="KLF190" s="10"/>
      <c r="KLG190" s="10"/>
      <c r="KLH190" s="10"/>
      <c r="KLI190" s="10"/>
      <c r="KLJ190" s="10"/>
      <c r="KLK190" s="10"/>
      <c r="KLL190" s="10"/>
      <c r="KLM190" s="10"/>
      <c r="KLN190" s="10"/>
      <c r="KLO190" s="10"/>
      <c r="KLP190" s="10"/>
      <c r="KLQ190" s="10"/>
      <c r="KLR190" s="10"/>
      <c r="KLS190" s="10"/>
      <c r="KLT190" s="10"/>
      <c r="KLU190" s="10"/>
      <c r="KLV190" s="10"/>
      <c r="KLW190" s="10"/>
      <c r="KLX190" s="10"/>
      <c r="KLY190" s="10"/>
      <c r="KLZ190" s="10"/>
      <c r="KMA190" s="10"/>
      <c r="KMB190" s="10"/>
      <c r="KMC190" s="10"/>
      <c r="KMD190" s="10"/>
      <c r="KME190" s="10"/>
      <c r="KMF190" s="10"/>
      <c r="KMG190" s="10"/>
      <c r="KMH190" s="10"/>
      <c r="KMI190" s="10"/>
      <c r="KMJ190" s="10"/>
      <c r="KMK190" s="10"/>
      <c r="KML190" s="10"/>
      <c r="KMM190" s="10"/>
      <c r="KMN190" s="10"/>
      <c r="KMO190" s="10"/>
      <c r="KMP190" s="10"/>
      <c r="KMQ190" s="10"/>
      <c r="KMR190" s="10"/>
      <c r="KMS190" s="10"/>
      <c r="KMT190" s="10"/>
      <c r="KMU190" s="10"/>
      <c r="KMV190" s="10"/>
      <c r="KMW190" s="10"/>
      <c r="KMX190" s="10"/>
      <c r="KMY190" s="10"/>
      <c r="KMZ190" s="10"/>
      <c r="KNA190" s="10"/>
      <c r="KNB190" s="10"/>
      <c r="KNC190" s="10"/>
      <c r="KND190" s="10"/>
      <c r="KNE190" s="10"/>
      <c r="KNF190" s="10"/>
      <c r="KNG190" s="10"/>
      <c r="KNH190" s="10"/>
      <c r="KNI190" s="10"/>
      <c r="KNJ190" s="10"/>
      <c r="KNK190" s="10"/>
      <c r="KNL190" s="10"/>
      <c r="KNM190" s="10"/>
      <c r="KNN190" s="10"/>
      <c r="KNO190" s="10"/>
      <c r="KNP190" s="10"/>
      <c r="KNQ190" s="10"/>
      <c r="KNR190" s="10"/>
      <c r="KNS190" s="10"/>
      <c r="KNT190" s="10"/>
      <c r="KNU190" s="10"/>
      <c r="KNV190" s="10"/>
      <c r="KNW190" s="10"/>
      <c r="KNX190" s="10"/>
      <c r="KNY190" s="10"/>
      <c r="KNZ190" s="10"/>
      <c r="KOA190" s="10"/>
      <c r="KOB190" s="10"/>
      <c r="KOC190" s="10"/>
      <c r="KOD190" s="10"/>
      <c r="KOE190" s="10"/>
      <c r="KOF190" s="10"/>
      <c r="KOG190" s="10"/>
      <c r="KOH190" s="10"/>
      <c r="KOI190" s="10"/>
      <c r="KOJ190" s="10"/>
      <c r="KOK190" s="10"/>
      <c r="KOL190" s="10"/>
      <c r="KOM190" s="10"/>
      <c r="KON190" s="10"/>
      <c r="KOO190" s="10"/>
      <c r="KOP190" s="10"/>
      <c r="KOQ190" s="10"/>
      <c r="KOR190" s="10"/>
      <c r="KOS190" s="10"/>
      <c r="KOT190" s="10"/>
      <c r="KOU190" s="10"/>
      <c r="KOV190" s="10"/>
      <c r="KOW190" s="10"/>
      <c r="KOX190" s="10"/>
      <c r="KOY190" s="10"/>
      <c r="KOZ190" s="10"/>
      <c r="KPA190" s="10"/>
      <c r="KPB190" s="10"/>
      <c r="KPC190" s="10"/>
      <c r="KPD190" s="10"/>
      <c r="KPE190" s="10"/>
      <c r="KPF190" s="10"/>
      <c r="KPG190" s="10"/>
      <c r="KPH190" s="10"/>
      <c r="KPI190" s="10"/>
      <c r="KPJ190" s="10"/>
      <c r="KPK190" s="10"/>
      <c r="KPL190" s="10"/>
      <c r="KPM190" s="10"/>
      <c r="KPN190" s="10"/>
      <c r="KPO190" s="10"/>
      <c r="KPP190" s="10"/>
      <c r="KPQ190" s="10"/>
      <c r="KPR190" s="10"/>
      <c r="KPS190" s="10"/>
      <c r="KPT190" s="10"/>
      <c r="KPU190" s="10"/>
      <c r="KPV190" s="10"/>
      <c r="KPW190" s="10"/>
      <c r="KPX190" s="10"/>
      <c r="KPY190" s="10"/>
      <c r="KPZ190" s="10"/>
      <c r="KQA190" s="10"/>
      <c r="KQB190" s="10"/>
      <c r="KQC190" s="10"/>
      <c r="KQD190" s="10"/>
      <c r="KQE190" s="10"/>
      <c r="KQF190" s="10"/>
      <c r="KQG190" s="10"/>
      <c r="KQH190" s="10"/>
      <c r="KQI190" s="10"/>
      <c r="KQJ190" s="10"/>
      <c r="KQK190" s="10"/>
      <c r="KQL190" s="10"/>
      <c r="KQM190" s="10"/>
      <c r="KQN190" s="10"/>
      <c r="KQO190" s="10"/>
      <c r="KQP190" s="10"/>
      <c r="KQQ190" s="10"/>
      <c r="KQR190" s="10"/>
      <c r="KQS190" s="10"/>
      <c r="KQT190" s="10"/>
      <c r="KQU190" s="10"/>
      <c r="KQV190" s="10"/>
      <c r="KQW190" s="10"/>
      <c r="KQX190" s="10"/>
      <c r="KQY190" s="10"/>
      <c r="KQZ190" s="10"/>
      <c r="KRA190" s="10"/>
      <c r="KRB190" s="10"/>
      <c r="KRC190" s="10"/>
      <c r="KRD190" s="10"/>
      <c r="KRE190" s="10"/>
      <c r="KRF190" s="10"/>
      <c r="KRG190" s="10"/>
      <c r="KRH190" s="10"/>
      <c r="KRI190" s="10"/>
      <c r="KRJ190" s="10"/>
      <c r="KRK190" s="10"/>
      <c r="KRL190" s="10"/>
      <c r="KRM190" s="10"/>
      <c r="KRN190" s="10"/>
      <c r="KRO190" s="10"/>
      <c r="KRP190" s="10"/>
      <c r="KRQ190" s="10"/>
      <c r="KRR190" s="10"/>
      <c r="KRS190" s="10"/>
      <c r="KRT190" s="10"/>
      <c r="KRU190" s="10"/>
      <c r="KRV190" s="10"/>
      <c r="KRW190" s="10"/>
      <c r="KRX190" s="10"/>
      <c r="KRY190" s="10"/>
      <c r="KRZ190" s="10"/>
      <c r="KSA190" s="10"/>
      <c r="KSB190" s="10"/>
      <c r="KSC190" s="10"/>
      <c r="KSD190" s="10"/>
      <c r="KSE190" s="10"/>
      <c r="KSF190" s="10"/>
      <c r="KSG190" s="10"/>
      <c r="KSH190" s="10"/>
      <c r="KSI190" s="10"/>
      <c r="KSJ190" s="10"/>
      <c r="KSK190" s="10"/>
      <c r="KSL190" s="10"/>
      <c r="KSM190" s="10"/>
      <c r="KSN190" s="10"/>
      <c r="KSO190" s="10"/>
      <c r="KSP190" s="10"/>
      <c r="KSQ190" s="10"/>
      <c r="KSR190" s="10"/>
      <c r="KSS190" s="10"/>
      <c r="KST190" s="10"/>
      <c r="KSU190" s="10"/>
      <c r="KSV190" s="10"/>
      <c r="KSW190" s="10"/>
      <c r="KSX190" s="10"/>
      <c r="KSY190" s="10"/>
      <c r="KSZ190" s="10"/>
      <c r="KTA190" s="10"/>
      <c r="KTB190" s="10"/>
      <c r="KTC190" s="10"/>
      <c r="KTD190" s="10"/>
      <c r="KTE190" s="10"/>
      <c r="KTF190" s="10"/>
      <c r="KTG190" s="10"/>
      <c r="KTH190" s="10"/>
      <c r="KTI190" s="10"/>
      <c r="KTJ190" s="10"/>
      <c r="KTK190" s="10"/>
      <c r="KTL190" s="10"/>
      <c r="KTM190" s="10"/>
      <c r="KTN190" s="10"/>
      <c r="KTO190" s="10"/>
      <c r="KTP190" s="10"/>
      <c r="KTQ190" s="10"/>
      <c r="KTR190" s="10"/>
      <c r="KTS190" s="10"/>
      <c r="KTT190" s="10"/>
      <c r="KTU190" s="10"/>
      <c r="KTV190" s="10"/>
      <c r="KTW190" s="10"/>
      <c r="KTX190" s="10"/>
      <c r="KTY190" s="10"/>
      <c r="KTZ190" s="10"/>
      <c r="KUA190" s="10"/>
      <c r="KUB190" s="10"/>
      <c r="KUC190" s="10"/>
      <c r="KUD190" s="10"/>
      <c r="KUE190" s="10"/>
      <c r="KUF190" s="10"/>
      <c r="KUG190" s="10"/>
      <c r="KUH190" s="10"/>
      <c r="KUI190" s="10"/>
      <c r="KUJ190" s="10"/>
      <c r="KUK190" s="10"/>
      <c r="KUL190" s="10"/>
      <c r="KUM190" s="10"/>
      <c r="KUN190" s="10"/>
      <c r="KUO190" s="10"/>
      <c r="KUP190" s="10"/>
      <c r="KUQ190" s="10"/>
      <c r="KUR190" s="10"/>
      <c r="KUS190" s="10"/>
      <c r="KUT190" s="10"/>
      <c r="KUU190" s="10"/>
      <c r="KUV190" s="10"/>
      <c r="KUW190" s="10"/>
      <c r="KUX190" s="10"/>
      <c r="KUY190" s="10"/>
      <c r="KUZ190" s="10"/>
      <c r="KVA190" s="10"/>
      <c r="KVB190" s="10"/>
      <c r="KVC190" s="10"/>
      <c r="KVD190" s="10"/>
      <c r="KVE190" s="10"/>
      <c r="KVF190" s="10"/>
      <c r="KVG190" s="10"/>
      <c r="KVH190" s="10"/>
      <c r="KVI190" s="10"/>
      <c r="KVJ190" s="10"/>
      <c r="KVK190" s="10"/>
      <c r="KVL190" s="10"/>
      <c r="KVM190" s="10"/>
      <c r="KVN190" s="10"/>
      <c r="KVO190" s="10"/>
      <c r="KVP190" s="10"/>
      <c r="KVQ190" s="10"/>
      <c r="KVR190" s="10"/>
      <c r="KVS190" s="10"/>
      <c r="KVT190" s="10"/>
      <c r="KVU190" s="10"/>
      <c r="KVV190" s="10"/>
      <c r="KVW190" s="10"/>
      <c r="KVX190" s="10"/>
      <c r="KVY190" s="10"/>
      <c r="KVZ190" s="10"/>
      <c r="KWA190" s="10"/>
      <c r="KWB190" s="10"/>
      <c r="KWC190" s="10"/>
      <c r="KWD190" s="10"/>
      <c r="KWE190" s="10"/>
      <c r="KWF190" s="10"/>
      <c r="KWG190" s="10"/>
      <c r="KWH190" s="10"/>
      <c r="KWI190" s="10"/>
      <c r="KWJ190" s="10"/>
      <c r="KWK190" s="10"/>
      <c r="KWL190" s="10"/>
      <c r="KWM190" s="10"/>
      <c r="KWN190" s="10"/>
      <c r="KWO190" s="10"/>
      <c r="KWP190" s="10"/>
      <c r="KWQ190" s="10"/>
      <c r="KWR190" s="10"/>
      <c r="KWS190" s="10"/>
      <c r="KWT190" s="10"/>
      <c r="KWU190" s="10"/>
      <c r="KWV190" s="10"/>
      <c r="KWW190" s="10"/>
      <c r="KWX190" s="10"/>
      <c r="KWY190" s="10"/>
      <c r="KWZ190" s="10"/>
      <c r="KXA190" s="10"/>
      <c r="KXB190" s="10"/>
      <c r="KXC190" s="10"/>
      <c r="KXD190" s="10"/>
      <c r="KXE190" s="10"/>
      <c r="KXF190" s="10"/>
      <c r="KXG190" s="10"/>
      <c r="KXH190" s="10"/>
      <c r="KXI190" s="10"/>
      <c r="KXJ190" s="10"/>
      <c r="KXK190" s="10"/>
      <c r="KXL190" s="10"/>
      <c r="KXM190" s="10"/>
      <c r="KXN190" s="10"/>
      <c r="KXO190" s="10"/>
      <c r="KXP190" s="10"/>
      <c r="KXQ190" s="10"/>
      <c r="KXR190" s="10"/>
      <c r="KXS190" s="10"/>
      <c r="KXT190" s="10"/>
      <c r="KXU190" s="10"/>
      <c r="KXV190" s="10"/>
      <c r="KXW190" s="10"/>
      <c r="KXX190" s="10"/>
      <c r="KXY190" s="10"/>
      <c r="KXZ190" s="10"/>
      <c r="KYA190" s="10"/>
      <c r="KYB190" s="10"/>
      <c r="KYC190" s="10"/>
      <c r="KYD190" s="10"/>
      <c r="KYE190" s="10"/>
      <c r="KYF190" s="10"/>
      <c r="KYG190" s="10"/>
      <c r="KYH190" s="10"/>
      <c r="KYI190" s="10"/>
      <c r="KYJ190" s="10"/>
      <c r="KYK190" s="10"/>
      <c r="KYL190" s="10"/>
      <c r="KYM190" s="10"/>
      <c r="KYN190" s="10"/>
      <c r="KYO190" s="10"/>
      <c r="KYP190" s="10"/>
      <c r="KYQ190" s="10"/>
      <c r="KYR190" s="10"/>
      <c r="KYS190" s="10"/>
      <c r="KYT190" s="10"/>
      <c r="KYU190" s="10"/>
      <c r="KYV190" s="10"/>
      <c r="KYW190" s="10"/>
      <c r="KYX190" s="10"/>
      <c r="KYY190" s="10"/>
      <c r="KYZ190" s="10"/>
      <c r="KZA190" s="10"/>
      <c r="KZB190" s="10"/>
      <c r="KZC190" s="10"/>
      <c r="KZD190" s="10"/>
      <c r="KZE190" s="10"/>
      <c r="KZF190" s="10"/>
      <c r="KZG190" s="10"/>
      <c r="KZH190" s="10"/>
      <c r="KZI190" s="10"/>
      <c r="KZJ190" s="10"/>
      <c r="KZK190" s="10"/>
      <c r="KZL190" s="10"/>
      <c r="KZM190" s="10"/>
      <c r="KZN190" s="10"/>
      <c r="KZO190" s="10"/>
      <c r="KZP190" s="10"/>
      <c r="KZQ190" s="10"/>
      <c r="KZR190" s="10"/>
      <c r="KZS190" s="10"/>
      <c r="KZT190" s="10"/>
      <c r="KZU190" s="10"/>
      <c r="KZV190" s="10"/>
      <c r="KZW190" s="10"/>
      <c r="KZX190" s="10"/>
      <c r="KZY190" s="10"/>
      <c r="KZZ190" s="10"/>
      <c r="LAA190" s="10"/>
      <c r="LAB190" s="10"/>
      <c r="LAC190" s="10"/>
      <c r="LAD190" s="10"/>
      <c r="LAE190" s="10"/>
      <c r="LAF190" s="10"/>
      <c r="LAG190" s="10"/>
      <c r="LAH190" s="10"/>
      <c r="LAI190" s="10"/>
      <c r="LAJ190" s="10"/>
      <c r="LAK190" s="10"/>
      <c r="LAL190" s="10"/>
      <c r="LAM190" s="10"/>
      <c r="LAN190" s="10"/>
      <c r="LAO190" s="10"/>
      <c r="LAP190" s="10"/>
      <c r="LAQ190" s="10"/>
      <c r="LAR190" s="10"/>
      <c r="LAS190" s="10"/>
      <c r="LAT190" s="10"/>
      <c r="LAU190" s="10"/>
      <c r="LAV190" s="10"/>
      <c r="LAW190" s="10"/>
      <c r="LAX190" s="10"/>
      <c r="LAY190" s="10"/>
      <c r="LAZ190" s="10"/>
      <c r="LBA190" s="10"/>
      <c r="LBB190" s="10"/>
      <c r="LBC190" s="10"/>
      <c r="LBD190" s="10"/>
      <c r="LBE190" s="10"/>
      <c r="LBF190" s="10"/>
      <c r="LBG190" s="10"/>
      <c r="LBH190" s="10"/>
      <c r="LBI190" s="10"/>
      <c r="LBJ190" s="10"/>
      <c r="LBK190" s="10"/>
      <c r="LBL190" s="10"/>
      <c r="LBM190" s="10"/>
      <c r="LBN190" s="10"/>
      <c r="LBO190" s="10"/>
      <c r="LBP190" s="10"/>
      <c r="LBQ190" s="10"/>
      <c r="LBR190" s="10"/>
      <c r="LBS190" s="10"/>
      <c r="LBT190" s="10"/>
      <c r="LBU190" s="10"/>
      <c r="LBV190" s="10"/>
      <c r="LBW190" s="10"/>
      <c r="LBX190" s="10"/>
      <c r="LBY190" s="10"/>
      <c r="LBZ190" s="10"/>
      <c r="LCA190" s="10"/>
      <c r="LCB190" s="10"/>
      <c r="LCC190" s="10"/>
      <c r="LCD190" s="10"/>
      <c r="LCE190" s="10"/>
      <c r="LCF190" s="10"/>
      <c r="LCG190" s="10"/>
      <c r="LCH190" s="10"/>
      <c r="LCI190" s="10"/>
      <c r="LCJ190" s="10"/>
      <c r="LCK190" s="10"/>
      <c r="LCL190" s="10"/>
      <c r="LCM190" s="10"/>
      <c r="LCN190" s="10"/>
      <c r="LCO190" s="10"/>
      <c r="LCP190" s="10"/>
      <c r="LCQ190" s="10"/>
      <c r="LCR190" s="10"/>
      <c r="LCS190" s="10"/>
      <c r="LCT190" s="10"/>
      <c r="LCU190" s="10"/>
      <c r="LCV190" s="10"/>
      <c r="LCW190" s="10"/>
      <c r="LCX190" s="10"/>
      <c r="LCY190" s="10"/>
      <c r="LCZ190" s="10"/>
      <c r="LDA190" s="10"/>
      <c r="LDB190" s="10"/>
      <c r="LDC190" s="10"/>
      <c r="LDD190" s="10"/>
      <c r="LDE190" s="10"/>
      <c r="LDF190" s="10"/>
      <c r="LDG190" s="10"/>
      <c r="LDH190" s="10"/>
      <c r="LDI190" s="10"/>
      <c r="LDJ190" s="10"/>
      <c r="LDK190" s="10"/>
      <c r="LDL190" s="10"/>
      <c r="LDM190" s="10"/>
      <c r="LDN190" s="10"/>
      <c r="LDO190" s="10"/>
      <c r="LDP190" s="10"/>
      <c r="LDQ190" s="10"/>
      <c r="LDR190" s="10"/>
      <c r="LDS190" s="10"/>
      <c r="LDT190" s="10"/>
      <c r="LDU190" s="10"/>
      <c r="LDV190" s="10"/>
      <c r="LDW190" s="10"/>
      <c r="LDX190" s="10"/>
      <c r="LDY190" s="10"/>
      <c r="LDZ190" s="10"/>
      <c r="LEA190" s="10"/>
      <c r="LEB190" s="10"/>
      <c r="LEC190" s="10"/>
      <c r="LED190" s="10"/>
      <c r="LEE190" s="10"/>
      <c r="LEF190" s="10"/>
      <c r="LEG190" s="10"/>
      <c r="LEH190" s="10"/>
      <c r="LEI190" s="10"/>
      <c r="LEJ190" s="10"/>
      <c r="LEK190" s="10"/>
      <c r="LEL190" s="10"/>
      <c r="LEM190" s="10"/>
      <c r="LEN190" s="10"/>
      <c r="LEO190" s="10"/>
      <c r="LEP190" s="10"/>
      <c r="LEQ190" s="10"/>
      <c r="LER190" s="10"/>
      <c r="LES190" s="10"/>
      <c r="LET190" s="10"/>
      <c r="LEU190" s="10"/>
      <c r="LEV190" s="10"/>
      <c r="LEW190" s="10"/>
      <c r="LEX190" s="10"/>
      <c r="LEY190" s="10"/>
      <c r="LEZ190" s="10"/>
      <c r="LFA190" s="10"/>
      <c r="LFB190" s="10"/>
      <c r="LFC190" s="10"/>
      <c r="LFD190" s="10"/>
      <c r="LFE190" s="10"/>
      <c r="LFF190" s="10"/>
      <c r="LFG190" s="10"/>
      <c r="LFH190" s="10"/>
      <c r="LFI190" s="10"/>
      <c r="LFJ190" s="10"/>
      <c r="LFK190" s="10"/>
      <c r="LFL190" s="10"/>
      <c r="LFM190" s="10"/>
      <c r="LFN190" s="10"/>
      <c r="LFO190" s="10"/>
      <c r="LFP190" s="10"/>
      <c r="LFQ190" s="10"/>
      <c r="LFR190" s="10"/>
      <c r="LFS190" s="10"/>
      <c r="LFT190" s="10"/>
      <c r="LFU190" s="10"/>
      <c r="LFV190" s="10"/>
      <c r="LFW190" s="10"/>
      <c r="LFX190" s="10"/>
      <c r="LFY190" s="10"/>
      <c r="LFZ190" s="10"/>
      <c r="LGA190" s="10"/>
      <c r="LGB190" s="10"/>
      <c r="LGC190" s="10"/>
      <c r="LGD190" s="10"/>
      <c r="LGE190" s="10"/>
      <c r="LGF190" s="10"/>
      <c r="LGG190" s="10"/>
      <c r="LGH190" s="10"/>
      <c r="LGI190" s="10"/>
      <c r="LGJ190" s="10"/>
      <c r="LGK190" s="10"/>
      <c r="LGL190" s="10"/>
      <c r="LGM190" s="10"/>
      <c r="LGN190" s="10"/>
      <c r="LGO190" s="10"/>
      <c r="LGP190" s="10"/>
      <c r="LGQ190" s="10"/>
      <c r="LGR190" s="10"/>
      <c r="LGS190" s="10"/>
      <c r="LGT190" s="10"/>
      <c r="LGU190" s="10"/>
      <c r="LGV190" s="10"/>
      <c r="LGW190" s="10"/>
      <c r="LGX190" s="10"/>
      <c r="LGY190" s="10"/>
      <c r="LGZ190" s="10"/>
      <c r="LHA190" s="10"/>
      <c r="LHB190" s="10"/>
      <c r="LHC190" s="10"/>
      <c r="LHD190" s="10"/>
      <c r="LHE190" s="10"/>
      <c r="LHF190" s="10"/>
      <c r="LHG190" s="10"/>
      <c r="LHH190" s="10"/>
      <c r="LHI190" s="10"/>
      <c r="LHJ190" s="10"/>
      <c r="LHK190" s="10"/>
      <c r="LHL190" s="10"/>
      <c r="LHM190" s="10"/>
      <c r="LHN190" s="10"/>
      <c r="LHO190" s="10"/>
      <c r="LHP190" s="10"/>
      <c r="LHQ190" s="10"/>
      <c r="LHR190" s="10"/>
      <c r="LHS190" s="10"/>
      <c r="LHT190" s="10"/>
      <c r="LHU190" s="10"/>
      <c r="LHV190" s="10"/>
      <c r="LHW190" s="10"/>
      <c r="LHX190" s="10"/>
      <c r="LHY190" s="10"/>
      <c r="LHZ190" s="10"/>
      <c r="LIA190" s="10"/>
      <c r="LIB190" s="10"/>
      <c r="LIC190" s="10"/>
      <c r="LID190" s="10"/>
      <c r="LIE190" s="10"/>
      <c r="LIF190" s="10"/>
      <c r="LIG190" s="10"/>
      <c r="LIH190" s="10"/>
      <c r="LII190" s="10"/>
      <c r="LIJ190" s="10"/>
      <c r="LIK190" s="10"/>
      <c r="LIL190" s="10"/>
      <c r="LIM190" s="10"/>
      <c r="LIN190" s="10"/>
      <c r="LIO190" s="10"/>
      <c r="LIP190" s="10"/>
      <c r="LIQ190" s="10"/>
      <c r="LIR190" s="10"/>
      <c r="LIS190" s="10"/>
      <c r="LIT190" s="10"/>
      <c r="LIU190" s="10"/>
      <c r="LIV190" s="10"/>
      <c r="LIW190" s="10"/>
      <c r="LIX190" s="10"/>
      <c r="LIY190" s="10"/>
      <c r="LIZ190" s="10"/>
      <c r="LJA190" s="10"/>
      <c r="LJB190" s="10"/>
      <c r="LJC190" s="10"/>
      <c r="LJD190" s="10"/>
      <c r="LJE190" s="10"/>
      <c r="LJF190" s="10"/>
      <c r="LJG190" s="10"/>
      <c r="LJH190" s="10"/>
      <c r="LJI190" s="10"/>
      <c r="LJJ190" s="10"/>
      <c r="LJK190" s="10"/>
      <c r="LJL190" s="10"/>
      <c r="LJM190" s="10"/>
      <c r="LJN190" s="10"/>
      <c r="LJO190" s="10"/>
      <c r="LJP190" s="10"/>
      <c r="LJQ190" s="10"/>
      <c r="LJR190" s="10"/>
      <c r="LJS190" s="10"/>
      <c r="LJT190" s="10"/>
      <c r="LJU190" s="10"/>
      <c r="LJV190" s="10"/>
      <c r="LJW190" s="10"/>
      <c r="LJX190" s="10"/>
      <c r="LJY190" s="10"/>
      <c r="LJZ190" s="10"/>
      <c r="LKA190" s="10"/>
      <c r="LKB190" s="10"/>
      <c r="LKC190" s="10"/>
      <c r="LKD190" s="10"/>
      <c r="LKE190" s="10"/>
      <c r="LKF190" s="10"/>
      <c r="LKG190" s="10"/>
      <c r="LKH190" s="10"/>
      <c r="LKI190" s="10"/>
      <c r="LKJ190" s="10"/>
      <c r="LKK190" s="10"/>
      <c r="LKL190" s="10"/>
      <c r="LKM190" s="10"/>
      <c r="LKN190" s="10"/>
      <c r="LKO190" s="10"/>
      <c r="LKP190" s="10"/>
      <c r="LKQ190" s="10"/>
      <c r="LKR190" s="10"/>
      <c r="LKS190" s="10"/>
      <c r="LKT190" s="10"/>
      <c r="LKU190" s="10"/>
      <c r="LKV190" s="10"/>
      <c r="LKW190" s="10"/>
      <c r="LKX190" s="10"/>
      <c r="LKY190" s="10"/>
      <c r="LKZ190" s="10"/>
      <c r="LLA190" s="10"/>
      <c r="LLB190" s="10"/>
      <c r="LLC190" s="10"/>
      <c r="LLD190" s="10"/>
      <c r="LLE190" s="10"/>
      <c r="LLF190" s="10"/>
      <c r="LLG190" s="10"/>
      <c r="LLH190" s="10"/>
      <c r="LLI190" s="10"/>
      <c r="LLJ190" s="10"/>
      <c r="LLK190" s="10"/>
      <c r="LLL190" s="10"/>
      <c r="LLM190" s="10"/>
      <c r="LLN190" s="10"/>
      <c r="LLO190" s="10"/>
      <c r="LLP190" s="10"/>
      <c r="LLQ190" s="10"/>
      <c r="LLR190" s="10"/>
      <c r="LLS190" s="10"/>
      <c r="LLT190" s="10"/>
      <c r="LLU190" s="10"/>
      <c r="LLV190" s="10"/>
      <c r="LLW190" s="10"/>
      <c r="LLX190" s="10"/>
      <c r="LLY190" s="10"/>
      <c r="LLZ190" s="10"/>
      <c r="LMA190" s="10"/>
      <c r="LMB190" s="10"/>
      <c r="LMC190" s="10"/>
      <c r="LMD190" s="10"/>
      <c r="LME190" s="10"/>
      <c r="LMF190" s="10"/>
      <c r="LMG190" s="10"/>
      <c r="LMH190" s="10"/>
      <c r="LMI190" s="10"/>
      <c r="LMJ190" s="10"/>
      <c r="LMK190" s="10"/>
      <c r="LML190" s="10"/>
      <c r="LMM190" s="10"/>
      <c r="LMN190" s="10"/>
      <c r="LMO190" s="10"/>
      <c r="LMP190" s="10"/>
      <c r="LMQ190" s="10"/>
      <c r="LMR190" s="10"/>
      <c r="LMS190" s="10"/>
      <c r="LMT190" s="10"/>
      <c r="LMU190" s="10"/>
      <c r="LMV190" s="10"/>
      <c r="LMW190" s="10"/>
      <c r="LMX190" s="10"/>
      <c r="LMY190" s="10"/>
      <c r="LMZ190" s="10"/>
      <c r="LNA190" s="10"/>
      <c r="LNB190" s="10"/>
      <c r="LNC190" s="10"/>
      <c r="LND190" s="10"/>
      <c r="LNE190" s="10"/>
      <c r="LNF190" s="10"/>
      <c r="LNG190" s="10"/>
      <c r="LNH190" s="10"/>
      <c r="LNI190" s="10"/>
      <c r="LNJ190" s="10"/>
      <c r="LNK190" s="10"/>
      <c r="LNL190" s="10"/>
      <c r="LNM190" s="10"/>
      <c r="LNN190" s="10"/>
      <c r="LNO190" s="10"/>
      <c r="LNP190" s="10"/>
      <c r="LNQ190" s="10"/>
      <c r="LNR190" s="10"/>
      <c r="LNS190" s="10"/>
      <c r="LNT190" s="10"/>
      <c r="LNU190" s="10"/>
      <c r="LNV190" s="10"/>
      <c r="LNW190" s="10"/>
      <c r="LNX190" s="10"/>
      <c r="LNY190" s="10"/>
      <c r="LNZ190" s="10"/>
      <c r="LOA190" s="10"/>
      <c r="LOB190" s="10"/>
      <c r="LOC190" s="10"/>
      <c r="LOD190" s="10"/>
      <c r="LOE190" s="10"/>
      <c r="LOF190" s="10"/>
      <c r="LOG190" s="10"/>
      <c r="LOH190" s="10"/>
      <c r="LOI190" s="10"/>
      <c r="LOJ190" s="10"/>
      <c r="LOK190" s="10"/>
      <c r="LOL190" s="10"/>
      <c r="LOM190" s="10"/>
      <c r="LON190" s="10"/>
      <c r="LOO190" s="10"/>
      <c r="LOP190" s="10"/>
      <c r="LOQ190" s="10"/>
      <c r="LOR190" s="10"/>
      <c r="LOS190" s="10"/>
      <c r="LOT190" s="10"/>
      <c r="LOU190" s="10"/>
      <c r="LOV190" s="10"/>
      <c r="LOW190" s="10"/>
      <c r="LOX190" s="10"/>
      <c r="LOY190" s="10"/>
      <c r="LOZ190" s="10"/>
      <c r="LPA190" s="10"/>
      <c r="LPB190" s="10"/>
      <c r="LPC190" s="10"/>
      <c r="LPD190" s="10"/>
      <c r="LPE190" s="10"/>
      <c r="LPF190" s="10"/>
      <c r="LPG190" s="10"/>
      <c r="LPH190" s="10"/>
      <c r="LPI190" s="10"/>
      <c r="LPJ190" s="10"/>
      <c r="LPK190" s="10"/>
      <c r="LPL190" s="10"/>
      <c r="LPM190" s="10"/>
      <c r="LPN190" s="10"/>
      <c r="LPO190" s="10"/>
      <c r="LPP190" s="10"/>
      <c r="LPQ190" s="10"/>
      <c r="LPR190" s="10"/>
      <c r="LPS190" s="10"/>
      <c r="LPT190" s="10"/>
      <c r="LPU190" s="10"/>
      <c r="LPV190" s="10"/>
      <c r="LPW190" s="10"/>
      <c r="LPX190" s="10"/>
      <c r="LPY190" s="10"/>
      <c r="LPZ190" s="10"/>
      <c r="LQA190" s="10"/>
      <c r="LQB190" s="10"/>
      <c r="LQC190" s="10"/>
      <c r="LQD190" s="10"/>
      <c r="LQE190" s="10"/>
      <c r="LQF190" s="10"/>
      <c r="LQG190" s="10"/>
      <c r="LQH190" s="10"/>
      <c r="LQI190" s="10"/>
      <c r="LQJ190" s="10"/>
      <c r="LQK190" s="10"/>
      <c r="LQL190" s="10"/>
      <c r="LQM190" s="10"/>
      <c r="LQN190" s="10"/>
      <c r="LQO190" s="10"/>
      <c r="LQP190" s="10"/>
      <c r="LQQ190" s="10"/>
      <c r="LQR190" s="10"/>
      <c r="LQS190" s="10"/>
      <c r="LQT190" s="10"/>
      <c r="LQU190" s="10"/>
      <c r="LQV190" s="10"/>
      <c r="LQW190" s="10"/>
      <c r="LQX190" s="10"/>
      <c r="LQY190" s="10"/>
      <c r="LQZ190" s="10"/>
      <c r="LRA190" s="10"/>
      <c r="LRB190" s="10"/>
      <c r="LRC190" s="10"/>
      <c r="LRD190" s="10"/>
      <c r="LRE190" s="10"/>
      <c r="LRF190" s="10"/>
      <c r="LRG190" s="10"/>
      <c r="LRH190" s="10"/>
      <c r="LRI190" s="10"/>
      <c r="LRJ190" s="10"/>
      <c r="LRK190" s="10"/>
      <c r="LRL190" s="10"/>
      <c r="LRM190" s="10"/>
      <c r="LRN190" s="10"/>
      <c r="LRO190" s="10"/>
      <c r="LRP190" s="10"/>
      <c r="LRQ190" s="10"/>
      <c r="LRR190" s="10"/>
      <c r="LRS190" s="10"/>
      <c r="LRT190" s="10"/>
      <c r="LRU190" s="10"/>
      <c r="LRV190" s="10"/>
      <c r="LRW190" s="10"/>
      <c r="LRX190" s="10"/>
      <c r="LRY190" s="10"/>
      <c r="LRZ190" s="10"/>
      <c r="LSA190" s="10"/>
      <c r="LSB190" s="10"/>
      <c r="LSC190" s="10"/>
      <c r="LSD190" s="10"/>
      <c r="LSE190" s="10"/>
      <c r="LSF190" s="10"/>
      <c r="LSG190" s="10"/>
      <c r="LSH190" s="10"/>
      <c r="LSI190" s="10"/>
      <c r="LSJ190" s="10"/>
      <c r="LSK190" s="10"/>
      <c r="LSL190" s="10"/>
      <c r="LSM190" s="10"/>
      <c r="LSN190" s="10"/>
      <c r="LSO190" s="10"/>
      <c r="LSP190" s="10"/>
      <c r="LSQ190" s="10"/>
      <c r="LSR190" s="10"/>
      <c r="LSS190" s="10"/>
      <c r="LST190" s="10"/>
      <c r="LSU190" s="10"/>
      <c r="LSV190" s="10"/>
      <c r="LSW190" s="10"/>
      <c r="LSX190" s="10"/>
      <c r="LSY190" s="10"/>
      <c r="LSZ190" s="10"/>
      <c r="LTA190" s="10"/>
      <c r="LTB190" s="10"/>
      <c r="LTC190" s="10"/>
      <c r="LTD190" s="10"/>
      <c r="LTE190" s="10"/>
      <c r="LTF190" s="10"/>
      <c r="LTG190" s="10"/>
      <c r="LTH190" s="10"/>
      <c r="LTI190" s="10"/>
      <c r="LTJ190" s="10"/>
      <c r="LTK190" s="10"/>
      <c r="LTL190" s="10"/>
      <c r="LTM190" s="10"/>
      <c r="LTN190" s="10"/>
      <c r="LTO190" s="10"/>
      <c r="LTP190" s="10"/>
      <c r="LTQ190" s="10"/>
      <c r="LTR190" s="10"/>
      <c r="LTS190" s="10"/>
      <c r="LTT190" s="10"/>
      <c r="LTU190" s="10"/>
      <c r="LTV190" s="10"/>
      <c r="LTW190" s="10"/>
      <c r="LTX190" s="10"/>
      <c r="LTY190" s="10"/>
      <c r="LTZ190" s="10"/>
      <c r="LUA190" s="10"/>
      <c r="LUB190" s="10"/>
      <c r="LUC190" s="10"/>
      <c r="LUD190" s="10"/>
      <c r="LUE190" s="10"/>
      <c r="LUF190" s="10"/>
      <c r="LUG190" s="10"/>
      <c r="LUH190" s="10"/>
      <c r="LUI190" s="10"/>
      <c r="LUJ190" s="10"/>
      <c r="LUK190" s="10"/>
      <c r="LUL190" s="10"/>
      <c r="LUM190" s="10"/>
      <c r="LUN190" s="10"/>
      <c r="LUO190" s="10"/>
      <c r="LUP190" s="10"/>
      <c r="LUQ190" s="10"/>
      <c r="LUR190" s="10"/>
      <c r="LUS190" s="10"/>
      <c r="LUT190" s="10"/>
      <c r="LUU190" s="10"/>
      <c r="LUV190" s="10"/>
      <c r="LUW190" s="10"/>
      <c r="LUX190" s="10"/>
      <c r="LUY190" s="10"/>
      <c r="LUZ190" s="10"/>
      <c r="LVA190" s="10"/>
      <c r="LVB190" s="10"/>
      <c r="LVC190" s="10"/>
      <c r="LVD190" s="10"/>
      <c r="LVE190" s="10"/>
      <c r="LVF190" s="10"/>
      <c r="LVG190" s="10"/>
      <c r="LVH190" s="10"/>
      <c r="LVI190" s="10"/>
      <c r="LVJ190" s="10"/>
      <c r="LVK190" s="10"/>
      <c r="LVL190" s="10"/>
      <c r="LVM190" s="10"/>
      <c r="LVN190" s="10"/>
      <c r="LVO190" s="10"/>
      <c r="LVP190" s="10"/>
      <c r="LVQ190" s="10"/>
      <c r="LVR190" s="10"/>
      <c r="LVS190" s="10"/>
      <c r="LVT190" s="10"/>
      <c r="LVU190" s="10"/>
      <c r="LVV190" s="10"/>
      <c r="LVW190" s="10"/>
      <c r="LVX190" s="10"/>
      <c r="LVY190" s="10"/>
      <c r="LVZ190" s="10"/>
      <c r="LWA190" s="10"/>
      <c r="LWB190" s="10"/>
      <c r="LWC190" s="10"/>
      <c r="LWD190" s="10"/>
      <c r="LWE190" s="10"/>
      <c r="LWF190" s="10"/>
      <c r="LWG190" s="10"/>
      <c r="LWH190" s="10"/>
      <c r="LWI190" s="10"/>
      <c r="LWJ190" s="10"/>
      <c r="LWK190" s="10"/>
      <c r="LWL190" s="10"/>
      <c r="LWM190" s="10"/>
      <c r="LWN190" s="10"/>
      <c r="LWO190" s="10"/>
      <c r="LWP190" s="10"/>
      <c r="LWQ190" s="10"/>
      <c r="LWR190" s="10"/>
      <c r="LWS190" s="10"/>
      <c r="LWT190" s="10"/>
      <c r="LWU190" s="10"/>
      <c r="LWV190" s="10"/>
      <c r="LWW190" s="10"/>
      <c r="LWX190" s="10"/>
      <c r="LWY190" s="10"/>
      <c r="LWZ190" s="10"/>
      <c r="LXA190" s="10"/>
      <c r="LXB190" s="10"/>
      <c r="LXC190" s="10"/>
      <c r="LXD190" s="10"/>
      <c r="LXE190" s="10"/>
      <c r="LXF190" s="10"/>
      <c r="LXG190" s="10"/>
      <c r="LXH190" s="10"/>
      <c r="LXI190" s="10"/>
      <c r="LXJ190" s="10"/>
      <c r="LXK190" s="10"/>
      <c r="LXL190" s="10"/>
      <c r="LXM190" s="10"/>
      <c r="LXN190" s="10"/>
      <c r="LXO190" s="10"/>
      <c r="LXP190" s="10"/>
      <c r="LXQ190" s="10"/>
      <c r="LXR190" s="10"/>
      <c r="LXS190" s="10"/>
      <c r="LXT190" s="10"/>
      <c r="LXU190" s="10"/>
      <c r="LXV190" s="10"/>
      <c r="LXW190" s="10"/>
      <c r="LXX190" s="10"/>
      <c r="LXY190" s="10"/>
      <c r="LXZ190" s="10"/>
      <c r="LYA190" s="10"/>
      <c r="LYB190" s="10"/>
      <c r="LYC190" s="10"/>
      <c r="LYD190" s="10"/>
      <c r="LYE190" s="10"/>
      <c r="LYF190" s="10"/>
      <c r="LYG190" s="10"/>
      <c r="LYH190" s="10"/>
      <c r="LYI190" s="10"/>
      <c r="LYJ190" s="10"/>
      <c r="LYK190" s="10"/>
      <c r="LYL190" s="10"/>
      <c r="LYM190" s="10"/>
      <c r="LYN190" s="10"/>
      <c r="LYO190" s="10"/>
      <c r="LYP190" s="10"/>
      <c r="LYQ190" s="10"/>
      <c r="LYR190" s="10"/>
      <c r="LYS190" s="10"/>
      <c r="LYT190" s="10"/>
      <c r="LYU190" s="10"/>
      <c r="LYV190" s="10"/>
      <c r="LYW190" s="10"/>
      <c r="LYX190" s="10"/>
      <c r="LYY190" s="10"/>
      <c r="LYZ190" s="10"/>
      <c r="LZA190" s="10"/>
      <c r="LZB190" s="10"/>
      <c r="LZC190" s="10"/>
      <c r="LZD190" s="10"/>
      <c r="LZE190" s="10"/>
      <c r="LZF190" s="10"/>
      <c r="LZG190" s="10"/>
      <c r="LZH190" s="10"/>
      <c r="LZI190" s="10"/>
      <c r="LZJ190" s="10"/>
      <c r="LZK190" s="10"/>
      <c r="LZL190" s="10"/>
      <c r="LZM190" s="10"/>
      <c r="LZN190" s="10"/>
      <c r="LZO190" s="10"/>
      <c r="LZP190" s="10"/>
      <c r="LZQ190" s="10"/>
      <c r="LZR190" s="10"/>
      <c r="LZS190" s="10"/>
      <c r="LZT190" s="10"/>
      <c r="LZU190" s="10"/>
      <c r="LZV190" s="10"/>
      <c r="LZW190" s="10"/>
      <c r="LZX190" s="10"/>
      <c r="LZY190" s="10"/>
      <c r="LZZ190" s="10"/>
      <c r="MAA190" s="10"/>
      <c r="MAB190" s="10"/>
      <c r="MAC190" s="10"/>
      <c r="MAD190" s="10"/>
      <c r="MAE190" s="10"/>
      <c r="MAF190" s="10"/>
      <c r="MAG190" s="10"/>
      <c r="MAH190" s="10"/>
      <c r="MAI190" s="10"/>
      <c r="MAJ190" s="10"/>
      <c r="MAK190" s="10"/>
      <c r="MAL190" s="10"/>
      <c r="MAM190" s="10"/>
      <c r="MAN190" s="10"/>
      <c r="MAO190" s="10"/>
      <c r="MAP190" s="10"/>
      <c r="MAQ190" s="10"/>
      <c r="MAR190" s="10"/>
      <c r="MAS190" s="10"/>
      <c r="MAT190" s="10"/>
      <c r="MAU190" s="10"/>
      <c r="MAV190" s="10"/>
      <c r="MAW190" s="10"/>
      <c r="MAX190" s="10"/>
      <c r="MAY190" s="10"/>
      <c r="MAZ190" s="10"/>
      <c r="MBA190" s="10"/>
      <c r="MBB190" s="10"/>
      <c r="MBC190" s="10"/>
      <c r="MBD190" s="10"/>
      <c r="MBE190" s="10"/>
      <c r="MBF190" s="10"/>
      <c r="MBG190" s="10"/>
      <c r="MBH190" s="10"/>
      <c r="MBI190" s="10"/>
      <c r="MBJ190" s="10"/>
      <c r="MBK190" s="10"/>
      <c r="MBL190" s="10"/>
      <c r="MBM190" s="10"/>
      <c r="MBN190" s="10"/>
      <c r="MBO190" s="10"/>
      <c r="MBP190" s="10"/>
      <c r="MBQ190" s="10"/>
      <c r="MBR190" s="10"/>
      <c r="MBS190" s="10"/>
      <c r="MBT190" s="10"/>
      <c r="MBU190" s="10"/>
      <c r="MBV190" s="10"/>
      <c r="MBW190" s="10"/>
      <c r="MBX190" s="10"/>
      <c r="MBY190" s="10"/>
      <c r="MBZ190" s="10"/>
      <c r="MCA190" s="10"/>
      <c r="MCB190" s="10"/>
      <c r="MCC190" s="10"/>
      <c r="MCD190" s="10"/>
      <c r="MCE190" s="10"/>
      <c r="MCF190" s="10"/>
      <c r="MCG190" s="10"/>
      <c r="MCH190" s="10"/>
      <c r="MCI190" s="10"/>
      <c r="MCJ190" s="10"/>
      <c r="MCK190" s="10"/>
      <c r="MCL190" s="10"/>
      <c r="MCM190" s="10"/>
      <c r="MCN190" s="10"/>
      <c r="MCO190" s="10"/>
      <c r="MCP190" s="10"/>
      <c r="MCQ190" s="10"/>
      <c r="MCR190" s="10"/>
      <c r="MCS190" s="10"/>
      <c r="MCT190" s="10"/>
      <c r="MCU190" s="10"/>
      <c r="MCV190" s="10"/>
      <c r="MCW190" s="10"/>
      <c r="MCX190" s="10"/>
      <c r="MCY190" s="10"/>
      <c r="MCZ190" s="10"/>
      <c r="MDA190" s="10"/>
      <c r="MDB190" s="10"/>
      <c r="MDC190" s="10"/>
      <c r="MDD190" s="10"/>
      <c r="MDE190" s="10"/>
      <c r="MDF190" s="10"/>
      <c r="MDG190" s="10"/>
      <c r="MDH190" s="10"/>
      <c r="MDI190" s="10"/>
      <c r="MDJ190" s="10"/>
      <c r="MDK190" s="10"/>
      <c r="MDL190" s="10"/>
      <c r="MDM190" s="10"/>
      <c r="MDN190" s="10"/>
      <c r="MDO190" s="10"/>
      <c r="MDP190" s="10"/>
      <c r="MDQ190" s="10"/>
      <c r="MDR190" s="10"/>
      <c r="MDS190" s="10"/>
      <c r="MDT190" s="10"/>
      <c r="MDU190" s="10"/>
      <c r="MDV190" s="10"/>
      <c r="MDW190" s="10"/>
      <c r="MDX190" s="10"/>
      <c r="MDY190" s="10"/>
      <c r="MDZ190" s="10"/>
      <c r="MEA190" s="10"/>
      <c r="MEB190" s="10"/>
      <c r="MEC190" s="10"/>
      <c r="MED190" s="10"/>
      <c r="MEE190" s="10"/>
      <c r="MEF190" s="10"/>
      <c r="MEG190" s="10"/>
      <c r="MEH190" s="10"/>
      <c r="MEI190" s="10"/>
      <c r="MEJ190" s="10"/>
      <c r="MEK190" s="10"/>
      <c r="MEL190" s="10"/>
      <c r="MEM190" s="10"/>
      <c r="MEN190" s="10"/>
      <c r="MEO190" s="10"/>
      <c r="MEP190" s="10"/>
      <c r="MEQ190" s="10"/>
      <c r="MER190" s="10"/>
      <c r="MES190" s="10"/>
      <c r="MET190" s="10"/>
      <c r="MEU190" s="10"/>
      <c r="MEV190" s="10"/>
      <c r="MEW190" s="10"/>
      <c r="MEX190" s="10"/>
      <c r="MEY190" s="10"/>
      <c r="MEZ190" s="10"/>
      <c r="MFA190" s="10"/>
      <c r="MFB190" s="10"/>
      <c r="MFC190" s="10"/>
      <c r="MFD190" s="10"/>
      <c r="MFE190" s="10"/>
      <c r="MFF190" s="10"/>
      <c r="MFG190" s="10"/>
      <c r="MFH190" s="10"/>
      <c r="MFI190" s="10"/>
      <c r="MFJ190" s="10"/>
      <c r="MFK190" s="10"/>
      <c r="MFL190" s="10"/>
      <c r="MFM190" s="10"/>
      <c r="MFN190" s="10"/>
      <c r="MFO190" s="10"/>
      <c r="MFP190" s="10"/>
      <c r="MFQ190" s="10"/>
      <c r="MFR190" s="10"/>
      <c r="MFS190" s="10"/>
      <c r="MFT190" s="10"/>
      <c r="MFU190" s="10"/>
      <c r="MFV190" s="10"/>
      <c r="MFW190" s="10"/>
      <c r="MFX190" s="10"/>
      <c r="MFY190" s="10"/>
      <c r="MFZ190" s="10"/>
      <c r="MGA190" s="10"/>
      <c r="MGB190" s="10"/>
      <c r="MGC190" s="10"/>
      <c r="MGD190" s="10"/>
      <c r="MGE190" s="10"/>
      <c r="MGF190" s="10"/>
      <c r="MGG190" s="10"/>
      <c r="MGH190" s="10"/>
      <c r="MGI190" s="10"/>
      <c r="MGJ190" s="10"/>
      <c r="MGK190" s="10"/>
      <c r="MGL190" s="10"/>
      <c r="MGM190" s="10"/>
      <c r="MGN190" s="10"/>
      <c r="MGO190" s="10"/>
      <c r="MGP190" s="10"/>
      <c r="MGQ190" s="10"/>
      <c r="MGR190" s="10"/>
      <c r="MGS190" s="10"/>
      <c r="MGT190" s="10"/>
      <c r="MGU190" s="10"/>
      <c r="MGV190" s="10"/>
      <c r="MGW190" s="10"/>
      <c r="MGX190" s="10"/>
      <c r="MGY190" s="10"/>
      <c r="MGZ190" s="10"/>
      <c r="MHA190" s="10"/>
      <c r="MHB190" s="10"/>
      <c r="MHC190" s="10"/>
      <c r="MHD190" s="10"/>
      <c r="MHE190" s="10"/>
      <c r="MHF190" s="10"/>
      <c r="MHG190" s="10"/>
      <c r="MHH190" s="10"/>
      <c r="MHI190" s="10"/>
      <c r="MHJ190" s="10"/>
      <c r="MHK190" s="10"/>
      <c r="MHL190" s="10"/>
      <c r="MHM190" s="10"/>
      <c r="MHN190" s="10"/>
      <c r="MHO190" s="10"/>
      <c r="MHP190" s="10"/>
      <c r="MHQ190" s="10"/>
      <c r="MHR190" s="10"/>
      <c r="MHS190" s="10"/>
      <c r="MHT190" s="10"/>
      <c r="MHU190" s="10"/>
      <c r="MHV190" s="10"/>
      <c r="MHW190" s="10"/>
      <c r="MHX190" s="10"/>
      <c r="MHY190" s="10"/>
      <c r="MHZ190" s="10"/>
      <c r="MIA190" s="10"/>
      <c r="MIB190" s="10"/>
      <c r="MIC190" s="10"/>
      <c r="MID190" s="10"/>
      <c r="MIE190" s="10"/>
      <c r="MIF190" s="10"/>
      <c r="MIG190" s="10"/>
      <c r="MIH190" s="10"/>
      <c r="MII190" s="10"/>
      <c r="MIJ190" s="10"/>
      <c r="MIK190" s="10"/>
      <c r="MIL190" s="10"/>
      <c r="MIM190" s="10"/>
      <c r="MIN190" s="10"/>
      <c r="MIO190" s="10"/>
      <c r="MIP190" s="10"/>
      <c r="MIQ190" s="10"/>
      <c r="MIR190" s="10"/>
      <c r="MIS190" s="10"/>
      <c r="MIT190" s="10"/>
      <c r="MIU190" s="10"/>
      <c r="MIV190" s="10"/>
      <c r="MIW190" s="10"/>
      <c r="MIX190" s="10"/>
      <c r="MIY190" s="10"/>
      <c r="MIZ190" s="10"/>
      <c r="MJA190" s="10"/>
      <c r="MJB190" s="10"/>
      <c r="MJC190" s="10"/>
      <c r="MJD190" s="10"/>
      <c r="MJE190" s="10"/>
      <c r="MJF190" s="10"/>
      <c r="MJG190" s="10"/>
      <c r="MJH190" s="10"/>
      <c r="MJI190" s="10"/>
      <c r="MJJ190" s="10"/>
      <c r="MJK190" s="10"/>
      <c r="MJL190" s="10"/>
      <c r="MJM190" s="10"/>
      <c r="MJN190" s="10"/>
      <c r="MJO190" s="10"/>
      <c r="MJP190" s="10"/>
      <c r="MJQ190" s="10"/>
      <c r="MJR190" s="10"/>
      <c r="MJS190" s="10"/>
      <c r="MJT190" s="10"/>
      <c r="MJU190" s="10"/>
      <c r="MJV190" s="10"/>
      <c r="MJW190" s="10"/>
      <c r="MJX190" s="10"/>
      <c r="MJY190" s="10"/>
      <c r="MJZ190" s="10"/>
      <c r="MKA190" s="10"/>
      <c r="MKB190" s="10"/>
      <c r="MKC190" s="10"/>
      <c r="MKD190" s="10"/>
      <c r="MKE190" s="10"/>
      <c r="MKF190" s="10"/>
      <c r="MKG190" s="10"/>
      <c r="MKH190" s="10"/>
      <c r="MKI190" s="10"/>
      <c r="MKJ190" s="10"/>
      <c r="MKK190" s="10"/>
      <c r="MKL190" s="10"/>
      <c r="MKM190" s="10"/>
      <c r="MKN190" s="10"/>
      <c r="MKO190" s="10"/>
      <c r="MKP190" s="10"/>
      <c r="MKQ190" s="10"/>
      <c r="MKR190" s="10"/>
      <c r="MKS190" s="10"/>
      <c r="MKT190" s="10"/>
      <c r="MKU190" s="10"/>
      <c r="MKV190" s="10"/>
      <c r="MKW190" s="10"/>
      <c r="MKX190" s="10"/>
      <c r="MKY190" s="10"/>
      <c r="MKZ190" s="10"/>
      <c r="MLA190" s="10"/>
      <c r="MLB190" s="10"/>
      <c r="MLC190" s="10"/>
      <c r="MLD190" s="10"/>
      <c r="MLE190" s="10"/>
      <c r="MLF190" s="10"/>
      <c r="MLG190" s="10"/>
      <c r="MLH190" s="10"/>
      <c r="MLI190" s="10"/>
      <c r="MLJ190" s="10"/>
      <c r="MLK190" s="10"/>
      <c r="MLL190" s="10"/>
      <c r="MLM190" s="10"/>
      <c r="MLN190" s="10"/>
      <c r="MLO190" s="10"/>
      <c r="MLP190" s="10"/>
      <c r="MLQ190" s="10"/>
      <c r="MLR190" s="10"/>
      <c r="MLS190" s="10"/>
      <c r="MLT190" s="10"/>
      <c r="MLU190" s="10"/>
      <c r="MLV190" s="10"/>
      <c r="MLW190" s="10"/>
      <c r="MLX190" s="10"/>
      <c r="MLY190" s="10"/>
      <c r="MLZ190" s="10"/>
      <c r="MMA190" s="10"/>
      <c r="MMB190" s="10"/>
      <c r="MMC190" s="10"/>
      <c r="MMD190" s="10"/>
      <c r="MME190" s="10"/>
      <c r="MMF190" s="10"/>
      <c r="MMG190" s="10"/>
      <c r="MMH190" s="10"/>
      <c r="MMI190" s="10"/>
      <c r="MMJ190" s="10"/>
      <c r="MMK190" s="10"/>
      <c r="MML190" s="10"/>
      <c r="MMM190" s="10"/>
      <c r="MMN190" s="10"/>
      <c r="MMO190" s="10"/>
      <c r="MMP190" s="10"/>
      <c r="MMQ190" s="10"/>
      <c r="MMR190" s="10"/>
      <c r="MMS190" s="10"/>
      <c r="MMT190" s="10"/>
      <c r="MMU190" s="10"/>
      <c r="MMV190" s="10"/>
      <c r="MMW190" s="10"/>
      <c r="MMX190" s="10"/>
      <c r="MMY190" s="10"/>
      <c r="MMZ190" s="10"/>
      <c r="MNA190" s="10"/>
      <c r="MNB190" s="10"/>
      <c r="MNC190" s="10"/>
      <c r="MND190" s="10"/>
      <c r="MNE190" s="10"/>
      <c r="MNF190" s="10"/>
      <c r="MNG190" s="10"/>
      <c r="MNH190" s="10"/>
      <c r="MNI190" s="10"/>
      <c r="MNJ190" s="10"/>
      <c r="MNK190" s="10"/>
      <c r="MNL190" s="10"/>
      <c r="MNM190" s="10"/>
      <c r="MNN190" s="10"/>
      <c r="MNO190" s="10"/>
      <c r="MNP190" s="10"/>
      <c r="MNQ190" s="10"/>
      <c r="MNR190" s="10"/>
      <c r="MNS190" s="10"/>
      <c r="MNT190" s="10"/>
      <c r="MNU190" s="10"/>
      <c r="MNV190" s="10"/>
      <c r="MNW190" s="10"/>
      <c r="MNX190" s="10"/>
      <c r="MNY190" s="10"/>
      <c r="MNZ190" s="10"/>
      <c r="MOA190" s="10"/>
      <c r="MOB190" s="10"/>
      <c r="MOC190" s="10"/>
      <c r="MOD190" s="10"/>
      <c r="MOE190" s="10"/>
      <c r="MOF190" s="10"/>
      <c r="MOG190" s="10"/>
      <c r="MOH190" s="10"/>
      <c r="MOI190" s="10"/>
      <c r="MOJ190" s="10"/>
      <c r="MOK190" s="10"/>
      <c r="MOL190" s="10"/>
      <c r="MOM190" s="10"/>
      <c r="MON190" s="10"/>
      <c r="MOO190" s="10"/>
      <c r="MOP190" s="10"/>
      <c r="MOQ190" s="10"/>
      <c r="MOR190" s="10"/>
      <c r="MOS190" s="10"/>
      <c r="MOT190" s="10"/>
      <c r="MOU190" s="10"/>
      <c r="MOV190" s="10"/>
      <c r="MOW190" s="10"/>
      <c r="MOX190" s="10"/>
      <c r="MOY190" s="10"/>
      <c r="MOZ190" s="10"/>
      <c r="MPA190" s="10"/>
      <c r="MPB190" s="10"/>
      <c r="MPC190" s="10"/>
      <c r="MPD190" s="10"/>
      <c r="MPE190" s="10"/>
      <c r="MPF190" s="10"/>
      <c r="MPG190" s="10"/>
      <c r="MPH190" s="10"/>
      <c r="MPI190" s="10"/>
      <c r="MPJ190" s="10"/>
      <c r="MPK190" s="10"/>
      <c r="MPL190" s="10"/>
      <c r="MPM190" s="10"/>
      <c r="MPN190" s="10"/>
      <c r="MPO190" s="10"/>
      <c r="MPP190" s="10"/>
      <c r="MPQ190" s="10"/>
      <c r="MPR190" s="10"/>
      <c r="MPS190" s="10"/>
      <c r="MPT190" s="10"/>
      <c r="MPU190" s="10"/>
      <c r="MPV190" s="10"/>
      <c r="MPW190" s="10"/>
      <c r="MPX190" s="10"/>
      <c r="MPY190" s="10"/>
      <c r="MPZ190" s="10"/>
      <c r="MQA190" s="10"/>
      <c r="MQB190" s="10"/>
      <c r="MQC190" s="10"/>
      <c r="MQD190" s="10"/>
      <c r="MQE190" s="10"/>
      <c r="MQF190" s="10"/>
      <c r="MQG190" s="10"/>
      <c r="MQH190" s="10"/>
      <c r="MQI190" s="10"/>
      <c r="MQJ190" s="10"/>
      <c r="MQK190" s="10"/>
      <c r="MQL190" s="10"/>
      <c r="MQM190" s="10"/>
      <c r="MQN190" s="10"/>
      <c r="MQO190" s="10"/>
      <c r="MQP190" s="10"/>
      <c r="MQQ190" s="10"/>
      <c r="MQR190" s="10"/>
      <c r="MQS190" s="10"/>
      <c r="MQT190" s="10"/>
      <c r="MQU190" s="10"/>
      <c r="MQV190" s="10"/>
      <c r="MQW190" s="10"/>
      <c r="MQX190" s="10"/>
      <c r="MQY190" s="10"/>
      <c r="MQZ190" s="10"/>
      <c r="MRA190" s="10"/>
      <c r="MRB190" s="10"/>
      <c r="MRC190" s="10"/>
      <c r="MRD190" s="10"/>
      <c r="MRE190" s="10"/>
      <c r="MRF190" s="10"/>
      <c r="MRG190" s="10"/>
      <c r="MRH190" s="10"/>
      <c r="MRI190" s="10"/>
      <c r="MRJ190" s="10"/>
      <c r="MRK190" s="10"/>
      <c r="MRL190" s="10"/>
      <c r="MRM190" s="10"/>
      <c r="MRN190" s="10"/>
      <c r="MRO190" s="10"/>
      <c r="MRP190" s="10"/>
      <c r="MRQ190" s="10"/>
      <c r="MRR190" s="10"/>
      <c r="MRS190" s="10"/>
      <c r="MRT190" s="10"/>
      <c r="MRU190" s="10"/>
      <c r="MRV190" s="10"/>
      <c r="MRW190" s="10"/>
      <c r="MRX190" s="10"/>
      <c r="MRY190" s="10"/>
      <c r="MRZ190" s="10"/>
      <c r="MSA190" s="10"/>
      <c r="MSB190" s="10"/>
      <c r="MSC190" s="10"/>
      <c r="MSD190" s="10"/>
      <c r="MSE190" s="10"/>
      <c r="MSF190" s="10"/>
      <c r="MSG190" s="10"/>
      <c r="MSH190" s="10"/>
      <c r="MSI190" s="10"/>
      <c r="MSJ190" s="10"/>
      <c r="MSK190" s="10"/>
      <c r="MSL190" s="10"/>
      <c r="MSM190" s="10"/>
      <c r="MSN190" s="10"/>
      <c r="MSO190" s="10"/>
      <c r="MSP190" s="10"/>
      <c r="MSQ190" s="10"/>
      <c r="MSR190" s="10"/>
      <c r="MSS190" s="10"/>
      <c r="MST190" s="10"/>
      <c r="MSU190" s="10"/>
      <c r="MSV190" s="10"/>
      <c r="MSW190" s="10"/>
      <c r="MSX190" s="10"/>
      <c r="MSY190" s="10"/>
      <c r="MSZ190" s="10"/>
      <c r="MTA190" s="10"/>
      <c r="MTB190" s="10"/>
      <c r="MTC190" s="10"/>
      <c r="MTD190" s="10"/>
      <c r="MTE190" s="10"/>
      <c r="MTF190" s="10"/>
      <c r="MTG190" s="10"/>
      <c r="MTH190" s="10"/>
      <c r="MTI190" s="10"/>
      <c r="MTJ190" s="10"/>
      <c r="MTK190" s="10"/>
      <c r="MTL190" s="10"/>
      <c r="MTM190" s="10"/>
      <c r="MTN190" s="10"/>
      <c r="MTO190" s="10"/>
      <c r="MTP190" s="10"/>
      <c r="MTQ190" s="10"/>
      <c r="MTR190" s="10"/>
      <c r="MTS190" s="10"/>
      <c r="MTT190" s="10"/>
      <c r="MTU190" s="10"/>
      <c r="MTV190" s="10"/>
      <c r="MTW190" s="10"/>
      <c r="MTX190" s="10"/>
      <c r="MTY190" s="10"/>
      <c r="MTZ190" s="10"/>
      <c r="MUA190" s="10"/>
      <c r="MUB190" s="10"/>
      <c r="MUC190" s="10"/>
      <c r="MUD190" s="10"/>
      <c r="MUE190" s="10"/>
      <c r="MUF190" s="10"/>
      <c r="MUG190" s="10"/>
      <c r="MUH190" s="10"/>
      <c r="MUI190" s="10"/>
      <c r="MUJ190" s="10"/>
      <c r="MUK190" s="10"/>
      <c r="MUL190" s="10"/>
      <c r="MUM190" s="10"/>
      <c r="MUN190" s="10"/>
      <c r="MUO190" s="10"/>
      <c r="MUP190" s="10"/>
      <c r="MUQ190" s="10"/>
      <c r="MUR190" s="10"/>
      <c r="MUS190" s="10"/>
      <c r="MUT190" s="10"/>
      <c r="MUU190" s="10"/>
      <c r="MUV190" s="10"/>
      <c r="MUW190" s="10"/>
      <c r="MUX190" s="10"/>
      <c r="MUY190" s="10"/>
      <c r="MUZ190" s="10"/>
      <c r="MVA190" s="10"/>
      <c r="MVB190" s="10"/>
      <c r="MVC190" s="10"/>
      <c r="MVD190" s="10"/>
      <c r="MVE190" s="10"/>
      <c r="MVF190" s="10"/>
      <c r="MVG190" s="10"/>
      <c r="MVH190" s="10"/>
      <c r="MVI190" s="10"/>
      <c r="MVJ190" s="10"/>
      <c r="MVK190" s="10"/>
      <c r="MVL190" s="10"/>
      <c r="MVM190" s="10"/>
      <c r="MVN190" s="10"/>
      <c r="MVO190" s="10"/>
      <c r="MVP190" s="10"/>
      <c r="MVQ190" s="10"/>
      <c r="MVR190" s="10"/>
      <c r="MVS190" s="10"/>
      <c r="MVT190" s="10"/>
      <c r="MVU190" s="10"/>
      <c r="MVV190" s="10"/>
      <c r="MVW190" s="10"/>
      <c r="MVX190" s="10"/>
      <c r="MVY190" s="10"/>
      <c r="MVZ190" s="10"/>
      <c r="MWA190" s="10"/>
      <c r="MWB190" s="10"/>
      <c r="MWC190" s="10"/>
      <c r="MWD190" s="10"/>
      <c r="MWE190" s="10"/>
      <c r="MWF190" s="10"/>
      <c r="MWG190" s="10"/>
      <c r="MWH190" s="10"/>
      <c r="MWI190" s="10"/>
      <c r="MWJ190" s="10"/>
      <c r="MWK190" s="10"/>
      <c r="MWL190" s="10"/>
      <c r="MWM190" s="10"/>
      <c r="MWN190" s="10"/>
      <c r="MWO190" s="10"/>
      <c r="MWP190" s="10"/>
      <c r="MWQ190" s="10"/>
      <c r="MWR190" s="10"/>
      <c r="MWS190" s="10"/>
      <c r="MWT190" s="10"/>
      <c r="MWU190" s="10"/>
      <c r="MWV190" s="10"/>
      <c r="MWW190" s="10"/>
      <c r="MWX190" s="10"/>
      <c r="MWY190" s="10"/>
      <c r="MWZ190" s="10"/>
      <c r="MXA190" s="10"/>
      <c r="MXB190" s="10"/>
      <c r="MXC190" s="10"/>
      <c r="MXD190" s="10"/>
      <c r="MXE190" s="10"/>
      <c r="MXF190" s="10"/>
      <c r="MXG190" s="10"/>
      <c r="MXH190" s="10"/>
      <c r="MXI190" s="10"/>
      <c r="MXJ190" s="10"/>
      <c r="MXK190" s="10"/>
      <c r="MXL190" s="10"/>
      <c r="MXM190" s="10"/>
      <c r="MXN190" s="10"/>
      <c r="MXO190" s="10"/>
      <c r="MXP190" s="10"/>
      <c r="MXQ190" s="10"/>
      <c r="MXR190" s="10"/>
      <c r="MXS190" s="10"/>
      <c r="MXT190" s="10"/>
      <c r="MXU190" s="10"/>
      <c r="MXV190" s="10"/>
      <c r="MXW190" s="10"/>
      <c r="MXX190" s="10"/>
      <c r="MXY190" s="10"/>
      <c r="MXZ190" s="10"/>
      <c r="MYA190" s="10"/>
      <c r="MYB190" s="10"/>
      <c r="MYC190" s="10"/>
      <c r="MYD190" s="10"/>
      <c r="MYE190" s="10"/>
      <c r="MYF190" s="10"/>
      <c r="MYG190" s="10"/>
      <c r="MYH190" s="10"/>
      <c r="MYI190" s="10"/>
      <c r="MYJ190" s="10"/>
      <c r="MYK190" s="10"/>
      <c r="MYL190" s="10"/>
      <c r="MYM190" s="10"/>
      <c r="MYN190" s="10"/>
      <c r="MYO190" s="10"/>
      <c r="MYP190" s="10"/>
      <c r="MYQ190" s="10"/>
      <c r="MYR190" s="10"/>
      <c r="MYS190" s="10"/>
      <c r="MYT190" s="10"/>
      <c r="MYU190" s="10"/>
      <c r="MYV190" s="10"/>
      <c r="MYW190" s="10"/>
      <c r="MYX190" s="10"/>
      <c r="MYY190" s="10"/>
      <c r="MYZ190" s="10"/>
      <c r="MZA190" s="10"/>
      <c r="MZB190" s="10"/>
      <c r="MZC190" s="10"/>
      <c r="MZD190" s="10"/>
      <c r="MZE190" s="10"/>
      <c r="MZF190" s="10"/>
      <c r="MZG190" s="10"/>
      <c r="MZH190" s="10"/>
      <c r="MZI190" s="10"/>
      <c r="MZJ190" s="10"/>
      <c r="MZK190" s="10"/>
      <c r="MZL190" s="10"/>
      <c r="MZM190" s="10"/>
      <c r="MZN190" s="10"/>
      <c r="MZO190" s="10"/>
      <c r="MZP190" s="10"/>
      <c r="MZQ190" s="10"/>
      <c r="MZR190" s="10"/>
      <c r="MZS190" s="10"/>
      <c r="MZT190" s="10"/>
      <c r="MZU190" s="10"/>
      <c r="MZV190" s="10"/>
      <c r="MZW190" s="10"/>
      <c r="MZX190" s="10"/>
      <c r="MZY190" s="10"/>
      <c r="MZZ190" s="10"/>
      <c r="NAA190" s="10"/>
      <c r="NAB190" s="10"/>
      <c r="NAC190" s="10"/>
      <c r="NAD190" s="10"/>
      <c r="NAE190" s="10"/>
      <c r="NAF190" s="10"/>
      <c r="NAG190" s="10"/>
      <c r="NAH190" s="10"/>
      <c r="NAI190" s="10"/>
      <c r="NAJ190" s="10"/>
      <c r="NAK190" s="10"/>
      <c r="NAL190" s="10"/>
      <c r="NAM190" s="10"/>
      <c r="NAN190" s="10"/>
      <c r="NAO190" s="10"/>
      <c r="NAP190" s="10"/>
      <c r="NAQ190" s="10"/>
      <c r="NAR190" s="10"/>
      <c r="NAS190" s="10"/>
      <c r="NAT190" s="10"/>
      <c r="NAU190" s="10"/>
      <c r="NAV190" s="10"/>
      <c r="NAW190" s="10"/>
      <c r="NAX190" s="10"/>
      <c r="NAY190" s="10"/>
      <c r="NAZ190" s="10"/>
      <c r="NBA190" s="10"/>
      <c r="NBB190" s="10"/>
      <c r="NBC190" s="10"/>
      <c r="NBD190" s="10"/>
      <c r="NBE190" s="10"/>
      <c r="NBF190" s="10"/>
      <c r="NBG190" s="10"/>
      <c r="NBH190" s="10"/>
      <c r="NBI190" s="10"/>
      <c r="NBJ190" s="10"/>
      <c r="NBK190" s="10"/>
      <c r="NBL190" s="10"/>
      <c r="NBM190" s="10"/>
      <c r="NBN190" s="10"/>
      <c r="NBO190" s="10"/>
      <c r="NBP190" s="10"/>
      <c r="NBQ190" s="10"/>
      <c r="NBR190" s="10"/>
      <c r="NBS190" s="10"/>
      <c r="NBT190" s="10"/>
      <c r="NBU190" s="10"/>
      <c r="NBV190" s="10"/>
      <c r="NBW190" s="10"/>
      <c r="NBX190" s="10"/>
      <c r="NBY190" s="10"/>
      <c r="NBZ190" s="10"/>
      <c r="NCA190" s="10"/>
      <c r="NCB190" s="10"/>
      <c r="NCC190" s="10"/>
      <c r="NCD190" s="10"/>
      <c r="NCE190" s="10"/>
      <c r="NCF190" s="10"/>
      <c r="NCG190" s="10"/>
      <c r="NCH190" s="10"/>
      <c r="NCI190" s="10"/>
      <c r="NCJ190" s="10"/>
      <c r="NCK190" s="10"/>
      <c r="NCL190" s="10"/>
      <c r="NCM190" s="10"/>
      <c r="NCN190" s="10"/>
      <c r="NCO190" s="10"/>
      <c r="NCP190" s="10"/>
      <c r="NCQ190" s="10"/>
      <c r="NCR190" s="10"/>
      <c r="NCS190" s="10"/>
      <c r="NCT190" s="10"/>
      <c r="NCU190" s="10"/>
      <c r="NCV190" s="10"/>
      <c r="NCW190" s="10"/>
      <c r="NCX190" s="10"/>
      <c r="NCY190" s="10"/>
      <c r="NCZ190" s="10"/>
      <c r="NDA190" s="10"/>
      <c r="NDB190" s="10"/>
      <c r="NDC190" s="10"/>
      <c r="NDD190" s="10"/>
      <c r="NDE190" s="10"/>
      <c r="NDF190" s="10"/>
      <c r="NDG190" s="10"/>
      <c r="NDH190" s="10"/>
      <c r="NDI190" s="10"/>
      <c r="NDJ190" s="10"/>
      <c r="NDK190" s="10"/>
      <c r="NDL190" s="10"/>
      <c r="NDM190" s="10"/>
      <c r="NDN190" s="10"/>
      <c r="NDO190" s="10"/>
      <c r="NDP190" s="10"/>
      <c r="NDQ190" s="10"/>
      <c r="NDR190" s="10"/>
      <c r="NDS190" s="10"/>
      <c r="NDT190" s="10"/>
      <c r="NDU190" s="10"/>
      <c r="NDV190" s="10"/>
      <c r="NDW190" s="10"/>
      <c r="NDX190" s="10"/>
      <c r="NDY190" s="10"/>
      <c r="NDZ190" s="10"/>
      <c r="NEA190" s="10"/>
      <c r="NEB190" s="10"/>
      <c r="NEC190" s="10"/>
      <c r="NED190" s="10"/>
      <c r="NEE190" s="10"/>
      <c r="NEF190" s="10"/>
      <c r="NEG190" s="10"/>
      <c r="NEH190" s="10"/>
      <c r="NEI190" s="10"/>
      <c r="NEJ190" s="10"/>
      <c r="NEK190" s="10"/>
      <c r="NEL190" s="10"/>
      <c r="NEM190" s="10"/>
      <c r="NEN190" s="10"/>
      <c r="NEO190" s="10"/>
      <c r="NEP190" s="10"/>
      <c r="NEQ190" s="10"/>
      <c r="NER190" s="10"/>
      <c r="NES190" s="10"/>
      <c r="NET190" s="10"/>
      <c r="NEU190" s="10"/>
      <c r="NEV190" s="10"/>
      <c r="NEW190" s="10"/>
      <c r="NEX190" s="10"/>
      <c r="NEY190" s="10"/>
      <c r="NEZ190" s="10"/>
      <c r="NFA190" s="10"/>
      <c r="NFB190" s="10"/>
      <c r="NFC190" s="10"/>
      <c r="NFD190" s="10"/>
      <c r="NFE190" s="10"/>
      <c r="NFF190" s="10"/>
      <c r="NFG190" s="10"/>
      <c r="NFH190" s="10"/>
      <c r="NFI190" s="10"/>
      <c r="NFJ190" s="10"/>
      <c r="NFK190" s="10"/>
      <c r="NFL190" s="10"/>
      <c r="NFM190" s="10"/>
      <c r="NFN190" s="10"/>
      <c r="NFO190" s="10"/>
      <c r="NFP190" s="10"/>
      <c r="NFQ190" s="10"/>
      <c r="NFR190" s="10"/>
      <c r="NFS190" s="10"/>
      <c r="NFT190" s="10"/>
      <c r="NFU190" s="10"/>
      <c r="NFV190" s="10"/>
      <c r="NFW190" s="10"/>
      <c r="NFX190" s="10"/>
      <c r="NFY190" s="10"/>
      <c r="NFZ190" s="10"/>
      <c r="NGA190" s="10"/>
      <c r="NGB190" s="10"/>
      <c r="NGC190" s="10"/>
      <c r="NGD190" s="10"/>
      <c r="NGE190" s="10"/>
      <c r="NGF190" s="10"/>
      <c r="NGG190" s="10"/>
      <c r="NGH190" s="10"/>
      <c r="NGI190" s="10"/>
      <c r="NGJ190" s="10"/>
      <c r="NGK190" s="10"/>
      <c r="NGL190" s="10"/>
      <c r="NGM190" s="10"/>
      <c r="NGN190" s="10"/>
      <c r="NGO190" s="10"/>
      <c r="NGP190" s="10"/>
      <c r="NGQ190" s="10"/>
      <c r="NGR190" s="10"/>
      <c r="NGS190" s="10"/>
      <c r="NGT190" s="10"/>
      <c r="NGU190" s="10"/>
      <c r="NGV190" s="10"/>
      <c r="NGW190" s="10"/>
      <c r="NGX190" s="10"/>
      <c r="NGY190" s="10"/>
      <c r="NGZ190" s="10"/>
      <c r="NHA190" s="10"/>
      <c r="NHB190" s="10"/>
      <c r="NHC190" s="10"/>
      <c r="NHD190" s="10"/>
      <c r="NHE190" s="10"/>
      <c r="NHF190" s="10"/>
      <c r="NHG190" s="10"/>
      <c r="NHH190" s="10"/>
      <c r="NHI190" s="10"/>
      <c r="NHJ190" s="10"/>
      <c r="NHK190" s="10"/>
      <c r="NHL190" s="10"/>
      <c r="NHM190" s="10"/>
      <c r="NHN190" s="10"/>
      <c r="NHO190" s="10"/>
      <c r="NHP190" s="10"/>
      <c r="NHQ190" s="10"/>
      <c r="NHR190" s="10"/>
      <c r="NHS190" s="10"/>
      <c r="NHT190" s="10"/>
      <c r="NHU190" s="10"/>
      <c r="NHV190" s="10"/>
      <c r="NHW190" s="10"/>
      <c r="NHX190" s="10"/>
      <c r="NHY190" s="10"/>
      <c r="NHZ190" s="10"/>
      <c r="NIA190" s="10"/>
      <c r="NIB190" s="10"/>
      <c r="NIC190" s="10"/>
      <c r="NID190" s="10"/>
      <c r="NIE190" s="10"/>
      <c r="NIF190" s="10"/>
      <c r="NIG190" s="10"/>
      <c r="NIH190" s="10"/>
      <c r="NII190" s="10"/>
      <c r="NIJ190" s="10"/>
      <c r="NIK190" s="10"/>
      <c r="NIL190" s="10"/>
      <c r="NIM190" s="10"/>
      <c r="NIN190" s="10"/>
      <c r="NIO190" s="10"/>
      <c r="NIP190" s="10"/>
      <c r="NIQ190" s="10"/>
      <c r="NIR190" s="10"/>
      <c r="NIS190" s="10"/>
      <c r="NIT190" s="10"/>
      <c r="NIU190" s="10"/>
      <c r="NIV190" s="10"/>
      <c r="NIW190" s="10"/>
      <c r="NIX190" s="10"/>
      <c r="NIY190" s="10"/>
      <c r="NIZ190" s="10"/>
      <c r="NJA190" s="10"/>
      <c r="NJB190" s="10"/>
      <c r="NJC190" s="10"/>
      <c r="NJD190" s="10"/>
      <c r="NJE190" s="10"/>
      <c r="NJF190" s="10"/>
      <c r="NJG190" s="10"/>
      <c r="NJH190" s="10"/>
      <c r="NJI190" s="10"/>
      <c r="NJJ190" s="10"/>
      <c r="NJK190" s="10"/>
      <c r="NJL190" s="10"/>
      <c r="NJM190" s="10"/>
      <c r="NJN190" s="10"/>
      <c r="NJO190" s="10"/>
      <c r="NJP190" s="10"/>
      <c r="NJQ190" s="10"/>
      <c r="NJR190" s="10"/>
      <c r="NJS190" s="10"/>
      <c r="NJT190" s="10"/>
      <c r="NJU190" s="10"/>
      <c r="NJV190" s="10"/>
      <c r="NJW190" s="10"/>
      <c r="NJX190" s="10"/>
      <c r="NJY190" s="10"/>
      <c r="NJZ190" s="10"/>
      <c r="NKA190" s="10"/>
      <c r="NKB190" s="10"/>
      <c r="NKC190" s="10"/>
      <c r="NKD190" s="10"/>
      <c r="NKE190" s="10"/>
      <c r="NKF190" s="10"/>
      <c r="NKG190" s="10"/>
      <c r="NKH190" s="10"/>
      <c r="NKI190" s="10"/>
      <c r="NKJ190" s="10"/>
      <c r="NKK190" s="10"/>
      <c r="NKL190" s="10"/>
      <c r="NKM190" s="10"/>
      <c r="NKN190" s="10"/>
      <c r="NKO190" s="10"/>
      <c r="NKP190" s="10"/>
      <c r="NKQ190" s="10"/>
      <c r="NKR190" s="10"/>
      <c r="NKS190" s="10"/>
      <c r="NKT190" s="10"/>
      <c r="NKU190" s="10"/>
      <c r="NKV190" s="10"/>
      <c r="NKW190" s="10"/>
      <c r="NKX190" s="10"/>
      <c r="NKY190" s="10"/>
      <c r="NKZ190" s="10"/>
      <c r="NLA190" s="10"/>
      <c r="NLB190" s="10"/>
      <c r="NLC190" s="10"/>
      <c r="NLD190" s="10"/>
      <c r="NLE190" s="10"/>
      <c r="NLF190" s="10"/>
      <c r="NLG190" s="10"/>
      <c r="NLH190" s="10"/>
      <c r="NLI190" s="10"/>
      <c r="NLJ190" s="10"/>
      <c r="NLK190" s="10"/>
      <c r="NLL190" s="10"/>
      <c r="NLM190" s="10"/>
      <c r="NLN190" s="10"/>
      <c r="NLO190" s="10"/>
      <c r="NLP190" s="10"/>
      <c r="NLQ190" s="10"/>
      <c r="NLR190" s="10"/>
      <c r="NLS190" s="10"/>
      <c r="NLT190" s="10"/>
      <c r="NLU190" s="10"/>
      <c r="NLV190" s="10"/>
      <c r="NLW190" s="10"/>
      <c r="NLX190" s="10"/>
      <c r="NLY190" s="10"/>
      <c r="NLZ190" s="10"/>
      <c r="NMA190" s="10"/>
      <c r="NMB190" s="10"/>
      <c r="NMC190" s="10"/>
      <c r="NMD190" s="10"/>
      <c r="NME190" s="10"/>
      <c r="NMF190" s="10"/>
      <c r="NMG190" s="10"/>
      <c r="NMH190" s="10"/>
      <c r="NMI190" s="10"/>
      <c r="NMJ190" s="10"/>
      <c r="NMK190" s="10"/>
      <c r="NML190" s="10"/>
      <c r="NMM190" s="10"/>
      <c r="NMN190" s="10"/>
      <c r="NMO190" s="10"/>
      <c r="NMP190" s="10"/>
      <c r="NMQ190" s="10"/>
      <c r="NMR190" s="10"/>
      <c r="NMS190" s="10"/>
      <c r="NMT190" s="10"/>
      <c r="NMU190" s="10"/>
      <c r="NMV190" s="10"/>
      <c r="NMW190" s="10"/>
      <c r="NMX190" s="10"/>
      <c r="NMY190" s="10"/>
      <c r="NMZ190" s="10"/>
      <c r="NNA190" s="10"/>
      <c r="NNB190" s="10"/>
      <c r="NNC190" s="10"/>
      <c r="NND190" s="10"/>
      <c r="NNE190" s="10"/>
      <c r="NNF190" s="10"/>
      <c r="NNG190" s="10"/>
      <c r="NNH190" s="10"/>
      <c r="NNI190" s="10"/>
      <c r="NNJ190" s="10"/>
      <c r="NNK190" s="10"/>
      <c r="NNL190" s="10"/>
      <c r="NNM190" s="10"/>
      <c r="NNN190" s="10"/>
      <c r="NNO190" s="10"/>
      <c r="NNP190" s="10"/>
      <c r="NNQ190" s="10"/>
      <c r="NNR190" s="10"/>
      <c r="NNS190" s="10"/>
      <c r="NNT190" s="10"/>
      <c r="NNU190" s="10"/>
      <c r="NNV190" s="10"/>
      <c r="NNW190" s="10"/>
      <c r="NNX190" s="10"/>
      <c r="NNY190" s="10"/>
      <c r="NNZ190" s="10"/>
      <c r="NOA190" s="10"/>
      <c r="NOB190" s="10"/>
      <c r="NOC190" s="10"/>
      <c r="NOD190" s="10"/>
      <c r="NOE190" s="10"/>
      <c r="NOF190" s="10"/>
      <c r="NOG190" s="10"/>
      <c r="NOH190" s="10"/>
      <c r="NOI190" s="10"/>
      <c r="NOJ190" s="10"/>
      <c r="NOK190" s="10"/>
      <c r="NOL190" s="10"/>
      <c r="NOM190" s="10"/>
      <c r="NON190" s="10"/>
      <c r="NOO190" s="10"/>
      <c r="NOP190" s="10"/>
      <c r="NOQ190" s="10"/>
      <c r="NOR190" s="10"/>
      <c r="NOS190" s="10"/>
      <c r="NOT190" s="10"/>
      <c r="NOU190" s="10"/>
      <c r="NOV190" s="10"/>
      <c r="NOW190" s="10"/>
      <c r="NOX190" s="10"/>
      <c r="NOY190" s="10"/>
      <c r="NOZ190" s="10"/>
      <c r="NPA190" s="10"/>
      <c r="NPB190" s="10"/>
      <c r="NPC190" s="10"/>
      <c r="NPD190" s="10"/>
      <c r="NPE190" s="10"/>
      <c r="NPF190" s="10"/>
      <c r="NPG190" s="10"/>
      <c r="NPH190" s="10"/>
      <c r="NPI190" s="10"/>
      <c r="NPJ190" s="10"/>
      <c r="NPK190" s="10"/>
      <c r="NPL190" s="10"/>
      <c r="NPM190" s="10"/>
      <c r="NPN190" s="10"/>
      <c r="NPO190" s="10"/>
      <c r="NPP190" s="10"/>
      <c r="NPQ190" s="10"/>
      <c r="NPR190" s="10"/>
      <c r="NPS190" s="10"/>
      <c r="NPT190" s="10"/>
      <c r="NPU190" s="10"/>
      <c r="NPV190" s="10"/>
      <c r="NPW190" s="10"/>
      <c r="NPX190" s="10"/>
      <c r="NPY190" s="10"/>
      <c r="NPZ190" s="10"/>
      <c r="NQA190" s="10"/>
      <c r="NQB190" s="10"/>
      <c r="NQC190" s="10"/>
      <c r="NQD190" s="10"/>
      <c r="NQE190" s="10"/>
      <c r="NQF190" s="10"/>
      <c r="NQG190" s="10"/>
      <c r="NQH190" s="10"/>
      <c r="NQI190" s="10"/>
      <c r="NQJ190" s="10"/>
      <c r="NQK190" s="10"/>
      <c r="NQL190" s="10"/>
      <c r="NQM190" s="10"/>
      <c r="NQN190" s="10"/>
      <c r="NQO190" s="10"/>
      <c r="NQP190" s="10"/>
      <c r="NQQ190" s="10"/>
      <c r="NQR190" s="10"/>
      <c r="NQS190" s="10"/>
      <c r="NQT190" s="10"/>
      <c r="NQU190" s="10"/>
      <c r="NQV190" s="10"/>
      <c r="NQW190" s="10"/>
      <c r="NQX190" s="10"/>
      <c r="NQY190" s="10"/>
      <c r="NQZ190" s="10"/>
      <c r="NRA190" s="10"/>
      <c r="NRB190" s="10"/>
      <c r="NRC190" s="10"/>
      <c r="NRD190" s="10"/>
      <c r="NRE190" s="10"/>
      <c r="NRF190" s="10"/>
      <c r="NRG190" s="10"/>
      <c r="NRH190" s="10"/>
      <c r="NRI190" s="10"/>
      <c r="NRJ190" s="10"/>
      <c r="NRK190" s="10"/>
      <c r="NRL190" s="10"/>
      <c r="NRM190" s="10"/>
      <c r="NRN190" s="10"/>
      <c r="NRO190" s="10"/>
      <c r="NRP190" s="10"/>
      <c r="NRQ190" s="10"/>
      <c r="NRR190" s="10"/>
      <c r="NRS190" s="10"/>
      <c r="NRT190" s="10"/>
      <c r="NRU190" s="10"/>
      <c r="NRV190" s="10"/>
      <c r="NRW190" s="10"/>
      <c r="NRX190" s="10"/>
      <c r="NRY190" s="10"/>
      <c r="NRZ190" s="10"/>
      <c r="NSA190" s="10"/>
      <c r="NSB190" s="10"/>
      <c r="NSC190" s="10"/>
      <c r="NSD190" s="10"/>
      <c r="NSE190" s="10"/>
      <c r="NSF190" s="10"/>
      <c r="NSG190" s="10"/>
      <c r="NSH190" s="10"/>
      <c r="NSI190" s="10"/>
      <c r="NSJ190" s="10"/>
      <c r="NSK190" s="10"/>
      <c r="NSL190" s="10"/>
      <c r="NSM190" s="10"/>
      <c r="NSN190" s="10"/>
      <c r="NSO190" s="10"/>
      <c r="NSP190" s="10"/>
      <c r="NSQ190" s="10"/>
      <c r="NSR190" s="10"/>
      <c r="NSS190" s="10"/>
      <c r="NST190" s="10"/>
      <c r="NSU190" s="10"/>
      <c r="NSV190" s="10"/>
      <c r="NSW190" s="10"/>
      <c r="NSX190" s="10"/>
      <c r="NSY190" s="10"/>
      <c r="NSZ190" s="10"/>
      <c r="NTA190" s="10"/>
      <c r="NTB190" s="10"/>
      <c r="NTC190" s="10"/>
      <c r="NTD190" s="10"/>
      <c r="NTE190" s="10"/>
      <c r="NTF190" s="10"/>
      <c r="NTG190" s="10"/>
      <c r="NTH190" s="10"/>
      <c r="NTI190" s="10"/>
      <c r="NTJ190" s="10"/>
      <c r="NTK190" s="10"/>
      <c r="NTL190" s="10"/>
      <c r="NTM190" s="10"/>
      <c r="NTN190" s="10"/>
      <c r="NTO190" s="10"/>
      <c r="NTP190" s="10"/>
      <c r="NTQ190" s="10"/>
      <c r="NTR190" s="10"/>
      <c r="NTS190" s="10"/>
      <c r="NTT190" s="10"/>
      <c r="NTU190" s="10"/>
      <c r="NTV190" s="10"/>
      <c r="NTW190" s="10"/>
      <c r="NTX190" s="10"/>
      <c r="NTY190" s="10"/>
      <c r="NTZ190" s="10"/>
      <c r="NUA190" s="10"/>
      <c r="NUB190" s="10"/>
      <c r="NUC190" s="10"/>
      <c r="NUD190" s="10"/>
      <c r="NUE190" s="10"/>
      <c r="NUF190" s="10"/>
      <c r="NUG190" s="10"/>
      <c r="NUH190" s="10"/>
      <c r="NUI190" s="10"/>
      <c r="NUJ190" s="10"/>
      <c r="NUK190" s="10"/>
      <c r="NUL190" s="10"/>
      <c r="NUM190" s="10"/>
      <c r="NUN190" s="10"/>
      <c r="NUO190" s="10"/>
      <c r="NUP190" s="10"/>
      <c r="NUQ190" s="10"/>
      <c r="NUR190" s="10"/>
      <c r="NUS190" s="10"/>
      <c r="NUT190" s="10"/>
      <c r="NUU190" s="10"/>
      <c r="NUV190" s="10"/>
      <c r="NUW190" s="10"/>
      <c r="NUX190" s="10"/>
      <c r="NUY190" s="10"/>
      <c r="NUZ190" s="10"/>
      <c r="NVA190" s="10"/>
      <c r="NVB190" s="10"/>
      <c r="NVC190" s="10"/>
      <c r="NVD190" s="10"/>
      <c r="NVE190" s="10"/>
      <c r="NVF190" s="10"/>
      <c r="NVG190" s="10"/>
      <c r="NVH190" s="10"/>
      <c r="NVI190" s="10"/>
      <c r="NVJ190" s="10"/>
      <c r="NVK190" s="10"/>
      <c r="NVL190" s="10"/>
      <c r="NVM190" s="10"/>
      <c r="NVN190" s="10"/>
      <c r="NVO190" s="10"/>
      <c r="NVP190" s="10"/>
      <c r="NVQ190" s="10"/>
      <c r="NVR190" s="10"/>
      <c r="NVS190" s="10"/>
      <c r="NVT190" s="10"/>
      <c r="NVU190" s="10"/>
      <c r="NVV190" s="10"/>
      <c r="NVW190" s="10"/>
      <c r="NVX190" s="10"/>
      <c r="NVY190" s="10"/>
      <c r="NVZ190" s="10"/>
      <c r="NWA190" s="10"/>
      <c r="NWB190" s="10"/>
      <c r="NWC190" s="10"/>
      <c r="NWD190" s="10"/>
      <c r="NWE190" s="10"/>
      <c r="NWF190" s="10"/>
      <c r="NWG190" s="10"/>
      <c r="NWH190" s="10"/>
      <c r="NWI190" s="10"/>
      <c r="NWJ190" s="10"/>
      <c r="NWK190" s="10"/>
      <c r="NWL190" s="10"/>
      <c r="NWM190" s="10"/>
      <c r="NWN190" s="10"/>
      <c r="NWO190" s="10"/>
      <c r="NWP190" s="10"/>
      <c r="NWQ190" s="10"/>
      <c r="NWR190" s="10"/>
      <c r="NWS190" s="10"/>
      <c r="NWT190" s="10"/>
      <c r="NWU190" s="10"/>
      <c r="NWV190" s="10"/>
      <c r="NWW190" s="10"/>
      <c r="NWX190" s="10"/>
      <c r="NWY190" s="10"/>
      <c r="NWZ190" s="10"/>
      <c r="NXA190" s="10"/>
      <c r="NXB190" s="10"/>
      <c r="NXC190" s="10"/>
      <c r="NXD190" s="10"/>
      <c r="NXE190" s="10"/>
      <c r="NXF190" s="10"/>
      <c r="NXG190" s="10"/>
      <c r="NXH190" s="10"/>
      <c r="NXI190" s="10"/>
      <c r="NXJ190" s="10"/>
      <c r="NXK190" s="10"/>
      <c r="NXL190" s="10"/>
      <c r="NXM190" s="10"/>
      <c r="NXN190" s="10"/>
      <c r="NXO190" s="10"/>
      <c r="NXP190" s="10"/>
      <c r="NXQ190" s="10"/>
      <c r="NXR190" s="10"/>
      <c r="NXS190" s="10"/>
      <c r="NXT190" s="10"/>
      <c r="NXU190" s="10"/>
      <c r="NXV190" s="10"/>
      <c r="NXW190" s="10"/>
      <c r="NXX190" s="10"/>
      <c r="NXY190" s="10"/>
      <c r="NXZ190" s="10"/>
      <c r="NYA190" s="10"/>
      <c r="NYB190" s="10"/>
      <c r="NYC190" s="10"/>
      <c r="NYD190" s="10"/>
      <c r="NYE190" s="10"/>
      <c r="NYF190" s="10"/>
      <c r="NYG190" s="10"/>
      <c r="NYH190" s="10"/>
      <c r="NYI190" s="10"/>
      <c r="NYJ190" s="10"/>
      <c r="NYK190" s="10"/>
      <c r="NYL190" s="10"/>
      <c r="NYM190" s="10"/>
      <c r="NYN190" s="10"/>
      <c r="NYO190" s="10"/>
      <c r="NYP190" s="10"/>
      <c r="NYQ190" s="10"/>
      <c r="NYR190" s="10"/>
      <c r="NYS190" s="10"/>
      <c r="NYT190" s="10"/>
      <c r="NYU190" s="10"/>
      <c r="NYV190" s="10"/>
      <c r="NYW190" s="10"/>
      <c r="NYX190" s="10"/>
      <c r="NYY190" s="10"/>
      <c r="NYZ190" s="10"/>
      <c r="NZA190" s="10"/>
      <c r="NZB190" s="10"/>
      <c r="NZC190" s="10"/>
      <c r="NZD190" s="10"/>
      <c r="NZE190" s="10"/>
      <c r="NZF190" s="10"/>
      <c r="NZG190" s="10"/>
      <c r="NZH190" s="10"/>
      <c r="NZI190" s="10"/>
      <c r="NZJ190" s="10"/>
      <c r="NZK190" s="10"/>
      <c r="NZL190" s="10"/>
      <c r="NZM190" s="10"/>
      <c r="NZN190" s="10"/>
      <c r="NZO190" s="10"/>
      <c r="NZP190" s="10"/>
      <c r="NZQ190" s="10"/>
      <c r="NZR190" s="10"/>
      <c r="NZS190" s="10"/>
      <c r="NZT190" s="10"/>
      <c r="NZU190" s="10"/>
      <c r="NZV190" s="10"/>
      <c r="NZW190" s="10"/>
      <c r="NZX190" s="10"/>
      <c r="NZY190" s="10"/>
      <c r="NZZ190" s="10"/>
      <c r="OAA190" s="10"/>
      <c r="OAB190" s="10"/>
      <c r="OAC190" s="10"/>
      <c r="OAD190" s="10"/>
      <c r="OAE190" s="10"/>
      <c r="OAF190" s="10"/>
      <c r="OAG190" s="10"/>
      <c r="OAH190" s="10"/>
      <c r="OAI190" s="10"/>
      <c r="OAJ190" s="10"/>
      <c r="OAK190" s="10"/>
      <c r="OAL190" s="10"/>
      <c r="OAM190" s="10"/>
      <c r="OAN190" s="10"/>
      <c r="OAO190" s="10"/>
      <c r="OAP190" s="10"/>
      <c r="OAQ190" s="10"/>
      <c r="OAR190" s="10"/>
      <c r="OAS190" s="10"/>
      <c r="OAT190" s="10"/>
      <c r="OAU190" s="10"/>
      <c r="OAV190" s="10"/>
      <c r="OAW190" s="10"/>
      <c r="OAX190" s="10"/>
      <c r="OAY190" s="10"/>
      <c r="OAZ190" s="10"/>
      <c r="OBA190" s="10"/>
      <c r="OBB190" s="10"/>
      <c r="OBC190" s="10"/>
      <c r="OBD190" s="10"/>
      <c r="OBE190" s="10"/>
      <c r="OBF190" s="10"/>
      <c r="OBG190" s="10"/>
      <c r="OBH190" s="10"/>
      <c r="OBI190" s="10"/>
      <c r="OBJ190" s="10"/>
      <c r="OBK190" s="10"/>
      <c r="OBL190" s="10"/>
      <c r="OBM190" s="10"/>
      <c r="OBN190" s="10"/>
      <c r="OBO190" s="10"/>
      <c r="OBP190" s="10"/>
      <c r="OBQ190" s="10"/>
      <c r="OBR190" s="10"/>
      <c r="OBS190" s="10"/>
      <c r="OBT190" s="10"/>
      <c r="OBU190" s="10"/>
      <c r="OBV190" s="10"/>
      <c r="OBW190" s="10"/>
      <c r="OBX190" s="10"/>
      <c r="OBY190" s="10"/>
      <c r="OBZ190" s="10"/>
      <c r="OCA190" s="10"/>
      <c r="OCB190" s="10"/>
      <c r="OCC190" s="10"/>
      <c r="OCD190" s="10"/>
      <c r="OCE190" s="10"/>
      <c r="OCF190" s="10"/>
      <c r="OCG190" s="10"/>
      <c r="OCH190" s="10"/>
      <c r="OCI190" s="10"/>
      <c r="OCJ190" s="10"/>
      <c r="OCK190" s="10"/>
      <c r="OCL190" s="10"/>
      <c r="OCM190" s="10"/>
      <c r="OCN190" s="10"/>
      <c r="OCO190" s="10"/>
      <c r="OCP190" s="10"/>
      <c r="OCQ190" s="10"/>
      <c r="OCR190" s="10"/>
      <c r="OCS190" s="10"/>
      <c r="OCT190" s="10"/>
      <c r="OCU190" s="10"/>
      <c r="OCV190" s="10"/>
      <c r="OCW190" s="10"/>
      <c r="OCX190" s="10"/>
      <c r="OCY190" s="10"/>
      <c r="OCZ190" s="10"/>
      <c r="ODA190" s="10"/>
      <c r="ODB190" s="10"/>
      <c r="ODC190" s="10"/>
      <c r="ODD190" s="10"/>
      <c r="ODE190" s="10"/>
      <c r="ODF190" s="10"/>
      <c r="ODG190" s="10"/>
      <c r="ODH190" s="10"/>
      <c r="ODI190" s="10"/>
      <c r="ODJ190" s="10"/>
      <c r="ODK190" s="10"/>
      <c r="ODL190" s="10"/>
      <c r="ODM190" s="10"/>
      <c r="ODN190" s="10"/>
      <c r="ODO190" s="10"/>
      <c r="ODP190" s="10"/>
      <c r="ODQ190" s="10"/>
      <c r="ODR190" s="10"/>
      <c r="ODS190" s="10"/>
      <c r="ODT190" s="10"/>
      <c r="ODU190" s="10"/>
      <c r="ODV190" s="10"/>
      <c r="ODW190" s="10"/>
      <c r="ODX190" s="10"/>
      <c r="ODY190" s="10"/>
      <c r="ODZ190" s="10"/>
      <c r="OEA190" s="10"/>
      <c r="OEB190" s="10"/>
      <c r="OEC190" s="10"/>
      <c r="OED190" s="10"/>
      <c r="OEE190" s="10"/>
      <c r="OEF190" s="10"/>
      <c r="OEG190" s="10"/>
      <c r="OEH190" s="10"/>
      <c r="OEI190" s="10"/>
      <c r="OEJ190" s="10"/>
      <c r="OEK190" s="10"/>
      <c r="OEL190" s="10"/>
      <c r="OEM190" s="10"/>
      <c r="OEN190" s="10"/>
      <c r="OEO190" s="10"/>
      <c r="OEP190" s="10"/>
      <c r="OEQ190" s="10"/>
      <c r="OER190" s="10"/>
      <c r="OES190" s="10"/>
      <c r="OET190" s="10"/>
      <c r="OEU190" s="10"/>
      <c r="OEV190" s="10"/>
      <c r="OEW190" s="10"/>
      <c r="OEX190" s="10"/>
      <c r="OEY190" s="10"/>
      <c r="OEZ190" s="10"/>
      <c r="OFA190" s="10"/>
      <c r="OFB190" s="10"/>
      <c r="OFC190" s="10"/>
      <c r="OFD190" s="10"/>
      <c r="OFE190" s="10"/>
      <c r="OFF190" s="10"/>
      <c r="OFG190" s="10"/>
      <c r="OFH190" s="10"/>
      <c r="OFI190" s="10"/>
      <c r="OFJ190" s="10"/>
      <c r="OFK190" s="10"/>
      <c r="OFL190" s="10"/>
      <c r="OFM190" s="10"/>
      <c r="OFN190" s="10"/>
      <c r="OFO190" s="10"/>
      <c r="OFP190" s="10"/>
      <c r="OFQ190" s="10"/>
      <c r="OFR190" s="10"/>
      <c r="OFS190" s="10"/>
      <c r="OFT190" s="10"/>
      <c r="OFU190" s="10"/>
      <c r="OFV190" s="10"/>
      <c r="OFW190" s="10"/>
      <c r="OFX190" s="10"/>
      <c r="OFY190" s="10"/>
      <c r="OFZ190" s="10"/>
      <c r="OGA190" s="10"/>
      <c r="OGB190" s="10"/>
      <c r="OGC190" s="10"/>
      <c r="OGD190" s="10"/>
      <c r="OGE190" s="10"/>
      <c r="OGF190" s="10"/>
      <c r="OGG190" s="10"/>
      <c r="OGH190" s="10"/>
      <c r="OGI190" s="10"/>
      <c r="OGJ190" s="10"/>
      <c r="OGK190" s="10"/>
      <c r="OGL190" s="10"/>
      <c r="OGM190" s="10"/>
      <c r="OGN190" s="10"/>
      <c r="OGO190" s="10"/>
      <c r="OGP190" s="10"/>
      <c r="OGQ190" s="10"/>
      <c r="OGR190" s="10"/>
      <c r="OGS190" s="10"/>
      <c r="OGT190" s="10"/>
      <c r="OGU190" s="10"/>
      <c r="OGV190" s="10"/>
      <c r="OGW190" s="10"/>
      <c r="OGX190" s="10"/>
      <c r="OGY190" s="10"/>
      <c r="OGZ190" s="10"/>
      <c r="OHA190" s="10"/>
      <c r="OHB190" s="10"/>
      <c r="OHC190" s="10"/>
      <c r="OHD190" s="10"/>
      <c r="OHE190" s="10"/>
      <c r="OHF190" s="10"/>
      <c r="OHG190" s="10"/>
      <c r="OHH190" s="10"/>
      <c r="OHI190" s="10"/>
      <c r="OHJ190" s="10"/>
      <c r="OHK190" s="10"/>
      <c r="OHL190" s="10"/>
      <c r="OHM190" s="10"/>
      <c r="OHN190" s="10"/>
      <c r="OHO190" s="10"/>
      <c r="OHP190" s="10"/>
      <c r="OHQ190" s="10"/>
      <c r="OHR190" s="10"/>
      <c r="OHS190" s="10"/>
      <c r="OHT190" s="10"/>
      <c r="OHU190" s="10"/>
      <c r="OHV190" s="10"/>
      <c r="OHW190" s="10"/>
      <c r="OHX190" s="10"/>
      <c r="OHY190" s="10"/>
      <c r="OHZ190" s="10"/>
      <c r="OIA190" s="10"/>
      <c r="OIB190" s="10"/>
      <c r="OIC190" s="10"/>
      <c r="OID190" s="10"/>
      <c r="OIE190" s="10"/>
      <c r="OIF190" s="10"/>
      <c r="OIG190" s="10"/>
      <c r="OIH190" s="10"/>
      <c r="OII190" s="10"/>
      <c r="OIJ190" s="10"/>
      <c r="OIK190" s="10"/>
      <c r="OIL190" s="10"/>
      <c r="OIM190" s="10"/>
      <c r="OIN190" s="10"/>
      <c r="OIO190" s="10"/>
      <c r="OIP190" s="10"/>
      <c r="OIQ190" s="10"/>
      <c r="OIR190" s="10"/>
      <c r="OIS190" s="10"/>
      <c r="OIT190" s="10"/>
      <c r="OIU190" s="10"/>
      <c r="OIV190" s="10"/>
      <c r="OIW190" s="10"/>
      <c r="OIX190" s="10"/>
      <c r="OIY190" s="10"/>
      <c r="OIZ190" s="10"/>
      <c r="OJA190" s="10"/>
      <c r="OJB190" s="10"/>
      <c r="OJC190" s="10"/>
      <c r="OJD190" s="10"/>
      <c r="OJE190" s="10"/>
      <c r="OJF190" s="10"/>
      <c r="OJG190" s="10"/>
      <c r="OJH190" s="10"/>
      <c r="OJI190" s="10"/>
      <c r="OJJ190" s="10"/>
      <c r="OJK190" s="10"/>
      <c r="OJL190" s="10"/>
      <c r="OJM190" s="10"/>
      <c r="OJN190" s="10"/>
      <c r="OJO190" s="10"/>
      <c r="OJP190" s="10"/>
      <c r="OJQ190" s="10"/>
      <c r="OJR190" s="10"/>
      <c r="OJS190" s="10"/>
      <c r="OJT190" s="10"/>
      <c r="OJU190" s="10"/>
      <c r="OJV190" s="10"/>
      <c r="OJW190" s="10"/>
      <c r="OJX190" s="10"/>
      <c r="OJY190" s="10"/>
      <c r="OJZ190" s="10"/>
      <c r="OKA190" s="10"/>
      <c r="OKB190" s="10"/>
      <c r="OKC190" s="10"/>
      <c r="OKD190" s="10"/>
      <c r="OKE190" s="10"/>
      <c r="OKF190" s="10"/>
      <c r="OKG190" s="10"/>
      <c r="OKH190" s="10"/>
      <c r="OKI190" s="10"/>
      <c r="OKJ190" s="10"/>
      <c r="OKK190" s="10"/>
      <c r="OKL190" s="10"/>
      <c r="OKM190" s="10"/>
      <c r="OKN190" s="10"/>
      <c r="OKO190" s="10"/>
      <c r="OKP190" s="10"/>
      <c r="OKQ190" s="10"/>
      <c r="OKR190" s="10"/>
      <c r="OKS190" s="10"/>
      <c r="OKT190" s="10"/>
      <c r="OKU190" s="10"/>
      <c r="OKV190" s="10"/>
      <c r="OKW190" s="10"/>
      <c r="OKX190" s="10"/>
      <c r="OKY190" s="10"/>
      <c r="OKZ190" s="10"/>
      <c r="OLA190" s="10"/>
      <c r="OLB190" s="10"/>
      <c r="OLC190" s="10"/>
      <c r="OLD190" s="10"/>
      <c r="OLE190" s="10"/>
      <c r="OLF190" s="10"/>
      <c r="OLG190" s="10"/>
      <c r="OLH190" s="10"/>
      <c r="OLI190" s="10"/>
      <c r="OLJ190" s="10"/>
      <c r="OLK190" s="10"/>
      <c r="OLL190" s="10"/>
      <c r="OLM190" s="10"/>
      <c r="OLN190" s="10"/>
      <c r="OLO190" s="10"/>
      <c r="OLP190" s="10"/>
      <c r="OLQ190" s="10"/>
      <c r="OLR190" s="10"/>
      <c r="OLS190" s="10"/>
      <c r="OLT190" s="10"/>
      <c r="OLU190" s="10"/>
      <c r="OLV190" s="10"/>
      <c r="OLW190" s="10"/>
      <c r="OLX190" s="10"/>
      <c r="OLY190" s="10"/>
      <c r="OLZ190" s="10"/>
      <c r="OMA190" s="10"/>
      <c r="OMB190" s="10"/>
      <c r="OMC190" s="10"/>
      <c r="OMD190" s="10"/>
      <c r="OME190" s="10"/>
      <c r="OMF190" s="10"/>
      <c r="OMG190" s="10"/>
      <c r="OMH190" s="10"/>
      <c r="OMI190" s="10"/>
      <c r="OMJ190" s="10"/>
      <c r="OMK190" s="10"/>
      <c r="OML190" s="10"/>
      <c r="OMM190" s="10"/>
      <c r="OMN190" s="10"/>
      <c r="OMO190" s="10"/>
      <c r="OMP190" s="10"/>
      <c r="OMQ190" s="10"/>
      <c r="OMR190" s="10"/>
      <c r="OMS190" s="10"/>
      <c r="OMT190" s="10"/>
      <c r="OMU190" s="10"/>
      <c r="OMV190" s="10"/>
      <c r="OMW190" s="10"/>
      <c r="OMX190" s="10"/>
      <c r="OMY190" s="10"/>
      <c r="OMZ190" s="10"/>
      <c r="ONA190" s="10"/>
      <c r="ONB190" s="10"/>
      <c r="ONC190" s="10"/>
      <c r="OND190" s="10"/>
      <c r="ONE190" s="10"/>
      <c r="ONF190" s="10"/>
      <c r="ONG190" s="10"/>
      <c r="ONH190" s="10"/>
      <c r="ONI190" s="10"/>
      <c r="ONJ190" s="10"/>
      <c r="ONK190" s="10"/>
      <c r="ONL190" s="10"/>
      <c r="ONM190" s="10"/>
      <c r="ONN190" s="10"/>
      <c r="ONO190" s="10"/>
      <c r="ONP190" s="10"/>
      <c r="ONQ190" s="10"/>
      <c r="ONR190" s="10"/>
      <c r="ONS190" s="10"/>
      <c r="ONT190" s="10"/>
      <c r="ONU190" s="10"/>
      <c r="ONV190" s="10"/>
      <c r="ONW190" s="10"/>
      <c r="ONX190" s="10"/>
      <c r="ONY190" s="10"/>
      <c r="ONZ190" s="10"/>
      <c r="OOA190" s="10"/>
      <c r="OOB190" s="10"/>
      <c r="OOC190" s="10"/>
      <c r="OOD190" s="10"/>
      <c r="OOE190" s="10"/>
      <c r="OOF190" s="10"/>
      <c r="OOG190" s="10"/>
      <c r="OOH190" s="10"/>
      <c r="OOI190" s="10"/>
      <c r="OOJ190" s="10"/>
      <c r="OOK190" s="10"/>
      <c r="OOL190" s="10"/>
      <c r="OOM190" s="10"/>
      <c r="OON190" s="10"/>
      <c r="OOO190" s="10"/>
      <c r="OOP190" s="10"/>
      <c r="OOQ190" s="10"/>
      <c r="OOR190" s="10"/>
      <c r="OOS190" s="10"/>
      <c r="OOT190" s="10"/>
      <c r="OOU190" s="10"/>
      <c r="OOV190" s="10"/>
      <c r="OOW190" s="10"/>
      <c r="OOX190" s="10"/>
      <c r="OOY190" s="10"/>
      <c r="OOZ190" s="10"/>
      <c r="OPA190" s="10"/>
      <c r="OPB190" s="10"/>
      <c r="OPC190" s="10"/>
      <c r="OPD190" s="10"/>
      <c r="OPE190" s="10"/>
      <c r="OPF190" s="10"/>
      <c r="OPG190" s="10"/>
      <c r="OPH190" s="10"/>
      <c r="OPI190" s="10"/>
      <c r="OPJ190" s="10"/>
      <c r="OPK190" s="10"/>
      <c r="OPL190" s="10"/>
      <c r="OPM190" s="10"/>
      <c r="OPN190" s="10"/>
      <c r="OPO190" s="10"/>
      <c r="OPP190" s="10"/>
      <c r="OPQ190" s="10"/>
      <c r="OPR190" s="10"/>
      <c r="OPS190" s="10"/>
      <c r="OPT190" s="10"/>
      <c r="OPU190" s="10"/>
      <c r="OPV190" s="10"/>
      <c r="OPW190" s="10"/>
      <c r="OPX190" s="10"/>
      <c r="OPY190" s="10"/>
      <c r="OPZ190" s="10"/>
      <c r="OQA190" s="10"/>
      <c r="OQB190" s="10"/>
      <c r="OQC190" s="10"/>
      <c r="OQD190" s="10"/>
      <c r="OQE190" s="10"/>
      <c r="OQF190" s="10"/>
      <c r="OQG190" s="10"/>
      <c r="OQH190" s="10"/>
      <c r="OQI190" s="10"/>
      <c r="OQJ190" s="10"/>
      <c r="OQK190" s="10"/>
      <c r="OQL190" s="10"/>
      <c r="OQM190" s="10"/>
      <c r="OQN190" s="10"/>
      <c r="OQO190" s="10"/>
      <c r="OQP190" s="10"/>
      <c r="OQQ190" s="10"/>
      <c r="OQR190" s="10"/>
      <c r="OQS190" s="10"/>
      <c r="OQT190" s="10"/>
      <c r="OQU190" s="10"/>
      <c r="OQV190" s="10"/>
      <c r="OQW190" s="10"/>
      <c r="OQX190" s="10"/>
      <c r="OQY190" s="10"/>
      <c r="OQZ190" s="10"/>
      <c r="ORA190" s="10"/>
      <c r="ORB190" s="10"/>
      <c r="ORC190" s="10"/>
      <c r="ORD190" s="10"/>
      <c r="ORE190" s="10"/>
      <c r="ORF190" s="10"/>
      <c r="ORG190" s="10"/>
      <c r="ORH190" s="10"/>
      <c r="ORI190" s="10"/>
      <c r="ORJ190" s="10"/>
      <c r="ORK190" s="10"/>
      <c r="ORL190" s="10"/>
      <c r="ORM190" s="10"/>
      <c r="ORN190" s="10"/>
      <c r="ORO190" s="10"/>
      <c r="ORP190" s="10"/>
      <c r="ORQ190" s="10"/>
      <c r="ORR190" s="10"/>
      <c r="ORS190" s="10"/>
      <c r="ORT190" s="10"/>
      <c r="ORU190" s="10"/>
      <c r="ORV190" s="10"/>
      <c r="ORW190" s="10"/>
      <c r="ORX190" s="10"/>
      <c r="ORY190" s="10"/>
      <c r="ORZ190" s="10"/>
      <c r="OSA190" s="10"/>
      <c r="OSB190" s="10"/>
      <c r="OSC190" s="10"/>
      <c r="OSD190" s="10"/>
      <c r="OSE190" s="10"/>
      <c r="OSF190" s="10"/>
      <c r="OSG190" s="10"/>
      <c r="OSH190" s="10"/>
      <c r="OSI190" s="10"/>
      <c r="OSJ190" s="10"/>
      <c r="OSK190" s="10"/>
      <c r="OSL190" s="10"/>
      <c r="OSM190" s="10"/>
      <c r="OSN190" s="10"/>
      <c r="OSO190" s="10"/>
      <c r="OSP190" s="10"/>
      <c r="OSQ190" s="10"/>
      <c r="OSR190" s="10"/>
      <c r="OSS190" s="10"/>
      <c r="OST190" s="10"/>
      <c r="OSU190" s="10"/>
      <c r="OSV190" s="10"/>
      <c r="OSW190" s="10"/>
      <c r="OSX190" s="10"/>
      <c r="OSY190" s="10"/>
      <c r="OSZ190" s="10"/>
      <c r="OTA190" s="10"/>
      <c r="OTB190" s="10"/>
      <c r="OTC190" s="10"/>
      <c r="OTD190" s="10"/>
      <c r="OTE190" s="10"/>
      <c r="OTF190" s="10"/>
      <c r="OTG190" s="10"/>
      <c r="OTH190" s="10"/>
      <c r="OTI190" s="10"/>
      <c r="OTJ190" s="10"/>
      <c r="OTK190" s="10"/>
      <c r="OTL190" s="10"/>
      <c r="OTM190" s="10"/>
      <c r="OTN190" s="10"/>
      <c r="OTO190" s="10"/>
      <c r="OTP190" s="10"/>
      <c r="OTQ190" s="10"/>
      <c r="OTR190" s="10"/>
      <c r="OTS190" s="10"/>
      <c r="OTT190" s="10"/>
      <c r="OTU190" s="10"/>
      <c r="OTV190" s="10"/>
      <c r="OTW190" s="10"/>
      <c r="OTX190" s="10"/>
      <c r="OTY190" s="10"/>
      <c r="OTZ190" s="10"/>
      <c r="OUA190" s="10"/>
      <c r="OUB190" s="10"/>
      <c r="OUC190" s="10"/>
      <c r="OUD190" s="10"/>
      <c r="OUE190" s="10"/>
      <c r="OUF190" s="10"/>
      <c r="OUG190" s="10"/>
      <c r="OUH190" s="10"/>
      <c r="OUI190" s="10"/>
      <c r="OUJ190" s="10"/>
      <c r="OUK190" s="10"/>
      <c r="OUL190" s="10"/>
      <c r="OUM190" s="10"/>
      <c r="OUN190" s="10"/>
      <c r="OUO190" s="10"/>
      <c r="OUP190" s="10"/>
      <c r="OUQ190" s="10"/>
      <c r="OUR190" s="10"/>
      <c r="OUS190" s="10"/>
      <c r="OUT190" s="10"/>
      <c r="OUU190" s="10"/>
      <c r="OUV190" s="10"/>
      <c r="OUW190" s="10"/>
      <c r="OUX190" s="10"/>
      <c r="OUY190" s="10"/>
      <c r="OUZ190" s="10"/>
      <c r="OVA190" s="10"/>
      <c r="OVB190" s="10"/>
      <c r="OVC190" s="10"/>
      <c r="OVD190" s="10"/>
      <c r="OVE190" s="10"/>
      <c r="OVF190" s="10"/>
      <c r="OVG190" s="10"/>
      <c r="OVH190" s="10"/>
      <c r="OVI190" s="10"/>
      <c r="OVJ190" s="10"/>
      <c r="OVK190" s="10"/>
      <c r="OVL190" s="10"/>
      <c r="OVM190" s="10"/>
      <c r="OVN190" s="10"/>
      <c r="OVO190" s="10"/>
      <c r="OVP190" s="10"/>
      <c r="OVQ190" s="10"/>
      <c r="OVR190" s="10"/>
      <c r="OVS190" s="10"/>
      <c r="OVT190" s="10"/>
      <c r="OVU190" s="10"/>
      <c r="OVV190" s="10"/>
      <c r="OVW190" s="10"/>
      <c r="OVX190" s="10"/>
      <c r="OVY190" s="10"/>
      <c r="OVZ190" s="10"/>
      <c r="OWA190" s="10"/>
      <c r="OWB190" s="10"/>
      <c r="OWC190" s="10"/>
      <c r="OWD190" s="10"/>
      <c r="OWE190" s="10"/>
      <c r="OWF190" s="10"/>
      <c r="OWG190" s="10"/>
      <c r="OWH190" s="10"/>
      <c r="OWI190" s="10"/>
      <c r="OWJ190" s="10"/>
      <c r="OWK190" s="10"/>
      <c r="OWL190" s="10"/>
      <c r="OWM190" s="10"/>
      <c r="OWN190" s="10"/>
      <c r="OWO190" s="10"/>
      <c r="OWP190" s="10"/>
      <c r="OWQ190" s="10"/>
      <c r="OWR190" s="10"/>
      <c r="OWS190" s="10"/>
      <c r="OWT190" s="10"/>
      <c r="OWU190" s="10"/>
      <c r="OWV190" s="10"/>
      <c r="OWW190" s="10"/>
      <c r="OWX190" s="10"/>
      <c r="OWY190" s="10"/>
      <c r="OWZ190" s="10"/>
      <c r="OXA190" s="10"/>
      <c r="OXB190" s="10"/>
      <c r="OXC190" s="10"/>
      <c r="OXD190" s="10"/>
      <c r="OXE190" s="10"/>
      <c r="OXF190" s="10"/>
      <c r="OXG190" s="10"/>
      <c r="OXH190" s="10"/>
      <c r="OXI190" s="10"/>
      <c r="OXJ190" s="10"/>
      <c r="OXK190" s="10"/>
      <c r="OXL190" s="10"/>
      <c r="OXM190" s="10"/>
      <c r="OXN190" s="10"/>
      <c r="OXO190" s="10"/>
      <c r="OXP190" s="10"/>
      <c r="OXQ190" s="10"/>
      <c r="OXR190" s="10"/>
      <c r="OXS190" s="10"/>
      <c r="OXT190" s="10"/>
      <c r="OXU190" s="10"/>
      <c r="OXV190" s="10"/>
      <c r="OXW190" s="10"/>
      <c r="OXX190" s="10"/>
      <c r="OXY190" s="10"/>
      <c r="OXZ190" s="10"/>
      <c r="OYA190" s="10"/>
      <c r="OYB190" s="10"/>
      <c r="OYC190" s="10"/>
      <c r="OYD190" s="10"/>
      <c r="OYE190" s="10"/>
      <c r="OYF190" s="10"/>
      <c r="OYG190" s="10"/>
      <c r="OYH190" s="10"/>
      <c r="OYI190" s="10"/>
      <c r="OYJ190" s="10"/>
      <c r="OYK190" s="10"/>
      <c r="OYL190" s="10"/>
      <c r="OYM190" s="10"/>
      <c r="OYN190" s="10"/>
      <c r="OYO190" s="10"/>
      <c r="OYP190" s="10"/>
      <c r="OYQ190" s="10"/>
      <c r="OYR190" s="10"/>
      <c r="OYS190" s="10"/>
      <c r="OYT190" s="10"/>
      <c r="OYU190" s="10"/>
      <c r="OYV190" s="10"/>
      <c r="OYW190" s="10"/>
      <c r="OYX190" s="10"/>
      <c r="OYY190" s="10"/>
      <c r="OYZ190" s="10"/>
      <c r="OZA190" s="10"/>
      <c r="OZB190" s="10"/>
      <c r="OZC190" s="10"/>
      <c r="OZD190" s="10"/>
      <c r="OZE190" s="10"/>
      <c r="OZF190" s="10"/>
      <c r="OZG190" s="10"/>
      <c r="OZH190" s="10"/>
      <c r="OZI190" s="10"/>
      <c r="OZJ190" s="10"/>
      <c r="OZK190" s="10"/>
      <c r="OZL190" s="10"/>
      <c r="OZM190" s="10"/>
      <c r="OZN190" s="10"/>
      <c r="OZO190" s="10"/>
      <c r="OZP190" s="10"/>
      <c r="OZQ190" s="10"/>
      <c r="OZR190" s="10"/>
      <c r="OZS190" s="10"/>
      <c r="OZT190" s="10"/>
      <c r="OZU190" s="10"/>
      <c r="OZV190" s="10"/>
      <c r="OZW190" s="10"/>
      <c r="OZX190" s="10"/>
      <c r="OZY190" s="10"/>
      <c r="OZZ190" s="10"/>
      <c r="PAA190" s="10"/>
      <c r="PAB190" s="10"/>
      <c r="PAC190" s="10"/>
      <c r="PAD190" s="10"/>
      <c r="PAE190" s="10"/>
      <c r="PAF190" s="10"/>
      <c r="PAG190" s="10"/>
      <c r="PAH190" s="10"/>
      <c r="PAI190" s="10"/>
      <c r="PAJ190" s="10"/>
      <c r="PAK190" s="10"/>
      <c r="PAL190" s="10"/>
      <c r="PAM190" s="10"/>
      <c r="PAN190" s="10"/>
      <c r="PAO190" s="10"/>
      <c r="PAP190" s="10"/>
      <c r="PAQ190" s="10"/>
      <c r="PAR190" s="10"/>
      <c r="PAS190" s="10"/>
      <c r="PAT190" s="10"/>
      <c r="PAU190" s="10"/>
      <c r="PAV190" s="10"/>
      <c r="PAW190" s="10"/>
      <c r="PAX190" s="10"/>
      <c r="PAY190" s="10"/>
      <c r="PAZ190" s="10"/>
      <c r="PBA190" s="10"/>
      <c r="PBB190" s="10"/>
      <c r="PBC190" s="10"/>
      <c r="PBD190" s="10"/>
      <c r="PBE190" s="10"/>
      <c r="PBF190" s="10"/>
      <c r="PBG190" s="10"/>
      <c r="PBH190" s="10"/>
      <c r="PBI190" s="10"/>
      <c r="PBJ190" s="10"/>
      <c r="PBK190" s="10"/>
      <c r="PBL190" s="10"/>
      <c r="PBM190" s="10"/>
      <c r="PBN190" s="10"/>
      <c r="PBO190" s="10"/>
      <c r="PBP190" s="10"/>
      <c r="PBQ190" s="10"/>
      <c r="PBR190" s="10"/>
      <c r="PBS190" s="10"/>
      <c r="PBT190" s="10"/>
      <c r="PBU190" s="10"/>
      <c r="PBV190" s="10"/>
      <c r="PBW190" s="10"/>
      <c r="PBX190" s="10"/>
      <c r="PBY190" s="10"/>
      <c r="PBZ190" s="10"/>
      <c r="PCA190" s="10"/>
      <c r="PCB190" s="10"/>
      <c r="PCC190" s="10"/>
      <c r="PCD190" s="10"/>
      <c r="PCE190" s="10"/>
      <c r="PCF190" s="10"/>
      <c r="PCG190" s="10"/>
      <c r="PCH190" s="10"/>
      <c r="PCI190" s="10"/>
      <c r="PCJ190" s="10"/>
      <c r="PCK190" s="10"/>
      <c r="PCL190" s="10"/>
      <c r="PCM190" s="10"/>
      <c r="PCN190" s="10"/>
      <c r="PCO190" s="10"/>
      <c r="PCP190" s="10"/>
      <c r="PCQ190" s="10"/>
      <c r="PCR190" s="10"/>
      <c r="PCS190" s="10"/>
      <c r="PCT190" s="10"/>
      <c r="PCU190" s="10"/>
      <c r="PCV190" s="10"/>
      <c r="PCW190" s="10"/>
      <c r="PCX190" s="10"/>
      <c r="PCY190" s="10"/>
      <c r="PCZ190" s="10"/>
      <c r="PDA190" s="10"/>
      <c r="PDB190" s="10"/>
      <c r="PDC190" s="10"/>
      <c r="PDD190" s="10"/>
      <c r="PDE190" s="10"/>
      <c r="PDF190" s="10"/>
      <c r="PDG190" s="10"/>
      <c r="PDH190" s="10"/>
      <c r="PDI190" s="10"/>
      <c r="PDJ190" s="10"/>
      <c r="PDK190" s="10"/>
      <c r="PDL190" s="10"/>
      <c r="PDM190" s="10"/>
      <c r="PDN190" s="10"/>
      <c r="PDO190" s="10"/>
      <c r="PDP190" s="10"/>
      <c r="PDQ190" s="10"/>
      <c r="PDR190" s="10"/>
      <c r="PDS190" s="10"/>
      <c r="PDT190" s="10"/>
      <c r="PDU190" s="10"/>
      <c r="PDV190" s="10"/>
      <c r="PDW190" s="10"/>
      <c r="PDX190" s="10"/>
      <c r="PDY190" s="10"/>
      <c r="PDZ190" s="10"/>
      <c r="PEA190" s="10"/>
      <c r="PEB190" s="10"/>
      <c r="PEC190" s="10"/>
      <c r="PED190" s="10"/>
      <c r="PEE190" s="10"/>
      <c r="PEF190" s="10"/>
      <c r="PEG190" s="10"/>
      <c r="PEH190" s="10"/>
      <c r="PEI190" s="10"/>
      <c r="PEJ190" s="10"/>
      <c r="PEK190" s="10"/>
      <c r="PEL190" s="10"/>
      <c r="PEM190" s="10"/>
      <c r="PEN190" s="10"/>
      <c r="PEO190" s="10"/>
      <c r="PEP190" s="10"/>
      <c r="PEQ190" s="10"/>
      <c r="PER190" s="10"/>
      <c r="PES190" s="10"/>
      <c r="PET190" s="10"/>
      <c r="PEU190" s="10"/>
      <c r="PEV190" s="10"/>
      <c r="PEW190" s="10"/>
      <c r="PEX190" s="10"/>
      <c r="PEY190" s="10"/>
      <c r="PEZ190" s="10"/>
      <c r="PFA190" s="10"/>
      <c r="PFB190" s="10"/>
      <c r="PFC190" s="10"/>
      <c r="PFD190" s="10"/>
      <c r="PFE190" s="10"/>
      <c r="PFF190" s="10"/>
      <c r="PFG190" s="10"/>
      <c r="PFH190" s="10"/>
      <c r="PFI190" s="10"/>
      <c r="PFJ190" s="10"/>
      <c r="PFK190" s="10"/>
      <c r="PFL190" s="10"/>
      <c r="PFM190" s="10"/>
      <c r="PFN190" s="10"/>
      <c r="PFO190" s="10"/>
      <c r="PFP190" s="10"/>
      <c r="PFQ190" s="10"/>
      <c r="PFR190" s="10"/>
      <c r="PFS190" s="10"/>
      <c r="PFT190" s="10"/>
      <c r="PFU190" s="10"/>
      <c r="PFV190" s="10"/>
      <c r="PFW190" s="10"/>
      <c r="PFX190" s="10"/>
      <c r="PFY190" s="10"/>
      <c r="PFZ190" s="10"/>
      <c r="PGA190" s="10"/>
      <c r="PGB190" s="10"/>
      <c r="PGC190" s="10"/>
      <c r="PGD190" s="10"/>
      <c r="PGE190" s="10"/>
      <c r="PGF190" s="10"/>
      <c r="PGG190" s="10"/>
      <c r="PGH190" s="10"/>
      <c r="PGI190" s="10"/>
      <c r="PGJ190" s="10"/>
      <c r="PGK190" s="10"/>
      <c r="PGL190" s="10"/>
      <c r="PGM190" s="10"/>
      <c r="PGN190" s="10"/>
      <c r="PGO190" s="10"/>
      <c r="PGP190" s="10"/>
      <c r="PGQ190" s="10"/>
      <c r="PGR190" s="10"/>
      <c r="PGS190" s="10"/>
      <c r="PGT190" s="10"/>
      <c r="PGU190" s="10"/>
      <c r="PGV190" s="10"/>
      <c r="PGW190" s="10"/>
      <c r="PGX190" s="10"/>
      <c r="PGY190" s="10"/>
      <c r="PGZ190" s="10"/>
      <c r="PHA190" s="10"/>
      <c r="PHB190" s="10"/>
      <c r="PHC190" s="10"/>
      <c r="PHD190" s="10"/>
      <c r="PHE190" s="10"/>
      <c r="PHF190" s="10"/>
      <c r="PHG190" s="10"/>
      <c r="PHH190" s="10"/>
      <c r="PHI190" s="10"/>
      <c r="PHJ190" s="10"/>
      <c r="PHK190" s="10"/>
      <c r="PHL190" s="10"/>
      <c r="PHM190" s="10"/>
      <c r="PHN190" s="10"/>
      <c r="PHO190" s="10"/>
      <c r="PHP190" s="10"/>
      <c r="PHQ190" s="10"/>
      <c r="PHR190" s="10"/>
      <c r="PHS190" s="10"/>
      <c r="PHT190" s="10"/>
      <c r="PHU190" s="10"/>
      <c r="PHV190" s="10"/>
      <c r="PHW190" s="10"/>
      <c r="PHX190" s="10"/>
      <c r="PHY190" s="10"/>
      <c r="PHZ190" s="10"/>
      <c r="PIA190" s="10"/>
      <c r="PIB190" s="10"/>
      <c r="PIC190" s="10"/>
      <c r="PID190" s="10"/>
      <c r="PIE190" s="10"/>
      <c r="PIF190" s="10"/>
      <c r="PIG190" s="10"/>
      <c r="PIH190" s="10"/>
      <c r="PII190" s="10"/>
      <c r="PIJ190" s="10"/>
      <c r="PIK190" s="10"/>
      <c r="PIL190" s="10"/>
      <c r="PIM190" s="10"/>
      <c r="PIN190" s="10"/>
      <c r="PIO190" s="10"/>
      <c r="PIP190" s="10"/>
      <c r="PIQ190" s="10"/>
      <c r="PIR190" s="10"/>
      <c r="PIS190" s="10"/>
      <c r="PIT190" s="10"/>
      <c r="PIU190" s="10"/>
      <c r="PIV190" s="10"/>
      <c r="PIW190" s="10"/>
      <c r="PIX190" s="10"/>
      <c r="PIY190" s="10"/>
      <c r="PIZ190" s="10"/>
      <c r="PJA190" s="10"/>
      <c r="PJB190" s="10"/>
      <c r="PJC190" s="10"/>
      <c r="PJD190" s="10"/>
      <c r="PJE190" s="10"/>
      <c r="PJF190" s="10"/>
      <c r="PJG190" s="10"/>
      <c r="PJH190" s="10"/>
      <c r="PJI190" s="10"/>
      <c r="PJJ190" s="10"/>
      <c r="PJK190" s="10"/>
      <c r="PJL190" s="10"/>
      <c r="PJM190" s="10"/>
      <c r="PJN190" s="10"/>
      <c r="PJO190" s="10"/>
      <c r="PJP190" s="10"/>
      <c r="PJQ190" s="10"/>
      <c r="PJR190" s="10"/>
      <c r="PJS190" s="10"/>
      <c r="PJT190" s="10"/>
      <c r="PJU190" s="10"/>
      <c r="PJV190" s="10"/>
      <c r="PJW190" s="10"/>
      <c r="PJX190" s="10"/>
      <c r="PJY190" s="10"/>
      <c r="PJZ190" s="10"/>
      <c r="PKA190" s="10"/>
      <c r="PKB190" s="10"/>
      <c r="PKC190" s="10"/>
      <c r="PKD190" s="10"/>
      <c r="PKE190" s="10"/>
      <c r="PKF190" s="10"/>
      <c r="PKG190" s="10"/>
      <c r="PKH190" s="10"/>
      <c r="PKI190" s="10"/>
      <c r="PKJ190" s="10"/>
      <c r="PKK190" s="10"/>
      <c r="PKL190" s="10"/>
      <c r="PKM190" s="10"/>
      <c r="PKN190" s="10"/>
      <c r="PKO190" s="10"/>
      <c r="PKP190" s="10"/>
      <c r="PKQ190" s="10"/>
      <c r="PKR190" s="10"/>
      <c r="PKS190" s="10"/>
      <c r="PKT190" s="10"/>
      <c r="PKU190" s="10"/>
      <c r="PKV190" s="10"/>
      <c r="PKW190" s="10"/>
      <c r="PKX190" s="10"/>
      <c r="PKY190" s="10"/>
      <c r="PKZ190" s="10"/>
      <c r="PLA190" s="10"/>
      <c r="PLB190" s="10"/>
      <c r="PLC190" s="10"/>
      <c r="PLD190" s="10"/>
      <c r="PLE190" s="10"/>
      <c r="PLF190" s="10"/>
      <c r="PLG190" s="10"/>
      <c r="PLH190" s="10"/>
      <c r="PLI190" s="10"/>
      <c r="PLJ190" s="10"/>
      <c r="PLK190" s="10"/>
      <c r="PLL190" s="10"/>
      <c r="PLM190" s="10"/>
      <c r="PLN190" s="10"/>
      <c r="PLO190" s="10"/>
      <c r="PLP190" s="10"/>
      <c r="PLQ190" s="10"/>
      <c r="PLR190" s="10"/>
      <c r="PLS190" s="10"/>
      <c r="PLT190" s="10"/>
      <c r="PLU190" s="10"/>
      <c r="PLV190" s="10"/>
      <c r="PLW190" s="10"/>
      <c r="PLX190" s="10"/>
      <c r="PLY190" s="10"/>
      <c r="PLZ190" s="10"/>
      <c r="PMA190" s="10"/>
      <c r="PMB190" s="10"/>
      <c r="PMC190" s="10"/>
      <c r="PMD190" s="10"/>
      <c r="PME190" s="10"/>
      <c r="PMF190" s="10"/>
      <c r="PMG190" s="10"/>
      <c r="PMH190" s="10"/>
      <c r="PMI190" s="10"/>
      <c r="PMJ190" s="10"/>
      <c r="PMK190" s="10"/>
      <c r="PML190" s="10"/>
      <c r="PMM190" s="10"/>
      <c r="PMN190" s="10"/>
      <c r="PMO190" s="10"/>
      <c r="PMP190" s="10"/>
      <c r="PMQ190" s="10"/>
      <c r="PMR190" s="10"/>
      <c r="PMS190" s="10"/>
      <c r="PMT190" s="10"/>
      <c r="PMU190" s="10"/>
      <c r="PMV190" s="10"/>
      <c r="PMW190" s="10"/>
      <c r="PMX190" s="10"/>
      <c r="PMY190" s="10"/>
      <c r="PMZ190" s="10"/>
      <c r="PNA190" s="10"/>
      <c r="PNB190" s="10"/>
      <c r="PNC190" s="10"/>
      <c r="PND190" s="10"/>
      <c r="PNE190" s="10"/>
      <c r="PNF190" s="10"/>
      <c r="PNG190" s="10"/>
      <c r="PNH190" s="10"/>
      <c r="PNI190" s="10"/>
      <c r="PNJ190" s="10"/>
      <c r="PNK190" s="10"/>
      <c r="PNL190" s="10"/>
      <c r="PNM190" s="10"/>
      <c r="PNN190" s="10"/>
      <c r="PNO190" s="10"/>
      <c r="PNP190" s="10"/>
      <c r="PNQ190" s="10"/>
      <c r="PNR190" s="10"/>
      <c r="PNS190" s="10"/>
      <c r="PNT190" s="10"/>
      <c r="PNU190" s="10"/>
      <c r="PNV190" s="10"/>
      <c r="PNW190" s="10"/>
      <c r="PNX190" s="10"/>
      <c r="PNY190" s="10"/>
      <c r="PNZ190" s="10"/>
      <c r="POA190" s="10"/>
      <c r="POB190" s="10"/>
      <c r="POC190" s="10"/>
      <c r="POD190" s="10"/>
      <c r="POE190" s="10"/>
      <c r="POF190" s="10"/>
      <c r="POG190" s="10"/>
      <c r="POH190" s="10"/>
      <c r="POI190" s="10"/>
      <c r="POJ190" s="10"/>
      <c r="POK190" s="10"/>
      <c r="POL190" s="10"/>
      <c r="POM190" s="10"/>
      <c r="PON190" s="10"/>
      <c r="POO190" s="10"/>
      <c r="POP190" s="10"/>
      <c r="POQ190" s="10"/>
      <c r="POR190" s="10"/>
      <c r="POS190" s="10"/>
      <c r="POT190" s="10"/>
      <c r="POU190" s="10"/>
      <c r="POV190" s="10"/>
      <c r="POW190" s="10"/>
      <c r="POX190" s="10"/>
      <c r="POY190" s="10"/>
      <c r="POZ190" s="10"/>
      <c r="PPA190" s="10"/>
      <c r="PPB190" s="10"/>
      <c r="PPC190" s="10"/>
      <c r="PPD190" s="10"/>
      <c r="PPE190" s="10"/>
      <c r="PPF190" s="10"/>
      <c r="PPG190" s="10"/>
      <c r="PPH190" s="10"/>
      <c r="PPI190" s="10"/>
      <c r="PPJ190" s="10"/>
      <c r="PPK190" s="10"/>
      <c r="PPL190" s="10"/>
      <c r="PPM190" s="10"/>
      <c r="PPN190" s="10"/>
      <c r="PPO190" s="10"/>
      <c r="PPP190" s="10"/>
      <c r="PPQ190" s="10"/>
      <c r="PPR190" s="10"/>
      <c r="PPS190" s="10"/>
      <c r="PPT190" s="10"/>
      <c r="PPU190" s="10"/>
      <c r="PPV190" s="10"/>
      <c r="PPW190" s="10"/>
      <c r="PPX190" s="10"/>
      <c r="PPY190" s="10"/>
      <c r="PPZ190" s="10"/>
      <c r="PQA190" s="10"/>
      <c r="PQB190" s="10"/>
      <c r="PQC190" s="10"/>
      <c r="PQD190" s="10"/>
      <c r="PQE190" s="10"/>
      <c r="PQF190" s="10"/>
      <c r="PQG190" s="10"/>
      <c r="PQH190" s="10"/>
      <c r="PQI190" s="10"/>
      <c r="PQJ190" s="10"/>
      <c r="PQK190" s="10"/>
      <c r="PQL190" s="10"/>
      <c r="PQM190" s="10"/>
      <c r="PQN190" s="10"/>
      <c r="PQO190" s="10"/>
      <c r="PQP190" s="10"/>
      <c r="PQQ190" s="10"/>
      <c r="PQR190" s="10"/>
      <c r="PQS190" s="10"/>
      <c r="PQT190" s="10"/>
      <c r="PQU190" s="10"/>
      <c r="PQV190" s="10"/>
      <c r="PQW190" s="10"/>
      <c r="PQX190" s="10"/>
      <c r="PQY190" s="10"/>
      <c r="PQZ190" s="10"/>
      <c r="PRA190" s="10"/>
      <c r="PRB190" s="10"/>
      <c r="PRC190" s="10"/>
      <c r="PRD190" s="10"/>
      <c r="PRE190" s="10"/>
      <c r="PRF190" s="10"/>
      <c r="PRG190" s="10"/>
      <c r="PRH190" s="10"/>
      <c r="PRI190" s="10"/>
      <c r="PRJ190" s="10"/>
      <c r="PRK190" s="10"/>
      <c r="PRL190" s="10"/>
      <c r="PRM190" s="10"/>
      <c r="PRN190" s="10"/>
      <c r="PRO190" s="10"/>
      <c r="PRP190" s="10"/>
      <c r="PRQ190" s="10"/>
      <c r="PRR190" s="10"/>
      <c r="PRS190" s="10"/>
      <c r="PRT190" s="10"/>
      <c r="PRU190" s="10"/>
      <c r="PRV190" s="10"/>
      <c r="PRW190" s="10"/>
      <c r="PRX190" s="10"/>
      <c r="PRY190" s="10"/>
      <c r="PRZ190" s="10"/>
      <c r="PSA190" s="10"/>
      <c r="PSB190" s="10"/>
      <c r="PSC190" s="10"/>
      <c r="PSD190" s="10"/>
      <c r="PSE190" s="10"/>
      <c r="PSF190" s="10"/>
      <c r="PSG190" s="10"/>
      <c r="PSH190" s="10"/>
      <c r="PSI190" s="10"/>
      <c r="PSJ190" s="10"/>
      <c r="PSK190" s="10"/>
      <c r="PSL190" s="10"/>
      <c r="PSM190" s="10"/>
      <c r="PSN190" s="10"/>
      <c r="PSO190" s="10"/>
      <c r="PSP190" s="10"/>
      <c r="PSQ190" s="10"/>
      <c r="PSR190" s="10"/>
      <c r="PSS190" s="10"/>
      <c r="PST190" s="10"/>
      <c r="PSU190" s="10"/>
      <c r="PSV190" s="10"/>
      <c r="PSW190" s="10"/>
      <c r="PSX190" s="10"/>
      <c r="PSY190" s="10"/>
      <c r="PSZ190" s="10"/>
      <c r="PTA190" s="10"/>
      <c r="PTB190" s="10"/>
      <c r="PTC190" s="10"/>
      <c r="PTD190" s="10"/>
      <c r="PTE190" s="10"/>
      <c r="PTF190" s="10"/>
      <c r="PTG190" s="10"/>
      <c r="PTH190" s="10"/>
      <c r="PTI190" s="10"/>
      <c r="PTJ190" s="10"/>
      <c r="PTK190" s="10"/>
      <c r="PTL190" s="10"/>
      <c r="PTM190" s="10"/>
      <c r="PTN190" s="10"/>
      <c r="PTO190" s="10"/>
      <c r="PTP190" s="10"/>
      <c r="PTQ190" s="10"/>
      <c r="PTR190" s="10"/>
      <c r="PTS190" s="10"/>
      <c r="PTT190" s="10"/>
      <c r="PTU190" s="10"/>
      <c r="PTV190" s="10"/>
      <c r="PTW190" s="10"/>
      <c r="PTX190" s="10"/>
      <c r="PTY190" s="10"/>
      <c r="PTZ190" s="10"/>
      <c r="PUA190" s="10"/>
      <c r="PUB190" s="10"/>
      <c r="PUC190" s="10"/>
      <c r="PUD190" s="10"/>
      <c r="PUE190" s="10"/>
      <c r="PUF190" s="10"/>
      <c r="PUG190" s="10"/>
      <c r="PUH190" s="10"/>
      <c r="PUI190" s="10"/>
      <c r="PUJ190" s="10"/>
      <c r="PUK190" s="10"/>
      <c r="PUL190" s="10"/>
      <c r="PUM190" s="10"/>
      <c r="PUN190" s="10"/>
      <c r="PUO190" s="10"/>
      <c r="PUP190" s="10"/>
      <c r="PUQ190" s="10"/>
      <c r="PUR190" s="10"/>
      <c r="PUS190" s="10"/>
      <c r="PUT190" s="10"/>
      <c r="PUU190" s="10"/>
      <c r="PUV190" s="10"/>
      <c r="PUW190" s="10"/>
      <c r="PUX190" s="10"/>
      <c r="PUY190" s="10"/>
      <c r="PUZ190" s="10"/>
      <c r="PVA190" s="10"/>
      <c r="PVB190" s="10"/>
      <c r="PVC190" s="10"/>
      <c r="PVD190" s="10"/>
      <c r="PVE190" s="10"/>
      <c r="PVF190" s="10"/>
      <c r="PVG190" s="10"/>
      <c r="PVH190" s="10"/>
      <c r="PVI190" s="10"/>
      <c r="PVJ190" s="10"/>
      <c r="PVK190" s="10"/>
      <c r="PVL190" s="10"/>
      <c r="PVM190" s="10"/>
      <c r="PVN190" s="10"/>
      <c r="PVO190" s="10"/>
      <c r="PVP190" s="10"/>
      <c r="PVQ190" s="10"/>
      <c r="PVR190" s="10"/>
      <c r="PVS190" s="10"/>
      <c r="PVT190" s="10"/>
      <c r="PVU190" s="10"/>
      <c r="PVV190" s="10"/>
      <c r="PVW190" s="10"/>
      <c r="PVX190" s="10"/>
      <c r="PVY190" s="10"/>
      <c r="PVZ190" s="10"/>
      <c r="PWA190" s="10"/>
      <c r="PWB190" s="10"/>
      <c r="PWC190" s="10"/>
      <c r="PWD190" s="10"/>
      <c r="PWE190" s="10"/>
      <c r="PWF190" s="10"/>
      <c r="PWG190" s="10"/>
      <c r="PWH190" s="10"/>
      <c r="PWI190" s="10"/>
      <c r="PWJ190" s="10"/>
      <c r="PWK190" s="10"/>
      <c r="PWL190" s="10"/>
      <c r="PWM190" s="10"/>
      <c r="PWN190" s="10"/>
      <c r="PWO190" s="10"/>
      <c r="PWP190" s="10"/>
      <c r="PWQ190" s="10"/>
      <c r="PWR190" s="10"/>
      <c r="PWS190" s="10"/>
      <c r="PWT190" s="10"/>
      <c r="PWU190" s="10"/>
      <c r="PWV190" s="10"/>
      <c r="PWW190" s="10"/>
      <c r="PWX190" s="10"/>
      <c r="PWY190" s="10"/>
      <c r="PWZ190" s="10"/>
      <c r="PXA190" s="10"/>
      <c r="PXB190" s="10"/>
      <c r="PXC190" s="10"/>
      <c r="PXD190" s="10"/>
      <c r="PXE190" s="10"/>
      <c r="PXF190" s="10"/>
      <c r="PXG190" s="10"/>
      <c r="PXH190" s="10"/>
      <c r="PXI190" s="10"/>
      <c r="PXJ190" s="10"/>
      <c r="PXK190" s="10"/>
      <c r="PXL190" s="10"/>
      <c r="PXM190" s="10"/>
      <c r="PXN190" s="10"/>
      <c r="PXO190" s="10"/>
      <c r="PXP190" s="10"/>
      <c r="PXQ190" s="10"/>
      <c r="PXR190" s="10"/>
      <c r="PXS190" s="10"/>
      <c r="PXT190" s="10"/>
      <c r="PXU190" s="10"/>
      <c r="PXV190" s="10"/>
      <c r="PXW190" s="10"/>
      <c r="PXX190" s="10"/>
      <c r="PXY190" s="10"/>
      <c r="PXZ190" s="10"/>
      <c r="PYA190" s="10"/>
      <c r="PYB190" s="10"/>
      <c r="PYC190" s="10"/>
      <c r="PYD190" s="10"/>
      <c r="PYE190" s="10"/>
      <c r="PYF190" s="10"/>
      <c r="PYG190" s="10"/>
      <c r="PYH190" s="10"/>
      <c r="PYI190" s="10"/>
      <c r="PYJ190" s="10"/>
      <c r="PYK190" s="10"/>
      <c r="PYL190" s="10"/>
      <c r="PYM190" s="10"/>
      <c r="PYN190" s="10"/>
      <c r="PYO190" s="10"/>
      <c r="PYP190" s="10"/>
      <c r="PYQ190" s="10"/>
      <c r="PYR190" s="10"/>
      <c r="PYS190" s="10"/>
      <c r="PYT190" s="10"/>
      <c r="PYU190" s="10"/>
      <c r="PYV190" s="10"/>
      <c r="PYW190" s="10"/>
      <c r="PYX190" s="10"/>
      <c r="PYY190" s="10"/>
      <c r="PYZ190" s="10"/>
      <c r="PZA190" s="10"/>
      <c r="PZB190" s="10"/>
      <c r="PZC190" s="10"/>
      <c r="PZD190" s="10"/>
      <c r="PZE190" s="10"/>
      <c r="PZF190" s="10"/>
      <c r="PZG190" s="10"/>
      <c r="PZH190" s="10"/>
      <c r="PZI190" s="10"/>
      <c r="PZJ190" s="10"/>
      <c r="PZK190" s="10"/>
      <c r="PZL190" s="10"/>
      <c r="PZM190" s="10"/>
      <c r="PZN190" s="10"/>
      <c r="PZO190" s="10"/>
      <c r="PZP190" s="10"/>
      <c r="PZQ190" s="10"/>
      <c r="PZR190" s="10"/>
      <c r="PZS190" s="10"/>
      <c r="PZT190" s="10"/>
      <c r="PZU190" s="10"/>
      <c r="PZV190" s="10"/>
      <c r="PZW190" s="10"/>
      <c r="PZX190" s="10"/>
      <c r="PZY190" s="10"/>
      <c r="PZZ190" s="10"/>
      <c r="QAA190" s="10"/>
      <c r="QAB190" s="10"/>
      <c r="QAC190" s="10"/>
      <c r="QAD190" s="10"/>
      <c r="QAE190" s="10"/>
      <c r="QAF190" s="10"/>
      <c r="QAG190" s="10"/>
      <c r="QAH190" s="10"/>
      <c r="QAI190" s="10"/>
      <c r="QAJ190" s="10"/>
      <c r="QAK190" s="10"/>
      <c r="QAL190" s="10"/>
      <c r="QAM190" s="10"/>
      <c r="QAN190" s="10"/>
      <c r="QAO190" s="10"/>
      <c r="QAP190" s="10"/>
      <c r="QAQ190" s="10"/>
      <c r="QAR190" s="10"/>
      <c r="QAS190" s="10"/>
      <c r="QAT190" s="10"/>
      <c r="QAU190" s="10"/>
      <c r="QAV190" s="10"/>
      <c r="QAW190" s="10"/>
      <c r="QAX190" s="10"/>
      <c r="QAY190" s="10"/>
      <c r="QAZ190" s="10"/>
      <c r="QBA190" s="10"/>
      <c r="QBB190" s="10"/>
      <c r="QBC190" s="10"/>
      <c r="QBD190" s="10"/>
      <c r="QBE190" s="10"/>
      <c r="QBF190" s="10"/>
      <c r="QBG190" s="10"/>
      <c r="QBH190" s="10"/>
      <c r="QBI190" s="10"/>
      <c r="QBJ190" s="10"/>
      <c r="QBK190" s="10"/>
      <c r="QBL190" s="10"/>
      <c r="QBM190" s="10"/>
      <c r="QBN190" s="10"/>
      <c r="QBO190" s="10"/>
      <c r="QBP190" s="10"/>
      <c r="QBQ190" s="10"/>
      <c r="QBR190" s="10"/>
      <c r="QBS190" s="10"/>
      <c r="QBT190" s="10"/>
      <c r="QBU190" s="10"/>
      <c r="QBV190" s="10"/>
      <c r="QBW190" s="10"/>
      <c r="QBX190" s="10"/>
      <c r="QBY190" s="10"/>
      <c r="QBZ190" s="10"/>
      <c r="QCA190" s="10"/>
      <c r="QCB190" s="10"/>
      <c r="QCC190" s="10"/>
      <c r="QCD190" s="10"/>
      <c r="QCE190" s="10"/>
      <c r="QCF190" s="10"/>
      <c r="QCG190" s="10"/>
      <c r="QCH190" s="10"/>
      <c r="QCI190" s="10"/>
      <c r="QCJ190" s="10"/>
      <c r="QCK190" s="10"/>
      <c r="QCL190" s="10"/>
      <c r="QCM190" s="10"/>
      <c r="QCN190" s="10"/>
      <c r="QCO190" s="10"/>
      <c r="QCP190" s="10"/>
      <c r="QCQ190" s="10"/>
      <c r="QCR190" s="10"/>
      <c r="QCS190" s="10"/>
      <c r="QCT190" s="10"/>
      <c r="QCU190" s="10"/>
      <c r="QCV190" s="10"/>
      <c r="QCW190" s="10"/>
      <c r="QCX190" s="10"/>
      <c r="QCY190" s="10"/>
      <c r="QCZ190" s="10"/>
      <c r="QDA190" s="10"/>
      <c r="QDB190" s="10"/>
      <c r="QDC190" s="10"/>
      <c r="QDD190" s="10"/>
      <c r="QDE190" s="10"/>
      <c r="QDF190" s="10"/>
      <c r="QDG190" s="10"/>
      <c r="QDH190" s="10"/>
      <c r="QDI190" s="10"/>
      <c r="QDJ190" s="10"/>
      <c r="QDK190" s="10"/>
      <c r="QDL190" s="10"/>
      <c r="QDM190" s="10"/>
      <c r="QDN190" s="10"/>
      <c r="QDO190" s="10"/>
      <c r="QDP190" s="10"/>
      <c r="QDQ190" s="10"/>
      <c r="QDR190" s="10"/>
      <c r="QDS190" s="10"/>
      <c r="QDT190" s="10"/>
      <c r="QDU190" s="10"/>
      <c r="QDV190" s="10"/>
      <c r="QDW190" s="10"/>
      <c r="QDX190" s="10"/>
      <c r="QDY190" s="10"/>
      <c r="QDZ190" s="10"/>
      <c r="QEA190" s="10"/>
      <c r="QEB190" s="10"/>
      <c r="QEC190" s="10"/>
      <c r="QED190" s="10"/>
      <c r="QEE190" s="10"/>
      <c r="QEF190" s="10"/>
      <c r="QEG190" s="10"/>
      <c r="QEH190" s="10"/>
      <c r="QEI190" s="10"/>
      <c r="QEJ190" s="10"/>
      <c r="QEK190" s="10"/>
      <c r="QEL190" s="10"/>
      <c r="QEM190" s="10"/>
      <c r="QEN190" s="10"/>
      <c r="QEO190" s="10"/>
      <c r="QEP190" s="10"/>
      <c r="QEQ190" s="10"/>
      <c r="QER190" s="10"/>
      <c r="QES190" s="10"/>
      <c r="QET190" s="10"/>
      <c r="QEU190" s="10"/>
      <c r="QEV190" s="10"/>
      <c r="QEW190" s="10"/>
      <c r="QEX190" s="10"/>
      <c r="QEY190" s="10"/>
      <c r="QEZ190" s="10"/>
      <c r="QFA190" s="10"/>
      <c r="QFB190" s="10"/>
      <c r="QFC190" s="10"/>
      <c r="QFD190" s="10"/>
      <c r="QFE190" s="10"/>
      <c r="QFF190" s="10"/>
      <c r="QFG190" s="10"/>
      <c r="QFH190" s="10"/>
      <c r="QFI190" s="10"/>
      <c r="QFJ190" s="10"/>
      <c r="QFK190" s="10"/>
      <c r="QFL190" s="10"/>
      <c r="QFM190" s="10"/>
      <c r="QFN190" s="10"/>
      <c r="QFO190" s="10"/>
      <c r="QFP190" s="10"/>
      <c r="QFQ190" s="10"/>
      <c r="QFR190" s="10"/>
      <c r="QFS190" s="10"/>
      <c r="QFT190" s="10"/>
      <c r="QFU190" s="10"/>
      <c r="QFV190" s="10"/>
      <c r="QFW190" s="10"/>
      <c r="QFX190" s="10"/>
      <c r="QFY190" s="10"/>
      <c r="QFZ190" s="10"/>
      <c r="QGA190" s="10"/>
      <c r="QGB190" s="10"/>
      <c r="QGC190" s="10"/>
      <c r="QGD190" s="10"/>
      <c r="QGE190" s="10"/>
      <c r="QGF190" s="10"/>
      <c r="QGG190" s="10"/>
      <c r="QGH190" s="10"/>
      <c r="QGI190" s="10"/>
      <c r="QGJ190" s="10"/>
      <c r="QGK190" s="10"/>
      <c r="QGL190" s="10"/>
      <c r="QGM190" s="10"/>
      <c r="QGN190" s="10"/>
      <c r="QGO190" s="10"/>
      <c r="QGP190" s="10"/>
      <c r="QGQ190" s="10"/>
      <c r="QGR190" s="10"/>
      <c r="QGS190" s="10"/>
      <c r="QGT190" s="10"/>
      <c r="QGU190" s="10"/>
      <c r="QGV190" s="10"/>
      <c r="QGW190" s="10"/>
      <c r="QGX190" s="10"/>
      <c r="QGY190" s="10"/>
      <c r="QGZ190" s="10"/>
      <c r="QHA190" s="10"/>
      <c r="QHB190" s="10"/>
      <c r="QHC190" s="10"/>
      <c r="QHD190" s="10"/>
      <c r="QHE190" s="10"/>
      <c r="QHF190" s="10"/>
      <c r="QHG190" s="10"/>
      <c r="QHH190" s="10"/>
      <c r="QHI190" s="10"/>
      <c r="QHJ190" s="10"/>
      <c r="QHK190" s="10"/>
      <c r="QHL190" s="10"/>
      <c r="QHM190" s="10"/>
      <c r="QHN190" s="10"/>
      <c r="QHO190" s="10"/>
      <c r="QHP190" s="10"/>
      <c r="QHQ190" s="10"/>
      <c r="QHR190" s="10"/>
      <c r="QHS190" s="10"/>
      <c r="QHT190" s="10"/>
      <c r="QHU190" s="10"/>
      <c r="QHV190" s="10"/>
      <c r="QHW190" s="10"/>
      <c r="QHX190" s="10"/>
      <c r="QHY190" s="10"/>
      <c r="QHZ190" s="10"/>
      <c r="QIA190" s="10"/>
      <c r="QIB190" s="10"/>
      <c r="QIC190" s="10"/>
      <c r="QID190" s="10"/>
      <c r="QIE190" s="10"/>
      <c r="QIF190" s="10"/>
      <c r="QIG190" s="10"/>
      <c r="QIH190" s="10"/>
      <c r="QII190" s="10"/>
      <c r="QIJ190" s="10"/>
      <c r="QIK190" s="10"/>
      <c r="QIL190" s="10"/>
      <c r="QIM190" s="10"/>
      <c r="QIN190" s="10"/>
      <c r="QIO190" s="10"/>
      <c r="QIP190" s="10"/>
      <c r="QIQ190" s="10"/>
      <c r="QIR190" s="10"/>
      <c r="QIS190" s="10"/>
      <c r="QIT190" s="10"/>
      <c r="QIU190" s="10"/>
      <c r="QIV190" s="10"/>
      <c r="QIW190" s="10"/>
      <c r="QIX190" s="10"/>
      <c r="QIY190" s="10"/>
      <c r="QIZ190" s="10"/>
      <c r="QJA190" s="10"/>
      <c r="QJB190" s="10"/>
      <c r="QJC190" s="10"/>
      <c r="QJD190" s="10"/>
      <c r="QJE190" s="10"/>
      <c r="QJF190" s="10"/>
      <c r="QJG190" s="10"/>
      <c r="QJH190" s="10"/>
      <c r="QJI190" s="10"/>
      <c r="QJJ190" s="10"/>
      <c r="QJK190" s="10"/>
      <c r="QJL190" s="10"/>
      <c r="QJM190" s="10"/>
      <c r="QJN190" s="10"/>
      <c r="QJO190" s="10"/>
      <c r="QJP190" s="10"/>
      <c r="QJQ190" s="10"/>
      <c r="QJR190" s="10"/>
      <c r="QJS190" s="10"/>
      <c r="QJT190" s="10"/>
      <c r="QJU190" s="10"/>
      <c r="QJV190" s="10"/>
      <c r="QJW190" s="10"/>
      <c r="QJX190" s="10"/>
      <c r="QJY190" s="10"/>
      <c r="QJZ190" s="10"/>
      <c r="QKA190" s="10"/>
      <c r="QKB190" s="10"/>
      <c r="QKC190" s="10"/>
      <c r="QKD190" s="10"/>
      <c r="QKE190" s="10"/>
      <c r="QKF190" s="10"/>
      <c r="QKG190" s="10"/>
      <c r="QKH190" s="10"/>
      <c r="QKI190" s="10"/>
      <c r="QKJ190" s="10"/>
      <c r="QKK190" s="10"/>
      <c r="QKL190" s="10"/>
      <c r="QKM190" s="10"/>
      <c r="QKN190" s="10"/>
      <c r="QKO190" s="10"/>
      <c r="QKP190" s="10"/>
      <c r="QKQ190" s="10"/>
      <c r="QKR190" s="10"/>
      <c r="QKS190" s="10"/>
      <c r="QKT190" s="10"/>
      <c r="QKU190" s="10"/>
      <c r="QKV190" s="10"/>
      <c r="QKW190" s="10"/>
      <c r="QKX190" s="10"/>
      <c r="QKY190" s="10"/>
      <c r="QKZ190" s="10"/>
      <c r="QLA190" s="10"/>
      <c r="QLB190" s="10"/>
      <c r="QLC190" s="10"/>
      <c r="QLD190" s="10"/>
      <c r="QLE190" s="10"/>
      <c r="QLF190" s="10"/>
      <c r="QLG190" s="10"/>
      <c r="QLH190" s="10"/>
      <c r="QLI190" s="10"/>
      <c r="QLJ190" s="10"/>
      <c r="QLK190" s="10"/>
      <c r="QLL190" s="10"/>
      <c r="QLM190" s="10"/>
      <c r="QLN190" s="10"/>
      <c r="QLO190" s="10"/>
      <c r="QLP190" s="10"/>
      <c r="QLQ190" s="10"/>
      <c r="QLR190" s="10"/>
      <c r="QLS190" s="10"/>
      <c r="QLT190" s="10"/>
      <c r="QLU190" s="10"/>
      <c r="QLV190" s="10"/>
      <c r="QLW190" s="10"/>
      <c r="QLX190" s="10"/>
      <c r="QLY190" s="10"/>
      <c r="QLZ190" s="10"/>
      <c r="QMA190" s="10"/>
      <c r="QMB190" s="10"/>
      <c r="QMC190" s="10"/>
      <c r="QMD190" s="10"/>
      <c r="QME190" s="10"/>
      <c r="QMF190" s="10"/>
      <c r="QMG190" s="10"/>
      <c r="QMH190" s="10"/>
      <c r="QMI190" s="10"/>
      <c r="QMJ190" s="10"/>
      <c r="QMK190" s="10"/>
      <c r="QML190" s="10"/>
      <c r="QMM190" s="10"/>
      <c r="QMN190" s="10"/>
      <c r="QMO190" s="10"/>
      <c r="QMP190" s="10"/>
      <c r="QMQ190" s="10"/>
      <c r="QMR190" s="10"/>
      <c r="QMS190" s="10"/>
      <c r="QMT190" s="10"/>
      <c r="QMU190" s="10"/>
      <c r="QMV190" s="10"/>
      <c r="QMW190" s="10"/>
      <c r="QMX190" s="10"/>
      <c r="QMY190" s="10"/>
      <c r="QMZ190" s="10"/>
      <c r="QNA190" s="10"/>
      <c r="QNB190" s="10"/>
      <c r="QNC190" s="10"/>
      <c r="QND190" s="10"/>
      <c r="QNE190" s="10"/>
      <c r="QNF190" s="10"/>
      <c r="QNG190" s="10"/>
      <c r="QNH190" s="10"/>
      <c r="QNI190" s="10"/>
      <c r="QNJ190" s="10"/>
      <c r="QNK190" s="10"/>
      <c r="QNL190" s="10"/>
      <c r="QNM190" s="10"/>
      <c r="QNN190" s="10"/>
      <c r="QNO190" s="10"/>
      <c r="QNP190" s="10"/>
      <c r="QNQ190" s="10"/>
      <c r="QNR190" s="10"/>
      <c r="QNS190" s="10"/>
      <c r="QNT190" s="10"/>
      <c r="QNU190" s="10"/>
      <c r="QNV190" s="10"/>
      <c r="QNW190" s="10"/>
      <c r="QNX190" s="10"/>
      <c r="QNY190" s="10"/>
      <c r="QNZ190" s="10"/>
      <c r="QOA190" s="10"/>
      <c r="QOB190" s="10"/>
      <c r="QOC190" s="10"/>
      <c r="QOD190" s="10"/>
      <c r="QOE190" s="10"/>
      <c r="QOF190" s="10"/>
      <c r="QOG190" s="10"/>
      <c r="QOH190" s="10"/>
      <c r="QOI190" s="10"/>
      <c r="QOJ190" s="10"/>
      <c r="QOK190" s="10"/>
      <c r="QOL190" s="10"/>
      <c r="QOM190" s="10"/>
      <c r="QON190" s="10"/>
      <c r="QOO190" s="10"/>
      <c r="QOP190" s="10"/>
      <c r="QOQ190" s="10"/>
      <c r="QOR190" s="10"/>
      <c r="QOS190" s="10"/>
      <c r="QOT190" s="10"/>
      <c r="QOU190" s="10"/>
      <c r="QOV190" s="10"/>
      <c r="QOW190" s="10"/>
      <c r="QOX190" s="10"/>
      <c r="QOY190" s="10"/>
      <c r="QOZ190" s="10"/>
      <c r="QPA190" s="10"/>
      <c r="QPB190" s="10"/>
      <c r="QPC190" s="10"/>
      <c r="QPD190" s="10"/>
      <c r="QPE190" s="10"/>
      <c r="QPF190" s="10"/>
      <c r="QPG190" s="10"/>
      <c r="QPH190" s="10"/>
      <c r="QPI190" s="10"/>
      <c r="QPJ190" s="10"/>
      <c r="QPK190" s="10"/>
      <c r="QPL190" s="10"/>
      <c r="QPM190" s="10"/>
      <c r="QPN190" s="10"/>
      <c r="QPO190" s="10"/>
      <c r="QPP190" s="10"/>
      <c r="QPQ190" s="10"/>
      <c r="QPR190" s="10"/>
      <c r="QPS190" s="10"/>
      <c r="QPT190" s="10"/>
      <c r="QPU190" s="10"/>
      <c r="QPV190" s="10"/>
      <c r="QPW190" s="10"/>
      <c r="QPX190" s="10"/>
      <c r="QPY190" s="10"/>
      <c r="QPZ190" s="10"/>
      <c r="QQA190" s="10"/>
      <c r="QQB190" s="10"/>
      <c r="QQC190" s="10"/>
      <c r="QQD190" s="10"/>
      <c r="QQE190" s="10"/>
      <c r="QQF190" s="10"/>
      <c r="QQG190" s="10"/>
      <c r="QQH190" s="10"/>
      <c r="QQI190" s="10"/>
      <c r="QQJ190" s="10"/>
      <c r="QQK190" s="10"/>
      <c r="QQL190" s="10"/>
      <c r="QQM190" s="10"/>
      <c r="QQN190" s="10"/>
      <c r="QQO190" s="10"/>
      <c r="QQP190" s="10"/>
      <c r="QQQ190" s="10"/>
      <c r="QQR190" s="10"/>
      <c r="QQS190" s="10"/>
      <c r="QQT190" s="10"/>
      <c r="QQU190" s="10"/>
      <c r="QQV190" s="10"/>
      <c r="QQW190" s="10"/>
      <c r="QQX190" s="10"/>
      <c r="QQY190" s="10"/>
      <c r="QQZ190" s="10"/>
      <c r="QRA190" s="10"/>
      <c r="QRB190" s="10"/>
      <c r="QRC190" s="10"/>
      <c r="QRD190" s="10"/>
      <c r="QRE190" s="10"/>
      <c r="QRF190" s="10"/>
      <c r="QRG190" s="10"/>
      <c r="QRH190" s="10"/>
      <c r="QRI190" s="10"/>
      <c r="QRJ190" s="10"/>
      <c r="QRK190" s="10"/>
      <c r="QRL190" s="10"/>
      <c r="QRM190" s="10"/>
      <c r="QRN190" s="10"/>
      <c r="QRO190" s="10"/>
      <c r="QRP190" s="10"/>
      <c r="QRQ190" s="10"/>
      <c r="QRR190" s="10"/>
      <c r="QRS190" s="10"/>
      <c r="QRT190" s="10"/>
      <c r="QRU190" s="10"/>
      <c r="QRV190" s="10"/>
      <c r="QRW190" s="10"/>
      <c r="QRX190" s="10"/>
      <c r="QRY190" s="10"/>
      <c r="QRZ190" s="10"/>
      <c r="QSA190" s="10"/>
      <c r="QSB190" s="10"/>
      <c r="QSC190" s="10"/>
      <c r="QSD190" s="10"/>
      <c r="QSE190" s="10"/>
      <c r="QSF190" s="10"/>
      <c r="QSG190" s="10"/>
      <c r="QSH190" s="10"/>
      <c r="QSI190" s="10"/>
      <c r="QSJ190" s="10"/>
      <c r="QSK190" s="10"/>
      <c r="QSL190" s="10"/>
      <c r="QSM190" s="10"/>
      <c r="QSN190" s="10"/>
      <c r="QSO190" s="10"/>
      <c r="QSP190" s="10"/>
      <c r="QSQ190" s="10"/>
      <c r="QSR190" s="10"/>
      <c r="QSS190" s="10"/>
      <c r="QST190" s="10"/>
      <c r="QSU190" s="10"/>
      <c r="QSV190" s="10"/>
      <c r="QSW190" s="10"/>
      <c r="QSX190" s="10"/>
      <c r="QSY190" s="10"/>
      <c r="QSZ190" s="10"/>
      <c r="QTA190" s="10"/>
      <c r="QTB190" s="10"/>
      <c r="QTC190" s="10"/>
      <c r="QTD190" s="10"/>
      <c r="QTE190" s="10"/>
      <c r="QTF190" s="10"/>
      <c r="QTG190" s="10"/>
      <c r="QTH190" s="10"/>
      <c r="QTI190" s="10"/>
      <c r="QTJ190" s="10"/>
      <c r="QTK190" s="10"/>
      <c r="QTL190" s="10"/>
      <c r="QTM190" s="10"/>
      <c r="QTN190" s="10"/>
      <c r="QTO190" s="10"/>
      <c r="QTP190" s="10"/>
      <c r="QTQ190" s="10"/>
      <c r="QTR190" s="10"/>
      <c r="QTS190" s="10"/>
      <c r="QTT190" s="10"/>
      <c r="QTU190" s="10"/>
      <c r="QTV190" s="10"/>
      <c r="QTW190" s="10"/>
      <c r="QTX190" s="10"/>
      <c r="QTY190" s="10"/>
      <c r="QTZ190" s="10"/>
      <c r="QUA190" s="10"/>
      <c r="QUB190" s="10"/>
      <c r="QUC190" s="10"/>
      <c r="QUD190" s="10"/>
      <c r="QUE190" s="10"/>
      <c r="QUF190" s="10"/>
      <c r="QUG190" s="10"/>
      <c r="QUH190" s="10"/>
      <c r="QUI190" s="10"/>
      <c r="QUJ190" s="10"/>
      <c r="QUK190" s="10"/>
      <c r="QUL190" s="10"/>
      <c r="QUM190" s="10"/>
      <c r="QUN190" s="10"/>
      <c r="QUO190" s="10"/>
      <c r="QUP190" s="10"/>
      <c r="QUQ190" s="10"/>
      <c r="QUR190" s="10"/>
      <c r="QUS190" s="10"/>
      <c r="QUT190" s="10"/>
      <c r="QUU190" s="10"/>
      <c r="QUV190" s="10"/>
      <c r="QUW190" s="10"/>
      <c r="QUX190" s="10"/>
      <c r="QUY190" s="10"/>
      <c r="QUZ190" s="10"/>
      <c r="QVA190" s="10"/>
      <c r="QVB190" s="10"/>
      <c r="QVC190" s="10"/>
      <c r="QVD190" s="10"/>
      <c r="QVE190" s="10"/>
      <c r="QVF190" s="10"/>
      <c r="QVG190" s="10"/>
      <c r="QVH190" s="10"/>
      <c r="QVI190" s="10"/>
      <c r="QVJ190" s="10"/>
      <c r="QVK190" s="10"/>
      <c r="QVL190" s="10"/>
      <c r="QVM190" s="10"/>
      <c r="QVN190" s="10"/>
      <c r="QVO190" s="10"/>
      <c r="QVP190" s="10"/>
      <c r="QVQ190" s="10"/>
      <c r="QVR190" s="10"/>
      <c r="QVS190" s="10"/>
      <c r="QVT190" s="10"/>
      <c r="QVU190" s="10"/>
      <c r="QVV190" s="10"/>
      <c r="QVW190" s="10"/>
      <c r="QVX190" s="10"/>
      <c r="QVY190" s="10"/>
      <c r="QVZ190" s="10"/>
      <c r="QWA190" s="10"/>
      <c r="QWB190" s="10"/>
      <c r="QWC190" s="10"/>
      <c r="QWD190" s="10"/>
      <c r="QWE190" s="10"/>
      <c r="QWF190" s="10"/>
      <c r="QWG190" s="10"/>
      <c r="QWH190" s="10"/>
      <c r="QWI190" s="10"/>
      <c r="QWJ190" s="10"/>
      <c r="QWK190" s="10"/>
      <c r="QWL190" s="10"/>
      <c r="QWM190" s="10"/>
      <c r="QWN190" s="10"/>
      <c r="QWO190" s="10"/>
      <c r="QWP190" s="10"/>
      <c r="QWQ190" s="10"/>
      <c r="QWR190" s="10"/>
      <c r="QWS190" s="10"/>
      <c r="QWT190" s="10"/>
      <c r="QWU190" s="10"/>
      <c r="QWV190" s="10"/>
      <c r="QWW190" s="10"/>
      <c r="QWX190" s="10"/>
      <c r="QWY190" s="10"/>
      <c r="QWZ190" s="10"/>
      <c r="QXA190" s="10"/>
      <c r="QXB190" s="10"/>
      <c r="QXC190" s="10"/>
      <c r="QXD190" s="10"/>
      <c r="QXE190" s="10"/>
      <c r="QXF190" s="10"/>
      <c r="QXG190" s="10"/>
      <c r="QXH190" s="10"/>
      <c r="QXI190" s="10"/>
      <c r="QXJ190" s="10"/>
      <c r="QXK190" s="10"/>
      <c r="QXL190" s="10"/>
      <c r="QXM190" s="10"/>
      <c r="QXN190" s="10"/>
      <c r="QXO190" s="10"/>
      <c r="QXP190" s="10"/>
      <c r="QXQ190" s="10"/>
      <c r="QXR190" s="10"/>
      <c r="QXS190" s="10"/>
      <c r="QXT190" s="10"/>
      <c r="QXU190" s="10"/>
      <c r="QXV190" s="10"/>
      <c r="QXW190" s="10"/>
      <c r="QXX190" s="10"/>
      <c r="QXY190" s="10"/>
      <c r="QXZ190" s="10"/>
      <c r="QYA190" s="10"/>
      <c r="QYB190" s="10"/>
      <c r="QYC190" s="10"/>
      <c r="QYD190" s="10"/>
      <c r="QYE190" s="10"/>
      <c r="QYF190" s="10"/>
      <c r="QYG190" s="10"/>
      <c r="QYH190" s="10"/>
      <c r="QYI190" s="10"/>
      <c r="QYJ190" s="10"/>
      <c r="QYK190" s="10"/>
      <c r="QYL190" s="10"/>
      <c r="QYM190" s="10"/>
      <c r="QYN190" s="10"/>
      <c r="QYO190" s="10"/>
      <c r="QYP190" s="10"/>
      <c r="QYQ190" s="10"/>
      <c r="QYR190" s="10"/>
      <c r="QYS190" s="10"/>
      <c r="QYT190" s="10"/>
      <c r="QYU190" s="10"/>
      <c r="QYV190" s="10"/>
      <c r="QYW190" s="10"/>
      <c r="QYX190" s="10"/>
      <c r="QYY190" s="10"/>
      <c r="QYZ190" s="10"/>
      <c r="QZA190" s="10"/>
      <c r="QZB190" s="10"/>
      <c r="QZC190" s="10"/>
      <c r="QZD190" s="10"/>
      <c r="QZE190" s="10"/>
      <c r="QZF190" s="10"/>
      <c r="QZG190" s="10"/>
      <c r="QZH190" s="10"/>
      <c r="QZI190" s="10"/>
      <c r="QZJ190" s="10"/>
      <c r="QZK190" s="10"/>
      <c r="QZL190" s="10"/>
      <c r="QZM190" s="10"/>
      <c r="QZN190" s="10"/>
      <c r="QZO190" s="10"/>
      <c r="QZP190" s="10"/>
      <c r="QZQ190" s="10"/>
      <c r="QZR190" s="10"/>
      <c r="QZS190" s="10"/>
      <c r="QZT190" s="10"/>
      <c r="QZU190" s="10"/>
      <c r="QZV190" s="10"/>
      <c r="QZW190" s="10"/>
      <c r="QZX190" s="10"/>
      <c r="QZY190" s="10"/>
      <c r="QZZ190" s="10"/>
      <c r="RAA190" s="10"/>
      <c r="RAB190" s="10"/>
      <c r="RAC190" s="10"/>
      <c r="RAD190" s="10"/>
      <c r="RAE190" s="10"/>
      <c r="RAF190" s="10"/>
      <c r="RAG190" s="10"/>
      <c r="RAH190" s="10"/>
      <c r="RAI190" s="10"/>
      <c r="RAJ190" s="10"/>
      <c r="RAK190" s="10"/>
      <c r="RAL190" s="10"/>
      <c r="RAM190" s="10"/>
      <c r="RAN190" s="10"/>
      <c r="RAO190" s="10"/>
      <c r="RAP190" s="10"/>
      <c r="RAQ190" s="10"/>
      <c r="RAR190" s="10"/>
      <c r="RAS190" s="10"/>
      <c r="RAT190" s="10"/>
      <c r="RAU190" s="10"/>
      <c r="RAV190" s="10"/>
      <c r="RAW190" s="10"/>
      <c r="RAX190" s="10"/>
      <c r="RAY190" s="10"/>
      <c r="RAZ190" s="10"/>
      <c r="RBA190" s="10"/>
      <c r="RBB190" s="10"/>
      <c r="RBC190" s="10"/>
      <c r="RBD190" s="10"/>
      <c r="RBE190" s="10"/>
      <c r="RBF190" s="10"/>
      <c r="RBG190" s="10"/>
      <c r="RBH190" s="10"/>
      <c r="RBI190" s="10"/>
      <c r="RBJ190" s="10"/>
      <c r="RBK190" s="10"/>
      <c r="RBL190" s="10"/>
      <c r="RBM190" s="10"/>
      <c r="RBN190" s="10"/>
      <c r="RBO190" s="10"/>
      <c r="RBP190" s="10"/>
      <c r="RBQ190" s="10"/>
      <c r="RBR190" s="10"/>
      <c r="RBS190" s="10"/>
      <c r="RBT190" s="10"/>
      <c r="RBU190" s="10"/>
      <c r="RBV190" s="10"/>
      <c r="RBW190" s="10"/>
      <c r="RBX190" s="10"/>
      <c r="RBY190" s="10"/>
      <c r="RBZ190" s="10"/>
      <c r="RCA190" s="10"/>
      <c r="RCB190" s="10"/>
      <c r="RCC190" s="10"/>
      <c r="RCD190" s="10"/>
      <c r="RCE190" s="10"/>
      <c r="RCF190" s="10"/>
      <c r="RCG190" s="10"/>
      <c r="RCH190" s="10"/>
      <c r="RCI190" s="10"/>
      <c r="RCJ190" s="10"/>
      <c r="RCK190" s="10"/>
      <c r="RCL190" s="10"/>
      <c r="RCM190" s="10"/>
      <c r="RCN190" s="10"/>
      <c r="RCO190" s="10"/>
      <c r="RCP190" s="10"/>
      <c r="RCQ190" s="10"/>
      <c r="RCR190" s="10"/>
      <c r="RCS190" s="10"/>
      <c r="RCT190" s="10"/>
      <c r="RCU190" s="10"/>
      <c r="RCV190" s="10"/>
      <c r="RCW190" s="10"/>
      <c r="RCX190" s="10"/>
      <c r="RCY190" s="10"/>
      <c r="RCZ190" s="10"/>
      <c r="RDA190" s="10"/>
      <c r="RDB190" s="10"/>
      <c r="RDC190" s="10"/>
      <c r="RDD190" s="10"/>
      <c r="RDE190" s="10"/>
      <c r="RDF190" s="10"/>
      <c r="RDG190" s="10"/>
      <c r="RDH190" s="10"/>
      <c r="RDI190" s="10"/>
      <c r="RDJ190" s="10"/>
      <c r="RDK190" s="10"/>
      <c r="RDL190" s="10"/>
      <c r="RDM190" s="10"/>
      <c r="RDN190" s="10"/>
      <c r="RDO190" s="10"/>
      <c r="RDP190" s="10"/>
      <c r="RDQ190" s="10"/>
      <c r="RDR190" s="10"/>
      <c r="RDS190" s="10"/>
      <c r="RDT190" s="10"/>
      <c r="RDU190" s="10"/>
      <c r="RDV190" s="10"/>
      <c r="RDW190" s="10"/>
      <c r="RDX190" s="10"/>
      <c r="RDY190" s="10"/>
      <c r="RDZ190" s="10"/>
      <c r="REA190" s="10"/>
      <c r="REB190" s="10"/>
      <c r="REC190" s="10"/>
      <c r="RED190" s="10"/>
      <c r="REE190" s="10"/>
      <c r="REF190" s="10"/>
      <c r="REG190" s="10"/>
      <c r="REH190" s="10"/>
      <c r="REI190" s="10"/>
      <c r="REJ190" s="10"/>
      <c r="REK190" s="10"/>
      <c r="REL190" s="10"/>
      <c r="REM190" s="10"/>
      <c r="REN190" s="10"/>
      <c r="REO190" s="10"/>
      <c r="REP190" s="10"/>
      <c r="REQ190" s="10"/>
      <c r="RER190" s="10"/>
      <c r="RES190" s="10"/>
      <c r="RET190" s="10"/>
      <c r="REU190" s="10"/>
      <c r="REV190" s="10"/>
      <c r="REW190" s="10"/>
      <c r="REX190" s="10"/>
      <c r="REY190" s="10"/>
      <c r="REZ190" s="10"/>
      <c r="RFA190" s="10"/>
      <c r="RFB190" s="10"/>
      <c r="RFC190" s="10"/>
      <c r="RFD190" s="10"/>
      <c r="RFE190" s="10"/>
      <c r="RFF190" s="10"/>
      <c r="RFG190" s="10"/>
      <c r="RFH190" s="10"/>
      <c r="RFI190" s="10"/>
      <c r="RFJ190" s="10"/>
      <c r="RFK190" s="10"/>
      <c r="RFL190" s="10"/>
      <c r="RFM190" s="10"/>
      <c r="RFN190" s="10"/>
      <c r="RFO190" s="10"/>
      <c r="RFP190" s="10"/>
      <c r="RFQ190" s="10"/>
      <c r="RFR190" s="10"/>
      <c r="RFS190" s="10"/>
      <c r="RFT190" s="10"/>
      <c r="RFU190" s="10"/>
      <c r="RFV190" s="10"/>
      <c r="RFW190" s="10"/>
      <c r="RFX190" s="10"/>
      <c r="RFY190" s="10"/>
      <c r="RFZ190" s="10"/>
      <c r="RGA190" s="10"/>
      <c r="RGB190" s="10"/>
      <c r="RGC190" s="10"/>
      <c r="RGD190" s="10"/>
      <c r="RGE190" s="10"/>
      <c r="RGF190" s="10"/>
      <c r="RGG190" s="10"/>
      <c r="RGH190" s="10"/>
      <c r="RGI190" s="10"/>
      <c r="RGJ190" s="10"/>
      <c r="RGK190" s="10"/>
      <c r="RGL190" s="10"/>
      <c r="RGM190" s="10"/>
      <c r="RGN190" s="10"/>
      <c r="RGO190" s="10"/>
      <c r="RGP190" s="10"/>
      <c r="RGQ190" s="10"/>
      <c r="RGR190" s="10"/>
      <c r="RGS190" s="10"/>
      <c r="RGT190" s="10"/>
      <c r="RGU190" s="10"/>
      <c r="RGV190" s="10"/>
      <c r="RGW190" s="10"/>
      <c r="RGX190" s="10"/>
      <c r="RGY190" s="10"/>
      <c r="RGZ190" s="10"/>
      <c r="RHA190" s="10"/>
      <c r="RHB190" s="10"/>
      <c r="RHC190" s="10"/>
      <c r="RHD190" s="10"/>
      <c r="RHE190" s="10"/>
      <c r="RHF190" s="10"/>
      <c r="RHG190" s="10"/>
      <c r="RHH190" s="10"/>
      <c r="RHI190" s="10"/>
      <c r="RHJ190" s="10"/>
      <c r="RHK190" s="10"/>
      <c r="RHL190" s="10"/>
      <c r="RHM190" s="10"/>
      <c r="RHN190" s="10"/>
      <c r="RHO190" s="10"/>
      <c r="RHP190" s="10"/>
      <c r="RHQ190" s="10"/>
      <c r="RHR190" s="10"/>
      <c r="RHS190" s="10"/>
      <c r="RHT190" s="10"/>
      <c r="RHU190" s="10"/>
      <c r="RHV190" s="10"/>
      <c r="RHW190" s="10"/>
      <c r="RHX190" s="10"/>
      <c r="RHY190" s="10"/>
      <c r="RHZ190" s="10"/>
      <c r="RIA190" s="10"/>
      <c r="RIB190" s="10"/>
      <c r="RIC190" s="10"/>
      <c r="RID190" s="10"/>
      <c r="RIE190" s="10"/>
      <c r="RIF190" s="10"/>
      <c r="RIG190" s="10"/>
      <c r="RIH190" s="10"/>
      <c r="RII190" s="10"/>
      <c r="RIJ190" s="10"/>
      <c r="RIK190" s="10"/>
      <c r="RIL190" s="10"/>
      <c r="RIM190" s="10"/>
      <c r="RIN190" s="10"/>
      <c r="RIO190" s="10"/>
      <c r="RIP190" s="10"/>
      <c r="RIQ190" s="10"/>
      <c r="RIR190" s="10"/>
      <c r="RIS190" s="10"/>
      <c r="RIT190" s="10"/>
      <c r="RIU190" s="10"/>
      <c r="RIV190" s="10"/>
      <c r="RIW190" s="10"/>
      <c r="RIX190" s="10"/>
      <c r="RIY190" s="10"/>
      <c r="RIZ190" s="10"/>
      <c r="RJA190" s="10"/>
      <c r="RJB190" s="10"/>
      <c r="RJC190" s="10"/>
      <c r="RJD190" s="10"/>
      <c r="RJE190" s="10"/>
      <c r="RJF190" s="10"/>
      <c r="RJG190" s="10"/>
      <c r="RJH190" s="10"/>
      <c r="RJI190" s="10"/>
      <c r="RJJ190" s="10"/>
      <c r="RJK190" s="10"/>
      <c r="RJL190" s="10"/>
      <c r="RJM190" s="10"/>
      <c r="RJN190" s="10"/>
      <c r="RJO190" s="10"/>
      <c r="RJP190" s="10"/>
      <c r="RJQ190" s="10"/>
      <c r="RJR190" s="10"/>
      <c r="RJS190" s="10"/>
      <c r="RJT190" s="10"/>
      <c r="RJU190" s="10"/>
      <c r="RJV190" s="10"/>
      <c r="RJW190" s="10"/>
      <c r="RJX190" s="10"/>
      <c r="RJY190" s="10"/>
      <c r="RJZ190" s="10"/>
      <c r="RKA190" s="10"/>
      <c r="RKB190" s="10"/>
      <c r="RKC190" s="10"/>
      <c r="RKD190" s="10"/>
      <c r="RKE190" s="10"/>
      <c r="RKF190" s="10"/>
      <c r="RKG190" s="10"/>
      <c r="RKH190" s="10"/>
      <c r="RKI190" s="10"/>
      <c r="RKJ190" s="10"/>
      <c r="RKK190" s="10"/>
      <c r="RKL190" s="10"/>
      <c r="RKM190" s="10"/>
      <c r="RKN190" s="10"/>
      <c r="RKO190" s="10"/>
      <c r="RKP190" s="10"/>
      <c r="RKQ190" s="10"/>
      <c r="RKR190" s="10"/>
      <c r="RKS190" s="10"/>
      <c r="RKT190" s="10"/>
      <c r="RKU190" s="10"/>
      <c r="RKV190" s="10"/>
      <c r="RKW190" s="10"/>
      <c r="RKX190" s="10"/>
      <c r="RKY190" s="10"/>
      <c r="RKZ190" s="10"/>
      <c r="RLA190" s="10"/>
      <c r="RLB190" s="10"/>
      <c r="RLC190" s="10"/>
      <c r="RLD190" s="10"/>
      <c r="RLE190" s="10"/>
      <c r="RLF190" s="10"/>
      <c r="RLG190" s="10"/>
      <c r="RLH190" s="10"/>
      <c r="RLI190" s="10"/>
      <c r="RLJ190" s="10"/>
      <c r="RLK190" s="10"/>
      <c r="RLL190" s="10"/>
      <c r="RLM190" s="10"/>
      <c r="RLN190" s="10"/>
      <c r="RLO190" s="10"/>
      <c r="RLP190" s="10"/>
      <c r="RLQ190" s="10"/>
      <c r="RLR190" s="10"/>
      <c r="RLS190" s="10"/>
      <c r="RLT190" s="10"/>
      <c r="RLU190" s="10"/>
      <c r="RLV190" s="10"/>
      <c r="RLW190" s="10"/>
      <c r="RLX190" s="10"/>
      <c r="RLY190" s="10"/>
      <c r="RLZ190" s="10"/>
      <c r="RMA190" s="10"/>
      <c r="RMB190" s="10"/>
      <c r="RMC190" s="10"/>
      <c r="RMD190" s="10"/>
      <c r="RME190" s="10"/>
      <c r="RMF190" s="10"/>
      <c r="RMG190" s="10"/>
      <c r="RMH190" s="10"/>
      <c r="RMI190" s="10"/>
      <c r="RMJ190" s="10"/>
      <c r="RMK190" s="10"/>
      <c r="RML190" s="10"/>
      <c r="RMM190" s="10"/>
      <c r="RMN190" s="10"/>
      <c r="RMO190" s="10"/>
      <c r="RMP190" s="10"/>
      <c r="RMQ190" s="10"/>
      <c r="RMR190" s="10"/>
      <c r="RMS190" s="10"/>
      <c r="RMT190" s="10"/>
      <c r="RMU190" s="10"/>
      <c r="RMV190" s="10"/>
      <c r="RMW190" s="10"/>
      <c r="RMX190" s="10"/>
      <c r="RMY190" s="10"/>
      <c r="RMZ190" s="10"/>
      <c r="RNA190" s="10"/>
      <c r="RNB190" s="10"/>
      <c r="RNC190" s="10"/>
      <c r="RND190" s="10"/>
      <c r="RNE190" s="10"/>
      <c r="RNF190" s="10"/>
      <c r="RNG190" s="10"/>
      <c r="RNH190" s="10"/>
      <c r="RNI190" s="10"/>
      <c r="RNJ190" s="10"/>
      <c r="RNK190" s="10"/>
      <c r="RNL190" s="10"/>
      <c r="RNM190" s="10"/>
      <c r="RNN190" s="10"/>
      <c r="RNO190" s="10"/>
      <c r="RNP190" s="10"/>
      <c r="RNQ190" s="10"/>
      <c r="RNR190" s="10"/>
      <c r="RNS190" s="10"/>
      <c r="RNT190" s="10"/>
      <c r="RNU190" s="10"/>
      <c r="RNV190" s="10"/>
      <c r="RNW190" s="10"/>
      <c r="RNX190" s="10"/>
      <c r="RNY190" s="10"/>
      <c r="RNZ190" s="10"/>
      <c r="ROA190" s="10"/>
      <c r="ROB190" s="10"/>
      <c r="ROC190" s="10"/>
      <c r="ROD190" s="10"/>
      <c r="ROE190" s="10"/>
      <c r="ROF190" s="10"/>
      <c r="ROG190" s="10"/>
      <c r="ROH190" s="10"/>
      <c r="ROI190" s="10"/>
      <c r="ROJ190" s="10"/>
      <c r="ROK190" s="10"/>
      <c r="ROL190" s="10"/>
      <c r="ROM190" s="10"/>
      <c r="RON190" s="10"/>
      <c r="ROO190" s="10"/>
      <c r="ROP190" s="10"/>
      <c r="ROQ190" s="10"/>
      <c r="ROR190" s="10"/>
      <c r="ROS190" s="10"/>
      <c r="ROT190" s="10"/>
      <c r="ROU190" s="10"/>
      <c r="ROV190" s="10"/>
      <c r="ROW190" s="10"/>
      <c r="ROX190" s="10"/>
      <c r="ROY190" s="10"/>
      <c r="ROZ190" s="10"/>
      <c r="RPA190" s="10"/>
      <c r="RPB190" s="10"/>
      <c r="RPC190" s="10"/>
      <c r="RPD190" s="10"/>
      <c r="RPE190" s="10"/>
      <c r="RPF190" s="10"/>
      <c r="RPG190" s="10"/>
      <c r="RPH190" s="10"/>
      <c r="RPI190" s="10"/>
      <c r="RPJ190" s="10"/>
      <c r="RPK190" s="10"/>
      <c r="RPL190" s="10"/>
      <c r="RPM190" s="10"/>
      <c r="RPN190" s="10"/>
      <c r="RPO190" s="10"/>
      <c r="RPP190" s="10"/>
      <c r="RPQ190" s="10"/>
      <c r="RPR190" s="10"/>
      <c r="RPS190" s="10"/>
      <c r="RPT190" s="10"/>
      <c r="RPU190" s="10"/>
      <c r="RPV190" s="10"/>
      <c r="RPW190" s="10"/>
      <c r="RPX190" s="10"/>
      <c r="RPY190" s="10"/>
      <c r="RPZ190" s="10"/>
      <c r="RQA190" s="10"/>
      <c r="RQB190" s="10"/>
      <c r="RQC190" s="10"/>
      <c r="RQD190" s="10"/>
      <c r="RQE190" s="10"/>
      <c r="RQF190" s="10"/>
      <c r="RQG190" s="10"/>
      <c r="RQH190" s="10"/>
      <c r="RQI190" s="10"/>
      <c r="RQJ190" s="10"/>
      <c r="RQK190" s="10"/>
      <c r="RQL190" s="10"/>
      <c r="RQM190" s="10"/>
      <c r="RQN190" s="10"/>
      <c r="RQO190" s="10"/>
      <c r="RQP190" s="10"/>
      <c r="RQQ190" s="10"/>
      <c r="RQR190" s="10"/>
      <c r="RQS190" s="10"/>
      <c r="RQT190" s="10"/>
      <c r="RQU190" s="10"/>
      <c r="RQV190" s="10"/>
      <c r="RQW190" s="10"/>
      <c r="RQX190" s="10"/>
      <c r="RQY190" s="10"/>
      <c r="RQZ190" s="10"/>
      <c r="RRA190" s="10"/>
      <c r="RRB190" s="10"/>
      <c r="RRC190" s="10"/>
      <c r="RRD190" s="10"/>
      <c r="RRE190" s="10"/>
      <c r="RRF190" s="10"/>
      <c r="RRG190" s="10"/>
      <c r="RRH190" s="10"/>
      <c r="RRI190" s="10"/>
      <c r="RRJ190" s="10"/>
      <c r="RRK190" s="10"/>
      <c r="RRL190" s="10"/>
      <c r="RRM190" s="10"/>
      <c r="RRN190" s="10"/>
      <c r="RRO190" s="10"/>
      <c r="RRP190" s="10"/>
      <c r="RRQ190" s="10"/>
      <c r="RRR190" s="10"/>
      <c r="RRS190" s="10"/>
      <c r="RRT190" s="10"/>
      <c r="RRU190" s="10"/>
      <c r="RRV190" s="10"/>
      <c r="RRW190" s="10"/>
      <c r="RRX190" s="10"/>
      <c r="RRY190" s="10"/>
      <c r="RRZ190" s="10"/>
      <c r="RSA190" s="10"/>
      <c r="RSB190" s="10"/>
      <c r="RSC190" s="10"/>
      <c r="RSD190" s="10"/>
      <c r="RSE190" s="10"/>
      <c r="RSF190" s="10"/>
      <c r="RSG190" s="10"/>
      <c r="RSH190" s="10"/>
      <c r="RSI190" s="10"/>
      <c r="RSJ190" s="10"/>
      <c r="RSK190" s="10"/>
      <c r="RSL190" s="10"/>
      <c r="RSM190" s="10"/>
      <c r="RSN190" s="10"/>
      <c r="RSO190" s="10"/>
      <c r="RSP190" s="10"/>
      <c r="RSQ190" s="10"/>
      <c r="RSR190" s="10"/>
      <c r="RSS190" s="10"/>
      <c r="RST190" s="10"/>
      <c r="RSU190" s="10"/>
      <c r="RSV190" s="10"/>
      <c r="RSW190" s="10"/>
      <c r="RSX190" s="10"/>
      <c r="RSY190" s="10"/>
      <c r="RSZ190" s="10"/>
      <c r="RTA190" s="10"/>
      <c r="RTB190" s="10"/>
      <c r="RTC190" s="10"/>
      <c r="RTD190" s="10"/>
      <c r="RTE190" s="10"/>
      <c r="RTF190" s="10"/>
      <c r="RTG190" s="10"/>
      <c r="RTH190" s="10"/>
      <c r="RTI190" s="10"/>
      <c r="RTJ190" s="10"/>
      <c r="RTK190" s="10"/>
      <c r="RTL190" s="10"/>
      <c r="RTM190" s="10"/>
      <c r="RTN190" s="10"/>
      <c r="RTO190" s="10"/>
      <c r="RTP190" s="10"/>
      <c r="RTQ190" s="10"/>
      <c r="RTR190" s="10"/>
      <c r="RTS190" s="10"/>
      <c r="RTT190" s="10"/>
      <c r="RTU190" s="10"/>
      <c r="RTV190" s="10"/>
      <c r="RTW190" s="10"/>
      <c r="RTX190" s="10"/>
      <c r="RTY190" s="10"/>
      <c r="RTZ190" s="10"/>
      <c r="RUA190" s="10"/>
      <c r="RUB190" s="10"/>
      <c r="RUC190" s="10"/>
      <c r="RUD190" s="10"/>
      <c r="RUE190" s="10"/>
      <c r="RUF190" s="10"/>
      <c r="RUG190" s="10"/>
      <c r="RUH190" s="10"/>
      <c r="RUI190" s="10"/>
      <c r="RUJ190" s="10"/>
      <c r="RUK190" s="10"/>
      <c r="RUL190" s="10"/>
      <c r="RUM190" s="10"/>
      <c r="RUN190" s="10"/>
      <c r="RUO190" s="10"/>
      <c r="RUP190" s="10"/>
      <c r="RUQ190" s="10"/>
      <c r="RUR190" s="10"/>
      <c r="RUS190" s="10"/>
      <c r="RUT190" s="10"/>
      <c r="RUU190" s="10"/>
      <c r="RUV190" s="10"/>
      <c r="RUW190" s="10"/>
      <c r="RUX190" s="10"/>
      <c r="RUY190" s="10"/>
      <c r="RUZ190" s="10"/>
      <c r="RVA190" s="10"/>
      <c r="RVB190" s="10"/>
      <c r="RVC190" s="10"/>
      <c r="RVD190" s="10"/>
      <c r="RVE190" s="10"/>
      <c r="RVF190" s="10"/>
      <c r="RVG190" s="10"/>
      <c r="RVH190" s="10"/>
      <c r="RVI190" s="10"/>
      <c r="RVJ190" s="10"/>
      <c r="RVK190" s="10"/>
      <c r="RVL190" s="10"/>
      <c r="RVM190" s="10"/>
      <c r="RVN190" s="10"/>
      <c r="RVO190" s="10"/>
      <c r="RVP190" s="10"/>
      <c r="RVQ190" s="10"/>
      <c r="RVR190" s="10"/>
      <c r="RVS190" s="10"/>
      <c r="RVT190" s="10"/>
      <c r="RVU190" s="10"/>
      <c r="RVV190" s="10"/>
      <c r="RVW190" s="10"/>
      <c r="RVX190" s="10"/>
      <c r="RVY190" s="10"/>
      <c r="RVZ190" s="10"/>
      <c r="RWA190" s="10"/>
      <c r="RWB190" s="10"/>
      <c r="RWC190" s="10"/>
      <c r="RWD190" s="10"/>
      <c r="RWE190" s="10"/>
      <c r="RWF190" s="10"/>
      <c r="RWG190" s="10"/>
      <c r="RWH190" s="10"/>
      <c r="RWI190" s="10"/>
      <c r="RWJ190" s="10"/>
      <c r="RWK190" s="10"/>
      <c r="RWL190" s="10"/>
      <c r="RWM190" s="10"/>
      <c r="RWN190" s="10"/>
      <c r="RWO190" s="10"/>
      <c r="RWP190" s="10"/>
      <c r="RWQ190" s="10"/>
      <c r="RWR190" s="10"/>
      <c r="RWS190" s="10"/>
      <c r="RWT190" s="10"/>
      <c r="RWU190" s="10"/>
      <c r="RWV190" s="10"/>
      <c r="RWW190" s="10"/>
      <c r="RWX190" s="10"/>
      <c r="RWY190" s="10"/>
      <c r="RWZ190" s="10"/>
      <c r="RXA190" s="10"/>
      <c r="RXB190" s="10"/>
      <c r="RXC190" s="10"/>
      <c r="RXD190" s="10"/>
      <c r="RXE190" s="10"/>
      <c r="RXF190" s="10"/>
      <c r="RXG190" s="10"/>
      <c r="RXH190" s="10"/>
      <c r="RXI190" s="10"/>
      <c r="RXJ190" s="10"/>
      <c r="RXK190" s="10"/>
      <c r="RXL190" s="10"/>
      <c r="RXM190" s="10"/>
      <c r="RXN190" s="10"/>
      <c r="RXO190" s="10"/>
      <c r="RXP190" s="10"/>
      <c r="RXQ190" s="10"/>
      <c r="RXR190" s="10"/>
      <c r="RXS190" s="10"/>
      <c r="RXT190" s="10"/>
      <c r="RXU190" s="10"/>
      <c r="RXV190" s="10"/>
      <c r="RXW190" s="10"/>
      <c r="RXX190" s="10"/>
      <c r="RXY190" s="10"/>
      <c r="RXZ190" s="10"/>
      <c r="RYA190" s="10"/>
      <c r="RYB190" s="10"/>
      <c r="RYC190" s="10"/>
      <c r="RYD190" s="10"/>
      <c r="RYE190" s="10"/>
      <c r="RYF190" s="10"/>
      <c r="RYG190" s="10"/>
      <c r="RYH190" s="10"/>
      <c r="RYI190" s="10"/>
      <c r="RYJ190" s="10"/>
      <c r="RYK190" s="10"/>
      <c r="RYL190" s="10"/>
      <c r="RYM190" s="10"/>
      <c r="RYN190" s="10"/>
      <c r="RYO190" s="10"/>
      <c r="RYP190" s="10"/>
      <c r="RYQ190" s="10"/>
      <c r="RYR190" s="10"/>
      <c r="RYS190" s="10"/>
      <c r="RYT190" s="10"/>
      <c r="RYU190" s="10"/>
      <c r="RYV190" s="10"/>
      <c r="RYW190" s="10"/>
      <c r="RYX190" s="10"/>
      <c r="RYY190" s="10"/>
      <c r="RYZ190" s="10"/>
      <c r="RZA190" s="10"/>
      <c r="RZB190" s="10"/>
      <c r="RZC190" s="10"/>
      <c r="RZD190" s="10"/>
      <c r="RZE190" s="10"/>
      <c r="RZF190" s="10"/>
      <c r="RZG190" s="10"/>
      <c r="RZH190" s="10"/>
      <c r="RZI190" s="10"/>
      <c r="RZJ190" s="10"/>
      <c r="RZK190" s="10"/>
      <c r="RZL190" s="10"/>
      <c r="RZM190" s="10"/>
      <c r="RZN190" s="10"/>
      <c r="RZO190" s="10"/>
      <c r="RZP190" s="10"/>
      <c r="RZQ190" s="10"/>
      <c r="RZR190" s="10"/>
      <c r="RZS190" s="10"/>
      <c r="RZT190" s="10"/>
      <c r="RZU190" s="10"/>
      <c r="RZV190" s="10"/>
      <c r="RZW190" s="10"/>
      <c r="RZX190" s="10"/>
      <c r="RZY190" s="10"/>
      <c r="RZZ190" s="10"/>
      <c r="SAA190" s="10"/>
      <c r="SAB190" s="10"/>
      <c r="SAC190" s="10"/>
      <c r="SAD190" s="10"/>
      <c r="SAE190" s="10"/>
      <c r="SAF190" s="10"/>
      <c r="SAG190" s="10"/>
      <c r="SAH190" s="10"/>
      <c r="SAI190" s="10"/>
      <c r="SAJ190" s="10"/>
      <c r="SAK190" s="10"/>
      <c r="SAL190" s="10"/>
      <c r="SAM190" s="10"/>
      <c r="SAN190" s="10"/>
      <c r="SAO190" s="10"/>
      <c r="SAP190" s="10"/>
      <c r="SAQ190" s="10"/>
      <c r="SAR190" s="10"/>
      <c r="SAS190" s="10"/>
      <c r="SAT190" s="10"/>
      <c r="SAU190" s="10"/>
      <c r="SAV190" s="10"/>
      <c r="SAW190" s="10"/>
      <c r="SAX190" s="10"/>
      <c r="SAY190" s="10"/>
      <c r="SAZ190" s="10"/>
      <c r="SBA190" s="10"/>
      <c r="SBB190" s="10"/>
      <c r="SBC190" s="10"/>
      <c r="SBD190" s="10"/>
      <c r="SBE190" s="10"/>
      <c r="SBF190" s="10"/>
      <c r="SBG190" s="10"/>
      <c r="SBH190" s="10"/>
      <c r="SBI190" s="10"/>
      <c r="SBJ190" s="10"/>
      <c r="SBK190" s="10"/>
      <c r="SBL190" s="10"/>
      <c r="SBM190" s="10"/>
      <c r="SBN190" s="10"/>
      <c r="SBO190" s="10"/>
      <c r="SBP190" s="10"/>
      <c r="SBQ190" s="10"/>
      <c r="SBR190" s="10"/>
      <c r="SBS190" s="10"/>
      <c r="SBT190" s="10"/>
      <c r="SBU190" s="10"/>
      <c r="SBV190" s="10"/>
      <c r="SBW190" s="10"/>
      <c r="SBX190" s="10"/>
      <c r="SBY190" s="10"/>
      <c r="SBZ190" s="10"/>
      <c r="SCA190" s="10"/>
      <c r="SCB190" s="10"/>
      <c r="SCC190" s="10"/>
      <c r="SCD190" s="10"/>
      <c r="SCE190" s="10"/>
      <c r="SCF190" s="10"/>
      <c r="SCG190" s="10"/>
      <c r="SCH190" s="10"/>
      <c r="SCI190" s="10"/>
      <c r="SCJ190" s="10"/>
      <c r="SCK190" s="10"/>
      <c r="SCL190" s="10"/>
      <c r="SCM190" s="10"/>
      <c r="SCN190" s="10"/>
      <c r="SCO190" s="10"/>
      <c r="SCP190" s="10"/>
      <c r="SCQ190" s="10"/>
      <c r="SCR190" s="10"/>
      <c r="SCS190" s="10"/>
      <c r="SCT190" s="10"/>
      <c r="SCU190" s="10"/>
      <c r="SCV190" s="10"/>
      <c r="SCW190" s="10"/>
      <c r="SCX190" s="10"/>
      <c r="SCY190" s="10"/>
      <c r="SCZ190" s="10"/>
      <c r="SDA190" s="10"/>
      <c r="SDB190" s="10"/>
      <c r="SDC190" s="10"/>
      <c r="SDD190" s="10"/>
      <c r="SDE190" s="10"/>
      <c r="SDF190" s="10"/>
      <c r="SDG190" s="10"/>
      <c r="SDH190" s="10"/>
      <c r="SDI190" s="10"/>
      <c r="SDJ190" s="10"/>
      <c r="SDK190" s="10"/>
      <c r="SDL190" s="10"/>
      <c r="SDM190" s="10"/>
      <c r="SDN190" s="10"/>
      <c r="SDO190" s="10"/>
      <c r="SDP190" s="10"/>
      <c r="SDQ190" s="10"/>
      <c r="SDR190" s="10"/>
      <c r="SDS190" s="10"/>
      <c r="SDT190" s="10"/>
      <c r="SDU190" s="10"/>
      <c r="SDV190" s="10"/>
      <c r="SDW190" s="10"/>
      <c r="SDX190" s="10"/>
      <c r="SDY190" s="10"/>
      <c r="SDZ190" s="10"/>
      <c r="SEA190" s="10"/>
      <c r="SEB190" s="10"/>
      <c r="SEC190" s="10"/>
      <c r="SED190" s="10"/>
      <c r="SEE190" s="10"/>
      <c r="SEF190" s="10"/>
      <c r="SEG190" s="10"/>
      <c r="SEH190" s="10"/>
      <c r="SEI190" s="10"/>
      <c r="SEJ190" s="10"/>
      <c r="SEK190" s="10"/>
      <c r="SEL190" s="10"/>
      <c r="SEM190" s="10"/>
      <c r="SEN190" s="10"/>
      <c r="SEO190" s="10"/>
      <c r="SEP190" s="10"/>
      <c r="SEQ190" s="10"/>
      <c r="SER190" s="10"/>
      <c r="SES190" s="10"/>
      <c r="SET190" s="10"/>
      <c r="SEU190" s="10"/>
      <c r="SEV190" s="10"/>
      <c r="SEW190" s="10"/>
      <c r="SEX190" s="10"/>
      <c r="SEY190" s="10"/>
      <c r="SEZ190" s="10"/>
      <c r="SFA190" s="10"/>
      <c r="SFB190" s="10"/>
      <c r="SFC190" s="10"/>
      <c r="SFD190" s="10"/>
      <c r="SFE190" s="10"/>
      <c r="SFF190" s="10"/>
      <c r="SFG190" s="10"/>
      <c r="SFH190" s="10"/>
      <c r="SFI190" s="10"/>
      <c r="SFJ190" s="10"/>
      <c r="SFK190" s="10"/>
      <c r="SFL190" s="10"/>
      <c r="SFM190" s="10"/>
      <c r="SFN190" s="10"/>
      <c r="SFO190" s="10"/>
      <c r="SFP190" s="10"/>
      <c r="SFQ190" s="10"/>
      <c r="SFR190" s="10"/>
      <c r="SFS190" s="10"/>
      <c r="SFT190" s="10"/>
      <c r="SFU190" s="10"/>
      <c r="SFV190" s="10"/>
      <c r="SFW190" s="10"/>
      <c r="SFX190" s="10"/>
      <c r="SFY190" s="10"/>
      <c r="SFZ190" s="10"/>
      <c r="SGA190" s="10"/>
      <c r="SGB190" s="10"/>
      <c r="SGC190" s="10"/>
      <c r="SGD190" s="10"/>
      <c r="SGE190" s="10"/>
      <c r="SGF190" s="10"/>
      <c r="SGG190" s="10"/>
      <c r="SGH190" s="10"/>
      <c r="SGI190" s="10"/>
      <c r="SGJ190" s="10"/>
      <c r="SGK190" s="10"/>
      <c r="SGL190" s="10"/>
      <c r="SGM190" s="10"/>
      <c r="SGN190" s="10"/>
      <c r="SGO190" s="10"/>
      <c r="SGP190" s="10"/>
      <c r="SGQ190" s="10"/>
      <c r="SGR190" s="10"/>
      <c r="SGS190" s="10"/>
      <c r="SGT190" s="10"/>
      <c r="SGU190" s="10"/>
      <c r="SGV190" s="10"/>
      <c r="SGW190" s="10"/>
      <c r="SGX190" s="10"/>
      <c r="SGY190" s="10"/>
      <c r="SGZ190" s="10"/>
      <c r="SHA190" s="10"/>
      <c r="SHB190" s="10"/>
      <c r="SHC190" s="10"/>
      <c r="SHD190" s="10"/>
      <c r="SHE190" s="10"/>
      <c r="SHF190" s="10"/>
      <c r="SHG190" s="10"/>
      <c r="SHH190" s="10"/>
      <c r="SHI190" s="10"/>
      <c r="SHJ190" s="10"/>
      <c r="SHK190" s="10"/>
      <c r="SHL190" s="10"/>
      <c r="SHM190" s="10"/>
      <c r="SHN190" s="10"/>
      <c r="SHO190" s="10"/>
      <c r="SHP190" s="10"/>
      <c r="SHQ190" s="10"/>
      <c r="SHR190" s="10"/>
      <c r="SHS190" s="10"/>
      <c r="SHT190" s="10"/>
      <c r="SHU190" s="10"/>
      <c r="SHV190" s="10"/>
      <c r="SHW190" s="10"/>
      <c r="SHX190" s="10"/>
      <c r="SHY190" s="10"/>
      <c r="SHZ190" s="10"/>
      <c r="SIA190" s="10"/>
      <c r="SIB190" s="10"/>
      <c r="SIC190" s="10"/>
      <c r="SID190" s="10"/>
      <c r="SIE190" s="10"/>
      <c r="SIF190" s="10"/>
      <c r="SIG190" s="10"/>
      <c r="SIH190" s="10"/>
      <c r="SII190" s="10"/>
      <c r="SIJ190" s="10"/>
      <c r="SIK190" s="10"/>
      <c r="SIL190" s="10"/>
      <c r="SIM190" s="10"/>
      <c r="SIN190" s="10"/>
      <c r="SIO190" s="10"/>
      <c r="SIP190" s="10"/>
      <c r="SIQ190" s="10"/>
      <c r="SIR190" s="10"/>
      <c r="SIS190" s="10"/>
      <c r="SIT190" s="10"/>
      <c r="SIU190" s="10"/>
      <c r="SIV190" s="10"/>
      <c r="SIW190" s="10"/>
      <c r="SIX190" s="10"/>
      <c r="SIY190" s="10"/>
      <c r="SIZ190" s="10"/>
      <c r="SJA190" s="10"/>
      <c r="SJB190" s="10"/>
      <c r="SJC190" s="10"/>
      <c r="SJD190" s="10"/>
      <c r="SJE190" s="10"/>
      <c r="SJF190" s="10"/>
      <c r="SJG190" s="10"/>
      <c r="SJH190" s="10"/>
      <c r="SJI190" s="10"/>
      <c r="SJJ190" s="10"/>
      <c r="SJK190" s="10"/>
      <c r="SJL190" s="10"/>
      <c r="SJM190" s="10"/>
      <c r="SJN190" s="10"/>
      <c r="SJO190" s="10"/>
      <c r="SJP190" s="10"/>
      <c r="SJQ190" s="10"/>
      <c r="SJR190" s="10"/>
      <c r="SJS190" s="10"/>
      <c r="SJT190" s="10"/>
      <c r="SJU190" s="10"/>
      <c r="SJV190" s="10"/>
      <c r="SJW190" s="10"/>
      <c r="SJX190" s="10"/>
      <c r="SJY190" s="10"/>
      <c r="SJZ190" s="10"/>
      <c r="SKA190" s="10"/>
      <c r="SKB190" s="10"/>
      <c r="SKC190" s="10"/>
      <c r="SKD190" s="10"/>
      <c r="SKE190" s="10"/>
      <c r="SKF190" s="10"/>
      <c r="SKG190" s="10"/>
      <c r="SKH190" s="10"/>
      <c r="SKI190" s="10"/>
      <c r="SKJ190" s="10"/>
      <c r="SKK190" s="10"/>
      <c r="SKL190" s="10"/>
      <c r="SKM190" s="10"/>
      <c r="SKN190" s="10"/>
      <c r="SKO190" s="10"/>
      <c r="SKP190" s="10"/>
      <c r="SKQ190" s="10"/>
      <c r="SKR190" s="10"/>
      <c r="SKS190" s="10"/>
      <c r="SKT190" s="10"/>
      <c r="SKU190" s="10"/>
      <c r="SKV190" s="10"/>
      <c r="SKW190" s="10"/>
      <c r="SKX190" s="10"/>
      <c r="SKY190" s="10"/>
      <c r="SKZ190" s="10"/>
      <c r="SLA190" s="10"/>
      <c r="SLB190" s="10"/>
      <c r="SLC190" s="10"/>
      <c r="SLD190" s="10"/>
      <c r="SLE190" s="10"/>
      <c r="SLF190" s="10"/>
      <c r="SLG190" s="10"/>
      <c r="SLH190" s="10"/>
      <c r="SLI190" s="10"/>
      <c r="SLJ190" s="10"/>
      <c r="SLK190" s="10"/>
      <c r="SLL190" s="10"/>
      <c r="SLM190" s="10"/>
      <c r="SLN190" s="10"/>
      <c r="SLO190" s="10"/>
      <c r="SLP190" s="10"/>
      <c r="SLQ190" s="10"/>
      <c r="SLR190" s="10"/>
      <c r="SLS190" s="10"/>
      <c r="SLT190" s="10"/>
      <c r="SLU190" s="10"/>
      <c r="SLV190" s="10"/>
      <c r="SLW190" s="10"/>
      <c r="SLX190" s="10"/>
      <c r="SLY190" s="10"/>
      <c r="SLZ190" s="10"/>
      <c r="SMA190" s="10"/>
      <c r="SMB190" s="10"/>
      <c r="SMC190" s="10"/>
      <c r="SMD190" s="10"/>
      <c r="SME190" s="10"/>
      <c r="SMF190" s="10"/>
      <c r="SMG190" s="10"/>
      <c r="SMH190" s="10"/>
      <c r="SMI190" s="10"/>
      <c r="SMJ190" s="10"/>
      <c r="SMK190" s="10"/>
      <c r="SML190" s="10"/>
      <c r="SMM190" s="10"/>
      <c r="SMN190" s="10"/>
      <c r="SMO190" s="10"/>
      <c r="SMP190" s="10"/>
      <c r="SMQ190" s="10"/>
      <c r="SMR190" s="10"/>
      <c r="SMS190" s="10"/>
      <c r="SMT190" s="10"/>
      <c r="SMU190" s="10"/>
      <c r="SMV190" s="10"/>
      <c r="SMW190" s="10"/>
      <c r="SMX190" s="10"/>
      <c r="SMY190" s="10"/>
      <c r="SMZ190" s="10"/>
      <c r="SNA190" s="10"/>
      <c r="SNB190" s="10"/>
      <c r="SNC190" s="10"/>
      <c r="SND190" s="10"/>
      <c r="SNE190" s="10"/>
      <c r="SNF190" s="10"/>
      <c r="SNG190" s="10"/>
      <c r="SNH190" s="10"/>
      <c r="SNI190" s="10"/>
      <c r="SNJ190" s="10"/>
      <c r="SNK190" s="10"/>
      <c r="SNL190" s="10"/>
      <c r="SNM190" s="10"/>
      <c r="SNN190" s="10"/>
      <c r="SNO190" s="10"/>
      <c r="SNP190" s="10"/>
      <c r="SNQ190" s="10"/>
      <c r="SNR190" s="10"/>
      <c r="SNS190" s="10"/>
      <c r="SNT190" s="10"/>
      <c r="SNU190" s="10"/>
      <c r="SNV190" s="10"/>
      <c r="SNW190" s="10"/>
      <c r="SNX190" s="10"/>
      <c r="SNY190" s="10"/>
      <c r="SNZ190" s="10"/>
      <c r="SOA190" s="10"/>
      <c r="SOB190" s="10"/>
      <c r="SOC190" s="10"/>
      <c r="SOD190" s="10"/>
      <c r="SOE190" s="10"/>
      <c r="SOF190" s="10"/>
      <c r="SOG190" s="10"/>
      <c r="SOH190" s="10"/>
      <c r="SOI190" s="10"/>
      <c r="SOJ190" s="10"/>
      <c r="SOK190" s="10"/>
      <c r="SOL190" s="10"/>
      <c r="SOM190" s="10"/>
      <c r="SON190" s="10"/>
      <c r="SOO190" s="10"/>
      <c r="SOP190" s="10"/>
      <c r="SOQ190" s="10"/>
      <c r="SOR190" s="10"/>
      <c r="SOS190" s="10"/>
      <c r="SOT190" s="10"/>
      <c r="SOU190" s="10"/>
      <c r="SOV190" s="10"/>
      <c r="SOW190" s="10"/>
      <c r="SOX190" s="10"/>
      <c r="SOY190" s="10"/>
      <c r="SOZ190" s="10"/>
      <c r="SPA190" s="10"/>
      <c r="SPB190" s="10"/>
      <c r="SPC190" s="10"/>
      <c r="SPD190" s="10"/>
      <c r="SPE190" s="10"/>
      <c r="SPF190" s="10"/>
      <c r="SPG190" s="10"/>
      <c r="SPH190" s="10"/>
      <c r="SPI190" s="10"/>
      <c r="SPJ190" s="10"/>
      <c r="SPK190" s="10"/>
      <c r="SPL190" s="10"/>
      <c r="SPM190" s="10"/>
      <c r="SPN190" s="10"/>
      <c r="SPO190" s="10"/>
      <c r="SPP190" s="10"/>
      <c r="SPQ190" s="10"/>
      <c r="SPR190" s="10"/>
      <c r="SPS190" s="10"/>
      <c r="SPT190" s="10"/>
      <c r="SPU190" s="10"/>
      <c r="SPV190" s="10"/>
      <c r="SPW190" s="10"/>
      <c r="SPX190" s="10"/>
      <c r="SPY190" s="10"/>
      <c r="SPZ190" s="10"/>
      <c r="SQA190" s="10"/>
      <c r="SQB190" s="10"/>
      <c r="SQC190" s="10"/>
      <c r="SQD190" s="10"/>
      <c r="SQE190" s="10"/>
      <c r="SQF190" s="10"/>
      <c r="SQG190" s="10"/>
      <c r="SQH190" s="10"/>
      <c r="SQI190" s="10"/>
      <c r="SQJ190" s="10"/>
      <c r="SQK190" s="10"/>
      <c r="SQL190" s="10"/>
      <c r="SQM190" s="10"/>
      <c r="SQN190" s="10"/>
      <c r="SQO190" s="10"/>
      <c r="SQP190" s="10"/>
      <c r="SQQ190" s="10"/>
      <c r="SQR190" s="10"/>
      <c r="SQS190" s="10"/>
      <c r="SQT190" s="10"/>
      <c r="SQU190" s="10"/>
      <c r="SQV190" s="10"/>
      <c r="SQW190" s="10"/>
      <c r="SQX190" s="10"/>
      <c r="SQY190" s="10"/>
      <c r="SQZ190" s="10"/>
      <c r="SRA190" s="10"/>
      <c r="SRB190" s="10"/>
      <c r="SRC190" s="10"/>
      <c r="SRD190" s="10"/>
      <c r="SRE190" s="10"/>
      <c r="SRF190" s="10"/>
      <c r="SRG190" s="10"/>
      <c r="SRH190" s="10"/>
      <c r="SRI190" s="10"/>
      <c r="SRJ190" s="10"/>
      <c r="SRK190" s="10"/>
      <c r="SRL190" s="10"/>
      <c r="SRM190" s="10"/>
      <c r="SRN190" s="10"/>
      <c r="SRO190" s="10"/>
      <c r="SRP190" s="10"/>
      <c r="SRQ190" s="10"/>
      <c r="SRR190" s="10"/>
      <c r="SRS190" s="10"/>
      <c r="SRT190" s="10"/>
      <c r="SRU190" s="10"/>
      <c r="SRV190" s="10"/>
      <c r="SRW190" s="10"/>
      <c r="SRX190" s="10"/>
      <c r="SRY190" s="10"/>
      <c r="SRZ190" s="10"/>
      <c r="SSA190" s="10"/>
      <c r="SSB190" s="10"/>
      <c r="SSC190" s="10"/>
      <c r="SSD190" s="10"/>
      <c r="SSE190" s="10"/>
      <c r="SSF190" s="10"/>
      <c r="SSG190" s="10"/>
      <c r="SSH190" s="10"/>
      <c r="SSI190" s="10"/>
      <c r="SSJ190" s="10"/>
      <c r="SSK190" s="10"/>
      <c r="SSL190" s="10"/>
      <c r="SSM190" s="10"/>
      <c r="SSN190" s="10"/>
      <c r="SSO190" s="10"/>
      <c r="SSP190" s="10"/>
      <c r="SSQ190" s="10"/>
      <c r="SSR190" s="10"/>
      <c r="SSS190" s="10"/>
      <c r="SST190" s="10"/>
      <c r="SSU190" s="10"/>
      <c r="SSV190" s="10"/>
      <c r="SSW190" s="10"/>
      <c r="SSX190" s="10"/>
      <c r="SSY190" s="10"/>
      <c r="SSZ190" s="10"/>
      <c r="STA190" s="10"/>
      <c r="STB190" s="10"/>
      <c r="STC190" s="10"/>
      <c r="STD190" s="10"/>
      <c r="STE190" s="10"/>
      <c r="STF190" s="10"/>
      <c r="STG190" s="10"/>
      <c r="STH190" s="10"/>
      <c r="STI190" s="10"/>
      <c r="STJ190" s="10"/>
      <c r="STK190" s="10"/>
      <c r="STL190" s="10"/>
      <c r="STM190" s="10"/>
      <c r="STN190" s="10"/>
      <c r="STO190" s="10"/>
      <c r="STP190" s="10"/>
      <c r="STQ190" s="10"/>
      <c r="STR190" s="10"/>
      <c r="STS190" s="10"/>
      <c r="STT190" s="10"/>
      <c r="STU190" s="10"/>
      <c r="STV190" s="10"/>
      <c r="STW190" s="10"/>
      <c r="STX190" s="10"/>
      <c r="STY190" s="10"/>
      <c r="STZ190" s="10"/>
      <c r="SUA190" s="10"/>
      <c r="SUB190" s="10"/>
      <c r="SUC190" s="10"/>
      <c r="SUD190" s="10"/>
      <c r="SUE190" s="10"/>
      <c r="SUF190" s="10"/>
      <c r="SUG190" s="10"/>
      <c r="SUH190" s="10"/>
      <c r="SUI190" s="10"/>
      <c r="SUJ190" s="10"/>
      <c r="SUK190" s="10"/>
      <c r="SUL190" s="10"/>
      <c r="SUM190" s="10"/>
      <c r="SUN190" s="10"/>
      <c r="SUO190" s="10"/>
      <c r="SUP190" s="10"/>
      <c r="SUQ190" s="10"/>
      <c r="SUR190" s="10"/>
      <c r="SUS190" s="10"/>
      <c r="SUT190" s="10"/>
      <c r="SUU190" s="10"/>
      <c r="SUV190" s="10"/>
      <c r="SUW190" s="10"/>
      <c r="SUX190" s="10"/>
      <c r="SUY190" s="10"/>
      <c r="SUZ190" s="10"/>
      <c r="SVA190" s="10"/>
      <c r="SVB190" s="10"/>
      <c r="SVC190" s="10"/>
      <c r="SVD190" s="10"/>
      <c r="SVE190" s="10"/>
      <c r="SVF190" s="10"/>
      <c r="SVG190" s="10"/>
      <c r="SVH190" s="10"/>
      <c r="SVI190" s="10"/>
      <c r="SVJ190" s="10"/>
      <c r="SVK190" s="10"/>
      <c r="SVL190" s="10"/>
      <c r="SVM190" s="10"/>
      <c r="SVN190" s="10"/>
      <c r="SVO190" s="10"/>
      <c r="SVP190" s="10"/>
      <c r="SVQ190" s="10"/>
      <c r="SVR190" s="10"/>
      <c r="SVS190" s="10"/>
      <c r="SVT190" s="10"/>
      <c r="SVU190" s="10"/>
      <c r="SVV190" s="10"/>
      <c r="SVW190" s="10"/>
      <c r="SVX190" s="10"/>
      <c r="SVY190" s="10"/>
      <c r="SVZ190" s="10"/>
      <c r="SWA190" s="10"/>
      <c r="SWB190" s="10"/>
      <c r="SWC190" s="10"/>
      <c r="SWD190" s="10"/>
      <c r="SWE190" s="10"/>
      <c r="SWF190" s="10"/>
      <c r="SWG190" s="10"/>
      <c r="SWH190" s="10"/>
      <c r="SWI190" s="10"/>
      <c r="SWJ190" s="10"/>
      <c r="SWK190" s="10"/>
      <c r="SWL190" s="10"/>
      <c r="SWM190" s="10"/>
      <c r="SWN190" s="10"/>
      <c r="SWO190" s="10"/>
      <c r="SWP190" s="10"/>
      <c r="SWQ190" s="10"/>
      <c r="SWR190" s="10"/>
      <c r="SWS190" s="10"/>
      <c r="SWT190" s="10"/>
      <c r="SWU190" s="10"/>
      <c r="SWV190" s="10"/>
      <c r="SWW190" s="10"/>
      <c r="SWX190" s="10"/>
      <c r="SWY190" s="10"/>
      <c r="SWZ190" s="10"/>
      <c r="SXA190" s="10"/>
      <c r="SXB190" s="10"/>
      <c r="SXC190" s="10"/>
      <c r="SXD190" s="10"/>
      <c r="SXE190" s="10"/>
      <c r="SXF190" s="10"/>
      <c r="SXG190" s="10"/>
      <c r="SXH190" s="10"/>
      <c r="SXI190" s="10"/>
      <c r="SXJ190" s="10"/>
      <c r="SXK190" s="10"/>
      <c r="SXL190" s="10"/>
      <c r="SXM190" s="10"/>
      <c r="SXN190" s="10"/>
      <c r="SXO190" s="10"/>
      <c r="SXP190" s="10"/>
      <c r="SXQ190" s="10"/>
      <c r="SXR190" s="10"/>
      <c r="SXS190" s="10"/>
      <c r="SXT190" s="10"/>
      <c r="SXU190" s="10"/>
      <c r="SXV190" s="10"/>
      <c r="SXW190" s="10"/>
      <c r="SXX190" s="10"/>
      <c r="SXY190" s="10"/>
      <c r="SXZ190" s="10"/>
      <c r="SYA190" s="10"/>
      <c r="SYB190" s="10"/>
      <c r="SYC190" s="10"/>
      <c r="SYD190" s="10"/>
      <c r="SYE190" s="10"/>
      <c r="SYF190" s="10"/>
      <c r="SYG190" s="10"/>
      <c r="SYH190" s="10"/>
      <c r="SYI190" s="10"/>
      <c r="SYJ190" s="10"/>
      <c r="SYK190" s="10"/>
      <c r="SYL190" s="10"/>
      <c r="SYM190" s="10"/>
      <c r="SYN190" s="10"/>
      <c r="SYO190" s="10"/>
      <c r="SYP190" s="10"/>
      <c r="SYQ190" s="10"/>
      <c r="SYR190" s="10"/>
      <c r="SYS190" s="10"/>
      <c r="SYT190" s="10"/>
      <c r="SYU190" s="10"/>
      <c r="SYV190" s="10"/>
      <c r="SYW190" s="10"/>
      <c r="SYX190" s="10"/>
      <c r="SYY190" s="10"/>
      <c r="SYZ190" s="10"/>
      <c r="SZA190" s="10"/>
      <c r="SZB190" s="10"/>
      <c r="SZC190" s="10"/>
      <c r="SZD190" s="10"/>
      <c r="SZE190" s="10"/>
      <c r="SZF190" s="10"/>
      <c r="SZG190" s="10"/>
      <c r="SZH190" s="10"/>
      <c r="SZI190" s="10"/>
      <c r="SZJ190" s="10"/>
      <c r="SZK190" s="10"/>
      <c r="SZL190" s="10"/>
      <c r="SZM190" s="10"/>
      <c r="SZN190" s="10"/>
      <c r="SZO190" s="10"/>
      <c r="SZP190" s="10"/>
      <c r="SZQ190" s="10"/>
      <c r="SZR190" s="10"/>
      <c r="SZS190" s="10"/>
      <c r="SZT190" s="10"/>
      <c r="SZU190" s="10"/>
      <c r="SZV190" s="10"/>
      <c r="SZW190" s="10"/>
      <c r="SZX190" s="10"/>
      <c r="SZY190" s="10"/>
      <c r="SZZ190" s="10"/>
      <c r="TAA190" s="10"/>
      <c r="TAB190" s="10"/>
      <c r="TAC190" s="10"/>
      <c r="TAD190" s="10"/>
      <c r="TAE190" s="10"/>
      <c r="TAF190" s="10"/>
      <c r="TAG190" s="10"/>
      <c r="TAH190" s="10"/>
      <c r="TAI190" s="10"/>
      <c r="TAJ190" s="10"/>
      <c r="TAK190" s="10"/>
      <c r="TAL190" s="10"/>
      <c r="TAM190" s="10"/>
      <c r="TAN190" s="10"/>
      <c r="TAO190" s="10"/>
      <c r="TAP190" s="10"/>
      <c r="TAQ190" s="10"/>
      <c r="TAR190" s="10"/>
      <c r="TAS190" s="10"/>
      <c r="TAT190" s="10"/>
      <c r="TAU190" s="10"/>
      <c r="TAV190" s="10"/>
      <c r="TAW190" s="10"/>
      <c r="TAX190" s="10"/>
      <c r="TAY190" s="10"/>
      <c r="TAZ190" s="10"/>
      <c r="TBA190" s="10"/>
      <c r="TBB190" s="10"/>
      <c r="TBC190" s="10"/>
      <c r="TBD190" s="10"/>
      <c r="TBE190" s="10"/>
      <c r="TBF190" s="10"/>
      <c r="TBG190" s="10"/>
      <c r="TBH190" s="10"/>
      <c r="TBI190" s="10"/>
      <c r="TBJ190" s="10"/>
      <c r="TBK190" s="10"/>
      <c r="TBL190" s="10"/>
      <c r="TBM190" s="10"/>
      <c r="TBN190" s="10"/>
      <c r="TBO190" s="10"/>
      <c r="TBP190" s="10"/>
      <c r="TBQ190" s="10"/>
      <c r="TBR190" s="10"/>
      <c r="TBS190" s="10"/>
      <c r="TBT190" s="10"/>
      <c r="TBU190" s="10"/>
      <c r="TBV190" s="10"/>
      <c r="TBW190" s="10"/>
      <c r="TBX190" s="10"/>
      <c r="TBY190" s="10"/>
      <c r="TBZ190" s="10"/>
      <c r="TCA190" s="10"/>
      <c r="TCB190" s="10"/>
      <c r="TCC190" s="10"/>
      <c r="TCD190" s="10"/>
      <c r="TCE190" s="10"/>
      <c r="TCF190" s="10"/>
      <c r="TCG190" s="10"/>
      <c r="TCH190" s="10"/>
      <c r="TCI190" s="10"/>
      <c r="TCJ190" s="10"/>
      <c r="TCK190" s="10"/>
      <c r="TCL190" s="10"/>
      <c r="TCM190" s="10"/>
      <c r="TCN190" s="10"/>
      <c r="TCO190" s="10"/>
      <c r="TCP190" s="10"/>
      <c r="TCQ190" s="10"/>
      <c r="TCR190" s="10"/>
      <c r="TCS190" s="10"/>
      <c r="TCT190" s="10"/>
      <c r="TCU190" s="10"/>
      <c r="TCV190" s="10"/>
      <c r="TCW190" s="10"/>
      <c r="TCX190" s="10"/>
      <c r="TCY190" s="10"/>
      <c r="TCZ190" s="10"/>
      <c r="TDA190" s="10"/>
      <c r="TDB190" s="10"/>
      <c r="TDC190" s="10"/>
      <c r="TDD190" s="10"/>
      <c r="TDE190" s="10"/>
      <c r="TDF190" s="10"/>
      <c r="TDG190" s="10"/>
      <c r="TDH190" s="10"/>
      <c r="TDI190" s="10"/>
      <c r="TDJ190" s="10"/>
      <c r="TDK190" s="10"/>
      <c r="TDL190" s="10"/>
      <c r="TDM190" s="10"/>
      <c r="TDN190" s="10"/>
      <c r="TDO190" s="10"/>
      <c r="TDP190" s="10"/>
      <c r="TDQ190" s="10"/>
      <c r="TDR190" s="10"/>
      <c r="TDS190" s="10"/>
      <c r="TDT190" s="10"/>
      <c r="TDU190" s="10"/>
      <c r="TDV190" s="10"/>
      <c r="TDW190" s="10"/>
      <c r="TDX190" s="10"/>
      <c r="TDY190" s="10"/>
      <c r="TDZ190" s="10"/>
      <c r="TEA190" s="10"/>
      <c r="TEB190" s="10"/>
      <c r="TEC190" s="10"/>
      <c r="TED190" s="10"/>
      <c r="TEE190" s="10"/>
      <c r="TEF190" s="10"/>
      <c r="TEG190" s="10"/>
      <c r="TEH190" s="10"/>
      <c r="TEI190" s="10"/>
      <c r="TEJ190" s="10"/>
      <c r="TEK190" s="10"/>
      <c r="TEL190" s="10"/>
      <c r="TEM190" s="10"/>
      <c r="TEN190" s="10"/>
      <c r="TEO190" s="10"/>
      <c r="TEP190" s="10"/>
      <c r="TEQ190" s="10"/>
      <c r="TER190" s="10"/>
      <c r="TES190" s="10"/>
      <c r="TET190" s="10"/>
      <c r="TEU190" s="10"/>
      <c r="TEV190" s="10"/>
      <c r="TEW190" s="10"/>
      <c r="TEX190" s="10"/>
      <c r="TEY190" s="10"/>
      <c r="TEZ190" s="10"/>
      <c r="TFA190" s="10"/>
      <c r="TFB190" s="10"/>
      <c r="TFC190" s="10"/>
      <c r="TFD190" s="10"/>
      <c r="TFE190" s="10"/>
      <c r="TFF190" s="10"/>
      <c r="TFG190" s="10"/>
      <c r="TFH190" s="10"/>
      <c r="TFI190" s="10"/>
      <c r="TFJ190" s="10"/>
      <c r="TFK190" s="10"/>
      <c r="TFL190" s="10"/>
      <c r="TFM190" s="10"/>
      <c r="TFN190" s="10"/>
      <c r="TFO190" s="10"/>
      <c r="TFP190" s="10"/>
      <c r="TFQ190" s="10"/>
      <c r="TFR190" s="10"/>
      <c r="TFS190" s="10"/>
      <c r="TFT190" s="10"/>
      <c r="TFU190" s="10"/>
      <c r="TFV190" s="10"/>
      <c r="TFW190" s="10"/>
      <c r="TFX190" s="10"/>
      <c r="TFY190" s="10"/>
      <c r="TFZ190" s="10"/>
      <c r="TGA190" s="10"/>
      <c r="TGB190" s="10"/>
      <c r="TGC190" s="10"/>
      <c r="TGD190" s="10"/>
      <c r="TGE190" s="10"/>
      <c r="TGF190" s="10"/>
      <c r="TGG190" s="10"/>
      <c r="TGH190" s="10"/>
      <c r="TGI190" s="10"/>
      <c r="TGJ190" s="10"/>
      <c r="TGK190" s="10"/>
      <c r="TGL190" s="10"/>
      <c r="TGM190" s="10"/>
      <c r="TGN190" s="10"/>
      <c r="TGO190" s="10"/>
      <c r="TGP190" s="10"/>
      <c r="TGQ190" s="10"/>
      <c r="TGR190" s="10"/>
      <c r="TGS190" s="10"/>
      <c r="TGT190" s="10"/>
      <c r="TGU190" s="10"/>
      <c r="TGV190" s="10"/>
      <c r="TGW190" s="10"/>
      <c r="TGX190" s="10"/>
      <c r="TGY190" s="10"/>
      <c r="TGZ190" s="10"/>
      <c r="THA190" s="10"/>
      <c r="THB190" s="10"/>
      <c r="THC190" s="10"/>
      <c r="THD190" s="10"/>
      <c r="THE190" s="10"/>
      <c r="THF190" s="10"/>
      <c r="THG190" s="10"/>
      <c r="THH190" s="10"/>
      <c r="THI190" s="10"/>
      <c r="THJ190" s="10"/>
      <c r="THK190" s="10"/>
      <c r="THL190" s="10"/>
      <c r="THM190" s="10"/>
      <c r="THN190" s="10"/>
      <c r="THO190" s="10"/>
      <c r="THP190" s="10"/>
      <c r="THQ190" s="10"/>
      <c r="THR190" s="10"/>
      <c r="THS190" s="10"/>
      <c r="THT190" s="10"/>
      <c r="THU190" s="10"/>
      <c r="THV190" s="10"/>
      <c r="THW190" s="10"/>
      <c r="THX190" s="10"/>
      <c r="THY190" s="10"/>
      <c r="THZ190" s="10"/>
      <c r="TIA190" s="10"/>
      <c r="TIB190" s="10"/>
      <c r="TIC190" s="10"/>
      <c r="TID190" s="10"/>
      <c r="TIE190" s="10"/>
      <c r="TIF190" s="10"/>
      <c r="TIG190" s="10"/>
      <c r="TIH190" s="10"/>
      <c r="TII190" s="10"/>
      <c r="TIJ190" s="10"/>
      <c r="TIK190" s="10"/>
      <c r="TIL190" s="10"/>
      <c r="TIM190" s="10"/>
      <c r="TIN190" s="10"/>
      <c r="TIO190" s="10"/>
      <c r="TIP190" s="10"/>
      <c r="TIQ190" s="10"/>
      <c r="TIR190" s="10"/>
      <c r="TIS190" s="10"/>
      <c r="TIT190" s="10"/>
      <c r="TIU190" s="10"/>
      <c r="TIV190" s="10"/>
      <c r="TIW190" s="10"/>
      <c r="TIX190" s="10"/>
      <c r="TIY190" s="10"/>
      <c r="TIZ190" s="10"/>
      <c r="TJA190" s="10"/>
      <c r="TJB190" s="10"/>
      <c r="TJC190" s="10"/>
      <c r="TJD190" s="10"/>
      <c r="TJE190" s="10"/>
      <c r="TJF190" s="10"/>
      <c r="TJG190" s="10"/>
      <c r="TJH190" s="10"/>
      <c r="TJI190" s="10"/>
      <c r="TJJ190" s="10"/>
      <c r="TJK190" s="10"/>
      <c r="TJL190" s="10"/>
      <c r="TJM190" s="10"/>
      <c r="TJN190" s="10"/>
      <c r="TJO190" s="10"/>
      <c r="TJP190" s="10"/>
      <c r="TJQ190" s="10"/>
      <c r="TJR190" s="10"/>
      <c r="TJS190" s="10"/>
      <c r="TJT190" s="10"/>
      <c r="TJU190" s="10"/>
      <c r="TJV190" s="10"/>
      <c r="TJW190" s="10"/>
      <c r="TJX190" s="10"/>
      <c r="TJY190" s="10"/>
      <c r="TJZ190" s="10"/>
      <c r="TKA190" s="10"/>
      <c r="TKB190" s="10"/>
      <c r="TKC190" s="10"/>
      <c r="TKD190" s="10"/>
      <c r="TKE190" s="10"/>
      <c r="TKF190" s="10"/>
      <c r="TKG190" s="10"/>
      <c r="TKH190" s="10"/>
      <c r="TKI190" s="10"/>
      <c r="TKJ190" s="10"/>
      <c r="TKK190" s="10"/>
      <c r="TKL190" s="10"/>
      <c r="TKM190" s="10"/>
      <c r="TKN190" s="10"/>
      <c r="TKO190" s="10"/>
      <c r="TKP190" s="10"/>
      <c r="TKQ190" s="10"/>
      <c r="TKR190" s="10"/>
      <c r="TKS190" s="10"/>
      <c r="TKT190" s="10"/>
      <c r="TKU190" s="10"/>
      <c r="TKV190" s="10"/>
      <c r="TKW190" s="10"/>
      <c r="TKX190" s="10"/>
      <c r="TKY190" s="10"/>
      <c r="TKZ190" s="10"/>
      <c r="TLA190" s="10"/>
      <c r="TLB190" s="10"/>
      <c r="TLC190" s="10"/>
      <c r="TLD190" s="10"/>
      <c r="TLE190" s="10"/>
      <c r="TLF190" s="10"/>
      <c r="TLG190" s="10"/>
      <c r="TLH190" s="10"/>
      <c r="TLI190" s="10"/>
      <c r="TLJ190" s="10"/>
      <c r="TLK190" s="10"/>
      <c r="TLL190" s="10"/>
      <c r="TLM190" s="10"/>
      <c r="TLN190" s="10"/>
      <c r="TLO190" s="10"/>
      <c r="TLP190" s="10"/>
      <c r="TLQ190" s="10"/>
      <c r="TLR190" s="10"/>
      <c r="TLS190" s="10"/>
      <c r="TLT190" s="10"/>
      <c r="TLU190" s="10"/>
      <c r="TLV190" s="10"/>
      <c r="TLW190" s="10"/>
      <c r="TLX190" s="10"/>
      <c r="TLY190" s="10"/>
      <c r="TLZ190" s="10"/>
      <c r="TMA190" s="10"/>
      <c r="TMB190" s="10"/>
      <c r="TMC190" s="10"/>
      <c r="TMD190" s="10"/>
      <c r="TME190" s="10"/>
      <c r="TMF190" s="10"/>
      <c r="TMG190" s="10"/>
      <c r="TMH190" s="10"/>
      <c r="TMI190" s="10"/>
      <c r="TMJ190" s="10"/>
      <c r="TMK190" s="10"/>
      <c r="TML190" s="10"/>
      <c r="TMM190" s="10"/>
      <c r="TMN190" s="10"/>
      <c r="TMO190" s="10"/>
      <c r="TMP190" s="10"/>
      <c r="TMQ190" s="10"/>
      <c r="TMR190" s="10"/>
      <c r="TMS190" s="10"/>
      <c r="TMT190" s="10"/>
      <c r="TMU190" s="10"/>
      <c r="TMV190" s="10"/>
      <c r="TMW190" s="10"/>
      <c r="TMX190" s="10"/>
      <c r="TMY190" s="10"/>
      <c r="TMZ190" s="10"/>
      <c r="TNA190" s="10"/>
      <c r="TNB190" s="10"/>
      <c r="TNC190" s="10"/>
      <c r="TND190" s="10"/>
      <c r="TNE190" s="10"/>
      <c r="TNF190" s="10"/>
      <c r="TNG190" s="10"/>
      <c r="TNH190" s="10"/>
      <c r="TNI190" s="10"/>
      <c r="TNJ190" s="10"/>
      <c r="TNK190" s="10"/>
      <c r="TNL190" s="10"/>
      <c r="TNM190" s="10"/>
      <c r="TNN190" s="10"/>
      <c r="TNO190" s="10"/>
      <c r="TNP190" s="10"/>
      <c r="TNQ190" s="10"/>
      <c r="TNR190" s="10"/>
      <c r="TNS190" s="10"/>
      <c r="TNT190" s="10"/>
      <c r="TNU190" s="10"/>
      <c r="TNV190" s="10"/>
      <c r="TNW190" s="10"/>
      <c r="TNX190" s="10"/>
      <c r="TNY190" s="10"/>
      <c r="TNZ190" s="10"/>
      <c r="TOA190" s="10"/>
      <c r="TOB190" s="10"/>
      <c r="TOC190" s="10"/>
      <c r="TOD190" s="10"/>
      <c r="TOE190" s="10"/>
      <c r="TOF190" s="10"/>
      <c r="TOG190" s="10"/>
      <c r="TOH190" s="10"/>
      <c r="TOI190" s="10"/>
      <c r="TOJ190" s="10"/>
      <c r="TOK190" s="10"/>
      <c r="TOL190" s="10"/>
      <c r="TOM190" s="10"/>
      <c r="TON190" s="10"/>
      <c r="TOO190" s="10"/>
      <c r="TOP190" s="10"/>
      <c r="TOQ190" s="10"/>
      <c r="TOR190" s="10"/>
      <c r="TOS190" s="10"/>
      <c r="TOT190" s="10"/>
      <c r="TOU190" s="10"/>
      <c r="TOV190" s="10"/>
      <c r="TOW190" s="10"/>
      <c r="TOX190" s="10"/>
      <c r="TOY190" s="10"/>
      <c r="TOZ190" s="10"/>
      <c r="TPA190" s="10"/>
      <c r="TPB190" s="10"/>
      <c r="TPC190" s="10"/>
      <c r="TPD190" s="10"/>
      <c r="TPE190" s="10"/>
      <c r="TPF190" s="10"/>
      <c r="TPG190" s="10"/>
      <c r="TPH190" s="10"/>
      <c r="TPI190" s="10"/>
      <c r="TPJ190" s="10"/>
      <c r="TPK190" s="10"/>
      <c r="TPL190" s="10"/>
      <c r="TPM190" s="10"/>
      <c r="TPN190" s="10"/>
      <c r="TPO190" s="10"/>
      <c r="TPP190" s="10"/>
      <c r="TPQ190" s="10"/>
      <c r="TPR190" s="10"/>
      <c r="TPS190" s="10"/>
      <c r="TPT190" s="10"/>
      <c r="TPU190" s="10"/>
      <c r="TPV190" s="10"/>
      <c r="TPW190" s="10"/>
      <c r="TPX190" s="10"/>
      <c r="TPY190" s="10"/>
      <c r="TPZ190" s="10"/>
      <c r="TQA190" s="10"/>
      <c r="TQB190" s="10"/>
      <c r="TQC190" s="10"/>
      <c r="TQD190" s="10"/>
      <c r="TQE190" s="10"/>
      <c r="TQF190" s="10"/>
      <c r="TQG190" s="10"/>
      <c r="TQH190" s="10"/>
      <c r="TQI190" s="10"/>
      <c r="TQJ190" s="10"/>
      <c r="TQK190" s="10"/>
      <c r="TQL190" s="10"/>
      <c r="TQM190" s="10"/>
      <c r="TQN190" s="10"/>
      <c r="TQO190" s="10"/>
      <c r="TQP190" s="10"/>
      <c r="TQQ190" s="10"/>
      <c r="TQR190" s="10"/>
      <c r="TQS190" s="10"/>
      <c r="TQT190" s="10"/>
      <c r="TQU190" s="10"/>
      <c r="TQV190" s="10"/>
      <c r="TQW190" s="10"/>
      <c r="TQX190" s="10"/>
      <c r="TQY190" s="10"/>
      <c r="TQZ190" s="10"/>
      <c r="TRA190" s="10"/>
      <c r="TRB190" s="10"/>
      <c r="TRC190" s="10"/>
      <c r="TRD190" s="10"/>
      <c r="TRE190" s="10"/>
      <c r="TRF190" s="10"/>
      <c r="TRG190" s="10"/>
      <c r="TRH190" s="10"/>
      <c r="TRI190" s="10"/>
      <c r="TRJ190" s="10"/>
      <c r="TRK190" s="10"/>
      <c r="TRL190" s="10"/>
      <c r="TRM190" s="10"/>
      <c r="TRN190" s="10"/>
      <c r="TRO190" s="10"/>
      <c r="TRP190" s="10"/>
      <c r="TRQ190" s="10"/>
      <c r="TRR190" s="10"/>
      <c r="TRS190" s="10"/>
      <c r="TRT190" s="10"/>
      <c r="TRU190" s="10"/>
      <c r="TRV190" s="10"/>
      <c r="TRW190" s="10"/>
      <c r="TRX190" s="10"/>
      <c r="TRY190" s="10"/>
      <c r="TRZ190" s="10"/>
      <c r="TSA190" s="10"/>
      <c r="TSB190" s="10"/>
      <c r="TSC190" s="10"/>
      <c r="TSD190" s="10"/>
      <c r="TSE190" s="10"/>
      <c r="TSF190" s="10"/>
      <c r="TSG190" s="10"/>
      <c r="TSH190" s="10"/>
      <c r="TSI190" s="10"/>
      <c r="TSJ190" s="10"/>
      <c r="TSK190" s="10"/>
      <c r="TSL190" s="10"/>
      <c r="TSM190" s="10"/>
      <c r="TSN190" s="10"/>
      <c r="TSO190" s="10"/>
      <c r="TSP190" s="10"/>
      <c r="TSQ190" s="10"/>
      <c r="TSR190" s="10"/>
      <c r="TSS190" s="10"/>
      <c r="TST190" s="10"/>
      <c r="TSU190" s="10"/>
      <c r="TSV190" s="10"/>
      <c r="TSW190" s="10"/>
      <c r="TSX190" s="10"/>
      <c r="TSY190" s="10"/>
      <c r="TSZ190" s="10"/>
      <c r="TTA190" s="10"/>
      <c r="TTB190" s="10"/>
      <c r="TTC190" s="10"/>
      <c r="TTD190" s="10"/>
      <c r="TTE190" s="10"/>
      <c r="TTF190" s="10"/>
      <c r="TTG190" s="10"/>
      <c r="TTH190" s="10"/>
      <c r="TTI190" s="10"/>
      <c r="TTJ190" s="10"/>
      <c r="TTK190" s="10"/>
      <c r="TTL190" s="10"/>
      <c r="TTM190" s="10"/>
      <c r="TTN190" s="10"/>
      <c r="TTO190" s="10"/>
      <c r="TTP190" s="10"/>
      <c r="TTQ190" s="10"/>
      <c r="TTR190" s="10"/>
      <c r="TTS190" s="10"/>
      <c r="TTT190" s="10"/>
      <c r="TTU190" s="10"/>
      <c r="TTV190" s="10"/>
      <c r="TTW190" s="10"/>
      <c r="TTX190" s="10"/>
      <c r="TTY190" s="10"/>
      <c r="TTZ190" s="10"/>
      <c r="TUA190" s="10"/>
      <c r="TUB190" s="10"/>
      <c r="TUC190" s="10"/>
      <c r="TUD190" s="10"/>
      <c r="TUE190" s="10"/>
      <c r="TUF190" s="10"/>
      <c r="TUG190" s="10"/>
      <c r="TUH190" s="10"/>
      <c r="TUI190" s="10"/>
      <c r="TUJ190" s="10"/>
      <c r="TUK190" s="10"/>
      <c r="TUL190" s="10"/>
      <c r="TUM190" s="10"/>
      <c r="TUN190" s="10"/>
      <c r="TUO190" s="10"/>
      <c r="TUP190" s="10"/>
      <c r="TUQ190" s="10"/>
      <c r="TUR190" s="10"/>
      <c r="TUS190" s="10"/>
      <c r="TUT190" s="10"/>
      <c r="TUU190" s="10"/>
      <c r="TUV190" s="10"/>
      <c r="TUW190" s="10"/>
      <c r="TUX190" s="10"/>
      <c r="TUY190" s="10"/>
      <c r="TUZ190" s="10"/>
      <c r="TVA190" s="10"/>
      <c r="TVB190" s="10"/>
      <c r="TVC190" s="10"/>
      <c r="TVD190" s="10"/>
      <c r="TVE190" s="10"/>
      <c r="TVF190" s="10"/>
      <c r="TVG190" s="10"/>
      <c r="TVH190" s="10"/>
      <c r="TVI190" s="10"/>
      <c r="TVJ190" s="10"/>
      <c r="TVK190" s="10"/>
      <c r="TVL190" s="10"/>
      <c r="TVM190" s="10"/>
      <c r="TVN190" s="10"/>
      <c r="TVO190" s="10"/>
      <c r="TVP190" s="10"/>
      <c r="TVQ190" s="10"/>
      <c r="TVR190" s="10"/>
      <c r="TVS190" s="10"/>
      <c r="TVT190" s="10"/>
      <c r="TVU190" s="10"/>
      <c r="TVV190" s="10"/>
      <c r="TVW190" s="10"/>
      <c r="TVX190" s="10"/>
      <c r="TVY190" s="10"/>
      <c r="TVZ190" s="10"/>
      <c r="TWA190" s="10"/>
      <c r="TWB190" s="10"/>
      <c r="TWC190" s="10"/>
      <c r="TWD190" s="10"/>
      <c r="TWE190" s="10"/>
      <c r="TWF190" s="10"/>
      <c r="TWG190" s="10"/>
      <c r="TWH190" s="10"/>
      <c r="TWI190" s="10"/>
      <c r="TWJ190" s="10"/>
      <c r="TWK190" s="10"/>
      <c r="TWL190" s="10"/>
      <c r="TWM190" s="10"/>
      <c r="TWN190" s="10"/>
      <c r="TWO190" s="10"/>
      <c r="TWP190" s="10"/>
      <c r="TWQ190" s="10"/>
      <c r="TWR190" s="10"/>
      <c r="TWS190" s="10"/>
      <c r="TWT190" s="10"/>
      <c r="TWU190" s="10"/>
      <c r="TWV190" s="10"/>
      <c r="TWW190" s="10"/>
      <c r="TWX190" s="10"/>
      <c r="TWY190" s="10"/>
      <c r="TWZ190" s="10"/>
      <c r="TXA190" s="10"/>
      <c r="TXB190" s="10"/>
      <c r="TXC190" s="10"/>
      <c r="TXD190" s="10"/>
      <c r="TXE190" s="10"/>
      <c r="TXF190" s="10"/>
      <c r="TXG190" s="10"/>
      <c r="TXH190" s="10"/>
      <c r="TXI190" s="10"/>
      <c r="TXJ190" s="10"/>
      <c r="TXK190" s="10"/>
      <c r="TXL190" s="10"/>
      <c r="TXM190" s="10"/>
      <c r="TXN190" s="10"/>
      <c r="TXO190" s="10"/>
      <c r="TXP190" s="10"/>
      <c r="TXQ190" s="10"/>
      <c r="TXR190" s="10"/>
      <c r="TXS190" s="10"/>
      <c r="TXT190" s="10"/>
      <c r="TXU190" s="10"/>
      <c r="TXV190" s="10"/>
      <c r="TXW190" s="10"/>
      <c r="TXX190" s="10"/>
      <c r="TXY190" s="10"/>
      <c r="TXZ190" s="10"/>
      <c r="TYA190" s="10"/>
      <c r="TYB190" s="10"/>
      <c r="TYC190" s="10"/>
      <c r="TYD190" s="10"/>
      <c r="TYE190" s="10"/>
      <c r="TYF190" s="10"/>
      <c r="TYG190" s="10"/>
      <c r="TYH190" s="10"/>
      <c r="TYI190" s="10"/>
      <c r="TYJ190" s="10"/>
      <c r="TYK190" s="10"/>
      <c r="TYL190" s="10"/>
      <c r="TYM190" s="10"/>
      <c r="TYN190" s="10"/>
      <c r="TYO190" s="10"/>
      <c r="TYP190" s="10"/>
      <c r="TYQ190" s="10"/>
      <c r="TYR190" s="10"/>
      <c r="TYS190" s="10"/>
      <c r="TYT190" s="10"/>
      <c r="TYU190" s="10"/>
      <c r="TYV190" s="10"/>
      <c r="TYW190" s="10"/>
      <c r="TYX190" s="10"/>
      <c r="TYY190" s="10"/>
      <c r="TYZ190" s="10"/>
      <c r="TZA190" s="10"/>
      <c r="TZB190" s="10"/>
      <c r="TZC190" s="10"/>
      <c r="TZD190" s="10"/>
      <c r="TZE190" s="10"/>
      <c r="TZF190" s="10"/>
      <c r="TZG190" s="10"/>
      <c r="TZH190" s="10"/>
      <c r="TZI190" s="10"/>
      <c r="TZJ190" s="10"/>
      <c r="TZK190" s="10"/>
      <c r="TZL190" s="10"/>
      <c r="TZM190" s="10"/>
      <c r="TZN190" s="10"/>
      <c r="TZO190" s="10"/>
      <c r="TZP190" s="10"/>
      <c r="TZQ190" s="10"/>
      <c r="TZR190" s="10"/>
      <c r="TZS190" s="10"/>
      <c r="TZT190" s="10"/>
      <c r="TZU190" s="10"/>
      <c r="TZV190" s="10"/>
      <c r="TZW190" s="10"/>
      <c r="TZX190" s="10"/>
      <c r="TZY190" s="10"/>
      <c r="TZZ190" s="10"/>
      <c r="UAA190" s="10"/>
      <c r="UAB190" s="10"/>
      <c r="UAC190" s="10"/>
      <c r="UAD190" s="10"/>
      <c r="UAE190" s="10"/>
      <c r="UAF190" s="10"/>
      <c r="UAG190" s="10"/>
      <c r="UAH190" s="10"/>
      <c r="UAI190" s="10"/>
      <c r="UAJ190" s="10"/>
      <c r="UAK190" s="10"/>
      <c r="UAL190" s="10"/>
      <c r="UAM190" s="10"/>
      <c r="UAN190" s="10"/>
      <c r="UAO190" s="10"/>
      <c r="UAP190" s="10"/>
      <c r="UAQ190" s="10"/>
      <c r="UAR190" s="10"/>
      <c r="UAS190" s="10"/>
      <c r="UAT190" s="10"/>
      <c r="UAU190" s="10"/>
      <c r="UAV190" s="10"/>
      <c r="UAW190" s="10"/>
      <c r="UAX190" s="10"/>
      <c r="UAY190" s="10"/>
      <c r="UAZ190" s="10"/>
      <c r="UBA190" s="10"/>
      <c r="UBB190" s="10"/>
      <c r="UBC190" s="10"/>
      <c r="UBD190" s="10"/>
      <c r="UBE190" s="10"/>
      <c r="UBF190" s="10"/>
      <c r="UBG190" s="10"/>
      <c r="UBH190" s="10"/>
      <c r="UBI190" s="10"/>
      <c r="UBJ190" s="10"/>
      <c r="UBK190" s="10"/>
      <c r="UBL190" s="10"/>
      <c r="UBM190" s="10"/>
      <c r="UBN190" s="10"/>
      <c r="UBO190" s="10"/>
      <c r="UBP190" s="10"/>
      <c r="UBQ190" s="10"/>
      <c r="UBR190" s="10"/>
      <c r="UBS190" s="10"/>
      <c r="UBT190" s="10"/>
      <c r="UBU190" s="10"/>
      <c r="UBV190" s="10"/>
      <c r="UBW190" s="10"/>
      <c r="UBX190" s="10"/>
      <c r="UBY190" s="10"/>
      <c r="UBZ190" s="10"/>
      <c r="UCA190" s="10"/>
      <c r="UCB190" s="10"/>
      <c r="UCC190" s="10"/>
      <c r="UCD190" s="10"/>
      <c r="UCE190" s="10"/>
      <c r="UCF190" s="10"/>
      <c r="UCG190" s="10"/>
      <c r="UCH190" s="10"/>
      <c r="UCI190" s="10"/>
      <c r="UCJ190" s="10"/>
      <c r="UCK190" s="10"/>
      <c r="UCL190" s="10"/>
      <c r="UCM190" s="10"/>
      <c r="UCN190" s="10"/>
      <c r="UCO190" s="10"/>
      <c r="UCP190" s="10"/>
      <c r="UCQ190" s="10"/>
      <c r="UCR190" s="10"/>
      <c r="UCS190" s="10"/>
      <c r="UCT190" s="10"/>
      <c r="UCU190" s="10"/>
      <c r="UCV190" s="10"/>
      <c r="UCW190" s="10"/>
      <c r="UCX190" s="10"/>
      <c r="UCY190" s="10"/>
      <c r="UCZ190" s="10"/>
      <c r="UDA190" s="10"/>
      <c r="UDB190" s="10"/>
      <c r="UDC190" s="10"/>
      <c r="UDD190" s="10"/>
      <c r="UDE190" s="10"/>
      <c r="UDF190" s="10"/>
      <c r="UDG190" s="10"/>
      <c r="UDH190" s="10"/>
      <c r="UDI190" s="10"/>
      <c r="UDJ190" s="10"/>
      <c r="UDK190" s="10"/>
      <c r="UDL190" s="10"/>
      <c r="UDM190" s="10"/>
      <c r="UDN190" s="10"/>
      <c r="UDO190" s="10"/>
      <c r="UDP190" s="10"/>
      <c r="UDQ190" s="10"/>
      <c r="UDR190" s="10"/>
      <c r="UDS190" s="10"/>
      <c r="UDT190" s="10"/>
      <c r="UDU190" s="10"/>
      <c r="UDV190" s="10"/>
      <c r="UDW190" s="10"/>
      <c r="UDX190" s="10"/>
      <c r="UDY190" s="10"/>
      <c r="UDZ190" s="10"/>
      <c r="UEA190" s="10"/>
      <c r="UEB190" s="10"/>
      <c r="UEC190" s="10"/>
      <c r="UED190" s="10"/>
      <c r="UEE190" s="10"/>
      <c r="UEF190" s="10"/>
      <c r="UEG190" s="10"/>
      <c r="UEH190" s="10"/>
      <c r="UEI190" s="10"/>
      <c r="UEJ190" s="10"/>
      <c r="UEK190" s="10"/>
      <c r="UEL190" s="10"/>
      <c r="UEM190" s="10"/>
      <c r="UEN190" s="10"/>
      <c r="UEO190" s="10"/>
      <c r="UEP190" s="10"/>
      <c r="UEQ190" s="10"/>
      <c r="UER190" s="10"/>
      <c r="UES190" s="10"/>
      <c r="UET190" s="10"/>
      <c r="UEU190" s="10"/>
      <c r="UEV190" s="10"/>
      <c r="UEW190" s="10"/>
      <c r="UEX190" s="10"/>
      <c r="UEY190" s="10"/>
      <c r="UEZ190" s="10"/>
      <c r="UFA190" s="10"/>
      <c r="UFB190" s="10"/>
      <c r="UFC190" s="10"/>
      <c r="UFD190" s="10"/>
      <c r="UFE190" s="10"/>
      <c r="UFF190" s="10"/>
      <c r="UFG190" s="10"/>
      <c r="UFH190" s="10"/>
      <c r="UFI190" s="10"/>
      <c r="UFJ190" s="10"/>
      <c r="UFK190" s="10"/>
      <c r="UFL190" s="10"/>
      <c r="UFM190" s="10"/>
      <c r="UFN190" s="10"/>
      <c r="UFO190" s="10"/>
      <c r="UFP190" s="10"/>
      <c r="UFQ190" s="10"/>
      <c r="UFR190" s="10"/>
      <c r="UFS190" s="10"/>
      <c r="UFT190" s="10"/>
      <c r="UFU190" s="10"/>
      <c r="UFV190" s="10"/>
      <c r="UFW190" s="10"/>
      <c r="UFX190" s="10"/>
      <c r="UFY190" s="10"/>
      <c r="UFZ190" s="10"/>
      <c r="UGA190" s="10"/>
      <c r="UGB190" s="10"/>
      <c r="UGC190" s="10"/>
      <c r="UGD190" s="10"/>
      <c r="UGE190" s="10"/>
      <c r="UGF190" s="10"/>
      <c r="UGG190" s="10"/>
      <c r="UGH190" s="10"/>
      <c r="UGI190" s="10"/>
      <c r="UGJ190" s="10"/>
      <c r="UGK190" s="10"/>
      <c r="UGL190" s="10"/>
      <c r="UGM190" s="10"/>
      <c r="UGN190" s="10"/>
      <c r="UGO190" s="10"/>
      <c r="UGP190" s="10"/>
      <c r="UGQ190" s="10"/>
      <c r="UGR190" s="10"/>
      <c r="UGS190" s="10"/>
      <c r="UGT190" s="10"/>
      <c r="UGU190" s="10"/>
      <c r="UGV190" s="10"/>
      <c r="UGW190" s="10"/>
      <c r="UGX190" s="10"/>
      <c r="UGY190" s="10"/>
      <c r="UGZ190" s="10"/>
      <c r="UHA190" s="10"/>
      <c r="UHB190" s="10"/>
      <c r="UHC190" s="10"/>
      <c r="UHD190" s="10"/>
      <c r="UHE190" s="10"/>
      <c r="UHF190" s="10"/>
      <c r="UHG190" s="10"/>
      <c r="UHH190" s="10"/>
      <c r="UHI190" s="10"/>
      <c r="UHJ190" s="10"/>
      <c r="UHK190" s="10"/>
      <c r="UHL190" s="10"/>
      <c r="UHM190" s="10"/>
      <c r="UHN190" s="10"/>
      <c r="UHO190" s="10"/>
      <c r="UHP190" s="10"/>
      <c r="UHQ190" s="10"/>
      <c r="UHR190" s="10"/>
      <c r="UHS190" s="10"/>
      <c r="UHT190" s="10"/>
      <c r="UHU190" s="10"/>
      <c r="UHV190" s="10"/>
      <c r="UHW190" s="10"/>
      <c r="UHX190" s="10"/>
      <c r="UHY190" s="10"/>
      <c r="UHZ190" s="10"/>
      <c r="UIA190" s="10"/>
      <c r="UIB190" s="10"/>
      <c r="UIC190" s="10"/>
      <c r="UID190" s="10"/>
      <c r="UIE190" s="10"/>
      <c r="UIF190" s="10"/>
      <c r="UIG190" s="10"/>
      <c r="UIH190" s="10"/>
      <c r="UII190" s="10"/>
      <c r="UIJ190" s="10"/>
      <c r="UIK190" s="10"/>
      <c r="UIL190" s="10"/>
      <c r="UIM190" s="10"/>
      <c r="UIN190" s="10"/>
      <c r="UIO190" s="10"/>
      <c r="UIP190" s="10"/>
      <c r="UIQ190" s="10"/>
      <c r="UIR190" s="10"/>
      <c r="UIS190" s="10"/>
      <c r="UIT190" s="10"/>
      <c r="UIU190" s="10"/>
      <c r="UIV190" s="10"/>
      <c r="UIW190" s="10"/>
      <c r="UIX190" s="10"/>
      <c r="UIY190" s="10"/>
      <c r="UIZ190" s="10"/>
      <c r="UJA190" s="10"/>
      <c r="UJB190" s="10"/>
      <c r="UJC190" s="10"/>
      <c r="UJD190" s="10"/>
      <c r="UJE190" s="10"/>
      <c r="UJF190" s="10"/>
      <c r="UJG190" s="10"/>
      <c r="UJH190" s="10"/>
      <c r="UJI190" s="10"/>
      <c r="UJJ190" s="10"/>
      <c r="UJK190" s="10"/>
      <c r="UJL190" s="10"/>
      <c r="UJM190" s="10"/>
      <c r="UJN190" s="10"/>
      <c r="UJO190" s="10"/>
      <c r="UJP190" s="10"/>
      <c r="UJQ190" s="10"/>
      <c r="UJR190" s="10"/>
      <c r="UJS190" s="10"/>
      <c r="UJT190" s="10"/>
      <c r="UJU190" s="10"/>
      <c r="UJV190" s="10"/>
      <c r="UJW190" s="10"/>
      <c r="UJX190" s="10"/>
      <c r="UJY190" s="10"/>
      <c r="UJZ190" s="10"/>
      <c r="UKA190" s="10"/>
      <c r="UKB190" s="10"/>
      <c r="UKC190" s="10"/>
      <c r="UKD190" s="10"/>
      <c r="UKE190" s="10"/>
      <c r="UKF190" s="10"/>
      <c r="UKG190" s="10"/>
      <c r="UKH190" s="10"/>
      <c r="UKI190" s="10"/>
      <c r="UKJ190" s="10"/>
      <c r="UKK190" s="10"/>
      <c r="UKL190" s="10"/>
      <c r="UKM190" s="10"/>
      <c r="UKN190" s="10"/>
      <c r="UKO190" s="10"/>
      <c r="UKP190" s="10"/>
      <c r="UKQ190" s="10"/>
      <c r="UKR190" s="10"/>
      <c r="UKS190" s="10"/>
      <c r="UKT190" s="10"/>
      <c r="UKU190" s="10"/>
      <c r="UKV190" s="10"/>
      <c r="UKW190" s="10"/>
      <c r="UKX190" s="10"/>
      <c r="UKY190" s="10"/>
      <c r="UKZ190" s="10"/>
      <c r="ULA190" s="10"/>
      <c r="ULB190" s="10"/>
      <c r="ULC190" s="10"/>
      <c r="ULD190" s="10"/>
      <c r="ULE190" s="10"/>
      <c r="ULF190" s="10"/>
      <c r="ULG190" s="10"/>
      <c r="ULH190" s="10"/>
      <c r="ULI190" s="10"/>
      <c r="ULJ190" s="10"/>
      <c r="ULK190" s="10"/>
      <c r="ULL190" s="10"/>
      <c r="ULM190" s="10"/>
      <c r="ULN190" s="10"/>
      <c r="ULO190" s="10"/>
      <c r="ULP190" s="10"/>
      <c r="ULQ190" s="10"/>
      <c r="ULR190" s="10"/>
      <c r="ULS190" s="10"/>
      <c r="ULT190" s="10"/>
      <c r="ULU190" s="10"/>
      <c r="ULV190" s="10"/>
      <c r="ULW190" s="10"/>
      <c r="ULX190" s="10"/>
      <c r="ULY190" s="10"/>
      <c r="ULZ190" s="10"/>
      <c r="UMA190" s="10"/>
      <c r="UMB190" s="10"/>
      <c r="UMC190" s="10"/>
      <c r="UMD190" s="10"/>
      <c r="UME190" s="10"/>
      <c r="UMF190" s="10"/>
      <c r="UMG190" s="10"/>
      <c r="UMH190" s="10"/>
      <c r="UMI190" s="10"/>
      <c r="UMJ190" s="10"/>
      <c r="UMK190" s="10"/>
      <c r="UML190" s="10"/>
      <c r="UMM190" s="10"/>
      <c r="UMN190" s="10"/>
      <c r="UMO190" s="10"/>
      <c r="UMP190" s="10"/>
      <c r="UMQ190" s="10"/>
      <c r="UMR190" s="10"/>
      <c r="UMS190" s="10"/>
      <c r="UMT190" s="10"/>
      <c r="UMU190" s="10"/>
      <c r="UMV190" s="10"/>
      <c r="UMW190" s="10"/>
      <c r="UMX190" s="10"/>
      <c r="UMY190" s="10"/>
      <c r="UMZ190" s="10"/>
      <c r="UNA190" s="10"/>
      <c r="UNB190" s="10"/>
      <c r="UNC190" s="10"/>
      <c r="UND190" s="10"/>
      <c r="UNE190" s="10"/>
      <c r="UNF190" s="10"/>
      <c r="UNG190" s="10"/>
      <c r="UNH190" s="10"/>
      <c r="UNI190" s="10"/>
      <c r="UNJ190" s="10"/>
      <c r="UNK190" s="10"/>
      <c r="UNL190" s="10"/>
      <c r="UNM190" s="10"/>
      <c r="UNN190" s="10"/>
      <c r="UNO190" s="10"/>
      <c r="UNP190" s="10"/>
      <c r="UNQ190" s="10"/>
      <c r="UNR190" s="10"/>
      <c r="UNS190" s="10"/>
      <c r="UNT190" s="10"/>
      <c r="UNU190" s="10"/>
      <c r="UNV190" s="10"/>
      <c r="UNW190" s="10"/>
      <c r="UNX190" s="10"/>
      <c r="UNY190" s="10"/>
      <c r="UNZ190" s="10"/>
      <c r="UOA190" s="10"/>
      <c r="UOB190" s="10"/>
      <c r="UOC190" s="10"/>
      <c r="UOD190" s="10"/>
      <c r="UOE190" s="10"/>
      <c r="UOF190" s="10"/>
      <c r="UOG190" s="10"/>
      <c r="UOH190" s="10"/>
      <c r="UOI190" s="10"/>
      <c r="UOJ190" s="10"/>
      <c r="UOK190" s="10"/>
      <c r="UOL190" s="10"/>
      <c r="UOM190" s="10"/>
      <c r="UON190" s="10"/>
      <c r="UOO190" s="10"/>
      <c r="UOP190" s="10"/>
      <c r="UOQ190" s="10"/>
      <c r="UOR190" s="10"/>
      <c r="UOS190" s="10"/>
      <c r="UOT190" s="10"/>
      <c r="UOU190" s="10"/>
      <c r="UOV190" s="10"/>
      <c r="UOW190" s="10"/>
      <c r="UOX190" s="10"/>
      <c r="UOY190" s="10"/>
      <c r="UOZ190" s="10"/>
      <c r="UPA190" s="10"/>
      <c r="UPB190" s="10"/>
      <c r="UPC190" s="10"/>
      <c r="UPD190" s="10"/>
      <c r="UPE190" s="10"/>
      <c r="UPF190" s="10"/>
      <c r="UPG190" s="10"/>
      <c r="UPH190" s="10"/>
      <c r="UPI190" s="10"/>
      <c r="UPJ190" s="10"/>
      <c r="UPK190" s="10"/>
      <c r="UPL190" s="10"/>
      <c r="UPM190" s="10"/>
      <c r="UPN190" s="10"/>
      <c r="UPO190" s="10"/>
      <c r="UPP190" s="10"/>
      <c r="UPQ190" s="10"/>
      <c r="UPR190" s="10"/>
      <c r="UPS190" s="10"/>
      <c r="UPT190" s="10"/>
      <c r="UPU190" s="10"/>
      <c r="UPV190" s="10"/>
      <c r="UPW190" s="10"/>
      <c r="UPX190" s="10"/>
      <c r="UPY190" s="10"/>
      <c r="UPZ190" s="10"/>
      <c r="UQA190" s="10"/>
      <c r="UQB190" s="10"/>
      <c r="UQC190" s="10"/>
      <c r="UQD190" s="10"/>
      <c r="UQE190" s="10"/>
      <c r="UQF190" s="10"/>
      <c r="UQG190" s="10"/>
      <c r="UQH190" s="10"/>
      <c r="UQI190" s="10"/>
      <c r="UQJ190" s="10"/>
      <c r="UQK190" s="10"/>
      <c r="UQL190" s="10"/>
      <c r="UQM190" s="10"/>
      <c r="UQN190" s="10"/>
      <c r="UQO190" s="10"/>
      <c r="UQP190" s="10"/>
      <c r="UQQ190" s="10"/>
      <c r="UQR190" s="10"/>
      <c r="UQS190" s="10"/>
      <c r="UQT190" s="10"/>
      <c r="UQU190" s="10"/>
      <c r="UQV190" s="10"/>
      <c r="UQW190" s="10"/>
      <c r="UQX190" s="10"/>
      <c r="UQY190" s="10"/>
      <c r="UQZ190" s="10"/>
      <c r="URA190" s="10"/>
      <c r="URB190" s="10"/>
      <c r="URC190" s="10"/>
      <c r="URD190" s="10"/>
      <c r="URE190" s="10"/>
      <c r="URF190" s="10"/>
      <c r="URG190" s="10"/>
      <c r="URH190" s="10"/>
      <c r="URI190" s="10"/>
      <c r="URJ190" s="10"/>
      <c r="URK190" s="10"/>
      <c r="URL190" s="10"/>
      <c r="URM190" s="10"/>
      <c r="URN190" s="10"/>
      <c r="URO190" s="10"/>
      <c r="URP190" s="10"/>
      <c r="URQ190" s="10"/>
      <c r="URR190" s="10"/>
      <c r="URS190" s="10"/>
      <c r="URT190" s="10"/>
      <c r="URU190" s="10"/>
      <c r="URV190" s="10"/>
      <c r="URW190" s="10"/>
      <c r="URX190" s="10"/>
      <c r="URY190" s="10"/>
      <c r="URZ190" s="10"/>
      <c r="USA190" s="10"/>
      <c r="USB190" s="10"/>
      <c r="USC190" s="10"/>
      <c r="USD190" s="10"/>
      <c r="USE190" s="10"/>
      <c r="USF190" s="10"/>
      <c r="USG190" s="10"/>
      <c r="USH190" s="10"/>
      <c r="USI190" s="10"/>
      <c r="USJ190" s="10"/>
      <c r="USK190" s="10"/>
      <c r="USL190" s="10"/>
      <c r="USM190" s="10"/>
      <c r="USN190" s="10"/>
      <c r="USO190" s="10"/>
      <c r="USP190" s="10"/>
      <c r="USQ190" s="10"/>
      <c r="USR190" s="10"/>
      <c r="USS190" s="10"/>
      <c r="UST190" s="10"/>
      <c r="USU190" s="10"/>
      <c r="USV190" s="10"/>
      <c r="USW190" s="10"/>
      <c r="USX190" s="10"/>
      <c r="USY190" s="10"/>
      <c r="USZ190" s="10"/>
      <c r="UTA190" s="10"/>
      <c r="UTB190" s="10"/>
      <c r="UTC190" s="10"/>
      <c r="UTD190" s="10"/>
      <c r="UTE190" s="10"/>
      <c r="UTF190" s="10"/>
      <c r="UTG190" s="10"/>
      <c r="UTH190" s="10"/>
      <c r="UTI190" s="10"/>
      <c r="UTJ190" s="10"/>
      <c r="UTK190" s="10"/>
      <c r="UTL190" s="10"/>
      <c r="UTM190" s="10"/>
      <c r="UTN190" s="10"/>
      <c r="UTO190" s="10"/>
      <c r="UTP190" s="10"/>
      <c r="UTQ190" s="10"/>
      <c r="UTR190" s="10"/>
      <c r="UTS190" s="10"/>
      <c r="UTT190" s="10"/>
      <c r="UTU190" s="10"/>
      <c r="UTV190" s="10"/>
      <c r="UTW190" s="10"/>
      <c r="UTX190" s="10"/>
      <c r="UTY190" s="10"/>
      <c r="UTZ190" s="10"/>
      <c r="UUA190" s="10"/>
      <c r="UUB190" s="10"/>
      <c r="UUC190" s="10"/>
      <c r="UUD190" s="10"/>
      <c r="UUE190" s="10"/>
      <c r="UUF190" s="10"/>
      <c r="UUG190" s="10"/>
      <c r="UUH190" s="10"/>
      <c r="UUI190" s="10"/>
      <c r="UUJ190" s="10"/>
      <c r="UUK190" s="10"/>
      <c r="UUL190" s="10"/>
      <c r="UUM190" s="10"/>
      <c r="UUN190" s="10"/>
      <c r="UUO190" s="10"/>
      <c r="UUP190" s="10"/>
      <c r="UUQ190" s="10"/>
      <c r="UUR190" s="10"/>
      <c r="UUS190" s="10"/>
      <c r="UUT190" s="10"/>
      <c r="UUU190" s="10"/>
      <c r="UUV190" s="10"/>
      <c r="UUW190" s="10"/>
      <c r="UUX190" s="10"/>
      <c r="UUY190" s="10"/>
      <c r="UUZ190" s="10"/>
      <c r="UVA190" s="10"/>
      <c r="UVB190" s="10"/>
      <c r="UVC190" s="10"/>
      <c r="UVD190" s="10"/>
      <c r="UVE190" s="10"/>
      <c r="UVF190" s="10"/>
      <c r="UVG190" s="10"/>
      <c r="UVH190" s="10"/>
      <c r="UVI190" s="10"/>
      <c r="UVJ190" s="10"/>
      <c r="UVK190" s="10"/>
      <c r="UVL190" s="10"/>
      <c r="UVM190" s="10"/>
      <c r="UVN190" s="10"/>
      <c r="UVO190" s="10"/>
      <c r="UVP190" s="10"/>
      <c r="UVQ190" s="10"/>
      <c r="UVR190" s="10"/>
      <c r="UVS190" s="10"/>
      <c r="UVT190" s="10"/>
      <c r="UVU190" s="10"/>
      <c r="UVV190" s="10"/>
      <c r="UVW190" s="10"/>
      <c r="UVX190" s="10"/>
      <c r="UVY190" s="10"/>
      <c r="UVZ190" s="10"/>
      <c r="UWA190" s="10"/>
      <c r="UWB190" s="10"/>
      <c r="UWC190" s="10"/>
      <c r="UWD190" s="10"/>
      <c r="UWE190" s="10"/>
      <c r="UWF190" s="10"/>
      <c r="UWG190" s="10"/>
      <c r="UWH190" s="10"/>
      <c r="UWI190" s="10"/>
      <c r="UWJ190" s="10"/>
      <c r="UWK190" s="10"/>
      <c r="UWL190" s="10"/>
      <c r="UWM190" s="10"/>
      <c r="UWN190" s="10"/>
      <c r="UWO190" s="10"/>
      <c r="UWP190" s="10"/>
      <c r="UWQ190" s="10"/>
      <c r="UWR190" s="10"/>
      <c r="UWS190" s="10"/>
      <c r="UWT190" s="10"/>
      <c r="UWU190" s="10"/>
      <c r="UWV190" s="10"/>
      <c r="UWW190" s="10"/>
      <c r="UWX190" s="10"/>
      <c r="UWY190" s="10"/>
      <c r="UWZ190" s="10"/>
      <c r="UXA190" s="10"/>
      <c r="UXB190" s="10"/>
      <c r="UXC190" s="10"/>
      <c r="UXD190" s="10"/>
      <c r="UXE190" s="10"/>
      <c r="UXF190" s="10"/>
      <c r="UXG190" s="10"/>
      <c r="UXH190" s="10"/>
      <c r="UXI190" s="10"/>
      <c r="UXJ190" s="10"/>
      <c r="UXK190" s="10"/>
      <c r="UXL190" s="10"/>
      <c r="UXM190" s="10"/>
      <c r="UXN190" s="10"/>
      <c r="UXO190" s="10"/>
      <c r="UXP190" s="10"/>
      <c r="UXQ190" s="10"/>
      <c r="UXR190" s="10"/>
      <c r="UXS190" s="10"/>
      <c r="UXT190" s="10"/>
      <c r="UXU190" s="10"/>
      <c r="UXV190" s="10"/>
      <c r="UXW190" s="10"/>
      <c r="UXX190" s="10"/>
      <c r="UXY190" s="10"/>
      <c r="UXZ190" s="10"/>
      <c r="UYA190" s="10"/>
      <c r="UYB190" s="10"/>
      <c r="UYC190" s="10"/>
      <c r="UYD190" s="10"/>
      <c r="UYE190" s="10"/>
      <c r="UYF190" s="10"/>
      <c r="UYG190" s="10"/>
      <c r="UYH190" s="10"/>
      <c r="UYI190" s="10"/>
      <c r="UYJ190" s="10"/>
      <c r="UYK190" s="10"/>
      <c r="UYL190" s="10"/>
      <c r="UYM190" s="10"/>
      <c r="UYN190" s="10"/>
      <c r="UYO190" s="10"/>
      <c r="UYP190" s="10"/>
      <c r="UYQ190" s="10"/>
      <c r="UYR190" s="10"/>
      <c r="UYS190" s="10"/>
      <c r="UYT190" s="10"/>
      <c r="UYU190" s="10"/>
      <c r="UYV190" s="10"/>
      <c r="UYW190" s="10"/>
      <c r="UYX190" s="10"/>
      <c r="UYY190" s="10"/>
      <c r="UYZ190" s="10"/>
      <c r="UZA190" s="10"/>
      <c r="UZB190" s="10"/>
      <c r="UZC190" s="10"/>
      <c r="UZD190" s="10"/>
      <c r="UZE190" s="10"/>
      <c r="UZF190" s="10"/>
      <c r="UZG190" s="10"/>
      <c r="UZH190" s="10"/>
      <c r="UZI190" s="10"/>
      <c r="UZJ190" s="10"/>
      <c r="UZK190" s="10"/>
      <c r="UZL190" s="10"/>
      <c r="UZM190" s="10"/>
      <c r="UZN190" s="10"/>
      <c r="UZO190" s="10"/>
      <c r="UZP190" s="10"/>
      <c r="UZQ190" s="10"/>
      <c r="UZR190" s="10"/>
      <c r="UZS190" s="10"/>
      <c r="UZT190" s="10"/>
      <c r="UZU190" s="10"/>
      <c r="UZV190" s="10"/>
      <c r="UZW190" s="10"/>
      <c r="UZX190" s="10"/>
      <c r="UZY190" s="10"/>
      <c r="UZZ190" s="10"/>
      <c r="VAA190" s="10"/>
      <c r="VAB190" s="10"/>
      <c r="VAC190" s="10"/>
      <c r="VAD190" s="10"/>
      <c r="VAE190" s="10"/>
      <c r="VAF190" s="10"/>
      <c r="VAG190" s="10"/>
      <c r="VAH190" s="10"/>
      <c r="VAI190" s="10"/>
      <c r="VAJ190" s="10"/>
      <c r="VAK190" s="10"/>
      <c r="VAL190" s="10"/>
      <c r="VAM190" s="10"/>
      <c r="VAN190" s="10"/>
      <c r="VAO190" s="10"/>
      <c r="VAP190" s="10"/>
      <c r="VAQ190" s="10"/>
      <c r="VAR190" s="10"/>
      <c r="VAS190" s="10"/>
      <c r="VAT190" s="10"/>
      <c r="VAU190" s="10"/>
      <c r="VAV190" s="10"/>
      <c r="VAW190" s="10"/>
      <c r="VAX190" s="10"/>
      <c r="VAY190" s="10"/>
      <c r="VAZ190" s="10"/>
      <c r="VBA190" s="10"/>
      <c r="VBB190" s="10"/>
      <c r="VBC190" s="10"/>
      <c r="VBD190" s="10"/>
      <c r="VBE190" s="10"/>
      <c r="VBF190" s="10"/>
      <c r="VBG190" s="10"/>
      <c r="VBH190" s="10"/>
      <c r="VBI190" s="10"/>
      <c r="VBJ190" s="10"/>
      <c r="VBK190" s="10"/>
      <c r="VBL190" s="10"/>
      <c r="VBM190" s="10"/>
      <c r="VBN190" s="10"/>
      <c r="VBO190" s="10"/>
      <c r="VBP190" s="10"/>
      <c r="VBQ190" s="10"/>
      <c r="VBR190" s="10"/>
      <c r="VBS190" s="10"/>
      <c r="VBT190" s="10"/>
      <c r="VBU190" s="10"/>
      <c r="VBV190" s="10"/>
      <c r="VBW190" s="10"/>
      <c r="VBX190" s="10"/>
      <c r="VBY190" s="10"/>
      <c r="VBZ190" s="10"/>
      <c r="VCA190" s="10"/>
      <c r="VCB190" s="10"/>
      <c r="VCC190" s="10"/>
      <c r="VCD190" s="10"/>
      <c r="VCE190" s="10"/>
      <c r="VCF190" s="10"/>
      <c r="VCG190" s="10"/>
      <c r="VCH190" s="10"/>
      <c r="VCI190" s="10"/>
      <c r="VCJ190" s="10"/>
      <c r="VCK190" s="10"/>
      <c r="VCL190" s="10"/>
      <c r="VCM190" s="10"/>
      <c r="VCN190" s="10"/>
      <c r="VCO190" s="10"/>
      <c r="VCP190" s="10"/>
      <c r="VCQ190" s="10"/>
      <c r="VCR190" s="10"/>
      <c r="VCS190" s="10"/>
      <c r="VCT190" s="10"/>
      <c r="VCU190" s="10"/>
      <c r="VCV190" s="10"/>
      <c r="VCW190" s="10"/>
      <c r="VCX190" s="10"/>
      <c r="VCY190" s="10"/>
      <c r="VCZ190" s="10"/>
      <c r="VDA190" s="10"/>
      <c r="VDB190" s="10"/>
      <c r="VDC190" s="10"/>
      <c r="VDD190" s="10"/>
      <c r="VDE190" s="10"/>
      <c r="VDF190" s="10"/>
      <c r="VDG190" s="10"/>
      <c r="VDH190" s="10"/>
      <c r="VDI190" s="10"/>
      <c r="VDJ190" s="10"/>
      <c r="VDK190" s="10"/>
      <c r="VDL190" s="10"/>
      <c r="VDM190" s="10"/>
      <c r="VDN190" s="10"/>
      <c r="VDO190" s="10"/>
      <c r="VDP190" s="10"/>
      <c r="VDQ190" s="10"/>
      <c r="VDR190" s="10"/>
      <c r="VDS190" s="10"/>
      <c r="VDT190" s="10"/>
      <c r="VDU190" s="10"/>
      <c r="VDV190" s="10"/>
      <c r="VDW190" s="10"/>
      <c r="VDX190" s="10"/>
      <c r="VDY190" s="10"/>
      <c r="VDZ190" s="10"/>
      <c r="VEA190" s="10"/>
      <c r="VEB190" s="10"/>
      <c r="VEC190" s="10"/>
      <c r="VED190" s="10"/>
      <c r="VEE190" s="10"/>
      <c r="VEF190" s="10"/>
      <c r="VEG190" s="10"/>
      <c r="VEH190" s="10"/>
      <c r="VEI190" s="10"/>
      <c r="VEJ190" s="10"/>
      <c r="VEK190" s="10"/>
      <c r="VEL190" s="10"/>
      <c r="VEM190" s="10"/>
      <c r="VEN190" s="10"/>
      <c r="VEO190" s="10"/>
      <c r="VEP190" s="10"/>
      <c r="VEQ190" s="10"/>
      <c r="VER190" s="10"/>
      <c r="VES190" s="10"/>
      <c r="VET190" s="10"/>
      <c r="VEU190" s="10"/>
      <c r="VEV190" s="10"/>
      <c r="VEW190" s="10"/>
      <c r="VEX190" s="10"/>
      <c r="VEY190" s="10"/>
      <c r="VEZ190" s="10"/>
      <c r="VFA190" s="10"/>
      <c r="VFB190" s="10"/>
      <c r="VFC190" s="10"/>
      <c r="VFD190" s="10"/>
      <c r="VFE190" s="10"/>
      <c r="VFF190" s="10"/>
      <c r="VFG190" s="10"/>
      <c r="VFH190" s="10"/>
      <c r="VFI190" s="10"/>
      <c r="VFJ190" s="10"/>
      <c r="VFK190" s="10"/>
      <c r="VFL190" s="10"/>
      <c r="VFM190" s="10"/>
      <c r="VFN190" s="10"/>
      <c r="VFO190" s="10"/>
      <c r="VFP190" s="10"/>
      <c r="VFQ190" s="10"/>
      <c r="VFR190" s="10"/>
      <c r="VFS190" s="10"/>
      <c r="VFT190" s="10"/>
      <c r="VFU190" s="10"/>
      <c r="VFV190" s="10"/>
      <c r="VFW190" s="10"/>
      <c r="VFX190" s="10"/>
      <c r="VFY190" s="10"/>
      <c r="VFZ190" s="10"/>
      <c r="VGA190" s="10"/>
      <c r="VGB190" s="10"/>
      <c r="VGC190" s="10"/>
      <c r="VGD190" s="10"/>
      <c r="VGE190" s="10"/>
      <c r="VGF190" s="10"/>
      <c r="VGG190" s="10"/>
      <c r="VGH190" s="10"/>
      <c r="VGI190" s="10"/>
      <c r="VGJ190" s="10"/>
      <c r="VGK190" s="10"/>
      <c r="VGL190" s="10"/>
      <c r="VGM190" s="10"/>
      <c r="VGN190" s="10"/>
      <c r="VGO190" s="10"/>
      <c r="VGP190" s="10"/>
      <c r="VGQ190" s="10"/>
      <c r="VGR190" s="10"/>
      <c r="VGS190" s="10"/>
      <c r="VGT190" s="10"/>
      <c r="VGU190" s="10"/>
      <c r="VGV190" s="10"/>
      <c r="VGW190" s="10"/>
      <c r="VGX190" s="10"/>
      <c r="VGY190" s="10"/>
      <c r="VGZ190" s="10"/>
      <c r="VHA190" s="10"/>
      <c r="VHB190" s="10"/>
      <c r="VHC190" s="10"/>
      <c r="VHD190" s="10"/>
      <c r="VHE190" s="10"/>
      <c r="VHF190" s="10"/>
      <c r="VHG190" s="10"/>
      <c r="VHH190" s="10"/>
      <c r="VHI190" s="10"/>
      <c r="VHJ190" s="10"/>
      <c r="VHK190" s="10"/>
      <c r="VHL190" s="10"/>
      <c r="VHM190" s="10"/>
      <c r="VHN190" s="10"/>
      <c r="VHO190" s="10"/>
      <c r="VHP190" s="10"/>
      <c r="VHQ190" s="10"/>
      <c r="VHR190" s="10"/>
      <c r="VHS190" s="10"/>
      <c r="VHT190" s="10"/>
      <c r="VHU190" s="10"/>
      <c r="VHV190" s="10"/>
      <c r="VHW190" s="10"/>
      <c r="VHX190" s="10"/>
      <c r="VHY190" s="10"/>
      <c r="VHZ190" s="10"/>
      <c r="VIA190" s="10"/>
      <c r="VIB190" s="10"/>
      <c r="VIC190" s="10"/>
      <c r="VID190" s="10"/>
      <c r="VIE190" s="10"/>
      <c r="VIF190" s="10"/>
      <c r="VIG190" s="10"/>
      <c r="VIH190" s="10"/>
      <c r="VII190" s="10"/>
      <c r="VIJ190" s="10"/>
      <c r="VIK190" s="10"/>
      <c r="VIL190" s="10"/>
      <c r="VIM190" s="10"/>
      <c r="VIN190" s="10"/>
      <c r="VIO190" s="10"/>
      <c r="VIP190" s="10"/>
      <c r="VIQ190" s="10"/>
      <c r="VIR190" s="10"/>
      <c r="VIS190" s="10"/>
      <c r="VIT190" s="10"/>
      <c r="VIU190" s="10"/>
      <c r="VIV190" s="10"/>
      <c r="VIW190" s="10"/>
      <c r="VIX190" s="10"/>
      <c r="VIY190" s="10"/>
      <c r="VIZ190" s="10"/>
      <c r="VJA190" s="10"/>
      <c r="VJB190" s="10"/>
      <c r="VJC190" s="10"/>
      <c r="VJD190" s="10"/>
      <c r="VJE190" s="10"/>
      <c r="VJF190" s="10"/>
      <c r="VJG190" s="10"/>
      <c r="VJH190" s="10"/>
      <c r="VJI190" s="10"/>
      <c r="VJJ190" s="10"/>
      <c r="VJK190" s="10"/>
      <c r="VJL190" s="10"/>
      <c r="VJM190" s="10"/>
      <c r="VJN190" s="10"/>
      <c r="VJO190" s="10"/>
      <c r="VJP190" s="10"/>
      <c r="VJQ190" s="10"/>
      <c r="VJR190" s="10"/>
      <c r="VJS190" s="10"/>
      <c r="VJT190" s="10"/>
      <c r="VJU190" s="10"/>
      <c r="VJV190" s="10"/>
      <c r="VJW190" s="10"/>
      <c r="VJX190" s="10"/>
      <c r="VJY190" s="10"/>
      <c r="VJZ190" s="10"/>
      <c r="VKA190" s="10"/>
      <c r="VKB190" s="10"/>
      <c r="VKC190" s="10"/>
      <c r="VKD190" s="10"/>
      <c r="VKE190" s="10"/>
      <c r="VKF190" s="10"/>
      <c r="VKG190" s="10"/>
      <c r="VKH190" s="10"/>
      <c r="VKI190" s="10"/>
      <c r="VKJ190" s="10"/>
      <c r="VKK190" s="10"/>
      <c r="VKL190" s="10"/>
      <c r="VKM190" s="10"/>
      <c r="VKN190" s="10"/>
      <c r="VKO190" s="10"/>
      <c r="VKP190" s="10"/>
      <c r="VKQ190" s="10"/>
      <c r="VKR190" s="10"/>
      <c r="VKS190" s="10"/>
      <c r="VKT190" s="10"/>
      <c r="VKU190" s="10"/>
      <c r="VKV190" s="10"/>
      <c r="VKW190" s="10"/>
      <c r="VKX190" s="10"/>
      <c r="VKY190" s="10"/>
      <c r="VKZ190" s="10"/>
      <c r="VLA190" s="10"/>
      <c r="VLB190" s="10"/>
      <c r="VLC190" s="10"/>
      <c r="VLD190" s="10"/>
      <c r="VLE190" s="10"/>
      <c r="VLF190" s="10"/>
      <c r="VLG190" s="10"/>
      <c r="VLH190" s="10"/>
      <c r="VLI190" s="10"/>
      <c r="VLJ190" s="10"/>
      <c r="VLK190" s="10"/>
      <c r="VLL190" s="10"/>
      <c r="VLM190" s="10"/>
      <c r="VLN190" s="10"/>
      <c r="VLO190" s="10"/>
      <c r="VLP190" s="10"/>
      <c r="VLQ190" s="10"/>
      <c r="VLR190" s="10"/>
      <c r="VLS190" s="10"/>
      <c r="VLT190" s="10"/>
      <c r="VLU190" s="10"/>
      <c r="VLV190" s="10"/>
      <c r="VLW190" s="10"/>
      <c r="VLX190" s="10"/>
      <c r="VLY190" s="10"/>
      <c r="VLZ190" s="10"/>
      <c r="VMA190" s="10"/>
      <c r="VMB190" s="10"/>
      <c r="VMC190" s="10"/>
      <c r="VMD190" s="10"/>
      <c r="VME190" s="10"/>
      <c r="VMF190" s="10"/>
      <c r="VMG190" s="10"/>
      <c r="VMH190" s="10"/>
      <c r="VMI190" s="10"/>
      <c r="VMJ190" s="10"/>
      <c r="VMK190" s="10"/>
      <c r="VML190" s="10"/>
      <c r="VMM190" s="10"/>
      <c r="VMN190" s="10"/>
      <c r="VMO190" s="10"/>
      <c r="VMP190" s="10"/>
      <c r="VMQ190" s="10"/>
      <c r="VMR190" s="10"/>
      <c r="VMS190" s="10"/>
      <c r="VMT190" s="10"/>
      <c r="VMU190" s="10"/>
      <c r="VMV190" s="10"/>
      <c r="VMW190" s="10"/>
      <c r="VMX190" s="10"/>
      <c r="VMY190" s="10"/>
      <c r="VMZ190" s="10"/>
      <c r="VNA190" s="10"/>
      <c r="VNB190" s="10"/>
      <c r="VNC190" s="10"/>
      <c r="VND190" s="10"/>
      <c r="VNE190" s="10"/>
      <c r="VNF190" s="10"/>
      <c r="VNG190" s="10"/>
      <c r="VNH190" s="10"/>
      <c r="VNI190" s="10"/>
      <c r="VNJ190" s="10"/>
      <c r="VNK190" s="10"/>
      <c r="VNL190" s="10"/>
      <c r="VNM190" s="10"/>
      <c r="VNN190" s="10"/>
      <c r="VNO190" s="10"/>
      <c r="VNP190" s="10"/>
      <c r="VNQ190" s="10"/>
      <c r="VNR190" s="10"/>
      <c r="VNS190" s="10"/>
      <c r="VNT190" s="10"/>
      <c r="VNU190" s="10"/>
      <c r="VNV190" s="10"/>
      <c r="VNW190" s="10"/>
      <c r="VNX190" s="10"/>
      <c r="VNY190" s="10"/>
      <c r="VNZ190" s="10"/>
      <c r="VOA190" s="10"/>
      <c r="VOB190" s="10"/>
      <c r="VOC190" s="10"/>
      <c r="VOD190" s="10"/>
      <c r="VOE190" s="10"/>
      <c r="VOF190" s="10"/>
      <c r="VOG190" s="10"/>
      <c r="VOH190" s="10"/>
      <c r="VOI190" s="10"/>
      <c r="VOJ190" s="10"/>
      <c r="VOK190" s="10"/>
      <c r="VOL190" s="10"/>
      <c r="VOM190" s="10"/>
      <c r="VON190" s="10"/>
      <c r="VOO190" s="10"/>
      <c r="VOP190" s="10"/>
      <c r="VOQ190" s="10"/>
      <c r="VOR190" s="10"/>
      <c r="VOS190" s="10"/>
      <c r="VOT190" s="10"/>
      <c r="VOU190" s="10"/>
      <c r="VOV190" s="10"/>
      <c r="VOW190" s="10"/>
      <c r="VOX190" s="10"/>
      <c r="VOY190" s="10"/>
      <c r="VOZ190" s="10"/>
      <c r="VPA190" s="10"/>
      <c r="VPB190" s="10"/>
      <c r="VPC190" s="10"/>
      <c r="VPD190" s="10"/>
      <c r="VPE190" s="10"/>
      <c r="VPF190" s="10"/>
      <c r="VPG190" s="10"/>
      <c r="VPH190" s="10"/>
      <c r="VPI190" s="10"/>
      <c r="VPJ190" s="10"/>
      <c r="VPK190" s="10"/>
      <c r="VPL190" s="10"/>
      <c r="VPM190" s="10"/>
      <c r="VPN190" s="10"/>
      <c r="VPO190" s="10"/>
      <c r="VPP190" s="10"/>
      <c r="VPQ190" s="10"/>
      <c r="VPR190" s="10"/>
      <c r="VPS190" s="10"/>
      <c r="VPT190" s="10"/>
      <c r="VPU190" s="10"/>
      <c r="VPV190" s="10"/>
      <c r="VPW190" s="10"/>
      <c r="VPX190" s="10"/>
      <c r="VPY190" s="10"/>
      <c r="VPZ190" s="10"/>
      <c r="VQA190" s="10"/>
      <c r="VQB190" s="10"/>
      <c r="VQC190" s="10"/>
      <c r="VQD190" s="10"/>
      <c r="VQE190" s="10"/>
      <c r="VQF190" s="10"/>
      <c r="VQG190" s="10"/>
      <c r="VQH190" s="10"/>
      <c r="VQI190" s="10"/>
      <c r="VQJ190" s="10"/>
      <c r="VQK190" s="10"/>
      <c r="VQL190" s="10"/>
      <c r="VQM190" s="10"/>
      <c r="VQN190" s="10"/>
      <c r="VQO190" s="10"/>
      <c r="VQP190" s="10"/>
      <c r="VQQ190" s="10"/>
      <c r="VQR190" s="10"/>
      <c r="VQS190" s="10"/>
      <c r="VQT190" s="10"/>
      <c r="VQU190" s="10"/>
      <c r="VQV190" s="10"/>
      <c r="VQW190" s="10"/>
      <c r="VQX190" s="10"/>
      <c r="VQY190" s="10"/>
      <c r="VQZ190" s="10"/>
      <c r="VRA190" s="10"/>
      <c r="VRB190" s="10"/>
      <c r="VRC190" s="10"/>
      <c r="VRD190" s="10"/>
      <c r="VRE190" s="10"/>
      <c r="VRF190" s="10"/>
      <c r="VRG190" s="10"/>
      <c r="VRH190" s="10"/>
      <c r="VRI190" s="10"/>
      <c r="VRJ190" s="10"/>
      <c r="VRK190" s="10"/>
      <c r="VRL190" s="10"/>
      <c r="VRM190" s="10"/>
      <c r="VRN190" s="10"/>
      <c r="VRO190" s="10"/>
      <c r="VRP190" s="10"/>
      <c r="VRQ190" s="10"/>
      <c r="VRR190" s="10"/>
      <c r="VRS190" s="10"/>
      <c r="VRT190" s="10"/>
      <c r="VRU190" s="10"/>
      <c r="VRV190" s="10"/>
      <c r="VRW190" s="10"/>
      <c r="VRX190" s="10"/>
      <c r="VRY190" s="10"/>
      <c r="VRZ190" s="10"/>
      <c r="VSA190" s="10"/>
      <c r="VSB190" s="10"/>
      <c r="VSC190" s="10"/>
      <c r="VSD190" s="10"/>
      <c r="VSE190" s="10"/>
      <c r="VSF190" s="10"/>
      <c r="VSG190" s="10"/>
      <c r="VSH190" s="10"/>
      <c r="VSI190" s="10"/>
      <c r="VSJ190" s="10"/>
      <c r="VSK190" s="10"/>
      <c r="VSL190" s="10"/>
      <c r="VSM190" s="10"/>
      <c r="VSN190" s="10"/>
      <c r="VSO190" s="10"/>
      <c r="VSP190" s="10"/>
      <c r="VSQ190" s="10"/>
      <c r="VSR190" s="10"/>
      <c r="VSS190" s="10"/>
      <c r="VST190" s="10"/>
      <c r="VSU190" s="10"/>
      <c r="VSV190" s="10"/>
      <c r="VSW190" s="10"/>
      <c r="VSX190" s="10"/>
      <c r="VSY190" s="10"/>
      <c r="VSZ190" s="10"/>
      <c r="VTA190" s="10"/>
      <c r="VTB190" s="10"/>
      <c r="VTC190" s="10"/>
      <c r="VTD190" s="10"/>
      <c r="VTE190" s="10"/>
      <c r="VTF190" s="10"/>
      <c r="VTG190" s="10"/>
      <c r="VTH190" s="10"/>
      <c r="VTI190" s="10"/>
      <c r="VTJ190" s="10"/>
      <c r="VTK190" s="10"/>
      <c r="VTL190" s="10"/>
      <c r="VTM190" s="10"/>
      <c r="VTN190" s="10"/>
      <c r="VTO190" s="10"/>
      <c r="VTP190" s="10"/>
      <c r="VTQ190" s="10"/>
      <c r="VTR190" s="10"/>
      <c r="VTS190" s="10"/>
      <c r="VTT190" s="10"/>
      <c r="VTU190" s="10"/>
      <c r="VTV190" s="10"/>
      <c r="VTW190" s="10"/>
      <c r="VTX190" s="10"/>
      <c r="VTY190" s="10"/>
      <c r="VTZ190" s="10"/>
      <c r="VUA190" s="10"/>
      <c r="VUB190" s="10"/>
      <c r="VUC190" s="10"/>
      <c r="VUD190" s="10"/>
      <c r="VUE190" s="10"/>
      <c r="VUF190" s="10"/>
      <c r="VUG190" s="10"/>
      <c r="VUH190" s="10"/>
      <c r="VUI190" s="10"/>
      <c r="VUJ190" s="10"/>
      <c r="VUK190" s="10"/>
      <c r="VUL190" s="10"/>
      <c r="VUM190" s="10"/>
      <c r="VUN190" s="10"/>
      <c r="VUO190" s="10"/>
      <c r="VUP190" s="10"/>
      <c r="VUQ190" s="10"/>
      <c r="VUR190" s="10"/>
      <c r="VUS190" s="10"/>
      <c r="VUT190" s="10"/>
      <c r="VUU190" s="10"/>
      <c r="VUV190" s="10"/>
      <c r="VUW190" s="10"/>
      <c r="VUX190" s="10"/>
      <c r="VUY190" s="10"/>
      <c r="VUZ190" s="10"/>
      <c r="VVA190" s="10"/>
      <c r="VVB190" s="10"/>
      <c r="VVC190" s="10"/>
      <c r="VVD190" s="10"/>
      <c r="VVE190" s="10"/>
      <c r="VVF190" s="10"/>
      <c r="VVG190" s="10"/>
      <c r="VVH190" s="10"/>
      <c r="VVI190" s="10"/>
      <c r="VVJ190" s="10"/>
      <c r="VVK190" s="10"/>
      <c r="VVL190" s="10"/>
      <c r="VVM190" s="10"/>
      <c r="VVN190" s="10"/>
      <c r="VVO190" s="10"/>
      <c r="VVP190" s="10"/>
      <c r="VVQ190" s="10"/>
      <c r="VVR190" s="10"/>
      <c r="VVS190" s="10"/>
      <c r="VVT190" s="10"/>
      <c r="VVU190" s="10"/>
      <c r="VVV190" s="10"/>
      <c r="VVW190" s="10"/>
      <c r="VVX190" s="10"/>
      <c r="VVY190" s="10"/>
      <c r="VVZ190" s="10"/>
      <c r="VWA190" s="10"/>
      <c r="VWB190" s="10"/>
      <c r="VWC190" s="10"/>
      <c r="VWD190" s="10"/>
      <c r="VWE190" s="10"/>
      <c r="VWF190" s="10"/>
      <c r="VWG190" s="10"/>
      <c r="VWH190" s="10"/>
      <c r="VWI190" s="10"/>
      <c r="VWJ190" s="10"/>
      <c r="VWK190" s="10"/>
      <c r="VWL190" s="10"/>
      <c r="VWM190" s="10"/>
      <c r="VWN190" s="10"/>
      <c r="VWO190" s="10"/>
      <c r="VWP190" s="10"/>
      <c r="VWQ190" s="10"/>
      <c r="VWR190" s="10"/>
      <c r="VWS190" s="10"/>
      <c r="VWT190" s="10"/>
      <c r="VWU190" s="10"/>
      <c r="VWV190" s="10"/>
      <c r="VWW190" s="10"/>
      <c r="VWX190" s="10"/>
      <c r="VWY190" s="10"/>
      <c r="VWZ190" s="10"/>
      <c r="VXA190" s="10"/>
      <c r="VXB190" s="10"/>
      <c r="VXC190" s="10"/>
      <c r="VXD190" s="10"/>
      <c r="VXE190" s="10"/>
      <c r="VXF190" s="10"/>
      <c r="VXG190" s="10"/>
      <c r="VXH190" s="10"/>
      <c r="VXI190" s="10"/>
      <c r="VXJ190" s="10"/>
      <c r="VXK190" s="10"/>
      <c r="VXL190" s="10"/>
      <c r="VXM190" s="10"/>
      <c r="VXN190" s="10"/>
      <c r="VXO190" s="10"/>
      <c r="VXP190" s="10"/>
      <c r="VXQ190" s="10"/>
      <c r="VXR190" s="10"/>
      <c r="VXS190" s="10"/>
      <c r="VXT190" s="10"/>
      <c r="VXU190" s="10"/>
      <c r="VXV190" s="10"/>
      <c r="VXW190" s="10"/>
      <c r="VXX190" s="10"/>
      <c r="VXY190" s="10"/>
      <c r="VXZ190" s="10"/>
      <c r="VYA190" s="10"/>
      <c r="VYB190" s="10"/>
      <c r="VYC190" s="10"/>
      <c r="VYD190" s="10"/>
      <c r="VYE190" s="10"/>
      <c r="VYF190" s="10"/>
      <c r="VYG190" s="10"/>
      <c r="VYH190" s="10"/>
      <c r="VYI190" s="10"/>
      <c r="VYJ190" s="10"/>
      <c r="VYK190" s="10"/>
      <c r="VYL190" s="10"/>
      <c r="VYM190" s="10"/>
      <c r="VYN190" s="10"/>
      <c r="VYO190" s="10"/>
      <c r="VYP190" s="10"/>
      <c r="VYQ190" s="10"/>
      <c r="VYR190" s="10"/>
      <c r="VYS190" s="10"/>
      <c r="VYT190" s="10"/>
      <c r="VYU190" s="10"/>
      <c r="VYV190" s="10"/>
      <c r="VYW190" s="10"/>
      <c r="VYX190" s="10"/>
      <c r="VYY190" s="10"/>
      <c r="VYZ190" s="10"/>
      <c r="VZA190" s="10"/>
      <c r="VZB190" s="10"/>
      <c r="VZC190" s="10"/>
      <c r="VZD190" s="10"/>
      <c r="VZE190" s="10"/>
      <c r="VZF190" s="10"/>
      <c r="VZG190" s="10"/>
      <c r="VZH190" s="10"/>
      <c r="VZI190" s="10"/>
      <c r="VZJ190" s="10"/>
      <c r="VZK190" s="10"/>
      <c r="VZL190" s="10"/>
      <c r="VZM190" s="10"/>
      <c r="VZN190" s="10"/>
      <c r="VZO190" s="10"/>
      <c r="VZP190" s="10"/>
      <c r="VZQ190" s="10"/>
      <c r="VZR190" s="10"/>
      <c r="VZS190" s="10"/>
      <c r="VZT190" s="10"/>
      <c r="VZU190" s="10"/>
      <c r="VZV190" s="10"/>
      <c r="VZW190" s="10"/>
      <c r="VZX190" s="10"/>
      <c r="VZY190" s="10"/>
      <c r="VZZ190" s="10"/>
      <c r="WAA190" s="10"/>
      <c r="WAB190" s="10"/>
      <c r="WAC190" s="10"/>
      <c r="WAD190" s="10"/>
      <c r="WAE190" s="10"/>
      <c r="WAF190" s="10"/>
      <c r="WAG190" s="10"/>
      <c r="WAH190" s="10"/>
      <c r="WAI190" s="10"/>
      <c r="WAJ190" s="10"/>
      <c r="WAK190" s="10"/>
      <c r="WAL190" s="10"/>
      <c r="WAM190" s="10"/>
      <c r="WAN190" s="10"/>
      <c r="WAO190" s="10"/>
      <c r="WAP190" s="10"/>
      <c r="WAQ190" s="10"/>
      <c r="WAR190" s="10"/>
      <c r="WAS190" s="10"/>
      <c r="WAT190" s="10"/>
      <c r="WAU190" s="10"/>
      <c r="WAV190" s="10"/>
      <c r="WAW190" s="10"/>
      <c r="WAX190" s="10"/>
      <c r="WAY190" s="10"/>
      <c r="WAZ190" s="10"/>
      <c r="WBA190" s="10"/>
      <c r="WBB190" s="10"/>
      <c r="WBC190" s="10"/>
      <c r="WBD190" s="10"/>
      <c r="WBE190" s="10"/>
      <c r="WBF190" s="10"/>
      <c r="WBG190" s="10"/>
      <c r="WBH190" s="10"/>
      <c r="WBI190" s="10"/>
      <c r="WBJ190" s="10"/>
      <c r="WBK190" s="10"/>
      <c r="WBL190" s="10"/>
      <c r="WBM190" s="10"/>
      <c r="WBN190" s="10"/>
      <c r="WBO190" s="10"/>
      <c r="WBP190" s="10"/>
      <c r="WBQ190" s="10"/>
      <c r="WBR190" s="10"/>
      <c r="WBS190" s="10"/>
      <c r="WBT190" s="10"/>
      <c r="WBU190" s="10"/>
      <c r="WBV190" s="10"/>
      <c r="WBW190" s="10"/>
      <c r="WBX190" s="10"/>
      <c r="WBY190" s="10"/>
      <c r="WBZ190" s="10"/>
      <c r="WCA190" s="10"/>
      <c r="WCB190" s="10"/>
      <c r="WCC190" s="10"/>
      <c r="WCD190" s="10"/>
      <c r="WCE190" s="10"/>
      <c r="WCF190" s="10"/>
      <c r="WCG190" s="10"/>
      <c r="WCH190" s="10"/>
      <c r="WCI190" s="10"/>
      <c r="WCJ190" s="10"/>
      <c r="WCK190" s="10"/>
      <c r="WCL190" s="10"/>
      <c r="WCM190" s="10"/>
      <c r="WCN190" s="10"/>
      <c r="WCO190" s="10"/>
      <c r="WCP190" s="10"/>
      <c r="WCQ190" s="10"/>
      <c r="WCR190" s="10"/>
      <c r="WCS190" s="10"/>
      <c r="WCT190" s="10"/>
      <c r="WCU190" s="10"/>
      <c r="WCV190" s="10"/>
      <c r="WCW190" s="10"/>
      <c r="WCX190" s="10"/>
      <c r="WCY190" s="10"/>
      <c r="WCZ190" s="10"/>
      <c r="WDA190" s="10"/>
      <c r="WDB190" s="10"/>
      <c r="WDC190" s="10"/>
      <c r="WDD190" s="10"/>
      <c r="WDE190" s="10"/>
      <c r="WDF190" s="10"/>
      <c r="WDG190" s="10"/>
      <c r="WDH190" s="10"/>
      <c r="WDI190" s="10"/>
      <c r="WDJ190" s="10"/>
      <c r="WDK190" s="10"/>
      <c r="WDL190" s="10"/>
      <c r="WDM190" s="10"/>
      <c r="WDN190" s="10"/>
      <c r="WDO190" s="10"/>
      <c r="WDP190" s="10"/>
      <c r="WDQ190" s="10"/>
      <c r="WDR190" s="10"/>
      <c r="WDS190" s="10"/>
      <c r="WDT190" s="10"/>
      <c r="WDU190" s="10"/>
      <c r="WDV190" s="10"/>
      <c r="WDW190" s="10"/>
      <c r="WDX190" s="10"/>
      <c r="WDY190" s="10"/>
      <c r="WDZ190" s="10"/>
      <c r="WEA190" s="10"/>
      <c r="WEB190" s="10"/>
      <c r="WEC190" s="10"/>
      <c r="WED190" s="10"/>
      <c r="WEE190" s="10"/>
      <c r="WEF190" s="10"/>
      <c r="WEG190" s="10"/>
      <c r="WEH190" s="10"/>
      <c r="WEI190" s="10"/>
      <c r="WEJ190" s="10"/>
      <c r="WEK190" s="10"/>
      <c r="WEL190" s="10"/>
      <c r="WEM190" s="10"/>
      <c r="WEN190" s="10"/>
      <c r="WEO190" s="10"/>
      <c r="WEP190" s="10"/>
      <c r="WEQ190" s="10"/>
      <c r="WER190" s="10"/>
      <c r="WES190" s="10"/>
      <c r="WET190" s="10"/>
      <c r="WEU190" s="10"/>
      <c r="WEV190" s="10"/>
      <c r="WEW190" s="10"/>
      <c r="WEX190" s="10"/>
      <c r="WEY190" s="10"/>
      <c r="WEZ190" s="10"/>
      <c r="WFA190" s="10"/>
      <c r="WFB190" s="10"/>
      <c r="WFC190" s="10"/>
      <c r="WFD190" s="10"/>
      <c r="WFE190" s="10"/>
      <c r="WFF190" s="10"/>
      <c r="WFG190" s="10"/>
      <c r="WFH190" s="10"/>
      <c r="WFI190" s="10"/>
      <c r="WFJ190" s="10"/>
      <c r="WFK190" s="10"/>
      <c r="WFL190" s="10"/>
      <c r="WFM190" s="10"/>
      <c r="WFN190" s="10"/>
      <c r="WFO190" s="10"/>
      <c r="WFP190" s="10"/>
      <c r="WFQ190" s="10"/>
      <c r="WFR190" s="10"/>
      <c r="WFS190" s="10"/>
      <c r="WFT190" s="10"/>
      <c r="WFU190" s="10"/>
      <c r="WFV190" s="10"/>
      <c r="WFW190" s="10"/>
      <c r="WFX190" s="10"/>
      <c r="WFY190" s="10"/>
      <c r="WFZ190" s="10"/>
      <c r="WGA190" s="10"/>
      <c r="WGB190" s="10"/>
      <c r="WGC190" s="10"/>
      <c r="WGD190" s="10"/>
      <c r="WGE190" s="10"/>
      <c r="WGF190" s="10"/>
      <c r="WGG190" s="10"/>
      <c r="WGH190" s="10"/>
      <c r="WGI190" s="10"/>
      <c r="WGJ190" s="10"/>
      <c r="WGK190" s="10"/>
      <c r="WGL190" s="10"/>
      <c r="WGM190" s="10"/>
      <c r="WGN190" s="10"/>
      <c r="WGO190" s="10"/>
      <c r="WGP190" s="10"/>
      <c r="WGQ190" s="10"/>
      <c r="WGR190" s="10"/>
      <c r="WGS190" s="10"/>
      <c r="WGT190" s="10"/>
      <c r="WGU190" s="10"/>
      <c r="WGV190" s="10"/>
      <c r="WGW190" s="10"/>
      <c r="WGX190" s="10"/>
      <c r="WGY190" s="10"/>
      <c r="WGZ190" s="10"/>
      <c r="WHA190" s="10"/>
      <c r="WHB190" s="10"/>
      <c r="WHC190" s="10"/>
      <c r="WHD190" s="10"/>
      <c r="WHE190" s="10"/>
      <c r="WHF190" s="10"/>
      <c r="WHG190" s="10"/>
      <c r="WHH190" s="10"/>
      <c r="WHI190" s="10"/>
      <c r="WHJ190" s="10"/>
      <c r="WHK190" s="10"/>
      <c r="WHL190" s="10"/>
      <c r="WHM190" s="10"/>
      <c r="WHN190" s="10"/>
      <c r="WHO190" s="10"/>
      <c r="WHP190" s="10"/>
      <c r="WHQ190" s="10"/>
      <c r="WHR190" s="10"/>
      <c r="WHS190" s="10"/>
      <c r="WHT190" s="10"/>
      <c r="WHU190" s="10"/>
      <c r="WHV190" s="10"/>
      <c r="WHW190" s="10"/>
      <c r="WHX190" s="10"/>
      <c r="WHY190" s="10"/>
      <c r="WHZ190" s="10"/>
      <c r="WIA190" s="10"/>
      <c r="WIB190" s="10"/>
      <c r="WIC190" s="10"/>
      <c r="WID190" s="10"/>
      <c r="WIE190" s="10"/>
      <c r="WIF190" s="10"/>
      <c r="WIG190" s="10"/>
      <c r="WIH190" s="10"/>
      <c r="WII190" s="10"/>
      <c r="WIJ190" s="10"/>
      <c r="WIK190" s="10"/>
      <c r="WIL190" s="10"/>
      <c r="WIM190" s="10"/>
      <c r="WIN190" s="10"/>
      <c r="WIO190" s="10"/>
      <c r="WIP190" s="10"/>
      <c r="WIQ190" s="10"/>
      <c r="WIR190" s="10"/>
      <c r="WIS190" s="10"/>
      <c r="WIT190" s="10"/>
      <c r="WIU190" s="10"/>
      <c r="WIV190" s="10"/>
      <c r="WIW190" s="10"/>
      <c r="WIX190" s="10"/>
      <c r="WIY190" s="10"/>
      <c r="WIZ190" s="10"/>
      <c r="WJA190" s="10"/>
      <c r="WJB190" s="10"/>
      <c r="WJC190" s="10"/>
      <c r="WJD190" s="10"/>
      <c r="WJE190" s="10"/>
      <c r="WJF190" s="10"/>
      <c r="WJG190" s="10"/>
      <c r="WJH190" s="10"/>
      <c r="WJI190" s="10"/>
      <c r="WJJ190" s="10"/>
      <c r="WJK190" s="10"/>
      <c r="WJL190" s="10"/>
      <c r="WJM190" s="10"/>
      <c r="WJN190" s="10"/>
      <c r="WJO190" s="10"/>
      <c r="WJP190" s="10"/>
      <c r="WJQ190" s="10"/>
      <c r="WJR190" s="10"/>
      <c r="WJS190" s="10"/>
      <c r="WJT190" s="10"/>
      <c r="WJU190" s="10"/>
      <c r="WJV190" s="10"/>
      <c r="WJW190" s="10"/>
      <c r="WJX190" s="10"/>
      <c r="WJY190" s="10"/>
      <c r="WJZ190" s="10"/>
      <c r="WKA190" s="10"/>
      <c r="WKB190" s="10"/>
      <c r="WKC190" s="10"/>
      <c r="WKD190" s="10"/>
      <c r="WKE190" s="10"/>
      <c r="WKF190" s="10"/>
      <c r="WKG190" s="10"/>
      <c r="WKH190" s="10"/>
      <c r="WKI190" s="10"/>
      <c r="WKJ190" s="10"/>
      <c r="WKK190" s="10"/>
      <c r="WKL190" s="10"/>
      <c r="WKM190" s="10"/>
      <c r="WKN190" s="10"/>
      <c r="WKO190" s="10"/>
      <c r="WKP190" s="10"/>
      <c r="WKQ190" s="10"/>
      <c r="WKR190" s="10"/>
      <c r="WKS190" s="10"/>
      <c r="WKT190" s="10"/>
      <c r="WKU190" s="10"/>
      <c r="WKV190" s="10"/>
      <c r="WKW190" s="10"/>
      <c r="WKX190" s="10"/>
      <c r="WKY190" s="10"/>
      <c r="WKZ190" s="10"/>
      <c r="WLA190" s="10"/>
      <c r="WLB190" s="10"/>
      <c r="WLC190" s="10"/>
      <c r="WLD190" s="10"/>
      <c r="WLE190" s="10"/>
      <c r="WLF190" s="10"/>
      <c r="WLG190" s="10"/>
      <c r="WLH190" s="10"/>
      <c r="WLI190" s="10"/>
      <c r="WLJ190" s="10"/>
      <c r="WLK190" s="10"/>
      <c r="WLL190" s="10"/>
      <c r="WLM190" s="10"/>
      <c r="WLN190" s="10"/>
      <c r="WLO190" s="10"/>
      <c r="WLP190" s="10"/>
      <c r="WLQ190" s="10"/>
      <c r="WLR190" s="10"/>
      <c r="WLS190" s="10"/>
      <c r="WLT190" s="10"/>
      <c r="WLU190" s="10"/>
      <c r="WLV190" s="10"/>
      <c r="WLW190" s="10"/>
      <c r="WLX190" s="10"/>
      <c r="WLY190" s="10"/>
      <c r="WLZ190" s="10"/>
      <c r="WMA190" s="10"/>
      <c r="WMB190" s="10"/>
      <c r="WMC190" s="10"/>
      <c r="WMD190" s="10"/>
      <c r="WME190" s="10"/>
      <c r="WMF190" s="10"/>
      <c r="WMG190" s="10"/>
      <c r="WMH190" s="10"/>
      <c r="WMI190" s="10"/>
      <c r="WMJ190" s="10"/>
      <c r="WMK190" s="10"/>
      <c r="WML190" s="10"/>
      <c r="WMM190" s="10"/>
      <c r="WMN190" s="10"/>
      <c r="WMO190" s="10"/>
      <c r="WMP190" s="10"/>
      <c r="WMQ190" s="10"/>
      <c r="WMR190" s="10"/>
      <c r="WMS190" s="10"/>
      <c r="WMT190" s="10"/>
      <c r="WMU190" s="10"/>
      <c r="WMV190" s="10"/>
      <c r="WMW190" s="10"/>
      <c r="WMX190" s="10"/>
      <c r="WMY190" s="10"/>
      <c r="WMZ190" s="10"/>
      <c r="WNA190" s="10"/>
      <c r="WNB190" s="10"/>
      <c r="WNC190" s="10"/>
      <c r="WND190" s="10"/>
      <c r="WNE190" s="10"/>
      <c r="WNF190" s="10"/>
      <c r="WNG190" s="10"/>
      <c r="WNH190" s="10"/>
      <c r="WNI190" s="10"/>
      <c r="WNJ190" s="10"/>
      <c r="WNK190" s="10"/>
      <c r="WNL190" s="10"/>
      <c r="WNM190" s="10"/>
      <c r="WNN190" s="10"/>
      <c r="WNO190" s="10"/>
      <c r="WNP190" s="10"/>
      <c r="WNQ190" s="10"/>
      <c r="WNR190" s="10"/>
      <c r="WNS190" s="10"/>
      <c r="WNT190" s="10"/>
      <c r="WNU190" s="10"/>
      <c r="WNV190" s="10"/>
      <c r="WNW190" s="10"/>
      <c r="WNX190" s="10"/>
      <c r="WNY190" s="10"/>
      <c r="WNZ190" s="10"/>
      <c r="WOA190" s="10"/>
      <c r="WOB190" s="10"/>
      <c r="WOC190" s="10"/>
      <c r="WOD190" s="10"/>
      <c r="WOE190" s="10"/>
      <c r="WOF190" s="10"/>
      <c r="WOG190" s="10"/>
      <c r="WOH190" s="10"/>
      <c r="WOI190" s="10"/>
      <c r="WOJ190" s="10"/>
      <c r="WOK190" s="10"/>
      <c r="WOL190" s="10"/>
      <c r="WOM190" s="10"/>
      <c r="WON190" s="10"/>
      <c r="WOO190" s="10"/>
      <c r="WOP190" s="10"/>
      <c r="WOQ190" s="10"/>
      <c r="WOR190" s="10"/>
      <c r="WOS190" s="10"/>
      <c r="WOT190" s="10"/>
      <c r="WOU190" s="10"/>
      <c r="WOV190" s="10"/>
      <c r="WOW190" s="10"/>
      <c r="WOX190" s="10"/>
      <c r="WOY190" s="10"/>
      <c r="WOZ190" s="10"/>
      <c r="WPA190" s="10"/>
      <c r="WPB190" s="10"/>
      <c r="WPC190" s="10"/>
      <c r="WPD190" s="10"/>
      <c r="WPE190" s="10"/>
      <c r="WPF190" s="10"/>
      <c r="WPG190" s="10"/>
      <c r="WPH190" s="10"/>
      <c r="WPI190" s="10"/>
      <c r="WPJ190" s="10"/>
      <c r="WPK190" s="10"/>
      <c r="WPL190" s="10"/>
      <c r="WPM190" s="10"/>
      <c r="WPN190" s="10"/>
      <c r="WPO190" s="10"/>
      <c r="WPP190" s="10"/>
      <c r="WPQ190" s="10"/>
      <c r="WPR190" s="10"/>
      <c r="WPS190" s="10"/>
      <c r="WPT190" s="10"/>
      <c r="WPU190" s="10"/>
      <c r="WPV190" s="10"/>
      <c r="WPW190" s="10"/>
      <c r="WPX190" s="10"/>
      <c r="WPY190" s="10"/>
      <c r="WPZ190" s="10"/>
      <c r="WQA190" s="10"/>
      <c r="WQB190" s="10"/>
      <c r="WQC190" s="10"/>
      <c r="WQD190" s="10"/>
      <c r="WQE190" s="10"/>
      <c r="WQF190" s="10"/>
      <c r="WQG190" s="10"/>
      <c r="WQH190" s="10"/>
      <c r="WQI190" s="10"/>
      <c r="WQJ190" s="10"/>
      <c r="WQK190" s="10"/>
      <c r="WQL190" s="10"/>
      <c r="WQM190" s="10"/>
      <c r="WQN190" s="10"/>
      <c r="WQO190" s="10"/>
      <c r="WQP190" s="10"/>
      <c r="WQQ190" s="10"/>
      <c r="WQR190" s="10"/>
      <c r="WQS190" s="10"/>
      <c r="WQT190" s="10"/>
      <c r="WQU190" s="10"/>
      <c r="WQV190" s="10"/>
      <c r="WQW190" s="10"/>
      <c r="WQX190" s="10"/>
      <c r="WQY190" s="10"/>
      <c r="WQZ190" s="10"/>
      <c r="WRA190" s="10"/>
      <c r="WRB190" s="10"/>
      <c r="WRC190" s="10"/>
      <c r="WRD190" s="10"/>
      <c r="WRE190" s="10"/>
      <c r="WRF190" s="10"/>
      <c r="WRG190" s="10"/>
      <c r="WRH190" s="10"/>
      <c r="WRI190" s="10"/>
      <c r="WRJ190" s="10"/>
      <c r="WRK190" s="10"/>
      <c r="WRL190" s="10"/>
      <c r="WRM190" s="10"/>
      <c r="WRN190" s="10"/>
      <c r="WRO190" s="10"/>
      <c r="WRP190" s="10"/>
      <c r="WRQ190" s="10"/>
      <c r="WRR190" s="10"/>
      <c r="WRS190" s="10"/>
      <c r="WRT190" s="10"/>
      <c r="WRU190" s="10"/>
      <c r="WRV190" s="10"/>
      <c r="WRW190" s="10"/>
      <c r="WRX190" s="10"/>
      <c r="WRY190" s="10"/>
      <c r="WRZ190" s="10"/>
      <c r="WSA190" s="10"/>
      <c r="WSB190" s="10"/>
      <c r="WSC190" s="10"/>
      <c r="WSD190" s="10"/>
      <c r="WSE190" s="10"/>
      <c r="WSF190" s="10"/>
      <c r="WSG190" s="10"/>
      <c r="WSH190" s="10"/>
      <c r="WSI190" s="10"/>
      <c r="WSJ190" s="10"/>
      <c r="WSK190" s="10"/>
      <c r="WSL190" s="10"/>
      <c r="WSM190" s="10"/>
      <c r="WSN190" s="10"/>
      <c r="WSO190" s="10"/>
      <c r="WSP190" s="10"/>
      <c r="WSQ190" s="10"/>
      <c r="WSR190" s="10"/>
      <c r="WSS190" s="10"/>
      <c r="WST190" s="10"/>
      <c r="WSU190" s="10"/>
      <c r="WSV190" s="10"/>
      <c r="WSW190" s="10"/>
      <c r="WSX190" s="10"/>
      <c r="WSY190" s="10"/>
      <c r="WSZ190" s="10"/>
      <c r="WTA190" s="10"/>
      <c r="WTB190" s="10"/>
      <c r="WTC190" s="10"/>
      <c r="WTD190" s="10"/>
      <c r="WTE190" s="10"/>
      <c r="WTF190" s="10"/>
      <c r="WTG190" s="10"/>
      <c r="WTH190" s="10"/>
      <c r="WTI190" s="10"/>
      <c r="WTJ190" s="10"/>
      <c r="WTK190" s="10"/>
      <c r="WTL190" s="10"/>
      <c r="WTM190" s="10"/>
      <c r="WTN190" s="10"/>
      <c r="WTO190" s="10"/>
      <c r="WTP190" s="10"/>
      <c r="WTQ190" s="10"/>
      <c r="WTR190" s="10"/>
      <c r="WTS190" s="10"/>
      <c r="WTT190" s="10"/>
      <c r="WTU190" s="10"/>
      <c r="WTV190" s="10"/>
      <c r="WTW190" s="10"/>
      <c r="WTX190" s="10"/>
      <c r="WTY190" s="10"/>
      <c r="WTZ190" s="10"/>
      <c r="WUA190" s="10"/>
      <c r="WUB190" s="10"/>
      <c r="WUC190" s="10"/>
      <c r="WUD190" s="10"/>
      <c r="WUE190" s="10"/>
      <c r="WUF190" s="10"/>
      <c r="WUG190" s="10"/>
      <c r="WUH190" s="10"/>
      <c r="WUI190" s="10"/>
      <c r="WUJ190" s="10"/>
      <c r="WUK190" s="10"/>
      <c r="WUL190" s="10"/>
      <c r="WUM190" s="10"/>
      <c r="WUN190" s="10"/>
      <c r="WUO190" s="10"/>
      <c r="WUP190" s="10"/>
      <c r="WUQ190" s="10"/>
      <c r="WUR190" s="10"/>
      <c r="WUS190" s="10"/>
      <c r="WUT190" s="10"/>
      <c r="WUU190" s="10"/>
      <c r="WUV190" s="10"/>
      <c r="WUW190" s="10"/>
      <c r="WUX190" s="10"/>
      <c r="WUY190" s="10"/>
      <c r="WUZ190" s="10"/>
      <c r="WVA190" s="10"/>
      <c r="WVB190" s="10"/>
      <c r="WVC190" s="10"/>
      <c r="WVD190" s="10"/>
      <c r="WVE190" s="10"/>
      <c r="WVF190" s="10"/>
      <c r="WVG190" s="10"/>
      <c r="WVH190" s="10"/>
      <c r="WVI190" s="10"/>
      <c r="WVJ190" s="10"/>
      <c r="WVK190" s="10"/>
      <c r="WVL190" s="10"/>
      <c r="WVM190" s="10"/>
      <c r="WVN190" s="10"/>
      <c r="WVO190" s="10"/>
      <c r="WVP190" s="10"/>
      <c r="WVQ190" s="10"/>
      <c r="WVR190" s="10"/>
      <c r="WVS190" s="10"/>
      <c r="WVT190" s="10"/>
      <c r="WVU190" s="10"/>
      <c r="WVV190" s="10"/>
      <c r="WVW190" s="10"/>
      <c r="WVX190" s="10"/>
      <c r="WVY190" s="10"/>
      <c r="WVZ190" s="10"/>
      <c r="WWA190" s="10"/>
      <c r="WWB190" s="10"/>
      <c r="WWC190" s="10"/>
      <c r="WWD190" s="10"/>
      <c r="WWE190" s="10"/>
      <c r="WWF190" s="10"/>
      <c r="WWG190" s="10"/>
      <c r="WWH190" s="10"/>
      <c r="WWI190" s="10"/>
      <c r="WWJ190" s="10"/>
      <c r="WWK190" s="10"/>
      <c r="WWL190" s="10"/>
      <c r="WWM190" s="10"/>
      <c r="WWN190" s="10"/>
      <c r="WWO190" s="10"/>
      <c r="WWP190" s="10"/>
      <c r="WWQ190" s="10"/>
      <c r="WWR190" s="10"/>
      <c r="WWS190" s="10"/>
      <c r="WWT190" s="10"/>
      <c r="WWU190" s="10"/>
      <c r="WWV190" s="10"/>
      <c r="WWW190" s="10"/>
      <c r="WWX190" s="10"/>
      <c r="WWY190" s="10"/>
      <c r="WWZ190" s="10"/>
      <c r="WXA190" s="10"/>
      <c r="WXB190" s="10"/>
      <c r="WXC190" s="10"/>
      <c r="WXD190" s="10"/>
      <c r="WXE190" s="10"/>
      <c r="WXF190" s="10"/>
      <c r="WXG190" s="10"/>
      <c r="WXH190" s="10"/>
      <c r="WXI190" s="10"/>
      <c r="WXJ190" s="10"/>
      <c r="WXK190" s="10"/>
      <c r="WXL190" s="10"/>
      <c r="WXM190" s="10"/>
      <c r="WXN190" s="10"/>
      <c r="WXO190" s="10"/>
      <c r="WXP190" s="10"/>
      <c r="WXQ190" s="10"/>
      <c r="WXR190" s="10"/>
      <c r="WXS190" s="10"/>
      <c r="WXT190" s="10"/>
      <c r="WXU190" s="10"/>
      <c r="WXV190" s="10"/>
      <c r="WXW190" s="10"/>
      <c r="WXX190" s="10"/>
      <c r="WXY190" s="10"/>
      <c r="WXZ190" s="10"/>
      <c r="WYA190" s="10"/>
      <c r="WYB190" s="10"/>
      <c r="WYC190" s="10"/>
      <c r="WYD190" s="10"/>
      <c r="WYE190" s="10"/>
      <c r="WYF190" s="10"/>
      <c r="WYG190" s="10"/>
      <c r="WYH190" s="10"/>
      <c r="WYI190" s="10"/>
      <c r="WYJ190" s="10"/>
      <c r="WYK190" s="10"/>
      <c r="WYL190" s="10"/>
      <c r="WYM190" s="10"/>
      <c r="WYN190" s="10"/>
      <c r="WYO190" s="10"/>
      <c r="WYP190" s="10"/>
      <c r="WYQ190" s="10"/>
      <c r="WYR190" s="10"/>
      <c r="WYS190" s="10"/>
      <c r="WYT190" s="10"/>
      <c r="WYU190" s="10"/>
      <c r="WYV190" s="10"/>
      <c r="WYW190" s="10"/>
      <c r="WYX190" s="10"/>
      <c r="WYY190" s="10"/>
      <c r="WYZ190" s="10"/>
      <c r="WZA190" s="10"/>
      <c r="WZB190" s="10"/>
      <c r="WZC190" s="10"/>
      <c r="WZD190" s="10"/>
      <c r="WZE190" s="10"/>
      <c r="WZF190" s="10"/>
      <c r="WZG190" s="10"/>
      <c r="WZH190" s="10"/>
      <c r="WZI190" s="10"/>
      <c r="WZJ190" s="10"/>
      <c r="WZK190" s="10"/>
      <c r="WZL190" s="10"/>
      <c r="WZM190" s="10"/>
      <c r="WZN190" s="10"/>
      <c r="WZO190" s="10"/>
      <c r="WZP190" s="10"/>
      <c r="WZQ190" s="10"/>
      <c r="WZR190" s="10"/>
      <c r="WZS190" s="10"/>
      <c r="WZT190" s="10"/>
      <c r="WZU190" s="10"/>
      <c r="WZV190" s="10"/>
      <c r="WZW190" s="10"/>
      <c r="WZX190" s="10"/>
      <c r="WZY190" s="10"/>
      <c r="WZZ190" s="10"/>
      <c r="XAA190" s="10"/>
      <c r="XAB190" s="10"/>
      <c r="XAC190" s="10"/>
      <c r="XAD190" s="10"/>
      <c r="XAE190" s="10"/>
      <c r="XAF190" s="10"/>
      <c r="XAG190" s="10"/>
      <c r="XAH190" s="10"/>
      <c r="XAI190" s="10"/>
      <c r="XAJ190" s="10"/>
      <c r="XAK190" s="10"/>
      <c r="XAL190" s="10"/>
      <c r="XAM190" s="10"/>
      <c r="XAN190" s="10"/>
      <c r="XAO190" s="10"/>
      <c r="XAP190" s="10"/>
      <c r="XAQ190" s="10"/>
      <c r="XAR190" s="10"/>
      <c r="XAS190" s="10"/>
      <c r="XAT190" s="10"/>
      <c r="XAU190" s="10"/>
      <c r="XAV190" s="10"/>
      <c r="XAW190" s="10"/>
      <c r="XAX190" s="10"/>
      <c r="XAY190" s="10"/>
      <c r="XAZ190" s="10"/>
      <c r="XBA190" s="10"/>
      <c r="XBB190" s="10"/>
      <c r="XBC190" s="10"/>
      <c r="XBD190" s="10"/>
      <c r="XBE190" s="10"/>
      <c r="XBF190" s="10"/>
      <c r="XBG190" s="10"/>
      <c r="XBH190" s="10"/>
      <c r="XBI190" s="10"/>
      <c r="XBJ190" s="10"/>
      <c r="XBK190" s="10"/>
      <c r="XBL190" s="10"/>
      <c r="XBM190" s="10"/>
      <c r="XBN190" s="10"/>
      <c r="XBO190" s="10"/>
      <c r="XBP190" s="10"/>
      <c r="XBQ190" s="10"/>
      <c r="XBR190" s="10"/>
      <c r="XBS190" s="10"/>
      <c r="XBT190" s="10"/>
      <c r="XBU190" s="10"/>
      <c r="XBV190" s="10"/>
      <c r="XBW190" s="10"/>
      <c r="XBX190" s="10"/>
      <c r="XBY190" s="10"/>
      <c r="XBZ190" s="10"/>
      <c r="XCA190" s="10"/>
      <c r="XCB190" s="10"/>
      <c r="XCC190" s="10"/>
      <c r="XCD190" s="10"/>
      <c r="XCE190" s="10"/>
      <c r="XCF190" s="10"/>
      <c r="XCG190" s="10"/>
      <c r="XCH190" s="10"/>
      <c r="XCI190" s="10"/>
      <c r="XCJ190" s="10"/>
      <c r="XCK190" s="10"/>
      <c r="XCL190" s="10"/>
      <c r="XCM190" s="10"/>
      <c r="XCN190" s="10"/>
      <c r="XCO190" s="10"/>
      <c r="XCP190" s="10"/>
      <c r="XCQ190" s="10"/>
      <c r="XCR190" s="10"/>
      <c r="XCS190" s="10"/>
      <c r="XCT190" s="10"/>
      <c r="XCU190" s="10"/>
      <c r="XCV190" s="10"/>
      <c r="XCW190" s="10"/>
      <c r="XCX190" s="10"/>
      <c r="XCY190" s="10"/>
      <c r="XCZ190" s="10"/>
      <c r="XDA190" s="10"/>
      <c r="XDB190" s="10"/>
      <c r="XDC190" s="10"/>
      <c r="XDD190" s="10"/>
      <c r="XDE190" s="10"/>
      <c r="XDF190" s="10"/>
      <c r="XDG190" s="10"/>
      <c r="XDH190" s="10"/>
      <c r="XDI190" s="10"/>
      <c r="XDJ190" s="10"/>
      <c r="XDK190" s="10"/>
      <c r="XDL190" s="10"/>
      <c r="XDM190" s="10"/>
      <c r="XDN190" s="10"/>
      <c r="XDO190" s="10"/>
      <c r="XDP190" s="10"/>
      <c r="XDQ190" s="10"/>
      <c r="XDR190" s="10"/>
      <c r="XDS190" s="10"/>
      <c r="XDT190" s="10"/>
      <c r="XDU190" s="10"/>
      <c r="XDV190" s="10"/>
      <c r="XDW190" s="10"/>
      <c r="XDX190" s="10"/>
      <c r="XDY190" s="10"/>
      <c r="XDZ190" s="10"/>
      <c r="XEA190" s="10"/>
      <c r="XEB190" s="10"/>
      <c r="XEC190" s="10"/>
      <c r="XED190" s="10"/>
      <c r="XEE190" s="10"/>
      <c r="XEF190" s="10"/>
      <c r="XEG190" s="10"/>
      <c r="XEH190" s="10"/>
      <c r="XEI190" s="10"/>
      <c r="XEJ190" s="10"/>
      <c r="XEK190" s="10"/>
      <c r="XEL190" s="10"/>
      <c r="XEM190" s="10"/>
      <c r="XEN190" s="10"/>
      <c r="XEO190" s="10"/>
      <c r="XEP190" s="10"/>
      <c r="XEQ190" s="10"/>
      <c r="XER190" s="10"/>
      <c r="XES190" s="10"/>
      <c r="XET190" s="10"/>
      <c r="XEU190" s="10"/>
      <c r="XEV190" s="10"/>
      <c r="XEW190" s="10"/>
      <c r="XEX190" s="10"/>
      <c r="XEY190" s="10"/>
      <c r="XEZ190" s="10"/>
      <c r="XFA190" s="10"/>
      <c r="XFB190" s="10"/>
      <c r="XFC190" s="10"/>
      <c r="XFD190" s="10"/>
    </row>
    <row r="191" spans="2:16384" outlineLevel="1" x14ac:dyDescent="0.3">
      <c r="C191" s="107" t="s">
        <v>138</v>
      </c>
    </row>
    <row r="192" spans="2:16384" outlineLevel="1" x14ac:dyDescent="0.3">
      <c r="C192" s="107"/>
    </row>
    <row r="193" spans="3:16384" outlineLevel="1" x14ac:dyDescent="0.3">
      <c r="C193" s="107"/>
      <c r="E193" s="100" t="s">
        <v>35</v>
      </c>
      <c r="F193" s="75" t="s">
        <v>273</v>
      </c>
      <c r="G193" s="75"/>
      <c r="H193" s="75"/>
      <c r="I193" s="75"/>
      <c r="J193" s="75" t="s">
        <v>633</v>
      </c>
      <c r="K193" s="75"/>
      <c r="L193" s="75" t="s">
        <v>128</v>
      </c>
      <c r="T193" s="74"/>
      <c r="U193" s="74"/>
      <c r="V193" s="74"/>
      <c r="W193" s="74"/>
      <c r="X193" s="74"/>
      <c r="Y193" s="74"/>
      <c r="Z193" s="74"/>
      <c r="AA193" s="74"/>
      <c r="AB193" s="74"/>
      <c r="AC193" s="74"/>
      <c r="AD193" s="74"/>
      <c r="AE193" s="74"/>
      <c r="AF193" s="74"/>
      <c r="AG193" s="74"/>
      <c r="AH193" s="74"/>
      <c r="AI193" s="74"/>
      <c r="AJ193" s="74"/>
      <c r="AK193" s="74"/>
    </row>
    <row r="194" spans="3:16384" x14ac:dyDescent="0.3">
      <c r="C194" s="107"/>
    </row>
    <row r="195" spans="3:16384" s="75" customFormat="1" x14ac:dyDescent="0.3">
      <c r="C195" s="10" t="s">
        <v>37</v>
      </c>
      <c r="D195" s="10"/>
      <c r="E195" s="10"/>
      <c r="F195" s="10"/>
      <c r="G195" s="10"/>
      <c r="H195" s="10"/>
      <c r="I195" s="10"/>
      <c r="J195" s="10"/>
      <c r="K195" s="10"/>
      <c r="L195" s="10"/>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c r="AK195" s="10"/>
      <c r="AL195" s="10"/>
      <c r="AM195" s="10"/>
      <c r="AN195" s="10"/>
      <c r="AO195" s="10"/>
      <c r="AP195" s="10"/>
      <c r="AQ195" s="10"/>
      <c r="AR195" s="10"/>
      <c r="AS195" s="10"/>
      <c r="AT195" s="10"/>
      <c r="AU195" s="10"/>
      <c r="AV195" s="10"/>
      <c r="AW195" s="10"/>
      <c r="AX195" s="10"/>
      <c r="AY195" s="10"/>
      <c r="AZ195" s="10"/>
      <c r="BA195" s="10"/>
      <c r="BB195" s="10"/>
      <c r="BC195" s="10"/>
      <c r="BD195" s="10"/>
      <c r="BE195" s="10"/>
      <c r="BF195" s="10"/>
      <c r="BG195" s="10"/>
      <c r="BH195" s="10"/>
      <c r="BI195" s="10"/>
      <c r="BJ195" s="10"/>
      <c r="BK195" s="10"/>
      <c r="BL195" s="10"/>
      <c r="BM195" s="10"/>
      <c r="BN195" s="10"/>
      <c r="BO195" s="10"/>
      <c r="BP195" s="10"/>
      <c r="BQ195" s="10"/>
      <c r="BR195" s="10"/>
      <c r="BS195" s="10"/>
      <c r="BT195" s="10"/>
      <c r="BU195" s="10"/>
      <c r="BV195" s="10"/>
      <c r="BW195" s="10"/>
      <c r="BX195" s="10"/>
      <c r="BY195" s="10"/>
      <c r="BZ195" s="10"/>
      <c r="CA195" s="10"/>
      <c r="CB195" s="10"/>
      <c r="CC195" s="10"/>
      <c r="CD195" s="10"/>
      <c r="CE195" s="10"/>
      <c r="CF195" s="10"/>
      <c r="CG195" s="10"/>
      <c r="CH195" s="10"/>
      <c r="CI195" s="10"/>
      <c r="CJ195" s="10"/>
      <c r="CK195" s="10"/>
      <c r="CL195" s="10"/>
      <c r="CM195" s="10"/>
      <c r="CN195" s="10"/>
      <c r="CO195" s="10"/>
      <c r="CP195" s="10"/>
      <c r="CQ195" s="10"/>
      <c r="CR195" s="10"/>
      <c r="CS195" s="10"/>
      <c r="CT195" s="10"/>
      <c r="CU195" s="10"/>
      <c r="CV195" s="10"/>
      <c r="CW195" s="10"/>
      <c r="CX195" s="10"/>
      <c r="CY195" s="10"/>
      <c r="CZ195" s="10"/>
      <c r="DA195" s="10"/>
      <c r="DB195" s="10"/>
      <c r="DC195" s="10"/>
      <c r="DD195" s="10"/>
      <c r="DE195" s="10"/>
      <c r="DF195" s="10"/>
      <c r="DG195" s="10"/>
      <c r="DH195" s="10"/>
      <c r="DI195" s="10"/>
      <c r="DJ195" s="10"/>
      <c r="DK195" s="10"/>
      <c r="DL195" s="10"/>
      <c r="DM195" s="10"/>
      <c r="DN195" s="10"/>
      <c r="DO195" s="10"/>
      <c r="DP195" s="10"/>
      <c r="DQ195" s="10"/>
      <c r="DR195" s="10"/>
      <c r="DS195" s="10"/>
      <c r="DT195" s="10"/>
      <c r="DU195" s="10"/>
      <c r="DV195" s="10"/>
      <c r="DW195" s="10"/>
      <c r="DX195" s="10"/>
      <c r="DY195" s="10"/>
      <c r="DZ195" s="10"/>
      <c r="EA195" s="10"/>
      <c r="EB195" s="10"/>
      <c r="EC195" s="10"/>
      <c r="ED195" s="10"/>
      <c r="EE195" s="10"/>
      <c r="EF195" s="10"/>
      <c r="EG195" s="10"/>
      <c r="EH195" s="10"/>
      <c r="EI195" s="10"/>
      <c r="EJ195" s="10"/>
      <c r="EK195" s="10"/>
      <c r="EL195" s="10"/>
      <c r="EM195" s="10"/>
      <c r="EN195" s="10"/>
      <c r="EO195" s="10"/>
      <c r="EP195" s="10"/>
      <c r="EQ195" s="10"/>
      <c r="ER195" s="10"/>
      <c r="ES195" s="10"/>
      <c r="ET195" s="10"/>
      <c r="EU195" s="10"/>
      <c r="EV195" s="10"/>
      <c r="EW195" s="10"/>
      <c r="EX195" s="10"/>
      <c r="EY195" s="10"/>
      <c r="EZ195" s="10"/>
      <c r="FA195" s="10"/>
      <c r="FB195" s="10"/>
      <c r="FC195" s="10"/>
      <c r="FD195" s="10"/>
      <c r="FE195" s="10"/>
      <c r="FF195" s="10"/>
      <c r="FG195" s="10"/>
      <c r="FH195" s="10"/>
      <c r="FI195" s="10"/>
      <c r="FJ195" s="10"/>
      <c r="FK195" s="10"/>
      <c r="FL195" s="10"/>
      <c r="FM195" s="10"/>
      <c r="FN195" s="10"/>
      <c r="FO195" s="10"/>
      <c r="FP195" s="10"/>
      <c r="FQ195" s="10"/>
      <c r="FR195" s="10"/>
      <c r="FS195" s="10"/>
      <c r="FT195" s="10"/>
      <c r="FU195" s="10"/>
      <c r="FV195" s="10"/>
      <c r="FW195" s="10"/>
      <c r="FX195" s="10"/>
      <c r="FY195" s="10"/>
      <c r="FZ195" s="10"/>
      <c r="GA195" s="10"/>
      <c r="GB195" s="10"/>
      <c r="GC195" s="10"/>
      <c r="GD195" s="10"/>
      <c r="GE195" s="10"/>
      <c r="GF195" s="10"/>
      <c r="GG195" s="10"/>
      <c r="GH195" s="10"/>
      <c r="GI195" s="10"/>
      <c r="GJ195" s="10"/>
      <c r="GK195" s="10"/>
      <c r="GL195" s="10"/>
      <c r="GM195" s="10"/>
      <c r="GN195" s="10"/>
      <c r="GO195" s="10"/>
      <c r="GP195" s="10"/>
      <c r="GQ195" s="10"/>
      <c r="GR195" s="10"/>
      <c r="GS195" s="10"/>
      <c r="GT195" s="10"/>
      <c r="GU195" s="10"/>
      <c r="GV195" s="10"/>
      <c r="GW195" s="10"/>
      <c r="GX195" s="10"/>
      <c r="GY195" s="10"/>
      <c r="GZ195" s="10"/>
      <c r="HA195" s="10"/>
      <c r="HB195" s="10"/>
      <c r="HC195" s="10"/>
      <c r="HD195" s="10"/>
      <c r="HE195" s="10"/>
      <c r="HF195" s="10"/>
      <c r="HG195" s="10"/>
      <c r="HH195" s="10"/>
      <c r="HI195" s="10"/>
      <c r="HJ195" s="10"/>
      <c r="HK195" s="10"/>
      <c r="HL195" s="10"/>
      <c r="HM195" s="10"/>
      <c r="HN195" s="10"/>
      <c r="HO195" s="10"/>
      <c r="HP195" s="10"/>
      <c r="HQ195" s="10"/>
      <c r="HR195" s="10"/>
      <c r="HS195" s="10"/>
      <c r="HT195" s="10"/>
      <c r="HU195" s="10"/>
      <c r="HV195" s="10"/>
      <c r="HW195" s="10"/>
      <c r="HX195" s="10"/>
      <c r="HY195" s="10"/>
      <c r="HZ195" s="10"/>
      <c r="IA195" s="10"/>
      <c r="IB195" s="10"/>
      <c r="IC195" s="10"/>
      <c r="ID195" s="10"/>
      <c r="IE195" s="10"/>
      <c r="IF195" s="10"/>
      <c r="IG195" s="10"/>
      <c r="IH195" s="10"/>
      <c r="II195" s="10"/>
      <c r="IJ195" s="10"/>
      <c r="IK195" s="10"/>
      <c r="IL195" s="10"/>
      <c r="IM195" s="10"/>
      <c r="IN195" s="10"/>
      <c r="IO195" s="10"/>
      <c r="IP195" s="10"/>
      <c r="IQ195" s="10"/>
      <c r="IR195" s="10"/>
      <c r="IS195" s="10"/>
      <c r="IT195" s="10"/>
      <c r="IU195" s="10"/>
      <c r="IV195" s="10"/>
      <c r="IW195" s="10"/>
      <c r="IX195" s="10"/>
      <c r="IY195" s="10"/>
      <c r="IZ195" s="10"/>
      <c r="JA195" s="10"/>
      <c r="JB195" s="10"/>
      <c r="JC195" s="10"/>
      <c r="JD195" s="10"/>
      <c r="JE195" s="10"/>
      <c r="JF195" s="10"/>
      <c r="JG195" s="10"/>
      <c r="JH195" s="10"/>
      <c r="JI195" s="10"/>
      <c r="JJ195" s="10"/>
      <c r="JK195" s="10"/>
      <c r="JL195" s="10"/>
      <c r="JM195" s="10"/>
      <c r="JN195" s="10"/>
      <c r="JO195" s="10"/>
      <c r="JP195" s="10"/>
      <c r="JQ195" s="10"/>
      <c r="JR195" s="10"/>
      <c r="JS195" s="10"/>
      <c r="JT195" s="10"/>
      <c r="JU195" s="10"/>
      <c r="JV195" s="10"/>
      <c r="JW195" s="10"/>
      <c r="JX195" s="10"/>
      <c r="JY195" s="10"/>
      <c r="JZ195" s="10"/>
      <c r="KA195" s="10"/>
      <c r="KB195" s="10"/>
      <c r="KC195" s="10"/>
      <c r="KD195" s="10"/>
      <c r="KE195" s="10"/>
      <c r="KF195" s="10"/>
      <c r="KG195" s="10"/>
      <c r="KH195" s="10"/>
      <c r="KI195" s="10"/>
      <c r="KJ195" s="10"/>
      <c r="KK195" s="10"/>
      <c r="KL195" s="10"/>
      <c r="KM195" s="10"/>
      <c r="KN195" s="10"/>
      <c r="KO195" s="10"/>
      <c r="KP195" s="10"/>
      <c r="KQ195" s="10"/>
      <c r="KR195" s="10"/>
      <c r="KS195" s="10"/>
      <c r="KT195" s="10"/>
      <c r="KU195" s="10"/>
      <c r="KV195" s="10"/>
      <c r="KW195" s="10"/>
      <c r="KX195" s="10"/>
      <c r="KY195" s="10"/>
      <c r="KZ195" s="10"/>
      <c r="LA195" s="10"/>
      <c r="LB195" s="10"/>
      <c r="LC195" s="10"/>
      <c r="LD195" s="10"/>
      <c r="LE195" s="10"/>
      <c r="LF195" s="10"/>
      <c r="LG195" s="10"/>
      <c r="LH195" s="10"/>
      <c r="LI195" s="10"/>
      <c r="LJ195" s="10"/>
      <c r="LK195" s="10"/>
      <c r="LL195" s="10"/>
      <c r="LM195" s="10"/>
      <c r="LN195" s="10"/>
      <c r="LO195" s="10"/>
      <c r="LP195" s="10"/>
      <c r="LQ195" s="10"/>
      <c r="LR195" s="10"/>
      <c r="LS195" s="10"/>
      <c r="LT195" s="10"/>
      <c r="LU195" s="10"/>
      <c r="LV195" s="10"/>
      <c r="LW195" s="10"/>
      <c r="LX195" s="10"/>
      <c r="LY195" s="10"/>
      <c r="LZ195" s="10"/>
      <c r="MA195" s="10"/>
      <c r="MB195" s="10"/>
      <c r="MC195" s="10"/>
      <c r="MD195" s="10"/>
      <c r="ME195" s="10"/>
      <c r="MF195" s="10"/>
      <c r="MG195" s="10"/>
      <c r="MH195" s="10"/>
      <c r="MI195" s="10"/>
      <c r="MJ195" s="10"/>
      <c r="MK195" s="10"/>
      <c r="ML195" s="10"/>
      <c r="MM195" s="10"/>
      <c r="MN195" s="10"/>
      <c r="MO195" s="10"/>
      <c r="MP195" s="10"/>
      <c r="MQ195" s="10"/>
      <c r="MR195" s="10"/>
      <c r="MS195" s="10"/>
      <c r="MT195" s="10"/>
      <c r="MU195" s="10"/>
      <c r="MV195" s="10"/>
      <c r="MW195" s="10"/>
      <c r="MX195" s="10"/>
      <c r="MY195" s="10"/>
      <c r="MZ195" s="10"/>
      <c r="NA195" s="10"/>
      <c r="NB195" s="10"/>
      <c r="NC195" s="10"/>
      <c r="ND195" s="10"/>
      <c r="NE195" s="10"/>
      <c r="NF195" s="10"/>
      <c r="NG195" s="10"/>
      <c r="NH195" s="10"/>
      <c r="NI195" s="10"/>
      <c r="NJ195" s="10"/>
      <c r="NK195" s="10"/>
      <c r="NL195" s="10"/>
      <c r="NM195" s="10"/>
      <c r="NN195" s="10"/>
      <c r="NO195" s="10"/>
      <c r="NP195" s="10"/>
      <c r="NQ195" s="10"/>
      <c r="NR195" s="10"/>
      <c r="NS195" s="10"/>
      <c r="NT195" s="10"/>
      <c r="NU195" s="10"/>
      <c r="NV195" s="10"/>
      <c r="NW195" s="10"/>
      <c r="NX195" s="10"/>
      <c r="NY195" s="10"/>
      <c r="NZ195" s="10"/>
      <c r="OA195" s="10"/>
      <c r="OB195" s="10"/>
      <c r="OC195" s="10"/>
      <c r="OD195" s="10"/>
      <c r="OE195" s="10"/>
      <c r="OF195" s="10"/>
      <c r="OG195" s="10"/>
      <c r="OH195" s="10"/>
      <c r="OI195" s="10"/>
      <c r="OJ195" s="10"/>
      <c r="OK195" s="10"/>
      <c r="OL195" s="10"/>
      <c r="OM195" s="10"/>
      <c r="ON195" s="10"/>
      <c r="OO195" s="10"/>
      <c r="OP195" s="10"/>
      <c r="OQ195" s="10"/>
      <c r="OR195" s="10"/>
      <c r="OS195" s="10"/>
      <c r="OT195" s="10"/>
      <c r="OU195" s="10"/>
      <c r="OV195" s="10"/>
      <c r="OW195" s="10"/>
      <c r="OX195" s="10"/>
      <c r="OY195" s="10"/>
      <c r="OZ195" s="10"/>
      <c r="PA195" s="10"/>
      <c r="PB195" s="10"/>
      <c r="PC195" s="10"/>
      <c r="PD195" s="10"/>
      <c r="PE195" s="10"/>
      <c r="PF195" s="10"/>
      <c r="PG195" s="10"/>
      <c r="PH195" s="10"/>
      <c r="PI195" s="10"/>
      <c r="PJ195" s="10"/>
      <c r="PK195" s="10"/>
      <c r="PL195" s="10"/>
      <c r="PM195" s="10"/>
      <c r="PN195" s="10"/>
      <c r="PO195" s="10"/>
      <c r="PP195" s="10"/>
      <c r="PQ195" s="10"/>
      <c r="PR195" s="10"/>
      <c r="PS195" s="10"/>
      <c r="PT195" s="10"/>
      <c r="PU195" s="10"/>
      <c r="PV195" s="10"/>
      <c r="PW195" s="10"/>
      <c r="PX195" s="10"/>
      <c r="PY195" s="10"/>
      <c r="PZ195" s="10"/>
      <c r="QA195" s="10"/>
      <c r="QB195" s="10"/>
      <c r="QC195" s="10"/>
      <c r="QD195" s="10"/>
      <c r="QE195" s="10"/>
      <c r="QF195" s="10"/>
      <c r="QG195" s="10"/>
      <c r="QH195" s="10"/>
      <c r="QI195" s="10"/>
      <c r="QJ195" s="10"/>
      <c r="QK195" s="10"/>
      <c r="QL195" s="10"/>
      <c r="QM195" s="10"/>
      <c r="QN195" s="10"/>
      <c r="QO195" s="10"/>
      <c r="QP195" s="10"/>
      <c r="QQ195" s="10"/>
      <c r="QR195" s="10"/>
      <c r="QS195" s="10"/>
      <c r="QT195" s="10"/>
      <c r="QU195" s="10"/>
      <c r="QV195" s="10"/>
      <c r="QW195" s="10"/>
      <c r="QX195" s="10"/>
      <c r="QY195" s="10"/>
      <c r="QZ195" s="10"/>
      <c r="RA195" s="10"/>
      <c r="RB195" s="10"/>
      <c r="RC195" s="10"/>
      <c r="RD195" s="10"/>
      <c r="RE195" s="10"/>
      <c r="RF195" s="10"/>
      <c r="RG195" s="10"/>
      <c r="RH195" s="10"/>
      <c r="RI195" s="10"/>
      <c r="RJ195" s="10"/>
      <c r="RK195" s="10"/>
      <c r="RL195" s="10"/>
      <c r="RM195" s="10"/>
      <c r="RN195" s="10"/>
      <c r="RO195" s="10"/>
      <c r="RP195" s="10"/>
      <c r="RQ195" s="10"/>
      <c r="RR195" s="10"/>
      <c r="RS195" s="10"/>
      <c r="RT195" s="10"/>
      <c r="RU195" s="10"/>
      <c r="RV195" s="10"/>
      <c r="RW195" s="10"/>
      <c r="RX195" s="10"/>
      <c r="RY195" s="10"/>
      <c r="RZ195" s="10"/>
      <c r="SA195" s="10"/>
      <c r="SB195" s="10"/>
      <c r="SC195" s="10"/>
      <c r="SD195" s="10"/>
      <c r="SE195" s="10"/>
      <c r="SF195" s="10"/>
      <c r="SG195" s="10"/>
      <c r="SH195" s="10"/>
      <c r="SI195" s="10"/>
      <c r="SJ195" s="10"/>
      <c r="SK195" s="10"/>
      <c r="SL195" s="10"/>
      <c r="SM195" s="10"/>
      <c r="SN195" s="10"/>
      <c r="SO195" s="10"/>
      <c r="SP195" s="10"/>
      <c r="SQ195" s="10"/>
      <c r="SR195" s="10"/>
      <c r="SS195" s="10"/>
      <c r="ST195" s="10"/>
      <c r="SU195" s="10"/>
      <c r="SV195" s="10"/>
      <c r="SW195" s="10"/>
      <c r="SX195" s="10"/>
      <c r="SY195" s="10"/>
      <c r="SZ195" s="10"/>
      <c r="TA195" s="10"/>
      <c r="TB195" s="10"/>
      <c r="TC195" s="10"/>
      <c r="TD195" s="10"/>
      <c r="TE195" s="10"/>
      <c r="TF195" s="10"/>
      <c r="TG195" s="10"/>
      <c r="TH195" s="10"/>
      <c r="TI195" s="10"/>
      <c r="TJ195" s="10"/>
      <c r="TK195" s="10"/>
      <c r="TL195" s="10"/>
      <c r="TM195" s="10"/>
      <c r="TN195" s="10"/>
      <c r="TO195" s="10"/>
      <c r="TP195" s="10"/>
      <c r="TQ195" s="10"/>
      <c r="TR195" s="10"/>
      <c r="TS195" s="10"/>
      <c r="TT195" s="10"/>
      <c r="TU195" s="10"/>
      <c r="TV195" s="10"/>
      <c r="TW195" s="10"/>
      <c r="TX195" s="10"/>
      <c r="TY195" s="10"/>
      <c r="TZ195" s="10"/>
      <c r="UA195" s="10"/>
      <c r="UB195" s="10"/>
      <c r="UC195" s="10"/>
      <c r="UD195" s="10"/>
      <c r="UE195" s="10"/>
      <c r="UF195" s="10"/>
      <c r="UG195" s="10"/>
      <c r="UH195" s="10"/>
      <c r="UI195" s="10"/>
      <c r="UJ195" s="10"/>
      <c r="UK195" s="10"/>
      <c r="UL195" s="10"/>
      <c r="UM195" s="10"/>
      <c r="UN195" s="10"/>
      <c r="UO195" s="10"/>
      <c r="UP195" s="10"/>
      <c r="UQ195" s="10"/>
      <c r="UR195" s="10"/>
      <c r="US195" s="10"/>
      <c r="UT195" s="10"/>
      <c r="UU195" s="10"/>
      <c r="UV195" s="10"/>
      <c r="UW195" s="10"/>
      <c r="UX195" s="10"/>
      <c r="UY195" s="10"/>
      <c r="UZ195" s="10"/>
      <c r="VA195" s="10"/>
      <c r="VB195" s="10"/>
      <c r="VC195" s="10"/>
      <c r="VD195" s="10"/>
      <c r="VE195" s="10"/>
      <c r="VF195" s="10"/>
      <c r="VG195" s="10"/>
      <c r="VH195" s="10"/>
      <c r="VI195" s="10"/>
      <c r="VJ195" s="10"/>
      <c r="VK195" s="10"/>
      <c r="VL195" s="10"/>
      <c r="VM195" s="10"/>
      <c r="VN195" s="10"/>
      <c r="VO195" s="10"/>
      <c r="VP195" s="10"/>
      <c r="VQ195" s="10"/>
      <c r="VR195" s="10"/>
      <c r="VS195" s="10"/>
      <c r="VT195" s="10"/>
      <c r="VU195" s="10"/>
      <c r="VV195" s="10"/>
      <c r="VW195" s="10"/>
      <c r="VX195" s="10"/>
      <c r="VY195" s="10"/>
      <c r="VZ195" s="10"/>
      <c r="WA195" s="10"/>
      <c r="WB195" s="10"/>
      <c r="WC195" s="10"/>
      <c r="WD195" s="10"/>
      <c r="WE195" s="10"/>
      <c r="WF195" s="10"/>
      <c r="WG195" s="10"/>
      <c r="WH195" s="10"/>
      <c r="WI195" s="10"/>
      <c r="WJ195" s="10"/>
      <c r="WK195" s="10"/>
      <c r="WL195" s="10"/>
      <c r="WM195" s="10"/>
      <c r="WN195" s="10"/>
      <c r="WO195" s="10"/>
      <c r="WP195" s="10"/>
      <c r="WQ195" s="10"/>
      <c r="WR195" s="10"/>
      <c r="WS195" s="10"/>
      <c r="WT195" s="10"/>
      <c r="WU195" s="10"/>
      <c r="WV195" s="10"/>
      <c r="WW195" s="10"/>
      <c r="WX195" s="10"/>
      <c r="WY195" s="10"/>
      <c r="WZ195" s="10"/>
      <c r="XA195" s="10"/>
      <c r="XB195" s="10"/>
      <c r="XC195" s="10"/>
      <c r="XD195" s="10"/>
      <c r="XE195" s="10"/>
      <c r="XF195" s="10"/>
      <c r="XG195" s="10"/>
      <c r="XH195" s="10"/>
      <c r="XI195" s="10"/>
      <c r="XJ195" s="10"/>
      <c r="XK195" s="10"/>
      <c r="XL195" s="10"/>
      <c r="XM195" s="10"/>
      <c r="XN195" s="10"/>
      <c r="XO195" s="10"/>
      <c r="XP195" s="10"/>
      <c r="XQ195" s="10"/>
      <c r="XR195" s="10"/>
      <c r="XS195" s="10"/>
      <c r="XT195" s="10"/>
      <c r="XU195" s="10"/>
      <c r="XV195" s="10"/>
      <c r="XW195" s="10"/>
      <c r="XX195" s="10"/>
      <c r="XY195" s="10"/>
      <c r="XZ195" s="10"/>
      <c r="YA195" s="10"/>
      <c r="YB195" s="10"/>
      <c r="YC195" s="10"/>
      <c r="YD195" s="10"/>
      <c r="YE195" s="10"/>
      <c r="YF195" s="10"/>
      <c r="YG195" s="10"/>
      <c r="YH195" s="10"/>
      <c r="YI195" s="10"/>
      <c r="YJ195" s="10"/>
      <c r="YK195" s="10"/>
      <c r="YL195" s="10"/>
      <c r="YM195" s="10"/>
      <c r="YN195" s="10"/>
      <c r="YO195" s="10"/>
      <c r="YP195" s="10"/>
      <c r="YQ195" s="10"/>
      <c r="YR195" s="10"/>
      <c r="YS195" s="10"/>
      <c r="YT195" s="10"/>
      <c r="YU195" s="10"/>
      <c r="YV195" s="10"/>
      <c r="YW195" s="10"/>
      <c r="YX195" s="10"/>
      <c r="YY195" s="10"/>
      <c r="YZ195" s="10"/>
      <c r="ZA195" s="10"/>
      <c r="ZB195" s="10"/>
      <c r="ZC195" s="10"/>
      <c r="ZD195" s="10"/>
      <c r="ZE195" s="10"/>
      <c r="ZF195" s="10"/>
      <c r="ZG195" s="10"/>
      <c r="ZH195" s="10"/>
      <c r="ZI195" s="10"/>
      <c r="ZJ195" s="10"/>
      <c r="ZK195" s="10"/>
      <c r="ZL195" s="10"/>
      <c r="ZM195" s="10"/>
      <c r="ZN195" s="10"/>
      <c r="ZO195" s="10"/>
      <c r="ZP195" s="10"/>
      <c r="ZQ195" s="10"/>
      <c r="ZR195" s="10"/>
      <c r="ZS195" s="10"/>
      <c r="ZT195" s="10"/>
      <c r="ZU195" s="10"/>
      <c r="ZV195" s="10"/>
      <c r="ZW195" s="10"/>
      <c r="ZX195" s="10"/>
      <c r="ZY195" s="10"/>
      <c r="ZZ195" s="10"/>
      <c r="AAA195" s="10"/>
      <c r="AAB195" s="10"/>
      <c r="AAC195" s="10"/>
      <c r="AAD195" s="10"/>
      <c r="AAE195" s="10"/>
      <c r="AAF195" s="10"/>
      <c r="AAG195" s="10"/>
      <c r="AAH195" s="10"/>
      <c r="AAI195" s="10"/>
      <c r="AAJ195" s="10"/>
      <c r="AAK195" s="10"/>
      <c r="AAL195" s="10"/>
      <c r="AAM195" s="10"/>
      <c r="AAN195" s="10"/>
      <c r="AAO195" s="10"/>
      <c r="AAP195" s="10"/>
      <c r="AAQ195" s="10"/>
      <c r="AAR195" s="10"/>
      <c r="AAS195" s="10"/>
      <c r="AAT195" s="10"/>
      <c r="AAU195" s="10"/>
      <c r="AAV195" s="10"/>
      <c r="AAW195" s="10"/>
      <c r="AAX195" s="10"/>
      <c r="AAY195" s="10"/>
      <c r="AAZ195" s="10"/>
      <c r="ABA195" s="10"/>
      <c r="ABB195" s="10"/>
      <c r="ABC195" s="10"/>
      <c r="ABD195" s="10"/>
      <c r="ABE195" s="10"/>
      <c r="ABF195" s="10"/>
      <c r="ABG195" s="10"/>
      <c r="ABH195" s="10"/>
      <c r="ABI195" s="10"/>
      <c r="ABJ195" s="10"/>
      <c r="ABK195" s="10"/>
      <c r="ABL195" s="10"/>
      <c r="ABM195" s="10"/>
      <c r="ABN195" s="10"/>
      <c r="ABO195" s="10"/>
      <c r="ABP195" s="10"/>
      <c r="ABQ195" s="10"/>
      <c r="ABR195" s="10"/>
      <c r="ABS195" s="10"/>
      <c r="ABT195" s="10"/>
      <c r="ABU195" s="10"/>
      <c r="ABV195" s="10"/>
      <c r="ABW195" s="10"/>
      <c r="ABX195" s="10"/>
      <c r="ABY195" s="10"/>
      <c r="ABZ195" s="10"/>
      <c r="ACA195" s="10"/>
      <c r="ACB195" s="10"/>
      <c r="ACC195" s="10"/>
      <c r="ACD195" s="10"/>
      <c r="ACE195" s="10"/>
      <c r="ACF195" s="10"/>
      <c r="ACG195" s="10"/>
      <c r="ACH195" s="10"/>
      <c r="ACI195" s="10"/>
      <c r="ACJ195" s="10"/>
      <c r="ACK195" s="10"/>
      <c r="ACL195" s="10"/>
      <c r="ACM195" s="10"/>
      <c r="ACN195" s="10"/>
      <c r="ACO195" s="10"/>
      <c r="ACP195" s="10"/>
      <c r="ACQ195" s="10"/>
      <c r="ACR195" s="10"/>
      <c r="ACS195" s="10"/>
      <c r="ACT195" s="10"/>
      <c r="ACU195" s="10"/>
      <c r="ACV195" s="10"/>
      <c r="ACW195" s="10"/>
      <c r="ACX195" s="10"/>
      <c r="ACY195" s="10"/>
      <c r="ACZ195" s="10"/>
      <c r="ADA195" s="10"/>
      <c r="ADB195" s="10"/>
      <c r="ADC195" s="10"/>
      <c r="ADD195" s="10"/>
      <c r="ADE195" s="10"/>
      <c r="ADF195" s="10"/>
      <c r="ADG195" s="10"/>
      <c r="ADH195" s="10"/>
      <c r="ADI195" s="10"/>
      <c r="ADJ195" s="10"/>
      <c r="ADK195" s="10"/>
      <c r="ADL195" s="10"/>
      <c r="ADM195" s="10"/>
      <c r="ADN195" s="10"/>
      <c r="ADO195" s="10"/>
      <c r="ADP195" s="10"/>
      <c r="ADQ195" s="10"/>
      <c r="ADR195" s="10"/>
      <c r="ADS195" s="10"/>
      <c r="ADT195" s="10"/>
      <c r="ADU195" s="10"/>
      <c r="ADV195" s="10"/>
      <c r="ADW195" s="10"/>
      <c r="ADX195" s="10"/>
      <c r="ADY195" s="10"/>
      <c r="ADZ195" s="10"/>
      <c r="AEA195" s="10"/>
      <c r="AEB195" s="10"/>
      <c r="AEC195" s="10"/>
      <c r="AED195" s="10"/>
      <c r="AEE195" s="10"/>
      <c r="AEF195" s="10"/>
      <c r="AEG195" s="10"/>
      <c r="AEH195" s="10"/>
      <c r="AEI195" s="10"/>
      <c r="AEJ195" s="10"/>
      <c r="AEK195" s="10"/>
      <c r="AEL195" s="10"/>
      <c r="AEM195" s="10"/>
      <c r="AEN195" s="10"/>
      <c r="AEO195" s="10"/>
      <c r="AEP195" s="10"/>
      <c r="AEQ195" s="10"/>
      <c r="AER195" s="10"/>
      <c r="AES195" s="10"/>
      <c r="AET195" s="10"/>
      <c r="AEU195" s="10"/>
      <c r="AEV195" s="10"/>
      <c r="AEW195" s="10"/>
      <c r="AEX195" s="10"/>
      <c r="AEY195" s="10"/>
      <c r="AEZ195" s="10"/>
      <c r="AFA195" s="10"/>
      <c r="AFB195" s="10"/>
      <c r="AFC195" s="10"/>
      <c r="AFD195" s="10"/>
      <c r="AFE195" s="10"/>
      <c r="AFF195" s="10"/>
      <c r="AFG195" s="10"/>
      <c r="AFH195" s="10"/>
      <c r="AFI195" s="10"/>
      <c r="AFJ195" s="10"/>
      <c r="AFK195" s="10"/>
      <c r="AFL195" s="10"/>
      <c r="AFM195" s="10"/>
      <c r="AFN195" s="10"/>
      <c r="AFO195" s="10"/>
      <c r="AFP195" s="10"/>
      <c r="AFQ195" s="10"/>
      <c r="AFR195" s="10"/>
      <c r="AFS195" s="10"/>
      <c r="AFT195" s="10"/>
      <c r="AFU195" s="10"/>
      <c r="AFV195" s="10"/>
      <c r="AFW195" s="10"/>
      <c r="AFX195" s="10"/>
      <c r="AFY195" s="10"/>
      <c r="AFZ195" s="10"/>
      <c r="AGA195" s="10"/>
      <c r="AGB195" s="10"/>
      <c r="AGC195" s="10"/>
      <c r="AGD195" s="10"/>
      <c r="AGE195" s="10"/>
      <c r="AGF195" s="10"/>
      <c r="AGG195" s="10"/>
      <c r="AGH195" s="10"/>
      <c r="AGI195" s="10"/>
      <c r="AGJ195" s="10"/>
      <c r="AGK195" s="10"/>
      <c r="AGL195" s="10"/>
      <c r="AGM195" s="10"/>
      <c r="AGN195" s="10"/>
      <c r="AGO195" s="10"/>
      <c r="AGP195" s="10"/>
      <c r="AGQ195" s="10"/>
      <c r="AGR195" s="10"/>
      <c r="AGS195" s="10"/>
      <c r="AGT195" s="10"/>
      <c r="AGU195" s="10"/>
      <c r="AGV195" s="10"/>
      <c r="AGW195" s="10"/>
      <c r="AGX195" s="10"/>
      <c r="AGY195" s="10"/>
      <c r="AGZ195" s="10"/>
      <c r="AHA195" s="10"/>
      <c r="AHB195" s="10"/>
      <c r="AHC195" s="10"/>
      <c r="AHD195" s="10"/>
      <c r="AHE195" s="10"/>
      <c r="AHF195" s="10"/>
      <c r="AHG195" s="10"/>
      <c r="AHH195" s="10"/>
      <c r="AHI195" s="10"/>
      <c r="AHJ195" s="10"/>
      <c r="AHK195" s="10"/>
      <c r="AHL195" s="10"/>
      <c r="AHM195" s="10"/>
      <c r="AHN195" s="10"/>
      <c r="AHO195" s="10"/>
      <c r="AHP195" s="10"/>
      <c r="AHQ195" s="10"/>
      <c r="AHR195" s="10"/>
      <c r="AHS195" s="10"/>
      <c r="AHT195" s="10"/>
      <c r="AHU195" s="10"/>
      <c r="AHV195" s="10"/>
      <c r="AHW195" s="10"/>
      <c r="AHX195" s="10"/>
      <c r="AHY195" s="10"/>
      <c r="AHZ195" s="10"/>
      <c r="AIA195" s="10"/>
      <c r="AIB195" s="10"/>
      <c r="AIC195" s="10"/>
      <c r="AID195" s="10"/>
      <c r="AIE195" s="10"/>
      <c r="AIF195" s="10"/>
      <c r="AIG195" s="10"/>
      <c r="AIH195" s="10"/>
      <c r="AII195" s="10"/>
      <c r="AIJ195" s="10"/>
      <c r="AIK195" s="10"/>
      <c r="AIL195" s="10"/>
      <c r="AIM195" s="10"/>
      <c r="AIN195" s="10"/>
      <c r="AIO195" s="10"/>
      <c r="AIP195" s="10"/>
      <c r="AIQ195" s="10"/>
      <c r="AIR195" s="10"/>
      <c r="AIS195" s="10"/>
      <c r="AIT195" s="10"/>
      <c r="AIU195" s="10"/>
      <c r="AIV195" s="10"/>
      <c r="AIW195" s="10"/>
      <c r="AIX195" s="10"/>
      <c r="AIY195" s="10"/>
      <c r="AIZ195" s="10"/>
      <c r="AJA195" s="10"/>
      <c r="AJB195" s="10"/>
      <c r="AJC195" s="10"/>
      <c r="AJD195" s="10"/>
      <c r="AJE195" s="10"/>
      <c r="AJF195" s="10"/>
      <c r="AJG195" s="10"/>
      <c r="AJH195" s="10"/>
      <c r="AJI195" s="10"/>
      <c r="AJJ195" s="10"/>
      <c r="AJK195" s="10"/>
      <c r="AJL195" s="10"/>
      <c r="AJM195" s="10"/>
      <c r="AJN195" s="10"/>
      <c r="AJO195" s="10"/>
      <c r="AJP195" s="10"/>
      <c r="AJQ195" s="10"/>
      <c r="AJR195" s="10"/>
      <c r="AJS195" s="10"/>
      <c r="AJT195" s="10"/>
      <c r="AJU195" s="10"/>
      <c r="AJV195" s="10"/>
      <c r="AJW195" s="10"/>
      <c r="AJX195" s="10"/>
      <c r="AJY195" s="10"/>
      <c r="AJZ195" s="10"/>
      <c r="AKA195" s="10"/>
      <c r="AKB195" s="10"/>
      <c r="AKC195" s="10"/>
      <c r="AKD195" s="10"/>
      <c r="AKE195" s="10"/>
      <c r="AKF195" s="10"/>
      <c r="AKG195" s="10"/>
      <c r="AKH195" s="10"/>
      <c r="AKI195" s="10"/>
      <c r="AKJ195" s="10"/>
      <c r="AKK195" s="10"/>
      <c r="AKL195" s="10"/>
      <c r="AKM195" s="10"/>
      <c r="AKN195" s="10"/>
      <c r="AKO195" s="10"/>
      <c r="AKP195" s="10"/>
      <c r="AKQ195" s="10"/>
      <c r="AKR195" s="10"/>
      <c r="AKS195" s="10"/>
      <c r="AKT195" s="10"/>
      <c r="AKU195" s="10"/>
      <c r="AKV195" s="10"/>
      <c r="AKW195" s="10"/>
      <c r="AKX195" s="10"/>
      <c r="AKY195" s="10"/>
      <c r="AKZ195" s="10"/>
      <c r="ALA195" s="10"/>
      <c r="ALB195" s="10"/>
      <c r="ALC195" s="10"/>
      <c r="ALD195" s="10"/>
      <c r="ALE195" s="10"/>
      <c r="ALF195" s="10"/>
      <c r="ALG195" s="10"/>
      <c r="ALH195" s="10"/>
      <c r="ALI195" s="10"/>
      <c r="ALJ195" s="10"/>
      <c r="ALK195" s="10"/>
      <c r="ALL195" s="10"/>
      <c r="ALM195" s="10"/>
      <c r="ALN195" s="10"/>
      <c r="ALO195" s="10"/>
      <c r="ALP195" s="10"/>
      <c r="ALQ195" s="10"/>
      <c r="ALR195" s="10"/>
      <c r="ALS195" s="10"/>
      <c r="ALT195" s="10"/>
      <c r="ALU195" s="10"/>
      <c r="ALV195" s="10"/>
      <c r="ALW195" s="10"/>
      <c r="ALX195" s="10"/>
      <c r="ALY195" s="10"/>
      <c r="ALZ195" s="10"/>
      <c r="AMA195" s="10"/>
      <c r="AMB195" s="10"/>
      <c r="AMC195" s="10"/>
      <c r="AMD195" s="10"/>
      <c r="AME195" s="10"/>
      <c r="AMF195" s="10"/>
      <c r="AMG195" s="10"/>
      <c r="AMH195" s="10"/>
      <c r="AMI195" s="10"/>
      <c r="AMJ195" s="10"/>
      <c r="AMK195" s="10"/>
      <c r="AML195" s="10"/>
      <c r="AMM195" s="10"/>
      <c r="AMN195" s="10"/>
      <c r="AMO195" s="10"/>
      <c r="AMP195" s="10"/>
      <c r="AMQ195" s="10"/>
      <c r="AMR195" s="10"/>
      <c r="AMS195" s="10"/>
      <c r="AMT195" s="10"/>
      <c r="AMU195" s="10"/>
      <c r="AMV195" s="10"/>
      <c r="AMW195" s="10"/>
      <c r="AMX195" s="10"/>
      <c r="AMY195" s="10"/>
      <c r="AMZ195" s="10"/>
      <c r="ANA195" s="10"/>
      <c r="ANB195" s="10"/>
      <c r="ANC195" s="10"/>
      <c r="AND195" s="10"/>
      <c r="ANE195" s="10"/>
      <c r="ANF195" s="10"/>
      <c r="ANG195" s="10"/>
      <c r="ANH195" s="10"/>
      <c r="ANI195" s="10"/>
      <c r="ANJ195" s="10"/>
      <c r="ANK195" s="10"/>
      <c r="ANL195" s="10"/>
      <c r="ANM195" s="10"/>
      <c r="ANN195" s="10"/>
      <c r="ANO195" s="10"/>
      <c r="ANP195" s="10"/>
      <c r="ANQ195" s="10"/>
      <c r="ANR195" s="10"/>
      <c r="ANS195" s="10"/>
      <c r="ANT195" s="10"/>
      <c r="ANU195" s="10"/>
      <c r="ANV195" s="10"/>
      <c r="ANW195" s="10"/>
      <c r="ANX195" s="10"/>
      <c r="ANY195" s="10"/>
      <c r="ANZ195" s="10"/>
      <c r="AOA195" s="10"/>
      <c r="AOB195" s="10"/>
      <c r="AOC195" s="10"/>
      <c r="AOD195" s="10"/>
      <c r="AOE195" s="10"/>
      <c r="AOF195" s="10"/>
      <c r="AOG195" s="10"/>
      <c r="AOH195" s="10"/>
      <c r="AOI195" s="10"/>
      <c r="AOJ195" s="10"/>
      <c r="AOK195" s="10"/>
      <c r="AOL195" s="10"/>
      <c r="AOM195" s="10"/>
      <c r="AON195" s="10"/>
      <c r="AOO195" s="10"/>
      <c r="AOP195" s="10"/>
      <c r="AOQ195" s="10"/>
      <c r="AOR195" s="10"/>
      <c r="AOS195" s="10"/>
      <c r="AOT195" s="10"/>
      <c r="AOU195" s="10"/>
      <c r="AOV195" s="10"/>
      <c r="AOW195" s="10"/>
      <c r="AOX195" s="10"/>
      <c r="AOY195" s="10"/>
      <c r="AOZ195" s="10"/>
      <c r="APA195" s="10"/>
      <c r="APB195" s="10"/>
      <c r="APC195" s="10"/>
      <c r="APD195" s="10"/>
      <c r="APE195" s="10"/>
      <c r="APF195" s="10"/>
      <c r="APG195" s="10"/>
      <c r="APH195" s="10"/>
      <c r="API195" s="10"/>
      <c r="APJ195" s="10"/>
      <c r="APK195" s="10"/>
      <c r="APL195" s="10"/>
      <c r="APM195" s="10"/>
      <c r="APN195" s="10"/>
      <c r="APO195" s="10"/>
      <c r="APP195" s="10"/>
      <c r="APQ195" s="10"/>
      <c r="APR195" s="10"/>
      <c r="APS195" s="10"/>
      <c r="APT195" s="10"/>
      <c r="APU195" s="10"/>
      <c r="APV195" s="10"/>
      <c r="APW195" s="10"/>
      <c r="APX195" s="10"/>
      <c r="APY195" s="10"/>
      <c r="APZ195" s="10"/>
      <c r="AQA195" s="10"/>
      <c r="AQB195" s="10"/>
      <c r="AQC195" s="10"/>
      <c r="AQD195" s="10"/>
      <c r="AQE195" s="10"/>
      <c r="AQF195" s="10"/>
      <c r="AQG195" s="10"/>
      <c r="AQH195" s="10"/>
      <c r="AQI195" s="10"/>
      <c r="AQJ195" s="10"/>
      <c r="AQK195" s="10"/>
      <c r="AQL195" s="10"/>
      <c r="AQM195" s="10"/>
      <c r="AQN195" s="10"/>
      <c r="AQO195" s="10"/>
      <c r="AQP195" s="10"/>
      <c r="AQQ195" s="10"/>
      <c r="AQR195" s="10"/>
      <c r="AQS195" s="10"/>
      <c r="AQT195" s="10"/>
      <c r="AQU195" s="10"/>
      <c r="AQV195" s="10"/>
      <c r="AQW195" s="10"/>
      <c r="AQX195" s="10"/>
      <c r="AQY195" s="10"/>
      <c r="AQZ195" s="10"/>
      <c r="ARA195" s="10"/>
      <c r="ARB195" s="10"/>
      <c r="ARC195" s="10"/>
      <c r="ARD195" s="10"/>
      <c r="ARE195" s="10"/>
      <c r="ARF195" s="10"/>
      <c r="ARG195" s="10"/>
      <c r="ARH195" s="10"/>
      <c r="ARI195" s="10"/>
      <c r="ARJ195" s="10"/>
      <c r="ARK195" s="10"/>
      <c r="ARL195" s="10"/>
      <c r="ARM195" s="10"/>
      <c r="ARN195" s="10"/>
      <c r="ARO195" s="10"/>
      <c r="ARP195" s="10"/>
      <c r="ARQ195" s="10"/>
      <c r="ARR195" s="10"/>
      <c r="ARS195" s="10"/>
      <c r="ART195" s="10"/>
      <c r="ARU195" s="10"/>
      <c r="ARV195" s="10"/>
      <c r="ARW195" s="10"/>
      <c r="ARX195" s="10"/>
      <c r="ARY195" s="10"/>
      <c r="ARZ195" s="10"/>
      <c r="ASA195" s="10"/>
      <c r="ASB195" s="10"/>
      <c r="ASC195" s="10"/>
      <c r="ASD195" s="10"/>
      <c r="ASE195" s="10"/>
      <c r="ASF195" s="10"/>
      <c r="ASG195" s="10"/>
      <c r="ASH195" s="10"/>
      <c r="ASI195" s="10"/>
      <c r="ASJ195" s="10"/>
      <c r="ASK195" s="10"/>
      <c r="ASL195" s="10"/>
      <c r="ASM195" s="10"/>
      <c r="ASN195" s="10"/>
      <c r="ASO195" s="10"/>
      <c r="ASP195" s="10"/>
      <c r="ASQ195" s="10"/>
      <c r="ASR195" s="10"/>
      <c r="ASS195" s="10"/>
      <c r="AST195" s="10"/>
      <c r="ASU195" s="10"/>
      <c r="ASV195" s="10"/>
      <c r="ASW195" s="10"/>
      <c r="ASX195" s="10"/>
      <c r="ASY195" s="10"/>
      <c r="ASZ195" s="10"/>
      <c r="ATA195" s="10"/>
      <c r="ATB195" s="10"/>
      <c r="ATC195" s="10"/>
      <c r="ATD195" s="10"/>
      <c r="ATE195" s="10"/>
      <c r="ATF195" s="10"/>
      <c r="ATG195" s="10"/>
      <c r="ATH195" s="10"/>
      <c r="ATI195" s="10"/>
      <c r="ATJ195" s="10"/>
      <c r="ATK195" s="10"/>
      <c r="ATL195" s="10"/>
      <c r="ATM195" s="10"/>
      <c r="ATN195" s="10"/>
      <c r="ATO195" s="10"/>
      <c r="ATP195" s="10"/>
      <c r="ATQ195" s="10"/>
      <c r="ATR195" s="10"/>
      <c r="ATS195" s="10"/>
      <c r="ATT195" s="10"/>
      <c r="ATU195" s="10"/>
      <c r="ATV195" s="10"/>
      <c r="ATW195" s="10"/>
      <c r="ATX195" s="10"/>
      <c r="ATY195" s="10"/>
      <c r="ATZ195" s="10"/>
      <c r="AUA195" s="10"/>
      <c r="AUB195" s="10"/>
      <c r="AUC195" s="10"/>
      <c r="AUD195" s="10"/>
      <c r="AUE195" s="10"/>
      <c r="AUF195" s="10"/>
      <c r="AUG195" s="10"/>
      <c r="AUH195" s="10"/>
      <c r="AUI195" s="10"/>
      <c r="AUJ195" s="10"/>
      <c r="AUK195" s="10"/>
      <c r="AUL195" s="10"/>
      <c r="AUM195" s="10"/>
      <c r="AUN195" s="10"/>
      <c r="AUO195" s="10"/>
      <c r="AUP195" s="10"/>
      <c r="AUQ195" s="10"/>
      <c r="AUR195" s="10"/>
      <c r="AUS195" s="10"/>
      <c r="AUT195" s="10"/>
      <c r="AUU195" s="10"/>
      <c r="AUV195" s="10"/>
      <c r="AUW195" s="10"/>
      <c r="AUX195" s="10"/>
      <c r="AUY195" s="10"/>
      <c r="AUZ195" s="10"/>
      <c r="AVA195" s="10"/>
      <c r="AVB195" s="10"/>
      <c r="AVC195" s="10"/>
      <c r="AVD195" s="10"/>
      <c r="AVE195" s="10"/>
      <c r="AVF195" s="10"/>
      <c r="AVG195" s="10"/>
      <c r="AVH195" s="10"/>
      <c r="AVI195" s="10"/>
      <c r="AVJ195" s="10"/>
      <c r="AVK195" s="10"/>
      <c r="AVL195" s="10"/>
      <c r="AVM195" s="10"/>
      <c r="AVN195" s="10"/>
      <c r="AVO195" s="10"/>
      <c r="AVP195" s="10"/>
      <c r="AVQ195" s="10"/>
      <c r="AVR195" s="10"/>
      <c r="AVS195" s="10"/>
      <c r="AVT195" s="10"/>
      <c r="AVU195" s="10"/>
      <c r="AVV195" s="10"/>
      <c r="AVW195" s="10"/>
      <c r="AVX195" s="10"/>
      <c r="AVY195" s="10"/>
      <c r="AVZ195" s="10"/>
      <c r="AWA195" s="10"/>
      <c r="AWB195" s="10"/>
      <c r="AWC195" s="10"/>
      <c r="AWD195" s="10"/>
      <c r="AWE195" s="10"/>
      <c r="AWF195" s="10"/>
      <c r="AWG195" s="10"/>
      <c r="AWH195" s="10"/>
      <c r="AWI195" s="10"/>
      <c r="AWJ195" s="10"/>
      <c r="AWK195" s="10"/>
      <c r="AWL195" s="10"/>
      <c r="AWM195" s="10"/>
      <c r="AWN195" s="10"/>
      <c r="AWO195" s="10"/>
      <c r="AWP195" s="10"/>
      <c r="AWQ195" s="10"/>
      <c r="AWR195" s="10"/>
      <c r="AWS195" s="10"/>
      <c r="AWT195" s="10"/>
      <c r="AWU195" s="10"/>
      <c r="AWV195" s="10"/>
      <c r="AWW195" s="10"/>
      <c r="AWX195" s="10"/>
      <c r="AWY195" s="10"/>
      <c r="AWZ195" s="10"/>
      <c r="AXA195" s="10"/>
      <c r="AXB195" s="10"/>
      <c r="AXC195" s="10"/>
      <c r="AXD195" s="10"/>
      <c r="AXE195" s="10"/>
      <c r="AXF195" s="10"/>
      <c r="AXG195" s="10"/>
      <c r="AXH195" s="10"/>
      <c r="AXI195" s="10"/>
      <c r="AXJ195" s="10"/>
      <c r="AXK195" s="10"/>
      <c r="AXL195" s="10"/>
      <c r="AXM195" s="10"/>
      <c r="AXN195" s="10"/>
      <c r="AXO195" s="10"/>
      <c r="AXP195" s="10"/>
      <c r="AXQ195" s="10"/>
      <c r="AXR195" s="10"/>
      <c r="AXS195" s="10"/>
      <c r="AXT195" s="10"/>
      <c r="AXU195" s="10"/>
      <c r="AXV195" s="10"/>
      <c r="AXW195" s="10"/>
      <c r="AXX195" s="10"/>
      <c r="AXY195" s="10"/>
      <c r="AXZ195" s="10"/>
      <c r="AYA195" s="10"/>
      <c r="AYB195" s="10"/>
      <c r="AYC195" s="10"/>
      <c r="AYD195" s="10"/>
      <c r="AYE195" s="10"/>
      <c r="AYF195" s="10"/>
      <c r="AYG195" s="10"/>
      <c r="AYH195" s="10"/>
      <c r="AYI195" s="10"/>
      <c r="AYJ195" s="10"/>
      <c r="AYK195" s="10"/>
      <c r="AYL195" s="10"/>
      <c r="AYM195" s="10"/>
      <c r="AYN195" s="10"/>
      <c r="AYO195" s="10"/>
      <c r="AYP195" s="10"/>
      <c r="AYQ195" s="10"/>
      <c r="AYR195" s="10"/>
      <c r="AYS195" s="10"/>
      <c r="AYT195" s="10"/>
      <c r="AYU195" s="10"/>
      <c r="AYV195" s="10"/>
      <c r="AYW195" s="10"/>
      <c r="AYX195" s="10"/>
      <c r="AYY195" s="10"/>
      <c r="AYZ195" s="10"/>
      <c r="AZA195" s="10"/>
      <c r="AZB195" s="10"/>
      <c r="AZC195" s="10"/>
      <c r="AZD195" s="10"/>
      <c r="AZE195" s="10"/>
      <c r="AZF195" s="10"/>
      <c r="AZG195" s="10"/>
      <c r="AZH195" s="10"/>
      <c r="AZI195" s="10"/>
      <c r="AZJ195" s="10"/>
      <c r="AZK195" s="10"/>
      <c r="AZL195" s="10"/>
      <c r="AZM195" s="10"/>
      <c r="AZN195" s="10"/>
      <c r="AZO195" s="10"/>
      <c r="AZP195" s="10"/>
      <c r="AZQ195" s="10"/>
      <c r="AZR195" s="10"/>
      <c r="AZS195" s="10"/>
      <c r="AZT195" s="10"/>
      <c r="AZU195" s="10"/>
      <c r="AZV195" s="10"/>
      <c r="AZW195" s="10"/>
      <c r="AZX195" s="10"/>
      <c r="AZY195" s="10"/>
      <c r="AZZ195" s="10"/>
      <c r="BAA195" s="10"/>
      <c r="BAB195" s="10"/>
      <c r="BAC195" s="10"/>
      <c r="BAD195" s="10"/>
      <c r="BAE195" s="10"/>
      <c r="BAF195" s="10"/>
      <c r="BAG195" s="10"/>
      <c r="BAH195" s="10"/>
      <c r="BAI195" s="10"/>
      <c r="BAJ195" s="10"/>
      <c r="BAK195" s="10"/>
      <c r="BAL195" s="10"/>
      <c r="BAM195" s="10"/>
      <c r="BAN195" s="10"/>
      <c r="BAO195" s="10"/>
      <c r="BAP195" s="10"/>
      <c r="BAQ195" s="10"/>
      <c r="BAR195" s="10"/>
      <c r="BAS195" s="10"/>
      <c r="BAT195" s="10"/>
      <c r="BAU195" s="10"/>
      <c r="BAV195" s="10"/>
      <c r="BAW195" s="10"/>
      <c r="BAX195" s="10"/>
      <c r="BAY195" s="10"/>
      <c r="BAZ195" s="10"/>
      <c r="BBA195" s="10"/>
      <c r="BBB195" s="10"/>
      <c r="BBC195" s="10"/>
      <c r="BBD195" s="10"/>
      <c r="BBE195" s="10"/>
      <c r="BBF195" s="10"/>
      <c r="BBG195" s="10"/>
      <c r="BBH195" s="10"/>
      <c r="BBI195" s="10"/>
      <c r="BBJ195" s="10"/>
      <c r="BBK195" s="10"/>
      <c r="BBL195" s="10"/>
      <c r="BBM195" s="10"/>
      <c r="BBN195" s="10"/>
      <c r="BBO195" s="10"/>
      <c r="BBP195" s="10"/>
      <c r="BBQ195" s="10"/>
      <c r="BBR195" s="10"/>
      <c r="BBS195" s="10"/>
      <c r="BBT195" s="10"/>
      <c r="BBU195" s="10"/>
      <c r="BBV195" s="10"/>
      <c r="BBW195" s="10"/>
      <c r="BBX195" s="10"/>
      <c r="BBY195" s="10"/>
      <c r="BBZ195" s="10"/>
      <c r="BCA195" s="10"/>
      <c r="BCB195" s="10"/>
      <c r="BCC195" s="10"/>
      <c r="BCD195" s="10"/>
      <c r="BCE195" s="10"/>
      <c r="BCF195" s="10"/>
      <c r="BCG195" s="10"/>
      <c r="BCH195" s="10"/>
      <c r="BCI195" s="10"/>
      <c r="BCJ195" s="10"/>
      <c r="BCK195" s="10"/>
      <c r="BCL195" s="10"/>
      <c r="BCM195" s="10"/>
      <c r="BCN195" s="10"/>
      <c r="BCO195" s="10"/>
      <c r="BCP195" s="10"/>
      <c r="BCQ195" s="10"/>
      <c r="BCR195" s="10"/>
      <c r="BCS195" s="10"/>
      <c r="BCT195" s="10"/>
      <c r="BCU195" s="10"/>
      <c r="BCV195" s="10"/>
      <c r="BCW195" s="10"/>
      <c r="BCX195" s="10"/>
      <c r="BCY195" s="10"/>
      <c r="BCZ195" s="10"/>
      <c r="BDA195" s="10"/>
      <c r="BDB195" s="10"/>
      <c r="BDC195" s="10"/>
      <c r="BDD195" s="10"/>
      <c r="BDE195" s="10"/>
      <c r="BDF195" s="10"/>
      <c r="BDG195" s="10"/>
      <c r="BDH195" s="10"/>
      <c r="BDI195" s="10"/>
      <c r="BDJ195" s="10"/>
      <c r="BDK195" s="10"/>
      <c r="BDL195" s="10"/>
      <c r="BDM195" s="10"/>
      <c r="BDN195" s="10"/>
      <c r="BDO195" s="10"/>
      <c r="BDP195" s="10"/>
      <c r="BDQ195" s="10"/>
      <c r="BDR195" s="10"/>
      <c r="BDS195" s="10"/>
      <c r="BDT195" s="10"/>
      <c r="BDU195" s="10"/>
      <c r="BDV195" s="10"/>
      <c r="BDW195" s="10"/>
      <c r="BDX195" s="10"/>
      <c r="BDY195" s="10"/>
      <c r="BDZ195" s="10"/>
      <c r="BEA195" s="10"/>
      <c r="BEB195" s="10"/>
      <c r="BEC195" s="10"/>
      <c r="BED195" s="10"/>
      <c r="BEE195" s="10"/>
      <c r="BEF195" s="10"/>
      <c r="BEG195" s="10"/>
      <c r="BEH195" s="10"/>
      <c r="BEI195" s="10"/>
      <c r="BEJ195" s="10"/>
      <c r="BEK195" s="10"/>
      <c r="BEL195" s="10"/>
      <c r="BEM195" s="10"/>
      <c r="BEN195" s="10"/>
      <c r="BEO195" s="10"/>
      <c r="BEP195" s="10"/>
      <c r="BEQ195" s="10"/>
      <c r="BER195" s="10"/>
      <c r="BES195" s="10"/>
      <c r="BET195" s="10"/>
      <c r="BEU195" s="10"/>
      <c r="BEV195" s="10"/>
      <c r="BEW195" s="10"/>
      <c r="BEX195" s="10"/>
      <c r="BEY195" s="10"/>
      <c r="BEZ195" s="10"/>
      <c r="BFA195" s="10"/>
      <c r="BFB195" s="10"/>
      <c r="BFC195" s="10"/>
      <c r="BFD195" s="10"/>
      <c r="BFE195" s="10"/>
      <c r="BFF195" s="10"/>
      <c r="BFG195" s="10"/>
      <c r="BFH195" s="10"/>
      <c r="BFI195" s="10"/>
      <c r="BFJ195" s="10"/>
      <c r="BFK195" s="10"/>
      <c r="BFL195" s="10"/>
      <c r="BFM195" s="10"/>
      <c r="BFN195" s="10"/>
      <c r="BFO195" s="10"/>
      <c r="BFP195" s="10"/>
      <c r="BFQ195" s="10"/>
      <c r="BFR195" s="10"/>
      <c r="BFS195" s="10"/>
      <c r="BFT195" s="10"/>
      <c r="BFU195" s="10"/>
      <c r="BFV195" s="10"/>
      <c r="BFW195" s="10"/>
      <c r="BFX195" s="10"/>
      <c r="BFY195" s="10"/>
      <c r="BFZ195" s="10"/>
      <c r="BGA195" s="10"/>
      <c r="BGB195" s="10"/>
      <c r="BGC195" s="10"/>
      <c r="BGD195" s="10"/>
      <c r="BGE195" s="10"/>
      <c r="BGF195" s="10"/>
      <c r="BGG195" s="10"/>
      <c r="BGH195" s="10"/>
      <c r="BGI195" s="10"/>
      <c r="BGJ195" s="10"/>
      <c r="BGK195" s="10"/>
      <c r="BGL195" s="10"/>
      <c r="BGM195" s="10"/>
      <c r="BGN195" s="10"/>
      <c r="BGO195" s="10"/>
      <c r="BGP195" s="10"/>
      <c r="BGQ195" s="10"/>
      <c r="BGR195" s="10"/>
      <c r="BGS195" s="10"/>
      <c r="BGT195" s="10"/>
      <c r="BGU195" s="10"/>
      <c r="BGV195" s="10"/>
      <c r="BGW195" s="10"/>
      <c r="BGX195" s="10"/>
      <c r="BGY195" s="10"/>
      <c r="BGZ195" s="10"/>
      <c r="BHA195" s="10"/>
      <c r="BHB195" s="10"/>
      <c r="BHC195" s="10"/>
      <c r="BHD195" s="10"/>
      <c r="BHE195" s="10"/>
      <c r="BHF195" s="10"/>
      <c r="BHG195" s="10"/>
      <c r="BHH195" s="10"/>
      <c r="BHI195" s="10"/>
      <c r="BHJ195" s="10"/>
      <c r="BHK195" s="10"/>
      <c r="BHL195" s="10"/>
      <c r="BHM195" s="10"/>
      <c r="BHN195" s="10"/>
      <c r="BHO195" s="10"/>
      <c r="BHP195" s="10"/>
      <c r="BHQ195" s="10"/>
      <c r="BHR195" s="10"/>
      <c r="BHS195" s="10"/>
      <c r="BHT195" s="10"/>
      <c r="BHU195" s="10"/>
      <c r="BHV195" s="10"/>
      <c r="BHW195" s="10"/>
      <c r="BHX195" s="10"/>
      <c r="BHY195" s="10"/>
      <c r="BHZ195" s="10"/>
      <c r="BIA195" s="10"/>
      <c r="BIB195" s="10"/>
      <c r="BIC195" s="10"/>
      <c r="BID195" s="10"/>
      <c r="BIE195" s="10"/>
      <c r="BIF195" s="10"/>
      <c r="BIG195" s="10"/>
      <c r="BIH195" s="10"/>
      <c r="BII195" s="10"/>
      <c r="BIJ195" s="10"/>
      <c r="BIK195" s="10"/>
      <c r="BIL195" s="10"/>
      <c r="BIM195" s="10"/>
      <c r="BIN195" s="10"/>
      <c r="BIO195" s="10"/>
      <c r="BIP195" s="10"/>
      <c r="BIQ195" s="10"/>
      <c r="BIR195" s="10"/>
      <c r="BIS195" s="10"/>
      <c r="BIT195" s="10"/>
      <c r="BIU195" s="10"/>
      <c r="BIV195" s="10"/>
      <c r="BIW195" s="10"/>
      <c r="BIX195" s="10"/>
      <c r="BIY195" s="10"/>
      <c r="BIZ195" s="10"/>
      <c r="BJA195" s="10"/>
      <c r="BJB195" s="10"/>
      <c r="BJC195" s="10"/>
      <c r="BJD195" s="10"/>
      <c r="BJE195" s="10"/>
      <c r="BJF195" s="10"/>
      <c r="BJG195" s="10"/>
      <c r="BJH195" s="10"/>
      <c r="BJI195" s="10"/>
      <c r="BJJ195" s="10"/>
      <c r="BJK195" s="10"/>
      <c r="BJL195" s="10"/>
      <c r="BJM195" s="10"/>
      <c r="BJN195" s="10"/>
      <c r="BJO195" s="10"/>
      <c r="BJP195" s="10"/>
      <c r="BJQ195" s="10"/>
      <c r="BJR195" s="10"/>
      <c r="BJS195" s="10"/>
      <c r="BJT195" s="10"/>
      <c r="BJU195" s="10"/>
      <c r="BJV195" s="10"/>
      <c r="BJW195" s="10"/>
      <c r="BJX195" s="10"/>
      <c r="BJY195" s="10"/>
      <c r="BJZ195" s="10"/>
      <c r="BKA195" s="10"/>
      <c r="BKB195" s="10"/>
      <c r="BKC195" s="10"/>
      <c r="BKD195" s="10"/>
      <c r="BKE195" s="10"/>
      <c r="BKF195" s="10"/>
      <c r="BKG195" s="10"/>
      <c r="BKH195" s="10"/>
      <c r="BKI195" s="10"/>
      <c r="BKJ195" s="10"/>
      <c r="BKK195" s="10"/>
      <c r="BKL195" s="10"/>
      <c r="BKM195" s="10"/>
      <c r="BKN195" s="10"/>
      <c r="BKO195" s="10"/>
      <c r="BKP195" s="10"/>
      <c r="BKQ195" s="10"/>
      <c r="BKR195" s="10"/>
      <c r="BKS195" s="10"/>
      <c r="BKT195" s="10"/>
      <c r="BKU195" s="10"/>
      <c r="BKV195" s="10"/>
      <c r="BKW195" s="10"/>
      <c r="BKX195" s="10"/>
      <c r="BKY195" s="10"/>
      <c r="BKZ195" s="10"/>
      <c r="BLA195" s="10"/>
      <c r="BLB195" s="10"/>
      <c r="BLC195" s="10"/>
      <c r="BLD195" s="10"/>
      <c r="BLE195" s="10"/>
      <c r="BLF195" s="10"/>
      <c r="BLG195" s="10"/>
      <c r="BLH195" s="10"/>
      <c r="BLI195" s="10"/>
      <c r="BLJ195" s="10"/>
      <c r="BLK195" s="10"/>
      <c r="BLL195" s="10"/>
      <c r="BLM195" s="10"/>
      <c r="BLN195" s="10"/>
      <c r="BLO195" s="10"/>
      <c r="BLP195" s="10"/>
      <c r="BLQ195" s="10"/>
      <c r="BLR195" s="10"/>
      <c r="BLS195" s="10"/>
      <c r="BLT195" s="10"/>
      <c r="BLU195" s="10"/>
      <c r="BLV195" s="10"/>
      <c r="BLW195" s="10"/>
      <c r="BLX195" s="10"/>
      <c r="BLY195" s="10"/>
      <c r="BLZ195" s="10"/>
      <c r="BMA195" s="10"/>
      <c r="BMB195" s="10"/>
      <c r="BMC195" s="10"/>
      <c r="BMD195" s="10"/>
      <c r="BME195" s="10"/>
      <c r="BMF195" s="10"/>
      <c r="BMG195" s="10"/>
      <c r="BMH195" s="10"/>
      <c r="BMI195" s="10"/>
      <c r="BMJ195" s="10"/>
      <c r="BMK195" s="10"/>
      <c r="BML195" s="10"/>
      <c r="BMM195" s="10"/>
      <c r="BMN195" s="10"/>
      <c r="BMO195" s="10"/>
      <c r="BMP195" s="10"/>
      <c r="BMQ195" s="10"/>
      <c r="BMR195" s="10"/>
      <c r="BMS195" s="10"/>
      <c r="BMT195" s="10"/>
      <c r="BMU195" s="10"/>
      <c r="BMV195" s="10"/>
      <c r="BMW195" s="10"/>
      <c r="BMX195" s="10"/>
      <c r="BMY195" s="10"/>
      <c r="BMZ195" s="10"/>
      <c r="BNA195" s="10"/>
      <c r="BNB195" s="10"/>
      <c r="BNC195" s="10"/>
      <c r="BND195" s="10"/>
      <c r="BNE195" s="10"/>
      <c r="BNF195" s="10"/>
      <c r="BNG195" s="10"/>
      <c r="BNH195" s="10"/>
      <c r="BNI195" s="10"/>
      <c r="BNJ195" s="10"/>
      <c r="BNK195" s="10"/>
      <c r="BNL195" s="10"/>
      <c r="BNM195" s="10"/>
      <c r="BNN195" s="10"/>
      <c r="BNO195" s="10"/>
      <c r="BNP195" s="10"/>
      <c r="BNQ195" s="10"/>
      <c r="BNR195" s="10"/>
      <c r="BNS195" s="10"/>
      <c r="BNT195" s="10"/>
      <c r="BNU195" s="10"/>
      <c r="BNV195" s="10"/>
      <c r="BNW195" s="10"/>
      <c r="BNX195" s="10"/>
      <c r="BNY195" s="10"/>
      <c r="BNZ195" s="10"/>
      <c r="BOA195" s="10"/>
      <c r="BOB195" s="10"/>
      <c r="BOC195" s="10"/>
      <c r="BOD195" s="10"/>
      <c r="BOE195" s="10"/>
      <c r="BOF195" s="10"/>
      <c r="BOG195" s="10"/>
      <c r="BOH195" s="10"/>
      <c r="BOI195" s="10"/>
      <c r="BOJ195" s="10"/>
      <c r="BOK195" s="10"/>
      <c r="BOL195" s="10"/>
      <c r="BOM195" s="10"/>
      <c r="BON195" s="10"/>
      <c r="BOO195" s="10"/>
      <c r="BOP195" s="10"/>
      <c r="BOQ195" s="10"/>
      <c r="BOR195" s="10"/>
      <c r="BOS195" s="10"/>
      <c r="BOT195" s="10"/>
      <c r="BOU195" s="10"/>
      <c r="BOV195" s="10"/>
      <c r="BOW195" s="10"/>
      <c r="BOX195" s="10"/>
      <c r="BOY195" s="10"/>
      <c r="BOZ195" s="10"/>
      <c r="BPA195" s="10"/>
      <c r="BPB195" s="10"/>
      <c r="BPC195" s="10"/>
      <c r="BPD195" s="10"/>
      <c r="BPE195" s="10"/>
      <c r="BPF195" s="10"/>
      <c r="BPG195" s="10"/>
      <c r="BPH195" s="10"/>
      <c r="BPI195" s="10"/>
      <c r="BPJ195" s="10"/>
      <c r="BPK195" s="10"/>
      <c r="BPL195" s="10"/>
      <c r="BPM195" s="10"/>
      <c r="BPN195" s="10"/>
      <c r="BPO195" s="10"/>
      <c r="BPP195" s="10"/>
      <c r="BPQ195" s="10"/>
      <c r="BPR195" s="10"/>
      <c r="BPS195" s="10"/>
      <c r="BPT195" s="10"/>
      <c r="BPU195" s="10"/>
      <c r="BPV195" s="10"/>
      <c r="BPW195" s="10"/>
      <c r="BPX195" s="10"/>
      <c r="BPY195" s="10"/>
      <c r="BPZ195" s="10"/>
      <c r="BQA195" s="10"/>
      <c r="BQB195" s="10"/>
      <c r="BQC195" s="10"/>
      <c r="BQD195" s="10"/>
      <c r="BQE195" s="10"/>
      <c r="BQF195" s="10"/>
      <c r="BQG195" s="10"/>
      <c r="BQH195" s="10"/>
      <c r="BQI195" s="10"/>
      <c r="BQJ195" s="10"/>
      <c r="BQK195" s="10"/>
      <c r="BQL195" s="10"/>
      <c r="BQM195" s="10"/>
      <c r="BQN195" s="10"/>
      <c r="BQO195" s="10"/>
      <c r="BQP195" s="10"/>
      <c r="BQQ195" s="10"/>
      <c r="BQR195" s="10"/>
      <c r="BQS195" s="10"/>
      <c r="BQT195" s="10"/>
      <c r="BQU195" s="10"/>
      <c r="BQV195" s="10"/>
      <c r="BQW195" s="10"/>
      <c r="BQX195" s="10"/>
      <c r="BQY195" s="10"/>
      <c r="BQZ195" s="10"/>
      <c r="BRA195" s="10"/>
      <c r="BRB195" s="10"/>
      <c r="BRC195" s="10"/>
      <c r="BRD195" s="10"/>
      <c r="BRE195" s="10"/>
      <c r="BRF195" s="10"/>
      <c r="BRG195" s="10"/>
      <c r="BRH195" s="10"/>
      <c r="BRI195" s="10"/>
      <c r="BRJ195" s="10"/>
      <c r="BRK195" s="10"/>
      <c r="BRL195" s="10"/>
      <c r="BRM195" s="10"/>
      <c r="BRN195" s="10"/>
      <c r="BRO195" s="10"/>
      <c r="BRP195" s="10"/>
      <c r="BRQ195" s="10"/>
      <c r="BRR195" s="10"/>
      <c r="BRS195" s="10"/>
      <c r="BRT195" s="10"/>
      <c r="BRU195" s="10"/>
      <c r="BRV195" s="10"/>
      <c r="BRW195" s="10"/>
      <c r="BRX195" s="10"/>
      <c r="BRY195" s="10"/>
      <c r="BRZ195" s="10"/>
      <c r="BSA195" s="10"/>
      <c r="BSB195" s="10"/>
      <c r="BSC195" s="10"/>
      <c r="BSD195" s="10"/>
      <c r="BSE195" s="10"/>
      <c r="BSF195" s="10"/>
      <c r="BSG195" s="10"/>
      <c r="BSH195" s="10"/>
      <c r="BSI195" s="10"/>
      <c r="BSJ195" s="10"/>
      <c r="BSK195" s="10"/>
      <c r="BSL195" s="10"/>
      <c r="BSM195" s="10"/>
      <c r="BSN195" s="10"/>
      <c r="BSO195" s="10"/>
      <c r="BSP195" s="10"/>
      <c r="BSQ195" s="10"/>
      <c r="BSR195" s="10"/>
      <c r="BSS195" s="10"/>
      <c r="BST195" s="10"/>
      <c r="BSU195" s="10"/>
      <c r="BSV195" s="10"/>
      <c r="BSW195" s="10"/>
      <c r="BSX195" s="10"/>
      <c r="BSY195" s="10"/>
      <c r="BSZ195" s="10"/>
      <c r="BTA195" s="10"/>
      <c r="BTB195" s="10"/>
      <c r="BTC195" s="10"/>
      <c r="BTD195" s="10"/>
      <c r="BTE195" s="10"/>
      <c r="BTF195" s="10"/>
      <c r="BTG195" s="10"/>
      <c r="BTH195" s="10"/>
      <c r="BTI195" s="10"/>
      <c r="BTJ195" s="10"/>
      <c r="BTK195" s="10"/>
      <c r="BTL195" s="10"/>
      <c r="BTM195" s="10"/>
      <c r="BTN195" s="10"/>
      <c r="BTO195" s="10"/>
      <c r="BTP195" s="10"/>
      <c r="BTQ195" s="10"/>
      <c r="BTR195" s="10"/>
      <c r="BTS195" s="10"/>
      <c r="BTT195" s="10"/>
      <c r="BTU195" s="10"/>
      <c r="BTV195" s="10"/>
      <c r="BTW195" s="10"/>
      <c r="BTX195" s="10"/>
      <c r="BTY195" s="10"/>
      <c r="BTZ195" s="10"/>
      <c r="BUA195" s="10"/>
      <c r="BUB195" s="10"/>
      <c r="BUC195" s="10"/>
      <c r="BUD195" s="10"/>
      <c r="BUE195" s="10"/>
      <c r="BUF195" s="10"/>
      <c r="BUG195" s="10"/>
      <c r="BUH195" s="10"/>
      <c r="BUI195" s="10"/>
      <c r="BUJ195" s="10"/>
      <c r="BUK195" s="10"/>
      <c r="BUL195" s="10"/>
      <c r="BUM195" s="10"/>
      <c r="BUN195" s="10"/>
      <c r="BUO195" s="10"/>
      <c r="BUP195" s="10"/>
      <c r="BUQ195" s="10"/>
      <c r="BUR195" s="10"/>
      <c r="BUS195" s="10"/>
      <c r="BUT195" s="10"/>
      <c r="BUU195" s="10"/>
      <c r="BUV195" s="10"/>
      <c r="BUW195" s="10"/>
      <c r="BUX195" s="10"/>
      <c r="BUY195" s="10"/>
      <c r="BUZ195" s="10"/>
      <c r="BVA195" s="10"/>
      <c r="BVB195" s="10"/>
      <c r="BVC195" s="10"/>
      <c r="BVD195" s="10"/>
      <c r="BVE195" s="10"/>
      <c r="BVF195" s="10"/>
      <c r="BVG195" s="10"/>
      <c r="BVH195" s="10"/>
      <c r="BVI195" s="10"/>
      <c r="BVJ195" s="10"/>
      <c r="BVK195" s="10"/>
      <c r="BVL195" s="10"/>
      <c r="BVM195" s="10"/>
      <c r="BVN195" s="10"/>
      <c r="BVO195" s="10"/>
      <c r="BVP195" s="10"/>
      <c r="BVQ195" s="10"/>
      <c r="BVR195" s="10"/>
      <c r="BVS195" s="10"/>
      <c r="BVT195" s="10"/>
      <c r="BVU195" s="10"/>
      <c r="BVV195" s="10"/>
      <c r="BVW195" s="10"/>
      <c r="BVX195" s="10"/>
      <c r="BVY195" s="10"/>
      <c r="BVZ195" s="10"/>
      <c r="BWA195" s="10"/>
      <c r="BWB195" s="10"/>
      <c r="BWC195" s="10"/>
      <c r="BWD195" s="10"/>
      <c r="BWE195" s="10"/>
      <c r="BWF195" s="10"/>
      <c r="BWG195" s="10"/>
      <c r="BWH195" s="10"/>
      <c r="BWI195" s="10"/>
      <c r="BWJ195" s="10"/>
      <c r="BWK195" s="10"/>
      <c r="BWL195" s="10"/>
      <c r="BWM195" s="10"/>
      <c r="BWN195" s="10"/>
      <c r="BWO195" s="10"/>
      <c r="BWP195" s="10"/>
      <c r="BWQ195" s="10"/>
      <c r="BWR195" s="10"/>
      <c r="BWS195" s="10"/>
      <c r="BWT195" s="10"/>
      <c r="BWU195" s="10"/>
      <c r="BWV195" s="10"/>
      <c r="BWW195" s="10"/>
      <c r="BWX195" s="10"/>
      <c r="BWY195" s="10"/>
      <c r="BWZ195" s="10"/>
      <c r="BXA195" s="10"/>
      <c r="BXB195" s="10"/>
      <c r="BXC195" s="10"/>
      <c r="BXD195" s="10"/>
      <c r="BXE195" s="10"/>
      <c r="BXF195" s="10"/>
      <c r="BXG195" s="10"/>
      <c r="BXH195" s="10"/>
      <c r="BXI195" s="10"/>
      <c r="BXJ195" s="10"/>
      <c r="BXK195" s="10"/>
      <c r="BXL195" s="10"/>
      <c r="BXM195" s="10"/>
      <c r="BXN195" s="10"/>
      <c r="BXO195" s="10"/>
      <c r="BXP195" s="10"/>
      <c r="BXQ195" s="10"/>
      <c r="BXR195" s="10"/>
      <c r="BXS195" s="10"/>
      <c r="BXT195" s="10"/>
      <c r="BXU195" s="10"/>
      <c r="BXV195" s="10"/>
      <c r="BXW195" s="10"/>
      <c r="BXX195" s="10"/>
      <c r="BXY195" s="10"/>
      <c r="BXZ195" s="10"/>
      <c r="BYA195" s="10"/>
      <c r="BYB195" s="10"/>
      <c r="BYC195" s="10"/>
      <c r="BYD195" s="10"/>
      <c r="BYE195" s="10"/>
      <c r="BYF195" s="10"/>
      <c r="BYG195" s="10"/>
      <c r="BYH195" s="10"/>
      <c r="BYI195" s="10"/>
      <c r="BYJ195" s="10"/>
      <c r="BYK195" s="10"/>
      <c r="BYL195" s="10"/>
      <c r="BYM195" s="10"/>
      <c r="BYN195" s="10"/>
      <c r="BYO195" s="10"/>
      <c r="BYP195" s="10"/>
      <c r="BYQ195" s="10"/>
      <c r="BYR195" s="10"/>
      <c r="BYS195" s="10"/>
      <c r="BYT195" s="10"/>
      <c r="BYU195" s="10"/>
      <c r="BYV195" s="10"/>
      <c r="BYW195" s="10"/>
      <c r="BYX195" s="10"/>
      <c r="BYY195" s="10"/>
      <c r="BYZ195" s="10"/>
      <c r="BZA195" s="10"/>
      <c r="BZB195" s="10"/>
      <c r="BZC195" s="10"/>
      <c r="BZD195" s="10"/>
      <c r="BZE195" s="10"/>
      <c r="BZF195" s="10"/>
      <c r="BZG195" s="10"/>
      <c r="BZH195" s="10"/>
      <c r="BZI195" s="10"/>
      <c r="BZJ195" s="10"/>
      <c r="BZK195" s="10"/>
      <c r="BZL195" s="10"/>
      <c r="BZM195" s="10"/>
      <c r="BZN195" s="10"/>
      <c r="BZO195" s="10"/>
      <c r="BZP195" s="10"/>
      <c r="BZQ195" s="10"/>
      <c r="BZR195" s="10"/>
      <c r="BZS195" s="10"/>
      <c r="BZT195" s="10"/>
      <c r="BZU195" s="10"/>
      <c r="BZV195" s="10"/>
      <c r="BZW195" s="10"/>
      <c r="BZX195" s="10"/>
      <c r="BZY195" s="10"/>
      <c r="BZZ195" s="10"/>
      <c r="CAA195" s="10"/>
      <c r="CAB195" s="10"/>
      <c r="CAC195" s="10"/>
      <c r="CAD195" s="10"/>
      <c r="CAE195" s="10"/>
      <c r="CAF195" s="10"/>
      <c r="CAG195" s="10"/>
      <c r="CAH195" s="10"/>
      <c r="CAI195" s="10"/>
      <c r="CAJ195" s="10"/>
      <c r="CAK195" s="10"/>
      <c r="CAL195" s="10"/>
      <c r="CAM195" s="10"/>
      <c r="CAN195" s="10"/>
      <c r="CAO195" s="10"/>
      <c r="CAP195" s="10"/>
      <c r="CAQ195" s="10"/>
      <c r="CAR195" s="10"/>
      <c r="CAS195" s="10"/>
      <c r="CAT195" s="10"/>
      <c r="CAU195" s="10"/>
      <c r="CAV195" s="10"/>
      <c r="CAW195" s="10"/>
      <c r="CAX195" s="10"/>
      <c r="CAY195" s="10"/>
      <c r="CAZ195" s="10"/>
      <c r="CBA195" s="10"/>
      <c r="CBB195" s="10"/>
      <c r="CBC195" s="10"/>
      <c r="CBD195" s="10"/>
      <c r="CBE195" s="10"/>
      <c r="CBF195" s="10"/>
      <c r="CBG195" s="10"/>
      <c r="CBH195" s="10"/>
      <c r="CBI195" s="10"/>
      <c r="CBJ195" s="10"/>
      <c r="CBK195" s="10"/>
      <c r="CBL195" s="10"/>
      <c r="CBM195" s="10"/>
      <c r="CBN195" s="10"/>
      <c r="CBO195" s="10"/>
      <c r="CBP195" s="10"/>
      <c r="CBQ195" s="10"/>
      <c r="CBR195" s="10"/>
      <c r="CBS195" s="10"/>
      <c r="CBT195" s="10"/>
      <c r="CBU195" s="10"/>
      <c r="CBV195" s="10"/>
      <c r="CBW195" s="10"/>
      <c r="CBX195" s="10"/>
      <c r="CBY195" s="10"/>
      <c r="CBZ195" s="10"/>
      <c r="CCA195" s="10"/>
      <c r="CCB195" s="10"/>
      <c r="CCC195" s="10"/>
      <c r="CCD195" s="10"/>
      <c r="CCE195" s="10"/>
      <c r="CCF195" s="10"/>
      <c r="CCG195" s="10"/>
      <c r="CCH195" s="10"/>
      <c r="CCI195" s="10"/>
      <c r="CCJ195" s="10"/>
      <c r="CCK195" s="10"/>
      <c r="CCL195" s="10"/>
      <c r="CCM195" s="10"/>
      <c r="CCN195" s="10"/>
      <c r="CCO195" s="10"/>
      <c r="CCP195" s="10"/>
      <c r="CCQ195" s="10"/>
      <c r="CCR195" s="10"/>
      <c r="CCS195" s="10"/>
      <c r="CCT195" s="10"/>
      <c r="CCU195" s="10"/>
      <c r="CCV195" s="10"/>
      <c r="CCW195" s="10"/>
      <c r="CCX195" s="10"/>
      <c r="CCY195" s="10"/>
      <c r="CCZ195" s="10"/>
      <c r="CDA195" s="10"/>
      <c r="CDB195" s="10"/>
      <c r="CDC195" s="10"/>
      <c r="CDD195" s="10"/>
      <c r="CDE195" s="10"/>
      <c r="CDF195" s="10"/>
      <c r="CDG195" s="10"/>
      <c r="CDH195" s="10"/>
      <c r="CDI195" s="10"/>
      <c r="CDJ195" s="10"/>
      <c r="CDK195" s="10"/>
      <c r="CDL195" s="10"/>
      <c r="CDM195" s="10"/>
      <c r="CDN195" s="10"/>
      <c r="CDO195" s="10"/>
      <c r="CDP195" s="10"/>
      <c r="CDQ195" s="10"/>
      <c r="CDR195" s="10"/>
      <c r="CDS195" s="10"/>
      <c r="CDT195" s="10"/>
      <c r="CDU195" s="10"/>
      <c r="CDV195" s="10"/>
      <c r="CDW195" s="10"/>
      <c r="CDX195" s="10"/>
      <c r="CDY195" s="10"/>
      <c r="CDZ195" s="10"/>
      <c r="CEA195" s="10"/>
      <c r="CEB195" s="10"/>
      <c r="CEC195" s="10"/>
      <c r="CED195" s="10"/>
      <c r="CEE195" s="10"/>
      <c r="CEF195" s="10"/>
      <c r="CEG195" s="10"/>
      <c r="CEH195" s="10"/>
      <c r="CEI195" s="10"/>
      <c r="CEJ195" s="10"/>
      <c r="CEK195" s="10"/>
      <c r="CEL195" s="10"/>
      <c r="CEM195" s="10"/>
      <c r="CEN195" s="10"/>
      <c r="CEO195" s="10"/>
      <c r="CEP195" s="10"/>
      <c r="CEQ195" s="10"/>
      <c r="CER195" s="10"/>
      <c r="CES195" s="10"/>
      <c r="CET195" s="10"/>
      <c r="CEU195" s="10"/>
      <c r="CEV195" s="10"/>
      <c r="CEW195" s="10"/>
      <c r="CEX195" s="10"/>
      <c r="CEY195" s="10"/>
      <c r="CEZ195" s="10"/>
      <c r="CFA195" s="10"/>
      <c r="CFB195" s="10"/>
      <c r="CFC195" s="10"/>
      <c r="CFD195" s="10"/>
      <c r="CFE195" s="10"/>
      <c r="CFF195" s="10"/>
      <c r="CFG195" s="10"/>
      <c r="CFH195" s="10"/>
      <c r="CFI195" s="10"/>
      <c r="CFJ195" s="10"/>
      <c r="CFK195" s="10"/>
      <c r="CFL195" s="10"/>
      <c r="CFM195" s="10"/>
      <c r="CFN195" s="10"/>
      <c r="CFO195" s="10"/>
      <c r="CFP195" s="10"/>
      <c r="CFQ195" s="10"/>
      <c r="CFR195" s="10"/>
      <c r="CFS195" s="10"/>
      <c r="CFT195" s="10"/>
      <c r="CFU195" s="10"/>
      <c r="CFV195" s="10"/>
      <c r="CFW195" s="10"/>
      <c r="CFX195" s="10"/>
      <c r="CFY195" s="10"/>
      <c r="CFZ195" s="10"/>
      <c r="CGA195" s="10"/>
      <c r="CGB195" s="10"/>
      <c r="CGC195" s="10"/>
      <c r="CGD195" s="10"/>
      <c r="CGE195" s="10"/>
      <c r="CGF195" s="10"/>
      <c r="CGG195" s="10"/>
      <c r="CGH195" s="10"/>
      <c r="CGI195" s="10"/>
      <c r="CGJ195" s="10"/>
      <c r="CGK195" s="10"/>
      <c r="CGL195" s="10"/>
      <c r="CGM195" s="10"/>
      <c r="CGN195" s="10"/>
      <c r="CGO195" s="10"/>
      <c r="CGP195" s="10"/>
      <c r="CGQ195" s="10"/>
      <c r="CGR195" s="10"/>
      <c r="CGS195" s="10"/>
      <c r="CGT195" s="10"/>
      <c r="CGU195" s="10"/>
      <c r="CGV195" s="10"/>
      <c r="CGW195" s="10"/>
      <c r="CGX195" s="10"/>
      <c r="CGY195" s="10"/>
      <c r="CGZ195" s="10"/>
      <c r="CHA195" s="10"/>
      <c r="CHB195" s="10"/>
      <c r="CHC195" s="10"/>
      <c r="CHD195" s="10"/>
      <c r="CHE195" s="10"/>
      <c r="CHF195" s="10"/>
      <c r="CHG195" s="10"/>
      <c r="CHH195" s="10"/>
      <c r="CHI195" s="10"/>
      <c r="CHJ195" s="10"/>
      <c r="CHK195" s="10"/>
      <c r="CHL195" s="10"/>
      <c r="CHM195" s="10"/>
      <c r="CHN195" s="10"/>
      <c r="CHO195" s="10"/>
      <c r="CHP195" s="10"/>
      <c r="CHQ195" s="10"/>
      <c r="CHR195" s="10"/>
      <c r="CHS195" s="10"/>
      <c r="CHT195" s="10"/>
      <c r="CHU195" s="10"/>
      <c r="CHV195" s="10"/>
      <c r="CHW195" s="10"/>
      <c r="CHX195" s="10"/>
      <c r="CHY195" s="10"/>
      <c r="CHZ195" s="10"/>
      <c r="CIA195" s="10"/>
      <c r="CIB195" s="10"/>
      <c r="CIC195" s="10"/>
      <c r="CID195" s="10"/>
      <c r="CIE195" s="10"/>
      <c r="CIF195" s="10"/>
      <c r="CIG195" s="10"/>
      <c r="CIH195" s="10"/>
      <c r="CII195" s="10"/>
      <c r="CIJ195" s="10"/>
      <c r="CIK195" s="10"/>
      <c r="CIL195" s="10"/>
      <c r="CIM195" s="10"/>
      <c r="CIN195" s="10"/>
      <c r="CIO195" s="10"/>
      <c r="CIP195" s="10"/>
      <c r="CIQ195" s="10"/>
      <c r="CIR195" s="10"/>
      <c r="CIS195" s="10"/>
      <c r="CIT195" s="10"/>
      <c r="CIU195" s="10"/>
      <c r="CIV195" s="10"/>
      <c r="CIW195" s="10"/>
      <c r="CIX195" s="10"/>
      <c r="CIY195" s="10"/>
      <c r="CIZ195" s="10"/>
      <c r="CJA195" s="10"/>
      <c r="CJB195" s="10"/>
      <c r="CJC195" s="10"/>
      <c r="CJD195" s="10"/>
      <c r="CJE195" s="10"/>
      <c r="CJF195" s="10"/>
      <c r="CJG195" s="10"/>
      <c r="CJH195" s="10"/>
      <c r="CJI195" s="10"/>
      <c r="CJJ195" s="10"/>
      <c r="CJK195" s="10"/>
      <c r="CJL195" s="10"/>
      <c r="CJM195" s="10"/>
      <c r="CJN195" s="10"/>
      <c r="CJO195" s="10"/>
      <c r="CJP195" s="10"/>
      <c r="CJQ195" s="10"/>
      <c r="CJR195" s="10"/>
      <c r="CJS195" s="10"/>
      <c r="CJT195" s="10"/>
      <c r="CJU195" s="10"/>
      <c r="CJV195" s="10"/>
      <c r="CJW195" s="10"/>
      <c r="CJX195" s="10"/>
      <c r="CJY195" s="10"/>
      <c r="CJZ195" s="10"/>
      <c r="CKA195" s="10"/>
      <c r="CKB195" s="10"/>
      <c r="CKC195" s="10"/>
      <c r="CKD195" s="10"/>
      <c r="CKE195" s="10"/>
      <c r="CKF195" s="10"/>
      <c r="CKG195" s="10"/>
      <c r="CKH195" s="10"/>
      <c r="CKI195" s="10"/>
      <c r="CKJ195" s="10"/>
      <c r="CKK195" s="10"/>
      <c r="CKL195" s="10"/>
      <c r="CKM195" s="10"/>
      <c r="CKN195" s="10"/>
      <c r="CKO195" s="10"/>
      <c r="CKP195" s="10"/>
      <c r="CKQ195" s="10"/>
      <c r="CKR195" s="10"/>
      <c r="CKS195" s="10"/>
      <c r="CKT195" s="10"/>
      <c r="CKU195" s="10"/>
      <c r="CKV195" s="10"/>
      <c r="CKW195" s="10"/>
      <c r="CKX195" s="10"/>
      <c r="CKY195" s="10"/>
      <c r="CKZ195" s="10"/>
      <c r="CLA195" s="10"/>
      <c r="CLB195" s="10"/>
      <c r="CLC195" s="10"/>
      <c r="CLD195" s="10"/>
      <c r="CLE195" s="10"/>
      <c r="CLF195" s="10"/>
      <c r="CLG195" s="10"/>
      <c r="CLH195" s="10"/>
      <c r="CLI195" s="10"/>
      <c r="CLJ195" s="10"/>
      <c r="CLK195" s="10"/>
      <c r="CLL195" s="10"/>
      <c r="CLM195" s="10"/>
      <c r="CLN195" s="10"/>
      <c r="CLO195" s="10"/>
      <c r="CLP195" s="10"/>
      <c r="CLQ195" s="10"/>
      <c r="CLR195" s="10"/>
      <c r="CLS195" s="10"/>
      <c r="CLT195" s="10"/>
      <c r="CLU195" s="10"/>
      <c r="CLV195" s="10"/>
      <c r="CLW195" s="10"/>
      <c r="CLX195" s="10"/>
      <c r="CLY195" s="10"/>
      <c r="CLZ195" s="10"/>
      <c r="CMA195" s="10"/>
      <c r="CMB195" s="10"/>
      <c r="CMC195" s="10"/>
      <c r="CMD195" s="10"/>
      <c r="CME195" s="10"/>
      <c r="CMF195" s="10"/>
      <c r="CMG195" s="10"/>
      <c r="CMH195" s="10"/>
      <c r="CMI195" s="10"/>
      <c r="CMJ195" s="10"/>
      <c r="CMK195" s="10"/>
      <c r="CML195" s="10"/>
      <c r="CMM195" s="10"/>
      <c r="CMN195" s="10"/>
      <c r="CMO195" s="10"/>
      <c r="CMP195" s="10"/>
      <c r="CMQ195" s="10"/>
      <c r="CMR195" s="10"/>
      <c r="CMS195" s="10"/>
      <c r="CMT195" s="10"/>
      <c r="CMU195" s="10"/>
      <c r="CMV195" s="10"/>
      <c r="CMW195" s="10"/>
      <c r="CMX195" s="10"/>
      <c r="CMY195" s="10"/>
      <c r="CMZ195" s="10"/>
      <c r="CNA195" s="10"/>
      <c r="CNB195" s="10"/>
      <c r="CNC195" s="10"/>
      <c r="CND195" s="10"/>
      <c r="CNE195" s="10"/>
      <c r="CNF195" s="10"/>
      <c r="CNG195" s="10"/>
      <c r="CNH195" s="10"/>
      <c r="CNI195" s="10"/>
      <c r="CNJ195" s="10"/>
      <c r="CNK195" s="10"/>
      <c r="CNL195" s="10"/>
      <c r="CNM195" s="10"/>
      <c r="CNN195" s="10"/>
      <c r="CNO195" s="10"/>
      <c r="CNP195" s="10"/>
      <c r="CNQ195" s="10"/>
      <c r="CNR195" s="10"/>
      <c r="CNS195" s="10"/>
      <c r="CNT195" s="10"/>
      <c r="CNU195" s="10"/>
      <c r="CNV195" s="10"/>
      <c r="CNW195" s="10"/>
      <c r="CNX195" s="10"/>
      <c r="CNY195" s="10"/>
      <c r="CNZ195" s="10"/>
      <c r="COA195" s="10"/>
      <c r="COB195" s="10"/>
      <c r="COC195" s="10"/>
      <c r="COD195" s="10"/>
      <c r="COE195" s="10"/>
      <c r="COF195" s="10"/>
      <c r="COG195" s="10"/>
      <c r="COH195" s="10"/>
      <c r="COI195" s="10"/>
      <c r="COJ195" s="10"/>
      <c r="COK195" s="10"/>
      <c r="COL195" s="10"/>
      <c r="COM195" s="10"/>
      <c r="CON195" s="10"/>
      <c r="COO195" s="10"/>
      <c r="COP195" s="10"/>
      <c r="COQ195" s="10"/>
      <c r="COR195" s="10"/>
      <c r="COS195" s="10"/>
      <c r="COT195" s="10"/>
      <c r="COU195" s="10"/>
      <c r="COV195" s="10"/>
      <c r="COW195" s="10"/>
      <c r="COX195" s="10"/>
      <c r="COY195" s="10"/>
      <c r="COZ195" s="10"/>
      <c r="CPA195" s="10"/>
      <c r="CPB195" s="10"/>
      <c r="CPC195" s="10"/>
      <c r="CPD195" s="10"/>
      <c r="CPE195" s="10"/>
      <c r="CPF195" s="10"/>
      <c r="CPG195" s="10"/>
      <c r="CPH195" s="10"/>
      <c r="CPI195" s="10"/>
      <c r="CPJ195" s="10"/>
      <c r="CPK195" s="10"/>
      <c r="CPL195" s="10"/>
      <c r="CPM195" s="10"/>
      <c r="CPN195" s="10"/>
      <c r="CPO195" s="10"/>
      <c r="CPP195" s="10"/>
      <c r="CPQ195" s="10"/>
      <c r="CPR195" s="10"/>
      <c r="CPS195" s="10"/>
      <c r="CPT195" s="10"/>
      <c r="CPU195" s="10"/>
      <c r="CPV195" s="10"/>
      <c r="CPW195" s="10"/>
      <c r="CPX195" s="10"/>
      <c r="CPY195" s="10"/>
      <c r="CPZ195" s="10"/>
      <c r="CQA195" s="10"/>
      <c r="CQB195" s="10"/>
      <c r="CQC195" s="10"/>
      <c r="CQD195" s="10"/>
      <c r="CQE195" s="10"/>
      <c r="CQF195" s="10"/>
      <c r="CQG195" s="10"/>
      <c r="CQH195" s="10"/>
      <c r="CQI195" s="10"/>
      <c r="CQJ195" s="10"/>
      <c r="CQK195" s="10"/>
      <c r="CQL195" s="10"/>
      <c r="CQM195" s="10"/>
      <c r="CQN195" s="10"/>
      <c r="CQO195" s="10"/>
      <c r="CQP195" s="10"/>
      <c r="CQQ195" s="10"/>
      <c r="CQR195" s="10"/>
      <c r="CQS195" s="10"/>
      <c r="CQT195" s="10"/>
      <c r="CQU195" s="10"/>
      <c r="CQV195" s="10"/>
      <c r="CQW195" s="10"/>
      <c r="CQX195" s="10"/>
      <c r="CQY195" s="10"/>
      <c r="CQZ195" s="10"/>
      <c r="CRA195" s="10"/>
      <c r="CRB195" s="10"/>
      <c r="CRC195" s="10"/>
      <c r="CRD195" s="10"/>
      <c r="CRE195" s="10"/>
      <c r="CRF195" s="10"/>
      <c r="CRG195" s="10"/>
      <c r="CRH195" s="10"/>
      <c r="CRI195" s="10"/>
      <c r="CRJ195" s="10"/>
      <c r="CRK195" s="10"/>
      <c r="CRL195" s="10"/>
      <c r="CRM195" s="10"/>
      <c r="CRN195" s="10"/>
      <c r="CRO195" s="10"/>
      <c r="CRP195" s="10"/>
      <c r="CRQ195" s="10"/>
      <c r="CRR195" s="10"/>
      <c r="CRS195" s="10"/>
      <c r="CRT195" s="10"/>
      <c r="CRU195" s="10"/>
      <c r="CRV195" s="10"/>
      <c r="CRW195" s="10"/>
      <c r="CRX195" s="10"/>
      <c r="CRY195" s="10"/>
      <c r="CRZ195" s="10"/>
      <c r="CSA195" s="10"/>
      <c r="CSB195" s="10"/>
      <c r="CSC195" s="10"/>
      <c r="CSD195" s="10"/>
      <c r="CSE195" s="10"/>
      <c r="CSF195" s="10"/>
      <c r="CSG195" s="10"/>
      <c r="CSH195" s="10"/>
      <c r="CSI195" s="10"/>
      <c r="CSJ195" s="10"/>
      <c r="CSK195" s="10"/>
      <c r="CSL195" s="10"/>
      <c r="CSM195" s="10"/>
      <c r="CSN195" s="10"/>
      <c r="CSO195" s="10"/>
      <c r="CSP195" s="10"/>
      <c r="CSQ195" s="10"/>
      <c r="CSR195" s="10"/>
      <c r="CSS195" s="10"/>
      <c r="CST195" s="10"/>
      <c r="CSU195" s="10"/>
      <c r="CSV195" s="10"/>
      <c r="CSW195" s="10"/>
      <c r="CSX195" s="10"/>
      <c r="CSY195" s="10"/>
      <c r="CSZ195" s="10"/>
      <c r="CTA195" s="10"/>
      <c r="CTB195" s="10"/>
      <c r="CTC195" s="10"/>
      <c r="CTD195" s="10"/>
      <c r="CTE195" s="10"/>
      <c r="CTF195" s="10"/>
      <c r="CTG195" s="10"/>
      <c r="CTH195" s="10"/>
      <c r="CTI195" s="10"/>
      <c r="CTJ195" s="10"/>
      <c r="CTK195" s="10"/>
      <c r="CTL195" s="10"/>
      <c r="CTM195" s="10"/>
      <c r="CTN195" s="10"/>
      <c r="CTO195" s="10"/>
      <c r="CTP195" s="10"/>
      <c r="CTQ195" s="10"/>
      <c r="CTR195" s="10"/>
      <c r="CTS195" s="10"/>
      <c r="CTT195" s="10"/>
      <c r="CTU195" s="10"/>
      <c r="CTV195" s="10"/>
      <c r="CTW195" s="10"/>
      <c r="CTX195" s="10"/>
      <c r="CTY195" s="10"/>
      <c r="CTZ195" s="10"/>
      <c r="CUA195" s="10"/>
      <c r="CUB195" s="10"/>
      <c r="CUC195" s="10"/>
      <c r="CUD195" s="10"/>
      <c r="CUE195" s="10"/>
      <c r="CUF195" s="10"/>
      <c r="CUG195" s="10"/>
      <c r="CUH195" s="10"/>
      <c r="CUI195" s="10"/>
      <c r="CUJ195" s="10"/>
      <c r="CUK195" s="10"/>
      <c r="CUL195" s="10"/>
      <c r="CUM195" s="10"/>
      <c r="CUN195" s="10"/>
      <c r="CUO195" s="10"/>
      <c r="CUP195" s="10"/>
      <c r="CUQ195" s="10"/>
      <c r="CUR195" s="10"/>
      <c r="CUS195" s="10"/>
      <c r="CUT195" s="10"/>
      <c r="CUU195" s="10"/>
      <c r="CUV195" s="10"/>
      <c r="CUW195" s="10"/>
      <c r="CUX195" s="10"/>
      <c r="CUY195" s="10"/>
      <c r="CUZ195" s="10"/>
      <c r="CVA195" s="10"/>
      <c r="CVB195" s="10"/>
      <c r="CVC195" s="10"/>
      <c r="CVD195" s="10"/>
      <c r="CVE195" s="10"/>
      <c r="CVF195" s="10"/>
      <c r="CVG195" s="10"/>
      <c r="CVH195" s="10"/>
      <c r="CVI195" s="10"/>
      <c r="CVJ195" s="10"/>
      <c r="CVK195" s="10"/>
      <c r="CVL195" s="10"/>
      <c r="CVM195" s="10"/>
      <c r="CVN195" s="10"/>
      <c r="CVO195" s="10"/>
      <c r="CVP195" s="10"/>
      <c r="CVQ195" s="10"/>
      <c r="CVR195" s="10"/>
      <c r="CVS195" s="10"/>
      <c r="CVT195" s="10"/>
      <c r="CVU195" s="10"/>
      <c r="CVV195" s="10"/>
      <c r="CVW195" s="10"/>
      <c r="CVX195" s="10"/>
      <c r="CVY195" s="10"/>
      <c r="CVZ195" s="10"/>
      <c r="CWA195" s="10"/>
      <c r="CWB195" s="10"/>
      <c r="CWC195" s="10"/>
      <c r="CWD195" s="10"/>
      <c r="CWE195" s="10"/>
      <c r="CWF195" s="10"/>
      <c r="CWG195" s="10"/>
      <c r="CWH195" s="10"/>
      <c r="CWI195" s="10"/>
      <c r="CWJ195" s="10"/>
      <c r="CWK195" s="10"/>
      <c r="CWL195" s="10"/>
      <c r="CWM195" s="10"/>
      <c r="CWN195" s="10"/>
      <c r="CWO195" s="10"/>
      <c r="CWP195" s="10"/>
      <c r="CWQ195" s="10"/>
      <c r="CWR195" s="10"/>
      <c r="CWS195" s="10"/>
      <c r="CWT195" s="10"/>
      <c r="CWU195" s="10"/>
      <c r="CWV195" s="10"/>
      <c r="CWW195" s="10"/>
      <c r="CWX195" s="10"/>
      <c r="CWY195" s="10"/>
      <c r="CWZ195" s="10"/>
      <c r="CXA195" s="10"/>
      <c r="CXB195" s="10"/>
      <c r="CXC195" s="10"/>
      <c r="CXD195" s="10"/>
      <c r="CXE195" s="10"/>
      <c r="CXF195" s="10"/>
      <c r="CXG195" s="10"/>
      <c r="CXH195" s="10"/>
      <c r="CXI195" s="10"/>
      <c r="CXJ195" s="10"/>
      <c r="CXK195" s="10"/>
      <c r="CXL195" s="10"/>
      <c r="CXM195" s="10"/>
      <c r="CXN195" s="10"/>
      <c r="CXO195" s="10"/>
      <c r="CXP195" s="10"/>
      <c r="CXQ195" s="10"/>
      <c r="CXR195" s="10"/>
      <c r="CXS195" s="10"/>
      <c r="CXT195" s="10"/>
      <c r="CXU195" s="10"/>
      <c r="CXV195" s="10"/>
      <c r="CXW195" s="10"/>
      <c r="CXX195" s="10"/>
      <c r="CXY195" s="10"/>
      <c r="CXZ195" s="10"/>
      <c r="CYA195" s="10"/>
      <c r="CYB195" s="10"/>
      <c r="CYC195" s="10"/>
      <c r="CYD195" s="10"/>
      <c r="CYE195" s="10"/>
      <c r="CYF195" s="10"/>
      <c r="CYG195" s="10"/>
      <c r="CYH195" s="10"/>
      <c r="CYI195" s="10"/>
      <c r="CYJ195" s="10"/>
      <c r="CYK195" s="10"/>
      <c r="CYL195" s="10"/>
      <c r="CYM195" s="10"/>
      <c r="CYN195" s="10"/>
      <c r="CYO195" s="10"/>
      <c r="CYP195" s="10"/>
      <c r="CYQ195" s="10"/>
      <c r="CYR195" s="10"/>
      <c r="CYS195" s="10"/>
      <c r="CYT195" s="10"/>
      <c r="CYU195" s="10"/>
      <c r="CYV195" s="10"/>
      <c r="CYW195" s="10"/>
      <c r="CYX195" s="10"/>
      <c r="CYY195" s="10"/>
      <c r="CYZ195" s="10"/>
      <c r="CZA195" s="10"/>
      <c r="CZB195" s="10"/>
      <c r="CZC195" s="10"/>
      <c r="CZD195" s="10"/>
      <c r="CZE195" s="10"/>
      <c r="CZF195" s="10"/>
      <c r="CZG195" s="10"/>
      <c r="CZH195" s="10"/>
      <c r="CZI195" s="10"/>
      <c r="CZJ195" s="10"/>
      <c r="CZK195" s="10"/>
      <c r="CZL195" s="10"/>
      <c r="CZM195" s="10"/>
      <c r="CZN195" s="10"/>
      <c r="CZO195" s="10"/>
      <c r="CZP195" s="10"/>
      <c r="CZQ195" s="10"/>
      <c r="CZR195" s="10"/>
      <c r="CZS195" s="10"/>
      <c r="CZT195" s="10"/>
      <c r="CZU195" s="10"/>
      <c r="CZV195" s="10"/>
      <c r="CZW195" s="10"/>
      <c r="CZX195" s="10"/>
      <c r="CZY195" s="10"/>
      <c r="CZZ195" s="10"/>
      <c r="DAA195" s="10"/>
      <c r="DAB195" s="10"/>
      <c r="DAC195" s="10"/>
      <c r="DAD195" s="10"/>
      <c r="DAE195" s="10"/>
      <c r="DAF195" s="10"/>
      <c r="DAG195" s="10"/>
      <c r="DAH195" s="10"/>
      <c r="DAI195" s="10"/>
      <c r="DAJ195" s="10"/>
      <c r="DAK195" s="10"/>
      <c r="DAL195" s="10"/>
      <c r="DAM195" s="10"/>
      <c r="DAN195" s="10"/>
      <c r="DAO195" s="10"/>
      <c r="DAP195" s="10"/>
      <c r="DAQ195" s="10"/>
      <c r="DAR195" s="10"/>
      <c r="DAS195" s="10"/>
      <c r="DAT195" s="10"/>
      <c r="DAU195" s="10"/>
      <c r="DAV195" s="10"/>
      <c r="DAW195" s="10"/>
      <c r="DAX195" s="10"/>
      <c r="DAY195" s="10"/>
      <c r="DAZ195" s="10"/>
      <c r="DBA195" s="10"/>
      <c r="DBB195" s="10"/>
      <c r="DBC195" s="10"/>
      <c r="DBD195" s="10"/>
      <c r="DBE195" s="10"/>
      <c r="DBF195" s="10"/>
      <c r="DBG195" s="10"/>
      <c r="DBH195" s="10"/>
      <c r="DBI195" s="10"/>
      <c r="DBJ195" s="10"/>
      <c r="DBK195" s="10"/>
      <c r="DBL195" s="10"/>
      <c r="DBM195" s="10"/>
      <c r="DBN195" s="10"/>
      <c r="DBO195" s="10"/>
      <c r="DBP195" s="10"/>
      <c r="DBQ195" s="10"/>
      <c r="DBR195" s="10"/>
      <c r="DBS195" s="10"/>
      <c r="DBT195" s="10"/>
      <c r="DBU195" s="10"/>
      <c r="DBV195" s="10"/>
      <c r="DBW195" s="10"/>
      <c r="DBX195" s="10"/>
      <c r="DBY195" s="10"/>
      <c r="DBZ195" s="10"/>
      <c r="DCA195" s="10"/>
      <c r="DCB195" s="10"/>
      <c r="DCC195" s="10"/>
      <c r="DCD195" s="10"/>
      <c r="DCE195" s="10"/>
      <c r="DCF195" s="10"/>
      <c r="DCG195" s="10"/>
      <c r="DCH195" s="10"/>
      <c r="DCI195" s="10"/>
      <c r="DCJ195" s="10"/>
      <c r="DCK195" s="10"/>
      <c r="DCL195" s="10"/>
      <c r="DCM195" s="10"/>
      <c r="DCN195" s="10"/>
      <c r="DCO195" s="10"/>
      <c r="DCP195" s="10"/>
      <c r="DCQ195" s="10"/>
      <c r="DCR195" s="10"/>
      <c r="DCS195" s="10"/>
      <c r="DCT195" s="10"/>
      <c r="DCU195" s="10"/>
      <c r="DCV195" s="10"/>
      <c r="DCW195" s="10"/>
      <c r="DCX195" s="10"/>
      <c r="DCY195" s="10"/>
      <c r="DCZ195" s="10"/>
      <c r="DDA195" s="10"/>
      <c r="DDB195" s="10"/>
      <c r="DDC195" s="10"/>
      <c r="DDD195" s="10"/>
      <c r="DDE195" s="10"/>
      <c r="DDF195" s="10"/>
      <c r="DDG195" s="10"/>
      <c r="DDH195" s="10"/>
      <c r="DDI195" s="10"/>
      <c r="DDJ195" s="10"/>
      <c r="DDK195" s="10"/>
      <c r="DDL195" s="10"/>
      <c r="DDM195" s="10"/>
      <c r="DDN195" s="10"/>
      <c r="DDO195" s="10"/>
      <c r="DDP195" s="10"/>
      <c r="DDQ195" s="10"/>
      <c r="DDR195" s="10"/>
      <c r="DDS195" s="10"/>
      <c r="DDT195" s="10"/>
      <c r="DDU195" s="10"/>
      <c r="DDV195" s="10"/>
      <c r="DDW195" s="10"/>
      <c r="DDX195" s="10"/>
      <c r="DDY195" s="10"/>
      <c r="DDZ195" s="10"/>
      <c r="DEA195" s="10"/>
      <c r="DEB195" s="10"/>
      <c r="DEC195" s="10"/>
      <c r="DED195" s="10"/>
      <c r="DEE195" s="10"/>
      <c r="DEF195" s="10"/>
      <c r="DEG195" s="10"/>
      <c r="DEH195" s="10"/>
      <c r="DEI195" s="10"/>
      <c r="DEJ195" s="10"/>
      <c r="DEK195" s="10"/>
      <c r="DEL195" s="10"/>
      <c r="DEM195" s="10"/>
      <c r="DEN195" s="10"/>
      <c r="DEO195" s="10"/>
      <c r="DEP195" s="10"/>
      <c r="DEQ195" s="10"/>
      <c r="DER195" s="10"/>
      <c r="DES195" s="10"/>
      <c r="DET195" s="10"/>
      <c r="DEU195" s="10"/>
      <c r="DEV195" s="10"/>
      <c r="DEW195" s="10"/>
      <c r="DEX195" s="10"/>
      <c r="DEY195" s="10"/>
      <c r="DEZ195" s="10"/>
      <c r="DFA195" s="10"/>
      <c r="DFB195" s="10"/>
      <c r="DFC195" s="10"/>
      <c r="DFD195" s="10"/>
      <c r="DFE195" s="10"/>
      <c r="DFF195" s="10"/>
      <c r="DFG195" s="10"/>
      <c r="DFH195" s="10"/>
      <c r="DFI195" s="10"/>
      <c r="DFJ195" s="10"/>
      <c r="DFK195" s="10"/>
      <c r="DFL195" s="10"/>
      <c r="DFM195" s="10"/>
      <c r="DFN195" s="10"/>
      <c r="DFO195" s="10"/>
      <c r="DFP195" s="10"/>
      <c r="DFQ195" s="10"/>
      <c r="DFR195" s="10"/>
      <c r="DFS195" s="10"/>
      <c r="DFT195" s="10"/>
      <c r="DFU195" s="10"/>
      <c r="DFV195" s="10"/>
      <c r="DFW195" s="10"/>
      <c r="DFX195" s="10"/>
      <c r="DFY195" s="10"/>
      <c r="DFZ195" s="10"/>
      <c r="DGA195" s="10"/>
      <c r="DGB195" s="10"/>
      <c r="DGC195" s="10"/>
      <c r="DGD195" s="10"/>
      <c r="DGE195" s="10"/>
      <c r="DGF195" s="10"/>
      <c r="DGG195" s="10"/>
      <c r="DGH195" s="10"/>
      <c r="DGI195" s="10"/>
      <c r="DGJ195" s="10"/>
      <c r="DGK195" s="10"/>
      <c r="DGL195" s="10"/>
      <c r="DGM195" s="10"/>
      <c r="DGN195" s="10"/>
      <c r="DGO195" s="10"/>
      <c r="DGP195" s="10"/>
      <c r="DGQ195" s="10"/>
      <c r="DGR195" s="10"/>
      <c r="DGS195" s="10"/>
      <c r="DGT195" s="10"/>
      <c r="DGU195" s="10"/>
      <c r="DGV195" s="10"/>
      <c r="DGW195" s="10"/>
      <c r="DGX195" s="10"/>
      <c r="DGY195" s="10"/>
      <c r="DGZ195" s="10"/>
      <c r="DHA195" s="10"/>
      <c r="DHB195" s="10"/>
      <c r="DHC195" s="10"/>
      <c r="DHD195" s="10"/>
      <c r="DHE195" s="10"/>
      <c r="DHF195" s="10"/>
      <c r="DHG195" s="10"/>
      <c r="DHH195" s="10"/>
      <c r="DHI195" s="10"/>
      <c r="DHJ195" s="10"/>
      <c r="DHK195" s="10"/>
      <c r="DHL195" s="10"/>
      <c r="DHM195" s="10"/>
      <c r="DHN195" s="10"/>
      <c r="DHO195" s="10"/>
      <c r="DHP195" s="10"/>
      <c r="DHQ195" s="10"/>
      <c r="DHR195" s="10"/>
      <c r="DHS195" s="10"/>
      <c r="DHT195" s="10"/>
      <c r="DHU195" s="10"/>
      <c r="DHV195" s="10"/>
      <c r="DHW195" s="10"/>
      <c r="DHX195" s="10"/>
      <c r="DHY195" s="10"/>
      <c r="DHZ195" s="10"/>
      <c r="DIA195" s="10"/>
      <c r="DIB195" s="10"/>
      <c r="DIC195" s="10"/>
      <c r="DID195" s="10"/>
      <c r="DIE195" s="10"/>
      <c r="DIF195" s="10"/>
      <c r="DIG195" s="10"/>
      <c r="DIH195" s="10"/>
      <c r="DII195" s="10"/>
      <c r="DIJ195" s="10"/>
      <c r="DIK195" s="10"/>
      <c r="DIL195" s="10"/>
      <c r="DIM195" s="10"/>
      <c r="DIN195" s="10"/>
      <c r="DIO195" s="10"/>
      <c r="DIP195" s="10"/>
      <c r="DIQ195" s="10"/>
      <c r="DIR195" s="10"/>
      <c r="DIS195" s="10"/>
      <c r="DIT195" s="10"/>
      <c r="DIU195" s="10"/>
      <c r="DIV195" s="10"/>
      <c r="DIW195" s="10"/>
      <c r="DIX195" s="10"/>
      <c r="DIY195" s="10"/>
      <c r="DIZ195" s="10"/>
      <c r="DJA195" s="10"/>
      <c r="DJB195" s="10"/>
      <c r="DJC195" s="10"/>
      <c r="DJD195" s="10"/>
      <c r="DJE195" s="10"/>
      <c r="DJF195" s="10"/>
      <c r="DJG195" s="10"/>
      <c r="DJH195" s="10"/>
      <c r="DJI195" s="10"/>
      <c r="DJJ195" s="10"/>
      <c r="DJK195" s="10"/>
      <c r="DJL195" s="10"/>
      <c r="DJM195" s="10"/>
      <c r="DJN195" s="10"/>
      <c r="DJO195" s="10"/>
      <c r="DJP195" s="10"/>
      <c r="DJQ195" s="10"/>
      <c r="DJR195" s="10"/>
      <c r="DJS195" s="10"/>
      <c r="DJT195" s="10"/>
      <c r="DJU195" s="10"/>
      <c r="DJV195" s="10"/>
      <c r="DJW195" s="10"/>
      <c r="DJX195" s="10"/>
      <c r="DJY195" s="10"/>
      <c r="DJZ195" s="10"/>
      <c r="DKA195" s="10"/>
      <c r="DKB195" s="10"/>
      <c r="DKC195" s="10"/>
      <c r="DKD195" s="10"/>
      <c r="DKE195" s="10"/>
      <c r="DKF195" s="10"/>
      <c r="DKG195" s="10"/>
      <c r="DKH195" s="10"/>
      <c r="DKI195" s="10"/>
      <c r="DKJ195" s="10"/>
      <c r="DKK195" s="10"/>
      <c r="DKL195" s="10"/>
      <c r="DKM195" s="10"/>
      <c r="DKN195" s="10"/>
      <c r="DKO195" s="10"/>
      <c r="DKP195" s="10"/>
      <c r="DKQ195" s="10"/>
      <c r="DKR195" s="10"/>
      <c r="DKS195" s="10"/>
      <c r="DKT195" s="10"/>
      <c r="DKU195" s="10"/>
      <c r="DKV195" s="10"/>
      <c r="DKW195" s="10"/>
      <c r="DKX195" s="10"/>
      <c r="DKY195" s="10"/>
      <c r="DKZ195" s="10"/>
      <c r="DLA195" s="10"/>
      <c r="DLB195" s="10"/>
      <c r="DLC195" s="10"/>
      <c r="DLD195" s="10"/>
      <c r="DLE195" s="10"/>
      <c r="DLF195" s="10"/>
      <c r="DLG195" s="10"/>
      <c r="DLH195" s="10"/>
      <c r="DLI195" s="10"/>
      <c r="DLJ195" s="10"/>
      <c r="DLK195" s="10"/>
      <c r="DLL195" s="10"/>
      <c r="DLM195" s="10"/>
      <c r="DLN195" s="10"/>
      <c r="DLO195" s="10"/>
      <c r="DLP195" s="10"/>
      <c r="DLQ195" s="10"/>
      <c r="DLR195" s="10"/>
      <c r="DLS195" s="10"/>
      <c r="DLT195" s="10"/>
      <c r="DLU195" s="10"/>
      <c r="DLV195" s="10"/>
      <c r="DLW195" s="10"/>
      <c r="DLX195" s="10"/>
      <c r="DLY195" s="10"/>
      <c r="DLZ195" s="10"/>
      <c r="DMA195" s="10"/>
      <c r="DMB195" s="10"/>
      <c r="DMC195" s="10"/>
      <c r="DMD195" s="10"/>
      <c r="DME195" s="10"/>
      <c r="DMF195" s="10"/>
      <c r="DMG195" s="10"/>
      <c r="DMH195" s="10"/>
      <c r="DMI195" s="10"/>
      <c r="DMJ195" s="10"/>
      <c r="DMK195" s="10"/>
      <c r="DML195" s="10"/>
      <c r="DMM195" s="10"/>
      <c r="DMN195" s="10"/>
      <c r="DMO195" s="10"/>
      <c r="DMP195" s="10"/>
      <c r="DMQ195" s="10"/>
      <c r="DMR195" s="10"/>
      <c r="DMS195" s="10"/>
      <c r="DMT195" s="10"/>
      <c r="DMU195" s="10"/>
      <c r="DMV195" s="10"/>
      <c r="DMW195" s="10"/>
      <c r="DMX195" s="10"/>
      <c r="DMY195" s="10"/>
      <c r="DMZ195" s="10"/>
      <c r="DNA195" s="10"/>
      <c r="DNB195" s="10"/>
      <c r="DNC195" s="10"/>
      <c r="DND195" s="10"/>
      <c r="DNE195" s="10"/>
      <c r="DNF195" s="10"/>
      <c r="DNG195" s="10"/>
      <c r="DNH195" s="10"/>
      <c r="DNI195" s="10"/>
      <c r="DNJ195" s="10"/>
      <c r="DNK195" s="10"/>
      <c r="DNL195" s="10"/>
      <c r="DNM195" s="10"/>
      <c r="DNN195" s="10"/>
      <c r="DNO195" s="10"/>
      <c r="DNP195" s="10"/>
      <c r="DNQ195" s="10"/>
      <c r="DNR195" s="10"/>
      <c r="DNS195" s="10"/>
      <c r="DNT195" s="10"/>
      <c r="DNU195" s="10"/>
      <c r="DNV195" s="10"/>
      <c r="DNW195" s="10"/>
      <c r="DNX195" s="10"/>
      <c r="DNY195" s="10"/>
      <c r="DNZ195" s="10"/>
      <c r="DOA195" s="10"/>
      <c r="DOB195" s="10"/>
      <c r="DOC195" s="10"/>
      <c r="DOD195" s="10"/>
      <c r="DOE195" s="10"/>
      <c r="DOF195" s="10"/>
      <c r="DOG195" s="10"/>
      <c r="DOH195" s="10"/>
      <c r="DOI195" s="10"/>
      <c r="DOJ195" s="10"/>
      <c r="DOK195" s="10"/>
      <c r="DOL195" s="10"/>
      <c r="DOM195" s="10"/>
      <c r="DON195" s="10"/>
      <c r="DOO195" s="10"/>
      <c r="DOP195" s="10"/>
      <c r="DOQ195" s="10"/>
      <c r="DOR195" s="10"/>
      <c r="DOS195" s="10"/>
      <c r="DOT195" s="10"/>
      <c r="DOU195" s="10"/>
      <c r="DOV195" s="10"/>
      <c r="DOW195" s="10"/>
      <c r="DOX195" s="10"/>
      <c r="DOY195" s="10"/>
      <c r="DOZ195" s="10"/>
      <c r="DPA195" s="10"/>
      <c r="DPB195" s="10"/>
      <c r="DPC195" s="10"/>
      <c r="DPD195" s="10"/>
      <c r="DPE195" s="10"/>
      <c r="DPF195" s="10"/>
      <c r="DPG195" s="10"/>
      <c r="DPH195" s="10"/>
      <c r="DPI195" s="10"/>
      <c r="DPJ195" s="10"/>
      <c r="DPK195" s="10"/>
      <c r="DPL195" s="10"/>
      <c r="DPM195" s="10"/>
      <c r="DPN195" s="10"/>
      <c r="DPO195" s="10"/>
      <c r="DPP195" s="10"/>
      <c r="DPQ195" s="10"/>
      <c r="DPR195" s="10"/>
      <c r="DPS195" s="10"/>
      <c r="DPT195" s="10"/>
      <c r="DPU195" s="10"/>
      <c r="DPV195" s="10"/>
      <c r="DPW195" s="10"/>
      <c r="DPX195" s="10"/>
      <c r="DPY195" s="10"/>
      <c r="DPZ195" s="10"/>
      <c r="DQA195" s="10"/>
      <c r="DQB195" s="10"/>
      <c r="DQC195" s="10"/>
      <c r="DQD195" s="10"/>
      <c r="DQE195" s="10"/>
      <c r="DQF195" s="10"/>
      <c r="DQG195" s="10"/>
      <c r="DQH195" s="10"/>
      <c r="DQI195" s="10"/>
      <c r="DQJ195" s="10"/>
      <c r="DQK195" s="10"/>
      <c r="DQL195" s="10"/>
      <c r="DQM195" s="10"/>
      <c r="DQN195" s="10"/>
      <c r="DQO195" s="10"/>
      <c r="DQP195" s="10"/>
      <c r="DQQ195" s="10"/>
      <c r="DQR195" s="10"/>
      <c r="DQS195" s="10"/>
      <c r="DQT195" s="10"/>
      <c r="DQU195" s="10"/>
      <c r="DQV195" s="10"/>
      <c r="DQW195" s="10"/>
      <c r="DQX195" s="10"/>
      <c r="DQY195" s="10"/>
      <c r="DQZ195" s="10"/>
      <c r="DRA195" s="10"/>
      <c r="DRB195" s="10"/>
      <c r="DRC195" s="10"/>
      <c r="DRD195" s="10"/>
      <c r="DRE195" s="10"/>
      <c r="DRF195" s="10"/>
      <c r="DRG195" s="10"/>
      <c r="DRH195" s="10"/>
      <c r="DRI195" s="10"/>
      <c r="DRJ195" s="10"/>
      <c r="DRK195" s="10"/>
      <c r="DRL195" s="10"/>
      <c r="DRM195" s="10"/>
      <c r="DRN195" s="10"/>
      <c r="DRO195" s="10"/>
      <c r="DRP195" s="10"/>
      <c r="DRQ195" s="10"/>
      <c r="DRR195" s="10"/>
      <c r="DRS195" s="10"/>
      <c r="DRT195" s="10"/>
      <c r="DRU195" s="10"/>
      <c r="DRV195" s="10"/>
      <c r="DRW195" s="10"/>
      <c r="DRX195" s="10"/>
      <c r="DRY195" s="10"/>
      <c r="DRZ195" s="10"/>
      <c r="DSA195" s="10"/>
      <c r="DSB195" s="10"/>
      <c r="DSC195" s="10"/>
      <c r="DSD195" s="10"/>
      <c r="DSE195" s="10"/>
      <c r="DSF195" s="10"/>
      <c r="DSG195" s="10"/>
      <c r="DSH195" s="10"/>
      <c r="DSI195" s="10"/>
      <c r="DSJ195" s="10"/>
      <c r="DSK195" s="10"/>
      <c r="DSL195" s="10"/>
      <c r="DSM195" s="10"/>
      <c r="DSN195" s="10"/>
      <c r="DSO195" s="10"/>
      <c r="DSP195" s="10"/>
      <c r="DSQ195" s="10"/>
      <c r="DSR195" s="10"/>
      <c r="DSS195" s="10"/>
      <c r="DST195" s="10"/>
      <c r="DSU195" s="10"/>
      <c r="DSV195" s="10"/>
      <c r="DSW195" s="10"/>
      <c r="DSX195" s="10"/>
      <c r="DSY195" s="10"/>
      <c r="DSZ195" s="10"/>
      <c r="DTA195" s="10"/>
      <c r="DTB195" s="10"/>
      <c r="DTC195" s="10"/>
      <c r="DTD195" s="10"/>
      <c r="DTE195" s="10"/>
      <c r="DTF195" s="10"/>
      <c r="DTG195" s="10"/>
      <c r="DTH195" s="10"/>
      <c r="DTI195" s="10"/>
      <c r="DTJ195" s="10"/>
      <c r="DTK195" s="10"/>
      <c r="DTL195" s="10"/>
      <c r="DTM195" s="10"/>
      <c r="DTN195" s="10"/>
      <c r="DTO195" s="10"/>
      <c r="DTP195" s="10"/>
      <c r="DTQ195" s="10"/>
      <c r="DTR195" s="10"/>
      <c r="DTS195" s="10"/>
      <c r="DTT195" s="10"/>
      <c r="DTU195" s="10"/>
      <c r="DTV195" s="10"/>
      <c r="DTW195" s="10"/>
      <c r="DTX195" s="10"/>
      <c r="DTY195" s="10"/>
      <c r="DTZ195" s="10"/>
      <c r="DUA195" s="10"/>
      <c r="DUB195" s="10"/>
      <c r="DUC195" s="10"/>
      <c r="DUD195" s="10"/>
      <c r="DUE195" s="10"/>
      <c r="DUF195" s="10"/>
      <c r="DUG195" s="10"/>
      <c r="DUH195" s="10"/>
      <c r="DUI195" s="10"/>
      <c r="DUJ195" s="10"/>
      <c r="DUK195" s="10"/>
      <c r="DUL195" s="10"/>
      <c r="DUM195" s="10"/>
      <c r="DUN195" s="10"/>
      <c r="DUO195" s="10"/>
      <c r="DUP195" s="10"/>
      <c r="DUQ195" s="10"/>
      <c r="DUR195" s="10"/>
      <c r="DUS195" s="10"/>
      <c r="DUT195" s="10"/>
      <c r="DUU195" s="10"/>
      <c r="DUV195" s="10"/>
      <c r="DUW195" s="10"/>
      <c r="DUX195" s="10"/>
      <c r="DUY195" s="10"/>
      <c r="DUZ195" s="10"/>
      <c r="DVA195" s="10"/>
      <c r="DVB195" s="10"/>
      <c r="DVC195" s="10"/>
      <c r="DVD195" s="10"/>
      <c r="DVE195" s="10"/>
      <c r="DVF195" s="10"/>
      <c r="DVG195" s="10"/>
      <c r="DVH195" s="10"/>
      <c r="DVI195" s="10"/>
      <c r="DVJ195" s="10"/>
      <c r="DVK195" s="10"/>
      <c r="DVL195" s="10"/>
      <c r="DVM195" s="10"/>
      <c r="DVN195" s="10"/>
      <c r="DVO195" s="10"/>
      <c r="DVP195" s="10"/>
      <c r="DVQ195" s="10"/>
      <c r="DVR195" s="10"/>
      <c r="DVS195" s="10"/>
      <c r="DVT195" s="10"/>
      <c r="DVU195" s="10"/>
      <c r="DVV195" s="10"/>
      <c r="DVW195" s="10"/>
      <c r="DVX195" s="10"/>
      <c r="DVY195" s="10"/>
      <c r="DVZ195" s="10"/>
      <c r="DWA195" s="10"/>
      <c r="DWB195" s="10"/>
      <c r="DWC195" s="10"/>
      <c r="DWD195" s="10"/>
      <c r="DWE195" s="10"/>
      <c r="DWF195" s="10"/>
      <c r="DWG195" s="10"/>
      <c r="DWH195" s="10"/>
      <c r="DWI195" s="10"/>
      <c r="DWJ195" s="10"/>
      <c r="DWK195" s="10"/>
      <c r="DWL195" s="10"/>
      <c r="DWM195" s="10"/>
      <c r="DWN195" s="10"/>
      <c r="DWO195" s="10"/>
      <c r="DWP195" s="10"/>
      <c r="DWQ195" s="10"/>
      <c r="DWR195" s="10"/>
      <c r="DWS195" s="10"/>
      <c r="DWT195" s="10"/>
      <c r="DWU195" s="10"/>
      <c r="DWV195" s="10"/>
      <c r="DWW195" s="10"/>
      <c r="DWX195" s="10"/>
      <c r="DWY195" s="10"/>
      <c r="DWZ195" s="10"/>
      <c r="DXA195" s="10"/>
      <c r="DXB195" s="10"/>
      <c r="DXC195" s="10"/>
      <c r="DXD195" s="10"/>
      <c r="DXE195" s="10"/>
      <c r="DXF195" s="10"/>
      <c r="DXG195" s="10"/>
      <c r="DXH195" s="10"/>
      <c r="DXI195" s="10"/>
      <c r="DXJ195" s="10"/>
      <c r="DXK195" s="10"/>
      <c r="DXL195" s="10"/>
      <c r="DXM195" s="10"/>
      <c r="DXN195" s="10"/>
      <c r="DXO195" s="10"/>
      <c r="DXP195" s="10"/>
      <c r="DXQ195" s="10"/>
      <c r="DXR195" s="10"/>
      <c r="DXS195" s="10"/>
      <c r="DXT195" s="10"/>
      <c r="DXU195" s="10"/>
      <c r="DXV195" s="10"/>
      <c r="DXW195" s="10"/>
      <c r="DXX195" s="10"/>
      <c r="DXY195" s="10"/>
      <c r="DXZ195" s="10"/>
      <c r="DYA195" s="10"/>
      <c r="DYB195" s="10"/>
      <c r="DYC195" s="10"/>
      <c r="DYD195" s="10"/>
      <c r="DYE195" s="10"/>
      <c r="DYF195" s="10"/>
      <c r="DYG195" s="10"/>
      <c r="DYH195" s="10"/>
      <c r="DYI195" s="10"/>
      <c r="DYJ195" s="10"/>
      <c r="DYK195" s="10"/>
      <c r="DYL195" s="10"/>
      <c r="DYM195" s="10"/>
      <c r="DYN195" s="10"/>
      <c r="DYO195" s="10"/>
      <c r="DYP195" s="10"/>
      <c r="DYQ195" s="10"/>
      <c r="DYR195" s="10"/>
      <c r="DYS195" s="10"/>
      <c r="DYT195" s="10"/>
      <c r="DYU195" s="10"/>
      <c r="DYV195" s="10"/>
      <c r="DYW195" s="10"/>
      <c r="DYX195" s="10"/>
      <c r="DYY195" s="10"/>
      <c r="DYZ195" s="10"/>
      <c r="DZA195" s="10"/>
      <c r="DZB195" s="10"/>
      <c r="DZC195" s="10"/>
      <c r="DZD195" s="10"/>
      <c r="DZE195" s="10"/>
      <c r="DZF195" s="10"/>
      <c r="DZG195" s="10"/>
      <c r="DZH195" s="10"/>
      <c r="DZI195" s="10"/>
      <c r="DZJ195" s="10"/>
      <c r="DZK195" s="10"/>
      <c r="DZL195" s="10"/>
      <c r="DZM195" s="10"/>
      <c r="DZN195" s="10"/>
      <c r="DZO195" s="10"/>
      <c r="DZP195" s="10"/>
      <c r="DZQ195" s="10"/>
      <c r="DZR195" s="10"/>
      <c r="DZS195" s="10"/>
      <c r="DZT195" s="10"/>
      <c r="DZU195" s="10"/>
      <c r="DZV195" s="10"/>
      <c r="DZW195" s="10"/>
      <c r="DZX195" s="10"/>
      <c r="DZY195" s="10"/>
      <c r="DZZ195" s="10"/>
      <c r="EAA195" s="10"/>
      <c r="EAB195" s="10"/>
      <c r="EAC195" s="10"/>
      <c r="EAD195" s="10"/>
      <c r="EAE195" s="10"/>
      <c r="EAF195" s="10"/>
      <c r="EAG195" s="10"/>
      <c r="EAH195" s="10"/>
      <c r="EAI195" s="10"/>
      <c r="EAJ195" s="10"/>
      <c r="EAK195" s="10"/>
      <c r="EAL195" s="10"/>
      <c r="EAM195" s="10"/>
      <c r="EAN195" s="10"/>
      <c r="EAO195" s="10"/>
      <c r="EAP195" s="10"/>
      <c r="EAQ195" s="10"/>
      <c r="EAR195" s="10"/>
      <c r="EAS195" s="10"/>
      <c r="EAT195" s="10"/>
      <c r="EAU195" s="10"/>
      <c r="EAV195" s="10"/>
      <c r="EAW195" s="10"/>
      <c r="EAX195" s="10"/>
      <c r="EAY195" s="10"/>
      <c r="EAZ195" s="10"/>
      <c r="EBA195" s="10"/>
      <c r="EBB195" s="10"/>
      <c r="EBC195" s="10"/>
      <c r="EBD195" s="10"/>
      <c r="EBE195" s="10"/>
      <c r="EBF195" s="10"/>
      <c r="EBG195" s="10"/>
      <c r="EBH195" s="10"/>
      <c r="EBI195" s="10"/>
      <c r="EBJ195" s="10"/>
      <c r="EBK195" s="10"/>
      <c r="EBL195" s="10"/>
      <c r="EBM195" s="10"/>
      <c r="EBN195" s="10"/>
      <c r="EBO195" s="10"/>
      <c r="EBP195" s="10"/>
      <c r="EBQ195" s="10"/>
      <c r="EBR195" s="10"/>
      <c r="EBS195" s="10"/>
      <c r="EBT195" s="10"/>
      <c r="EBU195" s="10"/>
      <c r="EBV195" s="10"/>
      <c r="EBW195" s="10"/>
      <c r="EBX195" s="10"/>
      <c r="EBY195" s="10"/>
      <c r="EBZ195" s="10"/>
      <c r="ECA195" s="10"/>
      <c r="ECB195" s="10"/>
      <c r="ECC195" s="10"/>
      <c r="ECD195" s="10"/>
      <c r="ECE195" s="10"/>
      <c r="ECF195" s="10"/>
      <c r="ECG195" s="10"/>
      <c r="ECH195" s="10"/>
      <c r="ECI195" s="10"/>
      <c r="ECJ195" s="10"/>
      <c r="ECK195" s="10"/>
      <c r="ECL195" s="10"/>
      <c r="ECM195" s="10"/>
      <c r="ECN195" s="10"/>
      <c r="ECO195" s="10"/>
      <c r="ECP195" s="10"/>
      <c r="ECQ195" s="10"/>
      <c r="ECR195" s="10"/>
      <c r="ECS195" s="10"/>
      <c r="ECT195" s="10"/>
      <c r="ECU195" s="10"/>
      <c r="ECV195" s="10"/>
      <c r="ECW195" s="10"/>
      <c r="ECX195" s="10"/>
      <c r="ECY195" s="10"/>
      <c r="ECZ195" s="10"/>
      <c r="EDA195" s="10"/>
      <c r="EDB195" s="10"/>
      <c r="EDC195" s="10"/>
      <c r="EDD195" s="10"/>
      <c r="EDE195" s="10"/>
      <c r="EDF195" s="10"/>
      <c r="EDG195" s="10"/>
      <c r="EDH195" s="10"/>
      <c r="EDI195" s="10"/>
      <c r="EDJ195" s="10"/>
      <c r="EDK195" s="10"/>
      <c r="EDL195" s="10"/>
      <c r="EDM195" s="10"/>
      <c r="EDN195" s="10"/>
      <c r="EDO195" s="10"/>
      <c r="EDP195" s="10"/>
      <c r="EDQ195" s="10"/>
      <c r="EDR195" s="10"/>
      <c r="EDS195" s="10"/>
      <c r="EDT195" s="10"/>
      <c r="EDU195" s="10"/>
      <c r="EDV195" s="10"/>
      <c r="EDW195" s="10"/>
      <c r="EDX195" s="10"/>
      <c r="EDY195" s="10"/>
      <c r="EDZ195" s="10"/>
      <c r="EEA195" s="10"/>
      <c r="EEB195" s="10"/>
      <c r="EEC195" s="10"/>
      <c r="EED195" s="10"/>
      <c r="EEE195" s="10"/>
      <c r="EEF195" s="10"/>
      <c r="EEG195" s="10"/>
      <c r="EEH195" s="10"/>
      <c r="EEI195" s="10"/>
      <c r="EEJ195" s="10"/>
      <c r="EEK195" s="10"/>
      <c r="EEL195" s="10"/>
      <c r="EEM195" s="10"/>
      <c r="EEN195" s="10"/>
      <c r="EEO195" s="10"/>
      <c r="EEP195" s="10"/>
      <c r="EEQ195" s="10"/>
      <c r="EER195" s="10"/>
      <c r="EES195" s="10"/>
      <c r="EET195" s="10"/>
      <c r="EEU195" s="10"/>
      <c r="EEV195" s="10"/>
      <c r="EEW195" s="10"/>
      <c r="EEX195" s="10"/>
      <c r="EEY195" s="10"/>
      <c r="EEZ195" s="10"/>
      <c r="EFA195" s="10"/>
      <c r="EFB195" s="10"/>
      <c r="EFC195" s="10"/>
      <c r="EFD195" s="10"/>
      <c r="EFE195" s="10"/>
      <c r="EFF195" s="10"/>
      <c r="EFG195" s="10"/>
      <c r="EFH195" s="10"/>
      <c r="EFI195" s="10"/>
      <c r="EFJ195" s="10"/>
      <c r="EFK195" s="10"/>
      <c r="EFL195" s="10"/>
      <c r="EFM195" s="10"/>
      <c r="EFN195" s="10"/>
      <c r="EFO195" s="10"/>
      <c r="EFP195" s="10"/>
      <c r="EFQ195" s="10"/>
      <c r="EFR195" s="10"/>
      <c r="EFS195" s="10"/>
      <c r="EFT195" s="10"/>
      <c r="EFU195" s="10"/>
      <c r="EFV195" s="10"/>
      <c r="EFW195" s="10"/>
      <c r="EFX195" s="10"/>
      <c r="EFY195" s="10"/>
      <c r="EFZ195" s="10"/>
      <c r="EGA195" s="10"/>
      <c r="EGB195" s="10"/>
      <c r="EGC195" s="10"/>
      <c r="EGD195" s="10"/>
      <c r="EGE195" s="10"/>
      <c r="EGF195" s="10"/>
      <c r="EGG195" s="10"/>
      <c r="EGH195" s="10"/>
      <c r="EGI195" s="10"/>
      <c r="EGJ195" s="10"/>
      <c r="EGK195" s="10"/>
      <c r="EGL195" s="10"/>
      <c r="EGM195" s="10"/>
      <c r="EGN195" s="10"/>
      <c r="EGO195" s="10"/>
      <c r="EGP195" s="10"/>
      <c r="EGQ195" s="10"/>
      <c r="EGR195" s="10"/>
      <c r="EGS195" s="10"/>
      <c r="EGT195" s="10"/>
      <c r="EGU195" s="10"/>
      <c r="EGV195" s="10"/>
      <c r="EGW195" s="10"/>
      <c r="EGX195" s="10"/>
      <c r="EGY195" s="10"/>
      <c r="EGZ195" s="10"/>
      <c r="EHA195" s="10"/>
      <c r="EHB195" s="10"/>
      <c r="EHC195" s="10"/>
      <c r="EHD195" s="10"/>
      <c r="EHE195" s="10"/>
      <c r="EHF195" s="10"/>
      <c r="EHG195" s="10"/>
      <c r="EHH195" s="10"/>
      <c r="EHI195" s="10"/>
      <c r="EHJ195" s="10"/>
      <c r="EHK195" s="10"/>
      <c r="EHL195" s="10"/>
      <c r="EHM195" s="10"/>
      <c r="EHN195" s="10"/>
      <c r="EHO195" s="10"/>
      <c r="EHP195" s="10"/>
      <c r="EHQ195" s="10"/>
      <c r="EHR195" s="10"/>
      <c r="EHS195" s="10"/>
      <c r="EHT195" s="10"/>
      <c r="EHU195" s="10"/>
      <c r="EHV195" s="10"/>
      <c r="EHW195" s="10"/>
      <c r="EHX195" s="10"/>
      <c r="EHY195" s="10"/>
      <c r="EHZ195" s="10"/>
      <c r="EIA195" s="10"/>
      <c r="EIB195" s="10"/>
      <c r="EIC195" s="10"/>
      <c r="EID195" s="10"/>
      <c r="EIE195" s="10"/>
      <c r="EIF195" s="10"/>
      <c r="EIG195" s="10"/>
      <c r="EIH195" s="10"/>
      <c r="EII195" s="10"/>
      <c r="EIJ195" s="10"/>
      <c r="EIK195" s="10"/>
      <c r="EIL195" s="10"/>
      <c r="EIM195" s="10"/>
      <c r="EIN195" s="10"/>
      <c r="EIO195" s="10"/>
      <c r="EIP195" s="10"/>
      <c r="EIQ195" s="10"/>
      <c r="EIR195" s="10"/>
      <c r="EIS195" s="10"/>
      <c r="EIT195" s="10"/>
      <c r="EIU195" s="10"/>
      <c r="EIV195" s="10"/>
      <c r="EIW195" s="10"/>
      <c r="EIX195" s="10"/>
      <c r="EIY195" s="10"/>
      <c r="EIZ195" s="10"/>
      <c r="EJA195" s="10"/>
      <c r="EJB195" s="10"/>
      <c r="EJC195" s="10"/>
      <c r="EJD195" s="10"/>
      <c r="EJE195" s="10"/>
      <c r="EJF195" s="10"/>
      <c r="EJG195" s="10"/>
      <c r="EJH195" s="10"/>
      <c r="EJI195" s="10"/>
      <c r="EJJ195" s="10"/>
      <c r="EJK195" s="10"/>
      <c r="EJL195" s="10"/>
      <c r="EJM195" s="10"/>
      <c r="EJN195" s="10"/>
      <c r="EJO195" s="10"/>
      <c r="EJP195" s="10"/>
      <c r="EJQ195" s="10"/>
      <c r="EJR195" s="10"/>
      <c r="EJS195" s="10"/>
      <c r="EJT195" s="10"/>
      <c r="EJU195" s="10"/>
      <c r="EJV195" s="10"/>
      <c r="EJW195" s="10"/>
      <c r="EJX195" s="10"/>
      <c r="EJY195" s="10"/>
      <c r="EJZ195" s="10"/>
      <c r="EKA195" s="10"/>
      <c r="EKB195" s="10"/>
      <c r="EKC195" s="10"/>
      <c r="EKD195" s="10"/>
      <c r="EKE195" s="10"/>
      <c r="EKF195" s="10"/>
      <c r="EKG195" s="10"/>
      <c r="EKH195" s="10"/>
      <c r="EKI195" s="10"/>
      <c r="EKJ195" s="10"/>
      <c r="EKK195" s="10"/>
      <c r="EKL195" s="10"/>
      <c r="EKM195" s="10"/>
      <c r="EKN195" s="10"/>
      <c r="EKO195" s="10"/>
      <c r="EKP195" s="10"/>
      <c r="EKQ195" s="10"/>
      <c r="EKR195" s="10"/>
      <c r="EKS195" s="10"/>
      <c r="EKT195" s="10"/>
      <c r="EKU195" s="10"/>
      <c r="EKV195" s="10"/>
      <c r="EKW195" s="10"/>
      <c r="EKX195" s="10"/>
      <c r="EKY195" s="10"/>
      <c r="EKZ195" s="10"/>
      <c r="ELA195" s="10"/>
      <c r="ELB195" s="10"/>
      <c r="ELC195" s="10"/>
      <c r="ELD195" s="10"/>
      <c r="ELE195" s="10"/>
      <c r="ELF195" s="10"/>
      <c r="ELG195" s="10"/>
      <c r="ELH195" s="10"/>
      <c r="ELI195" s="10"/>
      <c r="ELJ195" s="10"/>
      <c r="ELK195" s="10"/>
      <c r="ELL195" s="10"/>
      <c r="ELM195" s="10"/>
      <c r="ELN195" s="10"/>
      <c r="ELO195" s="10"/>
      <c r="ELP195" s="10"/>
      <c r="ELQ195" s="10"/>
      <c r="ELR195" s="10"/>
      <c r="ELS195" s="10"/>
      <c r="ELT195" s="10"/>
      <c r="ELU195" s="10"/>
      <c r="ELV195" s="10"/>
      <c r="ELW195" s="10"/>
      <c r="ELX195" s="10"/>
      <c r="ELY195" s="10"/>
      <c r="ELZ195" s="10"/>
      <c r="EMA195" s="10"/>
      <c r="EMB195" s="10"/>
      <c r="EMC195" s="10"/>
      <c r="EMD195" s="10"/>
      <c r="EME195" s="10"/>
      <c r="EMF195" s="10"/>
      <c r="EMG195" s="10"/>
      <c r="EMH195" s="10"/>
      <c r="EMI195" s="10"/>
      <c r="EMJ195" s="10"/>
      <c r="EMK195" s="10"/>
      <c r="EML195" s="10"/>
      <c r="EMM195" s="10"/>
      <c r="EMN195" s="10"/>
      <c r="EMO195" s="10"/>
      <c r="EMP195" s="10"/>
      <c r="EMQ195" s="10"/>
      <c r="EMR195" s="10"/>
      <c r="EMS195" s="10"/>
      <c r="EMT195" s="10"/>
      <c r="EMU195" s="10"/>
      <c r="EMV195" s="10"/>
      <c r="EMW195" s="10"/>
      <c r="EMX195" s="10"/>
      <c r="EMY195" s="10"/>
      <c r="EMZ195" s="10"/>
      <c r="ENA195" s="10"/>
      <c r="ENB195" s="10"/>
      <c r="ENC195" s="10"/>
      <c r="END195" s="10"/>
      <c r="ENE195" s="10"/>
      <c r="ENF195" s="10"/>
      <c r="ENG195" s="10"/>
      <c r="ENH195" s="10"/>
      <c r="ENI195" s="10"/>
      <c r="ENJ195" s="10"/>
      <c r="ENK195" s="10"/>
      <c r="ENL195" s="10"/>
      <c r="ENM195" s="10"/>
      <c r="ENN195" s="10"/>
      <c r="ENO195" s="10"/>
      <c r="ENP195" s="10"/>
      <c r="ENQ195" s="10"/>
      <c r="ENR195" s="10"/>
      <c r="ENS195" s="10"/>
      <c r="ENT195" s="10"/>
      <c r="ENU195" s="10"/>
      <c r="ENV195" s="10"/>
      <c r="ENW195" s="10"/>
      <c r="ENX195" s="10"/>
      <c r="ENY195" s="10"/>
      <c r="ENZ195" s="10"/>
      <c r="EOA195" s="10"/>
      <c r="EOB195" s="10"/>
      <c r="EOC195" s="10"/>
      <c r="EOD195" s="10"/>
      <c r="EOE195" s="10"/>
      <c r="EOF195" s="10"/>
      <c r="EOG195" s="10"/>
      <c r="EOH195" s="10"/>
      <c r="EOI195" s="10"/>
      <c r="EOJ195" s="10"/>
      <c r="EOK195" s="10"/>
      <c r="EOL195" s="10"/>
      <c r="EOM195" s="10"/>
      <c r="EON195" s="10"/>
      <c r="EOO195" s="10"/>
      <c r="EOP195" s="10"/>
      <c r="EOQ195" s="10"/>
      <c r="EOR195" s="10"/>
      <c r="EOS195" s="10"/>
      <c r="EOT195" s="10"/>
      <c r="EOU195" s="10"/>
      <c r="EOV195" s="10"/>
      <c r="EOW195" s="10"/>
      <c r="EOX195" s="10"/>
      <c r="EOY195" s="10"/>
      <c r="EOZ195" s="10"/>
      <c r="EPA195" s="10"/>
      <c r="EPB195" s="10"/>
      <c r="EPC195" s="10"/>
      <c r="EPD195" s="10"/>
      <c r="EPE195" s="10"/>
      <c r="EPF195" s="10"/>
      <c r="EPG195" s="10"/>
      <c r="EPH195" s="10"/>
      <c r="EPI195" s="10"/>
      <c r="EPJ195" s="10"/>
      <c r="EPK195" s="10"/>
      <c r="EPL195" s="10"/>
      <c r="EPM195" s="10"/>
      <c r="EPN195" s="10"/>
      <c r="EPO195" s="10"/>
      <c r="EPP195" s="10"/>
      <c r="EPQ195" s="10"/>
      <c r="EPR195" s="10"/>
      <c r="EPS195" s="10"/>
      <c r="EPT195" s="10"/>
      <c r="EPU195" s="10"/>
      <c r="EPV195" s="10"/>
      <c r="EPW195" s="10"/>
      <c r="EPX195" s="10"/>
      <c r="EPY195" s="10"/>
      <c r="EPZ195" s="10"/>
      <c r="EQA195" s="10"/>
      <c r="EQB195" s="10"/>
      <c r="EQC195" s="10"/>
      <c r="EQD195" s="10"/>
      <c r="EQE195" s="10"/>
      <c r="EQF195" s="10"/>
      <c r="EQG195" s="10"/>
      <c r="EQH195" s="10"/>
      <c r="EQI195" s="10"/>
      <c r="EQJ195" s="10"/>
      <c r="EQK195" s="10"/>
      <c r="EQL195" s="10"/>
      <c r="EQM195" s="10"/>
      <c r="EQN195" s="10"/>
      <c r="EQO195" s="10"/>
      <c r="EQP195" s="10"/>
      <c r="EQQ195" s="10"/>
      <c r="EQR195" s="10"/>
      <c r="EQS195" s="10"/>
      <c r="EQT195" s="10"/>
      <c r="EQU195" s="10"/>
      <c r="EQV195" s="10"/>
      <c r="EQW195" s="10"/>
      <c r="EQX195" s="10"/>
      <c r="EQY195" s="10"/>
      <c r="EQZ195" s="10"/>
      <c r="ERA195" s="10"/>
      <c r="ERB195" s="10"/>
      <c r="ERC195" s="10"/>
      <c r="ERD195" s="10"/>
      <c r="ERE195" s="10"/>
      <c r="ERF195" s="10"/>
      <c r="ERG195" s="10"/>
      <c r="ERH195" s="10"/>
      <c r="ERI195" s="10"/>
      <c r="ERJ195" s="10"/>
      <c r="ERK195" s="10"/>
      <c r="ERL195" s="10"/>
      <c r="ERM195" s="10"/>
      <c r="ERN195" s="10"/>
      <c r="ERO195" s="10"/>
      <c r="ERP195" s="10"/>
      <c r="ERQ195" s="10"/>
      <c r="ERR195" s="10"/>
      <c r="ERS195" s="10"/>
      <c r="ERT195" s="10"/>
      <c r="ERU195" s="10"/>
      <c r="ERV195" s="10"/>
      <c r="ERW195" s="10"/>
      <c r="ERX195" s="10"/>
      <c r="ERY195" s="10"/>
      <c r="ERZ195" s="10"/>
      <c r="ESA195" s="10"/>
      <c r="ESB195" s="10"/>
      <c r="ESC195" s="10"/>
      <c r="ESD195" s="10"/>
      <c r="ESE195" s="10"/>
      <c r="ESF195" s="10"/>
      <c r="ESG195" s="10"/>
      <c r="ESH195" s="10"/>
      <c r="ESI195" s="10"/>
      <c r="ESJ195" s="10"/>
      <c r="ESK195" s="10"/>
      <c r="ESL195" s="10"/>
      <c r="ESM195" s="10"/>
      <c r="ESN195" s="10"/>
      <c r="ESO195" s="10"/>
      <c r="ESP195" s="10"/>
      <c r="ESQ195" s="10"/>
      <c r="ESR195" s="10"/>
      <c r="ESS195" s="10"/>
      <c r="EST195" s="10"/>
      <c r="ESU195" s="10"/>
      <c r="ESV195" s="10"/>
      <c r="ESW195" s="10"/>
      <c r="ESX195" s="10"/>
      <c r="ESY195" s="10"/>
      <c r="ESZ195" s="10"/>
      <c r="ETA195" s="10"/>
      <c r="ETB195" s="10"/>
      <c r="ETC195" s="10"/>
      <c r="ETD195" s="10"/>
      <c r="ETE195" s="10"/>
      <c r="ETF195" s="10"/>
      <c r="ETG195" s="10"/>
      <c r="ETH195" s="10"/>
      <c r="ETI195" s="10"/>
      <c r="ETJ195" s="10"/>
      <c r="ETK195" s="10"/>
      <c r="ETL195" s="10"/>
      <c r="ETM195" s="10"/>
      <c r="ETN195" s="10"/>
      <c r="ETO195" s="10"/>
      <c r="ETP195" s="10"/>
      <c r="ETQ195" s="10"/>
      <c r="ETR195" s="10"/>
      <c r="ETS195" s="10"/>
      <c r="ETT195" s="10"/>
      <c r="ETU195" s="10"/>
      <c r="ETV195" s="10"/>
      <c r="ETW195" s="10"/>
      <c r="ETX195" s="10"/>
      <c r="ETY195" s="10"/>
      <c r="ETZ195" s="10"/>
      <c r="EUA195" s="10"/>
      <c r="EUB195" s="10"/>
      <c r="EUC195" s="10"/>
      <c r="EUD195" s="10"/>
      <c r="EUE195" s="10"/>
      <c r="EUF195" s="10"/>
      <c r="EUG195" s="10"/>
      <c r="EUH195" s="10"/>
      <c r="EUI195" s="10"/>
      <c r="EUJ195" s="10"/>
      <c r="EUK195" s="10"/>
      <c r="EUL195" s="10"/>
      <c r="EUM195" s="10"/>
      <c r="EUN195" s="10"/>
      <c r="EUO195" s="10"/>
      <c r="EUP195" s="10"/>
      <c r="EUQ195" s="10"/>
      <c r="EUR195" s="10"/>
      <c r="EUS195" s="10"/>
      <c r="EUT195" s="10"/>
      <c r="EUU195" s="10"/>
      <c r="EUV195" s="10"/>
      <c r="EUW195" s="10"/>
      <c r="EUX195" s="10"/>
      <c r="EUY195" s="10"/>
      <c r="EUZ195" s="10"/>
      <c r="EVA195" s="10"/>
      <c r="EVB195" s="10"/>
      <c r="EVC195" s="10"/>
      <c r="EVD195" s="10"/>
      <c r="EVE195" s="10"/>
      <c r="EVF195" s="10"/>
      <c r="EVG195" s="10"/>
      <c r="EVH195" s="10"/>
      <c r="EVI195" s="10"/>
      <c r="EVJ195" s="10"/>
      <c r="EVK195" s="10"/>
      <c r="EVL195" s="10"/>
      <c r="EVM195" s="10"/>
      <c r="EVN195" s="10"/>
      <c r="EVO195" s="10"/>
      <c r="EVP195" s="10"/>
      <c r="EVQ195" s="10"/>
      <c r="EVR195" s="10"/>
      <c r="EVS195" s="10"/>
      <c r="EVT195" s="10"/>
      <c r="EVU195" s="10"/>
      <c r="EVV195" s="10"/>
      <c r="EVW195" s="10"/>
      <c r="EVX195" s="10"/>
      <c r="EVY195" s="10"/>
      <c r="EVZ195" s="10"/>
      <c r="EWA195" s="10"/>
      <c r="EWB195" s="10"/>
      <c r="EWC195" s="10"/>
      <c r="EWD195" s="10"/>
      <c r="EWE195" s="10"/>
      <c r="EWF195" s="10"/>
      <c r="EWG195" s="10"/>
      <c r="EWH195" s="10"/>
      <c r="EWI195" s="10"/>
      <c r="EWJ195" s="10"/>
      <c r="EWK195" s="10"/>
      <c r="EWL195" s="10"/>
      <c r="EWM195" s="10"/>
      <c r="EWN195" s="10"/>
      <c r="EWO195" s="10"/>
      <c r="EWP195" s="10"/>
      <c r="EWQ195" s="10"/>
      <c r="EWR195" s="10"/>
      <c r="EWS195" s="10"/>
      <c r="EWT195" s="10"/>
      <c r="EWU195" s="10"/>
      <c r="EWV195" s="10"/>
      <c r="EWW195" s="10"/>
      <c r="EWX195" s="10"/>
      <c r="EWY195" s="10"/>
      <c r="EWZ195" s="10"/>
      <c r="EXA195" s="10"/>
      <c r="EXB195" s="10"/>
      <c r="EXC195" s="10"/>
      <c r="EXD195" s="10"/>
      <c r="EXE195" s="10"/>
      <c r="EXF195" s="10"/>
      <c r="EXG195" s="10"/>
      <c r="EXH195" s="10"/>
      <c r="EXI195" s="10"/>
      <c r="EXJ195" s="10"/>
      <c r="EXK195" s="10"/>
      <c r="EXL195" s="10"/>
      <c r="EXM195" s="10"/>
      <c r="EXN195" s="10"/>
      <c r="EXO195" s="10"/>
      <c r="EXP195" s="10"/>
      <c r="EXQ195" s="10"/>
      <c r="EXR195" s="10"/>
      <c r="EXS195" s="10"/>
      <c r="EXT195" s="10"/>
      <c r="EXU195" s="10"/>
      <c r="EXV195" s="10"/>
      <c r="EXW195" s="10"/>
      <c r="EXX195" s="10"/>
      <c r="EXY195" s="10"/>
      <c r="EXZ195" s="10"/>
      <c r="EYA195" s="10"/>
      <c r="EYB195" s="10"/>
      <c r="EYC195" s="10"/>
      <c r="EYD195" s="10"/>
      <c r="EYE195" s="10"/>
      <c r="EYF195" s="10"/>
      <c r="EYG195" s="10"/>
      <c r="EYH195" s="10"/>
      <c r="EYI195" s="10"/>
      <c r="EYJ195" s="10"/>
      <c r="EYK195" s="10"/>
      <c r="EYL195" s="10"/>
      <c r="EYM195" s="10"/>
      <c r="EYN195" s="10"/>
      <c r="EYO195" s="10"/>
      <c r="EYP195" s="10"/>
      <c r="EYQ195" s="10"/>
      <c r="EYR195" s="10"/>
      <c r="EYS195" s="10"/>
      <c r="EYT195" s="10"/>
      <c r="EYU195" s="10"/>
      <c r="EYV195" s="10"/>
      <c r="EYW195" s="10"/>
      <c r="EYX195" s="10"/>
      <c r="EYY195" s="10"/>
      <c r="EYZ195" s="10"/>
      <c r="EZA195" s="10"/>
      <c r="EZB195" s="10"/>
      <c r="EZC195" s="10"/>
      <c r="EZD195" s="10"/>
      <c r="EZE195" s="10"/>
      <c r="EZF195" s="10"/>
      <c r="EZG195" s="10"/>
      <c r="EZH195" s="10"/>
      <c r="EZI195" s="10"/>
      <c r="EZJ195" s="10"/>
      <c r="EZK195" s="10"/>
      <c r="EZL195" s="10"/>
      <c r="EZM195" s="10"/>
      <c r="EZN195" s="10"/>
      <c r="EZO195" s="10"/>
      <c r="EZP195" s="10"/>
      <c r="EZQ195" s="10"/>
      <c r="EZR195" s="10"/>
      <c r="EZS195" s="10"/>
      <c r="EZT195" s="10"/>
      <c r="EZU195" s="10"/>
      <c r="EZV195" s="10"/>
      <c r="EZW195" s="10"/>
      <c r="EZX195" s="10"/>
      <c r="EZY195" s="10"/>
      <c r="EZZ195" s="10"/>
      <c r="FAA195" s="10"/>
      <c r="FAB195" s="10"/>
      <c r="FAC195" s="10"/>
      <c r="FAD195" s="10"/>
      <c r="FAE195" s="10"/>
      <c r="FAF195" s="10"/>
      <c r="FAG195" s="10"/>
      <c r="FAH195" s="10"/>
      <c r="FAI195" s="10"/>
      <c r="FAJ195" s="10"/>
      <c r="FAK195" s="10"/>
      <c r="FAL195" s="10"/>
      <c r="FAM195" s="10"/>
      <c r="FAN195" s="10"/>
      <c r="FAO195" s="10"/>
      <c r="FAP195" s="10"/>
      <c r="FAQ195" s="10"/>
      <c r="FAR195" s="10"/>
      <c r="FAS195" s="10"/>
      <c r="FAT195" s="10"/>
      <c r="FAU195" s="10"/>
      <c r="FAV195" s="10"/>
      <c r="FAW195" s="10"/>
      <c r="FAX195" s="10"/>
      <c r="FAY195" s="10"/>
      <c r="FAZ195" s="10"/>
      <c r="FBA195" s="10"/>
      <c r="FBB195" s="10"/>
      <c r="FBC195" s="10"/>
      <c r="FBD195" s="10"/>
      <c r="FBE195" s="10"/>
      <c r="FBF195" s="10"/>
      <c r="FBG195" s="10"/>
      <c r="FBH195" s="10"/>
      <c r="FBI195" s="10"/>
      <c r="FBJ195" s="10"/>
      <c r="FBK195" s="10"/>
      <c r="FBL195" s="10"/>
      <c r="FBM195" s="10"/>
      <c r="FBN195" s="10"/>
      <c r="FBO195" s="10"/>
      <c r="FBP195" s="10"/>
      <c r="FBQ195" s="10"/>
      <c r="FBR195" s="10"/>
      <c r="FBS195" s="10"/>
      <c r="FBT195" s="10"/>
      <c r="FBU195" s="10"/>
      <c r="FBV195" s="10"/>
      <c r="FBW195" s="10"/>
      <c r="FBX195" s="10"/>
      <c r="FBY195" s="10"/>
      <c r="FBZ195" s="10"/>
      <c r="FCA195" s="10"/>
      <c r="FCB195" s="10"/>
      <c r="FCC195" s="10"/>
      <c r="FCD195" s="10"/>
      <c r="FCE195" s="10"/>
      <c r="FCF195" s="10"/>
      <c r="FCG195" s="10"/>
      <c r="FCH195" s="10"/>
      <c r="FCI195" s="10"/>
      <c r="FCJ195" s="10"/>
      <c r="FCK195" s="10"/>
      <c r="FCL195" s="10"/>
      <c r="FCM195" s="10"/>
      <c r="FCN195" s="10"/>
      <c r="FCO195" s="10"/>
      <c r="FCP195" s="10"/>
      <c r="FCQ195" s="10"/>
      <c r="FCR195" s="10"/>
      <c r="FCS195" s="10"/>
      <c r="FCT195" s="10"/>
      <c r="FCU195" s="10"/>
      <c r="FCV195" s="10"/>
      <c r="FCW195" s="10"/>
      <c r="FCX195" s="10"/>
      <c r="FCY195" s="10"/>
      <c r="FCZ195" s="10"/>
      <c r="FDA195" s="10"/>
      <c r="FDB195" s="10"/>
      <c r="FDC195" s="10"/>
      <c r="FDD195" s="10"/>
      <c r="FDE195" s="10"/>
      <c r="FDF195" s="10"/>
      <c r="FDG195" s="10"/>
      <c r="FDH195" s="10"/>
      <c r="FDI195" s="10"/>
      <c r="FDJ195" s="10"/>
      <c r="FDK195" s="10"/>
      <c r="FDL195" s="10"/>
      <c r="FDM195" s="10"/>
      <c r="FDN195" s="10"/>
      <c r="FDO195" s="10"/>
      <c r="FDP195" s="10"/>
      <c r="FDQ195" s="10"/>
      <c r="FDR195" s="10"/>
      <c r="FDS195" s="10"/>
      <c r="FDT195" s="10"/>
      <c r="FDU195" s="10"/>
      <c r="FDV195" s="10"/>
      <c r="FDW195" s="10"/>
      <c r="FDX195" s="10"/>
      <c r="FDY195" s="10"/>
      <c r="FDZ195" s="10"/>
      <c r="FEA195" s="10"/>
      <c r="FEB195" s="10"/>
      <c r="FEC195" s="10"/>
      <c r="FED195" s="10"/>
      <c r="FEE195" s="10"/>
      <c r="FEF195" s="10"/>
      <c r="FEG195" s="10"/>
      <c r="FEH195" s="10"/>
      <c r="FEI195" s="10"/>
      <c r="FEJ195" s="10"/>
      <c r="FEK195" s="10"/>
      <c r="FEL195" s="10"/>
      <c r="FEM195" s="10"/>
      <c r="FEN195" s="10"/>
      <c r="FEO195" s="10"/>
      <c r="FEP195" s="10"/>
      <c r="FEQ195" s="10"/>
      <c r="FER195" s="10"/>
      <c r="FES195" s="10"/>
      <c r="FET195" s="10"/>
      <c r="FEU195" s="10"/>
      <c r="FEV195" s="10"/>
      <c r="FEW195" s="10"/>
      <c r="FEX195" s="10"/>
      <c r="FEY195" s="10"/>
      <c r="FEZ195" s="10"/>
      <c r="FFA195" s="10"/>
      <c r="FFB195" s="10"/>
      <c r="FFC195" s="10"/>
      <c r="FFD195" s="10"/>
      <c r="FFE195" s="10"/>
      <c r="FFF195" s="10"/>
      <c r="FFG195" s="10"/>
      <c r="FFH195" s="10"/>
      <c r="FFI195" s="10"/>
      <c r="FFJ195" s="10"/>
      <c r="FFK195" s="10"/>
      <c r="FFL195" s="10"/>
      <c r="FFM195" s="10"/>
      <c r="FFN195" s="10"/>
      <c r="FFO195" s="10"/>
      <c r="FFP195" s="10"/>
      <c r="FFQ195" s="10"/>
      <c r="FFR195" s="10"/>
      <c r="FFS195" s="10"/>
      <c r="FFT195" s="10"/>
      <c r="FFU195" s="10"/>
      <c r="FFV195" s="10"/>
      <c r="FFW195" s="10"/>
      <c r="FFX195" s="10"/>
      <c r="FFY195" s="10"/>
      <c r="FFZ195" s="10"/>
      <c r="FGA195" s="10"/>
      <c r="FGB195" s="10"/>
      <c r="FGC195" s="10"/>
      <c r="FGD195" s="10"/>
      <c r="FGE195" s="10"/>
      <c r="FGF195" s="10"/>
      <c r="FGG195" s="10"/>
      <c r="FGH195" s="10"/>
      <c r="FGI195" s="10"/>
      <c r="FGJ195" s="10"/>
      <c r="FGK195" s="10"/>
      <c r="FGL195" s="10"/>
      <c r="FGM195" s="10"/>
      <c r="FGN195" s="10"/>
      <c r="FGO195" s="10"/>
      <c r="FGP195" s="10"/>
      <c r="FGQ195" s="10"/>
      <c r="FGR195" s="10"/>
      <c r="FGS195" s="10"/>
      <c r="FGT195" s="10"/>
      <c r="FGU195" s="10"/>
      <c r="FGV195" s="10"/>
      <c r="FGW195" s="10"/>
      <c r="FGX195" s="10"/>
      <c r="FGY195" s="10"/>
      <c r="FGZ195" s="10"/>
      <c r="FHA195" s="10"/>
      <c r="FHB195" s="10"/>
      <c r="FHC195" s="10"/>
      <c r="FHD195" s="10"/>
      <c r="FHE195" s="10"/>
      <c r="FHF195" s="10"/>
      <c r="FHG195" s="10"/>
      <c r="FHH195" s="10"/>
      <c r="FHI195" s="10"/>
      <c r="FHJ195" s="10"/>
      <c r="FHK195" s="10"/>
      <c r="FHL195" s="10"/>
      <c r="FHM195" s="10"/>
      <c r="FHN195" s="10"/>
      <c r="FHO195" s="10"/>
      <c r="FHP195" s="10"/>
      <c r="FHQ195" s="10"/>
      <c r="FHR195" s="10"/>
      <c r="FHS195" s="10"/>
      <c r="FHT195" s="10"/>
      <c r="FHU195" s="10"/>
      <c r="FHV195" s="10"/>
      <c r="FHW195" s="10"/>
      <c r="FHX195" s="10"/>
      <c r="FHY195" s="10"/>
      <c r="FHZ195" s="10"/>
      <c r="FIA195" s="10"/>
      <c r="FIB195" s="10"/>
      <c r="FIC195" s="10"/>
      <c r="FID195" s="10"/>
      <c r="FIE195" s="10"/>
      <c r="FIF195" s="10"/>
      <c r="FIG195" s="10"/>
      <c r="FIH195" s="10"/>
      <c r="FII195" s="10"/>
      <c r="FIJ195" s="10"/>
      <c r="FIK195" s="10"/>
      <c r="FIL195" s="10"/>
      <c r="FIM195" s="10"/>
      <c r="FIN195" s="10"/>
      <c r="FIO195" s="10"/>
      <c r="FIP195" s="10"/>
      <c r="FIQ195" s="10"/>
      <c r="FIR195" s="10"/>
      <c r="FIS195" s="10"/>
      <c r="FIT195" s="10"/>
      <c r="FIU195" s="10"/>
      <c r="FIV195" s="10"/>
      <c r="FIW195" s="10"/>
      <c r="FIX195" s="10"/>
      <c r="FIY195" s="10"/>
      <c r="FIZ195" s="10"/>
      <c r="FJA195" s="10"/>
      <c r="FJB195" s="10"/>
      <c r="FJC195" s="10"/>
      <c r="FJD195" s="10"/>
      <c r="FJE195" s="10"/>
      <c r="FJF195" s="10"/>
      <c r="FJG195" s="10"/>
      <c r="FJH195" s="10"/>
      <c r="FJI195" s="10"/>
      <c r="FJJ195" s="10"/>
      <c r="FJK195" s="10"/>
      <c r="FJL195" s="10"/>
      <c r="FJM195" s="10"/>
      <c r="FJN195" s="10"/>
      <c r="FJO195" s="10"/>
      <c r="FJP195" s="10"/>
      <c r="FJQ195" s="10"/>
      <c r="FJR195" s="10"/>
      <c r="FJS195" s="10"/>
      <c r="FJT195" s="10"/>
      <c r="FJU195" s="10"/>
      <c r="FJV195" s="10"/>
      <c r="FJW195" s="10"/>
      <c r="FJX195" s="10"/>
      <c r="FJY195" s="10"/>
      <c r="FJZ195" s="10"/>
      <c r="FKA195" s="10"/>
      <c r="FKB195" s="10"/>
      <c r="FKC195" s="10"/>
      <c r="FKD195" s="10"/>
      <c r="FKE195" s="10"/>
      <c r="FKF195" s="10"/>
      <c r="FKG195" s="10"/>
      <c r="FKH195" s="10"/>
      <c r="FKI195" s="10"/>
      <c r="FKJ195" s="10"/>
      <c r="FKK195" s="10"/>
      <c r="FKL195" s="10"/>
      <c r="FKM195" s="10"/>
      <c r="FKN195" s="10"/>
      <c r="FKO195" s="10"/>
      <c r="FKP195" s="10"/>
      <c r="FKQ195" s="10"/>
      <c r="FKR195" s="10"/>
      <c r="FKS195" s="10"/>
      <c r="FKT195" s="10"/>
      <c r="FKU195" s="10"/>
      <c r="FKV195" s="10"/>
      <c r="FKW195" s="10"/>
      <c r="FKX195" s="10"/>
      <c r="FKY195" s="10"/>
      <c r="FKZ195" s="10"/>
      <c r="FLA195" s="10"/>
      <c r="FLB195" s="10"/>
      <c r="FLC195" s="10"/>
      <c r="FLD195" s="10"/>
      <c r="FLE195" s="10"/>
      <c r="FLF195" s="10"/>
      <c r="FLG195" s="10"/>
      <c r="FLH195" s="10"/>
      <c r="FLI195" s="10"/>
      <c r="FLJ195" s="10"/>
      <c r="FLK195" s="10"/>
      <c r="FLL195" s="10"/>
      <c r="FLM195" s="10"/>
      <c r="FLN195" s="10"/>
      <c r="FLO195" s="10"/>
      <c r="FLP195" s="10"/>
      <c r="FLQ195" s="10"/>
      <c r="FLR195" s="10"/>
      <c r="FLS195" s="10"/>
      <c r="FLT195" s="10"/>
      <c r="FLU195" s="10"/>
      <c r="FLV195" s="10"/>
      <c r="FLW195" s="10"/>
      <c r="FLX195" s="10"/>
      <c r="FLY195" s="10"/>
      <c r="FLZ195" s="10"/>
      <c r="FMA195" s="10"/>
      <c r="FMB195" s="10"/>
      <c r="FMC195" s="10"/>
      <c r="FMD195" s="10"/>
      <c r="FME195" s="10"/>
      <c r="FMF195" s="10"/>
      <c r="FMG195" s="10"/>
      <c r="FMH195" s="10"/>
      <c r="FMI195" s="10"/>
      <c r="FMJ195" s="10"/>
      <c r="FMK195" s="10"/>
      <c r="FML195" s="10"/>
      <c r="FMM195" s="10"/>
      <c r="FMN195" s="10"/>
      <c r="FMO195" s="10"/>
      <c r="FMP195" s="10"/>
      <c r="FMQ195" s="10"/>
      <c r="FMR195" s="10"/>
      <c r="FMS195" s="10"/>
      <c r="FMT195" s="10"/>
      <c r="FMU195" s="10"/>
      <c r="FMV195" s="10"/>
      <c r="FMW195" s="10"/>
      <c r="FMX195" s="10"/>
      <c r="FMY195" s="10"/>
      <c r="FMZ195" s="10"/>
      <c r="FNA195" s="10"/>
      <c r="FNB195" s="10"/>
      <c r="FNC195" s="10"/>
      <c r="FND195" s="10"/>
      <c r="FNE195" s="10"/>
      <c r="FNF195" s="10"/>
      <c r="FNG195" s="10"/>
      <c r="FNH195" s="10"/>
      <c r="FNI195" s="10"/>
      <c r="FNJ195" s="10"/>
      <c r="FNK195" s="10"/>
      <c r="FNL195" s="10"/>
      <c r="FNM195" s="10"/>
      <c r="FNN195" s="10"/>
      <c r="FNO195" s="10"/>
      <c r="FNP195" s="10"/>
      <c r="FNQ195" s="10"/>
      <c r="FNR195" s="10"/>
      <c r="FNS195" s="10"/>
      <c r="FNT195" s="10"/>
      <c r="FNU195" s="10"/>
      <c r="FNV195" s="10"/>
      <c r="FNW195" s="10"/>
      <c r="FNX195" s="10"/>
      <c r="FNY195" s="10"/>
      <c r="FNZ195" s="10"/>
      <c r="FOA195" s="10"/>
      <c r="FOB195" s="10"/>
      <c r="FOC195" s="10"/>
      <c r="FOD195" s="10"/>
      <c r="FOE195" s="10"/>
      <c r="FOF195" s="10"/>
      <c r="FOG195" s="10"/>
      <c r="FOH195" s="10"/>
      <c r="FOI195" s="10"/>
      <c r="FOJ195" s="10"/>
      <c r="FOK195" s="10"/>
      <c r="FOL195" s="10"/>
      <c r="FOM195" s="10"/>
      <c r="FON195" s="10"/>
      <c r="FOO195" s="10"/>
      <c r="FOP195" s="10"/>
      <c r="FOQ195" s="10"/>
      <c r="FOR195" s="10"/>
      <c r="FOS195" s="10"/>
      <c r="FOT195" s="10"/>
      <c r="FOU195" s="10"/>
      <c r="FOV195" s="10"/>
      <c r="FOW195" s="10"/>
      <c r="FOX195" s="10"/>
      <c r="FOY195" s="10"/>
      <c r="FOZ195" s="10"/>
      <c r="FPA195" s="10"/>
      <c r="FPB195" s="10"/>
      <c r="FPC195" s="10"/>
      <c r="FPD195" s="10"/>
      <c r="FPE195" s="10"/>
      <c r="FPF195" s="10"/>
      <c r="FPG195" s="10"/>
      <c r="FPH195" s="10"/>
      <c r="FPI195" s="10"/>
      <c r="FPJ195" s="10"/>
      <c r="FPK195" s="10"/>
      <c r="FPL195" s="10"/>
      <c r="FPM195" s="10"/>
      <c r="FPN195" s="10"/>
      <c r="FPO195" s="10"/>
      <c r="FPP195" s="10"/>
      <c r="FPQ195" s="10"/>
      <c r="FPR195" s="10"/>
      <c r="FPS195" s="10"/>
      <c r="FPT195" s="10"/>
      <c r="FPU195" s="10"/>
      <c r="FPV195" s="10"/>
      <c r="FPW195" s="10"/>
      <c r="FPX195" s="10"/>
      <c r="FPY195" s="10"/>
      <c r="FPZ195" s="10"/>
      <c r="FQA195" s="10"/>
      <c r="FQB195" s="10"/>
      <c r="FQC195" s="10"/>
      <c r="FQD195" s="10"/>
      <c r="FQE195" s="10"/>
      <c r="FQF195" s="10"/>
      <c r="FQG195" s="10"/>
      <c r="FQH195" s="10"/>
      <c r="FQI195" s="10"/>
      <c r="FQJ195" s="10"/>
      <c r="FQK195" s="10"/>
      <c r="FQL195" s="10"/>
      <c r="FQM195" s="10"/>
      <c r="FQN195" s="10"/>
      <c r="FQO195" s="10"/>
      <c r="FQP195" s="10"/>
      <c r="FQQ195" s="10"/>
      <c r="FQR195" s="10"/>
      <c r="FQS195" s="10"/>
      <c r="FQT195" s="10"/>
      <c r="FQU195" s="10"/>
      <c r="FQV195" s="10"/>
      <c r="FQW195" s="10"/>
      <c r="FQX195" s="10"/>
      <c r="FQY195" s="10"/>
      <c r="FQZ195" s="10"/>
      <c r="FRA195" s="10"/>
      <c r="FRB195" s="10"/>
      <c r="FRC195" s="10"/>
      <c r="FRD195" s="10"/>
      <c r="FRE195" s="10"/>
      <c r="FRF195" s="10"/>
      <c r="FRG195" s="10"/>
      <c r="FRH195" s="10"/>
      <c r="FRI195" s="10"/>
      <c r="FRJ195" s="10"/>
      <c r="FRK195" s="10"/>
      <c r="FRL195" s="10"/>
      <c r="FRM195" s="10"/>
      <c r="FRN195" s="10"/>
      <c r="FRO195" s="10"/>
      <c r="FRP195" s="10"/>
      <c r="FRQ195" s="10"/>
      <c r="FRR195" s="10"/>
      <c r="FRS195" s="10"/>
      <c r="FRT195" s="10"/>
      <c r="FRU195" s="10"/>
      <c r="FRV195" s="10"/>
      <c r="FRW195" s="10"/>
      <c r="FRX195" s="10"/>
      <c r="FRY195" s="10"/>
      <c r="FRZ195" s="10"/>
      <c r="FSA195" s="10"/>
      <c r="FSB195" s="10"/>
      <c r="FSC195" s="10"/>
      <c r="FSD195" s="10"/>
      <c r="FSE195" s="10"/>
      <c r="FSF195" s="10"/>
      <c r="FSG195" s="10"/>
      <c r="FSH195" s="10"/>
      <c r="FSI195" s="10"/>
      <c r="FSJ195" s="10"/>
      <c r="FSK195" s="10"/>
      <c r="FSL195" s="10"/>
      <c r="FSM195" s="10"/>
      <c r="FSN195" s="10"/>
      <c r="FSO195" s="10"/>
      <c r="FSP195" s="10"/>
      <c r="FSQ195" s="10"/>
      <c r="FSR195" s="10"/>
      <c r="FSS195" s="10"/>
      <c r="FST195" s="10"/>
      <c r="FSU195" s="10"/>
      <c r="FSV195" s="10"/>
      <c r="FSW195" s="10"/>
      <c r="FSX195" s="10"/>
      <c r="FSY195" s="10"/>
      <c r="FSZ195" s="10"/>
      <c r="FTA195" s="10"/>
      <c r="FTB195" s="10"/>
      <c r="FTC195" s="10"/>
      <c r="FTD195" s="10"/>
      <c r="FTE195" s="10"/>
      <c r="FTF195" s="10"/>
      <c r="FTG195" s="10"/>
      <c r="FTH195" s="10"/>
      <c r="FTI195" s="10"/>
      <c r="FTJ195" s="10"/>
      <c r="FTK195" s="10"/>
      <c r="FTL195" s="10"/>
      <c r="FTM195" s="10"/>
      <c r="FTN195" s="10"/>
      <c r="FTO195" s="10"/>
      <c r="FTP195" s="10"/>
      <c r="FTQ195" s="10"/>
      <c r="FTR195" s="10"/>
      <c r="FTS195" s="10"/>
      <c r="FTT195" s="10"/>
      <c r="FTU195" s="10"/>
      <c r="FTV195" s="10"/>
      <c r="FTW195" s="10"/>
      <c r="FTX195" s="10"/>
      <c r="FTY195" s="10"/>
      <c r="FTZ195" s="10"/>
      <c r="FUA195" s="10"/>
      <c r="FUB195" s="10"/>
      <c r="FUC195" s="10"/>
      <c r="FUD195" s="10"/>
      <c r="FUE195" s="10"/>
      <c r="FUF195" s="10"/>
      <c r="FUG195" s="10"/>
      <c r="FUH195" s="10"/>
      <c r="FUI195" s="10"/>
      <c r="FUJ195" s="10"/>
      <c r="FUK195" s="10"/>
      <c r="FUL195" s="10"/>
      <c r="FUM195" s="10"/>
      <c r="FUN195" s="10"/>
      <c r="FUO195" s="10"/>
      <c r="FUP195" s="10"/>
      <c r="FUQ195" s="10"/>
      <c r="FUR195" s="10"/>
      <c r="FUS195" s="10"/>
      <c r="FUT195" s="10"/>
      <c r="FUU195" s="10"/>
      <c r="FUV195" s="10"/>
      <c r="FUW195" s="10"/>
      <c r="FUX195" s="10"/>
      <c r="FUY195" s="10"/>
      <c r="FUZ195" s="10"/>
      <c r="FVA195" s="10"/>
      <c r="FVB195" s="10"/>
      <c r="FVC195" s="10"/>
      <c r="FVD195" s="10"/>
      <c r="FVE195" s="10"/>
      <c r="FVF195" s="10"/>
      <c r="FVG195" s="10"/>
      <c r="FVH195" s="10"/>
      <c r="FVI195" s="10"/>
      <c r="FVJ195" s="10"/>
      <c r="FVK195" s="10"/>
      <c r="FVL195" s="10"/>
      <c r="FVM195" s="10"/>
      <c r="FVN195" s="10"/>
      <c r="FVO195" s="10"/>
      <c r="FVP195" s="10"/>
      <c r="FVQ195" s="10"/>
      <c r="FVR195" s="10"/>
      <c r="FVS195" s="10"/>
      <c r="FVT195" s="10"/>
      <c r="FVU195" s="10"/>
      <c r="FVV195" s="10"/>
      <c r="FVW195" s="10"/>
      <c r="FVX195" s="10"/>
      <c r="FVY195" s="10"/>
      <c r="FVZ195" s="10"/>
      <c r="FWA195" s="10"/>
      <c r="FWB195" s="10"/>
      <c r="FWC195" s="10"/>
      <c r="FWD195" s="10"/>
      <c r="FWE195" s="10"/>
      <c r="FWF195" s="10"/>
      <c r="FWG195" s="10"/>
      <c r="FWH195" s="10"/>
      <c r="FWI195" s="10"/>
      <c r="FWJ195" s="10"/>
      <c r="FWK195" s="10"/>
      <c r="FWL195" s="10"/>
      <c r="FWM195" s="10"/>
      <c r="FWN195" s="10"/>
      <c r="FWO195" s="10"/>
      <c r="FWP195" s="10"/>
      <c r="FWQ195" s="10"/>
      <c r="FWR195" s="10"/>
      <c r="FWS195" s="10"/>
      <c r="FWT195" s="10"/>
      <c r="FWU195" s="10"/>
      <c r="FWV195" s="10"/>
      <c r="FWW195" s="10"/>
      <c r="FWX195" s="10"/>
      <c r="FWY195" s="10"/>
      <c r="FWZ195" s="10"/>
      <c r="FXA195" s="10"/>
      <c r="FXB195" s="10"/>
      <c r="FXC195" s="10"/>
      <c r="FXD195" s="10"/>
      <c r="FXE195" s="10"/>
      <c r="FXF195" s="10"/>
      <c r="FXG195" s="10"/>
      <c r="FXH195" s="10"/>
      <c r="FXI195" s="10"/>
      <c r="FXJ195" s="10"/>
      <c r="FXK195" s="10"/>
      <c r="FXL195" s="10"/>
      <c r="FXM195" s="10"/>
      <c r="FXN195" s="10"/>
      <c r="FXO195" s="10"/>
      <c r="FXP195" s="10"/>
      <c r="FXQ195" s="10"/>
      <c r="FXR195" s="10"/>
      <c r="FXS195" s="10"/>
      <c r="FXT195" s="10"/>
      <c r="FXU195" s="10"/>
      <c r="FXV195" s="10"/>
      <c r="FXW195" s="10"/>
      <c r="FXX195" s="10"/>
      <c r="FXY195" s="10"/>
      <c r="FXZ195" s="10"/>
      <c r="FYA195" s="10"/>
      <c r="FYB195" s="10"/>
      <c r="FYC195" s="10"/>
      <c r="FYD195" s="10"/>
      <c r="FYE195" s="10"/>
      <c r="FYF195" s="10"/>
      <c r="FYG195" s="10"/>
      <c r="FYH195" s="10"/>
      <c r="FYI195" s="10"/>
      <c r="FYJ195" s="10"/>
      <c r="FYK195" s="10"/>
      <c r="FYL195" s="10"/>
      <c r="FYM195" s="10"/>
      <c r="FYN195" s="10"/>
      <c r="FYO195" s="10"/>
      <c r="FYP195" s="10"/>
      <c r="FYQ195" s="10"/>
      <c r="FYR195" s="10"/>
      <c r="FYS195" s="10"/>
      <c r="FYT195" s="10"/>
      <c r="FYU195" s="10"/>
      <c r="FYV195" s="10"/>
      <c r="FYW195" s="10"/>
      <c r="FYX195" s="10"/>
      <c r="FYY195" s="10"/>
      <c r="FYZ195" s="10"/>
      <c r="FZA195" s="10"/>
      <c r="FZB195" s="10"/>
      <c r="FZC195" s="10"/>
      <c r="FZD195" s="10"/>
      <c r="FZE195" s="10"/>
      <c r="FZF195" s="10"/>
      <c r="FZG195" s="10"/>
      <c r="FZH195" s="10"/>
      <c r="FZI195" s="10"/>
      <c r="FZJ195" s="10"/>
      <c r="FZK195" s="10"/>
      <c r="FZL195" s="10"/>
      <c r="FZM195" s="10"/>
      <c r="FZN195" s="10"/>
      <c r="FZO195" s="10"/>
      <c r="FZP195" s="10"/>
      <c r="FZQ195" s="10"/>
      <c r="FZR195" s="10"/>
      <c r="FZS195" s="10"/>
      <c r="FZT195" s="10"/>
      <c r="FZU195" s="10"/>
      <c r="FZV195" s="10"/>
      <c r="FZW195" s="10"/>
      <c r="FZX195" s="10"/>
      <c r="FZY195" s="10"/>
      <c r="FZZ195" s="10"/>
      <c r="GAA195" s="10"/>
      <c r="GAB195" s="10"/>
      <c r="GAC195" s="10"/>
      <c r="GAD195" s="10"/>
      <c r="GAE195" s="10"/>
      <c r="GAF195" s="10"/>
      <c r="GAG195" s="10"/>
      <c r="GAH195" s="10"/>
      <c r="GAI195" s="10"/>
      <c r="GAJ195" s="10"/>
      <c r="GAK195" s="10"/>
      <c r="GAL195" s="10"/>
      <c r="GAM195" s="10"/>
      <c r="GAN195" s="10"/>
      <c r="GAO195" s="10"/>
      <c r="GAP195" s="10"/>
      <c r="GAQ195" s="10"/>
      <c r="GAR195" s="10"/>
      <c r="GAS195" s="10"/>
      <c r="GAT195" s="10"/>
      <c r="GAU195" s="10"/>
      <c r="GAV195" s="10"/>
      <c r="GAW195" s="10"/>
      <c r="GAX195" s="10"/>
      <c r="GAY195" s="10"/>
      <c r="GAZ195" s="10"/>
      <c r="GBA195" s="10"/>
      <c r="GBB195" s="10"/>
      <c r="GBC195" s="10"/>
      <c r="GBD195" s="10"/>
      <c r="GBE195" s="10"/>
      <c r="GBF195" s="10"/>
      <c r="GBG195" s="10"/>
      <c r="GBH195" s="10"/>
      <c r="GBI195" s="10"/>
      <c r="GBJ195" s="10"/>
      <c r="GBK195" s="10"/>
      <c r="GBL195" s="10"/>
      <c r="GBM195" s="10"/>
      <c r="GBN195" s="10"/>
      <c r="GBO195" s="10"/>
      <c r="GBP195" s="10"/>
      <c r="GBQ195" s="10"/>
      <c r="GBR195" s="10"/>
      <c r="GBS195" s="10"/>
      <c r="GBT195" s="10"/>
      <c r="GBU195" s="10"/>
      <c r="GBV195" s="10"/>
      <c r="GBW195" s="10"/>
      <c r="GBX195" s="10"/>
      <c r="GBY195" s="10"/>
      <c r="GBZ195" s="10"/>
      <c r="GCA195" s="10"/>
      <c r="GCB195" s="10"/>
      <c r="GCC195" s="10"/>
      <c r="GCD195" s="10"/>
      <c r="GCE195" s="10"/>
      <c r="GCF195" s="10"/>
      <c r="GCG195" s="10"/>
      <c r="GCH195" s="10"/>
      <c r="GCI195" s="10"/>
      <c r="GCJ195" s="10"/>
      <c r="GCK195" s="10"/>
      <c r="GCL195" s="10"/>
      <c r="GCM195" s="10"/>
      <c r="GCN195" s="10"/>
      <c r="GCO195" s="10"/>
      <c r="GCP195" s="10"/>
      <c r="GCQ195" s="10"/>
      <c r="GCR195" s="10"/>
      <c r="GCS195" s="10"/>
      <c r="GCT195" s="10"/>
      <c r="GCU195" s="10"/>
      <c r="GCV195" s="10"/>
      <c r="GCW195" s="10"/>
      <c r="GCX195" s="10"/>
      <c r="GCY195" s="10"/>
      <c r="GCZ195" s="10"/>
      <c r="GDA195" s="10"/>
      <c r="GDB195" s="10"/>
      <c r="GDC195" s="10"/>
      <c r="GDD195" s="10"/>
      <c r="GDE195" s="10"/>
      <c r="GDF195" s="10"/>
      <c r="GDG195" s="10"/>
      <c r="GDH195" s="10"/>
      <c r="GDI195" s="10"/>
      <c r="GDJ195" s="10"/>
      <c r="GDK195" s="10"/>
      <c r="GDL195" s="10"/>
      <c r="GDM195" s="10"/>
      <c r="GDN195" s="10"/>
      <c r="GDO195" s="10"/>
      <c r="GDP195" s="10"/>
      <c r="GDQ195" s="10"/>
      <c r="GDR195" s="10"/>
      <c r="GDS195" s="10"/>
      <c r="GDT195" s="10"/>
      <c r="GDU195" s="10"/>
      <c r="GDV195" s="10"/>
      <c r="GDW195" s="10"/>
      <c r="GDX195" s="10"/>
      <c r="GDY195" s="10"/>
      <c r="GDZ195" s="10"/>
      <c r="GEA195" s="10"/>
      <c r="GEB195" s="10"/>
      <c r="GEC195" s="10"/>
      <c r="GED195" s="10"/>
      <c r="GEE195" s="10"/>
      <c r="GEF195" s="10"/>
      <c r="GEG195" s="10"/>
      <c r="GEH195" s="10"/>
      <c r="GEI195" s="10"/>
      <c r="GEJ195" s="10"/>
      <c r="GEK195" s="10"/>
      <c r="GEL195" s="10"/>
      <c r="GEM195" s="10"/>
      <c r="GEN195" s="10"/>
      <c r="GEO195" s="10"/>
      <c r="GEP195" s="10"/>
      <c r="GEQ195" s="10"/>
      <c r="GER195" s="10"/>
      <c r="GES195" s="10"/>
      <c r="GET195" s="10"/>
      <c r="GEU195" s="10"/>
      <c r="GEV195" s="10"/>
      <c r="GEW195" s="10"/>
      <c r="GEX195" s="10"/>
      <c r="GEY195" s="10"/>
      <c r="GEZ195" s="10"/>
      <c r="GFA195" s="10"/>
      <c r="GFB195" s="10"/>
      <c r="GFC195" s="10"/>
      <c r="GFD195" s="10"/>
      <c r="GFE195" s="10"/>
      <c r="GFF195" s="10"/>
      <c r="GFG195" s="10"/>
      <c r="GFH195" s="10"/>
      <c r="GFI195" s="10"/>
      <c r="GFJ195" s="10"/>
      <c r="GFK195" s="10"/>
      <c r="GFL195" s="10"/>
      <c r="GFM195" s="10"/>
      <c r="GFN195" s="10"/>
      <c r="GFO195" s="10"/>
      <c r="GFP195" s="10"/>
      <c r="GFQ195" s="10"/>
      <c r="GFR195" s="10"/>
      <c r="GFS195" s="10"/>
      <c r="GFT195" s="10"/>
      <c r="GFU195" s="10"/>
      <c r="GFV195" s="10"/>
      <c r="GFW195" s="10"/>
      <c r="GFX195" s="10"/>
      <c r="GFY195" s="10"/>
      <c r="GFZ195" s="10"/>
      <c r="GGA195" s="10"/>
      <c r="GGB195" s="10"/>
      <c r="GGC195" s="10"/>
      <c r="GGD195" s="10"/>
      <c r="GGE195" s="10"/>
      <c r="GGF195" s="10"/>
      <c r="GGG195" s="10"/>
      <c r="GGH195" s="10"/>
      <c r="GGI195" s="10"/>
      <c r="GGJ195" s="10"/>
      <c r="GGK195" s="10"/>
      <c r="GGL195" s="10"/>
      <c r="GGM195" s="10"/>
      <c r="GGN195" s="10"/>
      <c r="GGO195" s="10"/>
      <c r="GGP195" s="10"/>
      <c r="GGQ195" s="10"/>
      <c r="GGR195" s="10"/>
      <c r="GGS195" s="10"/>
      <c r="GGT195" s="10"/>
      <c r="GGU195" s="10"/>
      <c r="GGV195" s="10"/>
      <c r="GGW195" s="10"/>
      <c r="GGX195" s="10"/>
      <c r="GGY195" s="10"/>
      <c r="GGZ195" s="10"/>
      <c r="GHA195" s="10"/>
      <c r="GHB195" s="10"/>
      <c r="GHC195" s="10"/>
      <c r="GHD195" s="10"/>
      <c r="GHE195" s="10"/>
      <c r="GHF195" s="10"/>
      <c r="GHG195" s="10"/>
      <c r="GHH195" s="10"/>
      <c r="GHI195" s="10"/>
      <c r="GHJ195" s="10"/>
      <c r="GHK195" s="10"/>
      <c r="GHL195" s="10"/>
      <c r="GHM195" s="10"/>
      <c r="GHN195" s="10"/>
      <c r="GHO195" s="10"/>
      <c r="GHP195" s="10"/>
      <c r="GHQ195" s="10"/>
      <c r="GHR195" s="10"/>
      <c r="GHS195" s="10"/>
      <c r="GHT195" s="10"/>
      <c r="GHU195" s="10"/>
      <c r="GHV195" s="10"/>
      <c r="GHW195" s="10"/>
      <c r="GHX195" s="10"/>
      <c r="GHY195" s="10"/>
      <c r="GHZ195" s="10"/>
      <c r="GIA195" s="10"/>
      <c r="GIB195" s="10"/>
      <c r="GIC195" s="10"/>
      <c r="GID195" s="10"/>
      <c r="GIE195" s="10"/>
      <c r="GIF195" s="10"/>
      <c r="GIG195" s="10"/>
      <c r="GIH195" s="10"/>
      <c r="GII195" s="10"/>
      <c r="GIJ195" s="10"/>
      <c r="GIK195" s="10"/>
      <c r="GIL195" s="10"/>
      <c r="GIM195" s="10"/>
      <c r="GIN195" s="10"/>
      <c r="GIO195" s="10"/>
      <c r="GIP195" s="10"/>
      <c r="GIQ195" s="10"/>
      <c r="GIR195" s="10"/>
      <c r="GIS195" s="10"/>
      <c r="GIT195" s="10"/>
      <c r="GIU195" s="10"/>
      <c r="GIV195" s="10"/>
      <c r="GIW195" s="10"/>
      <c r="GIX195" s="10"/>
      <c r="GIY195" s="10"/>
      <c r="GIZ195" s="10"/>
      <c r="GJA195" s="10"/>
      <c r="GJB195" s="10"/>
      <c r="GJC195" s="10"/>
      <c r="GJD195" s="10"/>
      <c r="GJE195" s="10"/>
      <c r="GJF195" s="10"/>
      <c r="GJG195" s="10"/>
      <c r="GJH195" s="10"/>
      <c r="GJI195" s="10"/>
      <c r="GJJ195" s="10"/>
      <c r="GJK195" s="10"/>
      <c r="GJL195" s="10"/>
      <c r="GJM195" s="10"/>
      <c r="GJN195" s="10"/>
      <c r="GJO195" s="10"/>
      <c r="GJP195" s="10"/>
      <c r="GJQ195" s="10"/>
      <c r="GJR195" s="10"/>
      <c r="GJS195" s="10"/>
      <c r="GJT195" s="10"/>
      <c r="GJU195" s="10"/>
      <c r="GJV195" s="10"/>
      <c r="GJW195" s="10"/>
      <c r="GJX195" s="10"/>
      <c r="GJY195" s="10"/>
      <c r="GJZ195" s="10"/>
      <c r="GKA195" s="10"/>
      <c r="GKB195" s="10"/>
      <c r="GKC195" s="10"/>
      <c r="GKD195" s="10"/>
      <c r="GKE195" s="10"/>
      <c r="GKF195" s="10"/>
      <c r="GKG195" s="10"/>
      <c r="GKH195" s="10"/>
      <c r="GKI195" s="10"/>
      <c r="GKJ195" s="10"/>
      <c r="GKK195" s="10"/>
      <c r="GKL195" s="10"/>
      <c r="GKM195" s="10"/>
      <c r="GKN195" s="10"/>
      <c r="GKO195" s="10"/>
      <c r="GKP195" s="10"/>
      <c r="GKQ195" s="10"/>
      <c r="GKR195" s="10"/>
      <c r="GKS195" s="10"/>
      <c r="GKT195" s="10"/>
      <c r="GKU195" s="10"/>
      <c r="GKV195" s="10"/>
      <c r="GKW195" s="10"/>
      <c r="GKX195" s="10"/>
      <c r="GKY195" s="10"/>
      <c r="GKZ195" s="10"/>
      <c r="GLA195" s="10"/>
      <c r="GLB195" s="10"/>
      <c r="GLC195" s="10"/>
      <c r="GLD195" s="10"/>
      <c r="GLE195" s="10"/>
      <c r="GLF195" s="10"/>
      <c r="GLG195" s="10"/>
      <c r="GLH195" s="10"/>
      <c r="GLI195" s="10"/>
      <c r="GLJ195" s="10"/>
      <c r="GLK195" s="10"/>
      <c r="GLL195" s="10"/>
      <c r="GLM195" s="10"/>
      <c r="GLN195" s="10"/>
      <c r="GLO195" s="10"/>
      <c r="GLP195" s="10"/>
      <c r="GLQ195" s="10"/>
      <c r="GLR195" s="10"/>
      <c r="GLS195" s="10"/>
      <c r="GLT195" s="10"/>
      <c r="GLU195" s="10"/>
      <c r="GLV195" s="10"/>
      <c r="GLW195" s="10"/>
      <c r="GLX195" s="10"/>
      <c r="GLY195" s="10"/>
      <c r="GLZ195" s="10"/>
      <c r="GMA195" s="10"/>
      <c r="GMB195" s="10"/>
      <c r="GMC195" s="10"/>
      <c r="GMD195" s="10"/>
      <c r="GME195" s="10"/>
      <c r="GMF195" s="10"/>
      <c r="GMG195" s="10"/>
      <c r="GMH195" s="10"/>
      <c r="GMI195" s="10"/>
      <c r="GMJ195" s="10"/>
      <c r="GMK195" s="10"/>
      <c r="GML195" s="10"/>
      <c r="GMM195" s="10"/>
      <c r="GMN195" s="10"/>
      <c r="GMO195" s="10"/>
      <c r="GMP195" s="10"/>
      <c r="GMQ195" s="10"/>
      <c r="GMR195" s="10"/>
      <c r="GMS195" s="10"/>
      <c r="GMT195" s="10"/>
      <c r="GMU195" s="10"/>
      <c r="GMV195" s="10"/>
      <c r="GMW195" s="10"/>
      <c r="GMX195" s="10"/>
      <c r="GMY195" s="10"/>
      <c r="GMZ195" s="10"/>
      <c r="GNA195" s="10"/>
      <c r="GNB195" s="10"/>
      <c r="GNC195" s="10"/>
      <c r="GND195" s="10"/>
      <c r="GNE195" s="10"/>
      <c r="GNF195" s="10"/>
      <c r="GNG195" s="10"/>
      <c r="GNH195" s="10"/>
      <c r="GNI195" s="10"/>
      <c r="GNJ195" s="10"/>
      <c r="GNK195" s="10"/>
      <c r="GNL195" s="10"/>
      <c r="GNM195" s="10"/>
      <c r="GNN195" s="10"/>
      <c r="GNO195" s="10"/>
      <c r="GNP195" s="10"/>
      <c r="GNQ195" s="10"/>
      <c r="GNR195" s="10"/>
      <c r="GNS195" s="10"/>
      <c r="GNT195" s="10"/>
      <c r="GNU195" s="10"/>
      <c r="GNV195" s="10"/>
      <c r="GNW195" s="10"/>
      <c r="GNX195" s="10"/>
      <c r="GNY195" s="10"/>
      <c r="GNZ195" s="10"/>
      <c r="GOA195" s="10"/>
      <c r="GOB195" s="10"/>
      <c r="GOC195" s="10"/>
      <c r="GOD195" s="10"/>
      <c r="GOE195" s="10"/>
      <c r="GOF195" s="10"/>
      <c r="GOG195" s="10"/>
      <c r="GOH195" s="10"/>
      <c r="GOI195" s="10"/>
      <c r="GOJ195" s="10"/>
      <c r="GOK195" s="10"/>
      <c r="GOL195" s="10"/>
      <c r="GOM195" s="10"/>
      <c r="GON195" s="10"/>
      <c r="GOO195" s="10"/>
      <c r="GOP195" s="10"/>
      <c r="GOQ195" s="10"/>
      <c r="GOR195" s="10"/>
      <c r="GOS195" s="10"/>
      <c r="GOT195" s="10"/>
      <c r="GOU195" s="10"/>
      <c r="GOV195" s="10"/>
      <c r="GOW195" s="10"/>
      <c r="GOX195" s="10"/>
      <c r="GOY195" s="10"/>
      <c r="GOZ195" s="10"/>
      <c r="GPA195" s="10"/>
      <c r="GPB195" s="10"/>
      <c r="GPC195" s="10"/>
      <c r="GPD195" s="10"/>
      <c r="GPE195" s="10"/>
      <c r="GPF195" s="10"/>
      <c r="GPG195" s="10"/>
      <c r="GPH195" s="10"/>
      <c r="GPI195" s="10"/>
      <c r="GPJ195" s="10"/>
      <c r="GPK195" s="10"/>
      <c r="GPL195" s="10"/>
      <c r="GPM195" s="10"/>
      <c r="GPN195" s="10"/>
      <c r="GPO195" s="10"/>
      <c r="GPP195" s="10"/>
      <c r="GPQ195" s="10"/>
      <c r="GPR195" s="10"/>
      <c r="GPS195" s="10"/>
      <c r="GPT195" s="10"/>
      <c r="GPU195" s="10"/>
      <c r="GPV195" s="10"/>
      <c r="GPW195" s="10"/>
      <c r="GPX195" s="10"/>
      <c r="GPY195" s="10"/>
      <c r="GPZ195" s="10"/>
      <c r="GQA195" s="10"/>
      <c r="GQB195" s="10"/>
      <c r="GQC195" s="10"/>
      <c r="GQD195" s="10"/>
      <c r="GQE195" s="10"/>
      <c r="GQF195" s="10"/>
      <c r="GQG195" s="10"/>
      <c r="GQH195" s="10"/>
      <c r="GQI195" s="10"/>
      <c r="GQJ195" s="10"/>
      <c r="GQK195" s="10"/>
      <c r="GQL195" s="10"/>
      <c r="GQM195" s="10"/>
      <c r="GQN195" s="10"/>
      <c r="GQO195" s="10"/>
      <c r="GQP195" s="10"/>
      <c r="GQQ195" s="10"/>
      <c r="GQR195" s="10"/>
      <c r="GQS195" s="10"/>
      <c r="GQT195" s="10"/>
      <c r="GQU195" s="10"/>
      <c r="GQV195" s="10"/>
      <c r="GQW195" s="10"/>
      <c r="GQX195" s="10"/>
      <c r="GQY195" s="10"/>
      <c r="GQZ195" s="10"/>
      <c r="GRA195" s="10"/>
      <c r="GRB195" s="10"/>
      <c r="GRC195" s="10"/>
      <c r="GRD195" s="10"/>
      <c r="GRE195" s="10"/>
      <c r="GRF195" s="10"/>
      <c r="GRG195" s="10"/>
      <c r="GRH195" s="10"/>
      <c r="GRI195" s="10"/>
      <c r="GRJ195" s="10"/>
      <c r="GRK195" s="10"/>
      <c r="GRL195" s="10"/>
      <c r="GRM195" s="10"/>
      <c r="GRN195" s="10"/>
      <c r="GRO195" s="10"/>
      <c r="GRP195" s="10"/>
      <c r="GRQ195" s="10"/>
      <c r="GRR195" s="10"/>
      <c r="GRS195" s="10"/>
      <c r="GRT195" s="10"/>
      <c r="GRU195" s="10"/>
      <c r="GRV195" s="10"/>
      <c r="GRW195" s="10"/>
      <c r="GRX195" s="10"/>
      <c r="GRY195" s="10"/>
      <c r="GRZ195" s="10"/>
      <c r="GSA195" s="10"/>
      <c r="GSB195" s="10"/>
      <c r="GSC195" s="10"/>
      <c r="GSD195" s="10"/>
      <c r="GSE195" s="10"/>
      <c r="GSF195" s="10"/>
      <c r="GSG195" s="10"/>
      <c r="GSH195" s="10"/>
      <c r="GSI195" s="10"/>
      <c r="GSJ195" s="10"/>
      <c r="GSK195" s="10"/>
      <c r="GSL195" s="10"/>
      <c r="GSM195" s="10"/>
      <c r="GSN195" s="10"/>
      <c r="GSO195" s="10"/>
      <c r="GSP195" s="10"/>
      <c r="GSQ195" s="10"/>
      <c r="GSR195" s="10"/>
      <c r="GSS195" s="10"/>
      <c r="GST195" s="10"/>
      <c r="GSU195" s="10"/>
      <c r="GSV195" s="10"/>
      <c r="GSW195" s="10"/>
      <c r="GSX195" s="10"/>
      <c r="GSY195" s="10"/>
      <c r="GSZ195" s="10"/>
      <c r="GTA195" s="10"/>
      <c r="GTB195" s="10"/>
      <c r="GTC195" s="10"/>
      <c r="GTD195" s="10"/>
      <c r="GTE195" s="10"/>
      <c r="GTF195" s="10"/>
      <c r="GTG195" s="10"/>
      <c r="GTH195" s="10"/>
      <c r="GTI195" s="10"/>
      <c r="GTJ195" s="10"/>
      <c r="GTK195" s="10"/>
      <c r="GTL195" s="10"/>
      <c r="GTM195" s="10"/>
      <c r="GTN195" s="10"/>
      <c r="GTO195" s="10"/>
      <c r="GTP195" s="10"/>
      <c r="GTQ195" s="10"/>
      <c r="GTR195" s="10"/>
      <c r="GTS195" s="10"/>
      <c r="GTT195" s="10"/>
      <c r="GTU195" s="10"/>
      <c r="GTV195" s="10"/>
      <c r="GTW195" s="10"/>
      <c r="GTX195" s="10"/>
      <c r="GTY195" s="10"/>
      <c r="GTZ195" s="10"/>
      <c r="GUA195" s="10"/>
      <c r="GUB195" s="10"/>
      <c r="GUC195" s="10"/>
      <c r="GUD195" s="10"/>
      <c r="GUE195" s="10"/>
      <c r="GUF195" s="10"/>
      <c r="GUG195" s="10"/>
      <c r="GUH195" s="10"/>
      <c r="GUI195" s="10"/>
      <c r="GUJ195" s="10"/>
      <c r="GUK195" s="10"/>
      <c r="GUL195" s="10"/>
      <c r="GUM195" s="10"/>
      <c r="GUN195" s="10"/>
      <c r="GUO195" s="10"/>
      <c r="GUP195" s="10"/>
      <c r="GUQ195" s="10"/>
      <c r="GUR195" s="10"/>
      <c r="GUS195" s="10"/>
      <c r="GUT195" s="10"/>
      <c r="GUU195" s="10"/>
      <c r="GUV195" s="10"/>
      <c r="GUW195" s="10"/>
      <c r="GUX195" s="10"/>
      <c r="GUY195" s="10"/>
      <c r="GUZ195" s="10"/>
      <c r="GVA195" s="10"/>
      <c r="GVB195" s="10"/>
      <c r="GVC195" s="10"/>
      <c r="GVD195" s="10"/>
      <c r="GVE195" s="10"/>
      <c r="GVF195" s="10"/>
      <c r="GVG195" s="10"/>
      <c r="GVH195" s="10"/>
      <c r="GVI195" s="10"/>
      <c r="GVJ195" s="10"/>
      <c r="GVK195" s="10"/>
      <c r="GVL195" s="10"/>
      <c r="GVM195" s="10"/>
      <c r="GVN195" s="10"/>
      <c r="GVO195" s="10"/>
      <c r="GVP195" s="10"/>
      <c r="GVQ195" s="10"/>
      <c r="GVR195" s="10"/>
      <c r="GVS195" s="10"/>
      <c r="GVT195" s="10"/>
      <c r="GVU195" s="10"/>
      <c r="GVV195" s="10"/>
      <c r="GVW195" s="10"/>
      <c r="GVX195" s="10"/>
      <c r="GVY195" s="10"/>
      <c r="GVZ195" s="10"/>
      <c r="GWA195" s="10"/>
      <c r="GWB195" s="10"/>
      <c r="GWC195" s="10"/>
      <c r="GWD195" s="10"/>
      <c r="GWE195" s="10"/>
      <c r="GWF195" s="10"/>
      <c r="GWG195" s="10"/>
      <c r="GWH195" s="10"/>
      <c r="GWI195" s="10"/>
      <c r="GWJ195" s="10"/>
      <c r="GWK195" s="10"/>
      <c r="GWL195" s="10"/>
      <c r="GWM195" s="10"/>
      <c r="GWN195" s="10"/>
      <c r="GWO195" s="10"/>
      <c r="GWP195" s="10"/>
      <c r="GWQ195" s="10"/>
      <c r="GWR195" s="10"/>
      <c r="GWS195" s="10"/>
      <c r="GWT195" s="10"/>
      <c r="GWU195" s="10"/>
      <c r="GWV195" s="10"/>
      <c r="GWW195" s="10"/>
      <c r="GWX195" s="10"/>
      <c r="GWY195" s="10"/>
      <c r="GWZ195" s="10"/>
      <c r="GXA195" s="10"/>
      <c r="GXB195" s="10"/>
      <c r="GXC195" s="10"/>
      <c r="GXD195" s="10"/>
      <c r="GXE195" s="10"/>
      <c r="GXF195" s="10"/>
      <c r="GXG195" s="10"/>
      <c r="GXH195" s="10"/>
      <c r="GXI195" s="10"/>
      <c r="GXJ195" s="10"/>
      <c r="GXK195" s="10"/>
      <c r="GXL195" s="10"/>
      <c r="GXM195" s="10"/>
      <c r="GXN195" s="10"/>
      <c r="GXO195" s="10"/>
      <c r="GXP195" s="10"/>
      <c r="GXQ195" s="10"/>
      <c r="GXR195" s="10"/>
      <c r="GXS195" s="10"/>
      <c r="GXT195" s="10"/>
      <c r="GXU195" s="10"/>
      <c r="GXV195" s="10"/>
      <c r="GXW195" s="10"/>
      <c r="GXX195" s="10"/>
      <c r="GXY195" s="10"/>
      <c r="GXZ195" s="10"/>
      <c r="GYA195" s="10"/>
      <c r="GYB195" s="10"/>
      <c r="GYC195" s="10"/>
      <c r="GYD195" s="10"/>
      <c r="GYE195" s="10"/>
      <c r="GYF195" s="10"/>
      <c r="GYG195" s="10"/>
      <c r="GYH195" s="10"/>
      <c r="GYI195" s="10"/>
      <c r="GYJ195" s="10"/>
      <c r="GYK195" s="10"/>
      <c r="GYL195" s="10"/>
      <c r="GYM195" s="10"/>
      <c r="GYN195" s="10"/>
      <c r="GYO195" s="10"/>
      <c r="GYP195" s="10"/>
      <c r="GYQ195" s="10"/>
      <c r="GYR195" s="10"/>
      <c r="GYS195" s="10"/>
      <c r="GYT195" s="10"/>
      <c r="GYU195" s="10"/>
      <c r="GYV195" s="10"/>
      <c r="GYW195" s="10"/>
      <c r="GYX195" s="10"/>
      <c r="GYY195" s="10"/>
      <c r="GYZ195" s="10"/>
      <c r="GZA195" s="10"/>
      <c r="GZB195" s="10"/>
      <c r="GZC195" s="10"/>
      <c r="GZD195" s="10"/>
      <c r="GZE195" s="10"/>
      <c r="GZF195" s="10"/>
      <c r="GZG195" s="10"/>
      <c r="GZH195" s="10"/>
      <c r="GZI195" s="10"/>
      <c r="GZJ195" s="10"/>
      <c r="GZK195" s="10"/>
      <c r="GZL195" s="10"/>
      <c r="GZM195" s="10"/>
      <c r="GZN195" s="10"/>
      <c r="GZO195" s="10"/>
      <c r="GZP195" s="10"/>
      <c r="GZQ195" s="10"/>
      <c r="GZR195" s="10"/>
      <c r="GZS195" s="10"/>
      <c r="GZT195" s="10"/>
      <c r="GZU195" s="10"/>
      <c r="GZV195" s="10"/>
      <c r="GZW195" s="10"/>
      <c r="GZX195" s="10"/>
      <c r="GZY195" s="10"/>
      <c r="GZZ195" s="10"/>
      <c r="HAA195" s="10"/>
      <c r="HAB195" s="10"/>
      <c r="HAC195" s="10"/>
      <c r="HAD195" s="10"/>
      <c r="HAE195" s="10"/>
      <c r="HAF195" s="10"/>
      <c r="HAG195" s="10"/>
      <c r="HAH195" s="10"/>
      <c r="HAI195" s="10"/>
      <c r="HAJ195" s="10"/>
      <c r="HAK195" s="10"/>
      <c r="HAL195" s="10"/>
      <c r="HAM195" s="10"/>
      <c r="HAN195" s="10"/>
      <c r="HAO195" s="10"/>
      <c r="HAP195" s="10"/>
      <c r="HAQ195" s="10"/>
      <c r="HAR195" s="10"/>
      <c r="HAS195" s="10"/>
      <c r="HAT195" s="10"/>
      <c r="HAU195" s="10"/>
      <c r="HAV195" s="10"/>
      <c r="HAW195" s="10"/>
      <c r="HAX195" s="10"/>
      <c r="HAY195" s="10"/>
      <c r="HAZ195" s="10"/>
      <c r="HBA195" s="10"/>
      <c r="HBB195" s="10"/>
      <c r="HBC195" s="10"/>
      <c r="HBD195" s="10"/>
      <c r="HBE195" s="10"/>
      <c r="HBF195" s="10"/>
      <c r="HBG195" s="10"/>
      <c r="HBH195" s="10"/>
      <c r="HBI195" s="10"/>
      <c r="HBJ195" s="10"/>
      <c r="HBK195" s="10"/>
      <c r="HBL195" s="10"/>
      <c r="HBM195" s="10"/>
      <c r="HBN195" s="10"/>
      <c r="HBO195" s="10"/>
      <c r="HBP195" s="10"/>
      <c r="HBQ195" s="10"/>
      <c r="HBR195" s="10"/>
      <c r="HBS195" s="10"/>
      <c r="HBT195" s="10"/>
      <c r="HBU195" s="10"/>
      <c r="HBV195" s="10"/>
      <c r="HBW195" s="10"/>
      <c r="HBX195" s="10"/>
      <c r="HBY195" s="10"/>
      <c r="HBZ195" s="10"/>
      <c r="HCA195" s="10"/>
      <c r="HCB195" s="10"/>
      <c r="HCC195" s="10"/>
      <c r="HCD195" s="10"/>
      <c r="HCE195" s="10"/>
      <c r="HCF195" s="10"/>
      <c r="HCG195" s="10"/>
      <c r="HCH195" s="10"/>
      <c r="HCI195" s="10"/>
      <c r="HCJ195" s="10"/>
      <c r="HCK195" s="10"/>
      <c r="HCL195" s="10"/>
      <c r="HCM195" s="10"/>
      <c r="HCN195" s="10"/>
      <c r="HCO195" s="10"/>
      <c r="HCP195" s="10"/>
      <c r="HCQ195" s="10"/>
      <c r="HCR195" s="10"/>
      <c r="HCS195" s="10"/>
      <c r="HCT195" s="10"/>
      <c r="HCU195" s="10"/>
      <c r="HCV195" s="10"/>
      <c r="HCW195" s="10"/>
      <c r="HCX195" s="10"/>
      <c r="HCY195" s="10"/>
      <c r="HCZ195" s="10"/>
      <c r="HDA195" s="10"/>
      <c r="HDB195" s="10"/>
      <c r="HDC195" s="10"/>
      <c r="HDD195" s="10"/>
      <c r="HDE195" s="10"/>
      <c r="HDF195" s="10"/>
      <c r="HDG195" s="10"/>
      <c r="HDH195" s="10"/>
      <c r="HDI195" s="10"/>
      <c r="HDJ195" s="10"/>
      <c r="HDK195" s="10"/>
      <c r="HDL195" s="10"/>
      <c r="HDM195" s="10"/>
      <c r="HDN195" s="10"/>
      <c r="HDO195" s="10"/>
      <c r="HDP195" s="10"/>
      <c r="HDQ195" s="10"/>
      <c r="HDR195" s="10"/>
      <c r="HDS195" s="10"/>
      <c r="HDT195" s="10"/>
      <c r="HDU195" s="10"/>
      <c r="HDV195" s="10"/>
      <c r="HDW195" s="10"/>
      <c r="HDX195" s="10"/>
      <c r="HDY195" s="10"/>
      <c r="HDZ195" s="10"/>
      <c r="HEA195" s="10"/>
      <c r="HEB195" s="10"/>
      <c r="HEC195" s="10"/>
      <c r="HED195" s="10"/>
      <c r="HEE195" s="10"/>
      <c r="HEF195" s="10"/>
      <c r="HEG195" s="10"/>
      <c r="HEH195" s="10"/>
      <c r="HEI195" s="10"/>
      <c r="HEJ195" s="10"/>
      <c r="HEK195" s="10"/>
      <c r="HEL195" s="10"/>
      <c r="HEM195" s="10"/>
      <c r="HEN195" s="10"/>
      <c r="HEO195" s="10"/>
      <c r="HEP195" s="10"/>
      <c r="HEQ195" s="10"/>
      <c r="HER195" s="10"/>
      <c r="HES195" s="10"/>
      <c r="HET195" s="10"/>
      <c r="HEU195" s="10"/>
      <c r="HEV195" s="10"/>
      <c r="HEW195" s="10"/>
      <c r="HEX195" s="10"/>
      <c r="HEY195" s="10"/>
      <c r="HEZ195" s="10"/>
      <c r="HFA195" s="10"/>
      <c r="HFB195" s="10"/>
      <c r="HFC195" s="10"/>
      <c r="HFD195" s="10"/>
      <c r="HFE195" s="10"/>
      <c r="HFF195" s="10"/>
      <c r="HFG195" s="10"/>
      <c r="HFH195" s="10"/>
      <c r="HFI195" s="10"/>
      <c r="HFJ195" s="10"/>
      <c r="HFK195" s="10"/>
      <c r="HFL195" s="10"/>
      <c r="HFM195" s="10"/>
      <c r="HFN195" s="10"/>
      <c r="HFO195" s="10"/>
      <c r="HFP195" s="10"/>
      <c r="HFQ195" s="10"/>
      <c r="HFR195" s="10"/>
      <c r="HFS195" s="10"/>
      <c r="HFT195" s="10"/>
      <c r="HFU195" s="10"/>
      <c r="HFV195" s="10"/>
      <c r="HFW195" s="10"/>
      <c r="HFX195" s="10"/>
      <c r="HFY195" s="10"/>
      <c r="HFZ195" s="10"/>
      <c r="HGA195" s="10"/>
      <c r="HGB195" s="10"/>
      <c r="HGC195" s="10"/>
      <c r="HGD195" s="10"/>
      <c r="HGE195" s="10"/>
      <c r="HGF195" s="10"/>
      <c r="HGG195" s="10"/>
      <c r="HGH195" s="10"/>
      <c r="HGI195" s="10"/>
      <c r="HGJ195" s="10"/>
      <c r="HGK195" s="10"/>
      <c r="HGL195" s="10"/>
      <c r="HGM195" s="10"/>
      <c r="HGN195" s="10"/>
      <c r="HGO195" s="10"/>
      <c r="HGP195" s="10"/>
      <c r="HGQ195" s="10"/>
      <c r="HGR195" s="10"/>
      <c r="HGS195" s="10"/>
      <c r="HGT195" s="10"/>
      <c r="HGU195" s="10"/>
      <c r="HGV195" s="10"/>
      <c r="HGW195" s="10"/>
      <c r="HGX195" s="10"/>
      <c r="HGY195" s="10"/>
      <c r="HGZ195" s="10"/>
      <c r="HHA195" s="10"/>
      <c r="HHB195" s="10"/>
      <c r="HHC195" s="10"/>
      <c r="HHD195" s="10"/>
      <c r="HHE195" s="10"/>
      <c r="HHF195" s="10"/>
      <c r="HHG195" s="10"/>
      <c r="HHH195" s="10"/>
      <c r="HHI195" s="10"/>
      <c r="HHJ195" s="10"/>
      <c r="HHK195" s="10"/>
      <c r="HHL195" s="10"/>
      <c r="HHM195" s="10"/>
      <c r="HHN195" s="10"/>
      <c r="HHO195" s="10"/>
      <c r="HHP195" s="10"/>
      <c r="HHQ195" s="10"/>
      <c r="HHR195" s="10"/>
      <c r="HHS195" s="10"/>
      <c r="HHT195" s="10"/>
      <c r="HHU195" s="10"/>
      <c r="HHV195" s="10"/>
      <c r="HHW195" s="10"/>
      <c r="HHX195" s="10"/>
      <c r="HHY195" s="10"/>
      <c r="HHZ195" s="10"/>
      <c r="HIA195" s="10"/>
      <c r="HIB195" s="10"/>
      <c r="HIC195" s="10"/>
      <c r="HID195" s="10"/>
      <c r="HIE195" s="10"/>
      <c r="HIF195" s="10"/>
      <c r="HIG195" s="10"/>
      <c r="HIH195" s="10"/>
      <c r="HII195" s="10"/>
      <c r="HIJ195" s="10"/>
      <c r="HIK195" s="10"/>
      <c r="HIL195" s="10"/>
      <c r="HIM195" s="10"/>
      <c r="HIN195" s="10"/>
      <c r="HIO195" s="10"/>
      <c r="HIP195" s="10"/>
      <c r="HIQ195" s="10"/>
      <c r="HIR195" s="10"/>
      <c r="HIS195" s="10"/>
      <c r="HIT195" s="10"/>
      <c r="HIU195" s="10"/>
      <c r="HIV195" s="10"/>
      <c r="HIW195" s="10"/>
      <c r="HIX195" s="10"/>
      <c r="HIY195" s="10"/>
      <c r="HIZ195" s="10"/>
      <c r="HJA195" s="10"/>
      <c r="HJB195" s="10"/>
      <c r="HJC195" s="10"/>
      <c r="HJD195" s="10"/>
      <c r="HJE195" s="10"/>
      <c r="HJF195" s="10"/>
      <c r="HJG195" s="10"/>
      <c r="HJH195" s="10"/>
      <c r="HJI195" s="10"/>
      <c r="HJJ195" s="10"/>
      <c r="HJK195" s="10"/>
      <c r="HJL195" s="10"/>
      <c r="HJM195" s="10"/>
      <c r="HJN195" s="10"/>
      <c r="HJO195" s="10"/>
      <c r="HJP195" s="10"/>
      <c r="HJQ195" s="10"/>
      <c r="HJR195" s="10"/>
      <c r="HJS195" s="10"/>
      <c r="HJT195" s="10"/>
      <c r="HJU195" s="10"/>
      <c r="HJV195" s="10"/>
      <c r="HJW195" s="10"/>
      <c r="HJX195" s="10"/>
      <c r="HJY195" s="10"/>
      <c r="HJZ195" s="10"/>
      <c r="HKA195" s="10"/>
      <c r="HKB195" s="10"/>
      <c r="HKC195" s="10"/>
      <c r="HKD195" s="10"/>
      <c r="HKE195" s="10"/>
      <c r="HKF195" s="10"/>
      <c r="HKG195" s="10"/>
      <c r="HKH195" s="10"/>
      <c r="HKI195" s="10"/>
      <c r="HKJ195" s="10"/>
      <c r="HKK195" s="10"/>
      <c r="HKL195" s="10"/>
      <c r="HKM195" s="10"/>
      <c r="HKN195" s="10"/>
      <c r="HKO195" s="10"/>
      <c r="HKP195" s="10"/>
      <c r="HKQ195" s="10"/>
      <c r="HKR195" s="10"/>
      <c r="HKS195" s="10"/>
      <c r="HKT195" s="10"/>
      <c r="HKU195" s="10"/>
      <c r="HKV195" s="10"/>
      <c r="HKW195" s="10"/>
      <c r="HKX195" s="10"/>
      <c r="HKY195" s="10"/>
      <c r="HKZ195" s="10"/>
      <c r="HLA195" s="10"/>
      <c r="HLB195" s="10"/>
      <c r="HLC195" s="10"/>
      <c r="HLD195" s="10"/>
      <c r="HLE195" s="10"/>
      <c r="HLF195" s="10"/>
      <c r="HLG195" s="10"/>
      <c r="HLH195" s="10"/>
      <c r="HLI195" s="10"/>
      <c r="HLJ195" s="10"/>
      <c r="HLK195" s="10"/>
      <c r="HLL195" s="10"/>
      <c r="HLM195" s="10"/>
      <c r="HLN195" s="10"/>
      <c r="HLO195" s="10"/>
      <c r="HLP195" s="10"/>
      <c r="HLQ195" s="10"/>
      <c r="HLR195" s="10"/>
      <c r="HLS195" s="10"/>
      <c r="HLT195" s="10"/>
      <c r="HLU195" s="10"/>
      <c r="HLV195" s="10"/>
      <c r="HLW195" s="10"/>
      <c r="HLX195" s="10"/>
      <c r="HLY195" s="10"/>
      <c r="HLZ195" s="10"/>
      <c r="HMA195" s="10"/>
      <c r="HMB195" s="10"/>
      <c r="HMC195" s="10"/>
      <c r="HMD195" s="10"/>
      <c r="HME195" s="10"/>
      <c r="HMF195" s="10"/>
      <c r="HMG195" s="10"/>
      <c r="HMH195" s="10"/>
      <c r="HMI195" s="10"/>
      <c r="HMJ195" s="10"/>
      <c r="HMK195" s="10"/>
      <c r="HML195" s="10"/>
      <c r="HMM195" s="10"/>
      <c r="HMN195" s="10"/>
      <c r="HMO195" s="10"/>
      <c r="HMP195" s="10"/>
      <c r="HMQ195" s="10"/>
      <c r="HMR195" s="10"/>
      <c r="HMS195" s="10"/>
      <c r="HMT195" s="10"/>
      <c r="HMU195" s="10"/>
      <c r="HMV195" s="10"/>
      <c r="HMW195" s="10"/>
      <c r="HMX195" s="10"/>
      <c r="HMY195" s="10"/>
      <c r="HMZ195" s="10"/>
      <c r="HNA195" s="10"/>
      <c r="HNB195" s="10"/>
      <c r="HNC195" s="10"/>
      <c r="HND195" s="10"/>
      <c r="HNE195" s="10"/>
      <c r="HNF195" s="10"/>
      <c r="HNG195" s="10"/>
      <c r="HNH195" s="10"/>
      <c r="HNI195" s="10"/>
      <c r="HNJ195" s="10"/>
      <c r="HNK195" s="10"/>
      <c r="HNL195" s="10"/>
      <c r="HNM195" s="10"/>
      <c r="HNN195" s="10"/>
      <c r="HNO195" s="10"/>
      <c r="HNP195" s="10"/>
      <c r="HNQ195" s="10"/>
      <c r="HNR195" s="10"/>
      <c r="HNS195" s="10"/>
      <c r="HNT195" s="10"/>
      <c r="HNU195" s="10"/>
      <c r="HNV195" s="10"/>
      <c r="HNW195" s="10"/>
      <c r="HNX195" s="10"/>
      <c r="HNY195" s="10"/>
      <c r="HNZ195" s="10"/>
      <c r="HOA195" s="10"/>
      <c r="HOB195" s="10"/>
      <c r="HOC195" s="10"/>
      <c r="HOD195" s="10"/>
      <c r="HOE195" s="10"/>
      <c r="HOF195" s="10"/>
      <c r="HOG195" s="10"/>
      <c r="HOH195" s="10"/>
      <c r="HOI195" s="10"/>
      <c r="HOJ195" s="10"/>
      <c r="HOK195" s="10"/>
      <c r="HOL195" s="10"/>
      <c r="HOM195" s="10"/>
      <c r="HON195" s="10"/>
      <c r="HOO195" s="10"/>
      <c r="HOP195" s="10"/>
      <c r="HOQ195" s="10"/>
      <c r="HOR195" s="10"/>
      <c r="HOS195" s="10"/>
      <c r="HOT195" s="10"/>
      <c r="HOU195" s="10"/>
      <c r="HOV195" s="10"/>
      <c r="HOW195" s="10"/>
      <c r="HOX195" s="10"/>
      <c r="HOY195" s="10"/>
      <c r="HOZ195" s="10"/>
      <c r="HPA195" s="10"/>
      <c r="HPB195" s="10"/>
      <c r="HPC195" s="10"/>
      <c r="HPD195" s="10"/>
      <c r="HPE195" s="10"/>
      <c r="HPF195" s="10"/>
      <c r="HPG195" s="10"/>
      <c r="HPH195" s="10"/>
      <c r="HPI195" s="10"/>
      <c r="HPJ195" s="10"/>
      <c r="HPK195" s="10"/>
      <c r="HPL195" s="10"/>
      <c r="HPM195" s="10"/>
      <c r="HPN195" s="10"/>
      <c r="HPO195" s="10"/>
      <c r="HPP195" s="10"/>
      <c r="HPQ195" s="10"/>
      <c r="HPR195" s="10"/>
      <c r="HPS195" s="10"/>
      <c r="HPT195" s="10"/>
      <c r="HPU195" s="10"/>
      <c r="HPV195" s="10"/>
      <c r="HPW195" s="10"/>
      <c r="HPX195" s="10"/>
      <c r="HPY195" s="10"/>
      <c r="HPZ195" s="10"/>
      <c r="HQA195" s="10"/>
      <c r="HQB195" s="10"/>
      <c r="HQC195" s="10"/>
      <c r="HQD195" s="10"/>
      <c r="HQE195" s="10"/>
      <c r="HQF195" s="10"/>
      <c r="HQG195" s="10"/>
      <c r="HQH195" s="10"/>
      <c r="HQI195" s="10"/>
      <c r="HQJ195" s="10"/>
      <c r="HQK195" s="10"/>
      <c r="HQL195" s="10"/>
      <c r="HQM195" s="10"/>
      <c r="HQN195" s="10"/>
      <c r="HQO195" s="10"/>
      <c r="HQP195" s="10"/>
      <c r="HQQ195" s="10"/>
      <c r="HQR195" s="10"/>
      <c r="HQS195" s="10"/>
      <c r="HQT195" s="10"/>
      <c r="HQU195" s="10"/>
      <c r="HQV195" s="10"/>
      <c r="HQW195" s="10"/>
      <c r="HQX195" s="10"/>
      <c r="HQY195" s="10"/>
      <c r="HQZ195" s="10"/>
      <c r="HRA195" s="10"/>
      <c r="HRB195" s="10"/>
      <c r="HRC195" s="10"/>
      <c r="HRD195" s="10"/>
      <c r="HRE195" s="10"/>
      <c r="HRF195" s="10"/>
      <c r="HRG195" s="10"/>
      <c r="HRH195" s="10"/>
      <c r="HRI195" s="10"/>
      <c r="HRJ195" s="10"/>
      <c r="HRK195" s="10"/>
      <c r="HRL195" s="10"/>
      <c r="HRM195" s="10"/>
      <c r="HRN195" s="10"/>
      <c r="HRO195" s="10"/>
      <c r="HRP195" s="10"/>
      <c r="HRQ195" s="10"/>
      <c r="HRR195" s="10"/>
      <c r="HRS195" s="10"/>
      <c r="HRT195" s="10"/>
      <c r="HRU195" s="10"/>
      <c r="HRV195" s="10"/>
      <c r="HRW195" s="10"/>
      <c r="HRX195" s="10"/>
      <c r="HRY195" s="10"/>
      <c r="HRZ195" s="10"/>
      <c r="HSA195" s="10"/>
      <c r="HSB195" s="10"/>
      <c r="HSC195" s="10"/>
      <c r="HSD195" s="10"/>
      <c r="HSE195" s="10"/>
      <c r="HSF195" s="10"/>
      <c r="HSG195" s="10"/>
      <c r="HSH195" s="10"/>
      <c r="HSI195" s="10"/>
      <c r="HSJ195" s="10"/>
      <c r="HSK195" s="10"/>
      <c r="HSL195" s="10"/>
      <c r="HSM195" s="10"/>
      <c r="HSN195" s="10"/>
      <c r="HSO195" s="10"/>
      <c r="HSP195" s="10"/>
      <c r="HSQ195" s="10"/>
      <c r="HSR195" s="10"/>
      <c r="HSS195" s="10"/>
      <c r="HST195" s="10"/>
      <c r="HSU195" s="10"/>
      <c r="HSV195" s="10"/>
      <c r="HSW195" s="10"/>
      <c r="HSX195" s="10"/>
      <c r="HSY195" s="10"/>
      <c r="HSZ195" s="10"/>
      <c r="HTA195" s="10"/>
      <c r="HTB195" s="10"/>
      <c r="HTC195" s="10"/>
      <c r="HTD195" s="10"/>
      <c r="HTE195" s="10"/>
      <c r="HTF195" s="10"/>
      <c r="HTG195" s="10"/>
      <c r="HTH195" s="10"/>
      <c r="HTI195" s="10"/>
      <c r="HTJ195" s="10"/>
      <c r="HTK195" s="10"/>
      <c r="HTL195" s="10"/>
      <c r="HTM195" s="10"/>
      <c r="HTN195" s="10"/>
      <c r="HTO195" s="10"/>
      <c r="HTP195" s="10"/>
      <c r="HTQ195" s="10"/>
      <c r="HTR195" s="10"/>
      <c r="HTS195" s="10"/>
      <c r="HTT195" s="10"/>
      <c r="HTU195" s="10"/>
      <c r="HTV195" s="10"/>
      <c r="HTW195" s="10"/>
      <c r="HTX195" s="10"/>
      <c r="HTY195" s="10"/>
      <c r="HTZ195" s="10"/>
      <c r="HUA195" s="10"/>
      <c r="HUB195" s="10"/>
      <c r="HUC195" s="10"/>
      <c r="HUD195" s="10"/>
      <c r="HUE195" s="10"/>
      <c r="HUF195" s="10"/>
      <c r="HUG195" s="10"/>
      <c r="HUH195" s="10"/>
      <c r="HUI195" s="10"/>
      <c r="HUJ195" s="10"/>
      <c r="HUK195" s="10"/>
      <c r="HUL195" s="10"/>
      <c r="HUM195" s="10"/>
      <c r="HUN195" s="10"/>
      <c r="HUO195" s="10"/>
      <c r="HUP195" s="10"/>
      <c r="HUQ195" s="10"/>
      <c r="HUR195" s="10"/>
      <c r="HUS195" s="10"/>
      <c r="HUT195" s="10"/>
      <c r="HUU195" s="10"/>
      <c r="HUV195" s="10"/>
      <c r="HUW195" s="10"/>
      <c r="HUX195" s="10"/>
      <c r="HUY195" s="10"/>
      <c r="HUZ195" s="10"/>
      <c r="HVA195" s="10"/>
      <c r="HVB195" s="10"/>
      <c r="HVC195" s="10"/>
      <c r="HVD195" s="10"/>
      <c r="HVE195" s="10"/>
      <c r="HVF195" s="10"/>
      <c r="HVG195" s="10"/>
      <c r="HVH195" s="10"/>
      <c r="HVI195" s="10"/>
      <c r="HVJ195" s="10"/>
      <c r="HVK195" s="10"/>
      <c r="HVL195" s="10"/>
      <c r="HVM195" s="10"/>
      <c r="HVN195" s="10"/>
      <c r="HVO195" s="10"/>
      <c r="HVP195" s="10"/>
      <c r="HVQ195" s="10"/>
      <c r="HVR195" s="10"/>
      <c r="HVS195" s="10"/>
      <c r="HVT195" s="10"/>
      <c r="HVU195" s="10"/>
      <c r="HVV195" s="10"/>
      <c r="HVW195" s="10"/>
      <c r="HVX195" s="10"/>
      <c r="HVY195" s="10"/>
      <c r="HVZ195" s="10"/>
      <c r="HWA195" s="10"/>
      <c r="HWB195" s="10"/>
      <c r="HWC195" s="10"/>
      <c r="HWD195" s="10"/>
      <c r="HWE195" s="10"/>
      <c r="HWF195" s="10"/>
      <c r="HWG195" s="10"/>
      <c r="HWH195" s="10"/>
      <c r="HWI195" s="10"/>
      <c r="HWJ195" s="10"/>
      <c r="HWK195" s="10"/>
      <c r="HWL195" s="10"/>
      <c r="HWM195" s="10"/>
      <c r="HWN195" s="10"/>
      <c r="HWO195" s="10"/>
      <c r="HWP195" s="10"/>
      <c r="HWQ195" s="10"/>
      <c r="HWR195" s="10"/>
      <c r="HWS195" s="10"/>
      <c r="HWT195" s="10"/>
      <c r="HWU195" s="10"/>
      <c r="HWV195" s="10"/>
      <c r="HWW195" s="10"/>
      <c r="HWX195" s="10"/>
      <c r="HWY195" s="10"/>
      <c r="HWZ195" s="10"/>
      <c r="HXA195" s="10"/>
      <c r="HXB195" s="10"/>
      <c r="HXC195" s="10"/>
      <c r="HXD195" s="10"/>
      <c r="HXE195" s="10"/>
      <c r="HXF195" s="10"/>
      <c r="HXG195" s="10"/>
      <c r="HXH195" s="10"/>
      <c r="HXI195" s="10"/>
      <c r="HXJ195" s="10"/>
      <c r="HXK195" s="10"/>
      <c r="HXL195" s="10"/>
      <c r="HXM195" s="10"/>
      <c r="HXN195" s="10"/>
      <c r="HXO195" s="10"/>
      <c r="HXP195" s="10"/>
      <c r="HXQ195" s="10"/>
      <c r="HXR195" s="10"/>
      <c r="HXS195" s="10"/>
      <c r="HXT195" s="10"/>
      <c r="HXU195" s="10"/>
      <c r="HXV195" s="10"/>
      <c r="HXW195" s="10"/>
      <c r="HXX195" s="10"/>
      <c r="HXY195" s="10"/>
      <c r="HXZ195" s="10"/>
      <c r="HYA195" s="10"/>
      <c r="HYB195" s="10"/>
      <c r="HYC195" s="10"/>
      <c r="HYD195" s="10"/>
      <c r="HYE195" s="10"/>
      <c r="HYF195" s="10"/>
      <c r="HYG195" s="10"/>
      <c r="HYH195" s="10"/>
      <c r="HYI195" s="10"/>
      <c r="HYJ195" s="10"/>
      <c r="HYK195" s="10"/>
      <c r="HYL195" s="10"/>
      <c r="HYM195" s="10"/>
      <c r="HYN195" s="10"/>
      <c r="HYO195" s="10"/>
      <c r="HYP195" s="10"/>
      <c r="HYQ195" s="10"/>
      <c r="HYR195" s="10"/>
      <c r="HYS195" s="10"/>
      <c r="HYT195" s="10"/>
      <c r="HYU195" s="10"/>
      <c r="HYV195" s="10"/>
      <c r="HYW195" s="10"/>
      <c r="HYX195" s="10"/>
      <c r="HYY195" s="10"/>
      <c r="HYZ195" s="10"/>
      <c r="HZA195" s="10"/>
      <c r="HZB195" s="10"/>
      <c r="HZC195" s="10"/>
      <c r="HZD195" s="10"/>
      <c r="HZE195" s="10"/>
      <c r="HZF195" s="10"/>
      <c r="HZG195" s="10"/>
      <c r="HZH195" s="10"/>
      <c r="HZI195" s="10"/>
      <c r="HZJ195" s="10"/>
      <c r="HZK195" s="10"/>
      <c r="HZL195" s="10"/>
      <c r="HZM195" s="10"/>
      <c r="HZN195" s="10"/>
      <c r="HZO195" s="10"/>
      <c r="HZP195" s="10"/>
      <c r="HZQ195" s="10"/>
      <c r="HZR195" s="10"/>
      <c r="HZS195" s="10"/>
      <c r="HZT195" s="10"/>
      <c r="HZU195" s="10"/>
      <c r="HZV195" s="10"/>
      <c r="HZW195" s="10"/>
      <c r="HZX195" s="10"/>
      <c r="HZY195" s="10"/>
      <c r="HZZ195" s="10"/>
      <c r="IAA195" s="10"/>
      <c r="IAB195" s="10"/>
      <c r="IAC195" s="10"/>
      <c r="IAD195" s="10"/>
      <c r="IAE195" s="10"/>
      <c r="IAF195" s="10"/>
      <c r="IAG195" s="10"/>
      <c r="IAH195" s="10"/>
      <c r="IAI195" s="10"/>
      <c r="IAJ195" s="10"/>
      <c r="IAK195" s="10"/>
      <c r="IAL195" s="10"/>
      <c r="IAM195" s="10"/>
      <c r="IAN195" s="10"/>
      <c r="IAO195" s="10"/>
      <c r="IAP195" s="10"/>
      <c r="IAQ195" s="10"/>
      <c r="IAR195" s="10"/>
      <c r="IAS195" s="10"/>
      <c r="IAT195" s="10"/>
      <c r="IAU195" s="10"/>
      <c r="IAV195" s="10"/>
      <c r="IAW195" s="10"/>
      <c r="IAX195" s="10"/>
      <c r="IAY195" s="10"/>
      <c r="IAZ195" s="10"/>
      <c r="IBA195" s="10"/>
      <c r="IBB195" s="10"/>
      <c r="IBC195" s="10"/>
      <c r="IBD195" s="10"/>
      <c r="IBE195" s="10"/>
      <c r="IBF195" s="10"/>
      <c r="IBG195" s="10"/>
      <c r="IBH195" s="10"/>
      <c r="IBI195" s="10"/>
      <c r="IBJ195" s="10"/>
      <c r="IBK195" s="10"/>
      <c r="IBL195" s="10"/>
      <c r="IBM195" s="10"/>
      <c r="IBN195" s="10"/>
      <c r="IBO195" s="10"/>
      <c r="IBP195" s="10"/>
      <c r="IBQ195" s="10"/>
      <c r="IBR195" s="10"/>
      <c r="IBS195" s="10"/>
      <c r="IBT195" s="10"/>
      <c r="IBU195" s="10"/>
      <c r="IBV195" s="10"/>
      <c r="IBW195" s="10"/>
      <c r="IBX195" s="10"/>
      <c r="IBY195" s="10"/>
      <c r="IBZ195" s="10"/>
      <c r="ICA195" s="10"/>
      <c r="ICB195" s="10"/>
      <c r="ICC195" s="10"/>
      <c r="ICD195" s="10"/>
      <c r="ICE195" s="10"/>
      <c r="ICF195" s="10"/>
      <c r="ICG195" s="10"/>
      <c r="ICH195" s="10"/>
      <c r="ICI195" s="10"/>
      <c r="ICJ195" s="10"/>
      <c r="ICK195" s="10"/>
      <c r="ICL195" s="10"/>
      <c r="ICM195" s="10"/>
      <c r="ICN195" s="10"/>
      <c r="ICO195" s="10"/>
      <c r="ICP195" s="10"/>
      <c r="ICQ195" s="10"/>
      <c r="ICR195" s="10"/>
      <c r="ICS195" s="10"/>
      <c r="ICT195" s="10"/>
      <c r="ICU195" s="10"/>
      <c r="ICV195" s="10"/>
      <c r="ICW195" s="10"/>
      <c r="ICX195" s="10"/>
      <c r="ICY195" s="10"/>
      <c r="ICZ195" s="10"/>
      <c r="IDA195" s="10"/>
      <c r="IDB195" s="10"/>
      <c r="IDC195" s="10"/>
      <c r="IDD195" s="10"/>
      <c r="IDE195" s="10"/>
      <c r="IDF195" s="10"/>
      <c r="IDG195" s="10"/>
      <c r="IDH195" s="10"/>
      <c r="IDI195" s="10"/>
      <c r="IDJ195" s="10"/>
      <c r="IDK195" s="10"/>
      <c r="IDL195" s="10"/>
      <c r="IDM195" s="10"/>
      <c r="IDN195" s="10"/>
      <c r="IDO195" s="10"/>
      <c r="IDP195" s="10"/>
      <c r="IDQ195" s="10"/>
      <c r="IDR195" s="10"/>
      <c r="IDS195" s="10"/>
      <c r="IDT195" s="10"/>
      <c r="IDU195" s="10"/>
      <c r="IDV195" s="10"/>
      <c r="IDW195" s="10"/>
      <c r="IDX195" s="10"/>
      <c r="IDY195" s="10"/>
      <c r="IDZ195" s="10"/>
      <c r="IEA195" s="10"/>
      <c r="IEB195" s="10"/>
      <c r="IEC195" s="10"/>
      <c r="IED195" s="10"/>
      <c r="IEE195" s="10"/>
      <c r="IEF195" s="10"/>
      <c r="IEG195" s="10"/>
      <c r="IEH195" s="10"/>
      <c r="IEI195" s="10"/>
      <c r="IEJ195" s="10"/>
      <c r="IEK195" s="10"/>
      <c r="IEL195" s="10"/>
      <c r="IEM195" s="10"/>
      <c r="IEN195" s="10"/>
      <c r="IEO195" s="10"/>
      <c r="IEP195" s="10"/>
      <c r="IEQ195" s="10"/>
      <c r="IER195" s="10"/>
      <c r="IES195" s="10"/>
      <c r="IET195" s="10"/>
      <c r="IEU195" s="10"/>
      <c r="IEV195" s="10"/>
      <c r="IEW195" s="10"/>
      <c r="IEX195" s="10"/>
      <c r="IEY195" s="10"/>
      <c r="IEZ195" s="10"/>
      <c r="IFA195" s="10"/>
      <c r="IFB195" s="10"/>
      <c r="IFC195" s="10"/>
      <c r="IFD195" s="10"/>
      <c r="IFE195" s="10"/>
      <c r="IFF195" s="10"/>
      <c r="IFG195" s="10"/>
      <c r="IFH195" s="10"/>
      <c r="IFI195" s="10"/>
      <c r="IFJ195" s="10"/>
      <c r="IFK195" s="10"/>
      <c r="IFL195" s="10"/>
      <c r="IFM195" s="10"/>
      <c r="IFN195" s="10"/>
      <c r="IFO195" s="10"/>
      <c r="IFP195" s="10"/>
      <c r="IFQ195" s="10"/>
      <c r="IFR195" s="10"/>
      <c r="IFS195" s="10"/>
      <c r="IFT195" s="10"/>
      <c r="IFU195" s="10"/>
      <c r="IFV195" s="10"/>
      <c r="IFW195" s="10"/>
      <c r="IFX195" s="10"/>
      <c r="IFY195" s="10"/>
      <c r="IFZ195" s="10"/>
      <c r="IGA195" s="10"/>
      <c r="IGB195" s="10"/>
      <c r="IGC195" s="10"/>
      <c r="IGD195" s="10"/>
      <c r="IGE195" s="10"/>
      <c r="IGF195" s="10"/>
      <c r="IGG195" s="10"/>
      <c r="IGH195" s="10"/>
      <c r="IGI195" s="10"/>
      <c r="IGJ195" s="10"/>
      <c r="IGK195" s="10"/>
      <c r="IGL195" s="10"/>
      <c r="IGM195" s="10"/>
      <c r="IGN195" s="10"/>
      <c r="IGO195" s="10"/>
      <c r="IGP195" s="10"/>
      <c r="IGQ195" s="10"/>
      <c r="IGR195" s="10"/>
      <c r="IGS195" s="10"/>
      <c r="IGT195" s="10"/>
      <c r="IGU195" s="10"/>
      <c r="IGV195" s="10"/>
      <c r="IGW195" s="10"/>
      <c r="IGX195" s="10"/>
      <c r="IGY195" s="10"/>
      <c r="IGZ195" s="10"/>
      <c r="IHA195" s="10"/>
      <c r="IHB195" s="10"/>
      <c r="IHC195" s="10"/>
      <c r="IHD195" s="10"/>
      <c r="IHE195" s="10"/>
      <c r="IHF195" s="10"/>
      <c r="IHG195" s="10"/>
      <c r="IHH195" s="10"/>
      <c r="IHI195" s="10"/>
      <c r="IHJ195" s="10"/>
      <c r="IHK195" s="10"/>
      <c r="IHL195" s="10"/>
      <c r="IHM195" s="10"/>
      <c r="IHN195" s="10"/>
      <c r="IHO195" s="10"/>
      <c r="IHP195" s="10"/>
      <c r="IHQ195" s="10"/>
      <c r="IHR195" s="10"/>
      <c r="IHS195" s="10"/>
      <c r="IHT195" s="10"/>
      <c r="IHU195" s="10"/>
      <c r="IHV195" s="10"/>
      <c r="IHW195" s="10"/>
      <c r="IHX195" s="10"/>
      <c r="IHY195" s="10"/>
      <c r="IHZ195" s="10"/>
      <c r="IIA195" s="10"/>
      <c r="IIB195" s="10"/>
      <c r="IIC195" s="10"/>
      <c r="IID195" s="10"/>
      <c r="IIE195" s="10"/>
      <c r="IIF195" s="10"/>
      <c r="IIG195" s="10"/>
      <c r="IIH195" s="10"/>
      <c r="III195" s="10"/>
      <c r="IIJ195" s="10"/>
      <c r="IIK195" s="10"/>
      <c r="IIL195" s="10"/>
      <c r="IIM195" s="10"/>
      <c r="IIN195" s="10"/>
      <c r="IIO195" s="10"/>
      <c r="IIP195" s="10"/>
      <c r="IIQ195" s="10"/>
      <c r="IIR195" s="10"/>
      <c r="IIS195" s="10"/>
      <c r="IIT195" s="10"/>
      <c r="IIU195" s="10"/>
      <c r="IIV195" s="10"/>
      <c r="IIW195" s="10"/>
      <c r="IIX195" s="10"/>
      <c r="IIY195" s="10"/>
      <c r="IIZ195" s="10"/>
      <c r="IJA195" s="10"/>
      <c r="IJB195" s="10"/>
      <c r="IJC195" s="10"/>
      <c r="IJD195" s="10"/>
      <c r="IJE195" s="10"/>
      <c r="IJF195" s="10"/>
      <c r="IJG195" s="10"/>
      <c r="IJH195" s="10"/>
      <c r="IJI195" s="10"/>
      <c r="IJJ195" s="10"/>
      <c r="IJK195" s="10"/>
      <c r="IJL195" s="10"/>
      <c r="IJM195" s="10"/>
      <c r="IJN195" s="10"/>
      <c r="IJO195" s="10"/>
      <c r="IJP195" s="10"/>
      <c r="IJQ195" s="10"/>
      <c r="IJR195" s="10"/>
      <c r="IJS195" s="10"/>
      <c r="IJT195" s="10"/>
      <c r="IJU195" s="10"/>
      <c r="IJV195" s="10"/>
      <c r="IJW195" s="10"/>
      <c r="IJX195" s="10"/>
      <c r="IJY195" s="10"/>
      <c r="IJZ195" s="10"/>
      <c r="IKA195" s="10"/>
      <c r="IKB195" s="10"/>
      <c r="IKC195" s="10"/>
      <c r="IKD195" s="10"/>
      <c r="IKE195" s="10"/>
      <c r="IKF195" s="10"/>
      <c r="IKG195" s="10"/>
      <c r="IKH195" s="10"/>
      <c r="IKI195" s="10"/>
      <c r="IKJ195" s="10"/>
      <c r="IKK195" s="10"/>
      <c r="IKL195" s="10"/>
      <c r="IKM195" s="10"/>
      <c r="IKN195" s="10"/>
      <c r="IKO195" s="10"/>
      <c r="IKP195" s="10"/>
      <c r="IKQ195" s="10"/>
      <c r="IKR195" s="10"/>
      <c r="IKS195" s="10"/>
      <c r="IKT195" s="10"/>
      <c r="IKU195" s="10"/>
      <c r="IKV195" s="10"/>
      <c r="IKW195" s="10"/>
      <c r="IKX195" s="10"/>
      <c r="IKY195" s="10"/>
      <c r="IKZ195" s="10"/>
      <c r="ILA195" s="10"/>
      <c r="ILB195" s="10"/>
      <c r="ILC195" s="10"/>
      <c r="ILD195" s="10"/>
      <c r="ILE195" s="10"/>
      <c r="ILF195" s="10"/>
      <c r="ILG195" s="10"/>
      <c r="ILH195" s="10"/>
      <c r="ILI195" s="10"/>
      <c r="ILJ195" s="10"/>
      <c r="ILK195" s="10"/>
      <c r="ILL195" s="10"/>
      <c r="ILM195" s="10"/>
      <c r="ILN195" s="10"/>
      <c r="ILO195" s="10"/>
      <c r="ILP195" s="10"/>
      <c r="ILQ195" s="10"/>
      <c r="ILR195" s="10"/>
      <c r="ILS195" s="10"/>
      <c r="ILT195" s="10"/>
      <c r="ILU195" s="10"/>
      <c r="ILV195" s="10"/>
      <c r="ILW195" s="10"/>
      <c r="ILX195" s="10"/>
      <c r="ILY195" s="10"/>
      <c r="ILZ195" s="10"/>
      <c r="IMA195" s="10"/>
      <c r="IMB195" s="10"/>
      <c r="IMC195" s="10"/>
      <c r="IMD195" s="10"/>
      <c r="IME195" s="10"/>
      <c r="IMF195" s="10"/>
      <c r="IMG195" s="10"/>
      <c r="IMH195" s="10"/>
      <c r="IMI195" s="10"/>
      <c r="IMJ195" s="10"/>
      <c r="IMK195" s="10"/>
      <c r="IML195" s="10"/>
      <c r="IMM195" s="10"/>
      <c r="IMN195" s="10"/>
      <c r="IMO195" s="10"/>
      <c r="IMP195" s="10"/>
      <c r="IMQ195" s="10"/>
      <c r="IMR195" s="10"/>
      <c r="IMS195" s="10"/>
      <c r="IMT195" s="10"/>
      <c r="IMU195" s="10"/>
      <c r="IMV195" s="10"/>
      <c r="IMW195" s="10"/>
      <c r="IMX195" s="10"/>
      <c r="IMY195" s="10"/>
      <c r="IMZ195" s="10"/>
      <c r="INA195" s="10"/>
      <c r="INB195" s="10"/>
      <c r="INC195" s="10"/>
      <c r="IND195" s="10"/>
      <c r="INE195" s="10"/>
      <c r="INF195" s="10"/>
      <c r="ING195" s="10"/>
      <c r="INH195" s="10"/>
      <c r="INI195" s="10"/>
      <c r="INJ195" s="10"/>
      <c r="INK195" s="10"/>
      <c r="INL195" s="10"/>
      <c r="INM195" s="10"/>
      <c r="INN195" s="10"/>
      <c r="INO195" s="10"/>
      <c r="INP195" s="10"/>
      <c r="INQ195" s="10"/>
      <c r="INR195" s="10"/>
      <c r="INS195" s="10"/>
      <c r="INT195" s="10"/>
      <c r="INU195" s="10"/>
      <c r="INV195" s="10"/>
      <c r="INW195" s="10"/>
      <c r="INX195" s="10"/>
      <c r="INY195" s="10"/>
      <c r="INZ195" s="10"/>
      <c r="IOA195" s="10"/>
      <c r="IOB195" s="10"/>
      <c r="IOC195" s="10"/>
      <c r="IOD195" s="10"/>
      <c r="IOE195" s="10"/>
      <c r="IOF195" s="10"/>
      <c r="IOG195" s="10"/>
      <c r="IOH195" s="10"/>
      <c r="IOI195" s="10"/>
      <c r="IOJ195" s="10"/>
      <c r="IOK195" s="10"/>
      <c r="IOL195" s="10"/>
      <c r="IOM195" s="10"/>
      <c r="ION195" s="10"/>
      <c r="IOO195" s="10"/>
      <c r="IOP195" s="10"/>
      <c r="IOQ195" s="10"/>
      <c r="IOR195" s="10"/>
      <c r="IOS195" s="10"/>
      <c r="IOT195" s="10"/>
      <c r="IOU195" s="10"/>
      <c r="IOV195" s="10"/>
      <c r="IOW195" s="10"/>
      <c r="IOX195" s="10"/>
      <c r="IOY195" s="10"/>
      <c r="IOZ195" s="10"/>
      <c r="IPA195" s="10"/>
      <c r="IPB195" s="10"/>
      <c r="IPC195" s="10"/>
      <c r="IPD195" s="10"/>
      <c r="IPE195" s="10"/>
      <c r="IPF195" s="10"/>
      <c r="IPG195" s="10"/>
      <c r="IPH195" s="10"/>
      <c r="IPI195" s="10"/>
      <c r="IPJ195" s="10"/>
      <c r="IPK195" s="10"/>
      <c r="IPL195" s="10"/>
      <c r="IPM195" s="10"/>
      <c r="IPN195" s="10"/>
      <c r="IPO195" s="10"/>
      <c r="IPP195" s="10"/>
      <c r="IPQ195" s="10"/>
      <c r="IPR195" s="10"/>
      <c r="IPS195" s="10"/>
      <c r="IPT195" s="10"/>
      <c r="IPU195" s="10"/>
      <c r="IPV195" s="10"/>
      <c r="IPW195" s="10"/>
      <c r="IPX195" s="10"/>
      <c r="IPY195" s="10"/>
      <c r="IPZ195" s="10"/>
      <c r="IQA195" s="10"/>
      <c r="IQB195" s="10"/>
      <c r="IQC195" s="10"/>
      <c r="IQD195" s="10"/>
      <c r="IQE195" s="10"/>
      <c r="IQF195" s="10"/>
      <c r="IQG195" s="10"/>
      <c r="IQH195" s="10"/>
      <c r="IQI195" s="10"/>
      <c r="IQJ195" s="10"/>
      <c r="IQK195" s="10"/>
      <c r="IQL195" s="10"/>
      <c r="IQM195" s="10"/>
      <c r="IQN195" s="10"/>
      <c r="IQO195" s="10"/>
      <c r="IQP195" s="10"/>
      <c r="IQQ195" s="10"/>
      <c r="IQR195" s="10"/>
      <c r="IQS195" s="10"/>
      <c r="IQT195" s="10"/>
      <c r="IQU195" s="10"/>
      <c r="IQV195" s="10"/>
      <c r="IQW195" s="10"/>
      <c r="IQX195" s="10"/>
      <c r="IQY195" s="10"/>
      <c r="IQZ195" s="10"/>
      <c r="IRA195" s="10"/>
      <c r="IRB195" s="10"/>
      <c r="IRC195" s="10"/>
      <c r="IRD195" s="10"/>
      <c r="IRE195" s="10"/>
      <c r="IRF195" s="10"/>
      <c r="IRG195" s="10"/>
      <c r="IRH195" s="10"/>
      <c r="IRI195" s="10"/>
      <c r="IRJ195" s="10"/>
      <c r="IRK195" s="10"/>
      <c r="IRL195" s="10"/>
      <c r="IRM195" s="10"/>
      <c r="IRN195" s="10"/>
      <c r="IRO195" s="10"/>
      <c r="IRP195" s="10"/>
      <c r="IRQ195" s="10"/>
      <c r="IRR195" s="10"/>
      <c r="IRS195" s="10"/>
      <c r="IRT195" s="10"/>
      <c r="IRU195" s="10"/>
      <c r="IRV195" s="10"/>
      <c r="IRW195" s="10"/>
      <c r="IRX195" s="10"/>
      <c r="IRY195" s="10"/>
      <c r="IRZ195" s="10"/>
      <c r="ISA195" s="10"/>
      <c r="ISB195" s="10"/>
      <c r="ISC195" s="10"/>
      <c r="ISD195" s="10"/>
      <c r="ISE195" s="10"/>
      <c r="ISF195" s="10"/>
      <c r="ISG195" s="10"/>
      <c r="ISH195" s="10"/>
      <c r="ISI195" s="10"/>
      <c r="ISJ195" s="10"/>
      <c r="ISK195" s="10"/>
      <c r="ISL195" s="10"/>
      <c r="ISM195" s="10"/>
      <c r="ISN195" s="10"/>
      <c r="ISO195" s="10"/>
      <c r="ISP195" s="10"/>
      <c r="ISQ195" s="10"/>
      <c r="ISR195" s="10"/>
      <c r="ISS195" s="10"/>
      <c r="IST195" s="10"/>
      <c r="ISU195" s="10"/>
      <c r="ISV195" s="10"/>
      <c r="ISW195" s="10"/>
      <c r="ISX195" s="10"/>
      <c r="ISY195" s="10"/>
      <c r="ISZ195" s="10"/>
      <c r="ITA195" s="10"/>
      <c r="ITB195" s="10"/>
      <c r="ITC195" s="10"/>
      <c r="ITD195" s="10"/>
      <c r="ITE195" s="10"/>
      <c r="ITF195" s="10"/>
      <c r="ITG195" s="10"/>
      <c r="ITH195" s="10"/>
      <c r="ITI195" s="10"/>
      <c r="ITJ195" s="10"/>
      <c r="ITK195" s="10"/>
      <c r="ITL195" s="10"/>
      <c r="ITM195" s="10"/>
      <c r="ITN195" s="10"/>
      <c r="ITO195" s="10"/>
      <c r="ITP195" s="10"/>
      <c r="ITQ195" s="10"/>
      <c r="ITR195" s="10"/>
      <c r="ITS195" s="10"/>
      <c r="ITT195" s="10"/>
      <c r="ITU195" s="10"/>
      <c r="ITV195" s="10"/>
      <c r="ITW195" s="10"/>
      <c r="ITX195" s="10"/>
      <c r="ITY195" s="10"/>
      <c r="ITZ195" s="10"/>
      <c r="IUA195" s="10"/>
      <c r="IUB195" s="10"/>
      <c r="IUC195" s="10"/>
      <c r="IUD195" s="10"/>
      <c r="IUE195" s="10"/>
      <c r="IUF195" s="10"/>
      <c r="IUG195" s="10"/>
      <c r="IUH195" s="10"/>
      <c r="IUI195" s="10"/>
      <c r="IUJ195" s="10"/>
      <c r="IUK195" s="10"/>
      <c r="IUL195" s="10"/>
      <c r="IUM195" s="10"/>
      <c r="IUN195" s="10"/>
      <c r="IUO195" s="10"/>
      <c r="IUP195" s="10"/>
      <c r="IUQ195" s="10"/>
      <c r="IUR195" s="10"/>
      <c r="IUS195" s="10"/>
      <c r="IUT195" s="10"/>
      <c r="IUU195" s="10"/>
      <c r="IUV195" s="10"/>
      <c r="IUW195" s="10"/>
      <c r="IUX195" s="10"/>
      <c r="IUY195" s="10"/>
      <c r="IUZ195" s="10"/>
      <c r="IVA195" s="10"/>
      <c r="IVB195" s="10"/>
      <c r="IVC195" s="10"/>
      <c r="IVD195" s="10"/>
      <c r="IVE195" s="10"/>
      <c r="IVF195" s="10"/>
      <c r="IVG195" s="10"/>
      <c r="IVH195" s="10"/>
      <c r="IVI195" s="10"/>
      <c r="IVJ195" s="10"/>
      <c r="IVK195" s="10"/>
      <c r="IVL195" s="10"/>
      <c r="IVM195" s="10"/>
      <c r="IVN195" s="10"/>
      <c r="IVO195" s="10"/>
      <c r="IVP195" s="10"/>
      <c r="IVQ195" s="10"/>
      <c r="IVR195" s="10"/>
      <c r="IVS195" s="10"/>
      <c r="IVT195" s="10"/>
      <c r="IVU195" s="10"/>
      <c r="IVV195" s="10"/>
      <c r="IVW195" s="10"/>
      <c r="IVX195" s="10"/>
      <c r="IVY195" s="10"/>
      <c r="IVZ195" s="10"/>
      <c r="IWA195" s="10"/>
      <c r="IWB195" s="10"/>
      <c r="IWC195" s="10"/>
      <c r="IWD195" s="10"/>
      <c r="IWE195" s="10"/>
      <c r="IWF195" s="10"/>
      <c r="IWG195" s="10"/>
      <c r="IWH195" s="10"/>
      <c r="IWI195" s="10"/>
      <c r="IWJ195" s="10"/>
      <c r="IWK195" s="10"/>
      <c r="IWL195" s="10"/>
      <c r="IWM195" s="10"/>
      <c r="IWN195" s="10"/>
      <c r="IWO195" s="10"/>
      <c r="IWP195" s="10"/>
      <c r="IWQ195" s="10"/>
      <c r="IWR195" s="10"/>
      <c r="IWS195" s="10"/>
      <c r="IWT195" s="10"/>
      <c r="IWU195" s="10"/>
      <c r="IWV195" s="10"/>
      <c r="IWW195" s="10"/>
      <c r="IWX195" s="10"/>
      <c r="IWY195" s="10"/>
      <c r="IWZ195" s="10"/>
      <c r="IXA195" s="10"/>
      <c r="IXB195" s="10"/>
      <c r="IXC195" s="10"/>
      <c r="IXD195" s="10"/>
      <c r="IXE195" s="10"/>
      <c r="IXF195" s="10"/>
      <c r="IXG195" s="10"/>
      <c r="IXH195" s="10"/>
      <c r="IXI195" s="10"/>
      <c r="IXJ195" s="10"/>
      <c r="IXK195" s="10"/>
      <c r="IXL195" s="10"/>
      <c r="IXM195" s="10"/>
      <c r="IXN195" s="10"/>
      <c r="IXO195" s="10"/>
      <c r="IXP195" s="10"/>
      <c r="IXQ195" s="10"/>
      <c r="IXR195" s="10"/>
      <c r="IXS195" s="10"/>
      <c r="IXT195" s="10"/>
      <c r="IXU195" s="10"/>
      <c r="IXV195" s="10"/>
      <c r="IXW195" s="10"/>
      <c r="IXX195" s="10"/>
      <c r="IXY195" s="10"/>
      <c r="IXZ195" s="10"/>
      <c r="IYA195" s="10"/>
      <c r="IYB195" s="10"/>
      <c r="IYC195" s="10"/>
      <c r="IYD195" s="10"/>
      <c r="IYE195" s="10"/>
      <c r="IYF195" s="10"/>
      <c r="IYG195" s="10"/>
      <c r="IYH195" s="10"/>
      <c r="IYI195" s="10"/>
      <c r="IYJ195" s="10"/>
      <c r="IYK195" s="10"/>
      <c r="IYL195" s="10"/>
      <c r="IYM195" s="10"/>
      <c r="IYN195" s="10"/>
      <c r="IYO195" s="10"/>
      <c r="IYP195" s="10"/>
      <c r="IYQ195" s="10"/>
      <c r="IYR195" s="10"/>
      <c r="IYS195" s="10"/>
      <c r="IYT195" s="10"/>
      <c r="IYU195" s="10"/>
      <c r="IYV195" s="10"/>
      <c r="IYW195" s="10"/>
      <c r="IYX195" s="10"/>
      <c r="IYY195" s="10"/>
      <c r="IYZ195" s="10"/>
      <c r="IZA195" s="10"/>
      <c r="IZB195" s="10"/>
      <c r="IZC195" s="10"/>
      <c r="IZD195" s="10"/>
      <c r="IZE195" s="10"/>
      <c r="IZF195" s="10"/>
      <c r="IZG195" s="10"/>
      <c r="IZH195" s="10"/>
      <c r="IZI195" s="10"/>
      <c r="IZJ195" s="10"/>
      <c r="IZK195" s="10"/>
      <c r="IZL195" s="10"/>
      <c r="IZM195" s="10"/>
      <c r="IZN195" s="10"/>
      <c r="IZO195" s="10"/>
      <c r="IZP195" s="10"/>
      <c r="IZQ195" s="10"/>
      <c r="IZR195" s="10"/>
      <c r="IZS195" s="10"/>
      <c r="IZT195" s="10"/>
      <c r="IZU195" s="10"/>
      <c r="IZV195" s="10"/>
      <c r="IZW195" s="10"/>
      <c r="IZX195" s="10"/>
      <c r="IZY195" s="10"/>
      <c r="IZZ195" s="10"/>
      <c r="JAA195" s="10"/>
      <c r="JAB195" s="10"/>
      <c r="JAC195" s="10"/>
      <c r="JAD195" s="10"/>
      <c r="JAE195" s="10"/>
      <c r="JAF195" s="10"/>
      <c r="JAG195" s="10"/>
      <c r="JAH195" s="10"/>
      <c r="JAI195" s="10"/>
      <c r="JAJ195" s="10"/>
      <c r="JAK195" s="10"/>
      <c r="JAL195" s="10"/>
      <c r="JAM195" s="10"/>
      <c r="JAN195" s="10"/>
      <c r="JAO195" s="10"/>
      <c r="JAP195" s="10"/>
      <c r="JAQ195" s="10"/>
      <c r="JAR195" s="10"/>
      <c r="JAS195" s="10"/>
      <c r="JAT195" s="10"/>
      <c r="JAU195" s="10"/>
      <c r="JAV195" s="10"/>
      <c r="JAW195" s="10"/>
      <c r="JAX195" s="10"/>
      <c r="JAY195" s="10"/>
      <c r="JAZ195" s="10"/>
      <c r="JBA195" s="10"/>
      <c r="JBB195" s="10"/>
      <c r="JBC195" s="10"/>
      <c r="JBD195" s="10"/>
      <c r="JBE195" s="10"/>
      <c r="JBF195" s="10"/>
      <c r="JBG195" s="10"/>
      <c r="JBH195" s="10"/>
      <c r="JBI195" s="10"/>
      <c r="JBJ195" s="10"/>
      <c r="JBK195" s="10"/>
      <c r="JBL195" s="10"/>
      <c r="JBM195" s="10"/>
      <c r="JBN195" s="10"/>
      <c r="JBO195" s="10"/>
      <c r="JBP195" s="10"/>
      <c r="JBQ195" s="10"/>
      <c r="JBR195" s="10"/>
      <c r="JBS195" s="10"/>
      <c r="JBT195" s="10"/>
      <c r="JBU195" s="10"/>
      <c r="JBV195" s="10"/>
      <c r="JBW195" s="10"/>
      <c r="JBX195" s="10"/>
      <c r="JBY195" s="10"/>
      <c r="JBZ195" s="10"/>
      <c r="JCA195" s="10"/>
      <c r="JCB195" s="10"/>
      <c r="JCC195" s="10"/>
      <c r="JCD195" s="10"/>
      <c r="JCE195" s="10"/>
      <c r="JCF195" s="10"/>
      <c r="JCG195" s="10"/>
      <c r="JCH195" s="10"/>
      <c r="JCI195" s="10"/>
      <c r="JCJ195" s="10"/>
      <c r="JCK195" s="10"/>
      <c r="JCL195" s="10"/>
      <c r="JCM195" s="10"/>
      <c r="JCN195" s="10"/>
      <c r="JCO195" s="10"/>
      <c r="JCP195" s="10"/>
      <c r="JCQ195" s="10"/>
      <c r="JCR195" s="10"/>
      <c r="JCS195" s="10"/>
      <c r="JCT195" s="10"/>
      <c r="JCU195" s="10"/>
      <c r="JCV195" s="10"/>
      <c r="JCW195" s="10"/>
      <c r="JCX195" s="10"/>
      <c r="JCY195" s="10"/>
      <c r="JCZ195" s="10"/>
      <c r="JDA195" s="10"/>
      <c r="JDB195" s="10"/>
      <c r="JDC195" s="10"/>
      <c r="JDD195" s="10"/>
      <c r="JDE195" s="10"/>
      <c r="JDF195" s="10"/>
      <c r="JDG195" s="10"/>
      <c r="JDH195" s="10"/>
      <c r="JDI195" s="10"/>
      <c r="JDJ195" s="10"/>
      <c r="JDK195" s="10"/>
      <c r="JDL195" s="10"/>
      <c r="JDM195" s="10"/>
      <c r="JDN195" s="10"/>
      <c r="JDO195" s="10"/>
      <c r="JDP195" s="10"/>
      <c r="JDQ195" s="10"/>
      <c r="JDR195" s="10"/>
      <c r="JDS195" s="10"/>
      <c r="JDT195" s="10"/>
      <c r="JDU195" s="10"/>
      <c r="JDV195" s="10"/>
      <c r="JDW195" s="10"/>
      <c r="JDX195" s="10"/>
      <c r="JDY195" s="10"/>
      <c r="JDZ195" s="10"/>
      <c r="JEA195" s="10"/>
      <c r="JEB195" s="10"/>
      <c r="JEC195" s="10"/>
      <c r="JED195" s="10"/>
      <c r="JEE195" s="10"/>
      <c r="JEF195" s="10"/>
      <c r="JEG195" s="10"/>
      <c r="JEH195" s="10"/>
      <c r="JEI195" s="10"/>
      <c r="JEJ195" s="10"/>
      <c r="JEK195" s="10"/>
      <c r="JEL195" s="10"/>
      <c r="JEM195" s="10"/>
      <c r="JEN195" s="10"/>
      <c r="JEO195" s="10"/>
      <c r="JEP195" s="10"/>
      <c r="JEQ195" s="10"/>
      <c r="JER195" s="10"/>
      <c r="JES195" s="10"/>
      <c r="JET195" s="10"/>
      <c r="JEU195" s="10"/>
      <c r="JEV195" s="10"/>
      <c r="JEW195" s="10"/>
      <c r="JEX195" s="10"/>
      <c r="JEY195" s="10"/>
      <c r="JEZ195" s="10"/>
      <c r="JFA195" s="10"/>
      <c r="JFB195" s="10"/>
      <c r="JFC195" s="10"/>
      <c r="JFD195" s="10"/>
      <c r="JFE195" s="10"/>
      <c r="JFF195" s="10"/>
      <c r="JFG195" s="10"/>
      <c r="JFH195" s="10"/>
      <c r="JFI195" s="10"/>
      <c r="JFJ195" s="10"/>
      <c r="JFK195" s="10"/>
      <c r="JFL195" s="10"/>
      <c r="JFM195" s="10"/>
      <c r="JFN195" s="10"/>
      <c r="JFO195" s="10"/>
      <c r="JFP195" s="10"/>
      <c r="JFQ195" s="10"/>
      <c r="JFR195" s="10"/>
      <c r="JFS195" s="10"/>
      <c r="JFT195" s="10"/>
      <c r="JFU195" s="10"/>
      <c r="JFV195" s="10"/>
      <c r="JFW195" s="10"/>
      <c r="JFX195" s="10"/>
      <c r="JFY195" s="10"/>
      <c r="JFZ195" s="10"/>
      <c r="JGA195" s="10"/>
      <c r="JGB195" s="10"/>
      <c r="JGC195" s="10"/>
      <c r="JGD195" s="10"/>
      <c r="JGE195" s="10"/>
      <c r="JGF195" s="10"/>
      <c r="JGG195" s="10"/>
      <c r="JGH195" s="10"/>
      <c r="JGI195" s="10"/>
      <c r="JGJ195" s="10"/>
      <c r="JGK195" s="10"/>
      <c r="JGL195" s="10"/>
      <c r="JGM195" s="10"/>
      <c r="JGN195" s="10"/>
      <c r="JGO195" s="10"/>
      <c r="JGP195" s="10"/>
      <c r="JGQ195" s="10"/>
      <c r="JGR195" s="10"/>
      <c r="JGS195" s="10"/>
      <c r="JGT195" s="10"/>
      <c r="JGU195" s="10"/>
      <c r="JGV195" s="10"/>
      <c r="JGW195" s="10"/>
      <c r="JGX195" s="10"/>
      <c r="JGY195" s="10"/>
      <c r="JGZ195" s="10"/>
      <c r="JHA195" s="10"/>
      <c r="JHB195" s="10"/>
      <c r="JHC195" s="10"/>
      <c r="JHD195" s="10"/>
      <c r="JHE195" s="10"/>
      <c r="JHF195" s="10"/>
      <c r="JHG195" s="10"/>
      <c r="JHH195" s="10"/>
      <c r="JHI195" s="10"/>
      <c r="JHJ195" s="10"/>
      <c r="JHK195" s="10"/>
      <c r="JHL195" s="10"/>
      <c r="JHM195" s="10"/>
      <c r="JHN195" s="10"/>
      <c r="JHO195" s="10"/>
      <c r="JHP195" s="10"/>
      <c r="JHQ195" s="10"/>
      <c r="JHR195" s="10"/>
      <c r="JHS195" s="10"/>
      <c r="JHT195" s="10"/>
      <c r="JHU195" s="10"/>
      <c r="JHV195" s="10"/>
      <c r="JHW195" s="10"/>
      <c r="JHX195" s="10"/>
      <c r="JHY195" s="10"/>
      <c r="JHZ195" s="10"/>
      <c r="JIA195" s="10"/>
      <c r="JIB195" s="10"/>
      <c r="JIC195" s="10"/>
      <c r="JID195" s="10"/>
      <c r="JIE195" s="10"/>
      <c r="JIF195" s="10"/>
      <c r="JIG195" s="10"/>
      <c r="JIH195" s="10"/>
      <c r="JII195" s="10"/>
      <c r="JIJ195" s="10"/>
      <c r="JIK195" s="10"/>
      <c r="JIL195" s="10"/>
      <c r="JIM195" s="10"/>
      <c r="JIN195" s="10"/>
      <c r="JIO195" s="10"/>
      <c r="JIP195" s="10"/>
      <c r="JIQ195" s="10"/>
      <c r="JIR195" s="10"/>
      <c r="JIS195" s="10"/>
      <c r="JIT195" s="10"/>
      <c r="JIU195" s="10"/>
      <c r="JIV195" s="10"/>
      <c r="JIW195" s="10"/>
      <c r="JIX195" s="10"/>
      <c r="JIY195" s="10"/>
      <c r="JIZ195" s="10"/>
      <c r="JJA195" s="10"/>
      <c r="JJB195" s="10"/>
      <c r="JJC195" s="10"/>
      <c r="JJD195" s="10"/>
      <c r="JJE195" s="10"/>
      <c r="JJF195" s="10"/>
      <c r="JJG195" s="10"/>
      <c r="JJH195" s="10"/>
      <c r="JJI195" s="10"/>
      <c r="JJJ195" s="10"/>
      <c r="JJK195" s="10"/>
      <c r="JJL195" s="10"/>
      <c r="JJM195" s="10"/>
      <c r="JJN195" s="10"/>
      <c r="JJO195" s="10"/>
      <c r="JJP195" s="10"/>
      <c r="JJQ195" s="10"/>
      <c r="JJR195" s="10"/>
      <c r="JJS195" s="10"/>
      <c r="JJT195" s="10"/>
      <c r="JJU195" s="10"/>
      <c r="JJV195" s="10"/>
      <c r="JJW195" s="10"/>
      <c r="JJX195" s="10"/>
      <c r="JJY195" s="10"/>
      <c r="JJZ195" s="10"/>
      <c r="JKA195" s="10"/>
      <c r="JKB195" s="10"/>
      <c r="JKC195" s="10"/>
      <c r="JKD195" s="10"/>
      <c r="JKE195" s="10"/>
      <c r="JKF195" s="10"/>
      <c r="JKG195" s="10"/>
      <c r="JKH195" s="10"/>
      <c r="JKI195" s="10"/>
      <c r="JKJ195" s="10"/>
      <c r="JKK195" s="10"/>
      <c r="JKL195" s="10"/>
      <c r="JKM195" s="10"/>
      <c r="JKN195" s="10"/>
      <c r="JKO195" s="10"/>
      <c r="JKP195" s="10"/>
      <c r="JKQ195" s="10"/>
      <c r="JKR195" s="10"/>
      <c r="JKS195" s="10"/>
      <c r="JKT195" s="10"/>
      <c r="JKU195" s="10"/>
      <c r="JKV195" s="10"/>
      <c r="JKW195" s="10"/>
      <c r="JKX195" s="10"/>
      <c r="JKY195" s="10"/>
      <c r="JKZ195" s="10"/>
      <c r="JLA195" s="10"/>
      <c r="JLB195" s="10"/>
      <c r="JLC195" s="10"/>
      <c r="JLD195" s="10"/>
      <c r="JLE195" s="10"/>
      <c r="JLF195" s="10"/>
      <c r="JLG195" s="10"/>
      <c r="JLH195" s="10"/>
      <c r="JLI195" s="10"/>
      <c r="JLJ195" s="10"/>
      <c r="JLK195" s="10"/>
      <c r="JLL195" s="10"/>
      <c r="JLM195" s="10"/>
      <c r="JLN195" s="10"/>
      <c r="JLO195" s="10"/>
      <c r="JLP195" s="10"/>
      <c r="JLQ195" s="10"/>
      <c r="JLR195" s="10"/>
      <c r="JLS195" s="10"/>
      <c r="JLT195" s="10"/>
      <c r="JLU195" s="10"/>
      <c r="JLV195" s="10"/>
      <c r="JLW195" s="10"/>
      <c r="JLX195" s="10"/>
      <c r="JLY195" s="10"/>
      <c r="JLZ195" s="10"/>
      <c r="JMA195" s="10"/>
      <c r="JMB195" s="10"/>
      <c r="JMC195" s="10"/>
      <c r="JMD195" s="10"/>
      <c r="JME195" s="10"/>
      <c r="JMF195" s="10"/>
      <c r="JMG195" s="10"/>
      <c r="JMH195" s="10"/>
      <c r="JMI195" s="10"/>
      <c r="JMJ195" s="10"/>
      <c r="JMK195" s="10"/>
      <c r="JML195" s="10"/>
      <c r="JMM195" s="10"/>
      <c r="JMN195" s="10"/>
      <c r="JMO195" s="10"/>
      <c r="JMP195" s="10"/>
      <c r="JMQ195" s="10"/>
      <c r="JMR195" s="10"/>
      <c r="JMS195" s="10"/>
      <c r="JMT195" s="10"/>
      <c r="JMU195" s="10"/>
      <c r="JMV195" s="10"/>
      <c r="JMW195" s="10"/>
      <c r="JMX195" s="10"/>
      <c r="JMY195" s="10"/>
      <c r="JMZ195" s="10"/>
      <c r="JNA195" s="10"/>
      <c r="JNB195" s="10"/>
      <c r="JNC195" s="10"/>
      <c r="JND195" s="10"/>
      <c r="JNE195" s="10"/>
      <c r="JNF195" s="10"/>
      <c r="JNG195" s="10"/>
      <c r="JNH195" s="10"/>
      <c r="JNI195" s="10"/>
      <c r="JNJ195" s="10"/>
      <c r="JNK195" s="10"/>
      <c r="JNL195" s="10"/>
      <c r="JNM195" s="10"/>
      <c r="JNN195" s="10"/>
      <c r="JNO195" s="10"/>
      <c r="JNP195" s="10"/>
      <c r="JNQ195" s="10"/>
      <c r="JNR195" s="10"/>
      <c r="JNS195" s="10"/>
      <c r="JNT195" s="10"/>
      <c r="JNU195" s="10"/>
      <c r="JNV195" s="10"/>
      <c r="JNW195" s="10"/>
      <c r="JNX195" s="10"/>
      <c r="JNY195" s="10"/>
      <c r="JNZ195" s="10"/>
      <c r="JOA195" s="10"/>
      <c r="JOB195" s="10"/>
      <c r="JOC195" s="10"/>
      <c r="JOD195" s="10"/>
      <c r="JOE195" s="10"/>
      <c r="JOF195" s="10"/>
      <c r="JOG195" s="10"/>
      <c r="JOH195" s="10"/>
      <c r="JOI195" s="10"/>
      <c r="JOJ195" s="10"/>
      <c r="JOK195" s="10"/>
      <c r="JOL195" s="10"/>
      <c r="JOM195" s="10"/>
      <c r="JON195" s="10"/>
      <c r="JOO195" s="10"/>
      <c r="JOP195" s="10"/>
      <c r="JOQ195" s="10"/>
      <c r="JOR195" s="10"/>
      <c r="JOS195" s="10"/>
      <c r="JOT195" s="10"/>
      <c r="JOU195" s="10"/>
      <c r="JOV195" s="10"/>
      <c r="JOW195" s="10"/>
      <c r="JOX195" s="10"/>
      <c r="JOY195" s="10"/>
      <c r="JOZ195" s="10"/>
      <c r="JPA195" s="10"/>
      <c r="JPB195" s="10"/>
      <c r="JPC195" s="10"/>
      <c r="JPD195" s="10"/>
      <c r="JPE195" s="10"/>
      <c r="JPF195" s="10"/>
      <c r="JPG195" s="10"/>
      <c r="JPH195" s="10"/>
      <c r="JPI195" s="10"/>
      <c r="JPJ195" s="10"/>
      <c r="JPK195" s="10"/>
      <c r="JPL195" s="10"/>
      <c r="JPM195" s="10"/>
      <c r="JPN195" s="10"/>
      <c r="JPO195" s="10"/>
      <c r="JPP195" s="10"/>
      <c r="JPQ195" s="10"/>
      <c r="JPR195" s="10"/>
      <c r="JPS195" s="10"/>
      <c r="JPT195" s="10"/>
      <c r="JPU195" s="10"/>
      <c r="JPV195" s="10"/>
      <c r="JPW195" s="10"/>
      <c r="JPX195" s="10"/>
      <c r="JPY195" s="10"/>
      <c r="JPZ195" s="10"/>
      <c r="JQA195" s="10"/>
      <c r="JQB195" s="10"/>
      <c r="JQC195" s="10"/>
      <c r="JQD195" s="10"/>
      <c r="JQE195" s="10"/>
      <c r="JQF195" s="10"/>
      <c r="JQG195" s="10"/>
      <c r="JQH195" s="10"/>
      <c r="JQI195" s="10"/>
      <c r="JQJ195" s="10"/>
      <c r="JQK195" s="10"/>
      <c r="JQL195" s="10"/>
      <c r="JQM195" s="10"/>
      <c r="JQN195" s="10"/>
      <c r="JQO195" s="10"/>
      <c r="JQP195" s="10"/>
      <c r="JQQ195" s="10"/>
      <c r="JQR195" s="10"/>
      <c r="JQS195" s="10"/>
      <c r="JQT195" s="10"/>
      <c r="JQU195" s="10"/>
      <c r="JQV195" s="10"/>
      <c r="JQW195" s="10"/>
      <c r="JQX195" s="10"/>
      <c r="JQY195" s="10"/>
      <c r="JQZ195" s="10"/>
      <c r="JRA195" s="10"/>
      <c r="JRB195" s="10"/>
      <c r="JRC195" s="10"/>
      <c r="JRD195" s="10"/>
      <c r="JRE195" s="10"/>
      <c r="JRF195" s="10"/>
      <c r="JRG195" s="10"/>
      <c r="JRH195" s="10"/>
      <c r="JRI195" s="10"/>
      <c r="JRJ195" s="10"/>
      <c r="JRK195" s="10"/>
      <c r="JRL195" s="10"/>
      <c r="JRM195" s="10"/>
      <c r="JRN195" s="10"/>
      <c r="JRO195" s="10"/>
      <c r="JRP195" s="10"/>
      <c r="JRQ195" s="10"/>
      <c r="JRR195" s="10"/>
      <c r="JRS195" s="10"/>
      <c r="JRT195" s="10"/>
      <c r="JRU195" s="10"/>
      <c r="JRV195" s="10"/>
      <c r="JRW195" s="10"/>
      <c r="JRX195" s="10"/>
      <c r="JRY195" s="10"/>
      <c r="JRZ195" s="10"/>
      <c r="JSA195" s="10"/>
      <c r="JSB195" s="10"/>
      <c r="JSC195" s="10"/>
      <c r="JSD195" s="10"/>
      <c r="JSE195" s="10"/>
      <c r="JSF195" s="10"/>
      <c r="JSG195" s="10"/>
      <c r="JSH195" s="10"/>
      <c r="JSI195" s="10"/>
      <c r="JSJ195" s="10"/>
      <c r="JSK195" s="10"/>
      <c r="JSL195" s="10"/>
      <c r="JSM195" s="10"/>
      <c r="JSN195" s="10"/>
      <c r="JSO195" s="10"/>
      <c r="JSP195" s="10"/>
      <c r="JSQ195" s="10"/>
      <c r="JSR195" s="10"/>
      <c r="JSS195" s="10"/>
      <c r="JST195" s="10"/>
      <c r="JSU195" s="10"/>
      <c r="JSV195" s="10"/>
      <c r="JSW195" s="10"/>
      <c r="JSX195" s="10"/>
      <c r="JSY195" s="10"/>
      <c r="JSZ195" s="10"/>
      <c r="JTA195" s="10"/>
      <c r="JTB195" s="10"/>
      <c r="JTC195" s="10"/>
      <c r="JTD195" s="10"/>
      <c r="JTE195" s="10"/>
      <c r="JTF195" s="10"/>
      <c r="JTG195" s="10"/>
      <c r="JTH195" s="10"/>
      <c r="JTI195" s="10"/>
      <c r="JTJ195" s="10"/>
      <c r="JTK195" s="10"/>
      <c r="JTL195" s="10"/>
      <c r="JTM195" s="10"/>
      <c r="JTN195" s="10"/>
      <c r="JTO195" s="10"/>
      <c r="JTP195" s="10"/>
      <c r="JTQ195" s="10"/>
      <c r="JTR195" s="10"/>
      <c r="JTS195" s="10"/>
      <c r="JTT195" s="10"/>
      <c r="JTU195" s="10"/>
      <c r="JTV195" s="10"/>
      <c r="JTW195" s="10"/>
      <c r="JTX195" s="10"/>
      <c r="JTY195" s="10"/>
      <c r="JTZ195" s="10"/>
      <c r="JUA195" s="10"/>
      <c r="JUB195" s="10"/>
      <c r="JUC195" s="10"/>
      <c r="JUD195" s="10"/>
      <c r="JUE195" s="10"/>
      <c r="JUF195" s="10"/>
      <c r="JUG195" s="10"/>
      <c r="JUH195" s="10"/>
      <c r="JUI195" s="10"/>
      <c r="JUJ195" s="10"/>
      <c r="JUK195" s="10"/>
      <c r="JUL195" s="10"/>
      <c r="JUM195" s="10"/>
      <c r="JUN195" s="10"/>
      <c r="JUO195" s="10"/>
      <c r="JUP195" s="10"/>
      <c r="JUQ195" s="10"/>
      <c r="JUR195" s="10"/>
      <c r="JUS195" s="10"/>
      <c r="JUT195" s="10"/>
      <c r="JUU195" s="10"/>
      <c r="JUV195" s="10"/>
      <c r="JUW195" s="10"/>
      <c r="JUX195" s="10"/>
      <c r="JUY195" s="10"/>
      <c r="JUZ195" s="10"/>
      <c r="JVA195" s="10"/>
      <c r="JVB195" s="10"/>
      <c r="JVC195" s="10"/>
      <c r="JVD195" s="10"/>
      <c r="JVE195" s="10"/>
      <c r="JVF195" s="10"/>
      <c r="JVG195" s="10"/>
      <c r="JVH195" s="10"/>
      <c r="JVI195" s="10"/>
      <c r="JVJ195" s="10"/>
      <c r="JVK195" s="10"/>
      <c r="JVL195" s="10"/>
      <c r="JVM195" s="10"/>
      <c r="JVN195" s="10"/>
      <c r="JVO195" s="10"/>
      <c r="JVP195" s="10"/>
      <c r="JVQ195" s="10"/>
      <c r="JVR195" s="10"/>
      <c r="JVS195" s="10"/>
      <c r="JVT195" s="10"/>
      <c r="JVU195" s="10"/>
      <c r="JVV195" s="10"/>
      <c r="JVW195" s="10"/>
      <c r="JVX195" s="10"/>
      <c r="JVY195" s="10"/>
      <c r="JVZ195" s="10"/>
      <c r="JWA195" s="10"/>
      <c r="JWB195" s="10"/>
      <c r="JWC195" s="10"/>
      <c r="JWD195" s="10"/>
      <c r="JWE195" s="10"/>
      <c r="JWF195" s="10"/>
      <c r="JWG195" s="10"/>
      <c r="JWH195" s="10"/>
      <c r="JWI195" s="10"/>
      <c r="JWJ195" s="10"/>
      <c r="JWK195" s="10"/>
      <c r="JWL195" s="10"/>
      <c r="JWM195" s="10"/>
      <c r="JWN195" s="10"/>
      <c r="JWO195" s="10"/>
      <c r="JWP195" s="10"/>
      <c r="JWQ195" s="10"/>
      <c r="JWR195" s="10"/>
      <c r="JWS195" s="10"/>
      <c r="JWT195" s="10"/>
      <c r="JWU195" s="10"/>
      <c r="JWV195" s="10"/>
      <c r="JWW195" s="10"/>
      <c r="JWX195" s="10"/>
      <c r="JWY195" s="10"/>
      <c r="JWZ195" s="10"/>
      <c r="JXA195" s="10"/>
      <c r="JXB195" s="10"/>
      <c r="JXC195" s="10"/>
      <c r="JXD195" s="10"/>
      <c r="JXE195" s="10"/>
      <c r="JXF195" s="10"/>
      <c r="JXG195" s="10"/>
      <c r="JXH195" s="10"/>
      <c r="JXI195" s="10"/>
      <c r="JXJ195" s="10"/>
      <c r="JXK195" s="10"/>
      <c r="JXL195" s="10"/>
      <c r="JXM195" s="10"/>
      <c r="JXN195" s="10"/>
      <c r="JXO195" s="10"/>
      <c r="JXP195" s="10"/>
      <c r="JXQ195" s="10"/>
      <c r="JXR195" s="10"/>
      <c r="JXS195" s="10"/>
      <c r="JXT195" s="10"/>
      <c r="JXU195" s="10"/>
      <c r="JXV195" s="10"/>
      <c r="JXW195" s="10"/>
      <c r="JXX195" s="10"/>
      <c r="JXY195" s="10"/>
      <c r="JXZ195" s="10"/>
      <c r="JYA195" s="10"/>
      <c r="JYB195" s="10"/>
      <c r="JYC195" s="10"/>
      <c r="JYD195" s="10"/>
      <c r="JYE195" s="10"/>
      <c r="JYF195" s="10"/>
      <c r="JYG195" s="10"/>
      <c r="JYH195" s="10"/>
      <c r="JYI195" s="10"/>
      <c r="JYJ195" s="10"/>
      <c r="JYK195" s="10"/>
      <c r="JYL195" s="10"/>
      <c r="JYM195" s="10"/>
      <c r="JYN195" s="10"/>
      <c r="JYO195" s="10"/>
      <c r="JYP195" s="10"/>
      <c r="JYQ195" s="10"/>
      <c r="JYR195" s="10"/>
      <c r="JYS195" s="10"/>
      <c r="JYT195" s="10"/>
      <c r="JYU195" s="10"/>
      <c r="JYV195" s="10"/>
      <c r="JYW195" s="10"/>
      <c r="JYX195" s="10"/>
      <c r="JYY195" s="10"/>
      <c r="JYZ195" s="10"/>
      <c r="JZA195" s="10"/>
      <c r="JZB195" s="10"/>
      <c r="JZC195" s="10"/>
      <c r="JZD195" s="10"/>
      <c r="JZE195" s="10"/>
      <c r="JZF195" s="10"/>
      <c r="JZG195" s="10"/>
      <c r="JZH195" s="10"/>
      <c r="JZI195" s="10"/>
      <c r="JZJ195" s="10"/>
      <c r="JZK195" s="10"/>
      <c r="JZL195" s="10"/>
      <c r="JZM195" s="10"/>
      <c r="JZN195" s="10"/>
      <c r="JZO195" s="10"/>
      <c r="JZP195" s="10"/>
      <c r="JZQ195" s="10"/>
      <c r="JZR195" s="10"/>
      <c r="JZS195" s="10"/>
      <c r="JZT195" s="10"/>
      <c r="JZU195" s="10"/>
      <c r="JZV195" s="10"/>
      <c r="JZW195" s="10"/>
      <c r="JZX195" s="10"/>
      <c r="JZY195" s="10"/>
      <c r="JZZ195" s="10"/>
      <c r="KAA195" s="10"/>
      <c r="KAB195" s="10"/>
      <c r="KAC195" s="10"/>
      <c r="KAD195" s="10"/>
      <c r="KAE195" s="10"/>
      <c r="KAF195" s="10"/>
      <c r="KAG195" s="10"/>
      <c r="KAH195" s="10"/>
      <c r="KAI195" s="10"/>
      <c r="KAJ195" s="10"/>
      <c r="KAK195" s="10"/>
      <c r="KAL195" s="10"/>
      <c r="KAM195" s="10"/>
      <c r="KAN195" s="10"/>
      <c r="KAO195" s="10"/>
      <c r="KAP195" s="10"/>
      <c r="KAQ195" s="10"/>
      <c r="KAR195" s="10"/>
      <c r="KAS195" s="10"/>
      <c r="KAT195" s="10"/>
      <c r="KAU195" s="10"/>
      <c r="KAV195" s="10"/>
      <c r="KAW195" s="10"/>
      <c r="KAX195" s="10"/>
      <c r="KAY195" s="10"/>
      <c r="KAZ195" s="10"/>
      <c r="KBA195" s="10"/>
      <c r="KBB195" s="10"/>
      <c r="KBC195" s="10"/>
      <c r="KBD195" s="10"/>
      <c r="KBE195" s="10"/>
      <c r="KBF195" s="10"/>
      <c r="KBG195" s="10"/>
      <c r="KBH195" s="10"/>
      <c r="KBI195" s="10"/>
      <c r="KBJ195" s="10"/>
      <c r="KBK195" s="10"/>
      <c r="KBL195" s="10"/>
      <c r="KBM195" s="10"/>
      <c r="KBN195" s="10"/>
      <c r="KBO195" s="10"/>
      <c r="KBP195" s="10"/>
      <c r="KBQ195" s="10"/>
      <c r="KBR195" s="10"/>
      <c r="KBS195" s="10"/>
      <c r="KBT195" s="10"/>
      <c r="KBU195" s="10"/>
      <c r="KBV195" s="10"/>
      <c r="KBW195" s="10"/>
      <c r="KBX195" s="10"/>
      <c r="KBY195" s="10"/>
      <c r="KBZ195" s="10"/>
      <c r="KCA195" s="10"/>
      <c r="KCB195" s="10"/>
      <c r="KCC195" s="10"/>
      <c r="KCD195" s="10"/>
      <c r="KCE195" s="10"/>
      <c r="KCF195" s="10"/>
      <c r="KCG195" s="10"/>
      <c r="KCH195" s="10"/>
      <c r="KCI195" s="10"/>
      <c r="KCJ195" s="10"/>
      <c r="KCK195" s="10"/>
      <c r="KCL195" s="10"/>
      <c r="KCM195" s="10"/>
      <c r="KCN195" s="10"/>
      <c r="KCO195" s="10"/>
      <c r="KCP195" s="10"/>
      <c r="KCQ195" s="10"/>
      <c r="KCR195" s="10"/>
      <c r="KCS195" s="10"/>
      <c r="KCT195" s="10"/>
      <c r="KCU195" s="10"/>
      <c r="KCV195" s="10"/>
      <c r="KCW195" s="10"/>
      <c r="KCX195" s="10"/>
      <c r="KCY195" s="10"/>
      <c r="KCZ195" s="10"/>
      <c r="KDA195" s="10"/>
      <c r="KDB195" s="10"/>
      <c r="KDC195" s="10"/>
      <c r="KDD195" s="10"/>
      <c r="KDE195" s="10"/>
      <c r="KDF195" s="10"/>
      <c r="KDG195" s="10"/>
      <c r="KDH195" s="10"/>
      <c r="KDI195" s="10"/>
      <c r="KDJ195" s="10"/>
      <c r="KDK195" s="10"/>
      <c r="KDL195" s="10"/>
      <c r="KDM195" s="10"/>
      <c r="KDN195" s="10"/>
      <c r="KDO195" s="10"/>
      <c r="KDP195" s="10"/>
      <c r="KDQ195" s="10"/>
      <c r="KDR195" s="10"/>
      <c r="KDS195" s="10"/>
      <c r="KDT195" s="10"/>
      <c r="KDU195" s="10"/>
      <c r="KDV195" s="10"/>
      <c r="KDW195" s="10"/>
      <c r="KDX195" s="10"/>
      <c r="KDY195" s="10"/>
      <c r="KDZ195" s="10"/>
      <c r="KEA195" s="10"/>
      <c r="KEB195" s="10"/>
      <c r="KEC195" s="10"/>
      <c r="KED195" s="10"/>
      <c r="KEE195" s="10"/>
      <c r="KEF195" s="10"/>
      <c r="KEG195" s="10"/>
      <c r="KEH195" s="10"/>
      <c r="KEI195" s="10"/>
      <c r="KEJ195" s="10"/>
      <c r="KEK195" s="10"/>
      <c r="KEL195" s="10"/>
      <c r="KEM195" s="10"/>
      <c r="KEN195" s="10"/>
      <c r="KEO195" s="10"/>
      <c r="KEP195" s="10"/>
      <c r="KEQ195" s="10"/>
      <c r="KER195" s="10"/>
      <c r="KES195" s="10"/>
      <c r="KET195" s="10"/>
      <c r="KEU195" s="10"/>
      <c r="KEV195" s="10"/>
      <c r="KEW195" s="10"/>
      <c r="KEX195" s="10"/>
      <c r="KEY195" s="10"/>
      <c r="KEZ195" s="10"/>
      <c r="KFA195" s="10"/>
      <c r="KFB195" s="10"/>
      <c r="KFC195" s="10"/>
      <c r="KFD195" s="10"/>
      <c r="KFE195" s="10"/>
      <c r="KFF195" s="10"/>
      <c r="KFG195" s="10"/>
      <c r="KFH195" s="10"/>
      <c r="KFI195" s="10"/>
      <c r="KFJ195" s="10"/>
      <c r="KFK195" s="10"/>
      <c r="KFL195" s="10"/>
      <c r="KFM195" s="10"/>
      <c r="KFN195" s="10"/>
      <c r="KFO195" s="10"/>
      <c r="KFP195" s="10"/>
      <c r="KFQ195" s="10"/>
      <c r="KFR195" s="10"/>
      <c r="KFS195" s="10"/>
      <c r="KFT195" s="10"/>
      <c r="KFU195" s="10"/>
      <c r="KFV195" s="10"/>
      <c r="KFW195" s="10"/>
      <c r="KFX195" s="10"/>
      <c r="KFY195" s="10"/>
      <c r="KFZ195" s="10"/>
      <c r="KGA195" s="10"/>
      <c r="KGB195" s="10"/>
      <c r="KGC195" s="10"/>
      <c r="KGD195" s="10"/>
      <c r="KGE195" s="10"/>
      <c r="KGF195" s="10"/>
      <c r="KGG195" s="10"/>
      <c r="KGH195" s="10"/>
      <c r="KGI195" s="10"/>
      <c r="KGJ195" s="10"/>
      <c r="KGK195" s="10"/>
      <c r="KGL195" s="10"/>
      <c r="KGM195" s="10"/>
      <c r="KGN195" s="10"/>
      <c r="KGO195" s="10"/>
      <c r="KGP195" s="10"/>
      <c r="KGQ195" s="10"/>
      <c r="KGR195" s="10"/>
      <c r="KGS195" s="10"/>
      <c r="KGT195" s="10"/>
      <c r="KGU195" s="10"/>
      <c r="KGV195" s="10"/>
      <c r="KGW195" s="10"/>
      <c r="KGX195" s="10"/>
      <c r="KGY195" s="10"/>
      <c r="KGZ195" s="10"/>
      <c r="KHA195" s="10"/>
      <c r="KHB195" s="10"/>
      <c r="KHC195" s="10"/>
      <c r="KHD195" s="10"/>
      <c r="KHE195" s="10"/>
      <c r="KHF195" s="10"/>
      <c r="KHG195" s="10"/>
      <c r="KHH195" s="10"/>
      <c r="KHI195" s="10"/>
      <c r="KHJ195" s="10"/>
      <c r="KHK195" s="10"/>
      <c r="KHL195" s="10"/>
      <c r="KHM195" s="10"/>
      <c r="KHN195" s="10"/>
      <c r="KHO195" s="10"/>
      <c r="KHP195" s="10"/>
      <c r="KHQ195" s="10"/>
      <c r="KHR195" s="10"/>
      <c r="KHS195" s="10"/>
      <c r="KHT195" s="10"/>
      <c r="KHU195" s="10"/>
      <c r="KHV195" s="10"/>
      <c r="KHW195" s="10"/>
      <c r="KHX195" s="10"/>
      <c r="KHY195" s="10"/>
      <c r="KHZ195" s="10"/>
      <c r="KIA195" s="10"/>
      <c r="KIB195" s="10"/>
      <c r="KIC195" s="10"/>
      <c r="KID195" s="10"/>
      <c r="KIE195" s="10"/>
      <c r="KIF195" s="10"/>
      <c r="KIG195" s="10"/>
      <c r="KIH195" s="10"/>
      <c r="KII195" s="10"/>
      <c r="KIJ195" s="10"/>
      <c r="KIK195" s="10"/>
      <c r="KIL195" s="10"/>
      <c r="KIM195" s="10"/>
      <c r="KIN195" s="10"/>
      <c r="KIO195" s="10"/>
      <c r="KIP195" s="10"/>
      <c r="KIQ195" s="10"/>
      <c r="KIR195" s="10"/>
      <c r="KIS195" s="10"/>
      <c r="KIT195" s="10"/>
      <c r="KIU195" s="10"/>
      <c r="KIV195" s="10"/>
      <c r="KIW195" s="10"/>
      <c r="KIX195" s="10"/>
      <c r="KIY195" s="10"/>
      <c r="KIZ195" s="10"/>
      <c r="KJA195" s="10"/>
      <c r="KJB195" s="10"/>
      <c r="KJC195" s="10"/>
      <c r="KJD195" s="10"/>
      <c r="KJE195" s="10"/>
      <c r="KJF195" s="10"/>
      <c r="KJG195" s="10"/>
      <c r="KJH195" s="10"/>
      <c r="KJI195" s="10"/>
      <c r="KJJ195" s="10"/>
      <c r="KJK195" s="10"/>
      <c r="KJL195" s="10"/>
      <c r="KJM195" s="10"/>
      <c r="KJN195" s="10"/>
      <c r="KJO195" s="10"/>
      <c r="KJP195" s="10"/>
      <c r="KJQ195" s="10"/>
      <c r="KJR195" s="10"/>
      <c r="KJS195" s="10"/>
      <c r="KJT195" s="10"/>
      <c r="KJU195" s="10"/>
      <c r="KJV195" s="10"/>
      <c r="KJW195" s="10"/>
      <c r="KJX195" s="10"/>
      <c r="KJY195" s="10"/>
      <c r="KJZ195" s="10"/>
      <c r="KKA195" s="10"/>
      <c r="KKB195" s="10"/>
      <c r="KKC195" s="10"/>
      <c r="KKD195" s="10"/>
      <c r="KKE195" s="10"/>
      <c r="KKF195" s="10"/>
      <c r="KKG195" s="10"/>
      <c r="KKH195" s="10"/>
      <c r="KKI195" s="10"/>
      <c r="KKJ195" s="10"/>
      <c r="KKK195" s="10"/>
      <c r="KKL195" s="10"/>
      <c r="KKM195" s="10"/>
      <c r="KKN195" s="10"/>
      <c r="KKO195" s="10"/>
      <c r="KKP195" s="10"/>
      <c r="KKQ195" s="10"/>
      <c r="KKR195" s="10"/>
      <c r="KKS195" s="10"/>
      <c r="KKT195" s="10"/>
      <c r="KKU195" s="10"/>
      <c r="KKV195" s="10"/>
      <c r="KKW195" s="10"/>
      <c r="KKX195" s="10"/>
      <c r="KKY195" s="10"/>
      <c r="KKZ195" s="10"/>
      <c r="KLA195" s="10"/>
      <c r="KLB195" s="10"/>
      <c r="KLC195" s="10"/>
      <c r="KLD195" s="10"/>
      <c r="KLE195" s="10"/>
      <c r="KLF195" s="10"/>
      <c r="KLG195" s="10"/>
      <c r="KLH195" s="10"/>
      <c r="KLI195" s="10"/>
      <c r="KLJ195" s="10"/>
      <c r="KLK195" s="10"/>
      <c r="KLL195" s="10"/>
      <c r="KLM195" s="10"/>
      <c r="KLN195" s="10"/>
      <c r="KLO195" s="10"/>
      <c r="KLP195" s="10"/>
      <c r="KLQ195" s="10"/>
      <c r="KLR195" s="10"/>
      <c r="KLS195" s="10"/>
      <c r="KLT195" s="10"/>
      <c r="KLU195" s="10"/>
      <c r="KLV195" s="10"/>
      <c r="KLW195" s="10"/>
      <c r="KLX195" s="10"/>
      <c r="KLY195" s="10"/>
      <c r="KLZ195" s="10"/>
      <c r="KMA195" s="10"/>
      <c r="KMB195" s="10"/>
      <c r="KMC195" s="10"/>
      <c r="KMD195" s="10"/>
      <c r="KME195" s="10"/>
      <c r="KMF195" s="10"/>
      <c r="KMG195" s="10"/>
      <c r="KMH195" s="10"/>
      <c r="KMI195" s="10"/>
      <c r="KMJ195" s="10"/>
      <c r="KMK195" s="10"/>
      <c r="KML195" s="10"/>
      <c r="KMM195" s="10"/>
      <c r="KMN195" s="10"/>
      <c r="KMO195" s="10"/>
      <c r="KMP195" s="10"/>
      <c r="KMQ195" s="10"/>
      <c r="KMR195" s="10"/>
      <c r="KMS195" s="10"/>
      <c r="KMT195" s="10"/>
      <c r="KMU195" s="10"/>
      <c r="KMV195" s="10"/>
      <c r="KMW195" s="10"/>
      <c r="KMX195" s="10"/>
      <c r="KMY195" s="10"/>
      <c r="KMZ195" s="10"/>
      <c r="KNA195" s="10"/>
      <c r="KNB195" s="10"/>
      <c r="KNC195" s="10"/>
      <c r="KND195" s="10"/>
      <c r="KNE195" s="10"/>
      <c r="KNF195" s="10"/>
      <c r="KNG195" s="10"/>
      <c r="KNH195" s="10"/>
      <c r="KNI195" s="10"/>
      <c r="KNJ195" s="10"/>
      <c r="KNK195" s="10"/>
      <c r="KNL195" s="10"/>
      <c r="KNM195" s="10"/>
      <c r="KNN195" s="10"/>
      <c r="KNO195" s="10"/>
      <c r="KNP195" s="10"/>
      <c r="KNQ195" s="10"/>
      <c r="KNR195" s="10"/>
      <c r="KNS195" s="10"/>
      <c r="KNT195" s="10"/>
      <c r="KNU195" s="10"/>
      <c r="KNV195" s="10"/>
      <c r="KNW195" s="10"/>
      <c r="KNX195" s="10"/>
      <c r="KNY195" s="10"/>
      <c r="KNZ195" s="10"/>
      <c r="KOA195" s="10"/>
      <c r="KOB195" s="10"/>
      <c r="KOC195" s="10"/>
      <c r="KOD195" s="10"/>
      <c r="KOE195" s="10"/>
      <c r="KOF195" s="10"/>
      <c r="KOG195" s="10"/>
      <c r="KOH195" s="10"/>
      <c r="KOI195" s="10"/>
      <c r="KOJ195" s="10"/>
      <c r="KOK195" s="10"/>
      <c r="KOL195" s="10"/>
      <c r="KOM195" s="10"/>
      <c r="KON195" s="10"/>
      <c r="KOO195" s="10"/>
      <c r="KOP195" s="10"/>
      <c r="KOQ195" s="10"/>
      <c r="KOR195" s="10"/>
      <c r="KOS195" s="10"/>
      <c r="KOT195" s="10"/>
      <c r="KOU195" s="10"/>
      <c r="KOV195" s="10"/>
      <c r="KOW195" s="10"/>
      <c r="KOX195" s="10"/>
      <c r="KOY195" s="10"/>
      <c r="KOZ195" s="10"/>
      <c r="KPA195" s="10"/>
      <c r="KPB195" s="10"/>
      <c r="KPC195" s="10"/>
      <c r="KPD195" s="10"/>
      <c r="KPE195" s="10"/>
      <c r="KPF195" s="10"/>
      <c r="KPG195" s="10"/>
      <c r="KPH195" s="10"/>
      <c r="KPI195" s="10"/>
      <c r="KPJ195" s="10"/>
      <c r="KPK195" s="10"/>
      <c r="KPL195" s="10"/>
      <c r="KPM195" s="10"/>
      <c r="KPN195" s="10"/>
      <c r="KPO195" s="10"/>
      <c r="KPP195" s="10"/>
      <c r="KPQ195" s="10"/>
      <c r="KPR195" s="10"/>
      <c r="KPS195" s="10"/>
      <c r="KPT195" s="10"/>
      <c r="KPU195" s="10"/>
      <c r="KPV195" s="10"/>
      <c r="KPW195" s="10"/>
      <c r="KPX195" s="10"/>
      <c r="KPY195" s="10"/>
      <c r="KPZ195" s="10"/>
      <c r="KQA195" s="10"/>
      <c r="KQB195" s="10"/>
      <c r="KQC195" s="10"/>
      <c r="KQD195" s="10"/>
      <c r="KQE195" s="10"/>
      <c r="KQF195" s="10"/>
      <c r="KQG195" s="10"/>
      <c r="KQH195" s="10"/>
      <c r="KQI195" s="10"/>
      <c r="KQJ195" s="10"/>
      <c r="KQK195" s="10"/>
      <c r="KQL195" s="10"/>
      <c r="KQM195" s="10"/>
      <c r="KQN195" s="10"/>
      <c r="KQO195" s="10"/>
      <c r="KQP195" s="10"/>
      <c r="KQQ195" s="10"/>
      <c r="KQR195" s="10"/>
      <c r="KQS195" s="10"/>
      <c r="KQT195" s="10"/>
      <c r="KQU195" s="10"/>
      <c r="KQV195" s="10"/>
      <c r="KQW195" s="10"/>
      <c r="KQX195" s="10"/>
      <c r="KQY195" s="10"/>
      <c r="KQZ195" s="10"/>
      <c r="KRA195" s="10"/>
      <c r="KRB195" s="10"/>
      <c r="KRC195" s="10"/>
      <c r="KRD195" s="10"/>
      <c r="KRE195" s="10"/>
      <c r="KRF195" s="10"/>
      <c r="KRG195" s="10"/>
      <c r="KRH195" s="10"/>
      <c r="KRI195" s="10"/>
      <c r="KRJ195" s="10"/>
      <c r="KRK195" s="10"/>
      <c r="KRL195" s="10"/>
      <c r="KRM195" s="10"/>
      <c r="KRN195" s="10"/>
      <c r="KRO195" s="10"/>
      <c r="KRP195" s="10"/>
      <c r="KRQ195" s="10"/>
      <c r="KRR195" s="10"/>
      <c r="KRS195" s="10"/>
      <c r="KRT195" s="10"/>
      <c r="KRU195" s="10"/>
      <c r="KRV195" s="10"/>
      <c r="KRW195" s="10"/>
      <c r="KRX195" s="10"/>
      <c r="KRY195" s="10"/>
      <c r="KRZ195" s="10"/>
      <c r="KSA195" s="10"/>
      <c r="KSB195" s="10"/>
      <c r="KSC195" s="10"/>
      <c r="KSD195" s="10"/>
      <c r="KSE195" s="10"/>
      <c r="KSF195" s="10"/>
      <c r="KSG195" s="10"/>
      <c r="KSH195" s="10"/>
      <c r="KSI195" s="10"/>
      <c r="KSJ195" s="10"/>
      <c r="KSK195" s="10"/>
      <c r="KSL195" s="10"/>
      <c r="KSM195" s="10"/>
      <c r="KSN195" s="10"/>
      <c r="KSO195" s="10"/>
      <c r="KSP195" s="10"/>
      <c r="KSQ195" s="10"/>
      <c r="KSR195" s="10"/>
      <c r="KSS195" s="10"/>
      <c r="KST195" s="10"/>
      <c r="KSU195" s="10"/>
      <c r="KSV195" s="10"/>
      <c r="KSW195" s="10"/>
      <c r="KSX195" s="10"/>
      <c r="KSY195" s="10"/>
      <c r="KSZ195" s="10"/>
      <c r="KTA195" s="10"/>
      <c r="KTB195" s="10"/>
      <c r="KTC195" s="10"/>
      <c r="KTD195" s="10"/>
      <c r="KTE195" s="10"/>
      <c r="KTF195" s="10"/>
      <c r="KTG195" s="10"/>
      <c r="KTH195" s="10"/>
      <c r="KTI195" s="10"/>
      <c r="KTJ195" s="10"/>
      <c r="KTK195" s="10"/>
      <c r="KTL195" s="10"/>
      <c r="KTM195" s="10"/>
      <c r="KTN195" s="10"/>
      <c r="KTO195" s="10"/>
      <c r="KTP195" s="10"/>
      <c r="KTQ195" s="10"/>
      <c r="KTR195" s="10"/>
      <c r="KTS195" s="10"/>
      <c r="KTT195" s="10"/>
      <c r="KTU195" s="10"/>
      <c r="KTV195" s="10"/>
      <c r="KTW195" s="10"/>
      <c r="KTX195" s="10"/>
      <c r="KTY195" s="10"/>
      <c r="KTZ195" s="10"/>
      <c r="KUA195" s="10"/>
      <c r="KUB195" s="10"/>
      <c r="KUC195" s="10"/>
      <c r="KUD195" s="10"/>
      <c r="KUE195" s="10"/>
      <c r="KUF195" s="10"/>
      <c r="KUG195" s="10"/>
      <c r="KUH195" s="10"/>
      <c r="KUI195" s="10"/>
      <c r="KUJ195" s="10"/>
      <c r="KUK195" s="10"/>
      <c r="KUL195" s="10"/>
      <c r="KUM195" s="10"/>
      <c r="KUN195" s="10"/>
      <c r="KUO195" s="10"/>
      <c r="KUP195" s="10"/>
      <c r="KUQ195" s="10"/>
      <c r="KUR195" s="10"/>
      <c r="KUS195" s="10"/>
      <c r="KUT195" s="10"/>
      <c r="KUU195" s="10"/>
      <c r="KUV195" s="10"/>
      <c r="KUW195" s="10"/>
      <c r="KUX195" s="10"/>
      <c r="KUY195" s="10"/>
      <c r="KUZ195" s="10"/>
      <c r="KVA195" s="10"/>
      <c r="KVB195" s="10"/>
      <c r="KVC195" s="10"/>
      <c r="KVD195" s="10"/>
      <c r="KVE195" s="10"/>
      <c r="KVF195" s="10"/>
      <c r="KVG195" s="10"/>
      <c r="KVH195" s="10"/>
      <c r="KVI195" s="10"/>
      <c r="KVJ195" s="10"/>
      <c r="KVK195" s="10"/>
      <c r="KVL195" s="10"/>
      <c r="KVM195" s="10"/>
      <c r="KVN195" s="10"/>
      <c r="KVO195" s="10"/>
      <c r="KVP195" s="10"/>
      <c r="KVQ195" s="10"/>
      <c r="KVR195" s="10"/>
      <c r="KVS195" s="10"/>
      <c r="KVT195" s="10"/>
      <c r="KVU195" s="10"/>
      <c r="KVV195" s="10"/>
      <c r="KVW195" s="10"/>
      <c r="KVX195" s="10"/>
      <c r="KVY195" s="10"/>
      <c r="KVZ195" s="10"/>
      <c r="KWA195" s="10"/>
      <c r="KWB195" s="10"/>
      <c r="KWC195" s="10"/>
      <c r="KWD195" s="10"/>
      <c r="KWE195" s="10"/>
      <c r="KWF195" s="10"/>
      <c r="KWG195" s="10"/>
      <c r="KWH195" s="10"/>
      <c r="KWI195" s="10"/>
      <c r="KWJ195" s="10"/>
      <c r="KWK195" s="10"/>
      <c r="KWL195" s="10"/>
      <c r="KWM195" s="10"/>
      <c r="KWN195" s="10"/>
      <c r="KWO195" s="10"/>
      <c r="KWP195" s="10"/>
      <c r="KWQ195" s="10"/>
      <c r="KWR195" s="10"/>
      <c r="KWS195" s="10"/>
      <c r="KWT195" s="10"/>
      <c r="KWU195" s="10"/>
      <c r="KWV195" s="10"/>
      <c r="KWW195" s="10"/>
      <c r="KWX195" s="10"/>
      <c r="KWY195" s="10"/>
      <c r="KWZ195" s="10"/>
      <c r="KXA195" s="10"/>
      <c r="KXB195" s="10"/>
      <c r="KXC195" s="10"/>
      <c r="KXD195" s="10"/>
      <c r="KXE195" s="10"/>
      <c r="KXF195" s="10"/>
      <c r="KXG195" s="10"/>
      <c r="KXH195" s="10"/>
      <c r="KXI195" s="10"/>
      <c r="KXJ195" s="10"/>
      <c r="KXK195" s="10"/>
      <c r="KXL195" s="10"/>
      <c r="KXM195" s="10"/>
      <c r="KXN195" s="10"/>
      <c r="KXO195" s="10"/>
      <c r="KXP195" s="10"/>
      <c r="KXQ195" s="10"/>
      <c r="KXR195" s="10"/>
      <c r="KXS195" s="10"/>
      <c r="KXT195" s="10"/>
      <c r="KXU195" s="10"/>
      <c r="KXV195" s="10"/>
      <c r="KXW195" s="10"/>
      <c r="KXX195" s="10"/>
      <c r="KXY195" s="10"/>
      <c r="KXZ195" s="10"/>
      <c r="KYA195" s="10"/>
      <c r="KYB195" s="10"/>
      <c r="KYC195" s="10"/>
      <c r="KYD195" s="10"/>
      <c r="KYE195" s="10"/>
      <c r="KYF195" s="10"/>
      <c r="KYG195" s="10"/>
      <c r="KYH195" s="10"/>
      <c r="KYI195" s="10"/>
      <c r="KYJ195" s="10"/>
      <c r="KYK195" s="10"/>
      <c r="KYL195" s="10"/>
      <c r="KYM195" s="10"/>
      <c r="KYN195" s="10"/>
      <c r="KYO195" s="10"/>
      <c r="KYP195" s="10"/>
      <c r="KYQ195" s="10"/>
      <c r="KYR195" s="10"/>
      <c r="KYS195" s="10"/>
      <c r="KYT195" s="10"/>
      <c r="KYU195" s="10"/>
      <c r="KYV195" s="10"/>
      <c r="KYW195" s="10"/>
      <c r="KYX195" s="10"/>
      <c r="KYY195" s="10"/>
      <c r="KYZ195" s="10"/>
      <c r="KZA195" s="10"/>
      <c r="KZB195" s="10"/>
      <c r="KZC195" s="10"/>
      <c r="KZD195" s="10"/>
      <c r="KZE195" s="10"/>
      <c r="KZF195" s="10"/>
      <c r="KZG195" s="10"/>
      <c r="KZH195" s="10"/>
      <c r="KZI195" s="10"/>
      <c r="KZJ195" s="10"/>
      <c r="KZK195" s="10"/>
      <c r="KZL195" s="10"/>
      <c r="KZM195" s="10"/>
      <c r="KZN195" s="10"/>
      <c r="KZO195" s="10"/>
      <c r="KZP195" s="10"/>
      <c r="KZQ195" s="10"/>
      <c r="KZR195" s="10"/>
      <c r="KZS195" s="10"/>
      <c r="KZT195" s="10"/>
      <c r="KZU195" s="10"/>
      <c r="KZV195" s="10"/>
      <c r="KZW195" s="10"/>
      <c r="KZX195" s="10"/>
      <c r="KZY195" s="10"/>
      <c r="KZZ195" s="10"/>
      <c r="LAA195" s="10"/>
      <c r="LAB195" s="10"/>
      <c r="LAC195" s="10"/>
      <c r="LAD195" s="10"/>
      <c r="LAE195" s="10"/>
      <c r="LAF195" s="10"/>
      <c r="LAG195" s="10"/>
      <c r="LAH195" s="10"/>
      <c r="LAI195" s="10"/>
      <c r="LAJ195" s="10"/>
      <c r="LAK195" s="10"/>
      <c r="LAL195" s="10"/>
      <c r="LAM195" s="10"/>
      <c r="LAN195" s="10"/>
      <c r="LAO195" s="10"/>
      <c r="LAP195" s="10"/>
      <c r="LAQ195" s="10"/>
      <c r="LAR195" s="10"/>
      <c r="LAS195" s="10"/>
      <c r="LAT195" s="10"/>
      <c r="LAU195" s="10"/>
      <c r="LAV195" s="10"/>
      <c r="LAW195" s="10"/>
      <c r="LAX195" s="10"/>
      <c r="LAY195" s="10"/>
      <c r="LAZ195" s="10"/>
      <c r="LBA195" s="10"/>
      <c r="LBB195" s="10"/>
      <c r="LBC195" s="10"/>
      <c r="LBD195" s="10"/>
      <c r="LBE195" s="10"/>
      <c r="LBF195" s="10"/>
      <c r="LBG195" s="10"/>
      <c r="LBH195" s="10"/>
      <c r="LBI195" s="10"/>
      <c r="LBJ195" s="10"/>
      <c r="LBK195" s="10"/>
      <c r="LBL195" s="10"/>
      <c r="LBM195" s="10"/>
      <c r="LBN195" s="10"/>
      <c r="LBO195" s="10"/>
      <c r="LBP195" s="10"/>
      <c r="LBQ195" s="10"/>
      <c r="LBR195" s="10"/>
      <c r="LBS195" s="10"/>
      <c r="LBT195" s="10"/>
      <c r="LBU195" s="10"/>
      <c r="LBV195" s="10"/>
      <c r="LBW195" s="10"/>
      <c r="LBX195" s="10"/>
      <c r="LBY195" s="10"/>
      <c r="LBZ195" s="10"/>
      <c r="LCA195" s="10"/>
      <c r="LCB195" s="10"/>
      <c r="LCC195" s="10"/>
      <c r="LCD195" s="10"/>
      <c r="LCE195" s="10"/>
      <c r="LCF195" s="10"/>
      <c r="LCG195" s="10"/>
      <c r="LCH195" s="10"/>
      <c r="LCI195" s="10"/>
      <c r="LCJ195" s="10"/>
      <c r="LCK195" s="10"/>
      <c r="LCL195" s="10"/>
      <c r="LCM195" s="10"/>
      <c r="LCN195" s="10"/>
      <c r="LCO195" s="10"/>
      <c r="LCP195" s="10"/>
      <c r="LCQ195" s="10"/>
      <c r="LCR195" s="10"/>
      <c r="LCS195" s="10"/>
      <c r="LCT195" s="10"/>
      <c r="LCU195" s="10"/>
      <c r="LCV195" s="10"/>
      <c r="LCW195" s="10"/>
      <c r="LCX195" s="10"/>
      <c r="LCY195" s="10"/>
      <c r="LCZ195" s="10"/>
      <c r="LDA195" s="10"/>
      <c r="LDB195" s="10"/>
      <c r="LDC195" s="10"/>
      <c r="LDD195" s="10"/>
      <c r="LDE195" s="10"/>
      <c r="LDF195" s="10"/>
      <c r="LDG195" s="10"/>
      <c r="LDH195" s="10"/>
      <c r="LDI195" s="10"/>
      <c r="LDJ195" s="10"/>
      <c r="LDK195" s="10"/>
      <c r="LDL195" s="10"/>
      <c r="LDM195" s="10"/>
      <c r="LDN195" s="10"/>
      <c r="LDO195" s="10"/>
      <c r="LDP195" s="10"/>
      <c r="LDQ195" s="10"/>
      <c r="LDR195" s="10"/>
      <c r="LDS195" s="10"/>
      <c r="LDT195" s="10"/>
      <c r="LDU195" s="10"/>
      <c r="LDV195" s="10"/>
      <c r="LDW195" s="10"/>
      <c r="LDX195" s="10"/>
      <c r="LDY195" s="10"/>
      <c r="LDZ195" s="10"/>
      <c r="LEA195" s="10"/>
      <c r="LEB195" s="10"/>
      <c r="LEC195" s="10"/>
      <c r="LED195" s="10"/>
      <c r="LEE195" s="10"/>
      <c r="LEF195" s="10"/>
      <c r="LEG195" s="10"/>
      <c r="LEH195" s="10"/>
      <c r="LEI195" s="10"/>
      <c r="LEJ195" s="10"/>
      <c r="LEK195" s="10"/>
      <c r="LEL195" s="10"/>
      <c r="LEM195" s="10"/>
      <c r="LEN195" s="10"/>
      <c r="LEO195" s="10"/>
      <c r="LEP195" s="10"/>
      <c r="LEQ195" s="10"/>
      <c r="LER195" s="10"/>
      <c r="LES195" s="10"/>
      <c r="LET195" s="10"/>
      <c r="LEU195" s="10"/>
      <c r="LEV195" s="10"/>
      <c r="LEW195" s="10"/>
      <c r="LEX195" s="10"/>
      <c r="LEY195" s="10"/>
      <c r="LEZ195" s="10"/>
      <c r="LFA195" s="10"/>
      <c r="LFB195" s="10"/>
      <c r="LFC195" s="10"/>
      <c r="LFD195" s="10"/>
      <c r="LFE195" s="10"/>
      <c r="LFF195" s="10"/>
      <c r="LFG195" s="10"/>
      <c r="LFH195" s="10"/>
      <c r="LFI195" s="10"/>
      <c r="LFJ195" s="10"/>
      <c r="LFK195" s="10"/>
      <c r="LFL195" s="10"/>
      <c r="LFM195" s="10"/>
      <c r="LFN195" s="10"/>
      <c r="LFO195" s="10"/>
      <c r="LFP195" s="10"/>
      <c r="LFQ195" s="10"/>
      <c r="LFR195" s="10"/>
      <c r="LFS195" s="10"/>
      <c r="LFT195" s="10"/>
      <c r="LFU195" s="10"/>
      <c r="LFV195" s="10"/>
      <c r="LFW195" s="10"/>
      <c r="LFX195" s="10"/>
      <c r="LFY195" s="10"/>
      <c r="LFZ195" s="10"/>
      <c r="LGA195" s="10"/>
      <c r="LGB195" s="10"/>
      <c r="LGC195" s="10"/>
      <c r="LGD195" s="10"/>
      <c r="LGE195" s="10"/>
      <c r="LGF195" s="10"/>
      <c r="LGG195" s="10"/>
      <c r="LGH195" s="10"/>
      <c r="LGI195" s="10"/>
      <c r="LGJ195" s="10"/>
      <c r="LGK195" s="10"/>
      <c r="LGL195" s="10"/>
      <c r="LGM195" s="10"/>
      <c r="LGN195" s="10"/>
      <c r="LGO195" s="10"/>
      <c r="LGP195" s="10"/>
      <c r="LGQ195" s="10"/>
      <c r="LGR195" s="10"/>
      <c r="LGS195" s="10"/>
      <c r="LGT195" s="10"/>
      <c r="LGU195" s="10"/>
      <c r="LGV195" s="10"/>
      <c r="LGW195" s="10"/>
      <c r="LGX195" s="10"/>
      <c r="LGY195" s="10"/>
      <c r="LGZ195" s="10"/>
      <c r="LHA195" s="10"/>
      <c r="LHB195" s="10"/>
      <c r="LHC195" s="10"/>
      <c r="LHD195" s="10"/>
      <c r="LHE195" s="10"/>
      <c r="LHF195" s="10"/>
      <c r="LHG195" s="10"/>
      <c r="LHH195" s="10"/>
      <c r="LHI195" s="10"/>
      <c r="LHJ195" s="10"/>
      <c r="LHK195" s="10"/>
      <c r="LHL195" s="10"/>
      <c r="LHM195" s="10"/>
      <c r="LHN195" s="10"/>
      <c r="LHO195" s="10"/>
      <c r="LHP195" s="10"/>
      <c r="LHQ195" s="10"/>
      <c r="LHR195" s="10"/>
      <c r="LHS195" s="10"/>
      <c r="LHT195" s="10"/>
      <c r="LHU195" s="10"/>
      <c r="LHV195" s="10"/>
      <c r="LHW195" s="10"/>
      <c r="LHX195" s="10"/>
      <c r="LHY195" s="10"/>
      <c r="LHZ195" s="10"/>
      <c r="LIA195" s="10"/>
      <c r="LIB195" s="10"/>
      <c r="LIC195" s="10"/>
      <c r="LID195" s="10"/>
      <c r="LIE195" s="10"/>
      <c r="LIF195" s="10"/>
      <c r="LIG195" s="10"/>
      <c r="LIH195" s="10"/>
      <c r="LII195" s="10"/>
      <c r="LIJ195" s="10"/>
      <c r="LIK195" s="10"/>
      <c r="LIL195" s="10"/>
      <c r="LIM195" s="10"/>
      <c r="LIN195" s="10"/>
      <c r="LIO195" s="10"/>
      <c r="LIP195" s="10"/>
      <c r="LIQ195" s="10"/>
      <c r="LIR195" s="10"/>
      <c r="LIS195" s="10"/>
      <c r="LIT195" s="10"/>
      <c r="LIU195" s="10"/>
      <c r="LIV195" s="10"/>
      <c r="LIW195" s="10"/>
      <c r="LIX195" s="10"/>
      <c r="LIY195" s="10"/>
      <c r="LIZ195" s="10"/>
      <c r="LJA195" s="10"/>
      <c r="LJB195" s="10"/>
      <c r="LJC195" s="10"/>
      <c r="LJD195" s="10"/>
      <c r="LJE195" s="10"/>
      <c r="LJF195" s="10"/>
      <c r="LJG195" s="10"/>
      <c r="LJH195" s="10"/>
      <c r="LJI195" s="10"/>
      <c r="LJJ195" s="10"/>
      <c r="LJK195" s="10"/>
      <c r="LJL195" s="10"/>
      <c r="LJM195" s="10"/>
      <c r="LJN195" s="10"/>
      <c r="LJO195" s="10"/>
      <c r="LJP195" s="10"/>
      <c r="LJQ195" s="10"/>
      <c r="LJR195" s="10"/>
      <c r="LJS195" s="10"/>
      <c r="LJT195" s="10"/>
      <c r="LJU195" s="10"/>
      <c r="LJV195" s="10"/>
      <c r="LJW195" s="10"/>
      <c r="LJX195" s="10"/>
      <c r="LJY195" s="10"/>
      <c r="LJZ195" s="10"/>
      <c r="LKA195" s="10"/>
      <c r="LKB195" s="10"/>
      <c r="LKC195" s="10"/>
      <c r="LKD195" s="10"/>
      <c r="LKE195" s="10"/>
      <c r="LKF195" s="10"/>
      <c r="LKG195" s="10"/>
      <c r="LKH195" s="10"/>
      <c r="LKI195" s="10"/>
      <c r="LKJ195" s="10"/>
      <c r="LKK195" s="10"/>
      <c r="LKL195" s="10"/>
      <c r="LKM195" s="10"/>
      <c r="LKN195" s="10"/>
      <c r="LKO195" s="10"/>
      <c r="LKP195" s="10"/>
      <c r="LKQ195" s="10"/>
      <c r="LKR195" s="10"/>
      <c r="LKS195" s="10"/>
      <c r="LKT195" s="10"/>
      <c r="LKU195" s="10"/>
      <c r="LKV195" s="10"/>
      <c r="LKW195" s="10"/>
      <c r="LKX195" s="10"/>
      <c r="LKY195" s="10"/>
      <c r="LKZ195" s="10"/>
      <c r="LLA195" s="10"/>
      <c r="LLB195" s="10"/>
      <c r="LLC195" s="10"/>
      <c r="LLD195" s="10"/>
      <c r="LLE195" s="10"/>
      <c r="LLF195" s="10"/>
      <c r="LLG195" s="10"/>
      <c r="LLH195" s="10"/>
      <c r="LLI195" s="10"/>
      <c r="LLJ195" s="10"/>
      <c r="LLK195" s="10"/>
      <c r="LLL195" s="10"/>
      <c r="LLM195" s="10"/>
      <c r="LLN195" s="10"/>
      <c r="LLO195" s="10"/>
      <c r="LLP195" s="10"/>
      <c r="LLQ195" s="10"/>
      <c r="LLR195" s="10"/>
      <c r="LLS195" s="10"/>
      <c r="LLT195" s="10"/>
      <c r="LLU195" s="10"/>
      <c r="LLV195" s="10"/>
      <c r="LLW195" s="10"/>
      <c r="LLX195" s="10"/>
      <c r="LLY195" s="10"/>
      <c r="LLZ195" s="10"/>
      <c r="LMA195" s="10"/>
      <c r="LMB195" s="10"/>
      <c r="LMC195" s="10"/>
      <c r="LMD195" s="10"/>
      <c r="LME195" s="10"/>
      <c r="LMF195" s="10"/>
      <c r="LMG195" s="10"/>
      <c r="LMH195" s="10"/>
      <c r="LMI195" s="10"/>
      <c r="LMJ195" s="10"/>
      <c r="LMK195" s="10"/>
      <c r="LML195" s="10"/>
      <c r="LMM195" s="10"/>
      <c r="LMN195" s="10"/>
      <c r="LMO195" s="10"/>
      <c r="LMP195" s="10"/>
      <c r="LMQ195" s="10"/>
      <c r="LMR195" s="10"/>
      <c r="LMS195" s="10"/>
      <c r="LMT195" s="10"/>
      <c r="LMU195" s="10"/>
      <c r="LMV195" s="10"/>
      <c r="LMW195" s="10"/>
      <c r="LMX195" s="10"/>
      <c r="LMY195" s="10"/>
      <c r="LMZ195" s="10"/>
      <c r="LNA195" s="10"/>
      <c r="LNB195" s="10"/>
      <c r="LNC195" s="10"/>
      <c r="LND195" s="10"/>
      <c r="LNE195" s="10"/>
      <c r="LNF195" s="10"/>
      <c r="LNG195" s="10"/>
      <c r="LNH195" s="10"/>
      <c r="LNI195" s="10"/>
      <c r="LNJ195" s="10"/>
      <c r="LNK195" s="10"/>
      <c r="LNL195" s="10"/>
      <c r="LNM195" s="10"/>
      <c r="LNN195" s="10"/>
      <c r="LNO195" s="10"/>
      <c r="LNP195" s="10"/>
      <c r="LNQ195" s="10"/>
      <c r="LNR195" s="10"/>
      <c r="LNS195" s="10"/>
      <c r="LNT195" s="10"/>
      <c r="LNU195" s="10"/>
      <c r="LNV195" s="10"/>
      <c r="LNW195" s="10"/>
      <c r="LNX195" s="10"/>
      <c r="LNY195" s="10"/>
      <c r="LNZ195" s="10"/>
      <c r="LOA195" s="10"/>
      <c r="LOB195" s="10"/>
      <c r="LOC195" s="10"/>
      <c r="LOD195" s="10"/>
      <c r="LOE195" s="10"/>
      <c r="LOF195" s="10"/>
      <c r="LOG195" s="10"/>
      <c r="LOH195" s="10"/>
      <c r="LOI195" s="10"/>
      <c r="LOJ195" s="10"/>
      <c r="LOK195" s="10"/>
      <c r="LOL195" s="10"/>
      <c r="LOM195" s="10"/>
      <c r="LON195" s="10"/>
      <c r="LOO195" s="10"/>
      <c r="LOP195" s="10"/>
      <c r="LOQ195" s="10"/>
      <c r="LOR195" s="10"/>
      <c r="LOS195" s="10"/>
      <c r="LOT195" s="10"/>
      <c r="LOU195" s="10"/>
      <c r="LOV195" s="10"/>
      <c r="LOW195" s="10"/>
      <c r="LOX195" s="10"/>
      <c r="LOY195" s="10"/>
      <c r="LOZ195" s="10"/>
      <c r="LPA195" s="10"/>
      <c r="LPB195" s="10"/>
      <c r="LPC195" s="10"/>
      <c r="LPD195" s="10"/>
      <c r="LPE195" s="10"/>
      <c r="LPF195" s="10"/>
      <c r="LPG195" s="10"/>
      <c r="LPH195" s="10"/>
      <c r="LPI195" s="10"/>
      <c r="LPJ195" s="10"/>
      <c r="LPK195" s="10"/>
      <c r="LPL195" s="10"/>
      <c r="LPM195" s="10"/>
      <c r="LPN195" s="10"/>
      <c r="LPO195" s="10"/>
      <c r="LPP195" s="10"/>
      <c r="LPQ195" s="10"/>
      <c r="LPR195" s="10"/>
      <c r="LPS195" s="10"/>
      <c r="LPT195" s="10"/>
      <c r="LPU195" s="10"/>
      <c r="LPV195" s="10"/>
      <c r="LPW195" s="10"/>
      <c r="LPX195" s="10"/>
      <c r="LPY195" s="10"/>
      <c r="LPZ195" s="10"/>
      <c r="LQA195" s="10"/>
      <c r="LQB195" s="10"/>
      <c r="LQC195" s="10"/>
      <c r="LQD195" s="10"/>
      <c r="LQE195" s="10"/>
      <c r="LQF195" s="10"/>
      <c r="LQG195" s="10"/>
      <c r="LQH195" s="10"/>
      <c r="LQI195" s="10"/>
      <c r="LQJ195" s="10"/>
      <c r="LQK195" s="10"/>
      <c r="LQL195" s="10"/>
      <c r="LQM195" s="10"/>
      <c r="LQN195" s="10"/>
      <c r="LQO195" s="10"/>
      <c r="LQP195" s="10"/>
      <c r="LQQ195" s="10"/>
      <c r="LQR195" s="10"/>
      <c r="LQS195" s="10"/>
      <c r="LQT195" s="10"/>
      <c r="LQU195" s="10"/>
      <c r="LQV195" s="10"/>
      <c r="LQW195" s="10"/>
      <c r="LQX195" s="10"/>
      <c r="LQY195" s="10"/>
      <c r="LQZ195" s="10"/>
      <c r="LRA195" s="10"/>
      <c r="LRB195" s="10"/>
      <c r="LRC195" s="10"/>
      <c r="LRD195" s="10"/>
      <c r="LRE195" s="10"/>
      <c r="LRF195" s="10"/>
      <c r="LRG195" s="10"/>
      <c r="LRH195" s="10"/>
      <c r="LRI195" s="10"/>
      <c r="LRJ195" s="10"/>
      <c r="LRK195" s="10"/>
      <c r="LRL195" s="10"/>
      <c r="LRM195" s="10"/>
      <c r="LRN195" s="10"/>
      <c r="LRO195" s="10"/>
      <c r="LRP195" s="10"/>
      <c r="LRQ195" s="10"/>
      <c r="LRR195" s="10"/>
      <c r="LRS195" s="10"/>
      <c r="LRT195" s="10"/>
      <c r="LRU195" s="10"/>
      <c r="LRV195" s="10"/>
      <c r="LRW195" s="10"/>
      <c r="LRX195" s="10"/>
      <c r="LRY195" s="10"/>
      <c r="LRZ195" s="10"/>
      <c r="LSA195" s="10"/>
      <c r="LSB195" s="10"/>
      <c r="LSC195" s="10"/>
      <c r="LSD195" s="10"/>
      <c r="LSE195" s="10"/>
      <c r="LSF195" s="10"/>
      <c r="LSG195" s="10"/>
      <c r="LSH195" s="10"/>
      <c r="LSI195" s="10"/>
      <c r="LSJ195" s="10"/>
      <c r="LSK195" s="10"/>
      <c r="LSL195" s="10"/>
      <c r="LSM195" s="10"/>
      <c r="LSN195" s="10"/>
      <c r="LSO195" s="10"/>
      <c r="LSP195" s="10"/>
      <c r="LSQ195" s="10"/>
      <c r="LSR195" s="10"/>
      <c r="LSS195" s="10"/>
      <c r="LST195" s="10"/>
      <c r="LSU195" s="10"/>
      <c r="LSV195" s="10"/>
      <c r="LSW195" s="10"/>
      <c r="LSX195" s="10"/>
      <c r="LSY195" s="10"/>
      <c r="LSZ195" s="10"/>
      <c r="LTA195" s="10"/>
      <c r="LTB195" s="10"/>
      <c r="LTC195" s="10"/>
      <c r="LTD195" s="10"/>
      <c r="LTE195" s="10"/>
      <c r="LTF195" s="10"/>
      <c r="LTG195" s="10"/>
      <c r="LTH195" s="10"/>
      <c r="LTI195" s="10"/>
      <c r="LTJ195" s="10"/>
      <c r="LTK195" s="10"/>
      <c r="LTL195" s="10"/>
      <c r="LTM195" s="10"/>
      <c r="LTN195" s="10"/>
      <c r="LTO195" s="10"/>
      <c r="LTP195" s="10"/>
      <c r="LTQ195" s="10"/>
      <c r="LTR195" s="10"/>
      <c r="LTS195" s="10"/>
      <c r="LTT195" s="10"/>
      <c r="LTU195" s="10"/>
      <c r="LTV195" s="10"/>
      <c r="LTW195" s="10"/>
      <c r="LTX195" s="10"/>
      <c r="LTY195" s="10"/>
      <c r="LTZ195" s="10"/>
      <c r="LUA195" s="10"/>
      <c r="LUB195" s="10"/>
      <c r="LUC195" s="10"/>
      <c r="LUD195" s="10"/>
      <c r="LUE195" s="10"/>
      <c r="LUF195" s="10"/>
      <c r="LUG195" s="10"/>
      <c r="LUH195" s="10"/>
      <c r="LUI195" s="10"/>
      <c r="LUJ195" s="10"/>
      <c r="LUK195" s="10"/>
      <c r="LUL195" s="10"/>
      <c r="LUM195" s="10"/>
      <c r="LUN195" s="10"/>
      <c r="LUO195" s="10"/>
      <c r="LUP195" s="10"/>
      <c r="LUQ195" s="10"/>
      <c r="LUR195" s="10"/>
      <c r="LUS195" s="10"/>
      <c r="LUT195" s="10"/>
      <c r="LUU195" s="10"/>
      <c r="LUV195" s="10"/>
      <c r="LUW195" s="10"/>
      <c r="LUX195" s="10"/>
      <c r="LUY195" s="10"/>
      <c r="LUZ195" s="10"/>
      <c r="LVA195" s="10"/>
      <c r="LVB195" s="10"/>
      <c r="LVC195" s="10"/>
      <c r="LVD195" s="10"/>
      <c r="LVE195" s="10"/>
      <c r="LVF195" s="10"/>
      <c r="LVG195" s="10"/>
      <c r="LVH195" s="10"/>
      <c r="LVI195" s="10"/>
      <c r="LVJ195" s="10"/>
      <c r="LVK195" s="10"/>
      <c r="LVL195" s="10"/>
      <c r="LVM195" s="10"/>
      <c r="LVN195" s="10"/>
      <c r="LVO195" s="10"/>
      <c r="LVP195" s="10"/>
      <c r="LVQ195" s="10"/>
      <c r="LVR195" s="10"/>
      <c r="LVS195" s="10"/>
      <c r="LVT195" s="10"/>
      <c r="LVU195" s="10"/>
      <c r="LVV195" s="10"/>
      <c r="LVW195" s="10"/>
      <c r="LVX195" s="10"/>
      <c r="LVY195" s="10"/>
      <c r="LVZ195" s="10"/>
      <c r="LWA195" s="10"/>
      <c r="LWB195" s="10"/>
      <c r="LWC195" s="10"/>
      <c r="LWD195" s="10"/>
      <c r="LWE195" s="10"/>
      <c r="LWF195" s="10"/>
      <c r="LWG195" s="10"/>
      <c r="LWH195" s="10"/>
      <c r="LWI195" s="10"/>
      <c r="LWJ195" s="10"/>
      <c r="LWK195" s="10"/>
      <c r="LWL195" s="10"/>
      <c r="LWM195" s="10"/>
      <c r="LWN195" s="10"/>
      <c r="LWO195" s="10"/>
      <c r="LWP195" s="10"/>
      <c r="LWQ195" s="10"/>
      <c r="LWR195" s="10"/>
      <c r="LWS195" s="10"/>
      <c r="LWT195" s="10"/>
      <c r="LWU195" s="10"/>
      <c r="LWV195" s="10"/>
      <c r="LWW195" s="10"/>
      <c r="LWX195" s="10"/>
      <c r="LWY195" s="10"/>
      <c r="LWZ195" s="10"/>
      <c r="LXA195" s="10"/>
      <c r="LXB195" s="10"/>
      <c r="LXC195" s="10"/>
      <c r="LXD195" s="10"/>
      <c r="LXE195" s="10"/>
      <c r="LXF195" s="10"/>
      <c r="LXG195" s="10"/>
      <c r="LXH195" s="10"/>
      <c r="LXI195" s="10"/>
      <c r="LXJ195" s="10"/>
      <c r="LXK195" s="10"/>
      <c r="LXL195" s="10"/>
      <c r="LXM195" s="10"/>
      <c r="LXN195" s="10"/>
      <c r="LXO195" s="10"/>
      <c r="LXP195" s="10"/>
      <c r="LXQ195" s="10"/>
      <c r="LXR195" s="10"/>
      <c r="LXS195" s="10"/>
      <c r="LXT195" s="10"/>
      <c r="LXU195" s="10"/>
      <c r="LXV195" s="10"/>
      <c r="LXW195" s="10"/>
      <c r="LXX195" s="10"/>
      <c r="LXY195" s="10"/>
      <c r="LXZ195" s="10"/>
      <c r="LYA195" s="10"/>
      <c r="LYB195" s="10"/>
      <c r="LYC195" s="10"/>
      <c r="LYD195" s="10"/>
      <c r="LYE195" s="10"/>
      <c r="LYF195" s="10"/>
      <c r="LYG195" s="10"/>
      <c r="LYH195" s="10"/>
      <c r="LYI195" s="10"/>
      <c r="LYJ195" s="10"/>
      <c r="LYK195" s="10"/>
      <c r="LYL195" s="10"/>
      <c r="LYM195" s="10"/>
      <c r="LYN195" s="10"/>
      <c r="LYO195" s="10"/>
      <c r="LYP195" s="10"/>
      <c r="LYQ195" s="10"/>
      <c r="LYR195" s="10"/>
      <c r="LYS195" s="10"/>
      <c r="LYT195" s="10"/>
      <c r="LYU195" s="10"/>
      <c r="LYV195" s="10"/>
      <c r="LYW195" s="10"/>
      <c r="LYX195" s="10"/>
      <c r="LYY195" s="10"/>
      <c r="LYZ195" s="10"/>
      <c r="LZA195" s="10"/>
      <c r="LZB195" s="10"/>
      <c r="LZC195" s="10"/>
      <c r="LZD195" s="10"/>
      <c r="LZE195" s="10"/>
      <c r="LZF195" s="10"/>
      <c r="LZG195" s="10"/>
      <c r="LZH195" s="10"/>
      <c r="LZI195" s="10"/>
      <c r="LZJ195" s="10"/>
      <c r="LZK195" s="10"/>
      <c r="LZL195" s="10"/>
      <c r="LZM195" s="10"/>
      <c r="LZN195" s="10"/>
      <c r="LZO195" s="10"/>
      <c r="LZP195" s="10"/>
      <c r="LZQ195" s="10"/>
      <c r="LZR195" s="10"/>
      <c r="LZS195" s="10"/>
      <c r="LZT195" s="10"/>
      <c r="LZU195" s="10"/>
      <c r="LZV195" s="10"/>
      <c r="LZW195" s="10"/>
      <c r="LZX195" s="10"/>
      <c r="LZY195" s="10"/>
      <c r="LZZ195" s="10"/>
      <c r="MAA195" s="10"/>
      <c r="MAB195" s="10"/>
      <c r="MAC195" s="10"/>
      <c r="MAD195" s="10"/>
      <c r="MAE195" s="10"/>
      <c r="MAF195" s="10"/>
      <c r="MAG195" s="10"/>
      <c r="MAH195" s="10"/>
      <c r="MAI195" s="10"/>
      <c r="MAJ195" s="10"/>
      <c r="MAK195" s="10"/>
      <c r="MAL195" s="10"/>
      <c r="MAM195" s="10"/>
      <c r="MAN195" s="10"/>
      <c r="MAO195" s="10"/>
      <c r="MAP195" s="10"/>
      <c r="MAQ195" s="10"/>
      <c r="MAR195" s="10"/>
      <c r="MAS195" s="10"/>
      <c r="MAT195" s="10"/>
      <c r="MAU195" s="10"/>
      <c r="MAV195" s="10"/>
      <c r="MAW195" s="10"/>
      <c r="MAX195" s="10"/>
      <c r="MAY195" s="10"/>
      <c r="MAZ195" s="10"/>
      <c r="MBA195" s="10"/>
      <c r="MBB195" s="10"/>
      <c r="MBC195" s="10"/>
      <c r="MBD195" s="10"/>
      <c r="MBE195" s="10"/>
      <c r="MBF195" s="10"/>
      <c r="MBG195" s="10"/>
      <c r="MBH195" s="10"/>
      <c r="MBI195" s="10"/>
      <c r="MBJ195" s="10"/>
      <c r="MBK195" s="10"/>
      <c r="MBL195" s="10"/>
      <c r="MBM195" s="10"/>
      <c r="MBN195" s="10"/>
      <c r="MBO195" s="10"/>
      <c r="MBP195" s="10"/>
      <c r="MBQ195" s="10"/>
      <c r="MBR195" s="10"/>
      <c r="MBS195" s="10"/>
      <c r="MBT195" s="10"/>
      <c r="MBU195" s="10"/>
      <c r="MBV195" s="10"/>
      <c r="MBW195" s="10"/>
      <c r="MBX195" s="10"/>
      <c r="MBY195" s="10"/>
      <c r="MBZ195" s="10"/>
      <c r="MCA195" s="10"/>
      <c r="MCB195" s="10"/>
      <c r="MCC195" s="10"/>
      <c r="MCD195" s="10"/>
      <c r="MCE195" s="10"/>
      <c r="MCF195" s="10"/>
      <c r="MCG195" s="10"/>
      <c r="MCH195" s="10"/>
      <c r="MCI195" s="10"/>
      <c r="MCJ195" s="10"/>
      <c r="MCK195" s="10"/>
      <c r="MCL195" s="10"/>
      <c r="MCM195" s="10"/>
      <c r="MCN195" s="10"/>
      <c r="MCO195" s="10"/>
      <c r="MCP195" s="10"/>
      <c r="MCQ195" s="10"/>
      <c r="MCR195" s="10"/>
      <c r="MCS195" s="10"/>
      <c r="MCT195" s="10"/>
      <c r="MCU195" s="10"/>
      <c r="MCV195" s="10"/>
      <c r="MCW195" s="10"/>
      <c r="MCX195" s="10"/>
      <c r="MCY195" s="10"/>
      <c r="MCZ195" s="10"/>
      <c r="MDA195" s="10"/>
      <c r="MDB195" s="10"/>
      <c r="MDC195" s="10"/>
      <c r="MDD195" s="10"/>
      <c r="MDE195" s="10"/>
      <c r="MDF195" s="10"/>
      <c r="MDG195" s="10"/>
      <c r="MDH195" s="10"/>
      <c r="MDI195" s="10"/>
      <c r="MDJ195" s="10"/>
      <c r="MDK195" s="10"/>
      <c r="MDL195" s="10"/>
      <c r="MDM195" s="10"/>
      <c r="MDN195" s="10"/>
      <c r="MDO195" s="10"/>
      <c r="MDP195" s="10"/>
      <c r="MDQ195" s="10"/>
      <c r="MDR195" s="10"/>
      <c r="MDS195" s="10"/>
      <c r="MDT195" s="10"/>
      <c r="MDU195" s="10"/>
      <c r="MDV195" s="10"/>
      <c r="MDW195" s="10"/>
      <c r="MDX195" s="10"/>
      <c r="MDY195" s="10"/>
      <c r="MDZ195" s="10"/>
      <c r="MEA195" s="10"/>
      <c r="MEB195" s="10"/>
      <c r="MEC195" s="10"/>
      <c r="MED195" s="10"/>
      <c r="MEE195" s="10"/>
      <c r="MEF195" s="10"/>
      <c r="MEG195" s="10"/>
      <c r="MEH195" s="10"/>
      <c r="MEI195" s="10"/>
      <c r="MEJ195" s="10"/>
      <c r="MEK195" s="10"/>
      <c r="MEL195" s="10"/>
      <c r="MEM195" s="10"/>
      <c r="MEN195" s="10"/>
      <c r="MEO195" s="10"/>
      <c r="MEP195" s="10"/>
      <c r="MEQ195" s="10"/>
      <c r="MER195" s="10"/>
      <c r="MES195" s="10"/>
      <c r="MET195" s="10"/>
      <c r="MEU195" s="10"/>
      <c r="MEV195" s="10"/>
      <c r="MEW195" s="10"/>
      <c r="MEX195" s="10"/>
      <c r="MEY195" s="10"/>
      <c r="MEZ195" s="10"/>
      <c r="MFA195" s="10"/>
      <c r="MFB195" s="10"/>
      <c r="MFC195" s="10"/>
      <c r="MFD195" s="10"/>
      <c r="MFE195" s="10"/>
      <c r="MFF195" s="10"/>
      <c r="MFG195" s="10"/>
      <c r="MFH195" s="10"/>
      <c r="MFI195" s="10"/>
      <c r="MFJ195" s="10"/>
      <c r="MFK195" s="10"/>
      <c r="MFL195" s="10"/>
      <c r="MFM195" s="10"/>
      <c r="MFN195" s="10"/>
      <c r="MFO195" s="10"/>
      <c r="MFP195" s="10"/>
      <c r="MFQ195" s="10"/>
      <c r="MFR195" s="10"/>
      <c r="MFS195" s="10"/>
      <c r="MFT195" s="10"/>
      <c r="MFU195" s="10"/>
      <c r="MFV195" s="10"/>
      <c r="MFW195" s="10"/>
      <c r="MFX195" s="10"/>
      <c r="MFY195" s="10"/>
      <c r="MFZ195" s="10"/>
      <c r="MGA195" s="10"/>
      <c r="MGB195" s="10"/>
      <c r="MGC195" s="10"/>
      <c r="MGD195" s="10"/>
      <c r="MGE195" s="10"/>
      <c r="MGF195" s="10"/>
      <c r="MGG195" s="10"/>
      <c r="MGH195" s="10"/>
      <c r="MGI195" s="10"/>
      <c r="MGJ195" s="10"/>
      <c r="MGK195" s="10"/>
      <c r="MGL195" s="10"/>
      <c r="MGM195" s="10"/>
      <c r="MGN195" s="10"/>
      <c r="MGO195" s="10"/>
      <c r="MGP195" s="10"/>
      <c r="MGQ195" s="10"/>
      <c r="MGR195" s="10"/>
      <c r="MGS195" s="10"/>
      <c r="MGT195" s="10"/>
      <c r="MGU195" s="10"/>
      <c r="MGV195" s="10"/>
      <c r="MGW195" s="10"/>
      <c r="MGX195" s="10"/>
      <c r="MGY195" s="10"/>
      <c r="MGZ195" s="10"/>
      <c r="MHA195" s="10"/>
      <c r="MHB195" s="10"/>
      <c r="MHC195" s="10"/>
      <c r="MHD195" s="10"/>
      <c r="MHE195" s="10"/>
      <c r="MHF195" s="10"/>
      <c r="MHG195" s="10"/>
      <c r="MHH195" s="10"/>
      <c r="MHI195" s="10"/>
      <c r="MHJ195" s="10"/>
      <c r="MHK195" s="10"/>
      <c r="MHL195" s="10"/>
      <c r="MHM195" s="10"/>
      <c r="MHN195" s="10"/>
      <c r="MHO195" s="10"/>
      <c r="MHP195" s="10"/>
      <c r="MHQ195" s="10"/>
      <c r="MHR195" s="10"/>
      <c r="MHS195" s="10"/>
      <c r="MHT195" s="10"/>
      <c r="MHU195" s="10"/>
      <c r="MHV195" s="10"/>
      <c r="MHW195" s="10"/>
      <c r="MHX195" s="10"/>
      <c r="MHY195" s="10"/>
      <c r="MHZ195" s="10"/>
      <c r="MIA195" s="10"/>
      <c r="MIB195" s="10"/>
      <c r="MIC195" s="10"/>
      <c r="MID195" s="10"/>
      <c r="MIE195" s="10"/>
      <c r="MIF195" s="10"/>
      <c r="MIG195" s="10"/>
      <c r="MIH195" s="10"/>
      <c r="MII195" s="10"/>
      <c r="MIJ195" s="10"/>
      <c r="MIK195" s="10"/>
      <c r="MIL195" s="10"/>
      <c r="MIM195" s="10"/>
      <c r="MIN195" s="10"/>
      <c r="MIO195" s="10"/>
      <c r="MIP195" s="10"/>
      <c r="MIQ195" s="10"/>
      <c r="MIR195" s="10"/>
      <c r="MIS195" s="10"/>
      <c r="MIT195" s="10"/>
      <c r="MIU195" s="10"/>
      <c r="MIV195" s="10"/>
      <c r="MIW195" s="10"/>
      <c r="MIX195" s="10"/>
      <c r="MIY195" s="10"/>
      <c r="MIZ195" s="10"/>
      <c r="MJA195" s="10"/>
      <c r="MJB195" s="10"/>
      <c r="MJC195" s="10"/>
      <c r="MJD195" s="10"/>
      <c r="MJE195" s="10"/>
      <c r="MJF195" s="10"/>
      <c r="MJG195" s="10"/>
      <c r="MJH195" s="10"/>
      <c r="MJI195" s="10"/>
      <c r="MJJ195" s="10"/>
      <c r="MJK195" s="10"/>
      <c r="MJL195" s="10"/>
      <c r="MJM195" s="10"/>
      <c r="MJN195" s="10"/>
      <c r="MJO195" s="10"/>
      <c r="MJP195" s="10"/>
      <c r="MJQ195" s="10"/>
      <c r="MJR195" s="10"/>
      <c r="MJS195" s="10"/>
      <c r="MJT195" s="10"/>
      <c r="MJU195" s="10"/>
      <c r="MJV195" s="10"/>
      <c r="MJW195" s="10"/>
      <c r="MJX195" s="10"/>
      <c r="MJY195" s="10"/>
      <c r="MJZ195" s="10"/>
      <c r="MKA195" s="10"/>
      <c r="MKB195" s="10"/>
      <c r="MKC195" s="10"/>
      <c r="MKD195" s="10"/>
      <c r="MKE195" s="10"/>
      <c r="MKF195" s="10"/>
      <c r="MKG195" s="10"/>
      <c r="MKH195" s="10"/>
      <c r="MKI195" s="10"/>
      <c r="MKJ195" s="10"/>
      <c r="MKK195" s="10"/>
      <c r="MKL195" s="10"/>
      <c r="MKM195" s="10"/>
      <c r="MKN195" s="10"/>
      <c r="MKO195" s="10"/>
      <c r="MKP195" s="10"/>
      <c r="MKQ195" s="10"/>
      <c r="MKR195" s="10"/>
      <c r="MKS195" s="10"/>
      <c r="MKT195" s="10"/>
      <c r="MKU195" s="10"/>
      <c r="MKV195" s="10"/>
      <c r="MKW195" s="10"/>
      <c r="MKX195" s="10"/>
      <c r="MKY195" s="10"/>
      <c r="MKZ195" s="10"/>
      <c r="MLA195" s="10"/>
      <c r="MLB195" s="10"/>
      <c r="MLC195" s="10"/>
      <c r="MLD195" s="10"/>
      <c r="MLE195" s="10"/>
      <c r="MLF195" s="10"/>
      <c r="MLG195" s="10"/>
      <c r="MLH195" s="10"/>
      <c r="MLI195" s="10"/>
      <c r="MLJ195" s="10"/>
      <c r="MLK195" s="10"/>
      <c r="MLL195" s="10"/>
      <c r="MLM195" s="10"/>
      <c r="MLN195" s="10"/>
      <c r="MLO195" s="10"/>
      <c r="MLP195" s="10"/>
      <c r="MLQ195" s="10"/>
      <c r="MLR195" s="10"/>
      <c r="MLS195" s="10"/>
      <c r="MLT195" s="10"/>
      <c r="MLU195" s="10"/>
      <c r="MLV195" s="10"/>
      <c r="MLW195" s="10"/>
      <c r="MLX195" s="10"/>
      <c r="MLY195" s="10"/>
      <c r="MLZ195" s="10"/>
      <c r="MMA195" s="10"/>
      <c r="MMB195" s="10"/>
      <c r="MMC195" s="10"/>
      <c r="MMD195" s="10"/>
      <c r="MME195" s="10"/>
      <c r="MMF195" s="10"/>
      <c r="MMG195" s="10"/>
      <c r="MMH195" s="10"/>
      <c r="MMI195" s="10"/>
      <c r="MMJ195" s="10"/>
      <c r="MMK195" s="10"/>
      <c r="MML195" s="10"/>
      <c r="MMM195" s="10"/>
      <c r="MMN195" s="10"/>
      <c r="MMO195" s="10"/>
      <c r="MMP195" s="10"/>
      <c r="MMQ195" s="10"/>
      <c r="MMR195" s="10"/>
      <c r="MMS195" s="10"/>
      <c r="MMT195" s="10"/>
      <c r="MMU195" s="10"/>
      <c r="MMV195" s="10"/>
      <c r="MMW195" s="10"/>
      <c r="MMX195" s="10"/>
      <c r="MMY195" s="10"/>
      <c r="MMZ195" s="10"/>
      <c r="MNA195" s="10"/>
      <c r="MNB195" s="10"/>
      <c r="MNC195" s="10"/>
      <c r="MND195" s="10"/>
      <c r="MNE195" s="10"/>
      <c r="MNF195" s="10"/>
      <c r="MNG195" s="10"/>
      <c r="MNH195" s="10"/>
      <c r="MNI195" s="10"/>
      <c r="MNJ195" s="10"/>
      <c r="MNK195" s="10"/>
      <c r="MNL195" s="10"/>
      <c r="MNM195" s="10"/>
      <c r="MNN195" s="10"/>
      <c r="MNO195" s="10"/>
      <c r="MNP195" s="10"/>
      <c r="MNQ195" s="10"/>
      <c r="MNR195" s="10"/>
      <c r="MNS195" s="10"/>
      <c r="MNT195" s="10"/>
      <c r="MNU195" s="10"/>
      <c r="MNV195" s="10"/>
      <c r="MNW195" s="10"/>
      <c r="MNX195" s="10"/>
      <c r="MNY195" s="10"/>
      <c r="MNZ195" s="10"/>
      <c r="MOA195" s="10"/>
      <c r="MOB195" s="10"/>
      <c r="MOC195" s="10"/>
      <c r="MOD195" s="10"/>
      <c r="MOE195" s="10"/>
      <c r="MOF195" s="10"/>
      <c r="MOG195" s="10"/>
      <c r="MOH195" s="10"/>
      <c r="MOI195" s="10"/>
      <c r="MOJ195" s="10"/>
      <c r="MOK195" s="10"/>
      <c r="MOL195" s="10"/>
      <c r="MOM195" s="10"/>
      <c r="MON195" s="10"/>
      <c r="MOO195" s="10"/>
      <c r="MOP195" s="10"/>
      <c r="MOQ195" s="10"/>
      <c r="MOR195" s="10"/>
      <c r="MOS195" s="10"/>
      <c r="MOT195" s="10"/>
      <c r="MOU195" s="10"/>
      <c r="MOV195" s="10"/>
      <c r="MOW195" s="10"/>
      <c r="MOX195" s="10"/>
      <c r="MOY195" s="10"/>
      <c r="MOZ195" s="10"/>
      <c r="MPA195" s="10"/>
      <c r="MPB195" s="10"/>
      <c r="MPC195" s="10"/>
      <c r="MPD195" s="10"/>
      <c r="MPE195" s="10"/>
      <c r="MPF195" s="10"/>
      <c r="MPG195" s="10"/>
      <c r="MPH195" s="10"/>
      <c r="MPI195" s="10"/>
      <c r="MPJ195" s="10"/>
      <c r="MPK195" s="10"/>
      <c r="MPL195" s="10"/>
      <c r="MPM195" s="10"/>
      <c r="MPN195" s="10"/>
      <c r="MPO195" s="10"/>
      <c r="MPP195" s="10"/>
      <c r="MPQ195" s="10"/>
      <c r="MPR195" s="10"/>
      <c r="MPS195" s="10"/>
      <c r="MPT195" s="10"/>
      <c r="MPU195" s="10"/>
      <c r="MPV195" s="10"/>
      <c r="MPW195" s="10"/>
      <c r="MPX195" s="10"/>
      <c r="MPY195" s="10"/>
      <c r="MPZ195" s="10"/>
      <c r="MQA195" s="10"/>
      <c r="MQB195" s="10"/>
      <c r="MQC195" s="10"/>
      <c r="MQD195" s="10"/>
      <c r="MQE195" s="10"/>
      <c r="MQF195" s="10"/>
      <c r="MQG195" s="10"/>
      <c r="MQH195" s="10"/>
      <c r="MQI195" s="10"/>
      <c r="MQJ195" s="10"/>
      <c r="MQK195" s="10"/>
      <c r="MQL195" s="10"/>
      <c r="MQM195" s="10"/>
      <c r="MQN195" s="10"/>
      <c r="MQO195" s="10"/>
      <c r="MQP195" s="10"/>
      <c r="MQQ195" s="10"/>
      <c r="MQR195" s="10"/>
      <c r="MQS195" s="10"/>
      <c r="MQT195" s="10"/>
      <c r="MQU195" s="10"/>
      <c r="MQV195" s="10"/>
      <c r="MQW195" s="10"/>
      <c r="MQX195" s="10"/>
      <c r="MQY195" s="10"/>
      <c r="MQZ195" s="10"/>
      <c r="MRA195" s="10"/>
      <c r="MRB195" s="10"/>
      <c r="MRC195" s="10"/>
      <c r="MRD195" s="10"/>
      <c r="MRE195" s="10"/>
      <c r="MRF195" s="10"/>
      <c r="MRG195" s="10"/>
      <c r="MRH195" s="10"/>
      <c r="MRI195" s="10"/>
      <c r="MRJ195" s="10"/>
      <c r="MRK195" s="10"/>
      <c r="MRL195" s="10"/>
      <c r="MRM195" s="10"/>
      <c r="MRN195" s="10"/>
      <c r="MRO195" s="10"/>
      <c r="MRP195" s="10"/>
      <c r="MRQ195" s="10"/>
      <c r="MRR195" s="10"/>
      <c r="MRS195" s="10"/>
      <c r="MRT195" s="10"/>
      <c r="MRU195" s="10"/>
      <c r="MRV195" s="10"/>
      <c r="MRW195" s="10"/>
      <c r="MRX195" s="10"/>
      <c r="MRY195" s="10"/>
      <c r="MRZ195" s="10"/>
      <c r="MSA195" s="10"/>
      <c r="MSB195" s="10"/>
      <c r="MSC195" s="10"/>
      <c r="MSD195" s="10"/>
      <c r="MSE195" s="10"/>
      <c r="MSF195" s="10"/>
      <c r="MSG195" s="10"/>
      <c r="MSH195" s="10"/>
      <c r="MSI195" s="10"/>
      <c r="MSJ195" s="10"/>
      <c r="MSK195" s="10"/>
      <c r="MSL195" s="10"/>
      <c r="MSM195" s="10"/>
      <c r="MSN195" s="10"/>
      <c r="MSO195" s="10"/>
      <c r="MSP195" s="10"/>
      <c r="MSQ195" s="10"/>
      <c r="MSR195" s="10"/>
      <c r="MSS195" s="10"/>
      <c r="MST195" s="10"/>
      <c r="MSU195" s="10"/>
      <c r="MSV195" s="10"/>
      <c r="MSW195" s="10"/>
      <c r="MSX195" s="10"/>
      <c r="MSY195" s="10"/>
      <c r="MSZ195" s="10"/>
      <c r="MTA195" s="10"/>
      <c r="MTB195" s="10"/>
      <c r="MTC195" s="10"/>
      <c r="MTD195" s="10"/>
      <c r="MTE195" s="10"/>
      <c r="MTF195" s="10"/>
      <c r="MTG195" s="10"/>
      <c r="MTH195" s="10"/>
      <c r="MTI195" s="10"/>
      <c r="MTJ195" s="10"/>
      <c r="MTK195" s="10"/>
      <c r="MTL195" s="10"/>
      <c r="MTM195" s="10"/>
      <c r="MTN195" s="10"/>
      <c r="MTO195" s="10"/>
      <c r="MTP195" s="10"/>
      <c r="MTQ195" s="10"/>
      <c r="MTR195" s="10"/>
      <c r="MTS195" s="10"/>
      <c r="MTT195" s="10"/>
      <c r="MTU195" s="10"/>
      <c r="MTV195" s="10"/>
      <c r="MTW195" s="10"/>
      <c r="MTX195" s="10"/>
      <c r="MTY195" s="10"/>
      <c r="MTZ195" s="10"/>
      <c r="MUA195" s="10"/>
      <c r="MUB195" s="10"/>
      <c r="MUC195" s="10"/>
      <c r="MUD195" s="10"/>
      <c r="MUE195" s="10"/>
      <c r="MUF195" s="10"/>
      <c r="MUG195" s="10"/>
      <c r="MUH195" s="10"/>
      <c r="MUI195" s="10"/>
      <c r="MUJ195" s="10"/>
      <c r="MUK195" s="10"/>
      <c r="MUL195" s="10"/>
      <c r="MUM195" s="10"/>
      <c r="MUN195" s="10"/>
      <c r="MUO195" s="10"/>
      <c r="MUP195" s="10"/>
      <c r="MUQ195" s="10"/>
      <c r="MUR195" s="10"/>
      <c r="MUS195" s="10"/>
      <c r="MUT195" s="10"/>
      <c r="MUU195" s="10"/>
      <c r="MUV195" s="10"/>
      <c r="MUW195" s="10"/>
      <c r="MUX195" s="10"/>
      <c r="MUY195" s="10"/>
      <c r="MUZ195" s="10"/>
      <c r="MVA195" s="10"/>
      <c r="MVB195" s="10"/>
      <c r="MVC195" s="10"/>
      <c r="MVD195" s="10"/>
      <c r="MVE195" s="10"/>
      <c r="MVF195" s="10"/>
      <c r="MVG195" s="10"/>
      <c r="MVH195" s="10"/>
      <c r="MVI195" s="10"/>
      <c r="MVJ195" s="10"/>
      <c r="MVK195" s="10"/>
      <c r="MVL195" s="10"/>
      <c r="MVM195" s="10"/>
      <c r="MVN195" s="10"/>
      <c r="MVO195" s="10"/>
      <c r="MVP195" s="10"/>
      <c r="MVQ195" s="10"/>
      <c r="MVR195" s="10"/>
      <c r="MVS195" s="10"/>
      <c r="MVT195" s="10"/>
      <c r="MVU195" s="10"/>
      <c r="MVV195" s="10"/>
      <c r="MVW195" s="10"/>
      <c r="MVX195" s="10"/>
      <c r="MVY195" s="10"/>
      <c r="MVZ195" s="10"/>
      <c r="MWA195" s="10"/>
      <c r="MWB195" s="10"/>
      <c r="MWC195" s="10"/>
      <c r="MWD195" s="10"/>
      <c r="MWE195" s="10"/>
      <c r="MWF195" s="10"/>
      <c r="MWG195" s="10"/>
      <c r="MWH195" s="10"/>
      <c r="MWI195" s="10"/>
      <c r="MWJ195" s="10"/>
      <c r="MWK195" s="10"/>
      <c r="MWL195" s="10"/>
      <c r="MWM195" s="10"/>
      <c r="MWN195" s="10"/>
      <c r="MWO195" s="10"/>
      <c r="MWP195" s="10"/>
      <c r="MWQ195" s="10"/>
      <c r="MWR195" s="10"/>
      <c r="MWS195" s="10"/>
      <c r="MWT195" s="10"/>
      <c r="MWU195" s="10"/>
      <c r="MWV195" s="10"/>
      <c r="MWW195" s="10"/>
      <c r="MWX195" s="10"/>
      <c r="MWY195" s="10"/>
      <c r="MWZ195" s="10"/>
      <c r="MXA195" s="10"/>
      <c r="MXB195" s="10"/>
      <c r="MXC195" s="10"/>
      <c r="MXD195" s="10"/>
      <c r="MXE195" s="10"/>
      <c r="MXF195" s="10"/>
      <c r="MXG195" s="10"/>
      <c r="MXH195" s="10"/>
      <c r="MXI195" s="10"/>
      <c r="MXJ195" s="10"/>
      <c r="MXK195" s="10"/>
      <c r="MXL195" s="10"/>
      <c r="MXM195" s="10"/>
      <c r="MXN195" s="10"/>
      <c r="MXO195" s="10"/>
      <c r="MXP195" s="10"/>
      <c r="MXQ195" s="10"/>
      <c r="MXR195" s="10"/>
      <c r="MXS195" s="10"/>
      <c r="MXT195" s="10"/>
      <c r="MXU195" s="10"/>
      <c r="MXV195" s="10"/>
      <c r="MXW195" s="10"/>
      <c r="MXX195" s="10"/>
      <c r="MXY195" s="10"/>
      <c r="MXZ195" s="10"/>
      <c r="MYA195" s="10"/>
      <c r="MYB195" s="10"/>
      <c r="MYC195" s="10"/>
      <c r="MYD195" s="10"/>
      <c r="MYE195" s="10"/>
      <c r="MYF195" s="10"/>
      <c r="MYG195" s="10"/>
      <c r="MYH195" s="10"/>
      <c r="MYI195" s="10"/>
      <c r="MYJ195" s="10"/>
      <c r="MYK195" s="10"/>
      <c r="MYL195" s="10"/>
      <c r="MYM195" s="10"/>
      <c r="MYN195" s="10"/>
      <c r="MYO195" s="10"/>
      <c r="MYP195" s="10"/>
      <c r="MYQ195" s="10"/>
      <c r="MYR195" s="10"/>
      <c r="MYS195" s="10"/>
      <c r="MYT195" s="10"/>
      <c r="MYU195" s="10"/>
      <c r="MYV195" s="10"/>
      <c r="MYW195" s="10"/>
      <c r="MYX195" s="10"/>
      <c r="MYY195" s="10"/>
      <c r="MYZ195" s="10"/>
      <c r="MZA195" s="10"/>
      <c r="MZB195" s="10"/>
      <c r="MZC195" s="10"/>
      <c r="MZD195" s="10"/>
      <c r="MZE195" s="10"/>
      <c r="MZF195" s="10"/>
      <c r="MZG195" s="10"/>
      <c r="MZH195" s="10"/>
      <c r="MZI195" s="10"/>
      <c r="MZJ195" s="10"/>
      <c r="MZK195" s="10"/>
      <c r="MZL195" s="10"/>
      <c r="MZM195" s="10"/>
      <c r="MZN195" s="10"/>
      <c r="MZO195" s="10"/>
      <c r="MZP195" s="10"/>
      <c r="MZQ195" s="10"/>
      <c r="MZR195" s="10"/>
      <c r="MZS195" s="10"/>
      <c r="MZT195" s="10"/>
      <c r="MZU195" s="10"/>
      <c r="MZV195" s="10"/>
      <c r="MZW195" s="10"/>
      <c r="MZX195" s="10"/>
      <c r="MZY195" s="10"/>
      <c r="MZZ195" s="10"/>
      <c r="NAA195" s="10"/>
      <c r="NAB195" s="10"/>
      <c r="NAC195" s="10"/>
      <c r="NAD195" s="10"/>
      <c r="NAE195" s="10"/>
      <c r="NAF195" s="10"/>
      <c r="NAG195" s="10"/>
      <c r="NAH195" s="10"/>
      <c r="NAI195" s="10"/>
      <c r="NAJ195" s="10"/>
      <c r="NAK195" s="10"/>
      <c r="NAL195" s="10"/>
      <c r="NAM195" s="10"/>
      <c r="NAN195" s="10"/>
      <c r="NAO195" s="10"/>
      <c r="NAP195" s="10"/>
      <c r="NAQ195" s="10"/>
      <c r="NAR195" s="10"/>
      <c r="NAS195" s="10"/>
      <c r="NAT195" s="10"/>
      <c r="NAU195" s="10"/>
      <c r="NAV195" s="10"/>
      <c r="NAW195" s="10"/>
      <c r="NAX195" s="10"/>
      <c r="NAY195" s="10"/>
      <c r="NAZ195" s="10"/>
      <c r="NBA195" s="10"/>
      <c r="NBB195" s="10"/>
      <c r="NBC195" s="10"/>
      <c r="NBD195" s="10"/>
      <c r="NBE195" s="10"/>
      <c r="NBF195" s="10"/>
      <c r="NBG195" s="10"/>
      <c r="NBH195" s="10"/>
      <c r="NBI195" s="10"/>
      <c r="NBJ195" s="10"/>
      <c r="NBK195" s="10"/>
      <c r="NBL195" s="10"/>
      <c r="NBM195" s="10"/>
      <c r="NBN195" s="10"/>
      <c r="NBO195" s="10"/>
      <c r="NBP195" s="10"/>
      <c r="NBQ195" s="10"/>
      <c r="NBR195" s="10"/>
      <c r="NBS195" s="10"/>
      <c r="NBT195" s="10"/>
      <c r="NBU195" s="10"/>
      <c r="NBV195" s="10"/>
      <c r="NBW195" s="10"/>
      <c r="NBX195" s="10"/>
      <c r="NBY195" s="10"/>
      <c r="NBZ195" s="10"/>
      <c r="NCA195" s="10"/>
      <c r="NCB195" s="10"/>
      <c r="NCC195" s="10"/>
      <c r="NCD195" s="10"/>
      <c r="NCE195" s="10"/>
      <c r="NCF195" s="10"/>
      <c r="NCG195" s="10"/>
      <c r="NCH195" s="10"/>
      <c r="NCI195" s="10"/>
      <c r="NCJ195" s="10"/>
      <c r="NCK195" s="10"/>
      <c r="NCL195" s="10"/>
      <c r="NCM195" s="10"/>
      <c r="NCN195" s="10"/>
      <c r="NCO195" s="10"/>
      <c r="NCP195" s="10"/>
      <c r="NCQ195" s="10"/>
      <c r="NCR195" s="10"/>
      <c r="NCS195" s="10"/>
      <c r="NCT195" s="10"/>
      <c r="NCU195" s="10"/>
      <c r="NCV195" s="10"/>
      <c r="NCW195" s="10"/>
      <c r="NCX195" s="10"/>
      <c r="NCY195" s="10"/>
      <c r="NCZ195" s="10"/>
      <c r="NDA195" s="10"/>
      <c r="NDB195" s="10"/>
      <c r="NDC195" s="10"/>
      <c r="NDD195" s="10"/>
      <c r="NDE195" s="10"/>
      <c r="NDF195" s="10"/>
      <c r="NDG195" s="10"/>
      <c r="NDH195" s="10"/>
      <c r="NDI195" s="10"/>
      <c r="NDJ195" s="10"/>
      <c r="NDK195" s="10"/>
      <c r="NDL195" s="10"/>
      <c r="NDM195" s="10"/>
      <c r="NDN195" s="10"/>
      <c r="NDO195" s="10"/>
      <c r="NDP195" s="10"/>
      <c r="NDQ195" s="10"/>
      <c r="NDR195" s="10"/>
      <c r="NDS195" s="10"/>
      <c r="NDT195" s="10"/>
      <c r="NDU195" s="10"/>
      <c r="NDV195" s="10"/>
      <c r="NDW195" s="10"/>
      <c r="NDX195" s="10"/>
      <c r="NDY195" s="10"/>
      <c r="NDZ195" s="10"/>
      <c r="NEA195" s="10"/>
      <c r="NEB195" s="10"/>
      <c r="NEC195" s="10"/>
      <c r="NED195" s="10"/>
      <c r="NEE195" s="10"/>
      <c r="NEF195" s="10"/>
      <c r="NEG195" s="10"/>
      <c r="NEH195" s="10"/>
      <c r="NEI195" s="10"/>
      <c r="NEJ195" s="10"/>
      <c r="NEK195" s="10"/>
      <c r="NEL195" s="10"/>
      <c r="NEM195" s="10"/>
      <c r="NEN195" s="10"/>
      <c r="NEO195" s="10"/>
      <c r="NEP195" s="10"/>
      <c r="NEQ195" s="10"/>
      <c r="NER195" s="10"/>
      <c r="NES195" s="10"/>
      <c r="NET195" s="10"/>
      <c r="NEU195" s="10"/>
      <c r="NEV195" s="10"/>
      <c r="NEW195" s="10"/>
      <c r="NEX195" s="10"/>
      <c r="NEY195" s="10"/>
      <c r="NEZ195" s="10"/>
      <c r="NFA195" s="10"/>
      <c r="NFB195" s="10"/>
      <c r="NFC195" s="10"/>
      <c r="NFD195" s="10"/>
      <c r="NFE195" s="10"/>
      <c r="NFF195" s="10"/>
      <c r="NFG195" s="10"/>
      <c r="NFH195" s="10"/>
      <c r="NFI195" s="10"/>
      <c r="NFJ195" s="10"/>
      <c r="NFK195" s="10"/>
      <c r="NFL195" s="10"/>
      <c r="NFM195" s="10"/>
      <c r="NFN195" s="10"/>
      <c r="NFO195" s="10"/>
      <c r="NFP195" s="10"/>
      <c r="NFQ195" s="10"/>
      <c r="NFR195" s="10"/>
      <c r="NFS195" s="10"/>
      <c r="NFT195" s="10"/>
      <c r="NFU195" s="10"/>
      <c r="NFV195" s="10"/>
      <c r="NFW195" s="10"/>
      <c r="NFX195" s="10"/>
      <c r="NFY195" s="10"/>
      <c r="NFZ195" s="10"/>
      <c r="NGA195" s="10"/>
      <c r="NGB195" s="10"/>
      <c r="NGC195" s="10"/>
      <c r="NGD195" s="10"/>
      <c r="NGE195" s="10"/>
      <c r="NGF195" s="10"/>
      <c r="NGG195" s="10"/>
      <c r="NGH195" s="10"/>
      <c r="NGI195" s="10"/>
      <c r="NGJ195" s="10"/>
      <c r="NGK195" s="10"/>
      <c r="NGL195" s="10"/>
      <c r="NGM195" s="10"/>
      <c r="NGN195" s="10"/>
      <c r="NGO195" s="10"/>
      <c r="NGP195" s="10"/>
      <c r="NGQ195" s="10"/>
      <c r="NGR195" s="10"/>
      <c r="NGS195" s="10"/>
      <c r="NGT195" s="10"/>
      <c r="NGU195" s="10"/>
      <c r="NGV195" s="10"/>
      <c r="NGW195" s="10"/>
      <c r="NGX195" s="10"/>
      <c r="NGY195" s="10"/>
      <c r="NGZ195" s="10"/>
      <c r="NHA195" s="10"/>
      <c r="NHB195" s="10"/>
      <c r="NHC195" s="10"/>
      <c r="NHD195" s="10"/>
      <c r="NHE195" s="10"/>
      <c r="NHF195" s="10"/>
      <c r="NHG195" s="10"/>
      <c r="NHH195" s="10"/>
      <c r="NHI195" s="10"/>
      <c r="NHJ195" s="10"/>
      <c r="NHK195" s="10"/>
      <c r="NHL195" s="10"/>
      <c r="NHM195" s="10"/>
      <c r="NHN195" s="10"/>
      <c r="NHO195" s="10"/>
      <c r="NHP195" s="10"/>
      <c r="NHQ195" s="10"/>
      <c r="NHR195" s="10"/>
      <c r="NHS195" s="10"/>
      <c r="NHT195" s="10"/>
      <c r="NHU195" s="10"/>
      <c r="NHV195" s="10"/>
      <c r="NHW195" s="10"/>
      <c r="NHX195" s="10"/>
      <c r="NHY195" s="10"/>
      <c r="NHZ195" s="10"/>
      <c r="NIA195" s="10"/>
      <c r="NIB195" s="10"/>
      <c r="NIC195" s="10"/>
      <c r="NID195" s="10"/>
      <c r="NIE195" s="10"/>
      <c r="NIF195" s="10"/>
      <c r="NIG195" s="10"/>
      <c r="NIH195" s="10"/>
      <c r="NII195" s="10"/>
      <c r="NIJ195" s="10"/>
      <c r="NIK195" s="10"/>
      <c r="NIL195" s="10"/>
      <c r="NIM195" s="10"/>
      <c r="NIN195" s="10"/>
      <c r="NIO195" s="10"/>
      <c r="NIP195" s="10"/>
      <c r="NIQ195" s="10"/>
      <c r="NIR195" s="10"/>
      <c r="NIS195" s="10"/>
      <c r="NIT195" s="10"/>
      <c r="NIU195" s="10"/>
      <c r="NIV195" s="10"/>
      <c r="NIW195" s="10"/>
      <c r="NIX195" s="10"/>
      <c r="NIY195" s="10"/>
      <c r="NIZ195" s="10"/>
      <c r="NJA195" s="10"/>
      <c r="NJB195" s="10"/>
      <c r="NJC195" s="10"/>
      <c r="NJD195" s="10"/>
      <c r="NJE195" s="10"/>
      <c r="NJF195" s="10"/>
      <c r="NJG195" s="10"/>
      <c r="NJH195" s="10"/>
      <c r="NJI195" s="10"/>
      <c r="NJJ195" s="10"/>
      <c r="NJK195" s="10"/>
      <c r="NJL195" s="10"/>
      <c r="NJM195" s="10"/>
      <c r="NJN195" s="10"/>
      <c r="NJO195" s="10"/>
      <c r="NJP195" s="10"/>
      <c r="NJQ195" s="10"/>
      <c r="NJR195" s="10"/>
      <c r="NJS195" s="10"/>
      <c r="NJT195" s="10"/>
      <c r="NJU195" s="10"/>
      <c r="NJV195" s="10"/>
      <c r="NJW195" s="10"/>
      <c r="NJX195" s="10"/>
      <c r="NJY195" s="10"/>
      <c r="NJZ195" s="10"/>
      <c r="NKA195" s="10"/>
      <c r="NKB195" s="10"/>
      <c r="NKC195" s="10"/>
      <c r="NKD195" s="10"/>
      <c r="NKE195" s="10"/>
      <c r="NKF195" s="10"/>
      <c r="NKG195" s="10"/>
      <c r="NKH195" s="10"/>
      <c r="NKI195" s="10"/>
      <c r="NKJ195" s="10"/>
      <c r="NKK195" s="10"/>
      <c r="NKL195" s="10"/>
      <c r="NKM195" s="10"/>
      <c r="NKN195" s="10"/>
      <c r="NKO195" s="10"/>
      <c r="NKP195" s="10"/>
      <c r="NKQ195" s="10"/>
      <c r="NKR195" s="10"/>
      <c r="NKS195" s="10"/>
      <c r="NKT195" s="10"/>
      <c r="NKU195" s="10"/>
      <c r="NKV195" s="10"/>
      <c r="NKW195" s="10"/>
      <c r="NKX195" s="10"/>
      <c r="NKY195" s="10"/>
      <c r="NKZ195" s="10"/>
      <c r="NLA195" s="10"/>
      <c r="NLB195" s="10"/>
      <c r="NLC195" s="10"/>
      <c r="NLD195" s="10"/>
      <c r="NLE195" s="10"/>
      <c r="NLF195" s="10"/>
      <c r="NLG195" s="10"/>
      <c r="NLH195" s="10"/>
      <c r="NLI195" s="10"/>
      <c r="NLJ195" s="10"/>
      <c r="NLK195" s="10"/>
      <c r="NLL195" s="10"/>
      <c r="NLM195" s="10"/>
      <c r="NLN195" s="10"/>
      <c r="NLO195" s="10"/>
      <c r="NLP195" s="10"/>
      <c r="NLQ195" s="10"/>
      <c r="NLR195" s="10"/>
      <c r="NLS195" s="10"/>
      <c r="NLT195" s="10"/>
      <c r="NLU195" s="10"/>
      <c r="NLV195" s="10"/>
      <c r="NLW195" s="10"/>
      <c r="NLX195" s="10"/>
      <c r="NLY195" s="10"/>
      <c r="NLZ195" s="10"/>
      <c r="NMA195" s="10"/>
      <c r="NMB195" s="10"/>
      <c r="NMC195" s="10"/>
      <c r="NMD195" s="10"/>
      <c r="NME195" s="10"/>
      <c r="NMF195" s="10"/>
      <c r="NMG195" s="10"/>
      <c r="NMH195" s="10"/>
      <c r="NMI195" s="10"/>
      <c r="NMJ195" s="10"/>
      <c r="NMK195" s="10"/>
      <c r="NML195" s="10"/>
      <c r="NMM195" s="10"/>
      <c r="NMN195" s="10"/>
      <c r="NMO195" s="10"/>
      <c r="NMP195" s="10"/>
      <c r="NMQ195" s="10"/>
      <c r="NMR195" s="10"/>
      <c r="NMS195" s="10"/>
      <c r="NMT195" s="10"/>
      <c r="NMU195" s="10"/>
      <c r="NMV195" s="10"/>
      <c r="NMW195" s="10"/>
      <c r="NMX195" s="10"/>
      <c r="NMY195" s="10"/>
      <c r="NMZ195" s="10"/>
      <c r="NNA195" s="10"/>
      <c r="NNB195" s="10"/>
      <c r="NNC195" s="10"/>
      <c r="NND195" s="10"/>
      <c r="NNE195" s="10"/>
      <c r="NNF195" s="10"/>
      <c r="NNG195" s="10"/>
      <c r="NNH195" s="10"/>
      <c r="NNI195" s="10"/>
      <c r="NNJ195" s="10"/>
      <c r="NNK195" s="10"/>
      <c r="NNL195" s="10"/>
      <c r="NNM195" s="10"/>
      <c r="NNN195" s="10"/>
      <c r="NNO195" s="10"/>
      <c r="NNP195" s="10"/>
      <c r="NNQ195" s="10"/>
      <c r="NNR195" s="10"/>
      <c r="NNS195" s="10"/>
      <c r="NNT195" s="10"/>
      <c r="NNU195" s="10"/>
      <c r="NNV195" s="10"/>
      <c r="NNW195" s="10"/>
      <c r="NNX195" s="10"/>
      <c r="NNY195" s="10"/>
      <c r="NNZ195" s="10"/>
      <c r="NOA195" s="10"/>
      <c r="NOB195" s="10"/>
      <c r="NOC195" s="10"/>
      <c r="NOD195" s="10"/>
      <c r="NOE195" s="10"/>
      <c r="NOF195" s="10"/>
      <c r="NOG195" s="10"/>
      <c r="NOH195" s="10"/>
      <c r="NOI195" s="10"/>
      <c r="NOJ195" s="10"/>
      <c r="NOK195" s="10"/>
      <c r="NOL195" s="10"/>
      <c r="NOM195" s="10"/>
      <c r="NON195" s="10"/>
      <c r="NOO195" s="10"/>
      <c r="NOP195" s="10"/>
      <c r="NOQ195" s="10"/>
      <c r="NOR195" s="10"/>
      <c r="NOS195" s="10"/>
      <c r="NOT195" s="10"/>
      <c r="NOU195" s="10"/>
      <c r="NOV195" s="10"/>
      <c r="NOW195" s="10"/>
      <c r="NOX195" s="10"/>
      <c r="NOY195" s="10"/>
      <c r="NOZ195" s="10"/>
      <c r="NPA195" s="10"/>
      <c r="NPB195" s="10"/>
      <c r="NPC195" s="10"/>
      <c r="NPD195" s="10"/>
      <c r="NPE195" s="10"/>
      <c r="NPF195" s="10"/>
      <c r="NPG195" s="10"/>
      <c r="NPH195" s="10"/>
      <c r="NPI195" s="10"/>
      <c r="NPJ195" s="10"/>
      <c r="NPK195" s="10"/>
      <c r="NPL195" s="10"/>
      <c r="NPM195" s="10"/>
      <c r="NPN195" s="10"/>
      <c r="NPO195" s="10"/>
      <c r="NPP195" s="10"/>
      <c r="NPQ195" s="10"/>
      <c r="NPR195" s="10"/>
      <c r="NPS195" s="10"/>
      <c r="NPT195" s="10"/>
      <c r="NPU195" s="10"/>
      <c r="NPV195" s="10"/>
      <c r="NPW195" s="10"/>
      <c r="NPX195" s="10"/>
      <c r="NPY195" s="10"/>
      <c r="NPZ195" s="10"/>
      <c r="NQA195" s="10"/>
      <c r="NQB195" s="10"/>
      <c r="NQC195" s="10"/>
      <c r="NQD195" s="10"/>
      <c r="NQE195" s="10"/>
      <c r="NQF195" s="10"/>
      <c r="NQG195" s="10"/>
      <c r="NQH195" s="10"/>
      <c r="NQI195" s="10"/>
      <c r="NQJ195" s="10"/>
      <c r="NQK195" s="10"/>
      <c r="NQL195" s="10"/>
      <c r="NQM195" s="10"/>
      <c r="NQN195" s="10"/>
      <c r="NQO195" s="10"/>
      <c r="NQP195" s="10"/>
      <c r="NQQ195" s="10"/>
      <c r="NQR195" s="10"/>
      <c r="NQS195" s="10"/>
      <c r="NQT195" s="10"/>
      <c r="NQU195" s="10"/>
      <c r="NQV195" s="10"/>
      <c r="NQW195" s="10"/>
      <c r="NQX195" s="10"/>
      <c r="NQY195" s="10"/>
      <c r="NQZ195" s="10"/>
      <c r="NRA195" s="10"/>
      <c r="NRB195" s="10"/>
      <c r="NRC195" s="10"/>
      <c r="NRD195" s="10"/>
      <c r="NRE195" s="10"/>
      <c r="NRF195" s="10"/>
      <c r="NRG195" s="10"/>
      <c r="NRH195" s="10"/>
      <c r="NRI195" s="10"/>
      <c r="NRJ195" s="10"/>
      <c r="NRK195" s="10"/>
      <c r="NRL195" s="10"/>
      <c r="NRM195" s="10"/>
      <c r="NRN195" s="10"/>
      <c r="NRO195" s="10"/>
      <c r="NRP195" s="10"/>
      <c r="NRQ195" s="10"/>
      <c r="NRR195" s="10"/>
      <c r="NRS195" s="10"/>
      <c r="NRT195" s="10"/>
      <c r="NRU195" s="10"/>
      <c r="NRV195" s="10"/>
      <c r="NRW195" s="10"/>
      <c r="NRX195" s="10"/>
      <c r="NRY195" s="10"/>
      <c r="NRZ195" s="10"/>
      <c r="NSA195" s="10"/>
      <c r="NSB195" s="10"/>
      <c r="NSC195" s="10"/>
      <c r="NSD195" s="10"/>
      <c r="NSE195" s="10"/>
      <c r="NSF195" s="10"/>
      <c r="NSG195" s="10"/>
      <c r="NSH195" s="10"/>
      <c r="NSI195" s="10"/>
      <c r="NSJ195" s="10"/>
      <c r="NSK195" s="10"/>
      <c r="NSL195" s="10"/>
      <c r="NSM195" s="10"/>
      <c r="NSN195" s="10"/>
      <c r="NSO195" s="10"/>
      <c r="NSP195" s="10"/>
      <c r="NSQ195" s="10"/>
      <c r="NSR195" s="10"/>
      <c r="NSS195" s="10"/>
      <c r="NST195" s="10"/>
      <c r="NSU195" s="10"/>
      <c r="NSV195" s="10"/>
      <c r="NSW195" s="10"/>
      <c r="NSX195" s="10"/>
      <c r="NSY195" s="10"/>
      <c r="NSZ195" s="10"/>
      <c r="NTA195" s="10"/>
      <c r="NTB195" s="10"/>
      <c r="NTC195" s="10"/>
      <c r="NTD195" s="10"/>
      <c r="NTE195" s="10"/>
      <c r="NTF195" s="10"/>
      <c r="NTG195" s="10"/>
      <c r="NTH195" s="10"/>
      <c r="NTI195" s="10"/>
      <c r="NTJ195" s="10"/>
      <c r="NTK195" s="10"/>
      <c r="NTL195" s="10"/>
      <c r="NTM195" s="10"/>
      <c r="NTN195" s="10"/>
      <c r="NTO195" s="10"/>
      <c r="NTP195" s="10"/>
      <c r="NTQ195" s="10"/>
      <c r="NTR195" s="10"/>
      <c r="NTS195" s="10"/>
      <c r="NTT195" s="10"/>
      <c r="NTU195" s="10"/>
      <c r="NTV195" s="10"/>
      <c r="NTW195" s="10"/>
      <c r="NTX195" s="10"/>
      <c r="NTY195" s="10"/>
      <c r="NTZ195" s="10"/>
      <c r="NUA195" s="10"/>
      <c r="NUB195" s="10"/>
      <c r="NUC195" s="10"/>
      <c r="NUD195" s="10"/>
      <c r="NUE195" s="10"/>
      <c r="NUF195" s="10"/>
      <c r="NUG195" s="10"/>
      <c r="NUH195" s="10"/>
      <c r="NUI195" s="10"/>
      <c r="NUJ195" s="10"/>
      <c r="NUK195" s="10"/>
      <c r="NUL195" s="10"/>
      <c r="NUM195" s="10"/>
      <c r="NUN195" s="10"/>
      <c r="NUO195" s="10"/>
      <c r="NUP195" s="10"/>
      <c r="NUQ195" s="10"/>
      <c r="NUR195" s="10"/>
      <c r="NUS195" s="10"/>
      <c r="NUT195" s="10"/>
      <c r="NUU195" s="10"/>
      <c r="NUV195" s="10"/>
      <c r="NUW195" s="10"/>
      <c r="NUX195" s="10"/>
      <c r="NUY195" s="10"/>
      <c r="NUZ195" s="10"/>
      <c r="NVA195" s="10"/>
      <c r="NVB195" s="10"/>
      <c r="NVC195" s="10"/>
      <c r="NVD195" s="10"/>
      <c r="NVE195" s="10"/>
      <c r="NVF195" s="10"/>
      <c r="NVG195" s="10"/>
      <c r="NVH195" s="10"/>
      <c r="NVI195" s="10"/>
      <c r="NVJ195" s="10"/>
      <c r="NVK195" s="10"/>
      <c r="NVL195" s="10"/>
      <c r="NVM195" s="10"/>
      <c r="NVN195" s="10"/>
      <c r="NVO195" s="10"/>
      <c r="NVP195" s="10"/>
      <c r="NVQ195" s="10"/>
      <c r="NVR195" s="10"/>
      <c r="NVS195" s="10"/>
      <c r="NVT195" s="10"/>
      <c r="NVU195" s="10"/>
      <c r="NVV195" s="10"/>
      <c r="NVW195" s="10"/>
      <c r="NVX195" s="10"/>
      <c r="NVY195" s="10"/>
      <c r="NVZ195" s="10"/>
      <c r="NWA195" s="10"/>
      <c r="NWB195" s="10"/>
      <c r="NWC195" s="10"/>
      <c r="NWD195" s="10"/>
      <c r="NWE195" s="10"/>
      <c r="NWF195" s="10"/>
      <c r="NWG195" s="10"/>
      <c r="NWH195" s="10"/>
      <c r="NWI195" s="10"/>
      <c r="NWJ195" s="10"/>
      <c r="NWK195" s="10"/>
      <c r="NWL195" s="10"/>
      <c r="NWM195" s="10"/>
      <c r="NWN195" s="10"/>
      <c r="NWO195" s="10"/>
      <c r="NWP195" s="10"/>
      <c r="NWQ195" s="10"/>
      <c r="NWR195" s="10"/>
      <c r="NWS195" s="10"/>
      <c r="NWT195" s="10"/>
      <c r="NWU195" s="10"/>
      <c r="NWV195" s="10"/>
      <c r="NWW195" s="10"/>
      <c r="NWX195" s="10"/>
      <c r="NWY195" s="10"/>
      <c r="NWZ195" s="10"/>
      <c r="NXA195" s="10"/>
      <c r="NXB195" s="10"/>
      <c r="NXC195" s="10"/>
      <c r="NXD195" s="10"/>
      <c r="NXE195" s="10"/>
      <c r="NXF195" s="10"/>
      <c r="NXG195" s="10"/>
      <c r="NXH195" s="10"/>
      <c r="NXI195" s="10"/>
      <c r="NXJ195" s="10"/>
      <c r="NXK195" s="10"/>
      <c r="NXL195" s="10"/>
      <c r="NXM195" s="10"/>
      <c r="NXN195" s="10"/>
      <c r="NXO195" s="10"/>
      <c r="NXP195" s="10"/>
      <c r="NXQ195" s="10"/>
      <c r="NXR195" s="10"/>
      <c r="NXS195" s="10"/>
      <c r="NXT195" s="10"/>
      <c r="NXU195" s="10"/>
      <c r="NXV195" s="10"/>
      <c r="NXW195" s="10"/>
      <c r="NXX195" s="10"/>
      <c r="NXY195" s="10"/>
      <c r="NXZ195" s="10"/>
      <c r="NYA195" s="10"/>
      <c r="NYB195" s="10"/>
      <c r="NYC195" s="10"/>
      <c r="NYD195" s="10"/>
      <c r="NYE195" s="10"/>
      <c r="NYF195" s="10"/>
      <c r="NYG195" s="10"/>
      <c r="NYH195" s="10"/>
      <c r="NYI195" s="10"/>
      <c r="NYJ195" s="10"/>
      <c r="NYK195" s="10"/>
      <c r="NYL195" s="10"/>
      <c r="NYM195" s="10"/>
      <c r="NYN195" s="10"/>
      <c r="NYO195" s="10"/>
      <c r="NYP195" s="10"/>
      <c r="NYQ195" s="10"/>
      <c r="NYR195" s="10"/>
      <c r="NYS195" s="10"/>
      <c r="NYT195" s="10"/>
      <c r="NYU195" s="10"/>
      <c r="NYV195" s="10"/>
      <c r="NYW195" s="10"/>
      <c r="NYX195" s="10"/>
      <c r="NYY195" s="10"/>
      <c r="NYZ195" s="10"/>
      <c r="NZA195" s="10"/>
      <c r="NZB195" s="10"/>
      <c r="NZC195" s="10"/>
      <c r="NZD195" s="10"/>
      <c r="NZE195" s="10"/>
      <c r="NZF195" s="10"/>
      <c r="NZG195" s="10"/>
      <c r="NZH195" s="10"/>
      <c r="NZI195" s="10"/>
      <c r="NZJ195" s="10"/>
      <c r="NZK195" s="10"/>
      <c r="NZL195" s="10"/>
      <c r="NZM195" s="10"/>
      <c r="NZN195" s="10"/>
      <c r="NZO195" s="10"/>
      <c r="NZP195" s="10"/>
      <c r="NZQ195" s="10"/>
      <c r="NZR195" s="10"/>
      <c r="NZS195" s="10"/>
      <c r="NZT195" s="10"/>
      <c r="NZU195" s="10"/>
      <c r="NZV195" s="10"/>
      <c r="NZW195" s="10"/>
      <c r="NZX195" s="10"/>
      <c r="NZY195" s="10"/>
      <c r="NZZ195" s="10"/>
      <c r="OAA195" s="10"/>
      <c r="OAB195" s="10"/>
      <c r="OAC195" s="10"/>
      <c r="OAD195" s="10"/>
      <c r="OAE195" s="10"/>
      <c r="OAF195" s="10"/>
      <c r="OAG195" s="10"/>
      <c r="OAH195" s="10"/>
      <c r="OAI195" s="10"/>
      <c r="OAJ195" s="10"/>
      <c r="OAK195" s="10"/>
      <c r="OAL195" s="10"/>
      <c r="OAM195" s="10"/>
      <c r="OAN195" s="10"/>
      <c r="OAO195" s="10"/>
      <c r="OAP195" s="10"/>
      <c r="OAQ195" s="10"/>
      <c r="OAR195" s="10"/>
      <c r="OAS195" s="10"/>
      <c r="OAT195" s="10"/>
      <c r="OAU195" s="10"/>
      <c r="OAV195" s="10"/>
      <c r="OAW195" s="10"/>
      <c r="OAX195" s="10"/>
      <c r="OAY195" s="10"/>
      <c r="OAZ195" s="10"/>
      <c r="OBA195" s="10"/>
      <c r="OBB195" s="10"/>
      <c r="OBC195" s="10"/>
      <c r="OBD195" s="10"/>
      <c r="OBE195" s="10"/>
      <c r="OBF195" s="10"/>
      <c r="OBG195" s="10"/>
      <c r="OBH195" s="10"/>
      <c r="OBI195" s="10"/>
      <c r="OBJ195" s="10"/>
      <c r="OBK195" s="10"/>
      <c r="OBL195" s="10"/>
      <c r="OBM195" s="10"/>
      <c r="OBN195" s="10"/>
      <c r="OBO195" s="10"/>
      <c r="OBP195" s="10"/>
      <c r="OBQ195" s="10"/>
      <c r="OBR195" s="10"/>
      <c r="OBS195" s="10"/>
      <c r="OBT195" s="10"/>
      <c r="OBU195" s="10"/>
      <c r="OBV195" s="10"/>
      <c r="OBW195" s="10"/>
      <c r="OBX195" s="10"/>
      <c r="OBY195" s="10"/>
      <c r="OBZ195" s="10"/>
      <c r="OCA195" s="10"/>
      <c r="OCB195" s="10"/>
      <c r="OCC195" s="10"/>
      <c r="OCD195" s="10"/>
      <c r="OCE195" s="10"/>
      <c r="OCF195" s="10"/>
      <c r="OCG195" s="10"/>
      <c r="OCH195" s="10"/>
      <c r="OCI195" s="10"/>
      <c r="OCJ195" s="10"/>
      <c r="OCK195" s="10"/>
      <c r="OCL195" s="10"/>
      <c r="OCM195" s="10"/>
      <c r="OCN195" s="10"/>
      <c r="OCO195" s="10"/>
      <c r="OCP195" s="10"/>
      <c r="OCQ195" s="10"/>
      <c r="OCR195" s="10"/>
      <c r="OCS195" s="10"/>
      <c r="OCT195" s="10"/>
      <c r="OCU195" s="10"/>
      <c r="OCV195" s="10"/>
      <c r="OCW195" s="10"/>
      <c r="OCX195" s="10"/>
      <c r="OCY195" s="10"/>
      <c r="OCZ195" s="10"/>
      <c r="ODA195" s="10"/>
      <c r="ODB195" s="10"/>
      <c r="ODC195" s="10"/>
      <c r="ODD195" s="10"/>
      <c r="ODE195" s="10"/>
      <c r="ODF195" s="10"/>
      <c r="ODG195" s="10"/>
      <c r="ODH195" s="10"/>
      <c r="ODI195" s="10"/>
      <c r="ODJ195" s="10"/>
      <c r="ODK195" s="10"/>
      <c r="ODL195" s="10"/>
      <c r="ODM195" s="10"/>
      <c r="ODN195" s="10"/>
      <c r="ODO195" s="10"/>
      <c r="ODP195" s="10"/>
      <c r="ODQ195" s="10"/>
      <c r="ODR195" s="10"/>
      <c r="ODS195" s="10"/>
      <c r="ODT195" s="10"/>
      <c r="ODU195" s="10"/>
      <c r="ODV195" s="10"/>
      <c r="ODW195" s="10"/>
      <c r="ODX195" s="10"/>
      <c r="ODY195" s="10"/>
      <c r="ODZ195" s="10"/>
      <c r="OEA195" s="10"/>
      <c r="OEB195" s="10"/>
      <c r="OEC195" s="10"/>
      <c r="OED195" s="10"/>
      <c r="OEE195" s="10"/>
      <c r="OEF195" s="10"/>
      <c r="OEG195" s="10"/>
      <c r="OEH195" s="10"/>
      <c r="OEI195" s="10"/>
      <c r="OEJ195" s="10"/>
      <c r="OEK195" s="10"/>
      <c r="OEL195" s="10"/>
      <c r="OEM195" s="10"/>
      <c r="OEN195" s="10"/>
      <c r="OEO195" s="10"/>
      <c r="OEP195" s="10"/>
      <c r="OEQ195" s="10"/>
      <c r="OER195" s="10"/>
      <c r="OES195" s="10"/>
      <c r="OET195" s="10"/>
      <c r="OEU195" s="10"/>
      <c r="OEV195" s="10"/>
      <c r="OEW195" s="10"/>
      <c r="OEX195" s="10"/>
      <c r="OEY195" s="10"/>
      <c r="OEZ195" s="10"/>
      <c r="OFA195" s="10"/>
      <c r="OFB195" s="10"/>
      <c r="OFC195" s="10"/>
      <c r="OFD195" s="10"/>
      <c r="OFE195" s="10"/>
      <c r="OFF195" s="10"/>
      <c r="OFG195" s="10"/>
      <c r="OFH195" s="10"/>
      <c r="OFI195" s="10"/>
      <c r="OFJ195" s="10"/>
      <c r="OFK195" s="10"/>
      <c r="OFL195" s="10"/>
      <c r="OFM195" s="10"/>
      <c r="OFN195" s="10"/>
      <c r="OFO195" s="10"/>
      <c r="OFP195" s="10"/>
      <c r="OFQ195" s="10"/>
      <c r="OFR195" s="10"/>
      <c r="OFS195" s="10"/>
      <c r="OFT195" s="10"/>
      <c r="OFU195" s="10"/>
      <c r="OFV195" s="10"/>
      <c r="OFW195" s="10"/>
      <c r="OFX195" s="10"/>
      <c r="OFY195" s="10"/>
      <c r="OFZ195" s="10"/>
      <c r="OGA195" s="10"/>
      <c r="OGB195" s="10"/>
      <c r="OGC195" s="10"/>
      <c r="OGD195" s="10"/>
      <c r="OGE195" s="10"/>
      <c r="OGF195" s="10"/>
      <c r="OGG195" s="10"/>
      <c r="OGH195" s="10"/>
      <c r="OGI195" s="10"/>
      <c r="OGJ195" s="10"/>
      <c r="OGK195" s="10"/>
      <c r="OGL195" s="10"/>
      <c r="OGM195" s="10"/>
      <c r="OGN195" s="10"/>
      <c r="OGO195" s="10"/>
      <c r="OGP195" s="10"/>
      <c r="OGQ195" s="10"/>
      <c r="OGR195" s="10"/>
      <c r="OGS195" s="10"/>
      <c r="OGT195" s="10"/>
      <c r="OGU195" s="10"/>
      <c r="OGV195" s="10"/>
      <c r="OGW195" s="10"/>
      <c r="OGX195" s="10"/>
      <c r="OGY195" s="10"/>
      <c r="OGZ195" s="10"/>
      <c r="OHA195" s="10"/>
      <c r="OHB195" s="10"/>
      <c r="OHC195" s="10"/>
      <c r="OHD195" s="10"/>
      <c r="OHE195" s="10"/>
      <c r="OHF195" s="10"/>
      <c r="OHG195" s="10"/>
      <c r="OHH195" s="10"/>
      <c r="OHI195" s="10"/>
      <c r="OHJ195" s="10"/>
      <c r="OHK195" s="10"/>
      <c r="OHL195" s="10"/>
      <c r="OHM195" s="10"/>
      <c r="OHN195" s="10"/>
      <c r="OHO195" s="10"/>
      <c r="OHP195" s="10"/>
      <c r="OHQ195" s="10"/>
      <c r="OHR195" s="10"/>
      <c r="OHS195" s="10"/>
      <c r="OHT195" s="10"/>
      <c r="OHU195" s="10"/>
      <c r="OHV195" s="10"/>
      <c r="OHW195" s="10"/>
      <c r="OHX195" s="10"/>
      <c r="OHY195" s="10"/>
      <c r="OHZ195" s="10"/>
      <c r="OIA195" s="10"/>
      <c r="OIB195" s="10"/>
      <c r="OIC195" s="10"/>
      <c r="OID195" s="10"/>
      <c r="OIE195" s="10"/>
      <c r="OIF195" s="10"/>
      <c r="OIG195" s="10"/>
      <c r="OIH195" s="10"/>
      <c r="OII195" s="10"/>
      <c r="OIJ195" s="10"/>
      <c r="OIK195" s="10"/>
      <c r="OIL195" s="10"/>
      <c r="OIM195" s="10"/>
      <c r="OIN195" s="10"/>
      <c r="OIO195" s="10"/>
      <c r="OIP195" s="10"/>
      <c r="OIQ195" s="10"/>
      <c r="OIR195" s="10"/>
      <c r="OIS195" s="10"/>
      <c r="OIT195" s="10"/>
      <c r="OIU195" s="10"/>
      <c r="OIV195" s="10"/>
      <c r="OIW195" s="10"/>
      <c r="OIX195" s="10"/>
      <c r="OIY195" s="10"/>
      <c r="OIZ195" s="10"/>
      <c r="OJA195" s="10"/>
      <c r="OJB195" s="10"/>
      <c r="OJC195" s="10"/>
      <c r="OJD195" s="10"/>
      <c r="OJE195" s="10"/>
      <c r="OJF195" s="10"/>
      <c r="OJG195" s="10"/>
      <c r="OJH195" s="10"/>
      <c r="OJI195" s="10"/>
      <c r="OJJ195" s="10"/>
      <c r="OJK195" s="10"/>
      <c r="OJL195" s="10"/>
      <c r="OJM195" s="10"/>
      <c r="OJN195" s="10"/>
      <c r="OJO195" s="10"/>
      <c r="OJP195" s="10"/>
      <c r="OJQ195" s="10"/>
      <c r="OJR195" s="10"/>
      <c r="OJS195" s="10"/>
      <c r="OJT195" s="10"/>
      <c r="OJU195" s="10"/>
      <c r="OJV195" s="10"/>
      <c r="OJW195" s="10"/>
      <c r="OJX195" s="10"/>
      <c r="OJY195" s="10"/>
      <c r="OJZ195" s="10"/>
      <c r="OKA195" s="10"/>
      <c r="OKB195" s="10"/>
      <c r="OKC195" s="10"/>
      <c r="OKD195" s="10"/>
      <c r="OKE195" s="10"/>
      <c r="OKF195" s="10"/>
      <c r="OKG195" s="10"/>
      <c r="OKH195" s="10"/>
      <c r="OKI195" s="10"/>
      <c r="OKJ195" s="10"/>
      <c r="OKK195" s="10"/>
      <c r="OKL195" s="10"/>
      <c r="OKM195" s="10"/>
      <c r="OKN195" s="10"/>
      <c r="OKO195" s="10"/>
      <c r="OKP195" s="10"/>
      <c r="OKQ195" s="10"/>
      <c r="OKR195" s="10"/>
      <c r="OKS195" s="10"/>
      <c r="OKT195" s="10"/>
      <c r="OKU195" s="10"/>
      <c r="OKV195" s="10"/>
      <c r="OKW195" s="10"/>
      <c r="OKX195" s="10"/>
      <c r="OKY195" s="10"/>
      <c r="OKZ195" s="10"/>
      <c r="OLA195" s="10"/>
      <c r="OLB195" s="10"/>
      <c r="OLC195" s="10"/>
      <c r="OLD195" s="10"/>
      <c r="OLE195" s="10"/>
      <c r="OLF195" s="10"/>
      <c r="OLG195" s="10"/>
      <c r="OLH195" s="10"/>
      <c r="OLI195" s="10"/>
      <c r="OLJ195" s="10"/>
      <c r="OLK195" s="10"/>
      <c r="OLL195" s="10"/>
      <c r="OLM195" s="10"/>
      <c r="OLN195" s="10"/>
      <c r="OLO195" s="10"/>
      <c r="OLP195" s="10"/>
      <c r="OLQ195" s="10"/>
      <c r="OLR195" s="10"/>
      <c r="OLS195" s="10"/>
      <c r="OLT195" s="10"/>
      <c r="OLU195" s="10"/>
      <c r="OLV195" s="10"/>
      <c r="OLW195" s="10"/>
      <c r="OLX195" s="10"/>
      <c r="OLY195" s="10"/>
      <c r="OLZ195" s="10"/>
      <c r="OMA195" s="10"/>
      <c r="OMB195" s="10"/>
      <c r="OMC195" s="10"/>
      <c r="OMD195" s="10"/>
      <c r="OME195" s="10"/>
      <c r="OMF195" s="10"/>
      <c r="OMG195" s="10"/>
      <c r="OMH195" s="10"/>
      <c r="OMI195" s="10"/>
      <c r="OMJ195" s="10"/>
      <c r="OMK195" s="10"/>
      <c r="OML195" s="10"/>
      <c r="OMM195" s="10"/>
      <c r="OMN195" s="10"/>
      <c r="OMO195" s="10"/>
      <c r="OMP195" s="10"/>
      <c r="OMQ195" s="10"/>
      <c r="OMR195" s="10"/>
      <c r="OMS195" s="10"/>
      <c r="OMT195" s="10"/>
      <c r="OMU195" s="10"/>
      <c r="OMV195" s="10"/>
      <c r="OMW195" s="10"/>
      <c r="OMX195" s="10"/>
      <c r="OMY195" s="10"/>
      <c r="OMZ195" s="10"/>
      <c r="ONA195" s="10"/>
      <c r="ONB195" s="10"/>
      <c r="ONC195" s="10"/>
      <c r="OND195" s="10"/>
      <c r="ONE195" s="10"/>
      <c r="ONF195" s="10"/>
      <c r="ONG195" s="10"/>
      <c r="ONH195" s="10"/>
      <c r="ONI195" s="10"/>
      <c r="ONJ195" s="10"/>
      <c r="ONK195" s="10"/>
      <c r="ONL195" s="10"/>
      <c r="ONM195" s="10"/>
      <c r="ONN195" s="10"/>
      <c r="ONO195" s="10"/>
      <c r="ONP195" s="10"/>
      <c r="ONQ195" s="10"/>
      <c r="ONR195" s="10"/>
      <c r="ONS195" s="10"/>
      <c r="ONT195" s="10"/>
      <c r="ONU195" s="10"/>
      <c r="ONV195" s="10"/>
      <c r="ONW195" s="10"/>
      <c r="ONX195" s="10"/>
      <c r="ONY195" s="10"/>
      <c r="ONZ195" s="10"/>
      <c r="OOA195" s="10"/>
      <c r="OOB195" s="10"/>
      <c r="OOC195" s="10"/>
      <c r="OOD195" s="10"/>
      <c r="OOE195" s="10"/>
      <c r="OOF195" s="10"/>
      <c r="OOG195" s="10"/>
      <c r="OOH195" s="10"/>
      <c r="OOI195" s="10"/>
      <c r="OOJ195" s="10"/>
      <c r="OOK195" s="10"/>
      <c r="OOL195" s="10"/>
      <c r="OOM195" s="10"/>
      <c r="OON195" s="10"/>
      <c r="OOO195" s="10"/>
      <c r="OOP195" s="10"/>
      <c r="OOQ195" s="10"/>
      <c r="OOR195" s="10"/>
      <c r="OOS195" s="10"/>
      <c r="OOT195" s="10"/>
      <c r="OOU195" s="10"/>
      <c r="OOV195" s="10"/>
      <c r="OOW195" s="10"/>
      <c r="OOX195" s="10"/>
      <c r="OOY195" s="10"/>
      <c r="OOZ195" s="10"/>
      <c r="OPA195" s="10"/>
      <c r="OPB195" s="10"/>
      <c r="OPC195" s="10"/>
      <c r="OPD195" s="10"/>
      <c r="OPE195" s="10"/>
      <c r="OPF195" s="10"/>
      <c r="OPG195" s="10"/>
      <c r="OPH195" s="10"/>
      <c r="OPI195" s="10"/>
      <c r="OPJ195" s="10"/>
      <c r="OPK195" s="10"/>
      <c r="OPL195" s="10"/>
      <c r="OPM195" s="10"/>
      <c r="OPN195" s="10"/>
      <c r="OPO195" s="10"/>
      <c r="OPP195" s="10"/>
      <c r="OPQ195" s="10"/>
      <c r="OPR195" s="10"/>
      <c r="OPS195" s="10"/>
      <c r="OPT195" s="10"/>
      <c r="OPU195" s="10"/>
      <c r="OPV195" s="10"/>
      <c r="OPW195" s="10"/>
      <c r="OPX195" s="10"/>
      <c r="OPY195" s="10"/>
      <c r="OPZ195" s="10"/>
      <c r="OQA195" s="10"/>
      <c r="OQB195" s="10"/>
      <c r="OQC195" s="10"/>
      <c r="OQD195" s="10"/>
      <c r="OQE195" s="10"/>
      <c r="OQF195" s="10"/>
      <c r="OQG195" s="10"/>
      <c r="OQH195" s="10"/>
      <c r="OQI195" s="10"/>
      <c r="OQJ195" s="10"/>
      <c r="OQK195" s="10"/>
      <c r="OQL195" s="10"/>
      <c r="OQM195" s="10"/>
      <c r="OQN195" s="10"/>
      <c r="OQO195" s="10"/>
      <c r="OQP195" s="10"/>
      <c r="OQQ195" s="10"/>
      <c r="OQR195" s="10"/>
      <c r="OQS195" s="10"/>
      <c r="OQT195" s="10"/>
      <c r="OQU195" s="10"/>
      <c r="OQV195" s="10"/>
      <c r="OQW195" s="10"/>
      <c r="OQX195" s="10"/>
      <c r="OQY195" s="10"/>
      <c r="OQZ195" s="10"/>
      <c r="ORA195" s="10"/>
      <c r="ORB195" s="10"/>
      <c r="ORC195" s="10"/>
      <c r="ORD195" s="10"/>
      <c r="ORE195" s="10"/>
      <c r="ORF195" s="10"/>
      <c r="ORG195" s="10"/>
      <c r="ORH195" s="10"/>
      <c r="ORI195" s="10"/>
      <c r="ORJ195" s="10"/>
      <c r="ORK195" s="10"/>
      <c r="ORL195" s="10"/>
      <c r="ORM195" s="10"/>
      <c r="ORN195" s="10"/>
      <c r="ORO195" s="10"/>
      <c r="ORP195" s="10"/>
      <c r="ORQ195" s="10"/>
      <c r="ORR195" s="10"/>
      <c r="ORS195" s="10"/>
      <c r="ORT195" s="10"/>
      <c r="ORU195" s="10"/>
      <c r="ORV195" s="10"/>
      <c r="ORW195" s="10"/>
      <c r="ORX195" s="10"/>
      <c r="ORY195" s="10"/>
      <c r="ORZ195" s="10"/>
      <c r="OSA195" s="10"/>
      <c r="OSB195" s="10"/>
      <c r="OSC195" s="10"/>
      <c r="OSD195" s="10"/>
      <c r="OSE195" s="10"/>
      <c r="OSF195" s="10"/>
      <c r="OSG195" s="10"/>
      <c r="OSH195" s="10"/>
      <c r="OSI195" s="10"/>
      <c r="OSJ195" s="10"/>
      <c r="OSK195" s="10"/>
      <c r="OSL195" s="10"/>
      <c r="OSM195" s="10"/>
      <c r="OSN195" s="10"/>
      <c r="OSO195" s="10"/>
      <c r="OSP195" s="10"/>
      <c r="OSQ195" s="10"/>
      <c r="OSR195" s="10"/>
      <c r="OSS195" s="10"/>
      <c r="OST195" s="10"/>
      <c r="OSU195" s="10"/>
      <c r="OSV195" s="10"/>
      <c r="OSW195" s="10"/>
      <c r="OSX195" s="10"/>
      <c r="OSY195" s="10"/>
      <c r="OSZ195" s="10"/>
      <c r="OTA195" s="10"/>
      <c r="OTB195" s="10"/>
      <c r="OTC195" s="10"/>
      <c r="OTD195" s="10"/>
      <c r="OTE195" s="10"/>
      <c r="OTF195" s="10"/>
      <c r="OTG195" s="10"/>
      <c r="OTH195" s="10"/>
      <c r="OTI195" s="10"/>
      <c r="OTJ195" s="10"/>
      <c r="OTK195" s="10"/>
      <c r="OTL195" s="10"/>
      <c r="OTM195" s="10"/>
      <c r="OTN195" s="10"/>
      <c r="OTO195" s="10"/>
      <c r="OTP195" s="10"/>
      <c r="OTQ195" s="10"/>
      <c r="OTR195" s="10"/>
      <c r="OTS195" s="10"/>
      <c r="OTT195" s="10"/>
      <c r="OTU195" s="10"/>
      <c r="OTV195" s="10"/>
      <c r="OTW195" s="10"/>
      <c r="OTX195" s="10"/>
      <c r="OTY195" s="10"/>
      <c r="OTZ195" s="10"/>
      <c r="OUA195" s="10"/>
      <c r="OUB195" s="10"/>
      <c r="OUC195" s="10"/>
      <c r="OUD195" s="10"/>
      <c r="OUE195" s="10"/>
      <c r="OUF195" s="10"/>
      <c r="OUG195" s="10"/>
      <c r="OUH195" s="10"/>
      <c r="OUI195" s="10"/>
      <c r="OUJ195" s="10"/>
      <c r="OUK195" s="10"/>
      <c r="OUL195" s="10"/>
      <c r="OUM195" s="10"/>
      <c r="OUN195" s="10"/>
      <c r="OUO195" s="10"/>
      <c r="OUP195" s="10"/>
      <c r="OUQ195" s="10"/>
      <c r="OUR195" s="10"/>
      <c r="OUS195" s="10"/>
      <c r="OUT195" s="10"/>
      <c r="OUU195" s="10"/>
      <c r="OUV195" s="10"/>
      <c r="OUW195" s="10"/>
      <c r="OUX195" s="10"/>
      <c r="OUY195" s="10"/>
      <c r="OUZ195" s="10"/>
      <c r="OVA195" s="10"/>
      <c r="OVB195" s="10"/>
      <c r="OVC195" s="10"/>
      <c r="OVD195" s="10"/>
      <c r="OVE195" s="10"/>
      <c r="OVF195" s="10"/>
      <c r="OVG195" s="10"/>
      <c r="OVH195" s="10"/>
      <c r="OVI195" s="10"/>
      <c r="OVJ195" s="10"/>
      <c r="OVK195" s="10"/>
      <c r="OVL195" s="10"/>
      <c r="OVM195" s="10"/>
      <c r="OVN195" s="10"/>
      <c r="OVO195" s="10"/>
      <c r="OVP195" s="10"/>
      <c r="OVQ195" s="10"/>
      <c r="OVR195" s="10"/>
      <c r="OVS195" s="10"/>
      <c r="OVT195" s="10"/>
      <c r="OVU195" s="10"/>
      <c r="OVV195" s="10"/>
      <c r="OVW195" s="10"/>
      <c r="OVX195" s="10"/>
      <c r="OVY195" s="10"/>
      <c r="OVZ195" s="10"/>
      <c r="OWA195" s="10"/>
      <c r="OWB195" s="10"/>
      <c r="OWC195" s="10"/>
      <c r="OWD195" s="10"/>
      <c r="OWE195" s="10"/>
      <c r="OWF195" s="10"/>
      <c r="OWG195" s="10"/>
      <c r="OWH195" s="10"/>
      <c r="OWI195" s="10"/>
      <c r="OWJ195" s="10"/>
      <c r="OWK195" s="10"/>
      <c r="OWL195" s="10"/>
      <c r="OWM195" s="10"/>
      <c r="OWN195" s="10"/>
      <c r="OWO195" s="10"/>
      <c r="OWP195" s="10"/>
      <c r="OWQ195" s="10"/>
      <c r="OWR195" s="10"/>
      <c r="OWS195" s="10"/>
      <c r="OWT195" s="10"/>
      <c r="OWU195" s="10"/>
      <c r="OWV195" s="10"/>
      <c r="OWW195" s="10"/>
      <c r="OWX195" s="10"/>
      <c r="OWY195" s="10"/>
      <c r="OWZ195" s="10"/>
      <c r="OXA195" s="10"/>
      <c r="OXB195" s="10"/>
      <c r="OXC195" s="10"/>
      <c r="OXD195" s="10"/>
      <c r="OXE195" s="10"/>
      <c r="OXF195" s="10"/>
      <c r="OXG195" s="10"/>
      <c r="OXH195" s="10"/>
      <c r="OXI195" s="10"/>
      <c r="OXJ195" s="10"/>
      <c r="OXK195" s="10"/>
      <c r="OXL195" s="10"/>
      <c r="OXM195" s="10"/>
      <c r="OXN195" s="10"/>
      <c r="OXO195" s="10"/>
      <c r="OXP195" s="10"/>
      <c r="OXQ195" s="10"/>
      <c r="OXR195" s="10"/>
      <c r="OXS195" s="10"/>
      <c r="OXT195" s="10"/>
      <c r="OXU195" s="10"/>
      <c r="OXV195" s="10"/>
      <c r="OXW195" s="10"/>
      <c r="OXX195" s="10"/>
      <c r="OXY195" s="10"/>
      <c r="OXZ195" s="10"/>
      <c r="OYA195" s="10"/>
      <c r="OYB195" s="10"/>
      <c r="OYC195" s="10"/>
      <c r="OYD195" s="10"/>
      <c r="OYE195" s="10"/>
      <c r="OYF195" s="10"/>
      <c r="OYG195" s="10"/>
      <c r="OYH195" s="10"/>
      <c r="OYI195" s="10"/>
      <c r="OYJ195" s="10"/>
      <c r="OYK195" s="10"/>
      <c r="OYL195" s="10"/>
      <c r="OYM195" s="10"/>
      <c r="OYN195" s="10"/>
      <c r="OYO195" s="10"/>
      <c r="OYP195" s="10"/>
      <c r="OYQ195" s="10"/>
      <c r="OYR195" s="10"/>
      <c r="OYS195" s="10"/>
      <c r="OYT195" s="10"/>
      <c r="OYU195" s="10"/>
      <c r="OYV195" s="10"/>
      <c r="OYW195" s="10"/>
      <c r="OYX195" s="10"/>
      <c r="OYY195" s="10"/>
      <c r="OYZ195" s="10"/>
      <c r="OZA195" s="10"/>
      <c r="OZB195" s="10"/>
      <c r="OZC195" s="10"/>
      <c r="OZD195" s="10"/>
      <c r="OZE195" s="10"/>
      <c r="OZF195" s="10"/>
      <c r="OZG195" s="10"/>
      <c r="OZH195" s="10"/>
      <c r="OZI195" s="10"/>
      <c r="OZJ195" s="10"/>
      <c r="OZK195" s="10"/>
      <c r="OZL195" s="10"/>
      <c r="OZM195" s="10"/>
      <c r="OZN195" s="10"/>
      <c r="OZO195" s="10"/>
      <c r="OZP195" s="10"/>
      <c r="OZQ195" s="10"/>
      <c r="OZR195" s="10"/>
      <c r="OZS195" s="10"/>
      <c r="OZT195" s="10"/>
      <c r="OZU195" s="10"/>
      <c r="OZV195" s="10"/>
      <c r="OZW195" s="10"/>
      <c r="OZX195" s="10"/>
      <c r="OZY195" s="10"/>
      <c r="OZZ195" s="10"/>
      <c r="PAA195" s="10"/>
      <c r="PAB195" s="10"/>
      <c r="PAC195" s="10"/>
      <c r="PAD195" s="10"/>
      <c r="PAE195" s="10"/>
      <c r="PAF195" s="10"/>
      <c r="PAG195" s="10"/>
      <c r="PAH195" s="10"/>
      <c r="PAI195" s="10"/>
      <c r="PAJ195" s="10"/>
      <c r="PAK195" s="10"/>
      <c r="PAL195" s="10"/>
      <c r="PAM195" s="10"/>
      <c r="PAN195" s="10"/>
      <c r="PAO195" s="10"/>
      <c r="PAP195" s="10"/>
      <c r="PAQ195" s="10"/>
      <c r="PAR195" s="10"/>
      <c r="PAS195" s="10"/>
      <c r="PAT195" s="10"/>
      <c r="PAU195" s="10"/>
      <c r="PAV195" s="10"/>
      <c r="PAW195" s="10"/>
      <c r="PAX195" s="10"/>
      <c r="PAY195" s="10"/>
      <c r="PAZ195" s="10"/>
      <c r="PBA195" s="10"/>
      <c r="PBB195" s="10"/>
      <c r="PBC195" s="10"/>
      <c r="PBD195" s="10"/>
      <c r="PBE195" s="10"/>
      <c r="PBF195" s="10"/>
      <c r="PBG195" s="10"/>
      <c r="PBH195" s="10"/>
      <c r="PBI195" s="10"/>
      <c r="PBJ195" s="10"/>
      <c r="PBK195" s="10"/>
      <c r="PBL195" s="10"/>
      <c r="PBM195" s="10"/>
      <c r="PBN195" s="10"/>
      <c r="PBO195" s="10"/>
      <c r="PBP195" s="10"/>
      <c r="PBQ195" s="10"/>
      <c r="PBR195" s="10"/>
      <c r="PBS195" s="10"/>
      <c r="PBT195" s="10"/>
      <c r="PBU195" s="10"/>
      <c r="PBV195" s="10"/>
      <c r="PBW195" s="10"/>
      <c r="PBX195" s="10"/>
      <c r="PBY195" s="10"/>
      <c r="PBZ195" s="10"/>
      <c r="PCA195" s="10"/>
      <c r="PCB195" s="10"/>
      <c r="PCC195" s="10"/>
      <c r="PCD195" s="10"/>
      <c r="PCE195" s="10"/>
      <c r="PCF195" s="10"/>
      <c r="PCG195" s="10"/>
      <c r="PCH195" s="10"/>
      <c r="PCI195" s="10"/>
      <c r="PCJ195" s="10"/>
      <c r="PCK195" s="10"/>
      <c r="PCL195" s="10"/>
      <c r="PCM195" s="10"/>
      <c r="PCN195" s="10"/>
      <c r="PCO195" s="10"/>
      <c r="PCP195" s="10"/>
      <c r="PCQ195" s="10"/>
      <c r="PCR195" s="10"/>
      <c r="PCS195" s="10"/>
      <c r="PCT195" s="10"/>
      <c r="PCU195" s="10"/>
      <c r="PCV195" s="10"/>
      <c r="PCW195" s="10"/>
      <c r="PCX195" s="10"/>
      <c r="PCY195" s="10"/>
      <c r="PCZ195" s="10"/>
      <c r="PDA195" s="10"/>
      <c r="PDB195" s="10"/>
      <c r="PDC195" s="10"/>
      <c r="PDD195" s="10"/>
      <c r="PDE195" s="10"/>
      <c r="PDF195" s="10"/>
      <c r="PDG195" s="10"/>
      <c r="PDH195" s="10"/>
      <c r="PDI195" s="10"/>
      <c r="PDJ195" s="10"/>
      <c r="PDK195" s="10"/>
      <c r="PDL195" s="10"/>
      <c r="PDM195" s="10"/>
      <c r="PDN195" s="10"/>
      <c r="PDO195" s="10"/>
      <c r="PDP195" s="10"/>
      <c r="PDQ195" s="10"/>
      <c r="PDR195" s="10"/>
      <c r="PDS195" s="10"/>
      <c r="PDT195" s="10"/>
      <c r="PDU195" s="10"/>
      <c r="PDV195" s="10"/>
      <c r="PDW195" s="10"/>
      <c r="PDX195" s="10"/>
      <c r="PDY195" s="10"/>
      <c r="PDZ195" s="10"/>
      <c r="PEA195" s="10"/>
      <c r="PEB195" s="10"/>
      <c r="PEC195" s="10"/>
      <c r="PED195" s="10"/>
      <c r="PEE195" s="10"/>
      <c r="PEF195" s="10"/>
      <c r="PEG195" s="10"/>
      <c r="PEH195" s="10"/>
      <c r="PEI195" s="10"/>
      <c r="PEJ195" s="10"/>
      <c r="PEK195" s="10"/>
      <c r="PEL195" s="10"/>
      <c r="PEM195" s="10"/>
      <c r="PEN195" s="10"/>
      <c r="PEO195" s="10"/>
      <c r="PEP195" s="10"/>
      <c r="PEQ195" s="10"/>
      <c r="PER195" s="10"/>
      <c r="PES195" s="10"/>
      <c r="PET195" s="10"/>
      <c r="PEU195" s="10"/>
      <c r="PEV195" s="10"/>
      <c r="PEW195" s="10"/>
      <c r="PEX195" s="10"/>
      <c r="PEY195" s="10"/>
      <c r="PEZ195" s="10"/>
      <c r="PFA195" s="10"/>
      <c r="PFB195" s="10"/>
      <c r="PFC195" s="10"/>
      <c r="PFD195" s="10"/>
      <c r="PFE195" s="10"/>
      <c r="PFF195" s="10"/>
      <c r="PFG195" s="10"/>
      <c r="PFH195" s="10"/>
      <c r="PFI195" s="10"/>
      <c r="PFJ195" s="10"/>
      <c r="PFK195" s="10"/>
      <c r="PFL195" s="10"/>
      <c r="PFM195" s="10"/>
      <c r="PFN195" s="10"/>
      <c r="PFO195" s="10"/>
      <c r="PFP195" s="10"/>
      <c r="PFQ195" s="10"/>
      <c r="PFR195" s="10"/>
      <c r="PFS195" s="10"/>
      <c r="PFT195" s="10"/>
      <c r="PFU195" s="10"/>
      <c r="PFV195" s="10"/>
      <c r="PFW195" s="10"/>
      <c r="PFX195" s="10"/>
      <c r="PFY195" s="10"/>
      <c r="PFZ195" s="10"/>
      <c r="PGA195" s="10"/>
      <c r="PGB195" s="10"/>
      <c r="PGC195" s="10"/>
      <c r="PGD195" s="10"/>
      <c r="PGE195" s="10"/>
      <c r="PGF195" s="10"/>
      <c r="PGG195" s="10"/>
      <c r="PGH195" s="10"/>
      <c r="PGI195" s="10"/>
      <c r="PGJ195" s="10"/>
      <c r="PGK195" s="10"/>
      <c r="PGL195" s="10"/>
      <c r="PGM195" s="10"/>
      <c r="PGN195" s="10"/>
      <c r="PGO195" s="10"/>
      <c r="PGP195" s="10"/>
      <c r="PGQ195" s="10"/>
      <c r="PGR195" s="10"/>
      <c r="PGS195" s="10"/>
      <c r="PGT195" s="10"/>
      <c r="PGU195" s="10"/>
      <c r="PGV195" s="10"/>
      <c r="PGW195" s="10"/>
      <c r="PGX195" s="10"/>
      <c r="PGY195" s="10"/>
      <c r="PGZ195" s="10"/>
      <c r="PHA195" s="10"/>
      <c r="PHB195" s="10"/>
      <c r="PHC195" s="10"/>
      <c r="PHD195" s="10"/>
      <c r="PHE195" s="10"/>
      <c r="PHF195" s="10"/>
      <c r="PHG195" s="10"/>
      <c r="PHH195" s="10"/>
      <c r="PHI195" s="10"/>
      <c r="PHJ195" s="10"/>
      <c r="PHK195" s="10"/>
      <c r="PHL195" s="10"/>
      <c r="PHM195" s="10"/>
      <c r="PHN195" s="10"/>
      <c r="PHO195" s="10"/>
      <c r="PHP195" s="10"/>
      <c r="PHQ195" s="10"/>
      <c r="PHR195" s="10"/>
      <c r="PHS195" s="10"/>
      <c r="PHT195" s="10"/>
      <c r="PHU195" s="10"/>
      <c r="PHV195" s="10"/>
      <c r="PHW195" s="10"/>
      <c r="PHX195" s="10"/>
      <c r="PHY195" s="10"/>
      <c r="PHZ195" s="10"/>
      <c r="PIA195" s="10"/>
      <c r="PIB195" s="10"/>
      <c r="PIC195" s="10"/>
      <c r="PID195" s="10"/>
      <c r="PIE195" s="10"/>
      <c r="PIF195" s="10"/>
      <c r="PIG195" s="10"/>
      <c r="PIH195" s="10"/>
      <c r="PII195" s="10"/>
      <c r="PIJ195" s="10"/>
      <c r="PIK195" s="10"/>
      <c r="PIL195" s="10"/>
      <c r="PIM195" s="10"/>
      <c r="PIN195" s="10"/>
      <c r="PIO195" s="10"/>
      <c r="PIP195" s="10"/>
      <c r="PIQ195" s="10"/>
      <c r="PIR195" s="10"/>
      <c r="PIS195" s="10"/>
      <c r="PIT195" s="10"/>
      <c r="PIU195" s="10"/>
      <c r="PIV195" s="10"/>
      <c r="PIW195" s="10"/>
      <c r="PIX195" s="10"/>
      <c r="PIY195" s="10"/>
      <c r="PIZ195" s="10"/>
      <c r="PJA195" s="10"/>
      <c r="PJB195" s="10"/>
      <c r="PJC195" s="10"/>
      <c r="PJD195" s="10"/>
      <c r="PJE195" s="10"/>
      <c r="PJF195" s="10"/>
      <c r="PJG195" s="10"/>
      <c r="PJH195" s="10"/>
      <c r="PJI195" s="10"/>
      <c r="PJJ195" s="10"/>
      <c r="PJK195" s="10"/>
      <c r="PJL195" s="10"/>
      <c r="PJM195" s="10"/>
      <c r="PJN195" s="10"/>
      <c r="PJO195" s="10"/>
      <c r="PJP195" s="10"/>
      <c r="PJQ195" s="10"/>
      <c r="PJR195" s="10"/>
      <c r="PJS195" s="10"/>
      <c r="PJT195" s="10"/>
      <c r="PJU195" s="10"/>
      <c r="PJV195" s="10"/>
      <c r="PJW195" s="10"/>
      <c r="PJX195" s="10"/>
      <c r="PJY195" s="10"/>
      <c r="PJZ195" s="10"/>
      <c r="PKA195" s="10"/>
      <c r="PKB195" s="10"/>
      <c r="PKC195" s="10"/>
      <c r="PKD195" s="10"/>
      <c r="PKE195" s="10"/>
      <c r="PKF195" s="10"/>
      <c r="PKG195" s="10"/>
      <c r="PKH195" s="10"/>
      <c r="PKI195" s="10"/>
      <c r="PKJ195" s="10"/>
      <c r="PKK195" s="10"/>
      <c r="PKL195" s="10"/>
      <c r="PKM195" s="10"/>
      <c r="PKN195" s="10"/>
      <c r="PKO195" s="10"/>
      <c r="PKP195" s="10"/>
      <c r="PKQ195" s="10"/>
      <c r="PKR195" s="10"/>
      <c r="PKS195" s="10"/>
      <c r="PKT195" s="10"/>
      <c r="PKU195" s="10"/>
      <c r="PKV195" s="10"/>
      <c r="PKW195" s="10"/>
      <c r="PKX195" s="10"/>
      <c r="PKY195" s="10"/>
      <c r="PKZ195" s="10"/>
      <c r="PLA195" s="10"/>
      <c r="PLB195" s="10"/>
      <c r="PLC195" s="10"/>
      <c r="PLD195" s="10"/>
      <c r="PLE195" s="10"/>
      <c r="PLF195" s="10"/>
      <c r="PLG195" s="10"/>
      <c r="PLH195" s="10"/>
      <c r="PLI195" s="10"/>
      <c r="PLJ195" s="10"/>
      <c r="PLK195" s="10"/>
      <c r="PLL195" s="10"/>
      <c r="PLM195" s="10"/>
      <c r="PLN195" s="10"/>
      <c r="PLO195" s="10"/>
      <c r="PLP195" s="10"/>
      <c r="PLQ195" s="10"/>
      <c r="PLR195" s="10"/>
      <c r="PLS195" s="10"/>
      <c r="PLT195" s="10"/>
      <c r="PLU195" s="10"/>
      <c r="PLV195" s="10"/>
      <c r="PLW195" s="10"/>
      <c r="PLX195" s="10"/>
      <c r="PLY195" s="10"/>
      <c r="PLZ195" s="10"/>
      <c r="PMA195" s="10"/>
      <c r="PMB195" s="10"/>
      <c r="PMC195" s="10"/>
      <c r="PMD195" s="10"/>
      <c r="PME195" s="10"/>
      <c r="PMF195" s="10"/>
      <c r="PMG195" s="10"/>
      <c r="PMH195" s="10"/>
      <c r="PMI195" s="10"/>
      <c r="PMJ195" s="10"/>
      <c r="PMK195" s="10"/>
      <c r="PML195" s="10"/>
      <c r="PMM195" s="10"/>
      <c r="PMN195" s="10"/>
      <c r="PMO195" s="10"/>
      <c r="PMP195" s="10"/>
      <c r="PMQ195" s="10"/>
      <c r="PMR195" s="10"/>
      <c r="PMS195" s="10"/>
      <c r="PMT195" s="10"/>
      <c r="PMU195" s="10"/>
      <c r="PMV195" s="10"/>
      <c r="PMW195" s="10"/>
      <c r="PMX195" s="10"/>
      <c r="PMY195" s="10"/>
      <c r="PMZ195" s="10"/>
      <c r="PNA195" s="10"/>
      <c r="PNB195" s="10"/>
      <c r="PNC195" s="10"/>
      <c r="PND195" s="10"/>
      <c r="PNE195" s="10"/>
      <c r="PNF195" s="10"/>
      <c r="PNG195" s="10"/>
      <c r="PNH195" s="10"/>
      <c r="PNI195" s="10"/>
      <c r="PNJ195" s="10"/>
      <c r="PNK195" s="10"/>
      <c r="PNL195" s="10"/>
      <c r="PNM195" s="10"/>
      <c r="PNN195" s="10"/>
      <c r="PNO195" s="10"/>
      <c r="PNP195" s="10"/>
      <c r="PNQ195" s="10"/>
      <c r="PNR195" s="10"/>
      <c r="PNS195" s="10"/>
      <c r="PNT195" s="10"/>
      <c r="PNU195" s="10"/>
      <c r="PNV195" s="10"/>
      <c r="PNW195" s="10"/>
      <c r="PNX195" s="10"/>
      <c r="PNY195" s="10"/>
      <c r="PNZ195" s="10"/>
      <c r="POA195" s="10"/>
      <c r="POB195" s="10"/>
      <c r="POC195" s="10"/>
      <c r="POD195" s="10"/>
      <c r="POE195" s="10"/>
      <c r="POF195" s="10"/>
      <c r="POG195" s="10"/>
      <c r="POH195" s="10"/>
      <c r="POI195" s="10"/>
      <c r="POJ195" s="10"/>
      <c r="POK195" s="10"/>
      <c r="POL195" s="10"/>
      <c r="POM195" s="10"/>
      <c r="PON195" s="10"/>
      <c r="POO195" s="10"/>
      <c r="POP195" s="10"/>
      <c r="POQ195" s="10"/>
      <c r="POR195" s="10"/>
      <c r="POS195" s="10"/>
      <c r="POT195" s="10"/>
      <c r="POU195" s="10"/>
      <c r="POV195" s="10"/>
      <c r="POW195" s="10"/>
      <c r="POX195" s="10"/>
      <c r="POY195" s="10"/>
      <c r="POZ195" s="10"/>
      <c r="PPA195" s="10"/>
      <c r="PPB195" s="10"/>
      <c r="PPC195" s="10"/>
      <c r="PPD195" s="10"/>
      <c r="PPE195" s="10"/>
      <c r="PPF195" s="10"/>
      <c r="PPG195" s="10"/>
      <c r="PPH195" s="10"/>
      <c r="PPI195" s="10"/>
      <c r="PPJ195" s="10"/>
      <c r="PPK195" s="10"/>
      <c r="PPL195" s="10"/>
      <c r="PPM195" s="10"/>
      <c r="PPN195" s="10"/>
      <c r="PPO195" s="10"/>
      <c r="PPP195" s="10"/>
      <c r="PPQ195" s="10"/>
      <c r="PPR195" s="10"/>
      <c r="PPS195" s="10"/>
      <c r="PPT195" s="10"/>
      <c r="PPU195" s="10"/>
      <c r="PPV195" s="10"/>
      <c r="PPW195" s="10"/>
      <c r="PPX195" s="10"/>
      <c r="PPY195" s="10"/>
      <c r="PPZ195" s="10"/>
      <c r="PQA195" s="10"/>
      <c r="PQB195" s="10"/>
      <c r="PQC195" s="10"/>
      <c r="PQD195" s="10"/>
      <c r="PQE195" s="10"/>
      <c r="PQF195" s="10"/>
      <c r="PQG195" s="10"/>
      <c r="PQH195" s="10"/>
      <c r="PQI195" s="10"/>
      <c r="PQJ195" s="10"/>
      <c r="PQK195" s="10"/>
      <c r="PQL195" s="10"/>
      <c r="PQM195" s="10"/>
      <c r="PQN195" s="10"/>
      <c r="PQO195" s="10"/>
      <c r="PQP195" s="10"/>
      <c r="PQQ195" s="10"/>
      <c r="PQR195" s="10"/>
      <c r="PQS195" s="10"/>
      <c r="PQT195" s="10"/>
      <c r="PQU195" s="10"/>
      <c r="PQV195" s="10"/>
      <c r="PQW195" s="10"/>
      <c r="PQX195" s="10"/>
      <c r="PQY195" s="10"/>
      <c r="PQZ195" s="10"/>
      <c r="PRA195" s="10"/>
      <c r="PRB195" s="10"/>
      <c r="PRC195" s="10"/>
      <c r="PRD195" s="10"/>
      <c r="PRE195" s="10"/>
      <c r="PRF195" s="10"/>
      <c r="PRG195" s="10"/>
      <c r="PRH195" s="10"/>
      <c r="PRI195" s="10"/>
      <c r="PRJ195" s="10"/>
      <c r="PRK195" s="10"/>
      <c r="PRL195" s="10"/>
      <c r="PRM195" s="10"/>
      <c r="PRN195" s="10"/>
      <c r="PRO195" s="10"/>
      <c r="PRP195" s="10"/>
      <c r="PRQ195" s="10"/>
      <c r="PRR195" s="10"/>
      <c r="PRS195" s="10"/>
      <c r="PRT195" s="10"/>
      <c r="PRU195" s="10"/>
      <c r="PRV195" s="10"/>
      <c r="PRW195" s="10"/>
      <c r="PRX195" s="10"/>
      <c r="PRY195" s="10"/>
      <c r="PRZ195" s="10"/>
      <c r="PSA195" s="10"/>
      <c r="PSB195" s="10"/>
      <c r="PSC195" s="10"/>
      <c r="PSD195" s="10"/>
      <c r="PSE195" s="10"/>
      <c r="PSF195" s="10"/>
      <c r="PSG195" s="10"/>
      <c r="PSH195" s="10"/>
      <c r="PSI195" s="10"/>
      <c r="PSJ195" s="10"/>
      <c r="PSK195" s="10"/>
      <c r="PSL195" s="10"/>
      <c r="PSM195" s="10"/>
      <c r="PSN195" s="10"/>
      <c r="PSO195" s="10"/>
      <c r="PSP195" s="10"/>
      <c r="PSQ195" s="10"/>
      <c r="PSR195" s="10"/>
      <c r="PSS195" s="10"/>
      <c r="PST195" s="10"/>
      <c r="PSU195" s="10"/>
      <c r="PSV195" s="10"/>
      <c r="PSW195" s="10"/>
      <c r="PSX195" s="10"/>
      <c r="PSY195" s="10"/>
      <c r="PSZ195" s="10"/>
      <c r="PTA195" s="10"/>
      <c r="PTB195" s="10"/>
      <c r="PTC195" s="10"/>
      <c r="PTD195" s="10"/>
      <c r="PTE195" s="10"/>
      <c r="PTF195" s="10"/>
      <c r="PTG195" s="10"/>
      <c r="PTH195" s="10"/>
      <c r="PTI195" s="10"/>
      <c r="PTJ195" s="10"/>
      <c r="PTK195" s="10"/>
      <c r="PTL195" s="10"/>
      <c r="PTM195" s="10"/>
      <c r="PTN195" s="10"/>
      <c r="PTO195" s="10"/>
      <c r="PTP195" s="10"/>
      <c r="PTQ195" s="10"/>
      <c r="PTR195" s="10"/>
      <c r="PTS195" s="10"/>
      <c r="PTT195" s="10"/>
      <c r="PTU195" s="10"/>
      <c r="PTV195" s="10"/>
      <c r="PTW195" s="10"/>
      <c r="PTX195" s="10"/>
      <c r="PTY195" s="10"/>
      <c r="PTZ195" s="10"/>
      <c r="PUA195" s="10"/>
      <c r="PUB195" s="10"/>
      <c r="PUC195" s="10"/>
      <c r="PUD195" s="10"/>
      <c r="PUE195" s="10"/>
      <c r="PUF195" s="10"/>
      <c r="PUG195" s="10"/>
      <c r="PUH195" s="10"/>
      <c r="PUI195" s="10"/>
      <c r="PUJ195" s="10"/>
      <c r="PUK195" s="10"/>
      <c r="PUL195" s="10"/>
      <c r="PUM195" s="10"/>
      <c r="PUN195" s="10"/>
      <c r="PUO195" s="10"/>
      <c r="PUP195" s="10"/>
      <c r="PUQ195" s="10"/>
      <c r="PUR195" s="10"/>
      <c r="PUS195" s="10"/>
      <c r="PUT195" s="10"/>
      <c r="PUU195" s="10"/>
      <c r="PUV195" s="10"/>
      <c r="PUW195" s="10"/>
      <c r="PUX195" s="10"/>
      <c r="PUY195" s="10"/>
      <c r="PUZ195" s="10"/>
      <c r="PVA195" s="10"/>
      <c r="PVB195" s="10"/>
      <c r="PVC195" s="10"/>
      <c r="PVD195" s="10"/>
      <c r="PVE195" s="10"/>
      <c r="PVF195" s="10"/>
      <c r="PVG195" s="10"/>
      <c r="PVH195" s="10"/>
      <c r="PVI195" s="10"/>
      <c r="PVJ195" s="10"/>
      <c r="PVK195" s="10"/>
      <c r="PVL195" s="10"/>
      <c r="PVM195" s="10"/>
      <c r="PVN195" s="10"/>
      <c r="PVO195" s="10"/>
      <c r="PVP195" s="10"/>
      <c r="PVQ195" s="10"/>
      <c r="PVR195" s="10"/>
      <c r="PVS195" s="10"/>
      <c r="PVT195" s="10"/>
      <c r="PVU195" s="10"/>
      <c r="PVV195" s="10"/>
      <c r="PVW195" s="10"/>
      <c r="PVX195" s="10"/>
      <c r="PVY195" s="10"/>
      <c r="PVZ195" s="10"/>
      <c r="PWA195" s="10"/>
      <c r="PWB195" s="10"/>
      <c r="PWC195" s="10"/>
      <c r="PWD195" s="10"/>
      <c r="PWE195" s="10"/>
      <c r="PWF195" s="10"/>
      <c r="PWG195" s="10"/>
      <c r="PWH195" s="10"/>
      <c r="PWI195" s="10"/>
      <c r="PWJ195" s="10"/>
      <c r="PWK195" s="10"/>
      <c r="PWL195" s="10"/>
      <c r="PWM195" s="10"/>
      <c r="PWN195" s="10"/>
      <c r="PWO195" s="10"/>
      <c r="PWP195" s="10"/>
      <c r="PWQ195" s="10"/>
      <c r="PWR195" s="10"/>
      <c r="PWS195" s="10"/>
      <c r="PWT195" s="10"/>
      <c r="PWU195" s="10"/>
      <c r="PWV195" s="10"/>
      <c r="PWW195" s="10"/>
      <c r="PWX195" s="10"/>
      <c r="PWY195" s="10"/>
      <c r="PWZ195" s="10"/>
      <c r="PXA195" s="10"/>
      <c r="PXB195" s="10"/>
      <c r="PXC195" s="10"/>
      <c r="PXD195" s="10"/>
      <c r="PXE195" s="10"/>
      <c r="PXF195" s="10"/>
      <c r="PXG195" s="10"/>
      <c r="PXH195" s="10"/>
      <c r="PXI195" s="10"/>
      <c r="PXJ195" s="10"/>
      <c r="PXK195" s="10"/>
      <c r="PXL195" s="10"/>
      <c r="PXM195" s="10"/>
      <c r="PXN195" s="10"/>
      <c r="PXO195" s="10"/>
      <c r="PXP195" s="10"/>
      <c r="PXQ195" s="10"/>
      <c r="PXR195" s="10"/>
      <c r="PXS195" s="10"/>
      <c r="PXT195" s="10"/>
      <c r="PXU195" s="10"/>
      <c r="PXV195" s="10"/>
      <c r="PXW195" s="10"/>
      <c r="PXX195" s="10"/>
      <c r="PXY195" s="10"/>
      <c r="PXZ195" s="10"/>
      <c r="PYA195" s="10"/>
      <c r="PYB195" s="10"/>
      <c r="PYC195" s="10"/>
      <c r="PYD195" s="10"/>
      <c r="PYE195" s="10"/>
      <c r="PYF195" s="10"/>
      <c r="PYG195" s="10"/>
      <c r="PYH195" s="10"/>
      <c r="PYI195" s="10"/>
      <c r="PYJ195" s="10"/>
      <c r="PYK195" s="10"/>
      <c r="PYL195" s="10"/>
      <c r="PYM195" s="10"/>
      <c r="PYN195" s="10"/>
      <c r="PYO195" s="10"/>
      <c r="PYP195" s="10"/>
      <c r="PYQ195" s="10"/>
      <c r="PYR195" s="10"/>
      <c r="PYS195" s="10"/>
      <c r="PYT195" s="10"/>
      <c r="PYU195" s="10"/>
      <c r="PYV195" s="10"/>
      <c r="PYW195" s="10"/>
      <c r="PYX195" s="10"/>
      <c r="PYY195" s="10"/>
      <c r="PYZ195" s="10"/>
      <c r="PZA195" s="10"/>
      <c r="PZB195" s="10"/>
      <c r="PZC195" s="10"/>
      <c r="PZD195" s="10"/>
      <c r="PZE195" s="10"/>
      <c r="PZF195" s="10"/>
      <c r="PZG195" s="10"/>
      <c r="PZH195" s="10"/>
      <c r="PZI195" s="10"/>
      <c r="PZJ195" s="10"/>
      <c r="PZK195" s="10"/>
      <c r="PZL195" s="10"/>
      <c r="PZM195" s="10"/>
      <c r="PZN195" s="10"/>
      <c r="PZO195" s="10"/>
      <c r="PZP195" s="10"/>
      <c r="PZQ195" s="10"/>
      <c r="PZR195" s="10"/>
      <c r="PZS195" s="10"/>
      <c r="PZT195" s="10"/>
      <c r="PZU195" s="10"/>
      <c r="PZV195" s="10"/>
      <c r="PZW195" s="10"/>
      <c r="PZX195" s="10"/>
      <c r="PZY195" s="10"/>
      <c r="PZZ195" s="10"/>
      <c r="QAA195" s="10"/>
      <c r="QAB195" s="10"/>
      <c r="QAC195" s="10"/>
      <c r="QAD195" s="10"/>
      <c r="QAE195" s="10"/>
      <c r="QAF195" s="10"/>
      <c r="QAG195" s="10"/>
      <c r="QAH195" s="10"/>
      <c r="QAI195" s="10"/>
      <c r="QAJ195" s="10"/>
      <c r="QAK195" s="10"/>
      <c r="QAL195" s="10"/>
      <c r="QAM195" s="10"/>
      <c r="QAN195" s="10"/>
      <c r="QAO195" s="10"/>
      <c r="QAP195" s="10"/>
      <c r="QAQ195" s="10"/>
      <c r="QAR195" s="10"/>
      <c r="QAS195" s="10"/>
      <c r="QAT195" s="10"/>
      <c r="QAU195" s="10"/>
      <c r="QAV195" s="10"/>
      <c r="QAW195" s="10"/>
      <c r="QAX195" s="10"/>
      <c r="QAY195" s="10"/>
      <c r="QAZ195" s="10"/>
      <c r="QBA195" s="10"/>
      <c r="QBB195" s="10"/>
      <c r="QBC195" s="10"/>
      <c r="QBD195" s="10"/>
      <c r="QBE195" s="10"/>
      <c r="QBF195" s="10"/>
      <c r="QBG195" s="10"/>
      <c r="QBH195" s="10"/>
      <c r="QBI195" s="10"/>
      <c r="QBJ195" s="10"/>
      <c r="QBK195" s="10"/>
      <c r="QBL195" s="10"/>
      <c r="QBM195" s="10"/>
      <c r="QBN195" s="10"/>
      <c r="QBO195" s="10"/>
      <c r="QBP195" s="10"/>
      <c r="QBQ195" s="10"/>
      <c r="QBR195" s="10"/>
      <c r="QBS195" s="10"/>
      <c r="QBT195" s="10"/>
      <c r="QBU195" s="10"/>
      <c r="QBV195" s="10"/>
      <c r="QBW195" s="10"/>
      <c r="QBX195" s="10"/>
      <c r="QBY195" s="10"/>
      <c r="QBZ195" s="10"/>
      <c r="QCA195" s="10"/>
      <c r="QCB195" s="10"/>
      <c r="QCC195" s="10"/>
      <c r="QCD195" s="10"/>
      <c r="QCE195" s="10"/>
      <c r="QCF195" s="10"/>
      <c r="QCG195" s="10"/>
      <c r="QCH195" s="10"/>
      <c r="QCI195" s="10"/>
      <c r="QCJ195" s="10"/>
      <c r="QCK195" s="10"/>
      <c r="QCL195" s="10"/>
      <c r="QCM195" s="10"/>
      <c r="QCN195" s="10"/>
      <c r="QCO195" s="10"/>
      <c r="QCP195" s="10"/>
      <c r="QCQ195" s="10"/>
      <c r="QCR195" s="10"/>
      <c r="QCS195" s="10"/>
      <c r="QCT195" s="10"/>
      <c r="QCU195" s="10"/>
      <c r="QCV195" s="10"/>
      <c r="QCW195" s="10"/>
      <c r="QCX195" s="10"/>
      <c r="QCY195" s="10"/>
      <c r="QCZ195" s="10"/>
      <c r="QDA195" s="10"/>
      <c r="QDB195" s="10"/>
      <c r="QDC195" s="10"/>
      <c r="QDD195" s="10"/>
      <c r="QDE195" s="10"/>
      <c r="QDF195" s="10"/>
      <c r="QDG195" s="10"/>
      <c r="QDH195" s="10"/>
      <c r="QDI195" s="10"/>
      <c r="QDJ195" s="10"/>
      <c r="QDK195" s="10"/>
      <c r="QDL195" s="10"/>
      <c r="QDM195" s="10"/>
      <c r="QDN195" s="10"/>
      <c r="QDO195" s="10"/>
      <c r="QDP195" s="10"/>
      <c r="QDQ195" s="10"/>
      <c r="QDR195" s="10"/>
      <c r="QDS195" s="10"/>
      <c r="QDT195" s="10"/>
      <c r="QDU195" s="10"/>
      <c r="QDV195" s="10"/>
      <c r="QDW195" s="10"/>
      <c r="QDX195" s="10"/>
      <c r="QDY195" s="10"/>
      <c r="QDZ195" s="10"/>
      <c r="QEA195" s="10"/>
      <c r="QEB195" s="10"/>
      <c r="QEC195" s="10"/>
      <c r="QED195" s="10"/>
      <c r="QEE195" s="10"/>
      <c r="QEF195" s="10"/>
      <c r="QEG195" s="10"/>
      <c r="QEH195" s="10"/>
      <c r="QEI195" s="10"/>
      <c r="QEJ195" s="10"/>
      <c r="QEK195" s="10"/>
      <c r="QEL195" s="10"/>
      <c r="QEM195" s="10"/>
      <c r="QEN195" s="10"/>
      <c r="QEO195" s="10"/>
      <c r="QEP195" s="10"/>
      <c r="QEQ195" s="10"/>
      <c r="QER195" s="10"/>
      <c r="QES195" s="10"/>
      <c r="QET195" s="10"/>
      <c r="QEU195" s="10"/>
      <c r="QEV195" s="10"/>
      <c r="QEW195" s="10"/>
      <c r="QEX195" s="10"/>
      <c r="QEY195" s="10"/>
      <c r="QEZ195" s="10"/>
      <c r="QFA195" s="10"/>
      <c r="QFB195" s="10"/>
      <c r="QFC195" s="10"/>
      <c r="QFD195" s="10"/>
      <c r="QFE195" s="10"/>
      <c r="QFF195" s="10"/>
      <c r="QFG195" s="10"/>
      <c r="QFH195" s="10"/>
      <c r="QFI195" s="10"/>
      <c r="QFJ195" s="10"/>
      <c r="QFK195" s="10"/>
      <c r="QFL195" s="10"/>
      <c r="QFM195" s="10"/>
      <c r="QFN195" s="10"/>
      <c r="QFO195" s="10"/>
      <c r="QFP195" s="10"/>
      <c r="QFQ195" s="10"/>
      <c r="QFR195" s="10"/>
      <c r="QFS195" s="10"/>
      <c r="QFT195" s="10"/>
      <c r="QFU195" s="10"/>
      <c r="QFV195" s="10"/>
      <c r="QFW195" s="10"/>
      <c r="QFX195" s="10"/>
      <c r="QFY195" s="10"/>
      <c r="QFZ195" s="10"/>
      <c r="QGA195" s="10"/>
      <c r="QGB195" s="10"/>
      <c r="QGC195" s="10"/>
      <c r="QGD195" s="10"/>
      <c r="QGE195" s="10"/>
      <c r="QGF195" s="10"/>
      <c r="QGG195" s="10"/>
      <c r="QGH195" s="10"/>
      <c r="QGI195" s="10"/>
      <c r="QGJ195" s="10"/>
      <c r="QGK195" s="10"/>
      <c r="QGL195" s="10"/>
      <c r="QGM195" s="10"/>
      <c r="QGN195" s="10"/>
      <c r="QGO195" s="10"/>
      <c r="QGP195" s="10"/>
      <c r="QGQ195" s="10"/>
      <c r="QGR195" s="10"/>
      <c r="QGS195" s="10"/>
      <c r="QGT195" s="10"/>
      <c r="QGU195" s="10"/>
      <c r="QGV195" s="10"/>
      <c r="QGW195" s="10"/>
      <c r="QGX195" s="10"/>
      <c r="QGY195" s="10"/>
      <c r="QGZ195" s="10"/>
      <c r="QHA195" s="10"/>
      <c r="QHB195" s="10"/>
      <c r="QHC195" s="10"/>
      <c r="QHD195" s="10"/>
      <c r="QHE195" s="10"/>
      <c r="QHF195" s="10"/>
      <c r="QHG195" s="10"/>
      <c r="QHH195" s="10"/>
      <c r="QHI195" s="10"/>
      <c r="QHJ195" s="10"/>
      <c r="QHK195" s="10"/>
      <c r="QHL195" s="10"/>
      <c r="QHM195" s="10"/>
      <c r="QHN195" s="10"/>
      <c r="QHO195" s="10"/>
      <c r="QHP195" s="10"/>
      <c r="QHQ195" s="10"/>
      <c r="QHR195" s="10"/>
      <c r="QHS195" s="10"/>
      <c r="QHT195" s="10"/>
      <c r="QHU195" s="10"/>
      <c r="QHV195" s="10"/>
      <c r="QHW195" s="10"/>
      <c r="QHX195" s="10"/>
      <c r="QHY195" s="10"/>
      <c r="QHZ195" s="10"/>
      <c r="QIA195" s="10"/>
      <c r="QIB195" s="10"/>
      <c r="QIC195" s="10"/>
      <c r="QID195" s="10"/>
      <c r="QIE195" s="10"/>
      <c r="QIF195" s="10"/>
      <c r="QIG195" s="10"/>
      <c r="QIH195" s="10"/>
      <c r="QII195" s="10"/>
      <c r="QIJ195" s="10"/>
      <c r="QIK195" s="10"/>
      <c r="QIL195" s="10"/>
      <c r="QIM195" s="10"/>
      <c r="QIN195" s="10"/>
      <c r="QIO195" s="10"/>
      <c r="QIP195" s="10"/>
      <c r="QIQ195" s="10"/>
      <c r="QIR195" s="10"/>
      <c r="QIS195" s="10"/>
      <c r="QIT195" s="10"/>
      <c r="QIU195" s="10"/>
      <c r="QIV195" s="10"/>
      <c r="QIW195" s="10"/>
      <c r="QIX195" s="10"/>
      <c r="QIY195" s="10"/>
      <c r="QIZ195" s="10"/>
      <c r="QJA195" s="10"/>
      <c r="QJB195" s="10"/>
      <c r="QJC195" s="10"/>
      <c r="QJD195" s="10"/>
      <c r="QJE195" s="10"/>
      <c r="QJF195" s="10"/>
      <c r="QJG195" s="10"/>
      <c r="QJH195" s="10"/>
      <c r="QJI195" s="10"/>
      <c r="QJJ195" s="10"/>
      <c r="QJK195" s="10"/>
      <c r="QJL195" s="10"/>
      <c r="QJM195" s="10"/>
      <c r="QJN195" s="10"/>
      <c r="QJO195" s="10"/>
      <c r="QJP195" s="10"/>
      <c r="QJQ195" s="10"/>
      <c r="QJR195" s="10"/>
      <c r="QJS195" s="10"/>
      <c r="QJT195" s="10"/>
      <c r="QJU195" s="10"/>
      <c r="QJV195" s="10"/>
      <c r="QJW195" s="10"/>
      <c r="QJX195" s="10"/>
      <c r="QJY195" s="10"/>
      <c r="QJZ195" s="10"/>
      <c r="QKA195" s="10"/>
      <c r="QKB195" s="10"/>
      <c r="QKC195" s="10"/>
      <c r="QKD195" s="10"/>
      <c r="QKE195" s="10"/>
      <c r="QKF195" s="10"/>
      <c r="QKG195" s="10"/>
      <c r="QKH195" s="10"/>
      <c r="QKI195" s="10"/>
      <c r="QKJ195" s="10"/>
      <c r="QKK195" s="10"/>
      <c r="QKL195" s="10"/>
      <c r="QKM195" s="10"/>
      <c r="QKN195" s="10"/>
      <c r="QKO195" s="10"/>
      <c r="QKP195" s="10"/>
      <c r="QKQ195" s="10"/>
      <c r="QKR195" s="10"/>
      <c r="QKS195" s="10"/>
      <c r="QKT195" s="10"/>
      <c r="QKU195" s="10"/>
      <c r="QKV195" s="10"/>
      <c r="QKW195" s="10"/>
      <c r="QKX195" s="10"/>
      <c r="QKY195" s="10"/>
      <c r="QKZ195" s="10"/>
      <c r="QLA195" s="10"/>
      <c r="QLB195" s="10"/>
      <c r="QLC195" s="10"/>
      <c r="QLD195" s="10"/>
      <c r="QLE195" s="10"/>
      <c r="QLF195" s="10"/>
      <c r="QLG195" s="10"/>
      <c r="QLH195" s="10"/>
      <c r="QLI195" s="10"/>
      <c r="QLJ195" s="10"/>
      <c r="QLK195" s="10"/>
      <c r="QLL195" s="10"/>
      <c r="QLM195" s="10"/>
      <c r="QLN195" s="10"/>
      <c r="QLO195" s="10"/>
      <c r="QLP195" s="10"/>
      <c r="QLQ195" s="10"/>
      <c r="QLR195" s="10"/>
      <c r="QLS195" s="10"/>
      <c r="QLT195" s="10"/>
      <c r="QLU195" s="10"/>
      <c r="QLV195" s="10"/>
      <c r="QLW195" s="10"/>
      <c r="QLX195" s="10"/>
      <c r="QLY195" s="10"/>
      <c r="QLZ195" s="10"/>
      <c r="QMA195" s="10"/>
      <c r="QMB195" s="10"/>
      <c r="QMC195" s="10"/>
      <c r="QMD195" s="10"/>
      <c r="QME195" s="10"/>
      <c r="QMF195" s="10"/>
      <c r="QMG195" s="10"/>
      <c r="QMH195" s="10"/>
      <c r="QMI195" s="10"/>
      <c r="QMJ195" s="10"/>
      <c r="QMK195" s="10"/>
      <c r="QML195" s="10"/>
      <c r="QMM195" s="10"/>
      <c r="QMN195" s="10"/>
      <c r="QMO195" s="10"/>
      <c r="QMP195" s="10"/>
      <c r="QMQ195" s="10"/>
      <c r="QMR195" s="10"/>
      <c r="QMS195" s="10"/>
      <c r="QMT195" s="10"/>
      <c r="QMU195" s="10"/>
      <c r="QMV195" s="10"/>
      <c r="QMW195" s="10"/>
      <c r="QMX195" s="10"/>
      <c r="QMY195" s="10"/>
      <c r="QMZ195" s="10"/>
      <c r="QNA195" s="10"/>
      <c r="QNB195" s="10"/>
      <c r="QNC195" s="10"/>
      <c r="QND195" s="10"/>
      <c r="QNE195" s="10"/>
      <c r="QNF195" s="10"/>
      <c r="QNG195" s="10"/>
      <c r="QNH195" s="10"/>
      <c r="QNI195" s="10"/>
      <c r="QNJ195" s="10"/>
      <c r="QNK195" s="10"/>
      <c r="QNL195" s="10"/>
      <c r="QNM195" s="10"/>
      <c r="QNN195" s="10"/>
      <c r="QNO195" s="10"/>
      <c r="QNP195" s="10"/>
      <c r="QNQ195" s="10"/>
      <c r="QNR195" s="10"/>
      <c r="QNS195" s="10"/>
      <c r="QNT195" s="10"/>
      <c r="QNU195" s="10"/>
      <c r="QNV195" s="10"/>
      <c r="QNW195" s="10"/>
      <c r="QNX195" s="10"/>
      <c r="QNY195" s="10"/>
      <c r="QNZ195" s="10"/>
      <c r="QOA195" s="10"/>
      <c r="QOB195" s="10"/>
      <c r="QOC195" s="10"/>
      <c r="QOD195" s="10"/>
      <c r="QOE195" s="10"/>
      <c r="QOF195" s="10"/>
      <c r="QOG195" s="10"/>
      <c r="QOH195" s="10"/>
      <c r="QOI195" s="10"/>
      <c r="QOJ195" s="10"/>
      <c r="QOK195" s="10"/>
      <c r="QOL195" s="10"/>
      <c r="QOM195" s="10"/>
      <c r="QON195" s="10"/>
      <c r="QOO195" s="10"/>
      <c r="QOP195" s="10"/>
      <c r="QOQ195" s="10"/>
      <c r="QOR195" s="10"/>
      <c r="QOS195" s="10"/>
      <c r="QOT195" s="10"/>
      <c r="QOU195" s="10"/>
      <c r="QOV195" s="10"/>
      <c r="QOW195" s="10"/>
      <c r="QOX195" s="10"/>
      <c r="QOY195" s="10"/>
      <c r="QOZ195" s="10"/>
      <c r="QPA195" s="10"/>
      <c r="QPB195" s="10"/>
      <c r="QPC195" s="10"/>
      <c r="QPD195" s="10"/>
      <c r="QPE195" s="10"/>
      <c r="QPF195" s="10"/>
      <c r="QPG195" s="10"/>
      <c r="QPH195" s="10"/>
      <c r="QPI195" s="10"/>
      <c r="QPJ195" s="10"/>
      <c r="QPK195" s="10"/>
      <c r="QPL195" s="10"/>
      <c r="QPM195" s="10"/>
      <c r="QPN195" s="10"/>
      <c r="QPO195" s="10"/>
      <c r="QPP195" s="10"/>
      <c r="QPQ195" s="10"/>
      <c r="QPR195" s="10"/>
      <c r="QPS195" s="10"/>
      <c r="QPT195" s="10"/>
      <c r="QPU195" s="10"/>
      <c r="QPV195" s="10"/>
      <c r="QPW195" s="10"/>
      <c r="QPX195" s="10"/>
      <c r="QPY195" s="10"/>
      <c r="QPZ195" s="10"/>
      <c r="QQA195" s="10"/>
      <c r="QQB195" s="10"/>
      <c r="QQC195" s="10"/>
      <c r="QQD195" s="10"/>
      <c r="QQE195" s="10"/>
      <c r="QQF195" s="10"/>
      <c r="QQG195" s="10"/>
      <c r="QQH195" s="10"/>
      <c r="QQI195" s="10"/>
      <c r="QQJ195" s="10"/>
      <c r="QQK195" s="10"/>
      <c r="QQL195" s="10"/>
      <c r="QQM195" s="10"/>
      <c r="QQN195" s="10"/>
      <c r="QQO195" s="10"/>
      <c r="QQP195" s="10"/>
      <c r="QQQ195" s="10"/>
      <c r="QQR195" s="10"/>
      <c r="QQS195" s="10"/>
      <c r="QQT195" s="10"/>
      <c r="QQU195" s="10"/>
      <c r="QQV195" s="10"/>
      <c r="QQW195" s="10"/>
      <c r="QQX195" s="10"/>
      <c r="QQY195" s="10"/>
      <c r="QQZ195" s="10"/>
      <c r="QRA195" s="10"/>
      <c r="QRB195" s="10"/>
      <c r="QRC195" s="10"/>
      <c r="QRD195" s="10"/>
      <c r="QRE195" s="10"/>
      <c r="QRF195" s="10"/>
      <c r="QRG195" s="10"/>
      <c r="QRH195" s="10"/>
      <c r="QRI195" s="10"/>
      <c r="QRJ195" s="10"/>
      <c r="QRK195" s="10"/>
      <c r="QRL195" s="10"/>
      <c r="QRM195" s="10"/>
      <c r="QRN195" s="10"/>
      <c r="QRO195" s="10"/>
      <c r="QRP195" s="10"/>
      <c r="QRQ195" s="10"/>
      <c r="QRR195" s="10"/>
      <c r="QRS195" s="10"/>
      <c r="QRT195" s="10"/>
      <c r="QRU195" s="10"/>
      <c r="QRV195" s="10"/>
      <c r="QRW195" s="10"/>
      <c r="QRX195" s="10"/>
      <c r="QRY195" s="10"/>
      <c r="QRZ195" s="10"/>
      <c r="QSA195" s="10"/>
      <c r="QSB195" s="10"/>
      <c r="QSC195" s="10"/>
      <c r="QSD195" s="10"/>
      <c r="QSE195" s="10"/>
      <c r="QSF195" s="10"/>
      <c r="QSG195" s="10"/>
      <c r="QSH195" s="10"/>
      <c r="QSI195" s="10"/>
      <c r="QSJ195" s="10"/>
      <c r="QSK195" s="10"/>
      <c r="QSL195" s="10"/>
      <c r="QSM195" s="10"/>
      <c r="QSN195" s="10"/>
      <c r="QSO195" s="10"/>
      <c r="QSP195" s="10"/>
      <c r="QSQ195" s="10"/>
      <c r="QSR195" s="10"/>
      <c r="QSS195" s="10"/>
      <c r="QST195" s="10"/>
      <c r="QSU195" s="10"/>
      <c r="QSV195" s="10"/>
      <c r="QSW195" s="10"/>
      <c r="QSX195" s="10"/>
      <c r="QSY195" s="10"/>
      <c r="QSZ195" s="10"/>
      <c r="QTA195" s="10"/>
      <c r="QTB195" s="10"/>
      <c r="QTC195" s="10"/>
      <c r="QTD195" s="10"/>
      <c r="QTE195" s="10"/>
      <c r="QTF195" s="10"/>
      <c r="QTG195" s="10"/>
      <c r="QTH195" s="10"/>
      <c r="QTI195" s="10"/>
      <c r="QTJ195" s="10"/>
      <c r="QTK195" s="10"/>
      <c r="QTL195" s="10"/>
      <c r="QTM195" s="10"/>
      <c r="QTN195" s="10"/>
      <c r="QTO195" s="10"/>
      <c r="QTP195" s="10"/>
      <c r="QTQ195" s="10"/>
      <c r="QTR195" s="10"/>
      <c r="QTS195" s="10"/>
      <c r="QTT195" s="10"/>
      <c r="QTU195" s="10"/>
      <c r="QTV195" s="10"/>
      <c r="QTW195" s="10"/>
      <c r="QTX195" s="10"/>
      <c r="QTY195" s="10"/>
      <c r="QTZ195" s="10"/>
      <c r="QUA195" s="10"/>
      <c r="QUB195" s="10"/>
      <c r="QUC195" s="10"/>
      <c r="QUD195" s="10"/>
      <c r="QUE195" s="10"/>
      <c r="QUF195" s="10"/>
      <c r="QUG195" s="10"/>
      <c r="QUH195" s="10"/>
      <c r="QUI195" s="10"/>
      <c r="QUJ195" s="10"/>
      <c r="QUK195" s="10"/>
      <c r="QUL195" s="10"/>
      <c r="QUM195" s="10"/>
      <c r="QUN195" s="10"/>
      <c r="QUO195" s="10"/>
      <c r="QUP195" s="10"/>
      <c r="QUQ195" s="10"/>
      <c r="QUR195" s="10"/>
      <c r="QUS195" s="10"/>
      <c r="QUT195" s="10"/>
      <c r="QUU195" s="10"/>
      <c r="QUV195" s="10"/>
      <c r="QUW195" s="10"/>
      <c r="QUX195" s="10"/>
      <c r="QUY195" s="10"/>
      <c r="QUZ195" s="10"/>
      <c r="QVA195" s="10"/>
      <c r="QVB195" s="10"/>
      <c r="QVC195" s="10"/>
      <c r="QVD195" s="10"/>
      <c r="QVE195" s="10"/>
      <c r="QVF195" s="10"/>
      <c r="QVG195" s="10"/>
      <c r="QVH195" s="10"/>
      <c r="QVI195" s="10"/>
      <c r="QVJ195" s="10"/>
      <c r="QVK195" s="10"/>
      <c r="QVL195" s="10"/>
      <c r="QVM195" s="10"/>
      <c r="QVN195" s="10"/>
      <c r="QVO195" s="10"/>
      <c r="QVP195" s="10"/>
      <c r="QVQ195" s="10"/>
      <c r="QVR195" s="10"/>
      <c r="QVS195" s="10"/>
      <c r="QVT195" s="10"/>
      <c r="QVU195" s="10"/>
      <c r="QVV195" s="10"/>
      <c r="QVW195" s="10"/>
      <c r="QVX195" s="10"/>
      <c r="QVY195" s="10"/>
      <c r="QVZ195" s="10"/>
      <c r="QWA195" s="10"/>
      <c r="QWB195" s="10"/>
      <c r="QWC195" s="10"/>
      <c r="QWD195" s="10"/>
      <c r="QWE195" s="10"/>
      <c r="QWF195" s="10"/>
      <c r="QWG195" s="10"/>
      <c r="QWH195" s="10"/>
      <c r="QWI195" s="10"/>
      <c r="QWJ195" s="10"/>
      <c r="QWK195" s="10"/>
      <c r="QWL195" s="10"/>
      <c r="QWM195" s="10"/>
      <c r="QWN195" s="10"/>
      <c r="QWO195" s="10"/>
      <c r="QWP195" s="10"/>
      <c r="QWQ195" s="10"/>
      <c r="QWR195" s="10"/>
      <c r="QWS195" s="10"/>
      <c r="QWT195" s="10"/>
      <c r="QWU195" s="10"/>
      <c r="QWV195" s="10"/>
      <c r="QWW195" s="10"/>
      <c r="QWX195" s="10"/>
      <c r="QWY195" s="10"/>
      <c r="QWZ195" s="10"/>
      <c r="QXA195" s="10"/>
      <c r="QXB195" s="10"/>
      <c r="QXC195" s="10"/>
      <c r="QXD195" s="10"/>
      <c r="QXE195" s="10"/>
      <c r="QXF195" s="10"/>
      <c r="QXG195" s="10"/>
      <c r="QXH195" s="10"/>
      <c r="QXI195" s="10"/>
      <c r="QXJ195" s="10"/>
      <c r="QXK195" s="10"/>
      <c r="QXL195" s="10"/>
      <c r="QXM195" s="10"/>
      <c r="QXN195" s="10"/>
      <c r="QXO195" s="10"/>
      <c r="QXP195" s="10"/>
      <c r="QXQ195" s="10"/>
      <c r="QXR195" s="10"/>
      <c r="QXS195" s="10"/>
      <c r="QXT195" s="10"/>
      <c r="QXU195" s="10"/>
      <c r="QXV195" s="10"/>
      <c r="QXW195" s="10"/>
      <c r="QXX195" s="10"/>
      <c r="QXY195" s="10"/>
      <c r="QXZ195" s="10"/>
      <c r="QYA195" s="10"/>
      <c r="QYB195" s="10"/>
      <c r="QYC195" s="10"/>
      <c r="QYD195" s="10"/>
      <c r="QYE195" s="10"/>
      <c r="QYF195" s="10"/>
      <c r="QYG195" s="10"/>
      <c r="QYH195" s="10"/>
      <c r="QYI195" s="10"/>
      <c r="QYJ195" s="10"/>
      <c r="QYK195" s="10"/>
      <c r="QYL195" s="10"/>
      <c r="QYM195" s="10"/>
      <c r="QYN195" s="10"/>
      <c r="QYO195" s="10"/>
      <c r="QYP195" s="10"/>
      <c r="QYQ195" s="10"/>
      <c r="QYR195" s="10"/>
      <c r="QYS195" s="10"/>
      <c r="QYT195" s="10"/>
      <c r="QYU195" s="10"/>
      <c r="QYV195" s="10"/>
      <c r="QYW195" s="10"/>
      <c r="QYX195" s="10"/>
      <c r="QYY195" s="10"/>
      <c r="QYZ195" s="10"/>
      <c r="QZA195" s="10"/>
      <c r="QZB195" s="10"/>
      <c r="QZC195" s="10"/>
      <c r="QZD195" s="10"/>
      <c r="QZE195" s="10"/>
      <c r="QZF195" s="10"/>
      <c r="QZG195" s="10"/>
      <c r="QZH195" s="10"/>
      <c r="QZI195" s="10"/>
      <c r="QZJ195" s="10"/>
      <c r="QZK195" s="10"/>
      <c r="QZL195" s="10"/>
      <c r="QZM195" s="10"/>
      <c r="QZN195" s="10"/>
      <c r="QZO195" s="10"/>
      <c r="QZP195" s="10"/>
      <c r="QZQ195" s="10"/>
      <c r="QZR195" s="10"/>
      <c r="QZS195" s="10"/>
      <c r="QZT195" s="10"/>
      <c r="QZU195" s="10"/>
      <c r="QZV195" s="10"/>
      <c r="QZW195" s="10"/>
      <c r="QZX195" s="10"/>
      <c r="QZY195" s="10"/>
      <c r="QZZ195" s="10"/>
      <c r="RAA195" s="10"/>
      <c r="RAB195" s="10"/>
      <c r="RAC195" s="10"/>
      <c r="RAD195" s="10"/>
      <c r="RAE195" s="10"/>
      <c r="RAF195" s="10"/>
      <c r="RAG195" s="10"/>
      <c r="RAH195" s="10"/>
      <c r="RAI195" s="10"/>
      <c r="RAJ195" s="10"/>
      <c r="RAK195" s="10"/>
      <c r="RAL195" s="10"/>
      <c r="RAM195" s="10"/>
      <c r="RAN195" s="10"/>
      <c r="RAO195" s="10"/>
      <c r="RAP195" s="10"/>
      <c r="RAQ195" s="10"/>
      <c r="RAR195" s="10"/>
      <c r="RAS195" s="10"/>
      <c r="RAT195" s="10"/>
      <c r="RAU195" s="10"/>
      <c r="RAV195" s="10"/>
      <c r="RAW195" s="10"/>
      <c r="RAX195" s="10"/>
      <c r="RAY195" s="10"/>
      <c r="RAZ195" s="10"/>
      <c r="RBA195" s="10"/>
      <c r="RBB195" s="10"/>
      <c r="RBC195" s="10"/>
      <c r="RBD195" s="10"/>
      <c r="RBE195" s="10"/>
      <c r="RBF195" s="10"/>
      <c r="RBG195" s="10"/>
      <c r="RBH195" s="10"/>
      <c r="RBI195" s="10"/>
      <c r="RBJ195" s="10"/>
      <c r="RBK195" s="10"/>
      <c r="RBL195" s="10"/>
      <c r="RBM195" s="10"/>
      <c r="RBN195" s="10"/>
      <c r="RBO195" s="10"/>
      <c r="RBP195" s="10"/>
      <c r="RBQ195" s="10"/>
      <c r="RBR195" s="10"/>
      <c r="RBS195" s="10"/>
      <c r="RBT195" s="10"/>
      <c r="RBU195" s="10"/>
      <c r="RBV195" s="10"/>
      <c r="RBW195" s="10"/>
      <c r="RBX195" s="10"/>
      <c r="RBY195" s="10"/>
      <c r="RBZ195" s="10"/>
      <c r="RCA195" s="10"/>
      <c r="RCB195" s="10"/>
      <c r="RCC195" s="10"/>
      <c r="RCD195" s="10"/>
      <c r="RCE195" s="10"/>
      <c r="RCF195" s="10"/>
      <c r="RCG195" s="10"/>
      <c r="RCH195" s="10"/>
      <c r="RCI195" s="10"/>
      <c r="RCJ195" s="10"/>
      <c r="RCK195" s="10"/>
      <c r="RCL195" s="10"/>
      <c r="RCM195" s="10"/>
      <c r="RCN195" s="10"/>
      <c r="RCO195" s="10"/>
      <c r="RCP195" s="10"/>
      <c r="RCQ195" s="10"/>
      <c r="RCR195" s="10"/>
      <c r="RCS195" s="10"/>
      <c r="RCT195" s="10"/>
      <c r="RCU195" s="10"/>
      <c r="RCV195" s="10"/>
      <c r="RCW195" s="10"/>
      <c r="RCX195" s="10"/>
      <c r="RCY195" s="10"/>
      <c r="RCZ195" s="10"/>
      <c r="RDA195" s="10"/>
      <c r="RDB195" s="10"/>
      <c r="RDC195" s="10"/>
      <c r="RDD195" s="10"/>
      <c r="RDE195" s="10"/>
      <c r="RDF195" s="10"/>
      <c r="RDG195" s="10"/>
      <c r="RDH195" s="10"/>
      <c r="RDI195" s="10"/>
      <c r="RDJ195" s="10"/>
      <c r="RDK195" s="10"/>
      <c r="RDL195" s="10"/>
      <c r="RDM195" s="10"/>
      <c r="RDN195" s="10"/>
      <c r="RDO195" s="10"/>
      <c r="RDP195" s="10"/>
      <c r="RDQ195" s="10"/>
      <c r="RDR195" s="10"/>
      <c r="RDS195" s="10"/>
      <c r="RDT195" s="10"/>
      <c r="RDU195" s="10"/>
      <c r="RDV195" s="10"/>
      <c r="RDW195" s="10"/>
      <c r="RDX195" s="10"/>
      <c r="RDY195" s="10"/>
      <c r="RDZ195" s="10"/>
      <c r="REA195" s="10"/>
      <c r="REB195" s="10"/>
      <c r="REC195" s="10"/>
      <c r="RED195" s="10"/>
      <c r="REE195" s="10"/>
      <c r="REF195" s="10"/>
      <c r="REG195" s="10"/>
      <c r="REH195" s="10"/>
      <c r="REI195" s="10"/>
      <c r="REJ195" s="10"/>
      <c r="REK195" s="10"/>
      <c r="REL195" s="10"/>
      <c r="REM195" s="10"/>
      <c r="REN195" s="10"/>
      <c r="REO195" s="10"/>
      <c r="REP195" s="10"/>
      <c r="REQ195" s="10"/>
      <c r="RER195" s="10"/>
      <c r="RES195" s="10"/>
      <c r="RET195" s="10"/>
      <c r="REU195" s="10"/>
      <c r="REV195" s="10"/>
      <c r="REW195" s="10"/>
      <c r="REX195" s="10"/>
      <c r="REY195" s="10"/>
      <c r="REZ195" s="10"/>
      <c r="RFA195" s="10"/>
      <c r="RFB195" s="10"/>
      <c r="RFC195" s="10"/>
      <c r="RFD195" s="10"/>
      <c r="RFE195" s="10"/>
      <c r="RFF195" s="10"/>
      <c r="RFG195" s="10"/>
      <c r="RFH195" s="10"/>
      <c r="RFI195" s="10"/>
      <c r="RFJ195" s="10"/>
      <c r="RFK195" s="10"/>
      <c r="RFL195" s="10"/>
      <c r="RFM195" s="10"/>
      <c r="RFN195" s="10"/>
      <c r="RFO195" s="10"/>
      <c r="RFP195" s="10"/>
      <c r="RFQ195" s="10"/>
      <c r="RFR195" s="10"/>
      <c r="RFS195" s="10"/>
      <c r="RFT195" s="10"/>
      <c r="RFU195" s="10"/>
      <c r="RFV195" s="10"/>
      <c r="RFW195" s="10"/>
      <c r="RFX195" s="10"/>
      <c r="RFY195" s="10"/>
      <c r="RFZ195" s="10"/>
      <c r="RGA195" s="10"/>
      <c r="RGB195" s="10"/>
      <c r="RGC195" s="10"/>
      <c r="RGD195" s="10"/>
      <c r="RGE195" s="10"/>
      <c r="RGF195" s="10"/>
      <c r="RGG195" s="10"/>
      <c r="RGH195" s="10"/>
      <c r="RGI195" s="10"/>
      <c r="RGJ195" s="10"/>
      <c r="RGK195" s="10"/>
      <c r="RGL195" s="10"/>
      <c r="RGM195" s="10"/>
      <c r="RGN195" s="10"/>
      <c r="RGO195" s="10"/>
      <c r="RGP195" s="10"/>
      <c r="RGQ195" s="10"/>
      <c r="RGR195" s="10"/>
      <c r="RGS195" s="10"/>
      <c r="RGT195" s="10"/>
      <c r="RGU195" s="10"/>
      <c r="RGV195" s="10"/>
      <c r="RGW195" s="10"/>
      <c r="RGX195" s="10"/>
      <c r="RGY195" s="10"/>
      <c r="RGZ195" s="10"/>
      <c r="RHA195" s="10"/>
      <c r="RHB195" s="10"/>
      <c r="RHC195" s="10"/>
      <c r="RHD195" s="10"/>
      <c r="RHE195" s="10"/>
      <c r="RHF195" s="10"/>
      <c r="RHG195" s="10"/>
      <c r="RHH195" s="10"/>
      <c r="RHI195" s="10"/>
      <c r="RHJ195" s="10"/>
      <c r="RHK195" s="10"/>
      <c r="RHL195" s="10"/>
      <c r="RHM195" s="10"/>
      <c r="RHN195" s="10"/>
      <c r="RHO195" s="10"/>
      <c r="RHP195" s="10"/>
      <c r="RHQ195" s="10"/>
      <c r="RHR195" s="10"/>
      <c r="RHS195" s="10"/>
      <c r="RHT195" s="10"/>
      <c r="RHU195" s="10"/>
      <c r="RHV195" s="10"/>
      <c r="RHW195" s="10"/>
      <c r="RHX195" s="10"/>
      <c r="RHY195" s="10"/>
      <c r="RHZ195" s="10"/>
      <c r="RIA195" s="10"/>
      <c r="RIB195" s="10"/>
      <c r="RIC195" s="10"/>
      <c r="RID195" s="10"/>
      <c r="RIE195" s="10"/>
      <c r="RIF195" s="10"/>
      <c r="RIG195" s="10"/>
      <c r="RIH195" s="10"/>
      <c r="RII195" s="10"/>
      <c r="RIJ195" s="10"/>
      <c r="RIK195" s="10"/>
      <c r="RIL195" s="10"/>
      <c r="RIM195" s="10"/>
      <c r="RIN195" s="10"/>
      <c r="RIO195" s="10"/>
      <c r="RIP195" s="10"/>
      <c r="RIQ195" s="10"/>
      <c r="RIR195" s="10"/>
      <c r="RIS195" s="10"/>
      <c r="RIT195" s="10"/>
      <c r="RIU195" s="10"/>
      <c r="RIV195" s="10"/>
      <c r="RIW195" s="10"/>
      <c r="RIX195" s="10"/>
      <c r="RIY195" s="10"/>
      <c r="RIZ195" s="10"/>
      <c r="RJA195" s="10"/>
      <c r="RJB195" s="10"/>
      <c r="RJC195" s="10"/>
      <c r="RJD195" s="10"/>
      <c r="RJE195" s="10"/>
      <c r="RJF195" s="10"/>
      <c r="RJG195" s="10"/>
      <c r="RJH195" s="10"/>
      <c r="RJI195" s="10"/>
      <c r="RJJ195" s="10"/>
      <c r="RJK195" s="10"/>
      <c r="RJL195" s="10"/>
      <c r="RJM195" s="10"/>
      <c r="RJN195" s="10"/>
      <c r="RJO195" s="10"/>
      <c r="RJP195" s="10"/>
      <c r="RJQ195" s="10"/>
      <c r="RJR195" s="10"/>
      <c r="RJS195" s="10"/>
      <c r="RJT195" s="10"/>
      <c r="RJU195" s="10"/>
      <c r="RJV195" s="10"/>
      <c r="RJW195" s="10"/>
      <c r="RJX195" s="10"/>
      <c r="RJY195" s="10"/>
      <c r="RJZ195" s="10"/>
      <c r="RKA195" s="10"/>
      <c r="RKB195" s="10"/>
      <c r="RKC195" s="10"/>
      <c r="RKD195" s="10"/>
      <c r="RKE195" s="10"/>
      <c r="RKF195" s="10"/>
      <c r="RKG195" s="10"/>
      <c r="RKH195" s="10"/>
      <c r="RKI195" s="10"/>
      <c r="RKJ195" s="10"/>
      <c r="RKK195" s="10"/>
      <c r="RKL195" s="10"/>
      <c r="RKM195" s="10"/>
      <c r="RKN195" s="10"/>
      <c r="RKO195" s="10"/>
      <c r="RKP195" s="10"/>
      <c r="RKQ195" s="10"/>
      <c r="RKR195" s="10"/>
      <c r="RKS195" s="10"/>
      <c r="RKT195" s="10"/>
      <c r="RKU195" s="10"/>
      <c r="RKV195" s="10"/>
      <c r="RKW195" s="10"/>
      <c r="RKX195" s="10"/>
      <c r="RKY195" s="10"/>
      <c r="RKZ195" s="10"/>
      <c r="RLA195" s="10"/>
      <c r="RLB195" s="10"/>
      <c r="RLC195" s="10"/>
      <c r="RLD195" s="10"/>
      <c r="RLE195" s="10"/>
      <c r="RLF195" s="10"/>
      <c r="RLG195" s="10"/>
      <c r="RLH195" s="10"/>
      <c r="RLI195" s="10"/>
      <c r="RLJ195" s="10"/>
      <c r="RLK195" s="10"/>
      <c r="RLL195" s="10"/>
      <c r="RLM195" s="10"/>
      <c r="RLN195" s="10"/>
      <c r="RLO195" s="10"/>
      <c r="RLP195" s="10"/>
      <c r="RLQ195" s="10"/>
      <c r="RLR195" s="10"/>
      <c r="RLS195" s="10"/>
      <c r="RLT195" s="10"/>
      <c r="RLU195" s="10"/>
      <c r="RLV195" s="10"/>
      <c r="RLW195" s="10"/>
      <c r="RLX195" s="10"/>
      <c r="RLY195" s="10"/>
      <c r="RLZ195" s="10"/>
      <c r="RMA195" s="10"/>
      <c r="RMB195" s="10"/>
      <c r="RMC195" s="10"/>
      <c r="RMD195" s="10"/>
      <c r="RME195" s="10"/>
      <c r="RMF195" s="10"/>
      <c r="RMG195" s="10"/>
      <c r="RMH195" s="10"/>
      <c r="RMI195" s="10"/>
      <c r="RMJ195" s="10"/>
      <c r="RMK195" s="10"/>
      <c r="RML195" s="10"/>
      <c r="RMM195" s="10"/>
      <c r="RMN195" s="10"/>
      <c r="RMO195" s="10"/>
      <c r="RMP195" s="10"/>
      <c r="RMQ195" s="10"/>
      <c r="RMR195" s="10"/>
      <c r="RMS195" s="10"/>
      <c r="RMT195" s="10"/>
      <c r="RMU195" s="10"/>
      <c r="RMV195" s="10"/>
      <c r="RMW195" s="10"/>
      <c r="RMX195" s="10"/>
      <c r="RMY195" s="10"/>
      <c r="RMZ195" s="10"/>
      <c r="RNA195" s="10"/>
      <c r="RNB195" s="10"/>
      <c r="RNC195" s="10"/>
      <c r="RND195" s="10"/>
      <c r="RNE195" s="10"/>
      <c r="RNF195" s="10"/>
      <c r="RNG195" s="10"/>
      <c r="RNH195" s="10"/>
      <c r="RNI195" s="10"/>
      <c r="RNJ195" s="10"/>
      <c r="RNK195" s="10"/>
      <c r="RNL195" s="10"/>
      <c r="RNM195" s="10"/>
      <c r="RNN195" s="10"/>
      <c r="RNO195" s="10"/>
      <c r="RNP195" s="10"/>
      <c r="RNQ195" s="10"/>
      <c r="RNR195" s="10"/>
      <c r="RNS195" s="10"/>
      <c r="RNT195" s="10"/>
      <c r="RNU195" s="10"/>
      <c r="RNV195" s="10"/>
      <c r="RNW195" s="10"/>
      <c r="RNX195" s="10"/>
      <c r="RNY195" s="10"/>
      <c r="RNZ195" s="10"/>
      <c r="ROA195" s="10"/>
      <c r="ROB195" s="10"/>
      <c r="ROC195" s="10"/>
      <c r="ROD195" s="10"/>
      <c r="ROE195" s="10"/>
      <c r="ROF195" s="10"/>
      <c r="ROG195" s="10"/>
      <c r="ROH195" s="10"/>
      <c r="ROI195" s="10"/>
      <c r="ROJ195" s="10"/>
      <c r="ROK195" s="10"/>
      <c r="ROL195" s="10"/>
      <c r="ROM195" s="10"/>
      <c r="RON195" s="10"/>
      <c r="ROO195" s="10"/>
      <c r="ROP195" s="10"/>
      <c r="ROQ195" s="10"/>
      <c r="ROR195" s="10"/>
      <c r="ROS195" s="10"/>
      <c r="ROT195" s="10"/>
      <c r="ROU195" s="10"/>
      <c r="ROV195" s="10"/>
      <c r="ROW195" s="10"/>
      <c r="ROX195" s="10"/>
      <c r="ROY195" s="10"/>
      <c r="ROZ195" s="10"/>
      <c r="RPA195" s="10"/>
      <c r="RPB195" s="10"/>
      <c r="RPC195" s="10"/>
      <c r="RPD195" s="10"/>
      <c r="RPE195" s="10"/>
      <c r="RPF195" s="10"/>
      <c r="RPG195" s="10"/>
      <c r="RPH195" s="10"/>
      <c r="RPI195" s="10"/>
      <c r="RPJ195" s="10"/>
      <c r="RPK195" s="10"/>
      <c r="RPL195" s="10"/>
      <c r="RPM195" s="10"/>
      <c r="RPN195" s="10"/>
      <c r="RPO195" s="10"/>
      <c r="RPP195" s="10"/>
      <c r="RPQ195" s="10"/>
      <c r="RPR195" s="10"/>
      <c r="RPS195" s="10"/>
      <c r="RPT195" s="10"/>
      <c r="RPU195" s="10"/>
      <c r="RPV195" s="10"/>
      <c r="RPW195" s="10"/>
      <c r="RPX195" s="10"/>
      <c r="RPY195" s="10"/>
      <c r="RPZ195" s="10"/>
      <c r="RQA195" s="10"/>
      <c r="RQB195" s="10"/>
      <c r="RQC195" s="10"/>
      <c r="RQD195" s="10"/>
      <c r="RQE195" s="10"/>
      <c r="RQF195" s="10"/>
      <c r="RQG195" s="10"/>
      <c r="RQH195" s="10"/>
      <c r="RQI195" s="10"/>
      <c r="RQJ195" s="10"/>
      <c r="RQK195" s="10"/>
      <c r="RQL195" s="10"/>
      <c r="RQM195" s="10"/>
      <c r="RQN195" s="10"/>
      <c r="RQO195" s="10"/>
      <c r="RQP195" s="10"/>
      <c r="RQQ195" s="10"/>
      <c r="RQR195" s="10"/>
      <c r="RQS195" s="10"/>
      <c r="RQT195" s="10"/>
      <c r="RQU195" s="10"/>
      <c r="RQV195" s="10"/>
      <c r="RQW195" s="10"/>
      <c r="RQX195" s="10"/>
      <c r="RQY195" s="10"/>
      <c r="RQZ195" s="10"/>
      <c r="RRA195" s="10"/>
      <c r="RRB195" s="10"/>
      <c r="RRC195" s="10"/>
      <c r="RRD195" s="10"/>
      <c r="RRE195" s="10"/>
      <c r="RRF195" s="10"/>
      <c r="RRG195" s="10"/>
      <c r="RRH195" s="10"/>
      <c r="RRI195" s="10"/>
      <c r="RRJ195" s="10"/>
      <c r="RRK195" s="10"/>
      <c r="RRL195" s="10"/>
      <c r="RRM195" s="10"/>
      <c r="RRN195" s="10"/>
      <c r="RRO195" s="10"/>
      <c r="RRP195" s="10"/>
      <c r="RRQ195" s="10"/>
      <c r="RRR195" s="10"/>
      <c r="RRS195" s="10"/>
      <c r="RRT195" s="10"/>
      <c r="RRU195" s="10"/>
      <c r="RRV195" s="10"/>
      <c r="RRW195" s="10"/>
      <c r="RRX195" s="10"/>
      <c r="RRY195" s="10"/>
      <c r="RRZ195" s="10"/>
      <c r="RSA195" s="10"/>
      <c r="RSB195" s="10"/>
      <c r="RSC195" s="10"/>
      <c r="RSD195" s="10"/>
      <c r="RSE195" s="10"/>
      <c r="RSF195" s="10"/>
      <c r="RSG195" s="10"/>
      <c r="RSH195" s="10"/>
      <c r="RSI195" s="10"/>
      <c r="RSJ195" s="10"/>
      <c r="RSK195" s="10"/>
      <c r="RSL195" s="10"/>
      <c r="RSM195" s="10"/>
      <c r="RSN195" s="10"/>
      <c r="RSO195" s="10"/>
      <c r="RSP195" s="10"/>
      <c r="RSQ195" s="10"/>
      <c r="RSR195" s="10"/>
      <c r="RSS195" s="10"/>
      <c r="RST195" s="10"/>
      <c r="RSU195" s="10"/>
      <c r="RSV195" s="10"/>
      <c r="RSW195" s="10"/>
      <c r="RSX195" s="10"/>
      <c r="RSY195" s="10"/>
      <c r="RSZ195" s="10"/>
      <c r="RTA195" s="10"/>
      <c r="RTB195" s="10"/>
      <c r="RTC195" s="10"/>
      <c r="RTD195" s="10"/>
      <c r="RTE195" s="10"/>
      <c r="RTF195" s="10"/>
      <c r="RTG195" s="10"/>
      <c r="RTH195" s="10"/>
      <c r="RTI195" s="10"/>
      <c r="RTJ195" s="10"/>
      <c r="RTK195" s="10"/>
      <c r="RTL195" s="10"/>
      <c r="RTM195" s="10"/>
      <c r="RTN195" s="10"/>
      <c r="RTO195" s="10"/>
      <c r="RTP195" s="10"/>
      <c r="RTQ195" s="10"/>
      <c r="RTR195" s="10"/>
      <c r="RTS195" s="10"/>
      <c r="RTT195" s="10"/>
      <c r="RTU195" s="10"/>
      <c r="RTV195" s="10"/>
      <c r="RTW195" s="10"/>
      <c r="RTX195" s="10"/>
      <c r="RTY195" s="10"/>
      <c r="RTZ195" s="10"/>
      <c r="RUA195" s="10"/>
      <c r="RUB195" s="10"/>
      <c r="RUC195" s="10"/>
      <c r="RUD195" s="10"/>
      <c r="RUE195" s="10"/>
      <c r="RUF195" s="10"/>
      <c r="RUG195" s="10"/>
      <c r="RUH195" s="10"/>
      <c r="RUI195" s="10"/>
      <c r="RUJ195" s="10"/>
      <c r="RUK195" s="10"/>
      <c r="RUL195" s="10"/>
      <c r="RUM195" s="10"/>
      <c r="RUN195" s="10"/>
      <c r="RUO195" s="10"/>
      <c r="RUP195" s="10"/>
      <c r="RUQ195" s="10"/>
      <c r="RUR195" s="10"/>
      <c r="RUS195" s="10"/>
      <c r="RUT195" s="10"/>
      <c r="RUU195" s="10"/>
      <c r="RUV195" s="10"/>
      <c r="RUW195" s="10"/>
      <c r="RUX195" s="10"/>
      <c r="RUY195" s="10"/>
      <c r="RUZ195" s="10"/>
      <c r="RVA195" s="10"/>
      <c r="RVB195" s="10"/>
      <c r="RVC195" s="10"/>
      <c r="RVD195" s="10"/>
      <c r="RVE195" s="10"/>
      <c r="RVF195" s="10"/>
      <c r="RVG195" s="10"/>
      <c r="RVH195" s="10"/>
      <c r="RVI195" s="10"/>
      <c r="RVJ195" s="10"/>
      <c r="RVK195" s="10"/>
      <c r="RVL195" s="10"/>
      <c r="RVM195" s="10"/>
      <c r="RVN195" s="10"/>
      <c r="RVO195" s="10"/>
      <c r="RVP195" s="10"/>
      <c r="RVQ195" s="10"/>
      <c r="RVR195" s="10"/>
      <c r="RVS195" s="10"/>
      <c r="RVT195" s="10"/>
      <c r="RVU195" s="10"/>
      <c r="RVV195" s="10"/>
      <c r="RVW195" s="10"/>
      <c r="RVX195" s="10"/>
      <c r="RVY195" s="10"/>
      <c r="RVZ195" s="10"/>
      <c r="RWA195" s="10"/>
      <c r="RWB195" s="10"/>
      <c r="RWC195" s="10"/>
      <c r="RWD195" s="10"/>
      <c r="RWE195" s="10"/>
      <c r="RWF195" s="10"/>
      <c r="RWG195" s="10"/>
      <c r="RWH195" s="10"/>
      <c r="RWI195" s="10"/>
      <c r="RWJ195" s="10"/>
      <c r="RWK195" s="10"/>
      <c r="RWL195" s="10"/>
      <c r="RWM195" s="10"/>
      <c r="RWN195" s="10"/>
      <c r="RWO195" s="10"/>
      <c r="RWP195" s="10"/>
      <c r="RWQ195" s="10"/>
      <c r="RWR195" s="10"/>
      <c r="RWS195" s="10"/>
      <c r="RWT195" s="10"/>
      <c r="RWU195" s="10"/>
      <c r="RWV195" s="10"/>
      <c r="RWW195" s="10"/>
      <c r="RWX195" s="10"/>
      <c r="RWY195" s="10"/>
      <c r="RWZ195" s="10"/>
      <c r="RXA195" s="10"/>
      <c r="RXB195" s="10"/>
      <c r="RXC195" s="10"/>
      <c r="RXD195" s="10"/>
      <c r="RXE195" s="10"/>
      <c r="RXF195" s="10"/>
      <c r="RXG195" s="10"/>
      <c r="RXH195" s="10"/>
      <c r="RXI195" s="10"/>
      <c r="RXJ195" s="10"/>
      <c r="RXK195" s="10"/>
      <c r="RXL195" s="10"/>
      <c r="RXM195" s="10"/>
      <c r="RXN195" s="10"/>
      <c r="RXO195" s="10"/>
      <c r="RXP195" s="10"/>
      <c r="RXQ195" s="10"/>
      <c r="RXR195" s="10"/>
      <c r="RXS195" s="10"/>
      <c r="RXT195" s="10"/>
      <c r="RXU195" s="10"/>
      <c r="RXV195" s="10"/>
      <c r="RXW195" s="10"/>
      <c r="RXX195" s="10"/>
      <c r="RXY195" s="10"/>
      <c r="RXZ195" s="10"/>
      <c r="RYA195" s="10"/>
      <c r="RYB195" s="10"/>
      <c r="RYC195" s="10"/>
      <c r="RYD195" s="10"/>
      <c r="RYE195" s="10"/>
      <c r="RYF195" s="10"/>
      <c r="RYG195" s="10"/>
      <c r="RYH195" s="10"/>
      <c r="RYI195" s="10"/>
      <c r="RYJ195" s="10"/>
      <c r="RYK195" s="10"/>
      <c r="RYL195" s="10"/>
      <c r="RYM195" s="10"/>
      <c r="RYN195" s="10"/>
      <c r="RYO195" s="10"/>
      <c r="RYP195" s="10"/>
      <c r="RYQ195" s="10"/>
      <c r="RYR195" s="10"/>
      <c r="RYS195" s="10"/>
      <c r="RYT195" s="10"/>
      <c r="RYU195" s="10"/>
      <c r="RYV195" s="10"/>
      <c r="RYW195" s="10"/>
      <c r="RYX195" s="10"/>
      <c r="RYY195" s="10"/>
      <c r="RYZ195" s="10"/>
      <c r="RZA195" s="10"/>
      <c r="RZB195" s="10"/>
      <c r="RZC195" s="10"/>
      <c r="RZD195" s="10"/>
      <c r="RZE195" s="10"/>
      <c r="RZF195" s="10"/>
      <c r="RZG195" s="10"/>
      <c r="RZH195" s="10"/>
      <c r="RZI195" s="10"/>
      <c r="RZJ195" s="10"/>
      <c r="RZK195" s="10"/>
      <c r="RZL195" s="10"/>
      <c r="RZM195" s="10"/>
      <c r="RZN195" s="10"/>
      <c r="RZO195" s="10"/>
      <c r="RZP195" s="10"/>
      <c r="RZQ195" s="10"/>
      <c r="RZR195" s="10"/>
      <c r="RZS195" s="10"/>
      <c r="RZT195" s="10"/>
      <c r="RZU195" s="10"/>
      <c r="RZV195" s="10"/>
      <c r="RZW195" s="10"/>
      <c r="RZX195" s="10"/>
      <c r="RZY195" s="10"/>
      <c r="RZZ195" s="10"/>
      <c r="SAA195" s="10"/>
      <c r="SAB195" s="10"/>
      <c r="SAC195" s="10"/>
      <c r="SAD195" s="10"/>
      <c r="SAE195" s="10"/>
      <c r="SAF195" s="10"/>
      <c r="SAG195" s="10"/>
      <c r="SAH195" s="10"/>
      <c r="SAI195" s="10"/>
      <c r="SAJ195" s="10"/>
      <c r="SAK195" s="10"/>
      <c r="SAL195" s="10"/>
      <c r="SAM195" s="10"/>
      <c r="SAN195" s="10"/>
      <c r="SAO195" s="10"/>
      <c r="SAP195" s="10"/>
      <c r="SAQ195" s="10"/>
      <c r="SAR195" s="10"/>
      <c r="SAS195" s="10"/>
      <c r="SAT195" s="10"/>
      <c r="SAU195" s="10"/>
      <c r="SAV195" s="10"/>
      <c r="SAW195" s="10"/>
      <c r="SAX195" s="10"/>
      <c r="SAY195" s="10"/>
      <c r="SAZ195" s="10"/>
      <c r="SBA195" s="10"/>
      <c r="SBB195" s="10"/>
      <c r="SBC195" s="10"/>
      <c r="SBD195" s="10"/>
      <c r="SBE195" s="10"/>
      <c r="SBF195" s="10"/>
      <c r="SBG195" s="10"/>
      <c r="SBH195" s="10"/>
      <c r="SBI195" s="10"/>
      <c r="SBJ195" s="10"/>
      <c r="SBK195" s="10"/>
      <c r="SBL195" s="10"/>
      <c r="SBM195" s="10"/>
      <c r="SBN195" s="10"/>
      <c r="SBO195" s="10"/>
      <c r="SBP195" s="10"/>
      <c r="SBQ195" s="10"/>
      <c r="SBR195" s="10"/>
      <c r="SBS195" s="10"/>
      <c r="SBT195" s="10"/>
      <c r="SBU195" s="10"/>
      <c r="SBV195" s="10"/>
      <c r="SBW195" s="10"/>
      <c r="SBX195" s="10"/>
      <c r="SBY195" s="10"/>
      <c r="SBZ195" s="10"/>
      <c r="SCA195" s="10"/>
      <c r="SCB195" s="10"/>
      <c r="SCC195" s="10"/>
      <c r="SCD195" s="10"/>
      <c r="SCE195" s="10"/>
      <c r="SCF195" s="10"/>
      <c r="SCG195" s="10"/>
      <c r="SCH195" s="10"/>
      <c r="SCI195" s="10"/>
      <c r="SCJ195" s="10"/>
      <c r="SCK195" s="10"/>
      <c r="SCL195" s="10"/>
      <c r="SCM195" s="10"/>
      <c r="SCN195" s="10"/>
      <c r="SCO195" s="10"/>
      <c r="SCP195" s="10"/>
      <c r="SCQ195" s="10"/>
      <c r="SCR195" s="10"/>
      <c r="SCS195" s="10"/>
      <c r="SCT195" s="10"/>
      <c r="SCU195" s="10"/>
      <c r="SCV195" s="10"/>
      <c r="SCW195" s="10"/>
      <c r="SCX195" s="10"/>
      <c r="SCY195" s="10"/>
      <c r="SCZ195" s="10"/>
      <c r="SDA195" s="10"/>
      <c r="SDB195" s="10"/>
      <c r="SDC195" s="10"/>
      <c r="SDD195" s="10"/>
      <c r="SDE195" s="10"/>
      <c r="SDF195" s="10"/>
      <c r="SDG195" s="10"/>
      <c r="SDH195" s="10"/>
      <c r="SDI195" s="10"/>
      <c r="SDJ195" s="10"/>
      <c r="SDK195" s="10"/>
      <c r="SDL195" s="10"/>
      <c r="SDM195" s="10"/>
      <c r="SDN195" s="10"/>
      <c r="SDO195" s="10"/>
      <c r="SDP195" s="10"/>
      <c r="SDQ195" s="10"/>
      <c r="SDR195" s="10"/>
      <c r="SDS195" s="10"/>
      <c r="SDT195" s="10"/>
      <c r="SDU195" s="10"/>
      <c r="SDV195" s="10"/>
      <c r="SDW195" s="10"/>
      <c r="SDX195" s="10"/>
      <c r="SDY195" s="10"/>
      <c r="SDZ195" s="10"/>
      <c r="SEA195" s="10"/>
      <c r="SEB195" s="10"/>
      <c r="SEC195" s="10"/>
      <c r="SED195" s="10"/>
      <c r="SEE195" s="10"/>
      <c r="SEF195" s="10"/>
      <c r="SEG195" s="10"/>
      <c r="SEH195" s="10"/>
      <c r="SEI195" s="10"/>
      <c r="SEJ195" s="10"/>
      <c r="SEK195" s="10"/>
      <c r="SEL195" s="10"/>
      <c r="SEM195" s="10"/>
      <c r="SEN195" s="10"/>
      <c r="SEO195" s="10"/>
      <c r="SEP195" s="10"/>
      <c r="SEQ195" s="10"/>
      <c r="SER195" s="10"/>
      <c r="SES195" s="10"/>
      <c r="SET195" s="10"/>
      <c r="SEU195" s="10"/>
      <c r="SEV195" s="10"/>
      <c r="SEW195" s="10"/>
      <c r="SEX195" s="10"/>
      <c r="SEY195" s="10"/>
      <c r="SEZ195" s="10"/>
      <c r="SFA195" s="10"/>
      <c r="SFB195" s="10"/>
      <c r="SFC195" s="10"/>
      <c r="SFD195" s="10"/>
      <c r="SFE195" s="10"/>
      <c r="SFF195" s="10"/>
      <c r="SFG195" s="10"/>
      <c r="SFH195" s="10"/>
      <c r="SFI195" s="10"/>
      <c r="SFJ195" s="10"/>
      <c r="SFK195" s="10"/>
      <c r="SFL195" s="10"/>
      <c r="SFM195" s="10"/>
      <c r="SFN195" s="10"/>
      <c r="SFO195" s="10"/>
      <c r="SFP195" s="10"/>
      <c r="SFQ195" s="10"/>
      <c r="SFR195" s="10"/>
      <c r="SFS195" s="10"/>
      <c r="SFT195" s="10"/>
      <c r="SFU195" s="10"/>
      <c r="SFV195" s="10"/>
      <c r="SFW195" s="10"/>
      <c r="SFX195" s="10"/>
      <c r="SFY195" s="10"/>
      <c r="SFZ195" s="10"/>
      <c r="SGA195" s="10"/>
      <c r="SGB195" s="10"/>
      <c r="SGC195" s="10"/>
      <c r="SGD195" s="10"/>
      <c r="SGE195" s="10"/>
      <c r="SGF195" s="10"/>
      <c r="SGG195" s="10"/>
      <c r="SGH195" s="10"/>
      <c r="SGI195" s="10"/>
      <c r="SGJ195" s="10"/>
      <c r="SGK195" s="10"/>
      <c r="SGL195" s="10"/>
      <c r="SGM195" s="10"/>
      <c r="SGN195" s="10"/>
      <c r="SGO195" s="10"/>
      <c r="SGP195" s="10"/>
      <c r="SGQ195" s="10"/>
      <c r="SGR195" s="10"/>
      <c r="SGS195" s="10"/>
      <c r="SGT195" s="10"/>
      <c r="SGU195" s="10"/>
      <c r="SGV195" s="10"/>
      <c r="SGW195" s="10"/>
      <c r="SGX195" s="10"/>
      <c r="SGY195" s="10"/>
      <c r="SGZ195" s="10"/>
      <c r="SHA195" s="10"/>
      <c r="SHB195" s="10"/>
      <c r="SHC195" s="10"/>
      <c r="SHD195" s="10"/>
      <c r="SHE195" s="10"/>
      <c r="SHF195" s="10"/>
      <c r="SHG195" s="10"/>
      <c r="SHH195" s="10"/>
      <c r="SHI195" s="10"/>
      <c r="SHJ195" s="10"/>
      <c r="SHK195" s="10"/>
      <c r="SHL195" s="10"/>
      <c r="SHM195" s="10"/>
      <c r="SHN195" s="10"/>
      <c r="SHO195" s="10"/>
      <c r="SHP195" s="10"/>
      <c r="SHQ195" s="10"/>
      <c r="SHR195" s="10"/>
      <c r="SHS195" s="10"/>
      <c r="SHT195" s="10"/>
      <c r="SHU195" s="10"/>
      <c r="SHV195" s="10"/>
      <c r="SHW195" s="10"/>
      <c r="SHX195" s="10"/>
      <c r="SHY195" s="10"/>
      <c r="SHZ195" s="10"/>
      <c r="SIA195" s="10"/>
      <c r="SIB195" s="10"/>
      <c r="SIC195" s="10"/>
      <c r="SID195" s="10"/>
      <c r="SIE195" s="10"/>
      <c r="SIF195" s="10"/>
      <c r="SIG195" s="10"/>
      <c r="SIH195" s="10"/>
      <c r="SII195" s="10"/>
      <c r="SIJ195" s="10"/>
      <c r="SIK195" s="10"/>
      <c r="SIL195" s="10"/>
      <c r="SIM195" s="10"/>
      <c r="SIN195" s="10"/>
      <c r="SIO195" s="10"/>
      <c r="SIP195" s="10"/>
      <c r="SIQ195" s="10"/>
      <c r="SIR195" s="10"/>
      <c r="SIS195" s="10"/>
      <c r="SIT195" s="10"/>
      <c r="SIU195" s="10"/>
      <c r="SIV195" s="10"/>
      <c r="SIW195" s="10"/>
      <c r="SIX195" s="10"/>
      <c r="SIY195" s="10"/>
      <c r="SIZ195" s="10"/>
      <c r="SJA195" s="10"/>
      <c r="SJB195" s="10"/>
      <c r="SJC195" s="10"/>
      <c r="SJD195" s="10"/>
      <c r="SJE195" s="10"/>
      <c r="SJF195" s="10"/>
      <c r="SJG195" s="10"/>
      <c r="SJH195" s="10"/>
      <c r="SJI195" s="10"/>
      <c r="SJJ195" s="10"/>
      <c r="SJK195" s="10"/>
      <c r="SJL195" s="10"/>
      <c r="SJM195" s="10"/>
      <c r="SJN195" s="10"/>
      <c r="SJO195" s="10"/>
      <c r="SJP195" s="10"/>
      <c r="SJQ195" s="10"/>
      <c r="SJR195" s="10"/>
      <c r="SJS195" s="10"/>
      <c r="SJT195" s="10"/>
      <c r="SJU195" s="10"/>
      <c r="SJV195" s="10"/>
      <c r="SJW195" s="10"/>
      <c r="SJX195" s="10"/>
      <c r="SJY195" s="10"/>
      <c r="SJZ195" s="10"/>
      <c r="SKA195" s="10"/>
      <c r="SKB195" s="10"/>
      <c r="SKC195" s="10"/>
      <c r="SKD195" s="10"/>
      <c r="SKE195" s="10"/>
      <c r="SKF195" s="10"/>
      <c r="SKG195" s="10"/>
      <c r="SKH195" s="10"/>
      <c r="SKI195" s="10"/>
      <c r="SKJ195" s="10"/>
      <c r="SKK195" s="10"/>
      <c r="SKL195" s="10"/>
      <c r="SKM195" s="10"/>
      <c r="SKN195" s="10"/>
      <c r="SKO195" s="10"/>
      <c r="SKP195" s="10"/>
      <c r="SKQ195" s="10"/>
      <c r="SKR195" s="10"/>
      <c r="SKS195" s="10"/>
      <c r="SKT195" s="10"/>
      <c r="SKU195" s="10"/>
      <c r="SKV195" s="10"/>
      <c r="SKW195" s="10"/>
      <c r="SKX195" s="10"/>
      <c r="SKY195" s="10"/>
      <c r="SKZ195" s="10"/>
      <c r="SLA195" s="10"/>
      <c r="SLB195" s="10"/>
      <c r="SLC195" s="10"/>
      <c r="SLD195" s="10"/>
      <c r="SLE195" s="10"/>
      <c r="SLF195" s="10"/>
      <c r="SLG195" s="10"/>
      <c r="SLH195" s="10"/>
      <c r="SLI195" s="10"/>
      <c r="SLJ195" s="10"/>
      <c r="SLK195" s="10"/>
      <c r="SLL195" s="10"/>
      <c r="SLM195" s="10"/>
      <c r="SLN195" s="10"/>
      <c r="SLO195" s="10"/>
      <c r="SLP195" s="10"/>
      <c r="SLQ195" s="10"/>
      <c r="SLR195" s="10"/>
      <c r="SLS195" s="10"/>
      <c r="SLT195" s="10"/>
      <c r="SLU195" s="10"/>
      <c r="SLV195" s="10"/>
      <c r="SLW195" s="10"/>
      <c r="SLX195" s="10"/>
      <c r="SLY195" s="10"/>
      <c r="SLZ195" s="10"/>
      <c r="SMA195" s="10"/>
      <c r="SMB195" s="10"/>
      <c r="SMC195" s="10"/>
      <c r="SMD195" s="10"/>
      <c r="SME195" s="10"/>
      <c r="SMF195" s="10"/>
      <c r="SMG195" s="10"/>
      <c r="SMH195" s="10"/>
      <c r="SMI195" s="10"/>
      <c r="SMJ195" s="10"/>
      <c r="SMK195" s="10"/>
      <c r="SML195" s="10"/>
      <c r="SMM195" s="10"/>
      <c r="SMN195" s="10"/>
      <c r="SMO195" s="10"/>
      <c r="SMP195" s="10"/>
      <c r="SMQ195" s="10"/>
      <c r="SMR195" s="10"/>
      <c r="SMS195" s="10"/>
      <c r="SMT195" s="10"/>
      <c r="SMU195" s="10"/>
      <c r="SMV195" s="10"/>
      <c r="SMW195" s="10"/>
      <c r="SMX195" s="10"/>
      <c r="SMY195" s="10"/>
      <c r="SMZ195" s="10"/>
      <c r="SNA195" s="10"/>
      <c r="SNB195" s="10"/>
      <c r="SNC195" s="10"/>
      <c r="SND195" s="10"/>
      <c r="SNE195" s="10"/>
      <c r="SNF195" s="10"/>
      <c r="SNG195" s="10"/>
      <c r="SNH195" s="10"/>
      <c r="SNI195" s="10"/>
      <c r="SNJ195" s="10"/>
      <c r="SNK195" s="10"/>
      <c r="SNL195" s="10"/>
      <c r="SNM195" s="10"/>
      <c r="SNN195" s="10"/>
      <c r="SNO195" s="10"/>
      <c r="SNP195" s="10"/>
      <c r="SNQ195" s="10"/>
      <c r="SNR195" s="10"/>
      <c r="SNS195" s="10"/>
      <c r="SNT195" s="10"/>
      <c r="SNU195" s="10"/>
      <c r="SNV195" s="10"/>
      <c r="SNW195" s="10"/>
      <c r="SNX195" s="10"/>
      <c r="SNY195" s="10"/>
      <c r="SNZ195" s="10"/>
      <c r="SOA195" s="10"/>
      <c r="SOB195" s="10"/>
      <c r="SOC195" s="10"/>
      <c r="SOD195" s="10"/>
      <c r="SOE195" s="10"/>
      <c r="SOF195" s="10"/>
      <c r="SOG195" s="10"/>
      <c r="SOH195" s="10"/>
      <c r="SOI195" s="10"/>
      <c r="SOJ195" s="10"/>
      <c r="SOK195" s="10"/>
      <c r="SOL195" s="10"/>
      <c r="SOM195" s="10"/>
      <c r="SON195" s="10"/>
      <c r="SOO195" s="10"/>
      <c r="SOP195" s="10"/>
      <c r="SOQ195" s="10"/>
      <c r="SOR195" s="10"/>
      <c r="SOS195" s="10"/>
      <c r="SOT195" s="10"/>
      <c r="SOU195" s="10"/>
      <c r="SOV195" s="10"/>
      <c r="SOW195" s="10"/>
      <c r="SOX195" s="10"/>
      <c r="SOY195" s="10"/>
      <c r="SOZ195" s="10"/>
      <c r="SPA195" s="10"/>
      <c r="SPB195" s="10"/>
      <c r="SPC195" s="10"/>
      <c r="SPD195" s="10"/>
      <c r="SPE195" s="10"/>
      <c r="SPF195" s="10"/>
      <c r="SPG195" s="10"/>
      <c r="SPH195" s="10"/>
      <c r="SPI195" s="10"/>
      <c r="SPJ195" s="10"/>
      <c r="SPK195" s="10"/>
      <c r="SPL195" s="10"/>
      <c r="SPM195" s="10"/>
      <c r="SPN195" s="10"/>
      <c r="SPO195" s="10"/>
      <c r="SPP195" s="10"/>
      <c r="SPQ195" s="10"/>
      <c r="SPR195" s="10"/>
      <c r="SPS195" s="10"/>
      <c r="SPT195" s="10"/>
      <c r="SPU195" s="10"/>
      <c r="SPV195" s="10"/>
      <c r="SPW195" s="10"/>
      <c r="SPX195" s="10"/>
      <c r="SPY195" s="10"/>
      <c r="SPZ195" s="10"/>
      <c r="SQA195" s="10"/>
      <c r="SQB195" s="10"/>
      <c r="SQC195" s="10"/>
      <c r="SQD195" s="10"/>
      <c r="SQE195" s="10"/>
      <c r="SQF195" s="10"/>
      <c r="SQG195" s="10"/>
      <c r="SQH195" s="10"/>
      <c r="SQI195" s="10"/>
      <c r="SQJ195" s="10"/>
      <c r="SQK195" s="10"/>
      <c r="SQL195" s="10"/>
      <c r="SQM195" s="10"/>
      <c r="SQN195" s="10"/>
      <c r="SQO195" s="10"/>
      <c r="SQP195" s="10"/>
      <c r="SQQ195" s="10"/>
      <c r="SQR195" s="10"/>
      <c r="SQS195" s="10"/>
      <c r="SQT195" s="10"/>
      <c r="SQU195" s="10"/>
      <c r="SQV195" s="10"/>
      <c r="SQW195" s="10"/>
      <c r="SQX195" s="10"/>
      <c r="SQY195" s="10"/>
      <c r="SQZ195" s="10"/>
      <c r="SRA195" s="10"/>
      <c r="SRB195" s="10"/>
      <c r="SRC195" s="10"/>
      <c r="SRD195" s="10"/>
      <c r="SRE195" s="10"/>
      <c r="SRF195" s="10"/>
      <c r="SRG195" s="10"/>
      <c r="SRH195" s="10"/>
      <c r="SRI195" s="10"/>
      <c r="SRJ195" s="10"/>
      <c r="SRK195" s="10"/>
      <c r="SRL195" s="10"/>
      <c r="SRM195" s="10"/>
      <c r="SRN195" s="10"/>
      <c r="SRO195" s="10"/>
      <c r="SRP195" s="10"/>
      <c r="SRQ195" s="10"/>
      <c r="SRR195" s="10"/>
      <c r="SRS195" s="10"/>
      <c r="SRT195" s="10"/>
      <c r="SRU195" s="10"/>
      <c r="SRV195" s="10"/>
      <c r="SRW195" s="10"/>
      <c r="SRX195" s="10"/>
      <c r="SRY195" s="10"/>
      <c r="SRZ195" s="10"/>
      <c r="SSA195" s="10"/>
      <c r="SSB195" s="10"/>
      <c r="SSC195" s="10"/>
      <c r="SSD195" s="10"/>
      <c r="SSE195" s="10"/>
      <c r="SSF195" s="10"/>
      <c r="SSG195" s="10"/>
      <c r="SSH195" s="10"/>
      <c r="SSI195" s="10"/>
      <c r="SSJ195" s="10"/>
      <c r="SSK195" s="10"/>
      <c r="SSL195" s="10"/>
      <c r="SSM195" s="10"/>
      <c r="SSN195" s="10"/>
      <c r="SSO195" s="10"/>
      <c r="SSP195" s="10"/>
      <c r="SSQ195" s="10"/>
      <c r="SSR195" s="10"/>
      <c r="SSS195" s="10"/>
      <c r="SST195" s="10"/>
      <c r="SSU195" s="10"/>
      <c r="SSV195" s="10"/>
      <c r="SSW195" s="10"/>
      <c r="SSX195" s="10"/>
      <c r="SSY195" s="10"/>
      <c r="SSZ195" s="10"/>
      <c r="STA195" s="10"/>
      <c r="STB195" s="10"/>
      <c r="STC195" s="10"/>
      <c r="STD195" s="10"/>
      <c r="STE195" s="10"/>
      <c r="STF195" s="10"/>
      <c r="STG195" s="10"/>
      <c r="STH195" s="10"/>
      <c r="STI195" s="10"/>
      <c r="STJ195" s="10"/>
      <c r="STK195" s="10"/>
      <c r="STL195" s="10"/>
      <c r="STM195" s="10"/>
      <c r="STN195" s="10"/>
      <c r="STO195" s="10"/>
      <c r="STP195" s="10"/>
      <c r="STQ195" s="10"/>
      <c r="STR195" s="10"/>
      <c r="STS195" s="10"/>
      <c r="STT195" s="10"/>
      <c r="STU195" s="10"/>
      <c r="STV195" s="10"/>
      <c r="STW195" s="10"/>
      <c r="STX195" s="10"/>
      <c r="STY195" s="10"/>
      <c r="STZ195" s="10"/>
      <c r="SUA195" s="10"/>
      <c r="SUB195" s="10"/>
      <c r="SUC195" s="10"/>
      <c r="SUD195" s="10"/>
      <c r="SUE195" s="10"/>
      <c r="SUF195" s="10"/>
      <c r="SUG195" s="10"/>
      <c r="SUH195" s="10"/>
      <c r="SUI195" s="10"/>
      <c r="SUJ195" s="10"/>
      <c r="SUK195" s="10"/>
      <c r="SUL195" s="10"/>
      <c r="SUM195" s="10"/>
      <c r="SUN195" s="10"/>
      <c r="SUO195" s="10"/>
      <c r="SUP195" s="10"/>
      <c r="SUQ195" s="10"/>
      <c r="SUR195" s="10"/>
      <c r="SUS195" s="10"/>
      <c r="SUT195" s="10"/>
      <c r="SUU195" s="10"/>
      <c r="SUV195" s="10"/>
      <c r="SUW195" s="10"/>
      <c r="SUX195" s="10"/>
      <c r="SUY195" s="10"/>
      <c r="SUZ195" s="10"/>
      <c r="SVA195" s="10"/>
      <c r="SVB195" s="10"/>
      <c r="SVC195" s="10"/>
      <c r="SVD195" s="10"/>
      <c r="SVE195" s="10"/>
      <c r="SVF195" s="10"/>
      <c r="SVG195" s="10"/>
      <c r="SVH195" s="10"/>
      <c r="SVI195" s="10"/>
      <c r="SVJ195" s="10"/>
      <c r="SVK195" s="10"/>
      <c r="SVL195" s="10"/>
      <c r="SVM195" s="10"/>
      <c r="SVN195" s="10"/>
      <c r="SVO195" s="10"/>
      <c r="SVP195" s="10"/>
      <c r="SVQ195" s="10"/>
      <c r="SVR195" s="10"/>
      <c r="SVS195" s="10"/>
      <c r="SVT195" s="10"/>
      <c r="SVU195" s="10"/>
      <c r="SVV195" s="10"/>
      <c r="SVW195" s="10"/>
      <c r="SVX195" s="10"/>
      <c r="SVY195" s="10"/>
      <c r="SVZ195" s="10"/>
      <c r="SWA195" s="10"/>
      <c r="SWB195" s="10"/>
      <c r="SWC195" s="10"/>
      <c r="SWD195" s="10"/>
      <c r="SWE195" s="10"/>
      <c r="SWF195" s="10"/>
      <c r="SWG195" s="10"/>
      <c r="SWH195" s="10"/>
      <c r="SWI195" s="10"/>
      <c r="SWJ195" s="10"/>
      <c r="SWK195" s="10"/>
      <c r="SWL195" s="10"/>
      <c r="SWM195" s="10"/>
      <c r="SWN195" s="10"/>
      <c r="SWO195" s="10"/>
      <c r="SWP195" s="10"/>
      <c r="SWQ195" s="10"/>
      <c r="SWR195" s="10"/>
      <c r="SWS195" s="10"/>
      <c r="SWT195" s="10"/>
      <c r="SWU195" s="10"/>
      <c r="SWV195" s="10"/>
      <c r="SWW195" s="10"/>
      <c r="SWX195" s="10"/>
      <c r="SWY195" s="10"/>
      <c r="SWZ195" s="10"/>
      <c r="SXA195" s="10"/>
      <c r="SXB195" s="10"/>
      <c r="SXC195" s="10"/>
      <c r="SXD195" s="10"/>
      <c r="SXE195" s="10"/>
      <c r="SXF195" s="10"/>
      <c r="SXG195" s="10"/>
      <c r="SXH195" s="10"/>
      <c r="SXI195" s="10"/>
      <c r="SXJ195" s="10"/>
      <c r="SXK195" s="10"/>
      <c r="SXL195" s="10"/>
      <c r="SXM195" s="10"/>
      <c r="SXN195" s="10"/>
      <c r="SXO195" s="10"/>
      <c r="SXP195" s="10"/>
      <c r="SXQ195" s="10"/>
      <c r="SXR195" s="10"/>
      <c r="SXS195" s="10"/>
      <c r="SXT195" s="10"/>
      <c r="SXU195" s="10"/>
      <c r="SXV195" s="10"/>
      <c r="SXW195" s="10"/>
      <c r="SXX195" s="10"/>
      <c r="SXY195" s="10"/>
      <c r="SXZ195" s="10"/>
      <c r="SYA195" s="10"/>
      <c r="SYB195" s="10"/>
      <c r="SYC195" s="10"/>
      <c r="SYD195" s="10"/>
      <c r="SYE195" s="10"/>
      <c r="SYF195" s="10"/>
      <c r="SYG195" s="10"/>
      <c r="SYH195" s="10"/>
      <c r="SYI195" s="10"/>
      <c r="SYJ195" s="10"/>
      <c r="SYK195" s="10"/>
      <c r="SYL195" s="10"/>
      <c r="SYM195" s="10"/>
      <c r="SYN195" s="10"/>
      <c r="SYO195" s="10"/>
      <c r="SYP195" s="10"/>
      <c r="SYQ195" s="10"/>
      <c r="SYR195" s="10"/>
      <c r="SYS195" s="10"/>
      <c r="SYT195" s="10"/>
      <c r="SYU195" s="10"/>
      <c r="SYV195" s="10"/>
      <c r="SYW195" s="10"/>
      <c r="SYX195" s="10"/>
      <c r="SYY195" s="10"/>
      <c r="SYZ195" s="10"/>
      <c r="SZA195" s="10"/>
      <c r="SZB195" s="10"/>
      <c r="SZC195" s="10"/>
      <c r="SZD195" s="10"/>
      <c r="SZE195" s="10"/>
      <c r="SZF195" s="10"/>
      <c r="SZG195" s="10"/>
      <c r="SZH195" s="10"/>
      <c r="SZI195" s="10"/>
      <c r="SZJ195" s="10"/>
      <c r="SZK195" s="10"/>
      <c r="SZL195" s="10"/>
      <c r="SZM195" s="10"/>
      <c r="SZN195" s="10"/>
      <c r="SZO195" s="10"/>
      <c r="SZP195" s="10"/>
      <c r="SZQ195" s="10"/>
      <c r="SZR195" s="10"/>
      <c r="SZS195" s="10"/>
      <c r="SZT195" s="10"/>
      <c r="SZU195" s="10"/>
      <c r="SZV195" s="10"/>
      <c r="SZW195" s="10"/>
      <c r="SZX195" s="10"/>
      <c r="SZY195" s="10"/>
      <c r="SZZ195" s="10"/>
      <c r="TAA195" s="10"/>
      <c r="TAB195" s="10"/>
      <c r="TAC195" s="10"/>
      <c r="TAD195" s="10"/>
      <c r="TAE195" s="10"/>
      <c r="TAF195" s="10"/>
      <c r="TAG195" s="10"/>
      <c r="TAH195" s="10"/>
      <c r="TAI195" s="10"/>
      <c r="TAJ195" s="10"/>
      <c r="TAK195" s="10"/>
      <c r="TAL195" s="10"/>
      <c r="TAM195" s="10"/>
      <c r="TAN195" s="10"/>
      <c r="TAO195" s="10"/>
      <c r="TAP195" s="10"/>
      <c r="TAQ195" s="10"/>
      <c r="TAR195" s="10"/>
      <c r="TAS195" s="10"/>
      <c r="TAT195" s="10"/>
      <c r="TAU195" s="10"/>
      <c r="TAV195" s="10"/>
      <c r="TAW195" s="10"/>
      <c r="TAX195" s="10"/>
      <c r="TAY195" s="10"/>
      <c r="TAZ195" s="10"/>
      <c r="TBA195" s="10"/>
      <c r="TBB195" s="10"/>
      <c r="TBC195" s="10"/>
      <c r="TBD195" s="10"/>
      <c r="TBE195" s="10"/>
      <c r="TBF195" s="10"/>
      <c r="TBG195" s="10"/>
      <c r="TBH195" s="10"/>
      <c r="TBI195" s="10"/>
      <c r="TBJ195" s="10"/>
      <c r="TBK195" s="10"/>
      <c r="TBL195" s="10"/>
      <c r="TBM195" s="10"/>
      <c r="TBN195" s="10"/>
      <c r="TBO195" s="10"/>
      <c r="TBP195" s="10"/>
      <c r="TBQ195" s="10"/>
      <c r="TBR195" s="10"/>
      <c r="TBS195" s="10"/>
      <c r="TBT195" s="10"/>
      <c r="TBU195" s="10"/>
      <c r="TBV195" s="10"/>
      <c r="TBW195" s="10"/>
      <c r="TBX195" s="10"/>
      <c r="TBY195" s="10"/>
      <c r="TBZ195" s="10"/>
      <c r="TCA195" s="10"/>
      <c r="TCB195" s="10"/>
      <c r="TCC195" s="10"/>
      <c r="TCD195" s="10"/>
      <c r="TCE195" s="10"/>
      <c r="TCF195" s="10"/>
      <c r="TCG195" s="10"/>
      <c r="TCH195" s="10"/>
      <c r="TCI195" s="10"/>
      <c r="TCJ195" s="10"/>
      <c r="TCK195" s="10"/>
      <c r="TCL195" s="10"/>
      <c r="TCM195" s="10"/>
      <c r="TCN195" s="10"/>
      <c r="TCO195" s="10"/>
      <c r="TCP195" s="10"/>
      <c r="TCQ195" s="10"/>
      <c r="TCR195" s="10"/>
      <c r="TCS195" s="10"/>
      <c r="TCT195" s="10"/>
      <c r="TCU195" s="10"/>
      <c r="TCV195" s="10"/>
      <c r="TCW195" s="10"/>
      <c r="TCX195" s="10"/>
      <c r="TCY195" s="10"/>
      <c r="TCZ195" s="10"/>
      <c r="TDA195" s="10"/>
      <c r="TDB195" s="10"/>
      <c r="TDC195" s="10"/>
      <c r="TDD195" s="10"/>
      <c r="TDE195" s="10"/>
      <c r="TDF195" s="10"/>
      <c r="TDG195" s="10"/>
      <c r="TDH195" s="10"/>
      <c r="TDI195" s="10"/>
      <c r="TDJ195" s="10"/>
      <c r="TDK195" s="10"/>
      <c r="TDL195" s="10"/>
      <c r="TDM195" s="10"/>
      <c r="TDN195" s="10"/>
      <c r="TDO195" s="10"/>
      <c r="TDP195" s="10"/>
      <c r="TDQ195" s="10"/>
      <c r="TDR195" s="10"/>
      <c r="TDS195" s="10"/>
      <c r="TDT195" s="10"/>
      <c r="TDU195" s="10"/>
      <c r="TDV195" s="10"/>
      <c r="TDW195" s="10"/>
      <c r="TDX195" s="10"/>
      <c r="TDY195" s="10"/>
      <c r="TDZ195" s="10"/>
      <c r="TEA195" s="10"/>
      <c r="TEB195" s="10"/>
      <c r="TEC195" s="10"/>
      <c r="TED195" s="10"/>
      <c r="TEE195" s="10"/>
      <c r="TEF195" s="10"/>
      <c r="TEG195" s="10"/>
      <c r="TEH195" s="10"/>
      <c r="TEI195" s="10"/>
      <c r="TEJ195" s="10"/>
      <c r="TEK195" s="10"/>
      <c r="TEL195" s="10"/>
      <c r="TEM195" s="10"/>
      <c r="TEN195" s="10"/>
      <c r="TEO195" s="10"/>
      <c r="TEP195" s="10"/>
      <c r="TEQ195" s="10"/>
      <c r="TER195" s="10"/>
      <c r="TES195" s="10"/>
      <c r="TET195" s="10"/>
      <c r="TEU195" s="10"/>
      <c r="TEV195" s="10"/>
      <c r="TEW195" s="10"/>
      <c r="TEX195" s="10"/>
      <c r="TEY195" s="10"/>
      <c r="TEZ195" s="10"/>
      <c r="TFA195" s="10"/>
      <c r="TFB195" s="10"/>
      <c r="TFC195" s="10"/>
      <c r="TFD195" s="10"/>
      <c r="TFE195" s="10"/>
      <c r="TFF195" s="10"/>
      <c r="TFG195" s="10"/>
      <c r="TFH195" s="10"/>
      <c r="TFI195" s="10"/>
      <c r="TFJ195" s="10"/>
      <c r="TFK195" s="10"/>
      <c r="TFL195" s="10"/>
      <c r="TFM195" s="10"/>
      <c r="TFN195" s="10"/>
      <c r="TFO195" s="10"/>
      <c r="TFP195" s="10"/>
      <c r="TFQ195" s="10"/>
      <c r="TFR195" s="10"/>
      <c r="TFS195" s="10"/>
      <c r="TFT195" s="10"/>
      <c r="TFU195" s="10"/>
      <c r="TFV195" s="10"/>
      <c r="TFW195" s="10"/>
      <c r="TFX195" s="10"/>
      <c r="TFY195" s="10"/>
      <c r="TFZ195" s="10"/>
      <c r="TGA195" s="10"/>
      <c r="TGB195" s="10"/>
      <c r="TGC195" s="10"/>
      <c r="TGD195" s="10"/>
      <c r="TGE195" s="10"/>
      <c r="TGF195" s="10"/>
      <c r="TGG195" s="10"/>
      <c r="TGH195" s="10"/>
      <c r="TGI195" s="10"/>
      <c r="TGJ195" s="10"/>
      <c r="TGK195" s="10"/>
      <c r="TGL195" s="10"/>
      <c r="TGM195" s="10"/>
      <c r="TGN195" s="10"/>
      <c r="TGO195" s="10"/>
      <c r="TGP195" s="10"/>
      <c r="TGQ195" s="10"/>
      <c r="TGR195" s="10"/>
      <c r="TGS195" s="10"/>
      <c r="TGT195" s="10"/>
      <c r="TGU195" s="10"/>
      <c r="TGV195" s="10"/>
      <c r="TGW195" s="10"/>
      <c r="TGX195" s="10"/>
      <c r="TGY195" s="10"/>
      <c r="TGZ195" s="10"/>
      <c r="THA195" s="10"/>
      <c r="THB195" s="10"/>
      <c r="THC195" s="10"/>
      <c r="THD195" s="10"/>
      <c r="THE195" s="10"/>
      <c r="THF195" s="10"/>
      <c r="THG195" s="10"/>
      <c r="THH195" s="10"/>
      <c r="THI195" s="10"/>
      <c r="THJ195" s="10"/>
      <c r="THK195" s="10"/>
      <c r="THL195" s="10"/>
      <c r="THM195" s="10"/>
      <c r="THN195" s="10"/>
      <c r="THO195" s="10"/>
      <c r="THP195" s="10"/>
      <c r="THQ195" s="10"/>
      <c r="THR195" s="10"/>
      <c r="THS195" s="10"/>
      <c r="THT195" s="10"/>
      <c r="THU195" s="10"/>
      <c r="THV195" s="10"/>
      <c r="THW195" s="10"/>
      <c r="THX195" s="10"/>
      <c r="THY195" s="10"/>
      <c r="THZ195" s="10"/>
      <c r="TIA195" s="10"/>
      <c r="TIB195" s="10"/>
      <c r="TIC195" s="10"/>
      <c r="TID195" s="10"/>
      <c r="TIE195" s="10"/>
      <c r="TIF195" s="10"/>
      <c r="TIG195" s="10"/>
      <c r="TIH195" s="10"/>
      <c r="TII195" s="10"/>
      <c r="TIJ195" s="10"/>
      <c r="TIK195" s="10"/>
      <c r="TIL195" s="10"/>
      <c r="TIM195" s="10"/>
      <c r="TIN195" s="10"/>
      <c r="TIO195" s="10"/>
      <c r="TIP195" s="10"/>
      <c r="TIQ195" s="10"/>
      <c r="TIR195" s="10"/>
      <c r="TIS195" s="10"/>
      <c r="TIT195" s="10"/>
      <c r="TIU195" s="10"/>
      <c r="TIV195" s="10"/>
      <c r="TIW195" s="10"/>
      <c r="TIX195" s="10"/>
      <c r="TIY195" s="10"/>
      <c r="TIZ195" s="10"/>
      <c r="TJA195" s="10"/>
      <c r="TJB195" s="10"/>
      <c r="TJC195" s="10"/>
      <c r="TJD195" s="10"/>
      <c r="TJE195" s="10"/>
      <c r="TJF195" s="10"/>
      <c r="TJG195" s="10"/>
      <c r="TJH195" s="10"/>
      <c r="TJI195" s="10"/>
      <c r="TJJ195" s="10"/>
      <c r="TJK195" s="10"/>
      <c r="TJL195" s="10"/>
      <c r="TJM195" s="10"/>
      <c r="TJN195" s="10"/>
      <c r="TJO195" s="10"/>
      <c r="TJP195" s="10"/>
      <c r="TJQ195" s="10"/>
      <c r="TJR195" s="10"/>
      <c r="TJS195" s="10"/>
      <c r="TJT195" s="10"/>
      <c r="TJU195" s="10"/>
      <c r="TJV195" s="10"/>
      <c r="TJW195" s="10"/>
      <c r="TJX195" s="10"/>
      <c r="TJY195" s="10"/>
      <c r="TJZ195" s="10"/>
      <c r="TKA195" s="10"/>
      <c r="TKB195" s="10"/>
      <c r="TKC195" s="10"/>
      <c r="TKD195" s="10"/>
      <c r="TKE195" s="10"/>
      <c r="TKF195" s="10"/>
      <c r="TKG195" s="10"/>
      <c r="TKH195" s="10"/>
      <c r="TKI195" s="10"/>
      <c r="TKJ195" s="10"/>
      <c r="TKK195" s="10"/>
      <c r="TKL195" s="10"/>
      <c r="TKM195" s="10"/>
      <c r="TKN195" s="10"/>
      <c r="TKO195" s="10"/>
      <c r="TKP195" s="10"/>
      <c r="TKQ195" s="10"/>
      <c r="TKR195" s="10"/>
      <c r="TKS195" s="10"/>
      <c r="TKT195" s="10"/>
      <c r="TKU195" s="10"/>
      <c r="TKV195" s="10"/>
      <c r="TKW195" s="10"/>
      <c r="TKX195" s="10"/>
      <c r="TKY195" s="10"/>
      <c r="TKZ195" s="10"/>
      <c r="TLA195" s="10"/>
      <c r="TLB195" s="10"/>
      <c r="TLC195" s="10"/>
      <c r="TLD195" s="10"/>
      <c r="TLE195" s="10"/>
      <c r="TLF195" s="10"/>
      <c r="TLG195" s="10"/>
      <c r="TLH195" s="10"/>
      <c r="TLI195" s="10"/>
      <c r="TLJ195" s="10"/>
      <c r="TLK195" s="10"/>
      <c r="TLL195" s="10"/>
      <c r="TLM195" s="10"/>
      <c r="TLN195" s="10"/>
      <c r="TLO195" s="10"/>
      <c r="TLP195" s="10"/>
      <c r="TLQ195" s="10"/>
      <c r="TLR195" s="10"/>
      <c r="TLS195" s="10"/>
      <c r="TLT195" s="10"/>
      <c r="TLU195" s="10"/>
      <c r="TLV195" s="10"/>
      <c r="TLW195" s="10"/>
      <c r="TLX195" s="10"/>
      <c r="TLY195" s="10"/>
      <c r="TLZ195" s="10"/>
      <c r="TMA195" s="10"/>
      <c r="TMB195" s="10"/>
      <c r="TMC195" s="10"/>
      <c r="TMD195" s="10"/>
      <c r="TME195" s="10"/>
      <c r="TMF195" s="10"/>
      <c r="TMG195" s="10"/>
      <c r="TMH195" s="10"/>
      <c r="TMI195" s="10"/>
      <c r="TMJ195" s="10"/>
      <c r="TMK195" s="10"/>
      <c r="TML195" s="10"/>
      <c r="TMM195" s="10"/>
      <c r="TMN195" s="10"/>
      <c r="TMO195" s="10"/>
      <c r="TMP195" s="10"/>
      <c r="TMQ195" s="10"/>
      <c r="TMR195" s="10"/>
      <c r="TMS195" s="10"/>
      <c r="TMT195" s="10"/>
      <c r="TMU195" s="10"/>
      <c r="TMV195" s="10"/>
      <c r="TMW195" s="10"/>
      <c r="TMX195" s="10"/>
      <c r="TMY195" s="10"/>
      <c r="TMZ195" s="10"/>
      <c r="TNA195" s="10"/>
      <c r="TNB195" s="10"/>
      <c r="TNC195" s="10"/>
      <c r="TND195" s="10"/>
      <c r="TNE195" s="10"/>
      <c r="TNF195" s="10"/>
      <c r="TNG195" s="10"/>
      <c r="TNH195" s="10"/>
      <c r="TNI195" s="10"/>
      <c r="TNJ195" s="10"/>
      <c r="TNK195" s="10"/>
      <c r="TNL195" s="10"/>
      <c r="TNM195" s="10"/>
      <c r="TNN195" s="10"/>
      <c r="TNO195" s="10"/>
      <c r="TNP195" s="10"/>
      <c r="TNQ195" s="10"/>
      <c r="TNR195" s="10"/>
      <c r="TNS195" s="10"/>
      <c r="TNT195" s="10"/>
      <c r="TNU195" s="10"/>
      <c r="TNV195" s="10"/>
      <c r="TNW195" s="10"/>
      <c r="TNX195" s="10"/>
      <c r="TNY195" s="10"/>
      <c r="TNZ195" s="10"/>
      <c r="TOA195" s="10"/>
      <c r="TOB195" s="10"/>
      <c r="TOC195" s="10"/>
      <c r="TOD195" s="10"/>
      <c r="TOE195" s="10"/>
      <c r="TOF195" s="10"/>
      <c r="TOG195" s="10"/>
      <c r="TOH195" s="10"/>
      <c r="TOI195" s="10"/>
      <c r="TOJ195" s="10"/>
      <c r="TOK195" s="10"/>
      <c r="TOL195" s="10"/>
      <c r="TOM195" s="10"/>
      <c r="TON195" s="10"/>
      <c r="TOO195" s="10"/>
      <c r="TOP195" s="10"/>
      <c r="TOQ195" s="10"/>
      <c r="TOR195" s="10"/>
      <c r="TOS195" s="10"/>
      <c r="TOT195" s="10"/>
      <c r="TOU195" s="10"/>
      <c r="TOV195" s="10"/>
      <c r="TOW195" s="10"/>
      <c r="TOX195" s="10"/>
      <c r="TOY195" s="10"/>
      <c r="TOZ195" s="10"/>
      <c r="TPA195" s="10"/>
      <c r="TPB195" s="10"/>
      <c r="TPC195" s="10"/>
      <c r="TPD195" s="10"/>
      <c r="TPE195" s="10"/>
      <c r="TPF195" s="10"/>
      <c r="TPG195" s="10"/>
      <c r="TPH195" s="10"/>
      <c r="TPI195" s="10"/>
      <c r="TPJ195" s="10"/>
      <c r="TPK195" s="10"/>
      <c r="TPL195" s="10"/>
      <c r="TPM195" s="10"/>
      <c r="TPN195" s="10"/>
      <c r="TPO195" s="10"/>
      <c r="TPP195" s="10"/>
      <c r="TPQ195" s="10"/>
      <c r="TPR195" s="10"/>
      <c r="TPS195" s="10"/>
      <c r="TPT195" s="10"/>
      <c r="TPU195" s="10"/>
      <c r="TPV195" s="10"/>
      <c r="TPW195" s="10"/>
      <c r="TPX195" s="10"/>
      <c r="TPY195" s="10"/>
      <c r="TPZ195" s="10"/>
      <c r="TQA195" s="10"/>
      <c r="TQB195" s="10"/>
      <c r="TQC195" s="10"/>
      <c r="TQD195" s="10"/>
      <c r="TQE195" s="10"/>
      <c r="TQF195" s="10"/>
      <c r="TQG195" s="10"/>
      <c r="TQH195" s="10"/>
      <c r="TQI195" s="10"/>
      <c r="TQJ195" s="10"/>
      <c r="TQK195" s="10"/>
      <c r="TQL195" s="10"/>
      <c r="TQM195" s="10"/>
      <c r="TQN195" s="10"/>
      <c r="TQO195" s="10"/>
      <c r="TQP195" s="10"/>
      <c r="TQQ195" s="10"/>
      <c r="TQR195" s="10"/>
      <c r="TQS195" s="10"/>
      <c r="TQT195" s="10"/>
      <c r="TQU195" s="10"/>
      <c r="TQV195" s="10"/>
      <c r="TQW195" s="10"/>
      <c r="TQX195" s="10"/>
      <c r="TQY195" s="10"/>
      <c r="TQZ195" s="10"/>
      <c r="TRA195" s="10"/>
      <c r="TRB195" s="10"/>
      <c r="TRC195" s="10"/>
      <c r="TRD195" s="10"/>
      <c r="TRE195" s="10"/>
      <c r="TRF195" s="10"/>
      <c r="TRG195" s="10"/>
      <c r="TRH195" s="10"/>
      <c r="TRI195" s="10"/>
      <c r="TRJ195" s="10"/>
      <c r="TRK195" s="10"/>
      <c r="TRL195" s="10"/>
      <c r="TRM195" s="10"/>
      <c r="TRN195" s="10"/>
      <c r="TRO195" s="10"/>
      <c r="TRP195" s="10"/>
      <c r="TRQ195" s="10"/>
      <c r="TRR195" s="10"/>
      <c r="TRS195" s="10"/>
      <c r="TRT195" s="10"/>
      <c r="TRU195" s="10"/>
      <c r="TRV195" s="10"/>
      <c r="TRW195" s="10"/>
      <c r="TRX195" s="10"/>
      <c r="TRY195" s="10"/>
      <c r="TRZ195" s="10"/>
      <c r="TSA195" s="10"/>
      <c r="TSB195" s="10"/>
      <c r="TSC195" s="10"/>
      <c r="TSD195" s="10"/>
      <c r="TSE195" s="10"/>
      <c r="TSF195" s="10"/>
      <c r="TSG195" s="10"/>
      <c r="TSH195" s="10"/>
      <c r="TSI195" s="10"/>
      <c r="TSJ195" s="10"/>
      <c r="TSK195" s="10"/>
      <c r="TSL195" s="10"/>
      <c r="TSM195" s="10"/>
      <c r="TSN195" s="10"/>
      <c r="TSO195" s="10"/>
      <c r="TSP195" s="10"/>
      <c r="TSQ195" s="10"/>
      <c r="TSR195" s="10"/>
      <c r="TSS195" s="10"/>
      <c r="TST195" s="10"/>
      <c r="TSU195" s="10"/>
      <c r="TSV195" s="10"/>
      <c r="TSW195" s="10"/>
      <c r="TSX195" s="10"/>
      <c r="TSY195" s="10"/>
      <c r="TSZ195" s="10"/>
      <c r="TTA195" s="10"/>
      <c r="TTB195" s="10"/>
      <c r="TTC195" s="10"/>
      <c r="TTD195" s="10"/>
      <c r="TTE195" s="10"/>
      <c r="TTF195" s="10"/>
      <c r="TTG195" s="10"/>
      <c r="TTH195" s="10"/>
      <c r="TTI195" s="10"/>
      <c r="TTJ195" s="10"/>
      <c r="TTK195" s="10"/>
      <c r="TTL195" s="10"/>
      <c r="TTM195" s="10"/>
      <c r="TTN195" s="10"/>
      <c r="TTO195" s="10"/>
      <c r="TTP195" s="10"/>
      <c r="TTQ195" s="10"/>
      <c r="TTR195" s="10"/>
      <c r="TTS195" s="10"/>
      <c r="TTT195" s="10"/>
      <c r="TTU195" s="10"/>
      <c r="TTV195" s="10"/>
      <c r="TTW195" s="10"/>
      <c r="TTX195" s="10"/>
      <c r="TTY195" s="10"/>
      <c r="TTZ195" s="10"/>
      <c r="TUA195" s="10"/>
      <c r="TUB195" s="10"/>
      <c r="TUC195" s="10"/>
      <c r="TUD195" s="10"/>
      <c r="TUE195" s="10"/>
      <c r="TUF195" s="10"/>
      <c r="TUG195" s="10"/>
      <c r="TUH195" s="10"/>
      <c r="TUI195" s="10"/>
      <c r="TUJ195" s="10"/>
      <c r="TUK195" s="10"/>
      <c r="TUL195" s="10"/>
      <c r="TUM195" s="10"/>
      <c r="TUN195" s="10"/>
      <c r="TUO195" s="10"/>
      <c r="TUP195" s="10"/>
      <c r="TUQ195" s="10"/>
      <c r="TUR195" s="10"/>
      <c r="TUS195" s="10"/>
      <c r="TUT195" s="10"/>
      <c r="TUU195" s="10"/>
      <c r="TUV195" s="10"/>
      <c r="TUW195" s="10"/>
      <c r="TUX195" s="10"/>
      <c r="TUY195" s="10"/>
      <c r="TUZ195" s="10"/>
      <c r="TVA195" s="10"/>
      <c r="TVB195" s="10"/>
      <c r="TVC195" s="10"/>
      <c r="TVD195" s="10"/>
      <c r="TVE195" s="10"/>
      <c r="TVF195" s="10"/>
      <c r="TVG195" s="10"/>
      <c r="TVH195" s="10"/>
      <c r="TVI195" s="10"/>
      <c r="TVJ195" s="10"/>
      <c r="TVK195" s="10"/>
      <c r="TVL195" s="10"/>
      <c r="TVM195" s="10"/>
      <c r="TVN195" s="10"/>
      <c r="TVO195" s="10"/>
      <c r="TVP195" s="10"/>
      <c r="TVQ195" s="10"/>
      <c r="TVR195" s="10"/>
      <c r="TVS195" s="10"/>
      <c r="TVT195" s="10"/>
      <c r="TVU195" s="10"/>
      <c r="TVV195" s="10"/>
      <c r="TVW195" s="10"/>
      <c r="TVX195" s="10"/>
      <c r="TVY195" s="10"/>
      <c r="TVZ195" s="10"/>
      <c r="TWA195" s="10"/>
      <c r="TWB195" s="10"/>
      <c r="TWC195" s="10"/>
      <c r="TWD195" s="10"/>
      <c r="TWE195" s="10"/>
      <c r="TWF195" s="10"/>
      <c r="TWG195" s="10"/>
      <c r="TWH195" s="10"/>
      <c r="TWI195" s="10"/>
      <c r="TWJ195" s="10"/>
      <c r="TWK195" s="10"/>
      <c r="TWL195" s="10"/>
      <c r="TWM195" s="10"/>
      <c r="TWN195" s="10"/>
      <c r="TWO195" s="10"/>
      <c r="TWP195" s="10"/>
      <c r="TWQ195" s="10"/>
      <c r="TWR195" s="10"/>
      <c r="TWS195" s="10"/>
      <c r="TWT195" s="10"/>
      <c r="TWU195" s="10"/>
      <c r="TWV195" s="10"/>
      <c r="TWW195" s="10"/>
      <c r="TWX195" s="10"/>
      <c r="TWY195" s="10"/>
      <c r="TWZ195" s="10"/>
      <c r="TXA195" s="10"/>
      <c r="TXB195" s="10"/>
      <c r="TXC195" s="10"/>
      <c r="TXD195" s="10"/>
      <c r="TXE195" s="10"/>
      <c r="TXF195" s="10"/>
      <c r="TXG195" s="10"/>
      <c r="TXH195" s="10"/>
      <c r="TXI195" s="10"/>
      <c r="TXJ195" s="10"/>
      <c r="TXK195" s="10"/>
      <c r="TXL195" s="10"/>
      <c r="TXM195" s="10"/>
      <c r="TXN195" s="10"/>
      <c r="TXO195" s="10"/>
      <c r="TXP195" s="10"/>
      <c r="TXQ195" s="10"/>
      <c r="TXR195" s="10"/>
      <c r="TXS195" s="10"/>
      <c r="TXT195" s="10"/>
      <c r="TXU195" s="10"/>
      <c r="TXV195" s="10"/>
      <c r="TXW195" s="10"/>
      <c r="TXX195" s="10"/>
      <c r="TXY195" s="10"/>
      <c r="TXZ195" s="10"/>
      <c r="TYA195" s="10"/>
      <c r="TYB195" s="10"/>
      <c r="TYC195" s="10"/>
      <c r="TYD195" s="10"/>
      <c r="TYE195" s="10"/>
      <c r="TYF195" s="10"/>
      <c r="TYG195" s="10"/>
      <c r="TYH195" s="10"/>
      <c r="TYI195" s="10"/>
      <c r="TYJ195" s="10"/>
      <c r="TYK195" s="10"/>
      <c r="TYL195" s="10"/>
      <c r="TYM195" s="10"/>
      <c r="TYN195" s="10"/>
      <c r="TYO195" s="10"/>
      <c r="TYP195" s="10"/>
      <c r="TYQ195" s="10"/>
      <c r="TYR195" s="10"/>
      <c r="TYS195" s="10"/>
      <c r="TYT195" s="10"/>
      <c r="TYU195" s="10"/>
      <c r="TYV195" s="10"/>
      <c r="TYW195" s="10"/>
      <c r="TYX195" s="10"/>
      <c r="TYY195" s="10"/>
      <c r="TYZ195" s="10"/>
      <c r="TZA195" s="10"/>
      <c r="TZB195" s="10"/>
      <c r="TZC195" s="10"/>
      <c r="TZD195" s="10"/>
      <c r="TZE195" s="10"/>
      <c r="TZF195" s="10"/>
      <c r="TZG195" s="10"/>
      <c r="TZH195" s="10"/>
      <c r="TZI195" s="10"/>
      <c r="TZJ195" s="10"/>
      <c r="TZK195" s="10"/>
      <c r="TZL195" s="10"/>
      <c r="TZM195" s="10"/>
      <c r="TZN195" s="10"/>
      <c r="TZO195" s="10"/>
      <c r="TZP195" s="10"/>
      <c r="TZQ195" s="10"/>
      <c r="TZR195" s="10"/>
      <c r="TZS195" s="10"/>
      <c r="TZT195" s="10"/>
      <c r="TZU195" s="10"/>
      <c r="TZV195" s="10"/>
      <c r="TZW195" s="10"/>
      <c r="TZX195" s="10"/>
      <c r="TZY195" s="10"/>
      <c r="TZZ195" s="10"/>
      <c r="UAA195" s="10"/>
      <c r="UAB195" s="10"/>
      <c r="UAC195" s="10"/>
      <c r="UAD195" s="10"/>
      <c r="UAE195" s="10"/>
      <c r="UAF195" s="10"/>
      <c r="UAG195" s="10"/>
      <c r="UAH195" s="10"/>
      <c r="UAI195" s="10"/>
      <c r="UAJ195" s="10"/>
      <c r="UAK195" s="10"/>
      <c r="UAL195" s="10"/>
      <c r="UAM195" s="10"/>
      <c r="UAN195" s="10"/>
      <c r="UAO195" s="10"/>
      <c r="UAP195" s="10"/>
      <c r="UAQ195" s="10"/>
      <c r="UAR195" s="10"/>
      <c r="UAS195" s="10"/>
      <c r="UAT195" s="10"/>
      <c r="UAU195" s="10"/>
      <c r="UAV195" s="10"/>
      <c r="UAW195" s="10"/>
      <c r="UAX195" s="10"/>
      <c r="UAY195" s="10"/>
      <c r="UAZ195" s="10"/>
      <c r="UBA195" s="10"/>
      <c r="UBB195" s="10"/>
      <c r="UBC195" s="10"/>
      <c r="UBD195" s="10"/>
      <c r="UBE195" s="10"/>
      <c r="UBF195" s="10"/>
      <c r="UBG195" s="10"/>
      <c r="UBH195" s="10"/>
      <c r="UBI195" s="10"/>
      <c r="UBJ195" s="10"/>
      <c r="UBK195" s="10"/>
      <c r="UBL195" s="10"/>
      <c r="UBM195" s="10"/>
      <c r="UBN195" s="10"/>
      <c r="UBO195" s="10"/>
      <c r="UBP195" s="10"/>
      <c r="UBQ195" s="10"/>
      <c r="UBR195" s="10"/>
      <c r="UBS195" s="10"/>
      <c r="UBT195" s="10"/>
      <c r="UBU195" s="10"/>
      <c r="UBV195" s="10"/>
      <c r="UBW195" s="10"/>
      <c r="UBX195" s="10"/>
      <c r="UBY195" s="10"/>
      <c r="UBZ195" s="10"/>
      <c r="UCA195" s="10"/>
      <c r="UCB195" s="10"/>
      <c r="UCC195" s="10"/>
      <c r="UCD195" s="10"/>
      <c r="UCE195" s="10"/>
      <c r="UCF195" s="10"/>
      <c r="UCG195" s="10"/>
      <c r="UCH195" s="10"/>
      <c r="UCI195" s="10"/>
      <c r="UCJ195" s="10"/>
      <c r="UCK195" s="10"/>
      <c r="UCL195" s="10"/>
      <c r="UCM195" s="10"/>
      <c r="UCN195" s="10"/>
      <c r="UCO195" s="10"/>
      <c r="UCP195" s="10"/>
      <c r="UCQ195" s="10"/>
      <c r="UCR195" s="10"/>
      <c r="UCS195" s="10"/>
      <c r="UCT195" s="10"/>
      <c r="UCU195" s="10"/>
      <c r="UCV195" s="10"/>
      <c r="UCW195" s="10"/>
      <c r="UCX195" s="10"/>
      <c r="UCY195" s="10"/>
      <c r="UCZ195" s="10"/>
      <c r="UDA195" s="10"/>
      <c r="UDB195" s="10"/>
      <c r="UDC195" s="10"/>
      <c r="UDD195" s="10"/>
      <c r="UDE195" s="10"/>
      <c r="UDF195" s="10"/>
      <c r="UDG195" s="10"/>
      <c r="UDH195" s="10"/>
      <c r="UDI195" s="10"/>
      <c r="UDJ195" s="10"/>
      <c r="UDK195" s="10"/>
      <c r="UDL195" s="10"/>
      <c r="UDM195" s="10"/>
      <c r="UDN195" s="10"/>
      <c r="UDO195" s="10"/>
      <c r="UDP195" s="10"/>
      <c r="UDQ195" s="10"/>
      <c r="UDR195" s="10"/>
      <c r="UDS195" s="10"/>
      <c r="UDT195" s="10"/>
      <c r="UDU195" s="10"/>
      <c r="UDV195" s="10"/>
      <c r="UDW195" s="10"/>
      <c r="UDX195" s="10"/>
      <c r="UDY195" s="10"/>
      <c r="UDZ195" s="10"/>
      <c r="UEA195" s="10"/>
      <c r="UEB195" s="10"/>
      <c r="UEC195" s="10"/>
      <c r="UED195" s="10"/>
      <c r="UEE195" s="10"/>
      <c r="UEF195" s="10"/>
      <c r="UEG195" s="10"/>
      <c r="UEH195" s="10"/>
      <c r="UEI195" s="10"/>
      <c r="UEJ195" s="10"/>
      <c r="UEK195" s="10"/>
      <c r="UEL195" s="10"/>
      <c r="UEM195" s="10"/>
      <c r="UEN195" s="10"/>
      <c r="UEO195" s="10"/>
      <c r="UEP195" s="10"/>
      <c r="UEQ195" s="10"/>
      <c r="UER195" s="10"/>
      <c r="UES195" s="10"/>
      <c r="UET195" s="10"/>
      <c r="UEU195" s="10"/>
      <c r="UEV195" s="10"/>
      <c r="UEW195" s="10"/>
      <c r="UEX195" s="10"/>
      <c r="UEY195" s="10"/>
      <c r="UEZ195" s="10"/>
      <c r="UFA195" s="10"/>
      <c r="UFB195" s="10"/>
      <c r="UFC195" s="10"/>
      <c r="UFD195" s="10"/>
      <c r="UFE195" s="10"/>
      <c r="UFF195" s="10"/>
      <c r="UFG195" s="10"/>
      <c r="UFH195" s="10"/>
      <c r="UFI195" s="10"/>
      <c r="UFJ195" s="10"/>
      <c r="UFK195" s="10"/>
      <c r="UFL195" s="10"/>
      <c r="UFM195" s="10"/>
      <c r="UFN195" s="10"/>
      <c r="UFO195" s="10"/>
      <c r="UFP195" s="10"/>
      <c r="UFQ195" s="10"/>
      <c r="UFR195" s="10"/>
      <c r="UFS195" s="10"/>
      <c r="UFT195" s="10"/>
      <c r="UFU195" s="10"/>
      <c r="UFV195" s="10"/>
      <c r="UFW195" s="10"/>
      <c r="UFX195" s="10"/>
      <c r="UFY195" s="10"/>
      <c r="UFZ195" s="10"/>
      <c r="UGA195" s="10"/>
      <c r="UGB195" s="10"/>
      <c r="UGC195" s="10"/>
      <c r="UGD195" s="10"/>
      <c r="UGE195" s="10"/>
      <c r="UGF195" s="10"/>
      <c r="UGG195" s="10"/>
      <c r="UGH195" s="10"/>
      <c r="UGI195" s="10"/>
      <c r="UGJ195" s="10"/>
      <c r="UGK195" s="10"/>
      <c r="UGL195" s="10"/>
      <c r="UGM195" s="10"/>
      <c r="UGN195" s="10"/>
      <c r="UGO195" s="10"/>
      <c r="UGP195" s="10"/>
      <c r="UGQ195" s="10"/>
      <c r="UGR195" s="10"/>
      <c r="UGS195" s="10"/>
      <c r="UGT195" s="10"/>
      <c r="UGU195" s="10"/>
      <c r="UGV195" s="10"/>
      <c r="UGW195" s="10"/>
      <c r="UGX195" s="10"/>
      <c r="UGY195" s="10"/>
      <c r="UGZ195" s="10"/>
      <c r="UHA195" s="10"/>
      <c r="UHB195" s="10"/>
      <c r="UHC195" s="10"/>
      <c r="UHD195" s="10"/>
      <c r="UHE195" s="10"/>
      <c r="UHF195" s="10"/>
      <c r="UHG195" s="10"/>
      <c r="UHH195" s="10"/>
      <c r="UHI195" s="10"/>
      <c r="UHJ195" s="10"/>
      <c r="UHK195" s="10"/>
      <c r="UHL195" s="10"/>
      <c r="UHM195" s="10"/>
      <c r="UHN195" s="10"/>
      <c r="UHO195" s="10"/>
      <c r="UHP195" s="10"/>
      <c r="UHQ195" s="10"/>
      <c r="UHR195" s="10"/>
      <c r="UHS195" s="10"/>
      <c r="UHT195" s="10"/>
      <c r="UHU195" s="10"/>
      <c r="UHV195" s="10"/>
      <c r="UHW195" s="10"/>
      <c r="UHX195" s="10"/>
      <c r="UHY195" s="10"/>
      <c r="UHZ195" s="10"/>
      <c r="UIA195" s="10"/>
      <c r="UIB195" s="10"/>
      <c r="UIC195" s="10"/>
      <c r="UID195" s="10"/>
      <c r="UIE195" s="10"/>
      <c r="UIF195" s="10"/>
      <c r="UIG195" s="10"/>
      <c r="UIH195" s="10"/>
      <c r="UII195" s="10"/>
      <c r="UIJ195" s="10"/>
      <c r="UIK195" s="10"/>
      <c r="UIL195" s="10"/>
      <c r="UIM195" s="10"/>
      <c r="UIN195" s="10"/>
      <c r="UIO195" s="10"/>
      <c r="UIP195" s="10"/>
      <c r="UIQ195" s="10"/>
      <c r="UIR195" s="10"/>
      <c r="UIS195" s="10"/>
      <c r="UIT195" s="10"/>
      <c r="UIU195" s="10"/>
      <c r="UIV195" s="10"/>
      <c r="UIW195" s="10"/>
      <c r="UIX195" s="10"/>
      <c r="UIY195" s="10"/>
      <c r="UIZ195" s="10"/>
      <c r="UJA195" s="10"/>
      <c r="UJB195" s="10"/>
      <c r="UJC195" s="10"/>
      <c r="UJD195" s="10"/>
      <c r="UJE195" s="10"/>
      <c r="UJF195" s="10"/>
      <c r="UJG195" s="10"/>
      <c r="UJH195" s="10"/>
      <c r="UJI195" s="10"/>
      <c r="UJJ195" s="10"/>
      <c r="UJK195" s="10"/>
      <c r="UJL195" s="10"/>
      <c r="UJM195" s="10"/>
      <c r="UJN195" s="10"/>
      <c r="UJO195" s="10"/>
      <c r="UJP195" s="10"/>
      <c r="UJQ195" s="10"/>
      <c r="UJR195" s="10"/>
      <c r="UJS195" s="10"/>
      <c r="UJT195" s="10"/>
      <c r="UJU195" s="10"/>
      <c r="UJV195" s="10"/>
      <c r="UJW195" s="10"/>
      <c r="UJX195" s="10"/>
      <c r="UJY195" s="10"/>
      <c r="UJZ195" s="10"/>
      <c r="UKA195" s="10"/>
      <c r="UKB195" s="10"/>
      <c r="UKC195" s="10"/>
      <c r="UKD195" s="10"/>
      <c r="UKE195" s="10"/>
      <c r="UKF195" s="10"/>
      <c r="UKG195" s="10"/>
      <c r="UKH195" s="10"/>
      <c r="UKI195" s="10"/>
      <c r="UKJ195" s="10"/>
      <c r="UKK195" s="10"/>
      <c r="UKL195" s="10"/>
      <c r="UKM195" s="10"/>
      <c r="UKN195" s="10"/>
      <c r="UKO195" s="10"/>
      <c r="UKP195" s="10"/>
      <c r="UKQ195" s="10"/>
      <c r="UKR195" s="10"/>
      <c r="UKS195" s="10"/>
      <c r="UKT195" s="10"/>
      <c r="UKU195" s="10"/>
      <c r="UKV195" s="10"/>
      <c r="UKW195" s="10"/>
      <c r="UKX195" s="10"/>
      <c r="UKY195" s="10"/>
      <c r="UKZ195" s="10"/>
      <c r="ULA195" s="10"/>
      <c r="ULB195" s="10"/>
      <c r="ULC195" s="10"/>
      <c r="ULD195" s="10"/>
      <c r="ULE195" s="10"/>
      <c r="ULF195" s="10"/>
      <c r="ULG195" s="10"/>
      <c r="ULH195" s="10"/>
      <c r="ULI195" s="10"/>
      <c r="ULJ195" s="10"/>
      <c r="ULK195" s="10"/>
      <c r="ULL195" s="10"/>
      <c r="ULM195" s="10"/>
      <c r="ULN195" s="10"/>
      <c r="ULO195" s="10"/>
      <c r="ULP195" s="10"/>
      <c r="ULQ195" s="10"/>
      <c r="ULR195" s="10"/>
      <c r="ULS195" s="10"/>
      <c r="ULT195" s="10"/>
      <c r="ULU195" s="10"/>
      <c r="ULV195" s="10"/>
      <c r="ULW195" s="10"/>
      <c r="ULX195" s="10"/>
      <c r="ULY195" s="10"/>
      <c r="ULZ195" s="10"/>
      <c r="UMA195" s="10"/>
      <c r="UMB195" s="10"/>
      <c r="UMC195" s="10"/>
      <c r="UMD195" s="10"/>
      <c r="UME195" s="10"/>
      <c r="UMF195" s="10"/>
      <c r="UMG195" s="10"/>
      <c r="UMH195" s="10"/>
      <c r="UMI195" s="10"/>
      <c r="UMJ195" s="10"/>
      <c r="UMK195" s="10"/>
      <c r="UML195" s="10"/>
      <c r="UMM195" s="10"/>
      <c r="UMN195" s="10"/>
      <c r="UMO195" s="10"/>
      <c r="UMP195" s="10"/>
      <c r="UMQ195" s="10"/>
      <c r="UMR195" s="10"/>
      <c r="UMS195" s="10"/>
      <c r="UMT195" s="10"/>
      <c r="UMU195" s="10"/>
      <c r="UMV195" s="10"/>
      <c r="UMW195" s="10"/>
      <c r="UMX195" s="10"/>
      <c r="UMY195" s="10"/>
      <c r="UMZ195" s="10"/>
      <c r="UNA195" s="10"/>
      <c r="UNB195" s="10"/>
      <c r="UNC195" s="10"/>
      <c r="UND195" s="10"/>
      <c r="UNE195" s="10"/>
      <c r="UNF195" s="10"/>
      <c r="UNG195" s="10"/>
      <c r="UNH195" s="10"/>
      <c r="UNI195" s="10"/>
      <c r="UNJ195" s="10"/>
      <c r="UNK195" s="10"/>
      <c r="UNL195" s="10"/>
      <c r="UNM195" s="10"/>
      <c r="UNN195" s="10"/>
      <c r="UNO195" s="10"/>
      <c r="UNP195" s="10"/>
      <c r="UNQ195" s="10"/>
      <c r="UNR195" s="10"/>
      <c r="UNS195" s="10"/>
      <c r="UNT195" s="10"/>
      <c r="UNU195" s="10"/>
      <c r="UNV195" s="10"/>
      <c r="UNW195" s="10"/>
      <c r="UNX195" s="10"/>
      <c r="UNY195" s="10"/>
      <c r="UNZ195" s="10"/>
      <c r="UOA195" s="10"/>
      <c r="UOB195" s="10"/>
      <c r="UOC195" s="10"/>
      <c r="UOD195" s="10"/>
      <c r="UOE195" s="10"/>
      <c r="UOF195" s="10"/>
      <c r="UOG195" s="10"/>
      <c r="UOH195" s="10"/>
      <c r="UOI195" s="10"/>
      <c r="UOJ195" s="10"/>
      <c r="UOK195" s="10"/>
      <c r="UOL195" s="10"/>
      <c r="UOM195" s="10"/>
      <c r="UON195" s="10"/>
      <c r="UOO195" s="10"/>
      <c r="UOP195" s="10"/>
      <c r="UOQ195" s="10"/>
      <c r="UOR195" s="10"/>
      <c r="UOS195" s="10"/>
      <c r="UOT195" s="10"/>
      <c r="UOU195" s="10"/>
      <c r="UOV195" s="10"/>
      <c r="UOW195" s="10"/>
      <c r="UOX195" s="10"/>
      <c r="UOY195" s="10"/>
      <c r="UOZ195" s="10"/>
      <c r="UPA195" s="10"/>
      <c r="UPB195" s="10"/>
      <c r="UPC195" s="10"/>
      <c r="UPD195" s="10"/>
      <c r="UPE195" s="10"/>
      <c r="UPF195" s="10"/>
      <c r="UPG195" s="10"/>
      <c r="UPH195" s="10"/>
      <c r="UPI195" s="10"/>
      <c r="UPJ195" s="10"/>
      <c r="UPK195" s="10"/>
      <c r="UPL195" s="10"/>
      <c r="UPM195" s="10"/>
      <c r="UPN195" s="10"/>
      <c r="UPO195" s="10"/>
      <c r="UPP195" s="10"/>
      <c r="UPQ195" s="10"/>
      <c r="UPR195" s="10"/>
      <c r="UPS195" s="10"/>
      <c r="UPT195" s="10"/>
      <c r="UPU195" s="10"/>
      <c r="UPV195" s="10"/>
      <c r="UPW195" s="10"/>
      <c r="UPX195" s="10"/>
      <c r="UPY195" s="10"/>
      <c r="UPZ195" s="10"/>
      <c r="UQA195" s="10"/>
      <c r="UQB195" s="10"/>
      <c r="UQC195" s="10"/>
      <c r="UQD195" s="10"/>
      <c r="UQE195" s="10"/>
      <c r="UQF195" s="10"/>
      <c r="UQG195" s="10"/>
      <c r="UQH195" s="10"/>
      <c r="UQI195" s="10"/>
      <c r="UQJ195" s="10"/>
      <c r="UQK195" s="10"/>
      <c r="UQL195" s="10"/>
      <c r="UQM195" s="10"/>
      <c r="UQN195" s="10"/>
      <c r="UQO195" s="10"/>
      <c r="UQP195" s="10"/>
      <c r="UQQ195" s="10"/>
      <c r="UQR195" s="10"/>
      <c r="UQS195" s="10"/>
      <c r="UQT195" s="10"/>
      <c r="UQU195" s="10"/>
      <c r="UQV195" s="10"/>
      <c r="UQW195" s="10"/>
      <c r="UQX195" s="10"/>
      <c r="UQY195" s="10"/>
      <c r="UQZ195" s="10"/>
      <c r="URA195" s="10"/>
      <c r="URB195" s="10"/>
      <c r="URC195" s="10"/>
      <c r="URD195" s="10"/>
      <c r="URE195" s="10"/>
      <c r="URF195" s="10"/>
      <c r="URG195" s="10"/>
      <c r="URH195" s="10"/>
      <c r="URI195" s="10"/>
      <c r="URJ195" s="10"/>
      <c r="URK195" s="10"/>
      <c r="URL195" s="10"/>
      <c r="URM195" s="10"/>
      <c r="URN195" s="10"/>
      <c r="URO195" s="10"/>
      <c r="URP195" s="10"/>
      <c r="URQ195" s="10"/>
      <c r="URR195" s="10"/>
      <c r="URS195" s="10"/>
      <c r="URT195" s="10"/>
      <c r="URU195" s="10"/>
      <c r="URV195" s="10"/>
      <c r="URW195" s="10"/>
      <c r="URX195" s="10"/>
      <c r="URY195" s="10"/>
      <c r="URZ195" s="10"/>
      <c r="USA195" s="10"/>
      <c r="USB195" s="10"/>
      <c r="USC195" s="10"/>
      <c r="USD195" s="10"/>
      <c r="USE195" s="10"/>
      <c r="USF195" s="10"/>
      <c r="USG195" s="10"/>
      <c r="USH195" s="10"/>
      <c r="USI195" s="10"/>
      <c r="USJ195" s="10"/>
      <c r="USK195" s="10"/>
      <c r="USL195" s="10"/>
      <c r="USM195" s="10"/>
      <c r="USN195" s="10"/>
      <c r="USO195" s="10"/>
      <c r="USP195" s="10"/>
      <c r="USQ195" s="10"/>
      <c r="USR195" s="10"/>
      <c r="USS195" s="10"/>
      <c r="UST195" s="10"/>
      <c r="USU195" s="10"/>
      <c r="USV195" s="10"/>
      <c r="USW195" s="10"/>
      <c r="USX195" s="10"/>
      <c r="USY195" s="10"/>
      <c r="USZ195" s="10"/>
      <c r="UTA195" s="10"/>
      <c r="UTB195" s="10"/>
      <c r="UTC195" s="10"/>
      <c r="UTD195" s="10"/>
      <c r="UTE195" s="10"/>
      <c r="UTF195" s="10"/>
      <c r="UTG195" s="10"/>
      <c r="UTH195" s="10"/>
      <c r="UTI195" s="10"/>
      <c r="UTJ195" s="10"/>
      <c r="UTK195" s="10"/>
      <c r="UTL195" s="10"/>
      <c r="UTM195" s="10"/>
      <c r="UTN195" s="10"/>
      <c r="UTO195" s="10"/>
      <c r="UTP195" s="10"/>
      <c r="UTQ195" s="10"/>
      <c r="UTR195" s="10"/>
      <c r="UTS195" s="10"/>
      <c r="UTT195" s="10"/>
      <c r="UTU195" s="10"/>
      <c r="UTV195" s="10"/>
      <c r="UTW195" s="10"/>
      <c r="UTX195" s="10"/>
      <c r="UTY195" s="10"/>
      <c r="UTZ195" s="10"/>
      <c r="UUA195" s="10"/>
      <c r="UUB195" s="10"/>
      <c r="UUC195" s="10"/>
      <c r="UUD195" s="10"/>
      <c r="UUE195" s="10"/>
      <c r="UUF195" s="10"/>
      <c r="UUG195" s="10"/>
      <c r="UUH195" s="10"/>
      <c r="UUI195" s="10"/>
      <c r="UUJ195" s="10"/>
      <c r="UUK195" s="10"/>
      <c r="UUL195" s="10"/>
      <c r="UUM195" s="10"/>
      <c r="UUN195" s="10"/>
      <c r="UUO195" s="10"/>
      <c r="UUP195" s="10"/>
      <c r="UUQ195" s="10"/>
      <c r="UUR195" s="10"/>
      <c r="UUS195" s="10"/>
      <c r="UUT195" s="10"/>
      <c r="UUU195" s="10"/>
      <c r="UUV195" s="10"/>
      <c r="UUW195" s="10"/>
      <c r="UUX195" s="10"/>
      <c r="UUY195" s="10"/>
      <c r="UUZ195" s="10"/>
      <c r="UVA195" s="10"/>
      <c r="UVB195" s="10"/>
      <c r="UVC195" s="10"/>
      <c r="UVD195" s="10"/>
      <c r="UVE195" s="10"/>
      <c r="UVF195" s="10"/>
      <c r="UVG195" s="10"/>
      <c r="UVH195" s="10"/>
      <c r="UVI195" s="10"/>
      <c r="UVJ195" s="10"/>
      <c r="UVK195" s="10"/>
      <c r="UVL195" s="10"/>
      <c r="UVM195" s="10"/>
      <c r="UVN195" s="10"/>
      <c r="UVO195" s="10"/>
      <c r="UVP195" s="10"/>
      <c r="UVQ195" s="10"/>
      <c r="UVR195" s="10"/>
      <c r="UVS195" s="10"/>
      <c r="UVT195" s="10"/>
      <c r="UVU195" s="10"/>
      <c r="UVV195" s="10"/>
      <c r="UVW195" s="10"/>
      <c r="UVX195" s="10"/>
      <c r="UVY195" s="10"/>
      <c r="UVZ195" s="10"/>
      <c r="UWA195" s="10"/>
      <c r="UWB195" s="10"/>
      <c r="UWC195" s="10"/>
      <c r="UWD195" s="10"/>
      <c r="UWE195" s="10"/>
      <c r="UWF195" s="10"/>
      <c r="UWG195" s="10"/>
      <c r="UWH195" s="10"/>
      <c r="UWI195" s="10"/>
      <c r="UWJ195" s="10"/>
      <c r="UWK195" s="10"/>
      <c r="UWL195" s="10"/>
      <c r="UWM195" s="10"/>
      <c r="UWN195" s="10"/>
      <c r="UWO195" s="10"/>
      <c r="UWP195" s="10"/>
      <c r="UWQ195" s="10"/>
      <c r="UWR195" s="10"/>
      <c r="UWS195" s="10"/>
      <c r="UWT195" s="10"/>
      <c r="UWU195" s="10"/>
      <c r="UWV195" s="10"/>
      <c r="UWW195" s="10"/>
      <c r="UWX195" s="10"/>
      <c r="UWY195" s="10"/>
      <c r="UWZ195" s="10"/>
      <c r="UXA195" s="10"/>
      <c r="UXB195" s="10"/>
      <c r="UXC195" s="10"/>
      <c r="UXD195" s="10"/>
      <c r="UXE195" s="10"/>
      <c r="UXF195" s="10"/>
      <c r="UXG195" s="10"/>
      <c r="UXH195" s="10"/>
      <c r="UXI195" s="10"/>
      <c r="UXJ195" s="10"/>
      <c r="UXK195" s="10"/>
      <c r="UXL195" s="10"/>
      <c r="UXM195" s="10"/>
      <c r="UXN195" s="10"/>
      <c r="UXO195" s="10"/>
      <c r="UXP195" s="10"/>
      <c r="UXQ195" s="10"/>
      <c r="UXR195" s="10"/>
      <c r="UXS195" s="10"/>
      <c r="UXT195" s="10"/>
      <c r="UXU195" s="10"/>
      <c r="UXV195" s="10"/>
      <c r="UXW195" s="10"/>
      <c r="UXX195" s="10"/>
      <c r="UXY195" s="10"/>
      <c r="UXZ195" s="10"/>
      <c r="UYA195" s="10"/>
      <c r="UYB195" s="10"/>
      <c r="UYC195" s="10"/>
      <c r="UYD195" s="10"/>
      <c r="UYE195" s="10"/>
      <c r="UYF195" s="10"/>
      <c r="UYG195" s="10"/>
      <c r="UYH195" s="10"/>
      <c r="UYI195" s="10"/>
      <c r="UYJ195" s="10"/>
      <c r="UYK195" s="10"/>
      <c r="UYL195" s="10"/>
      <c r="UYM195" s="10"/>
      <c r="UYN195" s="10"/>
      <c r="UYO195" s="10"/>
      <c r="UYP195" s="10"/>
      <c r="UYQ195" s="10"/>
      <c r="UYR195" s="10"/>
      <c r="UYS195" s="10"/>
      <c r="UYT195" s="10"/>
      <c r="UYU195" s="10"/>
      <c r="UYV195" s="10"/>
      <c r="UYW195" s="10"/>
      <c r="UYX195" s="10"/>
      <c r="UYY195" s="10"/>
      <c r="UYZ195" s="10"/>
      <c r="UZA195" s="10"/>
      <c r="UZB195" s="10"/>
      <c r="UZC195" s="10"/>
      <c r="UZD195" s="10"/>
      <c r="UZE195" s="10"/>
      <c r="UZF195" s="10"/>
      <c r="UZG195" s="10"/>
      <c r="UZH195" s="10"/>
      <c r="UZI195" s="10"/>
      <c r="UZJ195" s="10"/>
      <c r="UZK195" s="10"/>
      <c r="UZL195" s="10"/>
      <c r="UZM195" s="10"/>
      <c r="UZN195" s="10"/>
      <c r="UZO195" s="10"/>
      <c r="UZP195" s="10"/>
      <c r="UZQ195" s="10"/>
      <c r="UZR195" s="10"/>
      <c r="UZS195" s="10"/>
      <c r="UZT195" s="10"/>
      <c r="UZU195" s="10"/>
      <c r="UZV195" s="10"/>
      <c r="UZW195" s="10"/>
      <c r="UZX195" s="10"/>
      <c r="UZY195" s="10"/>
      <c r="UZZ195" s="10"/>
      <c r="VAA195" s="10"/>
      <c r="VAB195" s="10"/>
      <c r="VAC195" s="10"/>
      <c r="VAD195" s="10"/>
      <c r="VAE195" s="10"/>
      <c r="VAF195" s="10"/>
      <c r="VAG195" s="10"/>
      <c r="VAH195" s="10"/>
      <c r="VAI195" s="10"/>
      <c r="VAJ195" s="10"/>
      <c r="VAK195" s="10"/>
      <c r="VAL195" s="10"/>
      <c r="VAM195" s="10"/>
      <c r="VAN195" s="10"/>
      <c r="VAO195" s="10"/>
      <c r="VAP195" s="10"/>
      <c r="VAQ195" s="10"/>
      <c r="VAR195" s="10"/>
      <c r="VAS195" s="10"/>
      <c r="VAT195" s="10"/>
      <c r="VAU195" s="10"/>
      <c r="VAV195" s="10"/>
      <c r="VAW195" s="10"/>
      <c r="VAX195" s="10"/>
      <c r="VAY195" s="10"/>
      <c r="VAZ195" s="10"/>
      <c r="VBA195" s="10"/>
      <c r="VBB195" s="10"/>
      <c r="VBC195" s="10"/>
      <c r="VBD195" s="10"/>
      <c r="VBE195" s="10"/>
      <c r="VBF195" s="10"/>
      <c r="VBG195" s="10"/>
      <c r="VBH195" s="10"/>
      <c r="VBI195" s="10"/>
      <c r="VBJ195" s="10"/>
      <c r="VBK195" s="10"/>
      <c r="VBL195" s="10"/>
      <c r="VBM195" s="10"/>
      <c r="VBN195" s="10"/>
      <c r="VBO195" s="10"/>
      <c r="VBP195" s="10"/>
      <c r="VBQ195" s="10"/>
      <c r="VBR195" s="10"/>
      <c r="VBS195" s="10"/>
      <c r="VBT195" s="10"/>
      <c r="VBU195" s="10"/>
      <c r="VBV195" s="10"/>
      <c r="VBW195" s="10"/>
      <c r="VBX195" s="10"/>
      <c r="VBY195" s="10"/>
      <c r="VBZ195" s="10"/>
      <c r="VCA195" s="10"/>
      <c r="VCB195" s="10"/>
      <c r="VCC195" s="10"/>
      <c r="VCD195" s="10"/>
      <c r="VCE195" s="10"/>
      <c r="VCF195" s="10"/>
      <c r="VCG195" s="10"/>
      <c r="VCH195" s="10"/>
      <c r="VCI195" s="10"/>
      <c r="VCJ195" s="10"/>
      <c r="VCK195" s="10"/>
      <c r="VCL195" s="10"/>
      <c r="VCM195" s="10"/>
      <c r="VCN195" s="10"/>
      <c r="VCO195" s="10"/>
      <c r="VCP195" s="10"/>
      <c r="VCQ195" s="10"/>
      <c r="VCR195" s="10"/>
      <c r="VCS195" s="10"/>
      <c r="VCT195" s="10"/>
      <c r="VCU195" s="10"/>
      <c r="VCV195" s="10"/>
      <c r="VCW195" s="10"/>
      <c r="VCX195" s="10"/>
      <c r="VCY195" s="10"/>
      <c r="VCZ195" s="10"/>
      <c r="VDA195" s="10"/>
      <c r="VDB195" s="10"/>
      <c r="VDC195" s="10"/>
      <c r="VDD195" s="10"/>
      <c r="VDE195" s="10"/>
      <c r="VDF195" s="10"/>
      <c r="VDG195" s="10"/>
      <c r="VDH195" s="10"/>
      <c r="VDI195" s="10"/>
      <c r="VDJ195" s="10"/>
      <c r="VDK195" s="10"/>
      <c r="VDL195" s="10"/>
      <c r="VDM195" s="10"/>
      <c r="VDN195" s="10"/>
      <c r="VDO195" s="10"/>
      <c r="VDP195" s="10"/>
      <c r="VDQ195" s="10"/>
      <c r="VDR195" s="10"/>
      <c r="VDS195" s="10"/>
      <c r="VDT195" s="10"/>
      <c r="VDU195" s="10"/>
      <c r="VDV195" s="10"/>
      <c r="VDW195" s="10"/>
      <c r="VDX195" s="10"/>
      <c r="VDY195" s="10"/>
      <c r="VDZ195" s="10"/>
      <c r="VEA195" s="10"/>
      <c r="VEB195" s="10"/>
      <c r="VEC195" s="10"/>
      <c r="VED195" s="10"/>
      <c r="VEE195" s="10"/>
      <c r="VEF195" s="10"/>
      <c r="VEG195" s="10"/>
      <c r="VEH195" s="10"/>
      <c r="VEI195" s="10"/>
      <c r="VEJ195" s="10"/>
      <c r="VEK195" s="10"/>
      <c r="VEL195" s="10"/>
      <c r="VEM195" s="10"/>
      <c r="VEN195" s="10"/>
      <c r="VEO195" s="10"/>
      <c r="VEP195" s="10"/>
      <c r="VEQ195" s="10"/>
      <c r="VER195" s="10"/>
      <c r="VES195" s="10"/>
      <c r="VET195" s="10"/>
      <c r="VEU195" s="10"/>
      <c r="VEV195" s="10"/>
      <c r="VEW195" s="10"/>
      <c r="VEX195" s="10"/>
      <c r="VEY195" s="10"/>
      <c r="VEZ195" s="10"/>
      <c r="VFA195" s="10"/>
      <c r="VFB195" s="10"/>
      <c r="VFC195" s="10"/>
      <c r="VFD195" s="10"/>
      <c r="VFE195" s="10"/>
      <c r="VFF195" s="10"/>
      <c r="VFG195" s="10"/>
      <c r="VFH195" s="10"/>
      <c r="VFI195" s="10"/>
      <c r="VFJ195" s="10"/>
      <c r="VFK195" s="10"/>
      <c r="VFL195" s="10"/>
      <c r="VFM195" s="10"/>
      <c r="VFN195" s="10"/>
      <c r="VFO195" s="10"/>
      <c r="VFP195" s="10"/>
      <c r="VFQ195" s="10"/>
      <c r="VFR195" s="10"/>
      <c r="VFS195" s="10"/>
      <c r="VFT195" s="10"/>
      <c r="VFU195" s="10"/>
      <c r="VFV195" s="10"/>
      <c r="VFW195" s="10"/>
      <c r="VFX195" s="10"/>
      <c r="VFY195" s="10"/>
      <c r="VFZ195" s="10"/>
      <c r="VGA195" s="10"/>
      <c r="VGB195" s="10"/>
      <c r="VGC195" s="10"/>
      <c r="VGD195" s="10"/>
      <c r="VGE195" s="10"/>
      <c r="VGF195" s="10"/>
      <c r="VGG195" s="10"/>
      <c r="VGH195" s="10"/>
      <c r="VGI195" s="10"/>
      <c r="VGJ195" s="10"/>
      <c r="VGK195" s="10"/>
      <c r="VGL195" s="10"/>
      <c r="VGM195" s="10"/>
      <c r="VGN195" s="10"/>
      <c r="VGO195" s="10"/>
      <c r="VGP195" s="10"/>
      <c r="VGQ195" s="10"/>
      <c r="VGR195" s="10"/>
      <c r="VGS195" s="10"/>
      <c r="VGT195" s="10"/>
      <c r="VGU195" s="10"/>
      <c r="VGV195" s="10"/>
      <c r="VGW195" s="10"/>
      <c r="VGX195" s="10"/>
      <c r="VGY195" s="10"/>
      <c r="VGZ195" s="10"/>
      <c r="VHA195" s="10"/>
      <c r="VHB195" s="10"/>
      <c r="VHC195" s="10"/>
      <c r="VHD195" s="10"/>
      <c r="VHE195" s="10"/>
      <c r="VHF195" s="10"/>
      <c r="VHG195" s="10"/>
      <c r="VHH195" s="10"/>
      <c r="VHI195" s="10"/>
      <c r="VHJ195" s="10"/>
      <c r="VHK195" s="10"/>
      <c r="VHL195" s="10"/>
      <c r="VHM195" s="10"/>
      <c r="VHN195" s="10"/>
      <c r="VHO195" s="10"/>
      <c r="VHP195" s="10"/>
      <c r="VHQ195" s="10"/>
      <c r="VHR195" s="10"/>
      <c r="VHS195" s="10"/>
      <c r="VHT195" s="10"/>
      <c r="VHU195" s="10"/>
      <c r="VHV195" s="10"/>
      <c r="VHW195" s="10"/>
      <c r="VHX195" s="10"/>
      <c r="VHY195" s="10"/>
      <c r="VHZ195" s="10"/>
      <c r="VIA195" s="10"/>
      <c r="VIB195" s="10"/>
      <c r="VIC195" s="10"/>
      <c r="VID195" s="10"/>
      <c r="VIE195" s="10"/>
      <c r="VIF195" s="10"/>
      <c r="VIG195" s="10"/>
      <c r="VIH195" s="10"/>
      <c r="VII195" s="10"/>
      <c r="VIJ195" s="10"/>
      <c r="VIK195" s="10"/>
      <c r="VIL195" s="10"/>
      <c r="VIM195" s="10"/>
      <c r="VIN195" s="10"/>
      <c r="VIO195" s="10"/>
      <c r="VIP195" s="10"/>
      <c r="VIQ195" s="10"/>
      <c r="VIR195" s="10"/>
      <c r="VIS195" s="10"/>
      <c r="VIT195" s="10"/>
      <c r="VIU195" s="10"/>
      <c r="VIV195" s="10"/>
      <c r="VIW195" s="10"/>
      <c r="VIX195" s="10"/>
      <c r="VIY195" s="10"/>
      <c r="VIZ195" s="10"/>
      <c r="VJA195" s="10"/>
      <c r="VJB195" s="10"/>
      <c r="VJC195" s="10"/>
      <c r="VJD195" s="10"/>
      <c r="VJE195" s="10"/>
      <c r="VJF195" s="10"/>
      <c r="VJG195" s="10"/>
      <c r="VJH195" s="10"/>
      <c r="VJI195" s="10"/>
      <c r="VJJ195" s="10"/>
      <c r="VJK195" s="10"/>
      <c r="VJL195" s="10"/>
      <c r="VJM195" s="10"/>
      <c r="VJN195" s="10"/>
      <c r="VJO195" s="10"/>
      <c r="VJP195" s="10"/>
      <c r="VJQ195" s="10"/>
      <c r="VJR195" s="10"/>
      <c r="VJS195" s="10"/>
      <c r="VJT195" s="10"/>
      <c r="VJU195" s="10"/>
      <c r="VJV195" s="10"/>
      <c r="VJW195" s="10"/>
      <c r="VJX195" s="10"/>
      <c r="VJY195" s="10"/>
      <c r="VJZ195" s="10"/>
      <c r="VKA195" s="10"/>
      <c r="VKB195" s="10"/>
      <c r="VKC195" s="10"/>
      <c r="VKD195" s="10"/>
      <c r="VKE195" s="10"/>
      <c r="VKF195" s="10"/>
      <c r="VKG195" s="10"/>
      <c r="VKH195" s="10"/>
      <c r="VKI195" s="10"/>
      <c r="VKJ195" s="10"/>
      <c r="VKK195" s="10"/>
      <c r="VKL195" s="10"/>
      <c r="VKM195" s="10"/>
      <c r="VKN195" s="10"/>
      <c r="VKO195" s="10"/>
      <c r="VKP195" s="10"/>
      <c r="VKQ195" s="10"/>
      <c r="VKR195" s="10"/>
      <c r="VKS195" s="10"/>
      <c r="VKT195" s="10"/>
      <c r="VKU195" s="10"/>
      <c r="VKV195" s="10"/>
      <c r="VKW195" s="10"/>
      <c r="VKX195" s="10"/>
      <c r="VKY195" s="10"/>
      <c r="VKZ195" s="10"/>
      <c r="VLA195" s="10"/>
      <c r="VLB195" s="10"/>
      <c r="VLC195" s="10"/>
      <c r="VLD195" s="10"/>
      <c r="VLE195" s="10"/>
      <c r="VLF195" s="10"/>
      <c r="VLG195" s="10"/>
      <c r="VLH195" s="10"/>
      <c r="VLI195" s="10"/>
      <c r="VLJ195" s="10"/>
      <c r="VLK195" s="10"/>
      <c r="VLL195" s="10"/>
      <c r="VLM195" s="10"/>
      <c r="VLN195" s="10"/>
      <c r="VLO195" s="10"/>
      <c r="VLP195" s="10"/>
      <c r="VLQ195" s="10"/>
      <c r="VLR195" s="10"/>
      <c r="VLS195" s="10"/>
      <c r="VLT195" s="10"/>
      <c r="VLU195" s="10"/>
      <c r="VLV195" s="10"/>
      <c r="VLW195" s="10"/>
      <c r="VLX195" s="10"/>
      <c r="VLY195" s="10"/>
      <c r="VLZ195" s="10"/>
      <c r="VMA195" s="10"/>
      <c r="VMB195" s="10"/>
      <c r="VMC195" s="10"/>
      <c r="VMD195" s="10"/>
      <c r="VME195" s="10"/>
      <c r="VMF195" s="10"/>
      <c r="VMG195" s="10"/>
      <c r="VMH195" s="10"/>
      <c r="VMI195" s="10"/>
      <c r="VMJ195" s="10"/>
      <c r="VMK195" s="10"/>
      <c r="VML195" s="10"/>
      <c r="VMM195" s="10"/>
      <c r="VMN195" s="10"/>
      <c r="VMO195" s="10"/>
      <c r="VMP195" s="10"/>
      <c r="VMQ195" s="10"/>
      <c r="VMR195" s="10"/>
      <c r="VMS195" s="10"/>
      <c r="VMT195" s="10"/>
      <c r="VMU195" s="10"/>
      <c r="VMV195" s="10"/>
      <c r="VMW195" s="10"/>
      <c r="VMX195" s="10"/>
      <c r="VMY195" s="10"/>
      <c r="VMZ195" s="10"/>
      <c r="VNA195" s="10"/>
      <c r="VNB195" s="10"/>
      <c r="VNC195" s="10"/>
      <c r="VND195" s="10"/>
      <c r="VNE195" s="10"/>
      <c r="VNF195" s="10"/>
      <c r="VNG195" s="10"/>
      <c r="VNH195" s="10"/>
      <c r="VNI195" s="10"/>
      <c r="VNJ195" s="10"/>
      <c r="VNK195" s="10"/>
      <c r="VNL195" s="10"/>
      <c r="VNM195" s="10"/>
      <c r="VNN195" s="10"/>
      <c r="VNO195" s="10"/>
      <c r="VNP195" s="10"/>
      <c r="VNQ195" s="10"/>
      <c r="VNR195" s="10"/>
      <c r="VNS195" s="10"/>
      <c r="VNT195" s="10"/>
      <c r="VNU195" s="10"/>
      <c r="VNV195" s="10"/>
      <c r="VNW195" s="10"/>
      <c r="VNX195" s="10"/>
      <c r="VNY195" s="10"/>
      <c r="VNZ195" s="10"/>
      <c r="VOA195" s="10"/>
      <c r="VOB195" s="10"/>
      <c r="VOC195" s="10"/>
      <c r="VOD195" s="10"/>
      <c r="VOE195" s="10"/>
      <c r="VOF195" s="10"/>
      <c r="VOG195" s="10"/>
      <c r="VOH195" s="10"/>
      <c r="VOI195" s="10"/>
      <c r="VOJ195" s="10"/>
      <c r="VOK195" s="10"/>
      <c r="VOL195" s="10"/>
      <c r="VOM195" s="10"/>
      <c r="VON195" s="10"/>
      <c r="VOO195" s="10"/>
      <c r="VOP195" s="10"/>
      <c r="VOQ195" s="10"/>
      <c r="VOR195" s="10"/>
      <c r="VOS195" s="10"/>
      <c r="VOT195" s="10"/>
      <c r="VOU195" s="10"/>
      <c r="VOV195" s="10"/>
      <c r="VOW195" s="10"/>
      <c r="VOX195" s="10"/>
      <c r="VOY195" s="10"/>
      <c r="VOZ195" s="10"/>
      <c r="VPA195" s="10"/>
      <c r="VPB195" s="10"/>
      <c r="VPC195" s="10"/>
      <c r="VPD195" s="10"/>
      <c r="VPE195" s="10"/>
      <c r="VPF195" s="10"/>
      <c r="VPG195" s="10"/>
      <c r="VPH195" s="10"/>
      <c r="VPI195" s="10"/>
      <c r="VPJ195" s="10"/>
      <c r="VPK195" s="10"/>
      <c r="VPL195" s="10"/>
      <c r="VPM195" s="10"/>
      <c r="VPN195" s="10"/>
      <c r="VPO195" s="10"/>
      <c r="VPP195" s="10"/>
      <c r="VPQ195" s="10"/>
      <c r="VPR195" s="10"/>
      <c r="VPS195" s="10"/>
      <c r="VPT195" s="10"/>
      <c r="VPU195" s="10"/>
      <c r="VPV195" s="10"/>
      <c r="VPW195" s="10"/>
      <c r="VPX195" s="10"/>
      <c r="VPY195" s="10"/>
      <c r="VPZ195" s="10"/>
      <c r="VQA195" s="10"/>
      <c r="VQB195" s="10"/>
      <c r="VQC195" s="10"/>
      <c r="VQD195" s="10"/>
      <c r="VQE195" s="10"/>
      <c r="VQF195" s="10"/>
      <c r="VQG195" s="10"/>
      <c r="VQH195" s="10"/>
      <c r="VQI195" s="10"/>
      <c r="VQJ195" s="10"/>
      <c r="VQK195" s="10"/>
      <c r="VQL195" s="10"/>
      <c r="VQM195" s="10"/>
      <c r="VQN195" s="10"/>
      <c r="VQO195" s="10"/>
      <c r="VQP195" s="10"/>
      <c r="VQQ195" s="10"/>
      <c r="VQR195" s="10"/>
      <c r="VQS195" s="10"/>
      <c r="VQT195" s="10"/>
      <c r="VQU195" s="10"/>
      <c r="VQV195" s="10"/>
      <c r="VQW195" s="10"/>
      <c r="VQX195" s="10"/>
      <c r="VQY195" s="10"/>
      <c r="VQZ195" s="10"/>
      <c r="VRA195" s="10"/>
      <c r="VRB195" s="10"/>
      <c r="VRC195" s="10"/>
      <c r="VRD195" s="10"/>
      <c r="VRE195" s="10"/>
      <c r="VRF195" s="10"/>
      <c r="VRG195" s="10"/>
      <c r="VRH195" s="10"/>
      <c r="VRI195" s="10"/>
      <c r="VRJ195" s="10"/>
      <c r="VRK195" s="10"/>
      <c r="VRL195" s="10"/>
      <c r="VRM195" s="10"/>
      <c r="VRN195" s="10"/>
      <c r="VRO195" s="10"/>
      <c r="VRP195" s="10"/>
      <c r="VRQ195" s="10"/>
      <c r="VRR195" s="10"/>
      <c r="VRS195" s="10"/>
      <c r="VRT195" s="10"/>
      <c r="VRU195" s="10"/>
      <c r="VRV195" s="10"/>
      <c r="VRW195" s="10"/>
      <c r="VRX195" s="10"/>
      <c r="VRY195" s="10"/>
      <c r="VRZ195" s="10"/>
      <c r="VSA195" s="10"/>
      <c r="VSB195" s="10"/>
      <c r="VSC195" s="10"/>
      <c r="VSD195" s="10"/>
      <c r="VSE195" s="10"/>
      <c r="VSF195" s="10"/>
      <c r="VSG195" s="10"/>
      <c r="VSH195" s="10"/>
      <c r="VSI195" s="10"/>
      <c r="VSJ195" s="10"/>
      <c r="VSK195" s="10"/>
      <c r="VSL195" s="10"/>
      <c r="VSM195" s="10"/>
      <c r="VSN195" s="10"/>
      <c r="VSO195" s="10"/>
      <c r="VSP195" s="10"/>
      <c r="VSQ195" s="10"/>
      <c r="VSR195" s="10"/>
      <c r="VSS195" s="10"/>
      <c r="VST195" s="10"/>
      <c r="VSU195" s="10"/>
      <c r="VSV195" s="10"/>
      <c r="VSW195" s="10"/>
      <c r="VSX195" s="10"/>
      <c r="VSY195" s="10"/>
      <c r="VSZ195" s="10"/>
      <c r="VTA195" s="10"/>
      <c r="VTB195" s="10"/>
      <c r="VTC195" s="10"/>
      <c r="VTD195" s="10"/>
      <c r="VTE195" s="10"/>
      <c r="VTF195" s="10"/>
      <c r="VTG195" s="10"/>
      <c r="VTH195" s="10"/>
      <c r="VTI195" s="10"/>
      <c r="VTJ195" s="10"/>
      <c r="VTK195" s="10"/>
      <c r="VTL195" s="10"/>
      <c r="VTM195" s="10"/>
      <c r="VTN195" s="10"/>
      <c r="VTO195" s="10"/>
      <c r="VTP195" s="10"/>
      <c r="VTQ195" s="10"/>
      <c r="VTR195" s="10"/>
      <c r="VTS195" s="10"/>
      <c r="VTT195" s="10"/>
      <c r="VTU195" s="10"/>
      <c r="VTV195" s="10"/>
      <c r="VTW195" s="10"/>
      <c r="VTX195" s="10"/>
      <c r="VTY195" s="10"/>
      <c r="VTZ195" s="10"/>
      <c r="VUA195" s="10"/>
      <c r="VUB195" s="10"/>
      <c r="VUC195" s="10"/>
      <c r="VUD195" s="10"/>
      <c r="VUE195" s="10"/>
      <c r="VUF195" s="10"/>
      <c r="VUG195" s="10"/>
      <c r="VUH195" s="10"/>
      <c r="VUI195" s="10"/>
      <c r="VUJ195" s="10"/>
      <c r="VUK195" s="10"/>
      <c r="VUL195" s="10"/>
      <c r="VUM195" s="10"/>
      <c r="VUN195" s="10"/>
      <c r="VUO195" s="10"/>
      <c r="VUP195" s="10"/>
      <c r="VUQ195" s="10"/>
      <c r="VUR195" s="10"/>
      <c r="VUS195" s="10"/>
      <c r="VUT195" s="10"/>
      <c r="VUU195" s="10"/>
      <c r="VUV195" s="10"/>
      <c r="VUW195" s="10"/>
      <c r="VUX195" s="10"/>
      <c r="VUY195" s="10"/>
      <c r="VUZ195" s="10"/>
      <c r="VVA195" s="10"/>
      <c r="VVB195" s="10"/>
      <c r="VVC195" s="10"/>
      <c r="VVD195" s="10"/>
      <c r="VVE195" s="10"/>
      <c r="VVF195" s="10"/>
      <c r="VVG195" s="10"/>
      <c r="VVH195" s="10"/>
      <c r="VVI195" s="10"/>
      <c r="VVJ195" s="10"/>
      <c r="VVK195" s="10"/>
      <c r="VVL195" s="10"/>
      <c r="VVM195" s="10"/>
      <c r="VVN195" s="10"/>
      <c r="VVO195" s="10"/>
      <c r="VVP195" s="10"/>
      <c r="VVQ195" s="10"/>
      <c r="VVR195" s="10"/>
      <c r="VVS195" s="10"/>
      <c r="VVT195" s="10"/>
      <c r="VVU195" s="10"/>
      <c r="VVV195" s="10"/>
      <c r="VVW195" s="10"/>
      <c r="VVX195" s="10"/>
      <c r="VVY195" s="10"/>
      <c r="VVZ195" s="10"/>
      <c r="VWA195" s="10"/>
      <c r="VWB195" s="10"/>
      <c r="VWC195" s="10"/>
      <c r="VWD195" s="10"/>
      <c r="VWE195" s="10"/>
      <c r="VWF195" s="10"/>
      <c r="VWG195" s="10"/>
      <c r="VWH195" s="10"/>
      <c r="VWI195" s="10"/>
      <c r="VWJ195" s="10"/>
      <c r="VWK195" s="10"/>
      <c r="VWL195" s="10"/>
      <c r="VWM195" s="10"/>
      <c r="VWN195" s="10"/>
      <c r="VWO195" s="10"/>
      <c r="VWP195" s="10"/>
      <c r="VWQ195" s="10"/>
      <c r="VWR195" s="10"/>
      <c r="VWS195" s="10"/>
      <c r="VWT195" s="10"/>
      <c r="VWU195" s="10"/>
      <c r="VWV195" s="10"/>
      <c r="VWW195" s="10"/>
      <c r="VWX195" s="10"/>
      <c r="VWY195" s="10"/>
      <c r="VWZ195" s="10"/>
      <c r="VXA195" s="10"/>
      <c r="VXB195" s="10"/>
      <c r="VXC195" s="10"/>
      <c r="VXD195" s="10"/>
      <c r="VXE195" s="10"/>
      <c r="VXF195" s="10"/>
      <c r="VXG195" s="10"/>
      <c r="VXH195" s="10"/>
      <c r="VXI195" s="10"/>
      <c r="VXJ195" s="10"/>
      <c r="VXK195" s="10"/>
      <c r="VXL195" s="10"/>
      <c r="VXM195" s="10"/>
      <c r="VXN195" s="10"/>
      <c r="VXO195" s="10"/>
      <c r="VXP195" s="10"/>
      <c r="VXQ195" s="10"/>
      <c r="VXR195" s="10"/>
      <c r="VXS195" s="10"/>
      <c r="VXT195" s="10"/>
      <c r="VXU195" s="10"/>
      <c r="VXV195" s="10"/>
      <c r="VXW195" s="10"/>
      <c r="VXX195" s="10"/>
      <c r="VXY195" s="10"/>
      <c r="VXZ195" s="10"/>
      <c r="VYA195" s="10"/>
      <c r="VYB195" s="10"/>
      <c r="VYC195" s="10"/>
      <c r="VYD195" s="10"/>
      <c r="VYE195" s="10"/>
      <c r="VYF195" s="10"/>
      <c r="VYG195" s="10"/>
      <c r="VYH195" s="10"/>
      <c r="VYI195" s="10"/>
      <c r="VYJ195" s="10"/>
      <c r="VYK195" s="10"/>
      <c r="VYL195" s="10"/>
      <c r="VYM195" s="10"/>
      <c r="VYN195" s="10"/>
      <c r="VYO195" s="10"/>
      <c r="VYP195" s="10"/>
      <c r="VYQ195" s="10"/>
      <c r="VYR195" s="10"/>
      <c r="VYS195" s="10"/>
      <c r="VYT195" s="10"/>
      <c r="VYU195" s="10"/>
      <c r="VYV195" s="10"/>
      <c r="VYW195" s="10"/>
      <c r="VYX195" s="10"/>
      <c r="VYY195" s="10"/>
      <c r="VYZ195" s="10"/>
      <c r="VZA195" s="10"/>
      <c r="VZB195" s="10"/>
      <c r="VZC195" s="10"/>
      <c r="VZD195" s="10"/>
      <c r="VZE195" s="10"/>
      <c r="VZF195" s="10"/>
      <c r="VZG195" s="10"/>
      <c r="VZH195" s="10"/>
      <c r="VZI195" s="10"/>
      <c r="VZJ195" s="10"/>
      <c r="VZK195" s="10"/>
      <c r="VZL195" s="10"/>
      <c r="VZM195" s="10"/>
      <c r="VZN195" s="10"/>
      <c r="VZO195" s="10"/>
      <c r="VZP195" s="10"/>
      <c r="VZQ195" s="10"/>
      <c r="VZR195" s="10"/>
      <c r="VZS195" s="10"/>
      <c r="VZT195" s="10"/>
      <c r="VZU195" s="10"/>
      <c r="VZV195" s="10"/>
      <c r="VZW195" s="10"/>
      <c r="VZX195" s="10"/>
      <c r="VZY195" s="10"/>
      <c r="VZZ195" s="10"/>
      <c r="WAA195" s="10"/>
      <c r="WAB195" s="10"/>
      <c r="WAC195" s="10"/>
      <c r="WAD195" s="10"/>
      <c r="WAE195" s="10"/>
      <c r="WAF195" s="10"/>
      <c r="WAG195" s="10"/>
      <c r="WAH195" s="10"/>
      <c r="WAI195" s="10"/>
      <c r="WAJ195" s="10"/>
      <c r="WAK195" s="10"/>
      <c r="WAL195" s="10"/>
      <c r="WAM195" s="10"/>
      <c r="WAN195" s="10"/>
      <c r="WAO195" s="10"/>
      <c r="WAP195" s="10"/>
      <c r="WAQ195" s="10"/>
      <c r="WAR195" s="10"/>
      <c r="WAS195" s="10"/>
      <c r="WAT195" s="10"/>
      <c r="WAU195" s="10"/>
      <c r="WAV195" s="10"/>
      <c r="WAW195" s="10"/>
      <c r="WAX195" s="10"/>
      <c r="WAY195" s="10"/>
      <c r="WAZ195" s="10"/>
      <c r="WBA195" s="10"/>
      <c r="WBB195" s="10"/>
      <c r="WBC195" s="10"/>
      <c r="WBD195" s="10"/>
      <c r="WBE195" s="10"/>
      <c r="WBF195" s="10"/>
      <c r="WBG195" s="10"/>
      <c r="WBH195" s="10"/>
      <c r="WBI195" s="10"/>
      <c r="WBJ195" s="10"/>
      <c r="WBK195" s="10"/>
      <c r="WBL195" s="10"/>
      <c r="WBM195" s="10"/>
      <c r="WBN195" s="10"/>
      <c r="WBO195" s="10"/>
      <c r="WBP195" s="10"/>
      <c r="WBQ195" s="10"/>
      <c r="WBR195" s="10"/>
      <c r="WBS195" s="10"/>
      <c r="WBT195" s="10"/>
      <c r="WBU195" s="10"/>
      <c r="WBV195" s="10"/>
      <c r="WBW195" s="10"/>
      <c r="WBX195" s="10"/>
      <c r="WBY195" s="10"/>
      <c r="WBZ195" s="10"/>
      <c r="WCA195" s="10"/>
      <c r="WCB195" s="10"/>
      <c r="WCC195" s="10"/>
      <c r="WCD195" s="10"/>
      <c r="WCE195" s="10"/>
      <c r="WCF195" s="10"/>
      <c r="WCG195" s="10"/>
      <c r="WCH195" s="10"/>
      <c r="WCI195" s="10"/>
      <c r="WCJ195" s="10"/>
      <c r="WCK195" s="10"/>
      <c r="WCL195" s="10"/>
      <c r="WCM195" s="10"/>
      <c r="WCN195" s="10"/>
      <c r="WCO195" s="10"/>
      <c r="WCP195" s="10"/>
      <c r="WCQ195" s="10"/>
      <c r="WCR195" s="10"/>
      <c r="WCS195" s="10"/>
      <c r="WCT195" s="10"/>
      <c r="WCU195" s="10"/>
      <c r="WCV195" s="10"/>
      <c r="WCW195" s="10"/>
      <c r="WCX195" s="10"/>
      <c r="WCY195" s="10"/>
      <c r="WCZ195" s="10"/>
      <c r="WDA195" s="10"/>
      <c r="WDB195" s="10"/>
      <c r="WDC195" s="10"/>
      <c r="WDD195" s="10"/>
      <c r="WDE195" s="10"/>
      <c r="WDF195" s="10"/>
      <c r="WDG195" s="10"/>
      <c r="WDH195" s="10"/>
      <c r="WDI195" s="10"/>
      <c r="WDJ195" s="10"/>
      <c r="WDK195" s="10"/>
      <c r="WDL195" s="10"/>
      <c r="WDM195" s="10"/>
      <c r="WDN195" s="10"/>
      <c r="WDO195" s="10"/>
      <c r="WDP195" s="10"/>
      <c r="WDQ195" s="10"/>
      <c r="WDR195" s="10"/>
      <c r="WDS195" s="10"/>
      <c r="WDT195" s="10"/>
      <c r="WDU195" s="10"/>
      <c r="WDV195" s="10"/>
      <c r="WDW195" s="10"/>
      <c r="WDX195" s="10"/>
      <c r="WDY195" s="10"/>
      <c r="WDZ195" s="10"/>
      <c r="WEA195" s="10"/>
      <c r="WEB195" s="10"/>
      <c r="WEC195" s="10"/>
      <c r="WED195" s="10"/>
      <c r="WEE195" s="10"/>
      <c r="WEF195" s="10"/>
      <c r="WEG195" s="10"/>
      <c r="WEH195" s="10"/>
      <c r="WEI195" s="10"/>
      <c r="WEJ195" s="10"/>
      <c r="WEK195" s="10"/>
      <c r="WEL195" s="10"/>
      <c r="WEM195" s="10"/>
      <c r="WEN195" s="10"/>
      <c r="WEO195" s="10"/>
      <c r="WEP195" s="10"/>
      <c r="WEQ195" s="10"/>
      <c r="WER195" s="10"/>
      <c r="WES195" s="10"/>
      <c r="WET195" s="10"/>
      <c r="WEU195" s="10"/>
      <c r="WEV195" s="10"/>
      <c r="WEW195" s="10"/>
      <c r="WEX195" s="10"/>
      <c r="WEY195" s="10"/>
      <c r="WEZ195" s="10"/>
      <c r="WFA195" s="10"/>
      <c r="WFB195" s="10"/>
      <c r="WFC195" s="10"/>
      <c r="WFD195" s="10"/>
      <c r="WFE195" s="10"/>
      <c r="WFF195" s="10"/>
      <c r="WFG195" s="10"/>
      <c r="WFH195" s="10"/>
      <c r="WFI195" s="10"/>
      <c r="WFJ195" s="10"/>
      <c r="WFK195" s="10"/>
      <c r="WFL195" s="10"/>
      <c r="WFM195" s="10"/>
      <c r="WFN195" s="10"/>
      <c r="WFO195" s="10"/>
      <c r="WFP195" s="10"/>
      <c r="WFQ195" s="10"/>
      <c r="WFR195" s="10"/>
      <c r="WFS195" s="10"/>
      <c r="WFT195" s="10"/>
      <c r="WFU195" s="10"/>
      <c r="WFV195" s="10"/>
      <c r="WFW195" s="10"/>
      <c r="WFX195" s="10"/>
      <c r="WFY195" s="10"/>
      <c r="WFZ195" s="10"/>
      <c r="WGA195" s="10"/>
      <c r="WGB195" s="10"/>
      <c r="WGC195" s="10"/>
      <c r="WGD195" s="10"/>
      <c r="WGE195" s="10"/>
      <c r="WGF195" s="10"/>
      <c r="WGG195" s="10"/>
      <c r="WGH195" s="10"/>
      <c r="WGI195" s="10"/>
      <c r="WGJ195" s="10"/>
      <c r="WGK195" s="10"/>
      <c r="WGL195" s="10"/>
      <c r="WGM195" s="10"/>
      <c r="WGN195" s="10"/>
      <c r="WGO195" s="10"/>
      <c r="WGP195" s="10"/>
      <c r="WGQ195" s="10"/>
      <c r="WGR195" s="10"/>
      <c r="WGS195" s="10"/>
      <c r="WGT195" s="10"/>
      <c r="WGU195" s="10"/>
      <c r="WGV195" s="10"/>
      <c r="WGW195" s="10"/>
      <c r="WGX195" s="10"/>
      <c r="WGY195" s="10"/>
      <c r="WGZ195" s="10"/>
      <c r="WHA195" s="10"/>
      <c r="WHB195" s="10"/>
      <c r="WHC195" s="10"/>
      <c r="WHD195" s="10"/>
      <c r="WHE195" s="10"/>
      <c r="WHF195" s="10"/>
      <c r="WHG195" s="10"/>
      <c r="WHH195" s="10"/>
      <c r="WHI195" s="10"/>
      <c r="WHJ195" s="10"/>
      <c r="WHK195" s="10"/>
      <c r="WHL195" s="10"/>
      <c r="WHM195" s="10"/>
      <c r="WHN195" s="10"/>
      <c r="WHO195" s="10"/>
      <c r="WHP195" s="10"/>
      <c r="WHQ195" s="10"/>
      <c r="WHR195" s="10"/>
      <c r="WHS195" s="10"/>
      <c r="WHT195" s="10"/>
      <c r="WHU195" s="10"/>
      <c r="WHV195" s="10"/>
      <c r="WHW195" s="10"/>
      <c r="WHX195" s="10"/>
      <c r="WHY195" s="10"/>
      <c r="WHZ195" s="10"/>
      <c r="WIA195" s="10"/>
      <c r="WIB195" s="10"/>
      <c r="WIC195" s="10"/>
      <c r="WID195" s="10"/>
      <c r="WIE195" s="10"/>
      <c r="WIF195" s="10"/>
      <c r="WIG195" s="10"/>
      <c r="WIH195" s="10"/>
      <c r="WII195" s="10"/>
      <c r="WIJ195" s="10"/>
      <c r="WIK195" s="10"/>
      <c r="WIL195" s="10"/>
      <c r="WIM195" s="10"/>
      <c r="WIN195" s="10"/>
      <c r="WIO195" s="10"/>
      <c r="WIP195" s="10"/>
      <c r="WIQ195" s="10"/>
      <c r="WIR195" s="10"/>
      <c r="WIS195" s="10"/>
      <c r="WIT195" s="10"/>
      <c r="WIU195" s="10"/>
      <c r="WIV195" s="10"/>
      <c r="WIW195" s="10"/>
      <c r="WIX195" s="10"/>
      <c r="WIY195" s="10"/>
      <c r="WIZ195" s="10"/>
      <c r="WJA195" s="10"/>
      <c r="WJB195" s="10"/>
      <c r="WJC195" s="10"/>
      <c r="WJD195" s="10"/>
      <c r="WJE195" s="10"/>
      <c r="WJF195" s="10"/>
      <c r="WJG195" s="10"/>
      <c r="WJH195" s="10"/>
      <c r="WJI195" s="10"/>
      <c r="WJJ195" s="10"/>
      <c r="WJK195" s="10"/>
      <c r="WJL195" s="10"/>
      <c r="WJM195" s="10"/>
      <c r="WJN195" s="10"/>
      <c r="WJO195" s="10"/>
      <c r="WJP195" s="10"/>
      <c r="WJQ195" s="10"/>
      <c r="WJR195" s="10"/>
      <c r="WJS195" s="10"/>
      <c r="WJT195" s="10"/>
      <c r="WJU195" s="10"/>
      <c r="WJV195" s="10"/>
      <c r="WJW195" s="10"/>
      <c r="WJX195" s="10"/>
      <c r="WJY195" s="10"/>
      <c r="WJZ195" s="10"/>
      <c r="WKA195" s="10"/>
      <c r="WKB195" s="10"/>
      <c r="WKC195" s="10"/>
      <c r="WKD195" s="10"/>
      <c r="WKE195" s="10"/>
      <c r="WKF195" s="10"/>
      <c r="WKG195" s="10"/>
      <c r="WKH195" s="10"/>
      <c r="WKI195" s="10"/>
      <c r="WKJ195" s="10"/>
      <c r="WKK195" s="10"/>
      <c r="WKL195" s="10"/>
      <c r="WKM195" s="10"/>
      <c r="WKN195" s="10"/>
      <c r="WKO195" s="10"/>
      <c r="WKP195" s="10"/>
      <c r="WKQ195" s="10"/>
      <c r="WKR195" s="10"/>
      <c r="WKS195" s="10"/>
      <c r="WKT195" s="10"/>
      <c r="WKU195" s="10"/>
      <c r="WKV195" s="10"/>
      <c r="WKW195" s="10"/>
      <c r="WKX195" s="10"/>
      <c r="WKY195" s="10"/>
      <c r="WKZ195" s="10"/>
      <c r="WLA195" s="10"/>
      <c r="WLB195" s="10"/>
      <c r="WLC195" s="10"/>
      <c r="WLD195" s="10"/>
      <c r="WLE195" s="10"/>
      <c r="WLF195" s="10"/>
      <c r="WLG195" s="10"/>
      <c r="WLH195" s="10"/>
      <c r="WLI195" s="10"/>
      <c r="WLJ195" s="10"/>
      <c r="WLK195" s="10"/>
      <c r="WLL195" s="10"/>
      <c r="WLM195" s="10"/>
      <c r="WLN195" s="10"/>
      <c r="WLO195" s="10"/>
      <c r="WLP195" s="10"/>
      <c r="WLQ195" s="10"/>
      <c r="WLR195" s="10"/>
      <c r="WLS195" s="10"/>
      <c r="WLT195" s="10"/>
      <c r="WLU195" s="10"/>
      <c r="WLV195" s="10"/>
      <c r="WLW195" s="10"/>
      <c r="WLX195" s="10"/>
      <c r="WLY195" s="10"/>
      <c r="WLZ195" s="10"/>
      <c r="WMA195" s="10"/>
      <c r="WMB195" s="10"/>
      <c r="WMC195" s="10"/>
      <c r="WMD195" s="10"/>
      <c r="WME195" s="10"/>
      <c r="WMF195" s="10"/>
      <c r="WMG195" s="10"/>
      <c r="WMH195" s="10"/>
      <c r="WMI195" s="10"/>
      <c r="WMJ195" s="10"/>
      <c r="WMK195" s="10"/>
      <c r="WML195" s="10"/>
      <c r="WMM195" s="10"/>
      <c r="WMN195" s="10"/>
      <c r="WMO195" s="10"/>
      <c r="WMP195" s="10"/>
      <c r="WMQ195" s="10"/>
      <c r="WMR195" s="10"/>
      <c r="WMS195" s="10"/>
      <c r="WMT195" s="10"/>
      <c r="WMU195" s="10"/>
      <c r="WMV195" s="10"/>
      <c r="WMW195" s="10"/>
      <c r="WMX195" s="10"/>
      <c r="WMY195" s="10"/>
      <c r="WMZ195" s="10"/>
      <c r="WNA195" s="10"/>
      <c r="WNB195" s="10"/>
      <c r="WNC195" s="10"/>
      <c r="WND195" s="10"/>
      <c r="WNE195" s="10"/>
      <c r="WNF195" s="10"/>
      <c r="WNG195" s="10"/>
      <c r="WNH195" s="10"/>
      <c r="WNI195" s="10"/>
      <c r="WNJ195" s="10"/>
      <c r="WNK195" s="10"/>
      <c r="WNL195" s="10"/>
      <c r="WNM195" s="10"/>
      <c r="WNN195" s="10"/>
      <c r="WNO195" s="10"/>
      <c r="WNP195" s="10"/>
      <c r="WNQ195" s="10"/>
      <c r="WNR195" s="10"/>
      <c r="WNS195" s="10"/>
      <c r="WNT195" s="10"/>
      <c r="WNU195" s="10"/>
      <c r="WNV195" s="10"/>
      <c r="WNW195" s="10"/>
      <c r="WNX195" s="10"/>
      <c r="WNY195" s="10"/>
      <c r="WNZ195" s="10"/>
      <c r="WOA195" s="10"/>
      <c r="WOB195" s="10"/>
      <c r="WOC195" s="10"/>
      <c r="WOD195" s="10"/>
      <c r="WOE195" s="10"/>
      <c r="WOF195" s="10"/>
      <c r="WOG195" s="10"/>
      <c r="WOH195" s="10"/>
      <c r="WOI195" s="10"/>
      <c r="WOJ195" s="10"/>
      <c r="WOK195" s="10"/>
      <c r="WOL195" s="10"/>
      <c r="WOM195" s="10"/>
      <c r="WON195" s="10"/>
      <c r="WOO195" s="10"/>
      <c r="WOP195" s="10"/>
      <c r="WOQ195" s="10"/>
      <c r="WOR195" s="10"/>
      <c r="WOS195" s="10"/>
      <c r="WOT195" s="10"/>
      <c r="WOU195" s="10"/>
      <c r="WOV195" s="10"/>
      <c r="WOW195" s="10"/>
      <c r="WOX195" s="10"/>
      <c r="WOY195" s="10"/>
      <c r="WOZ195" s="10"/>
      <c r="WPA195" s="10"/>
      <c r="WPB195" s="10"/>
      <c r="WPC195" s="10"/>
      <c r="WPD195" s="10"/>
      <c r="WPE195" s="10"/>
      <c r="WPF195" s="10"/>
      <c r="WPG195" s="10"/>
      <c r="WPH195" s="10"/>
      <c r="WPI195" s="10"/>
      <c r="WPJ195" s="10"/>
      <c r="WPK195" s="10"/>
      <c r="WPL195" s="10"/>
      <c r="WPM195" s="10"/>
      <c r="WPN195" s="10"/>
      <c r="WPO195" s="10"/>
      <c r="WPP195" s="10"/>
      <c r="WPQ195" s="10"/>
      <c r="WPR195" s="10"/>
      <c r="WPS195" s="10"/>
      <c r="WPT195" s="10"/>
      <c r="WPU195" s="10"/>
      <c r="WPV195" s="10"/>
      <c r="WPW195" s="10"/>
      <c r="WPX195" s="10"/>
      <c r="WPY195" s="10"/>
      <c r="WPZ195" s="10"/>
      <c r="WQA195" s="10"/>
      <c r="WQB195" s="10"/>
      <c r="WQC195" s="10"/>
      <c r="WQD195" s="10"/>
      <c r="WQE195" s="10"/>
      <c r="WQF195" s="10"/>
      <c r="WQG195" s="10"/>
      <c r="WQH195" s="10"/>
      <c r="WQI195" s="10"/>
      <c r="WQJ195" s="10"/>
      <c r="WQK195" s="10"/>
      <c r="WQL195" s="10"/>
      <c r="WQM195" s="10"/>
      <c r="WQN195" s="10"/>
      <c r="WQO195" s="10"/>
      <c r="WQP195" s="10"/>
      <c r="WQQ195" s="10"/>
      <c r="WQR195" s="10"/>
      <c r="WQS195" s="10"/>
      <c r="WQT195" s="10"/>
      <c r="WQU195" s="10"/>
      <c r="WQV195" s="10"/>
      <c r="WQW195" s="10"/>
      <c r="WQX195" s="10"/>
      <c r="WQY195" s="10"/>
      <c r="WQZ195" s="10"/>
      <c r="WRA195" s="10"/>
      <c r="WRB195" s="10"/>
      <c r="WRC195" s="10"/>
      <c r="WRD195" s="10"/>
      <c r="WRE195" s="10"/>
      <c r="WRF195" s="10"/>
      <c r="WRG195" s="10"/>
      <c r="WRH195" s="10"/>
      <c r="WRI195" s="10"/>
      <c r="WRJ195" s="10"/>
      <c r="WRK195" s="10"/>
      <c r="WRL195" s="10"/>
      <c r="WRM195" s="10"/>
      <c r="WRN195" s="10"/>
      <c r="WRO195" s="10"/>
      <c r="WRP195" s="10"/>
      <c r="WRQ195" s="10"/>
      <c r="WRR195" s="10"/>
      <c r="WRS195" s="10"/>
      <c r="WRT195" s="10"/>
      <c r="WRU195" s="10"/>
      <c r="WRV195" s="10"/>
      <c r="WRW195" s="10"/>
      <c r="WRX195" s="10"/>
      <c r="WRY195" s="10"/>
      <c r="WRZ195" s="10"/>
      <c r="WSA195" s="10"/>
      <c r="WSB195" s="10"/>
      <c r="WSC195" s="10"/>
      <c r="WSD195" s="10"/>
      <c r="WSE195" s="10"/>
      <c r="WSF195" s="10"/>
      <c r="WSG195" s="10"/>
      <c r="WSH195" s="10"/>
      <c r="WSI195" s="10"/>
      <c r="WSJ195" s="10"/>
      <c r="WSK195" s="10"/>
      <c r="WSL195" s="10"/>
      <c r="WSM195" s="10"/>
      <c r="WSN195" s="10"/>
      <c r="WSO195" s="10"/>
      <c r="WSP195" s="10"/>
      <c r="WSQ195" s="10"/>
      <c r="WSR195" s="10"/>
      <c r="WSS195" s="10"/>
      <c r="WST195" s="10"/>
      <c r="WSU195" s="10"/>
      <c r="WSV195" s="10"/>
      <c r="WSW195" s="10"/>
      <c r="WSX195" s="10"/>
      <c r="WSY195" s="10"/>
      <c r="WSZ195" s="10"/>
      <c r="WTA195" s="10"/>
      <c r="WTB195" s="10"/>
      <c r="WTC195" s="10"/>
      <c r="WTD195" s="10"/>
      <c r="WTE195" s="10"/>
      <c r="WTF195" s="10"/>
      <c r="WTG195" s="10"/>
      <c r="WTH195" s="10"/>
      <c r="WTI195" s="10"/>
      <c r="WTJ195" s="10"/>
      <c r="WTK195" s="10"/>
      <c r="WTL195" s="10"/>
      <c r="WTM195" s="10"/>
      <c r="WTN195" s="10"/>
      <c r="WTO195" s="10"/>
      <c r="WTP195" s="10"/>
      <c r="WTQ195" s="10"/>
      <c r="WTR195" s="10"/>
      <c r="WTS195" s="10"/>
      <c r="WTT195" s="10"/>
      <c r="WTU195" s="10"/>
      <c r="WTV195" s="10"/>
      <c r="WTW195" s="10"/>
      <c r="WTX195" s="10"/>
      <c r="WTY195" s="10"/>
      <c r="WTZ195" s="10"/>
      <c r="WUA195" s="10"/>
      <c r="WUB195" s="10"/>
      <c r="WUC195" s="10"/>
      <c r="WUD195" s="10"/>
      <c r="WUE195" s="10"/>
      <c r="WUF195" s="10"/>
      <c r="WUG195" s="10"/>
      <c r="WUH195" s="10"/>
      <c r="WUI195" s="10"/>
      <c r="WUJ195" s="10"/>
      <c r="WUK195" s="10"/>
      <c r="WUL195" s="10"/>
      <c r="WUM195" s="10"/>
      <c r="WUN195" s="10"/>
      <c r="WUO195" s="10"/>
      <c r="WUP195" s="10"/>
      <c r="WUQ195" s="10"/>
      <c r="WUR195" s="10"/>
      <c r="WUS195" s="10"/>
      <c r="WUT195" s="10"/>
      <c r="WUU195" s="10"/>
      <c r="WUV195" s="10"/>
      <c r="WUW195" s="10"/>
      <c r="WUX195" s="10"/>
      <c r="WUY195" s="10"/>
      <c r="WUZ195" s="10"/>
      <c r="WVA195" s="10"/>
      <c r="WVB195" s="10"/>
      <c r="WVC195" s="10"/>
      <c r="WVD195" s="10"/>
      <c r="WVE195" s="10"/>
      <c r="WVF195" s="10"/>
      <c r="WVG195" s="10"/>
      <c r="WVH195" s="10"/>
      <c r="WVI195" s="10"/>
      <c r="WVJ195" s="10"/>
      <c r="WVK195" s="10"/>
      <c r="WVL195" s="10"/>
      <c r="WVM195" s="10"/>
      <c r="WVN195" s="10"/>
      <c r="WVO195" s="10"/>
      <c r="WVP195" s="10"/>
      <c r="WVQ195" s="10"/>
      <c r="WVR195" s="10"/>
      <c r="WVS195" s="10"/>
      <c r="WVT195" s="10"/>
      <c r="WVU195" s="10"/>
      <c r="WVV195" s="10"/>
      <c r="WVW195" s="10"/>
      <c r="WVX195" s="10"/>
      <c r="WVY195" s="10"/>
      <c r="WVZ195" s="10"/>
      <c r="WWA195" s="10"/>
      <c r="WWB195" s="10"/>
      <c r="WWC195" s="10"/>
      <c r="WWD195" s="10"/>
      <c r="WWE195" s="10"/>
      <c r="WWF195" s="10"/>
      <c r="WWG195" s="10"/>
      <c r="WWH195" s="10"/>
      <c r="WWI195" s="10"/>
      <c r="WWJ195" s="10"/>
      <c r="WWK195" s="10"/>
      <c r="WWL195" s="10"/>
      <c r="WWM195" s="10"/>
      <c r="WWN195" s="10"/>
      <c r="WWO195" s="10"/>
      <c r="WWP195" s="10"/>
      <c r="WWQ195" s="10"/>
      <c r="WWR195" s="10"/>
      <c r="WWS195" s="10"/>
      <c r="WWT195" s="10"/>
      <c r="WWU195" s="10"/>
      <c r="WWV195" s="10"/>
      <c r="WWW195" s="10"/>
      <c r="WWX195" s="10"/>
      <c r="WWY195" s="10"/>
      <c r="WWZ195" s="10"/>
      <c r="WXA195" s="10"/>
      <c r="WXB195" s="10"/>
      <c r="WXC195" s="10"/>
      <c r="WXD195" s="10"/>
      <c r="WXE195" s="10"/>
      <c r="WXF195" s="10"/>
      <c r="WXG195" s="10"/>
      <c r="WXH195" s="10"/>
      <c r="WXI195" s="10"/>
      <c r="WXJ195" s="10"/>
      <c r="WXK195" s="10"/>
      <c r="WXL195" s="10"/>
      <c r="WXM195" s="10"/>
      <c r="WXN195" s="10"/>
      <c r="WXO195" s="10"/>
      <c r="WXP195" s="10"/>
      <c r="WXQ195" s="10"/>
      <c r="WXR195" s="10"/>
      <c r="WXS195" s="10"/>
      <c r="WXT195" s="10"/>
      <c r="WXU195" s="10"/>
      <c r="WXV195" s="10"/>
      <c r="WXW195" s="10"/>
      <c r="WXX195" s="10"/>
      <c r="WXY195" s="10"/>
      <c r="WXZ195" s="10"/>
      <c r="WYA195" s="10"/>
      <c r="WYB195" s="10"/>
      <c r="WYC195" s="10"/>
      <c r="WYD195" s="10"/>
      <c r="WYE195" s="10"/>
      <c r="WYF195" s="10"/>
      <c r="WYG195" s="10"/>
      <c r="WYH195" s="10"/>
      <c r="WYI195" s="10"/>
      <c r="WYJ195" s="10"/>
      <c r="WYK195" s="10"/>
      <c r="WYL195" s="10"/>
      <c r="WYM195" s="10"/>
      <c r="WYN195" s="10"/>
      <c r="WYO195" s="10"/>
      <c r="WYP195" s="10"/>
      <c r="WYQ195" s="10"/>
      <c r="WYR195" s="10"/>
      <c r="WYS195" s="10"/>
      <c r="WYT195" s="10"/>
      <c r="WYU195" s="10"/>
      <c r="WYV195" s="10"/>
      <c r="WYW195" s="10"/>
      <c r="WYX195" s="10"/>
      <c r="WYY195" s="10"/>
      <c r="WYZ195" s="10"/>
      <c r="WZA195" s="10"/>
      <c r="WZB195" s="10"/>
      <c r="WZC195" s="10"/>
      <c r="WZD195" s="10"/>
      <c r="WZE195" s="10"/>
      <c r="WZF195" s="10"/>
      <c r="WZG195" s="10"/>
      <c r="WZH195" s="10"/>
      <c r="WZI195" s="10"/>
      <c r="WZJ195" s="10"/>
      <c r="WZK195" s="10"/>
      <c r="WZL195" s="10"/>
      <c r="WZM195" s="10"/>
      <c r="WZN195" s="10"/>
      <c r="WZO195" s="10"/>
      <c r="WZP195" s="10"/>
      <c r="WZQ195" s="10"/>
      <c r="WZR195" s="10"/>
      <c r="WZS195" s="10"/>
      <c r="WZT195" s="10"/>
      <c r="WZU195" s="10"/>
      <c r="WZV195" s="10"/>
      <c r="WZW195" s="10"/>
      <c r="WZX195" s="10"/>
      <c r="WZY195" s="10"/>
      <c r="WZZ195" s="10"/>
      <c r="XAA195" s="10"/>
      <c r="XAB195" s="10"/>
      <c r="XAC195" s="10"/>
      <c r="XAD195" s="10"/>
      <c r="XAE195" s="10"/>
      <c r="XAF195" s="10"/>
      <c r="XAG195" s="10"/>
      <c r="XAH195" s="10"/>
      <c r="XAI195" s="10"/>
      <c r="XAJ195" s="10"/>
      <c r="XAK195" s="10"/>
      <c r="XAL195" s="10"/>
      <c r="XAM195" s="10"/>
      <c r="XAN195" s="10"/>
      <c r="XAO195" s="10"/>
      <c r="XAP195" s="10"/>
      <c r="XAQ195" s="10"/>
      <c r="XAR195" s="10"/>
      <c r="XAS195" s="10"/>
      <c r="XAT195" s="10"/>
      <c r="XAU195" s="10"/>
      <c r="XAV195" s="10"/>
      <c r="XAW195" s="10"/>
      <c r="XAX195" s="10"/>
      <c r="XAY195" s="10"/>
      <c r="XAZ195" s="10"/>
      <c r="XBA195" s="10"/>
      <c r="XBB195" s="10"/>
      <c r="XBC195" s="10"/>
      <c r="XBD195" s="10"/>
      <c r="XBE195" s="10"/>
      <c r="XBF195" s="10"/>
      <c r="XBG195" s="10"/>
      <c r="XBH195" s="10"/>
      <c r="XBI195" s="10"/>
      <c r="XBJ195" s="10"/>
      <c r="XBK195" s="10"/>
      <c r="XBL195" s="10"/>
      <c r="XBM195" s="10"/>
      <c r="XBN195" s="10"/>
      <c r="XBO195" s="10"/>
      <c r="XBP195" s="10"/>
      <c r="XBQ195" s="10"/>
      <c r="XBR195" s="10"/>
      <c r="XBS195" s="10"/>
      <c r="XBT195" s="10"/>
      <c r="XBU195" s="10"/>
      <c r="XBV195" s="10"/>
      <c r="XBW195" s="10"/>
      <c r="XBX195" s="10"/>
      <c r="XBY195" s="10"/>
      <c r="XBZ195" s="10"/>
      <c r="XCA195" s="10"/>
      <c r="XCB195" s="10"/>
      <c r="XCC195" s="10"/>
      <c r="XCD195" s="10"/>
      <c r="XCE195" s="10"/>
      <c r="XCF195" s="10"/>
      <c r="XCG195" s="10"/>
      <c r="XCH195" s="10"/>
      <c r="XCI195" s="10"/>
      <c r="XCJ195" s="10"/>
      <c r="XCK195" s="10"/>
      <c r="XCL195" s="10"/>
      <c r="XCM195" s="10"/>
      <c r="XCN195" s="10"/>
      <c r="XCO195" s="10"/>
      <c r="XCP195" s="10"/>
      <c r="XCQ195" s="10"/>
      <c r="XCR195" s="10"/>
      <c r="XCS195" s="10"/>
      <c r="XCT195" s="10"/>
      <c r="XCU195" s="10"/>
      <c r="XCV195" s="10"/>
      <c r="XCW195" s="10"/>
      <c r="XCX195" s="10"/>
      <c r="XCY195" s="10"/>
      <c r="XCZ195" s="10"/>
      <c r="XDA195" s="10"/>
      <c r="XDB195" s="10"/>
      <c r="XDC195" s="10"/>
      <c r="XDD195" s="10"/>
      <c r="XDE195" s="10"/>
      <c r="XDF195" s="10"/>
      <c r="XDG195" s="10"/>
      <c r="XDH195" s="10"/>
      <c r="XDI195" s="10"/>
      <c r="XDJ195" s="10"/>
      <c r="XDK195" s="10"/>
      <c r="XDL195" s="10"/>
      <c r="XDM195" s="10"/>
      <c r="XDN195" s="10"/>
      <c r="XDO195" s="10"/>
      <c r="XDP195" s="10"/>
      <c r="XDQ195" s="10"/>
      <c r="XDR195" s="10"/>
      <c r="XDS195" s="10"/>
      <c r="XDT195" s="10"/>
      <c r="XDU195" s="10"/>
      <c r="XDV195" s="10"/>
      <c r="XDW195" s="10"/>
      <c r="XDX195" s="10"/>
      <c r="XDY195" s="10"/>
      <c r="XDZ195" s="10"/>
      <c r="XEA195" s="10"/>
      <c r="XEB195" s="10"/>
      <c r="XEC195" s="10"/>
      <c r="XED195" s="10"/>
      <c r="XEE195" s="10"/>
      <c r="XEF195" s="10"/>
      <c r="XEG195" s="10"/>
      <c r="XEH195" s="10"/>
      <c r="XEI195" s="10"/>
      <c r="XEJ195" s="10"/>
      <c r="XEK195" s="10"/>
      <c r="XEL195" s="10"/>
      <c r="XEM195" s="10"/>
      <c r="XEN195" s="10"/>
      <c r="XEO195" s="10"/>
      <c r="XEP195" s="10"/>
      <c r="XEQ195" s="10"/>
      <c r="XER195" s="10"/>
      <c r="XES195" s="10"/>
      <c r="XET195" s="10"/>
      <c r="XEU195" s="10"/>
      <c r="XEV195" s="10"/>
      <c r="XEW195" s="10"/>
      <c r="XEX195" s="10"/>
      <c r="XEY195" s="10"/>
      <c r="XEZ195" s="10"/>
      <c r="XFA195" s="10"/>
      <c r="XFB195" s="10"/>
      <c r="XFC195" s="10"/>
      <c r="XFD195" s="10"/>
    </row>
    <row r="196" spans="3:16384" outlineLevel="1" x14ac:dyDescent="0.3">
      <c r="C196" s="107" t="s">
        <v>138</v>
      </c>
    </row>
    <row r="197" spans="3:16384" outlineLevel="1" x14ac:dyDescent="0.3">
      <c r="C197" s="107"/>
    </row>
    <row r="198" spans="3:16384" outlineLevel="1" x14ac:dyDescent="0.3">
      <c r="C198" s="107"/>
      <c r="E198" s="100" t="s">
        <v>37</v>
      </c>
      <c r="F198" s="75" t="s">
        <v>273</v>
      </c>
      <c r="G198" s="75"/>
      <c r="H198" s="75"/>
      <c r="I198" s="75"/>
      <c r="J198" s="75" t="s">
        <v>634</v>
      </c>
      <c r="K198" s="75"/>
      <c r="L198" s="75" t="s">
        <v>128</v>
      </c>
      <c r="T198" s="74"/>
      <c r="U198" s="74"/>
      <c r="V198" s="74"/>
      <c r="W198" s="74"/>
      <c r="X198" s="74"/>
      <c r="Y198" s="74"/>
      <c r="Z198" s="74"/>
      <c r="AA198" s="74"/>
      <c r="AB198" s="74"/>
      <c r="AC198" s="74"/>
      <c r="AD198" s="74"/>
      <c r="AE198" s="74"/>
      <c r="AF198" s="74"/>
      <c r="AG198" s="74"/>
      <c r="AH198" s="74"/>
      <c r="AI198" s="74"/>
      <c r="AJ198" s="74"/>
      <c r="AK198" s="74"/>
    </row>
    <row r="199" spans="3:16384" x14ac:dyDescent="0.3">
      <c r="C199" s="107"/>
    </row>
    <row r="200" spans="3:16384" s="75" customFormat="1" x14ac:dyDescent="0.3">
      <c r="C200" s="10" t="s">
        <v>39</v>
      </c>
      <c r="D200" s="10"/>
      <c r="E200" s="10"/>
      <c r="F200" s="10"/>
      <c r="G200" s="10"/>
      <c r="H200" s="10"/>
      <c r="I200" s="10"/>
      <c r="J200" s="10"/>
      <c r="K200" s="10"/>
      <c r="L200" s="10"/>
      <c r="M200" s="10"/>
      <c r="N200" s="10"/>
      <c r="O200" s="10"/>
      <c r="P200" s="10"/>
      <c r="Q200" s="10"/>
      <c r="R200" s="10"/>
      <c r="S200" s="10"/>
      <c r="T200" s="10"/>
      <c r="U200" s="10"/>
      <c r="V200" s="10"/>
      <c r="W200" s="10"/>
      <c r="X200" s="10"/>
      <c r="Y200" s="10"/>
      <c r="Z200" s="10"/>
      <c r="AA200" s="10"/>
      <c r="AB200" s="10"/>
      <c r="AC200" s="10"/>
      <c r="AD200" s="10"/>
      <c r="AE200" s="10"/>
      <c r="AF200" s="10"/>
      <c r="AG200" s="10"/>
      <c r="AH200" s="10"/>
      <c r="AI200" s="10"/>
      <c r="AJ200" s="10"/>
      <c r="AK200" s="10"/>
      <c r="AL200" s="10"/>
      <c r="AM200" s="10"/>
      <c r="AN200" s="10"/>
      <c r="AO200" s="10"/>
      <c r="AP200" s="10"/>
      <c r="AQ200" s="10"/>
      <c r="AR200" s="10"/>
      <c r="AS200" s="10"/>
      <c r="AT200" s="10"/>
      <c r="AU200" s="10"/>
      <c r="AV200" s="10"/>
      <c r="AW200" s="10"/>
      <c r="AX200" s="10"/>
      <c r="AY200" s="10"/>
      <c r="AZ200" s="10"/>
      <c r="BA200" s="10"/>
      <c r="BB200" s="10"/>
      <c r="BC200" s="10"/>
      <c r="BD200" s="10"/>
      <c r="BE200" s="10"/>
      <c r="BF200" s="10"/>
      <c r="BG200" s="10"/>
      <c r="BH200" s="10"/>
      <c r="BI200" s="10"/>
      <c r="BJ200" s="10"/>
      <c r="BK200" s="10"/>
      <c r="BL200" s="10"/>
      <c r="BM200" s="10"/>
      <c r="BN200" s="10"/>
      <c r="BO200" s="10"/>
      <c r="BP200" s="10"/>
      <c r="BQ200" s="10"/>
      <c r="BR200" s="10"/>
      <c r="BS200" s="10"/>
      <c r="BT200" s="10"/>
      <c r="BU200" s="10"/>
      <c r="BV200" s="10"/>
      <c r="BW200" s="10"/>
      <c r="BX200" s="10"/>
      <c r="BY200" s="10"/>
      <c r="BZ200" s="10"/>
      <c r="CA200" s="10"/>
      <c r="CB200" s="10"/>
      <c r="CC200" s="10"/>
      <c r="CD200" s="10"/>
      <c r="CE200" s="10"/>
      <c r="CF200" s="10"/>
      <c r="CG200" s="10"/>
      <c r="CH200" s="10"/>
      <c r="CI200" s="10"/>
      <c r="CJ200" s="10"/>
      <c r="CK200" s="10"/>
      <c r="CL200" s="10"/>
      <c r="CM200" s="10"/>
      <c r="CN200" s="10"/>
      <c r="CO200" s="10"/>
      <c r="CP200" s="10"/>
      <c r="CQ200" s="10"/>
      <c r="CR200" s="10"/>
      <c r="CS200" s="10"/>
      <c r="CT200" s="10"/>
      <c r="CU200" s="10"/>
      <c r="CV200" s="10"/>
      <c r="CW200" s="10"/>
      <c r="CX200" s="10"/>
      <c r="CY200" s="10"/>
      <c r="CZ200" s="10"/>
      <c r="DA200" s="10"/>
      <c r="DB200" s="10"/>
      <c r="DC200" s="10"/>
      <c r="DD200" s="10"/>
      <c r="DE200" s="10"/>
      <c r="DF200" s="10"/>
      <c r="DG200" s="10"/>
      <c r="DH200" s="10"/>
      <c r="DI200" s="10"/>
      <c r="DJ200" s="10"/>
      <c r="DK200" s="10"/>
      <c r="DL200" s="10"/>
      <c r="DM200" s="10"/>
      <c r="DN200" s="10"/>
      <c r="DO200" s="10"/>
      <c r="DP200" s="10"/>
      <c r="DQ200" s="10"/>
      <c r="DR200" s="10"/>
      <c r="DS200" s="10"/>
      <c r="DT200" s="10"/>
      <c r="DU200" s="10"/>
      <c r="DV200" s="10"/>
      <c r="DW200" s="10"/>
      <c r="DX200" s="10"/>
      <c r="DY200" s="10"/>
      <c r="DZ200" s="10"/>
      <c r="EA200" s="10"/>
      <c r="EB200" s="10"/>
      <c r="EC200" s="10"/>
      <c r="ED200" s="10"/>
      <c r="EE200" s="10"/>
      <c r="EF200" s="10"/>
      <c r="EG200" s="10"/>
      <c r="EH200" s="10"/>
      <c r="EI200" s="10"/>
      <c r="EJ200" s="10"/>
      <c r="EK200" s="10"/>
      <c r="EL200" s="10"/>
      <c r="EM200" s="10"/>
      <c r="EN200" s="10"/>
      <c r="EO200" s="10"/>
      <c r="EP200" s="10"/>
      <c r="EQ200" s="10"/>
      <c r="ER200" s="10"/>
      <c r="ES200" s="10"/>
      <c r="ET200" s="10"/>
      <c r="EU200" s="10"/>
      <c r="EV200" s="10"/>
      <c r="EW200" s="10"/>
      <c r="EX200" s="10"/>
      <c r="EY200" s="10"/>
      <c r="EZ200" s="10"/>
      <c r="FA200" s="10"/>
      <c r="FB200" s="10"/>
      <c r="FC200" s="10"/>
      <c r="FD200" s="10"/>
      <c r="FE200" s="10"/>
      <c r="FF200" s="10"/>
      <c r="FG200" s="10"/>
      <c r="FH200" s="10"/>
      <c r="FI200" s="10"/>
      <c r="FJ200" s="10"/>
      <c r="FK200" s="10"/>
      <c r="FL200" s="10"/>
      <c r="FM200" s="10"/>
      <c r="FN200" s="10"/>
      <c r="FO200" s="10"/>
      <c r="FP200" s="10"/>
      <c r="FQ200" s="10"/>
      <c r="FR200" s="10"/>
      <c r="FS200" s="10"/>
      <c r="FT200" s="10"/>
      <c r="FU200" s="10"/>
      <c r="FV200" s="10"/>
      <c r="FW200" s="10"/>
      <c r="FX200" s="10"/>
      <c r="FY200" s="10"/>
      <c r="FZ200" s="10"/>
      <c r="GA200" s="10"/>
      <c r="GB200" s="10"/>
      <c r="GC200" s="10"/>
      <c r="GD200" s="10"/>
      <c r="GE200" s="10"/>
      <c r="GF200" s="10"/>
      <c r="GG200" s="10"/>
      <c r="GH200" s="10"/>
      <c r="GI200" s="10"/>
      <c r="GJ200" s="10"/>
      <c r="GK200" s="10"/>
      <c r="GL200" s="10"/>
      <c r="GM200" s="10"/>
      <c r="GN200" s="10"/>
      <c r="GO200" s="10"/>
      <c r="GP200" s="10"/>
      <c r="GQ200" s="10"/>
      <c r="GR200" s="10"/>
      <c r="GS200" s="10"/>
      <c r="GT200" s="10"/>
      <c r="GU200" s="10"/>
      <c r="GV200" s="10"/>
      <c r="GW200" s="10"/>
      <c r="GX200" s="10"/>
      <c r="GY200" s="10"/>
      <c r="GZ200" s="10"/>
      <c r="HA200" s="10"/>
      <c r="HB200" s="10"/>
      <c r="HC200" s="10"/>
      <c r="HD200" s="10"/>
      <c r="HE200" s="10"/>
      <c r="HF200" s="10"/>
      <c r="HG200" s="10"/>
      <c r="HH200" s="10"/>
      <c r="HI200" s="10"/>
      <c r="HJ200" s="10"/>
      <c r="HK200" s="10"/>
      <c r="HL200" s="10"/>
      <c r="HM200" s="10"/>
      <c r="HN200" s="10"/>
      <c r="HO200" s="10"/>
      <c r="HP200" s="10"/>
      <c r="HQ200" s="10"/>
      <c r="HR200" s="10"/>
      <c r="HS200" s="10"/>
      <c r="HT200" s="10"/>
      <c r="HU200" s="10"/>
      <c r="HV200" s="10"/>
      <c r="HW200" s="10"/>
      <c r="HX200" s="10"/>
      <c r="HY200" s="10"/>
      <c r="HZ200" s="10"/>
      <c r="IA200" s="10"/>
      <c r="IB200" s="10"/>
      <c r="IC200" s="10"/>
      <c r="ID200" s="10"/>
      <c r="IE200" s="10"/>
      <c r="IF200" s="10"/>
      <c r="IG200" s="10"/>
      <c r="IH200" s="10"/>
      <c r="II200" s="10"/>
      <c r="IJ200" s="10"/>
      <c r="IK200" s="10"/>
      <c r="IL200" s="10"/>
      <c r="IM200" s="10"/>
      <c r="IN200" s="10"/>
      <c r="IO200" s="10"/>
      <c r="IP200" s="10"/>
      <c r="IQ200" s="10"/>
      <c r="IR200" s="10"/>
      <c r="IS200" s="10"/>
      <c r="IT200" s="10"/>
      <c r="IU200" s="10"/>
      <c r="IV200" s="10"/>
      <c r="IW200" s="10"/>
      <c r="IX200" s="10"/>
      <c r="IY200" s="10"/>
      <c r="IZ200" s="10"/>
      <c r="JA200" s="10"/>
      <c r="JB200" s="10"/>
      <c r="JC200" s="10"/>
      <c r="JD200" s="10"/>
      <c r="JE200" s="10"/>
      <c r="JF200" s="10"/>
      <c r="JG200" s="10"/>
      <c r="JH200" s="10"/>
      <c r="JI200" s="10"/>
      <c r="JJ200" s="10"/>
      <c r="JK200" s="10"/>
      <c r="JL200" s="10"/>
      <c r="JM200" s="10"/>
      <c r="JN200" s="10"/>
      <c r="JO200" s="10"/>
      <c r="JP200" s="10"/>
      <c r="JQ200" s="10"/>
      <c r="JR200" s="10"/>
      <c r="JS200" s="10"/>
      <c r="JT200" s="10"/>
      <c r="JU200" s="10"/>
      <c r="JV200" s="10"/>
      <c r="JW200" s="10"/>
      <c r="JX200" s="10"/>
      <c r="JY200" s="10"/>
      <c r="JZ200" s="10"/>
      <c r="KA200" s="10"/>
      <c r="KB200" s="10"/>
      <c r="KC200" s="10"/>
      <c r="KD200" s="10"/>
      <c r="KE200" s="10"/>
      <c r="KF200" s="10"/>
      <c r="KG200" s="10"/>
      <c r="KH200" s="10"/>
      <c r="KI200" s="10"/>
      <c r="KJ200" s="10"/>
      <c r="KK200" s="10"/>
      <c r="KL200" s="10"/>
      <c r="KM200" s="10"/>
      <c r="KN200" s="10"/>
      <c r="KO200" s="10"/>
      <c r="KP200" s="10"/>
      <c r="KQ200" s="10"/>
      <c r="KR200" s="10"/>
      <c r="KS200" s="10"/>
      <c r="KT200" s="10"/>
      <c r="KU200" s="10"/>
      <c r="KV200" s="10"/>
      <c r="KW200" s="10"/>
      <c r="KX200" s="10"/>
      <c r="KY200" s="10"/>
      <c r="KZ200" s="10"/>
      <c r="LA200" s="10"/>
      <c r="LB200" s="10"/>
      <c r="LC200" s="10"/>
      <c r="LD200" s="10"/>
      <c r="LE200" s="10"/>
      <c r="LF200" s="10"/>
      <c r="LG200" s="10"/>
      <c r="LH200" s="10"/>
      <c r="LI200" s="10"/>
      <c r="LJ200" s="10"/>
      <c r="LK200" s="10"/>
      <c r="LL200" s="10"/>
      <c r="LM200" s="10"/>
      <c r="LN200" s="10"/>
      <c r="LO200" s="10"/>
      <c r="LP200" s="10"/>
      <c r="LQ200" s="10"/>
      <c r="LR200" s="10"/>
      <c r="LS200" s="10"/>
      <c r="LT200" s="10"/>
      <c r="LU200" s="10"/>
      <c r="LV200" s="10"/>
      <c r="LW200" s="10"/>
      <c r="LX200" s="10"/>
      <c r="LY200" s="10"/>
      <c r="LZ200" s="10"/>
      <c r="MA200" s="10"/>
      <c r="MB200" s="10"/>
      <c r="MC200" s="10"/>
      <c r="MD200" s="10"/>
      <c r="ME200" s="10"/>
      <c r="MF200" s="10"/>
      <c r="MG200" s="10"/>
      <c r="MH200" s="10"/>
      <c r="MI200" s="10"/>
      <c r="MJ200" s="10"/>
      <c r="MK200" s="10"/>
      <c r="ML200" s="10"/>
      <c r="MM200" s="10"/>
      <c r="MN200" s="10"/>
      <c r="MO200" s="10"/>
      <c r="MP200" s="10"/>
      <c r="MQ200" s="10"/>
      <c r="MR200" s="10"/>
      <c r="MS200" s="10"/>
      <c r="MT200" s="10"/>
      <c r="MU200" s="10"/>
      <c r="MV200" s="10"/>
      <c r="MW200" s="10"/>
      <c r="MX200" s="10"/>
      <c r="MY200" s="10"/>
      <c r="MZ200" s="10"/>
      <c r="NA200" s="10"/>
      <c r="NB200" s="10"/>
      <c r="NC200" s="10"/>
      <c r="ND200" s="10"/>
      <c r="NE200" s="10"/>
      <c r="NF200" s="10"/>
      <c r="NG200" s="10"/>
      <c r="NH200" s="10"/>
      <c r="NI200" s="10"/>
      <c r="NJ200" s="10"/>
      <c r="NK200" s="10"/>
      <c r="NL200" s="10"/>
      <c r="NM200" s="10"/>
      <c r="NN200" s="10"/>
      <c r="NO200" s="10"/>
      <c r="NP200" s="10"/>
      <c r="NQ200" s="10"/>
      <c r="NR200" s="10"/>
      <c r="NS200" s="10"/>
      <c r="NT200" s="10"/>
      <c r="NU200" s="10"/>
      <c r="NV200" s="10"/>
      <c r="NW200" s="10"/>
      <c r="NX200" s="10"/>
      <c r="NY200" s="10"/>
      <c r="NZ200" s="10"/>
      <c r="OA200" s="10"/>
      <c r="OB200" s="10"/>
      <c r="OC200" s="10"/>
      <c r="OD200" s="10"/>
      <c r="OE200" s="10"/>
      <c r="OF200" s="10"/>
      <c r="OG200" s="10"/>
      <c r="OH200" s="10"/>
      <c r="OI200" s="10"/>
      <c r="OJ200" s="10"/>
      <c r="OK200" s="10"/>
      <c r="OL200" s="10"/>
      <c r="OM200" s="10"/>
      <c r="ON200" s="10"/>
      <c r="OO200" s="10"/>
      <c r="OP200" s="10"/>
      <c r="OQ200" s="10"/>
      <c r="OR200" s="10"/>
      <c r="OS200" s="10"/>
      <c r="OT200" s="10"/>
      <c r="OU200" s="10"/>
      <c r="OV200" s="10"/>
      <c r="OW200" s="10"/>
      <c r="OX200" s="10"/>
      <c r="OY200" s="10"/>
      <c r="OZ200" s="10"/>
      <c r="PA200" s="10"/>
      <c r="PB200" s="10"/>
      <c r="PC200" s="10"/>
      <c r="PD200" s="10"/>
      <c r="PE200" s="10"/>
      <c r="PF200" s="10"/>
      <c r="PG200" s="10"/>
      <c r="PH200" s="10"/>
      <c r="PI200" s="10"/>
      <c r="PJ200" s="10"/>
      <c r="PK200" s="10"/>
      <c r="PL200" s="10"/>
      <c r="PM200" s="10"/>
      <c r="PN200" s="10"/>
      <c r="PO200" s="10"/>
      <c r="PP200" s="10"/>
      <c r="PQ200" s="10"/>
      <c r="PR200" s="10"/>
      <c r="PS200" s="10"/>
      <c r="PT200" s="10"/>
      <c r="PU200" s="10"/>
      <c r="PV200" s="10"/>
      <c r="PW200" s="10"/>
      <c r="PX200" s="10"/>
      <c r="PY200" s="10"/>
      <c r="PZ200" s="10"/>
      <c r="QA200" s="10"/>
      <c r="QB200" s="10"/>
      <c r="QC200" s="10"/>
      <c r="QD200" s="10"/>
      <c r="QE200" s="10"/>
      <c r="QF200" s="10"/>
      <c r="QG200" s="10"/>
      <c r="QH200" s="10"/>
      <c r="QI200" s="10"/>
      <c r="QJ200" s="10"/>
      <c r="QK200" s="10"/>
      <c r="QL200" s="10"/>
      <c r="QM200" s="10"/>
      <c r="QN200" s="10"/>
      <c r="QO200" s="10"/>
      <c r="QP200" s="10"/>
      <c r="QQ200" s="10"/>
      <c r="QR200" s="10"/>
      <c r="QS200" s="10"/>
      <c r="QT200" s="10"/>
      <c r="QU200" s="10"/>
      <c r="QV200" s="10"/>
      <c r="QW200" s="10"/>
      <c r="QX200" s="10"/>
      <c r="QY200" s="10"/>
      <c r="QZ200" s="10"/>
      <c r="RA200" s="10"/>
      <c r="RB200" s="10"/>
      <c r="RC200" s="10"/>
      <c r="RD200" s="10"/>
      <c r="RE200" s="10"/>
      <c r="RF200" s="10"/>
      <c r="RG200" s="10"/>
      <c r="RH200" s="10"/>
      <c r="RI200" s="10"/>
      <c r="RJ200" s="10"/>
      <c r="RK200" s="10"/>
      <c r="RL200" s="10"/>
      <c r="RM200" s="10"/>
      <c r="RN200" s="10"/>
      <c r="RO200" s="10"/>
      <c r="RP200" s="10"/>
      <c r="RQ200" s="10"/>
      <c r="RR200" s="10"/>
      <c r="RS200" s="10"/>
      <c r="RT200" s="10"/>
      <c r="RU200" s="10"/>
      <c r="RV200" s="10"/>
      <c r="RW200" s="10"/>
      <c r="RX200" s="10"/>
      <c r="RY200" s="10"/>
      <c r="RZ200" s="10"/>
      <c r="SA200" s="10"/>
      <c r="SB200" s="10"/>
      <c r="SC200" s="10"/>
      <c r="SD200" s="10"/>
      <c r="SE200" s="10"/>
      <c r="SF200" s="10"/>
      <c r="SG200" s="10"/>
      <c r="SH200" s="10"/>
      <c r="SI200" s="10"/>
      <c r="SJ200" s="10"/>
      <c r="SK200" s="10"/>
      <c r="SL200" s="10"/>
      <c r="SM200" s="10"/>
      <c r="SN200" s="10"/>
      <c r="SO200" s="10"/>
      <c r="SP200" s="10"/>
      <c r="SQ200" s="10"/>
      <c r="SR200" s="10"/>
      <c r="SS200" s="10"/>
      <c r="ST200" s="10"/>
      <c r="SU200" s="10"/>
      <c r="SV200" s="10"/>
      <c r="SW200" s="10"/>
      <c r="SX200" s="10"/>
      <c r="SY200" s="10"/>
      <c r="SZ200" s="10"/>
      <c r="TA200" s="10"/>
      <c r="TB200" s="10"/>
      <c r="TC200" s="10"/>
      <c r="TD200" s="10"/>
      <c r="TE200" s="10"/>
      <c r="TF200" s="10"/>
      <c r="TG200" s="10"/>
      <c r="TH200" s="10"/>
      <c r="TI200" s="10"/>
      <c r="TJ200" s="10"/>
      <c r="TK200" s="10"/>
      <c r="TL200" s="10"/>
      <c r="TM200" s="10"/>
      <c r="TN200" s="10"/>
      <c r="TO200" s="10"/>
      <c r="TP200" s="10"/>
      <c r="TQ200" s="10"/>
      <c r="TR200" s="10"/>
      <c r="TS200" s="10"/>
      <c r="TT200" s="10"/>
      <c r="TU200" s="10"/>
      <c r="TV200" s="10"/>
      <c r="TW200" s="10"/>
      <c r="TX200" s="10"/>
      <c r="TY200" s="10"/>
      <c r="TZ200" s="10"/>
      <c r="UA200" s="10"/>
      <c r="UB200" s="10"/>
      <c r="UC200" s="10"/>
      <c r="UD200" s="10"/>
      <c r="UE200" s="10"/>
      <c r="UF200" s="10"/>
      <c r="UG200" s="10"/>
      <c r="UH200" s="10"/>
      <c r="UI200" s="10"/>
      <c r="UJ200" s="10"/>
      <c r="UK200" s="10"/>
      <c r="UL200" s="10"/>
      <c r="UM200" s="10"/>
      <c r="UN200" s="10"/>
      <c r="UO200" s="10"/>
      <c r="UP200" s="10"/>
      <c r="UQ200" s="10"/>
      <c r="UR200" s="10"/>
      <c r="US200" s="10"/>
      <c r="UT200" s="10"/>
      <c r="UU200" s="10"/>
      <c r="UV200" s="10"/>
      <c r="UW200" s="10"/>
      <c r="UX200" s="10"/>
      <c r="UY200" s="10"/>
      <c r="UZ200" s="10"/>
      <c r="VA200" s="10"/>
      <c r="VB200" s="10"/>
      <c r="VC200" s="10"/>
      <c r="VD200" s="10"/>
      <c r="VE200" s="10"/>
      <c r="VF200" s="10"/>
      <c r="VG200" s="10"/>
      <c r="VH200" s="10"/>
      <c r="VI200" s="10"/>
      <c r="VJ200" s="10"/>
      <c r="VK200" s="10"/>
      <c r="VL200" s="10"/>
      <c r="VM200" s="10"/>
      <c r="VN200" s="10"/>
      <c r="VO200" s="10"/>
      <c r="VP200" s="10"/>
      <c r="VQ200" s="10"/>
      <c r="VR200" s="10"/>
      <c r="VS200" s="10"/>
      <c r="VT200" s="10"/>
      <c r="VU200" s="10"/>
      <c r="VV200" s="10"/>
      <c r="VW200" s="10"/>
      <c r="VX200" s="10"/>
      <c r="VY200" s="10"/>
      <c r="VZ200" s="10"/>
      <c r="WA200" s="10"/>
      <c r="WB200" s="10"/>
      <c r="WC200" s="10"/>
      <c r="WD200" s="10"/>
      <c r="WE200" s="10"/>
      <c r="WF200" s="10"/>
      <c r="WG200" s="10"/>
      <c r="WH200" s="10"/>
      <c r="WI200" s="10"/>
      <c r="WJ200" s="10"/>
      <c r="WK200" s="10"/>
      <c r="WL200" s="10"/>
      <c r="WM200" s="10"/>
      <c r="WN200" s="10"/>
      <c r="WO200" s="10"/>
      <c r="WP200" s="10"/>
      <c r="WQ200" s="10"/>
      <c r="WR200" s="10"/>
      <c r="WS200" s="10"/>
      <c r="WT200" s="10"/>
      <c r="WU200" s="10"/>
      <c r="WV200" s="10"/>
      <c r="WW200" s="10"/>
      <c r="WX200" s="10"/>
      <c r="WY200" s="10"/>
      <c r="WZ200" s="10"/>
      <c r="XA200" s="10"/>
      <c r="XB200" s="10"/>
      <c r="XC200" s="10"/>
      <c r="XD200" s="10"/>
      <c r="XE200" s="10"/>
      <c r="XF200" s="10"/>
      <c r="XG200" s="10"/>
      <c r="XH200" s="10"/>
      <c r="XI200" s="10"/>
      <c r="XJ200" s="10"/>
      <c r="XK200" s="10"/>
      <c r="XL200" s="10"/>
      <c r="XM200" s="10"/>
      <c r="XN200" s="10"/>
      <c r="XO200" s="10"/>
      <c r="XP200" s="10"/>
      <c r="XQ200" s="10"/>
      <c r="XR200" s="10"/>
      <c r="XS200" s="10"/>
      <c r="XT200" s="10"/>
      <c r="XU200" s="10"/>
      <c r="XV200" s="10"/>
      <c r="XW200" s="10"/>
      <c r="XX200" s="10"/>
      <c r="XY200" s="10"/>
      <c r="XZ200" s="10"/>
      <c r="YA200" s="10"/>
      <c r="YB200" s="10"/>
      <c r="YC200" s="10"/>
      <c r="YD200" s="10"/>
      <c r="YE200" s="10"/>
      <c r="YF200" s="10"/>
      <c r="YG200" s="10"/>
      <c r="YH200" s="10"/>
      <c r="YI200" s="10"/>
      <c r="YJ200" s="10"/>
      <c r="YK200" s="10"/>
      <c r="YL200" s="10"/>
      <c r="YM200" s="10"/>
      <c r="YN200" s="10"/>
      <c r="YO200" s="10"/>
      <c r="YP200" s="10"/>
      <c r="YQ200" s="10"/>
      <c r="YR200" s="10"/>
      <c r="YS200" s="10"/>
      <c r="YT200" s="10"/>
      <c r="YU200" s="10"/>
      <c r="YV200" s="10"/>
      <c r="YW200" s="10"/>
      <c r="YX200" s="10"/>
      <c r="YY200" s="10"/>
      <c r="YZ200" s="10"/>
      <c r="ZA200" s="10"/>
      <c r="ZB200" s="10"/>
      <c r="ZC200" s="10"/>
      <c r="ZD200" s="10"/>
      <c r="ZE200" s="10"/>
      <c r="ZF200" s="10"/>
      <c r="ZG200" s="10"/>
      <c r="ZH200" s="10"/>
      <c r="ZI200" s="10"/>
      <c r="ZJ200" s="10"/>
      <c r="ZK200" s="10"/>
      <c r="ZL200" s="10"/>
      <c r="ZM200" s="10"/>
      <c r="ZN200" s="10"/>
      <c r="ZO200" s="10"/>
      <c r="ZP200" s="10"/>
      <c r="ZQ200" s="10"/>
      <c r="ZR200" s="10"/>
      <c r="ZS200" s="10"/>
      <c r="ZT200" s="10"/>
      <c r="ZU200" s="10"/>
      <c r="ZV200" s="10"/>
      <c r="ZW200" s="10"/>
      <c r="ZX200" s="10"/>
      <c r="ZY200" s="10"/>
      <c r="ZZ200" s="10"/>
      <c r="AAA200" s="10"/>
      <c r="AAB200" s="10"/>
      <c r="AAC200" s="10"/>
      <c r="AAD200" s="10"/>
      <c r="AAE200" s="10"/>
      <c r="AAF200" s="10"/>
      <c r="AAG200" s="10"/>
      <c r="AAH200" s="10"/>
      <c r="AAI200" s="10"/>
      <c r="AAJ200" s="10"/>
      <c r="AAK200" s="10"/>
      <c r="AAL200" s="10"/>
      <c r="AAM200" s="10"/>
      <c r="AAN200" s="10"/>
      <c r="AAO200" s="10"/>
      <c r="AAP200" s="10"/>
      <c r="AAQ200" s="10"/>
      <c r="AAR200" s="10"/>
      <c r="AAS200" s="10"/>
      <c r="AAT200" s="10"/>
      <c r="AAU200" s="10"/>
      <c r="AAV200" s="10"/>
      <c r="AAW200" s="10"/>
      <c r="AAX200" s="10"/>
      <c r="AAY200" s="10"/>
      <c r="AAZ200" s="10"/>
      <c r="ABA200" s="10"/>
      <c r="ABB200" s="10"/>
      <c r="ABC200" s="10"/>
      <c r="ABD200" s="10"/>
      <c r="ABE200" s="10"/>
      <c r="ABF200" s="10"/>
      <c r="ABG200" s="10"/>
      <c r="ABH200" s="10"/>
      <c r="ABI200" s="10"/>
      <c r="ABJ200" s="10"/>
      <c r="ABK200" s="10"/>
      <c r="ABL200" s="10"/>
      <c r="ABM200" s="10"/>
      <c r="ABN200" s="10"/>
      <c r="ABO200" s="10"/>
      <c r="ABP200" s="10"/>
      <c r="ABQ200" s="10"/>
      <c r="ABR200" s="10"/>
      <c r="ABS200" s="10"/>
      <c r="ABT200" s="10"/>
      <c r="ABU200" s="10"/>
      <c r="ABV200" s="10"/>
      <c r="ABW200" s="10"/>
      <c r="ABX200" s="10"/>
      <c r="ABY200" s="10"/>
      <c r="ABZ200" s="10"/>
      <c r="ACA200" s="10"/>
      <c r="ACB200" s="10"/>
      <c r="ACC200" s="10"/>
      <c r="ACD200" s="10"/>
      <c r="ACE200" s="10"/>
      <c r="ACF200" s="10"/>
      <c r="ACG200" s="10"/>
      <c r="ACH200" s="10"/>
      <c r="ACI200" s="10"/>
      <c r="ACJ200" s="10"/>
      <c r="ACK200" s="10"/>
      <c r="ACL200" s="10"/>
      <c r="ACM200" s="10"/>
      <c r="ACN200" s="10"/>
      <c r="ACO200" s="10"/>
      <c r="ACP200" s="10"/>
      <c r="ACQ200" s="10"/>
      <c r="ACR200" s="10"/>
      <c r="ACS200" s="10"/>
      <c r="ACT200" s="10"/>
      <c r="ACU200" s="10"/>
      <c r="ACV200" s="10"/>
      <c r="ACW200" s="10"/>
      <c r="ACX200" s="10"/>
      <c r="ACY200" s="10"/>
      <c r="ACZ200" s="10"/>
      <c r="ADA200" s="10"/>
      <c r="ADB200" s="10"/>
      <c r="ADC200" s="10"/>
      <c r="ADD200" s="10"/>
      <c r="ADE200" s="10"/>
      <c r="ADF200" s="10"/>
      <c r="ADG200" s="10"/>
      <c r="ADH200" s="10"/>
      <c r="ADI200" s="10"/>
      <c r="ADJ200" s="10"/>
      <c r="ADK200" s="10"/>
      <c r="ADL200" s="10"/>
      <c r="ADM200" s="10"/>
      <c r="ADN200" s="10"/>
      <c r="ADO200" s="10"/>
      <c r="ADP200" s="10"/>
      <c r="ADQ200" s="10"/>
      <c r="ADR200" s="10"/>
      <c r="ADS200" s="10"/>
      <c r="ADT200" s="10"/>
      <c r="ADU200" s="10"/>
      <c r="ADV200" s="10"/>
      <c r="ADW200" s="10"/>
      <c r="ADX200" s="10"/>
      <c r="ADY200" s="10"/>
      <c r="ADZ200" s="10"/>
      <c r="AEA200" s="10"/>
      <c r="AEB200" s="10"/>
      <c r="AEC200" s="10"/>
      <c r="AED200" s="10"/>
      <c r="AEE200" s="10"/>
      <c r="AEF200" s="10"/>
      <c r="AEG200" s="10"/>
      <c r="AEH200" s="10"/>
      <c r="AEI200" s="10"/>
      <c r="AEJ200" s="10"/>
      <c r="AEK200" s="10"/>
      <c r="AEL200" s="10"/>
      <c r="AEM200" s="10"/>
      <c r="AEN200" s="10"/>
      <c r="AEO200" s="10"/>
      <c r="AEP200" s="10"/>
      <c r="AEQ200" s="10"/>
      <c r="AER200" s="10"/>
      <c r="AES200" s="10"/>
      <c r="AET200" s="10"/>
      <c r="AEU200" s="10"/>
      <c r="AEV200" s="10"/>
      <c r="AEW200" s="10"/>
      <c r="AEX200" s="10"/>
      <c r="AEY200" s="10"/>
      <c r="AEZ200" s="10"/>
      <c r="AFA200" s="10"/>
      <c r="AFB200" s="10"/>
      <c r="AFC200" s="10"/>
      <c r="AFD200" s="10"/>
      <c r="AFE200" s="10"/>
      <c r="AFF200" s="10"/>
      <c r="AFG200" s="10"/>
      <c r="AFH200" s="10"/>
      <c r="AFI200" s="10"/>
      <c r="AFJ200" s="10"/>
      <c r="AFK200" s="10"/>
      <c r="AFL200" s="10"/>
      <c r="AFM200" s="10"/>
      <c r="AFN200" s="10"/>
      <c r="AFO200" s="10"/>
      <c r="AFP200" s="10"/>
      <c r="AFQ200" s="10"/>
      <c r="AFR200" s="10"/>
      <c r="AFS200" s="10"/>
      <c r="AFT200" s="10"/>
      <c r="AFU200" s="10"/>
      <c r="AFV200" s="10"/>
      <c r="AFW200" s="10"/>
      <c r="AFX200" s="10"/>
      <c r="AFY200" s="10"/>
      <c r="AFZ200" s="10"/>
      <c r="AGA200" s="10"/>
      <c r="AGB200" s="10"/>
      <c r="AGC200" s="10"/>
      <c r="AGD200" s="10"/>
      <c r="AGE200" s="10"/>
      <c r="AGF200" s="10"/>
      <c r="AGG200" s="10"/>
      <c r="AGH200" s="10"/>
      <c r="AGI200" s="10"/>
      <c r="AGJ200" s="10"/>
      <c r="AGK200" s="10"/>
      <c r="AGL200" s="10"/>
      <c r="AGM200" s="10"/>
      <c r="AGN200" s="10"/>
      <c r="AGO200" s="10"/>
      <c r="AGP200" s="10"/>
      <c r="AGQ200" s="10"/>
      <c r="AGR200" s="10"/>
      <c r="AGS200" s="10"/>
      <c r="AGT200" s="10"/>
      <c r="AGU200" s="10"/>
      <c r="AGV200" s="10"/>
      <c r="AGW200" s="10"/>
      <c r="AGX200" s="10"/>
      <c r="AGY200" s="10"/>
      <c r="AGZ200" s="10"/>
      <c r="AHA200" s="10"/>
      <c r="AHB200" s="10"/>
      <c r="AHC200" s="10"/>
      <c r="AHD200" s="10"/>
      <c r="AHE200" s="10"/>
      <c r="AHF200" s="10"/>
      <c r="AHG200" s="10"/>
      <c r="AHH200" s="10"/>
      <c r="AHI200" s="10"/>
      <c r="AHJ200" s="10"/>
      <c r="AHK200" s="10"/>
      <c r="AHL200" s="10"/>
      <c r="AHM200" s="10"/>
      <c r="AHN200" s="10"/>
      <c r="AHO200" s="10"/>
      <c r="AHP200" s="10"/>
      <c r="AHQ200" s="10"/>
      <c r="AHR200" s="10"/>
      <c r="AHS200" s="10"/>
      <c r="AHT200" s="10"/>
      <c r="AHU200" s="10"/>
      <c r="AHV200" s="10"/>
      <c r="AHW200" s="10"/>
      <c r="AHX200" s="10"/>
      <c r="AHY200" s="10"/>
      <c r="AHZ200" s="10"/>
      <c r="AIA200" s="10"/>
      <c r="AIB200" s="10"/>
      <c r="AIC200" s="10"/>
      <c r="AID200" s="10"/>
      <c r="AIE200" s="10"/>
      <c r="AIF200" s="10"/>
      <c r="AIG200" s="10"/>
      <c r="AIH200" s="10"/>
      <c r="AII200" s="10"/>
      <c r="AIJ200" s="10"/>
      <c r="AIK200" s="10"/>
      <c r="AIL200" s="10"/>
      <c r="AIM200" s="10"/>
      <c r="AIN200" s="10"/>
      <c r="AIO200" s="10"/>
      <c r="AIP200" s="10"/>
      <c r="AIQ200" s="10"/>
      <c r="AIR200" s="10"/>
      <c r="AIS200" s="10"/>
      <c r="AIT200" s="10"/>
      <c r="AIU200" s="10"/>
      <c r="AIV200" s="10"/>
      <c r="AIW200" s="10"/>
      <c r="AIX200" s="10"/>
      <c r="AIY200" s="10"/>
      <c r="AIZ200" s="10"/>
      <c r="AJA200" s="10"/>
      <c r="AJB200" s="10"/>
      <c r="AJC200" s="10"/>
      <c r="AJD200" s="10"/>
      <c r="AJE200" s="10"/>
      <c r="AJF200" s="10"/>
      <c r="AJG200" s="10"/>
      <c r="AJH200" s="10"/>
      <c r="AJI200" s="10"/>
      <c r="AJJ200" s="10"/>
      <c r="AJK200" s="10"/>
      <c r="AJL200" s="10"/>
      <c r="AJM200" s="10"/>
      <c r="AJN200" s="10"/>
      <c r="AJO200" s="10"/>
      <c r="AJP200" s="10"/>
      <c r="AJQ200" s="10"/>
      <c r="AJR200" s="10"/>
      <c r="AJS200" s="10"/>
      <c r="AJT200" s="10"/>
      <c r="AJU200" s="10"/>
      <c r="AJV200" s="10"/>
      <c r="AJW200" s="10"/>
      <c r="AJX200" s="10"/>
      <c r="AJY200" s="10"/>
      <c r="AJZ200" s="10"/>
      <c r="AKA200" s="10"/>
      <c r="AKB200" s="10"/>
      <c r="AKC200" s="10"/>
      <c r="AKD200" s="10"/>
      <c r="AKE200" s="10"/>
      <c r="AKF200" s="10"/>
      <c r="AKG200" s="10"/>
      <c r="AKH200" s="10"/>
      <c r="AKI200" s="10"/>
      <c r="AKJ200" s="10"/>
      <c r="AKK200" s="10"/>
      <c r="AKL200" s="10"/>
      <c r="AKM200" s="10"/>
      <c r="AKN200" s="10"/>
      <c r="AKO200" s="10"/>
      <c r="AKP200" s="10"/>
      <c r="AKQ200" s="10"/>
      <c r="AKR200" s="10"/>
      <c r="AKS200" s="10"/>
      <c r="AKT200" s="10"/>
      <c r="AKU200" s="10"/>
      <c r="AKV200" s="10"/>
      <c r="AKW200" s="10"/>
      <c r="AKX200" s="10"/>
      <c r="AKY200" s="10"/>
      <c r="AKZ200" s="10"/>
      <c r="ALA200" s="10"/>
      <c r="ALB200" s="10"/>
      <c r="ALC200" s="10"/>
      <c r="ALD200" s="10"/>
      <c r="ALE200" s="10"/>
      <c r="ALF200" s="10"/>
      <c r="ALG200" s="10"/>
      <c r="ALH200" s="10"/>
      <c r="ALI200" s="10"/>
      <c r="ALJ200" s="10"/>
      <c r="ALK200" s="10"/>
      <c r="ALL200" s="10"/>
      <c r="ALM200" s="10"/>
      <c r="ALN200" s="10"/>
      <c r="ALO200" s="10"/>
      <c r="ALP200" s="10"/>
      <c r="ALQ200" s="10"/>
      <c r="ALR200" s="10"/>
      <c r="ALS200" s="10"/>
      <c r="ALT200" s="10"/>
      <c r="ALU200" s="10"/>
      <c r="ALV200" s="10"/>
      <c r="ALW200" s="10"/>
      <c r="ALX200" s="10"/>
      <c r="ALY200" s="10"/>
      <c r="ALZ200" s="10"/>
      <c r="AMA200" s="10"/>
      <c r="AMB200" s="10"/>
      <c r="AMC200" s="10"/>
      <c r="AMD200" s="10"/>
      <c r="AME200" s="10"/>
      <c r="AMF200" s="10"/>
      <c r="AMG200" s="10"/>
      <c r="AMH200" s="10"/>
      <c r="AMI200" s="10"/>
      <c r="AMJ200" s="10"/>
      <c r="AMK200" s="10"/>
      <c r="AML200" s="10"/>
      <c r="AMM200" s="10"/>
      <c r="AMN200" s="10"/>
      <c r="AMO200" s="10"/>
      <c r="AMP200" s="10"/>
      <c r="AMQ200" s="10"/>
      <c r="AMR200" s="10"/>
      <c r="AMS200" s="10"/>
      <c r="AMT200" s="10"/>
      <c r="AMU200" s="10"/>
      <c r="AMV200" s="10"/>
      <c r="AMW200" s="10"/>
      <c r="AMX200" s="10"/>
      <c r="AMY200" s="10"/>
      <c r="AMZ200" s="10"/>
      <c r="ANA200" s="10"/>
      <c r="ANB200" s="10"/>
      <c r="ANC200" s="10"/>
      <c r="AND200" s="10"/>
      <c r="ANE200" s="10"/>
      <c r="ANF200" s="10"/>
      <c r="ANG200" s="10"/>
      <c r="ANH200" s="10"/>
      <c r="ANI200" s="10"/>
      <c r="ANJ200" s="10"/>
      <c r="ANK200" s="10"/>
      <c r="ANL200" s="10"/>
      <c r="ANM200" s="10"/>
      <c r="ANN200" s="10"/>
      <c r="ANO200" s="10"/>
      <c r="ANP200" s="10"/>
      <c r="ANQ200" s="10"/>
      <c r="ANR200" s="10"/>
      <c r="ANS200" s="10"/>
      <c r="ANT200" s="10"/>
      <c r="ANU200" s="10"/>
      <c r="ANV200" s="10"/>
      <c r="ANW200" s="10"/>
      <c r="ANX200" s="10"/>
      <c r="ANY200" s="10"/>
      <c r="ANZ200" s="10"/>
      <c r="AOA200" s="10"/>
      <c r="AOB200" s="10"/>
      <c r="AOC200" s="10"/>
      <c r="AOD200" s="10"/>
      <c r="AOE200" s="10"/>
      <c r="AOF200" s="10"/>
      <c r="AOG200" s="10"/>
      <c r="AOH200" s="10"/>
      <c r="AOI200" s="10"/>
      <c r="AOJ200" s="10"/>
      <c r="AOK200" s="10"/>
      <c r="AOL200" s="10"/>
      <c r="AOM200" s="10"/>
      <c r="AON200" s="10"/>
      <c r="AOO200" s="10"/>
      <c r="AOP200" s="10"/>
      <c r="AOQ200" s="10"/>
      <c r="AOR200" s="10"/>
      <c r="AOS200" s="10"/>
      <c r="AOT200" s="10"/>
      <c r="AOU200" s="10"/>
      <c r="AOV200" s="10"/>
      <c r="AOW200" s="10"/>
      <c r="AOX200" s="10"/>
      <c r="AOY200" s="10"/>
      <c r="AOZ200" s="10"/>
      <c r="APA200" s="10"/>
      <c r="APB200" s="10"/>
      <c r="APC200" s="10"/>
      <c r="APD200" s="10"/>
      <c r="APE200" s="10"/>
      <c r="APF200" s="10"/>
      <c r="APG200" s="10"/>
      <c r="APH200" s="10"/>
      <c r="API200" s="10"/>
      <c r="APJ200" s="10"/>
      <c r="APK200" s="10"/>
      <c r="APL200" s="10"/>
      <c r="APM200" s="10"/>
      <c r="APN200" s="10"/>
      <c r="APO200" s="10"/>
      <c r="APP200" s="10"/>
      <c r="APQ200" s="10"/>
      <c r="APR200" s="10"/>
      <c r="APS200" s="10"/>
      <c r="APT200" s="10"/>
      <c r="APU200" s="10"/>
      <c r="APV200" s="10"/>
      <c r="APW200" s="10"/>
      <c r="APX200" s="10"/>
      <c r="APY200" s="10"/>
      <c r="APZ200" s="10"/>
      <c r="AQA200" s="10"/>
      <c r="AQB200" s="10"/>
      <c r="AQC200" s="10"/>
      <c r="AQD200" s="10"/>
      <c r="AQE200" s="10"/>
      <c r="AQF200" s="10"/>
      <c r="AQG200" s="10"/>
      <c r="AQH200" s="10"/>
      <c r="AQI200" s="10"/>
      <c r="AQJ200" s="10"/>
      <c r="AQK200" s="10"/>
      <c r="AQL200" s="10"/>
      <c r="AQM200" s="10"/>
      <c r="AQN200" s="10"/>
      <c r="AQO200" s="10"/>
      <c r="AQP200" s="10"/>
      <c r="AQQ200" s="10"/>
      <c r="AQR200" s="10"/>
      <c r="AQS200" s="10"/>
      <c r="AQT200" s="10"/>
      <c r="AQU200" s="10"/>
      <c r="AQV200" s="10"/>
      <c r="AQW200" s="10"/>
      <c r="AQX200" s="10"/>
      <c r="AQY200" s="10"/>
      <c r="AQZ200" s="10"/>
      <c r="ARA200" s="10"/>
      <c r="ARB200" s="10"/>
      <c r="ARC200" s="10"/>
      <c r="ARD200" s="10"/>
      <c r="ARE200" s="10"/>
      <c r="ARF200" s="10"/>
      <c r="ARG200" s="10"/>
      <c r="ARH200" s="10"/>
      <c r="ARI200" s="10"/>
      <c r="ARJ200" s="10"/>
      <c r="ARK200" s="10"/>
      <c r="ARL200" s="10"/>
      <c r="ARM200" s="10"/>
      <c r="ARN200" s="10"/>
      <c r="ARO200" s="10"/>
      <c r="ARP200" s="10"/>
      <c r="ARQ200" s="10"/>
      <c r="ARR200" s="10"/>
      <c r="ARS200" s="10"/>
      <c r="ART200" s="10"/>
      <c r="ARU200" s="10"/>
      <c r="ARV200" s="10"/>
      <c r="ARW200" s="10"/>
      <c r="ARX200" s="10"/>
      <c r="ARY200" s="10"/>
      <c r="ARZ200" s="10"/>
      <c r="ASA200" s="10"/>
      <c r="ASB200" s="10"/>
      <c r="ASC200" s="10"/>
      <c r="ASD200" s="10"/>
      <c r="ASE200" s="10"/>
      <c r="ASF200" s="10"/>
      <c r="ASG200" s="10"/>
      <c r="ASH200" s="10"/>
      <c r="ASI200" s="10"/>
      <c r="ASJ200" s="10"/>
      <c r="ASK200" s="10"/>
      <c r="ASL200" s="10"/>
      <c r="ASM200" s="10"/>
      <c r="ASN200" s="10"/>
      <c r="ASO200" s="10"/>
      <c r="ASP200" s="10"/>
      <c r="ASQ200" s="10"/>
      <c r="ASR200" s="10"/>
      <c r="ASS200" s="10"/>
      <c r="AST200" s="10"/>
      <c r="ASU200" s="10"/>
      <c r="ASV200" s="10"/>
      <c r="ASW200" s="10"/>
      <c r="ASX200" s="10"/>
      <c r="ASY200" s="10"/>
      <c r="ASZ200" s="10"/>
      <c r="ATA200" s="10"/>
      <c r="ATB200" s="10"/>
      <c r="ATC200" s="10"/>
      <c r="ATD200" s="10"/>
      <c r="ATE200" s="10"/>
      <c r="ATF200" s="10"/>
      <c r="ATG200" s="10"/>
      <c r="ATH200" s="10"/>
      <c r="ATI200" s="10"/>
      <c r="ATJ200" s="10"/>
      <c r="ATK200" s="10"/>
      <c r="ATL200" s="10"/>
      <c r="ATM200" s="10"/>
      <c r="ATN200" s="10"/>
      <c r="ATO200" s="10"/>
      <c r="ATP200" s="10"/>
      <c r="ATQ200" s="10"/>
      <c r="ATR200" s="10"/>
      <c r="ATS200" s="10"/>
      <c r="ATT200" s="10"/>
      <c r="ATU200" s="10"/>
      <c r="ATV200" s="10"/>
      <c r="ATW200" s="10"/>
      <c r="ATX200" s="10"/>
      <c r="ATY200" s="10"/>
      <c r="ATZ200" s="10"/>
      <c r="AUA200" s="10"/>
      <c r="AUB200" s="10"/>
      <c r="AUC200" s="10"/>
      <c r="AUD200" s="10"/>
      <c r="AUE200" s="10"/>
      <c r="AUF200" s="10"/>
      <c r="AUG200" s="10"/>
      <c r="AUH200" s="10"/>
      <c r="AUI200" s="10"/>
      <c r="AUJ200" s="10"/>
      <c r="AUK200" s="10"/>
      <c r="AUL200" s="10"/>
      <c r="AUM200" s="10"/>
      <c r="AUN200" s="10"/>
      <c r="AUO200" s="10"/>
      <c r="AUP200" s="10"/>
      <c r="AUQ200" s="10"/>
      <c r="AUR200" s="10"/>
      <c r="AUS200" s="10"/>
      <c r="AUT200" s="10"/>
      <c r="AUU200" s="10"/>
      <c r="AUV200" s="10"/>
      <c r="AUW200" s="10"/>
      <c r="AUX200" s="10"/>
      <c r="AUY200" s="10"/>
      <c r="AUZ200" s="10"/>
      <c r="AVA200" s="10"/>
      <c r="AVB200" s="10"/>
      <c r="AVC200" s="10"/>
      <c r="AVD200" s="10"/>
      <c r="AVE200" s="10"/>
      <c r="AVF200" s="10"/>
      <c r="AVG200" s="10"/>
      <c r="AVH200" s="10"/>
      <c r="AVI200" s="10"/>
      <c r="AVJ200" s="10"/>
      <c r="AVK200" s="10"/>
      <c r="AVL200" s="10"/>
      <c r="AVM200" s="10"/>
      <c r="AVN200" s="10"/>
      <c r="AVO200" s="10"/>
      <c r="AVP200" s="10"/>
      <c r="AVQ200" s="10"/>
      <c r="AVR200" s="10"/>
      <c r="AVS200" s="10"/>
      <c r="AVT200" s="10"/>
      <c r="AVU200" s="10"/>
      <c r="AVV200" s="10"/>
      <c r="AVW200" s="10"/>
      <c r="AVX200" s="10"/>
      <c r="AVY200" s="10"/>
      <c r="AVZ200" s="10"/>
      <c r="AWA200" s="10"/>
      <c r="AWB200" s="10"/>
      <c r="AWC200" s="10"/>
      <c r="AWD200" s="10"/>
      <c r="AWE200" s="10"/>
      <c r="AWF200" s="10"/>
      <c r="AWG200" s="10"/>
      <c r="AWH200" s="10"/>
      <c r="AWI200" s="10"/>
      <c r="AWJ200" s="10"/>
      <c r="AWK200" s="10"/>
      <c r="AWL200" s="10"/>
      <c r="AWM200" s="10"/>
      <c r="AWN200" s="10"/>
      <c r="AWO200" s="10"/>
      <c r="AWP200" s="10"/>
      <c r="AWQ200" s="10"/>
      <c r="AWR200" s="10"/>
      <c r="AWS200" s="10"/>
      <c r="AWT200" s="10"/>
      <c r="AWU200" s="10"/>
      <c r="AWV200" s="10"/>
      <c r="AWW200" s="10"/>
      <c r="AWX200" s="10"/>
      <c r="AWY200" s="10"/>
      <c r="AWZ200" s="10"/>
      <c r="AXA200" s="10"/>
      <c r="AXB200" s="10"/>
      <c r="AXC200" s="10"/>
      <c r="AXD200" s="10"/>
      <c r="AXE200" s="10"/>
      <c r="AXF200" s="10"/>
      <c r="AXG200" s="10"/>
      <c r="AXH200" s="10"/>
      <c r="AXI200" s="10"/>
      <c r="AXJ200" s="10"/>
      <c r="AXK200" s="10"/>
      <c r="AXL200" s="10"/>
      <c r="AXM200" s="10"/>
      <c r="AXN200" s="10"/>
      <c r="AXO200" s="10"/>
      <c r="AXP200" s="10"/>
      <c r="AXQ200" s="10"/>
      <c r="AXR200" s="10"/>
      <c r="AXS200" s="10"/>
      <c r="AXT200" s="10"/>
      <c r="AXU200" s="10"/>
      <c r="AXV200" s="10"/>
      <c r="AXW200" s="10"/>
      <c r="AXX200" s="10"/>
      <c r="AXY200" s="10"/>
      <c r="AXZ200" s="10"/>
      <c r="AYA200" s="10"/>
      <c r="AYB200" s="10"/>
      <c r="AYC200" s="10"/>
      <c r="AYD200" s="10"/>
      <c r="AYE200" s="10"/>
      <c r="AYF200" s="10"/>
      <c r="AYG200" s="10"/>
      <c r="AYH200" s="10"/>
      <c r="AYI200" s="10"/>
      <c r="AYJ200" s="10"/>
      <c r="AYK200" s="10"/>
      <c r="AYL200" s="10"/>
      <c r="AYM200" s="10"/>
      <c r="AYN200" s="10"/>
      <c r="AYO200" s="10"/>
      <c r="AYP200" s="10"/>
      <c r="AYQ200" s="10"/>
      <c r="AYR200" s="10"/>
      <c r="AYS200" s="10"/>
      <c r="AYT200" s="10"/>
      <c r="AYU200" s="10"/>
      <c r="AYV200" s="10"/>
      <c r="AYW200" s="10"/>
      <c r="AYX200" s="10"/>
      <c r="AYY200" s="10"/>
      <c r="AYZ200" s="10"/>
      <c r="AZA200" s="10"/>
      <c r="AZB200" s="10"/>
      <c r="AZC200" s="10"/>
      <c r="AZD200" s="10"/>
      <c r="AZE200" s="10"/>
      <c r="AZF200" s="10"/>
      <c r="AZG200" s="10"/>
      <c r="AZH200" s="10"/>
      <c r="AZI200" s="10"/>
      <c r="AZJ200" s="10"/>
      <c r="AZK200" s="10"/>
      <c r="AZL200" s="10"/>
      <c r="AZM200" s="10"/>
      <c r="AZN200" s="10"/>
      <c r="AZO200" s="10"/>
      <c r="AZP200" s="10"/>
      <c r="AZQ200" s="10"/>
      <c r="AZR200" s="10"/>
      <c r="AZS200" s="10"/>
      <c r="AZT200" s="10"/>
      <c r="AZU200" s="10"/>
      <c r="AZV200" s="10"/>
      <c r="AZW200" s="10"/>
      <c r="AZX200" s="10"/>
      <c r="AZY200" s="10"/>
      <c r="AZZ200" s="10"/>
      <c r="BAA200" s="10"/>
      <c r="BAB200" s="10"/>
      <c r="BAC200" s="10"/>
      <c r="BAD200" s="10"/>
      <c r="BAE200" s="10"/>
      <c r="BAF200" s="10"/>
      <c r="BAG200" s="10"/>
      <c r="BAH200" s="10"/>
      <c r="BAI200" s="10"/>
      <c r="BAJ200" s="10"/>
      <c r="BAK200" s="10"/>
      <c r="BAL200" s="10"/>
      <c r="BAM200" s="10"/>
      <c r="BAN200" s="10"/>
      <c r="BAO200" s="10"/>
      <c r="BAP200" s="10"/>
      <c r="BAQ200" s="10"/>
      <c r="BAR200" s="10"/>
      <c r="BAS200" s="10"/>
      <c r="BAT200" s="10"/>
      <c r="BAU200" s="10"/>
      <c r="BAV200" s="10"/>
      <c r="BAW200" s="10"/>
      <c r="BAX200" s="10"/>
      <c r="BAY200" s="10"/>
      <c r="BAZ200" s="10"/>
      <c r="BBA200" s="10"/>
      <c r="BBB200" s="10"/>
      <c r="BBC200" s="10"/>
      <c r="BBD200" s="10"/>
      <c r="BBE200" s="10"/>
      <c r="BBF200" s="10"/>
      <c r="BBG200" s="10"/>
      <c r="BBH200" s="10"/>
      <c r="BBI200" s="10"/>
      <c r="BBJ200" s="10"/>
      <c r="BBK200" s="10"/>
      <c r="BBL200" s="10"/>
      <c r="BBM200" s="10"/>
      <c r="BBN200" s="10"/>
      <c r="BBO200" s="10"/>
      <c r="BBP200" s="10"/>
      <c r="BBQ200" s="10"/>
      <c r="BBR200" s="10"/>
      <c r="BBS200" s="10"/>
      <c r="BBT200" s="10"/>
      <c r="BBU200" s="10"/>
      <c r="BBV200" s="10"/>
      <c r="BBW200" s="10"/>
      <c r="BBX200" s="10"/>
      <c r="BBY200" s="10"/>
      <c r="BBZ200" s="10"/>
      <c r="BCA200" s="10"/>
      <c r="BCB200" s="10"/>
      <c r="BCC200" s="10"/>
      <c r="BCD200" s="10"/>
      <c r="BCE200" s="10"/>
      <c r="BCF200" s="10"/>
      <c r="BCG200" s="10"/>
      <c r="BCH200" s="10"/>
      <c r="BCI200" s="10"/>
      <c r="BCJ200" s="10"/>
      <c r="BCK200" s="10"/>
      <c r="BCL200" s="10"/>
      <c r="BCM200" s="10"/>
      <c r="BCN200" s="10"/>
      <c r="BCO200" s="10"/>
      <c r="BCP200" s="10"/>
      <c r="BCQ200" s="10"/>
      <c r="BCR200" s="10"/>
      <c r="BCS200" s="10"/>
      <c r="BCT200" s="10"/>
      <c r="BCU200" s="10"/>
      <c r="BCV200" s="10"/>
      <c r="BCW200" s="10"/>
      <c r="BCX200" s="10"/>
      <c r="BCY200" s="10"/>
      <c r="BCZ200" s="10"/>
      <c r="BDA200" s="10"/>
      <c r="BDB200" s="10"/>
      <c r="BDC200" s="10"/>
      <c r="BDD200" s="10"/>
      <c r="BDE200" s="10"/>
      <c r="BDF200" s="10"/>
      <c r="BDG200" s="10"/>
      <c r="BDH200" s="10"/>
      <c r="BDI200" s="10"/>
      <c r="BDJ200" s="10"/>
      <c r="BDK200" s="10"/>
      <c r="BDL200" s="10"/>
      <c r="BDM200" s="10"/>
      <c r="BDN200" s="10"/>
      <c r="BDO200" s="10"/>
      <c r="BDP200" s="10"/>
      <c r="BDQ200" s="10"/>
      <c r="BDR200" s="10"/>
      <c r="BDS200" s="10"/>
      <c r="BDT200" s="10"/>
      <c r="BDU200" s="10"/>
      <c r="BDV200" s="10"/>
      <c r="BDW200" s="10"/>
      <c r="BDX200" s="10"/>
      <c r="BDY200" s="10"/>
      <c r="BDZ200" s="10"/>
      <c r="BEA200" s="10"/>
      <c r="BEB200" s="10"/>
      <c r="BEC200" s="10"/>
      <c r="BED200" s="10"/>
      <c r="BEE200" s="10"/>
      <c r="BEF200" s="10"/>
      <c r="BEG200" s="10"/>
      <c r="BEH200" s="10"/>
      <c r="BEI200" s="10"/>
      <c r="BEJ200" s="10"/>
      <c r="BEK200" s="10"/>
      <c r="BEL200" s="10"/>
      <c r="BEM200" s="10"/>
      <c r="BEN200" s="10"/>
      <c r="BEO200" s="10"/>
      <c r="BEP200" s="10"/>
      <c r="BEQ200" s="10"/>
      <c r="BER200" s="10"/>
      <c r="BES200" s="10"/>
      <c r="BET200" s="10"/>
      <c r="BEU200" s="10"/>
      <c r="BEV200" s="10"/>
      <c r="BEW200" s="10"/>
      <c r="BEX200" s="10"/>
      <c r="BEY200" s="10"/>
      <c r="BEZ200" s="10"/>
      <c r="BFA200" s="10"/>
      <c r="BFB200" s="10"/>
      <c r="BFC200" s="10"/>
      <c r="BFD200" s="10"/>
      <c r="BFE200" s="10"/>
      <c r="BFF200" s="10"/>
      <c r="BFG200" s="10"/>
      <c r="BFH200" s="10"/>
      <c r="BFI200" s="10"/>
      <c r="BFJ200" s="10"/>
      <c r="BFK200" s="10"/>
      <c r="BFL200" s="10"/>
      <c r="BFM200" s="10"/>
      <c r="BFN200" s="10"/>
      <c r="BFO200" s="10"/>
      <c r="BFP200" s="10"/>
      <c r="BFQ200" s="10"/>
      <c r="BFR200" s="10"/>
      <c r="BFS200" s="10"/>
      <c r="BFT200" s="10"/>
      <c r="BFU200" s="10"/>
      <c r="BFV200" s="10"/>
      <c r="BFW200" s="10"/>
      <c r="BFX200" s="10"/>
      <c r="BFY200" s="10"/>
      <c r="BFZ200" s="10"/>
      <c r="BGA200" s="10"/>
      <c r="BGB200" s="10"/>
      <c r="BGC200" s="10"/>
      <c r="BGD200" s="10"/>
      <c r="BGE200" s="10"/>
      <c r="BGF200" s="10"/>
      <c r="BGG200" s="10"/>
      <c r="BGH200" s="10"/>
      <c r="BGI200" s="10"/>
      <c r="BGJ200" s="10"/>
      <c r="BGK200" s="10"/>
      <c r="BGL200" s="10"/>
      <c r="BGM200" s="10"/>
      <c r="BGN200" s="10"/>
      <c r="BGO200" s="10"/>
      <c r="BGP200" s="10"/>
      <c r="BGQ200" s="10"/>
      <c r="BGR200" s="10"/>
      <c r="BGS200" s="10"/>
      <c r="BGT200" s="10"/>
      <c r="BGU200" s="10"/>
      <c r="BGV200" s="10"/>
      <c r="BGW200" s="10"/>
      <c r="BGX200" s="10"/>
      <c r="BGY200" s="10"/>
      <c r="BGZ200" s="10"/>
      <c r="BHA200" s="10"/>
      <c r="BHB200" s="10"/>
      <c r="BHC200" s="10"/>
      <c r="BHD200" s="10"/>
      <c r="BHE200" s="10"/>
      <c r="BHF200" s="10"/>
      <c r="BHG200" s="10"/>
      <c r="BHH200" s="10"/>
      <c r="BHI200" s="10"/>
      <c r="BHJ200" s="10"/>
      <c r="BHK200" s="10"/>
      <c r="BHL200" s="10"/>
      <c r="BHM200" s="10"/>
      <c r="BHN200" s="10"/>
      <c r="BHO200" s="10"/>
      <c r="BHP200" s="10"/>
      <c r="BHQ200" s="10"/>
      <c r="BHR200" s="10"/>
      <c r="BHS200" s="10"/>
      <c r="BHT200" s="10"/>
      <c r="BHU200" s="10"/>
      <c r="BHV200" s="10"/>
      <c r="BHW200" s="10"/>
      <c r="BHX200" s="10"/>
      <c r="BHY200" s="10"/>
      <c r="BHZ200" s="10"/>
      <c r="BIA200" s="10"/>
      <c r="BIB200" s="10"/>
      <c r="BIC200" s="10"/>
      <c r="BID200" s="10"/>
      <c r="BIE200" s="10"/>
      <c r="BIF200" s="10"/>
      <c r="BIG200" s="10"/>
      <c r="BIH200" s="10"/>
      <c r="BII200" s="10"/>
      <c r="BIJ200" s="10"/>
      <c r="BIK200" s="10"/>
      <c r="BIL200" s="10"/>
      <c r="BIM200" s="10"/>
      <c r="BIN200" s="10"/>
      <c r="BIO200" s="10"/>
      <c r="BIP200" s="10"/>
      <c r="BIQ200" s="10"/>
      <c r="BIR200" s="10"/>
      <c r="BIS200" s="10"/>
      <c r="BIT200" s="10"/>
      <c r="BIU200" s="10"/>
      <c r="BIV200" s="10"/>
      <c r="BIW200" s="10"/>
      <c r="BIX200" s="10"/>
      <c r="BIY200" s="10"/>
      <c r="BIZ200" s="10"/>
      <c r="BJA200" s="10"/>
      <c r="BJB200" s="10"/>
      <c r="BJC200" s="10"/>
      <c r="BJD200" s="10"/>
      <c r="BJE200" s="10"/>
      <c r="BJF200" s="10"/>
      <c r="BJG200" s="10"/>
      <c r="BJH200" s="10"/>
      <c r="BJI200" s="10"/>
      <c r="BJJ200" s="10"/>
      <c r="BJK200" s="10"/>
      <c r="BJL200" s="10"/>
      <c r="BJM200" s="10"/>
      <c r="BJN200" s="10"/>
      <c r="BJO200" s="10"/>
      <c r="BJP200" s="10"/>
      <c r="BJQ200" s="10"/>
      <c r="BJR200" s="10"/>
      <c r="BJS200" s="10"/>
      <c r="BJT200" s="10"/>
      <c r="BJU200" s="10"/>
      <c r="BJV200" s="10"/>
      <c r="BJW200" s="10"/>
      <c r="BJX200" s="10"/>
      <c r="BJY200" s="10"/>
      <c r="BJZ200" s="10"/>
      <c r="BKA200" s="10"/>
      <c r="BKB200" s="10"/>
      <c r="BKC200" s="10"/>
      <c r="BKD200" s="10"/>
      <c r="BKE200" s="10"/>
      <c r="BKF200" s="10"/>
      <c r="BKG200" s="10"/>
      <c r="BKH200" s="10"/>
      <c r="BKI200" s="10"/>
      <c r="BKJ200" s="10"/>
      <c r="BKK200" s="10"/>
      <c r="BKL200" s="10"/>
      <c r="BKM200" s="10"/>
      <c r="BKN200" s="10"/>
      <c r="BKO200" s="10"/>
      <c r="BKP200" s="10"/>
      <c r="BKQ200" s="10"/>
      <c r="BKR200" s="10"/>
      <c r="BKS200" s="10"/>
      <c r="BKT200" s="10"/>
      <c r="BKU200" s="10"/>
      <c r="BKV200" s="10"/>
      <c r="BKW200" s="10"/>
      <c r="BKX200" s="10"/>
      <c r="BKY200" s="10"/>
      <c r="BKZ200" s="10"/>
      <c r="BLA200" s="10"/>
      <c r="BLB200" s="10"/>
      <c r="BLC200" s="10"/>
      <c r="BLD200" s="10"/>
      <c r="BLE200" s="10"/>
      <c r="BLF200" s="10"/>
      <c r="BLG200" s="10"/>
      <c r="BLH200" s="10"/>
      <c r="BLI200" s="10"/>
      <c r="BLJ200" s="10"/>
      <c r="BLK200" s="10"/>
      <c r="BLL200" s="10"/>
      <c r="BLM200" s="10"/>
      <c r="BLN200" s="10"/>
      <c r="BLO200" s="10"/>
      <c r="BLP200" s="10"/>
      <c r="BLQ200" s="10"/>
      <c r="BLR200" s="10"/>
      <c r="BLS200" s="10"/>
      <c r="BLT200" s="10"/>
      <c r="BLU200" s="10"/>
      <c r="BLV200" s="10"/>
      <c r="BLW200" s="10"/>
      <c r="BLX200" s="10"/>
      <c r="BLY200" s="10"/>
      <c r="BLZ200" s="10"/>
      <c r="BMA200" s="10"/>
      <c r="BMB200" s="10"/>
      <c r="BMC200" s="10"/>
      <c r="BMD200" s="10"/>
      <c r="BME200" s="10"/>
      <c r="BMF200" s="10"/>
      <c r="BMG200" s="10"/>
      <c r="BMH200" s="10"/>
      <c r="BMI200" s="10"/>
      <c r="BMJ200" s="10"/>
      <c r="BMK200" s="10"/>
      <c r="BML200" s="10"/>
      <c r="BMM200" s="10"/>
      <c r="BMN200" s="10"/>
      <c r="BMO200" s="10"/>
      <c r="BMP200" s="10"/>
      <c r="BMQ200" s="10"/>
      <c r="BMR200" s="10"/>
      <c r="BMS200" s="10"/>
      <c r="BMT200" s="10"/>
      <c r="BMU200" s="10"/>
      <c r="BMV200" s="10"/>
      <c r="BMW200" s="10"/>
      <c r="BMX200" s="10"/>
      <c r="BMY200" s="10"/>
      <c r="BMZ200" s="10"/>
      <c r="BNA200" s="10"/>
      <c r="BNB200" s="10"/>
      <c r="BNC200" s="10"/>
      <c r="BND200" s="10"/>
      <c r="BNE200" s="10"/>
      <c r="BNF200" s="10"/>
      <c r="BNG200" s="10"/>
      <c r="BNH200" s="10"/>
      <c r="BNI200" s="10"/>
      <c r="BNJ200" s="10"/>
      <c r="BNK200" s="10"/>
      <c r="BNL200" s="10"/>
      <c r="BNM200" s="10"/>
      <c r="BNN200" s="10"/>
      <c r="BNO200" s="10"/>
      <c r="BNP200" s="10"/>
      <c r="BNQ200" s="10"/>
      <c r="BNR200" s="10"/>
      <c r="BNS200" s="10"/>
      <c r="BNT200" s="10"/>
      <c r="BNU200" s="10"/>
      <c r="BNV200" s="10"/>
      <c r="BNW200" s="10"/>
      <c r="BNX200" s="10"/>
      <c r="BNY200" s="10"/>
      <c r="BNZ200" s="10"/>
      <c r="BOA200" s="10"/>
      <c r="BOB200" s="10"/>
      <c r="BOC200" s="10"/>
      <c r="BOD200" s="10"/>
      <c r="BOE200" s="10"/>
      <c r="BOF200" s="10"/>
      <c r="BOG200" s="10"/>
      <c r="BOH200" s="10"/>
      <c r="BOI200" s="10"/>
      <c r="BOJ200" s="10"/>
      <c r="BOK200" s="10"/>
      <c r="BOL200" s="10"/>
      <c r="BOM200" s="10"/>
      <c r="BON200" s="10"/>
      <c r="BOO200" s="10"/>
      <c r="BOP200" s="10"/>
      <c r="BOQ200" s="10"/>
      <c r="BOR200" s="10"/>
      <c r="BOS200" s="10"/>
      <c r="BOT200" s="10"/>
      <c r="BOU200" s="10"/>
      <c r="BOV200" s="10"/>
      <c r="BOW200" s="10"/>
      <c r="BOX200" s="10"/>
      <c r="BOY200" s="10"/>
      <c r="BOZ200" s="10"/>
      <c r="BPA200" s="10"/>
      <c r="BPB200" s="10"/>
      <c r="BPC200" s="10"/>
      <c r="BPD200" s="10"/>
      <c r="BPE200" s="10"/>
      <c r="BPF200" s="10"/>
      <c r="BPG200" s="10"/>
      <c r="BPH200" s="10"/>
      <c r="BPI200" s="10"/>
      <c r="BPJ200" s="10"/>
      <c r="BPK200" s="10"/>
      <c r="BPL200" s="10"/>
      <c r="BPM200" s="10"/>
      <c r="BPN200" s="10"/>
      <c r="BPO200" s="10"/>
      <c r="BPP200" s="10"/>
      <c r="BPQ200" s="10"/>
      <c r="BPR200" s="10"/>
      <c r="BPS200" s="10"/>
      <c r="BPT200" s="10"/>
      <c r="BPU200" s="10"/>
      <c r="BPV200" s="10"/>
      <c r="BPW200" s="10"/>
      <c r="BPX200" s="10"/>
      <c r="BPY200" s="10"/>
      <c r="BPZ200" s="10"/>
      <c r="BQA200" s="10"/>
      <c r="BQB200" s="10"/>
      <c r="BQC200" s="10"/>
      <c r="BQD200" s="10"/>
      <c r="BQE200" s="10"/>
      <c r="BQF200" s="10"/>
      <c r="BQG200" s="10"/>
      <c r="BQH200" s="10"/>
      <c r="BQI200" s="10"/>
      <c r="BQJ200" s="10"/>
      <c r="BQK200" s="10"/>
      <c r="BQL200" s="10"/>
      <c r="BQM200" s="10"/>
      <c r="BQN200" s="10"/>
      <c r="BQO200" s="10"/>
      <c r="BQP200" s="10"/>
      <c r="BQQ200" s="10"/>
      <c r="BQR200" s="10"/>
      <c r="BQS200" s="10"/>
      <c r="BQT200" s="10"/>
      <c r="BQU200" s="10"/>
      <c r="BQV200" s="10"/>
      <c r="BQW200" s="10"/>
      <c r="BQX200" s="10"/>
      <c r="BQY200" s="10"/>
      <c r="BQZ200" s="10"/>
      <c r="BRA200" s="10"/>
      <c r="BRB200" s="10"/>
      <c r="BRC200" s="10"/>
      <c r="BRD200" s="10"/>
      <c r="BRE200" s="10"/>
      <c r="BRF200" s="10"/>
      <c r="BRG200" s="10"/>
      <c r="BRH200" s="10"/>
      <c r="BRI200" s="10"/>
      <c r="BRJ200" s="10"/>
      <c r="BRK200" s="10"/>
      <c r="BRL200" s="10"/>
      <c r="BRM200" s="10"/>
      <c r="BRN200" s="10"/>
      <c r="BRO200" s="10"/>
      <c r="BRP200" s="10"/>
      <c r="BRQ200" s="10"/>
      <c r="BRR200" s="10"/>
      <c r="BRS200" s="10"/>
      <c r="BRT200" s="10"/>
      <c r="BRU200" s="10"/>
      <c r="BRV200" s="10"/>
      <c r="BRW200" s="10"/>
      <c r="BRX200" s="10"/>
      <c r="BRY200" s="10"/>
      <c r="BRZ200" s="10"/>
      <c r="BSA200" s="10"/>
      <c r="BSB200" s="10"/>
      <c r="BSC200" s="10"/>
      <c r="BSD200" s="10"/>
      <c r="BSE200" s="10"/>
      <c r="BSF200" s="10"/>
      <c r="BSG200" s="10"/>
      <c r="BSH200" s="10"/>
      <c r="BSI200" s="10"/>
      <c r="BSJ200" s="10"/>
      <c r="BSK200" s="10"/>
      <c r="BSL200" s="10"/>
      <c r="BSM200" s="10"/>
      <c r="BSN200" s="10"/>
      <c r="BSO200" s="10"/>
      <c r="BSP200" s="10"/>
      <c r="BSQ200" s="10"/>
      <c r="BSR200" s="10"/>
      <c r="BSS200" s="10"/>
      <c r="BST200" s="10"/>
      <c r="BSU200" s="10"/>
      <c r="BSV200" s="10"/>
      <c r="BSW200" s="10"/>
      <c r="BSX200" s="10"/>
      <c r="BSY200" s="10"/>
      <c r="BSZ200" s="10"/>
      <c r="BTA200" s="10"/>
      <c r="BTB200" s="10"/>
      <c r="BTC200" s="10"/>
      <c r="BTD200" s="10"/>
      <c r="BTE200" s="10"/>
      <c r="BTF200" s="10"/>
      <c r="BTG200" s="10"/>
      <c r="BTH200" s="10"/>
      <c r="BTI200" s="10"/>
      <c r="BTJ200" s="10"/>
      <c r="BTK200" s="10"/>
      <c r="BTL200" s="10"/>
      <c r="BTM200" s="10"/>
      <c r="BTN200" s="10"/>
      <c r="BTO200" s="10"/>
      <c r="BTP200" s="10"/>
      <c r="BTQ200" s="10"/>
      <c r="BTR200" s="10"/>
      <c r="BTS200" s="10"/>
      <c r="BTT200" s="10"/>
      <c r="BTU200" s="10"/>
      <c r="BTV200" s="10"/>
      <c r="BTW200" s="10"/>
      <c r="BTX200" s="10"/>
      <c r="BTY200" s="10"/>
      <c r="BTZ200" s="10"/>
      <c r="BUA200" s="10"/>
      <c r="BUB200" s="10"/>
      <c r="BUC200" s="10"/>
      <c r="BUD200" s="10"/>
      <c r="BUE200" s="10"/>
      <c r="BUF200" s="10"/>
      <c r="BUG200" s="10"/>
      <c r="BUH200" s="10"/>
      <c r="BUI200" s="10"/>
      <c r="BUJ200" s="10"/>
      <c r="BUK200" s="10"/>
      <c r="BUL200" s="10"/>
      <c r="BUM200" s="10"/>
      <c r="BUN200" s="10"/>
      <c r="BUO200" s="10"/>
      <c r="BUP200" s="10"/>
      <c r="BUQ200" s="10"/>
      <c r="BUR200" s="10"/>
      <c r="BUS200" s="10"/>
      <c r="BUT200" s="10"/>
      <c r="BUU200" s="10"/>
      <c r="BUV200" s="10"/>
      <c r="BUW200" s="10"/>
      <c r="BUX200" s="10"/>
      <c r="BUY200" s="10"/>
      <c r="BUZ200" s="10"/>
      <c r="BVA200" s="10"/>
      <c r="BVB200" s="10"/>
      <c r="BVC200" s="10"/>
      <c r="BVD200" s="10"/>
      <c r="BVE200" s="10"/>
      <c r="BVF200" s="10"/>
      <c r="BVG200" s="10"/>
      <c r="BVH200" s="10"/>
      <c r="BVI200" s="10"/>
      <c r="BVJ200" s="10"/>
      <c r="BVK200" s="10"/>
      <c r="BVL200" s="10"/>
      <c r="BVM200" s="10"/>
      <c r="BVN200" s="10"/>
      <c r="BVO200" s="10"/>
      <c r="BVP200" s="10"/>
      <c r="BVQ200" s="10"/>
      <c r="BVR200" s="10"/>
      <c r="BVS200" s="10"/>
      <c r="BVT200" s="10"/>
      <c r="BVU200" s="10"/>
      <c r="BVV200" s="10"/>
      <c r="BVW200" s="10"/>
      <c r="BVX200" s="10"/>
      <c r="BVY200" s="10"/>
      <c r="BVZ200" s="10"/>
      <c r="BWA200" s="10"/>
      <c r="BWB200" s="10"/>
      <c r="BWC200" s="10"/>
      <c r="BWD200" s="10"/>
      <c r="BWE200" s="10"/>
      <c r="BWF200" s="10"/>
      <c r="BWG200" s="10"/>
      <c r="BWH200" s="10"/>
      <c r="BWI200" s="10"/>
      <c r="BWJ200" s="10"/>
      <c r="BWK200" s="10"/>
      <c r="BWL200" s="10"/>
      <c r="BWM200" s="10"/>
      <c r="BWN200" s="10"/>
      <c r="BWO200" s="10"/>
      <c r="BWP200" s="10"/>
      <c r="BWQ200" s="10"/>
      <c r="BWR200" s="10"/>
      <c r="BWS200" s="10"/>
      <c r="BWT200" s="10"/>
      <c r="BWU200" s="10"/>
      <c r="BWV200" s="10"/>
      <c r="BWW200" s="10"/>
      <c r="BWX200" s="10"/>
      <c r="BWY200" s="10"/>
      <c r="BWZ200" s="10"/>
      <c r="BXA200" s="10"/>
      <c r="BXB200" s="10"/>
      <c r="BXC200" s="10"/>
      <c r="BXD200" s="10"/>
      <c r="BXE200" s="10"/>
      <c r="BXF200" s="10"/>
      <c r="BXG200" s="10"/>
      <c r="BXH200" s="10"/>
      <c r="BXI200" s="10"/>
      <c r="BXJ200" s="10"/>
      <c r="BXK200" s="10"/>
      <c r="BXL200" s="10"/>
      <c r="BXM200" s="10"/>
      <c r="BXN200" s="10"/>
      <c r="BXO200" s="10"/>
      <c r="BXP200" s="10"/>
      <c r="BXQ200" s="10"/>
      <c r="BXR200" s="10"/>
      <c r="BXS200" s="10"/>
      <c r="BXT200" s="10"/>
      <c r="BXU200" s="10"/>
      <c r="BXV200" s="10"/>
      <c r="BXW200" s="10"/>
      <c r="BXX200" s="10"/>
      <c r="BXY200" s="10"/>
      <c r="BXZ200" s="10"/>
      <c r="BYA200" s="10"/>
      <c r="BYB200" s="10"/>
      <c r="BYC200" s="10"/>
      <c r="BYD200" s="10"/>
      <c r="BYE200" s="10"/>
      <c r="BYF200" s="10"/>
      <c r="BYG200" s="10"/>
      <c r="BYH200" s="10"/>
      <c r="BYI200" s="10"/>
      <c r="BYJ200" s="10"/>
      <c r="BYK200" s="10"/>
      <c r="BYL200" s="10"/>
      <c r="BYM200" s="10"/>
      <c r="BYN200" s="10"/>
      <c r="BYO200" s="10"/>
      <c r="BYP200" s="10"/>
      <c r="BYQ200" s="10"/>
      <c r="BYR200" s="10"/>
      <c r="BYS200" s="10"/>
      <c r="BYT200" s="10"/>
      <c r="BYU200" s="10"/>
      <c r="BYV200" s="10"/>
      <c r="BYW200" s="10"/>
      <c r="BYX200" s="10"/>
      <c r="BYY200" s="10"/>
      <c r="BYZ200" s="10"/>
      <c r="BZA200" s="10"/>
      <c r="BZB200" s="10"/>
      <c r="BZC200" s="10"/>
      <c r="BZD200" s="10"/>
      <c r="BZE200" s="10"/>
      <c r="BZF200" s="10"/>
      <c r="BZG200" s="10"/>
      <c r="BZH200" s="10"/>
      <c r="BZI200" s="10"/>
      <c r="BZJ200" s="10"/>
      <c r="BZK200" s="10"/>
      <c r="BZL200" s="10"/>
      <c r="BZM200" s="10"/>
      <c r="BZN200" s="10"/>
      <c r="BZO200" s="10"/>
      <c r="BZP200" s="10"/>
      <c r="BZQ200" s="10"/>
      <c r="BZR200" s="10"/>
      <c r="BZS200" s="10"/>
      <c r="BZT200" s="10"/>
      <c r="BZU200" s="10"/>
      <c r="BZV200" s="10"/>
      <c r="BZW200" s="10"/>
      <c r="BZX200" s="10"/>
      <c r="BZY200" s="10"/>
      <c r="BZZ200" s="10"/>
      <c r="CAA200" s="10"/>
      <c r="CAB200" s="10"/>
      <c r="CAC200" s="10"/>
      <c r="CAD200" s="10"/>
      <c r="CAE200" s="10"/>
      <c r="CAF200" s="10"/>
      <c r="CAG200" s="10"/>
      <c r="CAH200" s="10"/>
      <c r="CAI200" s="10"/>
      <c r="CAJ200" s="10"/>
      <c r="CAK200" s="10"/>
      <c r="CAL200" s="10"/>
      <c r="CAM200" s="10"/>
      <c r="CAN200" s="10"/>
      <c r="CAO200" s="10"/>
      <c r="CAP200" s="10"/>
      <c r="CAQ200" s="10"/>
      <c r="CAR200" s="10"/>
      <c r="CAS200" s="10"/>
      <c r="CAT200" s="10"/>
      <c r="CAU200" s="10"/>
      <c r="CAV200" s="10"/>
      <c r="CAW200" s="10"/>
      <c r="CAX200" s="10"/>
      <c r="CAY200" s="10"/>
      <c r="CAZ200" s="10"/>
      <c r="CBA200" s="10"/>
      <c r="CBB200" s="10"/>
      <c r="CBC200" s="10"/>
      <c r="CBD200" s="10"/>
      <c r="CBE200" s="10"/>
      <c r="CBF200" s="10"/>
      <c r="CBG200" s="10"/>
      <c r="CBH200" s="10"/>
      <c r="CBI200" s="10"/>
      <c r="CBJ200" s="10"/>
      <c r="CBK200" s="10"/>
      <c r="CBL200" s="10"/>
      <c r="CBM200" s="10"/>
      <c r="CBN200" s="10"/>
      <c r="CBO200" s="10"/>
      <c r="CBP200" s="10"/>
      <c r="CBQ200" s="10"/>
      <c r="CBR200" s="10"/>
      <c r="CBS200" s="10"/>
      <c r="CBT200" s="10"/>
      <c r="CBU200" s="10"/>
      <c r="CBV200" s="10"/>
      <c r="CBW200" s="10"/>
      <c r="CBX200" s="10"/>
      <c r="CBY200" s="10"/>
      <c r="CBZ200" s="10"/>
      <c r="CCA200" s="10"/>
      <c r="CCB200" s="10"/>
      <c r="CCC200" s="10"/>
      <c r="CCD200" s="10"/>
      <c r="CCE200" s="10"/>
      <c r="CCF200" s="10"/>
      <c r="CCG200" s="10"/>
      <c r="CCH200" s="10"/>
      <c r="CCI200" s="10"/>
      <c r="CCJ200" s="10"/>
      <c r="CCK200" s="10"/>
      <c r="CCL200" s="10"/>
      <c r="CCM200" s="10"/>
      <c r="CCN200" s="10"/>
      <c r="CCO200" s="10"/>
      <c r="CCP200" s="10"/>
      <c r="CCQ200" s="10"/>
      <c r="CCR200" s="10"/>
      <c r="CCS200" s="10"/>
      <c r="CCT200" s="10"/>
      <c r="CCU200" s="10"/>
      <c r="CCV200" s="10"/>
      <c r="CCW200" s="10"/>
      <c r="CCX200" s="10"/>
      <c r="CCY200" s="10"/>
      <c r="CCZ200" s="10"/>
      <c r="CDA200" s="10"/>
      <c r="CDB200" s="10"/>
      <c r="CDC200" s="10"/>
      <c r="CDD200" s="10"/>
      <c r="CDE200" s="10"/>
      <c r="CDF200" s="10"/>
      <c r="CDG200" s="10"/>
      <c r="CDH200" s="10"/>
      <c r="CDI200" s="10"/>
      <c r="CDJ200" s="10"/>
      <c r="CDK200" s="10"/>
      <c r="CDL200" s="10"/>
      <c r="CDM200" s="10"/>
      <c r="CDN200" s="10"/>
      <c r="CDO200" s="10"/>
      <c r="CDP200" s="10"/>
      <c r="CDQ200" s="10"/>
      <c r="CDR200" s="10"/>
      <c r="CDS200" s="10"/>
      <c r="CDT200" s="10"/>
      <c r="CDU200" s="10"/>
      <c r="CDV200" s="10"/>
      <c r="CDW200" s="10"/>
      <c r="CDX200" s="10"/>
      <c r="CDY200" s="10"/>
      <c r="CDZ200" s="10"/>
      <c r="CEA200" s="10"/>
      <c r="CEB200" s="10"/>
      <c r="CEC200" s="10"/>
      <c r="CED200" s="10"/>
      <c r="CEE200" s="10"/>
      <c r="CEF200" s="10"/>
      <c r="CEG200" s="10"/>
      <c r="CEH200" s="10"/>
      <c r="CEI200" s="10"/>
      <c r="CEJ200" s="10"/>
      <c r="CEK200" s="10"/>
      <c r="CEL200" s="10"/>
      <c r="CEM200" s="10"/>
      <c r="CEN200" s="10"/>
      <c r="CEO200" s="10"/>
      <c r="CEP200" s="10"/>
      <c r="CEQ200" s="10"/>
      <c r="CER200" s="10"/>
      <c r="CES200" s="10"/>
      <c r="CET200" s="10"/>
      <c r="CEU200" s="10"/>
      <c r="CEV200" s="10"/>
      <c r="CEW200" s="10"/>
      <c r="CEX200" s="10"/>
      <c r="CEY200" s="10"/>
      <c r="CEZ200" s="10"/>
      <c r="CFA200" s="10"/>
      <c r="CFB200" s="10"/>
      <c r="CFC200" s="10"/>
      <c r="CFD200" s="10"/>
      <c r="CFE200" s="10"/>
      <c r="CFF200" s="10"/>
      <c r="CFG200" s="10"/>
      <c r="CFH200" s="10"/>
      <c r="CFI200" s="10"/>
      <c r="CFJ200" s="10"/>
      <c r="CFK200" s="10"/>
      <c r="CFL200" s="10"/>
      <c r="CFM200" s="10"/>
      <c r="CFN200" s="10"/>
      <c r="CFO200" s="10"/>
      <c r="CFP200" s="10"/>
      <c r="CFQ200" s="10"/>
      <c r="CFR200" s="10"/>
      <c r="CFS200" s="10"/>
      <c r="CFT200" s="10"/>
      <c r="CFU200" s="10"/>
      <c r="CFV200" s="10"/>
      <c r="CFW200" s="10"/>
      <c r="CFX200" s="10"/>
      <c r="CFY200" s="10"/>
      <c r="CFZ200" s="10"/>
      <c r="CGA200" s="10"/>
      <c r="CGB200" s="10"/>
      <c r="CGC200" s="10"/>
      <c r="CGD200" s="10"/>
      <c r="CGE200" s="10"/>
      <c r="CGF200" s="10"/>
      <c r="CGG200" s="10"/>
      <c r="CGH200" s="10"/>
      <c r="CGI200" s="10"/>
      <c r="CGJ200" s="10"/>
      <c r="CGK200" s="10"/>
      <c r="CGL200" s="10"/>
      <c r="CGM200" s="10"/>
      <c r="CGN200" s="10"/>
      <c r="CGO200" s="10"/>
      <c r="CGP200" s="10"/>
      <c r="CGQ200" s="10"/>
      <c r="CGR200" s="10"/>
      <c r="CGS200" s="10"/>
      <c r="CGT200" s="10"/>
      <c r="CGU200" s="10"/>
      <c r="CGV200" s="10"/>
      <c r="CGW200" s="10"/>
      <c r="CGX200" s="10"/>
      <c r="CGY200" s="10"/>
      <c r="CGZ200" s="10"/>
      <c r="CHA200" s="10"/>
      <c r="CHB200" s="10"/>
      <c r="CHC200" s="10"/>
      <c r="CHD200" s="10"/>
      <c r="CHE200" s="10"/>
      <c r="CHF200" s="10"/>
      <c r="CHG200" s="10"/>
      <c r="CHH200" s="10"/>
      <c r="CHI200" s="10"/>
      <c r="CHJ200" s="10"/>
      <c r="CHK200" s="10"/>
      <c r="CHL200" s="10"/>
      <c r="CHM200" s="10"/>
      <c r="CHN200" s="10"/>
      <c r="CHO200" s="10"/>
      <c r="CHP200" s="10"/>
      <c r="CHQ200" s="10"/>
      <c r="CHR200" s="10"/>
      <c r="CHS200" s="10"/>
      <c r="CHT200" s="10"/>
      <c r="CHU200" s="10"/>
      <c r="CHV200" s="10"/>
      <c r="CHW200" s="10"/>
      <c r="CHX200" s="10"/>
      <c r="CHY200" s="10"/>
      <c r="CHZ200" s="10"/>
      <c r="CIA200" s="10"/>
      <c r="CIB200" s="10"/>
      <c r="CIC200" s="10"/>
      <c r="CID200" s="10"/>
      <c r="CIE200" s="10"/>
      <c r="CIF200" s="10"/>
      <c r="CIG200" s="10"/>
      <c r="CIH200" s="10"/>
      <c r="CII200" s="10"/>
      <c r="CIJ200" s="10"/>
      <c r="CIK200" s="10"/>
      <c r="CIL200" s="10"/>
      <c r="CIM200" s="10"/>
      <c r="CIN200" s="10"/>
      <c r="CIO200" s="10"/>
      <c r="CIP200" s="10"/>
      <c r="CIQ200" s="10"/>
      <c r="CIR200" s="10"/>
      <c r="CIS200" s="10"/>
      <c r="CIT200" s="10"/>
      <c r="CIU200" s="10"/>
      <c r="CIV200" s="10"/>
      <c r="CIW200" s="10"/>
      <c r="CIX200" s="10"/>
      <c r="CIY200" s="10"/>
      <c r="CIZ200" s="10"/>
      <c r="CJA200" s="10"/>
      <c r="CJB200" s="10"/>
      <c r="CJC200" s="10"/>
      <c r="CJD200" s="10"/>
      <c r="CJE200" s="10"/>
      <c r="CJF200" s="10"/>
      <c r="CJG200" s="10"/>
      <c r="CJH200" s="10"/>
      <c r="CJI200" s="10"/>
      <c r="CJJ200" s="10"/>
      <c r="CJK200" s="10"/>
      <c r="CJL200" s="10"/>
      <c r="CJM200" s="10"/>
      <c r="CJN200" s="10"/>
      <c r="CJO200" s="10"/>
      <c r="CJP200" s="10"/>
      <c r="CJQ200" s="10"/>
      <c r="CJR200" s="10"/>
      <c r="CJS200" s="10"/>
      <c r="CJT200" s="10"/>
      <c r="CJU200" s="10"/>
      <c r="CJV200" s="10"/>
      <c r="CJW200" s="10"/>
      <c r="CJX200" s="10"/>
      <c r="CJY200" s="10"/>
      <c r="CJZ200" s="10"/>
      <c r="CKA200" s="10"/>
      <c r="CKB200" s="10"/>
      <c r="CKC200" s="10"/>
      <c r="CKD200" s="10"/>
      <c r="CKE200" s="10"/>
      <c r="CKF200" s="10"/>
      <c r="CKG200" s="10"/>
      <c r="CKH200" s="10"/>
      <c r="CKI200" s="10"/>
      <c r="CKJ200" s="10"/>
      <c r="CKK200" s="10"/>
      <c r="CKL200" s="10"/>
      <c r="CKM200" s="10"/>
      <c r="CKN200" s="10"/>
      <c r="CKO200" s="10"/>
      <c r="CKP200" s="10"/>
      <c r="CKQ200" s="10"/>
      <c r="CKR200" s="10"/>
      <c r="CKS200" s="10"/>
      <c r="CKT200" s="10"/>
      <c r="CKU200" s="10"/>
      <c r="CKV200" s="10"/>
      <c r="CKW200" s="10"/>
      <c r="CKX200" s="10"/>
      <c r="CKY200" s="10"/>
      <c r="CKZ200" s="10"/>
      <c r="CLA200" s="10"/>
      <c r="CLB200" s="10"/>
      <c r="CLC200" s="10"/>
      <c r="CLD200" s="10"/>
      <c r="CLE200" s="10"/>
      <c r="CLF200" s="10"/>
      <c r="CLG200" s="10"/>
      <c r="CLH200" s="10"/>
      <c r="CLI200" s="10"/>
      <c r="CLJ200" s="10"/>
      <c r="CLK200" s="10"/>
      <c r="CLL200" s="10"/>
      <c r="CLM200" s="10"/>
      <c r="CLN200" s="10"/>
      <c r="CLO200" s="10"/>
      <c r="CLP200" s="10"/>
      <c r="CLQ200" s="10"/>
      <c r="CLR200" s="10"/>
      <c r="CLS200" s="10"/>
      <c r="CLT200" s="10"/>
      <c r="CLU200" s="10"/>
      <c r="CLV200" s="10"/>
      <c r="CLW200" s="10"/>
      <c r="CLX200" s="10"/>
      <c r="CLY200" s="10"/>
      <c r="CLZ200" s="10"/>
      <c r="CMA200" s="10"/>
      <c r="CMB200" s="10"/>
      <c r="CMC200" s="10"/>
      <c r="CMD200" s="10"/>
      <c r="CME200" s="10"/>
      <c r="CMF200" s="10"/>
      <c r="CMG200" s="10"/>
      <c r="CMH200" s="10"/>
      <c r="CMI200" s="10"/>
      <c r="CMJ200" s="10"/>
      <c r="CMK200" s="10"/>
      <c r="CML200" s="10"/>
      <c r="CMM200" s="10"/>
      <c r="CMN200" s="10"/>
      <c r="CMO200" s="10"/>
      <c r="CMP200" s="10"/>
      <c r="CMQ200" s="10"/>
      <c r="CMR200" s="10"/>
      <c r="CMS200" s="10"/>
      <c r="CMT200" s="10"/>
      <c r="CMU200" s="10"/>
      <c r="CMV200" s="10"/>
      <c r="CMW200" s="10"/>
      <c r="CMX200" s="10"/>
      <c r="CMY200" s="10"/>
      <c r="CMZ200" s="10"/>
      <c r="CNA200" s="10"/>
      <c r="CNB200" s="10"/>
      <c r="CNC200" s="10"/>
      <c r="CND200" s="10"/>
      <c r="CNE200" s="10"/>
      <c r="CNF200" s="10"/>
      <c r="CNG200" s="10"/>
      <c r="CNH200" s="10"/>
      <c r="CNI200" s="10"/>
      <c r="CNJ200" s="10"/>
      <c r="CNK200" s="10"/>
      <c r="CNL200" s="10"/>
      <c r="CNM200" s="10"/>
      <c r="CNN200" s="10"/>
      <c r="CNO200" s="10"/>
      <c r="CNP200" s="10"/>
      <c r="CNQ200" s="10"/>
      <c r="CNR200" s="10"/>
      <c r="CNS200" s="10"/>
      <c r="CNT200" s="10"/>
      <c r="CNU200" s="10"/>
      <c r="CNV200" s="10"/>
      <c r="CNW200" s="10"/>
      <c r="CNX200" s="10"/>
      <c r="CNY200" s="10"/>
      <c r="CNZ200" s="10"/>
      <c r="COA200" s="10"/>
      <c r="COB200" s="10"/>
      <c r="COC200" s="10"/>
      <c r="COD200" s="10"/>
      <c r="COE200" s="10"/>
      <c r="COF200" s="10"/>
      <c r="COG200" s="10"/>
      <c r="COH200" s="10"/>
      <c r="COI200" s="10"/>
      <c r="COJ200" s="10"/>
      <c r="COK200" s="10"/>
      <c r="COL200" s="10"/>
      <c r="COM200" s="10"/>
      <c r="CON200" s="10"/>
      <c r="COO200" s="10"/>
      <c r="COP200" s="10"/>
      <c r="COQ200" s="10"/>
      <c r="COR200" s="10"/>
      <c r="COS200" s="10"/>
      <c r="COT200" s="10"/>
      <c r="COU200" s="10"/>
      <c r="COV200" s="10"/>
      <c r="COW200" s="10"/>
      <c r="COX200" s="10"/>
      <c r="COY200" s="10"/>
      <c r="COZ200" s="10"/>
      <c r="CPA200" s="10"/>
      <c r="CPB200" s="10"/>
      <c r="CPC200" s="10"/>
      <c r="CPD200" s="10"/>
      <c r="CPE200" s="10"/>
      <c r="CPF200" s="10"/>
      <c r="CPG200" s="10"/>
      <c r="CPH200" s="10"/>
      <c r="CPI200" s="10"/>
      <c r="CPJ200" s="10"/>
      <c r="CPK200" s="10"/>
      <c r="CPL200" s="10"/>
      <c r="CPM200" s="10"/>
      <c r="CPN200" s="10"/>
      <c r="CPO200" s="10"/>
      <c r="CPP200" s="10"/>
      <c r="CPQ200" s="10"/>
      <c r="CPR200" s="10"/>
      <c r="CPS200" s="10"/>
      <c r="CPT200" s="10"/>
      <c r="CPU200" s="10"/>
      <c r="CPV200" s="10"/>
      <c r="CPW200" s="10"/>
      <c r="CPX200" s="10"/>
      <c r="CPY200" s="10"/>
      <c r="CPZ200" s="10"/>
      <c r="CQA200" s="10"/>
      <c r="CQB200" s="10"/>
      <c r="CQC200" s="10"/>
      <c r="CQD200" s="10"/>
      <c r="CQE200" s="10"/>
      <c r="CQF200" s="10"/>
      <c r="CQG200" s="10"/>
      <c r="CQH200" s="10"/>
      <c r="CQI200" s="10"/>
      <c r="CQJ200" s="10"/>
      <c r="CQK200" s="10"/>
      <c r="CQL200" s="10"/>
      <c r="CQM200" s="10"/>
      <c r="CQN200" s="10"/>
      <c r="CQO200" s="10"/>
      <c r="CQP200" s="10"/>
      <c r="CQQ200" s="10"/>
      <c r="CQR200" s="10"/>
      <c r="CQS200" s="10"/>
      <c r="CQT200" s="10"/>
      <c r="CQU200" s="10"/>
      <c r="CQV200" s="10"/>
      <c r="CQW200" s="10"/>
      <c r="CQX200" s="10"/>
      <c r="CQY200" s="10"/>
      <c r="CQZ200" s="10"/>
      <c r="CRA200" s="10"/>
      <c r="CRB200" s="10"/>
      <c r="CRC200" s="10"/>
      <c r="CRD200" s="10"/>
      <c r="CRE200" s="10"/>
      <c r="CRF200" s="10"/>
      <c r="CRG200" s="10"/>
      <c r="CRH200" s="10"/>
      <c r="CRI200" s="10"/>
      <c r="CRJ200" s="10"/>
      <c r="CRK200" s="10"/>
      <c r="CRL200" s="10"/>
      <c r="CRM200" s="10"/>
      <c r="CRN200" s="10"/>
      <c r="CRO200" s="10"/>
      <c r="CRP200" s="10"/>
      <c r="CRQ200" s="10"/>
      <c r="CRR200" s="10"/>
      <c r="CRS200" s="10"/>
      <c r="CRT200" s="10"/>
      <c r="CRU200" s="10"/>
      <c r="CRV200" s="10"/>
      <c r="CRW200" s="10"/>
      <c r="CRX200" s="10"/>
      <c r="CRY200" s="10"/>
      <c r="CRZ200" s="10"/>
      <c r="CSA200" s="10"/>
      <c r="CSB200" s="10"/>
      <c r="CSC200" s="10"/>
      <c r="CSD200" s="10"/>
      <c r="CSE200" s="10"/>
      <c r="CSF200" s="10"/>
      <c r="CSG200" s="10"/>
      <c r="CSH200" s="10"/>
      <c r="CSI200" s="10"/>
      <c r="CSJ200" s="10"/>
      <c r="CSK200" s="10"/>
      <c r="CSL200" s="10"/>
      <c r="CSM200" s="10"/>
      <c r="CSN200" s="10"/>
      <c r="CSO200" s="10"/>
      <c r="CSP200" s="10"/>
      <c r="CSQ200" s="10"/>
      <c r="CSR200" s="10"/>
      <c r="CSS200" s="10"/>
      <c r="CST200" s="10"/>
      <c r="CSU200" s="10"/>
      <c r="CSV200" s="10"/>
      <c r="CSW200" s="10"/>
      <c r="CSX200" s="10"/>
      <c r="CSY200" s="10"/>
      <c r="CSZ200" s="10"/>
      <c r="CTA200" s="10"/>
      <c r="CTB200" s="10"/>
      <c r="CTC200" s="10"/>
      <c r="CTD200" s="10"/>
      <c r="CTE200" s="10"/>
      <c r="CTF200" s="10"/>
      <c r="CTG200" s="10"/>
      <c r="CTH200" s="10"/>
      <c r="CTI200" s="10"/>
      <c r="CTJ200" s="10"/>
      <c r="CTK200" s="10"/>
      <c r="CTL200" s="10"/>
      <c r="CTM200" s="10"/>
      <c r="CTN200" s="10"/>
      <c r="CTO200" s="10"/>
      <c r="CTP200" s="10"/>
      <c r="CTQ200" s="10"/>
      <c r="CTR200" s="10"/>
      <c r="CTS200" s="10"/>
      <c r="CTT200" s="10"/>
      <c r="CTU200" s="10"/>
      <c r="CTV200" s="10"/>
      <c r="CTW200" s="10"/>
      <c r="CTX200" s="10"/>
      <c r="CTY200" s="10"/>
      <c r="CTZ200" s="10"/>
      <c r="CUA200" s="10"/>
      <c r="CUB200" s="10"/>
      <c r="CUC200" s="10"/>
      <c r="CUD200" s="10"/>
      <c r="CUE200" s="10"/>
      <c r="CUF200" s="10"/>
      <c r="CUG200" s="10"/>
      <c r="CUH200" s="10"/>
      <c r="CUI200" s="10"/>
      <c r="CUJ200" s="10"/>
      <c r="CUK200" s="10"/>
      <c r="CUL200" s="10"/>
      <c r="CUM200" s="10"/>
      <c r="CUN200" s="10"/>
      <c r="CUO200" s="10"/>
      <c r="CUP200" s="10"/>
      <c r="CUQ200" s="10"/>
      <c r="CUR200" s="10"/>
      <c r="CUS200" s="10"/>
      <c r="CUT200" s="10"/>
      <c r="CUU200" s="10"/>
      <c r="CUV200" s="10"/>
      <c r="CUW200" s="10"/>
      <c r="CUX200" s="10"/>
      <c r="CUY200" s="10"/>
      <c r="CUZ200" s="10"/>
      <c r="CVA200" s="10"/>
      <c r="CVB200" s="10"/>
      <c r="CVC200" s="10"/>
      <c r="CVD200" s="10"/>
      <c r="CVE200" s="10"/>
      <c r="CVF200" s="10"/>
      <c r="CVG200" s="10"/>
      <c r="CVH200" s="10"/>
      <c r="CVI200" s="10"/>
      <c r="CVJ200" s="10"/>
      <c r="CVK200" s="10"/>
      <c r="CVL200" s="10"/>
      <c r="CVM200" s="10"/>
      <c r="CVN200" s="10"/>
      <c r="CVO200" s="10"/>
      <c r="CVP200" s="10"/>
      <c r="CVQ200" s="10"/>
      <c r="CVR200" s="10"/>
      <c r="CVS200" s="10"/>
      <c r="CVT200" s="10"/>
      <c r="CVU200" s="10"/>
      <c r="CVV200" s="10"/>
      <c r="CVW200" s="10"/>
      <c r="CVX200" s="10"/>
      <c r="CVY200" s="10"/>
      <c r="CVZ200" s="10"/>
      <c r="CWA200" s="10"/>
      <c r="CWB200" s="10"/>
      <c r="CWC200" s="10"/>
      <c r="CWD200" s="10"/>
      <c r="CWE200" s="10"/>
      <c r="CWF200" s="10"/>
      <c r="CWG200" s="10"/>
      <c r="CWH200" s="10"/>
      <c r="CWI200" s="10"/>
      <c r="CWJ200" s="10"/>
      <c r="CWK200" s="10"/>
      <c r="CWL200" s="10"/>
      <c r="CWM200" s="10"/>
      <c r="CWN200" s="10"/>
      <c r="CWO200" s="10"/>
      <c r="CWP200" s="10"/>
      <c r="CWQ200" s="10"/>
      <c r="CWR200" s="10"/>
      <c r="CWS200" s="10"/>
      <c r="CWT200" s="10"/>
      <c r="CWU200" s="10"/>
      <c r="CWV200" s="10"/>
      <c r="CWW200" s="10"/>
      <c r="CWX200" s="10"/>
      <c r="CWY200" s="10"/>
      <c r="CWZ200" s="10"/>
      <c r="CXA200" s="10"/>
      <c r="CXB200" s="10"/>
      <c r="CXC200" s="10"/>
      <c r="CXD200" s="10"/>
      <c r="CXE200" s="10"/>
      <c r="CXF200" s="10"/>
      <c r="CXG200" s="10"/>
      <c r="CXH200" s="10"/>
      <c r="CXI200" s="10"/>
      <c r="CXJ200" s="10"/>
      <c r="CXK200" s="10"/>
      <c r="CXL200" s="10"/>
      <c r="CXM200" s="10"/>
      <c r="CXN200" s="10"/>
      <c r="CXO200" s="10"/>
      <c r="CXP200" s="10"/>
      <c r="CXQ200" s="10"/>
      <c r="CXR200" s="10"/>
      <c r="CXS200" s="10"/>
      <c r="CXT200" s="10"/>
      <c r="CXU200" s="10"/>
      <c r="CXV200" s="10"/>
      <c r="CXW200" s="10"/>
      <c r="CXX200" s="10"/>
      <c r="CXY200" s="10"/>
      <c r="CXZ200" s="10"/>
      <c r="CYA200" s="10"/>
      <c r="CYB200" s="10"/>
      <c r="CYC200" s="10"/>
      <c r="CYD200" s="10"/>
      <c r="CYE200" s="10"/>
      <c r="CYF200" s="10"/>
      <c r="CYG200" s="10"/>
      <c r="CYH200" s="10"/>
      <c r="CYI200" s="10"/>
      <c r="CYJ200" s="10"/>
      <c r="CYK200" s="10"/>
      <c r="CYL200" s="10"/>
      <c r="CYM200" s="10"/>
      <c r="CYN200" s="10"/>
      <c r="CYO200" s="10"/>
      <c r="CYP200" s="10"/>
      <c r="CYQ200" s="10"/>
      <c r="CYR200" s="10"/>
      <c r="CYS200" s="10"/>
      <c r="CYT200" s="10"/>
      <c r="CYU200" s="10"/>
      <c r="CYV200" s="10"/>
      <c r="CYW200" s="10"/>
      <c r="CYX200" s="10"/>
      <c r="CYY200" s="10"/>
      <c r="CYZ200" s="10"/>
      <c r="CZA200" s="10"/>
      <c r="CZB200" s="10"/>
      <c r="CZC200" s="10"/>
      <c r="CZD200" s="10"/>
      <c r="CZE200" s="10"/>
      <c r="CZF200" s="10"/>
      <c r="CZG200" s="10"/>
      <c r="CZH200" s="10"/>
      <c r="CZI200" s="10"/>
      <c r="CZJ200" s="10"/>
      <c r="CZK200" s="10"/>
      <c r="CZL200" s="10"/>
      <c r="CZM200" s="10"/>
      <c r="CZN200" s="10"/>
      <c r="CZO200" s="10"/>
      <c r="CZP200" s="10"/>
      <c r="CZQ200" s="10"/>
      <c r="CZR200" s="10"/>
      <c r="CZS200" s="10"/>
      <c r="CZT200" s="10"/>
      <c r="CZU200" s="10"/>
      <c r="CZV200" s="10"/>
      <c r="CZW200" s="10"/>
      <c r="CZX200" s="10"/>
      <c r="CZY200" s="10"/>
      <c r="CZZ200" s="10"/>
      <c r="DAA200" s="10"/>
      <c r="DAB200" s="10"/>
      <c r="DAC200" s="10"/>
      <c r="DAD200" s="10"/>
      <c r="DAE200" s="10"/>
      <c r="DAF200" s="10"/>
      <c r="DAG200" s="10"/>
      <c r="DAH200" s="10"/>
      <c r="DAI200" s="10"/>
      <c r="DAJ200" s="10"/>
      <c r="DAK200" s="10"/>
      <c r="DAL200" s="10"/>
      <c r="DAM200" s="10"/>
      <c r="DAN200" s="10"/>
      <c r="DAO200" s="10"/>
      <c r="DAP200" s="10"/>
      <c r="DAQ200" s="10"/>
      <c r="DAR200" s="10"/>
      <c r="DAS200" s="10"/>
      <c r="DAT200" s="10"/>
      <c r="DAU200" s="10"/>
      <c r="DAV200" s="10"/>
      <c r="DAW200" s="10"/>
      <c r="DAX200" s="10"/>
      <c r="DAY200" s="10"/>
      <c r="DAZ200" s="10"/>
      <c r="DBA200" s="10"/>
      <c r="DBB200" s="10"/>
      <c r="DBC200" s="10"/>
      <c r="DBD200" s="10"/>
      <c r="DBE200" s="10"/>
      <c r="DBF200" s="10"/>
      <c r="DBG200" s="10"/>
      <c r="DBH200" s="10"/>
      <c r="DBI200" s="10"/>
      <c r="DBJ200" s="10"/>
      <c r="DBK200" s="10"/>
      <c r="DBL200" s="10"/>
      <c r="DBM200" s="10"/>
      <c r="DBN200" s="10"/>
      <c r="DBO200" s="10"/>
      <c r="DBP200" s="10"/>
      <c r="DBQ200" s="10"/>
      <c r="DBR200" s="10"/>
      <c r="DBS200" s="10"/>
      <c r="DBT200" s="10"/>
      <c r="DBU200" s="10"/>
      <c r="DBV200" s="10"/>
      <c r="DBW200" s="10"/>
      <c r="DBX200" s="10"/>
      <c r="DBY200" s="10"/>
      <c r="DBZ200" s="10"/>
      <c r="DCA200" s="10"/>
      <c r="DCB200" s="10"/>
      <c r="DCC200" s="10"/>
      <c r="DCD200" s="10"/>
      <c r="DCE200" s="10"/>
      <c r="DCF200" s="10"/>
      <c r="DCG200" s="10"/>
      <c r="DCH200" s="10"/>
      <c r="DCI200" s="10"/>
      <c r="DCJ200" s="10"/>
      <c r="DCK200" s="10"/>
      <c r="DCL200" s="10"/>
      <c r="DCM200" s="10"/>
      <c r="DCN200" s="10"/>
      <c r="DCO200" s="10"/>
      <c r="DCP200" s="10"/>
      <c r="DCQ200" s="10"/>
      <c r="DCR200" s="10"/>
      <c r="DCS200" s="10"/>
      <c r="DCT200" s="10"/>
      <c r="DCU200" s="10"/>
      <c r="DCV200" s="10"/>
      <c r="DCW200" s="10"/>
      <c r="DCX200" s="10"/>
      <c r="DCY200" s="10"/>
      <c r="DCZ200" s="10"/>
      <c r="DDA200" s="10"/>
      <c r="DDB200" s="10"/>
      <c r="DDC200" s="10"/>
      <c r="DDD200" s="10"/>
      <c r="DDE200" s="10"/>
      <c r="DDF200" s="10"/>
      <c r="DDG200" s="10"/>
      <c r="DDH200" s="10"/>
      <c r="DDI200" s="10"/>
      <c r="DDJ200" s="10"/>
      <c r="DDK200" s="10"/>
      <c r="DDL200" s="10"/>
      <c r="DDM200" s="10"/>
      <c r="DDN200" s="10"/>
      <c r="DDO200" s="10"/>
      <c r="DDP200" s="10"/>
      <c r="DDQ200" s="10"/>
      <c r="DDR200" s="10"/>
      <c r="DDS200" s="10"/>
      <c r="DDT200" s="10"/>
      <c r="DDU200" s="10"/>
      <c r="DDV200" s="10"/>
      <c r="DDW200" s="10"/>
      <c r="DDX200" s="10"/>
      <c r="DDY200" s="10"/>
      <c r="DDZ200" s="10"/>
      <c r="DEA200" s="10"/>
      <c r="DEB200" s="10"/>
      <c r="DEC200" s="10"/>
      <c r="DED200" s="10"/>
      <c r="DEE200" s="10"/>
      <c r="DEF200" s="10"/>
      <c r="DEG200" s="10"/>
      <c r="DEH200" s="10"/>
      <c r="DEI200" s="10"/>
      <c r="DEJ200" s="10"/>
      <c r="DEK200" s="10"/>
      <c r="DEL200" s="10"/>
      <c r="DEM200" s="10"/>
      <c r="DEN200" s="10"/>
      <c r="DEO200" s="10"/>
      <c r="DEP200" s="10"/>
      <c r="DEQ200" s="10"/>
      <c r="DER200" s="10"/>
      <c r="DES200" s="10"/>
      <c r="DET200" s="10"/>
      <c r="DEU200" s="10"/>
      <c r="DEV200" s="10"/>
      <c r="DEW200" s="10"/>
      <c r="DEX200" s="10"/>
      <c r="DEY200" s="10"/>
      <c r="DEZ200" s="10"/>
      <c r="DFA200" s="10"/>
      <c r="DFB200" s="10"/>
      <c r="DFC200" s="10"/>
      <c r="DFD200" s="10"/>
      <c r="DFE200" s="10"/>
      <c r="DFF200" s="10"/>
      <c r="DFG200" s="10"/>
      <c r="DFH200" s="10"/>
      <c r="DFI200" s="10"/>
      <c r="DFJ200" s="10"/>
      <c r="DFK200" s="10"/>
      <c r="DFL200" s="10"/>
      <c r="DFM200" s="10"/>
      <c r="DFN200" s="10"/>
      <c r="DFO200" s="10"/>
      <c r="DFP200" s="10"/>
      <c r="DFQ200" s="10"/>
      <c r="DFR200" s="10"/>
      <c r="DFS200" s="10"/>
      <c r="DFT200" s="10"/>
      <c r="DFU200" s="10"/>
      <c r="DFV200" s="10"/>
      <c r="DFW200" s="10"/>
      <c r="DFX200" s="10"/>
      <c r="DFY200" s="10"/>
      <c r="DFZ200" s="10"/>
      <c r="DGA200" s="10"/>
      <c r="DGB200" s="10"/>
      <c r="DGC200" s="10"/>
      <c r="DGD200" s="10"/>
      <c r="DGE200" s="10"/>
      <c r="DGF200" s="10"/>
      <c r="DGG200" s="10"/>
      <c r="DGH200" s="10"/>
      <c r="DGI200" s="10"/>
      <c r="DGJ200" s="10"/>
      <c r="DGK200" s="10"/>
      <c r="DGL200" s="10"/>
      <c r="DGM200" s="10"/>
      <c r="DGN200" s="10"/>
      <c r="DGO200" s="10"/>
      <c r="DGP200" s="10"/>
      <c r="DGQ200" s="10"/>
      <c r="DGR200" s="10"/>
      <c r="DGS200" s="10"/>
      <c r="DGT200" s="10"/>
      <c r="DGU200" s="10"/>
      <c r="DGV200" s="10"/>
      <c r="DGW200" s="10"/>
      <c r="DGX200" s="10"/>
      <c r="DGY200" s="10"/>
      <c r="DGZ200" s="10"/>
      <c r="DHA200" s="10"/>
      <c r="DHB200" s="10"/>
      <c r="DHC200" s="10"/>
      <c r="DHD200" s="10"/>
      <c r="DHE200" s="10"/>
      <c r="DHF200" s="10"/>
      <c r="DHG200" s="10"/>
      <c r="DHH200" s="10"/>
      <c r="DHI200" s="10"/>
      <c r="DHJ200" s="10"/>
      <c r="DHK200" s="10"/>
      <c r="DHL200" s="10"/>
      <c r="DHM200" s="10"/>
      <c r="DHN200" s="10"/>
      <c r="DHO200" s="10"/>
      <c r="DHP200" s="10"/>
      <c r="DHQ200" s="10"/>
      <c r="DHR200" s="10"/>
      <c r="DHS200" s="10"/>
      <c r="DHT200" s="10"/>
      <c r="DHU200" s="10"/>
      <c r="DHV200" s="10"/>
      <c r="DHW200" s="10"/>
      <c r="DHX200" s="10"/>
      <c r="DHY200" s="10"/>
      <c r="DHZ200" s="10"/>
      <c r="DIA200" s="10"/>
      <c r="DIB200" s="10"/>
      <c r="DIC200" s="10"/>
      <c r="DID200" s="10"/>
      <c r="DIE200" s="10"/>
      <c r="DIF200" s="10"/>
      <c r="DIG200" s="10"/>
      <c r="DIH200" s="10"/>
      <c r="DII200" s="10"/>
      <c r="DIJ200" s="10"/>
      <c r="DIK200" s="10"/>
      <c r="DIL200" s="10"/>
      <c r="DIM200" s="10"/>
      <c r="DIN200" s="10"/>
      <c r="DIO200" s="10"/>
      <c r="DIP200" s="10"/>
      <c r="DIQ200" s="10"/>
      <c r="DIR200" s="10"/>
      <c r="DIS200" s="10"/>
      <c r="DIT200" s="10"/>
      <c r="DIU200" s="10"/>
      <c r="DIV200" s="10"/>
      <c r="DIW200" s="10"/>
      <c r="DIX200" s="10"/>
      <c r="DIY200" s="10"/>
      <c r="DIZ200" s="10"/>
      <c r="DJA200" s="10"/>
      <c r="DJB200" s="10"/>
      <c r="DJC200" s="10"/>
      <c r="DJD200" s="10"/>
      <c r="DJE200" s="10"/>
      <c r="DJF200" s="10"/>
      <c r="DJG200" s="10"/>
      <c r="DJH200" s="10"/>
      <c r="DJI200" s="10"/>
      <c r="DJJ200" s="10"/>
      <c r="DJK200" s="10"/>
      <c r="DJL200" s="10"/>
      <c r="DJM200" s="10"/>
      <c r="DJN200" s="10"/>
      <c r="DJO200" s="10"/>
      <c r="DJP200" s="10"/>
      <c r="DJQ200" s="10"/>
      <c r="DJR200" s="10"/>
      <c r="DJS200" s="10"/>
      <c r="DJT200" s="10"/>
      <c r="DJU200" s="10"/>
      <c r="DJV200" s="10"/>
      <c r="DJW200" s="10"/>
      <c r="DJX200" s="10"/>
      <c r="DJY200" s="10"/>
      <c r="DJZ200" s="10"/>
      <c r="DKA200" s="10"/>
      <c r="DKB200" s="10"/>
      <c r="DKC200" s="10"/>
      <c r="DKD200" s="10"/>
      <c r="DKE200" s="10"/>
      <c r="DKF200" s="10"/>
      <c r="DKG200" s="10"/>
      <c r="DKH200" s="10"/>
      <c r="DKI200" s="10"/>
      <c r="DKJ200" s="10"/>
      <c r="DKK200" s="10"/>
      <c r="DKL200" s="10"/>
      <c r="DKM200" s="10"/>
      <c r="DKN200" s="10"/>
      <c r="DKO200" s="10"/>
      <c r="DKP200" s="10"/>
      <c r="DKQ200" s="10"/>
      <c r="DKR200" s="10"/>
      <c r="DKS200" s="10"/>
      <c r="DKT200" s="10"/>
      <c r="DKU200" s="10"/>
      <c r="DKV200" s="10"/>
      <c r="DKW200" s="10"/>
      <c r="DKX200" s="10"/>
      <c r="DKY200" s="10"/>
      <c r="DKZ200" s="10"/>
      <c r="DLA200" s="10"/>
      <c r="DLB200" s="10"/>
      <c r="DLC200" s="10"/>
      <c r="DLD200" s="10"/>
      <c r="DLE200" s="10"/>
      <c r="DLF200" s="10"/>
      <c r="DLG200" s="10"/>
      <c r="DLH200" s="10"/>
      <c r="DLI200" s="10"/>
      <c r="DLJ200" s="10"/>
      <c r="DLK200" s="10"/>
      <c r="DLL200" s="10"/>
      <c r="DLM200" s="10"/>
      <c r="DLN200" s="10"/>
      <c r="DLO200" s="10"/>
      <c r="DLP200" s="10"/>
      <c r="DLQ200" s="10"/>
      <c r="DLR200" s="10"/>
      <c r="DLS200" s="10"/>
      <c r="DLT200" s="10"/>
      <c r="DLU200" s="10"/>
      <c r="DLV200" s="10"/>
      <c r="DLW200" s="10"/>
      <c r="DLX200" s="10"/>
      <c r="DLY200" s="10"/>
      <c r="DLZ200" s="10"/>
      <c r="DMA200" s="10"/>
      <c r="DMB200" s="10"/>
      <c r="DMC200" s="10"/>
      <c r="DMD200" s="10"/>
      <c r="DME200" s="10"/>
      <c r="DMF200" s="10"/>
      <c r="DMG200" s="10"/>
      <c r="DMH200" s="10"/>
      <c r="DMI200" s="10"/>
      <c r="DMJ200" s="10"/>
      <c r="DMK200" s="10"/>
      <c r="DML200" s="10"/>
      <c r="DMM200" s="10"/>
      <c r="DMN200" s="10"/>
      <c r="DMO200" s="10"/>
      <c r="DMP200" s="10"/>
      <c r="DMQ200" s="10"/>
      <c r="DMR200" s="10"/>
      <c r="DMS200" s="10"/>
      <c r="DMT200" s="10"/>
      <c r="DMU200" s="10"/>
      <c r="DMV200" s="10"/>
      <c r="DMW200" s="10"/>
      <c r="DMX200" s="10"/>
      <c r="DMY200" s="10"/>
      <c r="DMZ200" s="10"/>
      <c r="DNA200" s="10"/>
      <c r="DNB200" s="10"/>
      <c r="DNC200" s="10"/>
      <c r="DND200" s="10"/>
      <c r="DNE200" s="10"/>
      <c r="DNF200" s="10"/>
      <c r="DNG200" s="10"/>
      <c r="DNH200" s="10"/>
      <c r="DNI200" s="10"/>
      <c r="DNJ200" s="10"/>
      <c r="DNK200" s="10"/>
      <c r="DNL200" s="10"/>
      <c r="DNM200" s="10"/>
      <c r="DNN200" s="10"/>
      <c r="DNO200" s="10"/>
      <c r="DNP200" s="10"/>
      <c r="DNQ200" s="10"/>
      <c r="DNR200" s="10"/>
      <c r="DNS200" s="10"/>
      <c r="DNT200" s="10"/>
      <c r="DNU200" s="10"/>
      <c r="DNV200" s="10"/>
      <c r="DNW200" s="10"/>
      <c r="DNX200" s="10"/>
      <c r="DNY200" s="10"/>
      <c r="DNZ200" s="10"/>
      <c r="DOA200" s="10"/>
      <c r="DOB200" s="10"/>
      <c r="DOC200" s="10"/>
      <c r="DOD200" s="10"/>
      <c r="DOE200" s="10"/>
      <c r="DOF200" s="10"/>
      <c r="DOG200" s="10"/>
      <c r="DOH200" s="10"/>
      <c r="DOI200" s="10"/>
      <c r="DOJ200" s="10"/>
      <c r="DOK200" s="10"/>
      <c r="DOL200" s="10"/>
      <c r="DOM200" s="10"/>
      <c r="DON200" s="10"/>
      <c r="DOO200" s="10"/>
      <c r="DOP200" s="10"/>
      <c r="DOQ200" s="10"/>
      <c r="DOR200" s="10"/>
      <c r="DOS200" s="10"/>
      <c r="DOT200" s="10"/>
      <c r="DOU200" s="10"/>
      <c r="DOV200" s="10"/>
      <c r="DOW200" s="10"/>
      <c r="DOX200" s="10"/>
      <c r="DOY200" s="10"/>
      <c r="DOZ200" s="10"/>
      <c r="DPA200" s="10"/>
      <c r="DPB200" s="10"/>
      <c r="DPC200" s="10"/>
      <c r="DPD200" s="10"/>
      <c r="DPE200" s="10"/>
      <c r="DPF200" s="10"/>
      <c r="DPG200" s="10"/>
      <c r="DPH200" s="10"/>
      <c r="DPI200" s="10"/>
      <c r="DPJ200" s="10"/>
      <c r="DPK200" s="10"/>
      <c r="DPL200" s="10"/>
      <c r="DPM200" s="10"/>
      <c r="DPN200" s="10"/>
      <c r="DPO200" s="10"/>
      <c r="DPP200" s="10"/>
      <c r="DPQ200" s="10"/>
      <c r="DPR200" s="10"/>
      <c r="DPS200" s="10"/>
      <c r="DPT200" s="10"/>
      <c r="DPU200" s="10"/>
      <c r="DPV200" s="10"/>
      <c r="DPW200" s="10"/>
      <c r="DPX200" s="10"/>
      <c r="DPY200" s="10"/>
      <c r="DPZ200" s="10"/>
      <c r="DQA200" s="10"/>
      <c r="DQB200" s="10"/>
      <c r="DQC200" s="10"/>
      <c r="DQD200" s="10"/>
      <c r="DQE200" s="10"/>
      <c r="DQF200" s="10"/>
      <c r="DQG200" s="10"/>
      <c r="DQH200" s="10"/>
      <c r="DQI200" s="10"/>
      <c r="DQJ200" s="10"/>
      <c r="DQK200" s="10"/>
      <c r="DQL200" s="10"/>
      <c r="DQM200" s="10"/>
      <c r="DQN200" s="10"/>
      <c r="DQO200" s="10"/>
      <c r="DQP200" s="10"/>
      <c r="DQQ200" s="10"/>
      <c r="DQR200" s="10"/>
      <c r="DQS200" s="10"/>
      <c r="DQT200" s="10"/>
      <c r="DQU200" s="10"/>
      <c r="DQV200" s="10"/>
      <c r="DQW200" s="10"/>
      <c r="DQX200" s="10"/>
      <c r="DQY200" s="10"/>
      <c r="DQZ200" s="10"/>
      <c r="DRA200" s="10"/>
      <c r="DRB200" s="10"/>
      <c r="DRC200" s="10"/>
      <c r="DRD200" s="10"/>
      <c r="DRE200" s="10"/>
      <c r="DRF200" s="10"/>
      <c r="DRG200" s="10"/>
      <c r="DRH200" s="10"/>
      <c r="DRI200" s="10"/>
      <c r="DRJ200" s="10"/>
      <c r="DRK200" s="10"/>
      <c r="DRL200" s="10"/>
      <c r="DRM200" s="10"/>
      <c r="DRN200" s="10"/>
      <c r="DRO200" s="10"/>
      <c r="DRP200" s="10"/>
      <c r="DRQ200" s="10"/>
      <c r="DRR200" s="10"/>
      <c r="DRS200" s="10"/>
      <c r="DRT200" s="10"/>
      <c r="DRU200" s="10"/>
      <c r="DRV200" s="10"/>
      <c r="DRW200" s="10"/>
      <c r="DRX200" s="10"/>
      <c r="DRY200" s="10"/>
      <c r="DRZ200" s="10"/>
      <c r="DSA200" s="10"/>
      <c r="DSB200" s="10"/>
      <c r="DSC200" s="10"/>
      <c r="DSD200" s="10"/>
      <c r="DSE200" s="10"/>
      <c r="DSF200" s="10"/>
      <c r="DSG200" s="10"/>
      <c r="DSH200" s="10"/>
      <c r="DSI200" s="10"/>
      <c r="DSJ200" s="10"/>
      <c r="DSK200" s="10"/>
      <c r="DSL200" s="10"/>
      <c r="DSM200" s="10"/>
      <c r="DSN200" s="10"/>
      <c r="DSO200" s="10"/>
      <c r="DSP200" s="10"/>
      <c r="DSQ200" s="10"/>
      <c r="DSR200" s="10"/>
      <c r="DSS200" s="10"/>
      <c r="DST200" s="10"/>
      <c r="DSU200" s="10"/>
      <c r="DSV200" s="10"/>
      <c r="DSW200" s="10"/>
      <c r="DSX200" s="10"/>
      <c r="DSY200" s="10"/>
      <c r="DSZ200" s="10"/>
      <c r="DTA200" s="10"/>
      <c r="DTB200" s="10"/>
      <c r="DTC200" s="10"/>
      <c r="DTD200" s="10"/>
      <c r="DTE200" s="10"/>
      <c r="DTF200" s="10"/>
      <c r="DTG200" s="10"/>
      <c r="DTH200" s="10"/>
      <c r="DTI200" s="10"/>
      <c r="DTJ200" s="10"/>
      <c r="DTK200" s="10"/>
      <c r="DTL200" s="10"/>
      <c r="DTM200" s="10"/>
      <c r="DTN200" s="10"/>
      <c r="DTO200" s="10"/>
      <c r="DTP200" s="10"/>
      <c r="DTQ200" s="10"/>
      <c r="DTR200" s="10"/>
      <c r="DTS200" s="10"/>
      <c r="DTT200" s="10"/>
      <c r="DTU200" s="10"/>
      <c r="DTV200" s="10"/>
      <c r="DTW200" s="10"/>
      <c r="DTX200" s="10"/>
      <c r="DTY200" s="10"/>
      <c r="DTZ200" s="10"/>
      <c r="DUA200" s="10"/>
      <c r="DUB200" s="10"/>
      <c r="DUC200" s="10"/>
      <c r="DUD200" s="10"/>
      <c r="DUE200" s="10"/>
      <c r="DUF200" s="10"/>
      <c r="DUG200" s="10"/>
      <c r="DUH200" s="10"/>
      <c r="DUI200" s="10"/>
      <c r="DUJ200" s="10"/>
      <c r="DUK200" s="10"/>
      <c r="DUL200" s="10"/>
      <c r="DUM200" s="10"/>
      <c r="DUN200" s="10"/>
      <c r="DUO200" s="10"/>
      <c r="DUP200" s="10"/>
      <c r="DUQ200" s="10"/>
      <c r="DUR200" s="10"/>
      <c r="DUS200" s="10"/>
      <c r="DUT200" s="10"/>
      <c r="DUU200" s="10"/>
      <c r="DUV200" s="10"/>
      <c r="DUW200" s="10"/>
      <c r="DUX200" s="10"/>
      <c r="DUY200" s="10"/>
      <c r="DUZ200" s="10"/>
      <c r="DVA200" s="10"/>
      <c r="DVB200" s="10"/>
      <c r="DVC200" s="10"/>
      <c r="DVD200" s="10"/>
      <c r="DVE200" s="10"/>
      <c r="DVF200" s="10"/>
      <c r="DVG200" s="10"/>
      <c r="DVH200" s="10"/>
      <c r="DVI200" s="10"/>
      <c r="DVJ200" s="10"/>
      <c r="DVK200" s="10"/>
      <c r="DVL200" s="10"/>
      <c r="DVM200" s="10"/>
      <c r="DVN200" s="10"/>
      <c r="DVO200" s="10"/>
      <c r="DVP200" s="10"/>
      <c r="DVQ200" s="10"/>
      <c r="DVR200" s="10"/>
      <c r="DVS200" s="10"/>
      <c r="DVT200" s="10"/>
      <c r="DVU200" s="10"/>
      <c r="DVV200" s="10"/>
      <c r="DVW200" s="10"/>
      <c r="DVX200" s="10"/>
      <c r="DVY200" s="10"/>
      <c r="DVZ200" s="10"/>
      <c r="DWA200" s="10"/>
      <c r="DWB200" s="10"/>
      <c r="DWC200" s="10"/>
      <c r="DWD200" s="10"/>
      <c r="DWE200" s="10"/>
      <c r="DWF200" s="10"/>
      <c r="DWG200" s="10"/>
      <c r="DWH200" s="10"/>
      <c r="DWI200" s="10"/>
      <c r="DWJ200" s="10"/>
      <c r="DWK200" s="10"/>
      <c r="DWL200" s="10"/>
      <c r="DWM200" s="10"/>
      <c r="DWN200" s="10"/>
      <c r="DWO200" s="10"/>
      <c r="DWP200" s="10"/>
      <c r="DWQ200" s="10"/>
      <c r="DWR200" s="10"/>
      <c r="DWS200" s="10"/>
      <c r="DWT200" s="10"/>
      <c r="DWU200" s="10"/>
      <c r="DWV200" s="10"/>
      <c r="DWW200" s="10"/>
      <c r="DWX200" s="10"/>
      <c r="DWY200" s="10"/>
      <c r="DWZ200" s="10"/>
      <c r="DXA200" s="10"/>
      <c r="DXB200" s="10"/>
      <c r="DXC200" s="10"/>
      <c r="DXD200" s="10"/>
      <c r="DXE200" s="10"/>
      <c r="DXF200" s="10"/>
      <c r="DXG200" s="10"/>
      <c r="DXH200" s="10"/>
      <c r="DXI200" s="10"/>
      <c r="DXJ200" s="10"/>
      <c r="DXK200" s="10"/>
      <c r="DXL200" s="10"/>
      <c r="DXM200" s="10"/>
      <c r="DXN200" s="10"/>
      <c r="DXO200" s="10"/>
      <c r="DXP200" s="10"/>
      <c r="DXQ200" s="10"/>
      <c r="DXR200" s="10"/>
      <c r="DXS200" s="10"/>
      <c r="DXT200" s="10"/>
      <c r="DXU200" s="10"/>
      <c r="DXV200" s="10"/>
      <c r="DXW200" s="10"/>
      <c r="DXX200" s="10"/>
      <c r="DXY200" s="10"/>
      <c r="DXZ200" s="10"/>
      <c r="DYA200" s="10"/>
      <c r="DYB200" s="10"/>
      <c r="DYC200" s="10"/>
      <c r="DYD200" s="10"/>
      <c r="DYE200" s="10"/>
      <c r="DYF200" s="10"/>
      <c r="DYG200" s="10"/>
      <c r="DYH200" s="10"/>
      <c r="DYI200" s="10"/>
      <c r="DYJ200" s="10"/>
      <c r="DYK200" s="10"/>
      <c r="DYL200" s="10"/>
      <c r="DYM200" s="10"/>
      <c r="DYN200" s="10"/>
      <c r="DYO200" s="10"/>
      <c r="DYP200" s="10"/>
      <c r="DYQ200" s="10"/>
      <c r="DYR200" s="10"/>
      <c r="DYS200" s="10"/>
      <c r="DYT200" s="10"/>
      <c r="DYU200" s="10"/>
      <c r="DYV200" s="10"/>
      <c r="DYW200" s="10"/>
      <c r="DYX200" s="10"/>
      <c r="DYY200" s="10"/>
      <c r="DYZ200" s="10"/>
      <c r="DZA200" s="10"/>
      <c r="DZB200" s="10"/>
      <c r="DZC200" s="10"/>
      <c r="DZD200" s="10"/>
      <c r="DZE200" s="10"/>
      <c r="DZF200" s="10"/>
      <c r="DZG200" s="10"/>
      <c r="DZH200" s="10"/>
      <c r="DZI200" s="10"/>
      <c r="DZJ200" s="10"/>
      <c r="DZK200" s="10"/>
      <c r="DZL200" s="10"/>
      <c r="DZM200" s="10"/>
      <c r="DZN200" s="10"/>
      <c r="DZO200" s="10"/>
      <c r="DZP200" s="10"/>
      <c r="DZQ200" s="10"/>
      <c r="DZR200" s="10"/>
      <c r="DZS200" s="10"/>
      <c r="DZT200" s="10"/>
      <c r="DZU200" s="10"/>
      <c r="DZV200" s="10"/>
      <c r="DZW200" s="10"/>
      <c r="DZX200" s="10"/>
      <c r="DZY200" s="10"/>
      <c r="DZZ200" s="10"/>
      <c r="EAA200" s="10"/>
      <c r="EAB200" s="10"/>
      <c r="EAC200" s="10"/>
      <c r="EAD200" s="10"/>
      <c r="EAE200" s="10"/>
      <c r="EAF200" s="10"/>
      <c r="EAG200" s="10"/>
      <c r="EAH200" s="10"/>
      <c r="EAI200" s="10"/>
      <c r="EAJ200" s="10"/>
      <c r="EAK200" s="10"/>
      <c r="EAL200" s="10"/>
      <c r="EAM200" s="10"/>
      <c r="EAN200" s="10"/>
      <c r="EAO200" s="10"/>
      <c r="EAP200" s="10"/>
      <c r="EAQ200" s="10"/>
      <c r="EAR200" s="10"/>
      <c r="EAS200" s="10"/>
      <c r="EAT200" s="10"/>
      <c r="EAU200" s="10"/>
      <c r="EAV200" s="10"/>
      <c r="EAW200" s="10"/>
      <c r="EAX200" s="10"/>
      <c r="EAY200" s="10"/>
      <c r="EAZ200" s="10"/>
      <c r="EBA200" s="10"/>
      <c r="EBB200" s="10"/>
      <c r="EBC200" s="10"/>
      <c r="EBD200" s="10"/>
      <c r="EBE200" s="10"/>
      <c r="EBF200" s="10"/>
      <c r="EBG200" s="10"/>
      <c r="EBH200" s="10"/>
      <c r="EBI200" s="10"/>
      <c r="EBJ200" s="10"/>
      <c r="EBK200" s="10"/>
      <c r="EBL200" s="10"/>
      <c r="EBM200" s="10"/>
      <c r="EBN200" s="10"/>
      <c r="EBO200" s="10"/>
      <c r="EBP200" s="10"/>
      <c r="EBQ200" s="10"/>
      <c r="EBR200" s="10"/>
      <c r="EBS200" s="10"/>
      <c r="EBT200" s="10"/>
      <c r="EBU200" s="10"/>
      <c r="EBV200" s="10"/>
      <c r="EBW200" s="10"/>
      <c r="EBX200" s="10"/>
      <c r="EBY200" s="10"/>
      <c r="EBZ200" s="10"/>
      <c r="ECA200" s="10"/>
      <c r="ECB200" s="10"/>
      <c r="ECC200" s="10"/>
      <c r="ECD200" s="10"/>
      <c r="ECE200" s="10"/>
      <c r="ECF200" s="10"/>
      <c r="ECG200" s="10"/>
      <c r="ECH200" s="10"/>
      <c r="ECI200" s="10"/>
      <c r="ECJ200" s="10"/>
      <c r="ECK200" s="10"/>
      <c r="ECL200" s="10"/>
      <c r="ECM200" s="10"/>
      <c r="ECN200" s="10"/>
      <c r="ECO200" s="10"/>
      <c r="ECP200" s="10"/>
      <c r="ECQ200" s="10"/>
      <c r="ECR200" s="10"/>
      <c r="ECS200" s="10"/>
      <c r="ECT200" s="10"/>
      <c r="ECU200" s="10"/>
      <c r="ECV200" s="10"/>
      <c r="ECW200" s="10"/>
      <c r="ECX200" s="10"/>
      <c r="ECY200" s="10"/>
      <c r="ECZ200" s="10"/>
      <c r="EDA200" s="10"/>
      <c r="EDB200" s="10"/>
      <c r="EDC200" s="10"/>
      <c r="EDD200" s="10"/>
      <c r="EDE200" s="10"/>
      <c r="EDF200" s="10"/>
      <c r="EDG200" s="10"/>
      <c r="EDH200" s="10"/>
      <c r="EDI200" s="10"/>
      <c r="EDJ200" s="10"/>
      <c r="EDK200" s="10"/>
      <c r="EDL200" s="10"/>
      <c r="EDM200" s="10"/>
      <c r="EDN200" s="10"/>
      <c r="EDO200" s="10"/>
      <c r="EDP200" s="10"/>
      <c r="EDQ200" s="10"/>
      <c r="EDR200" s="10"/>
      <c r="EDS200" s="10"/>
      <c r="EDT200" s="10"/>
      <c r="EDU200" s="10"/>
      <c r="EDV200" s="10"/>
      <c r="EDW200" s="10"/>
      <c r="EDX200" s="10"/>
      <c r="EDY200" s="10"/>
      <c r="EDZ200" s="10"/>
      <c r="EEA200" s="10"/>
      <c r="EEB200" s="10"/>
      <c r="EEC200" s="10"/>
      <c r="EED200" s="10"/>
      <c r="EEE200" s="10"/>
      <c r="EEF200" s="10"/>
      <c r="EEG200" s="10"/>
      <c r="EEH200" s="10"/>
      <c r="EEI200" s="10"/>
      <c r="EEJ200" s="10"/>
      <c r="EEK200" s="10"/>
      <c r="EEL200" s="10"/>
      <c r="EEM200" s="10"/>
      <c r="EEN200" s="10"/>
      <c r="EEO200" s="10"/>
      <c r="EEP200" s="10"/>
      <c r="EEQ200" s="10"/>
      <c r="EER200" s="10"/>
      <c r="EES200" s="10"/>
      <c r="EET200" s="10"/>
      <c r="EEU200" s="10"/>
      <c r="EEV200" s="10"/>
      <c r="EEW200" s="10"/>
      <c r="EEX200" s="10"/>
      <c r="EEY200" s="10"/>
      <c r="EEZ200" s="10"/>
      <c r="EFA200" s="10"/>
      <c r="EFB200" s="10"/>
      <c r="EFC200" s="10"/>
      <c r="EFD200" s="10"/>
      <c r="EFE200" s="10"/>
      <c r="EFF200" s="10"/>
      <c r="EFG200" s="10"/>
      <c r="EFH200" s="10"/>
      <c r="EFI200" s="10"/>
      <c r="EFJ200" s="10"/>
      <c r="EFK200" s="10"/>
      <c r="EFL200" s="10"/>
      <c r="EFM200" s="10"/>
      <c r="EFN200" s="10"/>
      <c r="EFO200" s="10"/>
      <c r="EFP200" s="10"/>
      <c r="EFQ200" s="10"/>
      <c r="EFR200" s="10"/>
      <c r="EFS200" s="10"/>
      <c r="EFT200" s="10"/>
      <c r="EFU200" s="10"/>
      <c r="EFV200" s="10"/>
      <c r="EFW200" s="10"/>
      <c r="EFX200" s="10"/>
      <c r="EFY200" s="10"/>
      <c r="EFZ200" s="10"/>
      <c r="EGA200" s="10"/>
      <c r="EGB200" s="10"/>
      <c r="EGC200" s="10"/>
      <c r="EGD200" s="10"/>
      <c r="EGE200" s="10"/>
      <c r="EGF200" s="10"/>
      <c r="EGG200" s="10"/>
      <c r="EGH200" s="10"/>
      <c r="EGI200" s="10"/>
      <c r="EGJ200" s="10"/>
      <c r="EGK200" s="10"/>
      <c r="EGL200" s="10"/>
      <c r="EGM200" s="10"/>
      <c r="EGN200" s="10"/>
      <c r="EGO200" s="10"/>
      <c r="EGP200" s="10"/>
      <c r="EGQ200" s="10"/>
      <c r="EGR200" s="10"/>
      <c r="EGS200" s="10"/>
      <c r="EGT200" s="10"/>
      <c r="EGU200" s="10"/>
      <c r="EGV200" s="10"/>
      <c r="EGW200" s="10"/>
      <c r="EGX200" s="10"/>
      <c r="EGY200" s="10"/>
      <c r="EGZ200" s="10"/>
      <c r="EHA200" s="10"/>
      <c r="EHB200" s="10"/>
      <c r="EHC200" s="10"/>
      <c r="EHD200" s="10"/>
      <c r="EHE200" s="10"/>
      <c r="EHF200" s="10"/>
      <c r="EHG200" s="10"/>
      <c r="EHH200" s="10"/>
      <c r="EHI200" s="10"/>
      <c r="EHJ200" s="10"/>
      <c r="EHK200" s="10"/>
      <c r="EHL200" s="10"/>
      <c r="EHM200" s="10"/>
      <c r="EHN200" s="10"/>
      <c r="EHO200" s="10"/>
      <c r="EHP200" s="10"/>
      <c r="EHQ200" s="10"/>
      <c r="EHR200" s="10"/>
      <c r="EHS200" s="10"/>
      <c r="EHT200" s="10"/>
      <c r="EHU200" s="10"/>
      <c r="EHV200" s="10"/>
      <c r="EHW200" s="10"/>
      <c r="EHX200" s="10"/>
      <c r="EHY200" s="10"/>
      <c r="EHZ200" s="10"/>
      <c r="EIA200" s="10"/>
      <c r="EIB200" s="10"/>
      <c r="EIC200" s="10"/>
      <c r="EID200" s="10"/>
      <c r="EIE200" s="10"/>
      <c r="EIF200" s="10"/>
      <c r="EIG200" s="10"/>
      <c r="EIH200" s="10"/>
      <c r="EII200" s="10"/>
      <c r="EIJ200" s="10"/>
      <c r="EIK200" s="10"/>
      <c r="EIL200" s="10"/>
      <c r="EIM200" s="10"/>
      <c r="EIN200" s="10"/>
      <c r="EIO200" s="10"/>
      <c r="EIP200" s="10"/>
      <c r="EIQ200" s="10"/>
      <c r="EIR200" s="10"/>
      <c r="EIS200" s="10"/>
      <c r="EIT200" s="10"/>
      <c r="EIU200" s="10"/>
      <c r="EIV200" s="10"/>
      <c r="EIW200" s="10"/>
      <c r="EIX200" s="10"/>
      <c r="EIY200" s="10"/>
      <c r="EIZ200" s="10"/>
      <c r="EJA200" s="10"/>
      <c r="EJB200" s="10"/>
      <c r="EJC200" s="10"/>
      <c r="EJD200" s="10"/>
      <c r="EJE200" s="10"/>
      <c r="EJF200" s="10"/>
      <c r="EJG200" s="10"/>
      <c r="EJH200" s="10"/>
      <c r="EJI200" s="10"/>
      <c r="EJJ200" s="10"/>
      <c r="EJK200" s="10"/>
      <c r="EJL200" s="10"/>
      <c r="EJM200" s="10"/>
      <c r="EJN200" s="10"/>
      <c r="EJO200" s="10"/>
      <c r="EJP200" s="10"/>
      <c r="EJQ200" s="10"/>
      <c r="EJR200" s="10"/>
      <c r="EJS200" s="10"/>
      <c r="EJT200" s="10"/>
      <c r="EJU200" s="10"/>
      <c r="EJV200" s="10"/>
      <c r="EJW200" s="10"/>
      <c r="EJX200" s="10"/>
      <c r="EJY200" s="10"/>
      <c r="EJZ200" s="10"/>
      <c r="EKA200" s="10"/>
      <c r="EKB200" s="10"/>
      <c r="EKC200" s="10"/>
      <c r="EKD200" s="10"/>
      <c r="EKE200" s="10"/>
      <c r="EKF200" s="10"/>
      <c r="EKG200" s="10"/>
      <c r="EKH200" s="10"/>
      <c r="EKI200" s="10"/>
      <c r="EKJ200" s="10"/>
      <c r="EKK200" s="10"/>
      <c r="EKL200" s="10"/>
      <c r="EKM200" s="10"/>
      <c r="EKN200" s="10"/>
      <c r="EKO200" s="10"/>
      <c r="EKP200" s="10"/>
      <c r="EKQ200" s="10"/>
      <c r="EKR200" s="10"/>
      <c r="EKS200" s="10"/>
      <c r="EKT200" s="10"/>
      <c r="EKU200" s="10"/>
      <c r="EKV200" s="10"/>
      <c r="EKW200" s="10"/>
      <c r="EKX200" s="10"/>
      <c r="EKY200" s="10"/>
      <c r="EKZ200" s="10"/>
      <c r="ELA200" s="10"/>
      <c r="ELB200" s="10"/>
      <c r="ELC200" s="10"/>
      <c r="ELD200" s="10"/>
      <c r="ELE200" s="10"/>
      <c r="ELF200" s="10"/>
      <c r="ELG200" s="10"/>
      <c r="ELH200" s="10"/>
      <c r="ELI200" s="10"/>
      <c r="ELJ200" s="10"/>
      <c r="ELK200" s="10"/>
      <c r="ELL200" s="10"/>
      <c r="ELM200" s="10"/>
      <c r="ELN200" s="10"/>
      <c r="ELO200" s="10"/>
      <c r="ELP200" s="10"/>
      <c r="ELQ200" s="10"/>
      <c r="ELR200" s="10"/>
      <c r="ELS200" s="10"/>
      <c r="ELT200" s="10"/>
      <c r="ELU200" s="10"/>
      <c r="ELV200" s="10"/>
      <c r="ELW200" s="10"/>
      <c r="ELX200" s="10"/>
      <c r="ELY200" s="10"/>
      <c r="ELZ200" s="10"/>
      <c r="EMA200" s="10"/>
      <c r="EMB200" s="10"/>
      <c r="EMC200" s="10"/>
      <c r="EMD200" s="10"/>
      <c r="EME200" s="10"/>
      <c r="EMF200" s="10"/>
      <c r="EMG200" s="10"/>
      <c r="EMH200" s="10"/>
      <c r="EMI200" s="10"/>
      <c r="EMJ200" s="10"/>
      <c r="EMK200" s="10"/>
      <c r="EML200" s="10"/>
      <c r="EMM200" s="10"/>
      <c r="EMN200" s="10"/>
      <c r="EMO200" s="10"/>
      <c r="EMP200" s="10"/>
      <c r="EMQ200" s="10"/>
      <c r="EMR200" s="10"/>
      <c r="EMS200" s="10"/>
      <c r="EMT200" s="10"/>
      <c r="EMU200" s="10"/>
      <c r="EMV200" s="10"/>
      <c r="EMW200" s="10"/>
      <c r="EMX200" s="10"/>
      <c r="EMY200" s="10"/>
      <c r="EMZ200" s="10"/>
      <c r="ENA200" s="10"/>
      <c r="ENB200" s="10"/>
      <c r="ENC200" s="10"/>
      <c r="END200" s="10"/>
      <c r="ENE200" s="10"/>
      <c r="ENF200" s="10"/>
      <c r="ENG200" s="10"/>
      <c r="ENH200" s="10"/>
      <c r="ENI200" s="10"/>
      <c r="ENJ200" s="10"/>
      <c r="ENK200" s="10"/>
      <c r="ENL200" s="10"/>
      <c r="ENM200" s="10"/>
      <c r="ENN200" s="10"/>
      <c r="ENO200" s="10"/>
      <c r="ENP200" s="10"/>
      <c r="ENQ200" s="10"/>
      <c r="ENR200" s="10"/>
      <c r="ENS200" s="10"/>
      <c r="ENT200" s="10"/>
      <c r="ENU200" s="10"/>
      <c r="ENV200" s="10"/>
      <c r="ENW200" s="10"/>
      <c r="ENX200" s="10"/>
      <c r="ENY200" s="10"/>
      <c r="ENZ200" s="10"/>
      <c r="EOA200" s="10"/>
      <c r="EOB200" s="10"/>
      <c r="EOC200" s="10"/>
      <c r="EOD200" s="10"/>
      <c r="EOE200" s="10"/>
      <c r="EOF200" s="10"/>
      <c r="EOG200" s="10"/>
      <c r="EOH200" s="10"/>
      <c r="EOI200" s="10"/>
      <c r="EOJ200" s="10"/>
      <c r="EOK200" s="10"/>
      <c r="EOL200" s="10"/>
      <c r="EOM200" s="10"/>
      <c r="EON200" s="10"/>
      <c r="EOO200" s="10"/>
      <c r="EOP200" s="10"/>
      <c r="EOQ200" s="10"/>
      <c r="EOR200" s="10"/>
      <c r="EOS200" s="10"/>
      <c r="EOT200" s="10"/>
      <c r="EOU200" s="10"/>
      <c r="EOV200" s="10"/>
      <c r="EOW200" s="10"/>
      <c r="EOX200" s="10"/>
      <c r="EOY200" s="10"/>
      <c r="EOZ200" s="10"/>
      <c r="EPA200" s="10"/>
      <c r="EPB200" s="10"/>
      <c r="EPC200" s="10"/>
      <c r="EPD200" s="10"/>
      <c r="EPE200" s="10"/>
      <c r="EPF200" s="10"/>
      <c r="EPG200" s="10"/>
      <c r="EPH200" s="10"/>
      <c r="EPI200" s="10"/>
      <c r="EPJ200" s="10"/>
      <c r="EPK200" s="10"/>
      <c r="EPL200" s="10"/>
      <c r="EPM200" s="10"/>
      <c r="EPN200" s="10"/>
      <c r="EPO200" s="10"/>
      <c r="EPP200" s="10"/>
      <c r="EPQ200" s="10"/>
      <c r="EPR200" s="10"/>
      <c r="EPS200" s="10"/>
      <c r="EPT200" s="10"/>
      <c r="EPU200" s="10"/>
      <c r="EPV200" s="10"/>
      <c r="EPW200" s="10"/>
      <c r="EPX200" s="10"/>
      <c r="EPY200" s="10"/>
      <c r="EPZ200" s="10"/>
      <c r="EQA200" s="10"/>
      <c r="EQB200" s="10"/>
      <c r="EQC200" s="10"/>
      <c r="EQD200" s="10"/>
      <c r="EQE200" s="10"/>
      <c r="EQF200" s="10"/>
      <c r="EQG200" s="10"/>
      <c r="EQH200" s="10"/>
      <c r="EQI200" s="10"/>
      <c r="EQJ200" s="10"/>
      <c r="EQK200" s="10"/>
      <c r="EQL200" s="10"/>
      <c r="EQM200" s="10"/>
      <c r="EQN200" s="10"/>
      <c r="EQO200" s="10"/>
      <c r="EQP200" s="10"/>
      <c r="EQQ200" s="10"/>
      <c r="EQR200" s="10"/>
      <c r="EQS200" s="10"/>
      <c r="EQT200" s="10"/>
      <c r="EQU200" s="10"/>
      <c r="EQV200" s="10"/>
      <c r="EQW200" s="10"/>
      <c r="EQX200" s="10"/>
      <c r="EQY200" s="10"/>
      <c r="EQZ200" s="10"/>
      <c r="ERA200" s="10"/>
      <c r="ERB200" s="10"/>
      <c r="ERC200" s="10"/>
      <c r="ERD200" s="10"/>
      <c r="ERE200" s="10"/>
      <c r="ERF200" s="10"/>
      <c r="ERG200" s="10"/>
      <c r="ERH200" s="10"/>
      <c r="ERI200" s="10"/>
      <c r="ERJ200" s="10"/>
      <c r="ERK200" s="10"/>
      <c r="ERL200" s="10"/>
      <c r="ERM200" s="10"/>
      <c r="ERN200" s="10"/>
      <c r="ERO200" s="10"/>
      <c r="ERP200" s="10"/>
      <c r="ERQ200" s="10"/>
      <c r="ERR200" s="10"/>
      <c r="ERS200" s="10"/>
      <c r="ERT200" s="10"/>
      <c r="ERU200" s="10"/>
      <c r="ERV200" s="10"/>
      <c r="ERW200" s="10"/>
      <c r="ERX200" s="10"/>
      <c r="ERY200" s="10"/>
      <c r="ERZ200" s="10"/>
      <c r="ESA200" s="10"/>
      <c r="ESB200" s="10"/>
      <c r="ESC200" s="10"/>
      <c r="ESD200" s="10"/>
      <c r="ESE200" s="10"/>
      <c r="ESF200" s="10"/>
      <c r="ESG200" s="10"/>
      <c r="ESH200" s="10"/>
      <c r="ESI200" s="10"/>
      <c r="ESJ200" s="10"/>
      <c r="ESK200" s="10"/>
      <c r="ESL200" s="10"/>
      <c r="ESM200" s="10"/>
      <c r="ESN200" s="10"/>
      <c r="ESO200" s="10"/>
      <c r="ESP200" s="10"/>
      <c r="ESQ200" s="10"/>
      <c r="ESR200" s="10"/>
      <c r="ESS200" s="10"/>
      <c r="EST200" s="10"/>
      <c r="ESU200" s="10"/>
      <c r="ESV200" s="10"/>
      <c r="ESW200" s="10"/>
      <c r="ESX200" s="10"/>
      <c r="ESY200" s="10"/>
      <c r="ESZ200" s="10"/>
      <c r="ETA200" s="10"/>
      <c r="ETB200" s="10"/>
      <c r="ETC200" s="10"/>
      <c r="ETD200" s="10"/>
      <c r="ETE200" s="10"/>
      <c r="ETF200" s="10"/>
      <c r="ETG200" s="10"/>
      <c r="ETH200" s="10"/>
      <c r="ETI200" s="10"/>
      <c r="ETJ200" s="10"/>
      <c r="ETK200" s="10"/>
      <c r="ETL200" s="10"/>
      <c r="ETM200" s="10"/>
      <c r="ETN200" s="10"/>
      <c r="ETO200" s="10"/>
      <c r="ETP200" s="10"/>
      <c r="ETQ200" s="10"/>
      <c r="ETR200" s="10"/>
      <c r="ETS200" s="10"/>
      <c r="ETT200" s="10"/>
      <c r="ETU200" s="10"/>
      <c r="ETV200" s="10"/>
      <c r="ETW200" s="10"/>
      <c r="ETX200" s="10"/>
      <c r="ETY200" s="10"/>
      <c r="ETZ200" s="10"/>
      <c r="EUA200" s="10"/>
      <c r="EUB200" s="10"/>
      <c r="EUC200" s="10"/>
      <c r="EUD200" s="10"/>
      <c r="EUE200" s="10"/>
      <c r="EUF200" s="10"/>
      <c r="EUG200" s="10"/>
      <c r="EUH200" s="10"/>
      <c r="EUI200" s="10"/>
      <c r="EUJ200" s="10"/>
      <c r="EUK200" s="10"/>
      <c r="EUL200" s="10"/>
      <c r="EUM200" s="10"/>
      <c r="EUN200" s="10"/>
      <c r="EUO200" s="10"/>
      <c r="EUP200" s="10"/>
      <c r="EUQ200" s="10"/>
      <c r="EUR200" s="10"/>
      <c r="EUS200" s="10"/>
      <c r="EUT200" s="10"/>
      <c r="EUU200" s="10"/>
      <c r="EUV200" s="10"/>
      <c r="EUW200" s="10"/>
      <c r="EUX200" s="10"/>
      <c r="EUY200" s="10"/>
      <c r="EUZ200" s="10"/>
      <c r="EVA200" s="10"/>
      <c r="EVB200" s="10"/>
      <c r="EVC200" s="10"/>
      <c r="EVD200" s="10"/>
      <c r="EVE200" s="10"/>
      <c r="EVF200" s="10"/>
      <c r="EVG200" s="10"/>
      <c r="EVH200" s="10"/>
      <c r="EVI200" s="10"/>
      <c r="EVJ200" s="10"/>
      <c r="EVK200" s="10"/>
      <c r="EVL200" s="10"/>
      <c r="EVM200" s="10"/>
      <c r="EVN200" s="10"/>
      <c r="EVO200" s="10"/>
      <c r="EVP200" s="10"/>
      <c r="EVQ200" s="10"/>
      <c r="EVR200" s="10"/>
      <c r="EVS200" s="10"/>
      <c r="EVT200" s="10"/>
      <c r="EVU200" s="10"/>
      <c r="EVV200" s="10"/>
      <c r="EVW200" s="10"/>
      <c r="EVX200" s="10"/>
      <c r="EVY200" s="10"/>
      <c r="EVZ200" s="10"/>
      <c r="EWA200" s="10"/>
      <c r="EWB200" s="10"/>
      <c r="EWC200" s="10"/>
      <c r="EWD200" s="10"/>
      <c r="EWE200" s="10"/>
      <c r="EWF200" s="10"/>
      <c r="EWG200" s="10"/>
      <c r="EWH200" s="10"/>
      <c r="EWI200" s="10"/>
      <c r="EWJ200" s="10"/>
      <c r="EWK200" s="10"/>
      <c r="EWL200" s="10"/>
      <c r="EWM200" s="10"/>
      <c r="EWN200" s="10"/>
      <c r="EWO200" s="10"/>
      <c r="EWP200" s="10"/>
      <c r="EWQ200" s="10"/>
      <c r="EWR200" s="10"/>
      <c r="EWS200" s="10"/>
      <c r="EWT200" s="10"/>
      <c r="EWU200" s="10"/>
      <c r="EWV200" s="10"/>
      <c r="EWW200" s="10"/>
      <c r="EWX200" s="10"/>
      <c r="EWY200" s="10"/>
      <c r="EWZ200" s="10"/>
      <c r="EXA200" s="10"/>
      <c r="EXB200" s="10"/>
      <c r="EXC200" s="10"/>
      <c r="EXD200" s="10"/>
      <c r="EXE200" s="10"/>
      <c r="EXF200" s="10"/>
      <c r="EXG200" s="10"/>
      <c r="EXH200" s="10"/>
      <c r="EXI200" s="10"/>
      <c r="EXJ200" s="10"/>
      <c r="EXK200" s="10"/>
      <c r="EXL200" s="10"/>
      <c r="EXM200" s="10"/>
      <c r="EXN200" s="10"/>
      <c r="EXO200" s="10"/>
      <c r="EXP200" s="10"/>
      <c r="EXQ200" s="10"/>
      <c r="EXR200" s="10"/>
      <c r="EXS200" s="10"/>
      <c r="EXT200" s="10"/>
      <c r="EXU200" s="10"/>
      <c r="EXV200" s="10"/>
      <c r="EXW200" s="10"/>
      <c r="EXX200" s="10"/>
      <c r="EXY200" s="10"/>
      <c r="EXZ200" s="10"/>
      <c r="EYA200" s="10"/>
      <c r="EYB200" s="10"/>
      <c r="EYC200" s="10"/>
      <c r="EYD200" s="10"/>
      <c r="EYE200" s="10"/>
      <c r="EYF200" s="10"/>
      <c r="EYG200" s="10"/>
      <c r="EYH200" s="10"/>
      <c r="EYI200" s="10"/>
      <c r="EYJ200" s="10"/>
      <c r="EYK200" s="10"/>
      <c r="EYL200" s="10"/>
      <c r="EYM200" s="10"/>
      <c r="EYN200" s="10"/>
      <c r="EYO200" s="10"/>
      <c r="EYP200" s="10"/>
      <c r="EYQ200" s="10"/>
      <c r="EYR200" s="10"/>
      <c r="EYS200" s="10"/>
      <c r="EYT200" s="10"/>
      <c r="EYU200" s="10"/>
      <c r="EYV200" s="10"/>
      <c r="EYW200" s="10"/>
      <c r="EYX200" s="10"/>
      <c r="EYY200" s="10"/>
      <c r="EYZ200" s="10"/>
      <c r="EZA200" s="10"/>
      <c r="EZB200" s="10"/>
      <c r="EZC200" s="10"/>
      <c r="EZD200" s="10"/>
      <c r="EZE200" s="10"/>
      <c r="EZF200" s="10"/>
      <c r="EZG200" s="10"/>
      <c r="EZH200" s="10"/>
      <c r="EZI200" s="10"/>
      <c r="EZJ200" s="10"/>
      <c r="EZK200" s="10"/>
      <c r="EZL200" s="10"/>
      <c r="EZM200" s="10"/>
      <c r="EZN200" s="10"/>
      <c r="EZO200" s="10"/>
      <c r="EZP200" s="10"/>
      <c r="EZQ200" s="10"/>
      <c r="EZR200" s="10"/>
      <c r="EZS200" s="10"/>
      <c r="EZT200" s="10"/>
      <c r="EZU200" s="10"/>
      <c r="EZV200" s="10"/>
      <c r="EZW200" s="10"/>
      <c r="EZX200" s="10"/>
      <c r="EZY200" s="10"/>
      <c r="EZZ200" s="10"/>
      <c r="FAA200" s="10"/>
      <c r="FAB200" s="10"/>
      <c r="FAC200" s="10"/>
      <c r="FAD200" s="10"/>
      <c r="FAE200" s="10"/>
      <c r="FAF200" s="10"/>
      <c r="FAG200" s="10"/>
      <c r="FAH200" s="10"/>
      <c r="FAI200" s="10"/>
      <c r="FAJ200" s="10"/>
      <c r="FAK200" s="10"/>
      <c r="FAL200" s="10"/>
      <c r="FAM200" s="10"/>
      <c r="FAN200" s="10"/>
      <c r="FAO200" s="10"/>
      <c r="FAP200" s="10"/>
      <c r="FAQ200" s="10"/>
      <c r="FAR200" s="10"/>
      <c r="FAS200" s="10"/>
      <c r="FAT200" s="10"/>
      <c r="FAU200" s="10"/>
      <c r="FAV200" s="10"/>
      <c r="FAW200" s="10"/>
      <c r="FAX200" s="10"/>
      <c r="FAY200" s="10"/>
      <c r="FAZ200" s="10"/>
      <c r="FBA200" s="10"/>
      <c r="FBB200" s="10"/>
      <c r="FBC200" s="10"/>
      <c r="FBD200" s="10"/>
      <c r="FBE200" s="10"/>
      <c r="FBF200" s="10"/>
      <c r="FBG200" s="10"/>
      <c r="FBH200" s="10"/>
      <c r="FBI200" s="10"/>
      <c r="FBJ200" s="10"/>
      <c r="FBK200" s="10"/>
      <c r="FBL200" s="10"/>
      <c r="FBM200" s="10"/>
      <c r="FBN200" s="10"/>
      <c r="FBO200" s="10"/>
      <c r="FBP200" s="10"/>
      <c r="FBQ200" s="10"/>
      <c r="FBR200" s="10"/>
      <c r="FBS200" s="10"/>
      <c r="FBT200" s="10"/>
      <c r="FBU200" s="10"/>
      <c r="FBV200" s="10"/>
      <c r="FBW200" s="10"/>
      <c r="FBX200" s="10"/>
      <c r="FBY200" s="10"/>
      <c r="FBZ200" s="10"/>
      <c r="FCA200" s="10"/>
      <c r="FCB200" s="10"/>
      <c r="FCC200" s="10"/>
      <c r="FCD200" s="10"/>
      <c r="FCE200" s="10"/>
      <c r="FCF200" s="10"/>
      <c r="FCG200" s="10"/>
      <c r="FCH200" s="10"/>
      <c r="FCI200" s="10"/>
      <c r="FCJ200" s="10"/>
      <c r="FCK200" s="10"/>
      <c r="FCL200" s="10"/>
      <c r="FCM200" s="10"/>
      <c r="FCN200" s="10"/>
      <c r="FCO200" s="10"/>
      <c r="FCP200" s="10"/>
      <c r="FCQ200" s="10"/>
      <c r="FCR200" s="10"/>
      <c r="FCS200" s="10"/>
      <c r="FCT200" s="10"/>
      <c r="FCU200" s="10"/>
      <c r="FCV200" s="10"/>
      <c r="FCW200" s="10"/>
      <c r="FCX200" s="10"/>
      <c r="FCY200" s="10"/>
      <c r="FCZ200" s="10"/>
      <c r="FDA200" s="10"/>
      <c r="FDB200" s="10"/>
      <c r="FDC200" s="10"/>
      <c r="FDD200" s="10"/>
      <c r="FDE200" s="10"/>
      <c r="FDF200" s="10"/>
      <c r="FDG200" s="10"/>
      <c r="FDH200" s="10"/>
      <c r="FDI200" s="10"/>
      <c r="FDJ200" s="10"/>
      <c r="FDK200" s="10"/>
      <c r="FDL200" s="10"/>
      <c r="FDM200" s="10"/>
      <c r="FDN200" s="10"/>
      <c r="FDO200" s="10"/>
      <c r="FDP200" s="10"/>
      <c r="FDQ200" s="10"/>
      <c r="FDR200" s="10"/>
      <c r="FDS200" s="10"/>
      <c r="FDT200" s="10"/>
      <c r="FDU200" s="10"/>
      <c r="FDV200" s="10"/>
      <c r="FDW200" s="10"/>
      <c r="FDX200" s="10"/>
      <c r="FDY200" s="10"/>
      <c r="FDZ200" s="10"/>
      <c r="FEA200" s="10"/>
      <c r="FEB200" s="10"/>
      <c r="FEC200" s="10"/>
      <c r="FED200" s="10"/>
      <c r="FEE200" s="10"/>
      <c r="FEF200" s="10"/>
      <c r="FEG200" s="10"/>
      <c r="FEH200" s="10"/>
      <c r="FEI200" s="10"/>
      <c r="FEJ200" s="10"/>
      <c r="FEK200" s="10"/>
      <c r="FEL200" s="10"/>
      <c r="FEM200" s="10"/>
      <c r="FEN200" s="10"/>
      <c r="FEO200" s="10"/>
      <c r="FEP200" s="10"/>
      <c r="FEQ200" s="10"/>
      <c r="FER200" s="10"/>
      <c r="FES200" s="10"/>
      <c r="FET200" s="10"/>
      <c r="FEU200" s="10"/>
      <c r="FEV200" s="10"/>
      <c r="FEW200" s="10"/>
      <c r="FEX200" s="10"/>
      <c r="FEY200" s="10"/>
      <c r="FEZ200" s="10"/>
      <c r="FFA200" s="10"/>
      <c r="FFB200" s="10"/>
      <c r="FFC200" s="10"/>
      <c r="FFD200" s="10"/>
      <c r="FFE200" s="10"/>
      <c r="FFF200" s="10"/>
      <c r="FFG200" s="10"/>
      <c r="FFH200" s="10"/>
      <c r="FFI200" s="10"/>
      <c r="FFJ200" s="10"/>
      <c r="FFK200" s="10"/>
      <c r="FFL200" s="10"/>
      <c r="FFM200" s="10"/>
      <c r="FFN200" s="10"/>
      <c r="FFO200" s="10"/>
      <c r="FFP200" s="10"/>
      <c r="FFQ200" s="10"/>
      <c r="FFR200" s="10"/>
      <c r="FFS200" s="10"/>
      <c r="FFT200" s="10"/>
      <c r="FFU200" s="10"/>
      <c r="FFV200" s="10"/>
      <c r="FFW200" s="10"/>
      <c r="FFX200" s="10"/>
      <c r="FFY200" s="10"/>
      <c r="FFZ200" s="10"/>
      <c r="FGA200" s="10"/>
      <c r="FGB200" s="10"/>
      <c r="FGC200" s="10"/>
      <c r="FGD200" s="10"/>
      <c r="FGE200" s="10"/>
      <c r="FGF200" s="10"/>
      <c r="FGG200" s="10"/>
      <c r="FGH200" s="10"/>
      <c r="FGI200" s="10"/>
      <c r="FGJ200" s="10"/>
      <c r="FGK200" s="10"/>
      <c r="FGL200" s="10"/>
      <c r="FGM200" s="10"/>
      <c r="FGN200" s="10"/>
      <c r="FGO200" s="10"/>
      <c r="FGP200" s="10"/>
      <c r="FGQ200" s="10"/>
      <c r="FGR200" s="10"/>
      <c r="FGS200" s="10"/>
      <c r="FGT200" s="10"/>
      <c r="FGU200" s="10"/>
      <c r="FGV200" s="10"/>
      <c r="FGW200" s="10"/>
      <c r="FGX200" s="10"/>
      <c r="FGY200" s="10"/>
      <c r="FGZ200" s="10"/>
      <c r="FHA200" s="10"/>
      <c r="FHB200" s="10"/>
      <c r="FHC200" s="10"/>
      <c r="FHD200" s="10"/>
      <c r="FHE200" s="10"/>
      <c r="FHF200" s="10"/>
      <c r="FHG200" s="10"/>
      <c r="FHH200" s="10"/>
      <c r="FHI200" s="10"/>
      <c r="FHJ200" s="10"/>
      <c r="FHK200" s="10"/>
      <c r="FHL200" s="10"/>
      <c r="FHM200" s="10"/>
      <c r="FHN200" s="10"/>
      <c r="FHO200" s="10"/>
      <c r="FHP200" s="10"/>
      <c r="FHQ200" s="10"/>
      <c r="FHR200" s="10"/>
      <c r="FHS200" s="10"/>
      <c r="FHT200" s="10"/>
      <c r="FHU200" s="10"/>
      <c r="FHV200" s="10"/>
      <c r="FHW200" s="10"/>
      <c r="FHX200" s="10"/>
      <c r="FHY200" s="10"/>
      <c r="FHZ200" s="10"/>
      <c r="FIA200" s="10"/>
      <c r="FIB200" s="10"/>
      <c r="FIC200" s="10"/>
      <c r="FID200" s="10"/>
      <c r="FIE200" s="10"/>
      <c r="FIF200" s="10"/>
      <c r="FIG200" s="10"/>
      <c r="FIH200" s="10"/>
      <c r="FII200" s="10"/>
      <c r="FIJ200" s="10"/>
      <c r="FIK200" s="10"/>
      <c r="FIL200" s="10"/>
      <c r="FIM200" s="10"/>
      <c r="FIN200" s="10"/>
      <c r="FIO200" s="10"/>
      <c r="FIP200" s="10"/>
      <c r="FIQ200" s="10"/>
      <c r="FIR200" s="10"/>
      <c r="FIS200" s="10"/>
      <c r="FIT200" s="10"/>
      <c r="FIU200" s="10"/>
      <c r="FIV200" s="10"/>
      <c r="FIW200" s="10"/>
      <c r="FIX200" s="10"/>
      <c r="FIY200" s="10"/>
      <c r="FIZ200" s="10"/>
      <c r="FJA200" s="10"/>
      <c r="FJB200" s="10"/>
      <c r="FJC200" s="10"/>
      <c r="FJD200" s="10"/>
      <c r="FJE200" s="10"/>
      <c r="FJF200" s="10"/>
      <c r="FJG200" s="10"/>
      <c r="FJH200" s="10"/>
      <c r="FJI200" s="10"/>
      <c r="FJJ200" s="10"/>
      <c r="FJK200" s="10"/>
      <c r="FJL200" s="10"/>
      <c r="FJM200" s="10"/>
      <c r="FJN200" s="10"/>
      <c r="FJO200" s="10"/>
      <c r="FJP200" s="10"/>
      <c r="FJQ200" s="10"/>
      <c r="FJR200" s="10"/>
      <c r="FJS200" s="10"/>
      <c r="FJT200" s="10"/>
      <c r="FJU200" s="10"/>
      <c r="FJV200" s="10"/>
      <c r="FJW200" s="10"/>
      <c r="FJX200" s="10"/>
      <c r="FJY200" s="10"/>
      <c r="FJZ200" s="10"/>
      <c r="FKA200" s="10"/>
      <c r="FKB200" s="10"/>
      <c r="FKC200" s="10"/>
      <c r="FKD200" s="10"/>
      <c r="FKE200" s="10"/>
      <c r="FKF200" s="10"/>
      <c r="FKG200" s="10"/>
      <c r="FKH200" s="10"/>
      <c r="FKI200" s="10"/>
      <c r="FKJ200" s="10"/>
      <c r="FKK200" s="10"/>
      <c r="FKL200" s="10"/>
      <c r="FKM200" s="10"/>
      <c r="FKN200" s="10"/>
      <c r="FKO200" s="10"/>
      <c r="FKP200" s="10"/>
      <c r="FKQ200" s="10"/>
      <c r="FKR200" s="10"/>
      <c r="FKS200" s="10"/>
      <c r="FKT200" s="10"/>
      <c r="FKU200" s="10"/>
      <c r="FKV200" s="10"/>
      <c r="FKW200" s="10"/>
      <c r="FKX200" s="10"/>
      <c r="FKY200" s="10"/>
      <c r="FKZ200" s="10"/>
      <c r="FLA200" s="10"/>
      <c r="FLB200" s="10"/>
      <c r="FLC200" s="10"/>
      <c r="FLD200" s="10"/>
      <c r="FLE200" s="10"/>
      <c r="FLF200" s="10"/>
      <c r="FLG200" s="10"/>
      <c r="FLH200" s="10"/>
      <c r="FLI200" s="10"/>
      <c r="FLJ200" s="10"/>
      <c r="FLK200" s="10"/>
      <c r="FLL200" s="10"/>
      <c r="FLM200" s="10"/>
      <c r="FLN200" s="10"/>
      <c r="FLO200" s="10"/>
      <c r="FLP200" s="10"/>
      <c r="FLQ200" s="10"/>
      <c r="FLR200" s="10"/>
      <c r="FLS200" s="10"/>
      <c r="FLT200" s="10"/>
      <c r="FLU200" s="10"/>
      <c r="FLV200" s="10"/>
      <c r="FLW200" s="10"/>
      <c r="FLX200" s="10"/>
      <c r="FLY200" s="10"/>
      <c r="FLZ200" s="10"/>
      <c r="FMA200" s="10"/>
      <c r="FMB200" s="10"/>
      <c r="FMC200" s="10"/>
      <c r="FMD200" s="10"/>
      <c r="FME200" s="10"/>
      <c r="FMF200" s="10"/>
      <c r="FMG200" s="10"/>
      <c r="FMH200" s="10"/>
      <c r="FMI200" s="10"/>
      <c r="FMJ200" s="10"/>
      <c r="FMK200" s="10"/>
      <c r="FML200" s="10"/>
      <c r="FMM200" s="10"/>
      <c r="FMN200" s="10"/>
      <c r="FMO200" s="10"/>
      <c r="FMP200" s="10"/>
      <c r="FMQ200" s="10"/>
      <c r="FMR200" s="10"/>
      <c r="FMS200" s="10"/>
      <c r="FMT200" s="10"/>
      <c r="FMU200" s="10"/>
      <c r="FMV200" s="10"/>
      <c r="FMW200" s="10"/>
      <c r="FMX200" s="10"/>
      <c r="FMY200" s="10"/>
      <c r="FMZ200" s="10"/>
      <c r="FNA200" s="10"/>
      <c r="FNB200" s="10"/>
      <c r="FNC200" s="10"/>
      <c r="FND200" s="10"/>
      <c r="FNE200" s="10"/>
      <c r="FNF200" s="10"/>
      <c r="FNG200" s="10"/>
      <c r="FNH200" s="10"/>
      <c r="FNI200" s="10"/>
      <c r="FNJ200" s="10"/>
      <c r="FNK200" s="10"/>
      <c r="FNL200" s="10"/>
      <c r="FNM200" s="10"/>
      <c r="FNN200" s="10"/>
      <c r="FNO200" s="10"/>
      <c r="FNP200" s="10"/>
      <c r="FNQ200" s="10"/>
      <c r="FNR200" s="10"/>
      <c r="FNS200" s="10"/>
      <c r="FNT200" s="10"/>
      <c r="FNU200" s="10"/>
      <c r="FNV200" s="10"/>
      <c r="FNW200" s="10"/>
      <c r="FNX200" s="10"/>
      <c r="FNY200" s="10"/>
      <c r="FNZ200" s="10"/>
      <c r="FOA200" s="10"/>
      <c r="FOB200" s="10"/>
      <c r="FOC200" s="10"/>
      <c r="FOD200" s="10"/>
      <c r="FOE200" s="10"/>
      <c r="FOF200" s="10"/>
      <c r="FOG200" s="10"/>
      <c r="FOH200" s="10"/>
      <c r="FOI200" s="10"/>
      <c r="FOJ200" s="10"/>
      <c r="FOK200" s="10"/>
      <c r="FOL200" s="10"/>
      <c r="FOM200" s="10"/>
      <c r="FON200" s="10"/>
      <c r="FOO200" s="10"/>
      <c r="FOP200" s="10"/>
      <c r="FOQ200" s="10"/>
      <c r="FOR200" s="10"/>
      <c r="FOS200" s="10"/>
      <c r="FOT200" s="10"/>
      <c r="FOU200" s="10"/>
      <c r="FOV200" s="10"/>
      <c r="FOW200" s="10"/>
      <c r="FOX200" s="10"/>
      <c r="FOY200" s="10"/>
      <c r="FOZ200" s="10"/>
      <c r="FPA200" s="10"/>
      <c r="FPB200" s="10"/>
      <c r="FPC200" s="10"/>
      <c r="FPD200" s="10"/>
      <c r="FPE200" s="10"/>
      <c r="FPF200" s="10"/>
      <c r="FPG200" s="10"/>
      <c r="FPH200" s="10"/>
      <c r="FPI200" s="10"/>
      <c r="FPJ200" s="10"/>
      <c r="FPK200" s="10"/>
      <c r="FPL200" s="10"/>
      <c r="FPM200" s="10"/>
      <c r="FPN200" s="10"/>
      <c r="FPO200" s="10"/>
      <c r="FPP200" s="10"/>
      <c r="FPQ200" s="10"/>
      <c r="FPR200" s="10"/>
      <c r="FPS200" s="10"/>
      <c r="FPT200" s="10"/>
      <c r="FPU200" s="10"/>
      <c r="FPV200" s="10"/>
      <c r="FPW200" s="10"/>
      <c r="FPX200" s="10"/>
      <c r="FPY200" s="10"/>
      <c r="FPZ200" s="10"/>
      <c r="FQA200" s="10"/>
      <c r="FQB200" s="10"/>
      <c r="FQC200" s="10"/>
      <c r="FQD200" s="10"/>
      <c r="FQE200" s="10"/>
      <c r="FQF200" s="10"/>
      <c r="FQG200" s="10"/>
      <c r="FQH200" s="10"/>
      <c r="FQI200" s="10"/>
      <c r="FQJ200" s="10"/>
      <c r="FQK200" s="10"/>
      <c r="FQL200" s="10"/>
      <c r="FQM200" s="10"/>
      <c r="FQN200" s="10"/>
      <c r="FQO200" s="10"/>
      <c r="FQP200" s="10"/>
      <c r="FQQ200" s="10"/>
      <c r="FQR200" s="10"/>
      <c r="FQS200" s="10"/>
      <c r="FQT200" s="10"/>
      <c r="FQU200" s="10"/>
      <c r="FQV200" s="10"/>
      <c r="FQW200" s="10"/>
      <c r="FQX200" s="10"/>
      <c r="FQY200" s="10"/>
      <c r="FQZ200" s="10"/>
      <c r="FRA200" s="10"/>
      <c r="FRB200" s="10"/>
      <c r="FRC200" s="10"/>
      <c r="FRD200" s="10"/>
      <c r="FRE200" s="10"/>
      <c r="FRF200" s="10"/>
      <c r="FRG200" s="10"/>
      <c r="FRH200" s="10"/>
      <c r="FRI200" s="10"/>
      <c r="FRJ200" s="10"/>
      <c r="FRK200" s="10"/>
      <c r="FRL200" s="10"/>
      <c r="FRM200" s="10"/>
      <c r="FRN200" s="10"/>
      <c r="FRO200" s="10"/>
      <c r="FRP200" s="10"/>
      <c r="FRQ200" s="10"/>
      <c r="FRR200" s="10"/>
      <c r="FRS200" s="10"/>
      <c r="FRT200" s="10"/>
      <c r="FRU200" s="10"/>
      <c r="FRV200" s="10"/>
      <c r="FRW200" s="10"/>
      <c r="FRX200" s="10"/>
      <c r="FRY200" s="10"/>
      <c r="FRZ200" s="10"/>
      <c r="FSA200" s="10"/>
      <c r="FSB200" s="10"/>
      <c r="FSC200" s="10"/>
      <c r="FSD200" s="10"/>
      <c r="FSE200" s="10"/>
      <c r="FSF200" s="10"/>
      <c r="FSG200" s="10"/>
      <c r="FSH200" s="10"/>
      <c r="FSI200" s="10"/>
      <c r="FSJ200" s="10"/>
      <c r="FSK200" s="10"/>
      <c r="FSL200" s="10"/>
      <c r="FSM200" s="10"/>
      <c r="FSN200" s="10"/>
      <c r="FSO200" s="10"/>
      <c r="FSP200" s="10"/>
      <c r="FSQ200" s="10"/>
      <c r="FSR200" s="10"/>
      <c r="FSS200" s="10"/>
      <c r="FST200" s="10"/>
      <c r="FSU200" s="10"/>
      <c r="FSV200" s="10"/>
      <c r="FSW200" s="10"/>
      <c r="FSX200" s="10"/>
      <c r="FSY200" s="10"/>
      <c r="FSZ200" s="10"/>
      <c r="FTA200" s="10"/>
      <c r="FTB200" s="10"/>
      <c r="FTC200" s="10"/>
      <c r="FTD200" s="10"/>
      <c r="FTE200" s="10"/>
      <c r="FTF200" s="10"/>
      <c r="FTG200" s="10"/>
      <c r="FTH200" s="10"/>
      <c r="FTI200" s="10"/>
      <c r="FTJ200" s="10"/>
      <c r="FTK200" s="10"/>
      <c r="FTL200" s="10"/>
      <c r="FTM200" s="10"/>
      <c r="FTN200" s="10"/>
      <c r="FTO200" s="10"/>
      <c r="FTP200" s="10"/>
      <c r="FTQ200" s="10"/>
      <c r="FTR200" s="10"/>
      <c r="FTS200" s="10"/>
      <c r="FTT200" s="10"/>
      <c r="FTU200" s="10"/>
      <c r="FTV200" s="10"/>
      <c r="FTW200" s="10"/>
      <c r="FTX200" s="10"/>
      <c r="FTY200" s="10"/>
      <c r="FTZ200" s="10"/>
      <c r="FUA200" s="10"/>
      <c r="FUB200" s="10"/>
      <c r="FUC200" s="10"/>
      <c r="FUD200" s="10"/>
      <c r="FUE200" s="10"/>
      <c r="FUF200" s="10"/>
      <c r="FUG200" s="10"/>
      <c r="FUH200" s="10"/>
      <c r="FUI200" s="10"/>
      <c r="FUJ200" s="10"/>
      <c r="FUK200" s="10"/>
      <c r="FUL200" s="10"/>
      <c r="FUM200" s="10"/>
      <c r="FUN200" s="10"/>
      <c r="FUO200" s="10"/>
      <c r="FUP200" s="10"/>
      <c r="FUQ200" s="10"/>
      <c r="FUR200" s="10"/>
      <c r="FUS200" s="10"/>
      <c r="FUT200" s="10"/>
      <c r="FUU200" s="10"/>
      <c r="FUV200" s="10"/>
      <c r="FUW200" s="10"/>
      <c r="FUX200" s="10"/>
      <c r="FUY200" s="10"/>
      <c r="FUZ200" s="10"/>
      <c r="FVA200" s="10"/>
      <c r="FVB200" s="10"/>
      <c r="FVC200" s="10"/>
      <c r="FVD200" s="10"/>
      <c r="FVE200" s="10"/>
      <c r="FVF200" s="10"/>
      <c r="FVG200" s="10"/>
      <c r="FVH200" s="10"/>
      <c r="FVI200" s="10"/>
      <c r="FVJ200" s="10"/>
      <c r="FVK200" s="10"/>
      <c r="FVL200" s="10"/>
      <c r="FVM200" s="10"/>
      <c r="FVN200" s="10"/>
      <c r="FVO200" s="10"/>
      <c r="FVP200" s="10"/>
      <c r="FVQ200" s="10"/>
      <c r="FVR200" s="10"/>
      <c r="FVS200" s="10"/>
      <c r="FVT200" s="10"/>
      <c r="FVU200" s="10"/>
      <c r="FVV200" s="10"/>
      <c r="FVW200" s="10"/>
      <c r="FVX200" s="10"/>
      <c r="FVY200" s="10"/>
      <c r="FVZ200" s="10"/>
      <c r="FWA200" s="10"/>
      <c r="FWB200" s="10"/>
      <c r="FWC200" s="10"/>
      <c r="FWD200" s="10"/>
      <c r="FWE200" s="10"/>
      <c r="FWF200" s="10"/>
      <c r="FWG200" s="10"/>
      <c r="FWH200" s="10"/>
      <c r="FWI200" s="10"/>
      <c r="FWJ200" s="10"/>
      <c r="FWK200" s="10"/>
      <c r="FWL200" s="10"/>
      <c r="FWM200" s="10"/>
      <c r="FWN200" s="10"/>
      <c r="FWO200" s="10"/>
      <c r="FWP200" s="10"/>
      <c r="FWQ200" s="10"/>
      <c r="FWR200" s="10"/>
      <c r="FWS200" s="10"/>
      <c r="FWT200" s="10"/>
      <c r="FWU200" s="10"/>
      <c r="FWV200" s="10"/>
      <c r="FWW200" s="10"/>
      <c r="FWX200" s="10"/>
      <c r="FWY200" s="10"/>
      <c r="FWZ200" s="10"/>
      <c r="FXA200" s="10"/>
      <c r="FXB200" s="10"/>
      <c r="FXC200" s="10"/>
      <c r="FXD200" s="10"/>
      <c r="FXE200" s="10"/>
      <c r="FXF200" s="10"/>
      <c r="FXG200" s="10"/>
      <c r="FXH200" s="10"/>
      <c r="FXI200" s="10"/>
      <c r="FXJ200" s="10"/>
      <c r="FXK200" s="10"/>
      <c r="FXL200" s="10"/>
      <c r="FXM200" s="10"/>
      <c r="FXN200" s="10"/>
      <c r="FXO200" s="10"/>
      <c r="FXP200" s="10"/>
      <c r="FXQ200" s="10"/>
      <c r="FXR200" s="10"/>
      <c r="FXS200" s="10"/>
      <c r="FXT200" s="10"/>
      <c r="FXU200" s="10"/>
      <c r="FXV200" s="10"/>
      <c r="FXW200" s="10"/>
      <c r="FXX200" s="10"/>
      <c r="FXY200" s="10"/>
      <c r="FXZ200" s="10"/>
      <c r="FYA200" s="10"/>
      <c r="FYB200" s="10"/>
      <c r="FYC200" s="10"/>
      <c r="FYD200" s="10"/>
      <c r="FYE200" s="10"/>
      <c r="FYF200" s="10"/>
      <c r="FYG200" s="10"/>
      <c r="FYH200" s="10"/>
      <c r="FYI200" s="10"/>
      <c r="FYJ200" s="10"/>
      <c r="FYK200" s="10"/>
      <c r="FYL200" s="10"/>
      <c r="FYM200" s="10"/>
      <c r="FYN200" s="10"/>
      <c r="FYO200" s="10"/>
      <c r="FYP200" s="10"/>
      <c r="FYQ200" s="10"/>
      <c r="FYR200" s="10"/>
      <c r="FYS200" s="10"/>
      <c r="FYT200" s="10"/>
      <c r="FYU200" s="10"/>
      <c r="FYV200" s="10"/>
      <c r="FYW200" s="10"/>
      <c r="FYX200" s="10"/>
      <c r="FYY200" s="10"/>
      <c r="FYZ200" s="10"/>
      <c r="FZA200" s="10"/>
      <c r="FZB200" s="10"/>
      <c r="FZC200" s="10"/>
      <c r="FZD200" s="10"/>
      <c r="FZE200" s="10"/>
      <c r="FZF200" s="10"/>
      <c r="FZG200" s="10"/>
      <c r="FZH200" s="10"/>
      <c r="FZI200" s="10"/>
      <c r="FZJ200" s="10"/>
      <c r="FZK200" s="10"/>
      <c r="FZL200" s="10"/>
      <c r="FZM200" s="10"/>
      <c r="FZN200" s="10"/>
      <c r="FZO200" s="10"/>
      <c r="FZP200" s="10"/>
      <c r="FZQ200" s="10"/>
      <c r="FZR200" s="10"/>
      <c r="FZS200" s="10"/>
      <c r="FZT200" s="10"/>
      <c r="FZU200" s="10"/>
      <c r="FZV200" s="10"/>
      <c r="FZW200" s="10"/>
      <c r="FZX200" s="10"/>
      <c r="FZY200" s="10"/>
      <c r="FZZ200" s="10"/>
      <c r="GAA200" s="10"/>
      <c r="GAB200" s="10"/>
      <c r="GAC200" s="10"/>
      <c r="GAD200" s="10"/>
      <c r="GAE200" s="10"/>
      <c r="GAF200" s="10"/>
      <c r="GAG200" s="10"/>
      <c r="GAH200" s="10"/>
      <c r="GAI200" s="10"/>
      <c r="GAJ200" s="10"/>
      <c r="GAK200" s="10"/>
      <c r="GAL200" s="10"/>
      <c r="GAM200" s="10"/>
      <c r="GAN200" s="10"/>
      <c r="GAO200" s="10"/>
      <c r="GAP200" s="10"/>
      <c r="GAQ200" s="10"/>
      <c r="GAR200" s="10"/>
      <c r="GAS200" s="10"/>
      <c r="GAT200" s="10"/>
      <c r="GAU200" s="10"/>
      <c r="GAV200" s="10"/>
      <c r="GAW200" s="10"/>
      <c r="GAX200" s="10"/>
      <c r="GAY200" s="10"/>
      <c r="GAZ200" s="10"/>
      <c r="GBA200" s="10"/>
      <c r="GBB200" s="10"/>
      <c r="GBC200" s="10"/>
      <c r="GBD200" s="10"/>
      <c r="GBE200" s="10"/>
      <c r="GBF200" s="10"/>
      <c r="GBG200" s="10"/>
      <c r="GBH200" s="10"/>
      <c r="GBI200" s="10"/>
      <c r="GBJ200" s="10"/>
      <c r="GBK200" s="10"/>
      <c r="GBL200" s="10"/>
      <c r="GBM200" s="10"/>
      <c r="GBN200" s="10"/>
      <c r="GBO200" s="10"/>
      <c r="GBP200" s="10"/>
      <c r="GBQ200" s="10"/>
      <c r="GBR200" s="10"/>
      <c r="GBS200" s="10"/>
      <c r="GBT200" s="10"/>
      <c r="GBU200" s="10"/>
      <c r="GBV200" s="10"/>
      <c r="GBW200" s="10"/>
      <c r="GBX200" s="10"/>
      <c r="GBY200" s="10"/>
      <c r="GBZ200" s="10"/>
      <c r="GCA200" s="10"/>
      <c r="GCB200" s="10"/>
      <c r="GCC200" s="10"/>
      <c r="GCD200" s="10"/>
      <c r="GCE200" s="10"/>
      <c r="GCF200" s="10"/>
      <c r="GCG200" s="10"/>
      <c r="GCH200" s="10"/>
      <c r="GCI200" s="10"/>
      <c r="GCJ200" s="10"/>
      <c r="GCK200" s="10"/>
      <c r="GCL200" s="10"/>
      <c r="GCM200" s="10"/>
      <c r="GCN200" s="10"/>
      <c r="GCO200" s="10"/>
      <c r="GCP200" s="10"/>
      <c r="GCQ200" s="10"/>
      <c r="GCR200" s="10"/>
      <c r="GCS200" s="10"/>
      <c r="GCT200" s="10"/>
      <c r="GCU200" s="10"/>
      <c r="GCV200" s="10"/>
      <c r="GCW200" s="10"/>
      <c r="GCX200" s="10"/>
      <c r="GCY200" s="10"/>
      <c r="GCZ200" s="10"/>
      <c r="GDA200" s="10"/>
      <c r="GDB200" s="10"/>
      <c r="GDC200" s="10"/>
      <c r="GDD200" s="10"/>
      <c r="GDE200" s="10"/>
      <c r="GDF200" s="10"/>
      <c r="GDG200" s="10"/>
      <c r="GDH200" s="10"/>
      <c r="GDI200" s="10"/>
      <c r="GDJ200" s="10"/>
      <c r="GDK200" s="10"/>
      <c r="GDL200" s="10"/>
      <c r="GDM200" s="10"/>
      <c r="GDN200" s="10"/>
      <c r="GDO200" s="10"/>
      <c r="GDP200" s="10"/>
      <c r="GDQ200" s="10"/>
      <c r="GDR200" s="10"/>
      <c r="GDS200" s="10"/>
      <c r="GDT200" s="10"/>
      <c r="GDU200" s="10"/>
      <c r="GDV200" s="10"/>
      <c r="GDW200" s="10"/>
      <c r="GDX200" s="10"/>
      <c r="GDY200" s="10"/>
      <c r="GDZ200" s="10"/>
      <c r="GEA200" s="10"/>
      <c r="GEB200" s="10"/>
      <c r="GEC200" s="10"/>
      <c r="GED200" s="10"/>
      <c r="GEE200" s="10"/>
      <c r="GEF200" s="10"/>
      <c r="GEG200" s="10"/>
      <c r="GEH200" s="10"/>
      <c r="GEI200" s="10"/>
      <c r="GEJ200" s="10"/>
      <c r="GEK200" s="10"/>
      <c r="GEL200" s="10"/>
      <c r="GEM200" s="10"/>
      <c r="GEN200" s="10"/>
      <c r="GEO200" s="10"/>
      <c r="GEP200" s="10"/>
      <c r="GEQ200" s="10"/>
      <c r="GER200" s="10"/>
      <c r="GES200" s="10"/>
      <c r="GET200" s="10"/>
      <c r="GEU200" s="10"/>
      <c r="GEV200" s="10"/>
      <c r="GEW200" s="10"/>
      <c r="GEX200" s="10"/>
      <c r="GEY200" s="10"/>
      <c r="GEZ200" s="10"/>
      <c r="GFA200" s="10"/>
      <c r="GFB200" s="10"/>
      <c r="GFC200" s="10"/>
      <c r="GFD200" s="10"/>
      <c r="GFE200" s="10"/>
      <c r="GFF200" s="10"/>
      <c r="GFG200" s="10"/>
      <c r="GFH200" s="10"/>
      <c r="GFI200" s="10"/>
      <c r="GFJ200" s="10"/>
      <c r="GFK200" s="10"/>
      <c r="GFL200" s="10"/>
      <c r="GFM200" s="10"/>
      <c r="GFN200" s="10"/>
      <c r="GFO200" s="10"/>
      <c r="GFP200" s="10"/>
      <c r="GFQ200" s="10"/>
      <c r="GFR200" s="10"/>
      <c r="GFS200" s="10"/>
      <c r="GFT200" s="10"/>
      <c r="GFU200" s="10"/>
      <c r="GFV200" s="10"/>
      <c r="GFW200" s="10"/>
      <c r="GFX200" s="10"/>
      <c r="GFY200" s="10"/>
      <c r="GFZ200" s="10"/>
      <c r="GGA200" s="10"/>
      <c r="GGB200" s="10"/>
      <c r="GGC200" s="10"/>
      <c r="GGD200" s="10"/>
      <c r="GGE200" s="10"/>
      <c r="GGF200" s="10"/>
      <c r="GGG200" s="10"/>
      <c r="GGH200" s="10"/>
      <c r="GGI200" s="10"/>
      <c r="GGJ200" s="10"/>
      <c r="GGK200" s="10"/>
      <c r="GGL200" s="10"/>
      <c r="GGM200" s="10"/>
      <c r="GGN200" s="10"/>
      <c r="GGO200" s="10"/>
      <c r="GGP200" s="10"/>
      <c r="GGQ200" s="10"/>
      <c r="GGR200" s="10"/>
      <c r="GGS200" s="10"/>
      <c r="GGT200" s="10"/>
      <c r="GGU200" s="10"/>
      <c r="GGV200" s="10"/>
      <c r="GGW200" s="10"/>
      <c r="GGX200" s="10"/>
      <c r="GGY200" s="10"/>
      <c r="GGZ200" s="10"/>
      <c r="GHA200" s="10"/>
      <c r="GHB200" s="10"/>
      <c r="GHC200" s="10"/>
      <c r="GHD200" s="10"/>
      <c r="GHE200" s="10"/>
      <c r="GHF200" s="10"/>
      <c r="GHG200" s="10"/>
      <c r="GHH200" s="10"/>
      <c r="GHI200" s="10"/>
      <c r="GHJ200" s="10"/>
      <c r="GHK200" s="10"/>
      <c r="GHL200" s="10"/>
      <c r="GHM200" s="10"/>
      <c r="GHN200" s="10"/>
      <c r="GHO200" s="10"/>
      <c r="GHP200" s="10"/>
      <c r="GHQ200" s="10"/>
      <c r="GHR200" s="10"/>
      <c r="GHS200" s="10"/>
      <c r="GHT200" s="10"/>
      <c r="GHU200" s="10"/>
      <c r="GHV200" s="10"/>
      <c r="GHW200" s="10"/>
      <c r="GHX200" s="10"/>
      <c r="GHY200" s="10"/>
      <c r="GHZ200" s="10"/>
      <c r="GIA200" s="10"/>
      <c r="GIB200" s="10"/>
      <c r="GIC200" s="10"/>
      <c r="GID200" s="10"/>
      <c r="GIE200" s="10"/>
      <c r="GIF200" s="10"/>
      <c r="GIG200" s="10"/>
      <c r="GIH200" s="10"/>
      <c r="GII200" s="10"/>
      <c r="GIJ200" s="10"/>
      <c r="GIK200" s="10"/>
      <c r="GIL200" s="10"/>
      <c r="GIM200" s="10"/>
      <c r="GIN200" s="10"/>
      <c r="GIO200" s="10"/>
      <c r="GIP200" s="10"/>
      <c r="GIQ200" s="10"/>
      <c r="GIR200" s="10"/>
      <c r="GIS200" s="10"/>
      <c r="GIT200" s="10"/>
      <c r="GIU200" s="10"/>
      <c r="GIV200" s="10"/>
      <c r="GIW200" s="10"/>
      <c r="GIX200" s="10"/>
      <c r="GIY200" s="10"/>
      <c r="GIZ200" s="10"/>
      <c r="GJA200" s="10"/>
      <c r="GJB200" s="10"/>
      <c r="GJC200" s="10"/>
      <c r="GJD200" s="10"/>
      <c r="GJE200" s="10"/>
      <c r="GJF200" s="10"/>
      <c r="GJG200" s="10"/>
      <c r="GJH200" s="10"/>
      <c r="GJI200" s="10"/>
      <c r="GJJ200" s="10"/>
      <c r="GJK200" s="10"/>
      <c r="GJL200" s="10"/>
      <c r="GJM200" s="10"/>
      <c r="GJN200" s="10"/>
      <c r="GJO200" s="10"/>
      <c r="GJP200" s="10"/>
      <c r="GJQ200" s="10"/>
      <c r="GJR200" s="10"/>
      <c r="GJS200" s="10"/>
      <c r="GJT200" s="10"/>
      <c r="GJU200" s="10"/>
      <c r="GJV200" s="10"/>
      <c r="GJW200" s="10"/>
      <c r="GJX200" s="10"/>
      <c r="GJY200" s="10"/>
      <c r="GJZ200" s="10"/>
      <c r="GKA200" s="10"/>
      <c r="GKB200" s="10"/>
      <c r="GKC200" s="10"/>
      <c r="GKD200" s="10"/>
      <c r="GKE200" s="10"/>
      <c r="GKF200" s="10"/>
      <c r="GKG200" s="10"/>
      <c r="GKH200" s="10"/>
      <c r="GKI200" s="10"/>
      <c r="GKJ200" s="10"/>
      <c r="GKK200" s="10"/>
      <c r="GKL200" s="10"/>
      <c r="GKM200" s="10"/>
      <c r="GKN200" s="10"/>
      <c r="GKO200" s="10"/>
      <c r="GKP200" s="10"/>
      <c r="GKQ200" s="10"/>
      <c r="GKR200" s="10"/>
      <c r="GKS200" s="10"/>
      <c r="GKT200" s="10"/>
      <c r="GKU200" s="10"/>
      <c r="GKV200" s="10"/>
      <c r="GKW200" s="10"/>
      <c r="GKX200" s="10"/>
      <c r="GKY200" s="10"/>
      <c r="GKZ200" s="10"/>
      <c r="GLA200" s="10"/>
      <c r="GLB200" s="10"/>
      <c r="GLC200" s="10"/>
      <c r="GLD200" s="10"/>
      <c r="GLE200" s="10"/>
      <c r="GLF200" s="10"/>
      <c r="GLG200" s="10"/>
      <c r="GLH200" s="10"/>
      <c r="GLI200" s="10"/>
      <c r="GLJ200" s="10"/>
      <c r="GLK200" s="10"/>
      <c r="GLL200" s="10"/>
      <c r="GLM200" s="10"/>
      <c r="GLN200" s="10"/>
      <c r="GLO200" s="10"/>
      <c r="GLP200" s="10"/>
      <c r="GLQ200" s="10"/>
      <c r="GLR200" s="10"/>
      <c r="GLS200" s="10"/>
      <c r="GLT200" s="10"/>
      <c r="GLU200" s="10"/>
      <c r="GLV200" s="10"/>
      <c r="GLW200" s="10"/>
      <c r="GLX200" s="10"/>
      <c r="GLY200" s="10"/>
      <c r="GLZ200" s="10"/>
      <c r="GMA200" s="10"/>
      <c r="GMB200" s="10"/>
      <c r="GMC200" s="10"/>
      <c r="GMD200" s="10"/>
      <c r="GME200" s="10"/>
      <c r="GMF200" s="10"/>
      <c r="GMG200" s="10"/>
      <c r="GMH200" s="10"/>
      <c r="GMI200" s="10"/>
      <c r="GMJ200" s="10"/>
      <c r="GMK200" s="10"/>
      <c r="GML200" s="10"/>
      <c r="GMM200" s="10"/>
      <c r="GMN200" s="10"/>
      <c r="GMO200" s="10"/>
      <c r="GMP200" s="10"/>
      <c r="GMQ200" s="10"/>
      <c r="GMR200" s="10"/>
      <c r="GMS200" s="10"/>
      <c r="GMT200" s="10"/>
      <c r="GMU200" s="10"/>
      <c r="GMV200" s="10"/>
      <c r="GMW200" s="10"/>
      <c r="GMX200" s="10"/>
      <c r="GMY200" s="10"/>
      <c r="GMZ200" s="10"/>
      <c r="GNA200" s="10"/>
      <c r="GNB200" s="10"/>
      <c r="GNC200" s="10"/>
      <c r="GND200" s="10"/>
      <c r="GNE200" s="10"/>
      <c r="GNF200" s="10"/>
      <c r="GNG200" s="10"/>
      <c r="GNH200" s="10"/>
      <c r="GNI200" s="10"/>
      <c r="GNJ200" s="10"/>
      <c r="GNK200" s="10"/>
      <c r="GNL200" s="10"/>
      <c r="GNM200" s="10"/>
      <c r="GNN200" s="10"/>
      <c r="GNO200" s="10"/>
      <c r="GNP200" s="10"/>
      <c r="GNQ200" s="10"/>
      <c r="GNR200" s="10"/>
      <c r="GNS200" s="10"/>
      <c r="GNT200" s="10"/>
      <c r="GNU200" s="10"/>
      <c r="GNV200" s="10"/>
      <c r="GNW200" s="10"/>
      <c r="GNX200" s="10"/>
      <c r="GNY200" s="10"/>
      <c r="GNZ200" s="10"/>
      <c r="GOA200" s="10"/>
      <c r="GOB200" s="10"/>
      <c r="GOC200" s="10"/>
      <c r="GOD200" s="10"/>
      <c r="GOE200" s="10"/>
      <c r="GOF200" s="10"/>
      <c r="GOG200" s="10"/>
      <c r="GOH200" s="10"/>
      <c r="GOI200" s="10"/>
      <c r="GOJ200" s="10"/>
      <c r="GOK200" s="10"/>
      <c r="GOL200" s="10"/>
      <c r="GOM200" s="10"/>
      <c r="GON200" s="10"/>
      <c r="GOO200" s="10"/>
      <c r="GOP200" s="10"/>
      <c r="GOQ200" s="10"/>
      <c r="GOR200" s="10"/>
      <c r="GOS200" s="10"/>
      <c r="GOT200" s="10"/>
      <c r="GOU200" s="10"/>
      <c r="GOV200" s="10"/>
      <c r="GOW200" s="10"/>
      <c r="GOX200" s="10"/>
      <c r="GOY200" s="10"/>
      <c r="GOZ200" s="10"/>
      <c r="GPA200" s="10"/>
      <c r="GPB200" s="10"/>
      <c r="GPC200" s="10"/>
      <c r="GPD200" s="10"/>
      <c r="GPE200" s="10"/>
      <c r="GPF200" s="10"/>
      <c r="GPG200" s="10"/>
      <c r="GPH200" s="10"/>
      <c r="GPI200" s="10"/>
      <c r="GPJ200" s="10"/>
      <c r="GPK200" s="10"/>
      <c r="GPL200" s="10"/>
      <c r="GPM200" s="10"/>
      <c r="GPN200" s="10"/>
      <c r="GPO200" s="10"/>
      <c r="GPP200" s="10"/>
      <c r="GPQ200" s="10"/>
      <c r="GPR200" s="10"/>
      <c r="GPS200" s="10"/>
      <c r="GPT200" s="10"/>
      <c r="GPU200" s="10"/>
      <c r="GPV200" s="10"/>
      <c r="GPW200" s="10"/>
      <c r="GPX200" s="10"/>
      <c r="GPY200" s="10"/>
      <c r="GPZ200" s="10"/>
      <c r="GQA200" s="10"/>
      <c r="GQB200" s="10"/>
      <c r="GQC200" s="10"/>
      <c r="GQD200" s="10"/>
      <c r="GQE200" s="10"/>
      <c r="GQF200" s="10"/>
      <c r="GQG200" s="10"/>
      <c r="GQH200" s="10"/>
      <c r="GQI200" s="10"/>
      <c r="GQJ200" s="10"/>
      <c r="GQK200" s="10"/>
      <c r="GQL200" s="10"/>
      <c r="GQM200" s="10"/>
      <c r="GQN200" s="10"/>
      <c r="GQO200" s="10"/>
      <c r="GQP200" s="10"/>
      <c r="GQQ200" s="10"/>
      <c r="GQR200" s="10"/>
      <c r="GQS200" s="10"/>
      <c r="GQT200" s="10"/>
      <c r="GQU200" s="10"/>
      <c r="GQV200" s="10"/>
      <c r="GQW200" s="10"/>
      <c r="GQX200" s="10"/>
      <c r="GQY200" s="10"/>
      <c r="GQZ200" s="10"/>
      <c r="GRA200" s="10"/>
      <c r="GRB200" s="10"/>
      <c r="GRC200" s="10"/>
      <c r="GRD200" s="10"/>
      <c r="GRE200" s="10"/>
      <c r="GRF200" s="10"/>
      <c r="GRG200" s="10"/>
      <c r="GRH200" s="10"/>
      <c r="GRI200" s="10"/>
      <c r="GRJ200" s="10"/>
      <c r="GRK200" s="10"/>
      <c r="GRL200" s="10"/>
      <c r="GRM200" s="10"/>
      <c r="GRN200" s="10"/>
      <c r="GRO200" s="10"/>
      <c r="GRP200" s="10"/>
      <c r="GRQ200" s="10"/>
      <c r="GRR200" s="10"/>
      <c r="GRS200" s="10"/>
      <c r="GRT200" s="10"/>
      <c r="GRU200" s="10"/>
      <c r="GRV200" s="10"/>
      <c r="GRW200" s="10"/>
      <c r="GRX200" s="10"/>
      <c r="GRY200" s="10"/>
      <c r="GRZ200" s="10"/>
      <c r="GSA200" s="10"/>
      <c r="GSB200" s="10"/>
      <c r="GSC200" s="10"/>
      <c r="GSD200" s="10"/>
      <c r="GSE200" s="10"/>
      <c r="GSF200" s="10"/>
      <c r="GSG200" s="10"/>
      <c r="GSH200" s="10"/>
      <c r="GSI200" s="10"/>
      <c r="GSJ200" s="10"/>
      <c r="GSK200" s="10"/>
      <c r="GSL200" s="10"/>
      <c r="GSM200" s="10"/>
      <c r="GSN200" s="10"/>
      <c r="GSO200" s="10"/>
      <c r="GSP200" s="10"/>
      <c r="GSQ200" s="10"/>
      <c r="GSR200" s="10"/>
      <c r="GSS200" s="10"/>
      <c r="GST200" s="10"/>
      <c r="GSU200" s="10"/>
      <c r="GSV200" s="10"/>
      <c r="GSW200" s="10"/>
      <c r="GSX200" s="10"/>
      <c r="GSY200" s="10"/>
      <c r="GSZ200" s="10"/>
      <c r="GTA200" s="10"/>
      <c r="GTB200" s="10"/>
      <c r="GTC200" s="10"/>
      <c r="GTD200" s="10"/>
      <c r="GTE200" s="10"/>
      <c r="GTF200" s="10"/>
      <c r="GTG200" s="10"/>
      <c r="GTH200" s="10"/>
      <c r="GTI200" s="10"/>
      <c r="GTJ200" s="10"/>
      <c r="GTK200" s="10"/>
      <c r="GTL200" s="10"/>
      <c r="GTM200" s="10"/>
      <c r="GTN200" s="10"/>
      <c r="GTO200" s="10"/>
      <c r="GTP200" s="10"/>
      <c r="GTQ200" s="10"/>
      <c r="GTR200" s="10"/>
      <c r="GTS200" s="10"/>
      <c r="GTT200" s="10"/>
      <c r="GTU200" s="10"/>
      <c r="GTV200" s="10"/>
      <c r="GTW200" s="10"/>
      <c r="GTX200" s="10"/>
      <c r="GTY200" s="10"/>
      <c r="GTZ200" s="10"/>
      <c r="GUA200" s="10"/>
      <c r="GUB200" s="10"/>
      <c r="GUC200" s="10"/>
      <c r="GUD200" s="10"/>
      <c r="GUE200" s="10"/>
      <c r="GUF200" s="10"/>
      <c r="GUG200" s="10"/>
      <c r="GUH200" s="10"/>
      <c r="GUI200" s="10"/>
      <c r="GUJ200" s="10"/>
      <c r="GUK200" s="10"/>
      <c r="GUL200" s="10"/>
      <c r="GUM200" s="10"/>
      <c r="GUN200" s="10"/>
      <c r="GUO200" s="10"/>
      <c r="GUP200" s="10"/>
      <c r="GUQ200" s="10"/>
      <c r="GUR200" s="10"/>
      <c r="GUS200" s="10"/>
      <c r="GUT200" s="10"/>
      <c r="GUU200" s="10"/>
      <c r="GUV200" s="10"/>
      <c r="GUW200" s="10"/>
      <c r="GUX200" s="10"/>
      <c r="GUY200" s="10"/>
      <c r="GUZ200" s="10"/>
      <c r="GVA200" s="10"/>
      <c r="GVB200" s="10"/>
      <c r="GVC200" s="10"/>
      <c r="GVD200" s="10"/>
      <c r="GVE200" s="10"/>
      <c r="GVF200" s="10"/>
      <c r="GVG200" s="10"/>
      <c r="GVH200" s="10"/>
      <c r="GVI200" s="10"/>
      <c r="GVJ200" s="10"/>
      <c r="GVK200" s="10"/>
      <c r="GVL200" s="10"/>
      <c r="GVM200" s="10"/>
      <c r="GVN200" s="10"/>
      <c r="GVO200" s="10"/>
      <c r="GVP200" s="10"/>
      <c r="GVQ200" s="10"/>
      <c r="GVR200" s="10"/>
      <c r="GVS200" s="10"/>
      <c r="GVT200" s="10"/>
      <c r="GVU200" s="10"/>
      <c r="GVV200" s="10"/>
      <c r="GVW200" s="10"/>
      <c r="GVX200" s="10"/>
      <c r="GVY200" s="10"/>
      <c r="GVZ200" s="10"/>
      <c r="GWA200" s="10"/>
      <c r="GWB200" s="10"/>
      <c r="GWC200" s="10"/>
      <c r="GWD200" s="10"/>
      <c r="GWE200" s="10"/>
      <c r="GWF200" s="10"/>
      <c r="GWG200" s="10"/>
      <c r="GWH200" s="10"/>
      <c r="GWI200" s="10"/>
      <c r="GWJ200" s="10"/>
      <c r="GWK200" s="10"/>
      <c r="GWL200" s="10"/>
      <c r="GWM200" s="10"/>
      <c r="GWN200" s="10"/>
      <c r="GWO200" s="10"/>
      <c r="GWP200" s="10"/>
      <c r="GWQ200" s="10"/>
      <c r="GWR200" s="10"/>
      <c r="GWS200" s="10"/>
      <c r="GWT200" s="10"/>
      <c r="GWU200" s="10"/>
      <c r="GWV200" s="10"/>
      <c r="GWW200" s="10"/>
      <c r="GWX200" s="10"/>
      <c r="GWY200" s="10"/>
      <c r="GWZ200" s="10"/>
      <c r="GXA200" s="10"/>
      <c r="GXB200" s="10"/>
      <c r="GXC200" s="10"/>
      <c r="GXD200" s="10"/>
      <c r="GXE200" s="10"/>
      <c r="GXF200" s="10"/>
      <c r="GXG200" s="10"/>
      <c r="GXH200" s="10"/>
      <c r="GXI200" s="10"/>
      <c r="GXJ200" s="10"/>
      <c r="GXK200" s="10"/>
      <c r="GXL200" s="10"/>
      <c r="GXM200" s="10"/>
      <c r="GXN200" s="10"/>
      <c r="GXO200" s="10"/>
      <c r="GXP200" s="10"/>
      <c r="GXQ200" s="10"/>
      <c r="GXR200" s="10"/>
      <c r="GXS200" s="10"/>
      <c r="GXT200" s="10"/>
      <c r="GXU200" s="10"/>
      <c r="GXV200" s="10"/>
      <c r="GXW200" s="10"/>
      <c r="GXX200" s="10"/>
      <c r="GXY200" s="10"/>
      <c r="GXZ200" s="10"/>
      <c r="GYA200" s="10"/>
      <c r="GYB200" s="10"/>
      <c r="GYC200" s="10"/>
      <c r="GYD200" s="10"/>
      <c r="GYE200" s="10"/>
      <c r="GYF200" s="10"/>
      <c r="GYG200" s="10"/>
      <c r="GYH200" s="10"/>
      <c r="GYI200" s="10"/>
      <c r="GYJ200" s="10"/>
      <c r="GYK200" s="10"/>
      <c r="GYL200" s="10"/>
      <c r="GYM200" s="10"/>
      <c r="GYN200" s="10"/>
      <c r="GYO200" s="10"/>
      <c r="GYP200" s="10"/>
      <c r="GYQ200" s="10"/>
      <c r="GYR200" s="10"/>
      <c r="GYS200" s="10"/>
      <c r="GYT200" s="10"/>
      <c r="GYU200" s="10"/>
      <c r="GYV200" s="10"/>
      <c r="GYW200" s="10"/>
      <c r="GYX200" s="10"/>
      <c r="GYY200" s="10"/>
      <c r="GYZ200" s="10"/>
      <c r="GZA200" s="10"/>
      <c r="GZB200" s="10"/>
      <c r="GZC200" s="10"/>
      <c r="GZD200" s="10"/>
      <c r="GZE200" s="10"/>
      <c r="GZF200" s="10"/>
      <c r="GZG200" s="10"/>
      <c r="GZH200" s="10"/>
      <c r="GZI200" s="10"/>
      <c r="GZJ200" s="10"/>
      <c r="GZK200" s="10"/>
      <c r="GZL200" s="10"/>
      <c r="GZM200" s="10"/>
      <c r="GZN200" s="10"/>
      <c r="GZO200" s="10"/>
      <c r="GZP200" s="10"/>
      <c r="GZQ200" s="10"/>
      <c r="GZR200" s="10"/>
      <c r="GZS200" s="10"/>
      <c r="GZT200" s="10"/>
      <c r="GZU200" s="10"/>
      <c r="GZV200" s="10"/>
      <c r="GZW200" s="10"/>
      <c r="GZX200" s="10"/>
      <c r="GZY200" s="10"/>
      <c r="GZZ200" s="10"/>
      <c r="HAA200" s="10"/>
      <c r="HAB200" s="10"/>
      <c r="HAC200" s="10"/>
      <c r="HAD200" s="10"/>
      <c r="HAE200" s="10"/>
      <c r="HAF200" s="10"/>
      <c r="HAG200" s="10"/>
      <c r="HAH200" s="10"/>
      <c r="HAI200" s="10"/>
      <c r="HAJ200" s="10"/>
      <c r="HAK200" s="10"/>
      <c r="HAL200" s="10"/>
      <c r="HAM200" s="10"/>
      <c r="HAN200" s="10"/>
      <c r="HAO200" s="10"/>
      <c r="HAP200" s="10"/>
      <c r="HAQ200" s="10"/>
      <c r="HAR200" s="10"/>
      <c r="HAS200" s="10"/>
      <c r="HAT200" s="10"/>
      <c r="HAU200" s="10"/>
      <c r="HAV200" s="10"/>
      <c r="HAW200" s="10"/>
      <c r="HAX200" s="10"/>
      <c r="HAY200" s="10"/>
      <c r="HAZ200" s="10"/>
      <c r="HBA200" s="10"/>
      <c r="HBB200" s="10"/>
      <c r="HBC200" s="10"/>
      <c r="HBD200" s="10"/>
      <c r="HBE200" s="10"/>
      <c r="HBF200" s="10"/>
      <c r="HBG200" s="10"/>
      <c r="HBH200" s="10"/>
      <c r="HBI200" s="10"/>
      <c r="HBJ200" s="10"/>
      <c r="HBK200" s="10"/>
      <c r="HBL200" s="10"/>
      <c r="HBM200" s="10"/>
      <c r="HBN200" s="10"/>
      <c r="HBO200" s="10"/>
      <c r="HBP200" s="10"/>
      <c r="HBQ200" s="10"/>
      <c r="HBR200" s="10"/>
      <c r="HBS200" s="10"/>
      <c r="HBT200" s="10"/>
      <c r="HBU200" s="10"/>
      <c r="HBV200" s="10"/>
      <c r="HBW200" s="10"/>
      <c r="HBX200" s="10"/>
      <c r="HBY200" s="10"/>
      <c r="HBZ200" s="10"/>
      <c r="HCA200" s="10"/>
      <c r="HCB200" s="10"/>
      <c r="HCC200" s="10"/>
      <c r="HCD200" s="10"/>
      <c r="HCE200" s="10"/>
      <c r="HCF200" s="10"/>
      <c r="HCG200" s="10"/>
      <c r="HCH200" s="10"/>
      <c r="HCI200" s="10"/>
      <c r="HCJ200" s="10"/>
      <c r="HCK200" s="10"/>
      <c r="HCL200" s="10"/>
      <c r="HCM200" s="10"/>
      <c r="HCN200" s="10"/>
      <c r="HCO200" s="10"/>
      <c r="HCP200" s="10"/>
      <c r="HCQ200" s="10"/>
      <c r="HCR200" s="10"/>
      <c r="HCS200" s="10"/>
      <c r="HCT200" s="10"/>
      <c r="HCU200" s="10"/>
      <c r="HCV200" s="10"/>
      <c r="HCW200" s="10"/>
      <c r="HCX200" s="10"/>
      <c r="HCY200" s="10"/>
      <c r="HCZ200" s="10"/>
      <c r="HDA200" s="10"/>
      <c r="HDB200" s="10"/>
      <c r="HDC200" s="10"/>
      <c r="HDD200" s="10"/>
      <c r="HDE200" s="10"/>
      <c r="HDF200" s="10"/>
      <c r="HDG200" s="10"/>
      <c r="HDH200" s="10"/>
      <c r="HDI200" s="10"/>
      <c r="HDJ200" s="10"/>
      <c r="HDK200" s="10"/>
      <c r="HDL200" s="10"/>
      <c r="HDM200" s="10"/>
      <c r="HDN200" s="10"/>
      <c r="HDO200" s="10"/>
      <c r="HDP200" s="10"/>
      <c r="HDQ200" s="10"/>
      <c r="HDR200" s="10"/>
      <c r="HDS200" s="10"/>
      <c r="HDT200" s="10"/>
      <c r="HDU200" s="10"/>
      <c r="HDV200" s="10"/>
      <c r="HDW200" s="10"/>
      <c r="HDX200" s="10"/>
      <c r="HDY200" s="10"/>
      <c r="HDZ200" s="10"/>
      <c r="HEA200" s="10"/>
      <c r="HEB200" s="10"/>
      <c r="HEC200" s="10"/>
      <c r="HED200" s="10"/>
      <c r="HEE200" s="10"/>
      <c r="HEF200" s="10"/>
      <c r="HEG200" s="10"/>
      <c r="HEH200" s="10"/>
      <c r="HEI200" s="10"/>
      <c r="HEJ200" s="10"/>
      <c r="HEK200" s="10"/>
      <c r="HEL200" s="10"/>
      <c r="HEM200" s="10"/>
      <c r="HEN200" s="10"/>
      <c r="HEO200" s="10"/>
      <c r="HEP200" s="10"/>
      <c r="HEQ200" s="10"/>
      <c r="HER200" s="10"/>
      <c r="HES200" s="10"/>
      <c r="HET200" s="10"/>
      <c r="HEU200" s="10"/>
      <c r="HEV200" s="10"/>
      <c r="HEW200" s="10"/>
      <c r="HEX200" s="10"/>
      <c r="HEY200" s="10"/>
      <c r="HEZ200" s="10"/>
      <c r="HFA200" s="10"/>
      <c r="HFB200" s="10"/>
      <c r="HFC200" s="10"/>
      <c r="HFD200" s="10"/>
      <c r="HFE200" s="10"/>
      <c r="HFF200" s="10"/>
      <c r="HFG200" s="10"/>
      <c r="HFH200" s="10"/>
      <c r="HFI200" s="10"/>
      <c r="HFJ200" s="10"/>
      <c r="HFK200" s="10"/>
      <c r="HFL200" s="10"/>
      <c r="HFM200" s="10"/>
      <c r="HFN200" s="10"/>
      <c r="HFO200" s="10"/>
      <c r="HFP200" s="10"/>
      <c r="HFQ200" s="10"/>
      <c r="HFR200" s="10"/>
      <c r="HFS200" s="10"/>
      <c r="HFT200" s="10"/>
      <c r="HFU200" s="10"/>
      <c r="HFV200" s="10"/>
      <c r="HFW200" s="10"/>
      <c r="HFX200" s="10"/>
      <c r="HFY200" s="10"/>
      <c r="HFZ200" s="10"/>
      <c r="HGA200" s="10"/>
      <c r="HGB200" s="10"/>
      <c r="HGC200" s="10"/>
      <c r="HGD200" s="10"/>
      <c r="HGE200" s="10"/>
      <c r="HGF200" s="10"/>
      <c r="HGG200" s="10"/>
      <c r="HGH200" s="10"/>
      <c r="HGI200" s="10"/>
      <c r="HGJ200" s="10"/>
      <c r="HGK200" s="10"/>
      <c r="HGL200" s="10"/>
      <c r="HGM200" s="10"/>
      <c r="HGN200" s="10"/>
      <c r="HGO200" s="10"/>
      <c r="HGP200" s="10"/>
      <c r="HGQ200" s="10"/>
      <c r="HGR200" s="10"/>
      <c r="HGS200" s="10"/>
      <c r="HGT200" s="10"/>
      <c r="HGU200" s="10"/>
      <c r="HGV200" s="10"/>
      <c r="HGW200" s="10"/>
      <c r="HGX200" s="10"/>
      <c r="HGY200" s="10"/>
      <c r="HGZ200" s="10"/>
      <c r="HHA200" s="10"/>
      <c r="HHB200" s="10"/>
      <c r="HHC200" s="10"/>
      <c r="HHD200" s="10"/>
      <c r="HHE200" s="10"/>
      <c r="HHF200" s="10"/>
      <c r="HHG200" s="10"/>
      <c r="HHH200" s="10"/>
      <c r="HHI200" s="10"/>
      <c r="HHJ200" s="10"/>
      <c r="HHK200" s="10"/>
      <c r="HHL200" s="10"/>
      <c r="HHM200" s="10"/>
      <c r="HHN200" s="10"/>
      <c r="HHO200" s="10"/>
      <c r="HHP200" s="10"/>
      <c r="HHQ200" s="10"/>
      <c r="HHR200" s="10"/>
      <c r="HHS200" s="10"/>
      <c r="HHT200" s="10"/>
      <c r="HHU200" s="10"/>
      <c r="HHV200" s="10"/>
      <c r="HHW200" s="10"/>
      <c r="HHX200" s="10"/>
      <c r="HHY200" s="10"/>
      <c r="HHZ200" s="10"/>
      <c r="HIA200" s="10"/>
      <c r="HIB200" s="10"/>
      <c r="HIC200" s="10"/>
      <c r="HID200" s="10"/>
      <c r="HIE200" s="10"/>
      <c r="HIF200" s="10"/>
      <c r="HIG200" s="10"/>
      <c r="HIH200" s="10"/>
      <c r="HII200" s="10"/>
      <c r="HIJ200" s="10"/>
      <c r="HIK200" s="10"/>
      <c r="HIL200" s="10"/>
      <c r="HIM200" s="10"/>
      <c r="HIN200" s="10"/>
      <c r="HIO200" s="10"/>
      <c r="HIP200" s="10"/>
      <c r="HIQ200" s="10"/>
      <c r="HIR200" s="10"/>
      <c r="HIS200" s="10"/>
      <c r="HIT200" s="10"/>
      <c r="HIU200" s="10"/>
      <c r="HIV200" s="10"/>
      <c r="HIW200" s="10"/>
      <c r="HIX200" s="10"/>
      <c r="HIY200" s="10"/>
      <c r="HIZ200" s="10"/>
      <c r="HJA200" s="10"/>
      <c r="HJB200" s="10"/>
      <c r="HJC200" s="10"/>
      <c r="HJD200" s="10"/>
      <c r="HJE200" s="10"/>
      <c r="HJF200" s="10"/>
      <c r="HJG200" s="10"/>
      <c r="HJH200" s="10"/>
      <c r="HJI200" s="10"/>
      <c r="HJJ200" s="10"/>
      <c r="HJK200" s="10"/>
      <c r="HJL200" s="10"/>
      <c r="HJM200" s="10"/>
      <c r="HJN200" s="10"/>
      <c r="HJO200" s="10"/>
      <c r="HJP200" s="10"/>
      <c r="HJQ200" s="10"/>
      <c r="HJR200" s="10"/>
      <c r="HJS200" s="10"/>
      <c r="HJT200" s="10"/>
      <c r="HJU200" s="10"/>
      <c r="HJV200" s="10"/>
      <c r="HJW200" s="10"/>
      <c r="HJX200" s="10"/>
      <c r="HJY200" s="10"/>
      <c r="HJZ200" s="10"/>
      <c r="HKA200" s="10"/>
      <c r="HKB200" s="10"/>
      <c r="HKC200" s="10"/>
      <c r="HKD200" s="10"/>
      <c r="HKE200" s="10"/>
      <c r="HKF200" s="10"/>
      <c r="HKG200" s="10"/>
      <c r="HKH200" s="10"/>
      <c r="HKI200" s="10"/>
      <c r="HKJ200" s="10"/>
      <c r="HKK200" s="10"/>
      <c r="HKL200" s="10"/>
      <c r="HKM200" s="10"/>
      <c r="HKN200" s="10"/>
      <c r="HKO200" s="10"/>
      <c r="HKP200" s="10"/>
      <c r="HKQ200" s="10"/>
      <c r="HKR200" s="10"/>
      <c r="HKS200" s="10"/>
      <c r="HKT200" s="10"/>
      <c r="HKU200" s="10"/>
      <c r="HKV200" s="10"/>
      <c r="HKW200" s="10"/>
      <c r="HKX200" s="10"/>
      <c r="HKY200" s="10"/>
      <c r="HKZ200" s="10"/>
      <c r="HLA200" s="10"/>
      <c r="HLB200" s="10"/>
      <c r="HLC200" s="10"/>
      <c r="HLD200" s="10"/>
      <c r="HLE200" s="10"/>
      <c r="HLF200" s="10"/>
      <c r="HLG200" s="10"/>
      <c r="HLH200" s="10"/>
      <c r="HLI200" s="10"/>
      <c r="HLJ200" s="10"/>
      <c r="HLK200" s="10"/>
      <c r="HLL200" s="10"/>
      <c r="HLM200" s="10"/>
      <c r="HLN200" s="10"/>
      <c r="HLO200" s="10"/>
      <c r="HLP200" s="10"/>
      <c r="HLQ200" s="10"/>
      <c r="HLR200" s="10"/>
      <c r="HLS200" s="10"/>
      <c r="HLT200" s="10"/>
      <c r="HLU200" s="10"/>
      <c r="HLV200" s="10"/>
      <c r="HLW200" s="10"/>
      <c r="HLX200" s="10"/>
      <c r="HLY200" s="10"/>
      <c r="HLZ200" s="10"/>
      <c r="HMA200" s="10"/>
      <c r="HMB200" s="10"/>
      <c r="HMC200" s="10"/>
      <c r="HMD200" s="10"/>
      <c r="HME200" s="10"/>
      <c r="HMF200" s="10"/>
      <c r="HMG200" s="10"/>
      <c r="HMH200" s="10"/>
      <c r="HMI200" s="10"/>
      <c r="HMJ200" s="10"/>
      <c r="HMK200" s="10"/>
      <c r="HML200" s="10"/>
      <c r="HMM200" s="10"/>
      <c r="HMN200" s="10"/>
      <c r="HMO200" s="10"/>
      <c r="HMP200" s="10"/>
      <c r="HMQ200" s="10"/>
      <c r="HMR200" s="10"/>
      <c r="HMS200" s="10"/>
      <c r="HMT200" s="10"/>
      <c r="HMU200" s="10"/>
      <c r="HMV200" s="10"/>
      <c r="HMW200" s="10"/>
      <c r="HMX200" s="10"/>
      <c r="HMY200" s="10"/>
      <c r="HMZ200" s="10"/>
      <c r="HNA200" s="10"/>
      <c r="HNB200" s="10"/>
      <c r="HNC200" s="10"/>
      <c r="HND200" s="10"/>
      <c r="HNE200" s="10"/>
      <c r="HNF200" s="10"/>
      <c r="HNG200" s="10"/>
      <c r="HNH200" s="10"/>
      <c r="HNI200" s="10"/>
      <c r="HNJ200" s="10"/>
      <c r="HNK200" s="10"/>
      <c r="HNL200" s="10"/>
      <c r="HNM200" s="10"/>
      <c r="HNN200" s="10"/>
      <c r="HNO200" s="10"/>
      <c r="HNP200" s="10"/>
      <c r="HNQ200" s="10"/>
      <c r="HNR200" s="10"/>
      <c r="HNS200" s="10"/>
      <c r="HNT200" s="10"/>
      <c r="HNU200" s="10"/>
      <c r="HNV200" s="10"/>
      <c r="HNW200" s="10"/>
      <c r="HNX200" s="10"/>
      <c r="HNY200" s="10"/>
      <c r="HNZ200" s="10"/>
      <c r="HOA200" s="10"/>
      <c r="HOB200" s="10"/>
      <c r="HOC200" s="10"/>
      <c r="HOD200" s="10"/>
      <c r="HOE200" s="10"/>
      <c r="HOF200" s="10"/>
      <c r="HOG200" s="10"/>
      <c r="HOH200" s="10"/>
      <c r="HOI200" s="10"/>
      <c r="HOJ200" s="10"/>
      <c r="HOK200" s="10"/>
      <c r="HOL200" s="10"/>
      <c r="HOM200" s="10"/>
      <c r="HON200" s="10"/>
      <c r="HOO200" s="10"/>
      <c r="HOP200" s="10"/>
      <c r="HOQ200" s="10"/>
      <c r="HOR200" s="10"/>
      <c r="HOS200" s="10"/>
      <c r="HOT200" s="10"/>
      <c r="HOU200" s="10"/>
      <c r="HOV200" s="10"/>
      <c r="HOW200" s="10"/>
      <c r="HOX200" s="10"/>
      <c r="HOY200" s="10"/>
      <c r="HOZ200" s="10"/>
      <c r="HPA200" s="10"/>
      <c r="HPB200" s="10"/>
      <c r="HPC200" s="10"/>
      <c r="HPD200" s="10"/>
      <c r="HPE200" s="10"/>
      <c r="HPF200" s="10"/>
      <c r="HPG200" s="10"/>
      <c r="HPH200" s="10"/>
      <c r="HPI200" s="10"/>
      <c r="HPJ200" s="10"/>
      <c r="HPK200" s="10"/>
      <c r="HPL200" s="10"/>
      <c r="HPM200" s="10"/>
      <c r="HPN200" s="10"/>
      <c r="HPO200" s="10"/>
      <c r="HPP200" s="10"/>
      <c r="HPQ200" s="10"/>
      <c r="HPR200" s="10"/>
      <c r="HPS200" s="10"/>
      <c r="HPT200" s="10"/>
      <c r="HPU200" s="10"/>
      <c r="HPV200" s="10"/>
      <c r="HPW200" s="10"/>
      <c r="HPX200" s="10"/>
      <c r="HPY200" s="10"/>
      <c r="HPZ200" s="10"/>
      <c r="HQA200" s="10"/>
      <c r="HQB200" s="10"/>
      <c r="HQC200" s="10"/>
      <c r="HQD200" s="10"/>
      <c r="HQE200" s="10"/>
      <c r="HQF200" s="10"/>
      <c r="HQG200" s="10"/>
      <c r="HQH200" s="10"/>
      <c r="HQI200" s="10"/>
      <c r="HQJ200" s="10"/>
      <c r="HQK200" s="10"/>
      <c r="HQL200" s="10"/>
      <c r="HQM200" s="10"/>
      <c r="HQN200" s="10"/>
      <c r="HQO200" s="10"/>
      <c r="HQP200" s="10"/>
      <c r="HQQ200" s="10"/>
      <c r="HQR200" s="10"/>
      <c r="HQS200" s="10"/>
      <c r="HQT200" s="10"/>
      <c r="HQU200" s="10"/>
      <c r="HQV200" s="10"/>
      <c r="HQW200" s="10"/>
      <c r="HQX200" s="10"/>
      <c r="HQY200" s="10"/>
      <c r="HQZ200" s="10"/>
      <c r="HRA200" s="10"/>
      <c r="HRB200" s="10"/>
      <c r="HRC200" s="10"/>
      <c r="HRD200" s="10"/>
      <c r="HRE200" s="10"/>
      <c r="HRF200" s="10"/>
      <c r="HRG200" s="10"/>
      <c r="HRH200" s="10"/>
      <c r="HRI200" s="10"/>
      <c r="HRJ200" s="10"/>
      <c r="HRK200" s="10"/>
      <c r="HRL200" s="10"/>
      <c r="HRM200" s="10"/>
      <c r="HRN200" s="10"/>
      <c r="HRO200" s="10"/>
      <c r="HRP200" s="10"/>
      <c r="HRQ200" s="10"/>
      <c r="HRR200" s="10"/>
      <c r="HRS200" s="10"/>
      <c r="HRT200" s="10"/>
      <c r="HRU200" s="10"/>
      <c r="HRV200" s="10"/>
      <c r="HRW200" s="10"/>
      <c r="HRX200" s="10"/>
      <c r="HRY200" s="10"/>
      <c r="HRZ200" s="10"/>
      <c r="HSA200" s="10"/>
      <c r="HSB200" s="10"/>
      <c r="HSC200" s="10"/>
      <c r="HSD200" s="10"/>
      <c r="HSE200" s="10"/>
      <c r="HSF200" s="10"/>
      <c r="HSG200" s="10"/>
      <c r="HSH200" s="10"/>
      <c r="HSI200" s="10"/>
      <c r="HSJ200" s="10"/>
      <c r="HSK200" s="10"/>
      <c r="HSL200" s="10"/>
      <c r="HSM200" s="10"/>
      <c r="HSN200" s="10"/>
      <c r="HSO200" s="10"/>
      <c r="HSP200" s="10"/>
      <c r="HSQ200" s="10"/>
      <c r="HSR200" s="10"/>
      <c r="HSS200" s="10"/>
      <c r="HST200" s="10"/>
      <c r="HSU200" s="10"/>
      <c r="HSV200" s="10"/>
      <c r="HSW200" s="10"/>
      <c r="HSX200" s="10"/>
      <c r="HSY200" s="10"/>
      <c r="HSZ200" s="10"/>
      <c r="HTA200" s="10"/>
      <c r="HTB200" s="10"/>
      <c r="HTC200" s="10"/>
      <c r="HTD200" s="10"/>
      <c r="HTE200" s="10"/>
      <c r="HTF200" s="10"/>
      <c r="HTG200" s="10"/>
      <c r="HTH200" s="10"/>
      <c r="HTI200" s="10"/>
      <c r="HTJ200" s="10"/>
      <c r="HTK200" s="10"/>
      <c r="HTL200" s="10"/>
      <c r="HTM200" s="10"/>
      <c r="HTN200" s="10"/>
      <c r="HTO200" s="10"/>
      <c r="HTP200" s="10"/>
      <c r="HTQ200" s="10"/>
      <c r="HTR200" s="10"/>
      <c r="HTS200" s="10"/>
      <c r="HTT200" s="10"/>
      <c r="HTU200" s="10"/>
      <c r="HTV200" s="10"/>
      <c r="HTW200" s="10"/>
      <c r="HTX200" s="10"/>
      <c r="HTY200" s="10"/>
      <c r="HTZ200" s="10"/>
      <c r="HUA200" s="10"/>
      <c r="HUB200" s="10"/>
      <c r="HUC200" s="10"/>
      <c r="HUD200" s="10"/>
      <c r="HUE200" s="10"/>
      <c r="HUF200" s="10"/>
      <c r="HUG200" s="10"/>
      <c r="HUH200" s="10"/>
      <c r="HUI200" s="10"/>
      <c r="HUJ200" s="10"/>
      <c r="HUK200" s="10"/>
      <c r="HUL200" s="10"/>
      <c r="HUM200" s="10"/>
      <c r="HUN200" s="10"/>
      <c r="HUO200" s="10"/>
      <c r="HUP200" s="10"/>
      <c r="HUQ200" s="10"/>
      <c r="HUR200" s="10"/>
      <c r="HUS200" s="10"/>
      <c r="HUT200" s="10"/>
      <c r="HUU200" s="10"/>
      <c r="HUV200" s="10"/>
      <c r="HUW200" s="10"/>
      <c r="HUX200" s="10"/>
      <c r="HUY200" s="10"/>
      <c r="HUZ200" s="10"/>
      <c r="HVA200" s="10"/>
      <c r="HVB200" s="10"/>
      <c r="HVC200" s="10"/>
      <c r="HVD200" s="10"/>
      <c r="HVE200" s="10"/>
      <c r="HVF200" s="10"/>
      <c r="HVG200" s="10"/>
      <c r="HVH200" s="10"/>
      <c r="HVI200" s="10"/>
      <c r="HVJ200" s="10"/>
      <c r="HVK200" s="10"/>
      <c r="HVL200" s="10"/>
      <c r="HVM200" s="10"/>
      <c r="HVN200" s="10"/>
      <c r="HVO200" s="10"/>
      <c r="HVP200" s="10"/>
      <c r="HVQ200" s="10"/>
      <c r="HVR200" s="10"/>
      <c r="HVS200" s="10"/>
      <c r="HVT200" s="10"/>
      <c r="HVU200" s="10"/>
      <c r="HVV200" s="10"/>
      <c r="HVW200" s="10"/>
      <c r="HVX200" s="10"/>
      <c r="HVY200" s="10"/>
      <c r="HVZ200" s="10"/>
      <c r="HWA200" s="10"/>
      <c r="HWB200" s="10"/>
      <c r="HWC200" s="10"/>
      <c r="HWD200" s="10"/>
      <c r="HWE200" s="10"/>
      <c r="HWF200" s="10"/>
      <c r="HWG200" s="10"/>
      <c r="HWH200" s="10"/>
      <c r="HWI200" s="10"/>
      <c r="HWJ200" s="10"/>
      <c r="HWK200" s="10"/>
      <c r="HWL200" s="10"/>
      <c r="HWM200" s="10"/>
      <c r="HWN200" s="10"/>
      <c r="HWO200" s="10"/>
      <c r="HWP200" s="10"/>
      <c r="HWQ200" s="10"/>
      <c r="HWR200" s="10"/>
      <c r="HWS200" s="10"/>
      <c r="HWT200" s="10"/>
      <c r="HWU200" s="10"/>
      <c r="HWV200" s="10"/>
      <c r="HWW200" s="10"/>
      <c r="HWX200" s="10"/>
      <c r="HWY200" s="10"/>
      <c r="HWZ200" s="10"/>
      <c r="HXA200" s="10"/>
      <c r="HXB200" s="10"/>
      <c r="HXC200" s="10"/>
      <c r="HXD200" s="10"/>
      <c r="HXE200" s="10"/>
      <c r="HXF200" s="10"/>
      <c r="HXG200" s="10"/>
      <c r="HXH200" s="10"/>
      <c r="HXI200" s="10"/>
      <c r="HXJ200" s="10"/>
      <c r="HXK200" s="10"/>
      <c r="HXL200" s="10"/>
      <c r="HXM200" s="10"/>
      <c r="HXN200" s="10"/>
      <c r="HXO200" s="10"/>
      <c r="HXP200" s="10"/>
      <c r="HXQ200" s="10"/>
      <c r="HXR200" s="10"/>
      <c r="HXS200" s="10"/>
      <c r="HXT200" s="10"/>
      <c r="HXU200" s="10"/>
      <c r="HXV200" s="10"/>
      <c r="HXW200" s="10"/>
      <c r="HXX200" s="10"/>
      <c r="HXY200" s="10"/>
      <c r="HXZ200" s="10"/>
      <c r="HYA200" s="10"/>
      <c r="HYB200" s="10"/>
      <c r="HYC200" s="10"/>
      <c r="HYD200" s="10"/>
      <c r="HYE200" s="10"/>
      <c r="HYF200" s="10"/>
      <c r="HYG200" s="10"/>
      <c r="HYH200" s="10"/>
      <c r="HYI200" s="10"/>
      <c r="HYJ200" s="10"/>
      <c r="HYK200" s="10"/>
      <c r="HYL200" s="10"/>
      <c r="HYM200" s="10"/>
      <c r="HYN200" s="10"/>
      <c r="HYO200" s="10"/>
      <c r="HYP200" s="10"/>
      <c r="HYQ200" s="10"/>
      <c r="HYR200" s="10"/>
      <c r="HYS200" s="10"/>
      <c r="HYT200" s="10"/>
      <c r="HYU200" s="10"/>
      <c r="HYV200" s="10"/>
      <c r="HYW200" s="10"/>
      <c r="HYX200" s="10"/>
      <c r="HYY200" s="10"/>
      <c r="HYZ200" s="10"/>
      <c r="HZA200" s="10"/>
      <c r="HZB200" s="10"/>
      <c r="HZC200" s="10"/>
      <c r="HZD200" s="10"/>
      <c r="HZE200" s="10"/>
      <c r="HZF200" s="10"/>
      <c r="HZG200" s="10"/>
      <c r="HZH200" s="10"/>
      <c r="HZI200" s="10"/>
      <c r="HZJ200" s="10"/>
      <c r="HZK200" s="10"/>
      <c r="HZL200" s="10"/>
      <c r="HZM200" s="10"/>
      <c r="HZN200" s="10"/>
      <c r="HZO200" s="10"/>
      <c r="HZP200" s="10"/>
      <c r="HZQ200" s="10"/>
      <c r="HZR200" s="10"/>
      <c r="HZS200" s="10"/>
      <c r="HZT200" s="10"/>
      <c r="HZU200" s="10"/>
      <c r="HZV200" s="10"/>
      <c r="HZW200" s="10"/>
      <c r="HZX200" s="10"/>
      <c r="HZY200" s="10"/>
      <c r="HZZ200" s="10"/>
      <c r="IAA200" s="10"/>
      <c r="IAB200" s="10"/>
      <c r="IAC200" s="10"/>
      <c r="IAD200" s="10"/>
      <c r="IAE200" s="10"/>
      <c r="IAF200" s="10"/>
      <c r="IAG200" s="10"/>
      <c r="IAH200" s="10"/>
      <c r="IAI200" s="10"/>
      <c r="IAJ200" s="10"/>
      <c r="IAK200" s="10"/>
      <c r="IAL200" s="10"/>
      <c r="IAM200" s="10"/>
      <c r="IAN200" s="10"/>
      <c r="IAO200" s="10"/>
      <c r="IAP200" s="10"/>
      <c r="IAQ200" s="10"/>
      <c r="IAR200" s="10"/>
      <c r="IAS200" s="10"/>
      <c r="IAT200" s="10"/>
      <c r="IAU200" s="10"/>
      <c r="IAV200" s="10"/>
      <c r="IAW200" s="10"/>
      <c r="IAX200" s="10"/>
      <c r="IAY200" s="10"/>
      <c r="IAZ200" s="10"/>
      <c r="IBA200" s="10"/>
      <c r="IBB200" s="10"/>
      <c r="IBC200" s="10"/>
      <c r="IBD200" s="10"/>
      <c r="IBE200" s="10"/>
      <c r="IBF200" s="10"/>
      <c r="IBG200" s="10"/>
      <c r="IBH200" s="10"/>
      <c r="IBI200" s="10"/>
      <c r="IBJ200" s="10"/>
      <c r="IBK200" s="10"/>
      <c r="IBL200" s="10"/>
      <c r="IBM200" s="10"/>
      <c r="IBN200" s="10"/>
      <c r="IBO200" s="10"/>
      <c r="IBP200" s="10"/>
      <c r="IBQ200" s="10"/>
      <c r="IBR200" s="10"/>
      <c r="IBS200" s="10"/>
      <c r="IBT200" s="10"/>
      <c r="IBU200" s="10"/>
      <c r="IBV200" s="10"/>
      <c r="IBW200" s="10"/>
      <c r="IBX200" s="10"/>
      <c r="IBY200" s="10"/>
      <c r="IBZ200" s="10"/>
      <c r="ICA200" s="10"/>
      <c r="ICB200" s="10"/>
      <c r="ICC200" s="10"/>
      <c r="ICD200" s="10"/>
      <c r="ICE200" s="10"/>
      <c r="ICF200" s="10"/>
      <c r="ICG200" s="10"/>
      <c r="ICH200" s="10"/>
      <c r="ICI200" s="10"/>
      <c r="ICJ200" s="10"/>
      <c r="ICK200" s="10"/>
      <c r="ICL200" s="10"/>
      <c r="ICM200" s="10"/>
      <c r="ICN200" s="10"/>
      <c r="ICO200" s="10"/>
      <c r="ICP200" s="10"/>
      <c r="ICQ200" s="10"/>
      <c r="ICR200" s="10"/>
      <c r="ICS200" s="10"/>
      <c r="ICT200" s="10"/>
      <c r="ICU200" s="10"/>
      <c r="ICV200" s="10"/>
      <c r="ICW200" s="10"/>
      <c r="ICX200" s="10"/>
      <c r="ICY200" s="10"/>
      <c r="ICZ200" s="10"/>
      <c r="IDA200" s="10"/>
      <c r="IDB200" s="10"/>
      <c r="IDC200" s="10"/>
      <c r="IDD200" s="10"/>
      <c r="IDE200" s="10"/>
      <c r="IDF200" s="10"/>
      <c r="IDG200" s="10"/>
      <c r="IDH200" s="10"/>
      <c r="IDI200" s="10"/>
      <c r="IDJ200" s="10"/>
      <c r="IDK200" s="10"/>
      <c r="IDL200" s="10"/>
      <c r="IDM200" s="10"/>
      <c r="IDN200" s="10"/>
      <c r="IDO200" s="10"/>
      <c r="IDP200" s="10"/>
      <c r="IDQ200" s="10"/>
      <c r="IDR200" s="10"/>
      <c r="IDS200" s="10"/>
      <c r="IDT200" s="10"/>
      <c r="IDU200" s="10"/>
      <c r="IDV200" s="10"/>
      <c r="IDW200" s="10"/>
      <c r="IDX200" s="10"/>
      <c r="IDY200" s="10"/>
      <c r="IDZ200" s="10"/>
      <c r="IEA200" s="10"/>
      <c r="IEB200" s="10"/>
      <c r="IEC200" s="10"/>
      <c r="IED200" s="10"/>
      <c r="IEE200" s="10"/>
      <c r="IEF200" s="10"/>
      <c r="IEG200" s="10"/>
      <c r="IEH200" s="10"/>
      <c r="IEI200" s="10"/>
      <c r="IEJ200" s="10"/>
      <c r="IEK200" s="10"/>
      <c r="IEL200" s="10"/>
      <c r="IEM200" s="10"/>
      <c r="IEN200" s="10"/>
      <c r="IEO200" s="10"/>
      <c r="IEP200" s="10"/>
      <c r="IEQ200" s="10"/>
      <c r="IER200" s="10"/>
      <c r="IES200" s="10"/>
      <c r="IET200" s="10"/>
      <c r="IEU200" s="10"/>
      <c r="IEV200" s="10"/>
      <c r="IEW200" s="10"/>
      <c r="IEX200" s="10"/>
      <c r="IEY200" s="10"/>
      <c r="IEZ200" s="10"/>
      <c r="IFA200" s="10"/>
      <c r="IFB200" s="10"/>
      <c r="IFC200" s="10"/>
      <c r="IFD200" s="10"/>
      <c r="IFE200" s="10"/>
      <c r="IFF200" s="10"/>
      <c r="IFG200" s="10"/>
      <c r="IFH200" s="10"/>
      <c r="IFI200" s="10"/>
      <c r="IFJ200" s="10"/>
      <c r="IFK200" s="10"/>
      <c r="IFL200" s="10"/>
      <c r="IFM200" s="10"/>
      <c r="IFN200" s="10"/>
      <c r="IFO200" s="10"/>
      <c r="IFP200" s="10"/>
      <c r="IFQ200" s="10"/>
      <c r="IFR200" s="10"/>
      <c r="IFS200" s="10"/>
      <c r="IFT200" s="10"/>
      <c r="IFU200" s="10"/>
      <c r="IFV200" s="10"/>
      <c r="IFW200" s="10"/>
      <c r="IFX200" s="10"/>
      <c r="IFY200" s="10"/>
      <c r="IFZ200" s="10"/>
      <c r="IGA200" s="10"/>
      <c r="IGB200" s="10"/>
      <c r="IGC200" s="10"/>
      <c r="IGD200" s="10"/>
      <c r="IGE200" s="10"/>
      <c r="IGF200" s="10"/>
      <c r="IGG200" s="10"/>
      <c r="IGH200" s="10"/>
      <c r="IGI200" s="10"/>
      <c r="IGJ200" s="10"/>
      <c r="IGK200" s="10"/>
      <c r="IGL200" s="10"/>
      <c r="IGM200" s="10"/>
      <c r="IGN200" s="10"/>
      <c r="IGO200" s="10"/>
      <c r="IGP200" s="10"/>
      <c r="IGQ200" s="10"/>
      <c r="IGR200" s="10"/>
      <c r="IGS200" s="10"/>
      <c r="IGT200" s="10"/>
      <c r="IGU200" s="10"/>
      <c r="IGV200" s="10"/>
      <c r="IGW200" s="10"/>
      <c r="IGX200" s="10"/>
      <c r="IGY200" s="10"/>
      <c r="IGZ200" s="10"/>
      <c r="IHA200" s="10"/>
      <c r="IHB200" s="10"/>
      <c r="IHC200" s="10"/>
      <c r="IHD200" s="10"/>
      <c r="IHE200" s="10"/>
      <c r="IHF200" s="10"/>
      <c r="IHG200" s="10"/>
      <c r="IHH200" s="10"/>
      <c r="IHI200" s="10"/>
      <c r="IHJ200" s="10"/>
      <c r="IHK200" s="10"/>
      <c r="IHL200" s="10"/>
      <c r="IHM200" s="10"/>
      <c r="IHN200" s="10"/>
      <c r="IHO200" s="10"/>
      <c r="IHP200" s="10"/>
      <c r="IHQ200" s="10"/>
      <c r="IHR200" s="10"/>
      <c r="IHS200" s="10"/>
      <c r="IHT200" s="10"/>
      <c r="IHU200" s="10"/>
      <c r="IHV200" s="10"/>
      <c r="IHW200" s="10"/>
      <c r="IHX200" s="10"/>
      <c r="IHY200" s="10"/>
      <c r="IHZ200" s="10"/>
      <c r="IIA200" s="10"/>
      <c r="IIB200" s="10"/>
      <c r="IIC200" s="10"/>
      <c r="IID200" s="10"/>
      <c r="IIE200" s="10"/>
      <c r="IIF200" s="10"/>
      <c r="IIG200" s="10"/>
      <c r="IIH200" s="10"/>
      <c r="III200" s="10"/>
      <c r="IIJ200" s="10"/>
      <c r="IIK200" s="10"/>
      <c r="IIL200" s="10"/>
      <c r="IIM200" s="10"/>
      <c r="IIN200" s="10"/>
      <c r="IIO200" s="10"/>
      <c r="IIP200" s="10"/>
      <c r="IIQ200" s="10"/>
      <c r="IIR200" s="10"/>
      <c r="IIS200" s="10"/>
      <c r="IIT200" s="10"/>
      <c r="IIU200" s="10"/>
      <c r="IIV200" s="10"/>
      <c r="IIW200" s="10"/>
      <c r="IIX200" s="10"/>
      <c r="IIY200" s="10"/>
      <c r="IIZ200" s="10"/>
      <c r="IJA200" s="10"/>
      <c r="IJB200" s="10"/>
      <c r="IJC200" s="10"/>
      <c r="IJD200" s="10"/>
      <c r="IJE200" s="10"/>
      <c r="IJF200" s="10"/>
      <c r="IJG200" s="10"/>
      <c r="IJH200" s="10"/>
      <c r="IJI200" s="10"/>
      <c r="IJJ200" s="10"/>
      <c r="IJK200" s="10"/>
      <c r="IJL200" s="10"/>
      <c r="IJM200" s="10"/>
      <c r="IJN200" s="10"/>
      <c r="IJO200" s="10"/>
      <c r="IJP200" s="10"/>
      <c r="IJQ200" s="10"/>
      <c r="IJR200" s="10"/>
      <c r="IJS200" s="10"/>
      <c r="IJT200" s="10"/>
      <c r="IJU200" s="10"/>
      <c r="IJV200" s="10"/>
      <c r="IJW200" s="10"/>
      <c r="IJX200" s="10"/>
      <c r="IJY200" s="10"/>
      <c r="IJZ200" s="10"/>
      <c r="IKA200" s="10"/>
      <c r="IKB200" s="10"/>
      <c r="IKC200" s="10"/>
      <c r="IKD200" s="10"/>
      <c r="IKE200" s="10"/>
      <c r="IKF200" s="10"/>
      <c r="IKG200" s="10"/>
      <c r="IKH200" s="10"/>
      <c r="IKI200" s="10"/>
      <c r="IKJ200" s="10"/>
      <c r="IKK200" s="10"/>
      <c r="IKL200" s="10"/>
      <c r="IKM200" s="10"/>
      <c r="IKN200" s="10"/>
      <c r="IKO200" s="10"/>
      <c r="IKP200" s="10"/>
      <c r="IKQ200" s="10"/>
      <c r="IKR200" s="10"/>
      <c r="IKS200" s="10"/>
      <c r="IKT200" s="10"/>
      <c r="IKU200" s="10"/>
      <c r="IKV200" s="10"/>
      <c r="IKW200" s="10"/>
      <c r="IKX200" s="10"/>
      <c r="IKY200" s="10"/>
      <c r="IKZ200" s="10"/>
      <c r="ILA200" s="10"/>
      <c r="ILB200" s="10"/>
      <c r="ILC200" s="10"/>
      <c r="ILD200" s="10"/>
      <c r="ILE200" s="10"/>
      <c r="ILF200" s="10"/>
      <c r="ILG200" s="10"/>
      <c r="ILH200" s="10"/>
      <c r="ILI200" s="10"/>
      <c r="ILJ200" s="10"/>
      <c r="ILK200" s="10"/>
      <c r="ILL200" s="10"/>
      <c r="ILM200" s="10"/>
      <c r="ILN200" s="10"/>
      <c r="ILO200" s="10"/>
      <c r="ILP200" s="10"/>
      <c r="ILQ200" s="10"/>
      <c r="ILR200" s="10"/>
      <c r="ILS200" s="10"/>
      <c r="ILT200" s="10"/>
      <c r="ILU200" s="10"/>
      <c r="ILV200" s="10"/>
      <c r="ILW200" s="10"/>
      <c r="ILX200" s="10"/>
      <c r="ILY200" s="10"/>
      <c r="ILZ200" s="10"/>
      <c r="IMA200" s="10"/>
      <c r="IMB200" s="10"/>
      <c r="IMC200" s="10"/>
      <c r="IMD200" s="10"/>
      <c r="IME200" s="10"/>
      <c r="IMF200" s="10"/>
      <c r="IMG200" s="10"/>
      <c r="IMH200" s="10"/>
      <c r="IMI200" s="10"/>
      <c r="IMJ200" s="10"/>
      <c r="IMK200" s="10"/>
      <c r="IML200" s="10"/>
      <c r="IMM200" s="10"/>
      <c r="IMN200" s="10"/>
      <c r="IMO200" s="10"/>
      <c r="IMP200" s="10"/>
      <c r="IMQ200" s="10"/>
      <c r="IMR200" s="10"/>
      <c r="IMS200" s="10"/>
      <c r="IMT200" s="10"/>
      <c r="IMU200" s="10"/>
      <c r="IMV200" s="10"/>
      <c r="IMW200" s="10"/>
      <c r="IMX200" s="10"/>
      <c r="IMY200" s="10"/>
      <c r="IMZ200" s="10"/>
      <c r="INA200" s="10"/>
      <c r="INB200" s="10"/>
      <c r="INC200" s="10"/>
      <c r="IND200" s="10"/>
      <c r="INE200" s="10"/>
      <c r="INF200" s="10"/>
      <c r="ING200" s="10"/>
      <c r="INH200" s="10"/>
      <c r="INI200" s="10"/>
      <c r="INJ200" s="10"/>
      <c r="INK200" s="10"/>
      <c r="INL200" s="10"/>
      <c r="INM200" s="10"/>
      <c r="INN200" s="10"/>
      <c r="INO200" s="10"/>
      <c r="INP200" s="10"/>
      <c r="INQ200" s="10"/>
      <c r="INR200" s="10"/>
      <c r="INS200" s="10"/>
      <c r="INT200" s="10"/>
      <c r="INU200" s="10"/>
      <c r="INV200" s="10"/>
      <c r="INW200" s="10"/>
      <c r="INX200" s="10"/>
      <c r="INY200" s="10"/>
      <c r="INZ200" s="10"/>
      <c r="IOA200" s="10"/>
      <c r="IOB200" s="10"/>
      <c r="IOC200" s="10"/>
      <c r="IOD200" s="10"/>
      <c r="IOE200" s="10"/>
      <c r="IOF200" s="10"/>
      <c r="IOG200" s="10"/>
      <c r="IOH200" s="10"/>
      <c r="IOI200" s="10"/>
      <c r="IOJ200" s="10"/>
      <c r="IOK200" s="10"/>
      <c r="IOL200" s="10"/>
      <c r="IOM200" s="10"/>
      <c r="ION200" s="10"/>
      <c r="IOO200" s="10"/>
      <c r="IOP200" s="10"/>
      <c r="IOQ200" s="10"/>
      <c r="IOR200" s="10"/>
      <c r="IOS200" s="10"/>
      <c r="IOT200" s="10"/>
      <c r="IOU200" s="10"/>
      <c r="IOV200" s="10"/>
      <c r="IOW200" s="10"/>
      <c r="IOX200" s="10"/>
      <c r="IOY200" s="10"/>
      <c r="IOZ200" s="10"/>
      <c r="IPA200" s="10"/>
      <c r="IPB200" s="10"/>
      <c r="IPC200" s="10"/>
      <c r="IPD200" s="10"/>
      <c r="IPE200" s="10"/>
      <c r="IPF200" s="10"/>
      <c r="IPG200" s="10"/>
      <c r="IPH200" s="10"/>
      <c r="IPI200" s="10"/>
      <c r="IPJ200" s="10"/>
      <c r="IPK200" s="10"/>
      <c r="IPL200" s="10"/>
      <c r="IPM200" s="10"/>
      <c r="IPN200" s="10"/>
      <c r="IPO200" s="10"/>
      <c r="IPP200" s="10"/>
      <c r="IPQ200" s="10"/>
      <c r="IPR200" s="10"/>
      <c r="IPS200" s="10"/>
      <c r="IPT200" s="10"/>
      <c r="IPU200" s="10"/>
      <c r="IPV200" s="10"/>
      <c r="IPW200" s="10"/>
      <c r="IPX200" s="10"/>
      <c r="IPY200" s="10"/>
      <c r="IPZ200" s="10"/>
      <c r="IQA200" s="10"/>
      <c r="IQB200" s="10"/>
      <c r="IQC200" s="10"/>
      <c r="IQD200" s="10"/>
      <c r="IQE200" s="10"/>
      <c r="IQF200" s="10"/>
      <c r="IQG200" s="10"/>
      <c r="IQH200" s="10"/>
      <c r="IQI200" s="10"/>
      <c r="IQJ200" s="10"/>
      <c r="IQK200" s="10"/>
      <c r="IQL200" s="10"/>
      <c r="IQM200" s="10"/>
      <c r="IQN200" s="10"/>
      <c r="IQO200" s="10"/>
      <c r="IQP200" s="10"/>
      <c r="IQQ200" s="10"/>
      <c r="IQR200" s="10"/>
      <c r="IQS200" s="10"/>
      <c r="IQT200" s="10"/>
      <c r="IQU200" s="10"/>
      <c r="IQV200" s="10"/>
      <c r="IQW200" s="10"/>
      <c r="IQX200" s="10"/>
      <c r="IQY200" s="10"/>
      <c r="IQZ200" s="10"/>
      <c r="IRA200" s="10"/>
      <c r="IRB200" s="10"/>
      <c r="IRC200" s="10"/>
      <c r="IRD200" s="10"/>
      <c r="IRE200" s="10"/>
      <c r="IRF200" s="10"/>
      <c r="IRG200" s="10"/>
      <c r="IRH200" s="10"/>
      <c r="IRI200" s="10"/>
      <c r="IRJ200" s="10"/>
      <c r="IRK200" s="10"/>
      <c r="IRL200" s="10"/>
      <c r="IRM200" s="10"/>
      <c r="IRN200" s="10"/>
      <c r="IRO200" s="10"/>
      <c r="IRP200" s="10"/>
      <c r="IRQ200" s="10"/>
      <c r="IRR200" s="10"/>
      <c r="IRS200" s="10"/>
      <c r="IRT200" s="10"/>
      <c r="IRU200" s="10"/>
      <c r="IRV200" s="10"/>
      <c r="IRW200" s="10"/>
      <c r="IRX200" s="10"/>
      <c r="IRY200" s="10"/>
      <c r="IRZ200" s="10"/>
      <c r="ISA200" s="10"/>
      <c r="ISB200" s="10"/>
      <c r="ISC200" s="10"/>
      <c r="ISD200" s="10"/>
      <c r="ISE200" s="10"/>
      <c r="ISF200" s="10"/>
      <c r="ISG200" s="10"/>
      <c r="ISH200" s="10"/>
      <c r="ISI200" s="10"/>
      <c r="ISJ200" s="10"/>
      <c r="ISK200" s="10"/>
      <c r="ISL200" s="10"/>
      <c r="ISM200" s="10"/>
      <c r="ISN200" s="10"/>
      <c r="ISO200" s="10"/>
      <c r="ISP200" s="10"/>
      <c r="ISQ200" s="10"/>
      <c r="ISR200" s="10"/>
      <c r="ISS200" s="10"/>
      <c r="IST200" s="10"/>
      <c r="ISU200" s="10"/>
      <c r="ISV200" s="10"/>
      <c r="ISW200" s="10"/>
      <c r="ISX200" s="10"/>
      <c r="ISY200" s="10"/>
      <c r="ISZ200" s="10"/>
      <c r="ITA200" s="10"/>
      <c r="ITB200" s="10"/>
      <c r="ITC200" s="10"/>
      <c r="ITD200" s="10"/>
      <c r="ITE200" s="10"/>
      <c r="ITF200" s="10"/>
      <c r="ITG200" s="10"/>
      <c r="ITH200" s="10"/>
      <c r="ITI200" s="10"/>
      <c r="ITJ200" s="10"/>
      <c r="ITK200" s="10"/>
      <c r="ITL200" s="10"/>
      <c r="ITM200" s="10"/>
      <c r="ITN200" s="10"/>
      <c r="ITO200" s="10"/>
      <c r="ITP200" s="10"/>
      <c r="ITQ200" s="10"/>
      <c r="ITR200" s="10"/>
      <c r="ITS200" s="10"/>
      <c r="ITT200" s="10"/>
      <c r="ITU200" s="10"/>
      <c r="ITV200" s="10"/>
      <c r="ITW200" s="10"/>
      <c r="ITX200" s="10"/>
      <c r="ITY200" s="10"/>
      <c r="ITZ200" s="10"/>
      <c r="IUA200" s="10"/>
      <c r="IUB200" s="10"/>
      <c r="IUC200" s="10"/>
      <c r="IUD200" s="10"/>
      <c r="IUE200" s="10"/>
      <c r="IUF200" s="10"/>
      <c r="IUG200" s="10"/>
      <c r="IUH200" s="10"/>
      <c r="IUI200" s="10"/>
      <c r="IUJ200" s="10"/>
      <c r="IUK200" s="10"/>
      <c r="IUL200" s="10"/>
      <c r="IUM200" s="10"/>
      <c r="IUN200" s="10"/>
      <c r="IUO200" s="10"/>
      <c r="IUP200" s="10"/>
      <c r="IUQ200" s="10"/>
      <c r="IUR200" s="10"/>
      <c r="IUS200" s="10"/>
      <c r="IUT200" s="10"/>
      <c r="IUU200" s="10"/>
      <c r="IUV200" s="10"/>
      <c r="IUW200" s="10"/>
      <c r="IUX200" s="10"/>
      <c r="IUY200" s="10"/>
      <c r="IUZ200" s="10"/>
      <c r="IVA200" s="10"/>
      <c r="IVB200" s="10"/>
      <c r="IVC200" s="10"/>
      <c r="IVD200" s="10"/>
      <c r="IVE200" s="10"/>
      <c r="IVF200" s="10"/>
      <c r="IVG200" s="10"/>
      <c r="IVH200" s="10"/>
      <c r="IVI200" s="10"/>
      <c r="IVJ200" s="10"/>
      <c r="IVK200" s="10"/>
      <c r="IVL200" s="10"/>
      <c r="IVM200" s="10"/>
      <c r="IVN200" s="10"/>
      <c r="IVO200" s="10"/>
      <c r="IVP200" s="10"/>
      <c r="IVQ200" s="10"/>
      <c r="IVR200" s="10"/>
      <c r="IVS200" s="10"/>
      <c r="IVT200" s="10"/>
      <c r="IVU200" s="10"/>
      <c r="IVV200" s="10"/>
      <c r="IVW200" s="10"/>
      <c r="IVX200" s="10"/>
      <c r="IVY200" s="10"/>
      <c r="IVZ200" s="10"/>
      <c r="IWA200" s="10"/>
      <c r="IWB200" s="10"/>
      <c r="IWC200" s="10"/>
      <c r="IWD200" s="10"/>
      <c r="IWE200" s="10"/>
      <c r="IWF200" s="10"/>
      <c r="IWG200" s="10"/>
      <c r="IWH200" s="10"/>
      <c r="IWI200" s="10"/>
      <c r="IWJ200" s="10"/>
      <c r="IWK200" s="10"/>
      <c r="IWL200" s="10"/>
      <c r="IWM200" s="10"/>
      <c r="IWN200" s="10"/>
      <c r="IWO200" s="10"/>
      <c r="IWP200" s="10"/>
      <c r="IWQ200" s="10"/>
      <c r="IWR200" s="10"/>
      <c r="IWS200" s="10"/>
      <c r="IWT200" s="10"/>
      <c r="IWU200" s="10"/>
      <c r="IWV200" s="10"/>
      <c r="IWW200" s="10"/>
      <c r="IWX200" s="10"/>
      <c r="IWY200" s="10"/>
      <c r="IWZ200" s="10"/>
      <c r="IXA200" s="10"/>
      <c r="IXB200" s="10"/>
      <c r="IXC200" s="10"/>
      <c r="IXD200" s="10"/>
      <c r="IXE200" s="10"/>
      <c r="IXF200" s="10"/>
      <c r="IXG200" s="10"/>
      <c r="IXH200" s="10"/>
      <c r="IXI200" s="10"/>
      <c r="IXJ200" s="10"/>
      <c r="IXK200" s="10"/>
      <c r="IXL200" s="10"/>
      <c r="IXM200" s="10"/>
      <c r="IXN200" s="10"/>
      <c r="IXO200" s="10"/>
      <c r="IXP200" s="10"/>
      <c r="IXQ200" s="10"/>
      <c r="IXR200" s="10"/>
      <c r="IXS200" s="10"/>
      <c r="IXT200" s="10"/>
      <c r="IXU200" s="10"/>
      <c r="IXV200" s="10"/>
      <c r="IXW200" s="10"/>
      <c r="IXX200" s="10"/>
      <c r="IXY200" s="10"/>
      <c r="IXZ200" s="10"/>
      <c r="IYA200" s="10"/>
      <c r="IYB200" s="10"/>
      <c r="IYC200" s="10"/>
      <c r="IYD200" s="10"/>
      <c r="IYE200" s="10"/>
      <c r="IYF200" s="10"/>
      <c r="IYG200" s="10"/>
      <c r="IYH200" s="10"/>
      <c r="IYI200" s="10"/>
      <c r="IYJ200" s="10"/>
      <c r="IYK200" s="10"/>
      <c r="IYL200" s="10"/>
      <c r="IYM200" s="10"/>
      <c r="IYN200" s="10"/>
      <c r="IYO200" s="10"/>
      <c r="IYP200" s="10"/>
      <c r="IYQ200" s="10"/>
      <c r="IYR200" s="10"/>
      <c r="IYS200" s="10"/>
      <c r="IYT200" s="10"/>
      <c r="IYU200" s="10"/>
      <c r="IYV200" s="10"/>
      <c r="IYW200" s="10"/>
      <c r="IYX200" s="10"/>
      <c r="IYY200" s="10"/>
      <c r="IYZ200" s="10"/>
      <c r="IZA200" s="10"/>
      <c r="IZB200" s="10"/>
      <c r="IZC200" s="10"/>
      <c r="IZD200" s="10"/>
      <c r="IZE200" s="10"/>
      <c r="IZF200" s="10"/>
      <c r="IZG200" s="10"/>
      <c r="IZH200" s="10"/>
      <c r="IZI200" s="10"/>
      <c r="IZJ200" s="10"/>
      <c r="IZK200" s="10"/>
      <c r="IZL200" s="10"/>
      <c r="IZM200" s="10"/>
      <c r="IZN200" s="10"/>
      <c r="IZO200" s="10"/>
      <c r="IZP200" s="10"/>
      <c r="IZQ200" s="10"/>
      <c r="IZR200" s="10"/>
      <c r="IZS200" s="10"/>
      <c r="IZT200" s="10"/>
      <c r="IZU200" s="10"/>
      <c r="IZV200" s="10"/>
      <c r="IZW200" s="10"/>
      <c r="IZX200" s="10"/>
      <c r="IZY200" s="10"/>
      <c r="IZZ200" s="10"/>
      <c r="JAA200" s="10"/>
      <c r="JAB200" s="10"/>
      <c r="JAC200" s="10"/>
      <c r="JAD200" s="10"/>
      <c r="JAE200" s="10"/>
      <c r="JAF200" s="10"/>
      <c r="JAG200" s="10"/>
      <c r="JAH200" s="10"/>
      <c r="JAI200" s="10"/>
      <c r="JAJ200" s="10"/>
      <c r="JAK200" s="10"/>
      <c r="JAL200" s="10"/>
      <c r="JAM200" s="10"/>
      <c r="JAN200" s="10"/>
      <c r="JAO200" s="10"/>
      <c r="JAP200" s="10"/>
      <c r="JAQ200" s="10"/>
      <c r="JAR200" s="10"/>
      <c r="JAS200" s="10"/>
      <c r="JAT200" s="10"/>
      <c r="JAU200" s="10"/>
      <c r="JAV200" s="10"/>
      <c r="JAW200" s="10"/>
      <c r="JAX200" s="10"/>
      <c r="JAY200" s="10"/>
      <c r="JAZ200" s="10"/>
      <c r="JBA200" s="10"/>
      <c r="JBB200" s="10"/>
      <c r="JBC200" s="10"/>
      <c r="JBD200" s="10"/>
      <c r="JBE200" s="10"/>
      <c r="JBF200" s="10"/>
      <c r="JBG200" s="10"/>
      <c r="JBH200" s="10"/>
      <c r="JBI200" s="10"/>
      <c r="JBJ200" s="10"/>
      <c r="JBK200" s="10"/>
      <c r="JBL200" s="10"/>
      <c r="JBM200" s="10"/>
      <c r="JBN200" s="10"/>
      <c r="JBO200" s="10"/>
      <c r="JBP200" s="10"/>
      <c r="JBQ200" s="10"/>
      <c r="JBR200" s="10"/>
      <c r="JBS200" s="10"/>
      <c r="JBT200" s="10"/>
      <c r="JBU200" s="10"/>
      <c r="JBV200" s="10"/>
      <c r="JBW200" s="10"/>
      <c r="JBX200" s="10"/>
      <c r="JBY200" s="10"/>
      <c r="JBZ200" s="10"/>
      <c r="JCA200" s="10"/>
      <c r="JCB200" s="10"/>
      <c r="JCC200" s="10"/>
      <c r="JCD200" s="10"/>
      <c r="JCE200" s="10"/>
      <c r="JCF200" s="10"/>
      <c r="JCG200" s="10"/>
      <c r="JCH200" s="10"/>
      <c r="JCI200" s="10"/>
      <c r="JCJ200" s="10"/>
      <c r="JCK200" s="10"/>
      <c r="JCL200" s="10"/>
      <c r="JCM200" s="10"/>
      <c r="JCN200" s="10"/>
      <c r="JCO200" s="10"/>
      <c r="JCP200" s="10"/>
      <c r="JCQ200" s="10"/>
      <c r="JCR200" s="10"/>
      <c r="JCS200" s="10"/>
      <c r="JCT200" s="10"/>
      <c r="JCU200" s="10"/>
      <c r="JCV200" s="10"/>
      <c r="JCW200" s="10"/>
      <c r="JCX200" s="10"/>
      <c r="JCY200" s="10"/>
      <c r="JCZ200" s="10"/>
      <c r="JDA200" s="10"/>
      <c r="JDB200" s="10"/>
      <c r="JDC200" s="10"/>
      <c r="JDD200" s="10"/>
      <c r="JDE200" s="10"/>
      <c r="JDF200" s="10"/>
      <c r="JDG200" s="10"/>
      <c r="JDH200" s="10"/>
      <c r="JDI200" s="10"/>
      <c r="JDJ200" s="10"/>
      <c r="JDK200" s="10"/>
      <c r="JDL200" s="10"/>
      <c r="JDM200" s="10"/>
      <c r="JDN200" s="10"/>
      <c r="JDO200" s="10"/>
      <c r="JDP200" s="10"/>
      <c r="JDQ200" s="10"/>
      <c r="JDR200" s="10"/>
      <c r="JDS200" s="10"/>
      <c r="JDT200" s="10"/>
      <c r="JDU200" s="10"/>
      <c r="JDV200" s="10"/>
      <c r="JDW200" s="10"/>
      <c r="JDX200" s="10"/>
      <c r="JDY200" s="10"/>
      <c r="JDZ200" s="10"/>
      <c r="JEA200" s="10"/>
      <c r="JEB200" s="10"/>
      <c r="JEC200" s="10"/>
      <c r="JED200" s="10"/>
      <c r="JEE200" s="10"/>
      <c r="JEF200" s="10"/>
      <c r="JEG200" s="10"/>
      <c r="JEH200" s="10"/>
      <c r="JEI200" s="10"/>
      <c r="JEJ200" s="10"/>
      <c r="JEK200" s="10"/>
      <c r="JEL200" s="10"/>
      <c r="JEM200" s="10"/>
      <c r="JEN200" s="10"/>
      <c r="JEO200" s="10"/>
      <c r="JEP200" s="10"/>
      <c r="JEQ200" s="10"/>
      <c r="JER200" s="10"/>
      <c r="JES200" s="10"/>
      <c r="JET200" s="10"/>
      <c r="JEU200" s="10"/>
      <c r="JEV200" s="10"/>
      <c r="JEW200" s="10"/>
      <c r="JEX200" s="10"/>
      <c r="JEY200" s="10"/>
      <c r="JEZ200" s="10"/>
      <c r="JFA200" s="10"/>
      <c r="JFB200" s="10"/>
      <c r="JFC200" s="10"/>
      <c r="JFD200" s="10"/>
      <c r="JFE200" s="10"/>
      <c r="JFF200" s="10"/>
      <c r="JFG200" s="10"/>
      <c r="JFH200" s="10"/>
      <c r="JFI200" s="10"/>
      <c r="JFJ200" s="10"/>
      <c r="JFK200" s="10"/>
      <c r="JFL200" s="10"/>
      <c r="JFM200" s="10"/>
      <c r="JFN200" s="10"/>
      <c r="JFO200" s="10"/>
      <c r="JFP200" s="10"/>
      <c r="JFQ200" s="10"/>
      <c r="JFR200" s="10"/>
      <c r="JFS200" s="10"/>
      <c r="JFT200" s="10"/>
      <c r="JFU200" s="10"/>
      <c r="JFV200" s="10"/>
      <c r="JFW200" s="10"/>
      <c r="JFX200" s="10"/>
      <c r="JFY200" s="10"/>
      <c r="JFZ200" s="10"/>
      <c r="JGA200" s="10"/>
      <c r="JGB200" s="10"/>
      <c r="JGC200" s="10"/>
      <c r="JGD200" s="10"/>
      <c r="JGE200" s="10"/>
      <c r="JGF200" s="10"/>
      <c r="JGG200" s="10"/>
      <c r="JGH200" s="10"/>
      <c r="JGI200" s="10"/>
      <c r="JGJ200" s="10"/>
      <c r="JGK200" s="10"/>
      <c r="JGL200" s="10"/>
      <c r="JGM200" s="10"/>
      <c r="JGN200" s="10"/>
      <c r="JGO200" s="10"/>
      <c r="JGP200" s="10"/>
      <c r="JGQ200" s="10"/>
      <c r="JGR200" s="10"/>
      <c r="JGS200" s="10"/>
      <c r="JGT200" s="10"/>
      <c r="JGU200" s="10"/>
      <c r="JGV200" s="10"/>
      <c r="JGW200" s="10"/>
      <c r="JGX200" s="10"/>
      <c r="JGY200" s="10"/>
      <c r="JGZ200" s="10"/>
      <c r="JHA200" s="10"/>
      <c r="JHB200" s="10"/>
      <c r="JHC200" s="10"/>
      <c r="JHD200" s="10"/>
      <c r="JHE200" s="10"/>
      <c r="JHF200" s="10"/>
      <c r="JHG200" s="10"/>
      <c r="JHH200" s="10"/>
      <c r="JHI200" s="10"/>
      <c r="JHJ200" s="10"/>
      <c r="JHK200" s="10"/>
      <c r="JHL200" s="10"/>
      <c r="JHM200" s="10"/>
      <c r="JHN200" s="10"/>
      <c r="JHO200" s="10"/>
      <c r="JHP200" s="10"/>
      <c r="JHQ200" s="10"/>
      <c r="JHR200" s="10"/>
      <c r="JHS200" s="10"/>
      <c r="JHT200" s="10"/>
      <c r="JHU200" s="10"/>
      <c r="JHV200" s="10"/>
      <c r="JHW200" s="10"/>
      <c r="JHX200" s="10"/>
      <c r="JHY200" s="10"/>
      <c r="JHZ200" s="10"/>
      <c r="JIA200" s="10"/>
      <c r="JIB200" s="10"/>
      <c r="JIC200" s="10"/>
      <c r="JID200" s="10"/>
      <c r="JIE200" s="10"/>
      <c r="JIF200" s="10"/>
      <c r="JIG200" s="10"/>
      <c r="JIH200" s="10"/>
      <c r="JII200" s="10"/>
      <c r="JIJ200" s="10"/>
      <c r="JIK200" s="10"/>
      <c r="JIL200" s="10"/>
      <c r="JIM200" s="10"/>
      <c r="JIN200" s="10"/>
      <c r="JIO200" s="10"/>
      <c r="JIP200" s="10"/>
      <c r="JIQ200" s="10"/>
      <c r="JIR200" s="10"/>
      <c r="JIS200" s="10"/>
      <c r="JIT200" s="10"/>
      <c r="JIU200" s="10"/>
      <c r="JIV200" s="10"/>
      <c r="JIW200" s="10"/>
      <c r="JIX200" s="10"/>
      <c r="JIY200" s="10"/>
      <c r="JIZ200" s="10"/>
      <c r="JJA200" s="10"/>
      <c r="JJB200" s="10"/>
      <c r="JJC200" s="10"/>
      <c r="JJD200" s="10"/>
      <c r="JJE200" s="10"/>
      <c r="JJF200" s="10"/>
      <c r="JJG200" s="10"/>
      <c r="JJH200" s="10"/>
      <c r="JJI200" s="10"/>
      <c r="JJJ200" s="10"/>
      <c r="JJK200" s="10"/>
      <c r="JJL200" s="10"/>
      <c r="JJM200" s="10"/>
      <c r="JJN200" s="10"/>
      <c r="JJO200" s="10"/>
      <c r="JJP200" s="10"/>
      <c r="JJQ200" s="10"/>
      <c r="JJR200" s="10"/>
      <c r="JJS200" s="10"/>
      <c r="JJT200" s="10"/>
      <c r="JJU200" s="10"/>
      <c r="JJV200" s="10"/>
      <c r="JJW200" s="10"/>
      <c r="JJX200" s="10"/>
      <c r="JJY200" s="10"/>
      <c r="JJZ200" s="10"/>
      <c r="JKA200" s="10"/>
      <c r="JKB200" s="10"/>
      <c r="JKC200" s="10"/>
      <c r="JKD200" s="10"/>
      <c r="JKE200" s="10"/>
      <c r="JKF200" s="10"/>
      <c r="JKG200" s="10"/>
      <c r="JKH200" s="10"/>
      <c r="JKI200" s="10"/>
      <c r="JKJ200" s="10"/>
      <c r="JKK200" s="10"/>
      <c r="JKL200" s="10"/>
      <c r="JKM200" s="10"/>
      <c r="JKN200" s="10"/>
      <c r="JKO200" s="10"/>
      <c r="JKP200" s="10"/>
      <c r="JKQ200" s="10"/>
      <c r="JKR200" s="10"/>
      <c r="JKS200" s="10"/>
      <c r="JKT200" s="10"/>
      <c r="JKU200" s="10"/>
      <c r="JKV200" s="10"/>
      <c r="JKW200" s="10"/>
      <c r="JKX200" s="10"/>
      <c r="JKY200" s="10"/>
      <c r="JKZ200" s="10"/>
      <c r="JLA200" s="10"/>
      <c r="JLB200" s="10"/>
      <c r="JLC200" s="10"/>
      <c r="JLD200" s="10"/>
      <c r="JLE200" s="10"/>
      <c r="JLF200" s="10"/>
      <c r="JLG200" s="10"/>
      <c r="JLH200" s="10"/>
      <c r="JLI200" s="10"/>
      <c r="JLJ200" s="10"/>
      <c r="JLK200" s="10"/>
      <c r="JLL200" s="10"/>
      <c r="JLM200" s="10"/>
      <c r="JLN200" s="10"/>
      <c r="JLO200" s="10"/>
      <c r="JLP200" s="10"/>
      <c r="JLQ200" s="10"/>
      <c r="JLR200" s="10"/>
      <c r="JLS200" s="10"/>
      <c r="JLT200" s="10"/>
      <c r="JLU200" s="10"/>
      <c r="JLV200" s="10"/>
      <c r="JLW200" s="10"/>
      <c r="JLX200" s="10"/>
      <c r="JLY200" s="10"/>
      <c r="JLZ200" s="10"/>
      <c r="JMA200" s="10"/>
      <c r="JMB200" s="10"/>
      <c r="JMC200" s="10"/>
      <c r="JMD200" s="10"/>
      <c r="JME200" s="10"/>
      <c r="JMF200" s="10"/>
      <c r="JMG200" s="10"/>
      <c r="JMH200" s="10"/>
      <c r="JMI200" s="10"/>
      <c r="JMJ200" s="10"/>
      <c r="JMK200" s="10"/>
      <c r="JML200" s="10"/>
      <c r="JMM200" s="10"/>
      <c r="JMN200" s="10"/>
      <c r="JMO200" s="10"/>
      <c r="JMP200" s="10"/>
      <c r="JMQ200" s="10"/>
      <c r="JMR200" s="10"/>
      <c r="JMS200" s="10"/>
      <c r="JMT200" s="10"/>
      <c r="JMU200" s="10"/>
      <c r="JMV200" s="10"/>
      <c r="JMW200" s="10"/>
      <c r="JMX200" s="10"/>
      <c r="JMY200" s="10"/>
      <c r="JMZ200" s="10"/>
      <c r="JNA200" s="10"/>
      <c r="JNB200" s="10"/>
      <c r="JNC200" s="10"/>
      <c r="JND200" s="10"/>
      <c r="JNE200" s="10"/>
      <c r="JNF200" s="10"/>
      <c r="JNG200" s="10"/>
      <c r="JNH200" s="10"/>
      <c r="JNI200" s="10"/>
      <c r="JNJ200" s="10"/>
      <c r="JNK200" s="10"/>
      <c r="JNL200" s="10"/>
      <c r="JNM200" s="10"/>
      <c r="JNN200" s="10"/>
      <c r="JNO200" s="10"/>
      <c r="JNP200" s="10"/>
      <c r="JNQ200" s="10"/>
      <c r="JNR200" s="10"/>
      <c r="JNS200" s="10"/>
      <c r="JNT200" s="10"/>
      <c r="JNU200" s="10"/>
      <c r="JNV200" s="10"/>
      <c r="JNW200" s="10"/>
      <c r="JNX200" s="10"/>
      <c r="JNY200" s="10"/>
      <c r="JNZ200" s="10"/>
      <c r="JOA200" s="10"/>
      <c r="JOB200" s="10"/>
      <c r="JOC200" s="10"/>
      <c r="JOD200" s="10"/>
      <c r="JOE200" s="10"/>
      <c r="JOF200" s="10"/>
      <c r="JOG200" s="10"/>
      <c r="JOH200" s="10"/>
      <c r="JOI200" s="10"/>
      <c r="JOJ200" s="10"/>
      <c r="JOK200" s="10"/>
      <c r="JOL200" s="10"/>
      <c r="JOM200" s="10"/>
      <c r="JON200" s="10"/>
      <c r="JOO200" s="10"/>
      <c r="JOP200" s="10"/>
      <c r="JOQ200" s="10"/>
      <c r="JOR200" s="10"/>
      <c r="JOS200" s="10"/>
      <c r="JOT200" s="10"/>
      <c r="JOU200" s="10"/>
      <c r="JOV200" s="10"/>
      <c r="JOW200" s="10"/>
      <c r="JOX200" s="10"/>
      <c r="JOY200" s="10"/>
      <c r="JOZ200" s="10"/>
      <c r="JPA200" s="10"/>
      <c r="JPB200" s="10"/>
      <c r="JPC200" s="10"/>
      <c r="JPD200" s="10"/>
      <c r="JPE200" s="10"/>
      <c r="JPF200" s="10"/>
      <c r="JPG200" s="10"/>
      <c r="JPH200" s="10"/>
      <c r="JPI200" s="10"/>
      <c r="JPJ200" s="10"/>
      <c r="JPK200" s="10"/>
      <c r="JPL200" s="10"/>
      <c r="JPM200" s="10"/>
      <c r="JPN200" s="10"/>
      <c r="JPO200" s="10"/>
      <c r="JPP200" s="10"/>
      <c r="JPQ200" s="10"/>
      <c r="JPR200" s="10"/>
      <c r="JPS200" s="10"/>
      <c r="JPT200" s="10"/>
      <c r="JPU200" s="10"/>
      <c r="JPV200" s="10"/>
      <c r="JPW200" s="10"/>
      <c r="JPX200" s="10"/>
      <c r="JPY200" s="10"/>
      <c r="JPZ200" s="10"/>
      <c r="JQA200" s="10"/>
      <c r="JQB200" s="10"/>
      <c r="JQC200" s="10"/>
      <c r="JQD200" s="10"/>
      <c r="JQE200" s="10"/>
      <c r="JQF200" s="10"/>
      <c r="JQG200" s="10"/>
      <c r="JQH200" s="10"/>
      <c r="JQI200" s="10"/>
      <c r="JQJ200" s="10"/>
      <c r="JQK200" s="10"/>
      <c r="JQL200" s="10"/>
      <c r="JQM200" s="10"/>
      <c r="JQN200" s="10"/>
      <c r="JQO200" s="10"/>
      <c r="JQP200" s="10"/>
      <c r="JQQ200" s="10"/>
      <c r="JQR200" s="10"/>
      <c r="JQS200" s="10"/>
      <c r="JQT200" s="10"/>
      <c r="JQU200" s="10"/>
      <c r="JQV200" s="10"/>
      <c r="JQW200" s="10"/>
      <c r="JQX200" s="10"/>
      <c r="JQY200" s="10"/>
      <c r="JQZ200" s="10"/>
      <c r="JRA200" s="10"/>
      <c r="JRB200" s="10"/>
      <c r="JRC200" s="10"/>
      <c r="JRD200" s="10"/>
      <c r="JRE200" s="10"/>
      <c r="JRF200" s="10"/>
      <c r="JRG200" s="10"/>
      <c r="JRH200" s="10"/>
      <c r="JRI200" s="10"/>
      <c r="JRJ200" s="10"/>
      <c r="JRK200" s="10"/>
      <c r="JRL200" s="10"/>
      <c r="JRM200" s="10"/>
      <c r="JRN200" s="10"/>
      <c r="JRO200" s="10"/>
      <c r="JRP200" s="10"/>
      <c r="JRQ200" s="10"/>
      <c r="JRR200" s="10"/>
      <c r="JRS200" s="10"/>
      <c r="JRT200" s="10"/>
      <c r="JRU200" s="10"/>
      <c r="JRV200" s="10"/>
      <c r="JRW200" s="10"/>
      <c r="JRX200" s="10"/>
      <c r="JRY200" s="10"/>
      <c r="JRZ200" s="10"/>
      <c r="JSA200" s="10"/>
      <c r="JSB200" s="10"/>
      <c r="JSC200" s="10"/>
      <c r="JSD200" s="10"/>
      <c r="JSE200" s="10"/>
      <c r="JSF200" s="10"/>
      <c r="JSG200" s="10"/>
      <c r="JSH200" s="10"/>
      <c r="JSI200" s="10"/>
      <c r="JSJ200" s="10"/>
      <c r="JSK200" s="10"/>
      <c r="JSL200" s="10"/>
      <c r="JSM200" s="10"/>
      <c r="JSN200" s="10"/>
      <c r="JSO200" s="10"/>
      <c r="JSP200" s="10"/>
      <c r="JSQ200" s="10"/>
      <c r="JSR200" s="10"/>
      <c r="JSS200" s="10"/>
      <c r="JST200" s="10"/>
      <c r="JSU200" s="10"/>
      <c r="JSV200" s="10"/>
      <c r="JSW200" s="10"/>
      <c r="JSX200" s="10"/>
      <c r="JSY200" s="10"/>
      <c r="JSZ200" s="10"/>
      <c r="JTA200" s="10"/>
      <c r="JTB200" s="10"/>
      <c r="JTC200" s="10"/>
      <c r="JTD200" s="10"/>
      <c r="JTE200" s="10"/>
      <c r="JTF200" s="10"/>
      <c r="JTG200" s="10"/>
      <c r="JTH200" s="10"/>
      <c r="JTI200" s="10"/>
      <c r="JTJ200" s="10"/>
      <c r="JTK200" s="10"/>
      <c r="JTL200" s="10"/>
      <c r="JTM200" s="10"/>
      <c r="JTN200" s="10"/>
      <c r="JTO200" s="10"/>
      <c r="JTP200" s="10"/>
      <c r="JTQ200" s="10"/>
      <c r="JTR200" s="10"/>
      <c r="JTS200" s="10"/>
      <c r="JTT200" s="10"/>
      <c r="JTU200" s="10"/>
      <c r="JTV200" s="10"/>
      <c r="JTW200" s="10"/>
      <c r="JTX200" s="10"/>
      <c r="JTY200" s="10"/>
      <c r="JTZ200" s="10"/>
      <c r="JUA200" s="10"/>
      <c r="JUB200" s="10"/>
      <c r="JUC200" s="10"/>
      <c r="JUD200" s="10"/>
      <c r="JUE200" s="10"/>
      <c r="JUF200" s="10"/>
      <c r="JUG200" s="10"/>
      <c r="JUH200" s="10"/>
      <c r="JUI200" s="10"/>
      <c r="JUJ200" s="10"/>
      <c r="JUK200" s="10"/>
      <c r="JUL200" s="10"/>
      <c r="JUM200" s="10"/>
      <c r="JUN200" s="10"/>
      <c r="JUO200" s="10"/>
      <c r="JUP200" s="10"/>
      <c r="JUQ200" s="10"/>
      <c r="JUR200" s="10"/>
      <c r="JUS200" s="10"/>
      <c r="JUT200" s="10"/>
      <c r="JUU200" s="10"/>
      <c r="JUV200" s="10"/>
      <c r="JUW200" s="10"/>
      <c r="JUX200" s="10"/>
      <c r="JUY200" s="10"/>
      <c r="JUZ200" s="10"/>
      <c r="JVA200" s="10"/>
      <c r="JVB200" s="10"/>
      <c r="JVC200" s="10"/>
      <c r="JVD200" s="10"/>
      <c r="JVE200" s="10"/>
      <c r="JVF200" s="10"/>
      <c r="JVG200" s="10"/>
      <c r="JVH200" s="10"/>
      <c r="JVI200" s="10"/>
      <c r="JVJ200" s="10"/>
      <c r="JVK200" s="10"/>
      <c r="JVL200" s="10"/>
      <c r="JVM200" s="10"/>
      <c r="JVN200" s="10"/>
      <c r="JVO200" s="10"/>
      <c r="JVP200" s="10"/>
      <c r="JVQ200" s="10"/>
      <c r="JVR200" s="10"/>
      <c r="JVS200" s="10"/>
      <c r="JVT200" s="10"/>
      <c r="JVU200" s="10"/>
      <c r="JVV200" s="10"/>
      <c r="JVW200" s="10"/>
      <c r="JVX200" s="10"/>
      <c r="JVY200" s="10"/>
      <c r="JVZ200" s="10"/>
      <c r="JWA200" s="10"/>
      <c r="JWB200" s="10"/>
      <c r="JWC200" s="10"/>
      <c r="JWD200" s="10"/>
      <c r="JWE200" s="10"/>
      <c r="JWF200" s="10"/>
      <c r="JWG200" s="10"/>
      <c r="JWH200" s="10"/>
      <c r="JWI200" s="10"/>
      <c r="JWJ200" s="10"/>
      <c r="JWK200" s="10"/>
      <c r="JWL200" s="10"/>
      <c r="JWM200" s="10"/>
      <c r="JWN200" s="10"/>
      <c r="JWO200" s="10"/>
      <c r="JWP200" s="10"/>
      <c r="JWQ200" s="10"/>
      <c r="JWR200" s="10"/>
      <c r="JWS200" s="10"/>
      <c r="JWT200" s="10"/>
      <c r="JWU200" s="10"/>
      <c r="JWV200" s="10"/>
      <c r="JWW200" s="10"/>
      <c r="JWX200" s="10"/>
      <c r="JWY200" s="10"/>
      <c r="JWZ200" s="10"/>
      <c r="JXA200" s="10"/>
      <c r="JXB200" s="10"/>
      <c r="JXC200" s="10"/>
      <c r="JXD200" s="10"/>
      <c r="JXE200" s="10"/>
      <c r="JXF200" s="10"/>
      <c r="JXG200" s="10"/>
      <c r="JXH200" s="10"/>
      <c r="JXI200" s="10"/>
      <c r="JXJ200" s="10"/>
      <c r="JXK200" s="10"/>
      <c r="JXL200" s="10"/>
      <c r="JXM200" s="10"/>
      <c r="JXN200" s="10"/>
      <c r="JXO200" s="10"/>
      <c r="JXP200" s="10"/>
      <c r="JXQ200" s="10"/>
      <c r="JXR200" s="10"/>
      <c r="JXS200" s="10"/>
      <c r="JXT200" s="10"/>
      <c r="JXU200" s="10"/>
      <c r="JXV200" s="10"/>
      <c r="JXW200" s="10"/>
      <c r="JXX200" s="10"/>
      <c r="JXY200" s="10"/>
      <c r="JXZ200" s="10"/>
      <c r="JYA200" s="10"/>
      <c r="JYB200" s="10"/>
      <c r="JYC200" s="10"/>
      <c r="JYD200" s="10"/>
      <c r="JYE200" s="10"/>
      <c r="JYF200" s="10"/>
      <c r="JYG200" s="10"/>
      <c r="JYH200" s="10"/>
      <c r="JYI200" s="10"/>
      <c r="JYJ200" s="10"/>
      <c r="JYK200" s="10"/>
      <c r="JYL200" s="10"/>
      <c r="JYM200" s="10"/>
      <c r="JYN200" s="10"/>
      <c r="JYO200" s="10"/>
      <c r="JYP200" s="10"/>
      <c r="JYQ200" s="10"/>
      <c r="JYR200" s="10"/>
      <c r="JYS200" s="10"/>
      <c r="JYT200" s="10"/>
      <c r="JYU200" s="10"/>
      <c r="JYV200" s="10"/>
      <c r="JYW200" s="10"/>
      <c r="JYX200" s="10"/>
      <c r="JYY200" s="10"/>
      <c r="JYZ200" s="10"/>
      <c r="JZA200" s="10"/>
      <c r="JZB200" s="10"/>
      <c r="JZC200" s="10"/>
      <c r="JZD200" s="10"/>
      <c r="JZE200" s="10"/>
      <c r="JZF200" s="10"/>
      <c r="JZG200" s="10"/>
      <c r="JZH200" s="10"/>
      <c r="JZI200" s="10"/>
      <c r="JZJ200" s="10"/>
      <c r="JZK200" s="10"/>
      <c r="JZL200" s="10"/>
      <c r="JZM200" s="10"/>
      <c r="JZN200" s="10"/>
      <c r="JZO200" s="10"/>
      <c r="JZP200" s="10"/>
      <c r="JZQ200" s="10"/>
      <c r="JZR200" s="10"/>
      <c r="JZS200" s="10"/>
      <c r="JZT200" s="10"/>
      <c r="JZU200" s="10"/>
      <c r="JZV200" s="10"/>
      <c r="JZW200" s="10"/>
      <c r="JZX200" s="10"/>
      <c r="JZY200" s="10"/>
      <c r="JZZ200" s="10"/>
      <c r="KAA200" s="10"/>
      <c r="KAB200" s="10"/>
      <c r="KAC200" s="10"/>
      <c r="KAD200" s="10"/>
      <c r="KAE200" s="10"/>
      <c r="KAF200" s="10"/>
      <c r="KAG200" s="10"/>
      <c r="KAH200" s="10"/>
      <c r="KAI200" s="10"/>
      <c r="KAJ200" s="10"/>
      <c r="KAK200" s="10"/>
      <c r="KAL200" s="10"/>
      <c r="KAM200" s="10"/>
      <c r="KAN200" s="10"/>
      <c r="KAO200" s="10"/>
      <c r="KAP200" s="10"/>
      <c r="KAQ200" s="10"/>
      <c r="KAR200" s="10"/>
      <c r="KAS200" s="10"/>
      <c r="KAT200" s="10"/>
      <c r="KAU200" s="10"/>
      <c r="KAV200" s="10"/>
      <c r="KAW200" s="10"/>
      <c r="KAX200" s="10"/>
      <c r="KAY200" s="10"/>
      <c r="KAZ200" s="10"/>
      <c r="KBA200" s="10"/>
      <c r="KBB200" s="10"/>
      <c r="KBC200" s="10"/>
      <c r="KBD200" s="10"/>
      <c r="KBE200" s="10"/>
      <c r="KBF200" s="10"/>
      <c r="KBG200" s="10"/>
      <c r="KBH200" s="10"/>
      <c r="KBI200" s="10"/>
      <c r="KBJ200" s="10"/>
      <c r="KBK200" s="10"/>
      <c r="KBL200" s="10"/>
      <c r="KBM200" s="10"/>
      <c r="KBN200" s="10"/>
      <c r="KBO200" s="10"/>
      <c r="KBP200" s="10"/>
      <c r="KBQ200" s="10"/>
      <c r="KBR200" s="10"/>
      <c r="KBS200" s="10"/>
      <c r="KBT200" s="10"/>
      <c r="KBU200" s="10"/>
      <c r="KBV200" s="10"/>
      <c r="KBW200" s="10"/>
      <c r="KBX200" s="10"/>
      <c r="KBY200" s="10"/>
      <c r="KBZ200" s="10"/>
      <c r="KCA200" s="10"/>
      <c r="KCB200" s="10"/>
      <c r="KCC200" s="10"/>
      <c r="KCD200" s="10"/>
      <c r="KCE200" s="10"/>
      <c r="KCF200" s="10"/>
      <c r="KCG200" s="10"/>
      <c r="KCH200" s="10"/>
      <c r="KCI200" s="10"/>
      <c r="KCJ200" s="10"/>
      <c r="KCK200" s="10"/>
      <c r="KCL200" s="10"/>
      <c r="KCM200" s="10"/>
      <c r="KCN200" s="10"/>
      <c r="KCO200" s="10"/>
      <c r="KCP200" s="10"/>
      <c r="KCQ200" s="10"/>
      <c r="KCR200" s="10"/>
      <c r="KCS200" s="10"/>
      <c r="KCT200" s="10"/>
      <c r="KCU200" s="10"/>
      <c r="KCV200" s="10"/>
      <c r="KCW200" s="10"/>
      <c r="KCX200" s="10"/>
      <c r="KCY200" s="10"/>
      <c r="KCZ200" s="10"/>
      <c r="KDA200" s="10"/>
      <c r="KDB200" s="10"/>
      <c r="KDC200" s="10"/>
      <c r="KDD200" s="10"/>
      <c r="KDE200" s="10"/>
      <c r="KDF200" s="10"/>
      <c r="KDG200" s="10"/>
      <c r="KDH200" s="10"/>
      <c r="KDI200" s="10"/>
      <c r="KDJ200" s="10"/>
      <c r="KDK200" s="10"/>
      <c r="KDL200" s="10"/>
      <c r="KDM200" s="10"/>
      <c r="KDN200" s="10"/>
      <c r="KDO200" s="10"/>
      <c r="KDP200" s="10"/>
      <c r="KDQ200" s="10"/>
      <c r="KDR200" s="10"/>
      <c r="KDS200" s="10"/>
      <c r="KDT200" s="10"/>
      <c r="KDU200" s="10"/>
      <c r="KDV200" s="10"/>
      <c r="KDW200" s="10"/>
      <c r="KDX200" s="10"/>
      <c r="KDY200" s="10"/>
      <c r="KDZ200" s="10"/>
      <c r="KEA200" s="10"/>
      <c r="KEB200" s="10"/>
      <c r="KEC200" s="10"/>
      <c r="KED200" s="10"/>
      <c r="KEE200" s="10"/>
      <c r="KEF200" s="10"/>
      <c r="KEG200" s="10"/>
      <c r="KEH200" s="10"/>
      <c r="KEI200" s="10"/>
      <c r="KEJ200" s="10"/>
      <c r="KEK200" s="10"/>
      <c r="KEL200" s="10"/>
      <c r="KEM200" s="10"/>
      <c r="KEN200" s="10"/>
      <c r="KEO200" s="10"/>
      <c r="KEP200" s="10"/>
      <c r="KEQ200" s="10"/>
      <c r="KER200" s="10"/>
      <c r="KES200" s="10"/>
      <c r="KET200" s="10"/>
      <c r="KEU200" s="10"/>
      <c r="KEV200" s="10"/>
      <c r="KEW200" s="10"/>
      <c r="KEX200" s="10"/>
      <c r="KEY200" s="10"/>
      <c r="KEZ200" s="10"/>
      <c r="KFA200" s="10"/>
      <c r="KFB200" s="10"/>
      <c r="KFC200" s="10"/>
      <c r="KFD200" s="10"/>
      <c r="KFE200" s="10"/>
      <c r="KFF200" s="10"/>
      <c r="KFG200" s="10"/>
      <c r="KFH200" s="10"/>
      <c r="KFI200" s="10"/>
      <c r="KFJ200" s="10"/>
      <c r="KFK200" s="10"/>
      <c r="KFL200" s="10"/>
      <c r="KFM200" s="10"/>
      <c r="KFN200" s="10"/>
      <c r="KFO200" s="10"/>
      <c r="KFP200" s="10"/>
      <c r="KFQ200" s="10"/>
      <c r="KFR200" s="10"/>
      <c r="KFS200" s="10"/>
      <c r="KFT200" s="10"/>
      <c r="KFU200" s="10"/>
      <c r="KFV200" s="10"/>
      <c r="KFW200" s="10"/>
      <c r="KFX200" s="10"/>
      <c r="KFY200" s="10"/>
      <c r="KFZ200" s="10"/>
      <c r="KGA200" s="10"/>
      <c r="KGB200" s="10"/>
      <c r="KGC200" s="10"/>
      <c r="KGD200" s="10"/>
      <c r="KGE200" s="10"/>
      <c r="KGF200" s="10"/>
      <c r="KGG200" s="10"/>
      <c r="KGH200" s="10"/>
      <c r="KGI200" s="10"/>
      <c r="KGJ200" s="10"/>
      <c r="KGK200" s="10"/>
      <c r="KGL200" s="10"/>
      <c r="KGM200" s="10"/>
      <c r="KGN200" s="10"/>
      <c r="KGO200" s="10"/>
      <c r="KGP200" s="10"/>
      <c r="KGQ200" s="10"/>
      <c r="KGR200" s="10"/>
      <c r="KGS200" s="10"/>
      <c r="KGT200" s="10"/>
      <c r="KGU200" s="10"/>
      <c r="KGV200" s="10"/>
      <c r="KGW200" s="10"/>
      <c r="KGX200" s="10"/>
      <c r="KGY200" s="10"/>
      <c r="KGZ200" s="10"/>
      <c r="KHA200" s="10"/>
      <c r="KHB200" s="10"/>
      <c r="KHC200" s="10"/>
      <c r="KHD200" s="10"/>
      <c r="KHE200" s="10"/>
      <c r="KHF200" s="10"/>
      <c r="KHG200" s="10"/>
      <c r="KHH200" s="10"/>
      <c r="KHI200" s="10"/>
      <c r="KHJ200" s="10"/>
      <c r="KHK200" s="10"/>
      <c r="KHL200" s="10"/>
      <c r="KHM200" s="10"/>
      <c r="KHN200" s="10"/>
      <c r="KHO200" s="10"/>
      <c r="KHP200" s="10"/>
      <c r="KHQ200" s="10"/>
      <c r="KHR200" s="10"/>
      <c r="KHS200" s="10"/>
      <c r="KHT200" s="10"/>
      <c r="KHU200" s="10"/>
      <c r="KHV200" s="10"/>
      <c r="KHW200" s="10"/>
      <c r="KHX200" s="10"/>
      <c r="KHY200" s="10"/>
      <c r="KHZ200" s="10"/>
      <c r="KIA200" s="10"/>
      <c r="KIB200" s="10"/>
      <c r="KIC200" s="10"/>
      <c r="KID200" s="10"/>
      <c r="KIE200" s="10"/>
      <c r="KIF200" s="10"/>
      <c r="KIG200" s="10"/>
      <c r="KIH200" s="10"/>
      <c r="KII200" s="10"/>
      <c r="KIJ200" s="10"/>
      <c r="KIK200" s="10"/>
      <c r="KIL200" s="10"/>
      <c r="KIM200" s="10"/>
      <c r="KIN200" s="10"/>
      <c r="KIO200" s="10"/>
      <c r="KIP200" s="10"/>
      <c r="KIQ200" s="10"/>
      <c r="KIR200" s="10"/>
      <c r="KIS200" s="10"/>
      <c r="KIT200" s="10"/>
      <c r="KIU200" s="10"/>
      <c r="KIV200" s="10"/>
      <c r="KIW200" s="10"/>
      <c r="KIX200" s="10"/>
      <c r="KIY200" s="10"/>
      <c r="KIZ200" s="10"/>
      <c r="KJA200" s="10"/>
      <c r="KJB200" s="10"/>
      <c r="KJC200" s="10"/>
      <c r="KJD200" s="10"/>
      <c r="KJE200" s="10"/>
      <c r="KJF200" s="10"/>
      <c r="KJG200" s="10"/>
      <c r="KJH200" s="10"/>
      <c r="KJI200" s="10"/>
      <c r="KJJ200" s="10"/>
      <c r="KJK200" s="10"/>
      <c r="KJL200" s="10"/>
      <c r="KJM200" s="10"/>
      <c r="KJN200" s="10"/>
      <c r="KJO200" s="10"/>
      <c r="KJP200" s="10"/>
      <c r="KJQ200" s="10"/>
      <c r="KJR200" s="10"/>
      <c r="KJS200" s="10"/>
      <c r="KJT200" s="10"/>
      <c r="KJU200" s="10"/>
      <c r="KJV200" s="10"/>
      <c r="KJW200" s="10"/>
      <c r="KJX200" s="10"/>
      <c r="KJY200" s="10"/>
      <c r="KJZ200" s="10"/>
      <c r="KKA200" s="10"/>
      <c r="KKB200" s="10"/>
      <c r="KKC200" s="10"/>
      <c r="KKD200" s="10"/>
      <c r="KKE200" s="10"/>
      <c r="KKF200" s="10"/>
      <c r="KKG200" s="10"/>
      <c r="KKH200" s="10"/>
      <c r="KKI200" s="10"/>
      <c r="KKJ200" s="10"/>
      <c r="KKK200" s="10"/>
      <c r="KKL200" s="10"/>
      <c r="KKM200" s="10"/>
      <c r="KKN200" s="10"/>
      <c r="KKO200" s="10"/>
      <c r="KKP200" s="10"/>
      <c r="KKQ200" s="10"/>
      <c r="KKR200" s="10"/>
      <c r="KKS200" s="10"/>
      <c r="KKT200" s="10"/>
      <c r="KKU200" s="10"/>
      <c r="KKV200" s="10"/>
      <c r="KKW200" s="10"/>
      <c r="KKX200" s="10"/>
      <c r="KKY200" s="10"/>
      <c r="KKZ200" s="10"/>
      <c r="KLA200" s="10"/>
      <c r="KLB200" s="10"/>
      <c r="KLC200" s="10"/>
      <c r="KLD200" s="10"/>
      <c r="KLE200" s="10"/>
      <c r="KLF200" s="10"/>
      <c r="KLG200" s="10"/>
      <c r="KLH200" s="10"/>
      <c r="KLI200" s="10"/>
      <c r="KLJ200" s="10"/>
      <c r="KLK200" s="10"/>
      <c r="KLL200" s="10"/>
      <c r="KLM200" s="10"/>
      <c r="KLN200" s="10"/>
      <c r="KLO200" s="10"/>
      <c r="KLP200" s="10"/>
      <c r="KLQ200" s="10"/>
      <c r="KLR200" s="10"/>
      <c r="KLS200" s="10"/>
      <c r="KLT200" s="10"/>
      <c r="KLU200" s="10"/>
      <c r="KLV200" s="10"/>
      <c r="KLW200" s="10"/>
      <c r="KLX200" s="10"/>
      <c r="KLY200" s="10"/>
      <c r="KLZ200" s="10"/>
      <c r="KMA200" s="10"/>
      <c r="KMB200" s="10"/>
      <c r="KMC200" s="10"/>
      <c r="KMD200" s="10"/>
      <c r="KME200" s="10"/>
      <c r="KMF200" s="10"/>
      <c r="KMG200" s="10"/>
      <c r="KMH200" s="10"/>
      <c r="KMI200" s="10"/>
      <c r="KMJ200" s="10"/>
      <c r="KMK200" s="10"/>
      <c r="KML200" s="10"/>
      <c r="KMM200" s="10"/>
      <c r="KMN200" s="10"/>
      <c r="KMO200" s="10"/>
      <c r="KMP200" s="10"/>
      <c r="KMQ200" s="10"/>
      <c r="KMR200" s="10"/>
      <c r="KMS200" s="10"/>
      <c r="KMT200" s="10"/>
      <c r="KMU200" s="10"/>
      <c r="KMV200" s="10"/>
      <c r="KMW200" s="10"/>
      <c r="KMX200" s="10"/>
      <c r="KMY200" s="10"/>
      <c r="KMZ200" s="10"/>
      <c r="KNA200" s="10"/>
      <c r="KNB200" s="10"/>
      <c r="KNC200" s="10"/>
      <c r="KND200" s="10"/>
      <c r="KNE200" s="10"/>
      <c r="KNF200" s="10"/>
      <c r="KNG200" s="10"/>
      <c r="KNH200" s="10"/>
      <c r="KNI200" s="10"/>
      <c r="KNJ200" s="10"/>
      <c r="KNK200" s="10"/>
      <c r="KNL200" s="10"/>
      <c r="KNM200" s="10"/>
      <c r="KNN200" s="10"/>
      <c r="KNO200" s="10"/>
      <c r="KNP200" s="10"/>
      <c r="KNQ200" s="10"/>
      <c r="KNR200" s="10"/>
      <c r="KNS200" s="10"/>
      <c r="KNT200" s="10"/>
      <c r="KNU200" s="10"/>
      <c r="KNV200" s="10"/>
      <c r="KNW200" s="10"/>
      <c r="KNX200" s="10"/>
      <c r="KNY200" s="10"/>
      <c r="KNZ200" s="10"/>
      <c r="KOA200" s="10"/>
      <c r="KOB200" s="10"/>
      <c r="KOC200" s="10"/>
      <c r="KOD200" s="10"/>
      <c r="KOE200" s="10"/>
      <c r="KOF200" s="10"/>
      <c r="KOG200" s="10"/>
      <c r="KOH200" s="10"/>
      <c r="KOI200" s="10"/>
      <c r="KOJ200" s="10"/>
      <c r="KOK200" s="10"/>
      <c r="KOL200" s="10"/>
      <c r="KOM200" s="10"/>
      <c r="KON200" s="10"/>
      <c r="KOO200" s="10"/>
      <c r="KOP200" s="10"/>
      <c r="KOQ200" s="10"/>
      <c r="KOR200" s="10"/>
      <c r="KOS200" s="10"/>
      <c r="KOT200" s="10"/>
      <c r="KOU200" s="10"/>
      <c r="KOV200" s="10"/>
      <c r="KOW200" s="10"/>
      <c r="KOX200" s="10"/>
      <c r="KOY200" s="10"/>
      <c r="KOZ200" s="10"/>
      <c r="KPA200" s="10"/>
      <c r="KPB200" s="10"/>
      <c r="KPC200" s="10"/>
      <c r="KPD200" s="10"/>
      <c r="KPE200" s="10"/>
      <c r="KPF200" s="10"/>
      <c r="KPG200" s="10"/>
      <c r="KPH200" s="10"/>
      <c r="KPI200" s="10"/>
      <c r="KPJ200" s="10"/>
      <c r="KPK200" s="10"/>
      <c r="KPL200" s="10"/>
      <c r="KPM200" s="10"/>
      <c r="KPN200" s="10"/>
      <c r="KPO200" s="10"/>
      <c r="KPP200" s="10"/>
      <c r="KPQ200" s="10"/>
      <c r="KPR200" s="10"/>
      <c r="KPS200" s="10"/>
      <c r="KPT200" s="10"/>
      <c r="KPU200" s="10"/>
      <c r="KPV200" s="10"/>
      <c r="KPW200" s="10"/>
      <c r="KPX200" s="10"/>
      <c r="KPY200" s="10"/>
      <c r="KPZ200" s="10"/>
      <c r="KQA200" s="10"/>
      <c r="KQB200" s="10"/>
      <c r="KQC200" s="10"/>
      <c r="KQD200" s="10"/>
      <c r="KQE200" s="10"/>
      <c r="KQF200" s="10"/>
      <c r="KQG200" s="10"/>
      <c r="KQH200" s="10"/>
      <c r="KQI200" s="10"/>
      <c r="KQJ200" s="10"/>
      <c r="KQK200" s="10"/>
      <c r="KQL200" s="10"/>
      <c r="KQM200" s="10"/>
      <c r="KQN200" s="10"/>
      <c r="KQO200" s="10"/>
      <c r="KQP200" s="10"/>
      <c r="KQQ200" s="10"/>
      <c r="KQR200" s="10"/>
      <c r="KQS200" s="10"/>
      <c r="KQT200" s="10"/>
      <c r="KQU200" s="10"/>
      <c r="KQV200" s="10"/>
      <c r="KQW200" s="10"/>
      <c r="KQX200" s="10"/>
      <c r="KQY200" s="10"/>
      <c r="KQZ200" s="10"/>
      <c r="KRA200" s="10"/>
      <c r="KRB200" s="10"/>
      <c r="KRC200" s="10"/>
      <c r="KRD200" s="10"/>
      <c r="KRE200" s="10"/>
      <c r="KRF200" s="10"/>
      <c r="KRG200" s="10"/>
      <c r="KRH200" s="10"/>
      <c r="KRI200" s="10"/>
      <c r="KRJ200" s="10"/>
      <c r="KRK200" s="10"/>
      <c r="KRL200" s="10"/>
      <c r="KRM200" s="10"/>
      <c r="KRN200" s="10"/>
      <c r="KRO200" s="10"/>
      <c r="KRP200" s="10"/>
      <c r="KRQ200" s="10"/>
      <c r="KRR200" s="10"/>
      <c r="KRS200" s="10"/>
      <c r="KRT200" s="10"/>
      <c r="KRU200" s="10"/>
      <c r="KRV200" s="10"/>
      <c r="KRW200" s="10"/>
      <c r="KRX200" s="10"/>
      <c r="KRY200" s="10"/>
      <c r="KRZ200" s="10"/>
      <c r="KSA200" s="10"/>
      <c r="KSB200" s="10"/>
      <c r="KSC200" s="10"/>
      <c r="KSD200" s="10"/>
      <c r="KSE200" s="10"/>
      <c r="KSF200" s="10"/>
      <c r="KSG200" s="10"/>
      <c r="KSH200" s="10"/>
      <c r="KSI200" s="10"/>
      <c r="KSJ200" s="10"/>
      <c r="KSK200" s="10"/>
      <c r="KSL200" s="10"/>
      <c r="KSM200" s="10"/>
      <c r="KSN200" s="10"/>
      <c r="KSO200" s="10"/>
      <c r="KSP200" s="10"/>
      <c r="KSQ200" s="10"/>
      <c r="KSR200" s="10"/>
      <c r="KSS200" s="10"/>
      <c r="KST200" s="10"/>
      <c r="KSU200" s="10"/>
      <c r="KSV200" s="10"/>
      <c r="KSW200" s="10"/>
      <c r="KSX200" s="10"/>
      <c r="KSY200" s="10"/>
      <c r="KSZ200" s="10"/>
      <c r="KTA200" s="10"/>
      <c r="KTB200" s="10"/>
      <c r="KTC200" s="10"/>
      <c r="KTD200" s="10"/>
      <c r="KTE200" s="10"/>
      <c r="KTF200" s="10"/>
      <c r="KTG200" s="10"/>
      <c r="KTH200" s="10"/>
      <c r="KTI200" s="10"/>
      <c r="KTJ200" s="10"/>
      <c r="KTK200" s="10"/>
      <c r="KTL200" s="10"/>
      <c r="KTM200" s="10"/>
      <c r="KTN200" s="10"/>
      <c r="KTO200" s="10"/>
      <c r="KTP200" s="10"/>
      <c r="KTQ200" s="10"/>
      <c r="KTR200" s="10"/>
      <c r="KTS200" s="10"/>
      <c r="KTT200" s="10"/>
      <c r="KTU200" s="10"/>
      <c r="KTV200" s="10"/>
      <c r="KTW200" s="10"/>
      <c r="KTX200" s="10"/>
      <c r="KTY200" s="10"/>
      <c r="KTZ200" s="10"/>
      <c r="KUA200" s="10"/>
      <c r="KUB200" s="10"/>
      <c r="KUC200" s="10"/>
      <c r="KUD200" s="10"/>
      <c r="KUE200" s="10"/>
      <c r="KUF200" s="10"/>
      <c r="KUG200" s="10"/>
      <c r="KUH200" s="10"/>
      <c r="KUI200" s="10"/>
      <c r="KUJ200" s="10"/>
      <c r="KUK200" s="10"/>
      <c r="KUL200" s="10"/>
      <c r="KUM200" s="10"/>
      <c r="KUN200" s="10"/>
      <c r="KUO200" s="10"/>
      <c r="KUP200" s="10"/>
      <c r="KUQ200" s="10"/>
      <c r="KUR200" s="10"/>
      <c r="KUS200" s="10"/>
      <c r="KUT200" s="10"/>
      <c r="KUU200" s="10"/>
      <c r="KUV200" s="10"/>
      <c r="KUW200" s="10"/>
      <c r="KUX200" s="10"/>
      <c r="KUY200" s="10"/>
      <c r="KUZ200" s="10"/>
      <c r="KVA200" s="10"/>
      <c r="KVB200" s="10"/>
      <c r="KVC200" s="10"/>
      <c r="KVD200" s="10"/>
      <c r="KVE200" s="10"/>
      <c r="KVF200" s="10"/>
      <c r="KVG200" s="10"/>
      <c r="KVH200" s="10"/>
      <c r="KVI200" s="10"/>
      <c r="KVJ200" s="10"/>
      <c r="KVK200" s="10"/>
      <c r="KVL200" s="10"/>
      <c r="KVM200" s="10"/>
      <c r="KVN200" s="10"/>
      <c r="KVO200" s="10"/>
      <c r="KVP200" s="10"/>
      <c r="KVQ200" s="10"/>
      <c r="KVR200" s="10"/>
      <c r="KVS200" s="10"/>
      <c r="KVT200" s="10"/>
      <c r="KVU200" s="10"/>
      <c r="KVV200" s="10"/>
      <c r="KVW200" s="10"/>
      <c r="KVX200" s="10"/>
      <c r="KVY200" s="10"/>
      <c r="KVZ200" s="10"/>
      <c r="KWA200" s="10"/>
      <c r="KWB200" s="10"/>
      <c r="KWC200" s="10"/>
      <c r="KWD200" s="10"/>
      <c r="KWE200" s="10"/>
      <c r="KWF200" s="10"/>
      <c r="KWG200" s="10"/>
      <c r="KWH200" s="10"/>
      <c r="KWI200" s="10"/>
      <c r="KWJ200" s="10"/>
      <c r="KWK200" s="10"/>
      <c r="KWL200" s="10"/>
      <c r="KWM200" s="10"/>
      <c r="KWN200" s="10"/>
      <c r="KWO200" s="10"/>
      <c r="KWP200" s="10"/>
      <c r="KWQ200" s="10"/>
      <c r="KWR200" s="10"/>
      <c r="KWS200" s="10"/>
      <c r="KWT200" s="10"/>
      <c r="KWU200" s="10"/>
      <c r="KWV200" s="10"/>
      <c r="KWW200" s="10"/>
      <c r="KWX200" s="10"/>
      <c r="KWY200" s="10"/>
      <c r="KWZ200" s="10"/>
      <c r="KXA200" s="10"/>
      <c r="KXB200" s="10"/>
      <c r="KXC200" s="10"/>
      <c r="KXD200" s="10"/>
      <c r="KXE200" s="10"/>
      <c r="KXF200" s="10"/>
      <c r="KXG200" s="10"/>
      <c r="KXH200" s="10"/>
      <c r="KXI200" s="10"/>
      <c r="KXJ200" s="10"/>
      <c r="KXK200" s="10"/>
      <c r="KXL200" s="10"/>
      <c r="KXM200" s="10"/>
      <c r="KXN200" s="10"/>
      <c r="KXO200" s="10"/>
      <c r="KXP200" s="10"/>
      <c r="KXQ200" s="10"/>
      <c r="KXR200" s="10"/>
      <c r="KXS200" s="10"/>
      <c r="KXT200" s="10"/>
      <c r="KXU200" s="10"/>
      <c r="KXV200" s="10"/>
      <c r="KXW200" s="10"/>
      <c r="KXX200" s="10"/>
      <c r="KXY200" s="10"/>
      <c r="KXZ200" s="10"/>
      <c r="KYA200" s="10"/>
      <c r="KYB200" s="10"/>
      <c r="KYC200" s="10"/>
      <c r="KYD200" s="10"/>
      <c r="KYE200" s="10"/>
      <c r="KYF200" s="10"/>
      <c r="KYG200" s="10"/>
      <c r="KYH200" s="10"/>
      <c r="KYI200" s="10"/>
      <c r="KYJ200" s="10"/>
      <c r="KYK200" s="10"/>
      <c r="KYL200" s="10"/>
      <c r="KYM200" s="10"/>
      <c r="KYN200" s="10"/>
      <c r="KYO200" s="10"/>
      <c r="KYP200" s="10"/>
      <c r="KYQ200" s="10"/>
      <c r="KYR200" s="10"/>
      <c r="KYS200" s="10"/>
      <c r="KYT200" s="10"/>
      <c r="KYU200" s="10"/>
      <c r="KYV200" s="10"/>
      <c r="KYW200" s="10"/>
      <c r="KYX200" s="10"/>
      <c r="KYY200" s="10"/>
      <c r="KYZ200" s="10"/>
      <c r="KZA200" s="10"/>
      <c r="KZB200" s="10"/>
      <c r="KZC200" s="10"/>
      <c r="KZD200" s="10"/>
      <c r="KZE200" s="10"/>
      <c r="KZF200" s="10"/>
      <c r="KZG200" s="10"/>
      <c r="KZH200" s="10"/>
      <c r="KZI200" s="10"/>
      <c r="KZJ200" s="10"/>
      <c r="KZK200" s="10"/>
      <c r="KZL200" s="10"/>
      <c r="KZM200" s="10"/>
      <c r="KZN200" s="10"/>
      <c r="KZO200" s="10"/>
      <c r="KZP200" s="10"/>
      <c r="KZQ200" s="10"/>
      <c r="KZR200" s="10"/>
      <c r="KZS200" s="10"/>
      <c r="KZT200" s="10"/>
      <c r="KZU200" s="10"/>
      <c r="KZV200" s="10"/>
      <c r="KZW200" s="10"/>
      <c r="KZX200" s="10"/>
      <c r="KZY200" s="10"/>
      <c r="KZZ200" s="10"/>
      <c r="LAA200" s="10"/>
      <c r="LAB200" s="10"/>
      <c r="LAC200" s="10"/>
      <c r="LAD200" s="10"/>
      <c r="LAE200" s="10"/>
      <c r="LAF200" s="10"/>
      <c r="LAG200" s="10"/>
      <c r="LAH200" s="10"/>
      <c r="LAI200" s="10"/>
      <c r="LAJ200" s="10"/>
      <c r="LAK200" s="10"/>
      <c r="LAL200" s="10"/>
      <c r="LAM200" s="10"/>
      <c r="LAN200" s="10"/>
      <c r="LAO200" s="10"/>
      <c r="LAP200" s="10"/>
      <c r="LAQ200" s="10"/>
      <c r="LAR200" s="10"/>
      <c r="LAS200" s="10"/>
      <c r="LAT200" s="10"/>
      <c r="LAU200" s="10"/>
      <c r="LAV200" s="10"/>
      <c r="LAW200" s="10"/>
      <c r="LAX200" s="10"/>
      <c r="LAY200" s="10"/>
      <c r="LAZ200" s="10"/>
      <c r="LBA200" s="10"/>
      <c r="LBB200" s="10"/>
      <c r="LBC200" s="10"/>
      <c r="LBD200" s="10"/>
      <c r="LBE200" s="10"/>
      <c r="LBF200" s="10"/>
      <c r="LBG200" s="10"/>
      <c r="LBH200" s="10"/>
      <c r="LBI200" s="10"/>
      <c r="LBJ200" s="10"/>
      <c r="LBK200" s="10"/>
      <c r="LBL200" s="10"/>
      <c r="LBM200" s="10"/>
      <c r="LBN200" s="10"/>
      <c r="LBO200" s="10"/>
      <c r="LBP200" s="10"/>
      <c r="LBQ200" s="10"/>
      <c r="LBR200" s="10"/>
      <c r="LBS200" s="10"/>
      <c r="LBT200" s="10"/>
      <c r="LBU200" s="10"/>
      <c r="LBV200" s="10"/>
      <c r="LBW200" s="10"/>
      <c r="LBX200" s="10"/>
      <c r="LBY200" s="10"/>
      <c r="LBZ200" s="10"/>
      <c r="LCA200" s="10"/>
      <c r="LCB200" s="10"/>
      <c r="LCC200" s="10"/>
      <c r="LCD200" s="10"/>
      <c r="LCE200" s="10"/>
      <c r="LCF200" s="10"/>
      <c r="LCG200" s="10"/>
      <c r="LCH200" s="10"/>
      <c r="LCI200" s="10"/>
      <c r="LCJ200" s="10"/>
      <c r="LCK200" s="10"/>
      <c r="LCL200" s="10"/>
      <c r="LCM200" s="10"/>
      <c r="LCN200" s="10"/>
      <c r="LCO200" s="10"/>
      <c r="LCP200" s="10"/>
      <c r="LCQ200" s="10"/>
      <c r="LCR200" s="10"/>
      <c r="LCS200" s="10"/>
      <c r="LCT200" s="10"/>
      <c r="LCU200" s="10"/>
      <c r="LCV200" s="10"/>
      <c r="LCW200" s="10"/>
      <c r="LCX200" s="10"/>
      <c r="LCY200" s="10"/>
      <c r="LCZ200" s="10"/>
      <c r="LDA200" s="10"/>
      <c r="LDB200" s="10"/>
      <c r="LDC200" s="10"/>
      <c r="LDD200" s="10"/>
      <c r="LDE200" s="10"/>
      <c r="LDF200" s="10"/>
      <c r="LDG200" s="10"/>
      <c r="LDH200" s="10"/>
      <c r="LDI200" s="10"/>
      <c r="LDJ200" s="10"/>
      <c r="LDK200" s="10"/>
      <c r="LDL200" s="10"/>
      <c r="LDM200" s="10"/>
      <c r="LDN200" s="10"/>
      <c r="LDO200" s="10"/>
      <c r="LDP200" s="10"/>
      <c r="LDQ200" s="10"/>
      <c r="LDR200" s="10"/>
      <c r="LDS200" s="10"/>
      <c r="LDT200" s="10"/>
      <c r="LDU200" s="10"/>
      <c r="LDV200" s="10"/>
      <c r="LDW200" s="10"/>
      <c r="LDX200" s="10"/>
      <c r="LDY200" s="10"/>
      <c r="LDZ200" s="10"/>
      <c r="LEA200" s="10"/>
      <c r="LEB200" s="10"/>
      <c r="LEC200" s="10"/>
      <c r="LED200" s="10"/>
      <c r="LEE200" s="10"/>
      <c r="LEF200" s="10"/>
      <c r="LEG200" s="10"/>
      <c r="LEH200" s="10"/>
      <c r="LEI200" s="10"/>
      <c r="LEJ200" s="10"/>
      <c r="LEK200" s="10"/>
      <c r="LEL200" s="10"/>
      <c r="LEM200" s="10"/>
      <c r="LEN200" s="10"/>
      <c r="LEO200" s="10"/>
      <c r="LEP200" s="10"/>
      <c r="LEQ200" s="10"/>
      <c r="LER200" s="10"/>
      <c r="LES200" s="10"/>
      <c r="LET200" s="10"/>
      <c r="LEU200" s="10"/>
      <c r="LEV200" s="10"/>
      <c r="LEW200" s="10"/>
      <c r="LEX200" s="10"/>
      <c r="LEY200" s="10"/>
      <c r="LEZ200" s="10"/>
      <c r="LFA200" s="10"/>
      <c r="LFB200" s="10"/>
      <c r="LFC200" s="10"/>
      <c r="LFD200" s="10"/>
      <c r="LFE200" s="10"/>
      <c r="LFF200" s="10"/>
      <c r="LFG200" s="10"/>
      <c r="LFH200" s="10"/>
      <c r="LFI200" s="10"/>
      <c r="LFJ200" s="10"/>
      <c r="LFK200" s="10"/>
      <c r="LFL200" s="10"/>
      <c r="LFM200" s="10"/>
      <c r="LFN200" s="10"/>
      <c r="LFO200" s="10"/>
      <c r="LFP200" s="10"/>
      <c r="LFQ200" s="10"/>
      <c r="LFR200" s="10"/>
      <c r="LFS200" s="10"/>
      <c r="LFT200" s="10"/>
      <c r="LFU200" s="10"/>
      <c r="LFV200" s="10"/>
      <c r="LFW200" s="10"/>
      <c r="LFX200" s="10"/>
      <c r="LFY200" s="10"/>
      <c r="LFZ200" s="10"/>
      <c r="LGA200" s="10"/>
      <c r="LGB200" s="10"/>
      <c r="LGC200" s="10"/>
      <c r="LGD200" s="10"/>
      <c r="LGE200" s="10"/>
      <c r="LGF200" s="10"/>
      <c r="LGG200" s="10"/>
      <c r="LGH200" s="10"/>
      <c r="LGI200" s="10"/>
      <c r="LGJ200" s="10"/>
      <c r="LGK200" s="10"/>
      <c r="LGL200" s="10"/>
      <c r="LGM200" s="10"/>
      <c r="LGN200" s="10"/>
      <c r="LGO200" s="10"/>
      <c r="LGP200" s="10"/>
      <c r="LGQ200" s="10"/>
      <c r="LGR200" s="10"/>
      <c r="LGS200" s="10"/>
      <c r="LGT200" s="10"/>
      <c r="LGU200" s="10"/>
      <c r="LGV200" s="10"/>
      <c r="LGW200" s="10"/>
      <c r="LGX200" s="10"/>
      <c r="LGY200" s="10"/>
      <c r="LGZ200" s="10"/>
      <c r="LHA200" s="10"/>
      <c r="LHB200" s="10"/>
      <c r="LHC200" s="10"/>
      <c r="LHD200" s="10"/>
      <c r="LHE200" s="10"/>
      <c r="LHF200" s="10"/>
      <c r="LHG200" s="10"/>
      <c r="LHH200" s="10"/>
      <c r="LHI200" s="10"/>
      <c r="LHJ200" s="10"/>
      <c r="LHK200" s="10"/>
      <c r="LHL200" s="10"/>
      <c r="LHM200" s="10"/>
      <c r="LHN200" s="10"/>
      <c r="LHO200" s="10"/>
      <c r="LHP200" s="10"/>
      <c r="LHQ200" s="10"/>
      <c r="LHR200" s="10"/>
      <c r="LHS200" s="10"/>
      <c r="LHT200" s="10"/>
      <c r="LHU200" s="10"/>
      <c r="LHV200" s="10"/>
      <c r="LHW200" s="10"/>
      <c r="LHX200" s="10"/>
      <c r="LHY200" s="10"/>
      <c r="LHZ200" s="10"/>
      <c r="LIA200" s="10"/>
      <c r="LIB200" s="10"/>
      <c r="LIC200" s="10"/>
      <c r="LID200" s="10"/>
      <c r="LIE200" s="10"/>
      <c r="LIF200" s="10"/>
      <c r="LIG200" s="10"/>
      <c r="LIH200" s="10"/>
      <c r="LII200" s="10"/>
      <c r="LIJ200" s="10"/>
      <c r="LIK200" s="10"/>
      <c r="LIL200" s="10"/>
      <c r="LIM200" s="10"/>
      <c r="LIN200" s="10"/>
      <c r="LIO200" s="10"/>
      <c r="LIP200" s="10"/>
      <c r="LIQ200" s="10"/>
      <c r="LIR200" s="10"/>
      <c r="LIS200" s="10"/>
      <c r="LIT200" s="10"/>
      <c r="LIU200" s="10"/>
      <c r="LIV200" s="10"/>
      <c r="LIW200" s="10"/>
      <c r="LIX200" s="10"/>
      <c r="LIY200" s="10"/>
      <c r="LIZ200" s="10"/>
      <c r="LJA200" s="10"/>
      <c r="LJB200" s="10"/>
      <c r="LJC200" s="10"/>
      <c r="LJD200" s="10"/>
      <c r="LJE200" s="10"/>
      <c r="LJF200" s="10"/>
      <c r="LJG200" s="10"/>
      <c r="LJH200" s="10"/>
      <c r="LJI200" s="10"/>
      <c r="LJJ200" s="10"/>
      <c r="LJK200" s="10"/>
      <c r="LJL200" s="10"/>
      <c r="LJM200" s="10"/>
      <c r="LJN200" s="10"/>
      <c r="LJO200" s="10"/>
      <c r="LJP200" s="10"/>
      <c r="LJQ200" s="10"/>
      <c r="LJR200" s="10"/>
      <c r="LJS200" s="10"/>
      <c r="LJT200" s="10"/>
      <c r="LJU200" s="10"/>
      <c r="LJV200" s="10"/>
      <c r="LJW200" s="10"/>
      <c r="LJX200" s="10"/>
      <c r="LJY200" s="10"/>
      <c r="LJZ200" s="10"/>
      <c r="LKA200" s="10"/>
      <c r="LKB200" s="10"/>
      <c r="LKC200" s="10"/>
      <c r="LKD200" s="10"/>
      <c r="LKE200" s="10"/>
      <c r="LKF200" s="10"/>
      <c r="LKG200" s="10"/>
      <c r="LKH200" s="10"/>
      <c r="LKI200" s="10"/>
      <c r="LKJ200" s="10"/>
      <c r="LKK200" s="10"/>
      <c r="LKL200" s="10"/>
      <c r="LKM200" s="10"/>
      <c r="LKN200" s="10"/>
      <c r="LKO200" s="10"/>
      <c r="LKP200" s="10"/>
      <c r="LKQ200" s="10"/>
      <c r="LKR200" s="10"/>
      <c r="LKS200" s="10"/>
      <c r="LKT200" s="10"/>
      <c r="LKU200" s="10"/>
      <c r="LKV200" s="10"/>
      <c r="LKW200" s="10"/>
      <c r="LKX200" s="10"/>
      <c r="LKY200" s="10"/>
      <c r="LKZ200" s="10"/>
      <c r="LLA200" s="10"/>
      <c r="LLB200" s="10"/>
      <c r="LLC200" s="10"/>
      <c r="LLD200" s="10"/>
      <c r="LLE200" s="10"/>
      <c r="LLF200" s="10"/>
      <c r="LLG200" s="10"/>
      <c r="LLH200" s="10"/>
      <c r="LLI200" s="10"/>
      <c r="LLJ200" s="10"/>
      <c r="LLK200" s="10"/>
      <c r="LLL200" s="10"/>
      <c r="LLM200" s="10"/>
      <c r="LLN200" s="10"/>
      <c r="LLO200" s="10"/>
      <c r="LLP200" s="10"/>
      <c r="LLQ200" s="10"/>
      <c r="LLR200" s="10"/>
      <c r="LLS200" s="10"/>
      <c r="LLT200" s="10"/>
      <c r="LLU200" s="10"/>
      <c r="LLV200" s="10"/>
      <c r="LLW200" s="10"/>
      <c r="LLX200" s="10"/>
      <c r="LLY200" s="10"/>
      <c r="LLZ200" s="10"/>
      <c r="LMA200" s="10"/>
      <c r="LMB200" s="10"/>
      <c r="LMC200" s="10"/>
      <c r="LMD200" s="10"/>
      <c r="LME200" s="10"/>
      <c r="LMF200" s="10"/>
      <c r="LMG200" s="10"/>
      <c r="LMH200" s="10"/>
      <c r="LMI200" s="10"/>
      <c r="LMJ200" s="10"/>
      <c r="LMK200" s="10"/>
      <c r="LML200" s="10"/>
      <c r="LMM200" s="10"/>
      <c r="LMN200" s="10"/>
      <c r="LMO200" s="10"/>
      <c r="LMP200" s="10"/>
      <c r="LMQ200" s="10"/>
      <c r="LMR200" s="10"/>
      <c r="LMS200" s="10"/>
      <c r="LMT200" s="10"/>
      <c r="LMU200" s="10"/>
      <c r="LMV200" s="10"/>
      <c r="LMW200" s="10"/>
      <c r="LMX200" s="10"/>
      <c r="LMY200" s="10"/>
      <c r="LMZ200" s="10"/>
      <c r="LNA200" s="10"/>
      <c r="LNB200" s="10"/>
      <c r="LNC200" s="10"/>
      <c r="LND200" s="10"/>
      <c r="LNE200" s="10"/>
      <c r="LNF200" s="10"/>
      <c r="LNG200" s="10"/>
      <c r="LNH200" s="10"/>
      <c r="LNI200" s="10"/>
      <c r="LNJ200" s="10"/>
      <c r="LNK200" s="10"/>
      <c r="LNL200" s="10"/>
      <c r="LNM200" s="10"/>
      <c r="LNN200" s="10"/>
      <c r="LNO200" s="10"/>
      <c r="LNP200" s="10"/>
      <c r="LNQ200" s="10"/>
      <c r="LNR200" s="10"/>
      <c r="LNS200" s="10"/>
      <c r="LNT200" s="10"/>
      <c r="LNU200" s="10"/>
      <c r="LNV200" s="10"/>
      <c r="LNW200" s="10"/>
      <c r="LNX200" s="10"/>
      <c r="LNY200" s="10"/>
      <c r="LNZ200" s="10"/>
      <c r="LOA200" s="10"/>
      <c r="LOB200" s="10"/>
      <c r="LOC200" s="10"/>
      <c r="LOD200" s="10"/>
      <c r="LOE200" s="10"/>
      <c r="LOF200" s="10"/>
      <c r="LOG200" s="10"/>
      <c r="LOH200" s="10"/>
      <c r="LOI200" s="10"/>
      <c r="LOJ200" s="10"/>
      <c r="LOK200" s="10"/>
      <c r="LOL200" s="10"/>
      <c r="LOM200" s="10"/>
      <c r="LON200" s="10"/>
      <c r="LOO200" s="10"/>
      <c r="LOP200" s="10"/>
      <c r="LOQ200" s="10"/>
      <c r="LOR200" s="10"/>
      <c r="LOS200" s="10"/>
      <c r="LOT200" s="10"/>
      <c r="LOU200" s="10"/>
      <c r="LOV200" s="10"/>
      <c r="LOW200" s="10"/>
      <c r="LOX200" s="10"/>
      <c r="LOY200" s="10"/>
      <c r="LOZ200" s="10"/>
      <c r="LPA200" s="10"/>
      <c r="LPB200" s="10"/>
      <c r="LPC200" s="10"/>
      <c r="LPD200" s="10"/>
      <c r="LPE200" s="10"/>
      <c r="LPF200" s="10"/>
      <c r="LPG200" s="10"/>
      <c r="LPH200" s="10"/>
      <c r="LPI200" s="10"/>
      <c r="LPJ200" s="10"/>
      <c r="LPK200" s="10"/>
      <c r="LPL200" s="10"/>
      <c r="LPM200" s="10"/>
      <c r="LPN200" s="10"/>
      <c r="LPO200" s="10"/>
      <c r="LPP200" s="10"/>
      <c r="LPQ200" s="10"/>
      <c r="LPR200" s="10"/>
      <c r="LPS200" s="10"/>
      <c r="LPT200" s="10"/>
      <c r="LPU200" s="10"/>
      <c r="LPV200" s="10"/>
      <c r="LPW200" s="10"/>
      <c r="LPX200" s="10"/>
      <c r="LPY200" s="10"/>
      <c r="LPZ200" s="10"/>
      <c r="LQA200" s="10"/>
      <c r="LQB200" s="10"/>
      <c r="LQC200" s="10"/>
      <c r="LQD200" s="10"/>
      <c r="LQE200" s="10"/>
      <c r="LQF200" s="10"/>
      <c r="LQG200" s="10"/>
      <c r="LQH200" s="10"/>
      <c r="LQI200" s="10"/>
      <c r="LQJ200" s="10"/>
      <c r="LQK200" s="10"/>
      <c r="LQL200" s="10"/>
      <c r="LQM200" s="10"/>
      <c r="LQN200" s="10"/>
      <c r="LQO200" s="10"/>
      <c r="LQP200" s="10"/>
      <c r="LQQ200" s="10"/>
      <c r="LQR200" s="10"/>
      <c r="LQS200" s="10"/>
      <c r="LQT200" s="10"/>
      <c r="LQU200" s="10"/>
      <c r="LQV200" s="10"/>
      <c r="LQW200" s="10"/>
      <c r="LQX200" s="10"/>
      <c r="LQY200" s="10"/>
      <c r="LQZ200" s="10"/>
      <c r="LRA200" s="10"/>
      <c r="LRB200" s="10"/>
      <c r="LRC200" s="10"/>
      <c r="LRD200" s="10"/>
      <c r="LRE200" s="10"/>
      <c r="LRF200" s="10"/>
      <c r="LRG200" s="10"/>
      <c r="LRH200" s="10"/>
      <c r="LRI200" s="10"/>
      <c r="LRJ200" s="10"/>
      <c r="LRK200" s="10"/>
      <c r="LRL200" s="10"/>
      <c r="LRM200" s="10"/>
      <c r="LRN200" s="10"/>
      <c r="LRO200" s="10"/>
      <c r="LRP200" s="10"/>
      <c r="LRQ200" s="10"/>
      <c r="LRR200" s="10"/>
      <c r="LRS200" s="10"/>
      <c r="LRT200" s="10"/>
      <c r="LRU200" s="10"/>
      <c r="LRV200" s="10"/>
      <c r="LRW200" s="10"/>
      <c r="LRX200" s="10"/>
      <c r="LRY200" s="10"/>
      <c r="LRZ200" s="10"/>
      <c r="LSA200" s="10"/>
      <c r="LSB200" s="10"/>
      <c r="LSC200" s="10"/>
      <c r="LSD200" s="10"/>
      <c r="LSE200" s="10"/>
      <c r="LSF200" s="10"/>
      <c r="LSG200" s="10"/>
      <c r="LSH200" s="10"/>
      <c r="LSI200" s="10"/>
      <c r="LSJ200" s="10"/>
      <c r="LSK200" s="10"/>
      <c r="LSL200" s="10"/>
      <c r="LSM200" s="10"/>
      <c r="LSN200" s="10"/>
      <c r="LSO200" s="10"/>
      <c r="LSP200" s="10"/>
      <c r="LSQ200" s="10"/>
      <c r="LSR200" s="10"/>
      <c r="LSS200" s="10"/>
      <c r="LST200" s="10"/>
      <c r="LSU200" s="10"/>
      <c r="LSV200" s="10"/>
      <c r="LSW200" s="10"/>
      <c r="LSX200" s="10"/>
      <c r="LSY200" s="10"/>
      <c r="LSZ200" s="10"/>
      <c r="LTA200" s="10"/>
      <c r="LTB200" s="10"/>
      <c r="LTC200" s="10"/>
      <c r="LTD200" s="10"/>
      <c r="LTE200" s="10"/>
      <c r="LTF200" s="10"/>
      <c r="LTG200" s="10"/>
      <c r="LTH200" s="10"/>
      <c r="LTI200" s="10"/>
      <c r="LTJ200" s="10"/>
      <c r="LTK200" s="10"/>
      <c r="LTL200" s="10"/>
      <c r="LTM200" s="10"/>
      <c r="LTN200" s="10"/>
      <c r="LTO200" s="10"/>
      <c r="LTP200" s="10"/>
      <c r="LTQ200" s="10"/>
      <c r="LTR200" s="10"/>
      <c r="LTS200" s="10"/>
      <c r="LTT200" s="10"/>
      <c r="LTU200" s="10"/>
      <c r="LTV200" s="10"/>
      <c r="LTW200" s="10"/>
      <c r="LTX200" s="10"/>
      <c r="LTY200" s="10"/>
      <c r="LTZ200" s="10"/>
      <c r="LUA200" s="10"/>
      <c r="LUB200" s="10"/>
      <c r="LUC200" s="10"/>
      <c r="LUD200" s="10"/>
      <c r="LUE200" s="10"/>
      <c r="LUF200" s="10"/>
      <c r="LUG200" s="10"/>
      <c r="LUH200" s="10"/>
      <c r="LUI200" s="10"/>
      <c r="LUJ200" s="10"/>
      <c r="LUK200" s="10"/>
      <c r="LUL200" s="10"/>
      <c r="LUM200" s="10"/>
      <c r="LUN200" s="10"/>
      <c r="LUO200" s="10"/>
      <c r="LUP200" s="10"/>
      <c r="LUQ200" s="10"/>
      <c r="LUR200" s="10"/>
      <c r="LUS200" s="10"/>
      <c r="LUT200" s="10"/>
      <c r="LUU200" s="10"/>
      <c r="LUV200" s="10"/>
      <c r="LUW200" s="10"/>
      <c r="LUX200" s="10"/>
      <c r="LUY200" s="10"/>
      <c r="LUZ200" s="10"/>
      <c r="LVA200" s="10"/>
      <c r="LVB200" s="10"/>
      <c r="LVC200" s="10"/>
      <c r="LVD200" s="10"/>
      <c r="LVE200" s="10"/>
      <c r="LVF200" s="10"/>
      <c r="LVG200" s="10"/>
      <c r="LVH200" s="10"/>
      <c r="LVI200" s="10"/>
      <c r="LVJ200" s="10"/>
      <c r="LVK200" s="10"/>
      <c r="LVL200" s="10"/>
      <c r="LVM200" s="10"/>
      <c r="LVN200" s="10"/>
      <c r="LVO200" s="10"/>
      <c r="LVP200" s="10"/>
      <c r="LVQ200" s="10"/>
      <c r="LVR200" s="10"/>
      <c r="LVS200" s="10"/>
      <c r="LVT200" s="10"/>
      <c r="LVU200" s="10"/>
      <c r="LVV200" s="10"/>
      <c r="LVW200" s="10"/>
      <c r="LVX200" s="10"/>
      <c r="LVY200" s="10"/>
      <c r="LVZ200" s="10"/>
      <c r="LWA200" s="10"/>
      <c r="LWB200" s="10"/>
      <c r="LWC200" s="10"/>
      <c r="LWD200" s="10"/>
      <c r="LWE200" s="10"/>
      <c r="LWF200" s="10"/>
      <c r="LWG200" s="10"/>
      <c r="LWH200" s="10"/>
      <c r="LWI200" s="10"/>
      <c r="LWJ200" s="10"/>
      <c r="LWK200" s="10"/>
      <c r="LWL200" s="10"/>
      <c r="LWM200" s="10"/>
      <c r="LWN200" s="10"/>
      <c r="LWO200" s="10"/>
      <c r="LWP200" s="10"/>
      <c r="LWQ200" s="10"/>
      <c r="LWR200" s="10"/>
      <c r="LWS200" s="10"/>
      <c r="LWT200" s="10"/>
      <c r="LWU200" s="10"/>
      <c r="LWV200" s="10"/>
      <c r="LWW200" s="10"/>
      <c r="LWX200" s="10"/>
      <c r="LWY200" s="10"/>
      <c r="LWZ200" s="10"/>
      <c r="LXA200" s="10"/>
      <c r="LXB200" s="10"/>
      <c r="LXC200" s="10"/>
      <c r="LXD200" s="10"/>
      <c r="LXE200" s="10"/>
      <c r="LXF200" s="10"/>
      <c r="LXG200" s="10"/>
      <c r="LXH200" s="10"/>
      <c r="LXI200" s="10"/>
      <c r="LXJ200" s="10"/>
      <c r="LXK200" s="10"/>
      <c r="LXL200" s="10"/>
      <c r="LXM200" s="10"/>
      <c r="LXN200" s="10"/>
      <c r="LXO200" s="10"/>
      <c r="LXP200" s="10"/>
      <c r="LXQ200" s="10"/>
      <c r="LXR200" s="10"/>
      <c r="LXS200" s="10"/>
      <c r="LXT200" s="10"/>
      <c r="LXU200" s="10"/>
      <c r="LXV200" s="10"/>
      <c r="LXW200" s="10"/>
      <c r="LXX200" s="10"/>
      <c r="LXY200" s="10"/>
      <c r="LXZ200" s="10"/>
      <c r="LYA200" s="10"/>
      <c r="LYB200" s="10"/>
      <c r="LYC200" s="10"/>
      <c r="LYD200" s="10"/>
      <c r="LYE200" s="10"/>
      <c r="LYF200" s="10"/>
      <c r="LYG200" s="10"/>
      <c r="LYH200" s="10"/>
      <c r="LYI200" s="10"/>
      <c r="LYJ200" s="10"/>
      <c r="LYK200" s="10"/>
      <c r="LYL200" s="10"/>
      <c r="LYM200" s="10"/>
      <c r="LYN200" s="10"/>
      <c r="LYO200" s="10"/>
      <c r="LYP200" s="10"/>
      <c r="LYQ200" s="10"/>
      <c r="LYR200" s="10"/>
      <c r="LYS200" s="10"/>
      <c r="LYT200" s="10"/>
      <c r="LYU200" s="10"/>
      <c r="LYV200" s="10"/>
      <c r="LYW200" s="10"/>
      <c r="LYX200" s="10"/>
      <c r="LYY200" s="10"/>
      <c r="LYZ200" s="10"/>
      <c r="LZA200" s="10"/>
      <c r="LZB200" s="10"/>
      <c r="LZC200" s="10"/>
      <c r="LZD200" s="10"/>
      <c r="LZE200" s="10"/>
      <c r="LZF200" s="10"/>
      <c r="LZG200" s="10"/>
      <c r="LZH200" s="10"/>
      <c r="LZI200" s="10"/>
      <c r="LZJ200" s="10"/>
      <c r="LZK200" s="10"/>
      <c r="LZL200" s="10"/>
      <c r="LZM200" s="10"/>
      <c r="LZN200" s="10"/>
      <c r="LZO200" s="10"/>
      <c r="LZP200" s="10"/>
      <c r="LZQ200" s="10"/>
      <c r="LZR200" s="10"/>
      <c r="LZS200" s="10"/>
      <c r="LZT200" s="10"/>
      <c r="LZU200" s="10"/>
      <c r="LZV200" s="10"/>
      <c r="LZW200" s="10"/>
      <c r="LZX200" s="10"/>
      <c r="LZY200" s="10"/>
      <c r="LZZ200" s="10"/>
      <c r="MAA200" s="10"/>
      <c r="MAB200" s="10"/>
      <c r="MAC200" s="10"/>
      <c r="MAD200" s="10"/>
      <c r="MAE200" s="10"/>
      <c r="MAF200" s="10"/>
      <c r="MAG200" s="10"/>
      <c r="MAH200" s="10"/>
      <c r="MAI200" s="10"/>
      <c r="MAJ200" s="10"/>
      <c r="MAK200" s="10"/>
      <c r="MAL200" s="10"/>
      <c r="MAM200" s="10"/>
      <c r="MAN200" s="10"/>
      <c r="MAO200" s="10"/>
      <c r="MAP200" s="10"/>
      <c r="MAQ200" s="10"/>
      <c r="MAR200" s="10"/>
      <c r="MAS200" s="10"/>
      <c r="MAT200" s="10"/>
      <c r="MAU200" s="10"/>
      <c r="MAV200" s="10"/>
      <c r="MAW200" s="10"/>
      <c r="MAX200" s="10"/>
      <c r="MAY200" s="10"/>
      <c r="MAZ200" s="10"/>
      <c r="MBA200" s="10"/>
      <c r="MBB200" s="10"/>
      <c r="MBC200" s="10"/>
      <c r="MBD200" s="10"/>
      <c r="MBE200" s="10"/>
      <c r="MBF200" s="10"/>
      <c r="MBG200" s="10"/>
      <c r="MBH200" s="10"/>
      <c r="MBI200" s="10"/>
      <c r="MBJ200" s="10"/>
      <c r="MBK200" s="10"/>
      <c r="MBL200" s="10"/>
      <c r="MBM200" s="10"/>
      <c r="MBN200" s="10"/>
      <c r="MBO200" s="10"/>
      <c r="MBP200" s="10"/>
      <c r="MBQ200" s="10"/>
      <c r="MBR200" s="10"/>
      <c r="MBS200" s="10"/>
      <c r="MBT200" s="10"/>
      <c r="MBU200" s="10"/>
      <c r="MBV200" s="10"/>
      <c r="MBW200" s="10"/>
      <c r="MBX200" s="10"/>
      <c r="MBY200" s="10"/>
      <c r="MBZ200" s="10"/>
      <c r="MCA200" s="10"/>
      <c r="MCB200" s="10"/>
      <c r="MCC200" s="10"/>
      <c r="MCD200" s="10"/>
      <c r="MCE200" s="10"/>
      <c r="MCF200" s="10"/>
      <c r="MCG200" s="10"/>
      <c r="MCH200" s="10"/>
      <c r="MCI200" s="10"/>
      <c r="MCJ200" s="10"/>
      <c r="MCK200" s="10"/>
      <c r="MCL200" s="10"/>
      <c r="MCM200" s="10"/>
      <c r="MCN200" s="10"/>
      <c r="MCO200" s="10"/>
      <c r="MCP200" s="10"/>
      <c r="MCQ200" s="10"/>
      <c r="MCR200" s="10"/>
      <c r="MCS200" s="10"/>
      <c r="MCT200" s="10"/>
      <c r="MCU200" s="10"/>
      <c r="MCV200" s="10"/>
      <c r="MCW200" s="10"/>
      <c r="MCX200" s="10"/>
      <c r="MCY200" s="10"/>
      <c r="MCZ200" s="10"/>
      <c r="MDA200" s="10"/>
      <c r="MDB200" s="10"/>
      <c r="MDC200" s="10"/>
      <c r="MDD200" s="10"/>
      <c r="MDE200" s="10"/>
      <c r="MDF200" s="10"/>
      <c r="MDG200" s="10"/>
      <c r="MDH200" s="10"/>
      <c r="MDI200" s="10"/>
      <c r="MDJ200" s="10"/>
      <c r="MDK200" s="10"/>
      <c r="MDL200" s="10"/>
      <c r="MDM200" s="10"/>
      <c r="MDN200" s="10"/>
      <c r="MDO200" s="10"/>
      <c r="MDP200" s="10"/>
      <c r="MDQ200" s="10"/>
      <c r="MDR200" s="10"/>
      <c r="MDS200" s="10"/>
      <c r="MDT200" s="10"/>
      <c r="MDU200" s="10"/>
      <c r="MDV200" s="10"/>
      <c r="MDW200" s="10"/>
      <c r="MDX200" s="10"/>
      <c r="MDY200" s="10"/>
      <c r="MDZ200" s="10"/>
      <c r="MEA200" s="10"/>
      <c r="MEB200" s="10"/>
      <c r="MEC200" s="10"/>
      <c r="MED200" s="10"/>
      <c r="MEE200" s="10"/>
      <c r="MEF200" s="10"/>
      <c r="MEG200" s="10"/>
      <c r="MEH200" s="10"/>
      <c r="MEI200" s="10"/>
      <c r="MEJ200" s="10"/>
      <c r="MEK200" s="10"/>
      <c r="MEL200" s="10"/>
      <c r="MEM200" s="10"/>
      <c r="MEN200" s="10"/>
      <c r="MEO200" s="10"/>
      <c r="MEP200" s="10"/>
      <c r="MEQ200" s="10"/>
      <c r="MER200" s="10"/>
      <c r="MES200" s="10"/>
      <c r="MET200" s="10"/>
      <c r="MEU200" s="10"/>
      <c r="MEV200" s="10"/>
      <c r="MEW200" s="10"/>
      <c r="MEX200" s="10"/>
      <c r="MEY200" s="10"/>
      <c r="MEZ200" s="10"/>
      <c r="MFA200" s="10"/>
      <c r="MFB200" s="10"/>
      <c r="MFC200" s="10"/>
      <c r="MFD200" s="10"/>
      <c r="MFE200" s="10"/>
      <c r="MFF200" s="10"/>
      <c r="MFG200" s="10"/>
      <c r="MFH200" s="10"/>
      <c r="MFI200" s="10"/>
      <c r="MFJ200" s="10"/>
      <c r="MFK200" s="10"/>
      <c r="MFL200" s="10"/>
      <c r="MFM200" s="10"/>
      <c r="MFN200" s="10"/>
      <c r="MFO200" s="10"/>
      <c r="MFP200" s="10"/>
      <c r="MFQ200" s="10"/>
      <c r="MFR200" s="10"/>
      <c r="MFS200" s="10"/>
      <c r="MFT200" s="10"/>
      <c r="MFU200" s="10"/>
      <c r="MFV200" s="10"/>
      <c r="MFW200" s="10"/>
      <c r="MFX200" s="10"/>
      <c r="MFY200" s="10"/>
      <c r="MFZ200" s="10"/>
      <c r="MGA200" s="10"/>
      <c r="MGB200" s="10"/>
      <c r="MGC200" s="10"/>
      <c r="MGD200" s="10"/>
      <c r="MGE200" s="10"/>
      <c r="MGF200" s="10"/>
      <c r="MGG200" s="10"/>
      <c r="MGH200" s="10"/>
      <c r="MGI200" s="10"/>
      <c r="MGJ200" s="10"/>
      <c r="MGK200" s="10"/>
      <c r="MGL200" s="10"/>
      <c r="MGM200" s="10"/>
      <c r="MGN200" s="10"/>
      <c r="MGO200" s="10"/>
      <c r="MGP200" s="10"/>
      <c r="MGQ200" s="10"/>
      <c r="MGR200" s="10"/>
      <c r="MGS200" s="10"/>
      <c r="MGT200" s="10"/>
      <c r="MGU200" s="10"/>
      <c r="MGV200" s="10"/>
      <c r="MGW200" s="10"/>
      <c r="MGX200" s="10"/>
      <c r="MGY200" s="10"/>
      <c r="MGZ200" s="10"/>
      <c r="MHA200" s="10"/>
      <c r="MHB200" s="10"/>
      <c r="MHC200" s="10"/>
      <c r="MHD200" s="10"/>
      <c r="MHE200" s="10"/>
      <c r="MHF200" s="10"/>
      <c r="MHG200" s="10"/>
      <c r="MHH200" s="10"/>
      <c r="MHI200" s="10"/>
      <c r="MHJ200" s="10"/>
      <c r="MHK200" s="10"/>
      <c r="MHL200" s="10"/>
      <c r="MHM200" s="10"/>
      <c r="MHN200" s="10"/>
      <c r="MHO200" s="10"/>
      <c r="MHP200" s="10"/>
      <c r="MHQ200" s="10"/>
      <c r="MHR200" s="10"/>
      <c r="MHS200" s="10"/>
      <c r="MHT200" s="10"/>
      <c r="MHU200" s="10"/>
      <c r="MHV200" s="10"/>
      <c r="MHW200" s="10"/>
      <c r="MHX200" s="10"/>
      <c r="MHY200" s="10"/>
      <c r="MHZ200" s="10"/>
      <c r="MIA200" s="10"/>
      <c r="MIB200" s="10"/>
      <c r="MIC200" s="10"/>
      <c r="MID200" s="10"/>
      <c r="MIE200" s="10"/>
      <c r="MIF200" s="10"/>
      <c r="MIG200" s="10"/>
      <c r="MIH200" s="10"/>
      <c r="MII200" s="10"/>
      <c r="MIJ200" s="10"/>
      <c r="MIK200" s="10"/>
      <c r="MIL200" s="10"/>
      <c r="MIM200" s="10"/>
      <c r="MIN200" s="10"/>
      <c r="MIO200" s="10"/>
      <c r="MIP200" s="10"/>
      <c r="MIQ200" s="10"/>
      <c r="MIR200" s="10"/>
      <c r="MIS200" s="10"/>
      <c r="MIT200" s="10"/>
      <c r="MIU200" s="10"/>
      <c r="MIV200" s="10"/>
      <c r="MIW200" s="10"/>
      <c r="MIX200" s="10"/>
      <c r="MIY200" s="10"/>
      <c r="MIZ200" s="10"/>
      <c r="MJA200" s="10"/>
      <c r="MJB200" s="10"/>
      <c r="MJC200" s="10"/>
      <c r="MJD200" s="10"/>
      <c r="MJE200" s="10"/>
      <c r="MJF200" s="10"/>
      <c r="MJG200" s="10"/>
      <c r="MJH200" s="10"/>
      <c r="MJI200" s="10"/>
      <c r="MJJ200" s="10"/>
      <c r="MJK200" s="10"/>
      <c r="MJL200" s="10"/>
      <c r="MJM200" s="10"/>
      <c r="MJN200" s="10"/>
      <c r="MJO200" s="10"/>
      <c r="MJP200" s="10"/>
      <c r="MJQ200" s="10"/>
      <c r="MJR200" s="10"/>
      <c r="MJS200" s="10"/>
      <c r="MJT200" s="10"/>
      <c r="MJU200" s="10"/>
      <c r="MJV200" s="10"/>
      <c r="MJW200" s="10"/>
      <c r="MJX200" s="10"/>
      <c r="MJY200" s="10"/>
      <c r="MJZ200" s="10"/>
      <c r="MKA200" s="10"/>
      <c r="MKB200" s="10"/>
      <c r="MKC200" s="10"/>
      <c r="MKD200" s="10"/>
      <c r="MKE200" s="10"/>
      <c r="MKF200" s="10"/>
      <c r="MKG200" s="10"/>
      <c r="MKH200" s="10"/>
      <c r="MKI200" s="10"/>
      <c r="MKJ200" s="10"/>
      <c r="MKK200" s="10"/>
      <c r="MKL200" s="10"/>
      <c r="MKM200" s="10"/>
      <c r="MKN200" s="10"/>
      <c r="MKO200" s="10"/>
      <c r="MKP200" s="10"/>
      <c r="MKQ200" s="10"/>
      <c r="MKR200" s="10"/>
      <c r="MKS200" s="10"/>
      <c r="MKT200" s="10"/>
      <c r="MKU200" s="10"/>
      <c r="MKV200" s="10"/>
      <c r="MKW200" s="10"/>
      <c r="MKX200" s="10"/>
      <c r="MKY200" s="10"/>
      <c r="MKZ200" s="10"/>
      <c r="MLA200" s="10"/>
      <c r="MLB200" s="10"/>
      <c r="MLC200" s="10"/>
      <c r="MLD200" s="10"/>
      <c r="MLE200" s="10"/>
      <c r="MLF200" s="10"/>
      <c r="MLG200" s="10"/>
      <c r="MLH200" s="10"/>
      <c r="MLI200" s="10"/>
      <c r="MLJ200" s="10"/>
      <c r="MLK200" s="10"/>
      <c r="MLL200" s="10"/>
      <c r="MLM200" s="10"/>
      <c r="MLN200" s="10"/>
      <c r="MLO200" s="10"/>
      <c r="MLP200" s="10"/>
      <c r="MLQ200" s="10"/>
      <c r="MLR200" s="10"/>
      <c r="MLS200" s="10"/>
      <c r="MLT200" s="10"/>
      <c r="MLU200" s="10"/>
      <c r="MLV200" s="10"/>
      <c r="MLW200" s="10"/>
      <c r="MLX200" s="10"/>
      <c r="MLY200" s="10"/>
      <c r="MLZ200" s="10"/>
      <c r="MMA200" s="10"/>
      <c r="MMB200" s="10"/>
      <c r="MMC200" s="10"/>
      <c r="MMD200" s="10"/>
      <c r="MME200" s="10"/>
      <c r="MMF200" s="10"/>
      <c r="MMG200" s="10"/>
      <c r="MMH200" s="10"/>
      <c r="MMI200" s="10"/>
      <c r="MMJ200" s="10"/>
      <c r="MMK200" s="10"/>
      <c r="MML200" s="10"/>
      <c r="MMM200" s="10"/>
      <c r="MMN200" s="10"/>
      <c r="MMO200" s="10"/>
      <c r="MMP200" s="10"/>
      <c r="MMQ200" s="10"/>
      <c r="MMR200" s="10"/>
      <c r="MMS200" s="10"/>
      <c r="MMT200" s="10"/>
      <c r="MMU200" s="10"/>
      <c r="MMV200" s="10"/>
      <c r="MMW200" s="10"/>
      <c r="MMX200" s="10"/>
      <c r="MMY200" s="10"/>
      <c r="MMZ200" s="10"/>
      <c r="MNA200" s="10"/>
      <c r="MNB200" s="10"/>
      <c r="MNC200" s="10"/>
      <c r="MND200" s="10"/>
      <c r="MNE200" s="10"/>
      <c r="MNF200" s="10"/>
      <c r="MNG200" s="10"/>
      <c r="MNH200" s="10"/>
      <c r="MNI200" s="10"/>
      <c r="MNJ200" s="10"/>
      <c r="MNK200" s="10"/>
      <c r="MNL200" s="10"/>
      <c r="MNM200" s="10"/>
      <c r="MNN200" s="10"/>
      <c r="MNO200" s="10"/>
      <c r="MNP200" s="10"/>
      <c r="MNQ200" s="10"/>
      <c r="MNR200" s="10"/>
      <c r="MNS200" s="10"/>
      <c r="MNT200" s="10"/>
      <c r="MNU200" s="10"/>
      <c r="MNV200" s="10"/>
      <c r="MNW200" s="10"/>
      <c r="MNX200" s="10"/>
      <c r="MNY200" s="10"/>
      <c r="MNZ200" s="10"/>
      <c r="MOA200" s="10"/>
      <c r="MOB200" s="10"/>
      <c r="MOC200" s="10"/>
      <c r="MOD200" s="10"/>
      <c r="MOE200" s="10"/>
      <c r="MOF200" s="10"/>
      <c r="MOG200" s="10"/>
      <c r="MOH200" s="10"/>
      <c r="MOI200" s="10"/>
      <c r="MOJ200" s="10"/>
      <c r="MOK200" s="10"/>
      <c r="MOL200" s="10"/>
      <c r="MOM200" s="10"/>
      <c r="MON200" s="10"/>
      <c r="MOO200" s="10"/>
      <c r="MOP200" s="10"/>
      <c r="MOQ200" s="10"/>
      <c r="MOR200" s="10"/>
      <c r="MOS200" s="10"/>
      <c r="MOT200" s="10"/>
      <c r="MOU200" s="10"/>
      <c r="MOV200" s="10"/>
      <c r="MOW200" s="10"/>
      <c r="MOX200" s="10"/>
      <c r="MOY200" s="10"/>
      <c r="MOZ200" s="10"/>
      <c r="MPA200" s="10"/>
      <c r="MPB200" s="10"/>
      <c r="MPC200" s="10"/>
      <c r="MPD200" s="10"/>
      <c r="MPE200" s="10"/>
      <c r="MPF200" s="10"/>
      <c r="MPG200" s="10"/>
      <c r="MPH200" s="10"/>
      <c r="MPI200" s="10"/>
      <c r="MPJ200" s="10"/>
      <c r="MPK200" s="10"/>
      <c r="MPL200" s="10"/>
      <c r="MPM200" s="10"/>
      <c r="MPN200" s="10"/>
      <c r="MPO200" s="10"/>
      <c r="MPP200" s="10"/>
      <c r="MPQ200" s="10"/>
      <c r="MPR200" s="10"/>
      <c r="MPS200" s="10"/>
      <c r="MPT200" s="10"/>
      <c r="MPU200" s="10"/>
      <c r="MPV200" s="10"/>
      <c r="MPW200" s="10"/>
      <c r="MPX200" s="10"/>
      <c r="MPY200" s="10"/>
      <c r="MPZ200" s="10"/>
      <c r="MQA200" s="10"/>
      <c r="MQB200" s="10"/>
      <c r="MQC200" s="10"/>
      <c r="MQD200" s="10"/>
      <c r="MQE200" s="10"/>
      <c r="MQF200" s="10"/>
      <c r="MQG200" s="10"/>
      <c r="MQH200" s="10"/>
      <c r="MQI200" s="10"/>
      <c r="MQJ200" s="10"/>
      <c r="MQK200" s="10"/>
      <c r="MQL200" s="10"/>
      <c r="MQM200" s="10"/>
      <c r="MQN200" s="10"/>
      <c r="MQO200" s="10"/>
      <c r="MQP200" s="10"/>
      <c r="MQQ200" s="10"/>
      <c r="MQR200" s="10"/>
      <c r="MQS200" s="10"/>
      <c r="MQT200" s="10"/>
      <c r="MQU200" s="10"/>
      <c r="MQV200" s="10"/>
      <c r="MQW200" s="10"/>
      <c r="MQX200" s="10"/>
      <c r="MQY200" s="10"/>
      <c r="MQZ200" s="10"/>
      <c r="MRA200" s="10"/>
      <c r="MRB200" s="10"/>
      <c r="MRC200" s="10"/>
      <c r="MRD200" s="10"/>
      <c r="MRE200" s="10"/>
      <c r="MRF200" s="10"/>
      <c r="MRG200" s="10"/>
      <c r="MRH200" s="10"/>
      <c r="MRI200" s="10"/>
      <c r="MRJ200" s="10"/>
      <c r="MRK200" s="10"/>
      <c r="MRL200" s="10"/>
      <c r="MRM200" s="10"/>
      <c r="MRN200" s="10"/>
      <c r="MRO200" s="10"/>
      <c r="MRP200" s="10"/>
      <c r="MRQ200" s="10"/>
      <c r="MRR200" s="10"/>
      <c r="MRS200" s="10"/>
      <c r="MRT200" s="10"/>
      <c r="MRU200" s="10"/>
      <c r="MRV200" s="10"/>
      <c r="MRW200" s="10"/>
      <c r="MRX200" s="10"/>
      <c r="MRY200" s="10"/>
      <c r="MRZ200" s="10"/>
      <c r="MSA200" s="10"/>
      <c r="MSB200" s="10"/>
      <c r="MSC200" s="10"/>
      <c r="MSD200" s="10"/>
      <c r="MSE200" s="10"/>
      <c r="MSF200" s="10"/>
      <c r="MSG200" s="10"/>
      <c r="MSH200" s="10"/>
      <c r="MSI200" s="10"/>
      <c r="MSJ200" s="10"/>
      <c r="MSK200" s="10"/>
      <c r="MSL200" s="10"/>
      <c r="MSM200" s="10"/>
      <c r="MSN200" s="10"/>
      <c r="MSO200" s="10"/>
      <c r="MSP200" s="10"/>
      <c r="MSQ200" s="10"/>
      <c r="MSR200" s="10"/>
      <c r="MSS200" s="10"/>
      <c r="MST200" s="10"/>
      <c r="MSU200" s="10"/>
      <c r="MSV200" s="10"/>
      <c r="MSW200" s="10"/>
      <c r="MSX200" s="10"/>
      <c r="MSY200" s="10"/>
      <c r="MSZ200" s="10"/>
      <c r="MTA200" s="10"/>
      <c r="MTB200" s="10"/>
      <c r="MTC200" s="10"/>
      <c r="MTD200" s="10"/>
      <c r="MTE200" s="10"/>
      <c r="MTF200" s="10"/>
      <c r="MTG200" s="10"/>
      <c r="MTH200" s="10"/>
      <c r="MTI200" s="10"/>
      <c r="MTJ200" s="10"/>
      <c r="MTK200" s="10"/>
      <c r="MTL200" s="10"/>
      <c r="MTM200" s="10"/>
      <c r="MTN200" s="10"/>
      <c r="MTO200" s="10"/>
      <c r="MTP200" s="10"/>
      <c r="MTQ200" s="10"/>
      <c r="MTR200" s="10"/>
      <c r="MTS200" s="10"/>
      <c r="MTT200" s="10"/>
      <c r="MTU200" s="10"/>
      <c r="MTV200" s="10"/>
      <c r="MTW200" s="10"/>
      <c r="MTX200" s="10"/>
      <c r="MTY200" s="10"/>
      <c r="MTZ200" s="10"/>
      <c r="MUA200" s="10"/>
      <c r="MUB200" s="10"/>
      <c r="MUC200" s="10"/>
      <c r="MUD200" s="10"/>
      <c r="MUE200" s="10"/>
      <c r="MUF200" s="10"/>
      <c r="MUG200" s="10"/>
      <c r="MUH200" s="10"/>
      <c r="MUI200" s="10"/>
      <c r="MUJ200" s="10"/>
      <c r="MUK200" s="10"/>
      <c r="MUL200" s="10"/>
      <c r="MUM200" s="10"/>
      <c r="MUN200" s="10"/>
      <c r="MUO200" s="10"/>
      <c r="MUP200" s="10"/>
      <c r="MUQ200" s="10"/>
      <c r="MUR200" s="10"/>
      <c r="MUS200" s="10"/>
      <c r="MUT200" s="10"/>
      <c r="MUU200" s="10"/>
      <c r="MUV200" s="10"/>
      <c r="MUW200" s="10"/>
      <c r="MUX200" s="10"/>
      <c r="MUY200" s="10"/>
      <c r="MUZ200" s="10"/>
      <c r="MVA200" s="10"/>
      <c r="MVB200" s="10"/>
      <c r="MVC200" s="10"/>
      <c r="MVD200" s="10"/>
      <c r="MVE200" s="10"/>
      <c r="MVF200" s="10"/>
      <c r="MVG200" s="10"/>
      <c r="MVH200" s="10"/>
      <c r="MVI200" s="10"/>
      <c r="MVJ200" s="10"/>
      <c r="MVK200" s="10"/>
      <c r="MVL200" s="10"/>
      <c r="MVM200" s="10"/>
      <c r="MVN200" s="10"/>
      <c r="MVO200" s="10"/>
      <c r="MVP200" s="10"/>
      <c r="MVQ200" s="10"/>
      <c r="MVR200" s="10"/>
      <c r="MVS200" s="10"/>
      <c r="MVT200" s="10"/>
      <c r="MVU200" s="10"/>
      <c r="MVV200" s="10"/>
      <c r="MVW200" s="10"/>
      <c r="MVX200" s="10"/>
      <c r="MVY200" s="10"/>
      <c r="MVZ200" s="10"/>
      <c r="MWA200" s="10"/>
      <c r="MWB200" s="10"/>
      <c r="MWC200" s="10"/>
      <c r="MWD200" s="10"/>
      <c r="MWE200" s="10"/>
      <c r="MWF200" s="10"/>
      <c r="MWG200" s="10"/>
      <c r="MWH200" s="10"/>
      <c r="MWI200" s="10"/>
      <c r="MWJ200" s="10"/>
      <c r="MWK200" s="10"/>
      <c r="MWL200" s="10"/>
      <c r="MWM200" s="10"/>
      <c r="MWN200" s="10"/>
      <c r="MWO200" s="10"/>
      <c r="MWP200" s="10"/>
      <c r="MWQ200" s="10"/>
      <c r="MWR200" s="10"/>
      <c r="MWS200" s="10"/>
      <c r="MWT200" s="10"/>
      <c r="MWU200" s="10"/>
      <c r="MWV200" s="10"/>
      <c r="MWW200" s="10"/>
      <c r="MWX200" s="10"/>
      <c r="MWY200" s="10"/>
      <c r="MWZ200" s="10"/>
      <c r="MXA200" s="10"/>
      <c r="MXB200" s="10"/>
      <c r="MXC200" s="10"/>
      <c r="MXD200" s="10"/>
      <c r="MXE200" s="10"/>
      <c r="MXF200" s="10"/>
      <c r="MXG200" s="10"/>
      <c r="MXH200" s="10"/>
      <c r="MXI200" s="10"/>
      <c r="MXJ200" s="10"/>
      <c r="MXK200" s="10"/>
      <c r="MXL200" s="10"/>
      <c r="MXM200" s="10"/>
      <c r="MXN200" s="10"/>
      <c r="MXO200" s="10"/>
      <c r="MXP200" s="10"/>
      <c r="MXQ200" s="10"/>
      <c r="MXR200" s="10"/>
      <c r="MXS200" s="10"/>
      <c r="MXT200" s="10"/>
      <c r="MXU200" s="10"/>
      <c r="MXV200" s="10"/>
      <c r="MXW200" s="10"/>
      <c r="MXX200" s="10"/>
      <c r="MXY200" s="10"/>
      <c r="MXZ200" s="10"/>
      <c r="MYA200" s="10"/>
      <c r="MYB200" s="10"/>
      <c r="MYC200" s="10"/>
      <c r="MYD200" s="10"/>
      <c r="MYE200" s="10"/>
      <c r="MYF200" s="10"/>
      <c r="MYG200" s="10"/>
      <c r="MYH200" s="10"/>
      <c r="MYI200" s="10"/>
      <c r="MYJ200" s="10"/>
      <c r="MYK200" s="10"/>
      <c r="MYL200" s="10"/>
      <c r="MYM200" s="10"/>
      <c r="MYN200" s="10"/>
      <c r="MYO200" s="10"/>
      <c r="MYP200" s="10"/>
      <c r="MYQ200" s="10"/>
      <c r="MYR200" s="10"/>
      <c r="MYS200" s="10"/>
      <c r="MYT200" s="10"/>
      <c r="MYU200" s="10"/>
      <c r="MYV200" s="10"/>
      <c r="MYW200" s="10"/>
      <c r="MYX200" s="10"/>
      <c r="MYY200" s="10"/>
      <c r="MYZ200" s="10"/>
      <c r="MZA200" s="10"/>
      <c r="MZB200" s="10"/>
      <c r="MZC200" s="10"/>
      <c r="MZD200" s="10"/>
      <c r="MZE200" s="10"/>
      <c r="MZF200" s="10"/>
      <c r="MZG200" s="10"/>
      <c r="MZH200" s="10"/>
      <c r="MZI200" s="10"/>
      <c r="MZJ200" s="10"/>
      <c r="MZK200" s="10"/>
      <c r="MZL200" s="10"/>
      <c r="MZM200" s="10"/>
      <c r="MZN200" s="10"/>
      <c r="MZO200" s="10"/>
      <c r="MZP200" s="10"/>
      <c r="MZQ200" s="10"/>
      <c r="MZR200" s="10"/>
      <c r="MZS200" s="10"/>
      <c r="MZT200" s="10"/>
      <c r="MZU200" s="10"/>
      <c r="MZV200" s="10"/>
      <c r="MZW200" s="10"/>
      <c r="MZX200" s="10"/>
      <c r="MZY200" s="10"/>
      <c r="MZZ200" s="10"/>
      <c r="NAA200" s="10"/>
      <c r="NAB200" s="10"/>
      <c r="NAC200" s="10"/>
      <c r="NAD200" s="10"/>
      <c r="NAE200" s="10"/>
      <c r="NAF200" s="10"/>
      <c r="NAG200" s="10"/>
      <c r="NAH200" s="10"/>
      <c r="NAI200" s="10"/>
      <c r="NAJ200" s="10"/>
      <c r="NAK200" s="10"/>
      <c r="NAL200" s="10"/>
      <c r="NAM200" s="10"/>
      <c r="NAN200" s="10"/>
      <c r="NAO200" s="10"/>
      <c r="NAP200" s="10"/>
      <c r="NAQ200" s="10"/>
      <c r="NAR200" s="10"/>
      <c r="NAS200" s="10"/>
      <c r="NAT200" s="10"/>
      <c r="NAU200" s="10"/>
      <c r="NAV200" s="10"/>
      <c r="NAW200" s="10"/>
      <c r="NAX200" s="10"/>
      <c r="NAY200" s="10"/>
      <c r="NAZ200" s="10"/>
      <c r="NBA200" s="10"/>
      <c r="NBB200" s="10"/>
      <c r="NBC200" s="10"/>
      <c r="NBD200" s="10"/>
      <c r="NBE200" s="10"/>
      <c r="NBF200" s="10"/>
      <c r="NBG200" s="10"/>
      <c r="NBH200" s="10"/>
      <c r="NBI200" s="10"/>
      <c r="NBJ200" s="10"/>
      <c r="NBK200" s="10"/>
      <c r="NBL200" s="10"/>
      <c r="NBM200" s="10"/>
      <c r="NBN200" s="10"/>
      <c r="NBO200" s="10"/>
      <c r="NBP200" s="10"/>
      <c r="NBQ200" s="10"/>
      <c r="NBR200" s="10"/>
      <c r="NBS200" s="10"/>
      <c r="NBT200" s="10"/>
      <c r="NBU200" s="10"/>
      <c r="NBV200" s="10"/>
      <c r="NBW200" s="10"/>
      <c r="NBX200" s="10"/>
      <c r="NBY200" s="10"/>
      <c r="NBZ200" s="10"/>
      <c r="NCA200" s="10"/>
      <c r="NCB200" s="10"/>
      <c r="NCC200" s="10"/>
      <c r="NCD200" s="10"/>
      <c r="NCE200" s="10"/>
      <c r="NCF200" s="10"/>
      <c r="NCG200" s="10"/>
      <c r="NCH200" s="10"/>
      <c r="NCI200" s="10"/>
      <c r="NCJ200" s="10"/>
      <c r="NCK200" s="10"/>
      <c r="NCL200" s="10"/>
      <c r="NCM200" s="10"/>
      <c r="NCN200" s="10"/>
      <c r="NCO200" s="10"/>
      <c r="NCP200" s="10"/>
      <c r="NCQ200" s="10"/>
      <c r="NCR200" s="10"/>
      <c r="NCS200" s="10"/>
      <c r="NCT200" s="10"/>
      <c r="NCU200" s="10"/>
      <c r="NCV200" s="10"/>
      <c r="NCW200" s="10"/>
      <c r="NCX200" s="10"/>
      <c r="NCY200" s="10"/>
      <c r="NCZ200" s="10"/>
      <c r="NDA200" s="10"/>
      <c r="NDB200" s="10"/>
      <c r="NDC200" s="10"/>
      <c r="NDD200" s="10"/>
      <c r="NDE200" s="10"/>
      <c r="NDF200" s="10"/>
      <c r="NDG200" s="10"/>
      <c r="NDH200" s="10"/>
      <c r="NDI200" s="10"/>
      <c r="NDJ200" s="10"/>
      <c r="NDK200" s="10"/>
      <c r="NDL200" s="10"/>
      <c r="NDM200" s="10"/>
      <c r="NDN200" s="10"/>
      <c r="NDO200" s="10"/>
      <c r="NDP200" s="10"/>
      <c r="NDQ200" s="10"/>
      <c r="NDR200" s="10"/>
      <c r="NDS200" s="10"/>
      <c r="NDT200" s="10"/>
      <c r="NDU200" s="10"/>
      <c r="NDV200" s="10"/>
      <c r="NDW200" s="10"/>
      <c r="NDX200" s="10"/>
      <c r="NDY200" s="10"/>
      <c r="NDZ200" s="10"/>
      <c r="NEA200" s="10"/>
      <c r="NEB200" s="10"/>
      <c r="NEC200" s="10"/>
      <c r="NED200" s="10"/>
      <c r="NEE200" s="10"/>
      <c r="NEF200" s="10"/>
      <c r="NEG200" s="10"/>
      <c r="NEH200" s="10"/>
      <c r="NEI200" s="10"/>
      <c r="NEJ200" s="10"/>
      <c r="NEK200" s="10"/>
      <c r="NEL200" s="10"/>
      <c r="NEM200" s="10"/>
      <c r="NEN200" s="10"/>
      <c r="NEO200" s="10"/>
      <c r="NEP200" s="10"/>
      <c r="NEQ200" s="10"/>
      <c r="NER200" s="10"/>
      <c r="NES200" s="10"/>
      <c r="NET200" s="10"/>
      <c r="NEU200" s="10"/>
      <c r="NEV200" s="10"/>
      <c r="NEW200" s="10"/>
      <c r="NEX200" s="10"/>
      <c r="NEY200" s="10"/>
      <c r="NEZ200" s="10"/>
      <c r="NFA200" s="10"/>
      <c r="NFB200" s="10"/>
      <c r="NFC200" s="10"/>
      <c r="NFD200" s="10"/>
      <c r="NFE200" s="10"/>
      <c r="NFF200" s="10"/>
      <c r="NFG200" s="10"/>
      <c r="NFH200" s="10"/>
      <c r="NFI200" s="10"/>
      <c r="NFJ200" s="10"/>
      <c r="NFK200" s="10"/>
      <c r="NFL200" s="10"/>
      <c r="NFM200" s="10"/>
      <c r="NFN200" s="10"/>
      <c r="NFO200" s="10"/>
      <c r="NFP200" s="10"/>
      <c r="NFQ200" s="10"/>
      <c r="NFR200" s="10"/>
      <c r="NFS200" s="10"/>
      <c r="NFT200" s="10"/>
      <c r="NFU200" s="10"/>
      <c r="NFV200" s="10"/>
      <c r="NFW200" s="10"/>
      <c r="NFX200" s="10"/>
      <c r="NFY200" s="10"/>
      <c r="NFZ200" s="10"/>
      <c r="NGA200" s="10"/>
      <c r="NGB200" s="10"/>
      <c r="NGC200" s="10"/>
      <c r="NGD200" s="10"/>
      <c r="NGE200" s="10"/>
      <c r="NGF200" s="10"/>
      <c r="NGG200" s="10"/>
      <c r="NGH200" s="10"/>
      <c r="NGI200" s="10"/>
      <c r="NGJ200" s="10"/>
      <c r="NGK200" s="10"/>
      <c r="NGL200" s="10"/>
      <c r="NGM200" s="10"/>
      <c r="NGN200" s="10"/>
      <c r="NGO200" s="10"/>
      <c r="NGP200" s="10"/>
      <c r="NGQ200" s="10"/>
      <c r="NGR200" s="10"/>
      <c r="NGS200" s="10"/>
      <c r="NGT200" s="10"/>
      <c r="NGU200" s="10"/>
      <c r="NGV200" s="10"/>
      <c r="NGW200" s="10"/>
      <c r="NGX200" s="10"/>
      <c r="NGY200" s="10"/>
      <c r="NGZ200" s="10"/>
      <c r="NHA200" s="10"/>
      <c r="NHB200" s="10"/>
      <c r="NHC200" s="10"/>
      <c r="NHD200" s="10"/>
      <c r="NHE200" s="10"/>
      <c r="NHF200" s="10"/>
      <c r="NHG200" s="10"/>
      <c r="NHH200" s="10"/>
      <c r="NHI200" s="10"/>
      <c r="NHJ200" s="10"/>
      <c r="NHK200" s="10"/>
      <c r="NHL200" s="10"/>
      <c r="NHM200" s="10"/>
      <c r="NHN200" s="10"/>
      <c r="NHO200" s="10"/>
      <c r="NHP200" s="10"/>
      <c r="NHQ200" s="10"/>
      <c r="NHR200" s="10"/>
      <c r="NHS200" s="10"/>
      <c r="NHT200" s="10"/>
      <c r="NHU200" s="10"/>
      <c r="NHV200" s="10"/>
      <c r="NHW200" s="10"/>
      <c r="NHX200" s="10"/>
      <c r="NHY200" s="10"/>
      <c r="NHZ200" s="10"/>
      <c r="NIA200" s="10"/>
      <c r="NIB200" s="10"/>
      <c r="NIC200" s="10"/>
      <c r="NID200" s="10"/>
      <c r="NIE200" s="10"/>
      <c r="NIF200" s="10"/>
      <c r="NIG200" s="10"/>
      <c r="NIH200" s="10"/>
      <c r="NII200" s="10"/>
      <c r="NIJ200" s="10"/>
      <c r="NIK200" s="10"/>
      <c r="NIL200" s="10"/>
      <c r="NIM200" s="10"/>
      <c r="NIN200" s="10"/>
      <c r="NIO200" s="10"/>
      <c r="NIP200" s="10"/>
      <c r="NIQ200" s="10"/>
      <c r="NIR200" s="10"/>
      <c r="NIS200" s="10"/>
      <c r="NIT200" s="10"/>
      <c r="NIU200" s="10"/>
      <c r="NIV200" s="10"/>
      <c r="NIW200" s="10"/>
      <c r="NIX200" s="10"/>
      <c r="NIY200" s="10"/>
      <c r="NIZ200" s="10"/>
      <c r="NJA200" s="10"/>
      <c r="NJB200" s="10"/>
      <c r="NJC200" s="10"/>
      <c r="NJD200" s="10"/>
      <c r="NJE200" s="10"/>
      <c r="NJF200" s="10"/>
      <c r="NJG200" s="10"/>
      <c r="NJH200" s="10"/>
      <c r="NJI200" s="10"/>
      <c r="NJJ200" s="10"/>
      <c r="NJK200" s="10"/>
      <c r="NJL200" s="10"/>
      <c r="NJM200" s="10"/>
      <c r="NJN200" s="10"/>
      <c r="NJO200" s="10"/>
      <c r="NJP200" s="10"/>
      <c r="NJQ200" s="10"/>
      <c r="NJR200" s="10"/>
      <c r="NJS200" s="10"/>
      <c r="NJT200" s="10"/>
      <c r="NJU200" s="10"/>
      <c r="NJV200" s="10"/>
      <c r="NJW200" s="10"/>
      <c r="NJX200" s="10"/>
      <c r="NJY200" s="10"/>
      <c r="NJZ200" s="10"/>
      <c r="NKA200" s="10"/>
      <c r="NKB200" s="10"/>
      <c r="NKC200" s="10"/>
      <c r="NKD200" s="10"/>
      <c r="NKE200" s="10"/>
      <c r="NKF200" s="10"/>
      <c r="NKG200" s="10"/>
      <c r="NKH200" s="10"/>
      <c r="NKI200" s="10"/>
      <c r="NKJ200" s="10"/>
      <c r="NKK200" s="10"/>
      <c r="NKL200" s="10"/>
      <c r="NKM200" s="10"/>
      <c r="NKN200" s="10"/>
      <c r="NKO200" s="10"/>
      <c r="NKP200" s="10"/>
      <c r="NKQ200" s="10"/>
      <c r="NKR200" s="10"/>
      <c r="NKS200" s="10"/>
      <c r="NKT200" s="10"/>
      <c r="NKU200" s="10"/>
      <c r="NKV200" s="10"/>
      <c r="NKW200" s="10"/>
      <c r="NKX200" s="10"/>
      <c r="NKY200" s="10"/>
      <c r="NKZ200" s="10"/>
      <c r="NLA200" s="10"/>
      <c r="NLB200" s="10"/>
      <c r="NLC200" s="10"/>
      <c r="NLD200" s="10"/>
      <c r="NLE200" s="10"/>
      <c r="NLF200" s="10"/>
      <c r="NLG200" s="10"/>
      <c r="NLH200" s="10"/>
      <c r="NLI200" s="10"/>
      <c r="NLJ200" s="10"/>
      <c r="NLK200" s="10"/>
      <c r="NLL200" s="10"/>
      <c r="NLM200" s="10"/>
      <c r="NLN200" s="10"/>
      <c r="NLO200" s="10"/>
      <c r="NLP200" s="10"/>
      <c r="NLQ200" s="10"/>
      <c r="NLR200" s="10"/>
      <c r="NLS200" s="10"/>
      <c r="NLT200" s="10"/>
      <c r="NLU200" s="10"/>
      <c r="NLV200" s="10"/>
      <c r="NLW200" s="10"/>
      <c r="NLX200" s="10"/>
      <c r="NLY200" s="10"/>
      <c r="NLZ200" s="10"/>
      <c r="NMA200" s="10"/>
      <c r="NMB200" s="10"/>
      <c r="NMC200" s="10"/>
      <c r="NMD200" s="10"/>
      <c r="NME200" s="10"/>
      <c r="NMF200" s="10"/>
      <c r="NMG200" s="10"/>
      <c r="NMH200" s="10"/>
      <c r="NMI200" s="10"/>
      <c r="NMJ200" s="10"/>
      <c r="NMK200" s="10"/>
      <c r="NML200" s="10"/>
      <c r="NMM200" s="10"/>
      <c r="NMN200" s="10"/>
      <c r="NMO200" s="10"/>
      <c r="NMP200" s="10"/>
      <c r="NMQ200" s="10"/>
      <c r="NMR200" s="10"/>
      <c r="NMS200" s="10"/>
      <c r="NMT200" s="10"/>
      <c r="NMU200" s="10"/>
      <c r="NMV200" s="10"/>
      <c r="NMW200" s="10"/>
      <c r="NMX200" s="10"/>
      <c r="NMY200" s="10"/>
      <c r="NMZ200" s="10"/>
      <c r="NNA200" s="10"/>
      <c r="NNB200" s="10"/>
      <c r="NNC200" s="10"/>
      <c r="NND200" s="10"/>
      <c r="NNE200" s="10"/>
      <c r="NNF200" s="10"/>
      <c r="NNG200" s="10"/>
      <c r="NNH200" s="10"/>
      <c r="NNI200" s="10"/>
      <c r="NNJ200" s="10"/>
      <c r="NNK200" s="10"/>
      <c r="NNL200" s="10"/>
      <c r="NNM200" s="10"/>
      <c r="NNN200" s="10"/>
      <c r="NNO200" s="10"/>
      <c r="NNP200" s="10"/>
      <c r="NNQ200" s="10"/>
      <c r="NNR200" s="10"/>
      <c r="NNS200" s="10"/>
      <c r="NNT200" s="10"/>
      <c r="NNU200" s="10"/>
      <c r="NNV200" s="10"/>
      <c r="NNW200" s="10"/>
      <c r="NNX200" s="10"/>
      <c r="NNY200" s="10"/>
      <c r="NNZ200" s="10"/>
      <c r="NOA200" s="10"/>
      <c r="NOB200" s="10"/>
      <c r="NOC200" s="10"/>
      <c r="NOD200" s="10"/>
      <c r="NOE200" s="10"/>
      <c r="NOF200" s="10"/>
      <c r="NOG200" s="10"/>
      <c r="NOH200" s="10"/>
      <c r="NOI200" s="10"/>
      <c r="NOJ200" s="10"/>
      <c r="NOK200" s="10"/>
      <c r="NOL200" s="10"/>
      <c r="NOM200" s="10"/>
      <c r="NON200" s="10"/>
      <c r="NOO200" s="10"/>
      <c r="NOP200" s="10"/>
      <c r="NOQ200" s="10"/>
      <c r="NOR200" s="10"/>
      <c r="NOS200" s="10"/>
      <c r="NOT200" s="10"/>
      <c r="NOU200" s="10"/>
      <c r="NOV200" s="10"/>
      <c r="NOW200" s="10"/>
      <c r="NOX200" s="10"/>
      <c r="NOY200" s="10"/>
      <c r="NOZ200" s="10"/>
      <c r="NPA200" s="10"/>
      <c r="NPB200" s="10"/>
      <c r="NPC200" s="10"/>
      <c r="NPD200" s="10"/>
      <c r="NPE200" s="10"/>
      <c r="NPF200" s="10"/>
      <c r="NPG200" s="10"/>
      <c r="NPH200" s="10"/>
      <c r="NPI200" s="10"/>
      <c r="NPJ200" s="10"/>
      <c r="NPK200" s="10"/>
      <c r="NPL200" s="10"/>
      <c r="NPM200" s="10"/>
      <c r="NPN200" s="10"/>
      <c r="NPO200" s="10"/>
      <c r="NPP200" s="10"/>
      <c r="NPQ200" s="10"/>
      <c r="NPR200" s="10"/>
      <c r="NPS200" s="10"/>
      <c r="NPT200" s="10"/>
      <c r="NPU200" s="10"/>
      <c r="NPV200" s="10"/>
      <c r="NPW200" s="10"/>
      <c r="NPX200" s="10"/>
      <c r="NPY200" s="10"/>
      <c r="NPZ200" s="10"/>
      <c r="NQA200" s="10"/>
      <c r="NQB200" s="10"/>
      <c r="NQC200" s="10"/>
      <c r="NQD200" s="10"/>
      <c r="NQE200" s="10"/>
      <c r="NQF200" s="10"/>
      <c r="NQG200" s="10"/>
      <c r="NQH200" s="10"/>
      <c r="NQI200" s="10"/>
      <c r="NQJ200" s="10"/>
      <c r="NQK200" s="10"/>
      <c r="NQL200" s="10"/>
      <c r="NQM200" s="10"/>
      <c r="NQN200" s="10"/>
      <c r="NQO200" s="10"/>
      <c r="NQP200" s="10"/>
      <c r="NQQ200" s="10"/>
      <c r="NQR200" s="10"/>
      <c r="NQS200" s="10"/>
      <c r="NQT200" s="10"/>
      <c r="NQU200" s="10"/>
      <c r="NQV200" s="10"/>
      <c r="NQW200" s="10"/>
      <c r="NQX200" s="10"/>
      <c r="NQY200" s="10"/>
      <c r="NQZ200" s="10"/>
      <c r="NRA200" s="10"/>
      <c r="NRB200" s="10"/>
      <c r="NRC200" s="10"/>
      <c r="NRD200" s="10"/>
      <c r="NRE200" s="10"/>
      <c r="NRF200" s="10"/>
      <c r="NRG200" s="10"/>
      <c r="NRH200" s="10"/>
      <c r="NRI200" s="10"/>
      <c r="NRJ200" s="10"/>
      <c r="NRK200" s="10"/>
      <c r="NRL200" s="10"/>
      <c r="NRM200" s="10"/>
      <c r="NRN200" s="10"/>
      <c r="NRO200" s="10"/>
      <c r="NRP200" s="10"/>
      <c r="NRQ200" s="10"/>
      <c r="NRR200" s="10"/>
      <c r="NRS200" s="10"/>
      <c r="NRT200" s="10"/>
      <c r="NRU200" s="10"/>
      <c r="NRV200" s="10"/>
      <c r="NRW200" s="10"/>
      <c r="NRX200" s="10"/>
      <c r="NRY200" s="10"/>
      <c r="NRZ200" s="10"/>
      <c r="NSA200" s="10"/>
      <c r="NSB200" s="10"/>
      <c r="NSC200" s="10"/>
      <c r="NSD200" s="10"/>
      <c r="NSE200" s="10"/>
      <c r="NSF200" s="10"/>
      <c r="NSG200" s="10"/>
      <c r="NSH200" s="10"/>
      <c r="NSI200" s="10"/>
      <c r="NSJ200" s="10"/>
      <c r="NSK200" s="10"/>
      <c r="NSL200" s="10"/>
      <c r="NSM200" s="10"/>
      <c r="NSN200" s="10"/>
      <c r="NSO200" s="10"/>
      <c r="NSP200" s="10"/>
      <c r="NSQ200" s="10"/>
      <c r="NSR200" s="10"/>
      <c r="NSS200" s="10"/>
      <c r="NST200" s="10"/>
      <c r="NSU200" s="10"/>
      <c r="NSV200" s="10"/>
      <c r="NSW200" s="10"/>
      <c r="NSX200" s="10"/>
      <c r="NSY200" s="10"/>
      <c r="NSZ200" s="10"/>
      <c r="NTA200" s="10"/>
      <c r="NTB200" s="10"/>
      <c r="NTC200" s="10"/>
      <c r="NTD200" s="10"/>
      <c r="NTE200" s="10"/>
      <c r="NTF200" s="10"/>
      <c r="NTG200" s="10"/>
      <c r="NTH200" s="10"/>
      <c r="NTI200" s="10"/>
      <c r="NTJ200" s="10"/>
      <c r="NTK200" s="10"/>
      <c r="NTL200" s="10"/>
      <c r="NTM200" s="10"/>
      <c r="NTN200" s="10"/>
      <c r="NTO200" s="10"/>
      <c r="NTP200" s="10"/>
      <c r="NTQ200" s="10"/>
      <c r="NTR200" s="10"/>
      <c r="NTS200" s="10"/>
      <c r="NTT200" s="10"/>
      <c r="NTU200" s="10"/>
      <c r="NTV200" s="10"/>
      <c r="NTW200" s="10"/>
      <c r="NTX200" s="10"/>
      <c r="NTY200" s="10"/>
      <c r="NTZ200" s="10"/>
      <c r="NUA200" s="10"/>
      <c r="NUB200" s="10"/>
      <c r="NUC200" s="10"/>
      <c r="NUD200" s="10"/>
      <c r="NUE200" s="10"/>
      <c r="NUF200" s="10"/>
      <c r="NUG200" s="10"/>
      <c r="NUH200" s="10"/>
      <c r="NUI200" s="10"/>
      <c r="NUJ200" s="10"/>
      <c r="NUK200" s="10"/>
      <c r="NUL200" s="10"/>
      <c r="NUM200" s="10"/>
      <c r="NUN200" s="10"/>
      <c r="NUO200" s="10"/>
      <c r="NUP200" s="10"/>
      <c r="NUQ200" s="10"/>
      <c r="NUR200" s="10"/>
      <c r="NUS200" s="10"/>
      <c r="NUT200" s="10"/>
      <c r="NUU200" s="10"/>
      <c r="NUV200" s="10"/>
      <c r="NUW200" s="10"/>
      <c r="NUX200" s="10"/>
      <c r="NUY200" s="10"/>
      <c r="NUZ200" s="10"/>
      <c r="NVA200" s="10"/>
      <c r="NVB200" s="10"/>
      <c r="NVC200" s="10"/>
      <c r="NVD200" s="10"/>
      <c r="NVE200" s="10"/>
      <c r="NVF200" s="10"/>
      <c r="NVG200" s="10"/>
      <c r="NVH200" s="10"/>
      <c r="NVI200" s="10"/>
      <c r="NVJ200" s="10"/>
      <c r="NVK200" s="10"/>
      <c r="NVL200" s="10"/>
      <c r="NVM200" s="10"/>
      <c r="NVN200" s="10"/>
      <c r="NVO200" s="10"/>
      <c r="NVP200" s="10"/>
      <c r="NVQ200" s="10"/>
      <c r="NVR200" s="10"/>
      <c r="NVS200" s="10"/>
      <c r="NVT200" s="10"/>
      <c r="NVU200" s="10"/>
      <c r="NVV200" s="10"/>
      <c r="NVW200" s="10"/>
      <c r="NVX200" s="10"/>
      <c r="NVY200" s="10"/>
      <c r="NVZ200" s="10"/>
      <c r="NWA200" s="10"/>
      <c r="NWB200" s="10"/>
      <c r="NWC200" s="10"/>
      <c r="NWD200" s="10"/>
      <c r="NWE200" s="10"/>
      <c r="NWF200" s="10"/>
      <c r="NWG200" s="10"/>
      <c r="NWH200" s="10"/>
      <c r="NWI200" s="10"/>
      <c r="NWJ200" s="10"/>
      <c r="NWK200" s="10"/>
      <c r="NWL200" s="10"/>
      <c r="NWM200" s="10"/>
      <c r="NWN200" s="10"/>
      <c r="NWO200" s="10"/>
      <c r="NWP200" s="10"/>
      <c r="NWQ200" s="10"/>
      <c r="NWR200" s="10"/>
      <c r="NWS200" s="10"/>
      <c r="NWT200" s="10"/>
      <c r="NWU200" s="10"/>
      <c r="NWV200" s="10"/>
      <c r="NWW200" s="10"/>
      <c r="NWX200" s="10"/>
      <c r="NWY200" s="10"/>
      <c r="NWZ200" s="10"/>
      <c r="NXA200" s="10"/>
      <c r="NXB200" s="10"/>
      <c r="NXC200" s="10"/>
      <c r="NXD200" s="10"/>
      <c r="NXE200" s="10"/>
      <c r="NXF200" s="10"/>
      <c r="NXG200" s="10"/>
      <c r="NXH200" s="10"/>
      <c r="NXI200" s="10"/>
      <c r="NXJ200" s="10"/>
      <c r="NXK200" s="10"/>
      <c r="NXL200" s="10"/>
      <c r="NXM200" s="10"/>
      <c r="NXN200" s="10"/>
      <c r="NXO200" s="10"/>
      <c r="NXP200" s="10"/>
      <c r="NXQ200" s="10"/>
      <c r="NXR200" s="10"/>
      <c r="NXS200" s="10"/>
      <c r="NXT200" s="10"/>
      <c r="NXU200" s="10"/>
      <c r="NXV200" s="10"/>
      <c r="NXW200" s="10"/>
      <c r="NXX200" s="10"/>
      <c r="NXY200" s="10"/>
      <c r="NXZ200" s="10"/>
      <c r="NYA200" s="10"/>
      <c r="NYB200" s="10"/>
      <c r="NYC200" s="10"/>
      <c r="NYD200" s="10"/>
      <c r="NYE200" s="10"/>
      <c r="NYF200" s="10"/>
      <c r="NYG200" s="10"/>
      <c r="NYH200" s="10"/>
      <c r="NYI200" s="10"/>
      <c r="NYJ200" s="10"/>
      <c r="NYK200" s="10"/>
      <c r="NYL200" s="10"/>
      <c r="NYM200" s="10"/>
      <c r="NYN200" s="10"/>
      <c r="NYO200" s="10"/>
      <c r="NYP200" s="10"/>
      <c r="NYQ200" s="10"/>
      <c r="NYR200" s="10"/>
      <c r="NYS200" s="10"/>
      <c r="NYT200" s="10"/>
      <c r="NYU200" s="10"/>
      <c r="NYV200" s="10"/>
      <c r="NYW200" s="10"/>
      <c r="NYX200" s="10"/>
      <c r="NYY200" s="10"/>
      <c r="NYZ200" s="10"/>
      <c r="NZA200" s="10"/>
      <c r="NZB200" s="10"/>
      <c r="NZC200" s="10"/>
      <c r="NZD200" s="10"/>
      <c r="NZE200" s="10"/>
      <c r="NZF200" s="10"/>
      <c r="NZG200" s="10"/>
      <c r="NZH200" s="10"/>
      <c r="NZI200" s="10"/>
      <c r="NZJ200" s="10"/>
      <c r="NZK200" s="10"/>
      <c r="NZL200" s="10"/>
      <c r="NZM200" s="10"/>
      <c r="NZN200" s="10"/>
      <c r="NZO200" s="10"/>
      <c r="NZP200" s="10"/>
      <c r="NZQ200" s="10"/>
      <c r="NZR200" s="10"/>
      <c r="NZS200" s="10"/>
      <c r="NZT200" s="10"/>
      <c r="NZU200" s="10"/>
      <c r="NZV200" s="10"/>
      <c r="NZW200" s="10"/>
      <c r="NZX200" s="10"/>
      <c r="NZY200" s="10"/>
      <c r="NZZ200" s="10"/>
      <c r="OAA200" s="10"/>
      <c r="OAB200" s="10"/>
      <c r="OAC200" s="10"/>
      <c r="OAD200" s="10"/>
      <c r="OAE200" s="10"/>
      <c r="OAF200" s="10"/>
      <c r="OAG200" s="10"/>
      <c r="OAH200" s="10"/>
      <c r="OAI200" s="10"/>
      <c r="OAJ200" s="10"/>
      <c r="OAK200" s="10"/>
      <c r="OAL200" s="10"/>
      <c r="OAM200" s="10"/>
      <c r="OAN200" s="10"/>
      <c r="OAO200" s="10"/>
      <c r="OAP200" s="10"/>
      <c r="OAQ200" s="10"/>
      <c r="OAR200" s="10"/>
      <c r="OAS200" s="10"/>
      <c r="OAT200" s="10"/>
      <c r="OAU200" s="10"/>
      <c r="OAV200" s="10"/>
      <c r="OAW200" s="10"/>
      <c r="OAX200" s="10"/>
      <c r="OAY200" s="10"/>
      <c r="OAZ200" s="10"/>
      <c r="OBA200" s="10"/>
      <c r="OBB200" s="10"/>
      <c r="OBC200" s="10"/>
      <c r="OBD200" s="10"/>
      <c r="OBE200" s="10"/>
      <c r="OBF200" s="10"/>
      <c r="OBG200" s="10"/>
      <c r="OBH200" s="10"/>
      <c r="OBI200" s="10"/>
      <c r="OBJ200" s="10"/>
      <c r="OBK200" s="10"/>
      <c r="OBL200" s="10"/>
      <c r="OBM200" s="10"/>
      <c r="OBN200" s="10"/>
      <c r="OBO200" s="10"/>
      <c r="OBP200" s="10"/>
      <c r="OBQ200" s="10"/>
      <c r="OBR200" s="10"/>
      <c r="OBS200" s="10"/>
      <c r="OBT200" s="10"/>
      <c r="OBU200" s="10"/>
      <c r="OBV200" s="10"/>
      <c r="OBW200" s="10"/>
      <c r="OBX200" s="10"/>
      <c r="OBY200" s="10"/>
      <c r="OBZ200" s="10"/>
      <c r="OCA200" s="10"/>
      <c r="OCB200" s="10"/>
      <c r="OCC200" s="10"/>
      <c r="OCD200" s="10"/>
      <c r="OCE200" s="10"/>
      <c r="OCF200" s="10"/>
      <c r="OCG200" s="10"/>
      <c r="OCH200" s="10"/>
      <c r="OCI200" s="10"/>
      <c r="OCJ200" s="10"/>
      <c r="OCK200" s="10"/>
      <c r="OCL200" s="10"/>
      <c r="OCM200" s="10"/>
      <c r="OCN200" s="10"/>
      <c r="OCO200" s="10"/>
      <c r="OCP200" s="10"/>
      <c r="OCQ200" s="10"/>
      <c r="OCR200" s="10"/>
      <c r="OCS200" s="10"/>
      <c r="OCT200" s="10"/>
      <c r="OCU200" s="10"/>
      <c r="OCV200" s="10"/>
      <c r="OCW200" s="10"/>
      <c r="OCX200" s="10"/>
      <c r="OCY200" s="10"/>
      <c r="OCZ200" s="10"/>
      <c r="ODA200" s="10"/>
      <c r="ODB200" s="10"/>
      <c r="ODC200" s="10"/>
      <c r="ODD200" s="10"/>
      <c r="ODE200" s="10"/>
      <c r="ODF200" s="10"/>
      <c r="ODG200" s="10"/>
      <c r="ODH200" s="10"/>
      <c r="ODI200" s="10"/>
      <c r="ODJ200" s="10"/>
      <c r="ODK200" s="10"/>
      <c r="ODL200" s="10"/>
      <c r="ODM200" s="10"/>
      <c r="ODN200" s="10"/>
      <c r="ODO200" s="10"/>
      <c r="ODP200" s="10"/>
      <c r="ODQ200" s="10"/>
      <c r="ODR200" s="10"/>
      <c r="ODS200" s="10"/>
      <c r="ODT200" s="10"/>
      <c r="ODU200" s="10"/>
      <c r="ODV200" s="10"/>
      <c r="ODW200" s="10"/>
      <c r="ODX200" s="10"/>
      <c r="ODY200" s="10"/>
      <c r="ODZ200" s="10"/>
      <c r="OEA200" s="10"/>
      <c r="OEB200" s="10"/>
      <c r="OEC200" s="10"/>
      <c r="OED200" s="10"/>
      <c r="OEE200" s="10"/>
      <c r="OEF200" s="10"/>
      <c r="OEG200" s="10"/>
      <c r="OEH200" s="10"/>
      <c r="OEI200" s="10"/>
      <c r="OEJ200" s="10"/>
      <c r="OEK200" s="10"/>
      <c r="OEL200" s="10"/>
      <c r="OEM200" s="10"/>
      <c r="OEN200" s="10"/>
      <c r="OEO200" s="10"/>
      <c r="OEP200" s="10"/>
      <c r="OEQ200" s="10"/>
      <c r="OER200" s="10"/>
      <c r="OES200" s="10"/>
      <c r="OET200" s="10"/>
      <c r="OEU200" s="10"/>
      <c r="OEV200" s="10"/>
      <c r="OEW200" s="10"/>
      <c r="OEX200" s="10"/>
      <c r="OEY200" s="10"/>
      <c r="OEZ200" s="10"/>
      <c r="OFA200" s="10"/>
      <c r="OFB200" s="10"/>
      <c r="OFC200" s="10"/>
      <c r="OFD200" s="10"/>
      <c r="OFE200" s="10"/>
      <c r="OFF200" s="10"/>
      <c r="OFG200" s="10"/>
      <c r="OFH200" s="10"/>
      <c r="OFI200" s="10"/>
      <c r="OFJ200" s="10"/>
      <c r="OFK200" s="10"/>
      <c r="OFL200" s="10"/>
      <c r="OFM200" s="10"/>
      <c r="OFN200" s="10"/>
      <c r="OFO200" s="10"/>
      <c r="OFP200" s="10"/>
      <c r="OFQ200" s="10"/>
      <c r="OFR200" s="10"/>
      <c r="OFS200" s="10"/>
      <c r="OFT200" s="10"/>
      <c r="OFU200" s="10"/>
      <c r="OFV200" s="10"/>
      <c r="OFW200" s="10"/>
      <c r="OFX200" s="10"/>
      <c r="OFY200" s="10"/>
      <c r="OFZ200" s="10"/>
      <c r="OGA200" s="10"/>
      <c r="OGB200" s="10"/>
      <c r="OGC200" s="10"/>
      <c r="OGD200" s="10"/>
      <c r="OGE200" s="10"/>
      <c r="OGF200" s="10"/>
      <c r="OGG200" s="10"/>
      <c r="OGH200" s="10"/>
      <c r="OGI200" s="10"/>
      <c r="OGJ200" s="10"/>
      <c r="OGK200" s="10"/>
      <c r="OGL200" s="10"/>
      <c r="OGM200" s="10"/>
      <c r="OGN200" s="10"/>
      <c r="OGO200" s="10"/>
      <c r="OGP200" s="10"/>
      <c r="OGQ200" s="10"/>
      <c r="OGR200" s="10"/>
      <c r="OGS200" s="10"/>
      <c r="OGT200" s="10"/>
      <c r="OGU200" s="10"/>
      <c r="OGV200" s="10"/>
      <c r="OGW200" s="10"/>
      <c r="OGX200" s="10"/>
      <c r="OGY200" s="10"/>
      <c r="OGZ200" s="10"/>
      <c r="OHA200" s="10"/>
      <c r="OHB200" s="10"/>
      <c r="OHC200" s="10"/>
      <c r="OHD200" s="10"/>
      <c r="OHE200" s="10"/>
      <c r="OHF200" s="10"/>
      <c r="OHG200" s="10"/>
      <c r="OHH200" s="10"/>
      <c r="OHI200" s="10"/>
      <c r="OHJ200" s="10"/>
      <c r="OHK200" s="10"/>
      <c r="OHL200" s="10"/>
      <c r="OHM200" s="10"/>
      <c r="OHN200" s="10"/>
      <c r="OHO200" s="10"/>
      <c r="OHP200" s="10"/>
      <c r="OHQ200" s="10"/>
      <c r="OHR200" s="10"/>
      <c r="OHS200" s="10"/>
      <c r="OHT200" s="10"/>
      <c r="OHU200" s="10"/>
      <c r="OHV200" s="10"/>
      <c r="OHW200" s="10"/>
      <c r="OHX200" s="10"/>
      <c r="OHY200" s="10"/>
      <c r="OHZ200" s="10"/>
      <c r="OIA200" s="10"/>
      <c r="OIB200" s="10"/>
      <c r="OIC200" s="10"/>
      <c r="OID200" s="10"/>
      <c r="OIE200" s="10"/>
      <c r="OIF200" s="10"/>
      <c r="OIG200" s="10"/>
      <c r="OIH200" s="10"/>
      <c r="OII200" s="10"/>
      <c r="OIJ200" s="10"/>
      <c r="OIK200" s="10"/>
      <c r="OIL200" s="10"/>
      <c r="OIM200" s="10"/>
      <c r="OIN200" s="10"/>
      <c r="OIO200" s="10"/>
      <c r="OIP200" s="10"/>
      <c r="OIQ200" s="10"/>
      <c r="OIR200" s="10"/>
      <c r="OIS200" s="10"/>
      <c r="OIT200" s="10"/>
      <c r="OIU200" s="10"/>
      <c r="OIV200" s="10"/>
      <c r="OIW200" s="10"/>
      <c r="OIX200" s="10"/>
      <c r="OIY200" s="10"/>
      <c r="OIZ200" s="10"/>
      <c r="OJA200" s="10"/>
      <c r="OJB200" s="10"/>
      <c r="OJC200" s="10"/>
      <c r="OJD200" s="10"/>
      <c r="OJE200" s="10"/>
      <c r="OJF200" s="10"/>
      <c r="OJG200" s="10"/>
      <c r="OJH200" s="10"/>
      <c r="OJI200" s="10"/>
      <c r="OJJ200" s="10"/>
      <c r="OJK200" s="10"/>
      <c r="OJL200" s="10"/>
      <c r="OJM200" s="10"/>
      <c r="OJN200" s="10"/>
      <c r="OJO200" s="10"/>
      <c r="OJP200" s="10"/>
      <c r="OJQ200" s="10"/>
      <c r="OJR200" s="10"/>
      <c r="OJS200" s="10"/>
      <c r="OJT200" s="10"/>
      <c r="OJU200" s="10"/>
      <c r="OJV200" s="10"/>
      <c r="OJW200" s="10"/>
      <c r="OJX200" s="10"/>
      <c r="OJY200" s="10"/>
      <c r="OJZ200" s="10"/>
      <c r="OKA200" s="10"/>
      <c r="OKB200" s="10"/>
      <c r="OKC200" s="10"/>
      <c r="OKD200" s="10"/>
      <c r="OKE200" s="10"/>
      <c r="OKF200" s="10"/>
      <c r="OKG200" s="10"/>
      <c r="OKH200" s="10"/>
      <c r="OKI200" s="10"/>
      <c r="OKJ200" s="10"/>
      <c r="OKK200" s="10"/>
      <c r="OKL200" s="10"/>
      <c r="OKM200" s="10"/>
      <c r="OKN200" s="10"/>
      <c r="OKO200" s="10"/>
      <c r="OKP200" s="10"/>
      <c r="OKQ200" s="10"/>
      <c r="OKR200" s="10"/>
      <c r="OKS200" s="10"/>
      <c r="OKT200" s="10"/>
      <c r="OKU200" s="10"/>
      <c r="OKV200" s="10"/>
      <c r="OKW200" s="10"/>
      <c r="OKX200" s="10"/>
      <c r="OKY200" s="10"/>
      <c r="OKZ200" s="10"/>
      <c r="OLA200" s="10"/>
      <c r="OLB200" s="10"/>
      <c r="OLC200" s="10"/>
      <c r="OLD200" s="10"/>
      <c r="OLE200" s="10"/>
      <c r="OLF200" s="10"/>
      <c r="OLG200" s="10"/>
      <c r="OLH200" s="10"/>
      <c r="OLI200" s="10"/>
      <c r="OLJ200" s="10"/>
      <c r="OLK200" s="10"/>
      <c r="OLL200" s="10"/>
      <c r="OLM200" s="10"/>
      <c r="OLN200" s="10"/>
      <c r="OLO200" s="10"/>
      <c r="OLP200" s="10"/>
      <c r="OLQ200" s="10"/>
      <c r="OLR200" s="10"/>
      <c r="OLS200" s="10"/>
      <c r="OLT200" s="10"/>
      <c r="OLU200" s="10"/>
      <c r="OLV200" s="10"/>
      <c r="OLW200" s="10"/>
      <c r="OLX200" s="10"/>
      <c r="OLY200" s="10"/>
      <c r="OLZ200" s="10"/>
      <c r="OMA200" s="10"/>
      <c r="OMB200" s="10"/>
      <c r="OMC200" s="10"/>
      <c r="OMD200" s="10"/>
      <c r="OME200" s="10"/>
      <c r="OMF200" s="10"/>
      <c r="OMG200" s="10"/>
      <c r="OMH200" s="10"/>
      <c r="OMI200" s="10"/>
      <c r="OMJ200" s="10"/>
      <c r="OMK200" s="10"/>
      <c r="OML200" s="10"/>
      <c r="OMM200" s="10"/>
      <c r="OMN200" s="10"/>
      <c r="OMO200" s="10"/>
      <c r="OMP200" s="10"/>
      <c r="OMQ200" s="10"/>
      <c r="OMR200" s="10"/>
      <c r="OMS200" s="10"/>
      <c r="OMT200" s="10"/>
      <c r="OMU200" s="10"/>
      <c r="OMV200" s="10"/>
      <c r="OMW200" s="10"/>
      <c r="OMX200" s="10"/>
      <c r="OMY200" s="10"/>
      <c r="OMZ200" s="10"/>
      <c r="ONA200" s="10"/>
      <c r="ONB200" s="10"/>
      <c r="ONC200" s="10"/>
      <c r="OND200" s="10"/>
      <c r="ONE200" s="10"/>
      <c r="ONF200" s="10"/>
      <c r="ONG200" s="10"/>
      <c r="ONH200" s="10"/>
      <c r="ONI200" s="10"/>
      <c r="ONJ200" s="10"/>
      <c r="ONK200" s="10"/>
      <c r="ONL200" s="10"/>
      <c r="ONM200" s="10"/>
      <c r="ONN200" s="10"/>
      <c r="ONO200" s="10"/>
      <c r="ONP200" s="10"/>
      <c r="ONQ200" s="10"/>
      <c r="ONR200" s="10"/>
      <c r="ONS200" s="10"/>
      <c r="ONT200" s="10"/>
      <c r="ONU200" s="10"/>
      <c r="ONV200" s="10"/>
      <c r="ONW200" s="10"/>
      <c r="ONX200" s="10"/>
      <c r="ONY200" s="10"/>
      <c r="ONZ200" s="10"/>
      <c r="OOA200" s="10"/>
      <c r="OOB200" s="10"/>
      <c r="OOC200" s="10"/>
      <c r="OOD200" s="10"/>
      <c r="OOE200" s="10"/>
      <c r="OOF200" s="10"/>
      <c r="OOG200" s="10"/>
      <c r="OOH200" s="10"/>
      <c r="OOI200" s="10"/>
      <c r="OOJ200" s="10"/>
      <c r="OOK200" s="10"/>
      <c r="OOL200" s="10"/>
      <c r="OOM200" s="10"/>
      <c r="OON200" s="10"/>
      <c r="OOO200" s="10"/>
      <c r="OOP200" s="10"/>
      <c r="OOQ200" s="10"/>
      <c r="OOR200" s="10"/>
      <c r="OOS200" s="10"/>
      <c r="OOT200" s="10"/>
      <c r="OOU200" s="10"/>
      <c r="OOV200" s="10"/>
      <c r="OOW200" s="10"/>
      <c r="OOX200" s="10"/>
      <c r="OOY200" s="10"/>
      <c r="OOZ200" s="10"/>
      <c r="OPA200" s="10"/>
      <c r="OPB200" s="10"/>
      <c r="OPC200" s="10"/>
      <c r="OPD200" s="10"/>
      <c r="OPE200" s="10"/>
      <c r="OPF200" s="10"/>
      <c r="OPG200" s="10"/>
      <c r="OPH200" s="10"/>
      <c r="OPI200" s="10"/>
      <c r="OPJ200" s="10"/>
      <c r="OPK200" s="10"/>
      <c r="OPL200" s="10"/>
      <c r="OPM200" s="10"/>
      <c r="OPN200" s="10"/>
      <c r="OPO200" s="10"/>
      <c r="OPP200" s="10"/>
      <c r="OPQ200" s="10"/>
      <c r="OPR200" s="10"/>
      <c r="OPS200" s="10"/>
      <c r="OPT200" s="10"/>
      <c r="OPU200" s="10"/>
      <c r="OPV200" s="10"/>
      <c r="OPW200" s="10"/>
      <c r="OPX200" s="10"/>
      <c r="OPY200" s="10"/>
      <c r="OPZ200" s="10"/>
      <c r="OQA200" s="10"/>
      <c r="OQB200" s="10"/>
      <c r="OQC200" s="10"/>
      <c r="OQD200" s="10"/>
      <c r="OQE200" s="10"/>
      <c r="OQF200" s="10"/>
      <c r="OQG200" s="10"/>
      <c r="OQH200" s="10"/>
      <c r="OQI200" s="10"/>
      <c r="OQJ200" s="10"/>
      <c r="OQK200" s="10"/>
      <c r="OQL200" s="10"/>
      <c r="OQM200" s="10"/>
      <c r="OQN200" s="10"/>
      <c r="OQO200" s="10"/>
      <c r="OQP200" s="10"/>
      <c r="OQQ200" s="10"/>
      <c r="OQR200" s="10"/>
      <c r="OQS200" s="10"/>
      <c r="OQT200" s="10"/>
      <c r="OQU200" s="10"/>
      <c r="OQV200" s="10"/>
      <c r="OQW200" s="10"/>
      <c r="OQX200" s="10"/>
      <c r="OQY200" s="10"/>
      <c r="OQZ200" s="10"/>
      <c r="ORA200" s="10"/>
      <c r="ORB200" s="10"/>
      <c r="ORC200" s="10"/>
      <c r="ORD200" s="10"/>
      <c r="ORE200" s="10"/>
      <c r="ORF200" s="10"/>
      <c r="ORG200" s="10"/>
      <c r="ORH200" s="10"/>
      <c r="ORI200" s="10"/>
      <c r="ORJ200" s="10"/>
      <c r="ORK200" s="10"/>
      <c r="ORL200" s="10"/>
      <c r="ORM200" s="10"/>
      <c r="ORN200" s="10"/>
      <c r="ORO200" s="10"/>
      <c r="ORP200" s="10"/>
      <c r="ORQ200" s="10"/>
      <c r="ORR200" s="10"/>
      <c r="ORS200" s="10"/>
      <c r="ORT200" s="10"/>
      <c r="ORU200" s="10"/>
      <c r="ORV200" s="10"/>
      <c r="ORW200" s="10"/>
      <c r="ORX200" s="10"/>
      <c r="ORY200" s="10"/>
      <c r="ORZ200" s="10"/>
      <c r="OSA200" s="10"/>
      <c r="OSB200" s="10"/>
      <c r="OSC200" s="10"/>
      <c r="OSD200" s="10"/>
      <c r="OSE200" s="10"/>
      <c r="OSF200" s="10"/>
      <c r="OSG200" s="10"/>
      <c r="OSH200" s="10"/>
      <c r="OSI200" s="10"/>
      <c r="OSJ200" s="10"/>
      <c r="OSK200" s="10"/>
      <c r="OSL200" s="10"/>
      <c r="OSM200" s="10"/>
      <c r="OSN200" s="10"/>
      <c r="OSO200" s="10"/>
      <c r="OSP200" s="10"/>
      <c r="OSQ200" s="10"/>
      <c r="OSR200" s="10"/>
      <c r="OSS200" s="10"/>
      <c r="OST200" s="10"/>
      <c r="OSU200" s="10"/>
      <c r="OSV200" s="10"/>
      <c r="OSW200" s="10"/>
      <c r="OSX200" s="10"/>
      <c r="OSY200" s="10"/>
      <c r="OSZ200" s="10"/>
      <c r="OTA200" s="10"/>
      <c r="OTB200" s="10"/>
      <c r="OTC200" s="10"/>
      <c r="OTD200" s="10"/>
      <c r="OTE200" s="10"/>
      <c r="OTF200" s="10"/>
      <c r="OTG200" s="10"/>
      <c r="OTH200" s="10"/>
      <c r="OTI200" s="10"/>
      <c r="OTJ200" s="10"/>
      <c r="OTK200" s="10"/>
      <c r="OTL200" s="10"/>
      <c r="OTM200" s="10"/>
      <c r="OTN200" s="10"/>
      <c r="OTO200" s="10"/>
      <c r="OTP200" s="10"/>
      <c r="OTQ200" s="10"/>
      <c r="OTR200" s="10"/>
      <c r="OTS200" s="10"/>
      <c r="OTT200" s="10"/>
      <c r="OTU200" s="10"/>
      <c r="OTV200" s="10"/>
      <c r="OTW200" s="10"/>
      <c r="OTX200" s="10"/>
      <c r="OTY200" s="10"/>
      <c r="OTZ200" s="10"/>
      <c r="OUA200" s="10"/>
      <c r="OUB200" s="10"/>
      <c r="OUC200" s="10"/>
      <c r="OUD200" s="10"/>
      <c r="OUE200" s="10"/>
      <c r="OUF200" s="10"/>
      <c r="OUG200" s="10"/>
      <c r="OUH200" s="10"/>
      <c r="OUI200" s="10"/>
      <c r="OUJ200" s="10"/>
      <c r="OUK200" s="10"/>
      <c r="OUL200" s="10"/>
      <c r="OUM200" s="10"/>
      <c r="OUN200" s="10"/>
      <c r="OUO200" s="10"/>
      <c r="OUP200" s="10"/>
      <c r="OUQ200" s="10"/>
      <c r="OUR200" s="10"/>
      <c r="OUS200" s="10"/>
      <c r="OUT200" s="10"/>
      <c r="OUU200" s="10"/>
      <c r="OUV200" s="10"/>
      <c r="OUW200" s="10"/>
      <c r="OUX200" s="10"/>
      <c r="OUY200" s="10"/>
      <c r="OUZ200" s="10"/>
      <c r="OVA200" s="10"/>
      <c r="OVB200" s="10"/>
      <c r="OVC200" s="10"/>
      <c r="OVD200" s="10"/>
      <c r="OVE200" s="10"/>
      <c r="OVF200" s="10"/>
      <c r="OVG200" s="10"/>
      <c r="OVH200" s="10"/>
      <c r="OVI200" s="10"/>
      <c r="OVJ200" s="10"/>
      <c r="OVK200" s="10"/>
      <c r="OVL200" s="10"/>
      <c r="OVM200" s="10"/>
      <c r="OVN200" s="10"/>
      <c r="OVO200" s="10"/>
      <c r="OVP200" s="10"/>
      <c r="OVQ200" s="10"/>
      <c r="OVR200" s="10"/>
      <c r="OVS200" s="10"/>
      <c r="OVT200" s="10"/>
      <c r="OVU200" s="10"/>
      <c r="OVV200" s="10"/>
      <c r="OVW200" s="10"/>
      <c r="OVX200" s="10"/>
      <c r="OVY200" s="10"/>
      <c r="OVZ200" s="10"/>
      <c r="OWA200" s="10"/>
      <c r="OWB200" s="10"/>
      <c r="OWC200" s="10"/>
      <c r="OWD200" s="10"/>
      <c r="OWE200" s="10"/>
      <c r="OWF200" s="10"/>
      <c r="OWG200" s="10"/>
      <c r="OWH200" s="10"/>
      <c r="OWI200" s="10"/>
      <c r="OWJ200" s="10"/>
      <c r="OWK200" s="10"/>
      <c r="OWL200" s="10"/>
      <c r="OWM200" s="10"/>
      <c r="OWN200" s="10"/>
      <c r="OWO200" s="10"/>
      <c r="OWP200" s="10"/>
      <c r="OWQ200" s="10"/>
      <c r="OWR200" s="10"/>
      <c r="OWS200" s="10"/>
      <c r="OWT200" s="10"/>
      <c r="OWU200" s="10"/>
      <c r="OWV200" s="10"/>
      <c r="OWW200" s="10"/>
      <c r="OWX200" s="10"/>
      <c r="OWY200" s="10"/>
      <c r="OWZ200" s="10"/>
      <c r="OXA200" s="10"/>
      <c r="OXB200" s="10"/>
      <c r="OXC200" s="10"/>
      <c r="OXD200" s="10"/>
      <c r="OXE200" s="10"/>
      <c r="OXF200" s="10"/>
      <c r="OXG200" s="10"/>
      <c r="OXH200" s="10"/>
      <c r="OXI200" s="10"/>
      <c r="OXJ200" s="10"/>
      <c r="OXK200" s="10"/>
      <c r="OXL200" s="10"/>
      <c r="OXM200" s="10"/>
      <c r="OXN200" s="10"/>
      <c r="OXO200" s="10"/>
      <c r="OXP200" s="10"/>
      <c r="OXQ200" s="10"/>
      <c r="OXR200" s="10"/>
      <c r="OXS200" s="10"/>
      <c r="OXT200" s="10"/>
      <c r="OXU200" s="10"/>
      <c r="OXV200" s="10"/>
      <c r="OXW200" s="10"/>
      <c r="OXX200" s="10"/>
      <c r="OXY200" s="10"/>
      <c r="OXZ200" s="10"/>
      <c r="OYA200" s="10"/>
      <c r="OYB200" s="10"/>
      <c r="OYC200" s="10"/>
      <c r="OYD200" s="10"/>
      <c r="OYE200" s="10"/>
      <c r="OYF200" s="10"/>
      <c r="OYG200" s="10"/>
      <c r="OYH200" s="10"/>
      <c r="OYI200" s="10"/>
      <c r="OYJ200" s="10"/>
      <c r="OYK200" s="10"/>
      <c r="OYL200" s="10"/>
      <c r="OYM200" s="10"/>
      <c r="OYN200" s="10"/>
      <c r="OYO200" s="10"/>
      <c r="OYP200" s="10"/>
      <c r="OYQ200" s="10"/>
      <c r="OYR200" s="10"/>
      <c r="OYS200" s="10"/>
      <c r="OYT200" s="10"/>
      <c r="OYU200" s="10"/>
      <c r="OYV200" s="10"/>
      <c r="OYW200" s="10"/>
      <c r="OYX200" s="10"/>
      <c r="OYY200" s="10"/>
      <c r="OYZ200" s="10"/>
      <c r="OZA200" s="10"/>
      <c r="OZB200" s="10"/>
      <c r="OZC200" s="10"/>
      <c r="OZD200" s="10"/>
      <c r="OZE200" s="10"/>
      <c r="OZF200" s="10"/>
      <c r="OZG200" s="10"/>
      <c r="OZH200" s="10"/>
      <c r="OZI200" s="10"/>
      <c r="OZJ200" s="10"/>
      <c r="OZK200" s="10"/>
      <c r="OZL200" s="10"/>
      <c r="OZM200" s="10"/>
      <c r="OZN200" s="10"/>
      <c r="OZO200" s="10"/>
      <c r="OZP200" s="10"/>
      <c r="OZQ200" s="10"/>
      <c r="OZR200" s="10"/>
      <c r="OZS200" s="10"/>
      <c r="OZT200" s="10"/>
      <c r="OZU200" s="10"/>
      <c r="OZV200" s="10"/>
      <c r="OZW200" s="10"/>
      <c r="OZX200" s="10"/>
      <c r="OZY200" s="10"/>
      <c r="OZZ200" s="10"/>
      <c r="PAA200" s="10"/>
      <c r="PAB200" s="10"/>
      <c r="PAC200" s="10"/>
      <c r="PAD200" s="10"/>
      <c r="PAE200" s="10"/>
      <c r="PAF200" s="10"/>
      <c r="PAG200" s="10"/>
      <c r="PAH200" s="10"/>
      <c r="PAI200" s="10"/>
      <c r="PAJ200" s="10"/>
      <c r="PAK200" s="10"/>
      <c r="PAL200" s="10"/>
      <c r="PAM200" s="10"/>
      <c r="PAN200" s="10"/>
      <c r="PAO200" s="10"/>
      <c r="PAP200" s="10"/>
      <c r="PAQ200" s="10"/>
      <c r="PAR200" s="10"/>
      <c r="PAS200" s="10"/>
      <c r="PAT200" s="10"/>
      <c r="PAU200" s="10"/>
      <c r="PAV200" s="10"/>
      <c r="PAW200" s="10"/>
      <c r="PAX200" s="10"/>
      <c r="PAY200" s="10"/>
      <c r="PAZ200" s="10"/>
      <c r="PBA200" s="10"/>
      <c r="PBB200" s="10"/>
      <c r="PBC200" s="10"/>
      <c r="PBD200" s="10"/>
      <c r="PBE200" s="10"/>
      <c r="PBF200" s="10"/>
      <c r="PBG200" s="10"/>
      <c r="PBH200" s="10"/>
      <c r="PBI200" s="10"/>
      <c r="PBJ200" s="10"/>
      <c r="PBK200" s="10"/>
      <c r="PBL200" s="10"/>
      <c r="PBM200" s="10"/>
      <c r="PBN200" s="10"/>
      <c r="PBO200" s="10"/>
      <c r="PBP200" s="10"/>
      <c r="PBQ200" s="10"/>
      <c r="PBR200" s="10"/>
      <c r="PBS200" s="10"/>
      <c r="PBT200" s="10"/>
      <c r="PBU200" s="10"/>
      <c r="PBV200" s="10"/>
      <c r="PBW200" s="10"/>
      <c r="PBX200" s="10"/>
      <c r="PBY200" s="10"/>
      <c r="PBZ200" s="10"/>
      <c r="PCA200" s="10"/>
      <c r="PCB200" s="10"/>
      <c r="PCC200" s="10"/>
      <c r="PCD200" s="10"/>
      <c r="PCE200" s="10"/>
      <c r="PCF200" s="10"/>
      <c r="PCG200" s="10"/>
      <c r="PCH200" s="10"/>
      <c r="PCI200" s="10"/>
      <c r="PCJ200" s="10"/>
      <c r="PCK200" s="10"/>
      <c r="PCL200" s="10"/>
      <c r="PCM200" s="10"/>
      <c r="PCN200" s="10"/>
      <c r="PCO200" s="10"/>
      <c r="PCP200" s="10"/>
      <c r="PCQ200" s="10"/>
      <c r="PCR200" s="10"/>
      <c r="PCS200" s="10"/>
      <c r="PCT200" s="10"/>
      <c r="PCU200" s="10"/>
      <c r="PCV200" s="10"/>
      <c r="PCW200" s="10"/>
      <c r="PCX200" s="10"/>
      <c r="PCY200" s="10"/>
      <c r="PCZ200" s="10"/>
      <c r="PDA200" s="10"/>
      <c r="PDB200" s="10"/>
      <c r="PDC200" s="10"/>
      <c r="PDD200" s="10"/>
      <c r="PDE200" s="10"/>
      <c r="PDF200" s="10"/>
      <c r="PDG200" s="10"/>
      <c r="PDH200" s="10"/>
      <c r="PDI200" s="10"/>
      <c r="PDJ200" s="10"/>
      <c r="PDK200" s="10"/>
      <c r="PDL200" s="10"/>
      <c r="PDM200" s="10"/>
      <c r="PDN200" s="10"/>
      <c r="PDO200" s="10"/>
      <c r="PDP200" s="10"/>
      <c r="PDQ200" s="10"/>
      <c r="PDR200" s="10"/>
      <c r="PDS200" s="10"/>
      <c r="PDT200" s="10"/>
      <c r="PDU200" s="10"/>
      <c r="PDV200" s="10"/>
      <c r="PDW200" s="10"/>
      <c r="PDX200" s="10"/>
      <c r="PDY200" s="10"/>
      <c r="PDZ200" s="10"/>
      <c r="PEA200" s="10"/>
      <c r="PEB200" s="10"/>
      <c r="PEC200" s="10"/>
      <c r="PED200" s="10"/>
      <c r="PEE200" s="10"/>
      <c r="PEF200" s="10"/>
      <c r="PEG200" s="10"/>
      <c r="PEH200" s="10"/>
      <c r="PEI200" s="10"/>
      <c r="PEJ200" s="10"/>
      <c r="PEK200" s="10"/>
      <c r="PEL200" s="10"/>
      <c r="PEM200" s="10"/>
      <c r="PEN200" s="10"/>
      <c r="PEO200" s="10"/>
      <c r="PEP200" s="10"/>
      <c r="PEQ200" s="10"/>
      <c r="PER200" s="10"/>
      <c r="PES200" s="10"/>
      <c r="PET200" s="10"/>
      <c r="PEU200" s="10"/>
      <c r="PEV200" s="10"/>
      <c r="PEW200" s="10"/>
      <c r="PEX200" s="10"/>
      <c r="PEY200" s="10"/>
      <c r="PEZ200" s="10"/>
      <c r="PFA200" s="10"/>
      <c r="PFB200" s="10"/>
      <c r="PFC200" s="10"/>
      <c r="PFD200" s="10"/>
      <c r="PFE200" s="10"/>
      <c r="PFF200" s="10"/>
      <c r="PFG200" s="10"/>
      <c r="PFH200" s="10"/>
      <c r="PFI200" s="10"/>
      <c r="PFJ200" s="10"/>
      <c r="PFK200" s="10"/>
      <c r="PFL200" s="10"/>
      <c r="PFM200" s="10"/>
      <c r="PFN200" s="10"/>
      <c r="PFO200" s="10"/>
      <c r="PFP200" s="10"/>
      <c r="PFQ200" s="10"/>
      <c r="PFR200" s="10"/>
      <c r="PFS200" s="10"/>
      <c r="PFT200" s="10"/>
      <c r="PFU200" s="10"/>
      <c r="PFV200" s="10"/>
      <c r="PFW200" s="10"/>
      <c r="PFX200" s="10"/>
      <c r="PFY200" s="10"/>
      <c r="PFZ200" s="10"/>
      <c r="PGA200" s="10"/>
      <c r="PGB200" s="10"/>
      <c r="PGC200" s="10"/>
      <c r="PGD200" s="10"/>
      <c r="PGE200" s="10"/>
      <c r="PGF200" s="10"/>
      <c r="PGG200" s="10"/>
      <c r="PGH200" s="10"/>
      <c r="PGI200" s="10"/>
      <c r="PGJ200" s="10"/>
      <c r="PGK200" s="10"/>
      <c r="PGL200" s="10"/>
      <c r="PGM200" s="10"/>
      <c r="PGN200" s="10"/>
      <c r="PGO200" s="10"/>
      <c r="PGP200" s="10"/>
      <c r="PGQ200" s="10"/>
      <c r="PGR200" s="10"/>
      <c r="PGS200" s="10"/>
      <c r="PGT200" s="10"/>
      <c r="PGU200" s="10"/>
      <c r="PGV200" s="10"/>
      <c r="PGW200" s="10"/>
      <c r="PGX200" s="10"/>
      <c r="PGY200" s="10"/>
      <c r="PGZ200" s="10"/>
      <c r="PHA200" s="10"/>
      <c r="PHB200" s="10"/>
      <c r="PHC200" s="10"/>
      <c r="PHD200" s="10"/>
      <c r="PHE200" s="10"/>
      <c r="PHF200" s="10"/>
      <c r="PHG200" s="10"/>
      <c r="PHH200" s="10"/>
      <c r="PHI200" s="10"/>
      <c r="PHJ200" s="10"/>
      <c r="PHK200" s="10"/>
      <c r="PHL200" s="10"/>
      <c r="PHM200" s="10"/>
      <c r="PHN200" s="10"/>
      <c r="PHO200" s="10"/>
      <c r="PHP200" s="10"/>
      <c r="PHQ200" s="10"/>
      <c r="PHR200" s="10"/>
      <c r="PHS200" s="10"/>
      <c r="PHT200" s="10"/>
      <c r="PHU200" s="10"/>
      <c r="PHV200" s="10"/>
      <c r="PHW200" s="10"/>
      <c r="PHX200" s="10"/>
      <c r="PHY200" s="10"/>
      <c r="PHZ200" s="10"/>
      <c r="PIA200" s="10"/>
      <c r="PIB200" s="10"/>
      <c r="PIC200" s="10"/>
      <c r="PID200" s="10"/>
      <c r="PIE200" s="10"/>
      <c r="PIF200" s="10"/>
      <c r="PIG200" s="10"/>
      <c r="PIH200" s="10"/>
      <c r="PII200" s="10"/>
      <c r="PIJ200" s="10"/>
      <c r="PIK200" s="10"/>
      <c r="PIL200" s="10"/>
      <c r="PIM200" s="10"/>
      <c r="PIN200" s="10"/>
      <c r="PIO200" s="10"/>
      <c r="PIP200" s="10"/>
      <c r="PIQ200" s="10"/>
      <c r="PIR200" s="10"/>
      <c r="PIS200" s="10"/>
      <c r="PIT200" s="10"/>
      <c r="PIU200" s="10"/>
      <c r="PIV200" s="10"/>
      <c r="PIW200" s="10"/>
      <c r="PIX200" s="10"/>
      <c r="PIY200" s="10"/>
      <c r="PIZ200" s="10"/>
      <c r="PJA200" s="10"/>
      <c r="PJB200" s="10"/>
      <c r="PJC200" s="10"/>
      <c r="PJD200" s="10"/>
      <c r="PJE200" s="10"/>
      <c r="PJF200" s="10"/>
      <c r="PJG200" s="10"/>
      <c r="PJH200" s="10"/>
      <c r="PJI200" s="10"/>
      <c r="PJJ200" s="10"/>
      <c r="PJK200" s="10"/>
      <c r="PJL200" s="10"/>
      <c r="PJM200" s="10"/>
      <c r="PJN200" s="10"/>
      <c r="PJO200" s="10"/>
      <c r="PJP200" s="10"/>
      <c r="PJQ200" s="10"/>
      <c r="PJR200" s="10"/>
      <c r="PJS200" s="10"/>
      <c r="PJT200" s="10"/>
      <c r="PJU200" s="10"/>
      <c r="PJV200" s="10"/>
      <c r="PJW200" s="10"/>
      <c r="PJX200" s="10"/>
      <c r="PJY200" s="10"/>
      <c r="PJZ200" s="10"/>
      <c r="PKA200" s="10"/>
      <c r="PKB200" s="10"/>
      <c r="PKC200" s="10"/>
      <c r="PKD200" s="10"/>
      <c r="PKE200" s="10"/>
      <c r="PKF200" s="10"/>
      <c r="PKG200" s="10"/>
      <c r="PKH200" s="10"/>
      <c r="PKI200" s="10"/>
      <c r="PKJ200" s="10"/>
      <c r="PKK200" s="10"/>
      <c r="PKL200" s="10"/>
      <c r="PKM200" s="10"/>
      <c r="PKN200" s="10"/>
      <c r="PKO200" s="10"/>
      <c r="PKP200" s="10"/>
      <c r="PKQ200" s="10"/>
      <c r="PKR200" s="10"/>
      <c r="PKS200" s="10"/>
      <c r="PKT200" s="10"/>
      <c r="PKU200" s="10"/>
      <c r="PKV200" s="10"/>
      <c r="PKW200" s="10"/>
      <c r="PKX200" s="10"/>
      <c r="PKY200" s="10"/>
      <c r="PKZ200" s="10"/>
      <c r="PLA200" s="10"/>
      <c r="PLB200" s="10"/>
      <c r="PLC200" s="10"/>
      <c r="PLD200" s="10"/>
      <c r="PLE200" s="10"/>
      <c r="PLF200" s="10"/>
      <c r="PLG200" s="10"/>
      <c r="PLH200" s="10"/>
      <c r="PLI200" s="10"/>
      <c r="PLJ200" s="10"/>
      <c r="PLK200" s="10"/>
      <c r="PLL200" s="10"/>
      <c r="PLM200" s="10"/>
      <c r="PLN200" s="10"/>
      <c r="PLO200" s="10"/>
      <c r="PLP200" s="10"/>
      <c r="PLQ200" s="10"/>
      <c r="PLR200" s="10"/>
      <c r="PLS200" s="10"/>
      <c r="PLT200" s="10"/>
      <c r="PLU200" s="10"/>
      <c r="PLV200" s="10"/>
      <c r="PLW200" s="10"/>
      <c r="PLX200" s="10"/>
      <c r="PLY200" s="10"/>
      <c r="PLZ200" s="10"/>
      <c r="PMA200" s="10"/>
      <c r="PMB200" s="10"/>
      <c r="PMC200" s="10"/>
      <c r="PMD200" s="10"/>
      <c r="PME200" s="10"/>
      <c r="PMF200" s="10"/>
      <c r="PMG200" s="10"/>
      <c r="PMH200" s="10"/>
      <c r="PMI200" s="10"/>
      <c r="PMJ200" s="10"/>
      <c r="PMK200" s="10"/>
      <c r="PML200" s="10"/>
      <c r="PMM200" s="10"/>
      <c r="PMN200" s="10"/>
      <c r="PMO200" s="10"/>
      <c r="PMP200" s="10"/>
      <c r="PMQ200" s="10"/>
      <c r="PMR200" s="10"/>
      <c r="PMS200" s="10"/>
      <c r="PMT200" s="10"/>
      <c r="PMU200" s="10"/>
      <c r="PMV200" s="10"/>
      <c r="PMW200" s="10"/>
      <c r="PMX200" s="10"/>
      <c r="PMY200" s="10"/>
      <c r="PMZ200" s="10"/>
      <c r="PNA200" s="10"/>
      <c r="PNB200" s="10"/>
      <c r="PNC200" s="10"/>
      <c r="PND200" s="10"/>
      <c r="PNE200" s="10"/>
      <c r="PNF200" s="10"/>
      <c r="PNG200" s="10"/>
      <c r="PNH200" s="10"/>
      <c r="PNI200" s="10"/>
      <c r="PNJ200" s="10"/>
      <c r="PNK200" s="10"/>
      <c r="PNL200" s="10"/>
      <c r="PNM200" s="10"/>
      <c r="PNN200" s="10"/>
      <c r="PNO200" s="10"/>
      <c r="PNP200" s="10"/>
      <c r="PNQ200" s="10"/>
      <c r="PNR200" s="10"/>
      <c r="PNS200" s="10"/>
      <c r="PNT200" s="10"/>
      <c r="PNU200" s="10"/>
      <c r="PNV200" s="10"/>
      <c r="PNW200" s="10"/>
      <c r="PNX200" s="10"/>
      <c r="PNY200" s="10"/>
      <c r="PNZ200" s="10"/>
      <c r="POA200" s="10"/>
      <c r="POB200" s="10"/>
      <c r="POC200" s="10"/>
      <c r="POD200" s="10"/>
      <c r="POE200" s="10"/>
      <c r="POF200" s="10"/>
      <c r="POG200" s="10"/>
      <c r="POH200" s="10"/>
      <c r="POI200" s="10"/>
      <c r="POJ200" s="10"/>
      <c r="POK200" s="10"/>
      <c r="POL200" s="10"/>
      <c r="POM200" s="10"/>
      <c r="PON200" s="10"/>
      <c r="POO200" s="10"/>
      <c r="POP200" s="10"/>
      <c r="POQ200" s="10"/>
      <c r="POR200" s="10"/>
      <c r="POS200" s="10"/>
      <c r="POT200" s="10"/>
      <c r="POU200" s="10"/>
      <c r="POV200" s="10"/>
      <c r="POW200" s="10"/>
      <c r="POX200" s="10"/>
      <c r="POY200" s="10"/>
      <c r="POZ200" s="10"/>
      <c r="PPA200" s="10"/>
      <c r="PPB200" s="10"/>
      <c r="PPC200" s="10"/>
      <c r="PPD200" s="10"/>
      <c r="PPE200" s="10"/>
      <c r="PPF200" s="10"/>
      <c r="PPG200" s="10"/>
      <c r="PPH200" s="10"/>
      <c r="PPI200" s="10"/>
      <c r="PPJ200" s="10"/>
      <c r="PPK200" s="10"/>
      <c r="PPL200" s="10"/>
      <c r="PPM200" s="10"/>
      <c r="PPN200" s="10"/>
      <c r="PPO200" s="10"/>
      <c r="PPP200" s="10"/>
      <c r="PPQ200" s="10"/>
      <c r="PPR200" s="10"/>
      <c r="PPS200" s="10"/>
      <c r="PPT200" s="10"/>
      <c r="PPU200" s="10"/>
      <c r="PPV200" s="10"/>
      <c r="PPW200" s="10"/>
      <c r="PPX200" s="10"/>
      <c r="PPY200" s="10"/>
      <c r="PPZ200" s="10"/>
      <c r="PQA200" s="10"/>
      <c r="PQB200" s="10"/>
      <c r="PQC200" s="10"/>
      <c r="PQD200" s="10"/>
      <c r="PQE200" s="10"/>
      <c r="PQF200" s="10"/>
      <c r="PQG200" s="10"/>
      <c r="PQH200" s="10"/>
      <c r="PQI200" s="10"/>
      <c r="PQJ200" s="10"/>
      <c r="PQK200" s="10"/>
      <c r="PQL200" s="10"/>
      <c r="PQM200" s="10"/>
      <c r="PQN200" s="10"/>
      <c r="PQO200" s="10"/>
      <c r="PQP200" s="10"/>
      <c r="PQQ200" s="10"/>
      <c r="PQR200" s="10"/>
      <c r="PQS200" s="10"/>
      <c r="PQT200" s="10"/>
      <c r="PQU200" s="10"/>
      <c r="PQV200" s="10"/>
      <c r="PQW200" s="10"/>
      <c r="PQX200" s="10"/>
      <c r="PQY200" s="10"/>
      <c r="PQZ200" s="10"/>
      <c r="PRA200" s="10"/>
      <c r="PRB200" s="10"/>
      <c r="PRC200" s="10"/>
      <c r="PRD200" s="10"/>
      <c r="PRE200" s="10"/>
      <c r="PRF200" s="10"/>
      <c r="PRG200" s="10"/>
      <c r="PRH200" s="10"/>
      <c r="PRI200" s="10"/>
      <c r="PRJ200" s="10"/>
      <c r="PRK200" s="10"/>
      <c r="PRL200" s="10"/>
      <c r="PRM200" s="10"/>
      <c r="PRN200" s="10"/>
      <c r="PRO200" s="10"/>
      <c r="PRP200" s="10"/>
      <c r="PRQ200" s="10"/>
      <c r="PRR200" s="10"/>
      <c r="PRS200" s="10"/>
      <c r="PRT200" s="10"/>
      <c r="PRU200" s="10"/>
      <c r="PRV200" s="10"/>
      <c r="PRW200" s="10"/>
      <c r="PRX200" s="10"/>
      <c r="PRY200" s="10"/>
      <c r="PRZ200" s="10"/>
      <c r="PSA200" s="10"/>
      <c r="PSB200" s="10"/>
      <c r="PSC200" s="10"/>
      <c r="PSD200" s="10"/>
      <c r="PSE200" s="10"/>
      <c r="PSF200" s="10"/>
      <c r="PSG200" s="10"/>
      <c r="PSH200" s="10"/>
      <c r="PSI200" s="10"/>
      <c r="PSJ200" s="10"/>
      <c r="PSK200" s="10"/>
      <c r="PSL200" s="10"/>
      <c r="PSM200" s="10"/>
      <c r="PSN200" s="10"/>
      <c r="PSO200" s="10"/>
      <c r="PSP200" s="10"/>
      <c r="PSQ200" s="10"/>
      <c r="PSR200" s="10"/>
      <c r="PSS200" s="10"/>
      <c r="PST200" s="10"/>
      <c r="PSU200" s="10"/>
      <c r="PSV200" s="10"/>
      <c r="PSW200" s="10"/>
      <c r="PSX200" s="10"/>
      <c r="PSY200" s="10"/>
      <c r="PSZ200" s="10"/>
      <c r="PTA200" s="10"/>
      <c r="PTB200" s="10"/>
      <c r="PTC200" s="10"/>
      <c r="PTD200" s="10"/>
      <c r="PTE200" s="10"/>
      <c r="PTF200" s="10"/>
      <c r="PTG200" s="10"/>
      <c r="PTH200" s="10"/>
      <c r="PTI200" s="10"/>
      <c r="PTJ200" s="10"/>
      <c r="PTK200" s="10"/>
      <c r="PTL200" s="10"/>
      <c r="PTM200" s="10"/>
      <c r="PTN200" s="10"/>
      <c r="PTO200" s="10"/>
      <c r="PTP200" s="10"/>
      <c r="PTQ200" s="10"/>
      <c r="PTR200" s="10"/>
      <c r="PTS200" s="10"/>
      <c r="PTT200" s="10"/>
      <c r="PTU200" s="10"/>
      <c r="PTV200" s="10"/>
      <c r="PTW200" s="10"/>
      <c r="PTX200" s="10"/>
      <c r="PTY200" s="10"/>
      <c r="PTZ200" s="10"/>
      <c r="PUA200" s="10"/>
      <c r="PUB200" s="10"/>
      <c r="PUC200" s="10"/>
      <c r="PUD200" s="10"/>
      <c r="PUE200" s="10"/>
      <c r="PUF200" s="10"/>
      <c r="PUG200" s="10"/>
      <c r="PUH200" s="10"/>
      <c r="PUI200" s="10"/>
      <c r="PUJ200" s="10"/>
      <c r="PUK200" s="10"/>
      <c r="PUL200" s="10"/>
      <c r="PUM200" s="10"/>
      <c r="PUN200" s="10"/>
      <c r="PUO200" s="10"/>
      <c r="PUP200" s="10"/>
      <c r="PUQ200" s="10"/>
      <c r="PUR200" s="10"/>
      <c r="PUS200" s="10"/>
      <c r="PUT200" s="10"/>
      <c r="PUU200" s="10"/>
      <c r="PUV200" s="10"/>
      <c r="PUW200" s="10"/>
      <c r="PUX200" s="10"/>
      <c r="PUY200" s="10"/>
      <c r="PUZ200" s="10"/>
      <c r="PVA200" s="10"/>
      <c r="PVB200" s="10"/>
      <c r="PVC200" s="10"/>
      <c r="PVD200" s="10"/>
      <c r="PVE200" s="10"/>
      <c r="PVF200" s="10"/>
      <c r="PVG200" s="10"/>
      <c r="PVH200" s="10"/>
      <c r="PVI200" s="10"/>
      <c r="PVJ200" s="10"/>
      <c r="PVK200" s="10"/>
      <c r="PVL200" s="10"/>
      <c r="PVM200" s="10"/>
      <c r="PVN200" s="10"/>
      <c r="PVO200" s="10"/>
      <c r="PVP200" s="10"/>
      <c r="PVQ200" s="10"/>
      <c r="PVR200" s="10"/>
      <c r="PVS200" s="10"/>
      <c r="PVT200" s="10"/>
      <c r="PVU200" s="10"/>
      <c r="PVV200" s="10"/>
      <c r="PVW200" s="10"/>
      <c r="PVX200" s="10"/>
      <c r="PVY200" s="10"/>
      <c r="PVZ200" s="10"/>
      <c r="PWA200" s="10"/>
      <c r="PWB200" s="10"/>
      <c r="PWC200" s="10"/>
      <c r="PWD200" s="10"/>
      <c r="PWE200" s="10"/>
      <c r="PWF200" s="10"/>
      <c r="PWG200" s="10"/>
      <c r="PWH200" s="10"/>
      <c r="PWI200" s="10"/>
      <c r="PWJ200" s="10"/>
      <c r="PWK200" s="10"/>
      <c r="PWL200" s="10"/>
      <c r="PWM200" s="10"/>
      <c r="PWN200" s="10"/>
      <c r="PWO200" s="10"/>
      <c r="PWP200" s="10"/>
      <c r="PWQ200" s="10"/>
      <c r="PWR200" s="10"/>
      <c r="PWS200" s="10"/>
      <c r="PWT200" s="10"/>
      <c r="PWU200" s="10"/>
      <c r="PWV200" s="10"/>
      <c r="PWW200" s="10"/>
      <c r="PWX200" s="10"/>
      <c r="PWY200" s="10"/>
      <c r="PWZ200" s="10"/>
      <c r="PXA200" s="10"/>
      <c r="PXB200" s="10"/>
      <c r="PXC200" s="10"/>
      <c r="PXD200" s="10"/>
      <c r="PXE200" s="10"/>
      <c r="PXF200" s="10"/>
      <c r="PXG200" s="10"/>
      <c r="PXH200" s="10"/>
      <c r="PXI200" s="10"/>
      <c r="PXJ200" s="10"/>
      <c r="PXK200" s="10"/>
      <c r="PXL200" s="10"/>
      <c r="PXM200" s="10"/>
      <c r="PXN200" s="10"/>
      <c r="PXO200" s="10"/>
      <c r="PXP200" s="10"/>
      <c r="PXQ200" s="10"/>
      <c r="PXR200" s="10"/>
      <c r="PXS200" s="10"/>
      <c r="PXT200" s="10"/>
      <c r="PXU200" s="10"/>
      <c r="PXV200" s="10"/>
      <c r="PXW200" s="10"/>
      <c r="PXX200" s="10"/>
      <c r="PXY200" s="10"/>
      <c r="PXZ200" s="10"/>
      <c r="PYA200" s="10"/>
      <c r="PYB200" s="10"/>
      <c r="PYC200" s="10"/>
      <c r="PYD200" s="10"/>
      <c r="PYE200" s="10"/>
      <c r="PYF200" s="10"/>
      <c r="PYG200" s="10"/>
      <c r="PYH200" s="10"/>
      <c r="PYI200" s="10"/>
      <c r="PYJ200" s="10"/>
      <c r="PYK200" s="10"/>
      <c r="PYL200" s="10"/>
      <c r="PYM200" s="10"/>
      <c r="PYN200" s="10"/>
      <c r="PYO200" s="10"/>
      <c r="PYP200" s="10"/>
      <c r="PYQ200" s="10"/>
      <c r="PYR200" s="10"/>
      <c r="PYS200" s="10"/>
      <c r="PYT200" s="10"/>
      <c r="PYU200" s="10"/>
      <c r="PYV200" s="10"/>
      <c r="PYW200" s="10"/>
      <c r="PYX200" s="10"/>
      <c r="PYY200" s="10"/>
      <c r="PYZ200" s="10"/>
      <c r="PZA200" s="10"/>
      <c r="PZB200" s="10"/>
      <c r="PZC200" s="10"/>
      <c r="PZD200" s="10"/>
      <c r="PZE200" s="10"/>
      <c r="PZF200" s="10"/>
      <c r="PZG200" s="10"/>
      <c r="PZH200" s="10"/>
      <c r="PZI200" s="10"/>
      <c r="PZJ200" s="10"/>
      <c r="PZK200" s="10"/>
      <c r="PZL200" s="10"/>
      <c r="PZM200" s="10"/>
      <c r="PZN200" s="10"/>
      <c r="PZO200" s="10"/>
      <c r="PZP200" s="10"/>
      <c r="PZQ200" s="10"/>
      <c r="PZR200" s="10"/>
      <c r="PZS200" s="10"/>
      <c r="PZT200" s="10"/>
      <c r="PZU200" s="10"/>
      <c r="PZV200" s="10"/>
      <c r="PZW200" s="10"/>
      <c r="PZX200" s="10"/>
      <c r="PZY200" s="10"/>
      <c r="PZZ200" s="10"/>
      <c r="QAA200" s="10"/>
      <c r="QAB200" s="10"/>
      <c r="QAC200" s="10"/>
      <c r="QAD200" s="10"/>
      <c r="QAE200" s="10"/>
      <c r="QAF200" s="10"/>
      <c r="QAG200" s="10"/>
      <c r="QAH200" s="10"/>
      <c r="QAI200" s="10"/>
      <c r="QAJ200" s="10"/>
      <c r="QAK200" s="10"/>
      <c r="QAL200" s="10"/>
      <c r="QAM200" s="10"/>
      <c r="QAN200" s="10"/>
      <c r="QAO200" s="10"/>
      <c r="QAP200" s="10"/>
      <c r="QAQ200" s="10"/>
      <c r="QAR200" s="10"/>
      <c r="QAS200" s="10"/>
      <c r="QAT200" s="10"/>
      <c r="QAU200" s="10"/>
      <c r="QAV200" s="10"/>
      <c r="QAW200" s="10"/>
      <c r="QAX200" s="10"/>
      <c r="QAY200" s="10"/>
      <c r="QAZ200" s="10"/>
      <c r="QBA200" s="10"/>
      <c r="QBB200" s="10"/>
      <c r="QBC200" s="10"/>
      <c r="QBD200" s="10"/>
      <c r="QBE200" s="10"/>
      <c r="QBF200" s="10"/>
      <c r="QBG200" s="10"/>
      <c r="QBH200" s="10"/>
      <c r="QBI200" s="10"/>
      <c r="QBJ200" s="10"/>
      <c r="QBK200" s="10"/>
      <c r="QBL200" s="10"/>
      <c r="QBM200" s="10"/>
      <c r="QBN200" s="10"/>
      <c r="QBO200" s="10"/>
      <c r="QBP200" s="10"/>
      <c r="QBQ200" s="10"/>
      <c r="QBR200" s="10"/>
      <c r="QBS200" s="10"/>
      <c r="QBT200" s="10"/>
      <c r="QBU200" s="10"/>
      <c r="QBV200" s="10"/>
      <c r="QBW200" s="10"/>
      <c r="QBX200" s="10"/>
      <c r="QBY200" s="10"/>
      <c r="QBZ200" s="10"/>
      <c r="QCA200" s="10"/>
      <c r="QCB200" s="10"/>
      <c r="QCC200" s="10"/>
      <c r="QCD200" s="10"/>
      <c r="QCE200" s="10"/>
      <c r="QCF200" s="10"/>
      <c r="QCG200" s="10"/>
      <c r="QCH200" s="10"/>
      <c r="QCI200" s="10"/>
      <c r="QCJ200" s="10"/>
      <c r="QCK200" s="10"/>
      <c r="QCL200" s="10"/>
      <c r="QCM200" s="10"/>
      <c r="QCN200" s="10"/>
      <c r="QCO200" s="10"/>
      <c r="QCP200" s="10"/>
      <c r="QCQ200" s="10"/>
      <c r="QCR200" s="10"/>
      <c r="QCS200" s="10"/>
      <c r="QCT200" s="10"/>
      <c r="QCU200" s="10"/>
      <c r="QCV200" s="10"/>
      <c r="QCW200" s="10"/>
      <c r="QCX200" s="10"/>
      <c r="QCY200" s="10"/>
      <c r="QCZ200" s="10"/>
      <c r="QDA200" s="10"/>
      <c r="QDB200" s="10"/>
      <c r="QDC200" s="10"/>
      <c r="QDD200" s="10"/>
      <c r="QDE200" s="10"/>
      <c r="QDF200" s="10"/>
      <c r="QDG200" s="10"/>
      <c r="QDH200" s="10"/>
      <c r="QDI200" s="10"/>
      <c r="QDJ200" s="10"/>
      <c r="QDK200" s="10"/>
      <c r="QDL200" s="10"/>
      <c r="QDM200" s="10"/>
      <c r="QDN200" s="10"/>
      <c r="QDO200" s="10"/>
      <c r="QDP200" s="10"/>
      <c r="QDQ200" s="10"/>
      <c r="QDR200" s="10"/>
      <c r="QDS200" s="10"/>
      <c r="QDT200" s="10"/>
      <c r="QDU200" s="10"/>
      <c r="QDV200" s="10"/>
      <c r="QDW200" s="10"/>
      <c r="QDX200" s="10"/>
      <c r="QDY200" s="10"/>
      <c r="QDZ200" s="10"/>
      <c r="QEA200" s="10"/>
      <c r="QEB200" s="10"/>
      <c r="QEC200" s="10"/>
      <c r="QED200" s="10"/>
      <c r="QEE200" s="10"/>
      <c r="QEF200" s="10"/>
      <c r="QEG200" s="10"/>
      <c r="QEH200" s="10"/>
      <c r="QEI200" s="10"/>
      <c r="QEJ200" s="10"/>
      <c r="QEK200" s="10"/>
      <c r="QEL200" s="10"/>
      <c r="QEM200" s="10"/>
      <c r="QEN200" s="10"/>
      <c r="QEO200" s="10"/>
      <c r="QEP200" s="10"/>
      <c r="QEQ200" s="10"/>
      <c r="QER200" s="10"/>
      <c r="QES200" s="10"/>
      <c r="QET200" s="10"/>
      <c r="QEU200" s="10"/>
      <c r="QEV200" s="10"/>
      <c r="QEW200" s="10"/>
      <c r="QEX200" s="10"/>
      <c r="QEY200" s="10"/>
      <c r="QEZ200" s="10"/>
      <c r="QFA200" s="10"/>
      <c r="QFB200" s="10"/>
      <c r="QFC200" s="10"/>
      <c r="QFD200" s="10"/>
      <c r="QFE200" s="10"/>
      <c r="QFF200" s="10"/>
      <c r="QFG200" s="10"/>
      <c r="QFH200" s="10"/>
      <c r="QFI200" s="10"/>
      <c r="QFJ200" s="10"/>
      <c r="QFK200" s="10"/>
      <c r="QFL200" s="10"/>
      <c r="QFM200" s="10"/>
      <c r="QFN200" s="10"/>
      <c r="QFO200" s="10"/>
      <c r="QFP200" s="10"/>
      <c r="QFQ200" s="10"/>
      <c r="QFR200" s="10"/>
      <c r="QFS200" s="10"/>
      <c r="QFT200" s="10"/>
      <c r="QFU200" s="10"/>
      <c r="QFV200" s="10"/>
      <c r="QFW200" s="10"/>
      <c r="QFX200" s="10"/>
      <c r="QFY200" s="10"/>
      <c r="QFZ200" s="10"/>
      <c r="QGA200" s="10"/>
      <c r="QGB200" s="10"/>
      <c r="QGC200" s="10"/>
      <c r="QGD200" s="10"/>
      <c r="QGE200" s="10"/>
      <c r="QGF200" s="10"/>
      <c r="QGG200" s="10"/>
      <c r="QGH200" s="10"/>
      <c r="QGI200" s="10"/>
      <c r="QGJ200" s="10"/>
      <c r="QGK200" s="10"/>
      <c r="QGL200" s="10"/>
      <c r="QGM200" s="10"/>
      <c r="QGN200" s="10"/>
      <c r="QGO200" s="10"/>
      <c r="QGP200" s="10"/>
      <c r="QGQ200" s="10"/>
      <c r="QGR200" s="10"/>
      <c r="QGS200" s="10"/>
      <c r="QGT200" s="10"/>
      <c r="QGU200" s="10"/>
      <c r="QGV200" s="10"/>
      <c r="QGW200" s="10"/>
      <c r="QGX200" s="10"/>
      <c r="QGY200" s="10"/>
      <c r="QGZ200" s="10"/>
      <c r="QHA200" s="10"/>
      <c r="QHB200" s="10"/>
      <c r="QHC200" s="10"/>
      <c r="QHD200" s="10"/>
      <c r="QHE200" s="10"/>
      <c r="QHF200" s="10"/>
      <c r="QHG200" s="10"/>
      <c r="QHH200" s="10"/>
      <c r="QHI200" s="10"/>
      <c r="QHJ200" s="10"/>
      <c r="QHK200" s="10"/>
      <c r="QHL200" s="10"/>
      <c r="QHM200" s="10"/>
      <c r="QHN200" s="10"/>
      <c r="QHO200" s="10"/>
      <c r="QHP200" s="10"/>
      <c r="QHQ200" s="10"/>
      <c r="QHR200" s="10"/>
      <c r="QHS200" s="10"/>
      <c r="QHT200" s="10"/>
      <c r="QHU200" s="10"/>
      <c r="QHV200" s="10"/>
      <c r="QHW200" s="10"/>
      <c r="QHX200" s="10"/>
      <c r="QHY200" s="10"/>
      <c r="QHZ200" s="10"/>
      <c r="QIA200" s="10"/>
      <c r="QIB200" s="10"/>
      <c r="QIC200" s="10"/>
      <c r="QID200" s="10"/>
      <c r="QIE200" s="10"/>
      <c r="QIF200" s="10"/>
      <c r="QIG200" s="10"/>
      <c r="QIH200" s="10"/>
      <c r="QII200" s="10"/>
      <c r="QIJ200" s="10"/>
      <c r="QIK200" s="10"/>
      <c r="QIL200" s="10"/>
      <c r="QIM200" s="10"/>
      <c r="QIN200" s="10"/>
      <c r="QIO200" s="10"/>
      <c r="QIP200" s="10"/>
      <c r="QIQ200" s="10"/>
      <c r="QIR200" s="10"/>
      <c r="QIS200" s="10"/>
      <c r="QIT200" s="10"/>
      <c r="QIU200" s="10"/>
      <c r="QIV200" s="10"/>
      <c r="QIW200" s="10"/>
      <c r="QIX200" s="10"/>
      <c r="QIY200" s="10"/>
      <c r="QIZ200" s="10"/>
      <c r="QJA200" s="10"/>
      <c r="QJB200" s="10"/>
      <c r="QJC200" s="10"/>
      <c r="QJD200" s="10"/>
      <c r="QJE200" s="10"/>
      <c r="QJF200" s="10"/>
      <c r="QJG200" s="10"/>
      <c r="QJH200" s="10"/>
      <c r="QJI200" s="10"/>
      <c r="QJJ200" s="10"/>
      <c r="QJK200" s="10"/>
      <c r="QJL200" s="10"/>
      <c r="QJM200" s="10"/>
      <c r="QJN200" s="10"/>
      <c r="QJO200" s="10"/>
      <c r="QJP200" s="10"/>
      <c r="QJQ200" s="10"/>
      <c r="QJR200" s="10"/>
      <c r="QJS200" s="10"/>
      <c r="QJT200" s="10"/>
      <c r="QJU200" s="10"/>
      <c r="QJV200" s="10"/>
      <c r="QJW200" s="10"/>
      <c r="QJX200" s="10"/>
      <c r="QJY200" s="10"/>
      <c r="QJZ200" s="10"/>
      <c r="QKA200" s="10"/>
      <c r="QKB200" s="10"/>
      <c r="QKC200" s="10"/>
      <c r="QKD200" s="10"/>
      <c r="QKE200" s="10"/>
      <c r="QKF200" s="10"/>
      <c r="QKG200" s="10"/>
      <c r="QKH200" s="10"/>
      <c r="QKI200" s="10"/>
      <c r="QKJ200" s="10"/>
      <c r="QKK200" s="10"/>
      <c r="QKL200" s="10"/>
      <c r="QKM200" s="10"/>
      <c r="QKN200" s="10"/>
      <c r="QKO200" s="10"/>
      <c r="QKP200" s="10"/>
      <c r="QKQ200" s="10"/>
      <c r="QKR200" s="10"/>
      <c r="QKS200" s="10"/>
      <c r="QKT200" s="10"/>
      <c r="QKU200" s="10"/>
      <c r="QKV200" s="10"/>
      <c r="QKW200" s="10"/>
      <c r="QKX200" s="10"/>
      <c r="QKY200" s="10"/>
      <c r="QKZ200" s="10"/>
      <c r="QLA200" s="10"/>
      <c r="QLB200" s="10"/>
      <c r="QLC200" s="10"/>
      <c r="QLD200" s="10"/>
      <c r="QLE200" s="10"/>
      <c r="QLF200" s="10"/>
      <c r="QLG200" s="10"/>
      <c r="QLH200" s="10"/>
      <c r="QLI200" s="10"/>
      <c r="QLJ200" s="10"/>
      <c r="QLK200" s="10"/>
      <c r="QLL200" s="10"/>
      <c r="QLM200" s="10"/>
      <c r="QLN200" s="10"/>
      <c r="QLO200" s="10"/>
      <c r="QLP200" s="10"/>
      <c r="QLQ200" s="10"/>
      <c r="QLR200" s="10"/>
      <c r="QLS200" s="10"/>
      <c r="QLT200" s="10"/>
      <c r="QLU200" s="10"/>
      <c r="QLV200" s="10"/>
      <c r="QLW200" s="10"/>
      <c r="QLX200" s="10"/>
      <c r="QLY200" s="10"/>
      <c r="QLZ200" s="10"/>
      <c r="QMA200" s="10"/>
      <c r="QMB200" s="10"/>
      <c r="QMC200" s="10"/>
      <c r="QMD200" s="10"/>
      <c r="QME200" s="10"/>
      <c r="QMF200" s="10"/>
      <c r="QMG200" s="10"/>
      <c r="QMH200" s="10"/>
      <c r="QMI200" s="10"/>
      <c r="QMJ200" s="10"/>
      <c r="QMK200" s="10"/>
      <c r="QML200" s="10"/>
      <c r="QMM200" s="10"/>
      <c r="QMN200" s="10"/>
      <c r="QMO200" s="10"/>
      <c r="QMP200" s="10"/>
      <c r="QMQ200" s="10"/>
      <c r="QMR200" s="10"/>
      <c r="QMS200" s="10"/>
      <c r="QMT200" s="10"/>
      <c r="QMU200" s="10"/>
      <c r="QMV200" s="10"/>
      <c r="QMW200" s="10"/>
      <c r="QMX200" s="10"/>
      <c r="QMY200" s="10"/>
      <c r="QMZ200" s="10"/>
      <c r="QNA200" s="10"/>
      <c r="QNB200" s="10"/>
      <c r="QNC200" s="10"/>
      <c r="QND200" s="10"/>
      <c r="QNE200" s="10"/>
      <c r="QNF200" s="10"/>
      <c r="QNG200" s="10"/>
      <c r="QNH200" s="10"/>
      <c r="QNI200" s="10"/>
      <c r="QNJ200" s="10"/>
      <c r="QNK200" s="10"/>
      <c r="QNL200" s="10"/>
      <c r="QNM200" s="10"/>
      <c r="QNN200" s="10"/>
      <c r="QNO200" s="10"/>
      <c r="QNP200" s="10"/>
      <c r="QNQ200" s="10"/>
      <c r="QNR200" s="10"/>
      <c r="QNS200" s="10"/>
      <c r="QNT200" s="10"/>
      <c r="QNU200" s="10"/>
      <c r="QNV200" s="10"/>
      <c r="QNW200" s="10"/>
      <c r="QNX200" s="10"/>
      <c r="QNY200" s="10"/>
      <c r="QNZ200" s="10"/>
      <c r="QOA200" s="10"/>
      <c r="QOB200" s="10"/>
      <c r="QOC200" s="10"/>
      <c r="QOD200" s="10"/>
      <c r="QOE200" s="10"/>
      <c r="QOF200" s="10"/>
      <c r="QOG200" s="10"/>
      <c r="QOH200" s="10"/>
      <c r="QOI200" s="10"/>
      <c r="QOJ200" s="10"/>
      <c r="QOK200" s="10"/>
      <c r="QOL200" s="10"/>
      <c r="QOM200" s="10"/>
      <c r="QON200" s="10"/>
      <c r="QOO200" s="10"/>
      <c r="QOP200" s="10"/>
      <c r="QOQ200" s="10"/>
      <c r="QOR200" s="10"/>
      <c r="QOS200" s="10"/>
      <c r="QOT200" s="10"/>
      <c r="QOU200" s="10"/>
      <c r="QOV200" s="10"/>
      <c r="QOW200" s="10"/>
      <c r="QOX200" s="10"/>
      <c r="QOY200" s="10"/>
      <c r="QOZ200" s="10"/>
      <c r="QPA200" s="10"/>
      <c r="QPB200" s="10"/>
      <c r="QPC200" s="10"/>
      <c r="QPD200" s="10"/>
      <c r="QPE200" s="10"/>
      <c r="QPF200" s="10"/>
      <c r="QPG200" s="10"/>
      <c r="QPH200" s="10"/>
      <c r="QPI200" s="10"/>
      <c r="QPJ200" s="10"/>
      <c r="QPK200" s="10"/>
      <c r="QPL200" s="10"/>
      <c r="QPM200" s="10"/>
      <c r="QPN200" s="10"/>
      <c r="QPO200" s="10"/>
      <c r="QPP200" s="10"/>
      <c r="QPQ200" s="10"/>
      <c r="QPR200" s="10"/>
      <c r="QPS200" s="10"/>
      <c r="QPT200" s="10"/>
      <c r="QPU200" s="10"/>
      <c r="QPV200" s="10"/>
      <c r="QPW200" s="10"/>
      <c r="QPX200" s="10"/>
      <c r="QPY200" s="10"/>
      <c r="QPZ200" s="10"/>
      <c r="QQA200" s="10"/>
      <c r="QQB200" s="10"/>
      <c r="QQC200" s="10"/>
      <c r="QQD200" s="10"/>
      <c r="QQE200" s="10"/>
      <c r="QQF200" s="10"/>
      <c r="QQG200" s="10"/>
      <c r="QQH200" s="10"/>
      <c r="QQI200" s="10"/>
      <c r="QQJ200" s="10"/>
      <c r="QQK200" s="10"/>
      <c r="QQL200" s="10"/>
      <c r="QQM200" s="10"/>
      <c r="QQN200" s="10"/>
      <c r="QQO200" s="10"/>
      <c r="QQP200" s="10"/>
      <c r="QQQ200" s="10"/>
      <c r="QQR200" s="10"/>
      <c r="QQS200" s="10"/>
      <c r="QQT200" s="10"/>
      <c r="QQU200" s="10"/>
      <c r="QQV200" s="10"/>
      <c r="QQW200" s="10"/>
      <c r="QQX200" s="10"/>
      <c r="QQY200" s="10"/>
      <c r="QQZ200" s="10"/>
      <c r="QRA200" s="10"/>
      <c r="QRB200" s="10"/>
      <c r="QRC200" s="10"/>
      <c r="QRD200" s="10"/>
      <c r="QRE200" s="10"/>
      <c r="QRF200" s="10"/>
      <c r="QRG200" s="10"/>
      <c r="QRH200" s="10"/>
      <c r="QRI200" s="10"/>
      <c r="QRJ200" s="10"/>
      <c r="QRK200" s="10"/>
      <c r="QRL200" s="10"/>
      <c r="QRM200" s="10"/>
      <c r="QRN200" s="10"/>
      <c r="QRO200" s="10"/>
      <c r="QRP200" s="10"/>
      <c r="QRQ200" s="10"/>
      <c r="QRR200" s="10"/>
      <c r="QRS200" s="10"/>
      <c r="QRT200" s="10"/>
      <c r="QRU200" s="10"/>
      <c r="QRV200" s="10"/>
      <c r="QRW200" s="10"/>
      <c r="QRX200" s="10"/>
      <c r="QRY200" s="10"/>
      <c r="QRZ200" s="10"/>
      <c r="QSA200" s="10"/>
      <c r="QSB200" s="10"/>
      <c r="QSC200" s="10"/>
      <c r="QSD200" s="10"/>
      <c r="QSE200" s="10"/>
      <c r="QSF200" s="10"/>
      <c r="QSG200" s="10"/>
      <c r="QSH200" s="10"/>
      <c r="QSI200" s="10"/>
      <c r="QSJ200" s="10"/>
      <c r="QSK200" s="10"/>
      <c r="QSL200" s="10"/>
      <c r="QSM200" s="10"/>
      <c r="QSN200" s="10"/>
      <c r="QSO200" s="10"/>
      <c r="QSP200" s="10"/>
      <c r="QSQ200" s="10"/>
      <c r="QSR200" s="10"/>
      <c r="QSS200" s="10"/>
      <c r="QST200" s="10"/>
      <c r="QSU200" s="10"/>
      <c r="QSV200" s="10"/>
      <c r="QSW200" s="10"/>
      <c r="QSX200" s="10"/>
      <c r="QSY200" s="10"/>
      <c r="QSZ200" s="10"/>
      <c r="QTA200" s="10"/>
      <c r="QTB200" s="10"/>
      <c r="QTC200" s="10"/>
      <c r="QTD200" s="10"/>
      <c r="QTE200" s="10"/>
      <c r="QTF200" s="10"/>
      <c r="QTG200" s="10"/>
      <c r="QTH200" s="10"/>
      <c r="QTI200" s="10"/>
      <c r="QTJ200" s="10"/>
      <c r="QTK200" s="10"/>
      <c r="QTL200" s="10"/>
      <c r="QTM200" s="10"/>
      <c r="QTN200" s="10"/>
      <c r="QTO200" s="10"/>
      <c r="QTP200" s="10"/>
      <c r="QTQ200" s="10"/>
      <c r="QTR200" s="10"/>
      <c r="QTS200" s="10"/>
      <c r="QTT200" s="10"/>
      <c r="QTU200" s="10"/>
      <c r="QTV200" s="10"/>
      <c r="QTW200" s="10"/>
      <c r="QTX200" s="10"/>
      <c r="QTY200" s="10"/>
      <c r="QTZ200" s="10"/>
      <c r="QUA200" s="10"/>
      <c r="QUB200" s="10"/>
      <c r="QUC200" s="10"/>
      <c r="QUD200" s="10"/>
      <c r="QUE200" s="10"/>
      <c r="QUF200" s="10"/>
      <c r="QUG200" s="10"/>
      <c r="QUH200" s="10"/>
      <c r="QUI200" s="10"/>
      <c r="QUJ200" s="10"/>
      <c r="QUK200" s="10"/>
      <c r="QUL200" s="10"/>
      <c r="QUM200" s="10"/>
      <c r="QUN200" s="10"/>
      <c r="QUO200" s="10"/>
      <c r="QUP200" s="10"/>
      <c r="QUQ200" s="10"/>
      <c r="QUR200" s="10"/>
      <c r="QUS200" s="10"/>
      <c r="QUT200" s="10"/>
      <c r="QUU200" s="10"/>
      <c r="QUV200" s="10"/>
      <c r="QUW200" s="10"/>
      <c r="QUX200" s="10"/>
      <c r="QUY200" s="10"/>
      <c r="QUZ200" s="10"/>
      <c r="QVA200" s="10"/>
      <c r="QVB200" s="10"/>
      <c r="QVC200" s="10"/>
      <c r="QVD200" s="10"/>
      <c r="QVE200" s="10"/>
      <c r="QVF200" s="10"/>
      <c r="QVG200" s="10"/>
      <c r="QVH200" s="10"/>
      <c r="QVI200" s="10"/>
      <c r="QVJ200" s="10"/>
      <c r="QVK200" s="10"/>
      <c r="QVL200" s="10"/>
      <c r="QVM200" s="10"/>
      <c r="QVN200" s="10"/>
      <c r="QVO200" s="10"/>
      <c r="QVP200" s="10"/>
      <c r="QVQ200" s="10"/>
      <c r="QVR200" s="10"/>
      <c r="QVS200" s="10"/>
      <c r="QVT200" s="10"/>
      <c r="QVU200" s="10"/>
      <c r="QVV200" s="10"/>
      <c r="QVW200" s="10"/>
      <c r="QVX200" s="10"/>
      <c r="QVY200" s="10"/>
      <c r="QVZ200" s="10"/>
      <c r="QWA200" s="10"/>
      <c r="QWB200" s="10"/>
      <c r="QWC200" s="10"/>
      <c r="QWD200" s="10"/>
      <c r="QWE200" s="10"/>
      <c r="QWF200" s="10"/>
      <c r="QWG200" s="10"/>
      <c r="QWH200" s="10"/>
      <c r="QWI200" s="10"/>
      <c r="QWJ200" s="10"/>
      <c r="QWK200" s="10"/>
      <c r="QWL200" s="10"/>
      <c r="QWM200" s="10"/>
      <c r="QWN200" s="10"/>
      <c r="QWO200" s="10"/>
      <c r="QWP200" s="10"/>
      <c r="QWQ200" s="10"/>
      <c r="QWR200" s="10"/>
      <c r="QWS200" s="10"/>
      <c r="QWT200" s="10"/>
      <c r="QWU200" s="10"/>
      <c r="QWV200" s="10"/>
      <c r="QWW200" s="10"/>
      <c r="QWX200" s="10"/>
      <c r="QWY200" s="10"/>
      <c r="QWZ200" s="10"/>
      <c r="QXA200" s="10"/>
      <c r="QXB200" s="10"/>
      <c r="QXC200" s="10"/>
      <c r="QXD200" s="10"/>
      <c r="QXE200" s="10"/>
      <c r="QXF200" s="10"/>
      <c r="QXG200" s="10"/>
      <c r="QXH200" s="10"/>
      <c r="QXI200" s="10"/>
      <c r="QXJ200" s="10"/>
      <c r="QXK200" s="10"/>
      <c r="QXL200" s="10"/>
      <c r="QXM200" s="10"/>
      <c r="QXN200" s="10"/>
      <c r="QXO200" s="10"/>
      <c r="QXP200" s="10"/>
      <c r="QXQ200" s="10"/>
      <c r="QXR200" s="10"/>
      <c r="QXS200" s="10"/>
      <c r="QXT200" s="10"/>
      <c r="QXU200" s="10"/>
      <c r="QXV200" s="10"/>
      <c r="QXW200" s="10"/>
      <c r="QXX200" s="10"/>
      <c r="QXY200" s="10"/>
      <c r="QXZ200" s="10"/>
      <c r="QYA200" s="10"/>
      <c r="QYB200" s="10"/>
      <c r="QYC200" s="10"/>
      <c r="QYD200" s="10"/>
      <c r="QYE200" s="10"/>
      <c r="QYF200" s="10"/>
      <c r="QYG200" s="10"/>
      <c r="QYH200" s="10"/>
      <c r="QYI200" s="10"/>
      <c r="QYJ200" s="10"/>
      <c r="QYK200" s="10"/>
      <c r="QYL200" s="10"/>
      <c r="QYM200" s="10"/>
      <c r="QYN200" s="10"/>
      <c r="QYO200" s="10"/>
      <c r="QYP200" s="10"/>
      <c r="QYQ200" s="10"/>
      <c r="QYR200" s="10"/>
      <c r="QYS200" s="10"/>
      <c r="QYT200" s="10"/>
      <c r="QYU200" s="10"/>
      <c r="QYV200" s="10"/>
      <c r="QYW200" s="10"/>
      <c r="QYX200" s="10"/>
      <c r="QYY200" s="10"/>
      <c r="QYZ200" s="10"/>
      <c r="QZA200" s="10"/>
      <c r="QZB200" s="10"/>
      <c r="QZC200" s="10"/>
      <c r="QZD200" s="10"/>
      <c r="QZE200" s="10"/>
      <c r="QZF200" s="10"/>
      <c r="QZG200" s="10"/>
      <c r="QZH200" s="10"/>
      <c r="QZI200" s="10"/>
      <c r="QZJ200" s="10"/>
      <c r="QZK200" s="10"/>
      <c r="QZL200" s="10"/>
      <c r="QZM200" s="10"/>
      <c r="QZN200" s="10"/>
      <c r="QZO200" s="10"/>
      <c r="QZP200" s="10"/>
      <c r="QZQ200" s="10"/>
      <c r="QZR200" s="10"/>
      <c r="QZS200" s="10"/>
      <c r="QZT200" s="10"/>
      <c r="QZU200" s="10"/>
      <c r="QZV200" s="10"/>
      <c r="QZW200" s="10"/>
      <c r="QZX200" s="10"/>
      <c r="QZY200" s="10"/>
      <c r="QZZ200" s="10"/>
      <c r="RAA200" s="10"/>
      <c r="RAB200" s="10"/>
      <c r="RAC200" s="10"/>
      <c r="RAD200" s="10"/>
      <c r="RAE200" s="10"/>
      <c r="RAF200" s="10"/>
      <c r="RAG200" s="10"/>
      <c r="RAH200" s="10"/>
      <c r="RAI200" s="10"/>
      <c r="RAJ200" s="10"/>
      <c r="RAK200" s="10"/>
      <c r="RAL200" s="10"/>
      <c r="RAM200" s="10"/>
      <c r="RAN200" s="10"/>
      <c r="RAO200" s="10"/>
      <c r="RAP200" s="10"/>
      <c r="RAQ200" s="10"/>
      <c r="RAR200" s="10"/>
      <c r="RAS200" s="10"/>
      <c r="RAT200" s="10"/>
      <c r="RAU200" s="10"/>
      <c r="RAV200" s="10"/>
      <c r="RAW200" s="10"/>
      <c r="RAX200" s="10"/>
      <c r="RAY200" s="10"/>
      <c r="RAZ200" s="10"/>
      <c r="RBA200" s="10"/>
      <c r="RBB200" s="10"/>
      <c r="RBC200" s="10"/>
      <c r="RBD200" s="10"/>
      <c r="RBE200" s="10"/>
      <c r="RBF200" s="10"/>
      <c r="RBG200" s="10"/>
      <c r="RBH200" s="10"/>
      <c r="RBI200" s="10"/>
      <c r="RBJ200" s="10"/>
      <c r="RBK200" s="10"/>
      <c r="RBL200" s="10"/>
      <c r="RBM200" s="10"/>
      <c r="RBN200" s="10"/>
      <c r="RBO200" s="10"/>
      <c r="RBP200" s="10"/>
      <c r="RBQ200" s="10"/>
      <c r="RBR200" s="10"/>
      <c r="RBS200" s="10"/>
      <c r="RBT200" s="10"/>
      <c r="RBU200" s="10"/>
      <c r="RBV200" s="10"/>
      <c r="RBW200" s="10"/>
      <c r="RBX200" s="10"/>
      <c r="RBY200" s="10"/>
      <c r="RBZ200" s="10"/>
      <c r="RCA200" s="10"/>
      <c r="RCB200" s="10"/>
      <c r="RCC200" s="10"/>
      <c r="RCD200" s="10"/>
      <c r="RCE200" s="10"/>
      <c r="RCF200" s="10"/>
      <c r="RCG200" s="10"/>
      <c r="RCH200" s="10"/>
      <c r="RCI200" s="10"/>
      <c r="RCJ200" s="10"/>
      <c r="RCK200" s="10"/>
      <c r="RCL200" s="10"/>
      <c r="RCM200" s="10"/>
      <c r="RCN200" s="10"/>
      <c r="RCO200" s="10"/>
      <c r="RCP200" s="10"/>
      <c r="RCQ200" s="10"/>
      <c r="RCR200" s="10"/>
      <c r="RCS200" s="10"/>
      <c r="RCT200" s="10"/>
      <c r="RCU200" s="10"/>
      <c r="RCV200" s="10"/>
      <c r="RCW200" s="10"/>
      <c r="RCX200" s="10"/>
      <c r="RCY200" s="10"/>
      <c r="RCZ200" s="10"/>
      <c r="RDA200" s="10"/>
      <c r="RDB200" s="10"/>
      <c r="RDC200" s="10"/>
      <c r="RDD200" s="10"/>
      <c r="RDE200" s="10"/>
      <c r="RDF200" s="10"/>
      <c r="RDG200" s="10"/>
      <c r="RDH200" s="10"/>
      <c r="RDI200" s="10"/>
      <c r="RDJ200" s="10"/>
      <c r="RDK200" s="10"/>
      <c r="RDL200" s="10"/>
      <c r="RDM200" s="10"/>
      <c r="RDN200" s="10"/>
      <c r="RDO200" s="10"/>
      <c r="RDP200" s="10"/>
      <c r="RDQ200" s="10"/>
      <c r="RDR200" s="10"/>
      <c r="RDS200" s="10"/>
      <c r="RDT200" s="10"/>
      <c r="RDU200" s="10"/>
      <c r="RDV200" s="10"/>
      <c r="RDW200" s="10"/>
      <c r="RDX200" s="10"/>
      <c r="RDY200" s="10"/>
      <c r="RDZ200" s="10"/>
      <c r="REA200" s="10"/>
      <c r="REB200" s="10"/>
      <c r="REC200" s="10"/>
      <c r="RED200" s="10"/>
      <c r="REE200" s="10"/>
      <c r="REF200" s="10"/>
      <c r="REG200" s="10"/>
      <c r="REH200" s="10"/>
      <c r="REI200" s="10"/>
      <c r="REJ200" s="10"/>
      <c r="REK200" s="10"/>
      <c r="REL200" s="10"/>
      <c r="REM200" s="10"/>
      <c r="REN200" s="10"/>
      <c r="REO200" s="10"/>
      <c r="REP200" s="10"/>
      <c r="REQ200" s="10"/>
      <c r="RER200" s="10"/>
      <c r="RES200" s="10"/>
      <c r="RET200" s="10"/>
      <c r="REU200" s="10"/>
      <c r="REV200" s="10"/>
      <c r="REW200" s="10"/>
      <c r="REX200" s="10"/>
      <c r="REY200" s="10"/>
      <c r="REZ200" s="10"/>
      <c r="RFA200" s="10"/>
      <c r="RFB200" s="10"/>
      <c r="RFC200" s="10"/>
      <c r="RFD200" s="10"/>
      <c r="RFE200" s="10"/>
      <c r="RFF200" s="10"/>
      <c r="RFG200" s="10"/>
      <c r="RFH200" s="10"/>
      <c r="RFI200" s="10"/>
      <c r="RFJ200" s="10"/>
      <c r="RFK200" s="10"/>
      <c r="RFL200" s="10"/>
      <c r="RFM200" s="10"/>
      <c r="RFN200" s="10"/>
      <c r="RFO200" s="10"/>
      <c r="RFP200" s="10"/>
      <c r="RFQ200" s="10"/>
      <c r="RFR200" s="10"/>
      <c r="RFS200" s="10"/>
      <c r="RFT200" s="10"/>
      <c r="RFU200" s="10"/>
      <c r="RFV200" s="10"/>
      <c r="RFW200" s="10"/>
      <c r="RFX200" s="10"/>
      <c r="RFY200" s="10"/>
      <c r="RFZ200" s="10"/>
      <c r="RGA200" s="10"/>
      <c r="RGB200" s="10"/>
      <c r="RGC200" s="10"/>
      <c r="RGD200" s="10"/>
      <c r="RGE200" s="10"/>
      <c r="RGF200" s="10"/>
      <c r="RGG200" s="10"/>
      <c r="RGH200" s="10"/>
      <c r="RGI200" s="10"/>
      <c r="RGJ200" s="10"/>
      <c r="RGK200" s="10"/>
      <c r="RGL200" s="10"/>
      <c r="RGM200" s="10"/>
      <c r="RGN200" s="10"/>
      <c r="RGO200" s="10"/>
      <c r="RGP200" s="10"/>
      <c r="RGQ200" s="10"/>
      <c r="RGR200" s="10"/>
      <c r="RGS200" s="10"/>
      <c r="RGT200" s="10"/>
      <c r="RGU200" s="10"/>
      <c r="RGV200" s="10"/>
      <c r="RGW200" s="10"/>
      <c r="RGX200" s="10"/>
      <c r="RGY200" s="10"/>
      <c r="RGZ200" s="10"/>
      <c r="RHA200" s="10"/>
      <c r="RHB200" s="10"/>
      <c r="RHC200" s="10"/>
      <c r="RHD200" s="10"/>
      <c r="RHE200" s="10"/>
      <c r="RHF200" s="10"/>
      <c r="RHG200" s="10"/>
      <c r="RHH200" s="10"/>
      <c r="RHI200" s="10"/>
      <c r="RHJ200" s="10"/>
      <c r="RHK200" s="10"/>
      <c r="RHL200" s="10"/>
      <c r="RHM200" s="10"/>
      <c r="RHN200" s="10"/>
      <c r="RHO200" s="10"/>
      <c r="RHP200" s="10"/>
      <c r="RHQ200" s="10"/>
      <c r="RHR200" s="10"/>
      <c r="RHS200" s="10"/>
      <c r="RHT200" s="10"/>
      <c r="RHU200" s="10"/>
      <c r="RHV200" s="10"/>
      <c r="RHW200" s="10"/>
      <c r="RHX200" s="10"/>
      <c r="RHY200" s="10"/>
      <c r="RHZ200" s="10"/>
      <c r="RIA200" s="10"/>
      <c r="RIB200" s="10"/>
      <c r="RIC200" s="10"/>
      <c r="RID200" s="10"/>
      <c r="RIE200" s="10"/>
      <c r="RIF200" s="10"/>
      <c r="RIG200" s="10"/>
      <c r="RIH200" s="10"/>
      <c r="RII200" s="10"/>
      <c r="RIJ200" s="10"/>
      <c r="RIK200" s="10"/>
      <c r="RIL200" s="10"/>
      <c r="RIM200" s="10"/>
      <c r="RIN200" s="10"/>
      <c r="RIO200" s="10"/>
      <c r="RIP200" s="10"/>
      <c r="RIQ200" s="10"/>
      <c r="RIR200" s="10"/>
      <c r="RIS200" s="10"/>
      <c r="RIT200" s="10"/>
      <c r="RIU200" s="10"/>
      <c r="RIV200" s="10"/>
      <c r="RIW200" s="10"/>
      <c r="RIX200" s="10"/>
      <c r="RIY200" s="10"/>
      <c r="RIZ200" s="10"/>
      <c r="RJA200" s="10"/>
      <c r="RJB200" s="10"/>
      <c r="RJC200" s="10"/>
      <c r="RJD200" s="10"/>
      <c r="RJE200" s="10"/>
      <c r="RJF200" s="10"/>
      <c r="RJG200" s="10"/>
      <c r="RJH200" s="10"/>
      <c r="RJI200" s="10"/>
      <c r="RJJ200" s="10"/>
      <c r="RJK200" s="10"/>
      <c r="RJL200" s="10"/>
      <c r="RJM200" s="10"/>
      <c r="RJN200" s="10"/>
      <c r="RJO200" s="10"/>
      <c r="RJP200" s="10"/>
      <c r="RJQ200" s="10"/>
      <c r="RJR200" s="10"/>
      <c r="RJS200" s="10"/>
      <c r="RJT200" s="10"/>
      <c r="RJU200" s="10"/>
      <c r="RJV200" s="10"/>
      <c r="RJW200" s="10"/>
      <c r="RJX200" s="10"/>
      <c r="RJY200" s="10"/>
      <c r="RJZ200" s="10"/>
      <c r="RKA200" s="10"/>
      <c r="RKB200" s="10"/>
      <c r="RKC200" s="10"/>
      <c r="RKD200" s="10"/>
      <c r="RKE200" s="10"/>
      <c r="RKF200" s="10"/>
      <c r="RKG200" s="10"/>
      <c r="RKH200" s="10"/>
      <c r="RKI200" s="10"/>
      <c r="RKJ200" s="10"/>
      <c r="RKK200" s="10"/>
      <c r="RKL200" s="10"/>
      <c r="RKM200" s="10"/>
      <c r="RKN200" s="10"/>
      <c r="RKO200" s="10"/>
      <c r="RKP200" s="10"/>
      <c r="RKQ200" s="10"/>
      <c r="RKR200" s="10"/>
      <c r="RKS200" s="10"/>
      <c r="RKT200" s="10"/>
      <c r="RKU200" s="10"/>
      <c r="RKV200" s="10"/>
      <c r="RKW200" s="10"/>
      <c r="RKX200" s="10"/>
      <c r="RKY200" s="10"/>
      <c r="RKZ200" s="10"/>
      <c r="RLA200" s="10"/>
      <c r="RLB200" s="10"/>
      <c r="RLC200" s="10"/>
      <c r="RLD200" s="10"/>
      <c r="RLE200" s="10"/>
      <c r="RLF200" s="10"/>
      <c r="RLG200" s="10"/>
      <c r="RLH200" s="10"/>
      <c r="RLI200" s="10"/>
      <c r="RLJ200" s="10"/>
      <c r="RLK200" s="10"/>
      <c r="RLL200" s="10"/>
      <c r="RLM200" s="10"/>
      <c r="RLN200" s="10"/>
      <c r="RLO200" s="10"/>
      <c r="RLP200" s="10"/>
      <c r="RLQ200" s="10"/>
      <c r="RLR200" s="10"/>
      <c r="RLS200" s="10"/>
      <c r="RLT200" s="10"/>
      <c r="RLU200" s="10"/>
      <c r="RLV200" s="10"/>
      <c r="RLW200" s="10"/>
      <c r="RLX200" s="10"/>
      <c r="RLY200" s="10"/>
      <c r="RLZ200" s="10"/>
      <c r="RMA200" s="10"/>
      <c r="RMB200" s="10"/>
      <c r="RMC200" s="10"/>
      <c r="RMD200" s="10"/>
      <c r="RME200" s="10"/>
      <c r="RMF200" s="10"/>
      <c r="RMG200" s="10"/>
      <c r="RMH200" s="10"/>
      <c r="RMI200" s="10"/>
      <c r="RMJ200" s="10"/>
      <c r="RMK200" s="10"/>
      <c r="RML200" s="10"/>
      <c r="RMM200" s="10"/>
      <c r="RMN200" s="10"/>
      <c r="RMO200" s="10"/>
      <c r="RMP200" s="10"/>
      <c r="RMQ200" s="10"/>
      <c r="RMR200" s="10"/>
      <c r="RMS200" s="10"/>
      <c r="RMT200" s="10"/>
      <c r="RMU200" s="10"/>
      <c r="RMV200" s="10"/>
      <c r="RMW200" s="10"/>
      <c r="RMX200" s="10"/>
      <c r="RMY200" s="10"/>
      <c r="RMZ200" s="10"/>
      <c r="RNA200" s="10"/>
      <c r="RNB200" s="10"/>
      <c r="RNC200" s="10"/>
      <c r="RND200" s="10"/>
      <c r="RNE200" s="10"/>
      <c r="RNF200" s="10"/>
      <c r="RNG200" s="10"/>
      <c r="RNH200" s="10"/>
      <c r="RNI200" s="10"/>
      <c r="RNJ200" s="10"/>
      <c r="RNK200" s="10"/>
      <c r="RNL200" s="10"/>
      <c r="RNM200" s="10"/>
      <c r="RNN200" s="10"/>
      <c r="RNO200" s="10"/>
      <c r="RNP200" s="10"/>
      <c r="RNQ200" s="10"/>
      <c r="RNR200" s="10"/>
      <c r="RNS200" s="10"/>
      <c r="RNT200" s="10"/>
      <c r="RNU200" s="10"/>
      <c r="RNV200" s="10"/>
      <c r="RNW200" s="10"/>
      <c r="RNX200" s="10"/>
      <c r="RNY200" s="10"/>
      <c r="RNZ200" s="10"/>
      <c r="ROA200" s="10"/>
      <c r="ROB200" s="10"/>
      <c r="ROC200" s="10"/>
      <c r="ROD200" s="10"/>
      <c r="ROE200" s="10"/>
      <c r="ROF200" s="10"/>
      <c r="ROG200" s="10"/>
      <c r="ROH200" s="10"/>
      <c r="ROI200" s="10"/>
      <c r="ROJ200" s="10"/>
      <c r="ROK200" s="10"/>
      <c r="ROL200" s="10"/>
      <c r="ROM200" s="10"/>
      <c r="RON200" s="10"/>
      <c r="ROO200" s="10"/>
      <c r="ROP200" s="10"/>
      <c r="ROQ200" s="10"/>
      <c r="ROR200" s="10"/>
      <c r="ROS200" s="10"/>
      <c r="ROT200" s="10"/>
      <c r="ROU200" s="10"/>
      <c r="ROV200" s="10"/>
      <c r="ROW200" s="10"/>
      <c r="ROX200" s="10"/>
      <c r="ROY200" s="10"/>
      <c r="ROZ200" s="10"/>
      <c r="RPA200" s="10"/>
      <c r="RPB200" s="10"/>
      <c r="RPC200" s="10"/>
      <c r="RPD200" s="10"/>
      <c r="RPE200" s="10"/>
      <c r="RPF200" s="10"/>
      <c r="RPG200" s="10"/>
      <c r="RPH200" s="10"/>
      <c r="RPI200" s="10"/>
      <c r="RPJ200" s="10"/>
      <c r="RPK200" s="10"/>
      <c r="RPL200" s="10"/>
      <c r="RPM200" s="10"/>
      <c r="RPN200" s="10"/>
      <c r="RPO200" s="10"/>
      <c r="RPP200" s="10"/>
      <c r="RPQ200" s="10"/>
      <c r="RPR200" s="10"/>
      <c r="RPS200" s="10"/>
      <c r="RPT200" s="10"/>
      <c r="RPU200" s="10"/>
      <c r="RPV200" s="10"/>
      <c r="RPW200" s="10"/>
      <c r="RPX200" s="10"/>
      <c r="RPY200" s="10"/>
      <c r="RPZ200" s="10"/>
      <c r="RQA200" s="10"/>
      <c r="RQB200" s="10"/>
      <c r="RQC200" s="10"/>
      <c r="RQD200" s="10"/>
      <c r="RQE200" s="10"/>
      <c r="RQF200" s="10"/>
      <c r="RQG200" s="10"/>
      <c r="RQH200" s="10"/>
      <c r="RQI200" s="10"/>
      <c r="RQJ200" s="10"/>
      <c r="RQK200" s="10"/>
      <c r="RQL200" s="10"/>
      <c r="RQM200" s="10"/>
      <c r="RQN200" s="10"/>
      <c r="RQO200" s="10"/>
      <c r="RQP200" s="10"/>
      <c r="RQQ200" s="10"/>
      <c r="RQR200" s="10"/>
      <c r="RQS200" s="10"/>
      <c r="RQT200" s="10"/>
      <c r="RQU200" s="10"/>
      <c r="RQV200" s="10"/>
      <c r="RQW200" s="10"/>
      <c r="RQX200" s="10"/>
      <c r="RQY200" s="10"/>
      <c r="RQZ200" s="10"/>
      <c r="RRA200" s="10"/>
      <c r="RRB200" s="10"/>
      <c r="RRC200" s="10"/>
      <c r="RRD200" s="10"/>
      <c r="RRE200" s="10"/>
      <c r="RRF200" s="10"/>
      <c r="RRG200" s="10"/>
      <c r="RRH200" s="10"/>
      <c r="RRI200" s="10"/>
      <c r="RRJ200" s="10"/>
      <c r="RRK200" s="10"/>
      <c r="RRL200" s="10"/>
      <c r="RRM200" s="10"/>
      <c r="RRN200" s="10"/>
      <c r="RRO200" s="10"/>
      <c r="RRP200" s="10"/>
      <c r="RRQ200" s="10"/>
      <c r="RRR200" s="10"/>
      <c r="RRS200" s="10"/>
      <c r="RRT200" s="10"/>
      <c r="RRU200" s="10"/>
      <c r="RRV200" s="10"/>
      <c r="RRW200" s="10"/>
      <c r="RRX200" s="10"/>
      <c r="RRY200" s="10"/>
      <c r="RRZ200" s="10"/>
      <c r="RSA200" s="10"/>
      <c r="RSB200" s="10"/>
      <c r="RSC200" s="10"/>
      <c r="RSD200" s="10"/>
      <c r="RSE200" s="10"/>
      <c r="RSF200" s="10"/>
      <c r="RSG200" s="10"/>
      <c r="RSH200" s="10"/>
      <c r="RSI200" s="10"/>
      <c r="RSJ200" s="10"/>
      <c r="RSK200" s="10"/>
      <c r="RSL200" s="10"/>
      <c r="RSM200" s="10"/>
      <c r="RSN200" s="10"/>
      <c r="RSO200" s="10"/>
      <c r="RSP200" s="10"/>
      <c r="RSQ200" s="10"/>
      <c r="RSR200" s="10"/>
      <c r="RSS200" s="10"/>
      <c r="RST200" s="10"/>
      <c r="RSU200" s="10"/>
      <c r="RSV200" s="10"/>
      <c r="RSW200" s="10"/>
      <c r="RSX200" s="10"/>
      <c r="RSY200" s="10"/>
      <c r="RSZ200" s="10"/>
      <c r="RTA200" s="10"/>
      <c r="RTB200" s="10"/>
      <c r="RTC200" s="10"/>
      <c r="RTD200" s="10"/>
      <c r="RTE200" s="10"/>
      <c r="RTF200" s="10"/>
      <c r="RTG200" s="10"/>
      <c r="RTH200" s="10"/>
      <c r="RTI200" s="10"/>
      <c r="RTJ200" s="10"/>
      <c r="RTK200" s="10"/>
      <c r="RTL200" s="10"/>
      <c r="RTM200" s="10"/>
      <c r="RTN200" s="10"/>
      <c r="RTO200" s="10"/>
      <c r="RTP200" s="10"/>
      <c r="RTQ200" s="10"/>
      <c r="RTR200" s="10"/>
      <c r="RTS200" s="10"/>
      <c r="RTT200" s="10"/>
      <c r="RTU200" s="10"/>
      <c r="RTV200" s="10"/>
      <c r="RTW200" s="10"/>
      <c r="RTX200" s="10"/>
      <c r="RTY200" s="10"/>
      <c r="RTZ200" s="10"/>
      <c r="RUA200" s="10"/>
      <c r="RUB200" s="10"/>
      <c r="RUC200" s="10"/>
      <c r="RUD200" s="10"/>
      <c r="RUE200" s="10"/>
      <c r="RUF200" s="10"/>
      <c r="RUG200" s="10"/>
      <c r="RUH200" s="10"/>
      <c r="RUI200" s="10"/>
      <c r="RUJ200" s="10"/>
      <c r="RUK200" s="10"/>
      <c r="RUL200" s="10"/>
      <c r="RUM200" s="10"/>
      <c r="RUN200" s="10"/>
      <c r="RUO200" s="10"/>
      <c r="RUP200" s="10"/>
      <c r="RUQ200" s="10"/>
      <c r="RUR200" s="10"/>
      <c r="RUS200" s="10"/>
      <c r="RUT200" s="10"/>
      <c r="RUU200" s="10"/>
      <c r="RUV200" s="10"/>
      <c r="RUW200" s="10"/>
      <c r="RUX200" s="10"/>
      <c r="RUY200" s="10"/>
      <c r="RUZ200" s="10"/>
      <c r="RVA200" s="10"/>
      <c r="RVB200" s="10"/>
      <c r="RVC200" s="10"/>
      <c r="RVD200" s="10"/>
      <c r="RVE200" s="10"/>
      <c r="RVF200" s="10"/>
      <c r="RVG200" s="10"/>
      <c r="RVH200" s="10"/>
      <c r="RVI200" s="10"/>
      <c r="RVJ200" s="10"/>
      <c r="RVK200" s="10"/>
      <c r="RVL200" s="10"/>
      <c r="RVM200" s="10"/>
      <c r="RVN200" s="10"/>
      <c r="RVO200" s="10"/>
      <c r="RVP200" s="10"/>
      <c r="RVQ200" s="10"/>
      <c r="RVR200" s="10"/>
      <c r="RVS200" s="10"/>
      <c r="RVT200" s="10"/>
      <c r="RVU200" s="10"/>
      <c r="RVV200" s="10"/>
      <c r="RVW200" s="10"/>
      <c r="RVX200" s="10"/>
      <c r="RVY200" s="10"/>
      <c r="RVZ200" s="10"/>
      <c r="RWA200" s="10"/>
      <c r="RWB200" s="10"/>
      <c r="RWC200" s="10"/>
      <c r="RWD200" s="10"/>
      <c r="RWE200" s="10"/>
      <c r="RWF200" s="10"/>
      <c r="RWG200" s="10"/>
      <c r="RWH200" s="10"/>
      <c r="RWI200" s="10"/>
      <c r="RWJ200" s="10"/>
      <c r="RWK200" s="10"/>
      <c r="RWL200" s="10"/>
      <c r="RWM200" s="10"/>
      <c r="RWN200" s="10"/>
      <c r="RWO200" s="10"/>
      <c r="RWP200" s="10"/>
      <c r="RWQ200" s="10"/>
      <c r="RWR200" s="10"/>
      <c r="RWS200" s="10"/>
      <c r="RWT200" s="10"/>
      <c r="RWU200" s="10"/>
      <c r="RWV200" s="10"/>
      <c r="RWW200" s="10"/>
      <c r="RWX200" s="10"/>
      <c r="RWY200" s="10"/>
      <c r="RWZ200" s="10"/>
      <c r="RXA200" s="10"/>
      <c r="RXB200" s="10"/>
      <c r="RXC200" s="10"/>
      <c r="RXD200" s="10"/>
      <c r="RXE200" s="10"/>
      <c r="RXF200" s="10"/>
      <c r="RXG200" s="10"/>
      <c r="RXH200" s="10"/>
      <c r="RXI200" s="10"/>
      <c r="RXJ200" s="10"/>
      <c r="RXK200" s="10"/>
      <c r="RXL200" s="10"/>
      <c r="RXM200" s="10"/>
      <c r="RXN200" s="10"/>
      <c r="RXO200" s="10"/>
      <c r="RXP200" s="10"/>
      <c r="RXQ200" s="10"/>
      <c r="RXR200" s="10"/>
      <c r="RXS200" s="10"/>
      <c r="RXT200" s="10"/>
      <c r="RXU200" s="10"/>
      <c r="RXV200" s="10"/>
      <c r="RXW200" s="10"/>
      <c r="RXX200" s="10"/>
      <c r="RXY200" s="10"/>
      <c r="RXZ200" s="10"/>
      <c r="RYA200" s="10"/>
      <c r="RYB200" s="10"/>
      <c r="RYC200" s="10"/>
      <c r="RYD200" s="10"/>
      <c r="RYE200" s="10"/>
      <c r="RYF200" s="10"/>
      <c r="RYG200" s="10"/>
      <c r="RYH200" s="10"/>
      <c r="RYI200" s="10"/>
      <c r="RYJ200" s="10"/>
      <c r="RYK200" s="10"/>
      <c r="RYL200" s="10"/>
      <c r="RYM200" s="10"/>
      <c r="RYN200" s="10"/>
      <c r="RYO200" s="10"/>
      <c r="RYP200" s="10"/>
      <c r="RYQ200" s="10"/>
      <c r="RYR200" s="10"/>
      <c r="RYS200" s="10"/>
      <c r="RYT200" s="10"/>
      <c r="RYU200" s="10"/>
      <c r="RYV200" s="10"/>
      <c r="RYW200" s="10"/>
      <c r="RYX200" s="10"/>
      <c r="RYY200" s="10"/>
      <c r="RYZ200" s="10"/>
      <c r="RZA200" s="10"/>
      <c r="RZB200" s="10"/>
      <c r="RZC200" s="10"/>
      <c r="RZD200" s="10"/>
      <c r="RZE200" s="10"/>
      <c r="RZF200" s="10"/>
      <c r="RZG200" s="10"/>
      <c r="RZH200" s="10"/>
      <c r="RZI200" s="10"/>
      <c r="RZJ200" s="10"/>
      <c r="RZK200" s="10"/>
      <c r="RZL200" s="10"/>
      <c r="RZM200" s="10"/>
      <c r="RZN200" s="10"/>
      <c r="RZO200" s="10"/>
      <c r="RZP200" s="10"/>
      <c r="RZQ200" s="10"/>
      <c r="RZR200" s="10"/>
      <c r="RZS200" s="10"/>
      <c r="RZT200" s="10"/>
      <c r="RZU200" s="10"/>
      <c r="RZV200" s="10"/>
      <c r="RZW200" s="10"/>
      <c r="RZX200" s="10"/>
      <c r="RZY200" s="10"/>
      <c r="RZZ200" s="10"/>
      <c r="SAA200" s="10"/>
      <c r="SAB200" s="10"/>
      <c r="SAC200" s="10"/>
      <c r="SAD200" s="10"/>
      <c r="SAE200" s="10"/>
      <c r="SAF200" s="10"/>
      <c r="SAG200" s="10"/>
      <c r="SAH200" s="10"/>
      <c r="SAI200" s="10"/>
      <c r="SAJ200" s="10"/>
      <c r="SAK200" s="10"/>
      <c r="SAL200" s="10"/>
      <c r="SAM200" s="10"/>
      <c r="SAN200" s="10"/>
      <c r="SAO200" s="10"/>
      <c r="SAP200" s="10"/>
      <c r="SAQ200" s="10"/>
      <c r="SAR200" s="10"/>
      <c r="SAS200" s="10"/>
      <c r="SAT200" s="10"/>
      <c r="SAU200" s="10"/>
      <c r="SAV200" s="10"/>
      <c r="SAW200" s="10"/>
      <c r="SAX200" s="10"/>
      <c r="SAY200" s="10"/>
      <c r="SAZ200" s="10"/>
      <c r="SBA200" s="10"/>
      <c r="SBB200" s="10"/>
      <c r="SBC200" s="10"/>
      <c r="SBD200" s="10"/>
      <c r="SBE200" s="10"/>
      <c r="SBF200" s="10"/>
      <c r="SBG200" s="10"/>
      <c r="SBH200" s="10"/>
      <c r="SBI200" s="10"/>
      <c r="SBJ200" s="10"/>
      <c r="SBK200" s="10"/>
      <c r="SBL200" s="10"/>
      <c r="SBM200" s="10"/>
      <c r="SBN200" s="10"/>
      <c r="SBO200" s="10"/>
      <c r="SBP200" s="10"/>
      <c r="SBQ200" s="10"/>
      <c r="SBR200" s="10"/>
      <c r="SBS200" s="10"/>
      <c r="SBT200" s="10"/>
      <c r="SBU200" s="10"/>
      <c r="SBV200" s="10"/>
      <c r="SBW200" s="10"/>
      <c r="SBX200" s="10"/>
      <c r="SBY200" s="10"/>
      <c r="SBZ200" s="10"/>
      <c r="SCA200" s="10"/>
      <c r="SCB200" s="10"/>
      <c r="SCC200" s="10"/>
      <c r="SCD200" s="10"/>
      <c r="SCE200" s="10"/>
      <c r="SCF200" s="10"/>
      <c r="SCG200" s="10"/>
      <c r="SCH200" s="10"/>
      <c r="SCI200" s="10"/>
      <c r="SCJ200" s="10"/>
      <c r="SCK200" s="10"/>
      <c r="SCL200" s="10"/>
      <c r="SCM200" s="10"/>
      <c r="SCN200" s="10"/>
      <c r="SCO200" s="10"/>
      <c r="SCP200" s="10"/>
      <c r="SCQ200" s="10"/>
      <c r="SCR200" s="10"/>
      <c r="SCS200" s="10"/>
      <c r="SCT200" s="10"/>
      <c r="SCU200" s="10"/>
      <c r="SCV200" s="10"/>
      <c r="SCW200" s="10"/>
      <c r="SCX200" s="10"/>
      <c r="SCY200" s="10"/>
      <c r="SCZ200" s="10"/>
      <c r="SDA200" s="10"/>
      <c r="SDB200" s="10"/>
      <c r="SDC200" s="10"/>
      <c r="SDD200" s="10"/>
      <c r="SDE200" s="10"/>
      <c r="SDF200" s="10"/>
      <c r="SDG200" s="10"/>
      <c r="SDH200" s="10"/>
      <c r="SDI200" s="10"/>
      <c r="SDJ200" s="10"/>
      <c r="SDK200" s="10"/>
      <c r="SDL200" s="10"/>
      <c r="SDM200" s="10"/>
      <c r="SDN200" s="10"/>
      <c r="SDO200" s="10"/>
      <c r="SDP200" s="10"/>
      <c r="SDQ200" s="10"/>
      <c r="SDR200" s="10"/>
      <c r="SDS200" s="10"/>
      <c r="SDT200" s="10"/>
      <c r="SDU200" s="10"/>
      <c r="SDV200" s="10"/>
      <c r="SDW200" s="10"/>
      <c r="SDX200" s="10"/>
      <c r="SDY200" s="10"/>
      <c r="SDZ200" s="10"/>
      <c r="SEA200" s="10"/>
      <c r="SEB200" s="10"/>
      <c r="SEC200" s="10"/>
      <c r="SED200" s="10"/>
      <c r="SEE200" s="10"/>
      <c r="SEF200" s="10"/>
      <c r="SEG200" s="10"/>
      <c r="SEH200" s="10"/>
      <c r="SEI200" s="10"/>
      <c r="SEJ200" s="10"/>
      <c r="SEK200" s="10"/>
      <c r="SEL200" s="10"/>
      <c r="SEM200" s="10"/>
      <c r="SEN200" s="10"/>
      <c r="SEO200" s="10"/>
      <c r="SEP200" s="10"/>
      <c r="SEQ200" s="10"/>
      <c r="SER200" s="10"/>
      <c r="SES200" s="10"/>
      <c r="SET200" s="10"/>
      <c r="SEU200" s="10"/>
      <c r="SEV200" s="10"/>
      <c r="SEW200" s="10"/>
      <c r="SEX200" s="10"/>
      <c r="SEY200" s="10"/>
      <c r="SEZ200" s="10"/>
      <c r="SFA200" s="10"/>
      <c r="SFB200" s="10"/>
      <c r="SFC200" s="10"/>
      <c r="SFD200" s="10"/>
      <c r="SFE200" s="10"/>
      <c r="SFF200" s="10"/>
      <c r="SFG200" s="10"/>
      <c r="SFH200" s="10"/>
      <c r="SFI200" s="10"/>
      <c r="SFJ200" s="10"/>
      <c r="SFK200" s="10"/>
      <c r="SFL200" s="10"/>
      <c r="SFM200" s="10"/>
      <c r="SFN200" s="10"/>
      <c r="SFO200" s="10"/>
      <c r="SFP200" s="10"/>
      <c r="SFQ200" s="10"/>
      <c r="SFR200" s="10"/>
      <c r="SFS200" s="10"/>
      <c r="SFT200" s="10"/>
      <c r="SFU200" s="10"/>
      <c r="SFV200" s="10"/>
      <c r="SFW200" s="10"/>
      <c r="SFX200" s="10"/>
      <c r="SFY200" s="10"/>
      <c r="SFZ200" s="10"/>
      <c r="SGA200" s="10"/>
      <c r="SGB200" s="10"/>
      <c r="SGC200" s="10"/>
      <c r="SGD200" s="10"/>
      <c r="SGE200" s="10"/>
      <c r="SGF200" s="10"/>
      <c r="SGG200" s="10"/>
      <c r="SGH200" s="10"/>
      <c r="SGI200" s="10"/>
      <c r="SGJ200" s="10"/>
      <c r="SGK200" s="10"/>
      <c r="SGL200" s="10"/>
      <c r="SGM200" s="10"/>
      <c r="SGN200" s="10"/>
      <c r="SGO200" s="10"/>
      <c r="SGP200" s="10"/>
      <c r="SGQ200" s="10"/>
      <c r="SGR200" s="10"/>
      <c r="SGS200" s="10"/>
      <c r="SGT200" s="10"/>
      <c r="SGU200" s="10"/>
      <c r="SGV200" s="10"/>
      <c r="SGW200" s="10"/>
      <c r="SGX200" s="10"/>
      <c r="SGY200" s="10"/>
      <c r="SGZ200" s="10"/>
      <c r="SHA200" s="10"/>
      <c r="SHB200" s="10"/>
      <c r="SHC200" s="10"/>
      <c r="SHD200" s="10"/>
      <c r="SHE200" s="10"/>
      <c r="SHF200" s="10"/>
      <c r="SHG200" s="10"/>
      <c r="SHH200" s="10"/>
      <c r="SHI200" s="10"/>
      <c r="SHJ200" s="10"/>
      <c r="SHK200" s="10"/>
      <c r="SHL200" s="10"/>
      <c r="SHM200" s="10"/>
      <c r="SHN200" s="10"/>
      <c r="SHO200" s="10"/>
      <c r="SHP200" s="10"/>
      <c r="SHQ200" s="10"/>
      <c r="SHR200" s="10"/>
      <c r="SHS200" s="10"/>
      <c r="SHT200" s="10"/>
      <c r="SHU200" s="10"/>
      <c r="SHV200" s="10"/>
      <c r="SHW200" s="10"/>
      <c r="SHX200" s="10"/>
      <c r="SHY200" s="10"/>
      <c r="SHZ200" s="10"/>
      <c r="SIA200" s="10"/>
      <c r="SIB200" s="10"/>
      <c r="SIC200" s="10"/>
      <c r="SID200" s="10"/>
      <c r="SIE200" s="10"/>
      <c r="SIF200" s="10"/>
      <c r="SIG200" s="10"/>
      <c r="SIH200" s="10"/>
      <c r="SII200" s="10"/>
      <c r="SIJ200" s="10"/>
      <c r="SIK200" s="10"/>
      <c r="SIL200" s="10"/>
      <c r="SIM200" s="10"/>
      <c r="SIN200" s="10"/>
      <c r="SIO200" s="10"/>
      <c r="SIP200" s="10"/>
      <c r="SIQ200" s="10"/>
      <c r="SIR200" s="10"/>
      <c r="SIS200" s="10"/>
      <c r="SIT200" s="10"/>
      <c r="SIU200" s="10"/>
      <c r="SIV200" s="10"/>
      <c r="SIW200" s="10"/>
      <c r="SIX200" s="10"/>
      <c r="SIY200" s="10"/>
      <c r="SIZ200" s="10"/>
      <c r="SJA200" s="10"/>
      <c r="SJB200" s="10"/>
      <c r="SJC200" s="10"/>
      <c r="SJD200" s="10"/>
      <c r="SJE200" s="10"/>
      <c r="SJF200" s="10"/>
      <c r="SJG200" s="10"/>
      <c r="SJH200" s="10"/>
      <c r="SJI200" s="10"/>
      <c r="SJJ200" s="10"/>
      <c r="SJK200" s="10"/>
      <c r="SJL200" s="10"/>
      <c r="SJM200" s="10"/>
      <c r="SJN200" s="10"/>
      <c r="SJO200" s="10"/>
      <c r="SJP200" s="10"/>
      <c r="SJQ200" s="10"/>
      <c r="SJR200" s="10"/>
      <c r="SJS200" s="10"/>
      <c r="SJT200" s="10"/>
      <c r="SJU200" s="10"/>
      <c r="SJV200" s="10"/>
      <c r="SJW200" s="10"/>
      <c r="SJX200" s="10"/>
      <c r="SJY200" s="10"/>
      <c r="SJZ200" s="10"/>
      <c r="SKA200" s="10"/>
      <c r="SKB200" s="10"/>
      <c r="SKC200" s="10"/>
      <c r="SKD200" s="10"/>
      <c r="SKE200" s="10"/>
      <c r="SKF200" s="10"/>
      <c r="SKG200" s="10"/>
      <c r="SKH200" s="10"/>
      <c r="SKI200" s="10"/>
      <c r="SKJ200" s="10"/>
      <c r="SKK200" s="10"/>
      <c r="SKL200" s="10"/>
      <c r="SKM200" s="10"/>
      <c r="SKN200" s="10"/>
      <c r="SKO200" s="10"/>
      <c r="SKP200" s="10"/>
      <c r="SKQ200" s="10"/>
      <c r="SKR200" s="10"/>
      <c r="SKS200" s="10"/>
      <c r="SKT200" s="10"/>
      <c r="SKU200" s="10"/>
      <c r="SKV200" s="10"/>
      <c r="SKW200" s="10"/>
      <c r="SKX200" s="10"/>
      <c r="SKY200" s="10"/>
      <c r="SKZ200" s="10"/>
      <c r="SLA200" s="10"/>
      <c r="SLB200" s="10"/>
      <c r="SLC200" s="10"/>
      <c r="SLD200" s="10"/>
      <c r="SLE200" s="10"/>
      <c r="SLF200" s="10"/>
      <c r="SLG200" s="10"/>
      <c r="SLH200" s="10"/>
      <c r="SLI200" s="10"/>
      <c r="SLJ200" s="10"/>
      <c r="SLK200" s="10"/>
      <c r="SLL200" s="10"/>
      <c r="SLM200" s="10"/>
      <c r="SLN200" s="10"/>
      <c r="SLO200" s="10"/>
      <c r="SLP200" s="10"/>
      <c r="SLQ200" s="10"/>
      <c r="SLR200" s="10"/>
      <c r="SLS200" s="10"/>
      <c r="SLT200" s="10"/>
      <c r="SLU200" s="10"/>
      <c r="SLV200" s="10"/>
      <c r="SLW200" s="10"/>
      <c r="SLX200" s="10"/>
      <c r="SLY200" s="10"/>
      <c r="SLZ200" s="10"/>
      <c r="SMA200" s="10"/>
      <c r="SMB200" s="10"/>
      <c r="SMC200" s="10"/>
      <c r="SMD200" s="10"/>
      <c r="SME200" s="10"/>
      <c r="SMF200" s="10"/>
      <c r="SMG200" s="10"/>
      <c r="SMH200" s="10"/>
      <c r="SMI200" s="10"/>
      <c r="SMJ200" s="10"/>
      <c r="SMK200" s="10"/>
      <c r="SML200" s="10"/>
      <c r="SMM200" s="10"/>
      <c r="SMN200" s="10"/>
      <c r="SMO200" s="10"/>
      <c r="SMP200" s="10"/>
      <c r="SMQ200" s="10"/>
      <c r="SMR200" s="10"/>
      <c r="SMS200" s="10"/>
      <c r="SMT200" s="10"/>
      <c r="SMU200" s="10"/>
      <c r="SMV200" s="10"/>
      <c r="SMW200" s="10"/>
      <c r="SMX200" s="10"/>
      <c r="SMY200" s="10"/>
      <c r="SMZ200" s="10"/>
      <c r="SNA200" s="10"/>
      <c r="SNB200" s="10"/>
      <c r="SNC200" s="10"/>
      <c r="SND200" s="10"/>
      <c r="SNE200" s="10"/>
      <c r="SNF200" s="10"/>
      <c r="SNG200" s="10"/>
      <c r="SNH200" s="10"/>
      <c r="SNI200" s="10"/>
      <c r="SNJ200" s="10"/>
      <c r="SNK200" s="10"/>
      <c r="SNL200" s="10"/>
      <c r="SNM200" s="10"/>
      <c r="SNN200" s="10"/>
      <c r="SNO200" s="10"/>
      <c r="SNP200" s="10"/>
      <c r="SNQ200" s="10"/>
      <c r="SNR200" s="10"/>
      <c r="SNS200" s="10"/>
      <c r="SNT200" s="10"/>
      <c r="SNU200" s="10"/>
      <c r="SNV200" s="10"/>
      <c r="SNW200" s="10"/>
      <c r="SNX200" s="10"/>
      <c r="SNY200" s="10"/>
      <c r="SNZ200" s="10"/>
      <c r="SOA200" s="10"/>
      <c r="SOB200" s="10"/>
      <c r="SOC200" s="10"/>
      <c r="SOD200" s="10"/>
      <c r="SOE200" s="10"/>
      <c r="SOF200" s="10"/>
      <c r="SOG200" s="10"/>
      <c r="SOH200" s="10"/>
      <c r="SOI200" s="10"/>
      <c r="SOJ200" s="10"/>
      <c r="SOK200" s="10"/>
      <c r="SOL200" s="10"/>
      <c r="SOM200" s="10"/>
      <c r="SON200" s="10"/>
      <c r="SOO200" s="10"/>
      <c r="SOP200" s="10"/>
      <c r="SOQ200" s="10"/>
      <c r="SOR200" s="10"/>
      <c r="SOS200" s="10"/>
      <c r="SOT200" s="10"/>
      <c r="SOU200" s="10"/>
      <c r="SOV200" s="10"/>
      <c r="SOW200" s="10"/>
      <c r="SOX200" s="10"/>
      <c r="SOY200" s="10"/>
      <c r="SOZ200" s="10"/>
      <c r="SPA200" s="10"/>
      <c r="SPB200" s="10"/>
      <c r="SPC200" s="10"/>
      <c r="SPD200" s="10"/>
      <c r="SPE200" s="10"/>
      <c r="SPF200" s="10"/>
      <c r="SPG200" s="10"/>
      <c r="SPH200" s="10"/>
      <c r="SPI200" s="10"/>
      <c r="SPJ200" s="10"/>
      <c r="SPK200" s="10"/>
      <c r="SPL200" s="10"/>
      <c r="SPM200" s="10"/>
      <c r="SPN200" s="10"/>
      <c r="SPO200" s="10"/>
      <c r="SPP200" s="10"/>
      <c r="SPQ200" s="10"/>
      <c r="SPR200" s="10"/>
      <c r="SPS200" s="10"/>
      <c r="SPT200" s="10"/>
      <c r="SPU200" s="10"/>
      <c r="SPV200" s="10"/>
      <c r="SPW200" s="10"/>
      <c r="SPX200" s="10"/>
      <c r="SPY200" s="10"/>
      <c r="SPZ200" s="10"/>
      <c r="SQA200" s="10"/>
      <c r="SQB200" s="10"/>
      <c r="SQC200" s="10"/>
      <c r="SQD200" s="10"/>
      <c r="SQE200" s="10"/>
      <c r="SQF200" s="10"/>
      <c r="SQG200" s="10"/>
      <c r="SQH200" s="10"/>
      <c r="SQI200" s="10"/>
      <c r="SQJ200" s="10"/>
      <c r="SQK200" s="10"/>
      <c r="SQL200" s="10"/>
      <c r="SQM200" s="10"/>
      <c r="SQN200" s="10"/>
      <c r="SQO200" s="10"/>
      <c r="SQP200" s="10"/>
      <c r="SQQ200" s="10"/>
      <c r="SQR200" s="10"/>
      <c r="SQS200" s="10"/>
      <c r="SQT200" s="10"/>
      <c r="SQU200" s="10"/>
      <c r="SQV200" s="10"/>
      <c r="SQW200" s="10"/>
      <c r="SQX200" s="10"/>
      <c r="SQY200" s="10"/>
      <c r="SQZ200" s="10"/>
      <c r="SRA200" s="10"/>
      <c r="SRB200" s="10"/>
      <c r="SRC200" s="10"/>
      <c r="SRD200" s="10"/>
      <c r="SRE200" s="10"/>
      <c r="SRF200" s="10"/>
      <c r="SRG200" s="10"/>
      <c r="SRH200" s="10"/>
      <c r="SRI200" s="10"/>
      <c r="SRJ200" s="10"/>
      <c r="SRK200" s="10"/>
      <c r="SRL200" s="10"/>
      <c r="SRM200" s="10"/>
      <c r="SRN200" s="10"/>
      <c r="SRO200" s="10"/>
      <c r="SRP200" s="10"/>
      <c r="SRQ200" s="10"/>
      <c r="SRR200" s="10"/>
      <c r="SRS200" s="10"/>
      <c r="SRT200" s="10"/>
      <c r="SRU200" s="10"/>
      <c r="SRV200" s="10"/>
      <c r="SRW200" s="10"/>
      <c r="SRX200" s="10"/>
      <c r="SRY200" s="10"/>
      <c r="SRZ200" s="10"/>
      <c r="SSA200" s="10"/>
      <c r="SSB200" s="10"/>
      <c r="SSC200" s="10"/>
      <c r="SSD200" s="10"/>
      <c r="SSE200" s="10"/>
      <c r="SSF200" s="10"/>
      <c r="SSG200" s="10"/>
      <c r="SSH200" s="10"/>
      <c r="SSI200" s="10"/>
      <c r="SSJ200" s="10"/>
      <c r="SSK200" s="10"/>
      <c r="SSL200" s="10"/>
      <c r="SSM200" s="10"/>
      <c r="SSN200" s="10"/>
      <c r="SSO200" s="10"/>
      <c r="SSP200" s="10"/>
      <c r="SSQ200" s="10"/>
      <c r="SSR200" s="10"/>
      <c r="SSS200" s="10"/>
      <c r="SST200" s="10"/>
      <c r="SSU200" s="10"/>
      <c r="SSV200" s="10"/>
      <c r="SSW200" s="10"/>
      <c r="SSX200" s="10"/>
      <c r="SSY200" s="10"/>
      <c r="SSZ200" s="10"/>
      <c r="STA200" s="10"/>
      <c r="STB200" s="10"/>
      <c r="STC200" s="10"/>
      <c r="STD200" s="10"/>
      <c r="STE200" s="10"/>
      <c r="STF200" s="10"/>
      <c r="STG200" s="10"/>
      <c r="STH200" s="10"/>
      <c r="STI200" s="10"/>
      <c r="STJ200" s="10"/>
      <c r="STK200" s="10"/>
      <c r="STL200" s="10"/>
      <c r="STM200" s="10"/>
      <c r="STN200" s="10"/>
      <c r="STO200" s="10"/>
      <c r="STP200" s="10"/>
      <c r="STQ200" s="10"/>
      <c r="STR200" s="10"/>
      <c r="STS200" s="10"/>
      <c r="STT200" s="10"/>
      <c r="STU200" s="10"/>
      <c r="STV200" s="10"/>
      <c r="STW200" s="10"/>
      <c r="STX200" s="10"/>
      <c r="STY200" s="10"/>
      <c r="STZ200" s="10"/>
      <c r="SUA200" s="10"/>
      <c r="SUB200" s="10"/>
      <c r="SUC200" s="10"/>
      <c r="SUD200" s="10"/>
      <c r="SUE200" s="10"/>
      <c r="SUF200" s="10"/>
      <c r="SUG200" s="10"/>
      <c r="SUH200" s="10"/>
      <c r="SUI200" s="10"/>
      <c r="SUJ200" s="10"/>
      <c r="SUK200" s="10"/>
      <c r="SUL200" s="10"/>
      <c r="SUM200" s="10"/>
      <c r="SUN200" s="10"/>
      <c r="SUO200" s="10"/>
      <c r="SUP200" s="10"/>
      <c r="SUQ200" s="10"/>
      <c r="SUR200" s="10"/>
      <c r="SUS200" s="10"/>
      <c r="SUT200" s="10"/>
      <c r="SUU200" s="10"/>
      <c r="SUV200" s="10"/>
      <c r="SUW200" s="10"/>
      <c r="SUX200" s="10"/>
      <c r="SUY200" s="10"/>
      <c r="SUZ200" s="10"/>
      <c r="SVA200" s="10"/>
      <c r="SVB200" s="10"/>
      <c r="SVC200" s="10"/>
      <c r="SVD200" s="10"/>
      <c r="SVE200" s="10"/>
      <c r="SVF200" s="10"/>
      <c r="SVG200" s="10"/>
      <c r="SVH200" s="10"/>
      <c r="SVI200" s="10"/>
      <c r="SVJ200" s="10"/>
      <c r="SVK200" s="10"/>
      <c r="SVL200" s="10"/>
      <c r="SVM200" s="10"/>
      <c r="SVN200" s="10"/>
      <c r="SVO200" s="10"/>
      <c r="SVP200" s="10"/>
      <c r="SVQ200" s="10"/>
      <c r="SVR200" s="10"/>
      <c r="SVS200" s="10"/>
      <c r="SVT200" s="10"/>
      <c r="SVU200" s="10"/>
      <c r="SVV200" s="10"/>
      <c r="SVW200" s="10"/>
      <c r="SVX200" s="10"/>
      <c r="SVY200" s="10"/>
      <c r="SVZ200" s="10"/>
      <c r="SWA200" s="10"/>
      <c r="SWB200" s="10"/>
      <c r="SWC200" s="10"/>
      <c r="SWD200" s="10"/>
      <c r="SWE200" s="10"/>
      <c r="SWF200" s="10"/>
      <c r="SWG200" s="10"/>
      <c r="SWH200" s="10"/>
      <c r="SWI200" s="10"/>
      <c r="SWJ200" s="10"/>
      <c r="SWK200" s="10"/>
      <c r="SWL200" s="10"/>
      <c r="SWM200" s="10"/>
      <c r="SWN200" s="10"/>
      <c r="SWO200" s="10"/>
      <c r="SWP200" s="10"/>
      <c r="SWQ200" s="10"/>
      <c r="SWR200" s="10"/>
      <c r="SWS200" s="10"/>
      <c r="SWT200" s="10"/>
      <c r="SWU200" s="10"/>
      <c r="SWV200" s="10"/>
      <c r="SWW200" s="10"/>
      <c r="SWX200" s="10"/>
      <c r="SWY200" s="10"/>
      <c r="SWZ200" s="10"/>
      <c r="SXA200" s="10"/>
      <c r="SXB200" s="10"/>
      <c r="SXC200" s="10"/>
      <c r="SXD200" s="10"/>
      <c r="SXE200" s="10"/>
      <c r="SXF200" s="10"/>
      <c r="SXG200" s="10"/>
      <c r="SXH200" s="10"/>
      <c r="SXI200" s="10"/>
      <c r="SXJ200" s="10"/>
      <c r="SXK200" s="10"/>
      <c r="SXL200" s="10"/>
      <c r="SXM200" s="10"/>
      <c r="SXN200" s="10"/>
      <c r="SXO200" s="10"/>
      <c r="SXP200" s="10"/>
      <c r="SXQ200" s="10"/>
      <c r="SXR200" s="10"/>
      <c r="SXS200" s="10"/>
      <c r="SXT200" s="10"/>
      <c r="SXU200" s="10"/>
      <c r="SXV200" s="10"/>
      <c r="SXW200" s="10"/>
      <c r="SXX200" s="10"/>
      <c r="SXY200" s="10"/>
      <c r="SXZ200" s="10"/>
      <c r="SYA200" s="10"/>
      <c r="SYB200" s="10"/>
      <c r="SYC200" s="10"/>
      <c r="SYD200" s="10"/>
      <c r="SYE200" s="10"/>
      <c r="SYF200" s="10"/>
      <c r="SYG200" s="10"/>
      <c r="SYH200" s="10"/>
      <c r="SYI200" s="10"/>
      <c r="SYJ200" s="10"/>
      <c r="SYK200" s="10"/>
      <c r="SYL200" s="10"/>
      <c r="SYM200" s="10"/>
      <c r="SYN200" s="10"/>
      <c r="SYO200" s="10"/>
      <c r="SYP200" s="10"/>
      <c r="SYQ200" s="10"/>
      <c r="SYR200" s="10"/>
      <c r="SYS200" s="10"/>
      <c r="SYT200" s="10"/>
      <c r="SYU200" s="10"/>
      <c r="SYV200" s="10"/>
      <c r="SYW200" s="10"/>
      <c r="SYX200" s="10"/>
      <c r="SYY200" s="10"/>
      <c r="SYZ200" s="10"/>
      <c r="SZA200" s="10"/>
      <c r="SZB200" s="10"/>
      <c r="SZC200" s="10"/>
      <c r="SZD200" s="10"/>
      <c r="SZE200" s="10"/>
      <c r="SZF200" s="10"/>
      <c r="SZG200" s="10"/>
      <c r="SZH200" s="10"/>
      <c r="SZI200" s="10"/>
      <c r="SZJ200" s="10"/>
      <c r="SZK200" s="10"/>
      <c r="SZL200" s="10"/>
      <c r="SZM200" s="10"/>
      <c r="SZN200" s="10"/>
      <c r="SZO200" s="10"/>
      <c r="SZP200" s="10"/>
      <c r="SZQ200" s="10"/>
      <c r="SZR200" s="10"/>
      <c r="SZS200" s="10"/>
      <c r="SZT200" s="10"/>
      <c r="SZU200" s="10"/>
      <c r="SZV200" s="10"/>
      <c r="SZW200" s="10"/>
      <c r="SZX200" s="10"/>
      <c r="SZY200" s="10"/>
      <c r="SZZ200" s="10"/>
      <c r="TAA200" s="10"/>
      <c r="TAB200" s="10"/>
      <c r="TAC200" s="10"/>
      <c r="TAD200" s="10"/>
      <c r="TAE200" s="10"/>
      <c r="TAF200" s="10"/>
      <c r="TAG200" s="10"/>
      <c r="TAH200" s="10"/>
      <c r="TAI200" s="10"/>
      <c r="TAJ200" s="10"/>
      <c r="TAK200" s="10"/>
      <c r="TAL200" s="10"/>
      <c r="TAM200" s="10"/>
      <c r="TAN200" s="10"/>
      <c r="TAO200" s="10"/>
      <c r="TAP200" s="10"/>
      <c r="TAQ200" s="10"/>
      <c r="TAR200" s="10"/>
      <c r="TAS200" s="10"/>
      <c r="TAT200" s="10"/>
      <c r="TAU200" s="10"/>
      <c r="TAV200" s="10"/>
      <c r="TAW200" s="10"/>
      <c r="TAX200" s="10"/>
      <c r="TAY200" s="10"/>
      <c r="TAZ200" s="10"/>
      <c r="TBA200" s="10"/>
      <c r="TBB200" s="10"/>
      <c r="TBC200" s="10"/>
      <c r="TBD200" s="10"/>
      <c r="TBE200" s="10"/>
      <c r="TBF200" s="10"/>
      <c r="TBG200" s="10"/>
      <c r="TBH200" s="10"/>
      <c r="TBI200" s="10"/>
      <c r="TBJ200" s="10"/>
      <c r="TBK200" s="10"/>
      <c r="TBL200" s="10"/>
      <c r="TBM200" s="10"/>
      <c r="TBN200" s="10"/>
      <c r="TBO200" s="10"/>
      <c r="TBP200" s="10"/>
      <c r="TBQ200" s="10"/>
      <c r="TBR200" s="10"/>
      <c r="TBS200" s="10"/>
      <c r="TBT200" s="10"/>
      <c r="TBU200" s="10"/>
      <c r="TBV200" s="10"/>
      <c r="TBW200" s="10"/>
      <c r="TBX200" s="10"/>
      <c r="TBY200" s="10"/>
      <c r="TBZ200" s="10"/>
      <c r="TCA200" s="10"/>
      <c r="TCB200" s="10"/>
      <c r="TCC200" s="10"/>
      <c r="TCD200" s="10"/>
      <c r="TCE200" s="10"/>
      <c r="TCF200" s="10"/>
      <c r="TCG200" s="10"/>
      <c r="TCH200" s="10"/>
      <c r="TCI200" s="10"/>
      <c r="TCJ200" s="10"/>
      <c r="TCK200" s="10"/>
      <c r="TCL200" s="10"/>
      <c r="TCM200" s="10"/>
      <c r="TCN200" s="10"/>
      <c r="TCO200" s="10"/>
      <c r="TCP200" s="10"/>
      <c r="TCQ200" s="10"/>
      <c r="TCR200" s="10"/>
      <c r="TCS200" s="10"/>
      <c r="TCT200" s="10"/>
      <c r="TCU200" s="10"/>
      <c r="TCV200" s="10"/>
      <c r="TCW200" s="10"/>
      <c r="TCX200" s="10"/>
      <c r="TCY200" s="10"/>
      <c r="TCZ200" s="10"/>
      <c r="TDA200" s="10"/>
      <c r="TDB200" s="10"/>
      <c r="TDC200" s="10"/>
      <c r="TDD200" s="10"/>
      <c r="TDE200" s="10"/>
      <c r="TDF200" s="10"/>
      <c r="TDG200" s="10"/>
      <c r="TDH200" s="10"/>
      <c r="TDI200" s="10"/>
      <c r="TDJ200" s="10"/>
      <c r="TDK200" s="10"/>
      <c r="TDL200" s="10"/>
      <c r="TDM200" s="10"/>
      <c r="TDN200" s="10"/>
      <c r="TDO200" s="10"/>
      <c r="TDP200" s="10"/>
      <c r="TDQ200" s="10"/>
      <c r="TDR200" s="10"/>
      <c r="TDS200" s="10"/>
      <c r="TDT200" s="10"/>
      <c r="TDU200" s="10"/>
      <c r="TDV200" s="10"/>
      <c r="TDW200" s="10"/>
      <c r="TDX200" s="10"/>
      <c r="TDY200" s="10"/>
      <c r="TDZ200" s="10"/>
      <c r="TEA200" s="10"/>
      <c r="TEB200" s="10"/>
      <c r="TEC200" s="10"/>
      <c r="TED200" s="10"/>
      <c r="TEE200" s="10"/>
      <c r="TEF200" s="10"/>
      <c r="TEG200" s="10"/>
      <c r="TEH200" s="10"/>
      <c r="TEI200" s="10"/>
      <c r="TEJ200" s="10"/>
      <c r="TEK200" s="10"/>
      <c r="TEL200" s="10"/>
      <c r="TEM200" s="10"/>
      <c r="TEN200" s="10"/>
      <c r="TEO200" s="10"/>
      <c r="TEP200" s="10"/>
      <c r="TEQ200" s="10"/>
      <c r="TER200" s="10"/>
      <c r="TES200" s="10"/>
      <c r="TET200" s="10"/>
      <c r="TEU200" s="10"/>
      <c r="TEV200" s="10"/>
      <c r="TEW200" s="10"/>
      <c r="TEX200" s="10"/>
      <c r="TEY200" s="10"/>
      <c r="TEZ200" s="10"/>
      <c r="TFA200" s="10"/>
      <c r="TFB200" s="10"/>
      <c r="TFC200" s="10"/>
      <c r="TFD200" s="10"/>
      <c r="TFE200" s="10"/>
      <c r="TFF200" s="10"/>
      <c r="TFG200" s="10"/>
      <c r="TFH200" s="10"/>
      <c r="TFI200" s="10"/>
      <c r="TFJ200" s="10"/>
      <c r="TFK200" s="10"/>
      <c r="TFL200" s="10"/>
      <c r="TFM200" s="10"/>
      <c r="TFN200" s="10"/>
      <c r="TFO200" s="10"/>
      <c r="TFP200" s="10"/>
      <c r="TFQ200" s="10"/>
      <c r="TFR200" s="10"/>
      <c r="TFS200" s="10"/>
      <c r="TFT200" s="10"/>
      <c r="TFU200" s="10"/>
      <c r="TFV200" s="10"/>
      <c r="TFW200" s="10"/>
      <c r="TFX200" s="10"/>
      <c r="TFY200" s="10"/>
      <c r="TFZ200" s="10"/>
      <c r="TGA200" s="10"/>
      <c r="TGB200" s="10"/>
      <c r="TGC200" s="10"/>
      <c r="TGD200" s="10"/>
      <c r="TGE200" s="10"/>
      <c r="TGF200" s="10"/>
      <c r="TGG200" s="10"/>
      <c r="TGH200" s="10"/>
      <c r="TGI200" s="10"/>
      <c r="TGJ200" s="10"/>
      <c r="TGK200" s="10"/>
      <c r="TGL200" s="10"/>
      <c r="TGM200" s="10"/>
      <c r="TGN200" s="10"/>
      <c r="TGO200" s="10"/>
      <c r="TGP200" s="10"/>
      <c r="TGQ200" s="10"/>
      <c r="TGR200" s="10"/>
      <c r="TGS200" s="10"/>
      <c r="TGT200" s="10"/>
      <c r="TGU200" s="10"/>
      <c r="TGV200" s="10"/>
      <c r="TGW200" s="10"/>
      <c r="TGX200" s="10"/>
      <c r="TGY200" s="10"/>
      <c r="TGZ200" s="10"/>
      <c r="THA200" s="10"/>
      <c r="THB200" s="10"/>
      <c r="THC200" s="10"/>
      <c r="THD200" s="10"/>
      <c r="THE200" s="10"/>
      <c r="THF200" s="10"/>
      <c r="THG200" s="10"/>
      <c r="THH200" s="10"/>
      <c r="THI200" s="10"/>
      <c r="THJ200" s="10"/>
      <c r="THK200" s="10"/>
      <c r="THL200" s="10"/>
      <c r="THM200" s="10"/>
      <c r="THN200" s="10"/>
      <c r="THO200" s="10"/>
      <c r="THP200" s="10"/>
      <c r="THQ200" s="10"/>
      <c r="THR200" s="10"/>
      <c r="THS200" s="10"/>
      <c r="THT200" s="10"/>
      <c r="THU200" s="10"/>
      <c r="THV200" s="10"/>
      <c r="THW200" s="10"/>
      <c r="THX200" s="10"/>
      <c r="THY200" s="10"/>
      <c r="THZ200" s="10"/>
      <c r="TIA200" s="10"/>
      <c r="TIB200" s="10"/>
      <c r="TIC200" s="10"/>
      <c r="TID200" s="10"/>
      <c r="TIE200" s="10"/>
      <c r="TIF200" s="10"/>
      <c r="TIG200" s="10"/>
      <c r="TIH200" s="10"/>
      <c r="TII200" s="10"/>
      <c r="TIJ200" s="10"/>
      <c r="TIK200" s="10"/>
      <c r="TIL200" s="10"/>
      <c r="TIM200" s="10"/>
      <c r="TIN200" s="10"/>
      <c r="TIO200" s="10"/>
      <c r="TIP200" s="10"/>
      <c r="TIQ200" s="10"/>
      <c r="TIR200" s="10"/>
      <c r="TIS200" s="10"/>
      <c r="TIT200" s="10"/>
      <c r="TIU200" s="10"/>
      <c r="TIV200" s="10"/>
      <c r="TIW200" s="10"/>
      <c r="TIX200" s="10"/>
      <c r="TIY200" s="10"/>
      <c r="TIZ200" s="10"/>
      <c r="TJA200" s="10"/>
      <c r="TJB200" s="10"/>
      <c r="TJC200" s="10"/>
      <c r="TJD200" s="10"/>
      <c r="TJE200" s="10"/>
      <c r="TJF200" s="10"/>
      <c r="TJG200" s="10"/>
      <c r="TJH200" s="10"/>
      <c r="TJI200" s="10"/>
      <c r="TJJ200" s="10"/>
      <c r="TJK200" s="10"/>
      <c r="TJL200" s="10"/>
      <c r="TJM200" s="10"/>
      <c r="TJN200" s="10"/>
      <c r="TJO200" s="10"/>
      <c r="TJP200" s="10"/>
      <c r="TJQ200" s="10"/>
      <c r="TJR200" s="10"/>
      <c r="TJS200" s="10"/>
      <c r="TJT200" s="10"/>
      <c r="TJU200" s="10"/>
      <c r="TJV200" s="10"/>
      <c r="TJW200" s="10"/>
      <c r="TJX200" s="10"/>
      <c r="TJY200" s="10"/>
      <c r="TJZ200" s="10"/>
      <c r="TKA200" s="10"/>
      <c r="TKB200" s="10"/>
      <c r="TKC200" s="10"/>
      <c r="TKD200" s="10"/>
      <c r="TKE200" s="10"/>
      <c r="TKF200" s="10"/>
      <c r="TKG200" s="10"/>
      <c r="TKH200" s="10"/>
      <c r="TKI200" s="10"/>
      <c r="TKJ200" s="10"/>
      <c r="TKK200" s="10"/>
      <c r="TKL200" s="10"/>
      <c r="TKM200" s="10"/>
      <c r="TKN200" s="10"/>
      <c r="TKO200" s="10"/>
      <c r="TKP200" s="10"/>
      <c r="TKQ200" s="10"/>
      <c r="TKR200" s="10"/>
      <c r="TKS200" s="10"/>
      <c r="TKT200" s="10"/>
      <c r="TKU200" s="10"/>
      <c r="TKV200" s="10"/>
      <c r="TKW200" s="10"/>
      <c r="TKX200" s="10"/>
      <c r="TKY200" s="10"/>
      <c r="TKZ200" s="10"/>
      <c r="TLA200" s="10"/>
      <c r="TLB200" s="10"/>
      <c r="TLC200" s="10"/>
      <c r="TLD200" s="10"/>
      <c r="TLE200" s="10"/>
      <c r="TLF200" s="10"/>
      <c r="TLG200" s="10"/>
      <c r="TLH200" s="10"/>
      <c r="TLI200" s="10"/>
      <c r="TLJ200" s="10"/>
      <c r="TLK200" s="10"/>
      <c r="TLL200" s="10"/>
      <c r="TLM200" s="10"/>
      <c r="TLN200" s="10"/>
      <c r="TLO200" s="10"/>
      <c r="TLP200" s="10"/>
      <c r="TLQ200" s="10"/>
      <c r="TLR200" s="10"/>
      <c r="TLS200" s="10"/>
      <c r="TLT200" s="10"/>
      <c r="TLU200" s="10"/>
      <c r="TLV200" s="10"/>
      <c r="TLW200" s="10"/>
      <c r="TLX200" s="10"/>
      <c r="TLY200" s="10"/>
      <c r="TLZ200" s="10"/>
      <c r="TMA200" s="10"/>
      <c r="TMB200" s="10"/>
      <c r="TMC200" s="10"/>
      <c r="TMD200" s="10"/>
      <c r="TME200" s="10"/>
      <c r="TMF200" s="10"/>
      <c r="TMG200" s="10"/>
      <c r="TMH200" s="10"/>
      <c r="TMI200" s="10"/>
      <c r="TMJ200" s="10"/>
      <c r="TMK200" s="10"/>
      <c r="TML200" s="10"/>
      <c r="TMM200" s="10"/>
      <c r="TMN200" s="10"/>
      <c r="TMO200" s="10"/>
      <c r="TMP200" s="10"/>
      <c r="TMQ200" s="10"/>
      <c r="TMR200" s="10"/>
      <c r="TMS200" s="10"/>
      <c r="TMT200" s="10"/>
      <c r="TMU200" s="10"/>
      <c r="TMV200" s="10"/>
      <c r="TMW200" s="10"/>
      <c r="TMX200" s="10"/>
      <c r="TMY200" s="10"/>
      <c r="TMZ200" s="10"/>
      <c r="TNA200" s="10"/>
      <c r="TNB200" s="10"/>
      <c r="TNC200" s="10"/>
      <c r="TND200" s="10"/>
      <c r="TNE200" s="10"/>
      <c r="TNF200" s="10"/>
      <c r="TNG200" s="10"/>
      <c r="TNH200" s="10"/>
      <c r="TNI200" s="10"/>
      <c r="TNJ200" s="10"/>
      <c r="TNK200" s="10"/>
      <c r="TNL200" s="10"/>
      <c r="TNM200" s="10"/>
      <c r="TNN200" s="10"/>
      <c r="TNO200" s="10"/>
      <c r="TNP200" s="10"/>
      <c r="TNQ200" s="10"/>
      <c r="TNR200" s="10"/>
      <c r="TNS200" s="10"/>
      <c r="TNT200" s="10"/>
      <c r="TNU200" s="10"/>
      <c r="TNV200" s="10"/>
      <c r="TNW200" s="10"/>
      <c r="TNX200" s="10"/>
      <c r="TNY200" s="10"/>
      <c r="TNZ200" s="10"/>
      <c r="TOA200" s="10"/>
      <c r="TOB200" s="10"/>
      <c r="TOC200" s="10"/>
      <c r="TOD200" s="10"/>
      <c r="TOE200" s="10"/>
      <c r="TOF200" s="10"/>
      <c r="TOG200" s="10"/>
      <c r="TOH200" s="10"/>
      <c r="TOI200" s="10"/>
      <c r="TOJ200" s="10"/>
      <c r="TOK200" s="10"/>
      <c r="TOL200" s="10"/>
      <c r="TOM200" s="10"/>
      <c r="TON200" s="10"/>
      <c r="TOO200" s="10"/>
      <c r="TOP200" s="10"/>
      <c r="TOQ200" s="10"/>
      <c r="TOR200" s="10"/>
      <c r="TOS200" s="10"/>
      <c r="TOT200" s="10"/>
      <c r="TOU200" s="10"/>
      <c r="TOV200" s="10"/>
      <c r="TOW200" s="10"/>
      <c r="TOX200" s="10"/>
      <c r="TOY200" s="10"/>
      <c r="TOZ200" s="10"/>
      <c r="TPA200" s="10"/>
      <c r="TPB200" s="10"/>
      <c r="TPC200" s="10"/>
      <c r="TPD200" s="10"/>
      <c r="TPE200" s="10"/>
      <c r="TPF200" s="10"/>
      <c r="TPG200" s="10"/>
      <c r="TPH200" s="10"/>
      <c r="TPI200" s="10"/>
      <c r="TPJ200" s="10"/>
      <c r="TPK200" s="10"/>
      <c r="TPL200" s="10"/>
      <c r="TPM200" s="10"/>
      <c r="TPN200" s="10"/>
      <c r="TPO200" s="10"/>
      <c r="TPP200" s="10"/>
      <c r="TPQ200" s="10"/>
      <c r="TPR200" s="10"/>
      <c r="TPS200" s="10"/>
      <c r="TPT200" s="10"/>
      <c r="TPU200" s="10"/>
      <c r="TPV200" s="10"/>
      <c r="TPW200" s="10"/>
      <c r="TPX200" s="10"/>
      <c r="TPY200" s="10"/>
      <c r="TPZ200" s="10"/>
      <c r="TQA200" s="10"/>
      <c r="TQB200" s="10"/>
      <c r="TQC200" s="10"/>
      <c r="TQD200" s="10"/>
      <c r="TQE200" s="10"/>
      <c r="TQF200" s="10"/>
      <c r="TQG200" s="10"/>
      <c r="TQH200" s="10"/>
      <c r="TQI200" s="10"/>
      <c r="TQJ200" s="10"/>
      <c r="TQK200" s="10"/>
      <c r="TQL200" s="10"/>
      <c r="TQM200" s="10"/>
      <c r="TQN200" s="10"/>
      <c r="TQO200" s="10"/>
      <c r="TQP200" s="10"/>
      <c r="TQQ200" s="10"/>
      <c r="TQR200" s="10"/>
      <c r="TQS200" s="10"/>
      <c r="TQT200" s="10"/>
      <c r="TQU200" s="10"/>
      <c r="TQV200" s="10"/>
      <c r="TQW200" s="10"/>
      <c r="TQX200" s="10"/>
      <c r="TQY200" s="10"/>
      <c r="TQZ200" s="10"/>
      <c r="TRA200" s="10"/>
      <c r="TRB200" s="10"/>
      <c r="TRC200" s="10"/>
      <c r="TRD200" s="10"/>
      <c r="TRE200" s="10"/>
      <c r="TRF200" s="10"/>
      <c r="TRG200" s="10"/>
      <c r="TRH200" s="10"/>
      <c r="TRI200" s="10"/>
      <c r="TRJ200" s="10"/>
      <c r="TRK200" s="10"/>
      <c r="TRL200" s="10"/>
      <c r="TRM200" s="10"/>
      <c r="TRN200" s="10"/>
      <c r="TRO200" s="10"/>
      <c r="TRP200" s="10"/>
      <c r="TRQ200" s="10"/>
      <c r="TRR200" s="10"/>
      <c r="TRS200" s="10"/>
      <c r="TRT200" s="10"/>
      <c r="TRU200" s="10"/>
      <c r="TRV200" s="10"/>
      <c r="TRW200" s="10"/>
      <c r="TRX200" s="10"/>
      <c r="TRY200" s="10"/>
      <c r="TRZ200" s="10"/>
      <c r="TSA200" s="10"/>
      <c r="TSB200" s="10"/>
      <c r="TSC200" s="10"/>
      <c r="TSD200" s="10"/>
      <c r="TSE200" s="10"/>
      <c r="TSF200" s="10"/>
      <c r="TSG200" s="10"/>
      <c r="TSH200" s="10"/>
      <c r="TSI200" s="10"/>
      <c r="TSJ200" s="10"/>
      <c r="TSK200" s="10"/>
      <c r="TSL200" s="10"/>
      <c r="TSM200" s="10"/>
      <c r="TSN200" s="10"/>
      <c r="TSO200" s="10"/>
      <c r="TSP200" s="10"/>
      <c r="TSQ200" s="10"/>
      <c r="TSR200" s="10"/>
      <c r="TSS200" s="10"/>
      <c r="TST200" s="10"/>
      <c r="TSU200" s="10"/>
      <c r="TSV200" s="10"/>
      <c r="TSW200" s="10"/>
      <c r="TSX200" s="10"/>
      <c r="TSY200" s="10"/>
      <c r="TSZ200" s="10"/>
      <c r="TTA200" s="10"/>
      <c r="TTB200" s="10"/>
      <c r="TTC200" s="10"/>
      <c r="TTD200" s="10"/>
      <c r="TTE200" s="10"/>
      <c r="TTF200" s="10"/>
      <c r="TTG200" s="10"/>
      <c r="TTH200" s="10"/>
      <c r="TTI200" s="10"/>
      <c r="TTJ200" s="10"/>
      <c r="TTK200" s="10"/>
      <c r="TTL200" s="10"/>
      <c r="TTM200" s="10"/>
      <c r="TTN200" s="10"/>
      <c r="TTO200" s="10"/>
      <c r="TTP200" s="10"/>
      <c r="TTQ200" s="10"/>
      <c r="TTR200" s="10"/>
      <c r="TTS200" s="10"/>
      <c r="TTT200" s="10"/>
      <c r="TTU200" s="10"/>
      <c r="TTV200" s="10"/>
      <c r="TTW200" s="10"/>
      <c r="TTX200" s="10"/>
      <c r="TTY200" s="10"/>
      <c r="TTZ200" s="10"/>
      <c r="TUA200" s="10"/>
      <c r="TUB200" s="10"/>
      <c r="TUC200" s="10"/>
      <c r="TUD200" s="10"/>
      <c r="TUE200" s="10"/>
      <c r="TUF200" s="10"/>
      <c r="TUG200" s="10"/>
      <c r="TUH200" s="10"/>
      <c r="TUI200" s="10"/>
      <c r="TUJ200" s="10"/>
      <c r="TUK200" s="10"/>
      <c r="TUL200" s="10"/>
      <c r="TUM200" s="10"/>
      <c r="TUN200" s="10"/>
      <c r="TUO200" s="10"/>
      <c r="TUP200" s="10"/>
      <c r="TUQ200" s="10"/>
      <c r="TUR200" s="10"/>
      <c r="TUS200" s="10"/>
      <c r="TUT200" s="10"/>
      <c r="TUU200" s="10"/>
      <c r="TUV200" s="10"/>
      <c r="TUW200" s="10"/>
      <c r="TUX200" s="10"/>
      <c r="TUY200" s="10"/>
      <c r="TUZ200" s="10"/>
      <c r="TVA200" s="10"/>
      <c r="TVB200" s="10"/>
      <c r="TVC200" s="10"/>
      <c r="TVD200" s="10"/>
      <c r="TVE200" s="10"/>
      <c r="TVF200" s="10"/>
      <c r="TVG200" s="10"/>
      <c r="TVH200" s="10"/>
      <c r="TVI200" s="10"/>
      <c r="TVJ200" s="10"/>
      <c r="TVK200" s="10"/>
      <c r="TVL200" s="10"/>
      <c r="TVM200" s="10"/>
      <c r="TVN200" s="10"/>
      <c r="TVO200" s="10"/>
      <c r="TVP200" s="10"/>
      <c r="TVQ200" s="10"/>
      <c r="TVR200" s="10"/>
      <c r="TVS200" s="10"/>
      <c r="TVT200" s="10"/>
      <c r="TVU200" s="10"/>
      <c r="TVV200" s="10"/>
      <c r="TVW200" s="10"/>
      <c r="TVX200" s="10"/>
      <c r="TVY200" s="10"/>
      <c r="TVZ200" s="10"/>
      <c r="TWA200" s="10"/>
      <c r="TWB200" s="10"/>
      <c r="TWC200" s="10"/>
      <c r="TWD200" s="10"/>
      <c r="TWE200" s="10"/>
      <c r="TWF200" s="10"/>
      <c r="TWG200" s="10"/>
      <c r="TWH200" s="10"/>
      <c r="TWI200" s="10"/>
      <c r="TWJ200" s="10"/>
      <c r="TWK200" s="10"/>
      <c r="TWL200" s="10"/>
      <c r="TWM200" s="10"/>
      <c r="TWN200" s="10"/>
      <c r="TWO200" s="10"/>
      <c r="TWP200" s="10"/>
      <c r="TWQ200" s="10"/>
      <c r="TWR200" s="10"/>
      <c r="TWS200" s="10"/>
      <c r="TWT200" s="10"/>
      <c r="TWU200" s="10"/>
      <c r="TWV200" s="10"/>
      <c r="TWW200" s="10"/>
      <c r="TWX200" s="10"/>
      <c r="TWY200" s="10"/>
      <c r="TWZ200" s="10"/>
      <c r="TXA200" s="10"/>
      <c r="TXB200" s="10"/>
      <c r="TXC200" s="10"/>
      <c r="TXD200" s="10"/>
      <c r="TXE200" s="10"/>
      <c r="TXF200" s="10"/>
      <c r="TXG200" s="10"/>
      <c r="TXH200" s="10"/>
      <c r="TXI200" s="10"/>
      <c r="TXJ200" s="10"/>
      <c r="TXK200" s="10"/>
      <c r="TXL200" s="10"/>
      <c r="TXM200" s="10"/>
      <c r="TXN200" s="10"/>
      <c r="TXO200" s="10"/>
      <c r="TXP200" s="10"/>
      <c r="TXQ200" s="10"/>
      <c r="TXR200" s="10"/>
      <c r="TXS200" s="10"/>
      <c r="TXT200" s="10"/>
      <c r="TXU200" s="10"/>
      <c r="TXV200" s="10"/>
      <c r="TXW200" s="10"/>
      <c r="TXX200" s="10"/>
      <c r="TXY200" s="10"/>
      <c r="TXZ200" s="10"/>
      <c r="TYA200" s="10"/>
      <c r="TYB200" s="10"/>
      <c r="TYC200" s="10"/>
      <c r="TYD200" s="10"/>
      <c r="TYE200" s="10"/>
      <c r="TYF200" s="10"/>
      <c r="TYG200" s="10"/>
      <c r="TYH200" s="10"/>
      <c r="TYI200" s="10"/>
      <c r="TYJ200" s="10"/>
      <c r="TYK200" s="10"/>
      <c r="TYL200" s="10"/>
      <c r="TYM200" s="10"/>
      <c r="TYN200" s="10"/>
      <c r="TYO200" s="10"/>
      <c r="TYP200" s="10"/>
      <c r="TYQ200" s="10"/>
      <c r="TYR200" s="10"/>
      <c r="TYS200" s="10"/>
      <c r="TYT200" s="10"/>
      <c r="TYU200" s="10"/>
      <c r="TYV200" s="10"/>
      <c r="TYW200" s="10"/>
      <c r="TYX200" s="10"/>
      <c r="TYY200" s="10"/>
      <c r="TYZ200" s="10"/>
      <c r="TZA200" s="10"/>
      <c r="TZB200" s="10"/>
      <c r="TZC200" s="10"/>
      <c r="TZD200" s="10"/>
      <c r="TZE200" s="10"/>
      <c r="TZF200" s="10"/>
      <c r="TZG200" s="10"/>
      <c r="TZH200" s="10"/>
      <c r="TZI200" s="10"/>
      <c r="TZJ200" s="10"/>
      <c r="TZK200" s="10"/>
      <c r="TZL200" s="10"/>
      <c r="TZM200" s="10"/>
      <c r="TZN200" s="10"/>
      <c r="TZO200" s="10"/>
      <c r="TZP200" s="10"/>
      <c r="TZQ200" s="10"/>
      <c r="TZR200" s="10"/>
      <c r="TZS200" s="10"/>
      <c r="TZT200" s="10"/>
      <c r="TZU200" s="10"/>
      <c r="TZV200" s="10"/>
      <c r="TZW200" s="10"/>
      <c r="TZX200" s="10"/>
      <c r="TZY200" s="10"/>
      <c r="TZZ200" s="10"/>
      <c r="UAA200" s="10"/>
      <c r="UAB200" s="10"/>
      <c r="UAC200" s="10"/>
      <c r="UAD200" s="10"/>
      <c r="UAE200" s="10"/>
      <c r="UAF200" s="10"/>
      <c r="UAG200" s="10"/>
      <c r="UAH200" s="10"/>
      <c r="UAI200" s="10"/>
      <c r="UAJ200" s="10"/>
      <c r="UAK200" s="10"/>
      <c r="UAL200" s="10"/>
      <c r="UAM200" s="10"/>
      <c r="UAN200" s="10"/>
      <c r="UAO200" s="10"/>
      <c r="UAP200" s="10"/>
      <c r="UAQ200" s="10"/>
      <c r="UAR200" s="10"/>
      <c r="UAS200" s="10"/>
      <c r="UAT200" s="10"/>
      <c r="UAU200" s="10"/>
      <c r="UAV200" s="10"/>
      <c r="UAW200" s="10"/>
      <c r="UAX200" s="10"/>
      <c r="UAY200" s="10"/>
      <c r="UAZ200" s="10"/>
      <c r="UBA200" s="10"/>
      <c r="UBB200" s="10"/>
      <c r="UBC200" s="10"/>
      <c r="UBD200" s="10"/>
      <c r="UBE200" s="10"/>
      <c r="UBF200" s="10"/>
      <c r="UBG200" s="10"/>
      <c r="UBH200" s="10"/>
      <c r="UBI200" s="10"/>
      <c r="UBJ200" s="10"/>
      <c r="UBK200" s="10"/>
      <c r="UBL200" s="10"/>
      <c r="UBM200" s="10"/>
      <c r="UBN200" s="10"/>
      <c r="UBO200" s="10"/>
      <c r="UBP200" s="10"/>
      <c r="UBQ200" s="10"/>
      <c r="UBR200" s="10"/>
      <c r="UBS200" s="10"/>
      <c r="UBT200" s="10"/>
      <c r="UBU200" s="10"/>
      <c r="UBV200" s="10"/>
      <c r="UBW200" s="10"/>
      <c r="UBX200" s="10"/>
      <c r="UBY200" s="10"/>
      <c r="UBZ200" s="10"/>
      <c r="UCA200" s="10"/>
      <c r="UCB200" s="10"/>
      <c r="UCC200" s="10"/>
      <c r="UCD200" s="10"/>
      <c r="UCE200" s="10"/>
      <c r="UCF200" s="10"/>
      <c r="UCG200" s="10"/>
      <c r="UCH200" s="10"/>
      <c r="UCI200" s="10"/>
      <c r="UCJ200" s="10"/>
      <c r="UCK200" s="10"/>
      <c r="UCL200" s="10"/>
      <c r="UCM200" s="10"/>
      <c r="UCN200" s="10"/>
      <c r="UCO200" s="10"/>
      <c r="UCP200" s="10"/>
      <c r="UCQ200" s="10"/>
      <c r="UCR200" s="10"/>
      <c r="UCS200" s="10"/>
      <c r="UCT200" s="10"/>
      <c r="UCU200" s="10"/>
      <c r="UCV200" s="10"/>
      <c r="UCW200" s="10"/>
      <c r="UCX200" s="10"/>
      <c r="UCY200" s="10"/>
      <c r="UCZ200" s="10"/>
      <c r="UDA200" s="10"/>
      <c r="UDB200" s="10"/>
      <c r="UDC200" s="10"/>
      <c r="UDD200" s="10"/>
      <c r="UDE200" s="10"/>
      <c r="UDF200" s="10"/>
      <c r="UDG200" s="10"/>
      <c r="UDH200" s="10"/>
      <c r="UDI200" s="10"/>
      <c r="UDJ200" s="10"/>
      <c r="UDK200" s="10"/>
      <c r="UDL200" s="10"/>
      <c r="UDM200" s="10"/>
      <c r="UDN200" s="10"/>
      <c r="UDO200" s="10"/>
      <c r="UDP200" s="10"/>
      <c r="UDQ200" s="10"/>
      <c r="UDR200" s="10"/>
      <c r="UDS200" s="10"/>
      <c r="UDT200" s="10"/>
      <c r="UDU200" s="10"/>
      <c r="UDV200" s="10"/>
      <c r="UDW200" s="10"/>
      <c r="UDX200" s="10"/>
      <c r="UDY200" s="10"/>
      <c r="UDZ200" s="10"/>
      <c r="UEA200" s="10"/>
      <c r="UEB200" s="10"/>
      <c r="UEC200" s="10"/>
      <c r="UED200" s="10"/>
      <c r="UEE200" s="10"/>
      <c r="UEF200" s="10"/>
      <c r="UEG200" s="10"/>
      <c r="UEH200" s="10"/>
      <c r="UEI200" s="10"/>
      <c r="UEJ200" s="10"/>
      <c r="UEK200" s="10"/>
      <c r="UEL200" s="10"/>
      <c r="UEM200" s="10"/>
      <c r="UEN200" s="10"/>
      <c r="UEO200" s="10"/>
      <c r="UEP200" s="10"/>
      <c r="UEQ200" s="10"/>
      <c r="UER200" s="10"/>
      <c r="UES200" s="10"/>
      <c r="UET200" s="10"/>
      <c r="UEU200" s="10"/>
      <c r="UEV200" s="10"/>
      <c r="UEW200" s="10"/>
      <c r="UEX200" s="10"/>
      <c r="UEY200" s="10"/>
      <c r="UEZ200" s="10"/>
      <c r="UFA200" s="10"/>
      <c r="UFB200" s="10"/>
      <c r="UFC200" s="10"/>
      <c r="UFD200" s="10"/>
      <c r="UFE200" s="10"/>
      <c r="UFF200" s="10"/>
      <c r="UFG200" s="10"/>
      <c r="UFH200" s="10"/>
      <c r="UFI200" s="10"/>
      <c r="UFJ200" s="10"/>
      <c r="UFK200" s="10"/>
      <c r="UFL200" s="10"/>
      <c r="UFM200" s="10"/>
      <c r="UFN200" s="10"/>
      <c r="UFO200" s="10"/>
      <c r="UFP200" s="10"/>
      <c r="UFQ200" s="10"/>
      <c r="UFR200" s="10"/>
      <c r="UFS200" s="10"/>
      <c r="UFT200" s="10"/>
      <c r="UFU200" s="10"/>
      <c r="UFV200" s="10"/>
      <c r="UFW200" s="10"/>
      <c r="UFX200" s="10"/>
      <c r="UFY200" s="10"/>
      <c r="UFZ200" s="10"/>
      <c r="UGA200" s="10"/>
      <c r="UGB200" s="10"/>
      <c r="UGC200" s="10"/>
      <c r="UGD200" s="10"/>
      <c r="UGE200" s="10"/>
      <c r="UGF200" s="10"/>
      <c r="UGG200" s="10"/>
      <c r="UGH200" s="10"/>
      <c r="UGI200" s="10"/>
      <c r="UGJ200" s="10"/>
      <c r="UGK200" s="10"/>
      <c r="UGL200" s="10"/>
      <c r="UGM200" s="10"/>
      <c r="UGN200" s="10"/>
      <c r="UGO200" s="10"/>
      <c r="UGP200" s="10"/>
      <c r="UGQ200" s="10"/>
      <c r="UGR200" s="10"/>
      <c r="UGS200" s="10"/>
      <c r="UGT200" s="10"/>
      <c r="UGU200" s="10"/>
      <c r="UGV200" s="10"/>
      <c r="UGW200" s="10"/>
      <c r="UGX200" s="10"/>
      <c r="UGY200" s="10"/>
      <c r="UGZ200" s="10"/>
      <c r="UHA200" s="10"/>
      <c r="UHB200" s="10"/>
      <c r="UHC200" s="10"/>
      <c r="UHD200" s="10"/>
      <c r="UHE200" s="10"/>
      <c r="UHF200" s="10"/>
      <c r="UHG200" s="10"/>
      <c r="UHH200" s="10"/>
      <c r="UHI200" s="10"/>
      <c r="UHJ200" s="10"/>
      <c r="UHK200" s="10"/>
      <c r="UHL200" s="10"/>
      <c r="UHM200" s="10"/>
      <c r="UHN200" s="10"/>
      <c r="UHO200" s="10"/>
      <c r="UHP200" s="10"/>
      <c r="UHQ200" s="10"/>
      <c r="UHR200" s="10"/>
      <c r="UHS200" s="10"/>
      <c r="UHT200" s="10"/>
      <c r="UHU200" s="10"/>
      <c r="UHV200" s="10"/>
      <c r="UHW200" s="10"/>
      <c r="UHX200" s="10"/>
      <c r="UHY200" s="10"/>
      <c r="UHZ200" s="10"/>
      <c r="UIA200" s="10"/>
      <c r="UIB200" s="10"/>
      <c r="UIC200" s="10"/>
      <c r="UID200" s="10"/>
      <c r="UIE200" s="10"/>
      <c r="UIF200" s="10"/>
      <c r="UIG200" s="10"/>
      <c r="UIH200" s="10"/>
      <c r="UII200" s="10"/>
      <c r="UIJ200" s="10"/>
      <c r="UIK200" s="10"/>
      <c r="UIL200" s="10"/>
      <c r="UIM200" s="10"/>
      <c r="UIN200" s="10"/>
      <c r="UIO200" s="10"/>
      <c r="UIP200" s="10"/>
      <c r="UIQ200" s="10"/>
      <c r="UIR200" s="10"/>
      <c r="UIS200" s="10"/>
      <c r="UIT200" s="10"/>
      <c r="UIU200" s="10"/>
      <c r="UIV200" s="10"/>
      <c r="UIW200" s="10"/>
      <c r="UIX200" s="10"/>
      <c r="UIY200" s="10"/>
      <c r="UIZ200" s="10"/>
      <c r="UJA200" s="10"/>
      <c r="UJB200" s="10"/>
      <c r="UJC200" s="10"/>
      <c r="UJD200" s="10"/>
      <c r="UJE200" s="10"/>
      <c r="UJF200" s="10"/>
      <c r="UJG200" s="10"/>
      <c r="UJH200" s="10"/>
      <c r="UJI200" s="10"/>
      <c r="UJJ200" s="10"/>
      <c r="UJK200" s="10"/>
      <c r="UJL200" s="10"/>
      <c r="UJM200" s="10"/>
      <c r="UJN200" s="10"/>
      <c r="UJO200" s="10"/>
      <c r="UJP200" s="10"/>
      <c r="UJQ200" s="10"/>
      <c r="UJR200" s="10"/>
      <c r="UJS200" s="10"/>
      <c r="UJT200" s="10"/>
      <c r="UJU200" s="10"/>
      <c r="UJV200" s="10"/>
      <c r="UJW200" s="10"/>
      <c r="UJX200" s="10"/>
      <c r="UJY200" s="10"/>
      <c r="UJZ200" s="10"/>
      <c r="UKA200" s="10"/>
      <c r="UKB200" s="10"/>
      <c r="UKC200" s="10"/>
      <c r="UKD200" s="10"/>
      <c r="UKE200" s="10"/>
      <c r="UKF200" s="10"/>
      <c r="UKG200" s="10"/>
      <c r="UKH200" s="10"/>
      <c r="UKI200" s="10"/>
      <c r="UKJ200" s="10"/>
      <c r="UKK200" s="10"/>
      <c r="UKL200" s="10"/>
      <c r="UKM200" s="10"/>
      <c r="UKN200" s="10"/>
      <c r="UKO200" s="10"/>
      <c r="UKP200" s="10"/>
      <c r="UKQ200" s="10"/>
      <c r="UKR200" s="10"/>
      <c r="UKS200" s="10"/>
      <c r="UKT200" s="10"/>
      <c r="UKU200" s="10"/>
      <c r="UKV200" s="10"/>
      <c r="UKW200" s="10"/>
      <c r="UKX200" s="10"/>
      <c r="UKY200" s="10"/>
      <c r="UKZ200" s="10"/>
      <c r="ULA200" s="10"/>
      <c r="ULB200" s="10"/>
      <c r="ULC200" s="10"/>
      <c r="ULD200" s="10"/>
      <c r="ULE200" s="10"/>
      <c r="ULF200" s="10"/>
      <c r="ULG200" s="10"/>
      <c r="ULH200" s="10"/>
      <c r="ULI200" s="10"/>
      <c r="ULJ200" s="10"/>
      <c r="ULK200" s="10"/>
      <c r="ULL200" s="10"/>
      <c r="ULM200" s="10"/>
      <c r="ULN200" s="10"/>
      <c r="ULO200" s="10"/>
      <c r="ULP200" s="10"/>
      <c r="ULQ200" s="10"/>
      <c r="ULR200" s="10"/>
      <c r="ULS200" s="10"/>
      <c r="ULT200" s="10"/>
      <c r="ULU200" s="10"/>
      <c r="ULV200" s="10"/>
      <c r="ULW200" s="10"/>
      <c r="ULX200" s="10"/>
      <c r="ULY200" s="10"/>
      <c r="ULZ200" s="10"/>
      <c r="UMA200" s="10"/>
      <c r="UMB200" s="10"/>
      <c r="UMC200" s="10"/>
      <c r="UMD200" s="10"/>
      <c r="UME200" s="10"/>
      <c r="UMF200" s="10"/>
      <c r="UMG200" s="10"/>
      <c r="UMH200" s="10"/>
      <c r="UMI200" s="10"/>
      <c r="UMJ200" s="10"/>
      <c r="UMK200" s="10"/>
      <c r="UML200" s="10"/>
      <c r="UMM200" s="10"/>
      <c r="UMN200" s="10"/>
      <c r="UMO200" s="10"/>
      <c r="UMP200" s="10"/>
      <c r="UMQ200" s="10"/>
      <c r="UMR200" s="10"/>
      <c r="UMS200" s="10"/>
      <c r="UMT200" s="10"/>
      <c r="UMU200" s="10"/>
      <c r="UMV200" s="10"/>
      <c r="UMW200" s="10"/>
      <c r="UMX200" s="10"/>
      <c r="UMY200" s="10"/>
      <c r="UMZ200" s="10"/>
      <c r="UNA200" s="10"/>
      <c r="UNB200" s="10"/>
      <c r="UNC200" s="10"/>
      <c r="UND200" s="10"/>
      <c r="UNE200" s="10"/>
      <c r="UNF200" s="10"/>
      <c r="UNG200" s="10"/>
      <c r="UNH200" s="10"/>
      <c r="UNI200" s="10"/>
      <c r="UNJ200" s="10"/>
      <c r="UNK200" s="10"/>
      <c r="UNL200" s="10"/>
      <c r="UNM200" s="10"/>
      <c r="UNN200" s="10"/>
      <c r="UNO200" s="10"/>
      <c r="UNP200" s="10"/>
      <c r="UNQ200" s="10"/>
      <c r="UNR200" s="10"/>
      <c r="UNS200" s="10"/>
      <c r="UNT200" s="10"/>
      <c r="UNU200" s="10"/>
      <c r="UNV200" s="10"/>
      <c r="UNW200" s="10"/>
      <c r="UNX200" s="10"/>
      <c r="UNY200" s="10"/>
      <c r="UNZ200" s="10"/>
      <c r="UOA200" s="10"/>
      <c r="UOB200" s="10"/>
      <c r="UOC200" s="10"/>
      <c r="UOD200" s="10"/>
      <c r="UOE200" s="10"/>
      <c r="UOF200" s="10"/>
      <c r="UOG200" s="10"/>
      <c r="UOH200" s="10"/>
      <c r="UOI200" s="10"/>
      <c r="UOJ200" s="10"/>
      <c r="UOK200" s="10"/>
      <c r="UOL200" s="10"/>
      <c r="UOM200" s="10"/>
      <c r="UON200" s="10"/>
      <c r="UOO200" s="10"/>
      <c r="UOP200" s="10"/>
      <c r="UOQ200" s="10"/>
      <c r="UOR200" s="10"/>
      <c r="UOS200" s="10"/>
      <c r="UOT200" s="10"/>
      <c r="UOU200" s="10"/>
      <c r="UOV200" s="10"/>
      <c r="UOW200" s="10"/>
      <c r="UOX200" s="10"/>
      <c r="UOY200" s="10"/>
      <c r="UOZ200" s="10"/>
      <c r="UPA200" s="10"/>
      <c r="UPB200" s="10"/>
      <c r="UPC200" s="10"/>
      <c r="UPD200" s="10"/>
      <c r="UPE200" s="10"/>
      <c r="UPF200" s="10"/>
      <c r="UPG200" s="10"/>
      <c r="UPH200" s="10"/>
      <c r="UPI200" s="10"/>
      <c r="UPJ200" s="10"/>
      <c r="UPK200" s="10"/>
      <c r="UPL200" s="10"/>
      <c r="UPM200" s="10"/>
      <c r="UPN200" s="10"/>
      <c r="UPO200" s="10"/>
      <c r="UPP200" s="10"/>
      <c r="UPQ200" s="10"/>
      <c r="UPR200" s="10"/>
      <c r="UPS200" s="10"/>
      <c r="UPT200" s="10"/>
      <c r="UPU200" s="10"/>
      <c r="UPV200" s="10"/>
      <c r="UPW200" s="10"/>
      <c r="UPX200" s="10"/>
      <c r="UPY200" s="10"/>
      <c r="UPZ200" s="10"/>
      <c r="UQA200" s="10"/>
      <c r="UQB200" s="10"/>
      <c r="UQC200" s="10"/>
      <c r="UQD200" s="10"/>
      <c r="UQE200" s="10"/>
      <c r="UQF200" s="10"/>
      <c r="UQG200" s="10"/>
      <c r="UQH200" s="10"/>
      <c r="UQI200" s="10"/>
      <c r="UQJ200" s="10"/>
      <c r="UQK200" s="10"/>
      <c r="UQL200" s="10"/>
      <c r="UQM200" s="10"/>
      <c r="UQN200" s="10"/>
      <c r="UQO200" s="10"/>
      <c r="UQP200" s="10"/>
      <c r="UQQ200" s="10"/>
      <c r="UQR200" s="10"/>
      <c r="UQS200" s="10"/>
      <c r="UQT200" s="10"/>
      <c r="UQU200" s="10"/>
      <c r="UQV200" s="10"/>
      <c r="UQW200" s="10"/>
      <c r="UQX200" s="10"/>
      <c r="UQY200" s="10"/>
      <c r="UQZ200" s="10"/>
      <c r="URA200" s="10"/>
      <c r="URB200" s="10"/>
      <c r="URC200" s="10"/>
      <c r="URD200" s="10"/>
      <c r="URE200" s="10"/>
      <c r="URF200" s="10"/>
      <c r="URG200" s="10"/>
      <c r="URH200" s="10"/>
      <c r="URI200" s="10"/>
      <c r="URJ200" s="10"/>
      <c r="URK200" s="10"/>
      <c r="URL200" s="10"/>
      <c r="URM200" s="10"/>
      <c r="URN200" s="10"/>
      <c r="URO200" s="10"/>
      <c r="URP200" s="10"/>
      <c r="URQ200" s="10"/>
      <c r="URR200" s="10"/>
      <c r="URS200" s="10"/>
      <c r="URT200" s="10"/>
      <c r="URU200" s="10"/>
      <c r="URV200" s="10"/>
      <c r="URW200" s="10"/>
      <c r="URX200" s="10"/>
      <c r="URY200" s="10"/>
      <c r="URZ200" s="10"/>
      <c r="USA200" s="10"/>
      <c r="USB200" s="10"/>
      <c r="USC200" s="10"/>
      <c r="USD200" s="10"/>
      <c r="USE200" s="10"/>
      <c r="USF200" s="10"/>
      <c r="USG200" s="10"/>
      <c r="USH200" s="10"/>
      <c r="USI200" s="10"/>
      <c r="USJ200" s="10"/>
      <c r="USK200" s="10"/>
      <c r="USL200" s="10"/>
      <c r="USM200" s="10"/>
      <c r="USN200" s="10"/>
      <c r="USO200" s="10"/>
      <c r="USP200" s="10"/>
      <c r="USQ200" s="10"/>
      <c r="USR200" s="10"/>
      <c r="USS200" s="10"/>
      <c r="UST200" s="10"/>
      <c r="USU200" s="10"/>
      <c r="USV200" s="10"/>
      <c r="USW200" s="10"/>
      <c r="USX200" s="10"/>
      <c r="USY200" s="10"/>
      <c r="USZ200" s="10"/>
      <c r="UTA200" s="10"/>
      <c r="UTB200" s="10"/>
      <c r="UTC200" s="10"/>
      <c r="UTD200" s="10"/>
      <c r="UTE200" s="10"/>
      <c r="UTF200" s="10"/>
      <c r="UTG200" s="10"/>
      <c r="UTH200" s="10"/>
      <c r="UTI200" s="10"/>
      <c r="UTJ200" s="10"/>
      <c r="UTK200" s="10"/>
      <c r="UTL200" s="10"/>
      <c r="UTM200" s="10"/>
      <c r="UTN200" s="10"/>
      <c r="UTO200" s="10"/>
      <c r="UTP200" s="10"/>
      <c r="UTQ200" s="10"/>
      <c r="UTR200" s="10"/>
      <c r="UTS200" s="10"/>
      <c r="UTT200" s="10"/>
      <c r="UTU200" s="10"/>
      <c r="UTV200" s="10"/>
      <c r="UTW200" s="10"/>
      <c r="UTX200" s="10"/>
      <c r="UTY200" s="10"/>
      <c r="UTZ200" s="10"/>
      <c r="UUA200" s="10"/>
      <c r="UUB200" s="10"/>
      <c r="UUC200" s="10"/>
      <c r="UUD200" s="10"/>
      <c r="UUE200" s="10"/>
      <c r="UUF200" s="10"/>
      <c r="UUG200" s="10"/>
      <c r="UUH200" s="10"/>
      <c r="UUI200" s="10"/>
      <c r="UUJ200" s="10"/>
      <c r="UUK200" s="10"/>
      <c r="UUL200" s="10"/>
      <c r="UUM200" s="10"/>
      <c r="UUN200" s="10"/>
      <c r="UUO200" s="10"/>
      <c r="UUP200" s="10"/>
      <c r="UUQ200" s="10"/>
      <c r="UUR200" s="10"/>
      <c r="UUS200" s="10"/>
      <c r="UUT200" s="10"/>
      <c r="UUU200" s="10"/>
      <c r="UUV200" s="10"/>
      <c r="UUW200" s="10"/>
      <c r="UUX200" s="10"/>
      <c r="UUY200" s="10"/>
      <c r="UUZ200" s="10"/>
      <c r="UVA200" s="10"/>
      <c r="UVB200" s="10"/>
      <c r="UVC200" s="10"/>
      <c r="UVD200" s="10"/>
      <c r="UVE200" s="10"/>
      <c r="UVF200" s="10"/>
      <c r="UVG200" s="10"/>
      <c r="UVH200" s="10"/>
      <c r="UVI200" s="10"/>
      <c r="UVJ200" s="10"/>
      <c r="UVK200" s="10"/>
      <c r="UVL200" s="10"/>
      <c r="UVM200" s="10"/>
      <c r="UVN200" s="10"/>
      <c r="UVO200" s="10"/>
      <c r="UVP200" s="10"/>
      <c r="UVQ200" s="10"/>
      <c r="UVR200" s="10"/>
      <c r="UVS200" s="10"/>
      <c r="UVT200" s="10"/>
      <c r="UVU200" s="10"/>
      <c r="UVV200" s="10"/>
      <c r="UVW200" s="10"/>
      <c r="UVX200" s="10"/>
      <c r="UVY200" s="10"/>
      <c r="UVZ200" s="10"/>
      <c r="UWA200" s="10"/>
      <c r="UWB200" s="10"/>
      <c r="UWC200" s="10"/>
      <c r="UWD200" s="10"/>
      <c r="UWE200" s="10"/>
      <c r="UWF200" s="10"/>
      <c r="UWG200" s="10"/>
      <c r="UWH200" s="10"/>
      <c r="UWI200" s="10"/>
      <c r="UWJ200" s="10"/>
      <c r="UWK200" s="10"/>
      <c r="UWL200" s="10"/>
      <c r="UWM200" s="10"/>
      <c r="UWN200" s="10"/>
      <c r="UWO200" s="10"/>
      <c r="UWP200" s="10"/>
      <c r="UWQ200" s="10"/>
      <c r="UWR200" s="10"/>
      <c r="UWS200" s="10"/>
      <c r="UWT200" s="10"/>
      <c r="UWU200" s="10"/>
      <c r="UWV200" s="10"/>
      <c r="UWW200" s="10"/>
      <c r="UWX200" s="10"/>
      <c r="UWY200" s="10"/>
      <c r="UWZ200" s="10"/>
      <c r="UXA200" s="10"/>
      <c r="UXB200" s="10"/>
      <c r="UXC200" s="10"/>
      <c r="UXD200" s="10"/>
      <c r="UXE200" s="10"/>
      <c r="UXF200" s="10"/>
      <c r="UXG200" s="10"/>
      <c r="UXH200" s="10"/>
      <c r="UXI200" s="10"/>
      <c r="UXJ200" s="10"/>
      <c r="UXK200" s="10"/>
      <c r="UXL200" s="10"/>
      <c r="UXM200" s="10"/>
      <c r="UXN200" s="10"/>
      <c r="UXO200" s="10"/>
      <c r="UXP200" s="10"/>
      <c r="UXQ200" s="10"/>
      <c r="UXR200" s="10"/>
      <c r="UXS200" s="10"/>
      <c r="UXT200" s="10"/>
      <c r="UXU200" s="10"/>
      <c r="UXV200" s="10"/>
      <c r="UXW200" s="10"/>
      <c r="UXX200" s="10"/>
      <c r="UXY200" s="10"/>
      <c r="UXZ200" s="10"/>
      <c r="UYA200" s="10"/>
      <c r="UYB200" s="10"/>
      <c r="UYC200" s="10"/>
      <c r="UYD200" s="10"/>
      <c r="UYE200" s="10"/>
      <c r="UYF200" s="10"/>
      <c r="UYG200" s="10"/>
      <c r="UYH200" s="10"/>
      <c r="UYI200" s="10"/>
      <c r="UYJ200" s="10"/>
      <c r="UYK200" s="10"/>
      <c r="UYL200" s="10"/>
      <c r="UYM200" s="10"/>
      <c r="UYN200" s="10"/>
      <c r="UYO200" s="10"/>
      <c r="UYP200" s="10"/>
      <c r="UYQ200" s="10"/>
      <c r="UYR200" s="10"/>
      <c r="UYS200" s="10"/>
      <c r="UYT200" s="10"/>
      <c r="UYU200" s="10"/>
      <c r="UYV200" s="10"/>
      <c r="UYW200" s="10"/>
      <c r="UYX200" s="10"/>
      <c r="UYY200" s="10"/>
      <c r="UYZ200" s="10"/>
      <c r="UZA200" s="10"/>
      <c r="UZB200" s="10"/>
      <c r="UZC200" s="10"/>
      <c r="UZD200" s="10"/>
      <c r="UZE200" s="10"/>
      <c r="UZF200" s="10"/>
      <c r="UZG200" s="10"/>
      <c r="UZH200" s="10"/>
      <c r="UZI200" s="10"/>
      <c r="UZJ200" s="10"/>
      <c r="UZK200" s="10"/>
      <c r="UZL200" s="10"/>
      <c r="UZM200" s="10"/>
      <c r="UZN200" s="10"/>
      <c r="UZO200" s="10"/>
      <c r="UZP200" s="10"/>
      <c r="UZQ200" s="10"/>
      <c r="UZR200" s="10"/>
      <c r="UZS200" s="10"/>
      <c r="UZT200" s="10"/>
      <c r="UZU200" s="10"/>
      <c r="UZV200" s="10"/>
      <c r="UZW200" s="10"/>
      <c r="UZX200" s="10"/>
      <c r="UZY200" s="10"/>
      <c r="UZZ200" s="10"/>
      <c r="VAA200" s="10"/>
      <c r="VAB200" s="10"/>
      <c r="VAC200" s="10"/>
      <c r="VAD200" s="10"/>
      <c r="VAE200" s="10"/>
      <c r="VAF200" s="10"/>
      <c r="VAG200" s="10"/>
      <c r="VAH200" s="10"/>
      <c r="VAI200" s="10"/>
      <c r="VAJ200" s="10"/>
      <c r="VAK200" s="10"/>
      <c r="VAL200" s="10"/>
      <c r="VAM200" s="10"/>
      <c r="VAN200" s="10"/>
      <c r="VAO200" s="10"/>
      <c r="VAP200" s="10"/>
      <c r="VAQ200" s="10"/>
      <c r="VAR200" s="10"/>
      <c r="VAS200" s="10"/>
      <c r="VAT200" s="10"/>
      <c r="VAU200" s="10"/>
      <c r="VAV200" s="10"/>
      <c r="VAW200" s="10"/>
      <c r="VAX200" s="10"/>
      <c r="VAY200" s="10"/>
      <c r="VAZ200" s="10"/>
      <c r="VBA200" s="10"/>
      <c r="VBB200" s="10"/>
      <c r="VBC200" s="10"/>
      <c r="VBD200" s="10"/>
      <c r="VBE200" s="10"/>
      <c r="VBF200" s="10"/>
      <c r="VBG200" s="10"/>
      <c r="VBH200" s="10"/>
      <c r="VBI200" s="10"/>
      <c r="VBJ200" s="10"/>
      <c r="VBK200" s="10"/>
      <c r="VBL200" s="10"/>
      <c r="VBM200" s="10"/>
      <c r="VBN200" s="10"/>
      <c r="VBO200" s="10"/>
      <c r="VBP200" s="10"/>
      <c r="VBQ200" s="10"/>
      <c r="VBR200" s="10"/>
      <c r="VBS200" s="10"/>
      <c r="VBT200" s="10"/>
      <c r="VBU200" s="10"/>
      <c r="VBV200" s="10"/>
      <c r="VBW200" s="10"/>
      <c r="VBX200" s="10"/>
      <c r="VBY200" s="10"/>
      <c r="VBZ200" s="10"/>
      <c r="VCA200" s="10"/>
      <c r="VCB200" s="10"/>
      <c r="VCC200" s="10"/>
      <c r="VCD200" s="10"/>
      <c r="VCE200" s="10"/>
      <c r="VCF200" s="10"/>
      <c r="VCG200" s="10"/>
      <c r="VCH200" s="10"/>
      <c r="VCI200" s="10"/>
      <c r="VCJ200" s="10"/>
      <c r="VCK200" s="10"/>
      <c r="VCL200" s="10"/>
      <c r="VCM200" s="10"/>
      <c r="VCN200" s="10"/>
      <c r="VCO200" s="10"/>
      <c r="VCP200" s="10"/>
      <c r="VCQ200" s="10"/>
      <c r="VCR200" s="10"/>
      <c r="VCS200" s="10"/>
      <c r="VCT200" s="10"/>
      <c r="VCU200" s="10"/>
      <c r="VCV200" s="10"/>
      <c r="VCW200" s="10"/>
      <c r="VCX200" s="10"/>
      <c r="VCY200" s="10"/>
      <c r="VCZ200" s="10"/>
      <c r="VDA200" s="10"/>
      <c r="VDB200" s="10"/>
      <c r="VDC200" s="10"/>
      <c r="VDD200" s="10"/>
      <c r="VDE200" s="10"/>
      <c r="VDF200" s="10"/>
      <c r="VDG200" s="10"/>
      <c r="VDH200" s="10"/>
      <c r="VDI200" s="10"/>
      <c r="VDJ200" s="10"/>
      <c r="VDK200" s="10"/>
      <c r="VDL200" s="10"/>
      <c r="VDM200" s="10"/>
      <c r="VDN200" s="10"/>
      <c r="VDO200" s="10"/>
      <c r="VDP200" s="10"/>
      <c r="VDQ200" s="10"/>
      <c r="VDR200" s="10"/>
      <c r="VDS200" s="10"/>
      <c r="VDT200" s="10"/>
      <c r="VDU200" s="10"/>
      <c r="VDV200" s="10"/>
      <c r="VDW200" s="10"/>
      <c r="VDX200" s="10"/>
      <c r="VDY200" s="10"/>
      <c r="VDZ200" s="10"/>
      <c r="VEA200" s="10"/>
      <c r="VEB200" s="10"/>
      <c r="VEC200" s="10"/>
      <c r="VED200" s="10"/>
      <c r="VEE200" s="10"/>
      <c r="VEF200" s="10"/>
      <c r="VEG200" s="10"/>
      <c r="VEH200" s="10"/>
      <c r="VEI200" s="10"/>
      <c r="VEJ200" s="10"/>
      <c r="VEK200" s="10"/>
      <c r="VEL200" s="10"/>
      <c r="VEM200" s="10"/>
      <c r="VEN200" s="10"/>
      <c r="VEO200" s="10"/>
      <c r="VEP200" s="10"/>
      <c r="VEQ200" s="10"/>
      <c r="VER200" s="10"/>
      <c r="VES200" s="10"/>
      <c r="VET200" s="10"/>
      <c r="VEU200" s="10"/>
      <c r="VEV200" s="10"/>
      <c r="VEW200" s="10"/>
      <c r="VEX200" s="10"/>
      <c r="VEY200" s="10"/>
      <c r="VEZ200" s="10"/>
      <c r="VFA200" s="10"/>
      <c r="VFB200" s="10"/>
      <c r="VFC200" s="10"/>
      <c r="VFD200" s="10"/>
      <c r="VFE200" s="10"/>
      <c r="VFF200" s="10"/>
      <c r="VFG200" s="10"/>
      <c r="VFH200" s="10"/>
      <c r="VFI200" s="10"/>
      <c r="VFJ200" s="10"/>
      <c r="VFK200" s="10"/>
      <c r="VFL200" s="10"/>
      <c r="VFM200" s="10"/>
      <c r="VFN200" s="10"/>
      <c r="VFO200" s="10"/>
      <c r="VFP200" s="10"/>
      <c r="VFQ200" s="10"/>
      <c r="VFR200" s="10"/>
      <c r="VFS200" s="10"/>
      <c r="VFT200" s="10"/>
      <c r="VFU200" s="10"/>
      <c r="VFV200" s="10"/>
      <c r="VFW200" s="10"/>
      <c r="VFX200" s="10"/>
      <c r="VFY200" s="10"/>
      <c r="VFZ200" s="10"/>
      <c r="VGA200" s="10"/>
      <c r="VGB200" s="10"/>
      <c r="VGC200" s="10"/>
      <c r="VGD200" s="10"/>
      <c r="VGE200" s="10"/>
      <c r="VGF200" s="10"/>
      <c r="VGG200" s="10"/>
      <c r="VGH200" s="10"/>
      <c r="VGI200" s="10"/>
      <c r="VGJ200" s="10"/>
      <c r="VGK200" s="10"/>
      <c r="VGL200" s="10"/>
      <c r="VGM200" s="10"/>
      <c r="VGN200" s="10"/>
      <c r="VGO200" s="10"/>
      <c r="VGP200" s="10"/>
      <c r="VGQ200" s="10"/>
      <c r="VGR200" s="10"/>
      <c r="VGS200" s="10"/>
      <c r="VGT200" s="10"/>
      <c r="VGU200" s="10"/>
      <c r="VGV200" s="10"/>
      <c r="VGW200" s="10"/>
      <c r="VGX200" s="10"/>
      <c r="VGY200" s="10"/>
      <c r="VGZ200" s="10"/>
      <c r="VHA200" s="10"/>
      <c r="VHB200" s="10"/>
      <c r="VHC200" s="10"/>
      <c r="VHD200" s="10"/>
      <c r="VHE200" s="10"/>
      <c r="VHF200" s="10"/>
      <c r="VHG200" s="10"/>
      <c r="VHH200" s="10"/>
      <c r="VHI200" s="10"/>
      <c r="VHJ200" s="10"/>
      <c r="VHK200" s="10"/>
      <c r="VHL200" s="10"/>
      <c r="VHM200" s="10"/>
      <c r="VHN200" s="10"/>
      <c r="VHO200" s="10"/>
      <c r="VHP200" s="10"/>
      <c r="VHQ200" s="10"/>
      <c r="VHR200" s="10"/>
      <c r="VHS200" s="10"/>
      <c r="VHT200" s="10"/>
      <c r="VHU200" s="10"/>
      <c r="VHV200" s="10"/>
      <c r="VHW200" s="10"/>
      <c r="VHX200" s="10"/>
      <c r="VHY200" s="10"/>
      <c r="VHZ200" s="10"/>
      <c r="VIA200" s="10"/>
      <c r="VIB200" s="10"/>
      <c r="VIC200" s="10"/>
      <c r="VID200" s="10"/>
      <c r="VIE200" s="10"/>
      <c r="VIF200" s="10"/>
      <c r="VIG200" s="10"/>
      <c r="VIH200" s="10"/>
      <c r="VII200" s="10"/>
      <c r="VIJ200" s="10"/>
      <c r="VIK200" s="10"/>
      <c r="VIL200" s="10"/>
      <c r="VIM200" s="10"/>
      <c r="VIN200" s="10"/>
      <c r="VIO200" s="10"/>
      <c r="VIP200" s="10"/>
      <c r="VIQ200" s="10"/>
      <c r="VIR200" s="10"/>
      <c r="VIS200" s="10"/>
      <c r="VIT200" s="10"/>
      <c r="VIU200" s="10"/>
      <c r="VIV200" s="10"/>
      <c r="VIW200" s="10"/>
      <c r="VIX200" s="10"/>
      <c r="VIY200" s="10"/>
      <c r="VIZ200" s="10"/>
      <c r="VJA200" s="10"/>
      <c r="VJB200" s="10"/>
      <c r="VJC200" s="10"/>
      <c r="VJD200" s="10"/>
      <c r="VJE200" s="10"/>
      <c r="VJF200" s="10"/>
      <c r="VJG200" s="10"/>
      <c r="VJH200" s="10"/>
      <c r="VJI200" s="10"/>
      <c r="VJJ200" s="10"/>
      <c r="VJK200" s="10"/>
      <c r="VJL200" s="10"/>
      <c r="VJM200" s="10"/>
      <c r="VJN200" s="10"/>
      <c r="VJO200" s="10"/>
      <c r="VJP200" s="10"/>
      <c r="VJQ200" s="10"/>
      <c r="VJR200" s="10"/>
      <c r="VJS200" s="10"/>
      <c r="VJT200" s="10"/>
      <c r="VJU200" s="10"/>
      <c r="VJV200" s="10"/>
      <c r="VJW200" s="10"/>
      <c r="VJX200" s="10"/>
      <c r="VJY200" s="10"/>
      <c r="VJZ200" s="10"/>
      <c r="VKA200" s="10"/>
      <c r="VKB200" s="10"/>
      <c r="VKC200" s="10"/>
      <c r="VKD200" s="10"/>
      <c r="VKE200" s="10"/>
      <c r="VKF200" s="10"/>
      <c r="VKG200" s="10"/>
      <c r="VKH200" s="10"/>
      <c r="VKI200" s="10"/>
      <c r="VKJ200" s="10"/>
      <c r="VKK200" s="10"/>
      <c r="VKL200" s="10"/>
      <c r="VKM200" s="10"/>
      <c r="VKN200" s="10"/>
      <c r="VKO200" s="10"/>
      <c r="VKP200" s="10"/>
      <c r="VKQ200" s="10"/>
      <c r="VKR200" s="10"/>
      <c r="VKS200" s="10"/>
      <c r="VKT200" s="10"/>
      <c r="VKU200" s="10"/>
      <c r="VKV200" s="10"/>
      <c r="VKW200" s="10"/>
      <c r="VKX200" s="10"/>
      <c r="VKY200" s="10"/>
      <c r="VKZ200" s="10"/>
      <c r="VLA200" s="10"/>
      <c r="VLB200" s="10"/>
      <c r="VLC200" s="10"/>
      <c r="VLD200" s="10"/>
      <c r="VLE200" s="10"/>
      <c r="VLF200" s="10"/>
      <c r="VLG200" s="10"/>
      <c r="VLH200" s="10"/>
      <c r="VLI200" s="10"/>
      <c r="VLJ200" s="10"/>
      <c r="VLK200" s="10"/>
      <c r="VLL200" s="10"/>
      <c r="VLM200" s="10"/>
      <c r="VLN200" s="10"/>
      <c r="VLO200" s="10"/>
      <c r="VLP200" s="10"/>
      <c r="VLQ200" s="10"/>
      <c r="VLR200" s="10"/>
      <c r="VLS200" s="10"/>
      <c r="VLT200" s="10"/>
      <c r="VLU200" s="10"/>
      <c r="VLV200" s="10"/>
      <c r="VLW200" s="10"/>
      <c r="VLX200" s="10"/>
      <c r="VLY200" s="10"/>
      <c r="VLZ200" s="10"/>
      <c r="VMA200" s="10"/>
      <c r="VMB200" s="10"/>
      <c r="VMC200" s="10"/>
      <c r="VMD200" s="10"/>
      <c r="VME200" s="10"/>
      <c r="VMF200" s="10"/>
      <c r="VMG200" s="10"/>
      <c r="VMH200" s="10"/>
      <c r="VMI200" s="10"/>
      <c r="VMJ200" s="10"/>
      <c r="VMK200" s="10"/>
      <c r="VML200" s="10"/>
      <c r="VMM200" s="10"/>
      <c r="VMN200" s="10"/>
      <c r="VMO200" s="10"/>
      <c r="VMP200" s="10"/>
      <c r="VMQ200" s="10"/>
      <c r="VMR200" s="10"/>
      <c r="VMS200" s="10"/>
      <c r="VMT200" s="10"/>
      <c r="VMU200" s="10"/>
      <c r="VMV200" s="10"/>
      <c r="VMW200" s="10"/>
      <c r="VMX200" s="10"/>
      <c r="VMY200" s="10"/>
      <c r="VMZ200" s="10"/>
      <c r="VNA200" s="10"/>
      <c r="VNB200" s="10"/>
      <c r="VNC200" s="10"/>
      <c r="VND200" s="10"/>
      <c r="VNE200" s="10"/>
      <c r="VNF200" s="10"/>
      <c r="VNG200" s="10"/>
      <c r="VNH200" s="10"/>
      <c r="VNI200" s="10"/>
      <c r="VNJ200" s="10"/>
      <c r="VNK200" s="10"/>
      <c r="VNL200" s="10"/>
      <c r="VNM200" s="10"/>
      <c r="VNN200" s="10"/>
      <c r="VNO200" s="10"/>
      <c r="VNP200" s="10"/>
      <c r="VNQ200" s="10"/>
      <c r="VNR200" s="10"/>
      <c r="VNS200" s="10"/>
      <c r="VNT200" s="10"/>
      <c r="VNU200" s="10"/>
      <c r="VNV200" s="10"/>
      <c r="VNW200" s="10"/>
      <c r="VNX200" s="10"/>
      <c r="VNY200" s="10"/>
      <c r="VNZ200" s="10"/>
      <c r="VOA200" s="10"/>
      <c r="VOB200" s="10"/>
      <c r="VOC200" s="10"/>
      <c r="VOD200" s="10"/>
      <c r="VOE200" s="10"/>
      <c r="VOF200" s="10"/>
      <c r="VOG200" s="10"/>
      <c r="VOH200" s="10"/>
      <c r="VOI200" s="10"/>
      <c r="VOJ200" s="10"/>
      <c r="VOK200" s="10"/>
      <c r="VOL200" s="10"/>
      <c r="VOM200" s="10"/>
      <c r="VON200" s="10"/>
      <c r="VOO200" s="10"/>
      <c r="VOP200" s="10"/>
      <c r="VOQ200" s="10"/>
      <c r="VOR200" s="10"/>
      <c r="VOS200" s="10"/>
      <c r="VOT200" s="10"/>
      <c r="VOU200" s="10"/>
      <c r="VOV200" s="10"/>
      <c r="VOW200" s="10"/>
      <c r="VOX200" s="10"/>
      <c r="VOY200" s="10"/>
      <c r="VOZ200" s="10"/>
      <c r="VPA200" s="10"/>
      <c r="VPB200" s="10"/>
      <c r="VPC200" s="10"/>
      <c r="VPD200" s="10"/>
      <c r="VPE200" s="10"/>
      <c r="VPF200" s="10"/>
      <c r="VPG200" s="10"/>
      <c r="VPH200" s="10"/>
      <c r="VPI200" s="10"/>
      <c r="VPJ200" s="10"/>
      <c r="VPK200" s="10"/>
      <c r="VPL200" s="10"/>
      <c r="VPM200" s="10"/>
      <c r="VPN200" s="10"/>
      <c r="VPO200" s="10"/>
      <c r="VPP200" s="10"/>
      <c r="VPQ200" s="10"/>
      <c r="VPR200" s="10"/>
      <c r="VPS200" s="10"/>
      <c r="VPT200" s="10"/>
      <c r="VPU200" s="10"/>
      <c r="VPV200" s="10"/>
      <c r="VPW200" s="10"/>
      <c r="VPX200" s="10"/>
      <c r="VPY200" s="10"/>
      <c r="VPZ200" s="10"/>
      <c r="VQA200" s="10"/>
      <c r="VQB200" s="10"/>
      <c r="VQC200" s="10"/>
      <c r="VQD200" s="10"/>
      <c r="VQE200" s="10"/>
      <c r="VQF200" s="10"/>
      <c r="VQG200" s="10"/>
      <c r="VQH200" s="10"/>
      <c r="VQI200" s="10"/>
      <c r="VQJ200" s="10"/>
      <c r="VQK200" s="10"/>
      <c r="VQL200" s="10"/>
      <c r="VQM200" s="10"/>
      <c r="VQN200" s="10"/>
      <c r="VQO200" s="10"/>
      <c r="VQP200" s="10"/>
      <c r="VQQ200" s="10"/>
      <c r="VQR200" s="10"/>
      <c r="VQS200" s="10"/>
      <c r="VQT200" s="10"/>
      <c r="VQU200" s="10"/>
      <c r="VQV200" s="10"/>
      <c r="VQW200" s="10"/>
      <c r="VQX200" s="10"/>
      <c r="VQY200" s="10"/>
      <c r="VQZ200" s="10"/>
      <c r="VRA200" s="10"/>
      <c r="VRB200" s="10"/>
      <c r="VRC200" s="10"/>
      <c r="VRD200" s="10"/>
      <c r="VRE200" s="10"/>
      <c r="VRF200" s="10"/>
      <c r="VRG200" s="10"/>
      <c r="VRH200" s="10"/>
      <c r="VRI200" s="10"/>
      <c r="VRJ200" s="10"/>
      <c r="VRK200" s="10"/>
      <c r="VRL200" s="10"/>
      <c r="VRM200" s="10"/>
      <c r="VRN200" s="10"/>
      <c r="VRO200" s="10"/>
      <c r="VRP200" s="10"/>
      <c r="VRQ200" s="10"/>
      <c r="VRR200" s="10"/>
      <c r="VRS200" s="10"/>
      <c r="VRT200" s="10"/>
      <c r="VRU200" s="10"/>
      <c r="VRV200" s="10"/>
      <c r="VRW200" s="10"/>
      <c r="VRX200" s="10"/>
      <c r="VRY200" s="10"/>
      <c r="VRZ200" s="10"/>
      <c r="VSA200" s="10"/>
      <c r="VSB200" s="10"/>
      <c r="VSC200" s="10"/>
      <c r="VSD200" s="10"/>
      <c r="VSE200" s="10"/>
      <c r="VSF200" s="10"/>
      <c r="VSG200" s="10"/>
      <c r="VSH200" s="10"/>
      <c r="VSI200" s="10"/>
      <c r="VSJ200" s="10"/>
      <c r="VSK200" s="10"/>
      <c r="VSL200" s="10"/>
      <c r="VSM200" s="10"/>
      <c r="VSN200" s="10"/>
      <c r="VSO200" s="10"/>
      <c r="VSP200" s="10"/>
      <c r="VSQ200" s="10"/>
      <c r="VSR200" s="10"/>
      <c r="VSS200" s="10"/>
      <c r="VST200" s="10"/>
      <c r="VSU200" s="10"/>
      <c r="VSV200" s="10"/>
      <c r="VSW200" s="10"/>
      <c r="VSX200" s="10"/>
      <c r="VSY200" s="10"/>
      <c r="VSZ200" s="10"/>
      <c r="VTA200" s="10"/>
      <c r="VTB200" s="10"/>
      <c r="VTC200" s="10"/>
      <c r="VTD200" s="10"/>
      <c r="VTE200" s="10"/>
      <c r="VTF200" s="10"/>
      <c r="VTG200" s="10"/>
      <c r="VTH200" s="10"/>
      <c r="VTI200" s="10"/>
      <c r="VTJ200" s="10"/>
      <c r="VTK200" s="10"/>
      <c r="VTL200" s="10"/>
      <c r="VTM200" s="10"/>
      <c r="VTN200" s="10"/>
      <c r="VTO200" s="10"/>
      <c r="VTP200" s="10"/>
      <c r="VTQ200" s="10"/>
      <c r="VTR200" s="10"/>
      <c r="VTS200" s="10"/>
      <c r="VTT200" s="10"/>
      <c r="VTU200" s="10"/>
      <c r="VTV200" s="10"/>
      <c r="VTW200" s="10"/>
      <c r="VTX200" s="10"/>
      <c r="VTY200" s="10"/>
      <c r="VTZ200" s="10"/>
      <c r="VUA200" s="10"/>
      <c r="VUB200" s="10"/>
      <c r="VUC200" s="10"/>
      <c r="VUD200" s="10"/>
      <c r="VUE200" s="10"/>
      <c r="VUF200" s="10"/>
      <c r="VUG200" s="10"/>
      <c r="VUH200" s="10"/>
      <c r="VUI200" s="10"/>
      <c r="VUJ200" s="10"/>
      <c r="VUK200" s="10"/>
      <c r="VUL200" s="10"/>
      <c r="VUM200" s="10"/>
      <c r="VUN200" s="10"/>
      <c r="VUO200" s="10"/>
      <c r="VUP200" s="10"/>
      <c r="VUQ200" s="10"/>
      <c r="VUR200" s="10"/>
      <c r="VUS200" s="10"/>
      <c r="VUT200" s="10"/>
      <c r="VUU200" s="10"/>
      <c r="VUV200" s="10"/>
      <c r="VUW200" s="10"/>
      <c r="VUX200" s="10"/>
      <c r="VUY200" s="10"/>
      <c r="VUZ200" s="10"/>
      <c r="VVA200" s="10"/>
      <c r="VVB200" s="10"/>
      <c r="VVC200" s="10"/>
      <c r="VVD200" s="10"/>
      <c r="VVE200" s="10"/>
      <c r="VVF200" s="10"/>
      <c r="VVG200" s="10"/>
      <c r="VVH200" s="10"/>
      <c r="VVI200" s="10"/>
      <c r="VVJ200" s="10"/>
      <c r="VVK200" s="10"/>
      <c r="VVL200" s="10"/>
      <c r="VVM200" s="10"/>
      <c r="VVN200" s="10"/>
      <c r="VVO200" s="10"/>
      <c r="VVP200" s="10"/>
      <c r="VVQ200" s="10"/>
      <c r="VVR200" s="10"/>
      <c r="VVS200" s="10"/>
      <c r="VVT200" s="10"/>
      <c r="VVU200" s="10"/>
      <c r="VVV200" s="10"/>
      <c r="VVW200" s="10"/>
      <c r="VVX200" s="10"/>
      <c r="VVY200" s="10"/>
      <c r="VVZ200" s="10"/>
      <c r="VWA200" s="10"/>
      <c r="VWB200" s="10"/>
      <c r="VWC200" s="10"/>
      <c r="VWD200" s="10"/>
      <c r="VWE200" s="10"/>
      <c r="VWF200" s="10"/>
      <c r="VWG200" s="10"/>
      <c r="VWH200" s="10"/>
      <c r="VWI200" s="10"/>
      <c r="VWJ200" s="10"/>
      <c r="VWK200" s="10"/>
      <c r="VWL200" s="10"/>
      <c r="VWM200" s="10"/>
      <c r="VWN200" s="10"/>
      <c r="VWO200" s="10"/>
      <c r="VWP200" s="10"/>
      <c r="VWQ200" s="10"/>
      <c r="VWR200" s="10"/>
      <c r="VWS200" s="10"/>
      <c r="VWT200" s="10"/>
      <c r="VWU200" s="10"/>
      <c r="VWV200" s="10"/>
      <c r="VWW200" s="10"/>
      <c r="VWX200" s="10"/>
      <c r="VWY200" s="10"/>
      <c r="VWZ200" s="10"/>
      <c r="VXA200" s="10"/>
      <c r="VXB200" s="10"/>
      <c r="VXC200" s="10"/>
      <c r="VXD200" s="10"/>
      <c r="VXE200" s="10"/>
      <c r="VXF200" s="10"/>
      <c r="VXG200" s="10"/>
      <c r="VXH200" s="10"/>
      <c r="VXI200" s="10"/>
      <c r="VXJ200" s="10"/>
      <c r="VXK200" s="10"/>
      <c r="VXL200" s="10"/>
      <c r="VXM200" s="10"/>
      <c r="VXN200" s="10"/>
      <c r="VXO200" s="10"/>
      <c r="VXP200" s="10"/>
      <c r="VXQ200" s="10"/>
      <c r="VXR200" s="10"/>
      <c r="VXS200" s="10"/>
      <c r="VXT200" s="10"/>
      <c r="VXU200" s="10"/>
      <c r="VXV200" s="10"/>
      <c r="VXW200" s="10"/>
      <c r="VXX200" s="10"/>
      <c r="VXY200" s="10"/>
      <c r="VXZ200" s="10"/>
      <c r="VYA200" s="10"/>
      <c r="VYB200" s="10"/>
      <c r="VYC200" s="10"/>
      <c r="VYD200" s="10"/>
      <c r="VYE200" s="10"/>
      <c r="VYF200" s="10"/>
      <c r="VYG200" s="10"/>
      <c r="VYH200" s="10"/>
      <c r="VYI200" s="10"/>
      <c r="VYJ200" s="10"/>
      <c r="VYK200" s="10"/>
      <c r="VYL200" s="10"/>
      <c r="VYM200" s="10"/>
      <c r="VYN200" s="10"/>
      <c r="VYO200" s="10"/>
      <c r="VYP200" s="10"/>
      <c r="VYQ200" s="10"/>
      <c r="VYR200" s="10"/>
      <c r="VYS200" s="10"/>
      <c r="VYT200" s="10"/>
      <c r="VYU200" s="10"/>
      <c r="VYV200" s="10"/>
      <c r="VYW200" s="10"/>
      <c r="VYX200" s="10"/>
      <c r="VYY200" s="10"/>
      <c r="VYZ200" s="10"/>
      <c r="VZA200" s="10"/>
      <c r="VZB200" s="10"/>
      <c r="VZC200" s="10"/>
      <c r="VZD200" s="10"/>
      <c r="VZE200" s="10"/>
      <c r="VZF200" s="10"/>
      <c r="VZG200" s="10"/>
      <c r="VZH200" s="10"/>
      <c r="VZI200" s="10"/>
      <c r="VZJ200" s="10"/>
      <c r="VZK200" s="10"/>
      <c r="VZL200" s="10"/>
      <c r="VZM200" s="10"/>
      <c r="VZN200" s="10"/>
      <c r="VZO200" s="10"/>
      <c r="VZP200" s="10"/>
      <c r="VZQ200" s="10"/>
      <c r="VZR200" s="10"/>
      <c r="VZS200" s="10"/>
      <c r="VZT200" s="10"/>
      <c r="VZU200" s="10"/>
      <c r="VZV200" s="10"/>
      <c r="VZW200" s="10"/>
      <c r="VZX200" s="10"/>
      <c r="VZY200" s="10"/>
      <c r="VZZ200" s="10"/>
      <c r="WAA200" s="10"/>
      <c r="WAB200" s="10"/>
      <c r="WAC200" s="10"/>
      <c r="WAD200" s="10"/>
      <c r="WAE200" s="10"/>
      <c r="WAF200" s="10"/>
      <c r="WAG200" s="10"/>
      <c r="WAH200" s="10"/>
      <c r="WAI200" s="10"/>
      <c r="WAJ200" s="10"/>
      <c r="WAK200" s="10"/>
      <c r="WAL200" s="10"/>
      <c r="WAM200" s="10"/>
      <c r="WAN200" s="10"/>
      <c r="WAO200" s="10"/>
      <c r="WAP200" s="10"/>
      <c r="WAQ200" s="10"/>
      <c r="WAR200" s="10"/>
      <c r="WAS200" s="10"/>
      <c r="WAT200" s="10"/>
      <c r="WAU200" s="10"/>
      <c r="WAV200" s="10"/>
      <c r="WAW200" s="10"/>
      <c r="WAX200" s="10"/>
      <c r="WAY200" s="10"/>
      <c r="WAZ200" s="10"/>
      <c r="WBA200" s="10"/>
      <c r="WBB200" s="10"/>
      <c r="WBC200" s="10"/>
      <c r="WBD200" s="10"/>
      <c r="WBE200" s="10"/>
      <c r="WBF200" s="10"/>
      <c r="WBG200" s="10"/>
      <c r="WBH200" s="10"/>
      <c r="WBI200" s="10"/>
      <c r="WBJ200" s="10"/>
      <c r="WBK200" s="10"/>
      <c r="WBL200" s="10"/>
      <c r="WBM200" s="10"/>
      <c r="WBN200" s="10"/>
      <c r="WBO200" s="10"/>
      <c r="WBP200" s="10"/>
      <c r="WBQ200" s="10"/>
      <c r="WBR200" s="10"/>
      <c r="WBS200" s="10"/>
      <c r="WBT200" s="10"/>
      <c r="WBU200" s="10"/>
      <c r="WBV200" s="10"/>
      <c r="WBW200" s="10"/>
      <c r="WBX200" s="10"/>
      <c r="WBY200" s="10"/>
      <c r="WBZ200" s="10"/>
      <c r="WCA200" s="10"/>
      <c r="WCB200" s="10"/>
      <c r="WCC200" s="10"/>
      <c r="WCD200" s="10"/>
      <c r="WCE200" s="10"/>
      <c r="WCF200" s="10"/>
      <c r="WCG200" s="10"/>
      <c r="WCH200" s="10"/>
      <c r="WCI200" s="10"/>
      <c r="WCJ200" s="10"/>
      <c r="WCK200" s="10"/>
      <c r="WCL200" s="10"/>
      <c r="WCM200" s="10"/>
      <c r="WCN200" s="10"/>
      <c r="WCO200" s="10"/>
      <c r="WCP200" s="10"/>
      <c r="WCQ200" s="10"/>
      <c r="WCR200" s="10"/>
      <c r="WCS200" s="10"/>
      <c r="WCT200" s="10"/>
      <c r="WCU200" s="10"/>
      <c r="WCV200" s="10"/>
      <c r="WCW200" s="10"/>
      <c r="WCX200" s="10"/>
      <c r="WCY200" s="10"/>
      <c r="WCZ200" s="10"/>
      <c r="WDA200" s="10"/>
      <c r="WDB200" s="10"/>
      <c r="WDC200" s="10"/>
      <c r="WDD200" s="10"/>
      <c r="WDE200" s="10"/>
      <c r="WDF200" s="10"/>
      <c r="WDG200" s="10"/>
      <c r="WDH200" s="10"/>
      <c r="WDI200" s="10"/>
      <c r="WDJ200" s="10"/>
      <c r="WDK200" s="10"/>
      <c r="WDL200" s="10"/>
      <c r="WDM200" s="10"/>
      <c r="WDN200" s="10"/>
      <c r="WDO200" s="10"/>
      <c r="WDP200" s="10"/>
      <c r="WDQ200" s="10"/>
      <c r="WDR200" s="10"/>
      <c r="WDS200" s="10"/>
      <c r="WDT200" s="10"/>
      <c r="WDU200" s="10"/>
      <c r="WDV200" s="10"/>
      <c r="WDW200" s="10"/>
      <c r="WDX200" s="10"/>
      <c r="WDY200" s="10"/>
      <c r="WDZ200" s="10"/>
      <c r="WEA200" s="10"/>
      <c r="WEB200" s="10"/>
      <c r="WEC200" s="10"/>
      <c r="WED200" s="10"/>
      <c r="WEE200" s="10"/>
      <c r="WEF200" s="10"/>
      <c r="WEG200" s="10"/>
      <c r="WEH200" s="10"/>
      <c r="WEI200" s="10"/>
      <c r="WEJ200" s="10"/>
      <c r="WEK200" s="10"/>
      <c r="WEL200" s="10"/>
      <c r="WEM200" s="10"/>
      <c r="WEN200" s="10"/>
      <c r="WEO200" s="10"/>
      <c r="WEP200" s="10"/>
      <c r="WEQ200" s="10"/>
      <c r="WER200" s="10"/>
      <c r="WES200" s="10"/>
      <c r="WET200" s="10"/>
      <c r="WEU200" s="10"/>
      <c r="WEV200" s="10"/>
      <c r="WEW200" s="10"/>
      <c r="WEX200" s="10"/>
      <c r="WEY200" s="10"/>
      <c r="WEZ200" s="10"/>
      <c r="WFA200" s="10"/>
      <c r="WFB200" s="10"/>
      <c r="WFC200" s="10"/>
      <c r="WFD200" s="10"/>
      <c r="WFE200" s="10"/>
      <c r="WFF200" s="10"/>
      <c r="WFG200" s="10"/>
      <c r="WFH200" s="10"/>
      <c r="WFI200" s="10"/>
      <c r="WFJ200" s="10"/>
      <c r="WFK200" s="10"/>
      <c r="WFL200" s="10"/>
      <c r="WFM200" s="10"/>
      <c r="WFN200" s="10"/>
      <c r="WFO200" s="10"/>
      <c r="WFP200" s="10"/>
      <c r="WFQ200" s="10"/>
      <c r="WFR200" s="10"/>
      <c r="WFS200" s="10"/>
      <c r="WFT200" s="10"/>
      <c r="WFU200" s="10"/>
      <c r="WFV200" s="10"/>
      <c r="WFW200" s="10"/>
      <c r="WFX200" s="10"/>
      <c r="WFY200" s="10"/>
      <c r="WFZ200" s="10"/>
      <c r="WGA200" s="10"/>
      <c r="WGB200" s="10"/>
      <c r="WGC200" s="10"/>
      <c r="WGD200" s="10"/>
      <c r="WGE200" s="10"/>
      <c r="WGF200" s="10"/>
      <c r="WGG200" s="10"/>
      <c r="WGH200" s="10"/>
      <c r="WGI200" s="10"/>
      <c r="WGJ200" s="10"/>
      <c r="WGK200" s="10"/>
      <c r="WGL200" s="10"/>
      <c r="WGM200" s="10"/>
      <c r="WGN200" s="10"/>
      <c r="WGO200" s="10"/>
      <c r="WGP200" s="10"/>
      <c r="WGQ200" s="10"/>
      <c r="WGR200" s="10"/>
      <c r="WGS200" s="10"/>
      <c r="WGT200" s="10"/>
      <c r="WGU200" s="10"/>
      <c r="WGV200" s="10"/>
      <c r="WGW200" s="10"/>
      <c r="WGX200" s="10"/>
      <c r="WGY200" s="10"/>
      <c r="WGZ200" s="10"/>
      <c r="WHA200" s="10"/>
      <c r="WHB200" s="10"/>
      <c r="WHC200" s="10"/>
      <c r="WHD200" s="10"/>
      <c r="WHE200" s="10"/>
      <c r="WHF200" s="10"/>
      <c r="WHG200" s="10"/>
      <c r="WHH200" s="10"/>
      <c r="WHI200" s="10"/>
      <c r="WHJ200" s="10"/>
      <c r="WHK200" s="10"/>
      <c r="WHL200" s="10"/>
      <c r="WHM200" s="10"/>
      <c r="WHN200" s="10"/>
      <c r="WHO200" s="10"/>
      <c r="WHP200" s="10"/>
      <c r="WHQ200" s="10"/>
      <c r="WHR200" s="10"/>
      <c r="WHS200" s="10"/>
      <c r="WHT200" s="10"/>
      <c r="WHU200" s="10"/>
      <c r="WHV200" s="10"/>
      <c r="WHW200" s="10"/>
      <c r="WHX200" s="10"/>
      <c r="WHY200" s="10"/>
      <c r="WHZ200" s="10"/>
      <c r="WIA200" s="10"/>
      <c r="WIB200" s="10"/>
      <c r="WIC200" s="10"/>
      <c r="WID200" s="10"/>
      <c r="WIE200" s="10"/>
      <c r="WIF200" s="10"/>
      <c r="WIG200" s="10"/>
      <c r="WIH200" s="10"/>
      <c r="WII200" s="10"/>
      <c r="WIJ200" s="10"/>
      <c r="WIK200" s="10"/>
      <c r="WIL200" s="10"/>
      <c r="WIM200" s="10"/>
      <c r="WIN200" s="10"/>
      <c r="WIO200" s="10"/>
      <c r="WIP200" s="10"/>
      <c r="WIQ200" s="10"/>
      <c r="WIR200" s="10"/>
      <c r="WIS200" s="10"/>
      <c r="WIT200" s="10"/>
      <c r="WIU200" s="10"/>
      <c r="WIV200" s="10"/>
      <c r="WIW200" s="10"/>
      <c r="WIX200" s="10"/>
      <c r="WIY200" s="10"/>
      <c r="WIZ200" s="10"/>
      <c r="WJA200" s="10"/>
      <c r="WJB200" s="10"/>
      <c r="WJC200" s="10"/>
      <c r="WJD200" s="10"/>
      <c r="WJE200" s="10"/>
      <c r="WJF200" s="10"/>
      <c r="WJG200" s="10"/>
      <c r="WJH200" s="10"/>
      <c r="WJI200" s="10"/>
      <c r="WJJ200" s="10"/>
      <c r="WJK200" s="10"/>
      <c r="WJL200" s="10"/>
      <c r="WJM200" s="10"/>
      <c r="WJN200" s="10"/>
      <c r="WJO200" s="10"/>
      <c r="WJP200" s="10"/>
      <c r="WJQ200" s="10"/>
      <c r="WJR200" s="10"/>
      <c r="WJS200" s="10"/>
      <c r="WJT200" s="10"/>
      <c r="WJU200" s="10"/>
      <c r="WJV200" s="10"/>
      <c r="WJW200" s="10"/>
      <c r="WJX200" s="10"/>
      <c r="WJY200" s="10"/>
      <c r="WJZ200" s="10"/>
      <c r="WKA200" s="10"/>
      <c r="WKB200" s="10"/>
      <c r="WKC200" s="10"/>
      <c r="WKD200" s="10"/>
      <c r="WKE200" s="10"/>
      <c r="WKF200" s="10"/>
      <c r="WKG200" s="10"/>
      <c r="WKH200" s="10"/>
      <c r="WKI200" s="10"/>
      <c r="WKJ200" s="10"/>
      <c r="WKK200" s="10"/>
      <c r="WKL200" s="10"/>
      <c r="WKM200" s="10"/>
      <c r="WKN200" s="10"/>
      <c r="WKO200" s="10"/>
      <c r="WKP200" s="10"/>
      <c r="WKQ200" s="10"/>
      <c r="WKR200" s="10"/>
      <c r="WKS200" s="10"/>
      <c r="WKT200" s="10"/>
      <c r="WKU200" s="10"/>
      <c r="WKV200" s="10"/>
      <c r="WKW200" s="10"/>
      <c r="WKX200" s="10"/>
      <c r="WKY200" s="10"/>
      <c r="WKZ200" s="10"/>
      <c r="WLA200" s="10"/>
      <c r="WLB200" s="10"/>
      <c r="WLC200" s="10"/>
      <c r="WLD200" s="10"/>
      <c r="WLE200" s="10"/>
      <c r="WLF200" s="10"/>
      <c r="WLG200" s="10"/>
      <c r="WLH200" s="10"/>
      <c r="WLI200" s="10"/>
      <c r="WLJ200" s="10"/>
      <c r="WLK200" s="10"/>
      <c r="WLL200" s="10"/>
      <c r="WLM200" s="10"/>
      <c r="WLN200" s="10"/>
      <c r="WLO200" s="10"/>
      <c r="WLP200" s="10"/>
      <c r="WLQ200" s="10"/>
      <c r="WLR200" s="10"/>
      <c r="WLS200" s="10"/>
      <c r="WLT200" s="10"/>
      <c r="WLU200" s="10"/>
      <c r="WLV200" s="10"/>
      <c r="WLW200" s="10"/>
      <c r="WLX200" s="10"/>
      <c r="WLY200" s="10"/>
      <c r="WLZ200" s="10"/>
      <c r="WMA200" s="10"/>
      <c r="WMB200" s="10"/>
      <c r="WMC200" s="10"/>
      <c r="WMD200" s="10"/>
      <c r="WME200" s="10"/>
      <c r="WMF200" s="10"/>
      <c r="WMG200" s="10"/>
      <c r="WMH200" s="10"/>
      <c r="WMI200" s="10"/>
      <c r="WMJ200" s="10"/>
      <c r="WMK200" s="10"/>
      <c r="WML200" s="10"/>
      <c r="WMM200" s="10"/>
      <c r="WMN200" s="10"/>
      <c r="WMO200" s="10"/>
      <c r="WMP200" s="10"/>
      <c r="WMQ200" s="10"/>
      <c r="WMR200" s="10"/>
      <c r="WMS200" s="10"/>
      <c r="WMT200" s="10"/>
      <c r="WMU200" s="10"/>
      <c r="WMV200" s="10"/>
      <c r="WMW200" s="10"/>
      <c r="WMX200" s="10"/>
      <c r="WMY200" s="10"/>
      <c r="WMZ200" s="10"/>
      <c r="WNA200" s="10"/>
      <c r="WNB200" s="10"/>
      <c r="WNC200" s="10"/>
      <c r="WND200" s="10"/>
      <c r="WNE200" s="10"/>
      <c r="WNF200" s="10"/>
      <c r="WNG200" s="10"/>
      <c r="WNH200" s="10"/>
      <c r="WNI200" s="10"/>
      <c r="WNJ200" s="10"/>
      <c r="WNK200" s="10"/>
      <c r="WNL200" s="10"/>
      <c r="WNM200" s="10"/>
      <c r="WNN200" s="10"/>
      <c r="WNO200" s="10"/>
      <c r="WNP200" s="10"/>
      <c r="WNQ200" s="10"/>
      <c r="WNR200" s="10"/>
      <c r="WNS200" s="10"/>
      <c r="WNT200" s="10"/>
      <c r="WNU200" s="10"/>
      <c r="WNV200" s="10"/>
      <c r="WNW200" s="10"/>
      <c r="WNX200" s="10"/>
      <c r="WNY200" s="10"/>
      <c r="WNZ200" s="10"/>
      <c r="WOA200" s="10"/>
      <c r="WOB200" s="10"/>
      <c r="WOC200" s="10"/>
      <c r="WOD200" s="10"/>
      <c r="WOE200" s="10"/>
      <c r="WOF200" s="10"/>
      <c r="WOG200" s="10"/>
      <c r="WOH200" s="10"/>
      <c r="WOI200" s="10"/>
      <c r="WOJ200" s="10"/>
      <c r="WOK200" s="10"/>
      <c r="WOL200" s="10"/>
      <c r="WOM200" s="10"/>
      <c r="WON200" s="10"/>
      <c r="WOO200" s="10"/>
      <c r="WOP200" s="10"/>
      <c r="WOQ200" s="10"/>
      <c r="WOR200" s="10"/>
      <c r="WOS200" s="10"/>
      <c r="WOT200" s="10"/>
      <c r="WOU200" s="10"/>
      <c r="WOV200" s="10"/>
      <c r="WOW200" s="10"/>
      <c r="WOX200" s="10"/>
      <c r="WOY200" s="10"/>
      <c r="WOZ200" s="10"/>
      <c r="WPA200" s="10"/>
      <c r="WPB200" s="10"/>
      <c r="WPC200" s="10"/>
      <c r="WPD200" s="10"/>
      <c r="WPE200" s="10"/>
      <c r="WPF200" s="10"/>
      <c r="WPG200" s="10"/>
      <c r="WPH200" s="10"/>
      <c r="WPI200" s="10"/>
      <c r="WPJ200" s="10"/>
      <c r="WPK200" s="10"/>
      <c r="WPL200" s="10"/>
      <c r="WPM200" s="10"/>
      <c r="WPN200" s="10"/>
      <c r="WPO200" s="10"/>
      <c r="WPP200" s="10"/>
      <c r="WPQ200" s="10"/>
      <c r="WPR200" s="10"/>
      <c r="WPS200" s="10"/>
      <c r="WPT200" s="10"/>
      <c r="WPU200" s="10"/>
      <c r="WPV200" s="10"/>
      <c r="WPW200" s="10"/>
      <c r="WPX200" s="10"/>
      <c r="WPY200" s="10"/>
      <c r="WPZ200" s="10"/>
      <c r="WQA200" s="10"/>
      <c r="WQB200" s="10"/>
      <c r="WQC200" s="10"/>
      <c r="WQD200" s="10"/>
      <c r="WQE200" s="10"/>
      <c r="WQF200" s="10"/>
      <c r="WQG200" s="10"/>
      <c r="WQH200" s="10"/>
      <c r="WQI200" s="10"/>
      <c r="WQJ200" s="10"/>
      <c r="WQK200" s="10"/>
      <c r="WQL200" s="10"/>
      <c r="WQM200" s="10"/>
      <c r="WQN200" s="10"/>
      <c r="WQO200" s="10"/>
      <c r="WQP200" s="10"/>
      <c r="WQQ200" s="10"/>
      <c r="WQR200" s="10"/>
      <c r="WQS200" s="10"/>
      <c r="WQT200" s="10"/>
      <c r="WQU200" s="10"/>
      <c r="WQV200" s="10"/>
      <c r="WQW200" s="10"/>
      <c r="WQX200" s="10"/>
      <c r="WQY200" s="10"/>
      <c r="WQZ200" s="10"/>
      <c r="WRA200" s="10"/>
      <c r="WRB200" s="10"/>
      <c r="WRC200" s="10"/>
      <c r="WRD200" s="10"/>
      <c r="WRE200" s="10"/>
      <c r="WRF200" s="10"/>
      <c r="WRG200" s="10"/>
      <c r="WRH200" s="10"/>
      <c r="WRI200" s="10"/>
      <c r="WRJ200" s="10"/>
      <c r="WRK200" s="10"/>
      <c r="WRL200" s="10"/>
      <c r="WRM200" s="10"/>
      <c r="WRN200" s="10"/>
      <c r="WRO200" s="10"/>
      <c r="WRP200" s="10"/>
      <c r="WRQ200" s="10"/>
      <c r="WRR200" s="10"/>
      <c r="WRS200" s="10"/>
      <c r="WRT200" s="10"/>
      <c r="WRU200" s="10"/>
      <c r="WRV200" s="10"/>
      <c r="WRW200" s="10"/>
      <c r="WRX200" s="10"/>
      <c r="WRY200" s="10"/>
      <c r="WRZ200" s="10"/>
      <c r="WSA200" s="10"/>
      <c r="WSB200" s="10"/>
      <c r="WSC200" s="10"/>
      <c r="WSD200" s="10"/>
      <c r="WSE200" s="10"/>
      <c r="WSF200" s="10"/>
      <c r="WSG200" s="10"/>
      <c r="WSH200" s="10"/>
      <c r="WSI200" s="10"/>
      <c r="WSJ200" s="10"/>
      <c r="WSK200" s="10"/>
      <c r="WSL200" s="10"/>
      <c r="WSM200" s="10"/>
      <c r="WSN200" s="10"/>
      <c r="WSO200" s="10"/>
      <c r="WSP200" s="10"/>
      <c r="WSQ200" s="10"/>
      <c r="WSR200" s="10"/>
      <c r="WSS200" s="10"/>
      <c r="WST200" s="10"/>
      <c r="WSU200" s="10"/>
      <c r="WSV200" s="10"/>
      <c r="WSW200" s="10"/>
      <c r="WSX200" s="10"/>
      <c r="WSY200" s="10"/>
      <c r="WSZ200" s="10"/>
      <c r="WTA200" s="10"/>
      <c r="WTB200" s="10"/>
      <c r="WTC200" s="10"/>
      <c r="WTD200" s="10"/>
      <c r="WTE200" s="10"/>
      <c r="WTF200" s="10"/>
      <c r="WTG200" s="10"/>
      <c r="WTH200" s="10"/>
      <c r="WTI200" s="10"/>
      <c r="WTJ200" s="10"/>
      <c r="WTK200" s="10"/>
      <c r="WTL200" s="10"/>
      <c r="WTM200" s="10"/>
      <c r="WTN200" s="10"/>
      <c r="WTO200" s="10"/>
      <c r="WTP200" s="10"/>
      <c r="WTQ200" s="10"/>
      <c r="WTR200" s="10"/>
      <c r="WTS200" s="10"/>
      <c r="WTT200" s="10"/>
      <c r="WTU200" s="10"/>
      <c r="WTV200" s="10"/>
      <c r="WTW200" s="10"/>
      <c r="WTX200" s="10"/>
      <c r="WTY200" s="10"/>
      <c r="WTZ200" s="10"/>
      <c r="WUA200" s="10"/>
      <c r="WUB200" s="10"/>
      <c r="WUC200" s="10"/>
      <c r="WUD200" s="10"/>
      <c r="WUE200" s="10"/>
      <c r="WUF200" s="10"/>
      <c r="WUG200" s="10"/>
      <c r="WUH200" s="10"/>
      <c r="WUI200" s="10"/>
      <c r="WUJ200" s="10"/>
      <c r="WUK200" s="10"/>
      <c r="WUL200" s="10"/>
      <c r="WUM200" s="10"/>
      <c r="WUN200" s="10"/>
      <c r="WUO200" s="10"/>
      <c r="WUP200" s="10"/>
      <c r="WUQ200" s="10"/>
      <c r="WUR200" s="10"/>
      <c r="WUS200" s="10"/>
      <c r="WUT200" s="10"/>
      <c r="WUU200" s="10"/>
      <c r="WUV200" s="10"/>
      <c r="WUW200" s="10"/>
      <c r="WUX200" s="10"/>
      <c r="WUY200" s="10"/>
      <c r="WUZ200" s="10"/>
      <c r="WVA200" s="10"/>
      <c r="WVB200" s="10"/>
      <c r="WVC200" s="10"/>
      <c r="WVD200" s="10"/>
      <c r="WVE200" s="10"/>
      <c r="WVF200" s="10"/>
      <c r="WVG200" s="10"/>
      <c r="WVH200" s="10"/>
      <c r="WVI200" s="10"/>
      <c r="WVJ200" s="10"/>
      <c r="WVK200" s="10"/>
      <c r="WVL200" s="10"/>
      <c r="WVM200" s="10"/>
      <c r="WVN200" s="10"/>
      <c r="WVO200" s="10"/>
      <c r="WVP200" s="10"/>
      <c r="WVQ200" s="10"/>
      <c r="WVR200" s="10"/>
      <c r="WVS200" s="10"/>
      <c r="WVT200" s="10"/>
      <c r="WVU200" s="10"/>
      <c r="WVV200" s="10"/>
      <c r="WVW200" s="10"/>
      <c r="WVX200" s="10"/>
      <c r="WVY200" s="10"/>
      <c r="WVZ200" s="10"/>
      <c r="WWA200" s="10"/>
      <c r="WWB200" s="10"/>
      <c r="WWC200" s="10"/>
      <c r="WWD200" s="10"/>
      <c r="WWE200" s="10"/>
      <c r="WWF200" s="10"/>
      <c r="WWG200" s="10"/>
      <c r="WWH200" s="10"/>
      <c r="WWI200" s="10"/>
      <c r="WWJ200" s="10"/>
      <c r="WWK200" s="10"/>
      <c r="WWL200" s="10"/>
      <c r="WWM200" s="10"/>
      <c r="WWN200" s="10"/>
      <c r="WWO200" s="10"/>
      <c r="WWP200" s="10"/>
      <c r="WWQ200" s="10"/>
      <c r="WWR200" s="10"/>
      <c r="WWS200" s="10"/>
      <c r="WWT200" s="10"/>
      <c r="WWU200" s="10"/>
      <c r="WWV200" s="10"/>
      <c r="WWW200" s="10"/>
      <c r="WWX200" s="10"/>
      <c r="WWY200" s="10"/>
      <c r="WWZ200" s="10"/>
      <c r="WXA200" s="10"/>
      <c r="WXB200" s="10"/>
      <c r="WXC200" s="10"/>
      <c r="WXD200" s="10"/>
      <c r="WXE200" s="10"/>
      <c r="WXF200" s="10"/>
      <c r="WXG200" s="10"/>
      <c r="WXH200" s="10"/>
      <c r="WXI200" s="10"/>
      <c r="WXJ200" s="10"/>
      <c r="WXK200" s="10"/>
      <c r="WXL200" s="10"/>
      <c r="WXM200" s="10"/>
      <c r="WXN200" s="10"/>
      <c r="WXO200" s="10"/>
      <c r="WXP200" s="10"/>
      <c r="WXQ200" s="10"/>
      <c r="WXR200" s="10"/>
      <c r="WXS200" s="10"/>
      <c r="WXT200" s="10"/>
      <c r="WXU200" s="10"/>
      <c r="WXV200" s="10"/>
      <c r="WXW200" s="10"/>
      <c r="WXX200" s="10"/>
      <c r="WXY200" s="10"/>
      <c r="WXZ200" s="10"/>
      <c r="WYA200" s="10"/>
      <c r="WYB200" s="10"/>
      <c r="WYC200" s="10"/>
      <c r="WYD200" s="10"/>
      <c r="WYE200" s="10"/>
      <c r="WYF200" s="10"/>
      <c r="WYG200" s="10"/>
      <c r="WYH200" s="10"/>
      <c r="WYI200" s="10"/>
      <c r="WYJ200" s="10"/>
      <c r="WYK200" s="10"/>
      <c r="WYL200" s="10"/>
      <c r="WYM200" s="10"/>
      <c r="WYN200" s="10"/>
      <c r="WYO200" s="10"/>
      <c r="WYP200" s="10"/>
      <c r="WYQ200" s="10"/>
      <c r="WYR200" s="10"/>
      <c r="WYS200" s="10"/>
      <c r="WYT200" s="10"/>
      <c r="WYU200" s="10"/>
      <c r="WYV200" s="10"/>
      <c r="WYW200" s="10"/>
      <c r="WYX200" s="10"/>
      <c r="WYY200" s="10"/>
      <c r="WYZ200" s="10"/>
      <c r="WZA200" s="10"/>
      <c r="WZB200" s="10"/>
      <c r="WZC200" s="10"/>
      <c r="WZD200" s="10"/>
      <c r="WZE200" s="10"/>
      <c r="WZF200" s="10"/>
      <c r="WZG200" s="10"/>
      <c r="WZH200" s="10"/>
      <c r="WZI200" s="10"/>
      <c r="WZJ200" s="10"/>
      <c r="WZK200" s="10"/>
      <c r="WZL200" s="10"/>
      <c r="WZM200" s="10"/>
      <c r="WZN200" s="10"/>
      <c r="WZO200" s="10"/>
      <c r="WZP200" s="10"/>
      <c r="WZQ200" s="10"/>
      <c r="WZR200" s="10"/>
      <c r="WZS200" s="10"/>
      <c r="WZT200" s="10"/>
      <c r="WZU200" s="10"/>
      <c r="WZV200" s="10"/>
      <c r="WZW200" s="10"/>
      <c r="WZX200" s="10"/>
      <c r="WZY200" s="10"/>
      <c r="WZZ200" s="10"/>
      <c r="XAA200" s="10"/>
      <c r="XAB200" s="10"/>
      <c r="XAC200" s="10"/>
      <c r="XAD200" s="10"/>
      <c r="XAE200" s="10"/>
      <c r="XAF200" s="10"/>
      <c r="XAG200" s="10"/>
      <c r="XAH200" s="10"/>
      <c r="XAI200" s="10"/>
      <c r="XAJ200" s="10"/>
      <c r="XAK200" s="10"/>
      <c r="XAL200" s="10"/>
      <c r="XAM200" s="10"/>
      <c r="XAN200" s="10"/>
      <c r="XAO200" s="10"/>
      <c r="XAP200" s="10"/>
      <c r="XAQ200" s="10"/>
      <c r="XAR200" s="10"/>
      <c r="XAS200" s="10"/>
      <c r="XAT200" s="10"/>
      <c r="XAU200" s="10"/>
      <c r="XAV200" s="10"/>
      <c r="XAW200" s="10"/>
      <c r="XAX200" s="10"/>
      <c r="XAY200" s="10"/>
      <c r="XAZ200" s="10"/>
      <c r="XBA200" s="10"/>
      <c r="XBB200" s="10"/>
      <c r="XBC200" s="10"/>
      <c r="XBD200" s="10"/>
      <c r="XBE200" s="10"/>
      <c r="XBF200" s="10"/>
      <c r="XBG200" s="10"/>
      <c r="XBH200" s="10"/>
      <c r="XBI200" s="10"/>
      <c r="XBJ200" s="10"/>
      <c r="XBK200" s="10"/>
      <c r="XBL200" s="10"/>
      <c r="XBM200" s="10"/>
      <c r="XBN200" s="10"/>
      <c r="XBO200" s="10"/>
      <c r="XBP200" s="10"/>
      <c r="XBQ200" s="10"/>
      <c r="XBR200" s="10"/>
      <c r="XBS200" s="10"/>
      <c r="XBT200" s="10"/>
      <c r="XBU200" s="10"/>
      <c r="XBV200" s="10"/>
      <c r="XBW200" s="10"/>
      <c r="XBX200" s="10"/>
      <c r="XBY200" s="10"/>
      <c r="XBZ200" s="10"/>
      <c r="XCA200" s="10"/>
      <c r="XCB200" s="10"/>
      <c r="XCC200" s="10"/>
      <c r="XCD200" s="10"/>
      <c r="XCE200" s="10"/>
      <c r="XCF200" s="10"/>
      <c r="XCG200" s="10"/>
      <c r="XCH200" s="10"/>
      <c r="XCI200" s="10"/>
      <c r="XCJ200" s="10"/>
      <c r="XCK200" s="10"/>
      <c r="XCL200" s="10"/>
      <c r="XCM200" s="10"/>
      <c r="XCN200" s="10"/>
      <c r="XCO200" s="10"/>
      <c r="XCP200" s="10"/>
      <c r="XCQ200" s="10"/>
      <c r="XCR200" s="10"/>
      <c r="XCS200" s="10"/>
      <c r="XCT200" s="10"/>
      <c r="XCU200" s="10"/>
      <c r="XCV200" s="10"/>
      <c r="XCW200" s="10"/>
      <c r="XCX200" s="10"/>
      <c r="XCY200" s="10"/>
      <c r="XCZ200" s="10"/>
      <c r="XDA200" s="10"/>
      <c r="XDB200" s="10"/>
      <c r="XDC200" s="10"/>
      <c r="XDD200" s="10"/>
      <c r="XDE200" s="10"/>
      <c r="XDF200" s="10"/>
      <c r="XDG200" s="10"/>
      <c r="XDH200" s="10"/>
      <c r="XDI200" s="10"/>
      <c r="XDJ200" s="10"/>
      <c r="XDK200" s="10"/>
      <c r="XDL200" s="10"/>
      <c r="XDM200" s="10"/>
      <c r="XDN200" s="10"/>
      <c r="XDO200" s="10"/>
      <c r="XDP200" s="10"/>
      <c r="XDQ200" s="10"/>
      <c r="XDR200" s="10"/>
      <c r="XDS200" s="10"/>
      <c r="XDT200" s="10"/>
      <c r="XDU200" s="10"/>
      <c r="XDV200" s="10"/>
      <c r="XDW200" s="10"/>
      <c r="XDX200" s="10"/>
      <c r="XDY200" s="10"/>
      <c r="XDZ200" s="10"/>
      <c r="XEA200" s="10"/>
      <c r="XEB200" s="10"/>
      <c r="XEC200" s="10"/>
      <c r="XED200" s="10"/>
      <c r="XEE200" s="10"/>
      <c r="XEF200" s="10"/>
      <c r="XEG200" s="10"/>
      <c r="XEH200" s="10"/>
      <c r="XEI200" s="10"/>
      <c r="XEJ200" s="10"/>
      <c r="XEK200" s="10"/>
      <c r="XEL200" s="10"/>
      <c r="XEM200" s="10"/>
      <c r="XEN200" s="10"/>
      <c r="XEO200" s="10"/>
      <c r="XEP200" s="10"/>
      <c r="XEQ200" s="10"/>
      <c r="XER200" s="10"/>
      <c r="XES200" s="10"/>
      <c r="XET200" s="10"/>
      <c r="XEU200" s="10"/>
      <c r="XEV200" s="10"/>
      <c r="XEW200" s="10"/>
      <c r="XEX200" s="10"/>
      <c r="XEY200" s="10"/>
      <c r="XEZ200" s="10"/>
      <c r="XFA200" s="10"/>
      <c r="XFB200" s="10"/>
      <c r="XFC200" s="10"/>
      <c r="XFD200" s="10"/>
    </row>
    <row r="201" spans="3:16384" outlineLevel="1" x14ac:dyDescent="0.3">
      <c r="C201" s="107" t="s">
        <v>138</v>
      </c>
    </row>
    <row r="202" spans="3:16384" outlineLevel="1" x14ac:dyDescent="0.3">
      <c r="C202" s="107"/>
    </row>
    <row r="203" spans="3:16384" outlineLevel="1" x14ac:dyDescent="0.3">
      <c r="C203" s="107"/>
      <c r="E203" s="100" t="s">
        <v>39</v>
      </c>
      <c r="F203" s="75" t="s">
        <v>273</v>
      </c>
      <c r="G203" s="75"/>
      <c r="H203" s="75"/>
      <c r="I203" s="75"/>
      <c r="J203" s="75" t="s">
        <v>635</v>
      </c>
      <c r="K203" s="75"/>
      <c r="L203" s="75" t="s">
        <v>128</v>
      </c>
      <c r="T203" s="74"/>
      <c r="U203" s="74"/>
      <c r="V203" s="74"/>
      <c r="W203" s="74"/>
      <c r="X203" s="74"/>
      <c r="Y203" s="74"/>
      <c r="Z203" s="74"/>
      <c r="AA203" s="74"/>
      <c r="AB203" s="74"/>
      <c r="AC203" s="74"/>
      <c r="AD203" s="74"/>
      <c r="AE203" s="74"/>
      <c r="AF203" s="74"/>
      <c r="AG203" s="74"/>
      <c r="AH203" s="74"/>
      <c r="AI203" s="74"/>
      <c r="AJ203" s="74"/>
      <c r="AK203" s="74"/>
    </row>
    <row r="204" spans="3:16384" x14ac:dyDescent="0.3">
      <c r="C204" s="107"/>
    </row>
    <row r="205" spans="3:16384" s="75" customFormat="1" x14ac:dyDescent="0.3">
      <c r="C205" s="10" t="s">
        <v>41</v>
      </c>
      <c r="D205" s="10"/>
      <c r="E205" s="10"/>
      <c r="F205" s="10"/>
      <c r="G205" s="10"/>
      <c r="H205" s="10"/>
      <c r="I205" s="10"/>
      <c r="J205" s="10"/>
      <c r="K205" s="10"/>
      <c r="L205" s="10"/>
      <c r="M205" s="10"/>
      <c r="N205" s="10"/>
      <c r="O205" s="10"/>
      <c r="P205" s="10"/>
      <c r="Q205" s="10"/>
      <c r="R205" s="10"/>
      <c r="S205" s="10"/>
      <c r="T205" s="10"/>
      <c r="U205" s="10"/>
      <c r="V205" s="10"/>
      <c r="W205" s="10"/>
      <c r="X205" s="10"/>
      <c r="Y205" s="10"/>
      <c r="Z205" s="10"/>
      <c r="AA205" s="10"/>
      <c r="AB205" s="10"/>
      <c r="AC205" s="10"/>
      <c r="AD205" s="10"/>
      <c r="AE205" s="10"/>
      <c r="AF205" s="10"/>
      <c r="AG205" s="10"/>
      <c r="AH205" s="10"/>
      <c r="AI205" s="10"/>
      <c r="AJ205" s="10"/>
      <c r="AK205" s="10"/>
      <c r="AL205" s="10"/>
      <c r="AM205" s="10"/>
      <c r="AN205" s="10"/>
      <c r="AO205" s="10"/>
      <c r="AP205" s="10"/>
      <c r="AQ205" s="10"/>
      <c r="AR205" s="10"/>
      <c r="AS205" s="10"/>
      <c r="AT205" s="10"/>
      <c r="AU205" s="10"/>
      <c r="AV205" s="10"/>
      <c r="AW205" s="10"/>
      <c r="AX205" s="10"/>
      <c r="AY205" s="10"/>
      <c r="AZ205" s="10"/>
      <c r="BA205" s="10"/>
      <c r="BB205" s="10"/>
      <c r="BC205" s="10"/>
      <c r="BD205" s="10"/>
      <c r="BE205" s="10"/>
      <c r="BF205" s="10"/>
      <c r="BG205" s="10"/>
      <c r="BH205" s="10"/>
      <c r="BI205" s="10"/>
      <c r="BJ205" s="10"/>
      <c r="BK205" s="10"/>
      <c r="BL205" s="10"/>
      <c r="BM205" s="10"/>
      <c r="BN205" s="10"/>
      <c r="BO205" s="10"/>
      <c r="BP205" s="10"/>
      <c r="BQ205" s="10"/>
      <c r="BR205" s="10"/>
      <c r="BS205" s="10"/>
      <c r="BT205" s="10"/>
      <c r="BU205" s="10"/>
      <c r="BV205" s="10"/>
      <c r="BW205" s="10"/>
      <c r="BX205" s="10"/>
      <c r="BY205" s="10"/>
      <c r="BZ205" s="10"/>
      <c r="CA205" s="10"/>
      <c r="CB205" s="10"/>
      <c r="CC205" s="10"/>
      <c r="CD205" s="10"/>
      <c r="CE205" s="10"/>
      <c r="CF205" s="10"/>
      <c r="CG205" s="10"/>
      <c r="CH205" s="10"/>
      <c r="CI205" s="10"/>
      <c r="CJ205" s="10"/>
      <c r="CK205" s="10"/>
      <c r="CL205" s="10"/>
      <c r="CM205" s="10"/>
      <c r="CN205" s="10"/>
      <c r="CO205" s="10"/>
      <c r="CP205" s="10"/>
      <c r="CQ205" s="10"/>
      <c r="CR205" s="10"/>
      <c r="CS205" s="10"/>
      <c r="CT205" s="10"/>
      <c r="CU205" s="10"/>
      <c r="CV205" s="10"/>
      <c r="CW205" s="10"/>
      <c r="CX205" s="10"/>
      <c r="CY205" s="10"/>
      <c r="CZ205" s="10"/>
      <c r="DA205" s="10"/>
      <c r="DB205" s="10"/>
      <c r="DC205" s="10"/>
      <c r="DD205" s="10"/>
      <c r="DE205" s="10"/>
      <c r="DF205" s="10"/>
      <c r="DG205" s="10"/>
      <c r="DH205" s="10"/>
      <c r="DI205" s="10"/>
      <c r="DJ205" s="10"/>
      <c r="DK205" s="10"/>
      <c r="DL205" s="10"/>
      <c r="DM205" s="10"/>
      <c r="DN205" s="10"/>
      <c r="DO205" s="10"/>
      <c r="DP205" s="10"/>
      <c r="DQ205" s="10"/>
      <c r="DR205" s="10"/>
      <c r="DS205" s="10"/>
      <c r="DT205" s="10"/>
      <c r="DU205" s="10"/>
      <c r="DV205" s="10"/>
      <c r="DW205" s="10"/>
      <c r="DX205" s="10"/>
      <c r="DY205" s="10"/>
      <c r="DZ205" s="10"/>
      <c r="EA205" s="10"/>
      <c r="EB205" s="10"/>
      <c r="EC205" s="10"/>
      <c r="ED205" s="10"/>
      <c r="EE205" s="10"/>
      <c r="EF205" s="10"/>
      <c r="EG205" s="10"/>
      <c r="EH205" s="10"/>
      <c r="EI205" s="10"/>
      <c r="EJ205" s="10"/>
      <c r="EK205" s="10"/>
      <c r="EL205" s="10"/>
      <c r="EM205" s="10"/>
      <c r="EN205" s="10"/>
      <c r="EO205" s="10"/>
      <c r="EP205" s="10"/>
      <c r="EQ205" s="10"/>
      <c r="ER205" s="10"/>
      <c r="ES205" s="10"/>
      <c r="ET205" s="10"/>
      <c r="EU205" s="10"/>
      <c r="EV205" s="10"/>
      <c r="EW205" s="10"/>
      <c r="EX205" s="10"/>
      <c r="EY205" s="10"/>
      <c r="EZ205" s="10"/>
      <c r="FA205" s="10"/>
      <c r="FB205" s="10"/>
      <c r="FC205" s="10"/>
      <c r="FD205" s="10"/>
      <c r="FE205" s="10"/>
      <c r="FF205" s="10"/>
      <c r="FG205" s="10"/>
      <c r="FH205" s="10"/>
      <c r="FI205" s="10"/>
      <c r="FJ205" s="10"/>
      <c r="FK205" s="10"/>
      <c r="FL205" s="10"/>
      <c r="FM205" s="10"/>
      <c r="FN205" s="10"/>
      <c r="FO205" s="10"/>
      <c r="FP205" s="10"/>
      <c r="FQ205" s="10"/>
      <c r="FR205" s="10"/>
      <c r="FS205" s="10"/>
      <c r="FT205" s="10"/>
      <c r="FU205" s="10"/>
      <c r="FV205" s="10"/>
      <c r="FW205" s="10"/>
      <c r="FX205" s="10"/>
      <c r="FY205" s="10"/>
      <c r="FZ205" s="10"/>
      <c r="GA205" s="10"/>
      <c r="GB205" s="10"/>
      <c r="GC205" s="10"/>
      <c r="GD205" s="10"/>
      <c r="GE205" s="10"/>
      <c r="GF205" s="10"/>
      <c r="GG205" s="10"/>
      <c r="GH205" s="10"/>
      <c r="GI205" s="10"/>
      <c r="GJ205" s="10"/>
      <c r="GK205" s="10"/>
      <c r="GL205" s="10"/>
      <c r="GM205" s="10"/>
      <c r="GN205" s="10"/>
      <c r="GO205" s="10"/>
      <c r="GP205" s="10"/>
      <c r="GQ205" s="10"/>
      <c r="GR205" s="10"/>
      <c r="GS205" s="10"/>
      <c r="GT205" s="10"/>
      <c r="GU205" s="10"/>
      <c r="GV205" s="10"/>
      <c r="GW205" s="10"/>
      <c r="GX205" s="10"/>
      <c r="GY205" s="10"/>
      <c r="GZ205" s="10"/>
      <c r="HA205" s="10"/>
      <c r="HB205" s="10"/>
      <c r="HC205" s="10"/>
      <c r="HD205" s="10"/>
      <c r="HE205" s="10"/>
      <c r="HF205" s="10"/>
      <c r="HG205" s="10"/>
      <c r="HH205" s="10"/>
      <c r="HI205" s="10"/>
      <c r="HJ205" s="10"/>
      <c r="HK205" s="10"/>
      <c r="HL205" s="10"/>
      <c r="HM205" s="10"/>
      <c r="HN205" s="10"/>
      <c r="HO205" s="10"/>
      <c r="HP205" s="10"/>
      <c r="HQ205" s="10"/>
      <c r="HR205" s="10"/>
      <c r="HS205" s="10"/>
      <c r="HT205" s="10"/>
      <c r="HU205" s="10"/>
      <c r="HV205" s="10"/>
      <c r="HW205" s="10"/>
      <c r="HX205" s="10"/>
      <c r="HY205" s="10"/>
      <c r="HZ205" s="10"/>
      <c r="IA205" s="10"/>
      <c r="IB205" s="10"/>
      <c r="IC205" s="10"/>
      <c r="ID205" s="10"/>
      <c r="IE205" s="10"/>
      <c r="IF205" s="10"/>
      <c r="IG205" s="10"/>
      <c r="IH205" s="10"/>
      <c r="II205" s="10"/>
      <c r="IJ205" s="10"/>
      <c r="IK205" s="10"/>
      <c r="IL205" s="10"/>
      <c r="IM205" s="10"/>
      <c r="IN205" s="10"/>
      <c r="IO205" s="10"/>
      <c r="IP205" s="10"/>
      <c r="IQ205" s="10"/>
      <c r="IR205" s="10"/>
      <c r="IS205" s="10"/>
      <c r="IT205" s="10"/>
      <c r="IU205" s="10"/>
      <c r="IV205" s="10"/>
      <c r="IW205" s="10"/>
      <c r="IX205" s="10"/>
      <c r="IY205" s="10"/>
      <c r="IZ205" s="10"/>
      <c r="JA205" s="10"/>
      <c r="JB205" s="10"/>
      <c r="JC205" s="10"/>
      <c r="JD205" s="10"/>
      <c r="JE205" s="10"/>
      <c r="JF205" s="10"/>
      <c r="JG205" s="10"/>
      <c r="JH205" s="10"/>
      <c r="JI205" s="10"/>
      <c r="JJ205" s="10"/>
      <c r="JK205" s="10"/>
      <c r="JL205" s="10"/>
      <c r="JM205" s="10"/>
      <c r="JN205" s="10"/>
      <c r="JO205" s="10"/>
      <c r="JP205" s="10"/>
      <c r="JQ205" s="10"/>
      <c r="JR205" s="10"/>
      <c r="JS205" s="10"/>
      <c r="JT205" s="10"/>
      <c r="JU205" s="10"/>
      <c r="JV205" s="10"/>
      <c r="JW205" s="10"/>
      <c r="JX205" s="10"/>
      <c r="JY205" s="10"/>
      <c r="JZ205" s="10"/>
      <c r="KA205" s="10"/>
      <c r="KB205" s="10"/>
      <c r="KC205" s="10"/>
      <c r="KD205" s="10"/>
      <c r="KE205" s="10"/>
      <c r="KF205" s="10"/>
      <c r="KG205" s="10"/>
      <c r="KH205" s="10"/>
      <c r="KI205" s="10"/>
      <c r="KJ205" s="10"/>
      <c r="KK205" s="10"/>
      <c r="KL205" s="10"/>
      <c r="KM205" s="10"/>
      <c r="KN205" s="10"/>
      <c r="KO205" s="10"/>
      <c r="KP205" s="10"/>
      <c r="KQ205" s="10"/>
      <c r="KR205" s="10"/>
      <c r="KS205" s="10"/>
      <c r="KT205" s="10"/>
      <c r="KU205" s="10"/>
      <c r="KV205" s="10"/>
      <c r="KW205" s="10"/>
      <c r="KX205" s="10"/>
      <c r="KY205" s="10"/>
      <c r="KZ205" s="10"/>
      <c r="LA205" s="10"/>
      <c r="LB205" s="10"/>
      <c r="LC205" s="10"/>
      <c r="LD205" s="10"/>
      <c r="LE205" s="10"/>
      <c r="LF205" s="10"/>
      <c r="LG205" s="10"/>
      <c r="LH205" s="10"/>
      <c r="LI205" s="10"/>
      <c r="LJ205" s="10"/>
      <c r="LK205" s="10"/>
      <c r="LL205" s="10"/>
      <c r="LM205" s="10"/>
      <c r="LN205" s="10"/>
      <c r="LO205" s="10"/>
      <c r="LP205" s="10"/>
      <c r="LQ205" s="10"/>
      <c r="LR205" s="10"/>
      <c r="LS205" s="10"/>
      <c r="LT205" s="10"/>
      <c r="LU205" s="10"/>
      <c r="LV205" s="10"/>
      <c r="LW205" s="10"/>
      <c r="LX205" s="10"/>
      <c r="LY205" s="10"/>
      <c r="LZ205" s="10"/>
      <c r="MA205" s="10"/>
      <c r="MB205" s="10"/>
      <c r="MC205" s="10"/>
      <c r="MD205" s="10"/>
      <c r="ME205" s="10"/>
      <c r="MF205" s="10"/>
      <c r="MG205" s="10"/>
      <c r="MH205" s="10"/>
      <c r="MI205" s="10"/>
      <c r="MJ205" s="10"/>
      <c r="MK205" s="10"/>
      <c r="ML205" s="10"/>
      <c r="MM205" s="10"/>
      <c r="MN205" s="10"/>
      <c r="MO205" s="10"/>
      <c r="MP205" s="10"/>
      <c r="MQ205" s="10"/>
      <c r="MR205" s="10"/>
      <c r="MS205" s="10"/>
      <c r="MT205" s="10"/>
      <c r="MU205" s="10"/>
      <c r="MV205" s="10"/>
      <c r="MW205" s="10"/>
      <c r="MX205" s="10"/>
      <c r="MY205" s="10"/>
      <c r="MZ205" s="10"/>
      <c r="NA205" s="10"/>
      <c r="NB205" s="10"/>
      <c r="NC205" s="10"/>
      <c r="ND205" s="10"/>
      <c r="NE205" s="10"/>
      <c r="NF205" s="10"/>
      <c r="NG205" s="10"/>
      <c r="NH205" s="10"/>
      <c r="NI205" s="10"/>
      <c r="NJ205" s="10"/>
      <c r="NK205" s="10"/>
      <c r="NL205" s="10"/>
      <c r="NM205" s="10"/>
      <c r="NN205" s="10"/>
      <c r="NO205" s="10"/>
      <c r="NP205" s="10"/>
      <c r="NQ205" s="10"/>
      <c r="NR205" s="10"/>
      <c r="NS205" s="10"/>
      <c r="NT205" s="10"/>
      <c r="NU205" s="10"/>
      <c r="NV205" s="10"/>
      <c r="NW205" s="10"/>
      <c r="NX205" s="10"/>
      <c r="NY205" s="10"/>
      <c r="NZ205" s="10"/>
      <c r="OA205" s="10"/>
      <c r="OB205" s="10"/>
      <c r="OC205" s="10"/>
      <c r="OD205" s="10"/>
      <c r="OE205" s="10"/>
      <c r="OF205" s="10"/>
      <c r="OG205" s="10"/>
      <c r="OH205" s="10"/>
      <c r="OI205" s="10"/>
      <c r="OJ205" s="10"/>
      <c r="OK205" s="10"/>
      <c r="OL205" s="10"/>
      <c r="OM205" s="10"/>
      <c r="ON205" s="10"/>
      <c r="OO205" s="10"/>
      <c r="OP205" s="10"/>
      <c r="OQ205" s="10"/>
      <c r="OR205" s="10"/>
      <c r="OS205" s="10"/>
      <c r="OT205" s="10"/>
      <c r="OU205" s="10"/>
      <c r="OV205" s="10"/>
      <c r="OW205" s="10"/>
      <c r="OX205" s="10"/>
      <c r="OY205" s="10"/>
      <c r="OZ205" s="10"/>
      <c r="PA205" s="10"/>
      <c r="PB205" s="10"/>
      <c r="PC205" s="10"/>
      <c r="PD205" s="10"/>
      <c r="PE205" s="10"/>
      <c r="PF205" s="10"/>
      <c r="PG205" s="10"/>
      <c r="PH205" s="10"/>
      <c r="PI205" s="10"/>
      <c r="PJ205" s="10"/>
      <c r="PK205" s="10"/>
      <c r="PL205" s="10"/>
      <c r="PM205" s="10"/>
      <c r="PN205" s="10"/>
      <c r="PO205" s="10"/>
      <c r="PP205" s="10"/>
      <c r="PQ205" s="10"/>
      <c r="PR205" s="10"/>
      <c r="PS205" s="10"/>
      <c r="PT205" s="10"/>
      <c r="PU205" s="10"/>
      <c r="PV205" s="10"/>
      <c r="PW205" s="10"/>
      <c r="PX205" s="10"/>
      <c r="PY205" s="10"/>
      <c r="PZ205" s="10"/>
      <c r="QA205" s="10"/>
      <c r="QB205" s="10"/>
      <c r="QC205" s="10"/>
      <c r="QD205" s="10"/>
      <c r="QE205" s="10"/>
      <c r="QF205" s="10"/>
      <c r="QG205" s="10"/>
      <c r="QH205" s="10"/>
      <c r="QI205" s="10"/>
      <c r="QJ205" s="10"/>
      <c r="QK205" s="10"/>
      <c r="QL205" s="10"/>
      <c r="QM205" s="10"/>
      <c r="QN205" s="10"/>
      <c r="QO205" s="10"/>
      <c r="QP205" s="10"/>
      <c r="QQ205" s="10"/>
      <c r="QR205" s="10"/>
      <c r="QS205" s="10"/>
      <c r="QT205" s="10"/>
      <c r="QU205" s="10"/>
      <c r="QV205" s="10"/>
      <c r="QW205" s="10"/>
      <c r="QX205" s="10"/>
      <c r="QY205" s="10"/>
      <c r="QZ205" s="10"/>
      <c r="RA205" s="10"/>
      <c r="RB205" s="10"/>
      <c r="RC205" s="10"/>
      <c r="RD205" s="10"/>
      <c r="RE205" s="10"/>
      <c r="RF205" s="10"/>
      <c r="RG205" s="10"/>
      <c r="RH205" s="10"/>
      <c r="RI205" s="10"/>
      <c r="RJ205" s="10"/>
      <c r="RK205" s="10"/>
      <c r="RL205" s="10"/>
      <c r="RM205" s="10"/>
      <c r="RN205" s="10"/>
      <c r="RO205" s="10"/>
      <c r="RP205" s="10"/>
      <c r="RQ205" s="10"/>
      <c r="RR205" s="10"/>
      <c r="RS205" s="10"/>
      <c r="RT205" s="10"/>
      <c r="RU205" s="10"/>
      <c r="RV205" s="10"/>
      <c r="RW205" s="10"/>
      <c r="RX205" s="10"/>
      <c r="RY205" s="10"/>
      <c r="RZ205" s="10"/>
      <c r="SA205" s="10"/>
      <c r="SB205" s="10"/>
      <c r="SC205" s="10"/>
      <c r="SD205" s="10"/>
      <c r="SE205" s="10"/>
      <c r="SF205" s="10"/>
      <c r="SG205" s="10"/>
      <c r="SH205" s="10"/>
      <c r="SI205" s="10"/>
      <c r="SJ205" s="10"/>
      <c r="SK205" s="10"/>
      <c r="SL205" s="10"/>
      <c r="SM205" s="10"/>
      <c r="SN205" s="10"/>
      <c r="SO205" s="10"/>
      <c r="SP205" s="10"/>
      <c r="SQ205" s="10"/>
      <c r="SR205" s="10"/>
      <c r="SS205" s="10"/>
      <c r="ST205" s="10"/>
      <c r="SU205" s="10"/>
      <c r="SV205" s="10"/>
      <c r="SW205" s="10"/>
      <c r="SX205" s="10"/>
      <c r="SY205" s="10"/>
      <c r="SZ205" s="10"/>
      <c r="TA205" s="10"/>
      <c r="TB205" s="10"/>
      <c r="TC205" s="10"/>
      <c r="TD205" s="10"/>
      <c r="TE205" s="10"/>
      <c r="TF205" s="10"/>
      <c r="TG205" s="10"/>
      <c r="TH205" s="10"/>
      <c r="TI205" s="10"/>
      <c r="TJ205" s="10"/>
      <c r="TK205" s="10"/>
      <c r="TL205" s="10"/>
      <c r="TM205" s="10"/>
      <c r="TN205" s="10"/>
      <c r="TO205" s="10"/>
      <c r="TP205" s="10"/>
      <c r="TQ205" s="10"/>
      <c r="TR205" s="10"/>
      <c r="TS205" s="10"/>
      <c r="TT205" s="10"/>
      <c r="TU205" s="10"/>
      <c r="TV205" s="10"/>
      <c r="TW205" s="10"/>
      <c r="TX205" s="10"/>
      <c r="TY205" s="10"/>
      <c r="TZ205" s="10"/>
      <c r="UA205" s="10"/>
      <c r="UB205" s="10"/>
      <c r="UC205" s="10"/>
      <c r="UD205" s="10"/>
      <c r="UE205" s="10"/>
      <c r="UF205" s="10"/>
      <c r="UG205" s="10"/>
      <c r="UH205" s="10"/>
      <c r="UI205" s="10"/>
      <c r="UJ205" s="10"/>
      <c r="UK205" s="10"/>
      <c r="UL205" s="10"/>
      <c r="UM205" s="10"/>
      <c r="UN205" s="10"/>
      <c r="UO205" s="10"/>
      <c r="UP205" s="10"/>
      <c r="UQ205" s="10"/>
      <c r="UR205" s="10"/>
      <c r="US205" s="10"/>
      <c r="UT205" s="10"/>
      <c r="UU205" s="10"/>
      <c r="UV205" s="10"/>
      <c r="UW205" s="10"/>
      <c r="UX205" s="10"/>
      <c r="UY205" s="10"/>
      <c r="UZ205" s="10"/>
      <c r="VA205" s="10"/>
      <c r="VB205" s="10"/>
      <c r="VC205" s="10"/>
      <c r="VD205" s="10"/>
      <c r="VE205" s="10"/>
      <c r="VF205" s="10"/>
      <c r="VG205" s="10"/>
      <c r="VH205" s="10"/>
      <c r="VI205" s="10"/>
      <c r="VJ205" s="10"/>
      <c r="VK205" s="10"/>
      <c r="VL205" s="10"/>
      <c r="VM205" s="10"/>
      <c r="VN205" s="10"/>
      <c r="VO205" s="10"/>
      <c r="VP205" s="10"/>
      <c r="VQ205" s="10"/>
      <c r="VR205" s="10"/>
      <c r="VS205" s="10"/>
      <c r="VT205" s="10"/>
      <c r="VU205" s="10"/>
      <c r="VV205" s="10"/>
      <c r="VW205" s="10"/>
      <c r="VX205" s="10"/>
      <c r="VY205" s="10"/>
      <c r="VZ205" s="10"/>
      <c r="WA205" s="10"/>
      <c r="WB205" s="10"/>
      <c r="WC205" s="10"/>
      <c r="WD205" s="10"/>
      <c r="WE205" s="10"/>
      <c r="WF205" s="10"/>
      <c r="WG205" s="10"/>
      <c r="WH205" s="10"/>
      <c r="WI205" s="10"/>
      <c r="WJ205" s="10"/>
      <c r="WK205" s="10"/>
      <c r="WL205" s="10"/>
      <c r="WM205" s="10"/>
      <c r="WN205" s="10"/>
      <c r="WO205" s="10"/>
      <c r="WP205" s="10"/>
      <c r="WQ205" s="10"/>
      <c r="WR205" s="10"/>
      <c r="WS205" s="10"/>
      <c r="WT205" s="10"/>
      <c r="WU205" s="10"/>
      <c r="WV205" s="10"/>
      <c r="WW205" s="10"/>
      <c r="WX205" s="10"/>
      <c r="WY205" s="10"/>
      <c r="WZ205" s="10"/>
      <c r="XA205" s="10"/>
      <c r="XB205" s="10"/>
      <c r="XC205" s="10"/>
      <c r="XD205" s="10"/>
      <c r="XE205" s="10"/>
      <c r="XF205" s="10"/>
      <c r="XG205" s="10"/>
      <c r="XH205" s="10"/>
      <c r="XI205" s="10"/>
      <c r="XJ205" s="10"/>
      <c r="XK205" s="10"/>
      <c r="XL205" s="10"/>
      <c r="XM205" s="10"/>
      <c r="XN205" s="10"/>
      <c r="XO205" s="10"/>
      <c r="XP205" s="10"/>
      <c r="XQ205" s="10"/>
      <c r="XR205" s="10"/>
      <c r="XS205" s="10"/>
      <c r="XT205" s="10"/>
      <c r="XU205" s="10"/>
      <c r="XV205" s="10"/>
      <c r="XW205" s="10"/>
      <c r="XX205" s="10"/>
      <c r="XY205" s="10"/>
      <c r="XZ205" s="10"/>
      <c r="YA205" s="10"/>
      <c r="YB205" s="10"/>
      <c r="YC205" s="10"/>
      <c r="YD205" s="10"/>
      <c r="YE205" s="10"/>
      <c r="YF205" s="10"/>
      <c r="YG205" s="10"/>
      <c r="YH205" s="10"/>
      <c r="YI205" s="10"/>
      <c r="YJ205" s="10"/>
      <c r="YK205" s="10"/>
      <c r="YL205" s="10"/>
      <c r="YM205" s="10"/>
      <c r="YN205" s="10"/>
      <c r="YO205" s="10"/>
      <c r="YP205" s="10"/>
      <c r="YQ205" s="10"/>
      <c r="YR205" s="10"/>
      <c r="YS205" s="10"/>
      <c r="YT205" s="10"/>
      <c r="YU205" s="10"/>
      <c r="YV205" s="10"/>
      <c r="YW205" s="10"/>
      <c r="YX205" s="10"/>
      <c r="YY205" s="10"/>
      <c r="YZ205" s="10"/>
      <c r="ZA205" s="10"/>
      <c r="ZB205" s="10"/>
      <c r="ZC205" s="10"/>
      <c r="ZD205" s="10"/>
      <c r="ZE205" s="10"/>
      <c r="ZF205" s="10"/>
      <c r="ZG205" s="10"/>
      <c r="ZH205" s="10"/>
      <c r="ZI205" s="10"/>
      <c r="ZJ205" s="10"/>
      <c r="ZK205" s="10"/>
      <c r="ZL205" s="10"/>
      <c r="ZM205" s="10"/>
      <c r="ZN205" s="10"/>
      <c r="ZO205" s="10"/>
      <c r="ZP205" s="10"/>
      <c r="ZQ205" s="10"/>
      <c r="ZR205" s="10"/>
      <c r="ZS205" s="10"/>
      <c r="ZT205" s="10"/>
      <c r="ZU205" s="10"/>
      <c r="ZV205" s="10"/>
      <c r="ZW205" s="10"/>
      <c r="ZX205" s="10"/>
      <c r="ZY205" s="10"/>
      <c r="ZZ205" s="10"/>
      <c r="AAA205" s="10"/>
      <c r="AAB205" s="10"/>
      <c r="AAC205" s="10"/>
      <c r="AAD205" s="10"/>
      <c r="AAE205" s="10"/>
      <c r="AAF205" s="10"/>
      <c r="AAG205" s="10"/>
      <c r="AAH205" s="10"/>
      <c r="AAI205" s="10"/>
      <c r="AAJ205" s="10"/>
      <c r="AAK205" s="10"/>
      <c r="AAL205" s="10"/>
      <c r="AAM205" s="10"/>
      <c r="AAN205" s="10"/>
      <c r="AAO205" s="10"/>
      <c r="AAP205" s="10"/>
      <c r="AAQ205" s="10"/>
      <c r="AAR205" s="10"/>
      <c r="AAS205" s="10"/>
      <c r="AAT205" s="10"/>
      <c r="AAU205" s="10"/>
      <c r="AAV205" s="10"/>
      <c r="AAW205" s="10"/>
      <c r="AAX205" s="10"/>
      <c r="AAY205" s="10"/>
      <c r="AAZ205" s="10"/>
      <c r="ABA205" s="10"/>
      <c r="ABB205" s="10"/>
      <c r="ABC205" s="10"/>
      <c r="ABD205" s="10"/>
      <c r="ABE205" s="10"/>
      <c r="ABF205" s="10"/>
      <c r="ABG205" s="10"/>
      <c r="ABH205" s="10"/>
      <c r="ABI205" s="10"/>
      <c r="ABJ205" s="10"/>
      <c r="ABK205" s="10"/>
      <c r="ABL205" s="10"/>
      <c r="ABM205" s="10"/>
      <c r="ABN205" s="10"/>
      <c r="ABO205" s="10"/>
      <c r="ABP205" s="10"/>
      <c r="ABQ205" s="10"/>
      <c r="ABR205" s="10"/>
      <c r="ABS205" s="10"/>
      <c r="ABT205" s="10"/>
      <c r="ABU205" s="10"/>
      <c r="ABV205" s="10"/>
      <c r="ABW205" s="10"/>
      <c r="ABX205" s="10"/>
      <c r="ABY205" s="10"/>
      <c r="ABZ205" s="10"/>
      <c r="ACA205" s="10"/>
      <c r="ACB205" s="10"/>
      <c r="ACC205" s="10"/>
      <c r="ACD205" s="10"/>
      <c r="ACE205" s="10"/>
      <c r="ACF205" s="10"/>
      <c r="ACG205" s="10"/>
      <c r="ACH205" s="10"/>
      <c r="ACI205" s="10"/>
      <c r="ACJ205" s="10"/>
      <c r="ACK205" s="10"/>
      <c r="ACL205" s="10"/>
      <c r="ACM205" s="10"/>
      <c r="ACN205" s="10"/>
      <c r="ACO205" s="10"/>
      <c r="ACP205" s="10"/>
      <c r="ACQ205" s="10"/>
      <c r="ACR205" s="10"/>
      <c r="ACS205" s="10"/>
      <c r="ACT205" s="10"/>
      <c r="ACU205" s="10"/>
      <c r="ACV205" s="10"/>
      <c r="ACW205" s="10"/>
      <c r="ACX205" s="10"/>
      <c r="ACY205" s="10"/>
      <c r="ACZ205" s="10"/>
      <c r="ADA205" s="10"/>
      <c r="ADB205" s="10"/>
      <c r="ADC205" s="10"/>
      <c r="ADD205" s="10"/>
      <c r="ADE205" s="10"/>
      <c r="ADF205" s="10"/>
      <c r="ADG205" s="10"/>
      <c r="ADH205" s="10"/>
      <c r="ADI205" s="10"/>
      <c r="ADJ205" s="10"/>
      <c r="ADK205" s="10"/>
      <c r="ADL205" s="10"/>
      <c r="ADM205" s="10"/>
      <c r="ADN205" s="10"/>
      <c r="ADO205" s="10"/>
      <c r="ADP205" s="10"/>
      <c r="ADQ205" s="10"/>
      <c r="ADR205" s="10"/>
      <c r="ADS205" s="10"/>
      <c r="ADT205" s="10"/>
      <c r="ADU205" s="10"/>
      <c r="ADV205" s="10"/>
      <c r="ADW205" s="10"/>
      <c r="ADX205" s="10"/>
      <c r="ADY205" s="10"/>
      <c r="ADZ205" s="10"/>
      <c r="AEA205" s="10"/>
      <c r="AEB205" s="10"/>
      <c r="AEC205" s="10"/>
      <c r="AED205" s="10"/>
      <c r="AEE205" s="10"/>
      <c r="AEF205" s="10"/>
      <c r="AEG205" s="10"/>
      <c r="AEH205" s="10"/>
      <c r="AEI205" s="10"/>
      <c r="AEJ205" s="10"/>
      <c r="AEK205" s="10"/>
      <c r="AEL205" s="10"/>
      <c r="AEM205" s="10"/>
      <c r="AEN205" s="10"/>
      <c r="AEO205" s="10"/>
      <c r="AEP205" s="10"/>
      <c r="AEQ205" s="10"/>
      <c r="AER205" s="10"/>
      <c r="AES205" s="10"/>
      <c r="AET205" s="10"/>
      <c r="AEU205" s="10"/>
      <c r="AEV205" s="10"/>
      <c r="AEW205" s="10"/>
      <c r="AEX205" s="10"/>
      <c r="AEY205" s="10"/>
      <c r="AEZ205" s="10"/>
      <c r="AFA205" s="10"/>
      <c r="AFB205" s="10"/>
      <c r="AFC205" s="10"/>
      <c r="AFD205" s="10"/>
      <c r="AFE205" s="10"/>
      <c r="AFF205" s="10"/>
      <c r="AFG205" s="10"/>
      <c r="AFH205" s="10"/>
      <c r="AFI205" s="10"/>
      <c r="AFJ205" s="10"/>
      <c r="AFK205" s="10"/>
      <c r="AFL205" s="10"/>
      <c r="AFM205" s="10"/>
      <c r="AFN205" s="10"/>
      <c r="AFO205" s="10"/>
      <c r="AFP205" s="10"/>
      <c r="AFQ205" s="10"/>
      <c r="AFR205" s="10"/>
      <c r="AFS205" s="10"/>
      <c r="AFT205" s="10"/>
      <c r="AFU205" s="10"/>
      <c r="AFV205" s="10"/>
      <c r="AFW205" s="10"/>
      <c r="AFX205" s="10"/>
      <c r="AFY205" s="10"/>
      <c r="AFZ205" s="10"/>
      <c r="AGA205" s="10"/>
      <c r="AGB205" s="10"/>
      <c r="AGC205" s="10"/>
      <c r="AGD205" s="10"/>
      <c r="AGE205" s="10"/>
      <c r="AGF205" s="10"/>
      <c r="AGG205" s="10"/>
      <c r="AGH205" s="10"/>
      <c r="AGI205" s="10"/>
      <c r="AGJ205" s="10"/>
      <c r="AGK205" s="10"/>
      <c r="AGL205" s="10"/>
      <c r="AGM205" s="10"/>
      <c r="AGN205" s="10"/>
      <c r="AGO205" s="10"/>
      <c r="AGP205" s="10"/>
      <c r="AGQ205" s="10"/>
      <c r="AGR205" s="10"/>
      <c r="AGS205" s="10"/>
      <c r="AGT205" s="10"/>
      <c r="AGU205" s="10"/>
      <c r="AGV205" s="10"/>
      <c r="AGW205" s="10"/>
      <c r="AGX205" s="10"/>
      <c r="AGY205" s="10"/>
      <c r="AGZ205" s="10"/>
      <c r="AHA205" s="10"/>
      <c r="AHB205" s="10"/>
      <c r="AHC205" s="10"/>
      <c r="AHD205" s="10"/>
      <c r="AHE205" s="10"/>
      <c r="AHF205" s="10"/>
      <c r="AHG205" s="10"/>
      <c r="AHH205" s="10"/>
      <c r="AHI205" s="10"/>
      <c r="AHJ205" s="10"/>
      <c r="AHK205" s="10"/>
      <c r="AHL205" s="10"/>
      <c r="AHM205" s="10"/>
      <c r="AHN205" s="10"/>
      <c r="AHO205" s="10"/>
      <c r="AHP205" s="10"/>
      <c r="AHQ205" s="10"/>
      <c r="AHR205" s="10"/>
      <c r="AHS205" s="10"/>
      <c r="AHT205" s="10"/>
      <c r="AHU205" s="10"/>
      <c r="AHV205" s="10"/>
      <c r="AHW205" s="10"/>
      <c r="AHX205" s="10"/>
      <c r="AHY205" s="10"/>
      <c r="AHZ205" s="10"/>
      <c r="AIA205" s="10"/>
      <c r="AIB205" s="10"/>
      <c r="AIC205" s="10"/>
      <c r="AID205" s="10"/>
      <c r="AIE205" s="10"/>
      <c r="AIF205" s="10"/>
      <c r="AIG205" s="10"/>
      <c r="AIH205" s="10"/>
      <c r="AII205" s="10"/>
      <c r="AIJ205" s="10"/>
      <c r="AIK205" s="10"/>
      <c r="AIL205" s="10"/>
      <c r="AIM205" s="10"/>
      <c r="AIN205" s="10"/>
      <c r="AIO205" s="10"/>
      <c r="AIP205" s="10"/>
      <c r="AIQ205" s="10"/>
      <c r="AIR205" s="10"/>
      <c r="AIS205" s="10"/>
      <c r="AIT205" s="10"/>
      <c r="AIU205" s="10"/>
      <c r="AIV205" s="10"/>
      <c r="AIW205" s="10"/>
      <c r="AIX205" s="10"/>
      <c r="AIY205" s="10"/>
      <c r="AIZ205" s="10"/>
      <c r="AJA205" s="10"/>
      <c r="AJB205" s="10"/>
      <c r="AJC205" s="10"/>
      <c r="AJD205" s="10"/>
      <c r="AJE205" s="10"/>
      <c r="AJF205" s="10"/>
      <c r="AJG205" s="10"/>
      <c r="AJH205" s="10"/>
      <c r="AJI205" s="10"/>
      <c r="AJJ205" s="10"/>
      <c r="AJK205" s="10"/>
      <c r="AJL205" s="10"/>
      <c r="AJM205" s="10"/>
      <c r="AJN205" s="10"/>
      <c r="AJO205" s="10"/>
      <c r="AJP205" s="10"/>
      <c r="AJQ205" s="10"/>
      <c r="AJR205" s="10"/>
      <c r="AJS205" s="10"/>
      <c r="AJT205" s="10"/>
      <c r="AJU205" s="10"/>
      <c r="AJV205" s="10"/>
      <c r="AJW205" s="10"/>
      <c r="AJX205" s="10"/>
      <c r="AJY205" s="10"/>
      <c r="AJZ205" s="10"/>
      <c r="AKA205" s="10"/>
      <c r="AKB205" s="10"/>
      <c r="AKC205" s="10"/>
      <c r="AKD205" s="10"/>
      <c r="AKE205" s="10"/>
      <c r="AKF205" s="10"/>
      <c r="AKG205" s="10"/>
      <c r="AKH205" s="10"/>
      <c r="AKI205" s="10"/>
      <c r="AKJ205" s="10"/>
      <c r="AKK205" s="10"/>
      <c r="AKL205" s="10"/>
      <c r="AKM205" s="10"/>
      <c r="AKN205" s="10"/>
      <c r="AKO205" s="10"/>
      <c r="AKP205" s="10"/>
      <c r="AKQ205" s="10"/>
      <c r="AKR205" s="10"/>
      <c r="AKS205" s="10"/>
      <c r="AKT205" s="10"/>
      <c r="AKU205" s="10"/>
      <c r="AKV205" s="10"/>
      <c r="AKW205" s="10"/>
      <c r="AKX205" s="10"/>
      <c r="AKY205" s="10"/>
      <c r="AKZ205" s="10"/>
      <c r="ALA205" s="10"/>
      <c r="ALB205" s="10"/>
      <c r="ALC205" s="10"/>
      <c r="ALD205" s="10"/>
      <c r="ALE205" s="10"/>
      <c r="ALF205" s="10"/>
      <c r="ALG205" s="10"/>
      <c r="ALH205" s="10"/>
      <c r="ALI205" s="10"/>
      <c r="ALJ205" s="10"/>
      <c r="ALK205" s="10"/>
      <c r="ALL205" s="10"/>
      <c r="ALM205" s="10"/>
      <c r="ALN205" s="10"/>
      <c r="ALO205" s="10"/>
      <c r="ALP205" s="10"/>
      <c r="ALQ205" s="10"/>
      <c r="ALR205" s="10"/>
      <c r="ALS205" s="10"/>
      <c r="ALT205" s="10"/>
      <c r="ALU205" s="10"/>
      <c r="ALV205" s="10"/>
      <c r="ALW205" s="10"/>
      <c r="ALX205" s="10"/>
      <c r="ALY205" s="10"/>
      <c r="ALZ205" s="10"/>
      <c r="AMA205" s="10"/>
      <c r="AMB205" s="10"/>
      <c r="AMC205" s="10"/>
      <c r="AMD205" s="10"/>
      <c r="AME205" s="10"/>
      <c r="AMF205" s="10"/>
      <c r="AMG205" s="10"/>
      <c r="AMH205" s="10"/>
      <c r="AMI205" s="10"/>
      <c r="AMJ205" s="10"/>
      <c r="AMK205" s="10"/>
      <c r="AML205" s="10"/>
      <c r="AMM205" s="10"/>
      <c r="AMN205" s="10"/>
      <c r="AMO205" s="10"/>
      <c r="AMP205" s="10"/>
      <c r="AMQ205" s="10"/>
      <c r="AMR205" s="10"/>
      <c r="AMS205" s="10"/>
      <c r="AMT205" s="10"/>
      <c r="AMU205" s="10"/>
      <c r="AMV205" s="10"/>
      <c r="AMW205" s="10"/>
      <c r="AMX205" s="10"/>
      <c r="AMY205" s="10"/>
      <c r="AMZ205" s="10"/>
      <c r="ANA205" s="10"/>
      <c r="ANB205" s="10"/>
      <c r="ANC205" s="10"/>
      <c r="AND205" s="10"/>
      <c r="ANE205" s="10"/>
      <c r="ANF205" s="10"/>
      <c r="ANG205" s="10"/>
      <c r="ANH205" s="10"/>
      <c r="ANI205" s="10"/>
      <c r="ANJ205" s="10"/>
      <c r="ANK205" s="10"/>
      <c r="ANL205" s="10"/>
      <c r="ANM205" s="10"/>
      <c r="ANN205" s="10"/>
      <c r="ANO205" s="10"/>
      <c r="ANP205" s="10"/>
      <c r="ANQ205" s="10"/>
      <c r="ANR205" s="10"/>
      <c r="ANS205" s="10"/>
      <c r="ANT205" s="10"/>
      <c r="ANU205" s="10"/>
      <c r="ANV205" s="10"/>
      <c r="ANW205" s="10"/>
      <c r="ANX205" s="10"/>
      <c r="ANY205" s="10"/>
      <c r="ANZ205" s="10"/>
      <c r="AOA205" s="10"/>
      <c r="AOB205" s="10"/>
      <c r="AOC205" s="10"/>
      <c r="AOD205" s="10"/>
      <c r="AOE205" s="10"/>
      <c r="AOF205" s="10"/>
      <c r="AOG205" s="10"/>
      <c r="AOH205" s="10"/>
      <c r="AOI205" s="10"/>
      <c r="AOJ205" s="10"/>
      <c r="AOK205" s="10"/>
      <c r="AOL205" s="10"/>
      <c r="AOM205" s="10"/>
      <c r="AON205" s="10"/>
      <c r="AOO205" s="10"/>
      <c r="AOP205" s="10"/>
      <c r="AOQ205" s="10"/>
      <c r="AOR205" s="10"/>
      <c r="AOS205" s="10"/>
      <c r="AOT205" s="10"/>
      <c r="AOU205" s="10"/>
      <c r="AOV205" s="10"/>
      <c r="AOW205" s="10"/>
      <c r="AOX205" s="10"/>
      <c r="AOY205" s="10"/>
      <c r="AOZ205" s="10"/>
      <c r="APA205" s="10"/>
      <c r="APB205" s="10"/>
      <c r="APC205" s="10"/>
      <c r="APD205" s="10"/>
      <c r="APE205" s="10"/>
      <c r="APF205" s="10"/>
      <c r="APG205" s="10"/>
      <c r="APH205" s="10"/>
      <c r="API205" s="10"/>
      <c r="APJ205" s="10"/>
      <c r="APK205" s="10"/>
      <c r="APL205" s="10"/>
      <c r="APM205" s="10"/>
      <c r="APN205" s="10"/>
      <c r="APO205" s="10"/>
      <c r="APP205" s="10"/>
      <c r="APQ205" s="10"/>
      <c r="APR205" s="10"/>
      <c r="APS205" s="10"/>
      <c r="APT205" s="10"/>
      <c r="APU205" s="10"/>
      <c r="APV205" s="10"/>
      <c r="APW205" s="10"/>
      <c r="APX205" s="10"/>
      <c r="APY205" s="10"/>
      <c r="APZ205" s="10"/>
      <c r="AQA205" s="10"/>
      <c r="AQB205" s="10"/>
      <c r="AQC205" s="10"/>
      <c r="AQD205" s="10"/>
      <c r="AQE205" s="10"/>
      <c r="AQF205" s="10"/>
      <c r="AQG205" s="10"/>
      <c r="AQH205" s="10"/>
      <c r="AQI205" s="10"/>
      <c r="AQJ205" s="10"/>
      <c r="AQK205" s="10"/>
      <c r="AQL205" s="10"/>
      <c r="AQM205" s="10"/>
      <c r="AQN205" s="10"/>
      <c r="AQO205" s="10"/>
      <c r="AQP205" s="10"/>
      <c r="AQQ205" s="10"/>
      <c r="AQR205" s="10"/>
      <c r="AQS205" s="10"/>
      <c r="AQT205" s="10"/>
      <c r="AQU205" s="10"/>
      <c r="AQV205" s="10"/>
      <c r="AQW205" s="10"/>
      <c r="AQX205" s="10"/>
      <c r="AQY205" s="10"/>
      <c r="AQZ205" s="10"/>
      <c r="ARA205" s="10"/>
      <c r="ARB205" s="10"/>
      <c r="ARC205" s="10"/>
      <c r="ARD205" s="10"/>
      <c r="ARE205" s="10"/>
      <c r="ARF205" s="10"/>
      <c r="ARG205" s="10"/>
      <c r="ARH205" s="10"/>
      <c r="ARI205" s="10"/>
      <c r="ARJ205" s="10"/>
      <c r="ARK205" s="10"/>
      <c r="ARL205" s="10"/>
      <c r="ARM205" s="10"/>
      <c r="ARN205" s="10"/>
      <c r="ARO205" s="10"/>
      <c r="ARP205" s="10"/>
      <c r="ARQ205" s="10"/>
      <c r="ARR205" s="10"/>
      <c r="ARS205" s="10"/>
      <c r="ART205" s="10"/>
      <c r="ARU205" s="10"/>
      <c r="ARV205" s="10"/>
      <c r="ARW205" s="10"/>
      <c r="ARX205" s="10"/>
      <c r="ARY205" s="10"/>
      <c r="ARZ205" s="10"/>
      <c r="ASA205" s="10"/>
      <c r="ASB205" s="10"/>
      <c r="ASC205" s="10"/>
      <c r="ASD205" s="10"/>
      <c r="ASE205" s="10"/>
      <c r="ASF205" s="10"/>
      <c r="ASG205" s="10"/>
      <c r="ASH205" s="10"/>
      <c r="ASI205" s="10"/>
      <c r="ASJ205" s="10"/>
      <c r="ASK205" s="10"/>
      <c r="ASL205" s="10"/>
      <c r="ASM205" s="10"/>
      <c r="ASN205" s="10"/>
      <c r="ASO205" s="10"/>
      <c r="ASP205" s="10"/>
      <c r="ASQ205" s="10"/>
      <c r="ASR205" s="10"/>
      <c r="ASS205" s="10"/>
      <c r="AST205" s="10"/>
      <c r="ASU205" s="10"/>
      <c r="ASV205" s="10"/>
      <c r="ASW205" s="10"/>
      <c r="ASX205" s="10"/>
      <c r="ASY205" s="10"/>
      <c r="ASZ205" s="10"/>
      <c r="ATA205" s="10"/>
      <c r="ATB205" s="10"/>
      <c r="ATC205" s="10"/>
      <c r="ATD205" s="10"/>
      <c r="ATE205" s="10"/>
      <c r="ATF205" s="10"/>
      <c r="ATG205" s="10"/>
      <c r="ATH205" s="10"/>
      <c r="ATI205" s="10"/>
      <c r="ATJ205" s="10"/>
      <c r="ATK205" s="10"/>
      <c r="ATL205" s="10"/>
      <c r="ATM205" s="10"/>
      <c r="ATN205" s="10"/>
      <c r="ATO205" s="10"/>
      <c r="ATP205" s="10"/>
      <c r="ATQ205" s="10"/>
      <c r="ATR205" s="10"/>
      <c r="ATS205" s="10"/>
      <c r="ATT205" s="10"/>
      <c r="ATU205" s="10"/>
      <c r="ATV205" s="10"/>
      <c r="ATW205" s="10"/>
      <c r="ATX205" s="10"/>
      <c r="ATY205" s="10"/>
      <c r="ATZ205" s="10"/>
      <c r="AUA205" s="10"/>
      <c r="AUB205" s="10"/>
      <c r="AUC205" s="10"/>
      <c r="AUD205" s="10"/>
      <c r="AUE205" s="10"/>
      <c r="AUF205" s="10"/>
      <c r="AUG205" s="10"/>
      <c r="AUH205" s="10"/>
      <c r="AUI205" s="10"/>
      <c r="AUJ205" s="10"/>
      <c r="AUK205" s="10"/>
      <c r="AUL205" s="10"/>
      <c r="AUM205" s="10"/>
      <c r="AUN205" s="10"/>
      <c r="AUO205" s="10"/>
      <c r="AUP205" s="10"/>
      <c r="AUQ205" s="10"/>
      <c r="AUR205" s="10"/>
      <c r="AUS205" s="10"/>
      <c r="AUT205" s="10"/>
      <c r="AUU205" s="10"/>
      <c r="AUV205" s="10"/>
      <c r="AUW205" s="10"/>
      <c r="AUX205" s="10"/>
      <c r="AUY205" s="10"/>
      <c r="AUZ205" s="10"/>
      <c r="AVA205" s="10"/>
      <c r="AVB205" s="10"/>
      <c r="AVC205" s="10"/>
      <c r="AVD205" s="10"/>
      <c r="AVE205" s="10"/>
      <c r="AVF205" s="10"/>
      <c r="AVG205" s="10"/>
      <c r="AVH205" s="10"/>
      <c r="AVI205" s="10"/>
      <c r="AVJ205" s="10"/>
      <c r="AVK205" s="10"/>
      <c r="AVL205" s="10"/>
      <c r="AVM205" s="10"/>
      <c r="AVN205" s="10"/>
      <c r="AVO205" s="10"/>
      <c r="AVP205" s="10"/>
      <c r="AVQ205" s="10"/>
      <c r="AVR205" s="10"/>
      <c r="AVS205" s="10"/>
      <c r="AVT205" s="10"/>
      <c r="AVU205" s="10"/>
      <c r="AVV205" s="10"/>
      <c r="AVW205" s="10"/>
      <c r="AVX205" s="10"/>
      <c r="AVY205" s="10"/>
      <c r="AVZ205" s="10"/>
      <c r="AWA205" s="10"/>
      <c r="AWB205" s="10"/>
      <c r="AWC205" s="10"/>
      <c r="AWD205" s="10"/>
      <c r="AWE205" s="10"/>
      <c r="AWF205" s="10"/>
      <c r="AWG205" s="10"/>
      <c r="AWH205" s="10"/>
      <c r="AWI205" s="10"/>
      <c r="AWJ205" s="10"/>
      <c r="AWK205" s="10"/>
      <c r="AWL205" s="10"/>
      <c r="AWM205" s="10"/>
      <c r="AWN205" s="10"/>
      <c r="AWO205" s="10"/>
      <c r="AWP205" s="10"/>
      <c r="AWQ205" s="10"/>
      <c r="AWR205" s="10"/>
      <c r="AWS205" s="10"/>
      <c r="AWT205" s="10"/>
      <c r="AWU205" s="10"/>
      <c r="AWV205" s="10"/>
      <c r="AWW205" s="10"/>
      <c r="AWX205" s="10"/>
      <c r="AWY205" s="10"/>
      <c r="AWZ205" s="10"/>
      <c r="AXA205" s="10"/>
      <c r="AXB205" s="10"/>
      <c r="AXC205" s="10"/>
      <c r="AXD205" s="10"/>
      <c r="AXE205" s="10"/>
      <c r="AXF205" s="10"/>
      <c r="AXG205" s="10"/>
      <c r="AXH205" s="10"/>
      <c r="AXI205" s="10"/>
      <c r="AXJ205" s="10"/>
      <c r="AXK205" s="10"/>
      <c r="AXL205" s="10"/>
      <c r="AXM205" s="10"/>
      <c r="AXN205" s="10"/>
      <c r="AXO205" s="10"/>
      <c r="AXP205" s="10"/>
      <c r="AXQ205" s="10"/>
      <c r="AXR205" s="10"/>
      <c r="AXS205" s="10"/>
      <c r="AXT205" s="10"/>
      <c r="AXU205" s="10"/>
      <c r="AXV205" s="10"/>
      <c r="AXW205" s="10"/>
      <c r="AXX205" s="10"/>
      <c r="AXY205" s="10"/>
      <c r="AXZ205" s="10"/>
      <c r="AYA205" s="10"/>
      <c r="AYB205" s="10"/>
      <c r="AYC205" s="10"/>
      <c r="AYD205" s="10"/>
      <c r="AYE205" s="10"/>
      <c r="AYF205" s="10"/>
      <c r="AYG205" s="10"/>
      <c r="AYH205" s="10"/>
      <c r="AYI205" s="10"/>
      <c r="AYJ205" s="10"/>
      <c r="AYK205" s="10"/>
      <c r="AYL205" s="10"/>
      <c r="AYM205" s="10"/>
      <c r="AYN205" s="10"/>
      <c r="AYO205" s="10"/>
      <c r="AYP205" s="10"/>
      <c r="AYQ205" s="10"/>
      <c r="AYR205" s="10"/>
      <c r="AYS205" s="10"/>
      <c r="AYT205" s="10"/>
      <c r="AYU205" s="10"/>
      <c r="AYV205" s="10"/>
      <c r="AYW205" s="10"/>
      <c r="AYX205" s="10"/>
      <c r="AYY205" s="10"/>
      <c r="AYZ205" s="10"/>
      <c r="AZA205" s="10"/>
      <c r="AZB205" s="10"/>
      <c r="AZC205" s="10"/>
      <c r="AZD205" s="10"/>
      <c r="AZE205" s="10"/>
      <c r="AZF205" s="10"/>
      <c r="AZG205" s="10"/>
      <c r="AZH205" s="10"/>
      <c r="AZI205" s="10"/>
      <c r="AZJ205" s="10"/>
      <c r="AZK205" s="10"/>
      <c r="AZL205" s="10"/>
      <c r="AZM205" s="10"/>
      <c r="AZN205" s="10"/>
      <c r="AZO205" s="10"/>
      <c r="AZP205" s="10"/>
      <c r="AZQ205" s="10"/>
      <c r="AZR205" s="10"/>
      <c r="AZS205" s="10"/>
      <c r="AZT205" s="10"/>
      <c r="AZU205" s="10"/>
      <c r="AZV205" s="10"/>
      <c r="AZW205" s="10"/>
      <c r="AZX205" s="10"/>
      <c r="AZY205" s="10"/>
      <c r="AZZ205" s="10"/>
      <c r="BAA205" s="10"/>
      <c r="BAB205" s="10"/>
      <c r="BAC205" s="10"/>
      <c r="BAD205" s="10"/>
      <c r="BAE205" s="10"/>
      <c r="BAF205" s="10"/>
      <c r="BAG205" s="10"/>
      <c r="BAH205" s="10"/>
      <c r="BAI205" s="10"/>
      <c r="BAJ205" s="10"/>
      <c r="BAK205" s="10"/>
      <c r="BAL205" s="10"/>
      <c r="BAM205" s="10"/>
      <c r="BAN205" s="10"/>
      <c r="BAO205" s="10"/>
      <c r="BAP205" s="10"/>
      <c r="BAQ205" s="10"/>
      <c r="BAR205" s="10"/>
      <c r="BAS205" s="10"/>
      <c r="BAT205" s="10"/>
      <c r="BAU205" s="10"/>
      <c r="BAV205" s="10"/>
      <c r="BAW205" s="10"/>
      <c r="BAX205" s="10"/>
      <c r="BAY205" s="10"/>
      <c r="BAZ205" s="10"/>
      <c r="BBA205" s="10"/>
      <c r="BBB205" s="10"/>
      <c r="BBC205" s="10"/>
      <c r="BBD205" s="10"/>
      <c r="BBE205" s="10"/>
      <c r="BBF205" s="10"/>
      <c r="BBG205" s="10"/>
      <c r="BBH205" s="10"/>
      <c r="BBI205" s="10"/>
      <c r="BBJ205" s="10"/>
      <c r="BBK205" s="10"/>
      <c r="BBL205" s="10"/>
      <c r="BBM205" s="10"/>
      <c r="BBN205" s="10"/>
      <c r="BBO205" s="10"/>
      <c r="BBP205" s="10"/>
      <c r="BBQ205" s="10"/>
      <c r="BBR205" s="10"/>
      <c r="BBS205" s="10"/>
      <c r="BBT205" s="10"/>
      <c r="BBU205" s="10"/>
      <c r="BBV205" s="10"/>
      <c r="BBW205" s="10"/>
      <c r="BBX205" s="10"/>
      <c r="BBY205" s="10"/>
      <c r="BBZ205" s="10"/>
      <c r="BCA205" s="10"/>
      <c r="BCB205" s="10"/>
      <c r="BCC205" s="10"/>
      <c r="BCD205" s="10"/>
      <c r="BCE205" s="10"/>
      <c r="BCF205" s="10"/>
      <c r="BCG205" s="10"/>
      <c r="BCH205" s="10"/>
      <c r="BCI205" s="10"/>
      <c r="BCJ205" s="10"/>
      <c r="BCK205" s="10"/>
      <c r="BCL205" s="10"/>
      <c r="BCM205" s="10"/>
      <c r="BCN205" s="10"/>
      <c r="BCO205" s="10"/>
      <c r="BCP205" s="10"/>
      <c r="BCQ205" s="10"/>
      <c r="BCR205" s="10"/>
      <c r="BCS205" s="10"/>
      <c r="BCT205" s="10"/>
      <c r="BCU205" s="10"/>
      <c r="BCV205" s="10"/>
      <c r="BCW205" s="10"/>
      <c r="BCX205" s="10"/>
      <c r="BCY205" s="10"/>
      <c r="BCZ205" s="10"/>
      <c r="BDA205" s="10"/>
      <c r="BDB205" s="10"/>
      <c r="BDC205" s="10"/>
      <c r="BDD205" s="10"/>
      <c r="BDE205" s="10"/>
      <c r="BDF205" s="10"/>
      <c r="BDG205" s="10"/>
      <c r="BDH205" s="10"/>
      <c r="BDI205" s="10"/>
      <c r="BDJ205" s="10"/>
      <c r="BDK205" s="10"/>
      <c r="BDL205" s="10"/>
      <c r="BDM205" s="10"/>
      <c r="BDN205" s="10"/>
      <c r="BDO205" s="10"/>
      <c r="BDP205" s="10"/>
      <c r="BDQ205" s="10"/>
      <c r="BDR205" s="10"/>
      <c r="BDS205" s="10"/>
      <c r="BDT205" s="10"/>
      <c r="BDU205" s="10"/>
      <c r="BDV205" s="10"/>
      <c r="BDW205" s="10"/>
      <c r="BDX205" s="10"/>
      <c r="BDY205" s="10"/>
      <c r="BDZ205" s="10"/>
      <c r="BEA205" s="10"/>
      <c r="BEB205" s="10"/>
      <c r="BEC205" s="10"/>
      <c r="BED205" s="10"/>
      <c r="BEE205" s="10"/>
      <c r="BEF205" s="10"/>
      <c r="BEG205" s="10"/>
      <c r="BEH205" s="10"/>
      <c r="BEI205" s="10"/>
      <c r="BEJ205" s="10"/>
      <c r="BEK205" s="10"/>
      <c r="BEL205" s="10"/>
      <c r="BEM205" s="10"/>
      <c r="BEN205" s="10"/>
      <c r="BEO205" s="10"/>
      <c r="BEP205" s="10"/>
      <c r="BEQ205" s="10"/>
      <c r="BER205" s="10"/>
      <c r="BES205" s="10"/>
      <c r="BET205" s="10"/>
      <c r="BEU205" s="10"/>
      <c r="BEV205" s="10"/>
      <c r="BEW205" s="10"/>
      <c r="BEX205" s="10"/>
      <c r="BEY205" s="10"/>
      <c r="BEZ205" s="10"/>
      <c r="BFA205" s="10"/>
      <c r="BFB205" s="10"/>
      <c r="BFC205" s="10"/>
      <c r="BFD205" s="10"/>
      <c r="BFE205" s="10"/>
      <c r="BFF205" s="10"/>
      <c r="BFG205" s="10"/>
      <c r="BFH205" s="10"/>
      <c r="BFI205" s="10"/>
      <c r="BFJ205" s="10"/>
      <c r="BFK205" s="10"/>
      <c r="BFL205" s="10"/>
      <c r="BFM205" s="10"/>
      <c r="BFN205" s="10"/>
      <c r="BFO205" s="10"/>
      <c r="BFP205" s="10"/>
      <c r="BFQ205" s="10"/>
      <c r="BFR205" s="10"/>
      <c r="BFS205" s="10"/>
      <c r="BFT205" s="10"/>
      <c r="BFU205" s="10"/>
      <c r="BFV205" s="10"/>
      <c r="BFW205" s="10"/>
      <c r="BFX205" s="10"/>
      <c r="BFY205" s="10"/>
      <c r="BFZ205" s="10"/>
      <c r="BGA205" s="10"/>
      <c r="BGB205" s="10"/>
      <c r="BGC205" s="10"/>
      <c r="BGD205" s="10"/>
      <c r="BGE205" s="10"/>
      <c r="BGF205" s="10"/>
      <c r="BGG205" s="10"/>
      <c r="BGH205" s="10"/>
      <c r="BGI205" s="10"/>
      <c r="BGJ205" s="10"/>
      <c r="BGK205" s="10"/>
      <c r="BGL205" s="10"/>
      <c r="BGM205" s="10"/>
      <c r="BGN205" s="10"/>
      <c r="BGO205" s="10"/>
      <c r="BGP205" s="10"/>
      <c r="BGQ205" s="10"/>
      <c r="BGR205" s="10"/>
      <c r="BGS205" s="10"/>
      <c r="BGT205" s="10"/>
      <c r="BGU205" s="10"/>
      <c r="BGV205" s="10"/>
      <c r="BGW205" s="10"/>
      <c r="BGX205" s="10"/>
      <c r="BGY205" s="10"/>
      <c r="BGZ205" s="10"/>
      <c r="BHA205" s="10"/>
      <c r="BHB205" s="10"/>
      <c r="BHC205" s="10"/>
      <c r="BHD205" s="10"/>
      <c r="BHE205" s="10"/>
      <c r="BHF205" s="10"/>
      <c r="BHG205" s="10"/>
      <c r="BHH205" s="10"/>
      <c r="BHI205" s="10"/>
      <c r="BHJ205" s="10"/>
      <c r="BHK205" s="10"/>
      <c r="BHL205" s="10"/>
      <c r="BHM205" s="10"/>
      <c r="BHN205" s="10"/>
      <c r="BHO205" s="10"/>
      <c r="BHP205" s="10"/>
      <c r="BHQ205" s="10"/>
      <c r="BHR205" s="10"/>
      <c r="BHS205" s="10"/>
      <c r="BHT205" s="10"/>
      <c r="BHU205" s="10"/>
      <c r="BHV205" s="10"/>
      <c r="BHW205" s="10"/>
      <c r="BHX205" s="10"/>
      <c r="BHY205" s="10"/>
      <c r="BHZ205" s="10"/>
      <c r="BIA205" s="10"/>
      <c r="BIB205" s="10"/>
      <c r="BIC205" s="10"/>
      <c r="BID205" s="10"/>
      <c r="BIE205" s="10"/>
      <c r="BIF205" s="10"/>
      <c r="BIG205" s="10"/>
      <c r="BIH205" s="10"/>
      <c r="BII205" s="10"/>
      <c r="BIJ205" s="10"/>
      <c r="BIK205" s="10"/>
      <c r="BIL205" s="10"/>
      <c r="BIM205" s="10"/>
      <c r="BIN205" s="10"/>
      <c r="BIO205" s="10"/>
      <c r="BIP205" s="10"/>
      <c r="BIQ205" s="10"/>
      <c r="BIR205" s="10"/>
      <c r="BIS205" s="10"/>
      <c r="BIT205" s="10"/>
      <c r="BIU205" s="10"/>
      <c r="BIV205" s="10"/>
      <c r="BIW205" s="10"/>
      <c r="BIX205" s="10"/>
      <c r="BIY205" s="10"/>
      <c r="BIZ205" s="10"/>
      <c r="BJA205" s="10"/>
      <c r="BJB205" s="10"/>
      <c r="BJC205" s="10"/>
      <c r="BJD205" s="10"/>
      <c r="BJE205" s="10"/>
      <c r="BJF205" s="10"/>
      <c r="BJG205" s="10"/>
      <c r="BJH205" s="10"/>
      <c r="BJI205" s="10"/>
      <c r="BJJ205" s="10"/>
      <c r="BJK205" s="10"/>
      <c r="BJL205" s="10"/>
      <c r="BJM205" s="10"/>
      <c r="BJN205" s="10"/>
      <c r="BJO205" s="10"/>
      <c r="BJP205" s="10"/>
      <c r="BJQ205" s="10"/>
      <c r="BJR205" s="10"/>
      <c r="BJS205" s="10"/>
      <c r="BJT205" s="10"/>
      <c r="BJU205" s="10"/>
      <c r="BJV205" s="10"/>
      <c r="BJW205" s="10"/>
      <c r="BJX205" s="10"/>
      <c r="BJY205" s="10"/>
      <c r="BJZ205" s="10"/>
      <c r="BKA205" s="10"/>
      <c r="BKB205" s="10"/>
      <c r="BKC205" s="10"/>
      <c r="BKD205" s="10"/>
      <c r="BKE205" s="10"/>
      <c r="BKF205" s="10"/>
      <c r="BKG205" s="10"/>
      <c r="BKH205" s="10"/>
      <c r="BKI205" s="10"/>
      <c r="BKJ205" s="10"/>
      <c r="BKK205" s="10"/>
      <c r="BKL205" s="10"/>
      <c r="BKM205" s="10"/>
      <c r="BKN205" s="10"/>
      <c r="BKO205" s="10"/>
      <c r="BKP205" s="10"/>
      <c r="BKQ205" s="10"/>
      <c r="BKR205" s="10"/>
      <c r="BKS205" s="10"/>
      <c r="BKT205" s="10"/>
      <c r="BKU205" s="10"/>
      <c r="BKV205" s="10"/>
      <c r="BKW205" s="10"/>
      <c r="BKX205" s="10"/>
      <c r="BKY205" s="10"/>
      <c r="BKZ205" s="10"/>
      <c r="BLA205" s="10"/>
      <c r="BLB205" s="10"/>
      <c r="BLC205" s="10"/>
      <c r="BLD205" s="10"/>
      <c r="BLE205" s="10"/>
      <c r="BLF205" s="10"/>
      <c r="BLG205" s="10"/>
      <c r="BLH205" s="10"/>
      <c r="BLI205" s="10"/>
      <c r="BLJ205" s="10"/>
      <c r="BLK205" s="10"/>
      <c r="BLL205" s="10"/>
      <c r="BLM205" s="10"/>
      <c r="BLN205" s="10"/>
      <c r="BLO205" s="10"/>
      <c r="BLP205" s="10"/>
      <c r="BLQ205" s="10"/>
      <c r="BLR205" s="10"/>
      <c r="BLS205" s="10"/>
      <c r="BLT205" s="10"/>
      <c r="BLU205" s="10"/>
      <c r="BLV205" s="10"/>
      <c r="BLW205" s="10"/>
      <c r="BLX205" s="10"/>
      <c r="BLY205" s="10"/>
      <c r="BLZ205" s="10"/>
      <c r="BMA205" s="10"/>
      <c r="BMB205" s="10"/>
      <c r="BMC205" s="10"/>
      <c r="BMD205" s="10"/>
      <c r="BME205" s="10"/>
      <c r="BMF205" s="10"/>
      <c r="BMG205" s="10"/>
      <c r="BMH205" s="10"/>
      <c r="BMI205" s="10"/>
      <c r="BMJ205" s="10"/>
      <c r="BMK205" s="10"/>
      <c r="BML205" s="10"/>
      <c r="BMM205" s="10"/>
      <c r="BMN205" s="10"/>
      <c r="BMO205" s="10"/>
      <c r="BMP205" s="10"/>
      <c r="BMQ205" s="10"/>
      <c r="BMR205" s="10"/>
      <c r="BMS205" s="10"/>
      <c r="BMT205" s="10"/>
      <c r="BMU205" s="10"/>
      <c r="BMV205" s="10"/>
      <c r="BMW205" s="10"/>
      <c r="BMX205" s="10"/>
      <c r="BMY205" s="10"/>
      <c r="BMZ205" s="10"/>
      <c r="BNA205" s="10"/>
      <c r="BNB205" s="10"/>
      <c r="BNC205" s="10"/>
      <c r="BND205" s="10"/>
      <c r="BNE205" s="10"/>
      <c r="BNF205" s="10"/>
      <c r="BNG205" s="10"/>
      <c r="BNH205" s="10"/>
      <c r="BNI205" s="10"/>
      <c r="BNJ205" s="10"/>
      <c r="BNK205" s="10"/>
      <c r="BNL205" s="10"/>
      <c r="BNM205" s="10"/>
      <c r="BNN205" s="10"/>
      <c r="BNO205" s="10"/>
      <c r="BNP205" s="10"/>
      <c r="BNQ205" s="10"/>
      <c r="BNR205" s="10"/>
      <c r="BNS205" s="10"/>
      <c r="BNT205" s="10"/>
      <c r="BNU205" s="10"/>
      <c r="BNV205" s="10"/>
      <c r="BNW205" s="10"/>
      <c r="BNX205" s="10"/>
      <c r="BNY205" s="10"/>
      <c r="BNZ205" s="10"/>
      <c r="BOA205" s="10"/>
      <c r="BOB205" s="10"/>
      <c r="BOC205" s="10"/>
      <c r="BOD205" s="10"/>
      <c r="BOE205" s="10"/>
      <c r="BOF205" s="10"/>
      <c r="BOG205" s="10"/>
      <c r="BOH205" s="10"/>
      <c r="BOI205" s="10"/>
      <c r="BOJ205" s="10"/>
      <c r="BOK205" s="10"/>
      <c r="BOL205" s="10"/>
      <c r="BOM205" s="10"/>
      <c r="BON205" s="10"/>
      <c r="BOO205" s="10"/>
      <c r="BOP205" s="10"/>
      <c r="BOQ205" s="10"/>
      <c r="BOR205" s="10"/>
      <c r="BOS205" s="10"/>
      <c r="BOT205" s="10"/>
      <c r="BOU205" s="10"/>
      <c r="BOV205" s="10"/>
      <c r="BOW205" s="10"/>
      <c r="BOX205" s="10"/>
      <c r="BOY205" s="10"/>
      <c r="BOZ205" s="10"/>
      <c r="BPA205" s="10"/>
      <c r="BPB205" s="10"/>
      <c r="BPC205" s="10"/>
      <c r="BPD205" s="10"/>
      <c r="BPE205" s="10"/>
      <c r="BPF205" s="10"/>
      <c r="BPG205" s="10"/>
      <c r="BPH205" s="10"/>
      <c r="BPI205" s="10"/>
      <c r="BPJ205" s="10"/>
      <c r="BPK205" s="10"/>
      <c r="BPL205" s="10"/>
      <c r="BPM205" s="10"/>
      <c r="BPN205" s="10"/>
      <c r="BPO205" s="10"/>
      <c r="BPP205" s="10"/>
      <c r="BPQ205" s="10"/>
      <c r="BPR205" s="10"/>
      <c r="BPS205" s="10"/>
      <c r="BPT205" s="10"/>
      <c r="BPU205" s="10"/>
      <c r="BPV205" s="10"/>
      <c r="BPW205" s="10"/>
      <c r="BPX205" s="10"/>
      <c r="BPY205" s="10"/>
      <c r="BPZ205" s="10"/>
      <c r="BQA205" s="10"/>
      <c r="BQB205" s="10"/>
      <c r="BQC205" s="10"/>
      <c r="BQD205" s="10"/>
      <c r="BQE205" s="10"/>
      <c r="BQF205" s="10"/>
      <c r="BQG205" s="10"/>
      <c r="BQH205" s="10"/>
      <c r="BQI205" s="10"/>
      <c r="BQJ205" s="10"/>
      <c r="BQK205" s="10"/>
      <c r="BQL205" s="10"/>
      <c r="BQM205" s="10"/>
      <c r="BQN205" s="10"/>
      <c r="BQO205" s="10"/>
      <c r="BQP205" s="10"/>
      <c r="BQQ205" s="10"/>
      <c r="BQR205" s="10"/>
      <c r="BQS205" s="10"/>
      <c r="BQT205" s="10"/>
      <c r="BQU205" s="10"/>
      <c r="BQV205" s="10"/>
      <c r="BQW205" s="10"/>
      <c r="BQX205" s="10"/>
      <c r="BQY205" s="10"/>
      <c r="BQZ205" s="10"/>
      <c r="BRA205" s="10"/>
      <c r="BRB205" s="10"/>
      <c r="BRC205" s="10"/>
      <c r="BRD205" s="10"/>
      <c r="BRE205" s="10"/>
      <c r="BRF205" s="10"/>
      <c r="BRG205" s="10"/>
      <c r="BRH205" s="10"/>
      <c r="BRI205" s="10"/>
      <c r="BRJ205" s="10"/>
      <c r="BRK205" s="10"/>
      <c r="BRL205" s="10"/>
      <c r="BRM205" s="10"/>
      <c r="BRN205" s="10"/>
      <c r="BRO205" s="10"/>
      <c r="BRP205" s="10"/>
      <c r="BRQ205" s="10"/>
      <c r="BRR205" s="10"/>
      <c r="BRS205" s="10"/>
      <c r="BRT205" s="10"/>
      <c r="BRU205" s="10"/>
      <c r="BRV205" s="10"/>
      <c r="BRW205" s="10"/>
      <c r="BRX205" s="10"/>
      <c r="BRY205" s="10"/>
      <c r="BRZ205" s="10"/>
      <c r="BSA205" s="10"/>
      <c r="BSB205" s="10"/>
      <c r="BSC205" s="10"/>
      <c r="BSD205" s="10"/>
      <c r="BSE205" s="10"/>
      <c r="BSF205" s="10"/>
      <c r="BSG205" s="10"/>
      <c r="BSH205" s="10"/>
      <c r="BSI205" s="10"/>
      <c r="BSJ205" s="10"/>
      <c r="BSK205" s="10"/>
      <c r="BSL205" s="10"/>
      <c r="BSM205" s="10"/>
      <c r="BSN205" s="10"/>
      <c r="BSO205" s="10"/>
      <c r="BSP205" s="10"/>
      <c r="BSQ205" s="10"/>
      <c r="BSR205" s="10"/>
      <c r="BSS205" s="10"/>
      <c r="BST205" s="10"/>
      <c r="BSU205" s="10"/>
      <c r="BSV205" s="10"/>
      <c r="BSW205" s="10"/>
      <c r="BSX205" s="10"/>
      <c r="BSY205" s="10"/>
      <c r="BSZ205" s="10"/>
      <c r="BTA205" s="10"/>
      <c r="BTB205" s="10"/>
      <c r="BTC205" s="10"/>
      <c r="BTD205" s="10"/>
      <c r="BTE205" s="10"/>
      <c r="BTF205" s="10"/>
      <c r="BTG205" s="10"/>
      <c r="BTH205" s="10"/>
      <c r="BTI205" s="10"/>
      <c r="BTJ205" s="10"/>
      <c r="BTK205" s="10"/>
      <c r="BTL205" s="10"/>
      <c r="BTM205" s="10"/>
      <c r="BTN205" s="10"/>
      <c r="BTO205" s="10"/>
      <c r="BTP205" s="10"/>
      <c r="BTQ205" s="10"/>
      <c r="BTR205" s="10"/>
      <c r="BTS205" s="10"/>
      <c r="BTT205" s="10"/>
      <c r="BTU205" s="10"/>
      <c r="BTV205" s="10"/>
      <c r="BTW205" s="10"/>
      <c r="BTX205" s="10"/>
      <c r="BTY205" s="10"/>
      <c r="BTZ205" s="10"/>
      <c r="BUA205" s="10"/>
      <c r="BUB205" s="10"/>
      <c r="BUC205" s="10"/>
      <c r="BUD205" s="10"/>
      <c r="BUE205" s="10"/>
      <c r="BUF205" s="10"/>
      <c r="BUG205" s="10"/>
      <c r="BUH205" s="10"/>
      <c r="BUI205" s="10"/>
      <c r="BUJ205" s="10"/>
      <c r="BUK205" s="10"/>
      <c r="BUL205" s="10"/>
      <c r="BUM205" s="10"/>
      <c r="BUN205" s="10"/>
      <c r="BUO205" s="10"/>
      <c r="BUP205" s="10"/>
      <c r="BUQ205" s="10"/>
      <c r="BUR205" s="10"/>
      <c r="BUS205" s="10"/>
      <c r="BUT205" s="10"/>
      <c r="BUU205" s="10"/>
      <c r="BUV205" s="10"/>
      <c r="BUW205" s="10"/>
      <c r="BUX205" s="10"/>
      <c r="BUY205" s="10"/>
      <c r="BUZ205" s="10"/>
      <c r="BVA205" s="10"/>
      <c r="BVB205" s="10"/>
      <c r="BVC205" s="10"/>
      <c r="BVD205" s="10"/>
      <c r="BVE205" s="10"/>
      <c r="BVF205" s="10"/>
      <c r="BVG205" s="10"/>
      <c r="BVH205" s="10"/>
      <c r="BVI205" s="10"/>
      <c r="BVJ205" s="10"/>
      <c r="BVK205" s="10"/>
      <c r="BVL205" s="10"/>
      <c r="BVM205" s="10"/>
      <c r="BVN205" s="10"/>
      <c r="BVO205" s="10"/>
      <c r="BVP205" s="10"/>
      <c r="BVQ205" s="10"/>
      <c r="BVR205" s="10"/>
      <c r="BVS205" s="10"/>
      <c r="BVT205" s="10"/>
      <c r="BVU205" s="10"/>
      <c r="BVV205" s="10"/>
      <c r="BVW205" s="10"/>
      <c r="BVX205" s="10"/>
      <c r="BVY205" s="10"/>
      <c r="BVZ205" s="10"/>
      <c r="BWA205" s="10"/>
      <c r="BWB205" s="10"/>
      <c r="BWC205" s="10"/>
      <c r="BWD205" s="10"/>
      <c r="BWE205" s="10"/>
      <c r="BWF205" s="10"/>
      <c r="BWG205" s="10"/>
      <c r="BWH205" s="10"/>
      <c r="BWI205" s="10"/>
      <c r="BWJ205" s="10"/>
      <c r="BWK205" s="10"/>
      <c r="BWL205" s="10"/>
      <c r="BWM205" s="10"/>
      <c r="BWN205" s="10"/>
      <c r="BWO205" s="10"/>
      <c r="BWP205" s="10"/>
      <c r="BWQ205" s="10"/>
      <c r="BWR205" s="10"/>
      <c r="BWS205" s="10"/>
      <c r="BWT205" s="10"/>
      <c r="BWU205" s="10"/>
      <c r="BWV205" s="10"/>
      <c r="BWW205" s="10"/>
      <c r="BWX205" s="10"/>
      <c r="BWY205" s="10"/>
      <c r="BWZ205" s="10"/>
      <c r="BXA205" s="10"/>
      <c r="BXB205" s="10"/>
      <c r="BXC205" s="10"/>
      <c r="BXD205" s="10"/>
      <c r="BXE205" s="10"/>
      <c r="BXF205" s="10"/>
      <c r="BXG205" s="10"/>
      <c r="BXH205" s="10"/>
      <c r="BXI205" s="10"/>
      <c r="BXJ205" s="10"/>
      <c r="BXK205" s="10"/>
      <c r="BXL205" s="10"/>
      <c r="BXM205" s="10"/>
      <c r="BXN205" s="10"/>
      <c r="BXO205" s="10"/>
      <c r="BXP205" s="10"/>
      <c r="BXQ205" s="10"/>
      <c r="BXR205" s="10"/>
      <c r="BXS205" s="10"/>
      <c r="BXT205" s="10"/>
      <c r="BXU205" s="10"/>
      <c r="BXV205" s="10"/>
      <c r="BXW205" s="10"/>
      <c r="BXX205" s="10"/>
      <c r="BXY205" s="10"/>
      <c r="BXZ205" s="10"/>
      <c r="BYA205" s="10"/>
      <c r="BYB205" s="10"/>
      <c r="BYC205" s="10"/>
      <c r="BYD205" s="10"/>
      <c r="BYE205" s="10"/>
      <c r="BYF205" s="10"/>
      <c r="BYG205" s="10"/>
      <c r="BYH205" s="10"/>
      <c r="BYI205" s="10"/>
      <c r="BYJ205" s="10"/>
      <c r="BYK205" s="10"/>
      <c r="BYL205" s="10"/>
      <c r="BYM205" s="10"/>
      <c r="BYN205" s="10"/>
      <c r="BYO205" s="10"/>
      <c r="BYP205" s="10"/>
      <c r="BYQ205" s="10"/>
      <c r="BYR205" s="10"/>
      <c r="BYS205" s="10"/>
      <c r="BYT205" s="10"/>
      <c r="BYU205" s="10"/>
      <c r="BYV205" s="10"/>
      <c r="BYW205" s="10"/>
      <c r="BYX205" s="10"/>
      <c r="BYY205" s="10"/>
      <c r="BYZ205" s="10"/>
      <c r="BZA205" s="10"/>
      <c r="BZB205" s="10"/>
      <c r="BZC205" s="10"/>
      <c r="BZD205" s="10"/>
      <c r="BZE205" s="10"/>
      <c r="BZF205" s="10"/>
      <c r="BZG205" s="10"/>
      <c r="BZH205" s="10"/>
      <c r="BZI205" s="10"/>
      <c r="BZJ205" s="10"/>
      <c r="BZK205" s="10"/>
      <c r="BZL205" s="10"/>
      <c r="BZM205" s="10"/>
      <c r="BZN205" s="10"/>
      <c r="BZO205" s="10"/>
      <c r="BZP205" s="10"/>
      <c r="BZQ205" s="10"/>
      <c r="BZR205" s="10"/>
      <c r="BZS205" s="10"/>
      <c r="BZT205" s="10"/>
      <c r="BZU205" s="10"/>
      <c r="BZV205" s="10"/>
      <c r="BZW205" s="10"/>
      <c r="BZX205" s="10"/>
      <c r="BZY205" s="10"/>
      <c r="BZZ205" s="10"/>
      <c r="CAA205" s="10"/>
      <c r="CAB205" s="10"/>
      <c r="CAC205" s="10"/>
      <c r="CAD205" s="10"/>
      <c r="CAE205" s="10"/>
      <c r="CAF205" s="10"/>
      <c r="CAG205" s="10"/>
      <c r="CAH205" s="10"/>
      <c r="CAI205" s="10"/>
      <c r="CAJ205" s="10"/>
      <c r="CAK205" s="10"/>
      <c r="CAL205" s="10"/>
      <c r="CAM205" s="10"/>
      <c r="CAN205" s="10"/>
      <c r="CAO205" s="10"/>
      <c r="CAP205" s="10"/>
      <c r="CAQ205" s="10"/>
      <c r="CAR205" s="10"/>
      <c r="CAS205" s="10"/>
      <c r="CAT205" s="10"/>
      <c r="CAU205" s="10"/>
      <c r="CAV205" s="10"/>
      <c r="CAW205" s="10"/>
      <c r="CAX205" s="10"/>
      <c r="CAY205" s="10"/>
      <c r="CAZ205" s="10"/>
      <c r="CBA205" s="10"/>
      <c r="CBB205" s="10"/>
      <c r="CBC205" s="10"/>
      <c r="CBD205" s="10"/>
      <c r="CBE205" s="10"/>
      <c r="CBF205" s="10"/>
      <c r="CBG205" s="10"/>
      <c r="CBH205" s="10"/>
      <c r="CBI205" s="10"/>
      <c r="CBJ205" s="10"/>
      <c r="CBK205" s="10"/>
      <c r="CBL205" s="10"/>
      <c r="CBM205" s="10"/>
      <c r="CBN205" s="10"/>
      <c r="CBO205" s="10"/>
      <c r="CBP205" s="10"/>
      <c r="CBQ205" s="10"/>
      <c r="CBR205" s="10"/>
      <c r="CBS205" s="10"/>
      <c r="CBT205" s="10"/>
      <c r="CBU205" s="10"/>
      <c r="CBV205" s="10"/>
      <c r="CBW205" s="10"/>
      <c r="CBX205" s="10"/>
      <c r="CBY205" s="10"/>
      <c r="CBZ205" s="10"/>
      <c r="CCA205" s="10"/>
      <c r="CCB205" s="10"/>
      <c r="CCC205" s="10"/>
      <c r="CCD205" s="10"/>
      <c r="CCE205" s="10"/>
      <c r="CCF205" s="10"/>
      <c r="CCG205" s="10"/>
      <c r="CCH205" s="10"/>
      <c r="CCI205" s="10"/>
      <c r="CCJ205" s="10"/>
      <c r="CCK205" s="10"/>
      <c r="CCL205" s="10"/>
      <c r="CCM205" s="10"/>
      <c r="CCN205" s="10"/>
      <c r="CCO205" s="10"/>
      <c r="CCP205" s="10"/>
      <c r="CCQ205" s="10"/>
      <c r="CCR205" s="10"/>
      <c r="CCS205" s="10"/>
      <c r="CCT205" s="10"/>
      <c r="CCU205" s="10"/>
      <c r="CCV205" s="10"/>
      <c r="CCW205" s="10"/>
      <c r="CCX205" s="10"/>
      <c r="CCY205" s="10"/>
      <c r="CCZ205" s="10"/>
      <c r="CDA205" s="10"/>
      <c r="CDB205" s="10"/>
      <c r="CDC205" s="10"/>
      <c r="CDD205" s="10"/>
      <c r="CDE205" s="10"/>
      <c r="CDF205" s="10"/>
      <c r="CDG205" s="10"/>
      <c r="CDH205" s="10"/>
      <c r="CDI205" s="10"/>
      <c r="CDJ205" s="10"/>
      <c r="CDK205" s="10"/>
      <c r="CDL205" s="10"/>
      <c r="CDM205" s="10"/>
      <c r="CDN205" s="10"/>
      <c r="CDO205" s="10"/>
      <c r="CDP205" s="10"/>
      <c r="CDQ205" s="10"/>
      <c r="CDR205" s="10"/>
      <c r="CDS205" s="10"/>
      <c r="CDT205" s="10"/>
      <c r="CDU205" s="10"/>
      <c r="CDV205" s="10"/>
      <c r="CDW205" s="10"/>
      <c r="CDX205" s="10"/>
      <c r="CDY205" s="10"/>
      <c r="CDZ205" s="10"/>
      <c r="CEA205" s="10"/>
      <c r="CEB205" s="10"/>
      <c r="CEC205" s="10"/>
      <c r="CED205" s="10"/>
      <c r="CEE205" s="10"/>
      <c r="CEF205" s="10"/>
      <c r="CEG205" s="10"/>
      <c r="CEH205" s="10"/>
      <c r="CEI205" s="10"/>
      <c r="CEJ205" s="10"/>
      <c r="CEK205" s="10"/>
      <c r="CEL205" s="10"/>
      <c r="CEM205" s="10"/>
      <c r="CEN205" s="10"/>
      <c r="CEO205" s="10"/>
      <c r="CEP205" s="10"/>
      <c r="CEQ205" s="10"/>
      <c r="CER205" s="10"/>
      <c r="CES205" s="10"/>
      <c r="CET205" s="10"/>
      <c r="CEU205" s="10"/>
      <c r="CEV205" s="10"/>
      <c r="CEW205" s="10"/>
      <c r="CEX205" s="10"/>
      <c r="CEY205" s="10"/>
      <c r="CEZ205" s="10"/>
      <c r="CFA205" s="10"/>
      <c r="CFB205" s="10"/>
      <c r="CFC205" s="10"/>
      <c r="CFD205" s="10"/>
      <c r="CFE205" s="10"/>
      <c r="CFF205" s="10"/>
      <c r="CFG205" s="10"/>
      <c r="CFH205" s="10"/>
      <c r="CFI205" s="10"/>
      <c r="CFJ205" s="10"/>
      <c r="CFK205" s="10"/>
      <c r="CFL205" s="10"/>
      <c r="CFM205" s="10"/>
      <c r="CFN205" s="10"/>
      <c r="CFO205" s="10"/>
      <c r="CFP205" s="10"/>
      <c r="CFQ205" s="10"/>
      <c r="CFR205" s="10"/>
      <c r="CFS205" s="10"/>
      <c r="CFT205" s="10"/>
      <c r="CFU205" s="10"/>
      <c r="CFV205" s="10"/>
      <c r="CFW205" s="10"/>
      <c r="CFX205" s="10"/>
      <c r="CFY205" s="10"/>
      <c r="CFZ205" s="10"/>
      <c r="CGA205" s="10"/>
      <c r="CGB205" s="10"/>
      <c r="CGC205" s="10"/>
      <c r="CGD205" s="10"/>
      <c r="CGE205" s="10"/>
      <c r="CGF205" s="10"/>
      <c r="CGG205" s="10"/>
      <c r="CGH205" s="10"/>
      <c r="CGI205" s="10"/>
      <c r="CGJ205" s="10"/>
      <c r="CGK205" s="10"/>
      <c r="CGL205" s="10"/>
      <c r="CGM205" s="10"/>
      <c r="CGN205" s="10"/>
      <c r="CGO205" s="10"/>
      <c r="CGP205" s="10"/>
      <c r="CGQ205" s="10"/>
      <c r="CGR205" s="10"/>
      <c r="CGS205" s="10"/>
      <c r="CGT205" s="10"/>
      <c r="CGU205" s="10"/>
      <c r="CGV205" s="10"/>
      <c r="CGW205" s="10"/>
      <c r="CGX205" s="10"/>
      <c r="CGY205" s="10"/>
      <c r="CGZ205" s="10"/>
      <c r="CHA205" s="10"/>
      <c r="CHB205" s="10"/>
      <c r="CHC205" s="10"/>
      <c r="CHD205" s="10"/>
      <c r="CHE205" s="10"/>
      <c r="CHF205" s="10"/>
      <c r="CHG205" s="10"/>
      <c r="CHH205" s="10"/>
      <c r="CHI205" s="10"/>
      <c r="CHJ205" s="10"/>
      <c r="CHK205" s="10"/>
      <c r="CHL205" s="10"/>
      <c r="CHM205" s="10"/>
      <c r="CHN205" s="10"/>
      <c r="CHO205" s="10"/>
      <c r="CHP205" s="10"/>
      <c r="CHQ205" s="10"/>
      <c r="CHR205" s="10"/>
      <c r="CHS205" s="10"/>
      <c r="CHT205" s="10"/>
      <c r="CHU205" s="10"/>
      <c r="CHV205" s="10"/>
      <c r="CHW205" s="10"/>
      <c r="CHX205" s="10"/>
      <c r="CHY205" s="10"/>
      <c r="CHZ205" s="10"/>
      <c r="CIA205" s="10"/>
      <c r="CIB205" s="10"/>
      <c r="CIC205" s="10"/>
      <c r="CID205" s="10"/>
      <c r="CIE205" s="10"/>
      <c r="CIF205" s="10"/>
      <c r="CIG205" s="10"/>
      <c r="CIH205" s="10"/>
      <c r="CII205" s="10"/>
      <c r="CIJ205" s="10"/>
      <c r="CIK205" s="10"/>
      <c r="CIL205" s="10"/>
      <c r="CIM205" s="10"/>
      <c r="CIN205" s="10"/>
      <c r="CIO205" s="10"/>
      <c r="CIP205" s="10"/>
      <c r="CIQ205" s="10"/>
      <c r="CIR205" s="10"/>
      <c r="CIS205" s="10"/>
      <c r="CIT205" s="10"/>
      <c r="CIU205" s="10"/>
      <c r="CIV205" s="10"/>
      <c r="CIW205" s="10"/>
      <c r="CIX205" s="10"/>
      <c r="CIY205" s="10"/>
      <c r="CIZ205" s="10"/>
      <c r="CJA205" s="10"/>
      <c r="CJB205" s="10"/>
      <c r="CJC205" s="10"/>
      <c r="CJD205" s="10"/>
      <c r="CJE205" s="10"/>
      <c r="CJF205" s="10"/>
      <c r="CJG205" s="10"/>
      <c r="CJH205" s="10"/>
      <c r="CJI205" s="10"/>
      <c r="CJJ205" s="10"/>
      <c r="CJK205" s="10"/>
      <c r="CJL205" s="10"/>
      <c r="CJM205" s="10"/>
      <c r="CJN205" s="10"/>
      <c r="CJO205" s="10"/>
      <c r="CJP205" s="10"/>
      <c r="CJQ205" s="10"/>
      <c r="CJR205" s="10"/>
      <c r="CJS205" s="10"/>
      <c r="CJT205" s="10"/>
      <c r="CJU205" s="10"/>
      <c r="CJV205" s="10"/>
      <c r="CJW205" s="10"/>
      <c r="CJX205" s="10"/>
      <c r="CJY205" s="10"/>
      <c r="CJZ205" s="10"/>
      <c r="CKA205" s="10"/>
      <c r="CKB205" s="10"/>
      <c r="CKC205" s="10"/>
      <c r="CKD205" s="10"/>
      <c r="CKE205" s="10"/>
      <c r="CKF205" s="10"/>
      <c r="CKG205" s="10"/>
      <c r="CKH205" s="10"/>
      <c r="CKI205" s="10"/>
      <c r="CKJ205" s="10"/>
      <c r="CKK205" s="10"/>
      <c r="CKL205" s="10"/>
      <c r="CKM205" s="10"/>
      <c r="CKN205" s="10"/>
      <c r="CKO205" s="10"/>
      <c r="CKP205" s="10"/>
      <c r="CKQ205" s="10"/>
      <c r="CKR205" s="10"/>
      <c r="CKS205" s="10"/>
      <c r="CKT205" s="10"/>
      <c r="CKU205" s="10"/>
      <c r="CKV205" s="10"/>
      <c r="CKW205" s="10"/>
      <c r="CKX205" s="10"/>
      <c r="CKY205" s="10"/>
      <c r="CKZ205" s="10"/>
      <c r="CLA205" s="10"/>
      <c r="CLB205" s="10"/>
      <c r="CLC205" s="10"/>
      <c r="CLD205" s="10"/>
      <c r="CLE205" s="10"/>
      <c r="CLF205" s="10"/>
      <c r="CLG205" s="10"/>
      <c r="CLH205" s="10"/>
      <c r="CLI205" s="10"/>
      <c r="CLJ205" s="10"/>
      <c r="CLK205" s="10"/>
      <c r="CLL205" s="10"/>
      <c r="CLM205" s="10"/>
      <c r="CLN205" s="10"/>
      <c r="CLO205" s="10"/>
      <c r="CLP205" s="10"/>
      <c r="CLQ205" s="10"/>
      <c r="CLR205" s="10"/>
      <c r="CLS205" s="10"/>
      <c r="CLT205" s="10"/>
      <c r="CLU205" s="10"/>
      <c r="CLV205" s="10"/>
      <c r="CLW205" s="10"/>
      <c r="CLX205" s="10"/>
      <c r="CLY205" s="10"/>
      <c r="CLZ205" s="10"/>
      <c r="CMA205" s="10"/>
      <c r="CMB205" s="10"/>
      <c r="CMC205" s="10"/>
      <c r="CMD205" s="10"/>
      <c r="CME205" s="10"/>
      <c r="CMF205" s="10"/>
      <c r="CMG205" s="10"/>
      <c r="CMH205" s="10"/>
      <c r="CMI205" s="10"/>
      <c r="CMJ205" s="10"/>
      <c r="CMK205" s="10"/>
      <c r="CML205" s="10"/>
      <c r="CMM205" s="10"/>
      <c r="CMN205" s="10"/>
      <c r="CMO205" s="10"/>
      <c r="CMP205" s="10"/>
      <c r="CMQ205" s="10"/>
      <c r="CMR205" s="10"/>
      <c r="CMS205" s="10"/>
      <c r="CMT205" s="10"/>
      <c r="CMU205" s="10"/>
      <c r="CMV205" s="10"/>
      <c r="CMW205" s="10"/>
      <c r="CMX205" s="10"/>
      <c r="CMY205" s="10"/>
      <c r="CMZ205" s="10"/>
      <c r="CNA205" s="10"/>
      <c r="CNB205" s="10"/>
      <c r="CNC205" s="10"/>
      <c r="CND205" s="10"/>
      <c r="CNE205" s="10"/>
      <c r="CNF205" s="10"/>
      <c r="CNG205" s="10"/>
      <c r="CNH205" s="10"/>
      <c r="CNI205" s="10"/>
      <c r="CNJ205" s="10"/>
      <c r="CNK205" s="10"/>
      <c r="CNL205" s="10"/>
      <c r="CNM205" s="10"/>
      <c r="CNN205" s="10"/>
      <c r="CNO205" s="10"/>
      <c r="CNP205" s="10"/>
      <c r="CNQ205" s="10"/>
      <c r="CNR205" s="10"/>
      <c r="CNS205" s="10"/>
      <c r="CNT205" s="10"/>
      <c r="CNU205" s="10"/>
      <c r="CNV205" s="10"/>
      <c r="CNW205" s="10"/>
      <c r="CNX205" s="10"/>
      <c r="CNY205" s="10"/>
      <c r="CNZ205" s="10"/>
      <c r="COA205" s="10"/>
      <c r="COB205" s="10"/>
      <c r="COC205" s="10"/>
      <c r="COD205" s="10"/>
      <c r="COE205" s="10"/>
      <c r="COF205" s="10"/>
      <c r="COG205" s="10"/>
      <c r="COH205" s="10"/>
      <c r="COI205" s="10"/>
      <c r="COJ205" s="10"/>
      <c r="COK205" s="10"/>
      <c r="COL205" s="10"/>
      <c r="COM205" s="10"/>
      <c r="CON205" s="10"/>
      <c r="COO205" s="10"/>
      <c r="COP205" s="10"/>
      <c r="COQ205" s="10"/>
      <c r="COR205" s="10"/>
      <c r="COS205" s="10"/>
      <c r="COT205" s="10"/>
      <c r="COU205" s="10"/>
      <c r="COV205" s="10"/>
      <c r="COW205" s="10"/>
      <c r="COX205" s="10"/>
      <c r="COY205" s="10"/>
      <c r="COZ205" s="10"/>
      <c r="CPA205" s="10"/>
      <c r="CPB205" s="10"/>
      <c r="CPC205" s="10"/>
      <c r="CPD205" s="10"/>
      <c r="CPE205" s="10"/>
      <c r="CPF205" s="10"/>
      <c r="CPG205" s="10"/>
      <c r="CPH205" s="10"/>
      <c r="CPI205" s="10"/>
      <c r="CPJ205" s="10"/>
      <c r="CPK205" s="10"/>
      <c r="CPL205" s="10"/>
      <c r="CPM205" s="10"/>
      <c r="CPN205" s="10"/>
      <c r="CPO205" s="10"/>
      <c r="CPP205" s="10"/>
      <c r="CPQ205" s="10"/>
      <c r="CPR205" s="10"/>
      <c r="CPS205" s="10"/>
      <c r="CPT205" s="10"/>
      <c r="CPU205" s="10"/>
      <c r="CPV205" s="10"/>
      <c r="CPW205" s="10"/>
      <c r="CPX205" s="10"/>
      <c r="CPY205" s="10"/>
      <c r="CPZ205" s="10"/>
      <c r="CQA205" s="10"/>
      <c r="CQB205" s="10"/>
      <c r="CQC205" s="10"/>
      <c r="CQD205" s="10"/>
      <c r="CQE205" s="10"/>
      <c r="CQF205" s="10"/>
      <c r="CQG205" s="10"/>
      <c r="CQH205" s="10"/>
      <c r="CQI205" s="10"/>
      <c r="CQJ205" s="10"/>
      <c r="CQK205" s="10"/>
      <c r="CQL205" s="10"/>
      <c r="CQM205" s="10"/>
      <c r="CQN205" s="10"/>
      <c r="CQO205" s="10"/>
      <c r="CQP205" s="10"/>
      <c r="CQQ205" s="10"/>
      <c r="CQR205" s="10"/>
      <c r="CQS205" s="10"/>
      <c r="CQT205" s="10"/>
      <c r="CQU205" s="10"/>
      <c r="CQV205" s="10"/>
      <c r="CQW205" s="10"/>
      <c r="CQX205" s="10"/>
      <c r="CQY205" s="10"/>
      <c r="CQZ205" s="10"/>
      <c r="CRA205" s="10"/>
      <c r="CRB205" s="10"/>
      <c r="CRC205" s="10"/>
      <c r="CRD205" s="10"/>
      <c r="CRE205" s="10"/>
      <c r="CRF205" s="10"/>
      <c r="CRG205" s="10"/>
      <c r="CRH205" s="10"/>
      <c r="CRI205" s="10"/>
      <c r="CRJ205" s="10"/>
      <c r="CRK205" s="10"/>
      <c r="CRL205" s="10"/>
      <c r="CRM205" s="10"/>
      <c r="CRN205" s="10"/>
      <c r="CRO205" s="10"/>
      <c r="CRP205" s="10"/>
      <c r="CRQ205" s="10"/>
      <c r="CRR205" s="10"/>
      <c r="CRS205" s="10"/>
      <c r="CRT205" s="10"/>
      <c r="CRU205" s="10"/>
      <c r="CRV205" s="10"/>
      <c r="CRW205" s="10"/>
      <c r="CRX205" s="10"/>
      <c r="CRY205" s="10"/>
      <c r="CRZ205" s="10"/>
      <c r="CSA205" s="10"/>
      <c r="CSB205" s="10"/>
      <c r="CSC205" s="10"/>
      <c r="CSD205" s="10"/>
      <c r="CSE205" s="10"/>
      <c r="CSF205" s="10"/>
      <c r="CSG205" s="10"/>
      <c r="CSH205" s="10"/>
      <c r="CSI205" s="10"/>
      <c r="CSJ205" s="10"/>
      <c r="CSK205" s="10"/>
      <c r="CSL205" s="10"/>
      <c r="CSM205" s="10"/>
      <c r="CSN205" s="10"/>
      <c r="CSO205" s="10"/>
      <c r="CSP205" s="10"/>
      <c r="CSQ205" s="10"/>
      <c r="CSR205" s="10"/>
      <c r="CSS205" s="10"/>
      <c r="CST205" s="10"/>
      <c r="CSU205" s="10"/>
      <c r="CSV205" s="10"/>
      <c r="CSW205" s="10"/>
      <c r="CSX205" s="10"/>
      <c r="CSY205" s="10"/>
      <c r="CSZ205" s="10"/>
      <c r="CTA205" s="10"/>
      <c r="CTB205" s="10"/>
      <c r="CTC205" s="10"/>
      <c r="CTD205" s="10"/>
      <c r="CTE205" s="10"/>
      <c r="CTF205" s="10"/>
      <c r="CTG205" s="10"/>
      <c r="CTH205" s="10"/>
      <c r="CTI205" s="10"/>
      <c r="CTJ205" s="10"/>
      <c r="CTK205" s="10"/>
      <c r="CTL205" s="10"/>
      <c r="CTM205" s="10"/>
      <c r="CTN205" s="10"/>
      <c r="CTO205" s="10"/>
      <c r="CTP205" s="10"/>
      <c r="CTQ205" s="10"/>
      <c r="CTR205" s="10"/>
      <c r="CTS205" s="10"/>
      <c r="CTT205" s="10"/>
      <c r="CTU205" s="10"/>
      <c r="CTV205" s="10"/>
      <c r="CTW205" s="10"/>
      <c r="CTX205" s="10"/>
      <c r="CTY205" s="10"/>
      <c r="CTZ205" s="10"/>
      <c r="CUA205" s="10"/>
      <c r="CUB205" s="10"/>
      <c r="CUC205" s="10"/>
      <c r="CUD205" s="10"/>
      <c r="CUE205" s="10"/>
      <c r="CUF205" s="10"/>
      <c r="CUG205" s="10"/>
      <c r="CUH205" s="10"/>
      <c r="CUI205" s="10"/>
      <c r="CUJ205" s="10"/>
      <c r="CUK205" s="10"/>
      <c r="CUL205" s="10"/>
      <c r="CUM205" s="10"/>
      <c r="CUN205" s="10"/>
      <c r="CUO205" s="10"/>
      <c r="CUP205" s="10"/>
      <c r="CUQ205" s="10"/>
      <c r="CUR205" s="10"/>
      <c r="CUS205" s="10"/>
      <c r="CUT205" s="10"/>
      <c r="CUU205" s="10"/>
      <c r="CUV205" s="10"/>
      <c r="CUW205" s="10"/>
      <c r="CUX205" s="10"/>
      <c r="CUY205" s="10"/>
      <c r="CUZ205" s="10"/>
      <c r="CVA205" s="10"/>
      <c r="CVB205" s="10"/>
      <c r="CVC205" s="10"/>
      <c r="CVD205" s="10"/>
      <c r="CVE205" s="10"/>
      <c r="CVF205" s="10"/>
      <c r="CVG205" s="10"/>
      <c r="CVH205" s="10"/>
      <c r="CVI205" s="10"/>
      <c r="CVJ205" s="10"/>
      <c r="CVK205" s="10"/>
      <c r="CVL205" s="10"/>
      <c r="CVM205" s="10"/>
      <c r="CVN205" s="10"/>
      <c r="CVO205" s="10"/>
      <c r="CVP205" s="10"/>
      <c r="CVQ205" s="10"/>
      <c r="CVR205" s="10"/>
      <c r="CVS205" s="10"/>
      <c r="CVT205" s="10"/>
      <c r="CVU205" s="10"/>
      <c r="CVV205" s="10"/>
      <c r="CVW205" s="10"/>
      <c r="CVX205" s="10"/>
      <c r="CVY205" s="10"/>
      <c r="CVZ205" s="10"/>
      <c r="CWA205" s="10"/>
      <c r="CWB205" s="10"/>
      <c r="CWC205" s="10"/>
      <c r="CWD205" s="10"/>
      <c r="CWE205" s="10"/>
      <c r="CWF205" s="10"/>
      <c r="CWG205" s="10"/>
      <c r="CWH205" s="10"/>
      <c r="CWI205" s="10"/>
      <c r="CWJ205" s="10"/>
      <c r="CWK205" s="10"/>
      <c r="CWL205" s="10"/>
      <c r="CWM205" s="10"/>
      <c r="CWN205" s="10"/>
      <c r="CWO205" s="10"/>
      <c r="CWP205" s="10"/>
      <c r="CWQ205" s="10"/>
      <c r="CWR205" s="10"/>
      <c r="CWS205" s="10"/>
      <c r="CWT205" s="10"/>
      <c r="CWU205" s="10"/>
      <c r="CWV205" s="10"/>
      <c r="CWW205" s="10"/>
      <c r="CWX205" s="10"/>
      <c r="CWY205" s="10"/>
      <c r="CWZ205" s="10"/>
      <c r="CXA205" s="10"/>
      <c r="CXB205" s="10"/>
      <c r="CXC205" s="10"/>
      <c r="CXD205" s="10"/>
      <c r="CXE205" s="10"/>
      <c r="CXF205" s="10"/>
      <c r="CXG205" s="10"/>
      <c r="CXH205" s="10"/>
      <c r="CXI205" s="10"/>
      <c r="CXJ205" s="10"/>
      <c r="CXK205" s="10"/>
      <c r="CXL205" s="10"/>
      <c r="CXM205" s="10"/>
      <c r="CXN205" s="10"/>
      <c r="CXO205" s="10"/>
      <c r="CXP205" s="10"/>
      <c r="CXQ205" s="10"/>
      <c r="CXR205" s="10"/>
      <c r="CXS205" s="10"/>
      <c r="CXT205" s="10"/>
      <c r="CXU205" s="10"/>
      <c r="CXV205" s="10"/>
      <c r="CXW205" s="10"/>
      <c r="CXX205" s="10"/>
      <c r="CXY205" s="10"/>
      <c r="CXZ205" s="10"/>
      <c r="CYA205" s="10"/>
      <c r="CYB205" s="10"/>
      <c r="CYC205" s="10"/>
      <c r="CYD205" s="10"/>
      <c r="CYE205" s="10"/>
      <c r="CYF205" s="10"/>
      <c r="CYG205" s="10"/>
      <c r="CYH205" s="10"/>
      <c r="CYI205" s="10"/>
      <c r="CYJ205" s="10"/>
      <c r="CYK205" s="10"/>
      <c r="CYL205" s="10"/>
      <c r="CYM205" s="10"/>
      <c r="CYN205" s="10"/>
      <c r="CYO205" s="10"/>
      <c r="CYP205" s="10"/>
      <c r="CYQ205" s="10"/>
      <c r="CYR205" s="10"/>
      <c r="CYS205" s="10"/>
      <c r="CYT205" s="10"/>
      <c r="CYU205" s="10"/>
      <c r="CYV205" s="10"/>
      <c r="CYW205" s="10"/>
      <c r="CYX205" s="10"/>
      <c r="CYY205" s="10"/>
      <c r="CYZ205" s="10"/>
      <c r="CZA205" s="10"/>
      <c r="CZB205" s="10"/>
      <c r="CZC205" s="10"/>
      <c r="CZD205" s="10"/>
      <c r="CZE205" s="10"/>
      <c r="CZF205" s="10"/>
      <c r="CZG205" s="10"/>
      <c r="CZH205" s="10"/>
      <c r="CZI205" s="10"/>
      <c r="CZJ205" s="10"/>
      <c r="CZK205" s="10"/>
      <c r="CZL205" s="10"/>
      <c r="CZM205" s="10"/>
      <c r="CZN205" s="10"/>
      <c r="CZO205" s="10"/>
      <c r="CZP205" s="10"/>
      <c r="CZQ205" s="10"/>
      <c r="CZR205" s="10"/>
      <c r="CZS205" s="10"/>
      <c r="CZT205" s="10"/>
      <c r="CZU205" s="10"/>
      <c r="CZV205" s="10"/>
      <c r="CZW205" s="10"/>
      <c r="CZX205" s="10"/>
      <c r="CZY205" s="10"/>
      <c r="CZZ205" s="10"/>
      <c r="DAA205" s="10"/>
      <c r="DAB205" s="10"/>
      <c r="DAC205" s="10"/>
      <c r="DAD205" s="10"/>
      <c r="DAE205" s="10"/>
      <c r="DAF205" s="10"/>
      <c r="DAG205" s="10"/>
      <c r="DAH205" s="10"/>
      <c r="DAI205" s="10"/>
      <c r="DAJ205" s="10"/>
      <c r="DAK205" s="10"/>
      <c r="DAL205" s="10"/>
      <c r="DAM205" s="10"/>
      <c r="DAN205" s="10"/>
      <c r="DAO205" s="10"/>
      <c r="DAP205" s="10"/>
      <c r="DAQ205" s="10"/>
      <c r="DAR205" s="10"/>
      <c r="DAS205" s="10"/>
      <c r="DAT205" s="10"/>
      <c r="DAU205" s="10"/>
      <c r="DAV205" s="10"/>
      <c r="DAW205" s="10"/>
      <c r="DAX205" s="10"/>
      <c r="DAY205" s="10"/>
      <c r="DAZ205" s="10"/>
      <c r="DBA205" s="10"/>
      <c r="DBB205" s="10"/>
      <c r="DBC205" s="10"/>
      <c r="DBD205" s="10"/>
      <c r="DBE205" s="10"/>
      <c r="DBF205" s="10"/>
      <c r="DBG205" s="10"/>
      <c r="DBH205" s="10"/>
      <c r="DBI205" s="10"/>
      <c r="DBJ205" s="10"/>
      <c r="DBK205" s="10"/>
      <c r="DBL205" s="10"/>
      <c r="DBM205" s="10"/>
      <c r="DBN205" s="10"/>
      <c r="DBO205" s="10"/>
      <c r="DBP205" s="10"/>
      <c r="DBQ205" s="10"/>
      <c r="DBR205" s="10"/>
      <c r="DBS205" s="10"/>
      <c r="DBT205" s="10"/>
      <c r="DBU205" s="10"/>
      <c r="DBV205" s="10"/>
      <c r="DBW205" s="10"/>
      <c r="DBX205" s="10"/>
      <c r="DBY205" s="10"/>
      <c r="DBZ205" s="10"/>
      <c r="DCA205" s="10"/>
      <c r="DCB205" s="10"/>
      <c r="DCC205" s="10"/>
      <c r="DCD205" s="10"/>
      <c r="DCE205" s="10"/>
      <c r="DCF205" s="10"/>
      <c r="DCG205" s="10"/>
      <c r="DCH205" s="10"/>
      <c r="DCI205" s="10"/>
      <c r="DCJ205" s="10"/>
      <c r="DCK205" s="10"/>
      <c r="DCL205" s="10"/>
      <c r="DCM205" s="10"/>
      <c r="DCN205" s="10"/>
      <c r="DCO205" s="10"/>
      <c r="DCP205" s="10"/>
      <c r="DCQ205" s="10"/>
      <c r="DCR205" s="10"/>
      <c r="DCS205" s="10"/>
      <c r="DCT205" s="10"/>
      <c r="DCU205" s="10"/>
      <c r="DCV205" s="10"/>
      <c r="DCW205" s="10"/>
      <c r="DCX205" s="10"/>
      <c r="DCY205" s="10"/>
      <c r="DCZ205" s="10"/>
      <c r="DDA205" s="10"/>
      <c r="DDB205" s="10"/>
      <c r="DDC205" s="10"/>
      <c r="DDD205" s="10"/>
      <c r="DDE205" s="10"/>
      <c r="DDF205" s="10"/>
      <c r="DDG205" s="10"/>
      <c r="DDH205" s="10"/>
      <c r="DDI205" s="10"/>
      <c r="DDJ205" s="10"/>
      <c r="DDK205" s="10"/>
      <c r="DDL205" s="10"/>
      <c r="DDM205" s="10"/>
      <c r="DDN205" s="10"/>
      <c r="DDO205" s="10"/>
      <c r="DDP205" s="10"/>
      <c r="DDQ205" s="10"/>
      <c r="DDR205" s="10"/>
      <c r="DDS205" s="10"/>
      <c r="DDT205" s="10"/>
      <c r="DDU205" s="10"/>
      <c r="DDV205" s="10"/>
      <c r="DDW205" s="10"/>
      <c r="DDX205" s="10"/>
      <c r="DDY205" s="10"/>
      <c r="DDZ205" s="10"/>
      <c r="DEA205" s="10"/>
      <c r="DEB205" s="10"/>
      <c r="DEC205" s="10"/>
      <c r="DED205" s="10"/>
      <c r="DEE205" s="10"/>
      <c r="DEF205" s="10"/>
      <c r="DEG205" s="10"/>
      <c r="DEH205" s="10"/>
      <c r="DEI205" s="10"/>
      <c r="DEJ205" s="10"/>
      <c r="DEK205" s="10"/>
      <c r="DEL205" s="10"/>
      <c r="DEM205" s="10"/>
      <c r="DEN205" s="10"/>
      <c r="DEO205" s="10"/>
      <c r="DEP205" s="10"/>
      <c r="DEQ205" s="10"/>
      <c r="DER205" s="10"/>
      <c r="DES205" s="10"/>
      <c r="DET205" s="10"/>
      <c r="DEU205" s="10"/>
      <c r="DEV205" s="10"/>
      <c r="DEW205" s="10"/>
      <c r="DEX205" s="10"/>
      <c r="DEY205" s="10"/>
      <c r="DEZ205" s="10"/>
      <c r="DFA205" s="10"/>
      <c r="DFB205" s="10"/>
      <c r="DFC205" s="10"/>
      <c r="DFD205" s="10"/>
      <c r="DFE205" s="10"/>
      <c r="DFF205" s="10"/>
      <c r="DFG205" s="10"/>
      <c r="DFH205" s="10"/>
      <c r="DFI205" s="10"/>
      <c r="DFJ205" s="10"/>
      <c r="DFK205" s="10"/>
      <c r="DFL205" s="10"/>
      <c r="DFM205" s="10"/>
      <c r="DFN205" s="10"/>
      <c r="DFO205" s="10"/>
      <c r="DFP205" s="10"/>
      <c r="DFQ205" s="10"/>
      <c r="DFR205" s="10"/>
      <c r="DFS205" s="10"/>
      <c r="DFT205" s="10"/>
      <c r="DFU205" s="10"/>
      <c r="DFV205" s="10"/>
      <c r="DFW205" s="10"/>
      <c r="DFX205" s="10"/>
      <c r="DFY205" s="10"/>
      <c r="DFZ205" s="10"/>
      <c r="DGA205" s="10"/>
      <c r="DGB205" s="10"/>
      <c r="DGC205" s="10"/>
      <c r="DGD205" s="10"/>
      <c r="DGE205" s="10"/>
      <c r="DGF205" s="10"/>
      <c r="DGG205" s="10"/>
      <c r="DGH205" s="10"/>
      <c r="DGI205" s="10"/>
      <c r="DGJ205" s="10"/>
      <c r="DGK205" s="10"/>
      <c r="DGL205" s="10"/>
      <c r="DGM205" s="10"/>
      <c r="DGN205" s="10"/>
      <c r="DGO205" s="10"/>
      <c r="DGP205" s="10"/>
      <c r="DGQ205" s="10"/>
      <c r="DGR205" s="10"/>
      <c r="DGS205" s="10"/>
      <c r="DGT205" s="10"/>
      <c r="DGU205" s="10"/>
      <c r="DGV205" s="10"/>
      <c r="DGW205" s="10"/>
      <c r="DGX205" s="10"/>
      <c r="DGY205" s="10"/>
      <c r="DGZ205" s="10"/>
      <c r="DHA205" s="10"/>
      <c r="DHB205" s="10"/>
      <c r="DHC205" s="10"/>
      <c r="DHD205" s="10"/>
      <c r="DHE205" s="10"/>
      <c r="DHF205" s="10"/>
      <c r="DHG205" s="10"/>
      <c r="DHH205" s="10"/>
      <c r="DHI205" s="10"/>
      <c r="DHJ205" s="10"/>
      <c r="DHK205" s="10"/>
      <c r="DHL205" s="10"/>
      <c r="DHM205" s="10"/>
      <c r="DHN205" s="10"/>
      <c r="DHO205" s="10"/>
      <c r="DHP205" s="10"/>
      <c r="DHQ205" s="10"/>
      <c r="DHR205" s="10"/>
      <c r="DHS205" s="10"/>
      <c r="DHT205" s="10"/>
      <c r="DHU205" s="10"/>
      <c r="DHV205" s="10"/>
      <c r="DHW205" s="10"/>
      <c r="DHX205" s="10"/>
      <c r="DHY205" s="10"/>
      <c r="DHZ205" s="10"/>
      <c r="DIA205" s="10"/>
      <c r="DIB205" s="10"/>
      <c r="DIC205" s="10"/>
      <c r="DID205" s="10"/>
      <c r="DIE205" s="10"/>
      <c r="DIF205" s="10"/>
      <c r="DIG205" s="10"/>
      <c r="DIH205" s="10"/>
      <c r="DII205" s="10"/>
      <c r="DIJ205" s="10"/>
      <c r="DIK205" s="10"/>
      <c r="DIL205" s="10"/>
      <c r="DIM205" s="10"/>
      <c r="DIN205" s="10"/>
      <c r="DIO205" s="10"/>
      <c r="DIP205" s="10"/>
      <c r="DIQ205" s="10"/>
      <c r="DIR205" s="10"/>
      <c r="DIS205" s="10"/>
      <c r="DIT205" s="10"/>
      <c r="DIU205" s="10"/>
      <c r="DIV205" s="10"/>
      <c r="DIW205" s="10"/>
      <c r="DIX205" s="10"/>
      <c r="DIY205" s="10"/>
      <c r="DIZ205" s="10"/>
      <c r="DJA205" s="10"/>
      <c r="DJB205" s="10"/>
      <c r="DJC205" s="10"/>
      <c r="DJD205" s="10"/>
      <c r="DJE205" s="10"/>
      <c r="DJF205" s="10"/>
      <c r="DJG205" s="10"/>
      <c r="DJH205" s="10"/>
      <c r="DJI205" s="10"/>
      <c r="DJJ205" s="10"/>
      <c r="DJK205" s="10"/>
      <c r="DJL205" s="10"/>
      <c r="DJM205" s="10"/>
      <c r="DJN205" s="10"/>
      <c r="DJO205" s="10"/>
      <c r="DJP205" s="10"/>
      <c r="DJQ205" s="10"/>
      <c r="DJR205" s="10"/>
      <c r="DJS205" s="10"/>
      <c r="DJT205" s="10"/>
      <c r="DJU205" s="10"/>
      <c r="DJV205" s="10"/>
      <c r="DJW205" s="10"/>
      <c r="DJX205" s="10"/>
      <c r="DJY205" s="10"/>
      <c r="DJZ205" s="10"/>
      <c r="DKA205" s="10"/>
      <c r="DKB205" s="10"/>
      <c r="DKC205" s="10"/>
      <c r="DKD205" s="10"/>
      <c r="DKE205" s="10"/>
      <c r="DKF205" s="10"/>
      <c r="DKG205" s="10"/>
      <c r="DKH205" s="10"/>
      <c r="DKI205" s="10"/>
      <c r="DKJ205" s="10"/>
      <c r="DKK205" s="10"/>
      <c r="DKL205" s="10"/>
      <c r="DKM205" s="10"/>
      <c r="DKN205" s="10"/>
      <c r="DKO205" s="10"/>
      <c r="DKP205" s="10"/>
      <c r="DKQ205" s="10"/>
      <c r="DKR205" s="10"/>
      <c r="DKS205" s="10"/>
      <c r="DKT205" s="10"/>
      <c r="DKU205" s="10"/>
      <c r="DKV205" s="10"/>
      <c r="DKW205" s="10"/>
      <c r="DKX205" s="10"/>
      <c r="DKY205" s="10"/>
      <c r="DKZ205" s="10"/>
      <c r="DLA205" s="10"/>
      <c r="DLB205" s="10"/>
      <c r="DLC205" s="10"/>
      <c r="DLD205" s="10"/>
      <c r="DLE205" s="10"/>
      <c r="DLF205" s="10"/>
      <c r="DLG205" s="10"/>
      <c r="DLH205" s="10"/>
      <c r="DLI205" s="10"/>
      <c r="DLJ205" s="10"/>
      <c r="DLK205" s="10"/>
      <c r="DLL205" s="10"/>
      <c r="DLM205" s="10"/>
      <c r="DLN205" s="10"/>
      <c r="DLO205" s="10"/>
      <c r="DLP205" s="10"/>
      <c r="DLQ205" s="10"/>
      <c r="DLR205" s="10"/>
      <c r="DLS205" s="10"/>
      <c r="DLT205" s="10"/>
      <c r="DLU205" s="10"/>
      <c r="DLV205" s="10"/>
      <c r="DLW205" s="10"/>
      <c r="DLX205" s="10"/>
      <c r="DLY205" s="10"/>
      <c r="DLZ205" s="10"/>
      <c r="DMA205" s="10"/>
      <c r="DMB205" s="10"/>
      <c r="DMC205" s="10"/>
      <c r="DMD205" s="10"/>
      <c r="DME205" s="10"/>
      <c r="DMF205" s="10"/>
      <c r="DMG205" s="10"/>
      <c r="DMH205" s="10"/>
      <c r="DMI205" s="10"/>
      <c r="DMJ205" s="10"/>
      <c r="DMK205" s="10"/>
      <c r="DML205" s="10"/>
      <c r="DMM205" s="10"/>
      <c r="DMN205" s="10"/>
      <c r="DMO205" s="10"/>
      <c r="DMP205" s="10"/>
      <c r="DMQ205" s="10"/>
      <c r="DMR205" s="10"/>
      <c r="DMS205" s="10"/>
      <c r="DMT205" s="10"/>
      <c r="DMU205" s="10"/>
      <c r="DMV205" s="10"/>
      <c r="DMW205" s="10"/>
      <c r="DMX205" s="10"/>
      <c r="DMY205" s="10"/>
      <c r="DMZ205" s="10"/>
      <c r="DNA205" s="10"/>
      <c r="DNB205" s="10"/>
      <c r="DNC205" s="10"/>
      <c r="DND205" s="10"/>
      <c r="DNE205" s="10"/>
      <c r="DNF205" s="10"/>
      <c r="DNG205" s="10"/>
      <c r="DNH205" s="10"/>
      <c r="DNI205" s="10"/>
      <c r="DNJ205" s="10"/>
      <c r="DNK205" s="10"/>
      <c r="DNL205" s="10"/>
      <c r="DNM205" s="10"/>
      <c r="DNN205" s="10"/>
      <c r="DNO205" s="10"/>
      <c r="DNP205" s="10"/>
      <c r="DNQ205" s="10"/>
      <c r="DNR205" s="10"/>
      <c r="DNS205" s="10"/>
      <c r="DNT205" s="10"/>
      <c r="DNU205" s="10"/>
      <c r="DNV205" s="10"/>
      <c r="DNW205" s="10"/>
      <c r="DNX205" s="10"/>
      <c r="DNY205" s="10"/>
      <c r="DNZ205" s="10"/>
      <c r="DOA205" s="10"/>
      <c r="DOB205" s="10"/>
      <c r="DOC205" s="10"/>
      <c r="DOD205" s="10"/>
      <c r="DOE205" s="10"/>
      <c r="DOF205" s="10"/>
      <c r="DOG205" s="10"/>
      <c r="DOH205" s="10"/>
      <c r="DOI205" s="10"/>
      <c r="DOJ205" s="10"/>
      <c r="DOK205" s="10"/>
      <c r="DOL205" s="10"/>
      <c r="DOM205" s="10"/>
      <c r="DON205" s="10"/>
      <c r="DOO205" s="10"/>
      <c r="DOP205" s="10"/>
      <c r="DOQ205" s="10"/>
      <c r="DOR205" s="10"/>
      <c r="DOS205" s="10"/>
      <c r="DOT205" s="10"/>
      <c r="DOU205" s="10"/>
      <c r="DOV205" s="10"/>
      <c r="DOW205" s="10"/>
      <c r="DOX205" s="10"/>
      <c r="DOY205" s="10"/>
      <c r="DOZ205" s="10"/>
      <c r="DPA205" s="10"/>
      <c r="DPB205" s="10"/>
      <c r="DPC205" s="10"/>
      <c r="DPD205" s="10"/>
      <c r="DPE205" s="10"/>
      <c r="DPF205" s="10"/>
      <c r="DPG205" s="10"/>
      <c r="DPH205" s="10"/>
      <c r="DPI205" s="10"/>
      <c r="DPJ205" s="10"/>
      <c r="DPK205" s="10"/>
      <c r="DPL205" s="10"/>
      <c r="DPM205" s="10"/>
      <c r="DPN205" s="10"/>
      <c r="DPO205" s="10"/>
      <c r="DPP205" s="10"/>
      <c r="DPQ205" s="10"/>
      <c r="DPR205" s="10"/>
      <c r="DPS205" s="10"/>
      <c r="DPT205" s="10"/>
      <c r="DPU205" s="10"/>
      <c r="DPV205" s="10"/>
      <c r="DPW205" s="10"/>
      <c r="DPX205" s="10"/>
      <c r="DPY205" s="10"/>
      <c r="DPZ205" s="10"/>
      <c r="DQA205" s="10"/>
      <c r="DQB205" s="10"/>
      <c r="DQC205" s="10"/>
      <c r="DQD205" s="10"/>
      <c r="DQE205" s="10"/>
      <c r="DQF205" s="10"/>
      <c r="DQG205" s="10"/>
      <c r="DQH205" s="10"/>
      <c r="DQI205" s="10"/>
      <c r="DQJ205" s="10"/>
      <c r="DQK205" s="10"/>
      <c r="DQL205" s="10"/>
      <c r="DQM205" s="10"/>
      <c r="DQN205" s="10"/>
      <c r="DQO205" s="10"/>
      <c r="DQP205" s="10"/>
      <c r="DQQ205" s="10"/>
      <c r="DQR205" s="10"/>
      <c r="DQS205" s="10"/>
      <c r="DQT205" s="10"/>
      <c r="DQU205" s="10"/>
      <c r="DQV205" s="10"/>
      <c r="DQW205" s="10"/>
      <c r="DQX205" s="10"/>
      <c r="DQY205" s="10"/>
      <c r="DQZ205" s="10"/>
      <c r="DRA205" s="10"/>
      <c r="DRB205" s="10"/>
      <c r="DRC205" s="10"/>
      <c r="DRD205" s="10"/>
      <c r="DRE205" s="10"/>
      <c r="DRF205" s="10"/>
      <c r="DRG205" s="10"/>
      <c r="DRH205" s="10"/>
      <c r="DRI205" s="10"/>
      <c r="DRJ205" s="10"/>
      <c r="DRK205" s="10"/>
      <c r="DRL205" s="10"/>
      <c r="DRM205" s="10"/>
      <c r="DRN205" s="10"/>
      <c r="DRO205" s="10"/>
      <c r="DRP205" s="10"/>
      <c r="DRQ205" s="10"/>
      <c r="DRR205" s="10"/>
      <c r="DRS205" s="10"/>
      <c r="DRT205" s="10"/>
      <c r="DRU205" s="10"/>
      <c r="DRV205" s="10"/>
      <c r="DRW205" s="10"/>
      <c r="DRX205" s="10"/>
      <c r="DRY205" s="10"/>
      <c r="DRZ205" s="10"/>
      <c r="DSA205" s="10"/>
      <c r="DSB205" s="10"/>
      <c r="DSC205" s="10"/>
      <c r="DSD205" s="10"/>
      <c r="DSE205" s="10"/>
      <c r="DSF205" s="10"/>
      <c r="DSG205" s="10"/>
      <c r="DSH205" s="10"/>
      <c r="DSI205" s="10"/>
      <c r="DSJ205" s="10"/>
      <c r="DSK205" s="10"/>
      <c r="DSL205" s="10"/>
      <c r="DSM205" s="10"/>
      <c r="DSN205" s="10"/>
      <c r="DSO205" s="10"/>
      <c r="DSP205" s="10"/>
      <c r="DSQ205" s="10"/>
      <c r="DSR205" s="10"/>
      <c r="DSS205" s="10"/>
      <c r="DST205" s="10"/>
      <c r="DSU205" s="10"/>
      <c r="DSV205" s="10"/>
      <c r="DSW205" s="10"/>
      <c r="DSX205" s="10"/>
      <c r="DSY205" s="10"/>
      <c r="DSZ205" s="10"/>
      <c r="DTA205" s="10"/>
      <c r="DTB205" s="10"/>
      <c r="DTC205" s="10"/>
      <c r="DTD205" s="10"/>
      <c r="DTE205" s="10"/>
      <c r="DTF205" s="10"/>
      <c r="DTG205" s="10"/>
      <c r="DTH205" s="10"/>
      <c r="DTI205" s="10"/>
      <c r="DTJ205" s="10"/>
      <c r="DTK205" s="10"/>
      <c r="DTL205" s="10"/>
      <c r="DTM205" s="10"/>
      <c r="DTN205" s="10"/>
      <c r="DTO205" s="10"/>
      <c r="DTP205" s="10"/>
      <c r="DTQ205" s="10"/>
      <c r="DTR205" s="10"/>
      <c r="DTS205" s="10"/>
      <c r="DTT205" s="10"/>
      <c r="DTU205" s="10"/>
      <c r="DTV205" s="10"/>
      <c r="DTW205" s="10"/>
      <c r="DTX205" s="10"/>
      <c r="DTY205" s="10"/>
      <c r="DTZ205" s="10"/>
      <c r="DUA205" s="10"/>
      <c r="DUB205" s="10"/>
      <c r="DUC205" s="10"/>
      <c r="DUD205" s="10"/>
      <c r="DUE205" s="10"/>
      <c r="DUF205" s="10"/>
      <c r="DUG205" s="10"/>
      <c r="DUH205" s="10"/>
      <c r="DUI205" s="10"/>
      <c r="DUJ205" s="10"/>
      <c r="DUK205" s="10"/>
      <c r="DUL205" s="10"/>
      <c r="DUM205" s="10"/>
      <c r="DUN205" s="10"/>
      <c r="DUO205" s="10"/>
      <c r="DUP205" s="10"/>
      <c r="DUQ205" s="10"/>
      <c r="DUR205" s="10"/>
      <c r="DUS205" s="10"/>
      <c r="DUT205" s="10"/>
      <c r="DUU205" s="10"/>
      <c r="DUV205" s="10"/>
      <c r="DUW205" s="10"/>
      <c r="DUX205" s="10"/>
      <c r="DUY205" s="10"/>
      <c r="DUZ205" s="10"/>
      <c r="DVA205" s="10"/>
      <c r="DVB205" s="10"/>
      <c r="DVC205" s="10"/>
      <c r="DVD205" s="10"/>
      <c r="DVE205" s="10"/>
      <c r="DVF205" s="10"/>
      <c r="DVG205" s="10"/>
      <c r="DVH205" s="10"/>
      <c r="DVI205" s="10"/>
      <c r="DVJ205" s="10"/>
      <c r="DVK205" s="10"/>
      <c r="DVL205" s="10"/>
      <c r="DVM205" s="10"/>
      <c r="DVN205" s="10"/>
      <c r="DVO205" s="10"/>
      <c r="DVP205" s="10"/>
      <c r="DVQ205" s="10"/>
      <c r="DVR205" s="10"/>
      <c r="DVS205" s="10"/>
      <c r="DVT205" s="10"/>
      <c r="DVU205" s="10"/>
      <c r="DVV205" s="10"/>
      <c r="DVW205" s="10"/>
      <c r="DVX205" s="10"/>
      <c r="DVY205" s="10"/>
      <c r="DVZ205" s="10"/>
      <c r="DWA205" s="10"/>
      <c r="DWB205" s="10"/>
      <c r="DWC205" s="10"/>
      <c r="DWD205" s="10"/>
      <c r="DWE205" s="10"/>
      <c r="DWF205" s="10"/>
      <c r="DWG205" s="10"/>
      <c r="DWH205" s="10"/>
      <c r="DWI205" s="10"/>
      <c r="DWJ205" s="10"/>
      <c r="DWK205" s="10"/>
      <c r="DWL205" s="10"/>
      <c r="DWM205" s="10"/>
      <c r="DWN205" s="10"/>
      <c r="DWO205" s="10"/>
      <c r="DWP205" s="10"/>
      <c r="DWQ205" s="10"/>
      <c r="DWR205" s="10"/>
      <c r="DWS205" s="10"/>
      <c r="DWT205" s="10"/>
      <c r="DWU205" s="10"/>
      <c r="DWV205" s="10"/>
      <c r="DWW205" s="10"/>
      <c r="DWX205" s="10"/>
      <c r="DWY205" s="10"/>
      <c r="DWZ205" s="10"/>
      <c r="DXA205" s="10"/>
      <c r="DXB205" s="10"/>
      <c r="DXC205" s="10"/>
      <c r="DXD205" s="10"/>
      <c r="DXE205" s="10"/>
      <c r="DXF205" s="10"/>
      <c r="DXG205" s="10"/>
      <c r="DXH205" s="10"/>
      <c r="DXI205" s="10"/>
      <c r="DXJ205" s="10"/>
      <c r="DXK205" s="10"/>
      <c r="DXL205" s="10"/>
      <c r="DXM205" s="10"/>
      <c r="DXN205" s="10"/>
      <c r="DXO205" s="10"/>
      <c r="DXP205" s="10"/>
      <c r="DXQ205" s="10"/>
      <c r="DXR205" s="10"/>
      <c r="DXS205" s="10"/>
      <c r="DXT205" s="10"/>
      <c r="DXU205" s="10"/>
      <c r="DXV205" s="10"/>
      <c r="DXW205" s="10"/>
      <c r="DXX205" s="10"/>
      <c r="DXY205" s="10"/>
      <c r="DXZ205" s="10"/>
      <c r="DYA205" s="10"/>
      <c r="DYB205" s="10"/>
      <c r="DYC205" s="10"/>
      <c r="DYD205" s="10"/>
      <c r="DYE205" s="10"/>
      <c r="DYF205" s="10"/>
      <c r="DYG205" s="10"/>
      <c r="DYH205" s="10"/>
      <c r="DYI205" s="10"/>
      <c r="DYJ205" s="10"/>
      <c r="DYK205" s="10"/>
      <c r="DYL205" s="10"/>
      <c r="DYM205" s="10"/>
      <c r="DYN205" s="10"/>
      <c r="DYO205" s="10"/>
      <c r="DYP205" s="10"/>
      <c r="DYQ205" s="10"/>
      <c r="DYR205" s="10"/>
      <c r="DYS205" s="10"/>
      <c r="DYT205" s="10"/>
      <c r="DYU205" s="10"/>
      <c r="DYV205" s="10"/>
      <c r="DYW205" s="10"/>
      <c r="DYX205" s="10"/>
      <c r="DYY205" s="10"/>
      <c r="DYZ205" s="10"/>
      <c r="DZA205" s="10"/>
      <c r="DZB205" s="10"/>
      <c r="DZC205" s="10"/>
      <c r="DZD205" s="10"/>
      <c r="DZE205" s="10"/>
      <c r="DZF205" s="10"/>
      <c r="DZG205" s="10"/>
      <c r="DZH205" s="10"/>
      <c r="DZI205" s="10"/>
      <c r="DZJ205" s="10"/>
      <c r="DZK205" s="10"/>
      <c r="DZL205" s="10"/>
      <c r="DZM205" s="10"/>
      <c r="DZN205" s="10"/>
      <c r="DZO205" s="10"/>
      <c r="DZP205" s="10"/>
      <c r="DZQ205" s="10"/>
      <c r="DZR205" s="10"/>
      <c r="DZS205" s="10"/>
      <c r="DZT205" s="10"/>
      <c r="DZU205" s="10"/>
      <c r="DZV205" s="10"/>
      <c r="DZW205" s="10"/>
      <c r="DZX205" s="10"/>
      <c r="DZY205" s="10"/>
      <c r="DZZ205" s="10"/>
      <c r="EAA205" s="10"/>
      <c r="EAB205" s="10"/>
      <c r="EAC205" s="10"/>
      <c r="EAD205" s="10"/>
      <c r="EAE205" s="10"/>
      <c r="EAF205" s="10"/>
      <c r="EAG205" s="10"/>
      <c r="EAH205" s="10"/>
      <c r="EAI205" s="10"/>
      <c r="EAJ205" s="10"/>
      <c r="EAK205" s="10"/>
      <c r="EAL205" s="10"/>
      <c r="EAM205" s="10"/>
      <c r="EAN205" s="10"/>
      <c r="EAO205" s="10"/>
      <c r="EAP205" s="10"/>
      <c r="EAQ205" s="10"/>
      <c r="EAR205" s="10"/>
      <c r="EAS205" s="10"/>
      <c r="EAT205" s="10"/>
      <c r="EAU205" s="10"/>
      <c r="EAV205" s="10"/>
      <c r="EAW205" s="10"/>
      <c r="EAX205" s="10"/>
      <c r="EAY205" s="10"/>
      <c r="EAZ205" s="10"/>
      <c r="EBA205" s="10"/>
      <c r="EBB205" s="10"/>
      <c r="EBC205" s="10"/>
      <c r="EBD205" s="10"/>
      <c r="EBE205" s="10"/>
      <c r="EBF205" s="10"/>
      <c r="EBG205" s="10"/>
      <c r="EBH205" s="10"/>
      <c r="EBI205" s="10"/>
      <c r="EBJ205" s="10"/>
      <c r="EBK205" s="10"/>
      <c r="EBL205" s="10"/>
      <c r="EBM205" s="10"/>
      <c r="EBN205" s="10"/>
      <c r="EBO205" s="10"/>
      <c r="EBP205" s="10"/>
      <c r="EBQ205" s="10"/>
      <c r="EBR205" s="10"/>
      <c r="EBS205" s="10"/>
      <c r="EBT205" s="10"/>
      <c r="EBU205" s="10"/>
      <c r="EBV205" s="10"/>
      <c r="EBW205" s="10"/>
      <c r="EBX205" s="10"/>
      <c r="EBY205" s="10"/>
      <c r="EBZ205" s="10"/>
      <c r="ECA205" s="10"/>
      <c r="ECB205" s="10"/>
      <c r="ECC205" s="10"/>
      <c r="ECD205" s="10"/>
      <c r="ECE205" s="10"/>
      <c r="ECF205" s="10"/>
      <c r="ECG205" s="10"/>
      <c r="ECH205" s="10"/>
      <c r="ECI205" s="10"/>
      <c r="ECJ205" s="10"/>
      <c r="ECK205" s="10"/>
      <c r="ECL205" s="10"/>
      <c r="ECM205" s="10"/>
      <c r="ECN205" s="10"/>
      <c r="ECO205" s="10"/>
      <c r="ECP205" s="10"/>
      <c r="ECQ205" s="10"/>
      <c r="ECR205" s="10"/>
      <c r="ECS205" s="10"/>
      <c r="ECT205" s="10"/>
      <c r="ECU205" s="10"/>
      <c r="ECV205" s="10"/>
      <c r="ECW205" s="10"/>
      <c r="ECX205" s="10"/>
      <c r="ECY205" s="10"/>
      <c r="ECZ205" s="10"/>
      <c r="EDA205" s="10"/>
      <c r="EDB205" s="10"/>
      <c r="EDC205" s="10"/>
      <c r="EDD205" s="10"/>
      <c r="EDE205" s="10"/>
      <c r="EDF205" s="10"/>
      <c r="EDG205" s="10"/>
      <c r="EDH205" s="10"/>
      <c r="EDI205" s="10"/>
      <c r="EDJ205" s="10"/>
      <c r="EDK205" s="10"/>
      <c r="EDL205" s="10"/>
      <c r="EDM205" s="10"/>
      <c r="EDN205" s="10"/>
      <c r="EDO205" s="10"/>
      <c r="EDP205" s="10"/>
      <c r="EDQ205" s="10"/>
      <c r="EDR205" s="10"/>
      <c r="EDS205" s="10"/>
      <c r="EDT205" s="10"/>
      <c r="EDU205" s="10"/>
      <c r="EDV205" s="10"/>
      <c r="EDW205" s="10"/>
      <c r="EDX205" s="10"/>
      <c r="EDY205" s="10"/>
      <c r="EDZ205" s="10"/>
      <c r="EEA205" s="10"/>
      <c r="EEB205" s="10"/>
      <c r="EEC205" s="10"/>
      <c r="EED205" s="10"/>
      <c r="EEE205" s="10"/>
      <c r="EEF205" s="10"/>
      <c r="EEG205" s="10"/>
      <c r="EEH205" s="10"/>
      <c r="EEI205" s="10"/>
      <c r="EEJ205" s="10"/>
      <c r="EEK205" s="10"/>
      <c r="EEL205" s="10"/>
      <c r="EEM205" s="10"/>
      <c r="EEN205" s="10"/>
      <c r="EEO205" s="10"/>
      <c r="EEP205" s="10"/>
      <c r="EEQ205" s="10"/>
      <c r="EER205" s="10"/>
      <c r="EES205" s="10"/>
      <c r="EET205" s="10"/>
      <c r="EEU205" s="10"/>
      <c r="EEV205" s="10"/>
      <c r="EEW205" s="10"/>
      <c r="EEX205" s="10"/>
      <c r="EEY205" s="10"/>
      <c r="EEZ205" s="10"/>
      <c r="EFA205" s="10"/>
      <c r="EFB205" s="10"/>
      <c r="EFC205" s="10"/>
      <c r="EFD205" s="10"/>
      <c r="EFE205" s="10"/>
      <c r="EFF205" s="10"/>
      <c r="EFG205" s="10"/>
      <c r="EFH205" s="10"/>
      <c r="EFI205" s="10"/>
      <c r="EFJ205" s="10"/>
      <c r="EFK205" s="10"/>
      <c r="EFL205" s="10"/>
      <c r="EFM205" s="10"/>
      <c r="EFN205" s="10"/>
      <c r="EFO205" s="10"/>
      <c r="EFP205" s="10"/>
      <c r="EFQ205" s="10"/>
      <c r="EFR205" s="10"/>
      <c r="EFS205" s="10"/>
      <c r="EFT205" s="10"/>
      <c r="EFU205" s="10"/>
      <c r="EFV205" s="10"/>
      <c r="EFW205" s="10"/>
      <c r="EFX205" s="10"/>
      <c r="EFY205" s="10"/>
      <c r="EFZ205" s="10"/>
      <c r="EGA205" s="10"/>
      <c r="EGB205" s="10"/>
      <c r="EGC205" s="10"/>
      <c r="EGD205" s="10"/>
      <c r="EGE205" s="10"/>
      <c r="EGF205" s="10"/>
      <c r="EGG205" s="10"/>
      <c r="EGH205" s="10"/>
      <c r="EGI205" s="10"/>
      <c r="EGJ205" s="10"/>
      <c r="EGK205" s="10"/>
      <c r="EGL205" s="10"/>
      <c r="EGM205" s="10"/>
      <c r="EGN205" s="10"/>
      <c r="EGO205" s="10"/>
      <c r="EGP205" s="10"/>
      <c r="EGQ205" s="10"/>
      <c r="EGR205" s="10"/>
      <c r="EGS205" s="10"/>
      <c r="EGT205" s="10"/>
      <c r="EGU205" s="10"/>
      <c r="EGV205" s="10"/>
      <c r="EGW205" s="10"/>
      <c r="EGX205" s="10"/>
      <c r="EGY205" s="10"/>
      <c r="EGZ205" s="10"/>
      <c r="EHA205" s="10"/>
      <c r="EHB205" s="10"/>
      <c r="EHC205" s="10"/>
      <c r="EHD205" s="10"/>
      <c r="EHE205" s="10"/>
      <c r="EHF205" s="10"/>
      <c r="EHG205" s="10"/>
      <c r="EHH205" s="10"/>
      <c r="EHI205" s="10"/>
      <c r="EHJ205" s="10"/>
      <c r="EHK205" s="10"/>
      <c r="EHL205" s="10"/>
      <c r="EHM205" s="10"/>
      <c r="EHN205" s="10"/>
      <c r="EHO205" s="10"/>
      <c r="EHP205" s="10"/>
      <c r="EHQ205" s="10"/>
      <c r="EHR205" s="10"/>
      <c r="EHS205" s="10"/>
      <c r="EHT205" s="10"/>
      <c r="EHU205" s="10"/>
      <c r="EHV205" s="10"/>
      <c r="EHW205" s="10"/>
      <c r="EHX205" s="10"/>
      <c r="EHY205" s="10"/>
      <c r="EHZ205" s="10"/>
      <c r="EIA205" s="10"/>
      <c r="EIB205" s="10"/>
      <c r="EIC205" s="10"/>
      <c r="EID205" s="10"/>
      <c r="EIE205" s="10"/>
      <c r="EIF205" s="10"/>
      <c r="EIG205" s="10"/>
      <c r="EIH205" s="10"/>
      <c r="EII205" s="10"/>
      <c r="EIJ205" s="10"/>
      <c r="EIK205" s="10"/>
      <c r="EIL205" s="10"/>
      <c r="EIM205" s="10"/>
      <c r="EIN205" s="10"/>
      <c r="EIO205" s="10"/>
      <c r="EIP205" s="10"/>
      <c r="EIQ205" s="10"/>
      <c r="EIR205" s="10"/>
      <c r="EIS205" s="10"/>
      <c r="EIT205" s="10"/>
      <c r="EIU205" s="10"/>
      <c r="EIV205" s="10"/>
      <c r="EIW205" s="10"/>
      <c r="EIX205" s="10"/>
      <c r="EIY205" s="10"/>
      <c r="EIZ205" s="10"/>
      <c r="EJA205" s="10"/>
      <c r="EJB205" s="10"/>
      <c r="EJC205" s="10"/>
      <c r="EJD205" s="10"/>
      <c r="EJE205" s="10"/>
      <c r="EJF205" s="10"/>
      <c r="EJG205" s="10"/>
      <c r="EJH205" s="10"/>
      <c r="EJI205" s="10"/>
      <c r="EJJ205" s="10"/>
      <c r="EJK205" s="10"/>
      <c r="EJL205" s="10"/>
      <c r="EJM205" s="10"/>
      <c r="EJN205" s="10"/>
      <c r="EJO205" s="10"/>
      <c r="EJP205" s="10"/>
      <c r="EJQ205" s="10"/>
      <c r="EJR205" s="10"/>
      <c r="EJS205" s="10"/>
      <c r="EJT205" s="10"/>
      <c r="EJU205" s="10"/>
      <c r="EJV205" s="10"/>
      <c r="EJW205" s="10"/>
      <c r="EJX205" s="10"/>
      <c r="EJY205" s="10"/>
      <c r="EJZ205" s="10"/>
      <c r="EKA205" s="10"/>
      <c r="EKB205" s="10"/>
      <c r="EKC205" s="10"/>
      <c r="EKD205" s="10"/>
      <c r="EKE205" s="10"/>
      <c r="EKF205" s="10"/>
      <c r="EKG205" s="10"/>
      <c r="EKH205" s="10"/>
      <c r="EKI205" s="10"/>
      <c r="EKJ205" s="10"/>
      <c r="EKK205" s="10"/>
      <c r="EKL205" s="10"/>
      <c r="EKM205" s="10"/>
      <c r="EKN205" s="10"/>
      <c r="EKO205" s="10"/>
      <c r="EKP205" s="10"/>
      <c r="EKQ205" s="10"/>
      <c r="EKR205" s="10"/>
      <c r="EKS205" s="10"/>
      <c r="EKT205" s="10"/>
      <c r="EKU205" s="10"/>
      <c r="EKV205" s="10"/>
      <c r="EKW205" s="10"/>
      <c r="EKX205" s="10"/>
      <c r="EKY205" s="10"/>
      <c r="EKZ205" s="10"/>
      <c r="ELA205" s="10"/>
      <c r="ELB205" s="10"/>
      <c r="ELC205" s="10"/>
      <c r="ELD205" s="10"/>
      <c r="ELE205" s="10"/>
      <c r="ELF205" s="10"/>
      <c r="ELG205" s="10"/>
      <c r="ELH205" s="10"/>
      <c r="ELI205" s="10"/>
      <c r="ELJ205" s="10"/>
      <c r="ELK205" s="10"/>
      <c r="ELL205" s="10"/>
      <c r="ELM205" s="10"/>
      <c r="ELN205" s="10"/>
      <c r="ELO205" s="10"/>
      <c r="ELP205" s="10"/>
      <c r="ELQ205" s="10"/>
      <c r="ELR205" s="10"/>
      <c r="ELS205" s="10"/>
      <c r="ELT205" s="10"/>
      <c r="ELU205" s="10"/>
      <c r="ELV205" s="10"/>
      <c r="ELW205" s="10"/>
      <c r="ELX205" s="10"/>
      <c r="ELY205" s="10"/>
      <c r="ELZ205" s="10"/>
      <c r="EMA205" s="10"/>
      <c r="EMB205" s="10"/>
      <c r="EMC205" s="10"/>
      <c r="EMD205" s="10"/>
      <c r="EME205" s="10"/>
      <c r="EMF205" s="10"/>
      <c r="EMG205" s="10"/>
      <c r="EMH205" s="10"/>
      <c r="EMI205" s="10"/>
      <c r="EMJ205" s="10"/>
      <c r="EMK205" s="10"/>
      <c r="EML205" s="10"/>
      <c r="EMM205" s="10"/>
      <c r="EMN205" s="10"/>
      <c r="EMO205" s="10"/>
      <c r="EMP205" s="10"/>
      <c r="EMQ205" s="10"/>
      <c r="EMR205" s="10"/>
      <c r="EMS205" s="10"/>
      <c r="EMT205" s="10"/>
      <c r="EMU205" s="10"/>
      <c r="EMV205" s="10"/>
      <c r="EMW205" s="10"/>
      <c r="EMX205" s="10"/>
      <c r="EMY205" s="10"/>
      <c r="EMZ205" s="10"/>
      <c r="ENA205" s="10"/>
      <c r="ENB205" s="10"/>
      <c r="ENC205" s="10"/>
      <c r="END205" s="10"/>
      <c r="ENE205" s="10"/>
      <c r="ENF205" s="10"/>
      <c r="ENG205" s="10"/>
      <c r="ENH205" s="10"/>
      <c r="ENI205" s="10"/>
      <c r="ENJ205" s="10"/>
      <c r="ENK205" s="10"/>
      <c r="ENL205" s="10"/>
      <c r="ENM205" s="10"/>
      <c r="ENN205" s="10"/>
      <c r="ENO205" s="10"/>
      <c r="ENP205" s="10"/>
      <c r="ENQ205" s="10"/>
      <c r="ENR205" s="10"/>
      <c r="ENS205" s="10"/>
      <c r="ENT205" s="10"/>
      <c r="ENU205" s="10"/>
      <c r="ENV205" s="10"/>
      <c r="ENW205" s="10"/>
      <c r="ENX205" s="10"/>
      <c r="ENY205" s="10"/>
      <c r="ENZ205" s="10"/>
      <c r="EOA205" s="10"/>
      <c r="EOB205" s="10"/>
      <c r="EOC205" s="10"/>
      <c r="EOD205" s="10"/>
      <c r="EOE205" s="10"/>
      <c r="EOF205" s="10"/>
      <c r="EOG205" s="10"/>
      <c r="EOH205" s="10"/>
      <c r="EOI205" s="10"/>
      <c r="EOJ205" s="10"/>
      <c r="EOK205" s="10"/>
      <c r="EOL205" s="10"/>
      <c r="EOM205" s="10"/>
      <c r="EON205" s="10"/>
      <c r="EOO205" s="10"/>
      <c r="EOP205" s="10"/>
      <c r="EOQ205" s="10"/>
      <c r="EOR205" s="10"/>
      <c r="EOS205" s="10"/>
      <c r="EOT205" s="10"/>
      <c r="EOU205" s="10"/>
      <c r="EOV205" s="10"/>
      <c r="EOW205" s="10"/>
      <c r="EOX205" s="10"/>
      <c r="EOY205" s="10"/>
      <c r="EOZ205" s="10"/>
      <c r="EPA205" s="10"/>
      <c r="EPB205" s="10"/>
      <c r="EPC205" s="10"/>
      <c r="EPD205" s="10"/>
      <c r="EPE205" s="10"/>
      <c r="EPF205" s="10"/>
      <c r="EPG205" s="10"/>
      <c r="EPH205" s="10"/>
      <c r="EPI205" s="10"/>
      <c r="EPJ205" s="10"/>
      <c r="EPK205" s="10"/>
      <c r="EPL205" s="10"/>
      <c r="EPM205" s="10"/>
      <c r="EPN205" s="10"/>
      <c r="EPO205" s="10"/>
      <c r="EPP205" s="10"/>
      <c r="EPQ205" s="10"/>
      <c r="EPR205" s="10"/>
      <c r="EPS205" s="10"/>
      <c r="EPT205" s="10"/>
      <c r="EPU205" s="10"/>
      <c r="EPV205" s="10"/>
      <c r="EPW205" s="10"/>
      <c r="EPX205" s="10"/>
      <c r="EPY205" s="10"/>
      <c r="EPZ205" s="10"/>
      <c r="EQA205" s="10"/>
      <c r="EQB205" s="10"/>
      <c r="EQC205" s="10"/>
      <c r="EQD205" s="10"/>
      <c r="EQE205" s="10"/>
      <c r="EQF205" s="10"/>
      <c r="EQG205" s="10"/>
      <c r="EQH205" s="10"/>
      <c r="EQI205" s="10"/>
      <c r="EQJ205" s="10"/>
      <c r="EQK205" s="10"/>
      <c r="EQL205" s="10"/>
      <c r="EQM205" s="10"/>
      <c r="EQN205" s="10"/>
      <c r="EQO205" s="10"/>
      <c r="EQP205" s="10"/>
      <c r="EQQ205" s="10"/>
      <c r="EQR205" s="10"/>
      <c r="EQS205" s="10"/>
      <c r="EQT205" s="10"/>
      <c r="EQU205" s="10"/>
      <c r="EQV205" s="10"/>
      <c r="EQW205" s="10"/>
      <c r="EQX205" s="10"/>
      <c r="EQY205" s="10"/>
      <c r="EQZ205" s="10"/>
      <c r="ERA205" s="10"/>
      <c r="ERB205" s="10"/>
      <c r="ERC205" s="10"/>
      <c r="ERD205" s="10"/>
      <c r="ERE205" s="10"/>
      <c r="ERF205" s="10"/>
      <c r="ERG205" s="10"/>
      <c r="ERH205" s="10"/>
      <c r="ERI205" s="10"/>
      <c r="ERJ205" s="10"/>
      <c r="ERK205" s="10"/>
      <c r="ERL205" s="10"/>
      <c r="ERM205" s="10"/>
      <c r="ERN205" s="10"/>
      <c r="ERO205" s="10"/>
      <c r="ERP205" s="10"/>
      <c r="ERQ205" s="10"/>
      <c r="ERR205" s="10"/>
      <c r="ERS205" s="10"/>
      <c r="ERT205" s="10"/>
      <c r="ERU205" s="10"/>
      <c r="ERV205" s="10"/>
      <c r="ERW205" s="10"/>
      <c r="ERX205" s="10"/>
      <c r="ERY205" s="10"/>
      <c r="ERZ205" s="10"/>
      <c r="ESA205" s="10"/>
      <c r="ESB205" s="10"/>
      <c r="ESC205" s="10"/>
      <c r="ESD205" s="10"/>
      <c r="ESE205" s="10"/>
      <c r="ESF205" s="10"/>
      <c r="ESG205" s="10"/>
      <c r="ESH205" s="10"/>
      <c r="ESI205" s="10"/>
      <c r="ESJ205" s="10"/>
      <c r="ESK205" s="10"/>
      <c r="ESL205" s="10"/>
      <c r="ESM205" s="10"/>
      <c r="ESN205" s="10"/>
      <c r="ESO205" s="10"/>
      <c r="ESP205" s="10"/>
      <c r="ESQ205" s="10"/>
      <c r="ESR205" s="10"/>
      <c r="ESS205" s="10"/>
      <c r="EST205" s="10"/>
      <c r="ESU205" s="10"/>
      <c r="ESV205" s="10"/>
      <c r="ESW205" s="10"/>
      <c r="ESX205" s="10"/>
      <c r="ESY205" s="10"/>
      <c r="ESZ205" s="10"/>
      <c r="ETA205" s="10"/>
      <c r="ETB205" s="10"/>
      <c r="ETC205" s="10"/>
      <c r="ETD205" s="10"/>
      <c r="ETE205" s="10"/>
      <c r="ETF205" s="10"/>
      <c r="ETG205" s="10"/>
      <c r="ETH205" s="10"/>
      <c r="ETI205" s="10"/>
      <c r="ETJ205" s="10"/>
      <c r="ETK205" s="10"/>
      <c r="ETL205" s="10"/>
      <c r="ETM205" s="10"/>
      <c r="ETN205" s="10"/>
      <c r="ETO205" s="10"/>
      <c r="ETP205" s="10"/>
      <c r="ETQ205" s="10"/>
      <c r="ETR205" s="10"/>
      <c r="ETS205" s="10"/>
      <c r="ETT205" s="10"/>
      <c r="ETU205" s="10"/>
      <c r="ETV205" s="10"/>
      <c r="ETW205" s="10"/>
      <c r="ETX205" s="10"/>
      <c r="ETY205" s="10"/>
      <c r="ETZ205" s="10"/>
      <c r="EUA205" s="10"/>
      <c r="EUB205" s="10"/>
      <c r="EUC205" s="10"/>
      <c r="EUD205" s="10"/>
      <c r="EUE205" s="10"/>
      <c r="EUF205" s="10"/>
      <c r="EUG205" s="10"/>
      <c r="EUH205" s="10"/>
      <c r="EUI205" s="10"/>
      <c r="EUJ205" s="10"/>
      <c r="EUK205" s="10"/>
      <c r="EUL205" s="10"/>
      <c r="EUM205" s="10"/>
      <c r="EUN205" s="10"/>
      <c r="EUO205" s="10"/>
      <c r="EUP205" s="10"/>
      <c r="EUQ205" s="10"/>
      <c r="EUR205" s="10"/>
      <c r="EUS205" s="10"/>
      <c r="EUT205" s="10"/>
      <c r="EUU205" s="10"/>
      <c r="EUV205" s="10"/>
      <c r="EUW205" s="10"/>
      <c r="EUX205" s="10"/>
      <c r="EUY205" s="10"/>
      <c r="EUZ205" s="10"/>
      <c r="EVA205" s="10"/>
      <c r="EVB205" s="10"/>
      <c r="EVC205" s="10"/>
      <c r="EVD205" s="10"/>
      <c r="EVE205" s="10"/>
      <c r="EVF205" s="10"/>
      <c r="EVG205" s="10"/>
      <c r="EVH205" s="10"/>
      <c r="EVI205" s="10"/>
      <c r="EVJ205" s="10"/>
      <c r="EVK205" s="10"/>
      <c r="EVL205" s="10"/>
      <c r="EVM205" s="10"/>
      <c r="EVN205" s="10"/>
      <c r="EVO205" s="10"/>
      <c r="EVP205" s="10"/>
      <c r="EVQ205" s="10"/>
      <c r="EVR205" s="10"/>
      <c r="EVS205" s="10"/>
      <c r="EVT205" s="10"/>
      <c r="EVU205" s="10"/>
      <c r="EVV205" s="10"/>
      <c r="EVW205" s="10"/>
      <c r="EVX205" s="10"/>
      <c r="EVY205" s="10"/>
      <c r="EVZ205" s="10"/>
      <c r="EWA205" s="10"/>
      <c r="EWB205" s="10"/>
      <c r="EWC205" s="10"/>
      <c r="EWD205" s="10"/>
      <c r="EWE205" s="10"/>
      <c r="EWF205" s="10"/>
      <c r="EWG205" s="10"/>
      <c r="EWH205" s="10"/>
      <c r="EWI205" s="10"/>
      <c r="EWJ205" s="10"/>
      <c r="EWK205" s="10"/>
      <c r="EWL205" s="10"/>
      <c r="EWM205" s="10"/>
      <c r="EWN205" s="10"/>
      <c r="EWO205" s="10"/>
      <c r="EWP205" s="10"/>
      <c r="EWQ205" s="10"/>
      <c r="EWR205" s="10"/>
      <c r="EWS205" s="10"/>
      <c r="EWT205" s="10"/>
      <c r="EWU205" s="10"/>
      <c r="EWV205" s="10"/>
      <c r="EWW205" s="10"/>
      <c r="EWX205" s="10"/>
      <c r="EWY205" s="10"/>
      <c r="EWZ205" s="10"/>
      <c r="EXA205" s="10"/>
      <c r="EXB205" s="10"/>
      <c r="EXC205" s="10"/>
      <c r="EXD205" s="10"/>
      <c r="EXE205" s="10"/>
      <c r="EXF205" s="10"/>
      <c r="EXG205" s="10"/>
      <c r="EXH205" s="10"/>
      <c r="EXI205" s="10"/>
      <c r="EXJ205" s="10"/>
      <c r="EXK205" s="10"/>
      <c r="EXL205" s="10"/>
      <c r="EXM205" s="10"/>
      <c r="EXN205" s="10"/>
      <c r="EXO205" s="10"/>
      <c r="EXP205" s="10"/>
      <c r="EXQ205" s="10"/>
      <c r="EXR205" s="10"/>
      <c r="EXS205" s="10"/>
      <c r="EXT205" s="10"/>
      <c r="EXU205" s="10"/>
      <c r="EXV205" s="10"/>
      <c r="EXW205" s="10"/>
      <c r="EXX205" s="10"/>
      <c r="EXY205" s="10"/>
      <c r="EXZ205" s="10"/>
      <c r="EYA205" s="10"/>
      <c r="EYB205" s="10"/>
      <c r="EYC205" s="10"/>
      <c r="EYD205" s="10"/>
      <c r="EYE205" s="10"/>
      <c r="EYF205" s="10"/>
      <c r="EYG205" s="10"/>
      <c r="EYH205" s="10"/>
      <c r="EYI205" s="10"/>
      <c r="EYJ205" s="10"/>
      <c r="EYK205" s="10"/>
      <c r="EYL205" s="10"/>
      <c r="EYM205" s="10"/>
      <c r="EYN205" s="10"/>
      <c r="EYO205" s="10"/>
      <c r="EYP205" s="10"/>
      <c r="EYQ205" s="10"/>
      <c r="EYR205" s="10"/>
      <c r="EYS205" s="10"/>
      <c r="EYT205" s="10"/>
      <c r="EYU205" s="10"/>
      <c r="EYV205" s="10"/>
      <c r="EYW205" s="10"/>
      <c r="EYX205" s="10"/>
      <c r="EYY205" s="10"/>
      <c r="EYZ205" s="10"/>
      <c r="EZA205" s="10"/>
      <c r="EZB205" s="10"/>
      <c r="EZC205" s="10"/>
      <c r="EZD205" s="10"/>
      <c r="EZE205" s="10"/>
      <c r="EZF205" s="10"/>
      <c r="EZG205" s="10"/>
      <c r="EZH205" s="10"/>
      <c r="EZI205" s="10"/>
      <c r="EZJ205" s="10"/>
      <c r="EZK205" s="10"/>
      <c r="EZL205" s="10"/>
      <c r="EZM205" s="10"/>
      <c r="EZN205" s="10"/>
      <c r="EZO205" s="10"/>
      <c r="EZP205" s="10"/>
      <c r="EZQ205" s="10"/>
      <c r="EZR205" s="10"/>
      <c r="EZS205" s="10"/>
      <c r="EZT205" s="10"/>
      <c r="EZU205" s="10"/>
      <c r="EZV205" s="10"/>
      <c r="EZW205" s="10"/>
      <c r="EZX205" s="10"/>
      <c r="EZY205" s="10"/>
      <c r="EZZ205" s="10"/>
      <c r="FAA205" s="10"/>
      <c r="FAB205" s="10"/>
      <c r="FAC205" s="10"/>
      <c r="FAD205" s="10"/>
      <c r="FAE205" s="10"/>
      <c r="FAF205" s="10"/>
      <c r="FAG205" s="10"/>
      <c r="FAH205" s="10"/>
      <c r="FAI205" s="10"/>
      <c r="FAJ205" s="10"/>
      <c r="FAK205" s="10"/>
      <c r="FAL205" s="10"/>
      <c r="FAM205" s="10"/>
      <c r="FAN205" s="10"/>
      <c r="FAO205" s="10"/>
      <c r="FAP205" s="10"/>
      <c r="FAQ205" s="10"/>
      <c r="FAR205" s="10"/>
      <c r="FAS205" s="10"/>
      <c r="FAT205" s="10"/>
      <c r="FAU205" s="10"/>
      <c r="FAV205" s="10"/>
      <c r="FAW205" s="10"/>
      <c r="FAX205" s="10"/>
      <c r="FAY205" s="10"/>
      <c r="FAZ205" s="10"/>
      <c r="FBA205" s="10"/>
      <c r="FBB205" s="10"/>
      <c r="FBC205" s="10"/>
      <c r="FBD205" s="10"/>
      <c r="FBE205" s="10"/>
      <c r="FBF205" s="10"/>
      <c r="FBG205" s="10"/>
      <c r="FBH205" s="10"/>
      <c r="FBI205" s="10"/>
      <c r="FBJ205" s="10"/>
      <c r="FBK205" s="10"/>
      <c r="FBL205" s="10"/>
      <c r="FBM205" s="10"/>
      <c r="FBN205" s="10"/>
      <c r="FBO205" s="10"/>
      <c r="FBP205" s="10"/>
      <c r="FBQ205" s="10"/>
      <c r="FBR205" s="10"/>
      <c r="FBS205" s="10"/>
      <c r="FBT205" s="10"/>
      <c r="FBU205" s="10"/>
      <c r="FBV205" s="10"/>
      <c r="FBW205" s="10"/>
      <c r="FBX205" s="10"/>
      <c r="FBY205" s="10"/>
      <c r="FBZ205" s="10"/>
      <c r="FCA205" s="10"/>
      <c r="FCB205" s="10"/>
      <c r="FCC205" s="10"/>
      <c r="FCD205" s="10"/>
      <c r="FCE205" s="10"/>
      <c r="FCF205" s="10"/>
      <c r="FCG205" s="10"/>
      <c r="FCH205" s="10"/>
      <c r="FCI205" s="10"/>
      <c r="FCJ205" s="10"/>
      <c r="FCK205" s="10"/>
      <c r="FCL205" s="10"/>
      <c r="FCM205" s="10"/>
      <c r="FCN205" s="10"/>
      <c r="FCO205" s="10"/>
      <c r="FCP205" s="10"/>
      <c r="FCQ205" s="10"/>
      <c r="FCR205" s="10"/>
      <c r="FCS205" s="10"/>
      <c r="FCT205" s="10"/>
      <c r="FCU205" s="10"/>
      <c r="FCV205" s="10"/>
      <c r="FCW205" s="10"/>
      <c r="FCX205" s="10"/>
      <c r="FCY205" s="10"/>
      <c r="FCZ205" s="10"/>
      <c r="FDA205" s="10"/>
      <c r="FDB205" s="10"/>
      <c r="FDC205" s="10"/>
      <c r="FDD205" s="10"/>
      <c r="FDE205" s="10"/>
      <c r="FDF205" s="10"/>
      <c r="FDG205" s="10"/>
      <c r="FDH205" s="10"/>
      <c r="FDI205" s="10"/>
      <c r="FDJ205" s="10"/>
      <c r="FDK205" s="10"/>
      <c r="FDL205" s="10"/>
      <c r="FDM205" s="10"/>
      <c r="FDN205" s="10"/>
      <c r="FDO205" s="10"/>
      <c r="FDP205" s="10"/>
      <c r="FDQ205" s="10"/>
      <c r="FDR205" s="10"/>
      <c r="FDS205" s="10"/>
      <c r="FDT205" s="10"/>
      <c r="FDU205" s="10"/>
      <c r="FDV205" s="10"/>
      <c r="FDW205" s="10"/>
      <c r="FDX205" s="10"/>
      <c r="FDY205" s="10"/>
      <c r="FDZ205" s="10"/>
      <c r="FEA205" s="10"/>
      <c r="FEB205" s="10"/>
      <c r="FEC205" s="10"/>
      <c r="FED205" s="10"/>
      <c r="FEE205" s="10"/>
      <c r="FEF205" s="10"/>
      <c r="FEG205" s="10"/>
      <c r="FEH205" s="10"/>
      <c r="FEI205" s="10"/>
      <c r="FEJ205" s="10"/>
      <c r="FEK205" s="10"/>
      <c r="FEL205" s="10"/>
      <c r="FEM205" s="10"/>
      <c r="FEN205" s="10"/>
      <c r="FEO205" s="10"/>
      <c r="FEP205" s="10"/>
      <c r="FEQ205" s="10"/>
      <c r="FER205" s="10"/>
      <c r="FES205" s="10"/>
      <c r="FET205" s="10"/>
      <c r="FEU205" s="10"/>
      <c r="FEV205" s="10"/>
      <c r="FEW205" s="10"/>
      <c r="FEX205" s="10"/>
      <c r="FEY205" s="10"/>
      <c r="FEZ205" s="10"/>
      <c r="FFA205" s="10"/>
      <c r="FFB205" s="10"/>
      <c r="FFC205" s="10"/>
      <c r="FFD205" s="10"/>
      <c r="FFE205" s="10"/>
      <c r="FFF205" s="10"/>
      <c r="FFG205" s="10"/>
      <c r="FFH205" s="10"/>
      <c r="FFI205" s="10"/>
      <c r="FFJ205" s="10"/>
      <c r="FFK205" s="10"/>
      <c r="FFL205" s="10"/>
      <c r="FFM205" s="10"/>
      <c r="FFN205" s="10"/>
      <c r="FFO205" s="10"/>
      <c r="FFP205" s="10"/>
      <c r="FFQ205" s="10"/>
      <c r="FFR205" s="10"/>
      <c r="FFS205" s="10"/>
      <c r="FFT205" s="10"/>
      <c r="FFU205" s="10"/>
      <c r="FFV205" s="10"/>
      <c r="FFW205" s="10"/>
      <c r="FFX205" s="10"/>
      <c r="FFY205" s="10"/>
      <c r="FFZ205" s="10"/>
      <c r="FGA205" s="10"/>
      <c r="FGB205" s="10"/>
      <c r="FGC205" s="10"/>
      <c r="FGD205" s="10"/>
      <c r="FGE205" s="10"/>
      <c r="FGF205" s="10"/>
      <c r="FGG205" s="10"/>
      <c r="FGH205" s="10"/>
      <c r="FGI205" s="10"/>
      <c r="FGJ205" s="10"/>
      <c r="FGK205" s="10"/>
      <c r="FGL205" s="10"/>
      <c r="FGM205" s="10"/>
      <c r="FGN205" s="10"/>
      <c r="FGO205" s="10"/>
      <c r="FGP205" s="10"/>
      <c r="FGQ205" s="10"/>
      <c r="FGR205" s="10"/>
      <c r="FGS205" s="10"/>
      <c r="FGT205" s="10"/>
      <c r="FGU205" s="10"/>
      <c r="FGV205" s="10"/>
      <c r="FGW205" s="10"/>
      <c r="FGX205" s="10"/>
      <c r="FGY205" s="10"/>
      <c r="FGZ205" s="10"/>
      <c r="FHA205" s="10"/>
      <c r="FHB205" s="10"/>
      <c r="FHC205" s="10"/>
      <c r="FHD205" s="10"/>
      <c r="FHE205" s="10"/>
      <c r="FHF205" s="10"/>
      <c r="FHG205" s="10"/>
      <c r="FHH205" s="10"/>
      <c r="FHI205" s="10"/>
      <c r="FHJ205" s="10"/>
      <c r="FHK205" s="10"/>
      <c r="FHL205" s="10"/>
      <c r="FHM205" s="10"/>
      <c r="FHN205" s="10"/>
      <c r="FHO205" s="10"/>
      <c r="FHP205" s="10"/>
      <c r="FHQ205" s="10"/>
      <c r="FHR205" s="10"/>
      <c r="FHS205" s="10"/>
      <c r="FHT205" s="10"/>
      <c r="FHU205" s="10"/>
      <c r="FHV205" s="10"/>
      <c r="FHW205" s="10"/>
      <c r="FHX205" s="10"/>
      <c r="FHY205" s="10"/>
      <c r="FHZ205" s="10"/>
      <c r="FIA205" s="10"/>
      <c r="FIB205" s="10"/>
      <c r="FIC205" s="10"/>
      <c r="FID205" s="10"/>
      <c r="FIE205" s="10"/>
      <c r="FIF205" s="10"/>
      <c r="FIG205" s="10"/>
      <c r="FIH205" s="10"/>
      <c r="FII205" s="10"/>
      <c r="FIJ205" s="10"/>
      <c r="FIK205" s="10"/>
      <c r="FIL205" s="10"/>
      <c r="FIM205" s="10"/>
      <c r="FIN205" s="10"/>
      <c r="FIO205" s="10"/>
      <c r="FIP205" s="10"/>
      <c r="FIQ205" s="10"/>
      <c r="FIR205" s="10"/>
      <c r="FIS205" s="10"/>
      <c r="FIT205" s="10"/>
      <c r="FIU205" s="10"/>
      <c r="FIV205" s="10"/>
      <c r="FIW205" s="10"/>
      <c r="FIX205" s="10"/>
      <c r="FIY205" s="10"/>
      <c r="FIZ205" s="10"/>
      <c r="FJA205" s="10"/>
      <c r="FJB205" s="10"/>
      <c r="FJC205" s="10"/>
      <c r="FJD205" s="10"/>
      <c r="FJE205" s="10"/>
      <c r="FJF205" s="10"/>
      <c r="FJG205" s="10"/>
      <c r="FJH205" s="10"/>
      <c r="FJI205" s="10"/>
      <c r="FJJ205" s="10"/>
      <c r="FJK205" s="10"/>
      <c r="FJL205" s="10"/>
      <c r="FJM205" s="10"/>
      <c r="FJN205" s="10"/>
      <c r="FJO205" s="10"/>
      <c r="FJP205" s="10"/>
      <c r="FJQ205" s="10"/>
      <c r="FJR205" s="10"/>
      <c r="FJS205" s="10"/>
      <c r="FJT205" s="10"/>
      <c r="FJU205" s="10"/>
      <c r="FJV205" s="10"/>
      <c r="FJW205" s="10"/>
      <c r="FJX205" s="10"/>
      <c r="FJY205" s="10"/>
      <c r="FJZ205" s="10"/>
      <c r="FKA205" s="10"/>
      <c r="FKB205" s="10"/>
      <c r="FKC205" s="10"/>
      <c r="FKD205" s="10"/>
      <c r="FKE205" s="10"/>
      <c r="FKF205" s="10"/>
      <c r="FKG205" s="10"/>
      <c r="FKH205" s="10"/>
      <c r="FKI205" s="10"/>
      <c r="FKJ205" s="10"/>
      <c r="FKK205" s="10"/>
      <c r="FKL205" s="10"/>
      <c r="FKM205" s="10"/>
      <c r="FKN205" s="10"/>
      <c r="FKO205" s="10"/>
      <c r="FKP205" s="10"/>
      <c r="FKQ205" s="10"/>
      <c r="FKR205" s="10"/>
      <c r="FKS205" s="10"/>
      <c r="FKT205" s="10"/>
      <c r="FKU205" s="10"/>
      <c r="FKV205" s="10"/>
      <c r="FKW205" s="10"/>
      <c r="FKX205" s="10"/>
      <c r="FKY205" s="10"/>
      <c r="FKZ205" s="10"/>
      <c r="FLA205" s="10"/>
      <c r="FLB205" s="10"/>
      <c r="FLC205" s="10"/>
      <c r="FLD205" s="10"/>
      <c r="FLE205" s="10"/>
      <c r="FLF205" s="10"/>
      <c r="FLG205" s="10"/>
      <c r="FLH205" s="10"/>
      <c r="FLI205" s="10"/>
      <c r="FLJ205" s="10"/>
      <c r="FLK205" s="10"/>
      <c r="FLL205" s="10"/>
      <c r="FLM205" s="10"/>
      <c r="FLN205" s="10"/>
      <c r="FLO205" s="10"/>
      <c r="FLP205" s="10"/>
      <c r="FLQ205" s="10"/>
      <c r="FLR205" s="10"/>
      <c r="FLS205" s="10"/>
      <c r="FLT205" s="10"/>
      <c r="FLU205" s="10"/>
      <c r="FLV205" s="10"/>
      <c r="FLW205" s="10"/>
      <c r="FLX205" s="10"/>
      <c r="FLY205" s="10"/>
      <c r="FLZ205" s="10"/>
      <c r="FMA205" s="10"/>
      <c r="FMB205" s="10"/>
      <c r="FMC205" s="10"/>
      <c r="FMD205" s="10"/>
      <c r="FME205" s="10"/>
      <c r="FMF205" s="10"/>
      <c r="FMG205" s="10"/>
      <c r="FMH205" s="10"/>
      <c r="FMI205" s="10"/>
      <c r="FMJ205" s="10"/>
      <c r="FMK205" s="10"/>
      <c r="FML205" s="10"/>
      <c r="FMM205" s="10"/>
      <c r="FMN205" s="10"/>
      <c r="FMO205" s="10"/>
      <c r="FMP205" s="10"/>
      <c r="FMQ205" s="10"/>
      <c r="FMR205" s="10"/>
      <c r="FMS205" s="10"/>
      <c r="FMT205" s="10"/>
      <c r="FMU205" s="10"/>
      <c r="FMV205" s="10"/>
      <c r="FMW205" s="10"/>
      <c r="FMX205" s="10"/>
      <c r="FMY205" s="10"/>
      <c r="FMZ205" s="10"/>
      <c r="FNA205" s="10"/>
      <c r="FNB205" s="10"/>
      <c r="FNC205" s="10"/>
      <c r="FND205" s="10"/>
      <c r="FNE205" s="10"/>
      <c r="FNF205" s="10"/>
      <c r="FNG205" s="10"/>
      <c r="FNH205" s="10"/>
      <c r="FNI205" s="10"/>
      <c r="FNJ205" s="10"/>
      <c r="FNK205" s="10"/>
      <c r="FNL205" s="10"/>
      <c r="FNM205" s="10"/>
      <c r="FNN205" s="10"/>
      <c r="FNO205" s="10"/>
      <c r="FNP205" s="10"/>
      <c r="FNQ205" s="10"/>
      <c r="FNR205" s="10"/>
      <c r="FNS205" s="10"/>
      <c r="FNT205" s="10"/>
      <c r="FNU205" s="10"/>
      <c r="FNV205" s="10"/>
      <c r="FNW205" s="10"/>
      <c r="FNX205" s="10"/>
      <c r="FNY205" s="10"/>
      <c r="FNZ205" s="10"/>
      <c r="FOA205" s="10"/>
      <c r="FOB205" s="10"/>
      <c r="FOC205" s="10"/>
      <c r="FOD205" s="10"/>
      <c r="FOE205" s="10"/>
      <c r="FOF205" s="10"/>
      <c r="FOG205" s="10"/>
      <c r="FOH205" s="10"/>
      <c r="FOI205" s="10"/>
      <c r="FOJ205" s="10"/>
      <c r="FOK205" s="10"/>
      <c r="FOL205" s="10"/>
      <c r="FOM205" s="10"/>
      <c r="FON205" s="10"/>
      <c r="FOO205" s="10"/>
      <c r="FOP205" s="10"/>
      <c r="FOQ205" s="10"/>
      <c r="FOR205" s="10"/>
      <c r="FOS205" s="10"/>
      <c r="FOT205" s="10"/>
      <c r="FOU205" s="10"/>
      <c r="FOV205" s="10"/>
      <c r="FOW205" s="10"/>
      <c r="FOX205" s="10"/>
      <c r="FOY205" s="10"/>
      <c r="FOZ205" s="10"/>
      <c r="FPA205" s="10"/>
      <c r="FPB205" s="10"/>
      <c r="FPC205" s="10"/>
      <c r="FPD205" s="10"/>
      <c r="FPE205" s="10"/>
      <c r="FPF205" s="10"/>
      <c r="FPG205" s="10"/>
      <c r="FPH205" s="10"/>
      <c r="FPI205" s="10"/>
      <c r="FPJ205" s="10"/>
      <c r="FPK205" s="10"/>
      <c r="FPL205" s="10"/>
      <c r="FPM205" s="10"/>
      <c r="FPN205" s="10"/>
      <c r="FPO205" s="10"/>
      <c r="FPP205" s="10"/>
      <c r="FPQ205" s="10"/>
      <c r="FPR205" s="10"/>
      <c r="FPS205" s="10"/>
      <c r="FPT205" s="10"/>
      <c r="FPU205" s="10"/>
      <c r="FPV205" s="10"/>
      <c r="FPW205" s="10"/>
      <c r="FPX205" s="10"/>
      <c r="FPY205" s="10"/>
      <c r="FPZ205" s="10"/>
      <c r="FQA205" s="10"/>
      <c r="FQB205" s="10"/>
      <c r="FQC205" s="10"/>
      <c r="FQD205" s="10"/>
      <c r="FQE205" s="10"/>
      <c r="FQF205" s="10"/>
      <c r="FQG205" s="10"/>
      <c r="FQH205" s="10"/>
      <c r="FQI205" s="10"/>
      <c r="FQJ205" s="10"/>
      <c r="FQK205" s="10"/>
      <c r="FQL205" s="10"/>
      <c r="FQM205" s="10"/>
      <c r="FQN205" s="10"/>
      <c r="FQO205" s="10"/>
      <c r="FQP205" s="10"/>
      <c r="FQQ205" s="10"/>
      <c r="FQR205" s="10"/>
      <c r="FQS205" s="10"/>
      <c r="FQT205" s="10"/>
      <c r="FQU205" s="10"/>
      <c r="FQV205" s="10"/>
      <c r="FQW205" s="10"/>
      <c r="FQX205" s="10"/>
      <c r="FQY205" s="10"/>
      <c r="FQZ205" s="10"/>
      <c r="FRA205" s="10"/>
      <c r="FRB205" s="10"/>
      <c r="FRC205" s="10"/>
      <c r="FRD205" s="10"/>
      <c r="FRE205" s="10"/>
      <c r="FRF205" s="10"/>
      <c r="FRG205" s="10"/>
      <c r="FRH205" s="10"/>
      <c r="FRI205" s="10"/>
      <c r="FRJ205" s="10"/>
      <c r="FRK205" s="10"/>
      <c r="FRL205" s="10"/>
      <c r="FRM205" s="10"/>
      <c r="FRN205" s="10"/>
      <c r="FRO205" s="10"/>
      <c r="FRP205" s="10"/>
      <c r="FRQ205" s="10"/>
      <c r="FRR205" s="10"/>
      <c r="FRS205" s="10"/>
      <c r="FRT205" s="10"/>
      <c r="FRU205" s="10"/>
      <c r="FRV205" s="10"/>
      <c r="FRW205" s="10"/>
      <c r="FRX205" s="10"/>
      <c r="FRY205" s="10"/>
      <c r="FRZ205" s="10"/>
      <c r="FSA205" s="10"/>
      <c r="FSB205" s="10"/>
      <c r="FSC205" s="10"/>
      <c r="FSD205" s="10"/>
      <c r="FSE205" s="10"/>
      <c r="FSF205" s="10"/>
      <c r="FSG205" s="10"/>
      <c r="FSH205" s="10"/>
      <c r="FSI205" s="10"/>
      <c r="FSJ205" s="10"/>
      <c r="FSK205" s="10"/>
      <c r="FSL205" s="10"/>
      <c r="FSM205" s="10"/>
      <c r="FSN205" s="10"/>
      <c r="FSO205" s="10"/>
      <c r="FSP205" s="10"/>
      <c r="FSQ205" s="10"/>
      <c r="FSR205" s="10"/>
      <c r="FSS205" s="10"/>
      <c r="FST205" s="10"/>
      <c r="FSU205" s="10"/>
      <c r="FSV205" s="10"/>
      <c r="FSW205" s="10"/>
      <c r="FSX205" s="10"/>
      <c r="FSY205" s="10"/>
      <c r="FSZ205" s="10"/>
      <c r="FTA205" s="10"/>
      <c r="FTB205" s="10"/>
      <c r="FTC205" s="10"/>
      <c r="FTD205" s="10"/>
      <c r="FTE205" s="10"/>
      <c r="FTF205" s="10"/>
      <c r="FTG205" s="10"/>
      <c r="FTH205" s="10"/>
      <c r="FTI205" s="10"/>
      <c r="FTJ205" s="10"/>
      <c r="FTK205" s="10"/>
      <c r="FTL205" s="10"/>
      <c r="FTM205" s="10"/>
      <c r="FTN205" s="10"/>
      <c r="FTO205" s="10"/>
      <c r="FTP205" s="10"/>
      <c r="FTQ205" s="10"/>
      <c r="FTR205" s="10"/>
      <c r="FTS205" s="10"/>
      <c r="FTT205" s="10"/>
      <c r="FTU205" s="10"/>
      <c r="FTV205" s="10"/>
      <c r="FTW205" s="10"/>
      <c r="FTX205" s="10"/>
      <c r="FTY205" s="10"/>
      <c r="FTZ205" s="10"/>
      <c r="FUA205" s="10"/>
      <c r="FUB205" s="10"/>
      <c r="FUC205" s="10"/>
      <c r="FUD205" s="10"/>
      <c r="FUE205" s="10"/>
      <c r="FUF205" s="10"/>
      <c r="FUG205" s="10"/>
      <c r="FUH205" s="10"/>
      <c r="FUI205" s="10"/>
      <c r="FUJ205" s="10"/>
      <c r="FUK205" s="10"/>
      <c r="FUL205" s="10"/>
      <c r="FUM205" s="10"/>
      <c r="FUN205" s="10"/>
      <c r="FUO205" s="10"/>
      <c r="FUP205" s="10"/>
      <c r="FUQ205" s="10"/>
      <c r="FUR205" s="10"/>
      <c r="FUS205" s="10"/>
      <c r="FUT205" s="10"/>
      <c r="FUU205" s="10"/>
      <c r="FUV205" s="10"/>
      <c r="FUW205" s="10"/>
      <c r="FUX205" s="10"/>
      <c r="FUY205" s="10"/>
      <c r="FUZ205" s="10"/>
      <c r="FVA205" s="10"/>
      <c r="FVB205" s="10"/>
      <c r="FVC205" s="10"/>
      <c r="FVD205" s="10"/>
      <c r="FVE205" s="10"/>
      <c r="FVF205" s="10"/>
      <c r="FVG205" s="10"/>
      <c r="FVH205" s="10"/>
      <c r="FVI205" s="10"/>
      <c r="FVJ205" s="10"/>
      <c r="FVK205" s="10"/>
      <c r="FVL205" s="10"/>
      <c r="FVM205" s="10"/>
      <c r="FVN205" s="10"/>
      <c r="FVO205" s="10"/>
      <c r="FVP205" s="10"/>
      <c r="FVQ205" s="10"/>
      <c r="FVR205" s="10"/>
      <c r="FVS205" s="10"/>
      <c r="FVT205" s="10"/>
      <c r="FVU205" s="10"/>
      <c r="FVV205" s="10"/>
      <c r="FVW205" s="10"/>
      <c r="FVX205" s="10"/>
      <c r="FVY205" s="10"/>
      <c r="FVZ205" s="10"/>
      <c r="FWA205" s="10"/>
      <c r="FWB205" s="10"/>
      <c r="FWC205" s="10"/>
      <c r="FWD205" s="10"/>
      <c r="FWE205" s="10"/>
      <c r="FWF205" s="10"/>
      <c r="FWG205" s="10"/>
      <c r="FWH205" s="10"/>
      <c r="FWI205" s="10"/>
      <c r="FWJ205" s="10"/>
      <c r="FWK205" s="10"/>
      <c r="FWL205" s="10"/>
      <c r="FWM205" s="10"/>
      <c r="FWN205" s="10"/>
      <c r="FWO205" s="10"/>
      <c r="FWP205" s="10"/>
      <c r="FWQ205" s="10"/>
      <c r="FWR205" s="10"/>
      <c r="FWS205" s="10"/>
      <c r="FWT205" s="10"/>
      <c r="FWU205" s="10"/>
      <c r="FWV205" s="10"/>
      <c r="FWW205" s="10"/>
      <c r="FWX205" s="10"/>
      <c r="FWY205" s="10"/>
      <c r="FWZ205" s="10"/>
      <c r="FXA205" s="10"/>
      <c r="FXB205" s="10"/>
      <c r="FXC205" s="10"/>
      <c r="FXD205" s="10"/>
      <c r="FXE205" s="10"/>
      <c r="FXF205" s="10"/>
      <c r="FXG205" s="10"/>
      <c r="FXH205" s="10"/>
      <c r="FXI205" s="10"/>
      <c r="FXJ205" s="10"/>
      <c r="FXK205" s="10"/>
      <c r="FXL205" s="10"/>
      <c r="FXM205" s="10"/>
      <c r="FXN205" s="10"/>
      <c r="FXO205" s="10"/>
      <c r="FXP205" s="10"/>
      <c r="FXQ205" s="10"/>
      <c r="FXR205" s="10"/>
      <c r="FXS205" s="10"/>
      <c r="FXT205" s="10"/>
      <c r="FXU205" s="10"/>
      <c r="FXV205" s="10"/>
      <c r="FXW205" s="10"/>
      <c r="FXX205" s="10"/>
      <c r="FXY205" s="10"/>
      <c r="FXZ205" s="10"/>
      <c r="FYA205" s="10"/>
      <c r="FYB205" s="10"/>
      <c r="FYC205" s="10"/>
      <c r="FYD205" s="10"/>
      <c r="FYE205" s="10"/>
      <c r="FYF205" s="10"/>
      <c r="FYG205" s="10"/>
      <c r="FYH205" s="10"/>
      <c r="FYI205" s="10"/>
      <c r="FYJ205" s="10"/>
      <c r="FYK205" s="10"/>
      <c r="FYL205" s="10"/>
      <c r="FYM205" s="10"/>
      <c r="FYN205" s="10"/>
      <c r="FYO205" s="10"/>
      <c r="FYP205" s="10"/>
      <c r="FYQ205" s="10"/>
      <c r="FYR205" s="10"/>
      <c r="FYS205" s="10"/>
      <c r="FYT205" s="10"/>
      <c r="FYU205" s="10"/>
      <c r="FYV205" s="10"/>
      <c r="FYW205" s="10"/>
      <c r="FYX205" s="10"/>
      <c r="FYY205" s="10"/>
      <c r="FYZ205" s="10"/>
      <c r="FZA205" s="10"/>
      <c r="FZB205" s="10"/>
      <c r="FZC205" s="10"/>
      <c r="FZD205" s="10"/>
      <c r="FZE205" s="10"/>
      <c r="FZF205" s="10"/>
      <c r="FZG205" s="10"/>
      <c r="FZH205" s="10"/>
      <c r="FZI205" s="10"/>
      <c r="FZJ205" s="10"/>
      <c r="FZK205" s="10"/>
      <c r="FZL205" s="10"/>
      <c r="FZM205" s="10"/>
      <c r="FZN205" s="10"/>
      <c r="FZO205" s="10"/>
      <c r="FZP205" s="10"/>
      <c r="FZQ205" s="10"/>
      <c r="FZR205" s="10"/>
      <c r="FZS205" s="10"/>
      <c r="FZT205" s="10"/>
      <c r="FZU205" s="10"/>
      <c r="FZV205" s="10"/>
      <c r="FZW205" s="10"/>
      <c r="FZX205" s="10"/>
      <c r="FZY205" s="10"/>
      <c r="FZZ205" s="10"/>
      <c r="GAA205" s="10"/>
      <c r="GAB205" s="10"/>
      <c r="GAC205" s="10"/>
      <c r="GAD205" s="10"/>
      <c r="GAE205" s="10"/>
      <c r="GAF205" s="10"/>
      <c r="GAG205" s="10"/>
      <c r="GAH205" s="10"/>
      <c r="GAI205" s="10"/>
      <c r="GAJ205" s="10"/>
      <c r="GAK205" s="10"/>
      <c r="GAL205" s="10"/>
      <c r="GAM205" s="10"/>
      <c r="GAN205" s="10"/>
      <c r="GAO205" s="10"/>
      <c r="GAP205" s="10"/>
      <c r="GAQ205" s="10"/>
      <c r="GAR205" s="10"/>
      <c r="GAS205" s="10"/>
      <c r="GAT205" s="10"/>
      <c r="GAU205" s="10"/>
      <c r="GAV205" s="10"/>
      <c r="GAW205" s="10"/>
      <c r="GAX205" s="10"/>
      <c r="GAY205" s="10"/>
      <c r="GAZ205" s="10"/>
      <c r="GBA205" s="10"/>
      <c r="GBB205" s="10"/>
      <c r="GBC205" s="10"/>
      <c r="GBD205" s="10"/>
      <c r="GBE205" s="10"/>
      <c r="GBF205" s="10"/>
      <c r="GBG205" s="10"/>
      <c r="GBH205" s="10"/>
      <c r="GBI205" s="10"/>
      <c r="GBJ205" s="10"/>
      <c r="GBK205" s="10"/>
      <c r="GBL205" s="10"/>
      <c r="GBM205" s="10"/>
      <c r="GBN205" s="10"/>
      <c r="GBO205" s="10"/>
      <c r="GBP205" s="10"/>
      <c r="GBQ205" s="10"/>
      <c r="GBR205" s="10"/>
      <c r="GBS205" s="10"/>
      <c r="GBT205" s="10"/>
      <c r="GBU205" s="10"/>
      <c r="GBV205" s="10"/>
      <c r="GBW205" s="10"/>
      <c r="GBX205" s="10"/>
      <c r="GBY205" s="10"/>
      <c r="GBZ205" s="10"/>
      <c r="GCA205" s="10"/>
      <c r="GCB205" s="10"/>
      <c r="GCC205" s="10"/>
      <c r="GCD205" s="10"/>
      <c r="GCE205" s="10"/>
      <c r="GCF205" s="10"/>
      <c r="GCG205" s="10"/>
      <c r="GCH205" s="10"/>
      <c r="GCI205" s="10"/>
      <c r="GCJ205" s="10"/>
      <c r="GCK205" s="10"/>
      <c r="GCL205" s="10"/>
      <c r="GCM205" s="10"/>
      <c r="GCN205" s="10"/>
      <c r="GCO205" s="10"/>
      <c r="GCP205" s="10"/>
      <c r="GCQ205" s="10"/>
      <c r="GCR205" s="10"/>
      <c r="GCS205" s="10"/>
      <c r="GCT205" s="10"/>
      <c r="GCU205" s="10"/>
      <c r="GCV205" s="10"/>
      <c r="GCW205" s="10"/>
      <c r="GCX205" s="10"/>
      <c r="GCY205" s="10"/>
      <c r="GCZ205" s="10"/>
      <c r="GDA205" s="10"/>
      <c r="GDB205" s="10"/>
      <c r="GDC205" s="10"/>
      <c r="GDD205" s="10"/>
      <c r="GDE205" s="10"/>
      <c r="GDF205" s="10"/>
      <c r="GDG205" s="10"/>
      <c r="GDH205" s="10"/>
      <c r="GDI205" s="10"/>
      <c r="GDJ205" s="10"/>
      <c r="GDK205" s="10"/>
      <c r="GDL205" s="10"/>
      <c r="GDM205" s="10"/>
      <c r="GDN205" s="10"/>
      <c r="GDO205" s="10"/>
      <c r="GDP205" s="10"/>
      <c r="GDQ205" s="10"/>
      <c r="GDR205" s="10"/>
      <c r="GDS205" s="10"/>
      <c r="GDT205" s="10"/>
      <c r="GDU205" s="10"/>
      <c r="GDV205" s="10"/>
      <c r="GDW205" s="10"/>
      <c r="GDX205" s="10"/>
      <c r="GDY205" s="10"/>
      <c r="GDZ205" s="10"/>
      <c r="GEA205" s="10"/>
      <c r="GEB205" s="10"/>
      <c r="GEC205" s="10"/>
      <c r="GED205" s="10"/>
      <c r="GEE205" s="10"/>
      <c r="GEF205" s="10"/>
      <c r="GEG205" s="10"/>
      <c r="GEH205" s="10"/>
      <c r="GEI205" s="10"/>
      <c r="GEJ205" s="10"/>
      <c r="GEK205" s="10"/>
      <c r="GEL205" s="10"/>
      <c r="GEM205" s="10"/>
      <c r="GEN205" s="10"/>
      <c r="GEO205" s="10"/>
      <c r="GEP205" s="10"/>
      <c r="GEQ205" s="10"/>
      <c r="GER205" s="10"/>
      <c r="GES205" s="10"/>
      <c r="GET205" s="10"/>
      <c r="GEU205" s="10"/>
      <c r="GEV205" s="10"/>
      <c r="GEW205" s="10"/>
      <c r="GEX205" s="10"/>
      <c r="GEY205" s="10"/>
      <c r="GEZ205" s="10"/>
      <c r="GFA205" s="10"/>
      <c r="GFB205" s="10"/>
      <c r="GFC205" s="10"/>
      <c r="GFD205" s="10"/>
      <c r="GFE205" s="10"/>
      <c r="GFF205" s="10"/>
      <c r="GFG205" s="10"/>
      <c r="GFH205" s="10"/>
      <c r="GFI205" s="10"/>
      <c r="GFJ205" s="10"/>
      <c r="GFK205" s="10"/>
      <c r="GFL205" s="10"/>
      <c r="GFM205" s="10"/>
      <c r="GFN205" s="10"/>
      <c r="GFO205" s="10"/>
      <c r="GFP205" s="10"/>
      <c r="GFQ205" s="10"/>
      <c r="GFR205" s="10"/>
      <c r="GFS205" s="10"/>
      <c r="GFT205" s="10"/>
      <c r="GFU205" s="10"/>
      <c r="GFV205" s="10"/>
      <c r="GFW205" s="10"/>
      <c r="GFX205" s="10"/>
      <c r="GFY205" s="10"/>
      <c r="GFZ205" s="10"/>
      <c r="GGA205" s="10"/>
      <c r="GGB205" s="10"/>
      <c r="GGC205" s="10"/>
      <c r="GGD205" s="10"/>
      <c r="GGE205" s="10"/>
      <c r="GGF205" s="10"/>
      <c r="GGG205" s="10"/>
      <c r="GGH205" s="10"/>
      <c r="GGI205" s="10"/>
      <c r="GGJ205" s="10"/>
      <c r="GGK205" s="10"/>
      <c r="GGL205" s="10"/>
      <c r="GGM205" s="10"/>
      <c r="GGN205" s="10"/>
      <c r="GGO205" s="10"/>
      <c r="GGP205" s="10"/>
      <c r="GGQ205" s="10"/>
      <c r="GGR205" s="10"/>
      <c r="GGS205" s="10"/>
      <c r="GGT205" s="10"/>
      <c r="GGU205" s="10"/>
      <c r="GGV205" s="10"/>
      <c r="GGW205" s="10"/>
      <c r="GGX205" s="10"/>
      <c r="GGY205" s="10"/>
      <c r="GGZ205" s="10"/>
      <c r="GHA205" s="10"/>
      <c r="GHB205" s="10"/>
      <c r="GHC205" s="10"/>
      <c r="GHD205" s="10"/>
      <c r="GHE205" s="10"/>
      <c r="GHF205" s="10"/>
      <c r="GHG205" s="10"/>
      <c r="GHH205" s="10"/>
      <c r="GHI205" s="10"/>
      <c r="GHJ205" s="10"/>
      <c r="GHK205" s="10"/>
      <c r="GHL205" s="10"/>
      <c r="GHM205" s="10"/>
      <c r="GHN205" s="10"/>
      <c r="GHO205" s="10"/>
      <c r="GHP205" s="10"/>
      <c r="GHQ205" s="10"/>
      <c r="GHR205" s="10"/>
      <c r="GHS205" s="10"/>
      <c r="GHT205" s="10"/>
      <c r="GHU205" s="10"/>
      <c r="GHV205" s="10"/>
      <c r="GHW205" s="10"/>
      <c r="GHX205" s="10"/>
      <c r="GHY205" s="10"/>
      <c r="GHZ205" s="10"/>
      <c r="GIA205" s="10"/>
      <c r="GIB205" s="10"/>
      <c r="GIC205" s="10"/>
      <c r="GID205" s="10"/>
      <c r="GIE205" s="10"/>
      <c r="GIF205" s="10"/>
      <c r="GIG205" s="10"/>
      <c r="GIH205" s="10"/>
      <c r="GII205" s="10"/>
      <c r="GIJ205" s="10"/>
      <c r="GIK205" s="10"/>
      <c r="GIL205" s="10"/>
      <c r="GIM205" s="10"/>
      <c r="GIN205" s="10"/>
      <c r="GIO205" s="10"/>
      <c r="GIP205" s="10"/>
      <c r="GIQ205" s="10"/>
      <c r="GIR205" s="10"/>
      <c r="GIS205" s="10"/>
      <c r="GIT205" s="10"/>
      <c r="GIU205" s="10"/>
      <c r="GIV205" s="10"/>
      <c r="GIW205" s="10"/>
      <c r="GIX205" s="10"/>
      <c r="GIY205" s="10"/>
      <c r="GIZ205" s="10"/>
      <c r="GJA205" s="10"/>
      <c r="GJB205" s="10"/>
      <c r="GJC205" s="10"/>
      <c r="GJD205" s="10"/>
      <c r="GJE205" s="10"/>
      <c r="GJF205" s="10"/>
      <c r="GJG205" s="10"/>
      <c r="GJH205" s="10"/>
      <c r="GJI205" s="10"/>
      <c r="GJJ205" s="10"/>
      <c r="GJK205" s="10"/>
      <c r="GJL205" s="10"/>
      <c r="GJM205" s="10"/>
      <c r="GJN205" s="10"/>
      <c r="GJO205" s="10"/>
      <c r="GJP205" s="10"/>
      <c r="GJQ205" s="10"/>
      <c r="GJR205" s="10"/>
      <c r="GJS205" s="10"/>
      <c r="GJT205" s="10"/>
      <c r="GJU205" s="10"/>
      <c r="GJV205" s="10"/>
      <c r="GJW205" s="10"/>
      <c r="GJX205" s="10"/>
      <c r="GJY205" s="10"/>
      <c r="GJZ205" s="10"/>
      <c r="GKA205" s="10"/>
      <c r="GKB205" s="10"/>
      <c r="GKC205" s="10"/>
      <c r="GKD205" s="10"/>
      <c r="GKE205" s="10"/>
      <c r="GKF205" s="10"/>
      <c r="GKG205" s="10"/>
      <c r="GKH205" s="10"/>
      <c r="GKI205" s="10"/>
      <c r="GKJ205" s="10"/>
      <c r="GKK205" s="10"/>
      <c r="GKL205" s="10"/>
      <c r="GKM205" s="10"/>
      <c r="GKN205" s="10"/>
      <c r="GKO205" s="10"/>
      <c r="GKP205" s="10"/>
      <c r="GKQ205" s="10"/>
      <c r="GKR205" s="10"/>
      <c r="GKS205" s="10"/>
      <c r="GKT205" s="10"/>
      <c r="GKU205" s="10"/>
      <c r="GKV205" s="10"/>
      <c r="GKW205" s="10"/>
      <c r="GKX205" s="10"/>
      <c r="GKY205" s="10"/>
      <c r="GKZ205" s="10"/>
      <c r="GLA205" s="10"/>
      <c r="GLB205" s="10"/>
      <c r="GLC205" s="10"/>
      <c r="GLD205" s="10"/>
      <c r="GLE205" s="10"/>
      <c r="GLF205" s="10"/>
      <c r="GLG205" s="10"/>
      <c r="GLH205" s="10"/>
      <c r="GLI205" s="10"/>
      <c r="GLJ205" s="10"/>
      <c r="GLK205" s="10"/>
      <c r="GLL205" s="10"/>
      <c r="GLM205" s="10"/>
      <c r="GLN205" s="10"/>
      <c r="GLO205" s="10"/>
      <c r="GLP205" s="10"/>
      <c r="GLQ205" s="10"/>
      <c r="GLR205" s="10"/>
      <c r="GLS205" s="10"/>
      <c r="GLT205" s="10"/>
      <c r="GLU205" s="10"/>
      <c r="GLV205" s="10"/>
      <c r="GLW205" s="10"/>
      <c r="GLX205" s="10"/>
      <c r="GLY205" s="10"/>
      <c r="GLZ205" s="10"/>
      <c r="GMA205" s="10"/>
      <c r="GMB205" s="10"/>
      <c r="GMC205" s="10"/>
      <c r="GMD205" s="10"/>
      <c r="GME205" s="10"/>
      <c r="GMF205" s="10"/>
      <c r="GMG205" s="10"/>
      <c r="GMH205" s="10"/>
      <c r="GMI205" s="10"/>
      <c r="GMJ205" s="10"/>
      <c r="GMK205" s="10"/>
      <c r="GML205" s="10"/>
      <c r="GMM205" s="10"/>
      <c r="GMN205" s="10"/>
      <c r="GMO205" s="10"/>
      <c r="GMP205" s="10"/>
      <c r="GMQ205" s="10"/>
      <c r="GMR205" s="10"/>
      <c r="GMS205" s="10"/>
      <c r="GMT205" s="10"/>
      <c r="GMU205" s="10"/>
      <c r="GMV205" s="10"/>
      <c r="GMW205" s="10"/>
      <c r="GMX205" s="10"/>
      <c r="GMY205" s="10"/>
      <c r="GMZ205" s="10"/>
      <c r="GNA205" s="10"/>
      <c r="GNB205" s="10"/>
      <c r="GNC205" s="10"/>
      <c r="GND205" s="10"/>
      <c r="GNE205" s="10"/>
      <c r="GNF205" s="10"/>
      <c r="GNG205" s="10"/>
      <c r="GNH205" s="10"/>
      <c r="GNI205" s="10"/>
      <c r="GNJ205" s="10"/>
      <c r="GNK205" s="10"/>
      <c r="GNL205" s="10"/>
      <c r="GNM205" s="10"/>
      <c r="GNN205" s="10"/>
      <c r="GNO205" s="10"/>
      <c r="GNP205" s="10"/>
      <c r="GNQ205" s="10"/>
      <c r="GNR205" s="10"/>
      <c r="GNS205" s="10"/>
      <c r="GNT205" s="10"/>
      <c r="GNU205" s="10"/>
      <c r="GNV205" s="10"/>
      <c r="GNW205" s="10"/>
      <c r="GNX205" s="10"/>
      <c r="GNY205" s="10"/>
      <c r="GNZ205" s="10"/>
      <c r="GOA205" s="10"/>
      <c r="GOB205" s="10"/>
      <c r="GOC205" s="10"/>
      <c r="GOD205" s="10"/>
      <c r="GOE205" s="10"/>
      <c r="GOF205" s="10"/>
      <c r="GOG205" s="10"/>
      <c r="GOH205" s="10"/>
      <c r="GOI205" s="10"/>
      <c r="GOJ205" s="10"/>
      <c r="GOK205" s="10"/>
      <c r="GOL205" s="10"/>
      <c r="GOM205" s="10"/>
      <c r="GON205" s="10"/>
      <c r="GOO205" s="10"/>
      <c r="GOP205" s="10"/>
      <c r="GOQ205" s="10"/>
      <c r="GOR205" s="10"/>
      <c r="GOS205" s="10"/>
      <c r="GOT205" s="10"/>
      <c r="GOU205" s="10"/>
      <c r="GOV205" s="10"/>
      <c r="GOW205" s="10"/>
      <c r="GOX205" s="10"/>
      <c r="GOY205" s="10"/>
      <c r="GOZ205" s="10"/>
      <c r="GPA205" s="10"/>
      <c r="GPB205" s="10"/>
      <c r="GPC205" s="10"/>
      <c r="GPD205" s="10"/>
      <c r="GPE205" s="10"/>
      <c r="GPF205" s="10"/>
      <c r="GPG205" s="10"/>
      <c r="GPH205" s="10"/>
      <c r="GPI205" s="10"/>
      <c r="GPJ205" s="10"/>
      <c r="GPK205" s="10"/>
      <c r="GPL205" s="10"/>
      <c r="GPM205" s="10"/>
      <c r="GPN205" s="10"/>
      <c r="GPO205" s="10"/>
      <c r="GPP205" s="10"/>
      <c r="GPQ205" s="10"/>
      <c r="GPR205" s="10"/>
      <c r="GPS205" s="10"/>
      <c r="GPT205" s="10"/>
      <c r="GPU205" s="10"/>
      <c r="GPV205" s="10"/>
      <c r="GPW205" s="10"/>
      <c r="GPX205" s="10"/>
      <c r="GPY205" s="10"/>
      <c r="GPZ205" s="10"/>
      <c r="GQA205" s="10"/>
      <c r="GQB205" s="10"/>
      <c r="GQC205" s="10"/>
      <c r="GQD205" s="10"/>
      <c r="GQE205" s="10"/>
      <c r="GQF205" s="10"/>
      <c r="GQG205" s="10"/>
      <c r="GQH205" s="10"/>
      <c r="GQI205" s="10"/>
      <c r="GQJ205" s="10"/>
      <c r="GQK205" s="10"/>
      <c r="GQL205" s="10"/>
      <c r="GQM205" s="10"/>
      <c r="GQN205" s="10"/>
      <c r="GQO205" s="10"/>
      <c r="GQP205" s="10"/>
      <c r="GQQ205" s="10"/>
      <c r="GQR205" s="10"/>
      <c r="GQS205" s="10"/>
      <c r="GQT205" s="10"/>
      <c r="GQU205" s="10"/>
      <c r="GQV205" s="10"/>
      <c r="GQW205" s="10"/>
      <c r="GQX205" s="10"/>
      <c r="GQY205" s="10"/>
      <c r="GQZ205" s="10"/>
      <c r="GRA205" s="10"/>
      <c r="GRB205" s="10"/>
      <c r="GRC205" s="10"/>
      <c r="GRD205" s="10"/>
      <c r="GRE205" s="10"/>
      <c r="GRF205" s="10"/>
      <c r="GRG205" s="10"/>
      <c r="GRH205" s="10"/>
      <c r="GRI205" s="10"/>
      <c r="GRJ205" s="10"/>
      <c r="GRK205" s="10"/>
      <c r="GRL205" s="10"/>
      <c r="GRM205" s="10"/>
      <c r="GRN205" s="10"/>
      <c r="GRO205" s="10"/>
      <c r="GRP205" s="10"/>
      <c r="GRQ205" s="10"/>
      <c r="GRR205" s="10"/>
      <c r="GRS205" s="10"/>
      <c r="GRT205" s="10"/>
      <c r="GRU205" s="10"/>
      <c r="GRV205" s="10"/>
      <c r="GRW205" s="10"/>
      <c r="GRX205" s="10"/>
      <c r="GRY205" s="10"/>
      <c r="GRZ205" s="10"/>
      <c r="GSA205" s="10"/>
      <c r="GSB205" s="10"/>
      <c r="GSC205" s="10"/>
      <c r="GSD205" s="10"/>
      <c r="GSE205" s="10"/>
      <c r="GSF205" s="10"/>
      <c r="GSG205" s="10"/>
      <c r="GSH205" s="10"/>
      <c r="GSI205" s="10"/>
      <c r="GSJ205" s="10"/>
      <c r="GSK205" s="10"/>
      <c r="GSL205" s="10"/>
      <c r="GSM205" s="10"/>
      <c r="GSN205" s="10"/>
      <c r="GSO205" s="10"/>
      <c r="GSP205" s="10"/>
      <c r="GSQ205" s="10"/>
      <c r="GSR205" s="10"/>
      <c r="GSS205" s="10"/>
      <c r="GST205" s="10"/>
      <c r="GSU205" s="10"/>
      <c r="GSV205" s="10"/>
      <c r="GSW205" s="10"/>
      <c r="GSX205" s="10"/>
      <c r="GSY205" s="10"/>
      <c r="GSZ205" s="10"/>
      <c r="GTA205" s="10"/>
      <c r="GTB205" s="10"/>
      <c r="GTC205" s="10"/>
      <c r="GTD205" s="10"/>
      <c r="GTE205" s="10"/>
      <c r="GTF205" s="10"/>
      <c r="GTG205" s="10"/>
      <c r="GTH205" s="10"/>
      <c r="GTI205" s="10"/>
      <c r="GTJ205" s="10"/>
      <c r="GTK205" s="10"/>
      <c r="GTL205" s="10"/>
      <c r="GTM205" s="10"/>
      <c r="GTN205" s="10"/>
      <c r="GTO205" s="10"/>
      <c r="GTP205" s="10"/>
      <c r="GTQ205" s="10"/>
      <c r="GTR205" s="10"/>
      <c r="GTS205" s="10"/>
      <c r="GTT205" s="10"/>
      <c r="GTU205" s="10"/>
      <c r="GTV205" s="10"/>
      <c r="GTW205" s="10"/>
      <c r="GTX205" s="10"/>
      <c r="GTY205" s="10"/>
      <c r="GTZ205" s="10"/>
      <c r="GUA205" s="10"/>
      <c r="GUB205" s="10"/>
      <c r="GUC205" s="10"/>
      <c r="GUD205" s="10"/>
      <c r="GUE205" s="10"/>
      <c r="GUF205" s="10"/>
      <c r="GUG205" s="10"/>
      <c r="GUH205" s="10"/>
      <c r="GUI205" s="10"/>
      <c r="GUJ205" s="10"/>
      <c r="GUK205" s="10"/>
      <c r="GUL205" s="10"/>
      <c r="GUM205" s="10"/>
      <c r="GUN205" s="10"/>
      <c r="GUO205" s="10"/>
      <c r="GUP205" s="10"/>
      <c r="GUQ205" s="10"/>
      <c r="GUR205" s="10"/>
      <c r="GUS205" s="10"/>
      <c r="GUT205" s="10"/>
      <c r="GUU205" s="10"/>
      <c r="GUV205" s="10"/>
      <c r="GUW205" s="10"/>
      <c r="GUX205" s="10"/>
      <c r="GUY205" s="10"/>
      <c r="GUZ205" s="10"/>
      <c r="GVA205" s="10"/>
      <c r="GVB205" s="10"/>
      <c r="GVC205" s="10"/>
      <c r="GVD205" s="10"/>
      <c r="GVE205" s="10"/>
      <c r="GVF205" s="10"/>
      <c r="GVG205" s="10"/>
      <c r="GVH205" s="10"/>
      <c r="GVI205" s="10"/>
      <c r="GVJ205" s="10"/>
      <c r="GVK205" s="10"/>
      <c r="GVL205" s="10"/>
      <c r="GVM205" s="10"/>
      <c r="GVN205" s="10"/>
      <c r="GVO205" s="10"/>
      <c r="GVP205" s="10"/>
      <c r="GVQ205" s="10"/>
      <c r="GVR205" s="10"/>
      <c r="GVS205" s="10"/>
      <c r="GVT205" s="10"/>
      <c r="GVU205" s="10"/>
      <c r="GVV205" s="10"/>
      <c r="GVW205" s="10"/>
      <c r="GVX205" s="10"/>
      <c r="GVY205" s="10"/>
      <c r="GVZ205" s="10"/>
      <c r="GWA205" s="10"/>
      <c r="GWB205" s="10"/>
      <c r="GWC205" s="10"/>
      <c r="GWD205" s="10"/>
      <c r="GWE205" s="10"/>
      <c r="GWF205" s="10"/>
      <c r="GWG205" s="10"/>
      <c r="GWH205" s="10"/>
      <c r="GWI205" s="10"/>
      <c r="GWJ205" s="10"/>
      <c r="GWK205" s="10"/>
      <c r="GWL205" s="10"/>
      <c r="GWM205" s="10"/>
      <c r="GWN205" s="10"/>
      <c r="GWO205" s="10"/>
      <c r="GWP205" s="10"/>
      <c r="GWQ205" s="10"/>
      <c r="GWR205" s="10"/>
      <c r="GWS205" s="10"/>
      <c r="GWT205" s="10"/>
      <c r="GWU205" s="10"/>
      <c r="GWV205" s="10"/>
      <c r="GWW205" s="10"/>
      <c r="GWX205" s="10"/>
      <c r="GWY205" s="10"/>
      <c r="GWZ205" s="10"/>
      <c r="GXA205" s="10"/>
      <c r="GXB205" s="10"/>
      <c r="GXC205" s="10"/>
      <c r="GXD205" s="10"/>
      <c r="GXE205" s="10"/>
      <c r="GXF205" s="10"/>
      <c r="GXG205" s="10"/>
      <c r="GXH205" s="10"/>
      <c r="GXI205" s="10"/>
      <c r="GXJ205" s="10"/>
      <c r="GXK205" s="10"/>
      <c r="GXL205" s="10"/>
      <c r="GXM205" s="10"/>
      <c r="GXN205" s="10"/>
      <c r="GXO205" s="10"/>
      <c r="GXP205" s="10"/>
      <c r="GXQ205" s="10"/>
      <c r="GXR205" s="10"/>
      <c r="GXS205" s="10"/>
      <c r="GXT205" s="10"/>
      <c r="GXU205" s="10"/>
      <c r="GXV205" s="10"/>
      <c r="GXW205" s="10"/>
      <c r="GXX205" s="10"/>
      <c r="GXY205" s="10"/>
      <c r="GXZ205" s="10"/>
      <c r="GYA205" s="10"/>
      <c r="GYB205" s="10"/>
      <c r="GYC205" s="10"/>
      <c r="GYD205" s="10"/>
      <c r="GYE205" s="10"/>
      <c r="GYF205" s="10"/>
      <c r="GYG205" s="10"/>
      <c r="GYH205" s="10"/>
      <c r="GYI205" s="10"/>
      <c r="GYJ205" s="10"/>
      <c r="GYK205" s="10"/>
      <c r="GYL205" s="10"/>
      <c r="GYM205" s="10"/>
      <c r="GYN205" s="10"/>
      <c r="GYO205" s="10"/>
      <c r="GYP205" s="10"/>
      <c r="GYQ205" s="10"/>
      <c r="GYR205" s="10"/>
      <c r="GYS205" s="10"/>
      <c r="GYT205" s="10"/>
      <c r="GYU205" s="10"/>
      <c r="GYV205" s="10"/>
      <c r="GYW205" s="10"/>
      <c r="GYX205" s="10"/>
      <c r="GYY205" s="10"/>
      <c r="GYZ205" s="10"/>
      <c r="GZA205" s="10"/>
      <c r="GZB205" s="10"/>
      <c r="GZC205" s="10"/>
      <c r="GZD205" s="10"/>
      <c r="GZE205" s="10"/>
      <c r="GZF205" s="10"/>
      <c r="GZG205" s="10"/>
      <c r="GZH205" s="10"/>
      <c r="GZI205" s="10"/>
      <c r="GZJ205" s="10"/>
      <c r="GZK205" s="10"/>
      <c r="GZL205" s="10"/>
      <c r="GZM205" s="10"/>
      <c r="GZN205" s="10"/>
      <c r="GZO205" s="10"/>
      <c r="GZP205" s="10"/>
      <c r="GZQ205" s="10"/>
      <c r="GZR205" s="10"/>
      <c r="GZS205" s="10"/>
      <c r="GZT205" s="10"/>
      <c r="GZU205" s="10"/>
      <c r="GZV205" s="10"/>
      <c r="GZW205" s="10"/>
      <c r="GZX205" s="10"/>
      <c r="GZY205" s="10"/>
      <c r="GZZ205" s="10"/>
      <c r="HAA205" s="10"/>
      <c r="HAB205" s="10"/>
      <c r="HAC205" s="10"/>
      <c r="HAD205" s="10"/>
      <c r="HAE205" s="10"/>
      <c r="HAF205" s="10"/>
      <c r="HAG205" s="10"/>
      <c r="HAH205" s="10"/>
      <c r="HAI205" s="10"/>
      <c r="HAJ205" s="10"/>
      <c r="HAK205" s="10"/>
      <c r="HAL205" s="10"/>
      <c r="HAM205" s="10"/>
      <c r="HAN205" s="10"/>
      <c r="HAO205" s="10"/>
      <c r="HAP205" s="10"/>
      <c r="HAQ205" s="10"/>
      <c r="HAR205" s="10"/>
      <c r="HAS205" s="10"/>
      <c r="HAT205" s="10"/>
      <c r="HAU205" s="10"/>
      <c r="HAV205" s="10"/>
      <c r="HAW205" s="10"/>
      <c r="HAX205" s="10"/>
      <c r="HAY205" s="10"/>
      <c r="HAZ205" s="10"/>
      <c r="HBA205" s="10"/>
      <c r="HBB205" s="10"/>
      <c r="HBC205" s="10"/>
      <c r="HBD205" s="10"/>
      <c r="HBE205" s="10"/>
      <c r="HBF205" s="10"/>
      <c r="HBG205" s="10"/>
      <c r="HBH205" s="10"/>
      <c r="HBI205" s="10"/>
      <c r="HBJ205" s="10"/>
      <c r="HBK205" s="10"/>
      <c r="HBL205" s="10"/>
      <c r="HBM205" s="10"/>
      <c r="HBN205" s="10"/>
      <c r="HBO205" s="10"/>
      <c r="HBP205" s="10"/>
      <c r="HBQ205" s="10"/>
      <c r="HBR205" s="10"/>
      <c r="HBS205" s="10"/>
      <c r="HBT205" s="10"/>
      <c r="HBU205" s="10"/>
      <c r="HBV205" s="10"/>
      <c r="HBW205" s="10"/>
      <c r="HBX205" s="10"/>
      <c r="HBY205" s="10"/>
      <c r="HBZ205" s="10"/>
      <c r="HCA205" s="10"/>
      <c r="HCB205" s="10"/>
      <c r="HCC205" s="10"/>
      <c r="HCD205" s="10"/>
      <c r="HCE205" s="10"/>
      <c r="HCF205" s="10"/>
      <c r="HCG205" s="10"/>
      <c r="HCH205" s="10"/>
      <c r="HCI205" s="10"/>
      <c r="HCJ205" s="10"/>
      <c r="HCK205" s="10"/>
      <c r="HCL205" s="10"/>
      <c r="HCM205" s="10"/>
      <c r="HCN205" s="10"/>
      <c r="HCO205" s="10"/>
      <c r="HCP205" s="10"/>
      <c r="HCQ205" s="10"/>
      <c r="HCR205" s="10"/>
      <c r="HCS205" s="10"/>
      <c r="HCT205" s="10"/>
      <c r="HCU205" s="10"/>
      <c r="HCV205" s="10"/>
      <c r="HCW205" s="10"/>
      <c r="HCX205" s="10"/>
      <c r="HCY205" s="10"/>
      <c r="HCZ205" s="10"/>
      <c r="HDA205" s="10"/>
      <c r="HDB205" s="10"/>
      <c r="HDC205" s="10"/>
      <c r="HDD205" s="10"/>
      <c r="HDE205" s="10"/>
      <c r="HDF205" s="10"/>
      <c r="HDG205" s="10"/>
      <c r="HDH205" s="10"/>
      <c r="HDI205" s="10"/>
      <c r="HDJ205" s="10"/>
      <c r="HDK205" s="10"/>
      <c r="HDL205" s="10"/>
      <c r="HDM205" s="10"/>
      <c r="HDN205" s="10"/>
      <c r="HDO205" s="10"/>
      <c r="HDP205" s="10"/>
      <c r="HDQ205" s="10"/>
      <c r="HDR205" s="10"/>
      <c r="HDS205" s="10"/>
      <c r="HDT205" s="10"/>
      <c r="HDU205" s="10"/>
      <c r="HDV205" s="10"/>
      <c r="HDW205" s="10"/>
      <c r="HDX205" s="10"/>
      <c r="HDY205" s="10"/>
      <c r="HDZ205" s="10"/>
      <c r="HEA205" s="10"/>
      <c r="HEB205" s="10"/>
      <c r="HEC205" s="10"/>
      <c r="HED205" s="10"/>
      <c r="HEE205" s="10"/>
      <c r="HEF205" s="10"/>
      <c r="HEG205" s="10"/>
      <c r="HEH205" s="10"/>
      <c r="HEI205" s="10"/>
      <c r="HEJ205" s="10"/>
      <c r="HEK205" s="10"/>
      <c r="HEL205" s="10"/>
      <c r="HEM205" s="10"/>
      <c r="HEN205" s="10"/>
      <c r="HEO205" s="10"/>
      <c r="HEP205" s="10"/>
      <c r="HEQ205" s="10"/>
      <c r="HER205" s="10"/>
      <c r="HES205" s="10"/>
      <c r="HET205" s="10"/>
      <c r="HEU205" s="10"/>
      <c r="HEV205" s="10"/>
      <c r="HEW205" s="10"/>
      <c r="HEX205" s="10"/>
      <c r="HEY205" s="10"/>
      <c r="HEZ205" s="10"/>
      <c r="HFA205" s="10"/>
      <c r="HFB205" s="10"/>
      <c r="HFC205" s="10"/>
      <c r="HFD205" s="10"/>
      <c r="HFE205" s="10"/>
      <c r="HFF205" s="10"/>
      <c r="HFG205" s="10"/>
      <c r="HFH205" s="10"/>
      <c r="HFI205" s="10"/>
      <c r="HFJ205" s="10"/>
      <c r="HFK205" s="10"/>
      <c r="HFL205" s="10"/>
      <c r="HFM205" s="10"/>
      <c r="HFN205" s="10"/>
      <c r="HFO205" s="10"/>
      <c r="HFP205" s="10"/>
      <c r="HFQ205" s="10"/>
      <c r="HFR205" s="10"/>
      <c r="HFS205" s="10"/>
      <c r="HFT205" s="10"/>
      <c r="HFU205" s="10"/>
      <c r="HFV205" s="10"/>
      <c r="HFW205" s="10"/>
      <c r="HFX205" s="10"/>
      <c r="HFY205" s="10"/>
      <c r="HFZ205" s="10"/>
      <c r="HGA205" s="10"/>
      <c r="HGB205" s="10"/>
      <c r="HGC205" s="10"/>
      <c r="HGD205" s="10"/>
      <c r="HGE205" s="10"/>
      <c r="HGF205" s="10"/>
      <c r="HGG205" s="10"/>
      <c r="HGH205" s="10"/>
      <c r="HGI205" s="10"/>
      <c r="HGJ205" s="10"/>
      <c r="HGK205" s="10"/>
      <c r="HGL205" s="10"/>
      <c r="HGM205" s="10"/>
      <c r="HGN205" s="10"/>
      <c r="HGO205" s="10"/>
      <c r="HGP205" s="10"/>
      <c r="HGQ205" s="10"/>
      <c r="HGR205" s="10"/>
      <c r="HGS205" s="10"/>
      <c r="HGT205" s="10"/>
      <c r="HGU205" s="10"/>
      <c r="HGV205" s="10"/>
      <c r="HGW205" s="10"/>
      <c r="HGX205" s="10"/>
      <c r="HGY205" s="10"/>
      <c r="HGZ205" s="10"/>
      <c r="HHA205" s="10"/>
      <c r="HHB205" s="10"/>
      <c r="HHC205" s="10"/>
      <c r="HHD205" s="10"/>
      <c r="HHE205" s="10"/>
      <c r="HHF205" s="10"/>
      <c r="HHG205" s="10"/>
      <c r="HHH205" s="10"/>
      <c r="HHI205" s="10"/>
      <c r="HHJ205" s="10"/>
      <c r="HHK205" s="10"/>
      <c r="HHL205" s="10"/>
      <c r="HHM205" s="10"/>
      <c r="HHN205" s="10"/>
      <c r="HHO205" s="10"/>
      <c r="HHP205" s="10"/>
      <c r="HHQ205" s="10"/>
      <c r="HHR205" s="10"/>
      <c r="HHS205" s="10"/>
      <c r="HHT205" s="10"/>
      <c r="HHU205" s="10"/>
      <c r="HHV205" s="10"/>
      <c r="HHW205" s="10"/>
      <c r="HHX205" s="10"/>
      <c r="HHY205" s="10"/>
      <c r="HHZ205" s="10"/>
      <c r="HIA205" s="10"/>
      <c r="HIB205" s="10"/>
      <c r="HIC205" s="10"/>
      <c r="HID205" s="10"/>
      <c r="HIE205" s="10"/>
      <c r="HIF205" s="10"/>
      <c r="HIG205" s="10"/>
      <c r="HIH205" s="10"/>
      <c r="HII205" s="10"/>
      <c r="HIJ205" s="10"/>
      <c r="HIK205" s="10"/>
      <c r="HIL205" s="10"/>
      <c r="HIM205" s="10"/>
      <c r="HIN205" s="10"/>
      <c r="HIO205" s="10"/>
      <c r="HIP205" s="10"/>
      <c r="HIQ205" s="10"/>
      <c r="HIR205" s="10"/>
      <c r="HIS205" s="10"/>
      <c r="HIT205" s="10"/>
      <c r="HIU205" s="10"/>
      <c r="HIV205" s="10"/>
      <c r="HIW205" s="10"/>
      <c r="HIX205" s="10"/>
      <c r="HIY205" s="10"/>
      <c r="HIZ205" s="10"/>
      <c r="HJA205" s="10"/>
      <c r="HJB205" s="10"/>
      <c r="HJC205" s="10"/>
      <c r="HJD205" s="10"/>
      <c r="HJE205" s="10"/>
      <c r="HJF205" s="10"/>
      <c r="HJG205" s="10"/>
      <c r="HJH205" s="10"/>
      <c r="HJI205" s="10"/>
      <c r="HJJ205" s="10"/>
      <c r="HJK205" s="10"/>
      <c r="HJL205" s="10"/>
      <c r="HJM205" s="10"/>
      <c r="HJN205" s="10"/>
      <c r="HJO205" s="10"/>
      <c r="HJP205" s="10"/>
      <c r="HJQ205" s="10"/>
      <c r="HJR205" s="10"/>
      <c r="HJS205" s="10"/>
      <c r="HJT205" s="10"/>
      <c r="HJU205" s="10"/>
      <c r="HJV205" s="10"/>
      <c r="HJW205" s="10"/>
      <c r="HJX205" s="10"/>
      <c r="HJY205" s="10"/>
      <c r="HJZ205" s="10"/>
      <c r="HKA205" s="10"/>
      <c r="HKB205" s="10"/>
      <c r="HKC205" s="10"/>
      <c r="HKD205" s="10"/>
      <c r="HKE205" s="10"/>
      <c r="HKF205" s="10"/>
      <c r="HKG205" s="10"/>
      <c r="HKH205" s="10"/>
      <c r="HKI205" s="10"/>
      <c r="HKJ205" s="10"/>
      <c r="HKK205" s="10"/>
      <c r="HKL205" s="10"/>
      <c r="HKM205" s="10"/>
      <c r="HKN205" s="10"/>
      <c r="HKO205" s="10"/>
      <c r="HKP205" s="10"/>
      <c r="HKQ205" s="10"/>
      <c r="HKR205" s="10"/>
      <c r="HKS205" s="10"/>
      <c r="HKT205" s="10"/>
      <c r="HKU205" s="10"/>
      <c r="HKV205" s="10"/>
      <c r="HKW205" s="10"/>
      <c r="HKX205" s="10"/>
      <c r="HKY205" s="10"/>
      <c r="HKZ205" s="10"/>
      <c r="HLA205" s="10"/>
      <c r="HLB205" s="10"/>
      <c r="HLC205" s="10"/>
      <c r="HLD205" s="10"/>
      <c r="HLE205" s="10"/>
      <c r="HLF205" s="10"/>
      <c r="HLG205" s="10"/>
      <c r="HLH205" s="10"/>
      <c r="HLI205" s="10"/>
      <c r="HLJ205" s="10"/>
      <c r="HLK205" s="10"/>
      <c r="HLL205" s="10"/>
      <c r="HLM205" s="10"/>
      <c r="HLN205" s="10"/>
      <c r="HLO205" s="10"/>
      <c r="HLP205" s="10"/>
      <c r="HLQ205" s="10"/>
      <c r="HLR205" s="10"/>
      <c r="HLS205" s="10"/>
      <c r="HLT205" s="10"/>
      <c r="HLU205" s="10"/>
      <c r="HLV205" s="10"/>
      <c r="HLW205" s="10"/>
      <c r="HLX205" s="10"/>
      <c r="HLY205" s="10"/>
      <c r="HLZ205" s="10"/>
      <c r="HMA205" s="10"/>
      <c r="HMB205" s="10"/>
      <c r="HMC205" s="10"/>
      <c r="HMD205" s="10"/>
      <c r="HME205" s="10"/>
      <c r="HMF205" s="10"/>
      <c r="HMG205" s="10"/>
      <c r="HMH205" s="10"/>
      <c r="HMI205" s="10"/>
      <c r="HMJ205" s="10"/>
      <c r="HMK205" s="10"/>
      <c r="HML205" s="10"/>
      <c r="HMM205" s="10"/>
      <c r="HMN205" s="10"/>
      <c r="HMO205" s="10"/>
      <c r="HMP205" s="10"/>
      <c r="HMQ205" s="10"/>
      <c r="HMR205" s="10"/>
      <c r="HMS205" s="10"/>
      <c r="HMT205" s="10"/>
      <c r="HMU205" s="10"/>
      <c r="HMV205" s="10"/>
      <c r="HMW205" s="10"/>
      <c r="HMX205" s="10"/>
      <c r="HMY205" s="10"/>
      <c r="HMZ205" s="10"/>
      <c r="HNA205" s="10"/>
      <c r="HNB205" s="10"/>
      <c r="HNC205" s="10"/>
      <c r="HND205" s="10"/>
      <c r="HNE205" s="10"/>
      <c r="HNF205" s="10"/>
      <c r="HNG205" s="10"/>
      <c r="HNH205" s="10"/>
      <c r="HNI205" s="10"/>
      <c r="HNJ205" s="10"/>
      <c r="HNK205" s="10"/>
      <c r="HNL205" s="10"/>
      <c r="HNM205" s="10"/>
      <c r="HNN205" s="10"/>
      <c r="HNO205" s="10"/>
      <c r="HNP205" s="10"/>
      <c r="HNQ205" s="10"/>
      <c r="HNR205" s="10"/>
      <c r="HNS205" s="10"/>
      <c r="HNT205" s="10"/>
      <c r="HNU205" s="10"/>
      <c r="HNV205" s="10"/>
      <c r="HNW205" s="10"/>
      <c r="HNX205" s="10"/>
      <c r="HNY205" s="10"/>
      <c r="HNZ205" s="10"/>
      <c r="HOA205" s="10"/>
      <c r="HOB205" s="10"/>
      <c r="HOC205" s="10"/>
      <c r="HOD205" s="10"/>
      <c r="HOE205" s="10"/>
      <c r="HOF205" s="10"/>
      <c r="HOG205" s="10"/>
      <c r="HOH205" s="10"/>
      <c r="HOI205" s="10"/>
      <c r="HOJ205" s="10"/>
      <c r="HOK205" s="10"/>
      <c r="HOL205" s="10"/>
      <c r="HOM205" s="10"/>
      <c r="HON205" s="10"/>
      <c r="HOO205" s="10"/>
      <c r="HOP205" s="10"/>
      <c r="HOQ205" s="10"/>
      <c r="HOR205" s="10"/>
      <c r="HOS205" s="10"/>
      <c r="HOT205" s="10"/>
      <c r="HOU205" s="10"/>
      <c r="HOV205" s="10"/>
      <c r="HOW205" s="10"/>
      <c r="HOX205" s="10"/>
      <c r="HOY205" s="10"/>
      <c r="HOZ205" s="10"/>
      <c r="HPA205" s="10"/>
      <c r="HPB205" s="10"/>
      <c r="HPC205" s="10"/>
      <c r="HPD205" s="10"/>
      <c r="HPE205" s="10"/>
      <c r="HPF205" s="10"/>
      <c r="HPG205" s="10"/>
      <c r="HPH205" s="10"/>
      <c r="HPI205" s="10"/>
      <c r="HPJ205" s="10"/>
      <c r="HPK205" s="10"/>
      <c r="HPL205" s="10"/>
      <c r="HPM205" s="10"/>
      <c r="HPN205" s="10"/>
      <c r="HPO205" s="10"/>
      <c r="HPP205" s="10"/>
      <c r="HPQ205" s="10"/>
      <c r="HPR205" s="10"/>
      <c r="HPS205" s="10"/>
      <c r="HPT205" s="10"/>
      <c r="HPU205" s="10"/>
      <c r="HPV205" s="10"/>
      <c r="HPW205" s="10"/>
      <c r="HPX205" s="10"/>
      <c r="HPY205" s="10"/>
      <c r="HPZ205" s="10"/>
      <c r="HQA205" s="10"/>
      <c r="HQB205" s="10"/>
      <c r="HQC205" s="10"/>
      <c r="HQD205" s="10"/>
      <c r="HQE205" s="10"/>
      <c r="HQF205" s="10"/>
      <c r="HQG205" s="10"/>
      <c r="HQH205" s="10"/>
      <c r="HQI205" s="10"/>
      <c r="HQJ205" s="10"/>
      <c r="HQK205" s="10"/>
      <c r="HQL205" s="10"/>
      <c r="HQM205" s="10"/>
      <c r="HQN205" s="10"/>
      <c r="HQO205" s="10"/>
      <c r="HQP205" s="10"/>
      <c r="HQQ205" s="10"/>
      <c r="HQR205" s="10"/>
      <c r="HQS205" s="10"/>
      <c r="HQT205" s="10"/>
      <c r="HQU205" s="10"/>
      <c r="HQV205" s="10"/>
      <c r="HQW205" s="10"/>
      <c r="HQX205" s="10"/>
      <c r="HQY205" s="10"/>
      <c r="HQZ205" s="10"/>
      <c r="HRA205" s="10"/>
      <c r="HRB205" s="10"/>
      <c r="HRC205" s="10"/>
      <c r="HRD205" s="10"/>
      <c r="HRE205" s="10"/>
      <c r="HRF205" s="10"/>
      <c r="HRG205" s="10"/>
      <c r="HRH205" s="10"/>
      <c r="HRI205" s="10"/>
      <c r="HRJ205" s="10"/>
      <c r="HRK205" s="10"/>
      <c r="HRL205" s="10"/>
      <c r="HRM205" s="10"/>
      <c r="HRN205" s="10"/>
      <c r="HRO205" s="10"/>
      <c r="HRP205" s="10"/>
      <c r="HRQ205" s="10"/>
      <c r="HRR205" s="10"/>
      <c r="HRS205" s="10"/>
      <c r="HRT205" s="10"/>
      <c r="HRU205" s="10"/>
      <c r="HRV205" s="10"/>
      <c r="HRW205" s="10"/>
      <c r="HRX205" s="10"/>
      <c r="HRY205" s="10"/>
      <c r="HRZ205" s="10"/>
      <c r="HSA205" s="10"/>
      <c r="HSB205" s="10"/>
      <c r="HSC205" s="10"/>
      <c r="HSD205" s="10"/>
      <c r="HSE205" s="10"/>
      <c r="HSF205" s="10"/>
      <c r="HSG205" s="10"/>
      <c r="HSH205" s="10"/>
      <c r="HSI205" s="10"/>
      <c r="HSJ205" s="10"/>
      <c r="HSK205" s="10"/>
      <c r="HSL205" s="10"/>
      <c r="HSM205" s="10"/>
      <c r="HSN205" s="10"/>
      <c r="HSO205" s="10"/>
      <c r="HSP205" s="10"/>
      <c r="HSQ205" s="10"/>
      <c r="HSR205" s="10"/>
      <c r="HSS205" s="10"/>
      <c r="HST205" s="10"/>
      <c r="HSU205" s="10"/>
      <c r="HSV205" s="10"/>
      <c r="HSW205" s="10"/>
      <c r="HSX205" s="10"/>
      <c r="HSY205" s="10"/>
      <c r="HSZ205" s="10"/>
      <c r="HTA205" s="10"/>
      <c r="HTB205" s="10"/>
      <c r="HTC205" s="10"/>
      <c r="HTD205" s="10"/>
      <c r="HTE205" s="10"/>
      <c r="HTF205" s="10"/>
      <c r="HTG205" s="10"/>
      <c r="HTH205" s="10"/>
      <c r="HTI205" s="10"/>
      <c r="HTJ205" s="10"/>
      <c r="HTK205" s="10"/>
      <c r="HTL205" s="10"/>
      <c r="HTM205" s="10"/>
      <c r="HTN205" s="10"/>
      <c r="HTO205" s="10"/>
      <c r="HTP205" s="10"/>
      <c r="HTQ205" s="10"/>
      <c r="HTR205" s="10"/>
      <c r="HTS205" s="10"/>
      <c r="HTT205" s="10"/>
      <c r="HTU205" s="10"/>
      <c r="HTV205" s="10"/>
      <c r="HTW205" s="10"/>
      <c r="HTX205" s="10"/>
      <c r="HTY205" s="10"/>
      <c r="HTZ205" s="10"/>
      <c r="HUA205" s="10"/>
      <c r="HUB205" s="10"/>
      <c r="HUC205" s="10"/>
      <c r="HUD205" s="10"/>
      <c r="HUE205" s="10"/>
      <c r="HUF205" s="10"/>
      <c r="HUG205" s="10"/>
      <c r="HUH205" s="10"/>
      <c r="HUI205" s="10"/>
      <c r="HUJ205" s="10"/>
      <c r="HUK205" s="10"/>
      <c r="HUL205" s="10"/>
      <c r="HUM205" s="10"/>
      <c r="HUN205" s="10"/>
      <c r="HUO205" s="10"/>
      <c r="HUP205" s="10"/>
      <c r="HUQ205" s="10"/>
      <c r="HUR205" s="10"/>
      <c r="HUS205" s="10"/>
      <c r="HUT205" s="10"/>
      <c r="HUU205" s="10"/>
      <c r="HUV205" s="10"/>
      <c r="HUW205" s="10"/>
      <c r="HUX205" s="10"/>
      <c r="HUY205" s="10"/>
      <c r="HUZ205" s="10"/>
      <c r="HVA205" s="10"/>
      <c r="HVB205" s="10"/>
      <c r="HVC205" s="10"/>
      <c r="HVD205" s="10"/>
      <c r="HVE205" s="10"/>
      <c r="HVF205" s="10"/>
      <c r="HVG205" s="10"/>
      <c r="HVH205" s="10"/>
      <c r="HVI205" s="10"/>
      <c r="HVJ205" s="10"/>
      <c r="HVK205" s="10"/>
      <c r="HVL205" s="10"/>
      <c r="HVM205" s="10"/>
      <c r="HVN205" s="10"/>
      <c r="HVO205" s="10"/>
      <c r="HVP205" s="10"/>
      <c r="HVQ205" s="10"/>
      <c r="HVR205" s="10"/>
      <c r="HVS205" s="10"/>
      <c r="HVT205" s="10"/>
      <c r="HVU205" s="10"/>
      <c r="HVV205" s="10"/>
      <c r="HVW205" s="10"/>
      <c r="HVX205" s="10"/>
      <c r="HVY205" s="10"/>
      <c r="HVZ205" s="10"/>
      <c r="HWA205" s="10"/>
      <c r="HWB205" s="10"/>
      <c r="HWC205" s="10"/>
      <c r="HWD205" s="10"/>
      <c r="HWE205" s="10"/>
      <c r="HWF205" s="10"/>
      <c r="HWG205" s="10"/>
      <c r="HWH205" s="10"/>
      <c r="HWI205" s="10"/>
      <c r="HWJ205" s="10"/>
      <c r="HWK205" s="10"/>
      <c r="HWL205" s="10"/>
      <c r="HWM205" s="10"/>
      <c r="HWN205" s="10"/>
      <c r="HWO205" s="10"/>
      <c r="HWP205" s="10"/>
      <c r="HWQ205" s="10"/>
      <c r="HWR205" s="10"/>
      <c r="HWS205" s="10"/>
      <c r="HWT205" s="10"/>
      <c r="HWU205" s="10"/>
      <c r="HWV205" s="10"/>
      <c r="HWW205" s="10"/>
      <c r="HWX205" s="10"/>
      <c r="HWY205" s="10"/>
      <c r="HWZ205" s="10"/>
      <c r="HXA205" s="10"/>
      <c r="HXB205" s="10"/>
      <c r="HXC205" s="10"/>
      <c r="HXD205" s="10"/>
      <c r="HXE205" s="10"/>
      <c r="HXF205" s="10"/>
      <c r="HXG205" s="10"/>
      <c r="HXH205" s="10"/>
      <c r="HXI205" s="10"/>
      <c r="HXJ205" s="10"/>
      <c r="HXK205" s="10"/>
      <c r="HXL205" s="10"/>
      <c r="HXM205" s="10"/>
      <c r="HXN205" s="10"/>
      <c r="HXO205" s="10"/>
      <c r="HXP205" s="10"/>
      <c r="HXQ205" s="10"/>
      <c r="HXR205" s="10"/>
      <c r="HXS205" s="10"/>
      <c r="HXT205" s="10"/>
      <c r="HXU205" s="10"/>
      <c r="HXV205" s="10"/>
      <c r="HXW205" s="10"/>
      <c r="HXX205" s="10"/>
      <c r="HXY205" s="10"/>
      <c r="HXZ205" s="10"/>
      <c r="HYA205" s="10"/>
      <c r="HYB205" s="10"/>
      <c r="HYC205" s="10"/>
      <c r="HYD205" s="10"/>
      <c r="HYE205" s="10"/>
      <c r="HYF205" s="10"/>
      <c r="HYG205" s="10"/>
      <c r="HYH205" s="10"/>
      <c r="HYI205" s="10"/>
      <c r="HYJ205" s="10"/>
      <c r="HYK205" s="10"/>
      <c r="HYL205" s="10"/>
      <c r="HYM205" s="10"/>
      <c r="HYN205" s="10"/>
      <c r="HYO205" s="10"/>
      <c r="HYP205" s="10"/>
      <c r="HYQ205" s="10"/>
      <c r="HYR205" s="10"/>
      <c r="HYS205" s="10"/>
      <c r="HYT205" s="10"/>
      <c r="HYU205" s="10"/>
      <c r="HYV205" s="10"/>
      <c r="HYW205" s="10"/>
      <c r="HYX205" s="10"/>
      <c r="HYY205" s="10"/>
      <c r="HYZ205" s="10"/>
      <c r="HZA205" s="10"/>
      <c r="HZB205" s="10"/>
      <c r="HZC205" s="10"/>
      <c r="HZD205" s="10"/>
      <c r="HZE205" s="10"/>
      <c r="HZF205" s="10"/>
      <c r="HZG205" s="10"/>
      <c r="HZH205" s="10"/>
      <c r="HZI205" s="10"/>
      <c r="HZJ205" s="10"/>
      <c r="HZK205" s="10"/>
      <c r="HZL205" s="10"/>
      <c r="HZM205" s="10"/>
      <c r="HZN205" s="10"/>
      <c r="HZO205" s="10"/>
      <c r="HZP205" s="10"/>
      <c r="HZQ205" s="10"/>
      <c r="HZR205" s="10"/>
      <c r="HZS205" s="10"/>
      <c r="HZT205" s="10"/>
      <c r="HZU205" s="10"/>
      <c r="HZV205" s="10"/>
      <c r="HZW205" s="10"/>
      <c r="HZX205" s="10"/>
      <c r="HZY205" s="10"/>
      <c r="HZZ205" s="10"/>
      <c r="IAA205" s="10"/>
      <c r="IAB205" s="10"/>
      <c r="IAC205" s="10"/>
      <c r="IAD205" s="10"/>
      <c r="IAE205" s="10"/>
      <c r="IAF205" s="10"/>
      <c r="IAG205" s="10"/>
      <c r="IAH205" s="10"/>
      <c r="IAI205" s="10"/>
      <c r="IAJ205" s="10"/>
      <c r="IAK205" s="10"/>
      <c r="IAL205" s="10"/>
      <c r="IAM205" s="10"/>
      <c r="IAN205" s="10"/>
      <c r="IAO205" s="10"/>
      <c r="IAP205" s="10"/>
      <c r="IAQ205" s="10"/>
      <c r="IAR205" s="10"/>
      <c r="IAS205" s="10"/>
      <c r="IAT205" s="10"/>
      <c r="IAU205" s="10"/>
      <c r="IAV205" s="10"/>
      <c r="IAW205" s="10"/>
      <c r="IAX205" s="10"/>
      <c r="IAY205" s="10"/>
      <c r="IAZ205" s="10"/>
      <c r="IBA205" s="10"/>
      <c r="IBB205" s="10"/>
      <c r="IBC205" s="10"/>
      <c r="IBD205" s="10"/>
      <c r="IBE205" s="10"/>
      <c r="IBF205" s="10"/>
      <c r="IBG205" s="10"/>
      <c r="IBH205" s="10"/>
      <c r="IBI205" s="10"/>
      <c r="IBJ205" s="10"/>
      <c r="IBK205" s="10"/>
      <c r="IBL205" s="10"/>
      <c r="IBM205" s="10"/>
      <c r="IBN205" s="10"/>
      <c r="IBO205" s="10"/>
      <c r="IBP205" s="10"/>
      <c r="IBQ205" s="10"/>
      <c r="IBR205" s="10"/>
      <c r="IBS205" s="10"/>
      <c r="IBT205" s="10"/>
      <c r="IBU205" s="10"/>
      <c r="IBV205" s="10"/>
      <c r="IBW205" s="10"/>
      <c r="IBX205" s="10"/>
      <c r="IBY205" s="10"/>
      <c r="IBZ205" s="10"/>
      <c r="ICA205" s="10"/>
      <c r="ICB205" s="10"/>
      <c r="ICC205" s="10"/>
      <c r="ICD205" s="10"/>
      <c r="ICE205" s="10"/>
      <c r="ICF205" s="10"/>
      <c r="ICG205" s="10"/>
      <c r="ICH205" s="10"/>
      <c r="ICI205" s="10"/>
      <c r="ICJ205" s="10"/>
      <c r="ICK205" s="10"/>
      <c r="ICL205" s="10"/>
      <c r="ICM205" s="10"/>
      <c r="ICN205" s="10"/>
      <c r="ICO205" s="10"/>
      <c r="ICP205" s="10"/>
      <c r="ICQ205" s="10"/>
      <c r="ICR205" s="10"/>
      <c r="ICS205" s="10"/>
      <c r="ICT205" s="10"/>
      <c r="ICU205" s="10"/>
      <c r="ICV205" s="10"/>
      <c r="ICW205" s="10"/>
      <c r="ICX205" s="10"/>
      <c r="ICY205" s="10"/>
      <c r="ICZ205" s="10"/>
      <c r="IDA205" s="10"/>
      <c r="IDB205" s="10"/>
      <c r="IDC205" s="10"/>
      <c r="IDD205" s="10"/>
      <c r="IDE205" s="10"/>
      <c r="IDF205" s="10"/>
      <c r="IDG205" s="10"/>
      <c r="IDH205" s="10"/>
      <c r="IDI205" s="10"/>
      <c r="IDJ205" s="10"/>
      <c r="IDK205" s="10"/>
      <c r="IDL205" s="10"/>
      <c r="IDM205" s="10"/>
      <c r="IDN205" s="10"/>
      <c r="IDO205" s="10"/>
      <c r="IDP205" s="10"/>
      <c r="IDQ205" s="10"/>
      <c r="IDR205" s="10"/>
      <c r="IDS205" s="10"/>
      <c r="IDT205" s="10"/>
      <c r="IDU205" s="10"/>
      <c r="IDV205" s="10"/>
      <c r="IDW205" s="10"/>
      <c r="IDX205" s="10"/>
      <c r="IDY205" s="10"/>
      <c r="IDZ205" s="10"/>
      <c r="IEA205" s="10"/>
      <c r="IEB205" s="10"/>
      <c r="IEC205" s="10"/>
      <c r="IED205" s="10"/>
      <c r="IEE205" s="10"/>
      <c r="IEF205" s="10"/>
      <c r="IEG205" s="10"/>
      <c r="IEH205" s="10"/>
      <c r="IEI205" s="10"/>
      <c r="IEJ205" s="10"/>
      <c r="IEK205" s="10"/>
      <c r="IEL205" s="10"/>
      <c r="IEM205" s="10"/>
      <c r="IEN205" s="10"/>
      <c r="IEO205" s="10"/>
      <c r="IEP205" s="10"/>
      <c r="IEQ205" s="10"/>
      <c r="IER205" s="10"/>
      <c r="IES205" s="10"/>
      <c r="IET205" s="10"/>
      <c r="IEU205" s="10"/>
      <c r="IEV205" s="10"/>
      <c r="IEW205" s="10"/>
      <c r="IEX205" s="10"/>
      <c r="IEY205" s="10"/>
      <c r="IEZ205" s="10"/>
      <c r="IFA205" s="10"/>
      <c r="IFB205" s="10"/>
      <c r="IFC205" s="10"/>
      <c r="IFD205" s="10"/>
      <c r="IFE205" s="10"/>
      <c r="IFF205" s="10"/>
      <c r="IFG205" s="10"/>
      <c r="IFH205" s="10"/>
      <c r="IFI205" s="10"/>
      <c r="IFJ205" s="10"/>
      <c r="IFK205" s="10"/>
      <c r="IFL205" s="10"/>
      <c r="IFM205" s="10"/>
      <c r="IFN205" s="10"/>
      <c r="IFO205" s="10"/>
      <c r="IFP205" s="10"/>
      <c r="IFQ205" s="10"/>
      <c r="IFR205" s="10"/>
      <c r="IFS205" s="10"/>
      <c r="IFT205" s="10"/>
      <c r="IFU205" s="10"/>
      <c r="IFV205" s="10"/>
      <c r="IFW205" s="10"/>
      <c r="IFX205" s="10"/>
      <c r="IFY205" s="10"/>
      <c r="IFZ205" s="10"/>
      <c r="IGA205" s="10"/>
      <c r="IGB205" s="10"/>
      <c r="IGC205" s="10"/>
      <c r="IGD205" s="10"/>
      <c r="IGE205" s="10"/>
      <c r="IGF205" s="10"/>
      <c r="IGG205" s="10"/>
      <c r="IGH205" s="10"/>
      <c r="IGI205" s="10"/>
      <c r="IGJ205" s="10"/>
      <c r="IGK205" s="10"/>
      <c r="IGL205" s="10"/>
      <c r="IGM205" s="10"/>
      <c r="IGN205" s="10"/>
      <c r="IGO205" s="10"/>
      <c r="IGP205" s="10"/>
      <c r="IGQ205" s="10"/>
      <c r="IGR205" s="10"/>
      <c r="IGS205" s="10"/>
      <c r="IGT205" s="10"/>
      <c r="IGU205" s="10"/>
      <c r="IGV205" s="10"/>
      <c r="IGW205" s="10"/>
      <c r="IGX205" s="10"/>
      <c r="IGY205" s="10"/>
      <c r="IGZ205" s="10"/>
      <c r="IHA205" s="10"/>
      <c r="IHB205" s="10"/>
      <c r="IHC205" s="10"/>
      <c r="IHD205" s="10"/>
      <c r="IHE205" s="10"/>
      <c r="IHF205" s="10"/>
      <c r="IHG205" s="10"/>
      <c r="IHH205" s="10"/>
      <c r="IHI205" s="10"/>
      <c r="IHJ205" s="10"/>
      <c r="IHK205" s="10"/>
      <c r="IHL205" s="10"/>
      <c r="IHM205" s="10"/>
      <c r="IHN205" s="10"/>
      <c r="IHO205" s="10"/>
      <c r="IHP205" s="10"/>
      <c r="IHQ205" s="10"/>
      <c r="IHR205" s="10"/>
      <c r="IHS205" s="10"/>
      <c r="IHT205" s="10"/>
      <c r="IHU205" s="10"/>
      <c r="IHV205" s="10"/>
      <c r="IHW205" s="10"/>
      <c r="IHX205" s="10"/>
      <c r="IHY205" s="10"/>
      <c r="IHZ205" s="10"/>
      <c r="IIA205" s="10"/>
      <c r="IIB205" s="10"/>
      <c r="IIC205" s="10"/>
      <c r="IID205" s="10"/>
      <c r="IIE205" s="10"/>
      <c r="IIF205" s="10"/>
      <c r="IIG205" s="10"/>
      <c r="IIH205" s="10"/>
      <c r="III205" s="10"/>
      <c r="IIJ205" s="10"/>
      <c r="IIK205" s="10"/>
      <c r="IIL205" s="10"/>
      <c r="IIM205" s="10"/>
      <c r="IIN205" s="10"/>
      <c r="IIO205" s="10"/>
      <c r="IIP205" s="10"/>
      <c r="IIQ205" s="10"/>
      <c r="IIR205" s="10"/>
      <c r="IIS205" s="10"/>
      <c r="IIT205" s="10"/>
      <c r="IIU205" s="10"/>
      <c r="IIV205" s="10"/>
      <c r="IIW205" s="10"/>
      <c r="IIX205" s="10"/>
      <c r="IIY205" s="10"/>
      <c r="IIZ205" s="10"/>
      <c r="IJA205" s="10"/>
      <c r="IJB205" s="10"/>
      <c r="IJC205" s="10"/>
      <c r="IJD205" s="10"/>
      <c r="IJE205" s="10"/>
      <c r="IJF205" s="10"/>
      <c r="IJG205" s="10"/>
      <c r="IJH205" s="10"/>
      <c r="IJI205" s="10"/>
      <c r="IJJ205" s="10"/>
      <c r="IJK205" s="10"/>
      <c r="IJL205" s="10"/>
      <c r="IJM205" s="10"/>
      <c r="IJN205" s="10"/>
      <c r="IJO205" s="10"/>
      <c r="IJP205" s="10"/>
      <c r="IJQ205" s="10"/>
      <c r="IJR205" s="10"/>
      <c r="IJS205" s="10"/>
      <c r="IJT205" s="10"/>
      <c r="IJU205" s="10"/>
      <c r="IJV205" s="10"/>
      <c r="IJW205" s="10"/>
      <c r="IJX205" s="10"/>
      <c r="IJY205" s="10"/>
      <c r="IJZ205" s="10"/>
      <c r="IKA205" s="10"/>
      <c r="IKB205" s="10"/>
      <c r="IKC205" s="10"/>
      <c r="IKD205" s="10"/>
      <c r="IKE205" s="10"/>
      <c r="IKF205" s="10"/>
      <c r="IKG205" s="10"/>
      <c r="IKH205" s="10"/>
      <c r="IKI205" s="10"/>
      <c r="IKJ205" s="10"/>
      <c r="IKK205" s="10"/>
      <c r="IKL205" s="10"/>
      <c r="IKM205" s="10"/>
      <c r="IKN205" s="10"/>
      <c r="IKO205" s="10"/>
      <c r="IKP205" s="10"/>
      <c r="IKQ205" s="10"/>
      <c r="IKR205" s="10"/>
      <c r="IKS205" s="10"/>
      <c r="IKT205" s="10"/>
      <c r="IKU205" s="10"/>
      <c r="IKV205" s="10"/>
      <c r="IKW205" s="10"/>
      <c r="IKX205" s="10"/>
      <c r="IKY205" s="10"/>
      <c r="IKZ205" s="10"/>
      <c r="ILA205" s="10"/>
      <c r="ILB205" s="10"/>
      <c r="ILC205" s="10"/>
      <c r="ILD205" s="10"/>
      <c r="ILE205" s="10"/>
      <c r="ILF205" s="10"/>
      <c r="ILG205" s="10"/>
      <c r="ILH205" s="10"/>
      <c r="ILI205" s="10"/>
      <c r="ILJ205" s="10"/>
      <c r="ILK205" s="10"/>
      <c r="ILL205" s="10"/>
      <c r="ILM205" s="10"/>
      <c r="ILN205" s="10"/>
      <c r="ILO205" s="10"/>
      <c r="ILP205" s="10"/>
      <c r="ILQ205" s="10"/>
      <c r="ILR205" s="10"/>
      <c r="ILS205" s="10"/>
      <c r="ILT205" s="10"/>
      <c r="ILU205" s="10"/>
      <c r="ILV205" s="10"/>
      <c r="ILW205" s="10"/>
      <c r="ILX205" s="10"/>
      <c r="ILY205" s="10"/>
      <c r="ILZ205" s="10"/>
      <c r="IMA205" s="10"/>
      <c r="IMB205" s="10"/>
      <c r="IMC205" s="10"/>
      <c r="IMD205" s="10"/>
      <c r="IME205" s="10"/>
      <c r="IMF205" s="10"/>
      <c r="IMG205" s="10"/>
      <c r="IMH205" s="10"/>
      <c r="IMI205" s="10"/>
      <c r="IMJ205" s="10"/>
      <c r="IMK205" s="10"/>
      <c r="IML205" s="10"/>
      <c r="IMM205" s="10"/>
      <c r="IMN205" s="10"/>
      <c r="IMO205" s="10"/>
      <c r="IMP205" s="10"/>
      <c r="IMQ205" s="10"/>
      <c r="IMR205" s="10"/>
      <c r="IMS205" s="10"/>
      <c r="IMT205" s="10"/>
      <c r="IMU205" s="10"/>
      <c r="IMV205" s="10"/>
      <c r="IMW205" s="10"/>
      <c r="IMX205" s="10"/>
      <c r="IMY205" s="10"/>
      <c r="IMZ205" s="10"/>
      <c r="INA205" s="10"/>
      <c r="INB205" s="10"/>
      <c r="INC205" s="10"/>
      <c r="IND205" s="10"/>
      <c r="INE205" s="10"/>
      <c r="INF205" s="10"/>
      <c r="ING205" s="10"/>
      <c r="INH205" s="10"/>
      <c r="INI205" s="10"/>
      <c r="INJ205" s="10"/>
      <c r="INK205" s="10"/>
      <c r="INL205" s="10"/>
      <c r="INM205" s="10"/>
      <c r="INN205" s="10"/>
      <c r="INO205" s="10"/>
      <c r="INP205" s="10"/>
      <c r="INQ205" s="10"/>
      <c r="INR205" s="10"/>
      <c r="INS205" s="10"/>
      <c r="INT205" s="10"/>
      <c r="INU205" s="10"/>
      <c r="INV205" s="10"/>
      <c r="INW205" s="10"/>
      <c r="INX205" s="10"/>
      <c r="INY205" s="10"/>
      <c r="INZ205" s="10"/>
      <c r="IOA205" s="10"/>
      <c r="IOB205" s="10"/>
      <c r="IOC205" s="10"/>
      <c r="IOD205" s="10"/>
      <c r="IOE205" s="10"/>
      <c r="IOF205" s="10"/>
      <c r="IOG205" s="10"/>
      <c r="IOH205" s="10"/>
      <c r="IOI205" s="10"/>
      <c r="IOJ205" s="10"/>
      <c r="IOK205" s="10"/>
      <c r="IOL205" s="10"/>
      <c r="IOM205" s="10"/>
      <c r="ION205" s="10"/>
      <c r="IOO205" s="10"/>
      <c r="IOP205" s="10"/>
      <c r="IOQ205" s="10"/>
      <c r="IOR205" s="10"/>
      <c r="IOS205" s="10"/>
      <c r="IOT205" s="10"/>
      <c r="IOU205" s="10"/>
      <c r="IOV205" s="10"/>
      <c r="IOW205" s="10"/>
      <c r="IOX205" s="10"/>
      <c r="IOY205" s="10"/>
      <c r="IOZ205" s="10"/>
      <c r="IPA205" s="10"/>
      <c r="IPB205" s="10"/>
      <c r="IPC205" s="10"/>
      <c r="IPD205" s="10"/>
      <c r="IPE205" s="10"/>
      <c r="IPF205" s="10"/>
      <c r="IPG205" s="10"/>
      <c r="IPH205" s="10"/>
      <c r="IPI205" s="10"/>
      <c r="IPJ205" s="10"/>
      <c r="IPK205" s="10"/>
      <c r="IPL205" s="10"/>
      <c r="IPM205" s="10"/>
      <c r="IPN205" s="10"/>
      <c r="IPO205" s="10"/>
      <c r="IPP205" s="10"/>
      <c r="IPQ205" s="10"/>
      <c r="IPR205" s="10"/>
      <c r="IPS205" s="10"/>
      <c r="IPT205" s="10"/>
      <c r="IPU205" s="10"/>
      <c r="IPV205" s="10"/>
      <c r="IPW205" s="10"/>
      <c r="IPX205" s="10"/>
      <c r="IPY205" s="10"/>
      <c r="IPZ205" s="10"/>
      <c r="IQA205" s="10"/>
      <c r="IQB205" s="10"/>
      <c r="IQC205" s="10"/>
      <c r="IQD205" s="10"/>
      <c r="IQE205" s="10"/>
      <c r="IQF205" s="10"/>
      <c r="IQG205" s="10"/>
      <c r="IQH205" s="10"/>
      <c r="IQI205" s="10"/>
      <c r="IQJ205" s="10"/>
      <c r="IQK205" s="10"/>
      <c r="IQL205" s="10"/>
      <c r="IQM205" s="10"/>
      <c r="IQN205" s="10"/>
      <c r="IQO205" s="10"/>
      <c r="IQP205" s="10"/>
      <c r="IQQ205" s="10"/>
      <c r="IQR205" s="10"/>
      <c r="IQS205" s="10"/>
      <c r="IQT205" s="10"/>
      <c r="IQU205" s="10"/>
      <c r="IQV205" s="10"/>
      <c r="IQW205" s="10"/>
      <c r="IQX205" s="10"/>
      <c r="IQY205" s="10"/>
      <c r="IQZ205" s="10"/>
      <c r="IRA205" s="10"/>
      <c r="IRB205" s="10"/>
      <c r="IRC205" s="10"/>
      <c r="IRD205" s="10"/>
      <c r="IRE205" s="10"/>
      <c r="IRF205" s="10"/>
      <c r="IRG205" s="10"/>
      <c r="IRH205" s="10"/>
      <c r="IRI205" s="10"/>
      <c r="IRJ205" s="10"/>
      <c r="IRK205" s="10"/>
      <c r="IRL205" s="10"/>
      <c r="IRM205" s="10"/>
      <c r="IRN205" s="10"/>
      <c r="IRO205" s="10"/>
      <c r="IRP205" s="10"/>
      <c r="IRQ205" s="10"/>
      <c r="IRR205" s="10"/>
      <c r="IRS205" s="10"/>
      <c r="IRT205" s="10"/>
      <c r="IRU205" s="10"/>
      <c r="IRV205" s="10"/>
      <c r="IRW205" s="10"/>
      <c r="IRX205" s="10"/>
      <c r="IRY205" s="10"/>
      <c r="IRZ205" s="10"/>
      <c r="ISA205" s="10"/>
      <c r="ISB205" s="10"/>
      <c r="ISC205" s="10"/>
      <c r="ISD205" s="10"/>
      <c r="ISE205" s="10"/>
      <c r="ISF205" s="10"/>
      <c r="ISG205" s="10"/>
      <c r="ISH205" s="10"/>
      <c r="ISI205" s="10"/>
      <c r="ISJ205" s="10"/>
      <c r="ISK205" s="10"/>
      <c r="ISL205" s="10"/>
      <c r="ISM205" s="10"/>
      <c r="ISN205" s="10"/>
      <c r="ISO205" s="10"/>
      <c r="ISP205" s="10"/>
      <c r="ISQ205" s="10"/>
      <c r="ISR205" s="10"/>
      <c r="ISS205" s="10"/>
      <c r="IST205" s="10"/>
      <c r="ISU205" s="10"/>
      <c r="ISV205" s="10"/>
      <c r="ISW205" s="10"/>
      <c r="ISX205" s="10"/>
      <c r="ISY205" s="10"/>
      <c r="ISZ205" s="10"/>
      <c r="ITA205" s="10"/>
      <c r="ITB205" s="10"/>
      <c r="ITC205" s="10"/>
      <c r="ITD205" s="10"/>
      <c r="ITE205" s="10"/>
      <c r="ITF205" s="10"/>
      <c r="ITG205" s="10"/>
      <c r="ITH205" s="10"/>
      <c r="ITI205" s="10"/>
      <c r="ITJ205" s="10"/>
      <c r="ITK205" s="10"/>
      <c r="ITL205" s="10"/>
      <c r="ITM205" s="10"/>
      <c r="ITN205" s="10"/>
      <c r="ITO205" s="10"/>
      <c r="ITP205" s="10"/>
      <c r="ITQ205" s="10"/>
      <c r="ITR205" s="10"/>
      <c r="ITS205" s="10"/>
      <c r="ITT205" s="10"/>
      <c r="ITU205" s="10"/>
      <c r="ITV205" s="10"/>
      <c r="ITW205" s="10"/>
      <c r="ITX205" s="10"/>
      <c r="ITY205" s="10"/>
      <c r="ITZ205" s="10"/>
      <c r="IUA205" s="10"/>
      <c r="IUB205" s="10"/>
      <c r="IUC205" s="10"/>
      <c r="IUD205" s="10"/>
      <c r="IUE205" s="10"/>
      <c r="IUF205" s="10"/>
      <c r="IUG205" s="10"/>
      <c r="IUH205" s="10"/>
      <c r="IUI205" s="10"/>
      <c r="IUJ205" s="10"/>
      <c r="IUK205" s="10"/>
      <c r="IUL205" s="10"/>
      <c r="IUM205" s="10"/>
      <c r="IUN205" s="10"/>
      <c r="IUO205" s="10"/>
      <c r="IUP205" s="10"/>
      <c r="IUQ205" s="10"/>
      <c r="IUR205" s="10"/>
      <c r="IUS205" s="10"/>
      <c r="IUT205" s="10"/>
      <c r="IUU205" s="10"/>
      <c r="IUV205" s="10"/>
      <c r="IUW205" s="10"/>
      <c r="IUX205" s="10"/>
      <c r="IUY205" s="10"/>
      <c r="IUZ205" s="10"/>
      <c r="IVA205" s="10"/>
      <c r="IVB205" s="10"/>
      <c r="IVC205" s="10"/>
      <c r="IVD205" s="10"/>
      <c r="IVE205" s="10"/>
      <c r="IVF205" s="10"/>
      <c r="IVG205" s="10"/>
      <c r="IVH205" s="10"/>
      <c r="IVI205" s="10"/>
      <c r="IVJ205" s="10"/>
      <c r="IVK205" s="10"/>
      <c r="IVL205" s="10"/>
      <c r="IVM205" s="10"/>
      <c r="IVN205" s="10"/>
      <c r="IVO205" s="10"/>
      <c r="IVP205" s="10"/>
      <c r="IVQ205" s="10"/>
      <c r="IVR205" s="10"/>
      <c r="IVS205" s="10"/>
      <c r="IVT205" s="10"/>
      <c r="IVU205" s="10"/>
      <c r="IVV205" s="10"/>
      <c r="IVW205" s="10"/>
      <c r="IVX205" s="10"/>
      <c r="IVY205" s="10"/>
      <c r="IVZ205" s="10"/>
      <c r="IWA205" s="10"/>
      <c r="IWB205" s="10"/>
      <c r="IWC205" s="10"/>
      <c r="IWD205" s="10"/>
      <c r="IWE205" s="10"/>
      <c r="IWF205" s="10"/>
      <c r="IWG205" s="10"/>
      <c r="IWH205" s="10"/>
      <c r="IWI205" s="10"/>
      <c r="IWJ205" s="10"/>
      <c r="IWK205" s="10"/>
      <c r="IWL205" s="10"/>
      <c r="IWM205" s="10"/>
      <c r="IWN205" s="10"/>
      <c r="IWO205" s="10"/>
      <c r="IWP205" s="10"/>
      <c r="IWQ205" s="10"/>
      <c r="IWR205" s="10"/>
      <c r="IWS205" s="10"/>
      <c r="IWT205" s="10"/>
      <c r="IWU205" s="10"/>
      <c r="IWV205" s="10"/>
      <c r="IWW205" s="10"/>
      <c r="IWX205" s="10"/>
      <c r="IWY205" s="10"/>
      <c r="IWZ205" s="10"/>
      <c r="IXA205" s="10"/>
      <c r="IXB205" s="10"/>
      <c r="IXC205" s="10"/>
      <c r="IXD205" s="10"/>
      <c r="IXE205" s="10"/>
      <c r="IXF205" s="10"/>
      <c r="IXG205" s="10"/>
      <c r="IXH205" s="10"/>
      <c r="IXI205" s="10"/>
      <c r="IXJ205" s="10"/>
      <c r="IXK205" s="10"/>
      <c r="IXL205" s="10"/>
      <c r="IXM205" s="10"/>
      <c r="IXN205" s="10"/>
      <c r="IXO205" s="10"/>
      <c r="IXP205" s="10"/>
      <c r="IXQ205" s="10"/>
      <c r="IXR205" s="10"/>
      <c r="IXS205" s="10"/>
      <c r="IXT205" s="10"/>
      <c r="IXU205" s="10"/>
      <c r="IXV205" s="10"/>
      <c r="IXW205" s="10"/>
      <c r="IXX205" s="10"/>
      <c r="IXY205" s="10"/>
      <c r="IXZ205" s="10"/>
      <c r="IYA205" s="10"/>
      <c r="IYB205" s="10"/>
      <c r="IYC205" s="10"/>
      <c r="IYD205" s="10"/>
      <c r="IYE205" s="10"/>
      <c r="IYF205" s="10"/>
      <c r="IYG205" s="10"/>
      <c r="IYH205" s="10"/>
      <c r="IYI205" s="10"/>
      <c r="IYJ205" s="10"/>
      <c r="IYK205" s="10"/>
      <c r="IYL205" s="10"/>
      <c r="IYM205" s="10"/>
      <c r="IYN205" s="10"/>
      <c r="IYO205" s="10"/>
      <c r="IYP205" s="10"/>
      <c r="IYQ205" s="10"/>
      <c r="IYR205" s="10"/>
      <c r="IYS205" s="10"/>
      <c r="IYT205" s="10"/>
      <c r="IYU205" s="10"/>
      <c r="IYV205" s="10"/>
      <c r="IYW205" s="10"/>
      <c r="IYX205" s="10"/>
      <c r="IYY205" s="10"/>
      <c r="IYZ205" s="10"/>
      <c r="IZA205" s="10"/>
      <c r="IZB205" s="10"/>
      <c r="IZC205" s="10"/>
      <c r="IZD205" s="10"/>
      <c r="IZE205" s="10"/>
      <c r="IZF205" s="10"/>
      <c r="IZG205" s="10"/>
      <c r="IZH205" s="10"/>
      <c r="IZI205" s="10"/>
      <c r="IZJ205" s="10"/>
      <c r="IZK205" s="10"/>
      <c r="IZL205" s="10"/>
      <c r="IZM205" s="10"/>
      <c r="IZN205" s="10"/>
      <c r="IZO205" s="10"/>
      <c r="IZP205" s="10"/>
      <c r="IZQ205" s="10"/>
      <c r="IZR205" s="10"/>
      <c r="IZS205" s="10"/>
      <c r="IZT205" s="10"/>
      <c r="IZU205" s="10"/>
      <c r="IZV205" s="10"/>
      <c r="IZW205" s="10"/>
      <c r="IZX205" s="10"/>
      <c r="IZY205" s="10"/>
      <c r="IZZ205" s="10"/>
      <c r="JAA205" s="10"/>
      <c r="JAB205" s="10"/>
      <c r="JAC205" s="10"/>
      <c r="JAD205" s="10"/>
      <c r="JAE205" s="10"/>
      <c r="JAF205" s="10"/>
      <c r="JAG205" s="10"/>
      <c r="JAH205" s="10"/>
      <c r="JAI205" s="10"/>
      <c r="JAJ205" s="10"/>
      <c r="JAK205" s="10"/>
      <c r="JAL205" s="10"/>
      <c r="JAM205" s="10"/>
      <c r="JAN205" s="10"/>
      <c r="JAO205" s="10"/>
      <c r="JAP205" s="10"/>
      <c r="JAQ205" s="10"/>
      <c r="JAR205" s="10"/>
      <c r="JAS205" s="10"/>
      <c r="JAT205" s="10"/>
      <c r="JAU205" s="10"/>
      <c r="JAV205" s="10"/>
      <c r="JAW205" s="10"/>
      <c r="JAX205" s="10"/>
      <c r="JAY205" s="10"/>
      <c r="JAZ205" s="10"/>
      <c r="JBA205" s="10"/>
      <c r="JBB205" s="10"/>
      <c r="JBC205" s="10"/>
      <c r="JBD205" s="10"/>
      <c r="JBE205" s="10"/>
      <c r="JBF205" s="10"/>
      <c r="JBG205" s="10"/>
      <c r="JBH205" s="10"/>
      <c r="JBI205" s="10"/>
      <c r="JBJ205" s="10"/>
      <c r="JBK205" s="10"/>
      <c r="JBL205" s="10"/>
      <c r="JBM205" s="10"/>
      <c r="JBN205" s="10"/>
      <c r="JBO205" s="10"/>
      <c r="JBP205" s="10"/>
      <c r="JBQ205" s="10"/>
      <c r="JBR205" s="10"/>
      <c r="JBS205" s="10"/>
      <c r="JBT205" s="10"/>
      <c r="JBU205" s="10"/>
      <c r="JBV205" s="10"/>
      <c r="JBW205" s="10"/>
      <c r="JBX205" s="10"/>
      <c r="JBY205" s="10"/>
      <c r="JBZ205" s="10"/>
      <c r="JCA205" s="10"/>
      <c r="JCB205" s="10"/>
      <c r="JCC205" s="10"/>
      <c r="JCD205" s="10"/>
      <c r="JCE205" s="10"/>
      <c r="JCF205" s="10"/>
      <c r="JCG205" s="10"/>
      <c r="JCH205" s="10"/>
      <c r="JCI205" s="10"/>
      <c r="JCJ205" s="10"/>
      <c r="JCK205" s="10"/>
      <c r="JCL205" s="10"/>
      <c r="JCM205" s="10"/>
      <c r="JCN205" s="10"/>
      <c r="JCO205" s="10"/>
      <c r="JCP205" s="10"/>
      <c r="JCQ205" s="10"/>
      <c r="JCR205" s="10"/>
      <c r="JCS205" s="10"/>
      <c r="JCT205" s="10"/>
      <c r="JCU205" s="10"/>
      <c r="JCV205" s="10"/>
      <c r="JCW205" s="10"/>
      <c r="JCX205" s="10"/>
      <c r="JCY205" s="10"/>
      <c r="JCZ205" s="10"/>
      <c r="JDA205" s="10"/>
      <c r="JDB205" s="10"/>
      <c r="JDC205" s="10"/>
      <c r="JDD205" s="10"/>
      <c r="JDE205" s="10"/>
      <c r="JDF205" s="10"/>
      <c r="JDG205" s="10"/>
      <c r="JDH205" s="10"/>
      <c r="JDI205" s="10"/>
      <c r="JDJ205" s="10"/>
      <c r="JDK205" s="10"/>
      <c r="JDL205" s="10"/>
      <c r="JDM205" s="10"/>
      <c r="JDN205" s="10"/>
      <c r="JDO205" s="10"/>
      <c r="JDP205" s="10"/>
      <c r="JDQ205" s="10"/>
      <c r="JDR205" s="10"/>
      <c r="JDS205" s="10"/>
      <c r="JDT205" s="10"/>
      <c r="JDU205" s="10"/>
      <c r="JDV205" s="10"/>
      <c r="JDW205" s="10"/>
      <c r="JDX205" s="10"/>
      <c r="JDY205" s="10"/>
      <c r="JDZ205" s="10"/>
      <c r="JEA205" s="10"/>
      <c r="JEB205" s="10"/>
      <c r="JEC205" s="10"/>
      <c r="JED205" s="10"/>
      <c r="JEE205" s="10"/>
      <c r="JEF205" s="10"/>
      <c r="JEG205" s="10"/>
      <c r="JEH205" s="10"/>
      <c r="JEI205" s="10"/>
      <c r="JEJ205" s="10"/>
      <c r="JEK205" s="10"/>
      <c r="JEL205" s="10"/>
      <c r="JEM205" s="10"/>
      <c r="JEN205" s="10"/>
      <c r="JEO205" s="10"/>
      <c r="JEP205" s="10"/>
      <c r="JEQ205" s="10"/>
      <c r="JER205" s="10"/>
      <c r="JES205" s="10"/>
      <c r="JET205" s="10"/>
      <c r="JEU205" s="10"/>
      <c r="JEV205" s="10"/>
      <c r="JEW205" s="10"/>
      <c r="JEX205" s="10"/>
      <c r="JEY205" s="10"/>
      <c r="JEZ205" s="10"/>
      <c r="JFA205" s="10"/>
      <c r="JFB205" s="10"/>
      <c r="JFC205" s="10"/>
      <c r="JFD205" s="10"/>
      <c r="JFE205" s="10"/>
      <c r="JFF205" s="10"/>
      <c r="JFG205" s="10"/>
      <c r="JFH205" s="10"/>
      <c r="JFI205" s="10"/>
      <c r="JFJ205" s="10"/>
      <c r="JFK205" s="10"/>
      <c r="JFL205" s="10"/>
      <c r="JFM205" s="10"/>
      <c r="JFN205" s="10"/>
      <c r="JFO205" s="10"/>
      <c r="JFP205" s="10"/>
      <c r="JFQ205" s="10"/>
      <c r="JFR205" s="10"/>
      <c r="JFS205" s="10"/>
      <c r="JFT205" s="10"/>
      <c r="JFU205" s="10"/>
      <c r="JFV205" s="10"/>
      <c r="JFW205" s="10"/>
      <c r="JFX205" s="10"/>
      <c r="JFY205" s="10"/>
      <c r="JFZ205" s="10"/>
      <c r="JGA205" s="10"/>
      <c r="JGB205" s="10"/>
      <c r="JGC205" s="10"/>
      <c r="JGD205" s="10"/>
      <c r="JGE205" s="10"/>
      <c r="JGF205" s="10"/>
      <c r="JGG205" s="10"/>
      <c r="JGH205" s="10"/>
      <c r="JGI205" s="10"/>
      <c r="JGJ205" s="10"/>
      <c r="JGK205" s="10"/>
      <c r="JGL205" s="10"/>
      <c r="JGM205" s="10"/>
      <c r="JGN205" s="10"/>
      <c r="JGO205" s="10"/>
      <c r="JGP205" s="10"/>
      <c r="JGQ205" s="10"/>
      <c r="JGR205" s="10"/>
      <c r="JGS205" s="10"/>
      <c r="JGT205" s="10"/>
      <c r="JGU205" s="10"/>
      <c r="JGV205" s="10"/>
      <c r="JGW205" s="10"/>
      <c r="JGX205" s="10"/>
      <c r="JGY205" s="10"/>
      <c r="JGZ205" s="10"/>
      <c r="JHA205" s="10"/>
      <c r="JHB205" s="10"/>
      <c r="JHC205" s="10"/>
      <c r="JHD205" s="10"/>
      <c r="JHE205" s="10"/>
      <c r="JHF205" s="10"/>
      <c r="JHG205" s="10"/>
      <c r="JHH205" s="10"/>
      <c r="JHI205" s="10"/>
      <c r="JHJ205" s="10"/>
      <c r="JHK205" s="10"/>
      <c r="JHL205" s="10"/>
      <c r="JHM205" s="10"/>
      <c r="JHN205" s="10"/>
      <c r="JHO205" s="10"/>
      <c r="JHP205" s="10"/>
      <c r="JHQ205" s="10"/>
      <c r="JHR205" s="10"/>
      <c r="JHS205" s="10"/>
      <c r="JHT205" s="10"/>
      <c r="JHU205" s="10"/>
      <c r="JHV205" s="10"/>
      <c r="JHW205" s="10"/>
      <c r="JHX205" s="10"/>
      <c r="JHY205" s="10"/>
      <c r="JHZ205" s="10"/>
      <c r="JIA205" s="10"/>
      <c r="JIB205" s="10"/>
      <c r="JIC205" s="10"/>
      <c r="JID205" s="10"/>
      <c r="JIE205" s="10"/>
      <c r="JIF205" s="10"/>
      <c r="JIG205" s="10"/>
      <c r="JIH205" s="10"/>
      <c r="JII205" s="10"/>
      <c r="JIJ205" s="10"/>
      <c r="JIK205" s="10"/>
      <c r="JIL205" s="10"/>
      <c r="JIM205" s="10"/>
      <c r="JIN205" s="10"/>
      <c r="JIO205" s="10"/>
      <c r="JIP205" s="10"/>
      <c r="JIQ205" s="10"/>
      <c r="JIR205" s="10"/>
      <c r="JIS205" s="10"/>
      <c r="JIT205" s="10"/>
      <c r="JIU205" s="10"/>
      <c r="JIV205" s="10"/>
      <c r="JIW205" s="10"/>
      <c r="JIX205" s="10"/>
      <c r="JIY205" s="10"/>
      <c r="JIZ205" s="10"/>
      <c r="JJA205" s="10"/>
      <c r="JJB205" s="10"/>
      <c r="JJC205" s="10"/>
      <c r="JJD205" s="10"/>
      <c r="JJE205" s="10"/>
      <c r="JJF205" s="10"/>
      <c r="JJG205" s="10"/>
      <c r="JJH205" s="10"/>
      <c r="JJI205" s="10"/>
      <c r="JJJ205" s="10"/>
      <c r="JJK205" s="10"/>
      <c r="JJL205" s="10"/>
      <c r="JJM205" s="10"/>
      <c r="JJN205" s="10"/>
      <c r="JJO205" s="10"/>
      <c r="JJP205" s="10"/>
      <c r="JJQ205" s="10"/>
      <c r="JJR205" s="10"/>
      <c r="JJS205" s="10"/>
      <c r="JJT205" s="10"/>
      <c r="JJU205" s="10"/>
      <c r="JJV205" s="10"/>
      <c r="JJW205" s="10"/>
      <c r="JJX205" s="10"/>
      <c r="JJY205" s="10"/>
      <c r="JJZ205" s="10"/>
      <c r="JKA205" s="10"/>
      <c r="JKB205" s="10"/>
      <c r="JKC205" s="10"/>
      <c r="JKD205" s="10"/>
      <c r="JKE205" s="10"/>
      <c r="JKF205" s="10"/>
      <c r="JKG205" s="10"/>
      <c r="JKH205" s="10"/>
      <c r="JKI205" s="10"/>
      <c r="JKJ205" s="10"/>
      <c r="JKK205" s="10"/>
      <c r="JKL205" s="10"/>
      <c r="JKM205" s="10"/>
      <c r="JKN205" s="10"/>
      <c r="JKO205" s="10"/>
      <c r="JKP205" s="10"/>
      <c r="JKQ205" s="10"/>
      <c r="JKR205" s="10"/>
      <c r="JKS205" s="10"/>
      <c r="JKT205" s="10"/>
      <c r="JKU205" s="10"/>
      <c r="JKV205" s="10"/>
      <c r="JKW205" s="10"/>
      <c r="JKX205" s="10"/>
      <c r="JKY205" s="10"/>
      <c r="JKZ205" s="10"/>
      <c r="JLA205" s="10"/>
      <c r="JLB205" s="10"/>
      <c r="JLC205" s="10"/>
      <c r="JLD205" s="10"/>
      <c r="JLE205" s="10"/>
      <c r="JLF205" s="10"/>
      <c r="JLG205" s="10"/>
      <c r="JLH205" s="10"/>
      <c r="JLI205" s="10"/>
      <c r="JLJ205" s="10"/>
      <c r="JLK205" s="10"/>
      <c r="JLL205" s="10"/>
      <c r="JLM205" s="10"/>
      <c r="JLN205" s="10"/>
      <c r="JLO205" s="10"/>
      <c r="JLP205" s="10"/>
      <c r="JLQ205" s="10"/>
      <c r="JLR205" s="10"/>
      <c r="JLS205" s="10"/>
      <c r="JLT205" s="10"/>
      <c r="JLU205" s="10"/>
      <c r="JLV205" s="10"/>
      <c r="JLW205" s="10"/>
      <c r="JLX205" s="10"/>
      <c r="JLY205" s="10"/>
      <c r="JLZ205" s="10"/>
      <c r="JMA205" s="10"/>
      <c r="JMB205" s="10"/>
      <c r="JMC205" s="10"/>
      <c r="JMD205" s="10"/>
      <c r="JME205" s="10"/>
      <c r="JMF205" s="10"/>
      <c r="JMG205" s="10"/>
      <c r="JMH205" s="10"/>
      <c r="JMI205" s="10"/>
      <c r="JMJ205" s="10"/>
      <c r="JMK205" s="10"/>
      <c r="JML205" s="10"/>
      <c r="JMM205" s="10"/>
      <c r="JMN205" s="10"/>
      <c r="JMO205" s="10"/>
      <c r="JMP205" s="10"/>
      <c r="JMQ205" s="10"/>
      <c r="JMR205" s="10"/>
      <c r="JMS205" s="10"/>
      <c r="JMT205" s="10"/>
      <c r="JMU205" s="10"/>
      <c r="JMV205" s="10"/>
      <c r="JMW205" s="10"/>
      <c r="JMX205" s="10"/>
      <c r="JMY205" s="10"/>
      <c r="JMZ205" s="10"/>
      <c r="JNA205" s="10"/>
      <c r="JNB205" s="10"/>
      <c r="JNC205" s="10"/>
      <c r="JND205" s="10"/>
      <c r="JNE205" s="10"/>
      <c r="JNF205" s="10"/>
      <c r="JNG205" s="10"/>
      <c r="JNH205" s="10"/>
      <c r="JNI205" s="10"/>
      <c r="JNJ205" s="10"/>
      <c r="JNK205" s="10"/>
      <c r="JNL205" s="10"/>
      <c r="JNM205" s="10"/>
      <c r="JNN205" s="10"/>
      <c r="JNO205" s="10"/>
      <c r="JNP205" s="10"/>
      <c r="JNQ205" s="10"/>
      <c r="JNR205" s="10"/>
      <c r="JNS205" s="10"/>
      <c r="JNT205" s="10"/>
      <c r="JNU205" s="10"/>
      <c r="JNV205" s="10"/>
      <c r="JNW205" s="10"/>
      <c r="JNX205" s="10"/>
      <c r="JNY205" s="10"/>
      <c r="JNZ205" s="10"/>
      <c r="JOA205" s="10"/>
      <c r="JOB205" s="10"/>
      <c r="JOC205" s="10"/>
      <c r="JOD205" s="10"/>
      <c r="JOE205" s="10"/>
      <c r="JOF205" s="10"/>
      <c r="JOG205" s="10"/>
      <c r="JOH205" s="10"/>
      <c r="JOI205" s="10"/>
      <c r="JOJ205" s="10"/>
      <c r="JOK205" s="10"/>
      <c r="JOL205" s="10"/>
      <c r="JOM205" s="10"/>
      <c r="JON205" s="10"/>
      <c r="JOO205" s="10"/>
      <c r="JOP205" s="10"/>
      <c r="JOQ205" s="10"/>
      <c r="JOR205" s="10"/>
      <c r="JOS205" s="10"/>
      <c r="JOT205" s="10"/>
      <c r="JOU205" s="10"/>
      <c r="JOV205" s="10"/>
      <c r="JOW205" s="10"/>
      <c r="JOX205" s="10"/>
      <c r="JOY205" s="10"/>
      <c r="JOZ205" s="10"/>
      <c r="JPA205" s="10"/>
      <c r="JPB205" s="10"/>
      <c r="JPC205" s="10"/>
      <c r="JPD205" s="10"/>
      <c r="JPE205" s="10"/>
      <c r="JPF205" s="10"/>
      <c r="JPG205" s="10"/>
      <c r="JPH205" s="10"/>
      <c r="JPI205" s="10"/>
      <c r="JPJ205" s="10"/>
      <c r="JPK205" s="10"/>
      <c r="JPL205" s="10"/>
      <c r="JPM205" s="10"/>
      <c r="JPN205" s="10"/>
      <c r="JPO205" s="10"/>
      <c r="JPP205" s="10"/>
      <c r="JPQ205" s="10"/>
      <c r="JPR205" s="10"/>
      <c r="JPS205" s="10"/>
      <c r="JPT205" s="10"/>
      <c r="JPU205" s="10"/>
      <c r="JPV205" s="10"/>
      <c r="JPW205" s="10"/>
      <c r="JPX205" s="10"/>
      <c r="JPY205" s="10"/>
      <c r="JPZ205" s="10"/>
      <c r="JQA205" s="10"/>
      <c r="JQB205" s="10"/>
      <c r="JQC205" s="10"/>
      <c r="JQD205" s="10"/>
      <c r="JQE205" s="10"/>
      <c r="JQF205" s="10"/>
      <c r="JQG205" s="10"/>
      <c r="JQH205" s="10"/>
      <c r="JQI205" s="10"/>
      <c r="JQJ205" s="10"/>
      <c r="JQK205" s="10"/>
      <c r="JQL205" s="10"/>
      <c r="JQM205" s="10"/>
      <c r="JQN205" s="10"/>
      <c r="JQO205" s="10"/>
      <c r="JQP205" s="10"/>
      <c r="JQQ205" s="10"/>
      <c r="JQR205" s="10"/>
      <c r="JQS205" s="10"/>
      <c r="JQT205" s="10"/>
      <c r="JQU205" s="10"/>
      <c r="JQV205" s="10"/>
      <c r="JQW205" s="10"/>
      <c r="JQX205" s="10"/>
      <c r="JQY205" s="10"/>
      <c r="JQZ205" s="10"/>
      <c r="JRA205" s="10"/>
      <c r="JRB205" s="10"/>
      <c r="JRC205" s="10"/>
      <c r="JRD205" s="10"/>
      <c r="JRE205" s="10"/>
      <c r="JRF205" s="10"/>
      <c r="JRG205" s="10"/>
      <c r="JRH205" s="10"/>
      <c r="JRI205" s="10"/>
      <c r="JRJ205" s="10"/>
      <c r="JRK205" s="10"/>
      <c r="JRL205" s="10"/>
      <c r="JRM205" s="10"/>
      <c r="JRN205" s="10"/>
      <c r="JRO205" s="10"/>
      <c r="JRP205" s="10"/>
      <c r="JRQ205" s="10"/>
      <c r="JRR205" s="10"/>
      <c r="JRS205" s="10"/>
      <c r="JRT205" s="10"/>
      <c r="JRU205" s="10"/>
      <c r="JRV205" s="10"/>
      <c r="JRW205" s="10"/>
      <c r="JRX205" s="10"/>
      <c r="JRY205" s="10"/>
      <c r="JRZ205" s="10"/>
      <c r="JSA205" s="10"/>
      <c r="JSB205" s="10"/>
      <c r="JSC205" s="10"/>
      <c r="JSD205" s="10"/>
      <c r="JSE205" s="10"/>
      <c r="JSF205" s="10"/>
      <c r="JSG205" s="10"/>
      <c r="JSH205" s="10"/>
      <c r="JSI205" s="10"/>
      <c r="JSJ205" s="10"/>
      <c r="JSK205" s="10"/>
      <c r="JSL205" s="10"/>
      <c r="JSM205" s="10"/>
      <c r="JSN205" s="10"/>
      <c r="JSO205" s="10"/>
      <c r="JSP205" s="10"/>
      <c r="JSQ205" s="10"/>
      <c r="JSR205" s="10"/>
      <c r="JSS205" s="10"/>
      <c r="JST205" s="10"/>
      <c r="JSU205" s="10"/>
      <c r="JSV205" s="10"/>
      <c r="JSW205" s="10"/>
      <c r="JSX205" s="10"/>
      <c r="JSY205" s="10"/>
      <c r="JSZ205" s="10"/>
      <c r="JTA205" s="10"/>
      <c r="JTB205" s="10"/>
      <c r="JTC205" s="10"/>
      <c r="JTD205" s="10"/>
      <c r="JTE205" s="10"/>
      <c r="JTF205" s="10"/>
      <c r="JTG205" s="10"/>
      <c r="JTH205" s="10"/>
      <c r="JTI205" s="10"/>
      <c r="JTJ205" s="10"/>
      <c r="JTK205" s="10"/>
      <c r="JTL205" s="10"/>
      <c r="JTM205" s="10"/>
      <c r="JTN205" s="10"/>
      <c r="JTO205" s="10"/>
      <c r="JTP205" s="10"/>
      <c r="JTQ205" s="10"/>
      <c r="JTR205" s="10"/>
      <c r="JTS205" s="10"/>
      <c r="JTT205" s="10"/>
      <c r="JTU205" s="10"/>
      <c r="JTV205" s="10"/>
      <c r="JTW205" s="10"/>
      <c r="JTX205" s="10"/>
      <c r="JTY205" s="10"/>
      <c r="JTZ205" s="10"/>
      <c r="JUA205" s="10"/>
      <c r="JUB205" s="10"/>
      <c r="JUC205" s="10"/>
      <c r="JUD205" s="10"/>
      <c r="JUE205" s="10"/>
      <c r="JUF205" s="10"/>
      <c r="JUG205" s="10"/>
      <c r="JUH205" s="10"/>
      <c r="JUI205" s="10"/>
      <c r="JUJ205" s="10"/>
      <c r="JUK205" s="10"/>
      <c r="JUL205" s="10"/>
      <c r="JUM205" s="10"/>
      <c r="JUN205" s="10"/>
      <c r="JUO205" s="10"/>
      <c r="JUP205" s="10"/>
      <c r="JUQ205" s="10"/>
      <c r="JUR205" s="10"/>
      <c r="JUS205" s="10"/>
      <c r="JUT205" s="10"/>
      <c r="JUU205" s="10"/>
      <c r="JUV205" s="10"/>
      <c r="JUW205" s="10"/>
      <c r="JUX205" s="10"/>
      <c r="JUY205" s="10"/>
      <c r="JUZ205" s="10"/>
      <c r="JVA205" s="10"/>
      <c r="JVB205" s="10"/>
      <c r="JVC205" s="10"/>
      <c r="JVD205" s="10"/>
      <c r="JVE205" s="10"/>
      <c r="JVF205" s="10"/>
      <c r="JVG205" s="10"/>
      <c r="JVH205" s="10"/>
      <c r="JVI205" s="10"/>
      <c r="JVJ205" s="10"/>
      <c r="JVK205" s="10"/>
      <c r="JVL205" s="10"/>
      <c r="JVM205" s="10"/>
      <c r="JVN205" s="10"/>
      <c r="JVO205" s="10"/>
      <c r="JVP205" s="10"/>
      <c r="JVQ205" s="10"/>
      <c r="JVR205" s="10"/>
      <c r="JVS205" s="10"/>
      <c r="JVT205" s="10"/>
      <c r="JVU205" s="10"/>
      <c r="JVV205" s="10"/>
      <c r="JVW205" s="10"/>
      <c r="JVX205" s="10"/>
      <c r="JVY205" s="10"/>
      <c r="JVZ205" s="10"/>
      <c r="JWA205" s="10"/>
      <c r="JWB205" s="10"/>
      <c r="JWC205" s="10"/>
      <c r="JWD205" s="10"/>
      <c r="JWE205" s="10"/>
      <c r="JWF205" s="10"/>
      <c r="JWG205" s="10"/>
      <c r="JWH205" s="10"/>
      <c r="JWI205" s="10"/>
      <c r="JWJ205" s="10"/>
      <c r="JWK205" s="10"/>
      <c r="JWL205" s="10"/>
      <c r="JWM205" s="10"/>
      <c r="JWN205" s="10"/>
      <c r="JWO205" s="10"/>
      <c r="JWP205" s="10"/>
      <c r="JWQ205" s="10"/>
      <c r="JWR205" s="10"/>
      <c r="JWS205" s="10"/>
      <c r="JWT205" s="10"/>
      <c r="JWU205" s="10"/>
      <c r="JWV205" s="10"/>
      <c r="JWW205" s="10"/>
      <c r="JWX205" s="10"/>
      <c r="JWY205" s="10"/>
      <c r="JWZ205" s="10"/>
      <c r="JXA205" s="10"/>
      <c r="JXB205" s="10"/>
      <c r="JXC205" s="10"/>
      <c r="JXD205" s="10"/>
      <c r="JXE205" s="10"/>
      <c r="JXF205" s="10"/>
      <c r="JXG205" s="10"/>
      <c r="JXH205" s="10"/>
      <c r="JXI205" s="10"/>
      <c r="JXJ205" s="10"/>
      <c r="JXK205" s="10"/>
      <c r="JXL205" s="10"/>
      <c r="JXM205" s="10"/>
      <c r="JXN205" s="10"/>
      <c r="JXO205" s="10"/>
      <c r="JXP205" s="10"/>
      <c r="JXQ205" s="10"/>
      <c r="JXR205" s="10"/>
      <c r="JXS205" s="10"/>
      <c r="JXT205" s="10"/>
      <c r="JXU205" s="10"/>
      <c r="JXV205" s="10"/>
      <c r="JXW205" s="10"/>
      <c r="JXX205" s="10"/>
      <c r="JXY205" s="10"/>
      <c r="JXZ205" s="10"/>
      <c r="JYA205" s="10"/>
      <c r="JYB205" s="10"/>
      <c r="JYC205" s="10"/>
      <c r="JYD205" s="10"/>
      <c r="JYE205" s="10"/>
      <c r="JYF205" s="10"/>
      <c r="JYG205" s="10"/>
      <c r="JYH205" s="10"/>
      <c r="JYI205" s="10"/>
      <c r="JYJ205" s="10"/>
      <c r="JYK205" s="10"/>
      <c r="JYL205" s="10"/>
      <c r="JYM205" s="10"/>
      <c r="JYN205" s="10"/>
      <c r="JYO205" s="10"/>
      <c r="JYP205" s="10"/>
      <c r="JYQ205" s="10"/>
      <c r="JYR205" s="10"/>
      <c r="JYS205" s="10"/>
      <c r="JYT205" s="10"/>
      <c r="JYU205" s="10"/>
      <c r="JYV205" s="10"/>
      <c r="JYW205" s="10"/>
      <c r="JYX205" s="10"/>
      <c r="JYY205" s="10"/>
      <c r="JYZ205" s="10"/>
      <c r="JZA205" s="10"/>
      <c r="JZB205" s="10"/>
      <c r="JZC205" s="10"/>
      <c r="JZD205" s="10"/>
      <c r="JZE205" s="10"/>
      <c r="JZF205" s="10"/>
      <c r="JZG205" s="10"/>
      <c r="JZH205" s="10"/>
      <c r="JZI205" s="10"/>
      <c r="JZJ205" s="10"/>
      <c r="JZK205" s="10"/>
      <c r="JZL205" s="10"/>
      <c r="JZM205" s="10"/>
      <c r="JZN205" s="10"/>
      <c r="JZO205" s="10"/>
      <c r="JZP205" s="10"/>
      <c r="JZQ205" s="10"/>
      <c r="JZR205" s="10"/>
      <c r="JZS205" s="10"/>
      <c r="JZT205" s="10"/>
      <c r="JZU205" s="10"/>
      <c r="JZV205" s="10"/>
      <c r="JZW205" s="10"/>
      <c r="JZX205" s="10"/>
      <c r="JZY205" s="10"/>
      <c r="JZZ205" s="10"/>
      <c r="KAA205" s="10"/>
      <c r="KAB205" s="10"/>
      <c r="KAC205" s="10"/>
      <c r="KAD205" s="10"/>
      <c r="KAE205" s="10"/>
      <c r="KAF205" s="10"/>
      <c r="KAG205" s="10"/>
      <c r="KAH205" s="10"/>
      <c r="KAI205" s="10"/>
      <c r="KAJ205" s="10"/>
      <c r="KAK205" s="10"/>
      <c r="KAL205" s="10"/>
      <c r="KAM205" s="10"/>
      <c r="KAN205" s="10"/>
      <c r="KAO205" s="10"/>
      <c r="KAP205" s="10"/>
      <c r="KAQ205" s="10"/>
      <c r="KAR205" s="10"/>
      <c r="KAS205" s="10"/>
      <c r="KAT205" s="10"/>
      <c r="KAU205" s="10"/>
      <c r="KAV205" s="10"/>
      <c r="KAW205" s="10"/>
      <c r="KAX205" s="10"/>
      <c r="KAY205" s="10"/>
      <c r="KAZ205" s="10"/>
      <c r="KBA205" s="10"/>
      <c r="KBB205" s="10"/>
      <c r="KBC205" s="10"/>
      <c r="KBD205" s="10"/>
      <c r="KBE205" s="10"/>
      <c r="KBF205" s="10"/>
      <c r="KBG205" s="10"/>
      <c r="KBH205" s="10"/>
      <c r="KBI205" s="10"/>
      <c r="KBJ205" s="10"/>
      <c r="KBK205" s="10"/>
      <c r="KBL205" s="10"/>
      <c r="KBM205" s="10"/>
      <c r="KBN205" s="10"/>
      <c r="KBO205" s="10"/>
      <c r="KBP205" s="10"/>
      <c r="KBQ205" s="10"/>
      <c r="KBR205" s="10"/>
      <c r="KBS205" s="10"/>
      <c r="KBT205" s="10"/>
      <c r="KBU205" s="10"/>
      <c r="KBV205" s="10"/>
      <c r="KBW205" s="10"/>
      <c r="KBX205" s="10"/>
      <c r="KBY205" s="10"/>
      <c r="KBZ205" s="10"/>
      <c r="KCA205" s="10"/>
      <c r="KCB205" s="10"/>
      <c r="KCC205" s="10"/>
      <c r="KCD205" s="10"/>
      <c r="KCE205" s="10"/>
      <c r="KCF205" s="10"/>
      <c r="KCG205" s="10"/>
      <c r="KCH205" s="10"/>
      <c r="KCI205" s="10"/>
      <c r="KCJ205" s="10"/>
      <c r="KCK205" s="10"/>
      <c r="KCL205" s="10"/>
      <c r="KCM205" s="10"/>
      <c r="KCN205" s="10"/>
      <c r="KCO205" s="10"/>
      <c r="KCP205" s="10"/>
      <c r="KCQ205" s="10"/>
      <c r="KCR205" s="10"/>
      <c r="KCS205" s="10"/>
      <c r="KCT205" s="10"/>
      <c r="KCU205" s="10"/>
      <c r="KCV205" s="10"/>
      <c r="KCW205" s="10"/>
      <c r="KCX205" s="10"/>
      <c r="KCY205" s="10"/>
      <c r="KCZ205" s="10"/>
      <c r="KDA205" s="10"/>
      <c r="KDB205" s="10"/>
      <c r="KDC205" s="10"/>
      <c r="KDD205" s="10"/>
      <c r="KDE205" s="10"/>
      <c r="KDF205" s="10"/>
      <c r="KDG205" s="10"/>
      <c r="KDH205" s="10"/>
      <c r="KDI205" s="10"/>
      <c r="KDJ205" s="10"/>
      <c r="KDK205" s="10"/>
      <c r="KDL205" s="10"/>
      <c r="KDM205" s="10"/>
      <c r="KDN205" s="10"/>
      <c r="KDO205" s="10"/>
      <c r="KDP205" s="10"/>
      <c r="KDQ205" s="10"/>
      <c r="KDR205" s="10"/>
      <c r="KDS205" s="10"/>
      <c r="KDT205" s="10"/>
      <c r="KDU205" s="10"/>
      <c r="KDV205" s="10"/>
      <c r="KDW205" s="10"/>
      <c r="KDX205" s="10"/>
      <c r="KDY205" s="10"/>
      <c r="KDZ205" s="10"/>
      <c r="KEA205" s="10"/>
      <c r="KEB205" s="10"/>
      <c r="KEC205" s="10"/>
      <c r="KED205" s="10"/>
      <c r="KEE205" s="10"/>
      <c r="KEF205" s="10"/>
      <c r="KEG205" s="10"/>
      <c r="KEH205" s="10"/>
      <c r="KEI205" s="10"/>
      <c r="KEJ205" s="10"/>
      <c r="KEK205" s="10"/>
      <c r="KEL205" s="10"/>
      <c r="KEM205" s="10"/>
      <c r="KEN205" s="10"/>
      <c r="KEO205" s="10"/>
      <c r="KEP205" s="10"/>
      <c r="KEQ205" s="10"/>
      <c r="KER205" s="10"/>
      <c r="KES205" s="10"/>
      <c r="KET205" s="10"/>
      <c r="KEU205" s="10"/>
      <c r="KEV205" s="10"/>
      <c r="KEW205" s="10"/>
      <c r="KEX205" s="10"/>
      <c r="KEY205" s="10"/>
      <c r="KEZ205" s="10"/>
      <c r="KFA205" s="10"/>
      <c r="KFB205" s="10"/>
      <c r="KFC205" s="10"/>
      <c r="KFD205" s="10"/>
      <c r="KFE205" s="10"/>
      <c r="KFF205" s="10"/>
      <c r="KFG205" s="10"/>
      <c r="KFH205" s="10"/>
      <c r="KFI205" s="10"/>
      <c r="KFJ205" s="10"/>
      <c r="KFK205" s="10"/>
      <c r="KFL205" s="10"/>
      <c r="KFM205" s="10"/>
      <c r="KFN205" s="10"/>
      <c r="KFO205" s="10"/>
      <c r="KFP205" s="10"/>
      <c r="KFQ205" s="10"/>
      <c r="KFR205" s="10"/>
      <c r="KFS205" s="10"/>
      <c r="KFT205" s="10"/>
      <c r="KFU205" s="10"/>
      <c r="KFV205" s="10"/>
      <c r="KFW205" s="10"/>
      <c r="KFX205" s="10"/>
      <c r="KFY205" s="10"/>
      <c r="KFZ205" s="10"/>
      <c r="KGA205" s="10"/>
      <c r="KGB205" s="10"/>
      <c r="KGC205" s="10"/>
      <c r="KGD205" s="10"/>
      <c r="KGE205" s="10"/>
      <c r="KGF205" s="10"/>
      <c r="KGG205" s="10"/>
      <c r="KGH205" s="10"/>
      <c r="KGI205" s="10"/>
      <c r="KGJ205" s="10"/>
      <c r="KGK205" s="10"/>
      <c r="KGL205" s="10"/>
      <c r="KGM205" s="10"/>
      <c r="KGN205" s="10"/>
      <c r="KGO205" s="10"/>
      <c r="KGP205" s="10"/>
      <c r="KGQ205" s="10"/>
      <c r="KGR205" s="10"/>
      <c r="KGS205" s="10"/>
      <c r="KGT205" s="10"/>
      <c r="KGU205" s="10"/>
      <c r="KGV205" s="10"/>
      <c r="KGW205" s="10"/>
      <c r="KGX205" s="10"/>
      <c r="KGY205" s="10"/>
      <c r="KGZ205" s="10"/>
      <c r="KHA205" s="10"/>
      <c r="KHB205" s="10"/>
      <c r="KHC205" s="10"/>
      <c r="KHD205" s="10"/>
      <c r="KHE205" s="10"/>
      <c r="KHF205" s="10"/>
      <c r="KHG205" s="10"/>
      <c r="KHH205" s="10"/>
      <c r="KHI205" s="10"/>
      <c r="KHJ205" s="10"/>
      <c r="KHK205" s="10"/>
      <c r="KHL205" s="10"/>
      <c r="KHM205" s="10"/>
      <c r="KHN205" s="10"/>
      <c r="KHO205" s="10"/>
      <c r="KHP205" s="10"/>
      <c r="KHQ205" s="10"/>
      <c r="KHR205" s="10"/>
      <c r="KHS205" s="10"/>
      <c r="KHT205" s="10"/>
      <c r="KHU205" s="10"/>
      <c r="KHV205" s="10"/>
      <c r="KHW205" s="10"/>
      <c r="KHX205" s="10"/>
      <c r="KHY205" s="10"/>
      <c r="KHZ205" s="10"/>
      <c r="KIA205" s="10"/>
      <c r="KIB205" s="10"/>
      <c r="KIC205" s="10"/>
      <c r="KID205" s="10"/>
      <c r="KIE205" s="10"/>
      <c r="KIF205" s="10"/>
      <c r="KIG205" s="10"/>
      <c r="KIH205" s="10"/>
      <c r="KII205" s="10"/>
      <c r="KIJ205" s="10"/>
      <c r="KIK205" s="10"/>
      <c r="KIL205" s="10"/>
      <c r="KIM205" s="10"/>
      <c r="KIN205" s="10"/>
      <c r="KIO205" s="10"/>
      <c r="KIP205" s="10"/>
      <c r="KIQ205" s="10"/>
      <c r="KIR205" s="10"/>
      <c r="KIS205" s="10"/>
      <c r="KIT205" s="10"/>
      <c r="KIU205" s="10"/>
      <c r="KIV205" s="10"/>
      <c r="KIW205" s="10"/>
      <c r="KIX205" s="10"/>
      <c r="KIY205" s="10"/>
      <c r="KIZ205" s="10"/>
      <c r="KJA205" s="10"/>
      <c r="KJB205" s="10"/>
      <c r="KJC205" s="10"/>
      <c r="KJD205" s="10"/>
      <c r="KJE205" s="10"/>
      <c r="KJF205" s="10"/>
      <c r="KJG205" s="10"/>
      <c r="KJH205" s="10"/>
      <c r="KJI205" s="10"/>
      <c r="KJJ205" s="10"/>
      <c r="KJK205" s="10"/>
      <c r="KJL205" s="10"/>
      <c r="KJM205" s="10"/>
      <c r="KJN205" s="10"/>
      <c r="KJO205" s="10"/>
      <c r="KJP205" s="10"/>
      <c r="KJQ205" s="10"/>
      <c r="KJR205" s="10"/>
      <c r="KJS205" s="10"/>
      <c r="KJT205" s="10"/>
      <c r="KJU205" s="10"/>
      <c r="KJV205" s="10"/>
      <c r="KJW205" s="10"/>
      <c r="KJX205" s="10"/>
      <c r="KJY205" s="10"/>
      <c r="KJZ205" s="10"/>
      <c r="KKA205" s="10"/>
      <c r="KKB205" s="10"/>
      <c r="KKC205" s="10"/>
      <c r="KKD205" s="10"/>
      <c r="KKE205" s="10"/>
      <c r="KKF205" s="10"/>
      <c r="KKG205" s="10"/>
      <c r="KKH205" s="10"/>
      <c r="KKI205" s="10"/>
      <c r="KKJ205" s="10"/>
      <c r="KKK205" s="10"/>
      <c r="KKL205" s="10"/>
      <c r="KKM205" s="10"/>
      <c r="KKN205" s="10"/>
      <c r="KKO205" s="10"/>
      <c r="KKP205" s="10"/>
      <c r="KKQ205" s="10"/>
      <c r="KKR205" s="10"/>
      <c r="KKS205" s="10"/>
      <c r="KKT205" s="10"/>
      <c r="KKU205" s="10"/>
      <c r="KKV205" s="10"/>
      <c r="KKW205" s="10"/>
      <c r="KKX205" s="10"/>
      <c r="KKY205" s="10"/>
      <c r="KKZ205" s="10"/>
      <c r="KLA205" s="10"/>
      <c r="KLB205" s="10"/>
      <c r="KLC205" s="10"/>
      <c r="KLD205" s="10"/>
      <c r="KLE205" s="10"/>
      <c r="KLF205" s="10"/>
      <c r="KLG205" s="10"/>
      <c r="KLH205" s="10"/>
      <c r="KLI205" s="10"/>
      <c r="KLJ205" s="10"/>
      <c r="KLK205" s="10"/>
      <c r="KLL205" s="10"/>
      <c r="KLM205" s="10"/>
      <c r="KLN205" s="10"/>
      <c r="KLO205" s="10"/>
      <c r="KLP205" s="10"/>
      <c r="KLQ205" s="10"/>
      <c r="KLR205" s="10"/>
      <c r="KLS205" s="10"/>
      <c r="KLT205" s="10"/>
      <c r="KLU205" s="10"/>
      <c r="KLV205" s="10"/>
      <c r="KLW205" s="10"/>
      <c r="KLX205" s="10"/>
      <c r="KLY205" s="10"/>
      <c r="KLZ205" s="10"/>
      <c r="KMA205" s="10"/>
      <c r="KMB205" s="10"/>
      <c r="KMC205" s="10"/>
      <c r="KMD205" s="10"/>
      <c r="KME205" s="10"/>
      <c r="KMF205" s="10"/>
      <c r="KMG205" s="10"/>
      <c r="KMH205" s="10"/>
      <c r="KMI205" s="10"/>
      <c r="KMJ205" s="10"/>
      <c r="KMK205" s="10"/>
      <c r="KML205" s="10"/>
      <c r="KMM205" s="10"/>
      <c r="KMN205" s="10"/>
      <c r="KMO205" s="10"/>
      <c r="KMP205" s="10"/>
      <c r="KMQ205" s="10"/>
      <c r="KMR205" s="10"/>
      <c r="KMS205" s="10"/>
      <c r="KMT205" s="10"/>
      <c r="KMU205" s="10"/>
      <c r="KMV205" s="10"/>
      <c r="KMW205" s="10"/>
      <c r="KMX205" s="10"/>
      <c r="KMY205" s="10"/>
      <c r="KMZ205" s="10"/>
      <c r="KNA205" s="10"/>
      <c r="KNB205" s="10"/>
      <c r="KNC205" s="10"/>
      <c r="KND205" s="10"/>
      <c r="KNE205" s="10"/>
      <c r="KNF205" s="10"/>
      <c r="KNG205" s="10"/>
      <c r="KNH205" s="10"/>
      <c r="KNI205" s="10"/>
      <c r="KNJ205" s="10"/>
      <c r="KNK205" s="10"/>
      <c r="KNL205" s="10"/>
      <c r="KNM205" s="10"/>
      <c r="KNN205" s="10"/>
      <c r="KNO205" s="10"/>
      <c r="KNP205" s="10"/>
      <c r="KNQ205" s="10"/>
      <c r="KNR205" s="10"/>
      <c r="KNS205" s="10"/>
      <c r="KNT205" s="10"/>
      <c r="KNU205" s="10"/>
      <c r="KNV205" s="10"/>
      <c r="KNW205" s="10"/>
      <c r="KNX205" s="10"/>
      <c r="KNY205" s="10"/>
      <c r="KNZ205" s="10"/>
      <c r="KOA205" s="10"/>
      <c r="KOB205" s="10"/>
      <c r="KOC205" s="10"/>
      <c r="KOD205" s="10"/>
      <c r="KOE205" s="10"/>
      <c r="KOF205" s="10"/>
      <c r="KOG205" s="10"/>
      <c r="KOH205" s="10"/>
      <c r="KOI205" s="10"/>
      <c r="KOJ205" s="10"/>
      <c r="KOK205" s="10"/>
      <c r="KOL205" s="10"/>
      <c r="KOM205" s="10"/>
      <c r="KON205" s="10"/>
      <c r="KOO205" s="10"/>
      <c r="KOP205" s="10"/>
      <c r="KOQ205" s="10"/>
      <c r="KOR205" s="10"/>
      <c r="KOS205" s="10"/>
      <c r="KOT205" s="10"/>
      <c r="KOU205" s="10"/>
      <c r="KOV205" s="10"/>
      <c r="KOW205" s="10"/>
      <c r="KOX205" s="10"/>
      <c r="KOY205" s="10"/>
      <c r="KOZ205" s="10"/>
      <c r="KPA205" s="10"/>
      <c r="KPB205" s="10"/>
      <c r="KPC205" s="10"/>
      <c r="KPD205" s="10"/>
      <c r="KPE205" s="10"/>
      <c r="KPF205" s="10"/>
      <c r="KPG205" s="10"/>
      <c r="KPH205" s="10"/>
      <c r="KPI205" s="10"/>
      <c r="KPJ205" s="10"/>
      <c r="KPK205" s="10"/>
      <c r="KPL205" s="10"/>
      <c r="KPM205" s="10"/>
      <c r="KPN205" s="10"/>
      <c r="KPO205" s="10"/>
      <c r="KPP205" s="10"/>
      <c r="KPQ205" s="10"/>
      <c r="KPR205" s="10"/>
      <c r="KPS205" s="10"/>
      <c r="KPT205" s="10"/>
      <c r="KPU205" s="10"/>
      <c r="KPV205" s="10"/>
      <c r="KPW205" s="10"/>
      <c r="KPX205" s="10"/>
      <c r="KPY205" s="10"/>
      <c r="KPZ205" s="10"/>
      <c r="KQA205" s="10"/>
      <c r="KQB205" s="10"/>
      <c r="KQC205" s="10"/>
      <c r="KQD205" s="10"/>
      <c r="KQE205" s="10"/>
      <c r="KQF205" s="10"/>
      <c r="KQG205" s="10"/>
      <c r="KQH205" s="10"/>
      <c r="KQI205" s="10"/>
      <c r="KQJ205" s="10"/>
      <c r="KQK205" s="10"/>
      <c r="KQL205" s="10"/>
      <c r="KQM205" s="10"/>
      <c r="KQN205" s="10"/>
      <c r="KQO205" s="10"/>
      <c r="KQP205" s="10"/>
      <c r="KQQ205" s="10"/>
      <c r="KQR205" s="10"/>
      <c r="KQS205" s="10"/>
      <c r="KQT205" s="10"/>
      <c r="KQU205" s="10"/>
      <c r="KQV205" s="10"/>
      <c r="KQW205" s="10"/>
      <c r="KQX205" s="10"/>
      <c r="KQY205" s="10"/>
      <c r="KQZ205" s="10"/>
      <c r="KRA205" s="10"/>
      <c r="KRB205" s="10"/>
      <c r="KRC205" s="10"/>
      <c r="KRD205" s="10"/>
      <c r="KRE205" s="10"/>
      <c r="KRF205" s="10"/>
      <c r="KRG205" s="10"/>
      <c r="KRH205" s="10"/>
      <c r="KRI205" s="10"/>
      <c r="KRJ205" s="10"/>
      <c r="KRK205" s="10"/>
      <c r="KRL205" s="10"/>
      <c r="KRM205" s="10"/>
      <c r="KRN205" s="10"/>
      <c r="KRO205" s="10"/>
      <c r="KRP205" s="10"/>
      <c r="KRQ205" s="10"/>
      <c r="KRR205" s="10"/>
      <c r="KRS205" s="10"/>
      <c r="KRT205" s="10"/>
      <c r="KRU205" s="10"/>
      <c r="KRV205" s="10"/>
      <c r="KRW205" s="10"/>
      <c r="KRX205" s="10"/>
      <c r="KRY205" s="10"/>
      <c r="KRZ205" s="10"/>
      <c r="KSA205" s="10"/>
      <c r="KSB205" s="10"/>
      <c r="KSC205" s="10"/>
      <c r="KSD205" s="10"/>
      <c r="KSE205" s="10"/>
      <c r="KSF205" s="10"/>
      <c r="KSG205" s="10"/>
      <c r="KSH205" s="10"/>
      <c r="KSI205" s="10"/>
      <c r="KSJ205" s="10"/>
      <c r="KSK205" s="10"/>
      <c r="KSL205" s="10"/>
      <c r="KSM205" s="10"/>
      <c r="KSN205" s="10"/>
      <c r="KSO205" s="10"/>
      <c r="KSP205" s="10"/>
      <c r="KSQ205" s="10"/>
      <c r="KSR205" s="10"/>
      <c r="KSS205" s="10"/>
      <c r="KST205" s="10"/>
      <c r="KSU205" s="10"/>
      <c r="KSV205" s="10"/>
      <c r="KSW205" s="10"/>
      <c r="KSX205" s="10"/>
      <c r="KSY205" s="10"/>
      <c r="KSZ205" s="10"/>
      <c r="KTA205" s="10"/>
      <c r="KTB205" s="10"/>
      <c r="KTC205" s="10"/>
      <c r="KTD205" s="10"/>
      <c r="KTE205" s="10"/>
      <c r="KTF205" s="10"/>
      <c r="KTG205" s="10"/>
      <c r="KTH205" s="10"/>
      <c r="KTI205" s="10"/>
      <c r="KTJ205" s="10"/>
      <c r="KTK205" s="10"/>
      <c r="KTL205" s="10"/>
      <c r="KTM205" s="10"/>
      <c r="KTN205" s="10"/>
      <c r="KTO205" s="10"/>
      <c r="KTP205" s="10"/>
      <c r="KTQ205" s="10"/>
      <c r="KTR205" s="10"/>
      <c r="KTS205" s="10"/>
      <c r="KTT205" s="10"/>
      <c r="KTU205" s="10"/>
      <c r="KTV205" s="10"/>
      <c r="KTW205" s="10"/>
      <c r="KTX205" s="10"/>
      <c r="KTY205" s="10"/>
      <c r="KTZ205" s="10"/>
      <c r="KUA205" s="10"/>
      <c r="KUB205" s="10"/>
      <c r="KUC205" s="10"/>
      <c r="KUD205" s="10"/>
      <c r="KUE205" s="10"/>
      <c r="KUF205" s="10"/>
      <c r="KUG205" s="10"/>
      <c r="KUH205" s="10"/>
      <c r="KUI205" s="10"/>
      <c r="KUJ205" s="10"/>
      <c r="KUK205" s="10"/>
      <c r="KUL205" s="10"/>
      <c r="KUM205" s="10"/>
      <c r="KUN205" s="10"/>
      <c r="KUO205" s="10"/>
      <c r="KUP205" s="10"/>
      <c r="KUQ205" s="10"/>
      <c r="KUR205" s="10"/>
      <c r="KUS205" s="10"/>
      <c r="KUT205" s="10"/>
      <c r="KUU205" s="10"/>
      <c r="KUV205" s="10"/>
      <c r="KUW205" s="10"/>
      <c r="KUX205" s="10"/>
      <c r="KUY205" s="10"/>
      <c r="KUZ205" s="10"/>
      <c r="KVA205" s="10"/>
      <c r="KVB205" s="10"/>
      <c r="KVC205" s="10"/>
      <c r="KVD205" s="10"/>
      <c r="KVE205" s="10"/>
      <c r="KVF205" s="10"/>
      <c r="KVG205" s="10"/>
      <c r="KVH205" s="10"/>
      <c r="KVI205" s="10"/>
      <c r="KVJ205" s="10"/>
      <c r="KVK205" s="10"/>
      <c r="KVL205" s="10"/>
      <c r="KVM205" s="10"/>
      <c r="KVN205" s="10"/>
      <c r="KVO205" s="10"/>
      <c r="KVP205" s="10"/>
      <c r="KVQ205" s="10"/>
      <c r="KVR205" s="10"/>
      <c r="KVS205" s="10"/>
      <c r="KVT205" s="10"/>
      <c r="KVU205" s="10"/>
      <c r="KVV205" s="10"/>
      <c r="KVW205" s="10"/>
      <c r="KVX205" s="10"/>
      <c r="KVY205" s="10"/>
      <c r="KVZ205" s="10"/>
      <c r="KWA205" s="10"/>
      <c r="KWB205" s="10"/>
      <c r="KWC205" s="10"/>
      <c r="KWD205" s="10"/>
      <c r="KWE205" s="10"/>
      <c r="KWF205" s="10"/>
      <c r="KWG205" s="10"/>
      <c r="KWH205" s="10"/>
      <c r="KWI205" s="10"/>
      <c r="KWJ205" s="10"/>
      <c r="KWK205" s="10"/>
      <c r="KWL205" s="10"/>
      <c r="KWM205" s="10"/>
      <c r="KWN205" s="10"/>
      <c r="KWO205" s="10"/>
      <c r="KWP205" s="10"/>
      <c r="KWQ205" s="10"/>
      <c r="KWR205" s="10"/>
      <c r="KWS205" s="10"/>
      <c r="KWT205" s="10"/>
      <c r="KWU205" s="10"/>
      <c r="KWV205" s="10"/>
      <c r="KWW205" s="10"/>
      <c r="KWX205" s="10"/>
      <c r="KWY205" s="10"/>
      <c r="KWZ205" s="10"/>
      <c r="KXA205" s="10"/>
      <c r="KXB205" s="10"/>
      <c r="KXC205" s="10"/>
      <c r="KXD205" s="10"/>
      <c r="KXE205" s="10"/>
      <c r="KXF205" s="10"/>
      <c r="KXG205" s="10"/>
      <c r="KXH205" s="10"/>
      <c r="KXI205" s="10"/>
      <c r="KXJ205" s="10"/>
      <c r="KXK205" s="10"/>
      <c r="KXL205" s="10"/>
      <c r="KXM205" s="10"/>
      <c r="KXN205" s="10"/>
      <c r="KXO205" s="10"/>
      <c r="KXP205" s="10"/>
      <c r="KXQ205" s="10"/>
      <c r="KXR205" s="10"/>
      <c r="KXS205" s="10"/>
      <c r="KXT205" s="10"/>
      <c r="KXU205" s="10"/>
      <c r="KXV205" s="10"/>
      <c r="KXW205" s="10"/>
      <c r="KXX205" s="10"/>
      <c r="KXY205" s="10"/>
      <c r="KXZ205" s="10"/>
      <c r="KYA205" s="10"/>
      <c r="KYB205" s="10"/>
      <c r="KYC205" s="10"/>
      <c r="KYD205" s="10"/>
      <c r="KYE205" s="10"/>
      <c r="KYF205" s="10"/>
      <c r="KYG205" s="10"/>
      <c r="KYH205" s="10"/>
      <c r="KYI205" s="10"/>
      <c r="KYJ205" s="10"/>
      <c r="KYK205" s="10"/>
      <c r="KYL205" s="10"/>
      <c r="KYM205" s="10"/>
      <c r="KYN205" s="10"/>
      <c r="KYO205" s="10"/>
      <c r="KYP205" s="10"/>
      <c r="KYQ205" s="10"/>
      <c r="KYR205" s="10"/>
      <c r="KYS205" s="10"/>
      <c r="KYT205" s="10"/>
      <c r="KYU205" s="10"/>
      <c r="KYV205" s="10"/>
      <c r="KYW205" s="10"/>
      <c r="KYX205" s="10"/>
      <c r="KYY205" s="10"/>
      <c r="KYZ205" s="10"/>
      <c r="KZA205" s="10"/>
      <c r="KZB205" s="10"/>
      <c r="KZC205" s="10"/>
      <c r="KZD205" s="10"/>
      <c r="KZE205" s="10"/>
      <c r="KZF205" s="10"/>
      <c r="KZG205" s="10"/>
      <c r="KZH205" s="10"/>
      <c r="KZI205" s="10"/>
      <c r="KZJ205" s="10"/>
      <c r="KZK205" s="10"/>
      <c r="KZL205" s="10"/>
      <c r="KZM205" s="10"/>
      <c r="KZN205" s="10"/>
      <c r="KZO205" s="10"/>
      <c r="KZP205" s="10"/>
      <c r="KZQ205" s="10"/>
      <c r="KZR205" s="10"/>
      <c r="KZS205" s="10"/>
      <c r="KZT205" s="10"/>
      <c r="KZU205" s="10"/>
      <c r="KZV205" s="10"/>
      <c r="KZW205" s="10"/>
      <c r="KZX205" s="10"/>
      <c r="KZY205" s="10"/>
      <c r="KZZ205" s="10"/>
      <c r="LAA205" s="10"/>
      <c r="LAB205" s="10"/>
      <c r="LAC205" s="10"/>
      <c r="LAD205" s="10"/>
      <c r="LAE205" s="10"/>
      <c r="LAF205" s="10"/>
      <c r="LAG205" s="10"/>
      <c r="LAH205" s="10"/>
      <c r="LAI205" s="10"/>
      <c r="LAJ205" s="10"/>
      <c r="LAK205" s="10"/>
      <c r="LAL205" s="10"/>
      <c r="LAM205" s="10"/>
      <c r="LAN205" s="10"/>
      <c r="LAO205" s="10"/>
      <c r="LAP205" s="10"/>
      <c r="LAQ205" s="10"/>
      <c r="LAR205" s="10"/>
      <c r="LAS205" s="10"/>
      <c r="LAT205" s="10"/>
      <c r="LAU205" s="10"/>
      <c r="LAV205" s="10"/>
      <c r="LAW205" s="10"/>
      <c r="LAX205" s="10"/>
      <c r="LAY205" s="10"/>
      <c r="LAZ205" s="10"/>
      <c r="LBA205" s="10"/>
      <c r="LBB205" s="10"/>
      <c r="LBC205" s="10"/>
      <c r="LBD205" s="10"/>
      <c r="LBE205" s="10"/>
      <c r="LBF205" s="10"/>
      <c r="LBG205" s="10"/>
      <c r="LBH205" s="10"/>
      <c r="LBI205" s="10"/>
      <c r="LBJ205" s="10"/>
      <c r="LBK205" s="10"/>
      <c r="LBL205" s="10"/>
      <c r="LBM205" s="10"/>
      <c r="LBN205" s="10"/>
      <c r="LBO205" s="10"/>
      <c r="LBP205" s="10"/>
      <c r="LBQ205" s="10"/>
      <c r="LBR205" s="10"/>
      <c r="LBS205" s="10"/>
      <c r="LBT205" s="10"/>
      <c r="LBU205" s="10"/>
      <c r="LBV205" s="10"/>
      <c r="LBW205" s="10"/>
      <c r="LBX205" s="10"/>
      <c r="LBY205" s="10"/>
      <c r="LBZ205" s="10"/>
      <c r="LCA205" s="10"/>
      <c r="LCB205" s="10"/>
      <c r="LCC205" s="10"/>
      <c r="LCD205" s="10"/>
      <c r="LCE205" s="10"/>
      <c r="LCF205" s="10"/>
      <c r="LCG205" s="10"/>
      <c r="LCH205" s="10"/>
      <c r="LCI205" s="10"/>
      <c r="LCJ205" s="10"/>
      <c r="LCK205" s="10"/>
      <c r="LCL205" s="10"/>
      <c r="LCM205" s="10"/>
      <c r="LCN205" s="10"/>
      <c r="LCO205" s="10"/>
      <c r="LCP205" s="10"/>
      <c r="LCQ205" s="10"/>
      <c r="LCR205" s="10"/>
      <c r="LCS205" s="10"/>
      <c r="LCT205" s="10"/>
      <c r="LCU205" s="10"/>
      <c r="LCV205" s="10"/>
      <c r="LCW205" s="10"/>
      <c r="LCX205" s="10"/>
      <c r="LCY205" s="10"/>
      <c r="LCZ205" s="10"/>
      <c r="LDA205" s="10"/>
      <c r="LDB205" s="10"/>
      <c r="LDC205" s="10"/>
      <c r="LDD205" s="10"/>
      <c r="LDE205" s="10"/>
      <c r="LDF205" s="10"/>
      <c r="LDG205" s="10"/>
      <c r="LDH205" s="10"/>
      <c r="LDI205" s="10"/>
      <c r="LDJ205" s="10"/>
      <c r="LDK205" s="10"/>
      <c r="LDL205" s="10"/>
      <c r="LDM205" s="10"/>
      <c r="LDN205" s="10"/>
      <c r="LDO205" s="10"/>
      <c r="LDP205" s="10"/>
      <c r="LDQ205" s="10"/>
      <c r="LDR205" s="10"/>
      <c r="LDS205" s="10"/>
      <c r="LDT205" s="10"/>
      <c r="LDU205" s="10"/>
      <c r="LDV205" s="10"/>
      <c r="LDW205" s="10"/>
      <c r="LDX205" s="10"/>
      <c r="LDY205" s="10"/>
      <c r="LDZ205" s="10"/>
      <c r="LEA205" s="10"/>
      <c r="LEB205" s="10"/>
      <c r="LEC205" s="10"/>
      <c r="LED205" s="10"/>
      <c r="LEE205" s="10"/>
      <c r="LEF205" s="10"/>
      <c r="LEG205" s="10"/>
      <c r="LEH205" s="10"/>
      <c r="LEI205" s="10"/>
      <c r="LEJ205" s="10"/>
      <c r="LEK205" s="10"/>
      <c r="LEL205" s="10"/>
      <c r="LEM205" s="10"/>
      <c r="LEN205" s="10"/>
      <c r="LEO205" s="10"/>
      <c r="LEP205" s="10"/>
      <c r="LEQ205" s="10"/>
      <c r="LER205" s="10"/>
      <c r="LES205" s="10"/>
      <c r="LET205" s="10"/>
      <c r="LEU205" s="10"/>
      <c r="LEV205" s="10"/>
      <c r="LEW205" s="10"/>
      <c r="LEX205" s="10"/>
      <c r="LEY205" s="10"/>
      <c r="LEZ205" s="10"/>
      <c r="LFA205" s="10"/>
      <c r="LFB205" s="10"/>
      <c r="LFC205" s="10"/>
      <c r="LFD205" s="10"/>
      <c r="LFE205" s="10"/>
      <c r="LFF205" s="10"/>
      <c r="LFG205" s="10"/>
      <c r="LFH205" s="10"/>
      <c r="LFI205" s="10"/>
      <c r="LFJ205" s="10"/>
      <c r="LFK205" s="10"/>
      <c r="LFL205" s="10"/>
      <c r="LFM205" s="10"/>
      <c r="LFN205" s="10"/>
      <c r="LFO205" s="10"/>
      <c r="LFP205" s="10"/>
      <c r="LFQ205" s="10"/>
      <c r="LFR205" s="10"/>
      <c r="LFS205" s="10"/>
      <c r="LFT205" s="10"/>
      <c r="LFU205" s="10"/>
      <c r="LFV205" s="10"/>
      <c r="LFW205" s="10"/>
      <c r="LFX205" s="10"/>
      <c r="LFY205" s="10"/>
      <c r="LFZ205" s="10"/>
      <c r="LGA205" s="10"/>
      <c r="LGB205" s="10"/>
      <c r="LGC205" s="10"/>
      <c r="LGD205" s="10"/>
      <c r="LGE205" s="10"/>
      <c r="LGF205" s="10"/>
      <c r="LGG205" s="10"/>
      <c r="LGH205" s="10"/>
      <c r="LGI205" s="10"/>
      <c r="LGJ205" s="10"/>
      <c r="LGK205" s="10"/>
      <c r="LGL205" s="10"/>
      <c r="LGM205" s="10"/>
      <c r="LGN205" s="10"/>
      <c r="LGO205" s="10"/>
      <c r="LGP205" s="10"/>
      <c r="LGQ205" s="10"/>
      <c r="LGR205" s="10"/>
      <c r="LGS205" s="10"/>
      <c r="LGT205" s="10"/>
      <c r="LGU205" s="10"/>
      <c r="LGV205" s="10"/>
      <c r="LGW205" s="10"/>
      <c r="LGX205" s="10"/>
      <c r="LGY205" s="10"/>
      <c r="LGZ205" s="10"/>
      <c r="LHA205" s="10"/>
      <c r="LHB205" s="10"/>
      <c r="LHC205" s="10"/>
      <c r="LHD205" s="10"/>
      <c r="LHE205" s="10"/>
      <c r="LHF205" s="10"/>
      <c r="LHG205" s="10"/>
      <c r="LHH205" s="10"/>
      <c r="LHI205" s="10"/>
      <c r="LHJ205" s="10"/>
      <c r="LHK205" s="10"/>
      <c r="LHL205" s="10"/>
      <c r="LHM205" s="10"/>
      <c r="LHN205" s="10"/>
      <c r="LHO205" s="10"/>
      <c r="LHP205" s="10"/>
      <c r="LHQ205" s="10"/>
      <c r="LHR205" s="10"/>
      <c r="LHS205" s="10"/>
      <c r="LHT205" s="10"/>
      <c r="LHU205" s="10"/>
      <c r="LHV205" s="10"/>
      <c r="LHW205" s="10"/>
      <c r="LHX205" s="10"/>
      <c r="LHY205" s="10"/>
      <c r="LHZ205" s="10"/>
      <c r="LIA205" s="10"/>
      <c r="LIB205" s="10"/>
      <c r="LIC205" s="10"/>
      <c r="LID205" s="10"/>
      <c r="LIE205" s="10"/>
      <c r="LIF205" s="10"/>
      <c r="LIG205" s="10"/>
      <c r="LIH205" s="10"/>
      <c r="LII205" s="10"/>
      <c r="LIJ205" s="10"/>
      <c r="LIK205" s="10"/>
      <c r="LIL205" s="10"/>
      <c r="LIM205" s="10"/>
      <c r="LIN205" s="10"/>
      <c r="LIO205" s="10"/>
      <c r="LIP205" s="10"/>
      <c r="LIQ205" s="10"/>
      <c r="LIR205" s="10"/>
      <c r="LIS205" s="10"/>
      <c r="LIT205" s="10"/>
      <c r="LIU205" s="10"/>
      <c r="LIV205" s="10"/>
      <c r="LIW205" s="10"/>
      <c r="LIX205" s="10"/>
      <c r="LIY205" s="10"/>
      <c r="LIZ205" s="10"/>
      <c r="LJA205" s="10"/>
      <c r="LJB205" s="10"/>
      <c r="LJC205" s="10"/>
      <c r="LJD205" s="10"/>
      <c r="LJE205" s="10"/>
      <c r="LJF205" s="10"/>
      <c r="LJG205" s="10"/>
      <c r="LJH205" s="10"/>
      <c r="LJI205" s="10"/>
      <c r="LJJ205" s="10"/>
      <c r="LJK205" s="10"/>
      <c r="LJL205" s="10"/>
      <c r="LJM205" s="10"/>
      <c r="LJN205" s="10"/>
      <c r="LJO205" s="10"/>
      <c r="LJP205" s="10"/>
      <c r="LJQ205" s="10"/>
      <c r="LJR205" s="10"/>
      <c r="LJS205" s="10"/>
      <c r="LJT205" s="10"/>
      <c r="LJU205" s="10"/>
      <c r="LJV205" s="10"/>
      <c r="LJW205" s="10"/>
      <c r="LJX205" s="10"/>
      <c r="LJY205" s="10"/>
      <c r="LJZ205" s="10"/>
      <c r="LKA205" s="10"/>
      <c r="LKB205" s="10"/>
      <c r="LKC205" s="10"/>
      <c r="LKD205" s="10"/>
      <c r="LKE205" s="10"/>
      <c r="LKF205" s="10"/>
      <c r="LKG205" s="10"/>
      <c r="LKH205" s="10"/>
      <c r="LKI205" s="10"/>
      <c r="LKJ205" s="10"/>
      <c r="LKK205" s="10"/>
      <c r="LKL205" s="10"/>
      <c r="LKM205" s="10"/>
      <c r="LKN205" s="10"/>
      <c r="LKO205" s="10"/>
      <c r="LKP205" s="10"/>
      <c r="LKQ205" s="10"/>
      <c r="LKR205" s="10"/>
      <c r="LKS205" s="10"/>
      <c r="LKT205" s="10"/>
      <c r="LKU205" s="10"/>
      <c r="LKV205" s="10"/>
      <c r="LKW205" s="10"/>
      <c r="LKX205" s="10"/>
      <c r="LKY205" s="10"/>
      <c r="LKZ205" s="10"/>
      <c r="LLA205" s="10"/>
      <c r="LLB205" s="10"/>
      <c r="LLC205" s="10"/>
      <c r="LLD205" s="10"/>
      <c r="LLE205" s="10"/>
      <c r="LLF205" s="10"/>
      <c r="LLG205" s="10"/>
      <c r="LLH205" s="10"/>
      <c r="LLI205" s="10"/>
      <c r="LLJ205" s="10"/>
      <c r="LLK205" s="10"/>
      <c r="LLL205" s="10"/>
      <c r="LLM205" s="10"/>
      <c r="LLN205" s="10"/>
      <c r="LLO205" s="10"/>
      <c r="LLP205" s="10"/>
      <c r="LLQ205" s="10"/>
      <c r="LLR205" s="10"/>
      <c r="LLS205" s="10"/>
      <c r="LLT205" s="10"/>
      <c r="LLU205" s="10"/>
      <c r="LLV205" s="10"/>
      <c r="LLW205" s="10"/>
      <c r="LLX205" s="10"/>
      <c r="LLY205" s="10"/>
      <c r="LLZ205" s="10"/>
      <c r="LMA205" s="10"/>
      <c r="LMB205" s="10"/>
      <c r="LMC205" s="10"/>
      <c r="LMD205" s="10"/>
      <c r="LME205" s="10"/>
      <c r="LMF205" s="10"/>
      <c r="LMG205" s="10"/>
      <c r="LMH205" s="10"/>
      <c r="LMI205" s="10"/>
      <c r="LMJ205" s="10"/>
      <c r="LMK205" s="10"/>
      <c r="LML205" s="10"/>
      <c r="LMM205" s="10"/>
      <c r="LMN205" s="10"/>
      <c r="LMO205" s="10"/>
      <c r="LMP205" s="10"/>
      <c r="LMQ205" s="10"/>
      <c r="LMR205" s="10"/>
      <c r="LMS205" s="10"/>
      <c r="LMT205" s="10"/>
      <c r="LMU205" s="10"/>
      <c r="LMV205" s="10"/>
      <c r="LMW205" s="10"/>
      <c r="LMX205" s="10"/>
      <c r="LMY205" s="10"/>
      <c r="LMZ205" s="10"/>
      <c r="LNA205" s="10"/>
      <c r="LNB205" s="10"/>
      <c r="LNC205" s="10"/>
      <c r="LND205" s="10"/>
      <c r="LNE205" s="10"/>
      <c r="LNF205" s="10"/>
      <c r="LNG205" s="10"/>
      <c r="LNH205" s="10"/>
      <c r="LNI205" s="10"/>
      <c r="LNJ205" s="10"/>
      <c r="LNK205" s="10"/>
      <c r="LNL205" s="10"/>
      <c r="LNM205" s="10"/>
      <c r="LNN205" s="10"/>
      <c r="LNO205" s="10"/>
      <c r="LNP205" s="10"/>
      <c r="LNQ205" s="10"/>
      <c r="LNR205" s="10"/>
      <c r="LNS205" s="10"/>
      <c r="LNT205" s="10"/>
      <c r="LNU205" s="10"/>
      <c r="LNV205" s="10"/>
      <c r="LNW205" s="10"/>
      <c r="LNX205" s="10"/>
      <c r="LNY205" s="10"/>
      <c r="LNZ205" s="10"/>
      <c r="LOA205" s="10"/>
      <c r="LOB205" s="10"/>
      <c r="LOC205" s="10"/>
      <c r="LOD205" s="10"/>
      <c r="LOE205" s="10"/>
      <c r="LOF205" s="10"/>
      <c r="LOG205" s="10"/>
      <c r="LOH205" s="10"/>
      <c r="LOI205" s="10"/>
      <c r="LOJ205" s="10"/>
      <c r="LOK205" s="10"/>
      <c r="LOL205" s="10"/>
      <c r="LOM205" s="10"/>
      <c r="LON205" s="10"/>
      <c r="LOO205" s="10"/>
      <c r="LOP205" s="10"/>
      <c r="LOQ205" s="10"/>
      <c r="LOR205" s="10"/>
      <c r="LOS205" s="10"/>
      <c r="LOT205" s="10"/>
      <c r="LOU205" s="10"/>
      <c r="LOV205" s="10"/>
      <c r="LOW205" s="10"/>
      <c r="LOX205" s="10"/>
      <c r="LOY205" s="10"/>
      <c r="LOZ205" s="10"/>
      <c r="LPA205" s="10"/>
      <c r="LPB205" s="10"/>
      <c r="LPC205" s="10"/>
      <c r="LPD205" s="10"/>
      <c r="LPE205" s="10"/>
      <c r="LPF205" s="10"/>
      <c r="LPG205" s="10"/>
      <c r="LPH205" s="10"/>
      <c r="LPI205" s="10"/>
      <c r="LPJ205" s="10"/>
      <c r="LPK205" s="10"/>
      <c r="LPL205" s="10"/>
      <c r="LPM205" s="10"/>
      <c r="LPN205" s="10"/>
      <c r="LPO205" s="10"/>
      <c r="LPP205" s="10"/>
      <c r="LPQ205" s="10"/>
      <c r="LPR205" s="10"/>
      <c r="LPS205" s="10"/>
      <c r="LPT205" s="10"/>
      <c r="LPU205" s="10"/>
      <c r="LPV205" s="10"/>
      <c r="LPW205" s="10"/>
      <c r="LPX205" s="10"/>
      <c r="LPY205" s="10"/>
      <c r="LPZ205" s="10"/>
      <c r="LQA205" s="10"/>
      <c r="LQB205" s="10"/>
      <c r="LQC205" s="10"/>
      <c r="LQD205" s="10"/>
      <c r="LQE205" s="10"/>
      <c r="LQF205" s="10"/>
      <c r="LQG205" s="10"/>
      <c r="LQH205" s="10"/>
      <c r="LQI205" s="10"/>
      <c r="LQJ205" s="10"/>
      <c r="LQK205" s="10"/>
      <c r="LQL205" s="10"/>
      <c r="LQM205" s="10"/>
      <c r="LQN205" s="10"/>
      <c r="LQO205" s="10"/>
      <c r="LQP205" s="10"/>
      <c r="LQQ205" s="10"/>
      <c r="LQR205" s="10"/>
      <c r="LQS205" s="10"/>
      <c r="LQT205" s="10"/>
      <c r="LQU205" s="10"/>
      <c r="LQV205" s="10"/>
      <c r="LQW205" s="10"/>
      <c r="LQX205" s="10"/>
      <c r="LQY205" s="10"/>
      <c r="LQZ205" s="10"/>
      <c r="LRA205" s="10"/>
      <c r="LRB205" s="10"/>
      <c r="LRC205" s="10"/>
      <c r="LRD205" s="10"/>
      <c r="LRE205" s="10"/>
      <c r="LRF205" s="10"/>
      <c r="LRG205" s="10"/>
      <c r="LRH205" s="10"/>
      <c r="LRI205" s="10"/>
      <c r="LRJ205" s="10"/>
      <c r="LRK205" s="10"/>
      <c r="LRL205" s="10"/>
      <c r="LRM205" s="10"/>
      <c r="LRN205" s="10"/>
      <c r="LRO205" s="10"/>
      <c r="LRP205" s="10"/>
      <c r="LRQ205" s="10"/>
      <c r="LRR205" s="10"/>
      <c r="LRS205" s="10"/>
      <c r="LRT205" s="10"/>
      <c r="LRU205" s="10"/>
      <c r="LRV205" s="10"/>
      <c r="LRW205" s="10"/>
      <c r="LRX205" s="10"/>
      <c r="LRY205" s="10"/>
      <c r="LRZ205" s="10"/>
      <c r="LSA205" s="10"/>
      <c r="LSB205" s="10"/>
      <c r="LSC205" s="10"/>
      <c r="LSD205" s="10"/>
      <c r="LSE205" s="10"/>
      <c r="LSF205" s="10"/>
      <c r="LSG205" s="10"/>
      <c r="LSH205" s="10"/>
      <c r="LSI205" s="10"/>
      <c r="LSJ205" s="10"/>
      <c r="LSK205" s="10"/>
      <c r="LSL205" s="10"/>
      <c r="LSM205" s="10"/>
      <c r="LSN205" s="10"/>
      <c r="LSO205" s="10"/>
      <c r="LSP205" s="10"/>
      <c r="LSQ205" s="10"/>
      <c r="LSR205" s="10"/>
      <c r="LSS205" s="10"/>
      <c r="LST205" s="10"/>
      <c r="LSU205" s="10"/>
      <c r="LSV205" s="10"/>
      <c r="LSW205" s="10"/>
      <c r="LSX205" s="10"/>
      <c r="LSY205" s="10"/>
      <c r="LSZ205" s="10"/>
      <c r="LTA205" s="10"/>
      <c r="LTB205" s="10"/>
      <c r="LTC205" s="10"/>
      <c r="LTD205" s="10"/>
      <c r="LTE205" s="10"/>
      <c r="LTF205" s="10"/>
      <c r="LTG205" s="10"/>
      <c r="LTH205" s="10"/>
      <c r="LTI205" s="10"/>
      <c r="LTJ205" s="10"/>
      <c r="LTK205" s="10"/>
      <c r="LTL205" s="10"/>
      <c r="LTM205" s="10"/>
      <c r="LTN205" s="10"/>
      <c r="LTO205" s="10"/>
      <c r="LTP205" s="10"/>
      <c r="LTQ205" s="10"/>
      <c r="LTR205" s="10"/>
      <c r="LTS205" s="10"/>
      <c r="LTT205" s="10"/>
      <c r="LTU205" s="10"/>
      <c r="LTV205" s="10"/>
      <c r="LTW205" s="10"/>
      <c r="LTX205" s="10"/>
      <c r="LTY205" s="10"/>
      <c r="LTZ205" s="10"/>
      <c r="LUA205" s="10"/>
      <c r="LUB205" s="10"/>
      <c r="LUC205" s="10"/>
      <c r="LUD205" s="10"/>
      <c r="LUE205" s="10"/>
      <c r="LUF205" s="10"/>
      <c r="LUG205" s="10"/>
      <c r="LUH205" s="10"/>
      <c r="LUI205" s="10"/>
      <c r="LUJ205" s="10"/>
      <c r="LUK205" s="10"/>
      <c r="LUL205" s="10"/>
      <c r="LUM205" s="10"/>
      <c r="LUN205" s="10"/>
      <c r="LUO205" s="10"/>
      <c r="LUP205" s="10"/>
      <c r="LUQ205" s="10"/>
      <c r="LUR205" s="10"/>
      <c r="LUS205" s="10"/>
      <c r="LUT205" s="10"/>
      <c r="LUU205" s="10"/>
      <c r="LUV205" s="10"/>
      <c r="LUW205" s="10"/>
      <c r="LUX205" s="10"/>
      <c r="LUY205" s="10"/>
      <c r="LUZ205" s="10"/>
      <c r="LVA205" s="10"/>
      <c r="LVB205" s="10"/>
      <c r="LVC205" s="10"/>
      <c r="LVD205" s="10"/>
      <c r="LVE205" s="10"/>
      <c r="LVF205" s="10"/>
      <c r="LVG205" s="10"/>
      <c r="LVH205" s="10"/>
      <c r="LVI205" s="10"/>
      <c r="LVJ205" s="10"/>
      <c r="LVK205" s="10"/>
      <c r="LVL205" s="10"/>
      <c r="LVM205" s="10"/>
      <c r="LVN205" s="10"/>
      <c r="LVO205" s="10"/>
      <c r="LVP205" s="10"/>
      <c r="LVQ205" s="10"/>
      <c r="LVR205" s="10"/>
      <c r="LVS205" s="10"/>
      <c r="LVT205" s="10"/>
      <c r="LVU205" s="10"/>
      <c r="LVV205" s="10"/>
      <c r="LVW205" s="10"/>
      <c r="LVX205" s="10"/>
      <c r="LVY205" s="10"/>
      <c r="LVZ205" s="10"/>
      <c r="LWA205" s="10"/>
      <c r="LWB205" s="10"/>
      <c r="LWC205" s="10"/>
      <c r="LWD205" s="10"/>
      <c r="LWE205" s="10"/>
      <c r="LWF205" s="10"/>
      <c r="LWG205" s="10"/>
      <c r="LWH205" s="10"/>
      <c r="LWI205" s="10"/>
      <c r="LWJ205" s="10"/>
      <c r="LWK205" s="10"/>
      <c r="LWL205" s="10"/>
      <c r="LWM205" s="10"/>
      <c r="LWN205" s="10"/>
      <c r="LWO205" s="10"/>
      <c r="LWP205" s="10"/>
      <c r="LWQ205" s="10"/>
      <c r="LWR205" s="10"/>
      <c r="LWS205" s="10"/>
      <c r="LWT205" s="10"/>
      <c r="LWU205" s="10"/>
      <c r="LWV205" s="10"/>
      <c r="LWW205" s="10"/>
      <c r="LWX205" s="10"/>
      <c r="LWY205" s="10"/>
      <c r="LWZ205" s="10"/>
      <c r="LXA205" s="10"/>
      <c r="LXB205" s="10"/>
      <c r="LXC205" s="10"/>
      <c r="LXD205" s="10"/>
      <c r="LXE205" s="10"/>
      <c r="LXF205" s="10"/>
      <c r="LXG205" s="10"/>
      <c r="LXH205" s="10"/>
      <c r="LXI205" s="10"/>
      <c r="LXJ205" s="10"/>
      <c r="LXK205" s="10"/>
      <c r="LXL205" s="10"/>
      <c r="LXM205" s="10"/>
      <c r="LXN205" s="10"/>
      <c r="LXO205" s="10"/>
      <c r="LXP205" s="10"/>
      <c r="LXQ205" s="10"/>
      <c r="LXR205" s="10"/>
      <c r="LXS205" s="10"/>
      <c r="LXT205" s="10"/>
      <c r="LXU205" s="10"/>
      <c r="LXV205" s="10"/>
      <c r="LXW205" s="10"/>
      <c r="LXX205" s="10"/>
      <c r="LXY205" s="10"/>
      <c r="LXZ205" s="10"/>
      <c r="LYA205" s="10"/>
      <c r="LYB205" s="10"/>
      <c r="LYC205" s="10"/>
      <c r="LYD205" s="10"/>
      <c r="LYE205" s="10"/>
      <c r="LYF205" s="10"/>
      <c r="LYG205" s="10"/>
      <c r="LYH205" s="10"/>
      <c r="LYI205" s="10"/>
      <c r="LYJ205" s="10"/>
      <c r="LYK205" s="10"/>
      <c r="LYL205" s="10"/>
      <c r="LYM205" s="10"/>
      <c r="LYN205" s="10"/>
      <c r="LYO205" s="10"/>
      <c r="LYP205" s="10"/>
      <c r="LYQ205" s="10"/>
      <c r="LYR205" s="10"/>
      <c r="LYS205" s="10"/>
      <c r="LYT205" s="10"/>
      <c r="LYU205" s="10"/>
      <c r="LYV205" s="10"/>
      <c r="LYW205" s="10"/>
      <c r="LYX205" s="10"/>
      <c r="LYY205" s="10"/>
      <c r="LYZ205" s="10"/>
      <c r="LZA205" s="10"/>
      <c r="LZB205" s="10"/>
      <c r="LZC205" s="10"/>
      <c r="LZD205" s="10"/>
      <c r="LZE205" s="10"/>
      <c r="LZF205" s="10"/>
      <c r="LZG205" s="10"/>
      <c r="LZH205" s="10"/>
      <c r="LZI205" s="10"/>
      <c r="LZJ205" s="10"/>
      <c r="LZK205" s="10"/>
      <c r="LZL205" s="10"/>
      <c r="LZM205" s="10"/>
      <c r="LZN205" s="10"/>
      <c r="LZO205" s="10"/>
      <c r="LZP205" s="10"/>
      <c r="LZQ205" s="10"/>
      <c r="LZR205" s="10"/>
      <c r="LZS205" s="10"/>
      <c r="LZT205" s="10"/>
      <c r="LZU205" s="10"/>
      <c r="LZV205" s="10"/>
      <c r="LZW205" s="10"/>
      <c r="LZX205" s="10"/>
      <c r="LZY205" s="10"/>
      <c r="LZZ205" s="10"/>
      <c r="MAA205" s="10"/>
      <c r="MAB205" s="10"/>
      <c r="MAC205" s="10"/>
      <c r="MAD205" s="10"/>
      <c r="MAE205" s="10"/>
      <c r="MAF205" s="10"/>
      <c r="MAG205" s="10"/>
      <c r="MAH205" s="10"/>
      <c r="MAI205" s="10"/>
      <c r="MAJ205" s="10"/>
      <c r="MAK205" s="10"/>
      <c r="MAL205" s="10"/>
      <c r="MAM205" s="10"/>
      <c r="MAN205" s="10"/>
      <c r="MAO205" s="10"/>
      <c r="MAP205" s="10"/>
      <c r="MAQ205" s="10"/>
      <c r="MAR205" s="10"/>
      <c r="MAS205" s="10"/>
      <c r="MAT205" s="10"/>
      <c r="MAU205" s="10"/>
      <c r="MAV205" s="10"/>
      <c r="MAW205" s="10"/>
      <c r="MAX205" s="10"/>
      <c r="MAY205" s="10"/>
      <c r="MAZ205" s="10"/>
      <c r="MBA205" s="10"/>
      <c r="MBB205" s="10"/>
      <c r="MBC205" s="10"/>
      <c r="MBD205" s="10"/>
      <c r="MBE205" s="10"/>
      <c r="MBF205" s="10"/>
      <c r="MBG205" s="10"/>
      <c r="MBH205" s="10"/>
      <c r="MBI205" s="10"/>
      <c r="MBJ205" s="10"/>
      <c r="MBK205" s="10"/>
      <c r="MBL205" s="10"/>
      <c r="MBM205" s="10"/>
      <c r="MBN205" s="10"/>
      <c r="MBO205" s="10"/>
      <c r="MBP205" s="10"/>
      <c r="MBQ205" s="10"/>
      <c r="MBR205" s="10"/>
      <c r="MBS205" s="10"/>
      <c r="MBT205" s="10"/>
      <c r="MBU205" s="10"/>
      <c r="MBV205" s="10"/>
      <c r="MBW205" s="10"/>
      <c r="MBX205" s="10"/>
      <c r="MBY205" s="10"/>
      <c r="MBZ205" s="10"/>
      <c r="MCA205" s="10"/>
      <c r="MCB205" s="10"/>
      <c r="MCC205" s="10"/>
      <c r="MCD205" s="10"/>
      <c r="MCE205" s="10"/>
      <c r="MCF205" s="10"/>
      <c r="MCG205" s="10"/>
      <c r="MCH205" s="10"/>
      <c r="MCI205" s="10"/>
      <c r="MCJ205" s="10"/>
      <c r="MCK205" s="10"/>
      <c r="MCL205" s="10"/>
      <c r="MCM205" s="10"/>
      <c r="MCN205" s="10"/>
      <c r="MCO205" s="10"/>
      <c r="MCP205" s="10"/>
      <c r="MCQ205" s="10"/>
      <c r="MCR205" s="10"/>
      <c r="MCS205" s="10"/>
      <c r="MCT205" s="10"/>
      <c r="MCU205" s="10"/>
      <c r="MCV205" s="10"/>
      <c r="MCW205" s="10"/>
      <c r="MCX205" s="10"/>
      <c r="MCY205" s="10"/>
      <c r="MCZ205" s="10"/>
      <c r="MDA205" s="10"/>
      <c r="MDB205" s="10"/>
      <c r="MDC205" s="10"/>
      <c r="MDD205" s="10"/>
      <c r="MDE205" s="10"/>
      <c r="MDF205" s="10"/>
      <c r="MDG205" s="10"/>
      <c r="MDH205" s="10"/>
      <c r="MDI205" s="10"/>
      <c r="MDJ205" s="10"/>
      <c r="MDK205" s="10"/>
      <c r="MDL205" s="10"/>
      <c r="MDM205" s="10"/>
      <c r="MDN205" s="10"/>
      <c r="MDO205" s="10"/>
      <c r="MDP205" s="10"/>
      <c r="MDQ205" s="10"/>
      <c r="MDR205" s="10"/>
      <c r="MDS205" s="10"/>
      <c r="MDT205" s="10"/>
      <c r="MDU205" s="10"/>
      <c r="MDV205" s="10"/>
      <c r="MDW205" s="10"/>
      <c r="MDX205" s="10"/>
      <c r="MDY205" s="10"/>
      <c r="MDZ205" s="10"/>
      <c r="MEA205" s="10"/>
      <c r="MEB205" s="10"/>
      <c r="MEC205" s="10"/>
      <c r="MED205" s="10"/>
      <c r="MEE205" s="10"/>
      <c r="MEF205" s="10"/>
      <c r="MEG205" s="10"/>
      <c r="MEH205" s="10"/>
      <c r="MEI205" s="10"/>
      <c r="MEJ205" s="10"/>
      <c r="MEK205" s="10"/>
      <c r="MEL205" s="10"/>
      <c r="MEM205" s="10"/>
      <c r="MEN205" s="10"/>
      <c r="MEO205" s="10"/>
      <c r="MEP205" s="10"/>
      <c r="MEQ205" s="10"/>
      <c r="MER205" s="10"/>
      <c r="MES205" s="10"/>
      <c r="MET205" s="10"/>
      <c r="MEU205" s="10"/>
      <c r="MEV205" s="10"/>
      <c r="MEW205" s="10"/>
      <c r="MEX205" s="10"/>
      <c r="MEY205" s="10"/>
      <c r="MEZ205" s="10"/>
      <c r="MFA205" s="10"/>
      <c r="MFB205" s="10"/>
      <c r="MFC205" s="10"/>
      <c r="MFD205" s="10"/>
      <c r="MFE205" s="10"/>
      <c r="MFF205" s="10"/>
      <c r="MFG205" s="10"/>
      <c r="MFH205" s="10"/>
      <c r="MFI205" s="10"/>
      <c r="MFJ205" s="10"/>
      <c r="MFK205" s="10"/>
      <c r="MFL205" s="10"/>
      <c r="MFM205" s="10"/>
      <c r="MFN205" s="10"/>
      <c r="MFO205" s="10"/>
      <c r="MFP205" s="10"/>
      <c r="MFQ205" s="10"/>
      <c r="MFR205" s="10"/>
      <c r="MFS205" s="10"/>
      <c r="MFT205" s="10"/>
      <c r="MFU205" s="10"/>
      <c r="MFV205" s="10"/>
      <c r="MFW205" s="10"/>
      <c r="MFX205" s="10"/>
      <c r="MFY205" s="10"/>
      <c r="MFZ205" s="10"/>
      <c r="MGA205" s="10"/>
      <c r="MGB205" s="10"/>
      <c r="MGC205" s="10"/>
      <c r="MGD205" s="10"/>
      <c r="MGE205" s="10"/>
      <c r="MGF205" s="10"/>
      <c r="MGG205" s="10"/>
      <c r="MGH205" s="10"/>
      <c r="MGI205" s="10"/>
      <c r="MGJ205" s="10"/>
      <c r="MGK205" s="10"/>
      <c r="MGL205" s="10"/>
      <c r="MGM205" s="10"/>
      <c r="MGN205" s="10"/>
      <c r="MGO205" s="10"/>
      <c r="MGP205" s="10"/>
      <c r="MGQ205" s="10"/>
      <c r="MGR205" s="10"/>
      <c r="MGS205" s="10"/>
      <c r="MGT205" s="10"/>
      <c r="MGU205" s="10"/>
      <c r="MGV205" s="10"/>
      <c r="MGW205" s="10"/>
      <c r="MGX205" s="10"/>
      <c r="MGY205" s="10"/>
      <c r="MGZ205" s="10"/>
      <c r="MHA205" s="10"/>
      <c r="MHB205" s="10"/>
      <c r="MHC205" s="10"/>
      <c r="MHD205" s="10"/>
      <c r="MHE205" s="10"/>
      <c r="MHF205" s="10"/>
      <c r="MHG205" s="10"/>
      <c r="MHH205" s="10"/>
      <c r="MHI205" s="10"/>
      <c r="MHJ205" s="10"/>
      <c r="MHK205" s="10"/>
      <c r="MHL205" s="10"/>
      <c r="MHM205" s="10"/>
      <c r="MHN205" s="10"/>
      <c r="MHO205" s="10"/>
      <c r="MHP205" s="10"/>
      <c r="MHQ205" s="10"/>
      <c r="MHR205" s="10"/>
      <c r="MHS205" s="10"/>
      <c r="MHT205" s="10"/>
      <c r="MHU205" s="10"/>
      <c r="MHV205" s="10"/>
      <c r="MHW205" s="10"/>
      <c r="MHX205" s="10"/>
      <c r="MHY205" s="10"/>
      <c r="MHZ205" s="10"/>
      <c r="MIA205" s="10"/>
      <c r="MIB205" s="10"/>
      <c r="MIC205" s="10"/>
      <c r="MID205" s="10"/>
      <c r="MIE205" s="10"/>
      <c r="MIF205" s="10"/>
      <c r="MIG205" s="10"/>
      <c r="MIH205" s="10"/>
      <c r="MII205" s="10"/>
      <c r="MIJ205" s="10"/>
      <c r="MIK205" s="10"/>
      <c r="MIL205" s="10"/>
      <c r="MIM205" s="10"/>
      <c r="MIN205" s="10"/>
      <c r="MIO205" s="10"/>
      <c r="MIP205" s="10"/>
      <c r="MIQ205" s="10"/>
      <c r="MIR205" s="10"/>
      <c r="MIS205" s="10"/>
      <c r="MIT205" s="10"/>
      <c r="MIU205" s="10"/>
      <c r="MIV205" s="10"/>
      <c r="MIW205" s="10"/>
      <c r="MIX205" s="10"/>
      <c r="MIY205" s="10"/>
      <c r="MIZ205" s="10"/>
      <c r="MJA205" s="10"/>
      <c r="MJB205" s="10"/>
      <c r="MJC205" s="10"/>
      <c r="MJD205" s="10"/>
      <c r="MJE205" s="10"/>
      <c r="MJF205" s="10"/>
      <c r="MJG205" s="10"/>
      <c r="MJH205" s="10"/>
      <c r="MJI205" s="10"/>
      <c r="MJJ205" s="10"/>
      <c r="MJK205" s="10"/>
      <c r="MJL205" s="10"/>
      <c r="MJM205" s="10"/>
      <c r="MJN205" s="10"/>
      <c r="MJO205" s="10"/>
      <c r="MJP205" s="10"/>
      <c r="MJQ205" s="10"/>
      <c r="MJR205" s="10"/>
      <c r="MJS205" s="10"/>
      <c r="MJT205" s="10"/>
      <c r="MJU205" s="10"/>
      <c r="MJV205" s="10"/>
      <c r="MJW205" s="10"/>
      <c r="MJX205" s="10"/>
      <c r="MJY205" s="10"/>
      <c r="MJZ205" s="10"/>
      <c r="MKA205" s="10"/>
      <c r="MKB205" s="10"/>
      <c r="MKC205" s="10"/>
      <c r="MKD205" s="10"/>
      <c r="MKE205" s="10"/>
      <c r="MKF205" s="10"/>
      <c r="MKG205" s="10"/>
      <c r="MKH205" s="10"/>
      <c r="MKI205" s="10"/>
      <c r="MKJ205" s="10"/>
      <c r="MKK205" s="10"/>
      <c r="MKL205" s="10"/>
      <c r="MKM205" s="10"/>
      <c r="MKN205" s="10"/>
      <c r="MKO205" s="10"/>
      <c r="MKP205" s="10"/>
      <c r="MKQ205" s="10"/>
      <c r="MKR205" s="10"/>
      <c r="MKS205" s="10"/>
      <c r="MKT205" s="10"/>
      <c r="MKU205" s="10"/>
      <c r="MKV205" s="10"/>
      <c r="MKW205" s="10"/>
      <c r="MKX205" s="10"/>
      <c r="MKY205" s="10"/>
      <c r="MKZ205" s="10"/>
      <c r="MLA205" s="10"/>
      <c r="MLB205" s="10"/>
      <c r="MLC205" s="10"/>
      <c r="MLD205" s="10"/>
      <c r="MLE205" s="10"/>
      <c r="MLF205" s="10"/>
      <c r="MLG205" s="10"/>
      <c r="MLH205" s="10"/>
      <c r="MLI205" s="10"/>
      <c r="MLJ205" s="10"/>
      <c r="MLK205" s="10"/>
      <c r="MLL205" s="10"/>
      <c r="MLM205" s="10"/>
      <c r="MLN205" s="10"/>
      <c r="MLO205" s="10"/>
      <c r="MLP205" s="10"/>
      <c r="MLQ205" s="10"/>
      <c r="MLR205" s="10"/>
      <c r="MLS205" s="10"/>
      <c r="MLT205" s="10"/>
      <c r="MLU205" s="10"/>
      <c r="MLV205" s="10"/>
      <c r="MLW205" s="10"/>
      <c r="MLX205" s="10"/>
      <c r="MLY205" s="10"/>
      <c r="MLZ205" s="10"/>
      <c r="MMA205" s="10"/>
      <c r="MMB205" s="10"/>
      <c r="MMC205" s="10"/>
      <c r="MMD205" s="10"/>
      <c r="MME205" s="10"/>
      <c r="MMF205" s="10"/>
      <c r="MMG205" s="10"/>
      <c r="MMH205" s="10"/>
      <c r="MMI205" s="10"/>
      <c r="MMJ205" s="10"/>
      <c r="MMK205" s="10"/>
      <c r="MML205" s="10"/>
      <c r="MMM205" s="10"/>
      <c r="MMN205" s="10"/>
      <c r="MMO205" s="10"/>
      <c r="MMP205" s="10"/>
      <c r="MMQ205" s="10"/>
      <c r="MMR205" s="10"/>
      <c r="MMS205" s="10"/>
      <c r="MMT205" s="10"/>
      <c r="MMU205" s="10"/>
      <c r="MMV205" s="10"/>
      <c r="MMW205" s="10"/>
      <c r="MMX205" s="10"/>
      <c r="MMY205" s="10"/>
      <c r="MMZ205" s="10"/>
      <c r="MNA205" s="10"/>
      <c r="MNB205" s="10"/>
      <c r="MNC205" s="10"/>
      <c r="MND205" s="10"/>
      <c r="MNE205" s="10"/>
      <c r="MNF205" s="10"/>
      <c r="MNG205" s="10"/>
      <c r="MNH205" s="10"/>
      <c r="MNI205" s="10"/>
      <c r="MNJ205" s="10"/>
      <c r="MNK205" s="10"/>
      <c r="MNL205" s="10"/>
      <c r="MNM205" s="10"/>
      <c r="MNN205" s="10"/>
      <c r="MNO205" s="10"/>
      <c r="MNP205" s="10"/>
      <c r="MNQ205" s="10"/>
      <c r="MNR205" s="10"/>
      <c r="MNS205" s="10"/>
      <c r="MNT205" s="10"/>
      <c r="MNU205" s="10"/>
      <c r="MNV205" s="10"/>
      <c r="MNW205" s="10"/>
      <c r="MNX205" s="10"/>
      <c r="MNY205" s="10"/>
      <c r="MNZ205" s="10"/>
      <c r="MOA205" s="10"/>
      <c r="MOB205" s="10"/>
      <c r="MOC205" s="10"/>
      <c r="MOD205" s="10"/>
      <c r="MOE205" s="10"/>
      <c r="MOF205" s="10"/>
      <c r="MOG205" s="10"/>
      <c r="MOH205" s="10"/>
      <c r="MOI205" s="10"/>
      <c r="MOJ205" s="10"/>
      <c r="MOK205" s="10"/>
      <c r="MOL205" s="10"/>
      <c r="MOM205" s="10"/>
      <c r="MON205" s="10"/>
      <c r="MOO205" s="10"/>
      <c r="MOP205" s="10"/>
      <c r="MOQ205" s="10"/>
      <c r="MOR205" s="10"/>
      <c r="MOS205" s="10"/>
      <c r="MOT205" s="10"/>
      <c r="MOU205" s="10"/>
      <c r="MOV205" s="10"/>
      <c r="MOW205" s="10"/>
      <c r="MOX205" s="10"/>
      <c r="MOY205" s="10"/>
      <c r="MOZ205" s="10"/>
      <c r="MPA205" s="10"/>
      <c r="MPB205" s="10"/>
      <c r="MPC205" s="10"/>
      <c r="MPD205" s="10"/>
      <c r="MPE205" s="10"/>
      <c r="MPF205" s="10"/>
      <c r="MPG205" s="10"/>
      <c r="MPH205" s="10"/>
      <c r="MPI205" s="10"/>
      <c r="MPJ205" s="10"/>
      <c r="MPK205" s="10"/>
      <c r="MPL205" s="10"/>
      <c r="MPM205" s="10"/>
      <c r="MPN205" s="10"/>
      <c r="MPO205" s="10"/>
      <c r="MPP205" s="10"/>
      <c r="MPQ205" s="10"/>
      <c r="MPR205" s="10"/>
      <c r="MPS205" s="10"/>
      <c r="MPT205" s="10"/>
      <c r="MPU205" s="10"/>
      <c r="MPV205" s="10"/>
      <c r="MPW205" s="10"/>
      <c r="MPX205" s="10"/>
      <c r="MPY205" s="10"/>
      <c r="MPZ205" s="10"/>
      <c r="MQA205" s="10"/>
      <c r="MQB205" s="10"/>
      <c r="MQC205" s="10"/>
      <c r="MQD205" s="10"/>
      <c r="MQE205" s="10"/>
      <c r="MQF205" s="10"/>
      <c r="MQG205" s="10"/>
      <c r="MQH205" s="10"/>
      <c r="MQI205" s="10"/>
      <c r="MQJ205" s="10"/>
      <c r="MQK205" s="10"/>
      <c r="MQL205" s="10"/>
      <c r="MQM205" s="10"/>
      <c r="MQN205" s="10"/>
      <c r="MQO205" s="10"/>
      <c r="MQP205" s="10"/>
      <c r="MQQ205" s="10"/>
      <c r="MQR205" s="10"/>
      <c r="MQS205" s="10"/>
      <c r="MQT205" s="10"/>
      <c r="MQU205" s="10"/>
      <c r="MQV205" s="10"/>
      <c r="MQW205" s="10"/>
      <c r="MQX205" s="10"/>
      <c r="MQY205" s="10"/>
      <c r="MQZ205" s="10"/>
      <c r="MRA205" s="10"/>
      <c r="MRB205" s="10"/>
      <c r="MRC205" s="10"/>
      <c r="MRD205" s="10"/>
      <c r="MRE205" s="10"/>
      <c r="MRF205" s="10"/>
      <c r="MRG205" s="10"/>
      <c r="MRH205" s="10"/>
      <c r="MRI205" s="10"/>
      <c r="MRJ205" s="10"/>
      <c r="MRK205" s="10"/>
      <c r="MRL205" s="10"/>
      <c r="MRM205" s="10"/>
      <c r="MRN205" s="10"/>
      <c r="MRO205" s="10"/>
      <c r="MRP205" s="10"/>
      <c r="MRQ205" s="10"/>
      <c r="MRR205" s="10"/>
      <c r="MRS205" s="10"/>
      <c r="MRT205" s="10"/>
      <c r="MRU205" s="10"/>
      <c r="MRV205" s="10"/>
      <c r="MRW205" s="10"/>
      <c r="MRX205" s="10"/>
      <c r="MRY205" s="10"/>
      <c r="MRZ205" s="10"/>
      <c r="MSA205" s="10"/>
      <c r="MSB205" s="10"/>
      <c r="MSC205" s="10"/>
      <c r="MSD205" s="10"/>
      <c r="MSE205" s="10"/>
      <c r="MSF205" s="10"/>
      <c r="MSG205" s="10"/>
      <c r="MSH205" s="10"/>
      <c r="MSI205" s="10"/>
      <c r="MSJ205" s="10"/>
      <c r="MSK205" s="10"/>
      <c r="MSL205" s="10"/>
      <c r="MSM205" s="10"/>
      <c r="MSN205" s="10"/>
      <c r="MSO205" s="10"/>
      <c r="MSP205" s="10"/>
      <c r="MSQ205" s="10"/>
      <c r="MSR205" s="10"/>
      <c r="MSS205" s="10"/>
      <c r="MST205" s="10"/>
      <c r="MSU205" s="10"/>
      <c r="MSV205" s="10"/>
      <c r="MSW205" s="10"/>
      <c r="MSX205" s="10"/>
      <c r="MSY205" s="10"/>
      <c r="MSZ205" s="10"/>
      <c r="MTA205" s="10"/>
      <c r="MTB205" s="10"/>
      <c r="MTC205" s="10"/>
      <c r="MTD205" s="10"/>
      <c r="MTE205" s="10"/>
      <c r="MTF205" s="10"/>
      <c r="MTG205" s="10"/>
      <c r="MTH205" s="10"/>
      <c r="MTI205" s="10"/>
      <c r="MTJ205" s="10"/>
      <c r="MTK205" s="10"/>
      <c r="MTL205" s="10"/>
      <c r="MTM205" s="10"/>
      <c r="MTN205" s="10"/>
      <c r="MTO205" s="10"/>
      <c r="MTP205" s="10"/>
      <c r="MTQ205" s="10"/>
      <c r="MTR205" s="10"/>
      <c r="MTS205" s="10"/>
      <c r="MTT205" s="10"/>
      <c r="MTU205" s="10"/>
      <c r="MTV205" s="10"/>
      <c r="MTW205" s="10"/>
      <c r="MTX205" s="10"/>
      <c r="MTY205" s="10"/>
      <c r="MTZ205" s="10"/>
      <c r="MUA205" s="10"/>
      <c r="MUB205" s="10"/>
      <c r="MUC205" s="10"/>
      <c r="MUD205" s="10"/>
      <c r="MUE205" s="10"/>
      <c r="MUF205" s="10"/>
      <c r="MUG205" s="10"/>
      <c r="MUH205" s="10"/>
      <c r="MUI205" s="10"/>
      <c r="MUJ205" s="10"/>
      <c r="MUK205" s="10"/>
      <c r="MUL205" s="10"/>
      <c r="MUM205" s="10"/>
      <c r="MUN205" s="10"/>
      <c r="MUO205" s="10"/>
      <c r="MUP205" s="10"/>
      <c r="MUQ205" s="10"/>
      <c r="MUR205" s="10"/>
      <c r="MUS205" s="10"/>
      <c r="MUT205" s="10"/>
      <c r="MUU205" s="10"/>
      <c r="MUV205" s="10"/>
      <c r="MUW205" s="10"/>
      <c r="MUX205" s="10"/>
      <c r="MUY205" s="10"/>
      <c r="MUZ205" s="10"/>
      <c r="MVA205" s="10"/>
      <c r="MVB205" s="10"/>
      <c r="MVC205" s="10"/>
      <c r="MVD205" s="10"/>
      <c r="MVE205" s="10"/>
      <c r="MVF205" s="10"/>
      <c r="MVG205" s="10"/>
      <c r="MVH205" s="10"/>
      <c r="MVI205" s="10"/>
      <c r="MVJ205" s="10"/>
      <c r="MVK205" s="10"/>
      <c r="MVL205" s="10"/>
      <c r="MVM205" s="10"/>
      <c r="MVN205" s="10"/>
      <c r="MVO205" s="10"/>
      <c r="MVP205" s="10"/>
      <c r="MVQ205" s="10"/>
      <c r="MVR205" s="10"/>
      <c r="MVS205" s="10"/>
      <c r="MVT205" s="10"/>
      <c r="MVU205" s="10"/>
      <c r="MVV205" s="10"/>
      <c r="MVW205" s="10"/>
      <c r="MVX205" s="10"/>
      <c r="MVY205" s="10"/>
      <c r="MVZ205" s="10"/>
      <c r="MWA205" s="10"/>
      <c r="MWB205" s="10"/>
      <c r="MWC205" s="10"/>
      <c r="MWD205" s="10"/>
      <c r="MWE205" s="10"/>
      <c r="MWF205" s="10"/>
      <c r="MWG205" s="10"/>
      <c r="MWH205" s="10"/>
      <c r="MWI205" s="10"/>
      <c r="MWJ205" s="10"/>
      <c r="MWK205" s="10"/>
      <c r="MWL205" s="10"/>
      <c r="MWM205" s="10"/>
      <c r="MWN205" s="10"/>
      <c r="MWO205" s="10"/>
      <c r="MWP205" s="10"/>
      <c r="MWQ205" s="10"/>
      <c r="MWR205" s="10"/>
      <c r="MWS205" s="10"/>
      <c r="MWT205" s="10"/>
      <c r="MWU205" s="10"/>
      <c r="MWV205" s="10"/>
      <c r="MWW205" s="10"/>
      <c r="MWX205" s="10"/>
      <c r="MWY205" s="10"/>
      <c r="MWZ205" s="10"/>
      <c r="MXA205" s="10"/>
      <c r="MXB205" s="10"/>
      <c r="MXC205" s="10"/>
      <c r="MXD205" s="10"/>
      <c r="MXE205" s="10"/>
      <c r="MXF205" s="10"/>
      <c r="MXG205" s="10"/>
      <c r="MXH205" s="10"/>
      <c r="MXI205" s="10"/>
      <c r="MXJ205" s="10"/>
      <c r="MXK205" s="10"/>
      <c r="MXL205" s="10"/>
      <c r="MXM205" s="10"/>
      <c r="MXN205" s="10"/>
      <c r="MXO205" s="10"/>
      <c r="MXP205" s="10"/>
      <c r="MXQ205" s="10"/>
      <c r="MXR205" s="10"/>
      <c r="MXS205" s="10"/>
      <c r="MXT205" s="10"/>
      <c r="MXU205" s="10"/>
      <c r="MXV205" s="10"/>
      <c r="MXW205" s="10"/>
      <c r="MXX205" s="10"/>
      <c r="MXY205" s="10"/>
      <c r="MXZ205" s="10"/>
      <c r="MYA205" s="10"/>
      <c r="MYB205" s="10"/>
      <c r="MYC205" s="10"/>
      <c r="MYD205" s="10"/>
      <c r="MYE205" s="10"/>
      <c r="MYF205" s="10"/>
      <c r="MYG205" s="10"/>
      <c r="MYH205" s="10"/>
      <c r="MYI205" s="10"/>
      <c r="MYJ205" s="10"/>
      <c r="MYK205" s="10"/>
      <c r="MYL205" s="10"/>
      <c r="MYM205" s="10"/>
      <c r="MYN205" s="10"/>
      <c r="MYO205" s="10"/>
      <c r="MYP205" s="10"/>
      <c r="MYQ205" s="10"/>
      <c r="MYR205" s="10"/>
      <c r="MYS205" s="10"/>
      <c r="MYT205" s="10"/>
      <c r="MYU205" s="10"/>
      <c r="MYV205" s="10"/>
      <c r="MYW205" s="10"/>
      <c r="MYX205" s="10"/>
      <c r="MYY205" s="10"/>
      <c r="MYZ205" s="10"/>
      <c r="MZA205" s="10"/>
      <c r="MZB205" s="10"/>
      <c r="MZC205" s="10"/>
      <c r="MZD205" s="10"/>
      <c r="MZE205" s="10"/>
      <c r="MZF205" s="10"/>
      <c r="MZG205" s="10"/>
      <c r="MZH205" s="10"/>
      <c r="MZI205" s="10"/>
      <c r="MZJ205" s="10"/>
      <c r="MZK205" s="10"/>
      <c r="MZL205" s="10"/>
      <c r="MZM205" s="10"/>
      <c r="MZN205" s="10"/>
      <c r="MZO205" s="10"/>
      <c r="MZP205" s="10"/>
      <c r="MZQ205" s="10"/>
      <c r="MZR205" s="10"/>
      <c r="MZS205" s="10"/>
      <c r="MZT205" s="10"/>
      <c r="MZU205" s="10"/>
      <c r="MZV205" s="10"/>
      <c r="MZW205" s="10"/>
      <c r="MZX205" s="10"/>
      <c r="MZY205" s="10"/>
      <c r="MZZ205" s="10"/>
      <c r="NAA205" s="10"/>
      <c r="NAB205" s="10"/>
      <c r="NAC205" s="10"/>
      <c r="NAD205" s="10"/>
      <c r="NAE205" s="10"/>
      <c r="NAF205" s="10"/>
      <c r="NAG205" s="10"/>
      <c r="NAH205" s="10"/>
      <c r="NAI205" s="10"/>
      <c r="NAJ205" s="10"/>
      <c r="NAK205" s="10"/>
      <c r="NAL205" s="10"/>
      <c r="NAM205" s="10"/>
      <c r="NAN205" s="10"/>
      <c r="NAO205" s="10"/>
      <c r="NAP205" s="10"/>
      <c r="NAQ205" s="10"/>
      <c r="NAR205" s="10"/>
      <c r="NAS205" s="10"/>
      <c r="NAT205" s="10"/>
      <c r="NAU205" s="10"/>
      <c r="NAV205" s="10"/>
      <c r="NAW205" s="10"/>
      <c r="NAX205" s="10"/>
      <c r="NAY205" s="10"/>
      <c r="NAZ205" s="10"/>
      <c r="NBA205" s="10"/>
      <c r="NBB205" s="10"/>
      <c r="NBC205" s="10"/>
      <c r="NBD205" s="10"/>
      <c r="NBE205" s="10"/>
      <c r="NBF205" s="10"/>
      <c r="NBG205" s="10"/>
      <c r="NBH205" s="10"/>
      <c r="NBI205" s="10"/>
      <c r="NBJ205" s="10"/>
      <c r="NBK205" s="10"/>
      <c r="NBL205" s="10"/>
      <c r="NBM205" s="10"/>
      <c r="NBN205" s="10"/>
      <c r="NBO205" s="10"/>
      <c r="NBP205" s="10"/>
      <c r="NBQ205" s="10"/>
      <c r="NBR205" s="10"/>
      <c r="NBS205" s="10"/>
      <c r="NBT205" s="10"/>
      <c r="NBU205" s="10"/>
      <c r="NBV205" s="10"/>
      <c r="NBW205" s="10"/>
      <c r="NBX205" s="10"/>
      <c r="NBY205" s="10"/>
      <c r="NBZ205" s="10"/>
      <c r="NCA205" s="10"/>
      <c r="NCB205" s="10"/>
      <c r="NCC205" s="10"/>
      <c r="NCD205" s="10"/>
      <c r="NCE205" s="10"/>
      <c r="NCF205" s="10"/>
      <c r="NCG205" s="10"/>
      <c r="NCH205" s="10"/>
      <c r="NCI205" s="10"/>
      <c r="NCJ205" s="10"/>
      <c r="NCK205" s="10"/>
      <c r="NCL205" s="10"/>
      <c r="NCM205" s="10"/>
      <c r="NCN205" s="10"/>
      <c r="NCO205" s="10"/>
      <c r="NCP205" s="10"/>
      <c r="NCQ205" s="10"/>
      <c r="NCR205" s="10"/>
      <c r="NCS205" s="10"/>
      <c r="NCT205" s="10"/>
      <c r="NCU205" s="10"/>
      <c r="NCV205" s="10"/>
      <c r="NCW205" s="10"/>
      <c r="NCX205" s="10"/>
      <c r="NCY205" s="10"/>
      <c r="NCZ205" s="10"/>
      <c r="NDA205" s="10"/>
      <c r="NDB205" s="10"/>
      <c r="NDC205" s="10"/>
      <c r="NDD205" s="10"/>
      <c r="NDE205" s="10"/>
      <c r="NDF205" s="10"/>
      <c r="NDG205" s="10"/>
      <c r="NDH205" s="10"/>
      <c r="NDI205" s="10"/>
      <c r="NDJ205" s="10"/>
      <c r="NDK205" s="10"/>
      <c r="NDL205" s="10"/>
      <c r="NDM205" s="10"/>
      <c r="NDN205" s="10"/>
      <c r="NDO205" s="10"/>
      <c r="NDP205" s="10"/>
      <c r="NDQ205" s="10"/>
      <c r="NDR205" s="10"/>
      <c r="NDS205" s="10"/>
      <c r="NDT205" s="10"/>
      <c r="NDU205" s="10"/>
      <c r="NDV205" s="10"/>
      <c r="NDW205" s="10"/>
      <c r="NDX205" s="10"/>
      <c r="NDY205" s="10"/>
      <c r="NDZ205" s="10"/>
      <c r="NEA205" s="10"/>
      <c r="NEB205" s="10"/>
      <c r="NEC205" s="10"/>
      <c r="NED205" s="10"/>
      <c r="NEE205" s="10"/>
      <c r="NEF205" s="10"/>
      <c r="NEG205" s="10"/>
      <c r="NEH205" s="10"/>
      <c r="NEI205" s="10"/>
      <c r="NEJ205" s="10"/>
      <c r="NEK205" s="10"/>
      <c r="NEL205" s="10"/>
      <c r="NEM205" s="10"/>
      <c r="NEN205" s="10"/>
      <c r="NEO205" s="10"/>
      <c r="NEP205" s="10"/>
      <c r="NEQ205" s="10"/>
      <c r="NER205" s="10"/>
      <c r="NES205" s="10"/>
      <c r="NET205" s="10"/>
      <c r="NEU205" s="10"/>
      <c r="NEV205" s="10"/>
      <c r="NEW205" s="10"/>
      <c r="NEX205" s="10"/>
      <c r="NEY205" s="10"/>
      <c r="NEZ205" s="10"/>
      <c r="NFA205" s="10"/>
      <c r="NFB205" s="10"/>
      <c r="NFC205" s="10"/>
      <c r="NFD205" s="10"/>
      <c r="NFE205" s="10"/>
      <c r="NFF205" s="10"/>
      <c r="NFG205" s="10"/>
      <c r="NFH205" s="10"/>
      <c r="NFI205" s="10"/>
      <c r="NFJ205" s="10"/>
      <c r="NFK205" s="10"/>
      <c r="NFL205" s="10"/>
      <c r="NFM205" s="10"/>
      <c r="NFN205" s="10"/>
      <c r="NFO205" s="10"/>
      <c r="NFP205" s="10"/>
      <c r="NFQ205" s="10"/>
      <c r="NFR205" s="10"/>
      <c r="NFS205" s="10"/>
      <c r="NFT205" s="10"/>
      <c r="NFU205" s="10"/>
      <c r="NFV205" s="10"/>
      <c r="NFW205" s="10"/>
      <c r="NFX205" s="10"/>
      <c r="NFY205" s="10"/>
      <c r="NFZ205" s="10"/>
      <c r="NGA205" s="10"/>
      <c r="NGB205" s="10"/>
      <c r="NGC205" s="10"/>
      <c r="NGD205" s="10"/>
      <c r="NGE205" s="10"/>
      <c r="NGF205" s="10"/>
      <c r="NGG205" s="10"/>
      <c r="NGH205" s="10"/>
      <c r="NGI205" s="10"/>
      <c r="NGJ205" s="10"/>
      <c r="NGK205" s="10"/>
      <c r="NGL205" s="10"/>
      <c r="NGM205" s="10"/>
      <c r="NGN205" s="10"/>
      <c r="NGO205" s="10"/>
      <c r="NGP205" s="10"/>
      <c r="NGQ205" s="10"/>
      <c r="NGR205" s="10"/>
      <c r="NGS205" s="10"/>
      <c r="NGT205" s="10"/>
      <c r="NGU205" s="10"/>
      <c r="NGV205" s="10"/>
      <c r="NGW205" s="10"/>
      <c r="NGX205" s="10"/>
      <c r="NGY205" s="10"/>
      <c r="NGZ205" s="10"/>
      <c r="NHA205" s="10"/>
      <c r="NHB205" s="10"/>
      <c r="NHC205" s="10"/>
      <c r="NHD205" s="10"/>
      <c r="NHE205" s="10"/>
      <c r="NHF205" s="10"/>
      <c r="NHG205" s="10"/>
      <c r="NHH205" s="10"/>
      <c r="NHI205" s="10"/>
      <c r="NHJ205" s="10"/>
      <c r="NHK205" s="10"/>
      <c r="NHL205" s="10"/>
      <c r="NHM205" s="10"/>
      <c r="NHN205" s="10"/>
      <c r="NHO205" s="10"/>
      <c r="NHP205" s="10"/>
      <c r="NHQ205" s="10"/>
      <c r="NHR205" s="10"/>
      <c r="NHS205" s="10"/>
      <c r="NHT205" s="10"/>
      <c r="NHU205" s="10"/>
      <c r="NHV205" s="10"/>
      <c r="NHW205" s="10"/>
      <c r="NHX205" s="10"/>
      <c r="NHY205" s="10"/>
      <c r="NHZ205" s="10"/>
      <c r="NIA205" s="10"/>
      <c r="NIB205" s="10"/>
      <c r="NIC205" s="10"/>
      <c r="NID205" s="10"/>
      <c r="NIE205" s="10"/>
      <c r="NIF205" s="10"/>
      <c r="NIG205" s="10"/>
      <c r="NIH205" s="10"/>
      <c r="NII205" s="10"/>
      <c r="NIJ205" s="10"/>
      <c r="NIK205" s="10"/>
      <c r="NIL205" s="10"/>
      <c r="NIM205" s="10"/>
      <c r="NIN205" s="10"/>
      <c r="NIO205" s="10"/>
      <c r="NIP205" s="10"/>
      <c r="NIQ205" s="10"/>
      <c r="NIR205" s="10"/>
      <c r="NIS205" s="10"/>
      <c r="NIT205" s="10"/>
      <c r="NIU205" s="10"/>
      <c r="NIV205" s="10"/>
      <c r="NIW205" s="10"/>
      <c r="NIX205" s="10"/>
      <c r="NIY205" s="10"/>
      <c r="NIZ205" s="10"/>
      <c r="NJA205" s="10"/>
      <c r="NJB205" s="10"/>
      <c r="NJC205" s="10"/>
      <c r="NJD205" s="10"/>
      <c r="NJE205" s="10"/>
      <c r="NJF205" s="10"/>
      <c r="NJG205" s="10"/>
      <c r="NJH205" s="10"/>
      <c r="NJI205" s="10"/>
      <c r="NJJ205" s="10"/>
      <c r="NJK205" s="10"/>
      <c r="NJL205" s="10"/>
      <c r="NJM205" s="10"/>
      <c r="NJN205" s="10"/>
      <c r="NJO205" s="10"/>
      <c r="NJP205" s="10"/>
      <c r="NJQ205" s="10"/>
      <c r="NJR205" s="10"/>
      <c r="NJS205" s="10"/>
      <c r="NJT205" s="10"/>
      <c r="NJU205" s="10"/>
      <c r="NJV205" s="10"/>
      <c r="NJW205" s="10"/>
      <c r="NJX205" s="10"/>
      <c r="NJY205" s="10"/>
      <c r="NJZ205" s="10"/>
      <c r="NKA205" s="10"/>
      <c r="NKB205" s="10"/>
      <c r="NKC205" s="10"/>
      <c r="NKD205" s="10"/>
      <c r="NKE205" s="10"/>
      <c r="NKF205" s="10"/>
      <c r="NKG205" s="10"/>
      <c r="NKH205" s="10"/>
      <c r="NKI205" s="10"/>
      <c r="NKJ205" s="10"/>
      <c r="NKK205" s="10"/>
      <c r="NKL205" s="10"/>
      <c r="NKM205" s="10"/>
      <c r="NKN205" s="10"/>
      <c r="NKO205" s="10"/>
      <c r="NKP205" s="10"/>
      <c r="NKQ205" s="10"/>
      <c r="NKR205" s="10"/>
      <c r="NKS205" s="10"/>
      <c r="NKT205" s="10"/>
      <c r="NKU205" s="10"/>
      <c r="NKV205" s="10"/>
      <c r="NKW205" s="10"/>
      <c r="NKX205" s="10"/>
      <c r="NKY205" s="10"/>
      <c r="NKZ205" s="10"/>
      <c r="NLA205" s="10"/>
      <c r="NLB205" s="10"/>
      <c r="NLC205" s="10"/>
      <c r="NLD205" s="10"/>
      <c r="NLE205" s="10"/>
      <c r="NLF205" s="10"/>
      <c r="NLG205" s="10"/>
      <c r="NLH205" s="10"/>
      <c r="NLI205" s="10"/>
      <c r="NLJ205" s="10"/>
      <c r="NLK205" s="10"/>
      <c r="NLL205" s="10"/>
      <c r="NLM205" s="10"/>
      <c r="NLN205" s="10"/>
      <c r="NLO205" s="10"/>
      <c r="NLP205" s="10"/>
      <c r="NLQ205" s="10"/>
      <c r="NLR205" s="10"/>
      <c r="NLS205" s="10"/>
      <c r="NLT205" s="10"/>
      <c r="NLU205" s="10"/>
      <c r="NLV205" s="10"/>
      <c r="NLW205" s="10"/>
      <c r="NLX205" s="10"/>
      <c r="NLY205" s="10"/>
      <c r="NLZ205" s="10"/>
      <c r="NMA205" s="10"/>
      <c r="NMB205" s="10"/>
      <c r="NMC205" s="10"/>
      <c r="NMD205" s="10"/>
      <c r="NME205" s="10"/>
      <c r="NMF205" s="10"/>
      <c r="NMG205" s="10"/>
      <c r="NMH205" s="10"/>
      <c r="NMI205" s="10"/>
      <c r="NMJ205" s="10"/>
      <c r="NMK205" s="10"/>
      <c r="NML205" s="10"/>
      <c r="NMM205" s="10"/>
      <c r="NMN205" s="10"/>
      <c r="NMO205" s="10"/>
      <c r="NMP205" s="10"/>
      <c r="NMQ205" s="10"/>
      <c r="NMR205" s="10"/>
      <c r="NMS205" s="10"/>
      <c r="NMT205" s="10"/>
      <c r="NMU205" s="10"/>
      <c r="NMV205" s="10"/>
      <c r="NMW205" s="10"/>
      <c r="NMX205" s="10"/>
      <c r="NMY205" s="10"/>
      <c r="NMZ205" s="10"/>
      <c r="NNA205" s="10"/>
      <c r="NNB205" s="10"/>
      <c r="NNC205" s="10"/>
      <c r="NND205" s="10"/>
      <c r="NNE205" s="10"/>
      <c r="NNF205" s="10"/>
      <c r="NNG205" s="10"/>
      <c r="NNH205" s="10"/>
      <c r="NNI205" s="10"/>
      <c r="NNJ205" s="10"/>
      <c r="NNK205" s="10"/>
      <c r="NNL205" s="10"/>
      <c r="NNM205" s="10"/>
      <c r="NNN205" s="10"/>
      <c r="NNO205" s="10"/>
      <c r="NNP205" s="10"/>
      <c r="NNQ205" s="10"/>
      <c r="NNR205" s="10"/>
      <c r="NNS205" s="10"/>
      <c r="NNT205" s="10"/>
      <c r="NNU205" s="10"/>
      <c r="NNV205" s="10"/>
      <c r="NNW205" s="10"/>
      <c r="NNX205" s="10"/>
      <c r="NNY205" s="10"/>
      <c r="NNZ205" s="10"/>
      <c r="NOA205" s="10"/>
      <c r="NOB205" s="10"/>
      <c r="NOC205" s="10"/>
      <c r="NOD205" s="10"/>
      <c r="NOE205" s="10"/>
      <c r="NOF205" s="10"/>
      <c r="NOG205" s="10"/>
      <c r="NOH205" s="10"/>
      <c r="NOI205" s="10"/>
      <c r="NOJ205" s="10"/>
      <c r="NOK205" s="10"/>
      <c r="NOL205" s="10"/>
      <c r="NOM205" s="10"/>
      <c r="NON205" s="10"/>
      <c r="NOO205" s="10"/>
      <c r="NOP205" s="10"/>
      <c r="NOQ205" s="10"/>
      <c r="NOR205" s="10"/>
      <c r="NOS205" s="10"/>
      <c r="NOT205" s="10"/>
      <c r="NOU205" s="10"/>
      <c r="NOV205" s="10"/>
      <c r="NOW205" s="10"/>
      <c r="NOX205" s="10"/>
      <c r="NOY205" s="10"/>
      <c r="NOZ205" s="10"/>
      <c r="NPA205" s="10"/>
      <c r="NPB205" s="10"/>
      <c r="NPC205" s="10"/>
      <c r="NPD205" s="10"/>
      <c r="NPE205" s="10"/>
      <c r="NPF205" s="10"/>
      <c r="NPG205" s="10"/>
      <c r="NPH205" s="10"/>
      <c r="NPI205" s="10"/>
      <c r="NPJ205" s="10"/>
      <c r="NPK205" s="10"/>
      <c r="NPL205" s="10"/>
      <c r="NPM205" s="10"/>
      <c r="NPN205" s="10"/>
      <c r="NPO205" s="10"/>
      <c r="NPP205" s="10"/>
      <c r="NPQ205" s="10"/>
      <c r="NPR205" s="10"/>
      <c r="NPS205" s="10"/>
      <c r="NPT205" s="10"/>
      <c r="NPU205" s="10"/>
      <c r="NPV205" s="10"/>
      <c r="NPW205" s="10"/>
      <c r="NPX205" s="10"/>
      <c r="NPY205" s="10"/>
      <c r="NPZ205" s="10"/>
      <c r="NQA205" s="10"/>
      <c r="NQB205" s="10"/>
      <c r="NQC205" s="10"/>
      <c r="NQD205" s="10"/>
      <c r="NQE205" s="10"/>
      <c r="NQF205" s="10"/>
      <c r="NQG205" s="10"/>
      <c r="NQH205" s="10"/>
      <c r="NQI205" s="10"/>
      <c r="NQJ205" s="10"/>
      <c r="NQK205" s="10"/>
      <c r="NQL205" s="10"/>
      <c r="NQM205" s="10"/>
      <c r="NQN205" s="10"/>
      <c r="NQO205" s="10"/>
      <c r="NQP205" s="10"/>
      <c r="NQQ205" s="10"/>
      <c r="NQR205" s="10"/>
      <c r="NQS205" s="10"/>
      <c r="NQT205" s="10"/>
      <c r="NQU205" s="10"/>
      <c r="NQV205" s="10"/>
      <c r="NQW205" s="10"/>
      <c r="NQX205" s="10"/>
      <c r="NQY205" s="10"/>
      <c r="NQZ205" s="10"/>
      <c r="NRA205" s="10"/>
      <c r="NRB205" s="10"/>
      <c r="NRC205" s="10"/>
      <c r="NRD205" s="10"/>
      <c r="NRE205" s="10"/>
      <c r="NRF205" s="10"/>
      <c r="NRG205" s="10"/>
      <c r="NRH205" s="10"/>
      <c r="NRI205" s="10"/>
      <c r="NRJ205" s="10"/>
      <c r="NRK205" s="10"/>
      <c r="NRL205" s="10"/>
      <c r="NRM205" s="10"/>
      <c r="NRN205" s="10"/>
      <c r="NRO205" s="10"/>
      <c r="NRP205" s="10"/>
      <c r="NRQ205" s="10"/>
      <c r="NRR205" s="10"/>
      <c r="NRS205" s="10"/>
      <c r="NRT205" s="10"/>
      <c r="NRU205" s="10"/>
      <c r="NRV205" s="10"/>
      <c r="NRW205" s="10"/>
      <c r="NRX205" s="10"/>
      <c r="NRY205" s="10"/>
      <c r="NRZ205" s="10"/>
      <c r="NSA205" s="10"/>
      <c r="NSB205" s="10"/>
      <c r="NSC205" s="10"/>
      <c r="NSD205" s="10"/>
      <c r="NSE205" s="10"/>
      <c r="NSF205" s="10"/>
      <c r="NSG205" s="10"/>
      <c r="NSH205" s="10"/>
      <c r="NSI205" s="10"/>
      <c r="NSJ205" s="10"/>
      <c r="NSK205" s="10"/>
      <c r="NSL205" s="10"/>
      <c r="NSM205" s="10"/>
      <c r="NSN205" s="10"/>
      <c r="NSO205" s="10"/>
      <c r="NSP205" s="10"/>
      <c r="NSQ205" s="10"/>
      <c r="NSR205" s="10"/>
      <c r="NSS205" s="10"/>
      <c r="NST205" s="10"/>
      <c r="NSU205" s="10"/>
      <c r="NSV205" s="10"/>
      <c r="NSW205" s="10"/>
      <c r="NSX205" s="10"/>
      <c r="NSY205" s="10"/>
      <c r="NSZ205" s="10"/>
      <c r="NTA205" s="10"/>
      <c r="NTB205" s="10"/>
      <c r="NTC205" s="10"/>
      <c r="NTD205" s="10"/>
      <c r="NTE205" s="10"/>
      <c r="NTF205" s="10"/>
      <c r="NTG205" s="10"/>
      <c r="NTH205" s="10"/>
      <c r="NTI205" s="10"/>
      <c r="NTJ205" s="10"/>
      <c r="NTK205" s="10"/>
      <c r="NTL205" s="10"/>
      <c r="NTM205" s="10"/>
      <c r="NTN205" s="10"/>
      <c r="NTO205" s="10"/>
      <c r="NTP205" s="10"/>
      <c r="NTQ205" s="10"/>
      <c r="NTR205" s="10"/>
      <c r="NTS205" s="10"/>
      <c r="NTT205" s="10"/>
      <c r="NTU205" s="10"/>
      <c r="NTV205" s="10"/>
      <c r="NTW205" s="10"/>
      <c r="NTX205" s="10"/>
      <c r="NTY205" s="10"/>
      <c r="NTZ205" s="10"/>
      <c r="NUA205" s="10"/>
      <c r="NUB205" s="10"/>
      <c r="NUC205" s="10"/>
      <c r="NUD205" s="10"/>
      <c r="NUE205" s="10"/>
      <c r="NUF205" s="10"/>
      <c r="NUG205" s="10"/>
      <c r="NUH205" s="10"/>
      <c r="NUI205" s="10"/>
      <c r="NUJ205" s="10"/>
      <c r="NUK205" s="10"/>
      <c r="NUL205" s="10"/>
      <c r="NUM205" s="10"/>
      <c r="NUN205" s="10"/>
      <c r="NUO205" s="10"/>
      <c r="NUP205" s="10"/>
      <c r="NUQ205" s="10"/>
      <c r="NUR205" s="10"/>
      <c r="NUS205" s="10"/>
      <c r="NUT205" s="10"/>
      <c r="NUU205" s="10"/>
      <c r="NUV205" s="10"/>
      <c r="NUW205" s="10"/>
      <c r="NUX205" s="10"/>
      <c r="NUY205" s="10"/>
      <c r="NUZ205" s="10"/>
      <c r="NVA205" s="10"/>
      <c r="NVB205" s="10"/>
      <c r="NVC205" s="10"/>
      <c r="NVD205" s="10"/>
      <c r="NVE205" s="10"/>
      <c r="NVF205" s="10"/>
      <c r="NVG205" s="10"/>
      <c r="NVH205" s="10"/>
      <c r="NVI205" s="10"/>
      <c r="NVJ205" s="10"/>
      <c r="NVK205" s="10"/>
      <c r="NVL205" s="10"/>
      <c r="NVM205" s="10"/>
      <c r="NVN205" s="10"/>
      <c r="NVO205" s="10"/>
      <c r="NVP205" s="10"/>
      <c r="NVQ205" s="10"/>
      <c r="NVR205" s="10"/>
      <c r="NVS205" s="10"/>
      <c r="NVT205" s="10"/>
      <c r="NVU205" s="10"/>
      <c r="NVV205" s="10"/>
      <c r="NVW205" s="10"/>
      <c r="NVX205" s="10"/>
      <c r="NVY205" s="10"/>
      <c r="NVZ205" s="10"/>
      <c r="NWA205" s="10"/>
      <c r="NWB205" s="10"/>
      <c r="NWC205" s="10"/>
      <c r="NWD205" s="10"/>
      <c r="NWE205" s="10"/>
      <c r="NWF205" s="10"/>
      <c r="NWG205" s="10"/>
      <c r="NWH205" s="10"/>
      <c r="NWI205" s="10"/>
      <c r="NWJ205" s="10"/>
      <c r="NWK205" s="10"/>
      <c r="NWL205" s="10"/>
      <c r="NWM205" s="10"/>
      <c r="NWN205" s="10"/>
      <c r="NWO205" s="10"/>
      <c r="NWP205" s="10"/>
      <c r="NWQ205" s="10"/>
      <c r="NWR205" s="10"/>
      <c r="NWS205" s="10"/>
      <c r="NWT205" s="10"/>
      <c r="NWU205" s="10"/>
      <c r="NWV205" s="10"/>
      <c r="NWW205" s="10"/>
      <c r="NWX205" s="10"/>
      <c r="NWY205" s="10"/>
      <c r="NWZ205" s="10"/>
      <c r="NXA205" s="10"/>
      <c r="NXB205" s="10"/>
      <c r="NXC205" s="10"/>
      <c r="NXD205" s="10"/>
      <c r="NXE205" s="10"/>
      <c r="NXF205" s="10"/>
      <c r="NXG205" s="10"/>
      <c r="NXH205" s="10"/>
      <c r="NXI205" s="10"/>
      <c r="NXJ205" s="10"/>
      <c r="NXK205" s="10"/>
      <c r="NXL205" s="10"/>
      <c r="NXM205" s="10"/>
      <c r="NXN205" s="10"/>
      <c r="NXO205" s="10"/>
      <c r="NXP205" s="10"/>
      <c r="NXQ205" s="10"/>
      <c r="NXR205" s="10"/>
      <c r="NXS205" s="10"/>
      <c r="NXT205" s="10"/>
      <c r="NXU205" s="10"/>
      <c r="NXV205" s="10"/>
      <c r="NXW205" s="10"/>
      <c r="NXX205" s="10"/>
      <c r="NXY205" s="10"/>
      <c r="NXZ205" s="10"/>
      <c r="NYA205" s="10"/>
      <c r="NYB205" s="10"/>
      <c r="NYC205" s="10"/>
      <c r="NYD205" s="10"/>
      <c r="NYE205" s="10"/>
      <c r="NYF205" s="10"/>
      <c r="NYG205" s="10"/>
      <c r="NYH205" s="10"/>
      <c r="NYI205" s="10"/>
      <c r="NYJ205" s="10"/>
      <c r="NYK205" s="10"/>
      <c r="NYL205" s="10"/>
      <c r="NYM205" s="10"/>
      <c r="NYN205" s="10"/>
      <c r="NYO205" s="10"/>
      <c r="NYP205" s="10"/>
      <c r="NYQ205" s="10"/>
      <c r="NYR205" s="10"/>
      <c r="NYS205" s="10"/>
      <c r="NYT205" s="10"/>
      <c r="NYU205" s="10"/>
      <c r="NYV205" s="10"/>
      <c r="NYW205" s="10"/>
      <c r="NYX205" s="10"/>
      <c r="NYY205" s="10"/>
      <c r="NYZ205" s="10"/>
      <c r="NZA205" s="10"/>
      <c r="NZB205" s="10"/>
      <c r="NZC205" s="10"/>
      <c r="NZD205" s="10"/>
      <c r="NZE205" s="10"/>
      <c r="NZF205" s="10"/>
      <c r="NZG205" s="10"/>
      <c r="NZH205" s="10"/>
      <c r="NZI205" s="10"/>
      <c r="NZJ205" s="10"/>
      <c r="NZK205" s="10"/>
      <c r="NZL205" s="10"/>
      <c r="NZM205" s="10"/>
      <c r="NZN205" s="10"/>
      <c r="NZO205" s="10"/>
      <c r="NZP205" s="10"/>
      <c r="NZQ205" s="10"/>
      <c r="NZR205" s="10"/>
      <c r="NZS205" s="10"/>
      <c r="NZT205" s="10"/>
      <c r="NZU205" s="10"/>
      <c r="NZV205" s="10"/>
      <c r="NZW205" s="10"/>
      <c r="NZX205" s="10"/>
      <c r="NZY205" s="10"/>
      <c r="NZZ205" s="10"/>
      <c r="OAA205" s="10"/>
      <c r="OAB205" s="10"/>
      <c r="OAC205" s="10"/>
      <c r="OAD205" s="10"/>
      <c r="OAE205" s="10"/>
      <c r="OAF205" s="10"/>
      <c r="OAG205" s="10"/>
      <c r="OAH205" s="10"/>
      <c r="OAI205" s="10"/>
      <c r="OAJ205" s="10"/>
      <c r="OAK205" s="10"/>
      <c r="OAL205" s="10"/>
      <c r="OAM205" s="10"/>
      <c r="OAN205" s="10"/>
      <c r="OAO205" s="10"/>
      <c r="OAP205" s="10"/>
      <c r="OAQ205" s="10"/>
      <c r="OAR205" s="10"/>
      <c r="OAS205" s="10"/>
      <c r="OAT205" s="10"/>
      <c r="OAU205" s="10"/>
      <c r="OAV205" s="10"/>
      <c r="OAW205" s="10"/>
      <c r="OAX205" s="10"/>
      <c r="OAY205" s="10"/>
      <c r="OAZ205" s="10"/>
      <c r="OBA205" s="10"/>
      <c r="OBB205" s="10"/>
      <c r="OBC205" s="10"/>
      <c r="OBD205" s="10"/>
      <c r="OBE205" s="10"/>
      <c r="OBF205" s="10"/>
      <c r="OBG205" s="10"/>
      <c r="OBH205" s="10"/>
      <c r="OBI205" s="10"/>
      <c r="OBJ205" s="10"/>
      <c r="OBK205" s="10"/>
      <c r="OBL205" s="10"/>
      <c r="OBM205" s="10"/>
      <c r="OBN205" s="10"/>
      <c r="OBO205" s="10"/>
      <c r="OBP205" s="10"/>
      <c r="OBQ205" s="10"/>
      <c r="OBR205" s="10"/>
      <c r="OBS205" s="10"/>
      <c r="OBT205" s="10"/>
      <c r="OBU205" s="10"/>
      <c r="OBV205" s="10"/>
      <c r="OBW205" s="10"/>
      <c r="OBX205" s="10"/>
      <c r="OBY205" s="10"/>
      <c r="OBZ205" s="10"/>
      <c r="OCA205" s="10"/>
      <c r="OCB205" s="10"/>
      <c r="OCC205" s="10"/>
      <c r="OCD205" s="10"/>
      <c r="OCE205" s="10"/>
      <c r="OCF205" s="10"/>
      <c r="OCG205" s="10"/>
      <c r="OCH205" s="10"/>
      <c r="OCI205" s="10"/>
      <c r="OCJ205" s="10"/>
      <c r="OCK205" s="10"/>
      <c r="OCL205" s="10"/>
      <c r="OCM205" s="10"/>
      <c r="OCN205" s="10"/>
      <c r="OCO205" s="10"/>
      <c r="OCP205" s="10"/>
      <c r="OCQ205" s="10"/>
      <c r="OCR205" s="10"/>
      <c r="OCS205" s="10"/>
      <c r="OCT205" s="10"/>
      <c r="OCU205" s="10"/>
      <c r="OCV205" s="10"/>
      <c r="OCW205" s="10"/>
      <c r="OCX205" s="10"/>
      <c r="OCY205" s="10"/>
      <c r="OCZ205" s="10"/>
      <c r="ODA205" s="10"/>
      <c r="ODB205" s="10"/>
      <c r="ODC205" s="10"/>
      <c r="ODD205" s="10"/>
      <c r="ODE205" s="10"/>
      <c r="ODF205" s="10"/>
      <c r="ODG205" s="10"/>
      <c r="ODH205" s="10"/>
      <c r="ODI205" s="10"/>
      <c r="ODJ205" s="10"/>
      <c r="ODK205" s="10"/>
      <c r="ODL205" s="10"/>
      <c r="ODM205" s="10"/>
      <c r="ODN205" s="10"/>
      <c r="ODO205" s="10"/>
      <c r="ODP205" s="10"/>
      <c r="ODQ205" s="10"/>
      <c r="ODR205" s="10"/>
      <c r="ODS205" s="10"/>
      <c r="ODT205" s="10"/>
      <c r="ODU205" s="10"/>
      <c r="ODV205" s="10"/>
      <c r="ODW205" s="10"/>
      <c r="ODX205" s="10"/>
      <c r="ODY205" s="10"/>
      <c r="ODZ205" s="10"/>
      <c r="OEA205" s="10"/>
      <c r="OEB205" s="10"/>
      <c r="OEC205" s="10"/>
      <c r="OED205" s="10"/>
      <c r="OEE205" s="10"/>
      <c r="OEF205" s="10"/>
      <c r="OEG205" s="10"/>
      <c r="OEH205" s="10"/>
      <c r="OEI205" s="10"/>
      <c r="OEJ205" s="10"/>
      <c r="OEK205" s="10"/>
      <c r="OEL205" s="10"/>
      <c r="OEM205" s="10"/>
      <c r="OEN205" s="10"/>
      <c r="OEO205" s="10"/>
      <c r="OEP205" s="10"/>
      <c r="OEQ205" s="10"/>
      <c r="OER205" s="10"/>
      <c r="OES205" s="10"/>
      <c r="OET205" s="10"/>
      <c r="OEU205" s="10"/>
      <c r="OEV205" s="10"/>
      <c r="OEW205" s="10"/>
      <c r="OEX205" s="10"/>
      <c r="OEY205" s="10"/>
      <c r="OEZ205" s="10"/>
      <c r="OFA205" s="10"/>
      <c r="OFB205" s="10"/>
      <c r="OFC205" s="10"/>
      <c r="OFD205" s="10"/>
      <c r="OFE205" s="10"/>
      <c r="OFF205" s="10"/>
      <c r="OFG205" s="10"/>
      <c r="OFH205" s="10"/>
      <c r="OFI205" s="10"/>
      <c r="OFJ205" s="10"/>
      <c r="OFK205" s="10"/>
      <c r="OFL205" s="10"/>
      <c r="OFM205" s="10"/>
      <c r="OFN205" s="10"/>
      <c r="OFO205" s="10"/>
      <c r="OFP205" s="10"/>
      <c r="OFQ205" s="10"/>
      <c r="OFR205" s="10"/>
      <c r="OFS205" s="10"/>
      <c r="OFT205" s="10"/>
      <c r="OFU205" s="10"/>
      <c r="OFV205" s="10"/>
      <c r="OFW205" s="10"/>
      <c r="OFX205" s="10"/>
      <c r="OFY205" s="10"/>
      <c r="OFZ205" s="10"/>
      <c r="OGA205" s="10"/>
      <c r="OGB205" s="10"/>
      <c r="OGC205" s="10"/>
      <c r="OGD205" s="10"/>
      <c r="OGE205" s="10"/>
      <c r="OGF205" s="10"/>
      <c r="OGG205" s="10"/>
      <c r="OGH205" s="10"/>
      <c r="OGI205" s="10"/>
      <c r="OGJ205" s="10"/>
      <c r="OGK205" s="10"/>
      <c r="OGL205" s="10"/>
      <c r="OGM205" s="10"/>
      <c r="OGN205" s="10"/>
      <c r="OGO205" s="10"/>
      <c r="OGP205" s="10"/>
      <c r="OGQ205" s="10"/>
      <c r="OGR205" s="10"/>
      <c r="OGS205" s="10"/>
      <c r="OGT205" s="10"/>
      <c r="OGU205" s="10"/>
      <c r="OGV205" s="10"/>
      <c r="OGW205" s="10"/>
      <c r="OGX205" s="10"/>
      <c r="OGY205" s="10"/>
      <c r="OGZ205" s="10"/>
      <c r="OHA205" s="10"/>
      <c r="OHB205" s="10"/>
      <c r="OHC205" s="10"/>
      <c r="OHD205" s="10"/>
      <c r="OHE205" s="10"/>
      <c r="OHF205" s="10"/>
      <c r="OHG205" s="10"/>
      <c r="OHH205" s="10"/>
      <c r="OHI205" s="10"/>
      <c r="OHJ205" s="10"/>
      <c r="OHK205" s="10"/>
      <c r="OHL205" s="10"/>
      <c r="OHM205" s="10"/>
      <c r="OHN205" s="10"/>
      <c r="OHO205" s="10"/>
      <c r="OHP205" s="10"/>
      <c r="OHQ205" s="10"/>
      <c r="OHR205" s="10"/>
      <c r="OHS205" s="10"/>
      <c r="OHT205" s="10"/>
      <c r="OHU205" s="10"/>
      <c r="OHV205" s="10"/>
      <c r="OHW205" s="10"/>
      <c r="OHX205" s="10"/>
      <c r="OHY205" s="10"/>
      <c r="OHZ205" s="10"/>
      <c r="OIA205" s="10"/>
      <c r="OIB205" s="10"/>
      <c r="OIC205" s="10"/>
      <c r="OID205" s="10"/>
      <c r="OIE205" s="10"/>
      <c r="OIF205" s="10"/>
      <c r="OIG205" s="10"/>
      <c r="OIH205" s="10"/>
      <c r="OII205" s="10"/>
      <c r="OIJ205" s="10"/>
      <c r="OIK205" s="10"/>
      <c r="OIL205" s="10"/>
      <c r="OIM205" s="10"/>
      <c r="OIN205" s="10"/>
      <c r="OIO205" s="10"/>
      <c r="OIP205" s="10"/>
      <c r="OIQ205" s="10"/>
      <c r="OIR205" s="10"/>
      <c r="OIS205" s="10"/>
      <c r="OIT205" s="10"/>
      <c r="OIU205" s="10"/>
      <c r="OIV205" s="10"/>
      <c r="OIW205" s="10"/>
      <c r="OIX205" s="10"/>
      <c r="OIY205" s="10"/>
      <c r="OIZ205" s="10"/>
      <c r="OJA205" s="10"/>
      <c r="OJB205" s="10"/>
      <c r="OJC205" s="10"/>
      <c r="OJD205" s="10"/>
      <c r="OJE205" s="10"/>
      <c r="OJF205" s="10"/>
      <c r="OJG205" s="10"/>
      <c r="OJH205" s="10"/>
      <c r="OJI205" s="10"/>
      <c r="OJJ205" s="10"/>
      <c r="OJK205" s="10"/>
      <c r="OJL205" s="10"/>
      <c r="OJM205" s="10"/>
      <c r="OJN205" s="10"/>
      <c r="OJO205" s="10"/>
      <c r="OJP205" s="10"/>
      <c r="OJQ205" s="10"/>
      <c r="OJR205" s="10"/>
      <c r="OJS205" s="10"/>
      <c r="OJT205" s="10"/>
      <c r="OJU205" s="10"/>
      <c r="OJV205" s="10"/>
      <c r="OJW205" s="10"/>
      <c r="OJX205" s="10"/>
      <c r="OJY205" s="10"/>
      <c r="OJZ205" s="10"/>
      <c r="OKA205" s="10"/>
      <c r="OKB205" s="10"/>
      <c r="OKC205" s="10"/>
      <c r="OKD205" s="10"/>
      <c r="OKE205" s="10"/>
      <c r="OKF205" s="10"/>
      <c r="OKG205" s="10"/>
      <c r="OKH205" s="10"/>
      <c r="OKI205" s="10"/>
      <c r="OKJ205" s="10"/>
      <c r="OKK205" s="10"/>
      <c r="OKL205" s="10"/>
      <c r="OKM205" s="10"/>
      <c r="OKN205" s="10"/>
      <c r="OKO205" s="10"/>
      <c r="OKP205" s="10"/>
      <c r="OKQ205" s="10"/>
      <c r="OKR205" s="10"/>
      <c r="OKS205" s="10"/>
      <c r="OKT205" s="10"/>
      <c r="OKU205" s="10"/>
      <c r="OKV205" s="10"/>
      <c r="OKW205" s="10"/>
      <c r="OKX205" s="10"/>
      <c r="OKY205" s="10"/>
      <c r="OKZ205" s="10"/>
      <c r="OLA205" s="10"/>
      <c r="OLB205" s="10"/>
      <c r="OLC205" s="10"/>
      <c r="OLD205" s="10"/>
      <c r="OLE205" s="10"/>
      <c r="OLF205" s="10"/>
      <c r="OLG205" s="10"/>
      <c r="OLH205" s="10"/>
      <c r="OLI205" s="10"/>
      <c r="OLJ205" s="10"/>
      <c r="OLK205" s="10"/>
      <c r="OLL205" s="10"/>
      <c r="OLM205" s="10"/>
      <c r="OLN205" s="10"/>
      <c r="OLO205" s="10"/>
      <c r="OLP205" s="10"/>
      <c r="OLQ205" s="10"/>
      <c r="OLR205" s="10"/>
      <c r="OLS205" s="10"/>
      <c r="OLT205" s="10"/>
      <c r="OLU205" s="10"/>
      <c r="OLV205" s="10"/>
      <c r="OLW205" s="10"/>
      <c r="OLX205" s="10"/>
      <c r="OLY205" s="10"/>
      <c r="OLZ205" s="10"/>
      <c r="OMA205" s="10"/>
      <c r="OMB205" s="10"/>
      <c r="OMC205" s="10"/>
      <c r="OMD205" s="10"/>
      <c r="OME205" s="10"/>
      <c r="OMF205" s="10"/>
      <c r="OMG205" s="10"/>
      <c r="OMH205" s="10"/>
      <c r="OMI205" s="10"/>
      <c r="OMJ205" s="10"/>
      <c r="OMK205" s="10"/>
      <c r="OML205" s="10"/>
      <c r="OMM205" s="10"/>
      <c r="OMN205" s="10"/>
      <c r="OMO205" s="10"/>
      <c r="OMP205" s="10"/>
      <c r="OMQ205" s="10"/>
      <c r="OMR205" s="10"/>
      <c r="OMS205" s="10"/>
      <c r="OMT205" s="10"/>
      <c r="OMU205" s="10"/>
      <c r="OMV205" s="10"/>
      <c r="OMW205" s="10"/>
      <c r="OMX205" s="10"/>
      <c r="OMY205" s="10"/>
      <c r="OMZ205" s="10"/>
      <c r="ONA205" s="10"/>
      <c r="ONB205" s="10"/>
      <c r="ONC205" s="10"/>
      <c r="OND205" s="10"/>
      <c r="ONE205" s="10"/>
      <c r="ONF205" s="10"/>
      <c r="ONG205" s="10"/>
      <c r="ONH205" s="10"/>
      <c r="ONI205" s="10"/>
      <c r="ONJ205" s="10"/>
      <c r="ONK205" s="10"/>
      <c r="ONL205" s="10"/>
      <c r="ONM205" s="10"/>
      <c r="ONN205" s="10"/>
      <c r="ONO205" s="10"/>
      <c r="ONP205" s="10"/>
      <c r="ONQ205" s="10"/>
      <c r="ONR205" s="10"/>
      <c r="ONS205" s="10"/>
      <c r="ONT205" s="10"/>
      <c r="ONU205" s="10"/>
      <c r="ONV205" s="10"/>
      <c r="ONW205" s="10"/>
      <c r="ONX205" s="10"/>
      <c r="ONY205" s="10"/>
      <c r="ONZ205" s="10"/>
      <c r="OOA205" s="10"/>
      <c r="OOB205" s="10"/>
      <c r="OOC205" s="10"/>
      <c r="OOD205" s="10"/>
      <c r="OOE205" s="10"/>
      <c r="OOF205" s="10"/>
      <c r="OOG205" s="10"/>
      <c r="OOH205" s="10"/>
      <c r="OOI205" s="10"/>
      <c r="OOJ205" s="10"/>
      <c r="OOK205" s="10"/>
      <c r="OOL205" s="10"/>
      <c r="OOM205" s="10"/>
      <c r="OON205" s="10"/>
      <c r="OOO205" s="10"/>
      <c r="OOP205" s="10"/>
      <c r="OOQ205" s="10"/>
      <c r="OOR205" s="10"/>
      <c r="OOS205" s="10"/>
      <c r="OOT205" s="10"/>
      <c r="OOU205" s="10"/>
      <c r="OOV205" s="10"/>
      <c r="OOW205" s="10"/>
      <c r="OOX205" s="10"/>
      <c r="OOY205" s="10"/>
      <c r="OOZ205" s="10"/>
      <c r="OPA205" s="10"/>
      <c r="OPB205" s="10"/>
      <c r="OPC205" s="10"/>
      <c r="OPD205" s="10"/>
      <c r="OPE205" s="10"/>
      <c r="OPF205" s="10"/>
      <c r="OPG205" s="10"/>
      <c r="OPH205" s="10"/>
      <c r="OPI205" s="10"/>
      <c r="OPJ205" s="10"/>
      <c r="OPK205" s="10"/>
      <c r="OPL205" s="10"/>
      <c r="OPM205" s="10"/>
      <c r="OPN205" s="10"/>
      <c r="OPO205" s="10"/>
      <c r="OPP205" s="10"/>
      <c r="OPQ205" s="10"/>
      <c r="OPR205" s="10"/>
      <c r="OPS205" s="10"/>
      <c r="OPT205" s="10"/>
      <c r="OPU205" s="10"/>
      <c r="OPV205" s="10"/>
      <c r="OPW205" s="10"/>
      <c r="OPX205" s="10"/>
      <c r="OPY205" s="10"/>
      <c r="OPZ205" s="10"/>
      <c r="OQA205" s="10"/>
      <c r="OQB205" s="10"/>
      <c r="OQC205" s="10"/>
      <c r="OQD205" s="10"/>
      <c r="OQE205" s="10"/>
      <c r="OQF205" s="10"/>
      <c r="OQG205" s="10"/>
      <c r="OQH205" s="10"/>
      <c r="OQI205" s="10"/>
      <c r="OQJ205" s="10"/>
      <c r="OQK205" s="10"/>
      <c r="OQL205" s="10"/>
      <c r="OQM205" s="10"/>
      <c r="OQN205" s="10"/>
      <c r="OQO205" s="10"/>
      <c r="OQP205" s="10"/>
      <c r="OQQ205" s="10"/>
      <c r="OQR205" s="10"/>
      <c r="OQS205" s="10"/>
      <c r="OQT205" s="10"/>
      <c r="OQU205" s="10"/>
      <c r="OQV205" s="10"/>
      <c r="OQW205" s="10"/>
      <c r="OQX205" s="10"/>
      <c r="OQY205" s="10"/>
      <c r="OQZ205" s="10"/>
      <c r="ORA205" s="10"/>
      <c r="ORB205" s="10"/>
      <c r="ORC205" s="10"/>
      <c r="ORD205" s="10"/>
      <c r="ORE205" s="10"/>
      <c r="ORF205" s="10"/>
      <c r="ORG205" s="10"/>
      <c r="ORH205" s="10"/>
      <c r="ORI205" s="10"/>
      <c r="ORJ205" s="10"/>
      <c r="ORK205" s="10"/>
      <c r="ORL205" s="10"/>
      <c r="ORM205" s="10"/>
      <c r="ORN205" s="10"/>
      <c r="ORO205" s="10"/>
      <c r="ORP205" s="10"/>
      <c r="ORQ205" s="10"/>
      <c r="ORR205" s="10"/>
      <c r="ORS205" s="10"/>
      <c r="ORT205" s="10"/>
      <c r="ORU205" s="10"/>
      <c r="ORV205" s="10"/>
      <c r="ORW205" s="10"/>
      <c r="ORX205" s="10"/>
      <c r="ORY205" s="10"/>
      <c r="ORZ205" s="10"/>
      <c r="OSA205" s="10"/>
      <c r="OSB205" s="10"/>
      <c r="OSC205" s="10"/>
      <c r="OSD205" s="10"/>
      <c r="OSE205" s="10"/>
      <c r="OSF205" s="10"/>
      <c r="OSG205" s="10"/>
      <c r="OSH205" s="10"/>
      <c r="OSI205" s="10"/>
      <c r="OSJ205" s="10"/>
      <c r="OSK205" s="10"/>
      <c r="OSL205" s="10"/>
      <c r="OSM205" s="10"/>
      <c r="OSN205" s="10"/>
      <c r="OSO205" s="10"/>
      <c r="OSP205" s="10"/>
      <c r="OSQ205" s="10"/>
      <c r="OSR205" s="10"/>
      <c r="OSS205" s="10"/>
      <c r="OST205" s="10"/>
      <c r="OSU205" s="10"/>
      <c r="OSV205" s="10"/>
      <c r="OSW205" s="10"/>
      <c r="OSX205" s="10"/>
      <c r="OSY205" s="10"/>
      <c r="OSZ205" s="10"/>
      <c r="OTA205" s="10"/>
      <c r="OTB205" s="10"/>
      <c r="OTC205" s="10"/>
      <c r="OTD205" s="10"/>
      <c r="OTE205" s="10"/>
      <c r="OTF205" s="10"/>
      <c r="OTG205" s="10"/>
      <c r="OTH205" s="10"/>
      <c r="OTI205" s="10"/>
      <c r="OTJ205" s="10"/>
      <c r="OTK205" s="10"/>
      <c r="OTL205" s="10"/>
      <c r="OTM205" s="10"/>
      <c r="OTN205" s="10"/>
      <c r="OTO205" s="10"/>
      <c r="OTP205" s="10"/>
      <c r="OTQ205" s="10"/>
      <c r="OTR205" s="10"/>
      <c r="OTS205" s="10"/>
      <c r="OTT205" s="10"/>
      <c r="OTU205" s="10"/>
      <c r="OTV205" s="10"/>
      <c r="OTW205" s="10"/>
      <c r="OTX205" s="10"/>
      <c r="OTY205" s="10"/>
      <c r="OTZ205" s="10"/>
      <c r="OUA205" s="10"/>
      <c r="OUB205" s="10"/>
      <c r="OUC205" s="10"/>
      <c r="OUD205" s="10"/>
      <c r="OUE205" s="10"/>
      <c r="OUF205" s="10"/>
      <c r="OUG205" s="10"/>
      <c r="OUH205" s="10"/>
      <c r="OUI205" s="10"/>
      <c r="OUJ205" s="10"/>
      <c r="OUK205" s="10"/>
      <c r="OUL205" s="10"/>
      <c r="OUM205" s="10"/>
      <c r="OUN205" s="10"/>
      <c r="OUO205" s="10"/>
      <c r="OUP205" s="10"/>
      <c r="OUQ205" s="10"/>
      <c r="OUR205" s="10"/>
      <c r="OUS205" s="10"/>
      <c r="OUT205" s="10"/>
      <c r="OUU205" s="10"/>
      <c r="OUV205" s="10"/>
      <c r="OUW205" s="10"/>
      <c r="OUX205" s="10"/>
      <c r="OUY205" s="10"/>
      <c r="OUZ205" s="10"/>
      <c r="OVA205" s="10"/>
      <c r="OVB205" s="10"/>
      <c r="OVC205" s="10"/>
      <c r="OVD205" s="10"/>
      <c r="OVE205" s="10"/>
      <c r="OVF205" s="10"/>
      <c r="OVG205" s="10"/>
      <c r="OVH205" s="10"/>
      <c r="OVI205" s="10"/>
      <c r="OVJ205" s="10"/>
      <c r="OVK205" s="10"/>
      <c r="OVL205" s="10"/>
      <c r="OVM205" s="10"/>
      <c r="OVN205" s="10"/>
      <c r="OVO205" s="10"/>
      <c r="OVP205" s="10"/>
      <c r="OVQ205" s="10"/>
      <c r="OVR205" s="10"/>
      <c r="OVS205" s="10"/>
      <c r="OVT205" s="10"/>
      <c r="OVU205" s="10"/>
      <c r="OVV205" s="10"/>
      <c r="OVW205" s="10"/>
      <c r="OVX205" s="10"/>
      <c r="OVY205" s="10"/>
      <c r="OVZ205" s="10"/>
      <c r="OWA205" s="10"/>
      <c r="OWB205" s="10"/>
      <c r="OWC205" s="10"/>
      <c r="OWD205" s="10"/>
      <c r="OWE205" s="10"/>
      <c r="OWF205" s="10"/>
      <c r="OWG205" s="10"/>
      <c r="OWH205" s="10"/>
      <c r="OWI205" s="10"/>
      <c r="OWJ205" s="10"/>
      <c r="OWK205" s="10"/>
      <c r="OWL205" s="10"/>
      <c r="OWM205" s="10"/>
      <c r="OWN205" s="10"/>
      <c r="OWO205" s="10"/>
      <c r="OWP205" s="10"/>
      <c r="OWQ205" s="10"/>
      <c r="OWR205" s="10"/>
      <c r="OWS205" s="10"/>
      <c r="OWT205" s="10"/>
      <c r="OWU205" s="10"/>
      <c r="OWV205" s="10"/>
      <c r="OWW205" s="10"/>
      <c r="OWX205" s="10"/>
      <c r="OWY205" s="10"/>
      <c r="OWZ205" s="10"/>
      <c r="OXA205" s="10"/>
      <c r="OXB205" s="10"/>
      <c r="OXC205" s="10"/>
      <c r="OXD205" s="10"/>
      <c r="OXE205" s="10"/>
      <c r="OXF205" s="10"/>
      <c r="OXG205" s="10"/>
      <c r="OXH205" s="10"/>
      <c r="OXI205" s="10"/>
      <c r="OXJ205" s="10"/>
      <c r="OXK205" s="10"/>
      <c r="OXL205" s="10"/>
      <c r="OXM205" s="10"/>
      <c r="OXN205" s="10"/>
      <c r="OXO205" s="10"/>
      <c r="OXP205" s="10"/>
      <c r="OXQ205" s="10"/>
      <c r="OXR205" s="10"/>
      <c r="OXS205" s="10"/>
      <c r="OXT205" s="10"/>
      <c r="OXU205" s="10"/>
      <c r="OXV205" s="10"/>
      <c r="OXW205" s="10"/>
      <c r="OXX205" s="10"/>
      <c r="OXY205" s="10"/>
      <c r="OXZ205" s="10"/>
      <c r="OYA205" s="10"/>
      <c r="OYB205" s="10"/>
      <c r="OYC205" s="10"/>
      <c r="OYD205" s="10"/>
      <c r="OYE205" s="10"/>
      <c r="OYF205" s="10"/>
      <c r="OYG205" s="10"/>
      <c r="OYH205" s="10"/>
      <c r="OYI205" s="10"/>
      <c r="OYJ205" s="10"/>
      <c r="OYK205" s="10"/>
      <c r="OYL205" s="10"/>
      <c r="OYM205" s="10"/>
      <c r="OYN205" s="10"/>
      <c r="OYO205" s="10"/>
      <c r="OYP205" s="10"/>
      <c r="OYQ205" s="10"/>
      <c r="OYR205" s="10"/>
      <c r="OYS205" s="10"/>
      <c r="OYT205" s="10"/>
      <c r="OYU205" s="10"/>
      <c r="OYV205" s="10"/>
      <c r="OYW205" s="10"/>
      <c r="OYX205" s="10"/>
      <c r="OYY205" s="10"/>
      <c r="OYZ205" s="10"/>
      <c r="OZA205" s="10"/>
      <c r="OZB205" s="10"/>
      <c r="OZC205" s="10"/>
      <c r="OZD205" s="10"/>
      <c r="OZE205" s="10"/>
      <c r="OZF205" s="10"/>
      <c r="OZG205" s="10"/>
      <c r="OZH205" s="10"/>
      <c r="OZI205" s="10"/>
      <c r="OZJ205" s="10"/>
      <c r="OZK205" s="10"/>
      <c r="OZL205" s="10"/>
      <c r="OZM205" s="10"/>
      <c r="OZN205" s="10"/>
      <c r="OZO205" s="10"/>
      <c r="OZP205" s="10"/>
      <c r="OZQ205" s="10"/>
      <c r="OZR205" s="10"/>
      <c r="OZS205" s="10"/>
      <c r="OZT205" s="10"/>
      <c r="OZU205" s="10"/>
      <c r="OZV205" s="10"/>
      <c r="OZW205" s="10"/>
      <c r="OZX205" s="10"/>
      <c r="OZY205" s="10"/>
      <c r="OZZ205" s="10"/>
      <c r="PAA205" s="10"/>
      <c r="PAB205" s="10"/>
      <c r="PAC205" s="10"/>
      <c r="PAD205" s="10"/>
      <c r="PAE205" s="10"/>
      <c r="PAF205" s="10"/>
      <c r="PAG205" s="10"/>
      <c r="PAH205" s="10"/>
      <c r="PAI205" s="10"/>
      <c r="PAJ205" s="10"/>
      <c r="PAK205" s="10"/>
      <c r="PAL205" s="10"/>
      <c r="PAM205" s="10"/>
      <c r="PAN205" s="10"/>
      <c r="PAO205" s="10"/>
      <c r="PAP205" s="10"/>
      <c r="PAQ205" s="10"/>
      <c r="PAR205" s="10"/>
      <c r="PAS205" s="10"/>
      <c r="PAT205" s="10"/>
      <c r="PAU205" s="10"/>
      <c r="PAV205" s="10"/>
      <c r="PAW205" s="10"/>
      <c r="PAX205" s="10"/>
      <c r="PAY205" s="10"/>
      <c r="PAZ205" s="10"/>
      <c r="PBA205" s="10"/>
      <c r="PBB205" s="10"/>
      <c r="PBC205" s="10"/>
      <c r="PBD205" s="10"/>
      <c r="PBE205" s="10"/>
      <c r="PBF205" s="10"/>
      <c r="PBG205" s="10"/>
      <c r="PBH205" s="10"/>
      <c r="PBI205" s="10"/>
      <c r="PBJ205" s="10"/>
      <c r="PBK205" s="10"/>
      <c r="PBL205" s="10"/>
      <c r="PBM205" s="10"/>
      <c r="PBN205" s="10"/>
      <c r="PBO205" s="10"/>
      <c r="PBP205" s="10"/>
      <c r="PBQ205" s="10"/>
      <c r="PBR205" s="10"/>
      <c r="PBS205" s="10"/>
      <c r="PBT205" s="10"/>
      <c r="PBU205" s="10"/>
      <c r="PBV205" s="10"/>
      <c r="PBW205" s="10"/>
      <c r="PBX205" s="10"/>
      <c r="PBY205" s="10"/>
      <c r="PBZ205" s="10"/>
      <c r="PCA205" s="10"/>
      <c r="PCB205" s="10"/>
      <c r="PCC205" s="10"/>
      <c r="PCD205" s="10"/>
      <c r="PCE205" s="10"/>
      <c r="PCF205" s="10"/>
      <c r="PCG205" s="10"/>
      <c r="PCH205" s="10"/>
      <c r="PCI205" s="10"/>
      <c r="PCJ205" s="10"/>
      <c r="PCK205" s="10"/>
      <c r="PCL205" s="10"/>
      <c r="PCM205" s="10"/>
      <c r="PCN205" s="10"/>
      <c r="PCO205" s="10"/>
      <c r="PCP205" s="10"/>
      <c r="PCQ205" s="10"/>
      <c r="PCR205" s="10"/>
      <c r="PCS205" s="10"/>
      <c r="PCT205" s="10"/>
      <c r="PCU205" s="10"/>
      <c r="PCV205" s="10"/>
      <c r="PCW205" s="10"/>
      <c r="PCX205" s="10"/>
      <c r="PCY205" s="10"/>
      <c r="PCZ205" s="10"/>
      <c r="PDA205" s="10"/>
      <c r="PDB205" s="10"/>
      <c r="PDC205" s="10"/>
      <c r="PDD205" s="10"/>
      <c r="PDE205" s="10"/>
      <c r="PDF205" s="10"/>
      <c r="PDG205" s="10"/>
      <c r="PDH205" s="10"/>
      <c r="PDI205" s="10"/>
      <c r="PDJ205" s="10"/>
      <c r="PDK205" s="10"/>
      <c r="PDL205" s="10"/>
      <c r="PDM205" s="10"/>
      <c r="PDN205" s="10"/>
      <c r="PDO205" s="10"/>
      <c r="PDP205" s="10"/>
      <c r="PDQ205" s="10"/>
      <c r="PDR205" s="10"/>
      <c r="PDS205" s="10"/>
      <c r="PDT205" s="10"/>
      <c r="PDU205" s="10"/>
      <c r="PDV205" s="10"/>
      <c r="PDW205" s="10"/>
      <c r="PDX205" s="10"/>
      <c r="PDY205" s="10"/>
      <c r="PDZ205" s="10"/>
      <c r="PEA205" s="10"/>
      <c r="PEB205" s="10"/>
      <c r="PEC205" s="10"/>
      <c r="PED205" s="10"/>
      <c r="PEE205" s="10"/>
      <c r="PEF205" s="10"/>
      <c r="PEG205" s="10"/>
      <c r="PEH205" s="10"/>
      <c r="PEI205" s="10"/>
      <c r="PEJ205" s="10"/>
      <c r="PEK205" s="10"/>
      <c r="PEL205" s="10"/>
      <c r="PEM205" s="10"/>
      <c r="PEN205" s="10"/>
      <c r="PEO205" s="10"/>
      <c r="PEP205" s="10"/>
      <c r="PEQ205" s="10"/>
      <c r="PER205" s="10"/>
      <c r="PES205" s="10"/>
      <c r="PET205" s="10"/>
      <c r="PEU205" s="10"/>
      <c r="PEV205" s="10"/>
      <c r="PEW205" s="10"/>
      <c r="PEX205" s="10"/>
      <c r="PEY205" s="10"/>
      <c r="PEZ205" s="10"/>
      <c r="PFA205" s="10"/>
      <c r="PFB205" s="10"/>
      <c r="PFC205" s="10"/>
      <c r="PFD205" s="10"/>
      <c r="PFE205" s="10"/>
      <c r="PFF205" s="10"/>
      <c r="PFG205" s="10"/>
      <c r="PFH205" s="10"/>
      <c r="PFI205" s="10"/>
      <c r="PFJ205" s="10"/>
      <c r="PFK205" s="10"/>
      <c r="PFL205" s="10"/>
      <c r="PFM205" s="10"/>
      <c r="PFN205" s="10"/>
      <c r="PFO205" s="10"/>
      <c r="PFP205" s="10"/>
      <c r="PFQ205" s="10"/>
      <c r="PFR205" s="10"/>
      <c r="PFS205" s="10"/>
      <c r="PFT205" s="10"/>
      <c r="PFU205" s="10"/>
      <c r="PFV205" s="10"/>
      <c r="PFW205" s="10"/>
      <c r="PFX205" s="10"/>
      <c r="PFY205" s="10"/>
      <c r="PFZ205" s="10"/>
      <c r="PGA205" s="10"/>
      <c r="PGB205" s="10"/>
      <c r="PGC205" s="10"/>
      <c r="PGD205" s="10"/>
      <c r="PGE205" s="10"/>
      <c r="PGF205" s="10"/>
      <c r="PGG205" s="10"/>
      <c r="PGH205" s="10"/>
      <c r="PGI205" s="10"/>
      <c r="PGJ205" s="10"/>
      <c r="PGK205" s="10"/>
      <c r="PGL205" s="10"/>
      <c r="PGM205" s="10"/>
      <c r="PGN205" s="10"/>
      <c r="PGO205" s="10"/>
      <c r="PGP205" s="10"/>
      <c r="PGQ205" s="10"/>
      <c r="PGR205" s="10"/>
      <c r="PGS205" s="10"/>
      <c r="PGT205" s="10"/>
      <c r="PGU205" s="10"/>
      <c r="PGV205" s="10"/>
      <c r="PGW205" s="10"/>
      <c r="PGX205" s="10"/>
      <c r="PGY205" s="10"/>
      <c r="PGZ205" s="10"/>
      <c r="PHA205" s="10"/>
      <c r="PHB205" s="10"/>
      <c r="PHC205" s="10"/>
      <c r="PHD205" s="10"/>
      <c r="PHE205" s="10"/>
      <c r="PHF205" s="10"/>
      <c r="PHG205" s="10"/>
      <c r="PHH205" s="10"/>
      <c r="PHI205" s="10"/>
      <c r="PHJ205" s="10"/>
      <c r="PHK205" s="10"/>
      <c r="PHL205" s="10"/>
      <c r="PHM205" s="10"/>
      <c r="PHN205" s="10"/>
      <c r="PHO205" s="10"/>
      <c r="PHP205" s="10"/>
      <c r="PHQ205" s="10"/>
      <c r="PHR205" s="10"/>
      <c r="PHS205" s="10"/>
      <c r="PHT205" s="10"/>
      <c r="PHU205" s="10"/>
      <c r="PHV205" s="10"/>
      <c r="PHW205" s="10"/>
      <c r="PHX205" s="10"/>
      <c r="PHY205" s="10"/>
      <c r="PHZ205" s="10"/>
      <c r="PIA205" s="10"/>
      <c r="PIB205" s="10"/>
      <c r="PIC205" s="10"/>
      <c r="PID205" s="10"/>
      <c r="PIE205" s="10"/>
      <c r="PIF205" s="10"/>
      <c r="PIG205" s="10"/>
      <c r="PIH205" s="10"/>
      <c r="PII205" s="10"/>
      <c r="PIJ205" s="10"/>
      <c r="PIK205" s="10"/>
      <c r="PIL205" s="10"/>
      <c r="PIM205" s="10"/>
      <c r="PIN205" s="10"/>
      <c r="PIO205" s="10"/>
      <c r="PIP205" s="10"/>
      <c r="PIQ205" s="10"/>
      <c r="PIR205" s="10"/>
      <c r="PIS205" s="10"/>
      <c r="PIT205" s="10"/>
      <c r="PIU205" s="10"/>
      <c r="PIV205" s="10"/>
      <c r="PIW205" s="10"/>
      <c r="PIX205" s="10"/>
      <c r="PIY205" s="10"/>
      <c r="PIZ205" s="10"/>
      <c r="PJA205" s="10"/>
      <c r="PJB205" s="10"/>
      <c r="PJC205" s="10"/>
      <c r="PJD205" s="10"/>
      <c r="PJE205" s="10"/>
      <c r="PJF205" s="10"/>
      <c r="PJG205" s="10"/>
      <c r="PJH205" s="10"/>
      <c r="PJI205" s="10"/>
      <c r="PJJ205" s="10"/>
      <c r="PJK205" s="10"/>
      <c r="PJL205" s="10"/>
      <c r="PJM205" s="10"/>
      <c r="PJN205" s="10"/>
      <c r="PJO205" s="10"/>
      <c r="PJP205" s="10"/>
      <c r="PJQ205" s="10"/>
      <c r="PJR205" s="10"/>
      <c r="PJS205" s="10"/>
      <c r="PJT205" s="10"/>
      <c r="PJU205" s="10"/>
      <c r="PJV205" s="10"/>
      <c r="PJW205" s="10"/>
      <c r="PJX205" s="10"/>
      <c r="PJY205" s="10"/>
      <c r="PJZ205" s="10"/>
      <c r="PKA205" s="10"/>
      <c r="PKB205" s="10"/>
      <c r="PKC205" s="10"/>
      <c r="PKD205" s="10"/>
      <c r="PKE205" s="10"/>
      <c r="PKF205" s="10"/>
      <c r="PKG205" s="10"/>
      <c r="PKH205" s="10"/>
      <c r="PKI205" s="10"/>
      <c r="PKJ205" s="10"/>
      <c r="PKK205" s="10"/>
      <c r="PKL205" s="10"/>
      <c r="PKM205" s="10"/>
      <c r="PKN205" s="10"/>
      <c r="PKO205" s="10"/>
      <c r="PKP205" s="10"/>
      <c r="PKQ205" s="10"/>
      <c r="PKR205" s="10"/>
      <c r="PKS205" s="10"/>
      <c r="PKT205" s="10"/>
      <c r="PKU205" s="10"/>
      <c r="PKV205" s="10"/>
      <c r="PKW205" s="10"/>
      <c r="PKX205" s="10"/>
      <c r="PKY205" s="10"/>
      <c r="PKZ205" s="10"/>
      <c r="PLA205" s="10"/>
      <c r="PLB205" s="10"/>
      <c r="PLC205" s="10"/>
      <c r="PLD205" s="10"/>
      <c r="PLE205" s="10"/>
      <c r="PLF205" s="10"/>
      <c r="PLG205" s="10"/>
      <c r="PLH205" s="10"/>
      <c r="PLI205" s="10"/>
      <c r="PLJ205" s="10"/>
      <c r="PLK205" s="10"/>
      <c r="PLL205" s="10"/>
      <c r="PLM205" s="10"/>
      <c r="PLN205" s="10"/>
      <c r="PLO205" s="10"/>
      <c r="PLP205" s="10"/>
      <c r="PLQ205" s="10"/>
      <c r="PLR205" s="10"/>
      <c r="PLS205" s="10"/>
      <c r="PLT205" s="10"/>
      <c r="PLU205" s="10"/>
      <c r="PLV205" s="10"/>
      <c r="PLW205" s="10"/>
      <c r="PLX205" s="10"/>
      <c r="PLY205" s="10"/>
      <c r="PLZ205" s="10"/>
      <c r="PMA205" s="10"/>
      <c r="PMB205" s="10"/>
      <c r="PMC205" s="10"/>
      <c r="PMD205" s="10"/>
      <c r="PME205" s="10"/>
      <c r="PMF205" s="10"/>
      <c r="PMG205" s="10"/>
      <c r="PMH205" s="10"/>
      <c r="PMI205" s="10"/>
      <c r="PMJ205" s="10"/>
      <c r="PMK205" s="10"/>
      <c r="PML205" s="10"/>
      <c r="PMM205" s="10"/>
      <c r="PMN205" s="10"/>
      <c r="PMO205" s="10"/>
      <c r="PMP205" s="10"/>
      <c r="PMQ205" s="10"/>
      <c r="PMR205" s="10"/>
      <c r="PMS205" s="10"/>
      <c r="PMT205" s="10"/>
      <c r="PMU205" s="10"/>
      <c r="PMV205" s="10"/>
      <c r="PMW205" s="10"/>
      <c r="PMX205" s="10"/>
      <c r="PMY205" s="10"/>
      <c r="PMZ205" s="10"/>
      <c r="PNA205" s="10"/>
      <c r="PNB205" s="10"/>
      <c r="PNC205" s="10"/>
      <c r="PND205" s="10"/>
      <c r="PNE205" s="10"/>
      <c r="PNF205" s="10"/>
      <c r="PNG205" s="10"/>
      <c r="PNH205" s="10"/>
      <c r="PNI205" s="10"/>
      <c r="PNJ205" s="10"/>
      <c r="PNK205" s="10"/>
      <c r="PNL205" s="10"/>
      <c r="PNM205" s="10"/>
      <c r="PNN205" s="10"/>
      <c r="PNO205" s="10"/>
      <c r="PNP205" s="10"/>
      <c r="PNQ205" s="10"/>
      <c r="PNR205" s="10"/>
      <c r="PNS205" s="10"/>
      <c r="PNT205" s="10"/>
      <c r="PNU205" s="10"/>
      <c r="PNV205" s="10"/>
      <c r="PNW205" s="10"/>
      <c r="PNX205" s="10"/>
      <c r="PNY205" s="10"/>
      <c r="PNZ205" s="10"/>
      <c r="POA205" s="10"/>
      <c r="POB205" s="10"/>
      <c r="POC205" s="10"/>
      <c r="POD205" s="10"/>
      <c r="POE205" s="10"/>
      <c r="POF205" s="10"/>
      <c r="POG205" s="10"/>
      <c r="POH205" s="10"/>
      <c r="POI205" s="10"/>
      <c r="POJ205" s="10"/>
      <c r="POK205" s="10"/>
      <c r="POL205" s="10"/>
      <c r="POM205" s="10"/>
      <c r="PON205" s="10"/>
      <c r="POO205" s="10"/>
      <c r="POP205" s="10"/>
      <c r="POQ205" s="10"/>
      <c r="POR205" s="10"/>
      <c r="POS205" s="10"/>
      <c r="POT205" s="10"/>
      <c r="POU205" s="10"/>
      <c r="POV205" s="10"/>
      <c r="POW205" s="10"/>
      <c r="POX205" s="10"/>
      <c r="POY205" s="10"/>
      <c r="POZ205" s="10"/>
      <c r="PPA205" s="10"/>
      <c r="PPB205" s="10"/>
      <c r="PPC205" s="10"/>
      <c r="PPD205" s="10"/>
      <c r="PPE205" s="10"/>
      <c r="PPF205" s="10"/>
      <c r="PPG205" s="10"/>
      <c r="PPH205" s="10"/>
      <c r="PPI205" s="10"/>
      <c r="PPJ205" s="10"/>
      <c r="PPK205" s="10"/>
      <c r="PPL205" s="10"/>
      <c r="PPM205" s="10"/>
      <c r="PPN205" s="10"/>
      <c r="PPO205" s="10"/>
      <c r="PPP205" s="10"/>
      <c r="PPQ205" s="10"/>
      <c r="PPR205" s="10"/>
      <c r="PPS205" s="10"/>
      <c r="PPT205" s="10"/>
      <c r="PPU205" s="10"/>
      <c r="PPV205" s="10"/>
      <c r="PPW205" s="10"/>
      <c r="PPX205" s="10"/>
      <c r="PPY205" s="10"/>
      <c r="PPZ205" s="10"/>
      <c r="PQA205" s="10"/>
      <c r="PQB205" s="10"/>
      <c r="PQC205" s="10"/>
      <c r="PQD205" s="10"/>
      <c r="PQE205" s="10"/>
      <c r="PQF205" s="10"/>
      <c r="PQG205" s="10"/>
      <c r="PQH205" s="10"/>
      <c r="PQI205" s="10"/>
      <c r="PQJ205" s="10"/>
      <c r="PQK205" s="10"/>
      <c r="PQL205" s="10"/>
      <c r="PQM205" s="10"/>
      <c r="PQN205" s="10"/>
      <c r="PQO205" s="10"/>
      <c r="PQP205" s="10"/>
      <c r="PQQ205" s="10"/>
      <c r="PQR205" s="10"/>
      <c r="PQS205" s="10"/>
      <c r="PQT205" s="10"/>
      <c r="PQU205" s="10"/>
      <c r="PQV205" s="10"/>
      <c r="PQW205" s="10"/>
      <c r="PQX205" s="10"/>
      <c r="PQY205" s="10"/>
      <c r="PQZ205" s="10"/>
      <c r="PRA205" s="10"/>
      <c r="PRB205" s="10"/>
      <c r="PRC205" s="10"/>
      <c r="PRD205" s="10"/>
      <c r="PRE205" s="10"/>
      <c r="PRF205" s="10"/>
      <c r="PRG205" s="10"/>
      <c r="PRH205" s="10"/>
      <c r="PRI205" s="10"/>
      <c r="PRJ205" s="10"/>
      <c r="PRK205" s="10"/>
      <c r="PRL205" s="10"/>
      <c r="PRM205" s="10"/>
      <c r="PRN205" s="10"/>
      <c r="PRO205" s="10"/>
      <c r="PRP205" s="10"/>
      <c r="PRQ205" s="10"/>
      <c r="PRR205" s="10"/>
      <c r="PRS205" s="10"/>
      <c r="PRT205" s="10"/>
      <c r="PRU205" s="10"/>
      <c r="PRV205" s="10"/>
      <c r="PRW205" s="10"/>
      <c r="PRX205" s="10"/>
      <c r="PRY205" s="10"/>
      <c r="PRZ205" s="10"/>
      <c r="PSA205" s="10"/>
      <c r="PSB205" s="10"/>
      <c r="PSC205" s="10"/>
      <c r="PSD205" s="10"/>
      <c r="PSE205" s="10"/>
      <c r="PSF205" s="10"/>
      <c r="PSG205" s="10"/>
      <c r="PSH205" s="10"/>
      <c r="PSI205" s="10"/>
      <c r="PSJ205" s="10"/>
      <c r="PSK205" s="10"/>
      <c r="PSL205" s="10"/>
      <c r="PSM205" s="10"/>
      <c r="PSN205" s="10"/>
      <c r="PSO205" s="10"/>
      <c r="PSP205" s="10"/>
      <c r="PSQ205" s="10"/>
      <c r="PSR205" s="10"/>
      <c r="PSS205" s="10"/>
      <c r="PST205" s="10"/>
      <c r="PSU205" s="10"/>
      <c r="PSV205" s="10"/>
      <c r="PSW205" s="10"/>
      <c r="PSX205" s="10"/>
      <c r="PSY205" s="10"/>
      <c r="PSZ205" s="10"/>
      <c r="PTA205" s="10"/>
      <c r="PTB205" s="10"/>
      <c r="PTC205" s="10"/>
      <c r="PTD205" s="10"/>
      <c r="PTE205" s="10"/>
      <c r="PTF205" s="10"/>
      <c r="PTG205" s="10"/>
      <c r="PTH205" s="10"/>
      <c r="PTI205" s="10"/>
      <c r="PTJ205" s="10"/>
      <c r="PTK205" s="10"/>
      <c r="PTL205" s="10"/>
      <c r="PTM205" s="10"/>
      <c r="PTN205" s="10"/>
      <c r="PTO205" s="10"/>
      <c r="PTP205" s="10"/>
      <c r="PTQ205" s="10"/>
      <c r="PTR205" s="10"/>
      <c r="PTS205" s="10"/>
      <c r="PTT205" s="10"/>
      <c r="PTU205" s="10"/>
      <c r="PTV205" s="10"/>
      <c r="PTW205" s="10"/>
      <c r="PTX205" s="10"/>
      <c r="PTY205" s="10"/>
      <c r="PTZ205" s="10"/>
      <c r="PUA205" s="10"/>
      <c r="PUB205" s="10"/>
      <c r="PUC205" s="10"/>
      <c r="PUD205" s="10"/>
      <c r="PUE205" s="10"/>
      <c r="PUF205" s="10"/>
      <c r="PUG205" s="10"/>
      <c r="PUH205" s="10"/>
      <c r="PUI205" s="10"/>
      <c r="PUJ205" s="10"/>
      <c r="PUK205" s="10"/>
      <c r="PUL205" s="10"/>
      <c r="PUM205" s="10"/>
      <c r="PUN205" s="10"/>
      <c r="PUO205" s="10"/>
      <c r="PUP205" s="10"/>
      <c r="PUQ205" s="10"/>
      <c r="PUR205" s="10"/>
      <c r="PUS205" s="10"/>
      <c r="PUT205" s="10"/>
      <c r="PUU205" s="10"/>
      <c r="PUV205" s="10"/>
      <c r="PUW205" s="10"/>
      <c r="PUX205" s="10"/>
      <c r="PUY205" s="10"/>
      <c r="PUZ205" s="10"/>
      <c r="PVA205" s="10"/>
      <c r="PVB205" s="10"/>
      <c r="PVC205" s="10"/>
      <c r="PVD205" s="10"/>
      <c r="PVE205" s="10"/>
      <c r="PVF205" s="10"/>
      <c r="PVG205" s="10"/>
      <c r="PVH205" s="10"/>
      <c r="PVI205" s="10"/>
      <c r="PVJ205" s="10"/>
      <c r="PVK205" s="10"/>
      <c r="PVL205" s="10"/>
      <c r="PVM205" s="10"/>
      <c r="PVN205" s="10"/>
      <c r="PVO205" s="10"/>
      <c r="PVP205" s="10"/>
      <c r="PVQ205" s="10"/>
      <c r="PVR205" s="10"/>
      <c r="PVS205" s="10"/>
      <c r="PVT205" s="10"/>
      <c r="PVU205" s="10"/>
      <c r="PVV205" s="10"/>
      <c r="PVW205" s="10"/>
      <c r="PVX205" s="10"/>
      <c r="PVY205" s="10"/>
      <c r="PVZ205" s="10"/>
      <c r="PWA205" s="10"/>
      <c r="PWB205" s="10"/>
      <c r="PWC205" s="10"/>
      <c r="PWD205" s="10"/>
      <c r="PWE205" s="10"/>
      <c r="PWF205" s="10"/>
      <c r="PWG205" s="10"/>
      <c r="PWH205" s="10"/>
      <c r="PWI205" s="10"/>
      <c r="PWJ205" s="10"/>
      <c r="PWK205" s="10"/>
      <c r="PWL205" s="10"/>
      <c r="PWM205" s="10"/>
      <c r="PWN205" s="10"/>
      <c r="PWO205" s="10"/>
      <c r="PWP205" s="10"/>
      <c r="PWQ205" s="10"/>
      <c r="PWR205" s="10"/>
      <c r="PWS205" s="10"/>
      <c r="PWT205" s="10"/>
      <c r="PWU205" s="10"/>
      <c r="PWV205" s="10"/>
      <c r="PWW205" s="10"/>
      <c r="PWX205" s="10"/>
      <c r="PWY205" s="10"/>
      <c r="PWZ205" s="10"/>
      <c r="PXA205" s="10"/>
      <c r="PXB205" s="10"/>
      <c r="PXC205" s="10"/>
      <c r="PXD205" s="10"/>
      <c r="PXE205" s="10"/>
      <c r="PXF205" s="10"/>
      <c r="PXG205" s="10"/>
      <c r="PXH205" s="10"/>
      <c r="PXI205" s="10"/>
      <c r="PXJ205" s="10"/>
      <c r="PXK205" s="10"/>
      <c r="PXL205" s="10"/>
      <c r="PXM205" s="10"/>
      <c r="PXN205" s="10"/>
      <c r="PXO205" s="10"/>
      <c r="PXP205" s="10"/>
      <c r="PXQ205" s="10"/>
      <c r="PXR205" s="10"/>
      <c r="PXS205" s="10"/>
      <c r="PXT205" s="10"/>
      <c r="PXU205" s="10"/>
      <c r="PXV205" s="10"/>
      <c r="PXW205" s="10"/>
      <c r="PXX205" s="10"/>
      <c r="PXY205" s="10"/>
      <c r="PXZ205" s="10"/>
      <c r="PYA205" s="10"/>
      <c r="PYB205" s="10"/>
      <c r="PYC205" s="10"/>
      <c r="PYD205" s="10"/>
      <c r="PYE205" s="10"/>
      <c r="PYF205" s="10"/>
      <c r="PYG205" s="10"/>
      <c r="PYH205" s="10"/>
      <c r="PYI205" s="10"/>
      <c r="PYJ205" s="10"/>
      <c r="PYK205" s="10"/>
      <c r="PYL205" s="10"/>
      <c r="PYM205" s="10"/>
      <c r="PYN205" s="10"/>
      <c r="PYO205" s="10"/>
      <c r="PYP205" s="10"/>
      <c r="PYQ205" s="10"/>
      <c r="PYR205" s="10"/>
      <c r="PYS205" s="10"/>
      <c r="PYT205" s="10"/>
      <c r="PYU205" s="10"/>
      <c r="PYV205" s="10"/>
      <c r="PYW205" s="10"/>
      <c r="PYX205" s="10"/>
      <c r="PYY205" s="10"/>
      <c r="PYZ205" s="10"/>
      <c r="PZA205" s="10"/>
      <c r="PZB205" s="10"/>
      <c r="PZC205" s="10"/>
      <c r="PZD205" s="10"/>
      <c r="PZE205" s="10"/>
      <c r="PZF205" s="10"/>
      <c r="PZG205" s="10"/>
      <c r="PZH205" s="10"/>
      <c r="PZI205" s="10"/>
      <c r="PZJ205" s="10"/>
      <c r="PZK205" s="10"/>
      <c r="PZL205" s="10"/>
      <c r="PZM205" s="10"/>
      <c r="PZN205" s="10"/>
      <c r="PZO205" s="10"/>
      <c r="PZP205" s="10"/>
      <c r="PZQ205" s="10"/>
      <c r="PZR205" s="10"/>
      <c r="PZS205" s="10"/>
      <c r="PZT205" s="10"/>
      <c r="PZU205" s="10"/>
      <c r="PZV205" s="10"/>
      <c r="PZW205" s="10"/>
      <c r="PZX205" s="10"/>
      <c r="PZY205" s="10"/>
      <c r="PZZ205" s="10"/>
      <c r="QAA205" s="10"/>
      <c r="QAB205" s="10"/>
      <c r="QAC205" s="10"/>
      <c r="QAD205" s="10"/>
      <c r="QAE205" s="10"/>
      <c r="QAF205" s="10"/>
      <c r="QAG205" s="10"/>
      <c r="QAH205" s="10"/>
      <c r="QAI205" s="10"/>
      <c r="QAJ205" s="10"/>
      <c r="QAK205" s="10"/>
      <c r="QAL205" s="10"/>
      <c r="QAM205" s="10"/>
      <c r="QAN205" s="10"/>
      <c r="QAO205" s="10"/>
      <c r="QAP205" s="10"/>
      <c r="QAQ205" s="10"/>
      <c r="QAR205" s="10"/>
      <c r="QAS205" s="10"/>
      <c r="QAT205" s="10"/>
      <c r="QAU205" s="10"/>
      <c r="QAV205" s="10"/>
      <c r="QAW205" s="10"/>
      <c r="QAX205" s="10"/>
      <c r="QAY205" s="10"/>
      <c r="QAZ205" s="10"/>
      <c r="QBA205" s="10"/>
      <c r="QBB205" s="10"/>
      <c r="QBC205" s="10"/>
      <c r="QBD205" s="10"/>
      <c r="QBE205" s="10"/>
      <c r="QBF205" s="10"/>
      <c r="QBG205" s="10"/>
      <c r="QBH205" s="10"/>
      <c r="QBI205" s="10"/>
      <c r="QBJ205" s="10"/>
      <c r="QBK205" s="10"/>
      <c r="QBL205" s="10"/>
      <c r="QBM205" s="10"/>
      <c r="QBN205" s="10"/>
      <c r="QBO205" s="10"/>
      <c r="QBP205" s="10"/>
      <c r="QBQ205" s="10"/>
      <c r="QBR205" s="10"/>
      <c r="QBS205" s="10"/>
      <c r="QBT205" s="10"/>
      <c r="QBU205" s="10"/>
      <c r="QBV205" s="10"/>
      <c r="QBW205" s="10"/>
      <c r="QBX205" s="10"/>
      <c r="QBY205" s="10"/>
      <c r="QBZ205" s="10"/>
      <c r="QCA205" s="10"/>
      <c r="QCB205" s="10"/>
      <c r="QCC205" s="10"/>
      <c r="QCD205" s="10"/>
      <c r="QCE205" s="10"/>
      <c r="QCF205" s="10"/>
      <c r="QCG205" s="10"/>
      <c r="QCH205" s="10"/>
      <c r="QCI205" s="10"/>
      <c r="QCJ205" s="10"/>
      <c r="QCK205" s="10"/>
      <c r="QCL205" s="10"/>
      <c r="QCM205" s="10"/>
      <c r="QCN205" s="10"/>
      <c r="QCO205" s="10"/>
      <c r="QCP205" s="10"/>
      <c r="QCQ205" s="10"/>
      <c r="QCR205" s="10"/>
      <c r="QCS205" s="10"/>
      <c r="QCT205" s="10"/>
      <c r="QCU205" s="10"/>
      <c r="QCV205" s="10"/>
      <c r="QCW205" s="10"/>
      <c r="QCX205" s="10"/>
      <c r="QCY205" s="10"/>
      <c r="QCZ205" s="10"/>
      <c r="QDA205" s="10"/>
      <c r="QDB205" s="10"/>
      <c r="QDC205" s="10"/>
      <c r="QDD205" s="10"/>
      <c r="QDE205" s="10"/>
      <c r="QDF205" s="10"/>
      <c r="QDG205" s="10"/>
      <c r="QDH205" s="10"/>
      <c r="QDI205" s="10"/>
      <c r="QDJ205" s="10"/>
      <c r="QDK205" s="10"/>
      <c r="QDL205" s="10"/>
      <c r="QDM205" s="10"/>
      <c r="QDN205" s="10"/>
      <c r="QDO205" s="10"/>
      <c r="QDP205" s="10"/>
      <c r="QDQ205" s="10"/>
      <c r="QDR205" s="10"/>
      <c r="QDS205" s="10"/>
      <c r="QDT205" s="10"/>
      <c r="QDU205" s="10"/>
      <c r="QDV205" s="10"/>
      <c r="QDW205" s="10"/>
      <c r="QDX205" s="10"/>
      <c r="QDY205" s="10"/>
      <c r="QDZ205" s="10"/>
      <c r="QEA205" s="10"/>
      <c r="QEB205" s="10"/>
      <c r="QEC205" s="10"/>
      <c r="QED205" s="10"/>
      <c r="QEE205" s="10"/>
      <c r="QEF205" s="10"/>
      <c r="QEG205" s="10"/>
      <c r="QEH205" s="10"/>
      <c r="QEI205" s="10"/>
      <c r="QEJ205" s="10"/>
      <c r="QEK205" s="10"/>
      <c r="QEL205" s="10"/>
      <c r="QEM205" s="10"/>
      <c r="QEN205" s="10"/>
      <c r="QEO205" s="10"/>
      <c r="QEP205" s="10"/>
      <c r="QEQ205" s="10"/>
      <c r="QER205" s="10"/>
      <c r="QES205" s="10"/>
      <c r="QET205" s="10"/>
      <c r="QEU205" s="10"/>
      <c r="QEV205" s="10"/>
      <c r="QEW205" s="10"/>
      <c r="QEX205" s="10"/>
      <c r="QEY205" s="10"/>
      <c r="QEZ205" s="10"/>
      <c r="QFA205" s="10"/>
      <c r="QFB205" s="10"/>
      <c r="QFC205" s="10"/>
      <c r="QFD205" s="10"/>
      <c r="QFE205" s="10"/>
      <c r="QFF205" s="10"/>
      <c r="QFG205" s="10"/>
      <c r="QFH205" s="10"/>
      <c r="QFI205" s="10"/>
      <c r="QFJ205" s="10"/>
      <c r="QFK205" s="10"/>
      <c r="QFL205" s="10"/>
      <c r="QFM205" s="10"/>
      <c r="QFN205" s="10"/>
      <c r="QFO205" s="10"/>
      <c r="QFP205" s="10"/>
      <c r="QFQ205" s="10"/>
      <c r="QFR205" s="10"/>
      <c r="QFS205" s="10"/>
      <c r="QFT205" s="10"/>
      <c r="QFU205" s="10"/>
      <c r="QFV205" s="10"/>
      <c r="QFW205" s="10"/>
      <c r="QFX205" s="10"/>
      <c r="QFY205" s="10"/>
      <c r="QFZ205" s="10"/>
      <c r="QGA205" s="10"/>
      <c r="QGB205" s="10"/>
      <c r="QGC205" s="10"/>
      <c r="QGD205" s="10"/>
      <c r="QGE205" s="10"/>
      <c r="QGF205" s="10"/>
      <c r="QGG205" s="10"/>
      <c r="QGH205" s="10"/>
      <c r="QGI205" s="10"/>
      <c r="QGJ205" s="10"/>
      <c r="QGK205" s="10"/>
      <c r="QGL205" s="10"/>
      <c r="QGM205" s="10"/>
      <c r="QGN205" s="10"/>
      <c r="QGO205" s="10"/>
      <c r="QGP205" s="10"/>
      <c r="QGQ205" s="10"/>
      <c r="QGR205" s="10"/>
      <c r="QGS205" s="10"/>
      <c r="QGT205" s="10"/>
      <c r="QGU205" s="10"/>
      <c r="QGV205" s="10"/>
      <c r="QGW205" s="10"/>
      <c r="QGX205" s="10"/>
      <c r="QGY205" s="10"/>
      <c r="QGZ205" s="10"/>
      <c r="QHA205" s="10"/>
      <c r="QHB205" s="10"/>
      <c r="QHC205" s="10"/>
      <c r="QHD205" s="10"/>
      <c r="QHE205" s="10"/>
      <c r="QHF205" s="10"/>
      <c r="QHG205" s="10"/>
      <c r="QHH205" s="10"/>
      <c r="QHI205" s="10"/>
      <c r="QHJ205" s="10"/>
      <c r="QHK205" s="10"/>
      <c r="QHL205" s="10"/>
      <c r="QHM205" s="10"/>
      <c r="QHN205" s="10"/>
      <c r="QHO205" s="10"/>
      <c r="QHP205" s="10"/>
      <c r="QHQ205" s="10"/>
      <c r="QHR205" s="10"/>
      <c r="QHS205" s="10"/>
      <c r="QHT205" s="10"/>
      <c r="QHU205" s="10"/>
      <c r="QHV205" s="10"/>
      <c r="QHW205" s="10"/>
      <c r="QHX205" s="10"/>
      <c r="QHY205" s="10"/>
      <c r="QHZ205" s="10"/>
      <c r="QIA205" s="10"/>
      <c r="QIB205" s="10"/>
      <c r="QIC205" s="10"/>
      <c r="QID205" s="10"/>
      <c r="QIE205" s="10"/>
      <c r="QIF205" s="10"/>
      <c r="QIG205" s="10"/>
      <c r="QIH205" s="10"/>
      <c r="QII205" s="10"/>
      <c r="QIJ205" s="10"/>
      <c r="QIK205" s="10"/>
      <c r="QIL205" s="10"/>
      <c r="QIM205" s="10"/>
      <c r="QIN205" s="10"/>
      <c r="QIO205" s="10"/>
      <c r="QIP205" s="10"/>
      <c r="QIQ205" s="10"/>
      <c r="QIR205" s="10"/>
      <c r="QIS205" s="10"/>
      <c r="QIT205" s="10"/>
      <c r="QIU205" s="10"/>
      <c r="QIV205" s="10"/>
      <c r="QIW205" s="10"/>
      <c r="QIX205" s="10"/>
      <c r="QIY205" s="10"/>
      <c r="QIZ205" s="10"/>
      <c r="QJA205" s="10"/>
      <c r="QJB205" s="10"/>
      <c r="QJC205" s="10"/>
      <c r="QJD205" s="10"/>
      <c r="QJE205" s="10"/>
      <c r="QJF205" s="10"/>
      <c r="QJG205" s="10"/>
      <c r="QJH205" s="10"/>
      <c r="QJI205" s="10"/>
      <c r="QJJ205" s="10"/>
      <c r="QJK205" s="10"/>
      <c r="QJL205" s="10"/>
      <c r="QJM205" s="10"/>
      <c r="QJN205" s="10"/>
      <c r="QJO205" s="10"/>
      <c r="QJP205" s="10"/>
      <c r="QJQ205" s="10"/>
      <c r="QJR205" s="10"/>
      <c r="QJS205" s="10"/>
      <c r="QJT205" s="10"/>
      <c r="QJU205" s="10"/>
      <c r="QJV205" s="10"/>
      <c r="QJW205" s="10"/>
      <c r="QJX205" s="10"/>
      <c r="QJY205" s="10"/>
      <c r="QJZ205" s="10"/>
      <c r="QKA205" s="10"/>
      <c r="QKB205" s="10"/>
      <c r="QKC205" s="10"/>
      <c r="QKD205" s="10"/>
      <c r="QKE205" s="10"/>
      <c r="QKF205" s="10"/>
      <c r="QKG205" s="10"/>
      <c r="QKH205" s="10"/>
      <c r="QKI205" s="10"/>
      <c r="QKJ205" s="10"/>
      <c r="QKK205" s="10"/>
      <c r="QKL205" s="10"/>
      <c r="QKM205" s="10"/>
      <c r="QKN205" s="10"/>
      <c r="QKO205" s="10"/>
      <c r="QKP205" s="10"/>
      <c r="QKQ205" s="10"/>
      <c r="QKR205" s="10"/>
      <c r="QKS205" s="10"/>
      <c r="QKT205" s="10"/>
      <c r="QKU205" s="10"/>
      <c r="QKV205" s="10"/>
      <c r="QKW205" s="10"/>
      <c r="QKX205" s="10"/>
      <c r="QKY205" s="10"/>
      <c r="QKZ205" s="10"/>
      <c r="QLA205" s="10"/>
      <c r="QLB205" s="10"/>
      <c r="QLC205" s="10"/>
      <c r="QLD205" s="10"/>
      <c r="QLE205" s="10"/>
      <c r="QLF205" s="10"/>
      <c r="QLG205" s="10"/>
      <c r="QLH205" s="10"/>
      <c r="QLI205" s="10"/>
      <c r="QLJ205" s="10"/>
      <c r="QLK205" s="10"/>
      <c r="QLL205" s="10"/>
      <c r="QLM205" s="10"/>
      <c r="QLN205" s="10"/>
      <c r="QLO205" s="10"/>
      <c r="QLP205" s="10"/>
      <c r="QLQ205" s="10"/>
      <c r="QLR205" s="10"/>
      <c r="QLS205" s="10"/>
      <c r="QLT205" s="10"/>
      <c r="QLU205" s="10"/>
      <c r="QLV205" s="10"/>
      <c r="QLW205" s="10"/>
      <c r="QLX205" s="10"/>
      <c r="QLY205" s="10"/>
      <c r="QLZ205" s="10"/>
      <c r="QMA205" s="10"/>
      <c r="QMB205" s="10"/>
      <c r="QMC205" s="10"/>
      <c r="QMD205" s="10"/>
      <c r="QME205" s="10"/>
      <c r="QMF205" s="10"/>
      <c r="QMG205" s="10"/>
      <c r="QMH205" s="10"/>
      <c r="QMI205" s="10"/>
      <c r="QMJ205" s="10"/>
      <c r="QMK205" s="10"/>
      <c r="QML205" s="10"/>
      <c r="QMM205" s="10"/>
      <c r="QMN205" s="10"/>
      <c r="QMO205" s="10"/>
      <c r="QMP205" s="10"/>
      <c r="QMQ205" s="10"/>
      <c r="QMR205" s="10"/>
      <c r="QMS205" s="10"/>
      <c r="QMT205" s="10"/>
      <c r="QMU205" s="10"/>
      <c r="QMV205" s="10"/>
      <c r="QMW205" s="10"/>
      <c r="QMX205" s="10"/>
      <c r="QMY205" s="10"/>
      <c r="QMZ205" s="10"/>
      <c r="QNA205" s="10"/>
      <c r="QNB205" s="10"/>
      <c r="QNC205" s="10"/>
      <c r="QND205" s="10"/>
      <c r="QNE205" s="10"/>
      <c r="QNF205" s="10"/>
      <c r="QNG205" s="10"/>
      <c r="QNH205" s="10"/>
      <c r="QNI205" s="10"/>
      <c r="QNJ205" s="10"/>
      <c r="QNK205" s="10"/>
      <c r="QNL205" s="10"/>
      <c r="QNM205" s="10"/>
      <c r="QNN205" s="10"/>
      <c r="QNO205" s="10"/>
      <c r="QNP205" s="10"/>
      <c r="QNQ205" s="10"/>
      <c r="QNR205" s="10"/>
      <c r="QNS205" s="10"/>
      <c r="QNT205" s="10"/>
      <c r="QNU205" s="10"/>
      <c r="QNV205" s="10"/>
      <c r="QNW205" s="10"/>
      <c r="QNX205" s="10"/>
      <c r="QNY205" s="10"/>
      <c r="QNZ205" s="10"/>
      <c r="QOA205" s="10"/>
      <c r="QOB205" s="10"/>
      <c r="QOC205" s="10"/>
      <c r="QOD205" s="10"/>
      <c r="QOE205" s="10"/>
      <c r="QOF205" s="10"/>
      <c r="QOG205" s="10"/>
      <c r="QOH205" s="10"/>
      <c r="QOI205" s="10"/>
      <c r="QOJ205" s="10"/>
      <c r="QOK205" s="10"/>
      <c r="QOL205" s="10"/>
      <c r="QOM205" s="10"/>
      <c r="QON205" s="10"/>
      <c r="QOO205" s="10"/>
      <c r="QOP205" s="10"/>
      <c r="QOQ205" s="10"/>
      <c r="QOR205" s="10"/>
      <c r="QOS205" s="10"/>
      <c r="QOT205" s="10"/>
      <c r="QOU205" s="10"/>
      <c r="QOV205" s="10"/>
      <c r="QOW205" s="10"/>
      <c r="QOX205" s="10"/>
      <c r="QOY205" s="10"/>
      <c r="QOZ205" s="10"/>
      <c r="QPA205" s="10"/>
      <c r="QPB205" s="10"/>
      <c r="QPC205" s="10"/>
      <c r="QPD205" s="10"/>
      <c r="QPE205" s="10"/>
      <c r="QPF205" s="10"/>
      <c r="QPG205" s="10"/>
      <c r="QPH205" s="10"/>
      <c r="QPI205" s="10"/>
      <c r="QPJ205" s="10"/>
      <c r="QPK205" s="10"/>
      <c r="QPL205" s="10"/>
      <c r="QPM205" s="10"/>
      <c r="QPN205" s="10"/>
      <c r="QPO205" s="10"/>
      <c r="QPP205" s="10"/>
      <c r="QPQ205" s="10"/>
      <c r="QPR205" s="10"/>
      <c r="QPS205" s="10"/>
      <c r="QPT205" s="10"/>
      <c r="QPU205" s="10"/>
      <c r="QPV205" s="10"/>
      <c r="QPW205" s="10"/>
      <c r="QPX205" s="10"/>
      <c r="QPY205" s="10"/>
      <c r="QPZ205" s="10"/>
      <c r="QQA205" s="10"/>
      <c r="QQB205" s="10"/>
      <c r="QQC205" s="10"/>
      <c r="QQD205" s="10"/>
      <c r="QQE205" s="10"/>
      <c r="QQF205" s="10"/>
      <c r="QQG205" s="10"/>
      <c r="QQH205" s="10"/>
      <c r="QQI205" s="10"/>
      <c r="QQJ205" s="10"/>
      <c r="QQK205" s="10"/>
      <c r="QQL205" s="10"/>
      <c r="QQM205" s="10"/>
      <c r="QQN205" s="10"/>
      <c r="QQO205" s="10"/>
      <c r="QQP205" s="10"/>
      <c r="QQQ205" s="10"/>
      <c r="QQR205" s="10"/>
      <c r="QQS205" s="10"/>
      <c r="QQT205" s="10"/>
      <c r="QQU205" s="10"/>
      <c r="QQV205" s="10"/>
      <c r="QQW205" s="10"/>
      <c r="QQX205" s="10"/>
      <c r="QQY205" s="10"/>
      <c r="QQZ205" s="10"/>
      <c r="QRA205" s="10"/>
      <c r="QRB205" s="10"/>
      <c r="QRC205" s="10"/>
      <c r="QRD205" s="10"/>
      <c r="QRE205" s="10"/>
      <c r="QRF205" s="10"/>
      <c r="QRG205" s="10"/>
      <c r="QRH205" s="10"/>
      <c r="QRI205" s="10"/>
      <c r="QRJ205" s="10"/>
      <c r="QRK205" s="10"/>
      <c r="QRL205" s="10"/>
      <c r="QRM205" s="10"/>
      <c r="QRN205" s="10"/>
      <c r="QRO205" s="10"/>
      <c r="QRP205" s="10"/>
      <c r="QRQ205" s="10"/>
      <c r="QRR205" s="10"/>
      <c r="QRS205" s="10"/>
      <c r="QRT205" s="10"/>
      <c r="QRU205" s="10"/>
      <c r="QRV205" s="10"/>
      <c r="QRW205" s="10"/>
      <c r="QRX205" s="10"/>
      <c r="QRY205" s="10"/>
      <c r="QRZ205" s="10"/>
      <c r="QSA205" s="10"/>
      <c r="QSB205" s="10"/>
      <c r="QSC205" s="10"/>
      <c r="QSD205" s="10"/>
      <c r="QSE205" s="10"/>
      <c r="QSF205" s="10"/>
      <c r="QSG205" s="10"/>
      <c r="QSH205" s="10"/>
      <c r="QSI205" s="10"/>
      <c r="QSJ205" s="10"/>
      <c r="QSK205" s="10"/>
      <c r="QSL205" s="10"/>
      <c r="QSM205" s="10"/>
      <c r="QSN205" s="10"/>
      <c r="QSO205" s="10"/>
      <c r="QSP205" s="10"/>
      <c r="QSQ205" s="10"/>
      <c r="QSR205" s="10"/>
      <c r="QSS205" s="10"/>
      <c r="QST205" s="10"/>
      <c r="QSU205" s="10"/>
      <c r="QSV205" s="10"/>
      <c r="QSW205" s="10"/>
      <c r="QSX205" s="10"/>
      <c r="QSY205" s="10"/>
      <c r="QSZ205" s="10"/>
      <c r="QTA205" s="10"/>
      <c r="QTB205" s="10"/>
      <c r="QTC205" s="10"/>
      <c r="QTD205" s="10"/>
      <c r="QTE205" s="10"/>
      <c r="QTF205" s="10"/>
      <c r="QTG205" s="10"/>
      <c r="QTH205" s="10"/>
      <c r="QTI205" s="10"/>
      <c r="QTJ205" s="10"/>
      <c r="QTK205" s="10"/>
      <c r="QTL205" s="10"/>
      <c r="QTM205" s="10"/>
      <c r="QTN205" s="10"/>
      <c r="QTO205" s="10"/>
      <c r="QTP205" s="10"/>
      <c r="QTQ205" s="10"/>
      <c r="QTR205" s="10"/>
      <c r="QTS205" s="10"/>
      <c r="QTT205" s="10"/>
      <c r="QTU205" s="10"/>
      <c r="QTV205" s="10"/>
      <c r="QTW205" s="10"/>
      <c r="QTX205" s="10"/>
      <c r="QTY205" s="10"/>
      <c r="QTZ205" s="10"/>
      <c r="QUA205" s="10"/>
      <c r="QUB205" s="10"/>
      <c r="QUC205" s="10"/>
      <c r="QUD205" s="10"/>
      <c r="QUE205" s="10"/>
      <c r="QUF205" s="10"/>
      <c r="QUG205" s="10"/>
      <c r="QUH205" s="10"/>
      <c r="QUI205" s="10"/>
      <c r="QUJ205" s="10"/>
      <c r="QUK205" s="10"/>
      <c r="QUL205" s="10"/>
      <c r="QUM205" s="10"/>
      <c r="QUN205" s="10"/>
      <c r="QUO205" s="10"/>
      <c r="QUP205" s="10"/>
      <c r="QUQ205" s="10"/>
      <c r="QUR205" s="10"/>
      <c r="QUS205" s="10"/>
      <c r="QUT205" s="10"/>
      <c r="QUU205" s="10"/>
      <c r="QUV205" s="10"/>
      <c r="QUW205" s="10"/>
      <c r="QUX205" s="10"/>
      <c r="QUY205" s="10"/>
      <c r="QUZ205" s="10"/>
      <c r="QVA205" s="10"/>
      <c r="QVB205" s="10"/>
      <c r="QVC205" s="10"/>
      <c r="QVD205" s="10"/>
      <c r="QVE205" s="10"/>
      <c r="QVF205" s="10"/>
      <c r="QVG205" s="10"/>
      <c r="QVH205" s="10"/>
      <c r="QVI205" s="10"/>
      <c r="QVJ205" s="10"/>
      <c r="QVK205" s="10"/>
      <c r="QVL205" s="10"/>
      <c r="QVM205" s="10"/>
      <c r="QVN205" s="10"/>
      <c r="QVO205" s="10"/>
      <c r="QVP205" s="10"/>
      <c r="QVQ205" s="10"/>
      <c r="QVR205" s="10"/>
      <c r="QVS205" s="10"/>
      <c r="QVT205" s="10"/>
      <c r="QVU205" s="10"/>
      <c r="QVV205" s="10"/>
      <c r="QVW205" s="10"/>
      <c r="QVX205" s="10"/>
      <c r="QVY205" s="10"/>
      <c r="QVZ205" s="10"/>
      <c r="QWA205" s="10"/>
      <c r="QWB205" s="10"/>
      <c r="QWC205" s="10"/>
      <c r="QWD205" s="10"/>
      <c r="QWE205" s="10"/>
      <c r="QWF205" s="10"/>
      <c r="QWG205" s="10"/>
      <c r="QWH205" s="10"/>
      <c r="QWI205" s="10"/>
      <c r="QWJ205" s="10"/>
      <c r="QWK205" s="10"/>
      <c r="QWL205" s="10"/>
      <c r="QWM205" s="10"/>
      <c r="QWN205" s="10"/>
      <c r="QWO205" s="10"/>
      <c r="QWP205" s="10"/>
      <c r="QWQ205" s="10"/>
      <c r="QWR205" s="10"/>
      <c r="QWS205" s="10"/>
      <c r="QWT205" s="10"/>
      <c r="QWU205" s="10"/>
      <c r="QWV205" s="10"/>
      <c r="QWW205" s="10"/>
      <c r="QWX205" s="10"/>
      <c r="QWY205" s="10"/>
      <c r="QWZ205" s="10"/>
      <c r="QXA205" s="10"/>
      <c r="QXB205" s="10"/>
      <c r="QXC205" s="10"/>
      <c r="QXD205" s="10"/>
      <c r="QXE205" s="10"/>
      <c r="QXF205" s="10"/>
      <c r="QXG205" s="10"/>
      <c r="QXH205" s="10"/>
      <c r="QXI205" s="10"/>
      <c r="QXJ205" s="10"/>
      <c r="QXK205" s="10"/>
      <c r="QXL205" s="10"/>
      <c r="QXM205" s="10"/>
      <c r="QXN205" s="10"/>
      <c r="QXO205" s="10"/>
      <c r="QXP205" s="10"/>
      <c r="QXQ205" s="10"/>
      <c r="QXR205" s="10"/>
      <c r="QXS205" s="10"/>
      <c r="QXT205" s="10"/>
      <c r="QXU205" s="10"/>
      <c r="QXV205" s="10"/>
      <c r="QXW205" s="10"/>
      <c r="QXX205" s="10"/>
      <c r="QXY205" s="10"/>
      <c r="QXZ205" s="10"/>
      <c r="QYA205" s="10"/>
      <c r="QYB205" s="10"/>
      <c r="QYC205" s="10"/>
      <c r="QYD205" s="10"/>
      <c r="QYE205" s="10"/>
      <c r="QYF205" s="10"/>
      <c r="QYG205" s="10"/>
      <c r="QYH205" s="10"/>
      <c r="QYI205" s="10"/>
      <c r="QYJ205" s="10"/>
      <c r="QYK205" s="10"/>
      <c r="QYL205" s="10"/>
      <c r="QYM205" s="10"/>
      <c r="QYN205" s="10"/>
      <c r="QYO205" s="10"/>
      <c r="QYP205" s="10"/>
      <c r="QYQ205" s="10"/>
      <c r="QYR205" s="10"/>
      <c r="QYS205" s="10"/>
      <c r="QYT205" s="10"/>
      <c r="QYU205" s="10"/>
      <c r="QYV205" s="10"/>
      <c r="QYW205" s="10"/>
      <c r="QYX205" s="10"/>
      <c r="QYY205" s="10"/>
      <c r="QYZ205" s="10"/>
      <c r="QZA205" s="10"/>
      <c r="QZB205" s="10"/>
      <c r="QZC205" s="10"/>
      <c r="QZD205" s="10"/>
      <c r="QZE205" s="10"/>
      <c r="QZF205" s="10"/>
      <c r="QZG205" s="10"/>
      <c r="QZH205" s="10"/>
      <c r="QZI205" s="10"/>
      <c r="QZJ205" s="10"/>
      <c r="QZK205" s="10"/>
      <c r="QZL205" s="10"/>
      <c r="QZM205" s="10"/>
      <c r="QZN205" s="10"/>
      <c r="QZO205" s="10"/>
      <c r="QZP205" s="10"/>
      <c r="QZQ205" s="10"/>
      <c r="QZR205" s="10"/>
      <c r="QZS205" s="10"/>
      <c r="QZT205" s="10"/>
      <c r="QZU205" s="10"/>
      <c r="QZV205" s="10"/>
      <c r="QZW205" s="10"/>
      <c r="QZX205" s="10"/>
      <c r="QZY205" s="10"/>
      <c r="QZZ205" s="10"/>
      <c r="RAA205" s="10"/>
      <c r="RAB205" s="10"/>
      <c r="RAC205" s="10"/>
      <c r="RAD205" s="10"/>
      <c r="RAE205" s="10"/>
      <c r="RAF205" s="10"/>
      <c r="RAG205" s="10"/>
      <c r="RAH205" s="10"/>
      <c r="RAI205" s="10"/>
      <c r="RAJ205" s="10"/>
      <c r="RAK205" s="10"/>
      <c r="RAL205" s="10"/>
      <c r="RAM205" s="10"/>
      <c r="RAN205" s="10"/>
      <c r="RAO205" s="10"/>
      <c r="RAP205" s="10"/>
      <c r="RAQ205" s="10"/>
      <c r="RAR205" s="10"/>
      <c r="RAS205" s="10"/>
      <c r="RAT205" s="10"/>
      <c r="RAU205" s="10"/>
      <c r="RAV205" s="10"/>
      <c r="RAW205" s="10"/>
      <c r="RAX205" s="10"/>
      <c r="RAY205" s="10"/>
      <c r="RAZ205" s="10"/>
      <c r="RBA205" s="10"/>
      <c r="RBB205" s="10"/>
      <c r="RBC205" s="10"/>
      <c r="RBD205" s="10"/>
      <c r="RBE205" s="10"/>
      <c r="RBF205" s="10"/>
      <c r="RBG205" s="10"/>
      <c r="RBH205" s="10"/>
      <c r="RBI205" s="10"/>
      <c r="RBJ205" s="10"/>
      <c r="RBK205" s="10"/>
      <c r="RBL205" s="10"/>
      <c r="RBM205" s="10"/>
      <c r="RBN205" s="10"/>
      <c r="RBO205" s="10"/>
      <c r="RBP205" s="10"/>
      <c r="RBQ205" s="10"/>
      <c r="RBR205" s="10"/>
      <c r="RBS205" s="10"/>
      <c r="RBT205" s="10"/>
      <c r="RBU205" s="10"/>
      <c r="RBV205" s="10"/>
      <c r="RBW205" s="10"/>
      <c r="RBX205" s="10"/>
      <c r="RBY205" s="10"/>
      <c r="RBZ205" s="10"/>
      <c r="RCA205" s="10"/>
      <c r="RCB205" s="10"/>
      <c r="RCC205" s="10"/>
      <c r="RCD205" s="10"/>
      <c r="RCE205" s="10"/>
      <c r="RCF205" s="10"/>
      <c r="RCG205" s="10"/>
      <c r="RCH205" s="10"/>
      <c r="RCI205" s="10"/>
      <c r="RCJ205" s="10"/>
      <c r="RCK205" s="10"/>
      <c r="RCL205" s="10"/>
      <c r="RCM205" s="10"/>
      <c r="RCN205" s="10"/>
      <c r="RCO205" s="10"/>
      <c r="RCP205" s="10"/>
      <c r="RCQ205" s="10"/>
      <c r="RCR205" s="10"/>
      <c r="RCS205" s="10"/>
      <c r="RCT205" s="10"/>
      <c r="RCU205" s="10"/>
      <c r="RCV205" s="10"/>
      <c r="RCW205" s="10"/>
      <c r="RCX205" s="10"/>
      <c r="RCY205" s="10"/>
      <c r="RCZ205" s="10"/>
      <c r="RDA205" s="10"/>
      <c r="RDB205" s="10"/>
      <c r="RDC205" s="10"/>
      <c r="RDD205" s="10"/>
      <c r="RDE205" s="10"/>
      <c r="RDF205" s="10"/>
      <c r="RDG205" s="10"/>
      <c r="RDH205" s="10"/>
      <c r="RDI205" s="10"/>
      <c r="RDJ205" s="10"/>
      <c r="RDK205" s="10"/>
      <c r="RDL205" s="10"/>
      <c r="RDM205" s="10"/>
      <c r="RDN205" s="10"/>
      <c r="RDO205" s="10"/>
      <c r="RDP205" s="10"/>
      <c r="RDQ205" s="10"/>
      <c r="RDR205" s="10"/>
      <c r="RDS205" s="10"/>
      <c r="RDT205" s="10"/>
      <c r="RDU205" s="10"/>
      <c r="RDV205" s="10"/>
      <c r="RDW205" s="10"/>
      <c r="RDX205" s="10"/>
      <c r="RDY205" s="10"/>
      <c r="RDZ205" s="10"/>
      <c r="REA205" s="10"/>
      <c r="REB205" s="10"/>
      <c r="REC205" s="10"/>
      <c r="RED205" s="10"/>
      <c r="REE205" s="10"/>
      <c r="REF205" s="10"/>
      <c r="REG205" s="10"/>
      <c r="REH205" s="10"/>
      <c r="REI205" s="10"/>
      <c r="REJ205" s="10"/>
      <c r="REK205" s="10"/>
      <c r="REL205" s="10"/>
      <c r="REM205" s="10"/>
      <c r="REN205" s="10"/>
      <c r="REO205" s="10"/>
      <c r="REP205" s="10"/>
      <c r="REQ205" s="10"/>
      <c r="RER205" s="10"/>
      <c r="RES205" s="10"/>
      <c r="RET205" s="10"/>
      <c r="REU205" s="10"/>
      <c r="REV205" s="10"/>
      <c r="REW205" s="10"/>
      <c r="REX205" s="10"/>
      <c r="REY205" s="10"/>
      <c r="REZ205" s="10"/>
      <c r="RFA205" s="10"/>
      <c r="RFB205" s="10"/>
      <c r="RFC205" s="10"/>
      <c r="RFD205" s="10"/>
      <c r="RFE205" s="10"/>
      <c r="RFF205" s="10"/>
      <c r="RFG205" s="10"/>
      <c r="RFH205" s="10"/>
      <c r="RFI205" s="10"/>
      <c r="RFJ205" s="10"/>
      <c r="RFK205" s="10"/>
      <c r="RFL205" s="10"/>
      <c r="RFM205" s="10"/>
      <c r="RFN205" s="10"/>
      <c r="RFO205" s="10"/>
      <c r="RFP205" s="10"/>
      <c r="RFQ205" s="10"/>
      <c r="RFR205" s="10"/>
      <c r="RFS205" s="10"/>
      <c r="RFT205" s="10"/>
      <c r="RFU205" s="10"/>
      <c r="RFV205" s="10"/>
      <c r="RFW205" s="10"/>
      <c r="RFX205" s="10"/>
      <c r="RFY205" s="10"/>
      <c r="RFZ205" s="10"/>
      <c r="RGA205" s="10"/>
      <c r="RGB205" s="10"/>
      <c r="RGC205" s="10"/>
      <c r="RGD205" s="10"/>
      <c r="RGE205" s="10"/>
      <c r="RGF205" s="10"/>
      <c r="RGG205" s="10"/>
      <c r="RGH205" s="10"/>
      <c r="RGI205" s="10"/>
      <c r="RGJ205" s="10"/>
      <c r="RGK205" s="10"/>
      <c r="RGL205" s="10"/>
      <c r="RGM205" s="10"/>
      <c r="RGN205" s="10"/>
      <c r="RGO205" s="10"/>
      <c r="RGP205" s="10"/>
      <c r="RGQ205" s="10"/>
      <c r="RGR205" s="10"/>
      <c r="RGS205" s="10"/>
      <c r="RGT205" s="10"/>
      <c r="RGU205" s="10"/>
      <c r="RGV205" s="10"/>
      <c r="RGW205" s="10"/>
      <c r="RGX205" s="10"/>
      <c r="RGY205" s="10"/>
      <c r="RGZ205" s="10"/>
      <c r="RHA205" s="10"/>
      <c r="RHB205" s="10"/>
      <c r="RHC205" s="10"/>
      <c r="RHD205" s="10"/>
      <c r="RHE205" s="10"/>
      <c r="RHF205" s="10"/>
      <c r="RHG205" s="10"/>
      <c r="RHH205" s="10"/>
      <c r="RHI205" s="10"/>
      <c r="RHJ205" s="10"/>
      <c r="RHK205" s="10"/>
      <c r="RHL205" s="10"/>
      <c r="RHM205" s="10"/>
      <c r="RHN205" s="10"/>
      <c r="RHO205" s="10"/>
      <c r="RHP205" s="10"/>
      <c r="RHQ205" s="10"/>
      <c r="RHR205" s="10"/>
      <c r="RHS205" s="10"/>
      <c r="RHT205" s="10"/>
      <c r="RHU205" s="10"/>
      <c r="RHV205" s="10"/>
      <c r="RHW205" s="10"/>
      <c r="RHX205" s="10"/>
      <c r="RHY205" s="10"/>
      <c r="RHZ205" s="10"/>
      <c r="RIA205" s="10"/>
      <c r="RIB205" s="10"/>
      <c r="RIC205" s="10"/>
      <c r="RID205" s="10"/>
      <c r="RIE205" s="10"/>
      <c r="RIF205" s="10"/>
      <c r="RIG205" s="10"/>
      <c r="RIH205" s="10"/>
      <c r="RII205" s="10"/>
      <c r="RIJ205" s="10"/>
      <c r="RIK205" s="10"/>
      <c r="RIL205" s="10"/>
      <c r="RIM205" s="10"/>
      <c r="RIN205" s="10"/>
      <c r="RIO205" s="10"/>
      <c r="RIP205" s="10"/>
      <c r="RIQ205" s="10"/>
      <c r="RIR205" s="10"/>
      <c r="RIS205" s="10"/>
      <c r="RIT205" s="10"/>
      <c r="RIU205" s="10"/>
      <c r="RIV205" s="10"/>
      <c r="RIW205" s="10"/>
      <c r="RIX205" s="10"/>
      <c r="RIY205" s="10"/>
      <c r="RIZ205" s="10"/>
      <c r="RJA205" s="10"/>
      <c r="RJB205" s="10"/>
      <c r="RJC205" s="10"/>
      <c r="RJD205" s="10"/>
      <c r="RJE205" s="10"/>
      <c r="RJF205" s="10"/>
      <c r="RJG205" s="10"/>
      <c r="RJH205" s="10"/>
      <c r="RJI205" s="10"/>
      <c r="RJJ205" s="10"/>
      <c r="RJK205" s="10"/>
      <c r="RJL205" s="10"/>
      <c r="RJM205" s="10"/>
      <c r="RJN205" s="10"/>
      <c r="RJO205" s="10"/>
      <c r="RJP205" s="10"/>
      <c r="RJQ205" s="10"/>
      <c r="RJR205" s="10"/>
      <c r="RJS205" s="10"/>
      <c r="RJT205" s="10"/>
      <c r="RJU205" s="10"/>
      <c r="RJV205" s="10"/>
      <c r="RJW205" s="10"/>
      <c r="RJX205" s="10"/>
      <c r="RJY205" s="10"/>
      <c r="RJZ205" s="10"/>
      <c r="RKA205" s="10"/>
      <c r="RKB205" s="10"/>
      <c r="RKC205" s="10"/>
      <c r="RKD205" s="10"/>
      <c r="RKE205" s="10"/>
      <c r="RKF205" s="10"/>
      <c r="RKG205" s="10"/>
      <c r="RKH205" s="10"/>
      <c r="RKI205" s="10"/>
      <c r="RKJ205" s="10"/>
      <c r="RKK205" s="10"/>
      <c r="RKL205" s="10"/>
      <c r="RKM205" s="10"/>
      <c r="RKN205" s="10"/>
      <c r="RKO205" s="10"/>
      <c r="RKP205" s="10"/>
      <c r="RKQ205" s="10"/>
      <c r="RKR205" s="10"/>
      <c r="RKS205" s="10"/>
      <c r="RKT205" s="10"/>
      <c r="RKU205" s="10"/>
      <c r="RKV205" s="10"/>
      <c r="RKW205" s="10"/>
      <c r="RKX205" s="10"/>
      <c r="RKY205" s="10"/>
      <c r="RKZ205" s="10"/>
      <c r="RLA205" s="10"/>
      <c r="RLB205" s="10"/>
      <c r="RLC205" s="10"/>
      <c r="RLD205" s="10"/>
      <c r="RLE205" s="10"/>
      <c r="RLF205" s="10"/>
      <c r="RLG205" s="10"/>
      <c r="RLH205" s="10"/>
      <c r="RLI205" s="10"/>
      <c r="RLJ205" s="10"/>
      <c r="RLK205" s="10"/>
      <c r="RLL205" s="10"/>
      <c r="RLM205" s="10"/>
      <c r="RLN205" s="10"/>
      <c r="RLO205" s="10"/>
      <c r="RLP205" s="10"/>
      <c r="RLQ205" s="10"/>
      <c r="RLR205" s="10"/>
      <c r="RLS205" s="10"/>
      <c r="RLT205" s="10"/>
      <c r="RLU205" s="10"/>
      <c r="RLV205" s="10"/>
      <c r="RLW205" s="10"/>
      <c r="RLX205" s="10"/>
      <c r="RLY205" s="10"/>
      <c r="RLZ205" s="10"/>
      <c r="RMA205" s="10"/>
      <c r="RMB205" s="10"/>
      <c r="RMC205" s="10"/>
      <c r="RMD205" s="10"/>
      <c r="RME205" s="10"/>
      <c r="RMF205" s="10"/>
      <c r="RMG205" s="10"/>
      <c r="RMH205" s="10"/>
      <c r="RMI205" s="10"/>
      <c r="RMJ205" s="10"/>
      <c r="RMK205" s="10"/>
      <c r="RML205" s="10"/>
      <c r="RMM205" s="10"/>
      <c r="RMN205" s="10"/>
      <c r="RMO205" s="10"/>
      <c r="RMP205" s="10"/>
      <c r="RMQ205" s="10"/>
      <c r="RMR205" s="10"/>
      <c r="RMS205" s="10"/>
      <c r="RMT205" s="10"/>
      <c r="RMU205" s="10"/>
      <c r="RMV205" s="10"/>
      <c r="RMW205" s="10"/>
      <c r="RMX205" s="10"/>
      <c r="RMY205" s="10"/>
      <c r="RMZ205" s="10"/>
      <c r="RNA205" s="10"/>
      <c r="RNB205" s="10"/>
      <c r="RNC205" s="10"/>
      <c r="RND205" s="10"/>
      <c r="RNE205" s="10"/>
      <c r="RNF205" s="10"/>
      <c r="RNG205" s="10"/>
      <c r="RNH205" s="10"/>
      <c r="RNI205" s="10"/>
      <c r="RNJ205" s="10"/>
      <c r="RNK205" s="10"/>
      <c r="RNL205" s="10"/>
      <c r="RNM205" s="10"/>
      <c r="RNN205" s="10"/>
      <c r="RNO205" s="10"/>
      <c r="RNP205" s="10"/>
      <c r="RNQ205" s="10"/>
      <c r="RNR205" s="10"/>
      <c r="RNS205" s="10"/>
      <c r="RNT205" s="10"/>
      <c r="RNU205" s="10"/>
      <c r="RNV205" s="10"/>
      <c r="RNW205" s="10"/>
      <c r="RNX205" s="10"/>
      <c r="RNY205" s="10"/>
      <c r="RNZ205" s="10"/>
      <c r="ROA205" s="10"/>
      <c r="ROB205" s="10"/>
      <c r="ROC205" s="10"/>
      <c r="ROD205" s="10"/>
      <c r="ROE205" s="10"/>
      <c r="ROF205" s="10"/>
      <c r="ROG205" s="10"/>
      <c r="ROH205" s="10"/>
      <c r="ROI205" s="10"/>
      <c r="ROJ205" s="10"/>
      <c r="ROK205" s="10"/>
      <c r="ROL205" s="10"/>
      <c r="ROM205" s="10"/>
      <c r="RON205" s="10"/>
      <c r="ROO205" s="10"/>
      <c r="ROP205" s="10"/>
      <c r="ROQ205" s="10"/>
      <c r="ROR205" s="10"/>
      <c r="ROS205" s="10"/>
      <c r="ROT205" s="10"/>
      <c r="ROU205" s="10"/>
      <c r="ROV205" s="10"/>
      <c r="ROW205" s="10"/>
      <c r="ROX205" s="10"/>
      <c r="ROY205" s="10"/>
      <c r="ROZ205" s="10"/>
      <c r="RPA205" s="10"/>
      <c r="RPB205" s="10"/>
      <c r="RPC205" s="10"/>
      <c r="RPD205" s="10"/>
      <c r="RPE205" s="10"/>
      <c r="RPF205" s="10"/>
      <c r="RPG205" s="10"/>
      <c r="RPH205" s="10"/>
      <c r="RPI205" s="10"/>
      <c r="RPJ205" s="10"/>
      <c r="RPK205" s="10"/>
      <c r="RPL205" s="10"/>
      <c r="RPM205" s="10"/>
      <c r="RPN205" s="10"/>
      <c r="RPO205" s="10"/>
      <c r="RPP205" s="10"/>
      <c r="RPQ205" s="10"/>
      <c r="RPR205" s="10"/>
      <c r="RPS205" s="10"/>
      <c r="RPT205" s="10"/>
      <c r="RPU205" s="10"/>
      <c r="RPV205" s="10"/>
      <c r="RPW205" s="10"/>
      <c r="RPX205" s="10"/>
      <c r="RPY205" s="10"/>
      <c r="RPZ205" s="10"/>
      <c r="RQA205" s="10"/>
      <c r="RQB205" s="10"/>
      <c r="RQC205" s="10"/>
      <c r="RQD205" s="10"/>
      <c r="RQE205" s="10"/>
      <c r="RQF205" s="10"/>
      <c r="RQG205" s="10"/>
      <c r="RQH205" s="10"/>
      <c r="RQI205" s="10"/>
      <c r="RQJ205" s="10"/>
      <c r="RQK205" s="10"/>
      <c r="RQL205" s="10"/>
      <c r="RQM205" s="10"/>
      <c r="RQN205" s="10"/>
      <c r="RQO205" s="10"/>
      <c r="RQP205" s="10"/>
      <c r="RQQ205" s="10"/>
      <c r="RQR205" s="10"/>
      <c r="RQS205" s="10"/>
      <c r="RQT205" s="10"/>
      <c r="RQU205" s="10"/>
      <c r="RQV205" s="10"/>
      <c r="RQW205" s="10"/>
      <c r="RQX205" s="10"/>
      <c r="RQY205" s="10"/>
      <c r="RQZ205" s="10"/>
      <c r="RRA205" s="10"/>
      <c r="RRB205" s="10"/>
      <c r="RRC205" s="10"/>
      <c r="RRD205" s="10"/>
      <c r="RRE205" s="10"/>
      <c r="RRF205" s="10"/>
      <c r="RRG205" s="10"/>
      <c r="RRH205" s="10"/>
      <c r="RRI205" s="10"/>
      <c r="RRJ205" s="10"/>
      <c r="RRK205" s="10"/>
      <c r="RRL205" s="10"/>
      <c r="RRM205" s="10"/>
      <c r="RRN205" s="10"/>
      <c r="RRO205" s="10"/>
      <c r="RRP205" s="10"/>
      <c r="RRQ205" s="10"/>
      <c r="RRR205" s="10"/>
      <c r="RRS205" s="10"/>
      <c r="RRT205" s="10"/>
      <c r="RRU205" s="10"/>
      <c r="RRV205" s="10"/>
      <c r="RRW205" s="10"/>
      <c r="RRX205" s="10"/>
      <c r="RRY205" s="10"/>
      <c r="RRZ205" s="10"/>
      <c r="RSA205" s="10"/>
      <c r="RSB205" s="10"/>
      <c r="RSC205" s="10"/>
      <c r="RSD205" s="10"/>
      <c r="RSE205" s="10"/>
      <c r="RSF205" s="10"/>
      <c r="RSG205" s="10"/>
      <c r="RSH205" s="10"/>
      <c r="RSI205" s="10"/>
      <c r="RSJ205" s="10"/>
      <c r="RSK205" s="10"/>
      <c r="RSL205" s="10"/>
      <c r="RSM205" s="10"/>
      <c r="RSN205" s="10"/>
      <c r="RSO205" s="10"/>
      <c r="RSP205" s="10"/>
      <c r="RSQ205" s="10"/>
      <c r="RSR205" s="10"/>
      <c r="RSS205" s="10"/>
      <c r="RST205" s="10"/>
      <c r="RSU205" s="10"/>
      <c r="RSV205" s="10"/>
      <c r="RSW205" s="10"/>
      <c r="RSX205" s="10"/>
      <c r="RSY205" s="10"/>
      <c r="RSZ205" s="10"/>
      <c r="RTA205" s="10"/>
      <c r="RTB205" s="10"/>
      <c r="RTC205" s="10"/>
      <c r="RTD205" s="10"/>
      <c r="RTE205" s="10"/>
      <c r="RTF205" s="10"/>
      <c r="RTG205" s="10"/>
      <c r="RTH205" s="10"/>
      <c r="RTI205" s="10"/>
      <c r="RTJ205" s="10"/>
      <c r="RTK205" s="10"/>
      <c r="RTL205" s="10"/>
      <c r="RTM205" s="10"/>
      <c r="RTN205" s="10"/>
      <c r="RTO205" s="10"/>
      <c r="RTP205" s="10"/>
      <c r="RTQ205" s="10"/>
      <c r="RTR205" s="10"/>
      <c r="RTS205" s="10"/>
      <c r="RTT205" s="10"/>
      <c r="RTU205" s="10"/>
      <c r="RTV205" s="10"/>
      <c r="RTW205" s="10"/>
      <c r="RTX205" s="10"/>
      <c r="RTY205" s="10"/>
      <c r="RTZ205" s="10"/>
      <c r="RUA205" s="10"/>
      <c r="RUB205" s="10"/>
      <c r="RUC205" s="10"/>
      <c r="RUD205" s="10"/>
      <c r="RUE205" s="10"/>
      <c r="RUF205" s="10"/>
      <c r="RUG205" s="10"/>
      <c r="RUH205" s="10"/>
      <c r="RUI205" s="10"/>
      <c r="RUJ205" s="10"/>
      <c r="RUK205" s="10"/>
      <c r="RUL205" s="10"/>
      <c r="RUM205" s="10"/>
      <c r="RUN205" s="10"/>
      <c r="RUO205" s="10"/>
      <c r="RUP205" s="10"/>
      <c r="RUQ205" s="10"/>
      <c r="RUR205" s="10"/>
      <c r="RUS205" s="10"/>
      <c r="RUT205" s="10"/>
      <c r="RUU205" s="10"/>
      <c r="RUV205" s="10"/>
      <c r="RUW205" s="10"/>
      <c r="RUX205" s="10"/>
      <c r="RUY205" s="10"/>
      <c r="RUZ205" s="10"/>
      <c r="RVA205" s="10"/>
      <c r="RVB205" s="10"/>
      <c r="RVC205" s="10"/>
      <c r="RVD205" s="10"/>
      <c r="RVE205" s="10"/>
      <c r="RVF205" s="10"/>
      <c r="RVG205" s="10"/>
      <c r="RVH205" s="10"/>
      <c r="RVI205" s="10"/>
      <c r="RVJ205" s="10"/>
      <c r="RVK205" s="10"/>
      <c r="RVL205" s="10"/>
      <c r="RVM205" s="10"/>
      <c r="RVN205" s="10"/>
      <c r="RVO205" s="10"/>
      <c r="RVP205" s="10"/>
      <c r="RVQ205" s="10"/>
      <c r="RVR205" s="10"/>
      <c r="RVS205" s="10"/>
      <c r="RVT205" s="10"/>
      <c r="RVU205" s="10"/>
      <c r="RVV205" s="10"/>
      <c r="RVW205" s="10"/>
      <c r="RVX205" s="10"/>
      <c r="RVY205" s="10"/>
      <c r="RVZ205" s="10"/>
      <c r="RWA205" s="10"/>
      <c r="RWB205" s="10"/>
      <c r="RWC205" s="10"/>
      <c r="RWD205" s="10"/>
      <c r="RWE205" s="10"/>
      <c r="RWF205" s="10"/>
      <c r="RWG205" s="10"/>
      <c r="RWH205" s="10"/>
      <c r="RWI205" s="10"/>
      <c r="RWJ205" s="10"/>
      <c r="RWK205" s="10"/>
      <c r="RWL205" s="10"/>
      <c r="RWM205" s="10"/>
      <c r="RWN205" s="10"/>
      <c r="RWO205" s="10"/>
      <c r="RWP205" s="10"/>
      <c r="RWQ205" s="10"/>
      <c r="RWR205" s="10"/>
      <c r="RWS205" s="10"/>
      <c r="RWT205" s="10"/>
      <c r="RWU205" s="10"/>
      <c r="RWV205" s="10"/>
      <c r="RWW205" s="10"/>
      <c r="RWX205" s="10"/>
      <c r="RWY205" s="10"/>
      <c r="RWZ205" s="10"/>
      <c r="RXA205" s="10"/>
      <c r="RXB205" s="10"/>
      <c r="RXC205" s="10"/>
      <c r="RXD205" s="10"/>
      <c r="RXE205" s="10"/>
      <c r="RXF205" s="10"/>
      <c r="RXG205" s="10"/>
      <c r="RXH205" s="10"/>
      <c r="RXI205" s="10"/>
      <c r="RXJ205" s="10"/>
      <c r="RXK205" s="10"/>
      <c r="RXL205" s="10"/>
      <c r="RXM205" s="10"/>
      <c r="RXN205" s="10"/>
      <c r="RXO205" s="10"/>
      <c r="RXP205" s="10"/>
      <c r="RXQ205" s="10"/>
      <c r="RXR205" s="10"/>
      <c r="RXS205" s="10"/>
      <c r="RXT205" s="10"/>
      <c r="RXU205" s="10"/>
      <c r="RXV205" s="10"/>
      <c r="RXW205" s="10"/>
      <c r="RXX205" s="10"/>
      <c r="RXY205" s="10"/>
      <c r="RXZ205" s="10"/>
      <c r="RYA205" s="10"/>
      <c r="RYB205" s="10"/>
      <c r="RYC205" s="10"/>
      <c r="RYD205" s="10"/>
      <c r="RYE205" s="10"/>
      <c r="RYF205" s="10"/>
      <c r="RYG205" s="10"/>
      <c r="RYH205" s="10"/>
      <c r="RYI205" s="10"/>
      <c r="RYJ205" s="10"/>
      <c r="RYK205" s="10"/>
      <c r="RYL205" s="10"/>
      <c r="RYM205" s="10"/>
      <c r="RYN205" s="10"/>
      <c r="RYO205" s="10"/>
      <c r="RYP205" s="10"/>
      <c r="RYQ205" s="10"/>
      <c r="RYR205" s="10"/>
      <c r="RYS205" s="10"/>
      <c r="RYT205" s="10"/>
      <c r="RYU205" s="10"/>
      <c r="RYV205" s="10"/>
      <c r="RYW205" s="10"/>
      <c r="RYX205" s="10"/>
      <c r="RYY205" s="10"/>
      <c r="RYZ205" s="10"/>
      <c r="RZA205" s="10"/>
      <c r="RZB205" s="10"/>
      <c r="RZC205" s="10"/>
      <c r="RZD205" s="10"/>
      <c r="RZE205" s="10"/>
      <c r="RZF205" s="10"/>
      <c r="RZG205" s="10"/>
      <c r="RZH205" s="10"/>
      <c r="RZI205" s="10"/>
      <c r="RZJ205" s="10"/>
      <c r="RZK205" s="10"/>
      <c r="RZL205" s="10"/>
      <c r="RZM205" s="10"/>
      <c r="RZN205" s="10"/>
      <c r="RZO205" s="10"/>
      <c r="RZP205" s="10"/>
      <c r="RZQ205" s="10"/>
      <c r="RZR205" s="10"/>
      <c r="RZS205" s="10"/>
      <c r="RZT205" s="10"/>
      <c r="RZU205" s="10"/>
      <c r="RZV205" s="10"/>
      <c r="RZW205" s="10"/>
      <c r="RZX205" s="10"/>
      <c r="RZY205" s="10"/>
      <c r="RZZ205" s="10"/>
      <c r="SAA205" s="10"/>
      <c r="SAB205" s="10"/>
      <c r="SAC205" s="10"/>
      <c r="SAD205" s="10"/>
      <c r="SAE205" s="10"/>
      <c r="SAF205" s="10"/>
      <c r="SAG205" s="10"/>
      <c r="SAH205" s="10"/>
      <c r="SAI205" s="10"/>
      <c r="SAJ205" s="10"/>
      <c r="SAK205" s="10"/>
      <c r="SAL205" s="10"/>
      <c r="SAM205" s="10"/>
      <c r="SAN205" s="10"/>
      <c r="SAO205" s="10"/>
      <c r="SAP205" s="10"/>
      <c r="SAQ205" s="10"/>
      <c r="SAR205" s="10"/>
      <c r="SAS205" s="10"/>
      <c r="SAT205" s="10"/>
      <c r="SAU205" s="10"/>
      <c r="SAV205" s="10"/>
      <c r="SAW205" s="10"/>
      <c r="SAX205" s="10"/>
      <c r="SAY205" s="10"/>
      <c r="SAZ205" s="10"/>
      <c r="SBA205" s="10"/>
      <c r="SBB205" s="10"/>
      <c r="SBC205" s="10"/>
      <c r="SBD205" s="10"/>
      <c r="SBE205" s="10"/>
      <c r="SBF205" s="10"/>
      <c r="SBG205" s="10"/>
      <c r="SBH205" s="10"/>
      <c r="SBI205" s="10"/>
      <c r="SBJ205" s="10"/>
      <c r="SBK205" s="10"/>
      <c r="SBL205" s="10"/>
      <c r="SBM205" s="10"/>
      <c r="SBN205" s="10"/>
      <c r="SBO205" s="10"/>
      <c r="SBP205" s="10"/>
      <c r="SBQ205" s="10"/>
      <c r="SBR205" s="10"/>
      <c r="SBS205" s="10"/>
      <c r="SBT205" s="10"/>
      <c r="SBU205" s="10"/>
      <c r="SBV205" s="10"/>
      <c r="SBW205" s="10"/>
      <c r="SBX205" s="10"/>
      <c r="SBY205" s="10"/>
      <c r="SBZ205" s="10"/>
      <c r="SCA205" s="10"/>
      <c r="SCB205" s="10"/>
      <c r="SCC205" s="10"/>
      <c r="SCD205" s="10"/>
      <c r="SCE205" s="10"/>
      <c r="SCF205" s="10"/>
      <c r="SCG205" s="10"/>
      <c r="SCH205" s="10"/>
      <c r="SCI205" s="10"/>
      <c r="SCJ205" s="10"/>
      <c r="SCK205" s="10"/>
      <c r="SCL205" s="10"/>
      <c r="SCM205" s="10"/>
      <c r="SCN205" s="10"/>
      <c r="SCO205" s="10"/>
      <c r="SCP205" s="10"/>
      <c r="SCQ205" s="10"/>
      <c r="SCR205" s="10"/>
      <c r="SCS205" s="10"/>
      <c r="SCT205" s="10"/>
      <c r="SCU205" s="10"/>
      <c r="SCV205" s="10"/>
      <c r="SCW205" s="10"/>
      <c r="SCX205" s="10"/>
      <c r="SCY205" s="10"/>
      <c r="SCZ205" s="10"/>
      <c r="SDA205" s="10"/>
      <c r="SDB205" s="10"/>
      <c r="SDC205" s="10"/>
      <c r="SDD205" s="10"/>
      <c r="SDE205" s="10"/>
      <c r="SDF205" s="10"/>
      <c r="SDG205" s="10"/>
      <c r="SDH205" s="10"/>
      <c r="SDI205" s="10"/>
      <c r="SDJ205" s="10"/>
      <c r="SDK205" s="10"/>
      <c r="SDL205" s="10"/>
      <c r="SDM205" s="10"/>
      <c r="SDN205" s="10"/>
      <c r="SDO205" s="10"/>
      <c r="SDP205" s="10"/>
      <c r="SDQ205" s="10"/>
      <c r="SDR205" s="10"/>
      <c r="SDS205" s="10"/>
      <c r="SDT205" s="10"/>
      <c r="SDU205" s="10"/>
      <c r="SDV205" s="10"/>
      <c r="SDW205" s="10"/>
      <c r="SDX205" s="10"/>
      <c r="SDY205" s="10"/>
      <c r="SDZ205" s="10"/>
      <c r="SEA205" s="10"/>
      <c r="SEB205" s="10"/>
      <c r="SEC205" s="10"/>
      <c r="SED205" s="10"/>
      <c r="SEE205" s="10"/>
      <c r="SEF205" s="10"/>
      <c r="SEG205" s="10"/>
      <c r="SEH205" s="10"/>
      <c r="SEI205" s="10"/>
      <c r="SEJ205" s="10"/>
      <c r="SEK205" s="10"/>
      <c r="SEL205" s="10"/>
      <c r="SEM205" s="10"/>
      <c r="SEN205" s="10"/>
      <c r="SEO205" s="10"/>
      <c r="SEP205" s="10"/>
      <c r="SEQ205" s="10"/>
      <c r="SER205" s="10"/>
      <c r="SES205" s="10"/>
      <c r="SET205" s="10"/>
      <c r="SEU205" s="10"/>
      <c r="SEV205" s="10"/>
      <c r="SEW205" s="10"/>
      <c r="SEX205" s="10"/>
      <c r="SEY205" s="10"/>
      <c r="SEZ205" s="10"/>
      <c r="SFA205" s="10"/>
      <c r="SFB205" s="10"/>
      <c r="SFC205" s="10"/>
      <c r="SFD205" s="10"/>
      <c r="SFE205" s="10"/>
      <c r="SFF205" s="10"/>
      <c r="SFG205" s="10"/>
      <c r="SFH205" s="10"/>
      <c r="SFI205" s="10"/>
      <c r="SFJ205" s="10"/>
      <c r="SFK205" s="10"/>
      <c r="SFL205" s="10"/>
      <c r="SFM205" s="10"/>
      <c r="SFN205" s="10"/>
      <c r="SFO205" s="10"/>
      <c r="SFP205" s="10"/>
      <c r="SFQ205" s="10"/>
      <c r="SFR205" s="10"/>
      <c r="SFS205" s="10"/>
      <c r="SFT205" s="10"/>
      <c r="SFU205" s="10"/>
      <c r="SFV205" s="10"/>
      <c r="SFW205" s="10"/>
      <c r="SFX205" s="10"/>
      <c r="SFY205" s="10"/>
      <c r="SFZ205" s="10"/>
      <c r="SGA205" s="10"/>
      <c r="SGB205" s="10"/>
      <c r="SGC205" s="10"/>
      <c r="SGD205" s="10"/>
      <c r="SGE205" s="10"/>
      <c r="SGF205" s="10"/>
      <c r="SGG205" s="10"/>
      <c r="SGH205" s="10"/>
      <c r="SGI205" s="10"/>
      <c r="SGJ205" s="10"/>
      <c r="SGK205" s="10"/>
      <c r="SGL205" s="10"/>
      <c r="SGM205" s="10"/>
      <c r="SGN205" s="10"/>
      <c r="SGO205" s="10"/>
      <c r="SGP205" s="10"/>
      <c r="SGQ205" s="10"/>
      <c r="SGR205" s="10"/>
      <c r="SGS205" s="10"/>
      <c r="SGT205" s="10"/>
      <c r="SGU205" s="10"/>
      <c r="SGV205" s="10"/>
      <c r="SGW205" s="10"/>
      <c r="SGX205" s="10"/>
      <c r="SGY205" s="10"/>
      <c r="SGZ205" s="10"/>
      <c r="SHA205" s="10"/>
      <c r="SHB205" s="10"/>
      <c r="SHC205" s="10"/>
      <c r="SHD205" s="10"/>
      <c r="SHE205" s="10"/>
      <c r="SHF205" s="10"/>
      <c r="SHG205" s="10"/>
      <c r="SHH205" s="10"/>
      <c r="SHI205" s="10"/>
      <c r="SHJ205" s="10"/>
      <c r="SHK205" s="10"/>
      <c r="SHL205" s="10"/>
      <c r="SHM205" s="10"/>
      <c r="SHN205" s="10"/>
      <c r="SHO205" s="10"/>
      <c r="SHP205" s="10"/>
      <c r="SHQ205" s="10"/>
      <c r="SHR205" s="10"/>
      <c r="SHS205" s="10"/>
      <c r="SHT205" s="10"/>
      <c r="SHU205" s="10"/>
      <c r="SHV205" s="10"/>
      <c r="SHW205" s="10"/>
      <c r="SHX205" s="10"/>
      <c r="SHY205" s="10"/>
      <c r="SHZ205" s="10"/>
      <c r="SIA205" s="10"/>
      <c r="SIB205" s="10"/>
      <c r="SIC205" s="10"/>
      <c r="SID205" s="10"/>
      <c r="SIE205" s="10"/>
      <c r="SIF205" s="10"/>
      <c r="SIG205" s="10"/>
      <c r="SIH205" s="10"/>
      <c r="SII205" s="10"/>
      <c r="SIJ205" s="10"/>
      <c r="SIK205" s="10"/>
      <c r="SIL205" s="10"/>
      <c r="SIM205" s="10"/>
      <c r="SIN205" s="10"/>
      <c r="SIO205" s="10"/>
      <c r="SIP205" s="10"/>
      <c r="SIQ205" s="10"/>
      <c r="SIR205" s="10"/>
      <c r="SIS205" s="10"/>
      <c r="SIT205" s="10"/>
      <c r="SIU205" s="10"/>
      <c r="SIV205" s="10"/>
      <c r="SIW205" s="10"/>
      <c r="SIX205" s="10"/>
      <c r="SIY205" s="10"/>
      <c r="SIZ205" s="10"/>
      <c r="SJA205" s="10"/>
      <c r="SJB205" s="10"/>
      <c r="SJC205" s="10"/>
      <c r="SJD205" s="10"/>
      <c r="SJE205" s="10"/>
      <c r="SJF205" s="10"/>
      <c r="SJG205" s="10"/>
      <c r="SJH205" s="10"/>
      <c r="SJI205" s="10"/>
      <c r="SJJ205" s="10"/>
      <c r="SJK205" s="10"/>
      <c r="SJL205" s="10"/>
      <c r="SJM205" s="10"/>
      <c r="SJN205" s="10"/>
      <c r="SJO205" s="10"/>
      <c r="SJP205" s="10"/>
      <c r="SJQ205" s="10"/>
      <c r="SJR205" s="10"/>
      <c r="SJS205" s="10"/>
      <c r="SJT205" s="10"/>
      <c r="SJU205" s="10"/>
      <c r="SJV205" s="10"/>
      <c r="SJW205" s="10"/>
      <c r="SJX205" s="10"/>
      <c r="SJY205" s="10"/>
      <c r="SJZ205" s="10"/>
      <c r="SKA205" s="10"/>
      <c r="SKB205" s="10"/>
      <c r="SKC205" s="10"/>
      <c r="SKD205" s="10"/>
      <c r="SKE205" s="10"/>
      <c r="SKF205" s="10"/>
      <c r="SKG205" s="10"/>
      <c r="SKH205" s="10"/>
      <c r="SKI205" s="10"/>
      <c r="SKJ205" s="10"/>
      <c r="SKK205" s="10"/>
      <c r="SKL205" s="10"/>
      <c r="SKM205" s="10"/>
      <c r="SKN205" s="10"/>
      <c r="SKO205" s="10"/>
      <c r="SKP205" s="10"/>
      <c r="SKQ205" s="10"/>
      <c r="SKR205" s="10"/>
      <c r="SKS205" s="10"/>
      <c r="SKT205" s="10"/>
      <c r="SKU205" s="10"/>
      <c r="SKV205" s="10"/>
      <c r="SKW205" s="10"/>
      <c r="SKX205" s="10"/>
      <c r="SKY205" s="10"/>
      <c r="SKZ205" s="10"/>
      <c r="SLA205" s="10"/>
      <c r="SLB205" s="10"/>
      <c r="SLC205" s="10"/>
      <c r="SLD205" s="10"/>
      <c r="SLE205" s="10"/>
      <c r="SLF205" s="10"/>
      <c r="SLG205" s="10"/>
      <c r="SLH205" s="10"/>
      <c r="SLI205" s="10"/>
      <c r="SLJ205" s="10"/>
      <c r="SLK205" s="10"/>
      <c r="SLL205" s="10"/>
      <c r="SLM205" s="10"/>
      <c r="SLN205" s="10"/>
      <c r="SLO205" s="10"/>
      <c r="SLP205" s="10"/>
      <c r="SLQ205" s="10"/>
      <c r="SLR205" s="10"/>
      <c r="SLS205" s="10"/>
      <c r="SLT205" s="10"/>
      <c r="SLU205" s="10"/>
      <c r="SLV205" s="10"/>
      <c r="SLW205" s="10"/>
      <c r="SLX205" s="10"/>
      <c r="SLY205" s="10"/>
      <c r="SLZ205" s="10"/>
      <c r="SMA205" s="10"/>
      <c r="SMB205" s="10"/>
      <c r="SMC205" s="10"/>
      <c r="SMD205" s="10"/>
      <c r="SME205" s="10"/>
      <c r="SMF205" s="10"/>
      <c r="SMG205" s="10"/>
      <c r="SMH205" s="10"/>
      <c r="SMI205" s="10"/>
      <c r="SMJ205" s="10"/>
      <c r="SMK205" s="10"/>
      <c r="SML205" s="10"/>
      <c r="SMM205" s="10"/>
      <c r="SMN205" s="10"/>
      <c r="SMO205" s="10"/>
      <c r="SMP205" s="10"/>
      <c r="SMQ205" s="10"/>
      <c r="SMR205" s="10"/>
      <c r="SMS205" s="10"/>
      <c r="SMT205" s="10"/>
      <c r="SMU205" s="10"/>
      <c r="SMV205" s="10"/>
      <c r="SMW205" s="10"/>
      <c r="SMX205" s="10"/>
      <c r="SMY205" s="10"/>
      <c r="SMZ205" s="10"/>
      <c r="SNA205" s="10"/>
      <c r="SNB205" s="10"/>
      <c r="SNC205" s="10"/>
      <c r="SND205" s="10"/>
      <c r="SNE205" s="10"/>
      <c r="SNF205" s="10"/>
      <c r="SNG205" s="10"/>
      <c r="SNH205" s="10"/>
      <c r="SNI205" s="10"/>
      <c r="SNJ205" s="10"/>
      <c r="SNK205" s="10"/>
      <c r="SNL205" s="10"/>
      <c r="SNM205" s="10"/>
      <c r="SNN205" s="10"/>
      <c r="SNO205" s="10"/>
      <c r="SNP205" s="10"/>
      <c r="SNQ205" s="10"/>
      <c r="SNR205" s="10"/>
      <c r="SNS205" s="10"/>
      <c r="SNT205" s="10"/>
      <c r="SNU205" s="10"/>
      <c r="SNV205" s="10"/>
      <c r="SNW205" s="10"/>
      <c r="SNX205" s="10"/>
      <c r="SNY205" s="10"/>
      <c r="SNZ205" s="10"/>
      <c r="SOA205" s="10"/>
      <c r="SOB205" s="10"/>
      <c r="SOC205" s="10"/>
      <c r="SOD205" s="10"/>
      <c r="SOE205" s="10"/>
      <c r="SOF205" s="10"/>
      <c r="SOG205" s="10"/>
      <c r="SOH205" s="10"/>
      <c r="SOI205" s="10"/>
      <c r="SOJ205" s="10"/>
      <c r="SOK205" s="10"/>
      <c r="SOL205" s="10"/>
      <c r="SOM205" s="10"/>
      <c r="SON205" s="10"/>
      <c r="SOO205" s="10"/>
      <c r="SOP205" s="10"/>
      <c r="SOQ205" s="10"/>
      <c r="SOR205" s="10"/>
      <c r="SOS205" s="10"/>
      <c r="SOT205" s="10"/>
      <c r="SOU205" s="10"/>
      <c r="SOV205" s="10"/>
      <c r="SOW205" s="10"/>
      <c r="SOX205" s="10"/>
      <c r="SOY205" s="10"/>
      <c r="SOZ205" s="10"/>
      <c r="SPA205" s="10"/>
      <c r="SPB205" s="10"/>
      <c r="SPC205" s="10"/>
      <c r="SPD205" s="10"/>
      <c r="SPE205" s="10"/>
      <c r="SPF205" s="10"/>
      <c r="SPG205" s="10"/>
      <c r="SPH205" s="10"/>
      <c r="SPI205" s="10"/>
      <c r="SPJ205" s="10"/>
      <c r="SPK205" s="10"/>
      <c r="SPL205" s="10"/>
      <c r="SPM205" s="10"/>
      <c r="SPN205" s="10"/>
      <c r="SPO205" s="10"/>
      <c r="SPP205" s="10"/>
      <c r="SPQ205" s="10"/>
      <c r="SPR205" s="10"/>
      <c r="SPS205" s="10"/>
      <c r="SPT205" s="10"/>
      <c r="SPU205" s="10"/>
      <c r="SPV205" s="10"/>
      <c r="SPW205" s="10"/>
      <c r="SPX205" s="10"/>
      <c r="SPY205" s="10"/>
      <c r="SPZ205" s="10"/>
      <c r="SQA205" s="10"/>
      <c r="SQB205" s="10"/>
      <c r="SQC205" s="10"/>
      <c r="SQD205" s="10"/>
      <c r="SQE205" s="10"/>
      <c r="SQF205" s="10"/>
      <c r="SQG205" s="10"/>
      <c r="SQH205" s="10"/>
      <c r="SQI205" s="10"/>
      <c r="SQJ205" s="10"/>
      <c r="SQK205" s="10"/>
      <c r="SQL205" s="10"/>
      <c r="SQM205" s="10"/>
      <c r="SQN205" s="10"/>
      <c r="SQO205" s="10"/>
      <c r="SQP205" s="10"/>
      <c r="SQQ205" s="10"/>
      <c r="SQR205" s="10"/>
      <c r="SQS205" s="10"/>
      <c r="SQT205" s="10"/>
      <c r="SQU205" s="10"/>
      <c r="SQV205" s="10"/>
      <c r="SQW205" s="10"/>
      <c r="SQX205" s="10"/>
      <c r="SQY205" s="10"/>
      <c r="SQZ205" s="10"/>
      <c r="SRA205" s="10"/>
      <c r="SRB205" s="10"/>
      <c r="SRC205" s="10"/>
      <c r="SRD205" s="10"/>
      <c r="SRE205" s="10"/>
      <c r="SRF205" s="10"/>
      <c r="SRG205" s="10"/>
      <c r="SRH205" s="10"/>
      <c r="SRI205" s="10"/>
      <c r="SRJ205" s="10"/>
      <c r="SRK205" s="10"/>
      <c r="SRL205" s="10"/>
      <c r="SRM205" s="10"/>
      <c r="SRN205" s="10"/>
      <c r="SRO205" s="10"/>
      <c r="SRP205" s="10"/>
      <c r="SRQ205" s="10"/>
      <c r="SRR205" s="10"/>
      <c r="SRS205" s="10"/>
      <c r="SRT205" s="10"/>
      <c r="SRU205" s="10"/>
      <c r="SRV205" s="10"/>
      <c r="SRW205" s="10"/>
      <c r="SRX205" s="10"/>
      <c r="SRY205" s="10"/>
      <c r="SRZ205" s="10"/>
      <c r="SSA205" s="10"/>
      <c r="SSB205" s="10"/>
      <c r="SSC205" s="10"/>
      <c r="SSD205" s="10"/>
      <c r="SSE205" s="10"/>
      <c r="SSF205" s="10"/>
      <c r="SSG205" s="10"/>
      <c r="SSH205" s="10"/>
      <c r="SSI205" s="10"/>
      <c r="SSJ205" s="10"/>
      <c r="SSK205" s="10"/>
      <c r="SSL205" s="10"/>
      <c r="SSM205" s="10"/>
      <c r="SSN205" s="10"/>
      <c r="SSO205" s="10"/>
      <c r="SSP205" s="10"/>
      <c r="SSQ205" s="10"/>
      <c r="SSR205" s="10"/>
      <c r="SSS205" s="10"/>
      <c r="SST205" s="10"/>
      <c r="SSU205" s="10"/>
      <c r="SSV205" s="10"/>
      <c r="SSW205" s="10"/>
      <c r="SSX205" s="10"/>
      <c r="SSY205" s="10"/>
      <c r="SSZ205" s="10"/>
      <c r="STA205" s="10"/>
      <c r="STB205" s="10"/>
      <c r="STC205" s="10"/>
      <c r="STD205" s="10"/>
      <c r="STE205" s="10"/>
      <c r="STF205" s="10"/>
      <c r="STG205" s="10"/>
      <c r="STH205" s="10"/>
      <c r="STI205" s="10"/>
      <c r="STJ205" s="10"/>
      <c r="STK205" s="10"/>
      <c r="STL205" s="10"/>
      <c r="STM205" s="10"/>
      <c r="STN205" s="10"/>
      <c r="STO205" s="10"/>
      <c r="STP205" s="10"/>
      <c r="STQ205" s="10"/>
      <c r="STR205" s="10"/>
      <c r="STS205" s="10"/>
      <c r="STT205" s="10"/>
      <c r="STU205" s="10"/>
      <c r="STV205" s="10"/>
      <c r="STW205" s="10"/>
      <c r="STX205" s="10"/>
      <c r="STY205" s="10"/>
      <c r="STZ205" s="10"/>
      <c r="SUA205" s="10"/>
      <c r="SUB205" s="10"/>
      <c r="SUC205" s="10"/>
      <c r="SUD205" s="10"/>
      <c r="SUE205" s="10"/>
      <c r="SUF205" s="10"/>
      <c r="SUG205" s="10"/>
      <c r="SUH205" s="10"/>
      <c r="SUI205" s="10"/>
      <c r="SUJ205" s="10"/>
      <c r="SUK205" s="10"/>
      <c r="SUL205" s="10"/>
      <c r="SUM205" s="10"/>
      <c r="SUN205" s="10"/>
      <c r="SUO205" s="10"/>
      <c r="SUP205" s="10"/>
      <c r="SUQ205" s="10"/>
      <c r="SUR205" s="10"/>
      <c r="SUS205" s="10"/>
      <c r="SUT205" s="10"/>
      <c r="SUU205" s="10"/>
      <c r="SUV205" s="10"/>
      <c r="SUW205" s="10"/>
      <c r="SUX205" s="10"/>
      <c r="SUY205" s="10"/>
      <c r="SUZ205" s="10"/>
      <c r="SVA205" s="10"/>
      <c r="SVB205" s="10"/>
      <c r="SVC205" s="10"/>
      <c r="SVD205" s="10"/>
      <c r="SVE205" s="10"/>
      <c r="SVF205" s="10"/>
      <c r="SVG205" s="10"/>
      <c r="SVH205" s="10"/>
      <c r="SVI205" s="10"/>
      <c r="SVJ205" s="10"/>
      <c r="SVK205" s="10"/>
      <c r="SVL205" s="10"/>
      <c r="SVM205" s="10"/>
      <c r="SVN205" s="10"/>
      <c r="SVO205" s="10"/>
      <c r="SVP205" s="10"/>
      <c r="SVQ205" s="10"/>
      <c r="SVR205" s="10"/>
      <c r="SVS205" s="10"/>
      <c r="SVT205" s="10"/>
      <c r="SVU205" s="10"/>
      <c r="SVV205" s="10"/>
      <c r="SVW205" s="10"/>
      <c r="SVX205" s="10"/>
      <c r="SVY205" s="10"/>
      <c r="SVZ205" s="10"/>
      <c r="SWA205" s="10"/>
      <c r="SWB205" s="10"/>
      <c r="SWC205" s="10"/>
      <c r="SWD205" s="10"/>
      <c r="SWE205" s="10"/>
      <c r="SWF205" s="10"/>
      <c r="SWG205" s="10"/>
      <c r="SWH205" s="10"/>
      <c r="SWI205" s="10"/>
      <c r="SWJ205" s="10"/>
      <c r="SWK205" s="10"/>
      <c r="SWL205" s="10"/>
      <c r="SWM205" s="10"/>
      <c r="SWN205" s="10"/>
      <c r="SWO205" s="10"/>
      <c r="SWP205" s="10"/>
      <c r="SWQ205" s="10"/>
      <c r="SWR205" s="10"/>
      <c r="SWS205" s="10"/>
      <c r="SWT205" s="10"/>
      <c r="SWU205" s="10"/>
      <c r="SWV205" s="10"/>
      <c r="SWW205" s="10"/>
      <c r="SWX205" s="10"/>
      <c r="SWY205" s="10"/>
      <c r="SWZ205" s="10"/>
      <c r="SXA205" s="10"/>
      <c r="SXB205" s="10"/>
      <c r="SXC205" s="10"/>
      <c r="SXD205" s="10"/>
      <c r="SXE205" s="10"/>
      <c r="SXF205" s="10"/>
      <c r="SXG205" s="10"/>
      <c r="SXH205" s="10"/>
      <c r="SXI205" s="10"/>
      <c r="SXJ205" s="10"/>
      <c r="SXK205" s="10"/>
      <c r="SXL205" s="10"/>
      <c r="SXM205" s="10"/>
      <c r="SXN205" s="10"/>
      <c r="SXO205" s="10"/>
      <c r="SXP205" s="10"/>
      <c r="SXQ205" s="10"/>
      <c r="SXR205" s="10"/>
      <c r="SXS205" s="10"/>
      <c r="SXT205" s="10"/>
      <c r="SXU205" s="10"/>
      <c r="SXV205" s="10"/>
      <c r="SXW205" s="10"/>
      <c r="SXX205" s="10"/>
      <c r="SXY205" s="10"/>
      <c r="SXZ205" s="10"/>
      <c r="SYA205" s="10"/>
      <c r="SYB205" s="10"/>
      <c r="SYC205" s="10"/>
      <c r="SYD205" s="10"/>
      <c r="SYE205" s="10"/>
      <c r="SYF205" s="10"/>
      <c r="SYG205" s="10"/>
      <c r="SYH205" s="10"/>
      <c r="SYI205" s="10"/>
      <c r="SYJ205" s="10"/>
      <c r="SYK205" s="10"/>
      <c r="SYL205" s="10"/>
      <c r="SYM205" s="10"/>
      <c r="SYN205" s="10"/>
      <c r="SYO205" s="10"/>
      <c r="SYP205" s="10"/>
      <c r="SYQ205" s="10"/>
      <c r="SYR205" s="10"/>
      <c r="SYS205" s="10"/>
      <c r="SYT205" s="10"/>
      <c r="SYU205" s="10"/>
      <c r="SYV205" s="10"/>
      <c r="SYW205" s="10"/>
      <c r="SYX205" s="10"/>
      <c r="SYY205" s="10"/>
      <c r="SYZ205" s="10"/>
      <c r="SZA205" s="10"/>
      <c r="SZB205" s="10"/>
      <c r="SZC205" s="10"/>
      <c r="SZD205" s="10"/>
      <c r="SZE205" s="10"/>
      <c r="SZF205" s="10"/>
      <c r="SZG205" s="10"/>
      <c r="SZH205" s="10"/>
      <c r="SZI205" s="10"/>
      <c r="SZJ205" s="10"/>
      <c r="SZK205" s="10"/>
      <c r="SZL205" s="10"/>
      <c r="SZM205" s="10"/>
      <c r="SZN205" s="10"/>
      <c r="SZO205" s="10"/>
      <c r="SZP205" s="10"/>
      <c r="SZQ205" s="10"/>
      <c r="SZR205" s="10"/>
      <c r="SZS205" s="10"/>
      <c r="SZT205" s="10"/>
      <c r="SZU205" s="10"/>
      <c r="SZV205" s="10"/>
      <c r="SZW205" s="10"/>
      <c r="SZX205" s="10"/>
      <c r="SZY205" s="10"/>
      <c r="SZZ205" s="10"/>
      <c r="TAA205" s="10"/>
      <c r="TAB205" s="10"/>
      <c r="TAC205" s="10"/>
      <c r="TAD205" s="10"/>
      <c r="TAE205" s="10"/>
      <c r="TAF205" s="10"/>
      <c r="TAG205" s="10"/>
      <c r="TAH205" s="10"/>
      <c r="TAI205" s="10"/>
      <c r="TAJ205" s="10"/>
      <c r="TAK205" s="10"/>
      <c r="TAL205" s="10"/>
      <c r="TAM205" s="10"/>
      <c r="TAN205" s="10"/>
      <c r="TAO205" s="10"/>
      <c r="TAP205" s="10"/>
      <c r="TAQ205" s="10"/>
      <c r="TAR205" s="10"/>
      <c r="TAS205" s="10"/>
      <c r="TAT205" s="10"/>
      <c r="TAU205" s="10"/>
      <c r="TAV205" s="10"/>
      <c r="TAW205" s="10"/>
      <c r="TAX205" s="10"/>
      <c r="TAY205" s="10"/>
      <c r="TAZ205" s="10"/>
      <c r="TBA205" s="10"/>
      <c r="TBB205" s="10"/>
      <c r="TBC205" s="10"/>
      <c r="TBD205" s="10"/>
      <c r="TBE205" s="10"/>
      <c r="TBF205" s="10"/>
      <c r="TBG205" s="10"/>
      <c r="TBH205" s="10"/>
      <c r="TBI205" s="10"/>
      <c r="TBJ205" s="10"/>
      <c r="TBK205" s="10"/>
      <c r="TBL205" s="10"/>
      <c r="TBM205" s="10"/>
      <c r="TBN205" s="10"/>
      <c r="TBO205" s="10"/>
      <c r="TBP205" s="10"/>
      <c r="TBQ205" s="10"/>
      <c r="TBR205" s="10"/>
      <c r="TBS205" s="10"/>
      <c r="TBT205" s="10"/>
      <c r="TBU205" s="10"/>
      <c r="TBV205" s="10"/>
      <c r="TBW205" s="10"/>
      <c r="TBX205" s="10"/>
      <c r="TBY205" s="10"/>
      <c r="TBZ205" s="10"/>
      <c r="TCA205" s="10"/>
      <c r="TCB205" s="10"/>
      <c r="TCC205" s="10"/>
      <c r="TCD205" s="10"/>
      <c r="TCE205" s="10"/>
      <c r="TCF205" s="10"/>
      <c r="TCG205" s="10"/>
      <c r="TCH205" s="10"/>
      <c r="TCI205" s="10"/>
      <c r="TCJ205" s="10"/>
      <c r="TCK205" s="10"/>
      <c r="TCL205" s="10"/>
      <c r="TCM205" s="10"/>
      <c r="TCN205" s="10"/>
      <c r="TCO205" s="10"/>
      <c r="TCP205" s="10"/>
      <c r="TCQ205" s="10"/>
      <c r="TCR205" s="10"/>
      <c r="TCS205" s="10"/>
      <c r="TCT205" s="10"/>
      <c r="TCU205" s="10"/>
      <c r="TCV205" s="10"/>
      <c r="TCW205" s="10"/>
      <c r="TCX205" s="10"/>
      <c r="TCY205" s="10"/>
      <c r="TCZ205" s="10"/>
      <c r="TDA205" s="10"/>
      <c r="TDB205" s="10"/>
      <c r="TDC205" s="10"/>
      <c r="TDD205" s="10"/>
      <c r="TDE205" s="10"/>
      <c r="TDF205" s="10"/>
      <c r="TDG205" s="10"/>
      <c r="TDH205" s="10"/>
      <c r="TDI205" s="10"/>
      <c r="TDJ205" s="10"/>
      <c r="TDK205" s="10"/>
      <c r="TDL205" s="10"/>
      <c r="TDM205" s="10"/>
      <c r="TDN205" s="10"/>
      <c r="TDO205" s="10"/>
      <c r="TDP205" s="10"/>
      <c r="TDQ205" s="10"/>
      <c r="TDR205" s="10"/>
      <c r="TDS205" s="10"/>
      <c r="TDT205" s="10"/>
      <c r="TDU205" s="10"/>
      <c r="TDV205" s="10"/>
      <c r="TDW205" s="10"/>
      <c r="TDX205" s="10"/>
      <c r="TDY205" s="10"/>
      <c r="TDZ205" s="10"/>
      <c r="TEA205" s="10"/>
      <c r="TEB205" s="10"/>
      <c r="TEC205" s="10"/>
      <c r="TED205" s="10"/>
      <c r="TEE205" s="10"/>
      <c r="TEF205" s="10"/>
      <c r="TEG205" s="10"/>
      <c r="TEH205" s="10"/>
      <c r="TEI205" s="10"/>
      <c r="TEJ205" s="10"/>
      <c r="TEK205" s="10"/>
      <c r="TEL205" s="10"/>
      <c r="TEM205" s="10"/>
      <c r="TEN205" s="10"/>
      <c r="TEO205" s="10"/>
      <c r="TEP205" s="10"/>
      <c r="TEQ205" s="10"/>
      <c r="TER205" s="10"/>
      <c r="TES205" s="10"/>
      <c r="TET205" s="10"/>
      <c r="TEU205" s="10"/>
      <c r="TEV205" s="10"/>
      <c r="TEW205" s="10"/>
      <c r="TEX205" s="10"/>
      <c r="TEY205" s="10"/>
      <c r="TEZ205" s="10"/>
      <c r="TFA205" s="10"/>
      <c r="TFB205" s="10"/>
      <c r="TFC205" s="10"/>
      <c r="TFD205" s="10"/>
      <c r="TFE205" s="10"/>
      <c r="TFF205" s="10"/>
      <c r="TFG205" s="10"/>
      <c r="TFH205" s="10"/>
      <c r="TFI205" s="10"/>
      <c r="TFJ205" s="10"/>
      <c r="TFK205" s="10"/>
      <c r="TFL205" s="10"/>
      <c r="TFM205" s="10"/>
      <c r="TFN205" s="10"/>
      <c r="TFO205" s="10"/>
      <c r="TFP205" s="10"/>
      <c r="TFQ205" s="10"/>
      <c r="TFR205" s="10"/>
      <c r="TFS205" s="10"/>
      <c r="TFT205" s="10"/>
      <c r="TFU205" s="10"/>
      <c r="TFV205" s="10"/>
      <c r="TFW205" s="10"/>
      <c r="TFX205" s="10"/>
      <c r="TFY205" s="10"/>
      <c r="TFZ205" s="10"/>
      <c r="TGA205" s="10"/>
      <c r="TGB205" s="10"/>
      <c r="TGC205" s="10"/>
      <c r="TGD205" s="10"/>
      <c r="TGE205" s="10"/>
      <c r="TGF205" s="10"/>
      <c r="TGG205" s="10"/>
      <c r="TGH205" s="10"/>
      <c r="TGI205" s="10"/>
      <c r="TGJ205" s="10"/>
      <c r="TGK205" s="10"/>
      <c r="TGL205" s="10"/>
      <c r="TGM205" s="10"/>
      <c r="TGN205" s="10"/>
      <c r="TGO205" s="10"/>
      <c r="TGP205" s="10"/>
      <c r="TGQ205" s="10"/>
      <c r="TGR205" s="10"/>
      <c r="TGS205" s="10"/>
      <c r="TGT205" s="10"/>
      <c r="TGU205" s="10"/>
      <c r="TGV205" s="10"/>
      <c r="TGW205" s="10"/>
      <c r="TGX205" s="10"/>
      <c r="TGY205" s="10"/>
      <c r="TGZ205" s="10"/>
      <c r="THA205" s="10"/>
      <c r="THB205" s="10"/>
      <c r="THC205" s="10"/>
      <c r="THD205" s="10"/>
      <c r="THE205" s="10"/>
      <c r="THF205" s="10"/>
      <c r="THG205" s="10"/>
      <c r="THH205" s="10"/>
      <c r="THI205" s="10"/>
      <c r="THJ205" s="10"/>
      <c r="THK205" s="10"/>
      <c r="THL205" s="10"/>
      <c r="THM205" s="10"/>
      <c r="THN205" s="10"/>
      <c r="THO205" s="10"/>
      <c r="THP205" s="10"/>
      <c r="THQ205" s="10"/>
      <c r="THR205" s="10"/>
      <c r="THS205" s="10"/>
      <c r="THT205" s="10"/>
      <c r="THU205" s="10"/>
      <c r="THV205" s="10"/>
      <c r="THW205" s="10"/>
      <c r="THX205" s="10"/>
      <c r="THY205" s="10"/>
      <c r="THZ205" s="10"/>
      <c r="TIA205" s="10"/>
      <c r="TIB205" s="10"/>
      <c r="TIC205" s="10"/>
      <c r="TID205" s="10"/>
      <c r="TIE205" s="10"/>
      <c r="TIF205" s="10"/>
      <c r="TIG205" s="10"/>
      <c r="TIH205" s="10"/>
      <c r="TII205" s="10"/>
      <c r="TIJ205" s="10"/>
      <c r="TIK205" s="10"/>
      <c r="TIL205" s="10"/>
      <c r="TIM205" s="10"/>
      <c r="TIN205" s="10"/>
      <c r="TIO205" s="10"/>
      <c r="TIP205" s="10"/>
      <c r="TIQ205" s="10"/>
      <c r="TIR205" s="10"/>
      <c r="TIS205" s="10"/>
      <c r="TIT205" s="10"/>
      <c r="TIU205" s="10"/>
      <c r="TIV205" s="10"/>
      <c r="TIW205" s="10"/>
      <c r="TIX205" s="10"/>
      <c r="TIY205" s="10"/>
      <c r="TIZ205" s="10"/>
      <c r="TJA205" s="10"/>
      <c r="TJB205" s="10"/>
      <c r="TJC205" s="10"/>
      <c r="TJD205" s="10"/>
      <c r="TJE205" s="10"/>
      <c r="TJF205" s="10"/>
      <c r="TJG205" s="10"/>
      <c r="TJH205" s="10"/>
      <c r="TJI205" s="10"/>
      <c r="TJJ205" s="10"/>
      <c r="TJK205" s="10"/>
      <c r="TJL205" s="10"/>
      <c r="TJM205" s="10"/>
      <c r="TJN205" s="10"/>
      <c r="TJO205" s="10"/>
      <c r="TJP205" s="10"/>
      <c r="TJQ205" s="10"/>
      <c r="TJR205" s="10"/>
      <c r="TJS205" s="10"/>
      <c r="TJT205" s="10"/>
      <c r="TJU205" s="10"/>
      <c r="TJV205" s="10"/>
      <c r="TJW205" s="10"/>
      <c r="TJX205" s="10"/>
      <c r="TJY205" s="10"/>
      <c r="TJZ205" s="10"/>
      <c r="TKA205" s="10"/>
      <c r="TKB205" s="10"/>
      <c r="TKC205" s="10"/>
      <c r="TKD205" s="10"/>
      <c r="TKE205" s="10"/>
      <c r="TKF205" s="10"/>
      <c r="TKG205" s="10"/>
      <c r="TKH205" s="10"/>
      <c r="TKI205" s="10"/>
      <c r="TKJ205" s="10"/>
      <c r="TKK205" s="10"/>
      <c r="TKL205" s="10"/>
      <c r="TKM205" s="10"/>
      <c r="TKN205" s="10"/>
      <c r="TKO205" s="10"/>
      <c r="TKP205" s="10"/>
      <c r="TKQ205" s="10"/>
      <c r="TKR205" s="10"/>
      <c r="TKS205" s="10"/>
      <c r="TKT205" s="10"/>
      <c r="TKU205" s="10"/>
      <c r="TKV205" s="10"/>
      <c r="TKW205" s="10"/>
      <c r="TKX205" s="10"/>
      <c r="TKY205" s="10"/>
      <c r="TKZ205" s="10"/>
      <c r="TLA205" s="10"/>
      <c r="TLB205" s="10"/>
      <c r="TLC205" s="10"/>
      <c r="TLD205" s="10"/>
      <c r="TLE205" s="10"/>
      <c r="TLF205" s="10"/>
      <c r="TLG205" s="10"/>
      <c r="TLH205" s="10"/>
      <c r="TLI205" s="10"/>
      <c r="TLJ205" s="10"/>
      <c r="TLK205" s="10"/>
      <c r="TLL205" s="10"/>
      <c r="TLM205" s="10"/>
      <c r="TLN205" s="10"/>
      <c r="TLO205" s="10"/>
      <c r="TLP205" s="10"/>
      <c r="TLQ205" s="10"/>
      <c r="TLR205" s="10"/>
      <c r="TLS205" s="10"/>
      <c r="TLT205" s="10"/>
      <c r="TLU205" s="10"/>
      <c r="TLV205" s="10"/>
      <c r="TLW205" s="10"/>
      <c r="TLX205" s="10"/>
      <c r="TLY205" s="10"/>
      <c r="TLZ205" s="10"/>
      <c r="TMA205" s="10"/>
      <c r="TMB205" s="10"/>
      <c r="TMC205" s="10"/>
      <c r="TMD205" s="10"/>
      <c r="TME205" s="10"/>
      <c r="TMF205" s="10"/>
      <c r="TMG205" s="10"/>
      <c r="TMH205" s="10"/>
      <c r="TMI205" s="10"/>
      <c r="TMJ205" s="10"/>
      <c r="TMK205" s="10"/>
      <c r="TML205" s="10"/>
      <c r="TMM205" s="10"/>
      <c r="TMN205" s="10"/>
      <c r="TMO205" s="10"/>
      <c r="TMP205" s="10"/>
      <c r="TMQ205" s="10"/>
      <c r="TMR205" s="10"/>
      <c r="TMS205" s="10"/>
      <c r="TMT205" s="10"/>
      <c r="TMU205" s="10"/>
      <c r="TMV205" s="10"/>
      <c r="TMW205" s="10"/>
      <c r="TMX205" s="10"/>
      <c r="TMY205" s="10"/>
      <c r="TMZ205" s="10"/>
      <c r="TNA205" s="10"/>
      <c r="TNB205" s="10"/>
      <c r="TNC205" s="10"/>
      <c r="TND205" s="10"/>
      <c r="TNE205" s="10"/>
      <c r="TNF205" s="10"/>
      <c r="TNG205" s="10"/>
      <c r="TNH205" s="10"/>
      <c r="TNI205" s="10"/>
      <c r="TNJ205" s="10"/>
      <c r="TNK205" s="10"/>
      <c r="TNL205" s="10"/>
      <c r="TNM205" s="10"/>
      <c r="TNN205" s="10"/>
      <c r="TNO205" s="10"/>
      <c r="TNP205" s="10"/>
      <c r="TNQ205" s="10"/>
      <c r="TNR205" s="10"/>
      <c r="TNS205" s="10"/>
      <c r="TNT205" s="10"/>
      <c r="TNU205" s="10"/>
      <c r="TNV205" s="10"/>
      <c r="TNW205" s="10"/>
      <c r="TNX205" s="10"/>
      <c r="TNY205" s="10"/>
      <c r="TNZ205" s="10"/>
      <c r="TOA205" s="10"/>
      <c r="TOB205" s="10"/>
      <c r="TOC205" s="10"/>
      <c r="TOD205" s="10"/>
      <c r="TOE205" s="10"/>
      <c r="TOF205" s="10"/>
      <c r="TOG205" s="10"/>
      <c r="TOH205" s="10"/>
      <c r="TOI205" s="10"/>
      <c r="TOJ205" s="10"/>
      <c r="TOK205" s="10"/>
      <c r="TOL205" s="10"/>
      <c r="TOM205" s="10"/>
      <c r="TON205" s="10"/>
      <c r="TOO205" s="10"/>
      <c r="TOP205" s="10"/>
      <c r="TOQ205" s="10"/>
      <c r="TOR205" s="10"/>
      <c r="TOS205" s="10"/>
      <c r="TOT205" s="10"/>
      <c r="TOU205" s="10"/>
      <c r="TOV205" s="10"/>
      <c r="TOW205" s="10"/>
      <c r="TOX205" s="10"/>
      <c r="TOY205" s="10"/>
      <c r="TOZ205" s="10"/>
      <c r="TPA205" s="10"/>
      <c r="TPB205" s="10"/>
      <c r="TPC205" s="10"/>
      <c r="TPD205" s="10"/>
      <c r="TPE205" s="10"/>
      <c r="TPF205" s="10"/>
      <c r="TPG205" s="10"/>
      <c r="TPH205" s="10"/>
      <c r="TPI205" s="10"/>
      <c r="TPJ205" s="10"/>
      <c r="TPK205" s="10"/>
      <c r="TPL205" s="10"/>
      <c r="TPM205" s="10"/>
      <c r="TPN205" s="10"/>
      <c r="TPO205" s="10"/>
      <c r="TPP205" s="10"/>
      <c r="TPQ205" s="10"/>
      <c r="TPR205" s="10"/>
      <c r="TPS205" s="10"/>
      <c r="TPT205" s="10"/>
      <c r="TPU205" s="10"/>
      <c r="TPV205" s="10"/>
      <c r="TPW205" s="10"/>
      <c r="TPX205" s="10"/>
      <c r="TPY205" s="10"/>
      <c r="TPZ205" s="10"/>
      <c r="TQA205" s="10"/>
      <c r="TQB205" s="10"/>
      <c r="TQC205" s="10"/>
      <c r="TQD205" s="10"/>
      <c r="TQE205" s="10"/>
      <c r="TQF205" s="10"/>
      <c r="TQG205" s="10"/>
      <c r="TQH205" s="10"/>
      <c r="TQI205" s="10"/>
      <c r="TQJ205" s="10"/>
      <c r="TQK205" s="10"/>
      <c r="TQL205" s="10"/>
      <c r="TQM205" s="10"/>
      <c r="TQN205" s="10"/>
      <c r="TQO205" s="10"/>
      <c r="TQP205" s="10"/>
      <c r="TQQ205" s="10"/>
      <c r="TQR205" s="10"/>
      <c r="TQS205" s="10"/>
      <c r="TQT205" s="10"/>
      <c r="TQU205" s="10"/>
      <c r="TQV205" s="10"/>
      <c r="TQW205" s="10"/>
      <c r="TQX205" s="10"/>
      <c r="TQY205" s="10"/>
      <c r="TQZ205" s="10"/>
      <c r="TRA205" s="10"/>
      <c r="TRB205" s="10"/>
      <c r="TRC205" s="10"/>
      <c r="TRD205" s="10"/>
      <c r="TRE205" s="10"/>
      <c r="TRF205" s="10"/>
      <c r="TRG205" s="10"/>
      <c r="TRH205" s="10"/>
      <c r="TRI205" s="10"/>
      <c r="TRJ205" s="10"/>
      <c r="TRK205" s="10"/>
      <c r="TRL205" s="10"/>
      <c r="TRM205" s="10"/>
      <c r="TRN205" s="10"/>
      <c r="TRO205" s="10"/>
      <c r="TRP205" s="10"/>
      <c r="TRQ205" s="10"/>
      <c r="TRR205" s="10"/>
      <c r="TRS205" s="10"/>
      <c r="TRT205" s="10"/>
      <c r="TRU205" s="10"/>
      <c r="TRV205" s="10"/>
      <c r="TRW205" s="10"/>
      <c r="TRX205" s="10"/>
      <c r="TRY205" s="10"/>
      <c r="TRZ205" s="10"/>
      <c r="TSA205" s="10"/>
      <c r="TSB205" s="10"/>
      <c r="TSC205" s="10"/>
      <c r="TSD205" s="10"/>
      <c r="TSE205" s="10"/>
      <c r="TSF205" s="10"/>
      <c r="TSG205" s="10"/>
      <c r="TSH205" s="10"/>
      <c r="TSI205" s="10"/>
      <c r="TSJ205" s="10"/>
      <c r="TSK205" s="10"/>
      <c r="TSL205" s="10"/>
      <c r="TSM205" s="10"/>
      <c r="TSN205" s="10"/>
      <c r="TSO205" s="10"/>
      <c r="TSP205" s="10"/>
      <c r="TSQ205" s="10"/>
      <c r="TSR205" s="10"/>
      <c r="TSS205" s="10"/>
      <c r="TST205" s="10"/>
      <c r="TSU205" s="10"/>
      <c r="TSV205" s="10"/>
      <c r="TSW205" s="10"/>
      <c r="TSX205" s="10"/>
      <c r="TSY205" s="10"/>
      <c r="TSZ205" s="10"/>
      <c r="TTA205" s="10"/>
      <c r="TTB205" s="10"/>
      <c r="TTC205" s="10"/>
      <c r="TTD205" s="10"/>
      <c r="TTE205" s="10"/>
      <c r="TTF205" s="10"/>
      <c r="TTG205" s="10"/>
      <c r="TTH205" s="10"/>
      <c r="TTI205" s="10"/>
      <c r="TTJ205" s="10"/>
      <c r="TTK205" s="10"/>
      <c r="TTL205" s="10"/>
      <c r="TTM205" s="10"/>
      <c r="TTN205" s="10"/>
      <c r="TTO205" s="10"/>
      <c r="TTP205" s="10"/>
      <c r="TTQ205" s="10"/>
      <c r="TTR205" s="10"/>
      <c r="TTS205" s="10"/>
      <c r="TTT205" s="10"/>
      <c r="TTU205" s="10"/>
      <c r="TTV205" s="10"/>
      <c r="TTW205" s="10"/>
      <c r="TTX205" s="10"/>
      <c r="TTY205" s="10"/>
      <c r="TTZ205" s="10"/>
      <c r="TUA205" s="10"/>
      <c r="TUB205" s="10"/>
      <c r="TUC205" s="10"/>
      <c r="TUD205" s="10"/>
      <c r="TUE205" s="10"/>
      <c r="TUF205" s="10"/>
      <c r="TUG205" s="10"/>
      <c r="TUH205" s="10"/>
      <c r="TUI205" s="10"/>
      <c r="TUJ205" s="10"/>
      <c r="TUK205" s="10"/>
      <c r="TUL205" s="10"/>
      <c r="TUM205" s="10"/>
      <c r="TUN205" s="10"/>
      <c r="TUO205" s="10"/>
      <c r="TUP205" s="10"/>
      <c r="TUQ205" s="10"/>
      <c r="TUR205" s="10"/>
      <c r="TUS205" s="10"/>
      <c r="TUT205" s="10"/>
      <c r="TUU205" s="10"/>
      <c r="TUV205" s="10"/>
      <c r="TUW205" s="10"/>
      <c r="TUX205" s="10"/>
      <c r="TUY205" s="10"/>
      <c r="TUZ205" s="10"/>
      <c r="TVA205" s="10"/>
      <c r="TVB205" s="10"/>
      <c r="TVC205" s="10"/>
      <c r="TVD205" s="10"/>
      <c r="TVE205" s="10"/>
      <c r="TVF205" s="10"/>
      <c r="TVG205" s="10"/>
      <c r="TVH205" s="10"/>
      <c r="TVI205" s="10"/>
      <c r="TVJ205" s="10"/>
      <c r="TVK205" s="10"/>
      <c r="TVL205" s="10"/>
      <c r="TVM205" s="10"/>
      <c r="TVN205" s="10"/>
      <c r="TVO205" s="10"/>
      <c r="TVP205" s="10"/>
      <c r="TVQ205" s="10"/>
      <c r="TVR205" s="10"/>
      <c r="TVS205" s="10"/>
      <c r="TVT205" s="10"/>
      <c r="TVU205" s="10"/>
      <c r="TVV205" s="10"/>
      <c r="TVW205" s="10"/>
      <c r="TVX205" s="10"/>
      <c r="TVY205" s="10"/>
      <c r="TVZ205" s="10"/>
      <c r="TWA205" s="10"/>
      <c r="TWB205" s="10"/>
      <c r="TWC205" s="10"/>
      <c r="TWD205" s="10"/>
      <c r="TWE205" s="10"/>
      <c r="TWF205" s="10"/>
      <c r="TWG205" s="10"/>
      <c r="TWH205" s="10"/>
      <c r="TWI205" s="10"/>
      <c r="TWJ205" s="10"/>
      <c r="TWK205" s="10"/>
      <c r="TWL205" s="10"/>
      <c r="TWM205" s="10"/>
      <c r="TWN205" s="10"/>
      <c r="TWO205" s="10"/>
      <c r="TWP205" s="10"/>
      <c r="TWQ205" s="10"/>
      <c r="TWR205" s="10"/>
      <c r="TWS205" s="10"/>
      <c r="TWT205" s="10"/>
      <c r="TWU205" s="10"/>
      <c r="TWV205" s="10"/>
      <c r="TWW205" s="10"/>
      <c r="TWX205" s="10"/>
      <c r="TWY205" s="10"/>
      <c r="TWZ205" s="10"/>
      <c r="TXA205" s="10"/>
      <c r="TXB205" s="10"/>
      <c r="TXC205" s="10"/>
      <c r="TXD205" s="10"/>
      <c r="TXE205" s="10"/>
      <c r="TXF205" s="10"/>
      <c r="TXG205" s="10"/>
      <c r="TXH205" s="10"/>
      <c r="TXI205" s="10"/>
      <c r="TXJ205" s="10"/>
      <c r="TXK205" s="10"/>
      <c r="TXL205" s="10"/>
      <c r="TXM205" s="10"/>
      <c r="TXN205" s="10"/>
      <c r="TXO205" s="10"/>
      <c r="TXP205" s="10"/>
      <c r="TXQ205" s="10"/>
      <c r="TXR205" s="10"/>
      <c r="TXS205" s="10"/>
      <c r="TXT205" s="10"/>
      <c r="TXU205" s="10"/>
      <c r="TXV205" s="10"/>
      <c r="TXW205" s="10"/>
      <c r="TXX205" s="10"/>
      <c r="TXY205" s="10"/>
      <c r="TXZ205" s="10"/>
      <c r="TYA205" s="10"/>
      <c r="TYB205" s="10"/>
      <c r="TYC205" s="10"/>
      <c r="TYD205" s="10"/>
      <c r="TYE205" s="10"/>
      <c r="TYF205" s="10"/>
      <c r="TYG205" s="10"/>
      <c r="TYH205" s="10"/>
      <c r="TYI205" s="10"/>
      <c r="TYJ205" s="10"/>
      <c r="TYK205" s="10"/>
      <c r="TYL205" s="10"/>
      <c r="TYM205" s="10"/>
      <c r="TYN205" s="10"/>
      <c r="TYO205" s="10"/>
      <c r="TYP205" s="10"/>
      <c r="TYQ205" s="10"/>
      <c r="TYR205" s="10"/>
      <c r="TYS205" s="10"/>
      <c r="TYT205" s="10"/>
      <c r="TYU205" s="10"/>
      <c r="TYV205" s="10"/>
      <c r="TYW205" s="10"/>
      <c r="TYX205" s="10"/>
      <c r="TYY205" s="10"/>
      <c r="TYZ205" s="10"/>
      <c r="TZA205" s="10"/>
      <c r="TZB205" s="10"/>
      <c r="TZC205" s="10"/>
      <c r="TZD205" s="10"/>
      <c r="TZE205" s="10"/>
      <c r="TZF205" s="10"/>
      <c r="TZG205" s="10"/>
      <c r="TZH205" s="10"/>
      <c r="TZI205" s="10"/>
      <c r="TZJ205" s="10"/>
      <c r="TZK205" s="10"/>
      <c r="TZL205" s="10"/>
      <c r="TZM205" s="10"/>
      <c r="TZN205" s="10"/>
      <c r="TZO205" s="10"/>
      <c r="TZP205" s="10"/>
      <c r="TZQ205" s="10"/>
      <c r="TZR205" s="10"/>
      <c r="TZS205" s="10"/>
      <c r="TZT205" s="10"/>
      <c r="TZU205" s="10"/>
      <c r="TZV205" s="10"/>
      <c r="TZW205" s="10"/>
      <c r="TZX205" s="10"/>
      <c r="TZY205" s="10"/>
      <c r="TZZ205" s="10"/>
      <c r="UAA205" s="10"/>
      <c r="UAB205" s="10"/>
      <c r="UAC205" s="10"/>
      <c r="UAD205" s="10"/>
      <c r="UAE205" s="10"/>
      <c r="UAF205" s="10"/>
      <c r="UAG205" s="10"/>
      <c r="UAH205" s="10"/>
      <c r="UAI205" s="10"/>
      <c r="UAJ205" s="10"/>
      <c r="UAK205" s="10"/>
      <c r="UAL205" s="10"/>
      <c r="UAM205" s="10"/>
      <c r="UAN205" s="10"/>
      <c r="UAO205" s="10"/>
      <c r="UAP205" s="10"/>
      <c r="UAQ205" s="10"/>
      <c r="UAR205" s="10"/>
      <c r="UAS205" s="10"/>
      <c r="UAT205" s="10"/>
      <c r="UAU205" s="10"/>
      <c r="UAV205" s="10"/>
      <c r="UAW205" s="10"/>
      <c r="UAX205" s="10"/>
      <c r="UAY205" s="10"/>
      <c r="UAZ205" s="10"/>
      <c r="UBA205" s="10"/>
      <c r="UBB205" s="10"/>
      <c r="UBC205" s="10"/>
      <c r="UBD205" s="10"/>
      <c r="UBE205" s="10"/>
      <c r="UBF205" s="10"/>
      <c r="UBG205" s="10"/>
      <c r="UBH205" s="10"/>
      <c r="UBI205" s="10"/>
      <c r="UBJ205" s="10"/>
      <c r="UBK205" s="10"/>
      <c r="UBL205" s="10"/>
      <c r="UBM205" s="10"/>
      <c r="UBN205" s="10"/>
      <c r="UBO205" s="10"/>
      <c r="UBP205" s="10"/>
      <c r="UBQ205" s="10"/>
      <c r="UBR205" s="10"/>
      <c r="UBS205" s="10"/>
      <c r="UBT205" s="10"/>
      <c r="UBU205" s="10"/>
      <c r="UBV205" s="10"/>
      <c r="UBW205" s="10"/>
      <c r="UBX205" s="10"/>
      <c r="UBY205" s="10"/>
      <c r="UBZ205" s="10"/>
      <c r="UCA205" s="10"/>
      <c r="UCB205" s="10"/>
      <c r="UCC205" s="10"/>
      <c r="UCD205" s="10"/>
      <c r="UCE205" s="10"/>
      <c r="UCF205" s="10"/>
      <c r="UCG205" s="10"/>
      <c r="UCH205" s="10"/>
      <c r="UCI205" s="10"/>
      <c r="UCJ205" s="10"/>
      <c r="UCK205" s="10"/>
      <c r="UCL205" s="10"/>
      <c r="UCM205" s="10"/>
      <c r="UCN205" s="10"/>
      <c r="UCO205" s="10"/>
      <c r="UCP205" s="10"/>
      <c r="UCQ205" s="10"/>
      <c r="UCR205" s="10"/>
      <c r="UCS205" s="10"/>
      <c r="UCT205" s="10"/>
      <c r="UCU205" s="10"/>
      <c r="UCV205" s="10"/>
      <c r="UCW205" s="10"/>
      <c r="UCX205" s="10"/>
      <c r="UCY205" s="10"/>
      <c r="UCZ205" s="10"/>
      <c r="UDA205" s="10"/>
      <c r="UDB205" s="10"/>
      <c r="UDC205" s="10"/>
      <c r="UDD205" s="10"/>
      <c r="UDE205" s="10"/>
      <c r="UDF205" s="10"/>
      <c r="UDG205" s="10"/>
      <c r="UDH205" s="10"/>
      <c r="UDI205" s="10"/>
      <c r="UDJ205" s="10"/>
      <c r="UDK205" s="10"/>
      <c r="UDL205" s="10"/>
      <c r="UDM205" s="10"/>
      <c r="UDN205" s="10"/>
      <c r="UDO205" s="10"/>
      <c r="UDP205" s="10"/>
      <c r="UDQ205" s="10"/>
      <c r="UDR205" s="10"/>
      <c r="UDS205" s="10"/>
      <c r="UDT205" s="10"/>
      <c r="UDU205" s="10"/>
      <c r="UDV205" s="10"/>
      <c r="UDW205" s="10"/>
      <c r="UDX205" s="10"/>
      <c r="UDY205" s="10"/>
      <c r="UDZ205" s="10"/>
      <c r="UEA205" s="10"/>
      <c r="UEB205" s="10"/>
      <c r="UEC205" s="10"/>
      <c r="UED205" s="10"/>
      <c r="UEE205" s="10"/>
      <c r="UEF205" s="10"/>
      <c r="UEG205" s="10"/>
      <c r="UEH205" s="10"/>
      <c r="UEI205" s="10"/>
      <c r="UEJ205" s="10"/>
      <c r="UEK205" s="10"/>
      <c r="UEL205" s="10"/>
      <c r="UEM205" s="10"/>
      <c r="UEN205" s="10"/>
      <c r="UEO205" s="10"/>
      <c r="UEP205" s="10"/>
      <c r="UEQ205" s="10"/>
      <c r="UER205" s="10"/>
      <c r="UES205" s="10"/>
      <c r="UET205" s="10"/>
      <c r="UEU205" s="10"/>
      <c r="UEV205" s="10"/>
      <c r="UEW205" s="10"/>
      <c r="UEX205" s="10"/>
      <c r="UEY205" s="10"/>
      <c r="UEZ205" s="10"/>
      <c r="UFA205" s="10"/>
      <c r="UFB205" s="10"/>
      <c r="UFC205" s="10"/>
      <c r="UFD205" s="10"/>
      <c r="UFE205" s="10"/>
      <c r="UFF205" s="10"/>
      <c r="UFG205" s="10"/>
      <c r="UFH205" s="10"/>
      <c r="UFI205" s="10"/>
      <c r="UFJ205" s="10"/>
      <c r="UFK205" s="10"/>
      <c r="UFL205" s="10"/>
      <c r="UFM205" s="10"/>
      <c r="UFN205" s="10"/>
      <c r="UFO205" s="10"/>
      <c r="UFP205" s="10"/>
      <c r="UFQ205" s="10"/>
      <c r="UFR205" s="10"/>
      <c r="UFS205" s="10"/>
      <c r="UFT205" s="10"/>
      <c r="UFU205" s="10"/>
      <c r="UFV205" s="10"/>
      <c r="UFW205" s="10"/>
      <c r="UFX205" s="10"/>
      <c r="UFY205" s="10"/>
      <c r="UFZ205" s="10"/>
      <c r="UGA205" s="10"/>
      <c r="UGB205" s="10"/>
      <c r="UGC205" s="10"/>
      <c r="UGD205" s="10"/>
      <c r="UGE205" s="10"/>
      <c r="UGF205" s="10"/>
      <c r="UGG205" s="10"/>
      <c r="UGH205" s="10"/>
      <c r="UGI205" s="10"/>
      <c r="UGJ205" s="10"/>
      <c r="UGK205" s="10"/>
      <c r="UGL205" s="10"/>
      <c r="UGM205" s="10"/>
      <c r="UGN205" s="10"/>
      <c r="UGO205" s="10"/>
      <c r="UGP205" s="10"/>
      <c r="UGQ205" s="10"/>
      <c r="UGR205" s="10"/>
      <c r="UGS205" s="10"/>
      <c r="UGT205" s="10"/>
      <c r="UGU205" s="10"/>
      <c r="UGV205" s="10"/>
      <c r="UGW205" s="10"/>
      <c r="UGX205" s="10"/>
      <c r="UGY205" s="10"/>
      <c r="UGZ205" s="10"/>
      <c r="UHA205" s="10"/>
      <c r="UHB205" s="10"/>
      <c r="UHC205" s="10"/>
      <c r="UHD205" s="10"/>
      <c r="UHE205" s="10"/>
      <c r="UHF205" s="10"/>
      <c r="UHG205" s="10"/>
      <c r="UHH205" s="10"/>
      <c r="UHI205" s="10"/>
      <c r="UHJ205" s="10"/>
      <c r="UHK205" s="10"/>
      <c r="UHL205" s="10"/>
      <c r="UHM205" s="10"/>
      <c r="UHN205" s="10"/>
      <c r="UHO205" s="10"/>
      <c r="UHP205" s="10"/>
      <c r="UHQ205" s="10"/>
      <c r="UHR205" s="10"/>
      <c r="UHS205" s="10"/>
      <c r="UHT205" s="10"/>
      <c r="UHU205" s="10"/>
      <c r="UHV205" s="10"/>
      <c r="UHW205" s="10"/>
      <c r="UHX205" s="10"/>
      <c r="UHY205" s="10"/>
      <c r="UHZ205" s="10"/>
      <c r="UIA205" s="10"/>
      <c r="UIB205" s="10"/>
      <c r="UIC205" s="10"/>
      <c r="UID205" s="10"/>
      <c r="UIE205" s="10"/>
      <c r="UIF205" s="10"/>
      <c r="UIG205" s="10"/>
      <c r="UIH205" s="10"/>
      <c r="UII205" s="10"/>
      <c r="UIJ205" s="10"/>
      <c r="UIK205" s="10"/>
      <c r="UIL205" s="10"/>
      <c r="UIM205" s="10"/>
      <c r="UIN205" s="10"/>
      <c r="UIO205" s="10"/>
      <c r="UIP205" s="10"/>
      <c r="UIQ205" s="10"/>
      <c r="UIR205" s="10"/>
      <c r="UIS205" s="10"/>
      <c r="UIT205" s="10"/>
      <c r="UIU205" s="10"/>
      <c r="UIV205" s="10"/>
      <c r="UIW205" s="10"/>
      <c r="UIX205" s="10"/>
      <c r="UIY205" s="10"/>
      <c r="UIZ205" s="10"/>
      <c r="UJA205" s="10"/>
      <c r="UJB205" s="10"/>
      <c r="UJC205" s="10"/>
      <c r="UJD205" s="10"/>
      <c r="UJE205" s="10"/>
      <c r="UJF205" s="10"/>
      <c r="UJG205" s="10"/>
      <c r="UJH205" s="10"/>
      <c r="UJI205" s="10"/>
      <c r="UJJ205" s="10"/>
      <c r="UJK205" s="10"/>
      <c r="UJL205" s="10"/>
      <c r="UJM205" s="10"/>
      <c r="UJN205" s="10"/>
      <c r="UJO205" s="10"/>
      <c r="UJP205" s="10"/>
      <c r="UJQ205" s="10"/>
      <c r="UJR205" s="10"/>
      <c r="UJS205" s="10"/>
      <c r="UJT205" s="10"/>
      <c r="UJU205" s="10"/>
      <c r="UJV205" s="10"/>
      <c r="UJW205" s="10"/>
      <c r="UJX205" s="10"/>
      <c r="UJY205" s="10"/>
      <c r="UJZ205" s="10"/>
      <c r="UKA205" s="10"/>
      <c r="UKB205" s="10"/>
      <c r="UKC205" s="10"/>
      <c r="UKD205" s="10"/>
      <c r="UKE205" s="10"/>
      <c r="UKF205" s="10"/>
      <c r="UKG205" s="10"/>
      <c r="UKH205" s="10"/>
      <c r="UKI205" s="10"/>
      <c r="UKJ205" s="10"/>
      <c r="UKK205" s="10"/>
      <c r="UKL205" s="10"/>
      <c r="UKM205" s="10"/>
      <c r="UKN205" s="10"/>
      <c r="UKO205" s="10"/>
      <c r="UKP205" s="10"/>
      <c r="UKQ205" s="10"/>
      <c r="UKR205" s="10"/>
      <c r="UKS205" s="10"/>
      <c r="UKT205" s="10"/>
      <c r="UKU205" s="10"/>
      <c r="UKV205" s="10"/>
      <c r="UKW205" s="10"/>
      <c r="UKX205" s="10"/>
      <c r="UKY205" s="10"/>
      <c r="UKZ205" s="10"/>
      <c r="ULA205" s="10"/>
      <c r="ULB205" s="10"/>
      <c r="ULC205" s="10"/>
      <c r="ULD205" s="10"/>
      <c r="ULE205" s="10"/>
      <c r="ULF205" s="10"/>
      <c r="ULG205" s="10"/>
      <c r="ULH205" s="10"/>
      <c r="ULI205" s="10"/>
      <c r="ULJ205" s="10"/>
      <c r="ULK205" s="10"/>
      <c r="ULL205" s="10"/>
      <c r="ULM205" s="10"/>
      <c r="ULN205" s="10"/>
      <c r="ULO205" s="10"/>
      <c r="ULP205" s="10"/>
      <c r="ULQ205" s="10"/>
      <c r="ULR205" s="10"/>
      <c r="ULS205" s="10"/>
      <c r="ULT205" s="10"/>
      <c r="ULU205" s="10"/>
      <c r="ULV205" s="10"/>
      <c r="ULW205" s="10"/>
      <c r="ULX205" s="10"/>
      <c r="ULY205" s="10"/>
      <c r="ULZ205" s="10"/>
      <c r="UMA205" s="10"/>
      <c r="UMB205" s="10"/>
      <c r="UMC205" s="10"/>
      <c r="UMD205" s="10"/>
      <c r="UME205" s="10"/>
      <c r="UMF205" s="10"/>
      <c r="UMG205" s="10"/>
      <c r="UMH205" s="10"/>
      <c r="UMI205" s="10"/>
      <c r="UMJ205" s="10"/>
      <c r="UMK205" s="10"/>
      <c r="UML205" s="10"/>
      <c r="UMM205" s="10"/>
      <c r="UMN205" s="10"/>
      <c r="UMO205" s="10"/>
      <c r="UMP205" s="10"/>
      <c r="UMQ205" s="10"/>
      <c r="UMR205" s="10"/>
      <c r="UMS205" s="10"/>
      <c r="UMT205" s="10"/>
      <c r="UMU205" s="10"/>
      <c r="UMV205" s="10"/>
      <c r="UMW205" s="10"/>
      <c r="UMX205" s="10"/>
      <c r="UMY205" s="10"/>
      <c r="UMZ205" s="10"/>
      <c r="UNA205" s="10"/>
      <c r="UNB205" s="10"/>
      <c r="UNC205" s="10"/>
      <c r="UND205" s="10"/>
      <c r="UNE205" s="10"/>
      <c r="UNF205" s="10"/>
      <c r="UNG205" s="10"/>
      <c r="UNH205" s="10"/>
      <c r="UNI205" s="10"/>
      <c r="UNJ205" s="10"/>
      <c r="UNK205" s="10"/>
      <c r="UNL205" s="10"/>
      <c r="UNM205" s="10"/>
      <c r="UNN205" s="10"/>
      <c r="UNO205" s="10"/>
      <c r="UNP205" s="10"/>
      <c r="UNQ205" s="10"/>
      <c r="UNR205" s="10"/>
      <c r="UNS205" s="10"/>
      <c r="UNT205" s="10"/>
      <c r="UNU205" s="10"/>
      <c r="UNV205" s="10"/>
      <c r="UNW205" s="10"/>
      <c r="UNX205" s="10"/>
      <c r="UNY205" s="10"/>
      <c r="UNZ205" s="10"/>
      <c r="UOA205" s="10"/>
      <c r="UOB205" s="10"/>
      <c r="UOC205" s="10"/>
      <c r="UOD205" s="10"/>
      <c r="UOE205" s="10"/>
      <c r="UOF205" s="10"/>
      <c r="UOG205" s="10"/>
      <c r="UOH205" s="10"/>
      <c r="UOI205" s="10"/>
      <c r="UOJ205" s="10"/>
      <c r="UOK205" s="10"/>
      <c r="UOL205" s="10"/>
      <c r="UOM205" s="10"/>
      <c r="UON205" s="10"/>
      <c r="UOO205" s="10"/>
      <c r="UOP205" s="10"/>
      <c r="UOQ205" s="10"/>
      <c r="UOR205" s="10"/>
      <c r="UOS205" s="10"/>
      <c r="UOT205" s="10"/>
      <c r="UOU205" s="10"/>
      <c r="UOV205" s="10"/>
      <c r="UOW205" s="10"/>
      <c r="UOX205" s="10"/>
      <c r="UOY205" s="10"/>
      <c r="UOZ205" s="10"/>
      <c r="UPA205" s="10"/>
      <c r="UPB205" s="10"/>
      <c r="UPC205" s="10"/>
      <c r="UPD205" s="10"/>
      <c r="UPE205" s="10"/>
      <c r="UPF205" s="10"/>
      <c r="UPG205" s="10"/>
      <c r="UPH205" s="10"/>
      <c r="UPI205" s="10"/>
      <c r="UPJ205" s="10"/>
      <c r="UPK205" s="10"/>
      <c r="UPL205" s="10"/>
      <c r="UPM205" s="10"/>
      <c r="UPN205" s="10"/>
      <c r="UPO205" s="10"/>
      <c r="UPP205" s="10"/>
      <c r="UPQ205" s="10"/>
      <c r="UPR205" s="10"/>
      <c r="UPS205" s="10"/>
      <c r="UPT205" s="10"/>
      <c r="UPU205" s="10"/>
      <c r="UPV205" s="10"/>
      <c r="UPW205" s="10"/>
      <c r="UPX205" s="10"/>
      <c r="UPY205" s="10"/>
      <c r="UPZ205" s="10"/>
      <c r="UQA205" s="10"/>
      <c r="UQB205" s="10"/>
      <c r="UQC205" s="10"/>
      <c r="UQD205" s="10"/>
      <c r="UQE205" s="10"/>
      <c r="UQF205" s="10"/>
      <c r="UQG205" s="10"/>
      <c r="UQH205" s="10"/>
      <c r="UQI205" s="10"/>
      <c r="UQJ205" s="10"/>
      <c r="UQK205" s="10"/>
      <c r="UQL205" s="10"/>
      <c r="UQM205" s="10"/>
      <c r="UQN205" s="10"/>
      <c r="UQO205" s="10"/>
      <c r="UQP205" s="10"/>
      <c r="UQQ205" s="10"/>
      <c r="UQR205" s="10"/>
      <c r="UQS205" s="10"/>
      <c r="UQT205" s="10"/>
      <c r="UQU205" s="10"/>
      <c r="UQV205" s="10"/>
      <c r="UQW205" s="10"/>
      <c r="UQX205" s="10"/>
      <c r="UQY205" s="10"/>
      <c r="UQZ205" s="10"/>
      <c r="URA205" s="10"/>
      <c r="URB205" s="10"/>
      <c r="URC205" s="10"/>
      <c r="URD205" s="10"/>
      <c r="URE205" s="10"/>
      <c r="URF205" s="10"/>
      <c r="URG205" s="10"/>
      <c r="URH205" s="10"/>
      <c r="URI205" s="10"/>
      <c r="URJ205" s="10"/>
      <c r="URK205" s="10"/>
      <c r="URL205" s="10"/>
      <c r="URM205" s="10"/>
      <c r="URN205" s="10"/>
      <c r="URO205" s="10"/>
      <c r="URP205" s="10"/>
      <c r="URQ205" s="10"/>
      <c r="URR205" s="10"/>
      <c r="URS205" s="10"/>
      <c r="URT205" s="10"/>
      <c r="URU205" s="10"/>
      <c r="URV205" s="10"/>
      <c r="URW205" s="10"/>
      <c r="URX205" s="10"/>
      <c r="URY205" s="10"/>
      <c r="URZ205" s="10"/>
      <c r="USA205" s="10"/>
      <c r="USB205" s="10"/>
      <c r="USC205" s="10"/>
      <c r="USD205" s="10"/>
      <c r="USE205" s="10"/>
      <c r="USF205" s="10"/>
      <c r="USG205" s="10"/>
      <c r="USH205" s="10"/>
      <c r="USI205" s="10"/>
      <c r="USJ205" s="10"/>
      <c r="USK205" s="10"/>
      <c r="USL205" s="10"/>
      <c r="USM205" s="10"/>
      <c r="USN205" s="10"/>
      <c r="USO205" s="10"/>
      <c r="USP205" s="10"/>
      <c r="USQ205" s="10"/>
      <c r="USR205" s="10"/>
      <c r="USS205" s="10"/>
      <c r="UST205" s="10"/>
      <c r="USU205" s="10"/>
      <c r="USV205" s="10"/>
      <c r="USW205" s="10"/>
      <c r="USX205" s="10"/>
      <c r="USY205" s="10"/>
      <c r="USZ205" s="10"/>
      <c r="UTA205" s="10"/>
      <c r="UTB205" s="10"/>
      <c r="UTC205" s="10"/>
      <c r="UTD205" s="10"/>
      <c r="UTE205" s="10"/>
      <c r="UTF205" s="10"/>
      <c r="UTG205" s="10"/>
      <c r="UTH205" s="10"/>
      <c r="UTI205" s="10"/>
      <c r="UTJ205" s="10"/>
      <c r="UTK205" s="10"/>
      <c r="UTL205" s="10"/>
      <c r="UTM205" s="10"/>
      <c r="UTN205" s="10"/>
      <c r="UTO205" s="10"/>
      <c r="UTP205" s="10"/>
      <c r="UTQ205" s="10"/>
      <c r="UTR205" s="10"/>
      <c r="UTS205" s="10"/>
      <c r="UTT205" s="10"/>
      <c r="UTU205" s="10"/>
      <c r="UTV205" s="10"/>
      <c r="UTW205" s="10"/>
      <c r="UTX205" s="10"/>
      <c r="UTY205" s="10"/>
      <c r="UTZ205" s="10"/>
      <c r="UUA205" s="10"/>
      <c r="UUB205" s="10"/>
      <c r="UUC205" s="10"/>
      <c r="UUD205" s="10"/>
      <c r="UUE205" s="10"/>
      <c r="UUF205" s="10"/>
      <c r="UUG205" s="10"/>
      <c r="UUH205" s="10"/>
      <c r="UUI205" s="10"/>
      <c r="UUJ205" s="10"/>
      <c r="UUK205" s="10"/>
      <c r="UUL205" s="10"/>
      <c r="UUM205" s="10"/>
      <c r="UUN205" s="10"/>
      <c r="UUO205" s="10"/>
      <c r="UUP205" s="10"/>
      <c r="UUQ205" s="10"/>
      <c r="UUR205" s="10"/>
      <c r="UUS205" s="10"/>
      <c r="UUT205" s="10"/>
      <c r="UUU205" s="10"/>
      <c r="UUV205" s="10"/>
      <c r="UUW205" s="10"/>
      <c r="UUX205" s="10"/>
      <c r="UUY205" s="10"/>
      <c r="UUZ205" s="10"/>
      <c r="UVA205" s="10"/>
      <c r="UVB205" s="10"/>
      <c r="UVC205" s="10"/>
      <c r="UVD205" s="10"/>
      <c r="UVE205" s="10"/>
      <c r="UVF205" s="10"/>
      <c r="UVG205" s="10"/>
      <c r="UVH205" s="10"/>
      <c r="UVI205" s="10"/>
      <c r="UVJ205" s="10"/>
      <c r="UVK205" s="10"/>
      <c r="UVL205" s="10"/>
      <c r="UVM205" s="10"/>
      <c r="UVN205" s="10"/>
      <c r="UVO205" s="10"/>
      <c r="UVP205" s="10"/>
      <c r="UVQ205" s="10"/>
      <c r="UVR205" s="10"/>
      <c r="UVS205" s="10"/>
      <c r="UVT205" s="10"/>
      <c r="UVU205" s="10"/>
      <c r="UVV205" s="10"/>
      <c r="UVW205" s="10"/>
      <c r="UVX205" s="10"/>
      <c r="UVY205" s="10"/>
      <c r="UVZ205" s="10"/>
      <c r="UWA205" s="10"/>
      <c r="UWB205" s="10"/>
      <c r="UWC205" s="10"/>
      <c r="UWD205" s="10"/>
      <c r="UWE205" s="10"/>
      <c r="UWF205" s="10"/>
      <c r="UWG205" s="10"/>
      <c r="UWH205" s="10"/>
      <c r="UWI205" s="10"/>
      <c r="UWJ205" s="10"/>
      <c r="UWK205" s="10"/>
      <c r="UWL205" s="10"/>
      <c r="UWM205" s="10"/>
      <c r="UWN205" s="10"/>
      <c r="UWO205" s="10"/>
      <c r="UWP205" s="10"/>
      <c r="UWQ205" s="10"/>
      <c r="UWR205" s="10"/>
      <c r="UWS205" s="10"/>
      <c r="UWT205" s="10"/>
      <c r="UWU205" s="10"/>
      <c r="UWV205" s="10"/>
      <c r="UWW205" s="10"/>
      <c r="UWX205" s="10"/>
      <c r="UWY205" s="10"/>
      <c r="UWZ205" s="10"/>
      <c r="UXA205" s="10"/>
      <c r="UXB205" s="10"/>
      <c r="UXC205" s="10"/>
      <c r="UXD205" s="10"/>
      <c r="UXE205" s="10"/>
      <c r="UXF205" s="10"/>
      <c r="UXG205" s="10"/>
      <c r="UXH205" s="10"/>
      <c r="UXI205" s="10"/>
      <c r="UXJ205" s="10"/>
      <c r="UXK205" s="10"/>
      <c r="UXL205" s="10"/>
      <c r="UXM205" s="10"/>
      <c r="UXN205" s="10"/>
      <c r="UXO205" s="10"/>
      <c r="UXP205" s="10"/>
      <c r="UXQ205" s="10"/>
      <c r="UXR205" s="10"/>
      <c r="UXS205" s="10"/>
      <c r="UXT205" s="10"/>
      <c r="UXU205" s="10"/>
      <c r="UXV205" s="10"/>
      <c r="UXW205" s="10"/>
      <c r="UXX205" s="10"/>
      <c r="UXY205" s="10"/>
      <c r="UXZ205" s="10"/>
      <c r="UYA205" s="10"/>
      <c r="UYB205" s="10"/>
      <c r="UYC205" s="10"/>
      <c r="UYD205" s="10"/>
      <c r="UYE205" s="10"/>
      <c r="UYF205" s="10"/>
      <c r="UYG205" s="10"/>
      <c r="UYH205" s="10"/>
      <c r="UYI205" s="10"/>
      <c r="UYJ205" s="10"/>
      <c r="UYK205" s="10"/>
      <c r="UYL205" s="10"/>
      <c r="UYM205" s="10"/>
      <c r="UYN205" s="10"/>
      <c r="UYO205" s="10"/>
      <c r="UYP205" s="10"/>
      <c r="UYQ205" s="10"/>
      <c r="UYR205" s="10"/>
      <c r="UYS205" s="10"/>
      <c r="UYT205" s="10"/>
      <c r="UYU205" s="10"/>
      <c r="UYV205" s="10"/>
      <c r="UYW205" s="10"/>
      <c r="UYX205" s="10"/>
      <c r="UYY205" s="10"/>
      <c r="UYZ205" s="10"/>
      <c r="UZA205" s="10"/>
      <c r="UZB205" s="10"/>
      <c r="UZC205" s="10"/>
      <c r="UZD205" s="10"/>
      <c r="UZE205" s="10"/>
      <c r="UZF205" s="10"/>
      <c r="UZG205" s="10"/>
      <c r="UZH205" s="10"/>
      <c r="UZI205" s="10"/>
      <c r="UZJ205" s="10"/>
      <c r="UZK205" s="10"/>
      <c r="UZL205" s="10"/>
      <c r="UZM205" s="10"/>
      <c r="UZN205" s="10"/>
      <c r="UZO205" s="10"/>
      <c r="UZP205" s="10"/>
      <c r="UZQ205" s="10"/>
      <c r="UZR205" s="10"/>
      <c r="UZS205" s="10"/>
      <c r="UZT205" s="10"/>
      <c r="UZU205" s="10"/>
      <c r="UZV205" s="10"/>
      <c r="UZW205" s="10"/>
      <c r="UZX205" s="10"/>
      <c r="UZY205" s="10"/>
      <c r="UZZ205" s="10"/>
      <c r="VAA205" s="10"/>
      <c r="VAB205" s="10"/>
      <c r="VAC205" s="10"/>
      <c r="VAD205" s="10"/>
      <c r="VAE205" s="10"/>
      <c r="VAF205" s="10"/>
      <c r="VAG205" s="10"/>
      <c r="VAH205" s="10"/>
      <c r="VAI205" s="10"/>
      <c r="VAJ205" s="10"/>
      <c r="VAK205" s="10"/>
      <c r="VAL205" s="10"/>
      <c r="VAM205" s="10"/>
      <c r="VAN205" s="10"/>
      <c r="VAO205" s="10"/>
      <c r="VAP205" s="10"/>
      <c r="VAQ205" s="10"/>
      <c r="VAR205" s="10"/>
      <c r="VAS205" s="10"/>
      <c r="VAT205" s="10"/>
      <c r="VAU205" s="10"/>
      <c r="VAV205" s="10"/>
      <c r="VAW205" s="10"/>
      <c r="VAX205" s="10"/>
      <c r="VAY205" s="10"/>
      <c r="VAZ205" s="10"/>
      <c r="VBA205" s="10"/>
      <c r="VBB205" s="10"/>
      <c r="VBC205" s="10"/>
      <c r="VBD205" s="10"/>
      <c r="VBE205" s="10"/>
      <c r="VBF205" s="10"/>
      <c r="VBG205" s="10"/>
      <c r="VBH205" s="10"/>
      <c r="VBI205" s="10"/>
      <c r="VBJ205" s="10"/>
      <c r="VBK205" s="10"/>
      <c r="VBL205" s="10"/>
      <c r="VBM205" s="10"/>
      <c r="VBN205" s="10"/>
      <c r="VBO205" s="10"/>
      <c r="VBP205" s="10"/>
      <c r="VBQ205" s="10"/>
      <c r="VBR205" s="10"/>
      <c r="VBS205" s="10"/>
      <c r="VBT205" s="10"/>
      <c r="VBU205" s="10"/>
      <c r="VBV205" s="10"/>
      <c r="VBW205" s="10"/>
      <c r="VBX205" s="10"/>
      <c r="VBY205" s="10"/>
      <c r="VBZ205" s="10"/>
      <c r="VCA205" s="10"/>
      <c r="VCB205" s="10"/>
      <c r="VCC205" s="10"/>
      <c r="VCD205" s="10"/>
      <c r="VCE205" s="10"/>
      <c r="VCF205" s="10"/>
      <c r="VCG205" s="10"/>
      <c r="VCH205" s="10"/>
      <c r="VCI205" s="10"/>
      <c r="VCJ205" s="10"/>
      <c r="VCK205" s="10"/>
      <c r="VCL205" s="10"/>
      <c r="VCM205" s="10"/>
      <c r="VCN205" s="10"/>
      <c r="VCO205" s="10"/>
      <c r="VCP205" s="10"/>
      <c r="VCQ205" s="10"/>
      <c r="VCR205" s="10"/>
      <c r="VCS205" s="10"/>
      <c r="VCT205" s="10"/>
      <c r="VCU205" s="10"/>
      <c r="VCV205" s="10"/>
      <c r="VCW205" s="10"/>
      <c r="VCX205" s="10"/>
      <c r="VCY205" s="10"/>
      <c r="VCZ205" s="10"/>
      <c r="VDA205" s="10"/>
      <c r="VDB205" s="10"/>
      <c r="VDC205" s="10"/>
      <c r="VDD205" s="10"/>
      <c r="VDE205" s="10"/>
      <c r="VDF205" s="10"/>
      <c r="VDG205" s="10"/>
      <c r="VDH205" s="10"/>
      <c r="VDI205" s="10"/>
      <c r="VDJ205" s="10"/>
      <c r="VDK205" s="10"/>
      <c r="VDL205" s="10"/>
      <c r="VDM205" s="10"/>
      <c r="VDN205" s="10"/>
      <c r="VDO205" s="10"/>
      <c r="VDP205" s="10"/>
      <c r="VDQ205" s="10"/>
      <c r="VDR205" s="10"/>
      <c r="VDS205" s="10"/>
      <c r="VDT205" s="10"/>
      <c r="VDU205" s="10"/>
      <c r="VDV205" s="10"/>
      <c r="VDW205" s="10"/>
      <c r="VDX205" s="10"/>
      <c r="VDY205" s="10"/>
      <c r="VDZ205" s="10"/>
      <c r="VEA205" s="10"/>
      <c r="VEB205" s="10"/>
      <c r="VEC205" s="10"/>
      <c r="VED205" s="10"/>
      <c r="VEE205" s="10"/>
      <c r="VEF205" s="10"/>
      <c r="VEG205" s="10"/>
      <c r="VEH205" s="10"/>
      <c r="VEI205" s="10"/>
      <c r="VEJ205" s="10"/>
      <c r="VEK205" s="10"/>
      <c r="VEL205" s="10"/>
      <c r="VEM205" s="10"/>
      <c r="VEN205" s="10"/>
      <c r="VEO205" s="10"/>
      <c r="VEP205" s="10"/>
      <c r="VEQ205" s="10"/>
      <c r="VER205" s="10"/>
      <c r="VES205" s="10"/>
      <c r="VET205" s="10"/>
      <c r="VEU205" s="10"/>
      <c r="VEV205" s="10"/>
      <c r="VEW205" s="10"/>
      <c r="VEX205" s="10"/>
      <c r="VEY205" s="10"/>
      <c r="VEZ205" s="10"/>
      <c r="VFA205" s="10"/>
      <c r="VFB205" s="10"/>
      <c r="VFC205" s="10"/>
      <c r="VFD205" s="10"/>
      <c r="VFE205" s="10"/>
      <c r="VFF205" s="10"/>
      <c r="VFG205" s="10"/>
      <c r="VFH205" s="10"/>
      <c r="VFI205" s="10"/>
      <c r="VFJ205" s="10"/>
      <c r="VFK205" s="10"/>
      <c r="VFL205" s="10"/>
      <c r="VFM205" s="10"/>
      <c r="VFN205" s="10"/>
      <c r="VFO205" s="10"/>
      <c r="VFP205" s="10"/>
      <c r="VFQ205" s="10"/>
      <c r="VFR205" s="10"/>
      <c r="VFS205" s="10"/>
      <c r="VFT205" s="10"/>
      <c r="VFU205" s="10"/>
      <c r="VFV205" s="10"/>
      <c r="VFW205" s="10"/>
      <c r="VFX205" s="10"/>
      <c r="VFY205" s="10"/>
      <c r="VFZ205" s="10"/>
      <c r="VGA205" s="10"/>
      <c r="VGB205" s="10"/>
      <c r="VGC205" s="10"/>
      <c r="VGD205" s="10"/>
      <c r="VGE205" s="10"/>
      <c r="VGF205" s="10"/>
      <c r="VGG205" s="10"/>
      <c r="VGH205" s="10"/>
      <c r="VGI205" s="10"/>
      <c r="VGJ205" s="10"/>
      <c r="VGK205" s="10"/>
      <c r="VGL205" s="10"/>
      <c r="VGM205" s="10"/>
      <c r="VGN205" s="10"/>
      <c r="VGO205" s="10"/>
      <c r="VGP205" s="10"/>
      <c r="VGQ205" s="10"/>
      <c r="VGR205" s="10"/>
      <c r="VGS205" s="10"/>
      <c r="VGT205" s="10"/>
      <c r="VGU205" s="10"/>
      <c r="VGV205" s="10"/>
      <c r="VGW205" s="10"/>
      <c r="VGX205" s="10"/>
      <c r="VGY205" s="10"/>
      <c r="VGZ205" s="10"/>
      <c r="VHA205" s="10"/>
      <c r="VHB205" s="10"/>
      <c r="VHC205" s="10"/>
      <c r="VHD205" s="10"/>
      <c r="VHE205" s="10"/>
      <c r="VHF205" s="10"/>
      <c r="VHG205" s="10"/>
      <c r="VHH205" s="10"/>
      <c r="VHI205" s="10"/>
      <c r="VHJ205" s="10"/>
      <c r="VHK205" s="10"/>
      <c r="VHL205" s="10"/>
      <c r="VHM205" s="10"/>
      <c r="VHN205" s="10"/>
      <c r="VHO205" s="10"/>
      <c r="VHP205" s="10"/>
      <c r="VHQ205" s="10"/>
      <c r="VHR205" s="10"/>
      <c r="VHS205" s="10"/>
      <c r="VHT205" s="10"/>
      <c r="VHU205" s="10"/>
      <c r="VHV205" s="10"/>
      <c r="VHW205" s="10"/>
      <c r="VHX205" s="10"/>
      <c r="VHY205" s="10"/>
      <c r="VHZ205" s="10"/>
      <c r="VIA205" s="10"/>
      <c r="VIB205" s="10"/>
      <c r="VIC205" s="10"/>
      <c r="VID205" s="10"/>
      <c r="VIE205" s="10"/>
      <c r="VIF205" s="10"/>
      <c r="VIG205" s="10"/>
      <c r="VIH205" s="10"/>
      <c r="VII205" s="10"/>
      <c r="VIJ205" s="10"/>
      <c r="VIK205" s="10"/>
      <c r="VIL205" s="10"/>
      <c r="VIM205" s="10"/>
      <c r="VIN205" s="10"/>
      <c r="VIO205" s="10"/>
      <c r="VIP205" s="10"/>
      <c r="VIQ205" s="10"/>
      <c r="VIR205" s="10"/>
      <c r="VIS205" s="10"/>
      <c r="VIT205" s="10"/>
      <c r="VIU205" s="10"/>
      <c r="VIV205" s="10"/>
      <c r="VIW205" s="10"/>
      <c r="VIX205" s="10"/>
      <c r="VIY205" s="10"/>
      <c r="VIZ205" s="10"/>
      <c r="VJA205" s="10"/>
      <c r="VJB205" s="10"/>
      <c r="VJC205" s="10"/>
      <c r="VJD205" s="10"/>
      <c r="VJE205" s="10"/>
      <c r="VJF205" s="10"/>
      <c r="VJG205" s="10"/>
      <c r="VJH205" s="10"/>
      <c r="VJI205" s="10"/>
      <c r="VJJ205" s="10"/>
      <c r="VJK205" s="10"/>
      <c r="VJL205" s="10"/>
      <c r="VJM205" s="10"/>
      <c r="VJN205" s="10"/>
      <c r="VJO205" s="10"/>
      <c r="VJP205" s="10"/>
      <c r="VJQ205" s="10"/>
      <c r="VJR205" s="10"/>
      <c r="VJS205" s="10"/>
      <c r="VJT205" s="10"/>
      <c r="VJU205" s="10"/>
      <c r="VJV205" s="10"/>
      <c r="VJW205" s="10"/>
      <c r="VJX205" s="10"/>
      <c r="VJY205" s="10"/>
      <c r="VJZ205" s="10"/>
      <c r="VKA205" s="10"/>
      <c r="VKB205" s="10"/>
      <c r="VKC205" s="10"/>
      <c r="VKD205" s="10"/>
      <c r="VKE205" s="10"/>
      <c r="VKF205" s="10"/>
      <c r="VKG205" s="10"/>
      <c r="VKH205" s="10"/>
      <c r="VKI205" s="10"/>
      <c r="VKJ205" s="10"/>
      <c r="VKK205" s="10"/>
      <c r="VKL205" s="10"/>
      <c r="VKM205" s="10"/>
      <c r="VKN205" s="10"/>
      <c r="VKO205" s="10"/>
      <c r="VKP205" s="10"/>
      <c r="VKQ205" s="10"/>
      <c r="VKR205" s="10"/>
      <c r="VKS205" s="10"/>
      <c r="VKT205" s="10"/>
      <c r="VKU205" s="10"/>
      <c r="VKV205" s="10"/>
      <c r="VKW205" s="10"/>
      <c r="VKX205" s="10"/>
      <c r="VKY205" s="10"/>
      <c r="VKZ205" s="10"/>
      <c r="VLA205" s="10"/>
      <c r="VLB205" s="10"/>
      <c r="VLC205" s="10"/>
      <c r="VLD205" s="10"/>
      <c r="VLE205" s="10"/>
      <c r="VLF205" s="10"/>
      <c r="VLG205" s="10"/>
      <c r="VLH205" s="10"/>
      <c r="VLI205" s="10"/>
      <c r="VLJ205" s="10"/>
      <c r="VLK205" s="10"/>
      <c r="VLL205" s="10"/>
      <c r="VLM205" s="10"/>
      <c r="VLN205" s="10"/>
      <c r="VLO205" s="10"/>
      <c r="VLP205" s="10"/>
      <c r="VLQ205" s="10"/>
      <c r="VLR205" s="10"/>
      <c r="VLS205" s="10"/>
      <c r="VLT205" s="10"/>
      <c r="VLU205" s="10"/>
      <c r="VLV205" s="10"/>
      <c r="VLW205" s="10"/>
      <c r="VLX205" s="10"/>
      <c r="VLY205" s="10"/>
      <c r="VLZ205" s="10"/>
      <c r="VMA205" s="10"/>
      <c r="VMB205" s="10"/>
      <c r="VMC205" s="10"/>
      <c r="VMD205" s="10"/>
      <c r="VME205" s="10"/>
      <c r="VMF205" s="10"/>
      <c r="VMG205" s="10"/>
      <c r="VMH205" s="10"/>
      <c r="VMI205" s="10"/>
      <c r="VMJ205" s="10"/>
      <c r="VMK205" s="10"/>
      <c r="VML205" s="10"/>
      <c r="VMM205" s="10"/>
      <c r="VMN205" s="10"/>
      <c r="VMO205" s="10"/>
      <c r="VMP205" s="10"/>
      <c r="VMQ205" s="10"/>
      <c r="VMR205" s="10"/>
      <c r="VMS205" s="10"/>
      <c r="VMT205" s="10"/>
      <c r="VMU205" s="10"/>
      <c r="VMV205" s="10"/>
      <c r="VMW205" s="10"/>
      <c r="VMX205" s="10"/>
      <c r="VMY205" s="10"/>
      <c r="VMZ205" s="10"/>
      <c r="VNA205" s="10"/>
      <c r="VNB205" s="10"/>
      <c r="VNC205" s="10"/>
      <c r="VND205" s="10"/>
      <c r="VNE205" s="10"/>
      <c r="VNF205" s="10"/>
      <c r="VNG205" s="10"/>
      <c r="VNH205" s="10"/>
      <c r="VNI205" s="10"/>
      <c r="VNJ205" s="10"/>
      <c r="VNK205" s="10"/>
      <c r="VNL205" s="10"/>
      <c r="VNM205" s="10"/>
      <c r="VNN205" s="10"/>
      <c r="VNO205" s="10"/>
      <c r="VNP205" s="10"/>
      <c r="VNQ205" s="10"/>
      <c r="VNR205" s="10"/>
      <c r="VNS205" s="10"/>
      <c r="VNT205" s="10"/>
      <c r="VNU205" s="10"/>
      <c r="VNV205" s="10"/>
      <c r="VNW205" s="10"/>
      <c r="VNX205" s="10"/>
      <c r="VNY205" s="10"/>
      <c r="VNZ205" s="10"/>
      <c r="VOA205" s="10"/>
      <c r="VOB205" s="10"/>
      <c r="VOC205" s="10"/>
      <c r="VOD205" s="10"/>
      <c r="VOE205" s="10"/>
      <c r="VOF205" s="10"/>
      <c r="VOG205" s="10"/>
      <c r="VOH205" s="10"/>
      <c r="VOI205" s="10"/>
      <c r="VOJ205" s="10"/>
      <c r="VOK205" s="10"/>
      <c r="VOL205" s="10"/>
      <c r="VOM205" s="10"/>
      <c r="VON205" s="10"/>
      <c r="VOO205" s="10"/>
      <c r="VOP205" s="10"/>
      <c r="VOQ205" s="10"/>
      <c r="VOR205" s="10"/>
      <c r="VOS205" s="10"/>
      <c r="VOT205" s="10"/>
      <c r="VOU205" s="10"/>
      <c r="VOV205" s="10"/>
      <c r="VOW205" s="10"/>
      <c r="VOX205" s="10"/>
      <c r="VOY205" s="10"/>
      <c r="VOZ205" s="10"/>
      <c r="VPA205" s="10"/>
      <c r="VPB205" s="10"/>
      <c r="VPC205" s="10"/>
      <c r="VPD205" s="10"/>
      <c r="VPE205" s="10"/>
      <c r="VPF205" s="10"/>
      <c r="VPG205" s="10"/>
      <c r="VPH205" s="10"/>
      <c r="VPI205" s="10"/>
      <c r="VPJ205" s="10"/>
      <c r="VPK205" s="10"/>
      <c r="VPL205" s="10"/>
      <c r="VPM205" s="10"/>
      <c r="VPN205" s="10"/>
      <c r="VPO205" s="10"/>
      <c r="VPP205" s="10"/>
      <c r="VPQ205" s="10"/>
      <c r="VPR205" s="10"/>
      <c r="VPS205" s="10"/>
      <c r="VPT205" s="10"/>
      <c r="VPU205" s="10"/>
      <c r="VPV205" s="10"/>
      <c r="VPW205" s="10"/>
      <c r="VPX205" s="10"/>
      <c r="VPY205" s="10"/>
      <c r="VPZ205" s="10"/>
      <c r="VQA205" s="10"/>
      <c r="VQB205" s="10"/>
      <c r="VQC205" s="10"/>
      <c r="VQD205" s="10"/>
      <c r="VQE205" s="10"/>
      <c r="VQF205" s="10"/>
      <c r="VQG205" s="10"/>
      <c r="VQH205" s="10"/>
      <c r="VQI205" s="10"/>
      <c r="VQJ205" s="10"/>
      <c r="VQK205" s="10"/>
      <c r="VQL205" s="10"/>
      <c r="VQM205" s="10"/>
      <c r="VQN205" s="10"/>
      <c r="VQO205" s="10"/>
      <c r="VQP205" s="10"/>
      <c r="VQQ205" s="10"/>
      <c r="VQR205" s="10"/>
      <c r="VQS205" s="10"/>
      <c r="VQT205" s="10"/>
      <c r="VQU205" s="10"/>
      <c r="VQV205" s="10"/>
      <c r="VQW205" s="10"/>
      <c r="VQX205" s="10"/>
      <c r="VQY205" s="10"/>
      <c r="VQZ205" s="10"/>
      <c r="VRA205" s="10"/>
      <c r="VRB205" s="10"/>
      <c r="VRC205" s="10"/>
      <c r="VRD205" s="10"/>
      <c r="VRE205" s="10"/>
      <c r="VRF205" s="10"/>
      <c r="VRG205" s="10"/>
      <c r="VRH205" s="10"/>
      <c r="VRI205" s="10"/>
      <c r="VRJ205" s="10"/>
      <c r="VRK205" s="10"/>
      <c r="VRL205" s="10"/>
      <c r="VRM205" s="10"/>
      <c r="VRN205" s="10"/>
      <c r="VRO205" s="10"/>
      <c r="VRP205" s="10"/>
      <c r="VRQ205" s="10"/>
      <c r="VRR205" s="10"/>
      <c r="VRS205" s="10"/>
      <c r="VRT205" s="10"/>
      <c r="VRU205" s="10"/>
      <c r="VRV205" s="10"/>
      <c r="VRW205" s="10"/>
      <c r="VRX205" s="10"/>
      <c r="VRY205" s="10"/>
      <c r="VRZ205" s="10"/>
      <c r="VSA205" s="10"/>
      <c r="VSB205" s="10"/>
      <c r="VSC205" s="10"/>
      <c r="VSD205" s="10"/>
      <c r="VSE205" s="10"/>
      <c r="VSF205" s="10"/>
      <c r="VSG205" s="10"/>
      <c r="VSH205" s="10"/>
      <c r="VSI205" s="10"/>
      <c r="VSJ205" s="10"/>
      <c r="VSK205" s="10"/>
      <c r="VSL205" s="10"/>
      <c r="VSM205" s="10"/>
      <c r="VSN205" s="10"/>
      <c r="VSO205" s="10"/>
      <c r="VSP205" s="10"/>
      <c r="VSQ205" s="10"/>
      <c r="VSR205" s="10"/>
      <c r="VSS205" s="10"/>
      <c r="VST205" s="10"/>
      <c r="VSU205" s="10"/>
      <c r="VSV205" s="10"/>
      <c r="VSW205" s="10"/>
      <c r="VSX205" s="10"/>
      <c r="VSY205" s="10"/>
      <c r="VSZ205" s="10"/>
      <c r="VTA205" s="10"/>
      <c r="VTB205" s="10"/>
      <c r="VTC205" s="10"/>
      <c r="VTD205" s="10"/>
      <c r="VTE205" s="10"/>
      <c r="VTF205" s="10"/>
      <c r="VTG205" s="10"/>
      <c r="VTH205" s="10"/>
      <c r="VTI205" s="10"/>
      <c r="VTJ205" s="10"/>
      <c r="VTK205" s="10"/>
      <c r="VTL205" s="10"/>
      <c r="VTM205" s="10"/>
      <c r="VTN205" s="10"/>
      <c r="VTO205" s="10"/>
      <c r="VTP205" s="10"/>
      <c r="VTQ205" s="10"/>
      <c r="VTR205" s="10"/>
      <c r="VTS205" s="10"/>
      <c r="VTT205" s="10"/>
      <c r="VTU205" s="10"/>
      <c r="VTV205" s="10"/>
      <c r="VTW205" s="10"/>
      <c r="VTX205" s="10"/>
      <c r="VTY205" s="10"/>
      <c r="VTZ205" s="10"/>
      <c r="VUA205" s="10"/>
      <c r="VUB205" s="10"/>
      <c r="VUC205" s="10"/>
      <c r="VUD205" s="10"/>
      <c r="VUE205" s="10"/>
      <c r="VUF205" s="10"/>
      <c r="VUG205" s="10"/>
      <c r="VUH205" s="10"/>
      <c r="VUI205" s="10"/>
      <c r="VUJ205" s="10"/>
      <c r="VUK205" s="10"/>
      <c r="VUL205" s="10"/>
      <c r="VUM205" s="10"/>
      <c r="VUN205" s="10"/>
      <c r="VUO205" s="10"/>
      <c r="VUP205" s="10"/>
      <c r="VUQ205" s="10"/>
      <c r="VUR205" s="10"/>
      <c r="VUS205" s="10"/>
      <c r="VUT205" s="10"/>
      <c r="VUU205" s="10"/>
      <c r="VUV205" s="10"/>
      <c r="VUW205" s="10"/>
      <c r="VUX205" s="10"/>
      <c r="VUY205" s="10"/>
      <c r="VUZ205" s="10"/>
      <c r="VVA205" s="10"/>
      <c r="VVB205" s="10"/>
      <c r="VVC205" s="10"/>
      <c r="VVD205" s="10"/>
      <c r="VVE205" s="10"/>
      <c r="VVF205" s="10"/>
      <c r="VVG205" s="10"/>
      <c r="VVH205" s="10"/>
      <c r="VVI205" s="10"/>
      <c r="VVJ205" s="10"/>
      <c r="VVK205" s="10"/>
      <c r="VVL205" s="10"/>
      <c r="VVM205" s="10"/>
      <c r="VVN205" s="10"/>
      <c r="VVO205" s="10"/>
      <c r="VVP205" s="10"/>
      <c r="VVQ205" s="10"/>
      <c r="VVR205" s="10"/>
      <c r="VVS205" s="10"/>
      <c r="VVT205" s="10"/>
      <c r="VVU205" s="10"/>
      <c r="VVV205" s="10"/>
      <c r="VVW205" s="10"/>
      <c r="VVX205" s="10"/>
      <c r="VVY205" s="10"/>
      <c r="VVZ205" s="10"/>
      <c r="VWA205" s="10"/>
      <c r="VWB205" s="10"/>
      <c r="VWC205" s="10"/>
      <c r="VWD205" s="10"/>
      <c r="VWE205" s="10"/>
      <c r="VWF205" s="10"/>
      <c r="VWG205" s="10"/>
      <c r="VWH205" s="10"/>
      <c r="VWI205" s="10"/>
      <c r="VWJ205" s="10"/>
      <c r="VWK205" s="10"/>
      <c r="VWL205" s="10"/>
      <c r="VWM205" s="10"/>
      <c r="VWN205" s="10"/>
      <c r="VWO205" s="10"/>
      <c r="VWP205" s="10"/>
      <c r="VWQ205" s="10"/>
      <c r="VWR205" s="10"/>
      <c r="VWS205" s="10"/>
      <c r="VWT205" s="10"/>
      <c r="VWU205" s="10"/>
      <c r="VWV205" s="10"/>
      <c r="VWW205" s="10"/>
      <c r="VWX205" s="10"/>
      <c r="VWY205" s="10"/>
      <c r="VWZ205" s="10"/>
      <c r="VXA205" s="10"/>
      <c r="VXB205" s="10"/>
      <c r="VXC205" s="10"/>
      <c r="VXD205" s="10"/>
      <c r="VXE205" s="10"/>
      <c r="VXF205" s="10"/>
      <c r="VXG205" s="10"/>
      <c r="VXH205" s="10"/>
      <c r="VXI205" s="10"/>
      <c r="VXJ205" s="10"/>
      <c r="VXK205" s="10"/>
      <c r="VXL205" s="10"/>
      <c r="VXM205" s="10"/>
      <c r="VXN205" s="10"/>
      <c r="VXO205" s="10"/>
      <c r="VXP205" s="10"/>
      <c r="VXQ205" s="10"/>
      <c r="VXR205" s="10"/>
      <c r="VXS205" s="10"/>
      <c r="VXT205" s="10"/>
      <c r="VXU205" s="10"/>
      <c r="VXV205" s="10"/>
      <c r="VXW205" s="10"/>
      <c r="VXX205" s="10"/>
      <c r="VXY205" s="10"/>
      <c r="VXZ205" s="10"/>
      <c r="VYA205" s="10"/>
      <c r="VYB205" s="10"/>
      <c r="VYC205" s="10"/>
      <c r="VYD205" s="10"/>
      <c r="VYE205" s="10"/>
      <c r="VYF205" s="10"/>
      <c r="VYG205" s="10"/>
      <c r="VYH205" s="10"/>
      <c r="VYI205" s="10"/>
      <c r="VYJ205" s="10"/>
      <c r="VYK205" s="10"/>
      <c r="VYL205" s="10"/>
      <c r="VYM205" s="10"/>
      <c r="VYN205" s="10"/>
      <c r="VYO205" s="10"/>
      <c r="VYP205" s="10"/>
      <c r="VYQ205" s="10"/>
      <c r="VYR205" s="10"/>
      <c r="VYS205" s="10"/>
      <c r="VYT205" s="10"/>
      <c r="VYU205" s="10"/>
      <c r="VYV205" s="10"/>
      <c r="VYW205" s="10"/>
      <c r="VYX205" s="10"/>
      <c r="VYY205" s="10"/>
      <c r="VYZ205" s="10"/>
      <c r="VZA205" s="10"/>
      <c r="VZB205" s="10"/>
      <c r="VZC205" s="10"/>
      <c r="VZD205" s="10"/>
      <c r="VZE205" s="10"/>
      <c r="VZF205" s="10"/>
      <c r="VZG205" s="10"/>
      <c r="VZH205" s="10"/>
      <c r="VZI205" s="10"/>
      <c r="VZJ205" s="10"/>
      <c r="VZK205" s="10"/>
      <c r="VZL205" s="10"/>
      <c r="VZM205" s="10"/>
      <c r="VZN205" s="10"/>
      <c r="VZO205" s="10"/>
      <c r="VZP205" s="10"/>
      <c r="VZQ205" s="10"/>
      <c r="VZR205" s="10"/>
      <c r="VZS205" s="10"/>
      <c r="VZT205" s="10"/>
      <c r="VZU205" s="10"/>
      <c r="VZV205" s="10"/>
      <c r="VZW205" s="10"/>
      <c r="VZX205" s="10"/>
      <c r="VZY205" s="10"/>
      <c r="VZZ205" s="10"/>
      <c r="WAA205" s="10"/>
      <c r="WAB205" s="10"/>
      <c r="WAC205" s="10"/>
      <c r="WAD205" s="10"/>
      <c r="WAE205" s="10"/>
      <c r="WAF205" s="10"/>
      <c r="WAG205" s="10"/>
      <c r="WAH205" s="10"/>
      <c r="WAI205" s="10"/>
      <c r="WAJ205" s="10"/>
      <c r="WAK205" s="10"/>
      <c r="WAL205" s="10"/>
      <c r="WAM205" s="10"/>
      <c r="WAN205" s="10"/>
      <c r="WAO205" s="10"/>
      <c r="WAP205" s="10"/>
      <c r="WAQ205" s="10"/>
      <c r="WAR205" s="10"/>
      <c r="WAS205" s="10"/>
      <c r="WAT205" s="10"/>
      <c r="WAU205" s="10"/>
      <c r="WAV205" s="10"/>
      <c r="WAW205" s="10"/>
      <c r="WAX205" s="10"/>
      <c r="WAY205" s="10"/>
      <c r="WAZ205" s="10"/>
      <c r="WBA205" s="10"/>
      <c r="WBB205" s="10"/>
      <c r="WBC205" s="10"/>
      <c r="WBD205" s="10"/>
      <c r="WBE205" s="10"/>
      <c r="WBF205" s="10"/>
      <c r="WBG205" s="10"/>
      <c r="WBH205" s="10"/>
      <c r="WBI205" s="10"/>
      <c r="WBJ205" s="10"/>
      <c r="WBK205" s="10"/>
      <c r="WBL205" s="10"/>
      <c r="WBM205" s="10"/>
      <c r="WBN205" s="10"/>
      <c r="WBO205" s="10"/>
      <c r="WBP205" s="10"/>
      <c r="WBQ205" s="10"/>
      <c r="WBR205" s="10"/>
      <c r="WBS205" s="10"/>
      <c r="WBT205" s="10"/>
      <c r="WBU205" s="10"/>
      <c r="WBV205" s="10"/>
      <c r="WBW205" s="10"/>
      <c r="WBX205" s="10"/>
      <c r="WBY205" s="10"/>
      <c r="WBZ205" s="10"/>
      <c r="WCA205" s="10"/>
      <c r="WCB205" s="10"/>
      <c r="WCC205" s="10"/>
      <c r="WCD205" s="10"/>
      <c r="WCE205" s="10"/>
      <c r="WCF205" s="10"/>
      <c r="WCG205" s="10"/>
      <c r="WCH205" s="10"/>
      <c r="WCI205" s="10"/>
      <c r="WCJ205" s="10"/>
      <c r="WCK205" s="10"/>
      <c r="WCL205" s="10"/>
      <c r="WCM205" s="10"/>
      <c r="WCN205" s="10"/>
      <c r="WCO205" s="10"/>
      <c r="WCP205" s="10"/>
      <c r="WCQ205" s="10"/>
      <c r="WCR205" s="10"/>
      <c r="WCS205" s="10"/>
      <c r="WCT205" s="10"/>
      <c r="WCU205" s="10"/>
      <c r="WCV205" s="10"/>
      <c r="WCW205" s="10"/>
      <c r="WCX205" s="10"/>
      <c r="WCY205" s="10"/>
      <c r="WCZ205" s="10"/>
      <c r="WDA205" s="10"/>
      <c r="WDB205" s="10"/>
      <c r="WDC205" s="10"/>
      <c r="WDD205" s="10"/>
      <c r="WDE205" s="10"/>
      <c r="WDF205" s="10"/>
      <c r="WDG205" s="10"/>
      <c r="WDH205" s="10"/>
      <c r="WDI205" s="10"/>
      <c r="WDJ205" s="10"/>
      <c r="WDK205" s="10"/>
      <c r="WDL205" s="10"/>
      <c r="WDM205" s="10"/>
      <c r="WDN205" s="10"/>
      <c r="WDO205" s="10"/>
      <c r="WDP205" s="10"/>
      <c r="WDQ205" s="10"/>
      <c r="WDR205" s="10"/>
      <c r="WDS205" s="10"/>
      <c r="WDT205" s="10"/>
      <c r="WDU205" s="10"/>
      <c r="WDV205" s="10"/>
      <c r="WDW205" s="10"/>
      <c r="WDX205" s="10"/>
      <c r="WDY205" s="10"/>
      <c r="WDZ205" s="10"/>
      <c r="WEA205" s="10"/>
      <c r="WEB205" s="10"/>
      <c r="WEC205" s="10"/>
      <c r="WED205" s="10"/>
      <c r="WEE205" s="10"/>
      <c r="WEF205" s="10"/>
      <c r="WEG205" s="10"/>
      <c r="WEH205" s="10"/>
      <c r="WEI205" s="10"/>
      <c r="WEJ205" s="10"/>
      <c r="WEK205" s="10"/>
      <c r="WEL205" s="10"/>
      <c r="WEM205" s="10"/>
      <c r="WEN205" s="10"/>
      <c r="WEO205" s="10"/>
      <c r="WEP205" s="10"/>
      <c r="WEQ205" s="10"/>
      <c r="WER205" s="10"/>
      <c r="WES205" s="10"/>
      <c r="WET205" s="10"/>
      <c r="WEU205" s="10"/>
      <c r="WEV205" s="10"/>
      <c r="WEW205" s="10"/>
      <c r="WEX205" s="10"/>
      <c r="WEY205" s="10"/>
      <c r="WEZ205" s="10"/>
      <c r="WFA205" s="10"/>
      <c r="WFB205" s="10"/>
      <c r="WFC205" s="10"/>
      <c r="WFD205" s="10"/>
      <c r="WFE205" s="10"/>
      <c r="WFF205" s="10"/>
      <c r="WFG205" s="10"/>
      <c r="WFH205" s="10"/>
      <c r="WFI205" s="10"/>
      <c r="WFJ205" s="10"/>
      <c r="WFK205" s="10"/>
      <c r="WFL205" s="10"/>
      <c r="WFM205" s="10"/>
      <c r="WFN205" s="10"/>
      <c r="WFO205" s="10"/>
      <c r="WFP205" s="10"/>
      <c r="WFQ205" s="10"/>
      <c r="WFR205" s="10"/>
      <c r="WFS205" s="10"/>
      <c r="WFT205" s="10"/>
      <c r="WFU205" s="10"/>
      <c r="WFV205" s="10"/>
      <c r="WFW205" s="10"/>
      <c r="WFX205" s="10"/>
      <c r="WFY205" s="10"/>
      <c r="WFZ205" s="10"/>
      <c r="WGA205" s="10"/>
      <c r="WGB205" s="10"/>
      <c r="WGC205" s="10"/>
      <c r="WGD205" s="10"/>
      <c r="WGE205" s="10"/>
      <c r="WGF205" s="10"/>
      <c r="WGG205" s="10"/>
      <c r="WGH205" s="10"/>
      <c r="WGI205" s="10"/>
      <c r="WGJ205" s="10"/>
      <c r="WGK205" s="10"/>
      <c r="WGL205" s="10"/>
      <c r="WGM205" s="10"/>
      <c r="WGN205" s="10"/>
      <c r="WGO205" s="10"/>
      <c r="WGP205" s="10"/>
      <c r="WGQ205" s="10"/>
      <c r="WGR205" s="10"/>
      <c r="WGS205" s="10"/>
      <c r="WGT205" s="10"/>
      <c r="WGU205" s="10"/>
      <c r="WGV205" s="10"/>
      <c r="WGW205" s="10"/>
      <c r="WGX205" s="10"/>
      <c r="WGY205" s="10"/>
      <c r="WGZ205" s="10"/>
      <c r="WHA205" s="10"/>
      <c r="WHB205" s="10"/>
      <c r="WHC205" s="10"/>
      <c r="WHD205" s="10"/>
      <c r="WHE205" s="10"/>
      <c r="WHF205" s="10"/>
      <c r="WHG205" s="10"/>
      <c r="WHH205" s="10"/>
      <c r="WHI205" s="10"/>
      <c r="WHJ205" s="10"/>
      <c r="WHK205" s="10"/>
      <c r="WHL205" s="10"/>
      <c r="WHM205" s="10"/>
      <c r="WHN205" s="10"/>
      <c r="WHO205" s="10"/>
      <c r="WHP205" s="10"/>
      <c r="WHQ205" s="10"/>
      <c r="WHR205" s="10"/>
      <c r="WHS205" s="10"/>
      <c r="WHT205" s="10"/>
      <c r="WHU205" s="10"/>
      <c r="WHV205" s="10"/>
      <c r="WHW205" s="10"/>
      <c r="WHX205" s="10"/>
      <c r="WHY205" s="10"/>
      <c r="WHZ205" s="10"/>
      <c r="WIA205" s="10"/>
      <c r="WIB205" s="10"/>
      <c r="WIC205" s="10"/>
      <c r="WID205" s="10"/>
      <c r="WIE205" s="10"/>
      <c r="WIF205" s="10"/>
      <c r="WIG205" s="10"/>
      <c r="WIH205" s="10"/>
      <c r="WII205" s="10"/>
      <c r="WIJ205" s="10"/>
      <c r="WIK205" s="10"/>
      <c r="WIL205" s="10"/>
      <c r="WIM205" s="10"/>
      <c r="WIN205" s="10"/>
      <c r="WIO205" s="10"/>
      <c r="WIP205" s="10"/>
      <c r="WIQ205" s="10"/>
      <c r="WIR205" s="10"/>
      <c r="WIS205" s="10"/>
      <c r="WIT205" s="10"/>
      <c r="WIU205" s="10"/>
      <c r="WIV205" s="10"/>
      <c r="WIW205" s="10"/>
      <c r="WIX205" s="10"/>
      <c r="WIY205" s="10"/>
      <c r="WIZ205" s="10"/>
      <c r="WJA205" s="10"/>
      <c r="WJB205" s="10"/>
      <c r="WJC205" s="10"/>
      <c r="WJD205" s="10"/>
      <c r="WJE205" s="10"/>
      <c r="WJF205" s="10"/>
      <c r="WJG205" s="10"/>
      <c r="WJH205" s="10"/>
      <c r="WJI205" s="10"/>
      <c r="WJJ205" s="10"/>
      <c r="WJK205" s="10"/>
      <c r="WJL205" s="10"/>
      <c r="WJM205" s="10"/>
      <c r="WJN205" s="10"/>
      <c r="WJO205" s="10"/>
      <c r="WJP205" s="10"/>
      <c r="WJQ205" s="10"/>
      <c r="WJR205" s="10"/>
      <c r="WJS205" s="10"/>
      <c r="WJT205" s="10"/>
      <c r="WJU205" s="10"/>
      <c r="WJV205" s="10"/>
      <c r="WJW205" s="10"/>
      <c r="WJX205" s="10"/>
      <c r="WJY205" s="10"/>
      <c r="WJZ205" s="10"/>
      <c r="WKA205" s="10"/>
      <c r="WKB205" s="10"/>
      <c r="WKC205" s="10"/>
      <c r="WKD205" s="10"/>
      <c r="WKE205" s="10"/>
      <c r="WKF205" s="10"/>
      <c r="WKG205" s="10"/>
      <c r="WKH205" s="10"/>
      <c r="WKI205" s="10"/>
      <c r="WKJ205" s="10"/>
      <c r="WKK205" s="10"/>
      <c r="WKL205" s="10"/>
      <c r="WKM205" s="10"/>
      <c r="WKN205" s="10"/>
      <c r="WKO205" s="10"/>
      <c r="WKP205" s="10"/>
      <c r="WKQ205" s="10"/>
      <c r="WKR205" s="10"/>
      <c r="WKS205" s="10"/>
      <c r="WKT205" s="10"/>
      <c r="WKU205" s="10"/>
      <c r="WKV205" s="10"/>
      <c r="WKW205" s="10"/>
      <c r="WKX205" s="10"/>
      <c r="WKY205" s="10"/>
      <c r="WKZ205" s="10"/>
      <c r="WLA205" s="10"/>
      <c r="WLB205" s="10"/>
      <c r="WLC205" s="10"/>
      <c r="WLD205" s="10"/>
      <c r="WLE205" s="10"/>
      <c r="WLF205" s="10"/>
      <c r="WLG205" s="10"/>
      <c r="WLH205" s="10"/>
      <c r="WLI205" s="10"/>
      <c r="WLJ205" s="10"/>
      <c r="WLK205" s="10"/>
      <c r="WLL205" s="10"/>
      <c r="WLM205" s="10"/>
      <c r="WLN205" s="10"/>
      <c r="WLO205" s="10"/>
      <c r="WLP205" s="10"/>
      <c r="WLQ205" s="10"/>
      <c r="WLR205" s="10"/>
      <c r="WLS205" s="10"/>
      <c r="WLT205" s="10"/>
      <c r="WLU205" s="10"/>
      <c r="WLV205" s="10"/>
      <c r="WLW205" s="10"/>
      <c r="WLX205" s="10"/>
      <c r="WLY205" s="10"/>
      <c r="WLZ205" s="10"/>
      <c r="WMA205" s="10"/>
      <c r="WMB205" s="10"/>
      <c r="WMC205" s="10"/>
      <c r="WMD205" s="10"/>
      <c r="WME205" s="10"/>
      <c r="WMF205" s="10"/>
      <c r="WMG205" s="10"/>
      <c r="WMH205" s="10"/>
      <c r="WMI205" s="10"/>
      <c r="WMJ205" s="10"/>
      <c r="WMK205" s="10"/>
      <c r="WML205" s="10"/>
      <c r="WMM205" s="10"/>
      <c r="WMN205" s="10"/>
      <c r="WMO205" s="10"/>
      <c r="WMP205" s="10"/>
      <c r="WMQ205" s="10"/>
      <c r="WMR205" s="10"/>
      <c r="WMS205" s="10"/>
      <c r="WMT205" s="10"/>
      <c r="WMU205" s="10"/>
      <c r="WMV205" s="10"/>
      <c r="WMW205" s="10"/>
      <c r="WMX205" s="10"/>
      <c r="WMY205" s="10"/>
      <c r="WMZ205" s="10"/>
      <c r="WNA205" s="10"/>
      <c r="WNB205" s="10"/>
      <c r="WNC205" s="10"/>
      <c r="WND205" s="10"/>
      <c r="WNE205" s="10"/>
      <c r="WNF205" s="10"/>
      <c r="WNG205" s="10"/>
      <c r="WNH205" s="10"/>
      <c r="WNI205" s="10"/>
      <c r="WNJ205" s="10"/>
      <c r="WNK205" s="10"/>
      <c r="WNL205" s="10"/>
      <c r="WNM205" s="10"/>
      <c r="WNN205" s="10"/>
      <c r="WNO205" s="10"/>
      <c r="WNP205" s="10"/>
      <c r="WNQ205" s="10"/>
      <c r="WNR205" s="10"/>
      <c r="WNS205" s="10"/>
      <c r="WNT205" s="10"/>
      <c r="WNU205" s="10"/>
      <c r="WNV205" s="10"/>
      <c r="WNW205" s="10"/>
      <c r="WNX205" s="10"/>
      <c r="WNY205" s="10"/>
      <c r="WNZ205" s="10"/>
      <c r="WOA205" s="10"/>
      <c r="WOB205" s="10"/>
      <c r="WOC205" s="10"/>
      <c r="WOD205" s="10"/>
      <c r="WOE205" s="10"/>
      <c r="WOF205" s="10"/>
      <c r="WOG205" s="10"/>
      <c r="WOH205" s="10"/>
      <c r="WOI205" s="10"/>
      <c r="WOJ205" s="10"/>
      <c r="WOK205" s="10"/>
      <c r="WOL205" s="10"/>
      <c r="WOM205" s="10"/>
      <c r="WON205" s="10"/>
      <c r="WOO205" s="10"/>
      <c r="WOP205" s="10"/>
      <c r="WOQ205" s="10"/>
      <c r="WOR205" s="10"/>
      <c r="WOS205" s="10"/>
      <c r="WOT205" s="10"/>
      <c r="WOU205" s="10"/>
      <c r="WOV205" s="10"/>
      <c r="WOW205" s="10"/>
      <c r="WOX205" s="10"/>
      <c r="WOY205" s="10"/>
      <c r="WOZ205" s="10"/>
      <c r="WPA205" s="10"/>
      <c r="WPB205" s="10"/>
      <c r="WPC205" s="10"/>
      <c r="WPD205" s="10"/>
      <c r="WPE205" s="10"/>
      <c r="WPF205" s="10"/>
      <c r="WPG205" s="10"/>
      <c r="WPH205" s="10"/>
      <c r="WPI205" s="10"/>
      <c r="WPJ205" s="10"/>
      <c r="WPK205" s="10"/>
      <c r="WPL205" s="10"/>
      <c r="WPM205" s="10"/>
      <c r="WPN205" s="10"/>
      <c r="WPO205" s="10"/>
      <c r="WPP205" s="10"/>
      <c r="WPQ205" s="10"/>
      <c r="WPR205" s="10"/>
      <c r="WPS205" s="10"/>
      <c r="WPT205" s="10"/>
      <c r="WPU205" s="10"/>
      <c r="WPV205" s="10"/>
      <c r="WPW205" s="10"/>
      <c r="WPX205" s="10"/>
      <c r="WPY205" s="10"/>
      <c r="WPZ205" s="10"/>
      <c r="WQA205" s="10"/>
      <c r="WQB205" s="10"/>
      <c r="WQC205" s="10"/>
      <c r="WQD205" s="10"/>
      <c r="WQE205" s="10"/>
      <c r="WQF205" s="10"/>
      <c r="WQG205" s="10"/>
      <c r="WQH205" s="10"/>
      <c r="WQI205" s="10"/>
      <c r="WQJ205" s="10"/>
      <c r="WQK205" s="10"/>
      <c r="WQL205" s="10"/>
      <c r="WQM205" s="10"/>
      <c r="WQN205" s="10"/>
      <c r="WQO205" s="10"/>
      <c r="WQP205" s="10"/>
      <c r="WQQ205" s="10"/>
      <c r="WQR205" s="10"/>
      <c r="WQS205" s="10"/>
      <c r="WQT205" s="10"/>
      <c r="WQU205" s="10"/>
      <c r="WQV205" s="10"/>
      <c r="WQW205" s="10"/>
      <c r="WQX205" s="10"/>
      <c r="WQY205" s="10"/>
      <c r="WQZ205" s="10"/>
      <c r="WRA205" s="10"/>
      <c r="WRB205" s="10"/>
      <c r="WRC205" s="10"/>
      <c r="WRD205" s="10"/>
      <c r="WRE205" s="10"/>
      <c r="WRF205" s="10"/>
      <c r="WRG205" s="10"/>
      <c r="WRH205" s="10"/>
      <c r="WRI205" s="10"/>
      <c r="WRJ205" s="10"/>
      <c r="WRK205" s="10"/>
      <c r="WRL205" s="10"/>
      <c r="WRM205" s="10"/>
      <c r="WRN205" s="10"/>
      <c r="WRO205" s="10"/>
      <c r="WRP205" s="10"/>
      <c r="WRQ205" s="10"/>
      <c r="WRR205" s="10"/>
      <c r="WRS205" s="10"/>
      <c r="WRT205" s="10"/>
      <c r="WRU205" s="10"/>
      <c r="WRV205" s="10"/>
      <c r="WRW205" s="10"/>
      <c r="WRX205" s="10"/>
      <c r="WRY205" s="10"/>
      <c r="WRZ205" s="10"/>
      <c r="WSA205" s="10"/>
      <c r="WSB205" s="10"/>
      <c r="WSC205" s="10"/>
      <c r="WSD205" s="10"/>
      <c r="WSE205" s="10"/>
      <c r="WSF205" s="10"/>
      <c r="WSG205" s="10"/>
      <c r="WSH205" s="10"/>
      <c r="WSI205" s="10"/>
      <c r="WSJ205" s="10"/>
      <c r="WSK205" s="10"/>
      <c r="WSL205" s="10"/>
      <c r="WSM205" s="10"/>
      <c r="WSN205" s="10"/>
      <c r="WSO205" s="10"/>
      <c r="WSP205" s="10"/>
      <c r="WSQ205" s="10"/>
      <c r="WSR205" s="10"/>
      <c r="WSS205" s="10"/>
      <c r="WST205" s="10"/>
      <c r="WSU205" s="10"/>
      <c r="WSV205" s="10"/>
      <c r="WSW205" s="10"/>
      <c r="WSX205" s="10"/>
      <c r="WSY205" s="10"/>
      <c r="WSZ205" s="10"/>
      <c r="WTA205" s="10"/>
      <c r="WTB205" s="10"/>
      <c r="WTC205" s="10"/>
      <c r="WTD205" s="10"/>
      <c r="WTE205" s="10"/>
      <c r="WTF205" s="10"/>
      <c r="WTG205" s="10"/>
      <c r="WTH205" s="10"/>
      <c r="WTI205" s="10"/>
      <c r="WTJ205" s="10"/>
      <c r="WTK205" s="10"/>
      <c r="WTL205" s="10"/>
      <c r="WTM205" s="10"/>
      <c r="WTN205" s="10"/>
      <c r="WTO205" s="10"/>
      <c r="WTP205" s="10"/>
      <c r="WTQ205" s="10"/>
      <c r="WTR205" s="10"/>
      <c r="WTS205" s="10"/>
      <c r="WTT205" s="10"/>
      <c r="WTU205" s="10"/>
      <c r="WTV205" s="10"/>
      <c r="WTW205" s="10"/>
      <c r="WTX205" s="10"/>
      <c r="WTY205" s="10"/>
      <c r="WTZ205" s="10"/>
      <c r="WUA205" s="10"/>
      <c r="WUB205" s="10"/>
      <c r="WUC205" s="10"/>
      <c r="WUD205" s="10"/>
      <c r="WUE205" s="10"/>
      <c r="WUF205" s="10"/>
      <c r="WUG205" s="10"/>
      <c r="WUH205" s="10"/>
      <c r="WUI205" s="10"/>
      <c r="WUJ205" s="10"/>
      <c r="WUK205" s="10"/>
      <c r="WUL205" s="10"/>
      <c r="WUM205" s="10"/>
      <c r="WUN205" s="10"/>
      <c r="WUO205" s="10"/>
      <c r="WUP205" s="10"/>
      <c r="WUQ205" s="10"/>
      <c r="WUR205" s="10"/>
      <c r="WUS205" s="10"/>
      <c r="WUT205" s="10"/>
      <c r="WUU205" s="10"/>
      <c r="WUV205" s="10"/>
      <c r="WUW205" s="10"/>
      <c r="WUX205" s="10"/>
      <c r="WUY205" s="10"/>
      <c r="WUZ205" s="10"/>
      <c r="WVA205" s="10"/>
      <c r="WVB205" s="10"/>
      <c r="WVC205" s="10"/>
      <c r="WVD205" s="10"/>
      <c r="WVE205" s="10"/>
      <c r="WVF205" s="10"/>
      <c r="WVG205" s="10"/>
      <c r="WVH205" s="10"/>
      <c r="WVI205" s="10"/>
      <c r="WVJ205" s="10"/>
      <c r="WVK205" s="10"/>
      <c r="WVL205" s="10"/>
      <c r="WVM205" s="10"/>
      <c r="WVN205" s="10"/>
      <c r="WVO205" s="10"/>
      <c r="WVP205" s="10"/>
      <c r="WVQ205" s="10"/>
      <c r="WVR205" s="10"/>
      <c r="WVS205" s="10"/>
      <c r="WVT205" s="10"/>
      <c r="WVU205" s="10"/>
      <c r="WVV205" s="10"/>
      <c r="WVW205" s="10"/>
      <c r="WVX205" s="10"/>
      <c r="WVY205" s="10"/>
      <c r="WVZ205" s="10"/>
      <c r="WWA205" s="10"/>
      <c r="WWB205" s="10"/>
      <c r="WWC205" s="10"/>
      <c r="WWD205" s="10"/>
      <c r="WWE205" s="10"/>
      <c r="WWF205" s="10"/>
      <c r="WWG205" s="10"/>
      <c r="WWH205" s="10"/>
      <c r="WWI205" s="10"/>
      <c r="WWJ205" s="10"/>
      <c r="WWK205" s="10"/>
      <c r="WWL205" s="10"/>
      <c r="WWM205" s="10"/>
      <c r="WWN205" s="10"/>
      <c r="WWO205" s="10"/>
      <c r="WWP205" s="10"/>
      <c r="WWQ205" s="10"/>
      <c r="WWR205" s="10"/>
      <c r="WWS205" s="10"/>
      <c r="WWT205" s="10"/>
      <c r="WWU205" s="10"/>
      <c r="WWV205" s="10"/>
      <c r="WWW205" s="10"/>
      <c r="WWX205" s="10"/>
      <c r="WWY205" s="10"/>
      <c r="WWZ205" s="10"/>
      <c r="WXA205" s="10"/>
      <c r="WXB205" s="10"/>
      <c r="WXC205" s="10"/>
      <c r="WXD205" s="10"/>
      <c r="WXE205" s="10"/>
      <c r="WXF205" s="10"/>
      <c r="WXG205" s="10"/>
      <c r="WXH205" s="10"/>
      <c r="WXI205" s="10"/>
      <c r="WXJ205" s="10"/>
      <c r="WXK205" s="10"/>
      <c r="WXL205" s="10"/>
      <c r="WXM205" s="10"/>
      <c r="WXN205" s="10"/>
      <c r="WXO205" s="10"/>
      <c r="WXP205" s="10"/>
      <c r="WXQ205" s="10"/>
      <c r="WXR205" s="10"/>
      <c r="WXS205" s="10"/>
      <c r="WXT205" s="10"/>
      <c r="WXU205" s="10"/>
      <c r="WXV205" s="10"/>
      <c r="WXW205" s="10"/>
      <c r="WXX205" s="10"/>
      <c r="WXY205" s="10"/>
      <c r="WXZ205" s="10"/>
      <c r="WYA205" s="10"/>
      <c r="WYB205" s="10"/>
      <c r="WYC205" s="10"/>
      <c r="WYD205" s="10"/>
      <c r="WYE205" s="10"/>
      <c r="WYF205" s="10"/>
      <c r="WYG205" s="10"/>
      <c r="WYH205" s="10"/>
      <c r="WYI205" s="10"/>
      <c r="WYJ205" s="10"/>
      <c r="WYK205" s="10"/>
      <c r="WYL205" s="10"/>
      <c r="WYM205" s="10"/>
      <c r="WYN205" s="10"/>
      <c r="WYO205" s="10"/>
      <c r="WYP205" s="10"/>
      <c r="WYQ205" s="10"/>
      <c r="WYR205" s="10"/>
      <c r="WYS205" s="10"/>
      <c r="WYT205" s="10"/>
      <c r="WYU205" s="10"/>
      <c r="WYV205" s="10"/>
      <c r="WYW205" s="10"/>
      <c r="WYX205" s="10"/>
      <c r="WYY205" s="10"/>
      <c r="WYZ205" s="10"/>
      <c r="WZA205" s="10"/>
      <c r="WZB205" s="10"/>
      <c r="WZC205" s="10"/>
      <c r="WZD205" s="10"/>
      <c r="WZE205" s="10"/>
      <c r="WZF205" s="10"/>
      <c r="WZG205" s="10"/>
      <c r="WZH205" s="10"/>
      <c r="WZI205" s="10"/>
      <c r="WZJ205" s="10"/>
      <c r="WZK205" s="10"/>
      <c r="WZL205" s="10"/>
      <c r="WZM205" s="10"/>
      <c r="WZN205" s="10"/>
      <c r="WZO205" s="10"/>
      <c r="WZP205" s="10"/>
      <c r="WZQ205" s="10"/>
      <c r="WZR205" s="10"/>
      <c r="WZS205" s="10"/>
      <c r="WZT205" s="10"/>
      <c r="WZU205" s="10"/>
      <c r="WZV205" s="10"/>
      <c r="WZW205" s="10"/>
      <c r="WZX205" s="10"/>
      <c r="WZY205" s="10"/>
      <c r="WZZ205" s="10"/>
      <c r="XAA205" s="10"/>
      <c r="XAB205" s="10"/>
      <c r="XAC205" s="10"/>
      <c r="XAD205" s="10"/>
      <c r="XAE205" s="10"/>
      <c r="XAF205" s="10"/>
      <c r="XAG205" s="10"/>
      <c r="XAH205" s="10"/>
      <c r="XAI205" s="10"/>
      <c r="XAJ205" s="10"/>
      <c r="XAK205" s="10"/>
      <c r="XAL205" s="10"/>
      <c r="XAM205" s="10"/>
      <c r="XAN205" s="10"/>
      <c r="XAO205" s="10"/>
      <c r="XAP205" s="10"/>
      <c r="XAQ205" s="10"/>
      <c r="XAR205" s="10"/>
      <c r="XAS205" s="10"/>
      <c r="XAT205" s="10"/>
      <c r="XAU205" s="10"/>
      <c r="XAV205" s="10"/>
      <c r="XAW205" s="10"/>
      <c r="XAX205" s="10"/>
      <c r="XAY205" s="10"/>
      <c r="XAZ205" s="10"/>
      <c r="XBA205" s="10"/>
      <c r="XBB205" s="10"/>
      <c r="XBC205" s="10"/>
      <c r="XBD205" s="10"/>
      <c r="XBE205" s="10"/>
      <c r="XBF205" s="10"/>
      <c r="XBG205" s="10"/>
      <c r="XBH205" s="10"/>
      <c r="XBI205" s="10"/>
      <c r="XBJ205" s="10"/>
      <c r="XBK205" s="10"/>
      <c r="XBL205" s="10"/>
      <c r="XBM205" s="10"/>
      <c r="XBN205" s="10"/>
      <c r="XBO205" s="10"/>
      <c r="XBP205" s="10"/>
      <c r="XBQ205" s="10"/>
      <c r="XBR205" s="10"/>
      <c r="XBS205" s="10"/>
      <c r="XBT205" s="10"/>
      <c r="XBU205" s="10"/>
      <c r="XBV205" s="10"/>
      <c r="XBW205" s="10"/>
      <c r="XBX205" s="10"/>
      <c r="XBY205" s="10"/>
      <c r="XBZ205" s="10"/>
      <c r="XCA205" s="10"/>
      <c r="XCB205" s="10"/>
      <c r="XCC205" s="10"/>
      <c r="XCD205" s="10"/>
      <c r="XCE205" s="10"/>
      <c r="XCF205" s="10"/>
      <c r="XCG205" s="10"/>
      <c r="XCH205" s="10"/>
      <c r="XCI205" s="10"/>
      <c r="XCJ205" s="10"/>
      <c r="XCK205" s="10"/>
      <c r="XCL205" s="10"/>
      <c r="XCM205" s="10"/>
      <c r="XCN205" s="10"/>
      <c r="XCO205" s="10"/>
      <c r="XCP205" s="10"/>
      <c r="XCQ205" s="10"/>
      <c r="XCR205" s="10"/>
      <c r="XCS205" s="10"/>
      <c r="XCT205" s="10"/>
      <c r="XCU205" s="10"/>
      <c r="XCV205" s="10"/>
      <c r="XCW205" s="10"/>
      <c r="XCX205" s="10"/>
      <c r="XCY205" s="10"/>
      <c r="XCZ205" s="10"/>
      <c r="XDA205" s="10"/>
      <c r="XDB205" s="10"/>
      <c r="XDC205" s="10"/>
      <c r="XDD205" s="10"/>
      <c r="XDE205" s="10"/>
      <c r="XDF205" s="10"/>
      <c r="XDG205" s="10"/>
      <c r="XDH205" s="10"/>
      <c r="XDI205" s="10"/>
      <c r="XDJ205" s="10"/>
      <c r="XDK205" s="10"/>
      <c r="XDL205" s="10"/>
      <c r="XDM205" s="10"/>
      <c r="XDN205" s="10"/>
      <c r="XDO205" s="10"/>
      <c r="XDP205" s="10"/>
      <c r="XDQ205" s="10"/>
      <c r="XDR205" s="10"/>
      <c r="XDS205" s="10"/>
      <c r="XDT205" s="10"/>
      <c r="XDU205" s="10"/>
      <c r="XDV205" s="10"/>
      <c r="XDW205" s="10"/>
      <c r="XDX205" s="10"/>
      <c r="XDY205" s="10"/>
      <c r="XDZ205" s="10"/>
      <c r="XEA205" s="10"/>
      <c r="XEB205" s="10"/>
      <c r="XEC205" s="10"/>
      <c r="XED205" s="10"/>
      <c r="XEE205" s="10"/>
      <c r="XEF205" s="10"/>
      <c r="XEG205" s="10"/>
      <c r="XEH205" s="10"/>
      <c r="XEI205" s="10"/>
      <c r="XEJ205" s="10"/>
      <c r="XEK205" s="10"/>
      <c r="XEL205" s="10"/>
      <c r="XEM205" s="10"/>
      <c r="XEN205" s="10"/>
      <c r="XEO205" s="10"/>
      <c r="XEP205" s="10"/>
      <c r="XEQ205" s="10"/>
      <c r="XER205" s="10"/>
      <c r="XES205" s="10"/>
      <c r="XET205" s="10"/>
      <c r="XEU205" s="10"/>
      <c r="XEV205" s="10"/>
      <c r="XEW205" s="10"/>
      <c r="XEX205" s="10"/>
      <c r="XEY205" s="10"/>
      <c r="XEZ205" s="10"/>
      <c r="XFA205" s="10"/>
      <c r="XFB205" s="10"/>
      <c r="XFC205" s="10"/>
      <c r="XFD205" s="10"/>
    </row>
    <row r="206" spans="3:16384" outlineLevel="1" x14ac:dyDescent="0.3">
      <c r="C206" s="107" t="s">
        <v>138</v>
      </c>
    </row>
    <row r="207" spans="3:16384" outlineLevel="1" x14ac:dyDescent="0.3">
      <c r="C207" s="107"/>
    </row>
    <row r="208" spans="3:16384" outlineLevel="1" x14ac:dyDescent="0.3">
      <c r="C208" s="107"/>
      <c r="E208" s="100" t="s">
        <v>41</v>
      </c>
      <c r="F208" s="75" t="s">
        <v>273</v>
      </c>
      <c r="G208" s="75"/>
      <c r="H208" s="75"/>
      <c r="I208" s="75"/>
      <c r="J208" s="75" t="s">
        <v>636</v>
      </c>
      <c r="K208" s="75"/>
      <c r="L208" s="75" t="s">
        <v>128</v>
      </c>
      <c r="T208" s="74"/>
      <c r="U208" s="74"/>
      <c r="V208" s="74"/>
      <c r="W208" s="74"/>
      <c r="X208" s="74"/>
      <c r="Y208" s="74"/>
      <c r="Z208" s="74"/>
      <c r="AA208" s="74"/>
      <c r="AB208" s="74"/>
      <c r="AC208" s="74"/>
      <c r="AD208" s="74"/>
      <c r="AE208" s="74"/>
      <c r="AF208" s="74"/>
      <c r="AG208" s="74"/>
      <c r="AH208" s="74"/>
      <c r="AI208" s="74"/>
      <c r="AJ208" s="74"/>
      <c r="AK208" s="74"/>
    </row>
    <row r="209" spans="3:16384" x14ac:dyDescent="0.3">
      <c r="C209" s="107"/>
    </row>
    <row r="210" spans="3:16384" s="75" customFormat="1" x14ac:dyDescent="0.3">
      <c r="C210" s="10" t="s">
        <v>43</v>
      </c>
      <c r="D210" s="10"/>
      <c r="E210" s="10"/>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10"/>
      <c r="AO210" s="10"/>
      <c r="AP210" s="10"/>
      <c r="AQ210" s="10"/>
      <c r="AR210" s="10"/>
      <c r="AS210" s="10"/>
      <c r="AT210" s="10"/>
      <c r="AU210" s="10"/>
      <c r="AV210" s="10"/>
      <c r="AW210" s="10"/>
      <c r="AX210" s="10"/>
      <c r="AY210" s="10"/>
      <c r="AZ210" s="10"/>
      <c r="BA210" s="10"/>
      <c r="BB210" s="10"/>
      <c r="BC210" s="10"/>
      <c r="BD210" s="10"/>
      <c r="BE210" s="10"/>
      <c r="BF210" s="10"/>
      <c r="BG210" s="10"/>
      <c r="BH210" s="10"/>
      <c r="BI210" s="10"/>
      <c r="BJ210" s="10"/>
      <c r="BK210" s="10"/>
      <c r="BL210" s="10"/>
      <c r="BM210" s="10"/>
      <c r="BN210" s="10"/>
      <c r="BO210" s="10"/>
      <c r="BP210" s="10"/>
      <c r="BQ210" s="10"/>
      <c r="BR210" s="10"/>
      <c r="BS210" s="10"/>
      <c r="BT210" s="10"/>
      <c r="BU210" s="10"/>
      <c r="BV210" s="10"/>
      <c r="BW210" s="10"/>
      <c r="BX210" s="10"/>
      <c r="BY210" s="10"/>
      <c r="BZ210" s="10"/>
      <c r="CA210" s="10"/>
      <c r="CB210" s="10"/>
      <c r="CC210" s="10"/>
      <c r="CD210" s="10"/>
      <c r="CE210" s="10"/>
      <c r="CF210" s="10"/>
      <c r="CG210" s="10"/>
      <c r="CH210" s="10"/>
      <c r="CI210" s="10"/>
      <c r="CJ210" s="10"/>
      <c r="CK210" s="10"/>
      <c r="CL210" s="10"/>
      <c r="CM210" s="10"/>
      <c r="CN210" s="10"/>
      <c r="CO210" s="10"/>
      <c r="CP210" s="10"/>
      <c r="CQ210" s="10"/>
      <c r="CR210" s="10"/>
      <c r="CS210" s="10"/>
      <c r="CT210" s="10"/>
      <c r="CU210" s="10"/>
      <c r="CV210" s="10"/>
      <c r="CW210" s="10"/>
      <c r="CX210" s="10"/>
      <c r="CY210" s="10"/>
      <c r="CZ210" s="10"/>
      <c r="DA210" s="10"/>
      <c r="DB210" s="10"/>
      <c r="DC210" s="10"/>
      <c r="DD210" s="10"/>
      <c r="DE210" s="10"/>
      <c r="DF210" s="10"/>
      <c r="DG210" s="10"/>
      <c r="DH210" s="10"/>
      <c r="DI210" s="10"/>
      <c r="DJ210" s="10"/>
      <c r="DK210" s="10"/>
      <c r="DL210" s="10"/>
      <c r="DM210" s="10"/>
      <c r="DN210" s="10"/>
      <c r="DO210" s="10"/>
      <c r="DP210" s="10"/>
      <c r="DQ210" s="10"/>
      <c r="DR210" s="10"/>
      <c r="DS210" s="10"/>
      <c r="DT210" s="10"/>
      <c r="DU210" s="10"/>
      <c r="DV210" s="10"/>
      <c r="DW210" s="10"/>
      <c r="DX210" s="10"/>
      <c r="DY210" s="10"/>
      <c r="DZ210" s="10"/>
      <c r="EA210" s="10"/>
      <c r="EB210" s="10"/>
      <c r="EC210" s="10"/>
      <c r="ED210" s="10"/>
      <c r="EE210" s="10"/>
      <c r="EF210" s="10"/>
      <c r="EG210" s="10"/>
      <c r="EH210" s="10"/>
      <c r="EI210" s="10"/>
      <c r="EJ210" s="10"/>
      <c r="EK210" s="10"/>
      <c r="EL210" s="10"/>
      <c r="EM210" s="10"/>
      <c r="EN210" s="10"/>
      <c r="EO210" s="10"/>
      <c r="EP210" s="10"/>
      <c r="EQ210" s="10"/>
      <c r="ER210" s="10"/>
      <c r="ES210" s="10"/>
      <c r="ET210" s="10"/>
      <c r="EU210" s="10"/>
      <c r="EV210" s="10"/>
      <c r="EW210" s="10"/>
      <c r="EX210" s="10"/>
      <c r="EY210" s="10"/>
      <c r="EZ210" s="10"/>
      <c r="FA210" s="10"/>
      <c r="FB210" s="10"/>
      <c r="FC210" s="10"/>
      <c r="FD210" s="10"/>
      <c r="FE210" s="10"/>
      <c r="FF210" s="10"/>
      <c r="FG210" s="10"/>
      <c r="FH210" s="10"/>
      <c r="FI210" s="10"/>
      <c r="FJ210" s="10"/>
      <c r="FK210" s="10"/>
      <c r="FL210" s="10"/>
      <c r="FM210" s="10"/>
      <c r="FN210" s="10"/>
      <c r="FO210" s="10"/>
      <c r="FP210" s="10"/>
      <c r="FQ210" s="10"/>
      <c r="FR210" s="10"/>
      <c r="FS210" s="10"/>
      <c r="FT210" s="10"/>
      <c r="FU210" s="10"/>
      <c r="FV210" s="10"/>
      <c r="FW210" s="10"/>
      <c r="FX210" s="10"/>
      <c r="FY210" s="10"/>
      <c r="FZ210" s="10"/>
      <c r="GA210" s="10"/>
      <c r="GB210" s="10"/>
      <c r="GC210" s="10"/>
      <c r="GD210" s="10"/>
      <c r="GE210" s="10"/>
      <c r="GF210" s="10"/>
      <c r="GG210" s="10"/>
      <c r="GH210" s="10"/>
      <c r="GI210" s="10"/>
      <c r="GJ210" s="10"/>
      <c r="GK210" s="10"/>
      <c r="GL210" s="10"/>
      <c r="GM210" s="10"/>
      <c r="GN210" s="10"/>
      <c r="GO210" s="10"/>
      <c r="GP210" s="10"/>
      <c r="GQ210" s="10"/>
      <c r="GR210" s="10"/>
      <c r="GS210" s="10"/>
      <c r="GT210" s="10"/>
      <c r="GU210" s="10"/>
      <c r="GV210" s="10"/>
      <c r="GW210" s="10"/>
      <c r="GX210" s="10"/>
      <c r="GY210" s="10"/>
      <c r="GZ210" s="10"/>
      <c r="HA210" s="10"/>
      <c r="HB210" s="10"/>
      <c r="HC210" s="10"/>
      <c r="HD210" s="10"/>
      <c r="HE210" s="10"/>
      <c r="HF210" s="10"/>
      <c r="HG210" s="10"/>
      <c r="HH210" s="10"/>
      <c r="HI210" s="10"/>
      <c r="HJ210" s="10"/>
      <c r="HK210" s="10"/>
      <c r="HL210" s="10"/>
      <c r="HM210" s="10"/>
      <c r="HN210" s="10"/>
      <c r="HO210" s="10"/>
      <c r="HP210" s="10"/>
      <c r="HQ210" s="10"/>
      <c r="HR210" s="10"/>
      <c r="HS210" s="10"/>
      <c r="HT210" s="10"/>
      <c r="HU210" s="10"/>
      <c r="HV210" s="10"/>
      <c r="HW210" s="10"/>
      <c r="HX210" s="10"/>
      <c r="HY210" s="10"/>
      <c r="HZ210" s="10"/>
      <c r="IA210" s="10"/>
      <c r="IB210" s="10"/>
      <c r="IC210" s="10"/>
      <c r="ID210" s="10"/>
      <c r="IE210" s="10"/>
      <c r="IF210" s="10"/>
      <c r="IG210" s="10"/>
      <c r="IH210" s="10"/>
      <c r="II210" s="10"/>
      <c r="IJ210" s="10"/>
      <c r="IK210" s="10"/>
      <c r="IL210" s="10"/>
      <c r="IM210" s="10"/>
      <c r="IN210" s="10"/>
      <c r="IO210" s="10"/>
      <c r="IP210" s="10"/>
      <c r="IQ210" s="10"/>
      <c r="IR210" s="10"/>
      <c r="IS210" s="10"/>
      <c r="IT210" s="10"/>
      <c r="IU210" s="10"/>
      <c r="IV210" s="10"/>
      <c r="IW210" s="10"/>
      <c r="IX210" s="10"/>
      <c r="IY210" s="10"/>
      <c r="IZ210" s="10"/>
      <c r="JA210" s="10"/>
      <c r="JB210" s="10"/>
      <c r="JC210" s="10"/>
      <c r="JD210" s="10"/>
      <c r="JE210" s="10"/>
      <c r="JF210" s="10"/>
      <c r="JG210" s="10"/>
      <c r="JH210" s="10"/>
      <c r="JI210" s="10"/>
      <c r="JJ210" s="10"/>
      <c r="JK210" s="10"/>
      <c r="JL210" s="10"/>
      <c r="JM210" s="10"/>
      <c r="JN210" s="10"/>
      <c r="JO210" s="10"/>
      <c r="JP210" s="10"/>
      <c r="JQ210" s="10"/>
      <c r="JR210" s="10"/>
      <c r="JS210" s="10"/>
      <c r="JT210" s="10"/>
      <c r="JU210" s="10"/>
      <c r="JV210" s="10"/>
      <c r="JW210" s="10"/>
      <c r="JX210" s="10"/>
      <c r="JY210" s="10"/>
      <c r="JZ210" s="10"/>
      <c r="KA210" s="10"/>
      <c r="KB210" s="10"/>
      <c r="KC210" s="10"/>
      <c r="KD210" s="10"/>
      <c r="KE210" s="10"/>
      <c r="KF210" s="10"/>
      <c r="KG210" s="10"/>
      <c r="KH210" s="10"/>
      <c r="KI210" s="10"/>
      <c r="KJ210" s="10"/>
      <c r="KK210" s="10"/>
      <c r="KL210" s="10"/>
      <c r="KM210" s="10"/>
      <c r="KN210" s="10"/>
      <c r="KO210" s="10"/>
      <c r="KP210" s="10"/>
      <c r="KQ210" s="10"/>
      <c r="KR210" s="10"/>
      <c r="KS210" s="10"/>
      <c r="KT210" s="10"/>
      <c r="KU210" s="10"/>
      <c r="KV210" s="10"/>
      <c r="KW210" s="10"/>
      <c r="KX210" s="10"/>
      <c r="KY210" s="10"/>
      <c r="KZ210" s="10"/>
      <c r="LA210" s="10"/>
      <c r="LB210" s="10"/>
      <c r="LC210" s="10"/>
      <c r="LD210" s="10"/>
      <c r="LE210" s="10"/>
      <c r="LF210" s="10"/>
      <c r="LG210" s="10"/>
      <c r="LH210" s="10"/>
      <c r="LI210" s="10"/>
      <c r="LJ210" s="10"/>
      <c r="LK210" s="10"/>
      <c r="LL210" s="10"/>
      <c r="LM210" s="10"/>
      <c r="LN210" s="10"/>
      <c r="LO210" s="10"/>
      <c r="LP210" s="10"/>
      <c r="LQ210" s="10"/>
      <c r="LR210" s="10"/>
      <c r="LS210" s="10"/>
      <c r="LT210" s="10"/>
      <c r="LU210" s="10"/>
      <c r="LV210" s="10"/>
      <c r="LW210" s="10"/>
      <c r="LX210" s="10"/>
      <c r="LY210" s="10"/>
      <c r="LZ210" s="10"/>
      <c r="MA210" s="10"/>
      <c r="MB210" s="10"/>
      <c r="MC210" s="10"/>
      <c r="MD210" s="10"/>
      <c r="ME210" s="10"/>
      <c r="MF210" s="10"/>
      <c r="MG210" s="10"/>
      <c r="MH210" s="10"/>
      <c r="MI210" s="10"/>
      <c r="MJ210" s="10"/>
      <c r="MK210" s="10"/>
      <c r="ML210" s="10"/>
      <c r="MM210" s="10"/>
      <c r="MN210" s="10"/>
      <c r="MO210" s="10"/>
      <c r="MP210" s="10"/>
      <c r="MQ210" s="10"/>
      <c r="MR210" s="10"/>
      <c r="MS210" s="10"/>
      <c r="MT210" s="10"/>
      <c r="MU210" s="10"/>
      <c r="MV210" s="10"/>
      <c r="MW210" s="10"/>
      <c r="MX210" s="10"/>
      <c r="MY210" s="10"/>
      <c r="MZ210" s="10"/>
      <c r="NA210" s="10"/>
      <c r="NB210" s="10"/>
      <c r="NC210" s="10"/>
      <c r="ND210" s="10"/>
      <c r="NE210" s="10"/>
      <c r="NF210" s="10"/>
      <c r="NG210" s="10"/>
      <c r="NH210" s="10"/>
      <c r="NI210" s="10"/>
      <c r="NJ210" s="10"/>
      <c r="NK210" s="10"/>
      <c r="NL210" s="10"/>
      <c r="NM210" s="10"/>
      <c r="NN210" s="10"/>
      <c r="NO210" s="10"/>
      <c r="NP210" s="10"/>
      <c r="NQ210" s="10"/>
      <c r="NR210" s="10"/>
      <c r="NS210" s="10"/>
      <c r="NT210" s="10"/>
      <c r="NU210" s="10"/>
      <c r="NV210" s="10"/>
      <c r="NW210" s="10"/>
      <c r="NX210" s="10"/>
      <c r="NY210" s="10"/>
      <c r="NZ210" s="10"/>
      <c r="OA210" s="10"/>
      <c r="OB210" s="10"/>
      <c r="OC210" s="10"/>
      <c r="OD210" s="10"/>
      <c r="OE210" s="10"/>
      <c r="OF210" s="10"/>
      <c r="OG210" s="10"/>
      <c r="OH210" s="10"/>
      <c r="OI210" s="10"/>
      <c r="OJ210" s="10"/>
      <c r="OK210" s="10"/>
      <c r="OL210" s="10"/>
      <c r="OM210" s="10"/>
      <c r="ON210" s="10"/>
      <c r="OO210" s="10"/>
      <c r="OP210" s="10"/>
      <c r="OQ210" s="10"/>
      <c r="OR210" s="10"/>
      <c r="OS210" s="10"/>
      <c r="OT210" s="10"/>
      <c r="OU210" s="10"/>
      <c r="OV210" s="10"/>
      <c r="OW210" s="10"/>
      <c r="OX210" s="10"/>
      <c r="OY210" s="10"/>
      <c r="OZ210" s="10"/>
      <c r="PA210" s="10"/>
      <c r="PB210" s="10"/>
      <c r="PC210" s="10"/>
      <c r="PD210" s="10"/>
      <c r="PE210" s="10"/>
      <c r="PF210" s="10"/>
      <c r="PG210" s="10"/>
      <c r="PH210" s="10"/>
      <c r="PI210" s="10"/>
      <c r="PJ210" s="10"/>
      <c r="PK210" s="10"/>
      <c r="PL210" s="10"/>
      <c r="PM210" s="10"/>
      <c r="PN210" s="10"/>
      <c r="PO210" s="10"/>
      <c r="PP210" s="10"/>
      <c r="PQ210" s="10"/>
      <c r="PR210" s="10"/>
      <c r="PS210" s="10"/>
      <c r="PT210" s="10"/>
      <c r="PU210" s="10"/>
      <c r="PV210" s="10"/>
      <c r="PW210" s="10"/>
      <c r="PX210" s="10"/>
      <c r="PY210" s="10"/>
      <c r="PZ210" s="10"/>
      <c r="QA210" s="10"/>
      <c r="QB210" s="10"/>
      <c r="QC210" s="10"/>
      <c r="QD210" s="10"/>
      <c r="QE210" s="10"/>
      <c r="QF210" s="10"/>
      <c r="QG210" s="10"/>
      <c r="QH210" s="10"/>
      <c r="QI210" s="10"/>
      <c r="QJ210" s="10"/>
      <c r="QK210" s="10"/>
      <c r="QL210" s="10"/>
      <c r="QM210" s="10"/>
      <c r="QN210" s="10"/>
      <c r="QO210" s="10"/>
      <c r="QP210" s="10"/>
      <c r="QQ210" s="10"/>
      <c r="QR210" s="10"/>
      <c r="QS210" s="10"/>
      <c r="QT210" s="10"/>
      <c r="QU210" s="10"/>
      <c r="QV210" s="10"/>
      <c r="QW210" s="10"/>
      <c r="QX210" s="10"/>
      <c r="QY210" s="10"/>
      <c r="QZ210" s="10"/>
      <c r="RA210" s="10"/>
      <c r="RB210" s="10"/>
      <c r="RC210" s="10"/>
      <c r="RD210" s="10"/>
      <c r="RE210" s="10"/>
      <c r="RF210" s="10"/>
      <c r="RG210" s="10"/>
      <c r="RH210" s="10"/>
      <c r="RI210" s="10"/>
      <c r="RJ210" s="10"/>
      <c r="RK210" s="10"/>
      <c r="RL210" s="10"/>
      <c r="RM210" s="10"/>
      <c r="RN210" s="10"/>
      <c r="RO210" s="10"/>
      <c r="RP210" s="10"/>
      <c r="RQ210" s="10"/>
      <c r="RR210" s="10"/>
      <c r="RS210" s="10"/>
      <c r="RT210" s="10"/>
      <c r="RU210" s="10"/>
      <c r="RV210" s="10"/>
      <c r="RW210" s="10"/>
      <c r="RX210" s="10"/>
      <c r="RY210" s="10"/>
      <c r="RZ210" s="10"/>
      <c r="SA210" s="10"/>
      <c r="SB210" s="10"/>
      <c r="SC210" s="10"/>
      <c r="SD210" s="10"/>
      <c r="SE210" s="10"/>
      <c r="SF210" s="10"/>
      <c r="SG210" s="10"/>
      <c r="SH210" s="10"/>
      <c r="SI210" s="10"/>
      <c r="SJ210" s="10"/>
      <c r="SK210" s="10"/>
      <c r="SL210" s="10"/>
      <c r="SM210" s="10"/>
      <c r="SN210" s="10"/>
      <c r="SO210" s="10"/>
      <c r="SP210" s="10"/>
      <c r="SQ210" s="10"/>
      <c r="SR210" s="10"/>
      <c r="SS210" s="10"/>
      <c r="ST210" s="10"/>
      <c r="SU210" s="10"/>
      <c r="SV210" s="10"/>
      <c r="SW210" s="10"/>
      <c r="SX210" s="10"/>
      <c r="SY210" s="10"/>
      <c r="SZ210" s="10"/>
      <c r="TA210" s="10"/>
      <c r="TB210" s="10"/>
      <c r="TC210" s="10"/>
      <c r="TD210" s="10"/>
      <c r="TE210" s="10"/>
      <c r="TF210" s="10"/>
      <c r="TG210" s="10"/>
      <c r="TH210" s="10"/>
      <c r="TI210" s="10"/>
      <c r="TJ210" s="10"/>
      <c r="TK210" s="10"/>
      <c r="TL210" s="10"/>
      <c r="TM210" s="10"/>
      <c r="TN210" s="10"/>
      <c r="TO210" s="10"/>
      <c r="TP210" s="10"/>
      <c r="TQ210" s="10"/>
      <c r="TR210" s="10"/>
      <c r="TS210" s="10"/>
      <c r="TT210" s="10"/>
      <c r="TU210" s="10"/>
      <c r="TV210" s="10"/>
      <c r="TW210" s="10"/>
      <c r="TX210" s="10"/>
      <c r="TY210" s="10"/>
      <c r="TZ210" s="10"/>
      <c r="UA210" s="10"/>
      <c r="UB210" s="10"/>
      <c r="UC210" s="10"/>
      <c r="UD210" s="10"/>
      <c r="UE210" s="10"/>
      <c r="UF210" s="10"/>
      <c r="UG210" s="10"/>
      <c r="UH210" s="10"/>
      <c r="UI210" s="10"/>
      <c r="UJ210" s="10"/>
      <c r="UK210" s="10"/>
      <c r="UL210" s="10"/>
      <c r="UM210" s="10"/>
      <c r="UN210" s="10"/>
      <c r="UO210" s="10"/>
      <c r="UP210" s="10"/>
      <c r="UQ210" s="10"/>
      <c r="UR210" s="10"/>
      <c r="US210" s="10"/>
      <c r="UT210" s="10"/>
      <c r="UU210" s="10"/>
      <c r="UV210" s="10"/>
      <c r="UW210" s="10"/>
      <c r="UX210" s="10"/>
      <c r="UY210" s="10"/>
      <c r="UZ210" s="10"/>
      <c r="VA210" s="10"/>
      <c r="VB210" s="10"/>
      <c r="VC210" s="10"/>
      <c r="VD210" s="10"/>
      <c r="VE210" s="10"/>
      <c r="VF210" s="10"/>
      <c r="VG210" s="10"/>
      <c r="VH210" s="10"/>
      <c r="VI210" s="10"/>
      <c r="VJ210" s="10"/>
      <c r="VK210" s="10"/>
      <c r="VL210" s="10"/>
      <c r="VM210" s="10"/>
      <c r="VN210" s="10"/>
      <c r="VO210" s="10"/>
      <c r="VP210" s="10"/>
      <c r="VQ210" s="10"/>
      <c r="VR210" s="10"/>
      <c r="VS210" s="10"/>
      <c r="VT210" s="10"/>
      <c r="VU210" s="10"/>
      <c r="VV210" s="10"/>
      <c r="VW210" s="10"/>
      <c r="VX210" s="10"/>
      <c r="VY210" s="10"/>
      <c r="VZ210" s="10"/>
      <c r="WA210" s="10"/>
      <c r="WB210" s="10"/>
      <c r="WC210" s="10"/>
      <c r="WD210" s="10"/>
      <c r="WE210" s="10"/>
      <c r="WF210" s="10"/>
      <c r="WG210" s="10"/>
      <c r="WH210" s="10"/>
      <c r="WI210" s="10"/>
      <c r="WJ210" s="10"/>
      <c r="WK210" s="10"/>
      <c r="WL210" s="10"/>
      <c r="WM210" s="10"/>
      <c r="WN210" s="10"/>
      <c r="WO210" s="10"/>
      <c r="WP210" s="10"/>
      <c r="WQ210" s="10"/>
      <c r="WR210" s="10"/>
      <c r="WS210" s="10"/>
      <c r="WT210" s="10"/>
      <c r="WU210" s="10"/>
      <c r="WV210" s="10"/>
      <c r="WW210" s="10"/>
      <c r="WX210" s="10"/>
      <c r="WY210" s="10"/>
      <c r="WZ210" s="10"/>
      <c r="XA210" s="10"/>
      <c r="XB210" s="10"/>
      <c r="XC210" s="10"/>
      <c r="XD210" s="10"/>
      <c r="XE210" s="10"/>
      <c r="XF210" s="10"/>
      <c r="XG210" s="10"/>
      <c r="XH210" s="10"/>
      <c r="XI210" s="10"/>
      <c r="XJ210" s="10"/>
      <c r="XK210" s="10"/>
      <c r="XL210" s="10"/>
      <c r="XM210" s="10"/>
      <c r="XN210" s="10"/>
      <c r="XO210" s="10"/>
      <c r="XP210" s="10"/>
      <c r="XQ210" s="10"/>
      <c r="XR210" s="10"/>
      <c r="XS210" s="10"/>
      <c r="XT210" s="10"/>
      <c r="XU210" s="10"/>
      <c r="XV210" s="10"/>
      <c r="XW210" s="10"/>
      <c r="XX210" s="10"/>
      <c r="XY210" s="10"/>
      <c r="XZ210" s="10"/>
      <c r="YA210" s="10"/>
      <c r="YB210" s="10"/>
      <c r="YC210" s="10"/>
      <c r="YD210" s="10"/>
      <c r="YE210" s="10"/>
      <c r="YF210" s="10"/>
      <c r="YG210" s="10"/>
      <c r="YH210" s="10"/>
      <c r="YI210" s="10"/>
      <c r="YJ210" s="10"/>
      <c r="YK210" s="10"/>
      <c r="YL210" s="10"/>
      <c r="YM210" s="10"/>
      <c r="YN210" s="10"/>
      <c r="YO210" s="10"/>
      <c r="YP210" s="10"/>
      <c r="YQ210" s="10"/>
      <c r="YR210" s="10"/>
      <c r="YS210" s="10"/>
      <c r="YT210" s="10"/>
      <c r="YU210" s="10"/>
      <c r="YV210" s="10"/>
      <c r="YW210" s="10"/>
      <c r="YX210" s="10"/>
      <c r="YY210" s="10"/>
      <c r="YZ210" s="10"/>
      <c r="ZA210" s="10"/>
      <c r="ZB210" s="10"/>
      <c r="ZC210" s="10"/>
      <c r="ZD210" s="10"/>
      <c r="ZE210" s="10"/>
      <c r="ZF210" s="10"/>
      <c r="ZG210" s="10"/>
      <c r="ZH210" s="10"/>
      <c r="ZI210" s="10"/>
      <c r="ZJ210" s="10"/>
      <c r="ZK210" s="10"/>
      <c r="ZL210" s="10"/>
      <c r="ZM210" s="10"/>
      <c r="ZN210" s="10"/>
      <c r="ZO210" s="10"/>
      <c r="ZP210" s="10"/>
      <c r="ZQ210" s="10"/>
      <c r="ZR210" s="10"/>
      <c r="ZS210" s="10"/>
      <c r="ZT210" s="10"/>
      <c r="ZU210" s="10"/>
      <c r="ZV210" s="10"/>
      <c r="ZW210" s="10"/>
      <c r="ZX210" s="10"/>
      <c r="ZY210" s="10"/>
      <c r="ZZ210" s="10"/>
      <c r="AAA210" s="10"/>
      <c r="AAB210" s="10"/>
      <c r="AAC210" s="10"/>
      <c r="AAD210" s="10"/>
      <c r="AAE210" s="10"/>
      <c r="AAF210" s="10"/>
      <c r="AAG210" s="10"/>
      <c r="AAH210" s="10"/>
      <c r="AAI210" s="10"/>
      <c r="AAJ210" s="10"/>
      <c r="AAK210" s="10"/>
      <c r="AAL210" s="10"/>
      <c r="AAM210" s="10"/>
      <c r="AAN210" s="10"/>
      <c r="AAO210" s="10"/>
      <c r="AAP210" s="10"/>
      <c r="AAQ210" s="10"/>
      <c r="AAR210" s="10"/>
      <c r="AAS210" s="10"/>
      <c r="AAT210" s="10"/>
      <c r="AAU210" s="10"/>
      <c r="AAV210" s="10"/>
      <c r="AAW210" s="10"/>
      <c r="AAX210" s="10"/>
      <c r="AAY210" s="10"/>
      <c r="AAZ210" s="10"/>
      <c r="ABA210" s="10"/>
      <c r="ABB210" s="10"/>
      <c r="ABC210" s="10"/>
      <c r="ABD210" s="10"/>
      <c r="ABE210" s="10"/>
      <c r="ABF210" s="10"/>
      <c r="ABG210" s="10"/>
      <c r="ABH210" s="10"/>
      <c r="ABI210" s="10"/>
      <c r="ABJ210" s="10"/>
      <c r="ABK210" s="10"/>
      <c r="ABL210" s="10"/>
      <c r="ABM210" s="10"/>
      <c r="ABN210" s="10"/>
      <c r="ABO210" s="10"/>
      <c r="ABP210" s="10"/>
      <c r="ABQ210" s="10"/>
      <c r="ABR210" s="10"/>
      <c r="ABS210" s="10"/>
      <c r="ABT210" s="10"/>
      <c r="ABU210" s="10"/>
      <c r="ABV210" s="10"/>
      <c r="ABW210" s="10"/>
      <c r="ABX210" s="10"/>
      <c r="ABY210" s="10"/>
      <c r="ABZ210" s="10"/>
      <c r="ACA210" s="10"/>
      <c r="ACB210" s="10"/>
      <c r="ACC210" s="10"/>
      <c r="ACD210" s="10"/>
      <c r="ACE210" s="10"/>
      <c r="ACF210" s="10"/>
      <c r="ACG210" s="10"/>
      <c r="ACH210" s="10"/>
      <c r="ACI210" s="10"/>
      <c r="ACJ210" s="10"/>
      <c r="ACK210" s="10"/>
      <c r="ACL210" s="10"/>
      <c r="ACM210" s="10"/>
      <c r="ACN210" s="10"/>
      <c r="ACO210" s="10"/>
      <c r="ACP210" s="10"/>
      <c r="ACQ210" s="10"/>
      <c r="ACR210" s="10"/>
      <c r="ACS210" s="10"/>
      <c r="ACT210" s="10"/>
      <c r="ACU210" s="10"/>
      <c r="ACV210" s="10"/>
      <c r="ACW210" s="10"/>
      <c r="ACX210" s="10"/>
      <c r="ACY210" s="10"/>
      <c r="ACZ210" s="10"/>
      <c r="ADA210" s="10"/>
      <c r="ADB210" s="10"/>
      <c r="ADC210" s="10"/>
      <c r="ADD210" s="10"/>
      <c r="ADE210" s="10"/>
      <c r="ADF210" s="10"/>
      <c r="ADG210" s="10"/>
      <c r="ADH210" s="10"/>
      <c r="ADI210" s="10"/>
      <c r="ADJ210" s="10"/>
      <c r="ADK210" s="10"/>
      <c r="ADL210" s="10"/>
      <c r="ADM210" s="10"/>
      <c r="ADN210" s="10"/>
      <c r="ADO210" s="10"/>
      <c r="ADP210" s="10"/>
      <c r="ADQ210" s="10"/>
      <c r="ADR210" s="10"/>
      <c r="ADS210" s="10"/>
      <c r="ADT210" s="10"/>
      <c r="ADU210" s="10"/>
      <c r="ADV210" s="10"/>
      <c r="ADW210" s="10"/>
      <c r="ADX210" s="10"/>
      <c r="ADY210" s="10"/>
      <c r="ADZ210" s="10"/>
      <c r="AEA210" s="10"/>
      <c r="AEB210" s="10"/>
      <c r="AEC210" s="10"/>
      <c r="AED210" s="10"/>
      <c r="AEE210" s="10"/>
      <c r="AEF210" s="10"/>
      <c r="AEG210" s="10"/>
      <c r="AEH210" s="10"/>
      <c r="AEI210" s="10"/>
      <c r="AEJ210" s="10"/>
      <c r="AEK210" s="10"/>
      <c r="AEL210" s="10"/>
      <c r="AEM210" s="10"/>
      <c r="AEN210" s="10"/>
      <c r="AEO210" s="10"/>
      <c r="AEP210" s="10"/>
      <c r="AEQ210" s="10"/>
      <c r="AER210" s="10"/>
      <c r="AES210" s="10"/>
      <c r="AET210" s="10"/>
      <c r="AEU210" s="10"/>
      <c r="AEV210" s="10"/>
      <c r="AEW210" s="10"/>
      <c r="AEX210" s="10"/>
      <c r="AEY210" s="10"/>
      <c r="AEZ210" s="10"/>
      <c r="AFA210" s="10"/>
      <c r="AFB210" s="10"/>
      <c r="AFC210" s="10"/>
      <c r="AFD210" s="10"/>
      <c r="AFE210" s="10"/>
      <c r="AFF210" s="10"/>
      <c r="AFG210" s="10"/>
      <c r="AFH210" s="10"/>
      <c r="AFI210" s="10"/>
      <c r="AFJ210" s="10"/>
      <c r="AFK210" s="10"/>
      <c r="AFL210" s="10"/>
      <c r="AFM210" s="10"/>
      <c r="AFN210" s="10"/>
      <c r="AFO210" s="10"/>
      <c r="AFP210" s="10"/>
      <c r="AFQ210" s="10"/>
      <c r="AFR210" s="10"/>
      <c r="AFS210" s="10"/>
      <c r="AFT210" s="10"/>
      <c r="AFU210" s="10"/>
      <c r="AFV210" s="10"/>
      <c r="AFW210" s="10"/>
      <c r="AFX210" s="10"/>
      <c r="AFY210" s="10"/>
      <c r="AFZ210" s="10"/>
      <c r="AGA210" s="10"/>
      <c r="AGB210" s="10"/>
      <c r="AGC210" s="10"/>
      <c r="AGD210" s="10"/>
      <c r="AGE210" s="10"/>
      <c r="AGF210" s="10"/>
      <c r="AGG210" s="10"/>
      <c r="AGH210" s="10"/>
      <c r="AGI210" s="10"/>
      <c r="AGJ210" s="10"/>
      <c r="AGK210" s="10"/>
      <c r="AGL210" s="10"/>
      <c r="AGM210" s="10"/>
      <c r="AGN210" s="10"/>
      <c r="AGO210" s="10"/>
      <c r="AGP210" s="10"/>
      <c r="AGQ210" s="10"/>
      <c r="AGR210" s="10"/>
      <c r="AGS210" s="10"/>
      <c r="AGT210" s="10"/>
      <c r="AGU210" s="10"/>
      <c r="AGV210" s="10"/>
      <c r="AGW210" s="10"/>
      <c r="AGX210" s="10"/>
      <c r="AGY210" s="10"/>
      <c r="AGZ210" s="10"/>
      <c r="AHA210" s="10"/>
      <c r="AHB210" s="10"/>
      <c r="AHC210" s="10"/>
      <c r="AHD210" s="10"/>
      <c r="AHE210" s="10"/>
      <c r="AHF210" s="10"/>
      <c r="AHG210" s="10"/>
      <c r="AHH210" s="10"/>
      <c r="AHI210" s="10"/>
      <c r="AHJ210" s="10"/>
      <c r="AHK210" s="10"/>
      <c r="AHL210" s="10"/>
      <c r="AHM210" s="10"/>
      <c r="AHN210" s="10"/>
      <c r="AHO210" s="10"/>
      <c r="AHP210" s="10"/>
      <c r="AHQ210" s="10"/>
      <c r="AHR210" s="10"/>
      <c r="AHS210" s="10"/>
      <c r="AHT210" s="10"/>
      <c r="AHU210" s="10"/>
      <c r="AHV210" s="10"/>
      <c r="AHW210" s="10"/>
      <c r="AHX210" s="10"/>
      <c r="AHY210" s="10"/>
      <c r="AHZ210" s="10"/>
      <c r="AIA210" s="10"/>
      <c r="AIB210" s="10"/>
      <c r="AIC210" s="10"/>
      <c r="AID210" s="10"/>
      <c r="AIE210" s="10"/>
      <c r="AIF210" s="10"/>
      <c r="AIG210" s="10"/>
      <c r="AIH210" s="10"/>
      <c r="AII210" s="10"/>
      <c r="AIJ210" s="10"/>
      <c r="AIK210" s="10"/>
      <c r="AIL210" s="10"/>
      <c r="AIM210" s="10"/>
      <c r="AIN210" s="10"/>
      <c r="AIO210" s="10"/>
      <c r="AIP210" s="10"/>
      <c r="AIQ210" s="10"/>
      <c r="AIR210" s="10"/>
      <c r="AIS210" s="10"/>
      <c r="AIT210" s="10"/>
      <c r="AIU210" s="10"/>
      <c r="AIV210" s="10"/>
      <c r="AIW210" s="10"/>
      <c r="AIX210" s="10"/>
      <c r="AIY210" s="10"/>
      <c r="AIZ210" s="10"/>
      <c r="AJA210" s="10"/>
      <c r="AJB210" s="10"/>
      <c r="AJC210" s="10"/>
      <c r="AJD210" s="10"/>
      <c r="AJE210" s="10"/>
      <c r="AJF210" s="10"/>
      <c r="AJG210" s="10"/>
      <c r="AJH210" s="10"/>
      <c r="AJI210" s="10"/>
      <c r="AJJ210" s="10"/>
      <c r="AJK210" s="10"/>
      <c r="AJL210" s="10"/>
      <c r="AJM210" s="10"/>
      <c r="AJN210" s="10"/>
      <c r="AJO210" s="10"/>
      <c r="AJP210" s="10"/>
      <c r="AJQ210" s="10"/>
      <c r="AJR210" s="10"/>
      <c r="AJS210" s="10"/>
      <c r="AJT210" s="10"/>
      <c r="AJU210" s="10"/>
      <c r="AJV210" s="10"/>
      <c r="AJW210" s="10"/>
      <c r="AJX210" s="10"/>
      <c r="AJY210" s="10"/>
      <c r="AJZ210" s="10"/>
      <c r="AKA210" s="10"/>
      <c r="AKB210" s="10"/>
      <c r="AKC210" s="10"/>
      <c r="AKD210" s="10"/>
      <c r="AKE210" s="10"/>
      <c r="AKF210" s="10"/>
      <c r="AKG210" s="10"/>
      <c r="AKH210" s="10"/>
      <c r="AKI210" s="10"/>
      <c r="AKJ210" s="10"/>
      <c r="AKK210" s="10"/>
      <c r="AKL210" s="10"/>
      <c r="AKM210" s="10"/>
      <c r="AKN210" s="10"/>
      <c r="AKO210" s="10"/>
      <c r="AKP210" s="10"/>
      <c r="AKQ210" s="10"/>
      <c r="AKR210" s="10"/>
      <c r="AKS210" s="10"/>
      <c r="AKT210" s="10"/>
      <c r="AKU210" s="10"/>
      <c r="AKV210" s="10"/>
      <c r="AKW210" s="10"/>
      <c r="AKX210" s="10"/>
      <c r="AKY210" s="10"/>
      <c r="AKZ210" s="10"/>
      <c r="ALA210" s="10"/>
      <c r="ALB210" s="10"/>
      <c r="ALC210" s="10"/>
      <c r="ALD210" s="10"/>
      <c r="ALE210" s="10"/>
      <c r="ALF210" s="10"/>
      <c r="ALG210" s="10"/>
      <c r="ALH210" s="10"/>
      <c r="ALI210" s="10"/>
      <c r="ALJ210" s="10"/>
      <c r="ALK210" s="10"/>
      <c r="ALL210" s="10"/>
      <c r="ALM210" s="10"/>
      <c r="ALN210" s="10"/>
      <c r="ALO210" s="10"/>
      <c r="ALP210" s="10"/>
      <c r="ALQ210" s="10"/>
      <c r="ALR210" s="10"/>
      <c r="ALS210" s="10"/>
      <c r="ALT210" s="10"/>
      <c r="ALU210" s="10"/>
      <c r="ALV210" s="10"/>
      <c r="ALW210" s="10"/>
      <c r="ALX210" s="10"/>
      <c r="ALY210" s="10"/>
      <c r="ALZ210" s="10"/>
      <c r="AMA210" s="10"/>
      <c r="AMB210" s="10"/>
      <c r="AMC210" s="10"/>
      <c r="AMD210" s="10"/>
      <c r="AME210" s="10"/>
      <c r="AMF210" s="10"/>
      <c r="AMG210" s="10"/>
      <c r="AMH210" s="10"/>
      <c r="AMI210" s="10"/>
      <c r="AMJ210" s="10"/>
      <c r="AMK210" s="10"/>
      <c r="AML210" s="10"/>
      <c r="AMM210" s="10"/>
      <c r="AMN210" s="10"/>
      <c r="AMO210" s="10"/>
      <c r="AMP210" s="10"/>
      <c r="AMQ210" s="10"/>
      <c r="AMR210" s="10"/>
      <c r="AMS210" s="10"/>
      <c r="AMT210" s="10"/>
      <c r="AMU210" s="10"/>
      <c r="AMV210" s="10"/>
      <c r="AMW210" s="10"/>
      <c r="AMX210" s="10"/>
      <c r="AMY210" s="10"/>
      <c r="AMZ210" s="10"/>
      <c r="ANA210" s="10"/>
      <c r="ANB210" s="10"/>
      <c r="ANC210" s="10"/>
      <c r="AND210" s="10"/>
      <c r="ANE210" s="10"/>
      <c r="ANF210" s="10"/>
      <c r="ANG210" s="10"/>
      <c r="ANH210" s="10"/>
      <c r="ANI210" s="10"/>
      <c r="ANJ210" s="10"/>
      <c r="ANK210" s="10"/>
      <c r="ANL210" s="10"/>
      <c r="ANM210" s="10"/>
      <c r="ANN210" s="10"/>
      <c r="ANO210" s="10"/>
      <c r="ANP210" s="10"/>
      <c r="ANQ210" s="10"/>
      <c r="ANR210" s="10"/>
      <c r="ANS210" s="10"/>
      <c r="ANT210" s="10"/>
      <c r="ANU210" s="10"/>
      <c r="ANV210" s="10"/>
      <c r="ANW210" s="10"/>
      <c r="ANX210" s="10"/>
      <c r="ANY210" s="10"/>
      <c r="ANZ210" s="10"/>
      <c r="AOA210" s="10"/>
      <c r="AOB210" s="10"/>
      <c r="AOC210" s="10"/>
      <c r="AOD210" s="10"/>
      <c r="AOE210" s="10"/>
      <c r="AOF210" s="10"/>
      <c r="AOG210" s="10"/>
      <c r="AOH210" s="10"/>
      <c r="AOI210" s="10"/>
      <c r="AOJ210" s="10"/>
      <c r="AOK210" s="10"/>
      <c r="AOL210" s="10"/>
      <c r="AOM210" s="10"/>
      <c r="AON210" s="10"/>
      <c r="AOO210" s="10"/>
      <c r="AOP210" s="10"/>
      <c r="AOQ210" s="10"/>
      <c r="AOR210" s="10"/>
      <c r="AOS210" s="10"/>
      <c r="AOT210" s="10"/>
      <c r="AOU210" s="10"/>
      <c r="AOV210" s="10"/>
      <c r="AOW210" s="10"/>
      <c r="AOX210" s="10"/>
      <c r="AOY210" s="10"/>
      <c r="AOZ210" s="10"/>
      <c r="APA210" s="10"/>
      <c r="APB210" s="10"/>
      <c r="APC210" s="10"/>
      <c r="APD210" s="10"/>
      <c r="APE210" s="10"/>
      <c r="APF210" s="10"/>
      <c r="APG210" s="10"/>
      <c r="APH210" s="10"/>
      <c r="API210" s="10"/>
      <c r="APJ210" s="10"/>
      <c r="APK210" s="10"/>
      <c r="APL210" s="10"/>
      <c r="APM210" s="10"/>
      <c r="APN210" s="10"/>
      <c r="APO210" s="10"/>
      <c r="APP210" s="10"/>
      <c r="APQ210" s="10"/>
      <c r="APR210" s="10"/>
      <c r="APS210" s="10"/>
      <c r="APT210" s="10"/>
      <c r="APU210" s="10"/>
      <c r="APV210" s="10"/>
      <c r="APW210" s="10"/>
      <c r="APX210" s="10"/>
      <c r="APY210" s="10"/>
      <c r="APZ210" s="10"/>
      <c r="AQA210" s="10"/>
      <c r="AQB210" s="10"/>
      <c r="AQC210" s="10"/>
      <c r="AQD210" s="10"/>
      <c r="AQE210" s="10"/>
      <c r="AQF210" s="10"/>
      <c r="AQG210" s="10"/>
      <c r="AQH210" s="10"/>
      <c r="AQI210" s="10"/>
      <c r="AQJ210" s="10"/>
      <c r="AQK210" s="10"/>
      <c r="AQL210" s="10"/>
      <c r="AQM210" s="10"/>
      <c r="AQN210" s="10"/>
      <c r="AQO210" s="10"/>
      <c r="AQP210" s="10"/>
      <c r="AQQ210" s="10"/>
      <c r="AQR210" s="10"/>
      <c r="AQS210" s="10"/>
      <c r="AQT210" s="10"/>
      <c r="AQU210" s="10"/>
      <c r="AQV210" s="10"/>
      <c r="AQW210" s="10"/>
      <c r="AQX210" s="10"/>
      <c r="AQY210" s="10"/>
      <c r="AQZ210" s="10"/>
      <c r="ARA210" s="10"/>
      <c r="ARB210" s="10"/>
      <c r="ARC210" s="10"/>
      <c r="ARD210" s="10"/>
      <c r="ARE210" s="10"/>
      <c r="ARF210" s="10"/>
      <c r="ARG210" s="10"/>
      <c r="ARH210" s="10"/>
      <c r="ARI210" s="10"/>
      <c r="ARJ210" s="10"/>
      <c r="ARK210" s="10"/>
      <c r="ARL210" s="10"/>
      <c r="ARM210" s="10"/>
      <c r="ARN210" s="10"/>
      <c r="ARO210" s="10"/>
      <c r="ARP210" s="10"/>
      <c r="ARQ210" s="10"/>
      <c r="ARR210" s="10"/>
      <c r="ARS210" s="10"/>
      <c r="ART210" s="10"/>
      <c r="ARU210" s="10"/>
      <c r="ARV210" s="10"/>
      <c r="ARW210" s="10"/>
      <c r="ARX210" s="10"/>
      <c r="ARY210" s="10"/>
      <c r="ARZ210" s="10"/>
      <c r="ASA210" s="10"/>
      <c r="ASB210" s="10"/>
      <c r="ASC210" s="10"/>
      <c r="ASD210" s="10"/>
      <c r="ASE210" s="10"/>
      <c r="ASF210" s="10"/>
      <c r="ASG210" s="10"/>
      <c r="ASH210" s="10"/>
      <c r="ASI210" s="10"/>
      <c r="ASJ210" s="10"/>
      <c r="ASK210" s="10"/>
      <c r="ASL210" s="10"/>
      <c r="ASM210" s="10"/>
      <c r="ASN210" s="10"/>
      <c r="ASO210" s="10"/>
      <c r="ASP210" s="10"/>
      <c r="ASQ210" s="10"/>
      <c r="ASR210" s="10"/>
      <c r="ASS210" s="10"/>
      <c r="AST210" s="10"/>
      <c r="ASU210" s="10"/>
      <c r="ASV210" s="10"/>
      <c r="ASW210" s="10"/>
      <c r="ASX210" s="10"/>
      <c r="ASY210" s="10"/>
      <c r="ASZ210" s="10"/>
      <c r="ATA210" s="10"/>
      <c r="ATB210" s="10"/>
      <c r="ATC210" s="10"/>
      <c r="ATD210" s="10"/>
      <c r="ATE210" s="10"/>
      <c r="ATF210" s="10"/>
      <c r="ATG210" s="10"/>
      <c r="ATH210" s="10"/>
      <c r="ATI210" s="10"/>
      <c r="ATJ210" s="10"/>
      <c r="ATK210" s="10"/>
      <c r="ATL210" s="10"/>
      <c r="ATM210" s="10"/>
      <c r="ATN210" s="10"/>
      <c r="ATO210" s="10"/>
      <c r="ATP210" s="10"/>
      <c r="ATQ210" s="10"/>
      <c r="ATR210" s="10"/>
      <c r="ATS210" s="10"/>
      <c r="ATT210" s="10"/>
      <c r="ATU210" s="10"/>
      <c r="ATV210" s="10"/>
      <c r="ATW210" s="10"/>
      <c r="ATX210" s="10"/>
      <c r="ATY210" s="10"/>
      <c r="ATZ210" s="10"/>
      <c r="AUA210" s="10"/>
      <c r="AUB210" s="10"/>
      <c r="AUC210" s="10"/>
      <c r="AUD210" s="10"/>
      <c r="AUE210" s="10"/>
      <c r="AUF210" s="10"/>
      <c r="AUG210" s="10"/>
      <c r="AUH210" s="10"/>
      <c r="AUI210" s="10"/>
      <c r="AUJ210" s="10"/>
      <c r="AUK210" s="10"/>
      <c r="AUL210" s="10"/>
      <c r="AUM210" s="10"/>
      <c r="AUN210" s="10"/>
      <c r="AUO210" s="10"/>
      <c r="AUP210" s="10"/>
      <c r="AUQ210" s="10"/>
      <c r="AUR210" s="10"/>
      <c r="AUS210" s="10"/>
      <c r="AUT210" s="10"/>
      <c r="AUU210" s="10"/>
      <c r="AUV210" s="10"/>
      <c r="AUW210" s="10"/>
      <c r="AUX210" s="10"/>
      <c r="AUY210" s="10"/>
      <c r="AUZ210" s="10"/>
      <c r="AVA210" s="10"/>
      <c r="AVB210" s="10"/>
      <c r="AVC210" s="10"/>
      <c r="AVD210" s="10"/>
      <c r="AVE210" s="10"/>
      <c r="AVF210" s="10"/>
      <c r="AVG210" s="10"/>
      <c r="AVH210" s="10"/>
      <c r="AVI210" s="10"/>
      <c r="AVJ210" s="10"/>
      <c r="AVK210" s="10"/>
      <c r="AVL210" s="10"/>
      <c r="AVM210" s="10"/>
      <c r="AVN210" s="10"/>
      <c r="AVO210" s="10"/>
      <c r="AVP210" s="10"/>
      <c r="AVQ210" s="10"/>
      <c r="AVR210" s="10"/>
      <c r="AVS210" s="10"/>
      <c r="AVT210" s="10"/>
      <c r="AVU210" s="10"/>
      <c r="AVV210" s="10"/>
      <c r="AVW210" s="10"/>
      <c r="AVX210" s="10"/>
      <c r="AVY210" s="10"/>
      <c r="AVZ210" s="10"/>
      <c r="AWA210" s="10"/>
      <c r="AWB210" s="10"/>
      <c r="AWC210" s="10"/>
      <c r="AWD210" s="10"/>
      <c r="AWE210" s="10"/>
      <c r="AWF210" s="10"/>
      <c r="AWG210" s="10"/>
      <c r="AWH210" s="10"/>
      <c r="AWI210" s="10"/>
      <c r="AWJ210" s="10"/>
      <c r="AWK210" s="10"/>
      <c r="AWL210" s="10"/>
      <c r="AWM210" s="10"/>
      <c r="AWN210" s="10"/>
      <c r="AWO210" s="10"/>
      <c r="AWP210" s="10"/>
      <c r="AWQ210" s="10"/>
      <c r="AWR210" s="10"/>
      <c r="AWS210" s="10"/>
      <c r="AWT210" s="10"/>
      <c r="AWU210" s="10"/>
      <c r="AWV210" s="10"/>
      <c r="AWW210" s="10"/>
      <c r="AWX210" s="10"/>
      <c r="AWY210" s="10"/>
      <c r="AWZ210" s="10"/>
      <c r="AXA210" s="10"/>
      <c r="AXB210" s="10"/>
      <c r="AXC210" s="10"/>
      <c r="AXD210" s="10"/>
      <c r="AXE210" s="10"/>
      <c r="AXF210" s="10"/>
      <c r="AXG210" s="10"/>
      <c r="AXH210" s="10"/>
      <c r="AXI210" s="10"/>
      <c r="AXJ210" s="10"/>
      <c r="AXK210" s="10"/>
      <c r="AXL210" s="10"/>
      <c r="AXM210" s="10"/>
      <c r="AXN210" s="10"/>
      <c r="AXO210" s="10"/>
      <c r="AXP210" s="10"/>
      <c r="AXQ210" s="10"/>
      <c r="AXR210" s="10"/>
      <c r="AXS210" s="10"/>
      <c r="AXT210" s="10"/>
      <c r="AXU210" s="10"/>
      <c r="AXV210" s="10"/>
      <c r="AXW210" s="10"/>
      <c r="AXX210" s="10"/>
      <c r="AXY210" s="10"/>
      <c r="AXZ210" s="10"/>
      <c r="AYA210" s="10"/>
      <c r="AYB210" s="10"/>
      <c r="AYC210" s="10"/>
      <c r="AYD210" s="10"/>
      <c r="AYE210" s="10"/>
      <c r="AYF210" s="10"/>
      <c r="AYG210" s="10"/>
      <c r="AYH210" s="10"/>
      <c r="AYI210" s="10"/>
      <c r="AYJ210" s="10"/>
      <c r="AYK210" s="10"/>
      <c r="AYL210" s="10"/>
      <c r="AYM210" s="10"/>
      <c r="AYN210" s="10"/>
      <c r="AYO210" s="10"/>
      <c r="AYP210" s="10"/>
      <c r="AYQ210" s="10"/>
      <c r="AYR210" s="10"/>
      <c r="AYS210" s="10"/>
      <c r="AYT210" s="10"/>
      <c r="AYU210" s="10"/>
      <c r="AYV210" s="10"/>
      <c r="AYW210" s="10"/>
      <c r="AYX210" s="10"/>
      <c r="AYY210" s="10"/>
      <c r="AYZ210" s="10"/>
      <c r="AZA210" s="10"/>
      <c r="AZB210" s="10"/>
      <c r="AZC210" s="10"/>
      <c r="AZD210" s="10"/>
      <c r="AZE210" s="10"/>
      <c r="AZF210" s="10"/>
      <c r="AZG210" s="10"/>
      <c r="AZH210" s="10"/>
      <c r="AZI210" s="10"/>
      <c r="AZJ210" s="10"/>
      <c r="AZK210" s="10"/>
      <c r="AZL210" s="10"/>
      <c r="AZM210" s="10"/>
      <c r="AZN210" s="10"/>
      <c r="AZO210" s="10"/>
      <c r="AZP210" s="10"/>
      <c r="AZQ210" s="10"/>
      <c r="AZR210" s="10"/>
      <c r="AZS210" s="10"/>
      <c r="AZT210" s="10"/>
      <c r="AZU210" s="10"/>
      <c r="AZV210" s="10"/>
      <c r="AZW210" s="10"/>
      <c r="AZX210" s="10"/>
      <c r="AZY210" s="10"/>
      <c r="AZZ210" s="10"/>
      <c r="BAA210" s="10"/>
      <c r="BAB210" s="10"/>
      <c r="BAC210" s="10"/>
      <c r="BAD210" s="10"/>
      <c r="BAE210" s="10"/>
      <c r="BAF210" s="10"/>
      <c r="BAG210" s="10"/>
      <c r="BAH210" s="10"/>
      <c r="BAI210" s="10"/>
      <c r="BAJ210" s="10"/>
      <c r="BAK210" s="10"/>
      <c r="BAL210" s="10"/>
      <c r="BAM210" s="10"/>
      <c r="BAN210" s="10"/>
      <c r="BAO210" s="10"/>
      <c r="BAP210" s="10"/>
      <c r="BAQ210" s="10"/>
      <c r="BAR210" s="10"/>
      <c r="BAS210" s="10"/>
      <c r="BAT210" s="10"/>
      <c r="BAU210" s="10"/>
      <c r="BAV210" s="10"/>
      <c r="BAW210" s="10"/>
      <c r="BAX210" s="10"/>
      <c r="BAY210" s="10"/>
      <c r="BAZ210" s="10"/>
      <c r="BBA210" s="10"/>
      <c r="BBB210" s="10"/>
      <c r="BBC210" s="10"/>
      <c r="BBD210" s="10"/>
      <c r="BBE210" s="10"/>
      <c r="BBF210" s="10"/>
      <c r="BBG210" s="10"/>
      <c r="BBH210" s="10"/>
      <c r="BBI210" s="10"/>
      <c r="BBJ210" s="10"/>
      <c r="BBK210" s="10"/>
      <c r="BBL210" s="10"/>
      <c r="BBM210" s="10"/>
      <c r="BBN210" s="10"/>
      <c r="BBO210" s="10"/>
      <c r="BBP210" s="10"/>
      <c r="BBQ210" s="10"/>
      <c r="BBR210" s="10"/>
      <c r="BBS210" s="10"/>
      <c r="BBT210" s="10"/>
      <c r="BBU210" s="10"/>
      <c r="BBV210" s="10"/>
      <c r="BBW210" s="10"/>
      <c r="BBX210" s="10"/>
      <c r="BBY210" s="10"/>
      <c r="BBZ210" s="10"/>
      <c r="BCA210" s="10"/>
      <c r="BCB210" s="10"/>
      <c r="BCC210" s="10"/>
      <c r="BCD210" s="10"/>
      <c r="BCE210" s="10"/>
      <c r="BCF210" s="10"/>
      <c r="BCG210" s="10"/>
      <c r="BCH210" s="10"/>
      <c r="BCI210" s="10"/>
      <c r="BCJ210" s="10"/>
      <c r="BCK210" s="10"/>
      <c r="BCL210" s="10"/>
      <c r="BCM210" s="10"/>
      <c r="BCN210" s="10"/>
      <c r="BCO210" s="10"/>
      <c r="BCP210" s="10"/>
      <c r="BCQ210" s="10"/>
      <c r="BCR210" s="10"/>
      <c r="BCS210" s="10"/>
      <c r="BCT210" s="10"/>
      <c r="BCU210" s="10"/>
      <c r="BCV210" s="10"/>
      <c r="BCW210" s="10"/>
      <c r="BCX210" s="10"/>
      <c r="BCY210" s="10"/>
      <c r="BCZ210" s="10"/>
      <c r="BDA210" s="10"/>
      <c r="BDB210" s="10"/>
      <c r="BDC210" s="10"/>
      <c r="BDD210" s="10"/>
      <c r="BDE210" s="10"/>
      <c r="BDF210" s="10"/>
      <c r="BDG210" s="10"/>
      <c r="BDH210" s="10"/>
      <c r="BDI210" s="10"/>
      <c r="BDJ210" s="10"/>
      <c r="BDK210" s="10"/>
      <c r="BDL210" s="10"/>
      <c r="BDM210" s="10"/>
      <c r="BDN210" s="10"/>
      <c r="BDO210" s="10"/>
      <c r="BDP210" s="10"/>
      <c r="BDQ210" s="10"/>
      <c r="BDR210" s="10"/>
      <c r="BDS210" s="10"/>
      <c r="BDT210" s="10"/>
      <c r="BDU210" s="10"/>
      <c r="BDV210" s="10"/>
      <c r="BDW210" s="10"/>
      <c r="BDX210" s="10"/>
      <c r="BDY210" s="10"/>
      <c r="BDZ210" s="10"/>
      <c r="BEA210" s="10"/>
      <c r="BEB210" s="10"/>
      <c r="BEC210" s="10"/>
      <c r="BED210" s="10"/>
      <c r="BEE210" s="10"/>
      <c r="BEF210" s="10"/>
      <c r="BEG210" s="10"/>
      <c r="BEH210" s="10"/>
      <c r="BEI210" s="10"/>
      <c r="BEJ210" s="10"/>
      <c r="BEK210" s="10"/>
      <c r="BEL210" s="10"/>
      <c r="BEM210" s="10"/>
      <c r="BEN210" s="10"/>
      <c r="BEO210" s="10"/>
      <c r="BEP210" s="10"/>
      <c r="BEQ210" s="10"/>
      <c r="BER210" s="10"/>
      <c r="BES210" s="10"/>
      <c r="BET210" s="10"/>
      <c r="BEU210" s="10"/>
      <c r="BEV210" s="10"/>
      <c r="BEW210" s="10"/>
      <c r="BEX210" s="10"/>
      <c r="BEY210" s="10"/>
      <c r="BEZ210" s="10"/>
      <c r="BFA210" s="10"/>
      <c r="BFB210" s="10"/>
      <c r="BFC210" s="10"/>
      <c r="BFD210" s="10"/>
      <c r="BFE210" s="10"/>
      <c r="BFF210" s="10"/>
      <c r="BFG210" s="10"/>
      <c r="BFH210" s="10"/>
      <c r="BFI210" s="10"/>
      <c r="BFJ210" s="10"/>
      <c r="BFK210" s="10"/>
      <c r="BFL210" s="10"/>
      <c r="BFM210" s="10"/>
      <c r="BFN210" s="10"/>
      <c r="BFO210" s="10"/>
      <c r="BFP210" s="10"/>
      <c r="BFQ210" s="10"/>
      <c r="BFR210" s="10"/>
      <c r="BFS210" s="10"/>
      <c r="BFT210" s="10"/>
      <c r="BFU210" s="10"/>
      <c r="BFV210" s="10"/>
      <c r="BFW210" s="10"/>
      <c r="BFX210" s="10"/>
      <c r="BFY210" s="10"/>
      <c r="BFZ210" s="10"/>
      <c r="BGA210" s="10"/>
      <c r="BGB210" s="10"/>
      <c r="BGC210" s="10"/>
      <c r="BGD210" s="10"/>
      <c r="BGE210" s="10"/>
      <c r="BGF210" s="10"/>
      <c r="BGG210" s="10"/>
      <c r="BGH210" s="10"/>
      <c r="BGI210" s="10"/>
      <c r="BGJ210" s="10"/>
      <c r="BGK210" s="10"/>
      <c r="BGL210" s="10"/>
      <c r="BGM210" s="10"/>
      <c r="BGN210" s="10"/>
      <c r="BGO210" s="10"/>
      <c r="BGP210" s="10"/>
      <c r="BGQ210" s="10"/>
      <c r="BGR210" s="10"/>
      <c r="BGS210" s="10"/>
      <c r="BGT210" s="10"/>
      <c r="BGU210" s="10"/>
      <c r="BGV210" s="10"/>
      <c r="BGW210" s="10"/>
      <c r="BGX210" s="10"/>
      <c r="BGY210" s="10"/>
      <c r="BGZ210" s="10"/>
      <c r="BHA210" s="10"/>
      <c r="BHB210" s="10"/>
      <c r="BHC210" s="10"/>
      <c r="BHD210" s="10"/>
      <c r="BHE210" s="10"/>
      <c r="BHF210" s="10"/>
      <c r="BHG210" s="10"/>
      <c r="BHH210" s="10"/>
      <c r="BHI210" s="10"/>
      <c r="BHJ210" s="10"/>
      <c r="BHK210" s="10"/>
      <c r="BHL210" s="10"/>
      <c r="BHM210" s="10"/>
      <c r="BHN210" s="10"/>
      <c r="BHO210" s="10"/>
      <c r="BHP210" s="10"/>
      <c r="BHQ210" s="10"/>
      <c r="BHR210" s="10"/>
      <c r="BHS210" s="10"/>
      <c r="BHT210" s="10"/>
      <c r="BHU210" s="10"/>
      <c r="BHV210" s="10"/>
      <c r="BHW210" s="10"/>
      <c r="BHX210" s="10"/>
      <c r="BHY210" s="10"/>
      <c r="BHZ210" s="10"/>
      <c r="BIA210" s="10"/>
      <c r="BIB210" s="10"/>
      <c r="BIC210" s="10"/>
      <c r="BID210" s="10"/>
      <c r="BIE210" s="10"/>
      <c r="BIF210" s="10"/>
      <c r="BIG210" s="10"/>
      <c r="BIH210" s="10"/>
      <c r="BII210" s="10"/>
      <c r="BIJ210" s="10"/>
      <c r="BIK210" s="10"/>
      <c r="BIL210" s="10"/>
      <c r="BIM210" s="10"/>
      <c r="BIN210" s="10"/>
      <c r="BIO210" s="10"/>
      <c r="BIP210" s="10"/>
      <c r="BIQ210" s="10"/>
      <c r="BIR210" s="10"/>
      <c r="BIS210" s="10"/>
      <c r="BIT210" s="10"/>
      <c r="BIU210" s="10"/>
      <c r="BIV210" s="10"/>
      <c r="BIW210" s="10"/>
      <c r="BIX210" s="10"/>
      <c r="BIY210" s="10"/>
      <c r="BIZ210" s="10"/>
      <c r="BJA210" s="10"/>
      <c r="BJB210" s="10"/>
      <c r="BJC210" s="10"/>
      <c r="BJD210" s="10"/>
      <c r="BJE210" s="10"/>
      <c r="BJF210" s="10"/>
      <c r="BJG210" s="10"/>
      <c r="BJH210" s="10"/>
      <c r="BJI210" s="10"/>
      <c r="BJJ210" s="10"/>
      <c r="BJK210" s="10"/>
      <c r="BJL210" s="10"/>
      <c r="BJM210" s="10"/>
      <c r="BJN210" s="10"/>
      <c r="BJO210" s="10"/>
      <c r="BJP210" s="10"/>
      <c r="BJQ210" s="10"/>
      <c r="BJR210" s="10"/>
      <c r="BJS210" s="10"/>
      <c r="BJT210" s="10"/>
      <c r="BJU210" s="10"/>
      <c r="BJV210" s="10"/>
      <c r="BJW210" s="10"/>
      <c r="BJX210" s="10"/>
      <c r="BJY210" s="10"/>
      <c r="BJZ210" s="10"/>
      <c r="BKA210" s="10"/>
      <c r="BKB210" s="10"/>
      <c r="BKC210" s="10"/>
      <c r="BKD210" s="10"/>
      <c r="BKE210" s="10"/>
      <c r="BKF210" s="10"/>
      <c r="BKG210" s="10"/>
      <c r="BKH210" s="10"/>
      <c r="BKI210" s="10"/>
      <c r="BKJ210" s="10"/>
      <c r="BKK210" s="10"/>
      <c r="BKL210" s="10"/>
      <c r="BKM210" s="10"/>
      <c r="BKN210" s="10"/>
      <c r="BKO210" s="10"/>
      <c r="BKP210" s="10"/>
      <c r="BKQ210" s="10"/>
      <c r="BKR210" s="10"/>
      <c r="BKS210" s="10"/>
      <c r="BKT210" s="10"/>
      <c r="BKU210" s="10"/>
      <c r="BKV210" s="10"/>
      <c r="BKW210" s="10"/>
      <c r="BKX210" s="10"/>
      <c r="BKY210" s="10"/>
      <c r="BKZ210" s="10"/>
      <c r="BLA210" s="10"/>
      <c r="BLB210" s="10"/>
      <c r="BLC210" s="10"/>
      <c r="BLD210" s="10"/>
      <c r="BLE210" s="10"/>
      <c r="BLF210" s="10"/>
      <c r="BLG210" s="10"/>
      <c r="BLH210" s="10"/>
      <c r="BLI210" s="10"/>
      <c r="BLJ210" s="10"/>
      <c r="BLK210" s="10"/>
      <c r="BLL210" s="10"/>
      <c r="BLM210" s="10"/>
      <c r="BLN210" s="10"/>
      <c r="BLO210" s="10"/>
      <c r="BLP210" s="10"/>
      <c r="BLQ210" s="10"/>
      <c r="BLR210" s="10"/>
      <c r="BLS210" s="10"/>
      <c r="BLT210" s="10"/>
      <c r="BLU210" s="10"/>
      <c r="BLV210" s="10"/>
      <c r="BLW210" s="10"/>
      <c r="BLX210" s="10"/>
      <c r="BLY210" s="10"/>
      <c r="BLZ210" s="10"/>
      <c r="BMA210" s="10"/>
      <c r="BMB210" s="10"/>
      <c r="BMC210" s="10"/>
      <c r="BMD210" s="10"/>
      <c r="BME210" s="10"/>
      <c r="BMF210" s="10"/>
      <c r="BMG210" s="10"/>
      <c r="BMH210" s="10"/>
      <c r="BMI210" s="10"/>
      <c r="BMJ210" s="10"/>
      <c r="BMK210" s="10"/>
      <c r="BML210" s="10"/>
      <c r="BMM210" s="10"/>
      <c r="BMN210" s="10"/>
      <c r="BMO210" s="10"/>
      <c r="BMP210" s="10"/>
      <c r="BMQ210" s="10"/>
      <c r="BMR210" s="10"/>
      <c r="BMS210" s="10"/>
      <c r="BMT210" s="10"/>
      <c r="BMU210" s="10"/>
      <c r="BMV210" s="10"/>
      <c r="BMW210" s="10"/>
      <c r="BMX210" s="10"/>
      <c r="BMY210" s="10"/>
      <c r="BMZ210" s="10"/>
      <c r="BNA210" s="10"/>
      <c r="BNB210" s="10"/>
      <c r="BNC210" s="10"/>
      <c r="BND210" s="10"/>
      <c r="BNE210" s="10"/>
      <c r="BNF210" s="10"/>
      <c r="BNG210" s="10"/>
      <c r="BNH210" s="10"/>
      <c r="BNI210" s="10"/>
      <c r="BNJ210" s="10"/>
      <c r="BNK210" s="10"/>
      <c r="BNL210" s="10"/>
      <c r="BNM210" s="10"/>
      <c r="BNN210" s="10"/>
      <c r="BNO210" s="10"/>
      <c r="BNP210" s="10"/>
      <c r="BNQ210" s="10"/>
      <c r="BNR210" s="10"/>
      <c r="BNS210" s="10"/>
      <c r="BNT210" s="10"/>
      <c r="BNU210" s="10"/>
      <c r="BNV210" s="10"/>
      <c r="BNW210" s="10"/>
      <c r="BNX210" s="10"/>
      <c r="BNY210" s="10"/>
      <c r="BNZ210" s="10"/>
      <c r="BOA210" s="10"/>
      <c r="BOB210" s="10"/>
      <c r="BOC210" s="10"/>
      <c r="BOD210" s="10"/>
      <c r="BOE210" s="10"/>
      <c r="BOF210" s="10"/>
      <c r="BOG210" s="10"/>
      <c r="BOH210" s="10"/>
      <c r="BOI210" s="10"/>
      <c r="BOJ210" s="10"/>
      <c r="BOK210" s="10"/>
      <c r="BOL210" s="10"/>
      <c r="BOM210" s="10"/>
      <c r="BON210" s="10"/>
      <c r="BOO210" s="10"/>
      <c r="BOP210" s="10"/>
      <c r="BOQ210" s="10"/>
      <c r="BOR210" s="10"/>
      <c r="BOS210" s="10"/>
      <c r="BOT210" s="10"/>
      <c r="BOU210" s="10"/>
      <c r="BOV210" s="10"/>
      <c r="BOW210" s="10"/>
      <c r="BOX210" s="10"/>
      <c r="BOY210" s="10"/>
      <c r="BOZ210" s="10"/>
      <c r="BPA210" s="10"/>
      <c r="BPB210" s="10"/>
      <c r="BPC210" s="10"/>
      <c r="BPD210" s="10"/>
      <c r="BPE210" s="10"/>
      <c r="BPF210" s="10"/>
      <c r="BPG210" s="10"/>
      <c r="BPH210" s="10"/>
      <c r="BPI210" s="10"/>
      <c r="BPJ210" s="10"/>
      <c r="BPK210" s="10"/>
      <c r="BPL210" s="10"/>
      <c r="BPM210" s="10"/>
      <c r="BPN210" s="10"/>
      <c r="BPO210" s="10"/>
      <c r="BPP210" s="10"/>
      <c r="BPQ210" s="10"/>
      <c r="BPR210" s="10"/>
      <c r="BPS210" s="10"/>
      <c r="BPT210" s="10"/>
      <c r="BPU210" s="10"/>
      <c r="BPV210" s="10"/>
      <c r="BPW210" s="10"/>
      <c r="BPX210" s="10"/>
      <c r="BPY210" s="10"/>
      <c r="BPZ210" s="10"/>
      <c r="BQA210" s="10"/>
      <c r="BQB210" s="10"/>
      <c r="BQC210" s="10"/>
      <c r="BQD210" s="10"/>
      <c r="BQE210" s="10"/>
      <c r="BQF210" s="10"/>
      <c r="BQG210" s="10"/>
      <c r="BQH210" s="10"/>
      <c r="BQI210" s="10"/>
      <c r="BQJ210" s="10"/>
      <c r="BQK210" s="10"/>
      <c r="BQL210" s="10"/>
      <c r="BQM210" s="10"/>
      <c r="BQN210" s="10"/>
      <c r="BQO210" s="10"/>
      <c r="BQP210" s="10"/>
      <c r="BQQ210" s="10"/>
      <c r="BQR210" s="10"/>
      <c r="BQS210" s="10"/>
      <c r="BQT210" s="10"/>
      <c r="BQU210" s="10"/>
      <c r="BQV210" s="10"/>
      <c r="BQW210" s="10"/>
      <c r="BQX210" s="10"/>
      <c r="BQY210" s="10"/>
      <c r="BQZ210" s="10"/>
      <c r="BRA210" s="10"/>
      <c r="BRB210" s="10"/>
      <c r="BRC210" s="10"/>
      <c r="BRD210" s="10"/>
      <c r="BRE210" s="10"/>
      <c r="BRF210" s="10"/>
      <c r="BRG210" s="10"/>
      <c r="BRH210" s="10"/>
      <c r="BRI210" s="10"/>
      <c r="BRJ210" s="10"/>
      <c r="BRK210" s="10"/>
      <c r="BRL210" s="10"/>
      <c r="BRM210" s="10"/>
      <c r="BRN210" s="10"/>
      <c r="BRO210" s="10"/>
      <c r="BRP210" s="10"/>
      <c r="BRQ210" s="10"/>
      <c r="BRR210" s="10"/>
      <c r="BRS210" s="10"/>
      <c r="BRT210" s="10"/>
      <c r="BRU210" s="10"/>
      <c r="BRV210" s="10"/>
      <c r="BRW210" s="10"/>
      <c r="BRX210" s="10"/>
      <c r="BRY210" s="10"/>
      <c r="BRZ210" s="10"/>
      <c r="BSA210" s="10"/>
      <c r="BSB210" s="10"/>
      <c r="BSC210" s="10"/>
      <c r="BSD210" s="10"/>
      <c r="BSE210" s="10"/>
      <c r="BSF210" s="10"/>
      <c r="BSG210" s="10"/>
      <c r="BSH210" s="10"/>
      <c r="BSI210" s="10"/>
      <c r="BSJ210" s="10"/>
      <c r="BSK210" s="10"/>
      <c r="BSL210" s="10"/>
      <c r="BSM210" s="10"/>
      <c r="BSN210" s="10"/>
      <c r="BSO210" s="10"/>
      <c r="BSP210" s="10"/>
      <c r="BSQ210" s="10"/>
      <c r="BSR210" s="10"/>
      <c r="BSS210" s="10"/>
      <c r="BST210" s="10"/>
      <c r="BSU210" s="10"/>
      <c r="BSV210" s="10"/>
      <c r="BSW210" s="10"/>
      <c r="BSX210" s="10"/>
      <c r="BSY210" s="10"/>
      <c r="BSZ210" s="10"/>
      <c r="BTA210" s="10"/>
      <c r="BTB210" s="10"/>
      <c r="BTC210" s="10"/>
      <c r="BTD210" s="10"/>
      <c r="BTE210" s="10"/>
      <c r="BTF210" s="10"/>
      <c r="BTG210" s="10"/>
      <c r="BTH210" s="10"/>
      <c r="BTI210" s="10"/>
      <c r="BTJ210" s="10"/>
      <c r="BTK210" s="10"/>
      <c r="BTL210" s="10"/>
      <c r="BTM210" s="10"/>
      <c r="BTN210" s="10"/>
      <c r="BTO210" s="10"/>
      <c r="BTP210" s="10"/>
      <c r="BTQ210" s="10"/>
      <c r="BTR210" s="10"/>
      <c r="BTS210" s="10"/>
      <c r="BTT210" s="10"/>
      <c r="BTU210" s="10"/>
      <c r="BTV210" s="10"/>
      <c r="BTW210" s="10"/>
      <c r="BTX210" s="10"/>
      <c r="BTY210" s="10"/>
      <c r="BTZ210" s="10"/>
      <c r="BUA210" s="10"/>
      <c r="BUB210" s="10"/>
      <c r="BUC210" s="10"/>
      <c r="BUD210" s="10"/>
      <c r="BUE210" s="10"/>
      <c r="BUF210" s="10"/>
      <c r="BUG210" s="10"/>
      <c r="BUH210" s="10"/>
      <c r="BUI210" s="10"/>
      <c r="BUJ210" s="10"/>
      <c r="BUK210" s="10"/>
      <c r="BUL210" s="10"/>
      <c r="BUM210" s="10"/>
      <c r="BUN210" s="10"/>
      <c r="BUO210" s="10"/>
      <c r="BUP210" s="10"/>
      <c r="BUQ210" s="10"/>
      <c r="BUR210" s="10"/>
      <c r="BUS210" s="10"/>
      <c r="BUT210" s="10"/>
      <c r="BUU210" s="10"/>
      <c r="BUV210" s="10"/>
      <c r="BUW210" s="10"/>
      <c r="BUX210" s="10"/>
      <c r="BUY210" s="10"/>
      <c r="BUZ210" s="10"/>
      <c r="BVA210" s="10"/>
      <c r="BVB210" s="10"/>
      <c r="BVC210" s="10"/>
      <c r="BVD210" s="10"/>
      <c r="BVE210" s="10"/>
      <c r="BVF210" s="10"/>
      <c r="BVG210" s="10"/>
      <c r="BVH210" s="10"/>
      <c r="BVI210" s="10"/>
      <c r="BVJ210" s="10"/>
      <c r="BVK210" s="10"/>
      <c r="BVL210" s="10"/>
      <c r="BVM210" s="10"/>
      <c r="BVN210" s="10"/>
      <c r="BVO210" s="10"/>
      <c r="BVP210" s="10"/>
      <c r="BVQ210" s="10"/>
      <c r="BVR210" s="10"/>
      <c r="BVS210" s="10"/>
      <c r="BVT210" s="10"/>
      <c r="BVU210" s="10"/>
      <c r="BVV210" s="10"/>
      <c r="BVW210" s="10"/>
      <c r="BVX210" s="10"/>
      <c r="BVY210" s="10"/>
      <c r="BVZ210" s="10"/>
      <c r="BWA210" s="10"/>
      <c r="BWB210" s="10"/>
      <c r="BWC210" s="10"/>
      <c r="BWD210" s="10"/>
      <c r="BWE210" s="10"/>
      <c r="BWF210" s="10"/>
      <c r="BWG210" s="10"/>
      <c r="BWH210" s="10"/>
      <c r="BWI210" s="10"/>
      <c r="BWJ210" s="10"/>
      <c r="BWK210" s="10"/>
      <c r="BWL210" s="10"/>
      <c r="BWM210" s="10"/>
      <c r="BWN210" s="10"/>
      <c r="BWO210" s="10"/>
      <c r="BWP210" s="10"/>
      <c r="BWQ210" s="10"/>
      <c r="BWR210" s="10"/>
      <c r="BWS210" s="10"/>
      <c r="BWT210" s="10"/>
      <c r="BWU210" s="10"/>
      <c r="BWV210" s="10"/>
      <c r="BWW210" s="10"/>
      <c r="BWX210" s="10"/>
      <c r="BWY210" s="10"/>
      <c r="BWZ210" s="10"/>
      <c r="BXA210" s="10"/>
      <c r="BXB210" s="10"/>
      <c r="BXC210" s="10"/>
      <c r="BXD210" s="10"/>
      <c r="BXE210" s="10"/>
      <c r="BXF210" s="10"/>
      <c r="BXG210" s="10"/>
      <c r="BXH210" s="10"/>
      <c r="BXI210" s="10"/>
      <c r="BXJ210" s="10"/>
      <c r="BXK210" s="10"/>
      <c r="BXL210" s="10"/>
      <c r="BXM210" s="10"/>
      <c r="BXN210" s="10"/>
      <c r="BXO210" s="10"/>
      <c r="BXP210" s="10"/>
      <c r="BXQ210" s="10"/>
      <c r="BXR210" s="10"/>
      <c r="BXS210" s="10"/>
      <c r="BXT210" s="10"/>
      <c r="BXU210" s="10"/>
      <c r="BXV210" s="10"/>
      <c r="BXW210" s="10"/>
      <c r="BXX210" s="10"/>
      <c r="BXY210" s="10"/>
      <c r="BXZ210" s="10"/>
      <c r="BYA210" s="10"/>
      <c r="BYB210" s="10"/>
      <c r="BYC210" s="10"/>
      <c r="BYD210" s="10"/>
      <c r="BYE210" s="10"/>
      <c r="BYF210" s="10"/>
      <c r="BYG210" s="10"/>
      <c r="BYH210" s="10"/>
      <c r="BYI210" s="10"/>
      <c r="BYJ210" s="10"/>
      <c r="BYK210" s="10"/>
      <c r="BYL210" s="10"/>
      <c r="BYM210" s="10"/>
      <c r="BYN210" s="10"/>
      <c r="BYO210" s="10"/>
      <c r="BYP210" s="10"/>
      <c r="BYQ210" s="10"/>
      <c r="BYR210" s="10"/>
      <c r="BYS210" s="10"/>
      <c r="BYT210" s="10"/>
      <c r="BYU210" s="10"/>
      <c r="BYV210" s="10"/>
      <c r="BYW210" s="10"/>
      <c r="BYX210" s="10"/>
      <c r="BYY210" s="10"/>
      <c r="BYZ210" s="10"/>
      <c r="BZA210" s="10"/>
      <c r="BZB210" s="10"/>
      <c r="BZC210" s="10"/>
      <c r="BZD210" s="10"/>
      <c r="BZE210" s="10"/>
      <c r="BZF210" s="10"/>
      <c r="BZG210" s="10"/>
      <c r="BZH210" s="10"/>
      <c r="BZI210" s="10"/>
      <c r="BZJ210" s="10"/>
      <c r="BZK210" s="10"/>
      <c r="BZL210" s="10"/>
      <c r="BZM210" s="10"/>
      <c r="BZN210" s="10"/>
      <c r="BZO210" s="10"/>
      <c r="BZP210" s="10"/>
      <c r="BZQ210" s="10"/>
      <c r="BZR210" s="10"/>
      <c r="BZS210" s="10"/>
      <c r="BZT210" s="10"/>
      <c r="BZU210" s="10"/>
      <c r="BZV210" s="10"/>
      <c r="BZW210" s="10"/>
      <c r="BZX210" s="10"/>
      <c r="BZY210" s="10"/>
      <c r="BZZ210" s="10"/>
      <c r="CAA210" s="10"/>
      <c r="CAB210" s="10"/>
      <c r="CAC210" s="10"/>
      <c r="CAD210" s="10"/>
      <c r="CAE210" s="10"/>
      <c r="CAF210" s="10"/>
      <c r="CAG210" s="10"/>
      <c r="CAH210" s="10"/>
      <c r="CAI210" s="10"/>
      <c r="CAJ210" s="10"/>
      <c r="CAK210" s="10"/>
      <c r="CAL210" s="10"/>
      <c r="CAM210" s="10"/>
      <c r="CAN210" s="10"/>
      <c r="CAO210" s="10"/>
      <c r="CAP210" s="10"/>
      <c r="CAQ210" s="10"/>
      <c r="CAR210" s="10"/>
      <c r="CAS210" s="10"/>
      <c r="CAT210" s="10"/>
      <c r="CAU210" s="10"/>
      <c r="CAV210" s="10"/>
      <c r="CAW210" s="10"/>
      <c r="CAX210" s="10"/>
      <c r="CAY210" s="10"/>
      <c r="CAZ210" s="10"/>
      <c r="CBA210" s="10"/>
      <c r="CBB210" s="10"/>
      <c r="CBC210" s="10"/>
      <c r="CBD210" s="10"/>
      <c r="CBE210" s="10"/>
      <c r="CBF210" s="10"/>
      <c r="CBG210" s="10"/>
      <c r="CBH210" s="10"/>
      <c r="CBI210" s="10"/>
      <c r="CBJ210" s="10"/>
      <c r="CBK210" s="10"/>
      <c r="CBL210" s="10"/>
      <c r="CBM210" s="10"/>
      <c r="CBN210" s="10"/>
      <c r="CBO210" s="10"/>
      <c r="CBP210" s="10"/>
      <c r="CBQ210" s="10"/>
      <c r="CBR210" s="10"/>
      <c r="CBS210" s="10"/>
      <c r="CBT210" s="10"/>
      <c r="CBU210" s="10"/>
      <c r="CBV210" s="10"/>
      <c r="CBW210" s="10"/>
      <c r="CBX210" s="10"/>
      <c r="CBY210" s="10"/>
      <c r="CBZ210" s="10"/>
      <c r="CCA210" s="10"/>
      <c r="CCB210" s="10"/>
      <c r="CCC210" s="10"/>
      <c r="CCD210" s="10"/>
      <c r="CCE210" s="10"/>
      <c r="CCF210" s="10"/>
      <c r="CCG210" s="10"/>
      <c r="CCH210" s="10"/>
      <c r="CCI210" s="10"/>
      <c r="CCJ210" s="10"/>
      <c r="CCK210" s="10"/>
      <c r="CCL210" s="10"/>
      <c r="CCM210" s="10"/>
      <c r="CCN210" s="10"/>
      <c r="CCO210" s="10"/>
      <c r="CCP210" s="10"/>
      <c r="CCQ210" s="10"/>
      <c r="CCR210" s="10"/>
      <c r="CCS210" s="10"/>
      <c r="CCT210" s="10"/>
      <c r="CCU210" s="10"/>
      <c r="CCV210" s="10"/>
      <c r="CCW210" s="10"/>
      <c r="CCX210" s="10"/>
      <c r="CCY210" s="10"/>
      <c r="CCZ210" s="10"/>
      <c r="CDA210" s="10"/>
      <c r="CDB210" s="10"/>
      <c r="CDC210" s="10"/>
      <c r="CDD210" s="10"/>
      <c r="CDE210" s="10"/>
      <c r="CDF210" s="10"/>
      <c r="CDG210" s="10"/>
      <c r="CDH210" s="10"/>
      <c r="CDI210" s="10"/>
      <c r="CDJ210" s="10"/>
      <c r="CDK210" s="10"/>
      <c r="CDL210" s="10"/>
      <c r="CDM210" s="10"/>
      <c r="CDN210" s="10"/>
      <c r="CDO210" s="10"/>
      <c r="CDP210" s="10"/>
      <c r="CDQ210" s="10"/>
      <c r="CDR210" s="10"/>
      <c r="CDS210" s="10"/>
      <c r="CDT210" s="10"/>
      <c r="CDU210" s="10"/>
      <c r="CDV210" s="10"/>
      <c r="CDW210" s="10"/>
      <c r="CDX210" s="10"/>
      <c r="CDY210" s="10"/>
      <c r="CDZ210" s="10"/>
      <c r="CEA210" s="10"/>
      <c r="CEB210" s="10"/>
      <c r="CEC210" s="10"/>
      <c r="CED210" s="10"/>
      <c r="CEE210" s="10"/>
      <c r="CEF210" s="10"/>
      <c r="CEG210" s="10"/>
      <c r="CEH210" s="10"/>
      <c r="CEI210" s="10"/>
      <c r="CEJ210" s="10"/>
      <c r="CEK210" s="10"/>
      <c r="CEL210" s="10"/>
      <c r="CEM210" s="10"/>
      <c r="CEN210" s="10"/>
      <c r="CEO210" s="10"/>
      <c r="CEP210" s="10"/>
      <c r="CEQ210" s="10"/>
      <c r="CER210" s="10"/>
      <c r="CES210" s="10"/>
      <c r="CET210" s="10"/>
      <c r="CEU210" s="10"/>
      <c r="CEV210" s="10"/>
      <c r="CEW210" s="10"/>
      <c r="CEX210" s="10"/>
      <c r="CEY210" s="10"/>
      <c r="CEZ210" s="10"/>
      <c r="CFA210" s="10"/>
      <c r="CFB210" s="10"/>
      <c r="CFC210" s="10"/>
      <c r="CFD210" s="10"/>
      <c r="CFE210" s="10"/>
      <c r="CFF210" s="10"/>
      <c r="CFG210" s="10"/>
      <c r="CFH210" s="10"/>
      <c r="CFI210" s="10"/>
      <c r="CFJ210" s="10"/>
      <c r="CFK210" s="10"/>
      <c r="CFL210" s="10"/>
      <c r="CFM210" s="10"/>
      <c r="CFN210" s="10"/>
      <c r="CFO210" s="10"/>
      <c r="CFP210" s="10"/>
      <c r="CFQ210" s="10"/>
      <c r="CFR210" s="10"/>
      <c r="CFS210" s="10"/>
      <c r="CFT210" s="10"/>
      <c r="CFU210" s="10"/>
      <c r="CFV210" s="10"/>
      <c r="CFW210" s="10"/>
      <c r="CFX210" s="10"/>
      <c r="CFY210" s="10"/>
      <c r="CFZ210" s="10"/>
      <c r="CGA210" s="10"/>
      <c r="CGB210" s="10"/>
      <c r="CGC210" s="10"/>
      <c r="CGD210" s="10"/>
      <c r="CGE210" s="10"/>
      <c r="CGF210" s="10"/>
      <c r="CGG210" s="10"/>
      <c r="CGH210" s="10"/>
      <c r="CGI210" s="10"/>
      <c r="CGJ210" s="10"/>
      <c r="CGK210" s="10"/>
      <c r="CGL210" s="10"/>
      <c r="CGM210" s="10"/>
      <c r="CGN210" s="10"/>
      <c r="CGO210" s="10"/>
      <c r="CGP210" s="10"/>
      <c r="CGQ210" s="10"/>
      <c r="CGR210" s="10"/>
      <c r="CGS210" s="10"/>
      <c r="CGT210" s="10"/>
      <c r="CGU210" s="10"/>
      <c r="CGV210" s="10"/>
      <c r="CGW210" s="10"/>
      <c r="CGX210" s="10"/>
      <c r="CGY210" s="10"/>
      <c r="CGZ210" s="10"/>
      <c r="CHA210" s="10"/>
      <c r="CHB210" s="10"/>
      <c r="CHC210" s="10"/>
      <c r="CHD210" s="10"/>
      <c r="CHE210" s="10"/>
      <c r="CHF210" s="10"/>
      <c r="CHG210" s="10"/>
      <c r="CHH210" s="10"/>
      <c r="CHI210" s="10"/>
      <c r="CHJ210" s="10"/>
      <c r="CHK210" s="10"/>
      <c r="CHL210" s="10"/>
      <c r="CHM210" s="10"/>
      <c r="CHN210" s="10"/>
      <c r="CHO210" s="10"/>
      <c r="CHP210" s="10"/>
      <c r="CHQ210" s="10"/>
      <c r="CHR210" s="10"/>
      <c r="CHS210" s="10"/>
      <c r="CHT210" s="10"/>
      <c r="CHU210" s="10"/>
      <c r="CHV210" s="10"/>
      <c r="CHW210" s="10"/>
      <c r="CHX210" s="10"/>
      <c r="CHY210" s="10"/>
      <c r="CHZ210" s="10"/>
      <c r="CIA210" s="10"/>
      <c r="CIB210" s="10"/>
      <c r="CIC210" s="10"/>
      <c r="CID210" s="10"/>
      <c r="CIE210" s="10"/>
      <c r="CIF210" s="10"/>
      <c r="CIG210" s="10"/>
      <c r="CIH210" s="10"/>
      <c r="CII210" s="10"/>
      <c r="CIJ210" s="10"/>
      <c r="CIK210" s="10"/>
      <c r="CIL210" s="10"/>
      <c r="CIM210" s="10"/>
      <c r="CIN210" s="10"/>
      <c r="CIO210" s="10"/>
      <c r="CIP210" s="10"/>
      <c r="CIQ210" s="10"/>
      <c r="CIR210" s="10"/>
      <c r="CIS210" s="10"/>
      <c r="CIT210" s="10"/>
      <c r="CIU210" s="10"/>
      <c r="CIV210" s="10"/>
      <c r="CIW210" s="10"/>
      <c r="CIX210" s="10"/>
      <c r="CIY210" s="10"/>
      <c r="CIZ210" s="10"/>
      <c r="CJA210" s="10"/>
      <c r="CJB210" s="10"/>
      <c r="CJC210" s="10"/>
      <c r="CJD210" s="10"/>
      <c r="CJE210" s="10"/>
      <c r="CJF210" s="10"/>
      <c r="CJG210" s="10"/>
      <c r="CJH210" s="10"/>
      <c r="CJI210" s="10"/>
      <c r="CJJ210" s="10"/>
      <c r="CJK210" s="10"/>
      <c r="CJL210" s="10"/>
      <c r="CJM210" s="10"/>
      <c r="CJN210" s="10"/>
      <c r="CJO210" s="10"/>
      <c r="CJP210" s="10"/>
      <c r="CJQ210" s="10"/>
      <c r="CJR210" s="10"/>
      <c r="CJS210" s="10"/>
      <c r="CJT210" s="10"/>
      <c r="CJU210" s="10"/>
      <c r="CJV210" s="10"/>
      <c r="CJW210" s="10"/>
      <c r="CJX210" s="10"/>
      <c r="CJY210" s="10"/>
      <c r="CJZ210" s="10"/>
      <c r="CKA210" s="10"/>
      <c r="CKB210" s="10"/>
      <c r="CKC210" s="10"/>
      <c r="CKD210" s="10"/>
      <c r="CKE210" s="10"/>
      <c r="CKF210" s="10"/>
      <c r="CKG210" s="10"/>
      <c r="CKH210" s="10"/>
      <c r="CKI210" s="10"/>
      <c r="CKJ210" s="10"/>
      <c r="CKK210" s="10"/>
      <c r="CKL210" s="10"/>
      <c r="CKM210" s="10"/>
      <c r="CKN210" s="10"/>
      <c r="CKO210" s="10"/>
      <c r="CKP210" s="10"/>
      <c r="CKQ210" s="10"/>
      <c r="CKR210" s="10"/>
      <c r="CKS210" s="10"/>
      <c r="CKT210" s="10"/>
      <c r="CKU210" s="10"/>
      <c r="CKV210" s="10"/>
      <c r="CKW210" s="10"/>
      <c r="CKX210" s="10"/>
      <c r="CKY210" s="10"/>
      <c r="CKZ210" s="10"/>
      <c r="CLA210" s="10"/>
      <c r="CLB210" s="10"/>
      <c r="CLC210" s="10"/>
      <c r="CLD210" s="10"/>
      <c r="CLE210" s="10"/>
      <c r="CLF210" s="10"/>
      <c r="CLG210" s="10"/>
      <c r="CLH210" s="10"/>
      <c r="CLI210" s="10"/>
      <c r="CLJ210" s="10"/>
      <c r="CLK210" s="10"/>
      <c r="CLL210" s="10"/>
      <c r="CLM210" s="10"/>
      <c r="CLN210" s="10"/>
      <c r="CLO210" s="10"/>
      <c r="CLP210" s="10"/>
      <c r="CLQ210" s="10"/>
      <c r="CLR210" s="10"/>
      <c r="CLS210" s="10"/>
      <c r="CLT210" s="10"/>
      <c r="CLU210" s="10"/>
      <c r="CLV210" s="10"/>
      <c r="CLW210" s="10"/>
      <c r="CLX210" s="10"/>
      <c r="CLY210" s="10"/>
      <c r="CLZ210" s="10"/>
      <c r="CMA210" s="10"/>
      <c r="CMB210" s="10"/>
      <c r="CMC210" s="10"/>
      <c r="CMD210" s="10"/>
      <c r="CME210" s="10"/>
      <c r="CMF210" s="10"/>
      <c r="CMG210" s="10"/>
      <c r="CMH210" s="10"/>
      <c r="CMI210" s="10"/>
      <c r="CMJ210" s="10"/>
      <c r="CMK210" s="10"/>
      <c r="CML210" s="10"/>
      <c r="CMM210" s="10"/>
      <c r="CMN210" s="10"/>
      <c r="CMO210" s="10"/>
      <c r="CMP210" s="10"/>
      <c r="CMQ210" s="10"/>
      <c r="CMR210" s="10"/>
      <c r="CMS210" s="10"/>
      <c r="CMT210" s="10"/>
      <c r="CMU210" s="10"/>
      <c r="CMV210" s="10"/>
      <c r="CMW210" s="10"/>
      <c r="CMX210" s="10"/>
      <c r="CMY210" s="10"/>
      <c r="CMZ210" s="10"/>
      <c r="CNA210" s="10"/>
      <c r="CNB210" s="10"/>
      <c r="CNC210" s="10"/>
      <c r="CND210" s="10"/>
      <c r="CNE210" s="10"/>
      <c r="CNF210" s="10"/>
      <c r="CNG210" s="10"/>
      <c r="CNH210" s="10"/>
      <c r="CNI210" s="10"/>
      <c r="CNJ210" s="10"/>
      <c r="CNK210" s="10"/>
      <c r="CNL210" s="10"/>
      <c r="CNM210" s="10"/>
      <c r="CNN210" s="10"/>
      <c r="CNO210" s="10"/>
      <c r="CNP210" s="10"/>
      <c r="CNQ210" s="10"/>
      <c r="CNR210" s="10"/>
      <c r="CNS210" s="10"/>
      <c r="CNT210" s="10"/>
      <c r="CNU210" s="10"/>
      <c r="CNV210" s="10"/>
      <c r="CNW210" s="10"/>
      <c r="CNX210" s="10"/>
      <c r="CNY210" s="10"/>
      <c r="CNZ210" s="10"/>
      <c r="COA210" s="10"/>
      <c r="COB210" s="10"/>
      <c r="COC210" s="10"/>
      <c r="COD210" s="10"/>
      <c r="COE210" s="10"/>
      <c r="COF210" s="10"/>
      <c r="COG210" s="10"/>
      <c r="COH210" s="10"/>
      <c r="COI210" s="10"/>
      <c r="COJ210" s="10"/>
      <c r="COK210" s="10"/>
      <c r="COL210" s="10"/>
      <c r="COM210" s="10"/>
      <c r="CON210" s="10"/>
      <c r="COO210" s="10"/>
      <c r="COP210" s="10"/>
      <c r="COQ210" s="10"/>
      <c r="COR210" s="10"/>
      <c r="COS210" s="10"/>
      <c r="COT210" s="10"/>
      <c r="COU210" s="10"/>
      <c r="COV210" s="10"/>
      <c r="COW210" s="10"/>
      <c r="COX210" s="10"/>
      <c r="COY210" s="10"/>
      <c r="COZ210" s="10"/>
      <c r="CPA210" s="10"/>
      <c r="CPB210" s="10"/>
      <c r="CPC210" s="10"/>
      <c r="CPD210" s="10"/>
      <c r="CPE210" s="10"/>
      <c r="CPF210" s="10"/>
      <c r="CPG210" s="10"/>
      <c r="CPH210" s="10"/>
      <c r="CPI210" s="10"/>
      <c r="CPJ210" s="10"/>
      <c r="CPK210" s="10"/>
      <c r="CPL210" s="10"/>
      <c r="CPM210" s="10"/>
      <c r="CPN210" s="10"/>
      <c r="CPO210" s="10"/>
      <c r="CPP210" s="10"/>
      <c r="CPQ210" s="10"/>
      <c r="CPR210" s="10"/>
      <c r="CPS210" s="10"/>
      <c r="CPT210" s="10"/>
      <c r="CPU210" s="10"/>
      <c r="CPV210" s="10"/>
      <c r="CPW210" s="10"/>
      <c r="CPX210" s="10"/>
      <c r="CPY210" s="10"/>
      <c r="CPZ210" s="10"/>
      <c r="CQA210" s="10"/>
      <c r="CQB210" s="10"/>
      <c r="CQC210" s="10"/>
      <c r="CQD210" s="10"/>
      <c r="CQE210" s="10"/>
      <c r="CQF210" s="10"/>
      <c r="CQG210" s="10"/>
      <c r="CQH210" s="10"/>
      <c r="CQI210" s="10"/>
      <c r="CQJ210" s="10"/>
      <c r="CQK210" s="10"/>
      <c r="CQL210" s="10"/>
      <c r="CQM210" s="10"/>
      <c r="CQN210" s="10"/>
      <c r="CQO210" s="10"/>
      <c r="CQP210" s="10"/>
      <c r="CQQ210" s="10"/>
      <c r="CQR210" s="10"/>
      <c r="CQS210" s="10"/>
      <c r="CQT210" s="10"/>
      <c r="CQU210" s="10"/>
      <c r="CQV210" s="10"/>
      <c r="CQW210" s="10"/>
      <c r="CQX210" s="10"/>
      <c r="CQY210" s="10"/>
      <c r="CQZ210" s="10"/>
      <c r="CRA210" s="10"/>
      <c r="CRB210" s="10"/>
      <c r="CRC210" s="10"/>
      <c r="CRD210" s="10"/>
      <c r="CRE210" s="10"/>
      <c r="CRF210" s="10"/>
      <c r="CRG210" s="10"/>
      <c r="CRH210" s="10"/>
      <c r="CRI210" s="10"/>
      <c r="CRJ210" s="10"/>
      <c r="CRK210" s="10"/>
      <c r="CRL210" s="10"/>
      <c r="CRM210" s="10"/>
      <c r="CRN210" s="10"/>
      <c r="CRO210" s="10"/>
      <c r="CRP210" s="10"/>
      <c r="CRQ210" s="10"/>
      <c r="CRR210" s="10"/>
      <c r="CRS210" s="10"/>
      <c r="CRT210" s="10"/>
      <c r="CRU210" s="10"/>
      <c r="CRV210" s="10"/>
      <c r="CRW210" s="10"/>
      <c r="CRX210" s="10"/>
      <c r="CRY210" s="10"/>
      <c r="CRZ210" s="10"/>
      <c r="CSA210" s="10"/>
      <c r="CSB210" s="10"/>
      <c r="CSC210" s="10"/>
      <c r="CSD210" s="10"/>
      <c r="CSE210" s="10"/>
      <c r="CSF210" s="10"/>
      <c r="CSG210" s="10"/>
      <c r="CSH210" s="10"/>
      <c r="CSI210" s="10"/>
      <c r="CSJ210" s="10"/>
      <c r="CSK210" s="10"/>
      <c r="CSL210" s="10"/>
      <c r="CSM210" s="10"/>
      <c r="CSN210" s="10"/>
      <c r="CSO210" s="10"/>
      <c r="CSP210" s="10"/>
      <c r="CSQ210" s="10"/>
      <c r="CSR210" s="10"/>
      <c r="CSS210" s="10"/>
      <c r="CST210" s="10"/>
      <c r="CSU210" s="10"/>
      <c r="CSV210" s="10"/>
      <c r="CSW210" s="10"/>
      <c r="CSX210" s="10"/>
      <c r="CSY210" s="10"/>
      <c r="CSZ210" s="10"/>
      <c r="CTA210" s="10"/>
      <c r="CTB210" s="10"/>
      <c r="CTC210" s="10"/>
      <c r="CTD210" s="10"/>
      <c r="CTE210" s="10"/>
      <c r="CTF210" s="10"/>
      <c r="CTG210" s="10"/>
      <c r="CTH210" s="10"/>
      <c r="CTI210" s="10"/>
      <c r="CTJ210" s="10"/>
      <c r="CTK210" s="10"/>
      <c r="CTL210" s="10"/>
      <c r="CTM210" s="10"/>
      <c r="CTN210" s="10"/>
      <c r="CTO210" s="10"/>
      <c r="CTP210" s="10"/>
      <c r="CTQ210" s="10"/>
      <c r="CTR210" s="10"/>
      <c r="CTS210" s="10"/>
      <c r="CTT210" s="10"/>
      <c r="CTU210" s="10"/>
      <c r="CTV210" s="10"/>
      <c r="CTW210" s="10"/>
      <c r="CTX210" s="10"/>
      <c r="CTY210" s="10"/>
      <c r="CTZ210" s="10"/>
      <c r="CUA210" s="10"/>
      <c r="CUB210" s="10"/>
      <c r="CUC210" s="10"/>
      <c r="CUD210" s="10"/>
      <c r="CUE210" s="10"/>
      <c r="CUF210" s="10"/>
      <c r="CUG210" s="10"/>
      <c r="CUH210" s="10"/>
      <c r="CUI210" s="10"/>
      <c r="CUJ210" s="10"/>
      <c r="CUK210" s="10"/>
      <c r="CUL210" s="10"/>
      <c r="CUM210" s="10"/>
      <c r="CUN210" s="10"/>
      <c r="CUO210" s="10"/>
      <c r="CUP210" s="10"/>
      <c r="CUQ210" s="10"/>
      <c r="CUR210" s="10"/>
      <c r="CUS210" s="10"/>
      <c r="CUT210" s="10"/>
      <c r="CUU210" s="10"/>
      <c r="CUV210" s="10"/>
      <c r="CUW210" s="10"/>
      <c r="CUX210" s="10"/>
      <c r="CUY210" s="10"/>
      <c r="CUZ210" s="10"/>
      <c r="CVA210" s="10"/>
      <c r="CVB210" s="10"/>
      <c r="CVC210" s="10"/>
      <c r="CVD210" s="10"/>
      <c r="CVE210" s="10"/>
      <c r="CVF210" s="10"/>
      <c r="CVG210" s="10"/>
      <c r="CVH210" s="10"/>
      <c r="CVI210" s="10"/>
      <c r="CVJ210" s="10"/>
      <c r="CVK210" s="10"/>
      <c r="CVL210" s="10"/>
      <c r="CVM210" s="10"/>
      <c r="CVN210" s="10"/>
      <c r="CVO210" s="10"/>
      <c r="CVP210" s="10"/>
      <c r="CVQ210" s="10"/>
      <c r="CVR210" s="10"/>
      <c r="CVS210" s="10"/>
      <c r="CVT210" s="10"/>
      <c r="CVU210" s="10"/>
      <c r="CVV210" s="10"/>
      <c r="CVW210" s="10"/>
      <c r="CVX210" s="10"/>
      <c r="CVY210" s="10"/>
      <c r="CVZ210" s="10"/>
      <c r="CWA210" s="10"/>
      <c r="CWB210" s="10"/>
      <c r="CWC210" s="10"/>
      <c r="CWD210" s="10"/>
      <c r="CWE210" s="10"/>
      <c r="CWF210" s="10"/>
      <c r="CWG210" s="10"/>
      <c r="CWH210" s="10"/>
      <c r="CWI210" s="10"/>
      <c r="CWJ210" s="10"/>
      <c r="CWK210" s="10"/>
      <c r="CWL210" s="10"/>
      <c r="CWM210" s="10"/>
      <c r="CWN210" s="10"/>
      <c r="CWO210" s="10"/>
      <c r="CWP210" s="10"/>
      <c r="CWQ210" s="10"/>
      <c r="CWR210" s="10"/>
      <c r="CWS210" s="10"/>
      <c r="CWT210" s="10"/>
      <c r="CWU210" s="10"/>
      <c r="CWV210" s="10"/>
      <c r="CWW210" s="10"/>
      <c r="CWX210" s="10"/>
      <c r="CWY210" s="10"/>
      <c r="CWZ210" s="10"/>
      <c r="CXA210" s="10"/>
      <c r="CXB210" s="10"/>
      <c r="CXC210" s="10"/>
      <c r="CXD210" s="10"/>
      <c r="CXE210" s="10"/>
      <c r="CXF210" s="10"/>
      <c r="CXG210" s="10"/>
      <c r="CXH210" s="10"/>
      <c r="CXI210" s="10"/>
      <c r="CXJ210" s="10"/>
      <c r="CXK210" s="10"/>
      <c r="CXL210" s="10"/>
      <c r="CXM210" s="10"/>
      <c r="CXN210" s="10"/>
      <c r="CXO210" s="10"/>
      <c r="CXP210" s="10"/>
      <c r="CXQ210" s="10"/>
      <c r="CXR210" s="10"/>
      <c r="CXS210" s="10"/>
      <c r="CXT210" s="10"/>
      <c r="CXU210" s="10"/>
      <c r="CXV210" s="10"/>
      <c r="CXW210" s="10"/>
      <c r="CXX210" s="10"/>
      <c r="CXY210" s="10"/>
      <c r="CXZ210" s="10"/>
      <c r="CYA210" s="10"/>
      <c r="CYB210" s="10"/>
      <c r="CYC210" s="10"/>
      <c r="CYD210" s="10"/>
      <c r="CYE210" s="10"/>
      <c r="CYF210" s="10"/>
      <c r="CYG210" s="10"/>
      <c r="CYH210" s="10"/>
      <c r="CYI210" s="10"/>
      <c r="CYJ210" s="10"/>
      <c r="CYK210" s="10"/>
      <c r="CYL210" s="10"/>
      <c r="CYM210" s="10"/>
      <c r="CYN210" s="10"/>
      <c r="CYO210" s="10"/>
      <c r="CYP210" s="10"/>
      <c r="CYQ210" s="10"/>
      <c r="CYR210" s="10"/>
      <c r="CYS210" s="10"/>
      <c r="CYT210" s="10"/>
      <c r="CYU210" s="10"/>
      <c r="CYV210" s="10"/>
      <c r="CYW210" s="10"/>
      <c r="CYX210" s="10"/>
      <c r="CYY210" s="10"/>
      <c r="CYZ210" s="10"/>
      <c r="CZA210" s="10"/>
      <c r="CZB210" s="10"/>
      <c r="CZC210" s="10"/>
      <c r="CZD210" s="10"/>
      <c r="CZE210" s="10"/>
      <c r="CZF210" s="10"/>
      <c r="CZG210" s="10"/>
      <c r="CZH210" s="10"/>
      <c r="CZI210" s="10"/>
      <c r="CZJ210" s="10"/>
      <c r="CZK210" s="10"/>
      <c r="CZL210" s="10"/>
      <c r="CZM210" s="10"/>
      <c r="CZN210" s="10"/>
      <c r="CZO210" s="10"/>
      <c r="CZP210" s="10"/>
      <c r="CZQ210" s="10"/>
      <c r="CZR210" s="10"/>
      <c r="CZS210" s="10"/>
      <c r="CZT210" s="10"/>
      <c r="CZU210" s="10"/>
      <c r="CZV210" s="10"/>
      <c r="CZW210" s="10"/>
      <c r="CZX210" s="10"/>
      <c r="CZY210" s="10"/>
      <c r="CZZ210" s="10"/>
      <c r="DAA210" s="10"/>
      <c r="DAB210" s="10"/>
      <c r="DAC210" s="10"/>
      <c r="DAD210" s="10"/>
      <c r="DAE210" s="10"/>
      <c r="DAF210" s="10"/>
      <c r="DAG210" s="10"/>
      <c r="DAH210" s="10"/>
      <c r="DAI210" s="10"/>
      <c r="DAJ210" s="10"/>
      <c r="DAK210" s="10"/>
      <c r="DAL210" s="10"/>
      <c r="DAM210" s="10"/>
      <c r="DAN210" s="10"/>
      <c r="DAO210" s="10"/>
      <c r="DAP210" s="10"/>
      <c r="DAQ210" s="10"/>
      <c r="DAR210" s="10"/>
      <c r="DAS210" s="10"/>
      <c r="DAT210" s="10"/>
      <c r="DAU210" s="10"/>
      <c r="DAV210" s="10"/>
      <c r="DAW210" s="10"/>
      <c r="DAX210" s="10"/>
      <c r="DAY210" s="10"/>
      <c r="DAZ210" s="10"/>
      <c r="DBA210" s="10"/>
      <c r="DBB210" s="10"/>
      <c r="DBC210" s="10"/>
      <c r="DBD210" s="10"/>
      <c r="DBE210" s="10"/>
      <c r="DBF210" s="10"/>
      <c r="DBG210" s="10"/>
      <c r="DBH210" s="10"/>
      <c r="DBI210" s="10"/>
      <c r="DBJ210" s="10"/>
      <c r="DBK210" s="10"/>
      <c r="DBL210" s="10"/>
      <c r="DBM210" s="10"/>
      <c r="DBN210" s="10"/>
      <c r="DBO210" s="10"/>
      <c r="DBP210" s="10"/>
      <c r="DBQ210" s="10"/>
      <c r="DBR210" s="10"/>
      <c r="DBS210" s="10"/>
      <c r="DBT210" s="10"/>
      <c r="DBU210" s="10"/>
      <c r="DBV210" s="10"/>
      <c r="DBW210" s="10"/>
      <c r="DBX210" s="10"/>
      <c r="DBY210" s="10"/>
      <c r="DBZ210" s="10"/>
      <c r="DCA210" s="10"/>
      <c r="DCB210" s="10"/>
      <c r="DCC210" s="10"/>
      <c r="DCD210" s="10"/>
      <c r="DCE210" s="10"/>
      <c r="DCF210" s="10"/>
      <c r="DCG210" s="10"/>
      <c r="DCH210" s="10"/>
      <c r="DCI210" s="10"/>
      <c r="DCJ210" s="10"/>
      <c r="DCK210" s="10"/>
      <c r="DCL210" s="10"/>
      <c r="DCM210" s="10"/>
      <c r="DCN210" s="10"/>
      <c r="DCO210" s="10"/>
      <c r="DCP210" s="10"/>
      <c r="DCQ210" s="10"/>
      <c r="DCR210" s="10"/>
      <c r="DCS210" s="10"/>
      <c r="DCT210" s="10"/>
      <c r="DCU210" s="10"/>
      <c r="DCV210" s="10"/>
      <c r="DCW210" s="10"/>
      <c r="DCX210" s="10"/>
      <c r="DCY210" s="10"/>
      <c r="DCZ210" s="10"/>
      <c r="DDA210" s="10"/>
      <c r="DDB210" s="10"/>
      <c r="DDC210" s="10"/>
      <c r="DDD210" s="10"/>
      <c r="DDE210" s="10"/>
      <c r="DDF210" s="10"/>
      <c r="DDG210" s="10"/>
      <c r="DDH210" s="10"/>
      <c r="DDI210" s="10"/>
      <c r="DDJ210" s="10"/>
      <c r="DDK210" s="10"/>
      <c r="DDL210" s="10"/>
      <c r="DDM210" s="10"/>
      <c r="DDN210" s="10"/>
      <c r="DDO210" s="10"/>
      <c r="DDP210" s="10"/>
      <c r="DDQ210" s="10"/>
      <c r="DDR210" s="10"/>
      <c r="DDS210" s="10"/>
      <c r="DDT210" s="10"/>
      <c r="DDU210" s="10"/>
      <c r="DDV210" s="10"/>
      <c r="DDW210" s="10"/>
      <c r="DDX210" s="10"/>
      <c r="DDY210" s="10"/>
      <c r="DDZ210" s="10"/>
      <c r="DEA210" s="10"/>
      <c r="DEB210" s="10"/>
      <c r="DEC210" s="10"/>
      <c r="DED210" s="10"/>
      <c r="DEE210" s="10"/>
      <c r="DEF210" s="10"/>
      <c r="DEG210" s="10"/>
      <c r="DEH210" s="10"/>
      <c r="DEI210" s="10"/>
      <c r="DEJ210" s="10"/>
      <c r="DEK210" s="10"/>
      <c r="DEL210" s="10"/>
      <c r="DEM210" s="10"/>
      <c r="DEN210" s="10"/>
      <c r="DEO210" s="10"/>
      <c r="DEP210" s="10"/>
      <c r="DEQ210" s="10"/>
      <c r="DER210" s="10"/>
      <c r="DES210" s="10"/>
      <c r="DET210" s="10"/>
      <c r="DEU210" s="10"/>
      <c r="DEV210" s="10"/>
      <c r="DEW210" s="10"/>
      <c r="DEX210" s="10"/>
      <c r="DEY210" s="10"/>
      <c r="DEZ210" s="10"/>
      <c r="DFA210" s="10"/>
      <c r="DFB210" s="10"/>
      <c r="DFC210" s="10"/>
      <c r="DFD210" s="10"/>
      <c r="DFE210" s="10"/>
      <c r="DFF210" s="10"/>
      <c r="DFG210" s="10"/>
      <c r="DFH210" s="10"/>
      <c r="DFI210" s="10"/>
      <c r="DFJ210" s="10"/>
      <c r="DFK210" s="10"/>
      <c r="DFL210" s="10"/>
      <c r="DFM210" s="10"/>
      <c r="DFN210" s="10"/>
      <c r="DFO210" s="10"/>
      <c r="DFP210" s="10"/>
      <c r="DFQ210" s="10"/>
      <c r="DFR210" s="10"/>
      <c r="DFS210" s="10"/>
      <c r="DFT210" s="10"/>
      <c r="DFU210" s="10"/>
      <c r="DFV210" s="10"/>
      <c r="DFW210" s="10"/>
      <c r="DFX210" s="10"/>
      <c r="DFY210" s="10"/>
      <c r="DFZ210" s="10"/>
      <c r="DGA210" s="10"/>
      <c r="DGB210" s="10"/>
      <c r="DGC210" s="10"/>
      <c r="DGD210" s="10"/>
      <c r="DGE210" s="10"/>
      <c r="DGF210" s="10"/>
      <c r="DGG210" s="10"/>
      <c r="DGH210" s="10"/>
      <c r="DGI210" s="10"/>
      <c r="DGJ210" s="10"/>
      <c r="DGK210" s="10"/>
      <c r="DGL210" s="10"/>
      <c r="DGM210" s="10"/>
      <c r="DGN210" s="10"/>
      <c r="DGO210" s="10"/>
      <c r="DGP210" s="10"/>
      <c r="DGQ210" s="10"/>
      <c r="DGR210" s="10"/>
      <c r="DGS210" s="10"/>
      <c r="DGT210" s="10"/>
      <c r="DGU210" s="10"/>
      <c r="DGV210" s="10"/>
      <c r="DGW210" s="10"/>
      <c r="DGX210" s="10"/>
      <c r="DGY210" s="10"/>
      <c r="DGZ210" s="10"/>
      <c r="DHA210" s="10"/>
      <c r="DHB210" s="10"/>
      <c r="DHC210" s="10"/>
      <c r="DHD210" s="10"/>
      <c r="DHE210" s="10"/>
      <c r="DHF210" s="10"/>
      <c r="DHG210" s="10"/>
      <c r="DHH210" s="10"/>
      <c r="DHI210" s="10"/>
      <c r="DHJ210" s="10"/>
      <c r="DHK210" s="10"/>
      <c r="DHL210" s="10"/>
      <c r="DHM210" s="10"/>
      <c r="DHN210" s="10"/>
      <c r="DHO210" s="10"/>
      <c r="DHP210" s="10"/>
      <c r="DHQ210" s="10"/>
      <c r="DHR210" s="10"/>
      <c r="DHS210" s="10"/>
      <c r="DHT210" s="10"/>
      <c r="DHU210" s="10"/>
      <c r="DHV210" s="10"/>
      <c r="DHW210" s="10"/>
      <c r="DHX210" s="10"/>
      <c r="DHY210" s="10"/>
      <c r="DHZ210" s="10"/>
      <c r="DIA210" s="10"/>
      <c r="DIB210" s="10"/>
      <c r="DIC210" s="10"/>
      <c r="DID210" s="10"/>
      <c r="DIE210" s="10"/>
      <c r="DIF210" s="10"/>
      <c r="DIG210" s="10"/>
      <c r="DIH210" s="10"/>
      <c r="DII210" s="10"/>
      <c r="DIJ210" s="10"/>
      <c r="DIK210" s="10"/>
      <c r="DIL210" s="10"/>
      <c r="DIM210" s="10"/>
      <c r="DIN210" s="10"/>
      <c r="DIO210" s="10"/>
      <c r="DIP210" s="10"/>
      <c r="DIQ210" s="10"/>
      <c r="DIR210" s="10"/>
      <c r="DIS210" s="10"/>
      <c r="DIT210" s="10"/>
      <c r="DIU210" s="10"/>
      <c r="DIV210" s="10"/>
      <c r="DIW210" s="10"/>
      <c r="DIX210" s="10"/>
      <c r="DIY210" s="10"/>
      <c r="DIZ210" s="10"/>
      <c r="DJA210" s="10"/>
      <c r="DJB210" s="10"/>
      <c r="DJC210" s="10"/>
      <c r="DJD210" s="10"/>
      <c r="DJE210" s="10"/>
      <c r="DJF210" s="10"/>
      <c r="DJG210" s="10"/>
      <c r="DJH210" s="10"/>
      <c r="DJI210" s="10"/>
      <c r="DJJ210" s="10"/>
      <c r="DJK210" s="10"/>
      <c r="DJL210" s="10"/>
      <c r="DJM210" s="10"/>
      <c r="DJN210" s="10"/>
      <c r="DJO210" s="10"/>
      <c r="DJP210" s="10"/>
      <c r="DJQ210" s="10"/>
      <c r="DJR210" s="10"/>
      <c r="DJS210" s="10"/>
      <c r="DJT210" s="10"/>
      <c r="DJU210" s="10"/>
      <c r="DJV210" s="10"/>
      <c r="DJW210" s="10"/>
      <c r="DJX210" s="10"/>
      <c r="DJY210" s="10"/>
      <c r="DJZ210" s="10"/>
      <c r="DKA210" s="10"/>
      <c r="DKB210" s="10"/>
      <c r="DKC210" s="10"/>
      <c r="DKD210" s="10"/>
      <c r="DKE210" s="10"/>
      <c r="DKF210" s="10"/>
      <c r="DKG210" s="10"/>
      <c r="DKH210" s="10"/>
      <c r="DKI210" s="10"/>
      <c r="DKJ210" s="10"/>
      <c r="DKK210" s="10"/>
      <c r="DKL210" s="10"/>
      <c r="DKM210" s="10"/>
      <c r="DKN210" s="10"/>
      <c r="DKO210" s="10"/>
      <c r="DKP210" s="10"/>
      <c r="DKQ210" s="10"/>
      <c r="DKR210" s="10"/>
      <c r="DKS210" s="10"/>
      <c r="DKT210" s="10"/>
      <c r="DKU210" s="10"/>
      <c r="DKV210" s="10"/>
      <c r="DKW210" s="10"/>
      <c r="DKX210" s="10"/>
      <c r="DKY210" s="10"/>
      <c r="DKZ210" s="10"/>
      <c r="DLA210" s="10"/>
      <c r="DLB210" s="10"/>
      <c r="DLC210" s="10"/>
      <c r="DLD210" s="10"/>
      <c r="DLE210" s="10"/>
      <c r="DLF210" s="10"/>
      <c r="DLG210" s="10"/>
      <c r="DLH210" s="10"/>
      <c r="DLI210" s="10"/>
      <c r="DLJ210" s="10"/>
      <c r="DLK210" s="10"/>
      <c r="DLL210" s="10"/>
      <c r="DLM210" s="10"/>
      <c r="DLN210" s="10"/>
      <c r="DLO210" s="10"/>
      <c r="DLP210" s="10"/>
      <c r="DLQ210" s="10"/>
      <c r="DLR210" s="10"/>
      <c r="DLS210" s="10"/>
      <c r="DLT210" s="10"/>
      <c r="DLU210" s="10"/>
      <c r="DLV210" s="10"/>
      <c r="DLW210" s="10"/>
      <c r="DLX210" s="10"/>
      <c r="DLY210" s="10"/>
      <c r="DLZ210" s="10"/>
      <c r="DMA210" s="10"/>
      <c r="DMB210" s="10"/>
      <c r="DMC210" s="10"/>
      <c r="DMD210" s="10"/>
      <c r="DME210" s="10"/>
      <c r="DMF210" s="10"/>
      <c r="DMG210" s="10"/>
      <c r="DMH210" s="10"/>
      <c r="DMI210" s="10"/>
      <c r="DMJ210" s="10"/>
      <c r="DMK210" s="10"/>
      <c r="DML210" s="10"/>
      <c r="DMM210" s="10"/>
      <c r="DMN210" s="10"/>
      <c r="DMO210" s="10"/>
      <c r="DMP210" s="10"/>
      <c r="DMQ210" s="10"/>
      <c r="DMR210" s="10"/>
      <c r="DMS210" s="10"/>
      <c r="DMT210" s="10"/>
      <c r="DMU210" s="10"/>
      <c r="DMV210" s="10"/>
      <c r="DMW210" s="10"/>
      <c r="DMX210" s="10"/>
      <c r="DMY210" s="10"/>
      <c r="DMZ210" s="10"/>
      <c r="DNA210" s="10"/>
      <c r="DNB210" s="10"/>
      <c r="DNC210" s="10"/>
      <c r="DND210" s="10"/>
      <c r="DNE210" s="10"/>
      <c r="DNF210" s="10"/>
      <c r="DNG210" s="10"/>
      <c r="DNH210" s="10"/>
      <c r="DNI210" s="10"/>
      <c r="DNJ210" s="10"/>
      <c r="DNK210" s="10"/>
      <c r="DNL210" s="10"/>
      <c r="DNM210" s="10"/>
      <c r="DNN210" s="10"/>
      <c r="DNO210" s="10"/>
      <c r="DNP210" s="10"/>
      <c r="DNQ210" s="10"/>
      <c r="DNR210" s="10"/>
      <c r="DNS210" s="10"/>
      <c r="DNT210" s="10"/>
      <c r="DNU210" s="10"/>
      <c r="DNV210" s="10"/>
      <c r="DNW210" s="10"/>
      <c r="DNX210" s="10"/>
      <c r="DNY210" s="10"/>
      <c r="DNZ210" s="10"/>
      <c r="DOA210" s="10"/>
      <c r="DOB210" s="10"/>
      <c r="DOC210" s="10"/>
      <c r="DOD210" s="10"/>
      <c r="DOE210" s="10"/>
      <c r="DOF210" s="10"/>
      <c r="DOG210" s="10"/>
      <c r="DOH210" s="10"/>
      <c r="DOI210" s="10"/>
      <c r="DOJ210" s="10"/>
      <c r="DOK210" s="10"/>
      <c r="DOL210" s="10"/>
      <c r="DOM210" s="10"/>
      <c r="DON210" s="10"/>
      <c r="DOO210" s="10"/>
      <c r="DOP210" s="10"/>
      <c r="DOQ210" s="10"/>
      <c r="DOR210" s="10"/>
      <c r="DOS210" s="10"/>
      <c r="DOT210" s="10"/>
      <c r="DOU210" s="10"/>
      <c r="DOV210" s="10"/>
      <c r="DOW210" s="10"/>
      <c r="DOX210" s="10"/>
      <c r="DOY210" s="10"/>
      <c r="DOZ210" s="10"/>
      <c r="DPA210" s="10"/>
      <c r="DPB210" s="10"/>
      <c r="DPC210" s="10"/>
      <c r="DPD210" s="10"/>
      <c r="DPE210" s="10"/>
      <c r="DPF210" s="10"/>
      <c r="DPG210" s="10"/>
      <c r="DPH210" s="10"/>
      <c r="DPI210" s="10"/>
      <c r="DPJ210" s="10"/>
      <c r="DPK210" s="10"/>
      <c r="DPL210" s="10"/>
      <c r="DPM210" s="10"/>
      <c r="DPN210" s="10"/>
      <c r="DPO210" s="10"/>
      <c r="DPP210" s="10"/>
      <c r="DPQ210" s="10"/>
      <c r="DPR210" s="10"/>
      <c r="DPS210" s="10"/>
      <c r="DPT210" s="10"/>
      <c r="DPU210" s="10"/>
      <c r="DPV210" s="10"/>
      <c r="DPW210" s="10"/>
      <c r="DPX210" s="10"/>
      <c r="DPY210" s="10"/>
      <c r="DPZ210" s="10"/>
      <c r="DQA210" s="10"/>
      <c r="DQB210" s="10"/>
      <c r="DQC210" s="10"/>
      <c r="DQD210" s="10"/>
      <c r="DQE210" s="10"/>
      <c r="DQF210" s="10"/>
      <c r="DQG210" s="10"/>
      <c r="DQH210" s="10"/>
      <c r="DQI210" s="10"/>
      <c r="DQJ210" s="10"/>
      <c r="DQK210" s="10"/>
      <c r="DQL210" s="10"/>
      <c r="DQM210" s="10"/>
      <c r="DQN210" s="10"/>
      <c r="DQO210" s="10"/>
      <c r="DQP210" s="10"/>
      <c r="DQQ210" s="10"/>
      <c r="DQR210" s="10"/>
      <c r="DQS210" s="10"/>
      <c r="DQT210" s="10"/>
      <c r="DQU210" s="10"/>
      <c r="DQV210" s="10"/>
      <c r="DQW210" s="10"/>
      <c r="DQX210" s="10"/>
      <c r="DQY210" s="10"/>
      <c r="DQZ210" s="10"/>
      <c r="DRA210" s="10"/>
      <c r="DRB210" s="10"/>
      <c r="DRC210" s="10"/>
      <c r="DRD210" s="10"/>
      <c r="DRE210" s="10"/>
      <c r="DRF210" s="10"/>
      <c r="DRG210" s="10"/>
      <c r="DRH210" s="10"/>
      <c r="DRI210" s="10"/>
      <c r="DRJ210" s="10"/>
      <c r="DRK210" s="10"/>
      <c r="DRL210" s="10"/>
      <c r="DRM210" s="10"/>
      <c r="DRN210" s="10"/>
      <c r="DRO210" s="10"/>
      <c r="DRP210" s="10"/>
      <c r="DRQ210" s="10"/>
      <c r="DRR210" s="10"/>
      <c r="DRS210" s="10"/>
      <c r="DRT210" s="10"/>
      <c r="DRU210" s="10"/>
      <c r="DRV210" s="10"/>
      <c r="DRW210" s="10"/>
      <c r="DRX210" s="10"/>
      <c r="DRY210" s="10"/>
      <c r="DRZ210" s="10"/>
      <c r="DSA210" s="10"/>
      <c r="DSB210" s="10"/>
      <c r="DSC210" s="10"/>
      <c r="DSD210" s="10"/>
      <c r="DSE210" s="10"/>
      <c r="DSF210" s="10"/>
      <c r="DSG210" s="10"/>
      <c r="DSH210" s="10"/>
      <c r="DSI210" s="10"/>
      <c r="DSJ210" s="10"/>
      <c r="DSK210" s="10"/>
      <c r="DSL210" s="10"/>
      <c r="DSM210" s="10"/>
      <c r="DSN210" s="10"/>
      <c r="DSO210" s="10"/>
      <c r="DSP210" s="10"/>
      <c r="DSQ210" s="10"/>
      <c r="DSR210" s="10"/>
      <c r="DSS210" s="10"/>
      <c r="DST210" s="10"/>
      <c r="DSU210" s="10"/>
      <c r="DSV210" s="10"/>
      <c r="DSW210" s="10"/>
      <c r="DSX210" s="10"/>
      <c r="DSY210" s="10"/>
      <c r="DSZ210" s="10"/>
      <c r="DTA210" s="10"/>
      <c r="DTB210" s="10"/>
      <c r="DTC210" s="10"/>
      <c r="DTD210" s="10"/>
      <c r="DTE210" s="10"/>
      <c r="DTF210" s="10"/>
      <c r="DTG210" s="10"/>
      <c r="DTH210" s="10"/>
      <c r="DTI210" s="10"/>
      <c r="DTJ210" s="10"/>
      <c r="DTK210" s="10"/>
      <c r="DTL210" s="10"/>
      <c r="DTM210" s="10"/>
      <c r="DTN210" s="10"/>
      <c r="DTO210" s="10"/>
      <c r="DTP210" s="10"/>
      <c r="DTQ210" s="10"/>
      <c r="DTR210" s="10"/>
      <c r="DTS210" s="10"/>
      <c r="DTT210" s="10"/>
      <c r="DTU210" s="10"/>
      <c r="DTV210" s="10"/>
      <c r="DTW210" s="10"/>
      <c r="DTX210" s="10"/>
      <c r="DTY210" s="10"/>
      <c r="DTZ210" s="10"/>
      <c r="DUA210" s="10"/>
      <c r="DUB210" s="10"/>
      <c r="DUC210" s="10"/>
      <c r="DUD210" s="10"/>
      <c r="DUE210" s="10"/>
      <c r="DUF210" s="10"/>
      <c r="DUG210" s="10"/>
      <c r="DUH210" s="10"/>
      <c r="DUI210" s="10"/>
      <c r="DUJ210" s="10"/>
      <c r="DUK210" s="10"/>
      <c r="DUL210" s="10"/>
      <c r="DUM210" s="10"/>
      <c r="DUN210" s="10"/>
      <c r="DUO210" s="10"/>
      <c r="DUP210" s="10"/>
      <c r="DUQ210" s="10"/>
      <c r="DUR210" s="10"/>
      <c r="DUS210" s="10"/>
      <c r="DUT210" s="10"/>
      <c r="DUU210" s="10"/>
      <c r="DUV210" s="10"/>
      <c r="DUW210" s="10"/>
      <c r="DUX210" s="10"/>
      <c r="DUY210" s="10"/>
      <c r="DUZ210" s="10"/>
      <c r="DVA210" s="10"/>
      <c r="DVB210" s="10"/>
      <c r="DVC210" s="10"/>
      <c r="DVD210" s="10"/>
      <c r="DVE210" s="10"/>
      <c r="DVF210" s="10"/>
      <c r="DVG210" s="10"/>
      <c r="DVH210" s="10"/>
      <c r="DVI210" s="10"/>
      <c r="DVJ210" s="10"/>
      <c r="DVK210" s="10"/>
      <c r="DVL210" s="10"/>
      <c r="DVM210" s="10"/>
      <c r="DVN210" s="10"/>
      <c r="DVO210" s="10"/>
      <c r="DVP210" s="10"/>
      <c r="DVQ210" s="10"/>
      <c r="DVR210" s="10"/>
      <c r="DVS210" s="10"/>
      <c r="DVT210" s="10"/>
      <c r="DVU210" s="10"/>
      <c r="DVV210" s="10"/>
      <c r="DVW210" s="10"/>
      <c r="DVX210" s="10"/>
      <c r="DVY210" s="10"/>
      <c r="DVZ210" s="10"/>
      <c r="DWA210" s="10"/>
      <c r="DWB210" s="10"/>
      <c r="DWC210" s="10"/>
      <c r="DWD210" s="10"/>
      <c r="DWE210" s="10"/>
      <c r="DWF210" s="10"/>
      <c r="DWG210" s="10"/>
      <c r="DWH210" s="10"/>
      <c r="DWI210" s="10"/>
      <c r="DWJ210" s="10"/>
      <c r="DWK210" s="10"/>
      <c r="DWL210" s="10"/>
      <c r="DWM210" s="10"/>
      <c r="DWN210" s="10"/>
      <c r="DWO210" s="10"/>
      <c r="DWP210" s="10"/>
      <c r="DWQ210" s="10"/>
      <c r="DWR210" s="10"/>
      <c r="DWS210" s="10"/>
      <c r="DWT210" s="10"/>
      <c r="DWU210" s="10"/>
      <c r="DWV210" s="10"/>
      <c r="DWW210" s="10"/>
      <c r="DWX210" s="10"/>
      <c r="DWY210" s="10"/>
      <c r="DWZ210" s="10"/>
      <c r="DXA210" s="10"/>
      <c r="DXB210" s="10"/>
      <c r="DXC210" s="10"/>
      <c r="DXD210" s="10"/>
      <c r="DXE210" s="10"/>
      <c r="DXF210" s="10"/>
      <c r="DXG210" s="10"/>
      <c r="DXH210" s="10"/>
      <c r="DXI210" s="10"/>
      <c r="DXJ210" s="10"/>
      <c r="DXK210" s="10"/>
      <c r="DXL210" s="10"/>
      <c r="DXM210" s="10"/>
      <c r="DXN210" s="10"/>
      <c r="DXO210" s="10"/>
      <c r="DXP210" s="10"/>
      <c r="DXQ210" s="10"/>
      <c r="DXR210" s="10"/>
      <c r="DXS210" s="10"/>
      <c r="DXT210" s="10"/>
      <c r="DXU210" s="10"/>
      <c r="DXV210" s="10"/>
      <c r="DXW210" s="10"/>
      <c r="DXX210" s="10"/>
      <c r="DXY210" s="10"/>
      <c r="DXZ210" s="10"/>
      <c r="DYA210" s="10"/>
      <c r="DYB210" s="10"/>
      <c r="DYC210" s="10"/>
      <c r="DYD210" s="10"/>
      <c r="DYE210" s="10"/>
      <c r="DYF210" s="10"/>
      <c r="DYG210" s="10"/>
      <c r="DYH210" s="10"/>
      <c r="DYI210" s="10"/>
      <c r="DYJ210" s="10"/>
      <c r="DYK210" s="10"/>
      <c r="DYL210" s="10"/>
      <c r="DYM210" s="10"/>
      <c r="DYN210" s="10"/>
      <c r="DYO210" s="10"/>
      <c r="DYP210" s="10"/>
      <c r="DYQ210" s="10"/>
      <c r="DYR210" s="10"/>
      <c r="DYS210" s="10"/>
      <c r="DYT210" s="10"/>
      <c r="DYU210" s="10"/>
      <c r="DYV210" s="10"/>
      <c r="DYW210" s="10"/>
      <c r="DYX210" s="10"/>
      <c r="DYY210" s="10"/>
      <c r="DYZ210" s="10"/>
      <c r="DZA210" s="10"/>
      <c r="DZB210" s="10"/>
      <c r="DZC210" s="10"/>
      <c r="DZD210" s="10"/>
      <c r="DZE210" s="10"/>
      <c r="DZF210" s="10"/>
      <c r="DZG210" s="10"/>
      <c r="DZH210" s="10"/>
      <c r="DZI210" s="10"/>
      <c r="DZJ210" s="10"/>
      <c r="DZK210" s="10"/>
      <c r="DZL210" s="10"/>
      <c r="DZM210" s="10"/>
      <c r="DZN210" s="10"/>
      <c r="DZO210" s="10"/>
      <c r="DZP210" s="10"/>
      <c r="DZQ210" s="10"/>
      <c r="DZR210" s="10"/>
      <c r="DZS210" s="10"/>
      <c r="DZT210" s="10"/>
      <c r="DZU210" s="10"/>
      <c r="DZV210" s="10"/>
      <c r="DZW210" s="10"/>
      <c r="DZX210" s="10"/>
      <c r="DZY210" s="10"/>
      <c r="DZZ210" s="10"/>
      <c r="EAA210" s="10"/>
      <c r="EAB210" s="10"/>
      <c r="EAC210" s="10"/>
      <c r="EAD210" s="10"/>
      <c r="EAE210" s="10"/>
      <c r="EAF210" s="10"/>
      <c r="EAG210" s="10"/>
      <c r="EAH210" s="10"/>
      <c r="EAI210" s="10"/>
      <c r="EAJ210" s="10"/>
      <c r="EAK210" s="10"/>
      <c r="EAL210" s="10"/>
      <c r="EAM210" s="10"/>
      <c r="EAN210" s="10"/>
      <c r="EAO210" s="10"/>
      <c r="EAP210" s="10"/>
      <c r="EAQ210" s="10"/>
      <c r="EAR210" s="10"/>
      <c r="EAS210" s="10"/>
      <c r="EAT210" s="10"/>
      <c r="EAU210" s="10"/>
      <c r="EAV210" s="10"/>
      <c r="EAW210" s="10"/>
      <c r="EAX210" s="10"/>
      <c r="EAY210" s="10"/>
      <c r="EAZ210" s="10"/>
      <c r="EBA210" s="10"/>
      <c r="EBB210" s="10"/>
      <c r="EBC210" s="10"/>
      <c r="EBD210" s="10"/>
      <c r="EBE210" s="10"/>
      <c r="EBF210" s="10"/>
      <c r="EBG210" s="10"/>
      <c r="EBH210" s="10"/>
      <c r="EBI210" s="10"/>
      <c r="EBJ210" s="10"/>
      <c r="EBK210" s="10"/>
      <c r="EBL210" s="10"/>
      <c r="EBM210" s="10"/>
      <c r="EBN210" s="10"/>
      <c r="EBO210" s="10"/>
      <c r="EBP210" s="10"/>
      <c r="EBQ210" s="10"/>
      <c r="EBR210" s="10"/>
      <c r="EBS210" s="10"/>
      <c r="EBT210" s="10"/>
      <c r="EBU210" s="10"/>
      <c r="EBV210" s="10"/>
      <c r="EBW210" s="10"/>
      <c r="EBX210" s="10"/>
      <c r="EBY210" s="10"/>
      <c r="EBZ210" s="10"/>
      <c r="ECA210" s="10"/>
      <c r="ECB210" s="10"/>
      <c r="ECC210" s="10"/>
      <c r="ECD210" s="10"/>
      <c r="ECE210" s="10"/>
      <c r="ECF210" s="10"/>
      <c r="ECG210" s="10"/>
      <c r="ECH210" s="10"/>
      <c r="ECI210" s="10"/>
      <c r="ECJ210" s="10"/>
      <c r="ECK210" s="10"/>
      <c r="ECL210" s="10"/>
      <c r="ECM210" s="10"/>
      <c r="ECN210" s="10"/>
      <c r="ECO210" s="10"/>
      <c r="ECP210" s="10"/>
      <c r="ECQ210" s="10"/>
      <c r="ECR210" s="10"/>
      <c r="ECS210" s="10"/>
      <c r="ECT210" s="10"/>
      <c r="ECU210" s="10"/>
      <c r="ECV210" s="10"/>
      <c r="ECW210" s="10"/>
      <c r="ECX210" s="10"/>
      <c r="ECY210" s="10"/>
      <c r="ECZ210" s="10"/>
      <c r="EDA210" s="10"/>
      <c r="EDB210" s="10"/>
      <c r="EDC210" s="10"/>
      <c r="EDD210" s="10"/>
      <c r="EDE210" s="10"/>
      <c r="EDF210" s="10"/>
      <c r="EDG210" s="10"/>
      <c r="EDH210" s="10"/>
      <c r="EDI210" s="10"/>
      <c r="EDJ210" s="10"/>
      <c r="EDK210" s="10"/>
      <c r="EDL210" s="10"/>
      <c r="EDM210" s="10"/>
      <c r="EDN210" s="10"/>
      <c r="EDO210" s="10"/>
      <c r="EDP210" s="10"/>
      <c r="EDQ210" s="10"/>
      <c r="EDR210" s="10"/>
      <c r="EDS210" s="10"/>
      <c r="EDT210" s="10"/>
      <c r="EDU210" s="10"/>
      <c r="EDV210" s="10"/>
      <c r="EDW210" s="10"/>
      <c r="EDX210" s="10"/>
      <c r="EDY210" s="10"/>
      <c r="EDZ210" s="10"/>
      <c r="EEA210" s="10"/>
      <c r="EEB210" s="10"/>
      <c r="EEC210" s="10"/>
      <c r="EED210" s="10"/>
      <c r="EEE210" s="10"/>
      <c r="EEF210" s="10"/>
      <c r="EEG210" s="10"/>
      <c r="EEH210" s="10"/>
      <c r="EEI210" s="10"/>
      <c r="EEJ210" s="10"/>
      <c r="EEK210" s="10"/>
      <c r="EEL210" s="10"/>
      <c r="EEM210" s="10"/>
      <c r="EEN210" s="10"/>
      <c r="EEO210" s="10"/>
      <c r="EEP210" s="10"/>
      <c r="EEQ210" s="10"/>
      <c r="EER210" s="10"/>
      <c r="EES210" s="10"/>
      <c r="EET210" s="10"/>
      <c r="EEU210" s="10"/>
      <c r="EEV210" s="10"/>
      <c r="EEW210" s="10"/>
      <c r="EEX210" s="10"/>
      <c r="EEY210" s="10"/>
      <c r="EEZ210" s="10"/>
      <c r="EFA210" s="10"/>
      <c r="EFB210" s="10"/>
      <c r="EFC210" s="10"/>
      <c r="EFD210" s="10"/>
      <c r="EFE210" s="10"/>
      <c r="EFF210" s="10"/>
      <c r="EFG210" s="10"/>
      <c r="EFH210" s="10"/>
      <c r="EFI210" s="10"/>
      <c r="EFJ210" s="10"/>
      <c r="EFK210" s="10"/>
      <c r="EFL210" s="10"/>
      <c r="EFM210" s="10"/>
      <c r="EFN210" s="10"/>
      <c r="EFO210" s="10"/>
      <c r="EFP210" s="10"/>
      <c r="EFQ210" s="10"/>
      <c r="EFR210" s="10"/>
      <c r="EFS210" s="10"/>
      <c r="EFT210" s="10"/>
      <c r="EFU210" s="10"/>
      <c r="EFV210" s="10"/>
      <c r="EFW210" s="10"/>
      <c r="EFX210" s="10"/>
      <c r="EFY210" s="10"/>
      <c r="EFZ210" s="10"/>
      <c r="EGA210" s="10"/>
      <c r="EGB210" s="10"/>
      <c r="EGC210" s="10"/>
      <c r="EGD210" s="10"/>
      <c r="EGE210" s="10"/>
      <c r="EGF210" s="10"/>
      <c r="EGG210" s="10"/>
      <c r="EGH210" s="10"/>
      <c r="EGI210" s="10"/>
      <c r="EGJ210" s="10"/>
      <c r="EGK210" s="10"/>
      <c r="EGL210" s="10"/>
      <c r="EGM210" s="10"/>
      <c r="EGN210" s="10"/>
      <c r="EGO210" s="10"/>
      <c r="EGP210" s="10"/>
      <c r="EGQ210" s="10"/>
      <c r="EGR210" s="10"/>
      <c r="EGS210" s="10"/>
      <c r="EGT210" s="10"/>
      <c r="EGU210" s="10"/>
      <c r="EGV210" s="10"/>
      <c r="EGW210" s="10"/>
      <c r="EGX210" s="10"/>
      <c r="EGY210" s="10"/>
      <c r="EGZ210" s="10"/>
      <c r="EHA210" s="10"/>
      <c r="EHB210" s="10"/>
      <c r="EHC210" s="10"/>
      <c r="EHD210" s="10"/>
      <c r="EHE210" s="10"/>
      <c r="EHF210" s="10"/>
      <c r="EHG210" s="10"/>
      <c r="EHH210" s="10"/>
      <c r="EHI210" s="10"/>
      <c r="EHJ210" s="10"/>
      <c r="EHK210" s="10"/>
      <c r="EHL210" s="10"/>
      <c r="EHM210" s="10"/>
      <c r="EHN210" s="10"/>
      <c r="EHO210" s="10"/>
      <c r="EHP210" s="10"/>
      <c r="EHQ210" s="10"/>
      <c r="EHR210" s="10"/>
      <c r="EHS210" s="10"/>
      <c r="EHT210" s="10"/>
      <c r="EHU210" s="10"/>
      <c r="EHV210" s="10"/>
      <c r="EHW210" s="10"/>
      <c r="EHX210" s="10"/>
      <c r="EHY210" s="10"/>
      <c r="EHZ210" s="10"/>
      <c r="EIA210" s="10"/>
      <c r="EIB210" s="10"/>
      <c r="EIC210" s="10"/>
      <c r="EID210" s="10"/>
      <c r="EIE210" s="10"/>
      <c r="EIF210" s="10"/>
      <c r="EIG210" s="10"/>
      <c r="EIH210" s="10"/>
      <c r="EII210" s="10"/>
      <c r="EIJ210" s="10"/>
      <c r="EIK210" s="10"/>
      <c r="EIL210" s="10"/>
      <c r="EIM210" s="10"/>
      <c r="EIN210" s="10"/>
      <c r="EIO210" s="10"/>
      <c r="EIP210" s="10"/>
      <c r="EIQ210" s="10"/>
      <c r="EIR210" s="10"/>
      <c r="EIS210" s="10"/>
      <c r="EIT210" s="10"/>
      <c r="EIU210" s="10"/>
      <c r="EIV210" s="10"/>
      <c r="EIW210" s="10"/>
      <c r="EIX210" s="10"/>
      <c r="EIY210" s="10"/>
      <c r="EIZ210" s="10"/>
      <c r="EJA210" s="10"/>
      <c r="EJB210" s="10"/>
      <c r="EJC210" s="10"/>
      <c r="EJD210" s="10"/>
      <c r="EJE210" s="10"/>
      <c r="EJF210" s="10"/>
      <c r="EJG210" s="10"/>
      <c r="EJH210" s="10"/>
      <c r="EJI210" s="10"/>
      <c r="EJJ210" s="10"/>
      <c r="EJK210" s="10"/>
      <c r="EJL210" s="10"/>
      <c r="EJM210" s="10"/>
      <c r="EJN210" s="10"/>
      <c r="EJO210" s="10"/>
      <c r="EJP210" s="10"/>
      <c r="EJQ210" s="10"/>
      <c r="EJR210" s="10"/>
      <c r="EJS210" s="10"/>
      <c r="EJT210" s="10"/>
      <c r="EJU210" s="10"/>
      <c r="EJV210" s="10"/>
      <c r="EJW210" s="10"/>
      <c r="EJX210" s="10"/>
      <c r="EJY210" s="10"/>
      <c r="EJZ210" s="10"/>
      <c r="EKA210" s="10"/>
      <c r="EKB210" s="10"/>
      <c r="EKC210" s="10"/>
      <c r="EKD210" s="10"/>
      <c r="EKE210" s="10"/>
      <c r="EKF210" s="10"/>
      <c r="EKG210" s="10"/>
      <c r="EKH210" s="10"/>
      <c r="EKI210" s="10"/>
      <c r="EKJ210" s="10"/>
      <c r="EKK210" s="10"/>
      <c r="EKL210" s="10"/>
      <c r="EKM210" s="10"/>
      <c r="EKN210" s="10"/>
      <c r="EKO210" s="10"/>
      <c r="EKP210" s="10"/>
      <c r="EKQ210" s="10"/>
      <c r="EKR210" s="10"/>
      <c r="EKS210" s="10"/>
      <c r="EKT210" s="10"/>
      <c r="EKU210" s="10"/>
      <c r="EKV210" s="10"/>
      <c r="EKW210" s="10"/>
      <c r="EKX210" s="10"/>
      <c r="EKY210" s="10"/>
      <c r="EKZ210" s="10"/>
      <c r="ELA210" s="10"/>
      <c r="ELB210" s="10"/>
      <c r="ELC210" s="10"/>
      <c r="ELD210" s="10"/>
      <c r="ELE210" s="10"/>
      <c r="ELF210" s="10"/>
      <c r="ELG210" s="10"/>
      <c r="ELH210" s="10"/>
      <c r="ELI210" s="10"/>
      <c r="ELJ210" s="10"/>
      <c r="ELK210" s="10"/>
      <c r="ELL210" s="10"/>
      <c r="ELM210" s="10"/>
      <c r="ELN210" s="10"/>
      <c r="ELO210" s="10"/>
      <c r="ELP210" s="10"/>
      <c r="ELQ210" s="10"/>
      <c r="ELR210" s="10"/>
      <c r="ELS210" s="10"/>
      <c r="ELT210" s="10"/>
      <c r="ELU210" s="10"/>
      <c r="ELV210" s="10"/>
      <c r="ELW210" s="10"/>
      <c r="ELX210" s="10"/>
      <c r="ELY210" s="10"/>
      <c r="ELZ210" s="10"/>
      <c r="EMA210" s="10"/>
      <c r="EMB210" s="10"/>
      <c r="EMC210" s="10"/>
      <c r="EMD210" s="10"/>
      <c r="EME210" s="10"/>
      <c r="EMF210" s="10"/>
      <c r="EMG210" s="10"/>
      <c r="EMH210" s="10"/>
      <c r="EMI210" s="10"/>
      <c r="EMJ210" s="10"/>
      <c r="EMK210" s="10"/>
      <c r="EML210" s="10"/>
      <c r="EMM210" s="10"/>
      <c r="EMN210" s="10"/>
      <c r="EMO210" s="10"/>
      <c r="EMP210" s="10"/>
      <c r="EMQ210" s="10"/>
      <c r="EMR210" s="10"/>
      <c r="EMS210" s="10"/>
      <c r="EMT210" s="10"/>
      <c r="EMU210" s="10"/>
      <c r="EMV210" s="10"/>
      <c r="EMW210" s="10"/>
      <c r="EMX210" s="10"/>
      <c r="EMY210" s="10"/>
      <c r="EMZ210" s="10"/>
      <c r="ENA210" s="10"/>
      <c r="ENB210" s="10"/>
      <c r="ENC210" s="10"/>
      <c r="END210" s="10"/>
      <c r="ENE210" s="10"/>
      <c r="ENF210" s="10"/>
      <c r="ENG210" s="10"/>
      <c r="ENH210" s="10"/>
      <c r="ENI210" s="10"/>
      <c r="ENJ210" s="10"/>
      <c r="ENK210" s="10"/>
      <c r="ENL210" s="10"/>
      <c r="ENM210" s="10"/>
      <c r="ENN210" s="10"/>
      <c r="ENO210" s="10"/>
      <c r="ENP210" s="10"/>
      <c r="ENQ210" s="10"/>
      <c r="ENR210" s="10"/>
      <c r="ENS210" s="10"/>
      <c r="ENT210" s="10"/>
      <c r="ENU210" s="10"/>
      <c r="ENV210" s="10"/>
      <c r="ENW210" s="10"/>
      <c r="ENX210" s="10"/>
      <c r="ENY210" s="10"/>
      <c r="ENZ210" s="10"/>
      <c r="EOA210" s="10"/>
      <c r="EOB210" s="10"/>
      <c r="EOC210" s="10"/>
      <c r="EOD210" s="10"/>
      <c r="EOE210" s="10"/>
      <c r="EOF210" s="10"/>
      <c r="EOG210" s="10"/>
      <c r="EOH210" s="10"/>
      <c r="EOI210" s="10"/>
      <c r="EOJ210" s="10"/>
      <c r="EOK210" s="10"/>
      <c r="EOL210" s="10"/>
      <c r="EOM210" s="10"/>
      <c r="EON210" s="10"/>
      <c r="EOO210" s="10"/>
      <c r="EOP210" s="10"/>
      <c r="EOQ210" s="10"/>
      <c r="EOR210" s="10"/>
      <c r="EOS210" s="10"/>
      <c r="EOT210" s="10"/>
      <c r="EOU210" s="10"/>
      <c r="EOV210" s="10"/>
      <c r="EOW210" s="10"/>
      <c r="EOX210" s="10"/>
      <c r="EOY210" s="10"/>
      <c r="EOZ210" s="10"/>
      <c r="EPA210" s="10"/>
      <c r="EPB210" s="10"/>
      <c r="EPC210" s="10"/>
      <c r="EPD210" s="10"/>
      <c r="EPE210" s="10"/>
      <c r="EPF210" s="10"/>
      <c r="EPG210" s="10"/>
      <c r="EPH210" s="10"/>
      <c r="EPI210" s="10"/>
      <c r="EPJ210" s="10"/>
      <c r="EPK210" s="10"/>
      <c r="EPL210" s="10"/>
      <c r="EPM210" s="10"/>
      <c r="EPN210" s="10"/>
      <c r="EPO210" s="10"/>
      <c r="EPP210" s="10"/>
      <c r="EPQ210" s="10"/>
      <c r="EPR210" s="10"/>
      <c r="EPS210" s="10"/>
      <c r="EPT210" s="10"/>
      <c r="EPU210" s="10"/>
      <c r="EPV210" s="10"/>
      <c r="EPW210" s="10"/>
      <c r="EPX210" s="10"/>
      <c r="EPY210" s="10"/>
      <c r="EPZ210" s="10"/>
      <c r="EQA210" s="10"/>
      <c r="EQB210" s="10"/>
      <c r="EQC210" s="10"/>
      <c r="EQD210" s="10"/>
      <c r="EQE210" s="10"/>
      <c r="EQF210" s="10"/>
      <c r="EQG210" s="10"/>
      <c r="EQH210" s="10"/>
      <c r="EQI210" s="10"/>
      <c r="EQJ210" s="10"/>
      <c r="EQK210" s="10"/>
      <c r="EQL210" s="10"/>
      <c r="EQM210" s="10"/>
      <c r="EQN210" s="10"/>
      <c r="EQO210" s="10"/>
      <c r="EQP210" s="10"/>
      <c r="EQQ210" s="10"/>
      <c r="EQR210" s="10"/>
      <c r="EQS210" s="10"/>
      <c r="EQT210" s="10"/>
      <c r="EQU210" s="10"/>
      <c r="EQV210" s="10"/>
      <c r="EQW210" s="10"/>
      <c r="EQX210" s="10"/>
      <c r="EQY210" s="10"/>
      <c r="EQZ210" s="10"/>
      <c r="ERA210" s="10"/>
      <c r="ERB210" s="10"/>
      <c r="ERC210" s="10"/>
      <c r="ERD210" s="10"/>
      <c r="ERE210" s="10"/>
      <c r="ERF210" s="10"/>
      <c r="ERG210" s="10"/>
      <c r="ERH210" s="10"/>
      <c r="ERI210" s="10"/>
      <c r="ERJ210" s="10"/>
      <c r="ERK210" s="10"/>
      <c r="ERL210" s="10"/>
      <c r="ERM210" s="10"/>
      <c r="ERN210" s="10"/>
      <c r="ERO210" s="10"/>
      <c r="ERP210" s="10"/>
      <c r="ERQ210" s="10"/>
      <c r="ERR210" s="10"/>
      <c r="ERS210" s="10"/>
      <c r="ERT210" s="10"/>
      <c r="ERU210" s="10"/>
      <c r="ERV210" s="10"/>
      <c r="ERW210" s="10"/>
      <c r="ERX210" s="10"/>
      <c r="ERY210" s="10"/>
      <c r="ERZ210" s="10"/>
      <c r="ESA210" s="10"/>
      <c r="ESB210" s="10"/>
      <c r="ESC210" s="10"/>
      <c r="ESD210" s="10"/>
      <c r="ESE210" s="10"/>
      <c r="ESF210" s="10"/>
      <c r="ESG210" s="10"/>
      <c r="ESH210" s="10"/>
      <c r="ESI210" s="10"/>
      <c r="ESJ210" s="10"/>
      <c r="ESK210" s="10"/>
      <c r="ESL210" s="10"/>
      <c r="ESM210" s="10"/>
      <c r="ESN210" s="10"/>
      <c r="ESO210" s="10"/>
      <c r="ESP210" s="10"/>
      <c r="ESQ210" s="10"/>
      <c r="ESR210" s="10"/>
      <c r="ESS210" s="10"/>
      <c r="EST210" s="10"/>
      <c r="ESU210" s="10"/>
      <c r="ESV210" s="10"/>
      <c r="ESW210" s="10"/>
      <c r="ESX210" s="10"/>
      <c r="ESY210" s="10"/>
      <c r="ESZ210" s="10"/>
      <c r="ETA210" s="10"/>
      <c r="ETB210" s="10"/>
      <c r="ETC210" s="10"/>
      <c r="ETD210" s="10"/>
      <c r="ETE210" s="10"/>
      <c r="ETF210" s="10"/>
      <c r="ETG210" s="10"/>
      <c r="ETH210" s="10"/>
      <c r="ETI210" s="10"/>
      <c r="ETJ210" s="10"/>
      <c r="ETK210" s="10"/>
      <c r="ETL210" s="10"/>
      <c r="ETM210" s="10"/>
      <c r="ETN210" s="10"/>
      <c r="ETO210" s="10"/>
      <c r="ETP210" s="10"/>
      <c r="ETQ210" s="10"/>
      <c r="ETR210" s="10"/>
      <c r="ETS210" s="10"/>
      <c r="ETT210" s="10"/>
      <c r="ETU210" s="10"/>
      <c r="ETV210" s="10"/>
      <c r="ETW210" s="10"/>
      <c r="ETX210" s="10"/>
      <c r="ETY210" s="10"/>
      <c r="ETZ210" s="10"/>
      <c r="EUA210" s="10"/>
      <c r="EUB210" s="10"/>
      <c r="EUC210" s="10"/>
      <c r="EUD210" s="10"/>
      <c r="EUE210" s="10"/>
      <c r="EUF210" s="10"/>
      <c r="EUG210" s="10"/>
      <c r="EUH210" s="10"/>
      <c r="EUI210" s="10"/>
      <c r="EUJ210" s="10"/>
      <c r="EUK210" s="10"/>
      <c r="EUL210" s="10"/>
      <c r="EUM210" s="10"/>
      <c r="EUN210" s="10"/>
      <c r="EUO210" s="10"/>
      <c r="EUP210" s="10"/>
      <c r="EUQ210" s="10"/>
      <c r="EUR210" s="10"/>
      <c r="EUS210" s="10"/>
      <c r="EUT210" s="10"/>
      <c r="EUU210" s="10"/>
      <c r="EUV210" s="10"/>
      <c r="EUW210" s="10"/>
      <c r="EUX210" s="10"/>
      <c r="EUY210" s="10"/>
      <c r="EUZ210" s="10"/>
      <c r="EVA210" s="10"/>
      <c r="EVB210" s="10"/>
      <c r="EVC210" s="10"/>
      <c r="EVD210" s="10"/>
      <c r="EVE210" s="10"/>
      <c r="EVF210" s="10"/>
      <c r="EVG210" s="10"/>
      <c r="EVH210" s="10"/>
      <c r="EVI210" s="10"/>
      <c r="EVJ210" s="10"/>
      <c r="EVK210" s="10"/>
      <c r="EVL210" s="10"/>
      <c r="EVM210" s="10"/>
      <c r="EVN210" s="10"/>
      <c r="EVO210" s="10"/>
      <c r="EVP210" s="10"/>
      <c r="EVQ210" s="10"/>
      <c r="EVR210" s="10"/>
      <c r="EVS210" s="10"/>
      <c r="EVT210" s="10"/>
      <c r="EVU210" s="10"/>
      <c r="EVV210" s="10"/>
      <c r="EVW210" s="10"/>
      <c r="EVX210" s="10"/>
      <c r="EVY210" s="10"/>
      <c r="EVZ210" s="10"/>
      <c r="EWA210" s="10"/>
      <c r="EWB210" s="10"/>
      <c r="EWC210" s="10"/>
      <c r="EWD210" s="10"/>
      <c r="EWE210" s="10"/>
      <c r="EWF210" s="10"/>
      <c r="EWG210" s="10"/>
      <c r="EWH210" s="10"/>
      <c r="EWI210" s="10"/>
      <c r="EWJ210" s="10"/>
      <c r="EWK210" s="10"/>
      <c r="EWL210" s="10"/>
      <c r="EWM210" s="10"/>
      <c r="EWN210" s="10"/>
      <c r="EWO210" s="10"/>
      <c r="EWP210" s="10"/>
      <c r="EWQ210" s="10"/>
      <c r="EWR210" s="10"/>
      <c r="EWS210" s="10"/>
      <c r="EWT210" s="10"/>
      <c r="EWU210" s="10"/>
      <c r="EWV210" s="10"/>
      <c r="EWW210" s="10"/>
      <c r="EWX210" s="10"/>
      <c r="EWY210" s="10"/>
      <c r="EWZ210" s="10"/>
      <c r="EXA210" s="10"/>
      <c r="EXB210" s="10"/>
      <c r="EXC210" s="10"/>
      <c r="EXD210" s="10"/>
      <c r="EXE210" s="10"/>
      <c r="EXF210" s="10"/>
      <c r="EXG210" s="10"/>
      <c r="EXH210" s="10"/>
      <c r="EXI210" s="10"/>
      <c r="EXJ210" s="10"/>
      <c r="EXK210" s="10"/>
      <c r="EXL210" s="10"/>
      <c r="EXM210" s="10"/>
      <c r="EXN210" s="10"/>
      <c r="EXO210" s="10"/>
      <c r="EXP210" s="10"/>
      <c r="EXQ210" s="10"/>
      <c r="EXR210" s="10"/>
      <c r="EXS210" s="10"/>
      <c r="EXT210" s="10"/>
      <c r="EXU210" s="10"/>
      <c r="EXV210" s="10"/>
      <c r="EXW210" s="10"/>
      <c r="EXX210" s="10"/>
      <c r="EXY210" s="10"/>
      <c r="EXZ210" s="10"/>
      <c r="EYA210" s="10"/>
      <c r="EYB210" s="10"/>
      <c r="EYC210" s="10"/>
      <c r="EYD210" s="10"/>
      <c r="EYE210" s="10"/>
      <c r="EYF210" s="10"/>
      <c r="EYG210" s="10"/>
      <c r="EYH210" s="10"/>
      <c r="EYI210" s="10"/>
      <c r="EYJ210" s="10"/>
      <c r="EYK210" s="10"/>
      <c r="EYL210" s="10"/>
      <c r="EYM210" s="10"/>
      <c r="EYN210" s="10"/>
      <c r="EYO210" s="10"/>
      <c r="EYP210" s="10"/>
      <c r="EYQ210" s="10"/>
      <c r="EYR210" s="10"/>
      <c r="EYS210" s="10"/>
      <c r="EYT210" s="10"/>
      <c r="EYU210" s="10"/>
      <c r="EYV210" s="10"/>
      <c r="EYW210" s="10"/>
      <c r="EYX210" s="10"/>
      <c r="EYY210" s="10"/>
      <c r="EYZ210" s="10"/>
      <c r="EZA210" s="10"/>
      <c r="EZB210" s="10"/>
      <c r="EZC210" s="10"/>
      <c r="EZD210" s="10"/>
      <c r="EZE210" s="10"/>
      <c r="EZF210" s="10"/>
      <c r="EZG210" s="10"/>
      <c r="EZH210" s="10"/>
      <c r="EZI210" s="10"/>
      <c r="EZJ210" s="10"/>
      <c r="EZK210" s="10"/>
      <c r="EZL210" s="10"/>
      <c r="EZM210" s="10"/>
      <c r="EZN210" s="10"/>
      <c r="EZO210" s="10"/>
      <c r="EZP210" s="10"/>
      <c r="EZQ210" s="10"/>
      <c r="EZR210" s="10"/>
      <c r="EZS210" s="10"/>
      <c r="EZT210" s="10"/>
      <c r="EZU210" s="10"/>
      <c r="EZV210" s="10"/>
      <c r="EZW210" s="10"/>
      <c r="EZX210" s="10"/>
      <c r="EZY210" s="10"/>
      <c r="EZZ210" s="10"/>
      <c r="FAA210" s="10"/>
      <c r="FAB210" s="10"/>
      <c r="FAC210" s="10"/>
      <c r="FAD210" s="10"/>
      <c r="FAE210" s="10"/>
      <c r="FAF210" s="10"/>
      <c r="FAG210" s="10"/>
      <c r="FAH210" s="10"/>
      <c r="FAI210" s="10"/>
      <c r="FAJ210" s="10"/>
      <c r="FAK210" s="10"/>
      <c r="FAL210" s="10"/>
      <c r="FAM210" s="10"/>
      <c r="FAN210" s="10"/>
      <c r="FAO210" s="10"/>
      <c r="FAP210" s="10"/>
      <c r="FAQ210" s="10"/>
      <c r="FAR210" s="10"/>
      <c r="FAS210" s="10"/>
      <c r="FAT210" s="10"/>
      <c r="FAU210" s="10"/>
      <c r="FAV210" s="10"/>
      <c r="FAW210" s="10"/>
      <c r="FAX210" s="10"/>
      <c r="FAY210" s="10"/>
      <c r="FAZ210" s="10"/>
      <c r="FBA210" s="10"/>
      <c r="FBB210" s="10"/>
      <c r="FBC210" s="10"/>
      <c r="FBD210" s="10"/>
      <c r="FBE210" s="10"/>
      <c r="FBF210" s="10"/>
      <c r="FBG210" s="10"/>
      <c r="FBH210" s="10"/>
      <c r="FBI210" s="10"/>
      <c r="FBJ210" s="10"/>
      <c r="FBK210" s="10"/>
      <c r="FBL210" s="10"/>
      <c r="FBM210" s="10"/>
      <c r="FBN210" s="10"/>
      <c r="FBO210" s="10"/>
      <c r="FBP210" s="10"/>
      <c r="FBQ210" s="10"/>
      <c r="FBR210" s="10"/>
      <c r="FBS210" s="10"/>
      <c r="FBT210" s="10"/>
      <c r="FBU210" s="10"/>
      <c r="FBV210" s="10"/>
      <c r="FBW210" s="10"/>
      <c r="FBX210" s="10"/>
      <c r="FBY210" s="10"/>
      <c r="FBZ210" s="10"/>
      <c r="FCA210" s="10"/>
      <c r="FCB210" s="10"/>
      <c r="FCC210" s="10"/>
      <c r="FCD210" s="10"/>
      <c r="FCE210" s="10"/>
      <c r="FCF210" s="10"/>
      <c r="FCG210" s="10"/>
      <c r="FCH210" s="10"/>
      <c r="FCI210" s="10"/>
      <c r="FCJ210" s="10"/>
      <c r="FCK210" s="10"/>
      <c r="FCL210" s="10"/>
      <c r="FCM210" s="10"/>
      <c r="FCN210" s="10"/>
      <c r="FCO210" s="10"/>
      <c r="FCP210" s="10"/>
      <c r="FCQ210" s="10"/>
      <c r="FCR210" s="10"/>
      <c r="FCS210" s="10"/>
      <c r="FCT210" s="10"/>
      <c r="FCU210" s="10"/>
      <c r="FCV210" s="10"/>
      <c r="FCW210" s="10"/>
      <c r="FCX210" s="10"/>
      <c r="FCY210" s="10"/>
      <c r="FCZ210" s="10"/>
      <c r="FDA210" s="10"/>
      <c r="FDB210" s="10"/>
      <c r="FDC210" s="10"/>
      <c r="FDD210" s="10"/>
      <c r="FDE210" s="10"/>
      <c r="FDF210" s="10"/>
      <c r="FDG210" s="10"/>
      <c r="FDH210" s="10"/>
      <c r="FDI210" s="10"/>
      <c r="FDJ210" s="10"/>
      <c r="FDK210" s="10"/>
      <c r="FDL210" s="10"/>
      <c r="FDM210" s="10"/>
      <c r="FDN210" s="10"/>
      <c r="FDO210" s="10"/>
      <c r="FDP210" s="10"/>
      <c r="FDQ210" s="10"/>
      <c r="FDR210" s="10"/>
      <c r="FDS210" s="10"/>
      <c r="FDT210" s="10"/>
      <c r="FDU210" s="10"/>
      <c r="FDV210" s="10"/>
      <c r="FDW210" s="10"/>
      <c r="FDX210" s="10"/>
      <c r="FDY210" s="10"/>
      <c r="FDZ210" s="10"/>
      <c r="FEA210" s="10"/>
      <c r="FEB210" s="10"/>
      <c r="FEC210" s="10"/>
      <c r="FED210" s="10"/>
      <c r="FEE210" s="10"/>
      <c r="FEF210" s="10"/>
      <c r="FEG210" s="10"/>
      <c r="FEH210" s="10"/>
      <c r="FEI210" s="10"/>
      <c r="FEJ210" s="10"/>
      <c r="FEK210" s="10"/>
      <c r="FEL210" s="10"/>
      <c r="FEM210" s="10"/>
      <c r="FEN210" s="10"/>
      <c r="FEO210" s="10"/>
      <c r="FEP210" s="10"/>
      <c r="FEQ210" s="10"/>
      <c r="FER210" s="10"/>
      <c r="FES210" s="10"/>
      <c r="FET210" s="10"/>
      <c r="FEU210" s="10"/>
      <c r="FEV210" s="10"/>
      <c r="FEW210" s="10"/>
      <c r="FEX210" s="10"/>
      <c r="FEY210" s="10"/>
      <c r="FEZ210" s="10"/>
      <c r="FFA210" s="10"/>
      <c r="FFB210" s="10"/>
      <c r="FFC210" s="10"/>
      <c r="FFD210" s="10"/>
      <c r="FFE210" s="10"/>
      <c r="FFF210" s="10"/>
      <c r="FFG210" s="10"/>
      <c r="FFH210" s="10"/>
      <c r="FFI210" s="10"/>
      <c r="FFJ210" s="10"/>
      <c r="FFK210" s="10"/>
      <c r="FFL210" s="10"/>
      <c r="FFM210" s="10"/>
      <c r="FFN210" s="10"/>
      <c r="FFO210" s="10"/>
      <c r="FFP210" s="10"/>
      <c r="FFQ210" s="10"/>
      <c r="FFR210" s="10"/>
      <c r="FFS210" s="10"/>
      <c r="FFT210" s="10"/>
      <c r="FFU210" s="10"/>
      <c r="FFV210" s="10"/>
      <c r="FFW210" s="10"/>
      <c r="FFX210" s="10"/>
      <c r="FFY210" s="10"/>
      <c r="FFZ210" s="10"/>
      <c r="FGA210" s="10"/>
      <c r="FGB210" s="10"/>
      <c r="FGC210" s="10"/>
      <c r="FGD210" s="10"/>
      <c r="FGE210" s="10"/>
      <c r="FGF210" s="10"/>
      <c r="FGG210" s="10"/>
      <c r="FGH210" s="10"/>
      <c r="FGI210" s="10"/>
      <c r="FGJ210" s="10"/>
      <c r="FGK210" s="10"/>
      <c r="FGL210" s="10"/>
      <c r="FGM210" s="10"/>
      <c r="FGN210" s="10"/>
      <c r="FGO210" s="10"/>
      <c r="FGP210" s="10"/>
      <c r="FGQ210" s="10"/>
      <c r="FGR210" s="10"/>
      <c r="FGS210" s="10"/>
      <c r="FGT210" s="10"/>
      <c r="FGU210" s="10"/>
      <c r="FGV210" s="10"/>
      <c r="FGW210" s="10"/>
      <c r="FGX210" s="10"/>
      <c r="FGY210" s="10"/>
      <c r="FGZ210" s="10"/>
      <c r="FHA210" s="10"/>
      <c r="FHB210" s="10"/>
      <c r="FHC210" s="10"/>
      <c r="FHD210" s="10"/>
      <c r="FHE210" s="10"/>
      <c r="FHF210" s="10"/>
      <c r="FHG210" s="10"/>
      <c r="FHH210" s="10"/>
      <c r="FHI210" s="10"/>
      <c r="FHJ210" s="10"/>
      <c r="FHK210" s="10"/>
      <c r="FHL210" s="10"/>
      <c r="FHM210" s="10"/>
      <c r="FHN210" s="10"/>
      <c r="FHO210" s="10"/>
      <c r="FHP210" s="10"/>
      <c r="FHQ210" s="10"/>
      <c r="FHR210" s="10"/>
      <c r="FHS210" s="10"/>
      <c r="FHT210" s="10"/>
      <c r="FHU210" s="10"/>
      <c r="FHV210" s="10"/>
      <c r="FHW210" s="10"/>
      <c r="FHX210" s="10"/>
      <c r="FHY210" s="10"/>
      <c r="FHZ210" s="10"/>
      <c r="FIA210" s="10"/>
      <c r="FIB210" s="10"/>
      <c r="FIC210" s="10"/>
      <c r="FID210" s="10"/>
      <c r="FIE210" s="10"/>
      <c r="FIF210" s="10"/>
      <c r="FIG210" s="10"/>
      <c r="FIH210" s="10"/>
      <c r="FII210" s="10"/>
      <c r="FIJ210" s="10"/>
      <c r="FIK210" s="10"/>
      <c r="FIL210" s="10"/>
      <c r="FIM210" s="10"/>
      <c r="FIN210" s="10"/>
      <c r="FIO210" s="10"/>
      <c r="FIP210" s="10"/>
      <c r="FIQ210" s="10"/>
      <c r="FIR210" s="10"/>
      <c r="FIS210" s="10"/>
      <c r="FIT210" s="10"/>
      <c r="FIU210" s="10"/>
      <c r="FIV210" s="10"/>
      <c r="FIW210" s="10"/>
      <c r="FIX210" s="10"/>
      <c r="FIY210" s="10"/>
      <c r="FIZ210" s="10"/>
      <c r="FJA210" s="10"/>
      <c r="FJB210" s="10"/>
      <c r="FJC210" s="10"/>
      <c r="FJD210" s="10"/>
      <c r="FJE210" s="10"/>
      <c r="FJF210" s="10"/>
      <c r="FJG210" s="10"/>
      <c r="FJH210" s="10"/>
      <c r="FJI210" s="10"/>
      <c r="FJJ210" s="10"/>
      <c r="FJK210" s="10"/>
      <c r="FJL210" s="10"/>
      <c r="FJM210" s="10"/>
      <c r="FJN210" s="10"/>
      <c r="FJO210" s="10"/>
      <c r="FJP210" s="10"/>
      <c r="FJQ210" s="10"/>
      <c r="FJR210" s="10"/>
      <c r="FJS210" s="10"/>
      <c r="FJT210" s="10"/>
      <c r="FJU210" s="10"/>
      <c r="FJV210" s="10"/>
      <c r="FJW210" s="10"/>
      <c r="FJX210" s="10"/>
      <c r="FJY210" s="10"/>
      <c r="FJZ210" s="10"/>
      <c r="FKA210" s="10"/>
      <c r="FKB210" s="10"/>
      <c r="FKC210" s="10"/>
      <c r="FKD210" s="10"/>
      <c r="FKE210" s="10"/>
      <c r="FKF210" s="10"/>
      <c r="FKG210" s="10"/>
      <c r="FKH210" s="10"/>
      <c r="FKI210" s="10"/>
      <c r="FKJ210" s="10"/>
      <c r="FKK210" s="10"/>
      <c r="FKL210" s="10"/>
      <c r="FKM210" s="10"/>
      <c r="FKN210" s="10"/>
      <c r="FKO210" s="10"/>
      <c r="FKP210" s="10"/>
      <c r="FKQ210" s="10"/>
      <c r="FKR210" s="10"/>
      <c r="FKS210" s="10"/>
      <c r="FKT210" s="10"/>
      <c r="FKU210" s="10"/>
      <c r="FKV210" s="10"/>
      <c r="FKW210" s="10"/>
      <c r="FKX210" s="10"/>
      <c r="FKY210" s="10"/>
      <c r="FKZ210" s="10"/>
      <c r="FLA210" s="10"/>
      <c r="FLB210" s="10"/>
      <c r="FLC210" s="10"/>
      <c r="FLD210" s="10"/>
      <c r="FLE210" s="10"/>
      <c r="FLF210" s="10"/>
      <c r="FLG210" s="10"/>
      <c r="FLH210" s="10"/>
      <c r="FLI210" s="10"/>
      <c r="FLJ210" s="10"/>
      <c r="FLK210" s="10"/>
      <c r="FLL210" s="10"/>
      <c r="FLM210" s="10"/>
      <c r="FLN210" s="10"/>
      <c r="FLO210" s="10"/>
      <c r="FLP210" s="10"/>
      <c r="FLQ210" s="10"/>
      <c r="FLR210" s="10"/>
      <c r="FLS210" s="10"/>
      <c r="FLT210" s="10"/>
      <c r="FLU210" s="10"/>
      <c r="FLV210" s="10"/>
      <c r="FLW210" s="10"/>
      <c r="FLX210" s="10"/>
      <c r="FLY210" s="10"/>
      <c r="FLZ210" s="10"/>
      <c r="FMA210" s="10"/>
      <c r="FMB210" s="10"/>
      <c r="FMC210" s="10"/>
      <c r="FMD210" s="10"/>
      <c r="FME210" s="10"/>
      <c r="FMF210" s="10"/>
      <c r="FMG210" s="10"/>
      <c r="FMH210" s="10"/>
      <c r="FMI210" s="10"/>
      <c r="FMJ210" s="10"/>
      <c r="FMK210" s="10"/>
      <c r="FML210" s="10"/>
      <c r="FMM210" s="10"/>
      <c r="FMN210" s="10"/>
      <c r="FMO210" s="10"/>
      <c r="FMP210" s="10"/>
      <c r="FMQ210" s="10"/>
      <c r="FMR210" s="10"/>
      <c r="FMS210" s="10"/>
      <c r="FMT210" s="10"/>
      <c r="FMU210" s="10"/>
      <c r="FMV210" s="10"/>
      <c r="FMW210" s="10"/>
      <c r="FMX210" s="10"/>
      <c r="FMY210" s="10"/>
      <c r="FMZ210" s="10"/>
      <c r="FNA210" s="10"/>
      <c r="FNB210" s="10"/>
      <c r="FNC210" s="10"/>
      <c r="FND210" s="10"/>
      <c r="FNE210" s="10"/>
      <c r="FNF210" s="10"/>
      <c r="FNG210" s="10"/>
      <c r="FNH210" s="10"/>
      <c r="FNI210" s="10"/>
      <c r="FNJ210" s="10"/>
      <c r="FNK210" s="10"/>
      <c r="FNL210" s="10"/>
      <c r="FNM210" s="10"/>
      <c r="FNN210" s="10"/>
      <c r="FNO210" s="10"/>
      <c r="FNP210" s="10"/>
      <c r="FNQ210" s="10"/>
      <c r="FNR210" s="10"/>
      <c r="FNS210" s="10"/>
      <c r="FNT210" s="10"/>
      <c r="FNU210" s="10"/>
      <c r="FNV210" s="10"/>
      <c r="FNW210" s="10"/>
      <c r="FNX210" s="10"/>
      <c r="FNY210" s="10"/>
      <c r="FNZ210" s="10"/>
      <c r="FOA210" s="10"/>
      <c r="FOB210" s="10"/>
      <c r="FOC210" s="10"/>
      <c r="FOD210" s="10"/>
      <c r="FOE210" s="10"/>
      <c r="FOF210" s="10"/>
      <c r="FOG210" s="10"/>
      <c r="FOH210" s="10"/>
      <c r="FOI210" s="10"/>
      <c r="FOJ210" s="10"/>
      <c r="FOK210" s="10"/>
      <c r="FOL210" s="10"/>
      <c r="FOM210" s="10"/>
      <c r="FON210" s="10"/>
      <c r="FOO210" s="10"/>
      <c r="FOP210" s="10"/>
      <c r="FOQ210" s="10"/>
      <c r="FOR210" s="10"/>
      <c r="FOS210" s="10"/>
      <c r="FOT210" s="10"/>
      <c r="FOU210" s="10"/>
      <c r="FOV210" s="10"/>
      <c r="FOW210" s="10"/>
      <c r="FOX210" s="10"/>
      <c r="FOY210" s="10"/>
      <c r="FOZ210" s="10"/>
      <c r="FPA210" s="10"/>
      <c r="FPB210" s="10"/>
      <c r="FPC210" s="10"/>
      <c r="FPD210" s="10"/>
      <c r="FPE210" s="10"/>
      <c r="FPF210" s="10"/>
      <c r="FPG210" s="10"/>
      <c r="FPH210" s="10"/>
      <c r="FPI210" s="10"/>
      <c r="FPJ210" s="10"/>
      <c r="FPK210" s="10"/>
      <c r="FPL210" s="10"/>
      <c r="FPM210" s="10"/>
      <c r="FPN210" s="10"/>
      <c r="FPO210" s="10"/>
      <c r="FPP210" s="10"/>
      <c r="FPQ210" s="10"/>
      <c r="FPR210" s="10"/>
      <c r="FPS210" s="10"/>
      <c r="FPT210" s="10"/>
      <c r="FPU210" s="10"/>
      <c r="FPV210" s="10"/>
      <c r="FPW210" s="10"/>
      <c r="FPX210" s="10"/>
      <c r="FPY210" s="10"/>
      <c r="FPZ210" s="10"/>
      <c r="FQA210" s="10"/>
      <c r="FQB210" s="10"/>
      <c r="FQC210" s="10"/>
      <c r="FQD210" s="10"/>
      <c r="FQE210" s="10"/>
      <c r="FQF210" s="10"/>
      <c r="FQG210" s="10"/>
      <c r="FQH210" s="10"/>
      <c r="FQI210" s="10"/>
      <c r="FQJ210" s="10"/>
      <c r="FQK210" s="10"/>
      <c r="FQL210" s="10"/>
      <c r="FQM210" s="10"/>
      <c r="FQN210" s="10"/>
      <c r="FQO210" s="10"/>
      <c r="FQP210" s="10"/>
      <c r="FQQ210" s="10"/>
      <c r="FQR210" s="10"/>
      <c r="FQS210" s="10"/>
      <c r="FQT210" s="10"/>
      <c r="FQU210" s="10"/>
      <c r="FQV210" s="10"/>
      <c r="FQW210" s="10"/>
      <c r="FQX210" s="10"/>
      <c r="FQY210" s="10"/>
      <c r="FQZ210" s="10"/>
      <c r="FRA210" s="10"/>
      <c r="FRB210" s="10"/>
      <c r="FRC210" s="10"/>
      <c r="FRD210" s="10"/>
      <c r="FRE210" s="10"/>
      <c r="FRF210" s="10"/>
      <c r="FRG210" s="10"/>
      <c r="FRH210" s="10"/>
      <c r="FRI210" s="10"/>
      <c r="FRJ210" s="10"/>
      <c r="FRK210" s="10"/>
      <c r="FRL210" s="10"/>
      <c r="FRM210" s="10"/>
      <c r="FRN210" s="10"/>
      <c r="FRO210" s="10"/>
      <c r="FRP210" s="10"/>
      <c r="FRQ210" s="10"/>
      <c r="FRR210" s="10"/>
      <c r="FRS210" s="10"/>
      <c r="FRT210" s="10"/>
      <c r="FRU210" s="10"/>
      <c r="FRV210" s="10"/>
      <c r="FRW210" s="10"/>
      <c r="FRX210" s="10"/>
      <c r="FRY210" s="10"/>
      <c r="FRZ210" s="10"/>
      <c r="FSA210" s="10"/>
      <c r="FSB210" s="10"/>
      <c r="FSC210" s="10"/>
      <c r="FSD210" s="10"/>
      <c r="FSE210" s="10"/>
      <c r="FSF210" s="10"/>
      <c r="FSG210" s="10"/>
      <c r="FSH210" s="10"/>
      <c r="FSI210" s="10"/>
      <c r="FSJ210" s="10"/>
      <c r="FSK210" s="10"/>
      <c r="FSL210" s="10"/>
      <c r="FSM210" s="10"/>
      <c r="FSN210" s="10"/>
      <c r="FSO210" s="10"/>
      <c r="FSP210" s="10"/>
      <c r="FSQ210" s="10"/>
      <c r="FSR210" s="10"/>
      <c r="FSS210" s="10"/>
      <c r="FST210" s="10"/>
      <c r="FSU210" s="10"/>
      <c r="FSV210" s="10"/>
      <c r="FSW210" s="10"/>
      <c r="FSX210" s="10"/>
      <c r="FSY210" s="10"/>
      <c r="FSZ210" s="10"/>
      <c r="FTA210" s="10"/>
      <c r="FTB210" s="10"/>
      <c r="FTC210" s="10"/>
      <c r="FTD210" s="10"/>
      <c r="FTE210" s="10"/>
      <c r="FTF210" s="10"/>
      <c r="FTG210" s="10"/>
      <c r="FTH210" s="10"/>
      <c r="FTI210" s="10"/>
      <c r="FTJ210" s="10"/>
      <c r="FTK210" s="10"/>
      <c r="FTL210" s="10"/>
      <c r="FTM210" s="10"/>
      <c r="FTN210" s="10"/>
      <c r="FTO210" s="10"/>
      <c r="FTP210" s="10"/>
      <c r="FTQ210" s="10"/>
      <c r="FTR210" s="10"/>
      <c r="FTS210" s="10"/>
      <c r="FTT210" s="10"/>
      <c r="FTU210" s="10"/>
      <c r="FTV210" s="10"/>
      <c r="FTW210" s="10"/>
      <c r="FTX210" s="10"/>
      <c r="FTY210" s="10"/>
      <c r="FTZ210" s="10"/>
      <c r="FUA210" s="10"/>
      <c r="FUB210" s="10"/>
      <c r="FUC210" s="10"/>
      <c r="FUD210" s="10"/>
      <c r="FUE210" s="10"/>
      <c r="FUF210" s="10"/>
      <c r="FUG210" s="10"/>
      <c r="FUH210" s="10"/>
      <c r="FUI210" s="10"/>
      <c r="FUJ210" s="10"/>
      <c r="FUK210" s="10"/>
      <c r="FUL210" s="10"/>
      <c r="FUM210" s="10"/>
      <c r="FUN210" s="10"/>
      <c r="FUO210" s="10"/>
      <c r="FUP210" s="10"/>
      <c r="FUQ210" s="10"/>
      <c r="FUR210" s="10"/>
      <c r="FUS210" s="10"/>
      <c r="FUT210" s="10"/>
      <c r="FUU210" s="10"/>
      <c r="FUV210" s="10"/>
      <c r="FUW210" s="10"/>
      <c r="FUX210" s="10"/>
      <c r="FUY210" s="10"/>
      <c r="FUZ210" s="10"/>
      <c r="FVA210" s="10"/>
      <c r="FVB210" s="10"/>
      <c r="FVC210" s="10"/>
      <c r="FVD210" s="10"/>
      <c r="FVE210" s="10"/>
      <c r="FVF210" s="10"/>
      <c r="FVG210" s="10"/>
      <c r="FVH210" s="10"/>
      <c r="FVI210" s="10"/>
      <c r="FVJ210" s="10"/>
      <c r="FVK210" s="10"/>
      <c r="FVL210" s="10"/>
      <c r="FVM210" s="10"/>
      <c r="FVN210" s="10"/>
      <c r="FVO210" s="10"/>
      <c r="FVP210" s="10"/>
      <c r="FVQ210" s="10"/>
      <c r="FVR210" s="10"/>
      <c r="FVS210" s="10"/>
      <c r="FVT210" s="10"/>
      <c r="FVU210" s="10"/>
      <c r="FVV210" s="10"/>
      <c r="FVW210" s="10"/>
      <c r="FVX210" s="10"/>
      <c r="FVY210" s="10"/>
      <c r="FVZ210" s="10"/>
      <c r="FWA210" s="10"/>
      <c r="FWB210" s="10"/>
      <c r="FWC210" s="10"/>
      <c r="FWD210" s="10"/>
      <c r="FWE210" s="10"/>
      <c r="FWF210" s="10"/>
      <c r="FWG210" s="10"/>
      <c r="FWH210" s="10"/>
      <c r="FWI210" s="10"/>
      <c r="FWJ210" s="10"/>
      <c r="FWK210" s="10"/>
      <c r="FWL210" s="10"/>
      <c r="FWM210" s="10"/>
      <c r="FWN210" s="10"/>
      <c r="FWO210" s="10"/>
      <c r="FWP210" s="10"/>
      <c r="FWQ210" s="10"/>
      <c r="FWR210" s="10"/>
      <c r="FWS210" s="10"/>
      <c r="FWT210" s="10"/>
      <c r="FWU210" s="10"/>
      <c r="FWV210" s="10"/>
      <c r="FWW210" s="10"/>
      <c r="FWX210" s="10"/>
      <c r="FWY210" s="10"/>
      <c r="FWZ210" s="10"/>
      <c r="FXA210" s="10"/>
      <c r="FXB210" s="10"/>
      <c r="FXC210" s="10"/>
      <c r="FXD210" s="10"/>
      <c r="FXE210" s="10"/>
      <c r="FXF210" s="10"/>
      <c r="FXG210" s="10"/>
      <c r="FXH210" s="10"/>
      <c r="FXI210" s="10"/>
      <c r="FXJ210" s="10"/>
      <c r="FXK210" s="10"/>
      <c r="FXL210" s="10"/>
      <c r="FXM210" s="10"/>
      <c r="FXN210" s="10"/>
      <c r="FXO210" s="10"/>
      <c r="FXP210" s="10"/>
      <c r="FXQ210" s="10"/>
      <c r="FXR210" s="10"/>
      <c r="FXS210" s="10"/>
      <c r="FXT210" s="10"/>
      <c r="FXU210" s="10"/>
      <c r="FXV210" s="10"/>
      <c r="FXW210" s="10"/>
      <c r="FXX210" s="10"/>
      <c r="FXY210" s="10"/>
      <c r="FXZ210" s="10"/>
      <c r="FYA210" s="10"/>
      <c r="FYB210" s="10"/>
      <c r="FYC210" s="10"/>
      <c r="FYD210" s="10"/>
      <c r="FYE210" s="10"/>
      <c r="FYF210" s="10"/>
      <c r="FYG210" s="10"/>
      <c r="FYH210" s="10"/>
      <c r="FYI210" s="10"/>
      <c r="FYJ210" s="10"/>
      <c r="FYK210" s="10"/>
      <c r="FYL210" s="10"/>
      <c r="FYM210" s="10"/>
      <c r="FYN210" s="10"/>
      <c r="FYO210" s="10"/>
      <c r="FYP210" s="10"/>
      <c r="FYQ210" s="10"/>
      <c r="FYR210" s="10"/>
      <c r="FYS210" s="10"/>
      <c r="FYT210" s="10"/>
      <c r="FYU210" s="10"/>
      <c r="FYV210" s="10"/>
      <c r="FYW210" s="10"/>
      <c r="FYX210" s="10"/>
      <c r="FYY210" s="10"/>
      <c r="FYZ210" s="10"/>
      <c r="FZA210" s="10"/>
      <c r="FZB210" s="10"/>
      <c r="FZC210" s="10"/>
      <c r="FZD210" s="10"/>
      <c r="FZE210" s="10"/>
      <c r="FZF210" s="10"/>
      <c r="FZG210" s="10"/>
      <c r="FZH210" s="10"/>
      <c r="FZI210" s="10"/>
      <c r="FZJ210" s="10"/>
      <c r="FZK210" s="10"/>
      <c r="FZL210" s="10"/>
      <c r="FZM210" s="10"/>
      <c r="FZN210" s="10"/>
      <c r="FZO210" s="10"/>
      <c r="FZP210" s="10"/>
      <c r="FZQ210" s="10"/>
      <c r="FZR210" s="10"/>
      <c r="FZS210" s="10"/>
      <c r="FZT210" s="10"/>
      <c r="FZU210" s="10"/>
      <c r="FZV210" s="10"/>
      <c r="FZW210" s="10"/>
      <c r="FZX210" s="10"/>
      <c r="FZY210" s="10"/>
      <c r="FZZ210" s="10"/>
      <c r="GAA210" s="10"/>
      <c r="GAB210" s="10"/>
      <c r="GAC210" s="10"/>
      <c r="GAD210" s="10"/>
      <c r="GAE210" s="10"/>
      <c r="GAF210" s="10"/>
      <c r="GAG210" s="10"/>
      <c r="GAH210" s="10"/>
      <c r="GAI210" s="10"/>
      <c r="GAJ210" s="10"/>
      <c r="GAK210" s="10"/>
      <c r="GAL210" s="10"/>
      <c r="GAM210" s="10"/>
      <c r="GAN210" s="10"/>
      <c r="GAO210" s="10"/>
      <c r="GAP210" s="10"/>
      <c r="GAQ210" s="10"/>
      <c r="GAR210" s="10"/>
      <c r="GAS210" s="10"/>
      <c r="GAT210" s="10"/>
      <c r="GAU210" s="10"/>
      <c r="GAV210" s="10"/>
      <c r="GAW210" s="10"/>
      <c r="GAX210" s="10"/>
      <c r="GAY210" s="10"/>
      <c r="GAZ210" s="10"/>
      <c r="GBA210" s="10"/>
      <c r="GBB210" s="10"/>
      <c r="GBC210" s="10"/>
      <c r="GBD210" s="10"/>
      <c r="GBE210" s="10"/>
      <c r="GBF210" s="10"/>
      <c r="GBG210" s="10"/>
      <c r="GBH210" s="10"/>
      <c r="GBI210" s="10"/>
      <c r="GBJ210" s="10"/>
      <c r="GBK210" s="10"/>
      <c r="GBL210" s="10"/>
      <c r="GBM210" s="10"/>
      <c r="GBN210" s="10"/>
      <c r="GBO210" s="10"/>
      <c r="GBP210" s="10"/>
      <c r="GBQ210" s="10"/>
      <c r="GBR210" s="10"/>
      <c r="GBS210" s="10"/>
      <c r="GBT210" s="10"/>
      <c r="GBU210" s="10"/>
      <c r="GBV210" s="10"/>
      <c r="GBW210" s="10"/>
      <c r="GBX210" s="10"/>
      <c r="GBY210" s="10"/>
      <c r="GBZ210" s="10"/>
      <c r="GCA210" s="10"/>
      <c r="GCB210" s="10"/>
      <c r="GCC210" s="10"/>
      <c r="GCD210" s="10"/>
      <c r="GCE210" s="10"/>
      <c r="GCF210" s="10"/>
      <c r="GCG210" s="10"/>
      <c r="GCH210" s="10"/>
      <c r="GCI210" s="10"/>
      <c r="GCJ210" s="10"/>
      <c r="GCK210" s="10"/>
      <c r="GCL210" s="10"/>
      <c r="GCM210" s="10"/>
      <c r="GCN210" s="10"/>
      <c r="GCO210" s="10"/>
      <c r="GCP210" s="10"/>
      <c r="GCQ210" s="10"/>
      <c r="GCR210" s="10"/>
      <c r="GCS210" s="10"/>
      <c r="GCT210" s="10"/>
      <c r="GCU210" s="10"/>
      <c r="GCV210" s="10"/>
      <c r="GCW210" s="10"/>
      <c r="GCX210" s="10"/>
      <c r="GCY210" s="10"/>
      <c r="GCZ210" s="10"/>
      <c r="GDA210" s="10"/>
      <c r="GDB210" s="10"/>
      <c r="GDC210" s="10"/>
      <c r="GDD210" s="10"/>
      <c r="GDE210" s="10"/>
      <c r="GDF210" s="10"/>
      <c r="GDG210" s="10"/>
      <c r="GDH210" s="10"/>
      <c r="GDI210" s="10"/>
      <c r="GDJ210" s="10"/>
      <c r="GDK210" s="10"/>
      <c r="GDL210" s="10"/>
      <c r="GDM210" s="10"/>
      <c r="GDN210" s="10"/>
      <c r="GDO210" s="10"/>
      <c r="GDP210" s="10"/>
      <c r="GDQ210" s="10"/>
      <c r="GDR210" s="10"/>
      <c r="GDS210" s="10"/>
      <c r="GDT210" s="10"/>
      <c r="GDU210" s="10"/>
      <c r="GDV210" s="10"/>
      <c r="GDW210" s="10"/>
      <c r="GDX210" s="10"/>
      <c r="GDY210" s="10"/>
      <c r="GDZ210" s="10"/>
      <c r="GEA210" s="10"/>
      <c r="GEB210" s="10"/>
      <c r="GEC210" s="10"/>
      <c r="GED210" s="10"/>
      <c r="GEE210" s="10"/>
      <c r="GEF210" s="10"/>
      <c r="GEG210" s="10"/>
      <c r="GEH210" s="10"/>
      <c r="GEI210" s="10"/>
      <c r="GEJ210" s="10"/>
      <c r="GEK210" s="10"/>
      <c r="GEL210" s="10"/>
      <c r="GEM210" s="10"/>
      <c r="GEN210" s="10"/>
      <c r="GEO210" s="10"/>
      <c r="GEP210" s="10"/>
      <c r="GEQ210" s="10"/>
      <c r="GER210" s="10"/>
      <c r="GES210" s="10"/>
      <c r="GET210" s="10"/>
      <c r="GEU210" s="10"/>
      <c r="GEV210" s="10"/>
      <c r="GEW210" s="10"/>
      <c r="GEX210" s="10"/>
      <c r="GEY210" s="10"/>
      <c r="GEZ210" s="10"/>
      <c r="GFA210" s="10"/>
      <c r="GFB210" s="10"/>
      <c r="GFC210" s="10"/>
      <c r="GFD210" s="10"/>
      <c r="GFE210" s="10"/>
      <c r="GFF210" s="10"/>
      <c r="GFG210" s="10"/>
      <c r="GFH210" s="10"/>
      <c r="GFI210" s="10"/>
      <c r="GFJ210" s="10"/>
      <c r="GFK210" s="10"/>
      <c r="GFL210" s="10"/>
      <c r="GFM210" s="10"/>
      <c r="GFN210" s="10"/>
      <c r="GFO210" s="10"/>
      <c r="GFP210" s="10"/>
      <c r="GFQ210" s="10"/>
      <c r="GFR210" s="10"/>
      <c r="GFS210" s="10"/>
      <c r="GFT210" s="10"/>
      <c r="GFU210" s="10"/>
      <c r="GFV210" s="10"/>
      <c r="GFW210" s="10"/>
      <c r="GFX210" s="10"/>
      <c r="GFY210" s="10"/>
      <c r="GFZ210" s="10"/>
      <c r="GGA210" s="10"/>
      <c r="GGB210" s="10"/>
      <c r="GGC210" s="10"/>
      <c r="GGD210" s="10"/>
      <c r="GGE210" s="10"/>
      <c r="GGF210" s="10"/>
      <c r="GGG210" s="10"/>
      <c r="GGH210" s="10"/>
      <c r="GGI210" s="10"/>
      <c r="GGJ210" s="10"/>
      <c r="GGK210" s="10"/>
      <c r="GGL210" s="10"/>
      <c r="GGM210" s="10"/>
      <c r="GGN210" s="10"/>
      <c r="GGO210" s="10"/>
      <c r="GGP210" s="10"/>
      <c r="GGQ210" s="10"/>
      <c r="GGR210" s="10"/>
      <c r="GGS210" s="10"/>
      <c r="GGT210" s="10"/>
      <c r="GGU210" s="10"/>
      <c r="GGV210" s="10"/>
      <c r="GGW210" s="10"/>
      <c r="GGX210" s="10"/>
      <c r="GGY210" s="10"/>
      <c r="GGZ210" s="10"/>
      <c r="GHA210" s="10"/>
      <c r="GHB210" s="10"/>
      <c r="GHC210" s="10"/>
      <c r="GHD210" s="10"/>
      <c r="GHE210" s="10"/>
      <c r="GHF210" s="10"/>
      <c r="GHG210" s="10"/>
      <c r="GHH210" s="10"/>
      <c r="GHI210" s="10"/>
      <c r="GHJ210" s="10"/>
      <c r="GHK210" s="10"/>
      <c r="GHL210" s="10"/>
      <c r="GHM210" s="10"/>
      <c r="GHN210" s="10"/>
      <c r="GHO210" s="10"/>
      <c r="GHP210" s="10"/>
      <c r="GHQ210" s="10"/>
      <c r="GHR210" s="10"/>
      <c r="GHS210" s="10"/>
      <c r="GHT210" s="10"/>
      <c r="GHU210" s="10"/>
      <c r="GHV210" s="10"/>
      <c r="GHW210" s="10"/>
      <c r="GHX210" s="10"/>
      <c r="GHY210" s="10"/>
      <c r="GHZ210" s="10"/>
      <c r="GIA210" s="10"/>
      <c r="GIB210" s="10"/>
      <c r="GIC210" s="10"/>
      <c r="GID210" s="10"/>
      <c r="GIE210" s="10"/>
      <c r="GIF210" s="10"/>
      <c r="GIG210" s="10"/>
      <c r="GIH210" s="10"/>
      <c r="GII210" s="10"/>
      <c r="GIJ210" s="10"/>
      <c r="GIK210" s="10"/>
      <c r="GIL210" s="10"/>
      <c r="GIM210" s="10"/>
      <c r="GIN210" s="10"/>
      <c r="GIO210" s="10"/>
      <c r="GIP210" s="10"/>
      <c r="GIQ210" s="10"/>
      <c r="GIR210" s="10"/>
      <c r="GIS210" s="10"/>
      <c r="GIT210" s="10"/>
      <c r="GIU210" s="10"/>
      <c r="GIV210" s="10"/>
      <c r="GIW210" s="10"/>
      <c r="GIX210" s="10"/>
      <c r="GIY210" s="10"/>
      <c r="GIZ210" s="10"/>
      <c r="GJA210" s="10"/>
      <c r="GJB210" s="10"/>
      <c r="GJC210" s="10"/>
      <c r="GJD210" s="10"/>
      <c r="GJE210" s="10"/>
      <c r="GJF210" s="10"/>
      <c r="GJG210" s="10"/>
      <c r="GJH210" s="10"/>
      <c r="GJI210" s="10"/>
      <c r="GJJ210" s="10"/>
      <c r="GJK210" s="10"/>
      <c r="GJL210" s="10"/>
      <c r="GJM210" s="10"/>
      <c r="GJN210" s="10"/>
      <c r="GJO210" s="10"/>
      <c r="GJP210" s="10"/>
      <c r="GJQ210" s="10"/>
      <c r="GJR210" s="10"/>
      <c r="GJS210" s="10"/>
      <c r="GJT210" s="10"/>
      <c r="GJU210" s="10"/>
      <c r="GJV210" s="10"/>
      <c r="GJW210" s="10"/>
      <c r="GJX210" s="10"/>
      <c r="GJY210" s="10"/>
      <c r="GJZ210" s="10"/>
      <c r="GKA210" s="10"/>
      <c r="GKB210" s="10"/>
      <c r="GKC210" s="10"/>
      <c r="GKD210" s="10"/>
      <c r="GKE210" s="10"/>
      <c r="GKF210" s="10"/>
      <c r="GKG210" s="10"/>
      <c r="GKH210" s="10"/>
      <c r="GKI210" s="10"/>
      <c r="GKJ210" s="10"/>
      <c r="GKK210" s="10"/>
      <c r="GKL210" s="10"/>
      <c r="GKM210" s="10"/>
      <c r="GKN210" s="10"/>
      <c r="GKO210" s="10"/>
      <c r="GKP210" s="10"/>
      <c r="GKQ210" s="10"/>
      <c r="GKR210" s="10"/>
      <c r="GKS210" s="10"/>
      <c r="GKT210" s="10"/>
      <c r="GKU210" s="10"/>
      <c r="GKV210" s="10"/>
      <c r="GKW210" s="10"/>
      <c r="GKX210" s="10"/>
      <c r="GKY210" s="10"/>
      <c r="GKZ210" s="10"/>
      <c r="GLA210" s="10"/>
      <c r="GLB210" s="10"/>
      <c r="GLC210" s="10"/>
      <c r="GLD210" s="10"/>
      <c r="GLE210" s="10"/>
      <c r="GLF210" s="10"/>
      <c r="GLG210" s="10"/>
      <c r="GLH210" s="10"/>
      <c r="GLI210" s="10"/>
      <c r="GLJ210" s="10"/>
      <c r="GLK210" s="10"/>
      <c r="GLL210" s="10"/>
      <c r="GLM210" s="10"/>
      <c r="GLN210" s="10"/>
      <c r="GLO210" s="10"/>
      <c r="GLP210" s="10"/>
      <c r="GLQ210" s="10"/>
      <c r="GLR210" s="10"/>
      <c r="GLS210" s="10"/>
      <c r="GLT210" s="10"/>
      <c r="GLU210" s="10"/>
      <c r="GLV210" s="10"/>
      <c r="GLW210" s="10"/>
      <c r="GLX210" s="10"/>
      <c r="GLY210" s="10"/>
      <c r="GLZ210" s="10"/>
      <c r="GMA210" s="10"/>
      <c r="GMB210" s="10"/>
      <c r="GMC210" s="10"/>
      <c r="GMD210" s="10"/>
      <c r="GME210" s="10"/>
      <c r="GMF210" s="10"/>
      <c r="GMG210" s="10"/>
      <c r="GMH210" s="10"/>
      <c r="GMI210" s="10"/>
      <c r="GMJ210" s="10"/>
      <c r="GMK210" s="10"/>
      <c r="GML210" s="10"/>
      <c r="GMM210" s="10"/>
      <c r="GMN210" s="10"/>
      <c r="GMO210" s="10"/>
      <c r="GMP210" s="10"/>
      <c r="GMQ210" s="10"/>
      <c r="GMR210" s="10"/>
      <c r="GMS210" s="10"/>
      <c r="GMT210" s="10"/>
      <c r="GMU210" s="10"/>
      <c r="GMV210" s="10"/>
      <c r="GMW210" s="10"/>
      <c r="GMX210" s="10"/>
      <c r="GMY210" s="10"/>
      <c r="GMZ210" s="10"/>
      <c r="GNA210" s="10"/>
      <c r="GNB210" s="10"/>
      <c r="GNC210" s="10"/>
      <c r="GND210" s="10"/>
      <c r="GNE210" s="10"/>
      <c r="GNF210" s="10"/>
      <c r="GNG210" s="10"/>
      <c r="GNH210" s="10"/>
      <c r="GNI210" s="10"/>
      <c r="GNJ210" s="10"/>
      <c r="GNK210" s="10"/>
      <c r="GNL210" s="10"/>
      <c r="GNM210" s="10"/>
      <c r="GNN210" s="10"/>
      <c r="GNO210" s="10"/>
      <c r="GNP210" s="10"/>
      <c r="GNQ210" s="10"/>
      <c r="GNR210" s="10"/>
      <c r="GNS210" s="10"/>
      <c r="GNT210" s="10"/>
      <c r="GNU210" s="10"/>
      <c r="GNV210" s="10"/>
      <c r="GNW210" s="10"/>
      <c r="GNX210" s="10"/>
      <c r="GNY210" s="10"/>
      <c r="GNZ210" s="10"/>
      <c r="GOA210" s="10"/>
      <c r="GOB210" s="10"/>
      <c r="GOC210" s="10"/>
      <c r="GOD210" s="10"/>
      <c r="GOE210" s="10"/>
      <c r="GOF210" s="10"/>
      <c r="GOG210" s="10"/>
      <c r="GOH210" s="10"/>
      <c r="GOI210" s="10"/>
      <c r="GOJ210" s="10"/>
      <c r="GOK210" s="10"/>
      <c r="GOL210" s="10"/>
      <c r="GOM210" s="10"/>
      <c r="GON210" s="10"/>
      <c r="GOO210" s="10"/>
      <c r="GOP210" s="10"/>
      <c r="GOQ210" s="10"/>
      <c r="GOR210" s="10"/>
      <c r="GOS210" s="10"/>
      <c r="GOT210" s="10"/>
      <c r="GOU210" s="10"/>
      <c r="GOV210" s="10"/>
      <c r="GOW210" s="10"/>
      <c r="GOX210" s="10"/>
      <c r="GOY210" s="10"/>
      <c r="GOZ210" s="10"/>
      <c r="GPA210" s="10"/>
      <c r="GPB210" s="10"/>
      <c r="GPC210" s="10"/>
      <c r="GPD210" s="10"/>
      <c r="GPE210" s="10"/>
      <c r="GPF210" s="10"/>
      <c r="GPG210" s="10"/>
      <c r="GPH210" s="10"/>
      <c r="GPI210" s="10"/>
      <c r="GPJ210" s="10"/>
      <c r="GPK210" s="10"/>
      <c r="GPL210" s="10"/>
      <c r="GPM210" s="10"/>
      <c r="GPN210" s="10"/>
      <c r="GPO210" s="10"/>
      <c r="GPP210" s="10"/>
      <c r="GPQ210" s="10"/>
      <c r="GPR210" s="10"/>
      <c r="GPS210" s="10"/>
      <c r="GPT210" s="10"/>
      <c r="GPU210" s="10"/>
      <c r="GPV210" s="10"/>
      <c r="GPW210" s="10"/>
      <c r="GPX210" s="10"/>
      <c r="GPY210" s="10"/>
      <c r="GPZ210" s="10"/>
      <c r="GQA210" s="10"/>
      <c r="GQB210" s="10"/>
      <c r="GQC210" s="10"/>
      <c r="GQD210" s="10"/>
      <c r="GQE210" s="10"/>
      <c r="GQF210" s="10"/>
      <c r="GQG210" s="10"/>
      <c r="GQH210" s="10"/>
      <c r="GQI210" s="10"/>
      <c r="GQJ210" s="10"/>
      <c r="GQK210" s="10"/>
      <c r="GQL210" s="10"/>
      <c r="GQM210" s="10"/>
      <c r="GQN210" s="10"/>
      <c r="GQO210" s="10"/>
      <c r="GQP210" s="10"/>
      <c r="GQQ210" s="10"/>
      <c r="GQR210" s="10"/>
      <c r="GQS210" s="10"/>
      <c r="GQT210" s="10"/>
      <c r="GQU210" s="10"/>
      <c r="GQV210" s="10"/>
      <c r="GQW210" s="10"/>
      <c r="GQX210" s="10"/>
      <c r="GQY210" s="10"/>
      <c r="GQZ210" s="10"/>
      <c r="GRA210" s="10"/>
      <c r="GRB210" s="10"/>
      <c r="GRC210" s="10"/>
      <c r="GRD210" s="10"/>
      <c r="GRE210" s="10"/>
      <c r="GRF210" s="10"/>
      <c r="GRG210" s="10"/>
      <c r="GRH210" s="10"/>
      <c r="GRI210" s="10"/>
      <c r="GRJ210" s="10"/>
      <c r="GRK210" s="10"/>
      <c r="GRL210" s="10"/>
      <c r="GRM210" s="10"/>
      <c r="GRN210" s="10"/>
      <c r="GRO210" s="10"/>
      <c r="GRP210" s="10"/>
      <c r="GRQ210" s="10"/>
      <c r="GRR210" s="10"/>
      <c r="GRS210" s="10"/>
      <c r="GRT210" s="10"/>
      <c r="GRU210" s="10"/>
      <c r="GRV210" s="10"/>
      <c r="GRW210" s="10"/>
      <c r="GRX210" s="10"/>
      <c r="GRY210" s="10"/>
      <c r="GRZ210" s="10"/>
      <c r="GSA210" s="10"/>
      <c r="GSB210" s="10"/>
      <c r="GSC210" s="10"/>
      <c r="GSD210" s="10"/>
      <c r="GSE210" s="10"/>
      <c r="GSF210" s="10"/>
      <c r="GSG210" s="10"/>
      <c r="GSH210" s="10"/>
      <c r="GSI210" s="10"/>
      <c r="GSJ210" s="10"/>
      <c r="GSK210" s="10"/>
      <c r="GSL210" s="10"/>
      <c r="GSM210" s="10"/>
      <c r="GSN210" s="10"/>
      <c r="GSO210" s="10"/>
      <c r="GSP210" s="10"/>
      <c r="GSQ210" s="10"/>
      <c r="GSR210" s="10"/>
      <c r="GSS210" s="10"/>
      <c r="GST210" s="10"/>
      <c r="GSU210" s="10"/>
      <c r="GSV210" s="10"/>
      <c r="GSW210" s="10"/>
      <c r="GSX210" s="10"/>
      <c r="GSY210" s="10"/>
      <c r="GSZ210" s="10"/>
      <c r="GTA210" s="10"/>
      <c r="GTB210" s="10"/>
      <c r="GTC210" s="10"/>
      <c r="GTD210" s="10"/>
      <c r="GTE210" s="10"/>
      <c r="GTF210" s="10"/>
      <c r="GTG210" s="10"/>
      <c r="GTH210" s="10"/>
      <c r="GTI210" s="10"/>
      <c r="GTJ210" s="10"/>
      <c r="GTK210" s="10"/>
      <c r="GTL210" s="10"/>
      <c r="GTM210" s="10"/>
      <c r="GTN210" s="10"/>
      <c r="GTO210" s="10"/>
      <c r="GTP210" s="10"/>
      <c r="GTQ210" s="10"/>
      <c r="GTR210" s="10"/>
      <c r="GTS210" s="10"/>
      <c r="GTT210" s="10"/>
      <c r="GTU210" s="10"/>
      <c r="GTV210" s="10"/>
      <c r="GTW210" s="10"/>
      <c r="GTX210" s="10"/>
      <c r="GTY210" s="10"/>
      <c r="GTZ210" s="10"/>
      <c r="GUA210" s="10"/>
      <c r="GUB210" s="10"/>
      <c r="GUC210" s="10"/>
      <c r="GUD210" s="10"/>
      <c r="GUE210" s="10"/>
      <c r="GUF210" s="10"/>
      <c r="GUG210" s="10"/>
      <c r="GUH210" s="10"/>
      <c r="GUI210" s="10"/>
      <c r="GUJ210" s="10"/>
      <c r="GUK210" s="10"/>
      <c r="GUL210" s="10"/>
      <c r="GUM210" s="10"/>
      <c r="GUN210" s="10"/>
      <c r="GUO210" s="10"/>
      <c r="GUP210" s="10"/>
      <c r="GUQ210" s="10"/>
      <c r="GUR210" s="10"/>
      <c r="GUS210" s="10"/>
      <c r="GUT210" s="10"/>
      <c r="GUU210" s="10"/>
      <c r="GUV210" s="10"/>
      <c r="GUW210" s="10"/>
      <c r="GUX210" s="10"/>
      <c r="GUY210" s="10"/>
      <c r="GUZ210" s="10"/>
      <c r="GVA210" s="10"/>
      <c r="GVB210" s="10"/>
      <c r="GVC210" s="10"/>
      <c r="GVD210" s="10"/>
      <c r="GVE210" s="10"/>
      <c r="GVF210" s="10"/>
      <c r="GVG210" s="10"/>
      <c r="GVH210" s="10"/>
      <c r="GVI210" s="10"/>
      <c r="GVJ210" s="10"/>
      <c r="GVK210" s="10"/>
      <c r="GVL210" s="10"/>
      <c r="GVM210" s="10"/>
      <c r="GVN210" s="10"/>
      <c r="GVO210" s="10"/>
      <c r="GVP210" s="10"/>
      <c r="GVQ210" s="10"/>
      <c r="GVR210" s="10"/>
      <c r="GVS210" s="10"/>
      <c r="GVT210" s="10"/>
      <c r="GVU210" s="10"/>
      <c r="GVV210" s="10"/>
      <c r="GVW210" s="10"/>
      <c r="GVX210" s="10"/>
      <c r="GVY210" s="10"/>
      <c r="GVZ210" s="10"/>
      <c r="GWA210" s="10"/>
      <c r="GWB210" s="10"/>
      <c r="GWC210" s="10"/>
      <c r="GWD210" s="10"/>
      <c r="GWE210" s="10"/>
      <c r="GWF210" s="10"/>
      <c r="GWG210" s="10"/>
      <c r="GWH210" s="10"/>
      <c r="GWI210" s="10"/>
      <c r="GWJ210" s="10"/>
      <c r="GWK210" s="10"/>
      <c r="GWL210" s="10"/>
      <c r="GWM210" s="10"/>
      <c r="GWN210" s="10"/>
      <c r="GWO210" s="10"/>
      <c r="GWP210" s="10"/>
      <c r="GWQ210" s="10"/>
      <c r="GWR210" s="10"/>
      <c r="GWS210" s="10"/>
      <c r="GWT210" s="10"/>
      <c r="GWU210" s="10"/>
      <c r="GWV210" s="10"/>
      <c r="GWW210" s="10"/>
      <c r="GWX210" s="10"/>
      <c r="GWY210" s="10"/>
      <c r="GWZ210" s="10"/>
      <c r="GXA210" s="10"/>
      <c r="GXB210" s="10"/>
      <c r="GXC210" s="10"/>
      <c r="GXD210" s="10"/>
      <c r="GXE210" s="10"/>
      <c r="GXF210" s="10"/>
      <c r="GXG210" s="10"/>
      <c r="GXH210" s="10"/>
      <c r="GXI210" s="10"/>
      <c r="GXJ210" s="10"/>
      <c r="GXK210" s="10"/>
      <c r="GXL210" s="10"/>
      <c r="GXM210" s="10"/>
      <c r="GXN210" s="10"/>
      <c r="GXO210" s="10"/>
      <c r="GXP210" s="10"/>
      <c r="GXQ210" s="10"/>
      <c r="GXR210" s="10"/>
      <c r="GXS210" s="10"/>
      <c r="GXT210" s="10"/>
      <c r="GXU210" s="10"/>
      <c r="GXV210" s="10"/>
      <c r="GXW210" s="10"/>
      <c r="GXX210" s="10"/>
      <c r="GXY210" s="10"/>
      <c r="GXZ210" s="10"/>
      <c r="GYA210" s="10"/>
      <c r="GYB210" s="10"/>
      <c r="GYC210" s="10"/>
      <c r="GYD210" s="10"/>
      <c r="GYE210" s="10"/>
      <c r="GYF210" s="10"/>
      <c r="GYG210" s="10"/>
      <c r="GYH210" s="10"/>
      <c r="GYI210" s="10"/>
      <c r="GYJ210" s="10"/>
      <c r="GYK210" s="10"/>
      <c r="GYL210" s="10"/>
      <c r="GYM210" s="10"/>
      <c r="GYN210" s="10"/>
      <c r="GYO210" s="10"/>
      <c r="GYP210" s="10"/>
      <c r="GYQ210" s="10"/>
      <c r="GYR210" s="10"/>
      <c r="GYS210" s="10"/>
      <c r="GYT210" s="10"/>
      <c r="GYU210" s="10"/>
      <c r="GYV210" s="10"/>
      <c r="GYW210" s="10"/>
      <c r="GYX210" s="10"/>
      <c r="GYY210" s="10"/>
      <c r="GYZ210" s="10"/>
      <c r="GZA210" s="10"/>
      <c r="GZB210" s="10"/>
      <c r="GZC210" s="10"/>
      <c r="GZD210" s="10"/>
      <c r="GZE210" s="10"/>
      <c r="GZF210" s="10"/>
      <c r="GZG210" s="10"/>
      <c r="GZH210" s="10"/>
      <c r="GZI210" s="10"/>
      <c r="GZJ210" s="10"/>
      <c r="GZK210" s="10"/>
      <c r="GZL210" s="10"/>
      <c r="GZM210" s="10"/>
      <c r="GZN210" s="10"/>
      <c r="GZO210" s="10"/>
      <c r="GZP210" s="10"/>
      <c r="GZQ210" s="10"/>
      <c r="GZR210" s="10"/>
      <c r="GZS210" s="10"/>
      <c r="GZT210" s="10"/>
      <c r="GZU210" s="10"/>
      <c r="GZV210" s="10"/>
      <c r="GZW210" s="10"/>
      <c r="GZX210" s="10"/>
      <c r="GZY210" s="10"/>
      <c r="GZZ210" s="10"/>
      <c r="HAA210" s="10"/>
      <c r="HAB210" s="10"/>
      <c r="HAC210" s="10"/>
      <c r="HAD210" s="10"/>
      <c r="HAE210" s="10"/>
      <c r="HAF210" s="10"/>
      <c r="HAG210" s="10"/>
      <c r="HAH210" s="10"/>
      <c r="HAI210" s="10"/>
      <c r="HAJ210" s="10"/>
      <c r="HAK210" s="10"/>
      <c r="HAL210" s="10"/>
      <c r="HAM210" s="10"/>
      <c r="HAN210" s="10"/>
      <c r="HAO210" s="10"/>
      <c r="HAP210" s="10"/>
      <c r="HAQ210" s="10"/>
      <c r="HAR210" s="10"/>
      <c r="HAS210" s="10"/>
      <c r="HAT210" s="10"/>
      <c r="HAU210" s="10"/>
      <c r="HAV210" s="10"/>
      <c r="HAW210" s="10"/>
      <c r="HAX210" s="10"/>
      <c r="HAY210" s="10"/>
      <c r="HAZ210" s="10"/>
      <c r="HBA210" s="10"/>
      <c r="HBB210" s="10"/>
      <c r="HBC210" s="10"/>
      <c r="HBD210" s="10"/>
      <c r="HBE210" s="10"/>
      <c r="HBF210" s="10"/>
      <c r="HBG210" s="10"/>
      <c r="HBH210" s="10"/>
      <c r="HBI210" s="10"/>
      <c r="HBJ210" s="10"/>
      <c r="HBK210" s="10"/>
      <c r="HBL210" s="10"/>
      <c r="HBM210" s="10"/>
      <c r="HBN210" s="10"/>
      <c r="HBO210" s="10"/>
      <c r="HBP210" s="10"/>
      <c r="HBQ210" s="10"/>
      <c r="HBR210" s="10"/>
      <c r="HBS210" s="10"/>
      <c r="HBT210" s="10"/>
      <c r="HBU210" s="10"/>
      <c r="HBV210" s="10"/>
      <c r="HBW210" s="10"/>
      <c r="HBX210" s="10"/>
      <c r="HBY210" s="10"/>
      <c r="HBZ210" s="10"/>
      <c r="HCA210" s="10"/>
      <c r="HCB210" s="10"/>
      <c r="HCC210" s="10"/>
      <c r="HCD210" s="10"/>
      <c r="HCE210" s="10"/>
      <c r="HCF210" s="10"/>
      <c r="HCG210" s="10"/>
      <c r="HCH210" s="10"/>
      <c r="HCI210" s="10"/>
      <c r="HCJ210" s="10"/>
      <c r="HCK210" s="10"/>
      <c r="HCL210" s="10"/>
      <c r="HCM210" s="10"/>
      <c r="HCN210" s="10"/>
      <c r="HCO210" s="10"/>
      <c r="HCP210" s="10"/>
      <c r="HCQ210" s="10"/>
      <c r="HCR210" s="10"/>
      <c r="HCS210" s="10"/>
      <c r="HCT210" s="10"/>
      <c r="HCU210" s="10"/>
      <c r="HCV210" s="10"/>
      <c r="HCW210" s="10"/>
      <c r="HCX210" s="10"/>
      <c r="HCY210" s="10"/>
      <c r="HCZ210" s="10"/>
      <c r="HDA210" s="10"/>
      <c r="HDB210" s="10"/>
      <c r="HDC210" s="10"/>
      <c r="HDD210" s="10"/>
      <c r="HDE210" s="10"/>
      <c r="HDF210" s="10"/>
      <c r="HDG210" s="10"/>
      <c r="HDH210" s="10"/>
      <c r="HDI210" s="10"/>
      <c r="HDJ210" s="10"/>
      <c r="HDK210" s="10"/>
      <c r="HDL210" s="10"/>
      <c r="HDM210" s="10"/>
      <c r="HDN210" s="10"/>
      <c r="HDO210" s="10"/>
      <c r="HDP210" s="10"/>
      <c r="HDQ210" s="10"/>
      <c r="HDR210" s="10"/>
      <c r="HDS210" s="10"/>
      <c r="HDT210" s="10"/>
      <c r="HDU210" s="10"/>
      <c r="HDV210" s="10"/>
      <c r="HDW210" s="10"/>
      <c r="HDX210" s="10"/>
      <c r="HDY210" s="10"/>
      <c r="HDZ210" s="10"/>
      <c r="HEA210" s="10"/>
      <c r="HEB210" s="10"/>
      <c r="HEC210" s="10"/>
      <c r="HED210" s="10"/>
      <c r="HEE210" s="10"/>
      <c r="HEF210" s="10"/>
      <c r="HEG210" s="10"/>
      <c r="HEH210" s="10"/>
      <c r="HEI210" s="10"/>
      <c r="HEJ210" s="10"/>
      <c r="HEK210" s="10"/>
      <c r="HEL210" s="10"/>
      <c r="HEM210" s="10"/>
      <c r="HEN210" s="10"/>
      <c r="HEO210" s="10"/>
      <c r="HEP210" s="10"/>
      <c r="HEQ210" s="10"/>
      <c r="HER210" s="10"/>
      <c r="HES210" s="10"/>
      <c r="HET210" s="10"/>
      <c r="HEU210" s="10"/>
      <c r="HEV210" s="10"/>
      <c r="HEW210" s="10"/>
      <c r="HEX210" s="10"/>
      <c r="HEY210" s="10"/>
      <c r="HEZ210" s="10"/>
      <c r="HFA210" s="10"/>
      <c r="HFB210" s="10"/>
      <c r="HFC210" s="10"/>
      <c r="HFD210" s="10"/>
      <c r="HFE210" s="10"/>
      <c r="HFF210" s="10"/>
      <c r="HFG210" s="10"/>
      <c r="HFH210" s="10"/>
      <c r="HFI210" s="10"/>
      <c r="HFJ210" s="10"/>
      <c r="HFK210" s="10"/>
      <c r="HFL210" s="10"/>
      <c r="HFM210" s="10"/>
      <c r="HFN210" s="10"/>
      <c r="HFO210" s="10"/>
      <c r="HFP210" s="10"/>
      <c r="HFQ210" s="10"/>
      <c r="HFR210" s="10"/>
      <c r="HFS210" s="10"/>
      <c r="HFT210" s="10"/>
      <c r="HFU210" s="10"/>
      <c r="HFV210" s="10"/>
      <c r="HFW210" s="10"/>
      <c r="HFX210" s="10"/>
      <c r="HFY210" s="10"/>
      <c r="HFZ210" s="10"/>
      <c r="HGA210" s="10"/>
      <c r="HGB210" s="10"/>
      <c r="HGC210" s="10"/>
      <c r="HGD210" s="10"/>
      <c r="HGE210" s="10"/>
      <c r="HGF210" s="10"/>
      <c r="HGG210" s="10"/>
      <c r="HGH210" s="10"/>
      <c r="HGI210" s="10"/>
      <c r="HGJ210" s="10"/>
      <c r="HGK210" s="10"/>
      <c r="HGL210" s="10"/>
      <c r="HGM210" s="10"/>
      <c r="HGN210" s="10"/>
      <c r="HGO210" s="10"/>
      <c r="HGP210" s="10"/>
      <c r="HGQ210" s="10"/>
      <c r="HGR210" s="10"/>
      <c r="HGS210" s="10"/>
      <c r="HGT210" s="10"/>
      <c r="HGU210" s="10"/>
      <c r="HGV210" s="10"/>
      <c r="HGW210" s="10"/>
      <c r="HGX210" s="10"/>
      <c r="HGY210" s="10"/>
      <c r="HGZ210" s="10"/>
      <c r="HHA210" s="10"/>
      <c r="HHB210" s="10"/>
      <c r="HHC210" s="10"/>
      <c r="HHD210" s="10"/>
      <c r="HHE210" s="10"/>
      <c r="HHF210" s="10"/>
      <c r="HHG210" s="10"/>
      <c r="HHH210" s="10"/>
      <c r="HHI210" s="10"/>
      <c r="HHJ210" s="10"/>
      <c r="HHK210" s="10"/>
      <c r="HHL210" s="10"/>
      <c r="HHM210" s="10"/>
      <c r="HHN210" s="10"/>
      <c r="HHO210" s="10"/>
      <c r="HHP210" s="10"/>
      <c r="HHQ210" s="10"/>
      <c r="HHR210" s="10"/>
      <c r="HHS210" s="10"/>
      <c r="HHT210" s="10"/>
      <c r="HHU210" s="10"/>
      <c r="HHV210" s="10"/>
      <c r="HHW210" s="10"/>
      <c r="HHX210" s="10"/>
      <c r="HHY210" s="10"/>
      <c r="HHZ210" s="10"/>
      <c r="HIA210" s="10"/>
      <c r="HIB210" s="10"/>
      <c r="HIC210" s="10"/>
      <c r="HID210" s="10"/>
      <c r="HIE210" s="10"/>
      <c r="HIF210" s="10"/>
      <c r="HIG210" s="10"/>
      <c r="HIH210" s="10"/>
      <c r="HII210" s="10"/>
      <c r="HIJ210" s="10"/>
      <c r="HIK210" s="10"/>
      <c r="HIL210" s="10"/>
      <c r="HIM210" s="10"/>
      <c r="HIN210" s="10"/>
      <c r="HIO210" s="10"/>
      <c r="HIP210" s="10"/>
      <c r="HIQ210" s="10"/>
      <c r="HIR210" s="10"/>
      <c r="HIS210" s="10"/>
      <c r="HIT210" s="10"/>
      <c r="HIU210" s="10"/>
      <c r="HIV210" s="10"/>
      <c r="HIW210" s="10"/>
      <c r="HIX210" s="10"/>
      <c r="HIY210" s="10"/>
      <c r="HIZ210" s="10"/>
      <c r="HJA210" s="10"/>
      <c r="HJB210" s="10"/>
      <c r="HJC210" s="10"/>
      <c r="HJD210" s="10"/>
      <c r="HJE210" s="10"/>
      <c r="HJF210" s="10"/>
      <c r="HJG210" s="10"/>
      <c r="HJH210" s="10"/>
      <c r="HJI210" s="10"/>
      <c r="HJJ210" s="10"/>
      <c r="HJK210" s="10"/>
      <c r="HJL210" s="10"/>
      <c r="HJM210" s="10"/>
      <c r="HJN210" s="10"/>
      <c r="HJO210" s="10"/>
      <c r="HJP210" s="10"/>
      <c r="HJQ210" s="10"/>
      <c r="HJR210" s="10"/>
      <c r="HJS210" s="10"/>
      <c r="HJT210" s="10"/>
      <c r="HJU210" s="10"/>
      <c r="HJV210" s="10"/>
      <c r="HJW210" s="10"/>
      <c r="HJX210" s="10"/>
      <c r="HJY210" s="10"/>
      <c r="HJZ210" s="10"/>
      <c r="HKA210" s="10"/>
      <c r="HKB210" s="10"/>
      <c r="HKC210" s="10"/>
      <c r="HKD210" s="10"/>
      <c r="HKE210" s="10"/>
      <c r="HKF210" s="10"/>
      <c r="HKG210" s="10"/>
      <c r="HKH210" s="10"/>
      <c r="HKI210" s="10"/>
      <c r="HKJ210" s="10"/>
      <c r="HKK210" s="10"/>
      <c r="HKL210" s="10"/>
      <c r="HKM210" s="10"/>
      <c r="HKN210" s="10"/>
      <c r="HKO210" s="10"/>
      <c r="HKP210" s="10"/>
      <c r="HKQ210" s="10"/>
      <c r="HKR210" s="10"/>
      <c r="HKS210" s="10"/>
      <c r="HKT210" s="10"/>
      <c r="HKU210" s="10"/>
      <c r="HKV210" s="10"/>
      <c r="HKW210" s="10"/>
      <c r="HKX210" s="10"/>
      <c r="HKY210" s="10"/>
      <c r="HKZ210" s="10"/>
      <c r="HLA210" s="10"/>
      <c r="HLB210" s="10"/>
      <c r="HLC210" s="10"/>
      <c r="HLD210" s="10"/>
      <c r="HLE210" s="10"/>
      <c r="HLF210" s="10"/>
      <c r="HLG210" s="10"/>
      <c r="HLH210" s="10"/>
      <c r="HLI210" s="10"/>
      <c r="HLJ210" s="10"/>
      <c r="HLK210" s="10"/>
      <c r="HLL210" s="10"/>
      <c r="HLM210" s="10"/>
      <c r="HLN210" s="10"/>
      <c r="HLO210" s="10"/>
      <c r="HLP210" s="10"/>
      <c r="HLQ210" s="10"/>
      <c r="HLR210" s="10"/>
      <c r="HLS210" s="10"/>
      <c r="HLT210" s="10"/>
      <c r="HLU210" s="10"/>
      <c r="HLV210" s="10"/>
      <c r="HLW210" s="10"/>
      <c r="HLX210" s="10"/>
      <c r="HLY210" s="10"/>
      <c r="HLZ210" s="10"/>
      <c r="HMA210" s="10"/>
      <c r="HMB210" s="10"/>
      <c r="HMC210" s="10"/>
      <c r="HMD210" s="10"/>
      <c r="HME210" s="10"/>
      <c r="HMF210" s="10"/>
      <c r="HMG210" s="10"/>
      <c r="HMH210" s="10"/>
      <c r="HMI210" s="10"/>
      <c r="HMJ210" s="10"/>
      <c r="HMK210" s="10"/>
      <c r="HML210" s="10"/>
      <c r="HMM210" s="10"/>
      <c r="HMN210" s="10"/>
      <c r="HMO210" s="10"/>
      <c r="HMP210" s="10"/>
      <c r="HMQ210" s="10"/>
      <c r="HMR210" s="10"/>
      <c r="HMS210" s="10"/>
      <c r="HMT210" s="10"/>
      <c r="HMU210" s="10"/>
      <c r="HMV210" s="10"/>
      <c r="HMW210" s="10"/>
      <c r="HMX210" s="10"/>
      <c r="HMY210" s="10"/>
      <c r="HMZ210" s="10"/>
      <c r="HNA210" s="10"/>
      <c r="HNB210" s="10"/>
      <c r="HNC210" s="10"/>
      <c r="HND210" s="10"/>
      <c r="HNE210" s="10"/>
      <c r="HNF210" s="10"/>
      <c r="HNG210" s="10"/>
      <c r="HNH210" s="10"/>
      <c r="HNI210" s="10"/>
      <c r="HNJ210" s="10"/>
      <c r="HNK210" s="10"/>
      <c r="HNL210" s="10"/>
      <c r="HNM210" s="10"/>
      <c r="HNN210" s="10"/>
      <c r="HNO210" s="10"/>
      <c r="HNP210" s="10"/>
      <c r="HNQ210" s="10"/>
      <c r="HNR210" s="10"/>
      <c r="HNS210" s="10"/>
      <c r="HNT210" s="10"/>
      <c r="HNU210" s="10"/>
      <c r="HNV210" s="10"/>
      <c r="HNW210" s="10"/>
      <c r="HNX210" s="10"/>
      <c r="HNY210" s="10"/>
      <c r="HNZ210" s="10"/>
      <c r="HOA210" s="10"/>
      <c r="HOB210" s="10"/>
      <c r="HOC210" s="10"/>
      <c r="HOD210" s="10"/>
      <c r="HOE210" s="10"/>
      <c r="HOF210" s="10"/>
      <c r="HOG210" s="10"/>
      <c r="HOH210" s="10"/>
      <c r="HOI210" s="10"/>
      <c r="HOJ210" s="10"/>
      <c r="HOK210" s="10"/>
      <c r="HOL210" s="10"/>
      <c r="HOM210" s="10"/>
      <c r="HON210" s="10"/>
      <c r="HOO210" s="10"/>
      <c r="HOP210" s="10"/>
      <c r="HOQ210" s="10"/>
      <c r="HOR210" s="10"/>
      <c r="HOS210" s="10"/>
      <c r="HOT210" s="10"/>
      <c r="HOU210" s="10"/>
      <c r="HOV210" s="10"/>
      <c r="HOW210" s="10"/>
      <c r="HOX210" s="10"/>
      <c r="HOY210" s="10"/>
      <c r="HOZ210" s="10"/>
      <c r="HPA210" s="10"/>
      <c r="HPB210" s="10"/>
      <c r="HPC210" s="10"/>
      <c r="HPD210" s="10"/>
      <c r="HPE210" s="10"/>
      <c r="HPF210" s="10"/>
      <c r="HPG210" s="10"/>
      <c r="HPH210" s="10"/>
      <c r="HPI210" s="10"/>
      <c r="HPJ210" s="10"/>
      <c r="HPK210" s="10"/>
      <c r="HPL210" s="10"/>
      <c r="HPM210" s="10"/>
      <c r="HPN210" s="10"/>
      <c r="HPO210" s="10"/>
      <c r="HPP210" s="10"/>
      <c r="HPQ210" s="10"/>
      <c r="HPR210" s="10"/>
      <c r="HPS210" s="10"/>
      <c r="HPT210" s="10"/>
      <c r="HPU210" s="10"/>
      <c r="HPV210" s="10"/>
      <c r="HPW210" s="10"/>
      <c r="HPX210" s="10"/>
      <c r="HPY210" s="10"/>
      <c r="HPZ210" s="10"/>
      <c r="HQA210" s="10"/>
      <c r="HQB210" s="10"/>
      <c r="HQC210" s="10"/>
      <c r="HQD210" s="10"/>
      <c r="HQE210" s="10"/>
      <c r="HQF210" s="10"/>
      <c r="HQG210" s="10"/>
      <c r="HQH210" s="10"/>
      <c r="HQI210" s="10"/>
      <c r="HQJ210" s="10"/>
      <c r="HQK210" s="10"/>
      <c r="HQL210" s="10"/>
      <c r="HQM210" s="10"/>
      <c r="HQN210" s="10"/>
      <c r="HQO210" s="10"/>
      <c r="HQP210" s="10"/>
      <c r="HQQ210" s="10"/>
      <c r="HQR210" s="10"/>
      <c r="HQS210" s="10"/>
      <c r="HQT210" s="10"/>
      <c r="HQU210" s="10"/>
      <c r="HQV210" s="10"/>
      <c r="HQW210" s="10"/>
      <c r="HQX210" s="10"/>
      <c r="HQY210" s="10"/>
      <c r="HQZ210" s="10"/>
      <c r="HRA210" s="10"/>
      <c r="HRB210" s="10"/>
      <c r="HRC210" s="10"/>
      <c r="HRD210" s="10"/>
      <c r="HRE210" s="10"/>
      <c r="HRF210" s="10"/>
      <c r="HRG210" s="10"/>
      <c r="HRH210" s="10"/>
      <c r="HRI210" s="10"/>
      <c r="HRJ210" s="10"/>
      <c r="HRK210" s="10"/>
      <c r="HRL210" s="10"/>
      <c r="HRM210" s="10"/>
      <c r="HRN210" s="10"/>
      <c r="HRO210" s="10"/>
      <c r="HRP210" s="10"/>
      <c r="HRQ210" s="10"/>
      <c r="HRR210" s="10"/>
      <c r="HRS210" s="10"/>
      <c r="HRT210" s="10"/>
      <c r="HRU210" s="10"/>
      <c r="HRV210" s="10"/>
      <c r="HRW210" s="10"/>
      <c r="HRX210" s="10"/>
      <c r="HRY210" s="10"/>
      <c r="HRZ210" s="10"/>
      <c r="HSA210" s="10"/>
      <c r="HSB210" s="10"/>
      <c r="HSC210" s="10"/>
      <c r="HSD210" s="10"/>
      <c r="HSE210" s="10"/>
      <c r="HSF210" s="10"/>
      <c r="HSG210" s="10"/>
      <c r="HSH210" s="10"/>
      <c r="HSI210" s="10"/>
      <c r="HSJ210" s="10"/>
      <c r="HSK210" s="10"/>
      <c r="HSL210" s="10"/>
      <c r="HSM210" s="10"/>
      <c r="HSN210" s="10"/>
      <c r="HSO210" s="10"/>
      <c r="HSP210" s="10"/>
      <c r="HSQ210" s="10"/>
      <c r="HSR210" s="10"/>
      <c r="HSS210" s="10"/>
      <c r="HST210" s="10"/>
      <c r="HSU210" s="10"/>
      <c r="HSV210" s="10"/>
      <c r="HSW210" s="10"/>
      <c r="HSX210" s="10"/>
      <c r="HSY210" s="10"/>
      <c r="HSZ210" s="10"/>
      <c r="HTA210" s="10"/>
      <c r="HTB210" s="10"/>
      <c r="HTC210" s="10"/>
      <c r="HTD210" s="10"/>
      <c r="HTE210" s="10"/>
      <c r="HTF210" s="10"/>
      <c r="HTG210" s="10"/>
      <c r="HTH210" s="10"/>
      <c r="HTI210" s="10"/>
      <c r="HTJ210" s="10"/>
      <c r="HTK210" s="10"/>
      <c r="HTL210" s="10"/>
      <c r="HTM210" s="10"/>
      <c r="HTN210" s="10"/>
      <c r="HTO210" s="10"/>
      <c r="HTP210" s="10"/>
      <c r="HTQ210" s="10"/>
      <c r="HTR210" s="10"/>
      <c r="HTS210" s="10"/>
      <c r="HTT210" s="10"/>
      <c r="HTU210" s="10"/>
      <c r="HTV210" s="10"/>
      <c r="HTW210" s="10"/>
      <c r="HTX210" s="10"/>
      <c r="HTY210" s="10"/>
      <c r="HTZ210" s="10"/>
      <c r="HUA210" s="10"/>
      <c r="HUB210" s="10"/>
      <c r="HUC210" s="10"/>
      <c r="HUD210" s="10"/>
      <c r="HUE210" s="10"/>
      <c r="HUF210" s="10"/>
      <c r="HUG210" s="10"/>
      <c r="HUH210" s="10"/>
      <c r="HUI210" s="10"/>
      <c r="HUJ210" s="10"/>
      <c r="HUK210" s="10"/>
      <c r="HUL210" s="10"/>
      <c r="HUM210" s="10"/>
      <c r="HUN210" s="10"/>
      <c r="HUO210" s="10"/>
      <c r="HUP210" s="10"/>
      <c r="HUQ210" s="10"/>
      <c r="HUR210" s="10"/>
      <c r="HUS210" s="10"/>
      <c r="HUT210" s="10"/>
      <c r="HUU210" s="10"/>
      <c r="HUV210" s="10"/>
      <c r="HUW210" s="10"/>
      <c r="HUX210" s="10"/>
      <c r="HUY210" s="10"/>
      <c r="HUZ210" s="10"/>
      <c r="HVA210" s="10"/>
      <c r="HVB210" s="10"/>
      <c r="HVC210" s="10"/>
      <c r="HVD210" s="10"/>
      <c r="HVE210" s="10"/>
      <c r="HVF210" s="10"/>
      <c r="HVG210" s="10"/>
      <c r="HVH210" s="10"/>
      <c r="HVI210" s="10"/>
      <c r="HVJ210" s="10"/>
      <c r="HVK210" s="10"/>
      <c r="HVL210" s="10"/>
      <c r="HVM210" s="10"/>
      <c r="HVN210" s="10"/>
      <c r="HVO210" s="10"/>
      <c r="HVP210" s="10"/>
      <c r="HVQ210" s="10"/>
      <c r="HVR210" s="10"/>
      <c r="HVS210" s="10"/>
      <c r="HVT210" s="10"/>
      <c r="HVU210" s="10"/>
      <c r="HVV210" s="10"/>
      <c r="HVW210" s="10"/>
      <c r="HVX210" s="10"/>
      <c r="HVY210" s="10"/>
      <c r="HVZ210" s="10"/>
      <c r="HWA210" s="10"/>
      <c r="HWB210" s="10"/>
      <c r="HWC210" s="10"/>
      <c r="HWD210" s="10"/>
      <c r="HWE210" s="10"/>
      <c r="HWF210" s="10"/>
      <c r="HWG210" s="10"/>
      <c r="HWH210" s="10"/>
      <c r="HWI210" s="10"/>
      <c r="HWJ210" s="10"/>
      <c r="HWK210" s="10"/>
      <c r="HWL210" s="10"/>
      <c r="HWM210" s="10"/>
      <c r="HWN210" s="10"/>
      <c r="HWO210" s="10"/>
      <c r="HWP210" s="10"/>
      <c r="HWQ210" s="10"/>
      <c r="HWR210" s="10"/>
      <c r="HWS210" s="10"/>
      <c r="HWT210" s="10"/>
      <c r="HWU210" s="10"/>
      <c r="HWV210" s="10"/>
      <c r="HWW210" s="10"/>
      <c r="HWX210" s="10"/>
      <c r="HWY210" s="10"/>
      <c r="HWZ210" s="10"/>
      <c r="HXA210" s="10"/>
      <c r="HXB210" s="10"/>
      <c r="HXC210" s="10"/>
      <c r="HXD210" s="10"/>
      <c r="HXE210" s="10"/>
      <c r="HXF210" s="10"/>
      <c r="HXG210" s="10"/>
      <c r="HXH210" s="10"/>
      <c r="HXI210" s="10"/>
      <c r="HXJ210" s="10"/>
      <c r="HXK210" s="10"/>
      <c r="HXL210" s="10"/>
      <c r="HXM210" s="10"/>
      <c r="HXN210" s="10"/>
      <c r="HXO210" s="10"/>
      <c r="HXP210" s="10"/>
      <c r="HXQ210" s="10"/>
      <c r="HXR210" s="10"/>
      <c r="HXS210" s="10"/>
      <c r="HXT210" s="10"/>
      <c r="HXU210" s="10"/>
      <c r="HXV210" s="10"/>
      <c r="HXW210" s="10"/>
      <c r="HXX210" s="10"/>
      <c r="HXY210" s="10"/>
      <c r="HXZ210" s="10"/>
      <c r="HYA210" s="10"/>
      <c r="HYB210" s="10"/>
      <c r="HYC210" s="10"/>
      <c r="HYD210" s="10"/>
      <c r="HYE210" s="10"/>
      <c r="HYF210" s="10"/>
      <c r="HYG210" s="10"/>
      <c r="HYH210" s="10"/>
      <c r="HYI210" s="10"/>
      <c r="HYJ210" s="10"/>
      <c r="HYK210" s="10"/>
      <c r="HYL210" s="10"/>
      <c r="HYM210" s="10"/>
      <c r="HYN210" s="10"/>
      <c r="HYO210" s="10"/>
      <c r="HYP210" s="10"/>
      <c r="HYQ210" s="10"/>
      <c r="HYR210" s="10"/>
      <c r="HYS210" s="10"/>
      <c r="HYT210" s="10"/>
      <c r="HYU210" s="10"/>
      <c r="HYV210" s="10"/>
      <c r="HYW210" s="10"/>
      <c r="HYX210" s="10"/>
      <c r="HYY210" s="10"/>
      <c r="HYZ210" s="10"/>
      <c r="HZA210" s="10"/>
      <c r="HZB210" s="10"/>
      <c r="HZC210" s="10"/>
      <c r="HZD210" s="10"/>
      <c r="HZE210" s="10"/>
      <c r="HZF210" s="10"/>
      <c r="HZG210" s="10"/>
      <c r="HZH210" s="10"/>
      <c r="HZI210" s="10"/>
      <c r="HZJ210" s="10"/>
      <c r="HZK210" s="10"/>
      <c r="HZL210" s="10"/>
      <c r="HZM210" s="10"/>
      <c r="HZN210" s="10"/>
      <c r="HZO210" s="10"/>
      <c r="HZP210" s="10"/>
      <c r="HZQ210" s="10"/>
      <c r="HZR210" s="10"/>
      <c r="HZS210" s="10"/>
      <c r="HZT210" s="10"/>
      <c r="HZU210" s="10"/>
      <c r="HZV210" s="10"/>
      <c r="HZW210" s="10"/>
      <c r="HZX210" s="10"/>
      <c r="HZY210" s="10"/>
      <c r="HZZ210" s="10"/>
      <c r="IAA210" s="10"/>
      <c r="IAB210" s="10"/>
      <c r="IAC210" s="10"/>
      <c r="IAD210" s="10"/>
      <c r="IAE210" s="10"/>
      <c r="IAF210" s="10"/>
      <c r="IAG210" s="10"/>
      <c r="IAH210" s="10"/>
      <c r="IAI210" s="10"/>
      <c r="IAJ210" s="10"/>
      <c r="IAK210" s="10"/>
      <c r="IAL210" s="10"/>
      <c r="IAM210" s="10"/>
      <c r="IAN210" s="10"/>
      <c r="IAO210" s="10"/>
      <c r="IAP210" s="10"/>
      <c r="IAQ210" s="10"/>
      <c r="IAR210" s="10"/>
      <c r="IAS210" s="10"/>
      <c r="IAT210" s="10"/>
      <c r="IAU210" s="10"/>
      <c r="IAV210" s="10"/>
      <c r="IAW210" s="10"/>
      <c r="IAX210" s="10"/>
      <c r="IAY210" s="10"/>
      <c r="IAZ210" s="10"/>
      <c r="IBA210" s="10"/>
      <c r="IBB210" s="10"/>
      <c r="IBC210" s="10"/>
      <c r="IBD210" s="10"/>
      <c r="IBE210" s="10"/>
      <c r="IBF210" s="10"/>
      <c r="IBG210" s="10"/>
      <c r="IBH210" s="10"/>
      <c r="IBI210" s="10"/>
      <c r="IBJ210" s="10"/>
      <c r="IBK210" s="10"/>
      <c r="IBL210" s="10"/>
      <c r="IBM210" s="10"/>
      <c r="IBN210" s="10"/>
      <c r="IBO210" s="10"/>
      <c r="IBP210" s="10"/>
      <c r="IBQ210" s="10"/>
      <c r="IBR210" s="10"/>
      <c r="IBS210" s="10"/>
      <c r="IBT210" s="10"/>
      <c r="IBU210" s="10"/>
      <c r="IBV210" s="10"/>
      <c r="IBW210" s="10"/>
      <c r="IBX210" s="10"/>
      <c r="IBY210" s="10"/>
      <c r="IBZ210" s="10"/>
      <c r="ICA210" s="10"/>
      <c r="ICB210" s="10"/>
      <c r="ICC210" s="10"/>
      <c r="ICD210" s="10"/>
      <c r="ICE210" s="10"/>
      <c r="ICF210" s="10"/>
      <c r="ICG210" s="10"/>
      <c r="ICH210" s="10"/>
      <c r="ICI210" s="10"/>
      <c r="ICJ210" s="10"/>
      <c r="ICK210" s="10"/>
      <c r="ICL210" s="10"/>
      <c r="ICM210" s="10"/>
      <c r="ICN210" s="10"/>
      <c r="ICO210" s="10"/>
      <c r="ICP210" s="10"/>
      <c r="ICQ210" s="10"/>
      <c r="ICR210" s="10"/>
      <c r="ICS210" s="10"/>
      <c r="ICT210" s="10"/>
      <c r="ICU210" s="10"/>
      <c r="ICV210" s="10"/>
      <c r="ICW210" s="10"/>
      <c r="ICX210" s="10"/>
      <c r="ICY210" s="10"/>
      <c r="ICZ210" s="10"/>
      <c r="IDA210" s="10"/>
      <c r="IDB210" s="10"/>
      <c r="IDC210" s="10"/>
      <c r="IDD210" s="10"/>
      <c r="IDE210" s="10"/>
      <c r="IDF210" s="10"/>
      <c r="IDG210" s="10"/>
      <c r="IDH210" s="10"/>
      <c r="IDI210" s="10"/>
      <c r="IDJ210" s="10"/>
      <c r="IDK210" s="10"/>
      <c r="IDL210" s="10"/>
      <c r="IDM210" s="10"/>
      <c r="IDN210" s="10"/>
      <c r="IDO210" s="10"/>
      <c r="IDP210" s="10"/>
      <c r="IDQ210" s="10"/>
      <c r="IDR210" s="10"/>
      <c r="IDS210" s="10"/>
      <c r="IDT210" s="10"/>
      <c r="IDU210" s="10"/>
      <c r="IDV210" s="10"/>
      <c r="IDW210" s="10"/>
      <c r="IDX210" s="10"/>
      <c r="IDY210" s="10"/>
      <c r="IDZ210" s="10"/>
      <c r="IEA210" s="10"/>
      <c r="IEB210" s="10"/>
      <c r="IEC210" s="10"/>
      <c r="IED210" s="10"/>
      <c r="IEE210" s="10"/>
      <c r="IEF210" s="10"/>
      <c r="IEG210" s="10"/>
      <c r="IEH210" s="10"/>
      <c r="IEI210" s="10"/>
      <c r="IEJ210" s="10"/>
      <c r="IEK210" s="10"/>
      <c r="IEL210" s="10"/>
      <c r="IEM210" s="10"/>
      <c r="IEN210" s="10"/>
      <c r="IEO210" s="10"/>
      <c r="IEP210" s="10"/>
      <c r="IEQ210" s="10"/>
      <c r="IER210" s="10"/>
      <c r="IES210" s="10"/>
      <c r="IET210" s="10"/>
      <c r="IEU210" s="10"/>
      <c r="IEV210" s="10"/>
      <c r="IEW210" s="10"/>
      <c r="IEX210" s="10"/>
      <c r="IEY210" s="10"/>
      <c r="IEZ210" s="10"/>
      <c r="IFA210" s="10"/>
      <c r="IFB210" s="10"/>
      <c r="IFC210" s="10"/>
      <c r="IFD210" s="10"/>
      <c r="IFE210" s="10"/>
      <c r="IFF210" s="10"/>
      <c r="IFG210" s="10"/>
      <c r="IFH210" s="10"/>
      <c r="IFI210" s="10"/>
      <c r="IFJ210" s="10"/>
      <c r="IFK210" s="10"/>
      <c r="IFL210" s="10"/>
      <c r="IFM210" s="10"/>
      <c r="IFN210" s="10"/>
      <c r="IFO210" s="10"/>
      <c r="IFP210" s="10"/>
      <c r="IFQ210" s="10"/>
      <c r="IFR210" s="10"/>
      <c r="IFS210" s="10"/>
      <c r="IFT210" s="10"/>
      <c r="IFU210" s="10"/>
      <c r="IFV210" s="10"/>
      <c r="IFW210" s="10"/>
      <c r="IFX210" s="10"/>
      <c r="IFY210" s="10"/>
      <c r="IFZ210" s="10"/>
      <c r="IGA210" s="10"/>
      <c r="IGB210" s="10"/>
      <c r="IGC210" s="10"/>
      <c r="IGD210" s="10"/>
      <c r="IGE210" s="10"/>
      <c r="IGF210" s="10"/>
      <c r="IGG210" s="10"/>
      <c r="IGH210" s="10"/>
      <c r="IGI210" s="10"/>
      <c r="IGJ210" s="10"/>
      <c r="IGK210" s="10"/>
      <c r="IGL210" s="10"/>
      <c r="IGM210" s="10"/>
      <c r="IGN210" s="10"/>
      <c r="IGO210" s="10"/>
      <c r="IGP210" s="10"/>
      <c r="IGQ210" s="10"/>
      <c r="IGR210" s="10"/>
      <c r="IGS210" s="10"/>
      <c r="IGT210" s="10"/>
      <c r="IGU210" s="10"/>
      <c r="IGV210" s="10"/>
      <c r="IGW210" s="10"/>
      <c r="IGX210" s="10"/>
      <c r="IGY210" s="10"/>
      <c r="IGZ210" s="10"/>
      <c r="IHA210" s="10"/>
      <c r="IHB210" s="10"/>
      <c r="IHC210" s="10"/>
      <c r="IHD210" s="10"/>
      <c r="IHE210" s="10"/>
      <c r="IHF210" s="10"/>
      <c r="IHG210" s="10"/>
      <c r="IHH210" s="10"/>
      <c r="IHI210" s="10"/>
      <c r="IHJ210" s="10"/>
      <c r="IHK210" s="10"/>
      <c r="IHL210" s="10"/>
      <c r="IHM210" s="10"/>
      <c r="IHN210" s="10"/>
      <c r="IHO210" s="10"/>
      <c r="IHP210" s="10"/>
      <c r="IHQ210" s="10"/>
      <c r="IHR210" s="10"/>
      <c r="IHS210" s="10"/>
      <c r="IHT210" s="10"/>
      <c r="IHU210" s="10"/>
      <c r="IHV210" s="10"/>
      <c r="IHW210" s="10"/>
      <c r="IHX210" s="10"/>
      <c r="IHY210" s="10"/>
      <c r="IHZ210" s="10"/>
      <c r="IIA210" s="10"/>
      <c r="IIB210" s="10"/>
      <c r="IIC210" s="10"/>
      <c r="IID210" s="10"/>
      <c r="IIE210" s="10"/>
      <c r="IIF210" s="10"/>
      <c r="IIG210" s="10"/>
      <c r="IIH210" s="10"/>
      <c r="III210" s="10"/>
      <c r="IIJ210" s="10"/>
      <c r="IIK210" s="10"/>
      <c r="IIL210" s="10"/>
      <c r="IIM210" s="10"/>
      <c r="IIN210" s="10"/>
      <c r="IIO210" s="10"/>
      <c r="IIP210" s="10"/>
      <c r="IIQ210" s="10"/>
      <c r="IIR210" s="10"/>
      <c r="IIS210" s="10"/>
      <c r="IIT210" s="10"/>
      <c r="IIU210" s="10"/>
      <c r="IIV210" s="10"/>
      <c r="IIW210" s="10"/>
      <c r="IIX210" s="10"/>
      <c r="IIY210" s="10"/>
      <c r="IIZ210" s="10"/>
      <c r="IJA210" s="10"/>
      <c r="IJB210" s="10"/>
      <c r="IJC210" s="10"/>
      <c r="IJD210" s="10"/>
      <c r="IJE210" s="10"/>
      <c r="IJF210" s="10"/>
      <c r="IJG210" s="10"/>
      <c r="IJH210" s="10"/>
      <c r="IJI210" s="10"/>
      <c r="IJJ210" s="10"/>
      <c r="IJK210" s="10"/>
      <c r="IJL210" s="10"/>
      <c r="IJM210" s="10"/>
      <c r="IJN210" s="10"/>
      <c r="IJO210" s="10"/>
      <c r="IJP210" s="10"/>
      <c r="IJQ210" s="10"/>
      <c r="IJR210" s="10"/>
      <c r="IJS210" s="10"/>
      <c r="IJT210" s="10"/>
      <c r="IJU210" s="10"/>
      <c r="IJV210" s="10"/>
      <c r="IJW210" s="10"/>
      <c r="IJX210" s="10"/>
      <c r="IJY210" s="10"/>
      <c r="IJZ210" s="10"/>
      <c r="IKA210" s="10"/>
      <c r="IKB210" s="10"/>
      <c r="IKC210" s="10"/>
      <c r="IKD210" s="10"/>
      <c r="IKE210" s="10"/>
      <c r="IKF210" s="10"/>
      <c r="IKG210" s="10"/>
      <c r="IKH210" s="10"/>
      <c r="IKI210" s="10"/>
      <c r="IKJ210" s="10"/>
      <c r="IKK210" s="10"/>
      <c r="IKL210" s="10"/>
      <c r="IKM210" s="10"/>
      <c r="IKN210" s="10"/>
      <c r="IKO210" s="10"/>
      <c r="IKP210" s="10"/>
      <c r="IKQ210" s="10"/>
      <c r="IKR210" s="10"/>
      <c r="IKS210" s="10"/>
      <c r="IKT210" s="10"/>
      <c r="IKU210" s="10"/>
      <c r="IKV210" s="10"/>
      <c r="IKW210" s="10"/>
      <c r="IKX210" s="10"/>
      <c r="IKY210" s="10"/>
      <c r="IKZ210" s="10"/>
      <c r="ILA210" s="10"/>
      <c r="ILB210" s="10"/>
      <c r="ILC210" s="10"/>
      <c r="ILD210" s="10"/>
      <c r="ILE210" s="10"/>
      <c r="ILF210" s="10"/>
      <c r="ILG210" s="10"/>
      <c r="ILH210" s="10"/>
      <c r="ILI210" s="10"/>
      <c r="ILJ210" s="10"/>
      <c r="ILK210" s="10"/>
      <c r="ILL210" s="10"/>
      <c r="ILM210" s="10"/>
      <c r="ILN210" s="10"/>
      <c r="ILO210" s="10"/>
      <c r="ILP210" s="10"/>
      <c r="ILQ210" s="10"/>
      <c r="ILR210" s="10"/>
      <c r="ILS210" s="10"/>
      <c r="ILT210" s="10"/>
      <c r="ILU210" s="10"/>
      <c r="ILV210" s="10"/>
      <c r="ILW210" s="10"/>
      <c r="ILX210" s="10"/>
      <c r="ILY210" s="10"/>
      <c r="ILZ210" s="10"/>
      <c r="IMA210" s="10"/>
      <c r="IMB210" s="10"/>
      <c r="IMC210" s="10"/>
      <c r="IMD210" s="10"/>
      <c r="IME210" s="10"/>
      <c r="IMF210" s="10"/>
      <c r="IMG210" s="10"/>
      <c r="IMH210" s="10"/>
      <c r="IMI210" s="10"/>
      <c r="IMJ210" s="10"/>
      <c r="IMK210" s="10"/>
      <c r="IML210" s="10"/>
      <c r="IMM210" s="10"/>
      <c r="IMN210" s="10"/>
      <c r="IMO210" s="10"/>
      <c r="IMP210" s="10"/>
      <c r="IMQ210" s="10"/>
      <c r="IMR210" s="10"/>
      <c r="IMS210" s="10"/>
      <c r="IMT210" s="10"/>
      <c r="IMU210" s="10"/>
      <c r="IMV210" s="10"/>
      <c r="IMW210" s="10"/>
      <c r="IMX210" s="10"/>
      <c r="IMY210" s="10"/>
      <c r="IMZ210" s="10"/>
      <c r="INA210" s="10"/>
      <c r="INB210" s="10"/>
      <c r="INC210" s="10"/>
      <c r="IND210" s="10"/>
      <c r="INE210" s="10"/>
      <c r="INF210" s="10"/>
      <c r="ING210" s="10"/>
      <c r="INH210" s="10"/>
      <c r="INI210" s="10"/>
      <c r="INJ210" s="10"/>
      <c r="INK210" s="10"/>
      <c r="INL210" s="10"/>
      <c r="INM210" s="10"/>
      <c r="INN210" s="10"/>
      <c r="INO210" s="10"/>
      <c r="INP210" s="10"/>
      <c r="INQ210" s="10"/>
      <c r="INR210" s="10"/>
      <c r="INS210" s="10"/>
      <c r="INT210" s="10"/>
      <c r="INU210" s="10"/>
      <c r="INV210" s="10"/>
      <c r="INW210" s="10"/>
      <c r="INX210" s="10"/>
      <c r="INY210" s="10"/>
      <c r="INZ210" s="10"/>
      <c r="IOA210" s="10"/>
      <c r="IOB210" s="10"/>
      <c r="IOC210" s="10"/>
      <c r="IOD210" s="10"/>
      <c r="IOE210" s="10"/>
      <c r="IOF210" s="10"/>
      <c r="IOG210" s="10"/>
      <c r="IOH210" s="10"/>
      <c r="IOI210" s="10"/>
      <c r="IOJ210" s="10"/>
      <c r="IOK210" s="10"/>
      <c r="IOL210" s="10"/>
      <c r="IOM210" s="10"/>
      <c r="ION210" s="10"/>
      <c r="IOO210" s="10"/>
      <c r="IOP210" s="10"/>
      <c r="IOQ210" s="10"/>
      <c r="IOR210" s="10"/>
      <c r="IOS210" s="10"/>
      <c r="IOT210" s="10"/>
      <c r="IOU210" s="10"/>
      <c r="IOV210" s="10"/>
      <c r="IOW210" s="10"/>
      <c r="IOX210" s="10"/>
      <c r="IOY210" s="10"/>
      <c r="IOZ210" s="10"/>
      <c r="IPA210" s="10"/>
      <c r="IPB210" s="10"/>
      <c r="IPC210" s="10"/>
      <c r="IPD210" s="10"/>
      <c r="IPE210" s="10"/>
      <c r="IPF210" s="10"/>
      <c r="IPG210" s="10"/>
      <c r="IPH210" s="10"/>
      <c r="IPI210" s="10"/>
      <c r="IPJ210" s="10"/>
      <c r="IPK210" s="10"/>
      <c r="IPL210" s="10"/>
      <c r="IPM210" s="10"/>
      <c r="IPN210" s="10"/>
      <c r="IPO210" s="10"/>
      <c r="IPP210" s="10"/>
      <c r="IPQ210" s="10"/>
      <c r="IPR210" s="10"/>
      <c r="IPS210" s="10"/>
      <c r="IPT210" s="10"/>
      <c r="IPU210" s="10"/>
      <c r="IPV210" s="10"/>
      <c r="IPW210" s="10"/>
      <c r="IPX210" s="10"/>
      <c r="IPY210" s="10"/>
      <c r="IPZ210" s="10"/>
      <c r="IQA210" s="10"/>
      <c r="IQB210" s="10"/>
      <c r="IQC210" s="10"/>
      <c r="IQD210" s="10"/>
      <c r="IQE210" s="10"/>
      <c r="IQF210" s="10"/>
      <c r="IQG210" s="10"/>
      <c r="IQH210" s="10"/>
      <c r="IQI210" s="10"/>
      <c r="IQJ210" s="10"/>
      <c r="IQK210" s="10"/>
      <c r="IQL210" s="10"/>
      <c r="IQM210" s="10"/>
      <c r="IQN210" s="10"/>
      <c r="IQO210" s="10"/>
      <c r="IQP210" s="10"/>
      <c r="IQQ210" s="10"/>
      <c r="IQR210" s="10"/>
      <c r="IQS210" s="10"/>
      <c r="IQT210" s="10"/>
      <c r="IQU210" s="10"/>
      <c r="IQV210" s="10"/>
      <c r="IQW210" s="10"/>
      <c r="IQX210" s="10"/>
      <c r="IQY210" s="10"/>
      <c r="IQZ210" s="10"/>
      <c r="IRA210" s="10"/>
      <c r="IRB210" s="10"/>
      <c r="IRC210" s="10"/>
      <c r="IRD210" s="10"/>
      <c r="IRE210" s="10"/>
      <c r="IRF210" s="10"/>
      <c r="IRG210" s="10"/>
      <c r="IRH210" s="10"/>
      <c r="IRI210" s="10"/>
      <c r="IRJ210" s="10"/>
      <c r="IRK210" s="10"/>
      <c r="IRL210" s="10"/>
      <c r="IRM210" s="10"/>
      <c r="IRN210" s="10"/>
      <c r="IRO210" s="10"/>
      <c r="IRP210" s="10"/>
      <c r="IRQ210" s="10"/>
      <c r="IRR210" s="10"/>
      <c r="IRS210" s="10"/>
      <c r="IRT210" s="10"/>
      <c r="IRU210" s="10"/>
      <c r="IRV210" s="10"/>
      <c r="IRW210" s="10"/>
      <c r="IRX210" s="10"/>
      <c r="IRY210" s="10"/>
      <c r="IRZ210" s="10"/>
      <c r="ISA210" s="10"/>
      <c r="ISB210" s="10"/>
      <c r="ISC210" s="10"/>
      <c r="ISD210" s="10"/>
      <c r="ISE210" s="10"/>
      <c r="ISF210" s="10"/>
      <c r="ISG210" s="10"/>
      <c r="ISH210" s="10"/>
      <c r="ISI210" s="10"/>
      <c r="ISJ210" s="10"/>
      <c r="ISK210" s="10"/>
      <c r="ISL210" s="10"/>
      <c r="ISM210" s="10"/>
      <c r="ISN210" s="10"/>
      <c r="ISO210" s="10"/>
      <c r="ISP210" s="10"/>
      <c r="ISQ210" s="10"/>
      <c r="ISR210" s="10"/>
      <c r="ISS210" s="10"/>
      <c r="IST210" s="10"/>
      <c r="ISU210" s="10"/>
      <c r="ISV210" s="10"/>
      <c r="ISW210" s="10"/>
      <c r="ISX210" s="10"/>
      <c r="ISY210" s="10"/>
      <c r="ISZ210" s="10"/>
      <c r="ITA210" s="10"/>
      <c r="ITB210" s="10"/>
      <c r="ITC210" s="10"/>
      <c r="ITD210" s="10"/>
      <c r="ITE210" s="10"/>
      <c r="ITF210" s="10"/>
      <c r="ITG210" s="10"/>
      <c r="ITH210" s="10"/>
      <c r="ITI210" s="10"/>
      <c r="ITJ210" s="10"/>
      <c r="ITK210" s="10"/>
      <c r="ITL210" s="10"/>
      <c r="ITM210" s="10"/>
      <c r="ITN210" s="10"/>
      <c r="ITO210" s="10"/>
      <c r="ITP210" s="10"/>
      <c r="ITQ210" s="10"/>
      <c r="ITR210" s="10"/>
      <c r="ITS210" s="10"/>
      <c r="ITT210" s="10"/>
      <c r="ITU210" s="10"/>
      <c r="ITV210" s="10"/>
      <c r="ITW210" s="10"/>
      <c r="ITX210" s="10"/>
      <c r="ITY210" s="10"/>
      <c r="ITZ210" s="10"/>
      <c r="IUA210" s="10"/>
      <c r="IUB210" s="10"/>
      <c r="IUC210" s="10"/>
      <c r="IUD210" s="10"/>
      <c r="IUE210" s="10"/>
      <c r="IUF210" s="10"/>
      <c r="IUG210" s="10"/>
      <c r="IUH210" s="10"/>
      <c r="IUI210" s="10"/>
      <c r="IUJ210" s="10"/>
      <c r="IUK210" s="10"/>
      <c r="IUL210" s="10"/>
      <c r="IUM210" s="10"/>
      <c r="IUN210" s="10"/>
      <c r="IUO210" s="10"/>
      <c r="IUP210" s="10"/>
      <c r="IUQ210" s="10"/>
      <c r="IUR210" s="10"/>
      <c r="IUS210" s="10"/>
      <c r="IUT210" s="10"/>
      <c r="IUU210" s="10"/>
      <c r="IUV210" s="10"/>
      <c r="IUW210" s="10"/>
      <c r="IUX210" s="10"/>
      <c r="IUY210" s="10"/>
      <c r="IUZ210" s="10"/>
      <c r="IVA210" s="10"/>
      <c r="IVB210" s="10"/>
      <c r="IVC210" s="10"/>
      <c r="IVD210" s="10"/>
      <c r="IVE210" s="10"/>
      <c r="IVF210" s="10"/>
      <c r="IVG210" s="10"/>
      <c r="IVH210" s="10"/>
      <c r="IVI210" s="10"/>
      <c r="IVJ210" s="10"/>
      <c r="IVK210" s="10"/>
      <c r="IVL210" s="10"/>
      <c r="IVM210" s="10"/>
      <c r="IVN210" s="10"/>
      <c r="IVO210" s="10"/>
      <c r="IVP210" s="10"/>
      <c r="IVQ210" s="10"/>
      <c r="IVR210" s="10"/>
      <c r="IVS210" s="10"/>
      <c r="IVT210" s="10"/>
      <c r="IVU210" s="10"/>
      <c r="IVV210" s="10"/>
      <c r="IVW210" s="10"/>
      <c r="IVX210" s="10"/>
      <c r="IVY210" s="10"/>
      <c r="IVZ210" s="10"/>
      <c r="IWA210" s="10"/>
      <c r="IWB210" s="10"/>
      <c r="IWC210" s="10"/>
      <c r="IWD210" s="10"/>
      <c r="IWE210" s="10"/>
      <c r="IWF210" s="10"/>
      <c r="IWG210" s="10"/>
      <c r="IWH210" s="10"/>
      <c r="IWI210" s="10"/>
      <c r="IWJ210" s="10"/>
      <c r="IWK210" s="10"/>
      <c r="IWL210" s="10"/>
      <c r="IWM210" s="10"/>
      <c r="IWN210" s="10"/>
      <c r="IWO210" s="10"/>
      <c r="IWP210" s="10"/>
      <c r="IWQ210" s="10"/>
      <c r="IWR210" s="10"/>
      <c r="IWS210" s="10"/>
      <c r="IWT210" s="10"/>
      <c r="IWU210" s="10"/>
      <c r="IWV210" s="10"/>
      <c r="IWW210" s="10"/>
      <c r="IWX210" s="10"/>
      <c r="IWY210" s="10"/>
      <c r="IWZ210" s="10"/>
      <c r="IXA210" s="10"/>
      <c r="IXB210" s="10"/>
      <c r="IXC210" s="10"/>
      <c r="IXD210" s="10"/>
      <c r="IXE210" s="10"/>
      <c r="IXF210" s="10"/>
      <c r="IXG210" s="10"/>
      <c r="IXH210" s="10"/>
      <c r="IXI210" s="10"/>
      <c r="IXJ210" s="10"/>
      <c r="IXK210" s="10"/>
      <c r="IXL210" s="10"/>
      <c r="IXM210" s="10"/>
      <c r="IXN210" s="10"/>
      <c r="IXO210" s="10"/>
      <c r="IXP210" s="10"/>
      <c r="IXQ210" s="10"/>
      <c r="IXR210" s="10"/>
      <c r="IXS210" s="10"/>
      <c r="IXT210" s="10"/>
      <c r="IXU210" s="10"/>
      <c r="IXV210" s="10"/>
      <c r="IXW210" s="10"/>
      <c r="IXX210" s="10"/>
      <c r="IXY210" s="10"/>
      <c r="IXZ210" s="10"/>
      <c r="IYA210" s="10"/>
      <c r="IYB210" s="10"/>
      <c r="IYC210" s="10"/>
      <c r="IYD210" s="10"/>
      <c r="IYE210" s="10"/>
      <c r="IYF210" s="10"/>
      <c r="IYG210" s="10"/>
      <c r="IYH210" s="10"/>
      <c r="IYI210" s="10"/>
      <c r="IYJ210" s="10"/>
      <c r="IYK210" s="10"/>
      <c r="IYL210" s="10"/>
      <c r="IYM210" s="10"/>
      <c r="IYN210" s="10"/>
      <c r="IYO210" s="10"/>
      <c r="IYP210" s="10"/>
      <c r="IYQ210" s="10"/>
      <c r="IYR210" s="10"/>
      <c r="IYS210" s="10"/>
      <c r="IYT210" s="10"/>
      <c r="IYU210" s="10"/>
      <c r="IYV210" s="10"/>
      <c r="IYW210" s="10"/>
      <c r="IYX210" s="10"/>
      <c r="IYY210" s="10"/>
      <c r="IYZ210" s="10"/>
      <c r="IZA210" s="10"/>
      <c r="IZB210" s="10"/>
      <c r="IZC210" s="10"/>
      <c r="IZD210" s="10"/>
      <c r="IZE210" s="10"/>
      <c r="IZF210" s="10"/>
      <c r="IZG210" s="10"/>
      <c r="IZH210" s="10"/>
      <c r="IZI210" s="10"/>
      <c r="IZJ210" s="10"/>
      <c r="IZK210" s="10"/>
      <c r="IZL210" s="10"/>
      <c r="IZM210" s="10"/>
      <c r="IZN210" s="10"/>
      <c r="IZO210" s="10"/>
      <c r="IZP210" s="10"/>
      <c r="IZQ210" s="10"/>
      <c r="IZR210" s="10"/>
      <c r="IZS210" s="10"/>
      <c r="IZT210" s="10"/>
      <c r="IZU210" s="10"/>
      <c r="IZV210" s="10"/>
      <c r="IZW210" s="10"/>
      <c r="IZX210" s="10"/>
      <c r="IZY210" s="10"/>
      <c r="IZZ210" s="10"/>
      <c r="JAA210" s="10"/>
      <c r="JAB210" s="10"/>
      <c r="JAC210" s="10"/>
      <c r="JAD210" s="10"/>
      <c r="JAE210" s="10"/>
      <c r="JAF210" s="10"/>
      <c r="JAG210" s="10"/>
      <c r="JAH210" s="10"/>
      <c r="JAI210" s="10"/>
      <c r="JAJ210" s="10"/>
      <c r="JAK210" s="10"/>
      <c r="JAL210" s="10"/>
      <c r="JAM210" s="10"/>
      <c r="JAN210" s="10"/>
      <c r="JAO210" s="10"/>
      <c r="JAP210" s="10"/>
      <c r="JAQ210" s="10"/>
      <c r="JAR210" s="10"/>
      <c r="JAS210" s="10"/>
      <c r="JAT210" s="10"/>
      <c r="JAU210" s="10"/>
      <c r="JAV210" s="10"/>
      <c r="JAW210" s="10"/>
      <c r="JAX210" s="10"/>
      <c r="JAY210" s="10"/>
      <c r="JAZ210" s="10"/>
      <c r="JBA210" s="10"/>
      <c r="JBB210" s="10"/>
      <c r="JBC210" s="10"/>
      <c r="JBD210" s="10"/>
      <c r="JBE210" s="10"/>
      <c r="JBF210" s="10"/>
      <c r="JBG210" s="10"/>
      <c r="JBH210" s="10"/>
      <c r="JBI210" s="10"/>
      <c r="JBJ210" s="10"/>
      <c r="JBK210" s="10"/>
      <c r="JBL210" s="10"/>
      <c r="JBM210" s="10"/>
      <c r="JBN210" s="10"/>
      <c r="JBO210" s="10"/>
      <c r="JBP210" s="10"/>
      <c r="JBQ210" s="10"/>
      <c r="JBR210" s="10"/>
      <c r="JBS210" s="10"/>
      <c r="JBT210" s="10"/>
      <c r="JBU210" s="10"/>
      <c r="JBV210" s="10"/>
      <c r="JBW210" s="10"/>
      <c r="JBX210" s="10"/>
      <c r="JBY210" s="10"/>
      <c r="JBZ210" s="10"/>
      <c r="JCA210" s="10"/>
      <c r="JCB210" s="10"/>
      <c r="JCC210" s="10"/>
      <c r="JCD210" s="10"/>
      <c r="JCE210" s="10"/>
      <c r="JCF210" s="10"/>
      <c r="JCG210" s="10"/>
      <c r="JCH210" s="10"/>
      <c r="JCI210" s="10"/>
      <c r="JCJ210" s="10"/>
      <c r="JCK210" s="10"/>
      <c r="JCL210" s="10"/>
      <c r="JCM210" s="10"/>
      <c r="JCN210" s="10"/>
      <c r="JCO210" s="10"/>
      <c r="JCP210" s="10"/>
      <c r="JCQ210" s="10"/>
      <c r="JCR210" s="10"/>
      <c r="JCS210" s="10"/>
      <c r="JCT210" s="10"/>
      <c r="JCU210" s="10"/>
      <c r="JCV210" s="10"/>
      <c r="JCW210" s="10"/>
      <c r="JCX210" s="10"/>
      <c r="JCY210" s="10"/>
      <c r="JCZ210" s="10"/>
      <c r="JDA210" s="10"/>
      <c r="JDB210" s="10"/>
      <c r="JDC210" s="10"/>
      <c r="JDD210" s="10"/>
      <c r="JDE210" s="10"/>
      <c r="JDF210" s="10"/>
      <c r="JDG210" s="10"/>
      <c r="JDH210" s="10"/>
      <c r="JDI210" s="10"/>
      <c r="JDJ210" s="10"/>
      <c r="JDK210" s="10"/>
      <c r="JDL210" s="10"/>
      <c r="JDM210" s="10"/>
      <c r="JDN210" s="10"/>
      <c r="JDO210" s="10"/>
      <c r="JDP210" s="10"/>
      <c r="JDQ210" s="10"/>
      <c r="JDR210" s="10"/>
      <c r="JDS210" s="10"/>
      <c r="JDT210" s="10"/>
      <c r="JDU210" s="10"/>
      <c r="JDV210" s="10"/>
      <c r="JDW210" s="10"/>
      <c r="JDX210" s="10"/>
      <c r="JDY210" s="10"/>
      <c r="JDZ210" s="10"/>
      <c r="JEA210" s="10"/>
      <c r="JEB210" s="10"/>
      <c r="JEC210" s="10"/>
      <c r="JED210" s="10"/>
      <c r="JEE210" s="10"/>
      <c r="JEF210" s="10"/>
      <c r="JEG210" s="10"/>
      <c r="JEH210" s="10"/>
      <c r="JEI210" s="10"/>
      <c r="JEJ210" s="10"/>
      <c r="JEK210" s="10"/>
      <c r="JEL210" s="10"/>
      <c r="JEM210" s="10"/>
      <c r="JEN210" s="10"/>
      <c r="JEO210" s="10"/>
      <c r="JEP210" s="10"/>
      <c r="JEQ210" s="10"/>
      <c r="JER210" s="10"/>
      <c r="JES210" s="10"/>
      <c r="JET210" s="10"/>
      <c r="JEU210" s="10"/>
      <c r="JEV210" s="10"/>
      <c r="JEW210" s="10"/>
      <c r="JEX210" s="10"/>
      <c r="JEY210" s="10"/>
      <c r="JEZ210" s="10"/>
      <c r="JFA210" s="10"/>
      <c r="JFB210" s="10"/>
      <c r="JFC210" s="10"/>
      <c r="JFD210" s="10"/>
      <c r="JFE210" s="10"/>
      <c r="JFF210" s="10"/>
      <c r="JFG210" s="10"/>
      <c r="JFH210" s="10"/>
      <c r="JFI210" s="10"/>
      <c r="JFJ210" s="10"/>
      <c r="JFK210" s="10"/>
      <c r="JFL210" s="10"/>
      <c r="JFM210" s="10"/>
      <c r="JFN210" s="10"/>
      <c r="JFO210" s="10"/>
      <c r="JFP210" s="10"/>
      <c r="JFQ210" s="10"/>
      <c r="JFR210" s="10"/>
      <c r="JFS210" s="10"/>
      <c r="JFT210" s="10"/>
      <c r="JFU210" s="10"/>
      <c r="JFV210" s="10"/>
      <c r="JFW210" s="10"/>
      <c r="JFX210" s="10"/>
      <c r="JFY210" s="10"/>
      <c r="JFZ210" s="10"/>
      <c r="JGA210" s="10"/>
      <c r="JGB210" s="10"/>
      <c r="JGC210" s="10"/>
      <c r="JGD210" s="10"/>
      <c r="JGE210" s="10"/>
      <c r="JGF210" s="10"/>
      <c r="JGG210" s="10"/>
      <c r="JGH210" s="10"/>
      <c r="JGI210" s="10"/>
      <c r="JGJ210" s="10"/>
      <c r="JGK210" s="10"/>
      <c r="JGL210" s="10"/>
      <c r="JGM210" s="10"/>
      <c r="JGN210" s="10"/>
      <c r="JGO210" s="10"/>
      <c r="JGP210" s="10"/>
      <c r="JGQ210" s="10"/>
      <c r="JGR210" s="10"/>
      <c r="JGS210" s="10"/>
      <c r="JGT210" s="10"/>
      <c r="JGU210" s="10"/>
      <c r="JGV210" s="10"/>
      <c r="JGW210" s="10"/>
      <c r="JGX210" s="10"/>
      <c r="JGY210" s="10"/>
      <c r="JGZ210" s="10"/>
      <c r="JHA210" s="10"/>
      <c r="JHB210" s="10"/>
      <c r="JHC210" s="10"/>
      <c r="JHD210" s="10"/>
      <c r="JHE210" s="10"/>
      <c r="JHF210" s="10"/>
      <c r="JHG210" s="10"/>
      <c r="JHH210" s="10"/>
      <c r="JHI210" s="10"/>
      <c r="JHJ210" s="10"/>
      <c r="JHK210" s="10"/>
      <c r="JHL210" s="10"/>
      <c r="JHM210" s="10"/>
      <c r="JHN210" s="10"/>
      <c r="JHO210" s="10"/>
      <c r="JHP210" s="10"/>
      <c r="JHQ210" s="10"/>
      <c r="JHR210" s="10"/>
      <c r="JHS210" s="10"/>
      <c r="JHT210" s="10"/>
      <c r="JHU210" s="10"/>
      <c r="JHV210" s="10"/>
      <c r="JHW210" s="10"/>
      <c r="JHX210" s="10"/>
      <c r="JHY210" s="10"/>
      <c r="JHZ210" s="10"/>
      <c r="JIA210" s="10"/>
      <c r="JIB210" s="10"/>
      <c r="JIC210" s="10"/>
      <c r="JID210" s="10"/>
      <c r="JIE210" s="10"/>
      <c r="JIF210" s="10"/>
      <c r="JIG210" s="10"/>
      <c r="JIH210" s="10"/>
      <c r="JII210" s="10"/>
      <c r="JIJ210" s="10"/>
      <c r="JIK210" s="10"/>
      <c r="JIL210" s="10"/>
      <c r="JIM210" s="10"/>
      <c r="JIN210" s="10"/>
      <c r="JIO210" s="10"/>
      <c r="JIP210" s="10"/>
      <c r="JIQ210" s="10"/>
      <c r="JIR210" s="10"/>
      <c r="JIS210" s="10"/>
      <c r="JIT210" s="10"/>
      <c r="JIU210" s="10"/>
      <c r="JIV210" s="10"/>
      <c r="JIW210" s="10"/>
      <c r="JIX210" s="10"/>
      <c r="JIY210" s="10"/>
      <c r="JIZ210" s="10"/>
      <c r="JJA210" s="10"/>
      <c r="JJB210" s="10"/>
      <c r="JJC210" s="10"/>
      <c r="JJD210" s="10"/>
      <c r="JJE210" s="10"/>
      <c r="JJF210" s="10"/>
      <c r="JJG210" s="10"/>
      <c r="JJH210" s="10"/>
      <c r="JJI210" s="10"/>
      <c r="JJJ210" s="10"/>
      <c r="JJK210" s="10"/>
      <c r="JJL210" s="10"/>
      <c r="JJM210" s="10"/>
      <c r="JJN210" s="10"/>
      <c r="JJO210" s="10"/>
      <c r="JJP210" s="10"/>
      <c r="JJQ210" s="10"/>
      <c r="JJR210" s="10"/>
      <c r="JJS210" s="10"/>
      <c r="JJT210" s="10"/>
      <c r="JJU210" s="10"/>
      <c r="JJV210" s="10"/>
      <c r="JJW210" s="10"/>
      <c r="JJX210" s="10"/>
      <c r="JJY210" s="10"/>
      <c r="JJZ210" s="10"/>
      <c r="JKA210" s="10"/>
      <c r="JKB210" s="10"/>
      <c r="JKC210" s="10"/>
      <c r="JKD210" s="10"/>
      <c r="JKE210" s="10"/>
      <c r="JKF210" s="10"/>
      <c r="JKG210" s="10"/>
      <c r="JKH210" s="10"/>
      <c r="JKI210" s="10"/>
      <c r="JKJ210" s="10"/>
      <c r="JKK210" s="10"/>
      <c r="JKL210" s="10"/>
      <c r="JKM210" s="10"/>
      <c r="JKN210" s="10"/>
      <c r="JKO210" s="10"/>
      <c r="JKP210" s="10"/>
      <c r="JKQ210" s="10"/>
      <c r="JKR210" s="10"/>
      <c r="JKS210" s="10"/>
      <c r="JKT210" s="10"/>
      <c r="JKU210" s="10"/>
      <c r="JKV210" s="10"/>
      <c r="JKW210" s="10"/>
      <c r="JKX210" s="10"/>
      <c r="JKY210" s="10"/>
      <c r="JKZ210" s="10"/>
      <c r="JLA210" s="10"/>
      <c r="JLB210" s="10"/>
      <c r="JLC210" s="10"/>
      <c r="JLD210" s="10"/>
      <c r="JLE210" s="10"/>
      <c r="JLF210" s="10"/>
      <c r="JLG210" s="10"/>
      <c r="JLH210" s="10"/>
      <c r="JLI210" s="10"/>
      <c r="JLJ210" s="10"/>
      <c r="JLK210" s="10"/>
      <c r="JLL210" s="10"/>
      <c r="JLM210" s="10"/>
      <c r="JLN210" s="10"/>
      <c r="JLO210" s="10"/>
      <c r="JLP210" s="10"/>
      <c r="JLQ210" s="10"/>
      <c r="JLR210" s="10"/>
      <c r="JLS210" s="10"/>
      <c r="JLT210" s="10"/>
      <c r="JLU210" s="10"/>
      <c r="JLV210" s="10"/>
      <c r="JLW210" s="10"/>
      <c r="JLX210" s="10"/>
      <c r="JLY210" s="10"/>
      <c r="JLZ210" s="10"/>
      <c r="JMA210" s="10"/>
      <c r="JMB210" s="10"/>
      <c r="JMC210" s="10"/>
      <c r="JMD210" s="10"/>
      <c r="JME210" s="10"/>
      <c r="JMF210" s="10"/>
      <c r="JMG210" s="10"/>
      <c r="JMH210" s="10"/>
      <c r="JMI210" s="10"/>
      <c r="JMJ210" s="10"/>
      <c r="JMK210" s="10"/>
      <c r="JML210" s="10"/>
      <c r="JMM210" s="10"/>
      <c r="JMN210" s="10"/>
      <c r="JMO210" s="10"/>
      <c r="JMP210" s="10"/>
      <c r="JMQ210" s="10"/>
      <c r="JMR210" s="10"/>
      <c r="JMS210" s="10"/>
      <c r="JMT210" s="10"/>
      <c r="JMU210" s="10"/>
      <c r="JMV210" s="10"/>
      <c r="JMW210" s="10"/>
      <c r="JMX210" s="10"/>
      <c r="JMY210" s="10"/>
      <c r="JMZ210" s="10"/>
      <c r="JNA210" s="10"/>
      <c r="JNB210" s="10"/>
      <c r="JNC210" s="10"/>
      <c r="JND210" s="10"/>
      <c r="JNE210" s="10"/>
      <c r="JNF210" s="10"/>
      <c r="JNG210" s="10"/>
      <c r="JNH210" s="10"/>
      <c r="JNI210" s="10"/>
      <c r="JNJ210" s="10"/>
      <c r="JNK210" s="10"/>
      <c r="JNL210" s="10"/>
      <c r="JNM210" s="10"/>
      <c r="JNN210" s="10"/>
      <c r="JNO210" s="10"/>
      <c r="JNP210" s="10"/>
      <c r="JNQ210" s="10"/>
      <c r="JNR210" s="10"/>
      <c r="JNS210" s="10"/>
      <c r="JNT210" s="10"/>
      <c r="JNU210" s="10"/>
      <c r="JNV210" s="10"/>
      <c r="JNW210" s="10"/>
      <c r="JNX210" s="10"/>
      <c r="JNY210" s="10"/>
      <c r="JNZ210" s="10"/>
      <c r="JOA210" s="10"/>
      <c r="JOB210" s="10"/>
      <c r="JOC210" s="10"/>
      <c r="JOD210" s="10"/>
      <c r="JOE210" s="10"/>
      <c r="JOF210" s="10"/>
      <c r="JOG210" s="10"/>
      <c r="JOH210" s="10"/>
      <c r="JOI210" s="10"/>
      <c r="JOJ210" s="10"/>
      <c r="JOK210" s="10"/>
      <c r="JOL210" s="10"/>
      <c r="JOM210" s="10"/>
      <c r="JON210" s="10"/>
      <c r="JOO210" s="10"/>
      <c r="JOP210" s="10"/>
      <c r="JOQ210" s="10"/>
      <c r="JOR210" s="10"/>
      <c r="JOS210" s="10"/>
      <c r="JOT210" s="10"/>
      <c r="JOU210" s="10"/>
      <c r="JOV210" s="10"/>
      <c r="JOW210" s="10"/>
      <c r="JOX210" s="10"/>
      <c r="JOY210" s="10"/>
      <c r="JOZ210" s="10"/>
      <c r="JPA210" s="10"/>
      <c r="JPB210" s="10"/>
      <c r="JPC210" s="10"/>
      <c r="JPD210" s="10"/>
      <c r="JPE210" s="10"/>
      <c r="JPF210" s="10"/>
      <c r="JPG210" s="10"/>
      <c r="JPH210" s="10"/>
      <c r="JPI210" s="10"/>
      <c r="JPJ210" s="10"/>
      <c r="JPK210" s="10"/>
      <c r="JPL210" s="10"/>
      <c r="JPM210" s="10"/>
      <c r="JPN210" s="10"/>
      <c r="JPO210" s="10"/>
      <c r="JPP210" s="10"/>
      <c r="JPQ210" s="10"/>
      <c r="JPR210" s="10"/>
      <c r="JPS210" s="10"/>
      <c r="JPT210" s="10"/>
      <c r="JPU210" s="10"/>
      <c r="JPV210" s="10"/>
      <c r="JPW210" s="10"/>
      <c r="JPX210" s="10"/>
      <c r="JPY210" s="10"/>
      <c r="JPZ210" s="10"/>
      <c r="JQA210" s="10"/>
      <c r="JQB210" s="10"/>
      <c r="JQC210" s="10"/>
      <c r="JQD210" s="10"/>
      <c r="JQE210" s="10"/>
      <c r="JQF210" s="10"/>
      <c r="JQG210" s="10"/>
      <c r="JQH210" s="10"/>
      <c r="JQI210" s="10"/>
      <c r="JQJ210" s="10"/>
      <c r="JQK210" s="10"/>
      <c r="JQL210" s="10"/>
      <c r="JQM210" s="10"/>
      <c r="JQN210" s="10"/>
      <c r="JQO210" s="10"/>
      <c r="JQP210" s="10"/>
      <c r="JQQ210" s="10"/>
      <c r="JQR210" s="10"/>
      <c r="JQS210" s="10"/>
      <c r="JQT210" s="10"/>
      <c r="JQU210" s="10"/>
      <c r="JQV210" s="10"/>
      <c r="JQW210" s="10"/>
      <c r="JQX210" s="10"/>
      <c r="JQY210" s="10"/>
      <c r="JQZ210" s="10"/>
      <c r="JRA210" s="10"/>
      <c r="JRB210" s="10"/>
      <c r="JRC210" s="10"/>
      <c r="JRD210" s="10"/>
      <c r="JRE210" s="10"/>
      <c r="JRF210" s="10"/>
      <c r="JRG210" s="10"/>
      <c r="JRH210" s="10"/>
      <c r="JRI210" s="10"/>
      <c r="JRJ210" s="10"/>
      <c r="JRK210" s="10"/>
      <c r="JRL210" s="10"/>
      <c r="JRM210" s="10"/>
      <c r="JRN210" s="10"/>
      <c r="JRO210" s="10"/>
      <c r="JRP210" s="10"/>
      <c r="JRQ210" s="10"/>
      <c r="JRR210" s="10"/>
      <c r="JRS210" s="10"/>
      <c r="JRT210" s="10"/>
      <c r="JRU210" s="10"/>
      <c r="JRV210" s="10"/>
      <c r="JRW210" s="10"/>
      <c r="JRX210" s="10"/>
      <c r="JRY210" s="10"/>
      <c r="JRZ210" s="10"/>
      <c r="JSA210" s="10"/>
      <c r="JSB210" s="10"/>
      <c r="JSC210" s="10"/>
      <c r="JSD210" s="10"/>
      <c r="JSE210" s="10"/>
      <c r="JSF210" s="10"/>
      <c r="JSG210" s="10"/>
      <c r="JSH210" s="10"/>
      <c r="JSI210" s="10"/>
      <c r="JSJ210" s="10"/>
      <c r="JSK210" s="10"/>
      <c r="JSL210" s="10"/>
      <c r="JSM210" s="10"/>
      <c r="JSN210" s="10"/>
      <c r="JSO210" s="10"/>
      <c r="JSP210" s="10"/>
      <c r="JSQ210" s="10"/>
      <c r="JSR210" s="10"/>
      <c r="JSS210" s="10"/>
      <c r="JST210" s="10"/>
      <c r="JSU210" s="10"/>
      <c r="JSV210" s="10"/>
      <c r="JSW210" s="10"/>
      <c r="JSX210" s="10"/>
      <c r="JSY210" s="10"/>
      <c r="JSZ210" s="10"/>
      <c r="JTA210" s="10"/>
      <c r="JTB210" s="10"/>
      <c r="JTC210" s="10"/>
      <c r="JTD210" s="10"/>
      <c r="JTE210" s="10"/>
      <c r="JTF210" s="10"/>
      <c r="JTG210" s="10"/>
      <c r="JTH210" s="10"/>
      <c r="JTI210" s="10"/>
      <c r="JTJ210" s="10"/>
      <c r="JTK210" s="10"/>
      <c r="JTL210" s="10"/>
      <c r="JTM210" s="10"/>
      <c r="JTN210" s="10"/>
      <c r="JTO210" s="10"/>
      <c r="JTP210" s="10"/>
      <c r="JTQ210" s="10"/>
      <c r="JTR210" s="10"/>
      <c r="JTS210" s="10"/>
      <c r="JTT210" s="10"/>
      <c r="JTU210" s="10"/>
      <c r="JTV210" s="10"/>
      <c r="JTW210" s="10"/>
      <c r="JTX210" s="10"/>
      <c r="JTY210" s="10"/>
      <c r="JTZ210" s="10"/>
      <c r="JUA210" s="10"/>
      <c r="JUB210" s="10"/>
      <c r="JUC210" s="10"/>
      <c r="JUD210" s="10"/>
      <c r="JUE210" s="10"/>
      <c r="JUF210" s="10"/>
      <c r="JUG210" s="10"/>
      <c r="JUH210" s="10"/>
      <c r="JUI210" s="10"/>
      <c r="JUJ210" s="10"/>
      <c r="JUK210" s="10"/>
      <c r="JUL210" s="10"/>
      <c r="JUM210" s="10"/>
      <c r="JUN210" s="10"/>
      <c r="JUO210" s="10"/>
      <c r="JUP210" s="10"/>
      <c r="JUQ210" s="10"/>
      <c r="JUR210" s="10"/>
      <c r="JUS210" s="10"/>
      <c r="JUT210" s="10"/>
      <c r="JUU210" s="10"/>
      <c r="JUV210" s="10"/>
      <c r="JUW210" s="10"/>
      <c r="JUX210" s="10"/>
      <c r="JUY210" s="10"/>
      <c r="JUZ210" s="10"/>
      <c r="JVA210" s="10"/>
      <c r="JVB210" s="10"/>
      <c r="JVC210" s="10"/>
      <c r="JVD210" s="10"/>
      <c r="JVE210" s="10"/>
      <c r="JVF210" s="10"/>
      <c r="JVG210" s="10"/>
      <c r="JVH210" s="10"/>
      <c r="JVI210" s="10"/>
      <c r="JVJ210" s="10"/>
      <c r="JVK210" s="10"/>
      <c r="JVL210" s="10"/>
      <c r="JVM210" s="10"/>
      <c r="JVN210" s="10"/>
      <c r="JVO210" s="10"/>
      <c r="JVP210" s="10"/>
      <c r="JVQ210" s="10"/>
      <c r="JVR210" s="10"/>
      <c r="JVS210" s="10"/>
      <c r="JVT210" s="10"/>
      <c r="JVU210" s="10"/>
      <c r="JVV210" s="10"/>
      <c r="JVW210" s="10"/>
      <c r="JVX210" s="10"/>
      <c r="JVY210" s="10"/>
      <c r="JVZ210" s="10"/>
      <c r="JWA210" s="10"/>
      <c r="JWB210" s="10"/>
      <c r="JWC210" s="10"/>
      <c r="JWD210" s="10"/>
      <c r="JWE210" s="10"/>
      <c r="JWF210" s="10"/>
      <c r="JWG210" s="10"/>
      <c r="JWH210" s="10"/>
      <c r="JWI210" s="10"/>
      <c r="JWJ210" s="10"/>
      <c r="JWK210" s="10"/>
      <c r="JWL210" s="10"/>
      <c r="JWM210" s="10"/>
      <c r="JWN210" s="10"/>
      <c r="JWO210" s="10"/>
      <c r="JWP210" s="10"/>
      <c r="JWQ210" s="10"/>
      <c r="JWR210" s="10"/>
      <c r="JWS210" s="10"/>
      <c r="JWT210" s="10"/>
      <c r="JWU210" s="10"/>
      <c r="JWV210" s="10"/>
      <c r="JWW210" s="10"/>
      <c r="JWX210" s="10"/>
      <c r="JWY210" s="10"/>
      <c r="JWZ210" s="10"/>
      <c r="JXA210" s="10"/>
      <c r="JXB210" s="10"/>
      <c r="JXC210" s="10"/>
      <c r="JXD210" s="10"/>
      <c r="JXE210" s="10"/>
      <c r="JXF210" s="10"/>
      <c r="JXG210" s="10"/>
      <c r="JXH210" s="10"/>
      <c r="JXI210" s="10"/>
      <c r="JXJ210" s="10"/>
      <c r="JXK210" s="10"/>
      <c r="JXL210" s="10"/>
      <c r="JXM210" s="10"/>
      <c r="JXN210" s="10"/>
      <c r="JXO210" s="10"/>
      <c r="JXP210" s="10"/>
      <c r="JXQ210" s="10"/>
      <c r="JXR210" s="10"/>
      <c r="JXS210" s="10"/>
      <c r="JXT210" s="10"/>
      <c r="JXU210" s="10"/>
      <c r="JXV210" s="10"/>
      <c r="JXW210" s="10"/>
      <c r="JXX210" s="10"/>
      <c r="JXY210" s="10"/>
      <c r="JXZ210" s="10"/>
      <c r="JYA210" s="10"/>
      <c r="JYB210" s="10"/>
      <c r="JYC210" s="10"/>
      <c r="JYD210" s="10"/>
      <c r="JYE210" s="10"/>
      <c r="JYF210" s="10"/>
      <c r="JYG210" s="10"/>
      <c r="JYH210" s="10"/>
      <c r="JYI210" s="10"/>
      <c r="JYJ210" s="10"/>
      <c r="JYK210" s="10"/>
      <c r="JYL210" s="10"/>
      <c r="JYM210" s="10"/>
      <c r="JYN210" s="10"/>
      <c r="JYO210" s="10"/>
      <c r="JYP210" s="10"/>
      <c r="JYQ210" s="10"/>
      <c r="JYR210" s="10"/>
      <c r="JYS210" s="10"/>
      <c r="JYT210" s="10"/>
      <c r="JYU210" s="10"/>
      <c r="JYV210" s="10"/>
      <c r="JYW210" s="10"/>
      <c r="JYX210" s="10"/>
      <c r="JYY210" s="10"/>
      <c r="JYZ210" s="10"/>
      <c r="JZA210" s="10"/>
      <c r="JZB210" s="10"/>
      <c r="JZC210" s="10"/>
      <c r="JZD210" s="10"/>
      <c r="JZE210" s="10"/>
      <c r="JZF210" s="10"/>
      <c r="JZG210" s="10"/>
      <c r="JZH210" s="10"/>
      <c r="JZI210" s="10"/>
      <c r="JZJ210" s="10"/>
      <c r="JZK210" s="10"/>
      <c r="JZL210" s="10"/>
      <c r="JZM210" s="10"/>
      <c r="JZN210" s="10"/>
      <c r="JZO210" s="10"/>
      <c r="JZP210" s="10"/>
      <c r="JZQ210" s="10"/>
      <c r="JZR210" s="10"/>
      <c r="JZS210" s="10"/>
      <c r="JZT210" s="10"/>
      <c r="JZU210" s="10"/>
      <c r="JZV210" s="10"/>
      <c r="JZW210" s="10"/>
      <c r="JZX210" s="10"/>
      <c r="JZY210" s="10"/>
      <c r="JZZ210" s="10"/>
      <c r="KAA210" s="10"/>
      <c r="KAB210" s="10"/>
      <c r="KAC210" s="10"/>
      <c r="KAD210" s="10"/>
      <c r="KAE210" s="10"/>
      <c r="KAF210" s="10"/>
      <c r="KAG210" s="10"/>
      <c r="KAH210" s="10"/>
      <c r="KAI210" s="10"/>
      <c r="KAJ210" s="10"/>
      <c r="KAK210" s="10"/>
      <c r="KAL210" s="10"/>
      <c r="KAM210" s="10"/>
      <c r="KAN210" s="10"/>
      <c r="KAO210" s="10"/>
      <c r="KAP210" s="10"/>
      <c r="KAQ210" s="10"/>
      <c r="KAR210" s="10"/>
      <c r="KAS210" s="10"/>
      <c r="KAT210" s="10"/>
      <c r="KAU210" s="10"/>
      <c r="KAV210" s="10"/>
      <c r="KAW210" s="10"/>
      <c r="KAX210" s="10"/>
      <c r="KAY210" s="10"/>
      <c r="KAZ210" s="10"/>
      <c r="KBA210" s="10"/>
      <c r="KBB210" s="10"/>
      <c r="KBC210" s="10"/>
      <c r="KBD210" s="10"/>
      <c r="KBE210" s="10"/>
      <c r="KBF210" s="10"/>
      <c r="KBG210" s="10"/>
      <c r="KBH210" s="10"/>
      <c r="KBI210" s="10"/>
      <c r="KBJ210" s="10"/>
      <c r="KBK210" s="10"/>
      <c r="KBL210" s="10"/>
      <c r="KBM210" s="10"/>
      <c r="KBN210" s="10"/>
      <c r="KBO210" s="10"/>
      <c r="KBP210" s="10"/>
      <c r="KBQ210" s="10"/>
      <c r="KBR210" s="10"/>
      <c r="KBS210" s="10"/>
      <c r="KBT210" s="10"/>
      <c r="KBU210" s="10"/>
      <c r="KBV210" s="10"/>
      <c r="KBW210" s="10"/>
      <c r="KBX210" s="10"/>
      <c r="KBY210" s="10"/>
      <c r="KBZ210" s="10"/>
      <c r="KCA210" s="10"/>
      <c r="KCB210" s="10"/>
      <c r="KCC210" s="10"/>
      <c r="KCD210" s="10"/>
      <c r="KCE210" s="10"/>
      <c r="KCF210" s="10"/>
      <c r="KCG210" s="10"/>
      <c r="KCH210" s="10"/>
      <c r="KCI210" s="10"/>
      <c r="KCJ210" s="10"/>
      <c r="KCK210" s="10"/>
      <c r="KCL210" s="10"/>
      <c r="KCM210" s="10"/>
      <c r="KCN210" s="10"/>
      <c r="KCO210" s="10"/>
      <c r="KCP210" s="10"/>
      <c r="KCQ210" s="10"/>
      <c r="KCR210" s="10"/>
      <c r="KCS210" s="10"/>
      <c r="KCT210" s="10"/>
      <c r="KCU210" s="10"/>
      <c r="KCV210" s="10"/>
      <c r="KCW210" s="10"/>
      <c r="KCX210" s="10"/>
      <c r="KCY210" s="10"/>
      <c r="KCZ210" s="10"/>
      <c r="KDA210" s="10"/>
      <c r="KDB210" s="10"/>
      <c r="KDC210" s="10"/>
      <c r="KDD210" s="10"/>
      <c r="KDE210" s="10"/>
      <c r="KDF210" s="10"/>
      <c r="KDG210" s="10"/>
      <c r="KDH210" s="10"/>
      <c r="KDI210" s="10"/>
      <c r="KDJ210" s="10"/>
      <c r="KDK210" s="10"/>
      <c r="KDL210" s="10"/>
      <c r="KDM210" s="10"/>
      <c r="KDN210" s="10"/>
      <c r="KDO210" s="10"/>
      <c r="KDP210" s="10"/>
      <c r="KDQ210" s="10"/>
      <c r="KDR210" s="10"/>
      <c r="KDS210" s="10"/>
      <c r="KDT210" s="10"/>
      <c r="KDU210" s="10"/>
      <c r="KDV210" s="10"/>
      <c r="KDW210" s="10"/>
      <c r="KDX210" s="10"/>
      <c r="KDY210" s="10"/>
      <c r="KDZ210" s="10"/>
      <c r="KEA210" s="10"/>
      <c r="KEB210" s="10"/>
      <c r="KEC210" s="10"/>
      <c r="KED210" s="10"/>
      <c r="KEE210" s="10"/>
      <c r="KEF210" s="10"/>
      <c r="KEG210" s="10"/>
      <c r="KEH210" s="10"/>
      <c r="KEI210" s="10"/>
      <c r="KEJ210" s="10"/>
      <c r="KEK210" s="10"/>
      <c r="KEL210" s="10"/>
      <c r="KEM210" s="10"/>
      <c r="KEN210" s="10"/>
      <c r="KEO210" s="10"/>
      <c r="KEP210" s="10"/>
      <c r="KEQ210" s="10"/>
      <c r="KER210" s="10"/>
      <c r="KES210" s="10"/>
      <c r="KET210" s="10"/>
      <c r="KEU210" s="10"/>
      <c r="KEV210" s="10"/>
      <c r="KEW210" s="10"/>
      <c r="KEX210" s="10"/>
      <c r="KEY210" s="10"/>
      <c r="KEZ210" s="10"/>
      <c r="KFA210" s="10"/>
      <c r="KFB210" s="10"/>
      <c r="KFC210" s="10"/>
      <c r="KFD210" s="10"/>
      <c r="KFE210" s="10"/>
      <c r="KFF210" s="10"/>
      <c r="KFG210" s="10"/>
      <c r="KFH210" s="10"/>
      <c r="KFI210" s="10"/>
      <c r="KFJ210" s="10"/>
      <c r="KFK210" s="10"/>
      <c r="KFL210" s="10"/>
      <c r="KFM210" s="10"/>
      <c r="KFN210" s="10"/>
      <c r="KFO210" s="10"/>
      <c r="KFP210" s="10"/>
      <c r="KFQ210" s="10"/>
      <c r="KFR210" s="10"/>
      <c r="KFS210" s="10"/>
      <c r="KFT210" s="10"/>
      <c r="KFU210" s="10"/>
      <c r="KFV210" s="10"/>
      <c r="KFW210" s="10"/>
      <c r="KFX210" s="10"/>
      <c r="KFY210" s="10"/>
      <c r="KFZ210" s="10"/>
      <c r="KGA210" s="10"/>
      <c r="KGB210" s="10"/>
      <c r="KGC210" s="10"/>
      <c r="KGD210" s="10"/>
      <c r="KGE210" s="10"/>
      <c r="KGF210" s="10"/>
      <c r="KGG210" s="10"/>
      <c r="KGH210" s="10"/>
      <c r="KGI210" s="10"/>
      <c r="KGJ210" s="10"/>
      <c r="KGK210" s="10"/>
      <c r="KGL210" s="10"/>
      <c r="KGM210" s="10"/>
      <c r="KGN210" s="10"/>
      <c r="KGO210" s="10"/>
      <c r="KGP210" s="10"/>
      <c r="KGQ210" s="10"/>
      <c r="KGR210" s="10"/>
      <c r="KGS210" s="10"/>
      <c r="KGT210" s="10"/>
      <c r="KGU210" s="10"/>
      <c r="KGV210" s="10"/>
      <c r="KGW210" s="10"/>
      <c r="KGX210" s="10"/>
      <c r="KGY210" s="10"/>
      <c r="KGZ210" s="10"/>
      <c r="KHA210" s="10"/>
      <c r="KHB210" s="10"/>
      <c r="KHC210" s="10"/>
      <c r="KHD210" s="10"/>
      <c r="KHE210" s="10"/>
      <c r="KHF210" s="10"/>
      <c r="KHG210" s="10"/>
      <c r="KHH210" s="10"/>
      <c r="KHI210" s="10"/>
      <c r="KHJ210" s="10"/>
      <c r="KHK210" s="10"/>
      <c r="KHL210" s="10"/>
      <c r="KHM210" s="10"/>
      <c r="KHN210" s="10"/>
      <c r="KHO210" s="10"/>
      <c r="KHP210" s="10"/>
      <c r="KHQ210" s="10"/>
      <c r="KHR210" s="10"/>
      <c r="KHS210" s="10"/>
      <c r="KHT210" s="10"/>
      <c r="KHU210" s="10"/>
      <c r="KHV210" s="10"/>
      <c r="KHW210" s="10"/>
      <c r="KHX210" s="10"/>
      <c r="KHY210" s="10"/>
      <c r="KHZ210" s="10"/>
      <c r="KIA210" s="10"/>
      <c r="KIB210" s="10"/>
      <c r="KIC210" s="10"/>
      <c r="KID210" s="10"/>
      <c r="KIE210" s="10"/>
      <c r="KIF210" s="10"/>
      <c r="KIG210" s="10"/>
      <c r="KIH210" s="10"/>
      <c r="KII210" s="10"/>
      <c r="KIJ210" s="10"/>
      <c r="KIK210" s="10"/>
      <c r="KIL210" s="10"/>
      <c r="KIM210" s="10"/>
      <c r="KIN210" s="10"/>
      <c r="KIO210" s="10"/>
      <c r="KIP210" s="10"/>
      <c r="KIQ210" s="10"/>
      <c r="KIR210" s="10"/>
      <c r="KIS210" s="10"/>
      <c r="KIT210" s="10"/>
      <c r="KIU210" s="10"/>
      <c r="KIV210" s="10"/>
      <c r="KIW210" s="10"/>
      <c r="KIX210" s="10"/>
      <c r="KIY210" s="10"/>
      <c r="KIZ210" s="10"/>
      <c r="KJA210" s="10"/>
      <c r="KJB210" s="10"/>
      <c r="KJC210" s="10"/>
      <c r="KJD210" s="10"/>
      <c r="KJE210" s="10"/>
      <c r="KJF210" s="10"/>
      <c r="KJG210" s="10"/>
      <c r="KJH210" s="10"/>
      <c r="KJI210" s="10"/>
      <c r="KJJ210" s="10"/>
      <c r="KJK210" s="10"/>
      <c r="KJL210" s="10"/>
      <c r="KJM210" s="10"/>
      <c r="KJN210" s="10"/>
      <c r="KJO210" s="10"/>
      <c r="KJP210" s="10"/>
      <c r="KJQ210" s="10"/>
      <c r="KJR210" s="10"/>
      <c r="KJS210" s="10"/>
      <c r="KJT210" s="10"/>
      <c r="KJU210" s="10"/>
      <c r="KJV210" s="10"/>
      <c r="KJW210" s="10"/>
      <c r="KJX210" s="10"/>
      <c r="KJY210" s="10"/>
      <c r="KJZ210" s="10"/>
      <c r="KKA210" s="10"/>
      <c r="KKB210" s="10"/>
      <c r="KKC210" s="10"/>
      <c r="KKD210" s="10"/>
      <c r="KKE210" s="10"/>
      <c r="KKF210" s="10"/>
      <c r="KKG210" s="10"/>
      <c r="KKH210" s="10"/>
      <c r="KKI210" s="10"/>
      <c r="KKJ210" s="10"/>
      <c r="KKK210" s="10"/>
      <c r="KKL210" s="10"/>
      <c r="KKM210" s="10"/>
      <c r="KKN210" s="10"/>
      <c r="KKO210" s="10"/>
      <c r="KKP210" s="10"/>
      <c r="KKQ210" s="10"/>
      <c r="KKR210" s="10"/>
      <c r="KKS210" s="10"/>
      <c r="KKT210" s="10"/>
      <c r="KKU210" s="10"/>
      <c r="KKV210" s="10"/>
      <c r="KKW210" s="10"/>
      <c r="KKX210" s="10"/>
      <c r="KKY210" s="10"/>
      <c r="KKZ210" s="10"/>
      <c r="KLA210" s="10"/>
      <c r="KLB210" s="10"/>
      <c r="KLC210" s="10"/>
      <c r="KLD210" s="10"/>
      <c r="KLE210" s="10"/>
      <c r="KLF210" s="10"/>
      <c r="KLG210" s="10"/>
      <c r="KLH210" s="10"/>
      <c r="KLI210" s="10"/>
      <c r="KLJ210" s="10"/>
      <c r="KLK210" s="10"/>
      <c r="KLL210" s="10"/>
      <c r="KLM210" s="10"/>
      <c r="KLN210" s="10"/>
      <c r="KLO210" s="10"/>
      <c r="KLP210" s="10"/>
      <c r="KLQ210" s="10"/>
      <c r="KLR210" s="10"/>
      <c r="KLS210" s="10"/>
      <c r="KLT210" s="10"/>
      <c r="KLU210" s="10"/>
      <c r="KLV210" s="10"/>
      <c r="KLW210" s="10"/>
      <c r="KLX210" s="10"/>
      <c r="KLY210" s="10"/>
      <c r="KLZ210" s="10"/>
      <c r="KMA210" s="10"/>
      <c r="KMB210" s="10"/>
      <c r="KMC210" s="10"/>
      <c r="KMD210" s="10"/>
      <c r="KME210" s="10"/>
      <c r="KMF210" s="10"/>
      <c r="KMG210" s="10"/>
      <c r="KMH210" s="10"/>
      <c r="KMI210" s="10"/>
      <c r="KMJ210" s="10"/>
      <c r="KMK210" s="10"/>
      <c r="KML210" s="10"/>
      <c r="KMM210" s="10"/>
      <c r="KMN210" s="10"/>
      <c r="KMO210" s="10"/>
      <c r="KMP210" s="10"/>
      <c r="KMQ210" s="10"/>
      <c r="KMR210" s="10"/>
      <c r="KMS210" s="10"/>
      <c r="KMT210" s="10"/>
      <c r="KMU210" s="10"/>
      <c r="KMV210" s="10"/>
      <c r="KMW210" s="10"/>
      <c r="KMX210" s="10"/>
      <c r="KMY210" s="10"/>
      <c r="KMZ210" s="10"/>
      <c r="KNA210" s="10"/>
      <c r="KNB210" s="10"/>
      <c r="KNC210" s="10"/>
      <c r="KND210" s="10"/>
      <c r="KNE210" s="10"/>
      <c r="KNF210" s="10"/>
      <c r="KNG210" s="10"/>
      <c r="KNH210" s="10"/>
      <c r="KNI210" s="10"/>
      <c r="KNJ210" s="10"/>
      <c r="KNK210" s="10"/>
      <c r="KNL210" s="10"/>
      <c r="KNM210" s="10"/>
      <c r="KNN210" s="10"/>
      <c r="KNO210" s="10"/>
      <c r="KNP210" s="10"/>
      <c r="KNQ210" s="10"/>
      <c r="KNR210" s="10"/>
      <c r="KNS210" s="10"/>
      <c r="KNT210" s="10"/>
      <c r="KNU210" s="10"/>
      <c r="KNV210" s="10"/>
      <c r="KNW210" s="10"/>
      <c r="KNX210" s="10"/>
      <c r="KNY210" s="10"/>
      <c r="KNZ210" s="10"/>
      <c r="KOA210" s="10"/>
      <c r="KOB210" s="10"/>
      <c r="KOC210" s="10"/>
      <c r="KOD210" s="10"/>
      <c r="KOE210" s="10"/>
      <c r="KOF210" s="10"/>
      <c r="KOG210" s="10"/>
      <c r="KOH210" s="10"/>
      <c r="KOI210" s="10"/>
      <c r="KOJ210" s="10"/>
      <c r="KOK210" s="10"/>
      <c r="KOL210" s="10"/>
      <c r="KOM210" s="10"/>
      <c r="KON210" s="10"/>
      <c r="KOO210" s="10"/>
      <c r="KOP210" s="10"/>
      <c r="KOQ210" s="10"/>
      <c r="KOR210" s="10"/>
      <c r="KOS210" s="10"/>
      <c r="KOT210" s="10"/>
      <c r="KOU210" s="10"/>
      <c r="KOV210" s="10"/>
      <c r="KOW210" s="10"/>
      <c r="KOX210" s="10"/>
      <c r="KOY210" s="10"/>
      <c r="KOZ210" s="10"/>
      <c r="KPA210" s="10"/>
      <c r="KPB210" s="10"/>
      <c r="KPC210" s="10"/>
      <c r="KPD210" s="10"/>
      <c r="KPE210" s="10"/>
      <c r="KPF210" s="10"/>
      <c r="KPG210" s="10"/>
      <c r="KPH210" s="10"/>
      <c r="KPI210" s="10"/>
      <c r="KPJ210" s="10"/>
      <c r="KPK210" s="10"/>
      <c r="KPL210" s="10"/>
      <c r="KPM210" s="10"/>
      <c r="KPN210" s="10"/>
      <c r="KPO210" s="10"/>
      <c r="KPP210" s="10"/>
      <c r="KPQ210" s="10"/>
      <c r="KPR210" s="10"/>
      <c r="KPS210" s="10"/>
      <c r="KPT210" s="10"/>
      <c r="KPU210" s="10"/>
      <c r="KPV210" s="10"/>
      <c r="KPW210" s="10"/>
      <c r="KPX210" s="10"/>
      <c r="KPY210" s="10"/>
      <c r="KPZ210" s="10"/>
      <c r="KQA210" s="10"/>
      <c r="KQB210" s="10"/>
      <c r="KQC210" s="10"/>
      <c r="KQD210" s="10"/>
      <c r="KQE210" s="10"/>
      <c r="KQF210" s="10"/>
      <c r="KQG210" s="10"/>
      <c r="KQH210" s="10"/>
      <c r="KQI210" s="10"/>
      <c r="KQJ210" s="10"/>
      <c r="KQK210" s="10"/>
      <c r="KQL210" s="10"/>
      <c r="KQM210" s="10"/>
      <c r="KQN210" s="10"/>
      <c r="KQO210" s="10"/>
      <c r="KQP210" s="10"/>
      <c r="KQQ210" s="10"/>
      <c r="KQR210" s="10"/>
      <c r="KQS210" s="10"/>
      <c r="KQT210" s="10"/>
      <c r="KQU210" s="10"/>
      <c r="KQV210" s="10"/>
      <c r="KQW210" s="10"/>
      <c r="KQX210" s="10"/>
      <c r="KQY210" s="10"/>
      <c r="KQZ210" s="10"/>
      <c r="KRA210" s="10"/>
      <c r="KRB210" s="10"/>
      <c r="KRC210" s="10"/>
      <c r="KRD210" s="10"/>
      <c r="KRE210" s="10"/>
      <c r="KRF210" s="10"/>
      <c r="KRG210" s="10"/>
      <c r="KRH210" s="10"/>
      <c r="KRI210" s="10"/>
      <c r="KRJ210" s="10"/>
      <c r="KRK210" s="10"/>
      <c r="KRL210" s="10"/>
      <c r="KRM210" s="10"/>
      <c r="KRN210" s="10"/>
      <c r="KRO210" s="10"/>
      <c r="KRP210" s="10"/>
      <c r="KRQ210" s="10"/>
      <c r="KRR210" s="10"/>
      <c r="KRS210" s="10"/>
      <c r="KRT210" s="10"/>
      <c r="KRU210" s="10"/>
      <c r="KRV210" s="10"/>
      <c r="KRW210" s="10"/>
      <c r="KRX210" s="10"/>
      <c r="KRY210" s="10"/>
      <c r="KRZ210" s="10"/>
      <c r="KSA210" s="10"/>
      <c r="KSB210" s="10"/>
      <c r="KSC210" s="10"/>
      <c r="KSD210" s="10"/>
      <c r="KSE210" s="10"/>
      <c r="KSF210" s="10"/>
      <c r="KSG210" s="10"/>
      <c r="KSH210" s="10"/>
      <c r="KSI210" s="10"/>
      <c r="KSJ210" s="10"/>
      <c r="KSK210" s="10"/>
      <c r="KSL210" s="10"/>
      <c r="KSM210" s="10"/>
      <c r="KSN210" s="10"/>
      <c r="KSO210" s="10"/>
      <c r="KSP210" s="10"/>
      <c r="KSQ210" s="10"/>
      <c r="KSR210" s="10"/>
      <c r="KSS210" s="10"/>
      <c r="KST210" s="10"/>
      <c r="KSU210" s="10"/>
      <c r="KSV210" s="10"/>
      <c r="KSW210" s="10"/>
      <c r="KSX210" s="10"/>
      <c r="KSY210" s="10"/>
      <c r="KSZ210" s="10"/>
      <c r="KTA210" s="10"/>
      <c r="KTB210" s="10"/>
      <c r="KTC210" s="10"/>
      <c r="KTD210" s="10"/>
      <c r="KTE210" s="10"/>
      <c r="KTF210" s="10"/>
      <c r="KTG210" s="10"/>
      <c r="KTH210" s="10"/>
      <c r="KTI210" s="10"/>
      <c r="KTJ210" s="10"/>
      <c r="KTK210" s="10"/>
      <c r="KTL210" s="10"/>
      <c r="KTM210" s="10"/>
      <c r="KTN210" s="10"/>
      <c r="KTO210" s="10"/>
      <c r="KTP210" s="10"/>
      <c r="KTQ210" s="10"/>
      <c r="KTR210" s="10"/>
      <c r="KTS210" s="10"/>
      <c r="KTT210" s="10"/>
      <c r="KTU210" s="10"/>
      <c r="KTV210" s="10"/>
      <c r="KTW210" s="10"/>
      <c r="KTX210" s="10"/>
      <c r="KTY210" s="10"/>
      <c r="KTZ210" s="10"/>
      <c r="KUA210" s="10"/>
      <c r="KUB210" s="10"/>
      <c r="KUC210" s="10"/>
      <c r="KUD210" s="10"/>
      <c r="KUE210" s="10"/>
      <c r="KUF210" s="10"/>
      <c r="KUG210" s="10"/>
      <c r="KUH210" s="10"/>
      <c r="KUI210" s="10"/>
      <c r="KUJ210" s="10"/>
      <c r="KUK210" s="10"/>
      <c r="KUL210" s="10"/>
      <c r="KUM210" s="10"/>
      <c r="KUN210" s="10"/>
      <c r="KUO210" s="10"/>
      <c r="KUP210" s="10"/>
      <c r="KUQ210" s="10"/>
      <c r="KUR210" s="10"/>
      <c r="KUS210" s="10"/>
      <c r="KUT210" s="10"/>
      <c r="KUU210" s="10"/>
      <c r="KUV210" s="10"/>
      <c r="KUW210" s="10"/>
      <c r="KUX210" s="10"/>
      <c r="KUY210" s="10"/>
      <c r="KUZ210" s="10"/>
      <c r="KVA210" s="10"/>
      <c r="KVB210" s="10"/>
      <c r="KVC210" s="10"/>
      <c r="KVD210" s="10"/>
      <c r="KVE210" s="10"/>
      <c r="KVF210" s="10"/>
      <c r="KVG210" s="10"/>
      <c r="KVH210" s="10"/>
      <c r="KVI210" s="10"/>
      <c r="KVJ210" s="10"/>
      <c r="KVK210" s="10"/>
      <c r="KVL210" s="10"/>
      <c r="KVM210" s="10"/>
      <c r="KVN210" s="10"/>
      <c r="KVO210" s="10"/>
      <c r="KVP210" s="10"/>
      <c r="KVQ210" s="10"/>
      <c r="KVR210" s="10"/>
      <c r="KVS210" s="10"/>
      <c r="KVT210" s="10"/>
      <c r="KVU210" s="10"/>
      <c r="KVV210" s="10"/>
      <c r="KVW210" s="10"/>
      <c r="KVX210" s="10"/>
      <c r="KVY210" s="10"/>
      <c r="KVZ210" s="10"/>
      <c r="KWA210" s="10"/>
      <c r="KWB210" s="10"/>
      <c r="KWC210" s="10"/>
      <c r="KWD210" s="10"/>
      <c r="KWE210" s="10"/>
      <c r="KWF210" s="10"/>
      <c r="KWG210" s="10"/>
      <c r="KWH210" s="10"/>
      <c r="KWI210" s="10"/>
      <c r="KWJ210" s="10"/>
      <c r="KWK210" s="10"/>
      <c r="KWL210" s="10"/>
      <c r="KWM210" s="10"/>
      <c r="KWN210" s="10"/>
      <c r="KWO210" s="10"/>
      <c r="KWP210" s="10"/>
      <c r="KWQ210" s="10"/>
      <c r="KWR210" s="10"/>
      <c r="KWS210" s="10"/>
      <c r="KWT210" s="10"/>
      <c r="KWU210" s="10"/>
      <c r="KWV210" s="10"/>
      <c r="KWW210" s="10"/>
      <c r="KWX210" s="10"/>
      <c r="KWY210" s="10"/>
      <c r="KWZ210" s="10"/>
      <c r="KXA210" s="10"/>
      <c r="KXB210" s="10"/>
      <c r="KXC210" s="10"/>
      <c r="KXD210" s="10"/>
      <c r="KXE210" s="10"/>
      <c r="KXF210" s="10"/>
      <c r="KXG210" s="10"/>
      <c r="KXH210" s="10"/>
      <c r="KXI210" s="10"/>
      <c r="KXJ210" s="10"/>
      <c r="KXK210" s="10"/>
      <c r="KXL210" s="10"/>
      <c r="KXM210" s="10"/>
      <c r="KXN210" s="10"/>
      <c r="KXO210" s="10"/>
      <c r="KXP210" s="10"/>
      <c r="KXQ210" s="10"/>
      <c r="KXR210" s="10"/>
      <c r="KXS210" s="10"/>
      <c r="KXT210" s="10"/>
      <c r="KXU210" s="10"/>
      <c r="KXV210" s="10"/>
      <c r="KXW210" s="10"/>
      <c r="KXX210" s="10"/>
      <c r="KXY210" s="10"/>
      <c r="KXZ210" s="10"/>
      <c r="KYA210" s="10"/>
      <c r="KYB210" s="10"/>
      <c r="KYC210" s="10"/>
      <c r="KYD210" s="10"/>
      <c r="KYE210" s="10"/>
      <c r="KYF210" s="10"/>
      <c r="KYG210" s="10"/>
      <c r="KYH210" s="10"/>
      <c r="KYI210" s="10"/>
      <c r="KYJ210" s="10"/>
      <c r="KYK210" s="10"/>
      <c r="KYL210" s="10"/>
      <c r="KYM210" s="10"/>
      <c r="KYN210" s="10"/>
      <c r="KYO210" s="10"/>
      <c r="KYP210" s="10"/>
      <c r="KYQ210" s="10"/>
      <c r="KYR210" s="10"/>
      <c r="KYS210" s="10"/>
      <c r="KYT210" s="10"/>
      <c r="KYU210" s="10"/>
      <c r="KYV210" s="10"/>
      <c r="KYW210" s="10"/>
      <c r="KYX210" s="10"/>
      <c r="KYY210" s="10"/>
      <c r="KYZ210" s="10"/>
      <c r="KZA210" s="10"/>
      <c r="KZB210" s="10"/>
      <c r="KZC210" s="10"/>
      <c r="KZD210" s="10"/>
      <c r="KZE210" s="10"/>
      <c r="KZF210" s="10"/>
      <c r="KZG210" s="10"/>
      <c r="KZH210" s="10"/>
      <c r="KZI210" s="10"/>
      <c r="KZJ210" s="10"/>
      <c r="KZK210" s="10"/>
      <c r="KZL210" s="10"/>
      <c r="KZM210" s="10"/>
      <c r="KZN210" s="10"/>
      <c r="KZO210" s="10"/>
      <c r="KZP210" s="10"/>
      <c r="KZQ210" s="10"/>
      <c r="KZR210" s="10"/>
      <c r="KZS210" s="10"/>
      <c r="KZT210" s="10"/>
      <c r="KZU210" s="10"/>
      <c r="KZV210" s="10"/>
      <c r="KZW210" s="10"/>
      <c r="KZX210" s="10"/>
      <c r="KZY210" s="10"/>
      <c r="KZZ210" s="10"/>
      <c r="LAA210" s="10"/>
      <c r="LAB210" s="10"/>
      <c r="LAC210" s="10"/>
      <c r="LAD210" s="10"/>
      <c r="LAE210" s="10"/>
      <c r="LAF210" s="10"/>
      <c r="LAG210" s="10"/>
      <c r="LAH210" s="10"/>
      <c r="LAI210" s="10"/>
      <c r="LAJ210" s="10"/>
      <c r="LAK210" s="10"/>
      <c r="LAL210" s="10"/>
      <c r="LAM210" s="10"/>
      <c r="LAN210" s="10"/>
      <c r="LAO210" s="10"/>
      <c r="LAP210" s="10"/>
      <c r="LAQ210" s="10"/>
      <c r="LAR210" s="10"/>
      <c r="LAS210" s="10"/>
      <c r="LAT210" s="10"/>
      <c r="LAU210" s="10"/>
      <c r="LAV210" s="10"/>
      <c r="LAW210" s="10"/>
      <c r="LAX210" s="10"/>
      <c r="LAY210" s="10"/>
      <c r="LAZ210" s="10"/>
      <c r="LBA210" s="10"/>
      <c r="LBB210" s="10"/>
      <c r="LBC210" s="10"/>
      <c r="LBD210" s="10"/>
      <c r="LBE210" s="10"/>
      <c r="LBF210" s="10"/>
      <c r="LBG210" s="10"/>
      <c r="LBH210" s="10"/>
      <c r="LBI210" s="10"/>
      <c r="LBJ210" s="10"/>
      <c r="LBK210" s="10"/>
      <c r="LBL210" s="10"/>
      <c r="LBM210" s="10"/>
      <c r="LBN210" s="10"/>
      <c r="LBO210" s="10"/>
      <c r="LBP210" s="10"/>
      <c r="LBQ210" s="10"/>
      <c r="LBR210" s="10"/>
      <c r="LBS210" s="10"/>
      <c r="LBT210" s="10"/>
      <c r="LBU210" s="10"/>
      <c r="LBV210" s="10"/>
      <c r="LBW210" s="10"/>
      <c r="LBX210" s="10"/>
      <c r="LBY210" s="10"/>
      <c r="LBZ210" s="10"/>
      <c r="LCA210" s="10"/>
      <c r="LCB210" s="10"/>
      <c r="LCC210" s="10"/>
      <c r="LCD210" s="10"/>
      <c r="LCE210" s="10"/>
      <c r="LCF210" s="10"/>
      <c r="LCG210" s="10"/>
      <c r="LCH210" s="10"/>
      <c r="LCI210" s="10"/>
      <c r="LCJ210" s="10"/>
      <c r="LCK210" s="10"/>
      <c r="LCL210" s="10"/>
      <c r="LCM210" s="10"/>
      <c r="LCN210" s="10"/>
      <c r="LCO210" s="10"/>
      <c r="LCP210" s="10"/>
      <c r="LCQ210" s="10"/>
      <c r="LCR210" s="10"/>
      <c r="LCS210" s="10"/>
      <c r="LCT210" s="10"/>
      <c r="LCU210" s="10"/>
      <c r="LCV210" s="10"/>
      <c r="LCW210" s="10"/>
      <c r="LCX210" s="10"/>
      <c r="LCY210" s="10"/>
      <c r="LCZ210" s="10"/>
      <c r="LDA210" s="10"/>
      <c r="LDB210" s="10"/>
      <c r="LDC210" s="10"/>
      <c r="LDD210" s="10"/>
      <c r="LDE210" s="10"/>
      <c r="LDF210" s="10"/>
      <c r="LDG210" s="10"/>
      <c r="LDH210" s="10"/>
      <c r="LDI210" s="10"/>
      <c r="LDJ210" s="10"/>
      <c r="LDK210" s="10"/>
      <c r="LDL210" s="10"/>
      <c r="LDM210" s="10"/>
      <c r="LDN210" s="10"/>
      <c r="LDO210" s="10"/>
      <c r="LDP210" s="10"/>
      <c r="LDQ210" s="10"/>
      <c r="LDR210" s="10"/>
      <c r="LDS210" s="10"/>
      <c r="LDT210" s="10"/>
      <c r="LDU210" s="10"/>
      <c r="LDV210" s="10"/>
      <c r="LDW210" s="10"/>
      <c r="LDX210" s="10"/>
      <c r="LDY210" s="10"/>
      <c r="LDZ210" s="10"/>
      <c r="LEA210" s="10"/>
      <c r="LEB210" s="10"/>
      <c r="LEC210" s="10"/>
      <c r="LED210" s="10"/>
      <c r="LEE210" s="10"/>
      <c r="LEF210" s="10"/>
      <c r="LEG210" s="10"/>
      <c r="LEH210" s="10"/>
      <c r="LEI210" s="10"/>
      <c r="LEJ210" s="10"/>
      <c r="LEK210" s="10"/>
      <c r="LEL210" s="10"/>
      <c r="LEM210" s="10"/>
      <c r="LEN210" s="10"/>
      <c r="LEO210" s="10"/>
      <c r="LEP210" s="10"/>
      <c r="LEQ210" s="10"/>
      <c r="LER210" s="10"/>
      <c r="LES210" s="10"/>
      <c r="LET210" s="10"/>
      <c r="LEU210" s="10"/>
      <c r="LEV210" s="10"/>
      <c r="LEW210" s="10"/>
      <c r="LEX210" s="10"/>
      <c r="LEY210" s="10"/>
      <c r="LEZ210" s="10"/>
      <c r="LFA210" s="10"/>
      <c r="LFB210" s="10"/>
      <c r="LFC210" s="10"/>
      <c r="LFD210" s="10"/>
      <c r="LFE210" s="10"/>
      <c r="LFF210" s="10"/>
      <c r="LFG210" s="10"/>
      <c r="LFH210" s="10"/>
      <c r="LFI210" s="10"/>
      <c r="LFJ210" s="10"/>
      <c r="LFK210" s="10"/>
      <c r="LFL210" s="10"/>
      <c r="LFM210" s="10"/>
      <c r="LFN210" s="10"/>
      <c r="LFO210" s="10"/>
      <c r="LFP210" s="10"/>
      <c r="LFQ210" s="10"/>
      <c r="LFR210" s="10"/>
      <c r="LFS210" s="10"/>
      <c r="LFT210" s="10"/>
      <c r="LFU210" s="10"/>
      <c r="LFV210" s="10"/>
      <c r="LFW210" s="10"/>
      <c r="LFX210" s="10"/>
      <c r="LFY210" s="10"/>
      <c r="LFZ210" s="10"/>
      <c r="LGA210" s="10"/>
      <c r="LGB210" s="10"/>
      <c r="LGC210" s="10"/>
      <c r="LGD210" s="10"/>
      <c r="LGE210" s="10"/>
      <c r="LGF210" s="10"/>
      <c r="LGG210" s="10"/>
      <c r="LGH210" s="10"/>
      <c r="LGI210" s="10"/>
      <c r="LGJ210" s="10"/>
      <c r="LGK210" s="10"/>
      <c r="LGL210" s="10"/>
      <c r="LGM210" s="10"/>
      <c r="LGN210" s="10"/>
      <c r="LGO210" s="10"/>
      <c r="LGP210" s="10"/>
      <c r="LGQ210" s="10"/>
      <c r="LGR210" s="10"/>
      <c r="LGS210" s="10"/>
      <c r="LGT210" s="10"/>
      <c r="LGU210" s="10"/>
      <c r="LGV210" s="10"/>
      <c r="LGW210" s="10"/>
      <c r="LGX210" s="10"/>
      <c r="LGY210" s="10"/>
      <c r="LGZ210" s="10"/>
      <c r="LHA210" s="10"/>
      <c r="LHB210" s="10"/>
      <c r="LHC210" s="10"/>
      <c r="LHD210" s="10"/>
      <c r="LHE210" s="10"/>
      <c r="LHF210" s="10"/>
      <c r="LHG210" s="10"/>
      <c r="LHH210" s="10"/>
      <c r="LHI210" s="10"/>
      <c r="LHJ210" s="10"/>
      <c r="LHK210" s="10"/>
      <c r="LHL210" s="10"/>
      <c r="LHM210" s="10"/>
      <c r="LHN210" s="10"/>
      <c r="LHO210" s="10"/>
      <c r="LHP210" s="10"/>
      <c r="LHQ210" s="10"/>
      <c r="LHR210" s="10"/>
      <c r="LHS210" s="10"/>
      <c r="LHT210" s="10"/>
      <c r="LHU210" s="10"/>
      <c r="LHV210" s="10"/>
      <c r="LHW210" s="10"/>
      <c r="LHX210" s="10"/>
      <c r="LHY210" s="10"/>
      <c r="LHZ210" s="10"/>
      <c r="LIA210" s="10"/>
      <c r="LIB210" s="10"/>
      <c r="LIC210" s="10"/>
      <c r="LID210" s="10"/>
      <c r="LIE210" s="10"/>
      <c r="LIF210" s="10"/>
      <c r="LIG210" s="10"/>
      <c r="LIH210" s="10"/>
      <c r="LII210" s="10"/>
      <c r="LIJ210" s="10"/>
      <c r="LIK210" s="10"/>
      <c r="LIL210" s="10"/>
      <c r="LIM210" s="10"/>
      <c r="LIN210" s="10"/>
      <c r="LIO210" s="10"/>
      <c r="LIP210" s="10"/>
      <c r="LIQ210" s="10"/>
      <c r="LIR210" s="10"/>
      <c r="LIS210" s="10"/>
      <c r="LIT210" s="10"/>
      <c r="LIU210" s="10"/>
      <c r="LIV210" s="10"/>
      <c r="LIW210" s="10"/>
      <c r="LIX210" s="10"/>
      <c r="LIY210" s="10"/>
      <c r="LIZ210" s="10"/>
      <c r="LJA210" s="10"/>
      <c r="LJB210" s="10"/>
      <c r="LJC210" s="10"/>
      <c r="LJD210" s="10"/>
      <c r="LJE210" s="10"/>
      <c r="LJF210" s="10"/>
      <c r="LJG210" s="10"/>
      <c r="LJH210" s="10"/>
      <c r="LJI210" s="10"/>
      <c r="LJJ210" s="10"/>
      <c r="LJK210" s="10"/>
      <c r="LJL210" s="10"/>
      <c r="LJM210" s="10"/>
      <c r="LJN210" s="10"/>
      <c r="LJO210" s="10"/>
      <c r="LJP210" s="10"/>
      <c r="LJQ210" s="10"/>
      <c r="LJR210" s="10"/>
      <c r="LJS210" s="10"/>
      <c r="LJT210" s="10"/>
      <c r="LJU210" s="10"/>
      <c r="LJV210" s="10"/>
      <c r="LJW210" s="10"/>
      <c r="LJX210" s="10"/>
      <c r="LJY210" s="10"/>
      <c r="LJZ210" s="10"/>
      <c r="LKA210" s="10"/>
      <c r="LKB210" s="10"/>
      <c r="LKC210" s="10"/>
      <c r="LKD210" s="10"/>
      <c r="LKE210" s="10"/>
      <c r="LKF210" s="10"/>
      <c r="LKG210" s="10"/>
      <c r="LKH210" s="10"/>
      <c r="LKI210" s="10"/>
      <c r="LKJ210" s="10"/>
      <c r="LKK210" s="10"/>
      <c r="LKL210" s="10"/>
      <c r="LKM210" s="10"/>
      <c r="LKN210" s="10"/>
      <c r="LKO210" s="10"/>
      <c r="LKP210" s="10"/>
      <c r="LKQ210" s="10"/>
      <c r="LKR210" s="10"/>
      <c r="LKS210" s="10"/>
      <c r="LKT210" s="10"/>
      <c r="LKU210" s="10"/>
      <c r="LKV210" s="10"/>
      <c r="LKW210" s="10"/>
      <c r="LKX210" s="10"/>
      <c r="LKY210" s="10"/>
      <c r="LKZ210" s="10"/>
      <c r="LLA210" s="10"/>
      <c r="LLB210" s="10"/>
      <c r="LLC210" s="10"/>
      <c r="LLD210" s="10"/>
      <c r="LLE210" s="10"/>
      <c r="LLF210" s="10"/>
      <c r="LLG210" s="10"/>
      <c r="LLH210" s="10"/>
      <c r="LLI210" s="10"/>
      <c r="LLJ210" s="10"/>
      <c r="LLK210" s="10"/>
      <c r="LLL210" s="10"/>
      <c r="LLM210" s="10"/>
      <c r="LLN210" s="10"/>
      <c r="LLO210" s="10"/>
      <c r="LLP210" s="10"/>
      <c r="LLQ210" s="10"/>
      <c r="LLR210" s="10"/>
      <c r="LLS210" s="10"/>
      <c r="LLT210" s="10"/>
      <c r="LLU210" s="10"/>
      <c r="LLV210" s="10"/>
      <c r="LLW210" s="10"/>
      <c r="LLX210" s="10"/>
      <c r="LLY210" s="10"/>
      <c r="LLZ210" s="10"/>
      <c r="LMA210" s="10"/>
      <c r="LMB210" s="10"/>
      <c r="LMC210" s="10"/>
      <c r="LMD210" s="10"/>
      <c r="LME210" s="10"/>
      <c r="LMF210" s="10"/>
      <c r="LMG210" s="10"/>
      <c r="LMH210" s="10"/>
      <c r="LMI210" s="10"/>
      <c r="LMJ210" s="10"/>
      <c r="LMK210" s="10"/>
      <c r="LML210" s="10"/>
      <c r="LMM210" s="10"/>
      <c r="LMN210" s="10"/>
      <c r="LMO210" s="10"/>
      <c r="LMP210" s="10"/>
      <c r="LMQ210" s="10"/>
      <c r="LMR210" s="10"/>
      <c r="LMS210" s="10"/>
      <c r="LMT210" s="10"/>
      <c r="LMU210" s="10"/>
      <c r="LMV210" s="10"/>
      <c r="LMW210" s="10"/>
      <c r="LMX210" s="10"/>
      <c r="LMY210" s="10"/>
      <c r="LMZ210" s="10"/>
      <c r="LNA210" s="10"/>
      <c r="LNB210" s="10"/>
      <c r="LNC210" s="10"/>
      <c r="LND210" s="10"/>
      <c r="LNE210" s="10"/>
      <c r="LNF210" s="10"/>
      <c r="LNG210" s="10"/>
      <c r="LNH210" s="10"/>
      <c r="LNI210" s="10"/>
      <c r="LNJ210" s="10"/>
      <c r="LNK210" s="10"/>
      <c r="LNL210" s="10"/>
      <c r="LNM210" s="10"/>
      <c r="LNN210" s="10"/>
      <c r="LNO210" s="10"/>
      <c r="LNP210" s="10"/>
      <c r="LNQ210" s="10"/>
      <c r="LNR210" s="10"/>
      <c r="LNS210" s="10"/>
      <c r="LNT210" s="10"/>
      <c r="LNU210" s="10"/>
      <c r="LNV210" s="10"/>
      <c r="LNW210" s="10"/>
      <c r="LNX210" s="10"/>
      <c r="LNY210" s="10"/>
      <c r="LNZ210" s="10"/>
      <c r="LOA210" s="10"/>
      <c r="LOB210" s="10"/>
      <c r="LOC210" s="10"/>
      <c r="LOD210" s="10"/>
      <c r="LOE210" s="10"/>
      <c r="LOF210" s="10"/>
      <c r="LOG210" s="10"/>
      <c r="LOH210" s="10"/>
      <c r="LOI210" s="10"/>
      <c r="LOJ210" s="10"/>
      <c r="LOK210" s="10"/>
      <c r="LOL210" s="10"/>
      <c r="LOM210" s="10"/>
      <c r="LON210" s="10"/>
      <c r="LOO210" s="10"/>
      <c r="LOP210" s="10"/>
      <c r="LOQ210" s="10"/>
      <c r="LOR210" s="10"/>
      <c r="LOS210" s="10"/>
      <c r="LOT210" s="10"/>
      <c r="LOU210" s="10"/>
      <c r="LOV210" s="10"/>
      <c r="LOW210" s="10"/>
      <c r="LOX210" s="10"/>
      <c r="LOY210" s="10"/>
      <c r="LOZ210" s="10"/>
      <c r="LPA210" s="10"/>
      <c r="LPB210" s="10"/>
      <c r="LPC210" s="10"/>
      <c r="LPD210" s="10"/>
      <c r="LPE210" s="10"/>
      <c r="LPF210" s="10"/>
      <c r="LPG210" s="10"/>
      <c r="LPH210" s="10"/>
      <c r="LPI210" s="10"/>
      <c r="LPJ210" s="10"/>
      <c r="LPK210" s="10"/>
      <c r="LPL210" s="10"/>
      <c r="LPM210" s="10"/>
      <c r="LPN210" s="10"/>
      <c r="LPO210" s="10"/>
      <c r="LPP210" s="10"/>
      <c r="LPQ210" s="10"/>
      <c r="LPR210" s="10"/>
      <c r="LPS210" s="10"/>
      <c r="LPT210" s="10"/>
      <c r="LPU210" s="10"/>
      <c r="LPV210" s="10"/>
      <c r="LPW210" s="10"/>
      <c r="LPX210" s="10"/>
      <c r="LPY210" s="10"/>
      <c r="LPZ210" s="10"/>
      <c r="LQA210" s="10"/>
      <c r="LQB210" s="10"/>
      <c r="LQC210" s="10"/>
      <c r="LQD210" s="10"/>
      <c r="LQE210" s="10"/>
      <c r="LQF210" s="10"/>
      <c r="LQG210" s="10"/>
      <c r="LQH210" s="10"/>
      <c r="LQI210" s="10"/>
      <c r="LQJ210" s="10"/>
      <c r="LQK210" s="10"/>
      <c r="LQL210" s="10"/>
      <c r="LQM210" s="10"/>
      <c r="LQN210" s="10"/>
      <c r="LQO210" s="10"/>
      <c r="LQP210" s="10"/>
      <c r="LQQ210" s="10"/>
      <c r="LQR210" s="10"/>
      <c r="LQS210" s="10"/>
      <c r="LQT210" s="10"/>
      <c r="LQU210" s="10"/>
      <c r="LQV210" s="10"/>
      <c r="LQW210" s="10"/>
      <c r="LQX210" s="10"/>
      <c r="LQY210" s="10"/>
      <c r="LQZ210" s="10"/>
      <c r="LRA210" s="10"/>
      <c r="LRB210" s="10"/>
      <c r="LRC210" s="10"/>
      <c r="LRD210" s="10"/>
      <c r="LRE210" s="10"/>
      <c r="LRF210" s="10"/>
      <c r="LRG210" s="10"/>
      <c r="LRH210" s="10"/>
      <c r="LRI210" s="10"/>
      <c r="LRJ210" s="10"/>
      <c r="LRK210" s="10"/>
      <c r="LRL210" s="10"/>
      <c r="LRM210" s="10"/>
      <c r="LRN210" s="10"/>
      <c r="LRO210" s="10"/>
      <c r="LRP210" s="10"/>
      <c r="LRQ210" s="10"/>
      <c r="LRR210" s="10"/>
      <c r="LRS210" s="10"/>
      <c r="LRT210" s="10"/>
      <c r="LRU210" s="10"/>
      <c r="LRV210" s="10"/>
      <c r="LRW210" s="10"/>
      <c r="LRX210" s="10"/>
      <c r="LRY210" s="10"/>
      <c r="LRZ210" s="10"/>
      <c r="LSA210" s="10"/>
      <c r="LSB210" s="10"/>
      <c r="LSC210" s="10"/>
      <c r="LSD210" s="10"/>
      <c r="LSE210" s="10"/>
      <c r="LSF210" s="10"/>
      <c r="LSG210" s="10"/>
      <c r="LSH210" s="10"/>
      <c r="LSI210" s="10"/>
      <c r="LSJ210" s="10"/>
      <c r="LSK210" s="10"/>
      <c r="LSL210" s="10"/>
      <c r="LSM210" s="10"/>
      <c r="LSN210" s="10"/>
      <c r="LSO210" s="10"/>
      <c r="LSP210" s="10"/>
      <c r="LSQ210" s="10"/>
      <c r="LSR210" s="10"/>
      <c r="LSS210" s="10"/>
      <c r="LST210" s="10"/>
      <c r="LSU210" s="10"/>
      <c r="LSV210" s="10"/>
      <c r="LSW210" s="10"/>
      <c r="LSX210" s="10"/>
      <c r="LSY210" s="10"/>
      <c r="LSZ210" s="10"/>
      <c r="LTA210" s="10"/>
      <c r="LTB210" s="10"/>
      <c r="LTC210" s="10"/>
      <c r="LTD210" s="10"/>
      <c r="LTE210" s="10"/>
      <c r="LTF210" s="10"/>
      <c r="LTG210" s="10"/>
      <c r="LTH210" s="10"/>
      <c r="LTI210" s="10"/>
      <c r="LTJ210" s="10"/>
      <c r="LTK210" s="10"/>
      <c r="LTL210" s="10"/>
      <c r="LTM210" s="10"/>
      <c r="LTN210" s="10"/>
      <c r="LTO210" s="10"/>
      <c r="LTP210" s="10"/>
      <c r="LTQ210" s="10"/>
      <c r="LTR210" s="10"/>
      <c r="LTS210" s="10"/>
      <c r="LTT210" s="10"/>
      <c r="LTU210" s="10"/>
      <c r="LTV210" s="10"/>
      <c r="LTW210" s="10"/>
      <c r="LTX210" s="10"/>
      <c r="LTY210" s="10"/>
      <c r="LTZ210" s="10"/>
      <c r="LUA210" s="10"/>
      <c r="LUB210" s="10"/>
      <c r="LUC210" s="10"/>
      <c r="LUD210" s="10"/>
      <c r="LUE210" s="10"/>
      <c r="LUF210" s="10"/>
      <c r="LUG210" s="10"/>
      <c r="LUH210" s="10"/>
      <c r="LUI210" s="10"/>
      <c r="LUJ210" s="10"/>
      <c r="LUK210" s="10"/>
      <c r="LUL210" s="10"/>
      <c r="LUM210" s="10"/>
      <c r="LUN210" s="10"/>
      <c r="LUO210" s="10"/>
      <c r="LUP210" s="10"/>
      <c r="LUQ210" s="10"/>
      <c r="LUR210" s="10"/>
      <c r="LUS210" s="10"/>
      <c r="LUT210" s="10"/>
      <c r="LUU210" s="10"/>
      <c r="LUV210" s="10"/>
      <c r="LUW210" s="10"/>
      <c r="LUX210" s="10"/>
      <c r="LUY210" s="10"/>
      <c r="LUZ210" s="10"/>
      <c r="LVA210" s="10"/>
      <c r="LVB210" s="10"/>
      <c r="LVC210" s="10"/>
      <c r="LVD210" s="10"/>
      <c r="LVE210" s="10"/>
      <c r="LVF210" s="10"/>
      <c r="LVG210" s="10"/>
      <c r="LVH210" s="10"/>
      <c r="LVI210" s="10"/>
      <c r="LVJ210" s="10"/>
      <c r="LVK210" s="10"/>
      <c r="LVL210" s="10"/>
      <c r="LVM210" s="10"/>
      <c r="LVN210" s="10"/>
      <c r="LVO210" s="10"/>
      <c r="LVP210" s="10"/>
      <c r="LVQ210" s="10"/>
      <c r="LVR210" s="10"/>
      <c r="LVS210" s="10"/>
      <c r="LVT210" s="10"/>
      <c r="LVU210" s="10"/>
      <c r="LVV210" s="10"/>
      <c r="LVW210" s="10"/>
      <c r="LVX210" s="10"/>
      <c r="LVY210" s="10"/>
      <c r="LVZ210" s="10"/>
      <c r="LWA210" s="10"/>
      <c r="LWB210" s="10"/>
      <c r="LWC210" s="10"/>
      <c r="LWD210" s="10"/>
      <c r="LWE210" s="10"/>
      <c r="LWF210" s="10"/>
      <c r="LWG210" s="10"/>
      <c r="LWH210" s="10"/>
      <c r="LWI210" s="10"/>
      <c r="LWJ210" s="10"/>
      <c r="LWK210" s="10"/>
      <c r="LWL210" s="10"/>
      <c r="LWM210" s="10"/>
      <c r="LWN210" s="10"/>
      <c r="LWO210" s="10"/>
      <c r="LWP210" s="10"/>
      <c r="LWQ210" s="10"/>
      <c r="LWR210" s="10"/>
      <c r="LWS210" s="10"/>
      <c r="LWT210" s="10"/>
      <c r="LWU210" s="10"/>
      <c r="LWV210" s="10"/>
      <c r="LWW210" s="10"/>
      <c r="LWX210" s="10"/>
      <c r="LWY210" s="10"/>
      <c r="LWZ210" s="10"/>
      <c r="LXA210" s="10"/>
      <c r="LXB210" s="10"/>
      <c r="LXC210" s="10"/>
      <c r="LXD210" s="10"/>
      <c r="LXE210" s="10"/>
      <c r="LXF210" s="10"/>
      <c r="LXG210" s="10"/>
      <c r="LXH210" s="10"/>
      <c r="LXI210" s="10"/>
      <c r="LXJ210" s="10"/>
      <c r="LXK210" s="10"/>
      <c r="LXL210" s="10"/>
      <c r="LXM210" s="10"/>
      <c r="LXN210" s="10"/>
      <c r="LXO210" s="10"/>
      <c r="LXP210" s="10"/>
      <c r="LXQ210" s="10"/>
      <c r="LXR210" s="10"/>
      <c r="LXS210" s="10"/>
      <c r="LXT210" s="10"/>
      <c r="LXU210" s="10"/>
      <c r="LXV210" s="10"/>
      <c r="LXW210" s="10"/>
      <c r="LXX210" s="10"/>
      <c r="LXY210" s="10"/>
      <c r="LXZ210" s="10"/>
      <c r="LYA210" s="10"/>
      <c r="LYB210" s="10"/>
      <c r="LYC210" s="10"/>
      <c r="LYD210" s="10"/>
      <c r="LYE210" s="10"/>
      <c r="LYF210" s="10"/>
      <c r="LYG210" s="10"/>
      <c r="LYH210" s="10"/>
      <c r="LYI210" s="10"/>
      <c r="LYJ210" s="10"/>
      <c r="LYK210" s="10"/>
      <c r="LYL210" s="10"/>
      <c r="LYM210" s="10"/>
      <c r="LYN210" s="10"/>
      <c r="LYO210" s="10"/>
      <c r="LYP210" s="10"/>
      <c r="LYQ210" s="10"/>
      <c r="LYR210" s="10"/>
      <c r="LYS210" s="10"/>
      <c r="LYT210" s="10"/>
      <c r="LYU210" s="10"/>
      <c r="LYV210" s="10"/>
      <c r="LYW210" s="10"/>
      <c r="LYX210" s="10"/>
      <c r="LYY210" s="10"/>
      <c r="LYZ210" s="10"/>
      <c r="LZA210" s="10"/>
      <c r="LZB210" s="10"/>
      <c r="LZC210" s="10"/>
      <c r="LZD210" s="10"/>
      <c r="LZE210" s="10"/>
      <c r="LZF210" s="10"/>
      <c r="LZG210" s="10"/>
      <c r="LZH210" s="10"/>
      <c r="LZI210" s="10"/>
      <c r="LZJ210" s="10"/>
      <c r="LZK210" s="10"/>
      <c r="LZL210" s="10"/>
      <c r="LZM210" s="10"/>
      <c r="LZN210" s="10"/>
      <c r="LZO210" s="10"/>
      <c r="LZP210" s="10"/>
      <c r="LZQ210" s="10"/>
      <c r="LZR210" s="10"/>
      <c r="LZS210" s="10"/>
      <c r="LZT210" s="10"/>
      <c r="LZU210" s="10"/>
      <c r="LZV210" s="10"/>
      <c r="LZW210" s="10"/>
      <c r="LZX210" s="10"/>
      <c r="LZY210" s="10"/>
      <c r="LZZ210" s="10"/>
      <c r="MAA210" s="10"/>
      <c r="MAB210" s="10"/>
      <c r="MAC210" s="10"/>
      <c r="MAD210" s="10"/>
      <c r="MAE210" s="10"/>
      <c r="MAF210" s="10"/>
      <c r="MAG210" s="10"/>
      <c r="MAH210" s="10"/>
      <c r="MAI210" s="10"/>
      <c r="MAJ210" s="10"/>
      <c r="MAK210" s="10"/>
      <c r="MAL210" s="10"/>
      <c r="MAM210" s="10"/>
      <c r="MAN210" s="10"/>
      <c r="MAO210" s="10"/>
      <c r="MAP210" s="10"/>
      <c r="MAQ210" s="10"/>
      <c r="MAR210" s="10"/>
      <c r="MAS210" s="10"/>
      <c r="MAT210" s="10"/>
      <c r="MAU210" s="10"/>
      <c r="MAV210" s="10"/>
      <c r="MAW210" s="10"/>
      <c r="MAX210" s="10"/>
      <c r="MAY210" s="10"/>
      <c r="MAZ210" s="10"/>
      <c r="MBA210" s="10"/>
      <c r="MBB210" s="10"/>
      <c r="MBC210" s="10"/>
      <c r="MBD210" s="10"/>
      <c r="MBE210" s="10"/>
      <c r="MBF210" s="10"/>
      <c r="MBG210" s="10"/>
      <c r="MBH210" s="10"/>
      <c r="MBI210" s="10"/>
      <c r="MBJ210" s="10"/>
      <c r="MBK210" s="10"/>
      <c r="MBL210" s="10"/>
      <c r="MBM210" s="10"/>
      <c r="MBN210" s="10"/>
      <c r="MBO210" s="10"/>
      <c r="MBP210" s="10"/>
      <c r="MBQ210" s="10"/>
      <c r="MBR210" s="10"/>
      <c r="MBS210" s="10"/>
      <c r="MBT210" s="10"/>
      <c r="MBU210" s="10"/>
      <c r="MBV210" s="10"/>
      <c r="MBW210" s="10"/>
      <c r="MBX210" s="10"/>
      <c r="MBY210" s="10"/>
      <c r="MBZ210" s="10"/>
      <c r="MCA210" s="10"/>
      <c r="MCB210" s="10"/>
      <c r="MCC210" s="10"/>
      <c r="MCD210" s="10"/>
      <c r="MCE210" s="10"/>
      <c r="MCF210" s="10"/>
      <c r="MCG210" s="10"/>
      <c r="MCH210" s="10"/>
      <c r="MCI210" s="10"/>
      <c r="MCJ210" s="10"/>
      <c r="MCK210" s="10"/>
      <c r="MCL210" s="10"/>
      <c r="MCM210" s="10"/>
      <c r="MCN210" s="10"/>
      <c r="MCO210" s="10"/>
      <c r="MCP210" s="10"/>
      <c r="MCQ210" s="10"/>
      <c r="MCR210" s="10"/>
      <c r="MCS210" s="10"/>
      <c r="MCT210" s="10"/>
      <c r="MCU210" s="10"/>
      <c r="MCV210" s="10"/>
      <c r="MCW210" s="10"/>
      <c r="MCX210" s="10"/>
      <c r="MCY210" s="10"/>
      <c r="MCZ210" s="10"/>
      <c r="MDA210" s="10"/>
      <c r="MDB210" s="10"/>
      <c r="MDC210" s="10"/>
      <c r="MDD210" s="10"/>
      <c r="MDE210" s="10"/>
      <c r="MDF210" s="10"/>
      <c r="MDG210" s="10"/>
      <c r="MDH210" s="10"/>
      <c r="MDI210" s="10"/>
      <c r="MDJ210" s="10"/>
      <c r="MDK210" s="10"/>
      <c r="MDL210" s="10"/>
      <c r="MDM210" s="10"/>
      <c r="MDN210" s="10"/>
      <c r="MDO210" s="10"/>
      <c r="MDP210" s="10"/>
      <c r="MDQ210" s="10"/>
      <c r="MDR210" s="10"/>
      <c r="MDS210" s="10"/>
      <c r="MDT210" s="10"/>
      <c r="MDU210" s="10"/>
      <c r="MDV210" s="10"/>
      <c r="MDW210" s="10"/>
      <c r="MDX210" s="10"/>
      <c r="MDY210" s="10"/>
      <c r="MDZ210" s="10"/>
      <c r="MEA210" s="10"/>
      <c r="MEB210" s="10"/>
      <c r="MEC210" s="10"/>
      <c r="MED210" s="10"/>
      <c r="MEE210" s="10"/>
      <c r="MEF210" s="10"/>
      <c r="MEG210" s="10"/>
      <c r="MEH210" s="10"/>
      <c r="MEI210" s="10"/>
      <c r="MEJ210" s="10"/>
      <c r="MEK210" s="10"/>
      <c r="MEL210" s="10"/>
      <c r="MEM210" s="10"/>
      <c r="MEN210" s="10"/>
      <c r="MEO210" s="10"/>
      <c r="MEP210" s="10"/>
      <c r="MEQ210" s="10"/>
      <c r="MER210" s="10"/>
      <c r="MES210" s="10"/>
      <c r="MET210" s="10"/>
      <c r="MEU210" s="10"/>
      <c r="MEV210" s="10"/>
      <c r="MEW210" s="10"/>
      <c r="MEX210" s="10"/>
      <c r="MEY210" s="10"/>
      <c r="MEZ210" s="10"/>
      <c r="MFA210" s="10"/>
      <c r="MFB210" s="10"/>
      <c r="MFC210" s="10"/>
      <c r="MFD210" s="10"/>
      <c r="MFE210" s="10"/>
      <c r="MFF210" s="10"/>
      <c r="MFG210" s="10"/>
      <c r="MFH210" s="10"/>
      <c r="MFI210" s="10"/>
      <c r="MFJ210" s="10"/>
      <c r="MFK210" s="10"/>
      <c r="MFL210" s="10"/>
      <c r="MFM210" s="10"/>
      <c r="MFN210" s="10"/>
      <c r="MFO210" s="10"/>
      <c r="MFP210" s="10"/>
      <c r="MFQ210" s="10"/>
      <c r="MFR210" s="10"/>
      <c r="MFS210" s="10"/>
      <c r="MFT210" s="10"/>
      <c r="MFU210" s="10"/>
      <c r="MFV210" s="10"/>
      <c r="MFW210" s="10"/>
      <c r="MFX210" s="10"/>
      <c r="MFY210" s="10"/>
      <c r="MFZ210" s="10"/>
      <c r="MGA210" s="10"/>
      <c r="MGB210" s="10"/>
      <c r="MGC210" s="10"/>
      <c r="MGD210" s="10"/>
      <c r="MGE210" s="10"/>
      <c r="MGF210" s="10"/>
      <c r="MGG210" s="10"/>
      <c r="MGH210" s="10"/>
      <c r="MGI210" s="10"/>
      <c r="MGJ210" s="10"/>
      <c r="MGK210" s="10"/>
      <c r="MGL210" s="10"/>
      <c r="MGM210" s="10"/>
      <c r="MGN210" s="10"/>
      <c r="MGO210" s="10"/>
      <c r="MGP210" s="10"/>
      <c r="MGQ210" s="10"/>
      <c r="MGR210" s="10"/>
      <c r="MGS210" s="10"/>
      <c r="MGT210" s="10"/>
      <c r="MGU210" s="10"/>
      <c r="MGV210" s="10"/>
      <c r="MGW210" s="10"/>
      <c r="MGX210" s="10"/>
      <c r="MGY210" s="10"/>
      <c r="MGZ210" s="10"/>
      <c r="MHA210" s="10"/>
      <c r="MHB210" s="10"/>
      <c r="MHC210" s="10"/>
      <c r="MHD210" s="10"/>
      <c r="MHE210" s="10"/>
      <c r="MHF210" s="10"/>
      <c r="MHG210" s="10"/>
      <c r="MHH210" s="10"/>
      <c r="MHI210" s="10"/>
      <c r="MHJ210" s="10"/>
      <c r="MHK210" s="10"/>
      <c r="MHL210" s="10"/>
      <c r="MHM210" s="10"/>
      <c r="MHN210" s="10"/>
      <c r="MHO210" s="10"/>
      <c r="MHP210" s="10"/>
      <c r="MHQ210" s="10"/>
      <c r="MHR210" s="10"/>
      <c r="MHS210" s="10"/>
      <c r="MHT210" s="10"/>
      <c r="MHU210" s="10"/>
      <c r="MHV210" s="10"/>
      <c r="MHW210" s="10"/>
      <c r="MHX210" s="10"/>
      <c r="MHY210" s="10"/>
      <c r="MHZ210" s="10"/>
      <c r="MIA210" s="10"/>
      <c r="MIB210" s="10"/>
      <c r="MIC210" s="10"/>
      <c r="MID210" s="10"/>
      <c r="MIE210" s="10"/>
      <c r="MIF210" s="10"/>
      <c r="MIG210" s="10"/>
      <c r="MIH210" s="10"/>
      <c r="MII210" s="10"/>
      <c r="MIJ210" s="10"/>
      <c r="MIK210" s="10"/>
      <c r="MIL210" s="10"/>
      <c r="MIM210" s="10"/>
      <c r="MIN210" s="10"/>
      <c r="MIO210" s="10"/>
      <c r="MIP210" s="10"/>
      <c r="MIQ210" s="10"/>
      <c r="MIR210" s="10"/>
      <c r="MIS210" s="10"/>
      <c r="MIT210" s="10"/>
      <c r="MIU210" s="10"/>
      <c r="MIV210" s="10"/>
      <c r="MIW210" s="10"/>
      <c r="MIX210" s="10"/>
      <c r="MIY210" s="10"/>
      <c r="MIZ210" s="10"/>
      <c r="MJA210" s="10"/>
      <c r="MJB210" s="10"/>
      <c r="MJC210" s="10"/>
      <c r="MJD210" s="10"/>
      <c r="MJE210" s="10"/>
      <c r="MJF210" s="10"/>
      <c r="MJG210" s="10"/>
      <c r="MJH210" s="10"/>
      <c r="MJI210" s="10"/>
      <c r="MJJ210" s="10"/>
      <c r="MJK210" s="10"/>
      <c r="MJL210" s="10"/>
      <c r="MJM210" s="10"/>
      <c r="MJN210" s="10"/>
      <c r="MJO210" s="10"/>
      <c r="MJP210" s="10"/>
      <c r="MJQ210" s="10"/>
      <c r="MJR210" s="10"/>
      <c r="MJS210" s="10"/>
      <c r="MJT210" s="10"/>
      <c r="MJU210" s="10"/>
      <c r="MJV210" s="10"/>
      <c r="MJW210" s="10"/>
      <c r="MJX210" s="10"/>
      <c r="MJY210" s="10"/>
      <c r="MJZ210" s="10"/>
      <c r="MKA210" s="10"/>
      <c r="MKB210" s="10"/>
      <c r="MKC210" s="10"/>
      <c r="MKD210" s="10"/>
      <c r="MKE210" s="10"/>
      <c r="MKF210" s="10"/>
      <c r="MKG210" s="10"/>
      <c r="MKH210" s="10"/>
      <c r="MKI210" s="10"/>
      <c r="MKJ210" s="10"/>
      <c r="MKK210" s="10"/>
      <c r="MKL210" s="10"/>
      <c r="MKM210" s="10"/>
      <c r="MKN210" s="10"/>
      <c r="MKO210" s="10"/>
      <c r="MKP210" s="10"/>
      <c r="MKQ210" s="10"/>
      <c r="MKR210" s="10"/>
      <c r="MKS210" s="10"/>
      <c r="MKT210" s="10"/>
      <c r="MKU210" s="10"/>
      <c r="MKV210" s="10"/>
      <c r="MKW210" s="10"/>
      <c r="MKX210" s="10"/>
      <c r="MKY210" s="10"/>
      <c r="MKZ210" s="10"/>
      <c r="MLA210" s="10"/>
      <c r="MLB210" s="10"/>
      <c r="MLC210" s="10"/>
      <c r="MLD210" s="10"/>
      <c r="MLE210" s="10"/>
      <c r="MLF210" s="10"/>
      <c r="MLG210" s="10"/>
      <c r="MLH210" s="10"/>
      <c r="MLI210" s="10"/>
      <c r="MLJ210" s="10"/>
      <c r="MLK210" s="10"/>
      <c r="MLL210" s="10"/>
      <c r="MLM210" s="10"/>
      <c r="MLN210" s="10"/>
      <c r="MLO210" s="10"/>
      <c r="MLP210" s="10"/>
      <c r="MLQ210" s="10"/>
      <c r="MLR210" s="10"/>
      <c r="MLS210" s="10"/>
      <c r="MLT210" s="10"/>
      <c r="MLU210" s="10"/>
      <c r="MLV210" s="10"/>
      <c r="MLW210" s="10"/>
      <c r="MLX210" s="10"/>
      <c r="MLY210" s="10"/>
      <c r="MLZ210" s="10"/>
      <c r="MMA210" s="10"/>
      <c r="MMB210" s="10"/>
      <c r="MMC210" s="10"/>
      <c r="MMD210" s="10"/>
      <c r="MME210" s="10"/>
      <c r="MMF210" s="10"/>
      <c r="MMG210" s="10"/>
      <c r="MMH210" s="10"/>
      <c r="MMI210" s="10"/>
      <c r="MMJ210" s="10"/>
      <c r="MMK210" s="10"/>
      <c r="MML210" s="10"/>
      <c r="MMM210" s="10"/>
      <c r="MMN210" s="10"/>
      <c r="MMO210" s="10"/>
      <c r="MMP210" s="10"/>
      <c r="MMQ210" s="10"/>
      <c r="MMR210" s="10"/>
      <c r="MMS210" s="10"/>
      <c r="MMT210" s="10"/>
      <c r="MMU210" s="10"/>
      <c r="MMV210" s="10"/>
      <c r="MMW210" s="10"/>
      <c r="MMX210" s="10"/>
      <c r="MMY210" s="10"/>
      <c r="MMZ210" s="10"/>
      <c r="MNA210" s="10"/>
      <c r="MNB210" s="10"/>
      <c r="MNC210" s="10"/>
      <c r="MND210" s="10"/>
      <c r="MNE210" s="10"/>
      <c r="MNF210" s="10"/>
      <c r="MNG210" s="10"/>
      <c r="MNH210" s="10"/>
      <c r="MNI210" s="10"/>
      <c r="MNJ210" s="10"/>
      <c r="MNK210" s="10"/>
      <c r="MNL210" s="10"/>
      <c r="MNM210" s="10"/>
      <c r="MNN210" s="10"/>
      <c r="MNO210" s="10"/>
      <c r="MNP210" s="10"/>
      <c r="MNQ210" s="10"/>
      <c r="MNR210" s="10"/>
      <c r="MNS210" s="10"/>
      <c r="MNT210" s="10"/>
      <c r="MNU210" s="10"/>
      <c r="MNV210" s="10"/>
      <c r="MNW210" s="10"/>
      <c r="MNX210" s="10"/>
      <c r="MNY210" s="10"/>
      <c r="MNZ210" s="10"/>
      <c r="MOA210" s="10"/>
      <c r="MOB210" s="10"/>
      <c r="MOC210" s="10"/>
      <c r="MOD210" s="10"/>
      <c r="MOE210" s="10"/>
      <c r="MOF210" s="10"/>
      <c r="MOG210" s="10"/>
      <c r="MOH210" s="10"/>
      <c r="MOI210" s="10"/>
      <c r="MOJ210" s="10"/>
      <c r="MOK210" s="10"/>
      <c r="MOL210" s="10"/>
      <c r="MOM210" s="10"/>
      <c r="MON210" s="10"/>
      <c r="MOO210" s="10"/>
      <c r="MOP210" s="10"/>
      <c r="MOQ210" s="10"/>
      <c r="MOR210" s="10"/>
      <c r="MOS210" s="10"/>
      <c r="MOT210" s="10"/>
      <c r="MOU210" s="10"/>
      <c r="MOV210" s="10"/>
      <c r="MOW210" s="10"/>
      <c r="MOX210" s="10"/>
      <c r="MOY210" s="10"/>
      <c r="MOZ210" s="10"/>
      <c r="MPA210" s="10"/>
      <c r="MPB210" s="10"/>
      <c r="MPC210" s="10"/>
      <c r="MPD210" s="10"/>
      <c r="MPE210" s="10"/>
      <c r="MPF210" s="10"/>
      <c r="MPG210" s="10"/>
      <c r="MPH210" s="10"/>
      <c r="MPI210" s="10"/>
      <c r="MPJ210" s="10"/>
      <c r="MPK210" s="10"/>
      <c r="MPL210" s="10"/>
      <c r="MPM210" s="10"/>
      <c r="MPN210" s="10"/>
      <c r="MPO210" s="10"/>
      <c r="MPP210" s="10"/>
      <c r="MPQ210" s="10"/>
      <c r="MPR210" s="10"/>
      <c r="MPS210" s="10"/>
      <c r="MPT210" s="10"/>
      <c r="MPU210" s="10"/>
      <c r="MPV210" s="10"/>
      <c r="MPW210" s="10"/>
      <c r="MPX210" s="10"/>
      <c r="MPY210" s="10"/>
      <c r="MPZ210" s="10"/>
      <c r="MQA210" s="10"/>
      <c r="MQB210" s="10"/>
      <c r="MQC210" s="10"/>
      <c r="MQD210" s="10"/>
      <c r="MQE210" s="10"/>
      <c r="MQF210" s="10"/>
      <c r="MQG210" s="10"/>
      <c r="MQH210" s="10"/>
      <c r="MQI210" s="10"/>
      <c r="MQJ210" s="10"/>
      <c r="MQK210" s="10"/>
      <c r="MQL210" s="10"/>
      <c r="MQM210" s="10"/>
      <c r="MQN210" s="10"/>
      <c r="MQO210" s="10"/>
      <c r="MQP210" s="10"/>
      <c r="MQQ210" s="10"/>
      <c r="MQR210" s="10"/>
      <c r="MQS210" s="10"/>
      <c r="MQT210" s="10"/>
      <c r="MQU210" s="10"/>
      <c r="MQV210" s="10"/>
      <c r="MQW210" s="10"/>
      <c r="MQX210" s="10"/>
      <c r="MQY210" s="10"/>
      <c r="MQZ210" s="10"/>
      <c r="MRA210" s="10"/>
      <c r="MRB210" s="10"/>
      <c r="MRC210" s="10"/>
      <c r="MRD210" s="10"/>
      <c r="MRE210" s="10"/>
      <c r="MRF210" s="10"/>
      <c r="MRG210" s="10"/>
      <c r="MRH210" s="10"/>
      <c r="MRI210" s="10"/>
      <c r="MRJ210" s="10"/>
      <c r="MRK210" s="10"/>
      <c r="MRL210" s="10"/>
      <c r="MRM210" s="10"/>
      <c r="MRN210" s="10"/>
      <c r="MRO210" s="10"/>
      <c r="MRP210" s="10"/>
      <c r="MRQ210" s="10"/>
      <c r="MRR210" s="10"/>
      <c r="MRS210" s="10"/>
      <c r="MRT210" s="10"/>
      <c r="MRU210" s="10"/>
      <c r="MRV210" s="10"/>
      <c r="MRW210" s="10"/>
      <c r="MRX210" s="10"/>
      <c r="MRY210" s="10"/>
      <c r="MRZ210" s="10"/>
      <c r="MSA210" s="10"/>
      <c r="MSB210" s="10"/>
      <c r="MSC210" s="10"/>
      <c r="MSD210" s="10"/>
      <c r="MSE210" s="10"/>
      <c r="MSF210" s="10"/>
      <c r="MSG210" s="10"/>
      <c r="MSH210" s="10"/>
      <c r="MSI210" s="10"/>
      <c r="MSJ210" s="10"/>
      <c r="MSK210" s="10"/>
      <c r="MSL210" s="10"/>
      <c r="MSM210" s="10"/>
      <c r="MSN210" s="10"/>
      <c r="MSO210" s="10"/>
      <c r="MSP210" s="10"/>
      <c r="MSQ210" s="10"/>
      <c r="MSR210" s="10"/>
      <c r="MSS210" s="10"/>
      <c r="MST210" s="10"/>
      <c r="MSU210" s="10"/>
      <c r="MSV210" s="10"/>
      <c r="MSW210" s="10"/>
      <c r="MSX210" s="10"/>
      <c r="MSY210" s="10"/>
      <c r="MSZ210" s="10"/>
      <c r="MTA210" s="10"/>
      <c r="MTB210" s="10"/>
      <c r="MTC210" s="10"/>
      <c r="MTD210" s="10"/>
      <c r="MTE210" s="10"/>
      <c r="MTF210" s="10"/>
      <c r="MTG210" s="10"/>
      <c r="MTH210" s="10"/>
      <c r="MTI210" s="10"/>
      <c r="MTJ210" s="10"/>
      <c r="MTK210" s="10"/>
      <c r="MTL210" s="10"/>
      <c r="MTM210" s="10"/>
      <c r="MTN210" s="10"/>
      <c r="MTO210" s="10"/>
      <c r="MTP210" s="10"/>
      <c r="MTQ210" s="10"/>
      <c r="MTR210" s="10"/>
      <c r="MTS210" s="10"/>
      <c r="MTT210" s="10"/>
      <c r="MTU210" s="10"/>
      <c r="MTV210" s="10"/>
      <c r="MTW210" s="10"/>
      <c r="MTX210" s="10"/>
      <c r="MTY210" s="10"/>
      <c r="MTZ210" s="10"/>
      <c r="MUA210" s="10"/>
      <c r="MUB210" s="10"/>
      <c r="MUC210" s="10"/>
      <c r="MUD210" s="10"/>
      <c r="MUE210" s="10"/>
      <c r="MUF210" s="10"/>
      <c r="MUG210" s="10"/>
      <c r="MUH210" s="10"/>
      <c r="MUI210" s="10"/>
      <c r="MUJ210" s="10"/>
      <c r="MUK210" s="10"/>
      <c r="MUL210" s="10"/>
      <c r="MUM210" s="10"/>
      <c r="MUN210" s="10"/>
      <c r="MUO210" s="10"/>
      <c r="MUP210" s="10"/>
      <c r="MUQ210" s="10"/>
      <c r="MUR210" s="10"/>
      <c r="MUS210" s="10"/>
      <c r="MUT210" s="10"/>
      <c r="MUU210" s="10"/>
      <c r="MUV210" s="10"/>
      <c r="MUW210" s="10"/>
      <c r="MUX210" s="10"/>
      <c r="MUY210" s="10"/>
      <c r="MUZ210" s="10"/>
      <c r="MVA210" s="10"/>
      <c r="MVB210" s="10"/>
      <c r="MVC210" s="10"/>
      <c r="MVD210" s="10"/>
      <c r="MVE210" s="10"/>
      <c r="MVF210" s="10"/>
      <c r="MVG210" s="10"/>
      <c r="MVH210" s="10"/>
      <c r="MVI210" s="10"/>
      <c r="MVJ210" s="10"/>
      <c r="MVK210" s="10"/>
      <c r="MVL210" s="10"/>
      <c r="MVM210" s="10"/>
      <c r="MVN210" s="10"/>
      <c r="MVO210" s="10"/>
      <c r="MVP210" s="10"/>
      <c r="MVQ210" s="10"/>
      <c r="MVR210" s="10"/>
      <c r="MVS210" s="10"/>
      <c r="MVT210" s="10"/>
      <c r="MVU210" s="10"/>
      <c r="MVV210" s="10"/>
      <c r="MVW210" s="10"/>
      <c r="MVX210" s="10"/>
      <c r="MVY210" s="10"/>
      <c r="MVZ210" s="10"/>
      <c r="MWA210" s="10"/>
      <c r="MWB210" s="10"/>
      <c r="MWC210" s="10"/>
      <c r="MWD210" s="10"/>
      <c r="MWE210" s="10"/>
      <c r="MWF210" s="10"/>
      <c r="MWG210" s="10"/>
      <c r="MWH210" s="10"/>
      <c r="MWI210" s="10"/>
      <c r="MWJ210" s="10"/>
      <c r="MWK210" s="10"/>
      <c r="MWL210" s="10"/>
      <c r="MWM210" s="10"/>
      <c r="MWN210" s="10"/>
      <c r="MWO210" s="10"/>
      <c r="MWP210" s="10"/>
      <c r="MWQ210" s="10"/>
      <c r="MWR210" s="10"/>
      <c r="MWS210" s="10"/>
      <c r="MWT210" s="10"/>
      <c r="MWU210" s="10"/>
      <c r="MWV210" s="10"/>
      <c r="MWW210" s="10"/>
      <c r="MWX210" s="10"/>
      <c r="MWY210" s="10"/>
      <c r="MWZ210" s="10"/>
      <c r="MXA210" s="10"/>
      <c r="MXB210" s="10"/>
      <c r="MXC210" s="10"/>
      <c r="MXD210" s="10"/>
      <c r="MXE210" s="10"/>
      <c r="MXF210" s="10"/>
      <c r="MXG210" s="10"/>
      <c r="MXH210" s="10"/>
      <c r="MXI210" s="10"/>
      <c r="MXJ210" s="10"/>
      <c r="MXK210" s="10"/>
      <c r="MXL210" s="10"/>
      <c r="MXM210" s="10"/>
      <c r="MXN210" s="10"/>
      <c r="MXO210" s="10"/>
      <c r="MXP210" s="10"/>
      <c r="MXQ210" s="10"/>
      <c r="MXR210" s="10"/>
      <c r="MXS210" s="10"/>
      <c r="MXT210" s="10"/>
      <c r="MXU210" s="10"/>
      <c r="MXV210" s="10"/>
      <c r="MXW210" s="10"/>
      <c r="MXX210" s="10"/>
      <c r="MXY210" s="10"/>
      <c r="MXZ210" s="10"/>
      <c r="MYA210" s="10"/>
      <c r="MYB210" s="10"/>
      <c r="MYC210" s="10"/>
      <c r="MYD210" s="10"/>
      <c r="MYE210" s="10"/>
      <c r="MYF210" s="10"/>
      <c r="MYG210" s="10"/>
      <c r="MYH210" s="10"/>
      <c r="MYI210" s="10"/>
      <c r="MYJ210" s="10"/>
      <c r="MYK210" s="10"/>
      <c r="MYL210" s="10"/>
      <c r="MYM210" s="10"/>
      <c r="MYN210" s="10"/>
      <c r="MYO210" s="10"/>
      <c r="MYP210" s="10"/>
      <c r="MYQ210" s="10"/>
      <c r="MYR210" s="10"/>
      <c r="MYS210" s="10"/>
      <c r="MYT210" s="10"/>
      <c r="MYU210" s="10"/>
      <c r="MYV210" s="10"/>
      <c r="MYW210" s="10"/>
      <c r="MYX210" s="10"/>
      <c r="MYY210" s="10"/>
      <c r="MYZ210" s="10"/>
      <c r="MZA210" s="10"/>
      <c r="MZB210" s="10"/>
      <c r="MZC210" s="10"/>
      <c r="MZD210" s="10"/>
      <c r="MZE210" s="10"/>
      <c r="MZF210" s="10"/>
      <c r="MZG210" s="10"/>
      <c r="MZH210" s="10"/>
      <c r="MZI210" s="10"/>
      <c r="MZJ210" s="10"/>
      <c r="MZK210" s="10"/>
      <c r="MZL210" s="10"/>
      <c r="MZM210" s="10"/>
      <c r="MZN210" s="10"/>
      <c r="MZO210" s="10"/>
      <c r="MZP210" s="10"/>
      <c r="MZQ210" s="10"/>
      <c r="MZR210" s="10"/>
      <c r="MZS210" s="10"/>
      <c r="MZT210" s="10"/>
      <c r="MZU210" s="10"/>
      <c r="MZV210" s="10"/>
      <c r="MZW210" s="10"/>
      <c r="MZX210" s="10"/>
      <c r="MZY210" s="10"/>
      <c r="MZZ210" s="10"/>
      <c r="NAA210" s="10"/>
      <c r="NAB210" s="10"/>
      <c r="NAC210" s="10"/>
      <c r="NAD210" s="10"/>
      <c r="NAE210" s="10"/>
      <c r="NAF210" s="10"/>
      <c r="NAG210" s="10"/>
      <c r="NAH210" s="10"/>
      <c r="NAI210" s="10"/>
      <c r="NAJ210" s="10"/>
      <c r="NAK210" s="10"/>
      <c r="NAL210" s="10"/>
      <c r="NAM210" s="10"/>
      <c r="NAN210" s="10"/>
      <c r="NAO210" s="10"/>
      <c r="NAP210" s="10"/>
      <c r="NAQ210" s="10"/>
      <c r="NAR210" s="10"/>
      <c r="NAS210" s="10"/>
      <c r="NAT210" s="10"/>
      <c r="NAU210" s="10"/>
      <c r="NAV210" s="10"/>
      <c r="NAW210" s="10"/>
      <c r="NAX210" s="10"/>
      <c r="NAY210" s="10"/>
      <c r="NAZ210" s="10"/>
      <c r="NBA210" s="10"/>
      <c r="NBB210" s="10"/>
      <c r="NBC210" s="10"/>
      <c r="NBD210" s="10"/>
      <c r="NBE210" s="10"/>
      <c r="NBF210" s="10"/>
      <c r="NBG210" s="10"/>
      <c r="NBH210" s="10"/>
      <c r="NBI210" s="10"/>
      <c r="NBJ210" s="10"/>
      <c r="NBK210" s="10"/>
      <c r="NBL210" s="10"/>
      <c r="NBM210" s="10"/>
      <c r="NBN210" s="10"/>
      <c r="NBO210" s="10"/>
      <c r="NBP210" s="10"/>
      <c r="NBQ210" s="10"/>
      <c r="NBR210" s="10"/>
      <c r="NBS210" s="10"/>
      <c r="NBT210" s="10"/>
      <c r="NBU210" s="10"/>
      <c r="NBV210" s="10"/>
      <c r="NBW210" s="10"/>
      <c r="NBX210" s="10"/>
      <c r="NBY210" s="10"/>
      <c r="NBZ210" s="10"/>
      <c r="NCA210" s="10"/>
      <c r="NCB210" s="10"/>
      <c r="NCC210" s="10"/>
      <c r="NCD210" s="10"/>
      <c r="NCE210" s="10"/>
      <c r="NCF210" s="10"/>
      <c r="NCG210" s="10"/>
      <c r="NCH210" s="10"/>
      <c r="NCI210" s="10"/>
      <c r="NCJ210" s="10"/>
      <c r="NCK210" s="10"/>
      <c r="NCL210" s="10"/>
      <c r="NCM210" s="10"/>
      <c r="NCN210" s="10"/>
      <c r="NCO210" s="10"/>
      <c r="NCP210" s="10"/>
      <c r="NCQ210" s="10"/>
      <c r="NCR210" s="10"/>
      <c r="NCS210" s="10"/>
      <c r="NCT210" s="10"/>
      <c r="NCU210" s="10"/>
      <c r="NCV210" s="10"/>
      <c r="NCW210" s="10"/>
      <c r="NCX210" s="10"/>
      <c r="NCY210" s="10"/>
      <c r="NCZ210" s="10"/>
      <c r="NDA210" s="10"/>
      <c r="NDB210" s="10"/>
      <c r="NDC210" s="10"/>
      <c r="NDD210" s="10"/>
      <c r="NDE210" s="10"/>
      <c r="NDF210" s="10"/>
      <c r="NDG210" s="10"/>
      <c r="NDH210" s="10"/>
      <c r="NDI210" s="10"/>
      <c r="NDJ210" s="10"/>
      <c r="NDK210" s="10"/>
      <c r="NDL210" s="10"/>
      <c r="NDM210" s="10"/>
      <c r="NDN210" s="10"/>
      <c r="NDO210" s="10"/>
      <c r="NDP210" s="10"/>
      <c r="NDQ210" s="10"/>
      <c r="NDR210" s="10"/>
      <c r="NDS210" s="10"/>
      <c r="NDT210" s="10"/>
      <c r="NDU210" s="10"/>
      <c r="NDV210" s="10"/>
      <c r="NDW210" s="10"/>
      <c r="NDX210" s="10"/>
      <c r="NDY210" s="10"/>
      <c r="NDZ210" s="10"/>
      <c r="NEA210" s="10"/>
      <c r="NEB210" s="10"/>
      <c r="NEC210" s="10"/>
      <c r="NED210" s="10"/>
      <c r="NEE210" s="10"/>
      <c r="NEF210" s="10"/>
      <c r="NEG210" s="10"/>
      <c r="NEH210" s="10"/>
      <c r="NEI210" s="10"/>
      <c r="NEJ210" s="10"/>
      <c r="NEK210" s="10"/>
      <c r="NEL210" s="10"/>
      <c r="NEM210" s="10"/>
      <c r="NEN210" s="10"/>
      <c r="NEO210" s="10"/>
      <c r="NEP210" s="10"/>
      <c r="NEQ210" s="10"/>
      <c r="NER210" s="10"/>
      <c r="NES210" s="10"/>
      <c r="NET210" s="10"/>
      <c r="NEU210" s="10"/>
      <c r="NEV210" s="10"/>
      <c r="NEW210" s="10"/>
      <c r="NEX210" s="10"/>
      <c r="NEY210" s="10"/>
      <c r="NEZ210" s="10"/>
      <c r="NFA210" s="10"/>
      <c r="NFB210" s="10"/>
      <c r="NFC210" s="10"/>
      <c r="NFD210" s="10"/>
      <c r="NFE210" s="10"/>
      <c r="NFF210" s="10"/>
      <c r="NFG210" s="10"/>
      <c r="NFH210" s="10"/>
      <c r="NFI210" s="10"/>
      <c r="NFJ210" s="10"/>
      <c r="NFK210" s="10"/>
      <c r="NFL210" s="10"/>
      <c r="NFM210" s="10"/>
      <c r="NFN210" s="10"/>
      <c r="NFO210" s="10"/>
      <c r="NFP210" s="10"/>
      <c r="NFQ210" s="10"/>
      <c r="NFR210" s="10"/>
      <c r="NFS210" s="10"/>
      <c r="NFT210" s="10"/>
      <c r="NFU210" s="10"/>
      <c r="NFV210" s="10"/>
      <c r="NFW210" s="10"/>
      <c r="NFX210" s="10"/>
      <c r="NFY210" s="10"/>
      <c r="NFZ210" s="10"/>
      <c r="NGA210" s="10"/>
      <c r="NGB210" s="10"/>
      <c r="NGC210" s="10"/>
      <c r="NGD210" s="10"/>
      <c r="NGE210" s="10"/>
      <c r="NGF210" s="10"/>
      <c r="NGG210" s="10"/>
      <c r="NGH210" s="10"/>
      <c r="NGI210" s="10"/>
      <c r="NGJ210" s="10"/>
      <c r="NGK210" s="10"/>
      <c r="NGL210" s="10"/>
      <c r="NGM210" s="10"/>
      <c r="NGN210" s="10"/>
      <c r="NGO210" s="10"/>
      <c r="NGP210" s="10"/>
      <c r="NGQ210" s="10"/>
      <c r="NGR210" s="10"/>
      <c r="NGS210" s="10"/>
      <c r="NGT210" s="10"/>
      <c r="NGU210" s="10"/>
      <c r="NGV210" s="10"/>
      <c r="NGW210" s="10"/>
      <c r="NGX210" s="10"/>
      <c r="NGY210" s="10"/>
      <c r="NGZ210" s="10"/>
      <c r="NHA210" s="10"/>
      <c r="NHB210" s="10"/>
      <c r="NHC210" s="10"/>
      <c r="NHD210" s="10"/>
      <c r="NHE210" s="10"/>
      <c r="NHF210" s="10"/>
      <c r="NHG210" s="10"/>
      <c r="NHH210" s="10"/>
      <c r="NHI210" s="10"/>
      <c r="NHJ210" s="10"/>
      <c r="NHK210" s="10"/>
      <c r="NHL210" s="10"/>
      <c r="NHM210" s="10"/>
      <c r="NHN210" s="10"/>
      <c r="NHO210" s="10"/>
      <c r="NHP210" s="10"/>
      <c r="NHQ210" s="10"/>
      <c r="NHR210" s="10"/>
      <c r="NHS210" s="10"/>
      <c r="NHT210" s="10"/>
      <c r="NHU210" s="10"/>
      <c r="NHV210" s="10"/>
      <c r="NHW210" s="10"/>
      <c r="NHX210" s="10"/>
      <c r="NHY210" s="10"/>
      <c r="NHZ210" s="10"/>
      <c r="NIA210" s="10"/>
      <c r="NIB210" s="10"/>
      <c r="NIC210" s="10"/>
      <c r="NID210" s="10"/>
      <c r="NIE210" s="10"/>
      <c r="NIF210" s="10"/>
      <c r="NIG210" s="10"/>
      <c r="NIH210" s="10"/>
      <c r="NII210" s="10"/>
      <c r="NIJ210" s="10"/>
      <c r="NIK210" s="10"/>
      <c r="NIL210" s="10"/>
      <c r="NIM210" s="10"/>
      <c r="NIN210" s="10"/>
      <c r="NIO210" s="10"/>
      <c r="NIP210" s="10"/>
      <c r="NIQ210" s="10"/>
      <c r="NIR210" s="10"/>
      <c r="NIS210" s="10"/>
      <c r="NIT210" s="10"/>
      <c r="NIU210" s="10"/>
      <c r="NIV210" s="10"/>
      <c r="NIW210" s="10"/>
      <c r="NIX210" s="10"/>
      <c r="NIY210" s="10"/>
      <c r="NIZ210" s="10"/>
      <c r="NJA210" s="10"/>
      <c r="NJB210" s="10"/>
      <c r="NJC210" s="10"/>
      <c r="NJD210" s="10"/>
      <c r="NJE210" s="10"/>
      <c r="NJF210" s="10"/>
      <c r="NJG210" s="10"/>
      <c r="NJH210" s="10"/>
      <c r="NJI210" s="10"/>
      <c r="NJJ210" s="10"/>
      <c r="NJK210" s="10"/>
      <c r="NJL210" s="10"/>
      <c r="NJM210" s="10"/>
      <c r="NJN210" s="10"/>
      <c r="NJO210" s="10"/>
      <c r="NJP210" s="10"/>
      <c r="NJQ210" s="10"/>
      <c r="NJR210" s="10"/>
      <c r="NJS210" s="10"/>
      <c r="NJT210" s="10"/>
      <c r="NJU210" s="10"/>
      <c r="NJV210" s="10"/>
      <c r="NJW210" s="10"/>
      <c r="NJX210" s="10"/>
      <c r="NJY210" s="10"/>
      <c r="NJZ210" s="10"/>
      <c r="NKA210" s="10"/>
      <c r="NKB210" s="10"/>
      <c r="NKC210" s="10"/>
      <c r="NKD210" s="10"/>
      <c r="NKE210" s="10"/>
      <c r="NKF210" s="10"/>
      <c r="NKG210" s="10"/>
      <c r="NKH210" s="10"/>
      <c r="NKI210" s="10"/>
      <c r="NKJ210" s="10"/>
      <c r="NKK210" s="10"/>
      <c r="NKL210" s="10"/>
      <c r="NKM210" s="10"/>
      <c r="NKN210" s="10"/>
      <c r="NKO210" s="10"/>
      <c r="NKP210" s="10"/>
      <c r="NKQ210" s="10"/>
      <c r="NKR210" s="10"/>
      <c r="NKS210" s="10"/>
      <c r="NKT210" s="10"/>
      <c r="NKU210" s="10"/>
      <c r="NKV210" s="10"/>
      <c r="NKW210" s="10"/>
      <c r="NKX210" s="10"/>
      <c r="NKY210" s="10"/>
      <c r="NKZ210" s="10"/>
      <c r="NLA210" s="10"/>
      <c r="NLB210" s="10"/>
      <c r="NLC210" s="10"/>
      <c r="NLD210" s="10"/>
      <c r="NLE210" s="10"/>
      <c r="NLF210" s="10"/>
      <c r="NLG210" s="10"/>
      <c r="NLH210" s="10"/>
      <c r="NLI210" s="10"/>
      <c r="NLJ210" s="10"/>
      <c r="NLK210" s="10"/>
      <c r="NLL210" s="10"/>
      <c r="NLM210" s="10"/>
      <c r="NLN210" s="10"/>
      <c r="NLO210" s="10"/>
      <c r="NLP210" s="10"/>
      <c r="NLQ210" s="10"/>
      <c r="NLR210" s="10"/>
      <c r="NLS210" s="10"/>
      <c r="NLT210" s="10"/>
      <c r="NLU210" s="10"/>
      <c r="NLV210" s="10"/>
      <c r="NLW210" s="10"/>
      <c r="NLX210" s="10"/>
      <c r="NLY210" s="10"/>
      <c r="NLZ210" s="10"/>
      <c r="NMA210" s="10"/>
      <c r="NMB210" s="10"/>
      <c r="NMC210" s="10"/>
      <c r="NMD210" s="10"/>
      <c r="NME210" s="10"/>
      <c r="NMF210" s="10"/>
      <c r="NMG210" s="10"/>
      <c r="NMH210" s="10"/>
      <c r="NMI210" s="10"/>
      <c r="NMJ210" s="10"/>
      <c r="NMK210" s="10"/>
      <c r="NML210" s="10"/>
      <c r="NMM210" s="10"/>
      <c r="NMN210" s="10"/>
      <c r="NMO210" s="10"/>
      <c r="NMP210" s="10"/>
      <c r="NMQ210" s="10"/>
      <c r="NMR210" s="10"/>
      <c r="NMS210" s="10"/>
      <c r="NMT210" s="10"/>
      <c r="NMU210" s="10"/>
      <c r="NMV210" s="10"/>
      <c r="NMW210" s="10"/>
      <c r="NMX210" s="10"/>
      <c r="NMY210" s="10"/>
      <c r="NMZ210" s="10"/>
      <c r="NNA210" s="10"/>
      <c r="NNB210" s="10"/>
      <c r="NNC210" s="10"/>
      <c r="NND210" s="10"/>
      <c r="NNE210" s="10"/>
      <c r="NNF210" s="10"/>
      <c r="NNG210" s="10"/>
      <c r="NNH210" s="10"/>
      <c r="NNI210" s="10"/>
      <c r="NNJ210" s="10"/>
      <c r="NNK210" s="10"/>
      <c r="NNL210" s="10"/>
      <c r="NNM210" s="10"/>
      <c r="NNN210" s="10"/>
      <c r="NNO210" s="10"/>
      <c r="NNP210" s="10"/>
      <c r="NNQ210" s="10"/>
      <c r="NNR210" s="10"/>
      <c r="NNS210" s="10"/>
      <c r="NNT210" s="10"/>
      <c r="NNU210" s="10"/>
      <c r="NNV210" s="10"/>
      <c r="NNW210" s="10"/>
      <c r="NNX210" s="10"/>
      <c r="NNY210" s="10"/>
      <c r="NNZ210" s="10"/>
      <c r="NOA210" s="10"/>
      <c r="NOB210" s="10"/>
      <c r="NOC210" s="10"/>
      <c r="NOD210" s="10"/>
      <c r="NOE210" s="10"/>
      <c r="NOF210" s="10"/>
      <c r="NOG210" s="10"/>
      <c r="NOH210" s="10"/>
      <c r="NOI210" s="10"/>
      <c r="NOJ210" s="10"/>
      <c r="NOK210" s="10"/>
      <c r="NOL210" s="10"/>
      <c r="NOM210" s="10"/>
      <c r="NON210" s="10"/>
      <c r="NOO210" s="10"/>
      <c r="NOP210" s="10"/>
      <c r="NOQ210" s="10"/>
      <c r="NOR210" s="10"/>
      <c r="NOS210" s="10"/>
      <c r="NOT210" s="10"/>
      <c r="NOU210" s="10"/>
      <c r="NOV210" s="10"/>
      <c r="NOW210" s="10"/>
      <c r="NOX210" s="10"/>
      <c r="NOY210" s="10"/>
      <c r="NOZ210" s="10"/>
      <c r="NPA210" s="10"/>
      <c r="NPB210" s="10"/>
      <c r="NPC210" s="10"/>
      <c r="NPD210" s="10"/>
      <c r="NPE210" s="10"/>
      <c r="NPF210" s="10"/>
      <c r="NPG210" s="10"/>
      <c r="NPH210" s="10"/>
      <c r="NPI210" s="10"/>
      <c r="NPJ210" s="10"/>
      <c r="NPK210" s="10"/>
      <c r="NPL210" s="10"/>
      <c r="NPM210" s="10"/>
      <c r="NPN210" s="10"/>
      <c r="NPO210" s="10"/>
      <c r="NPP210" s="10"/>
      <c r="NPQ210" s="10"/>
      <c r="NPR210" s="10"/>
      <c r="NPS210" s="10"/>
      <c r="NPT210" s="10"/>
      <c r="NPU210" s="10"/>
      <c r="NPV210" s="10"/>
      <c r="NPW210" s="10"/>
      <c r="NPX210" s="10"/>
      <c r="NPY210" s="10"/>
      <c r="NPZ210" s="10"/>
      <c r="NQA210" s="10"/>
      <c r="NQB210" s="10"/>
      <c r="NQC210" s="10"/>
      <c r="NQD210" s="10"/>
      <c r="NQE210" s="10"/>
      <c r="NQF210" s="10"/>
      <c r="NQG210" s="10"/>
      <c r="NQH210" s="10"/>
      <c r="NQI210" s="10"/>
      <c r="NQJ210" s="10"/>
      <c r="NQK210" s="10"/>
      <c r="NQL210" s="10"/>
      <c r="NQM210" s="10"/>
      <c r="NQN210" s="10"/>
      <c r="NQO210" s="10"/>
      <c r="NQP210" s="10"/>
      <c r="NQQ210" s="10"/>
      <c r="NQR210" s="10"/>
      <c r="NQS210" s="10"/>
      <c r="NQT210" s="10"/>
      <c r="NQU210" s="10"/>
      <c r="NQV210" s="10"/>
      <c r="NQW210" s="10"/>
      <c r="NQX210" s="10"/>
      <c r="NQY210" s="10"/>
      <c r="NQZ210" s="10"/>
      <c r="NRA210" s="10"/>
      <c r="NRB210" s="10"/>
      <c r="NRC210" s="10"/>
      <c r="NRD210" s="10"/>
      <c r="NRE210" s="10"/>
      <c r="NRF210" s="10"/>
      <c r="NRG210" s="10"/>
      <c r="NRH210" s="10"/>
      <c r="NRI210" s="10"/>
      <c r="NRJ210" s="10"/>
      <c r="NRK210" s="10"/>
      <c r="NRL210" s="10"/>
      <c r="NRM210" s="10"/>
      <c r="NRN210" s="10"/>
      <c r="NRO210" s="10"/>
      <c r="NRP210" s="10"/>
      <c r="NRQ210" s="10"/>
      <c r="NRR210" s="10"/>
      <c r="NRS210" s="10"/>
      <c r="NRT210" s="10"/>
      <c r="NRU210" s="10"/>
      <c r="NRV210" s="10"/>
      <c r="NRW210" s="10"/>
      <c r="NRX210" s="10"/>
      <c r="NRY210" s="10"/>
      <c r="NRZ210" s="10"/>
      <c r="NSA210" s="10"/>
      <c r="NSB210" s="10"/>
      <c r="NSC210" s="10"/>
      <c r="NSD210" s="10"/>
      <c r="NSE210" s="10"/>
      <c r="NSF210" s="10"/>
      <c r="NSG210" s="10"/>
      <c r="NSH210" s="10"/>
      <c r="NSI210" s="10"/>
      <c r="NSJ210" s="10"/>
      <c r="NSK210" s="10"/>
      <c r="NSL210" s="10"/>
      <c r="NSM210" s="10"/>
      <c r="NSN210" s="10"/>
      <c r="NSO210" s="10"/>
      <c r="NSP210" s="10"/>
      <c r="NSQ210" s="10"/>
      <c r="NSR210" s="10"/>
      <c r="NSS210" s="10"/>
      <c r="NST210" s="10"/>
      <c r="NSU210" s="10"/>
      <c r="NSV210" s="10"/>
      <c r="NSW210" s="10"/>
      <c r="NSX210" s="10"/>
      <c r="NSY210" s="10"/>
      <c r="NSZ210" s="10"/>
      <c r="NTA210" s="10"/>
      <c r="NTB210" s="10"/>
      <c r="NTC210" s="10"/>
      <c r="NTD210" s="10"/>
      <c r="NTE210" s="10"/>
      <c r="NTF210" s="10"/>
      <c r="NTG210" s="10"/>
      <c r="NTH210" s="10"/>
      <c r="NTI210" s="10"/>
      <c r="NTJ210" s="10"/>
      <c r="NTK210" s="10"/>
      <c r="NTL210" s="10"/>
      <c r="NTM210" s="10"/>
      <c r="NTN210" s="10"/>
      <c r="NTO210" s="10"/>
      <c r="NTP210" s="10"/>
      <c r="NTQ210" s="10"/>
      <c r="NTR210" s="10"/>
      <c r="NTS210" s="10"/>
      <c r="NTT210" s="10"/>
      <c r="NTU210" s="10"/>
      <c r="NTV210" s="10"/>
      <c r="NTW210" s="10"/>
      <c r="NTX210" s="10"/>
      <c r="NTY210" s="10"/>
      <c r="NTZ210" s="10"/>
      <c r="NUA210" s="10"/>
      <c r="NUB210" s="10"/>
      <c r="NUC210" s="10"/>
      <c r="NUD210" s="10"/>
      <c r="NUE210" s="10"/>
      <c r="NUF210" s="10"/>
      <c r="NUG210" s="10"/>
      <c r="NUH210" s="10"/>
      <c r="NUI210" s="10"/>
      <c r="NUJ210" s="10"/>
      <c r="NUK210" s="10"/>
      <c r="NUL210" s="10"/>
      <c r="NUM210" s="10"/>
      <c r="NUN210" s="10"/>
      <c r="NUO210" s="10"/>
      <c r="NUP210" s="10"/>
      <c r="NUQ210" s="10"/>
      <c r="NUR210" s="10"/>
      <c r="NUS210" s="10"/>
      <c r="NUT210" s="10"/>
      <c r="NUU210" s="10"/>
      <c r="NUV210" s="10"/>
      <c r="NUW210" s="10"/>
      <c r="NUX210" s="10"/>
      <c r="NUY210" s="10"/>
      <c r="NUZ210" s="10"/>
      <c r="NVA210" s="10"/>
      <c r="NVB210" s="10"/>
      <c r="NVC210" s="10"/>
      <c r="NVD210" s="10"/>
      <c r="NVE210" s="10"/>
      <c r="NVF210" s="10"/>
      <c r="NVG210" s="10"/>
      <c r="NVH210" s="10"/>
      <c r="NVI210" s="10"/>
      <c r="NVJ210" s="10"/>
      <c r="NVK210" s="10"/>
      <c r="NVL210" s="10"/>
      <c r="NVM210" s="10"/>
      <c r="NVN210" s="10"/>
      <c r="NVO210" s="10"/>
      <c r="NVP210" s="10"/>
      <c r="NVQ210" s="10"/>
      <c r="NVR210" s="10"/>
      <c r="NVS210" s="10"/>
      <c r="NVT210" s="10"/>
      <c r="NVU210" s="10"/>
      <c r="NVV210" s="10"/>
      <c r="NVW210" s="10"/>
      <c r="NVX210" s="10"/>
      <c r="NVY210" s="10"/>
      <c r="NVZ210" s="10"/>
      <c r="NWA210" s="10"/>
      <c r="NWB210" s="10"/>
      <c r="NWC210" s="10"/>
      <c r="NWD210" s="10"/>
      <c r="NWE210" s="10"/>
      <c r="NWF210" s="10"/>
      <c r="NWG210" s="10"/>
      <c r="NWH210" s="10"/>
      <c r="NWI210" s="10"/>
      <c r="NWJ210" s="10"/>
      <c r="NWK210" s="10"/>
      <c r="NWL210" s="10"/>
      <c r="NWM210" s="10"/>
      <c r="NWN210" s="10"/>
      <c r="NWO210" s="10"/>
      <c r="NWP210" s="10"/>
      <c r="NWQ210" s="10"/>
      <c r="NWR210" s="10"/>
      <c r="NWS210" s="10"/>
      <c r="NWT210" s="10"/>
      <c r="NWU210" s="10"/>
      <c r="NWV210" s="10"/>
      <c r="NWW210" s="10"/>
      <c r="NWX210" s="10"/>
      <c r="NWY210" s="10"/>
      <c r="NWZ210" s="10"/>
      <c r="NXA210" s="10"/>
      <c r="NXB210" s="10"/>
      <c r="NXC210" s="10"/>
      <c r="NXD210" s="10"/>
      <c r="NXE210" s="10"/>
      <c r="NXF210" s="10"/>
      <c r="NXG210" s="10"/>
      <c r="NXH210" s="10"/>
      <c r="NXI210" s="10"/>
      <c r="NXJ210" s="10"/>
      <c r="NXK210" s="10"/>
      <c r="NXL210" s="10"/>
      <c r="NXM210" s="10"/>
      <c r="NXN210" s="10"/>
      <c r="NXO210" s="10"/>
      <c r="NXP210" s="10"/>
      <c r="NXQ210" s="10"/>
      <c r="NXR210" s="10"/>
      <c r="NXS210" s="10"/>
      <c r="NXT210" s="10"/>
      <c r="NXU210" s="10"/>
      <c r="NXV210" s="10"/>
      <c r="NXW210" s="10"/>
      <c r="NXX210" s="10"/>
      <c r="NXY210" s="10"/>
      <c r="NXZ210" s="10"/>
      <c r="NYA210" s="10"/>
      <c r="NYB210" s="10"/>
      <c r="NYC210" s="10"/>
      <c r="NYD210" s="10"/>
      <c r="NYE210" s="10"/>
      <c r="NYF210" s="10"/>
      <c r="NYG210" s="10"/>
      <c r="NYH210" s="10"/>
      <c r="NYI210" s="10"/>
      <c r="NYJ210" s="10"/>
      <c r="NYK210" s="10"/>
      <c r="NYL210" s="10"/>
      <c r="NYM210" s="10"/>
      <c r="NYN210" s="10"/>
      <c r="NYO210" s="10"/>
      <c r="NYP210" s="10"/>
      <c r="NYQ210" s="10"/>
      <c r="NYR210" s="10"/>
      <c r="NYS210" s="10"/>
      <c r="NYT210" s="10"/>
      <c r="NYU210" s="10"/>
      <c r="NYV210" s="10"/>
      <c r="NYW210" s="10"/>
      <c r="NYX210" s="10"/>
      <c r="NYY210" s="10"/>
      <c r="NYZ210" s="10"/>
      <c r="NZA210" s="10"/>
      <c r="NZB210" s="10"/>
      <c r="NZC210" s="10"/>
      <c r="NZD210" s="10"/>
      <c r="NZE210" s="10"/>
      <c r="NZF210" s="10"/>
      <c r="NZG210" s="10"/>
      <c r="NZH210" s="10"/>
      <c r="NZI210" s="10"/>
      <c r="NZJ210" s="10"/>
      <c r="NZK210" s="10"/>
      <c r="NZL210" s="10"/>
      <c r="NZM210" s="10"/>
      <c r="NZN210" s="10"/>
      <c r="NZO210" s="10"/>
      <c r="NZP210" s="10"/>
      <c r="NZQ210" s="10"/>
      <c r="NZR210" s="10"/>
      <c r="NZS210" s="10"/>
      <c r="NZT210" s="10"/>
      <c r="NZU210" s="10"/>
      <c r="NZV210" s="10"/>
      <c r="NZW210" s="10"/>
      <c r="NZX210" s="10"/>
      <c r="NZY210" s="10"/>
      <c r="NZZ210" s="10"/>
      <c r="OAA210" s="10"/>
      <c r="OAB210" s="10"/>
      <c r="OAC210" s="10"/>
      <c r="OAD210" s="10"/>
      <c r="OAE210" s="10"/>
      <c r="OAF210" s="10"/>
      <c r="OAG210" s="10"/>
      <c r="OAH210" s="10"/>
      <c r="OAI210" s="10"/>
      <c r="OAJ210" s="10"/>
      <c r="OAK210" s="10"/>
      <c r="OAL210" s="10"/>
      <c r="OAM210" s="10"/>
      <c r="OAN210" s="10"/>
      <c r="OAO210" s="10"/>
      <c r="OAP210" s="10"/>
      <c r="OAQ210" s="10"/>
      <c r="OAR210" s="10"/>
      <c r="OAS210" s="10"/>
      <c r="OAT210" s="10"/>
      <c r="OAU210" s="10"/>
      <c r="OAV210" s="10"/>
      <c r="OAW210" s="10"/>
      <c r="OAX210" s="10"/>
      <c r="OAY210" s="10"/>
      <c r="OAZ210" s="10"/>
      <c r="OBA210" s="10"/>
      <c r="OBB210" s="10"/>
      <c r="OBC210" s="10"/>
      <c r="OBD210" s="10"/>
      <c r="OBE210" s="10"/>
      <c r="OBF210" s="10"/>
      <c r="OBG210" s="10"/>
      <c r="OBH210" s="10"/>
      <c r="OBI210" s="10"/>
      <c r="OBJ210" s="10"/>
      <c r="OBK210" s="10"/>
      <c r="OBL210" s="10"/>
      <c r="OBM210" s="10"/>
      <c r="OBN210" s="10"/>
      <c r="OBO210" s="10"/>
      <c r="OBP210" s="10"/>
      <c r="OBQ210" s="10"/>
      <c r="OBR210" s="10"/>
      <c r="OBS210" s="10"/>
      <c r="OBT210" s="10"/>
      <c r="OBU210" s="10"/>
      <c r="OBV210" s="10"/>
      <c r="OBW210" s="10"/>
      <c r="OBX210" s="10"/>
      <c r="OBY210" s="10"/>
      <c r="OBZ210" s="10"/>
      <c r="OCA210" s="10"/>
      <c r="OCB210" s="10"/>
      <c r="OCC210" s="10"/>
      <c r="OCD210" s="10"/>
      <c r="OCE210" s="10"/>
      <c r="OCF210" s="10"/>
      <c r="OCG210" s="10"/>
      <c r="OCH210" s="10"/>
      <c r="OCI210" s="10"/>
      <c r="OCJ210" s="10"/>
      <c r="OCK210" s="10"/>
      <c r="OCL210" s="10"/>
      <c r="OCM210" s="10"/>
      <c r="OCN210" s="10"/>
      <c r="OCO210" s="10"/>
      <c r="OCP210" s="10"/>
      <c r="OCQ210" s="10"/>
      <c r="OCR210" s="10"/>
      <c r="OCS210" s="10"/>
      <c r="OCT210" s="10"/>
      <c r="OCU210" s="10"/>
      <c r="OCV210" s="10"/>
      <c r="OCW210" s="10"/>
      <c r="OCX210" s="10"/>
      <c r="OCY210" s="10"/>
      <c r="OCZ210" s="10"/>
      <c r="ODA210" s="10"/>
      <c r="ODB210" s="10"/>
      <c r="ODC210" s="10"/>
      <c r="ODD210" s="10"/>
      <c r="ODE210" s="10"/>
      <c r="ODF210" s="10"/>
      <c r="ODG210" s="10"/>
      <c r="ODH210" s="10"/>
      <c r="ODI210" s="10"/>
      <c r="ODJ210" s="10"/>
      <c r="ODK210" s="10"/>
      <c r="ODL210" s="10"/>
      <c r="ODM210" s="10"/>
      <c r="ODN210" s="10"/>
      <c r="ODO210" s="10"/>
      <c r="ODP210" s="10"/>
      <c r="ODQ210" s="10"/>
      <c r="ODR210" s="10"/>
      <c r="ODS210" s="10"/>
      <c r="ODT210" s="10"/>
      <c r="ODU210" s="10"/>
      <c r="ODV210" s="10"/>
      <c r="ODW210" s="10"/>
      <c r="ODX210" s="10"/>
      <c r="ODY210" s="10"/>
      <c r="ODZ210" s="10"/>
      <c r="OEA210" s="10"/>
      <c r="OEB210" s="10"/>
      <c r="OEC210" s="10"/>
      <c r="OED210" s="10"/>
      <c r="OEE210" s="10"/>
      <c r="OEF210" s="10"/>
      <c r="OEG210" s="10"/>
      <c r="OEH210" s="10"/>
      <c r="OEI210" s="10"/>
      <c r="OEJ210" s="10"/>
      <c r="OEK210" s="10"/>
      <c r="OEL210" s="10"/>
      <c r="OEM210" s="10"/>
      <c r="OEN210" s="10"/>
      <c r="OEO210" s="10"/>
      <c r="OEP210" s="10"/>
      <c r="OEQ210" s="10"/>
      <c r="OER210" s="10"/>
      <c r="OES210" s="10"/>
      <c r="OET210" s="10"/>
      <c r="OEU210" s="10"/>
      <c r="OEV210" s="10"/>
      <c r="OEW210" s="10"/>
      <c r="OEX210" s="10"/>
      <c r="OEY210" s="10"/>
      <c r="OEZ210" s="10"/>
      <c r="OFA210" s="10"/>
      <c r="OFB210" s="10"/>
      <c r="OFC210" s="10"/>
      <c r="OFD210" s="10"/>
      <c r="OFE210" s="10"/>
      <c r="OFF210" s="10"/>
      <c r="OFG210" s="10"/>
      <c r="OFH210" s="10"/>
      <c r="OFI210" s="10"/>
      <c r="OFJ210" s="10"/>
      <c r="OFK210" s="10"/>
      <c r="OFL210" s="10"/>
      <c r="OFM210" s="10"/>
      <c r="OFN210" s="10"/>
      <c r="OFO210" s="10"/>
      <c r="OFP210" s="10"/>
      <c r="OFQ210" s="10"/>
      <c r="OFR210" s="10"/>
      <c r="OFS210" s="10"/>
      <c r="OFT210" s="10"/>
      <c r="OFU210" s="10"/>
      <c r="OFV210" s="10"/>
      <c r="OFW210" s="10"/>
      <c r="OFX210" s="10"/>
      <c r="OFY210" s="10"/>
      <c r="OFZ210" s="10"/>
      <c r="OGA210" s="10"/>
      <c r="OGB210" s="10"/>
      <c r="OGC210" s="10"/>
      <c r="OGD210" s="10"/>
      <c r="OGE210" s="10"/>
      <c r="OGF210" s="10"/>
      <c r="OGG210" s="10"/>
      <c r="OGH210" s="10"/>
      <c r="OGI210" s="10"/>
      <c r="OGJ210" s="10"/>
      <c r="OGK210" s="10"/>
      <c r="OGL210" s="10"/>
      <c r="OGM210" s="10"/>
      <c r="OGN210" s="10"/>
      <c r="OGO210" s="10"/>
      <c r="OGP210" s="10"/>
      <c r="OGQ210" s="10"/>
      <c r="OGR210" s="10"/>
      <c r="OGS210" s="10"/>
      <c r="OGT210" s="10"/>
      <c r="OGU210" s="10"/>
      <c r="OGV210" s="10"/>
      <c r="OGW210" s="10"/>
      <c r="OGX210" s="10"/>
      <c r="OGY210" s="10"/>
      <c r="OGZ210" s="10"/>
      <c r="OHA210" s="10"/>
      <c r="OHB210" s="10"/>
      <c r="OHC210" s="10"/>
      <c r="OHD210" s="10"/>
      <c r="OHE210" s="10"/>
      <c r="OHF210" s="10"/>
      <c r="OHG210" s="10"/>
      <c r="OHH210" s="10"/>
      <c r="OHI210" s="10"/>
      <c r="OHJ210" s="10"/>
      <c r="OHK210" s="10"/>
      <c r="OHL210" s="10"/>
      <c r="OHM210" s="10"/>
      <c r="OHN210" s="10"/>
      <c r="OHO210" s="10"/>
      <c r="OHP210" s="10"/>
      <c r="OHQ210" s="10"/>
      <c r="OHR210" s="10"/>
      <c r="OHS210" s="10"/>
      <c r="OHT210" s="10"/>
      <c r="OHU210" s="10"/>
      <c r="OHV210" s="10"/>
      <c r="OHW210" s="10"/>
      <c r="OHX210" s="10"/>
      <c r="OHY210" s="10"/>
      <c r="OHZ210" s="10"/>
      <c r="OIA210" s="10"/>
      <c r="OIB210" s="10"/>
      <c r="OIC210" s="10"/>
      <c r="OID210" s="10"/>
      <c r="OIE210" s="10"/>
      <c r="OIF210" s="10"/>
      <c r="OIG210" s="10"/>
      <c r="OIH210" s="10"/>
      <c r="OII210" s="10"/>
      <c r="OIJ210" s="10"/>
      <c r="OIK210" s="10"/>
      <c r="OIL210" s="10"/>
      <c r="OIM210" s="10"/>
      <c r="OIN210" s="10"/>
      <c r="OIO210" s="10"/>
      <c r="OIP210" s="10"/>
      <c r="OIQ210" s="10"/>
      <c r="OIR210" s="10"/>
      <c r="OIS210" s="10"/>
      <c r="OIT210" s="10"/>
      <c r="OIU210" s="10"/>
      <c r="OIV210" s="10"/>
      <c r="OIW210" s="10"/>
      <c r="OIX210" s="10"/>
      <c r="OIY210" s="10"/>
      <c r="OIZ210" s="10"/>
      <c r="OJA210" s="10"/>
      <c r="OJB210" s="10"/>
      <c r="OJC210" s="10"/>
      <c r="OJD210" s="10"/>
      <c r="OJE210" s="10"/>
      <c r="OJF210" s="10"/>
      <c r="OJG210" s="10"/>
      <c r="OJH210" s="10"/>
      <c r="OJI210" s="10"/>
      <c r="OJJ210" s="10"/>
      <c r="OJK210" s="10"/>
      <c r="OJL210" s="10"/>
      <c r="OJM210" s="10"/>
      <c r="OJN210" s="10"/>
      <c r="OJO210" s="10"/>
      <c r="OJP210" s="10"/>
      <c r="OJQ210" s="10"/>
      <c r="OJR210" s="10"/>
      <c r="OJS210" s="10"/>
      <c r="OJT210" s="10"/>
      <c r="OJU210" s="10"/>
      <c r="OJV210" s="10"/>
      <c r="OJW210" s="10"/>
      <c r="OJX210" s="10"/>
      <c r="OJY210" s="10"/>
      <c r="OJZ210" s="10"/>
      <c r="OKA210" s="10"/>
      <c r="OKB210" s="10"/>
      <c r="OKC210" s="10"/>
      <c r="OKD210" s="10"/>
      <c r="OKE210" s="10"/>
      <c r="OKF210" s="10"/>
      <c r="OKG210" s="10"/>
      <c r="OKH210" s="10"/>
      <c r="OKI210" s="10"/>
      <c r="OKJ210" s="10"/>
      <c r="OKK210" s="10"/>
      <c r="OKL210" s="10"/>
      <c r="OKM210" s="10"/>
      <c r="OKN210" s="10"/>
      <c r="OKO210" s="10"/>
      <c r="OKP210" s="10"/>
      <c r="OKQ210" s="10"/>
      <c r="OKR210" s="10"/>
      <c r="OKS210" s="10"/>
      <c r="OKT210" s="10"/>
      <c r="OKU210" s="10"/>
      <c r="OKV210" s="10"/>
      <c r="OKW210" s="10"/>
      <c r="OKX210" s="10"/>
      <c r="OKY210" s="10"/>
      <c r="OKZ210" s="10"/>
      <c r="OLA210" s="10"/>
      <c r="OLB210" s="10"/>
      <c r="OLC210" s="10"/>
      <c r="OLD210" s="10"/>
      <c r="OLE210" s="10"/>
      <c r="OLF210" s="10"/>
      <c r="OLG210" s="10"/>
      <c r="OLH210" s="10"/>
      <c r="OLI210" s="10"/>
      <c r="OLJ210" s="10"/>
      <c r="OLK210" s="10"/>
      <c r="OLL210" s="10"/>
      <c r="OLM210" s="10"/>
      <c r="OLN210" s="10"/>
      <c r="OLO210" s="10"/>
      <c r="OLP210" s="10"/>
      <c r="OLQ210" s="10"/>
      <c r="OLR210" s="10"/>
      <c r="OLS210" s="10"/>
      <c r="OLT210" s="10"/>
      <c r="OLU210" s="10"/>
      <c r="OLV210" s="10"/>
      <c r="OLW210" s="10"/>
      <c r="OLX210" s="10"/>
      <c r="OLY210" s="10"/>
      <c r="OLZ210" s="10"/>
      <c r="OMA210" s="10"/>
      <c r="OMB210" s="10"/>
      <c r="OMC210" s="10"/>
      <c r="OMD210" s="10"/>
      <c r="OME210" s="10"/>
      <c r="OMF210" s="10"/>
      <c r="OMG210" s="10"/>
      <c r="OMH210" s="10"/>
      <c r="OMI210" s="10"/>
      <c r="OMJ210" s="10"/>
      <c r="OMK210" s="10"/>
      <c r="OML210" s="10"/>
      <c r="OMM210" s="10"/>
      <c r="OMN210" s="10"/>
      <c r="OMO210" s="10"/>
      <c r="OMP210" s="10"/>
      <c r="OMQ210" s="10"/>
      <c r="OMR210" s="10"/>
      <c r="OMS210" s="10"/>
      <c r="OMT210" s="10"/>
      <c r="OMU210" s="10"/>
      <c r="OMV210" s="10"/>
      <c r="OMW210" s="10"/>
      <c r="OMX210" s="10"/>
      <c r="OMY210" s="10"/>
      <c r="OMZ210" s="10"/>
      <c r="ONA210" s="10"/>
      <c r="ONB210" s="10"/>
      <c r="ONC210" s="10"/>
      <c r="OND210" s="10"/>
      <c r="ONE210" s="10"/>
      <c r="ONF210" s="10"/>
      <c r="ONG210" s="10"/>
      <c r="ONH210" s="10"/>
      <c r="ONI210" s="10"/>
      <c r="ONJ210" s="10"/>
      <c r="ONK210" s="10"/>
      <c r="ONL210" s="10"/>
      <c r="ONM210" s="10"/>
      <c r="ONN210" s="10"/>
      <c r="ONO210" s="10"/>
      <c r="ONP210" s="10"/>
      <c r="ONQ210" s="10"/>
      <c r="ONR210" s="10"/>
      <c r="ONS210" s="10"/>
      <c r="ONT210" s="10"/>
      <c r="ONU210" s="10"/>
      <c r="ONV210" s="10"/>
      <c r="ONW210" s="10"/>
      <c r="ONX210" s="10"/>
      <c r="ONY210" s="10"/>
      <c r="ONZ210" s="10"/>
      <c r="OOA210" s="10"/>
      <c r="OOB210" s="10"/>
      <c r="OOC210" s="10"/>
      <c r="OOD210" s="10"/>
      <c r="OOE210" s="10"/>
      <c r="OOF210" s="10"/>
      <c r="OOG210" s="10"/>
      <c r="OOH210" s="10"/>
      <c r="OOI210" s="10"/>
      <c r="OOJ210" s="10"/>
      <c r="OOK210" s="10"/>
      <c r="OOL210" s="10"/>
      <c r="OOM210" s="10"/>
      <c r="OON210" s="10"/>
      <c r="OOO210" s="10"/>
      <c r="OOP210" s="10"/>
      <c r="OOQ210" s="10"/>
      <c r="OOR210" s="10"/>
      <c r="OOS210" s="10"/>
      <c r="OOT210" s="10"/>
      <c r="OOU210" s="10"/>
      <c r="OOV210" s="10"/>
      <c r="OOW210" s="10"/>
      <c r="OOX210" s="10"/>
      <c r="OOY210" s="10"/>
      <c r="OOZ210" s="10"/>
      <c r="OPA210" s="10"/>
      <c r="OPB210" s="10"/>
      <c r="OPC210" s="10"/>
      <c r="OPD210" s="10"/>
      <c r="OPE210" s="10"/>
      <c r="OPF210" s="10"/>
      <c r="OPG210" s="10"/>
      <c r="OPH210" s="10"/>
      <c r="OPI210" s="10"/>
      <c r="OPJ210" s="10"/>
      <c r="OPK210" s="10"/>
      <c r="OPL210" s="10"/>
      <c r="OPM210" s="10"/>
      <c r="OPN210" s="10"/>
      <c r="OPO210" s="10"/>
      <c r="OPP210" s="10"/>
      <c r="OPQ210" s="10"/>
      <c r="OPR210" s="10"/>
      <c r="OPS210" s="10"/>
      <c r="OPT210" s="10"/>
      <c r="OPU210" s="10"/>
      <c r="OPV210" s="10"/>
      <c r="OPW210" s="10"/>
      <c r="OPX210" s="10"/>
      <c r="OPY210" s="10"/>
      <c r="OPZ210" s="10"/>
      <c r="OQA210" s="10"/>
      <c r="OQB210" s="10"/>
      <c r="OQC210" s="10"/>
      <c r="OQD210" s="10"/>
      <c r="OQE210" s="10"/>
      <c r="OQF210" s="10"/>
      <c r="OQG210" s="10"/>
      <c r="OQH210" s="10"/>
      <c r="OQI210" s="10"/>
      <c r="OQJ210" s="10"/>
      <c r="OQK210" s="10"/>
      <c r="OQL210" s="10"/>
      <c r="OQM210" s="10"/>
      <c r="OQN210" s="10"/>
      <c r="OQO210" s="10"/>
      <c r="OQP210" s="10"/>
      <c r="OQQ210" s="10"/>
      <c r="OQR210" s="10"/>
      <c r="OQS210" s="10"/>
      <c r="OQT210" s="10"/>
      <c r="OQU210" s="10"/>
      <c r="OQV210" s="10"/>
      <c r="OQW210" s="10"/>
      <c r="OQX210" s="10"/>
      <c r="OQY210" s="10"/>
      <c r="OQZ210" s="10"/>
      <c r="ORA210" s="10"/>
      <c r="ORB210" s="10"/>
      <c r="ORC210" s="10"/>
      <c r="ORD210" s="10"/>
      <c r="ORE210" s="10"/>
      <c r="ORF210" s="10"/>
      <c r="ORG210" s="10"/>
      <c r="ORH210" s="10"/>
      <c r="ORI210" s="10"/>
      <c r="ORJ210" s="10"/>
      <c r="ORK210" s="10"/>
      <c r="ORL210" s="10"/>
      <c r="ORM210" s="10"/>
      <c r="ORN210" s="10"/>
      <c r="ORO210" s="10"/>
      <c r="ORP210" s="10"/>
      <c r="ORQ210" s="10"/>
      <c r="ORR210" s="10"/>
      <c r="ORS210" s="10"/>
      <c r="ORT210" s="10"/>
      <c r="ORU210" s="10"/>
      <c r="ORV210" s="10"/>
      <c r="ORW210" s="10"/>
      <c r="ORX210" s="10"/>
      <c r="ORY210" s="10"/>
      <c r="ORZ210" s="10"/>
      <c r="OSA210" s="10"/>
      <c r="OSB210" s="10"/>
      <c r="OSC210" s="10"/>
      <c r="OSD210" s="10"/>
      <c r="OSE210" s="10"/>
      <c r="OSF210" s="10"/>
      <c r="OSG210" s="10"/>
      <c r="OSH210" s="10"/>
      <c r="OSI210" s="10"/>
      <c r="OSJ210" s="10"/>
      <c r="OSK210" s="10"/>
      <c r="OSL210" s="10"/>
      <c r="OSM210" s="10"/>
      <c r="OSN210" s="10"/>
      <c r="OSO210" s="10"/>
      <c r="OSP210" s="10"/>
      <c r="OSQ210" s="10"/>
      <c r="OSR210" s="10"/>
      <c r="OSS210" s="10"/>
      <c r="OST210" s="10"/>
      <c r="OSU210" s="10"/>
      <c r="OSV210" s="10"/>
      <c r="OSW210" s="10"/>
      <c r="OSX210" s="10"/>
      <c r="OSY210" s="10"/>
      <c r="OSZ210" s="10"/>
      <c r="OTA210" s="10"/>
      <c r="OTB210" s="10"/>
      <c r="OTC210" s="10"/>
      <c r="OTD210" s="10"/>
      <c r="OTE210" s="10"/>
      <c r="OTF210" s="10"/>
      <c r="OTG210" s="10"/>
      <c r="OTH210" s="10"/>
      <c r="OTI210" s="10"/>
      <c r="OTJ210" s="10"/>
      <c r="OTK210" s="10"/>
      <c r="OTL210" s="10"/>
      <c r="OTM210" s="10"/>
      <c r="OTN210" s="10"/>
      <c r="OTO210" s="10"/>
      <c r="OTP210" s="10"/>
      <c r="OTQ210" s="10"/>
      <c r="OTR210" s="10"/>
      <c r="OTS210" s="10"/>
      <c r="OTT210" s="10"/>
      <c r="OTU210" s="10"/>
      <c r="OTV210" s="10"/>
      <c r="OTW210" s="10"/>
      <c r="OTX210" s="10"/>
      <c r="OTY210" s="10"/>
      <c r="OTZ210" s="10"/>
      <c r="OUA210" s="10"/>
      <c r="OUB210" s="10"/>
      <c r="OUC210" s="10"/>
      <c r="OUD210" s="10"/>
      <c r="OUE210" s="10"/>
      <c r="OUF210" s="10"/>
      <c r="OUG210" s="10"/>
      <c r="OUH210" s="10"/>
      <c r="OUI210" s="10"/>
      <c r="OUJ210" s="10"/>
      <c r="OUK210" s="10"/>
      <c r="OUL210" s="10"/>
      <c r="OUM210" s="10"/>
      <c r="OUN210" s="10"/>
      <c r="OUO210" s="10"/>
      <c r="OUP210" s="10"/>
      <c r="OUQ210" s="10"/>
      <c r="OUR210" s="10"/>
      <c r="OUS210" s="10"/>
      <c r="OUT210" s="10"/>
      <c r="OUU210" s="10"/>
      <c r="OUV210" s="10"/>
      <c r="OUW210" s="10"/>
      <c r="OUX210" s="10"/>
      <c r="OUY210" s="10"/>
      <c r="OUZ210" s="10"/>
      <c r="OVA210" s="10"/>
      <c r="OVB210" s="10"/>
      <c r="OVC210" s="10"/>
      <c r="OVD210" s="10"/>
      <c r="OVE210" s="10"/>
      <c r="OVF210" s="10"/>
      <c r="OVG210" s="10"/>
      <c r="OVH210" s="10"/>
      <c r="OVI210" s="10"/>
      <c r="OVJ210" s="10"/>
      <c r="OVK210" s="10"/>
      <c r="OVL210" s="10"/>
      <c r="OVM210" s="10"/>
      <c r="OVN210" s="10"/>
      <c r="OVO210" s="10"/>
      <c r="OVP210" s="10"/>
      <c r="OVQ210" s="10"/>
      <c r="OVR210" s="10"/>
      <c r="OVS210" s="10"/>
      <c r="OVT210" s="10"/>
      <c r="OVU210" s="10"/>
      <c r="OVV210" s="10"/>
      <c r="OVW210" s="10"/>
      <c r="OVX210" s="10"/>
      <c r="OVY210" s="10"/>
      <c r="OVZ210" s="10"/>
      <c r="OWA210" s="10"/>
      <c r="OWB210" s="10"/>
      <c r="OWC210" s="10"/>
      <c r="OWD210" s="10"/>
      <c r="OWE210" s="10"/>
      <c r="OWF210" s="10"/>
      <c r="OWG210" s="10"/>
      <c r="OWH210" s="10"/>
      <c r="OWI210" s="10"/>
      <c r="OWJ210" s="10"/>
      <c r="OWK210" s="10"/>
      <c r="OWL210" s="10"/>
      <c r="OWM210" s="10"/>
      <c r="OWN210" s="10"/>
      <c r="OWO210" s="10"/>
      <c r="OWP210" s="10"/>
      <c r="OWQ210" s="10"/>
      <c r="OWR210" s="10"/>
      <c r="OWS210" s="10"/>
      <c r="OWT210" s="10"/>
      <c r="OWU210" s="10"/>
      <c r="OWV210" s="10"/>
      <c r="OWW210" s="10"/>
      <c r="OWX210" s="10"/>
      <c r="OWY210" s="10"/>
      <c r="OWZ210" s="10"/>
      <c r="OXA210" s="10"/>
      <c r="OXB210" s="10"/>
      <c r="OXC210" s="10"/>
      <c r="OXD210" s="10"/>
      <c r="OXE210" s="10"/>
      <c r="OXF210" s="10"/>
      <c r="OXG210" s="10"/>
      <c r="OXH210" s="10"/>
      <c r="OXI210" s="10"/>
      <c r="OXJ210" s="10"/>
      <c r="OXK210" s="10"/>
      <c r="OXL210" s="10"/>
      <c r="OXM210" s="10"/>
      <c r="OXN210" s="10"/>
      <c r="OXO210" s="10"/>
      <c r="OXP210" s="10"/>
      <c r="OXQ210" s="10"/>
      <c r="OXR210" s="10"/>
      <c r="OXS210" s="10"/>
      <c r="OXT210" s="10"/>
      <c r="OXU210" s="10"/>
      <c r="OXV210" s="10"/>
      <c r="OXW210" s="10"/>
      <c r="OXX210" s="10"/>
      <c r="OXY210" s="10"/>
      <c r="OXZ210" s="10"/>
      <c r="OYA210" s="10"/>
      <c r="OYB210" s="10"/>
      <c r="OYC210" s="10"/>
      <c r="OYD210" s="10"/>
      <c r="OYE210" s="10"/>
      <c r="OYF210" s="10"/>
      <c r="OYG210" s="10"/>
      <c r="OYH210" s="10"/>
      <c r="OYI210" s="10"/>
      <c r="OYJ210" s="10"/>
      <c r="OYK210" s="10"/>
      <c r="OYL210" s="10"/>
      <c r="OYM210" s="10"/>
      <c r="OYN210" s="10"/>
      <c r="OYO210" s="10"/>
      <c r="OYP210" s="10"/>
      <c r="OYQ210" s="10"/>
      <c r="OYR210" s="10"/>
      <c r="OYS210" s="10"/>
      <c r="OYT210" s="10"/>
      <c r="OYU210" s="10"/>
      <c r="OYV210" s="10"/>
      <c r="OYW210" s="10"/>
      <c r="OYX210" s="10"/>
      <c r="OYY210" s="10"/>
      <c r="OYZ210" s="10"/>
      <c r="OZA210" s="10"/>
      <c r="OZB210" s="10"/>
      <c r="OZC210" s="10"/>
      <c r="OZD210" s="10"/>
      <c r="OZE210" s="10"/>
      <c r="OZF210" s="10"/>
      <c r="OZG210" s="10"/>
      <c r="OZH210" s="10"/>
      <c r="OZI210" s="10"/>
      <c r="OZJ210" s="10"/>
      <c r="OZK210" s="10"/>
      <c r="OZL210" s="10"/>
      <c r="OZM210" s="10"/>
      <c r="OZN210" s="10"/>
      <c r="OZO210" s="10"/>
      <c r="OZP210" s="10"/>
      <c r="OZQ210" s="10"/>
      <c r="OZR210" s="10"/>
      <c r="OZS210" s="10"/>
      <c r="OZT210" s="10"/>
      <c r="OZU210" s="10"/>
      <c r="OZV210" s="10"/>
      <c r="OZW210" s="10"/>
      <c r="OZX210" s="10"/>
      <c r="OZY210" s="10"/>
      <c r="OZZ210" s="10"/>
      <c r="PAA210" s="10"/>
      <c r="PAB210" s="10"/>
      <c r="PAC210" s="10"/>
      <c r="PAD210" s="10"/>
      <c r="PAE210" s="10"/>
      <c r="PAF210" s="10"/>
      <c r="PAG210" s="10"/>
      <c r="PAH210" s="10"/>
      <c r="PAI210" s="10"/>
      <c r="PAJ210" s="10"/>
      <c r="PAK210" s="10"/>
      <c r="PAL210" s="10"/>
      <c r="PAM210" s="10"/>
      <c r="PAN210" s="10"/>
      <c r="PAO210" s="10"/>
      <c r="PAP210" s="10"/>
      <c r="PAQ210" s="10"/>
      <c r="PAR210" s="10"/>
      <c r="PAS210" s="10"/>
      <c r="PAT210" s="10"/>
      <c r="PAU210" s="10"/>
      <c r="PAV210" s="10"/>
      <c r="PAW210" s="10"/>
      <c r="PAX210" s="10"/>
      <c r="PAY210" s="10"/>
      <c r="PAZ210" s="10"/>
      <c r="PBA210" s="10"/>
      <c r="PBB210" s="10"/>
      <c r="PBC210" s="10"/>
      <c r="PBD210" s="10"/>
      <c r="PBE210" s="10"/>
      <c r="PBF210" s="10"/>
      <c r="PBG210" s="10"/>
      <c r="PBH210" s="10"/>
      <c r="PBI210" s="10"/>
      <c r="PBJ210" s="10"/>
      <c r="PBK210" s="10"/>
      <c r="PBL210" s="10"/>
      <c r="PBM210" s="10"/>
      <c r="PBN210" s="10"/>
      <c r="PBO210" s="10"/>
      <c r="PBP210" s="10"/>
      <c r="PBQ210" s="10"/>
      <c r="PBR210" s="10"/>
      <c r="PBS210" s="10"/>
      <c r="PBT210" s="10"/>
      <c r="PBU210" s="10"/>
      <c r="PBV210" s="10"/>
      <c r="PBW210" s="10"/>
      <c r="PBX210" s="10"/>
      <c r="PBY210" s="10"/>
      <c r="PBZ210" s="10"/>
      <c r="PCA210" s="10"/>
      <c r="PCB210" s="10"/>
      <c r="PCC210" s="10"/>
      <c r="PCD210" s="10"/>
      <c r="PCE210" s="10"/>
      <c r="PCF210" s="10"/>
      <c r="PCG210" s="10"/>
      <c r="PCH210" s="10"/>
      <c r="PCI210" s="10"/>
      <c r="PCJ210" s="10"/>
      <c r="PCK210" s="10"/>
      <c r="PCL210" s="10"/>
      <c r="PCM210" s="10"/>
      <c r="PCN210" s="10"/>
      <c r="PCO210" s="10"/>
      <c r="PCP210" s="10"/>
      <c r="PCQ210" s="10"/>
      <c r="PCR210" s="10"/>
      <c r="PCS210" s="10"/>
      <c r="PCT210" s="10"/>
      <c r="PCU210" s="10"/>
      <c r="PCV210" s="10"/>
      <c r="PCW210" s="10"/>
      <c r="PCX210" s="10"/>
      <c r="PCY210" s="10"/>
      <c r="PCZ210" s="10"/>
      <c r="PDA210" s="10"/>
      <c r="PDB210" s="10"/>
      <c r="PDC210" s="10"/>
      <c r="PDD210" s="10"/>
      <c r="PDE210" s="10"/>
      <c r="PDF210" s="10"/>
      <c r="PDG210" s="10"/>
      <c r="PDH210" s="10"/>
      <c r="PDI210" s="10"/>
      <c r="PDJ210" s="10"/>
      <c r="PDK210" s="10"/>
      <c r="PDL210" s="10"/>
      <c r="PDM210" s="10"/>
      <c r="PDN210" s="10"/>
      <c r="PDO210" s="10"/>
      <c r="PDP210" s="10"/>
      <c r="PDQ210" s="10"/>
      <c r="PDR210" s="10"/>
      <c r="PDS210" s="10"/>
      <c r="PDT210" s="10"/>
      <c r="PDU210" s="10"/>
      <c r="PDV210" s="10"/>
      <c r="PDW210" s="10"/>
      <c r="PDX210" s="10"/>
      <c r="PDY210" s="10"/>
      <c r="PDZ210" s="10"/>
      <c r="PEA210" s="10"/>
      <c r="PEB210" s="10"/>
      <c r="PEC210" s="10"/>
      <c r="PED210" s="10"/>
      <c r="PEE210" s="10"/>
      <c r="PEF210" s="10"/>
      <c r="PEG210" s="10"/>
      <c r="PEH210" s="10"/>
      <c r="PEI210" s="10"/>
      <c r="PEJ210" s="10"/>
      <c r="PEK210" s="10"/>
      <c r="PEL210" s="10"/>
      <c r="PEM210" s="10"/>
      <c r="PEN210" s="10"/>
      <c r="PEO210" s="10"/>
      <c r="PEP210" s="10"/>
      <c r="PEQ210" s="10"/>
      <c r="PER210" s="10"/>
      <c r="PES210" s="10"/>
      <c r="PET210" s="10"/>
      <c r="PEU210" s="10"/>
      <c r="PEV210" s="10"/>
      <c r="PEW210" s="10"/>
      <c r="PEX210" s="10"/>
      <c r="PEY210" s="10"/>
      <c r="PEZ210" s="10"/>
      <c r="PFA210" s="10"/>
      <c r="PFB210" s="10"/>
      <c r="PFC210" s="10"/>
      <c r="PFD210" s="10"/>
      <c r="PFE210" s="10"/>
      <c r="PFF210" s="10"/>
      <c r="PFG210" s="10"/>
      <c r="PFH210" s="10"/>
      <c r="PFI210" s="10"/>
      <c r="PFJ210" s="10"/>
      <c r="PFK210" s="10"/>
      <c r="PFL210" s="10"/>
      <c r="PFM210" s="10"/>
      <c r="PFN210" s="10"/>
      <c r="PFO210" s="10"/>
      <c r="PFP210" s="10"/>
      <c r="PFQ210" s="10"/>
      <c r="PFR210" s="10"/>
      <c r="PFS210" s="10"/>
      <c r="PFT210" s="10"/>
      <c r="PFU210" s="10"/>
      <c r="PFV210" s="10"/>
      <c r="PFW210" s="10"/>
      <c r="PFX210" s="10"/>
      <c r="PFY210" s="10"/>
      <c r="PFZ210" s="10"/>
      <c r="PGA210" s="10"/>
      <c r="PGB210" s="10"/>
      <c r="PGC210" s="10"/>
      <c r="PGD210" s="10"/>
      <c r="PGE210" s="10"/>
      <c r="PGF210" s="10"/>
      <c r="PGG210" s="10"/>
      <c r="PGH210" s="10"/>
      <c r="PGI210" s="10"/>
      <c r="PGJ210" s="10"/>
      <c r="PGK210" s="10"/>
      <c r="PGL210" s="10"/>
      <c r="PGM210" s="10"/>
      <c r="PGN210" s="10"/>
      <c r="PGO210" s="10"/>
      <c r="PGP210" s="10"/>
      <c r="PGQ210" s="10"/>
      <c r="PGR210" s="10"/>
      <c r="PGS210" s="10"/>
      <c r="PGT210" s="10"/>
      <c r="PGU210" s="10"/>
      <c r="PGV210" s="10"/>
      <c r="PGW210" s="10"/>
      <c r="PGX210" s="10"/>
      <c r="PGY210" s="10"/>
      <c r="PGZ210" s="10"/>
      <c r="PHA210" s="10"/>
      <c r="PHB210" s="10"/>
      <c r="PHC210" s="10"/>
      <c r="PHD210" s="10"/>
      <c r="PHE210" s="10"/>
      <c r="PHF210" s="10"/>
      <c r="PHG210" s="10"/>
      <c r="PHH210" s="10"/>
      <c r="PHI210" s="10"/>
      <c r="PHJ210" s="10"/>
      <c r="PHK210" s="10"/>
      <c r="PHL210" s="10"/>
      <c r="PHM210" s="10"/>
      <c r="PHN210" s="10"/>
      <c r="PHO210" s="10"/>
      <c r="PHP210" s="10"/>
      <c r="PHQ210" s="10"/>
      <c r="PHR210" s="10"/>
      <c r="PHS210" s="10"/>
      <c r="PHT210" s="10"/>
      <c r="PHU210" s="10"/>
      <c r="PHV210" s="10"/>
      <c r="PHW210" s="10"/>
      <c r="PHX210" s="10"/>
      <c r="PHY210" s="10"/>
      <c r="PHZ210" s="10"/>
      <c r="PIA210" s="10"/>
      <c r="PIB210" s="10"/>
      <c r="PIC210" s="10"/>
      <c r="PID210" s="10"/>
      <c r="PIE210" s="10"/>
      <c r="PIF210" s="10"/>
      <c r="PIG210" s="10"/>
      <c r="PIH210" s="10"/>
      <c r="PII210" s="10"/>
      <c r="PIJ210" s="10"/>
      <c r="PIK210" s="10"/>
      <c r="PIL210" s="10"/>
      <c r="PIM210" s="10"/>
      <c r="PIN210" s="10"/>
      <c r="PIO210" s="10"/>
      <c r="PIP210" s="10"/>
      <c r="PIQ210" s="10"/>
      <c r="PIR210" s="10"/>
      <c r="PIS210" s="10"/>
      <c r="PIT210" s="10"/>
      <c r="PIU210" s="10"/>
      <c r="PIV210" s="10"/>
      <c r="PIW210" s="10"/>
      <c r="PIX210" s="10"/>
      <c r="PIY210" s="10"/>
      <c r="PIZ210" s="10"/>
      <c r="PJA210" s="10"/>
      <c r="PJB210" s="10"/>
      <c r="PJC210" s="10"/>
      <c r="PJD210" s="10"/>
      <c r="PJE210" s="10"/>
      <c r="PJF210" s="10"/>
      <c r="PJG210" s="10"/>
      <c r="PJH210" s="10"/>
      <c r="PJI210" s="10"/>
      <c r="PJJ210" s="10"/>
      <c r="PJK210" s="10"/>
      <c r="PJL210" s="10"/>
      <c r="PJM210" s="10"/>
      <c r="PJN210" s="10"/>
      <c r="PJO210" s="10"/>
      <c r="PJP210" s="10"/>
      <c r="PJQ210" s="10"/>
      <c r="PJR210" s="10"/>
      <c r="PJS210" s="10"/>
      <c r="PJT210" s="10"/>
      <c r="PJU210" s="10"/>
      <c r="PJV210" s="10"/>
      <c r="PJW210" s="10"/>
      <c r="PJX210" s="10"/>
      <c r="PJY210" s="10"/>
      <c r="PJZ210" s="10"/>
      <c r="PKA210" s="10"/>
      <c r="PKB210" s="10"/>
      <c r="PKC210" s="10"/>
      <c r="PKD210" s="10"/>
      <c r="PKE210" s="10"/>
      <c r="PKF210" s="10"/>
      <c r="PKG210" s="10"/>
      <c r="PKH210" s="10"/>
      <c r="PKI210" s="10"/>
      <c r="PKJ210" s="10"/>
      <c r="PKK210" s="10"/>
      <c r="PKL210" s="10"/>
      <c r="PKM210" s="10"/>
      <c r="PKN210" s="10"/>
      <c r="PKO210" s="10"/>
      <c r="PKP210" s="10"/>
      <c r="PKQ210" s="10"/>
      <c r="PKR210" s="10"/>
      <c r="PKS210" s="10"/>
      <c r="PKT210" s="10"/>
      <c r="PKU210" s="10"/>
      <c r="PKV210" s="10"/>
      <c r="PKW210" s="10"/>
      <c r="PKX210" s="10"/>
      <c r="PKY210" s="10"/>
      <c r="PKZ210" s="10"/>
      <c r="PLA210" s="10"/>
      <c r="PLB210" s="10"/>
      <c r="PLC210" s="10"/>
      <c r="PLD210" s="10"/>
      <c r="PLE210" s="10"/>
      <c r="PLF210" s="10"/>
      <c r="PLG210" s="10"/>
      <c r="PLH210" s="10"/>
      <c r="PLI210" s="10"/>
      <c r="PLJ210" s="10"/>
      <c r="PLK210" s="10"/>
      <c r="PLL210" s="10"/>
      <c r="PLM210" s="10"/>
      <c r="PLN210" s="10"/>
      <c r="PLO210" s="10"/>
      <c r="PLP210" s="10"/>
      <c r="PLQ210" s="10"/>
      <c r="PLR210" s="10"/>
      <c r="PLS210" s="10"/>
      <c r="PLT210" s="10"/>
      <c r="PLU210" s="10"/>
      <c r="PLV210" s="10"/>
      <c r="PLW210" s="10"/>
      <c r="PLX210" s="10"/>
      <c r="PLY210" s="10"/>
      <c r="PLZ210" s="10"/>
      <c r="PMA210" s="10"/>
      <c r="PMB210" s="10"/>
      <c r="PMC210" s="10"/>
      <c r="PMD210" s="10"/>
      <c r="PME210" s="10"/>
      <c r="PMF210" s="10"/>
      <c r="PMG210" s="10"/>
      <c r="PMH210" s="10"/>
      <c r="PMI210" s="10"/>
      <c r="PMJ210" s="10"/>
      <c r="PMK210" s="10"/>
      <c r="PML210" s="10"/>
      <c r="PMM210" s="10"/>
      <c r="PMN210" s="10"/>
      <c r="PMO210" s="10"/>
      <c r="PMP210" s="10"/>
      <c r="PMQ210" s="10"/>
      <c r="PMR210" s="10"/>
      <c r="PMS210" s="10"/>
      <c r="PMT210" s="10"/>
      <c r="PMU210" s="10"/>
      <c r="PMV210" s="10"/>
      <c r="PMW210" s="10"/>
      <c r="PMX210" s="10"/>
      <c r="PMY210" s="10"/>
      <c r="PMZ210" s="10"/>
      <c r="PNA210" s="10"/>
      <c r="PNB210" s="10"/>
      <c r="PNC210" s="10"/>
      <c r="PND210" s="10"/>
      <c r="PNE210" s="10"/>
      <c r="PNF210" s="10"/>
      <c r="PNG210" s="10"/>
      <c r="PNH210" s="10"/>
      <c r="PNI210" s="10"/>
      <c r="PNJ210" s="10"/>
      <c r="PNK210" s="10"/>
      <c r="PNL210" s="10"/>
      <c r="PNM210" s="10"/>
      <c r="PNN210" s="10"/>
      <c r="PNO210" s="10"/>
      <c r="PNP210" s="10"/>
      <c r="PNQ210" s="10"/>
      <c r="PNR210" s="10"/>
      <c r="PNS210" s="10"/>
      <c r="PNT210" s="10"/>
      <c r="PNU210" s="10"/>
      <c r="PNV210" s="10"/>
      <c r="PNW210" s="10"/>
      <c r="PNX210" s="10"/>
      <c r="PNY210" s="10"/>
      <c r="PNZ210" s="10"/>
      <c r="POA210" s="10"/>
      <c r="POB210" s="10"/>
      <c r="POC210" s="10"/>
      <c r="POD210" s="10"/>
      <c r="POE210" s="10"/>
      <c r="POF210" s="10"/>
      <c r="POG210" s="10"/>
      <c r="POH210" s="10"/>
      <c r="POI210" s="10"/>
      <c r="POJ210" s="10"/>
      <c r="POK210" s="10"/>
      <c r="POL210" s="10"/>
      <c r="POM210" s="10"/>
      <c r="PON210" s="10"/>
      <c r="POO210" s="10"/>
      <c r="POP210" s="10"/>
      <c r="POQ210" s="10"/>
      <c r="POR210" s="10"/>
      <c r="POS210" s="10"/>
      <c r="POT210" s="10"/>
      <c r="POU210" s="10"/>
      <c r="POV210" s="10"/>
      <c r="POW210" s="10"/>
      <c r="POX210" s="10"/>
      <c r="POY210" s="10"/>
      <c r="POZ210" s="10"/>
      <c r="PPA210" s="10"/>
      <c r="PPB210" s="10"/>
      <c r="PPC210" s="10"/>
      <c r="PPD210" s="10"/>
      <c r="PPE210" s="10"/>
      <c r="PPF210" s="10"/>
      <c r="PPG210" s="10"/>
      <c r="PPH210" s="10"/>
      <c r="PPI210" s="10"/>
      <c r="PPJ210" s="10"/>
      <c r="PPK210" s="10"/>
      <c r="PPL210" s="10"/>
      <c r="PPM210" s="10"/>
      <c r="PPN210" s="10"/>
      <c r="PPO210" s="10"/>
      <c r="PPP210" s="10"/>
      <c r="PPQ210" s="10"/>
      <c r="PPR210" s="10"/>
      <c r="PPS210" s="10"/>
      <c r="PPT210" s="10"/>
      <c r="PPU210" s="10"/>
      <c r="PPV210" s="10"/>
      <c r="PPW210" s="10"/>
      <c r="PPX210" s="10"/>
      <c r="PPY210" s="10"/>
      <c r="PPZ210" s="10"/>
      <c r="PQA210" s="10"/>
      <c r="PQB210" s="10"/>
      <c r="PQC210" s="10"/>
      <c r="PQD210" s="10"/>
      <c r="PQE210" s="10"/>
      <c r="PQF210" s="10"/>
      <c r="PQG210" s="10"/>
      <c r="PQH210" s="10"/>
      <c r="PQI210" s="10"/>
      <c r="PQJ210" s="10"/>
      <c r="PQK210" s="10"/>
      <c r="PQL210" s="10"/>
      <c r="PQM210" s="10"/>
      <c r="PQN210" s="10"/>
      <c r="PQO210" s="10"/>
      <c r="PQP210" s="10"/>
      <c r="PQQ210" s="10"/>
      <c r="PQR210" s="10"/>
      <c r="PQS210" s="10"/>
      <c r="PQT210" s="10"/>
      <c r="PQU210" s="10"/>
      <c r="PQV210" s="10"/>
      <c r="PQW210" s="10"/>
      <c r="PQX210" s="10"/>
      <c r="PQY210" s="10"/>
      <c r="PQZ210" s="10"/>
      <c r="PRA210" s="10"/>
      <c r="PRB210" s="10"/>
      <c r="PRC210" s="10"/>
      <c r="PRD210" s="10"/>
      <c r="PRE210" s="10"/>
      <c r="PRF210" s="10"/>
      <c r="PRG210" s="10"/>
      <c r="PRH210" s="10"/>
      <c r="PRI210" s="10"/>
      <c r="PRJ210" s="10"/>
      <c r="PRK210" s="10"/>
      <c r="PRL210" s="10"/>
      <c r="PRM210" s="10"/>
      <c r="PRN210" s="10"/>
      <c r="PRO210" s="10"/>
      <c r="PRP210" s="10"/>
      <c r="PRQ210" s="10"/>
      <c r="PRR210" s="10"/>
      <c r="PRS210" s="10"/>
      <c r="PRT210" s="10"/>
      <c r="PRU210" s="10"/>
      <c r="PRV210" s="10"/>
      <c r="PRW210" s="10"/>
      <c r="PRX210" s="10"/>
      <c r="PRY210" s="10"/>
      <c r="PRZ210" s="10"/>
      <c r="PSA210" s="10"/>
      <c r="PSB210" s="10"/>
      <c r="PSC210" s="10"/>
      <c r="PSD210" s="10"/>
      <c r="PSE210" s="10"/>
      <c r="PSF210" s="10"/>
      <c r="PSG210" s="10"/>
      <c r="PSH210" s="10"/>
      <c r="PSI210" s="10"/>
      <c r="PSJ210" s="10"/>
      <c r="PSK210" s="10"/>
      <c r="PSL210" s="10"/>
      <c r="PSM210" s="10"/>
      <c r="PSN210" s="10"/>
      <c r="PSO210" s="10"/>
      <c r="PSP210" s="10"/>
      <c r="PSQ210" s="10"/>
      <c r="PSR210" s="10"/>
      <c r="PSS210" s="10"/>
      <c r="PST210" s="10"/>
      <c r="PSU210" s="10"/>
      <c r="PSV210" s="10"/>
      <c r="PSW210" s="10"/>
      <c r="PSX210" s="10"/>
      <c r="PSY210" s="10"/>
      <c r="PSZ210" s="10"/>
      <c r="PTA210" s="10"/>
      <c r="PTB210" s="10"/>
      <c r="PTC210" s="10"/>
      <c r="PTD210" s="10"/>
      <c r="PTE210" s="10"/>
      <c r="PTF210" s="10"/>
      <c r="PTG210" s="10"/>
      <c r="PTH210" s="10"/>
      <c r="PTI210" s="10"/>
      <c r="PTJ210" s="10"/>
      <c r="PTK210" s="10"/>
      <c r="PTL210" s="10"/>
      <c r="PTM210" s="10"/>
      <c r="PTN210" s="10"/>
      <c r="PTO210" s="10"/>
      <c r="PTP210" s="10"/>
      <c r="PTQ210" s="10"/>
      <c r="PTR210" s="10"/>
      <c r="PTS210" s="10"/>
      <c r="PTT210" s="10"/>
      <c r="PTU210" s="10"/>
      <c r="PTV210" s="10"/>
      <c r="PTW210" s="10"/>
      <c r="PTX210" s="10"/>
      <c r="PTY210" s="10"/>
      <c r="PTZ210" s="10"/>
      <c r="PUA210" s="10"/>
      <c r="PUB210" s="10"/>
      <c r="PUC210" s="10"/>
      <c r="PUD210" s="10"/>
      <c r="PUE210" s="10"/>
      <c r="PUF210" s="10"/>
      <c r="PUG210" s="10"/>
      <c r="PUH210" s="10"/>
      <c r="PUI210" s="10"/>
      <c r="PUJ210" s="10"/>
      <c r="PUK210" s="10"/>
      <c r="PUL210" s="10"/>
      <c r="PUM210" s="10"/>
      <c r="PUN210" s="10"/>
      <c r="PUO210" s="10"/>
      <c r="PUP210" s="10"/>
      <c r="PUQ210" s="10"/>
      <c r="PUR210" s="10"/>
      <c r="PUS210" s="10"/>
      <c r="PUT210" s="10"/>
      <c r="PUU210" s="10"/>
      <c r="PUV210" s="10"/>
      <c r="PUW210" s="10"/>
      <c r="PUX210" s="10"/>
      <c r="PUY210" s="10"/>
      <c r="PUZ210" s="10"/>
      <c r="PVA210" s="10"/>
      <c r="PVB210" s="10"/>
      <c r="PVC210" s="10"/>
      <c r="PVD210" s="10"/>
      <c r="PVE210" s="10"/>
      <c r="PVF210" s="10"/>
      <c r="PVG210" s="10"/>
      <c r="PVH210" s="10"/>
      <c r="PVI210" s="10"/>
      <c r="PVJ210" s="10"/>
      <c r="PVK210" s="10"/>
      <c r="PVL210" s="10"/>
      <c r="PVM210" s="10"/>
      <c r="PVN210" s="10"/>
      <c r="PVO210" s="10"/>
      <c r="PVP210" s="10"/>
      <c r="PVQ210" s="10"/>
      <c r="PVR210" s="10"/>
      <c r="PVS210" s="10"/>
      <c r="PVT210" s="10"/>
      <c r="PVU210" s="10"/>
      <c r="PVV210" s="10"/>
      <c r="PVW210" s="10"/>
      <c r="PVX210" s="10"/>
      <c r="PVY210" s="10"/>
      <c r="PVZ210" s="10"/>
      <c r="PWA210" s="10"/>
      <c r="PWB210" s="10"/>
      <c r="PWC210" s="10"/>
      <c r="PWD210" s="10"/>
      <c r="PWE210" s="10"/>
      <c r="PWF210" s="10"/>
      <c r="PWG210" s="10"/>
      <c r="PWH210" s="10"/>
      <c r="PWI210" s="10"/>
      <c r="PWJ210" s="10"/>
      <c r="PWK210" s="10"/>
      <c r="PWL210" s="10"/>
      <c r="PWM210" s="10"/>
      <c r="PWN210" s="10"/>
      <c r="PWO210" s="10"/>
      <c r="PWP210" s="10"/>
      <c r="PWQ210" s="10"/>
      <c r="PWR210" s="10"/>
      <c r="PWS210" s="10"/>
      <c r="PWT210" s="10"/>
      <c r="PWU210" s="10"/>
      <c r="PWV210" s="10"/>
      <c r="PWW210" s="10"/>
      <c r="PWX210" s="10"/>
      <c r="PWY210" s="10"/>
      <c r="PWZ210" s="10"/>
      <c r="PXA210" s="10"/>
      <c r="PXB210" s="10"/>
      <c r="PXC210" s="10"/>
      <c r="PXD210" s="10"/>
      <c r="PXE210" s="10"/>
      <c r="PXF210" s="10"/>
      <c r="PXG210" s="10"/>
      <c r="PXH210" s="10"/>
      <c r="PXI210" s="10"/>
      <c r="PXJ210" s="10"/>
      <c r="PXK210" s="10"/>
      <c r="PXL210" s="10"/>
      <c r="PXM210" s="10"/>
      <c r="PXN210" s="10"/>
      <c r="PXO210" s="10"/>
      <c r="PXP210" s="10"/>
      <c r="PXQ210" s="10"/>
      <c r="PXR210" s="10"/>
      <c r="PXS210" s="10"/>
      <c r="PXT210" s="10"/>
      <c r="PXU210" s="10"/>
      <c r="PXV210" s="10"/>
      <c r="PXW210" s="10"/>
      <c r="PXX210" s="10"/>
      <c r="PXY210" s="10"/>
      <c r="PXZ210" s="10"/>
      <c r="PYA210" s="10"/>
      <c r="PYB210" s="10"/>
      <c r="PYC210" s="10"/>
      <c r="PYD210" s="10"/>
      <c r="PYE210" s="10"/>
      <c r="PYF210" s="10"/>
      <c r="PYG210" s="10"/>
      <c r="PYH210" s="10"/>
      <c r="PYI210" s="10"/>
      <c r="PYJ210" s="10"/>
      <c r="PYK210" s="10"/>
      <c r="PYL210" s="10"/>
      <c r="PYM210" s="10"/>
      <c r="PYN210" s="10"/>
      <c r="PYO210" s="10"/>
      <c r="PYP210" s="10"/>
      <c r="PYQ210" s="10"/>
      <c r="PYR210" s="10"/>
      <c r="PYS210" s="10"/>
      <c r="PYT210" s="10"/>
      <c r="PYU210" s="10"/>
      <c r="PYV210" s="10"/>
      <c r="PYW210" s="10"/>
      <c r="PYX210" s="10"/>
      <c r="PYY210" s="10"/>
      <c r="PYZ210" s="10"/>
      <c r="PZA210" s="10"/>
      <c r="PZB210" s="10"/>
      <c r="PZC210" s="10"/>
      <c r="PZD210" s="10"/>
      <c r="PZE210" s="10"/>
      <c r="PZF210" s="10"/>
      <c r="PZG210" s="10"/>
      <c r="PZH210" s="10"/>
      <c r="PZI210" s="10"/>
      <c r="PZJ210" s="10"/>
      <c r="PZK210" s="10"/>
      <c r="PZL210" s="10"/>
      <c r="PZM210" s="10"/>
      <c r="PZN210" s="10"/>
      <c r="PZO210" s="10"/>
      <c r="PZP210" s="10"/>
      <c r="PZQ210" s="10"/>
      <c r="PZR210" s="10"/>
      <c r="PZS210" s="10"/>
      <c r="PZT210" s="10"/>
      <c r="PZU210" s="10"/>
      <c r="PZV210" s="10"/>
      <c r="PZW210" s="10"/>
      <c r="PZX210" s="10"/>
      <c r="PZY210" s="10"/>
      <c r="PZZ210" s="10"/>
      <c r="QAA210" s="10"/>
      <c r="QAB210" s="10"/>
      <c r="QAC210" s="10"/>
      <c r="QAD210" s="10"/>
      <c r="QAE210" s="10"/>
      <c r="QAF210" s="10"/>
      <c r="QAG210" s="10"/>
      <c r="QAH210" s="10"/>
      <c r="QAI210" s="10"/>
      <c r="QAJ210" s="10"/>
      <c r="QAK210" s="10"/>
      <c r="QAL210" s="10"/>
      <c r="QAM210" s="10"/>
      <c r="QAN210" s="10"/>
      <c r="QAO210" s="10"/>
      <c r="QAP210" s="10"/>
      <c r="QAQ210" s="10"/>
      <c r="QAR210" s="10"/>
      <c r="QAS210" s="10"/>
      <c r="QAT210" s="10"/>
      <c r="QAU210" s="10"/>
      <c r="QAV210" s="10"/>
      <c r="QAW210" s="10"/>
      <c r="QAX210" s="10"/>
      <c r="QAY210" s="10"/>
      <c r="QAZ210" s="10"/>
      <c r="QBA210" s="10"/>
      <c r="QBB210" s="10"/>
      <c r="QBC210" s="10"/>
      <c r="QBD210" s="10"/>
      <c r="QBE210" s="10"/>
      <c r="QBF210" s="10"/>
      <c r="QBG210" s="10"/>
      <c r="QBH210" s="10"/>
      <c r="QBI210" s="10"/>
      <c r="QBJ210" s="10"/>
      <c r="QBK210" s="10"/>
      <c r="QBL210" s="10"/>
      <c r="QBM210" s="10"/>
      <c r="QBN210" s="10"/>
      <c r="QBO210" s="10"/>
      <c r="QBP210" s="10"/>
      <c r="QBQ210" s="10"/>
      <c r="QBR210" s="10"/>
      <c r="QBS210" s="10"/>
      <c r="QBT210" s="10"/>
      <c r="QBU210" s="10"/>
      <c r="QBV210" s="10"/>
      <c r="QBW210" s="10"/>
      <c r="QBX210" s="10"/>
      <c r="QBY210" s="10"/>
      <c r="QBZ210" s="10"/>
      <c r="QCA210" s="10"/>
      <c r="QCB210" s="10"/>
      <c r="QCC210" s="10"/>
      <c r="QCD210" s="10"/>
      <c r="QCE210" s="10"/>
      <c r="QCF210" s="10"/>
      <c r="QCG210" s="10"/>
      <c r="QCH210" s="10"/>
      <c r="QCI210" s="10"/>
      <c r="QCJ210" s="10"/>
      <c r="QCK210" s="10"/>
      <c r="QCL210" s="10"/>
      <c r="QCM210" s="10"/>
      <c r="QCN210" s="10"/>
      <c r="QCO210" s="10"/>
      <c r="QCP210" s="10"/>
      <c r="QCQ210" s="10"/>
      <c r="QCR210" s="10"/>
      <c r="QCS210" s="10"/>
      <c r="QCT210" s="10"/>
      <c r="QCU210" s="10"/>
      <c r="QCV210" s="10"/>
      <c r="QCW210" s="10"/>
      <c r="QCX210" s="10"/>
      <c r="QCY210" s="10"/>
      <c r="QCZ210" s="10"/>
      <c r="QDA210" s="10"/>
      <c r="QDB210" s="10"/>
      <c r="QDC210" s="10"/>
      <c r="QDD210" s="10"/>
      <c r="QDE210" s="10"/>
      <c r="QDF210" s="10"/>
      <c r="QDG210" s="10"/>
      <c r="QDH210" s="10"/>
      <c r="QDI210" s="10"/>
      <c r="QDJ210" s="10"/>
      <c r="QDK210" s="10"/>
      <c r="QDL210" s="10"/>
      <c r="QDM210" s="10"/>
      <c r="QDN210" s="10"/>
      <c r="QDO210" s="10"/>
      <c r="QDP210" s="10"/>
      <c r="QDQ210" s="10"/>
      <c r="QDR210" s="10"/>
      <c r="QDS210" s="10"/>
      <c r="QDT210" s="10"/>
      <c r="QDU210" s="10"/>
      <c r="QDV210" s="10"/>
      <c r="QDW210" s="10"/>
      <c r="QDX210" s="10"/>
      <c r="QDY210" s="10"/>
      <c r="QDZ210" s="10"/>
      <c r="QEA210" s="10"/>
      <c r="QEB210" s="10"/>
      <c r="QEC210" s="10"/>
      <c r="QED210" s="10"/>
      <c r="QEE210" s="10"/>
      <c r="QEF210" s="10"/>
      <c r="QEG210" s="10"/>
      <c r="QEH210" s="10"/>
      <c r="QEI210" s="10"/>
      <c r="QEJ210" s="10"/>
      <c r="QEK210" s="10"/>
      <c r="QEL210" s="10"/>
      <c r="QEM210" s="10"/>
      <c r="QEN210" s="10"/>
      <c r="QEO210" s="10"/>
      <c r="QEP210" s="10"/>
      <c r="QEQ210" s="10"/>
      <c r="QER210" s="10"/>
      <c r="QES210" s="10"/>
      <c r="QET210" s="10"/>
      <c r="QEU210" s="10"/>
      <c r="QEV210" s="10"/>
      <c r="QEW210" s="10"/>
      <c r="QEX210" s="10"/>
      <c r="QEY210" s="10"/>
      <c r="QEZ210" s="10"/>
      <c r="QFA210" s="10"/>
      <c r="QFB210" s="10"/>
      <c r="QFC210" s="10"/>
      <c r="QFD210" s="10"/>
      <c r="QFE210" s="10"/>
      <c r="QFF210" s="10"/>
      <c r="QFG210" s="10"/>
      <c r="QFH210" s="10"/>
      <c r="QFI210" s="10"/>
      <c r="QFJ210" s="10"/>
      <c r="QFK210" s="10"/>
      <c r="QFL210" s="10"/>
      <c r="QFM210" s="10"/>
      <c r="QFN210" s="10"/>
      <c r="QFO210" s="10"/>
      <c r="QFP210" s="10"/>
      <c r="QFQ210" s="10"/>
      <c r="QFR210" s="10"/>
      <c r="QFS210" s="10"/>
      <c r="QFT210" s="10"/>
      <c r="QFU210" s="10"/>
      <c r="QFV210" s="10"/>
      <c r="QFW210" s="10"/>
      <c r="QFX210" s="10"/>
      <c r="QFY210" s="10"/>
      <c r="QFZ210" s="10"/>
      <c r="QGA210" s="10"/>
      <c r="QGB210" s="10"/>
      <c r="QGC210" s="10"/>
      <c r="QGD210" s="10"/>
      <c r="QGE210" s="10"/>
      <c r="QGF210" s="10"/>
      <c r="QGG210" s="10"/>
      <c r="QGH210" s="10"/>
      <c r="QGI210" s="10"/>
      <c r="QGJ210" s="10"/>
      <c r="QGK210" s="10"/>
      <c r="QGL210" s="10"/>
      <c r="QGM210" s="10"/>
      <c r="QGN210" s="10"/>
      <c r="QGO210" s="10"/>
      <c r="QGP210" s="10"/>
      <c r="QGQ210" s="10"/>
      <c r="QGR210" s="10"/>
      <c r="QGS210" s="10"/>
      <c r="QGT210" s="10"/>
      <c r="QGU210" s="10"/>
      <c r="QGV210" s="10"/>
      <c r="QGW210" s="10"/>
      <c r="QGX210" s="10"/>
      <c r="QGY210" s="10"/>
      <c r="QGZ210" s="10"/>
      <c r="QHA210" s="10"/>
      <c r="QHB210" s="10"/>
      <c r="QHC210" s="10"/>
      <c r="QHD210" s="10"/>
      <c r="QHE210" s="10"/>
      <c r="QHF210" s="10"/>
      <c r="QHG210" s="10"/>
      <c r="QHH210" s="10"/>
      <c r="QHI210" s="10"/>
      <c r="QHJ210" s="10"/>
      <c r="QHK210" s="10"/>
      <c r="QHL210" s="10"/>
      <c r="QHM210" s="10"/>
      <c r="QHN210" s="10"/>
      <c r="QHO210" s="10"/>
      <c r="QHP210" s="10"/>
      <c r="QHQ210" s="10"/>
      <c r="QHR210" s="10"/>
      <c r="QHS210" s="10"/>
      <c r="QHT210" s="10"/>
      <c r="QHU210" s="10"/>
      <c r="QHV210" s="10"/>
      <c r="QHW210" s="10"/>
      <c r="QHX210" s="10"/>
      <c r="QHY210" s="10"/>
      <c r="QHZ210" s="10"/>
      <c r="QIA210" s="10"/>
      <c r="QIB210" s="10"/>
      <c r="QIC210" s="10"/>
      <c r="QID210" s="10"/>
      <c r="QIE210" s="10"/>
      <c r="QIF210" s="10"/>
      <c r="QIG210" s="10"/>
      <c r="QIH210" s="10"/>
      <c r="QII210" s="10"/>
      <c r="QIJ210" s="10"/>
      <c r="QIK210" s="10"/>
      <c r="QIL210" s="10"/>
      <c r="QIM210" s="10"/>
      <c r="QIN210" s="10"/>
      <c r="QIO210" s="10"/>
      <c r="QIP210" s="10"/>
      <c r="QIQ210" s="10"/>
      <c r="QIR210" s="10"/>
      <c r="QIS210" s="10"/>
      <c r="QIT210" s="10"/>
      <c r="QIU210" s="10"/>
      <c r="QIV210" s="10"/>
      <c r="QIW210" s="10"/>
      <c r="QIX210" s="10"/>
      <c r="QIY210" s="10"/>
      <c r="QIZ210" s="10"/>
      <c r="QJA210" s="10"/>
      <c r="QJB210" s="10"/>
      <c r="QJC210" s="10"/>
      <c r="QJD210" s="10"/>
      <c r="QJE210" s="10"/>
      <c r="QJF210" s="10"/>
      <c r="QJG210" s="10"/>
      <c r="QJH210" s="10"/>
      <c r="QJI210" s="10"/>
      <c r="QJJ210" s="10"/>
      <c r="QJK210" s="10"/>
      <c r="QJL210" s="10"/>
      <c r="QJM210" s="10"/>
      <c r="QJN210" s="10"/>
      <c r="QJO210" s="10"/>
      <c r="QJP210" s="10"/>
      <c r="QJQ210" s="10"/>
      <c r="QJR210" s="10"/>
      <c r="QJS210" s="10"/>
      <c r="QJT210" s="10"/>
      <c r="QJU210" s="10"/>
      <c r="QJV210" s="10"/>
      <c r="QJW210" s="10"/>
      <c r="QJX210" s="10"/>
      <c r="QJY210" s="10"/>
      <c r="QJZ210" s="10"/>
      <c r="QKA210" s="10"/>
      <c r="QKB210" s="10"/>
      <c r="QKC210" s="10"/>
      <c r="QKD210" s="10"/>
      <c r="QKE210" s="10"/>
      <c r="QKF210" s="10"/>
      <c r="QKG210" s="10"/>
      <c r="QKH210" s="10"/>
      <c r="QKI210" s="10"/>
      <c r="QKJ210" s="10"/>
      <c r="QKK210" s="10"/>
      <c r="QKL210" s="10"/>
      <c r="QKM210" s="10"/>
      <c r="QKN210" s="10"/>
      <c r="QKO210" s="10"/>
      <c r="QKP210" s="10"/>
      <c r="QKQ210" s="10"/>
      <c r="QKR210" s="10"/>
      <c r="QKS210" s="10"/>
      <c r="QKT210" s="10"/>
      <c r="QKU210" s="10"/>
      <c r="QKV210" s="10"/>
      <c r="QKW210" s="10"/>
      <c r="QKX210" s="10"/>
      <c r="QKY210" s="10"/>
      <c r="QKZ210" s="10"/>
      <c r="QLA210" s="10"/>
      <c r="QLB210" s="10"/>
      <c r="QLC210" s="10"/>
      <c r="QLD210" s="10"/>
      <c r="QLE210" s="10"/>
      <c r="QLF210" s="10"/>
      <c r="QLG210" s="10"/>
      <c r="QLH210" s="10"/>
      <c r="QLI210" s="10"/>
      <c r="QLJ210" s="10"/>
      <c r="QLK210" s="10"/>
      <c r="QLL210" s="10"/>
      <c r="QLM210" s="10"/>
      <c r="QLN210" s="10"/>
      <c r="QLO210" s="10"/>
      <c r="QLP210" s="10"/>
      <c r="QLQ210" s="10"/>
      <c r="QLR210" s="10"/>
      <c r="QLS210" s="10"/>
      <c r="QLT210" s="10"/>
      <c r="QLU210" s="10"/>
      <c r="QLV210" s="10"/>
      <c r="QLW210" s="10"/>
      <c r="QLX210" s="10"/>
      <c r="QLY210" s="10"/>
      <c r="QLZ210" s="10"/>
      <c r="QMA210" s="10"/>
      <c r="QMB210" s="10"/>
      <c r="QMC210" s="10"/>
      <c r="QMD210" s="10"/>
      <c r="QME210" s="10"/>
      <c r="QMF210" s="10"/>
      <c r="QMG210" s="10"/>
      <c r="QMH210" s="10"/>
      <c r="QMI210" s="10"/>
      <c r="QMJ210" s="10"/>
      <c r="QMK210" s="10"/>
      <c r="QML210" s="10"/>
      <c r="QMM210" s="10"/>
      <c r="QMN210" s="10"/>
      <c r="QMO210" s="10"/>
      <c r="QMP210" s="10"/>
      <c r="QMQ210" s="10"/>
      <c r="QMR210" s="10"/>
      <c r="QMS210" s="10"/>
      <c r="QMT210" s="10"/>
      <c r="QMU210" s="10"/>
      <c r="QMV210" s="10"/>
      <c r="QMW210" s="10"/>
      <c r="QMX210" s="10"/>
      <c r="QMY210" s="10"/>
      <c r="QMZ210" s="10"/>
      <c r="QNA210" s="10"/>
      <c r="QNB210" s="10"/>
      <c r="QNC210" s="10"/>
      <c r="QND210" s="10"/>
      <c r="QNE210" s="10"/>
      <c r="QNF210" s="10"/>
      <c r="QNG210" s="10"/>
      <c r="QNH210" s="10"/>
      <c r="QNI210" s="10"/>
      <c r="QNJ210" s="10"/>
      <c r="QNK210" s="10"/>
      <c r="QNL210" s="10"/>
      <c r="QNM210" s="10"/>
      <c r="QNN210" s="10"/>
      <c r="QNO210" s="10"/>
      <c r="QNP210" s="10"/>
      <c r="QNQ210" s="10"/>
      <c r="QNR210" s="10"/>
      <c r="QNS210" s="10"/>
      <c r="QNT210" s="10"/>
      <c r="QNU210" s="10"/>
      <c r="QNV210" s="10"/>
      <c r="QNW210" s="10"/>
      <c r="QNX210" s="10"/>
      <c r="QNY210" s="10"/>
      <c r="QNZ210" s="10"/>
      <c r="QOA210" s="10"/>
      <c r="QOB210" s="10"/>
      <c r="QOC210" s="10"/>
      <c r="QOD210" s="10"/>
      <c r="QOE210" s="10"/>
      <c r="QOF210" s="10"/>
      <c r="QOG210" s="10"/>
      <c r="QOH210" s="10"/>
      <c r="QOI210" s="10"/>
      <c r="QOJ210" s="10"/>
      <c r="QOK210" s="10"/>
      <c r="QOL210" s="10"/>
      <c r="QOM210" s="10"/>
      <c r="QON210" s="10"/>
      <c r="QOO210" s="10"/>
      <c r="QOP210" s="10"/>
      <c r="QOQ210" s="10"/>
      <c r="QOR210" s="10"/>
      <c r="QOS210" s="10"/>
      <c r="QOT210" s="10"/>
      <c r="QOU210" s="10"/>
      <c r="QOV210" s="10"/>
      <c r="QOW210" s="10"/>
      <c r="QOX210" s="10"/>
      <c r="QOY210" s="10"/>
      <c r="QOZ210" s="10"/>
      <c r="QPA210" s="10"/>
      <c r="QPB210" s="10"/>
      <c r="QPC210" s="10"/>
      <c r="QPD210" s="10"/>
      <c r="QPE210" s="10"/>
      <c r="QPF210" s="10"/>
      <c r="QPG210" s="10"/>
      <c r="QPH210" s="10"/>
      <c r="QPI210" s="10"/>
      <c r="QPJ210" s="10"/>
      <c r="QPK210" s="10"/>
      <c r="QPL210" s="10"/>
      <c r="QPM210" s="10"/>
      <c r="QPN210" s="10"/>
      <c r="QPO210" s="10"/>
      <c r="QPP210" s="10"/>
      <c r="QPQ210" s="10"/>
      <c r="QPR210" s="10"/>
      <c r="QPS210" s="10"/>
      <c r="QPT210" s="10"/>
      <c r="QPU210" s="10"/>
      <c r="QPV210" s="10"/>
      <c r="QPW210" s="10"/>
      <c r="QPX210" s="10"/>
      <c r="QPY210" s="10"/>
      <c r="QPZ210" s="10"/>
      <c r="QQA210" s="10"/>
      <c r="QQB210" s="10"/>
      <c r="QQC210" s="10"/>
      <c r="QQD210" s="10"/>
      <c r="QQE210" s="10"/>
      <c r="QQF210" s="10"/>
      <c r="QQG210" s="10"/>
      <c r="QQH210" s="10"/>
      <c r="QQI210" s="10"/>
      <c r="QQJ210" s="10"/>
      <c r="QQK210" s="10"/>
      <c r="QQL210" s="10"/>
      <c r="QQM210" s="10"/>
      <c r="QQN210" s="10"/>
      <c r="QQO210" s="10"/>
      <c r="QQP210" s="10"/>
      <c r="QQQ210" s="10"/>
      <c r="QQR210" s="10"/>
      <c r="QQS210" s="10"/>
      <c r="QQT210" s="10"/>
      <c r="QQU210" s="10"/>
      <c r="QQV210" s="10"/>
      <c r="QQW210" s="10"/>
      <c r="QQX210" s="10"/>
      <c r="QQY210" s="10"/>
      <c r="QQZ210" s="10"/>
      <c r="QRA210" s="10"/>
      <c r="QRB210" s="10"/>
      <c r="QRC210" s="10"/>
      <c r="QRD210" s="10"/>
      <c r="QRE210" s="10"/>
      <c r="QRF210" s="10"/>
      <c r="QRG210" s="10"/>
      <c r="QRH210" s="10"/>
      <c r="QRI210" s="10"/>
      <c r="QRJ210" s="10"/>
      <c r="QRK210" s="10"/>
      <c r="QRL210" s="10"/>
      <c r="QRM210" s="10"/>
      <c r="QRN210" s="10"/>
      <c r="QRO210" s="10"/>
      <c r="QRP210" s="10"/>
      <c r="QRQ210" s="10"/>
      <c r="QRR210" s="10"/>
      <c r="QRS210" s="10"/>
      <c r="QRT210" s="10"/>
      <c r="QRU210" s="10"/>
      <c r="QRV210" s="10"/>
      <c r="QRW210" s="10"/>
      <c r="QRX210" s="10"/>
      <c r="QRY210" s="10"/>
      <c r="QRZ210" s="10"/>
      <c r="QSA210" s="10"/>
      <c r="QSB210" s="10"/>
      <c r="QSC210" s="10"/>
      <c r="QSD210" s="10"/>
      <c r="QSE210" s="10"/>
      <c r="QSF210" s="10"/>
      <c r="QSG210" s="10"/>
      <c r="QSH210" s="10"/>
      <c r="QSI210" s="10"/>
      <c r="QSJ210" s="10"/>
      <c r="QSK210" s="10"/>
      <c r="QSL210" s="10"/>
      <c r="QSM210" s="10"/>
      <c r="QSN210" s="10"/>
      <c r="QSO210" s="10"/>
      <c r="QSP210" s="10"/>
      <c r="QSQ210" s="10"/>
      <c r="QSR210" s="10"/>
      <c r="QSS210" s="10"/>
      <c r="QST210" s="10"/>
      <c r="QSU210" s="10"/>
      <c r="QSV210" s="10"/>
      <c r="QSW210" s="10"/>
      <c r="QSX210" s="10"/>
      <c r="QSY210" s="10"/>
      <c r="QSZ210" s="10"/>
      <c r="QTA210" s="10"/>
      <c r="QTB210" s="10"/>
      <c r="QTC210" s="10"/>
      <c r="QTD210" s="10"/>
      <c r="QTE210" s="10"/>
      <c r="QTF210" s="10"/>
      <c r="QTG210" s="10"/>
      <c r="QTH210" s="10"/>
      <c r="QTI210" s="10"/>
      <c r="QTJ210" s="10"/>
      <c r="QTK210" s="10"/>
      <c r="QTL210" s="10"/>
      <c r="QTM210" s="10"/>
      <c r="QTN210" s="10"/>
      <c r="QTO210" s="10"/>
      <c r="QTP210" s="10"/>
      <c r="QTQ210" s="10"/>
      <c r="QTR210" s="10"/>
      <c r="QTS210" s="10"/>
      <c r="QTT210" s="10"/>
      <c r="QTU210" s="10"/>
      <c r="QTV210" s="10"/>
      <c r="QTW210" s="10"/>
      <c r="QTX210" s="10"/>
      <c r="QTY210" s="10"/>
      <c r="QTZ210" s="10"/>
      <c r="QUA210" s="10"/>
      <c r="QUB210" s="10"/>
      <c r="QUC210" s="10"/>
      <c r="QUD210" s="10"/>
      <c r="QUE210" s="10"/>
      <c r="QUF210" s="10"/>
      <c r="QUG210" s="10"/>
      <c r="QUH210" s="10"/>
      <c r="QUI210" s="10"/>
      <c r="QUJ210" s="10"/>
      <c r="QUK210" s="10"/>
      <c r="QUL210" s="10"/>
      <c r="QUM210" s="10"/>
      <c r="QUN210" s="10"/>
      <c r="QUO210" s="10"/>
      <c r="QUP210" s="10"/>
      <c r="QUQ210" s="10"/>
      <c r="QUR210" s="10"/>
      <c r="QUS210" s="10"/>
      <c r="QUT210" s="10"/>
      <c r="QUU210" s="10"/>
      <c r="QUV210" s="10"/>
      <c r="QUW210" s="10"/>
      <c r="QUX210" s="10"/>
      <c r="QUY210" s="10"/>
      <c r="QUZ210" s="10"/>
      <c r="QVA210" s="10"/>
      <c r="QVB210" s="10"/>
      <c r="QVC210" s="10"/>
      <c r="QVD210" s="10"/>
      <c r="QVE210" s="10"/>
      <c r="QVF210" s="10"/>
      <c r="QVG210" s="10"/>
      <c r="QVH210" s="10"/>
      <c r="QVI210" s="10"/>
      <c r="QVJ210" s="10"/>
      <c r="QVK210" s="10"/>
      <c r="QVL210" s="10"/>
      <c r="QVM210" s="10"/>
      <c r="QVN210" s="10"/>
      <c r="QVO210" s="10"/>
      <c r="QVP210" s="10"/>
      <c r="QVQ210" s="10"/>
      <c r="QVR210" s="10"/>
      <c r="QVS210" s="10"/>
      <c r="QVT210" s="10"/>
      <c r="QVU210" s="10"/>
      <c r="QVV210" s="10"/>
      <c r="QVW210" s="10"/>
      <c r="QVX210" s="10"/>
      <c r="QVY210" s="10"/>
      <c r="QVZ210" s="10"/>
      <c r="QWA210" s="10"/>
      <c r="QWB210" s="10"/>
      <c r="QWC210" s="10"/>
      <c r="QWD210" s="10"/>
      <c r="QWE210" s="10"/>
      <c r="QWF210" s="10"/>
      <c r="QWG210" s="10"/>
      <c r="QWH210" s="10"/>
      <c r="QWI210" s="10"/>
      <c r="QWJ210" s="10"/>
      <c r="QWK210" s="10"/>
      <c r="QWL210" s="10"/>
      <c r="QWM210" s="10"/>
      <c r="QWN210" s="10"/>
      <c r="QWO210" s="10"/>
      <c r="QWP210" s="10"/>
      <c r="QWQ210" s="10"/>
      <c r="QWR210" s="10"/>
      <c r="QWS210" s="10"/>
      <c r="QWT210" s="10"/>
      <c r="QWU210" s="10"/>
      <c r="QWV210" s="10"/>
      <c r="QWW210" s="10"/>
      <c r="QWX210" s="10"/>
      <c r="QWY210" s="10"/>
      <c r="QWZ210" s="10"/>
      <c r="QXA210" s="10"/>
      <c r="QXB210" s="10"/>
      <c r="QXC210" s="10"/>
      <c r="QXD210" s="10"/>
      <c r="QXE210" s="10"/>
      <c r="QXF210" s="10"/>
      <c r="QXG210" s="10"/>
      <c r="QXH210" s="10"/>
      <c r="QXI210" s="10"/>
      <c r="QXJ210" s="10"/>
      <c r="QXK210" s="10"/>
      <c r="QXL210" s="10"/>
      <c r="QXM210" s="10"/>
      <c r="QXN210" s="10"/>
      <c r="QXO210" s="10"/>
      <c r="QXP210" s="10"/>
      <c r="QXQ210" s="10"/>
      <c r="QXR210" s="10"/>
      <c r="QXS210" s="10"/>
      <c r="QXT210" s="10"/>
      <c r="QXU210" s="10"/>
      <c r="QXV210" s="10"/>
      <c r="QXW210" s="10"/>
      <c r="QXX210" s="10"/>
      <c r="QXY210" s="10"/>
      <c r="QXZ210" s="10"/>
      <c r="QYA210" s="10"/>
      <c r="QYB210" s="10"/>
      <c r="QYC210" s="10"/>
      <c r="QYD210" s="10"/>
      <c r="QYE210" s="10"/>
      <c r="QYF210" s="10"/>
      <c r="QYG210" s="10"/>
      <c r="QYH210" s="10"/>
      <c r="QYI210" s="10"/>
      <c r="QYJ210" s="10"/>
      <c r="QYK210" s="10"/>
      <c r="QYL210" s="10"/>
      <c r="QYM210" s="10"/>
      <c r="QYN210" s="10"/>
      <c r="QYO210" s="10"/>
      <c r="QYP210" s="10"/>
      <c r="QYQ210" s="10"/>
      <c r="QYR210" s="10"/>
      <c r="QYS210" s="10"/>
      <c r="QYT210" s="10"/>
      <c r="QYU210" s="10"/>
      <c r="QYV210" s="10"/>
      <c r="QYW210" s="10"/>
      <c r="QYX210" s="10"/>
      <c r="QYY210" s="10"/>
      <c r="QYZ210" s="10"/>
      <c r="QZA210" s="10"/>
      <c r="QZB210" s="10"/>
      <c r="QZC210" s="10"/>
      <c r="QZD210" s="10"/>
      <c r="QZE210" s="10"/>
      <c r="QZF210" s="10"/>
      <c r="QZG210" s="10"/>
      <c r="QZH210" s="10"/>
      <c r="QZI210" s="10"/>
      <c r="QZJ210" s="10"/>
      <c r="QZK210" s="10"/>
      <c r="QZL210" s="10"/>
      <c r="QZM210" s="10"/>
      <c r="QZN210" s="10"/>
      <c r="QZO210" s="10"/>
      <c r="QZP210" s="10"/>
      <c r="QZQ210" s="10"/>
      <c r="QZR210" s="10"/>
      <c r="QZS210" s="10"/>
      <c r="QZT210" s="10"/>
      <c r="QZU210" s="10"/>
      <c r="QZV210" s="10"/>
      <c r="QZW210" s="10"/>
      <c r="QZX210" s="10"/>
      <c r="QZY210" s="10"/>
      <c r="QZZ210" s="10"/>
      <c r="RAA210" s="10"/>
      <c r="RAB210" s="10"/>
      <c r="RAC210" s="10"/>
      <c r="RAD210" s="10"/>
      <c r="RAE210" s="10"/>
      <c r="RAF210" s="10"/>
      <c r="RAG210" s="10"/>
      <c r="RAH210" s="10"/>
      <c r="RAI210" s="10"/>
      <c r="RAJ210" s="10"/>
      <c r="RAK210" s="10"/>
      <c r="RAL210" s="10"/>
      <c r="RAM210" s="10"/>
      <c r="RAN210" s="10"/>
      <c r="RAO210" s="10"/>
      <c r="RAP210" s="10"/>
      <c r="RAQ210" s="10"/>
      <c r="RAR210" s="10"/>
      <c r="RAS210" s="10"/>
      <c r="RAT210" s="10"/>
      <c r="RAU210" s="10"/>
      <c r="RAV210" s="10"/>
      <c r="RAW210" s="10"/>
      <c r="RAX210" s="10"/>
      <c r="RAY210" s="10"/>
      <c r="RAZ210" s="10"/>
      <c r="RBA210" s="10"/>
      <c r="RBB210" s="10"/>
      <c r="RBC210" s="10"/>
      <c r="RBD210" s="10"/>
      <c r="RBE210" s="10"/>
      <c r="RBF210" s="10"/>
      <c r="RBG210" s="10"/>
      <c r="RBH210" s="10"/>
      <c r="RBI210" s="10"/>
      <c r="RBJ210" s="10"/>
      <c r="RBK210" s="10"/>
      <c r="RBL210" s="10"/>
      <c r="RBM210" s="10"/>
      <c r="RBN210" s="10"/>
      <c r="RBO210" s="10"/>
      <c r="RBP210" s="10"/>
      <c r="RBQ210" s="10"/>
      <c r="RBR210" s="10"/>
      <c r="RBS210" s="10"/>
      <c r="RBT210" s="10"/>
      <c r="RBU210" s="10"/>
      <c r="RBV210" s="10"/>
      <c r="RBW210" s="10"/>
      <c r="RBX210" s="10"/>
      <c r="RBY210" s="10"/>
      <c r="RBZ210" s="10"/>
      <c r="RCA210" s="10"/>
      <c r="RCB210" s="10"/>
      <c r="RCC210" s="10"/>
      <c r="RCD210" s="10"/>
      <c r="RCE210" s="10"/>
      <c r="RCF210" s="10"/>
      <c r="RCG210" s="10"/>
      <c r="RCH210" s="10"/>
      <c r="RCI210" s="10"/>
      <c r="RCJ210" s="10"/>
      <c r="RCK210" s="10"/>
      <c r="RCL210" s="10"/>
      <c r="RCM210" s="10"/>
      <c r="RCN210" s="10"/>
      <c r="RCO210" s="10"/>
      <c r="RCP210" s="10"/>
      <c r="RCQ210" s="10"/>
      <c r="RCR210" s="10"/>
      <c r="RCS210" s="10"/>
      <c r="RCT210" s="10"/>
      <c r="RCU210" s="10"/>
      <c r="RCV210" s="10"/>
      <c r="RCW210" s="10"/>
      <c r="RCX210" s="10"/>
      <c r="RCY210" s="10"/>
      <c r="RCZ210" s="10"/>
      <c r="RDA210" s="10"/>
      <c r="RDB210" s="10"/>
      <c r="RDC210" s="10"/>
      <c r="RDD210" s="10"/>
      <c r="RDE210" s="10"/>
      <c r="RDF210" s="10"/>
      <c r="RDG210" s="10"/>
      <c r="RDH210" s="10"/>
      <c r="RDI210" s="10"/>
      <c r="RDJ210" s="10"/>
      <c r="RDK210" s="10"/>
      <c r="RDL210" s="10"/>
      <c r="RDM210" s="10"/>
      <c r="RDN210" s="10"/>
      <c r="RDO210" s="10"/>
      <c r="RDP210" s="10"/>
      <c r="RDQ210" s="10"/>
      <c r="RDR210" s="10"/>
      <c r="RDS210" s="10"/>
      <c r="RDT210" s="10"/>
      <c r="RDU210" s="10"/>
      <c r="RDV210" s="10"/>
      <c r="RDW210" s="10"/>
      <c r="RDX210" s="10"/>
      <c r="RDY210" s="10"/>
      <c r="RDZ210" s="10"/>
      <c r="REA210" s="10"/>
      <c r="REB210" s="10"/>
      <c r="REC210" s="10"/>
      <c r="RED210" s="10"/>
      <c r="REE210" s="10"/>
      <c r="REF210" s="10"/>
      <c r="REG210" s="10"/>
      <c r="REH210" s="10"/>
      <c r="REI210" s="10"/>
      <c r="REJ210" s="10"/>
      <c r="REK210" s="10"/>
      <c r="REL210" s="10"/>
      <c r="REM210" s="10"/>
      <c r="REN210" s="10"/>
      <c r="REO210" s="10"/>
      <c r="REP210" s="10"/>
      <c r="REQ210" s="10"/>
      <c r="RER210" s="10"/>
      <c r="RES210" s="10"/>
      <c r="RET210" s="10"/>
      <c r="REU210" s="10"/>
      <c r="REV210" s="10"/>
      <c r="REW210" s="10"/>
      <c r="REX210" s="10"/>
      <c r="REY210" s="10"/>
      <c r="REZ210" s="10"/>
      <c r="RFA210" s="10"/>
      <c r="RFB210" s="10"/>
      <c r="RFC210" s="10"/>
      <c r="RFD210" s="10"/>
      <c r="RFE210" s="10"/>
      <c r="RFF210" s="10"/>
      <c r="RFG210" s="10"/>
      <c r="RFH210" s="10"/>
      <c r="RFI210" s="10"/>
      <c r="RFJ210" s="10"/>
      <c r="RFK210" s="10"/>
      <c r="RFL210" s="10"/>
      <c r="RFM210" s="10"/>
      <c r="RFN210" s="10"/>
      <c r="RFO210" s="10"/>
      <c r="RFP210" s="10"/>
      <c r="RFQ210" s="10"/>
      <c r="RFR210" s="10"/>
      <c r="RFS210" s="10"/>
      <c r="RFT210" s="10"/>
      <c r="RFU210" s="10"/>
      <c r="RFV210" s="10"/>
      <c r="RFW210" s="10"/>
      <c r="RFX210" s="10"/>
      <c r="RFY210" s="10"/>
      <c r="RFZ210" s="10"/>
      <c r="RGA210" s="10"/>
      <c r="RGB210" s="10"/>
      <c r="RGC210" s="10"/>
      <c r="RGD210" s="10"/>
      <c r="RGE210" s="10"/>
      <c r="RGF210" s="10"/>
      <c r="RGG210" s="10"/>
      <c r="RGH210" s="10"/>
      <c r="RGI210" s="10"/>
      <c r="RGJ210" s="10"/>
      <c r="RGK210" s="10"/>
      <c r="RGL210" s="10"/>
      <c r="RGM210" s="10"/>
      <c r="RGN210" s="10"/>
      <c r="RGO210" s="10"/>
      <c r="RGP210" s="10"/>
      <c r="RGQ210" s="10"/>
      <c r="RGR210" s="10"/>
      <c r="RGS210" s="10"/>
      <c r="RGT210" s="10"/>
      <c r="RGU210" s="10"/>
      <c r="RGV210" s="10"/>
      <c r="RGW210" s="10"/>
      <c r="RGX210" s="10"/>
      <c r="RGY210" s="10"/>
      <c r="RGZ210" s="10"/>
      <c r="RHA210" s="10"/>
      <c r="RHB210" s="10"/>
      <c r="RHC210" s="10"/>
      <c r="RHD210" s="10"/>
      <c r="RHE210" s="10"/>
      <c r="RHF210" s="10"/>
      <c r="RHG210" s="10"/>
      <c r="RHH210" s="10"/>
      <c r="RHI210" s="10"/>
      <c r="RHJ210" s="10"/>
      <c r="RHK210" s="10"/>
      <c r="RHL210" s="10"/>
      <c r="RHM210" s="10"/>
      <c r="RHN210" s="10"/>
      <c r="RHO210" s="10"/>
      <c r="RHP210" s="10"/>
      <c r="RHQ210" s="10"/>
      <c r="RHR210" s="10"/>
      <c r="RHS210" s="10"/>
      <c r="RHT210" s="10"/>
      <c r="RHU210" s="10"/>
      <c r="RHV210" s="10"/>
      <c r="RHW210" s="10"/>
      <c r="RHX210" s="10"/>
      <c r="RHY210" s="10"/>
      <c r="RHZ210" s="10"/>
      <c r="RIA210" s="10"/>
      <c r="RIB210" s="10"/>
      <c r="RIC210" s="10"/>
      <c r="RID210" s="10"/>
      <c r="RIE210" s="10"/>
      <c r="RIF210" s="10"/>
      <c r="RIG210" s="10"/>
      <c r="RIH210" s="10"/>
      <c r="RII210" s="10"/>
      <c r="RIJ210" s="10"/>
      <c r="RIK210" s="10"/>
      <c r="RIL210" s="10"/>
      <c r="RIM210" s="10"/>
      <c r="RIN210" s="10"/>
      <c r="RIO210" s="10"/>
      <c r="RIP210" s="10"/>
      <c r="RIQ210" s="10"/>
      <c r="RIR210" s="10"/>
      <c r="RIS210" s="10"/>
      <c r="RIT210" s="10"/>
      <c r="RIU210" s="10"/>
      <c r="RIV210" s="10"/>
      <c r="RIW210" s="10"/>
      <c r="RIX210" s="10"/>
      <c r="RIY210" s="10"/>
      <c r="RIZ210" s="10"/>
      <c r="RJA210" s="10"/>
      <c r="RJB210" s="10"/>
      <c r="RJC210" s="10"/>
      <c r="RJD210" s="10"/>
      <c r="RJE210" s="10"/>
      <c r="RJF210" s="10"/>
      <c r="RJG210" s="10"/>
      <c r="RJH210" s="10"/>
      <c r="RJI210" s="10"/>
      <c r="RJJ210" s="10"/>
      <c r="RJK210" s="10"/>
      <c r="RJL210" s="10"/>
      <c r="RJM210" s="10"/>
      <c r="RJN210" s="10"/>
      <c r="RJO210" s="10"/>
      <c r="RJP210" s="10"/>
      <c r="RJQ210" s="10"/>
      <c r="RJR210" s="10"/>
      <c r="RJS210" s="10"/>
      <c r="RJT210" s="10"/>
      <c r="RJU210" s="10"/>
      <c r="RJV210" s="10"/>
      <c r="RJW210" s="10"/>
      <c r="RJX210" s="10"/>
      <c r="RJY210" s="10"/>
      <c r="RJZ210" s="10"/>
      <c r="RKA210" s="10"/>
      <c r="RKB210" s="10"/>
      <c r="RKC210" s="10"/>
      <c r="RKD210" s="10"/>
      <c r="RKE210" s="10"/>
      <c r="RKF210" s="10"/>
      <c r="RKG210" s="10"/>
      <c r="RKH210" s="10"/>
      <c r="RKI210" s="10"/>
      <c r="RKJ210" s="10"/>
      <c r="RKK210" s="10"/>
      <c r="RKL210" s="10"/>
      <c r="RKM210" s="10"/>
      <c r="RKN210" s="10"/>
      <c r="RKO210" s="10"/>
      <c r="RKP210" s="10"/>
      <c r="RKQ210" s="10"/>
      <c r="RKR210" s="10"/>
      <c r="RKS210" s="10"/>
      <c r="RKT210" s="10"/>
      <c r="RKU210" s="10"/>
      <c r="RKV210" s="10"/>
      <c r="RKW210" s="10"/>
      <c r="RKX210" s="10"/>
      <c r="RKY210" s="10"/>
      <c r="RKZ210" s="10"/>
      <c r="RLA210" s="10"/>
      <c r="RLB210" s="10"/>
      <c r="RLC210" s="10"/>
      <c r="RLD210" s="10"/>
      <c r="RLE210" s="10"/>
      <c r="RLF210" s="10"/>
      <c r="RLG210" s="10"/>
      <c r="RLH210" s="10"/>
      <c r="RLI210" s="10"/>
      <c r="RLJ210" s="10"/>
      <c r="RLK210" s="10"/>
      <c r="RLL210" s="10"/>
      <c r="RLM210" s="10"/>
      <c r="RLN210" s="10"/>
      <c r="RLO210" s="10"/>
      <c r="RLP210" s="10"/>
      <c r="RLQ210" s="10"/>
      <c r="RLR210" s="10"/>
      <c r="RLS210" s="10"/>
      <c r="RLT210" s="10"/>
      <c r="RLU210" s="10"/>
      <c r="RLV210" s="10"/>
      <c r="RLW210" s="10"/>
      <c r="RLX210" s="10"/>
      <c r="RLY210" s="10"/>
      <c r="RLZ210" s="10"/>
      <c r="RMA210" s="10"/>
      <c r="RMB210" s="10"/>
      <c r="RMC210" s="10"/>
      <c r="RMD210" s="10"/>
      <c r="RME210" s="10"/>
      <c r="RMF210" s="10"/>
      <c r="RMG210" s="10"/>
      <c r="RMH210" s="10"/>
      <c r="RMI210" s="10"/>
      <c r="RMJ210" s="10"/>
      <c r="RMK210" s="10"/>
      <c r="RML210" s="10"/>
      <c r="RMM210" s="10"/>
      <c r="RMN210" s="10"/>
      <c r="RMO210" s="10"/>
      <c r="RMP210" s="10"/>
      <c r="RMQ210" s="10"/>
      <c r="RMR210" s="10"/>
      <c r="RMS210" s="10"/>
      <c r="RMT210" s="10"/>
      <c r="RMU210" s="10"/>
      <c r="RMV210" s="10"/>
      <c r="RMW210" s="10"/>
      <c r="RMX210" s="10"/>
      <c r="RMY210" s="10"/>
      <c r="RMZ210" s="10"/>
      <c r="RNA210" s="10"/>
      <c r="RNB210" s="10"/>
      <c r="RNC210" s="10"/>
      <c r="RND210" s="10"/>
      <c r="RNE210" s="10"/>
      <c r="RNF210" s="10"/>
      <c r="RNG210" s="10"/>
      <c r="RNH210" s="10"/>
      <c r="RNI210" s="10"/>
      <c r="RNJ210" s="10"/>
      <c r="RNK210" s="10"/>
      <c r="RNL210" s="10"/>
      <c r="RNM210" s="10"/>
      <c r="RNN210" s="10"/>
      <c r="RNO210" s="10"/>
      <c r="RNP210" s="10"/>
      <c r="RNQ210" s="10"/>
      <c r="RNR210" s="10"/>
      <c r="RNS210" s="10"/>
      <c r="RNT210" s="10"/>
      <c r="RNU210" s="10"/>
      <c r="RNV210" s="10"/>
      <c r="RNW210" s="10"/>
      <c r="RNX210" s="10"/>
      <c r="RNY210" s="10"/>
      <c r="RNZ210" s="10"/>
      <c r="ROA210" s="10"/>
      <c r="ROB210" s="10"/>
      <c r="ROC210" s="10"/>
      <c r="ROD210" s="10"/>
      <c r="ROE210" s="10"/>
      <c r="ROF210" s="10"/>
      <c r="ROG210" s="10"/>
      <c r="ROH210" s="10"/>
      <c r="ROI210" s="10"/>
      <c r="ROJ210" s="10"/>
      <c r="ROK210" s="10"/>
      <c r="ROL210" s="10"/>
      <c r="ROM210" s="10"/>
      <c r="RON210" s="10"/>
      <c r="ROO210" s="10"/>
      <c r="ROP210" s="10"/>
      <c r="ROQ210" s="10"/>
      <c r="ROR210" s="10"/>
      <c r="ROS210" s="10"/>
      <c r="ROT210" s="10"/>
      <c r="ROU210" s="10"/>
      <c r="ROV210" s="10"/>
      <c r="ROW210" s="10"/>
      <c r="ROX210" s="10"/>
      <c r="ROY210" s="10"/>
      <c r="ROZ210" s="10"/>
      <c r="RPA210" s="10"/>
      <c r="RPB210" s="10"/>
      <c r="RPC210" s="10"/>
      <c r="RPD210" s="10"/>
      <c r="RPE210" s="10"/>
      <c r="RPF210" s="10"/>
      <c r="RPG210" s="10"/>
      <c r="RPH210" s="10"/>
      <c r="RPI210" s="10"/>
      <c r="RPJ210" s="10"/>
      <c r="RPK210" s="10"/>
      <c r="RPL210" s="10"/>
      <c r="RPM210" s="10"/>
      <c r="RPN210" s="10"/>
      <c r="RPO210" s="10"/>
      <c r="RPP210" s="10"/>
      <c r="RPQ210" s="10"/>
      <c r="RPR210" s="10"/>
      <c r="RPS210" s="10"/>
      <c r="RPT210" s="10"/>
      <c r="RPU210" s="10"/>
      <c r="RPV210" s="10"/>
      <c r="RPW210" s="10"/>
      <c r="RPX210" s="10"/>
      <c r="RPY210" s="10"/>
      <c r="RPZ210" s="10"/>
      <c r="RQA210" s="10"/>
      <c r="RQB210" s="10"/>
      <c r="RQC210" s="10"/>
      <c r="RQD210" s="10"/>
      <c r="RQE210" s="10"/>
      <c r="RQF210" s="10"/>
      <c r="RQG210" s="10"/>
      <c r="RQH210" s="10"/>
      <c r="RQI210" s="10"/>
      <c r="RQJ210" s="10"/>
      <c r="RQK210" s="10"/>
      <c r="RQL210" s="10"/>
      <c r="RQM210" s="10"/>
      <c r="RQN210" s="10"/>
      <c r="RQO210" s="10"/>
      <c r="RQP210" s="10"/>
      <c r="RQQ210" s="10"/>
      <c r="RQR210" s="10"/>
      <c r="RQS210" s="10"/>
      <c r="RQT210" s="10"/>
      <c r="RQU210" s="10"/>
      <c r="RQV210" s="10"/>
      <c r="RQW210" s="10"/>
      <c r="RQX210" s="10"/>
      <c r="RQY210" s="10"/>
      <c r="RQZ210" s="10"/>
      <c r="RRA210" s="10"/>
      <c r="RRB210" s="10"/>
      <c r="RRC210" s="10"/>
      <c r="RRD210" s="10"/>
      <c r="RRE210" s="10"/>
      <c r="RRF210" s="10"/>
      <c r="RRG210" s="10"/>
      <c r="RRH210" s="10"/>
      <c r="RRI210" s="10"/>
      <c r="RRJ210" s="10"/>
      <c r="RRK210" s="10"/>
      <c r="RRL210" s="10"/>
      <c r="RRM210" s="10"/>
      <c r="RRN210" s="10"/>
      <c r="RRO210" s="10"/>
      <c r="RRP210" s="10"/>
      <c r="RRQ210" s="10"/>
      <c r="RRR210" s="10"/>
      <c r="RRS210" s="10"/>
      <c r="RRT210" s="10"/>
      <c r="RRU210" s="10"/>
      <c r="RRV210" s="10"/>
      <c r="RRW210" s="10"/>
      <c r="RRX210" s="10"/>
      <c r="RRY210" s="10"/>
      <c r="RRZ210" s="10"/>
      <c r="RSA210" s="10"/>
      <c r="RSB210" s="10"/>
      <c r="RSC210" s="10"/>
      <c r="RSD210" s="10"/>
      <c r="RSE210" s="10"/>
      <c r="RSF210" s="10"/>
      <c r="RSG210" s="10"/>
      <c r="RSH210" s="10"/>
      <c r="RSI210" s="10"/>
      <c r="RSJ210" s="10"/>
      <c r="RSK210" s="10"/>
      <c r="RSL210" s="10"/>
      <c r="RSM210" s="10"/>
      <c r="RSN210" s="10"/>
      <c r="RSO210" s="10"/>
      <c r="RSP210" s="10"/>
      <c r="RSQ210" s="10"/>
      <c r="RSR210" s="10"/>
      <c r="RSS210" s="10"/>
      <c r="RST210" s="10"/>
      <c r="RSU210" s="10"/>
      <c r="RSV210" s="10"/>
      <c r="RSW210" s="10"/>
      <c r="RSX210" s="10"/>
      <c r="RSY210" s="10"/>
      <c r="RSZ210" s="10"/>
      <c r="RTA210" s="10"/>
      <c r="RTB210" s="10"/>
      <c r="RTC210" s="10"/>
      <c r="RTD210" s="10"/>
      <c r="RTE210" s="10"/>
      <c r="RTF210" s="10"/>
      <c r="RTG210" s="10"/>
      <c r="RTH210" s="10"/>
      <c r="RTI210" s="10"/>
      <c r="RTJ210" s="10"/>
      <c r="RTK210" s="10"/>
      <c r="RTL210" s="10"/>
      <c r="RTM210" s="10"/>
      <c r="RTN210" s="10"/>
      <c r="RTO210" s="10"/>
      <c r="RTP210" s="10"/>
      <c r="RTQ210" s="10"/>
      <c r="RTR210" s="10"/>
      <c r="RTS210" s="10"/>
      <c r="RTT210" s="10"/>
      <c r="RTU210" s="10"/>
      <c r="RTV210" s="10"/>
      <c r="RTW210" s="10"/>
      <c r="RTX210" s="10"/>
      <c r="RTY210" s="10"/>
      <c r="RTZ210" s="10"/>
      <c r="RUA210" s="10"/>
      <c r="RUB210" s="10"/>
      <c r="RUC210" s="10"/>
      <c r="RUD210" s="10"/>
      <c r="RUE210" s="10"/>
      <c r="RUF210" s="10"/>
      <c r="RUG210" s="10"/>
      <c r="RUH210" s="10"/>
      <c r="RUI210" s="10"/>
      <c r="RUJ210" s="10"/>
      <c r="RUK210" s="10"/>
      <c r="RUL210" s="10"/>
      <c r="RUM210" s="10"/>
      <c r="RUN210" s="10"/>
      <c r="RUO210" s="10"/>
      <c r="RUP210" s="10"/>
      <c r="RUQ210" s="10"/>
      <c r="RUR210" s="10"/>
      <c r="RUS210" s="10"/>
      <c r="RUT210" s="10"/>
      <c r="RUU210" s="10"/>
      <c r="RUV210" s="10"/>
      <c r="RUW210" s="10"/>
      <c r="RUX210" s="10"/>
      <c r="RUY210" s="10"/>
      <c r="RUZ210" s="10"/>
      <c r="RVA210" s="10"/>
      <c r="RVB210" s="10"/>
      <c r="RVC210" s="10"/>
      <c r="RVD210" s="10"/>
      <c r="RVE210" s="10"/>
      <c r="RVF210" s="10"/>
      <c r="RVG210" s="10"/>
      <c r="RVH210" s="10"/>
      <c r="RVI210" s="10"/>
      <c r="RVJ210" s="10"/>
      <c r="RVK210" s="10"/>
      <c r="RVL210" s="10"/>
      <c r="RVM210" s="10"/>
      <c r="RVN210" s="10"/>
      <c r="RVO210" s="10"/>
      <c r="RVP210" s="10"/>
      <c r="RVQ210" s="10"/>
      <c r="RVR210" s="10"/>
      <c r="RVS210" s="10"/>
      <c r="RVT210" s="10"/>
      <c r="RVU210" s="10"/>
      <c r="RVV210" s="10"/>
      <c r="RVW210" s="10"/>
      <c r="RVX210" s="10"/>
      <c r="RVY210" s="10"/>
      <c r="RVZ210" s="10"/>
      <c r="RWA210" s="10"/>
      <c r="RWB210" s="10"/>
      <c r="RWC210" s="10"/>
      <c r="RWD210" s="10"/>
      <c r="RWE210" s="10"/>
      <c r="RWF210" s="10"/>
      <c r="RWG210" s="10"/>
      <c r="RWH210" s="10"/>
      <c r="RWI210" s="10"/>
      <c r="RWJ210" s="10"/>
      <c r="RWK210" s="10"/>
      <c r="RWL210" s="10"/>
      <c r="RWM210" s="10"/>
      <c r="RWN210" s="10"/>
      <c r="RWO210" s="10"/>
      <c r="RWP210" s="10"/>
      <c r="RWQ210" s="10"/>
      <c r="RWR210" s="10"/>
      <c r="RWS210" s="10"/>
      <c r="RWT210" s="10"/>
      <c r="RWU210" s="10"/>
      <c r="RWV210" s="10"/>
      <c r="RWW210" s="10"/>
      <c r="RWX210" s="10"/>
      <c r="RWY210" s="10"/>
      <c r="RWZ210" s="10"/>
      <c r="RXA210" s="10"/>
      <c r="RXB210" s="10"/>
      <c r="RXC210" s="10"/>
      <c r="RXD210" s="10"/>
      <c r="RXE210" s="10"/>
      <c r="RXF210" s="10"/>
      <c r="RXG210" s="10"/>
      <c r="RXH210" s="10"/>
      <c r="RXI210" s="10"/>
      <c r="RXJ210" s="10"/>
      <c r="RXK210" s="10"/>
      <c r="RXL210" s="10"/>
      <c r="RXM210" s="10"/>
      <c r="RXN210" s="10"/>
      <c r="RXO210" s="10"/>
      <c r="RXP210" s="10"/>
      <c r="RXQ210" s="10"/>
      <c r="RXR210" s="10"/>
      <c r="RXS210" s="10"/>
      <c r="RXT210" s="10"/>
      <c r="RXU210" s="10"/>
      <c r="RXV210" s="10"/>
      <c r="RXW210" s="10"/>
      <c r="RXX210" s="10"/>
      <c r="RXY210" s="10"/>
      <c r="RXZ210" s="10"/>
      <c r="RYA210" s="10"/>
      <c r="RYB210" s="10"/>
      <c r="RYC210" s="10"/>
      <c r="RYD210" s="10"/>
      <c r="RYE210" s="10"/>
      <c r="RYF210" s="10"/>
      <c r="RYG210" s="10"/>
      <c r="RYH210" s="10"/>
      <c r="RYI210" s="10"/>
      <c r="RYJ210" s="10"/>
      <c r="RYK210" s="10"/>
      <c r="RYL210" s="10"/>
      <c r="RYM210" s="10"/>
      <c r="RYN210" s="10"/>
      <c r="RYO210" s="10"/>
      <c r="RYP210" s="10"/>
      <c r="RYQ210" s="10"/>
      <c r="RYR210" s="10"/>
      <c r="RYS210" s="10"/>
      <c r="RYT210" s="10"/>
      <c r="RYU210" s="10"/>
      <c r="RYV210" s="10"/>
      <c r="RYW210" s="10"/>
      <c r="RYX210" s="10"/>
      <c r="RYY210" s="10"/>
      <c r="RYZ210" s="10"/>
      <c r="RZA210" s="10"/>
      <c r="RZB210" s="10"/>
      <c r="RZC210" s="10"/>
      <c r="RZD210" s="10"/>
      <c r="RZE210" s="10"/>
      <c r="RZF210" s="10"/>
      <c r="RZG210" s="10"/>
      <c r="RZH210" s="10"/>
      <c r="RZI210" s="10"/>
      <c r="RZJ210" s="10"/>
      <c r="RZK210" s="10"/>
      <c r="RZL210" s="10"/>
      <c r="RZM210" s="10"/>
      <c r="RZN210" s="10"/>
      <c r="RZO210" s="10"/>
      <c r="RZP210" s="10"/>
      <c r="RZQ210" s="10"/>
      <c r="RZR210" s="10"/>
      <c r="RZS210" s="10"/>
      <c r="RZT210" s="10"/>
      <c r="RZU210" s="10"/>
      <c r="RZV210" s="10"/>
      <c r="RZW210" s="10"/>
      <c r="RZX210" s="10"/>
      <c r="RZY210" s="10"/>
      <c r="RZZ210" s="10"/>
      <c r="SAA210" s="10"/>
      <c r="SAB210" s="10"/>
      <c r="SAC210" s="10"/>
      <c r="SAD210" s="10"/>
      <c r="SAE210" s="10"/>
      <c r="SAF210" s="10"/>
      <c r="SAG210" s="10"/>
      <c r="SAH210" s="10"/>
      <c r="SAI210" s="10"/>
      <c r="SAJ210" s="10"/>
      <c r="SAK210" s="10"/>
      <c r="SAL210" s="10"/>
      <c r="SAM210" s="10"/>
      <c r="SAN210" s="10"/>
      <c r="SAO210" s="10"/>
      <c r="SAP210" s="10"/>
      <c r="SAQ210" s="10"/>
      <c r="SAR210" s="10"/>
      <c r="SAS210" s="10"/>
      <c r="SAT210" s="10"/>
      <c r="SAU210" s="10"/>
      <c r="SAV210" s="10"/>
      <c r="SAW210" s="10"/>
      <c r="SAX210" s="10"/>
      <c r="SAY210" s="10"/>
      <c r="SAZ210" s="10"/>
      <c r="SBA210" s="10"/>
      <c r="SBB210" s="10"/>
      <c r="SBC210" s="10"/>
      <c r="SBD210" s="10"/>
      <c r="SBE210" s="10"/>
      <c r="SBF210" s="10"/>
      <c r="SBG210" s="10"/>
      <c r="SBH210" s="10"/>
      <c r="SBI210" s="10"/>
      <c r="SBJ210" s="10"/>
      <c r="SBK210" s="10"/>
      <c r="SBL210" s="10"/>
      <c r="SBM210" s="10"/>
      <c r="SBN210" s="10"/>
      <c r="SBO210" s="10"/>
      <c r="SBP210" s="10"/>
      <c r="SBQ210" s="10"/>
      <c r="SBR210" s="10"/>
      <c r="SBS210" s="10"/>
      <c r="SBT210" s="10"/>
      <c r="SBU210" s="10"/>
      <c r="SBV210" s="10"/>
      <c r="SBW210" s="10"/>
      <c r="SBX210" s="10"/>
      <c r="SBY210" s="10"/>
      <c r="SBZ210" s="10"/>
      <c r="SCA210" s="10"/>
      <c r="SCB210" s="10"/>
      <c r="SCC210" s="10"/>
      <c r="SCD210" s="10"/>
      <c r="SCE210" s="10"/>
      <c r="SCF210" s="10"/>
      <c r="SCG210" s="10"/>
      <c r="SCH210" s="10"/>
      <c r="SCI210" s="10"/>
      <c r="SCJ210" s="10"/>
      <c r="SCK210" s="10"/>
      <c r="SCL210" s="10"/>
      <c r="SCM210" s="10"/>
      <c r="SCN210" s="10"/>
      <c r="SCO210" s="10"/>
      <c r="SCP210" s="10"/>
      <c r="SCQ210" s="10"/>
      <c r="SCR210" s="10"/>
      <c r="SCS210" s="10"/>
      <c r="SCT210" s="10"/>
      <c r="SCU210" s="10"/>
      <c r="SCV210" s="10"/>
      <c r="SCW210" s="10"/>
      <c r="SCX210" s="10"/>
      <c r="SCY210" s="10"/>
      <c r="SCZ210" s="10"/>
      <c r="SDA210" s="10"/>
      <c r="SDB210" s="10"/>
      <c r="SDC210" s="10"/>
      <c r="SDD210" s="10"/>
      <c r="SDE210" s="10"/>
      <c r="SDF210" s="10"/>
      <c r="SDG210" s="10"/>
      <c r="SDH210" s="10"/>
      <c r="SDI210" s="10"/>
      <c r="SDJ210" s="10"/>
      <c r="SDK210" s="10"/>
      <c r="SDL210" s="10"/>
      <c r="SDM210" s="10"/>
      <c r="SDN210" s="10"/>
      <c r="SDO210" s="10"/>
      <c r="SDP210" s="10"/>
      <c r="SDQ210" s="10"/>
      <c r="SDR210" s="10"/>
      <c r="SDS210" s="10"/>
      <c r="SDT210" s="10"/>
      <c r="SDU210" s="10"/>
      <c r="SDV210" s="10"/>
      <c r="SDW210" s="10"/>
      <c r="SDX210" s="10"/>
      <c r="SDY210" s="10"/>
      <c r="SDZ210" s="10"/>
      <c r="SEA210" s="10"/>
      <c r="SEB210" s="10"/>
      <c r="SEC210" s="10"/>
      <c r="SED210" s="10"/>
      <c r="SEE210" s="10"/>
      <c r="SEF210" s="10"/>
      <c r="SEG210" s="10"/>
      <c r="SEH210" s="10"/>
      <c r="SEI210" s="10"/>
      <c r="SEJ210" s="10"/>
      <c r="SEK210" s="10"/>
      <c r="SEL210" s="10"/>
      <c r="SEM210" s="10"/>
      <c r="SEN210" s="10"/>
      <c r="SEO210" s="10"/>
      <c r="SEP210" s="10"/>
      <c r="SEQ210" s="10"/>
      <c r="SER210" s="10"/>
      <c r="SES210" s="10"/>
      <c r="SET210" s="10"/>
      <c r="SEU210" s="10"/>
      <c r="SEV210" s="10"/>
      <c r="SEW210" s="10"/>
      <c r="SEX210" s="10"/>
      <c r="SEY210" s="10"/>
      <c r="SEZ210" s="10"/>
      <c r="SFA210" s="10"/>
      <c r="SFB210" s="10"/>
      <c r="SFC210" s="10"/>
      <c r="SFD210" s="10"/>
      <c r="SFE210" s="10"/>
      <c r="SFF210" s="10"/>
      <c r="SFG210" s="10"/>
      <c r="SFH210" s="10"/>
      <c r="SFI210" s="10"/>
      <c r="SFJ210" s="10"/>
      <c r="SFK210" s="10"/>
      <c r="SFL210" s="10"/>
      <c r="SFM210" s="10"/>
      <c r="SFN210" s="10"/>
      <c r="SFO210" s="10"/>
      <c r="SFP210" s="10"/>
      <c r="SFQ210" s="10"/>
      <c r="SFR210" s="10"/>
      <c r="SFS210" s="10"/>
      <c r="SFT210" s="10"/>
      <c r="SFU210" s="10"/>
      <c r="SFV210" s="10"/>
      <c r="SFW210" s="10"/>
      <c r="SFX210" s="10"/>
      <c r="SFY210" s="10"/>
      <c r="SFZ210" s="10"/>
      <c r="SGA210" s="10"/>
      <c r="SGB210" s="10"/>
      <c r="SGC210" s="10"/>
      <c r="SGD210" s="10"/>
      <c r="SGE210" s="10"/>
      <c r="SGF210" s="10"/>
      <c r="SGG210" s="10"/>
      <c r="SGH210" s="10"/>
      <c r="SGI210" s="10"/>
      <c r="SGJ210" s="10"/>
      <c r="SGK210" s="10"/>
      <c r="SGL210" s="10"/>
      <c r="SGM210" s="10"/>
      <c r="SGN210" s="10"/>
      <c r="SGO210" s="10"/>
      <c r="SGP210" s="10"/>
      <c r="SGQ210" s="10"/>
      <c r="SGR210" s="10"/>
      <c r="SGS210" s="10"/>
      <c r="SGT210" s="10"/>
      <c r="SGU210" s="10"/>
      <c r="SGV210" s="10"/>
      <c r="SGW210" s="10"/>
      <c r="SGX210" s="10"/>
      <c r="SGY210" s="10"/>
      <c r="SGZ210" s="10"/>
      <c r="SHA210" s="10"/>
      <c r="SHB210" s="10"/>
      <c r="SHC210" s="10"/>
      <c r="SHD210" s="10"/>
      <c r="SHE210" s="10"/>
      <c r="SHF210" s="10"/>
      <c r="SHG210" s="10"/>
      <c r="SHH210" s="10"/>
      <c r="SHI210" s="10"/>
      <c r="SHJ210" s="10"/>
      <c r="SHK210" s="10"/>
      <c r="SHL210" s="10"/>
      <c r="SHM210" s="10"/>
      <c r="SHN210" s="10"/>
      <c r="SHO210" s="10"/>
      <c r="SHP210" s="10"/>
      <c r="SHQ210" s="10"/>
      <c r="SHR210" s="10"/>
      <c r="SHS210" s="10"/>
      <c r="SHT210" s="10"/>
      <c r="SHU210" s="10"/>
      <c r="SHV210" s="10"/>
      <c r="SHW210" s="10"/>
      <c r="SHX210" s="10"/>
      <c r="SHY210" s="10"/>
      <c r="SHZ210" s="10"/>
      <c r="SIA210" s="10"/>
      <c r="SIB210" s="10"/>
      <c r="SIC210" s="10"/>
      <c r="SID210" s="10"/>
      <c r="SIE210" s="10"/>
      <c r="SIF210" s="10"/>
      <c r="SIG210" s="10"/>
      <c r="SIH210" s="10"/>
      <c r="SII210" s="10"/>
      <c r="SIJ210" s="10"/>
      <c r="SIK210" s="10"/>
      <c r="SIL210" s="10"/>
      <c r="SIM210" s="10"/>
      <c r="SIN210" s="10"/>
      <c r="SIO210" s="10"/>
      <c r="SIP210" s="10"/>
      <c r="SIQ210" s="10"/>
      <c r="SIR210" s="10"/>
      <c r="SIS210" s="10"/>
      <c r="SIT210" s="10"/>
      <c r="SIU210" s="10"/>
      <c r="SIV210" s="10"/>
      <c r="SIW210" s="10"/>
      <c r="SIX210" s="10"/>
      <c r="SIY210" s="10"/>
      <c r="SIZ210" s="10"/>
      <c r="SJA210" s="10"/>
      <c r="SJB210" s="10"/>
      <c r="SJC210" s="10"/>
      <c r="SJD210" s="10"/>
      <c r="SJE210" s="10"/>
      <c r="SJF210" s="10"/>
      <c r="SJG210" s="10"/>
      <c r="SJH210" s="10"/>
      <c r="SJI210" s="10"/>
      <c r="SJJ210" s="10"/>
      <c r="SJK210" s="10"/>
      <c r="SJL210" s="10"/>
      <c r="SJM210" s="10"/>
      <c r="SJN210" s="10"/>
      <c r="SJO210" s="10"/>
      <c r="SJP210" s="10"/>
      <c r="SJQ210" s="10"/>
      <c r="SJR210" s="10"/>
      <c r="SJS210" s="10"/>
      <c r="SJT210" s="10"/>
      <c r="SJU210" s="10"/>
      <c r="SJV210" s="10"/>
      <c r="SJW210" s="10"/>
      <c r="SJX210" s="10"/>
      <c r="SJY210" s="10"/>
      <c r="SJZ210" s="10"/>
      <c r="SKA210" s="10"/>
      <c r="SKB210" s="10"/>
      <c r="SKC210" s="10"/>
      <c r="SKD210" s="10"/>
      <c r="SKE210" s="10"/>
      <c r="SKF210" s="10"/>
      <c r="SKG210" s="10"/>
      <c r="SKH210" s="10"/>
      <c r="SKI210" s="10"/>
      <c r="SKJ210" s="10"/>
      <c r="SKK210" s="10"/>
      <c r="SKL210" s="10"/>
      <c r="SKM210" s="10"/>
      <c r="SKN210" s="10"/>
      <c r="SKO210" s="10"/>
      <c r="SKP210" s="10"/>
      <c r="SKQ210" s="10"/>
      <c r="SKR210" s="10"/>
      <c r="SKS210" s="10"/>
      <c r="SKT210" s="10"/>
      <c r="SKU210" s="10"/>
      <c r="SKV210" s="10"/>
      <c r="SKW210" s="10"/>
      <c r="SKX210" s="10"/>
      <c r="SKY210" s="10"/>
      <c r="SKZ210" s="10"/>
      <c r="SLA210" s="10"/>
      <c r="SLB210" s="10"/>
      <c r="SLC210" s="10"/>
      <c r="SLD210" s="10"/>
      <c r="SLE210" s="10"/>
      <c r="SLF210" s="10"/>
      <c r="SLG210" s="10"/>
      <c r="SLH210" s="10"/>
      <c r="SLI210" s="10"/>
      <c r="SLJ210" s="10"/>
      <c r="SLK210" s="10"/>
      <c r="SLL210" s="10"/>
      <c r="SLM210" s="10"/>
      <c r="SLN210" s="10"/>
      <c r="SLO210" s="10"/>
      <c r="SLP210" s="10"/>
      <c r="SLQ210" s="10"/>
      <c r="SLR210" s="10"/>
      <c r="SLS210" s="10"/>
      <c r="SLT210" s="10"/>
      <c r="SLU210" s="10"/>
      <c r="SLV210" s="10"/>
      <c r="SLW210" s="10"/>
      <c r="SLX210" s="10"/>
      <c r="SLY210" s="10"/>
      <c r="SLZ210" s="10"/>
      <c r="SMA210" s="10"/>
      <c r="SMB210" s="10"/>
      <c r="SMC210" s="10"/>
      <c r="SMD210" s="10"/>
      <c r="SME210" s="10"/>
      <c r="SMF210" s="10"/>
      <c r="SMG210" s="10"/>
      <c r="SMH210" s="10"/>
      <c r="SMI210" s="10"/>
      <c r="SMJ210" s="10"/>
      <c r="SMK210" s="10"/>
      <c r="SML210" s="10"/>
      <c r="SMM210" s="10"/>
      <c r="SMN210" s="10"/>
      <c r="SMO210" s="10"/>
      <c r="SMP210" s="10"/>
      <c r="SMQ210" s="10"/>
      <c r="SMR210" s="10"/>
      <c r="SMS210" s="10"/>
      <c r="SMT210" s="10"/>
      <c r="SMU210" s="10"/>
      <c r="SMV210" s="10"/>
      <c r="SMW210" s="10"/>
      <c r="SMX210" s="10"/>
      <c r="SMY210" s="10"/>
      <c r="SMZ210" s="10"/>
      <c r="SNA210" s="10"/>
      <c r="SNB210" s="10"/>
      <c r="SNC210" s="10"/>
      <c r="SND210" s="10"/>
      <c r="SNE210" s="10"/>
      <c r="SNF210" s="10"/>
      <c r="SNG210" s="10"/>
      <c r="SNH210" s="10"/>
      <c r="SNI210" s="10"/>
      <c r="SNJ210" s="10"/>
      <c r="SNK210" s="10"/>
      <c r="SNL210" s="10"/>
      <c r="SNM210" s="10"/>
      <c r="SNN210" s="10"/>
      <c r="SNO210" s="10"/>
      <c r="SNP210" s="10"/>
      <c r="SNQ210" s="10"/>
      <c r="SNR210" s="10"/>
      <c r="SNS210" s="10"/>
      <c r="SNT210" s="10"/>
      <c r="SNU210" s="10"/>
      <c r="SNV210" s="10"/>
      <c r="SNW210" s="10"/>
      <c r="SNX210" s="10"/>
      <c r="SNY210" s="10"/>
      <c r="SNZ210" s="10"/>
      <c r="SOA210" s="10"/>
      <c r="SOB210" s="10"/>
      <c r="SOC210" s="10"/>
      <c r="SOD210" s="10"/>
      <c r="SOE210" s="10"/>
      <c r="SOF210" s="10"/>
      <c r="SOG210" s="10"/>
      <c r="SOH210" s="10"/>
      <c r="SOI210" s="10"/>
      <c r="SOJ210" s="10"/>
      <c r="SOK210" s="10"/>
      <c r="SOL210" s="10"/>
      <c r="SOM210" s="10"/>
      <c r="SON210" s="10"/>
      <c r="SOO210" s="10"/>
      <c r="SOP210" s="10"/>
      <c r="SOQ210" s="10"/>
      <c r="SOR210" s="10"/>
      <c r="SOS210" s="10"/>
      <c r="SOT210" s="10"/>
      <c r="SOU210" s="10"/>
      <c r="SOV210" s="10"/>
      <c r="SOW210" s="10"/>
      <c r="SOX210" s="10"/>
      <c r="SOY210" s="10"/>
      <c r="SOZ210" s="10"/>
      <c r="SPA210" s="10"/>
      <c r="SPB210" s="10"/>
      <c r="SPC210" s="10"/>
      <c r="SPD210" s="10"/>
      <c r="SPE210" s="10"/>
      <c r="SPF210" s="10"/>
      <c r="SPG210" s="10"/>
      <c r="SPH210" s="10"/>
      <c r="SPI210" s="10"/>
      <c r="SPJ210" s="10"/>
      <c r="SPK210" s="10"/>
      <c r="SPL210" s="10"/>
      <c r="SPM210" s="10"/>
      <c r="SPN210" s="10"/>
      <c r="SPO210" s="10"/>
      <c r="SPP210" s="10"/>
      <c r="SPQ210" s="10"/>
      <c r="SPR210" s="10"/>
      <c r="SPS210" s="10"/>
      <c r="SPT210" s="10"/>
      <c r="SPU210" s="10"/>
      <c r="SPV210" s="10"/>
      <c r="SPW210" s="10"/>
      <c r="SPX210" s="10"/>
      <c r="SPY210" s="10"/>
      <c r="SPZ210" s="10"/>
      <c r="SQA210" s="10"/>
      <c r="SQB210" s="10"/>
      <c r="SQC210" s="10"/>
      <c r="SQD210" s="10"/>
      <c r="SQE210" s="10"/>
      <c r="SQF210" s="10"/>
      <c r="SQG210" s="10"/>
      <c r="SQH210" s="10"/>
      <c r="SQI210" s="10"/>
      <c r="SQJ210" s="10"/>
      <c r="SQK210" s="10"/>
      <c r="SQL210" s="10"/>
      <c r="SQM210" s="10"/>
      <c r="SQN210" s="10"/>
      <c r="SQO210" s="10"/>
      <c r="SQP210" s="10"/>
      <c r="SQQ210" s="10"/>
      <c r="SQR210" s="10"/>
      <c r="SQS210" s="10"/>
      <c r="SQT210" s="10"/>
      <c r="SQU210" s="10"/>
      <c r="SQV210" s="10"/>
      <c r="SQW210" s="10"/>
      <c r="SQX210" s="10"/>
      <c r="SQY210" s="10"/>
      <c r="SQZ210" s="10"/>
      <c r="SRA210" s="10"/>
      <c r="SRB210" s="10"/>
      <c r="SRC210" s="10"/>
      <c r="SRD210" s="10"/>
      <c r="SRE210" s="10"/>
      <c r="SRF210" s="10"/>
      <c r="SRG210" s="10"/>
      <c r="SRH210" s="10"/>
      <c r="SRI210" s="10"/>
      <c r="SRJ210" s="10"/>
      <c r="SRK210" s="10"/>
      <c r="SRL210" s="10"/>
      <c r="SRM210" s="10"/>
      <c r="SRN210" s="10"/>
      <c r="SRO210" s="10"/>
      <c r="SRP210" s="10"/>
      <c r="SRQ210" s="10"/>
      <c r="SRR210" s="10"/>
      <c r="SRS210" s="10"/>
      <c r="SRT210" s="10"/>
      <c r="SRU210" s="10"/>
      <c r="SRV210" s="10"/>
      <c r="SRW210" s="10"/>
      <c r="SRX210" s="10"/>
      <c r="SRY210" s="10"/>
      <c r="SRZ210" s="10"/>
      <c r="SSA210" s="10"/>
      <c r="SSB210" s="10"/>
      <c r="SSC210" s="10"/>
      <c r="SSD210" s="10"/>
      <c r="SSE210" s="10"/>
      <c r="SSF210" s="10"/>
      <c r="SSG210" s="10"/>
      <c r="SSH210" s="10"/>
      <c r="SSI210" s="10"/>
      <c r="SSJ210" s="10"/>
      <c r="SSK210" s="10"/>
      <c r="SSL210" s="10"/>
      <c r="SSM210" s="10"/>
      <c r="SSN210" s="10"/>
      <c r="SSO210" s="10"/>
      <c r="SSP210" s="10"/>
      <c r="SSQ210" s="10"/>
      <c r="SSR210" s="10"/>
      <c r="SSS210" s="10"/>
      <c r="SST210" s="10"/>
      <c r="SSU210" s="10"/>
      <c r="SSV210" s="10"/>
      <c r="SSW210" s="10"/>
      <c r="SSX210" s="10"/>
      <c r="SSY210" s="10"/>
      <c r="SSZ210" s="10"/>
      <c r="STA210" s="10"/>
      <c r="STB210" s="10"/>
      <c r="STC210" s="10"/>
      <c r="STD210" s="10"/>
      <c r="STE210" s="10"/>
      <c r="STF210" s="10"/>
      <c r="STG210" s="10"/>
      <c r="STH210" s="10"/>
      <c r="STI210" s="10"/>
      <c r="STJ210" s="10"/>
      <c r="STK210" s="10"/>
      <c r="STL210" s="10"/>
      <c r="STM210" s="10"/>
      <c r="STN210" s="10"/>
      <c r="STO210" s="10"/>
      <c r="STP210" s="10"/>
      <c r="STQ210" s="10"/>
      <c r="STR210" s="10"/>
      <c r="STS210" s="10"/>
      <c r="STT210" s="10"/>
      <c r="STU210" s="10"/>
      <c r="STV210" s="10"/>
      <c r="STW210" s="10"/>
      <c r="STX210" s="10"/>
      <c r="STY210" s="10"/>
      <c r="STZ210" s="10"/>
      <c r="SUA210" s="10"/>
      <c r="SUB210" s="10"/>
      <c r="SUC210" s="10"/>
      <c r="SUD210" s="10"/>
      <c r="SUE210" s="10"/>
      <c r="SUF210" s="10"/>
      <c r="SUG210" s="10"/>
      <c r="SUH210" s="10"/>
      <c r="SUI210" s="10"/>
      <c r="SUJ210" s="10"/>
      <c r="SUK210" s="10"/>
      <c r="SUL210" s="10"/>
      <c r="SUM210" s="10"/>
      <c r="SUN210" s="10"/>
      <c r="SUO210" s="10"/>
      <c r="SUP210" s="10"/>
      <c r="SUQ210" s="10"/>
      <c r="SUR210" s="10"/>
      <c r="SUS210" s="10"/>
      <c r="SUT210" s="10"/>
      <c r="SUU210" s="10"/>
      <c r="SUV210" s="10"/>
      <c r="SUW210" s="10"/>
      <c r="SUX210" s="10"/>
      <c r="SUY210" s="10"/>
      <c r="SUZ210" s="10"/>
      <c r="SVA210" s="10"/>
      <c r="SVB210" s="10"/>
      <c r="SVC210" s="10"/>
      <c r="SVD210" s="10"/>
      <c r="SVE210" s="10"/>
      <c r="SVF210" s="10"/>
      <c r="SVG210" s="10"/>
      <c r="SVH210" s="10"/>
      <c r="SVI210" s="10"/>
      <c r="SVJ210" s="10"/>
      <c r="SVK210" s="10"/>
      <c r="SVL210" s="10"/>
      <c r="SVM210" s="10"/>
      <c r="SVN210" s="10"/>
      <c r="SVO210" s="10"/>
      <c r="SVP210" s="10"/>
      <c r="SVQ210" s="10"/>
      <c r="SVR210" s="10"/>
      <c r="SVS210" s="10"/>
      <c r="SVT210" s="10"/>
      <c r="SVU210" s="10"/>
      <c r="SVV210" s="10"/>
      <c r="SVW210" s="10"/>
      <c r="SVX210" s="10"/>
      <c r="SVY210" s="10"/>
      <c r="SVZ210" s="10"/>
      <c r="SWA210" s="10"/>
      <c r="SWB210" s="10"/>
      <c r="SWC210" s="10"/>
      <c r="SWD210" s="10"/>
      <c r="SWE210" s="10"/>
      <c r="SWF210" s="10"/>
      <c r="SWG210" s="10"/>
      <c r="SWH210" s="10"/>
      <c r="SWI210" s="10"/>
      <c r="SWJ210" s="10"/>
      <c r="SWK210" s="10"/>
      <c r="SWL210" s="10"/>
      <c r="SWM210" s="10"/>
      <c r="SWN210" s="10"/>
      <c r="SWO210" s="10"/>
      <c r="SWP210" s="10"/>
      <c r="SWQ210" s="10"/>
      <c r="SWR210" s="10"/>
      <c r="SWS210" s="10"/>
      <c r="SWT210" s="10"/>
      <c r="SWU210" s="10"/>
      <c r="SWV210" s="10"/>
      <c r="SWW210" s="10"/>
      <c r="SWX210" s="10"/>
      <c r="SWY210" s="10"/>
      <c r="SWZ210" s="10"/>
      <c r="SXA210" s="10"/>
      <c r="SXB210" s="10"/>
      <c r="SXC210" s="10"/>
      <c r="SXD210" s="10"/>
      <c r="SXE210" s="10"/>
      <c r="SXF210" s="10"/>
      <c r="SXG210" s="10"/>
      <c r="SXH210" s="10"/>
      <c r="SXI210" s="10"/>
      <c r="SXJ210" s="10"/>
      <c r="SXK210" s="10"/>
      <c r="SXL210" s="10"/>
      <c r="SXM210" s="10"/>
      <c r="SXN210" s="10"/>
      <c r="SXO210" s="10"/>
      <c r="SXP210" s="10"/>
      <c r="SXQ210" s="10"/>
      <c r="SXR210" s="10"/>
      <c r="SXS210" s="10"/>
      <c r="SXT210" s="10"/>
      <c r="SXU210" s="10"/>
      <c r="SXV210" s="10"/>
      <c r="SXW210" s="10"/>
      <c r="SXX210" s="10"/>
      <c r="SXY210" s="10"/>
      <c r="SXZ210" s="10"/>
      <c r="SYA210" s="10"/>
      <c r="SYB210" s="10"/>
      <c r="SYC210" s="10"/>
      <c r="SYD210" s="10"/>
      <c r="SYE210" s="10"/>
      <c r="SYF210" s="10"/>
      <c r="SYG210" s="10"/>
      <c r="SYH210" s="10"/>
      <c r="SYI210" s="10"/>
      <c r="SYJ210" s="10"/>
      <c r="SYK210" s="10"/>
      <c r="SYL210" s="10"/>
      <c r="SYM210" s="10"/>
      <c r="SYN210" s="10"/>
      <c r="SYO210" s="10"/>
      <c r="SYP210" s="10"/>
      <c r="SYQ210" s="10"/>
      <c r="SYR210" s="10"/>
      <c r="SYS210" s="10"/>
      <c r="SYT210" s="10"/>
      <c r="SYU210" s="10"/>
      <c r="SYV210" s="10"/>
      <c r="SYW210" s="10"/>
      <c r="SYX210" s="10"/>
      <c r="SYY210" s="10"/>
      <c r="SYZ210" s="10"/>
      <c r="SZA210" s="10"/>
      <c r="SZB210" s="10"/>
      <c r="SZC210" s="10"/>
      <c r="SZD210" s="10"/>
      <c r="SZE210" s="10"/>
      <c r="SZF210" s="10"/>
      <c r="SZG210" s="10"/>
      <c r="SZH210" s="10"/>
      <c r="SZI210" s="10"/>
      <c r="SZJ210" s="10"/>
      <c r="SZK210" s="10"/>
      <c r="SZL210" s="10"/>
      <c r="SZM210" s="10"/>
      <c r="SZN210" s="10"/>
      <c r="SZO210" s="10"/>
      <c r="SZP210" s="10"/>
      <c r="SZQ210" s="10"/>
      <c r="SZR210" s="10"/>
      <c r="SZS210" s="10"/>
      <c r="SZT210" s="10"/>
      <c r="SZU210" s="10"/>
      <c r="SZV210" s="10"/>
      <c r="SZW210" s="10"/>
      <c r="SZX210" s="10"/>
      <c r="SZY210" s="10"/>
      <c r="SZZ210" s="10"/>
      <c r="TAA210" s="10"/>
      <c r="TAB210" s="10"/>
      <c r="TAC210" s="10"/>
      <c r="TAD210" s="10"/>
      <c r="TAE210" s="10"/>
      <c r="TAF210" s="10"/>
      <c r="TAG210" s="10"/>
      <c r="TAH210" s="10"/>
      <c r="TAI210" s="10"/>
      <c r="TAJ210" s="10"/>
      <c r="TAK210" s="10"/>
      <c r="TAL210" s="10"/>
      <c r="TAM210" s="10"/>
      <c r="TAN210" s="10"/>
      <c r="TAO210" s="10"/>
      <c r="TAP210" s="10"/>
      <c r="TAQ210" s="10"/>
      <c r="TAR210" s="10"/>
      <c r="TAS210" s="10"/>
      <c r="TAT210" s="10"/>
      <c r="TAU210" s="10"/>
      <c r="TAV210" s="10"/>
      <c r="TAW210" s="10"/>
      <c r="TAX210" s="10"/>
      <c r="TAY210" s="10"/>
      <c r="TAZ210" s="10"/>
      <c r="TBA210" s="10"/>
      <c r="TBB210" s="10"/>
      <c r="TBC210" s="10"/>
      <c r="TBD210" s="10"/>
      <c r="TBE210" s="10"/>
      <c r="TBF210" s="10"/>
      <c r="TBG210" s="10"/>
      <c r="TBH210" s="10"/>
      <c r="TBI210" s="10"/>
      <c r="TBJ210" s="10"/>
      <c r="TBK210" s="10"/>
      <c r="TBL210" s="10"/>
      <c r="TBM210" s="10"/>
      <c r="TBN210" s="10"/>
      <c r="TBO210" s="10"/>
      <c r="TBP210" s="10"/>
      <c r="TBQ210" s="10"/>
      <c r="TBR210" s="10"/>
      <c r="TBS210" s="10"/>
      <c r="TBT210" s="10"/>
      <c r="TBU210" s="10"/>
      <c r="TBV210" s="10"/>
      <c r="TBW210" s="10"/>
      <c r="TBX210" s="10"/>
      <c r="TBY210" s="10"/>
      <c r="TBZ210" s="10"/>
      <c r="TCA210" s="10"/>
      <c r="TCB210" s="10"/>
      <c r="TCC210" s="10"/>
      <c r="TCD210" s="10"/>
      <c r="TCE210" s="10"/>
      <c r="TCF210" s="10"/>
      <c r="TCG210" s="10"/>
      <c r="TCH210" s="10"/>
      <c r="TCI210" s="10"/>
      <c r="TCJ210" s="10"/>
      <c r="TCK210" s="10"/>
      <c r="TCL210" s="10"/>
      <c r="TCM210" s="10"/>
      <c r="TCN210" s="10"/>
      <c r="TCO210" s="10"/>
      <c r="TCP210" s="10"/>
      <c r="TCQ210" s="10"/>
      <c r="TCR210" s="10"/>
      <c r="TCS210" s="10"/>
      <c r="TCT210" s="10"/>
      <c r="TCU210" s="10"/>
      <c r="TCV210" s="10"/>
      <c r="TCW210" s="10"/>
      <c r="TCX210" s="10"/>
      <c r="TCY210" s="10"/>
      <c r="TCZ210" s="10"/>
      <c r="TDA210" s="10"/>
      <c r="TDB210" s="10"/>
      <c r="TDC210" s="10"/>
      <c r="TDD210" s="10"/>
      <c r="TDE210" s="10"/>
      <c r="TDF210" s="10"/>
      <c r="TDG210" s="10"/>
      <c r="TDH210" s="10"/>
      <c r="TDI210" s="10"/>
      <c r="TDJ210" s="10"/>
      <c r="TDK210" s="10"/>
      <c r="TDL210" s="10"/>
      <c r="TDM210" s="10"/>
      <c r="TDN210" s="10"/>
      <c r="TDO210" s="10"/>
      <c r="TDP210" s="10"/>
      <c r="TDQ210" s="10"/>
      <c r="TDR210" s="10"/>
      <c r="TDS210" s="10"/>
      <c r="TDT210" s="10"/>
      <c r="TDU210" s="10"/>
      <c r="TDV210" s="10"/>
      <c r="TDW210" s="10"/>
      <c r="TDX210" s="10"/>
      <c r="TDY210" s="10"/>
      <c r="TDZ210" s="10"/>
      <c r="TEA210" s="10"/>
      <c r="TEB210" s="10"/>
      <c r="TEC210" s="10"/>
      <c r="TED210" s="10"/>
      <c r="TEE210" s="10"/>
      <c r="TEF210" s="10"/>
      <c r="TEG210" s="10"/>
      <c r="TEH210" s="10"/>
      <c r="TEI210" s="10"/>
      <c r="TEJ210" s="10"/>
      <c r="TEK210" s="10"/>
      <c r="TEL210" s="10"/>
      <c r="TEM210" s="10"/>
      <c r="TEN210" s="10"/>
      <c r="TEO210" s="10"/>
      <c r="TEP210" s="10"/>
      <c r="TEQ210" s="10"/>
      <c r="TER210" s="10"/>
      <c r="TES210" s="10"/>
      <c r="TET210" s="10"/>
      <c r="TEU210" s="10"/>
      <c r="TEV210" s="10"/>
      <c r="TEW210" s="10"/>
      <c r="TEX210" s="10"/>
      <c r="TEY210" s="10"/>
      <c r="TEZ210" s="10"/>
      <c r="TFA210" s="10"/>
      <c r="TFB210" s="10"/>
      <c r="TFC210" s="10"/>
      <c r="TFD210" s="10"/>
      <c r="TFE210" s="10"/>
      <c r="TFF210" s="10"/>
      <c r="TFG210" s="10"/>
      <c r="TFH210" s="10"/>
      <c r="TFI210" s="10"/>
      <c r="TFJ210" s="10"/>
      <c r="TFK210" s="10"/>
      <c r="TFL210" s="10"/>
      <c r="TFM210" s="10"/>
      <c r="TFN210" s="10"/>
      <c r="TFO210" s="10"/>
      <c r="TFP210" s="10"/>
      <c r="TFQ210" s="10"/>
      <c r="TFR210" s="10"/>
      <c r="TFS210" s="10"/>
      <c r="TFT210" s="10"/>
      <c r="TFU210" s="10"/>
      <c r="TFV210" s="10"/>
      <c r="TFW210" s="10"/>
      <c r="TFX210" s="10"/>
      <c r="TFY210" s="10"/>
      <c r="TFZ210" s="10"/>
      <c r="TGA210" s="10"/>
      <c r="TGB210" s="10"/>
      <c r="TGC210" s="10"/>
      <c r="TGD210" s="10"/>
      <c r="TGE210" s="10"/>
      <c r="TGF210" s="10"/>
      <c r="TGG210" s="10"/>
      <c r="TGH210" s="10"/>
      <c r="TGI210" s="10"/>
      <c r="TGJ210" s="10"/>
      <c r="TGK210" s="10"/>
      <c r="TGL210" s="10"/>
      <c r="TGM210" s="10"/>
      <c r="TGN210" s="10"/>
      <c r="TGO210" s="10"/>
      <c r="TGP210" s="10"/>
      <c r="TGQ210" s="10"/>
      <c r="TGR210" s="10"/>
      <c r="TGS210" s="10"/>
      <c r="TGT210" s="10"/>
      <c r="TGU210" s="10"/>
      <c r="TGV210" s="10"/>
      <c r="TGW210" s="10"/>
      <c r="TGX210" s="10"/>
      <c r="TGY210" s="10"/>
      <c r="TGZ210" s="10"/>
      <c r="THA210" s="10"/>
      <c r="THB210" s="10"/>
      <c r="THC210" s="10"/>
      <c r="THD210" s="10"/>
      <c r="THE210" s="10"/>
      <c r="THF210" s="10"/>
      <c r="THG210" s="10"/>
      <c r="THH210" s="10"/>
      <c r="THI210" s="10"/>
      <c r="THJ210" s="10"/>
      <c r="THK210" s="10"/>
      <c r="THL210" s="10"/>
      <c r="THM210" s="10"/>
      <c r="THN210" s="10"/>
      <c r="THO210" s="10"/>
      <c r="THP210" s="10"/>
      <c r="THQ210" s="10"/>
      <c r="THR210" s="10"/>
      <c r="THS210" s="10"/>
      <c r="THT210" s="10"/>
      <c r="THU210" s="10"/>
      <c r="THV210" s="10"/>
      <c r="THW210" s="10"/>
      <c r="THX210" s="10"/>
      <c r="THY210" s="10"/>
      <c r="THZ210" s="10"/>
      <c r="TIA210" s="10"/>
      <c r="TIB210" s="10"/>
      <c r="TIC210" s="10"/>
      <c r="TID210" s="10"/>
      <c r="TIE210" s="10"/>
      <c r="TIF210" s="10"/>
      <c r="TIG210" s="10"/>
      <c r="TIH210" s="10"/>
      <c r="TII210" s="10"/>
      <c r="TIJ210" s="10"/>
      <c r="TIK210" s="10"/>
      <c r="TIL210" s="10"/>
      <c r="TIM210" s="10"/>
      <c r="TIN210" s="10"/>
      <c r="TIO210" s="10"/>
      <c r="TIP210" s="10"/>
      <c r="TIQ210" s="10"/>
      <c r="TIR210" s="10"/>
      <c r="TIS210" s="10"/>
      <c r="TIT210" s="10"/>
      <c r="TIU210" s="10"/>
      <c r="TIV210" s="10"/>
      <c r="TIW210" s="10"/>
      <c r="TIX210" s="10"/>
      <c r="TIY210" s="10"/>
      <c r="TIZ210" s="10"/>
      <c r="TJA210" s="10"/>
      <c r="TJB210" s="10"/>
      <c r="TJC210" s="10"/>
      <c r="TJD210" s="10"/>
      <c r="TJE210" s="10"/>
      <c r="TJF210" s="10"/>
      <c r="TJG210" s="10"/>
      <c r="TJH210" s="10"/>
      <c r="TJI210" s="10"/>
      <c r="TJJ210" s="10"/>
      <c r="TJK210" s="10"/>
      <c r="TJL210" s="10"/>
      <c r="TJM210" s="10"/>
      <c r="TJN210" s="10"/>
      <c r="TJO210" s="10"/>
      <c r="TJP210" s="10"/>
      <c r="TJQ210" s="10"/>
      <c r="TJR210" s="10"/>
      <c r="TJS210" s="10"/>
      <c r="TJT210" s="10"/>
      <c r="TJU210" s="10"/>
      <c r="TJV210" s="10"/>
      <c r="TJW210" s="10"/>
      <c r="TJX210" s="10"/>
      <c r="TJY210" s="10"/>
      <c r="TJZ210" s="10"/>
      <c r="TKA210" s="10"/>
      <c r="TKB210" s="10"/>
      <c r="TKC210" s="10"/>
      <c r="TKD210" s="10"/>
      <c r="TKE210" s="10"/>
      <c r="TKF210" s="10"/>
      <c r="TKG210" s="10"/>
      <c r="TKH210" s="10"/>
      <c r="TKI210" s="10"/>
      <c r="TKJ210" s="10"/>
      <c r="TKK210" s="10"/>
      <c r="TKL210" s="10"/>
      <c r="TKM210" s="10"/>
      <c r="TKN210" s="10"/>
      <c r="TKO210" s="10"/>
      <c r="TKP210" s="10"/>
      <c r="TKQ210" s="10"/>
      <c r="TKR210" s="10"/>
      <c r="TKS210" s="10"/>
      <c r="TKT210" s="10"/>
      <c r="TKU210" s="10"/>
      <c r="TKV210" s="10"/>
      <c r="TKW210" s="10"/>
      <c r="TKX210" s="10"/>
      <c r="TKY210" s="10"/>
      <c r="TKZ210" s="10"/>
      <c r="TLA210" s="10"/>
      <c r="TLB210" s="10"/>
      <c r="TLC210" s="10"/>
      <c r="TLD210" s="10"/>
      <c r="TLE210" s="10"/>
      <c r="TLF210" s="10"/>
      <c r="TLG210" s="10"/>
      <c r="TLH210" s="10"/>
      <c r="TLI210" s="10"/>
      <c r="TLJ210" s="10"/>
      <c r="TLK210" s="10"/>
      <c r="TLL210" s="10"/>
      <c r="TLM210" s="10"/>
      <c r="TLN210" s="10"/>
      <c r="TLO210" s="10"/>
      <c r="TLP210" s="10"/>
      <c r="TLQ210" s="10"/>
      <c r="TLR210" s="10"/>
      <c r="TLS210" s="10"/>
      <c r="TLT210" s="10"/>
      <c r="TLU210" s="10"/>
      <c r="TLV210" s="10"/>
      <c r="TLW210" s="10"/>
      <c r="TLX210" s="10"/>
      <c r="TLY210" s="10"/>
      <c r="TLZ210" s="10"/>
      <c r="TMA210" s="10"/>
      <c r="TMB210" s="10"/>
      <c r="TMC210" s="10"/>
      <c r="TMD210" s="10"/>
      <c r="TME210" s="10"/>
      <c r="TMF210" s="10"/>
      <c r="TMG210" s="10"/>
      <c r="TMH210" s="10"/>
      <c r="TMI210" s="10"/>
      <c r="TMJ210" s="10"/>
      <c r="TMK210" s="10"/>
      <c r="TML210" s="10"/>
      <c r="TMM210" s="10"/>
      <c r="TMN210" s="10"/>
      <c r="TMO210" s="10"/>
      <c r="TMP210" s="10"/>
      <c r="TMQ210" s="10"/>
      <c r="TMR210" s="10"/>
      <c r="TMS210" s="10"/>
      <c r="TMT210" s="10"/>
      <c r="TMU210" s="10"/>
      <c r="TMV210" s="10"/>
      <c r="TMW210" s="10"/>
      <c r="TMX210" s="10"/>
      <c r="TMY210" s="10"/>
      <c r="TMZ210" s="10"/>
      <c r="TNA210" s="10"/>
      <c r="TNB210" s="10"/>
      <c r="TNC210" s="10"/>
      <c r="TND210" s="10"/>
      <c r="TNE210" s="10"/>
      <c r="TNF210" s="10"/>
      <c r="TNG210" s="10"/>
      <c r="TNH210" s="10"/>
      <c r="TNI210" s="10"/>
      <c r="TNJ210" s="10"/>
      <c r="TNK210" s="10"/>
      <c r="TNL210" s="10"/>
      <c r="TNM210" s="10"/>
      <c r="TNN210" s="10"/>
      <c r="TNO210" s="10"/>
      <c r="TNP210" s="10"/>
      <c r="TNQ210" s="10"/>
      <c r="TNR210" s="10"/>
      <c r="TNS210" s="10"/>
      <c r="TNT210" s="10"/>
      <c r="TNU210" s="10"/>
      <c r="TNV210" s="10"/>
      <c r="TNW210" s="10"/>
      <c r="TNX210" s="10"/>
      <c r="TNY210" s="10"/>
      <c r="TNZ210" s="10"/>
      <c r="TOA210" s="10"/>
      <c r="TOB210" s="10"/>
      <c r="TOC210" s="10"/>
      <c r="TOD210" s="10"/>
      <c r="TOE210" s="10"/>
      <c r="TOF210" s="10"/>
      <c r="TOG210" s="10"/>
      <c r="TOH210" s="10"/>
      <c r="TOI210" s="10"/>
      <c r="TOJ210" s="10"/>
      <c r="TOK210" s="10"/>
      <c r="TOL210" s="10"/>
      <c r="TOM210" s="10"/>
      <c r="TON210" s="10"/>
      <c r="TOO210" s="10"/>
      <c r="TOP210" s="10"/>
      <c r="TOQ210" s="10"/>
      <c r="TOR210" s="10"/>
      <c r="TOS210" s="10"/>
      <c r="TOT210" s="10"/>
      <c r="TOU210" s="10"/>
      <c r="TOV210" s="10"/>
      <c r="TOW210" s="10"/>
      <c r="TOX210" s="10"/>
      <c r="TOY210" s="10"/>
      <c r="TOZ210" s="10"/>
      <c r="TPA210" s="10"/>
      <c r="TPB210" s="10"/>
      <c r="TPC210" s="10"/>
      <c r="TPD210" s="10"/>
      <c r="TPE210" s="10"/>
      <c r="TPF210" s="10"/>
      <c r="TPG210" s="10"/>
      <c r="TPH210" s="10"/>
      <c r="TPI210" s="10"/>
      <c r="TPJ210" s="10"/>
      <c r="TPK210" s="10"/>
      <c r="TPL210" s="10"/>
      <c r="TPM210" s="10"/>
      <c r="TPN210" s="10"/>
      <c r="TPO210" s="10"/>
      <c r="TPP210" s="10"/>
      <c r="TPQ210" s="10"/>
      <c r="TPR210" s="10"/>
      <c r="TPS210" s="10"/>
      <c r="TPT210" s="10"/>
      <c r="TPU210" s="10"/>
      <c r="TPV210" s="10"/>
      <c r="TPW210" s="10"/>
      <c r="TPX210" s="10"/>
      <c r="TPY210" s="10"/>
      <c r="TPZ210" s="10"/>
      <c r="TQA210" s="10"/>
      <c r="TQB210" s="10"/>
      <c r="TQC210" s="10"/>
      <c r="TQD210" s="10"/>
      <c r="TQE210" s="10"/>
      <c r="TQF210" s="10"/>
      <c r="TQG210" s="10"/>
      <c r="TQH210" s="10"/>
      <c r="TQI210" s="10"/>
      <c r="TQJ210" s="10"/>
      <c r="TQK210" s="10"/>
      <c r="TQL210" s="10"/>
      <c r="TQM210" s="10"/>
      <c r="TQN210" s="10"/>
      <c r="TQO210" s="10"/>
      <c r="TQP210" s="10"/>
      <c r="TQQ210" s="10"/>
      <c r="TQR210" s="10"/>
      <c r="TQS210" s="10"/>
      <c r="TQT210" s="10"/>
      <c r="TQU210" s="10"/>
      <c r="TQV210" s="10"/>
      <c r="TQW210" s="10"/>
      <c r="TQX210" s="10"/>
      <c r="TQY210" s="10"/>
      <c r="TQZ210" s="10"/>
      <c r="TRA210" s="10"/>
      <c r="TRB210" s="10"/>
      <c r="TRC210" s="10"/>
      <c r="TRD210" s="10"/>
      <c r="TRE210" s="10"/>
      <c r="TRF210" s="10"/>
      <c r="TRG210" s="10"/>
      <c r="TRH210" s="10"/>
      <c r="TRI210" s="10"/>
      <c r="TRJ210" s="10"/>
      <c r="TRK210" s="10"/>
      <c r="TRL210" s="10"/>
      <c r="TRM210" s="10"/>
      <c r="TRN210" s="10"/>
      <c r="TRO210" s="10"/>
      <c r="TRP210" s="10"/>
      <c r="TRQ210" s="10"/>
      <c r="TRR210" s="10"/>
      <c r="TRS210" s="10"/>
      <c r="TRT210" s="10"/>
      <c r="TRU210" s="10"/>
      <c r="TRV210" s="10"/>
      <c r="TRW210" s="10"/>
      <c r="TRX210" s="10"/>
      <c r="TRY210" s="10"/>
      <c r="TRZ210" s="10"/>
      <c r="TSA210" s="10"/>
      <c r="TSB210" s="10"/>
      <c r="TSC210" s="10"/>
      <c r="TSD210" s="10"/>
      <c r="TSE210" s="10"/>
      <c r="TSF210" s="10"/>
      <c r="TSG210" s="10"/>
      <c r="TSH210" s="10"/>
      <c r="TSI210" s="10"/>
      <c r="TSJ210" s="10"/>
      <c r="TSK210" s="10"/>
      <c r="TSL210" s="10"/>
      <c r="TSM210" s="10"/>
      <c r="TSN210" s="10"/>
      <c r="TSO210" s="10"/>
      <c r="TSP210" s="10"/>
      <c r="TSQ210" s="10"/>
      <c r="TSR210" s="10"/>
      <c r="TSS210" s="10"/>
      <c r="TST210" s="10"/>
      <c r="TSU210" s="10"/>
      <c r="TSV210" s="10"/>
      <c r="TSW210" s="10"/>
      <c r="TSX210" s="10"/>
      <c r="TSY210" s="10"/>
      <c r="TSZ210" s="10"/>
      <c r="TTA210" s="10"/>
      <c r="TTB210" s="10"/>
      <c r="TTC210" s="10"/>
      <c r="TTD210" s="10"/>
      <c r="TTE210" s="10"/>
      <c r="TTF210" s="10"/>
      <c r="TTG210" s="10"/>
      <c r="TTH210" s="10"/>
      <c r="TTI210" s="10"/>
      <c r="TTJ210" s="10"/>
      <c r="TTK210" s="10"/>
      <c r="TTL210" s="10"/>
      <c r="TTM210" s="10"/>
      <c r="TTN210" s="10"/>
      <c r="TTO210" s="10"/>
      <c r="TTP210" s="10"/>
      <c r="TTQ210" s="10"/>
      <c r="TTR210" s="10"/>
      <c r="TTS210" s="10"/>
      <c r="TTT210" s="10"/>
      <c r="TTU210" s="10"/>
      <c r="TTV210" s="10"/>
      <c r="TTW210" s="10"/>
      <c r="TTX210" s="10"/>
      <c r="TTY210" s="10"/>
      <c r="TTZ210" s="10"/>
      <c r="TUA210" s="10"/>
      <c r="TUB210" s="10"/>
      <c r="TUC210" s="10"/>
      <c r="TUD210" s="10"/>
      <c r="TUE210" s="10"/>
      <c r="TUF210" s="10"/>
      <c r="TUG210" s="10"/>
      <c r="TUH210" s="10"/>
      <c r="TUI210" s="10"/>
      <c r="TUJ210" s="10"/>
      <c r="TUK210" s="10"/>
      <c r="TUL210" s="10"/>
      <c r="TUM210" s="10"/>
      <c r="TUN210" s="10"/>
      <c r="TUO210" s="10"/>
      <c r="TUP210" s="10"/>
      <c r="TUQ210" s="10"/>
      <c r="TUR210" s="10"/>
      <c r="TUS210" s="10"/>
      <c r="TUT210" s="10"/>
      <c r="TUU210" s="10"/>
      <c r="TUV210" s="10"/>
      <c r="TUW210" s="10"/>
      <c r="TUX210" s="10"/>
      <c r="TUY210" s="10"/>
      <c r="TUZ210" s="10"/>
      <c r="TVA210" s="10"/>
      <c r="TVB210" s="10"/>
      <c r="TVC210" s="10"/>
      <c r="TVD210" s="10"/>
      <c r="TVE210" s="10"/>
      <c r="TVF210" s="10"/>
      <c r="TVG210" s="10"/>
      <c r="TVH210" s="10"/>
      <c r="TVI210" s="10"/>
      <c r="TVJ210" s="10"/>
      <c r="TVK210" s="10"/>
      <c r="TVL210" s="10"/>
      <c r="TVM210" s="10"/>
      <c r="TVN210" s="10"/>
      <c r="TVO210" s="10"/>
      <c r="TVP210" s="10"/>
      <c r="TVQ210" s="10"/>
      <c r="TVR210" s="10"/>
      <c r="TVS210" s="10"/>
      <c r="TVT210" s="10"/>
      <c r="TVU210" s="10"/>
      <c r="TVV210" s="10"/>
      <c r="TVW210" s="10"/>
      <c r="TVX210" s="10"/>
      <c r="TVY210" s="10"/>
      <c r="TVZ210" s="10"/>
      <c r="TWA210" s="10"/>
      <c r="TWB210" s="10"/>
      <c r="TWC210" s="10"/>
      <c r="TWD210" s="10"/>
      <c r="TWE210" s="10"/>
      <c r="TWF210" s="10"/>
      <c r="TWG210" s="10"/>
      <c r="TWH210" s="10"/>
      <c r="TWI210" s="10"/>
      <c r="TWJ210" s="10"/>
      <c r="TWK210" s="10"/>
      <c r="TWL210" s="10"/>
      <c r="TWM210" s="10"/>
      <c r="TWN210" s="10"/>
      <c r="TWO210" s="10"/>
      <c r="TWP210" s="10"/>
      <c r="TWQ210" s="10"/>
      <c r="TWR210" s="10"/>
      <c r="TWS210" s="10"/>
      <c r="TWT210" s="10"/>
      <c r="TWU210" s="10"/>
      <c r="TWV210" s="10"/>
      <c r="TWW210" s="10"/>
      <c r="TWX210" s="10"/>
      <c r="TWY210" s="10"/>
      <c r="TWZ210" s="10"/>
      <c r="TXA210" s="10"/>
      <c r="TXB210" s="10"/>
      <c r="TXC210" s="10"/>
      <c r="TXD210" s="10"/>
      <c r="TXE210" s="10"/>
      <c r="TXF210" s="10"/>
      <c r="TXG210" s="10"/>
      <c r="TXH210" s="10"/>
      <c r="TXI210" s="10"/>
      <c r="TXJ210" s="10"/>
      <c r="TXK210" s="10"/>
      <c r="TXL210" s="10"/>
      <c r="TXM210" s="10"/>
      <c r="TXN210" s="10"/>
      <c r="TXO210" s="10"/>
      <c r="TXP210" s="10"/>
      <c r="TXQ210" s="10"/>
      <c r="TXR210" s="10"/>
      <c r="TXS210" s="10"/>
      <c r="TXT210" s="10"/>
      <c r="TXU210" s="10"/>
      <c r="TXV210" s="10"/>
      <c r="TXW210" s="10"/>
      <c r="TXX210" s="10"/>
      <c r="TXY210" s="10"/>
      <c r="TXZ210" s="10"/>
      <c r="TYA210" s="10"/>
      <c r="TYB210" s="10"/>
      <c r="TYC210" s="10"/>
      <c r="TYD210" s="10"/>
      <c r="TYE210" s="10"/>
      <c r="TYF210" s="10"/>
      <c r="TYG210" s="10"/>
      <c r="TYH210" s="10"/>
      <c r="TYI210" s="10"/>
      <c r="TYJ210" s="10"/>
      <c r="TYK210" s="10"/>
      <c r="TYL210" s="10"/>
      <c r="TYM210" s="10"/>
      <c r="TYN210" s="10"/>
      <c r="TYO210" s="10"/>
      <c r="TYP210" s="10"/>
      <c r="TYQ210" s="10"/>
      <c r="TYR210" s="10"/>
      <c r="TYS210" s="10"/>
      <c r="TYT210" s="10"/>
      <c r="TYU210" s="10"/>
      <c r="TYV210" s="10"/>
      <c r="TYW210" s="10"/>
      <c r="TYX210" s="10"/>
      <c r="TYY210" s="10"/>
      <c r="TYZ210" s="10"/>
      <c r="TZA210" s="10"/>
      <c r="TZB210" s="10"/>
      <c r="TZC210" s="10"/>
      <c r="TZD210" s="10"/>
      <c r="TZE210" s="10"/>
      <c r="TZF210" s="10"/>
      <c r="TZG210" s="10"/>
      <c r="TZH210" s="10"/>
      <c r="TZI210" s="10"/>
      <c r="TZJ210" s="10"/>
      <c r="TZK210" s="10"/>
      <c r="TZL210" s="10"/>
      <c r="TZM210" s="10"/>
      <c r="TZN210" s="10"/>
      <c r="TZO210" s="10"/>
      <c r="TZP210" s="10"/>
      <c r="TZQ210" s="10"/>
      <c r="TZR210" s="10"/>
      <c r="TZS210" s="10"/>
      <c r="TZT210" s="10"/>
      <c r="TZU210" s="10"/>
      <c r="TZV210" s="10"/>
      <c r="TZW210" s="10"/>
      <c r="TZX210" s="10"/>
      <c r="TZY210" s="10"/>
      <c r="TZZ210" s="10"/>
      <c r="UAA210" s="10"/>
      <c r="UAB210" s="10"/>
      <c r="UAC210" s="10"/>
      <c r="UAD210" s="10"/>
      <c r="UAE210" s="10"/>
      <c r="UAF210" s="10"/>
      <c r="UAG210" s="10"/>
      <c r="UAH210" s="10"/>
      <c r="UAI210" s="10"/>
      <c r="UAJ210" s="10"/>
      <c r="UAK210" s="10"/>
      <c r="UAL210" s="10"/>
      <c r="UAM210" s="10"/>
      <c r="UAN210" s="10"/>
      <c r="UAO210" s="10"/>
      <c r="UAP210" s="10"/>
      <c r="UAQ210" s="10"/>
      <c r="UAR210" s="10"/>
      <c r="UAS210" s="10"/>
      <c r="UAT210" s="10"/>
      <c r="UAU210" s="10"/>
      <c r="UAV210" s="10"/>
      <c r="UAW210" s="10"/>
      <c r="UAX210" s="10"/>
      <c r="UAY210" s="10"/>
      <c r="UAZ210" s="10"/>
      <c r="UBA210" s="10"/>
      <c r="UBB210" s="10"/>
      <c r="UBC210" s="10"/>
      <c r="UBD210" s="10"/>
      <c r="UBE210" s="10"/>
      <c r="UBF210" s="10"/>
      <c r="UBG210" s="10"/>
      <c r="UBH210" s="10"/>
      <c r="UBI210" s="10"/>
      <c r="UBJ210" s="10"/>
      <c r="UBK210" s="10"/>
      <c r="UBL210" s="10"/>
      <c r="UBM210" s="10"/>
      <c r="UBN210" s="10"/>
      <c r="UBO210" s="10"/>
      <c r="UBP210" s="10"/>
      <c r="UBQ210" s="10"/>
      <c r="UBR210" s="10"/>
      <c r="UBS210" s="10"/>
      <c r="UBT210" s="10"/>
      <c r="UBU210" s="10"/>
      <c r="UBV210" s="10"/>
      <c r="UBW210" s="10"/>
      <c r="UBX210" s="10"/>
      <c r="UBY210" s="10"/>
      <c r="UBZ210" s="10"/>
      <c r="UCA210" s="10"/>
      <c r="UCB210" s="10"/>
      <c r="UCC210" s="10"/>
      <c r="UCD210" s="10"/>
      <c r="UCE210" s="10"/>
      <c r="UCF210" s="10"/>
      <c r="UCG210" s="10"/>
      <c r="UCH210" s="10"/>
      <c r="UCI210" s="10"/>
      <c r="UCJ210" s="10"/>
      <c r="UCK210" s="10"/>
      <c r="UCL210" s="10"/>
      <c r="UCM210" s="10"/>
      <c r="UCN210" s="10"/>
      <c r="UCO210" s="10"/>
      <c r="UCP210" s="10"/>
      <c r="UCQ210" s="10"/>
      <c r="UCR210" s="10"/>
      <c r="UCS210" s="10"/>
      <c r="UCT210" s="10"/>
      <c r="UCU210" s="10"/>
      <c r="UCV210" s="10"/>
      <c r="UCW210" s="10"/>
      <c r="UCX210" s="10"/>
      <c r="UCY210" s="10"/>
      <c r="UCZ210" s="10"/>
      <c r="UDA210" s="10"/>
      <c r="UDB210" s="10"/>
      <c r="UDC210" s="10"/>
      <c r="UDD210" s="10"/>
      <c r="UDE210" s="10"/>
      <c r="UDF210" s="10"/>
      <c r="UDG210" s="10"/>
      <c r="UDH210" s="10"/>
      <c r="UDI210" s="10"/>
      <c r="UDJ210" s="10"/>
      <c r="UDK210" s="10"/>
      <c r="UDL210" s="10"/>
      <c r="UDM210" s="10"/>
      <c r="UDN210" s="10"/>
      <c r="UDO210" s="10"/>
      <c r="UDP210" s="10"/>
      <c r="UDQ210" s="10"/>
      <c r="UDR210" s="10"/>
      <c r="UDS210" s="10"/>
      <c r="UDT210" s="10"/>
      <c r="UDU210" s="10"/>
      <c r="UDV210" s="10"/>
      <c r="UDW210" s="10"/>
      <c r="UDX210" s="10"/>
      <c r="UDY210" s="10"/>
      <c r="UDZ210" s="10"/>
      <c r="UEA210" s="10"/>
      <c r="UEB210" s="10"/>
      <c r="UEC210" s="10"/>
      <c r="UED210" s="10"/>
      <c r="UEE210" s="10"/>
      <c r="UEF210" s="10"/>
      <c r="UEG210" s="10"/>
      <c r="UEH210" s="10"/>
      <c r="UEI210" s="10"/>
      <c r="UEJ210" s="10"/>
      <c r="UEK210" s="10"/>
      <c r="UEL210" s="10"/>
      <c r="UEM210" s="10"/>
      <c r="UEN210" s="10"/>
      <c r="UEO210" s="10"/>
      <c r="UEP210" s="10"/>
      <c r="UEQ210" s="10"/>
      <c r="UER210" s="10"/>
      <c r="UES210" s="10"/>
      <c r="UET210" s="10"/>
      <c r="UEU210" s="10"/>
      <c r="UEV210" s="10"/>
      <c r="UEW210" s="10"/>
      <c r="UEX210" s="10"/>
      <c r="UEY210" s="10"/>
      <c r="UEZ210" s="10"/>
      <c r="UFA210" s="10"/>
      <c r="UFB210" s="10"/>
      <c r="UFC210" s="10"/>
      <c r="UFD210" s="10"/>
      <c r="UFE210" s="10"/>
      <c r="UFF210" s="10"/>
      <c r="UFG210" s="10"/>
      <c r="UFH210" s="10"/>
      <c r="UFI210" s="10"/>
      <c r="UFJ210" s="10"/>
      <c r="UFK210" s="10"/>
      <c r="UFL210" s="10"/>
      <c r="UFM210" s="10"/>
      <c r="UFN210" s="10"/>
      <c r="UFO210" s="10"/>
      <c r="UFP210" s="10"/>
      <c r="UFQ210" s="10"/>
      <c r="UFR210" s="10"/>
      <c r="UFS210" s="10"/>
      <c r="UFT210" s="10"/>
      <c r="UFU210" s="10"/>
      <c r="UFV210" s="10"/>
      <c r="UFW210" s="10"/>
      <c r="UFX210" s="10"/>
      <c r="UFY210" s="10"/>
      <c r="UFZ210" s="10"/>
      <c r="UGA210" s="10"/>
      <c r="UGB210" s="10"/>
      <c r="UGC210" s="10"/>
      <c r="UGD210" s="10"/>
      <c r="UGE210" s="10"/>
      <c r="UGF210" s="10"/>
      <c r="UGG210" s="10"/>
      <c r="UGH210" s="10"/>
      <c r="UGI210" s="10"/>
      <c r="UGJ210" s="10"/>
      <c r="UGK210" s="10"/>
      <c r="UGL210" s="10"/>
      <c r="UGM210" s="10"/>
      <c r="UGN210" s="10"/>
      <c r="UGO210" s="10"/>
      <c r="UGP210" s="10"/>
      <c r="UGQ210" s="10"/>
      <c r="UGR210" s="10"/>
      <c r="UGS210" s="10"/>
      <c r="UGT210" s="10"/>
      <c r="UGU210" s="10"/>
      <c r="UGV210" s="10"/>
      <c r="UGW210" s="10"/>
      <c r="UGX210" s="10"/>
      <c r="UGY210" s="10"/>
      <c r="UGZ210" s="10"/>
      <c r="UHA210" s="10"/>
      <c r="UHB210" s="10"/>
      <c r="UHC210" s="10"/>
      <c r="UHD210" s="10"/>
      <c r="UHE210" s="10"/>
      <c r="UHF210" s="10"/>
      <c r="UHG210" s="10"/>
      <c r="UHH210" s="10"/>
      <c r="UHI210" s="10"/>
      <c r="UHJ210" s="10"/>
      <c r="UHK210" s="10"/>
      <c r="UHL210" s="10"/>
      <c r="UHM210" s="10"/>
      <c r="UHN210" s="10"/>
      <c r="UHO210" s="10"/>
      <c r="UHP210" s="10"/>
      <c r="UHQ210" s="10"/>
      <c r="UHR210" s="10"/>
      <c r="UHS210" s="10"/>
      <c r="UHT210" s="10"/>
      <c r="UHU210" s="10"/>
      <c r="UHV210" s="10"/>
      <c r="UHW210" s="10"/>
      <c r="UHX210" s="10"/>
      <c r="UHY210" s="10"/>
      <c r="UHZ210" s="10"/>
      <c r="UIA210" s="10"/>
      <c r="UIB210" s="10"/>
      <c r="UIC210" s="10"/>
      <c r="UID210" s="10"/>
      <c r="UIE210" s="10"/>
      <c r="UIF210" s="10"/>
      <c r="UIG210" s="10"/>
      <c r="UIH210" s="10"/>
      <c r="UII210" s="10"/>
      <c r="UIJ210" s="10"/>
      <c r="UIK210" s="10"/>
      <c r="UIL210" s="10"/>
      <c r="UIM210" s="10"/>
      <c r="UIN210" s="10"/>
      <c r="UIO210" s="10"/>
      <c r="UIP210" s="10"/>
      <c r="UIQ210" s="10"/>
      <c r="UIR210" s="10"/>
      <c r="UIS210" s="10"/>
      <c r="UIT210" s="10"/>
      <c r="UIU210" s="10"/>
      <c r="UIV210" s="10"/>
      <c r="UIW210" s="10"/>
      <c r="UIX210" s="10"/>
      <c r="UIY210" s="10"/>
      <c r="UIZ210" s="10"/>
      <c r="UJA210" s="10"/>
      <c r="UJB210" s="10"/>
      <c r="UJC210" s="10"/>
      <c r="UJD210" s="10"/>
      <c r="UJE210" s="10"/>
      <c r="UJF210" s="10"/>
      <c r="UJG210" s="10"/>
      <c r="UJH210" s="10"/>
      <c r="UJI210" s="10"/>
      <c r="UJJ210" s="10"/>
      <c r="UJK210" s="10"/>
      <c r="UJL210" s="10"/>
      <c r="UJM210" s="10"/>
      <c r="UJN210" s="10"/>
      <c r="UJO210" s="10"/>
      <c r="UJP210" s="10"/>
      <c r="UJQ210" s="10"/>
      <c r="UJR210" s="10"/>
      <c r="UJS210" s="10"/>
      <c r="UJT210" s="10"/>
      <c r="UJU210" s="10"/>
      <c r="UJV210" s="10"/>
      <c r="UJW210" s="10"/>
      <c r="UJX210" s="10"/>
      <c r="UJY210" s="10"/>
      <c r="UJZ210" s="10"/>
      <c r="UKA210" s="10"/>
      <c r="UKB210" s="10"/>
      <c r="UKC210" s="10"/>
      <c r="UKD210" s="10"/>
      <c r="UKE210" s="10"/>
      <c r="UKF210" s="10"/>
      <c r="UKG210" s="10"/>
      <c r="UKH210" s="10"/>
      <c r="UKI210" s="10"/>
      <c r="UKJ210" s="10"/>
      <c r="UKK210" s="10"/>
      <c r="UKL210" s="10"/>
      <c r="UKM210" s="10"/>
      <c r="UKN210" s="10"/>
      <c r="UKO210" s="10"/>
      <c r="UKP210" s="10"/>
      <c r="UKQ210" s="10"/>
      <c r="UKR210" s="10"/>
      <c r="UKS210" s="10"/>
      <c r="UKT210" s="10"/>
      <c r="UKU210" s="10"/>
      <c r="UKV210" s="10"/>
      <c r="UKW210" s="10"/>
      <c r="UKX210" s="10"/>
      <c r="UKY210" s="10"/>
      <c r="UKZ210" s="10"/>
      <c r="ULA210" s="10"/>
      <c r="ULB210" s="10"/>
      <c r="ULC210" s="10"/>
      <c r="ULD210" s="10"/>
      <c r="ULE210" s="10"/>
      <c r="ULF210" s="10"/>
      <c r="ULG210" s="10"/>
      <c r="ULH210" s="10"/>
      <c r="ULI210" s="10"/>
      <c r="ULJ210" s="10"/>
      <c r="ULK210" s="10"/>
      <c r="ULL210" s="10"/>
      <c r="ULM210" s="10"/>
      <c r="ULN210" s="10"/>
      <c r="ULO210" s="10"/>
      <c r="ULP210" s="10"/>
      <c r="ULQ210" s="10"/>
      <c r="ULR210" s="10"/>
      <c r="ULS210" s="10"/>
      <c r="ULT210" s="10"/>
      <c r="ULU210" s="10"/>
      <c r="ULV210" s="10"/>
      <c r="ULW210" s="10"/>
      <c r="ULX210" s="10"/>
      <c r="ULY210" s="10"/>
      <c r="ULZ210" s="10"/>
      <c r="UMA210" s="10"/>
      <c r="UMB210" s="10"/>
      <c r="UMC210" s="10"/>
      <c r="UMD210" s="10"/>
      <c r="UME210" s="10"/>
      <c r="UMF210" s="10"/>
      <c r="UMG210" s="10"/>
      <c r="UMH210" s="10"/>
      <c r="UMI210" s="10"/>
      <c r="UMJ210" s="10"/>
      <c r="UMK210" s="10"/>
      <c r="UML210" s="10"/>
      <c r="UMM210" s="10"/>
      <c r="UMN210" s="10"/>
      <c r="UMO210" s="10"/>
      <c r="UMP210" s="10"/>
      <c r="UMQ210" s="10"/>
      <c r="UMR210" s="10"/>
      <c r="UMS210" s="10"/>
      <c r="UMT210" s="10"/>
      <c r="UMU210" s="10"/>
      <c r="UMV210" s="10"/>
      <c r="UMW210" s="10"/>
      <c r="UMX210" s="10"/>
      <c r="UMY210" s="10"/>
      <c r="UMZ210" s="10"/>
      <c r="UNA210" s="10"/>
      <c r="UNB210" s="10"/>
      <c r="UNC210" s="10"/>
      <c r="UND210" s="10"/>
      <c r="UNE210" s="10"/>
      <c r="UNF210" s="10"/>
      <c r="UNG210" s="10"/>
      <c r="UNH210" s="10"/>
      <c r="UNI210" s="10"/>
      <c r="UNJ210" s="10"/>
      <c r="UNK210" s="10"/>
      <c r="UNL210" s="10"/>
      <c r="UNM210" s="10"/>
      <c r="UNN210" s="10"/>
      <c r="UNO210" s="10"/>
      <c r="UNP210" s="10"/>
      <c r="UNQ210" s="10"/>
      <c r="UNR210" s="10"/>
      <c r="UNS210" s="10"/>
      <c r="UNT210" s="10"/>
      <c r="UNU210" s="10"/>
      <c r="UNV210" s="10"/>
      <c r="UNW210" s="10"/>
      <c r="UNX210" s="10"/>
      <c r="UNY210" s="10"/>
      <c r="UNZ210" s="10"/>
      <c r="UOA210" s="10"/>
      <c r="UOB210" s="10"/>
      <c r="UOC210" s="10"/>
      <c r="UOD210" s="10"/>
      <c r="UOE210" s="10"/>
      <c r="UOF210" s="10"/>
      <c r="UOG210" s="10"/>
      <c r="UOH210" s="10"/>
      <c r="UOI210" s="10"/>
      <c r="UOJ210" s="10"/>
      <c r="UOK210" s="10"/>
      <c r="UOL210" s="10"/>
      <c r="UOM210" s="10"/>
      <c r="UON210" s="10"/>
      <c r="UOO210" s="10"/>
      <c r="UOP210" s="10"/>
      <c r="UOQ210" s="10"/>
      <c r="UOR210" s="10"/>
      <c r="UOS210" s="10"/>
      <c r="UOT210" s="10"/>
      <c r="UOU210" s="10"/>
      <c r="UOV210" s="10"/>
      <c r="UOW210" s="10"/>
      <c r="UOX210" s="10"/>
      <c r="UOY210" s="10"/>
      <c r="UOZ210" s="10"/>
      <c r="UPA210" s="10"/>
      <c r="UPB210" s="10"/>
      <c r="UPC210" s="10"/>
      <c r="UPD210" s="10"/>
      <c r="UPE210" s="10"/>
      <c r="UPF210" s="10"/>
      <c r="UPG210" s="10"/>
      <c r="UPH210" s="10"/>
      <c r="UPI210" s="10"/>
      <c r="UPJ210" s="10"/>
      <c r="UPK210" s="10"/>
      <c r="UPL210" s="10"/>
      <c r="UPM210" s="10"/>
      <c r="UPN210" s="10"/>
      <c r="UPO210" s="10"/>
      <c r="UPP210" s="10"/>
      <c r="UPQ210" s="10"/>
      <c r="UPR210" s="10"/>
      <c r="UPS210" s="10"/>
      <c r="UPT210" s="10"/>
      <c r="UPU210" s="10"/>
      <c r="UPV210" s="10"/>
      <c r="UPW210" s="10"/>
      <c r="UPX210" s="10"/>
      <c r="UPY210" s="10"/>
      <c r="UPZ210" s="10"/>
      <c r="UQA210" s="10"/>
      <c r="UQB210" s="10"/>
      <c r="UQC210" s="10"/>
      <c r="UQD210" s="10"/>
      <c r="UQE210" s="10"/>
      <c r="UQF210" s="10"/>
      <c r="UQG210" s="10"/>
      <c r="UQH210" s="10"/>
      <c r="UQI210" s="10"/>
      <c r="UQJ210" s="10"/>
      <c r="UQK210" s="10"/>
      <c r="UQL210" s="10"/>
      <c r="UQM210" s="10"/>
      <c r="UQN210" s="10"/>
      <c r="UQO210" s="10"/>
      <c r="UQP210" s="10"/>
      <c r="UQQ210" s="10"/>
      <c r="UQR210" s="10"/>
      <c r="UQS210" s="10"/>
      <c r="UQT210" s="10"/>
      <c r="UQU210" s="10"/>
      <c r="UQV210" s="10"/>
      <c r="UQW210" s="10"/>
      <c r="UQX210" s="10"/>
      <c r="UQY210" s="10"/>
      <c r="UQZ210" s="10"/>
      <c r="URA210" s="10"/>
      <c r="URB210" s="10"/>
      <c r="URC210" s="10"/>
      <c r="URD210" s="10"/>
      <c r="URE210" s="10"/>
      <c r="URF210" s="10"/>
      <c r="URG210" s="10"/>
      <c r="URH210" s="10"/>
      <c r="URI210" s="10"/>
      <c r="URJ210" s="10"/>
      <c r="URK210" s="10"/>
      <c r="URL210" s="10"/>
      <c r="URM210" s="10"/>
      <c r="URN210" s="10"/>
      <c r="URO210" s="10"/>
      <c r="URP210" s="10"/>
      <c r="URQ210" s="10"/>
      <c r="URR210" s="10"/>
      <c r="URS210" s="10"/>
      <c r="URT210" s="10"/>
      <c r="URU210" s="10"/>
      <c r="URV210" s="10"/>
      <c r="URW210" s="10"/>
      <c r="URX210" s="10"/>
      <c r="URY210" s="10"/>
      <c r="URZ210" s="10"/>
      <c r="USA210" s="10"/>
      <c r="USB210" s="10"/>
      <c r="USC210" s="10"/>
      <c r="USD210" s="10"/>
      <c r="USE210" s="10"/>
      <c r="USF210" s="10"/>
      <c r="USG210" s="10"/>
      <c r="USH210" s="10"/>
      <c r="USI210" s="10"/>
      <c r="USJ210" s="10"/>
      <c r="USK210" s="10"/>
      <c r="USL210" s="10"/>
      <c r="USM210" s="10"/>
      <c r="USN210" s="10"/>
      <c r="USO210" s="10"/>
      <c r="USP210" s="10"/>
      <c r="USQ210" s="10"/>
      <c r="USR210" s="10"/>
      <c r="USS210" s="10"/>
      <c r="UST210" s="10"/>
      <c r="USU210" s="10"/>
      <c r="USV210" s="10"/>
      <c r="USW210" s="10"/>
      <c r="USX210" s="10"/>
      <c r="USY210" s="10"/>
      <c r="USZ210" s="10"/>
      <c r="UTA210" s="10"/>
      <c r="UTB210" s="10"/>
      <c r="UTC210" s="10"/>
      <c r="UTD210" s="10"/>
      <c r="UTE210" s="10"/>
      <c r="UTF210" s="10"/>
      <c r="UTG210" s="10"/>
      <c r="UTH210" s="10"/>
      <c r="UTI210" s="10"/>
      <c r="UTJ210" s="10"/>
      <c r="UTK210" s="10"/>
      <c r="UTL210" s="10"/>
      <c r="UTM210" s="10"/>
      <c r="UTN210" s="10"/>
      <c r="UTO210" s="10"/>
      <c r="UTP210" s="10"/>
      <c r="UTQ210" s="10"/>
      <c r="UTR210" s="10"/>
      <c r="UTS210" s="10"/>
      <c r="UTT210" s="10"/>
      <c r="UTU210" s="10"/>
      <c r="UTV210" s="10"/>
      <c r="UTW210" s="10"/>
      <c r="UTX210" s="10"/>
      <c r="UTY210" s="10"/>
      <c r="UTZ210" s="10"/>
      <c r="UUA210" s="10"/>
      <c r="UUB210" s="10"/>
      <c r="UUC210" s="10"/>
      <c r="UUD210" s="10"/>
      <c r="UUE210" s="10"/>
      <c r="UUF210" s="10"/>
      <c r="UUG210" s="10"/>
      <c r="UUH210" s="10"/>
      <c r="UUI210" s="10"/>
      <c r="UUJ210" s="10"/>
      <c r="UUK210" s="10"/>
      <c r="UUL210" s="10"/>
      <c r="UUM210" s="10"/>
      <c r="UUN210" s="10"/>
      <c r="UUO210" s="10"/>
      <c r="UUP210" s="10"/>
      <c r="UUQ210" s="10"/>
      <c r="UUR210" s="10"/>
      <c r="UUS210" s="10"/>
      <c r="UUT210" s="10"/>
      <c r="UUU210" s="10"/>
      <c r="UUV210" s="10"/>
      <c r="UUW210" s="10"/>
      <c r="UUX210" s="10"/>
      <c r="UUY210" s="10"/>
      <c r="UUZ210" s="10"/>
      <c r="UVA210" s="10"/>
      <c r="UVB210" s="10"/>
      <c r="UVC210" s="10"/>
      <c r="UVD210" s="10"/>
      <c r="UVE210" s="10"/>
      <c r="UVF210" s="10"/>
      <c r="UVG210" s="10"/>
      <c r="UVH210" s="10"/>
      <c r="UVI210" s="10"/>
      <c r="UVJ210" s="10"/>
      <c r="UVK210" s="10"/>
      <c r="UVL210" s="10"/>
      <c r="UVM210" s="10"/>
      <c r="UVN210" s="10"/>
      <c r="UVO210" s="10"/>
      <c r="UVP210" s="10"/>
      <c r="UVQ210" s="10"/>
      <c r="UVR210" s="10"/>
      <c r="UVS210" s="10"/>
      <c r="UVT210" s="10"/>
      <c r="UVU210" s="10"/>
      <c r="UVV210" s="10"/>
      <c r="UVW210" s="10"/>
      <c r="UVX210" s="10"/>
      <c r="UVY210" s="10"/>
      <c r="UVZ210" s="10"/>
      <c r="UWA210" s="10"/>
      <c r="UWB210" s="10"/>
      <c r="UWC210" s="10"/>
      <c r="UWD210" s="10"/>
      <c r="UWE210" s="10"/>
      <c r="UWF210" s="10"/>
      <c r="UWG210" s="10"/>
      <c r="UWH210" s="10"/>
      <c r="UWI210" s="10"/>
      <c r="UWJ210" s="10"/>
      <c r="UWK210" s="10"/>
      <c r="UWL210" s="10"/>
      <c r="UWM210" s="10"/>
      <c r="UWN210" s="10"/>
      <c r="UWO210" s="10"/>
      <c r="UWP210" s="10"/>
      <c r="UWQ210" s="10"/>
      <c r="UWR210" s="10"/>
      <c r="UWS210" s="10"/>
      <c r="UWT210" s="10"/>
      <c r="UWU210" s="10"/>
      <c r="UWV210" s="10"/>
      <c r="UWW210" s="10"/>
      <c r="UWX210" s="10"/>
      <c r="UWY210" s="10"/>
      <c r="UWZ210" s="10"/>
      <c r="UXA210" s="10"/>
      <c r="UXB210" s="10"/>
      <c r="UXC210" s="10"/>
      <c r="UXD210" s="10"/>
      <c r="UXE210" s="10"/>
      <c r="UXF210" s="10"/>
      <c r="UXG210" s="10"/>
      <c r="UXH210" s="10"/>
      <c r="UXI210" s="10"/>
      <c r="UXJ210" s="10"/>
      <c r="UXK210" s="10"/>
      <c r="UXL210" s="10"/>
      <c r="UXM210" s="10"/>
      <c r="UXN210" s="10"/>
      <c r="UXO210" s="10"/>
      <c r="UXP210" s="10"/>
      <c r="UXQ210" s="10"/>
      <c r="UXR210" s="10"/>
      <c r="UXS210" s="10"/>
      <c r="UXT210" s="10"/>
      <c r="UXU210" s="10"/>
      <c r="UXV210" s="10"/>
      <c r="UXW210" s="10"/>
      <c r="UXX210" s="10"/>
      <c r="UXY210" s="10"/>
      <c r="UXZ210" s="10"/>
      <c r="UYA210" s="10"/>
      <c r="UYB210" s="10"/>
      <c r="UYC210" s="10"/>
      <c r="UYD210" s="10"/>
      <c r="UYE210" s="10"/>
      <c r="UYF210" s="10"/>
      <c r="UYG210" s="10"/>
      <c r="UYH210" s="10"/>
      <c r="UYI210" s="10"/>
      <c r="UYJ210" s="10"/>
      <c r="UYK210" s="10"/>
      <c r="UYL210" s="10"/>
      <c r="UYM210" s="10"/>
      <c r="UYN210" s="10"/>
      <c r="UYO210" s="10"/>
      <c r="UYP210" s="10"/>
      <c r="UYQ210" s="10"/>
      <c r="UYR210" s="10"/>
      <c r="UYS210" s="10"/>
      <c r="UYT210" s="10"/>
      <c r="UYU210" s="10"/>
      <c r="UYV210" s="10"/>
      <c r="UYW210" s="10"/>
      <c r="UYX210" s="10"/>
      <c r="UYY210" s="10"/>
      <c r="UYZ210" s="10"/>
      <c r="UZA210" s="10"/>
      <c r="UZB210" s="10"/>
      <c r="UZC210" s="10"/>
      <c r="UZD210" s="10"/>
      <c r="UZE210" s="10"/>
      <c r="UZF210" s="10"/>
      <c r="UZG210" s="10"/>
      <c r="UZH210" s="10"/>
      <c r="UZI210" s="10"/>
      <c r="UZJ210" s="10"/>
      <c r="UZK210" s="10"/>
      <c r="UZL210" s="10"/>
      <c r="UZM210" s="10"/>
      <c r="UZN210" s="10"/>
      <c r="UZO210" s="10"/>
      <c r="UZP210" s="10"/>
      <c r="UZQ210" s="10"/>
      <c r="UZR210" s="10"/>
      <c r="UZS210" s="10"/>
      <c r="UZT210" s="10"/>
      <c r="UZU210" s="10"/>
      <c r="UZV210" s="10"/>
      <c r="UZW210" s="10"/>
      <c r="UZX210" s="10"/>
      <c r="UZY210" s="10"/>
      <c r="UZZ210" s="10"/>
      <c r="VAA210" s="10"/>
      <c r="VAB210" s="10"/>
      <c r="VAC210" s="10"/>
      <c r="VAD210" s="10"/>
      <c r="VAE210" s="10"/>
      <c r="VAF210" s="10"/>
      <c r="VAG210" s="10"/>
      <c r="VAH210" s="10"/>
      <c r="VAI210" s="10"/>
      <c r="VAJ210" s="10"/>
      <c r="VAK210" s="10"/>
      <c r="VAL210" s="10"/>
      <c r="VAM210" s="10"/>
      <c r="VAN210" s="10"/>
      <c r="VAO210" s="10"/>
      <c r="VAP210" s="10"/>
      <c r="VAQ210" s="10"/>
      <c r="VAR210" s="10"/>
      <c r="VAS210" s="10"/>
      <c r="VAT210" s="10"/>
      <c r="VAU210" s="10"/>
      <c r="VAV210" s="10"/>
      <c r="VAW210" s="10"/>
      <c r="VAX210" s="10"/>
      <c r="VAY210" s="10"/>
      <c r="VAZ210" s="10"/>
      <c r="VBA210" s="10"/>
      <c r="VBB210" s="10"/>
      <c r="VBC210" s="10"/>
      <c r="VBD210" s="10"/>
      <c r="VBE210" s="10"/>
      <c r="VBF210" s="10"/>
      <c r="VBG210" s="10"/>
      <c r="VBH210" s="10"/>
      <c r="VBI210" s="10"/>
      <c r="VBJ210" s="10"/>
      <c r="VBK210" s="10"/>
      <c r="VBL210" s="10"/>
      <c r="VBM210" s="10"/>
      <c r="VBN210" s="10"/>
      <c r="VBO210" s="10"/>
      <c r="VBP210" s="10"/>
      <c r="VBQ210" s="10"/>
      <c r="VBR210" s="10"/>
      <c r="VBS210" s="10"/>
      <c r="VBT210" s="10"/>
      <c r="VBU210" s="10"/>
      <c r="VBV210" s="10"/>
      <c r="VBW210" s="10"/>
      <c r="VBX210" s="10"/>
      <c r="VBY210" s="10"/>
      <c r="VBZ210" s="10"/>
      <c r="VCA210" s="10"/>
      <c r="VCB210" s="10"/>
      <c r="VCC210" s="10"/>
      <c r="VCD210" s="10"/>
      <c r="VCE210" s="10"/>
      <c r="VCF210" s="10"/>
      <c r="VCG210" s="10"/>
      <c r="VCH210" s="10"/>
      <c r="VCI210" s="10"/>
      <c r="VCJ210" s="10"/>
      <c r="VCK210" s="10"/>
      <c r="VCL210" s="10"/>
      <c r="VCM210" s="10"/>
      <c r="VCN210" s="10"/>
      <c r="VCO210" s="10"/>
      <c r="VCP210" s="10"/>
      <c r="VCQ210" s="10"/>
      <c r="VCR210" s="10"/>
      <c r="VCS210" s="10"/>
      <c r="VCT210" s="10"/>
      <c r="VCU210" s="10"/>
      <c r="VCV210" s="10"/>
      <c r="VCW210" s="10"/>
      <c r="VCX210" s="10"/>
      <c r="VCY210" s="10"/>
      <c r="VCZ210" s="10"/>
      <c r="VDA210" s="10"/>
      <c r="VDB210" s="10"/>
      <c r="VDC210" s="10"/>
      <c r="VDD210" s="10"/>
      <c r="VDE210" s="10"/>
      <c r="VDF210" s="10"/>
      <c r="VDG210" s="10"/>
      <c r="VDH210" s="10"/>
      <c r="VDI210" s="10"/>
      <c r="VDJ210" s="10"/>
      <c r="VDK210" s="10"/>
      <c r="VDL210" s="10"/>
      <c r="VDM210" s="10"/>
      <c r="VDN210" s="10"/>
      <c r="VDO210" s="10"/>
      <c r="VDP210" s="10"/>
      <c r="VDQ210" s="10"/>
      <c r="VDR210" s="10"/>
      <c r="VDS210" s="10"/>
      <c r="VDT210" s="10"/>
      <c r="VDU210" s="10"/>
      <c r="VDV210" s="10"/>
      <c r="VDW210" s="10"/>
      <c r="VDX210" s="10"/>
      <c r="VDY210" s="10"/>
      <c r="VDZ210" s="10"/>
      <c r="VEA210" s="10"/>
      <c r="VEB210" s="10"/>
      <c r="VEC210" s="10"/>
      <c r="VED210" s="10"/>
      <c r="VEE210" s="10"/>
      <c r="VEF210" s="10"/>
      <c r="VEG210" s="10"/>
      <c r="VEH210" s="10"/>
      <c r="VEI210" s="10"/>
      <c r="VEJ210" s="10"/>
      <c r="VEK210" s="10"/>
      <c r="VEL210" s="10"/>
      <c r="VEM210" s="10"/>
      <c r="VEN210" s="10"/>
      <c r="VEO210" s="10"/>
      <c r="VEP210" s="10"/>
      <c r="VEQ210" s="10"/>
      <c r="VER210" s="10"/>
      <c r="VES210" s="10"/>
      <c r="VET210" s="10"/>
      <c r="VEU210" s="10"/>
      <c r="VEV210" s="10"/>
      <c r="VEW210" s="10"/>
      <c r="VEX210" s="10"/>
      <c r="VEY210" s="10"/>
      <c r="VEZ210" s="10"/>
      <c r="VFA210" s="10"/>
      <c r="VFB210" s="10"/>
      <c r="VFC210" s="10"/>
      <c r="VFD210" s="10"/>
      <c r="VFE210" s="10"/>
      <c r="VFF210" s="10"/>
      <c r="VFG210" s="10"/>
      <c r="VFH210" s="10"/>
      <c r="VFI210" s="10"/>
      <c r="VFJ210" s="10"/>
      <c r="VFK210" s="10"/>
      <c r="VFL210" s="10"/>
      <c r="VFM210" s="10"/>
      <c r="VFN210" s="10"/>
      <c r="VFO210" s="10"/>
      <c r="VFP210" s="10"/>
      <c r="VFQ210" s="10"/>
      <c r="VFR210" s="10"/>
      <c r="VFS210" s="10"/>
      <c r="VFT210" s="10"/>
      <c r="VFU210" s="10"/>
      <c r="VFV210" s="10"/>
      <c r="VFW210" s="10"/>
      <c r="VFX210" s="10"/>
      <c r="VFY210" s="10"/>
      <c r="VFZ210" s="10"/>
      <c r="VGA210" s="10"/>
      <c r="VGB210" s="10"/>
      <c r="VGC210" s="10"/>
      <c r="VGD210" s="10"/>
      <c r="VGE210" s="10"/>
      <c r="VGF210" s="10"/>
      <c r="VGG210" s="10"/>
      <c r="VGH210" s="10"/>
      <c r="VGI210" s="10"/>
      <c r="VGJ210" s="10"/>
      <c r="VGK210" s="10"/>
      <c r="VGL210" s="10"/>
      <c r="VGM210" s="10"/>
      <c r="VGN210" s="10"/>
      <c r="VGO210" s="10"/>
      <c r="VGP210" s="10"/>
      <c r="VGQ210" s="10"/>
      <c r="VGR210" s="10"/>
      <c r="VGS210" s="10"/>
      <c r="VGT210" s="10"/>
      <c r="VGU210" s="10"/>
      <c r="VGV210" s="10"/>
      <c r="VGW210" s="10"/>
      <c r="VGX210" s="10"/>
      <c r="VGY210" s="10"/>
      <c r="VGZ210" s="10"/>
      <c r="VHA210" s="10"/>
      <c r="VHB210" s="10"/>
      <c r="VHC210" s="10"/>
      <c r="VHD210" s="10"/>
      <c r="VHE210" s="10"/>
      <c r="VHF210" s="10"/>
      <c r="VHG210" s="10"/>
      <c r="VHH210" s="10"/>
      <c r="VHI210" s="10"/>
      <c r="VHJ210" s="10"/>
      <c r="VHK210" s="10"/>
      <c r="VHL210" s="10"/>
      <c r="VHM210" s="10"/>
      <c r="VHN210" s="10"/>
      <c r="VHO210" s="10"/>
      <c r="VHP210" s="10"/>
      <c r="VHQ210" s="10"/>
      <c r="VHR210" s="10"/>
      <c r="VHS210" s="10"/>
      <c r="VHT210" s="10"/>
      <c r="VHU210" s="10"/>
      <c r="VHV210" s="10"/>
      <c r="VHW210" s="10"/>
      <c r="VHX210" s="10"/>
      <c r="VHY210" s="10"/>
      <c r="VHZ210" s="10"/>
      <c r="VIA210" s="10"/>
      <c r="VIB210" s="10"/>
      <c r="VIC210" s="10"/>
      <c r="VID210" s="10"/>
      <c r="VIE210" s="10"/>
      <c r="VIF210" s="10"/>
      <c r="VIG210" s="10"/>
      <c r="VIH210" s="10"/>
      <c r="VII210" s="10"/>
      <c r="VIJ210" s="10"/>
      <c r="VIK210" s="10"/>
      <c r="VIL210" s="10"/>
      <c r="VIM210" s="10"/>
      <c r="VIN210" s="10"/>
      <c r="VIO210" s="10"/>
      <c r="VIP210" s="10"/>
      <c r="VIQ210" s="10"/>
      <c r="VIR210" s="10"/>
      <c r="VIS210" s="10"/>
      <c r="VIT210" s="10"/>
      <c r="VIU210" s="10"/>
      <c r="VIV210" s="10"/>
      <c r="VIW210" s="10"/>
      <c r="VIX210" s="10"/>
      <c r="VIY210" s="10"/>
      <c r="VIZ210" s="10"/>
      <c r="VJA210" s="10"/>
      <c r="VJB210" s="10"/>
      <c r="VJC210" s="10"/>
      <c r="VJD210" s="10"/>
      <c r="VJE210" s="10"/>
      <c r="VJF210" s="10"/>
      <c r="VJG210" s="10"/>
      <c r="VJH210" s="10"/>
      <c r="VJI210" s="10"/>
      <c r="VJJ210" s="10"/>
      <c r="VJK210" s="10"/>
      <c r="VJL210" s="10"/>
      <c r="VJM210" s="10"/>
      <c r="VJN210" s="10"/>
      <c r="VJO210" s="10"/>
      <c r="VJP210" s="10"/>
      <c r="VJQ210" s="10"/>
      <c r="VJR210" s="10"/>
      <c r="VJS210" s="10"/>
      <c r="VJT210" s="10"/>
      <c r="VJU210" s="10"/>
      <c r="VJV210" s="10"/>
      <c r="VJW210" s="10"/>
      <c r="VJX210" s="10"/>
      <c r="VJY210" s="10"/>
      <c r="VJZ210" s="10"/>
      <c r="VKA210" s="10"/>
      <c r="VKB210" s="10"/>
      <c r="VKC210" s="10"/>
      <c r="VKD210" s="10"/>
      <c r="VKE210" s="10"/>
      <c r="VKF210" s="10"/>
      <c r="VKG210" s="10"/>
      <c r="VKH210" s="10"/>
      <c r="VKI210" s="10"/>
      <c r="VKJ210" s="10"/>
      <c r="VKK210" s="10"/>
      <c r="VKL210" s="10"/>
      <c r="VKM210" s="10"/>
      <c r="VKN210" s="10"/>
      <c r="VKO210" s="10"/>
      <c r="VKP210" s="10"/>
      <c r="VKQ210" s="10"/>
      <c r="VKR210" s="10"/>
      <c r="VKS210" s="10"/>
      <c r="VKT210" s="10"/>
      <c r="VKU210" s="10"/>
      <c r="VKV210" s="10"/>
      <c r="VKW210" s="10"/>
      <c r="VKX210" s="10"/>
      <c r="VKY210" s="10"/>
      <c r="VKZ210" s="10"/>
      <c r="VLA210" s="10"/>
      <c r="VLB210" s="10"/>
      <c r="VLC210" s="10"/>
      <c r="VLD210" s="10"/>
      <c r="VLE210" s="10"/>
      <c r="VLF210" s="10"/>
      <c r="VLG210" s="10"/>
      <c r="VLH210" s="10"/>
      <c r="VLI210" s="10"/>
      <c r="VLJ210" s="10"/>
      <c r="VLK210" s="10"/>
      <c r="VLL210" s="10"/>
      <c r="VLM210" s="10"/>
      <c r="VLN210" s="10"/>
      <c r="VLO210" s="10"/>
      <c r="VLP210" s="10"/>
      <c r="VLQ210" s="10"/>
      <c r="VLR210" s="10"/>
      <c r="VLS210" s="10"/>
      <c r="VLT210" s="10"/>
      <c r="VLU210" s="10"/>
      <c r="VLV210" s="10"/>
      <c r="VLW210" s="10"/>
      <c r="VLX210" s="10"/>
      <c r="VLY210" s="10"/>
      <c r="VLZ210" s="10"/>
      <c r="VMA210" s="10"/>
      <c r="VMB210" s="10"/>
      <c r="VMC210" s="10"/>
      <c r="VMD210" s="10"/>
      <c r="VME210" s="10"/>
      <c r="VMF210" s="10"/>
      <c r="VMG210" s="10"/>
      <c r="VMH210" s="10"/>
      <c r="VMI210" s="10"/>
      <c r="VMJ210" s="10"/>
      <c r="VMK210" s="10"/>
      <c r="VML210" s="10"/>
      <c r="VMM210" s="10"/>
      <c r="VMN210" s="10"/>
      <c r="VMO210" s="10"/>
      <c r="VMP210" s="10"/>
      <c r="VMQ210" s="10"/>
      <c r="VMR210" s="10"/>
      <c r="VMS210" s="10"/>
      <c r="VMT210" s="10"/>
      <c r="VMU210" s="10"/>
      <c r="VMV210" s="10"/>
      <c r="VMW210" s="10"/>
      <c r="VMX210" s="10"/>
      <c r="VMY210" s="10"/>
      <c r="VMZ210" s="10"/>
      <c r="VNA210" s="10"/>
      <c r="VNB210" s="10"/>
      <c r="VNC210" s="10"/>
      <c r="VND210" s="10"/>
      <c r="VNE210" s="10"/>
      <c r="VNF210" s="10"/>
      <c r="VNG210" s="10"/>
      <c r="VNH210" s="10"/>
      <c r="VNI210" s="10"/>
      <c r="VNJ210" s="10"/>
      <c r="VNK210" s="10"/>
      <c r="VNL210" s="10"/>
      <c r="VNM210" s="10"/>
      <c r="VNN210" s="10"/>
      <c r="VNO210" s="10"/>
      <c r="VNP210" s="10"/>
      <c r="VNQ210" s="10"/>
      <c r="VNR210" s="10"/>
      <c r="VNS210" s="10"/>
      <c r="VNT210" s="10"/>
      <c r="VNU210" s="10"/>
      <c r="VNV210" s="10"/>
      <c r="VNW210" s="10"/>
      <c r="VNX210" s="10"/>
      <c r="VNY210" s="10"/>
      <c r="VNZ210" s="10"/>
      <c r="VOA210" s="10"/>
      <c r="VOB210" s="10"/>
      <c r="VOC210" s="10"/>
      <c r="VOD210" s="10"/>
      <c r="VOE210" s="10"/>
      <c r="VOF210" s="10"/>
      <c r="VOG210" s="10"/>
      <c r="VOH210" s="10"/>
      <c r="VOI210" s="10"/>
      <c r="VOJ210" s="10"/>
      <c r="VOK210" s="10"/>
      <c r="VOL210" s="10"/>
      <c r="VOM210" s="10"/>
      <c r="VON210" s="10"/>
      <c r="VOO210" s="10"/>
      <c r="VOP210" s="10"/>
      <c r="VOQ210" s="10"/>
      <c r="VOR210" s="10"/>
      <c r="VOS210" s="10"/>
      <c r="VOT210" s="10"/>
      <c r="VOU210" s="10"/>
      <c r="VOV210" s="10"/>
      <c r="VOW210" s="10"/>
      <c r="VOX210" s="10"/>
      <c r="VOY210" s="10"/>
      <c r="VOZ210" s="10"/>
      <c r="VPA210" s="10"/>
      <c r="VPB210" s="10"/>
      <c r="VPC210" s="10"/>
      <c r="VPD210" s="10"/>
      <c r="VPE210" s="10"/>
      <c r="VPF210" s="10"/>
      <c r="VPG210" s="10"/>
      <c r="VPH210" s="10"/>
      <c r="VPI210" s="10"/>
      <c r="VPJ210" s="10"/>
      <c r="VPK210" s="10"/>
      <c r="VPL210" s="10"/>
      <c r="VPM210" s="10"/>
      <c r="VPN210" s="10"/>
      <c r="VPO210" s="10"/>
      <c r="VPP210" s="10"/>
      <c r="VPQ210" s="10"/>
      <c r="VPR210" s="10"/>
      <c r="VPS210" s="10"/>
      <c r="VPT210" s="10"/>
      <c r="VPU210" s="10"/>
      <c r="VPV210" s="10"/>
      <c r="VPW210" s="10"/>
      <c r="VPX210" s="10"/>
      <c r="VPY210" s="10"/>
      <c r="VPZ210" s="10"/>
      <c r="VQA210" s="10"/>
      <c r="VQB210" s="10"/>
      <c r="VQC210" s="10"/>
      <c r="VQD210" s="10"/>
      <c r="VQE210" s="10"/>
      <c r="VQF210" s="10"/>
      <c r="VQG210" s="10"/>
      <c r="VQH210" s="10"/>
      <c r="VQI210" s="10"/>
      <c r="VQJ210" s="10"/>
      <c r="VQK210" s="10"/>
      <c r="VQL210" s="10"/>
      <c r="VQM210" s="10"/>
      <c r="VQN210" s="10"/>
      <c r="VQO210" s="10"/>
      <c r="VQP210" s="10"/>
      <c r="VQQ210" s="10"/>
      <c r="VQR210" s="10"/>
      <c r="VQS210" s="10"/>
      <c r="VQT210" s="10"/>
      <c r="VQU210" s="10"/>
      <c r="VQV210" s="10"/>
      <c r="VQW210" s="10"/>
      <c r="VQX210" s="10"/>
      <c r="VQY210" s="10"/>
      <c r="VQZ210" s="10"/>
      <c r="VRA210" s="10"/>
      <c r="VRB210" s="10"/>
      <c r="VRC210" s="10"/>
      <c r="VRD210" s="10"/>
      <c r="VRE210" s="10"/>
      <c r="VRF210" s="10"/>
      <c r="VRG210" s="10"/>
      <c r="VRH210" s="10"/>
      <c r="VRI210" s="10"/>
      <c r="VRJ210" s="10"/>
      <c r="VRK210" s="10"/>
      <c r="VRL210" s="10"/>
      <c r="VRM210" s="10"/>
      <c r="VRN210" s="10"/>
      <c r="VRO210" s="10"/>
      <c r="VRP210" s="10"/>
      <c r="VRQ210" s="10"/>
      <c r="VRR210" s="10"/>
      <c r="VRS210" s="10"/>
      <c r="VRT210" s="10"/>
      <c r="VRU210" s="10"/>
      <c r="VRV210" s="10"/>
      <c r="VRW210" s="10"/>
      <c r="VRX210" s="10"/>
      <c r="VRY210" s="10"/>
      <c r="VRZ210" s="10"/>
      <c r="VSA210" s="10"/>
      <c r="VSB210" s="10"/>
      <c r="VSC210" s="10"/>
      <c r="VSD210" s="10"/>
      <c r="VSE210" s="10"/>
      <c r="VSF210" s="10"/>
      <c r="VSG210" s="10"/>
      <c r="VSH210" s="10"/>
      <c r="VSI210" s="10"/>
      <c r="VSJ210" s="10"/>
      <c r="VSK210" s="10"/>
      <c r="VSL210" s="10"/>
      <c r="VSM210" s="10"/>
      <c r="VSN210" s="10"/>
      <c r="VSO210" s="10"/>
      <c r="VSP210" s="10"/>
      <c r="VSQ210" s="10"/>
      <c r="VSR210" s="10"/>
      <c r="VSS210" s="10"/>
      <c r="VST210" s="10"/>
      <c r="VSU210" s="10"/>
      <c r="VSV210" s="10"/>
      <c r="VSW210" s="10"/>
      <c r="VSX210" s="10"/>
      <c r="VSY210" s="10"/>
      <c r="VSZ210" s="10"/>
      <c r="VTA210" s="10"/>
      <c r="VTB210" s="10"/>
      <c r="VTC210" s="10"/>
      <c r="VTD210" s="10"/>
      <c r="VTE210" s="10"/>
      <c r="VTF210" s="10"/>
      <c r="VTG210" s="10"/>
      <c r="VTH210" s="10"/>
      <c r="VTI210" s="10"/>
      <c r="VTJ210" s="10"/>
      <c r="VTK210" s="10"/>
      <c r="VTL210" s="10"/>
      <c r="VTM210" s="10"/>
      <c r="VTN210" s="10"/>
      <c r="VTO210" s="10"/>
      <c r="VTP210" s="10"/>
      <c r="VTQ210" s="10"/>
      <c r="VTR210" s="10"/>
      <c r="VTS210" s="10"/>
      <c r="VTT210" s="10"/>
      <c r="VTU210" s="10"/>
      <c r="VTV210" s="10"/>
      <c r="VTW210" s="10"/>
      <c r="VTX210" s="10"/>
      <c r="VTY210" s="10"/>
      <c r="VTZ210" s="10"/>
      <c r="VUA210" s="10"/>
      <c r="VUB210" s="10"/>
      <c r="VUC210" s="10"/>
      <c r="VUD210" s="10"/>
      <c r="VUE210" s="10"/>
      <c r="VUF210" s="10"/>
      <c r="VUG210" s="10"/>
      <c r="VUH210" s="10"/>
      <c r="VUI210" s="10"/>
      <c r="VUJ210" s="10"/>
      <c r="VUK210" s="10"/>
      <c r="VUL210" s="10"/>
      <c r="VUM210" s="10"/>
      <c r="VUN210" s="10"/>
      <c r="VUO210" s="10"/>
      <c r="VUP210" s="10"/>
      <c r="VUQ210" s="10"/>
      <c r="VUR210" s="10"/>
      <c r="VUS210" s="10"/>
      <c r="VUT210" s="10"/>
      <c r="VUU210" s="10"/>
      <c r="VUV210" s="10"/>
      <c r="VUW210" s="10"/>
      <c r="VUX210" s="10"/>
      <c r="VUY210" s="10"/>
      <c r="VUZ210" s="10"/>
      <c r="VVA210" s="10"/>
      <c r="VVB210" s="10"/>
      <c r="VVC210" s="10"/>
      <c r="VVD210" s="10"/>
      <c r="VVE210" s="10"/>
      <c r="VVF210" s="10"/>
      <c r="VVG210" s="10"/>
      <c r="VVH210" s="10"/>
      <c r="VVI210" s="10"/>
      <c r="VVJ210" s="10"/>
      <c r="VVK210" s="10"/>
      <c r="VVL210" s="10"/>
      <c r="VVM210" s="10"/>
      <c r="VVN210" s="10"/>
      <c r="VVO210" s="10"/>
      <c r="VVP210" s="10"/>
      <c r="VVQ210" s="10"/>
      <c r="VVR210" s="10"/>
      <c r="VVS210" s="10"/>
      <c r="VVT210" s="10"/>
      <c r="VVU210" s="10"/>
      <c r="VVV210" s="10"/>
      <c r="VVW210" s="10"/>
      <c r="VVX210" s="10"/>
      <c r="VVY210" s="10"/>
      <c r="VVZ210" s="10"/>
      <c r="VWA210" s="10"/>
      <c r="VWB210" s="10"/>
      <c r="VWC210" s="10"/>
      <c r="VWD210" s="10"/>
      <c r="VWE210" s="10"/>
      <c r="VWF210" s="10"/>
      <c r="VWG210" s="10"/>
      <c r="VWH210" s="10"/>
      <c r="VWI210" s="10"/>
      <c r="VWJ210" s="10"/>
      <c r="VWK210" s="10"/>
      <c r="VWL210" s="10"/>
      <c r="VWM210" s="10"/>
      <c r="VWN210" s="10"/>
      <c r="VWO210" s="10"/>
      <c r="VWP210" s="10"/>
      <c r="VWQ210" s="10"/>
      <c r="VWR210" s="10"/>
      <c r="VWS210" s="10"/>
      <c r="VWT210" s="10"/>
      <c r="VWU210" s="10"/>
      <c r="VWV210" s="10"/>
      <c r="VWW210" s="10"/>
      <c r="VWX210" s="10"/>
      <c r="VWY210" s="10"/>
      <c r="VWZ210" s="10"/>
      <c r="VXA210" s="10"/>
      <c r="VXB210" s="10"/>
      <c r="VXC210" s="10"/>
      <c r="VXD210" s="10"/>
      <c r="VXE210" s="10"/>
      <c r="VXF210" s="10"/>
      <c r="VXG210" s="10"/>
      <c r="VXH210" s="10"/>
      <c r="VXI210" s="10"/>
      <c r="VXJ210" s="10"/>
      <c r="VXK210" s="10"/>
      <c r="VXL210" s="10"/>
      <c r="VXM210" s="10"/>
      <c r="VXN210" s="10"/>
      <c r="VXO210" s="10"/>
      <c r="VXP210" s="10"/>
      <c r="VXQ210" s="10"/>
      <c r="VXR210" s="10"/>
      <c r="VXS210" s="10"/>
      <c r="VXT210" s="10"/>
      <c r="VXU210" s="10"/>
      <c r="VXV210" s="10"/>
      <c r="VXW210" s="10"/>
      <c r="VXX210" s="10"/>
      <c r="VXY210" s="10"/>
      <c r="VXZ210" s="10"/>
      <c r="VYA210" s="10"/>
      <c r="VYB210" s="10"/>
      <c r="VYC210" s="10"/>
      <c r="VYD210" s="10"/>
      <c r="VYE210" s="10"/>
      <c r="VYF210" s="10"/>
      <c r="VYG210" s="10"/>
      <c r="VYH210" s="10"/>
      <c r="VYI210" s="10"/>
      <c r="VYJ210" s="10"/>
      <c r="VYK210" s="10"/>
      <c r="VYL210" s="10"/>
      <c r="VYM210" s="10"/>
      <c r="VYN210" s="10"/>
      <c r="VYO210" s="10"/>
      <c r="VYP210" s="10"/>
      <c r="VYQ210" s="10"/>
      <c r="VYR210" s="10"/>
      <c r="VYS210" s="10"/>
      <c r="VYT210" s="10"/>
      <c r="VYU210" s="10"/>
      <c r="VYV210" s="10"/>
      <c r="VYW210" s="10"/>
      <c r="VYX210" s="10"/>
      <c r="VYY210" s="10"/>
      <c r="VYZ210" s="10"/>
      <c r="VZA210" s="10"/>
      <c r="VZB210" s="10"/>
      <c r="VZC210" s="10"/>
      <c r="VZD210" s="10"/>
      <c r="VZE210" s="10"/>
      <c r="VZF210" s="10"/>
      <c r="VZG210" s="10"/>
      <c r="VZH210" s="10"/>
      <c r="VZI210" s="10"/>
      <c r="VZJ210" s="10"/>
      <c r="VZK210" s="10"/>
      <c r="VZL210" s="10"/>
      <c r="VZM210" s="10"/>
      <c r="VZN210" s="10"/>
      <c r="VZO210" s="10"/>
      <c r="VZP210" s="10"/>
      <c r="VZQ210" s="10"/>
      <c r="VZR210" s="10"/>
      <c r="VZS210" s="10"/>
      <c r="VZT210" s="10"/>
      <c r="VZU210" s="10"/>
      <c r="VZV210" s="10"/>
      <c r="VZW210" s="10"/>
      <c r="VZX210" s="10"/>
      <c r="VZY210" s="10"/>
      <c r="VZZ210" s="10"/>
      <c r="WAA210" s="10"/>
      <c r="WAB210" s="10"/>
      <c r="WAC210" s="10"/>
      <c r="WAD210" s="10"/>
      <c r="WAE210" s="10"/>
      <c r="WAF210" s="10"/>
      <c r="WAG210" s="10"/>
      <c r="WAH210" s="10"/>
      <c r="WAI210" s="10"/>
      <c r="WAJ210" s="10"/>
      <c r="WAK210" s="10"/>
      <c r="WAL210" s="10"/>
      <c r="WAM210" s="10"/>
      <c r="WAN210" s="10"/>
      <c r="WAO210" s="10"/>
      <c r="WAP210" s="10"/>
      <c r="WAQ210" s="10"/>
      <c r="WAR210" s="10"/>
      <c r="WAS210" s="10"/>
      <c r="WAT210" s="10"/>
      <c r="WAU210" s="10"/>
      <c r="WAV210" s="10"/>
      <c r="WAW210" s="10"/>
      <c r="WAX210" s="10"/>
      <c r="WAY210" s="10"/>
      <c r="WAZ210" s="10"/>
      <c r="WBA210" s="10"/>
      <c r="WBB210" s="10"/>
      <c r="WBC210" s="10"/>
      <c r="WBD210" s="10"/>
      <c r="WBE210" s="10"/>
      <c r="WBF210" s="10"/>
      <c r="WBG210" s="10"/>
      <c r="WBH210" s="10"/>
      <c r="WBI210" s="10"/>
      <c r="WBJ210" s="10"/>
      <c r="WBK210" s="10"/>
      <c r="WBL210" s="10"/>
      <c r="WBM210" s="10"/>
      <c r="WBN210" s="10"/>
      <c r="WBO210" s="10"/>
      <c r="WBP210" s="10"/>
      <c r="WBQ210" s="10"/>
      <c r="WBR210" s="10"/>
      <c r="WBS210" s="10"/>
      <c r="WBT210" s="10"/>
      <c r="WBU210" s="10"/>
      <c r="WBV210" s="10"/>
      <c r="WBW210" s="10"/>
      <c r="WBX210" s="10"/>
      <c r="WBY210" s="10"/>
      <c r="WBZ210" s="10"/>
      <c r="WCA210" s="10"/>
      <c r="WCB210" s="10"/>
      <c r="WCC210" s="10"/>
      <c r="WCD210" s="10"/>
      <c r="WCE210" s="10"/>
      <c r="WCF210" s="10"/>
      <c r="WCG210" s="10"/>
      <c r="WCH210" s="10"/>
      <c r="WCI210" s="10"/>
      <c r="WCJ210" s="10"/>
      <c r="WCK210" s="10"/>
      <c r="WCL210" s="10"/>
      <c r="WCM210" s="10"/>
      <c r="WCN210" s="10"/>
      <c r="WCO210" s="10"/>
      <c r="WCP210" s="10"/>
      <c r="WCQ210" s="10"/>
      <c r="WCR210" s="10"/>
      <c r="WCS210" s="10"/>
      <c r="WCT210" s="10"/>
      <c r="WCU210" s="10"/>
      <c r="WCV210" s="10"/>
      <c r="WCW210" s="10"/>
      <c r="WCX210" s="10"/>
      <c r="WCY210" s="10"/>
      <c r="WCZ210" s="10"/>
      <c r="WDA210" s="10"/>
      <c r="WDB210" s="10"/>
      <c r="WDC210" s="10"/>
      <c r="WDD210" s="10"/>
      <c r="WDE210" s="10"/>
      <c r="WDF210" s="10"/>
      <c r="WDG210" s="10"/>
      <c r="WDH210" s="10"/>
      <c r="WDI210" s="10"/>
      <c r="WDJ210" s="10"/>
      <c r="WDK210" s="10"/>
      <c r="WDL210" s="10"/>
      <c r="WDM210" s="10"/>
      <c r="WDN210" s="10"/>
      <c r="WDO210" s="10"/>
      <c r="WDP210" s="10"/>
      <c r="WDQ210" s="10"/>
      <c r="WDR210" s="10"/>
      <c r="WDS210" s="10"/>
      <c r="WDT210" s="10"/>
      <c r="WDU210" s="10"/>
      <c r="WDV210" s="10"/>
      <c r="WDW210" s="10"/>
      <c r="WDX210" s="10"/>
      <c r="WDY210" s="10"/>
      <c r="WDZ210" s="10"/>
      <c r="WEA210" s="10"/>
      <c r="WEB210" s="10"/>
      <c r="WEC210" s="10"/>
      <c r="WED210" s="10"/>
      <c r="WEE210" s="10"/>
      <c r="WEF210" s="10"/>
      <c r="WEG210" s="10"/>
      <c r="WEH210" s="10"/>
      <c r="WEI210" s="10"/>
      <c r="WEJ210" s="10"/>
      <c r="WEK210" s="10"/>
      <c r="WEL210" s="10"/>
      <c r="WEM210" s="10"/>
      <c r="WEN210" s="10"/>
      <c r="WEO210" s="10"/>
      <c r="WEP210" s="10"/>
      <c r="WEQ210" s="10"/>
      <c r="WER210" s="10"/>
      <c r="WES210" s="10"/>
      <c r="WET210" s="10"/>
      <c r="WEU210" s="10"/>
      <c r="WEV210" s="10"/>
      <c r="WEW210" s="10"/>
      <c r="WEX210" s="10"/>
      <c r="WEY210" s="10"/>
      <c r="WEZ210" s="10"/>
      <c r="WFA210" s="10"/>
      <c r="WFB210" s="10"/>
      <c r="WFC210" s="10"/>
      <c r="WFD210" s="10"/>
      <c r="WFE210" s="10"/>
      <c r="WFF210" s="10"/>
      <c r="WFG210" s="10"/>
      <c r="WFH210" s="10"/>
      <c r="WFI210" s="10"/>
      <c r="WFJ210" s="10"/>
      <c r="WFK210" s="10"/>
      <c r="WFL210" s="10"/>
      <c r="WFM210" s="10"/>
      <c r="WFN210" s="10"/>
      <c r="WFO210" s="10"/>
      <c r="WFP210" s="10"/>
      <c r="WFQ210" s="10"/>
      <c r="WFR210" s="10"/>
      <c r="WFS210" s="10"/>
      <c r="WFT210" s="10"/>
      <c r="WFU210" s="10"/>
      <c r="WFV210" s="10"/>
      <c r="WFW210" s="10"/>
      <c r="WFX210" s="10"/>
      <c r="WFY210" s="10"/>
      <c r="WFZ210" s="10"/>
      <c r="WGA210" s="10"/>
      <c r="WGB210" s="10"/>
      <c r="WGC210" s="10"/>
      <c r="WGD210" s="10"/>
      <c r="WGE210" s="10"/>
      <c r="WGF210" s="10"/>
      <c r="WGG210" s="10"/>
      <c r="WGH210" s="10"/>
      <c r="WGI210" s="10"/>
      <c r="WGJ210" s="10"/>
      <c r="WGK210" s="10"/>
      <c r="WGL210" s="10"/>
      <c r="WGM210" s="10"/>
      <c r="WGN210" s="10"/>
      <c r="WGO210" s="10"/>
      <c r="WGP210" s="10"/>
      <c r="WGQ210" s="10"/>
      <c r="WGR210" s="10"/>
      <c r="WGS210" s="10"/>
      <c r="WGT210" s="10"/>
      <c r="WGU210" s="10"/>
      <c r="WGV210" s="10"/>
      <c r="WGW210" s="10"/>
      <c r="WGX210" s="10"/>
      <c r="WGY210" s="10"/>
      <c r="WGZ210" s="10"/>
      <c r="WHA210" s="10"/>
      <c r="WHB210" s="10"/>
      <c r="WHC210" s="10"/>
      <c r="WHD210" s="10"/>
      <c r="WHE210" s="10"/>
      <c r="WHF210" s="10"/>
      <c r="WHG210" s="10"/>
      <c r="WHH210" s="10"/>
      <c r="WHI210" s="10"/>
      <c r="WHJ210" s="10"/>
      <c r="WHK210" s="10"/>
      <c r="WHL210" s="10"/>
      <c r="WHM210" s="10"/>
      <c r="WHN210" s="10"/>
      <c r="WHO210" s="10"/>
      <c r="WHP210" s="10"/>
      <c r="WHQ210" s="10"/>
      <c r="WHR210" s="10"/>
      <c r="WHS210" s="10"/>
      <c r="WHT210" s="10"/>
      <c r="WHU210" s="10"/>
      <c r="WHV210" s="10"/>
      <c r="WHW210" s="10"/>
      <c r="WHX210" s="10"/>
      <c r="WHY210" s="10"/>
      <c r="WHZ210" s="10"/>
      <c r="WIA210" s="10"/>
      <c r="WIB210" s="10"/>
      <c r="WIC210" s="10"/>
      <c r="WID210" s="10"/>
      <c r="WIE210" s="10"/>
      <c r="WIF210" s="10"/>
      <c r="WIG210" s="10"/>
      <c r="WIH210" s="10"/>
      <c r="WII210" s="10"/>
      <c r="WIJ210" s="10"/>
      <c r="WIK210" s="10"/>
      <c r="WIL210" s="10"/>
      <c r="WIM210" s="10"/>
      <c r="WIN210" s="10"/>
      <c r="WIO210" s="10"/>
      <c r="WIP210" s="10"/>
      <c r="WIQ210" s="10"/>
      <c r="WIR210" s="10"/>
      <c r="WIS210" s="10"/>
      <c r="WIT210" s="10"/>
      <c r="WIU210" s="10"/>
      <c r="WIV210" s="10"/>
      <c r="WIW210" s="10"/>
      <c r="WIX210" s="10"/>
      <c r="WIY210" s="10"/>
      <c r="WIZ210" s="10"/>
      <c r="WJA210" s="10"/>
      <c r="WJB210" s="10"/>
      <c r="WJC210" s="10"/>
      <c r="WJD210" s="10"/>
      <c r="WJE210" s="10"/>
      <c r="WJF210" s="10"/>
      <c r="WJG210" s="10"/>
      <c r="WJH210" s="10"/>
      <c r="WJI210" s="10"/>
      <c r="WJJ210" s="10"/>
      <c r="WJK210" s="10"/>
      <c r="WJL210" s="10"/>
      <c r="WJM210" s="10"/>
      <c r="WJN210" s="10"/>
      <c r="WJO210" s="10"/>
      <c r="WJP210" s="10"/>
      <c r="WJQ210" s="10"/>
      <c r="WJR210" s="10"/>
      <c r="WJS210" s="10"/>
      <c r="WJT210" s="10"/>
      <c r="WJU210" s="10"/>
      <c r="WJV210" s="10"/>
      <c r="WJW210" s="10"/>
      <c r="WJX210" s="10"/>
      <c r="WJY210" s="10"/>
      <c r="WJZ210" s="10"/>
      <c r="WKA210" s="10"/>
      <c r="WKB210" s="10"/>
      <c r="WKC210" s="10"/>
      <c r="WKD210" s="10"/>
      <c r="WKE210" s="10"/>
      <c r="WKF210" s="10"/>
      <c r="WKG210" s="10"/>
      <c r="WKH210" s="10"/>
      <c r="WKI210" s="10"/>
      <c r="WKJ210" s="10"/>
      <c r="WKK210" s="10"/>
      <c r="WKL210" s="10"/>
      <c r="WKM210" s="10"/>
      <c r="WKN210" s="10"/>
      <c r="WKO210" s="10"/>
      <c r="WKP210" s="10"/>
      <c r="WKQ210" s="10"/>
      <c r="WKR210" s="10"/>
      <c r="WKS210" s="10"/>
      <c r="WKT210" s="10"/>
      <c r="WKU210" s="10"/>
      <c r="WKV210" s="10"/>
      <c r="WKW210" s="10"/>
      <c r="WKX210" s="10"/>
      <c r="WKY210" s="10"/>
      <c r="WKZ210" s="10"/>
      <c r="WLA210" s="10"/>
      <c r="WLB210" s="10"/>
      <c r="WLC210" s="10"/>
      <c r="WLD210" s="10"/>
      <c r="WLE210" s="10"/>
      <c r="WLF210" s="10"/>
      <c r="WLG210" s="10"/>
      <c r="WLH210" s="10"/>
      <c r="WLI210" s="10"/>
      <c r="WLJ210" s="10"/>
      <c r="WLK210" s="10"/>
      <c r="WLL210" s="10"/>
      <c r="WLM210" s="10"/>
      <c r="WLN210" s="10"/>
      <c r="WLO210" s="10"/>
      <c r="WLP210" s="10"/>
      <c r="WLQ210" s="10"/>
      <c r="WLR210" s="10"/>
      <c r="WLS210" s="10"/>
      <c r="WLT210" s="10"/>
      <c r="WLU210" s="10"/>
      <c r="WLV210" s="10"/>
      <c r="WLW210" s="10"/>
      <c r="WLX210" s="10"/>
      <c r="WLY210" s="10"/>
      <c r="WLZ210" s="10"/>
      <c r="WMA210" s="10"/>
      <c r="WMB210" s="10"/>
      <c r="WMC210" s="10"/>
      <c r="WMD210" s="10"/>
      <c r="WME210" s="10"/>
      <c r="WMF210" s="10"/>
      <c r="WMG210" s="10"/>
      <c r="WMH210" s="10"/>
      <c r="WMI210" s="10"/>
      <c r="WMJ210" s="10"/>
      <c r="WMK210" s="10"/>
      <c r="WML210" s="10"/>
      <c r="WMM210" s="10"/>
      <c r="WMN210" s="10"/>
      <c r="WMO210" s="10"/>
      <c r="WMP210" s="10"/>
      <c r="WMQ210" s="10"/>
      <c r="WMR210" s="10"/>
      <c r="WMS210" s="10"/>
      <c r="WMT210" s="10"/>
      <c r="WMU210" s="10"/>
      <c r="WMV210" s="10"/>
      <c r="WMW210" s="10"/>
      <c r="WMX210" s="10"/>
      <c r="WMY210" s="10"/>
      <c r="WMZ210" s="10"/>
      <c r="WNA210" s="10"/>
      <c r="WNB210" s="10"/>
      <c r="WNC210" s="10"/>
      <c r="WND210" s="10"/>
      <c r="WNE210" s="10"/>
      <c r="WNF210" s="10"/>
      <c r="WNG210" s="10"/>
      <c r="WNH210" s="10"/>
      <c r="WNI210" s="10"/>
      <c r="WNJ210" s="10"/>
      <c r="WNK210" s="10"/>
      <c r="WNL210" s="10"/>
      <c r="WNM210" s="10"/>
      <c r="WNN210" s="10"/>
      <c r="WNO210" s="10"/>
      <c r="WNP210" s="10"/>
      <c r="WNQ210" s="10"/>
      <c r="WNR210" s="10"/>
      <c r="WNS210" s="10"/>
      <c r="WNT210" s="10"/>
      <c r="WNU210" s="10"/>
      <c r="WNV210" s="10"/>
      <c r="WNW210" s="10"/>
      <c r="WNX210" s="10"/>
      <c r="WNY210" s="10"/>
      <c r="WNZ210" s="10"/>
      <c r="WOA210" s="10"/>
      <c r="WOB210" s="10"/>
      <c r="WOC210" s="10"/>
      <c r="WOD210" s="10"/>
      <c r="WOE210" s="10"/>
      <c r="WOF210" s="10"/>
      <c r="WOG210" s="10"/>
      <c r="WOH210" s="10"/>
      <c r="WOI210" s="10"/>
      <c r="WOJ210" s="10"/>
      <c r="WOK210" s="10"/>
      <c r="WOL210" s="10"/>
      <c r="WOM210" s="10"/>
      <c r="WON210" s="10"/>
      <c r="WOO210" s="10"/>
      <c r="WOP210" s="10"/>
      <c r="WOQ210" s="10"/>
      <c r="WOR210" s="10"/>
      <c r="WOS210" s="10"/>
      <c r="WOT210" s="10"/>
      <c r="WOU210" s="10"/>
      <c r="WOV210" s="10"/>
      <c r="WOW210" s="10"/>
      <c r="WOX210" s="10"/>
      <c r="WOY210" s="10"/>
      <c r="WOZ210" s="10"/>
      <c r="WPA210" s="10"/>
      <c r="WPB210" s="10"/>
      <c r="WPC210" s="10"/>
      <c r="WPD210" s="10"/>
      <c r="WPE210" s="10"/>
      <c r="WPF210" s="10"/>
      <c r="WPG210" s="10"/>
      <c r="WPH210" s="10"/>
      <c r="WPI210" s="10"/>
      <c r="WPJ210" s="10"/>
      <c r="WPK210" s="10"/>
      <c r="WPL210" s="10"/>
      <c r="WPM210" s="10"/>
      <c r="WPN210" s="10"/>
      <c r="WPO210" s="10"/>
      <c r="WPP210" s="10"/>
      <c r="WPQ210" s="10"/>
      <c r="WPR210" s="10"/>
      <c r="WPS210" s="10"/>
      <c r="WPT210" s="10"/>
      <c r="WPU210" s="10"/>
      <c r="WPV210" s="10"/>
      <c r="WPW210" s="10"/>
      <c r="WPX210" s="10"/>
      <c r="WPY210" s="10"/>
      <c r="WPZ210" s="10"/>
      <c r="WQA210" s="10"/>
      <c r="WQB210" s="10"/>
      <c r="WQC210" s="10"/>
      <c r="WQD210" s="10"/>
      <c r="WQE210" s="10"/>
      <c r="WQF210" s="10"/>
      <c r="WQG210" s="10"/>
      <c r="WQH210" s="10"/>
      <c r="WQI210" s="10"/>
      <c r="WQJ210" s="10"/>
      <c r="WQK210" s="10"/>
      <c r="WQL210" s="10"/>
      <c r="WQM210" s="10"/>
      <c r="WQN210" s="10"/>
      <c r="WQO210" s="10"/>
      <c r="WQP210" s="10"/>
      <c r="WQQ210" s="10"/>
      <c r="WQR210" s="10"/>
      <c r="WQS210" s="10"/>
      <c r="WQT210" s="10"/>
      <c r="WQU210" s="10"/>
      <c r="WQV210" s="10"/>
      <c r="WQW210" s="10"/>
      <c r="WQX210" s="10"/>
      <c r="WQY210" s="10"/>
      <c r="WQZ210" s="10"/>
      <c r="WRA210" s="10"/>
      <c r="WRB210" s="10"/>
      <c r="WRC210" s="10"/>
      <c r="WRD210" s="10"/>
      <c r="WRE210" s="10"/>
      <c r="WRF210" s="10"/>
      <c r="WRG210" s="10"/>
      <c r="WRH210" s="10"/>
      <c r="WRI210" s="10"/>
      <c r="WRJ210" s="10"/>
      <c r="WRK210" s="10"/>
      <c r="WRL210" s="10"/>
      <c r="WRM210" s="10"/>
      <c r="WRN210" s="10"/>
      <c r="WRO210" s="10"/>
      <c r="WRP210" s="10"/>
      <c r="WRQ210" s="10"/>
      <c r="WRR210" s="10"/>
      <c r="WRS210" s="10"/>
      <c r="WRT210" s="10"/>
      <c r="WRU210" s="10"/>
      <c r="WRV210" s="10"/>
      <c r="WRW210" s="10"/>
      <c r="WRX210" s="10"/>
      <c r="WRY210" s="10"/>
      <c r="WRZ210" s="10"/>
      <c r="WSA210" s="10"/>
      <c r="WSB210" s="10"/>
      <c r="WSC210" s="10"/>
      <c r="WSD210" s="10"/>
      <c r="WSE210" s="10"/>
      <c r="WSF210" s="10"/>
      <c r="WSG210" s="10"/>
      <c r="WSH210" s="10"/>
      <c r="WSI210" s="10"/>
      <c r="WSJ210" s="10"/>
      <c r="WSK210" s="10"/>
      <c r="WSL210" s="10"/>
      <c r="WSM210" s="10"/>
      <c r="WSN210" s="10"/>
      <c r="WSO210" s="10"/>
      <c r="WSP210" s="10"/>
      <c r="WSQ210" s="10"/>
      <c r="WSR210" s="10"/>
      <c r="WSS210" s="10"/>
      <c r="WST210" s="10"/>
      <c r="WSU210" s="10"/>
      <c r="WSV210" s="10"/>
      <c r="WSW210" s="10"/>
      <c r="WSX210" s="10"/>
      <c r="WSY210" s="10"/>
      <c r="WSZ210" s="10"/>
      <c r="WTA210" s="10"/>
      <c r="WTB210" s="10"/>
      <c r="WTC210" s="10"/>
      <c r="WTD210" s="10"/>
      <c r="WTE210" s="10"/>
      <c r="WTF210" s="10"/>
      <c r="WTG210" s="10"/>
      <c r="WTH210" s="10"/>
      <c r="WTI210" s="10"/>
      <c r="WTJ210" s="10"/>
      <c r="WTK210" s="10"/>
      <c r="WTL210" s="10"/>
      <c r="WTM210" s="10"/>
      <c r="WTN210" s="10"/>
      <c r="WTO210" s="10"/>
      <c r="WTP210" s="10"/>
      <c r="WTQ210" s="10"/>
      <c r="WTR210" s="10"/>
      <c r="WTS210" s="10"/>
      <c r="WTT210" s="10"/>
      <c r="WTU210" s="10"/>
      <c r="WTV210" s="10"/>
      <c r="WTW210" s="10"/>
      <c r="WTX210" s="10"/>
      <c r="WTY210" s="10"/>
      <c r="WTZ210" s="10"/>
      <c r="WUA210" s="10"/>
      <c r="WUB210" s="10"/>
      <c r="WUC210" s="10"/>
      <c r="WUD210" s="10"/>
      <c r="WUE210" s="10"/>
      <c r="WUF210" s="10"/>
      <c r="WUG210" s="10"/>
      <c r="WUH210" s="10"/>
      <c r="WUI210" s="10"/>
      <c r="WUJ210" s="10"/>
      <c r="WUK210" s="10"/>
      <c r="WUL210" s="10"/>
      <c r="WUM210" s="10"/>
      <c r="WUN210" s="10"/>
      <c r="WUO210" s="10"/>
      <c r="WUP210" s="10"/>
      <c r="WUQ210" s="10"/>
      <c r="WUR210" s="10"/>
      <c r="WUS210" s="10"/>
      <c r="WUT210" s="10"/>
      <c r="WUU210" s="10"/>
      <c r="WUV210" s="10"/>
      <c r="WUW210" s="10"/>
      <c r="WUX210" s="10"/>
      <c r="WUY210" s="10"/>
      <c r="WUZ210" s="10"/>
      <c r="WVA210" s="10"/>
      <c r="WVB210" s="10"/>
      <c r="WVC210" s="10"/>
      <c r="WVD210" s="10"/>
      <c r="WVE210" s="10"/>
      <c r="WVF210" s="10"/>
      <c r="WVG210" s="10"/>
      <c r="WVH210" s="10"/>
      <c r="WVI210" s="10"/>
      <c r="WVJ210" s="10"/>
      <c r="WVK210" s="10"/>
      <c r="WVL210" s="10"/>
      <c r="WVM210" s="10"/>
      <c r="WVN210" s="10"/>
      <c r="WVO210" s="10"/>
      <c r="WVP210" s="10"/>
      <c r="WVQ210" s="10"/>
      <c r="WVR210" s="10"/>
      <c r="WVS210" s="10"/>
      <c r="WVT210" s="10"/>
      <c r="WVU210" s="10"/>
      <c r="WVV210" s="10"/>
      <c r="WVW210" s="10"/>
      <c r="WVX210" s="10"/>
      <c r="WVY210" s="10"/>
      <c r="WVZ210" s="10"/>
      <c r="WWA210" s="10"/>
      <c r="WWB210" s="10"/>
      <c r="WWC210" s="10"/>
      <c r="WWD210" s="10"/>
      <c r="WWE210" s="10"/>
      <c r="WWF210" s="10"/>
      <c r="WWG210" s="10"/>
      <c r="WWH210" s="10"/>
      <c r="WWI210" s="10"/>
      <c r="WWJ210" s="10"/>
      <c r="WWK210" s="10"/>
      <c r="WWL210" s="10"/>
      <c r="WWM210" s="10"/>
      <c r="WWN210" s="10"/>
      <c r="WWO210" s="10"/>
      <c r="WWP210" s="10"/>
      <c r="WWQ210" s="10"/>
      <c r="WWR210" s="10"/>
      <c r="WWS210" s="10"/>
      <c r="WWT210" s="10"/>
      <c r="WWU210" s="10"/>
      <c r="WWV210" s="10"/>
      <c r="WWW210" s="10"/>
      <c r="WWX210" s="10"/>
      <c r="WWY210" s="10"/>
      <c r="WWZ210" s="10"/>
      <c r="WXA210" s="10"/>
      <c r="WXB210" s="10"/>
      <c r="WXC210" s="10"/>
      <c r="WXD210" s="10"/>
      <c r="WXE210" s="10"/>
      <c r="WXF210" s="10"/>
      <c r="WXG210" s="10"/>
      <c r="WXH210" s="10"/>
      <c r="WXI210" s="10"/>
      <c r="WXJ210" s="10"/>
      <c r="WXK210" s="10"/>
      <c r="WXL210" s="10"/>
      <c r="WXM210" s="10"/>
      <c r="WXN210" s="10"/>
      <c r="WXO210" s="10"/>
      <c r="WXP210" s="10"/>
      <c r="WXQ210" s="10"/>
      <c r="WXR210" s="10"/>
      <c r="WXS210" s="10"/>
      <c r="WXT210" s="10"/>
      <c r="WXU210" s="10"/>
      <c r="WXV210" s="10"/>
      <c r="WXW210" s="10"/>
      <c r="WXX210" s="10"/>
      <c r="WXY210" s="10"/>
      <c r="WXZ210" s="10"/>
      <c r="WYA210" s="10"/>
      <c r="WYB210" s="10"/>
      <c r="WYC210" s="10"/>
      <c r="WYD210" s="10"/>
      <c r="WYE210" s="10"/>
      <c r="WYF210" s="10"/>
      <c r="WYG210" s="10"/>
      <c r="WYH210" s="10"/>
      <c r="WYI210" s="10"/>
      <c r="WYJ210" s="10"/>
      <c r="WYK210" s="10"/>
      <c r="WYL210" s="10"/>
      <c r="WYM210" s="10"/>
      <c r="WYN210" s="10"/>
      <c r="WYO210" s="10"/>
      <c r="WYP210" s="10"/>
      <c r="WYQ210" s="10"/>
      <c r="WYR210" s="10"/>
      <c r="WYS210" s="10"/>
      <c r="WYT210" s="10"/>
      <c r="WYU210" s="10"/>
      <c r="WYV210" s="10"/>
      <c r="WYW210" s="10"/>
      <c r="WYX210" s="10"/>
      <c r="WYY210" s="10"/>
      <c r="WYZ210" s="10"/>
      <c r="WZA210" s="10"/>
      <c r="WZB210" s="10"/>
      <c r="WZC210" s="10"/>
      <c r="WZD210" s="10"/>
      <c r="WZE210" s="10"/>
      <c r="WZF210" s="10"/>
      <c r="WZG210" s="10"/>
      <c r="WZH210" s="10"/>
      <c r="WZI210" s="10"/>
      <c r="WZJ210" s="10"/>
      <c r="WZK210" s="10"/>
      <c r="WZL210" s="10"/>
      <c r="WZM210" s="10"/>
      <c r="WZN210" s="10"/>
      <c r="WZO210" s="10"/>
      <c r="WZP210" s="10"/>
      <c r="WZQ210" s="10"/>
      <c r="WZR210" s="10"/>
      <c r="WZS210" s="10"/>
      <c r="WZT210" s="10"/>
      <c r="WZU210" s="10"/>
      <c r="WZV210" s="10"/>
      <c r="WZW210" s="10"/>
      <c r="WZX210" s="10"/>
      <c r="WZY210" s="10"/>
      <c r="WZZ210" s="10"/>
      <c r="XAA210" s="10"/>
      <c r="XAB210" s="10"/>
      <c r="XAC210" s="10"/>
      <c r="XAD210" s="10"/>
      <c r="XAE210" s="10"/>
      <c r="XAF210" s="10"/>
      <c r="XAG210" s="10"/>
      <c r="XAH210" s="10"/>
      <c r="XAI210" s="10"/>
      <c r="XAJ210" s="10"/>
      <c r="XAK210" s="10"/>
      <c r="XAL210" s="10"/>
      <c r="XAM210" s="10"/>
      <c r="XAN210" s="10"/>
      <c r="XAO210" s="10"/>
      <c r="XAP210" s="10"/>
      <c r="XAQ210" s="10"/>
      <c r="XAR210" s="10"/>
      <c r="XAS210" s="10"/>
      <c r="XAT210" s="10"/>
      <c r="XAU210" s="10"/>
      <c r="XAV210" s="10"/>
      <c r="XAW210" s="10"/>
      <c r="XAX210" s="10"/>
      <c r="XAY210" s="10"/>
      <c r="XAZ210" s="10"/>
      <c r="XBA210" s="10"/>
      <c r="XBB210" s="10"/>
      <c r="XBC210" s="10"/>
      <c r="XBD210" s="10"/>
      <c r="XBE210" s="10"/>
      <c r="XBF210" s="10"/>
      <c r="XBG210" s="10"/>
      <c r="XBH210" s="10"/>
      <c r="XBI210" s="10"/>
      <c r="XBJ210" s="10"/>
      <c r="XBK210" s="10"/>
      <c r="XBL210" s="10"/>
      <c r="XBM210" s="10"/>
      <c r="XBN210" s="10"/>
      <c r="XBO210" s="10"/>
      <c r="XBP210" s="10"/>
      <c r="XBQ210" s="10"/>
      <c r="XBR210" s="10"/>
      <c r="XBS210" s="10"/>
      <c r="XBT210" s="10"/>
      <c r="XBU210" s="10"/>
      <c r="XBV210" s="10"/>
      <c r="XBW210" s="10"/>
      <c r="XBX210" s="10"/>
      <c r="XBY210" s="10"/>
      <c r="XBZ210" s="10"/>
      <c r="XCA210" s="10"/>
      <c r="XCB210" s="10"/>
      <c r="XCC210" s="10"/>
      <c r="XCD210" s="10"/>
      <c r="XCE210" s="10"/>
      <c r="XCF210" s="10"/>
      <c r="XCG210" s="10"/>
      <c r="XCH210" s="10"/>
      <c r="XCI210" s="10"/>
      <c r="XCJ210" s="10"/>
      <c r="XCK210" s="10"/>
      <c r="XCL210" s="10"/>
      <c r="XCM210" s="10"/>
      <c r="XCN210" s="10"/>
      <c r="XCO210" s="10"/>
      <c r="XCP210" s="10"/>
      <c r="XCQ210" s="10"/>
      <c r="XCR210" s="10"/>
      <c r="XCS210" s="10"/>
      <c r="XCT210" s="10"/>
      <c r="XCU210" s="10"/>
      <c r="XCV210" s="10"/>
      <c r="XCW210" s="10"/>
      <c r="XCX210" s="10"/>
      <c r="XCY210" s="10"/>
      <c r="XCZ210" s="10"/>
      <c r="XDA210" s="10"/>
      <c r="XDB210" s="10"/>
      <c r="XDC210" s="10"/>
      <c r="XDD210" s="10"/>
      <c r="XDE210" s="10"/>
      <c r="XDF210" s="10"/>
      <c r="XDG210" s="10"/>
      <c r="XDH210" s="10"/>
      <c r="XDI210" s="10"/>
      <c r="XDJ210" s="10"/>
      <c r="XDK210" s="10"/>
      <c r="XDL210" s="10"/>
      <c r="XDM210" s="10"/>
      <c r="XDN210" s="10"/>
      <c r="XDO210" s="10"/>
      <c r="XDP210" s="10"/>
      <c r="XDQ210" s="10"/>
      <c r="XDR210" s="10"/>
      <c r="XDS210" s="10"/>
      <c r="XDT210" s="10"/>
      <c r="XDU210" s="10"/>
      <c r="XDV210" s="10"/>
      <c r="XDW210" s="10"/>
      <c r="XDX210" s="10"/>
      <c r="XDY210" s="10"/>
      <c r="XDZ210" s="10"/>
      <c r="XEA210" s="10"/>
      <c r="XEB210" s="10"/>
      <c r="XEC210" s="10"/>
      <c r="XED210" s="10"/>
      <c r="XEE210" s="10"/>
      <c r="XEF210" s="10"/>
      <c r="XEG210" s="10"/>
      <c r="XEH210" s="10"/>
      <c r="XEI210" s="10"/>
      <c r="XEJ210" s="10"/>
      <c r="XEK210" s="10"/>
      <c r="XEL210" s="10"/>
      <c r="XEM210" s="10"/>
      <c r="XEN210" s="10"/>
      <c r="XEO210" s="10"/>
      <c r="XEP210" s="10"/>
      <c r="XEQ210" s="10"/>
      <c r="XER210" s="10"/>
      <c r="XES210" s="10"/>
      <c r="XET210" s="10"/>
      <c r="XEU210" s="10"/>
      <c r="XEV210" s="10"/>
      <c r="XEW210" s="10"/>
      <c r="XEX210" s="10"/>
      <c r="XEY210" s="10"/>
      <c r="XEZ210" s="10"/>
      <c r="XFA210" s="10"/>
      <c r="XFB210" s="10"/>
      <c r="XFC210" s="10"/>
      <c r="XFD210" s="10"/>
    </row>
    <row r="211" spans="3:16384" outlineLevel="1" x14ac:dyDescent="0.3">
      <c r="C211" s="107" t="s">
        <v>138</v>
      </c>
    </row>
    <row r="212" spans="3:16384" outlineLevel="1" x14ac:dyDescent="0.3">
      <c r="C212" s="107"/>
    </row>
    <row r="213" spans="3:16384" outlineLevel="1" x14ac:dyDescent="0.3">
      <c r="C213" s="107"/>
      <c r="E213" s="100" t="s">
        <v>43</v>
      </c>
      <c r="F213" s="75" t="s">
        <v>273</v>
      </c>
      <c r="G213" s="75"/>
      <c r="H213" s="75"/>
      <c r="I213" s="75"/>
      <c r="J213" s="75" t="s">
        <v>637</v>
      </c>
      <c r="K213" s="75"/>
      <c r="L213" s="75" t="s">
        <v>128</v>
      </c>
      <c r="T213" s="74"/>
      <c r="U213" s="74"/>
      <c r="V213" s="74"/>
      <c r="W213" s="74"/>
      <c r="X213" s="74"/>
      <c r="Y213" s="74"/>
      <c r="Z213" s="74"/>
      <c r="AA213" s="74"/>
      <c r="AB213" s="74"/>
      <c r="AC213" s="74"/>
      <c r="AD213" s="74"/>
      <c r="AE213" s="74"/>
      <c r="AF213" s="74"/>
      <c r="AG213" s="74"/>
      <c r="AH213" s="74"/>
      <c r="AI213" s="74"/>
      <c r="AJ213" s="74"/>
      <c r="AK213" s="74"/>
    </row>
    <row r="214" spans="3:16384" x14ac:dyDescent="0.3">
      <c r="C214" s="107"/>
    </row>
    <row r="215" spans="3:16384" s="75" customFormat="1" x14ac:dyDescent="0.3">
      <c r="C215" s="10" t="s">
        <v>45</v>
      </c>
      <c r="D215" s="10"/>
      <c r="E215" s="10"/>
      <c r="F215" s="10"/>
      <c r="G215" s="10"/>
      <c r="H215" s="10"/>
      <c r="I215" s="10"/>
      <c r="J215" s="10"/>
      <c r="K215" s="10"/>
      <c r="L215" s="10"/>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c r="AK215" s="10"/>
      <c r="AL215" s="10"/>
      <c r="AM215" s="10"/>
      <c r="AN215" s="10"/>
      <c r="AO215" s="10"/>
      <c r="AP215" s="10"/>
      <c r="AQ215" s="10"/>
      <c r="AR215" s="10"/>
      <c r="AS215" s="10"/>
      <c r="AT215" s="10"/>
      <c r="AU215" s="10"/>
      <c r="AV215" s="10"/>
      <c r="AW215" s="10"/>
      <c r="AX215" s="10"/>
      <c r="AY215" s="10"/>
      <c r="AZ215" s="10"/>
      <c r="BA215" s="10"/>
      <c r="BB215" s="10"/>
      <c r="BC215" s="10"/>
      <c r="BD215" s="10"/>
      <c r="BE215" s="10"/>
      <c r="BF215" s="10"/>
      <c r="BG215" s="10"/>
      <c r="BH215" s="10"/>
      <c r="BI215" s="10"/>
      <c r="BJ215" s="10"/>
      <c r="BK215" s="10"/>
      <c r="BL215" s="10"/>
      <c r="BM215" s="10"/>
      <c r="BN215" s="10"/>
      <c r="BO215" s="10"/>
      <c r="BP215" s="10"/>
      <c r="BQ215" s="10"/>
      <c r="BR215" s="10"/>
      <c r="BS215" s="10"/>
      <c r="BT215" s="10"/>
      <c r="BU215" s="10"/>
      <c r="BV215" s="10"/>
      <c r="BW215" s="10"/>
      <c r="BX215" s="10"/>
      <c r="BY215" s="10"/>
      <c r="BZ215" s="10"/>
      <c r="CA215" s="10"/>
      <c r="CB215" s="10"/>
      <c r="CC215" s="10"/>
      <c r="CD215" s="10"/>
      <c r="CE215" s="10"/>
      <c r="CF215" s="10"/>
      <c r="CG215" s="10"/>
      <c r="CH215" s="10"/>
      <c r="CI215" s="10"/>
      <c r="CJ215" s="10"/>
      <c r="CK215" s="10"/>
      <c r="CL215" s="10"/>
      <c r="CM215" s="10"/>
      <c r="CN215" s="10"/>
      <c r="CO215" s="10"/>
      <c r="CP215" s="10"/>
      <c r="CQ215" s="10"/>
      <c r="CR215" s="10"/>
      <c r="CS215" s="10"/>
      <c r="CT215" s="10"/>
      <c r="CU215" s="10"/>
      <c r="CV215" s="10"/>
      <c r="CW215" s="10"/>
      <c r="CX215" s="10"/>
      <c r="CY215" s="10"/>
      <c r="CZ215" s="10"/>
      <c r="DA215" s="10"/>
      <c r="DB215" s="10"/>
      <c r="DC215" s="10"/>
      <c r="DD215" s="10"/>
      <c r="DE215" s="10"/>
      <c r="DF215" s="10"/>
      <c r="DG215" s="10"/>
      <c r="DH215" s="10"/>
      <c r="DI215" s="10"/>
      <c r="DJ215" s="10"/>
      <c r="DK215" s="10"/>
      <c r="DL215" s="10"/>
      <c r="DM215" s="10"/>
      <c r="DN215" s="10"/>
      <c r="DO215" s="10"/>
      <c r="DP215" s="10"/>
      <c r="DQ215" s="10"/>
      <c r="DR215" s="10"/>
      <c r="DS215" s="10"/>
      <c r="DT215" s="10"/>
      <c r="DU215" s="10"/>
      <c r="DV215" s="10"/>
      <c r="DW215" s="10"/>
      <c r="DX215" s="10"/>
      <c r="DY215" s="10"/>
      <c r="DZ215" s="10"/>
      <c r="EA215" s="10"/>
      <c r="EB215" s="10"/>
      <c r="EC215" s="10"/>
      <c r="ED215" s="10"/>
      <c r="EE215" s="10"/>
      <c r="EF215" s="10"/>
      <c r="EG215" s="10"/>
      <c r="EH215" s="10"/>
      <c r="EI215" s="10"/>
      <c r="EJ215" s="10"/>
      <c r="EK215" s="10"/>
      <c r="EL215" s="10"/>
      <c r="EM215" s="10"/>
      <c r="EN215" s="10"/>
      <c r="EO215" s="10"/>
      <c r="EP215" s="10"/>
      <c r="EQ215" s="10"/>
      <c r="ER215" s="10"/>
      <c r="ES215" s="10"/>
      <c r="ET215" s="10"/>
      <c r="EU215" s="10"/>
      <c r="EV215" s="10"/>
      <c r="EW215" s="10"/>
      <c r="EX215" s="10"/>
      <c r="EY215" s="10"/>
      <c r="EZ215" s="10"/>
      <c r="FA215" s="10"/>
      <c r="FB215" s="10"/>
      <c r="FC215" s="10"/>
      <c r="FD215" s="10"/>
      <c r="FE215" s="10"/>
      <c r="FF215" s="10"/>
      <c r="FG215" s="10"/>
      <c r="FH215" s="10"/>
      <c r="FI215" s="10"/>
      <c r="FJ215" s="10"/>
      <c r="FK215" s="10"/>
      <c r="FL215" s="10"/>
      <c r="FM215" s="10"/>
      <c r="FN215" s="10"/>
      <c r="FO215" s="10"/>
      <c r="FP215" s="10"/>
      <c r="FQ215" s="10"/>
      <c r="FR215" s="10"/>
      <c r="FS215" s="10"/>
      <c r="FT215" s="10"/>
      <c r="FU215" s="10"/>
      <c r="FV215" s="10"/>
      <c r="FW215" s="10"/>
      <c r="FX215" s="10"/>
      <c r="FY215" s="10"/>
      <c r="FZ215" s="10"/>
      <c r="GA215" s="10"/>
      <c r="GB215" s="10"/>
      <c r="GC215" s="10"/>
      <c r="GD215" s="10"/>
      <c r="GE215" s="10"/>
      <c r="GF215" s="10"/>
      <c r="GG215" s="10"/>
      <c r="GH215" s="10"/>
      <c r="GI215" s="10"/>
      <c r="GJ215" s="10"/>
      <c r="GK215" s="10"/>
      <c r="GL215" s="10"/>
      <c r="GM215" s="10"/>
      <c r="GN215" s="10"/>
      <c r="GO215" s="10"/>
      <c r="GP215" s="10"/>
      <c r="GQ215" s="10"/>
      <c r="GR215" s="10"/>
      <c r="GS215" s="10"/>
      <c r="GT215" s="10"/>
      <c r="GU215" s="10"/>
      <c r="GV215" s="10"/>
      <c r="GW215" s="10"/>
      <c r="GX215" s="10"/>
      <c r="GY215" s="10"/>
      <c r="GZ215" s="10"/>
      <c r="HA215" s="10"/>
      <c r="HB215" s="10"/>
      <c r="HC215" s="10"/>
      <c r="HD215" s="10"/>
      <c r="HE215" s="10"/>
      <c r="HF215" s="10"/>
      <c r="HG215" s="10"/>
      <c r="HH215" s="10"/>
      <c r="HI215" s="10"/>
      <c r="HJ215" s="10"/>
      <c r="HK215" s="10"/>
      <c r="HL215" s="10"/>
      <c r="HM215" s="10"/>
      <c r="HN215" s="10"/>
      <c r="HO215" s="10"/>
      <c r="HP215" s="10"/>
      <c r="HQ215" s="10"/>
      <c r="HR215" s="10"/>
      <c r="HS215" s="10"/>
      <c r="HT215" s="10"/>
      <c r="HU215" s="10"/>
      <c r="HV215" s="10"/>
      <c r="HW215" s="10"/>
      <c r="HX215" s="10"/>
      <c r="HY215" s="10"/>
      <c r="HZ215" s="10"/>
      <c r="IA215" s="10"/>
      <c r="IB215" s="10"/>
      <c r="IC215" s="10"/>
      <c r="ID215" s="10"/>
      <c r="IE215" s="10"/>
      <c r="IF215" s="10"/>
      <c r="IG215" s="10"/>
      <c r="IH215" s="10"/>
      <c r="II215" s="10"/>
      <c r="IJ215" s="10"/>
      <c r="IK215" s="10"/>
      <c r="IL215" s="10"/>
      <c r="IM215" s="10"/>
      <c r="IN215" s="10"/>
      <c r="IO215" s="10"/>
      <c r="IP215" s="10"/>
      <c r="IQ215" s="10"/>
      <c r="IR215" s="10"/>
      <c r="IS215" s="10"/>
      <c r="IT215" s="10"/>
      <c r="IU215" s="10"/>
      <c r="IV215" s="10"/>
      <c r="IW215" s="10"/>
      <c r="IX215" s="10"/>
      <c r="IY215" s="10"/>
      <c r="IZ215" s="10"/>
      <c r="JA215" s="10"/>
      <c r="JB215" s="10"/>
      <c r="JC215" s="10"/>
      <c r="JD215" s="10"/>
      <c r="JE215" s="10"/>
      <c r="JF215" s="10"/>
      <c r="JG215" s="10"/>
      <c r="JH215" s="10"/>
      <c r="JI215" s="10"/>
      <c r="JJ215" s="10"/>
      <c r="JK215" s="10"/>
      <c r="JL215" s="10"/>
      <c r="JM215" s="10"/>
      <c r="JN215" s="10"/>
      <c r="JO215" s="10"/>
      <c r="JP215" s="10"/>
      <c r="JQ215" s="10"/>
      <c r="JR215" s="10"/>
      <c r="JS215" s="10"/>
      <c r="JT215" s="10"/>
      <c r="JU215" s="10"/>
      <c r="JV215" s="10"/>
      <c r="JW215" s="10"/>
      <c r="JX215" s="10"/>
      <c r="JY215" s="10"/>
      <c r="JZ215" s="10"/>
      <c r="KA215" s="10"/>
      <c r="KB215" s="10"/>
      <c r="KC215" s="10"/>
      <c r="KD215" s="10"/>
      <c r="KE215" s="10"/>
      <c r="KF215" s="10"/>
      <c r="KG215" s="10"/>
      <c r="KH215" s="10"/>
      <c r="KI215" s="10"/>
      <c r="KJ215" s="10"/>
      <c r="KK215" s="10"/>
      <c r="KL215" s="10"/>
      <c r="KM215" s="10"/>
      <c r="KN215" s="10"/>
      <c r="KO215" s="10"/>
      <c r="KP215" s="10"/>
      <c r="KQ215" s="10"/>
      <c r="KR215" s="10"/>
      <c r="KS215" s="10"/>
      <c r="KT215" s="10"/>
      <c r="KU215" s="10"/>
      <c r="KV215" s="10"/>
      <c r="KW215" s="10"/>
      <c r="KX215" s="10"/>
      <c r="KY215" s="10"/>
      <c r="KZ215" s="10"/>
      <c r="LA215" s="10"/>
      <c r="LB215" s="10"/>
      <c r="LC215" s="10"/>
      <c r="LD215" s="10"/>
      <c r="LE215" s="10"/>
      <c r="LF215" s="10"/>
      <c r="LG215" s="10"/>
      <c r="LH215" s="10"/>
      <c r="LI215" s="10"/>
      <c r="LJ215" s="10"/>
      <c r="LK215" s="10"/>
      <c r="LL215" s="10"/>
      <c r="LM215" s="10"/>
      <c r="LN215" s="10"/>
      <c r="LO215" s="10"/>
      <c r="LP215" s="10"/>
      <c r="LQ215" s="10"/>
      <c r="LR215" s="10"/>
      <c r="LS215" s="10"/>
      <c r="LT215" s="10"/>
      <c r="LU215" s="10"/>
      <c r="LV215" s="10"/>
      <c r="LW215" s="10"/>
      <c r="LX215" s="10"/>
      <c r="LY215" s="10"/>
      <c r="LZ215" s="10"/>
      <c r="MA215" s="10"/>
      <c r="MB215" s="10"/>
      <c r="MC215" s="10"/>
      <c r="MD215" s="10"/>
      <c r="ME215" s="10"/>
      <c r="MF215" s="10"/>
      <c r="MG215" s="10"/>
      <c r="MH215" s="10"/>
      <c r="MI215" s="10"/>
      <c r="MJ215" s="10"/>
      <c r="MK215" s="10"/>
      <c r="ML215" s="10"/>
      <c r="MM215" s="10"/>
      <c r="MN215" s="10"/>
      <c r="MO215" s="10"/>
      <c r="MP215" s="10"/>
      <c r="MQ215" s="10"/>
      <c r="MR215" s="10"/>
      <c r="MS215" s="10"/>
      <c r="MT215" s="10"/>
      <c r="MU215" s="10"/>
      <c r="MV215" s="10"/>
      <c r="MW215" s="10"/>
      <c r="MX215" s="10"/>
      <c r="MY215" s="10"/>
      <c r="MZ215" s="10"/>
      <c r="NA215" s="10"/>
      <c r="NB215" s="10"/>
      <c r="NC215" s="10"/>
      <c r="ND215" s="10"/>
      <c r="NE215" s="10"/>
      <c r="NF215" s="10"/>
      <c r="NG215" s="10"/>
      <c r="NH215" s="10"/>
      <c r="NI215" s="10"/>
      <c r="NJ215" s="10"/>
      <c r="NK215" s="10"/>
      <c r="NL215" s="10"/>
      <c r="NM215" s="10"/>
      <c r="NN215" s="10"/>
      <c r="NO215" s="10"/>
      <c r="NP215" s="10"/>
      <c r="NQ215" s="10"/>
      <c r="NR215" s="10"/>
      <c r="NS215" s="10"/>
      <c r="NT215" s="10"/>
      <c r="NU215" s="10"/>
      <c r="NV215" s="10"/>
      <c r="NW215" s="10"/>
      <c r="NX215" s="10"/>
      <c r="NY215" s="10"/>
      <c r="NZ215" s="10"/>
      <c r="OA215" s="10"/>
      <c r="OB215" s="10"/>
      <c r="OC215" s="10"/>
      <c r="OD215" s="10"/>
      <c r="OE215" s="10"/>
      <c r="OF215" s="10"/>
      <c r="OG215" s="10"/>
      <c r="OH215" s="10"/>
      <c r="OI215" s="10"/>
      <c r="OJ215" s="10"/>
      <c r="OK215" s="10"/>
      <c r="OL215" s="10"/>
      <c r="OM215" s="10"/>
      <c r="ON215" s="10"/>
      <c r="OO215" s="10"/>
      <c r="OP215" s="10"/>
      <c r="OQ215" s="10"/>
      <c r="OR215" s="10"/>
      <c r="OS215" s="10"/>
      <c r="OT215" s="10"/>
      <c r="OU215" s="10"/>
      <c r="OV215" s="10"/>
      <c r="OW215" s="10"/>
      <c r="OX215" s="10"/>
      <c r="OY215" s="10"/>
      <c r="OZ215" s="10"/>
      <c r="PA215" s="10"/>
      <c r="PB215" s="10"/>
      <c r="PC215" s="10"/>
      <c r="PD215" s="10"/>
      <c r="PE215" s="10"/>
      <c r="PF215" s="10"/>
      <c r="PG215" s="10"/>
      <c r="PH215" s="10"/>
      <c r="PI215" s="10"/>
      <c r="PJ215" s="10"/>
      <c r="PK215" s="10"/>
      <c r="PL215" s="10"/>
      <c r="PM215" s="10"/>
      <c r="PN215" s="10"/>
      <c r="PO215" s="10"/>
      <c r="PP215" s="10"/>
      <c r="PQ215" s="10"/>
      <c r="PR215" s="10"/>
      <c r="PS215" s="10"/>
      <c r="PT215" s="10"/>
      <c r="PU215" s="10"/>
      <c r="PV215" s="10"/>
      <c r="PW215" s="10"/>
      <c r="PX215" s="10"/>
      <c r="PY215" s="10"/>
      <c r="PZ215" s="10"/>
      <c r="QA215" s="10"/>
      <c r="QB215" s="10"/>
      <c r="QC215" s="10"/>
      <c r="QD215" s="10"/>
      <c r="QE215" s="10"/>
      <c r="QF215" s="10"/>
      <c r="QG215" s="10"/>
      <c r="QH215" s="10"/>
      <c r="QI215" s="10"/>
      <c r="QJ215" s="10"/>
      <c r="QK215" s="10"/>
      <c r="QL215" s="10"/>
      <c r="QM215" s="10"/>
      <c r="QN215" s="10"/>
      <c r="QO215" s="10"/>
      <c r="QP215" s="10"/>
      <c r="QQ215" s="10"/>
      <c r="QR215" s="10"/>
      <c r="QS215" s="10"/>
      <c r="QT215" s="10"/>
      <c r="QU215" s="10"/>
      <c r="QV215" s="10"/>
      <c r="QW215" s="10"/>
      <c r="QX215" s="10"/>
      <c r="QY215" s="10"/>
      <c r="QZ215" s="10"/>
      <c r="RA215" s="10"/>
      <c r="RB215" s="10"/>
      <c r="RC215" s="10"/>
      <c r="RD215" s="10"/>
      <c r="RE215" s="10"/>
      <c r="RF215" s="10"/>
      <c r="RG215" s="10"/>
      <c r="RH215" s="10"/>
      <c r="RI215" s="10"/>
      <c r="RJ215" s="10"/>
      <c r="RK215" s="10"/>
      <c r="RL215" s="10"/>
      <c r="RM215" s="10"/>
      <c r="RN215" s="10"/>
      <c r="RO215" s="10"/>
      <c r="RP215" s="10"/>
      <c r="RQ215" s="10"/>
      <c r="RR215" s="10"/>
      <c r="RS215" s="10"/>
      <c r="RT215" s="10"/>
      <c r="RU215" s="10"/>
      <c r="RV215" s="10"/>
      <c r="RW215" s="10"/>
      <c r="RX215" s="10"/>
      <c r="RY215" s="10"/>
      <c r="RZ215" s="10"/>
      <c r="SA215" s="10"/>
      <c r="SB215" s="10"/>
      <c r="SC215" s="10"/>
      <c r="SD215" s="10"/>
      <c r="SE215" s="10"/>
      <c r="SF215" s="10"/>
      <c r="SG215" s="10"/>
      <c r="SH215" s="10"/>
      <c r="SI215" s="10"/>
      <c r="SJ215" s="10"/>
      <c r="SK215" s="10"/>
      <c r="SL215" s="10"/>
      <c r="SM215" s="10"/>
      <c r="SN215" s="10"/>
      <c r="SO215" s="10"/>
      <c r="SP215" s="10"/>
      <c r="SQ215" s="10"/>
      <c r="SR215" s="10"/>
      <c r="SS215" s="10"/>
      <c r="ST215" s="10"/>
      <c r="SU215" s="10"/>
      <c r="SV215" s="10"/>
      <c r="SW215" s="10"/>
      <c r="SX215" s="10"/>
      <c r="SY215" s="10"/>
      <c r="SZ215" s="10"/>
      <c r="TA215" s="10"/>
      <c r="TB215" s="10"/>
      <c r="TC215" s="10"/>
      <c r="TD215" s="10"/>
      <c r="TE215" s="10"/>
      <c r="TF215" s="10"/>
      <c r="TG215" s="10"/>
      <c r="TH215" s="10"/>
      <c r="TI215" s="10"/>
      <c r="TJ215" s="10"/>
      <c r="TK215" s="10"/>
      <c r="TL215" s="10"/>
      <c r="TM215" s="10"/>
      <c r="TN215" s="10"/>
      <c r="TO215" s="10"/>
      <c r="TP215" s="10"/>
      <c r="TQ215" s="10"/>
      <c r="TR215" s="10"/>
      <c r="TS215" s="10"/>
      <c r="TT215" s="10"/>
      <c r="TU215" s="10"/>
      <c r="TV215" s="10"/>
      <c r="TW215" s="10"/>
      <c r="TX215" s="10"/>
      <c r="TY215" s="10"/>
      <c r="TZ215" s="10"/>
      <c r="UA215" s="10"/>
      <c r="UB215" s="10"/>
      <c r="UC215" s="10"/>
      <c r="UD215" s="10"/>
      <c r="UE215" s="10"/>
      <c r="UF215" s="10"/>
      <c r="UG215" s="10"/>
      <c r="UH215" s="10"/>
      <c r="UI215" s="10"/>
      <c r="UJ215" s="10"/>
      <c r="UK215" s="10"/>
      <c r="UL215" s="10"/>
      <c r="UM215" s="10"/>
      <c r="UN215" s="10"/>
      <c r="UO215" s="10"/>
      <c r="UP215" s="10"/>
      <c r="UQ215" s="10"/>
      <c r="UR215" s="10"/>
      <c r="US215" s="10"/>
      <c r="UT215" s="10"/>
      <c r="UU215" s="10"/>
      <c r="UV215" s="10"/>
      <c r="UW215" s="10"/>
      <c r="UX215" s="10"/>
      <c r="UY215" s="10"/>
      <c r="UZ215" s="10"/>
      <c r="VA215" s="10"/>
      <c r="VB215" s="10"/>
      <c r="VC215" s="10"/>
      <c r="VD215" s="10"/>
      <c r="VE215" s="10"/>
      <c r="VF215" s="10"/>
      <c r="VG215" s="10"/>
      <c r="VH215" s="10"/>
      <c r="VI215" s="10"/>
      <c r="VJ215" s="10"/>
      <c r="VK215" s="10"/>
      <c r="VL215" s="10"/>
      <c r="VM215" s="10"/>
      <c r="VN215" s="10"/>
      <c r="VO215" s="10"/>
      <c r="VP215" s="10"/>
      <c r="VQ215" s="10"/>
      <c r="VR215" s="10"/>
      <c r="VS215" s="10"/>
      <c r="VT215" s="10"/>
      <c r="VU215" s="10"/>
      <c r="VV215" s="10"/>
      <c r="VW215" s="10"/>
      <c r="VX215" s="10"/>
      <c r="VY215" s="10"/>
      <c r="VZ215" s="10"/>
      <c r="WA215" s="10"/>
      <c r="WB215" s="10"/>
      <c r="WC215" s="10"/>
      <c r="WD215" s="10"/>
      <c r="WE215" s="10"/>
      <c r="WF215" s="10"/>
      <c r="WG215" s="10"/>
      <c r="WH215" s="10"/>
      <c r="WI215" s="10"/>
      <c r="WJ215" s="10"/>
      <c r="WK215" s="10"/>
      <c r="WL215" s="10"/>
      <c r="WM215" s="10"/>
      <c r="WN215" s="10"/>
      <c r="WO215" s="10"/>
      <c r="WP215" s="10"/>
      <c r="WQ215" s="10"/>
      <c r="WR215" s="10"/>
      <c r="WS215" s="10"/>
      <c r="WT215" s="10"/>
      <c r="WU215" s="10"/>
      <c r="WV215" s="10"/>
      <c r="WW215" s="10"/>
      <c r="WX215" s="10"/>
      <c r="WY215" s="10"/>
      <c r="WZ215" s="10"/>
      <c r="XA215" s="10"/>
      <c r="XB215" s="10"/>
      <c r="XC215" s="10"/>
      <c r="XD215" s="10"/>
      <c r="XE215" s="10"/>
      <c r="XF215" s="10"/>
      <c r="XG215" s="10"/>
      <c r="XH215" s="10"/>
      <c r="XI215" s="10"/>
      <c r="XJ215" s="10"/>
      <c r="XK215" s="10"/>
      <c r="XL215" s="10"/>
      <c r="XM215" s="10"/>
      <c r="XN215" s="10"/>
      <c r="XO215" s="10"/>
      <c r="XP215" s="10"/>
      <c r="XQ215" s="10"/>
      <c r="XR215" s="10"/>
      <c r="XS215" s="10"/>
      <c r="XT215" s="10"/>
      <c r="XU215" s="10"/>
      <c r="XV215" s="10"/>
      <c r="XW215" s="10"/>
      <c r="XX215" s="10"/>
      <c r="XY215" s="10"/>
      <c r="XZ215" s="10"/>
      <c r="YA215" s="10"/>
      <c r="YB215" s="10"/>
      <c r="YC215" s="10"/>
      <c r="YD215" s="10"/>
      <c r="YE215" s="10"/>
      <c r="YF215" s="10"/>
      <c r="YG215" s="10"/>
      <c r="YH215" s="10"/>
      <c r="YI215" s="10"/>
      <c r="YJ215" s="10"/>
      <c r="YK215" s="10"/>
      <c r="YL215" s="10"/>
      <c r="YM215" s="10"/>
      <c r="YN215" s="10"/>
      <c r="YO215" s="10"/>
      <c r="YP215" s="10"/>
      <c r="YQ215" s="10"/>
      <c r="YR215" s="10"/>
      <c r="YS215" s="10"/>
      <c r="YT215" s="10"/>
      <c r="YU215" s="10"/>
      <c r="YV215" s="10"/>
      <c r="YW215" s="10"/>
      <c r="YX215" s="10"/>
      <c r="YY215" s="10"/>
      <c r="YZ215" s="10"/>
      <c r="ZA215" s="10"/>
      <c r="ZB215" s="10"/>
      <c r="ZC215" s="10"/>
      <c r="ZD215" s="10"/>
      <c r="ZE215" s="10"/>
      <c r="ZF215" s="10"/>
      <c r="ZG215" s="10"/>
      <c r="ZH215" s="10"/>
      <c r="ZI215" s="10"/>
      <c r="ZJ215" s="10"/>
      <c r="ZK215" s="10"/>
      <c r="ZL215" s="10"/>
      <c r="ZM215" s="10"/>
      <c r="ZN215" s="10"/>
      <c r="ZO215" s="10"/>
      <c r="ZP215" s="10"/>
      <c r="ZQ215" s="10"/>
      <c r="ZR215" s="10"/>
      <c r="ZS215" s="10"/>
      <c r="ZT215" s="10"/>
      <c r="ZU215" s="10"/>
      <c r="ZV215" s="10"/>
      <c r="ZW215" s="10"/>
      <c r="ZX215" s="10"/>
      <c r="ZY215" s="10"/>
      <c r="ZZ215" s="10"/>
      <c r="AAA215" s="10"/>
      <c r="AAB215" s="10"/>
      <c r="AAC215" s="10"/>
      <c r="AAD215" s="10"/>
      <c r="AAE215" s="10"/>
      <c r="AAF215" s="10"/>
      <c r="AAG215" s="10"/>
      <c r="AAH215" s="10"/>
      <c r="AAI215" s="10"/>
      <c r="AAJ215" s="10"/>
      <c r="AAK215" s="10"/>
      <c r="AAL215" s="10"/>
      <c r="AAM215" s="10"/>
      <c r="AAN215" s="10"/>
      <c r="AAO215" s="10"/>
      <c r="AAP215" s="10"/>
      <c r="AAQ215" s="10"/>
      <c r="AAR215" s="10"/>
      <c r="AAS215" s="10"/>
      <c r="AAT215" s="10"/>
      <c r="AAU215" s="10"/>
      <c r="AAV215" s="10"/>
      <c r="AAW215" s="10"/>
      <c r="AAX215" s="10"/>
      <c r="AAY215" s="10"/>
      <c r="AAZ215" s="10"/>
      <c r="ABA215" s="10"/>
      <c r="ABB215" s="10"/>
      <c r="ABC215" s="10"/>
      <c r="ABD215" s="10"/>
      <c r="ABE215" s="10"/>
      <c r="ABF215" s="10"/>
      <c r="ABG215" s="10"/>
      <c r="ABH215" s="10"/>
      <c r="ABI215" s="10"/>
      <c r="ABJ215" s="10"/>
      <c r="ABK215" s="10"/>
      <c r="ABL215" s="10"/>
      <c r="ABM215" s="10"/>
      <c r="ABN215" s="10"/>
      <c r="ABO215" s="10"/>
      <c r="ABP215" s="10"/>
      <c r="ABQ215" s="10"/>
      <c r="ABR215" s="10"/>
      <c r="ABS215" s="10"/>
      <c r="ABT215" s="10"/>
      <c r="ABU215" s="10"/>
      <c r="ABV215" s="10"/>
      <c r="ABW215" s="10"/>
      <c r="ABX215" s="10"/>
      <c r="ABY215" s="10"/>
      <c r="ABZ215" s="10"/>
      <c r="ACA215" s="10"/>
      <c r="ACB215" s="10"/>
      <c r="ACC215" s="10"/>
      <c r="ACD215" s="10"/>
      <c r="ACE215" s="10"/>
      <c r="ACF215" s="10"/>
      <c r="ACG215" s="10"/>
      <c r="ACH215" s="10"/>
      <c r="ACI215" s="10"/>
      <c r="ACJ215" s="10"/>
      <c r="ACK215" s="10"/>
      <c r="ACL215" s="10"/>
      <c r="ACM215" s="10"/>
      <c r="ACN215" s="10"/>
      <c r="ACO215" s="10"/>
      <c r="ACP215" s="10"/>
      <c r="ACQ215" s="10"/>
      <c r="ACR215" s="10"/>
      <c r="ACS215" s="10"/>
      <c r="ACT215" s="10"/>
      <c r="ACU215" s="10"/>
      <c r="ACV215" s="10"/>
      <c r="ACW215" s="10"/>
      <c r="ACX215" s="10"/>
      <c r="ACY215" s="10"/>
      <c r="ACZ215" s="10"/>
      <c r="ADA215" s="10"/>
      <c r="ADB215" s="10"/>
      <c r="ADC215" s="10"/>
      <c r="ADD215" s="10"/>
      <c r="ADE215" s="10"/>
      <c r="ADF215" s="10"/>
      <c r="ADG215" s="10"/>
      <c r="ADH215" s="10"/>
      <c r="ADI215" s="10"/>
      <c r="ADJ215" s="10"/>
      <c r="ADK215" s="10"/>
      <c r="ADL215" s="10"/>
      <c r="ADM215" s="10"/>
      <c r="ADN215" s="10"/>
      <c r="ADO215" s="10"/>
      <c r="ADP215" s="10"/>
      <c r="ADQ215" s="10"/>
      <c r="ADR215" s="10"/>
      <c r="ADS215" s="10"/>
      <c r="ADT215" s="10"/>
      <c r="ADU215" s="10"/>
      <c r="ADV215" s="10"/>
      <c r="ADW215" s="10"/>
      <c r="ADX215" s="10"/>
      <c r="ADY215" s="10"/>
      <c r="ADZ215" s="10"/>
      <c r="AEA215" s="10"/>
      <c r="AEB215" s="10"/>
      <c r="AEC215" s="10"/>
      <c r="AED215" s="10"/>
      <c r="AEE215" s="10"/>
      <c r="AEF215" s="10"/>
      <c r="AEG215" s="10"/>
      <c r="AEH215" s="10"/>
      <c r="AEI215" s="10"/>
      <c r="AEJ215" s="10"/>
      <c r="AEK215" s="10"/>
      <c r="AEL215" s="10"/>
      <c r="AEM215" s="10"/>
      <c r="AEN215" s="10"/>
      <c r="AEO215" s="10"/>
      <c r="AEP215" s="10"/>
      <c r="AEQ215" s="10"/>
      <c r="AER215" s="10"/>
      <c r="AES215" s="10"/>
      <c r="AET215" s="10"/>
      <c r="AEU215" s="10"/>
      <c r="AEV215" s="10"/>
      <c r="AEW215" s="10"/>
      <c r="AEX215" s="10"/>
      <c r="AEY215" s="10"/>
      <c r="AEZ215" s="10"/>
      <c r="AFA215" s="10"/>
      <c r="AFB215" s="10"/>
      <c r="AFC215" s="10"/>
      <c r="AFD215" s="10"/>
      <c r="AFE215" s="10"/>
      <c r="AFF215" s="10"/>
      <c r="AFG215" s="10"/>
      <c r="AFH215" s="10"/>
      <c r="AFI215" s="10"/>
      <c r="AFJ215" s="10"/>
      <c r="AFK215" s="10"/>
      <c r="AFL215" s="10"/>
      <c r="AFM215" s="10"/>
      <c r="AFN215" s="10"/>
      <c r="AFO215" s="10"/>
      <c r="AFP215" s="10"/>
      <c r="AFQ215" s="10"/>
      <c r="AFR215" s="10"/>
      <c r="AFS215" s="10"/>
      <c r="AFT215" s="10"/>
      <c r="AFU215" s="10"/>
      <c r="AFV215" s="10"/>
      <c r="AFW215" s="10"/>
      <c r="AFX215" s="10"/>
      <c r="AFY215" s="10"/>
      <c r="AFZ215" s="10"/>
      <c r="AGA215" s="10"/>
      <c r="AGB215" s="10"/>
      <c r="AGC215" s="10"/>
      <c r="AGD215" s="10"/>
      <c r="AGE215" s="10"/>
      <c r="AGF215" s="10"/>
      <c r="AGG215" s="10"/>
      <c r="AGH215" s="10"/>
      <c r="AGI215" s="10"/>
      <c r="AGJ215" s="10"/>
      <c r="AGK215" s="10"/>
      <c r="AGL215" s="10"/>
      <c r="AGM215" s="10"/>
      <c r="AGN215" s="10"/>
      <c r="AGO215" s="10"/>
      <c r="AGP215" s="10"/>
      <c r="AGQ215" s="10"/>
      <c r="AGR215" s="10"/>
      <c r="AGS215" s="10"/>
      <c r="AGT215" s="10"/>
      <c r="AGU215" s="10"/>
      <c r="AGV215" s="10"/>
      <c r="AGW215" s="10"/>
      <c r="AGX215" s="10"/>
      <c r="AGY215" s="10"/>
      <c r="AGZ215" s="10"/>
      <c r="AHA215" s="10"/>
      <c r="AHB215" s="10"/>
      <c r="AHC215" s="10"/>
      <c r="AHD215" s="10"/>
      <c r="AHE215" s="10"/>
      <c r="AHF215" s="10"/>
      <c r="AHG215" s="10"/>
      <c r="AHH215" s="10"/>
      <c r="AHI215" s="10"/>
      <c r="AHJ215" s="10"/>
      <c r="AHK215" s="10"/>
      <c r="AHL215" s="10"/>
      <c r="AHM215" s="10"/>
      <c r="AHN215" s="10"/>
      <c r="AHO215" s="10"/>
      <c r="AHP215" s="10"/>
      <c r="AHQ215" s="10"/>
      <c r="AHR215" s="10"/>
      <c r="AHS215" s="10"/>
      <c r="AHT215" s="10"/>
      <c r="AHU215" s="10"/>
      <c r="AHV215" s="10"/>
      <c r="AHW215" s="10"/>
      <c r="AHX215" s="10"/>
      <c r="AHY215" s="10"/>
      <c r="AHZ215" s="10"/>
      <c r="AIA215" s="10"/>
      <c r="AIB215" s="10"/>
      <c r="AIC215" s="10"/>
      <c r="AID215" s="10"/>
      <c r="AIE215" s="10"/>
      <c r="AIF215" s="10"/>
      <c r="AIG215" s="10"/>
      <c r="AIH215" s="10"/>
      <c r="AII215" s="10"/>
      <c r="AIJ215" s="10"/>
      <c r="AIK215" s="10"/>
      <c r="AIL215" s="10"/>
      <c r="AIM215" s="10"/>
      <c r="AIN215" s="10"/>
      <c r="AIO215" s="10"/>
      <c r="AIP215" s="10"/>
      <c r="AIQ215" s="10"/>
      <c r="AIR215" s="10"/>
      <c r="AIS215" s="10"/>
      <c r="AIT215" s="10"/>
      <c r="AIU215" s="10"/>
      <c r="AIV215" s="10"/>
      <c r="AIW215" s="10"/>
      <c r="AIX215" s="10"/>
      <c r="AIY215" s="10"/>
      <c r="AIZ215" s="10"/>
      <c r="AJA215" s="10"/>
      <c r="AJB215" s="10"/>
      <c r="AJC215" s="10"/>
      <c r="AJD215" s="10"/>
      <c r="AJE215" s="10"/>
      <c r="AJF215" s="10"/>
      <c r="AJG215" s="10"/>
      <c r="AJH215" s="10"/>
      <c r="AJI215" s="10"/>
      <c r="AJJ215" s="10"/>
      <c r="AJK215" s="10"/>
      <c r="AJL215" s="10"/>
      <c r="AJM215" s="10"/>
      <c r="AJN215" s="10"/>
      <c r="AJO215" s="10"/>
      <c r="AJP215" s="10"/>
      <c r="AJQ215" s="10"/>
      <c r="AJR215" s="10"/>
      <c r="AJS215" s="10"/>
      <c r="AJT215" s="10"/>
      <c r="AJU215" s="10"/>
      <c r="AJV215" s="10"/>
      <c r="AJW215" s="10"/>
      <c r="AJX215" s="10"/>
      <c r="AJY215" s="10"/>
      <c r="AJZ215" s="10"/>
      <c r="AKA215" s="10"/>
      <c r="AKB215" s="10"/>
      <c r="AKC215" s="10"/>
      <c r="AKD215" s="10"/>
      <c r="AKE215" s="10"/>
      <c r="AKF215" s="10"/>
      <c r="AKG215" s="10"/>
      <c r="AKH215" s="10"/>
      <c r="AKI215" s="10"/>
      <c r="AKJ215" s="10"/>
      <c r="AKK215" s="10"/>
      <c r="AKL215" s="10"/>
      <c r="AKM215" s="10"/>
      <c r="AKN215" s="10"/>
      <c r="AKO215" s="10"/>
      <c r="AKP215" s="10"/>
      <c r="AKQ215" s="10"/>
      <c r="AKR215" s="10"/>
      <c r="AKS215" s="10"/>
      <c r="AKT215" s="10"/>
      <c r="AKU215" s="10"/>
      <c r="AKV215" s="10"/>
      <c r="AKW215" s="10"/>
      <c r="AKX215" s="10"/>
      <c r="AKY215" s="10"/>
      <c r="AKZ215" s="10"/>
      <c r="ALA215" s="10"/>
      <c r="ALB215" s="10"/>
      <c r="ALC215" s="10"/>
      <c r="ALD215" s="10"/>
      <c r="ALE215" s="10"/>
      <c r="ALF215" s="10"/>
      <c r="ALG215" s="10"/>
      <c r="ALH215" s="10"/>
      <c r="ALI215" s="10"/>
      <c r="ALJ215" s="10"/>
      <c r="ALK215" s="10"/>
      <c r="ALL215" s="10"/>
      <c r="ALM215" s="10"/>
      <c r="ALN215" s="10"/>
      <c r="ALO215" s="10"/>
      <c r="ALP215" s="10"/>
      <c r="ALQ215" s="10"/>
      <c r="ALR215" s="10"/>
      <c r="ALS215" s="10"/>
      <c r="ALT215" s="10"/>
      <c r="ALU215" s="10"/>
      <c r="ALV215" s="10"/>
      <c r="ALW215" s="10"/>
      <c r="ALX215" s="10"/>
      <c r="ALY215" s="10"/>
      <c r="ALZ215" s="10"/>
      <c r="AMA215" s="10"/>
      <c r="AMB215" s="10"/>
      <c r="AMC215" s="10"/>
      <c r="AMD215" s="10"/>
      <c r="AME215" s="10"/>
      <c r="AMF215" s="10"/>
      <c r="AMG215" s="10"/>
      <c r="AMH215" s="10"/>
      <c r="AMI215" s="10"/>
      <c r="AMJ215" s="10"/>
      <c r="AMK215" s="10"/>
      <c r="AML215" s="10"/>
      <c r="AMM215" s="10"/>
      <c r="AMN215" s="10"/>
      <c r="AMO215" s="10"/>
      <c r="AMP215" s="10"/>
      <c r="AMQ215" s="10"/>
      <c r="AMR215" s="10"/>
      <c r="AMS215" s="10"/>
      <c r="AMT215" s="10"/>
      <c r="AMU215" s="10"/>
      <c r="AMV215" s="10"/>
      <c r="AMW215" s="10"/>
      <c r="AMX215" s="10"/>
      <c r="AMY215" s="10"/>
      <c r="AMZ215" s="10"/>
      <c r="ANA215" s="10"/>
      <c r="ANB215" s="10"/>
      <c r="ANC215" s="10"/>
      <c r="AND215" s="10"/>
      <c r="ANE215" s="10"/>
      <c r="ANF215" s="10"/>
      <c r="ANG215" s="10"/>
      <c r="ANH215" s="10"/>
      <c r="ANI215" s="10"/>
      <c r="ANJ215" s="10"/>
      <c r="ANK215" s="10"/>
      <c r="ANL215" s="10"/>
      <c r="ANM215" s="10"/>
      <c r="ANN215" s="10"/>
      <c r="ANO215" s="10"/>
      <c r="ANP215" s="10"/>
      <c r="ANQ215" s="10"/>
      <c r="ANR215" s="10"/>
      <c r="ANS215" s="10"/>
      <c r="ANT215" s="10"/>
      <c r="ANU215" s="10"/>
      <c r="ANV215" s="10"/>
      <c r="ANW215" s="10"/>
      <c r="ANX215" s="10"/>
      <c r="ANY215" s="10"/>
      <c r="ANZ215" s="10"/>
      <c r="AOA215" s="10"/>
      <c r="AOB215" s="10"/>
      <c r="AOC215" s="10"/>
      <c r="AOD215" s="10"/>
      <c r="AOE215" s="10"/>
      <c r="AOF215" s="10"/>
      <c r="AOG215" s="10"/>
      <c r="AOH215" s="10"/>
      <c r="AOI215" s="10"/>
      <c r="AOJ215" s="10"/>
      <c r="AOK215" s="10"/>
      <c r="AOL215" s="10"/>
      <c r="AOM215" s="10"/>
      <c r="AON215" s="10"/>
      <c r="AOO215" s="10"/>
      <c r="AOP215" s="10"/>
      <c r="AOQ215" s="10"/>
      <c r="AOR215" s="10"/>
      <c r="AOS215" s="10"/>
      <c r="AOT215" s="10"/>
      <c r="AOU215" s="10"/>
      <c r="AOV215" s="10"/>
      <c r="AOW215" s="10"/>
      <c r="AOX215" s="10"/>
      <c r="AOY215" s="10"/>
      <c r="AOZ215" s="10"/>
      <c r="APA215" s="10"/>
      <c r="APB215" s="10"/>
      <c r="APC215" s="10"/>
      <c r="APD215" s="10"/>
      <c r="APE215" s="10"/>
      <c r="APF215" s="10"/>
      <c r="APG215" s="10"/>
      <c r="APH215" s="10"/>
      <c r="API215" s="10"/>
      <c r="APJ215" s="10"/>
      <c r="APK215" s="10"/>
      <c r="APL215" s="10"/>
      <c r="APM215" s="10"/>
      <c r="APN215" s="10"/>
      <c r="APO215" s="10"/>
      <c r="APP215" s="10"/>
      <c r="APQ215" s="10"/>
      <c r="APR215" s="10"/>
      <c r="APS215" s="10"/>
      <c r="APT215" s="10"/>
      <c r="APU215" s="10"/>
      <c r="APV215" s="10"/>
      <c r="APW215" s="10"/>
      <c r="APX215" s="10"/>
      <c r="APY215" s="10"/>
      <c r="APZ215" s="10"/>
      <c r="AQA215" s="10"/>
      <c r="AQB215" s="10"/>
      <c r="AQC215" s="10"/>
      <c r="AQD215" s="10"/>
      <c r="AQE215" s="10"/>
      <c r="AQF215" s="10"/>
      <c r="AQG215" s="10"/>
      <c r="AQH215" s="10"/>
      <c r="AQI215" s="10"/>
      <c r="AQJ215" s="10"/>
      <c r="AQK215" s="10"/>
      <c r="AQL215" s="10"/>
      <c r="AQM215" s="10"/>
      <c r="AQN215" s="10"/>
      <c r="AQO215" s="10"/>
      <c r="AQP215" s="10"/>
      <c r="AQQ215" s="10"/>
      <c r="AQR215" s="10"/>
      <c r="AQS215" s="10"/>
      <c r="AQT215" s="10"/>
      <c r="AQU215" s="10"/>
      <c r="AQV215" s="10"/>
      <c r="AQW215" s="10"/>
      <c r="AQX215" s="10"/>
      <c r="AQY215" s="10"/>
      <c r="AQZ215" s="10"/>
      <c r="ARA215" s="10"/>
      <c r="ARB215" s="10"/>
      <c r="ARC215" s="10"/>
      <c r="ARD215" s="10"/>
      <c r="ARE215" s="10"/>
      <c r="ARF215" s="10"/>
      <c r="ARG215" s="10"/>
      <c r="ARH215" s="10"/>
      <c r="ARI215" s="10"/>
      <c r="ARJ215" s="10"/>
      <c r="ARK215" s="10"/>
      <c r="ARL215" s="10"/>
      <c r="ARM215" s="10"/>
      <c r="ARN215" s="10"/>
      <c r="ARO215" s="10"/>
      <c r="ARP215" s="10"/>
      <c r="ARQ215" s="10"/>
      <c r="ARR215" s="10"/>
      <c r="ARS215" s="10"/>
      <c r="ART215" s="10"/>
      <c r="ARU215" s="10"/>
      <c r="ARV215" s="10"/>
      <c r="ARW215" s="10"/>
      <c r="ARX215" s="10"/>
      <c r="ARY215" s="10"/>
      <c r="ARZ215" s="10"/>
      <c r="ASA215" s="10"/>
      <c r="ASB215" s="10"/>
      <c r="ASC215" s="10"/>
      <c r="ASD215" s="10"/>
      <c r="ASE215" s="10"/>
      <c r="ASF215" s="10"/>
      <c r="ASG215" s="10"/>
      <c r="ASH215" s="10"/>
      <c r="ASI215" s="10"/>
      <c r="ASJ215" s="10"/>
      <c r="ASK215" s="10"/>
      <c r="ASL215" s="10"/>
      <c r="ASM215" s="10"/>
      <c r="ASN215" s="10"/>
      <c r="ASO215" s="10"/>
      <c r="ASP215" s="10"/>
      <c r="ASQ215" s="10"/>
      <c r="ASR215" s="10"/>
      <c r="ASS215" s="10"/>
      <c r="AST215" s="10"/>
      <c r="ASU215" s="10"/>
      <c r="ASV215" s="10"/>
      <c r="ASW215" s="10"/>
      <c r="ASX215" s="10"/>
      <c r="ASY215" s="10"/>
      <c r="ASZ215" s="10"/>
      <c r="ATA215" s="10"/>
      <c r="ATB215" s="10"/>
      <c r="ATC215" s="10"/>
      <c r="ATD215" s="10"/>
      <c r="ATE215" s="10"/>
      <c r="ATF215" s="10"/>
      <c r="ATG215" s="10"/>
      <c r="ATH215" s="10"/>
      <c r="ATI215" s="10"/>
      <c r="ATJ215" s="10"/>
      <c r="ATK215" s="10"/>
      <c r="ATL215" s="10"/>
      <c r="ATM215" s="10"/>
      <c r="ATN215" s="10"/>
      <c r="ATO215" s="10"/>
      <c r="ATP215" s="10"/>
      <c r="ATQ215" s="10"/>
      <c r="ATR215" s="10"/>
      <c r="ATS215" s="10"/>
      <c r="ATT215" s="10"/>
      <c r="ATU215" s="10"/>
      <c r="ATV215" s="10"/>
      <c r="ATW215" s="10"/>
      <c r="ATX215" s="10"/>
      <c r="ATY215" s="10"/>
      <c r="ATZ215" s="10"/>
      <c r="AUA215" s="10"/>
      <c r="AUB215" s="10"/>
      <c r="AUC215" s="10"/>
      <c r="AUD215" s="10"/>
      <c r="AUE215" s="10"/>
      <c r="AUF215" s="10"/>
      <c r="AUG215" s="10"/>
      <c r="AUH215" s="10"/>
      <c r="AUI215" s="10"/>
      <c r="AUJ215" s="10"/>
      <c r="AUK215" s="10"/>
      <c r="AUL215" s="10"/>
      <c r="AUM215" s="10"/>
      <c r="AUN215" s="10"/>
      <c r="AUO215" s="10"/>
      <c r="AUP215" s="10"/>
      <c r="AUQ215" s="10"/>
      <c r="AUR215" s="10"/>
      <c r="AUS215" s="10"/>
      <c r="AUT215" s="10"/>
      <c r="AUU215" s="10"/>
      <c r="AUV215" s="10"/>
      <c r="AUW215" s="10"/>
      <c r="AUX215" s="10"/>
      <c r="AUY215" s="10"/>
      <c r="AUZ215" s="10"/>
      <c r="AVA215" s="10"/>
      <c r="AVB215" s="10"/>
      <c r="AVC215" s="10"/>
      <c r="AVD215" s="10"/>
      <c r="AVE215" s="10"/>
      <c r="AVF215" s="10"/>
      <c r="AVG215" s="10"/>
      <c r="AVH215" s="10"/>
      <c r="AVI215" s="10"/>
      <c r="AVJ215" s="10"/>
      <c r="AVK215" s="10"/>
      <c r="AVL215" s="10"/>
      <c r="AVM215" s="10"/>
      <c r="AVN215" s="10"/>
      <c r="AVO215" s="10"/>
      <c r="AVP215" s="10"/>
      <c r="AVQ215" s="10"/>
      <c r="AVR215" s="10"/>
      <c r="AVS215" s="10"/>
      <c r="AVT215" s="10"/>
      <c r="AVU215" s="10"/>
      <c r="AVV215" s="10"/>
      <c r="AVW215" s="10"/>
      <c r="AVX215" s="10"/>
      <c r="AVY215" s="10"/>
      <c r="AVZ215" s="10"/>
      <c r="AWA215" s="10"/>
      <c r="AWB215" s="10"/>
      <c r="AWC215" s="10"/>
      <c r="AWD215" s="10"/>
      <c r="AWE215" s="10"/>
      <c r="AWF215" s="10"/>
      <c r="AWG215" s="10"/>
      <c r="AWH215" s="10"/>
      <c r="AWI215" s="10"/>
      <c r="AWJ215" s="10"/>
      <c r="AWK215" s="10"/>
      <c r="AWL215" s="10"/>
      <c r="AWM215" s="10"/>
      <c r="AWN215" s="10"/>
      <c r="AWO215" s="10"/>
      <c r="AWP215" s="10"/>
      <c r="AWQ215" s="10"/>
      <c r="AWR215" s="10"/>
      <c r="AWS215" s="10"/>
      <c r="AWT215" s="10"/>
      <c r="AWU215" s="10"/>
      <c r="AWV215" s="10"/>
      <c r="AWW215" s="10"/>
      <c r="AWX215" s="10"/>
      <c r="AWY215" s="10"/>
      <c r="AWZ215" s="10"/>
      <c r="AXA215" s="10"/>
      <c r="AXB215" s="10"/>
      <c r="AXC215" s="10"/>
      <c r="AXD215" s="10"/>
      <c r="AXE215" s="10"/>
      <c r="AXF215" s="10"/>
      <c r="AXG215" s="10"/>
      <c r="AXH215" s="10"/>
      <c r="AXI215" s="10"/>
      <c r="AXJ215" s="10"/>
      <c r="AXK215" s="10"/>
      <c r="AXL215" s="10"/>
      <c r="AXM215" s="10"/>
      <c r="AXN215" s="10"/>
      <c r="AXO215" s="10"/>
      <c r="AXP215" s="10"/>
      <c r="AXQ215" s="10"/>
      <c r="AXR215" s="10"/>
      <c r="AXS215" s="10"/>
      <c r="AXT215" s="10"/>
      <c r="AXU215" s="10"/>
      <c r="AXV215" s="10"/>
      <c r="AXW215" s="10"/>
      <c r="AXX215" s="10"/>
      <c r="AXY215" s="10"/>
      <c r="AXZ215" s="10"/>
      <c r="AYA215" s="10"/>
      <c r="AYB215" s="10"/>
      <c r="AYC215" s="10"/>
      <c r="AYD215" s="10"/>
      <c r="AYE215" s="10"/>
      <c r="AYF215" s="10"/>
      <c r="AYG215" s="10"/>
      <c r="AYH215" s="10"/>
      <c r="AYI215" s="10"/>
      <c r="AYJ215" s="10"/>
      <c r="AYK215" s="10"/>
      <c r="AYL215" s="10"/>
      <c r="AYM215" s="10"/>
      <c r="AYN215" s="10"/>
      <c r="AYO215" s="10"/>
      <c r="AYP215" s="10"/>
      <c r="AYQ215" s="10"/>
      <c r="AYR215" s="10"/>
      <c r="AYS215" s="10"/>
      <c r="AYT215" s="10"/>
      <c r="AYU215" s="10"/>
      <c r="AYV215" s="10"/>
      <c r="AYW215" s="10"/>
      <c r="AYX215" s="10"/>
      <c r="AYY215" s="10"/>
      <c r="AYZ215" s="10"/>
      <c r="AZA215" s="10"/>
      <c r="AZB215" s="10"/>
      <c r="AZC215" s="10"/>
      <c r="AZD215" s="10"/>
      <c r="AZE215" s="10"/>
      <c r="AZF215" s="10"/>
      <c r="AZG215" s="10"/>
      <c r="AZH215" s="10"/>
      <c r="AZI215" s="10"/>
      <c r="AZJ215" s="10"/>
      <c r="AZK215" s="10"/>
      <c r="AZL215" s="10"/>
      <c r="AZM215" s="10"/>
      <c r="AZN215" s="10"/>
      <c r="AZO215" s="10"/>
      <c r="AZP215" s="10"/>
      <c r="AZQ215" s="10"/>
      <c r="AZR215" s="10"/>
      <c r="AZS215" s="10"/>
      <c r="AZT215" s="10"/>
      <c r="AZU215" s="10"/>
      <c r="AZV215" s="10"/>
      <c r="AZW215" s="10"/>
      <c r="AZX215" s="10"/>
      <c r="AZY215" s="10"/>
      <c r="AZZ215" s="10"/>
      <c r="BAA215" s="10"/>
      <c r="BAB215" s="10"/>
      <c r="BAC215" s="10"/>
      <c r="BAD215" s="10"/>
      <c r="BAE215" s="10"/>
      <c r="BAF215" s="10"/>
      <c r="BAG215" s="10"/>
      <c r="BAH215" s="10"/>
      <c r="BAI215" s="10"/>
      <c r="BAJ215" s="10"/>
      <c r="BAK215" s="10"/>
      <c r="BAL215" s="10"/>
      <c r="BAM215" s="10"/>
      <c r="BAN215" s="10"/>
      <c r="BAO215" s="10"/>
      <c r="BAP215" s="10"/>
      <c r="BAQ215" s="10"/>
      <c r="BAR215" s="10"/>
      <c r="BAS215" s="10"/>
      <c r="BAT215" s="10"/>
      <c r="BAU215" s="10"/>
      <c r="BAV215" s="10"/>
      <c r="BAW215" s="10"/>
      <c r="BAX215" s="10"/>
      <c r="BAY215" s="10"/>
      <c r="BAZ215" s="10"/>
      <c r="BBA215" s="10"/>
      <c r="BBB215" s="10"/>
      <c r="BBC215" s="10"/>
      <c r="BBD215" s="10"/>
      <c r="BBE215" s="10"/>
      <c r="BBF215" s="10"/>
      <c r="BBG215" s="10"/>
      <c r="BBH215" s="10"/>
      <c r="BBI215" s="10"/>
      <c r="BBJ215" s="10"/>
      <c r="BBK215" s="10"/>
      <c r="BBL215" s="10"/>
      <c r="BBM215" s="10"/>
      <c r="BBN215" s="10"/>
      <c r="BBO215" s="10"/>
      <c r="BBP215" s="10"/>
      <c r="BBQ215" s="10"/>
      <c r="BBR215" s="10"/>
      <c r="BBS215" s="10"/>
      <c r="BBT215" s="10"/>
      <c r="BBU215" s="10"/>
      <c r="BBV215" s="10"/>
      <c r="BBW215" s="10"/>
      <c r="BBX215" s="10"/>
      <c r="BBY215" s="10"/>
      <c r="BBZ215" s="10"/>
      <c r="BCA215" s="10"/>
      <c r="BCB215" s="10"/>
      <c r="BCC215" s="10"/>
      <c r="BCD215" s="10"/>
      <c r="BCE215" s="10"/>
      <c r="BCF215" s="10"/>
      <c r="BCG215" s="10"/>
      <c r="BCH215" s="10"/>
      <c r="BCI215" s="10"/>
      <c r="BCJ215" s="10"/>
      <c r="BCK215" s="10"/>
      <c r="BCL215" s="10"/>
      <c r="BCM215" s="10"/>
      <c r="BCN215" s="10"/>
      <c r="BCO215" s="10"/>
      <c r="BCP215" s="10"/>
      <c r="BCQ215" s="10"/>
      <c r="BCR215" s="10"/>
      <c r="BCS215" s="10"/>
      <c r="BCT215" s="10"/>
      <c r="BCU215" s="10"/>
      <c r="BCV215" s="10"/>
      <c r="BCW215" s="10"/>
      <c r="BCX215" s="10"/>
      <c r="BCY215" s="10"/>
      <c r="BCZ215" s="10"/>
      <c r="BDA215" s="10"/>
      <c r="BDB215" s="10"/>
      <c r="BDC215" s="10"/>
      <c r="BDD215" s="10"/>
      <c r="BDE215" s="10"/>
      <c r="BDF215" s="10"/>
      <c r="BDG215" s="10"/>
      <c r="BDH215" s="10"/>
      <c r="BDI215" s="10"/>
      <c r="BDJ215" s="10"/>
      <c r="BDK215" s="10"/>
      <c r="BDL215" s="10"/>
      <c r="BDM215" s="10"/>
      <c r="BDN215" s="10"/>
      <c r="BDO215" s="10"/>
      <c r="BDP215" s="10"/>
      <c r="BDQ215" s="10"/>
      <c r="BDR215" s="10"/>
      <c r="BDS215" s="10"/>
      <c r="BDT215" s="10"/>
      <c r="BDU215" s="10"/>
      <c r="BDV215" s="10"/>
      <c r="BDW215" s="10"/>
      <c r="BDX215" s="10"/>
      <c r="BDY215" s="10"/>
      <c r="BDZ215" s="10"/>
      <c r="BEA215" s="10"/>
      <c r="BEB215" s="10"/>
      <c r="BEC215" s="10"/>
      <c r="BED215" s="10"/>
      <c r="BEE215" s="10"/>
      <c r="BEF215" s="10"/>
      <c r="BEG215" s="10"/>
      <c r="BEH215" s="10"/>
      <c r="BEI215" s="10"/>
      <c r="BEJ215" s="10"/>
      <c r="BEK215" s="10"/>
      <c r="BEL215" s="10"/>
      <c r="BEM215" s="10"/>
      <c r="BEN215" s="10"/>
      <c r="BEO215" s="10"/>
      <c r="BEP215" s="10"/>
      <c r="BEQ215" s="10"/>
      <c r="BER215" s="10"/>
      <c r="BES215" s="10"/>
      <c r="BET215" s="10"/>
      <c r="BEU215" s="10"/>
      <c r="BEV215" s="10"/>
      <c r="BEW215" s="10"/>
      <c r="BEX215" s="10"/>
      <c r="BEY215" s="10"/>
      <c r="BEZ215" s="10"/>
      <c r="BFA215" s="10"/>
      <c r="BFB215" s="10"/>
      <c r="BFC215" s="10"/>
      <c r="BFD215" s="10"/>
      <c r="BFE215" s="10"/>
      <c r="BFF215" s="10"/>
      <c r="BFG215" s="10"/>
      <c r="BFH215" s="10"/>
      <c r="BFI215" s="10"/>
      <c r="BFJ215" s="10"/>
      <c r="BFK215" s="10"/>
      <c r="BFL215" s="10"/>
      <c r="BFM215" s="10"/>
      <c r="BFN215" s="10"/>
      <c r="BFO215" s="10"/>
      <c r="BFP215" s="10"/>
      <c r="BFQ215" s="10"/>
      <c r="BFR215" s="10"/>
      <c r="BFS215" s="10"/>
      <c r="BFT215" s="10"/>
      <c r="BFU215" s="10"/>
      <c r="BFV215" s="10"/>
      <c r="BFW215" s="10"/>
      <c r="BFX215" s="10"/>
      <c r="BFY215" s="10"/>
      <c r="BFZ215" s="10"/>
      <c r="BGA215" s="10"/>
      <c r="BGB215" s="10"/>
      <c r="BGC215" s="10"/>
      <c r="BGD215" s="10"/>
      <c r="BGE215" s="10"/>
      <c r="BGF215" s="10"/>
      <c r="BGG215" s="10"/>
      <c r="BGH215" s="10"/>
      <c r="BGI215" s="10"/>
      <c r="BGJ215" s="10"/>
      <c r="BGK215" s="10"/>
      <c r="BGL215" s="10"/>
      <c r="BGM215" s="10"/>
      <c r="BGN215" s="10"/>
      <c r="BGO215" s="10"/>
      <c r="BGP215" s="10"/>
      <c r="BGQ215" s="10"/>
      <c r="BGR215" s="10"/>
      <c r="BGS215" s="10"/>
      <c r="BGT215" s="10"/>
      <c r="BGU215" s="10"/>
      <c r="BGV215" s="10"/>
      <c r="BGW215" s="10"/>
      <c r="BGX215" s="10"/>
      <c r="BGY215" s="10"/>
      <c r="BGZ215" s="10"/>
      <c r="BHA215" s="10"/>
      <c r="BHB215" s="10"/>
      <c r="BHC215" s="10"/>
      <c r="BHD215" s="10"/>
      <c r="BHE215" s="10"/>
      <c r="BHF215" s="10"/>
      <c r="BHG215" s="10"/>
      <c r="BHH215" s="10"/>
      <c r="BHI215" s="10"/>
      <c r="BHJ215" s="10"/>
      <c r="BHK215" s="10"/>
      <c r="BHL215" s="10"/>
      <c r="BHM215" s="10"/>
      <c r="BHN215" s="10"/>
      <c r="BHO215" s="10"/>
      <c r="BHP215" s="10"/>
      <c r="BHQ215" s="10"/>
      <c r="BHR215" s="10"/>
      <c r="BHS215" s="10"/>
      <c r="BHT215" s="10"/>
      <c r="BHU215" s="10"/>
      <c r="BHV215" s="10"/>
      <c r="BHW215" s="10"/>
      <c r="BHX215" s="10"/>
      <c r="BHY215" s="10"/>
      <c r="BHZ215" s="10"/>
      <c r="BIA215" s="10"/>
      <c r="BIB215" s="10"/>
      <c r="BIC215" s="10"/>
      <c r="BID215" s="10"/>
      <c r="BIE215" s="10"/>
      <c r="BIF215" s="10"/>
      <c r="BIG215" s="10"/>
      <c r="BIH215" s="10"/>
      <c r="BII215" s="10"/>
      <c r="BIJ215" s="10"/>
      <c r="BIK215" s="10"/>
      <c r="BIL215" s="10"/>
      <c r="BIM215" s="10"/>
      <c r="BIN215" s="10"/>
      <c r="BIO215" s="10"/>
      <c r="BIP215" s="10"/>
      <c r="BIQ215" s="10"/>
      <c r="BIR215" s="10"/>
      <c r="BIS215" s="10"/>
      <c r="BIT215" s="10"/>
      <c r="BIU215" s="10"/>
      <c r="BIV215" s="10"/>
      <c r="BIW215" s="10"/>
      <c r="BIX215" s="10"/>
      <c r="BIY215" s="10"/>
      <c r="BIZ215" s="10"/>
      <c r="BJA215" s="10"/>
      <c r="BJB215" s="10"/>
      <c r="BJC215" s="10"/>
      <c r="BJD215" s="10"/>
      <c r="BJE215" s="10"/>
      <c r="BJF215" s="10"/>
      <c r="BJG215" s="10"/>
      <c r="BJH215" s="10"/>
      <c r="BJI215" s="10"/>
      <c r="BJJ215" s="10"/>
      <c r="BJK215" s="10"/>
      <c r="BJL215" s="10"/>
      <c r="BJM215" s="10"/>
      <c r="BJN215" s="10"/>
      <c r="BJO215" s="10"/>
      <c r="BJP215" s="10"/>
      <c r="BJQ215" s="10"/>
      <c r="BJR215" s="10"/>
      <c r="BJS215" s="10"/>
      <c r="BJT215" s="10"/>
      <c r="BJU215" s="10"/>
      <c r="BJV215" s="10"/>
      <c r="BJW215" s="10"/>
      <c r="BJX215" s="10"/>
      <c r="BJY215" s="10"/>
      <c r="BJZ215" s="10"/>
      <c r="BKA215" s="10"/>
      <c r="BKB215" s="10"/>
      <c r="BKC215" s="10"/>
      <c r="BKD215" s="10"/>
      <c r="BKE215" s="10"/>
      <c r="BKF215" s="10"/>
      <c r="BKG215" s="10"/>
      <c r="BKH215" s="10"/>
      <c r="BKI215" s="10"/>
      <c r="BKJ215" s="10"/>
      <c r="BKK215" s="10"/>
      <c r="BKL215" s="10"/>
      <c r="BKM215" s="10"/>
      <c r="BKN215" s="10"/>
      <c r="BKO215" s="10"/>
      <c r="BKP215" s="10"/>
      <c r="BKQ215" s="10"/>
      <c r="BKR215" s="10"/>
      <c r="BKS215" s="10"/>
      <c r="BKT215" s="10"/>
      <c r="BKU215" s="10"/>
      <c r="BKV215" s="10"/>
      <c r="BKW215" s="10"/>
      <c r="BKX215" s="10"/>
      <c r="BKY215" s="10"/>
      <c r="BKZ215" s="10"/>
      <c r="BLA215" s="10"/>
      <c r="BLB215" s="10"/>
      <c r="BLC215" s="10"/>
      <c r="BLD215" s="10"/>
      <c r="BLE215" s="10"/>
      <c r="BLF215" s="10"/>
      <c r="BLG215" s="10"/>
      <c r="BLH215" s="10"/>
      <c r="BLI215" s="10"/>
      <c r="BLJ215" s="10"/>
      <c r="BLK215" s="10"/>
      <c r="BLL215" s="10"/>
      <c r="BLM215" s="10"/>
      <c r="BLN215" s="10"/>
      <c r="BLO215" s="10"/>
      <c r="BLP215" s="10"/>
      <c r="BLQ215" s="10"/>
      <c r="BLR215" s="10"/>
      <c r="BLS215" s="10"/>
      <c r="BLT215" s="10"/>
      <c r="BLU215" s="10"/>
      <c r="BLV215" s="10"/>
      <c r="BLW215" s="10"/>
      <c r="BLX215" s="10"/>
      <c r="BLY215" s="10"/>
      <c r="BLZ215" s="10"/>
      <c r="BMA215" s="10"/>
      <c r="BMB215" s="10"/>
      <c r="BMC215" s="10"/>
      <c r="BMD215" s="10"/>
      <c r="BME215" s="10"/>
      <c r="BMF215" s="10"/>
      <c r="BMG215" s="10"/>
      <c r="BMH215" s="10"/>
      <c r="BMI215" s="10"/>
      <c r="BMJ215" s="10"/>
      <c r="BMK215" s="10"/>
      <c r="BML215" s="10"/>
      <c r="BMM215" s="10"/>
      <c r="BMN215" s="10"/>
      <c r="BMO215" s="10"/>
      <c r="BMP215" s="10"/>
      <c r="BMQ215" s="10"/>
      <c r="BMR215" s="10"/>
      <c r="BMS215" s="10"/>
      <c r="BMT215" s="10"/>
      <c r="BMU215" s="10"/>
      <c r="BMV215" s="10"/>
      <c r="BMW215" s="10"/>
      <c r="BMX215" s="10"/>
      <c r="BMY215" s="10"/>
      <c r="BMZ215" s="10"/>
      <c r="BNA215" s="10"/>
      <c r="BNB215" s="10"/>
      <c r="BNC215" s="10"/>
      <c r="BND215" s="10"/>
      <c r="BNE215" s="10"/>
      <c r="BNF215" s="10"/>
      <c r="BNG215" s="10"/>
      <c r="BNH215" s="10"/>
      <c r="BNI215" s="10"/>
      <c r="BNJ215" s="10"/>
      <c r="BNK215" s="10"/>
      <c r="BNL215" s="10"/>
      <c r="BNM215" s="10"/>
      <c r="BNN215" s="10"/>
      <c r="BNO215" s="10"/>
      <c r="BNP215" s="10"/>
      <c r="BNQ215" s="10"/>
      <c r="BNR215" s="10"/>
      <c r="BNS215" s="10"/>
      <c r="BNT215" s="10"/>
      <c r="BNU215" s="10"/>
      <c r="BNV215" s="10"/>
      <c r="BNW215" s="10"/>
      <c r="BNX215" s="10"/>
      <c r="BNY215" s="10"/>
      <c r="BNZ215" s="10"/>
      <c r="BOA215" s="10"/>
      <c r="BOB215" s="10"/>
      <c r="BOC215" s="10"/>
      <c r="BOD215" s="10"/>
      <c r="BOE215" s="10"/>
      <c r="BOF215" s="10"/>
      <c r="BOG215" s="10"/>
      <c r="BOH215" s="10"/>
      <c r="BOI215" s="10"/>
      <c r="BOJ215" s="10"/>
      <c r="BOK215" s="10"/>
      <c r="BOL215" s="10"/>
      <c r="BOM215" s="10"/>
      <c r="BON215" s="10"/>
      <c r="BOO215" s="10"/>
      <c r="BOP215" s="10"/>
      <c r="BOQ215" s="10"/>
      <c r="BOR215" s="10"/>
      <c r="BOS215" s="10"/>
      <c r="BOT215" s="10"/>
      <c r="BOU215" s="10"/>
      <c r="BOV215" s="10"/>
      <c r="BOW215" s="10"/>
      <c r="BOX215" s="10"/>
      <c r="BOY215" s="10"/>
      <c r="BOZ215" s="10"/>
      <c r="BPA215" s="10"/>
      <c r="BPB215" s="10"/>
      <c r="BPC215" s="10"/>
      <c r="BPD215" s="10"/>
      <c r="BPE215" s="10"/>
      <c r="BPF215" s="10"/>
      <c r="BPG215" s="10"/>
      <c r="BPH215" s="10"/>
      <c r="BPI215" s="10"/>
      <c r="BPJ215" s="10"/>
      <c r="BPK215" s="10"/>
      <c r="BPL215" s="10"/>
      <c r="BPM215" s="10"/>
      <c r="BPN215" s="10"/>
      <c r="BPO215" s="10"/>
      <c r="BPP215" s="10"/>
      <c r="BPQ215" s="10"/>
      <c r="BPR215" s="10"/>
      <c r="BPS215" s="10"/>
      <c r="BPT215" s="10"/>
      <c r="BPU215" s="10"/>
      <c r="BPV215" s="10"/>
      <c r="BPW215" s="10"/>
      <c r="BPX215" s="10"/>
      <c r="BPY215" s="10"/>
      <c r="BPZ215" s="10"/>
      <c r="BQA215" s="10"/>
      <c r="BQB215" s="10"/>
      <c r="BQC215" s="10"/>
      <c r="BQD215" s="10"/>
      <c r="BQE215" s="10"/>
      <c r="BQF215" s="10"/>
      <c r="BQG215" s="10"/>
      <c r="BQH215" s="10"/>
      <c r="BQI215" s="10"/>
      <c r="BQJ215" s="10"/>
      <c r="BQK215" s="10"/>
      <c r="BQL215" s="10"/>
      <c r="BQM215" s="10"/>
      <c r="BQN215" s="10"/>
      <c r="BQO215" s="10"/>
      <c r="BQP215" s="10"/>
      <c r="BQQ215" s="10"/>
      <c r="BQR215" s="10"/>
      <c r="BQS215" s="10"/>
      <c r="BQT215" s="10"/>
      <c r="BQU215" s="10"/>
      <c r="BQV215" s="10"/>
      <c r="BQW215" s="10"/>
      <c r="BQX215" s="10"/>
      <c r="BQY215" s="10"/>
      <c r="BQZ215" s="10"/>
      <c r="BRA215" s="10"/>
      <c r="BRB215" s="10"/>
      <c r="BRC215" s="10"/>
      <c r="BRD215" s="10"/>
      <c r="BRE215" s="10"/>
      <c r="BRF215" s="10"/>
      <c r="BRG215" s="10"/>
      <c r="BRH215" s="10"/>
      <c r="BRI215" s="10"/>
      <c r="BRJ215" s="10"/>
      <c r="BRK215" s="10"/>
      <c r="BRL215" s="10"/>
      <c r="BRM215" s="10"/>
      <c r="BRN215" s="10"/>
      <c r="BRO215" s="10"/>
      <c r="BRP215" s="10"/>
      <c r="BRQ215" s="10"/>
      <c r="BRR215" s="10"/>
      <c r="BRS215" s="10"/>
      <c r="BRT215" s="10"/>
      <c r="BRU215" s="10"/>
      <c r="BRV215" s="10"/>
      <c r="BRW215" s="10"/>
      <c r="BRX215" s="10"/>
      <c r="BRY215" s="10"/>
      <c r="BRZ215" s="10"/>
      <c r="BSA215" s="10"/>
      <c r="BSB215" s="10"/>
      <c r="BSC215" s="10"/>
      <c r="BSD215" s="10"/>
      <c r="BSE215" s="10"/>
      <c r="BSF215" s="10"/>
      <c r="BSG215" s="10"/>
      <c r="BSH215" s="10"/>
      <c r="BSI215" s="10"/>
      <c r="BSJ215" s="10"/>
      <c r="BSK215" s="10"/>
      <c r="BSL215" s="10"/>
      <c r="BSM215" s="10"/>
      <c r="BSN215" s="10"/>
      <c r="BSO215" s="10"/>
      <c r="BSP215" s="10"/>
      <c r="BSQ215" s="10"/>
      <c r="BSR215" s="10"/>
      <c r="BSS215" s="10"/>
      <c r="BST215" s="10"/>
      <c r="BSU215" s="10"/>
      <c r="BSV215" s="10"/>
      <c r="BSW215" s="10"/>
      <c r="BSX215" s="10"/>
      <c r="BSY215" s="10"/>
      <c r="BSZ215" s="10"/>
      <c r="BTA215" s="10"/>
      <c r="BTB215" s="10"/>
      <c r="BTC215" s="10"/>
      <c r="BTD215" s="10"/>
      <c r="BTE215" s="10"/>
      <c r="BTF215" s="10"/>
      <c r="BTG215" s="10"/>
      <c r="BTH215" s="10"/>
      <c r="BTI215" s="10"/>
      <c r="BTJ215" s="10"/>
      <c r="BTK215" s="10"/>
      <c r="BTL215" s="10"/>
      <c r="BTM215" s="10"/>
      <c r="BTN215" s="10"/>
      <c r="BTO215" s="10"/>
      <c r="BTP215" s="10"/>
      <c r="BTQ215" s="10"/>
      <c r="BTR215" s="10"/>
      <c r="BTS215" s="10"/>
      <c r="BTT215" s="10"/>
      <c r="BTU215" s="10"/>
      <c r="BTV215" s="10"/>
      <c r="BTW215" s="10"/>
      <c r="BTX215" s="10"/>
      <c r="BTY215" s="10"/>
      <c r="BTZ215" s="10"/>
      <c r="BUA215" s="10"/>
      <c r="BUB215" s="10"/>
      <c r="BUC215" s="10"/>
      <c r="BUD215" s="10"/>
      <c r="BUE215" s="10"/>
      <c r="BUF215" s="10"/>
      <c r="BUG215" s="10"/>
      <c r="BUH215" s="10"/>
      <c r="BUI215" s="10"/>
      <c r="BUJ215" s="10"/>
      <c r="BUK215" s="10"/>
      <c r="BUL215" s="10"/>
      <c r="BUM215" s="10"/>
      <c r="BUN215" s="10"/>
      <c r="BUO215" s="10"/>
      <c r="BUP215" s="10"/>
      <c r="BUQ215" s="10"/>
      <c r="BUR215" s="10"/>
      <c r="BUS215" s="10"/>
      <c r="BUT215" s="10"/>
      <c r="BUU215" s="10"/>
      <c r="BUV215" s="10"/>
      <c r="BUW215" s="10"/>
      <c r="BUX215" s="10"/>
      <c r="BUY215" s="10"/>
      <c r="BUZ215" s="10"/>
      <c r="BVA215" s="10"/>
      <c r="BVB215" s="10"/>
      <c r="BVC215" s="10"/>
      <c r="BVD215" s="10"/>
      <c r="BVE215" s="10"/>
      <c r="BVF215" s="10"/>
      <c r="BVG215" s="10"/>
      <c r="BVH215" s="10"/>
      <c r="BVI215" s="10"/>
      <c r="BVJ215" s="10"/>
      <c r="BVK215" s="10"/>
      <c r="BVL215" s="10"/>
      <c r="BVM215" s="10"/>
      <c r="BVN215" s="10"/>
      <c r="BVO215" s="10"/>
      <c r="BVP215" s="10"/>
      <c r="BVQ215" s="10"/>
      <c r="BVR215" s="10"/>
      <c r="BVS215" s="10"/>
      <c r="BVT215" s="10"/>
      <c r="BVU215" s="10"/>
      <c r="BVV215" s="10"/>
      <c r="BVW215" s="10"/>
      <c r="BVX215" s="10"/>
      <c r="BVY215" s="10"/>
      <c r="BVZ215" s="10"/>
      <c r="BWA215" s="10"/>
      <c r="BWB215" s="10"/>
      <c r="BWC215" s="10"/>
      <c r="BWD215" s="10"/>
      <c r="BWE215" s="10"/>
      <c r="BWF215" s="10"/>
      <c r="BWG215" s="10"/>
      <c r="BWH215" s="10"/>
      <c r="BWI215" s="10"/>
      <c r="BWJ215" s="10"/>
      <c r="BWK215" s="10"/>
      <c r="BWL215" s="10"/>
      <c r="BWM215" s="10"/>
      <c r="BWN215" s="10"/>
      <c r="BWO215" s="10"/>
      <c r="BWP215" s="10"/>
      <c r="BWQ215" s="10"/>
      <c r="BWR215" s="10"/>
      <c r="BWS215" s="10"/>
      <c r="BWT215" s="10"/>
      <c r="BWU215" s="10"/>
      <c r="BWV215" s="10"/>
      <c r="BWW215" s="10"/>
      <c r="BWX215" s="10"/>
      <c r="BWY215" s="10"/>
      <c r="BWZ215" s="10"/>
      <c r="BXA215" s="10"/>
      <c r="BXB215" s="10"/>
      <c r="BXC215" s="10"/>
      <c r="BXD215" s="10"/>
      <c r="BXE215" s="10"/>
      <c r="BXF215" s="10"/>
      <c r="BXG215" s="10"/>
      <c r="BXH215" s="10"/>
      <c r="BXI215" s="10"/>
      <c r="BXJ215" s="10"/>
      <c r="BXK215" s="10"/>
      <c r="BXL215" s="10"/>
      <c r="BXM215" s="10"/>
      <c r="BXN215" s="10"/>
      <c r="BXO215" s="10"/>
      <c r="BXP215" s="10"/>
      <c r="BXQ215" s="10"/>
      <c r="BXR215" s="10"/>
      <c r="BXS215" s="10"/>
      <c r="BXT215" s="10"/>
      <c r="BXU215" s="10"/>
      <c r="BXV215" s="10"/>
      <c r="BXW215" s="10"/>
      <c r="BXX215" s="10"/>
      <c r="BXY215" s="10"/>
      <c r="BXZ215" s="10"/>
      <c r="BYA215" s="10"/>
      <c r="BYB215" s="10"/>
      <c r="BYC215" s="10"/>
      <c r="BYD215" s="10"/>
      <c r="BYE215" s="10"/>
      <c r="BYF215" s="10"/>
      <c r="BYG215" s="10"/>
      <c r="BYH215" s="10"/>
      <c r="BYI215" s="10"/>
      <c r="BYJ215" s="10"/>
      <c r="BYK215" s="10"/>
      <c r="BYL215" s="10"/>
      <c r="BYM215" s="10"/>
      <c r="BYN215" s="10"/>
      <c r="BYO215" s="10"/>
      <c r="BYP215" s="10"/>
      <c r="BYQ215" s="10"/>
      <c r="BYR215" s="10"/>
      <c r="BYS215" s="10"/>
      <c r="BYT215" s="10"/>
      <c r="BYU215" s="10"/>
      <c r="BYV215" s="10"/>
      <c r="BYW215" s="10"/>
      <c r="BYX215" s="10"/>
      <c r="BYY215" s="10"/>
      <c r="BYZ215" s="10"/>
      <c r="BZA215" s="10"/>
      <c r="BZB215" s="10"/>
      <c r="BZC215" s="10"/>
      <c r="BZD215" s="10"/>
      <c r="BZE215" s="10"/>
      <c r="BZF215" s="10"/>
      <c r="BZG215" s="10"/>
      <c r="BZH215" s="10"/>
      <c r="BZI215" s="10"/>
      <c r="BZJ215" s="10"/>
      <c r="BZK215" s="10"/>
      <c r="BZL215" s="10"/>
      <c r="BZM215" s="10"/>
      <c r="BZN215" s="10"/>
      <c r="BZO215" s="10"/>
      <c r="BZP215" s="10"/>
      <c r="BZQ215" s="10"/>
      <c r="BZR215" s="10"/>
      <c r="BZS215" s="10"/>
      <c r="BZT215" s="10"/>
      <c r="BZU215" s="10"/>
      <c r="BZV215" s="10"/>
      <c r="BZW215" s="10"/>
      <c r="BZX215" s="10"/>
      <c r="BZY215" s="10"/>
      <c r="BZZ215" s="10"/>
      <c r="CAA215" s="10"/>
      <c r="CAB215" s="10"/>
      <c r="CAC215" s="10"/>
      <c r="CAD215" s="10"/>
      <c r="CAE215" s="10"/>
      <c r="CAF215" s="10"/>
      <c r="CAG215" s="10"/>
      <c r="CAH215" s="10"/>
      <c r="CAI215" s="10"/>
      <c r="CAJ215" s="10"/>
      <c r="CAK215" s="10"/>
      <c r="CAL215" s="10"/>
      <c r="CAM215" s="10"/>
      <c r="CAN215" s="10"/>
      <c r="CAO215" s="10"/>
      <c r="CAP215" s="10"/>
      <c r="CAQ215" s="10"/>
      <c r="CAR215" s="10"/>
      <c r="CAS215" s="10"/>
      <c r="CAT215" s="10"/>
      <c r="CAU215" s="10"/>
      <c r="CAV215" s="10"/>
      <c r="CAW215" s="10"/>
      <c r="CAX215" s="10"/>
      <c r="CAY215" s="10"/>
      <c r="CAZ215" s="10"/>
      <c r="CBA215" s="10"/>
      <c r="CBB215" s="10"/>
      <c r="CBC215" s="10"/>
      <c r="CBD215" s="10"/>
      <c r="CBE215" s="10"/>
      <c r="CBF215" s="10"/>
      <c r="CBG215" s="10"/>
      <c r="CBH215" s="10"/>
      <c r="CBI215" s="10"/>
      <c r="CBJ215" s="10"/>
      <c r="CBK215" s="10"/>
      <c r="CBL215" s="10"/>
      <c r="CBM215" s="10"/>
      <c r="CBN215" s="10"/>
      <c r="CBO215" s="10"/>
      <c r="CBP215" s="10"/>
      <c r="CBQ215" s="10"/>
      <c r="CBR215" s="10"/>
      <c r="CBS215" s="10"/>
      <c r="CBT215" s="10"/>
      <c r="CBU215" s="10"/>
      <c r="CBV215" s="10"/>
      <c r="CBW215" s="10"/>
      <c r="CBX215" s="10"/>
      <c r="CBY215" s="10"/>
      <c r="CBZ215" s="10"/>
      <c r="CCA215" s="10"/>
      <c r="CCB215" s="10"/>
      <c r="CCC215" s="10"/>
      <c r="CCD215" s="10"/>
      <c r="CCE215" s="10"/>
      <c r="CCF215" s="10"/>
      <c r="CCG215" s="10"/>
      <c r="CCH215" s="10"/>
      <c r="CCI215" s="10"/>
      <c r="CCJ215" s="10"/>
      <c r="CCK215" s="10"/>
      <c r="CCL215" s="10"/>
      <c r="CCM215" s="10"/>
      <c r="CCN215" s="10"/>
      <c r="CCO215" s="10"/>
      <c r="CCP215" s="10"/>
      <c r="CCQ215" s="10"/>
      <c r="CCR215" s="10"/>
      <c r="CCS215" s="10"/>
      <c r="CCT215" s="10"/>
      <c r="CCU215" s="10"/>
      <c r="CCV215" s="10"/>
      <c r="CCW215" s="10"/>
      <c r="CCX215" s="10"/>
      <c r="CCY215" s="10"/>
      <c r="CCZ215" s="10"/>
      <c r="CDA215" s="10"/>
      <c r="CDB215" s="10"/>
      <c r="CDC215" s="10"/>
      <c r="CDD215" s="10"/>
      <c r="CDE215" s="10"/>
      <c r="CDF215" s="10"/>
      <c r="CDG215" s="10"/>
      <c r="CDH215" s="10"/>
      <c r="CDI215" s="10"/>
      <c r="CDJ215" s="10"/>
      <c r="CDK215" s="10"/>
      <c r="CDL215" s="10"/>
      <c r="CDM215" s="10"/>
      <c r="CDN215" s="10"/>
      <c r="CDO215" s="10"/>
      <c r="CDP215" s="10"/>
      <c r="CDQ215" s="10"/>
      <c r="CDR215" s="10"/>
      <c r="CDS215" s="10"/>
      <c r="CDT215" s="10"/>
      <c r="CDU215" s="10"/>
      <c r="CDV215" s="10"/>
      <c r="CDW215" s="10"/>
      <c r="CDX215" s="10"/>
      <c r="CDY215" s="10"/>
      <c r="CDZ215" s="10"/>
      <c r="CEA215" s="10"/>
      <c r="CEB215" s="10"/>
      <c r="CEC215" s="10"/>
      <c r="CED215" s="10"/>
      <c r="CEE215" s="10"/>
      <c r="CEF215" s="10"/>
      <c r="CEG215" s="10"/>
      <c r="CEH215" s="10"/>
      <c r="CEI215" s="10"/>
      <c r="CEJ215" s="10"/>
      <c r="CEK215" s="10"/>
      <c r="CEL215" s="10"/>
      <c r="CEM215" s="10"/>
      <c r="CEN215" s="10"/>
      <c r="CEO215" s="10"/>
      <c r="CEP215" s="10"/>
      <c r="CEQ215" s="10"/>
      <c r="CER215" s="10"/>
      <c r="CES215" s="10"/>
      <c r="CET215" s="10"/>
      <c r="CEU215" s="10"/>
      <c r="CEV215" s="10"/>
      <c r="CEW215" s="10"/>
      <c r="CEX215" s="10"/>
      <c r="CEY215" s="10"/>
      <c r="CEZ215" s="10"/>
      <c r="CFA215" s="10"/>
      <c r="CFB215" s="10"/>
      <c r="CFC215" s="10"/>
      <c r="CFD215" s="10"/>
      <c r="CFE215" s="10"/>
      <c r="CFF215" s="10"/>
      <c r="CFG215" s="10"/>
      <c r="CFH215" s="10"/>
      <c r="CFI215" s="10"/>
      <c r="CFJ215" s="10"/>
      <c r="CFK215" s="10"/>
      <c r="CFL215" s="10"/>
      <c r="CFM215" s="10"/>
      <c r="CFN215" s="10"/>
      <c r="CFO215" s="10"/>
      <c r="CFP215" s="10"/>
      <c r="CFQ215" s="10"/>
      <c r="CFR215" s="10"/>
      <c r="CFS215" s="10"/>
      <c r="CFT215" s="10"/>
      <c r="CFU215" s="10"/>
      <c r="CFV215" s="10"/>
      <c r="CFW215" s="10"/>
      <c r="CFX215" s="10"/>
      <c r="CFY215" s="10"/>
      <c r="CFZ215" s="10"/>
      <c r="CGA215" s="10"/>
      <c r="CGB215" s="10"/>
      <c r="CGC215" s="10"/>
      <c r="CGD215" s="10"/>
      <c r="CGE215" s="10"/>
      <c r="CGF215" s="10"/>
      <c r="CGG215" s="10"/>
      <c r="CGH215" s="10"/>
      <c r="CGI215" s="10"/>
      <c r="CGJ215" s="10"/>
      <c r="CGK215" s="10"/>
      <c r="CGL215" s="10"/>
      <c r="CGM215" s="10"/>
      <c r="CGN215" s="10"/>
      <c r="CGO215" s="10"/>
      <c r="CGP215" s="10"/>
      <c r="CGQ215" s="10"/>
      <c r="CGR215" s="10"/>
      <c r="CGS215" s="10"/>
      <c r="CGT215" s="10"/>
      <c r="CGU215" s="10"/>
      <c r="CGV215" s="10"/>
      <c r="CGW215" s="10"/>
      <c r="CGX215" s="10"/>
      <c r="CGY215" s="10"/>
      <c r="CGZ215" s="10"/>
      <c r="CHA215" s="10"/>
      <c r="CHB215" s="10"/>
      <c r="CHC215" s="10"/>
      <c r="CHD215" s="10"/>
      <c r="CHE215" s="10"/>
      <c r="CHF215" s="10"/>
      <c r="CHG215" s="10"/>
      <c r="CHH215" s="10"/>
      <c r="CHI215" s="10"/>
      <c r="CHJ215" s="10"/>
      <c r="CHK215" s="10"/>
      <c r="CHL215" s="10"/>
      <c r="CHM215" s="10"/>
      <c r="CHN215" s="10"/>
      <c r="CHO215" s="10"/>
      <c r="CHP215" s="10"/>
      <c r="CHQ215" s="10"/>
      <c r="CHR215" s="10"/>
      <c r="CHS215" s="10"/>
      <c r="CHT215" s="10"/>
      <c r="CHU215" s="10"/>
      <c r="CHV215" s="10"/>
      <c r="CHW215" s="10"/>
      <c r="CHX215" s="10"/>
      <c r="CHY215" s="10"/>
      <c r="CHZ215" s="10"/>
      <c r="CIA215" s="10"/>
      <c r="CIB215" s="10"/>
      <c r="CIC215" s="10"/>
      <c r="CID215" s="10"/>
      <c r="CIE215" s="10"/>
      <c r="CIF215" s="10"/>
      <c r="CIG215" s="10"/>
      <c r="CIH215" s="10"/>
      <c r="CII215" s="10"/>
      <c r="CIJ215" s="10"/>
      <c r="CIK215" s="10"/>
      <c r="CIL215" s="10"/>
      <c r="CIM215" s="10"/>
      <c r="CIN215" s="10"/>
      <c r="CIO215" s="10"/>
      <c r="CIP215" s="10"/>
      <c r="CIQ215" s="10"/>
      <c r="CIR215" s="10"/>
      <c r="CIS215" s="10"/>
      <c r="CIT215" s="10"/>
      <c r="CIU215" s="10"/>
      <c r="CIV215" s="10"/>
      <c r="CIW215" s="10"/>
      <c r="CIX215" s="10"/>
      <c r="CIY215" s="10"/>
      <c r="CIZ215" s="10"/>
      <c r="CJA215" s="10"/>
      <c r="CJB215" s="10"/>
      <c r="CJC215" s="10"/>
      <c r="CJD215" s="10"/>
      <c r="CJE215" s="10"/>
      <c r="CJF215" s="10"/>
      <c r="CJG215" s="10"/>
      <c r="CJH215" s="10"/>
      <c r="CJI215" s="10"/>
      <c r="CJJ215" s="10"/>
      <c r="CJK215" s="10"/>
      <c r="CJL215" s="10"/>
      <c r="CJM215" s="10"/>
      <c r="CJN215" s="10"/>
      <c r="CJO215" s="10"/>
      <c r="CJP215" s="10"/>
      <c r="CJQ215" s="10"/>
      <c r="CJR215" s="10"/>
      <c r="CJS215" s="10"/>
      <c r="CJT215" s="10"/>
      <c r="CJU215" s="10"/>
      <c r="CJV215" s="10"/>
      <c r="CJW215" s="10"/>
      <c r="CJX215" s="10"/>
      <c r="CJY215" s="10"/>
      <c r="CJZ215" s="10"/>
      <c r="CKA215" s="10"/>
      <c r="CKB215" s="10"/>
      <c r="CKC215" s="10"/>
      <c r="CKD215" s="10"/>
      <c r="CKE215" s="10"/>
      <c r="CKF215" s="10"/>
      <c r="CKG215" s="10"/>
      <c r="CKH215" s="10"/>
      <c r="CKI215" s="10"/>
      <c r="CKJ215" s="10"/>
      <c r="CKK215" s="10"/>
      <c r="CKL215" s="10"/>
      <c r="CKM215" s="10"/>
      <c r="CKN215" s="10"/>
      <c r="CKO215" s="10"/>
      <c r="CKP215" s="10"/>
      <c r="CKQ215" s="10"/>
      <c r="CKR215" s="10"/>
      <c r="CKS215" s="10"/>
      <c r="CKT215" s="10"/>
      <c r="CKU215" s="10"/>
      <c r="CKV215" s="10"/>
      <c r="CKW215" s="10"/>
      <c r="CKX215" s="10"/>
      <c r="CKY215" s="10"/>
      <c r="CKZ215" s="10"/>
      <c r="CLA215" s="10"/>
      <c r="CLB215" s="10"/>
      <c r="CLC215" s="10"/>
      <c r="CLD215" s="10"/>
      <c r="CLE215" s="10"/>
      <c r="CLF215" s="10"/>
      <c r="CLG215" s="10"/>
      <c r="CLH215" s="10"/>
      <c r="CLI215" s="10"/>
      <c r="CLJ215" s="10"/>
      <c r="CLK215" s="10"/>
      <c r="CLL215" s="10"/>
      <c r="CLM215" s="10"/>
      <c r="CLN215" s="10"/>
      <c r="CLO215" s="10"/>
      <c r="CLP215" s="10"/>
      <c r="CLQ215" s="10"/>
      <c r="CLR215" s="10"/>
      <c r="CLS215" s="10"/>
      <c r="CLT215" s="10"/>
      <c r="CLU215" s="10"/>
      <c r="CLV215" s="10"/>
      <c r="CLW215" s="10"/>
      <c r="CLX215" s="10"/>
      <c r="CLY215" s="10"/>
      <c r="CLZ215" s="10"/>
      <c r="CMA215" s="10"/>
      <c r="CMB215" s="10"/>
      <c r="CMC215" s="10"/>
      <c r="CMD215" s="10"/>
      <c r="CME215" s="10"/>
      <c r="CMF215" s="10"/>
      <c r="CMG215" s="10"/>
      <c r="CMH215" s="10"/>
      <c r="CMI215" s="10"/>
      <c r="CMJ215" s="10"/>
      <c r="CMK215" s="10"/>
      <c r="CML215" s="10"/>
      <c r="CMM215" s="10"/>
      <c r="CMN215" s="10"/>
      <c r="CMO215" s="10"/>
      <c r="CMP215" s="10"/>
      <c r="CMQ215" s="10"/>
      <c r="CMR215" s="10"/>
      <c r="CMS215" s="10"/>
      <c r="CMT215" s="10"/>
      <c r="CMU215" s="10"/>
      <c r="CMV215" s="10"/>
      <c r="CMW215" s="10"/>
      <c r="CMX215" s="10"/>
      <c r="CMY215" s="10"/>
      <c r="CMZ215" s="10"/>
      <c r="CNA215" s="10"/>
      <c r="CNB215" s="10"/>
      <c r="CNC215" s="10"/>
      <c r="CND215" s="10"/>
      <c r="CNE215" s="10"/>
      <c r="CNF215" s="10"/>
      <c r="CNG215" s="10"/>
      <c r="CNH215" s="10"/>
      <c r="CNI215" s="10"/>
      <c r="CNJ215" s="10"/>
      <c r="CNK215" s="10"/>
      <c r="CNL215" s="10"/>
      <c r="CNM215" s="10"/>
      <c r="CNN215" s="10"/>
      <c r="CNO215" s="10"/>
      <c r="CNP215" s="10"/>
      <c r="CNQ215" s="10"/>
      <c r="CNR215" s="10"/>
      <c r="CNS215" s="10"/>
      <c r="CNT215" s="10"/>
      <c r="CNU215" s="10"/>
      <c r="CNV215" s="10"/>
      <c r="CNW215" s="10"/>
      <c r="CNX215" s="10"/>
      <c r="CNY215" s="10"/>
      <c r="CNZ215" s="10"/>
      <c r="COA215" s="10"/>
      <c r="COB215" s="10"/>
      <c r="COC215" s="10"/>
      <c r="COD215" s="10"/>
      <c r="COE215" s="10"/>
      <c r="COF215" s="10"/>
      <c r="COG215" s="10"/>
      <c r="COH215" s="10"/>
      <c r="COI215" s="10"/>
      <c r="COJ215" s="10"/>
      <c r="COK215" s="10"/>
      <c r="COL215" s="10"/>
      <c r="COM215" s="10"/>
      <c r="CON215" s="10"/>
      <c r="COO215" s="10"/>
      <c r="COP215" s="10"/>
      <c r="COQ215" s="10"/>
      <c r="COR215" s="10"/>
      <c r="COS215" s="10"/>
      <c r="COT215" s="10"/>
      <c r="COU215" s="10"/>
      <c r="COV215" s="10"/>
      <c r="COW215" s="10"/>
      <c r="COX215" s="10"/>
      <c r="COY215" s="10"/>
      <c r="COZ215" s="10"/>
      <c r="CPA215" s="10"/>
      <c r="CPB215" s="10"/>
      <c r="CPC215" s="10"/>
      <c r="CPD215" s="10"/>
      <c r="CPE215" s="10"/>
      <c r="CPF215" s="10"/>
      <c r="CPG215" s="10"/>
      <c r="CPH215" s="10"/>
      <c r="CPI215" s="10"/>
      <c r="CPJ215" s="10"/>
      <c r="CPK215" s="10"/>
      <c r="CPL215" s="10"/>
      <c r="CPM215" s="10"/>
      <c r="CPN215" s="10"/>
      <c r="CPO215" s="10"/>
      <c r="CPP215" s="10"/>
      <c r="CPQ215" s="10"/>
      <c r="CPR215" s="10"/>
      <c r="CPS215" s="10"/>
      <c r="CPT215" s="10"/>
      <c r="CPU215" s="10"/>
      <c r="CPV215" s="10"/>
      <c r="CPW215" s="10"/>
      <c r="CPX215" s="10"/>
      <c r="CPY215" s="10"/>
      <c r="CPZ215" s="10"/>
      <c r="CQA215" s="10"/>
      <c r="CQB215" s="10"/>
      <c r="CQC215" s="10"/>
      <c r="CQD215" s="10"/>
      <c r="CQE215" s="10"/>
      <c r="CQF215" s="10"/>
      <c r="CQG215" s="10"/>
      <c r="CQH215" s="10"/>
      <c r="CQI215" s="10"/>
      <c r="CQJ215" s="10"/>
      <c r="CQK215" s="10"/>
      <c r="CQL215" s="10"/>
      <c r="CQM215" s="10"/>
      <c r="CQN215" s="10"/>
      <c r="CQO215" s="10"/>
      <c r="CQP215" s="10"/>
      <c r="CQQ215" s="10"/>
      <c r="CQR215" s="10"/>
      <c r="CQS215" s="10"/>
      <c r="CQT215" s="10"/>
      <c r="CQU215" s="10"/>
      <c r="CQV215" s="10"/>
      <c r="CQW215" s="10"/>
      <c r="CQX215" s="10"/>
      <c r="CQY215" s="10"/>
      <c r="CQZ215" s="10"/>
      <c r="CRA215" s="10"/>
      <c r="CRB215" s="10"/>
      <c r="CRC215" s="10"/>
      <c r="CRD215" s="10"/>
      <c r="CRE215" s="10"/>
      <c r="CRF215" s="10"/>
      <c r="CRG215" s="10"/>
      <c r="CRH215" s="10"/>
      <c r="CRI215" s="10"/>
      <c r="CRJ215" s="10"/>
      <c r="CRK215" s="10"/>
      <c r="CRL215" s="10"/>
      <c r="CRM215" s="10"/>
      <c r="CRN215" s="10"/>
      <c r="CRO215" s="10"/>
      <c r="CRP215" s="10"/>
      <c r="CRQ215" s="10"/>
      <c r="CRR215" s="10"/>
      <c r="CRS215" s="10"/>
      <c r="CRT215" s="10"/>
      <c r="CRU215" s="10"/>
      <c r="CRV215" s="10"/>
      <c r="CRW215" s="10"/>
      <c r="CRX215" s="10"/>
      <c r="CRY215" s="10"/>
      <c r="CRZ215" s="10"/>
      <c r="CSA215" s="10"/>
      <c r="CSB215" s="10"/>
      <c r="CSC215" s="10"/>
      <c r="CSD215" s="10"/>
      <c r="CSE215" s="10"/>
      <c r="CSF215" s="10"/>
      <c r="CSG215" s="10"/>
      <c r="CSH215" s="10"/>
      <c r="CSI215" s="10"/>
      <c r="CSJ215" s="10"/>
      <c r="CSK215" s="10"/>
      <c r="CSL215" s="10"/>
      <c r="CSM215" s="10"/>
      <c r="CSN215" s="10"/>
      <c r="CSO215" s="10"/>
      <c r="CSP215" s="10"/>
      <c r="CSQ215" s="10"/>
      <c r="CSR215" s="10"/>
      <c r="CSS215" s="10"/>
      <c r="CST215" s="10"/>
      <c r="CSU215" s="10"/>
      <c r="CSV215" s="10"/>
      <c r="CSW215" s="10"/>
      <c r="CSX215" s="10"/>
      <c r="CSY215" s="10"/>
      <c r="CSZ215" s="10"/>
      <c r="CTA215" s="10"/>
      <c r="CTB215" s="10"/>
      <c r="CTC215" s="10"/>
      <c r="CTD215" s="10"/>
      <c r="CTE215" s="10"/>
      <c r="CTF215" s="10"/>
      <c r="CTG215" s="10"/>
      <c r="CTH215" s="10"/>
      <c r="CTI215" s="10"/>
      <c r="CTJ215" s="10"/>
      <c r="CTK215" s="10"/>
      <c r="CTL215" s="10"/>
      <c r="CTM215" s="10"/>
      <c r="CTN215" s="10"/>
      <c r="CTO215" s="10"/>
      <c r="CTP215" s="10"/>
      <c r="CTQ215" s="10"/>
      <c r="CTR215" s="10"/>
      <c r="CTS215" s="10"/>
      <c r="CTT215" s="10"/>
      <c r="CTU215" s="10"/>
      <c r="CTV215" s="10"/>
      <c r="CTW215" s="10"/>
      <c r="CTX215" s="10"/>
      <c r="CTY215" s="10"/>
      <c r="CTZ215" s="10"/>
      <c r="CUA215" s="10"/>
      <c r="CUB215" s="10"/>
      <c r="CUC215" s="10"/>
      <c r="CUD215" s="10"/>
      <c r="CUE215" s="10"/>
      <c r="CUF215" s="10"/>
      <c r="CUG215" s="10"/>
      <c r="CUH215" s="10"/>
      <c r="CUI215" s="10"/>
      <c r="CUJ215" s="10"/>
      <c r="CUK215" s="10"/>
      <c r="CUL215" s="10"/>
      <c r="CUM215" s="10"/>
      <c r="CUN215" s="10"/>
      <c r="CUO215" s="10"/>
      <c r="CUP215" s="10"/>
      <c r="CUQ215" s="10"/>
      <c r="CUR215" s="10"/>
      <c r="CUS215" s="10"/>
      <c r="CUT215" s="10"/>
      <c r="CUU215" s="10"/>
      <c r="CUV215" s="10"/>
      <c r="CUW215" s="10"/>
      <c r="CUX215" s="10"/>
      <c r="CUY215" s="10"/>
      <c r="CUZ215" s="10"/>
      <c r="CVA215" s="10"/>
      <c r="CVB215" s="10"/>
      <c r="CVC215" s="10"/>
      <c r="CVD215" s="10"/>
      <c r="CVE215" s="10"/>
      <c r="CVF215" s="10"/>
      <c r="CVG215" s="10"/>
      <c r="CVH215" s="10"/>
      <c r="CVI215" s="10"/>
      <c r="CVJ215" s="10"/>
      <c r="CVK215" s="10"/>
      <c r="CVL215" s="10"/>
      <c r="CVM215" s="10"/>
      <c r="CVN215" s="10"/>
      <c r="CVO215" s="10"/>
      <c r="CVP215" s="10"/>
      <c r="CVQ215" s="10"/>
      <c r="CVR215" s="10"/>
      <c r="CVS215" s="10"/>
      <c r="CVT215" s="10"/>
      <c r="CVU215" s="10"/>
      <c r="CVV215" s="10"/>
      <c r="CVW215" s="10"/>
      <c r="CVX215" s="10"/>
      <c r="CVY215" s="10"/>
      <c r="CVZ215" s="10"/>
      <c r="CWA215" s="10"/>
      <c r="CWB215" s="10"/>
      <c r="CWC215" s="10"/>
      <c r="CWD215" s="10"/>
      <c r="CWE215" s="10"/>
      <c r="CWF215" s="10"/>
      <c r="CWG215" s="10"/>
      <c r="CWH215" s="10"/>
      <c r="CWI215" s="10"/>
      <c r="CWJ215" s="10"/>
      <c r="CWK215" s="10"/>
      <c r="CWL215" s="10"/>
      <c r="CWM215" s="10"/>
      <c r="CWN215" s="10"/>
      <c r="CWO215" s="10"/>
      <c r="CWP215" s="10"/>
      <c r="CWQ215" s="10"/>
      <c r="CWR215" s="10"/>
      <c r="CWS215" s="10"/>
      <c r="CWT215" s="10"/>
      <c r="CWU215" s="10"/>
      <c r="CWV215" s="10"/>
      <c r="CWW215" s="10"/>
      <c r="CWX215" s="10"/>
      <c r="CWY215" s="10"/>
      <c r="CWZ215" s="10"/>
      <c r="CXA215" s="10"/>
      <c r="CXB215" s="10"/>
      <c r="CXC215" s="10"/>
      <c r="CXD215" s="10"/>
      <c r="CXE215" s="10"/>
      <c r="CXF215" s="10"/>
      <c r="CXG215" s="10"/>
      <c r="CXH215" s="10"/>
      <c r="CXI215" s="10"/>
      <c r="CXJ215" s="10"/>
      <c r="CXK215" s="10"/>
      <c r="CXL215" s="10"/>
      <c r="CXM215" s="10"/>
      <c r="CXN215" s="10"/>
      <c r="CXO215" s="10"/>
      <c r="CXP215" s="10"/>
      <c r="CXQ215" s="10"/>
      <c r="CXR215" s="10"/>
      <c r="CXS215" s="10"/>
      <c r="CXT215" s="10"/>
      <c r="CXU215" s="10"/>
      <c r="CXV215" s="10"/>
      <c r="CXW215" s="10"/>
      <c r="CXX215" s="10"/>
      <c r="CXY215" s="10"/>
      <c r="CXZ215" s="10"/>
      <c r="CYA215" s="10"/>
      <c r="CYB215" s="10"/>
      <c r="CYC215" s="10"/>
      <c r="CYD215" s="10"/>
      <c r="CYE215" s="10"/>
      <c r="CYF215" s="10"/>
      <c r="CYG215" s="10"/>
      <c r="CYH215" s="10"/>
      <c r="CYI215" s="10"/>
      <c r="CYJ215" s="10"/>
      <c r="CYK215" s="10"/>
      <c r="CYL215" s="10"/>
      <c r="CYM215" s="10"/>
      <c r="CYN215" s="10"/>
      <c r="CYO215" s="10"/>
      <c r="CYP215" s="10"/>
      <c r="CYQ215" s="10"/>
      <c r="CYR215" s="10"/>
      <c r="CYS215" s="10"/>
      <c r="CYT215" s="10"/>
      <c r="CYU215" s="10"/>
      <c r="CYV215" s="10"/>
      <c r="CYW215" s="10"/>
      <c r="CYX215" s="10"/>
      <c r="CYY215" s="10"/>
      <c r="CYZ215" s="10"/>
      <c r="CZA215" s="10"/>
      <c r="CZB215" s="10"/>
      <c r="CZC215" s="10"/>
      <c r="CZD215" s="10"/>
      <c r="CZE215" s="10"/>
      <c r="CZF215" s="10"/>
      <c r="CZG215" s="10"/>
      <c r="CZH215" s="10"/>
      <c r="CZI215" s="10"/>
      <c r="CZJ215" s="10"/>
      <c r="CZK215" s="10"/>
      <c r="CZL215" s="10"/>
      <c r="CZM215" s="10"/>
      <c r="CZN215" s="10"/>
      <c r="CZO215" s="10"/>
      <c r="CZP215" s="10"/>
      <c r="CZQ215" s="10"/>
      <c r="CZR215" s="10"/>
      <c r="CZS215" s="10"/>
      <c r="CZT215" s="10"/>
      <c r="CZU215" s="10"/>
      <c r="CZV215" s="10"/>
      <c r="CZW215" s="10"/>
      <c r="CZX215" s="10"/>
      <c r="CZY215" s="10"/>
      <c r="CZZ215" s="10"/>
      <c r="DAA215" s="10"/>
      <c r="DAB215" s="10"/>
      <c r="DAC215" s="10"/>
      <c r="DAD215" s="10"/>
      <c r="DAE215" s="10"/>
      <c r="DAF215" s="10"/>
      <c r="DAG215" s="10"/>
      <c r="DAH215" s="10"/>
      <c r="DAI215" s="10"/>
      <c r="DAJ215" s="10"/>
      <c r="DAK215" s="10"/>
      <c r="DAL215" s="10"/>
      <c r="DAM215" s="10"/>
      <c r="DAN215" s="10"/>
      <c r="DAO215" s="10"/>
      <c r="DAP215" s="10"/>
      <c r="DAQ215" s="10"/>
      <c r="DAR215" s="10"/>
      <c r="DAS215" s="10"/>
      <c r="DAT215" s="10"/>
      <c r="DAU215" s="10"/>
      <c r="DAV215" s="10"/>
      <c r="DAW215" s="10"/>
      <c r="DAX215" s="10"/>
      <c r="DAY215" s="10"/>
      <c r="DAZ215" s="10"/>
      <c r="DBA215" s="10"/>
      <c r="DBB215" s="10"/>
      <c r="DBC215" s="10"/>
      <c r="DBD215" s="10"/>
      <c r="DBE215" s="10"/>
      <c r="DBF215" s="10"/>
      <c r="DBG215" s="10"/>
      <c r="DBH215" s="10"/>
      <c r="DBI215" s="10"/>
      <c r="DBJ215" s="10"/>
      <c r="DBK215" s="10"/>
      <c r="DBL215" s="10"/>
      <c r="DBM215" s="10"/>
      <c r="DBN215" s="10"/>
      <c r="DBO215" s="10"/>
      <c r="DBP215" s="10"/>
      <c r="DBQ215" s="10"/>
      <c r="DBR215" s="10"/>
      <c r="DBS215" s="10"/>
      <c r="DBT215" s="10"/>
      <c r="DBU215" s="10"/>
      <c r="DBV215" s="10"/>
      <c r="DBW215" s="10"/>
      <c r="DBX215" s="10"/>
      <c r="DBY215" s="10"/>
      <c r="DBZ215" s="10"/>
      <c r="DCA215" s="10"/>
      <c r="DCB215" s="10"/>
      <c r="DCC215" s="10"/>
      <c r="DCD215" s="10"/>
      <c r="DCE215" s="10"/>
      <c r="DCF215" s="10"/>
      <c r="DCG215" s="10"/>
      <c r="DCH215" s="10"/>
      <c r="DCI215" s="10"/>
      <c r="DCJ215" s="10"/>
      <c r="DCK215" s="10"/>
      <c r="DCL215" s="10"/>
      <c r="DCM215" s="10"/>
      <c r="DCN215" s="10"/>
      <c r="DCO215" s="10"/>
      <c r="DCP215" s="10"/>
      <c r="DCQ215" s="10"/>
      <c r="DCR215" s="10"/>
      <c r="DCS215" s="10"/>
      <c r="DCT215" s="10"/>
      <c r="DCU215" s="10"/>
      <c r="DCV215" s="10"/>
      <c r="DCW215" s="10"/>
      <c r="DCX215" s="10"/>
      <c r="DCY215" s="10"/>
      <c r="DCZ215" s="10"/>
      <c r="DDA215" s="10"/>
      <c r="DDB215" s="10"/>
      <c r="DDC215" s="10"/>
      <c r="DDD215" s="10"/>
      <c r="DDE215" s="10"/>
      <c r="DDF215" s="10"/>
      <c r="DDG215" s="10"/>
      <c r="DDH215" s="10"/>
      <c r="DDI215" s="10"/>
      <c r="DDJ215" s="10"/>
      <c r="DDK215" s="10"/>
      <c r="DDL215" s="10"/>
      <c r="DDM215" s="10"/>
      <c r="DDN215" s="10"/>
      <c r="DDO215" s="10"/>
      <c r="DDP215" s="10"/>
      <c r="DDQ215" s="10"/>
      <c r="DDR215" s="10"/>
      <c r="DDS215" s="10"/>
      <c r="DDT215" s="10"/>
      <c r="DDU215" s="10"/>
      <c r="DDV215" s="10"/>
      <c r="DDW215" s="10"/>
      <c r="DDX215" s="10"/>
      <c r="DDY215" s="10"/>
      <c r="DDZ215" s="10"/>
      <c r="DEA215" s="10"/>
      <c r="DEB215" s="10"/>
      <c r="DEC215" s="10"/>
      <c r="DED215" s="10"/>
      <c r="DEE215" s="10"/>
      <c r="DEF215" s="10"/>
      <c r="DEG215" s="10"/>
      <c r="DEH215" s="10"/>
      <c r="DEI215" s="10"/>
      <c r="DEJ215" s="10"/>
      <c r="DEK215" s="10"/>
      <c r="DEL215" s="10"/>
      <c r="DEM215" s="10"/>
      <c r="DEN215" s="10"/>
      <c r="DEO215" s="10"/>
      <c r="DEP215" s="10"/>
      <c r="DEQ215" s="10"/>
      <c r="DER215" s="10"/>
      <c r="DES215" s="10"/>
      <c r="DET215" s="10"/>
      <c r="DEU215" s="10"/>
      <c r="DEV215" s="10"/>
      <c r="DEW215" s="10"/>
      <c r="DEX215" s="10"/>
      <c r="DEY215" s="10"/>
      <c r="DEZ215" s="10"/>
      <c r="DFA215" s="10"/>
      <c r="DFB215" s="10"/>
      <c r="DFC215" s="10"/>
      <c r="DFD215" s="10"/>
      <c r="DFE215" s="10"/>
      <c r="DFF215" s="10"/>
      <c r="DFG215" s="10"/>
      <c r="DFH215" s="10"/>
      <c r="DFI215" s="10"/>
      <c r="DFJ215" s="10"/>
      <c r="DFK215" s="10"/>
      <c r="DFL215" s="10"/>
      <c r="DFM215" s="10"/>
      <c r="DFN215" s="10"/>
      <c r="DFO215" s="10"/>
      <c r="DFP215" s="10"/>
      <c r="DFQ215" s="10"/>
      <c r="DFR215" s="10"/>
      <c r="DFS215" s="10"/>
      <c r="DFT215" s="10"/>
      <c r="DFU215" s="10"/>
      <c r="DFV215" s="10"/>
      <c r="DFW215" s="10"/>
      <c r="DFX215" s="10"/>
      <c r="DFY215" s="10"/>
      <c r="DFZ215" s="10"/>
      <c r="DGA215" s="10"/>
      <c r="DGB215" s="10"/>
      <c r="DGC215" s="10"/>
      <c r="DGD215" s="10"/>
      <c r="DGE215" s="10"/>
      <c r="DGF215" s="10"/>
      <c r="DGG215" s="10"/>
      <c r="DGH215" s="10"/>
      <c r="DGI215" s="10"/>
      <c r="DGJ215" s="10"/>
      <c r="DGK215" s="10"/>
      <c r="DGL215" s="10"/>
      <c r="DGM215" s="10"/>
      <c r="DGN215" s="10"/>
      <c r="DGO215" s="10"/>
      <c r="DGP215" s="10"/>
      <c r="DGQ215" s="10"/>
      <c r="DGR215" s="10"/>
      <c r="DGS215" s="10"/>
      <c r="DGT215" s="10"/>
      <c r="DGU215" s="10"/>
      <c r="DGV215" s="10"/>
      <c r="DGW215" s="10"/>
      <c r="DGX215" s="10"/>
      <c r="DGY215" s="10"/>
      <c r="DGZ215" s="10"/>
      <c r="DHA215" s="10"/>
      <c r="DHB215" s="10"/>
      <c r="DHC215" s="10"/>
      <c r="DHD215" s="10"/>
      <c r="DHE215" s="10"/>
      <c r="DHF215" s="10"/>
      <c r="DHG215" s="10"/>
      <c r="DHH215" s="10"/>
      <c r="DHI215" s="10"/>
      <c r="DHJ215" s="10"/>
      <c r="DHK215" s="10"/>
      <c r="DHL215" s="10"/>
      <c r="DHM215" s="10"/>
      <c r="DHN215" s="10"/>
      <c r="DHO215" s="10"/>
      <c r="DHP215" s="10"/>
      <c r="DHQ215" s="10"/>
      <c r="DHR215" s="10"/>
      <c r="DHS215" s="10"/>
      <c r="DHT215" s="10"/>
      <c r="DHU215" s="10"/>
      <c r="DHV215" s="10"/>
      <c r="DHW215" s="10"/>
      <c r="DHX215" s="10"/>
      <c r="DHY215" s="10"/>
      <c r="DHZ215" s="10"/>
      <c r="DIA215" s="10"/>
      <c r="DIB215" s="10"/>
      <c r="DIC215" s="10"/>
      <c r="DID215" s="10"/>
      <c r="DIE215" s="10"/>
      <c r="DIF215" s="10"/>
      <c r="DIG215" s="10"/>
      <c r="DIH215" s="10"/>
      <c r="DII215" s="10"/>
      <c r="DIJ215" s="10"/>
      <c r="DIK215" s="10"/>
      <c r="DIL215" s="10"/>
      <c r="DIM215" s="10"/>
      <c r="DIN215" s="10"/>
      <c r="DIO215" s="10"/>
      <c r="DIP215" s="10"/>
      <c r="DIQ215" s="10"/>
      <c r="DIR215" s="10"/>
      <c r="DIS215" s="10"/>
      <c r="DIT215" s="10"/>
      <c r="DIU215" s="10"/>
      <c r="DIV215" s="10"/>
      <c r="DIW215" s="10"/>
      <c r="DIX215" s="10"/>
      <c r="DIY215" s="10"/>
      <c r="DIZ215" s="10"/>
      <c r="DJA215" s="10"/>
      <c r="DJB215" s="10"/>
      <c r="DJC215" s="10"/>
      <c r="DJD215" s="10"/>
      <c r="DJE215" s="10"/>
      <c r="DJF215" s="10"/>
      <c r="DJG215" s="10"/>
      <c r="DJH215" s="10"/>
      <c r="DJI215" s="10"/>
      <c r="DJJ215" s="10"/>
      <c r="DJK215" s="10"/>
      <c r="DJL215" s="10"/>
      <c r="DJM215" s="10"/>
      <c r="DJN215" s="10"/>
      <c r="DJO215" s="10"/>
      <c r="DJP215" s="10"/>
      <c r="DJQ215" s="10"/>
      <c r="DJR215" s="10"/>
      <c r="DJS215" s="10"/>
      <c r="DJT215" s="10"/>
      <c r="DJU215" s="10"/>
      <c r="DJV215" s="10"/>
      <c r="DJW215" s="10"/>
      <c r="DJX215" s="10"/>
      <c r="DJY215" s="10"/>
      <c r="DJZ215" s="10"/>
      <c r="DKA215" s="10"/>
      <c r="DKB215" s="10"/>
      <c r="DKC215" s="10"/>
      <c r="DKD215" s="10"/>
      <c r="DKE215" s="10"/>
      <c r="DKF215" s="10"/>
      <c r="DKG215" s="10"/>
      <c r="DKH215" s="10"/>
      <c r="DKI215" s="10"/>
      <c r="DKJ215" s="10"/>
      <c r="DKK215" s="10"/>
      <c r="DKL215" s="10"/>
      <c r="DKM215" s="10"/>
      <c r="DKN215" s="10"/>
      <c r="DKO215" s="10"/>
      <c r="DKP215" s="10"/>
      <c r="DKQ215" s="10"/>
      <c r="DKR215" s="10"/>
      <c r="DKS215" s="10"/>
      <c r="DKT215" s="10"/>
      <c r="DKU215" s="10"/>
      <c r="DKV215" s="10"/>
      <c r="DKW215" s="10"/>
      <c r="DKX215" s="10"/>
      <c r="DKY215" s="10"/>
      <c r="DKZ215" s="10"/>
      <c r="DLA215" s="10"/>
      <c r="DLB215" s="10"/>
      <c r="DLC215" s="10"/>
      <c r="DLD215" s="10"/>
      <c r="DLE215" s="10"/>
      <c r="DLF215" s="10"/>
      <c r="DLG215" s="10"/>
      <c r="DLH215" s="10"/>
      <c r="DLI215" s="10"/>
      <c r="DLJ215" s="10"/>
      <c r="DLK215" s="10"/>
      <c r="DLL215" s="10"/>
      <c r="DLM215" s="10"/>
      <c r="DLN215" s="10"/>
      <c r="DLO215" s="10"/>
      <c r="DLP215" s="10"/>
      <c r="DLQ215" s="10"/>
      <c r="DLR215" s="10"/>
      <c r="DLS215" s="10"/>
      <c r="DLT215" s="10"/>
      <c r="DLU215" s="10"/>
      <c r="DLV215" s="10"/>
      <c r="DLW215" s="10"/>
      <c r="DLX215" s="10"/>
      <c r="DLY215" s="10"/>
      <c r="DLZ215" s="10"/>
      <c r="DMA215" s="10"/>
      <c r="DMB215" s="10"/>
      <c r="DMC215" s="10"/>
      <c r="DMD215" s="10"/>
      <c r="DME215" s="10"/>
      <c r="DMF215" s="10"/>
      <c r="DMG215" s="10"/>
      <c r="DMH215" s="10"/>
      <c r="DMI215" s="10"/>
      <c r="DMJ215" s="10"/>
      <c r="DMK215" s="10"/>
      <c r="DML215" s="10"/>
      <c r="DMM215" s="10"/>
      <c r="DMN215" s="10"/>
      <c r="DMO215" s="10"/>
      <c r="DMP215" s="10"/>
      <c r="DMQ215" s="10"/>
      <c r="DMR215" s="10"/>
      <c r="DMS215" s="10"/>
      <c r="DMT215" s="10"/>
      <c r="DMU215" s="10"/>
      <c r="DMV215" s="10"/>
      <c r="DMW215" s="10"/>
      <c r="DMX215" s="10"/>
      <c r="DMY215" s="10"/>
      <c r="DMZ215" s="10"/>
      <c r="DNA215" s="10"/>
      <c r="DNB215" s="10"/>
      <c r="DNC215" s="10"/>
      <c r="DND215" s="10"/>
      <c r="DNE215" s="10"/>
      <c r="DNF215" s="10"/>
      <c r="DNG215" s="10"/>
      <c r="DNH215" s="10"/>
      <c r="DNI215" s="10"/>
      <c r="DNJ215" s="10"/>
      <c r="DNK215" s="10"/>
      <c r="DNL215" s="10"/>
      <c r="DNM215" s="10"/>
      <c r="DNN215" s="10"/>
      <c r="DNO215" s="10"/>
      <c r="DNP215" s="10"/>
      <c r="DNQ215" s="10"/>
      <c r="DNR215" s="10"/>
      <c r="DNS215" s="10"/>
      <c r="DNT215" s="10"/>
      <c r="DNU215" s="10"/>
      <c r="DNV215" s="10"/>
      <c r="DNW215" s="10"/>
      <c r="DNX215" s="10"/>
      <c r="DNY215" s="10"/>
      <c r="DNZ215" s="10"/>
      <c r="DOA215" s="10"/>
      <c r="DOB215" s="10"/>
      <c r="DOC215" s="10"/>
      <c r="DOD215" s="10"/>
      <c r="DOE215" s="10"/>
      <c r="DOF215" s="10"/>
      <c r="DOG215" s="10"/>
      <c r="DOH215" s="10"/>
      <c r="DOI215" s="10"/>
      <c r="DOJ215" s="10"/>
      <c r="DOK215" s="10"/>
      <c r="DOL215" s="10"/>
      <c r="DOM215" s="10"/>
      <c r="DON215" s="10"/>
      <c r="DOO215" s="10"/>
      <c r="DOP215" s="10"/>
      <c r="DOQ215" s="10"/>
      <c r="DOR215" s="10"/>
      <c r="DOS215" s="10"/>
      <c r="DOT215" s="10"/>
      <c r="DOU215" s="10"/>
      <c r="DOV215" s="10"/>
      <c r="DOW215" s="10"/>
      <c r="DOX215" s="10"/>
      <c r="DOY215" s="10"/>
      <c r="DOZ215" s="10"/>
      <c r="DPA215" s="10"/>
      <c r="DPB215" s="10"/>
      <c r="DPC215" s="10"/>
      <c r="DPD215" s="10"/>
      <c r="DPE215" s="10"/>
      <c r="DPF215" s="10"/>
      <c r="DPG215" s="10"/>
      <c r="DPH215" s="10"/>
      <c r="DPI215" s="10"/>
      <c r="DPJ215" s="10"/>
      <c r="DPK215" s="10"/>
      <c r="DPL215" s="10"/>
      <c r="DPM215" s="10"/>
      <c r="DPN215" s="10"/>
      <c r="DPO215" s="10"/>
      <c r="DPP215" s="10"/>
      <c r="DPQ215" s="10"/>
      <c r="DPR215" s="10"/>
      <c r="DPS215" s="10"/>
      <c r="DPT215" s="10"/>
      <c r="DPU215" s="10"/>
      <c r="DPV215" s="10"/>
      <c r="DPW215" s="10"/>
      <c r="DPX215" s="10"/>
      <c r="DPY215" s="10"/>
      <c r="DPZ215" s="10"/>
      <c r="DQA215" s="10"/>
      <c r="DQB215" s="10"/>
      <c r="DQC215" s="10"/>
      <c r="DQD215" s="10"/>
      <c r="DQE215" s="10"/>
      <c r="DQF215" s="10"/>
      <c r="DQG215" s="10"/>
      <c r="DQH215" s="10"/>
      <c r="DQI215" s="10"/>
      <c r="DQJ215" s="10"/>
      <c r="DQK215" s="10"/>
      <c r="DQL215" s="10"/>
      <c r="DQM215" s="10"/>
      <c r="DQN215" s="10"/>
      <c r="DQO215" s="10"/>
      <c r="DQP215" s="10"/>
      <c r="DQQ215" s="10"/>
      <c r="DQR215" s="10"/>
      <c r="DQS215" s="10"/>
      <c r="DQT215" s="10"/>
      <c r="DQU215" s="10"/>
      <c r="DQV215" s="10"/>
      <c r="DQW215" s="10"/>
      <c r="DQX215" s="10"/>
      <c r="DQY215" s="10"/>
      <c r="DQZ215" s="10"/>
      <c r="DRA215" s="10"/>
      <c r="DRB215" s="10"/>
      <c r="DRC215" s="10"/>
      <c r="DRD215" s="10"/>
      <c r="DRE215" s="10"/>
      <c r="DRF215" s="10"/>
      <c r="DRG215" s="10"/>
      <c r="DRH215" s="10"/>
      <c r="DRI215" s="10"/>
      <c r="DRJ215" s="10"/>
      <c r="DRK215" s="10"/>
      <c r="DRL215" s="10"/>
      <c r="DRM215" s="10"/>
      <c r="DRN215" s="10"/>
      <c r="DRO215" s="10"/>
      <c r="DRP215" s="10"/>
      <c r="DRQ215" s="10"/>
      <c r="DRR215" s="10"/>
      <c r="DRS215" s="10"/>
      <c r="DRT215" s="10"/>
      <c r="DRU215" s="10"/>
      <c r="DRV215" s="10"/>
      <c r="DRW215" s="10"/>
      <c r="DRX215" s="10"/>
      <c r="DRY215" s="10"/>
      <c r="DRZ215" s="10"/>
      <c r="DSA215" s="10"/>
      <c r="DSB215" s="10"/>
      <c r="DSC215" s="10"/>
      <c r="DSD215" s="10"/>
      <c r="DSE215" s="10"/>
      <c r="DSF215" s="10"/>
      <c r="DSG215" s="10"/>
      <c r="DSH215" s="10"/>
      <c r="DSI215" s="10"/>
      <c r="DSJ215" s="10"/>
      <c r="DSK215" s="10"/>
      <c r="DSL215" s="10"/>
      <c r="DSM215" s="10"/>
      <c r="DSN215" s="10"/>
      <c r="DSO215" s="10"/>
      <c r="DSP215" s="10"/>
      <c r="DSQ215" s="10"/>
      <c r="DSR215" s="10"/>
      <c r="DSS215" s="10"/>
      <c r="DST215" s="10"/>
      <c r="DSU215" s="10"/>
      <c r="DSV215" s="10"/>
      <c r="DSW215" s="10"/>
      <c r="DSX215" s="10"/>
      <c r="DSY215" s="10"/>
      <c r="DSZ215" s="10"/>
      <c r="DTA215" s="10"/>
      <c r="DTB215" s="10"/>
      <c r="DTC215" s="10"/>
      <c r="DTD215" s="10"/>
      <c r="DTE215" s="10"/>
      <c r="DTF215" s="10"/>
      <c r="DTG215" s="10"/>
      <c r="DTH215" s="10"/>
      <c r="DTI215" s="10"/>
      <c r="DTJ215" s="10"/>
      <c r="DTK215" s="10"/>
      <c r="DTL215" s="10"/>
      <c r="DTM215" s="10"/>
      <c r="DTN215" s="10"/>
      <c r="DTO215" s="10"/>
      <c r="DTP215" s="10"/>
      <c r="DTQ215" s="10"/>
      <c r="DTR215" s="10"/>
      <c r="DTS215" s="10"/>
      <c r="DTT215" s="10"/>
      <c r="DTU215" s="10"/>
      <c r="DTV215" s="10"/>
      <c r="DTW215" s="10"/>
      <c r="DTX215" s="10"/>
      <c r="DTY215" s="10"/>
      <c r="DTZ215" s="10"/>
      <c r="DUA215" s="10"/>
      <c r="DUB215" s="10"/>
      <c r="DUC215" s="10"/>
      <c r="DUD215" s="10"/>
      <c r="DUE215" s="10"/>
      <c r="DUF215" s="10"/>
      <c r="DUG215" s="10"/>
      <c r="DUH215" s="10"/>
      <c r="DUI215" s="10"/>
      <c r="DUJ215" s="10"/>
      <c r="DUK215" s="10"/>
      <c r="DUL215" s="10"/>
      <c r="DUM215" s="10"/>
      <c r="DUN215" s="10"/>
      <c r="DUO215" s="10"/>
      <c r="DUP215" s="10"/>
      <c r="DUQ215" s="10"/>
      <c r="DUR215" s="10"/>
      <c r="DUS215" s="10"/>
      <c r="DUT215" s="10"/>
      <c r="DUU215" s="10"/>
      <c r="DUV215" s="10"/>
      <c r="DUW215" s="10"/>
      <c r="DUX215" s="10"/>
      <c r="DUY215" s="10"/>
      <c r="DUZ215" s="10"/>
      <c r="DVA215" s="10"/>
      <c r="DVB215" s="10"/>
      <c r="DVC215" s="10"/>
      <c r="DVD215" s="10"/>
      <c r="DVE215" s="10"/>
      <c r="DVF215" s="10"/>
      <c r="DVG215" s="10"/>
      <c r="DVH215" s="10"/>
      <c r="DVI215" s="10"/>
      <c r="DVJ215" s="10"/>
      <c r="DVK215" s="10"/>
      <c r="DVL215" s="10"/>
      <c r="DVM215" s="10"/>
      <c r="DVN215" s="10"/>
      <c r="DVO215" s="10"/>
      <c r="DVP215" s="10"/>
      <c r="DVQ215" s="10"/>
      <c r="DVR215" s="10"/>
      <c r="DVS215" s="10"/>
      <c r="DVT215" s="10"/>
      <c r="DVU215" s="10"/>
      <c r="DVV215" s="10"/>
      <c r="DVW215" s="10"/>
      <c r="DVX215" s="10"/>
      <c r="DVY215" s="10"/>
      <c r="DVZ215" s="10"/>
      <c r="DWA215" s="10"/>
      <c r="DWB215" s="10"/>
      <c r="DWC215" s="10"/>
      <c r="DWD215" s="10"/>
      <c r="DWE215" s="10"/>
      <c r="DWF215" s="10"/>
      <c r="DWG215" s="10"/>
      <c r="DWH215" s="10"/>
      <c r="DWI215" s="10"/>
      <c r="DWJ215" s="10"/>
      <c r="DWK215" s="10"/>
      <c r="DWL215" s="10"/>
      <c r="DWM215" s="10"/>
      <c r="DWN215" s="10"/>
      <c r="DWO215" s="10"/>
      <c r="DWP215" s="10"/>
      <c r="DWQ215" s="10"/>
      <c r="DWR215" s="10"/>
      <c r="DWS215" s="10"/>
      <c r="DWT215" s="10"/>
      <c r="DWU215" s="10"/>
      <c r="DWV215" s="10"/>
      <c r="DWW215" s="10"/>
      <c r="DWX215" s="10"/>
      <c r="DWY215" s="10"/>
      <c r="DWZ215" s="10"/>
      <c r="DXA215" s="10"/>
      <c r="DXB215" s="10"/>
      <c r="DXC215" s="10"/>
      <c r="DXD215" s="10"/>
      <c r="DXE215" s="10"/>
      <c r="DXF215" s="10"/>
      <c r="DXG215" s="10"/>
      <c r="DXH215" s="10"/>
      <c r="DXI215" s="10"/>
      <c r="DXJ215" s="10"/>
      <c r="DXK215" s="10"/>
      <c r="DXL215" s="10"/>
      <c r="DXM215" s="10"/>
      <c r="DXN215" s="10"/>
      <c r="DXO215" s="10"/>
      <c r="DXP215" s="10"/>
      <c r="DXQ215" s="10"/>
      <c r="DXR215" s="10"/>
      <c r="DXS215" s="10"/>
      <c r="DXT215" s="10"/>
      <c r="DXU215" s="10"/>
      <c r="DXV215" s="10"/>
      <c r="DXW215" s="10"/>
      <c r="DXX215" s="10"/>
      <c r="DXY215" s="10"/>
      <c r="DXZ215" s="10"/>
      <c r="DYA215" s="10"/>
      <c r="DYB215" s="10"/>
      <c r="DYC215" s="10"/>
      <c r="DYD215" s="10"/>
      <c r="DYE215" s="10"/>
      <c r="DYF215" s="10"/>
      <c r="DYG215" s="10"/>
      <c r="DYH215" s="10"/>
      <c r="DYI215" s="10"/>
      <c r="DYJ215" s="10"/>
      <c r="DYK215" s="10"/>
      <c r="DYL215" s="10"/>
      <c r="DYM215" s="10"/>
      <c r="DYN215" s="10"/>
      <c r="DYO215" s="10"/>
      <c r="DYP215" s="10"/>
      <c r="DYQ215" s="10"/>
      <c r="DYR215" s="10"/>
      <c r="DYS215" s="10"/>
      <c r="DYT215" s="10"/>
      <c r="DYU215" s="10"/>
      <c r="DYV215" s="10"/>
      <c r="DYW215" s="10"/>
      <c r="DYX215" s="10"/>
      <c r="DYY215" s="10"/>
      <c r="DYZ215" s="10"/>
      <c r="DZA215" s="10"/>
      <c r="DZB215" s="10"/>
      <c r="DZC215" s="10"/>
      <c r="DZD215" s="10"/>
      <c r="DZE215" s="10"/>
      <c r="DZF215" s="10"/>
      <c r="DZG215" s="10"/>
      <c r="DZH215" s="10"/>
      <c r="DZI215" s="10"/>
      <c r="DZJ215" s="10"/>
      <c r="DZK215" s="10"/>
      <c r="DZL215" s="10"/>
      <c r="DZM215" s="10"/>
      <c r="DZN215" s="10"/>
      <c r="DZO215" s="10"/>
      <c r="DZP215" s="10"/>
      <c r="DZQ215" s="10"/>
      <c r="DZR215" s="10"/>
      <c r="DZS215" s="10"/>
      <c r="DZT215" s="10"/>
      <c r="DZU215" s="10"/>
      <c r="DZV215" s="10"/>
      <c r="DZW215" s="10"/>
      <c r="DZX215" s="10"/>
      <c r="DZY215" s="10"/>
      <c r="DZZ215" s="10"/>
      <c r="EAA215" s="10"/>
      <c r="EAB215" s="10"/>
      <c r="EAC215" s="10"/>
      <c r="EAD215" s="10"/>
      <c r="EAE215" s="10"/>
      <c r="EAF215" s="10"/>
      <c r="EAG215" s="10"/>
      <c r="EAH215" s="10"/>
      <c r="EAI215" s="10"/>
      <c r="EAJ215" s="10"/>
      <c r="EAK215" s="10"/>
      <c r="EAL215" s="10"/>
      <c r="EAM215" s="10"/>
      <c r="EAN215" s="10"/>
      <c r="EAO215" s="10"/>
      <c r="EAP215" s="10"/>
      <c r="EAQ215" s="10"/>
      <c r="EAR215" s="10"/>
      <c r="EAS215" s="10"/>
      <c r="EAT215" s="10"/>
      <c r="EAU215" s="10"/>
      <c r="EAV215" s="10"/>
      <c r="EAW215" s="10"/>
      <c r="EAX215" s="10"/>
      <c r="EAY215" s="10"/>
      <c r="EAZ215" s="10"/>
      <c r="EBA215" s="10"/>
      <c r="EBB215" s="10"/>
      <c r="EBC215" s="10"/>
      <c r="EBD215" s="10"/>
      <c r="EBE215" s="10"/>
      <c r="EBF215" s="10"/>
      <c r="EBG215" s="10"/>
      <c r="EBH215" s="10"/>
      <c r="EBI215" s="10"/>
      <c r="EBJ215" s="10"/>
      <c r="EBK215" s="10"/>
      <c r="EBL215" s="10"/>
      <c r="EBM215" s="10"/>
      <c r="EBN215" s="10"/>
      <c r="EBO215" s="10"/>
      <c r="EBP215" s="10"/>
      <c r="EBQ215" s="10"/>
      <c r="EBR215" s="10"/>
      <c r="EBS215" s="10"/>
      <c r="EBT215" s="10"/>
      <c r="EBU215" s="10"/>
      <c r="EBV215" s="10"/>
      <c r="EBW215" s="10"/>
      <c r="EBX215" s="10"/>
      <c r="EBY215" s="10"/>
      <c r="EBZ215" s="10"/>
      <c r="ECA215" s="10"/>
      <c r="ECB215" s="10"/>
      <c r="ECC215" s="10"/>
      <c r="ECD215" s="10"/>
      <c r="ECE215" s="10"/>
      <c r="ECF215" s="10"/>
      <c r="ECG215" s="10"/>
      <c r="ECH215" s="10"/>
      <c r="ECI215" s="10"/>
      <c r="ECJ215" s="10"/>
      <c r="ECK215" s="10"/>
      <c r="ECL215" s="10"/>
      <c r="ECM215" s="10"/>
      <c r="ECN215" s="10"/>
      <c r="ECO215" s="10"/>
      <c r="ECP215" s="10"/>
      <c r="ECQ215" s="10"/>
      <c r="ECR215" s="10"/>
      <c r="ECS215" s="10"/>
      <c r="ECT215" s="10"/>
      <c r="ECU215" s="10"/>
      <c r="ECV215" s="10"/>
      <c r="ECW215" s="10"/>
      <c r="ECX215" s="10"/>
      <c r="ECY215" s="10"/>
      <c r="ECZ215" s="10"/>
      <c r="EDA215" s="10"/>
      <c r="EDB215" s="10"/>
      <c r="EDC215" s="10"/>
      <c r="EDD215" s="10"/>
      <c r="EDE215" s="10"/>
      <c r="EDF215" s="10"/>
      <c r="EDG215" s="10"/>
      <c r="EDH215" s="10"/>
      <c r="EDI215" s="10"/>
      <c r="EDJ215" s="10"/>
      <c r="EDK215" s="10"/>
      <c r="EDL215" s="10"/>
      <c r="EDM215" s="10"/>
      <c r="EDN215" s="10"/>
      <c r="EDO215" s="10"/>
      <c r="EDP215" s="10"/>
      <c r="EDQ215" s="10"/>
      <c r="EDR215" s="10"/>
      <c r="EDS215" s="10"/>
      <c r="EDT215" s="10"/>
      <c r="EDU215" s="10"/>
      <c r="EDV215" s="10"/>
      <c r="EDW215" s="10"/>
      <c r="EDX215" s="10"/>
      <c r="EDY215" s="10"/>
      <c r="EDZ215" s="10"/>
      <c r="EEA215" s="10"/>
      <c r="EEB215" s="10"/>
      <c r="EEC215" s="10"/>
      <c r="EED215" s="10"/>
      <c r="EEE215" s="10"/>
      <c r="EEF215" s="10"/>
      <c r="EEG215" s="10"/>
      <c r="EEH215" s="10"/>
      <c r="EEI215" s="10"/>
      <c r="EEJ215" s="10"/>
      <c r="EEK215" s="10"/>
      <c r="EEL215" s="10"/>
      <c r="EEM215" s="10"/>
      <c r="EEN215" s="10"/>
      <c r="EEO215" s="10"/>
      <c r="EEP215" s="10"/>
      <c r="EEQ215" s="10"/>
      <c r="EER215" s="10"/>
      <c r="EES215" s="10"/>
      <c r="EET215" s="10"/>
      <c r="EEU215" s="10"/>
      <c r="EEV215" s="10"/>
      <c r="EEW215" s="10"/>
      <c r="EEX215" s="10"/>
      <c r="EEY215" s="10"/>
      <c r="EEZ215" s="10"/>
      <c r="EFA215" s="10"/>
      <c r="EFB215" s="10"/>
      <c r="EFC215" s="10"/>
      <c r="EFD215" s="10"/>
      <c r="EFE215" s="10"/>
      <c r="EFF215" s="10"/>
      <c r="EFG215" s="10"/>
      <c r="EFH215" s="10"/>
      <c r="EFI215" s="10"/>
      <c r="EFJ215" s="10"/>
      <c r="EFK215" s="10"/>
      <c r="EFL215" s="10"/>
      <c r="EFM215" s="10"/>
      <c r="EFN215" s="10"/>
      <c r="EFO215" s="10"/>
      <c r="EFP215" s="10"/>
      <c r="EFQ215" s="10"/>
      <c r="EFR215" s="10"/>
      <c r="EFS215" s="10"/>
      <c r="EFT215" s="10"/>
      <c r="EFU215" s="10"/>
      <c r="EFV215" s="10"/>
      <c r="EFW215" s="10"/>
      <c r="EFX215" s="10"/>
      <c r="EFY215" s="10"/>
      <c r="EFZ215" s="10"/>
      <c r="EGA215" s="10"/>
      <c r="EGB215" s="10"/>
      <c r="EGC215" s="10"/>
      <c r="EGD215" s="10"/>
      <c r="EGE215" s="10"/>
      <c r="EGF215" s="10"/>
      <c r="EGG215" s="10"/>
      <c r="EGH215" s="10"/>
      <c r="EGI215" s="10"/>
      <c r="EGJ215" s="10"/>
      <c r="EGK215" s="10"/>
      <c r="EGL215" s="10"/>
      <c r="EGM215" s="10"/>
      <c r="EGN215" s="10"/>
      <c r="EGO215" s="10"/>
      <c r="EGP215" s="10"/>
      <c r="EGQ215" s="10"/>
      <c r="EGR215" s="10"/>
      <c r="EGS215" s="10"/>
      <c r="EGT215" s="10"/>
      <c r="EGU215" s="10"/>
      <c r="EGV215" s="10"/>
      <c r="EGW215" s="10"/>
      <c r="EGX215" s="10"/>
      <c r="EGY215" s="10"/>
      <c r="EGZ215" s="10"/>
      <c r="EHA215" s="10"/>
      <c r="EHB215" s="10"/>
      <c r="EHC215" s="10"/>
      <c r="EHD215" s="10"/>
      <c r="EHE215" s="10"/>
      <c r="EHF215" s="10"/>
      <c r="EHG215" s="10"/>
      <c r="EHH215" s="10"/>
      <c r="EHI215" s="10"/>
      <c r="EHJ215" s="10"/>
      <c r="EHK215" s="10"/>
      <c r="EHL215" s="10"/>
      <c r="EHM215" s="10"/>
      <c r="EHN215" s="10"/>
      <c r="EHO215" s="10"/>
      <c r="EHP215" s="10"/>
      <c r="EHQ215" s="10"/>
      <c r="EHR215" s="10"/>
      <c r="EHS215" s="10"/>
      <c r="EHT215" s="10"/>
      <c r="EHU215" s="10"/>
      <c r="EHV215" s="10"/>
      <c r="EHW215" s="10"/>
      <c r="EHX215" s="10"/>
      <c r="EHY215" s="10"/>
      <c r="EHZ215" s="10"/>
      <c r="EIA215" s="10"/>
      <c r="EIB215" s="10"/>
      <c r="EIC215" s="10"/>
      <c r="EID215" s="10"/>
      <c r="EIE215" s="10"/>
      <c r="EIF215" s="10"/>
      <c r="EIG215" s="10"/>
      <c r="EIH215" s="10"/>
      <c r="EII215" s="10"/>
      <c r="EIJ215" s="10"/>
      <c r="EIK215" s="10"/>
      <c r="EIL215" s="10"/>
      <c r="EIM215" s="10"/>
      <c r="EIN215" s="10"/>
      <c r="EIO215" s="10"/>
      <c r="EIP215" s="10"/>
      <c r="EIQ215" s="10"/>
      <c r="EIR215" s="10"/>
      <c r="EIS215" s="10"/>
      <c r="EIT215" s="10"/>
      <c r="EIU215" s="10"/>
      <c r="EIV215" s="10"/>
      <c r="EIW215" s="10"/>
      <c r="EIX215" s="10"/>
      <c r="EIY215" s="10"/>
      <c r="EIZ215" s="10"/>
      <c r="EJA215" s="10"/>
      <c r="EJB215" s="10"/>
      <c r="EJC215" s="10"/>
      <c r="EJD215" s="10"/>
      <c r="EJE215" s="10"/>
      <c r="EJF215" s="10"/>
      <c r="EJG215" s="10"/>
      <c r="EJH215" s="10"/>
      <c r="EJI215" s="10"/>
      <c r="EJJ215" s="10"/>
      <c r="EJK215" s="10"/>
      <c r="EJL215" s="10"/>
      <c r="EJM215" s="10"/>
      <c r="EJN215" s="10"/>
      <c r="EJO215" s="10"/>
      <c r="EJP215" s="10"/>
      <c r="EJQ215" s="10"/>
      <c r="EJR215" s="10"/>
      <c r="EJS215" s="10"/>
      <c r="EJT215" s="10"/>
      <c r="EJU215" s="10"/>
      <c r="EJV215" s="10"/>
      <c r="EJW215" s="10"/>
      <c r="EJX215" s="10"/>
      <c r="EJY215" s="10"/>
      <c r="EJZ215" s="10"/>
      <c r="EKA215" s="10"/>
      <c r="EKB215" s="10"/>
      <c r="EKC215" s="10"/>
      <c r="EKD215" s="10"/>
      <c r="EKE215" s="10"/>
      <c r="EKF215" s="10"/>
      <c r="EKG215" s="10"/>
      <c r="EKH215" s="10"/>
      <c r="EKI215" s="10"/>
      <c r="EKJ215" s="10"/>
      <c r="EKK215" s="10"/>
      <c r="EKL215" s="10"/>
      <c r="EKM215" s="10"/>
      <c r="EKN215" s="10"/>
      <c r="EKO215" s="10"/>
      <c r="EKP215" s="10"/>
      <c r="EKQ215" s="10"/>
      <c r="EKR215" s="10"/>
      <c r="EKS215" s="10"/>
      <c r="EKT215" s="10"/>
      <c r="EKU215" s="10"/>
      <c r="EKV215" s="10"/>
      <c r="EKW215" s="10"/>
      <c r="EKX215" s="10"/>
      <c r="EKY215" s="10"/>
      <c r="EKZ215" s="10"/>
      <c r="ELA215" s="10"/>
      <c r="ELB215" s="10"/>
      <c r="ELC215" s="10"/>
      <c r="ELD215" s="10"/>
      <c r="ELE215" s="10"/>
      <c r="ELF215" s="10"/>
      <c r="ELG215" s="10"/>
      <c r="ELH215" s="10"/>
      <c r="ELI215" s="10"/>
      <c r="ELJ215" s="10"/>
      <c r="ELK215" s="10"/>
      <c r="ELL215" s="10"/>
      <c r="ELM215" s="10"/>
      <c r="ELN215" s="10"/>
      <c r="ELO215" s="10"/>
      <c r="ELP215" s="10"/>
      <c r="ELQ215" s="10"/>
      <c r="ELR215" s="10"/>
      <c r="ELS215" s="10"/>
      <c r="ELT215" s="10"/>
      <c r="ELU215" s="10"/>
      <c r="ELV215" s="10"/>
      <c r="ELW215" s="10"/>
      <c r="ELX215" s="10"/>
      <c r="ELY215" s="10"/>
      <c r="ELZ215" s="10"/>
      <c r="EMA215" s="10"/>
      <c r="EMB215" s="10"/>
      <c r="EMC215" s="10"/>
      <c r="EMD215" s="10"/>
      <c r="EME215" s="10"/>
      <c r="EMF215" s="10"/>
      <c r="EMG215" s="10"/>
      <c r="EMH215" s="10"/>
      <c r="EMI215" s="10"/>
      <c r="EMJ215" s="10"/>
      <c r="EMK215" s="10"/>
      <c r="EML215" s="10"/>
      <c r="EMM215" s="10"/>
      <c r="EMN215" s="10"/>
      <c r="EMO215" s="10"/>
      <c r="EMP215" s="10"/>
      <c r="EMQ215" s="10"/>
      <c r="EMR215" s="10"/>
      <c r="EMS215" s="10"/>
      <c r="EMT215" s="10"/>
      <c r="EMU215" s="10"/>
      <c r="EMV215" s="10"/>
      <c r="EMW215" s="10"/>
      <c r="EMX215" s="10"/>
      <c r="EMY215" s="10"/>
      <c r="EMZ215" s="10"/>
      <c r="ENA215" s="10"/>
      <c r="ENB215" s="10"/>
      <c r="ENC215" s="10"/>
      <c r="END215" s="10"/>
      <c r="ENE215" s="10"/>
      <c r="ENF215" s="10"/>
      <c r="ENG215" s="10"/>
      <c r="ENH215" s="10"/>
      <c r="ENI215" s="10"/>
      <c r="ENJ215" s="10"/>
      <c r="ENK215" s="10"/>
      <c r="ENL215" s="10"/>
      <c r="ENM215" s="10"/>
      <c r="ENN215" s="10"/>
      <c r="ENO215" s="10"/>
      <c r="ENP215" s="10"/>
      <c r="ENQ215" s="10"/>
      <c r="ENR215" s="10"/>
      <c r="ENS215" s="10"/>
      <c r="ENT215" s="10"/>
      <c r="ENU215" s="10"/>
      <c r="ENV215" s="10"/>
      <c r="ENW215" s="10"/>
      <c r="ENX215" s="10"/>
      <c r="ENY215" s="10"/>
      <c r="ENZ215" s="10"/>
      <c r="EOA215" s="10"/>
      <c r="EOB215" s="10"/>
      <c r="EOC215" s="10"/>
      <c r="EOD215" s="10"/>
      <c r="EOE215" s="10"/>
      <c r="EOF215" s="10"/>
      <c r="EOG215" s="10"/>
      <c r="EOH215" s="10"/>
      <c r="EOI215" s="10"/>
      <c r="EOJ215" s="10"/>
      <c r="EOK215" s="10"/>
      <c r="EOL215" s="10"/>
      <c r="EOM215" s="10"/>
      <c r="EON215" s="10"/>
      <c r="EOO215" s="10"/>
      <c r="EOP215" s="10"/>
      <c r="EOQ215" s="10"/>
      <c r="EOR215" s="10"/>
      <c r="EOS215" s="10"/>
      <c r="EOT215" s="10"/>
      <c r="EOU215" s="10"/>
      <c r="EOV215" s="10"/>
      <c r="EOW215" s="10"/>
      <c r="EOX215" s="10"/>
      <c r="EOY215" s="10"/>
      <c r="EOZ215" s="10"/>
      <c r="EPA215" s="10"/>
      <c r="EPB215" s="10"/>
      <c r="EPC215" s="10"/>
      <c r="EPD215" s="10"/>
      <c r="EPE215" s="10"/>
      <c r="EPF215" s="10"/>
      <c r="EPG215" s="10"/>
      <c r="EPH215" s="10"/>
      <c r="EPI215" s="10"/>
      <c r="EPJ215" s="10"/>
      <c r="EPK215" s="10"/>
      <c r="EPL215" s="10"/>
      <c r="EPM215" s="10"/>
      <c r="EPN215" s="10"/>
      <c r="EPO215" s="10"/>
      <c r="EPP215" s="10"/>
      <c r="EPQ215" s="10"/>
      <c r="EPR215" s="10"/>
      <c r="EPS215" s="10"/>
      <c r="EPT215" s="10"/>
      <c r="EPU215" s="10"/>
      <c r="EPV215" s="10"/>
      <c r="EPW215" s="10"/>
      <c r="EPX215" s="10"/>
      <c r="EPY215" s="10"/>
      <c r="EPZ215" s="10"/>
      <c r="EQA215" s="10"/>
      <c r="EQB215" s="10"/>
      <c r="EQC215" s="10"/>
      <c r="EQD215" s="10"/>
      <c r="EQE215" s="10"/>
      <c r="EQF215" s="10"/>
      <c r="EQG215" s="10"/>
      <c r="EQH215" s="10"/>
      <c r="EQI215" s="10"/>
      <c r="EQJ215" s="10"/>
      <c r="EQK215" s="10"/>
      <c r="EQL215" s="10"/>
      <c r="EQM215" s="10"/>
      <c r="EQN215" s="10"/>
      <c r="EQO215" s="10"/>
      <c r="EQP215" s="10"/>
      <c r="EQQ215" s="10"/>
      <c r="EQR215" s="10"/>
      <c r="EQS215" s="10"/>
      <c r="EQT215" s="10"/>
      <c r="EQU215" s="10"/>
      <c r="EQV215" s="10"/>
      <c r="EQW215" s="10"/>
      <c r="EQX215" s="10"/>
      <c r="EQY215" s="10"/>
      <c r="EQZ215" s="10"/>
      <c r="ERA215" s="10"/>
      <c r="ERB215" s="10"/>
      <c r="ERC215" s="10"/>
      <c r="ERD215" s="10"/>
      <c r="ERE215" s="10"/>
      <c r="ERF215" s="10"/>
      <c r="ERG215" s="10"/>
      <c r="ERH215" s="10"/>
      <c r="ERI215" s="10"/>
      <c r="ERJ215" s="10"/>
      <c r="ERK215" s="10"/>
      <c r="ERL215" s="10"/>
      <c r="ERM215" s="10"/>
      <c r="ERN215" s="10"/>
      <c r="ERO215" s="10"/>
      <c r="ERP215" s="10"/>
      <c r="ERQ215" s="10"/>
      <c r="ERR215" s="10"/>
      <c r="ERS215" s="10"/>
      <c r="ERT215" s="10"/>
      <c r="ERU215" s="10"/>
      <c r="ERV215" s="10"/>
      <c r="ERW215" s="10"/>
      <c r="ERX215" s="10"/>
      <c r="ERY215" s="10"/>
      <c r="ERZ215" s="10"/>
      <c r="ESA215" s="10"/>
      <c r="ESB215" s="10"/>
      <c r="ESC215" s="10"/>
      <c r="ESD215" s="10"/>
      <c r="ESE215" s="10"/>
      <c r="ESF215" s="10"/>
      <c r="ESG215" s="10"/>
      <c r="ESH215" s="10"/>
      <c r="ESI215" s="10"/>
      <c r="ESJ215" s="10"/>
      <c r="ESK215" s="10"/>
      <c r="ESL215" s="10"/>
      <c r="ESM215" s="10"/>
      <c r="ESN215" s="10"/>
      <c r="ESO215" s="10"/>
      <c r="ESP215" s="10"/>
      <c r="ESQ215" s="10"/>
      <c r="ESR215" s="10"/>
      <c r="ESS215" s="10"/>
      <c r="EST215" s="10"/>
      <c r="ESU215" s="10"/>
      <c r="ESV215" s="10"/>
      <c r="ESW215" s="10"/>
      <c r="ESX215" s="10"/>
      <c r="ESY215" s="10"/>
      <c r="ESZ215" s="10"/>
      <c r="ETA215" s="10"/>
      <c r="ETB215" s="10"/>
      <c r="ETC215" s="10"/>
      <c r="ETD215" s="10"/>
      <c r="ETE215" s="10"/>
      <c r="ETF215" s="10"/>
      <c r="ETG215" s="10"/>
      <c r="ETH215" s="10"/>
      <c r="ETI215" s="10"/>
      <c r="ETJ215" s="10"/>
      <c r="ETK215" s="10"/>
      <c r="ETL215" s="10"/>
      <c r="ETM215" s="10"/>
      <c r="ETN215" s="10"/>
      <c r="ETO215" s="10"/>
      <c r="ETP215" s="10"/>
      <c r="ETQ215" s="10"/>
      <c r="ETR215" s="10"/>
      <c r="ETS215" s="10"/>
      <c r="ETT215" s="10"/>
      <c r="ETU215" s="10"/>
      <c r="ETV215" s="10"/>
      <c r="ETW215" s="10"/>
      <c r="ETX215" s="10"/>
      <c r="ETY215" s="10"/>
      <c r="ETZ215" s="10"/>
      <c r="EUA215" s="10"/>
      <c r="EUB215" s="10"/>
      <c r="EUC215" s="10"/>
      <c r="EUD215" s="10"/>
      <c r="EUE215" s="10"/>
      <c r="EUF215" s="10"/>
      <c r="EUG215" s="10"/>
      <c r="EUH215" s="10"/>
      <c r="EUI215" s="10"/>
      <c r="EUJ215" s="10"/>
      <c r="EUK215" s="10"/>
      <c r="EUL215" s="10"/>
      <c r="EUM215" s="10"/>
      <c r="EUN215" s="10"/>
      <c r="EUO215" s="10"/>
      <c r="EUP215" s="10"/>
      <c r="EUQ215" s="10"/>
      <c r="EUR215" s="10"/>
      <c r="EUS215" s="10"/>
      <c r="EUT215" s="10"/>
      <c r="EUU215" s="10"/>
      <c r="EUV215" s="10"/>
      <c r="EUW215" s="10"/>
      <c r="EUX215" s="10"/>
      <c r="EUY215" s="10"/>
      <c r="EUZ215" s="10"/>
      <c r="EVA215" s="10"/>
      <c r="EVB215" s="10"/>
      <c r="EVC215" s="10"/>
      <c r="EVD215" s="10"/>
      <c r="EVE215" s="10"/>
      <c r="EVF215" s="10"/>
      <c r="EVG215" s="10"/>
      <c r="EVH215" s="10"/>
      <c r="EVI215" s="10"/>
      <c r="EVJ215" s="10"/>
      <c r="EVK215" s="10"/>
      <c r="EVL215" s="10"/>
      <c r="EVM215" s="10"/>
      <c r="EVN215" s="10"/>
      <c r="EVO215" s="10"/>
      <c r="EVP215" s="10"/>
      <c r="EVQ215" s="10"/>
      <c r="EVR215" s="10"/>
      <c r="EVS215" s="10"/>
      <c r="EVT215" s="10"/>
      <c r="EVU215" s="10"/>
      <c r="EVV215" s="10"/>
      <c r="EVW215" s="10"/>
      <c r="EVX215" s="10"/>
      <c r="EVY215" s="10"/>
      <c r="EVZ215" s="10"/>
      <c r="EWA215" s="10"/>
      <c r="EWB215" s="10"/>
      <c r="EWC215" s="10"/>
      <c r="EWD215" s="10"/>
      <c r="EWE215" s="10"/>
      <c r="EWF215" s="10"/>
      <c r="EWG215" s="10"/>
      <c r="EWH215" s="10"/>
      <c r="EWI215" s="10"/>
      <c r="EWJ215" s="10"/>
      <c r="EWK215" s="10"/>
      <c r="EWL215" s="10"/>
      <c r="EWM215" s="10"/>
      <c r="EWN215" s="10"/>
      <c r="EWO215" s="10"/>
      <c r="EWP215" s="10"/>
      <c r="EWQ215" s="10"/>
      <c r="EWR215" s="10"/>
      <c r="EWS215" s="10"/>
      <c r="EWT215" s="10"/>
      <c r="EWU215" s="10"/>
      <c r="EWV215" s="10"/>
      <c r="EWW215" s="10"/>
      <c r="EWX215" s="10"/>
      <c r="EWY215" s="10"/>
      <c r="EWZ215" s="10"/>
      <c r="EXA215" s="10"/>
      <c r="EXB215" s="10"/>
      <c r="EXC215" s="10"/>
      <c r="EXD215" s="10"/>
      <c r="EXE215" s="10"/>
      <c r="EXF215" s="10"/>
      <c r="EXG215" s="10"/>
      <c r="EXH215" s="10"/>
      <c r="EXI215" s="10"/>
      <c r="EXJ215" s="10"/>
      <c r="EXK215" s="10"/>
      <c r="EXL215" s="10"/>
      <c r="EXM215" s="10"/>
      <c r="EXN215" s="10"/>
      <c r="EXO215" s="10"/>
      <c r="EXP215" s="10"/>
      <c r="EXQ215" s="10"/>
      <c r="EXR215" s="10"/>
      <c r="EXS215" s="10"/>
      <c r="EXT215" s="10"/>
      <c r="EXU215" s="10"/>
      <c r="EXV215" s="10"/>
      <c r="EXW215" s="10"/>
      <c r="EXX215" s="10"/>
      <c r="EXY215" s="10"/>
      <c r="EXZ215" s="10"/>
      <c r="EYA215" s="10"/>
      <c r="EYB215" s="10"/>
      <c r="EYC215" s="10"/>
      <c r="EYD215" s="10"/>
      <c r="EYE215" s="10"/>
      <c r="EYF215" s="10"/>
      <c r="EYG215" s="10"/>
      <c r="EYH215" s="10"/>
      <c r="EYI215" s="10"/>
      <c r="EYJ215" s="10"/>
      <c r="EYK215" s="10"/>
      <c r="EYL215" s="10"/>
      <c r="EYM215" s="10"/>
      <c r="EYN215" s="10"/>
      <c r="EYO215" s="10"/>
      <c r="EYP215" s="10"/>
      <c r="EYQ215" s="10"/>
      <c r="EYR215" s="10"/>
      <c r="EYS215" s="10"/>
      <c r="EYT215" s="10"/>
      <c r="EYU215" s="10"/>
      <c r="EYV215" s="10"/>
      <c r="EYW215" s="10"/>
      <c r="EYX215" s="10"/>
      <c r="EYY215" s="10"/>
      <c r="EYZ215" s="10"/>
      <c r="EZA215" s="10"/>
      <c r="EZB215" s="10"/>
      <c r="EZC215" s="10"/>
      <c r="EZD215" s="10"/>
      <c r="EZE215" s="10"/>
      <c r="EZF215" s="10"/>
      <c r="EZG215" s="10"/>
      <c r="EZH215" s="10"/>
      <c r="EZI215" s="10"/>
      <c r="EZJ215" s="10"/>
      <c r="EZK215" s="10"/>
      <c r="EZL215" s="10"/>
      <c r="EZM215" s="10"/>
      <c r="EZN215" s="10"/>
      <c r="EZO215" s="10"/>
      <c r="EZP215" s="10"/>
      <c r="EZQ215" s="10"/>
      <c r="EZR215" s="10"/>
      <c r="EZS215" s="10"/>
      <c r="EZT215" s="10"/>
      <c r="EZU215" s="10"/>
      <c r="EZV215" s="10"/>
      <c r="EZW215" s="10"/>
      <c r="EZX215" s="10"/>
      <c r="EZY215" s="10"/>
      <c r="EZZ215" s="10"/>
      <c r="FAA215" s="10"/>
      <c r="FAB215" s="10"/>
      <c r="FAC215" s="10"/>
      <c r="FAD215" s="10"/>
      <c r="FAE215" s="10"/>
      <c r="FAF215" s="10"/>
      <c r="FAG215" s="10"/>
      <c r="FAH215" s="10"/>
      <c r="FAI215" s="10"/>
      <c r="FAJ215" s="10"/>
      <c r="FAK215" s="10"/>
      <c r="FAL215" s="10"/>
      <c r="FAM215" s="10"/>
      <c r="FAN215" s="10"/>
      <c r="FAO215" s="10"/>
      <c r="FAP215" s="10"/>
      <c r="FAQ215" s="10"/>
      <c r="FAR215" s="10"/>
      <c r="FAS215" s="10"/>
      <c r="FAT215" s="10"/>
      <c r="FAU215" s="10"/>
      <c r="FAV215" s="10"/>
      <c r="FAW215" s="10"/>
      <c r="FAX215" s="10"/>
      <c r="FAY215" s="10"/>
      <c r="FAZ215" s="10"/>
      <c r="FBA215" s="10"/>
      <c r="FBB215" s="10"/>
      <c r="FBC215" s="10"/>
      <c r="FBD215" s="10"/>
      <c r="FBE215" s="10"/>
      <c r="FBF215" s="10"/>
      <c r="FBG215" s="10"/>
      <c r="FBH215" s="10"/>
      <c r="FBI215" s="10"/>
      <c r="FBJ215" s="10"/>
      <c r="FBK215" s="10"/>
      <c r="FBL215" s="10"/>
      <c r="FBM215" s="10"/>
      <c r="FBN215" s="10"/>
      <c r="FBO215" s="10"/>
      <c r="FBP215" s="10"/>
      <c r="FBQ215" s="10"/>
      <c r="FBR215" s="10"/>
      <c r="FBS215" s="10"/>
      <c r="FBT215" s="10"/>
      <c r="FBU215" s="10"/>
      <c r="FBV215" s="10"/>
      <c r="FBW215" s="10"/>
      <c r="FBX215" s="10"/>
      <c r="FBY215" s="10"/>
      <c r="FBZ215" s="10"/>
      <c r="FCA215" s="10"/>
      <c r="FCB215" s="10"/>
      <c r="FCC215" s="10"/>
      <c r="FCD215" s="10"/>
      <c r="FCE215" s="10"/>
      <c r="FCF215" s="10"/>
      <c r="FCG215" s="10"/>
      <c r="FCH215" s="10"/>
      <c r="FCI215" s="10"/>
      <c r="FCJ215" s="10"/>
      <c r="FCK215" s="10"/>
      <c r="FCL215" s="10"/>
      <c r="FCM215" s="10"/>
      <c r="FCN215" s="10"/>
      <c r="FCO215" s="10"/>
      <c r="FCP215" s="10"/>
      <c r="FCQ215" s="10"/>
      <c r="FCR215" s="10"/>
      <c r="FCS215" s="10"/>
      <c r="FCT215" s="10"/>
      <c r="FCU215" s="10"/>
      <c r="FCV215" s="10"/>
      <c r="FCW215" s="10"/>
      <c r="FCX215" s="10"/>
      <c r="FCY215" s="10"/>
      <c r="FCZ215" s="10"/>
      <c r="FDA215" s="10"/>
      <c r="FDB215" s="10"/>
      <c r="FDC215" s="10"/>
      <c r="FDD215" s="10"/>
      <c r="FDE215" s="10"/>
      <c r="FDF215" s="10"/>
      <c r="FDG215" s="10"/>
      <c r="FDH215" s="10"/>
      <c r="FDI215" s="10"/>
      <c r="FDJ215" s="10"/>
      <c r="FDK215" s="10"/>
      <c r="FDL215" s="10"/>
      <c r="FDM215" s="10"/>
      <c r="FDN215" s="10"/>
      <c r="FDO215" s="10"/>
      <c r="FDP215" s="10"/>
      <c r="FDQ215" s="10"/>
      <c r="FDR215" s="10"/>
      <c r="FDS215" s="10"/>
      <c r="FDT215" s="10"/>
      <c r="FDU215" s="10"/>
      <c r="FDV215" s="10"/>
      <c r="FDW215" s="10"/>
      <c r="FDX215" s="10"/>
      <c r="FDY215" s="10"/>
      <c r="FDZ215" s="10"/>
      <c r="FEA215" s="10"/>
      <c r="FEB215" s="10"/>
      <c r="FEC215" s="10"/>
      <c r="FED215" s="10"/>
      <c r="FEE215" s="10"/>
      <c r="FEF215" s="10"/>
      <c r="FEG215" s="10"/>
      <c r="FEH215" s="10"/>
      <c r="FEI215" s="10"/>
      <c r="FEJ215" s="10"/>
      <c r="FEK215" s="10"/>
      <c r="FEL215" s="10"/>
      <c r="FEM215" s="10"/>
      <c r="FEN215" s="10"/>
      <c r="FEO215" s="10"/>
      <c r="FEP215" s="10"/>
      <c r="FEQ215" s="10"/>
      <c r="FER215" s="10"/>
      <c r="FES215" s="10"/>
      <c r="FET215" s="10"/>
      <c r="FEU215" s="10"/>
      <c r="FEV215" s="10"/>
      <c r="FEW215" s="10"/>
      <c r="FEX215" s="10"/>
      <c r="FEY215" s="10"/>
      <c r="FEZ215" s="10"/>
      <c r="FFA215" s="10"/>
      <c r="FFB215" s="10"/>
      <c r="FFC215" s="10"/>
      <c r="FFD215" s="10"/>
      <c r="FFE215" s="10"/>
      <c r="FFF215" s="10"/>
      <c r="FFG215" s="10"/>
      <c r="FFH215" s="10"/>
      <c r="FFI215" s="10"/>
      <c r="FFJ215" s="10"/>
      <c r="FFK215" s="10"/>
      <c r="FFL215" s="10"/>
      <c r="FFM215" s="10"/>
      <c r="FFN215" s="10"/>
      <c r="FFO215" s="10"/>
      <c r="FFP215" s="10"/>
      <c r="FFQ215" s="10"/>
      <c r="FFR215" s="10"/>
      <c r="FFS215" s="10"/>
      <c r="FFT215" s="10"/>
      <c r="FFU215" s="10"/>
      <c r="FFV215" s="10"/>
      <c r="FFW215" s="10"/>
      <c r="FFX215" s="10"/>
      <c r="FFY215" s="10"/>
      <c r="FFZ215" s="10"/>
      <c r="FGA215" s="10"/>
      <c r="FGB215" s="10"/>
      <c r="FGC215" s="10"/>
      <c r="FGD215" s="10"/>
      <c r="FGE215" s="10"/>
      <c r="FGF215" s="10"/>
      <c r="FGG215" s="10"/>
      <c r="FGH215" s="10"/>
      <c r="FGI215" s="10"/>
      <c r="FGJ215" s="10"/>
      <c r="FGK215" s="10"/>
      <c r="FGL215" s="10"/>
      <c r="FGM215" s="10"/>
      <c r="FGN215" s="10"/>
      <c r="FGO215" s="10"/>
      <c r="FGP215" s="10"/>
      <c r="FGQ215" s="10"/>
      <c r="FGR215" s="10"/>
      <c r="FGS215" s="10"/>
      <c r="FGT215" s="10"/>
      <c r="FGU215" s="10"/>
      <c r="FGV215" s="10"/>
      <c r="FGW215" s="10"/>
      <c r="FGX215" s="10"/>
      <c r="FGY215" s="10"/>
      <c r="FGZ215" s="10"/>
      <c r="FHA215" s="10"/>
      <c r="FHB215" s="10"/>
      <c r="FHC215" s="10"/>
      <c r="FHD215" s="10"/>
      <c r="FHE215" s="10"/>
      <c r="FHF215" s="10"/>
      <c r="FHG215" s="10"/>
      <c r="FHH215" s="10"/>
      <c r="FHI215" s="10"/>
      <c r="FHJ215" s="10"/>
      <c r="FHK215" s="10"/>
      <c r="FHL215" s="10"/>
      <c r="FHM215" s="10"/>
      <c r="FHN215" s="10"/>
      <c r="FHO215" s="10"/>
      <c r="FHP215" s="10"/>
      <c r="FHQ215" s="10"/>
      <c r="FHR215" s="10"/>
      <c r="FHS215" s="10"/>
      <c r="FHT215" s="10"/>
      <c r="FHU215" s="10"/>
      <c r="FHV215" s="10"/>
      <c r="FHW215" s="10"/>
      <c r="FHX215" s="10"/>
      <c r="FHY215" s="10"/>
      <c r="FHZ215" s="10"/>
      <c r="FIA215" s="10"/>
      <c r="FIB215" s="10"/>
      <c r="FIC215" s="10"/>
      <c r="FID215" s="10"/>
      <c r="FIE215" s="10"/>
      <c r="FIF215" s="10"/>
      <c r="FIG215" s="10"/>
      <c r="FIH215" s="10"/>
      <c r="FII215" s="10"/>
      <c r="FIJ215" s="10"/>
      <c r="FIK215" s="10"/>
      <c r="FIL215" s="10"/>
      <c r="FIM215" s="10"/>
      <c r="FIN215" s="10"/>
      <c r="FIO215" s="10"/>
      <c r="FIP215" s="10"/>
      <c r="FIQ215" s="10"/>
      <c r="FIR215" s="10"/>
      <c r="FIS215" s="10"/>
      <c r="FIT215" s="10"/>
      <c r="FIU215" s="10"/>
      <c r="FIV215" s="10"/>
      <c r="FIW215" s="10"/>
      <c r="FIX215" s="10"/>
      <c r="FIY215" s="10"/>
      <c r="FIZ215" s="10"/>
      <c r="FJA215" s="10"/>
      <c r="FJB215" s="10"/>
      <c r="FJC215" s="10"/>
      <c r="FJD215" s="10"/>
      <c r="FJE215" s="10"/>
      <c r="FJF215" s="10"/>
      <c r="FJG215" s="10"/>
      <c r="FJH215" s="10"/>
      <c r="FJI215" s="10"/>
      <c r="FJJ215" s="10"/>
      <c r="FJK215" s="10"/>
      <c r="FJL215" s="10"/>
      <c r="FJM215" s="10"/>
      <c r="FJN215" s="10"/>
      <c r="FJO215" s="10"/>
      <c r="FJP215" s="10"/>
      <c r="FJQ215" s="10"/>
      <c r="FJR215" s="10"/>
      <c r="FJS215" s="10"/>
      <c r="FJT215" s="10"/>
      <c r="FJU215" s="10"/>
      <c r="FJV215" s="10"/>
      <c r="FJW215" s="10"/>
      <c r="FJX215" s="10"/>
      <c r="FJY215" s="10"/>
      <c r="FJZ215" s="10"/>
      <c r="FKA215" s="10"/>
      <c r="FKB215" s="10"/>
      <c r="FKC215" s="10"/>
      <c r="FKD215" s="10"/>
      <c r="FKE215" s="10"/>
      <c r="FKF215" s="10"/>
      <c r="FKG215" s="10"/>
      <c r="FKH215" s="10"/>
      <c r="FKI215" s="10"/>
      <c r="FKJ215" s="10"/>
      <c r="FKK215" s="10"/>
      <c r="FKL215" s="10"/>
      <c r="FKM215" s="10"/>
      <c r="FKN215" s="10"/>
      <c r="FKO215" s="10"/>
      <c r="FKP215" s="10"/>
      <c r="FKQ215" s="10"/>
      <c r="FKR215" s="10"/>
      <c r="FKS215" s="10"/>
      <c r="FKT215" s="10"/>
      <c r="FKU215" s="10"/>
      <c r="FKV215" s="10"/>
      <c r="FKW215" s="10"/>
      <c r="FKX215" s="10"/>
      <c r="FKY215" s="10"/>
      <c r="FKZ215" s="10"/>
      <c r="FLA215" s="10"/>
      <c r="FLB215" s="10"/>
      <c r="FLC215" s="10"/>
      <c r="FLD215" s="10"/>
      <c r="FLE215" s="10"/>
      <c r="FLF215" s="10"/>
      <c r="FLG215" s="10"/>
      <c r="FLH215" s="10"/>
      <c r="FLI215" s="10"/>
      <c r="FLJ215" s="10"/>
      <c r="FLK215" s="10"/>
      <c r="FLL215" s="10"/>
      <c r="FLM215" s="10"/>
      <c r="FLN215" s="10"/>
      <c r="FLO215" s="10"/>
      <c r="FLP215" s="10"/>
      <c r="FLQ215" s="10"/>
      <c r="FLR215" s="10"/>
      <c r="FLS215" s="10"/>
      <c r="FLT215" s="10"/>
      <c r="FLU215" s="10"/>
      <c r="FLV215" s="10"/>
      <c r="FLW215" s="10"/>
      <c r="FLX215" s="10"/>
      <c r="FLY215" s="10"/>
      <c r="FLZ215" s="10"/>
      <c r="FMA215" s="10"/>
      <c r="FMB215" s="10"/>
      <c r="FMC215" s="10"/>
      <c r="FMD215" s="10"/>
      <c r="FME215" s="10"/>
      <c r="FMF215" s="10"/>
      <c r="FMG215" s="10"/>
      <c r="FMH215" s="10"/>
      <c r="FMI215" s="10"/>
      <c r="FMJ215" s="10"/>
      <c r="FMK215" s="10"/>
      <c r="FML215" s="10"/>
      <c r="FMM215" s="10"/>
      <c r="FMN215" s="10"/>
      <c r="FMO215" s="10"/>
      <c r="FMP215" s="10"/>
      <c r="FMQ215" s="10"/>
      <c r="FMR215" s="10"/>
      <c r="FMS215" s="10"/>
      <c r="FMT215" s="10"/>
      <c r="FMU215" s="10"/>
      <c r="FMV215" s="10"/>
      <c r="FMW215" s="10"/>
      <c r="FMX215" s="10"/>
      <c r="FMY215" s="10"/>
      <c r="FMZ215" s="10"/>
      <c r="FNA215" s="10"/>
      <c r="FNB215" s="10"/>
      <c r="FNC215" s="10"/>
      <c r="FND215" s="10"/>
      <c r="FNE215" s="10"/>
      <c r="FNF215" s="10"/>
      <c r="FNG215" s="10"/>
      <c r="FNH215" s="10"/>
      <c r="FNI215" s="10"/>
      <c r="FNJ215" s="10"/>
      <c r="FNK215" s="10"/>
      <c r="FNL215" s="10"/>
      <c r="FNM215" s="10"/>
      <c r="FNN215" s="10"/>
      <c r="FNO215" s="10"/>
      <c r="FNP215" s="10"/>
      <c r="FNQ215" s="10"/>
      <c r="FNR215" s="10"/>
      <c r="FNS215" s="10"/>
      <c r="FNT215" s="10"/>
      <c r="FNU215" s="10"/>
      <c r="FNV215" s="10"/>
      <c r="FNW215" s="10"/>
      <c r="FNX215" s="10"/>
      <c r="FNY215" s="10"/>
      <c r="FNZ215" s="10"/>
      <c r="FOA215" s="10"/>
      <c r="FOB215" s="10"/>
      <c r="FOC215" s="10"/>
      <c r="FOD215" s="10"/>
      <c r="FOE215" s="10"/>
      <c r="FOF215" s="10"/>
      <c r="FOG215" s="10"/>
      <c r="FOH215" s="10"/>
      <c r="FOI215" s="10"/>
      <c r="FOJ215" s="10"/>
      <c r="FOK215" s="10"/>
      <c r="FOL215" s="10"/>
      <c r="FOM215" s="10"/>
      <c r="FON215" s="10"/>
      <c r="FOO215" s="10"/>
      <c r="FOP215" s="10"/>
      <c r="FOQ215" s="10"/>
      <c r="FOR215" s="10"/>
      <c r="FOS215" s="10"/>
      <c r="FOT215" s="10"/>
      <c r="FOU215" s="10"/>
      <c r="FOV215" s="10"/>
      <c r="FOW215" s="10"/>
      <c r="FOX215" s="10"/>
      <c r="FOY215" s="10"/>
      <c r="FOZ215" s="10"/>
      <c r="FPA215" s="10"/>
      <c r="FPB215" s="10"/>
      <c r="FPC215" s="10"/>
      <c r="FPD215" s="10"/>
      <c r="FPE215" s="10"/>
      <c r="FPF215" s="10"/>
      <c r="FPG215" s="10"/>
      <c r="FPH215" s="10"/>
      <c r="FPI215" s="10"/>
      <c r="FPJ215" s="10"/>
      <c r="FPK215" s="10"/>
      <c r="FPL215" s="10"/>
      <c r="FPM215" s="10"/>
      <c r="FPN215" s="10"/>
      <c r="FPO215" s="10"/>
      <c r="FPP215" s="10"/>
      <c r="FPQ215" s="10"/>
      <c r="FPR215" s="10"/>
      <c r="FPS215" s="10"/>
      <c r="FPT215" s="10"/>
      <c r="FPU215" s="10"/>
      <c r="FPV215" s="10"/>
      <c r="FPW215" s="10"/>
      <c r="FPX215" s="10"/>
      <c r="FPY215" s="10"/>
      <c r="FPZ215" s="10"/>
      <c r="FQA215" s="10"/>
      <c r="FQB215" s="10"/>
      <c r="FQC215" s="10"/>
      <c r="FQD215" s="10"/>
      <c r="FQE215" s="10"/>
      <c r="FQF215" s="10"/>
      <c r="FQG215" s="10"/>
      <c r="FQH215" s="10"/>
      <c r="FQI215" s="10"/>
      <c r="FQJ215" s="10"/>
      <c r="FQK215" s="10"/>
      <c r="FQL215" s="10"/>
      <c r="FQM215" s="10"/>
      <c r="FQN215" s="10"/>
      <c r="FQO215" s="10"/>
      <c r="FQP215" s="10"/>
      <c r="FQQ215" s="10"/>
      <c r="FQR215" s="10"/>
      <c r="FQS215" s="10"/>
      <c r="FQT215" s="10"/>
      <c r="FQU215" s="10"/>
      <c r="FQV215" s="10"/>
      <c r="FQW215" s="10"/>
      <c r="FQX215" s="10"/>
      <c r="FQY215" s="10"/>
      <c r="FQZ215" s="10"/>
      <c r="FRA215" s="10"/>
      <c r="FRB215" s="10"/>
      <c r="FRC215" s="10"/>
      <c r="FRD215" s="10"/>
      <c r="FRE215" s="10"/>
      <c r="FRF215" s="10"/>
      <c r="FRG215" s="10"/>
      <c r="FRH215" s="10"/>
      <c r="FRI215" s="10"/>
      <c r="FRJ215" s="10"/>
      <c r="FRK215" s="10"/>
      <c r="FRL215" s="10"/>
      <c r="FRM215" s="10"/>
      <c r="FRN215" s="10"/>
      <c r="FRO215" s="10"/>
      <c r="FRP215" s="10"/>
      <c r="FRQ215" s="10"/>
      <c r="FRR215" s="10"/>
      <c r="FRS215" s="10"/>
      <c r="FRT215" s="10"/>
      <c r="FRU215" s="10"/>
      <c r="FRV215" s="10"/>
      <c r="FRW215" s="10"/>
      <c r="FRX215" s="10"/>
      <c r="FRY215" s="10"/>
      <c r="FRZ215" s="10"/>
      <c r="FSA215" s="10"/>
      <c r="FSB215" s="10"/>
      <c r="FSC215" s="10"/>
      <c r="FSD215" s="10"/>
      <c r="FSE215" s="10"/>
      <c r="FSF215" s="10"/>
      <c r="FSG215" s="10"/>
      <c r="FSH215" s="10"/>
      <c r="FSI215" s="10"/>
      <c r="FSJ215" s="10"/>
      <c r="FSK215" s="10"/>
      <c r="FSL215" s="10"/>
      <c r="FSM215" s="10"/>
      <c r="FSN215" s="10"/>
      <c r="FSO215" s="10"/>
      <c r="FSP215" s="10"/>
      <c r="FSQ215" s="10"/>
      <c r="FSR215" s="10"/>
      <c r="FSS215" s="10"/>
      <c r="FST215" s="10"/>
      <c r="FSU215" s="10"/>
      <c r="FSV215" s="10"/>
      <c r="FSW215" s="10"/>
      <c r="FSX215" s="10"/>
      <c r="FSY215" s="10"/>
      <c r="FSZ215" s="10"/>
      <c r="FTA215" s="10"/>
      <c r="FTB215" s="10"/>
      <c r="FTC215" s="10"/>
      <c r="FTD215" s="10"/>
      <c r="FTE215" s="10"/>
      <c r="FTF215" s="10"/>
      <c r="FTG215" s="10"/>
      <c r="FTH215" s="10"/>
      <c r="FTI215" s="10"/>
      <c r="FTJ215" s="10"/>
      <c r="FTK215" s="10"/>
      <c r="FTL215" s="10"/>
      <c r="FTM215" s="10"/>
      <c r="FTN215" s="10"/>
      <c r="FTO215" s="10"/>
      <c r="FTP215" s="10"/>
      <c r="FTQ215" s="10"/>
      <c r="FTR215" s="10"/>
      <c r="FTS215" s="10"/>
      <c r="FTT215" s="10"/>
      <c r="FTU215" s="10"/>
      <c r="FTV215" s="10"/>
      <c r="FTW215" s="10"/>
      <c r="FTX215" s="10"/>
      <c r="FTY215" s="10"/>
      <c r="FTZ215" s="10"/>
      <c r="FUA215" s="10"/>
      <c r="FUB215" s="10"/>
      <c r="FUC215" s="10"/>
      <c r="FUD215" s="10"/>
      <c r="FUE215" s="10"/>
      <c r="FUF215" s="10"/>
      <c r="FUG215" s="10"/>
      <c r="FUH215" s="10"/>
      <c r="FUI215" s="10"/>
      <c r="FUJ215" s="10"/>
      <c r="FUK215" s="10"/>
      <c r="FUL215" s="10"/>
      <c r="FUM215" s="10"/>
      <c r="FUN215" s="10"/>
      <c r="FUO215" s="10"/>
      <c r="FUP215" s="10"/>
      <c r="FUQ215" s="10"/>
      <c r="FUR215" s="10"/>
      <c r="FUS215" s="10"/>
      <c r="FUT215" s="10"/>
      <c r="FUU215" s="10"/>
      <c r="FUV215" s="10"/>
      <c r="FUW215" s="10"/>
      <c r="FUX215" s="10"/>
      <c r="FUY215" s="10"/>
      <c r="FUZ215" s="10"/>
      <c r="FVA215" s="10"/>
      <c r="FVB215" s="10"/>
      <c r="FVC215" s="10"/>
      <c r="FVD215" s="10"/>
      <c r="FVE215" s="10"/>
      <c r="FVF215" s="10"/>
      <c r="FVG215" s="10"/>
      <c r="FVH215" s="10"/>
      <c r="FVI215" s="10"/>
      <c r="FVJ215" s="10"/>
      <c r="FVK215" s="10"/>
      <c r="FVL215" s="10"/>
      <c r="FVM215" s="10"/>
      <c r="FVN215" s="10"/>
      <c r="FVO215" s="10"/>
      <c r="FVP215" s="10"/>
      <c r="FVQ215" s="10"/>
      <c r="FVR215" s="10"/>
      <c r="FVS215" s="10"/>
      <c r="FVT215" s="10"/>
      <c r="FVU215" s="10"/>
      <c r="FVV215" s="10"/>
      <c r="FVW215" s="10"/>
      <c r="FVX215" s="10"/>
      <c r="FVY215" s="10"/>
      <c r="FVZ215" s="10"/>
      <c r="FWA215" s="10"/>
      <c r="FWB215" s="10"/>
      <c r="FWC215" s="10"/>
      <c r="FWD215" s="10"/>
      <c r="FWE215" s="10"/>
      <c r="FWF215" s="10"/>
      <c r="FWG215" s="10"/>
      <c r="FWH215" s="10"/>
      <c r="FWI215" s="10"/>
      <c r="FWJ215" s="10"/>
      <c r="FWK215" s="10"/>
      <c r="FWL215" s="10"/>
      <c r="FWM215" s="10"/>
      <c r="FWN215" s="10"/>
      <c r="FWO215" s="10"/>
      <c r="FWP215" s="10"/>
      <c r="FWQ215" s="10"/>
      <c r="FWR215" s="10"/>
      <c r="FWS215" s="10"/>
      <c r="FWT215" s="10"/>
      <c r="FWU215" s="10"/>
      <c r="FWV215" s="10"/>
      <c r="FWW215" s="10"/>
      <c r="FWX215" s="10"/>
      <c r="FWY215" s="10"/>
      <c r="FWZ215" s="10"/>
      <c r="FXA215" s="10"/>
      <c r="FXB215" s="10"/>
      <c r="FXC215" s="10"/>
      <c r="FXD215" s="10"/>
      <c r="FXE215" s="10"/>
      <c r="FXF215" s="10"/>
      <c r="FXG215" s="10"/>
      <c r="FXH215" s="10"/>
      <c r="FXI215" s="10"/>
      <c r="FXJ215" s="10"/>
      <c r="FXK215" s="10"/>
      <c r="FXL215" s="10"/>
      <c r="FXM215" s="10"/>
      <c r="FXN215" s="10"/>
      <c r="FXO215" s="10"/>
      <c r="FXP215" s="10"/>
      <c r="FXQ215" s="10"/>
      <c r="FXR215" s="10"/>
      <c r="FXS215" s="10"/>
      <c r="FXT215" s="10"/>
      <c r="FXU215" s="10"/>
      <c r="FXV215" s="10"/>
      <c r="FXW215" s="10"/>
      <c r="FXX215" s="10"/>
      <c r="FXY215" s="10"/>
      <c r="FXZ215" s="10"/>
      <c r="FYA215" s="10"/>
      <c r="FYB215" s="10"/>
      <c r="FYC215" s="10"/>
      <c r="FYD215" s="10"/>
      <c r="FYE215" s="10"/>
      <c r="FYF215" s="10"/>
      <c r="FYG215" s="10"/>
      <c r="FYH215" s="10"/>
      <c r="FYI215" s="10"/>
      <c r="FYJ215" s="10"/>
      <c r="FYK215" s="10"/>
      <c r="FYL215" s="10"/>
      <c r="FYM215" s="10"/>
      <c r="FYN215" s="10"/>
      <c r="FYO215" s="10"/>
      <c r="FYP215" s="10"/>
      <c r="FYQ215" s="10"/>
      <c r="FYR215" s="10"/>
      <c r="FYS215" s="10"/>
      <c r="FYT215" s="10"/>
      <c r="FYU215" s="10"/>
      <c r="FYV215" s="10"/>
      <c r="FYW215" s="10"/>
      <c r="FYX215" s="10"/>
      <c r="FYY215" s="10"/>
      <c r="FYZ215" s="10"/>
      <c r="FZA215" s="10"/>
      <c r="FZB215" s="10"/>
      <c r="FZC215" s="10"/>
      <c r="FZD215" s="10"/>
      <c r="FZE215" s="10"/>
      <c r="FZF215" s="10"/>
      <c r="FZG215" s="10"/>
      <c r="FZH215" s="10"/>
      <c r="FZI215" s="10"/>
      <c r="FZJ215" s="10"/>
      <c r="FZK215" s="10"/>
      <c r="FZL215" s="10"/>
      <c r="FZM215" s="10"/>
      <c r="FZN215" s="10"/>
      <c r="FZO215" s="10"/>
      <c r="FZP215" s="10"/>
      <c r="FZQ215" s="10"/>
      <c r="FZR215" s="10"/>
      <c r="FZS215" s="10"/>
      <c r="FZT215" s="10"/>
      <c r="FZU215" s="10"/>
      <c r="FZV215" s="10"/>
      <c r="FZW215" s="10"/>
      <c r="FZX215" s="10"/>
      <c r="FZY215" s="10"/>
      <c r="FZZ215" s="10"/>
      <c r="GAA215" s="10"/>
      <c r="GAB215" s="10"/>
      <c r="GAC215" s="10"/>
      <c r="GAD215" s="10"/>
      <c r="GAE215" s="10"/>
      <c r="GAF215" s="10"/>
      <c r="GAG215" s="10"/>
      <c r="GAH215" s="10"/>
      <c r="GAI215" s="10"/>
      <c r="GAJ215" s="10"/>
      <c r="GAK215" s="10"/>
      <c r="GAL215" s="10"/>
      <c r="GAM215" s="10"/>
      <c r="GAN215" s="10"/>
      <c r="GAO215" s="10"/>
      <c r="GAP215" s="10"/>
      <c r="GAQ215" s="10"/>
      <c r="GAR215" s="10"/>
      <c r="GAS215" s="10"/>
      <c r="GAT215" s="10"/>
      <c r="GAU215" s="10"/>
      <c r="GAV215" s="10"/>
      <c r="GAW215" s="10"/>
      <c r="GAX215" s="10"/>
      <c r="GAY215" s="10"/>
      <c r="GAZ215" s="10"/>
      <c r="GBA215" s="10"/>
      <c r="GBB215" s="10"/>
      <c r="GBC215" s="10"/>
      <c r="GBD215" s="10"/>
      <c r="GBE215" s="10"/>
      <c r="GBF215" s="10"/>
      <c r="GBG215" s="10"/>
      <c r="GBH215" s="10"/>
      <c r="GBI215" s="10"/>
      <c r="GBJ215" s="10"/>
      <c r="GBK215" s="10"/>
      <c r="GBL215" s="10"/>
      <c r="GBM215" s="10"/>
      <c r="GBN215" s="10"/>
      <c r="GBO215" s="10"/>
      <c r="GBP215" s="10"/>
      <c r="GBQ215" s="10"/>
      <c r="GBR215" s="10"/>
      <c r="GBS215" s="10"/>
      <c r="GBT215" s="10"/>
      <c r="GBU215" s="10"/>
      <c r="GBV215" s="10"/>
      <c r="GBW215" s="10"/>
      <c r="GBX215" s="10"/>
      <c r="GBY215" s="10"/>
      <c r="GBZ215" s="10"/>
      <c r="GCA215" s="10"/>
      <c r="GCB215" s="10"/>
      <c r="GCC215" s="10"/>
      <c r="GCD215" s="10"/>
      <c r="GCE215" s="10"/>
      <c r="GCF215" s="10"/>
      <c r="GCG215" s="10"/>
      <c r="GCH215" s="10"/>
      <c r="GCI215" s="10"/>
      <c r="GCJ215" s="10"/>
      <c r="GCK215" s="10"/>
      <c r="GCL215" s="10"/>
      <c r="GCM215" s="10"/>
      <c r="GCN215" s="10"/>
      <c r="GCO215" s="10"/>
      <c r="GCP215" s="10"/>
      <c r="GCQ215" s="10"/>
      <c r="GCR215" s="10"/>
      <c r="GCS215" s="10"/>
      <c r="GCT215" s="10"/>
      <c r="GCU215" s="10"/>
      <c r="GCV215" s="10"/>
      <c r="GCW215" s="10"/>
      <c r="GCX215" s="10"/>
      <c r="GCY215" s="10"/>
      <c r="GCZ215" s="10"/>
      <c r="GDA215" s="10"/>
      <c r="GDB215" s="10"/>
      <c r="GDC215" s="10"/>
      <c r="GDD215" s="10"/>
      <c r="GDE215" s="10"/>
      <c r="GDF215" s="10"/>
      <c r="GDG215" s="10"/>
      <c r="GDH215" s="10"/>
      <c r="GDI215" s="10"/>
      <c r="GDJ215" s="10"/>
      <c r="GDK215" s="10"/>
      <c r="GDL215" s="10"/>
      <c r="GDM215" s="10"/>
      <c r="GDN215" s="10"/>
      <c r="GDO215" s="10"/>
      <c r="GDP215" s="10"/>
      <c r="GDQ215" s="10"/>
      <c r="GDR215" s="10"/>
      <c r="GDS215" s="10"/>
      <c r="GDT215" s="10"/>
      <c r="GDU215" s="10"/>
      <c r="GDV215" s="10"/>
      <c r="GDW215" s="10"/>
      <c r="GDX215" s="10"/>
      <c r="GDY215" s="10"/>
      <c r="GDZ215" s="10"/>
      <c r="GEA215" s="10"/>
      <c r="GEB215" s="10"/>
      <c r="GEC215" s="10"/>
      <c r="GED215" s="10"/>
      <c r="GEE215" s="10"/>
      <c r="GEF215" s="10"/>
      <c r="GEG215" s="10"/>
      <c r="GEH215" s="10"/>
      <c r="GEI215" s="10"/>
      <c r="GEJ215" s="10"/>
      <c r="GEK215" s="10"/>
      <c r="GEL215" s="10"/>
      <c r="GEM215" s="10"/>
      <c r="GEN215" s="10"/>
      <c r="GEO215" s="10"/>
      <c r="GEP215" s="10"/>
      <c r="GEQ215" s="10"/>
      <c r="GER215" s="10"/>
      <c r="GES215" s="10"/>
      <c r="GET215" s="10"/>
      <c r="GEU215" s="10"/>
      <c r="GEV215" s="10"/>
      <c r="GEW215" s="10"/>
      <c r="GEX215" s="10"/>
      <c r="GEY215" s="10"/>
      <c r="GEZ215" s="10"/>
      <c r="GFA215" s="10"/>
      <c r="GFB215" s="10"/>
      <c r="GFC215" s="10"/>
      <c r="GFD215" s="10"/>
      <c r="GFE215" s="10"/>
      <c r="GFF215" s="10"/>
      <c r="GFG215" s="10"/>
      <c r="GFH215" s="10"/>
      <c r="GFI215" s="10"/>
      <c r="GFJ215" s="10"/>
      <c r="GFK215" s="10"/>
      <c r="GFL215" s="10"/>
      <c r="GFM215" s="10"/>
      <c r="GFN215" s="10"/>
      <c r="GFO215" s="10"/>
      <c r="GFP215" s="10"/>
      <c r="GFQ215" s="10"/>
      <c r="GFR215" s="10"/>
      <c r="GFS215" s="10"/>
      <c r="GFT215" s="10"/>
      <c r="GFU215" s="10"/>
      <c r="GFV215" s="10"/>
      <c r="GFW215" s="10"/>
      <c r="GFX215" s="10"/>
      <c r="GFY215" s="10"/>
      <c r="GFZ215" s="10"/>
      <c r="GGA215" s="10"/>
      <c r="GGB215" s="10"/>
      <c r="GGC215" s="10"/>
      <c r="GGD215" s="10"/>
      <c r="GGE215" s="10"/>
      <c r="GGF215" s="10"/>
      <c r="GGG215" s="10"/>
      <c r="GGH215" s="10"/>
      <c r="GGI215" s="10"/>
      <c r="GGJ215" s="10"/>
      <c r="GGK215" s="10"/>
      <c r="GGL215" s="10"/>
      <c r="GGM215" s="10"/>
      <c r="GGN215" s="10"/>
      <c r="GGO215" s="10"/>
      <c r="GGP215" s="10"/>
      <c r="GGQ215" s="10"/>
      <c r="GGR215" s="10"/>
      <c r="GGS215" s="10"/>
      <c r="GGT215" s="10"/>
      <c r="GGU215" s="10"/>
      <c r="GGV215" s="10"/>
      <c r="GGW215" s="10"/>
      <c r="GGX215" s="10"/>
      <c r="GGY215" s="10"/>
      <c r="GGZ215" s="10"/>
      <c r="GHA215" s="10"/>
      <c r="GHB215" s="10"/>
      <c r="GHC215" s="10"/>
      <c r="GHD215" s="10"/>
      <c r="GHE215" s="10"/>
      <c r="GHF215" s="10"/>
      <c r="GHG215" s="10"/>
      <c r="GHH215" s="10"/>
      <c r="GHI215" s="10"/>
      <c r="GHJ215" s="10"/>
      <c r="GHK215" s="10"/>
      <c r="GHL215" s="10"/>
      <c r="GHM215" s="10"/>
      <c r="GHN215" s="10"/>
      <c r="GHO215" s="10"/>
      <c r="GHP215" s="10"/>
      <c r="GHQ215" s="10"/>
      <c r="GHR215" s="10"/>
      <c r="GHS215" s="10"/>
      <c r="GHT215" s="10"/>
      <c r="GHU215" s="10"/>
      <c r="GHV215" s="10"/>
      <c r="GHW215" s="10"/>
      <c r="GHX215" s="10"/>
      <c r="GHY215" s="10"/>
      <c r="GHZ215" s="10"/>
      <c r="GIA215" s="10"/>
      <c r="GIB215" s="10"/>
      <c r="GIC215" s="10"/>
      <c r="GID215" s="10"/>
      <c r="GIE215" s="10"/>
      <c r="GIF215" s="10"/>
      <c r="GIG215" s="10"/>
      <c r="GIH215" s="10"/>
      <c r="GII215" s="10"/>
      <c r="GIJ215" s="10"/>
      <c r="GIK215" s="10"/>
      <c r="GIL215" s="10"/>
      <c r="GIM215" s="10"/>
      <c r="GIN215" s="10"/>
      <c r="GIO215" s="10"/>
      <c r="GIP215" s="10"/>
      <c r="GIQ215" s="10"/>
      <c r="GIR215" s="10"/>
      <c r="GIS215" s="10"/>
      <c r="GIT215" s="10"/>
      <c r="GIU215" s="10"/>
      <c r="GIV215" s="10"/>
      <c r="GIW215" s="10"/>
      <c r="GIX215" s="10"/>
      <c r="GIY215" s="10"/>
      <c r="GIZ215" s="10"/>
      <c r="GJA215" s="10"/>
      <c r="GJB215" s="10"/>
      <c r="GJC215" s="10"/>
      <c r="GJD215" s="10"/>
      <c r="GJE215" s="10"/>
      <c r="GJF215" s="10"/>
      <c r="GJG215" s="10"/>
      <c r="GJH215" s="10"/>
      <c r="GJI215" s="10"/>
      <c r="GJJ215" s="10"/>
      <c r="GJK215" s="10"/>
      <c r="GJL215" s="10"/>
      <c r="GJM215" s="10"/>
      <c r="GJN215" s="10"/>
      <c r="GJO215" s="10"/>
      <c r="GJP215" s="10"/>
      <c r="GJQ215" s="10"/>
      <c r="GJR215" s="10"/>
      <c r="GJS215" s="10"/>
      <c r="GJT215" s="10"/>
      <c r="GJU215" s="10"/>
      <c r="GJV215" s="10"/>
      <c r="GJW215" s="10"/>
      <c r="GJX215" s="10"/>
      <c r="GJY215" s="10"/>
      <c r="GJZ215" s="10"/>
      <c r="GKA215" s="10"/>
      <c r="GKB215" s="10"/>
      <c r="GKC215" s="10"/>
      <c r="GKD215" s="10"/>
      <c r="GKE215" s="10"/>
      <c r="GKF215" s="10"/>
      <c r="GKG215" s="10"/>
      <c r="GKH215" s="10"/>
      <c r="GKI215" s="10"/>
      <c r="GKJ215" s="10"/>
      <c r="GKK215" s="10"/>
      <c r="GKL215" s="10"/>
      <c r="GKM215" s="10"/>
      <c r="GKN215" s="10"/>
      <c r="GKO215" s="10"/>
      <c r="GKP215" s="10"/>
      <c r="GKQ215" s="10"/>
      <c r="GKR215" s="10"/>
      <c r="GKS215" s="10"/>
      <c r="GKT215" s="10"/>
      <c r="GKU215" s="10"/>
      <c r="GKV215" s="10"/>
      <c r="GKW215" s="10"/>
      <c r="GKX215" s="10"/>
      <c r="GKY215" s="10"/>
      <c r="GKZ215" s="10"/>
      <c r="GLA215" s="10"/>
      <c r="GLB215" s="10"/>
      <c r="GLC215" s="10"/>
      <c r="GLD215" s="10"/>
      <c r="GLE215" s="10"/>
      <c r="GLF215" s="10"/>
      <c r="GLG215" s="10"/>
      <c r="GLH215" s="10"/>
      <c r="GLI215" s="10"/>
      <c r="GLJ215" s="10"/>
      <c r="GLK215" s="10"/>
      <c r="GLL215" s="10"/>
      <c r="GLM215" s="10"/>
      <c r="GLN215" s="10"/>
      <c r="GLO215" s="10"/>
      <c r="GLP215" s="10"/>
      <c r="GLQ215" s="10"/>
      <c r="GLR215" s="10"/>
      <c r="GLS215" s="10"/>
      <c r="GLT215" s="10"/>
      <c r="GLU215" s="10"/>
      <c r="GLV215" s="10"/>
      <c r="GLW215" s="10"/>
      <c r="GLX215" s="10"/>
      <c r="GLY215" s="10"/>
      <c r="GLZ215" s="10"/>
      <c r="GMA215" s="10"/>
      <c r="GMB215" s="10"/>
      <c r="GMC215" s="10"/>
      <c r="GMD215" s="10"/>
      <c r="GME215" s="10"/>
      <c r="GMF215" s="10"/>
      <c r="GMG215" s="10"/>
      <c r="GMH215" s="10"/>
      <c r="GMI215" s="10"/>
      <c r="GMJ215" s="10"/>
      <c r="GMK215" s="10"/>
      <c r="GML215" s="10"/>
      <c r="GMM215" s="10"/>
      <c r="GMN215" s="10"/>
      <c r="GMO215" s="10"/>
      <c r="GMP215" s="10"/>
      <c r="GMQ215" s="10"/>
      <c r="GMR215" s="10"/>
      <c r="GMS215" s="10"/>
      <c r="GMT215" s="10"/>
      <c r="GMU215" s="10"/>
      <c r="GMV215" s="10"/>
      <c r="GMW215" s="10"/>
      <c r="GMX215" s="10"/>
      <c r="GMY215" s="10"/>
      <c r="GMZ215" s="10"/>
      <c r="GNA215" s="10"/>
      <c r="GNB215" s="10"/>
      <c r="GNC215" s="10"/>
      <c r="GND215" s="10"/>
      <c r="GNE215" s="10"/>
      <c r="GNF215" s="10"/>
      <c r="GNG215" s="10"/>
      <c r="GNH215" s="10"/>
      <c r="GNI215" s="10"/>
      <c r="GNJ215" s="10"/>
      <c r="GNK215" s="10"/>
      <c r="GNL215" s="10"/>
      <c r="GNM215" s="10"/>
      <c r="GNN215" s="10"/>
      <c r="GNO215" s="10"/>
      <c r="GNP215" s="10"/>
      <c r="GNQ215" s="10"/>
      <c r="GNR215" s="10"/>
      <c r="GNS215" s="10"/>
      <c r="GNT215" s="10"/>
      <c r="GNU215" s="10"/>
      <c r="GNV215" s="10"/>
      <c r="GNW215" s="10"/>
      <c r="GNX215" s="10"/>
      <c r="GNY215" s="10"/>
      <c r="GNZ215" s="10"/>
      <c r="GOA215" s="10"/>
      <c r="GOB215" s="10"/>
      <c r="GOC215" s="10"/>
      <c r="GOD215" s="10"/>
      <c r="GOE215" s="10"/>
      <c r="GOF215" s="10"/>
      <c r="GOG215" s="10"/>
      <c r="GOH215" s="10"/>
      <c r="GOI215" s="10"/>
      <c r="GOJ215" s="10"/>
      <c r="GOK215" s="10"/>
      <c r="GOL215" s="10"/>
      <c r="GOM215" s="10"/>
      <c r="GON215" s="10"/>
      <c r="GOO215" s="10"/>
      <c r="GOP215" s="10"/>
      <c r="GOQ215" s="10"/>
      <c r="GOR215" s="10"/>
      <c r="GOS215" s="10"/>
      <c r="GOT215" s="10"/>
      <c r="GOU215" s="10"/>
      <c r="GOV215" s="10"/>
      <c r="GOW215" s="10"/>
      <c r="GOX215" s="10"/>
      <c r="GOY215" s="10"/>
      <c r="GOZ215" s="10"/>
      <c r="GPA215" s="10"/>
      <c r="GPB215" s="10"/>
      <c r="GPC215" s="10"/>
      <c r="GPD215" s="10"/>
      <c r="GPE215" s="10"/>
      <c r="GPF215" s="10"/>
      <c r="GPG215" s="10"/>
      <c r="GPH215" s="10"/>
      <c r="GPI215" s="10"/>
      <c r="GPJ215" s="10"/>
      <c r="GPK215" s="10"/>
      <c r="GPL215" s="10"/>
      <c r="GPM215" s="10"/>
      <c r="GPN215" s="10"/>
      <c r="GPO215" s="10"/>
      <c r="GPP215" s="10"/>
      <c r="GPQ215" s="10"/>
      <c r="GPR215" s="10"/>
      <c r="GPS215" s="10"/>
      <c r="GPT215" s="10"/>
      <c r="GPU215" s="10"/>
      <c r="GPV215" s="10"/>
      <c r="GPW215" s="10"/>
      <c r="GPX215" s="10"/>
      <c r="GPY215" s="10"/>
      <c r="GPZ215" s="10"/>
      <c r="GQA215" s="10"/>
      <c r="GQB215" s="10"/>
      <c r="GQC215" s="10"/>
      <c r="GQD215" s="10"/>
      <c r="GQE215" s="10"/>
      <c r="GQF215" s="10"/>
      <c r="GQG215" s="10"/>
      <c r="GQH215" s="10"/>
      <c r="GQI215" s="10"/>
      <c r="GQJ215" s="10"/>
      <c r="GQK215" s="10"/>
      <c r="GQL215" s="10"/>
      <c r="GQM215" s="10"/>
      <c r="GQN215" s="10"/>
      <c r="GQO215" s="10"/>
      <c r="GQP215" s="10"/>
      <c r="GQQ215" s="10"/>
      <c r="GQR215" s="10"/>
      <c r="GQS215" s="10"/>
      <c r="GQT215" s="10"/>
      <c r="GQU215" s="10"/>
      <c r="GQV215" s="10"/>
      <c r="GQW215" s="10"/>
      <c r="GQX215" s="10"/>
      <c r="GQY215" s="10"/>
      <c r="GQZ215" s="10"/>
      <c r="GRA215" s="10"/>
      <c r="GRB215" s="10"/>
      <c r="GRC215" s="10"/>
      <c r="GRD215" s="10"/>
      <c r="GRE215" s="10"/>
      <c r="GRF215" s="10"/>
      <c r="GRG215" s="10"/>
      <c r="GRH215" s="10"/>
      <c r="GRI215" s="10"/>
      <c r="GRJ215" s="10"/>
      <c r="GRK215" s="10"/>
      <c r="GRL215" s="10"/>
      <c r="GRM215" s="10"/>
      <c r="GRN215" s="10"/>
      <c r="GRO215" s="10"/>
      <c r="GRP215" s="10"/>
      <c r="GRQ215" s="10"/>
      <c r="GRR215" s="10"/>
      <c r="GRS215" s="10"/>
      <c r="GRT215" s="10"/>
      <c r="GRU215" s="10"/>
      <c r="GRV215" s="10"/>
      <c r="GRW215" s="10"/>
      <c r="GRX215" s="10"/>
      <c r="GRY215" s="10"/>
      <c r="GRZ215" s="10"/>
      <c r="GSA215" s="10"/>
      <c r="GSB215" s="10"/>
      <c r="GSC215" s="10"/>
      <c r="GSD215" s="10"/>
      <c r="GSE215" s="10"/>
      <c r="GSF215" s="10"/>
      <c r="GSG215" s="10"/>
      <c r="GSH215" s="10"/>
      <c r="GSI215" s="10"/>
      <c r="GSJ215" s="10"/>
      <c r="GSK215" s="10"/>
      <c r="GSL215" s="10"/>
      <c r="GSM215" s="10"/>
      <c r="GSN215" s="10"/>
      <c r="GSO215" s="10"/>
      <c r="GSP215" s="10"/>
      <c r="GSQ215" s="10"/>
      <c r="GSR215" s="10"/>
      <c r="GSS215" s="10"/>
      <c r="GST215" s="10"/>
      <c r="GSU215" s="10"/>
      <c r="GSV215" s="10"/>
      <c r="GSW215" s="10"/>
      <c r="GSX215" s="10"/>
      <c r="GSY215" s="10"/>
      <c r="GSZ215" s="10"/>
      <c r="GTA215" s="10"/>
      <c r="GTB215" s="10"/>
      <c r="GTC215" s="10"/>
      <c r="GTD215" s="10"/>
      <c r="GTE215" s="10"/>
      <c r="GTF215" s="10"/>
      <c r="GTG215" s="10"/>
      <c r="GTH215" s="10"/>
      <c r="GTI215" s="10"/>
      <c r="GTJ215" s="10"/>
      <c r="GTK215" s="10"/>
      <c r="GTL215" s="10"/>
      <c r="GTM215" s="10"/>
      <c r="GTN215" s="10"/>
      <c r="GTO215" s="10"/>
      <c r="GTP215" s="10"/>
      <c r="GTQ215" s="10"/>
      <c r="GTR215" s="10"/>
      <c r="GTS215" s="10"/>
      <c r="GTT215" s="10"/>
      <c r="GTU215" s="10"/>
      <c r="GTV215" s="10"/>
      <c r="GTW215" s="10"/>
      <c r="GTX215" s="10"/>
      <c r="GTY215" s="10"/>
      <c r="GTZ215" s="10"/>
      <c r="GUA215" s="10"/>
      <c r="GUB215" s="10"/>
      <c r="GUC215" s="10"/>
      <c r="GUD215" s="10"/>
      <c r="GUE215" s="10"/>
      <c r="GUF215" s="10"/>
      <c r="GUG215" s="10"/>
      <c r="GUH215" s="10"/>
      <c r="GUI215" s="10"/>
      <c r="GUJ215" s="10"/>
      <c r="GUK215" s="10"/>
      <c r="GUL215" s="10"/>
      <c r="GUM215" s="10"/>
      <c r="GUN215" s="10"/>
      <c r="GUO215" s="10"/>
      <c r="GUP215" s="10"/>
      <c r="GUQ215" s="10"/>
      <c r="GUR215" s="10"/>
      <c r="GUS215" s="10"/>
      <c r="GUT215" s="10"/>
      <c r="GUU215" s="10"/>
      <c r="GUV215" s="10"/>
      <c r="GUW215" s="10"/>
      <c r="GUX215" s="10"/>
      <c r="GUY215" s="10"/>
      <c r="GUZ215" s="10"/>
      <c r="GVA215" s="10"/>
      <c r="GVB215" s="10"/>
      <c r="GVC215" s="10"/>
      <c r="GVD215" s="10"/>
      <c r="GVE215" s="10"/>
      <c r="GVF215" s="10"/>
      <c r="GVG215" s="10"/>
      <c r="GVH215" s="10"/>
      <c r="GVI215" s="10"/>
      <c r="GVJ215" s="10"/>
      <c r="GVK215" s="10"/>
      <c r="GVL215" s="10"/>
      <c r="GVM215" s="10"/>
      <c r="GVN215" s="10"/>
      <c r="GVO215" s="10"/>
      <c r="GVP215" s="10"/>
      <c r="GVQ215" s="10"/>
      <c r="GVR215" s="10"/>
      <c r="GVS215" s="10"/>
      <c r="GVT215" s="10"/>
      <c r="GVU215" s="10"/>
      <c r="GVV215" s="10"/>
      <c r="GVW215" s="10"/>
      <c r="GVX215" s="10"/>
      <c r="GVY215" s="10"/>
      <c r="GVZ215" s="10"/>
      <c r="GWA215" s="10"/>
      <c r="GWB215" s="10"/>
      <c r="GWC215" s="10"/>
      <c r="GWD215" s="10"/>
      <c r="GWE215" s="10"/>
      <c r="GWF215" s="10"/>
      <c r="GWG215" s="10"/>
      <c r="GWH215" s="10"/>
      <c r="GWI215" s="10"/>
      <c r="GWJ215" s="10"/>
      <c r="GWK215" s="10"/>
      <c r="GWL215" s="10"/>
      <c r="GWM215" s="10"/>
      <c r="GWN215" s="10"/>
      <c r="GWO215" s="10"/>
      <c r="GWP215" s="10"/>
      <c r="GWQ215" s="10"/>
      <c r="GWR215" s="10"/>
      <c r="GWS215" s="10"/>
      <c r="GWT215" s="10"/>
      <c r="GWU215" s="10"/>
      <c r="GWV215" s="10"/>
      <c r="GWW215" s="10"/>
      <c r="GWX215" s="10"/>
      <c r="GWY215" s="10"/>
      <c r="GWZ215" s="10"/>
      <c r="GXA215" s="10"/>
      <c r="GXB215" s="10"/>
      <c r="GXC215" s="10"/>
      <c r="GXD215" s="10"/>
      <c r="GXE215" s="10"/>
      <c r="GXF215" s="10"/>
      <c r="GXG215" s="10"/>
      <c r="GXH215" s="10"/>
      <c r="GXI215" s="10"/>
      <c r="GXJ215" s="10"/>
      <c r="GXK215" s="10"/>
      <c r="GXL215" s="10"/>
      <c r="GXM215" s="10"/>
      <c r="GXN215" s="10"/>
      <c r="GXO215" s="10"/>
      <c r="GXP215" s="10"/>
      <c r="GXQ215" s="10"/>
      <c r="GXR215" s="10"/>
      <c r="GXS215" s="10"/>
      <c r="GXT215" s="10"/>
      <c r="GXU215" s="10"/>
      <c r="GXV215" s="10"/>
      <c r="GXW215" s="10"/>
      <c r="GXX215" s="10"/>
      <c r="GXY215" s="10"/>
      <c r="GXZ215" s="10"/>
      <c r="GYA215" s="10"/>
      <c r="GYB215" s="10"/>
      <c r="GYC215" s="10"/>
      <c r="GYD215" s="10"/>
      <c r="GYE215" s="10"/>
      <c r="GYF215" s="10"/>
      <c r="GYG215" s="10"/>
      <c r="GYH215" s="10"/>
      <c r="GYI215" s="10"/>
      <c r="GYJ215" s="10"/>
      <c r="GYK215" s="10"/>
      <c r="GYL215" s="10"/>
      <c r="GYM215" s="10"/>
      <c r="GYN215" s="10"/>
      <c r="GYO215" s="10"/>
      <c r="GYP215" s="10"/>
      <c r="GYQ215" s="10"/>
      <c r="GYR215" s="10"/>
      <c r="GYS215" s="10"/>
      <c r="GYT215" s="10"/>
      <c r="GYU215" s="10"/>
      <c r="GYV215" s="10"/>
      <c r="GYW215" s="10"/>
      <c r="GYX215" s="10"/>
      <c r="GYY215" s="10"/>
      <c r="GYZ215" s="10"/>
      <c r="GZA215" s="10"/>
      <c r="GZB215" s="10"/>
      <c r="GZC215" s="10"/>
      <c r="GZD215" s="10"/>
      <c r="GZE215" s="10"/>
      <c r="GZF215" s="10"/>
      <c r="GZG215" s="10"/>
      <c r="GZH215" s="10"/>
      <c r="GZI215" s="10"/>
      <c r="GZJ215" s="10"/>
      <c r="GZK215" s="10"/>
      <c r="GZL215" s="10"/>
      <c r="GZM215" s="10"/>
      <c r="GZN215" s="10"/>
      <c r="GZO215" s="10"/>
      <c r="GZP215" s="10"/>
      <c r="GZQ215" s="10"/>
      <c r="GZR215" s="10"/>
      <c r="GZS215" s="10"/>
      <c r="GZT215" s="10"/>
      <c r="GZU215" s="10"/>
      <c r="GZV215" s="10"/>
      <c r="GZW215" s="10"/>
      <c r="GZX215" s="10"/>
      <c r="GZY215" s="10"/>
      <c r="GZZ215" s="10"/>
      <c r="HAA215" s="10"/>
      <c r="HAB215" s="10"/>
      <c r="HAC215" s="10"/>
      <c r="HAD215" s="10"/>
      <c r="HAE215" s="10"/>
      <c r="HAF215" s="10"/>
      <c r="HAG215" s="10"/>
      <c r="HAH215" s="10"/>
      <c r="HAI215" s="10"/>
      <c r="HAJ215" s="10"/>
      <c r="HAK215" s="10"/>
      <c r="HAL215" s="10"/>
      <c r="HAM215" s="10"/>
      <c r="HAN215" s="10"/>
      <c r="HAO215" s="10"/>
      <c r="HAP215" s="10"/>
      <c r="HAQ215" s="10"/>
      <c r="HAR215" s="10"/>
      <c r="HAS215" s="10"/>
      <c r="HAT215" s="10"/>
      <c r="HAU215" s="10"/>
      <c r="HAV215" s="10"/>
      <c r="HAW215" s="10"/>
      <c r="HAX215" s="10"/>
      <c r="HAY215" s="10"/>
      <c r="HAZ215" s="10"/>
      <c r="HBA215" s="10"/>
      <c r="HBB215" s="10"/>
      <c r="HBC215" s="10"/>
      <c r="HBD215" s="10"/>
      <c r="HBE215" s="10"/>
      <c r="HBF215" s="10"/>
      <c r="HBG215" s="10"/>
      <c r="HBH215" s="10"/>
      <c r="HBI215" s="10"/>
      <c r="HBJ215" s="10"/>
      <c r="HBK215" s="10"/>
      <c r="HBL215" s="10"/>
      <c r="HBM215" s="10"/>
      <c r="HBN215" s="10"/>
      <c r="HBO215" s="10"/>
      <c r="HBP215" s="10"/>
      <c r="HBQ215" s="10"/>
      <c r="HBR215" s="10"/>
      <c r="HBS215" s="10"/>
      <c r="HBT215" s="10"/>
      <c r="HBU215" s="10"/>
      <c r="HBV215" s="10"/>
      <c r="HBW215" s="10"/>
      <c r="HBX215" s="10"/>
      <c r="HBY215" s="10"/>
      <c r="HBZ215" s="10"/>
      <c r="HCA215" s="10"/>
      <c r="HCB215" s="10"/>
      <c r="HCC215" s="10"/>
      <c r="HCD215" s="10"/>
      <c r="HCE215" s="10"/>
      <c r="HCF215" s="10"/>
      <c r="HCG215" s="10"/>
      <c r="HCH215" s="10"/>
      <c r="HCI215" s="10"/>
      <c r="HCJ215" s="10"/>
      <c r="HCK215" s="10"/>
      <c r="HCL215" s="10"/>
      <c r="HCM215" s="10"/>
      <c r="HCN215" s="10"/>
      <c r="HCO215" s="10"/>
      <c r="HCP215" s="10"/>
      <c r="HCQ215" s="10"/>
      <c r="HCR215" s="10"/>
      <c r="HCS215" s="10"/>
      <c r="HCT215" s="10"/>
      <c r="HCU215" s="10"/>
      <c r="HCV215" s="10"/>
      <c r="HCW215" s="10"/>
      <c r="HCX215" s="10"/>
      <c r="HCY215" s="10"/>
      <c r="HCZ215" s="10"/>
      <c r="HDA215" s="10"/>
      <c r="HDB215" s="10"/>
      <c r="HDC215" s="10"/>
      <c r="HDD215" s="10"/>
      <c r="HDE215" s="10"/>
      <c r="HDF215" s="10"/>
      <c r="HDG215" s="10"/>
      <c r="HDH215" s="10"/>
      <c r="HDI215" s="10"/>
      <c r="HDJ215" s="10"/>
      <c r="HDK215" s="10"/>
      <c r="HDL215" s="10"/>
      <c r="HDM215" s="10"/>
      <c r="HDN215" s="10"/>
      <c r="HDO215" s="10"/>
      <c r="HDP215" s="10"/>
      <c r="HDQ215" s="10"/>
      <c r="HDR215" s="10"/>
      <c r="HDS215" s="10"/>
      <c r="HDT215" s="10"/>
      <c r="HDU215" s="10"/>
      <c r="HDV215" s="10"/>
      <c r="HDW215" s="10"/>
      <c r="HDX215" s="10"/>
      <c r="HDY215" s="10"/>
      <c r="HDZ215" s="10"/>
      <c r="HEA215" s="10"/>
      <c r="HEB215" s="10"/>
      <c r="HEC215" s="10"/>
      <c r="HED215" s="10"/>
      <c r="HEE215" s="10"/>
      <c r="HEF215" s="10"/>
      <c r="HEG215" s="10"/>
      <c r="HEH215" s="10"/>
      <c r="HEI215" s="10"/>
      <c r="HEJ215" s="10"/>
      <c r="HEK215" s="10"/>
      <c r="HEL215" s="10"/>
      <c r="HEM215" s="10"/>
      <c r="HEN215" s="10"/>
      <c r="HEO215" s="10"/>
      <c r="HEP215" s="10"/>
      <c r="HEQ215" s="10"/>
      <c r="HER215" s="10"/>
      <c r="HES215" s="10"/>
      <c r="HET215" s="10"/>
      <c r="HEU215" s="10"/>
      <c r="HEV215" s="10"/>
      <c r="HEW215" s="10"/>
      <c r="HEX215" s="10"/>
      <c r="HEY215" s="10"/>
      <c r="HEZ215" s="10"/>
      <c r="HFA215" s="10"/>
      <c r="HFB215" s="10"/>
      <c r="HFC215" s="10"/>
      <c r="HFD215" s="10"/>
      <c r="HFE215" s="10"/>
      <c r="HFF215" s="10"/>
      <c r="HFG215" s="10"/>
      <c r="HFH215" s="10"/>
      <c r="HFI215" s="10"/>
      <c r="HFJ215" s="10"/>
      <c r="HFK215" s="10"/>
      <c r="HFL215" s="10"/>
      <c r="HFM215" s="10"/>
      <c r="HFN215" s="10"/>
      <c r="HFO215" s="10"/>
      <c r="HFP215" s="10"/>
      <c r="HFQ215" s="10"/>
      <c r="HFR215" s="10"/>
      <c r="HFS215" s="10"/>
      <c r="HFT215" s="10"/>
      <c r="HFU215" s="10"/>
      <c r="HFV215" s="10"/>
      <c r="HFW215" s="10"/>
      <c r="HFX215" s="10"/>
      <c r="HFY215" s="10"/>
      <c r="HFZ215" s="10"/>
      <c r="HGA215" s="10"/>
      <c r="HGB215" s="10"/>
      <c r="HGC215" s="10"/>
      <c r="HGD215" s="10"/>
      <c r="HGE215" s="10"/>
      <c r="HGF215" s="10"/>
      <c r="HGG215" s="10"/>
      <c r="HGH215" s="10"/>
      <c r="HGI215" s="10"/>
      <c r="HGJ215" s="10"/>
      <c r="HGK215" s="10"/>
      <c r="HGL215" s="10"/>
      <c r="HGM215" s="10"/>
      <c r="HGN215" s="10"/>
      <c r="HGO215" s="10"/>
      <c r="HGP215" s="10"/>
      <c r="HGQ215" s="10"/>
      <c r="HGR215" s="10"/>
      <c r="HGS215" s="10"/>
      <c r="HGT215" s="10"/>
      <c r="HGU215" s="10"/>
      <c r="HGV215" s="10"/>
      <c r="HGW215" s="10"/>
      <c r="HGX215" s="10"/>
      <c r="HGY215" s="10"/>
      <c r="HGZ215" s="10"/>
      <c r="HHA215" s="10"/>
      <c r="HHB215" s="10"/>
      <c r="HHC215" s="10"/>
      <c r="HHD215" s="10"/>
      <c r="HHE215" s="10"/>
      <c r="HHF215" s="10"/>
      <c r="HHG215" s="10"/>
      <c r="HHH215" s="10"/>
      <c r="HHI215" s="10"/>
      <c r="HHJ215" s="10"/>
      <c r="HHK215" s="10"/>
      <c r="HHL215" s="10"/>
      <c r="HHM215" s="10"/>
      <c r="HHN215" s="10"/>
      <c r="HHO215" s="10"/>
      <c r="HHP215" s="10"/>
      <c r="HHQ215" s="10"/>
      <c r="HHR215" s="10"/>
      <c r="HHS215" s="10"/>
      <c r="HHT215" s="10"/>
      <c r="HHU215" s="10"/>
      <c r="HHV215" s="10"/>
      <c r="HHW215" s="10"/>
      <c r="HHX215" s="10"/>
      <c r="HHY215" s="10"/>
      <c r="HHZ215" s="10"/>
      <c r="HIA215" s="10"/>
      <c r="HIB215" s="10"/>
      <c r="HIC215" s="10"/>
      <c r="HID215" s="10"/>
      <c r="HIE215" s="10"/>
      <c r="HIF215" s="10"/>
      <c r="HIG215" s="10"/>
      <c r="HIH215" s="10"/>
      <c r="HII215" s="10"/>
      <c r="HIJ215" s="10"/>
      <c r="HIK215" s="10"/>
      <c r="HIL215" s="10"/>
      <c r="HIM215" s="10"/>
      <c r="HIN215" s="10"/>
      <c r="HIO215" s="10"/>
      <c r="HIP215" s="10"/>
      <c r="HIQ215" s="10"/>
      <c r="HIR215" s="10"/>
      <c r="HIS215" s="10"/>
      <c r="HIT215" s="10"/>
      <c r="HIU215" s="10"/>
      <c r="HIV215" s="10"/>
      <c r="HIW215" s="10"/>
      <c r="HIX215" s="10"/>
      <c r="HIY215" s="10"/>
      <c r="HIZ215" s="10"/>
      <c r="HJA215" s="10"/>
      <c r="HJB215" s="10"/>
      <c r="HJC215" s="10"/>
      <c r="HJD215" s="10"/>
      <c r="HJE215" s="10"/>
      <c r="HJF215" s="10"/>
      <c r="HJG215" s="10"/>
      <c r="HJH215" s="10"/>
      <c r="HJI215" s="10"/>
      <c r="HJJ215" s="10"/>
      <c r="HJK215" s="10"/>
      <c r="HJL215" s="10"/>
      <c r="HJM215" s="10"/>
      <c r="HJN215" s="10"/>
      <c r="HJO215" s="10"/>
      <c r="HJP215" s="10"/>
      <c r="HJQ215" s="10"/>
      <c r="HJR215" s="10"/>
      <c r="HJS215" s="10"/>
      <c r="HJT215" s="10"/>
      <c r="HJU215" s="10"/>
      <c r="HJV215" s="10"/>
      <c r="HJW215" s="10"/>
      <c r="HJX215" s="10"/>
      <c r="HJY215" s="10"/>
      <c r="HJZ215" s="10"/>
      <c r="HKA215" s="10"/>
      <c r="HKB215" s="10"/>
      <c r="HKC215" s="10"/>
      <c r="HKD215" s="10"/>
      <c r="HKE215" s="10"/>
      <c r="HKF215" s="10"/>
      <c r="HKG215" s="10"/>
      <c r="HKH215" s="10"/>
      <c r="HKI215" s="10"/>
      <c r="HKJ215" s="10"/>
      <c r="HKK215" s="10"/>
      <c r="HKL215" s="10"/>
      <c r="HKM215" s="10"/>
      <c r="HKN215" s="10"/>
      <c r="HKO215" s="10"/>
      <c r="HKP215" s="10"/>
      <c r="HKQ215" s="10"/>
      <c r="HKR215" s="10"/>
      <c r="HKS215" s="10"/>
      <c r="HKT215" s="10"/>
      <c r="HKU215" s="10"/>
      <c r="HKV215" s="10"/>
      <c r="HKW215" s="10"/>
      <c r="HKX215" s="10"/>
      <c r="HKY215" s="10"/>
      <c r="HKZ215" s="10"/>
      <c r="HLA215" s="10"/>
      <c r="HLB215" s="10"/>
      <c r="HLC215" s="10"/>
      <c r="HLD215" s="10"/>
      <c r="HLE215" s="10"/>
      <c r="HLF215" s="10"/>
      <c r="HLG215" s="10"/>
      <c r="HLH215" s="10"/>
      <c r="HLI215" s="10"/>
      <c r="HLJ215" s="10"/>
      <c r="HLK215" s="10"/>
      <c r="HLL215" s="10"/>
      <c r="HLM215" s="10"/>
      <c r="HLN215" s="10"/>
      <c r="HLO215" s="10"/>
      <c r="HLP215" s="10"/>
      <c r="HLQ215" s="10"/>
      <c r="HLR215" s="10"/>
      <c r="HLS215" s="10"/>
      <c r="HLT215" s="10"/>
      <c r="HLU215" s="10"/>
      <c r="HLV215" s="10"/>
      <c r="HLW215" s="10"/>
      <c r="HLX215" s="10"/>
      <c r="HLY215" s="10"/>
      <c r="HLZ215" s="10"/>
      <c r="HMA215" s="10"/>
      <c r="HMB215" s="10"/>
      <c r="HMC215" s="10"/>
      <c r="HMD215" s="10"/>
      <c r="HME215" s="10"/>
      <c r="HMF215" s="10"/>
      <c r="HMG215" s="10"/>
      <c r="HMH215" s="10"/>
      <c r="HMI215" s="10"/>
      <c r="HMJ215" s="10"/>
      <c r="HMK215" s="10"/>
      <c r="HML215" s="10"/>
      <c r="HMM215" s="10"/>
      <c r="HMN215" s="10"/>
      <c r="HMO215" s="10"/>
      <c r="HMP215" s="10"/>
      <c r="HMQ215" s="10"/>
      <c r="HMR215" s="10"/>
      <c r="HMS215" s="10"/>
      <c r="HMT215" s="10"/>
      <c r="HMU215" s="10"/>
      <c r="HMV215" s="10"/>
      <c r="HMW215" s="10"/>
      <c r="HMX215" s="10"/>
      <c r="HMY215" s="10"/>
      <c r="HMZ215" s="10"/>
      <c r="HNA215" s="10"/>
      <c r="HNB215" s="10"/>
      <c r="HNC215" s="10"/>
      <c r="HND215" s="10"/>
      <c r="HNE215" s="10"/>
      <c r="HNF215" s="10"/>
      <c r="HNG215" s="10"/>
      <c r="HNH215" s="10"/>
      <c r="HNI215" s="10"/>
      <c r="HNJ215" s="10"/>
      <c r="HNK215" s="10"/>
      <c r="HNL215" s="10"/>
      <c r="HNM215" s="10"/>
      <c r="HNN215" s="10"/>
      <c r="HNO215" s="10"/>
      <c r="HNP215" s="10"/>
      <c r="HNQ215" s="10"/>
      <c r="HNR215" s="10"/>
      <c r="HNS215" s="10"/>
      <c r="HNT215" s="10"/>
      <c r="HNU215" s="10"/>
      <c r="HNV215" s="10"/>
      <c r="HNW215" s="10"/>
      <c r="HNX215" s="10"/>
      <c r="HNY215" s="10"/>
      <c r="HNZ215" s="10"/>
      <c r="HOA215" s="10"/>
      <c r="HOB215" s="10"/>
      <c r="HOC215" s="10"/>
      <c r="HOD215" s="10"/>
      <c r="HOE215" s="10"/>
      <c r="HOF215" s="10"/>
      <c r="HOG215" s="10"/>
      <c r="HOH215" s="10"/>
      <c r="HOI215" s="10"/>
      <c r="HOJ215" s="10"/>
      <c r="HOK215" s="10"/>
      <c r="HOL215" s="10"/>
      <c r="HOM215" s="10"/>
      <c r="HON215" s="10"/>
      <c r="HOO215" s="10"/>
      <c r="HOP215" s="10"/>
      <c r="HOQ215" s="10"/>
      <c r="HOR215" s="10"/>
      <c r="HOS215" s="10"/>
      <c r="HOT215" s="10"/>
      <c r="HOU215" s="10"/>
      <c r="HOV215" s="10"/>
      <c r="HOW215" s="10"/>
      <c r="HOX215" s="10"/>
      <c r="HOY215" s="10"/>
      <c r="HOZ215" s="10"/>
      <c r="HPA215" s="10"/>
      <c r="HPB215" s="10"/>
      <c r="HPC215" s="10"/>
      <c r="HPD215" s="10"/>
      <c r="HPE215" s="10"/>
      <c r="HPF215" s="10"/>
      <c r="HPG215" s="10"/>
      <c r="HPH215" s="10"/>
      <c r="HPI215" s="10"/>
      <c r="HPJ215" s="10"/>
      <c r="HPK215" s="10"/>
      <c r="HPL215" s="10"/>
      <c r="HPM215" s="10"/>
      <c r="HPN215" s="10"/>
      <c r="HPO215" s="10"/>
      <c r="HPP215" s="10"/>
      <c r="HPQ215" s="10"/>
      <c r="HPR215" s="10"/>
      <c r="HPS215" s="10"/>
      <c r="HPT215" s="10"/>
      <c r="HPU215" s="10"/>
      <c r="HPV215" s="10"/>
      <c r="HPW215" s="10"/>
      <c r="HPX215" s="10"/>
      <c r="HPY215" s="10"/>
      <c r="HPZ215" s="10"/>
      <c r="HQA215" s="10"/>
      <c r="HQB215" s="10"/>
      <c r="HQC215" s="10"/>
      <c r="HQD215" s="10"/>
      <c r="HQE215" s="10"/>
      <c r="HQF215" s="10"/>
      <c r="HQG215" s="10"/>
      <c r="HQH215" s="10"/>
      <c r="HQI215" s="10"/>
      <c r="HQJ215" s="10"/>
      <c r="HQK215" s="10"/>
      <c r="HQL215" s="10"/>
      <c r="HQM215" s="10"/>
      <c r="HQN215" s="10"/>
      <c r="HQO215" s="10"/>
      <c r="HQP215" s="10"/>
      <c r="HQQ215" s="10"/>
      <c r="HQR215" s="10"/>
      <c r="HQS215" s="10"/>
      <c r="HQT215" s="10"/>
      <c r="HQU215" s="10"/>
      <c r="HQV215" s="10"/>
      <c r="HQW215" s="10"/>
      <c r="HQX215" s="10"/>
      <c r="HQY215" s="10"/>
      <c r="HQZ215" s="10"/>
      <c r="HRA215" s="10"/>
      <c r="HRB215" s="10"/>
      <c r="HRC215" s="10"/>
      <c r="HRD215" s="10"/>
      <c r="HRE215" s="10"/>
      <c r="HRF215" s="10"/>
      <c r="HRG215" s="10"/>
      <c r="HRH215" s="10"/>
      <c r="HRI215" s="10"/>
      <c r="HRJ215" s="10"/>
      <c r="HRK215" s="10"/>
      <c r="HRL215" s="10"/>
      <c r="HRM215" s="10"/>
      <c r="HRN215" s="10"/>
      <c r="HRO215" s="10"/>
      <c r="HRP215" s="10"/>
      <c r="HRQ215" s="10"/>
      <c r="HRR215" s="10"/>
      <c r="HRS215" s="10"/>
      <c r="HRT215" s="10"/>
      <c r="HRU215" s="10"/>
      <c r="HRV215" s="10"/>
      <c r="HRW215" s="10"/>
      <c r="HRX215" s="10"/>
      <c r="HRY215" s="10"/>
      <c r="HRZ215" s="10"/>
      <c r="HSA215" s="10"/>
      <c r="HSB215" s="10"/>
      <c r="HSC215" s="10"/>
      <c r="HSD215" s="10"/>
      <c r="HSE215" s="10"/>
      <c r="HSF215" s="10"/>
      <c r="HSG215" s="10"/>
      <c r="HSH215" s="10"/>
      <c r="HSI215" s="10"/>
      <c r="HSJ215" s="10"/>
      <c r="HSK215" s="10"/>
      <c r="HSL215" s="10"/>
      <c r="HSM215" s="10"/>
      <c r="HSN215" s="10"/>
      <c r="HSO215" s="10"/>
      <c r="HSP215" s="10"/>
      <c r="HSQ215" s="10"/>
      <c r="HSR215" s="10"/>
      <c r="HSS215" s="10"/>
      <c r="HST215" s="10"/>
      <c r="HSU215" s="10"/>
      <c r="HSV215" s="10"/>
      <c r="HSW215" s="10"/>
      <c r="HSX215" s="10"/>
      <c r="HSY215" s="10"/>
      <c r="HSZ215" s="10"/>
      <c r="HTA215" s="10"/>
      <c r="HTB215" s="10"/>
      <c r="HTC215" s="10"/>
      <c r="HTD215" s="10"/>
      <c r="HTE215" s="10"/>
      <c r="HTF215" s="10"/>
      <c r="HTG215" s="10"/>
      <c r="HTH215" s="10"/>
      <c r="HTI215" s="10"/>
      <c r="HTJ215" s="10"/>
      <c r="HTK215" s="10"/>
      <c r="HTL215" s="10"/>
      <c r="HTM215" s="10"/>
      <c r="HTN215" s="10"/>
      <c r="HTO215" s="10"/>
      <c r="HTP215" s="10"/>
      <c r="HTQ215" s="10"/>
      <c r="HTR215" s="10"/>
      <c r="HTS215" s="10"/>
      <c r="HTT215" s="10"/>
      <c r="HTU215" s="10"/>
      <c r="HTV215" s="10"/>
      <c r="HTW215" s="10"/>
      <c r="HTX215" s="10"/>
      <c r="HTY215" s="10"/>
      <c r="HTZ215" s="10"/>
      <c r="HUA215" s="10"/>
      <c r="HUB215" s="10"/>
      <c r="HUC215" s="10"/>
      <c r="HUD215" s="10"/>
      <c r="HUE215" s="10"/>
      <c r="HUF215" s="10"/>
      <c r="HUG215" s="10"/>
      <c r="HUH215" s="10"/>
      <c r="HUI215" s="10"/>
      <c r="HUJ215" s="10"/>
      <c r="HUK215" s="10"/>
      <c r="HUL215" s="10"/>
      <c r="HUM215" s="10"/>
      <c r="HUN215" s="10"/>
      <c r="HUO215" s="10"/>
      <c r="HUP215" s="10"/>
      <c r="HUQ215" s="10"/>
      <c r="HUR215" s="10"/>
      <c r="HUS215" s="10"/>
      <c r="HUT215" s="10"/>
      <c r="HUU215" s="10"/>
      <c r="HUV215" s="10"/>
      <c r="HUW215" s="10"/>
      <c r="HUX215" s="10"/>
      <c r="HUY215" s="10"/>
      <c r="HUZ215" s="10"/>
      <c r="HVA215" s="10"/>
      <c r="HVB215" s="10"/>
      <c r="HVC215" s="10"/>
      <c r="HVD215" s="10"/>
      <c r="HVE215" s="10"/>
      <c r="HVF215" s="10"/>
      <c r="HVG215" s="10"/>
      <c r="HVH215" s="10"/>
      <c r="HVI215" s="10"/>
      <c r="HVJ215" s="10"/>
      <c r="HVK215" s="10"/>
      <c r="HVL215" s="10"/>
      <c r="HVM215" s="10"/>
      <c r="HVN215" s="10"/>
      <c r="HVO215" s="10"/>
      <c r="HVP215" s="10"/>
      <c r="HVQ215" s="10"/>
      <c r="HVR215" s="10"/>
      <c r="HVS215" s="10"/>
      <c r="HVT215" s="10"/>
      <c r="HVU215" s="10"/>
      <c r="HVV215" s="10"/>
      <c r="HVW215" s="10"/>
      <c r="HVX215" s="10"/>
      <c r="HVY215" s="10"/>
      <c r="HVZ215" s="10"/>
      <c r="HWA215" s="10"/>
      <c r="HWB215" s="10"/>
      <c r="HWC215" s="10"/>
      <c r="HWD215" s="10"/>
      <c r="HWE215" s="10"/>
      <c r="HWF215" s="10"/>
      <c r="HWG215" s="10"/>
      <c r="HWH215" s="10"/>
      <c r="HWI215" s="10"/>
      <c r="HWJ215" s="10"/>
      <c r="HWK215" s="10"/>
      <c r="HWL215" s="10"/>
      <c r="HWM215" s="10"/>
      <c r="HWN215" s="10"/>
      <c r="HWO215" s="10"/>
      <c r="HWP215" s="10"/>
      <c r="HWQ215" s="10"/>
      <c r="HWR215" s="10"/>
      <c r="HWS215" s="10"/>
      <c r="HWT215" s="10"/>
      <c r="HWU215" s="10"/>
      <c r="HWV215" s="10"/>
      <c r="HWW215" s="10"/>
      <c r="HWX215" s="10"/>
      <c r="HWY215" s="10"/>
      <c r="HWZ215" s="10"/>
      <c r="HXA215" s="10"/>
      <c r="HXB215" s="10"/>
      <c r="HXC215" s="10"/>
      <c r="HXD215" s="10"/>
      <c r="HXE215" s="10"/>
      <c r="HXF215" s="10"/>
      <c r="HXG215" s="10"/>
      <c r="HXH215" s="10"/>
      <c r="HXI215" s="10"/>
      <c r="HXJ215" s="10"/>
      <c r="HXK215" s="10"/>
      <c r="HXL215" s="10"/>
      <c r="HXM215" s="10"/>
      <c r="HXN215" s="10"/>
      <c r="HXO215" s="10"/>
      <c r="HXP215" s="10"/>
      <c r="HXQ215" s="10"/>
      <c r="HXR215" s="10"/>
      <c r="HXS215" s="10"/>
      <c r="HXT215" s="10"/>
      <c r="HXU215" s="10"/>
      <c r="HXV215" s="10"/>
      <c r="HXW215" s="10"/>
      <c r="HXX215" s="10"/>
      <c r="HXY215" s="10"/>
      <c r="HXZ215" s="10"/>
      <c r="HYA215" s="10"/>
      <c r="HYB215" s="10"/>
      <c r="HYC215" s="10"/>
      <c r="HYD215" s="10"/>
      <c r="HYE215" s="10"/>
      <c r="HYF215" s="10"/>
      <c r="HYG215" s="10"/>
      <c r="HYH215" s="10"/>
      <c r="HYI215" s="10"/>
      <c r="HYJ215" s="10"/>
      <c r="HYK215" s="10"/>
      <c r="HYL215" s="10"/>
      <c r="HYM215" s="10"/>
      <c r="HYN215" s="10"/>
      <c r="HYO215" s="10"/>
      <c r="HYP215" s="10"/>
      <c r="HYQ215" s="10"/>
      <c r="HYR215" s="10"/>
      <c r="HYS215" s="10"/>
      <c r="HYT215" s="10"/>
      <c r="HYU215" s="10"/>
      <c r="HYV215" s="10"/>
      <c r="HYW215" s="10"/>
      <c r="HYX215" s="10"/>
      <c r="HYY215" s="10"/>
      <c r="HYZ215" s="10"/>
      <c r="HZA215" s="10"/>
      <c r="HZB215" s="10"/>
      <c r="HZC215" s="10"/>
      <c r="HZD215" s="10"/>
      <c r="HZE215" s="10"/>
      <c r="HZF215" s="10"/>
      <c r="HZG215" s="10"/>
      <c r="HZH215" s="10"/>
      <c r="HZI215" s="10"/>
      <c r="HZJ215" s="10"/>
      <c r="HZK215" s="10"/>
      <c r="HZL215" s="10"/>
      <c r="HZM215" s="10"/>
      <c r="HZN215" s="10"/>
      <c r="HZO215" s="10"/>
      <c r="HZP215" s="10"/>
      <c r="HZQ215" s="10"/>
      <c r="HZR215" s="10"/>
      <c r="HZS215" s="10"/>
      <c r="HZT215" s="10"/>
      <c r="HZU215" s="10"/>
      <c r="HZV215" s="10"/>
      <c r="HZW215" s="10"/>
      <c r="HZX215" s="10"/>
      <c r="HZY215" s="10"/>
      <c r="HZZ215" s="10"/>
      <c r="IAA215" s="10"/>
      <c r="IAB215" s="10"/>
      <c r="IAC215" s="10"/>
      <c r="IAD215" s="10"/>
      <c r="IAE215" s="10"/>
      <c r="IAF215" s="10"/>
      <c r="IAG215" s="10"/>
      <c r="IAH215" s="10"/>
      <c r="IAI215" s="10"/>
      <c r="IAJ215" s="10"/>
      <c r="IAK215" s="10"/>
      <c r="IAL215" s="10"/>
      <c r="IAM215" s="10"/>
      <c r="IAN215" s="10"/>
      <c r="IAO215" s="10"/>
      <c r="IAP215" s="10"/>
      <c r="IAQ215" s="10"/>
      <c r="IAR215" s="10"/>
      <c r="IAS215" s="10"/>
      <c r="IAT215" s="10"/>
      <c r="IAU215" s="10"/>
      <c r="IAV215" s="10"/>
      <c r="IAW215" s="10"/>
      <c r="IAX215" s="10"/>
      <c r="IAY215" s="10"/>
      <c r="IAZ215" s="10"/>
      <c r="IBA215" s="10"/>
      <c r="IBB215" s="10"/>
      <c r="IBC215" s="10"/>
      <c r="IBD215" s="10"/>
      <c r="IBE215" s="10"/>
      <c r="IBF215" s="10"/>
      <c r="IBG215" s="10"/>
      <c r="IBH215" s="10"/>
      <c r="IBI215" s="10"/>
      <c r="IBJ215" s="10"/>
      <c r="IBK215" s="10"/>
      <c r="IBL215" s="10"/>
      <c r="IBM215" s="10"/>
      <c r="IBN215" s="10"/>
      <c r="IBO215" s="10"/>
      <c r="IBP215" s="10"/>
      <c r="IBQ215" s="10"/>
      <c r="IBR215" s="10"/>
      <c r="IBS215" s="10"/>
      <c r="IBT215" s="10"/>
      <c r="IBU215" s="10"/>
      <c r="IBV215" s="10"/>
      <c r="IBW215" s="10"/>
      <c r="IBX215" s="10"/>
      <c r="IBY215" s="10"/>
      <c r="IBZ215" s="10"/>
      <c r="ICA215" s="10"/>
      <c r="ICB215" s="10"/>
      <c r="ICC215" s="10"/>
      <c r="ICD215" s="10"/>
      <c r="ICE215" s="10"/>
      <c r="ICF215" s="10"/>
      <c r="ICG215" s="10"/>
      <c r="ICH215" s="10"/>
      <c r="ICI215" s="10"/>
      <c r="ICJ215" s="10"/>
      <c r="ICK215" s="10"/>
      <c r="ICL215" s="10"/>
      <c r="ICM215" s="10"/>
      <c r="ICN215" s="10"/>
      <c r="ICO215" s="10"/>
      <c r="ICP215" s="10"/>
      <c r="ICQ215" s="10"/>
      <c r="ICR215" s="10"/>
      <c r="ICS215" s="10"/>
      <c r="ICT215" s="10"/>
      <c r="ICU215" s="10"/>
      <c r="ICV215" s="10"/>
      <c r="ICW215" s="10"/>
      <c r="ICX215" s="10"/>
      <c r="ICY215" s="10"/>
      <c r="ICZ215" s="10"/>
      <c r="IDA215" s="10"/>
      <c r="IDB215" s="10"/>
      <c r="IDC215" s="10"/>
      <c r="IDD215" s="10"/>
      <c r="IDE215" s="10"/>
      <c r="IDF215" s="10"/>
      <c r="IDG215" s="10"/>
      <c r="IDH215" s="10"/>
      <c r="IDI215" s="10"/>
      <c r="IDJ215" s="10"/>
      <c r="IDK215" s="10"/>
      <c r="IDL215" s="10"/>
      <c r="IDM215" s="10"/>
      <c r="IDN215" s="10"/>
      <c r="IDO215" s="10"/>
      <c r="IDP215" s="10"/>
      <c r="IDQ215" s="10"/>
      <c r="IDR215" s="10"/>
      <c r="IDS215" s="10"/>
      <c r="IDT215" s="10"/>
      <c r="IDU215" s="10"/>
      <c r="IDV215" s="10"/>
      <c r="IDW215" s="10"/>
      <c r="IDX215" s="10"/>
      <c r="IDY215" s="10"/>
      <c r="IDZ215" s="10"/>
      <c r="IEA215" s="10"/>
      <c r="IEB215" s="10"/>
      <c r="IEC215" s="10"/>
      <c r="IED215" s="10"/>
      <c r="IEE215" s="10"/>
      <c r="IEF215" s="10"/>
      <c r="IEG215" s="10"/>
      <c r="IEH215" s="10"/>
      <c r="IEI215" s="10"/>
      <c r="IEJ215" s="10"/>
      <c r="IEK215" s="10"/>
      <c r="IEL215" s="10"/>
      <c r="IEM215" s="10"/>
      <c r="IEN215" s="10"/>
      <c r="IEO215" s="10"/>
      <c r="IEP215" s="10"/>
      <c r="IEQ215" s="10"/>
      <c r="IER215" s="10"/>
      <c r="IES215" s="10"/>
      <c r="IET215" s="10"/>
      <c r="IEU215" s="10"/>
      <c r="IEV215" s="10"/>
      <c r="IEW215" s="10"/>
      <c r="IEX215" s="10"/>
      <c r="IEY215" s="10"/>
      <c r="IEZ215" s="10"/>
      <c r="IFA215" s="10"/>
      <c r="IFB215" s="10"/>
      <c r="IFC215" s="10"/>
      <c r="IFD215" s="10"/>
      <c r="IFE215" s="10"/>
      <c r="IFF215" s="10"/>
      <c r="IFG215" s="10"/>
      <c r="IFH215" s="10"/>
      <c r="IFI215" s="10"/>
      <c r="IFJ215" s="10"/>
      <c r="IFK215" s="10"/>
      <c r="IFL215" s="10"/>
      <c r="IFM215" s="10"/>
      <c r="IFN215" s="10"/>
      <c r="IFO215" s="10"/>
      <c r="IFP215" s="10"/>
      <c r="IFQ215" s="10"/>
      <c r="IFR215" s="10"/>
      <c r="IFS215" s="10"/>
      <c r="IFT215" s="10"/>
      <c r="IFU215" s="10"/>
      <c r="IFV215" s="10"/>
      <c r="IFW215" s="10"/>
      <c r="IFX215" s="10"/>
      <c r="IFY215" s="10"/>
      <c r="IFZ215" s="10"/>
      <c r="IGA215" s="10"/>
      <c r="IGB215" s="10"/>
      <c r="IGC215" s="10"/>
      <c r="IGD215" s="10"/>
      <c r="IGE215" s="10"/>
      <c r="IGF215" s="10"/>
      <c r="IGG215" s="10"/>
      <c r="IGH215" s="10"/>
      <c r="IGI215" s="10"/>
      <c r="IGJ215" s="10"/>
      <c r="IGK215" s="10"/>
      <c r="IGL215" s="10"/>
      <c r="IGM215" s="10"/>
      <c r="IGN215" s="10"/>
      <c r="IGO215" s="10"/>
      <c r="IGP215" s="10"/>
      <c r="IGQ215" s="10"/>
      <c r="IGR215" s="10"/>
      <c r="IGS215" s="10"/>
      <c r="IGT215" s="10"/>
      <c r="IGU215" s="10"/>
      <c r="IGV215" s="10"/>
      <c r="IGW215" s="10"/>
      <c r="IGX215" s="10"/>
      <c r="IGY215" s="10"/>
      <c r="IGZ215" s="10"/>
      <c r="IHA215" s="10"/>
      <c r="IHB215" s="10"/>
      <c r="IHC215" s="10"/>
      <c r="IHD215" s="10"/>
      <c r="IHE215" s="10"/>
      <c r="IHF215" s="10"/>
      <c r="IHG215" s="10"/>
      <c r="IHH215" s="10"/>
      <c r="IHI215" s="10"/>
      <c r="IHJ215" s="10"/>
      <c r="IHK215" s="10"/>
      <c r="IHL215" s="10"/>
      <c r="IHM215" s="10"/>
      <c r="IHN215" s="10"/>
      <c r="IHO215" s="10"/>
      <c r="IHP215" s="10"/>
      <c r="IHQ215" s="10"/>
      <c r="IHR215" s="10"/>
      <c r="IHS215" s="10"/>
      <c r="IHT215" s="10"/>
      <c r="IHU215" s="10"/>
      <c r="IHV215" s="10"/>
      <c r="IHW215" s="10"/>
      <c r="IHX215" s="10"/>
      <c r="IHY215" s="10"/>
      <c r="IHZ215" s="10"/>
      <c r="IIA215" s="10"/>
      <c r="IIB215" s="10"/>
      <c r="IIC215" s="10"/>
      <c r="IID215" s="10"/>
      <c r="IIE215" s="10"/>
      <c r="IIF215" s="10"/>
      <c r="IIG215" s="10"/>
      <c r="IIH215" s="10"/>
      <c r="III215" s="10"/>
      <c r="IIJ215" s="10"/>
      <c r="IIK215" s="10"/>
      <c r="IIL215" s="10"/>
      <c r="IIM215" s="10"/>
      <c r="IIN215" s="10"/>
      <c r="IIO215" s="10"/>
      <c r="IIP215" s="10"/>
      <c r="IIQ215" s="10"/>
      <c r="IIR215" s="10"/>
      <c r="IIS215" s="10"/>
      <c r="IIT215" s="10"/>
      <c r="IIU215" s="10"/>
      <c r="IIV215" s="10"/>
      <c r="IIW215" s="10"/>
      <c r="IIX215" s="10"/>
      <c r="IIY215" s="10"/>
      <c r="IIZ215" s="10"/>
      <c r="IJA215" s="10"/>
      <c r="IJB215" s="10"/>
      <c r="IJC215" s="10"/>
      <c r="IJD215" s="10"/>
      <c r="IJE215" s="10"/>
      <c r="IJF215" s="10"/>
      <c r="IJG215" s="10"/>
      <c r="IJH215" s="10"/>
      <c r="IJI215" s="10"/>
      <c r="IJJ215" s="10"/>
      <c r="IJK215" s="10"/>
      <c r="IJL215" s="10"/>
      <c r="IJM215" s="10"/>
      <c r="IJN215" s="10"/>
      <c r="IJO215" s="10"/>
      <c r="IJP215" s="10"/>
      <c r="IJQ215" s="10"/>
      <c r="IJR215" s="10"/>
      <c r="IJS215" s="10"/>
      <c r="IJT215" s="10"/>
      <c r="IJU215" s="10"/>
      <c r="IJV215" s="10"/>
      <c r="IJW215" s="10"/>
      <c r="IJX215" s="10"/>
      <c r="IJY215" s="10"/>
      <c r="IJZ215" s="10"/>
      <c r="IKA215" s="10"/>
      <c r="IKB215" s="10"/>
      <c r="IKC215" s="10"/>
      <c r="IKD215" s="10"/>
      <c r="IKE215" s="10"/>
      <c r="IKF215" s="10"/>
      <c r="IKG215" s="10"/>
      <c r="IKH215" s="10"/>
      <c r="IKI215" s="10"/>
      <c r="IKJ215" s="10"/>
      <c r="IKK215" s="10"/>
      <c r="IKL215" s="10"/>
      <c r="IKM215" s="10"/>
      <c r="IKN215" s="10"/>
      <c r="IKO215" s="10"/>
      <c r="IKP215" s="10"/>
      <c r="IKQ215" s="10"/>
      <c r="IKR215" s="10"/>
      <c r="IKS215" s="10"/>
      <c r="IKT215" s="10"/>
      <c r="IKU215" s="10"/>
      <c r="IKV215" s="10"/>
      <c r="IKW215" s="10"/>
      <c r="IKX215" s="10"/>
      <c r="IKY215" s="10"/>
      <c r="IKZ215" s="10"/>
      <c r="ILA215" s="10"/>
      <c r="ILB215" s="10"/>
      <c r="ILC215" s="10"/>
      <c r="ILD215" s="10"/>
      <c r="ILE215" s="10"/>
      <c r="ILF215" s="10"/>
      <c r="ILG215" s="10"/>
      <c r="ILH215" s="10"/>
      <c r="ILI215" s="10"/>
      <c r="ILJ215" s="10"/>
      <c r="ILK215" s="10"/>
      <c r="ILL215" s="10"/>
      <c r="ILM215" s="10"/>
      <c r="ILN215" s="10"/>
      <c r="ILO215" s="10"/>
      <c r="ILP215" s="10"/>
      <c r="ILQ215" s="10"/>
      <c r="ILR215" s="10"/>
      <c r="ILS215" s="10"/>
      <c r="ILT215" s="10"/>
      <c r="ILU215" s="10"/>
      <c r="ILV215" s="10"/>
      <c r="ILW215" s="10"/>
      <c r="ILX215" s="10"/>
      <c r="ILY215" s="10"/>
      <c r="ILZ215" s="10"/>
      <c r="IMA215" s="10"/>
      <c r="IMB215" s="10"/>
      <c r="IMC215" s="10"/>
      <c r="IMD215" s="10"/>
      <c r="IME215" s="10"/>
      <c r="IMF215" s="10"/>
      <c r="IMG215" s="10"/>
      <c r="IMH215" s="10"/>
      <c r="IMI215" s="10"/>
      <c r="IMJ215" s="10"/>
      <c r="IMK215" s="10"/>
      <c r="IML215" s="10"/>
      <c r="IMM215" s="10"/>
      <c r="IMN215" s="10"/>
      <c r="IMO215" s="10"/>
      <c r="IMP215" s="10"/>
      <c r="IMQ215" s="10"/>
      <c r="IMR215" s="10"/>
      <c r="IMS215" s="10"/>
      <c r="IMT215" s="10"/>
      <c r="IMU215" s="10"/>
      <c r="IMV215" s="10"/>
      <c r="IMW215" s="10"/>
      <c r="IMX215" s="10"/>
      <c r="IMY215" s="10"/>
      <c r="IMZ215" s="10"/>
      <c r="INA215" s="10"/>
      <c r="INB215" s="10"/>
      <c r="INC215" s="10"/>
      <c r="IND215" s="10"/>
      <c r="INE215" s="10"/>
      <c r="INF215" s="10"/>
      <c r="ING215" s="10"/>
      <c r="INH215" s="10"/>
      <c r="INI215" s="10"/>
      <c r="INJ215" s="10"/>
      <c r="INK215" s="10"/>
      <c r="INL215" s="10"/>
      <c r="INM215" s="10"/>
      <c r="INN215" s="10"/>
      <c r="INO215" s="10"/>
      <c r="INP215" s="10"/>
      <c r="INQ215" s="10"/>
      <c r="INR215" s="10"/>
      <c r="INS215" s="10"/>
      <c r="INT215" s="10"/>
      <c r="INU215" s="10"/>
      <c r="INV215" s="10"/>
      <c r="INW215" s="10"/>
      <c r="INX215" s="10"/>
      <c r="INY215" s="10"/>
      <c r="INZ215" s="10"/>
      <c r="IOA215" s="10"/>
      <c r="IOB215" s="10"/>
      <c r="IOC215" s="10"/>
      <c r="IOD215" s="10"/>
      <c r="IOE215" s="10"/>
      <c r="IOF215" s="10"/>
      <c r="IOG215" s="10"/>
      <c r="IOH215" s="10"/>
      <c r="IOI215" s="10"/>
      <c r="IOJ215" s="10"/>
      <c r="IOK215" s="10"/>
      <c r="IOL215" s="10"/>
      <c r="IOM215" s="10"/>
      <c r="ION215" s="10"/>
      <c r="IOO215" s="10"/>
      <c r="IOP215" s="10"/>
      <c r="IOQ215" s="10"/>
      <c r="IOR215" s="10"/>
      <c r="IOS215" s="10"/>
      <c r="IOT215" s="10"/>
      <c r="IOU215" s="10"/>
      <c r="IOV215" s="10"/>
      <c r="IOW215" s="10"/>
      <c r="IOX215" s="10"/>
      <c r="IOY215" s="10"/>
      <c r="IOZ215" s="10"/>
      <c r="IPA215" s="10"/>
      <c r="IPB215" s="10"/>
      <c r="IPC215" s="10"/>
      <c r="IPD215" s="10"/>
      <c r="IPE215" s="10"/>
      <c r="IPF215" s="10"/>
      <c r="IPG215" s="10"/>
      <c r="IPH215" s="10"/>
      <c r="IPI215" s="10"/>
      <c r="IPJ215" s="10"/>
      <c r="IPK215" s="10"/>
      <c r="IPL215" s="10"/>
      <c r="IPM215" s="10"/>
      <c r="IPN215" s="10"/>
      <c r="IPO215" s="10"/>
      <c r="IPP215" s="10"/>
      <c r="IPQ215" s="10"/>
      <c r="IPR215" s="10"/>
      <c r="IPS215" s="10"/>
      <c r="IPT215" s="10"/>
      <c r="IPU215" s="10"/>
      <c r="IPV215" s="10"/>
      <c r="IPW215" s="10"/>
      <c r="IPX215" s="10"/>
      <c r="IPY215" s="10"/>
      <c r="IPZ215" s="10"/>
      <c r="IQA215" s="10"/>
      <c r="IQB215" s="10"/>
      <c r="IQC215" s="10"/>
      <c r="IQD215" s="10"/>
      <c r="IQE215" s="10"/>
      <c r="IQF215" s="10"/>
      <c r="IQG215" s="10"/>
      <c r="IQH215" s="10"/>
      <c r="IQI215" s="10"/>
      <c r="IQJ215" s="10"/>
      <c r="IQK215" s="10"/>
      <c r="IQL215" s="10"/>
      <c r="IQM215" s="10"/>
      <c r="IQN215" s="10"/>
      <c r="IQO215" s="10"/>
      <c r="IQP215" s="10"/>
      <c r="IQQ215" s="10"/>
      <c r="IQR215" s="10"/>
      <c r="IQS215" s="10"/>
      <c r="IQT215" s="10"/>
      <c r="IQU215" s="10"/>
      <c r="IQV215" s="10"/>
      <c r="IQW215" s="10"/>
      <c r="IQX215" s="10"/>
      <c r="IQY215" s="10"/>
      <c r="IQZ215" s="10"/>
      <c r="IRA215" s="10"/>
      <c r="IRB215" s="10"/>
      <c r="IRC215" s="10"/>
      <c r="IRD215" s="10"/>
      <c r="IRE215" s="10"/>
      <c r="IRF215" s="10"/>
      <c r="IRG215" s="10"/>
      <c r="IRH215" s="10"/>
      <c r="IRI215" s="10"/>
      <c r="IRJ215" s="10"/>
      <c r="IRK215" s="10"/>
      <c r="IRL215" s="10"/>
      <c r="IRM215" s="10"/>
      <c r="IRN215" s="10"/>
      <c r="IRO215" s="10"/>
      <c r="IRP215" s="10"/>
      <c r="IRQ215" s="10"/>
      <c r="IRR215" s="10"/>
      <c r="IRS215" s="10"/>
      <c r="IRT215" s="10"/>
      <c r="IRU215" s="10"/>
      <c r="IRV215" s="10"/>
      <c r="IRW215" s="10"/>
      <c r="IRX215" s="10"/>
      <c r="IRY215" s="10"/>
      <c r="IRZ215" s="10"/>
      <c r="ISA215" s="10"/>
      <c r="ISB215" s="10"/>
      <c r="ISC215" s="10"/>
      <c r="ISD215" s="10"/>
      <c r="ISE215" s="10"/>
      <c r="ISF215" s="10"/>
      <c r="ISG215" s="10"/>
      <c r="ISH215" s="10"/>
      <c r="ISI215" s="10"/>
      <c r="ISJ215" s="10"/>
      <c r="ISK215" s="10"/>
      <c r="ISL215" s="10"/>
      <c r="ISM215" s="10"/>
      <c r="ISN215" s="10"/>
      <c r="ISO215" s="10"/>
      <c r="ISP215" s="10"/>
      <c r="ISQ215" s="10"/>
      <c r="ISR215" s="10"/>
      <c r="ISS215" s="10"/>
      <c r="IST215" s="10"/>
      <c r="ISU215" s="10"/>
      <c r="ISV215" s="10"/>
      <c r="ISW215" s="10"/>
      <c r="ISX215" s="10"/>
      <c r="ISY215" s="10"/>
      <c r="ISZ215" s="10"/>
      <c r="ITA215" s="10"/>
      <c r="ITB215" s="10"/>
      <c r="ITC215" s="10"/>
      <c r="ITD215" s="10"/>
      <c r="ITE215" s="10"/>
      <c r="ITF215" s="10"/>
      <c r="ITG215" s="10"/>
      <c r="ITH215" s="10"/>
      <c r="ITI215" s="10"/>
      <c r="ITJ215" s="10"/>
      <c r="ITK215" s="10"/>
      <c r="ITL215" s="10"/>
      <c r="ITM215" s="10"/>
      <c r="ITN215" s="10"/>
      <c r="ITO215" s="10"/>
      <c r="ITP215" s="10"/>
      <c r="ITQ215" s="10"/>
      <c r="ITR215" s="10"/>
      <c r="ITS215" s="10"/>
      <c r="ITT215" s="10"/>
      <c r="ITU215" s="10"/>
      <c r="ITV215" s="10"/>
      <c r="ITW215" s="10"/>
      <c r="ITX215" s="10"/>
      <c r="ITY215" s="10"/>
      <c r="ITZ215" s="10"/>
      <c r="IUA215" s="10"/>
      <c r="IUB215" s="10"/>
      <c r="IUC215" s="10"/>
      <c r="IUD215" s="10"/>
      <c r="IUE215" s="10"/>
      <c r="IUF215" s="10"/>
      <c r="IUG215" s="10"/>
      <c r="IUH215" s="10"/>
      <c r="IUI215" s="10"/>
      <c r="IUJ215" s="10"/>
      <c r="IUK215" s="10"/>
      <c r="IUL215" s="10"/>
      <c r="IUM215" s="10"/>
      <c r="IUN215" s="10"/>
      <c r="IUO215" s="10"/>
      <c r="IUP215" s="10"/>
      <c r="IUQ215" s="10"/>
      <c r="IUR215" s="10"/>
      <c r="IUS215" s="10"/>
      <c r="IUT215" s="10"/>
      <c r="IUU215" s="10"/>
      <c r="IUV215" s="10"/>
      <c r="IUW215" s="10"/>
      <c r="IUX215" s="10"/>
      <c r="IUY215" s="10"/>
      <c r="IUZ215" s="10"/>
      <c r="IVA215" s="10"/>
      <c r="IVB215" s="10"/>
      <c r="IVC215" s="10"/>
      <c r="IVD215" s="10"/>
      <c r="IVE215" s="10"/>
      <c r="IVF215" s="10"/>
      <c r="IVG215" s="10"/>
      <c r="IVH215" s="10"/>
      <c r="IVI215" s="10"/>
      <c r="IVJ215" s="10"/>
      <c r="IVK215" s="10"/>
      <c r="IVL215" s="10"/>
      <c r="IVM215" s="10"/>
      <c r="IVN215" s="10"/>
      <c r="IVO215" s="10"/>
      <c r="IVP215" s="10"/>
      <c r="IVQ215" s="10"/>
      <c r="IVR215" s="10"/>
      <c r="IVS215" s="10"/>
      <c r="IVT215" s="10"/>
      <c r="IVU215" s="10"/>
      <c r="IVV215" s="10"/>
      <c r="IVW215" s="10"/>
      <c r="IVX215" s="10"/>
      <c r="IVY215" s="10"/>
      <c r="IVZ215" s="10"/>
      <c r="IWA215" s="10"/>
      <c r="IWB215" s="10"/>
      <c r="IWC215" s="10"/>
      <c r="IWD215" s="10"/>
      <c r="IWE215" s="10"/>
      <c r="IWF215" s="10"/>
      <c r="IWG215" s="10"/>
      <c r="IWH215" s="10"/>
      <c r="IWI215" s="10"/>
      <c r="IWJ215" s="10"/>
      <c r="IWK215" s="10"/>
      <c r="IWL215" s="10"/>
      <c r="IWM215" s="10"/>
      <c r="IWN215" s="10"/>
      <c r="IWO215" s="10"/>
      <c r="IWP215" s="10"/>
      <c r="IWQ215" s="10"/>
      <c r="IWR215" s="10"/>
      <c r="IWS215" s="10"/>
      <c r="IWT215" s="10"/>
      <c r="IWU215" s="10"/>
      <c r="IWV215" s="10"/>
      <c r="IWW215" s="10"/>
      <c r="IWX215" s="10"/>
      <c r="IWY215" s="10"/>
      <c r="IWZ215" s="10"/>
      <c r="IXA215" s="10"/>
      <c r="IXB215" s="10"/>
      <c r="IXC215" s="10"/>
      <c r="IXD215" s="10"/>
      <c r="IXE215" s="10"/>
      <c r="IXF215" s="10"/>
      <c r="IXG215" s="10"/>
      <c r="IXH215" s="10"/>
      <c r="IXI215" s="10"/>
      <c r="IXJ215" s="10"/>
      <c r="IXK215" s="10"/>
      <c r="IXL215" s="10"/>
      <c r="IXM215" s="10"/>
      <c r="IXN215" s="10"/>
      <c r="IXO215" s="10"/>
      <c r="IXP215" s="10"/>
      <c r="IXQ215" s="10"/>
      <c r="IXR215" s="10"/>
      <c r="IXS215" s="10"/>
      <c r="IXT215" s="10"/>
      <c r="IXU215" s="10"/>
      <c r="IXV215" s="10"/>
      <c r="IXW215" s="10"/>
      <c r="IXX215" s="10"/>
      <c r="IXY215" s="10"/>
      <c r="IXZ215" s="10"/>
      <c r="IYA215" s="10"/>
      <c r="IYB215" s="10"/>
      <c r="IYC215" s="10"/>
      <c r="IYD215" s="10"/>
      <c r="IYE215" s="10"/>
      <c r="IYF215" s="10"/>
      <c r="IYG215" s="10"/>
      <c r="IYH215" s="10"/>
      <c r="IYI215" s="10"/>
      <c r="IYJ215" s="10"/>
      <c r="IYK215" s="10"/>
      <c r="IYL215" s="10"/>
      <c r="IYM215" s="10"/>
      <c r="IYN215" s="10"/>
      <c r="IYO215" s="10"/>
      <c r="IYP215" s="10"/>
      <c r="IYQ215" s="10"/>
      <c r="IYR215" s="10"/>
      <c r="IYS215" s="10"/>
      <c r="IYT215" s="10"/>
      <c r="IYU215" s="10"/>
      <c r="IYV215" s="10"/>
      <c r="IYW215" s="10"/>
      <c r="IYX215" s="10"/>
      <c r="IYY215" s="10"/>
      <c r="IYZ215" s="10"/>
      <c r="IZA215" s="10"/>
      <c r="IZB215" s="10"/>
      <c r="IZC215" s="10"/>
      <c r="IZD215" s="10"/>
      <c r="IZE215" s="10"/>
      <c r="IZF215" s="10"/>
      <c r="IZG215" s="10"/>
      <c r="IZH215" s="10"/>
      <c r="IZI215" s="10"/>
      <c r="IZJ215" s="10"/>
      <c r="IZK215" s="10"/>
      <c r="IZL215" s="10"/>
      <c r="IZM215" s="10"/>
      <c r="IZN215" s="10"/>
      <c r="IZO215" s="10"/>
      <c r="IZP215" s="10"/>
      <c r="IZQ215" s="10"/>
      <c r="IZR215" s="10"/>
      <c r="IZS215" s="10"/>
      <c r="IZT215" s="10"/>
      <c r="IZU215" s="10"/>
      <c r="IZV215" s="10"/>
      <c r="IZW215" s="10"/>
      <c r="IZX215" s="10"/>
      <c r="IZY215" s="10"/>
      <c r="IZZ215" s="10"/>
      <c r="JAA215" s="10"/>
      <c r="JAB215" s="10"/>
      <c r="JAC215" s="10"/>
      <c r="JAD215" s="10"/>
      <c r="JAE215" s="10"/>
      <c r="JAF215" s="10"/>
      <c r="JAG215" s="10"/>
      <c r="JAH215" s="10"/>
      <c r="JAI215" s="10"/>
      <c r="JAJ215" s="10"/>
      <c r="JAK215" s="10"/>
      <c r="JAL215" s="10"/>
      <c r="JAM215" s="10"/>
      <c r="JAN215" s="10"/>
      <c r="JAO215" s="10"/>
      <c r="JAP215" s="10"/>
      <c r="JAQ215" s="10"/>
      <c r="JAR215" s="10"/>
      <c r="JAS215" s="10"/>
      <c r="JAT215" s="10"/>
      <c r="JAU215" s="10"/>
      <c r="JAV215" s="10"/>
      <c r="JAW215" s="10"/>
      <c r="JAX215" s="10"/>
      <c r="JAY215" s="10"/>
      <c r="JAZ215" s="10"/>
      <c r="JBA215" s="10"/>
      <c r="JBB215" s="10"/>
      <c r="JBC215" s="10"/>
      <c r="JBD215" s="10"/>
      <c r="JBE215" s="10"/>
      <c r="JBF215" s="10"/>
      <c r="JBG215" s="10"/>
      <c r="JBH215" s="10"/>
      <c r="JBI215" s="10"/>
      <c r="JBJ215" s="10"/>
      <c r="JBK215" s="10"/>
      <c r="JBL215" s="10"/>
      <c r="JBM215" s="10"/>
      <c r="JBN215" s="10"/>
      <c r="JBO215" s="10"/>
      <c r="JBP215" s="10"/>
      <c r="JBQ215" s="10"/>
      <c r="JBR215" s="10"/>
      <c r="JBS215" s="10"/>
      <c r="JBT215" s="10"/>
      <c r="JBU215" s="10"/>
      <c r="JBV215" s="10"/>
      <c r="JBW215" s="10"/>
      <c r="JBX215" s="10"/>
      <c r="JBY215" s="10"/>
      <c r="JBZ215" s="10"/>
      <c r="JCA215" s="10"/>
      <c r="JCB215" s="10"/>
      <c r="JCC215" s="10"/>
      <c r="JCD215" s="10"/>
      <c r="JCE215" s="10"/>
      <c r="JCF215" s="10"/>
      <c r="JCG215" s="10"/>
      <c r="JCH215" s="10"/>
      <c r="JCI215" s="10"/>
      <c r="JCJ215" s="10"/>
      <c r="JCK215" s="10"/>
      <c r="JCL215" s="10"/>
      <c r="JCM215" s="10"/>
      <c r="JCN215" s="10"/>
      <c r="JCO215" s="10"/>
      <c r="JCP215" s="10"/>
      <c r="JCQ215" s="10"/>
      <c r="JCR215" s="10"/>
      <c r="JCS215" s="10"/>
      <c r="JCT215" s="10"/>
      <c r="JCU215" s="10"/>
      <c r="JCV215" s="10"/>
      <c r="JCW215" s="10"/>
      <c r="JCX215" s="10"/>
      <c r="JCY215" s="10"/>
      <c r="JCZ215" s="10"/>
      <c r="JDA215" s="10"/>
      <c r="JDB215" s="10"/>
      <c r="JDC215" s="10"/>
      <c r="JDD215" s="10"/>
      <c r="JDE215" s="10"/>
      <c r="JDF215" s="10"/>
      <c r="JDG215" s="10"/>
      <c r="JDH215" s="10"/>
      <c r="JDI215" s="10"/>
      <c r="JDJ215" s="10"/>
      <c r="JDK215" s="10"/>
      <c r="JDL215" s="10"/>
      <c r="JDM215" s="10"/>
      <c r="JDN215" s="10"/>
      <c r="JDO215" s="10"/>
      <c r="JDP215" s="10"/>
      <c r="JDQ215" s="10"/>
      <c r="JDR215" s="10"/>
      <c r="JDS215" s="10"/>
      <c r="JDT215" s="10"/>
      <c r="JDU215" s="10"/>
      <c r="JDV215" s="10"/>
      <c r="JDW215" s="10"/>
      <c r="JDX215" s="10"/>
      <c r="JDY215" s="10"/>
      <c r="JDZ215" s="10"/>
      <c r="JEA215" s="10"/>
      <c r="JEB215" s="10"/>
      <c r="JEC215" s="10"/>
      <c r="JED215" s="10"/>
      <c r="JEE215" s="10"/>
      <c r="JEF215" s="10"/>
      <c r="JEG215" s="10"/>
      <c r="JEH215" s="10"/>
      <c r="JEI215" s="10"/>
      <c r="JEJ215" s="10"/>
      <c r="JEK215" s="10"/>
      <c r="JEL215" s="10"/>
      <c r="JEM215" s="10"/>
      <c r="JEN215" s="10"/>
      <c r="JEO215" s="10"/>
      <c r="JEP215" s="10"/>
      <c r="JEQ215" s="10"/>
      <c r="JER215" s="10"/>
      <c r="JES215" s="10"/>
      <c r="JET215" s="10"/>
      <c r="JEU215" s="10"/>
      <c r="JEV215" s="10"/>
      <c r="JEW215" s="10"/>
      <c r="JEX215" s="10"/>
      <c r="JEY215" s="10"/>
      <c r="JEZ215" s="10"/>
      <c r="JFA215" s="10"/>
      <c r="JFB215" s="10"/>
      <c r="JFC215" s="10"/>
      <c r="JFD215" s="10"/>
      <c r="JFE215" s="10"/>
      <c r="JFF215" s="10"/>
      <c r="JFG215" s="10"/>
      <c r="JFH215" s="10"/>
      <c r="JFI215" s="10"/>
      <c r="JFJ215" s="10"/>
      <c r="JFK215" s="10"/>
      <c r="JFL215" s="10"/>
      <c r="JFM215" s="10"/>
      <c r="JFN215" s="10"/>
      <c r="JFO215" s="10"/>
      <c r="JFP215" s="10"/>
      <c r="JFQ215" s="10"/>
      <c r="JFR215" s="10"/>
      <c r="JFS215" s="10"/>
      <c r="JFT215" s="10"/>
      <c r="JFU215" s="10"/>
      <c r="JFV215" s="10"/>
      <c r="JFW215" s="10"/>
      <c r="JFX215" s="10"/>
      <c r="JFY215" s="10"/>
      <c r="JFZ215" s="10"/>
      <c r="JGA215" s="10"/>
      <c r="JGB215" s="10"/>
      <c r="JGC215" s="10"/>
      <c r="JGD215" s="10"/>
      <c r="JGE215" s="10"/>
      <c r="JGF215" s="10"/>
      <c r="JGG215" s="10"/>
      <c r="JGH215" s="10"/>
      <c r="JGI215" s="10"/>
      <c r="JGJ215" s="10"/>
      <c r="JGK215" s="10"/>
      <c r="JGL215" s="10"/>
      <c r="JGM215" s="10"/>
      <c r="JGN215" s="10"/>
      <c r="JGO215" s="10"/>
      <c r="JGP215" s="10"/>
      <c r="JGQ215" s="10"/>
      <c r="JGR215" s="10"/>
      <c r="JGS215" s="10"/>
      <c r="JGT215" s="10"/>
      <c r="JGU215" s="10"/>
      <c r="JGV215" s="10"/>
      <c r="JGW215" s="10"/>
      <c r="JGX215" s="10"/>
      <c r="JGY215" s="10"/>
      <c r="JGZ215" s="10"/>
      <c r="JHA215" s="10"/>
      <c r="JHB215" s="10"/>
      <c r="JHC215" s="10"/>
      <c r="JHD215" s="10"/>
      <c r="JHE215" s="10"/>
      <c r="JHF215" s="10"/>
      <c r="JHG215" s="10"/>
      <c r="JHH215" s="10"/>
      <c r="JHI215" s="10"/>
      <c r="JHJ215" s="10"/>
      <c r="JHK215" s="10"/>
      <c r="JHL215" s="10"/>
      <c r="JHM215" s="10"/>
      <c r="JHN215" s="10"/>
      <c r="JHO215" s="10"/>
      <c r="JHP215" s="10"/>
      <c r="JHQ215" s="10"/>
      <c r="JHR215" s="10"/>
      <c r="JHS215" s="10"/>
      <c r="JHT215" s="10"/>
      <c r="JHU215" s="10"/>
      <c r="JHV215" s="10"/>
      <c r="JHW215" s="10"/>
      <c r="JHX215" s="10"/>
      <c r="JHY215" s="10"/>
      <c r="JHZ215" s="10"/>
      <c r="JIA215" s="10"/>
      <c r="JIB215" s="10"/>
      <c r="JIC215" s="10"/>
      <c r="JID215" s="10"/>
      <c r="JIE215" s="10"/>
      <c r="JIF215" s="10"/>
      <c r="JIG215" s="10"/>
      <c r="JIH215" s="10"/>
      <c r="JII215" s="10"/>
      <c r="JIJ215" s="10"/>
      <c r="JIK215" s="10"/>
      <c r="JIL215" s="10"/>
      <c r="JIM215" s="10"/>
      <c r="JIN215" s="10"/>
      <c r="JIO215" s="10"/>
      <c r="JIP215" s="10"/>
      <c r="JIQ215" s="10"/>
      <c r="JIR215" s="10"/>
      <c r="JIS215" s="10"/>
      <c r="JIT215" s="10"/>
      <c r="JIU215" s="10"/>
      <c r="JIV215" s="10"/>
      <c r="JIW215" s="10"/>
      <c r="JIX215" s="10"/>
      <c r="JIY215" s="10"/>
      <c r="JIZ215" s="10"/>
      <c r="JJA215" s="10"/>
      <c r="JJB215" s="10"/>
      <c r="JJC215" s="10"/>
      <c r="JJD215" s="10"/>
      <c r="JJE215" s="10"/>
      <c r="JJF215" s="10"/>
      <c r="JJG215" s="10"/>
      <c r="JJH215" s="10"/>
      <c r="JJI215" s="10"/>
      <c r="JJJ215" s="10"/>
      <c r="JJK215" s="10"/>
      <c r="JJL215" s="10"/>
      <c r="JJM215" s="10"/>
      <c r="JJN215" s="10"/>
      <c r="JJO215" s="10"/>
      <c r="JJP215" s="10"/>
      <c r="JJQ215" s="10"/>
      <c r="JJR215" s="10"/>
      <c r="JJS215" s="10"/>
      <c r="JJT215" s="10"/>
      <c r="JJU215" s="10"/>
      <c r="JJV215" s="10"/>
      <c r="JJW215" s="10"/>
      <c r="JJX215" s="10"/>
      <c r="JJY215" s="10"/>
      <c r="JJZ215" s="10"/>
      <c r="JKA215" s="10"/>
      <c r="JKB215" s="10"/>
      <c r="JKC215" s="10"/>
      <c r="JKD215" s="10"/>
      <c r="JKE215" s="10"/>
      <c r="JKF215" s="10"/>
      <c r="JKG215" s="10"/>
      <c r="JKH215" s="10"/>
      <c r="JKI215" s="10"/>
      <c r="JKJ215" s="10"/>
      <c r="JKK215" s="10"/>
      <c r="JKL215" s="10"/>
      <c r="JKM215" s="10"/>
      <c r="JKN215" s="10"/>
      <c r="JKO215" s="10"/>
      <c r="JKP215" s="10"/>
      <c r="JKQ215" s="10"/>
      <c r="JKR215" s="10"/>
      <c r="JKS215" s="10"/>
      <c r="JKT215" s="10"/>
      <c r="JKU215" s="10"/>
      <c r="JKV215" s="10"/>
      <c r="JKW215" s="10"/>
      <c r="JKX215" s="10"/>
      <c r="JKY215" s="10"/>
      <c r="JKZ215" s="10"/>
      <c r="JLA215" s="10"/>
      <c r="JLB215" s="10"/>
      <c r="JLC215" s="10"/>
      <c r="JLD215" s="10"/>
      <c r="JLE215" s="10"/>
      <c r="JLF215" s="10"/>
      <c r="JLG215" s="10"/>
      <c r="JLH215" s="10"/>
      <c r="JLI215" s="10"/>
      <c r="JLJ215" s="10"/>
      <c r="JLK215" s="10"/>
      <c r="JLL215" s="10"/>
      <c r="JLM215" s="10"/>
      <c r="JLN215" s="10"/>
      <c r="JLO215" s="10"/>
      <c r="JLP215" s="10"/>
      <c r="JLQ215" s="10"/>
      <c r="JLR215" s="10"/>
      <c r="JLS215" s="10"/>
      <c r="JLT215" s="10"/>
      <c r="JLU215" s="10"/>
      <c r="JLV215" s="10"/>
      <c r="JLW215" s="10"/>
      <c r="JLX215" s="10"/>
      <c r="JLY215" s="10"/>
      <c r="JLZ215" s="10"/>
      <c r="JMA215" s="10"/>
      <c r="JMB215" s="10"/>
      <c r="JMC215" s="10"/>
      <c r="JMD215" s="10"/>
      <c r="JME215" s="10"/>
      <c r="JMF215" s="10"/>
      <c r="JMG215" s="10"/>
      <c r="JMH215" s="10"/>
      <c r="JMI215" s="10"/>
      <c r="JMJ215" s="10"/>
      <c r="JMK215" s="10"/>
      <c r="JML215" s="10"/>
      <c r="JMM215" s="10"/>
      <c r="JMN215" s="10"/>
      <c r="JMO215" s="10"/>
      <c r="JMP215" s="10"/>
      <c r="JMQ215" s="10"/>
      <c r="JMR215" s="10"/>
      <c r="JMS215" s="10"/>
      <c r="JMT215" s="10"/>
      <c r="JMU215" s="10"/>
      <c r="JMV215" s="10"/>
      <c r="JMW215" s="10"/>
      <c r="JMX215" s="10"/>
      <c r="JMY215" s="10"/>
      <c r="JMZ215" s="10"/>
      <c r="JNA215" s="10"/>
      <c r="JNB215" s="10"/>
      <c r="JNC215" s="10"/>
      <c r="JND215" s="10"/>
      <c r="JNE215" s="10"/>
      <c r="JNF215" s="10"/>
      <c r="JNG215" s="10"/>
      <c r="JNH215" s="10"/>
      <c r="JNI215" s="10"/>
      <c r="JNJ215" s="10"/>
      <c r="JNK215" s="10"/>
      <c r="JNL215" s="10"/>
      <c r="JNM215" s="10"/>
      <c r="JNN215" s="10"/>
      <c r="JNO215" s="10"/>
      <c r="JNP215" s="10"/>
      <c r="JNQ215" s="10"/>
      <c r="JNR215" s="10"/>
      <c r="JNS215" s="10"/>
      <c r="JNT215" s="10"/>
      <c r="JNU215" s="10"/>
      <c r="JNV215" s="10"/>
      <c r="JNW215" s="10"/>
      <c r="JNX215" s="10"/>
      <c r="JNY215" s="10"/>
      <c r="JNZ215" s="10"/>
      <c r="JOA215" s="10"/>
      <c r="JOB215" s="10"/>
      <c r="JOC215" s="10"/>
      <c r="JOD215" s="10"/>
      <c r="JOE215" s="10"/>
      <c r="JOF215" s="10"/>
      <c r="JOG215" s="10"/>
      <c r="JOH215" s="10"/>
      <c r="JOI215" s="10"/>
      <c r="JOJ215" s="10"/>
      <c r="JOK215" s="10"/>
      <c r="JOL215" s="10"/>
      <c r="JOM215" s="10"/>
      <c r="JON215" s="10"/>
      <c r="JOO215" s="10"/>
      <c r="JOP215" s="10"/>
      <c r="JOQ215" s="10"/>
      <c r="JOR215" s="10"/>
      <c r="JOS215" s="10"/>
      <c r="JOT215" s="10"/>
      <c r="JOU215" s="10"/>
      <c r="JOV215" s="10"/>
      <c r="JOW215" s="10"/>
      <c r="JOX215" s="10"/>
      <c r="JOY215" s="10"/>
      <c r="JOZ215" s="10"/>
      <c r="JPA215" s="10"/>
      <c r="JPB215" s="10"/>
      <c r="JPC215" s="10"/>
      <c r="JPD215" s="10"/>
      <c r="JPE215" s="10"/>
      <c r="JPF215" s="10"/>
      <c r="JPG215" s="10"/>
      <c r="JPH215" s="10"/>
      <c r="JPI215" s="10"/>
      <c r="JPJ215" s="10"/>
      <c r="JPK215" s="10"/>
      <c r="JPL215" s="10"/>
      <c r="JPM215" s="10"/>
      <c r="JPN215" s="10"/>
      <c r="JPO215" s="10"/>
      <c r="JPP215" s="10"/>
      <c r="JPQ215" s="10"/>
      <c r="JPR215" s="10"/>
      <c r="JPS215" s="10"/>
      <c r="JPT215" s="10"/>
      <c r="JPU215" s="10"/>
      <c r="JPV215" s="10"/>
      <c r="JPW215" s="10"/>
      <c r="JPX215" s="10"/>
      <c r="JPY215" s="10"/>
      <c r="JPZ215" s="10"/>
      <c r="JQA215" s="10"/>
      <c r="JQB215" s="10"/>
      <c r="JQC215" s="10"/>
      <c r="JQD215" s="10"/>
      <c r="JQE215" s="10"/>
      <c r="JQF215" s="10"/>
      <c r="JQG215" s="10"/>
      <c r="JQH215" s="10"/>
      <c r="JQI215" s="10"/>
      <c r="JQJ215" s="10"/>
      <c r="JQK215" s="10"/>
      <c r="JQL215" s="10"/>
      <c r="JQM215" s="10"/>
      <c r="JQN215" s="10"/>
      <c r="JQO215" s="10"/>
      <c r="JQP215" s="10"/>
      <c r="JQQ215" s="10"/>
      <c r="JQR215" s="10"/>
      <c r="JQS215" s="10"/>
      <c r="JQT215" s="10"/>
      <c r="JQU215" s="10"/>
      <c r="JQV215" s="10"/>
      <c r="JQW215" s="10"/>
      <c r="JQX215" s="10"/>
      <c r="JQY215" s="10"/>
      <c r="JQZ215" s="10"/>
      <c r="JRA215" s="10"/>
      <c r="JRB215" s="10"/>
      <c r="JRC215" s="10"/>
      <c r="JRD215" s="10"/>
      <c r="JRE215" s="10"/>
      <c r="JRF215" s="10"/>
      <c r="JRG215" s="10"/>
      <c r="JRH215" s="10"/>
      <c r="JRI215" s="10"/>
      <c r="JRJ215" s="10"/>
      <c r="JRK215" s="10"/>
      <c r="JRL215" s="10"/>
      <c r="JRM215" s="10"/>
      <c r="JRN215" s="10"/>
      <c r="JRO215" s="10"/>
      <c r="JRP215" s="10"/>
      <c r="JRQ215" s="10"/>
      <c r="JRR215" s="10"/>
      <c r="JRS215" s="10"/>
      <c r="JRT215" s="10"/>
      <c r="JRU215" s="10"/>
      <c r="JRV215" s="10"/>
      <c r="JRW215" s="10"/>
      <c r="JRX215" s="10"/>
      <c r="JRY215" s="10"/>
      <c r="JRZ215" s="10"/>
      <c r="JSA215" s="10"/>
      <c r="JSB215" s="10"/>
      <c r="JSC215" s="10"/>
      <c r="JSD215" s="10"/>
      <c r="JSE215" s="10"/>
      <c r="JSF215" s="10"/>
      <c r="JSG215" s="10"/>
      <c r="JSH215" s="10"/>
      <c r="JSI215" s="10"/>
      <c r="JSJ215" s="10"/>
      <c r="JSK215" s="10"/>
      <c r="JSL215" s="10"/>
      <c r="JSM215" s="10"/>
      <c r="JSN215" s="10"/>
      <c r="JSO215" s="10"/>
      <c r="JSP215" s="10"/>
      <c r="JSQ215" s="10"/>
      <c r="JSR215" s="10"/>
      <c r="JSS215" s="10"/>
      <c r="JST215" s="10"/>
      <c r="JSU215" s="10"/>
      <c r="JSV215" s="10"/>
      <c r="JSW215" s="10"/>
      <c r="JSX215" s="10"/>
      <c r="JSY215" s="10"/>
      <c r="JSZ215" s="10"/>
      <c r="JTA215" s="10"/>
      <c r="JTB215" s="10"/>
      <c r="JTC215" s="10"/>
      <c r="JTD215" s="10"/>
      <c r="JTE215" s="10"/>
      <c r="JTF215" s="10"/>
      <c r="JTG215" s="10"/>
      <c r="JTH215" s="10"/>
      <c r="JTI215" s="10"/>
      <c r="JTJ215" s="10"/>
      <c r="JTK215" s="10"/>
      <c r="JTL215" s="10"/>
      <c r="JTM215" s="10"/>
      <c r="JTN215" s="10"/>
      <c r="JTO215" s="10"/>
      <c r="JTP215" s="10"/>
      <c r="JTQ215" s="10"/>
      <c r="JTR215" s="10"/>
      <c r="JTS215" s="10"/>
      <c r="JTT215" s="10"/>
      <c r="JTU215" s="10"/>
      <c r="JTV215" s="10"/>
      <c r="JTW215" s="10"/>
      <c r="JTX215" s="10"/>
      <c r="JTY215" s="10"/>
      <c r="JTZ215" s="10"/>
      <c r="JUA215" s="10"/>
      <c r="JUB215" s="10"/>
      <c r="JUC215" s="10"/>
      <c r="JUD215" s="10"/>
      <c r="JUE215" s="10"/>
      <c r="JUF215" s="10"/>
      <c r="JUG215" s="10"/>
      <c r="JUH215" s="10"/>
      <c r="JUI215" s="10"/>
      <c r="JUJ215" s="10"/>
      <c r="JUK215" s="10"/>
      <c r="JUL215" s="10"/>
      <c r="JUM215" s="10"/>
      <c r="JUN215" s="10"/>
      <c r="JUO215" s="10"/>
      <c r="JUP215" s="10"/>
      <c r="JUQ215" s="10"/>
      <c r="JUR215" s="10"/>
      <c r="JUS215" s="10"/>
      <c r="JUT215" s="10"/>
      <c r="JUU215" s="10"/>
      <c r="JUV215" s="10"/>
      <c r="JUW215" s="10"/>
      <c r="JUX215" s="10"/>
      <c r="JUY215" s="10"/>
      <c r="JUZ215" s="10"/>
      <c r="JVA215" s="10"/>
      <c r="JVB215" s="10"/>
      <c r="JVC215" s="10"/>
      <c r="JVD215" s="10"/>
      <c r="JVE215" s="10"/>
      <c r="JVF215" s="10"/>
      <c r="JVG215" s="10"/>
      <c r="JVH215" s="10"/>
      <c r="JVI215" s="10"/>
      <c r="JVJ215" s="10"/>
      <c r="JVK215" s="10"/>
      <c r="JVL215" s="10"/>
      <c r="JVM215" s="10"/>
      <c r="JVN215" s="10"/>
      <c r="JVO215" s="10"/>
      <c r="JVP215" s="10"/>
      <c r="JVQ215" s="10"/>
      <c r="JVR215" s="10"/>
      <c r="JVS215" s="10"/>
      <c r="JVT215" s="10"/>
      <c r="JVU215" s="10"/>
      <c r="JVV215" s="10"/>
      <c r="JVW215" s="10"/>
      <c r="JVX215" s="10"/>
      <c r="JVY215" s="10"/>
      <c r="JVZ215" s="10"/>
      <c r="JWA215" s="10"/>
      <c r="JWB215" s="10"/>
      <c r="JWC215" s="10"/>
      <c r="JWD215" s="10"/>
      <c r="JWE215" s="10"/>
      <c r="JWF215" s="10"/>
      <c r="JWG215" s="10"/>
      <c r="JWH215" s="10"/>
      <c r="JWI215" s="10"/>
      <c r="JWJ215" s="10"/>
      <c r="JWK215" s="10"/>
      <c r="JWL215" s="10"/>
      <c r="JWM215" s="10"/>
      <c r="JWN215" s="10"/>
      <c r="JWO215" s="10"/>
      <c r="JWP215" s="10"/>
      <c r="JWQ215" s="10"/>
      <c r="JWR215" s="10"/>
      <c r="JWS215" s="10"/>
      <c r="JWT215" s="10"/>
      <c r="JWU215" s="10"/>
      <c r="JWV215" s="10"/>
      <c r="JWW215" s="10"/>
      <c r="JWX215" s="10"/>
      <c r="JWY215" s="10"/>
      <c r="JWZ215" s="10"/>
      <c r="JXA215" s="10"/>
      <c r="JXB215" s="10"/>
      <c r="JXC215" s="10"/>
      <c r="JXD215" s="10"/>
      <c r="JXE215" s="10"/>
      <c r="JXF215" s="10"/>
      <c r="JXG215" s="10"/>
      <c r="JXH215" s="10"/>
      <c r="JXI215" s="10"/>
      <c r="JXJ215" s="10"/>
      <c r="JXK215" s="10"/>
      <c r="JXL215" s="10"/>
      <c r="JXM215" s="10"/>
      <c r="JXN215" s="10"/>
      <c r="JXO215" s="10"/>
      <c r="JXP215" s="10"/>
      <c r="JXQ215" s="10"/>
      <c r="JXR215" s="10"/>
      <c r="JXS215" s="10"/>
      <c r="JXT215" s="10"/>
      <c r="JXU215" s="10"/>
      <c r="JXV215" s="10"/>
      <c r="JXW215" s="10"/>
      <c r="JXX215" s="10"/>
      <c r="JXY215" s="10"/>
      <c r="JXZ215" s="10"/>
      <c r="JYA215" s="10"/>
      <c r="JYB215" s="10"/>
      <c r="JYC215" s="10"/>
      <c r="JYD215" s="10"/>
      <c r="JYE215" s="10"/>
      <c r="JYF215" s="10"/>
      <c r="JYG215" s="10"/>
      <c r="JYH215" s="10"/>
      <c r="JYI215" s="10"/>
      <c r="JYJ215" s="10"/>
      <c r="JYK215" s="10"/>
      <c r="JYL215" s="10"/>
      <c r="JYM215" s="10"/>
      <c r="JYN215" s="10"/>
      <c r="JYO215" s="10"/>
      <c r="JYP215" s="10"/>
      <c r="JYQ215" s="10"/>
      <c r="JYR215" s="10"/>
      <c r="JYS215" s="10"/>
      <c r="JYT215" s="10"/>
      <c r="JYU215" s="10"/>
      <c r="JYV215" s="10"/>
      <c r="JYW215" s="10"/>
      <c r="JYX215" s="10"/>
      <c r="JYY215" s="10"/>
      <c r="JYZ215" s="10"/>
      <c r="JZA215" s="10"/>
      <c r="JZB215" s="10"/>
      <c r="JZC215" s="10"/>
      <c r="JZD215" s="10"/>
      <c r="JZE215" s="10"/>
      <c r="JZF215" s="10"/>
      <c r="JZG215" s="10"/>
      <c r="JZH215" s="10"/>
      <c r="JZI215" s="10"/>
      <c r="JZJ215" s="10"/>
      <c r="JZK215" s="10"/>
      <c r="JZL215" s="10"/>
      <c r="JZM215" s="10"/>
      <c r="JZN215" s="10"/>
      <c r="JZO215" s="10"/>
      <c r="JZP215" s="10"/>
      <c r="JZQ215" s="10"/>
      <c r="JZR215" s="10"/>
      <c r="JZS215" s="10"/>
      <c r="JZT215" s="10"/>
      <c r="JZU215" s="10"/>
      <c r="JZV215" s="10"/>
      <c r="JZW215" s="10"/>
      <c r="JZX215" s="10"/>
      <c r="JZY215" s="10"/>
      <c r="JZZ215" s="10"/>
      <c r="KAA215" s="10"/>
      <c r="KAB215" s="10"/>
      <c r="KAC215" s="10"/>
      <c r="KAD215" s="10"/>
      <c r="KAE215" s="10"/>
      <c r="KAF215" s="10"/>
      <c r="KAG215" s="10"/>
      <c r="KAH215" s="10"/>
      <c r="KAI215" s="10"/>
      <c r="KAJ215" s="10"/>
      <c r="KAK215" s="10"/>
      <c r="KAL215" s="10"/>
      <c r="KAM215" s="10"/>
      <c r="KAN215" s="10"/>
      <c r="KAO215" s="10"/>
      <c r="KAP215" s="10"/>
      <c r="KAQ215" s="10"/>
      <c r="KAR215" s="10"/>
      <c r="KAS215" s="10"/>
      <c r="KAT215" s="10"/>
      <c r="KAU215" s="10"/>
      <c r="KAV215" s="10"/>
      <c r="KAW215" s="10"/>
      <c r="KAX215" s="10"/>
      <c r="KAY215" s="10"/>
      <c r="KAZ215" s="10"/>
      <c r="KBA215" s="10"/>
      <c r="KBB215" s="10"/>
      <c r="KBC215" s="10"/>
      <c r="KBD215" s="10"/>
      <c r="KBE215" s="10"/>
      <c r="KBF215" s="10"/>
      <c r="KBG215" s="10"/>
      <c r="KBH215" s="10"/>
      <c r="KBI215" s="10"/>
      <c r="KBJ215" s="10"/>
      <c r="KBK215" s="10"/>
      <c r="KBL215" s="10"/>
      <c r="KBM215" s="10"/>
      <c r="KBN215" s="10"/>
      <c r="KBO215" s="10"/>
      <c r="KBP215" s="10"/>
      <c r="KBQ215" s="10"/>
      <c r="KBR215" s="10"/>
      <c r="KBS215" s="10"/>
      <c r="KBT215" s="10"/>
      <c r="KBU215" s="10"/>
      <c r="KBV215" s="10"/>
      <c r="KBW215" s="10"/>
      <c r="KBX215" s="10"/>
      <c r="KBY215" s="10"/>
      <c r="KBZ215" s="10"/>
      <c r="KCA215" s="10"/>
      <c r="KCB215" s="10"/>
      <c r="KCC215" s="10"/>
      <c r="KCD215" s="10"/>
      <c r="KCE215" s="10"/>
      <c r="KCF215" s="10"/>
      <c r="KCG215" s="10"/>
      <c r="KCH215" s="10"/>
      <c r="KCI215" s="10"/>
      <c r="KCJ215" s="10"/>
      <c r="KCK215" s="10"/>
      <c r="KCL215" s="10"/>
      <c r="KCM215" s="10"/>
      <c r="KCN215" s="10"/>
      <c r="KCO215" s="10"/>
      <c r="KCP215" s="10"/>
      <c r="KCQ215" s="10"/>
      <c r="KCR215" s="10"/>
      <c r="KCS215" s="10"/>
      <c r="KCT215" s="10"/>
      <c r="KCU215" s="10"/>
      <c r="KCV215" s="10"/>
      <c r="KCW215" s="10"/>
      <c r="KCX215" s="10"/>
      <c r="KCY215" s="10"/>
      <c r="KCZ215" s="10"/>
      <c r="KDA215" s="10"/>
      <c r="KDB215" s="10"/>
      <c r="KDC215" s="10"/>
      <c r="KDD215" s="10"/>
      <c r="KDE215" s="10"/>
      <c r="KDF215" s="10"/>
      <c r="KDG215" s="10"/>
      <c r="KDH215" s="10"/>
      <c r="KDI215" s="10"/>
      <c r="KDJ215" s="10"/>
      <c r="KDK215" s="10"/>
      <c r="KDL215" s="10"/>
      <c r="KDM215" s="10"/>
      <c r="KDN215" s="10"/>
      <c r="KDO215" s="10"/>
      <c r="KDP215" s="10"/>
      <c r="KDQ215" s="10"/>
      <c r="KDR215" s="10"/>
      <c r="KDS215" s="10"/>
      <c r="KDT215" s="10"/>
      <c r="KDU215" s="10"/>
      <c r="KDV215" s="10"/>
      <c r="KDW215" s="10"/>
      <c r="KDX215" s="10"/>
      <c r="KDY215" s="10"/>
      <c r="KDZ215" s="10"/>
      <c r="KEA215" s="10"/>
      <c r="KEB215" s="10"/>
      <c r="KEC215" s="10"/>
      <c r="KED215" s="10"/>
      <c r="KEE215" s="10"/>
      <c r="KEF215" s="10"/>
      <c r="KEG215" s="10"/>
      <c r="KEH215" s="10"/>
      <c r="KEI215" s="10"/>
      <c r="KEJ215" s="10"/>
      <c r="KEK215" s="10"/>
      <c r="KEL215" s="10"/>
      <c r="KEM215" s="10"/>
      <c r="KEN215" s="10"/>
      <c r="KEO215" s="10"/>
      <c r="KEP215" s="10"/>
      <c r="KEQ215" s="10"/>
      <c r="KER215" s="10"/>
      <c r="KES215" s="10"/>
      <c r="KET215" s="10"/>
      <c r="KEU215" s="10"/>
      <c r="KEV215" s="10"/>
      <c r="KEW215" s="10"/>
      <c r="KEX215" s="10"/>
      <c r="KEY215" s="10"/>
      <c r="KEZ215" s="10"/>
      <c r="KFA215" s="10"/>
      <c r="KFB215" s="10"/>
      <c r="KFC215" s="10"/>
      <c r="KFD215" s="10"/>
      <c r="KFE215" s="10"/>
      <c r="KFF215" s="10"/>
      <c r="KFG215" s="10"/>
      <c r="KFH215" s="10"/>
      <c r="KFI215" s="10"/>
      <c r="KFJ215" s="10"/>
      <c r="KFK215" s="10"/>
      <c r="KFL215" s="10"/>
      <c r="KFM215" s="10"/>
      <c r="KFN215" s="10"/>
      <c r="KFO215" s="10"/>
      <c r="KFP215" s="10"/>
      <c r="KFQ215" s="10"/>
      <c r="KFR215" s="10"/>
      <c r="KFS215" s="10"/>
      <c r="KFT215" s="10"/>
      <c r="KFU215" s="10"/>
      <c r="KFV215" s="10"/>
      <c r="KFW215" s="10"/>
      <c r="KFX215" s="10"/>
      <c r="KFY215" s="10"/>
      <c r="KFZ215" s="10"/>
      <c r="KGA215" s="10"/>
      <c r="KGB215" s="10"/>
      <c r="KGC215" s="10"/>
      <c r="KGD215" s="10"/>
      <c r="KGE215" s="10"/>
      <c r="KGF215" s="10"/>
      <c r="KGG215" s="10"/>
      <c r="KGH215" s="10"/>
      <c r="KGI215" s="10"/>
      <c r="KGJ215" s="10"/>
      <c r="KGK215" s="10"/>
      <c r="KGL215" s="10"/>
      <c r="KGM215" s="10"/>
      <c r="KGN215" s="10"/>
      <c r="KGO215" s="10"/>
      <c r="KGP215" s="10"/>
      <c r="KGQ215" s="10"/>
      <c r="KGR215" s="10"/>
      <c r="KGS215" s="10"/>
      <c r="KGT215" s="10"/>
      <c r="KGU215" s="10"/>
      <c r="KGV215" s="10"/>
      <c r="KGW215" s="10"/>
      <c r="KGX215" s="10"/>
      <c r="KGY215" s="10"/>
      <c r="KGZ215" s="10"/>
      <c r="KHA215" s="10"/>
      <c r="KHB215" s="10"/>
      <c r="KHC215" s="10"/>
      <c r="KHD215" s="10"/>
      <c r="KHE215" s="10"/>
      <c r="KHF215" s="10"/>
      <c r="KHG215" s="10"/>
      <c r="KHH215" s="10"/>
      <c r="KHI215" s="10"/>
      <c r="KHJ215" s="10"/>
      <c r="KHK215" s="10"/>
      <c r="KHL215" s="10"/>
      <c r="KHM215" s="10"/>
      <c r="KHN215" s="10"/>
      <c r="KHO215" s="10"/>
      <c r="KHP215" s="10"/>
      <c r="KHQ215" s="10"/>
      <c r="KHR215" s="10"/>
      <c r="KHS215" s="10"/>
      <c r="KHT215" s="10"/>
      <c r="KHU215" s="10"/>
      <c r="KHV215" s="10"/>
      <c r="KHW215" s="10"/>
      <c r="KHX215" s="10"/>
      <c r="KHY215" s="10"/>
      <c r="KHZ215" s="10"/>
      <c r="KIA215" s="10"/>
      <c r="KIB215" s="10"/>
      <c r="KIC215" s="10"/>
      <c r="KID215" s="10"/>
      <c r="KIE215" s="10"/>
      <c r="KIF215" s="10"/>
      <c r="KIG215" s="10"/>
      <c r="KIH215" s="10"/>
      <c r="KII215" s="10"/>
      <c r="KIJ215" s="10"/>
      <c r="KIK215" s="10"/>
      <c r="KIL215" s="10"/>
      <c r="KIM215" s="10"/>
      <c r="KIN215" s="10"/>
      <c r="KIO215" s="10"/>
      <c r="KIP215" s="10"/>
      <c r="KIQ215" s="10"/>
      <c r="KIR215" s="10"/>
      <c r="KIS215" s="10"/>
      <c r="KIT215" s="10"/>
      <c r="KIU215" s="10"/>
      <c r="KIV215" s="10"/>
      <c r="KIW215" s="10"/>
      <c r="KIX215" s="10"/>
      <c r="KIY215" s="10"/>
      <c r="KIZ215" s="10"/>
      <c r="KJA215" s="10"/>
      <c r="KJB215" s="10"/>
      <c r="KJC215" s="10"/>
      <c r="KJD215" s="10"/>
      <c r="KJE215" s="10"/>
      <c r="KJF215" s="10"/>
      <c r="KJG215" s="10"/>
      <c r="KJH215" s="10"/>
      <c r="KJI215" s="10"/>
      <c r="KJJ215" s="10"/>
      <c r="KJK215" s="10"/>
      <c r="KJL215" s="10"/>
      <c r="KJM215" s="10"/>
      <c r="KJN215" s="10"/>
      <c r="KJO215" s="10"/>
      <c r="KJP215" s="10"/>
      <c r="KJQ215" s="10"/>
      <c r="KJR215" s="10"/>
      <c r="KJS215" s="10"/>
      <c r="KJT215" s="10"/>
      <c r="KJU215" s="10"/>
      <c r="KJV215" s="10"/>
      <c r="KJW215" s="10"/>
      <c r="KJX215" s="10"/>
      <c r="KJY215" s="10"/>
      <c r="KJZ215" s="10"/>
      <c r="KKA215" s="10"/>
      <c r="KKB215" s="10"/>
      <c r="KKC215" s="10"/>
      <c r="KKD215" s="10"/>
      <c r="KKE215" s="10"/>
      <c r="KKF215" s="10"/>
      <c r="KKG215" s="10"/>
      <c r="KKH215" s="10"/>
      <c r="KKI215" s="10"/>
      <c r="KKJ215" s="10"/>
      <c r="KKK215" s="10"/>
      <c r="KKL215" s="10"/>
      <c r="KKM215" s="10"/>
      <c r="KKN215" s="10"/>
      <c r="KKO215" s="10"/>
      <c r="KKP215" s="10"/>
      <c r="KKQ215" s="10"/>
      <c r="KKR215" s="10"/>
      <c r="KKS215" s="10"/>
      <c r="KKT215" s="10"/>
      <c r="KKU215" s="10"/>
      <c r="KKV215" s="10"/>
      <c r="KKW215" s="10"/>
      <c r="KKX215" s="10"/>
      <c r="KKY215" s="10"/>
      <c r="KKZ215" s="10"/>
      <c r="KLA215" s="10"/>
      <c r="KLB215" s="10"/>
      <c r="KLC215" s="10"/>
      <c r="KLD215" s="10"/>
      <c r="KLE215" s="10"/>
      <c r="KLF215" s="10"/>
      <c r="KLG215" s="10"/>
      <c r="KLH215" s="10"/>
      <c r="KLI215" s="10"/>
      <c r="KLJ215" s="10"/>
      <c r="KLK215" s="10"/>
      <c r="KLL215" s="10"/>
      <c r="KLM215" s="10"/>
      <c r="KLN215" s="10"/>
      <c r="KLO215" s="10"/>
      <c r="KLP215" s="10"/>
      <c r="KLQ215" s="10"/>
      <c r="KLR215" s="10"/>
      <c r="KLS215" s="10"/>
      <c r="KLT215" s="10"/>
      <c r="KLU215" s="10"/>
      <c r="KLV215" s="10"/>
      <c r="KLW215" s="10"/>
      <c r="KLX215" s="10"/>
      <c r="KLY215" s="10"/>
      <c r="KLZ215" s="10"/>
      <c r="KMA215" s="10"/>
      <c r="KMB215" s="10"/>
      <c r="KMC215" s="10"/>
      <c r="KMD215" s="10"/>
      <c r="KME215" s="10"/>
      <c r="KMF215" s="10"/>
      <c r="KMG215" s="10"/>
      <c r="KMH215" s="10"/>
      <c r="KMI215" s="10"/>
      <c r="KMJ215" s="10"/>
      <c r="KMK215" s="10"/>
      <c r="KML215" s="10"/>
      <c r="KMM215" s="10"/>
      <c r="KMN215" s="10"/>
      <c r="KMO215" s="10"/>
      <c r="KMP215" s="10"/>
      <c r="KMQ215" s="10"/>
      <c r="KMR215" s="10"/>
      <c r="KMS215" s="10"/>
      <c r="KMT215" s="10"/>
      <c r="KMU215" s="10"/>
      <c r="KMV215" s="10"/>
      <c r="KMW215" s="10"/>
      <c r="KMX215" s="10"/>
      <c r="KMY215" s="10"/>
      <c r="KMZ215" s="10"/>
      <c r="KNA215" s="10"/>
      <c r="KNB215" s="10"/>
      <c r="KNC215" s="10"/>
      <c r="KND215" s="10"/>
      <c r="KNE215" s="10"/>
      <c r="KNF215" s="10"/>
      <c r="KNG215" s="10"/>
      <c r="KNH215" s="10"/>
      <c r="KNI215" s="10"/>
      <c r="KNJ215" s="10"/>
      <c r="KNK215" s="10"/>
      <c r="KNL215" s="10"/>
      <c r="KNM215" s="10"/>
      <c r="KNN215" s="10"/>
      <c r="KNO215" s="10"/>
      <c r="KNP215" s="10"/>
      <c r="KNQ215" s="10"/>
      <c r="KNR215" s="10"/>
      <c r="KNS215" s="10"/>
      <c r="KNT215" s="10"/>
      <c r="KNU215" s="10"/>
      <c r="KNV215" s="10"/>
      <c r="KNW215" s="10"/>
      <c r="KNX215" s="10"/>
      <c r="KNY215" s="10"/>
      <c r="KNZ215" s="10"/>
      <c r="KOA215" s="10"/>
      <c r="KOB215" s="10"/>
      <c r="KOC215" s="10"/>
      <c r="KOD215" s="10"/>
      <c r="KOE215" s="10"/>
      <c r="KOF215" s="10"/>
      <c r="KOG215" s="10"/>
      <c r="KOH215" s="10"/>
      <c r="KOI215" s="10"/>
      <c r="KOJ215" s="10"/>
      <c r="KOK215" s="10"/>
      <c r="KOL215" s="10"/>
      <c r="KOM215" s="10"/>
      <c r="KON215" s="10"/>
      <c r="KOO215" s="10"/>
      <c r="KOP215" s="10"/>
      <c r="KOQ215" s="10"/>
      <c r="KOR215" s="10"/>
      <c r="KOS215" s="10"/>
      <c r="KOT215" s="10"/>
      <c r="KOU215" s="10"/>
      <c r="KOV215" s="10"/>
      <c r="KOW215" s="10"/>
      <c r="KOX215" s="10"/>
      <c r="KOY215" s="10"/>
      <c r="KOZ215" s="10"/>
      <c r="KPA215" s="10"/>
      <c r="KPB215" s="10"/>
      <c r="KPC215" s="10"/>
      <c r="KPD215" s="10"/>
      <c r="KPE215" s="10"/>
      <c r="KPF215" s="10"/>
      <c r="KPG215" s="10"/>
      <c r="KPH215" s="10"/>
      <c r="KPI215" s="10"/>
      <c r="KPJ215" s="10"/>
      <c r="KPK215" s="10"/>
      <c r="KPL215" s="10"/>
      <c r="KPM215" s="10"/>
      <c r="KPN215" s="10"/>
      <c r="KPO215" s="10"/>
      <c r="KPP215" s="10"/>
      <c r="KPQ215" s="10"/>
      <c r="KPR215" s="10"/>
      <c r="KPS215" s="10"/>
      <c r="KPT215" s="10"/>
      <c r="KPU215" s="10"/>
      <c r="KPV215" s="10"/>
      <c r="KPW215" s="10"/>
      <c r="KPX215" s="10"/>
      <c r="KPY215" s="10"/>
      <c r="KPZ215" s="10"/>
      <c r="KQA215" s="10"/>
      <c r="KQB215" s="10"/>
      <c r="KQC215" s="10"/>
      <c r="KQD215" s="10"/>
      <c r="KQE215" s="10"/>
      <c r="KQF215" s="10"/>
      <c r="KQG215" s="10"/>
      <c r="KQH215" s="10"/>
      <c r="KQI215" s="10"/>
      <c r="KQJ215" s="10"/>
      <c r="KQK215" s="10"/>
      <c r="KQL215" s="10"/>
      <c r="KQM215" s="10"/>
      <c r="KQN215" s="10"/>
      <c r="KQO215" s="10"/>
      <c r="KQP215" s="10"/>
      <c r="KQQ215" s="10"/>
      <c r="KQR215" s="10"/>
      <c r="KQS215" s="10"/>
      <c r="KQT215" s="10"/>
      <c r="KQU215" s="10"/>
      <c r="KQV215" s="10"/>
      <c r="KQW215" s="10"/>
      <c r="KQX215" s="10"/>
      <c r="KQY215" s="10"/>
      <c r="KQZ215" s="10"/>
      <c r="KRA215" s="10"/>
      <c r="KRB215" s="10"/>
      <c r="KRC215" s="10"/>
      <c r="KRD215" s="10"/>
      <c r="KRE215" s="10"/>
      <c r="KRF215" s="10"/>
      <c r="KRG215" s="10"/>
      <c r="KRH215" s="10"/>
      <c r="KRI215" s="10"/>
      <c r="KRJ215" s="10"/>
      <c r="KRK215" s="10"/>
      <c r="KRL215" s="10"/>
      <c r="KRM215" s="10"/>
      <c r="KRN215" s="10"/>
      <c r="KRO215" s="10"/>
      <c r="KRP215" s="10"/>
      <c r="KRQ215" s="10"/>
      <c r="KRR215" s="10"/>
      <c r="KRS215" s="10"/>
      <c r="KRT215" s="10"/>
      <c r="KRU215" s="10"/>
      <c r="KRV215" s="10"/>
      <c r="KRW215" s="10"/>
      <c r="KRX215" s="10"/>
      <c r="KRY215" s="10"/>
      <c r="KRZ215" s="10"/>
      <c r="KSA215" s="10"/>
      <c r="KSB215" s="10"/>
      <c r="KSC215" s="10"/>
      <c r="KSD215" s="10"/>
      <c r="KSE215" s="10"/>
      <c r="KSF215" s="10"/>
      <c r="KSG215" s="10"/>
      <c r="KSH215" s="10"/>
      <c r="KSI215" s="10"/>
      <c r="KSJ215" s="10"/>
      <c r="KSK215" s="10"/>
      <c r="KSL215" s="10"/>
      <c r="KSM215" s="10"/>
      <c r="KSN215" s="10"/>
      <c r="KSO215" s="10"/>
      <c r="KSP215" s="10"/>
      <c r="KSQ215" s="10"/>
      <c r="KSR215" s="10"/>
      <c r="KSS215" s="10"/>
      <c r="KST215" s="10"/>
      <c r="KSU215" s="10"/>
      <c r="KSV215" s="10"/>
      <c r="KSW215" s="10"/>
      <c r="KSX215" s="10"/>
      <c r="KSY215" s="10"/>
      <c r="KSZ215" s="10"/>
      <c r="KTA215" s="10"/>
      <c r="KTB215" s="10"/>
      <c r="KTC215" s="10"/>
      <c r="KTD215" s="10"/>
      <c r="KTE215" s="10"/>
      <c r="KTF215" s="10"/>
      <c r="KTG215" s="10"/>
      <c r="KTH215" s="10"/>
      <c r="KTI215" s="10"/>
      <c r="KTJ215" s="10"/>
      <c r="KTK215" s="10"/>
      <c r="KTL215" s="10"/>
      <c r="KTM215" s="10"/>
      <c r="KTN215" s="10"/>
      <c r="KTO215" s="10"/>
      <c r="KTP215" s="10"/>
      <c r="KTQ215" s="10"/>
      <c r="KTR215" s="10"/>
      <c r="KTS215" s="10"/>
      <c r="KTT215" s="10"/>
      <c r="KTU215" s="10"/>
      <c r="KTV215" s="10"/>
      <c r="KTW215" s="10"/>
      <c r="KTX215" s="10"/>
      <c r="KTY215" s="10"/>
      <c r="KTZ215" s="10"/>
      <c r="KUA215" s="10"/>
      <c r="KUB215" s="10"/>
      <c r="KUC215" s="10"/>
      <c r="KUD215" s="10"/>
      <c r="KUE215" s="10"/>
      <c r="KUF215" s="10"/>
      <c r="KUG215" s="10"/>
      <c r="KUH215" s="10"/>
      <c r="KUI215" s="10"/>
      <c r="KUJ215" s="10"/>
      <c r="KUK215" s="10"/>
      <c r="KUL215" s="10"/>
      <c r="KUM215" s="10"/>
      <c r="KUN215" s="10"/>
      <c r="KUO215" s="10"/>
      <c r="KUP215" s="10"/>
      <c r="KUQ215" s="10"/>
      <c r="KUR215" s="10"/>
      <c r="KUS215" s="10"/>
      <c r="KUT215" s="10"/>
      <c r="KUU215" s="10"/>
      <c r="KUV215" s="10"/>
      <c r="KUW215" s="10"/>
      <c r="KUX215" s="10"/>
      <c r="KUY215" s="10"/>
      <c r="KUZ215" s="10"/>
      <c r="KVA215" s="10"/>
      <c r="KVB215" s="10"/>
      <c r="KVC215" s="10"/>
      <c r="KVD215" s="10"/>
      <c r="KVE215" s="10"/>
      <c r="KVF215" s="10"/>
      <c r="KVG215" s="10"/>
      <c r="KVH215" s="10"/>
      <c r="KVI215" s="10"/>
      <c r="KVJ215" s="10"/>
      <c r="KVK215" s="10"/>
      <c r="KVL215" s="10"/>
      <c r="KVM215" s="10"/>
      <c r="KVN215" s="10"/>
      <c r="KVO215" s="10"/>
      <c r="KVP215" s="10"/>
      <c r="KVQ215" s="10"/>
      <c r="KVR215" s="10"/>
      <c r="KVS215" s="10"/>
      <c r="KVT215" s="10"/>
      <c r="KVU215" s="10"/>
      <c r="KVV215" s="10"/>
      <c r="KVW215" s="10"/>
      <c r="KVX215" s="10"/>
      <c r="KVY215" s="10"/>
      <c r="KVZ215" s="10"/>
      <c r="KWA215" s="10"/>
      <c r="KWB215" s="10"/>
      <c r="KWC215" s="10"/>
      <c r="KWD215" s="10"/>
      <c r="KWE215" s="10"/>
      <c r="KWF215" s="10"/>
      <c r="KWG215" s="10"/>
      <c r="KWH215" s="10"/>
      <c r="KWI215" s="10"/>
      <c r="KWJ215" s="10"/>
      <c r="KWK215" s="10"/>
      <c r="KWL215" s="10"/>
      <c r="KWM215" s="10"/>
      <c r="KWN215" s="10"/>
      <c r="KWO215" s="10"/>
      <c r="KWP215" s="10"/>
      <c r="KWQ215" s="10"/>
      <c r="KWR215" s="10"/>
      <c r="KWS215" s="10"/>
      <c r="KWT215" s="10"/>
      <c r="KWU215" s="10"/>
      <c r="KWV215" s="10"/>
      <c r="KWW215" s="10"/>
      <c r="KWX215" s="10"/>
      <c r="KWY215" s="10"/>
      <c r="KWZ215" s="10"/>
      <c r="KXA215" s="10"/>
      <c r="KXB215" s="10"/>
      <c r="KXC215" s="10"/>
      <c r="KXD215" s="10"/>
      <c r="KXE215" s="10"/>
      <c r="KXF215" s="10"/>
      <c r="KXG215" s="10"/>
      <c r="KXH215" s="10"/>
      <c r="KXI215" s="10"/>
      <c r="KXJ215" s="10"/>
      <c r="KXK215" s="10"/>
      <c r="KXL215" s="10"/>
      <c r="KXM215" s="10"/>
      <c r="KXN215" s="10"/>
      <c r="KXO215" s="10"/>
      <c r="KXP215" s="10"/>
      <c r="KXQ215" s="10"/>
      <c r="KXR215" s="10"/>
      <c r="KXS215" s="10"/>
      <c r="KXT215" s="10"/>
      <c r="KXU215" s="10"/>
      <c r="KXV215" s="10"/>
      <c r="KXW215" s="10"/>
      <c r="KXX215" s="10"/>
      <c r="KXY215" s="10"/>
      <c r="KXZ215" s="10"/>
      <c r="KYA215" s="10"/>
      <c r="KYB215" s="10"/>
      <c r="KYC215" s="10"/>
      <c r="KYD215" s="10"/>
      <c r="KYE215" s="10"/>
      <c r="KYF215" s="10"/>
      <c r="KYG215" s="10"/>
      <c r="KYH215" s="10"/>
      <c r="KYI215" s="10"/>
      <c r="KYJ215" s="10"/>
      <c r="KYK215" s="10"/>
      <c r="KYL215" s="10"/>
      <c r="KYM215" s="10"/>
      <c r="KYN215" s="10"/>
      <c r="KYO215" s="10"/>
      <c r="KYP215" s="10"/>
      <c r="KYQ215" s="10"/>
      <c r="KYR215" s="10"/>
      <c r="KYS215" s="10"/>
      <c r="KYT215" s="10"/>
      <c r="KYU215" s="10"/>
      <c r="KYV215" s="10"/>
      <c r="KYW215" s="10"/>
      <c r="KYX215" s="10"/>
      <c r="KYY215" s="10"/>
      <c r="KYZ215" s="10"/>
      <c r="KZA215" s="10"/>
      <c r="KZB215" s="10"/>
      <c r="KZC215" s="10"/>
      <c r="KZD215" s="10"/>
      <c r="KZE215" s="10"/>
      <c r="KZF215" s="10"/>
      <c r="KZG215" s="10"/>
      <c r="KZH215" s="10"/>
      <c r="KZI215" s="10"/>
      <c r="KZJ215" s="10"/>
      <c r="KZK215" s="10"/>
      <c r="KZL215" s="10"/>
      <c r="KZM215" s="10"/>
      <c r="KZN215" s="10"/>
      <c r="KZO215" s="10"/>
      <c r="KZP215" s="10"/>
      <c r="KZQ215" s="10"/>
      <c r="KZR215" s="10"/>
      <c r="KZS215" s="10"/>
      <c r="KZT215" s="10"/>
      <c r="KZU215" s="10"/>
      <c r="KZV215" s="10"/>
      <c r="KZW215" s="10"/>
      <c r="KZX215" s="10"/>
      <c r="KZY215" s="10"/>
      <c r="KZZ215" s="10"/>
      <c r="LAA215" s="10"/>
      <c r="LAB215" s="10"/>
      <c r="LAC215" s="10"/>
      <c r="LAD215" s="10"/>
      <c r="LAE215" s="10"/>
      <c r="LAF215" s="10"/>
      <c r="LAG215" s="10"/>
      <c r="LAH215" s="10"/>
      <c r="LAI215" s="10"/>
      <c r="LAJ215" s="10"/>
      <c r="LAK215" s="10"/>
      <c r="LAL215" s="10"/>
      <c r="LAM215" s="10"/>
      <c r="LAN215" s="10"/>
      <c r="LAO215" s="10"/>
      <c r="LAP215" s="10"/>
      <c r="LAQ215" s="10"/>
      <c r="LAR215" s="10"/>
      <c r="LAS215" s="10"/>
      <c r="LAT215" s="10"/>
      <c r="LAU215" s="10"/>
      <c r="LAV215" s="10"/>
      <c r="LAW215" s="10"/>
      <c r="LAX215" s="10"/>
      <c r="LAY215" s="10"/>
      <c r="LAZ215" s="10"/>
      <c r="LBA215" s="10"/>
      <c r="LBB215" s="10"/>
      <c r="LBC215" s="10"/>
      <c r="LBD215" s="10"/>
      <c r="LBE215" s="10"/>
      <c r="LBF215" s="10"/>
      <c r="LBG215" s="10"/>
      <c r="LBH215" s="10"/>
      <c r="LBI215" s="10"/>
      <c r="LBJ215" s="10"/>
      <c r="LBK215" s="10"/>
      <c r="LBL215" s="10"/>
      <c r="LBM215" s="10"/>
      <c r="LBN215" s="10"/>
      <c r="LBO215" s="10"/>
      <c r="LBP215" s="10"/>
      <c r="LBQ215" s="10"/>
      <c r="LBR215" s="10"/>
      <c r="LBS215" s="10"/>
      <c r="LBT215" s="10"/>
      <c r="LBU215" s="10"/>
      <c r="LBV215" s="10"/>
      <c r="LBW215" s="10"/>
      <c r="LBX215" s="10"/>
      <c r="LBY215" s="10"/>
      <c r="LBZ215" s="10"/>
      <c r="LCA215" s="10"/>
      <c r="LCB215" s="10"/>
      <c r="LCC215" s="10"/>
      <c r="LCD215" s="10"/>
      <c r="LCE215" s="10"/>
      <c r="LCF215" s="10"/>
      <c r="LCG215" s="10"/>
      <c r="LCH215" s="10"/>
      <c r="LCI215" s="10"/>
      <c r="LCJ215" s="10"/>
      <c r="LCK215" s="10"/>
      <c r="LCL215" s="10"/>
      <c r="LCM215" s="10"/>
      <c r="LCN215" s="10"/>
      <c r="LCO215" s="10"/>
      <c r="LCP215" s="10"/>
      <c r="LCQ215" s="10"/>
      <c r="LCR215" s="10"/>
      <c r="LCS215" s="10"/>
      <c r="LCT215" s="10"/>
      <c r="LCU215" s="10"/>
      <c r="LCV215" s="10"/>
      <c r="LCW215" s="10"/>
      <c r="LCX215" s="10"/>
      <c r="LCY215" s="10"/>
      <c r="LCZ215" s="10"/>
      <c r="LDA215" s="10"/>
      <c r="LDB215" s="10"/>
      <c r="LDC215" s="10"/>
      <c r="LDD215" s="10"/>
      <c r="LDE215" s="10"/>
      <c r="LDF215" s="10"/>
      <c r="LDG215" s="10"/>
      <c r="LDH215" s="10"/>
      <c r="LDI215" s="10"/>
      <c r="LDJ215" s="10"/>
      <c r="LDK215" s="10"/>
      <c r="LDL215" s="10"/>
      <c r="LDM215" s="10"/>
      <c r="LDN215" s="10"/>
      <c r="LDO215" s="10"/>
      <c r="LDP215" s="10"/>
      <c r="LDQ215" s="10"/>
      <c r="LDR215" s="10"/>
      <c r="LDS215" s="10"/>
      <c r="LDT215" s="10"/>
      <c r="LDU215" s="10"/>
      <c r="LDV215" s="10"/>
      <c r="LDW215" s="10"/>
      <c r="LDX215" s="10"/>
      <c r="LDY215" s="10"/>
      <c r="LDZ215" s="10"/>
      <c r="LEA215" s="10"/>
      <c r="LEB215" s="10"/>
      <c r="LEC215" s="10"/>
      <c r="LED215" s="10"/>
      <c r="LEE215" s="10"/>
      <c r="LEF215" s="10"/>
      <c r="LEG215" s="10"/>
      <c r="LEH215" s="10"/>
      <c r="LEI215" s="10"/>
      <c r="LEJ215" s="10"/>
      <c r="LEK215" s="10"/>
      <c r="LEL215" s="10"/>
      <c r="LEM215" s="10"/>
      <c r="LEN215" s="10"/>
      <c r="LEO215" s="10"/>
      <c r="LEP215" s="10"/>
      <c r="LEQ215" s="10"/>
      <c r="LER215" s="10"/>
      <c r="LES215" s="10"/>
      <c r="LET215" s="10"/>
      <c r="LEU215" s="10"/>
      <c r="LEV215" s="10"/>
      <c r="LEW215" s="10"/>
      <c r="LEX215" s="10"/>
      <c r="LEY215" s="10"/>
      <c r="LEZ215" s="10"/>
      <c r="LFA215" s="10"/>
      <c r="LFB215" s="10"/>
      <c r="LFC215" s="10"/>
      <c r="LFD215" s="10"/>
      <c r="LFE215" s="10"/>
      <c r="LFF215" s="10"/>
      <c r="LFG215" s="10"/>
      <c r="LFH215" s="10"/>
      <c r="LFI215" s="10"/>
      <c r="LFJ215" s="10"/>
      <c r="LFK215" s="10"/>
      <c r="LFL215" s="10"/>
      <c r="LFM215" s="10"/>
      <c r="LFN215" s="10"/>
      <c r="LFO215" s="10"/>
      <c r="LFP215" s="10"/>
      <c r="LFQ215" s="10"/>
      <c r="LFR215" s="10"/>
      <c r="LFS215" s="10"/>
      <c r="LFT215" s="10"/>
      <c r="LFU215" s="10"/>
      <c r="LFV215" s="10"/>
      <c r="LFW215" s="10"/>
      <c r="LFX215" s="10"/>
      <c r="LFY215" s="10"/>
      <c r="LFZ215" s="10"/>
      <c r="LGA215" s="10"/>
      <c r="LGB215" s="10"/>
      <c r="LGC215" s="10"/>
      <c r="LGD215" s="10"/>
      <c r="LGE215" s="10"/>
      <c r="LGF215" s="10"/>
      <c r="LGG215" s="10"/>
      <c r="LGH215" s="10"/>
      <c r="LGI215" s="10"/>
      <c r="LGJ215" s="10"/>
      <c r="LGK215" s="10"/>
      <c r="LGL215" s="10"/>
      <c r="LGM215" s="10"/>
      <c r="LGN215" s="10"/>
      <c r="LGO215" s="10"/>
      <c r="LGP215" s="10"/>
      <c r="LGQ215" s="10"/>
      <c r="LGR215" s="10"/>
      <c r="LGS215" s="10"/>
      <c r="LGT215" s="10"/>
      <c r="LGU215" s="10"/>
      <c r="LGV215" s="10"/>
      <c r="LGW215" s="10"/>
      <c r="LGX215" s="10"/>
      <c r="LGY215" s="10"/>
      <c r="LGZ215" s="10"/>
      <c r="LHA215" s="10"/>
      <c r="LHB215" s="10"/>
      <c r="LHC215" s="10"/>
      <c r="LHD215" s="10"/>
      <c r="LHE215" s="10"/>
      <c r="LHF215" s="10"/>
      <c r="LHG215" s="10"/>
      <c r="LHH215" s="10"/>
      <c r="LHI215" s="10"/>
      <c r="LHJ215" s="10"/>
      <c r="LHK215" s="10"/>
      <c r="LHL215" s="10"/>
      <c r="LHM215" s="10"/>
      <c r="LHN215" s="10"/>
      <c r="LHO215" s="10"/>
      <c r="LHP215" s="10"/>
      <c r="LHQ215" s="10"/>
      <c r="LHR215" s="10"/>
      <c r="LHS215" s="10"/>
      <c r="LHT215" s="10"/>
      <c r="LHU215" s="10"/>
      <c r="LHV215" s="10"/>
      <c r="LHW215" s="10"/>
      <c r="LHX215" s="10"/>
      <c r="LHY215" s="10"/>
      <c r="LHZ215" s="10"/>
      <c r="LIA215" s="10"/>
      <c r="LIB215" s="10"/>
      <c r="LIC215" s="10"/>
      <c r="LID215" s="10"/>
      <c r="LIE215" s="10"/>
      <c r="LIF215" s="10"/>
      <c r="LIG215" s="10"/>
      <c r="LIH215" s="10"/>
      <c r="LII215" s="10"/>
      <c r="LIJ215" s="10"/>
      <c r="LIK215" s="10"/>
      <c r="LIL215" s="10"/>
      <c r="LIM215" s="10"/>
      <c r="LIN215" s="10"/>
      <c r="LIO215" s="10"/>
      <c r="LIP215" s="10"/>
      <c r="LIQ215" s="10"/>
      <c r="LIR215" s="10"/>
      <c r="LIS215" s="10"/>
      <c r="LIT215" s="10"/>
      <c r="LIU215" s="10"/>
      <c r="LIV215" s="10"/>
      <c r="LIW215" s="10"/>
      <c r="LIX215" s="10"/>
      <c r="LIY215" s="10"/>
      <c r="LIZ215" s="10"/>
      <c r="LJA215" s="10"/>
      <c r="LJB215" s="10"/>
      <c r="LJC215" s="10"/>
      <c r="LJD215" s="10"/>
      <c r="LJE215" s="10"/>
      <c r="LJF215" s="10"/>
      <c r="LJG215" s="10"/>
      <c r="LJH215" s="10"/>
      <c r="LJI215" s="10"/>
      <c r="LJJ215" s="10"/>
      <c r="LJK215" s="10"/>
      <c r="LJL215" s="10"/>
      <c r="LJM215" s="10"/>
      <c r="LJN215" s="10"/>
      <c r="LJO215" s="10"/>
      <c r="LJP215" s="10"/>
      <c r="LJQ215" s="10"/>
      <c r="LJR215" s="10"/>
      <c r="LJS215" s="10"/>
      <c r="LJT215" s="10"/>
      <c r="LJU215" s="10"/>
      <c r="LJV215" s="10"/>
      <c r="LJW215" s="10"/>
      <c r="LJX215" s="10"/>
      <c r="LJY215" s="10"/>
      <c r="LJZ215" s="10"/>
      <c r="LKA215" s="10"/>
      <c r="LKB215" s="10"/>
      <c r="LKC215" s="10"/>
      <c r="LKD215" s="10"/>
      <c r="LKE215" s="10"/>
      <c r="LKF215" s="10"/>
      <c r="LKG215" s="10"/>
      <c r="LKH215" s="10"/>
      <c r="LKI215" s="10"/>
      <c r="LKJ215" s="10"/>
      <c r="LKK215" s="10"/>
      <c r="LKL215" s="10"/>
      <c r="LKM215" s="10"/>
      <c r="LKN215" s="10"/>
      <c r="LKO215" s="10"/>
      <c r="LKP215" s="10"/>
      <c r="LKQ215" s="10"/>
      <c r="LKR215" s="10"/>
      <c r="LKS215" s="10"/>
      <c r="LKT215" s="10"/>
      <c r="LKU215" s="10"/>
      <c r="LKV215" s="10"/>
      <c r="LKW215" s="10"/>
      <c r="LKX215" s="10"/>
      <c r="LKY215" s="10"/>
      <c r="LKZ215" s="10"/>
      <c r="LLA215" s="10"/>
      <c r="LLB215" s="10"/>
      <c r="LLC215" s="10"/>
      <c r="LLD215" s="10"/>
      <c r="LLE215" s="10"/>
      <c r="LLF215" s="10"/>
      <c r="LLG215" s="10"/>
      <c r="LLH215" s="10"/>
      <c r="LLI215" s="10"/>
      <c r="LLJ215" s="10"/>
      <c r="LLK215" s="10"/>
      <c r="LLL215" s="10"/>
      <c r="LLM215" s="10"/>
      <c r="LLN215" s="10"/>
      <c r="LLO215" s="10"/>
      <c r="LLP215" s="10"/>
      <c r="LLQ215" s="10"/>
      <c r="LLR215" s="10"/>
      <c r="LLS215" s="10"/>
      <c r="LLT215" s="10"/>
      <c r="LLU215" s="10"/>
      <c r="LLV215" s="10"/>
      <c r="LLW215" s="10"/>
      <c r="LLX215" s="10"/>
      <c r="LLY215" s="10"/>
      <c r="LLZ215" s="10"/>
      <c r="LMA215" s="10"/>
      <c r="LMB215" s="10"/>
      <c r="LMC215" s="10"/>
      <c r="LMD215" s="10"/>
      <c r="LME215" s="10"/>
      <c r="LMF215" s="10"/>
      <c r="LMG215" s="10"/>
      <c r="LMH215" s="10"/>
      <c r="LMI215" s="10"/>
      <c r="LMJ215" s="10"/>
      <c r="LMK215" s="10"/>
      <c r="LML215" s="10"/>
      <c r="LMM215" s="10"/>
      <c r="LMN215" s="10"/>
      <c r="LMO215" s="10"/>
      <c r="LMP215" s="10"/>
      <c r="LMQ215" s="10"/>
      <c r="LMR215" s="10"/>
      <c r="LMS215" s="10"/>
      <c r="LMT215" s="10"/>
      <c r="LMU215" s="10"/>
      <c r="LMV215" s="10"/>
      <c r="LMW215" s="10"/>
      <c r="LMX215" s="10"/>
      <c r="LMY215" s="10"/>
      <c r="LMZ215" s="10"/>
      <c r="LNA215" s="10"/>
      <c r="LNB215" s="10"/>
      <c r="LNC215" s="10"/>
      <c r="LND215" s="10"/>
      <c r="LNE215" s="10"/>
      <c r="LNF215" s="10"/>
      <c r="LNG215" s="10"/>
      <c r="LNH215" s="10"/>
      <c r="LNI215" s="10"/>
      <c r="LNJ215" s="10"/>
      <c r="LNK215" s="10"/>
      <c r="LNL215" s="10"/>
      <c r="LNM215" s="10"/>
      <c r="LNN215" s="10"/>
      <c r="LNO215" s="10"/>
      <c r="LNP215" s="10"/>
      <c r="LNQ215" s="10"/>
      <c r="LNR215" s="10"/>
      <c r="LNS215" s="10"/>
      <c r="LNT215" s="10"/>
      <c r="LNU215" s="10"/>
      <c r="LNV215" s="10"/>
      <c r="LNW215" s="10"/>
      <c r="LNX215" s="10"/>
      <c r="LNY215" s="10"/>
      <c r="LNZ215" s="10"/>
      <c r="LOA215" s="10"/>
      <c r="LOB215" s="10"/>
      <c r="LOC215" s="10"/>
      <c r="LOD215" s="10"/>
      <c r="LOE215" s="10"/>
      <c r="LOF215" s="10"/>
      <c r="LOG215" s="10"/>
      <c r="LOH215" s="10"/>
      <c r="LOI215" s="10"/>
      <c r="LOJ215" s="10"/>
      <c r="LOK215" s="10"/>
      <c r="LOL215" s="10"/>
      <c r="LOM215" s="10"/>
      <c r="LON215" s="10"/>
      <c r="LOO215" s="10"/>
      <c r="LOP215" s="10"/>
      <c r="LOQ215" s="10"/>
      <c r="LOR215" s="10"/>
      <c r="LOS215" s="10"/>
      <c r="LOT215" s="10"/>
      <c r="LOU215" s="10"/>
      <c r="LOV215" s="10"/>
      <c r="LOW215" s="10"/>
      <c r="LOX215" s="10"/>
      <c r="LOY215" s="10"/>
      <c r="LOZ215" s="10"/>
      <c r="LPA215" s="10"/>
      <c r="LPB215" s="10"/>
      <c r="LPC215" s="10"/>
      <c r="LPD215" s="10"/>
      <c r="LPE215" s="10"/>
      <c r="LPF215" s="10"/>
      <c r="LPG215" s="10"/>
      <c r="LPH215" s="10"/>
      <c r="LPI215" s="10"/>
      <c r="LPJ215" s="10"/>
      <c r="LPK215" s="10"/>
      <c r="LPL215" s="10"/>
      <c r="LPM215" s="10"/>
      <c r="LPN215" s="10"/>
      <c r="LPO215" s="10"/>
      <c r="LPP215" s="10"/>
      <c r="LPQ215" s="10"/>
      <c r="LPR215" s="10"/>
      <c r="LPS215" s="10"/>
      <c r="LPT215" s="10"/>
      <c r="LPU215" s="10"/>
      <c r="LPV215" s="10"/>
      <c r="LPW215" s="10"/>
      <c r="LPX215" s="10"/>
      <c r="LPY215" s="10"/>
      <c r="LPZ215" s="10"/>
      <c r="LQA215" s="10"/>
      <c r="LQB215" s="10"/>
      <c r="LQC215" s="10"/>
      <c r="LQD215" s="10"/>
      <c r="LQE215" s="10"/>
      <c r="LQF215" s="10"/>
      <c r="LQG215" s="10"/>
      <c r="LQH215" s="10"/>
      <c r="LQI215" s="10"/>
      <c r="LQJ215" s="10"/>
      <c r="LQK215" s="10"/>
      <c r="LQL215" s="10"/>
      <c r="LQM215" s="10"/>
      <c r="LQN215" s="10"/>
      <c r="LQO215" s="10"/>
      <c r="LQP215" s="10"/>
      <c r="LQQ215" s="10"/>
      <c r="LQR215" s="10"/>
      <c r="LQS215" s="10"/>
      <c r="LQT215" s="10"/>
      <c r="LQU215" s="10"/>
      <c r="LQV215" s="10"/>
      <c r="LQW215" s="10"/>
      <c r="LQX215" s="10"/>
      <c r="LQY215" s="10"/>
      <c r="LQZ215" s="10"/>
      <c r="LRA215" s="10"/>
      <c r="LRB215" s="10"/>
      <c r="LRC215" s="10"/>
      <c r="LRD215" s="10"/>
      <c r="LRE215" s="10"/>
      <c r="LRF215" s="10"/>
      <c r="LRG215" s="10"/>
      <c r="LRH215" s="10"/>
      <c r="LRI215" s="10"/>
      <c r="LRJ215" s="10"/>
      <c r="LRK215" s="10"/>
      <c r="LRL215" s="10"/>
      <c r="LRM215" s="10"/>
      <c r="LRN215" s="10"/>
      <c r="LRO215" s="10"/>
      <c r="LRP215" s="10"/>
      <c r="LRQ215" s="10"/>
      <c r="LRR215" s="10"/>
      <c r="LRS215" s="10"/>
      <c r="LRT215" s="10"/>
      <c r="LRU215" s="10"/>
      <c r="LRV215" s="10"/>
      <c r="LRW215" s="10"/>
      <c r="LRX215" s="10"/>
      <c r="LRY215" s="10"/>
      <c r="LRZ215" s="10"/>
      <c r="LSA215" s="10"/>
      <c r="LSB215" s="10"/>
      <c r="LSC215" s="10"/>
      <c r="LSD215" s="10"/>
      <c r="LSE215" s="10"/>
      <c r="LSF215" s="10"/>
      <c r="LSG215" s="10"/>
      <c r="LSH215" s="10"/>
      <c r="LSI215" s="10"/>
      <c r="LSJ215" s="10"/>
      <c r="LSK215" s="10"/>
      <c r="LSL215" s="10"/>
      <c r="LSM215" s="10"/>
      <c r="LSN215" s="10"/>
      <c r="LSO215" s="10"/>
      <c r="LSP215" s="10"/>
      <c r="LSQ215" s="10"/>
      <c r="LSR215" s="10"/>
      <c r="LSS215" s="10"/>
      <c r="LST215" s="10"/>
      <c r="LSU215" s="10"/>
      <c r="LSV215" s="10"/>
      <c r="LSW215" s="10"/>
      <c r="LSX215" s="10"/>
      <c r="LSY215" s="10"/>
      <c r="LSZ215" s="10"/>
      <c r="LTA215" s="10"/>
      <c r="LTB215" s="10"/>
      <c r="LTC215" s="10"/>
      <c r="LTD215" s="10"/>
      <c r="LTE215" s="10"/>
      <c r="LTF215" s="10"/>
      <c r="LTG215" s="10"/>
      <c r="LTH215" s="10"/>
      <c r="LTI215" s="10"/>
      <c r="LTJ215" s="10"/>
      <c r="LTK215" s="10"/>
      <c r="LTL215" s="10"/>
      <c r="LTM215" s="10"/>
      <c r="LTN215" s="10"/>
      <c r="LTO215" s="10"/>
      <c r="LTP215" s="10"/>
      <c r="LTQ215" s="10"/>
      <c r="LTR215" s="10"/>
      <c r="LTS215" s="10"/>
      <c r="LTT215" s="10"/>
      <c r="LTU215" s="10"/>
      <c r="LTV215" s="10"/>
      <c r="LTW215" s="10"/>
      <c r="LTX215" s="10"/>
      <c r="LTY215" s="10"/>
      <c r="LTZ215" s="10"/>
      <c r="LUA215" s="10"/>
      <c r="LUB215" s="10"/>
      <c r="LUC215" s="10"/>
      <c r="LUD215" s="10"/>
      <c r="LUE215" s="10"/>
      <c r="LUF215" s="10"/>
      <c r="LUG215" s="10"/>
      <c r="LUH215" s="10"/>
      <c r="LUI215" s="10"/>
      <c r="LUJ215" s="10"/>
      <c r="LUK215" s="10"/>
      <c r="LUL215" s="10"/>
      <c r="LUM215" s="10"/>
      <c r="LUN215" s="10"/>
      <c r="LUO215" s="10"/>
      <c r="LUP215" s="10"/>
      <c r="LUQ215" s="10"/>
      <c r="LUR215" s="10"/>
      <c r="LUS215" s="10"/>
      <c r="LUT215" s="10"/>
      <c r="LUU215" s="10"/>
      <c r="LUV215" s="10"/>
      <c r="LUW215" s="10"/>
      <c r="LUX215" s="10"/>
      <c r="LUY215" s="10"/>
      <c r="LUZ215" s="10"/>
      <c r="LVA215" s="10"/>
      <c r="LVB215" s="10"/>
      <c r="LVC215" s="10"/>
      <c r="LVD215" s="10"/>
      <c r="LVE215" s="10"/>
      <c r="LVF215" s="10"/>
      <c r="LVG215" s="10"/>
      <c r="LVH215" s="10"/>
      <c r="LVI215" s="10"/>
      <c r="LVJ215" s="10"/>
      <c r="LVK215" s="10"/>
      <c r="LVL215" s="10"/>
      <c r="LVM215" s="10"/>
      <c r="LVN215" s="10"/>
      <c r="LVO215" s="10"/>
      <c r="LVP215" s="10"/>
      <c r="LVQ215" s="10"/>
      <c r="LVR215" s="10"/>
      <c r="LVS215" s="10"/>
      <c r="LVT215" s="10"/>
      <c r="LVU215" s="10"/>
      <c r="LVV215" s="10"/>
      <c r="LVW215" s="10"/>
      <c r="LVX215" s="10"/>
      <c r="LVY215" s="10"/>
      <c r="LVZ215" s="10"/>
      <c r="LWA215" s="10"/>
      <c r="LWB215" s="10"/>
      <c r="LWC215" s="10"/>
      <c r="LWD215" s="10"/>
      <c r="LWE215" s="10"/>
      <c r="LWF215" s="10"/>
      <c r="LWG215" s="10"/>
      <c r="LWH215" s="10"/>
      <c r="LWI215" s="10"/>
      <c r="LWJ215" s="10"/>
      <c r="LWK215" s="10"/>
      <c r="LWL215" s="10"/>
      <c r="LWM215" s="10"/>
      <c r="LWN215" s="10"/>
      <c r="LWO215" s="10"/>
      <c r="LWP215" s="10"/>
      <c r="LWQ215" s="10"/>
      <c r="LWR215" s="10"/>
      <c r="LWS215" s="10"/>
      <c r="LWT215" s="10"/>
      <c r="LWU215" s="10"/>
      <c r="LWV215" s="10"/>
      <c r="LWW215" s="10"/>
      <c r="LWX215" s="10"/>
      <c r="LWY215" s="10"/>
      <c r="LWZ215" s="10"/>
      <c r="LXA215" s="10"/>
      <c r="LXB215" s="10"/>
      <c r="LXC215" s="10"/>
      <c r="LXD215" s="10"/>
      <c r="LXE215" s="10"/>
      <c r="LXF215" s="10"/>
      <c r="LXG215" s="10"/>
      <c r="LXH215" s="10"/>
      <c r="LXI215" s="10"/>
      <c r="LXJ215" s="10"/>
      <c r="LXK215" s="10"/>
      <c r="LXL215" s="10"/>
      <c r="LXM215" s="10"/>
      <c r="LXN215" s="10"/>
      <c r="LXO215" s="10"/>
      <c r="LXP215" s="10"/>
      <c r="LXQ215" s="10"/>
      <c r="LXR215" s="10"/>
      <c r="LXS215" s="10"/>
      <c r="LXT215" s="10"/>
      <c r="LXU215" s="10"/>
      <c r="LXV215" s="10"/>
      <c r="LXW215" s="10"/>
      <c r="LXX215" s="10"/>
      <c r="LXY215" s="10"/>
      <c r="LXZ215" s="10"/>
      <c r="LYA215" s="10"/>
      <c r="LYB215" s="10"/>
      <c r="LYC215" s="10"/>
      <c r="LYD215" s="10"/>
      <c r="LYE215" s="10"/>
      <c r="LYF215" s="10"/>
      <c r="LYG215" s="10"/>
      <c r="LYH215" s="10"/>
      <c r="LYI215" s="10"/>
      <c r="LYJ215" s="10"/>
      <c r="LYK215" s="10"/>
      <c r="LYL215" s="10"/>
      <c r="LYM215" s="10"/>
      <c r="LYN215" s="10"/>
      <c r="LYO215" s="10"/>
      <c r="LYP215" s="10"/>
      <c r="LYQ215" s="10"/>
      <c r="LYR215" s="10"/>
      <c r="LYS215" s="10"/>
      <c r="LYT215" s="10"/>
      <c r="LYU215" s="10"/>
      <c r="LYV215" s="10"/>
      <c r="LYW215" s="10"/>
      <c r="LYX215" s="10"/>
      <c r="LYY215" s="10"/>
      <c r="LYZ215" s="10"/>
      <c r="LZA215" s="10"/>
      <c r="LZB215" s="10"/>
      <c r="LZC215" s="10"/>
      <c r="LZD215" s="10"/>
      <c r="LZE215" s="10"/>
      <c r="LZF215" s="10"/>
      <c r="LZG215" s="10"/>
      <c r="LZH215" s="10"/>
      <c r="LZI215" s="10"/>
      <c r="LZJ215" s="10"/>
      <c r="LZK215" s="10"/>
      <c r="LZL215" s="10"/>
      <c r="LZM215" s="10"/>
      <c r="LZN215" s="10"/>
      <c r="LZO215" s="10"/>
      <c r="LZP215" s="10"/>
      <c r="LZQ215" s="10"/>
      <c r="LZR215" s="10"/>
      <c r="LZS215" s="10"/>
      <c r="LZT215" s="10"/>
      <c r="LZU215" s="10"/>
      <c r="LZV215" s="10"/>
      <c r="LZW215" s="10"/>
      <c r="LZX215" s="10"/>
      <c r="LZY215" s="10"/>
      <c r="LZZ215" s="10"/>
      <c r="MAA215" s="10"/>
      <c r="MAB215" s="10"/>
      <c r="MAC215" s="10"/>
      <c r="MAD215" s="10"/>
      <c r="MAE215" s="10"/>
      <c r="MAF215" s="10"/>
      <c r="MAG215" s="10"/>
      <c r="MAH215" s="10"/>
      <c r="MAI215" s="10"/>
      <c r="MAJ215" s="10"/>
      <c r="MAK215" s="10"/>
      <c r="MAL215" s="10"/>
      <c r="MAM215" s="10"/>
      <c r="MAN215" s="10"/>
      <c r="MAO215" s="10"/>
      <c r="MAP215" s="10"/>
      <c r="MAQ215" s="10"/>
      <c r="MAR215" s="10"/>
      <c r="MAS215" s="10"/>
      <c r="MAT215" s="10"/>
      <c r="MAU215" s="10"/>
      <c r="MAV215" s="10"/>
      <c r="MAW215" s="10"/>
      <c r="MAX215" s="10"/>
      <c r="MAY215" s="10"/>
      <c r="MAZ215" s="10"/>
      <c r="MBA215" s="10"/>
      <c r="MBB215" s="10"/>
      <c r="MBC215" s="10"/>
      <c r="MBD215" s="10"/>
      <c r="MBE215" s="10"/>
      <c r="MBF215" s="10"/>
      <c r="MBG215" s="10"/>
      <c r="MBH215" s="10"/>
      <c r="MBI215" s="10"/>
      <c r="MBJ215" s="10"/>
      <c r="MBK215" s="10"/>
      <c r="MBL215" s="10"/>
      <c r="MBM215" s="10"/>
      <c r="MBN215" s="10"/>
      <c r="MBO215" s="10"/>
      <c r="MBP215" s="10"/>
      <c r="MBQ215" s="10"/>
      <c r="MBR215" s="10"/>
      <c r="MBS215" s="10"/>
      <c r="MBT215" s="10"/>
      <c r="MBU215" s="10"/>
      <c r="MBV215" s="10"/>
      <c r="MBW215" s="10"/>
      <c r="MBX215" s="10"/>
      <c r="MBY215" s="10"/>
      <c r="MBZ215" s="10"/>
      <c r="MCA215" s="10"/>
      <c r="MCB215" s="10"/>
      <c r="MCC215" s="10"/>
      <c r="MCD215" s="10"/>
      <c r="MCE215" s="10"/>
      <c r="MCF215" s="10"/>
      <c r="MCG215" s="10"/>
      <c r="MCH215" s="10"/>
      <c r="MCI215" s="10"/>
      <c r="MCJ215" s="10"/>
      <c r="MCK215" s="10"/>
      <c r="MCL215" s="10"/>
      <c r="MCM215" s="10"/>
      <c r="MCN215" s="10"/>
      <c r="MCO215" s="10"/>
      <c r="MCP215" s="10"/>
      <c r="MCQ215" s="10"/>
      <c r="MCR215" s="10"/>
      <c r="MCS215" s="10"/>
      <c r="MCT215" s="10"/>
      <c r="MCU215" s="10"/>
      <c r="MCV215" s="10"/>
      <c r="MCW215" s="10"/>
      <c r="MCX215" s="10"/>
      <c r="MCY215" s="10"/>
      <c r="MCZ215" s="10"/>
      <c r="MDA215" s="10"/>
      <c r="MDB215" s="10"/>
      <c r="MDC215" s="10"/>
      <c r="MDD215" s="10"/>
      <c r="MDE215" s="10"/>
      <c r="MDF215" s="10"/>
      <c r="MDG215" s="10"/>
      <c r="MDH215" s="10"/>
      <c r="MDI215" s="10"/>
      <c r="MDJ215" s="10"/>
      <c r="MDK215" s="10"/>
      <c r="MDL215" s="10"/>
      <c r="MDM215" s="10"/>
      <c r="MDN215" s="10"/>
      <c r="MDO215" s="10"/>
      <c r="MDP215" s="10"/>
      <c r="MDQ215" s="10"/>
      <c r="MDR215" s="10"/>
      <c r="MDS215" s="10"/>
      <c r="MDT215" s="10"/>
      <c r="MDU215" s="10"/>
      <c r="MDV215" s="10"/>
      <c r="MDW215" s="10"/>
      <c r="MDX215" s="10"/>
      <c r="MDY215" s="10"/>
      <c r="MDZ215" s="10"/>
      <c r="MEA215" s="10"/>
      <c r="MEB215" s="10"/>
      <c r="MEC215" s="10"/>
      <c r="MED215" s="10"/>
      <c r="MEE215" s="10"/>
      <c r="MEF215" s="10"/>
      <c r="MEG215" s="10"/>
      <c r="MEH215" s="10"/>
      <c r="MEI215" s="10"/>
      <c r="MEJ215" s="10"/>
      <c r="MEK215" s="10"/>
      <c r="MEL215" s="10"/>
      <c r="MEM215" s="10"/>
      <c r="MEN215" s="10"/>
      <c r="MEO215" s="10"/>
      <c r="MEP215" s="10"/>
      <c r="MEQ215" s="10"/>
      <c r="MER215" s="10"/>
      <c r="MES215" s="10"/>
      <c r="MET215" s="10"/>
      <c r="MEU215" s="10"/>
      <c r="MEV215" s="10"/>
      <c r="MEW215" s="10"/>
      <c r="MEX215" s="10"/>
      <c r="MEY215" s="10"/>
      <c r="MEZ215" s="10"/>
      <c r="MFA215" s="10"/>
      <c r="MFB215" s="10"/>
      <c r="MFC215" s="10"/>
      <c r="MFD215" s="10"/>
      <c r="MFE215" s="10"/>
      <c r="MFF215" s="10"/>
      <c r="MFG215" s="10"/>
      <c r="MFH215" s="10"/>
      <c r="MFI215" s="10"/>
      <c r="MFJ215" s="10"/>
      <c r="MFK215" s="10"/>
      <c r="MFL215" s="10"/>
      <c r="MFM215" s="10"/>
      <c r="MFN215" s="10"/>
      <c r="MFO215" s="10"/>
      <c r="MFP215" s="10"/>
      <c r="MFQ215" s="10"/>
      <c r="MFR215" s="10"/>
      <c r="MFS215" s="10"/>
      <c r="MFT215" s="10"/>
      <c r="MFU215" s="10"/>
      <c r="MFV215" s="10"/>
      <c r="MFW215" s="10"/>
      <c r="MFX215" s="10"/>
      <c r="MFY215" s="10"/>
      <c r="MFZ215" s="10"/>
      <c r="MGA215" s="10"/>
      <c r="MGB215" s="10"/>
      <c r="MGC215" s="10"/>
      <c r="MGD215" s="10"/>
      <c r="MGE215" s="10"/>
      <c r="MGF215" s="10"/>
      <c r="MGG215" s="10"/>
      <c r="MGH215" s="10"/>
      <c r="MGI215" s="10"/>
      <c r="MGJ215" s="10"/>
      <c r="MGK215" s="10"/>
      <c r="MGL215" s="10"/>
      <c r="MGM215" s="10"/>
      <c r="MGN215" s="10"/>
      <c r="MGO215" s="10"/>
      <c r="MGP215" s="10"/>
      <c r="MGQ215" s="10"/>
      <c r="MGR215" s="10"/>
      <c r="MGS215" s="10"/>
      <c r="MGT215" s="10"/>
      <c r="MGU215" s="10"/>
      <c r="MGV215" s="10"/>
      <c r="MGW215" s="10"/>
      <c r="MGX215" s="10"/>
      <c r="MGY215" s="10"/>
      <c r="MGZ215" s="10"/>
      <c r="MHA215" s="10"/>
      <c r="MHB215" s="10"/>
      <c r="MHC215" s="10"/>
      <c r="MHD215" s="10"/>
      <c r="MHE215" s="10"/>
      <c r="MHF215" s="10"/>
      <c r="MHG215" s="10"/>
      <c r="MHH215" s="10"/>
      <c r="MHI215" s="10"/>
      <c r="MHJ215" s="10"/>
      <c r="MHK215" s="10"/>
      <c r="MHL215" s="10"/>
      <c r="MHM215" s="10"/>
      <c r="MHN215" s="10"/>
      <c r="MHO215" s="10"/>
      <c r="MHP215" s="10"/>
      <c r="MHQ215" s="10"/>
      <c r="MHR215" s="10"/>
      <c r="MHS215" s="10"/>
      <c r="MHT215" s="10"/>
      <c r="MHU215" s="10"/>
      <c r="MHV215" s="10"/>
      <c r="MHW215" s="10"/>
      <c r="MHX215" s="10"/>
      <c r="MHY215" s="10"/>
      <c r="MHZ215" s="10"/>
      <c r="MIA215" s="10"/>
      <c r="MIB215" s="10"/>
      <c r="MIC215" s="10"/>
      <c r="MID215" s="10"/>
      <c r="MIE215" s="10"/>
      <c r="MIF215" s="10"/>
      <c r="MIG215" s="10"/>
      <c r="MIH215" s="10"/>
      <c r="MII215" s="10"/>
      <c r="MIJ215" s="10"/>
      <c r="MIK215" s="10"/>
      <c r="MIL215" s="10"/>
      <c r="MIM215" s="10"/>
      <c r="MIN215" s="10"/>
      <c r="MIO215" s="10"/>
      <c r="MIP215" s="10"/>
      <c r="MIQ215" s="10"/>
      <c r="MIR215" s="10"/>
      <c r="MIS215" s="10"/>
      <c r="MIT215" s="10"/>
      <c r="MIU215" s="10"/>
      <c r="MIV215" s="10"/>
      <c r="MIW215" s="10"/>
      <c r="MIX215" s="10"/>
      <c r="MIY215" s="10"/>
      <c r="MIZ215" s="10"/>
      <c r="MJA215" s="10"/>
      <c r="MJB215" s="10"/>
      <c r="MJC215" s="10"/>
      <c r="MJD215" s="10"/>
      <c r="MJE215" s="10"/>
      <c r="MJF215" s="10"/>
      <c r="MJG215" s="10"/>
      <c r="MJH215" s="10"/>
      <c r="MJI215" s="10"/>
      <c r="MJJ215" s="10"/>
      <c r="MJK215" s="10"/>
      <c r="MJL215" s="10"/>
      <c r="MJM215" s="10"/>
      <c r="MJN215" s="10"/>
      <c r="MJO215" s="10"/>
      <c r="MJP215" s="10"/>
      <c r="MJQ215" s="10"/>
      <c r="MJR215" s="10"/>
      <c r="MJS215" s="10"/>
      <c r="MJT215" s="10"/>
      <c r="MJU215" s="10"/>
      <c r="MJV215" s="10"/>
      <c r="MJW215" s="10"/>
      <c r="MJX215" s="10"/>
      <c r="MJY215" s="10"/>
      <c r="MJZ215" s="10"/>
      <c r="MKA215" s="10"/>
      <c r="MKB215" s="10"/>
      <c r="MKC215" s="10"/>
      <c r="MKD215" s="10"/>
      <c r="MKE215" s="10"/>
      <c r="MKF215" s="10"/>
      <c r="MKG215" s="10"/>
      <c r="MKH215" s="10"/>
      <c r="MKI215" s="10"/>
      <c r="MKJ215" s="10"/>
      <c r="MKK215" s="10"/>
      <c r="MKL215" s="10"/>
      <c r="MKM215" s="10"/>
      <c r="MKN215" s="10"/>
      <c r="MKO215" s="10"/>
      <c r="MKP215" s="10"/>
      <c r="MKQ215" s="10"/>
      <c r="MKR215" s="10"/>
      <c r="MKS215" s="10"/>
      <c r="MKT215" s="10"/>
      <c r="MKU215" s="10"/>
      <c r="MKV215" s="10"/>
      <c r="MKW215" s="10"/>
      <c r="MKX215" s="10"/>
      <c r="MKY215" s="10"/>
      <c r="MKZ215" s="10"/>
      <c r="MLA215" s="10"/>
      <c r="MLB215" s="10"/>
      <c r="MLC215" s="10"/>
      <c r="MLD215" s="10"/>
      <c r="MLE215" s="10"/>
      <c r="MLF215" s="10"/>
      <c r="MLG215" s="10"/>
      <c r="MLH215" s="10"/>
      <c r="MLI215" s="10"/>
      <c r="MLJ215" s="10"/>
      <c r="MLK215" s="10"/>
      <c r="MLL215" s="10"/>
      <c r="MLM215" s="10"/>
      <c r="MLN215" s="10"/>
      <c r="MLO215" s="10"/>
      <c r="MLP215" s="10"/>
      <c r="MLQ215" s="10"/>
      <c r="MLR215" s="10"/>
      <c r="MLS215" s="10"/>
      <c r="MLT215" s="10"/>
      <c r="MLU215" s="10"/>
      <c r="MLV215" s="10"/>
      <c r="MLW215" s="10"/>
      <c r="MLX215" s="10"/>
      <c r="MLY215" s="10"/>
      <c r="MLZ215" s="10"/>
      <c r="MMA215" s="10"/>
      <c r="MMB215" s="10"/>
      <c r="MMC215" s="10"/>
      <c r="MMD215" s="10"/>
      <c r="MME215" s="10"/>
      <c r="MMF215" s="10"/>
      <c r="MMG215" s="10"/>
      <c r="MMH215" s="10"/>
      <c r="MMI215" s="10"/>
      <c r="MMJ215" s="10"/>
      <c r="MMK215" s="10"/>
      <c r="MML215" s="10"/>
      <c r="MMM215" s="10"/>
      <c r="MMN215" s="10"/>
      <c r="MMO215" s="10"/>
      <c r="MMP215" s="10"/>
      <c r="MMQ215" s="10"/>
      <c r="MMR215" s="10"/>
      <c r="MMS215" s="10"/>
      <c r="MMT215" s="10"/>
      <c r="MMU215" s="10"/>
      <c r="MMV215" s="10"/>
      <c r="MMW215" s="10"/>
      <c r="MMX215" s="10"/>
      <c r="MMY215" s="10"/>
      <c r="MMZ215" s="10"/>
      <c r="MNA215" s="10"/>
      <c r="MNB215" s="10"/>
      <c r="MNC215" s="10"/>
      <c r="MND215" s="10"/>
      <c r="MNE215" s="10"/>
      <c r="MNF215" s="10"/>
      <c r="MNG215" s="10"/>
      <c r="MNH215" s="10"/>
      <c r="MNI215" s="10"/>
      <c r="MNJ215" s="10"/>
      <c r="MNK215" s="10"/>
      <c r="MNL215" s="10"/>
      <c r="MNM215" s="10"/>
      <c r="MNN215" s="10"/>
      <c r="MNO215" s="10"/>
      <c r="MNP215" s="10"/>
      <c r="MNQ215" s="10"/>
      <c r="MNR215" s="10"/>
      <c r="MNS215" s="10"/>
      <c r="MNT215" s="10"/>
      <c r="MNU215" s="10"/>
      <c r="MNV215" s="10"/>
      <c r="MNW215" s="10"/>
      <c r="MNX215" s="10"/>
      <c r="MNY215" s="10"/>
      <c r="MNZ215" s="10"/>
      <c r="MOA215" s="10"/>
      <c r="MOB215" s="10"/>
      <c r="MOC215" s="10"/>
      <c r="MOD215" s="10"/>
      <c r="MOE215" s="10"/>
      <c r="MOF215" s="10"/>
      <c r="MOG215" s="10"/>
      <c r="MOH215" s="10"/>
      <c r="MOI215" s="10"/>
      <c r="MOJ215" s="10"/>
      <c r="MOK215" s="10"/>
      <c r="MOL215" s="10"/>
      <c r="MOM215" s="10"/>
      <c r="MON215" s="10"/>
      <c r="MOO215" s="10"/>
      <c r="MOP215" s="10"/>
      <c r="MOQ215" s="10"/>
      <c r="MOR215" s="10"/>
      <c r="MOS215" s="10"/>
      <c r="MOT215" s="10"/>
      <c r="MOU215" s="10"/>
      <c r="MOV215" s="10"/>
      <c r="MOW215" s="10"/>
      <c r="MOX215" s="10"/>
      <c r="MOY215" s="10"/>
      <c r="MOZ215" s="10"/>
      <c r="MPA215" s="10"/>
      <c r="MPB215" s="10"/>
      <c r="MPC215" s="10"/>
      <c r="MPD215" s="10"/>
      <c r="MPE215" s="10"/>
      <c r="MPF215" s="10"/>
      <c r="MPG215" s="10"/>
      <c r="MPH215" s="10"/>
      <c r="MPI215" s="10"/>
      <c r="MPJ215" s="10"/>
      <c r="MPK215" s="10"/>
      <c r="MPL215" s="10"/>
      <c r="MPM215" s="10"/>
      <c r="MPN215" s="10"/>
      <c r="MPO215" s="10"/>
      <c r="MPP215" s="10"/>
      <c r="MPQ215" s="10"/>
      <c r="MPR215" s="10"/>
      <c r="MPS215" s="10"/>
      <c r="MPT215" s="10"/>
      <c r="MPU215" s="10"/>
      <c r="MPV215" s="10"/>
      <c r="MPW215" s="10"/>
      <c r="MPX215" s="10"/>
      <c r="MPY215" s="10"/>
      <c r="MPZ215" s="10"/>
      <c r="MQA215" s="10"/>
      <c r="MQB215" s="10"/>
      <c r="MQC215" s="10"/>
      <c r="MQD215" s="10"/>
      <c r="MQE215" s="10"/>
      <c r="MQF215" s="10"/>
      <c r="MQG215" s="10"/>
      <c r="MQH215" s="10"/>
      <c r="MQI215" s="10"/>
      <c r="MQJ215" s="10"/>
      <c r="MQK215" s="10"/>
      <c r="MQL215" s="10"/>
      <c r="MQM215" s="10"/>
      <c r="MQN215" s="10"/>
      <c r="MQO215" s="10"/>
      <c r="MQP215" s="10"/>
      <c r="MQQ215" s="10"/>
      <c r="MQR215" s="10"/>
      <c r="MQS215" s="10"/>
      <c r="MQT215" s="10"/>
      <c r="MQU215" s="10"/>
      <c r="MQV215" s="10"/>
      <c r="MQW215" s="10"/>
      <c r="MQX215" s="10"/>
      <c r="MQY215" s="10"/>
      <c r="MQZ215" s="10"/>
      <c r="MRA215" s="10"/>
      <c r="MRB215" s="10"/>
      <c r="MRC215" s="10"/>
      <c r="MRD215" s="10"/>
      <c r="MRE215" s="10"/>
      <c r="MRF215" s="10"/>
      <c r="MRG215" s="10"/>
      <c r="MRH215" s="10"/>
      <c r="MRI215" s="10"/>
      <c r="MRJ215" s="10"/>
      <c r="MRK215" s="10"/>
      <c r="MRL215" s="10"/>
      <c r="MRM215" s="10"/>
      <c r="MRN215" s="10"/>
      <c r="MRO215" s="10"/>
      <c r="MRP215" s="10"/>
      <c r="MRQ215" s="10"/>
      <c r="MRR215" s="10"/>
      <c r="MRS215" s="10"/>
      <c r="MRT215" s="10"/>
      <c r="MRU215" s="10"/>
      <c r="MRV215" s="10"/>
      <c r="MRW215" s="10"/>
      <c r="MRX215" s="10"/>
      <c r="MRY215" s="10"/>
      <c r="MRZ215" s="10"/>
      <c r="MSA215" s="10"/>
      <c r="MSB215" s="10"/>
      <c r="MSC215" s="10"/>
      <c r="MSD215" s="10"/>
      <c r="MSE215" s="10"/>
      <c r="MSF215" s="10"/>
      <c r="MSG215" s="10"/>
      <c r="MSH215" s="10"/>
      <c r="MSI215" s="10"/>
      <c r="MSJ215" s="10"/>
      <c r="MSK215" s="10"/>
      <c r="MSL215" s="10"/>
      <c r="MSM215" s="10"/>
      <c r="MSN215" s="10"/>
      <c r="MSO215" s="10"/>
      <c r="MSP215" s="10"/>
      <c r="MSQ215" s="10"/>
      <c r="MSR215" s="10"/>
      <c r="MSS215" s="10"/>
      <c r="MST215" s="10"/>
      <c r="MSU215" s="10"/>
      <c r="MSV215" s="10"/>
      <c r="MSW215" s="10"/>
      <c r="MSX215" s="10"/>
      <c r="MSY215" s="10"/>
      <c r="MSZ215" s="10"/>
      <c r="MTA215" s="10"/>
      <c r="MTB215" s="10"/>
      <c r="MTC215" s="10"/>
      <c r="MTD215" s="10"/>
      <c r="MTE215" s="10"/>
      <c r="MTF215" s="10"/>
      <c r="MTG215" s="10"/>
      <c r="MTH215" s="10"/>
      <c r="MTI215" s="10"/>
      <c r="MTJ215" s="10"/>
      <c r="MTK215" s="10"/>
      <c r="MTL215" s="10"/>
      <c r="MTM215" s="10"/>
      <c r="MTN215" s="10"/>
      <c r="MTO215" s="10"/>
      <c r="MTP215" s="10"/>
      <c r="MTQ215" s="10"/>
      <c r="MTR215" s="10"/>
      <c r="MTS215" s="10"/>
      <c r="MTT215" s="10"/>
      <c r="MTU215" s="10"/>
      <c r="MTV215" s="10"/>
      <c r="MTW215" s="10"/>
      <c r="MTX215" s="10"/>
      <c r="MTY215" s="10"/>
      <c r="MTZ215" s="10"/>
      <c r="MUA215" s="10"/>
      <c r="MUB215" s="10"/>
      <c r="MUC215" s="10"/>
      <c r="MUD215" s="10"/>
      <c r="MUE215" s="10"/>
      <c r="MUF215" s="10"/>
      <c r="MUG215" s="10"/>
      <c r="MUH215" s="10"/>
      <c r="MUI215" s="10"/>
      <c r="MUJ215" s="10"/>
      <c r="MUK215" s="10"/>
      <c r="MUL215" s="10"/>
      <c r="MUM215" s="10"/>
      <c r="MUN215" s="10"/>
      <c r="MUO215" s="10"/>
      <c r="MUP215" s="10"/>
      <c r="MUQ215" s="10"/>
      <c r="MUR215" s="10"/>
      <c r="MUS215" s="10"/>
      <c r="MUT215" s="10"/>
      <c r="MUU215" s="10"/>
      <c r="MUV215" s="10"/>
      <c r="MUW215" s="10"/>
      <c r="MUX215" s="10"/>
      <c r="MUY215" s="10"/>
      <c r="MUZ215" s="10"/>
      <c r="MVA215" s="10"/>
      <c r="MVB215" s="10"/>
      <c r="MVC215" s="10"/>
      <c r="MVD215" s="10"/>
      <c r="MVE215" s="10"/>
      <c r="MVF215" s="10"/>
      <c r="MVG215" s="10"/>
      <c r="MVH215" s="10"/>
      <c r="MVI215" s="10"/>
      <c r="MVJ215" s="10"/>
      <c r="MVK215" s="10"/>
      <c r="MVL215" s="10"/>
      <c r="MVM215" s="10"/>
      <c r="MVN215" s="10"/>
      <c r="MVO215" s="10"/>
      <c r="MVP215" s="10"/>
      <c r="MVQ215" s="10"/>
      <c r="MVR215" s="10"/>
      <c r="MVS215" s="10"/>
      <c r="MVT215" s="10"/>
      <c r="MVU215" s="10"/>
      <c r="MVV215" s="10"/>
      <c r="MVW215" s="10"/>
      <c r="MVX215" s="10"/>
      <c r="MVY215" s="10"/>
      <c r="MVZ215" s="10"/>
      <c r="MWA215" s="10"/>
      <c r="MWB215" s="10"/>
      <c r="MWC215" s="10"/>
      <c r="MWD215" s="10"/>
      <c r="MWE215" s="10"/>
      <c r="MWF215" s="10"/>
      <c r="MWG215" s="10"/>
      <c r="MWH215" s="10"/>
      <c r="MWI215" s="10"/>
      <c r="MWJ215" s="10"/>
      <c r="MWK215" s="10"/>
      <c r="MWL215" s="10"/>
      <c r="MWM215" s="10"/>
      <c r="MWN215" s="10"/>
      <c r="MWO215" s="10"/>
      <c r="MWP215" s="10"/>
      <c r="MWQ215" s="10"/>
      <c r="MWR215" s="10"/>
      <c r="MWS215" s="10"/>
      <c r="MWT215" s="10"/>
      <c r="MWU215" s="10"/>
      <c r="MWV215" s="10"/>
      <c r="MWW215" s="10"/>
      <c r="MWX215" s="10"/>
      <c r="MWY215" s="10"/>
      <c r="MWZ215" s="10"/>
      <c r="MXA215" s="10"/>
      <c r="MXB215" s="10"/>
      <c r="MXC215" s="10"/>
      <c r="MXD215" s="10"/>
      <c r="MXE215" s="10"/>
      <c r="MXF215" s="10"/>
      <c r="MXG215" s="10"/>
      <c r="MXH215" s="10"/>
      <c r="MXI215" s="10"/>
      <c r="MXJ215" s="10"/>
      <c r="MXK215" s="10"/>
      <c r="MXL215" s="10"/>
      <c r="MXM215" s="10"/>
      <c r="MXN215" s="10"/>
      <c r="MXO215" s="10"/>
      <c r="MXP215" s="10"/>
      <c r="MXQ215" s="10"/>
      <c r="MXR215" s="10"/>
      <c r="MXS215" s="10"/>
      <c r="MXT215" s="10"/>
      <c r="MXU215" s="10"/>
      <c r="MXV215" s="10"/>
      <c r="MXW215" s="10"/>
      <c r="MXX215" s="10"/>
      <c r="MXY215" s="10"/>
      <c r="MXZ215" s="10"/>
      <c r="MYA215" s="10"/>
      <c r="MYB215" s="10"/>
      <c r="MYC215" s="10"/>
      <c r="MYD215" s="10"/>
      <c r="MYE215" s="10"/>
      <c r="MYF215" s="10"/>
      <c r="MYG215" s="10"/>
      <c r="MYH215" s="10"/>
      <c r="MYI215" s="10"/>
      <c r="MYJ215" s="10"/>
      <c r="MYK215" s="10"/>
      <c r="MYL215" s="10"/>
      <c r="MYM215" s="10"/>
      <c r="MYN215" s="10"/>
      <c r="MYO215" s="10"/>
      <c r="MYP215" s="10"/>
      <c r="MYQ215" s="10"/>
      <c r="MYR215" s="10"/>
      <c r="MYS215" s="10"/>
      <c r="MYT215" s="10"/>
      <c r="MYU215" s="10"/>
      <c r="MYV215" s="10"/>
      <c r="MYW215" s="10"/>
      <c r="MYX215" s="10"/>
      <c r="MYY215" s="10"/>
      <c r="MYZ215" s="10"/>
      <c r="MZA215" s="10"/>
      <c r="MZB215" s="10"/>
      <c r="MZC215" s="10"/>
      <c r="MZD215" s="10"/>
      <c r="MZE215" s="10"/>
      <c r="MZF215" s="10"/>
      <c r="MZG215" s="10"/>
      <c r="MZH215" s="10"/>
      <c r="MZI215" s="10"/>
      <c r="MZJ215" s="10"/>
      <c r="MZK215" s="10"/>
      <c r="MZL215" s="10"/>
      <c r="MZM215" s="10"/>
      <c r="MZN215" s="10"/>
      <c r="MZO215" s="10"/>
      <c r="MZP215" s="10"/>
      <c r="MZQ215" s="10"/>
      <c r="MZR215" s="10"/>
      <c r="MZS215" s="10"/>
      <c r="MZT215" s="10"/>
      <c r="MZU215" s="10"/>
      <c r="MZV215" s="10"/>
      <c r="MZW215" s="10"/>
      <c r="MZX215" s="10"/>
      <c r="MZY215" s="10"/>
      <c r="MZZ215" s="10"/>
      <c r="NAA215" s="10"/>
      <c r="NAB215" s="10"/>
      <c r="NAC215" s="10"/>
      <c r="NAD215" s="10"/>
      <c r="NAE215" s="10"/>
      <c r="NAF215" s="10"/>
      <c r="NAG215" s="10"/>
      <c r="NAH215" s="10"/>
      <c r="NAI215" s="10"/>
      <c r="NAJ215" s="10"/>
      <c r="NAK215" s="10"/>
      <c r="NAL215" s="10"/>
      <c r="NAM215" s="10"/>
      <c r="NAN215" s="10"/>
      <c r="NAO215" s="10"/>
      <c r="NAP215" s="10"/>
      <c r="NAQ215" s="10"/>
      <c r="NAR215" s="10"/>
      <c r="NAS215" s="10"/>
      <c r="NAT215" s="10"/>
      <c r="NAU215" s="10"/>
      <c r="NAV215" s="10"/>
      <c r="NAW215" s="10"/>
      <c r="NAX215" s="10"/>
      <c r="NAY215" s="10"/>
      <c r="NAZ215" s="10"/>
      <c r="NBA215" s="10"/>
      <c r="NBB215" s="10"/>
      <c r="NBC215" s="10"/>
      <c r="NBD215" s="10"/>
      <c r="NBE215" s="10"/>
      <c r="NBF215" s="10"/>
      <c r="NBG215" s="10"/>
      <c r="NBH215" s="10"/>
      <c r="NBI215" s="10"/>
      <c r="NBJ215" s="10"/>
      <c r="NBK215" s="10"/>
      <c r="NBL215" s="10"/>
      <c r="NBM215" s="10"/>
      <c r="NBN215" s="10"/>
      <c r="NBO215" s="10"/>
      <c r="NBP215" s="10"/>
      <c r="NBQ215" s="10"/>
      <c r="NBR215" s="10"/>
      <c r="NBS215" s="10"/>
      <c r="NBT215" s="10"/>
      <c r="NBU215" s="10"/>
      <c r="NBV215" s="10"/>
      <c r="NBW215" s="10"/>
      <c r="NBX215" s="10"/>
      <c r="NBY215" s="10"/>
      <c r="NBZ215" s="10"/>
      <c r="NCA215" s="10"/>
      <c r="NCB215" s="10"/>
      <c r="NCC215" s="10"/>
      <c r="NCD215" s="10"/>
      <c r="NCE215" s="10"/>
      <c r="NCF215" s="10"/>
      <c r="NCG215" s="10"/>
      <c r="NCH215" s="10"/>
      <c r="NCI215" s="10"/>
      <c r="NCJ215" s="10"/>
      <c r="NCK215" s="10"/>
      <c r="NCL215" s="10"/>
      <c r="NCM215" s="10"/>
      <c r="NCN215" s="10"/>
      <c r="NCO215" s="10"/>
      <c r="NCP215" s="10"/>
      <c r="NCQ215" s="10"/>
      <c r="NCR215" s="10"/>
      <c r="NCS215" s="10"/>
      <c r="NCT215" s="10"/>
      <c r="NCU215" s="10"/>
      <c r="NCV215" s="10"/>
      <c r="NCW215" s="10"/>
      <c r="NCX215" s="10"/>
      <c r="NCY215" s="10"/>
      <c r="NCZ215" s="10"/>
      <c r="NDA215" s="10"/>
      <c r="NDB215" s="10"/>
      <c r="NDC215" s="10"/>
      <c r="NDD215" s="10"/>
      <c r="NDE215" s="10"/>
      <c r="NDF215" s="10"/>
      <c r="NDG215" s="10"/>
      <c r="NDH215" s="10"/>
      <c r="NDI215" s="10"/>
      <c r="NDJ215" s="10"/>
      <c r="NDK215" s="10"/>
      <c r="NDL215" s="10"/>
      <c r="NDM215" s="10"/>
      <c r="NDN215" s="10"/>
      <c r="NDO215" s="10"/>
      <c r="NDP215" s="10"/>
      <c r="NDQ215" s="10"/>
      <c r="NDR215" s="10"/>
      <c r="NDS215" s="10"/>
      <c r="NDT215" s="10"/>
      <c r="NDU215" s="10"/>
      <c r="NDV215" s="10"/>
      <c r="NDW215" s="10"/>
      <c r="NDX215" s="10"/>
      <c r="NDY215" s="10"/>
      <c r="NDZ215" s="10"/>
      <c r="NEA215" s="10"/>
      <c r="NEB215" s="10"/>
      <c r="NEC215" s="10"/>
      <c r="NED215" s="10"/>
      <c r="NEE215" s="10"/>
      <c r="NEF215" s="10"/>
      <c r="NEG215" s="10"/>
      <c r="NEH215" s="10"/>
      <c r="NEI215" s="10"/>
      <c r="NEJ215" s="10"/>
      <c r="NEK215" s="10"/>
      <c r="NEL215" s="10"/>
      <c r="NEM215" s="10"/>
      <c r="NEN215" s="10"/>
      <c r="NEO215" s="10"/>
      <c r="NEP215" s="10"/>
      <c r="NEQ215" s="10"/>
      <c r="NER215" s="10"/>
      <c r="NES215" s="10"/>
      <c r="NET215" s="10"/>
      <c r="NEU215" s="10"/>
      <c r="NEV215" s="10"/>
      <c r="NEW215" s="10"/>
      <c r="NEX215" s="10"/>
      <c r="NEY215" s="10"/>
      <c r="NEZ215" s="10"/>
      <c r="NFA215" s="10"/>
      <c r="NFB215" s="10"/>
      <c r="NFC215" s="10"/>
      <c r="NFD215" s="10"/>
      <c r="NFE215" s="10"/>
      <c r="NFF215" s="10"/>
      <c r="NFG215" s="10"/>
      <c r="NFH215" s="10"/>
      <c r="NFI215" s="10"/>
      <c r="NFJ215" s="10"/>
      <c r="NFK215" s="10"/>
      <c r="NFL215" s="10"/>
      <c r="NFM215" s="10"/>
      <c r="NFN215" s="10"/>
      <c r="NFO215" s="10"/>
      <c r="NFP215" s="10"/>
      <c r="NFQ215" s="10"/>
      <c r="NFR215" s="10"/>
      <c r="NFS215" s="10"/>
      <c r="NFT215" s="10"/>
      <c r="NFU215" s="10"/>
      <c r="NFV215" s="10"/>
      <c r="NFW215" s="10"/>
      <c r="NFX215" s="10"/>
      <c r="NFY215" s="10"/>
      <c r="NFZ215" s="10"/>
      <c r="NGA215" s="10"/>
      <c r="NGB215" s="10"/>
      <c r="NGC215" s="10"/>
      <c r="NGD215" s="10"/>
      <c r="NGE215" s="10"/>
      <c r="NGF215" s="10"/>
      <c r="NGG215" s="10"/>
      <c r="NGH215" s="10"/>
      <c r="NGI215" s="10"/>
      <c r="NGJ215" s="10"/>
      <c r="NGK215" s="10"/>
      <c r="NGL215" s="10"/>
      <c r="NGM215" s="10"/>
      <c r="NGN215" s="10"/>
      <c r="NGO215" s="10"/>
      <c r="NGP215" s="10"/>
      <c r="NGQ215" s="10"/>
      <c r="NGR215" s="10"/>
      <c r="NGS215" s="10"/>
      <c r="NGT215" s="10"/>
      <c r="NGU215" s="10"/>
      <c r="NGV215" s="10"/>
      <c r="NGW215" s="10"/>
      <c r="NGX215" s="10"/>
      <c r="NGY215" s="10"/>
      <c r="NGZ215" s="10"/>
      <c r="NHA215" s="10"/>
      <c r="NHB215" s="10"/>
      <c r="NHC215" s="10"/>
      <c r="NHD215" s="10"/>
      <c r="NHE215" s="10"/>
      <c r="NHF215" s="10"/>
      <c r="NHG215" s="10"/>
      <c r="NHH215" s="10"/>
      <c r="NHI215" s="10"/>
      <c r="NHJ215" s="10"/>
      <c r="NHK215" s="10"/>
      <c r="NHL215" s="10"/>
      <c r="NHM215" s="10"/>
      <c r="NHN215" s="10"/>
      <c r="NHO215" s="10"/>
      <c r="NHP215" s="10"/>
      <c r="NHQ215" s="10"/>
      <c r="NHR215" s="10"/>
      <c r="NHS215" s="10"/>
      <c r="NHT215" s="10"/>
      <c r="NHU215" s="10"/>
      <c r="NHV215" s="10"/>
      <c r="NHW215" s="10"/>
      <c r="NHX215" s="10"/>
      <c r="NHY215" s="10"/>
      <c r="NHZ215" s="10"/>
      <c r="NIA215" s="10"/>
      <c r="NIB215" s="10"/>
      <c r="NIC215" s="10"/>
      <c r="NID215" s="10"/>
      <c r="NIE215" s="10"/>
      <c r="NIF215" s="10"/>
      <c r="NIG215" s="10"/>
      <c r="NIH215" s="10"/>
      <c r="NII215" s="10"/>
      <c r="NIJ215" s="10"/>
      <c r="NIK215" s="10"/>
      <c r="NIL215" s="10"/>
      <c r="NIM215" s="10"/>
      <c r="NIN215" s="10"/>
      <c r="NIO215" s="10"/>
      <c r="NIP215" s="10"/>
      <c r="NIQ215" s="10"/>
      <c r="NIR215" s="10"/>
      <c r="NIS215" s="10"/>
      <c r="NIT215" s="10"/>
      <c r="NIU215" s="10"/>
      <c r="NIV215" s="10"/>
      <c r="NIW215" s="10"/>
      <c r="NIX215" s="10"/>
      <c r="NIY215" s="10"/>
      <c r="NIZ215" s="10"/>
      <c r="NJA215" s="10"/>
      <c r="NJB215" s="10"/>
      <c r="NJC215" s="10"/>
      <c r="NJD215" s="10"/>
      <c r="NJE215" s="10"/>
      <c r="NJF215" s="10"/>
      <c r="NJG215" s="10"/>
      <c r="NJH215" s="10"/>
      <c r="NJI215" s="10"/>
      <c r="NJJ215" s="10"/>
      <c r="NJK215" s="10"/>
      <c r="NJL215" s="10"/>
      <c r="NJM215" s="10"/>
      <c r="NJN215" s="10"/>
      <c r="NJO215" s="10"/>
      <c r="NJP215" s="10"/>
      <c r="NJQ215" s="10"/>
      <c r="NJR215" s="10"/>
      <c r="NJS215" s="10"/>
      <c r="NJT215" s="10"/>
      <c r="NJU215" s="10"/>
      <c r="NJV215" s="10"/>
      <c r="NJW215" s="10"/>
      <c r="NJX215" s="10"/>
      <c r="NJY215" s="10"/>
      <c r="NJZ215" s="10"/>
      <c r="NKA215" s="10"/>
      <c r="NKB215" s="10"/>
      <c r="NKC215" s="10"/>
      <c r="NKD215" s="10"/>
      <c r="NKE215" s="10"/>
      <c r="NKF215" s="10"/>
      <c r="NKG215" s="10"/>
      <c r="NKH215" s="10"/>
      <c r="NKI215" s="10"/>
      <c r="NKJ215" s="10"/>
      <c r="NKK215" s="10"/>
      <c r="NKL215" s="10"/>
      <c r="NKM215" s="10"/>
      <c r="NKN215" s="10"/>
      <c r="NKO215" s="10"/>
      <c r="NKP215" s="10"/>
      <c r="NKQ215" s="10"/>
      <c r="NKR215" s="10"/>
      <c r="NKS215" s="10"/>
      <c r="NKT215" s="10"/>
      <c r="NKU215" s="10"/>
      <c r="NKV215" s="10"/>
      <c r="NKW215" s="10"/>
      <c r="NKX215" s="10"/>
      <c r="NKY215" s="10"/>
      <c r="NKZ215" s="10"/>
      <c r="NLA215" s="10"/>
      <c r="NLB215" s="10"/>
      <c r="NLC215" s="10"/>
      <c r="NLD215" s="10"/>
      <c r="NLE215" s="10"/>
      <c r="NLF215" s="10"/>
      <c r="NLG215" s="10"/>
      <c r="NLH215" s="10"/>
      <c r="NLI215" s="10"/>
      <c r="NLJ215" s="10"/>
      <c r="NLK215" s="10"/>
      <c r="NLL215" s="10"/>
      <c r="NLM215" s="10"/>
      <c r="NLN215" s="10"/>
      <c r="NLO215" s="10"/>
      <c r="NLP215" s="10"/>
      <c r="NLQ215" s="10"/>
      <c r="NLR215" s="10"/>
      <c r="NLS215" s="10"/>
      <c r="NLT215" s="10"/>
      <c r="NLU215" s="10"/>
      <c r="NLV215" s="10"/>
      <c r="NLW215" s="10"/>
      <c r="NLX215" s="10"/>
      <c r="NLY215" s="10"/>
      <c r="NLZ215" s="10"/>
      <c r="NMA215" s="10"/>
      <c r="NMB215" s="10"/>
      <c r="NMC215" s="10"/>
      <c r="NMD215" s="10"/>
      <c r="NME215" s="10"/>
      <c r="NMF215" s="10"/>
      <c r="NMG215" s="10"/>
      <c r="NMH215" s="10"/>
      <c r="NMI215" s="10"/>
      <c r="NMJ215" s="10"/>
      <c r="NMK215" s="10"/>
      <c r="NML215" s="10"/>
      <c r="NMM215" s="10"/>
      <c r="NMN215" s="10"/>
      <c r="NMO215" s="10"/>
      <c r="NMP215" s="10"/>
      <c r="NMQ215" s="10"/>
      <c r="NMR215" s="10"/>
      <c r="NMS215" s="10"/>
      <c r="NMT215" s="10"/>
      <c r="NMU215" s="10"/>
      <c r="NMV215" s="10"/>
      <c r="NMW215" s="10"/>
      <c r="NMX215" s="10"/>
      <c r="NMY215" s="10"/>
      <c r="NMZ215" s="10"/>
      <c r="NNA215" s="10"/>
      <c r="NNB215" s="10"/>
      <c r="NNC215" s="10"/>
      <c r="NND215" s="10"/>
      <c r="NNE215" s="10"/>
      <c r="NNF215" s="10"/>
      <c r="NNG215" s="10"/>
      <c r="NNH215" s="10"/>
      <c r="NNI215" s="10"/>
      <c r="NNJ215" s="10"/>
      <c r="NNK215" s="10"/>
      <c r="NNL215" s="10"/>
      <c r="NNM215" s="10"/>
      <c r="NNN215" s="10"/>
      <c r="NNO215" s="10"/>
      <c r="NNP215" s="10"/>
      <c r="NNQ215" s="10"/>
      <c r="NNR215" s="10"/>
      <c r="NNS215" s="10"/>
      <c r="NNT215" s="10"/>
      <c r="NNU215" s="10"/>
      <c r="NNV215" s="10"/>
      <c r="NNW215" s="10"/>
      <c r="NNX215" s="10"/>
      <c r="NNY215" s="10"/>
      <c r="NNZ215" s="10"/>
      <c r="NOA215" s="10"/>
      <c r="NOB215" s="10"/>
      <c r="NOC215" s="10"/>
      <c r="NOD215" s="10"/>
      <c r="NOE215" s="10"/>
      <c r="NOF215" s="10"/>
      <c r="NOG215" s="10"/>
      <c r="NOH215" s="10"/>
      <c r="NOI215" s="10"/>
      <c r="NOJ215" s="10"/>
      <c r="NOK215" s="10"/>
      <c r="NOL215" s="10"/>
      <c r="NOM215" s="10"/>
      <c r="NON215" s="10"/>
      <c r="NOO215" s="10"/>
      <c r="NOP215" s="10"/>
      <c r="NOQ215" s="10"/>
      <c r="NOR215" s="10"/>
      <c r="NOS215" s="10"/>
      <c r="NOT215" s="10"/>
      <c r="NOU215" s="10"/>
      <c r="NOV215" s="10"/>
      <c r="NOW215" s="10"/>
      <c r="NOX215" s="10"/>
      <c r="NOY215" s="10"/>
      <c r="NOZ215" s="10"/>
      <c r="NPA215" s="10"/>
      <c r="NPB215" s="10"/>
      <c r="NPC215" s="10"/>
      <c r="NPD215" s="10"/>
      <c r="NPE215" s="10"/>
      <c r="NPF215" s="10"/>
      <c r="NPG215" s="10"/>
      <c r="NPH215" s="10"/>
      <c r="NPI215" s="10"/>
      <c r="NPJ215" s="10"/>
      <c r="NPK215" s="10"/>
      <c r="NPL215" s="10"/>
      <c r="NPM215" s="10"/>
      <c r="NPN215" s="10"/>
      <c r="NPO215" s="10"/>
      <c r="NPP215" s="10"/>
      <c r="NPQ215" s="10"/>
      <c r="NPR215" s="10"/>
      <c r="NPS215" s="10"/>
      <c r="NPT215" s="10"/>
      <c r="NPU215" s="10"/>
      <c r="NPV215" s="10"/>
      <c r="NPW215" s="10"/>
      <c r="NPX215" s="10"/>
      <c r="NPY215" s="10"/>
      <c r="NPZ215" s="10"/>
      <c r="NQA215" s="10"/>
      <c r="NQB215" s="10"/>
      <c r="NQC215" s="10"/>
      <c r="NQD215" s="10"/>
      <c r="NQE215" s="10"/>
      <c r="NQF215" s="10"/>
      <c r="NQG215" s="10"/>
      <c r="NQH215" s="10"/>
      <c r="NQI215" s="10"/>
      <c r="NQJ215" s="10"/>
      <c r="NQK215" s="10"/>
      <c r="NQL215" s="10"/>
      <c r="NQM215" s="10"/>
      <c r="NQN215" s="10"/>
      <c r="NQO215" s="10"/>
      <c r="NQP215" s="10"/>
      <c r="NQQ215" s="10"/>
      <c r="NQR215" s="10"/>
      <c r="NQS215" s="10"/>
      <c r="NQT215" s="10"/>
      <c r="NQU215" s="10"/>
      <c r="NQV215" s="10"/>
      <c r="NQW215" s="10"/>
      <c r="NQX215" s="10"/>
      <c r="NQY215" s="10"/>
      <c r="NQZ215" s="10"/>
      <c r="NRA215" s="10"/>
      <c r="NRB215" s="10"/>
      <c r="NRC215" s="10"/>
      <c r="NRD215" s="10"/>
      <c r="NRE215" s="10"/>
      <c r="NRF215" s="10"/>
      <c r="NRG215" s="10"/>
      <c r="NRH215" s="10"/>
      <c r="NRI215" s="10"/>
      <c r="NRJ215" s="10"/>
      <c r="NRK215" s="10"/>
      <c r="NRL215" s="10"/>
      <c r="NRM215" s="10"/>
      <c r="NRN215" s="10"/>
      <c r="NRO215" s="10"/>
      <c r="NRP215" s="10"/>
      <c r="NRQ215" s="10"/>
      <c r="NRR215" s="10"/>
      <c r="NRS215" s="10"/>
      <c r="NRT215" s="10"/>
      <c r="NRU215" s="10"/>
      <c r="NRV215" s="10"/>
      <c r="NRW215" s="10"/>
      <c r="NRX215" s="10"/>
      <c r="NRY215" s="10"/>
      <c r="NRZ215" s="10"/>
      <c r="NSA215" s="10"/>
      <c r="NSB215" s="10"/>
      <c r="NSC215" s="10"/>
      <c r="NSD215" s="10"/>
      <c r="NSE215" s="10"/>
      <c r="NSF215" s="10"/>
      <c r="NSG215" s="10"/>
      <c r="NSH215" s="10"/>
      <c r="NSI215" s="10"/>
      <c r="NSJ215" s="10"/>
      <c r="NSK215" s="10"/>
      <c r="NSL215" s="10"/>
      <c r="NSM215" s="10"/>
      <c r="NSN215" s="10"/>
      <c r="NSO215" s="10"/>
      <c r="NSP215" s="10"/>
      <c r="NSQ215" s="10"/>
      <c r="NSR215" s="10"/>
      <c r="NSS215" s="10"/>
      <c r="NST215" s="10"/>
      <c r="NSU215" s="10"/>
      <c r="NSV215" s="10"/>
      <c r="NSW215" s="10"/>
      <c r="NSX215" s="10"/>
      <c r="NSY215" s="10"/>
      <c r="NSZ215" s="10"/>
      <c r="NTA215" s="10"/>
      <c r="NTB215" s="10"/>
      <c r="NTC215" s="10"/>
      <c r="NTD215" s="10"/>
      <c r="NTE215" s="10"/>
      <c r="NTF215" s="10"/>
      <c r="NTG215" s="10"/>
      <c r="NTH215" s="10"/>
      <c r="NTI215" s="10"/>
      <c r="NTJ215" s="10"/>
      <c r="NTK215" s="10"/>
      <c r="NTL215" s="10"/>
      <c r="NTM215" s="10"/>
      <c r="NTN215" s="10"/>
      <c r="NTO215" s="10"/>
      <c r="NTP215" s="10"/>
      <c r="NTQ215" s="10"/>
      <c r="NTR215" s="10"/>
      <c r="NTS215" s="10"/>
      <c r="NTT215" s="10"/>
      <c r="NTU215" s="10"/>
      <c r="NTV215" s="10"/>
      <c r="NTW215" s="10"/>
      <c r="NTX215" s="10"/>
      <c r="NTY215" s="10"/>
      <c r="NTZ215" s="10"/>
      <c r="NUA215" s="10"/>
      <c r="NUB215" s="10"/>
      <c r="NUC215" s="10"/>
      <c r="NUD215" s="10"/>
      <c r="NUE215" s="10"/>
      <c r="NUF215" s="10"/>
      <c r="NUG215" s="10"/>
      <c r="NUH215" s="10"/>
      <c r="NUI215" s="10"/>
      <c r="NUJ215" s="10"/>
      <c r="NUK215" s="10"/>
      <c r="NUL215" s="10"/>
      <c r="NUM215" s="10"/>
      <c r="NUN215" s="10"/>
      <c r="NUO215" s="10"/>
      <c r="NUP215" s="10"/>
      <c r="NUQ215" s="10"/>
      <c r="NUR215" s="10"/>
      <c r="NUS215" s="10"/>
      <c r="NUT215" s="10"/>
      <c r="NUU215" s="10"/>
      <c r="NUV215" s="10"/>
      <c r="NUW215" s="10"/>
      <c r="NUX215" s="10"/>
      <c r="NUY215" s="10"/>
      <c r="NUZ215" s="10"/>
      <c r="NVA215" s="10"/>
      <c r="NVB215" s="10"/>
      <c r="NVC215" s="10"/>
      <c r="NVD215" s="10"/>
      <c r="NVE215" s="10"/>
      <c r="NVF215" s="10"/>
      <c r="NVG215" s="10"/>
      <c r="NVH215" s="10"/>
      <c r="NVI215" s="10"/>
      <c r="NVJ215" s="10"/>
      <c r="NVK215" s="10"/>
      <c r="NVL215" s="10"/>
      <c r="NVM215" s="10"/>
      <c r="NVN215" s="10"/>
      <c r="NVO215" s="10"/>
      <c r="NVP215" s="10"/>
      <c r="NVQ215" s="10"/>
      <c r="NVR215" s="10"/>
      <c r="NVS215" s="10"/>
      <c r="NVT215" s="10"/>
      <c r="NVU215" s="10"/>
      <c r="NVV215" s="10"/>
      <c r="NVW215" s="10"/>
      <c r="NVX215" s="10"/>
      <c r="NVY215" s="10"/>
      <c r="NVZ215" s="10"/>
      <c r="NWA215" s="10"/>
      <c r="NWB215" s="10"/>
      <c r="NWC215" s="10"/>
      <c r="NWD215" s="10"/>
      <c r="NWE215" s="10"/>
      <c r="NWF215" s="10"/>
      <c r="NWG215" s="10"/>
      <c r="NWH215" s="10"/>
      <c r="NWI215" s="10"/>
      <c r="NWJ215" s="10"/>
      <c r="NWK215" s="10"/>
      <c r="NWL215" s="10"/>
      <c r="NWM215" s="10"/>
      <c r="NWN215" s="10"/>
      <c r="NWO215" s="10"/>
      <c r="NWP215" s="10"/>
      <c r="NWQ215" s="10"/>
      <c r="NWR215" s="10"/>
      <c r="NWS215" s="10"/>
      <c r="NWT215" s="10"/>
      <c r="NWU215" s="10"/>
      <c r="NWV215" s="10"/>
      <c r="NWW215" s="10"/>
      <c r="NWX215" s="10"/>
      <c r="NWY215" s="10"/>
      <c r="NWZ215" s="10"/>
      <c r="NXA215" s="10"/>
      <c r="NXB215" s="10"/>
      <c r="NXC215" s="10"/>
      <c r="NXD215" s="10"/>
      <c r="NXE215" s="10"/>
      <c r="NXF215" s="10"/>
      <c r="NXG215" s="10"/>
      <c r="NXH215" s="10"/>
      <c r="NXI215" s="10"/>
      <c r="NXJ215" s="10"/>
      <c r="NXK215" s="10"/>
      <c r="NXL215" s="10"/>
      <c r="NXM215" s="10"/>
      <c r="NXN215" s="10"/>
      <c r="NXO215" s="10"/>
      <c r="NXP215" s="10"/>
      <c r="NXQ215" s="10"/>
      <c r="NXR215" s="10"/>
      <c r="NXS215" s="10"/>
      <c r="NXT215" s="10"/>
      <c r="NXU215" s="10"/>
      <c r="NXV215" s="10"/>
      <c r="NXW215" s="10"/>
      <c r="NXX215" s="10"/>
      <c r="NXY215" s="10"/>
      <c r="NXZ215" s="10"/>
      <c r="NYA215" s="10"/>
      <c r="NYB215" s="10"/>
      <c r="NYC215" s="10"/>
      <c r="NYD215" s="10"/>
      <c r="NYE215" s="10"/>
      <c r="NYF215" s="10"/>
      <c r="NYG215" s="10"/>
      <c r="NYH215" s="10"/>
      <c r="NYI215" s="10"/>
      <c r="NYJ215" s="10"/>
      <c r="NYK215" s="10"/>
      <c r="NYL215" s="10"/>
      <c r="NYM215" s="10"/>
      <c r="NYN215" s="10"/>
      <c r="NYO215" s="10"/>
      <c r="NYP215" s="10"/>
      <c r="NYQ215" s="10"/>
      <c r="NYR215" s="10"/>
      <c r="NYS215" s="10"/>
      <c r="NYT215" s="10"/>
      <c r="NYU215" s="10"/>
      <c r="NYV215" s="10"/>
      <c r="NYW215" s="10"/>
      <c r="NYX215" s="10"/>
      <c r="NYY215" s="10"/>
      <c r="NYZ215" s="10"/>
      <c r="NZA215" s="10"/>
      <c r="NZB215" s="10"/>
      <c r="NZC215" s="10"/>
      <c r="NZD215" s="10"/>
      <c r="NZE215" s="10"/>
      <c r="NZF215" s="10"/>
      <c r="NZG215" s="10"/>
      <c r="NZH215" s="10"/>
      <c r="NZI215" s="10"/>
      <c r="NZJ215" s="10"/>
      <c r="NZK215" s="10"/>
      <c r="NZL215" s="10"/>
      <c r="NZM215" s="10"/>
      <c r="NZN215" s="10"/>
      <c r="NZO215" s="10"/>
      <c r="NZP215" s="10"/>
      <c r="NZQ215" s="10"/>
      <c r="NZR215" s="10"/>
      <c r="NZS215" s="10"/>
      <c r="NZT215" s="10"/>
      <c r="NZU215" s="10"/>
      <c r="NZV215" s="10"/>
      <c r="NZW215" s="10"/>
      <c r="NZX215" s="10"/>
      <c r="NZY215" s="10"/>
      <c r="NZZ215" s="10"/>
      <c r="OAA215" s="10"/>
      <c r="OAB215" s="10"/>
      <c r="OAC215" s="10"/>
      <c r="OAD215" s="10"/>
      <c r="OAE215" s="10"/>
      <c r="OAF215" s="10"/>
      <c r="OAG215" s="10"/>
      <c r="OAH215" s="10"/>
      <c r="OAI215" s="10"/>
      <c r="OAJ215" s="10"/>
      <c r="OAK215" s="10"/>
      <c r="OAL215" s="10"/>
      <c r="OAM215" s="10"/>
      <c r="OAN215" s="10"/>
      <c r="OAO215" s="10"/>
      <c r="OAP215" s="10"/>
      <c r="OAQ215" s="10"/>
      <c r="OAR215" s="10"/>
      <c r="OAS215" s="10"/>
      <c r="OAT215" s="10"/>
      <c r="OAU215" s="10"/>
      <c r="OAV215" s="10"/>
      <c r="OAW215" s="10"/>
      <c r="OAX215" s="10"/>
      <c r="OAY215" s="10"/>
      <c r="OAZ215" s="10"/>
      <c r="OBA215" s="10"/>
      <c r="OBB215" s="10"/>
      <c r="OBC215" s="10"/>
      <c r="OBD215" s="10"/>
      <c r="OBE215" s="10"/>
      <c r="OBF215" s="10"/>
      <c r="OBG215" s="10"/>
      <c r="OBH215" s="10"/>
      <c r="OBI215" s="10"/>
      <c r="OBJ215" s="10"/>
      <c r="OBK215" s="10"/>
      <c r="OBL215" s="10"/>
      <c r="OBM215" s="10"/>
      <c r="OBN215" s="10"/>
      <c r="OBO215" s="10"/>
      <c r="OBP215" s="10"/>
      <c r="OBQ215" s="10"/>
      <c r="OBR215" s="10"/>
      <c r="OBS215" s="10"/>
      <c r="OBT215" s="10"/>
      <c r="OBU215" s="10"/>
      <c r="OBV215" s="10"/>
      <c r="OBW215" s="10"/>
      <c r="OBX215" s="10"/>
      <c r="OBY215" s="10"/>
      <c r="OBZ215" s="10"/>
      <c r="OCA215" s="10"/>
      <c r="OCB215" s="10"/>
      <c r="OCC215" s="10"/>
      <c r="OCD215" s="10"/>
      <c r="OCE215" s="10"/>
      <c r="OCF215" s="10"/>
      <c r="OCG215" s="10"/>
      <c r="OCH215" s="10"/>
      <c r="OCI215" s="10"/>
      <c r="OCJ215" s="10"/>
      <c r="OCK215" s="10"/>
      <c r="OCL215" s="10"/>
      <c r="OCM215" s="10"/>
      <c r="OCN215" s="10"/>
      <c r="OCO215" s="10"/>
      <c r="OCP215" s="10"/>
      <c r="OCQ215" s="10"/>
      <c r="OCR215" s="10"/>
      <c r="OCS215" s="10"/>
      <c r="OCT215" s="10"/>
      <c r="OCU215" s="10"/>
      <c r="OCV215" s="10"/>
      <c r="OCW215" s="10"/>
      <c r="OCX215" s="10"/>
      <c r="OCY215" s="10"/>
      <c r="OCZ215" s="10"/>
      <c r="ODA215" s="10"/>
      <c r="ODB215" s="10"/>
      <c r="ODC215" s="10"/>
      <c r="ODD215" s="10"/>
      <c r="ODE215" s="10"/>
      <c r="ODF215" s="10"/>
      <c r="ODG215" s="10"/>
      <c r="ODH215" s="10"/>
      <c r="ODI215" s="10"/>
      <c r="ODJ215" s="10"/>
      <c r="ODK215" s="10"/>
      <c r="ODL215" s="10"/>
      <c r="ODM215" s="10"/>
      <c r="ODN215" s="10"/>
      <c r="ODO215" s="10"/>
      <c r="ODP215" s="10"/>
      <c r="ODQ215" s="10"/>
      <c r="ODR215" s="10"/>
      <c r="ODS215" s="10"/>
      <c r="ODT215" s="10"/>
      <c r="ODU215" s="10"/>
      <c r="ODV215" s="10"/>
      <c r="ODW215" s="10"/>
      <c r="ODX215" s="10"/>
      <c r="ODY215" s="10"/>
      <c r="ODZ215" s="10"/>
      <c r="OEA215" s="10"/>
      <c r="OEB215" s="10"/>
      <c r="OEC215" s="10"/>
      <c r="OED215" s="10"/>
      <c r="OEE215" s="10"/>
      <c r="OEF215" s="10"/>
      <c r="OEG215" s="10"/>
      <c r="OEH215" s="10"/>
      <c r="OEI215" s="10"/>
      <c r="OEJ215" s="10"/>
      <c r="OEK215" s="10"/>
      <c r="OEL215" s="10"/>
      <c r="OEM215" s="10"/>
      <c r="OEN215" s="10"/>
      <c r="OEO215" s="10"/>
      <c r="OEP215" s="10"/>
      <c r="OEQ215" s="10"/>
      <c r="OER215" s="10"/>
      <c r="OES215" s="10"/>
      <c r="OET215" s="10"/>
      <c r="OEU215" s="10"/>
      <c r="OEV215" s="10"/>
      <c r="OEW215" s="10"/>
      <c r="OEX215" s="10"/>
      <c r="OEY215" s="10"/>
      <c r="OEZ215" s="10"/>
      <c r="OFA215" s="10"/>
      <c r="OFB215" s="10"/>
      <c r="OFC215" s="10"/>
      <c r="OFD215" s="10"/>
      <c r="OFE215" s="10"/>
      <c r="OFF215" s="10"/>
      <c r="OFG215" s="10"/>
      <c r="OFH215" s="10"/>
      <c r="OFI215" s="10"/>
      <c r="OFJ215" s="10"/>
      <c r="OFK215" s="10"/>
      <c r="OFL215" s="10"/>
      <c r="OFM215" s="10"/>
      <c r="OFN215" s="10"/>
      <c r="OFO215" s="10"/>
      <c r="OFP215" s="10"/>
      <c r="OFQ215" s="10"/>
      <c r="OFR215" s="10"/>
      <c r="OFS215" s="10"/>
      <c r="OFT215" s="10"/>
      <c r="OFU215" s="10"/>
      <c r="OFV215" s="10"/>
      <c r="OFW215" s="10"/>
      <c r="OFX215" s="10"/>
      <c r="OFY215" s="10"/>
      <c r="OFZ215" s="10"/>
      <c r="OGA215" s="10"/>
      <c r="OGB215" s="10"/>
      <c r="OGC215" s="10"/>
      <c r="OGD215" s="10"/>
      <c r="OGE215" s="10"/>
      <c r="OGF215" s="10"/>
      <c r="OGG215" s="10"/>
      <c r="OGH215" s="10"/>
      <c r="OGI215" s="10"/>
      <c r="OGJ215" s="10"/>
      <c r="OGK215" s="10"/>
      <c r="OGL215" s="10"/>
      <c r="OGM215" s="10"/>
      <c r="OGN215" s="10"/>
      <c r="OGO215" s="10"/>
      <c r="OGP215" s="10"/>
      <c r="OGQ215" s="10"/>
      <c r="OGR215" s="10"/>
      <c r="OGS215" s="10"/>
      <c r="OGT215" s="10"/>
      <c r="OGU215" s="10"/>
      <c r="OGV215" s="10"/>
      <c r="OGW215" s="10"/>
      <c r="OGX215" s="10"/>
      <c r="OGY215" s="10"/>
      <c r="OGZ215" s="10"/>
      <c r="OHA215" s="10"/>
      <c r="OHB215" s="10"/>
      <c r="OHC215" s="10"/>
      <c r="OHD215" s="10"/>
      <c r="OHE215" s="10"/>
      <c r="OHF215" s="10"/>
      <c r="OHG215" s="10"/>
      <c r="OHH215" s="10"/>
      <c r="OHI215" s="10"/>
      <c r="OHJ215" s="10"/>
      <c r="OHK215" s="10"/>
      <c r="OHL215" s="10"/>
      <c r="OHM215" s="10"/>
      <c r="OHN215" s="10"/>
      <c r="OHO215" s="10"/>
      <c r="OHP215" s="10"/>
      <c r="OHQ215" s="10"/>
      <c r="OHR215" s="10"/>
      <c r="OHS215" s="10"/>
      <c r="OHT215" s="10"/>
      <c r="OHU215" s="10"/>
      <c r="OHV215" s="10"/>
      <c r="OHW215" s="10"/>
      <c r="OHX215" s="10"/>
      <c r="OHY215" s="10"/>
      <c r="OHZ215" s="10"/>
      <c r="OIA215" s="10"/>
      <c r="OIB215" s="10"/>
      <c r="OIC215" s="10"/>
      <c r="OID215" s="10"/>
      <c r="OIE215" s="10"/>
      <c r="OIF215" s="10"/>
      <c r="OIG215" s="10"/>
      <c r="OIH215" s="10"/>
      <c r="OII215" s="10"/>
      <c r="OIJ215" s="10"/>
      <c r="OIK215" s="10"/>
      <c r="OIL215" s="10"/>
      <c r="OIM215" s="10"/>
      <c r="OIN215" s="10"/>
      <c r="OIO215" s="10"/>
      <c r="OIP215" s="10"/>
      <c r="OIQ215" s="10"/>
      <c r="OIR215" s="10"/>
      <c r="OIS215" s="10"/>
      <c r="OIT215" s="10"/>
      <c r="OIU215" s="10"/>
      <c r="OIV215" s="10"/>
      <c r="OIW215" s="10"/>
      <c r="OIX215" s="10"/>
      <c r="OIY215" s="10"/>
      <c r="OIZ215" s="10"/>
      <c r="OJA215" s="10"/>
      <c r="OJB215" s="10"/>
      <c r="OJC215" s="10"/>
      <c r="OJD215" s="10"/>
      <c r="OJE215" s="10"/>
      <c r="OJF215" s="10"/>
      <c r="OJG215" s="10"/>
      <c r="OJH215" s="10"/>
      <c r="OJI215" s="10"/>
      <c r="OJJ215" s="10"/>
      <c r="OJK215" s="10"/>
      <c r="OJL215" s="10"/>
      <c r="OJM215" s="10"/>
      <c r="OJN215" s="10"/>
      <c r="OJO215" s="10"/>
      <c r="OJP215" s="10"/>
      <c r="OJQ215" s="10"/>
      <c r="OJR215" s="10"/>
      <c r="OJS215" s="10"/>
      <c r="OJT215" s="10"/>
      <c r="OJU215" s="10"/>
      <c r="OJV215" s="10"/>
      <c r="OJW215" s="10"/>
      <c r="OJX215" s="10"/>
      <c r="OJY215" s="10"/>
      <c r="OJZ215" s="10"/>
      <c r="OKA215" s="10"/>
      <c r="OKB215" s="10"/>
      <c r="OKC215" s="10"/>
      <c r="OKD215" s="10"/>
      <c r="OKE215" s="10"/>
      <c r="OKF215" s="10"/>
      <c r="OKG215" s="10"/>
      <c r="OKH215" s="10"/>
      <c r="OKI215" s="10"/>
      <c r="OKJ215" s="10"/>
      <c r="OKK215" s="10"/>
      <c r="OKL215" s="10"/>
      <c r="OKM215" s="10"/>
      <c r="OKN215" s="10"/>
      <c r="OKO215" s="10"/>
      <c r="OKP215" s="10"/>
      <c r="OKQ215" s="10"/>
      <c r="OKR215" s="10"/>
      <c r="OKS215" s="10"/>
      <c r="OKT215" s="10"/>
      <c r="OKU215" s="10"/>
      <c r="OKV215" s="10"/>
      <c r="OKW215" s="10"/>
      <c r="OKX215" s="10"/>
      <c r="OKY215" s="10"/>
      <c r="OKZ215" s="10"/>
      <c r="OLA215" s="10"/>
      <c r="OLB215" s="10"/>
      <c r="OLC215" s="10"/>
      <c r="OLD215" s="10"/>
      <c r="OLE215" s="10"/>
      <c r="OLF215" s="10"/>
      <c r="OLG215" s="10"/>
      <c r="OLH215" s="10"/>
      <c r="OLI215" s="10"/>
      <c r="OLJ215" s="10"/>
      <c r="OLK215" s="10"/>
      <c r="OLL215" s="10"/>
      <c r="OLM215" s="10"/>
      <c r="OLN215" s="10"/>
      <c r="OLO215" s="10"/>
      <c r="OLP215" s="10"/>
      <c r="OLQ215" s="10"/>
      <c r="OLR215" s="10"/>
      <c r="OLS215" s="10"/>
      <c r="OLT215" s="10"/>
      <c r="OLU215" s="10"/>
      <c r="OLV215" s="10"/>
      <c r="OLW215" s="10"/>
      <c r="OLX215" s="10"/>
      <c r="OLY215" s="10"/>
      <c r="OLZ215" s="10"/>
      <c r="OMA215" s="10"/>
      <c r="OMB215" s="10"/>
      <c r="OMC215" s="10"/>
      <c r="OMD215" s="10"/>
      <c r="OME215" s="10"/>
      <c r="OMF215" s="10"/>
      <c r="OMG215" s="10"/>
      <c r="OMH215" s="10"/>
      <c r="OMI215" s="10"/>
      <c r="OMJ215" s="10"/>
      <c r="OMK215" s="10"/>
      <c r="OML215" s="10"/>
      <c r="OMM215" s="10"/>
      <c r="OMN215" s="10"/>
      <c r="OMO215" s="10"/>
      <c r="OMP215" s="10"/>
      <c r="OMQ215" s="10"/>
      <c r="OMR215" s="10"/>
      <c r="OMS215" s="10"/>
      <c r="OMT215" s="10"/>
      <c r="OMU215" s="10"/>
      <c r="OMV215" s="10"/>
      <c r="OMW215" s="10"/>
      <c r="OMX215" s="10"/>
      <c r="OMY215" s="10"/>
      <c r="OMZ215" s="10"/>
      <c r="ONA215" s="10"/>
      <c r="ONB215" s="10"/>
      <c r="ONC215" s="10"/>
      <c r="OND215" s="10"/>
      <c r="ONE215" s="10"/>
      <c r="ONF215" s="10"/>
      <c r="ONG215" s="10"/>
      <c r="ONH215" s="10"/>
      <c r="ONI215" s="10"/>
      <c r="ONJ215" s="10"/>
      <c r="ONK215" s="10"/>
      <c r="ONL215" s="10"/>
      <c r="ONM215" s="10"/>
      <c r="ONN215" s="10"/>
      <c r="ONO215" s="10"/>
      <c r="ONP215" s="10"/>
      <c r="ONQ215" s="10"/>
      <c r="ONR215" s="10"/>
      <c r="ONS215" s="10"/>
      <c r="ONT215" s="10"/>
      <c r="ONU215" s="10"/>
      <c r="ONV215" s="10"/>
      <c r="ONW215" s="10"/>
      <c r="ONX215" s="10"/>
      <c r="ONY215" s="10"/>
      <c r="ONZ215" s="10"/>
      <c r="OOA215" s="10"/>
      <c r="OOB215" s="10"/>
      <c r="OOC215" s="10"/>
      <c r="OOD215" s="10"/>
      <c r="OOE215" s="10"/>
      <c r="OOF215" s="10"/>
      <c r="OOG215" s="10"/>
      <c r="OOH215" s="10"/>
      <c r="OOI215" s="10"/>
      <c r="OOJ215" s="10"/>
      <c r="OOK215" s="10"/>
      <c r="OOL215" s="10"/>
      <c r="OOM215" s="10"/>
      <c r="OON215" s="10"/>
      <c r="OOO215" s="10"/>
      <c r="OOP215" s="10"/>
      <c r="OOQ215" s="10"/>
      <c r="OOR215" s="10"/>
      <c r="OOS215" s="10"/>
      <c r="OOT215" s="10"/>
      <c r="OOU215" s="10"/>
      <c r="OOV215" s="10"/>
      <c r="OOW215" s="10"/>
      <c r="OOX215" s="10"/>
      <c r="OOY215" s="10"/>
      <c r="OOZ215" s="10"/>
      <c r="OPA215" s="10"/>
      <c r="OPB215" s="10"/>
      <c r="OPC215" s="10"/>
      <c r="OPD215" s="10"/>
      <c r="OPE215" s="10"/>
      <c r="OPF215" s="10"/>
      <c r="OPG215" s="10"/>
      <c r="OPH215" s="10"/>
      <c r="OPI215" s="10"/>
      <c r="OPJ215" s="10"/>
      <c r="OPK215" s="10"/>
      <c r="OPL215" s="10"/>
      <c r="OPM215" s="10"/>
      <c r="OPN215" s="10"/>
      <c r="OPO215" s="10"/>
      <c r="OPP215" s="10"/>
      <c r="OPQ215" s="10"/>
      <c r="OPR215" s="10"/>
      <c r="OPS215" s="10"/>
      <c r="OPT215" s="10"/>
      <c r="OPU215" s="10"/>
      <c r="OPV215" s="10"/>
      <c r="OPW215" s="10"/>
      <c r="OPX215" s="10"/>
      <c r="OPY215" s="10"/>
      <c r="OPZ215" s="10"/>
      <c r="OQA215" s="10"/>
      <c r="OQB215" s="10"/>
      <c r="OQC215" s="10"/>
      <c r="OQD215" s="10"/>
      <c r="OQE215" s="10"/>
      <c r="OQF215" s="10"/>
      <c r="OQG215" s="10"/>
      <c r="OQH215" s="10"/>
      <c r="OQI215" s="10"/>
      <c r="OQJ215" s="10"/>
      <c r="OQK215" s="10"/>
      <c r="OQL215" s="10"/>
      <c r="OQM215" s="10"/>
      <c r="OQN215" s="10"/>
      <c r="OQO215" s="10"/>
      <c r="OQP215" s="10"/>
      <c r="OQQ215" s="10"/>
      <c r="OQR215" s="10"/>
      <c r="OQS215" s="10"/>
      <c r="OQT215" s="10"/>
      <c r="OQU215" s="10"/>
      <c r="OQV215" s="10"/>
      <c r="OQW215" s="10"/>
      <c r="OQX215" s="10"/>
      <c r="OQY215" s="10"/>
      <c r="OQZ215" s="10"/>
      <c r="ORA215" s="10"/>
      <c r="ORB215" s="10"/>
      <c r="ORC215" s="10"/>
      <c r="ORD215" s="10"/>
      <c r="ORE215" s="10"/>
      <c r="ORF215" s="10"/>
      <c r="ORG215" s="10"/>
      <c r="ORH215" s="10"/>
      <c r="ORI215" s="10"/>
      <c r="ORJ215" s="10"/>
      <c r="ORK215" s="10"/>
      <c r="ORL215" s="10"/>
      <c r="ORM215" s="10"/>
      <c r="ORN215" s="10"/>
      <c r="ORO215" s="10"/>
      <c r="ORP215" s="10"/>
      <c r="ORQ215" s="10"/>
      <c r="ORR215" s="10"/>
      <c r="ORS215" s="10"/>
      <c r="ORT215" s="10"/>
      <c r="ORU215" s="10"/>
      <c r="ORV215" s="10"/>
      <c r="ORW215" s="10"/>
      <c r="ORX215" s="10"/>
      <c r="ORY215" s="10"/>
      <c r="ORZ215" s="10"/>
      <c r="OSA215" s="10"/>
      <c r="OSB215" s="10"/>
      <c r="OSC215" s="10"/>
      <c r="OSD215" s="10"/>
      <c r="OSE215" s="10"/>
      <c r="OSF215" s="10"/>
      <c r="OSG215" s="10"/>
      <c r="OSH215" s="10"/>
      <c r="OSI215" s="10"/>
      <c r="OSJ215" s="10"/>
      <c r="OSK215" s="10"/>
      <c r="OSL215" s="10"/>
      <c r="OSM215" s="10"/>
      <c r="OSN215" s="10"/>
      <c r="OSO215" s="10"/>
      <c r="OSP215" s="10"/>
      <c r="OSQ215" s="10"/>
      <c r="OSR215" s="10"/>
      <c r="OSS215" s="10"/>
      <c r="OST215" s="10"/>
      <c r="OSU215" s="10"/>
      <c r="OSV215" s="10"/>
      <c r="OSW215" s="10"/>
      <c r="OSX215" s="10"/>
      <c r="OSY215" s="10"/>
      <c r="OSZ215" s="10"/>
      <c r="OTA215" s="10"/>
      <c r="OTB215" s="10"/>
      <c r="OTC215" s="10"/>
      <c r="OTD215" s="10"/>
      <c r="OTE215" s="10"/>
      <c r="OTF215" s="10"/>
      <c r="OTG215" s="10"/>
      <c r="OTH215" s="10"/>
      <c r="OTI215" s="10"/>
      <c r="OTJ215" s="10"/>
      <c r="OTK215" s="10"/>
      <c r="OTL215" s="10"/>
      <c r="OTM215" s="10"/>
      <c r="OTN215" s="10"/>
      <c r="OTO215" s="10"/>
      <c r="OTP215" s="10"/>
      <c r="OTQ215" s="10"/>
      <c r="OTR215" s="10"/>
      <c r="OTS215" s="10"/>
      <c r="OTT215" s="10"/>
      <c r="OTU215" s="10"/>
      <c r="OTV215" s="10"/>
      <c r="OTW215" s="10"/>
      <c r="OTX215" s="10"/>
      <c r="OTY215" s="10"/>
      <c r="OTZ215" s="10"/>
      <c r="OUA215" s="10"/>
      <c r="OUB215" s="10"/>
      <c r="OUC215" s="10"/>
      <c r="OUD215" s="10"/>
      <c r="OUE215" s="10"/>
      <c r="OUF215" s="10"/>
      <c r="OUG215" s="10"/>
      <c r="OUH215" s="10"/>
      <c r="OUI215" s="10"/>
      <c r="OUJ215" s="10"/>
      <c r="OUK215" s="10"/>
      <c r="OUL215" s="10"/>
      <c r="OUM215" s="10"/>
      <c r="OUN215" s="10"/>
      <c r="OUO215" s="10"/>
      <c r="OUP215" s="10"/>
      <c r="OUQ215" s="10"/>
      <c r="OUR215" s="10"/>
      <c r="OUS215" s="10"/>
      <c r="OUT215" s="10"/>
      <c r="OUU215" s="10"/>
      <c r="OUV215" s="10"/>
      <c r="OUW215" s="10"/>
      <c r="OUX215" s="10"/>
      <c r="OUY215" s="10"/>
      <c r="OUZ215" s="10"/>
      <c r="OVA215" s="10"/>
      <c r="OVB215" s="10"/>
      <c r="OVC215" s="10"/>
      <c r="OVD215" s="10"/>
      <c r="OVE215" s="10"/>
      <c r="OVF215" s="10"/>
      <c r="OVG215" s="10"/>
      <c r="OVH215" s="10"/>
      <c r="OVI215" s="10"/>
      <c r="OVJ215" s="10"/>
      <c r="OVK215" s="10"/>
      <c r="OVL215" s="10"/>
      <c r="OVM215" s="10"/>
      <c r="OVN215" s="10"/>
      <c r="OVO215" s="10"/>
      <c r="OVP215" s="10"/>
      <c r="OVQ215" s="10"/>
      <c r="OVR215" s="10"/>
      <c r="OVS215" s="10"/>
      <c r="OVT215" s="10"/>
      <c r="OVU215" s="10"/>
      <c r="OVV215" s="10"/>
      <c r="OVW215" s="10"/>
      <c r="OVX215" s="10"/>
      <c r="OVY215" s="10"/>
      <c r="OVZ215" s="10"/>
      <c r="OWA215" s="10"/>
      <c r="OWB215" s="10"/>
      <c r="OWC215" s="10"/>
      <c r="OWD215" s="10"/>
      <c r="OWE215" s="10"/>
      <c r="OWF215" s="10"/>
      <c r="OWG215" s="10"/>
      <c r="OWH215" s="10"/>
      <c r="OWI215" s="10"/>
      <c r="OWJ215" s="10"/>
      <c r="OWK215" s="10"/>
      <c r="OWL215" s="10"/>
      <c r="OWM215" s="10"/>
      <c r="OWN215" s="10"/>
      <c r="OWO215" s="10"/>
      <c r="OWP215" s="10"/>
      <c r="OWQ215" s="10"/>
      <c r="OWR215" s="10"/>
      <c r="OWS215" s="10"/>
      <c r="OWT215" s="10"/>
      <c r="OWU215" s="10"/>
      <c r="OWV215" s="10"/>
      <c r="OWW215" s="10"/>
      <c r="OWX215" s="10"/>
      <c r="OWY215" s="10"/>
      <c r="OWZ215" s="10"/>
      <c r="OXA215" s="10"/>
      <c r="OXB215" s="10"/>
      <c r="OXC215" s="10"/>
      <c r="OXD215" s="10"/>
      <c r="OXE215" s="10"/>
      <c r="OXF215" s="10"/>
      <c r="OXG215" s="10"/>
      <c r="OXH215" s="10"/>
      <c r="OXI215" s="10"/>
      <c r="OXJ215" s="10"/>
      <c r="OXK215" s="10"/>
      <c r="OXL215" s="10"/>
      <c r="OXM215" s="10"/>
      <c r="OXN215" s="10"/>
      <c r="OXO215" s="10"/>
      <c r="OXP215" s="10"/>
      <c r="OXQ215" s="10"/>
      <c r="OXR215" s="10"/>
      <c r="OXS215" s="10"/>
      <c r="OXT215" s="10"/>
      <c r="OXU215" s="10"/>
      <c r="OXV215" s="10"/>
      <c r="OXW215" s="10"/>
      <c r="OXX215" s="10"/>
      <c r="OXY215" s="10"/>
      <c r="OXZ215" s="10"/>
      <c r="OYA215" s="10"/>
      <c r="OYB215" s="10"/>
      <c r="OYC215" s="10"/>
      <c r="OYD215" s="10"/>
      <c r="OYE215" s="10"/>
      <c r="OYF215" s="10"/>
      <c r="OYG215" s="10"/>
      <c r="OYH215" s="10"/>
      <c r="OYI215" s="10"/>
      <c r="OYJ215" s="10"/>
      <c r="OYK215" s="10"/>
      <c r="OYL215" s="10"/>
      <c r="OYM215" s="10"/>
      <c r="OYN215" s="10"/>
      <c r="OYO215" s="10"/>
      <c r="OYP215" s="10"/>
      <c r="OYQ215" s="10"/>
      <c r="OYR215" s="10"/>
      <c r="OYS215" s="10"/>
      <c r="OYT215" s="10"/>
      <c r="OYU215" s="10"/>
      <c r="OYV215" s="10"/>
      <c r="OYW215" s="10"/>
      <c r="OYX215" s="10"/>
      <c r="OYY215" s="10"/>
      <c r="OYZ215" s="10"/>
      <c r="OZA215" s="10"/>
      <c r="OZB215" s="10"/>
      <c r="OZC215" s="10"/>
      <c r="OZD215" s="10"/>
      <c r="OZE215" s="10"/>
      <c r="OZF215" s="10"/>
      <c r="OZG215" s="10"/>
      <c r="OZH215" s="10"/>
      <c r="OZI215" s="10"/>
      <c r="OZJ215" s="10"/>
      <c r="OZK215" s="10"/>
      <c r="OZL215" s="10"/>
      <c r="OZM215" s="10"/>
      <c r="OZN215" s="10"/>
      <c r="OZO215" s="10"/>
      <c r="OZP215" s="10"/>
      <c r="OZQ215" s="10"/>
      <c r="OZR215" s="10"/>
      <c r="OZS215" s="10"/>
      <c r="OZT215" s="10"/>
      <c r="OZU215" s="10"/>
      <c r="OZV215" s="10"/>
      <c r="OZW215" s="10"/>
      <c r="OZX215" s="10"/>
      <c r="OZY215" s="10"/>
      <c r="OZZ215" s="10"/>
      <c r="PAA215" s="10"/>
      <c r="PAB215" s="10"/>
      <c r="PAC215" s="10"/>
      <c r="PAD215" s="10"/>
      <c r="PAE215" s="10"/>
      <c r="PAF215" s="10"/>
      <c r="PAG215" s="10"/>
      <c r="PAH215" s="10"/>
      <c r="PAI215" s="10"/>
      <c r="PAJ215" s="10"/>
      <c r="PAK215" s="10"/>
      <c r="PAL215" s="10"/>
      <c r="PAM215" s="10"/>
      <c r="PAN215" s="10"/>
      <c r="PAO215" s="10"/>
      <c r="PAP215" s="10"/>
      <c r="PAQ215" s="10"/>
      <c r="PAR215" s="10"/>
      <c r="PAS215" s="10"/>
      <c r="PAT215" s="10"/>
      <c r="PAU215" s="10"/>
      <c r="PAV215" s="10"/>
      <c r="PAW215" s="10"/>
      <c r="PAX215" s="10"/>
      <c r="PAY215" s="10"/>
      <c r="PAZ215" s="10"/>
      <c r="PBA215" s="10"/>
      <c r="PBB215" s="10"/>
      <c r="PBC215" s="10"/>
      <c r="PBD215" s="10"/>
      <c r="PBE215" s="10"/>
      <c r="PBF215" s="10"/>
      <c r="PBG215" s="10"/>
      <c r="PBH215" s="10"/>
      <c r="PBI215" s="10"/>
      <c r="PBJ215" s="10"/>
      <c r="PBK215" s="10"/>
      <c r="PBL215" s="10"/>
      <c r="PBM215" s="10"/>
      <c r="PBN215" s="10"/>
      <c r="PBO215" s="10"/>
      <c r="PBP215" s="10"/>
      <c r="PBQ215" s="10"/>
      <c r="PBR215" s="10"/>
      <c r="PBS215" s="10"/>
      <c r="PBT215" s="10"/>
      <c r="PBU215" s="10"/>
      <c r="PBV215" s="10"/>
      <c r="PBW215" s="10"/>
      <c r="PBX215" s="10"/>
      <c r="PBY215" s="10"/>
      <c r="PBZ215" s="10"/>
      <c r="PCA215" s="10"/>
      <c r="PCB215" s="10"/>
      <c r="PCC215" s="10"/>
      <c r="PCD215" s="10"/>
      <c r="PCE215" s="10"/>
      <c r="PCF215" s="10"/>
      <c r="PCG215" s="10"/>
      <c r="PCH215" s="10"/>
      <c r="PCI215" s="10"/>
      <c r="PCJ215" s="10"/>
      <c r="PCK215" s="10"/>
      <c r="PCL215" s="10"/>
      <c r="PCM215" s="10"/>
      <c r="PCN215" s="10"/>
      <c r="PCO215" s="10"/>
      <c r="PCP215" s="10"/>
      <c r="PCQ215" s="10"/>
      <c r="PCR215" s="10"/>
      <c r="PCS215" s="10"/>
      <c r="PCT215" s="10"/>
      <c r="PCU215" s="10"/>
      <c r="PCV215" s="10"/>
      <c r="PCW215" s="10"/>
      <c r="PCX215" s="10"/>
      <c r="PCY215" s="10"/>
      <c r="PCZ215" s="10"/>
      <c r="PDA215" s="10"/>
      <c r="PDB215" s="10"/>
      <c r="PDC215" s="10"/>
      <c r="PDD215" s="10"/>
      <c r="PDE215" s="10"/>
      <c r="PDF215" s="10"/>
      <c r="PDG215" s="10"/>
      <c r="PDH215" s="10"/>
      <c r="PDI215" s="10"/>
      <c r="PDJ215" s="10"/>
      <c r="PDK215" s="10"/>
      <c r="PDL215" s="10"/>
      <c r="PDM215" s="10"/>
      <c r="PDN215" s="10"/>
      <c r="PDO215" s="10"/>
      <c r="PDP215" s="10"/>
      <c r="PDQ215" s="10"/>
      <c r="PDR215" s="10"/>
      <c r="PDS215" s="10"/>
      <c r="PDT215" s="10"/>
      <c r="PDU215" s="10"/>
      <c r="PDV215" s="10"/>
      <c r="PDW215" s="10"/>
      <c r="PDX215" s="10"/>
      <c r="PDY215" s="10"/>
      <c r="PDZ215" s="10"/>
      <c r="PEA215" s="10"/>
      <c r="PEB215" s="10"/>
      <c r="PEC215" s="10"/>
      <c r="PED215" s="10"/>
      <c r="PEE215" s="10"/>
      <c r="PEF215" s="10"/>
      <c r="PEG215" s="10"/>
      <c r="PEH215" s="10"/>
      <c r="PEI215" s="10"/>
      <c r="PEJ215" s="10"/>
      <c r="PEK215" s="10"/>
      <c r="PEL215" s="10"/>
      <c r="PEM215" s="10"/>
      <c r="PEN215" s="10"/>
      <c r="PEO215" s="10"/>
      <c r="PEP215" s="10"/>
      <c r="PEQ215" s="10"/>
      <c r="PER215" s="10"/>
      <c r="PES215" s="10"/>
      <c r="PET215" s="10"/>
      <c r="PEU215" s="10"/>
      <c r="PEV215" s="10"/>
      <c r="PEW215" s="10"/>
      <c r="PEX215" s="10"/>
      <c r="PEY215" s="10"/>
      <c r="PEZ215" s="10"/>
      <c r="PFA215" s="10"/>
      <c r="PFB215" s="10"/>
      <c r="PFC215" s="10"/>
      <c r="PFD215" s="10"/>
      <c r="PFE215" s="10"/>
      <c r="PFF215" s="10"/>
      <c r="PFG215" s="10"/>
      <c r="PFH215" s="10"/>
      <c r="PFI215" s="10"/>
      <c r="PFJ215" s="10"/>
      <c r="PFK215" s="10"/>
      <c r="PFL215" s="10"/>
      <c r="PFM215" s="10"/>
      <c r="PFN215" s="10"/>
      <c r="PFO215" s="10"/>
      <c r="PFP215" s="10"/>
      <c r="PFQ215" s="10"/>
      <c r="PFR215" s="10"/>
      <c r="PFS215" s="10"/>
      <c r="PFT215" s="10"/>
      <c r="PFU215" s="10"/>
      <c r="PFV215" s="10"/>
      <c r="PFW215" s="10"/>
      <c r="PFX215" s="10"/>
      <c r="PFY215" s="10"/>
      <c r="PFZ215" s="10"/>
      <c r="PGA215" s="10"/>
      <c r="PGB215" s="10"/>
      <c r="PGC215" s="10"/>
      <c r="PGD215" s="10"/>
      <c r="PGE215" s="10"/>
      <c r="PGF215" s="10"/>
      <c r="PGG215" s="10"/>
      <c r="PGH215" s="10"/>
      <c r="PGI215" s="10"/>
      <c r="PGJ215" s="10"/>
      <c r="PGK215" s="10"/>
      <c r="PGL215" s="10"/>
      <c r="PGM215" s="10"/>
      <c r="PGN215" s="10"/>
      <c r="PGO215" s="10"/>
      <c r="PGP215" s="10"/>
      <c r="PGQ215" s="10"/>
      <c r="PGR215" s="10"/>
      <c r="PGS215" s="10"/>
      <c r="PGT215" s="10"/>
      <c r="PGU215" s="10"/>
      <c r="PGV215" s="10"/>
      <c r="PGW215" s="10"/>
      <c r="PGX215" s="10"/>
      <c r="PGY215" s="10"/>
      <c r="PGZ215" s="10"/>
      <c r="PHA215" s="10"/>
      <c r="PHB215" s="10"/>
      <c r="PHC215" s="10"/>
      <c r="PHD215" s="10"/>
      <c r="PHE215" s="10"/>
      <c r="PHF215" s="10"/>
      <c r="PHG215" s="10"/>
      <c r="PHH215" s="10"/>
      <c r="PHI215" s="10"/>
      <c r="PHJ215" s="10"/>
      <c r="PHK215" s="10"/>
      <c r="PHL215" s="10"/>
      <c r="PHM215" s="10"/>
      <c r="PHN215" s="10"/>
      <c r="PHO215" s="10"/>
      <c r="PHP215" s="10"/>
      <c r="PHQ215" s="10"/>
      <c r="PHR215" s="10"/>
      <c r="PHS215" s="10"/>
      <c r="PHT215" s="10"/>
      <c r="PHU215" s="10"/>
      <c r="PHV215" s="10"/>
      <c r="PHW215" s="10"/>
      <c r="PHX215" s="10"/>
      <c r="PHY215" s="10"/>
      <c r="PHZ215" s="10"/>
      <c r="PIA215" s="10"/>
      <c r="PIB215" s="10"/>
      <c r="PIC215" s="10"/>
      <c r="PID215" s="10"/>
      <c r="PIE215" s="10"/>
      <c r="PIF215" s="10"/>
      <c r="PIG215" s="10"/>
      <c r="PIH215" s="10"/>
      <c r="PII215" s="10"/>
      <c r="PIJ215" s="10"/>
      <c r="PIK215" s="10"/>
      <c r="PIL215" s="10"/>
      <c r="PIM215" s="10"/>
      <c r="PIN215" s="10"/>
      <c r="PIO215" s="10"/>
      <c r="PIP215" s="10"/>
      <c r="PIQ215" s="10"/>
      <c r="PIR215" s="10"/>
      <c r="PIS215" s="10"/>
      <c r="PIT215" s="10"/>
      <c r="PIU215" s="10"/>
      <c r="PIV215" s="10"/>
      <c r="PIW215" s="10"/>
      <c r="PIX215" s="10"/>
      <c r="PIY215" s="10"/>
      <c r="PIZ215" s="10"/>
      <c r="PJA215" s="10"/>
      <c r="PJB215" s="10"/>
      <c r="PJC215" s="10"/>
      <c r="PJD215" s="10"/>
      <c r="PJE215" s="10"/>
      <c r="PJF215" s="10"/>
      <c r="PJG215" s="10"/>
      <c r="PJH215" s="10"/>
      <c r="PJI215" s="10"/>
      <c r="PJJ215" s="10"/>
      <c r="PJK215" s="10"/>
      <c r="PJL215" s="10"/>
      <c r="PJM215" s="10"/>
      <c r="PJN215" s="10"/>
      <c r="PJO215" s="10"/>
      <c r="PJP215" s="10"/>
      <c r="PJQ215" s="10"/>
      <c r="PJR215" s="10"/>
      <c r="PJS215" s="10"/>
      <c r="PJT215" s="10"/>
      <c r="PJU215" s="10"/>
      <c r="PJV215" s="10"/>
      <c r="PJW215" s="10"/>
      <c r="PJX215" s="10"/>
      <c r="PJY215" s="10"/>
      <c r="PJZ215" s="10"/>
      <c r="PKA215" s="10"/>
      <c r="PKB215" s="10"/>
      <c r="PKC215" s="10"/>
      <c r="PKD215" s="10"/>
      <c r="PKE215" s="10"/>
      <c r="PKF215" s="10"/>
      <c r="PKG215" s="10"/>
      <c r="PKH215" s="10"/>
      <c r="PKI215" s="10"/>
      <c r="PKJ215" s="10"/>
      <c r="PKK215" s="10"/>
      <c r="PKL215" s="10"/>
      <c r="PKM215" s="10"/>
      <c r="PKN215" s="10"/>
      <c r="PKO215" s="10"/>
      <c r="PKP215" s="10"/>
      <c r="PKQ215" s="10"/>
      <c r="PKR215" s="10"/>
      <c r="PKS215" s="10"/>
      <c r="PKT215" s="10"/>
      <c r="PKU215" s="10"/>
      <c r="PKV215" s="10"/>
      <c r="PKW215" s="10"/>
      <c r="PKX215" s="10"/>
      <c r="PKY215" s="10"/>
      <c r="PKZ215" s="10"/>
      <c r="PLA215" s="10"/>
      <c r="PLB215" s="10"/>
      <c r="PLC215" s="10"/>
      <c r="PLD215" s="10"/>
      <c r="PLE215" s="10"/>
      <c r="PLF215" s="10"/>
      <c r="PLG215" s="10"/>
      <c r="PLH215" s="10"/>
      <c r="PLI215" s="10"/>
      <c r="PLJ215" s="10"/>
      <c r="PLK215" s="10"/>
      <c r="PLL215" s="10"/>
      <c r="PLM215" s="10"/>
      <c r="PLN215" s="10"/>
      <c r="PLO215" s="10"/>
      <c r="PLP215" s="10"/>
      <c r="PLQ215" s="10"/>
      <c r="PLR215" s="10"/>
      <c r="PLS215" s="10"/>
      <c r="PLT215" s="10"/>
      <c r="PLU215" s="10"/>
      <c r="PLV215" s="10"/>
      <c r="PLW215" s="10"/>
      <c r="PLX215" s="10"/>
      <c r="PLY215" s="10"/>
      <c r="PLZ215" s="10"/>
      <c r="PMA215" s="10"/>
      <c r="PMB215" s="10"/>
      <c r="PMC215" s="10"/>
      <c r="PMD215" s="10"/>
      <c r="PME215" s="10"/>
      <c r="PMF215" s="10"/>
      <c r="PMG215" s="10"/>
      <c r="PMH215" s="10"/>
      <c r="PMI215" s="10"/>
      <c r="PMJ215" s="10"/>
      <c r="PMK215" s="10"/>
      <c r="PML215" s="10"/>
      <c r="PMM215" s="10"/>
      <c r="PMN215" s="10"/>
      <c r="PMO215" s="10"/>
      <c r="PMP215" s="10"/>
      <c r="PMQ215" s="10"/>
      <c r="PMR215" s="10"/>
      <c r="PMS215" s="10"/>
      <c r="PMT215" s="10"/>
      <c r="PMU215" s="10"/>
      <c r="PMV215" s="10"/>
      <c r="PMW215" s="10"/>
      <c r="PMX215" s="10"/>
      <c r="PMY215" s="10"/>
      <c r="PMZ215" s="10"/>
      <c r="PNA215" s="10"/>
      <c r="PNB215" s="10"/>
      <c r="PNC215" s="10"/>
      <c r="PND215" s="10"/>
      <c r="PNE215" s="10"/>
      <c r="PNF215" s="10"/>
      <c r="PNG215" s="10"/>
      <c r="PNH215" s="10"/>
      <c r="PNI215" s="10"/>
      <c r="PNJ215" s="10"/>
      <c r="PNK215" s="10"/>
      <c r="PNL215" s="10"/>
      <c r="PNM215" s="10"/>
      <c r="PNN215" s="10"/>
      <c r="PNO215" s="10"/>
      <c r="PNP215" s="10"/>
      <c r="PNQ215" s="10"/>
      <c r="PNR215" s="10"/>
      <c r="PNS215" s="10"/>
      <c r="PNT215" s="10"/>
      <c r="PNU215" s="10"/>
      <c r="PNV215" s="10"/>
      <c r="PNW215" s="10"/>
      <c r="PNX215" s="10"/>
      <c r="PNY215" s="10"/>
      <c r="PNZ215" s="10"/>
      <c r="POA215" s="10"/>
      <c r="POB215" s="10"/>
      <c r="POC215" s="10"/>
      <c r="POD215" s="10"/>
      <c r="POE215" s="10"/>
      <c r="POF215" s="10"/>
      <c r="POG215" s="10"/>
      <c r="POH215" s="10"/>
      <c r="POI215" s="10"/>
      <c r="POJ215" s="10"/>
      <c r="POK215" s="10"/>
      <c r="POL215" s="10"/>
      <c r="POM215" s="10"/>
      <c r="PON215" s="10"/>
      <c r="POO215" s="10"/>
      <c r="POP215" s="10"/>
      <c r="POQ215" s="10"/>
      <c r="POR215" s="10"/>
      <c r="POS215" s="10"/>
      <c r="POT215" s="10"/>
      <c r="POU215" s="10"/>
      <c r="POV215" s="10"/>
      <c r="POW215" s="10"/>
      <c r="POX215" s="10"/>
      <c r="POY215" s="10"/>
      <c r="POZ215" s="10"/>
      <c r="PPA215" s="10"/>
      <c r="PPB215" s="10"/>
      <c r="PPC215" s="10"/>
      <c r="PPD215" s="10"/>
      <c r="PPE215" s="10"/>
      <c r="PPF215" s="10"/>
      <c r="PPG215" s="10"/>
      <c r="PPH215" s="10"/>
      <c r="PPI215" s="10"/>
      <c r="PPJ215" s="10"/>
      <c r="PPK215" s="10"/>
      <c r="PPL215" s="10"/>
      <c r="PPM215" s="10"/>
      <c r="PPN215" s="10"/>
      <c r="PPO215" s="10"/>
      <c r="PPP215" s="10"/>
      <c r="PPQ215" s="10"/>
      <c r="PPR215" s="10"/>
      <c r="PPS215" s="10"/>
      <c r="PPT215" s="10"/>
      <c r="PPU215" s="10"/>
      <c r="PPV215" s="10"/>
      <c r="PPW215" s="10"/>
      <c r="PPX215" s="10"/>
      <c r="PPY215" s="10"/>
      <c r="PPZ215" s="10"/>
      <c r="PQA215" s="10"/>
      <c r="PQB215" s="10"/>
      <c r="PQC215" s="10"/>
      <c r="PQD215" s="10"/>
      <c r="PQE215" s="10"/>
      <c r="PQF215" s="10"/>
      <c r="PQG215" s="10"/>
      <c r="PQH215" s="10"/>
      <c r="PQI215" s="10"/>
      <c r="PQJ215" s="10"/>
      <c r="PQK215" s="10"/>
      <c r="PQL215" s="10"/>
      <c r="PQM215" s="10"/>
      <c r="PQN215" s="10"/>
      <c r="PQO215" s="10"/>
      <c r="PQP215" s="10"/>
      <c r="PQQ215" s="10"/>
      <c r="PQR215" s="10"/>
      <c r="PQS215" s="10"/>
      <c r="PQT215" s="10"/>
      <c r="PQU215" s="10"/>
      <c r="PQV215" s="10"/>
      <c r="PQW215" s="10"/>
      <c r="PQX215" s="10"/>
      <c r="PQY215" s="10"/>
      <c r="PQZ215" s="10"/>
      <c r="PRA215" s="10"/>
      <c r="PRB215" s="10"/>
      <c r="PRC215" s="10"/>
      <c r="PRD215" s="10"/>
      <c r="PRE215" s="10"/>
      <c r="PRF215" s="10"/>
      <c r="PRG215" s="10"/>
      <c r="PRH215" s="10"/>
      <c r="PRI215" s="10"/>
      <c r="PRJ215" s="10"/>
      <c r="PRK215" s="10"/>
      <c r="PRL215" s="10"/>
      <c r="PRM215" s="10"/>
      <c r="PRN215" s="10"/>
      <c r="PRO215" s="10"/>
      <c r="PRP215" s="10"/>
      <c r="PRQ215" s="10"/>
      <c r="PRR215" s="10"/>
      <c r="PRS215" s="10"/>
      <c r="PRT215" s="10"/>
      <c r="PRU215" s="10"/>
      <c r="PRV215" s="10"/>
      <c r="PRW215" s="10"/>
      <c r="PRX215" s="10"/>
      <c r="PRY215" s="10"/>
      <c r="PRZ215" s="10"/>
      <c r="PSA215" s="10"/>
      <c r="PSB215" s="10"/>
      <c r="PSC215" s="10"/>
      <c r="PSD215" s="10"/>
      <c r="PSE215" s="10"/>
      <c r="PSF215" s="10"/>
      <c r="PSG215" s="10"/>
      <c r="PSH215" s="10"/>
      <c r="PSI215" s="10"/>
      <c r="PSJ215" s="10"/>
      <c r="PSK215" s="10"/>
      <c r="PSL215" s="10"/>
      <c r="PSM215" s="10"/>
      <c r="PSN215" s="10"/>
      <c r="PSO215" s="10"/>
      <c r="PSP215" s="10"/>
      <c r="PSQ215" s="10"/>
      <c r="PSR215" s="10"/>
      <c r="PSS215" s="10"/>
      <c r="PST215" s="10"/>
      <c r="PSU215" s="10"/>
      <c r="PSV215" s="10"/>
      <c r="PSW215" s="10"/>
      <c r="PSX215" s="10"/>
      <c r="PSY215" s="10"/>
      <c r="PSZ215" s="10"/>
      <c r="PTA215" s="10"/>
      <c r="PTB215" s="10"/>
      <c r="PTC215" s="10"/>
      <c r="PTD215" s="10"/>
      <c r="PTE215" s="10"/>
      <c r="PTF215" s="10"/>
      <c r="PTG215" s="10"/>
      <c r="PTH215" s="10"/>
      <c r="PTI215" s="10"/>
      <c r="PTJ215" s="10"/>
      <c r="PTK215" s="10"/>
      <c r="PTL215" s="10"/>
      <c r="PTM215" s="10"/>
      <c r="PTN215" s="10"/>
      <c r="PTO215" s="10"/>
      <c r="PTP215" s="10"/>
      <c r="PTQ215" s="10"/>
      <c r="PTR215" s="10"/>
      <c r="PTS215" s="10"/>
      <c r="PTT215" s="10"/>
      <c r="PTU215" s="10"/>
      <c r="PTV215" s="10"/>
      <c r="PTW215" s="10"/>
      <c r="PTX215" s="10"/>
      <c r="PTY215" s="10"/>
      <c r="PTZ215" s="10"/>
      <c r="PUA215" s="10"/>
      <c r="PUB215" s="10"/>
      <c r="PUC215" s="10"/>
      <c r="PUD215" s="10"/>
      <c r="PUE215" s="10"/>
      <c r="PUF215" s="10"/>
      <c r="PUG215" s="10"/>
      <c r="PUH215" s="10"/>
      <c r="PUI215" s="10"/>
      <c r="PUJ215" s="10"/>
      <c r="PUK215" s="10"/>
      <c r="PUL215" s="10"/>
      <c r="PUM215" s="10"/>
      <c r="PUN215" s="10"/>
      <c r="PUO215" s="10"/>
      <c r="PUP215" s="10"/>
      <c r="PUQ215" s="10"/>
      <c r="PUR215" s="10"/>
      <c r="PUS215" s="10"/>
      <c r="PUT215" s="10"/>
      <c r="PUU215" s="10"/>
      <c r="PUV215" s="10"/>
      <c r="PUW215" s="10"/>
      <c r="PUX215" s="10"/>
      <c r="PUY215" s="10"/>
      <c r="PUZ215" s="10"/>
      <c r="PVA215" s="10"/>
      <c r="PVB215" s="10"/>
      <c r="PVC215" s="10"/>
      <c r="PVD215" s="10"/>
      <c r="PVE215" s="10"/>
      <c r="PVF215" s="10"/>
      <c r="PVG215" s="10"/>
      <c r="PVH215" s="10"/>
      <c r="PVI215" s="10"/>
      <c r="PVJ215" s="10"/>
      <c r="PVK215" s="10"/>
      <c r="PVL215" s="10"/>
      <c r="PVM215" s="10"/>
      <c r="PVN215" s="10"/>
      <c r="PVO215" s="10"/>
      <c r="PVP215" s="10"/>
      <c r="PVQ215" s="10"/>
      <c r="PVR215" s="10"/>
      <c r="PVS215" s="10"/>
      <c r="PVT215" s="10"/>
      <c r="PVU215" s="10"/>
      <c r="PVV215" s="10"/>
      <c r="PVW215" s="10"/>
      <c r="PVX215" s="10"/>
      <c r="PVY215" s="10"/>
      <c r="PVZ215" s="10"/>
      <c r="PWA215" s="10"/>
      <c r="PWB215" s="10"/>
      <c r="PWC215" s="10"/>
      <c r="PWD215" s="10"/>
      <c r="PWE215" s="10"/>
      <c r="PWF215" s="10"/>
      <c r="PWG215" s="10"/>
      <c r="PWH215" s="10"/>
      <c r="PWI215" s="10"/>
      <c r="PWJ215" s="10"/>
      <c r="PWK215" s="10"/>
      <c r="PWL215" s="10"/>
      <c r="PWM215" s="10"/>
      <c r="PWN215" s="10"/>
      <c r="PWO215" s="10"/>
      <c r="PWP215" s="10"/>
      <c r="PWQ215" s="10"/>
      <c r="PWR215" s="10"/>
      <c r="PWS215" s="10"/>
      <c r="PWT215" s="10"/>
      <c r="PWU215" s="10"/>
      <c r="PWV215" s="10"/>
      <c r="PWW215" s="10"/>
      <c r="PWX215" s="10"/>
      <c r="PWY215" s="10"/>
      <c r="PWZ215" s="10"/>
      <c r="PXA215" s="10"/>
      <c r="PXB215" s="10"/>
      <c r="PXC215" s="10"/>
      <c r="PXD215" s="10"/>
      <c r="PXE215" s="10"/>
      <c r="PXF215" s="10"/>
      <c r="PXG215" s="10"/>
      <c r="PXH215" s="10"/>
      <c r="PXI215" s="10"/>
      <c r="PXJ215" s="10"/>
      <c r="PXK215" s="10"/>
      <c r="PXL215" s="10"/>
      <c r="PXM215" s="10"/>
      <c r="PXN215" s="10"/>
      <c r="PXO215" s="10"/>
      <c r="PXP215" s="10"/>
      <c r="PXQ215" s="10"/>
      <c r="PXR215" s="10"/>
      <c r="PXS215" s="10"/>
      <c r="PXT215" s="10"/>
      <c r="PXU215" s="10"/>
      <c r="PXV215" s="10"/>
      <c r="PXW215" s="10"/>
      <c r="PXX215" s="10"/>
      <c r="PXY215" s="10"/>
      <c r="PXZ215" s="10"/>
      <c r="PYA215" s="10"/>
      <c r="PYB215" s="10"/>
      <c r="PYC215" s="10"/>
      <c r="PYD215" s="10"/>
      <c r="PYE215" s="10"/>
      <c r="PYF215" s="10"/>
      <c r="PYG215" s="10"/>
      <c r="PYH215" s="10"/>
      <c r="PYI215" s="10"/>
      <c r="PYJ215" s="10"/>
      <c r="PYK215" s="10"/>
      <c r="PYL215" s="10"/>
      <c r="PYM215" s="10"/>
      <c r="PYN215" s="10"/>
      <c r="PYO215" s="10"/>
      <c r="PYP215" s="10"/>
      <c r="PYQ215" s="10"/>
      <c r="PYR215" s="10"/>
      <c r="PYS215" s="10"/>
      <c r="PYT215" s="10"/>
      <c r="PYU215" s="10"/>
      <c r="PYV215" s="10"/>
      <c r="PYW215" s="10"/>
      <c r="PYX215" s="10"/>
      <c r="PYY215" s="10"/>
      <c r="PYZ215" s="10"/>
      <c r="PZA215" s="10"/>
      <c r="PZB215" s="10"/>
      <c r="PZC215" s="10"/>
      <c r="PZD215" s="10"/>
      <c r="PZE215" s="10"/>
      <c r="PZF215" s="10"/>
      <c r="PZG215" s="10"/>
      <c r="PZH215" s="10"/>
      <c r="PZI215" s="10"/>
      <c r="PZJ215" s="10"/>
      <c r="PZK215" s="10"/>
      <c r="PZL215" s="10"/>
      <c r="PZM215" s="10"/>
      <c r="PZN215" s="10"/>
      <c r="PZO215" s="10"/>
      <c r="PZP215" s="10"/>
      <c r="PZQ215" s="10"/>
      <c r="PZR215" s="10"/>
      <c r="PZS215" s="10"/>
      <c r="PZT215" s="10"/>
      <c r="PZU215" s="10"/>
      <c r="PZV215" s="10"/>
      <c r="PZW215" s="10"/>
      <c r="PZX215" s="10"/>
      <c r="PZY215" s="10"/>
      <c r="PZZ215" s="10"/>
      <c r="QAA215" s="10"/>
      <c r="QAB215" s="10"/>
      <c r="QAC215" s="10"/>
      <c r="QAD215" s="10"/>
      <c r="QAE215" s="10"/>
      <c r="QAF215" s="10"/>
      <c r="QAG215" s="10"/>
      <c r="QAH215" s="10"/>
      <c r="QAI215" s="10"/>
      <c r="QAJ215" s="10"/>
      <c r="QAK215" s="10"/>
      <c r="QAL215" s="10"/>
      <c r="QAM215" s="10"/>
      <c r="QAN215" s="10"/>
      <c r="QAO215" s="10"/>
      <c r="QAP215" s="10"/>
      <c r="QAQ215" s="10"/>
      <c r="QAR215" s="10"/>
      <c r="QAS215" s="10"/>
      <c r="QAT215" s="10"/>
      <c r="QAU215" s="10"/>
      <c r="QAV215" s="10"/>
      <c r="QAW215" s="10"/>
      <c r="QAX215" s="10"/>
      <c r="QAY215" s="10"/>
      <c r="QAZ215" s="10"/>
      <c r="QBA215" s="10"/>
      <c r="QBB215" s="10"/>
      <c r="QBC215" s="10"/>
      <c r="QBD215" s="10"/>
      <c r="QBE215" s="10"/>
      <c r="QBF215" s="10"/>
      <c r="QBG215" s="10"/>
      <c r="QBH215" s="10"/>
      <c r="QBI215" s="10"/>
      <c r="QBJ215" s="10"/>
      <c r="QBK215" s="10"/>
      <c r="QBL215" s="10"/>
      <c r="QBM215" s="10"/>
      <c r="QBN215" s="10"/>
      <c r="QBO215" s="10"/>
      <c r="QBP215" s="10"/>
      <c r="QBQ215" s="10"/>
      <c r="QBR215" s="10"/>
      <c r="QBS215" s="10"/>
      <c r="QBT215" s="10"/>
      <c r="QBU215" s="10"/>
      <c r="QBV215" s="10"/>
      <c r="QBW215" s="10"/>
      <c r="QBX215" s="10"/>
      <c r="QBY215" s="10"/>
      <c r="QBZ215" s="10"/>
      <c r="QCA215" s="10"/>
      <c r="QCB215" s="10"/>
      <c r="QCC215" s="10"/>
      <c r="QCD215" s="10"/>
      <c r="QCE215" s="10"/>
      <c r="QCF215" s="10"/>
      <c r="QCG215" s="10"/>
      <c r="QCH215" s="10"/>
      <c r="QCI215" s="10"/>
      <c r="QCJ215" s="10"/>
      <c r="QCK215" s="10"/>
      <c r="QCL215" s="10"/>
      <c r="QCM215" s="10"/>
      <c r="QCN215" s="10"/>
      <c r="QCO215" s="10"/>
      <c r="QCP215" s="10"/>
      <c r="QCQ215" s="10"/>
      <c r="QCR215" s="10"/>
      <c r="QCS215" s="10"/>
      <c r="QCT215" s="10"/>
      <c r="QCU215" s="10"/>
      <c r="QCV215" s="10"/>
      <c r="QCW215" s="10"/>
      <c r="QCX215" s="10"/>
      <c r="QCY215" s="10"/>
      <c r="QCZ215" s="10"/>
      <c r="QDA215" s="10"/>
      <c r="QDB215" s="10"/>
      <c r="QDC215" s="10"/>
      <c r="QDD215" s="10"/>
      <c r="QDE215" s="10"/>
      <c r="QDF215" s="10"/>
      <c r="QDG215" s="10"/>
      <c r="QDH215" s="10"/>
      <c r="QDI215" s="10"/>
      <c r="QDJ215" s="10"/>
      <c r="QDK215" s="10"/>
      <c r="QDL215" s="10"/>
      <c r="QDM215" s="10"/>
      <c r="QDN215" s="10"/>
      <c r="QDO215" s="10"/>
      <c r="QDP215" s="10"/>
      <c r="QDQ215" s="10"/>
      <c r="QDR215" s="10"/>
      <c r="QDS215" s="10"/>
      <c r="QDT215" s="10"/>
      <c r="QDU215" s="10"/>
      <c r="QDV215" s="10"/>
      <c r="QDW215" s="10"/>
      <c r="QDX215" s="10"/>
      <c r="QDY215" s="10"/>
      <c r="QDZ215" s="10"/>
      <c r="QEA215" s="10"/>
      <c r="QEB215" s="10"/>
      <c r="QEC215" s="10"/>
      <c r="QED215" s="10"/>
      <c r="QEE215" s="10"/>
      <c r="QEF215" s="10"/>
      <c r="QEG215" s="10"/>
      <c r="QEH215" s="10"/>
      <c r="QEI215" s="10"/>
      <c r="QEJ215" s="10"/>
      <c r="QEK215" s="10"/>
      <c r="QEL215" s="10"/>
      <c r="QEM215" s="10"/>
      <c r="QEN215" s="10"/>
      <c r="QEO215" s="10"/>
      <c r="QEP215" s="10"/>
      <c r="QEQ215" s="10"/>
      <c r="QER215" s="10"/>
      <c r="QES215" s="10"/>
      <c r="QET215" s="10"/>
      <c r="QEU215" s="10"/>
      <c r="QEV215" s="10"/>
      <c r="QEW215" s="10"/>
      <c r="QEX215" s="10"/>
      <c r="QEY215" s="10"/>
      <c r="QEZ215" s="10"/>
      <c r="QFA215" s="10"/>
      <c r="QFB215" s="10"/>
      <c r="QFC215" s="10"/>
      <c r="QFD215" s="10"/>
      <c r="QFE215" s="10"/>
      <c r="QFF215" s="10"/>
      <c r="QFG215" s="10"/>
      <c r="QFH215" s="10"/>
      <c r="QFI215" s="10"/>
      <c r="QFJ215" s="10"/>
      <c r="QFK215" s="10"/>
      <c r="QFL215" s="10"/>
      <c r="QFM215" s="10"/>
      <c r="QFN215" s="10"/>
      <c r="QFO215" s="10"/>
      <c r="QFP215" s="10"/>
      <c r="QFQ215" s="10"/>
      <c r="QFR215" s="10"/>
      <c r="QFS215" s="10"/>
      <c r="QFT215" s="10"/>
      <c r="QFU215" s="10"/>
      <c r="QFV215" s="10"/>
      <c r="QFW215" s="10"/>
      <c r="QFX215" s="10"/>
      <c r="QFY215" s="10"/>
      <c r="QFZ215" s="10"/>
      <c r="QGA215" s="10"/>
      <c r="QGB215" s="10"/>
      <c r="QGC215" s="10"/>
      <c r="QGD215" s="10"/>
      <c r="QGE215" s="10"/>
      <c r="QGF215" s="10"/>
      <c r="QGG215" s="10"/>
      <c r="QGH215" s="10"/>
      <c r="QGI215" s="10"/>
      <c r="QGJ215" s="10"/>
      <c r="QGK215" s="10"/>
      <c r="QGL215" s="10"/>
      <c r="QGM215" s="10"/>
      <c r="QGN215" s="10"/>
      <c r="QGO215" s="10"/>
      <c r="QGP215" s="10"/>
      <c r="QGQ215" s="10"/>
      <c r="QGR215" s="10"/>
      <c r="QGS215" s="10"/>
      <c r="QGT215" s="10"/>
      <c r="QGU215" s="10"/>
      <c r="QGV215" s="10"/>
      <c r="QGW215" s="10"/>
      <c r="QGX215" s="10"/>
      <c r="QGY215" s="10"/>
      <c r="QGZ215" s="10"/>
      <c r="QHA215" s="10"/>
      <c r="QHB215" s="10"/>
      <c r="QHC215" s="10"/>
      <c r="QHD215" s="10"/>
      <c r="QHE215" s="10"/>
      <c r="QHF215" s="10"/>
      <c r="QHG215" s="10"/>
      <c r="QHH215" s="10"/>
      <c r="QHI215" s="10"/>
      <c r="QHJ215" s="10"/>
      <c r="QHK215" s="10"/>
      <c r="QHL215" s="10"/>
      <c r="QHM215" s="10"/>
      <c r="QHN215" s="10"/>
      <c r="QHO215" s="10"/>
      <c r="QHP215" s="10"/>
      <c r="QHQ215" s="10"/>
      <c r="QHR215" s="10"/>
      <c r="QHS215" s="10"/>
      <c r="QHT215" s="10"/>
      <c r="QHU215" s="10"/>
      <c r="QHV215" s="10"/>
      <c r="QHW215" s="10"/>
      <c r="QHX215" s="10"/>
      <c r="QHY215" s="10"/>
      <c r="QHZ215" s="10"/>
      <c r="QIA215" s="10"/>
      <c r="QIB215" s="10"/>
      <c r="QIC215" s="10"/>
      <c r="QID215" s="10"/>
      <c r="QIE215" s="10"/>
      <c r="QIF215" s="10"/>
      <c r="QIG215" s="10"/>
      <c r="QIH215" s="10"/>
      <c r="QII215" s="10"/>
      <c r="QIJ215" s="10"/>
      <c r="QIK215" s="10"/>
      <c r="QIL215" s="10"/>
      <c r="QIM215" s="10"/>
      <c r="QIN215" s="10"/>
      <c r="QIO215" s="10"/>
      <c r="QIP215" s="10"/>
      <c r="QIQ215" s="10"/>
      <c r="QIR215" s="10"/>
      <c r="QIS215" s="10"/>
      <c r="QIT215" s="10"/>
      <c r="QIU215" s="10"/>
      <c r="QIV215" s="10"/>
      <c r="QIW215" s="10"/>
      <c r="QIX215" s="10"/>
      <c r="QIY215" s="10"/>
      <c r="QIZ215" s="10"/>
      <c r="QJA215" s="10"/>
      <c r="QJB215" s="10"/>
      <c r="QJC215" s="10"/>
      <c r="QJD215" s="10"/>
      <c r="QJE215" s="10"/>
      <c r="QJF215" s="10"/>
      <c r="QJG215" s="10"/>
      <c r="QJH215" s="10"/>
      <c r="QJI215" s="10"/>
      <c r="QJJ215" s="10"/>
      <c r="QJK215" s="10"/>
      <c r="QJL215" s="10"/>
      <c r="QJM215" s="10"/>
      <c r="QJN215" s="10"/>
      <c r="QJO215" s="10"/>
      <c r="QJP215" s="10"/>
      <c r="QJQ215" s="10"/>
      <c r="QJR215" s="10"/>
      <c r="QJS215" s="10"/>
      <c r="QJT215" s="10"/>
      <c r="QJU215" s="10"/>
      <c r="QJV215" s="10"/>
      <c r="QJW215" s="10"/>
      <c r="QJX215" s="10"/>
      <c r="QJY215" s="10"/>
      <c r="QJZ215" s="10"/>
      <c r="QKA215" s="10"/>
      <c r="QKB215" s="10"/>
      <c r="QKC215" s="10"/>
      <c r="QKD215" s="10"/>
      <c r="QKE215" s="10"/>
      <c r="QKF215" s="10"/>
      <c r="QKG215" s="10"/>
      <c r="QKH215" s="10"/>
      <c r="QKI215" s="10"/>
      <c r="QKJ215" s="10"/>
      <c r="QKK215" s="10"/>
      <c r="QKL215" s="10"/>
      <c r="QKM215" s="10"/>
      <c r="QKN215" s="10"/>
      <c r="QKO215" s="10"/>
      <c r="QKP215" s="10"/>
      <c r="QKQ215" s="10"/>
      <c r="QKR215" s="10"/>
      <c r="QKS215" s="10"/>
      <c r="QKT215" s="10"/>
      <c r="QKU215" s="10"/>
      <c r="QKV215" s="10"/>
      <c r="QKW215" s="10"/>
      <c r="QKX215" s="10"/>
      <c r="QKY215" s="10"/>
      <c r="QKZ215" s="10"/>
      <c r="QLA215" s="10"/>
      <c r="QLB215" s="10"/>
      <c r="QLC215" s="10"/>
      <c r="QLD215" s="10"/>
      <c r="QLE215" s="10"/>
      <c r="QLF215" s="10"/>
      <c r="QLG215" s="10"/>
      <c r="QLH215" s="10"/>
      <c r="QLI215" s="10"/>
      <c r="QLJ215" s="10"/>
      <c r="QLK215" s="10"/>
      <c r="QLL215" s="10"/>
      <c r="QLM215" s="10"/>
      <c r="QLN215" s="10"/>
      <c r="QLO215" s="10"/>
      <c r="QLP215" s="10"/>
      <c r="QLQ215" s="10"/>
      <c r="QLR215" s="10"/>
      <c r="QLS215" s="10"/>
      <c r="QLT215" s="10"/>
      <c r="QLU215" s="10"/>
      <c r="QLV215" s="10"/>
      <c r="QLW215" s="10"/>
      <c r="QLX215" s="10"/>
      <c r="QLY215" s="10"/>
      <c r="QLZ215" s="10"/>
      <c r="QMA215" s="10"/>
      <c r="QMB215" s="10"/>
      <c r="QMC215" s="10"/>
      <c r="QMD215" s="10"/>
      <c r="QME215" s="10"/>
      <c r="QMF215" s="10"/>
      <c r="QMG215" s="10"/>
      <c r="QMH215" s="10"/>
      <c r="QMI215" s="10"/>
      <c r="QMJ215" s="10"/>
      <c r="QMK215" s="10"/>
      <c r="QML215" s="10"/>
      <c r="QMM215" s="10"/>
      <c r="QMN215" s="10"/>
      <c r="QMO215" s="10"/>
      <c r="QMP215" s="10"/>
      <c r="QMQ215" s="10"/>
      <c r="QMR215" s="10"/>
      <c r="QMS215" s="10"/>
      <c r="QMT215" s="10"/>
      <c r="QMU215" s="10"/>
      <c r="QMV215" s="10"/>
      <c r="QMW215" s="10"/>
      <c r="QMX215" s="10"/>
      <c r="QMY215" s="10"/>
      <c r="QMZ215" s="10"/>
      <c r="QNA215" s="10"/>
      <c r="QNB215" s="10"/>
      <c r="QNC215" s="10"/>
      <c r="QND215" s="10"/>
      <c r="QNE215" s="10"/>
      <c r="QNF215" s="10"/>
      <c r="QNG215" s="10"/>
      <c r="QNH215" s="10"/>
      <c r="QNI215" s="10"/>
      <c r="QNJ215" s="10"/>
      <c r="QNK215" s="10"/>
      <c r="QNL215" s="10"/>
      <c r="QNM215" s="10"/>
      <c r="QNN215" s="10"/>
      <c r="QNO215" s="10"/>
      <c r="QNP215" s="10"/>
      <c r="QNQ215" s="10"/>
      <c r="QNR215" s="10"/>
      <c r="QNS215" s="10"/>
      <c r="QNT215" s="10"/>
      <c r="QNU215" s="10"/>
      <c r="QNV215" s="10"/>
      <c r="QNW215" s="10"/>
      <c r="QNX215" s="10"/>
      <c r="QNY215" s="10"/>
      <c r="QNZ215" s="10"/>
      <c r="QOA215" s="10"/>
      <c r="QOB215" s="10"/>
      <c r="QOC215" s="10"/>
      <c r="QOD215" s="10"/>
      <c r="QOE215" s="10"/>
      <c r="QOF215" s="10"/>
      <c r="QOG215" s="10"/>
      <c r="QOH215" s="10"/>
      <c r="QOI215" s="10"/>
      <c r="QOJ215" s="10"/>
      <c r="QOK215" s="10"/>
      <c r="QOL215" s="10"/>
      <c r="QOM215" s="10"/>
      <c r="QON215" s="10"/>
      <c r="QOO215" s="10"/>
      <c r="QOP215" s="10"/>
      <c r="QOQ215" s="10"/>
      <c r="QOR215" s="10"/>
      <c r="QOS215" s="10"/>
      <c r="QOT215" s="10"/>
      <c r="QOU215" s="10"/>
      <c r="QOV215" s="10"/>
      <c r="QOW215" s="10"/>
      <c r="QOX215" s="10"/>
      <c r="QOY215" s="10"/>
      <c r="QOZ215" s="10"/>
      <c r="QPA215" s="10"/>
      <c r="QPB215" s="10"/>
      <c r="QPC215" s="10"/>
      <c r="QPD215" s="10"/>
      <c r="QPE215" s="10"/>
      <c r="QPF215" s="10"/>
      <c r="QPG215" s="10"/>
      <c r="QPH215" s="10"/>
      <c r="QPI215" s="10"/>
      <c r="QPJ215" s="10"/>
      <c r="QPK215" s="10"/>
      <c r="QPL215" s="10"/>
      <c r="QPM215" s="10"/>
      <c r="QPN215" s="10"/>
      <c r="QPO215" s="10"/>
      <c r="QPP215" s="10"/>
      <c r="QPQ215" s="10"/>
      <c r="QPR215" s="10"/>
      <c r="QPS215" s="10"/>
      <c r="QPT215" s="10"/>
      <c r="QPU215" s="10"/>
      <c r="QPV215" s="10"/>
      <c r="QPW215" s="10"/>
      <c r="QPX215" s="10"/>
      <c r="QPY215" s="10"/>
      <c r="QPZ215" s="10"/>
      <c r="QQA215" s="10"/>
      <c r="QQB215" s="10"/>
      <c r="QQC215" s="10"/>
      <c r="QQD215" s="10"/>
      <c r="QQE215" s="10"/>
      <c r="QQF215" s="10"/>
      <c r="QQG215" s="10"/>
      <c r="QQH215" s="10"/>
      <c r="QQI215" s="10"/>
      <c r="QQJ215" s="10"/>
      <c r="QQK215" s="10"/>
      <c r="QQL215" s="10"/>
      <c r="QQM215" s="10"/>
      <c r="QQN215" s="10"/>
      <c r="QQO215" s="10"/>
      <c r="QQP215" s="10"/>
      <c r="QQQ215" s="10"/>
      <c r="QQR215" s="10"/>
      <c r="QQS215" s="10"/>
      <c r="QQT215" s="10"/>
      <c r="QQU215" s="10"/>
      <c r="QQV215" s="10"/>
      <c r="QQW215" s="10"/>
      <c r="QQX215" s="10"/>
      <c r="QQY215" s="10"/>
      <c r="QQZ215" s="10"/>
      <c r="QRA215" s="10"/>
      <c r="QRB215" s="10"/>
      <c r="QRC215" s="10"/>
      <c r="QRD215" s="10"/>
      <c r="QRE215" s="10"/>
      <c r="QRF215" s="10"/>
      <c r="QRG215" s="10"/>
      <c r="QRH215" s="10"/>
      <c r="QRI215" s="10"/>
      <c r="QRJ215" s="10"/>
      <c r="QRK215" s="10"/>
      <c r="QRL215" s="10"/>
      <c r="QRM215" s="10"/>
      <c r="QRN215" s="10"/>
      <c r="QRO215" s="10"/>
      <c r="QRP215" s="10"/>
      <c r="QRQ215" s="10"/>
      <c r="QRR215" s="10"/>
      <c r="QRS215" s="10"/>
      <c r="QRT215" s="10"/>
      <c r="QRU215" s="10"/>
      <c r="QRV215" s="10"/>
      <c r="QRW215" s="10"/>
      <c r="QRX215" s="10"/>
      <c r="QRY215" s="10"/>
      <c r="QRZ215" s="10"/>
      <c r="QSA215" s="10"/>
      <c r="QSB215" s="10"/>
      <c r="QSC215" s="10"/>
      <c r="QSD215" s="10"/>
      <c r="QSE215" s="10"/>
      <c r="QSF215" s="10"/>
      <c r="QSG215" s="10"/>
      <c r="QSH215" s="10"/>
      <c r="QSI215" s="10"/>
      <c r="QSJ215" s="10"/>
      <c r="QSK215" s="10"/>
      <c r="QSL215" s="10"/>
      <c r="QSM215" s="10"/>
      <c r="QSN215" s="10"/>
      <c r="QSO215" s="10"/>
      <c r="QSP215" s="10"/>
      <c r="QSQ215" s="10"/>
      <c r="QSR215" s="10"/>
      <c r="QSS215" s="10"/>
      <c r="QST215" s="10"/>
      <c r="QSU215" s="10"/>
      <c r="QSV215" s="10"/>
      <c r="QSW215" s="10"/>
      <c r="QSX215" s="10"/>
      <c r="QSY215" s="10"/>
      <c r="QSZ215" s="10"/>
      <c r="QTA215" s="10"/>
      <c r="QTB215" s="10"/>
      <c r="QTC215" s="10"/>
      <c r="QTD215" s="10"/>
      <c r="QTE215" s="10"/>
      <c r="QTF215" s="10"/>
      <c r="QTG215" s="10"/>
      <c r="QTH215" s="10"/>
      <c r="QTI215" s="10"/>
      <c r="QTJ215" s="10"/>
      <c r="QTK215" s="10"/>
      <c r="QTL215" s="10"/>
      <c r="QTM215" s="10"/>
      <c r="QTN215" s="10"/>
      <c r="QTO215" s="10"/>
      <c r="QTP215" s="10"/>
      <c r="QTQ215" s="10"/>
      <c r="QTR215" s="10"/>
      <c r="QTS215" s="10"/>
      <c r="QTT215" s="10"/>
      <c r="QTU215" s="10"/>
      <c r="QTV215" s="10"/>
      <c r="QTW215" s="10"/>
      <c r="QTX215" s="10"/>
      <c r="QTY215" s="10"/>
      <c r="QTZ215" s="10"/>
      <c r="QUA215" s="10"/>
      <c r="QUB215" s="10"/>
      <c r="QUC215" s="10"/>
      <c r="QUD215" s="10"/>
      <c r="QUE215" s="10"/>
      <c r="QUF215" s="10"/>
      <c r="QUG215" s="10"/>
      <c r="QUH215" s="10"/>
      <c r="QUI215" s="10"/>
      <c r="QUJ215" s="10"/>
      <c r="QUK215" s="10"/>
      <c r="QUL215" s="10"/>
      <c r="QUM215" s="10"/>
      <c r="QUN215" s="10"/>
      <c r="QUO215" s="10"/>
      <c r="QUP215" s="10"/>
      <c r="QUQ215" s="10"/>
      <c r="QUR215" s="10"/>
      <c r="QUS215" s="10"/>
      <c r="QUT215" s="10"/>
      <c r="QUU215" s="10"/>
      <c r="QUV215" s="10"/>
      <c r="QUW215" s="10"/>
      <c r="QUX215" s="10"/>
      <c r="QUY215" s="10"/>
      <c r="QUZ215" s="10"/>
      <c r="QVA215" s="10"/>
      <c r="QVB215" s="10"/>
      <c r="QVC215" s="10"/>
      <c r="QVD215" s="10"/>
      <c r="QVE215" s="10"/>
      <c r="QVF215" s="10"/>
      <c r="QVG215" s="10"/>
      <c r="QVH215" s="10"/>
      <c r="QVI215" s="10"/>
      <c r="QVJ215" s="10"/>
      <c r="QVK215" s="10"/>
      <c r="QVL215" s="10"/>
      <c r="QVM215" s="10"/>
      <c r="QVN215" s="10"/>
      <c r="QVO215" s="10"/>
      <c r="QVP215" s="10"/>
      <c r="QVQ215" s="10"/>
      <c r="QVR215" s="10"/>
      <c r="QVS215" s="10"/>
      <c r="QVT215" s="10"/>
      <c r="QVU215" s="10"/>
      <c r="QVV215" s="10"/>
      <c r="QVW215" s="10"/>
      <c r="QVX215" s="10"/>
      <c r="QVY215" s="10"/>
      <c r="QVZ215" s="10"/>
      <c r="QWA215" s="10"/>
      <c r="QWB215" s="10"/>
      <c r="QWC215" s="10"/>
      <c r="QWD215" s="10"/>
      <c r="QWE215" s="10"/>
      <c r="QWF215" s="10"/>
      <c r="QWG215" s="10"/>
      <c r="QWH215" s="10"/>
      <c r="QWI215" s="10"/>
      <c r="QWJ215" s="10"/>
      <c r="QWK215" s="10"/>
      <c r="QWL215" s="10"/>
      <c r="QWM215" s="10"/>
      <c r="QWN215" s="10"/>
      <c r="QWO215" s="10"/>
      <c r="QWP215" s="10"/>
      <c r="QWQ215" s="10"/>
      <c r="QWR215" s="10"/>
      <c r="QWS215" s="10"/>
      <c r="QWT215" s="10"/>
      <c r="QWU215" s="10"/>
      <c r="QWV215" s="10"/>
      <c r="QWW215" s="10"/>
      <c r="QWX215" s="10"/>
      <c r="QWY215" s="10"/>
      <c r="QWZ215" s="10"/>
      <c r="QXA215" s="10"/>
      <c r="QXB215" s="10"/>
      <c r="QXC215" s="10"/>
      <c r="QXD215" s="10"/>
      <c r="QXE215" s="10"/>
      <c r="QXF215" s="10"/>
      <c r="QXG215" s="10"/>
      <c r="QXH215" s="10"/>
      <c r="QXI215" s="10"/>
      <c r="QXJ215" s="10"/>
      <c r="QXK215" s="10"/>
      <c r="QXL215" s="10"/>
      <c r="QXM215" s="10"/>
      <c r="QXN215" s="10"/>
      <c r="QXO215" s="10"/>
      <c r="QXP215" s="10"/>
      <c r="QXQ215" s="10"/>
      <c r="QXR215" s="10"/>
      <c r="QXS215" s="10"/>
      <c r="QXT215" s="10"/>
      <c r="QXU215" s="10"/>
      <c r="QXV215" s="10"/>
      <c r="QXW215" s="10"/>
      <c r="QXX215" s="10"/>
      <c r="QXY215" s="10"/>
      <c r="QXZ215" s="10"/>
      <c r="QYA215" s="10"/>
      <c r="QYB215" s="10"/>
      <c r="QYC215" s="10"/>
      <c r="QYD215" s="10"/>
      <c r="QYE215" s="10"/>
      <c r="QYF215" s="10"/>
      <c r="QYG215" s="10"/>
      <c r="QYH215" s="10"/>
      <c r="QYI215" s="10"/>
      <c r="QYJ215" s="10"/>
      <c r="QYK215" s="10"/>
      <c r="QYL215" s="10"/>
      <c r="QYM215" s="10"/>
      <c r="QYN215" s="10"/>
      <c r="QYO215" s="10"/>
      <c r="QYP215" s="10"/>
      <c r="QYQ215" s="10"/>
      <c r="QYR215" s="10"/>
      <c r="QYS215" s="10"/>
      <c r="QYT215" s="10"/>
      <c r="QYU215" s="10"/>
      <c r="QYV215" s="10"/>
      <c r="QYW215" s="10"/>
      <c r="QYX215" s="10"/>
      <c r="QYY215" s="10"/>
      <c r="QYZ215" s="10"/>
      <c r="QZA215" s="10"/>
      <c r="QZB215" s="10"/>
      <c r="QZC215" s="10"/>
      <c r="QZD215" s="10"/>
      <c r="QZE215" s="10"/>
      <c r="QZF215" s="10"/>
      <c r="QZG215" s="10"/>
      <c r="QZH215" s="10"/>
      <c r="QZI215" s="10"/>
      <c r="QZJ215" s="10"/>
      <c r="QZK215" s="10"/>
      <c r="QZL215" s="10"/>
      <c r="QZM215" s="10"/>
      <c r="QZN215" s="10"/>
      <c r="QZO215" s="10"/>
      <c r="QZP215" s="10"/>
      <c r="QZQ215" s="10"/>
      <c r="QZR215" s="10"/>
      <c r="QZS215" s="10"/>
      <c r="QZT215" s="10"/>
      <c r="QZU215" s="10"/>
      <c r="QZV215" s="10"/>
      <c r="QZW215" s="10"/>
      <c r="QZX215" s="10"/>
      <c r="QZY215" s="10"/>
      <c r="QZZ215" s="10"/>
      <c r="RAA215" s="10"/>
      <c r="RAB215" s="10"/>
      <c r="RAC215" s="10"/>
      <c r="RAD215" s="10"/>
      <c r="RAE215" s="10"/>
      <c r="RAF215" s="10"/>
      <c r="RAG215" s="10"/>
      <c r="RAH215" s="10"/>
      <c r="RAI215" s="10"/>
      <c r="RAJ215" s="10"/>
      <c r="RAK215" s="10"/>
      <c r="RAL215" s="10"/>
      <c r="RAM215" s="10"/>
      <c r="RAN215" s="10"/>
      <c r="RAO215" s="10"/>
      <c r="RAP215" s="10"/>
      <c r="RAQ215" s="10"/>
      <c r="RAR215" s="10"/>
      <c r="RAS215" s="10"/>
      <c r="RAT215" s="10"/>
      <c r="RAU215" s="10"/>
      <c r="RAV215" s="10"/>
      <c r="RAW215" s="10"/>
      <c r="RAX215" s="10"/>
      <c r="RAY215" s="10"/>
      <c r="RAZ215" s="10"/>
      <c r="RBA215" s="10"/>
      <c r="RBB215" s="10"/>
      <c r="RBC215" s="10"/>
      <c r="RBD215" s="10"/>
      <c r="RBE215" s="10"/>
      <c r="RBF215" s="10"/>
      <c r="RBG215" s="10"/>
      <c r="RBH215" s="10"/>
      <c r="RBI215" s="10"/>
      <c r="RBJ215" s="10"/>
      <c r="RBK215" s="10"/>
      <c r="RBL215" s="10"/>
      <c r="RBM215" s="10"/>
      <c r="RBN215" s="10"/>
      <c r="RBO215" s="10"/>
      <c r="RBP215" s="10"/>
      <c r="RBQ215" s="10"/>
      <c r="RBR215" s="10"/>
      <c r="RBS215" s="10"/>
      <c r="RBT215" s="10"/>
      <c r="RBU215" s="10"/>
      <c r="RBV215" s="10"/>
      <c r="RBW215" s="10"/>
      <c r="RBX215" s="10"/>
      <c r="RBY215" s="10"/>
      <c r="RBZ215" s="10"/>
      <c r="RCA215" s="10"/>
      <c r="RCB215" s="10"/>
      <c r="RCC215" s="10"/>
      <c r="RCD215" s="10"/>
      <c r="RCE215" s="10"/>
      <c r="RCF215" s="10"/>
      <c r="RCG215" s="10"/>
      <c r="RCH215" s="10"/>
      <c r="RCI215" s="10"/>
      <c r="RCJ215" s="10"/>
      <c r="RCK215" s="10"/>
      <c r="RCL215" s="10"/>
      <c r="RCM215" s="10"/>
      <c r="RCN215" s="10"/>
      <c r="RCO215" s="10"/>
      <c r="RCP215" s="10"/>
      <c r="RCQ215" s="10"/>
      <c r="RCR215" s="10"/>
      <c r="RCS215" s="10"/>
      <c r="RCT215" s="10"/>
      <c r="RCU215" s="10"/>
      <c r="RCV215" s="10"/>
      <c r="RCW215" s="10"/>
      <c r="RCX215" s="10"/>
      <c r="RCY215" s="10"/>
      <c r="RCZ215" s="10"/>
      <c r="RDA215" s="10"/>
      <c r="RDB215" s="10"/>
      <c r="RDC215" s="10"/>
      <c r="RDD215" s="10"/>
      <c r="RDE215" s="10"/>
      <c r="RDF215" s="10"/>
      <c r="RDG215" s="10"/>
      <c r="RDH215" s="10"/>
      <c r="RDI215" s="10"/>
      <c r="RDJ215" s="10"/>
      <c r="RDK215" s="10"/>
      <c r="RDL215" s="10"/>
      <c r="RDM215" s="10"/>
      <c r="RDN215" s="10"/>
      <c r="RDO215" s="10"/>
      <c r="RDP215" s="10"/>
      <c r="RDQ215" s="10"/>
      <c r="RDR215" s="10"/>
      <c r="RDS215" s="10"/>
      <c r="RDT215" s="10"/>
      <c r="RDU215" s="10"/>
      <c r="RDV215" s="10"/>
      <c r="RDW215" s="10"/>
      <c r="RDX215" s="10"/>
      <c r="RDY215" s="10"/>
      <c r="RDZ215" s="10"/>
      <c r="REA215" s="10"/>
      <c r="REB215" s="10"/>
      <c r="REC215" s="10"/>
      <c r="RED215" s="10"/>
      <c r="REE215" s="10"/>
      <c r="REF215" s="10"/>
      <c r="REG215" s="10"/>
      <c r="REH215" s="10"/>
      <c r="REI215" s="10"/>
      <c r="REJ215" s="10"/>
      <c r="REK215" s="10"/>
      <c r="REL215" s="10"/>
      <c r="REM215" s="10"/>
      <c r="REN215" s="10"/>
      <c r="REO215" s="10"/>
      <c r="REP215" s="10"/>
      <c r="REQ215" s="10"/>
      <c r="RER215" s="10"/>
      <c r="RES215" s="10"/>
      <c r="RET215" s="10"/>
      <c r="REU215" s="10"/>
      <c r="REV215" s="10"/>
      <c r="REW215" s="10"/>
      <c r="REX215" s="10"/>
      <c r="REY215" s="10"/>
      <c r="REZ215" s="10"/>
      <c r="RFA215" s="10"/>
      <c r="RFB215" s="10"/>
      <c r="RFC215" s="10"/>
      <c r="RFD215" s="10"/>
      <c r="RFE215" s="10"/>
      <c r="RFF215" s="10"/>
      <c r="RFG215" s="10"/>
      <c r="RFH215" s="10"/>
      <c r="RFI215" s="10"/>
      <c r="RFJ215" s="10"/>
      <c r="RFK215" s="10"/>
      <c r="RFL215" s="10"/>
      <c r="RFM215" s="10"/>
      <c r="RFN215" s="10"/>
      <c r="RFO215" s="10"/>
      <c r="RFP215" s="10"/>
      <c r="RFQ215" s="10"/>
      <c r="RFR215" s="10"/>
      <c r="RFS215" s="10"/>
      <c r="RFT215" s="10"/>
      <c r="RFU215" s="10"/>
      <c r="RFV215" s="10"/>
      <c r="RFW215" s="10"/>
      <c r="RFX215" s="10"/>
      <c r="RFY215" s="10"/>
      <c r="RFZ215" s="10"/>
      <c r="RGA215" s="10"/>
      <c r="RGB215" s="10"/>
      <c r="RGC215" s="10"/>
      <c r="RGD215" s="10"/>
      <c r="RGE215" s="10"/>
      <c r="RGF215" s="10"/>
      <c r="RGG215" s="10"/>
      <c r="RGH215" s="10"/>
      <c r="RGI215" s="10"/>
      <c r="RGJ215" s="10"/>
      <c r="RGK215" s="10"/>
      <c r="RGL215" s="10"/>
      <c r="RGM215" s="10"/>
      <c r="RGN215" s="10"/>
      <c r="RGO215" s="10"/>
      <c r="RGP215" s="10"/>
      <c r="RGQ215" s="10"/>
      <c r="RGR215" s="10"/>
      <c r="RGS215" s="10"/>
      <c r="RGT215" s="10"/>
      <c r="RGU215" s="10"/>
      <c r="RGV215" s="10"/>
      <c r="RGW215" s="10"/>
      <c r="RGX215" s="10"/>
      <c r="RGY215" s="10"/>
      <c r="RGZ215" s="10"/>
      <c r="RHA215" s="10"/>
      <c r="RHB215" s="10"/>
      <c r="RHC215" s="10"/>
      <c r="RHD215" s="10"/>
      <c r="RHE215" s="10"/>
      <c r="RHF215" s="10"/>
      <c r="RHG215" s="10"/>
      <c r="RHH215" s="10"/>
      <c r="RHI215" s="10"/>
      <c r="RHJ215" s="10"/>
      <c r="RHK215" s="10"/>
      <c r="RHL215" s="10"/>
      <c r="RHM215" s="10"/>
      <c r="RHN215" s="10"/>
      <c r="RHO215" s="10"/>
      <c r="RHP215" s="10"/>
      <c r="RHQ215" s="10"/>
      <c r="RHR215" s="10"/>
      <c r="RHS215" s="10"/>
      <c r="RHT215" s="10"/>
      <c r="RHU215" s="10"/>
      <c r="RHV215" s="10"/>
      <c r="RHW215" s="10"/>
      <c r="RHX215" s="10"/>
      <c r="RHY215" s="10"/>
      <c r="RHZ215" s="10"/>
      <c r="RIA215" s="10"/>
      <c r="RIB215" s="10"/>
      <c r="RIC215" s="10"/>
      <c r="RID215" s="10"/>
      <c r="RIE215" s="10"/>
      <c r="RIF215" s="10"/>
      <c r="RIG215" s="10"/>
      <c r="RIH215" s="10"/>
      <c r="RII215" s="10"/>
      <c r="RIJ215" s="10"/>
      <c r="RIK215" s="10"/>
      <c r="RIL215" s="10"/>
      <c r="RIM215" s="10"/>
      <c r="RIN215" s="10"/>
      <c r="RIO215" s="10"/>
      <c r="RIP215" s="10"/>
      <c r="RIQ215" s="10"/>
      <c r="RIR215" s="10"/>
      <c r="RIS215" s="10"/>
      <c r="RIT215" s="10"/>
      <c r="RIU215" s="10"/>
      <c r="RIV215" s="10"/>
      <c r="RIW215" s="10"/>
      <c r="RIX215" s="10"/>
      <c r="RIY215" s="10"/>
      <c r="RIZ215" s="10"/>
      <c r="RJA215" s="10"/>
      <c r="RJB215" s="10"/>
      <c r="RJC215" s="10"/>
      <c r="RJD215" s="10"/>
      <c r="RJE215" s="10"/>
      <c r="RJF215" s="10"/>
      <c r="RJG215" s="10"/>
      <c r="RJH215" s="10"/>
      <c r="RJI215" s="10"/>
      <c r="RJJ215" s="10"/>
      <c r="RJK215" s="10"/>
      <c r="RJL215" s="10"/>
      <c r="RJM215" s="10"/>
      <c r="RJN215" s="10"/>
      <c r="RJO215" s="10"/>
      <c r="RJP215" s="10"/>
      <c r="RJQ215" s="10"/>
      <c r="RJR215" s="10"/>
      <c r="RJS215" s="10"/>
      <c r="RJT215" s="10"/>
      <c r="RJU215" s="10"/>
      <c r="RJV215" s="10"/>
      <c r="RJW215" s="10"/>
      <c r="RJX215" s="10"/>
      <c r="RJY215" s="10"/>
      <c r="RJZ215" s="10"/>
      <c r="RKA215" s="10"/>
      <c r="RKB215" s="10"/>
      <c r="RKC215" s="10"/>
      <c r="RKD215" s="10"/>
      <c r="RKE215" s="10"/>
      <c r="RKF215" s="10"/>
      <c r="RKG215" s="10"/>
      <c r="RKH215" s="10"/>
      <c r="RKI215" s="10"/>
      <c r="RKJ215" s="10"/>
      <c r="RKK215" s="10"/>
      <c r="RKL215" s="10"/>
      <c r="RKM215" s="10"/>
      <c r="RKN215" s="10"/>
      <c r="RKO215" s="10"/>
      <c r="RKP215" s="10"/>
      <c r="RKQ215" s="10"/>
      <c r="RKR215" s="10"/>
      <c r="RKS215" s="10"/>
      <c r="RKT215" s="10"/>
      <c r="RKU215" s="10"/>
      <c r="RKV215" s="10"/>
      <c r="RKW215" s="10"/>
      <c r="RKX215" s="10"/>
      <c r="RKY215" s="10"/>
      <c r="RKZ215" s="10"/>
      <c r="RLA215" s="10"/>
      <c r="RLB215" s="10"/>
      <c r="RLC215" s="10"/>
      <c r="RLD215" s="10"/>
      <c r="RLE215" s="10"/>
      <c r="RLF215" s="10"/>
      <c r="RLG215" s="10"/>
      <c r="RLH215" s="10"/>
      <c r="RLI215" s="10"/>
      <c r="RLJ215" s="10"/>
      <c r="RLK215" s="10"/>
      <c r="RLL215" s="10"/>
      <c r="RLM215" s="10"/>
      <c r="RLN215" s="10"/>
      <c r="RLO215" s="10"/>
      <c r="RLP215" s="10"/>
      <c r="RLQ215" s="10"/>
      <c r="RLR215" s="10"/>
      <c r="RLS215" s="10"/>
      <c r="RLT215" s="10"/>
      <c r="RLU215" s="10"/>
      <c r="RLV215" s="10"/>
      <c r="RLW215" s="10"/>
      <c r="RLX215" s="10"/>
      <c r="RLY215" s="10"/>
      <c r="RLZ215" s="10"/>
      <c r="RMA215" s="10"/>
      <c r="RMB215" s="10"/>
      <c r="RMC215" s="10"/>
      <c r="RMD215" s="10"/>
      <c r="RME215" s="10"/>
      <c r="RMF215" s="10"/>
      <c r="RMG215" s="10"/>
      <c r="RMH215" s="10"/>
      <c r="RMI215" s="10"/>
      <c r="RMJ215" s="10"/>
      <c r="RMK215" s="10"/>
      <c r="RML215" s="10"/>
      <c r="RMM215" s="10"/>
      <c r="RMN215" s="10"/>
      <c r="RMO215" s="10"/>
      <c r="RMP215" s="10"/>
      <c r="RMQ215" s="10"/>
      <c r="RMR215" s="10"/>
      <c r="RMS215" s="10"/>
      <c r="RMT215" s="10"/>
      <c r="RMU215" s="10"/>
      <c r="RMV215" s="10"/>
      <c r="RMW215" s="10"/>
      <c r="RMX215" s="10"/>
      <c r="RMY215" s="10"/>
      <c r="RMZ215" s="10"/>
      <c r="RNA215" s="10"/>
      <c r="RNB215" s="10"/>
      <c r="RNC215" s="10"/>
      <c r="RND215" s="10"/>
      <c r="RNE215" s="10"/>
      <c r="RNF215" s="10"/>
      <c r="RNG215" s="10"/>
      <c r="RNH215" s="10"/>
      <c r="RNI215" s="10"/>
      <c r="RNJ215" s="10"/>
      <c r="RNK215" s="10"/>
      <c r="RNL215" s="10"/>
      <c r="RNM215" s="10"/>
      <c r="RNN215" s="10"/>
      <c r="RNO215" s="10"/>
      <c r="RNP215" s="10"/>
      <c r="RNQ215" s="10"/>
      <c r="RNR215" s="10"/>
      <c r="RNS215" s="10"/>
      <c r="RNT215" s="10"/>
      <c r="RNU215" s="10"/>
      <c r="RNV215" s="10"/>
      <c r="RNW215" s="10"/>
      <c r="RNX215" s="10"/>
      <c r="RNY215" s="10"/>
      <c r="RNZ215" s="10"/>
      <c r="ROA215" s="10"/>
      <c r="ROB215" s="10"/>
      <c r="ROC215" s="10"/>
      <c r="ROD215" s="10"/>
      <c r="ROE215" s="10"/>
      <c r="ROF215" s="10"/>
      <c r="ROG215" s="10"/>
      <c r="ROH215" s="10"/>
      <c r="ROI215" s="10"/>
      <c r="ROJ215" s="10"/>
      <c r="ROK215" s="10"/>
      <c r="ROL215" s="10"/>
      <c r="ROM215" s="10"/>
      <c r="RON215" s="10"/>
      <c r="ROO215" s="10"/>
      <c r="ROP215" s="10"/>
      <c r="ROQ215" s="10"/>
      <c r="ROR215" s="10"/>
      <c r="ROS215" s="10"/>
      <c r="ROT215" s="10"/>
      <c r="ROU215" s="10"/>
      <c r="ROV215" s="10"/>
      <c r="ROW215" s="10"/>
      <c r="ROX215" s="10"/>
      <c r="ROY215" s="10"/>
      <c r="ROZ215" s="10"/>
      <c r="RPA215" s="10"/>
      <c r="RPB215" s="10"/>
      <c r="RPC215" s="10"/>
      <c r="RPD215" s="10"/>
      <c r="RPE215" s="10"/>
      <c r="RPF215" s="10"/>
      <c r="RPG215" s="10"/>
      <c r="RPH215" s="10"/>
      <c r="RPI215" s="10"/>
      <c r="RPJ215" s="10"/>
      <c r="RPK215" s="10"/>
      <c r="RPL215" s="10"/>
      <c r="RPM215" s="10"/>
      <c r="RPN215" s="10"/>
      <c r="RPO215" s="10"/>
      <c r="RPP215" s="10"/>
      <c r="RPQ215" s="10"/>
      <c r="RPR215" s="10"/>
      <c r="RPS215" s="10"/>
      <c r="RPT215" s="10"/>
      <c r="RPU215" s="10"/>
      <c r="RPV215" s="10"/>
      <c r="RPW215" s="10"/>
      <c r="RPX215" s="10"/>
      <c r="RPY215" s="10"/>
      <c r="RPZ215" s="10"/>
      <c r="RQA215" s="10"/>
      <c r="RQB215" s="10"/>
      <c r="RQC215" s="10"/>
      <c r="RQD215" s="10"/>
      <c r="RQE215" s="10"/>
      <c r="RQF215" s="10"/>
      <c r="RQG215" s="10"/>
      <c r="RQH215" s="10"/>
      <c r="RQI215" s="10"/>
      <c r="RQJ215" s="10"/>
      <c r="RQK215" s="10"/>
      <c r="RQL215" s="10"/>
      <c r="RQM215" s="10"/>
      <c r="RQN215" s="10"/>
      <c r="RQO215" s="10"/>
      <c r="RQP215" s="10"/>
      <c r="RQQ215" s="10"/>
      <c r="RQR215" s="10"/>
      <c r="RQS215" s="10"/>
      <c r="RQT215" s="10"/>
      <c r="RQU215" s="10"/>
      <c r="RQV215" s="10"/>
      <c r="RQW215" s="10"/>
      <c r="RQX215" s="10"/>
      <c r="RQY215" s="10"/>
      <c r="RQZ215" s="10"/>
      <c r="RRA215" s="10"/>
      <c r="RRB215" s="10"/>
      <c r="RRC215" s="10"/>
      <c r="RRD215" s="10"/>
      <c r="RRE215" s="10"/>
      <c r="RRF215" s="10"/>
      <c r="RRG215" s="10"/>
      <c r="RRH215" s="10"/>
      <c r="RRI215" s="10"/>
      <c r="RRJ215" s="10"/>
      <c r="RRK215" s="10"/>
      <c r="RRL215" s="10"/>
      <c r="RRM215" s="10"/>
      <c r="RRN215" s="10"/>
      <c r="RRO215" s="10"/>
      <c r="RRP215" s="10"/>
      <c r="RRQ215" s="10"/>
      <c r="RRR215" s="10"/>
      <c r="RRS215" s="10"/>
      <c r="RRT215" s="10"/>
      <c r="RRU215" s="10"/>
      <c r="RRV215" s="10"/>
      <c r="RRW215" s="10"/>
      <c r="RRX215" s="10"/>
      <c r="RRY215" s="10"/>
      <c r="RRZ215" s="10"/>
      <c r="RSA215" s="10"/>
      <c r="RSB215" s="10"/>
      <c r="RSC215" s="10"/>
      <c r="RSD215" s="10"/>
      <c r="RSE215" s="10"/>
      <c r="RSF215" s="10"/>
      <c r="RSG215" s="10"/>
      <c r="RSH215" s="10"/>
      <c r="RSI215" s="10"/>
      <c r="RSJ215" s="10"/>
      <c r="RSK215" s="10"/>
      <c r="RSL215" s="10"/>
      <c r="RSM215" s="10"/>
      <c r="RSN215" s="10"/>
      <c r="RSO215" s="10"/>
      <c r="RSP215" s="10"/>
      <c r="RSQ215" s="10"/>
      <c r="RSR215" s="10"/>
      <c r="RSS215" s="10"/>
      <c r="RST215" s="10"/>
      <c r="RSU215" s="10"/>
      <c r="RSV215" s="10"/>
      <c r="RSW215" s="10"/>
      <c r="RSX215" s="10"/>
      <c r="RSY215" s="10"/>
      <c r="RSZ215" s="10"/>
      <c r="RTA215" s="10"/>
      <c r="RTB215" s="10"/>
      <c r="RTC215" s="10"/>
      <c r="RTD215" s="10"/>
      <c r="RTE215" s="10"/>
      <c r="RTF215" s="10"/>
      <c r="RTG215" s="10"/>
      <c r="RTH215" s="10"/>
      <c r="RTI215" s="10"/>
      <c r="RTJ215" s="10"/>
      <c r="RTK215" s="10"/>
      <c r="RTL215" s="10"/>
      <c r="RTM215" s="10"/>
      <c r="RTN215" s="10"/>
      <c r="RTO215" s="10"/>
      <c r="RTP215" s="10"/>
      <c r="RTQ215" s="10"/>
      <c r="RTR215" s="10"/>
      <c r="RTS215" s="10"/>
      <c r="RTT215" s="10"/>
      <c r="RTU215" s="10"/>
      <c r="RTV215" s="10"/>
      <c r="RTW215" s="10"/>
      <c r="RTX215" s="10"/>
      <c r="RTY215" s="10"/>
      <c r="RTZ215" s="10"/>
      <c r="RUA215" s="10"/>
      <c r="RUB215" s="10"/>
      <c r="RUC215" s="10"/>
      <c r="RUD215" s="10"/>
      <c r="RUE215" s="10"/>
      <c r="RUF215" s="10"/>
      <c r="RUG215" s="10"/>
      <c r="RUH215" s="10"/>
      <c r="RUI215" s="10"/>
      <c r="RUJ215" s="10"/>
      <c r="RUK215" s="10"/>
      <c r="RUL215" s="10"/>
      <c r="RUM215" s="10"/>
      <c r="RUN215" s="10"/>
      <c r="RUO215" s="10"/>
      <c r="RUP215" s="10"/>
      <c r="RUQ215" s="10"/>
      <c r="RUR215" s="10"/>
      <c r="RUS215" s="10"/>
      <c r="RUT215" s="10"/>
      <c r="RUU215" s="10"/>
      <c r="RUV215" s="10"/>
      <c r="RUW215" s="10"/>
      <c r="RUX215" s="10"/>
      <c r="RUY215" s="10"/>
      <c r="RUZ215" s="10"/>
      <c r="RVA215" s="10"/>
      <c r="RVB215" s="10"/>
      <c r="RVC215" s="10"/>
      <c r="RVD215" s="10"/>
      <c r="RVE215" s="10"/>
      <c r="RVF215" s="10"/>
      <c r="RVG215" s="10"/>
      <c r="RVH215" s="10"/>
      <c r="RVI215" s="10"/>
      <c r="RVJ215" s="10"/>
      <c r="RVK215" s="10"/>
      <c r="RVL215" s="10"/>
      <c r="RVM215" s="10"/>
      <c r="RVN215" s="10"/>
      <c r="RVO215" s="10"/>
      <c r="RVP215" s="10"/>
      <c r="RVQ215" s="10"/>
      <c r="RVR215" s="10"/>
      <c r="RVS215" s="10"/>
      <c r="RVT215" s="10"/>
      <c r="RVU215" s="10"/>
      <c r="RVV215" s="10"/>
      <c r="RVW215" s="10"/>
      <c r="RVX215" s="10"/>
      <c r="RVY215" s="10"/>
      <c r="RVZ215" s="10"/>
      <c r="RWA215" s="10"/>
      <c r="RWB215" s="10"/>
      <c r="RWC215" s="10"/>
      <c r="RWD215" s="10"/>
      <c r="RWE215" s="10"/>
      <c r="RWF215" s="10"/>
      <c r="RWG215" s="10"/>
      <c r="RWH215" s="10"/>
      <c r="RWI215" s="10"/>
      <c r="RWJ215" s="10"/>
      <c r="RWK215" s="10"/>
      <c r="RWL215" s="10"/>
      <c r="RWM215" s="10"/>
      <c r="RWN215" s="10"/>
      <c r="RWO215" s="10"/>
      <c r="RWP215" s="10"/>
      <c r="RWQ215" s="10"/>
      <c r="RWR215" s="10"/>
      <c r="RWS215" s="10"/>
      <c r="RWT215" s="10"/>
      <c r="RWU215" s="10"/>
      <c r="RWV215" s="10"/>
      <c r="RWW215" s="10"/>
      <c r="RWX215" s="10"/>
      <c r="RWY215" s="10"/>
      <c r="RWZ215" s="10"/>
      <c r="RXA215" s="10"/>
      <c r="RXB215" s="10"/>
      <c r="RXC215" s="10"/>
      <c r="RXD215" s="10"/>
      <c r="RXE215" s="10"/>
      <c r="RXF215" s="10"/>
      <c r="RXG215" s="10"/>
      <c r="RXH215" s="10"/>
      <c r="RXI215" s="10"/>
      <c r="RXJ215" s="10"/>
      <c r="RXK215" s="10"/>
      <c r="RXL215" s="10"/>
      <c r="RXM215" s="10"/>
      <c r="RXN215" s="10"/>
      <c r="RXO215" s="10"/>
      <c r="RXP215" s="10"/>
      <c r="RXQ215" s="10"/>
      <c r="RXR215" s="10"/>
      <c r="RXS215" s="10"/>
      <c r="RXT215" s="10"/>
      <c r="RXU215" s="10"/>
      <c r="RXV215" s="10"/>
      <c r="RXW215" s="10"/>
      <c r="RXX215" s="10"/>
      <c r="RXY215" s="10"/>
      <c r="RXZ215" s="10"/>
      <c r="RYA215" s="10"/>
      <c r="RYB215" s="10"/>
      <c r="RYC215" s="10"/>
      <c r="RYD215" s="10"/>
      <c r="RYE215" s="10"/>
      <c r="RYF215" s="10"/>
      <c r="RYG215" s="10"/>
      <c r="RYH215" s="10"/>
      <c r="RYI215" s="10"/>
      <c r="RYJ215" s="10"/>
      <c r="RYK215" s="10"/>
      <c r="RYL215" s="10"/>
      <c r="RYM215" s="10"/>
      <c r="RYN215" s="10"/>
      <c r="RYO215" s="10"/>
      <c r="RYP215" s="10"/>
      <c r="RYQ215" s="10"/>
      <c r="RYR215" s="10"/>
      <c r="RYS215" s="10"/>
      <c r="RYT215" s="10"/>
      <c r="RYU215" s="10"/>
      <c r="RYV215" s="10"/>
      <c r="RYW215" s="10"/>
      <c r="RYX215" s="10"/>
      <c r="RYY215" s="10"/>
      <c r="RYZ215" s="10"/>
      <c r="RZA215" s="10"/>
      <c r="RZB215" s="10"/>
      <c r="RZC215" s="10"/>
      <c r="RZD215" s="10"/>
      <c r="RZE215" s="10"/>
      <c r="RZF215" s="10"/>
      <c r="RZG215" s="10"/>
      <c r="RZH215" s="10"/>
      <c r="RZI215" s="10"/>
      <c r="RZJ215" s="10"/>
      <c r="RZK215" s="10"/>
      <c r="RZL215" s="10"/>
      <c r="RZM215" s="10"/>
      <c r="RZN215" s="10"/>
      <c r="RZO215" s="10"/>
      <c r="RZP215" s="10"/>
      <c r="RZQ215" s="10"/>
      <c r="RZR215" s="10"/>
      <c r="RZS215" s="10"/>
      <c r="RZT215" s="10"/>
      <c r="RZU215" s="10"/>
      <c r="RZV215" s="10"/>
      <c r="RZW215" s="10"/>
      <c r="RZX215" s="10"/>
      <c r="RZY215" s="10"/>
      <c r="RZZ215" s="10"/>
      <c r="SAA215" s="10"/>
      <c r="SAB215" s="10"/>
      <c r="SAC215" s="10"/>
      <c r="SAD215" s="10"/>
      <c r="SAE215" s="10"/>
      <c r="SAF215" s="10"/>
      <c r="SAG215" s="10"/>
      <c r="SAH215" s="10"/>
      <c r="SAI215" s="10"/>
      <c r="SAJ215" s="10"/>
      <c r="SAK215" s="10"/>
      <c r="SAL215" s="10"/>
      <c r="SAM215" s="10"/>
      <c r="SAN215" s="10"/>
      <c r="SAO215" s="10"/>
      <c r="SAP215" s="10"/>
      <c r="SAQ215" s="10"/>
      <c r="SAR215" s="10"/>
      <c r="SAS215" s="10"/>
      <c r="SAT215" s="10"/>
      <c r="SAU215" s="10"/>
      <c r="SAV215" s="10"/>
      <c r="SAW215" s="10"/>
      <c r="SAX215" s="10"/>
      <c r="SAY215" s="10"/>
      <c r="SAZ215" s="10"/>
      <c r="SBA215" s="10"/>
      <c r="SBB215" s="10"/>
      <c r="SBC215" s="10"/>
      <c r="SBD215" s="10"/>
      <c r="SBE215" s="10"/>
      <c r="SBF215" s="10"/>
      <c r="SBG215" s="10"/>
      <c r="SBH215" s="10"/>
      <c r="SBI215" s="10"/>
      <c r="SBJ215" s="10"/>
      <c r="SBK215" s="10"/>
      <c r="SBL215" s="10"/>
      <c r="SBM215" s="10"/>
      <c r="SBN215" s="10"/>
      <c r="SBO215" s="10"/>
      <c r="SBP215" s="10"/>
      <c r="SBQ215" s="10"/>
      <c r="SBR215" s="10"/>
      <c r="SBS215" s="10"/>
      <c r="SBT215" s="10"/>
      <c r="SBU215" s="10"/>
      <c r="SBV215" s="10"/>
      <c r="SBW215" s="10"/>
      <c r="SBX215" s="10"/>
      <c r="SBY215" s="10"/>
      <c r="SBZ215" s="10"/>
      <c r="SCA215" s="10"/>
      <c r="SCB215" s="10"/>
      <c r="SCC215" s="10"/>
      <c r="SCD215" s="10"/>
      <c r="SCE215" s="10"/>
      <c r="SCF215" s="10"/>
      <c r="SCG215" s="10"/>
      <c r="SCH215" s="10"/>
      <c r="SCI215" s="10"/>
      <c r="SCJ215" s="10"/>
      <c r="SCK215" s="10"/>
      <c r="SCL215" s="10"/>
      <c r="SCM215" s="10"/>
      <c r="SCN215" s="10"/>
      <c r="SCO215" s="10"/>
      <c r="SCP215" s="10"/>
      <c r="SCQ215" s="10"/>
      <c r="SCR215" s="10"/>
      <c r="SCS215" s="10"/>
      <c r="SCT215" s="10"/>
      <c r="SCU215" s="10"/>
      <c r="SCV215" s="10"/>
      <c r="SCW215" s="10"/>
      <c r="SCX215" s="10"/>
      <c r="SCY215" s="10"/>
      <c r="SCZ215" s="10"/>
      <c r="SDA215" s="10"/>
      <c r="SDB215" s="10"/>
      <c r="SDC215" s="10"/>
      <c r="SDD215" s="10"/>
      <c r="SDE215" s="10"/>
      <c r="SDF215" s="10"/>
      <c r="SDG215" s="10"/>
      <c r="SDH215" s="10"/>
      <c r="SDI215" s="10"/>
      <c r="SDJ215" s="10"/>
      <c r="SDK215" s="10"/>
      <c r="SDL215" s="10"/>
      <c r="SDM215" s="10"/>
      <c r="SDN215" s="10"/>
      <c r="SDO215" s="10"/>
      <c r="SDP215" s="10"/>
      <c r="SDQ215" s="10"/>
      <c r="SDR215" s="10"/>
      <c r="SDS215" s="10"/>
      <c r="SDT215" s="10"/>
      <c r="SDU215" s="10"/>
      <c r="SDV215" s="10"/>
      <c r="SDW215" s="10"/>
      <c r="SDX215" s="10"/>
      <c r="SDY215" s="10"/>
      <c r="SDZ215" s="10"/>
      <c r="SEA215" s="10"/>
      <c r="SEB215" s="10"/>
      <c r="SEC215" s="10"/>
      <c r="SED215" s="10"/>
      <c r="SEE215" s="10"/>
      <c r="SEF215" s="10"/>
      <c r="SEG215" s="10"/>
      <c r="SEH215" s="10"/>
      <c r="SEI215" s="10"/>
      <c r="SEJ215" s="10"/>
      <c r="SEK215" s="10"/>
      <c r="SEL215" s="10"/>
      <c r="SEM215" s="10"/>
      <c r="SEN215" s="10"/>
      <c r="SEO215" s="10"/>
      <c r="SEP215" s="10"/>
      <c r="SEQ215" s="10"/>
      <c r="SER215" s="10"/>
      <c r="SES215" s="10"/>
      <c r="SET215" s="10"/>
      <c r="SEU215" s="10"/>
      <c r="SEV215" s="10"/>
      <c r="SEW215" s="10"/>
      <c r="SEX215" s="10"/>
      <c r="SEY215" s="10"/>
      <c r="SEZ215" s="10"/>
      <c r="SFA215" s="10"/>
      <c r="SFB215" s="10"/>
      <c r="SFC215" s="10"/>
      <c r="SFD215" s="10"/>
      <c r="SFE215" s="10"/>
      <c r="SFF215" s="10"/>
      <c r="SFG215" s="10"/>
      <c r="SFH215" s="10"/>
      <c r="SFI215" s="10"/>
      <c r="SFJ215" s="10"/>
      <c r="SFK215" s="10"/>
      <c r="SFL215" s="10"/>
      <c r="SFM215" s="10"/>
      <c r="SFN215" s="10"/>
      <c r="SFO215" s="10"/>
      <c r="SFP215" s="10"/>
      <c r="SFQ215" s="10"/>
      <c r="SFR215" s="10"/>
      <c r="SFS215" s="10"/>
      <c r="SFT215" s="10"/>
      <c r="SFU215" s="10"/>
      <c r="SFV215" s="10"/>
      <c r="SFW215" s="10"/>
      <c r="SFX215" s="10"/>
      <c r="SFY215" s="10"/>
      <c r="SFZ215" s="10"/>
      <c r="SGA215" s="10"/>
      <c r="SGB215" s="10"/>
      <c r="SGC215" s="10"/>
      <c r="SGD215" s="10"/>
      <c r="SGE215" s="10"/>
      <c r="SGF215" s="10"/>
      <c r="SGG215" s="10"/>
      <c r="SGH215" s="10"/>
      <c r="SGI215" s="10"/>
      <c r="SGJ215" s="10"/>
      <c r="SGK215" s="10"/>
      <c r="SGL215" s="10"/>
      <c r="SGM215" s="10"/>
      <c r="SGN215" s="10"/>
      <c r="SGO215" s="10"/>
      <c r="SGP215" s="10"/>
      <c r="SGQ215" s="10"/>
      <c r="SGR215" s="10"/>
      <c r="SGS215" s="10"/>
      <c r="SGT215" s="10"/>
      <c r="SGU215" s="10"/>
      <c r="SGV215" s="10"/>
      <c r="SGW215" s="10"/>
      <c r="SGX215" s="10"/>
      <c r="SGY215" s="10"/>
      <c r="SGZ215" s="10"/>
      <c r="SHA215" s="10"/>
      <c r="SHB215" s="10"/>
      <c r="SHC215" s="10"/>
      <c r="SHD215" s="10"/>
      <c r="SHE215" s="10"/>
      <c r="SHF215" s="10"/>
      <c r="SHG215" s="10"/>
      <c r="SHH215" s="10"/>
      <c r="SHI215" s="10"/>
      <c r="SHJ215" s="10"/>
      <c r="SHK215" s="10"/>
      <c r="SHL215" s="10"/>
      <c r="SHM215" s="10"/>
      <c r="SHN215" s="10"/>
      <c r="SHO215" s="10"/>
      <c r="SHP215" s="10"/>
      <c r="SHQ215" s="10"/>
      <c r="SHR215" s="10"/>
      <c r="SHS215" s="10"/>
      <c r="SHT215" s="10"/>
      <c r="SHU215" s="10"/>
      <c r="SHV215" s="10"/>
      <c r="SHW215" s="10"/>
      <c r="SHX215" s="10"/>
      <c r="SHY215" s="10"/>
      <c r="SHZ215" s="10"/>
      <c r="SIA215" s="10"/>
      <c r="SIB215" s="10"/>
      <c r="SIC215" s="10"/>
      <c r="SID215" s="10"/>
      <c r="SIE215" s="10"/>
      <c r="SIF215" s="10"/>
      <c r="SIG215" s="10"/>
      <c r="SIH215" s="10"/>
      <c r="SII215" s="10"/>
      <c r="SIJ215" s="10"/>
      <c r="SIK215" s="10"/>
      <c r="SIL215" s="10"/>
      <c r="SIM215" s="10"/>
      <c r="SIN215" s="10"/>
      <c r="SIO215" s="10"/>
      <c r="SIP215" s="10"/>
      <c r="SIQ215" s="10"/>
      <c r="SIR215" s="10"/>
      <c r="SIS215" s="10"/>
      <c r="SIT215" s="10"/>
      <c r="SIU215" s="10"/>
      <c r="SIV215" s="10"/>
      <c r="SIW215" s="10"/>
      <c r="SIX215" s="10"/>
      <c r="SIY215" s="10"/>
      <c r="SIZ215" s="10"/>
      <c r="SJA215" s="10"/>
      <c r="SJB215" s="10"/>
      <c r="SJC215" s="10"/>
      <c r="SJD215" s="10"/>
      <c r="SJE215" s="10"/>
      <c r="SJF215" s="10"/>
      <c r="SJG215" s="10"/>
      <c r="SJH215" s="10"/>
      <c r="SJI215" s="10"/>
      <c r="SJJ215" s="10"/>
      <c r="SJK215" s="10"/>
      <c r="SJL215" s="10"/>
      <c r="SJM215" s="10"/>
      <c r="SJN215" s="10"/>
      <c r="SJO215" s="10"/>
      <c r="SJP215" s="10"/>
      <c r="SJQ215" s="10"/>
      <c r="SJR215" s="10"/>
      <c r="SJS215" s="10"/>
      <c r="SJT215" s="10"/>
      <c r="SJU215" s="10"/>
      <c r="SJV215" s="10"/>
      <c r="SJW215" s="10"/>
      <c r="SJX215" s="10"/>
      <c r="SJY215" s="10"/>
      <c r="SJZ215" s="10"/>
      <c r="SKA215" s="10"/>
      <c r="SKB215" s="10"/>
      <c r="SKC215" s="10"/>
      <c r="SKD215" s="10"/>
      <c r="SKE215" s="10"/>
      <c r="SKF215" s="10"/>
      <c r="SKG215" s="10"/>
      <c r="SKH215" s="10"/>
      <c r="SKI215" s="10"/>
      <c r="SKJ215" s="10"/>
      <c r="SKK215" s="10"/>
      <c r="SKL215" s="10"/>
      <c r="SKM215" s="10"/>
      <c r="SKN215" s="10"/>
      <c r="SKO215" s="10"/>
      <c r="SKP215" s="10"/>
      <c r="SKQ215" s="10"/>
      <c r="SKR215" s="10"/>
      <c r="SKS215" s="10"/>
      <c r="SKT215" s="10"/>
      <c r="SKU215" s="10"/>
      <c r="SKV215" s="10"/>
      <c r="SKW215" s="10"/>
      <c r="SKX215" s="10"/>
      <c r="SKY215" s="10"/>
      <c r="SKZ215" s="10"/>
      <c r="SLA215" s="10"/>
      <c r="SLB215" s="10"/>
      <c r="SLC215" s="10"/>
      <c r="SLD215" s="10"/>
      <c r="SLE215" s="10"/>
      <c r="SLF215" s="10"/>
      <c r="SLG215" s="10"/>
      <c r="SLH215" s="10"/>
      <c r="SLI215" s="10"/>
      <c r="SLJ215" s="10"/>
      <c r="SLK215" s="10"/>
      <c r="SLL215" s="10"/>
      <c r="SLM215" s="10"/>
      <c r="SLN215" s="10"/>
      <c r="SLO215" s="10"/>
      <c r="SLP215" s="10"/>
      <c r="SLQ215" s="10"/>
      <c r="SLR215" s="10"/>
      <c r="SLS215" s="10"/>
      <c r="SLT215" s="10"/>
      <c r="SLU215" s="10"/>
      <c r="SLV215" s="10"/>
      <c r="SLW215" s="10"/>
      <c r="SLX215" s="10"/>
      <c r="SLY215" s="10"/>
      <c r="SLZ215" s="10"/>
      <c r="SMA215" s="10"/>
      <c r="SMB215" s="10"/>
      <c r="SMC215" s="10"/>
      <c r="SMD215" s="10"/>
      <c r="SME215" s="10"/>
      <c r="SMF215" s="10"/>
      <c r="SMG215" s="10"/>
      <c r="SMH215" s="10"/>
      <c r="SMI215" s="10"/>
      <c r="SMJ215" s="10"/>
      <c r="SMK215" s="10"/>
      <c r="SML215" s="10"/>
      <c r="SMM215" s="10"/>
      <c r="SMN215" s="10"/>
      <c r="SMO215" s="10"/>
      <c r="SMP215" s="10"/>
      <c r="SMQ215" s="10"/>
      <c r="SMR215" s="10"/>
      <c r="SMS215" s="10"/>
      <c r="SMT215" s="10"/>
      <c r="SMU215" s="10"/>
      <c r="SMV215" s="10"/>
      <c r="SMW215" s="10"/>
      <c r="SMX215" s="10"/>
      <c r="SMY215" s="10"/>
      <c r="SMZ215" s="10"/>
      <c r="SNA215" s="10"/>
      <c r="SNB215" s="10"/>
      <c r="SNC215" s="10"/>
      <c r="SND215" s="10"/>
      <c r="SNE215" s="10"/>
      <c r="SNF215" s="10"/>
      <c r="SNG215" s="10"/>
      <c r="SNH215" s="10"/>
      <c r="SNI215" s="10"/>
      <c r="SNJ215" s="10"/>
      <c r="SNK215" s="10"/>
      <c r="SNL215" s="10"/>
      <c r="SNM215" s="10"/>
      <c r="SNN215" s="10"/>
      <c r="SNO215" s="10"/>
      <c r="SNP215" s="10"/>
      <c r="SNQ215" s="10"/>
      <c r="SNR215" s="10"/>
      <c r="SNS215" s="10"/>
      <c r="SNT215" s="10"/>
      <c r="SNU215" s="10"/>
      <c r="SNV215" s="10"/>
      <c r="SNW215" s="10"/>
      <c r="SNX215" s="10"/>
      <c r="SNY215" s="10"/>
      <c r="SNZ215" s="10"/>
      <c r="SOA215" s="10"/>
      <c r="SOB215" s="10"/>
      <c r="SOC215" s="10"/>
      <c r="SOD215" s="10"/>
      <c r="SOE215" s="10"/>
      <c r="SOF215" s="10"/>
      <c r="SOG215" s="10"/>
      <c r="SOH215" s="10"/>
      <c r="SOI215" s="10"/>
      <c r="SOJ215" s="10"/>
      <c r="SOK215" s="10"/>
      <c r="SOL215" s="10"/>
      <c r="SOM215" s="10"/>
      <c r="SON215" s="10"/>
      <c r="SOO215" s="10"/>
      <c r="SOP215" s="10"/>
      <c r="SOQ215" s="10"/>
      <c r="SOR215" s="10"/>
      <c r="SOS215" s="10"/>
      <c r="SOT215" s="10"/>
      <c r="SOU215" s="10"/>
      <c r="SOV215" s="10"/>
      <c r="SOW215" s="10"/>
      <c r="SOX215" s="10"/>
      <c r="SOY215" s="10"/>
      <c r="SOZ215" s="10"/>
      <c r="SPA215" s="10"/>
      <c r="SPB215" s="10"/>
      <c r="SPC215" s="10"/>
      <c r="SPD215" s="10"/>
      <c r="SPE215" s="10"/>
      <c r="SPF215" s="10"/>
      <c r="SPG215" s="10"/>
      <c r="SPH215" s="10"/>
      <c r="SPI215" s="10"/>
      <c r="SPJ215" s="10"/>
      <c r="SPK215" s="10"/>
      <c r="SPL215" s="10"/>
      <c r="SPM215" s="10"/>
      <c r="SPN215" s="10"/>
      <c r="SPO215" s="10"/>
      <c r="SPP215" s="10"/>
      <c r="SPQ215" s="10"/>
      <c r="SPR215" s="10"/>
      <c r="SPS215" s="10"/>
      <c r="SPT215" s="10"/>
      <c r="SPU215" s="10"/>
      <c r="SPV215" s="10"/>
      <c r="SPW215" s="10"/>
      <c r="SPX215" s="10"/>
      <c r="SPY215" s="10"/>
      <c r="SPZ215" s="10"/>
      <c r="SQA215" s="10"/>
      <c r="SQB215" s="10"/>
      <c r="SQC215" s="10"/>
      <c r="SQD215" s="10"/>
      <c r="SQE215" s="10"/>
      <c r="SQF215" s="10"/>
      <c r="SQG215" s="10"/>
      <c r="SQH215" s="10"/>
      <c r="SQI215" s="10"/>
      <c r="SQJ215" s="10"/>
      <c r="SQK215" s="10"/>
      <c r="SQL215" s="10"/>
      <c r="SQM215" s="10"/>
      <c r="SQN215" s="10"/>
      <c r="SQO215" s="10"/>
      <c r="SQP215" s="10"/>
      <c r="SQQ215" s="10"/>
      <c r="SQR215" s="10"/>
      <c r="SQS215" s="10"/>
      <c r="SQT215" s="10"/>
      <c r="SQU215" s="10"/>
      <c r="SQV215" s="10"/>
      <c r="SQW215" s="10"/>
      <c r="SQX215" s="10"/>
      <c r="SQY215" s="10"/>
      <c r="SQZ215" s="10"/>
      <c r="SRA215" s="10"/>
      <c r="SRB215" s="10"/>
      <c r="SRC215" s="10"/>
      <c r="SRD215" s="10"/>
      <c r="SRE215" s="10"/>
      <c r="SRF215" s="10"/>
      <c r="SRG215" s="10"/>
      <c r="SRH215" s="10"/>
      <c r="SRI215" s="10"/>
      <c r="SRJ215" s="10"/>
      <c r="SRK215" s="10"/>
      <c r="SRL215" s="10"/>
      <c r="SRM215" s="10"/>
      <c r="SRN215" s="10"/>
      <c r="SRO215" s="10"/>
      <c r="SRP215" s="10"/>
      <c r="SRQ215" s="10"/>
      <c r="SRR215" s="10"/>
      <c r="SRS215" s="10"/>
      <c r="SRT215" s="10"/>
      <c r="SRU215" s="10"/>
      <c r="SRV215" s="10"/>
      <c r="SRW215" s="10"/>
      <c r="SRX215" s="10"/>
      <c r="SRY215" s="10"/>
      <c r="SRZ215" s="10"/>
      <c r="SSA215" s="10"/>
      <c r="SSB215" s="10"/>
      <c r="SSC215" s="10"/>
      <c r="SSD215" s="10"/>
      <c r="SSE215" s="10"/>
      <c r="SSF215" s="10"/>
      <c r="SSG215" s="10"/>
      <c r="SSH215" s="10"/>
      <c r="SSI215" s="10"/>
      <c r="SSJ215" s="10"/>
      <c r="SSK215" s="10"/>
      <c r="SSL215" s="10"/>
      <c r="SSM215" s="10"/>
      <c r="SSN215" s="10"/>
      <c r="SSO215" s="10"/>
      <c r="SSP215" s="10"/>
      <c r="SSQ215" s="10"/>
      <c r="SSR215" s="10"/>
      <c r="SSS215" s="10"/>
      <c r="SST215" s="10"/>
      <c r="SSU215" s="10"/>
      <c r="SSV215" s="10"/>
      <c r="SSW215" s="10"/>
      <c r="SSX215" s="10"/>
      <c r="SSY215" s="10"/>
      <c r="SSZ215" s="10"/>
      <c r="STA215" s="10"/>
      <c r="STB215" s="10"/>
      <c r="STC215" s="10"/>
      <c r="STD215" s="10"/>
      <c r="STE215" s="10"/>
      <c r="STF215" s="10"/>
      <c r="STG215" s="10"/>
      <c r="STH215" s="10"/>
      <c r="STI215" s="10"/>
      <c r="STJ215" s="10"/>
      <c r="STK215" s="10"/>
      <c r="STL215" s="10"/>
      <c r="STM215" s="10"/>
      <c r="STN215" s="10"/>
      <c r="STO215" s="10"/>
      <c r="STP215" s="10"/>
      <c r="STQ215" s="10"/>
      <c r="STR215" s="10"/>
      <c r="STS215" s="10"/>
      <c r="STT215" s="10"/>
      <c r="STU215" s="10"/>
      <c r="STV215" s="10"/>
      <c r="STW215" s="10"/>
      <c r="STX215" s="10"/>
      <c r="STY215" s="10"/>
      <c r="STZ215" s="10"/>
      <c r="SUA215" s="10"/>
      <c r="SUB215" s="10"/>
      <c r="SUC215" s="10"/>
      <c r="SUD215" s="10"/>
      <c r="SUE215" s="10"/>
      <c r="SUF215" s="10"/>
      <c r="SUG215" s="10"/>
      <c r="SUH215" s="10"/>
      <c r="SUI215" s="10"/>
      <c r="SUJ215" s="10"/>
      <c r="SUK215" s="10"/>
      <c r="SUL215" s="10"/>
      <c r="SUM215" s="10"/>
      <c r="SUN215" s="10"/>
      <c r="SUO215" s="10"/>
      <c r="SUP215" s="10"/>
      <c r="SUQ215" s="10"/>
      <c r="SUR215" s="10"/>
      <c r="SUS215" s="10"/>
      <c r="SUT215" s="10"/>
      <c r="SUU215" s="10"/>
      <c r="SUV215" s="10"/>
      <c r="SUW215" s="10"/>
      <c r="SUX215" s="10"/>
      <c r="SUY215" s="10"/>
      <c r="SUZ215" s="10"/>
      <c r="SVA215" s="10"/>
      <c r="SVB215" s="10"/>
      <c r="SVC215" s="10"/>
      <c r="SVD215" s="10"/>
      <c r="SVE215" s="10"/>
      <c r="SVF215" s="10"/>
      <c r="SVG215" s="10"/>
      <c r="SVH215" s="10"/>
      <c r="SVI215" s="10"/>
      <c r="SVJ215" s="10"/>
      <c r="SVK215" s="10"/>
      <c r="SVL215" s="10"/>
      <c r="SVM215" s="10"/>
      <c r="SVN215" s="10"/>
      <c r="SVO215" s="10"/>
      <c r="SVP215" s="10"/>
      <c r="SVQ215" s="10"/>
      <c r="SVR215" s="10"/>
      <c r="SVS215" s="10"/>
      <c r="SVT215" s="10"/>
      <c r="SVU215" s="10"/>
      <c r="SVV215" s="10"/>
      <c r="SVW215" s="10"/>
      <c r="SVX215" s="10"/>
      <c r="SVY215" s="10"/>
      <c r="SVZ215" s="10"/>
      <c r="SWA215" s="10"/>
      <c r="SWB215" s="10"/>
      <c r="SWC215" s="10"/>
      <c r="SWD215" s="10"/>
      <c r="SWE215" s="10"/>
      <c r="SWF215" s="10"/>
      <c r="SWG215" s="10"/>
      <c r="SWH215" s="10"/>
      <c r="SWI215" s="10"/>
      <c r="SWJ215" s="10"/>
      <c r="SWK215" s="10"/>
      <c r="SWL215" s="10"/>
      <c r="SWM215" s="10"/>
      <c r="SWN215" s="10"/>
      <c r="SWO215" s="10"/>
      <c r="SWP215" s="10"/>
      <c r="SWQ215" s="10"/>
      <c r="SWR215" s="10"/>
      <c r="SWS215" s="10"/>
      <c r="SWT215" s="10"/>
      <c r="SWU215" s="10"/>
      <c r="SWV215" s="10"/>
      <c r="SWW215" s="10"/>
      <c r="SWX215" s="10"/>
      <c r="SWY215" s="10"/>
      <c r="SWZ215" s="10"/>
      <c r="SXA215" s="10"/>
      <c r="SXB215" s="10"/>
      <c r="SXC215" s="10"/>
      <c r="SXD215" s="10"/>
      <c r="SXE215" s="10"/>
      <c r="SXF215" s="10"/>
      <c r="SXG215" s="10"/>
      <c r="SXH215" s="10"/>
      <c r="SXI215" s="10"/>
      <c r="SXJ215" s="10"/>
      <c r="SXK215" s="10"/>
      <c r="SXL215" s="10"/>
      <c r="SXM215" s="10"/>
      <c r="SXN215" s="10"/>
      <c r="SXO215" s="10"/>
      <c r="SXP215" s="10"/>
      <c r="SXQ215" s="10"/>
      <c r="SXR215" s="10"/>
      <c r="SXS215" s="10"/>
      <c r="SXT215" s="10"/>
      <c r="SXU215" s="10"/>
      <c r="SXV215" s="10"/>
      <c r="SXW215" s="10"/>
      <c r="SXX215" s="10"/>
      <c r="SXY215" s="10"/>
      <c r="SXZ215" s="10"/>
      <c r="SYA215" s="10"/>
      <c r="SYB215" s="10"/>
      <c r="SYC215" s="10"/>
      <c r="SYD215" s="10"/>
      <c r="SYE215" s="10"/>
      <c r="SYF215" s="10"/>
      <c r="SYG215" s="10"/>
      <c r="SYH215" s="10"/>
      <c r="SYI215" s="10"/>
      <c r="SYJ215" s="10"/>
      <c r="SYK215" s="10"/>
      <c r="SYL215" s="10"/>
      <c r="SYM215" s="10"/>
      <c r="SYN215" s="10"/>
      <c r="SYO215" s="10"/>
      <c r="SYP215" s="10"/>
      <c r="SYQ215" s="10"/>
      <c r="SYR215" s="10"/>
      <c r="SYS215" s="10"/>
      <c r="SYT215" s="10"/>
      <c r="SYU215" s="10"/>
      <c r="SYV215" s="10"/>
      <c r="SYW215" s="10"/>
      <c r="SYX215" s="10"/>
      <c r="SYY215" s="10"/>
      <c r="SYZ215" s="10"/>
      <c r="SZA215" s="10"/>
      <c r="SZB215" s="10"/>
      <c r="SZC215" s="10"/>
      <c r="SZD215" s="10"/>
      <c r="SZE215" s="10"/>
      <c r="SZF215" s="10"/>
      <c r="SZG215" s="10"/>
      <c r="SZH215" s="10"/>
      <c r="SZI215" s="10"/>
      <c r="SZJ215" s="10"/>
      <c r="SZK215" s="10"/>
      <c r="SZL215" s="10"/>
      <c r="SZM215" s="10"/>
      <c r="SZN215" s="10"/>
      <c r="SZO215" s="10"/>
      <c r="SZP215" s="10"/>
      <c r="SZQ215" s="10"/>
      <c r="SZR215" s="10"/>
      <c r="SZS215" s="10"/>
      <c r="SZT215" s="10"/>
      <c r="SZU215" s="10"/>
      <c r="SZV215" s="10"/>
      <c r="SZW215" s="10"/>
      <c r="SZX215" s="10"/>
      <c r="SZY215" s="10"/>
      <c r="SZZ215" s="10"/>
      <c r="TAA215" s="10"/>
      <c r="TAB215" s="10"/>
      <c r="TAC215" s="10"/>
      <c r="TAD215" s="10"/>
      <c r="TAE215" s="10"/>
      <c r="TAF215" s="10"/>
      <c r="TAG215" s="10"/>
      <c r="TAH215" s="10"/>
      <c r="TAI215" s="10"/>
      <c r="TAJ215" s="10"/>
      <c r="TAK215" s="10"/>
      <c r="TAL215" s="10"/>
      <c r="TAM215" s="10"/>
      <c r="TAN215" s="10"/>
      <c r="TAO215" s="10"/>
      <c r="TAP215" s="10"/>
      <c r="TAQ215" s="10"/>
      <c r="TAR215" s="10"/>
      <c r="TAS215" s="10"/>
      <c r="TAT215" s="10"/>
      <c r="TAU215" s="10"/>
      <c r="TAV215" s="10"/>
      <c r="TAW215" s="10"/>
      <c r="TAX215" s="10"/>
      <c r="TAY215" s="10"/>
      <c r="TAZ215" s="10"/>
      <c r="TBA215" s="10"/>
      <c r="TBB215" s="10"/>
      <c r="TBC215" s="10"/>
      <c r="TBD215" s="10"/>
      <c r="TBE215" s="10"/>
      <c r="TBF215" s="10"/>
      <c r="TBG215" s="10"/>
      <c r="TBH215" s="10"/>
      <c r="TBI215" s="10"/>
      <c r="TBJ215" s="10"/>
      <c r="TBK215" s="10"/>
      <c r="TBL215" s="10"/>
      <c r="TBM215" s="10"/>
      <c r="TBN215" s="10"/>
      <c r="TBO215" s="10"/>
      <c r="TBP215" s="10"/>
      <c r="TBQ215" s="10"/>
      <c r="TBR215" s="10"/>
      <c r="TBS215" s="10"/>
      <c r="TBT215" s="10"/>
      <c r="TBU215" s="10"/>
      <c r="TBV215" s="10"/>
      <c r="TBW215" s="10"/>
      <c r="TBX215" s="10"/>
      <c r="TBY215" s="10"/>
      <c r="TBZ215" s="10"/>
      <c r="TCA215" s="10"/>
      <c r="TCB215" s="10"/>
      <c r="TCC215" s="10"/>
      <c r="TCD215" s="10"/>
      <c r="TCE215" s="10"/>
      <c r="TCF215" s="10"/>
      <c r="TCG215" s="10"/>
      <c r="TCH215" s="10"/>
      <c r="TCI215" s="10"/>
      <c r="TCJ215" s="10"/>
      <c r="TCK215" s="10"/>
      <c r="TCL215" s="10"/>
      <c r="TCM215" s="10"/>
      <c r="TCN215" s="10"/>
      <c r="TCO215" s="10"/>
      <c r="TCP215" s="10"/>
      <c r="TCQ215" s="10"/>
      <c r="TCR215" s="10"/>
      <c r="TCS215" s="10"/>
      <c r="TCT215" s="10"/>
      <c r="TCU215" s="10"/>
      <c r="TCV215" s="10"/>
      <c r="TCW215" s="10"/>
      <c r="TCX215" s="10"/>
      <c r="TCY215" s="10"/>
      <c r="TCZ215" s="10"/>
      <c r="TDA215" s="10"/>
      <c r="TDB215" s="10"/>
      <c r="TDC215" s="10"/>
      <c r="TDD215" s="10"/>
      <c r="TDE215" s="10"/>
      <c r="TDF215" s="10"/>
      <c r="TDG215" s="10"/>
      <c r="TDH215" s="10"/>
      <c r="TDI215" s="10"/>
      <c r="TDJ215" s="10"/>
      <c r="TDK215" s="10"/>
      <c r="TDL215" s="10"/>
      <c r="TDM215" s="10"/>
      <c r="TDN215" s="10"/>
      <c r="TDO215" s="10"/>
      <c r="TDP215" s="10"/>
      <c r="TDQ215" s="10"/>
      <c r="TDR215" s="10"/>
      <c r="TDS215" s="10"/>
      <c r="TDT215" s="10"/>
      <c r="TDU215" s="10"/>
      <c r="TDV215" s="10"/>
      <c r="TDW215" s="10"/>
      <c r="TDX215" s="10"/>
      <c r="TDY215" s="10"/>
      <c r="TDZ215" s="10"/>
      <c r="TEA215" s="10"/>
      <c r="TEB215" s="10"/>
      <c r="TEC215" s="10"/>
      <c r="TED215" s="10"/>
      <c r="TEE215" s="10"/>
      <c r="TEF215" s="10"/>
      <c r="TEG215" s="10"/>
      <c r="TEH215" s="10"/>
      <c r="TEI215" s="10"/>
      <c r="TEJ215" s="10"/>
      <c r="TEK215" s="10"/>
      <c r="TEL215" s="10"/>
      <c r="TEM215" s="10"/>
      <c r="TEN215" s="10"/>
      <c r="TEO215" s="10"/>
      <c r="TEP215" s="10"/>
      <c r="TEQ215" s="10"/>
      <c r="TER215" s="10"/>
      <c r="TES215" s="10"/>
      <c r="TET215" s="10"/>
      <c r="TEU215" s="10"/>
      <c r="TEV215" s="10"/>
      <c r="TEW215" s="10"/>
      <c r="TEX215" s="10"/>
      <c r="TEY215" s="10"/>
      <c r="TEZ215" s="10"/>
      <c r="TFA215" s="10"/>
      <c r="TFB215" s="10"/>
      <c r="TFC215" s="10"/>
      <c r="TFD215" s="10"/>
      <c r="TFE215" s="10"/>
      <c r="TFF215" s="10"/>
      <c r="TFG215" s="10"/>
      <c r="TFH215" s="10"/>
      <c r="TFI215" s="10"/>
      <c r="TFJ215" s="10"/>
      <c r="TFK215" s="10"/>
      <c r="TFL215" s="10"/>
      <c r="TFM215" s="10"/>
      <c r="TFN215" s="10"/>
      <c r="TFO215" s="10"/>
      <c r="TFP215" s="10"/>
      <c r="TFQ215" s="10"/>
      <c r="TFR215" s="10"/>
      <c r="TFS215" s="10"/>
      <c r="TFT215" s="10"/>
      <c r="TFU215" s="10"/>
      <c r="TFV215" s="10"/>
      <c r="TFW215" s="10"/>
      <c r="TFX215" s="10"/>
      <c r="TFY215" s="10"/>
      <c r="TFZ215" s="10"/>
      <c r="TGA215" s="10"/>
      <c r="TGB215" s="10"/>
      <c r="TGC215" s="10"/>
      <c r="TGD215" s="10"/>
      <c r="TGE215" s="10"/>
      <c r="TGF215" s="10"/>
      <c r="TGG215" s="10"/>
      <c r="TGH215" s="10"/>
      <c r="TGI215" s="10"/>
      <c r="TGJ215" s="10"/>
      <c r="TGK215" s="10"/>
      <c r="TGL215" s="10"/>
      <c r="TGM215" s="10"/>
      <c r="TGN215" s="10"/>
      <c r="TGO215" s="10"/>
      <c r="TGP215" s="10"/>
      <c r="TGQ215" s="10"/>
      <c r="TGR215" s="10"/>
      <c r="TGS215" s="10"/>
      <c r="TGT215" s="10"/>
      <c r="TGU215" s="10"/>
      <c r="TGV215" s="10"/>
      <c r="TGW215" s="10"/>
      <c r="TGX215" s="10"/>
      <c r="TGY215" s="10"/>
      <c r="TGZ215" s="10"/>
      <c r="THA215" s="10"/>
      <c r="THB215" s="10"/>
      <c r="THC215" s="10"/>
      <c r="THD215" s="10"/>
      <c r="THE215" s="10"/>
      <c r="THF215" s="10"/>
      <c r="THG215" s="10"/>
      <c r="THH215" s="10"/>
      <c r="THI215" s="10"/>
      <c r="THJ215" s="10"/>
      <c r="THK215" s="10"/>
      <c r="THL215" s="10"/>
      <c r="THM215" s="10"/>
      <c r="THN215" s="10"/>
      <c r="THO215" s="10"/>
      <c r="THP215" s="10"/>
      <c r="THQ215" s="10"/>
      <c r="THR215" s="10"/>
      <c r="THS215" s="10"/>
      <c r="THT215" s="10"/>
      <c r="THU215" s="10"/>
      <c r="THV215" s="10"/>
      <c r="THW215" s="10"/>
      <c r="THX215" s="10"/>
      <c r="THY215" s="10"/>
      <c r="THZ215" s="10"/>
      <c r="TIA215" s="10"/>
      <c r="TIB215" s="10"/>
      <c r="TIC215" s="10"/>
      <c r="TID215" s="10"/>
      <c r="TIE215" s="10"/>
      <c r="TIF215" s="10"/>
      <c r="TIG215" s="10"/>
      <c r="TIH215" s="10"/>
      <c r="TII215" s="10"/>
      <c r="TIJ215" s="10"/>
      <c r="TIK215" s="10"/>
      <c r="TIL215" s="10"/>
      <c r="TIM215" s="10"/>
      <c r="TIN215" s="10"/>
      <c r="TIO215" s="10"/>
      <c r="TIP215" s="10"/>
      <c r="TIQ215" s="10"/>
      <c r="TIR215" s="10"/>
      <c r="TIS215" s="10"/>
      <c r="TIT215" s="10"/>
      <c r="TIU215" s="10"/>
      <c r="TIV215" s="10"/>
      <c r="TIW215" s="10"/>
      <c r="TIX215" s="10"/>
      <c r="TIY215" s="10"/>
      <c r="TIZ215" s="10"/>
      <c r="TJA215" s="10"/>
      <c r="TJB215" s="10"/>
      <c r="TJC215" s="10"/>
      <c r="TJD215" s="10"/>
      <c r="TJE215" s="10"/>
      <c r="TJF215" s="10"/>
      <c r="TJG215" s="10"/>
      <c r="TJH215" s="10"/>
      <c r="TJI215" s="10"/>
      <c r="TJJ215" s="10"/>
      <c r="TJK215" s="10"/>
      <c r="TJL215" s="10"/>
      <c r="TJM215" s="10"/>
      <c r="TJN215" s="10"/>
      <c r="TJO215" s="10"/>
      <c r="TJP215" s="10"/>
      <c r="TJQ215" s="10"/>
      <c r="TJR215" s="10"/>
      <c r="TJS215" s="10"/>
      <c r="TJT215" s="10"/>
      <c r="TJU215" s="10"/>
      <c r="TJV215" s="10"/>
      <c r="TJW215" s="10"/>
      <c r="TJX215" s="10"/>
      <c r="TJY215" s="10"/>
      <c r="TJZ215" s="10"/>
      <c r="TKA215" s="10"/>
      <c r="TKB215" s="10"/>
      <c r="TKC215" s="10"/>
      <c r="TKD215" s="10"/>
      <c r="TKE215" s="10"/>
      <c r="TKF215" s="10"/>
      <c r="TKG215" s="10"/>
      <c r="TKH215" s="10"/>
      <c r="TKI215" s="10"/>
      <c r="TKJ215" s="10"/>
      <c r="TKK215" s="10"/>
      <c r="TKL215" s="10"/>
      <c r="TKM215" s="10"/>
      <c r="TKN215" s="10"/>
      <c r="TKO215" s="10"/>
      <c r="TKP215" s="10"/>
      <c r="TKQ215" s="10"/>
      <c r="TKR215" s="10"/>
      <c r="TKS215" s="10"/>
      <c r="TKT215" s="10"/>
      <c r="TKU215" s="10"/>
      <c r="TKV215" s="10"/>
      <c r="TKW215" s="10"/>
      <c r="TKX215" s="10"/>
      <c r="TKY215" s="10"/>
      <c r="TKZ215" s="10"/>
      <c r="TLA215" s="10"/>
      <c r="TLB215" s="10"/>
      <c r="TLC215" s="10"/>
      <c r="TLD215" s="10"/>
      <c r="TLE215" s="10"/>
      <c r="TLF215" s="10"/>
      <c r="TLG215" s="10"/>
      <c r="TLH215" s="10"/>
      <c r="TLI215" s="10"/>
      <c r="TLJ215" s="10"/>
      <c r="TLK215" s="10"/>
      <c r="TLL215" s="10"/>
      <c r="TLM215" s="10"/>
      <c r="TLN215" s="10"/>
      <c r="TLO215" s="10"/>
      <c r="TLP215" s="10"/>
      <c r="TLQ215" s="10"/>
      <c r="TLR215" s="10"/>
      <c r="TLS215" s="10"/>
      <c r="TLT215" s="10"/>
      <c r="TLU215" s="10"/>
      <c r="TLV215" s="10"/>
      <c r="TLW215" s="10"/>
      <c r="TLX215" s="10"/>
      <c r="TLY215" s="10"/>
      <c r="TLZ215" s="10"/>
      <c r="TMA215" s="10"/>
      <c r="TMB215" s="10"/>
      <c r="TMC215" s="10"/>
      <c r="TMD215" s="10"/>
      <c r="TME215" s="10"/>
      <c r="TMF215" s="10"/>
      <c r="TMG215" s="10"/>
      <c r="TMH215" s="10"/>
      <c r="TMI215" s="10"/>
      <c r="TMJ215" s="10"/>
      <c r="TMK215" s="10"/>
      <c r="TML215" s="10"/>
      <c r="TMM215" s="10"/>
      <c r="TMN215" s="10"/>
      <c r="TMO215" s="10"/>
      <c r="TMP215" s="10"/>
      <c r="TMQ215" s="10"/>
      <c r="TMR215" s="10"/>
      <c r="TMS215" s="10"/>
      <c r="TMT215" s="10"/>
      <c r="TMU215" s="10"/>
      <c r="TMV215" s="10"/>
      <c r="TMW215" s="10"/>
      <c r="TMX215" s="10"/>
      <c r="TMY215" s="10"/>
      <c r="TMZ215" s="10"/>
      <c r="TNA215" s="10"/>
      <c r="TNB215" s="10"/>
      <c r="TNC215" s="10"/>
      <c r="TND215" s="10"/>
      <c r="TNE215" s="10"/>
      <c r="TNF215" s="10"/>
      <c r="TNG215" s="10"/>
      <c r="TNH215" s="10"/>
      <c r="TNI215" s="10"/>
      <c r="TNJ215" s="10"/>
      <c r="TNK215" s="10"/>
      <c r="TNL215" s="10"/>
      <c r="TNM215" s="10"/>
      <c r="TNN215" s="10"/>
      <c r="TNO215" s="10"/>
      <c r="TNP215" s="10"/>
      <c r="TNQ215" s="10"/>
      <c r="TNR215" s="10"/>
      <c r="TNS215" s="10"/>
      <c r="TNT215" s="10"/>
      <c r="TNU215" s="10"/>
      <c r="TNV215" s="10"/>
      <c r="TNW215" s="10"/>
      <c r="TNX215" s="10"/>
      <c r="TNY215" s="10"/>
      <c r="TNZ215" s="10"/>
      <c r="TOA215" s="10"/>
      <c r="TOB215" s="10"/>
      <c r="TOC215" s="10"/>
      <c r="TOD215" s="10"/>
      <c r="TOE215" s="10"/>
      <c r="TOF215" s="10"/>
      <c r="TOG215" s="10"/>
      <c r="TOH215" s="10"/>
      <c r="TOI215" s="10"/>
      <c r="TOJ215" s="10"/>
      <c r="TOK215" s="10"/>
      <c r="TOL215" s="10"/>
      <c r="TOM215" s="10"/>
      <c r="TON215" s="10"/>
      <c r="TOO215" s="10"/>
      <c r="TOP215" s="10"/>
      <c r="TOQ215" s="10"/>
      <c r="TOR215" s="10"/>
      <c r="TOS215" s="10"/>
      <c r="TOT215" s="10"/>
      <c r="TOU215" s="10"/>
      <c r="TOV215" s="10"/>
      <c r="TOW215" s="10"/>
      <c r="TOX215" s="10"/>
      <c r="TOY215" s="10"/>
      <c r="TOZ215" s="10"/>
      <c r="TPA215" s="10"/>
      <c r="TPB215" s="10"/>
      <c r="TPC215" s="10"/>
      <c r="TPD215" s="10"/>
      <c r="TPE215" s="10"/>
      <c r="TPF215" s="10"/>
      <c r="TPG215" s="10"/>
      <c r="TPH215" s="10"/>
      <c r="TPI215" s="10"/>
      <c r="TPJ215" s="10"/>
      <c r="TPK215" s="10"/>
      <c r="TPL215" s="10"/>
      <c r="TPM215" s="10"/>
      <c r="TPN215" s="10"/>
      <c r="TPO215" s="10"/>
      <c r="TPP215" s="10"/>
      <c r="TPQ215" s="10"/>
      <c r="TPR215" s="10"/>
      <c r="TPS215" s="10"/>
      <c r="TPT215" s="10"/>
      <c r="TPU215" s="10"/>
      <c r="TPV215" s="10"/>
      <c r="TPW215" s="10"/>
      <c r="TPX215" s="10"/>
      <c r="TPY215" s="10"/>
      <c r="TPZ215" s="10"/>
      <c r="TQA215" s="10"/>
      <c r="TQB215" s="10"/>
      <c r="TQC215" s="10"/>
      <c r="TQD215" s="10"/>
      <c r="TQE215" s="10"/>
      <c r="TQF215" s="10"/>
      <c r="TQG215" s="10"/>
      <c r="TQH215" s="10"/>
      <c r="TQI215" s="10"/>
      <c r="TQJ215" s="10"/>
      <c r="TQK215" s="10"/>
      <c r="TQL215" s="10"/>
      <c r="TQM215" s="10"/>
      <c r="TQN215" s="10"/>
      <c r="TQO215" s="10"/>
      <c r="TQP215" s="10"/>
      <c r="TQQ215" s="10"/>
      <c r="TQR215" s="10"/>
      <c r="TQS215" s="10"/>
      <c r="TQT215" s="10"/>
      <c r="TQU215" s="10"/>
      <c r="TQV215" s="10"/>
      <c r="TQW215" s="10"/>
      <c r="TQX215" s="10"/>
      <c r="TQY215" s="10"/>
      <c r="TQZ215" s="10"/>
      <c r="TRA215" s="10"/>
      <c r="TRB215" s="10"/>
      <c r="TRC215" s="10"/>
      <c r="TRD215" s="10"/>
      <c r="TRE215" s="10"/>
      <c r="TRF215" s="10"/>
      <c r="TRG215" s="10"/>
      <c r="TRH215" s="10"/>
      <c r="TRI215" s="10"/>
      <c r="TRJ215" s="10"/>
      <c r="TRK215" s="10"/>
      <c r="TRL215" s="10"/>
      <c r="TRM215" s="10"/>
      <c r="TRN215" s="10"/>
      <c r="TRO215" s="10"/>
      <c r="TRP215" s="10"/>
      <c r="TRQ215" s="10"/>
      <c r="TRR215" s="10"/>
      <c r="TRS215" s="10"/>
      <c r="TRT215" s="10"/>
      <c r="TRU215" s="10"/>
      <c r="TRV215" s="10"/>
      <c r="TRW215" s="10"/>
      <c r="TRX215" s="10"/>
      <c r="TRY215" s="10"/>
      <c r="TRZ215" s="10"/>
      <c r="TSA215" s="10"/>
      <c r="TSB215" s="10"/>
      <c r="TSC215" s="10"/>
      <c r="TSD215" s="10"/>
      <c r="TSE215" s="10"/>
      <c r="TSF215" s="10"/>
      <c r="TSG215" s="10"/>
      <c r="TSH215" s="10"/>
      <c r="TSI215" s="10"/>
      <c r="TSJ215" s="10"/>
      <c r="TSK215" s="10"/>
      <c r="TSL215" s="10"/>
      <c r="TSM215" s="10"/>
      <c r="TSN215" s="10"/>
      <c r="TSO215" s="10"/>
      <c r="TSP215" s="10"/>
      <c r="TSQ215" s="10"/>
      <c r="TSR215" s="10"/>
      <c r="TSS215" s="10"/>
      <c r="TST215" s="10"/>
      <c r="TSU215" s="10"/>
      <c r="TSV215" s="10"/>
      <c r="TSW215" s="10"/>
      <c r="TSX215" s="10"/>
      <c r="TSY215" s="10"/>
      <c r="TSZ215" s="10"/>
      <c r="TTA215" s="10"/>
      <c r="TTB215" s="10"/>
      <c r="TTC215" s="10"/>
      <c r="TTD215" s="10"/>
      <c r="TTE215" s="10"/>
      <c r="TTF215" s="10"/>
      <c r="TTG215" s="10"/>
      <c r="TTH215" s="10"/>
      <c r="TTI215" s="10"/>
      <c r="TTJ215" s="10"/>
      <c r="TTK215" s="10"/>
      <c r="TTL215" s="10"/>
      <c r="TTM215" s="10"/>
      <c r="TTN215" s="10"/>
      <c r="TTO215" s="10"/>
      <c r="TTP215" s="10"/>
      <c r="TTQ215" s="10"/>
      <c r="TTR215" s="10"/>
      <c r="TTS215" s="10"/>
      <c r="TTT215" s="10"/>
      <c r="TTU215" s="10"/>
      <c r="TTV215" s="10"/>
      <c r="TTW215" s="10"/>
      <c r="TTX215" s="10"/>
      <c r="TTY215" s="10"/>
      <c r="TTZ215" s="10"/>
      <c r="TUA215" s="10"/>
      <c r="TUB215" s="10"/>
      <c r="TUC215" s="10"/>
      <c r="TUD215" s="10"/>
      <c r="TUE215" s="10"/>
      <c r="TUF215" s="10"/>
      <c r="TUG215" s="10"/>
      <c r="TUH215" s="10"/>
      <c r="TUI215" s="10"/>
      <c r="TUJ215" s="10"/>
      <c r="TUK215" s="10"/>
      <c r="TUL215" s="10"/>
      <c r="TUM215" s="10"/>
      <c r="TUN215" s="10"/>
      <c r="TUO215" s="10"/>
      <c r="TUP215" s="10"/>
      <c r="TUQ215" s="10"/>
      <c r="TUR215" s="10"/>
      <c r="TUS215" s="10"/>
      <c r="TUT215" s="10"/>
      <c r="TUU215" s="10"/>
      <c r="TUV215" s="10"/>
      <c r="TUW215" s="10"/>
      <c r="TUX215" s="10"/>
      <c r="TUY215" s="10"/>
      <c r="TUZ215" s="10"/>
      <c r="TVA215" s="10"/>
      <c r="TVB215" s="10"/>
      <c r="TVC215" s="10"/>
      <c r="TVD215" s="10"/>
      <c r="TVE215" s="10"/>
      <c r="TVF215" s="10"/>
      <c r="TVG215" s="10"/>
      <c r="TVH215" s="10"/>
      <c r="TVI215" s="10"/>
      <c r="TVJ215" s="10"/>
      <c r="TVK215" s="10"/>
      <c r="TVL215" s="10"/>
      <c r="TVM215" s="10"/>
      <c r="TVN215" s="10"/>
      <c r="TVO215" s="10"/>
      <c r="TVP215" s="10"/>
      <c r="TVQ215" s="10"/>
      <c r="TVR215" s="10"/>
      <c r="TVS215" s="10"/>
      <c r="TVT215" s="10"/>
      <c r="TVU215" s="10"/>
      <c r="TVV215" s="10"/>
      <c r="TVW215" s="10"/>
      <c r="TVX215" s="10"/>
      <c r="TVY215" s="10"/>
      <c r="TVZ215" s="10"/>
      <c r="TWA215" s="10"/>
      <c r="TWB215" s="10"/>
      <c r="TWC215" s="10"/>
      <c r="TWD215" s="10"/>
      <c r="TWE215" s="10"/>
      <c r="TWF215" s="10"/>
      <c r="TWG215" s="10"/>
      <c r="TWH215" s="10"/>
      <c r="TWI215" s="10"/>
      <c r="TWJ215" s="10"/>
      <c r="TWK215" s="10"/>
      <c r="TWL215" s="10"/>
      <c r="TWM215" s="10"/>
      <c r="TWN215" s="10"/>
      <c r="TWO215" s="10"/>
      <c r="TWP215" s="10"/>
      <c r="TWQ215" s="10"/>
      <c r="TWR215" s="10"/>
      <c r="TWS215" s="10"/>
      <c r="TWT215" s="10"/>
      <c r="TWU215" s="10"/>
      <c r="TWV215" s="10"/>
      <c r="TWW215" s="10"/>
      <c r="TWX215" s="10"/>
      <c r="TWY215" s="10"/>
      <c r="TWZ215" s="10"/>
      <c r="TXA215" s="10"/>
      <c r="TXB215" s="10"/>
      <c r="TXC215" s="10"/>
      <c r="TXD215" s="10"/>
      <c r="TXE215" s="10"/>
      <c r="TXF215" s="10"/>
      <c r="TXG215" s="10"/>
      <c r="TXH215" s="10"/>
      <c r="TXI215" s="10"/>
      <c r="TXJ215" s="10"/>
      <c r="TXK215" s="10"/>
      <c r="TXL215" s="10"/>
      <c r="TXM215" s="10"/>
      <c r="TXN215" s="10"/>
      <c r="TXO215" s="10"/>
      <c r="TXP215" s="10"/>
      <c r="TXQ215" s="10"/>
      <c r="TXR215" s="10"/>
      <c r="TXS215" s="10"/>
      <c r="TXT215" s="10"/>
      <c r="TXU215" s="10"/>
      <c r="TXV215" s="10"/>
      <c r="TXW215" s="10"/>
      <c r="TXX215" s="10"/>
      <c r="TXY215" s="10"/>
      <c r="TXZ215" s="10"/>
      <c r="TYA215" s="10"/>
      <c r="TYB215" s="10"/>
      <c r="TYC215" s="10"/>
      <c r="TYD215" s="10"/>
      <c r="TYE215" s="10"/>
      <c r="TYF215" s="10"/>
      <c r="TYG215" s="10"/>
      <c r="TYH215" s="10"/>
      <c r="TYI215" s="10"/>
      <c r="TYJ215" s="10"/>
      <c r="TYK215" s="10"/>
      <c r="TYL215" s="10"/>
      <c r="TYM215" s="10"/>
      <c r="TYN215" s="10"/>
      <c r="TYO215" s="10"/>
      <c r="TYP215" s="10"/>
      <c r="TYQ215" s="10"/>
      <c r="TYR215" s="10"/>
      <c r="TYS215" s="10"/>
      <c r="TYT215" s="10"/>
      <c r="TYU215" s="10"/>
      <c r="TYV215" s="10"/>
      <c r="TYW215" s="10"/>
      <c r="TYX215" s="10"/>
      <c r="TYY215" s="10"/>
      <c r="TYZ215" s="10"/>
      <c r="TZA215" s="10"/>
      <c r="TZB215" s="10"/>
      <c r="TZC215" s="10"/>
      <c r="TZD215" s="10"/>
      <c r="TZE215" s="10"/>
      <c r="TZF215" s="10"/>
      <c r="TZG215" s="10"/>
      <c r="TZH215" s="10"/>
      <c r="TZI215" s="10"/>
      <c r="TZJ215" s="10"/>
      <c r="TZK215" s="10"/>
      <c r="TZL215" s="10"/>
      <c r="TZM215" s="10"/>
      <c r="TZN215" s="10"/>
      <c r="TZO215" s="10"/>
      <c r="TZP215" s="10"/>
      <c r="TZQ215" s="10"/>
      <c r="TZR215" s="10"/>
      <c r="TZS215" s="10"/>
      <c r="TZT215" s="10"/>
      <c r="TZU215" s="10"/>
      <c r="TZV215" s="10"/>
      <c r="TZW215" s="10"/>
      <c r="TZX215" s="10"/>
      <c r="TZY215" s="10"/>
      <c r="TZZ215" s="10"/>
      <c r="UAA215" s="10"/>
      <c r="UAB215" s="10"/>
      <c r="UAC215" s="10"/>
      <c r="UAD215" s="10"/>
      <c r="UAE215" s="10"/>
      <c r="UAF215" s="10"/>
      <c r="UAG215" s="10"/>
      <c r="UAH215" s="10"/>
      <c r="UAI215" s="10"/>
      <c r="UAJ215" s="10"/>
      <c r="UAK215" s="10"/>
      <c r="UAL215" s="10"/>
      <c r="UAM215" s="10"/>
      <c r="UAN215" s="10"/>
      <c r="UAO215" s="10"/>
      <c r="UAP215" s="10"/>
      <c r="UAQ215" s="10"/>
      <c r="UAR215" s="10"/>
      <c r="UAS215" s="10"/>
      <c r="UAT215" s="10"/>
      <c r="UAU215" s="10"/>
      <c r="UAV215" s="10"/>
      <c r="UAW215" s="10"/>
      <c r="UAX215" s="10"/>
      <c r="UAY215" s="10"/>
      <c r="UAZ215" s="10"/>
      <c r="UBA215" s="10"/>
      <c r="UBB215" s="10"/>
      <c r="UBC215" s="10"/>
      <c r="UBD215" s="10"/>
      <c r="UBE215" s="10"/>
      <c r="UBF215" s="10"/>
      <c r="UBG215" s="10"/>
      <c r="UBH215" s="10"/>
      <c r="UBI215" s="10"/>
      <c r="UBJ215" s="10"/>
      <c r="UBK215" s="10"/>
      <c r="UBL215" s="10"/>
      <c r="UBM215" s="10"/>
      <c r="UBN215" s="10"/>
      <c r="UBO215" s="10"/>
      <c r="UBP215" s="10"/>
      <c r="UBQ215" s="10"/>
      <c r="UBR215" s="10"/>
      <c r="UBS215" s="10"/>
      <c r="UBT215" s="10"/>
      <c r="UBU215" s="10"/>
      <c r="UBV215" s="10"/>
      <c r="UBW215" s="10"/>
      <c r="UBX215" s="10"/>
      <c r="UBY215" s="10"/>
      <c r="UBZ215" s="10"/>
      <c r="UCA215" s="10"/>
      <c r="UCB215" s="10"/>
      <c r="UCC215" s="10"/>
      <c r="UCD215" s="10"/>
      <c r="UCE215" s="10"/>
      <c r="UCF215" s="10"/>
      <c r="UCG215" s="10"/>
      <c r="UCH215" s="10"/>
      <c r="UCI215" s="10"/>
      <c r="UCJ215" s="10"/>
      <c r="UCK215" s="10"/>
      <c r="UCL215" s="10"/>
      <c r="UCM215" s="10"/>
      <c r="UCN215" s="10"/>
      <c r="UCO215" s="10"/>
      <c r="UCP215" s="10"/>
      <c r="UCQ215" s="10"/>
      <c r="UCR215" s="10"/>
      <c r="UCS215" s="10"/>
      <c r="UCT215" s="10"/>
      <c r="UCU215" s="10"/>
      <c r="UCV215" s="10"/>
      <c r="UCW215" s="10"/>
      <c r="UCX215" s="10"/>
      <c r="UCY215" s="10"/>
      <c r="UCZ215" s="10"/>
      <c r="UDA215" s="10"/>
      <c r="UDB215" s="10"/>
      <c r="UDC215" s="10"/>
      <c r="UDD215" s="10"/>
      <c r="UDE215" s="10"/>
      <c r="UDF215" s="10"/>
      <c r="UDG215" s="10"/>
      <c r="UDH215" s="10"/>
      <c r="UDI215" s="10"/>
      <c r="UDJ215" s="10"/>
      <c r="UDK215" s="10"/>
      <c r="UDL215" s="10"/>
      <c r="UDM215" s="10"/>
      <c r="UDN215" s="10"/>
      <c r="UDO215" s="10"/>
      <c r="UDP215" s="10"/>
      <c r="UDQ215" s="10"/>
      <c r="UDR215" s="10"/>
      <c r="UDS215" s="10"/>
      <c r="UDT215" s="10"/>
      <c r="UDU215" s="10"/>
      <c r="UDV215" s="10"/>
      <c r="UDW215" s="10"/>
      <c r="UDX215" s="10"/>
      <c r="UDY215" s="10"/>
      <c r="UDZ215" s="10"/>
      <c r="UEA215" s="10"/>
      <c r="UEB215" s="10"/>
      <c r="UEC215" s="10"/>
      <c r="UED215" s="10"/>
      <c r="UEE215" s="10"/>
      <c r="UEF215" s="10"/>
      <c r="UEG215" s="10"/>
      <c r="UEH215" s="10"/>
      <c r="UEI215" s="10"/>
      <c r="UEJ215" s="10"/>
      <c r="UEK215" s="10"/>
      <c r="UEL215" s="10"/>
      <c r="UEM215" s="10"/>
      <c r="UEN215" s="10"/>
      <c r="UEO215" s="10"/>
      <c r="UEP215" s="10"/>
      <c r="UEQ215" s="10"/>
      <c r="UER215" s="10"/>
      <c r="UES215" s="10"/>
      <c r="UET215" s="10"/>
      <c r="UEU215" s="10"/>
      <c r="UEV215" s="10"/>
      <c r="UEW215" s="10"/>
      <c r="UEX215" s="10"/>
      <c r="UEY215" s="10"/>
      <c r="UEZ215" s="10"/>
      <c r="UFA215" s="10"/>
      <c r="UFB215" s="10"/>
      <c r="UFC215" s="10"/>
      <c r="UFD215" s="10"/>
      <c r="UFE215" s="10"/>
      <c r="UFF215" s="10"/>
      <c r="UFG215" s="10"/>
      <c r="UFH215" s="10"/>
      <c r="UFI215" s="10"/>
      <c r="UFJ215" s="10"/>
      <c r="UFK215" s="10"/>
      <c r="UFL215" s="10"/>
      <c r="UFM215" s="10"/>
      <c r="UFN215" s="10"/>
      <c r="UFO215" s="10"/>
      <c r="UFP215" s="10"/>
      <c r="UFQ215" s="10"/>
      <c r="UFR215" s="10"/>
      <c r="UFS215" s="10"/>
      <c r="UFT215" s="10"/>
      <c r="UFU215" s="10"/>
      <c r="UFV215" s="10"/>
      <c r="UFW215" s="10"/>
      <c r="UFX215" s="10"/>
      <c r="UFY215" s="10"/>
      <c r="UFZ215" s="10"/>
      <c r="UGA215" s="10"/>
      <c r="UGB215" s="10"/>
      <c r="UGC215" s="10"/>
      <c r="UGD215" s="10"/>
      <c r="UGE215" s="10"/>
      <c r="UGF215" s="10"/>
      <c r="UGG215" s="10"/>
      <c r="UGH215" s="10"/>
      <c r="UGI215" s="10"/>
      <c r="UGJ215" s="10"/>
      <c r="UGK215" s="10"/>
      <c r="UGL215" s="10"/>
      <c r="UGM215" s="10"/>
      <c r="UGN215" s="10"/>
      <c r="UGO215" s="10"/>
      <c r="UGP215" s="10"/>
      <c r="UGQ215" s="10"/>
      <c r="UGR215" s="10"/>
      <c r="UGS215" s="10"/>
      <c r="UGT215" s="10"/>
      <c r="UGU215" s="10"/>
      <c r="UGV215" s="10"/>
      <c r="UGW215" s="10"/>
      <c r="UGX215" s="10"/>
      <c r="UGY215" s="10"/>
      <c r="UGZ215" s="10"/>
      <c r="UHA215" s="10"/>
      <c r="UHB215" s="10"/>
      <c r="UHC215" s="10"/>
      <c r="UHD215" s="10"/>
      <c r="UHE215" s="10"/>
      <c r="UHF215" s="10"/>
      <c r="UHG215" s="10"/>
      <c r="UHH215" s="10"/>
      <c r="UHI215" s="10"/>
      <c r="UHJ215" s="10"/>
      <c r="UHK215" s="10"/>
      <c r="UHL215" s="10"/>
      <c r="UHM215" s="10"/>
      <c r="UHN215" s="10"/>
      <c r="UHO215" s="10"/>
      <c r="UHP215" s="10"/>
      <c r="UHQ215" s="10"/>
      <c r="UHR215" s="10"/>
      <c r="UHS215" s="10"/>
      <c r="UHT215" s="10"/>
      <c r="UHU215" s="10"/>
      <c r="UHV215" s="10"/>
      <c r="UHW215" s="10"/>
      <c r="UHX215" s="10"/>
      <c r="UHY215" s="10"/>
      <c r="UHZ215" s="10"/>
      <c r="UIA215" s="10"/>
      <c r="UIB215" s="10"/>
      <c r="UIC215" s="10"/>
      <c r="UID215" s="10"/>
      <c r="UIE215" s="10"/>
      <c r="UIF215" s="10"/>
      <c r="UIG215" s="10"/>
      <c r="UIH215" s="10"/>
      <c r="UII215" s="10"/>
      <c r="UIJ215" s="10"/>
      <c r="UIK215" s="10"/>
      <c r="UIL215" s="10"/>
      <c r="UIM215" s="10"/>
      <c r="UIN215" s="10"/>
      <c r="UIO215" s="10"/>
      <c r="UIP215" s="10"/>
      <c r="UIQ215" s="10"/>
      <c r="UIR215" s="10"/>
      <c r="UIS215" s="10"/>
      <c r="UIT215" s="10"/>
      <c r="UIU215" s="10"/>
      <c r="UIV215" s="10"/>
      <c r="UIW215" s="10"/>
      <c r="UIX215" s="10"/>
      <c r="UIY215" s="10"/>
      <c r="UIZ215" s="10"/>
      <c r="UJA215" s="10"/>
      <c r="UJB215" s="10"/>
      <c r="UJC215" s="10"/>
      <c r="UJD215" s="10"/>
      <c r="UJE215" s="10"/>
      <c r="UJF215" s="10"/>
      <c r="UJG215" s="10"/>
      <c r="UJH215" s="10"/>
      <c r="UJI215" s="10"/>
      <c r="UJJ215" s="10"/>
      <c r="UJK215" s="10"/>
      <c r="UJL215" s="10"/>
      <c r="UJM215" s="10"/>
      <c r="UJN215" s="10"/>
      <c r="UJO215" s="10"/>
      <c r="UJP215" s="10"/>
      <c r="UJQ215" s="10"/>
      <c r="UJR215" s="10"/>
      <c r="UJS215" s="10"/>
      <c r="UJT215" s="10"/>
      <c r="UJU215" s="10"/>
      <c r="UJV215" s="10"/>
      <c r="UJW215" s="10"/>
      <c r="UJX215" s="10"/>
      <c r="UJY215" s="10"/>
      <c r="UJZ215" s="10"/>
      <c r="UKA215" s="10"/>
      <c r="UKB215" s="10"/>
      <c r="UKC215" s="10"/>
      <c r="UKD215" s="10"/>
      <c r="UKE215" s="10"/>
      <c r="UKF215" s="10"/>
      <c r="UKG215" s="10"/>
      <c r="UKH215" s="10"/>
      <c r="UKI215" s="10"/>
      <c r="UKJ215" s="10"/>
      <c r="UKK215" s="10"/>
      <c r="UKL215" s="10"/>
      <c r="UKM215" s="10"/>
      <c r="UKN215" s="10"/>
      <c r="UKO215" s="10"/>
      <c r="UKP215" s="10"/>
      <c r="UKQ215" s="10"/>
      <c r="UKR215" s="10"/>
      <c r="UKS215" s="10"/>
      <c r="UKT215" s="10"/>
      <c r="UKU215" s="10"/>
      <c r="UKV215" s="10"/>
      <c r="UKW215" s="10"/>
      <c r="UKX215" s="10"/>
      <c r="UKY215" s="10"/>
      <c r="UKZ215" s="10"/>
      <c r="ULA215" s="10"/>
      <c r="ULB215" s="10"/>
      <c r="ULC215" s="10"/>
      <c r="ULD215" s="10"/>
      <c r="ULE215" s="10"/>
      <c r="ULF215" s="10"/>
      <c r="ULG215" s="10"/>
      <c r="ULH215" s="10"/>
      <c r="ULI215" s="10"/>
      <c r="ULJ215" s="10"/>
      <c r="ULK215" s="10"/>
      <c r="ULL215" s="10"/>
      <c r="ULM215" s="10"/>
      <c r="ULN215" s="10"/>
      <c r="ULO215" s="10"/>
      <c r="ULP215" s="10"/>
      <c r="ULQ215" s="10"/>
      <c r="ULR215" s="10"/>
      <c r="ULS215" s="10"/>
      <c r="ULT215" s="10"/>
      <c r="ULU215" s="10"/>
      <c r="ULV215" s="10"/>
      <c r="ULW215" s="10"/>
      <c r="ULX215" s="10"/>
      <c r="ULY215" s="10"/>
      <c r="ULZ215" s="10"/>
      <c r="UMA215" s="10"/>
      <c r="UMB215" s="10"/>
      <c r="UMC215" s="10"/>
      <c r="UMD215" s="10"/>
      <c r="UME215" s="10"/>
      <c r="UMF215" s="10"/>
      <c r="UMG215" s="10"/>
      <c r="UMH215" s="10"/>
      <c r="UMI215" s="10"/>
      <c r="UMJ215" s="10"/>
      <c r="UMK215" s="10"/>
      <c r="UML215" s="10"/>
      <c r="UMM215" s="10"/>
      <c r="UMN215" s="10"/>
      <c r="UMO215" s="10"/>
      <c r="UMP215" s="10"/>
      <c r="UMQ215" s="10"/>
      <c r="UMR215" s="10"/>
      <c r="UMS215" s="10"/>
      <c r="UMT215" s="10"/>
      <c r="UMU215" s="10"/>
      <c r="UMV215" s="10"/>
      <c r="UMW215" s="10"/>
      <c r="UMX215" s="10"/>
      <c r="UMY215" s="10"/>
      <c r="UMZ215" s="10"/>
      <c r="UNA215" s="10"/>
      <c r="UNB215" s="10"/>
      <c r="UNC215" s="10"/>
      <c r="UND215" s="10"/>
      <c r="UNE215" s="10"/>
      <c r="UNF215" s="10"/>
      <c r="UNG215" s="10"/>
      <c r="UNH215" s="10"/>
      <c r="UNI215" s="10"/>
      <c r="UNJ215" s="10"/>
      <c r="UNK215" s="10"/>
      <c r="UNL215" s="10"/>
      <c r="UNM215" s="10"/>
      <c r="UNN215" s="10"/>
      <c r="UNO215" s="10"/>
      <c r="UNP215" s="10"/>
      <c r="UNQ215" s="10"/>
      <c r="UNR215" s="10"/>
      <c r="UNS215" s="10"/>
      <c r="UNT215" s="10"/>
      <c r="UNU215" s="10"/>
      <c r="UNV215" s="10"/>
      <c r="UNW215" s="10"/>
      <c r="UNX215" s="10"/>
      <c r="UNY215" s="10"/>
      <c r="UNZ215" s="10"/>
      <c r="UOA215" s="10"/>
      <c r="UOB215" s="10"/>
      <c r="UOC215" s="10"/>
      <c r="UOD215" s="10"/>
      <c r="UOE215" s="10"/>
      <c r="UOF215" s="10"/>
      <c r="UOG215" s="10"/>
      <c r="UOH215" s="10"/>
      <c r="UOI215" s="10"/>
      <c r="UOJ215" s="10"/>
      <c r="UOK215" s="10"/>
      <c r="UOL215" s="10"/>
      <c r="UOM215" s="10"/>
      <c r="UON215" s="10"/>
      <c r="UOO215" s="10"/>
      <c r="UOP215" s="10"/>
      <c r="UOQ215" s="10"/>
      <c r="UOR215" s="10"/>
      <c r="UOS215" s="10"/>
      <c r="UOT215" s="10"/>
      <c r="UOU215" s="10"/>
      <c r="UOV215" s="10"/>
      <c r="UOW215" s="10"/>
      <c r="UOX215" s="10"/>
      <c r="UOY215" s="10"/>
      <c r="UOZ215" s="10"/>
      <c r="UPA215" s="10"/>
      <c r="UPB215" s="10"/>
      <c r="UPC215" s="10"/>
      <c r="UPD215" s="10"/>
      <c r="UPE215" s="10"/>
      <c r="UPF215" s="10"/>
      <c r="UPG215" s="10"/>
      <c r="UPH215" s="10"/>
      <c r="UPI215" s="10"/>
      <c r="UPJ215" s="10"/>
      <c r="UPK215" s="10"/>
      <c r="UPL215" s="10"/>
      <c r="UPM215" s="10"/>
      <c r="UPN215" s="10"/>
      <c r="UPO215" s="10"/>
      <c r="UPP215" s="10"/>
      <c r="UPQ215" s="10"/>
      <c r="UPR215" s="10"/>
      <c r="UPS215" s="10"/>
      <c r="UPT215" s="10"/>
      <c r="UPU215" s="10"/>
      <c r="UPV215" s="10"/>
      <c r="UPW215" s="10"/>
      <c r="UPX215" s="10"/>
      <c r="UPY215" s="10"/>
      <c r="UPZ215" s="10"/>
      <c r="UQA215" s="10"/>
      <c r="UQB215" s="10"/>
      <c r="UQC215" s="10"/>
      <c r="UQD215" s="10"/>
      <c r="UQE215" s="10"/>
      <c r="UQF215" s="10"/>
      <c r="UQG215" s="10"/>
      <c r="UQH215" s="10"/>
      <c r="UQI215" s="10"/>
      <c r="UQJ215" s="10"/>
      <c r="UQK215" s="10"/>
      <c r="UQL215" s="10"/>
      <c r="UQM215" s="10"/>
      <c r="UQN215" s="10"/>
      <c r="UQO215" s="10"/>
      <c r="UQP215" s="10"/>
      <c r="UQQ215" s="10"/>
      <c r="UQR215" s="10"/>
      <c r="UQS215" s="10"/>
      <c r="UQT215" s="10"/>
      <c r="UQU215" s="10"/>
      <c r="UQV215" s="10"/>
      <c r="UQW215" s="10"/>
      <c r="UQX215" s="10"/>
      <c r="UQY215" s="10"/>
      <c r="UQZ215" s="10"/>
      <c r="URA215" s="10"/>
      <c r="URB215" s="10"/>
      <c r="URC215" s="10"/>
      <c r="URD215" s="10"/>
      <c r="URE215" s="10"/>
      <c r="URF215" s="10"/>
      <c r="URG215" s="10"/>
      <c r="URH215" s="10"/>
      <c r="URI215" s="10"/>
      <c r="URJ215" s="10"/>
      <c r="URK215" s="10"/>
      <c r="URL215" s="10"/>
      <c r="URM215" s="10"/>
      <c r="URN215" s="10"/>
      <c r="URO215" s="10"/>
      <c r="URP215" s="10"/>
      <c r="URQ215" s="10"/>
      <c r="URR215" s="10"/>
      <c r="URS215" s="10"/>
      <c r="URT215" s="10"/>
      <c r="URU215" s="10"/>
      <c r="URV215" s="10"/>
      <c r="URW215" s="10"/>
      <c r="URX215" s="10"/>
      <c r="URY215" s="10"/>
      <c r="URZ215" s="10"/>
      <c r="USA215" s="10"/>
      <c r="USB215" s="10"/>
      <c r="USC215" s="10"/>
      <c r="USD215" s="10"/>
      <c r="USE215" s="10"/>
      <c r="USF215" s="10"/>
      <c r="USG215" s="10"/>
      <c r="USH215" s="10"/>
      <c r="USI215" s="10"/>
      <c r="USJ215" s="10"/>
      <c r="USK215" s="10"/>
      <c r="USL215" s="10"/>
      <c r="USM215" s="10"/>
      <c r="USN215" s="10"/>
      <c r="USO215" s="10"/>
      <c r="USP215" s="10"/>
      <c r="USQ215" s="10"/>
      <c r="USR215" s="10"/>
      <c r="USS215" s="10"/>
      <c r="UST215" s="10"/>
      <c r="USU215" s="10"/>
      <c r="USV215" s="10"/>
      <c r="USW215" s="10"/>
      <c r="USX215" s="10"/>
      <c r="USY215" s="10"/>
      <c r="USZ215" s="10"/>
      <c r="UTA215" s="10"/>
      <c r="UTB215" s="10"/>
      <c r="UTC215" s="10"/>
      <c r="UTD215" s="10"/>
      <c r="UTE215" s="10"/>
      <c r="UTF215" s="10"/>
      <c r="UTG215" s="10"/>
      <c r="UTH215" s="10"/>
      <c r="UTI215" s="10"/>
      <c r="UTJ215" s="10"/>
      <c r="UTK215" s="10"/>
      <c r="UTL215" s="10"/>
      <c r="UTM215" s="10"/>
      <c r="UTN215" s="10"/>
      <c r="UTO215" s="10"/>
      <c r="UTP215" s="10"/>
      <c r="UTQ215" s="10"/>
      <c r="UTR215" s="10"/>
      <c r="UTS215" s="10"/>
      <c r="UTT215" s="10"/>
      <c r="UTU215" s="10"/>
      <c r="UTV215" s="10"/>
      <c r="UTW215" s="10"/>
      <c r="UTX215" s="10"/>
      <c r="UTY215" s="10"/>
      <c r="UTZ215" s="10"/>
      <c r="UUA215" s="10"/>
      <c r="UUB215" s="10"/>
      <c r="UUC215" s="10"/>
      <c r="UUD215" s="10"/>
      <c r="UUE215" s="10"/>
      <c r="UUF215" s="10"/>
      <c r="UUG215" s="10"/>
      <c r="UUH215" s="10"/>
      <c r="UUI215" s="10"/>
      <c r="UUJ215" s="10"/>
      <c r="UUK215" s="10"/>
      <c r="UUL215" s="10"/>
      <c r="UUM215" s="10"/>
      <c r="UUN215" s="10"/>
      <c r="UUO215" s="10"/>
      <c r="UUP215" s="10"/>
      <c r="UUQ215" s="10"/>
      <c r="UUR215" s="10"/>
      <c r="UUS215" s="10"/>
      <c r="UUT215" s="10"/>
      <c r="UUU215" s="10"/>
      <c r="UUV215" s="10"/>
      <c r="UUW215" s="10"/>
      <c r="UUX215" s="10"/>
      <c r="UUY215" s="10"/>
      <c r="UUZ215" s="10"/>
      <c r="UVA215" s="10"/>
      <c r="UVB215" s="10"/>
      <c r="UVC215" s="10"/>
      <c r="UVD215" s="10"/>
      <c r="UVE215" s="10"/>
      <c r="UVF215" s="10"/>
      <c r="UVG215" s="10"/>
      <c r="UVH215" s="10"/>
      <c r="UVI215" s="10"/>
      <c r="UVJ215" s="10"/>
      <c r="UVK215" s="10"/>
      <c r="UVL215" s="10"/>
      <c r="UVM215" s="10"/>
      <c r="UVN215" s="10"/>
      <c r="UVO215" s="10"/>
      <c r="UVP215" s="10"/>
      <c r="UVQ215" s="10"/>
      <c r="UVR215" s="10"/>
      <c r="UVS215" s="10"/>
      <c r="UVT215" s="10"/>
      <c r="UVU215" s="10"/>
      <c r="UVV215" s="10"/>
      <c r="UVW215" s="10"/>
      <c r="UVX215" s="10"/>
      <c r="UVY215" s="10"/>
      <c r="UVZ215" s="10"/>
      <c r="UWA215" s="10"/>
      <c r="UWB215" s="10"/>
      <c r="UWC215" s="10"/>
      <c r="UWD215" s="10"/>
      <c r="UWE215" s="10"/>
      <c r="UWF215" s="10"/>
      <c r="UWG215" s="10"/>
      <c r="UWH215" s="10"/>
      <c r="UWI215" s="10"/>
      <c r="UWJ215" s="10"/>
      <c r="UWK215" s="10"/>
      <c r="UWL215" s="10"/>
      <c r="UWM215" s="10"/>
      <c r="UWN215" s="10"/>
      <c r="UWO215" s="10"/>
      <c r="UWP215" s="10"/>
      <c r="UWQ215" s="10"/>
      <c r="UWR215" s="10"/>
      <c r="UWS215" s="10"/>
      <c r="UWT215" s="10"/>
      <c r="UWU215" s="10"/>
      <c r="UWV215" s="10"/>
      <c r="UWW215" s="10"/>
      <c r="UWX215" s="10"/>
      <c r="UWY215" s="10"/>
      <c r="UWZ215" s="10"/>
      <c r="UXA215" s="10"/>
      <c r="UXB215" s="10"/>
      <c r="UXC215" s="10"/>
      <c r="UXD215" s="10"/>
      <c r="UXE215" s="10"/>
      <c r="UXF215" s="10"/>
      <c r="UXG215" s="10"/>
      <c r="UXH215" s="10"/>
      <c r="UXI215" s="10"/>
      <c r="UXJ215" s="10"/>
      <c r="UXK215" s="10"/>
      <c r="UXL215" s="10"/>
      <c r="UXM215" s="10"/>
      <c r="UXN215" s="10"/>
      <c r="UXO215" s="10"/>
      <c r="UXP215" s="10"/>
      <c r="UXQ215" s="10"/>
      <c r="UXR215" s="10"/>
      <c r="UXS215" s="10"/>
      <c r="UXT215" s="10"/>
      <c r="UXU215" s="10"/>
      <c r="UXV215" s="10"/>
      <c r="UXW215" s="10"/>
      <c r="UXX215" s="10"/>
      <c r="UXY215" s="10"/>
      <c r="UXZ215" s="10"/>
      <c r="UYA215" s="10"/>
      <c r="UYB215" s="10"/>
      <c r="UYC215" s="10"/>
      <c r="UYD215" s="10"/>
      <c r="UYE215" s="10"/>
      <c r="UYF215" s="10"/>
      <c r="UYG215" s="10"/>
      <c r="UYH215" s="10"/>
      <c r="UYI215" s="10"/>
      <c r="UYJ215" s="10"/>
      <c r="UYK215" s="10"/>
      <c r="UYL215" s="10"/>
      <c r="UYM215" s="10"/>
      <c r="UYN215" s="10"/>
      <c r="UYO215" s="10"/>
      <c r="UYP215" s="10"/>
      <c r="UYQ215" s="10"/>
      <c r="UYR215" s="10"/>
      <c r="UYS215" s="10"/>
      <c r="UYT215" s="10"/>
      <c r="UYU215" s="10"/>
      <c r="UYV215" s="10"/>
      <c r="UYW215" s="10"/>
      <c r="UYX215" s="10"/>
      <c r="UYY215" s="10"/>
      <c r="UYZ215" s="10"/>
      <c r="UZA215" s="10"/>
      <c r="UZB215" s="10"/>
      <c r="UZC215" s="10"/>
      <c r="UZD215" s="10"/>
      <c r="UZE215" s="10"/>
      <c r="UZF215" s="10"/>
      <c r="UZG215" s="10"/>
      <c r="UZH215" s="10"/>
      <c r="UZI215" s="10"/>
      <c r="UZJ215" s="10"/>
      <c r="UZK215" s="10"/>
      <c r="UZL215" s="10"/>
      <c r="UZM215" s="10"/>
      <c r="UZN215" s="10"/>
      <c r="UZO215" s="10"/>
      <c r="UZP215" s="10"/>
      <c r="UZQ215" s="10"/>
      <c r="UZR215" s="10"/>
      <c r="UZS215" s="10"/>
      <c r="UZT215" s="10"/>
      <c r="UZU215" s="10"/>
      <c r="UZV215" s="10"/>
      <c r="UZW215" s="10"/>
      <c r="UZX215" s="10"/>
      <c r="UZY215" s="10"/>
      <c r="UZZ215" s="10"/>
      <c r="VAA215" s="10"/>
      <c r="VAB215" s="10"/>
      <c r="VAC215" s="10"/>
      <c r="VAD215" s="10"/>
      <c r="VAE215" s="10"/>
      <c r="VAF215" s="10"/>
      <c r="VAG215" s="10"/>
      <c r="VAH215" s="10"/>
      <c r="VAI215" s="10"/>
      <c r="VAJ215" s="10"/>
      <c r="VAK215" s="10"/>
      <c r="VAL215" s="10"/>
      <c r="VAM215" s="10"/>
      <c r="VAN215" s="10"/>
      <c r="VAO215" s="10"/>
      <c r="VAP215" s="10"/>
      <c r="VAQ215" s="10"/>
      <c r="VAR215" s="10"/>
      <c r="VAS215" s="10"/>
      <c r="VAT215" s="10"/>
      <c r="VAU215" s="10"/>
      <c r="VAV215" s="10"/>
      <c r="VAW215" s="10"/>
      <c r="VAX215" s="10"/>
      <c r="VAY215" s="10"/>
      <c r="VAZ215" s="10"/>
      <c r="VBA215" s="10"/>
      <c r="VBB215" s="10"/>
      <c r="VBC215" s="10"/>
      <c r="VBD215" s="10"/>
      <c r="VBE215" s="10"/>
      <c r="VBF215" s="10"/>
      <c r="VBG215" s="10"/>
      <c r="VBH215" s="10"/>
      <c r="VBI215" s="10"/>
      <c r="VBJ215" s="10"/>
      <c r="VBK215" s="10"/>
      <c r="VBL215" s="10"/>
      <c r="VBM215" s="10"/>
      <c r="VBN215" s="10"/>
      <c r="VBO215" s="10"/>
      <c r="VBP215" s="10"/>
      <c r="VBQ215" s="10"/>
      <c r="VBR215" s="10"/>
      <c r="VBS215" s="10"/>
      <c r="VBT215" s="10"/>
      <c r="VBU215" s="10"/>
      <c r="VBV215" s="10"/>
      <c r="VBW215" s="10"/>
      <c r="VBX215" s="10"/>
      <c r="VBY215" s="10"/>
      <c r="VBZ215" s="10"/>
      <c r="VCA215" s="10"/>
      <c r="VCB215" s="10"/>
      <c r="VCC215" s="10"/>
      <c r="VCD215" s="10"/>
      <c r="VCE215" s="10"/>
      <c r="VCF215" s="10"/>
      <c r="VCG215" s="10"/>
      <c r="VCH215" s="10"/>
      <c r="VCI215" s="10"/>
      <c r="VCJ215" s="10"/>
      <c r="VCK215" s="10"/>
      <c r="VCL215" s="10"/>
      <c r="VCM215" s="10"/>
      <c r="VCN215" s="10"/>
      <c r="VCO215" s="10"/>
      <c r="VCP215" s="10"/>
      <c r="VCQ215" s="10"/>
      <c r="VCR215" s="10"/>
      <c r="VCS215" s="10"/>
      <c r="VCT215" s="10"/>
      <c r="VCU215" s="10"/>
      <c r="VCV215" s="10"/>
      <c r="VCW215" s="10"/>
      <c r="VCX215" s="10"/>
      <c r="VCY215" s="10"/>
      <c r="VCZ215" s="10"/>
      <c r="VDA215" s="10"/>
      <c r="VDB215" s="10"/>
      <c r="VDC215" s="10"/>
      <c r="VDD215" s="10"/>
      <c r="VDE215" s="10"/>
      <c r="VDF215" s="10"/>
      <c r="VDG215" s="10"/>
      <c r="VDH215" s="10"/>
      <c r="VDI215" s="10"/>
      <c r="VDJ215" s="10"/>
      <c r="VDK215" s="10"/>
      <c r="VDL215" s="10"/>
      <c r="VDM215" s="10"/>
      <c r="VDN215" s="10"/>
      <c r="VDO215" s="10"/>
      <c r="VDP215" s="10"/>
      <c r="VDQ215" s="10"/>
      <c r="VDR215" s="10"/>
      <c r="VDS215" s="10"/>
      <c r="VDT215" s="10"/>
      <c r="VDU215" s="10"/>
      <c r="VDV215" s="10"/>
      <c r="VDW215" s="10"/>
      <c r="VDX215" s="10"/>
      <c r="VDY215" s="10"/>
      <c r="VDZ215" s="10"/>
      <c r="VEA215" s="10"/>
      <c r="VEB215" s="10"/>
      <c r="VEC215" s="10"/>
      <c r="VED215" s="10"/>
      <c r="VEE215" s="10"/>
      <c r="VEF215" s="10"/>
      <c r="VEG215" s="10"/>
      <c r="VEH215" s="10"/>
      <c r="VEI215" s="10"/>
      <c r="VEJ215" s="10"/>
      <c r="VEK215" s="10"/>
      <c r="VEL215" s="10"/>
      <c r="VEM215" s="10"/>
      <c r="VEN215" s="10"/>
      <c r="VEO215" s="10"/>
      <c r="VEP215" s="10"/>
      <c r="VEQ215" s="10"/>
      <c r="VER215" s="10"/>
      <c r="VES215" s="10"/>
      <c r="VET215" s="10"/>
      <c r="VEU215" s="10"/>
      <c r="VEV215" s="10"/>
      <c r="VEW215" s="10"/>
      <c r="VEX215" s="10"/>
      <c r="VEY215" s="10"/>
      <c r="VEZ215" s="10"/>
      <c r="VFA215" s="10"/>
      <c r="VFB215" s="10"/>
      <c r="VFC215" s="10"/>
      <c r="VFD215" s="10"/>
      <c r="VFE215" s="10"/>
      <c r="VFF215" s="10"/>
      <c r="VFG215" s="10"/>
      <c r="VFH215" s="10"/>
      <c r="VFI215" s="10"/>
      <c r="VFJ215" s="10"/>
      <c r="VFK215" s="10"/>
      <c r="VFL215" s="10"/>
      <c r="VFM215" s="10"/>
      <c r="VFN215" s="10"/>
      <c r="VFO215" s="10"/>
      <c r="VFP215" s="10"/>
      <c r="VFQ215" s="10"/>
      <c r="VFR215" s="10"/>
      <c r="VFS215" s="10"/>
      <c r="VFT215" s="10"/>
      <c r="VFU215" s="10"/>
      <c r="VFV215" s="10"/>
      <c r="VFW215" s="10"/>
      <c r="VFX215" s="10"/>
      <c r="VFY215" s="10"/>
      <c r="VFZ215" s="10"/>
      <c r="VGA215" s="10"/>
      <c r="VGB215" s="10"/>
      <c r="VGC215" s="10"/>
      <c r="VGD215" s="10"/>
      <c r="VGE215" s="10"/>
      <c r="VGF215" s="10"/>
      <c r="VGG215" s="10"/>
      <c r="VGH215" s="10"/>
      <c r="VGI215" s="10"/>
      <c r="VGJ215" s="10"/>
      <c r="VGK215" s="10"/>
      <c r="VGL215" s="10"/>
      <c r="VGM215" s="10"/>
      <c r="VGN215" s="10"/>
      <c r="VGO215" s="10"/>
      <c r="VGP215" s="10"/>
      <c r="VGQ215" s="10"/>
      <c r="VGR215" s="10"/>
      <c r="VGS215" s="10"/>
      <c r="VGT215" s="10"/>
      <c r="VGU215" s="10"/>
      <c r="VGV215" s="10"/>
      <c r="VGW215" s="10"/>
      <c r="VGX215" s="10"/>
      <c r="VGY215" s="10"/>
      <c r="VGZ215" s="10"/>
      <c r="VHA215" s="10"/>
      <c r="VHB215" s="10"/>
      <c r="VHC215" s="10"/>
      <c r="VHD215" s="10"/>
      <c r="VHE215" s="10"/>
      <c r="VHF215" s="10"/>
      <c r="VHG215" s="10"/>
      <c r="VHH215" s="10"/>
      <c r="VHI215" s="10"/>
      <c r="VHJ215" s="10"/>
      <c r="VHK215" s="10"/>
      <c r="VHL215" s="10"/>
      <c r="VHM215" s="10"/>
      <c r="VHN215" s="10"/>
      <c r="VHO215" s="10"/>
      <c r="VHP215" s="10"/>
      <c r="VHQ215" s="10"/>
      <c r="VHR215" s="10"/>
      <c r="VHS215" s="10"/>
      <c r="VHT215" s="10"/>
      <c r="VHU215" s="10"/>
      <c r="VHV215" s="10"/>
      <c r="VHW215" s="10"/>
      <c r="VHX215" s="10"/>
      <c r="VHY215" s="10"/>
      <c r="VHZ215" s="10"/>
      <c r="VIA215" s="10"/>
      <c r="VIB215" s="10"/>
      <c r="VIC215" s="10"/>
      <c r="VID215" s="10"/>
      <c r="VIE215" s="10"/>
      <c r="VIF215" s="10"/>
      <c r="VIG215" s="10"/>
      <c r="VIH215" s="10"/>
      <c r="VII215" s="10"/>
      <c r="VIJ215" s="10"/>
      <c r="VIK215" s="10"/>
      <c r="VIL215" s="10"/>
      <c r="VIM215" s="10"/>
      <c r="VIN215" s="10"/>
      <c r="VIO215" s="10"/>
      <c r="VIP215" s="10"/>
      <c r="VIQ215" s="10"/>
      <c r="VIR215" s="10"/>
      <c r="VIS215" s="10"/>
      <c r="VIT215" s="10"/>
      <c r="VIU215" s="10"/>
      <c r="VIV215" s="10"/>
      <c r="VIW215" s="10"/>
      <c r="VIX215" s="10"/>
      <c r="VIY215" s="10"/>
      <c r="VIZ215" s="10"/>
      <c r="VJA215" s="10"/>
      <c r="VJB215" s="10"/>
      <c r="VJC215" s="10"/>
      <c r="VJD215" s="10"/>
      <c r="VJE215" s="10"/>
      <c r="VJF215" s="10"/>
      <c r="VJG215" s="10"/>
      <c r="VJH215" s="10"/>
      <c r="VJI215" s="10"/>
      <c r="VJJ215" s="10"/>
      <c r="VJK215" s="10"/>
      <c r="VJL215" s="10"/>
      <c r="VJM215" s="10"/>
      <c r="VJN215" s="10"/>
      <c r="VJO215" s="10"/>
      <c r="VJP215" s="10"/>
      <c r="VJQ215" s="10"/>
      <c r="VJR215" s="10"/>
      <c r="VJS215" s="10"/>
      <c r="VJT215" s="10"/>
      <c r="VJU215" s="10"/>
      <c r="VJV215" s="10"/>
      <c r="VJW215" s="10"/>
      <c r="VJX215" s="10"/>
      <c r="VJY215" s="10"/>
      <c r="VJZ215" s="10"/>
      <c r="VKA215" s="10"/>
      <c r="VKB215" s="10"/>
      <c r="VKC215" s="10"/>
      <c r="VKD215" s="10"/>
      <c r="VKE215" s="10"/>
      <c r="VKF215" s="10"/>
      <c r="VKG215" s="10"/>
      <c r="VKH215" s="10"/>
      <c r="VKI215" s="10"/>
      <c r="VKJ215" s="10"/>
      <c r="VKK215" s="10"/>
      <c r="VKL215" s="10"/>
      <c r="VKM215" s="10"/>
      <c r="VKN215" s="10"/>
      <c r="VKO215" s="10"/>
      <c r="VKP215" s="10"/>
      <c r="VKQ215" s="10"/>
      <c r="VKR215" s="10"/>
      <c r="VKS215" s="10"/>
      <c r="VKT215" s="10"/>
      <c r="VKU215" s="10"/>
      <c r="VKV215" s="10"/>
      <c r="VKW215" s="10"/>
      <c r="VKX215" s="10"/>
      <c r="VKY215" s="10"/>
      <c r="VKZ215" s="10"/>
      <c r="VLA215" s="10"/>
      <c r="VLB215" s="10"/>
      <c r="VLC215" s="10"/>
      <c r="VLD215" s="10"/>
      <c r="VLE215" s="10"/>
      <c r="VLF215" s="10"/>
      <c r="VLG215" s="10"/>
      <c r="VLH215" s="10"/>
      <c r="VLI215" s="10"/>
      <c r="VLJ215" s="10"/>
      <c r="VLK215" s="10"/>
      <c r="VLL215" s="10"/>
      <c r="VLM215" s="10"/>
      <c r="VLN215" s="10"/>
      <c r="VLO215" s="10"/>
      <c r="VLP215" s="10"/>
      <c r="VLQ215" s="10"/>
      <c r="VLR215" s="10"/>
      <c r="VLS215" s="10"/>
      <c r="VLT215" s="10"/>
      <c r="VLU215" s="10"/>
      <c r="VLV215" s="10"/>
      <c r="VLW215" s="10"/>
      <c r="VLX215" s="10"/>
      <c r="VLY215" s="10"/>
      <c r="VLZ215" s="10"/>
      <c r="VMA215" s="10"/>
      <c r="VMB215" s="10"/>
      <c r="VMC215" s="10"/>
      <c r="VMD215" s="10"/>
      <c r="VME215" s="10"/>
      <c r="VMF215" s="10"/>
      <c r="VMG215" s="10"/>
      <c r="VMH215" s="10"/>
      <c r="VMI215" s="10"/>
      <c r="VMJ215" s="10"/>
      <c r="VMK215" s="10"/>
      <c r="VML215" s="10"/>
      <c r="VMM215" s="10"/>
      <c r="VMN215" s="10"/>
      <c r="VMO215" s="10"/>
      <c r="VMP215" s="10"/>
      <c r="VMQ215" s="10"/>
      <c r="VMR215" s="10"/>
      <c r="VMS215" s="10"/>
      <c r="VMT215" s="10"/>
      <c r="VMU215" s="10"/>
      <c r="VMV215" s="10"/>
      <c r="VMW215" s="10"/>
      <c r="VMX215" s="10"/>
      <c r="VMY215" s="10"/>
      <c r="VMZ215" s="10"/>
      <c r="VNA215" s="10"/>
      <c r="VNB215" s="10"/>
      <c r="VNC215" s="10"/>
      <c r="VND215" s="10"/>
      <c r="VNE215" s="10"/>
      <c r="VNF215" s="10"/>
      <c r="VNG215" s="10"/>
      <c r="VNH215" s="10"/>
      <c r="VNI215" s="10"/>
      <c r="VNJ215" s="10"/>
      <c r="VNK215" s="10"/>
      <c r="VNL215" s="10"/>
      <c r="VNM215" s="10"/>
      <c r="VNN215" s="10"/>
      <c r="VNO215" s="10"/>
      <c r="VNP215" s="10"/>
      <c r="VNQ215" s="10"/>
      <c r="VNR215" s="10"/>
      <c r="VNS215" s="10"/>
      <c r="VNT215" s="10"/>
      <c r="VNU215" s="10"/>
      <c r="VNV215" s="10"/>
      <c r="VNW215" s="10"/>
      <c r="VNX215" s="10"/>
      <c r="VNY215" s="10"/>
      <c r="VNZ215" s="10"/>
      <c r="VOA215" s="10"/>
      <c r="VOB215" s="10"/>
      <c r="VOC215" s="10"/>
      <c r="VOD215" s="10"/>
      <c r="VOE215" s="10"/>
      <c r="VOF215" s="10"/>
      <c r="VOG215" s="10"/>
      <c r="VOH215" s="10"/>
      <c r="VOI215" s="10"/>
      <c r="VOJ215" s="10"/>
      <c r="VOK215" s="10"/>
      <c r="VOL215" s="10"/>
      <c r="VOM215" s="10"/>
      <c r="VON215" s="10"/>
      <c r="VOO215" s="10"/>
      <c r="VOP215" s="10"/>
      <c r="VOQ215" s="10"/>
      <c r="VOR215" s="10"/>
      <c r="VOS215" s="10"/>
      <c r="VOT215" s="10"/>
      <c r="VOU215" s="10"/>
      <c r="VOV215" s="10"/>
      <c r="VOW215" s="10"/>
      <c r="VOX215" s="10"/>
      <c r="VOY215" s="10"/>
      <c r="VOZ215" s="10"/>
      <c r="VPA215" s="10"/>
      <c r="VPB215" s="10"/>
      <c r="VPC215" s="10"/>
      <c r="VPD215" s="10"/>
      <c r="VPE215" s="10"/>
      <c r="VPF215" s="10"/>
      <c r="VPG215" s="10"/>
      <c r="VPH215" s="10"/>
      <c r="VPI215" s="10"/>
      <c r="VPJ215" s="10"/>
      <c r="VPK215" s="10"/>
      <c r="VPL215" s="10"/>
      <c r="VPM215" s="10"/>
      <c r="VPN215" s="10"/>
      <c r="VPO215" s="10"/>
      <c r="VPP215" s="10"/>
      <c r="VPQ215" s="10"/>
      <c r="VPR215" s="10"/>
      <c r="VPS215" s="10"/>
      <c r="VPT215" s="10"/>
      <c r="VPU215" s="10"/>
      <c r="VPV215" s="10"/>
      <c r="VPW215" s="10"/>
      <c r="VPX215" s="10"/>
      <c r="VPY215" s="10"/>
      <c r="VPZ215" s="10"/>
      <c r="VQA215" s="10"/>
      <c r="VQB215" s="10"/>
      <c r="VQC215" s="10"/>
      <c r="VQD215" s="10"/>
      <c r="VQE215" s="10"/>
      <c r="VQF215" s="10"/>
      <c r="VQG215" s="10"/>
      <c r="VQH215" s="10"/>
      <c r="VQI215" s="10"/>
      <c r="VQJ215" s="10"/>
      <c r="VQK215" s="10"/>
      <c r="VQL215" s="10"/>
      <c r="VQM215" s="10"/>
      <c r="VQN215" s="10"/>
      <c r="VQO215" s="10"/>
      <c r="VQP215" s="10"/>
      <c r="VQQ215" s="10"/>
      <c r="VQR215" s="10"/>
      <c r="VQS215" s="10"/>
      <c r="VQT215" s="10"/>
      <c r="VQU215" s="10"/>
      <c r="VQV215" s="10"/>
      <c r="VQW215" s="10"/>
      <c r="VQX215" s="10"/>
      <c r="VQY215" s="10"/>
      <c r="VQZ215" s="10"/>
      <c r="VRA215" s="10"/>
      <c r="VRB215" s="10"/>
      <c r="VRC215" s="10"/>
      <c r="VRD215" s="10"/>
      <c r="VRE215" s="10"/>
      <c r="VRF215" s="10"/>
      <c r="VRG215" s="10"/>
      <c r="VRH215" s="10"/>
      <c r="VRI215" s="10"/>
      <c r="VRJ215" s="10"/>
      <c r="VRK215" s="10"/>
      <c r="VRL215" s="10"/>
      <c r="VRM215" s="10"/>
      <c r="VRN215" s="10"/>
      <c r="VRO215" s="10"/>
      <c r="VRP215" s="10"/>
      <c r="VRQ215" s="10"/>
      <c r="VRR215" s="10"/>
      <c r="VRS215" s="10"/>
      <c r="VRT215" s="10"/>
      <c r="VRU215" s="10"/>
      <c r="VRV215" s="10"/>
      <c r="VRW215" s="10"/>
      <c r="VRX215" s="10"/>
      <c r="VRY215" s="10"/>
      <c r="VRZ215" s="10"/>
      <c r="VSA215" s="10"/>
      <c r="VSB215" s="10"/>
      <c r="VSC215" s="10"/>
      <c r="VSD215" s="10"/>
      <c r="VSE215" s="10"/>
      <c r="VSF215" s="10"/>
      <c r="VSG215" s="10"/>
      <c r="VSH215" s="10"/>
      <c r="VSI215" s="10"/>
      <c r="VSJ215" s="10"/>
      <c r="VSK215" s="10"/>
      <c r="VSL215" s="10"/>
      <c r="VSM215" s="10"/>
      <c r="VSN215" s="10"/>
      <c r="VSO215" s="10"/>
      <c r="VSP215" s="10"/>
      <c r="VSQ215" s="10"/>
      <c r="VSR215" s="10"/>
      <c r="VSS215" s="10"/>
      <c r="VST215" s="10"/>
      <c r="VSU215" s="10"/>
      <c r="VSV215" s="10"/>
      <c r="VSW215" s="10"/>
      <c r="VSX215" s="10"/>
      <c r="VSY215" s="10"/>
      <c r="VSZ215" s="10"/>
      <c r="VTA215" s="10"/>
      <c r="VTB215" s="10"/>
      <c r="VTC215" s="10"/>
      <c r="VTD215" s="10"/>
      <c r="VTE215" s="10"/>
      <c r="VTF215" s="10"/>
      <c r="VTG215" s="10"/>
      <c r="VTH215" s="10"/>
      <c r="VTI215" s="10"/>
      <c r="VTJ215" s="10"/>
      <c r="VTK215" s="10"/>
      <c r="VTL215" s="10"/>
      <c r="VTM215" s="10"/>
      <c r="VTN215" s="10"/>
      <c r="VTO215" s="10"/>
      <c r="VTP215" s="10"/>
      <c r="VTQ215" s="10"/>
      <c r="VTR215" s="10"/>
      <c r="VTS215" s="10"/>
      <c r="VTT215" s="10"/>
      <c r="VTU215" s="10"/>
      <c r="VTV215" s="10"/>
      <c r="VTW215" s="10"/>
      <c r="VTX215" s="10"/>
      <c r="VTY215" s="10"/>
      <c r="VTZ215" s="10"/>
      <c r="VUA215" s="10"/>
      <c r="VUB215" s="10"/>
      <c r="VUC215" s="10"/>
      <c r="VUD215" s="10"/>
      <c r="VUE215" s="10"/>
      <c r="VUF215" s="10"/>
      <c r="VUG215" s="10"/>
      <c r="VUH215" s="10"/>
      <c r="VUI215" s="10"/>
      <c r="VUJ215" s="10"/>
      <c r="VUK215" s="10"/>
      <c r="VUL215" s="10"/>
      <c r="VUM215" s="10"/>
      <c r="VUN215" s="10"/>
      <c r="VUO215" s="10"/>
      <c r="VUP215" s="10"/>
      <c r="VUQ215" s="10"/>
      <c r="VUR215" s="10"/>
      <c r="VUS215" s="10"/>
      <c r="VUT215" s="10"/>
      <c r="VUU215" s="10"/>
      <c r="VUV215" s="10"/>
      <c r="VUW215" s="10"/>
      <c r="VUX215" s="10"/>
      <c r="VUY215" s="10"/>
      <c r="VUZ215" s="10"/>
      <c r="VVA215" s="10"/>
      <c r="VVB215" s="10"/>
      <c r="VVC215" s="10"/>
      <c r="VVD215" s="10"/>
      <c r="VVE215" s="10"/>
      <c r="VVF215" s="10"/>
      <c r="VVG215" s="10"/>
      <c r="VVH215" s="10"/>
      <c r="VVI215" s="10"/>
      <c r="VVJ215" s="10"/>
      <c r="VVK215" s="10"/>
      <c r="VVL215" s="10"/>
      <c r="VVM215" s="10"/>
      <c r="VVN215" s="10"/>
      <c r="VVO215" s="10"/>
      <c r="VVP215" s="10"/>
      <c r="VVQ215" s="10"/>
      <c r="VVR215" s="10"/>
      <c r="VVS215" s="10"/>
      <c r="VVT215" s="10"/>
      <c r="VVU215" s="10"/>
      <c r="VVV215" s="10"/>
      <c r="VVW215" s="10"/>
      <c r="VVX215" s="10"/>
      <c r="VVY215" s="10"/>
      <c r="VVZ215" s="10"/>
      <c r="VWA215" s="10"/>
      <c r="VWB215" s="10"/>
      <c r="VWC215" s="10"/>
      <c r="VWD215" s="10"/>
      <c r="VWE215" s="10"/>
      <c r="VWF215" s="10"/>
      <c r="VWG215" s="10"/>
      <c r="VWH215" s="10"/>
      <c r="VWI215" s="10"/>
      <c r="VWJ215" s="10"/>
      <c r="VWK215" s="10"/>
      <c r="VWL215" s="10"/>
      <c r="VWM215" s="10"/>
      <c r="VWN215" s="10"/>
      <c r="VWO215" s="10"/>
      <c r="VWP215" s="10"/>
      <c r="VWQ215" s="10"/>
      <c r="VWR215" s="10"/>
      <c r="VWS215" s="10"/>
      <c r="VWT215" s="10"/>
      <c r="VWU215" s="10"/>
      <c r="VWV215" s="10"/>
      <c r="VWW215" s="10"/>
      <c r="VWX215" s="10"/>
      <c r="VWY215" s="10"/>
      <c r="VWZ215" s="10"/>
      <c r="VXA215" s="10"/>
      <c r="VXB215" s="10"/>
      <c r="VXC215" s="10"/>
      <c r="VXD215" s="10"/>
      <c r="VXE215" s="10"/>
      <c r="VXF215" s="10"/>
      <c r="VXG215" s="10"/>
      <c r="VXH215" s="10"/>
      <c r="VXI215" s="10"/>
      <c r="VXJ215" s="10"/>
      <c r="VXK215" s="10"/>
      <c r="VXL215" s="10"/>
      <c r="VXM215" s="10"/>
      <c r="VXN215" s="10"/>
      <c r="VXO215" s="10"/>
      <c r="VXP215" s="10"/>
      <c r="VXQ215" s="10"/>
      <c r="VXR215" s="10"/>
      <c r="VXS215" s="10"/>
      <c r="VXT215" s="10"/>
      <c r="VXU215" s="10"/>
      <c r="VXV215" s="10"/>
      <c r="VXW215" s="10"/>
      <c r="VXX215" s="10"/>
      <c r="VXY215" s="10"/>
      <c r="VXZ215" s="10"/>
      <c r="VYA215" s="10"/>
      <c r="VYB215" s="10"/>
      <c r="VYC215" s="10"/>
      <c r="VYD215" s="10"/>
      <c r="VYE215" s="10"/>
      <c r="VYF215" s="10"/>
      <c r="VYG215" s="10"/>
      <c r="VYH215" s="10"/>
      <c r="VYI215" s="10"/>
      <c r="VYJ215" s="10"/>
      <c r="VYK215" s="10"/>
      <c r="VYL215" s="10"/>
      <c r="VYM215" s="10"/>
      <c r="VYN215" s="10"/>
      <c r="VYO215" s="10"/>
      <c r="VYP215" s="10"/>
      <c r="VYQ215" s="10"/>
      <c r="VYR215" s="10"/>
      <c r="VYS215" s="10"/>
      <c r="VYT215" s="10"/>
      <c r="VYU215" s="10"/>
      <c r="VYV215" s="10"/>
      <c r="VYW215" s="10"/>
      <c r="VYX215" s="10"/>
      <c r="VYY215" s="10"/>
      <c r="VYZ215" s="10"/>
      <c r="VZA215" s="10"/>
      <c r="VZB215" s="10"/>
      <c r="VZC215" s="10"/>
      <c r="VZD215" s="10"/>
      <c r="VZE215" s="10"/>
      <c r="VZF215" s="10"/>
      <c r="VZG215" s="10"/>
      <c r="VZH215" s="10"/>
      <c r="VZI215" s="10"/>
      <c r="VZJ215" s="10"/>
      <c r="VZK215" s="10"/>
      <c r="VZL215" s="10"/>
      <c r="VZM215" s="10"/>
      <c r="VZN215" s="10"/>
      <c r="VZO215" s="10"/>
      <c r="VZP215" s="10"/>
      <c r="VZQ215" s="10"/>
      <c r="VZR215" s="10"/>
      <c r="VZS215" s="10"/>
      <c r="VZT215" s="10"/>
      <c r="VZU215" s="10"/>
      <c r="VZV215" s="10"/>
      <c r="VZW215" s="10"/>
      <c r="VZX215" s="10"/>
      <c r="VZY215" s="10"/>
      <c r="VZZ215" s="10"/>
      <c r="WAA215" s="10"/>
      <c r="WAB215" s="10"/>
      <c r="WAC215" s="10"/>
      <c r="WAD215" s="10"/>
      <c r="WAE215" s="10"/>
      <c r="WAF215" s="10"/>
      <c r="WAG215" s="10"/>
      <c r="WAH215" s="10"/>
      <c r="WAI215" s="10"/>
      <c r="WAJ215" s="10"/>
      <c r="WAK215" s="10"/>
      <c r="WAL215" s="10"/>
      <c r="WAM215" s="10"/>
      <c r="WAN215" s="10"/>
      <c r="WAO215" s="10"/>
      <c r="WAP215" s="10"/>
      <c r="WAQ215" s="10"/>
      <c r="WAR215" s="10"/>
      <c r="WAS215" s="10"/>
      <c r="WAT215" s="10"/>
      <c r="WAU215" s="10"/>
      <c r="WAV215" s="10"/>
      <c r="WAW215" s="10"/>
      <c r="WAX215" s="10"/>
      <c r="WAY215" s="10"/>
      <c r="WAZ215" s="10"/>
      <c r="WBA215" s="10"/>
      <c r="WBB215" s="10"/>
      <c r="WBC215" s="10"/>
      <c r="WBD215" s="10"/>
      <c r="WBE215" s="10"/>
      <c r="WBF215" s="10"/>
      <c r="WBG215" s="10"/>
      <c r="WBH215" s="10"/>
      <c r="WBI215" s="10"/>
      <c r="WBJ215" s="10"/>
      <c r="WBK215" s="10"/>
      <c r="WBL215" s="10"/>
      <c r="WBM215" s="10"/>
      <c r="WBN215" s="10"/>
      <c r="WBO215" s="10"/>
      <c r="WBP215" s="10"/>
      <c r="WBQ215" s="10"/>
      <c r="WBR215" s="10"/>
      <c r="WBS215" s="10"/>
      <c r="WBT215" s="10"/>
      <c r="WBU215" s="10"/>
      <c r="WBV215" s="10"/>
      <c r="WBW215" s="10"/>
      <c r="WBX215" s="10"/>
      <c r="WBY215" s="10"/>
      <c r="WBZ215" s="10"/>
      <c r="WCA215" s="10"/>
      <c r="WCB215" s="10"/>
      <c r="WCC215" s="10"/>
      <c r="WCD215" s="10"/>
      <c r="WCE215" s="10"/>
      <c r="WCF215" s="10"/>
      <c r="WCG215" s="10"/>
      <c r="WCH215" s="10"/>
      <c r="WCI215" s="10"/>
      <c r="WCJ215" s="10"/>
      <c r="WCK215" s="10"/>
      <c r="WCL215" s="10"/>
      <c r="WCM215" s="10"/>
      <c r="WCN215" s="10"/>
      <c r="WCO215" s="10"/>
      <c r="WCP215" s="10"/>
      <c r="WCQ215" s="10"/>
      <c r="WCR215" s="10"/>
      <c r="WCS215" s="10"/>
      <c r="WCT215" s="10"/>
      <c r="WCU215" s="10"/>
      <c r="WCV215" s="10"/>
      <c r="WCW215" s="10"/>
      <c r="WCX215" s="10"/>
      <c r="WCY215" s="10"/>
      <c r="WCZ215" s="10"/>
      <c r="WDA215" s="10"/>
      <c r="WDB215" s="10"/>
      <c r="WDC215" s="10"/>
      <c r="WDD215" s="10"/>
      <c r="WDE215" s="10"/>
      <c r="WDF215" s="10"/>
      <c r="WDG215" s="10"/>
      <c r="WDH215" s="10"/>
      <c r="WDI215" s="10"/>
      <c r="WDJ215" s="10"/>
      <c r="WDK215" s="10"/>
      <c r="WDL215" s="10"/>
      <c r="WDM215" s="10"/>
      <c r="WDN215" s="10"/>
      <c r="WDO215" s="10"/>
      <c r="WDP215" s="10"/>
      <c r="WDQ215" s="10"/>
      <c r="WDR215" s="10"/>
      <c r="WDS215" s="10"/>
      <c r="WDT215" s="10"/>
      <c r="WDU215" s="10"/>
      <c r="WDV215" s="10"/>
      <c r="WDW215" s="10"/>
      <c r="WDX215" s="10"/>
      <c r="WDY215" s="10"/>
      <c r="WDZ215" s="10"/>
      <c r="WEA215" s="10"/>
      <c r="WEB215" s="10"/>
      <c r="WEC215" s="10"/>
      <c r="WED215" s="10"/>
      <c r="WEE215" s="10"/>
      <c r="WEF215" s="10"/>
      <c r="WEG215" s="10"/>
      <c r="WEH215" s="10"/>
      <c r="WEI215" s="10"/>
      <c r="WEJ215" s="10"/>
      <c r="WEK215" s="10"/>
      <c r="WEL215" s="10"/>
      <c r="WEM215" s="10"/>
      <c r="WEN215" s="10"/>
      <c r="WEO215" s="10"/>
      <c r="WEP215" s="10"/>
      <c r="WEQ215" s="10"/>
      <c r="WER215" s="10"/>
      <c r="WES215" s="10"/>
      <c r="WET215" s="10"/>
      <c r="WEU215" s="10"/>
      <c r="WEV215" s="10"/>
      <c r="WEW215" s="10"/>
      <c r="WEX215" s="10"/>
      <c r="WEY215" s="10"/>
      <c r="WEZ215" s="10"/>
      <c r="WFA215" s="10"/>
      <c r="WFB215" s="10"/>
      <c r="WFC215" s="10"/>
      <c r="WFD215" s="10"/>
      <c r="WFE215" s="10"/>
      <c r="WFF215" s="10"/>
      <c r="WFG215" s="10"/>
      <c r="WFH215" s="10"/>
      <c r="WFI215" s="10"/>
      <c r="WFJ215" s="10"/>
      <c r="WFK215" s="10"/>
      <c r="WFL215" s="10"/>
      <c r="WFM215" s="10"/>
      <c r="WFN215" s="10"/>
      <c r="WFO215" s="10"/>
      <c r="WFP215" s="10"/>
      <c r="WFQ215" s="10"/>
      <c r="WFR215" s="10"/>
      <c r="WFS215" s="10"/>
      <c r="WFT215" s="10"/>
      <c r="WFU215" s="10"/>
      <c r="WFV215" s="10"/>
      <c r="WFW215" s="10"/>
      <c r="WFX215" s="10"/>
      <c r="WFY215" s="10"/>
      <c r="WFZ215" s="10"/>
      <c r="WGA215" s="10"/>
      <c r="WGB215" s="10"/>
      <c r="WGC215" s="10"/>
      <c r="WGD215" s="10"/>
      <c r="WGE215" s="10"/>
      <c r="WGF215" s="10"/>
      <c r="WGG215" s="10"/>
      <c r="WGH215" s="10"/>
      <c r="WGI215" s="10"/>
      <c r="WGJ215" s="10"/>
      <c r="WGK215" s="10"/>
      <c r="WGL215" s="10"/>
      <c r="WGM215" s="10"/>
      <c r="WGN215" s="10"/>
      <c r="WGO215" s="10"/>
      <c r="WGP215" s="10"/>
      <c r="WGQ215" s="10"/>
      <c r="WGR215" s="10"/>
      <c r="WGS215" s="10"/>
      <c r="WGT215" s="10"/>
      <c r="WGU215" s="10"/>
      <c r="WGV215" s="10"/>
      <c r="WGW215" s="10"/>
      <c r="WGX215" s="10"/>
      <c r="WGY215" s="10"/>
      <c r="WGZ215" s="10"/>
      <c r="WHA215" s="10"/>
      <c r="WHB215" s="10"/>
      <c r="WHC215" s="10"/>
      <c r="WHD215" s="10"/>
      <c r="WHE215" s="10"/>
      <c r="WHF215" s="10"/>
      <c r="WHG215" s="10"/>
      <c r="WHH215" s="10"/>
      <c r="WHI215" s="10"/>
      <c r="WHJ215" s="10"/>
      <c r="WHK215" s="10"/>
      <c r="WHL215" s="10"/>
      <c r="WHM215" s="10"/>
      <c r="WHN215" s="10"/>
      <c r="WHO215" s="10"/>
      <c r="WHP215" s="10"/>
      <c r="WHQ215" s="10"/>
      <c r="WHR215" s="10"/>
      <c r="WHS215" s="10"/>
      <c r="WHT215" s="10"/>
      <c r="WHU215" s="10"/>
      <c r="WHV215" s="10"/>
      <c r="WHW215" s="10"/>
      <c r="WHX215" s="10"/>
      <c r="WHY215" s="10"/>
      <c r="WHZ215" s="10"/>
      <c r="WIA215" s="10"/>
      <c r="WIB215" s="10"/>
      <c r="WIC215" s="10"/>
      <c r="WID215" s="10"/>
      <c r="WIE215" s="10"/>
      <c r="WIF215" s="10"/>
      <c r="WIG215" s="10"/>
      <c r="WIH215" s="10"/>
      <c r="WII215" s="10"/>
      <c r="WIJ215" s="10"/>
      <c r="WIK215" s="10"/>
      <c r="WIL215" s="10"/>
      <c r="WIM215" s="10"/>
      <c r="WIN215" s="10"/>
      <c r="WIO215" s="10"/>
      <c r="WIP215" s="10"/>
      <c r="WIQ215" s="10"/>
      <c r="WIR215" s="10"/>
      <c r="WIS215" s="10"/>
      <c r="WIT215" s="10"/>
      <c r="WIU215" s="10"/>
      <c r="WIV215" s="10"/>
      <c r="WIW215" s="10"/>
      <c r="WIX215" s="10"/>
      <c r="WIY215" s="10"/>
      <c r="WIZ215" s="10"/>
      <c r="WJA215" s="10"/>
      <c r="WJB215" s="10"/>
      <c r="WJC215" s="10"/>
      <c r="WJD215" s="10"/>
      <c r="WJE215" s="10"/>
      <c r="WJF215" s="10"/>
      <c r="WJG215" s="10"/>
      <c r="WJH215" s="10"/>
      <c r="WJI215" s="10"/>
      <c r="WJJ215" s="10"/>
      <c r="WJK215" s="10"/>
      <c r="WJL215" s="10"/>
      <c r="WJM215" s="10"/>
      <c r="WJN215" s="10"/>
      <c r="WJO215" s="10"/>
      <c r="WJP215" s="10"/>
      <c r="WJQ215" s="10"/>
      <c r="WJR215" s="10"/>
      <c r="WJS215" s="10"/>
      <c r="WJT215" s="10"/>
      <c r="WJU215" s="10"/>
      <c r="WJV215" s="10"/>
      <c r="WJW215" s="10"/>
      <c r="WJX215" s="10"/>
      <c r="WJY215" s="10"/>
      <c r="WJZ215" s="10"/>
      <c r="WKA215" s="10"/>
      <c r="WKB215" s="10"/>
      <c r="WKC215" s="10"/>
      <c r="WKD215" s="10"/>
      <c r="WKE215" s="10"/>
      <c r="WKF215" s="10"/>
      <c r="WKG215" s="10"/>
      <c r="WKH215" s="10"/>
      <c r="WKI215" s="10"/>
      <c r="WKJ215" s="10"/>
      <c r="WKK215" s="10"/>
      <c r="WKL215" s="10"/>
      <c r="WKM215" s="10"/>
      <c r="WKN215" s="10"/>
      <c r="WKO215" s="10"/>
      <c r="WKP215" s="10"/>
      <c r="WKQ215" s="10"/>
      <c r="WKR215" s="10"/>
      <c r="WKS215" s="10"/>
      <c r="WKT215" s="10"/>
      <c r="WKU215" s="10"/>
      <c r="WKV215" s="10"/>
      <c r="WKW215" s="10"/>
      <c r="WKX215" s="10"/>
      <c r="WKY215" s="10"/>
      <c r="WKZ215" s="10"/>
      <c r="WLA215" s="10"/>
      <c r="WLB215" s="10"/>
      <c r="WLC215" s="10"/>
      <c r="WLD215" s="10"/>
      <c r="WLE215" s="10"/>
      <c r="WLF215" s="10"/>
      <c r="WLG215" s="10"/>
      <c r="WLH215" s="10"/>
      <c r="WLI215" s="10"/>
      <c r="WLJ215" s="10"/>
      <c r="WLK215" s="10"/>
      <c r="WLL215" s="10"/>
      <c r="WLM215" s="10"/>
      <c r="WLN215" s="10"/>
      <c r="WLO215" s="10"/>
      <c r="WLP215" s="10"/>
      <c r="WLQ215" s="10"/>
      <c r="WLR215" s="10"/>
      <c r="WLS215" s="10"/>
      <c r="WLT215" s="10"/>
      <c r="WLU215" s="10"/>
      <c r="WLV215" s="10"/>
      <c r="WLW215" s="10"/>
      <c r="WLX215" s="10"/>
      <c r="WLY215" s="10"/>
      <c r="WLZ215" s="10"/>
      <c r="WMA215" s="10"/>
      <c r="WMB215" s="10"/>
      <c r="WMC215" s="10"/>
      <c r="WMD215" s="10"/>
      <c r="WME215" s="10"/>
      <c r="WMF215" s="10"/>
      <c r="WMG215" s="10"/>
      <c r="WMH215" s="10"/>
      <c r="WMI215" s="10"/>
      <c r="WMJ215" s="10"/>
      <c r="WMK215" s="10"/>
      <c r="WML215" s="10"/>
      <c r="WMM215" s="10"/>
      <c r="WMN215" s="10"/>
      <c r="WMO215" s="10"/>
      <c r="WMP215" s="10"/>
      <c r="WMQ215" s="10"/>
      <c r="WMR215" s="10"/>
      <c r="WMS215" s="10"/>
      <c r="WMT215" s="10"/>
      <c r="WMU215" s="10"/>
      <c r="WMV215" s="10"/>
      <c r="WMW215" s="10"/>
      <c r="WMX215" s="10"/>
      <c r="WMY215" s="10"/>
      <c r="WMZ215" s="10"/>
      <c r="WNA215" s="10"/>
      <c r="WNB215" s="10"/>
      <c r="WNC215" s="10"/>
      <c r="WND215" s="10"/>
      <c r="WNE215" s="10"/>
      <c r="WNF215" s="10"/>
      <c r="WNG215" s="10"/>
      <c r="WNH215" s="10"/>
      <c r="WNI215" s="10"/>
      <c r="WNJ215" s="10"/>
      <c r="WNK215" s="10"/>
      <c r="WNL215" s="10"/>
      <c r="WNM215" s="10"/>
      <c r="WNN215" s="10"/>
      <c r="WNO215" s="10"/>
      <c r="WNP215" s="10"/>
      <c r="WNQ215" s="10"/>
      <c r="WNR215" s="10"/>
      <c r="WNS215" s="10"/>
      <c r="WNT215" s="10"/>
      <c r="WNU215" s="10"/>
      <c r="WNV215" s="10"/>
      <c r="WNW215" s="10"/>
      <c r="WNX215" s="10"/>
      <c r="WNY215" s="10"/>
      <c r="WNZ215" s="10"/>
      <c r="WOA215" s="10"/>
      <c r="WOB215" s="10"/>
      <c r="WOC215" s="10"/>
      <c r="WOD215" s="10"/>
      <c r="WOE215" s="10"/>
      <c r="WOF215" s="10"/>
      <c r="WOG215" s="10"/>
      <c r="WOH215" s="10"/>
      <c r="WOI215" s="10"/>
      <c r="WOJ215" s="10"/>
      <c r="WOK215" s="10"/>
      <c r="WOL215" s="10"/>
      <c r="WOM215" s="10"/>
      <c r="WON215" s="10"/>
      <c r="WOO215" s="10"/>
      <c r="WOP215" s="10"/>
      <c r="WOQ215" s="10"/>
      <c r="WOR215" s="10"/>
      <c r="WOS215" s="10"/>
      <c r="WOT215" s="10"/>
      <c r="WOU215" s="10"/>
      <c r="WOV215" s="10"/>
      <c r="WOW215" s="10"/>
      <c r="WOX215" s="10"/>
      <c r="WOY215" s="10"/>
      <c r="WOZ215" s="10"/>
      <c r="WPA215" s="10"/>
      <c r="WPB215" s="10"/>
      <c r="WPC215" s="10"/>
      <c r="WPD215" s="10"/>
      <c r="WPE215" s="10"/>
      <c r="WPF215" s="10"/>
      <c r="WPG215" s="10"/>
      <c r="WPH215" s="10"/>
      <c r="WPI215" s="10"/>
      <c r="WPJ215" s="10"/>
      <c r="WPK215" s="10"/>
      <c r="WPL215" s="10"/>
      <c r="WPM215" s="10"/>
      <c r="WPN215" s="10"/>
      <c r="WPO215" s="10"/>
      <c r="WPP215" s="10"/>
      <c r="WPQ215" s="10"/>
      <c r="WPR215" s="10"/>
      <c r="WPS215" s="10"/>
      <c r="WPT215" s="10"/>
      <c r="WPU215" s="10"/>
      <c r="WPV215" s="10"/>
      <c r="WPW215" s="10"/>
      <c r="WPX215" s="10"/>
      <c r="WPY215" s="10"/>
      <c r="WPZ215" s="10"/>
      <c r="WQA215" s="10"/>
      <c r="WQB215" s="10"/>
      <c r="WQC215" s="10"/>
      <c r="WQD215" s="10"/>
      <c r="WQE215" s="10"/>
      <c r="WQF215" s="10"/>
      <c r="WQG215" s="10"/>
      <c r="WQH215" s="10"/>
      <c r="WQI215" s="10"/>
      <c r="WQJ215" s="10"/>
      <c r="WQK215" s="10"/>
      <c r="WQL215" s="10"/>
      <c r="WQM215" s="10"/>
      <c r="WQN215" s="10"/>
      <c r="WQO215" s="10"/>
      <c r="WQP215" s="10"/>
      <c r="WQQ215" s="10"/>
      <c r="WQR215" s="10"/>
      <c r="WQS215" s="10"/>
      <c r="WQT215" s="10"/>
      <c r="WQU215" s="10"/>
      <c r="WQV215" s="10"/>
      <c r="WQW215" s="10"/>
      <c r="WQX215" s="10"/>
      <c r="WQY215" s="10"/>
      <c r="WQZ215" s="10"/>
      <c r="WRA215" s="10"/>
      <c r="WRB215" s="10"/>
      <c r="WRC215" s="10"/>
      <c r="WRD215" s="10"/>
      <c r="WRE215" s="10"/>
      <c r="WRF215" s="10"/>
      <c r="WRG215" s="10"/>
      <c r="WRH215" s="10"/>
      <c r="WRI215" s="10"/>
      <c r="WRJ215" s="10"/>
      <c r="WRK215" s="10"/>
      <c r="WRL215" s="10"/>
      <c r="WRM215" s="10"/>
      <c r="WRN215" s="10"/>
      <c r="WRO215" s="10"/>
      <c r="WRP215" s="10"/>
      <c r="WRQ215" s="10"/>
      <c r="WRR215" s="10"/>
      <c r="WRS215" s="10"/>
      <c r="WRT215" s="10"/>
      <c r="WRU215" s="10"/>
      <c r="WRV215" s="10"/>
      <c r="WRW215" s="10"/>
      <c r="WRX215" s="10"/>
      <c r="WRY215" s="10"/>
      <c r="WRZ215" s="10"/>
      <c r="WSA215" s="10"/>
      <c r="WSB215" s="10"/>
      <c r="WSC215" s="10"/>
      <c r="WSD215" s="10"/>
      <c r="WSE215" s="10"/>
      <c r="WSF215" s="10"/>
      <c r="WSG215" s="10"/>
      <c r="WSH215" s="10"/>
      <c r="WSI215" s="10"/>
      <c r="WSJ215" s="10"/>
      <c r="WSK215" s="10"/>
      <c r="WSL215" s="10"/>
      <c r="WSM215" s="10"/>
      <c r="WSN215" s="10"/>
      <c r="WSO215" s="10"/>
      <c r="WSP215" s="10"/>
      <c r="WSQ215" s="10"/>
      <c r="WSR215" s="10"/>
      <c r="WSS215" s="10"/>
      <c r="WST215" s="10"/>
      <c r="WSU215" s="10"/>
      <c r="WSV215" s="10"/>
      <c r="WSW215" s="10"/>
      <c r="WSX215" s="10"/>
      <c r="WSY215" s="10"/>
      <c r="WSZ215" s="10"/>
      <c r="WTA215" s="10"/>
      <c r="WTB215" s="10"/>
      <c r="WTC215" s="10"/>
      <c r="WTD215" s="10"/>
      <c r="WTE215" s="10"/>
      <c r="WTF215" s="10"/>
      <c r="WTG215" s="10"/>
      <c r="WTH215" s="10"/>
      <c r="WTI215" s="10"/>
      <c r="WTJ215" s="10"/>
      <c r="WTK215" s="10"/>
      <c r="WTL215" s="10"/>
      <c r="WTM215" s="10"/>
      <c r="WTN215" s="10"/>
      <c r="WTO215" s="10"/>
      <c r="WTP215" s="10"/>
      <c r="WTQ215" s="10"/>
      <c r="WTR215" s="10"/>
      <c r="WTS215" s="10"/>
      <c r="WTT215" s="10"/>
      <c r="WTU215" s="10"/>
      <c r="WTV215" s="10"/>
      <c r="WTW215" s="10"/>
      <c r="WTX215" s="10"/>
      <c r="WTY215" s="10"/>
      <c r="WTZ215" s="10"/>
      <c r="WUA215" s="10"/>
      <c r="WUB215" s="10"/>
      <c r="WUC215" s="10"/>
      <c r="WUD215" s="10"/>
      <c r="WUE215" s="10"/>
      <c r="WUF215" s="10"/>
      <c r="WUG215" s="10"/>
      <c r="WUH215" s="10"/>
      <c r="WUI215" s="10"/>
      <c r="WUJ215" s="10"/>
      <c r="WUK215" s="10"/>
      <c r="WUL215" s="10"/>
      <c r="WUM215" s="10"/>
      <c r="WUN215" s="10"/>
      <c r="WUO215" s="10"/>
      <c r="WUP215" s="10"/>
      <c r="WUQ215" s="10"/>
      <c r="WUR215" s="10"/>
      <c r="WUS215" s="10"/>
      <c r="WUT215" s="10"/>
      <c r="WUU215" s="10"/>
      <c r="WUV215" s="10"/>
      <c r="WUW215" s="10"/>
      <c r="WUX215" s="10"/>
      <c r="WUY215" s="10"/>
      <c r="WUZ215" s="10"/>
      <c r="WVA215" s="10"/>
      <c r="WVB215" s="10"/>
      <c r="WVC215" s="10"/>
      <c r="WVD215" s="10"/>
      <c r="WVE215" s="10"/>
      <c r="WVF215" s="10"/>
      <c r="WVG215" s="10"/>
      <c r="WVH215" s="10"/>
      <c r="WVI215" s="10"/>
      <c r="WVJ215" s="10"/>
      <c r="WVK215" s="10"/>
      <c r="WVL215" s="10"/>
      <c r="WVM215" s="10"/>
      <c r="WVN215" s="10"/>
      <c r="WVO215" s="10"/>
      <c r="WVP215" s="10"/>
      <c r="WVQ215" s="10"/>
      <c r="WVR215" s="10"/>
      <c r="WVS215" s="10"/>
      <c r="WVT215" s="10"/>
      <c r="WVU215" s="10"/>
      <c r="WVV215" s="10"/>
      <c r="WVW215" s="10"/>
      <c r="WVX215" s="10"/>
      <c r="WVY215" s="10"/>
      <c r="WVZ215" s="10"/>
      <c r="WWA215" s="10"/>
      <c r="WWB215" s="10"/>
      <c r="WWC215" s="10"/>
      <c r="WWD215" s="10"/>
      <c r="WWE215" s="10"/>
      <c r="WWF215" s="10"/>
      <c r="WWG215" s="10"/>
      <c r="WWH215" s="10"/>
      <c r="WWI215" s="10"/>
      <c r="WWJ215" s="10"/>
      <c r="WWK215" s="10"/>
      <c r="WWL215" s="10"/>
      <c r="WWM215" s="10"/>
      <c r="WWN215" s="10"/>
      <c r="WWO215" s="10"/>
      <c r="WWP215" s="10"/>
      <c r="WWQ215" s="10"/>
      <c r="WWR215" s="10"/>
      <c r="WWS215" s="10"/>
      <c r="WWT215" s="10"/>
      <c r="WWU215" s="10"/>
      <c r="WWV215" s="10"/>
      <c r="WWW215" s="10"/>
      <c r="WWX215" s="10"/>
      <c r="WWY215" s="10"/>
      <c r="WWZ215" s="10"/>
      <c r="WXA215" s="10"/>
      <c r="WXB215" s="10"/>
      <c r="WXC215" s="10"/>
      <c r="WXD215" s="10"/>
      <c r="WXE215" s="10"/>
      <c r="WXF215" s="10"/>
      <c r="WXG215" s="10"/>
      <c r="WXH215" s="10"/>
      <c r="WXI215" s="10"/>
      <c r="WXJ215" s="10"/>
      <c r="WXK215" s="10"/>
      <c r="WXL215" s="10"/>
      <c r="WXM215" s="10"/>
      <c r="WXN215" s="10"/>
      <c r="WXO215" s="10"/>
      <c r="WXP215" s="10"/>
      <c r="WXQ215" s="10"/>
      <c r="WXR215" s="10"/>
      <c r="WXS215" s="10"/>
      <c r="WXT215" s="10"/>
      <c r="WXU215" s="10"/>
      <c r="WXV215" s="10"/>
      <c r="WXW215" s="10"/>
      <c r="WXX215" s="10"/>
      <c r="WXY215" s="10"/>
      <c r="WXZ215" s="10"/>
      <c r="WYA215" s="10"/>
      <c r="WYB215" s="10"/>
      <c r="WYC215" s="10"/>
      <c r="WYD215" s="10"/>
      <c r="WYE215" s="10"/>
      <c r="WYF215" s="10"/>
      <c r="WYG215" s="10"/>
      <c r="WYH215" s="10"/>
      <c r="WYI215" s="10"/>
      <c r="WYJ215" s="10"/>
      <c r="WYK215" s="10"/>
      <c r="WYL215" s="10"/>
      <c r="WYM215" s="10"/>
      <c r="WYN215" s="10"/>
      <c r="WYO215" s="10"/>
      <c r="WYP215" s="10"/>
      <c r="WYQ215" s="10"/>
      <c r="WYR215" s="10"/>
      <c r="WYS215" s="10"/>
      <c r="WYT215" s="10"/>
      <c r="WYU215" s="10"/>
      <c r="WYV215" s="10"/>
      <c r="WYW215" s="10"/>
      <c r="WYX215" s="10"/>
      <c r="WYY215" s="10"/>
      <c r="WYZ215" s="10"/>
      <c r="WZA215" s="10"/>
      <c r="WZB215" s="10"/>
      <c r="WZC215" s="10"/>
      <c r="WZD215" s="10"/>
      <c r="WZE215" s="10"/>
      <c r="WZF215" s="10"/>
      <c r="WZG215" s="10"/>
      <c r="WZH215" s="10"/>
      <c r="WZI215" s="10"/>
      <c r="WZJ215" s="10"/>
      <c r="WZK215" s="10"/>
      <c r="WZL215" s="10"/>
      <c r="WZM215" s="10"/>
      <c r="WZN215" s="10"/>
      <c r="WZO215" s="10"/>
      <c r="WZP215" s="10"/>
      <c r="WZQ215" s="10"/>
      <c r="WZR215" s="10"/>
      <c r="WZS215" s="10"/>
      <c r="WZT215" s="10"/>
      <c r="WZU215" s="10"/>
      <c r="WZV215" s="10"/>
      <c r="WZW215" s="10"/>
      <c r="WZX215" s="10"/>
      <c r="WZY215" s="10"/>
      <c r="WZZ215" s="10"/>
      <c r="XAA215" s="10"/>
      <c r="XAB215" s="10"/>
      <c r="XAC215" s="10"/>
      <c r="XAD215" s="10"/>
      <c r="XAE215" s="10"/>
      <c r="XAF215" s="10"/>
      <c r="XAG215" s="10"/>
      <c r="XAH215" s="10"/>
      <c r="XAI215" s="10"/>
      <c r="XAJ215" s="10"/>
      <c r="XAK215" s="10"/>
      <c r="XAL215" s="10"/>
      <c r="XAM215" s="10"/>
      <c r="XAN215" s="10"/>
      <c r="XAO215" s="10"/>
      <c r="XAP215" s="10"/>
      <c r="XAQ215" s="10"/>
      <c r="XAR215" s="10"/>
      <c r="XAS215" s="10"/>
      <c r="XAT215" s="10"/>
      <c r="XAU215" s="10"/>
      <c r="XAV215" s="10"/>
      <c r="XAW215" s="10"/>
      <c r="XAX215" s="10"/>
      <c r="XAY215" s="10"/>
      <c r="XAZ215" s="10"/>
      <c r="XBA215" s="10"/>
      <c r="XBB215" s="10"/>
      <c r="XBC215" s="10"/>
      <c r="XBD215" s="10"/>
      <c r="XBE215" s="10"/>
      <c r="XBF215" s="10"/>
      <c r="XBG215" s="10"/>
      <c r="XBH215" s="10"/>
      <c r="XBI215" s="10"/>
      <c r="XBJ215" s="10"/>
      <c r="XBK215" s="10"/>
      <c r="XBL215" s="10"/>
      <c r="XBM215" s="10"/>
      <c r="XBN215" s="10"/>
      <c r="XBO215" s="10"/>
      <c r="XBP215" s="10"/>
      <c r="XBQ215" s="10"/>
      <c r="XBR215" s="10"/>
      <c r="XBS215" s="10"/>
      <c r="XBT215" s="10"/>
      <c r="XBU215" s="10"/>
      <c r="XBV215" s="10"/>
      <c r="XBW215" s="10"/>
      <c r="XBX215" s="10"/>
      <c r="XBY215" s="10"/>
      <c r="XBZ215" s="10"/>
      <c r="XCA215" s="10"/>
      <c r="XCB215" s="10"/>
      <c r="XCC215" s="10"/>
      <c r="XCD215" s="10"/>
      <c r="XCE215" s="10"/>
      <c r="XCF215" s="10"/>
      <c r="XCG215" s="10"/>
      <c r="XCH215" s="10"/>
      <c r="XCI215" s="10"/>
      <c r="XCJ215" s="10"/>
      <c r="XCK215" s="10"/>
      <c r="XCL215" s="10"/>
      <c r="XCM215" s="10"/>
      <c r="XCN215" s="10"/>
      <c r="XCO215" s="10"/>
      <c r="XCP215" s="10"/>
      <c r="XCQ215" s="10"/>
      <c r="XCR215" s="10"/>
      <c r="XCS215" s="10"/>
      <c r="XCT215" s="10"/>
      <c r="XCU215" s="10"/>
      <c r="XCV215" s="10"/>
      <c r="XCW215" s="10"/>
      <c r="XCX215" s="10"/>
      <c r="XCY215" s="10"/>
      <c r="XCZ215" s="10"/>
      <c r="XDA215" s="10"/>
      <c r="XDB215" s="10"/>
      <c r="XDC215" s="10"/>
      <c r="XDD215" s="10"/>
      <c r="XDE215" s="10"/>
      <c r="XDF215" s="10"/>
      <c r="XDG215" s="10"/>
      <c r="XDH215" s="10"/>
      <c r="XDI215" s="10"/>
      <c r="XDJ215" s="10"/>
      <c r="XDK215" s="10"/>
      <c r="XDL215" s="10"/>
      <c r="XDM215" s="10"/>
      <c r="XDN215" s="10"/>
      <c r="XDO215" s="10"/>
      <c r="XDP215" s="10"/>
      <c r="XDQ215" s="10"/>
      <c r="XDR215" s="10"/>
      <c r="XDS215" s="10"/>
      <c r="XDT215" s="10"/>
      <c r="XDU215" s="10"/>
      <c r="XDV215" s="10"/>
      <c r="XDW215" s="10"/>
      <c r="XDX215" s="10"/>
      <c r="XDY215" s="10"/>
      <c r="XDZ215" s="10"/>
      <c r="XEA215" s="10"/>
      <c r="XEB215" s="10"/>
      <c r="XEC215" s="10"/>
      <c r="XED215" s="10"/>
      <c r="XEE215" s="10"/>
      <c r="XEF215" s="10"/>
      <c r="XEG215" s="10"/>
      <c r="XEH215" s="10"/>
      <c r="XEI215" s="10"/>
      <c r="XEJ215" s="10"/>
      <c r="XEK215" s="10"/>
      <c r="XEL215" s="10"/>
      <c r="XEM215" s="10"/>
      <c r="XEN215" s="10"/>
      <c r="XEO215" s="10"/>
      <c r="XEP215" s="10"/>
      <c r="XEQ215" s="10"/>
      <c r="XER215" s="10"/>
      <c r="XES215" s="10"/>
      <c r="XET215" s="10"/>
      <c r="XEU215" s="10"/>
      <c r="XEV215" s="10"/>
      <c r="XEW215" s="10"/>
      <c r="XEX215" s="10"/>
      <c r="XEY215" s="10"/>
      <c r="XEZ215" s="10"/>
      <c r="XFA215" s="10"/>
      <c r="XFB215" s="10"/>
      <c r="XFC215" s="10"/>
      <c r="XFD215" s="10"/>
    </row>
    <row r="216" spans="3:16384" outlineLevel="1" x14ac:dyDescent="0.3">
      <c r="C216" s="107" t="s">
        <v>138</v>
      </c>
    </row>
    <row r="217" spans="3:16384" outlineLevel="1" x14ac:dyDescent="0.3">
      <c r="C217" s="107"/>
    </row>
    <row r="218" spans="3:16384" outlineLevel="1" x14ac:dyDescent="0.3">
      <c r="C218" s="107"/>
      <c r="E218" s="100" t="s">
        <v>45</v>
      </c>
      <c r="F218" s="75" t="s">
        <v>273</v>
      </c>
      <c r="G218" s="75"/>
      <c r="H218" s="75"/>
      <c r="I218" s="75"/>
      <c r="J218" s="75" t="s">
        <v>638</v>
      </c>
      <c r="K218" s="75"/>
      <c r="L218" s="75" t="s">
        <v>128</v>
      </c>
      <c r="T218" s="74"/>
      <c r="U218" s="74"/>
      <c r="V218" s="74"/>
      <c r="W218" s="74"/>
      <c r="X218" s="74"/>
      <c r="Y218" s="74"/>
      <c r="Z218" s="74"/>
      <c r="AA218" s="74"/>
      <c r="AB218" s="74"/>
      <c r="AC218" s="74"/>
      <c r="AD218" s="74"/>
      <c r="AE218" s="74"/>
      <c r="AF218" s="74"/>
      <c r="AG218" s="74"/>
      <c r="AH218" s="74"/>
      <c r="AI218" s="74"/>
      <c r="AJ218" s="74"/>
      <c r="AK218" s="74"/>
    </row>
    <row r="219" spans="3:16384" x14ac:dyDescent="0.3">
      <c r="C219" s="107"/>
    </row>
    <row r="220" spans="3:16384" s="75" customFormat="1" x14ac:dyDescent="0.3">
      <c r="C220" s="10" t="s">
        <v>47</v>
      </c>
      <c r="D220" s="10"/>
      <c r="E220" s="10"/>
      <c r="F220" s="10"/>
      <c r="G220" s="10"/>
      <c r="H220" s="10"/>
      <c r="I220" s="10"/>
      <c r="J220" s="10"/>
      <c r="K220" s="10"/>
      <c r="L220" s="10"/>
      <c r="M220" s="10"/>
      <c r="N220" s="10"/>
      <c r="O220" s="10"/>
      <c r="P220" s="10"/>
      <c r="Q220" s="10"/>
      <c r="R220" s="10"/>
      <c r="S220" s="10"/>
      <c r="T220" s="10"/>
      <c r="U220" s="10"/>
      <c r="V220" s="10"/>
      <c r="W220" s="10"/>
      <c r="X220" s="10"/>
      <c r="Y220" s="10"/>
      <c r="Z220" s="10"/>
      <c r="AA220" s="10"/>
      <c r="AB220" s="10"/>
      <c r="AC220" s="10"/>
      <c r="AD220" s="10"/>
      <c r="AE220" s="10"/>
      <c r="AF220" s="10"/>
      <c r="AG220" s="10"/>
      <c r="AH220" s="10"/>
      <c r="AI220" s="10"/>
      <c r="AJ220" s="10"/>
      <c r="AK220" s="10"/>
      <c r="AL220" s="10"/>
      <c r="AM220" s="10"/>
      <c r="AN220" s="10"/>
      <c r="AO220" s="10"/>
      <c r="AP220" s="10"/>
      <c r="AQ220" s="10"/>
      <c r="AR220" s="10"/>
      <c r="AS220" s="10"/>
      <c r="AT220" s="10"/>
      <c r="AU220" s="10"/>
      <c r="AV220" s="10"/>
      <c r="AW220" s="10"/>
      <c r="AX220" s="10"/>
      <c r="AY220" s="10"/>
      <c r="AZ220" s="10"/>
      <c r="BA220" s="10"/>
      <c r="BB220" s="10"/>
      <c r="BC220" s="10"/>
      <c r="BD220" s="10"/>
      <c r="BE220" s="10"/>
      <c r="BF220" s="10"/>
      <c r="BG220" s="10"/>
      <c r="BH220" s="10"/>
      <c r="BI220" s="10"/>
      <c r="BJ220" s="10"/>
      <c r="BK220" s="10"/>
      <c r="BL220" s="10"/>
      <c r="BM220" s="10"/>
      <c r="BN220" s="10"/>
      <c r="BO220" s="10"/>
      <c r="BP220" s="10"/>
      <c r="BQ220" s="10"/>
      <c r="BR220" s="10"/>
      <c r="BS220" s="10"/>
      <c r="BT220" s="10"/>
      <c r="BU220" s="10"/>
      <c r="BV220" s="10"/>
      <c r="BW220" s="10"/>
      <c r="BX220" s="10"/>
      <c r="BY220" s="10"/>
      <c r="BZ220" s="10"/>
      <c r="CA220" s="10"/>
      <c r="CB220" s="10"/>
      <c r="CC220" s="10"/>
      <c r="CD220" s="10"/>
      <c r="CE220" s="10"/>
      <c r="CF220" s="10"/>
      <c r="CG220" s="10"/>
      <c r="CH220" s="10"/>
      <c r="CI220" s="10"/>
      <c r="CJ220" s="10"/>
      <c r="CK220" s="10"/>
      <c r="CL220" s="10"/>
      <c r="CM220" s="10"/>
      <c r="CN220" s="10"/>
      <c r="CO220" s="10"/>
      <c r="CP220" s="10"/>
      <c r="CQ220" s="10"/>
      <c r="CR220" s="10"/>
      <c r="CS220" s="10"/>
      <c r="CT220" s="10"/>
      <c r="CU220" s="10"/>
      <c r="CV220" s="10"/>
      <c r="CW220" s="10"/>
      <c r="CX220" s="10"/>
      <c r="CY220" s="10"/>
      <c r="CZ220" s="10"/>
      <c r="DA220" s="10"/>
      <c r="DB220" s="10"/>
      <c r="DC220" s="10"/>
      <c r="DD220" s="10"/>
      <c r="DE220" s="10"/>
      <c r="DF220" s="10"/>
      <c r="DG220" s="10"/>
      <c r="DH220" s="10"/>
      <c r="DI220" s="10"/>
      <c r="DJ220" s="10"/>
      <c r="DK220" s="10"/>
      <c r="DL220" s="10"/>
      <c r="DM220" s="10"/>
      <c r="DN220" s="10"/>
      <c r="DO220" s="10"/>
      <c r="DP220" s="10"/>
      <c r="DQ220" s="10"/>
      <c r="DR220" s="10"/>
      <c r="DS220" s="10"/>
      <c r="DT220" s="10"/>
      <c r="DU220" s="10"/>
      <c r="DV220" s="10"/>
      <c r="DW220" s="10"/>
      <c r="DX220" s="10"/>
      <c r="DY220" s="10"/>
      <c r="DZ220" s="10"/>
      <c r="EA220" s="10"/>
      <c r="EB220" s="10"/>
      <c r="EC220" s="10"/>
      <c r="ED220" s="10"/>
      <c r="EE220" s="10"/>
      <c r="EF220" s="10"/>
      <c r="EG220" s="10"/>
      <c r="EH220" s="10"/>
      <c r="EI220" s="10"/>
      <c r="EJ220" s="10"/>
      <c r="EK220" s="10"/>
      <c r="EL220" s="10"/>
      <c r="EM220" s="10"/>
      <c r="EN220" s="10"/>
      <c r="EO220" s="10"/>
      <c r="EP220" s="10"/>
      <c r="EQ220" s="10"/>
      <c r="ER220" s="10"/>
      <c r="ES220" s="10"/>
      <c r="ET220" s="10"/>
      <c r="EU220" s="10"/>
      <c r="EV220" s="10"/>
      <c r="EW220" s="10"/>
      <c r="EX220" s="10"/>
      <c r="EY220" s="10"/>
      <c r="EZ220" s="10"/>
      <c r="FA220" s="10"/>
      <c r="FB220" s="10"/>
      <c r="FC220" s="10"/>
      <c r="FD220" s="10"/>
      <c r="FE220" s="10"/>
      <c r="FF220" s="10"/>
      <c r="FG220" s="10"/>
      <c r="FH220" s="10"/>
      <c r="FI220" s="10"/>
      <c r="FJ220" s="10"/>
      <c r="FK220" s="10"/>
      <c r="FL220" s="10"/>
      <c r="FM220" s="10"/>
      <c r="FN220" s="10"/>
      <c r="FO220" s="10"/>
      <c r="FP220" s="10"/>
      <c r="FQ220" s="10"/>
      <c r="FR220" s="10"/>
      <c r="FS220" s="10"/>
      <c r="FT220" s="10"/>
      <c r="FU220" s="10"/>
      <c r="FV220" s="10"/>
      <c r="FW220" s="10"/>
      <c r="FX220" s="10"/>
      <c r="FY220" s="10"/>
      <c r="FZ220" s="10"/>
      <c r="GA220" s="10"/>
      <c r="GB220" s="10"/>
      <c r="GC220" s="10"/>
      <c r="GD220" s="10"/>
      <c r="GE220" s="10"/>
      <c r="GF220" s="10"/>
      <c r="GG220" s="10"/>
      <c r="GH220" s="10"/>
      <c r="GI220" s="10"/>
      <c r="GJ220" s="10"/>
      <c r="GK220" s="10"/>
      <c r="GL220" s="10"/>
      <c r="GM220" s="10"/>
      <c r="GN220" s="10"/>
      <c r="GO220" s="10"/>
      <c r="GP220" s="10"/>
      <c r="GQ220" s="10"/>
      <c r="GR220" s="10"/>
      <c r="GS220" s="10"/>
      <c r="GT220" s="10"/>
      <c r="GU220" s="10"/>
      <c r="GV220" s="10"/>
      <c r="GW220" s="10"/>
      <c r="GX220" s="10"/>
      <c r="GY220" s="10"/>
      <c r="GZ220" s="10"/>
      <c r="HA220" s="10"/>
      <c r="HB220" s="10"/>
      <c r="HC220" s="10"/>
      <c r="HD220" s="10"/>
      <c r="HE220" s="10"/>
      <c r="HF220" s="10"/>
      <c r="HG220" s="10"/>
      <c r="HH220" s="10"/>
      <c r="HI220" s="10"/>
      <c r="HJ220" s="10"/>
      <c r="HK220" s="10"/>
      <c r="HL220" s="10"/>
      <c r="HM220" s="10"/>
      <c r="HN220" s="10"/>
      <c r="HO220" s="10"/>
      <c r="HP220" s="10"/>
      <c r="HQ220" s="10"/>
      <c r="HR220" s="10"/>
      <c r="HS220" s="10"/>
      <c r="HT220" s="10"/>
      <c r="HU220" s="10"/>
      <c r="HV220" s="10"/>
      <c r="HW220" s="10"/>
      <c r="HX220" s="10"/>
      <c r="HY220" s="10"/>
      <c r="HZ220" s="10"/>
      <c r="IA220" s="10"/>
      <c r="IB220" s="10"/>
      <c r="IC220" s="10"/>
      <c r="ID220" s="10"/>
      <c r="IE220" s="10"/>
      <c r="IF220" s="10"/>
      <c r="IG220" s="10"/>
      <c r="IH220" s="10"/>
      <c r="II220" s="10"/>
      <c r="IJ220" s="10"/>
      <c r="IK220" s="10"/>
      <c r="IL220" s="10"/>
      <c r="IM220" s="10"/>
      <c r="IN220" s="10"/>
      <c r="IO220" s="10"/>
      <c r="IP220" s="10"/>
      <c r="IQ220" s="10"/>
      <c r="IR220" s="10"/>
      <c r="IS220" s="10"/>
      <c r="IT220" s="10"/>
      <c r="IU220" s="10"/>
      <c r="IV220" s="10"/>
      <c r="IW220" s="10"/>
      <c r="IX220" s="10"/>
      <c r="IY220" s="10"/>
      <c r="IZ220" s="10"/>
      <c r="JA220" s="10"/>
      <c r="JB220" s="10"/>
      <c r="JC220" s="10"/>
      <c r="JD220" s="10"/>
      <c r="JE220" s="10"/>
      <c r="JF220" s="10"/>
      <c r="JG220" s="10"/>
      <c r="JH220" s="10"/>
      <c r="JI220" s="10"/>
      <c r="JJ220" s="10"/>
      <c r="JK220" s="10"/>
      <c r="JL220" s="10"/>
      <c r="JM220" s="10"/>
      <c r="JN220" s="10"/>
      <c r="JO220" s="10"/>
      <c r="JP220" s="10"/>
      <c r="JQ220" s="10"/>
      <c r="JR220" s="10"/>
      <c r="JS220" s="10"/>
      <c r="JT220" s="10"/>
      <c r="JU220" s="10"/>
      <c r="JV220" s="10"/>
      <c r="JW220" s="10"/>
      <c r="JX220" s="10"/>
      <c r="JY220" s="10"/>
      <c r="JZ220" s="10"/>
      <c r="KA220" s="10"/>
      <c r="KB220" s="10"/>
      <c r="KC220" s="10"/>
      <c r="KD220" s="10"/>
      <c r="KE220" s="10"/>
      <c r="KF220" s="10"/>
      <c r="KG220" s="10"/>
      <c r="KH220" s="10"/>
      <c r="KI220" s="10"/>
      <c r="KJ220" s="10"/>
      <c r="KK220" s="10"/>
      <c r="KL220" s="10"/>
      <c r="KM220" s="10"/>
      <c r="KN220" s="10"/>
      <c r="KO220" s="10"/>
      <c r="KP220" s="10"/>
      <c r="KQ220" s="10"/>
      <c r="KR220" s="10"/>
      <c r="KS220" s="10"/>
      <c r="KT220" s="10"/>
      <c r="KU220" s="10"/>
      <c r="KV220" s="10"/>
      <c r="KW220" s="10"/>
      <c r="KX220" s="10"/>
      <c r="KY220" s="10"/>
      <c r="KZ220" s="10"/>
      <c r="LA220" s="10"/>
      <c r="LB220" s="10"/>
      <c r="LC220" s="10"/>
      <c r="LD220" s="10"/>
      <c r="LE220" s="10"/>
      <c r="LF220" s="10"/>
      <c r="LG220" s="10"/>
      <c r="LH220" s="10"/>
      <c r="LI220" s="10"/>
      <c r="LJ220" s="10"/>
      <c r="LK220" s="10"/>
      <c r="LL220" s="10"/>
      <c r="LM220" s="10"/>
      <c r="LN220" s="10"/>
      <c r="LO220" s="10"/>
      <c r="LP220" s="10"/>
      <c r="LQ220" s="10"/>
      <c r="LR220" s="10"/>
      <c r="LS220" s="10"/>
      <c r="LT220" s="10"/>
      <c r="LU220" s="10"/>
      <c r="LV220" s="10"/>
      <c r="LW220" s="10"/>
      <c r="LX220" s="10"/>
      <c r="LY220" s="10"/>
      <c r="LZ220" s="10"/>
      <c r="MA220" s="10"/>
      <c r="MB220" s="10"/>
      <c r="MC220" s="10"/>
      <c r="MD220" s="10"/>
      <c r="ME220" s="10"/>
      <c r="MF220" s="10"/>
      <c r="MG220" s="10"/>
      <c r="MH220" s="10"/>
      <c r="MI220" s="10"/>
      <c r="MJ220" s="10"/>
      <c r="MK220" s="10"/>
      <c r="ML220" s="10"/>
      <c r="MM220" s="10"/>
      <c r="MN220" s="10"/>
      <c r="MO220" s="10"/>
      <c r="MP220" s="10"/>
      <c r="MQ220" s="10"/>
      <c r="MR220" s="10"/>
      <c r="MS220" s="10"/>
      <c r="MT220" s="10"/>
      <c r="MU220" s="10"/>
      <c r="MV220" s="10"/>
      <c r="MW220" s="10"/>
      <c r="MX220" s="10"/>
      <c r="MY220" s="10"/>
      <c r="MZ220" s="10"/>
      <c r="NA220" s="10"/>
      <c r="NB220" s="10"/>
      <c r="NC220" s="10"/>
      <c r="ND220" s="10"/>
      <c r="NE220" s="10"/>
      <c r="NF220" s="10"/>
      <c r="NG220" s="10"/>
      <c r="NH220" s="10"/>
      <c r="NI220" s="10"/>
      <c r="NJ220" s="10"/>
      <c r="NK220" s="10"/>
      <c r="NL220" s="10"/>
      <c r="NM220" s="10"/>
      <c r="NN220" s="10"/>
      <c r="NO220" s="10"/>
      <c r="NP220" s="10"/>
      <c r="NQ220" s="10"/>
      <c r="NR220" s="10"/>
      <c r="NS220" s="10"/>
      <c r="NT220" s="10"/>
      <c r="NU220" s="10"/>
      <c r="NV220" s="10"/>
      <c r="NW220" s="10"/>
      <c r="NX220" s="10"/>
      <c r="NY220" s="10"/>
      <c r="NZ220" s="10"/>
      <c r="OA220" s="10"/>
      <c r="OB220" s="10"/>
      <c r="OC220" s="10"/>
      <c r="OD220" s="10"/>
      <c r="OE220" s="10"/>
      <c r="OF220" s="10"/>
      <c r="OG220" s="10"/>
      <c r="OH220" s="10"/>
      <c r="OI220" s="10"/>
      <c r="OJ220" s="10"/>
      <c r="OK220" s="10"/>
      <c r="OL220" s="10"/>
      <c r="OM220" s="10"/>
      <c r="ON220" s="10"/>
      <c r="OO220" s="10"/>
      <c r="OP220" s="10"/>
      <c r="OQ220" s="10"/>
      <c r="OR220" s="10"/>
      <c r="OS220" s="10"/>
      <c r="OT220" s="10"/>
      <c r="OU220" s="10"/>
      <c r="OV220" s="10"/>
      <c r="OW220" s="10"/>
      <c r="OX220" s="10"/>
      <c r="OY220" s="10"/>
      <c r="OZ220" s="10"/>
      <c r="PA220" s="10"/>
      <c r="PB220" s="10"/>
      <c r="PC220" s="10"/>
      <c r="PD220" s="10"/>
      <c r="PE220" s="10"/>
      <c r="PF220" s="10"/>
      <c r="PG220" s="10"/>
      <c r="PH220" s="10"/>
      <c r="PI220" s="10"/>
      <c r="PJ220" s="10"/>
      <c r="PK220" s="10"/>
      <c r="PL220" s="10"/>
      <c r="PM220" s="10"/>
      <c r="PN220" s="10"/>
      <c r="PO220" s="10"/>
      <c r="PP220" s="10"/>
      <c r="PQ220" s="10"/>
      <c r="PR220" s="10"/>
      <c r="PS220" s="10"/>
      <c r="PT220" s="10"/>
      <c r="PU220" s="10"/>
      <c r="PV220" s="10"/>
      <c r="PW220" s="10"/>
      <c r="PX220" s="10"/>
      <c r="PY220" s="10"/>
      <c r="PZ220" s="10"/>
      <c r="QA220" s="10"/>
      <c r="QB220" s="10"/>
      <c r="QC220" s="10"/>
      <c r="QD220" s="10"/>
      <c r="QE220" s="10"/>
      <c r="QF220" s="10"/>
      <c r="QG220" s="10"/>
      <c r="QH220" s="10"/>
      <c r="QI220" s="10"/>
      <c r="QJ220" s="10"/>
      <c r="QK220" s="10"/>
      <c r="QL220" s="10"/>
      <c r="QM220" s="10"/>
      <c r="QN220" s="10"/>
      <c r="QO220" s="10"/>
      <c r="QP220" s="10"/>
      <c r="QQ220" s="10"/>
      <c r="QR220" s="10"/>
      <c r="QS220" s="10"/>
      <c r="QT220" s="10"/>
      <c r="QU220" s="10"/>
      <c r="QV220" s="10"/>
      <c r="QW220" s="10"/>
      <c r="QX220" s="10"/>
      <c r="QY220" s="10"/>
      <c r="QZ220" s="10"/>
      <c r="RA220" s="10"/>
      <c r="RB220" s="10"/>
      <c r="RC220" s="10"/>
      <c r="RD220" s="10"/>
      <c r="RE220" s="10"/>
      <c r="RF220" s="10"/>
      <c r="RG220" s="10"/>
      <c r="RH220" s="10"/>
      <c r="RI220" s="10"/>
      <c r="RJ220" s="10"/>
      <c r="RK220" s="10"/>
      <c r="RL220" s="10"/>
      <c r="RM220" s="10"/>
      <c r="RN220" s="10"/>
      <c r="RO220" s="10"/>
      <c r="RP220" s="10"/>
      <c r="RQ220" s="10"/>
      <c r="RR220" s="10"/>
      <c r="RS220" s="10"/>
      <c r="RT220" s="10"/>
      <c r="RU220" s="10"/>
      <c r="RV220" s="10"/>
      <c r="RW220" s="10"/>
      <c r="RX220" s="10"/>
      <c r="RY220" s="10"/>
      <c r="RZ220" s="10"/>
      <c r="SA220" s="10"/>
      <c r="SB220" s="10"/>
      <c r="SC220" s="10"/>
      <c r="SD220" s="10"/>
      <c r="SE220" s="10"/>
      <c r="SF220" s="10"/>
      <c r="SG220" s="10"/>
      <c r="SH220" s="10"/>
      <c r="SI220" s="10"/>
      <c r="SJ220" s="10"/>
      <c r="SK220" s="10"/>
      <c r="SL220" s="10"/>
      <c r="SM220" s="10"/>
      <c r="SN220" s="10"/>
      <c r="SO220" s="10"/>
      <c r="SP220" s="10"/>
      <c r="SQ220" s="10"/>
      <c r="SR220" s="10"/>
      <c r="SS220" s="10"/>
      <c r="ST220" s="10"/>
      <c r="SU220" s="10"/>
      <c r="SV220" s="10"/>
      <c r="SW220" s="10"/>
      <c r="SX220" s="10"/>
      <c r="SY220" s="10"/>
      <c r="SZ220" s="10"/>
      <c r="TA220" s="10"/>
      <c r="TB220" s="10"/>
      <c r="TC220" s="10"/>
      <c r="TD220" s="10"/>
      <c r="TE220" s="10"/>
      <c r="TF220" s="10"/>
      <c r="TG220" s="10"/>
      <c r="TH220" s="10"/>
      <c r="TI220" s="10"/>
      <c r="TJ220" s="10"/>
      <c r="TK220" s="10"/>
      <c r="TL220" s="10"/>
      <c r="TM220" s="10"/>
      <c r="TN220" s="10"/>
      <c r="TO220" s="10"/>
      <c r="TP220" s="10"/>
      <c r="TQ220" s="10"/>
      <c r="TR220" s="10"/>
      <c r="TS220" s="10"/>
      <c r="TT220" s="10"/>
      <c r="TU220" s="10"/>
      <c r="TV220" s="10"/>
      <c r="TW220" s="10"/>
      <c r="TX220" s="10"/>
      <c r="TY220" s="10"/>
      <c r="TZ220" s="10"/>
      <c r="UA220" s="10"/>
      <c r="UB220" s="10"/>
      <c r="UC220" s="10"/>
      <c r="UD220" s="10"/>
      <c r="UE220" s="10"/>
      <c r="UF220" s="10"/>
      <c r="UG220" s="10"/>
      <c r="UH220" s="10"/>
      <c r="UI220" s="10"/>
      <c r="UJ220" s="10"/>
      <c r="UK220" s="10"/>
      <c r="UL220" s="10"/>
      <c r="UM220" s="10"/>
      <c r="UN220" s="10"/>
      <c r="UO220" s="10"/>
      <c r="UP220" s="10"/>
      <c r="UQ220" s="10"/>
      <c r="UR220" s="10"/>
      <c r="US220" s="10"/>
      <c r="UT220" s="10"/>
      <c r="UU220" s="10"/>
      <c r="UV220" s="10"/>
      <c r="UW220" s="10"/>
      <c r="UX220" s="10"/>
      <c r="UY220" s="10"/>
      <c r="UZ220" s="10"/>
      <c r="VA220" s="10"/>
      <c r="VB220" s="10"/>
      <c r="VC220" s="10"/>
      <c r="VD220" s="10"/>
      <c r="VE220" s="10"/>
      <c r="VF220" s="10"/>
      <c r="VG220" s="10"/>
      <c r="VH220" s="10"/>
      <c r="VI220" s="10"/>
      <c r="VJ220" s="10"/>
      <c r="VK220" s="10"/>
      <c r="VL220" s="10"/>
      <c r="VM220" s="10"/>
      <c r="VN220" s="10"/>
      <c r="VO220" s="10"/>
      <c r="VP220" s="10"/>
      <c r="VQ220" s="10"/>
      <c r="VR220" s="10"/>
      <c r="VS220" s="10"/>
      <c r="VT220" s="10"/>
      <c r="VU220" s="10"/>
      <c r="VV220" s="10"/>
      <c r="VW220" s="10"/>
      <c r="VX220" s="10"/>
      <c r="VY220" s="10"/>
      <c r="VZ220" s="10"/>
      <c r="WA220" s="10"/>
      <c r="WB220" s="10"/>
      <c r="WC220" s="10"/>
      <c r="WD220" s="10"/>
      <c r="WE220" s="10"/>
      <c r="WF220" s="10"/>
      <c r="WG220" s="10"/>
      <c r="WH220" s="10"/>
      <c r="WI220" s="10"/>
      <c r="WJ220" s="10"/>
      <c r="WK220" s="10"/>
      <c r="WL220" s="10"/>
      <c r="WM220" s="10"/>
      <c r="WN220" s="10"/>
      <c r="WO220" s="10"/>
      <c r="WP220" s="10"/>
      <c r="WQ220" s="10"/>
      <c r="WR220" s="10"/>
      <c r="WS220" s="10"/>
      <c r="WT220" s="10"/>
      <c r="WU220" s="10"/>
      <c r="WV220" s="10"/>
      <c r="WW220" s="10"/>
      <c r="WX220" s="10"/>
      <c r="WY220" s="10"/>
      <c r="WZ220" s="10"/>
      <c r="XA220" s="10"/>
      <c r="XB220" s="10"/>
      <c r="XC220" s="10"/>
      <c r="XD220" s="10"/>
      <c r="XE220" s="10"/>
      <c r="XF220" s="10"/>
      <c r="XG220" s="10"/>
      <c r="XH220" s="10"/>
      <c r="XI220" s="10"/>
      <c r="XJ220" s="10"/>
      <c r="XK220" s="10"/>
      <c r="XL220" s="10"/>
      <c r="XM220" s="10"/>
      <c r="XN220" s="10"/>
      <c r="XO220" s="10"/>
      <c r="XP220" s="10"/>
      <c r="XQ220" s="10"/>
      <c r="XR220" s="10"/>
      <c r="XS220" s="10"/>
      <c r="XT220" s="10"/>
      <c r="XU220" s="10"/>
      <c r="XV220" s="10"/>
      <c r="XW220" s="10"/>
      <c r="XX220" s="10"/>
      <c r="XY220" s="10"/>
      <c r="XZ220" s="10"/>
      <c r="YA220" s="10"/>
      <c r="YB220" s="10"/>
      <c r="YC220" s="10"/>
      <c r="YD220" s="10"/>
      <c r="YE220" s="10"/>
      <c r="YF220" s="10"/>
      <c r="YG220" s="10"/>
      <c r="YH220" s="10"/>
      <c r="YI220" s="10"/>
      <c r="YJ220" s="10"/>
      <c r="YK220" s="10"/>
      <c r="YL220" s="10"/>
      <c r="YM220" s="10"/>
      <c r="YN220" s="10"/>
      <c r="YO220" s="10"/>
      <c r="YP220" s="10"/>
      <c r="YQ220" s="10"/>
      <c r="YR220" s="10"/>
      <c r="YS220" s="10"/>
      <c r="YT220" s="10"/>
      <c r="YU220" s="10"/>
      <c r="YV220" s="10"/>
      <c r="YW220" s="10"/>
      <c r="YX220" s="10"/>
      <c r="YY220" s="10"/>
      <c r="YZ220" s="10"/>
      <c r="ZA220" s="10"/>
      <c r="ZB220" s="10"/>
      <c r="ZC220" s="10"/>
      <c r="ZD220" s="10"/>
      <c r="ZE220" s="10"/>
      <c r="ZF220" s="10"/>
      <c r="ZG220" s="10"/>
      <c r="ZH220" s="10"/>
      <c r="ZI220" s="10"/>
      <c r="ZJ220" s="10"/>
      <c r="ZK220" s="10"/>
      <c r="ZL220" s="10"/>
      <c r="ZM220" s="10"/>
      <c r="ZN220" s="10"/>
      <c r="ZO220" s="10"/>
      <c r="ZP220" s="10"/>
      <c r="ZQ220" s="10"/>
      <c r="ZR220" s="10"/>
      <c r="ZS220" s="10"/>
      <c r="ZT220" s="10"/>
      <c r="ZU220" s="10"/>
      <c r="ZV220" s="10"/>
      <c r="ZW220" s="10"/>
      <c r="ZX220" s="10"/>
      <c r="ZY220" s="10"/>
      <c r="ZZ220" s="10"/>
      <c r="AAA220" s="10"/>
      <c r="AAB220" s="10"/>
      <c r="AAC220" s="10"/>
      <c r="AAD220" s="10"/>
      <c r="AAE220" s="10"/>
      <c r="AAF220" s="10"/>
      <c r="AAG220" s="10"/>
      <c r="AAH220" s="10"/>
      <c r="AAI220" s="10"/>
      <c r="AAJ220" s="10"/>
      <c r="AAK220" s="10"/>
      <c r="AAL220" s="10"/>
      <c r="AAM220" s="10"/>
      <c r="AAN220" s="10"/>
      <c r="AAO220" s="10"/>
      <c r="AAP220" s="10"/>
      <c r="AAQ220" s="10"/>
      <c r="AAR220" s="10"/>
      <c r="AAS220" s="10"/>
      <c r="AAT220" s="10"/>
      <c r="AAU220" s="10"/>
      <c r="AAV220" s="10"/>
      <c r="AAW220" s="10"/>
      <c r="AAX220" s="10"/>
      <c r="AAY220" s="10"/>
      <c r="AAZ220" s="10"/>
      <c r="ABA220" s="10"/>
      <c r="ABB220" s="10"/>
      <c r="ABC220" s="10"/>
      <c r="ABD220" s="10"/>
      <c r="ABE220" s="10"/>
      <c r="ABF220" s="10"/>
      <c r="ABG220" s="10"/>
      <c r="ABH220" s="10"/>
      <c r="ABI220" s="10"/>
      <c r="ABJ220" s="10"/>
      <c r="ABK220" s="10"/>
      <c r="ABL220" s="10"/>
      <c r="ABM220" s="10"/>
      <c r="ABN220" s="10"/>
      <c r="ABO220" s="10"/>
      <c r="ABP220" s="10"/>
      <c r="ABQ220" s="10"/>
      <c r="ABR220" s="10"/>
      <c r="ABS220" s="10"/>
      <c r="ABT220" s="10"/>
      <c r="ABU220" s="10"/>
      <c r="ABV220" s="10"/>
      <c r="ABW220" s="10"/>
      <c r="ABX220" s="10"/>
      <c r="ABY220" s="10"/>
      <c r="ABZ220" s="10"/>
      <c r="ACA220" s="10"/>
      <c r="ACB220" s="10"/>
      <c r="ACC220" s="10"/>
      <c r="ACD220" s="10"/>
      <c r="ACE220" s="10"/>
      <c r="ACF220" s="10"/>
      <c r="ACG220" s="10"/>
      <c r="ACH220" s="10"/>
      <c r="ACI220" s="10"/>
      <c r="ACJ220" s="10"/>
      <c r="ACK220" s="10"/>
      <c r="ACL220" s="10"/>
      <c r="ACM220" s="10"/>
      <c r="ACN220" s="10"/>
      <c r="ACO220" s="10"/>
      <c r="ACP220" s="10"/>
      <c r="ACQ220" s="10"/>
      <c r="ACR220" s="10"/>
      <c r="ACS220" s="10"/>
      <c r="ACT220" s="10"/>
      <c r="ACU220" s="10"/>
      <c r="ACV220" s="10"/>
      <c r="ACW220" s="10"/>
      <c r="ACX220" s="10"/>
      <c r="ACY220" s="10"/>
      <c r="ACZ220" s="10"/>
      <c r="ADA220" s="10"/>
      <c r="ADB220" s="10"/>
      <c r="ADC220" s="10"/>
      <c r="ADD220" s="10"/>
      <c r="ADE220" s="10"/>
      <c r="ADF220" s="10"/>
      <c r="ADG220" s="10"/>
      <c r="ADH220" s="10"/>
      <c r="ADI220" s="10"/>
      <c r="ADJ220" s="10"/>
      <c r="ADK220" s="10"/>
      <c r="ADL220" s="10"/>
      <c r="ADM220" s="10"/>
      <c r="ADN220" s="10"/>
      <c r="ADO220" s="10"/>
      <c r="ADP220" s="10"/>
      <c r="ADQ220" s="10"/>
      <c r="ADR220" s="10"/>
      <c r="ADS220" s="10"/>
      <c r="ADT220" s="10"/>
      <c r="ADU220" s="10"/>
      <c r="ADV220" s="10"/>
      <c r="ADW220" s="10"/>
      <c r="ADX220" s="10"/>
      <c r="ADY220" s="10"/>
      <c r="ADZ220" s="10"/>
      <c r="AEA220" s="10"/>
      <c r="AEB220" s="10"/>
      <c r="AEC220" s="10"/>
      <c r="AED220" s="10"/>
      <c r="AEE220" s="10"/>
      <c r="AEF220" s="10"/>
      <c r="AEG220" s="10"/>
      <c r="AEH220" s="10"/>
      <c r="AEI220" s="10"/>
      <c r="AEJ220" s="10"/>
      <c r="AEK220" s="10"/>
      <c r="AEL220" s="10"/>
      <c r="AEM220" s="10"/>
      <c r="AEN220" s="10"/>
      <c r="AEO220" s="10"/>
      <c r="AEP220" s="10"/>
      <c r="AEQ220" s="10"/>
      <c r="AER220" s="10"/>
      <c r="AES220" s="10"/>
      <c r="AET220" s="10"/>
      <c r="AEU220" s="10"/>
      <c r="AEV220" s="10"/>
      <c r="AEW220" s="10"/>
      <c r="AEX220" s="10"/>
      <c r="AEY220" s="10"/>
      <c r="AEZ220" s="10"/>
      <c r="AFA220" s="10"/>
      <c r="AFB220" s="10"/>
      <c r="AFC220" s="10"/>
      <c r="AFD220" s="10"/>
      <c r="AFE220" s="10"/>
      <c r="AFF220" s="10"/>
      <c r="AFG220" s="10"/>
      <c r="AFH220" s="10"/>
      <c r="AFI220" s="10"/>
      <c r="AFJ220" s="10"/>
      <c r="AFK220" s="10"/>
      <c r="AFL220" s="10"/>
      <c r="AFM220" s="10"/>
      <c r="AFN220" s="10"/>
      <c r="AFO220" s="10"/>
      <c r="AFP220" s="10"/>
      <c r="AFQ220" s="10"/>
      <c r="AFR220" s="10"/>
      <c r="AFS220" s="10"/>
      <c r="AFT220" s="10"/>
      <c r="AFU220" s="10"/>
      <c r="AFV220" s="10"/>
      <c r="AFW220" s="10"/>
      <c r="AFX220" s="10"/>
      <c r="AFY220" s="10"/>
      <c r="AFZ220" s="10"/>
      <c r="AGA220" s="10"/>
      <c r="AGB220" s="10"/>
      <c r="AGC220" s="10"/>
      <c r="AGD220" s="10"/>
      <c r="AGE220" s="10"/>
      <c r="AGF220" s="10"/>
      <c r="AGG220" s="10"/>
      <c r="AGH220" s="10"/>
      <c r="AGI220" s="10"/>
      <c r="AGJ220" s="10"/>
      <c r="AGK220" s="10"/>
      <c r="AGL220" s="10"/>
      <c r="AGM220" s="10"/>
      <c r="AGN220" s="10"/>
      <c r="AGO220" s="10"/>
      <c r="AGP220" s="10"/>
      <c r="AGQ220" s="10"/>
      <c r="AGR220" s="10"/>
      <c r="AGS220" s="10"/>
      <c r="AGT220" s="10"/>
      <c r="AGU220" s="10"/>
      <c r="AGV220" s="10"/>
      <c r="AGW220" s="10"/>
      <c r="AGX220" s="10"/>
      <c r="AGY220" s="10"/>
      <c r="AGZ220" s="10"/>
      <c r="AHA220" s="10"/>
      <c r="AHB220" s="10"/>
      <c r="AHC220" s="10"/>
      <c r="AHD220" s="10"/>
      <c r="AHE220" s="10"/>
      <c r="AHF220" s="10"/>
      <c r="AHG220" s="10"/>
      <c r="AHH220" s="10"/>
      <c r="AHI220" s="10"/>
      <c r="AHJ220" s="10"/>
      <c r="AHK220" s="10"/>
      <c r="AHL220" s="10"/>
      <c r="AHM220" s="10"/>
      <c r="AHN220" s="10"/>
      <c r="AHO220" s="10"/>
      <c r="AHP220" s="10"/>
      <c r="AHQ220" s="10"/>
      <c r="AHR220" s="10"/>
      <c r="AHS220" s="10"/>
      <c r="AHT220" s="10"/>
      <c r="AHU220" s="10"/>
      <c r="AHV220" s="10"/>
      <c r="AHW220" s="10"/>
      <c r="AHX220" s="10"/>
      <c r="AHY220" s="10"/>
      <c r="AHZ220" s="10"/>
      <c r="AIA220" s="10"/>
      <c r="AIB220" s="10"/>
      <c r="AIC220" s="10"/>
      <c r="AID220" s="10"/>
      <c r="AIE220" s="10"/>
      <c r="AIF220" s="10"/>
      <c r="AIG220" s="10"/>
      <c r="AIH220" s="10"/>
      <c r="AII220" s="10"/>
      <c r="AIJ220" s="10"/>
      <c r="AIK220" s="10"/>
      <c r="AIL220" s="10"/>
      <c r="AIM220" s="10"/>
      <c r="AIN220" s="10"/>
      <c r="AIO220" s="10"/>
      <c r="AIP220" s="10"/>
      <c r="AIQ220" s="10"/>
      <c r="AIR220" s="10"/>
      <c r="AIS220" s="10"/>
      <c r="AIT220" s="10"/>
      <c r="AIU220" s="10"/>
      <c r="AIV220" s="10"/>
      <c r="AIW220" s="10"/>
      <c r="AIX220" s="10"/>
      <c r="AIY220" s="10"/>
      <c r="AIZ220" s="10"/>
      <c r="AJA220" s="10"/>
      <c r="AJB220" s="10"/>
      <c r="AJC220" s="10"/>
      <c r="AJD220" s="10"/>
      <c r="AJE220" s="10"/>
      <c r="AJF220" s="10"/>
      <c r="AJG220" s="10"/>
      <c r="AJH220" s="10"/>
      <c r="AJI220" s="10"/>
      <c r="AJJ220" s="10"/>
      <c r="AJK220" s="10"/>
      <c r="AJL220" s="10"/>
      <c r="AJM220" s="10"/>
      <c r="AJN220" s="10"/>
      <c r="AJO220" s="10"/>
      <c r="AJP220" s="10"/>
      <c r="AJQ220" s="10"/>
      <c r="AJR220" s="10"/>
      <c r="AJS220" s="10"/>
      <c r="AJT220" s="10"/>
      <c r="AJU220" s="10"/>
      <c r="AJV220" s="10"/>
      <c r="AJW220" s="10"/>
      <c r="AJX220" s="10"/>
      <c r="AJY220" s="10"/>
      <c r="AJZ220" s="10"/>
      <c r="AKA220" s="10"/>
      <c r="AKB220" s="10"/>
      <c r="AKC220" s="10"/>
      <c r="AKD220" s="10"/>
      <c r="AKE220" s="10"/>
      <c r="AKF220" s="10"/>
      <c r="AKG220" s="10"/>
      <c r="AKH220" s="10"/>
      <c r="AKI220" s="10"/>
      <c r="AKJ220" s="10"/>
      <c r="AKK220" s="10"/>
      <c r="AKL220" s="10"/>
      <c r="AKM220" s="10"/>
      <c r="AKN220" s="10"/>
      <c r="AKO220" s="10"/>
      <c r="AKP220" s="10"/>
      <c r="AKQ220" s="10"/>
      <c r="AKR220" s="10"/>
      <c r="AKS220" s="10"/>
      <c r="AKT220" s="10"/>
      <c r="AKU220" s="10"/>
      <c r="AKV220" s="10"/>
      <c r="AKW220" s="10"/>
      <c r="AKX220" s="10"/>
      <c r="AKY220" s="10"/>
      <c r="AKZ220" s="10"/>
      <c r="ALA220" s="10"/>
      <c r="ALB220" s="10"/>
      <c r="ALC220" s="10"/>
      <c r="ALD220" s="10"/>
      <c r="ALE220" s="10"/>
      <c r="ALF220" s="10"/>
      <c r="ALG220" s="10"/>
      <c r="ALH220" s="10"/>
      <c r="ALI220" s="10"/>
      <c r="ALJ220" s="10"/>
      <c r="ALK220" s="10"/>
      <c r="ALL220" s="10"/>
      <c r="ALM220" s="10"/>
      <c r="ALN220" s="10"/>
      <c r="ALO220" s="10"/>
      <c r="ALP220" s="10"/>
      <c r="ALQ220" s="10"/>
      <c r="ALR220" s="10"/>
      <c r="ALS220" s="10"/>
      <c r="ALT220" s="10"/>
      <c r="ALU220" s="10"/>
      <c r="ALV220" s="10"/>
      <c r="ALW220" s="10"/>
      <c r="ALX220" s="10"/>
      <c r="ALY220" s="10"/>
      <c r="ALZ220" s="10"/>
      <c r="AMA220" s="10"/>
      <c r="AMB220" s="10"/>
      <c r="AMC220" s="10"/>
      <c r="AMD220" s="10"/>
      <c r="AME220" s="10"/>
      <c r="AMF220" s="10"/>
      <c r="AMG220" s="10"/>
      <c r="AMH220" s="10"/>
      <c r="AMI220" s="10"/>
      <c r="AMJ220" s="10"/>
      <c r="AMK220" s="10"/>
      <c r="AML220" s="10"/>
      <c r="AMM220" s="10"/>
      <c r="AMN220" s="10"/>
      <c r="AMO220" s="10"/>
      <c r="AMP220" s="10"/>
      <c r="AMQ220" s="10"/>
      <c r="AMR220" s="10"/>
      <c r="AMS220" s="10"/>
      <c r="AMT220" s="10"/>
      <c r="AMU220" s="10"/>
      <c r="AMV220" s="10"/>
      <c r="AMW220" s="10"/>
      <c r="AMX220" s="10"/>
      <c r="AMY220" s="10"/>
      <c r="AMZ220" s="10"/>
      <c r="ANA220" s="10"/>
      <c r="ANB220" s="10"/>
      <c r="ANC220" s="10"/>
      <c r="AND220" s="10"/>
      <c r="ANE220" s="10"/>
      <c r="ANF220" s="10"/>
      <c r="ANG220" s="10"/>
      <c r="ANH220" s="10"/>
      <c r="ANI220" s="10"/>
      <c r="ANJ220" s="10"/>
      <c r="ANK220" s="10"/>
      <c r="ANL220" s="10"/>
      <c r="ANM220" s="10"/>
      <c r="ANN220" s="10"/>
      <c r="ANO220" s="10"/>
      <c r="ANP220" s="10"/>
      <c r="ANQ220" s="10"/>
      <c r="ANR220" s="10"/>
      <c r="ANS220" s="10"/>
      <c r="ANT220" s="10"/>
      <c r="ANU220" s="10"/>
      <c r="ANV220" s="10"/>
      <c r="ANW220" s="10"/>
      <c r="ANX220" s="10"/>
      <c r="ANY220" s="10"/>
      <c r="ANZ220" s="10"/>
      <c r="AOA220" s="10"/>
      <c r="AOB220" s="10"/>
      <c r="AOC220" s="10"/>
      <c r="AOD220" s="10"/>
      <c r="AOE220" s="10"/>
      <c r="AOF220" s="10"/>
      <c r="AOG220" s="10"/>
      <c r="AOH220" s="10"/>
      <c r="AOI220" s="10"/>
      <c r="AOJ220" s="10"/>
      <c r="AOK220" s="10"/>
      <c r="AOL220" s="10"/>
      <c r="AOM220" s="10"/>
      <c r="AON220" s="10"/>
      <c r="AOO220" s="10"/>
      <c r="AOP220" s="10"/>
      <c r="AOQ220" s="10"/>
      <c r="AOR220" s="10"/>
      <c r="AOS220" s="10"/>
      <c r="AOT220" s="10"/>
      <c r="AOU220" s="10"/>
      <c r="AOV220" s="10"/>
      <c r="AOW220" s="10"/>
      <c r="AOX220" s="10"/>
      <c r="AOY220" s="10"/>
      <c r="AOZ220" s="10"/>
      <c r="APA220" s="10"/>
      <c r="APB220" s="10"/>
      <c r="APC220" s="10"/>
      <c r="APD220" s="10"/>
      <c r="APE220" s="10"/>
      <c r="APF220" s="10"/>
      <c r="APG220" s="10"/>
      <c r="APH220" s="10"/>
      <c r="API220" s="10"/>
      <c r="APJ220" s="10"/>
      <c r="APK220" s="10"/>
      <c r="APL220" s="10"/>
      <c r="APM220" s="10"/>
      <c r="APN220" s="10"/>
      <c r="APO220" s="10"/>
      <c r="APP220" s="10"/>
      <c r="APQ220" s="10"/>
      <c r="APR220" s="10"/>
      <c r="APS220" s="10"/>
      <c r="APT220" s="10"/>
      <c r="APU220" s="10"/>
      <c r="APV220" s="10"/>
      <c r="APW220" s="10"/>
      <c r="APX220" s="10"/>
      <c r="APY220" s="10"/>
      <c r="APZ220" s="10"/>
      <c r="AQA220" s="10"/>
      <c r="AQB220" s="10"/>
      <c r="AQC220" s="10"/>
      <c r="AQD220" s="10"/>
      <c r="AQE220" s="10"/>
      <c r="AQF220" s="10"/>
      <c r="AQG220" s="10"/>
      <c r="AQH220" s="10"/>
      <c r="AQI220" s="10"/>
      <c r="AQJ220" s="10"/>
      <c r="AQK220" s="10"/>
      <c r="AQL220" s="10"/>
      <c r="AQM220" s="10"/>
      <c r="AQN220" s="10"/>
      <c r="AQO220" s="10"/>
      <c r="AQP220" s="10"/>
      <c r="AQQ220" s="10"/>
      <c r="AQR220" s="10"/>
      <c r="AQS220" s="10"/>
      <c r="AQT220" s="10"/>
      <c r="AQU220" s="10"/>
      <c r="AQV220" s="10"/>
      <c r="AQW220" s="10"/>
      <c r="AQX220" s="10"/>
      <c r="AQY220" s="10"/>
      <c r="AQZ220" s="10"/>
      <c r="ARA220" s="10"/>
      <c r="ARB220" s="10"/>
      <c r="ARC220" s="10"/>
      <c r="ARD220" s="10"/>
      <c r="ARE220" s="10"/>
      <c r="ARF220" s="10"/>
      <c r="ARG220" s="10"/>
      <c r="ARH220" s="10"/>
      <c r="ARI220" s="10"/>
      <c r="ARJ220" s="10"/>
      <c r="ARK220" s="10"/>
      <c r="ARL220" s="10"/>
      <c r="ARM220" s="10"/>
      <c r="ARN220" s="10"/>
      <c r="ARO220" s="10"/>
      <c r="ARP220" s="10"/>
      <c r="ARQ220" s="10"/>
      <c r="ARR220" s="10"/>
      <c r="ARS220" s="10"/>
      <c r="ART220" s="10"/>
      <c r="ARU220" s="10"/>
      <c r="ARV220" s="10"/>
      <c r="ARW220" s="10"/>
      <c r="ARX220" s="10"/>
      <c r="ARY220" s="10"/>
      <c r="ARZ220" s="10"/>
      <c r="ASA220" s="10"/>
      <c r="ASB220" s="10"/>
      <c r="ASC220" s="10"/>
      <c r="ASD220" s="10"/>
      <c r="ASE220" s="10"/>
      <c r="ASF220" s="10"/>
      <c r="ASG220" s="10"/>
      <c r="ASH220" s="10"/>
      <c r="ASI220" s="10"/>
      <c r="ASJ220" s="10"/>
      <c r="ASK220" s="10"/>
      <c r="ASL220" s="10"/>
      <c r="ASM220" s="10"/>
      <c r="ASN220" s="10"/>
      <c r="ASO220" s="10"/>
      <c r="ASP220" s="10"/>
      <c r="ASQ220" s="10"/>
      <c r="ASR220" s="10"/>
      <c r="ASS220" s="10"/>
      <c r="AST220" s="10"/>
      <c r="ASU220" s="10"/>
      <c r="ASV220" s="10"/>
      <c r="ASW220" s="10"/>
      <c r="ASX220" s="10"/>
      <c r="ASY220" s="10"/>
      <c r="ASZ220" s="10"/>
      <c r="ATA220" s="10"/>
      <c r="ATB220" s="10"/>
      <c r="ATC220" s="10"/>
      <c r="ATD220" s="10"/>
      <c r="ATE220" s="10"/>
      <c r="ATF220" s="10"/>
      <c r="ATG220" s="10"/>
      <c r="ATH220" s="10"/>
      <c r="ATI220" s="10"/>
      <c r="ATJ220" s="10"/>
      <c r="ATK220" s="10"/>
      <c r="ATL220" s="10"/>
      <c r="ATM220" s="10"/>
      <c r="ATN220" s="10"/>
      <c r="ATO220" s="10"/>
      <c r="ATP220" s="10"/>
      <c r="ATQ220" s="10"/>
      <c r="ATR220" s="10"/>
      <c r="ATS220" s="10"/>
      <c r="ATT220" s="10"/>
      <c r="ATU220" s="10"/>
      <c r="ATV220" s="10"/>
      <c r="ATW220" s="10"/>
      <c r="ATX220" s="10"/>
      <c r="ATY220" s="10"/>
      <c r="ATZ220" s="10"/>
      <c r="AUA220" s="10"/>
      <c r="AUB220" s="10"/>
      <c r="AUC220" s="10"/>
      <c r="AUD220" s="10"/>
      <c r="AUE220" s="10"/>
      <c r="AUF220" s="10"/>
      <c r="AUG220" s="10"/>
      <c r="AUH220" s="10"/>
      <c r="AUI220" s="10"/>
      <c r="AUJ220" s="10"/>
      <c r="AUK220" s="10"/>
      <c r="AUL220" s="10"/>
      <c r="AUM220" s="10"/>
      <c r="AUN220" s="10"/>
      <c r="AUO220" s="10"/>
      <c r="AUP220" s="10"/>
      <c r="AUQ220" s="10"/>
      <c r="AUR220" s="10"/>
      <c r="AUS220" s="10"/>
      <c r="AUT220" s="10"/>
      <c r="AUU220" s="10"/>
      <c r="AUV220" s="10"/>
      <c r="AUW220" s="10"/>
      <c r="AUX220" s="10"/>
      <c r="AUY220" s="10"/>
      <c r="AUZ220" s="10"/>
      <c r="AVA220" s="10"/>
      <c r="AVB220" s="10"/>
      <c r="AVC220" s="10"/>
      <c r="AVD220" s="10"/>
      <c r="AVE220" s="10"/>
      <c r="AVF220" s="10"/>
      <c r="AVG220" s="10"/>
      <c r="AVH220" s="10"/>
      <c r="AVI220" s="10"/>
      <c r="AVJ220" s="10"/>
      <c r="AVK220" s="10"/>
      <c r="AVL220" s="10"/>
      <c r="AVM220" s="10"/>
      <c r="AVN220" s="10"/>
      <c r="AVO220" s="10"/>
      <c r="AVP220" s="10"/>
      <c r="AVQ220" s="10"/>
      <c r="AVR220" s="10"/>
      <c r="AVS220" s="10"/>
      <c r="AVT220" s="10"/>
      <c r="AVU220" s="10"/>
      <c r="AVV220" s="10"/>
      <c r="AVW220" s="10"/>
      <c r="AVX220" s="10"/>
      <c r="AVY220" s="10"/>
      <c r="AVZ220" s="10"/>
      <c r="AWA220" s="10"/>
      <c r="AWB220" s="10"/>
      <c r="AWC220" s="10"/>
      <c r="AWD220" s="10"/>
      <c r="AWE220" s="10"/>
      <c r="AWF220" s="10"/>
      <c r="AWG220" s="10"/>
      <c r="AWH220" s="10"/>
      <c r="AWI220" s="10"/>
      <c r="AWJ220" s="10"/>
      <c r="AWK220" s="10"/>
      <c r="AWL220" s="10"/>
      <c r="AWM220" s="10"/>
      <c r="AWN220" s="10"/>
      <c r="AWO220" s="10"/>
      <c r="AWP220" s="10"/>
      <c r="AWQ220" s="10"/>
      <c r="AWR220" s="10"/>
      <c r="AWS220" s="10"/>
      <c r="AWT220" s="10"/>
      <c r="AWU220" s="10"/>
      <c r="AWV220" s="10"/>
      <c r="AWW220" s="10"/>
      <c r="AWX220" s="10"/>
      <c r="AWY220" s="10"/>
      <c r="AWZ220" s="10"/>
      <c r="AXA220" s="10"/>
      <c r="AXB220" s="10"/>
      <c r="AXC220" s="10"/>
      <c r="AXD220" s="10"/>
      <c r="AXE220" s="10"/>
      <c r="AXF220" s="10"/>
      <c r="AXG220" s="10"/>
      <c r="AXH220" s="10"/>
      <c r="AXI220" s="10"/>
      <c r="AXJ220" s="10"/>
      <c r="AXK220" s="10"/>
      <c r="AXL220" s="10"/>
      <c r="AXM220" s="10"/>
      <c r="AXN220" s="10"/>
      <c r="AXO220" s="10"/>
      <c r="AXP220" s="10"/>
      <c r="AXQ220" s="10"/>
      <c r="AXR220" s="10"/>
      <c r="AXS220" s="10"/>
      <c r="AXT220" s="10"/>
      <c r="AXU220" s="10"/>
      <c r="AXV220" s="10"/>
      <c r="AXW220" s="10"/>
      <c r="AXX220" s="10"/>
      <c r="AXY220" s="10"/>
      <c r="AXZ220" s="10"/>
      <c r="AYA220" s="10"/>
      <c r="AYB220" s="10"/>
      <c r="AYC220" s="10"/>
      <c r="AYD220" s="10"/>
      <c r="AYE220" s="10"/>
      <c r="AYF220" s="10"/>
      <c r="AYG220" s="10"/>
      <c r="AYH220" s="10"/>
      <c r="AYI220" s="10"/>
      <c r="AYJ220" s="10"/>
      <c r="AYK220" s="10"/>
      <c r="AYL220" s="10"/>
      <c r="AYM220" s="10"/>
      <c r="AYN220" s="10"/>
      <c r="AYO220" s="10"/>
      <c r="AYP220" s="10"/>
      <c r="AYQ220" s="10"/>
      <c r="AYR220" s="10"/>
      <c r="AYS220" s="10"/>
      <c r="AYT220" s="10"/>
      <c r="AYU220" s="10"/>
      <c r="AYV220" s="10"/>
      <c r="AYW220" s="10"/>
      <c r="AYX220" s="10"/>
      <c r="AYY220" s="10"/>
      <c r="AYZ220" s="10"/>
      <c r="AZA220" s="10"/>
      <c r="AZB220" s="10"/>
      <c r="AZC220" s="10"/>
      <c r="AZD220" s="10"/>
      <c r="AZE220" s="10"/>
      <c r="AZF220" s="10"/>
      <c r="AZG220" s="10"/>
      <c r="AZH220" s="10"/>
      <c r="AZI220" s="10"/>
      <c r="AZJ220" s="10"/>
      <c r="AZK220" s="10"/>
      <c r="AZL220" s="10"/>
      <c r="AZM220" s="10"/>
      <c r="AZN220" s="10"/>
      <c r="AZO220" s="10"/>
      <c r="AZP220" s="10"/>
      <c r="AZQ220" s="10"/>
      <c r="AZR220" s="10"/>
      <c r="AZS220" s="10"/>
      <c r="AZT220" s="10"/>
      <c r="AZU220" s="10"/>
      <c r="AZV220" s="10"/>
      <c r="AZW220" s="10"/>
      <c r="AZX220" s="10"/>
      <c r="AZY220" s="10"/>
      <c r="AZZ220" s="10"/>
      <c r="BAA220" s="10"/>
      <c r="BAB220" s="10"/>
      <c r="BAC220" s="10"/>
      <c r="BAD220" s="10"/>
      <c r="BAE220" s="10"/>
      <c r="BAF220" s="10"/>
      <c r="BAG220" s="10"/>
      <c r="BAH220" s="10"/>
      <c r="BAI220" s="10"/>
      <c r="BAJ220" s="10"/>
      <c r="BAK220" s="10"/>
      <c r="BAL220" s="10"/>
      <c r="BAM220" s="10"/>
      <c r="BAN220" s="10"/>
      <c r="BAO220" s="10"/>
      <c r="BAP220" s="10"/>
      <c r="BAQ220" s="10"/>
      <c r="BAR220" s="10"/>
      <c r="BAS220" s="10"/>
      <c r="BAT220" s="10"/>
      <c r="BAU220" s="10"/>
      <c r="BAV220" s="10"/>
      <c r="BAW220" s="10"/>
      <c r="BAX220" s="10"/>
      <c r="BAY220" s="10"/>
      <c r="BAZ220" s="10"/>
      <c r="BBA220" s="10"/>
      <c r="BBB220" s="10"/>
      <c r="BBC220" s="10"/>
      <c r="BBD220" s="10"/>
      <c r="BBE220" s="10"/>
      <c r="BBF220" s="10"/>
      <c r="BBG220" s="10"/>
      <c r="BBH220" s="10"/>
      <c r="BBI220" s="10"/>
      <c r="BBJ220" s="10"/>
      <c r="BBK220" s="10"/>
      <c r="BBL220" s="10"/>
      <c r="BBM220" s="10"/>
      <c r="BBN220" s="10"/>
      <c r="BBO220" s="10"/>
      <c r="BBP220" s="10"/>
      <c r="BBQ220" s="10"/>
      <c r="BBR220" s="10"/>
      <c r="BBS220" s="10"/>
      <c r="BBT220" s="10"/>
      <c r="BBU220" s="10"/>
      <c r="BBV220" s="10"/>
      <c r="BBW220" s="10"/>
      <c r="BBX220" s="10"/>
      <c r="BBY220" s="10"/>
      <c r="BBZ220" s="10"/>
      <c r="BCA220" s="10"/>
      <c r="BCB220" s="10"/>
      <c r="BCC220" s="10"/>
      <c r="BCD220" s="10"/>
      <c r="BCE220" s="10"/>
      <c r="BCF220" s="10"/>
      <c r="BCG220" s="10"/>
      <c r="BCH220" s="10"/>
      <c r="BCI220" s="10"/>
      <c r="BCJ220" s="10"/>
      <c r="BCK220" s="10"/>
      <c r="BCL220" s="10"/>
      <c r="BCM220" s="10"/>
      <c r="BCN220" s="10"/>
      <c r="BCO220" s="10"/>
      <c r="BCP220" s="10"/>
      <c r="BCQ220" s="10"/>
      <c r="BCR220" s="10"/>
      <c r="BCS220" s="10"/>
      <c r="BCT220" s="10"/>
      <c r="BCU220" s="10"/>
      <c r="BCV220" s="10"/>
      <c r="BCW220" s="10"/>
      <c r="BCX220" s="10"/>
      <c r="BCY220" s="10"/>
      <c r="BCZ220" s="10"/>
      <c r="BDA220" s="10"/>
      <c r="BDB220" s="10"/>
      <c r="BDC220" s="10"/>
      <c r="BDD220" s="10"/>
      <c r="BDE220" s="10"/>
      <c r="BDF220" s="10"/>
      <c r="BDG220" s="10"/>
      <c r="BDH220" s="10"/>
      <c r="BDI220" s="10"/>
      <c r="BDJ220" s="10"/>
      <c r="BDK220" s="10"/>
      <c r="BDL220" s="10"/>
      <c r="BDM220" s="10"/>
      <c r="BDN220" s="10"/>
      <c r="BDO220" s="10"/>
      <c r="BDP220" s="10"/>
      <c r="BDQ220" s="10"/>
      <c r="BDR220" s="10"/>
      <c r="BDS220" s="10"/>
      <c r="BDT220" s="10"/>
      <c r="BDU220" s="10"/>
      <c r="BDV220" s="10"/>
      <c r="BDW220" s="10"/>
      <c r="BDX220" s="10"/>
      <c r="BDY220" s="10"/>
      <c r="BDZ220" s="10"/>
      <c r="BEA220" s="10"/>
      <c r="BEB220" s="10"/>
      <c r="BEC220" s="10"/>
      <c r="BED220" s="10"/>
      <c r="BEE220" s="10"/>
      <c r="BEF220" s="10"/>
      <c r="BEG220" s="10"/>
      <c r="BEH220" s="10"/>
      <c r="BEI220" s="10"/>
      <c r="BEJ220" s="10"/>
      <c r="BEK220" s="10"/>
      <c r="BEL220" s="10"/>
      <c r="BEM220" s="10"/>
      <c r="BEN220" s="10"/>
      <c r="BEO220" s="10"/>
      <c r="BEP220" s="10"/>
      <c r="BEQ220" s="10"/>
      <c r="BER220" s="10"/>
      <c r="BES220" s="10"/>
      <c r="BET220" s="10"/>
      <c r="BEU220" s="10"/>
      <c r="BEV220" s="10"/>
      <c r="BEW220" s="10"/>
      <c r="BEX220" s="10"/>
      <c r="BEY220" s="10"/>
      <c r="BEZ220" s="10"/>
      <c r="BFA220" s="10"/>
      <c r="BFB220" s="10"/>
      <c r="BFC220" s="10"/>
      <c r="BFD220" s="10"/>
      <c r="BFE220" s="10"/>
      <c r="BFF220" s="10"/>
      <c r="BFG220" s="10"/>
      <c r="BFH220" s="10"/>
      <c r="BFI220" s="10"/>
      <c r="BFJ220" s="10"/>
      <c r="BFK220" s="10"/>
      <c r="BFL220" s="10"/>
      <c r="BFM220" s="10"/>
      <c r="BFN220" s="10"/>
      <c r="BFO220" s="10"/>
      <c r="BFP220" s="10"/>
      <c r="BFQ220" s="10"/>
      <c r="BFR220" s="10"/>
      <c r="BFS220" s="10"/>
      <c r="BFT220" s="10"/>
      <c r="BFU220" s="10"/>
      <c r="BFV220" s="10"/>
      <c r="BFW220" s="10"/>
      <c r="BFX220" s="10"/>
      <c r="BFY220" s="10"/>
      <c r="BFZ220" s="10"/>
      <c r="BGA220" s="10"/>
      <c r="BGB220" s="10"/>
      <c r="BGC220" s="10"/>
      <c r="BGD220" s="10"/>
      <c r="BGE220" s="10"/>
      <c r="BGF220" s="10"/>
      <c r="BGG220" s="10"/>
      <c r="BGH220" s="10"/>
      <c r="BGI220" s="10"/>
      <c r="BGJ220" s="10"/>
      <c r="BGK220" s="10"/>
      <c r="BGL220" s="10"/>
      <c r="BGM220" s="10"/>
      <c r="BGN220" s="10"/>
      <c r="BGO220" s="10"/>
      <c r="BGP220" s="10"/>
      <c r="BGQ220" s="10"/>
      <c r="BGR220" s="10"/>
      <c r="BGS220" s="10"/>
      <c r="BGT220" s="10"/>
      <c r="BGU220" s="10"/>
      <c r="BGV220" s="10"/>
      <c r="BGW220" s="10"/>
      <c r="BGX220" s="10"/>
      <c r="BGY220" s="10"/>
      <c r="BGZ220" s="10"/>
      <c r="BHA220" s="10"/>
      <c r="BHB220" s="10"/>
      <c r="BHC220" s="10"/>
      <c r="BHD220" s="10"/>
      <c r="BHE220" s="10"/>
      <c r="BHF220" s="10"/>
      <c r="BHG220" s="10"/>
      <c r="BHH220" s="10"/>
      <c r="BHI220" s="10"/>
      <c r="BHJ220" s="10"/>
      <c r="BHK220" s="10"/>
      <c r="BHL220" s="10"/>
      <c r="BHM220" s="10"/>
      <c r="BHN220" s="10"/>
      <c r="BHO220" s="10"/>
      <c r="BHP220" s="10"/>
      <c r="BHQ220" s="10"/>
      <c r="BHR220" s="10"/>
      <c r="BHS220" s="10"/>
      <c r="BHT220" s="10"/>
      <c r="BHU220" s="10"/>
      <c r="BHV220" s="10"/>
      <c r="BHW220" s="10"/>
      <c r="BHX220" s="10"/>
      <c r="BHY220" s="10"/>
      <c r="BHZ220" s="10"/>
      <c r="BIA220" s="10"/>
      <c r="BIB220" s="10"/>
      <c r="BIC220" s="10"/>
      <c r="BID220" s="10"/>
      <c r="BIE220" s="10"/>
      <c r="BIF220" s="10"/>
      <c r="BIG220" s="10"/>
      <c r="BIH220" s="10"/>
      <c r="BII220" s="10"/>
      <c r="BIJ220" s="10"/>
      <c r="BIK220" s="10"/>
      <c r="BIL220" s="10"/>
      <c r="BIM220" s="10"/>
      <c r="BIN220" s="10"/>
      <c r="BIO220" s="10"/>
      <c r="BIP220" s="10"/>
      <c r="BIQ220" s="10"/>
      <c r="BIR220" s="10"/>
      <c r="BIS220" s="10"/>
      <c r="BIT220" s="10"/>
      <c r="BIU220" s="10"/>
      <c r="BIV220" s="10"/>
      <c r="BIW220" s="10"/>
      <c r="BIX220" s="10"/>
      <c r="BIY220" s="10"/>
      <c r="BIZ220" s="10"/>
      <c r="BJA220" s="10"/>
      <c r="BJB220" s="10"/>
      <c r="BJC220" s="10"/>
      <c r="BJD220" s="10"/>
      <c r="BJE220" s="10"/>
      <c r="BJF220" s="10"/>
      <c r="BJG220" s="10"/>
      <c r="BJH220" s="10"/>
      <c r="BJI220" s="10"/>
      <c r="BJJ220" s="10"/>
      <c r="BJK220" s="10"/>
      <c r="BJL220" s="10"/>
      <c r="BJM220" s="10"/>
      <c r="BJN220" s="10"/>
      <c r="BJO220" s="10"/>
      <c r="BJP220" s="10"/>
      <c r="BJQ220" s="10"/>
      <c r="BJR220" s="10"/>
      <c r="BJS220" s="10"/>
      <c r="BJT220" s="10"/>
      <c r="BJU220" s="10"/>
      <c r="BJV220" s="10"/>
      <c r="BJW220" s="10"/>
      <c r="BJX220" s="10"/>
      <c r="BJY220" s="10"/>
      <c r="BJZ220" s="10"/>
      <c r="BKA220" s="10"/>
      <c r="BKB220" s="10"/>
      <c r="BKC220" s="10"/>
      <c r="BKD220" s="10"/>
      <c r="BKE220" s="10"/>
      <c r="BKF220" s="10"/>
      <c r="BKG220" s="10"/>
      <c r="BKH220" s="10"/>
      <c r="BKI220" s="10"/>
      <c r="BKJ220" s="10"/>
      <c r="BKK220" s="10"/>
      <c r="BKL220" s="10"/>
      <c r="BKM220" s="10"/>
      <c r="BKN220" s="10"/>
      <c r="BKO220" s="10"/>
      <c r="BKP220" s="10"/>
      <c r="BKQ220" s="10"/>
      <c r="BKR220" s="10"/>
      <c r="BKS220" s="10"/>
      <c r="BKT220" s="10"/>
      <c r="BKU220" s="10"/>
      <c r="BKV220" s="10"/>
      <c r="BKW220" s="10"/>
      <c r="BKX220" s="10"/>
      <c r="BKY220" s="10"/>
      <c r="BKZ220" s="10"/>
      <c r="BLA220" s="10"/>
      <c r="BLB220" s="10"/>
      <c r="BLC220" s="10"/>
      <c r="BLD220" s="10"/>
      <c r="BLE220" s="10"/>
      <c r="BLF220" s="10"/>
      <c r="BLG220" s="10"/>
      <c r="BLH220" s="10"/>
      <c r="BLI220" s="10"/>
      <c r="BLJ220" s="10"/>
      <c r="BLK220" s="10"/>
      <c r="BLL220" s="10"/>
      <c r="BLM220" s="10"/>
      <c r="BLN220" s="10"/>
      <c r="BLO220" s="10"/>
      <c r="BLP220" s="10"/>
      <c r="BLQ220" s="10"/>
      <c r="BLR220" s="10"/>
      <c r="BLS220" s="10"/>
      <c r="BLT220" s="10"/>
      <c r="BLU220" s="10"/>
      <c r="BLV220" s="10"/>
      <c r="BLW220" s="10"/>
      <c r="BLX220" s="10"/>
      <c r="BLY220" s="10"/>
      <c r="BLZ220" s="10"/>
      <c r="BMA220" s="10"/>
      <c r="BMB220" s="10"/>
      <c r="BMC220" s="10"/>
      <c r="BMD220" s="10"/>
      <c r="BME220" s="10"/>
      <c r="BMF220" s="10"/>
      <c r="BMG220" s="10"/>
      <c r="BMH220" s="10"/>
      <c r="BMI220" s="10"/>
      <c r="BMJ220" s="10"/>
      <c r="BMK220" s="10"/>
      <c r="BML220" s="10"/>
      <c r="BMM220" s="10"/>
      <c r="BMN220" s="10"/>
      <c r="BMO220" s="10"/>
      <c r="BMP220" s="10"/>
      <c r="BMQ220" s="10"/>
      <c r="BMR220" s="10"/>
      <c r="BMS220" s="10"/>
      <c r="BMT220" s="10"/>
      <c r="BMU220" s="10"/>
      <c r="BMV220" s="10"/>
      <c r="BMW220" s="10"/>
      <c r="BMX220" s="10"/>
      <c r="BMY220" s="10"/>
      <c r="BMZ220" s="10"/>
      <c r="BNA220" s="10"/>
      <c r="BNB220" s="10"/>
      <c r="BNC220" s="10"/>
      <c r="BND220" s="10"/>
      <c r="BNE220" s="10"/>
      <c r="BNF220" s="10"/>
      <c r="BNG220" s="10"/>
      <c r="BNH220" s="10"/>
      <c r="BNI220" s="10"/>
      <c r="BNJ220" s="10"/>
      <c r="BNK220" s="10"/>
      <c r="BNL220" s="10"/>
      <c r="BNM220" s="10"/>
      <c r="BNN220" s="10"/>
      <c r="BNO220" s="10"/>
      <c r="BNP220" s="10"/>
      <c r="BNQ220" s="10"/>
      <c r="BNR220" s="10"/>
      <c r="BNS220" s="10"/>
      <c r="BNT220" s="10"/>
      <c r="BNU220" s="10"/>
      <c r="BNV220" s="10"/>
      <c r="BNW220" s="10"/>
      <c r="BNX220" s="10"/>
      <c r="BNY220" s="10"/>
      <c r="BNZ220" s="10"/>
      <c r="BOA220" s="10"/>
      <c r="BOB220" s="10"/>
      <c r="BOC220" s="10"/>
      <c r="BOD220" s="10"/>
      <c r="BOE220" s="10"/>
      <c r="BOF220" s="10"/>
      <c r="BOG220" s="10"/>
      <c r="BOH220" s="10"/>
      <c r="BOI220" s="10"/>
      <c r="BOJ220" s="10"/>
      <c r="BOK220" s="10"/>
      <c r="BOL220" s="10"/>
      <c r="BOM220" s="10"/>
      <c r="BON220" s="10"/>
      <c r="BOO220" s="10"/>
      <c r="BOP220" s="10"/>
      <c r="BOQ220" s="10"/>
      <c r="BOR220" s="10"/>
      <c r="BOS220" s="10"/>
      <c r="BOT220" s="10"/>
      <c r="BOU220" s="10"/>
      <c r="BOV220" s="10"/>
      <c r="BOW220" s="10"/>
      <c r="BOX220" s="10"/>
      <c r="BOY220" s="10"/>
      <c r="BOZ220" s="10"/>
      <c r="BPA220" s="10"/>
      <c r="BPB220" s="10"/>
      <c r="BPC220" s="10"/>
      <c r="BPD220" s="10"/>
      <c r="BPE220" s="10"/>
      <c r="BPF220" s="10"/>
      <c r="BPG220" s="10"/>
      <c r="BPH220" s="10"/>
      <c r="BPI220" s="10"/>
      <c r="BPJ220" s="10"/>
      <c r="BPK220" s="10"/>
      <c r="BPL220" s="10"/>
      <c r="BPM220" s="10"/>
      <c r="BPN220" s="10"/>
      <c r="BPO220" s="10"/>
      <c r="BPP220" s="10"/>
      <c r="BPQ220" s="10"/>
      <c r="BPR220" s="10"/>
      <c r="BPS220" s="10"/>
      <c r="BPT220" s="10"/>
      <c r="BPU220" s="10"/>
      <c r="BPV220" s="10"/>
      <c r="BPW220" s="10"/>
      <c r="BPX220" s="10"/>
      <c r="BPY220" s="10"/>
      <c r="BPZ220" s="10"/>
      <c r="BQA220" s="10"/>
      <c r="BQB220" s="10"/>
      <c r="BQC220" s="10"/>
      <c r="BQD220" s="10"/>
      <c r="BQE220" s="10"/>
      <c r="BQF220" s="10"/>
      <c r="BQG220" s="10"/>
      <c r="BQH220" s="10"/>
      <c r="BQI220" s="10"/>
      <c r="BQJ220" s="10"/>
      <c r="BQK220" s="10"/>
      <c r="BQL220" s="10"/>
      <c r="BQM220" s="10"/>
      <c r="BQN220" s="10"/>
      <c r="BQO220" s="10"/>
      <c r="BQP220" s="10"/>
      <c r="BQQ220" s="10"/>
      <c r="BQR220" s="10"/>
      <c r="BQS220" s="10"/>
      <c r="BQT220" s="10"/>
      <c r="BQU220" s="10"/>
      <c r="BQV220" s="10"/>
      <c r="BQW220" s="10"/>
      <c r="BQX220" s="10"/>
      <c r="BQY220" s="10"/>
      <c r="BQZ220" s="10"/>
      <c r="BRA220" s="10"/>
      <c r="BRB220" s="10"/>
      <c r="BRC220" s="10"/>
      <c r="BRD220" s="10"/>
      <c r="BRE220" s="10"/>
      <c r="BRF220" s="10"/>
      <c r="BRG220" s="10"/>
      <c r="BRH220" s="10"/>
      <c r="BRI220" s="10"/>
      <c r="BRJ220" s="10"/>
      <c r="BRK220" s="10"/>
      <c r="BRL220" s="10"/>
      <c r="BRM220" s="10"/>
      <c r="BRN220" s="10"/>
      <c r="BRO220" s="10"/>
      <c r="BRP220" s="10"/>
      <c r="BRQ220" s="10"/>
      <c r="BRR220" s="10"/>
      <c r="BRS220" s="10"/>
      <c r="BRT220" s="10"/>
      <c r="BRU220" s="10"/>
      <c r="BRV220" s="10"/>
      <c r="BRW220" s="10"/>
      <c r="BRX220" s="10"/>
      <c r="BRY220" s="10"/>
      <c r="BRZ220" s="10"/>
      <c r="BSA220" s="10"/>
      <c r="BSB220" s="10"/>
      <c r="BSC220" s="10"/>
      <c r="BSD220" s="10"/>
      <c r="BSE220" s="10"/>
      <c r="BSF220" s="10"/>
      <c r="BSG220" s="10"/>
      <c r="BSH220" s="10"/>
      <c r="BSI220" s="10"/>
      <c r="BSJ220" s="10"/>
      <c r="BSK220" s="10"/>
      <c r="BSL220" s="10"/>
      <c r="BSM220" s="10"/>
      <c r="BSN220" s="10"/>
      <c r="BSO220" s="10"/>
      <c r="BSP220" s="10"/>
      <c r="BSQ220" s="10"/>
      <c r="BSR220" s="10"/>
      <c r="BSS220" s="10"/>
      <c r="BST220" s="10"/>
      <c r="BSU220" s="10"/>
      <c r="BSV220" s="10"/>
      <c r="BSW220" s="10"/>
      <c r="BSX220" s="10"/>
      <c r="BSY220" s="10"/>
      <c r="BSZ220" s="10"/>
      <c r="BTA220" s="10"/>
      <c r="BTB220" s="10"/>
      <c r="BTC220" s="10"/>
      <c r="BTD220" s="10"/>
      <c r="BTE220" s="10"/>
      <c r="BTF220" s="10"/>
      <c r="BTG220" s="10"/>
      <c r="BTH220" s="10"/>
      <c r="BTI220" s="10"/>
      <c r="BTJ220" s="10"/>
      <c r="BTK220" s="10"/>
      <c r="BTL220" s="10"/>
      <c r="BTM220" s="10"/>
      <c r="BTN220" s="10"/>
      <c r="BTO220" s="10"/>
      <c r="BTP220" s="10"/>
      <c r="BTQ220" s="10"/>
      <c r="BTR220" s="10"/>
      <c r="BTS220" s="10"/>
      <c r="BTT220" s="10"/>
      <c r="BTU220" s="10"/>
      <c r="BTV220" s="10"/>
      <c r="BTW220" s="10"/>
      <c r="BTX220" s="10"/>
      <c r="BTY220" s="10"/>
      <c r="BTZ220" s="10"/>
      <c r="BUA220" s="10"/>
      <c r="BUB220" s="10"/>
      <c r="BUC220" s="10"/>
      <c r="BUD220" s="10"/>
      <c r="BUE220" s="10"/>
      <c r="BUF220" s="10"/>
      <c r="BUG220" s="10"/>
      <c r="BUH220" s="10"/>
      <c r="BUI220" s="10"/>
      <c r="BUJ220" s="10"/>
      <c r="BUK220" s="10"/>
      <c r="BUL220" s="10"/>
      <c r="BUM220" s="10"/>
      <c r="BUN220" s="10"/>
      <c r="BUO220" s="10"/>
      <c r="BUP220" s="10"/>
      <c r="BUQ220" s="10"/>
      <c r="BUR220" s="10"/>
      <c r="BUS220" s="10"/>
      <c r="BUT220" s="10"/>
      <c r="BUU220" s="10"/>
      <c r="BUV220" s="10"/>
      <c r="BUW220" s="10"/>
      <c r="BUX220" s="10"/>
      <c r="BUY220" s="10"/>
      <c r="BUZ220" s="10"/>
      <c r="BVA220" s="10"/>
      <c r="BVB220" s="10"/>
      <c r="BVC220" s="10"/>
      <c r="BVD220" s="10"/>
      <c r="BVE220" s="10"/>
      <c r="BVF220" s="10"/>
      <c r="BVG220" s="10"/>
      <c r="BVH220" s="10"/>
      <c r="BVI220" s="10"/>
      <c r="BVJ220" s="10"/>
      <c r="BVK220" s="10"/>
      <c r="BVL220" s="10"/>
      <c r="BVM220" s="10"/>
      <c r="BVN220" s="10"/>
      <c r="BVO220" s="10"/>
      <c r="BVP220" s="10"/>
      <c r="BVQ220" s="10"/>
      <c r="BVR220" s="10"/>
      <c r="BVS220" s="10"/>
      <c r="BVT220" s="10"/>
      <c r="BVU220" s="10"/>
      <c r="BVV220" s="10"/>
      <c r="BVW220" s="10"/>
      <c r="BVX220" s="10"/>
      <c r="BVY220" s="10"/>
      <c r="BVZ220" s="10"/>
      <c r="BWA220" s="10"/>
      <c r="BWB220" s="10"/>
      <c r="BWC220" s="10"/>
      <c r="BWD220" s="10"/>
      <c r="BWE220" s="10"/>
      <c r="BWF220" s="10"/>
      <c r="BWG220" s="10"/>
      <c r="BWH220" s="10"/>
      <c r="BWI220" s="10"/>
      <c r="BWJ220" s="10"/>
      <c r="BWK220" s="10"/>
      <c r="BWL220" s="10"/>
      <c r="BWM220" s="10"/>
      <c r="BWN220" s="10"/>
      <c r="BWO220" s="10"/>
      <c r="BWP220" s="10"/>
      <c r="BWQ220" s="10"/>
      <c r="BWR220" s="10"/>
      <c r="BWS220" s="10"/>
      <c r="BWT220" s="10"/>
      <c r="BWU220" s="10"/>
      <c r="BWV220" s="10"/>
      <c r="BWW220" s="10"/>
      <c r="BWX220" s="10"/>
      <c r="BWY220" s="10"/>
      <c r="BWZ220" s="10"/>
      <c r="BXA220" s="10"/>
      <c r="BXB220" s="10"/>
      <c r="BXC220" s="10"/>
      <c r="BXD220" s="10"/>
      <c r="BXE220" s="10"/>
      <c r="BXF220" s="10"/>
      <c r="BXG220" s="10"/>
      <c r="BXH220" s="10"/>
      <c r="BXI220" s="10"/>
      <c r="BXJ220" s="10"/>
      <c r="BXK220" s="10"/>
      <c r="BXL220" s="10"/>
      <c r="BXM220" s="10"/>
      <c r="BXN220" s="10"/>
      <c r="BXO220" s="10"/>
      <c r="BXP220" s="10"/>
      <c r="BXQ220" s="10"/>
      <c r="BXR220" s="10"/>
      <c r="BXS220" s="10"/>
      <c r="BXT220" s="10"/>
      <c r="BXU220" s="10"/>
      <c r="BXV220" s="10"/>
      <c r="BXW220" s="10"/>
      <c r="BXX220" s="10"/>
      <c r="BXY220" s="10"/>
      <c r="BXZ220" s="10"/>
      <c r="BYA220" s="10"/>
      <c r="BYB220" s="10"/>
      <c r="BYC220" s="10"/>
      <c r="BYD220" s="10"/>
      <c r="BYE220" s="10"/>
      <c r="BYF220" s="10"/>
      <c r="BYG220" s="10"/>
      <c r="BYH220" s="10"/>
      <c r="BYI220" s="10"/>
      <c r="BYJ220" s="10"/>
      <c r="BYK220" s="10"/>
      <c r="BYL220" s="10"/>
      <c r="BYM220" s="10"/>
      <c r="BYN220" s="10"/>
      <c r="BYO220" s="10"/>
      <c r="BYP220" s="10"/>
      <c r="BYQ220" s="10"/>
      <c r="BYR220" s="10"/>
      <c r="BYS220" s="10"/>
      <c r="BYT220" s="10"/>
      <c r="BYU220" s="10"/>
      <c r="BYV220" s="10"/>
      <c r="BYW220" s="10"/>
      <c r="BYX220" s="10"/>
      <c r="BYY220" s="10"/>
      <c r="BYZ220" s="10"/>
      <c r="BZA220" s="10"/>
      <c r="BZB220" s="10"/>
      <c r="BZC220" s="10"/>
      <c r="BZD220" s="10"/>
      <c r="BZE220" s="10"/>
      <c r="BZF220" s="10"/>
      <c r="BZG220" s="10"/>
      <c r="BZH220" s="10"/>
      <c r="BZI220" s="10"/>
      <c r="BZJ220" s="10"/>
      <c r="BZK220" s="10"/>
      <c r="BZL220" s="10"/>
      <c r="BZM220" s="10"/>
      <c r="BZN220" s="10"/>
      <c r="BZO220" s="10"/>
      <c r="BZP220" s="10"/>
      <c r="BZQ220" s="10"/>
      <c r="BZR220" s="10"/>
      <c r="BZS220" s="10"/>
      <c r="BZT220" s="10"/>
      <c r="BZU220" s="10"/>
      <c r="BZV220" s="10"/>
      <c r="BZW220" s="10"/>
      <c r="BZX220" s="10"/>
      <c r="BZY220" s="10"/>
      <c r="BZZ220" s="10"/>
      <c r="CAA220" s="10"/>
      <c r="CAB220" s="10"/>
      <c r="CAC220" s="10"/>
      <c r="CAD220" s="10"/>
      <c r="CAE220" s="10"/>
      <c r="CAF220" s="10"/>
      <c r="CAG220" s="10"/>
      <c r="CAH220" s="10"/>
      <c r="CAI220" s="10"/>
      <c r="CAJ220" s="10"/>
      <c r="CAK220" s="10"/>
      <c r="CAL220" s="10"/>
      <c r="CAM220" s="10"/>
      <c r="CAN220" s="10"/>
      <c r="CAO220" s="10"/>
      <c r="CAP220" s="10"/>
      <c r="CAQ220" s="10"/>
      <c r="CAR220" s="10"/>
      <c r="CAS220" s="10"/>
      <c r="CAT220" s="10"/>
      <c r="CAU220" s="10"/>
      <c r="CAV220" s="10"/>
      <c r="CAW220" s="10"/>
      <c r="CAX220" s="10"/>
      <c r="CAY220" s="10"/>
      <c r="CAZ220" s="10"/>
      <c r="CBA220" s="10"/>
      <c r="CBB220" s="10"/>
      <c r="CBC220" s="10"/>
      <c r="CBD220" s="10"/>
      <c r="CBE220" s="10"/>
      <c r="CBF220" s="10"/>
      <c r="CBG220" s="10"/>
      <c r="CBH220" s="10"/>
      <c r="CBI220" s="10"/>
      <c r="CBJ220" s="10"/>
      <c r="CBK220" s="10"/>
      <c r="CBL220" s="10"/>
      <c r="CBM220" s="10"/>
      <c r="CBN220" s="10"/>
      <c r="CBO220" s="10"/>
      <c r="CBP220" s="10"/>
      <c r="CBQ220" s="10"/>
      <c r="CBR220" s="10"/>
      <c r="CBS220" s="10"/>
      <c r="CBT220" s="10"/>
      <c r="CBU220" s="10"/>
      <c r="CBV220" s="10"/>
      <c r="CBW220" s="10"/>
      <c r="CBX220" s="10"/>
      <c r="CBY220" s="10"/>
      <c r="CBZ220" s="10"/>
      <c r="CCA220" s="10"/>
      <c r="CCB220" s="10"/>
      <c r="CCC220" s="10"/>
      <c r="CCD220" s="10"/>
      <c r="CCE220" s="10"/>
      <c r="CCF220" s="10"/>
      <c r="CCG220" s="10"/>
      <c r="CCH220" s="10"/>
      <c r="CCI220" s="10"/>
      <c r="CCJ220" s="10"/>
      <c r="CCK220" s="10"/>
      <c r="CCL220" s="10"/>
      <c r="CCM220" s="10"/>
      <c r="CCN220" s="10"/>
      <c r="CCO220" s="10"/>
      <c r="CCP220" s="10"/>
      <c r="CCQ220" s="10"/>
      <c r="CCR220" s="10"/>
      <c r="CCS220" s="10"/>
      <c r="CCT220" s="10"/>
      <c r="CCU220" s="10"/>
      <c r="CCV220" s="10"/>
      <c r="CCW220" s="10"/>
      <c r="CCX220" s="10"/>
      <c r="CCY220" s="10"/>
      <c r="CCZ220" s="10"/>
      <c r="CDA220" s="10"/>
      <c r="CDB220" s="10"/>
      <c r="CDC220" s="10"/>
      <c r="CDD220" s="10"/>
      <c r="CDE220" s="10"/>
      <c r="CDF220" s="10"/>
      <c r="CDG220" s="10"/>
      <c r="CDH220" s="10"/>
      <c r="CDI220" s="10"/>
      <c r="CDJ220" s="10"/>
      <c r="CDK220" s="10"/>
      <c r="CDL220" s="10"/>
      <c r="CDM220" s="10"/>
      <c r="CDN220" s="10"/>
      <c r="CDO220" s="10"/>
      <c r="CDP220" s="10"/>
      <c r="CDQ220" s="10"/>
      <c r="CDR220" s="10"/>
      <c r="CDS220" s="10"/>
      <c r="CDT220" s="10"/>
      <c r="CDU220" s="10"/>
      <c r="CDV220" s="10"/>
      <c r="CDW220" s="10"/>
      <c r="CDX220" s="10"/>
      <c r="CDY220" s="10"/>
      <c r="CDZ220" s="10"/>
      <c r="CEA220" s="10"/>
      <c r="CEB220" s="10"/>
      <c r="CEC220" s="10"/>
      <c r="CED220" s="10"/>
      <c r="CEE220" s="10"/>
      <c r="CEF220" s="10"/>
      <c r="CEG220" s="10"/>
      <c r="CEH220" s="10"/>
      <c r="CEI220" s="10"/>
      <c r="CEJ220" s="10"/>
      <c r="CEK220" s="10"/>
      <c r="CEL220" s="10"/>
      <c r="CEM220" s="10"/>
      <c r="CEN220" s="10"/>
      <c r="CEO220" s="10"/>
      <c r="CEP220" s="10"/>
      <c r="CEQ220" s="10"/>
      <c r="CER220" s="10"/>
      <c r="CES220" s="10"/>
      <c r="CET220" s="10"/>
      <c r="CEU220" s="10"/>
      <c r="CEV220" s="10"/>
      <c r="CEW220" s="10"/>
      <c r="CEX220" s="10"/>
      <c r="CEY220" s="10"/>
      <c r="CEZ220" s="10"/>
      <c r="CFA220" s="10"/>
      <c r="CFB220" s="10"/>
      <c r="CFC220" s="10"/>
      <c r="CFD220" s="10"/>
      <c r="CFE220" s="10"/>
      <c r="CFF220" s="10"/>
      <c r="CFG220" s="10"/>
      <c r="CFH220" s="10"/>
      <c r="CFI220" s="10"/>
      <c r="CFJ220" s="10"/>
      <c r="CFK220" s="10"/>
      <c r="CFL220" s="10"/>
      <c r="CFM220" s="10"/>
      <c r="CFN220" s="10"/>
      <c r="CFO220" s="10"/>
      <c r="CFP220" s="10"/>
      <c r="CFQ220" s="10"/>
      <c r="CFR220" s="10"/>
      <c r="CFS220" s="10"/>
      <c r="CFT220" s="10"/>
      <c r="CFU220" s="10"/>
      <c r="CFV220" s="10"/>
      <c r="CFW220" s="10"/>
      <c r="CFX220" s="10"/>
      <c r="CFY220" s="10"/>
      <c r="CFZ220" s="10"/>
      <c r="CGA220" s="10"/>
      <c r="CGB220" s="10"/>
      <c r="CGC220" s="10"/>
      <c r="CGD220" s="10"/>
      <c r="CGE220" s="10"/>
      <c r="CGF220" s="10"/>
      <c r="CGG220" s="10"/>
      <c r="CGH220" s="10"/>
      <c r="CGI220" s="10"/>
      <c r="CGJ220" s="10"/>
      <c r="CGK220" s="10"/>
      <c r="CGL220" s="10"/>
      <c r="CGM220" s="10"/>
      <c r="CGN220" s="10"/>
      <c r="CGO220" s="10"/>
      <c r="CGP220" s="10"/>
      <c r="CGQ220" s="10"/>
      <c r="CGR220" s="10"/>
      <c r="CGS220" s="10"/>
      <c r="CGT220" s="10"/>
      <c r="CGU220" s="10"/>
      <c r="CGV220" s="10"/>
      <c r="CGW220" s="10"/>
      <c r="CGX220" s="10"/>
      <c r="CGY220" s="10"/>
      <c r="CGZ220" s="10"/>
      <c r="CHA220" s="10"/>
      <c r="CHB220" s="10"/>
      <c r="CHC220" s="10"/>
      <c r="CHD220" s="10"/>
      <c r="CHE220" s="10"/>
      <c r="CHF220" s="10"/>
      <c r="CHG220" s="10"/>
      <c r="CHH220" s="10"/>
      <c r="CHI220" s="10"/>
      <c r="CHJ220" s="10"/>
      <c r="CHK220" s="10"/>
      <c r="CHL220" s="10"/>
      <c r="CHM220" s="10"/>
      <c r="CHN220" s="10"/>
      <c r="CHO220" s="10"/>
      <c r="CHP220" s="10"/>
      <c r="CHQ220" s="10"/>
      <c r="CHR220" s="10"/>
      <c r="CHS220" s="10"/>
      <c r="CHT220" s="10"/>
      <c r="CHU220" s="10"/>
      <c r="CHV220" s="10"/>
      <c r="CHW220" s="10"/>
      <c r="CHX220" s="10"/>
      <c r="CHY220" s="10"/>
      <c r="CHZ220" s="10"/>
      <c r="CIA220" s="10"/>
      <c r="CIB220" s="10"/>
      <c r="CIC220" s="10"/>
      <c r="CID220" s="10"/>
      <c r="CIE220" s="10"/>
      <c r="CIF220" s="10"/>
      <c r="CIG220" s="10"/>
      <c r="CIH220" s="10"/>
      <c r="CII220" s="10"/>
      <c r="CIJ220" s="10"/>
      <c r="CIK220" s="10"/>
      <c r="CIL220" s="10"/>
      <c r="CIM220" s="10"/>
      <c r="CIN220" s="10"/>
      <c r="CIO220" s="10"/>
      <c r="CIP220" s="10"/>
      <c r="CIQ220" s="10"/>
      <c r="CIR220" s="10"/>
      <c r="CIS220" s="10"/>
      <c r="CIT220" s="10"/>
      <c r="CIU220" s="10"/>
      <c r="CIV220" s="10"/>
      <c r="CIW220" s="10"/>
      <c r="CIX220" s="10"/>
      <c r="CIY220" s="10"/>
      <c r="CIZ220" s="10"/>
      <c r="CJA220" s="10"/>
      <c r="CJB220" s="10"/>
      <c r="CJC220" s="10"/>
      <c r="CJD220" s="10"/>
      <c r="CJE220" s="10"/>
      <c r="CJF220" s="10"/>
      <c r="CJG220" s="10"/>
      <c r="CJH220" s="10"/>
      <c r="CJI220" s="10"/>
      <c r="CJJ220" s="10"/>
      <c r="CJK220" s="10"/>
      <c r="CJL220" s="10"/>
      <c r="CJM220" s="10"/>
      <c r="CJN220" s="10"/>
      <c r="CJO220" s="10"/>
      <c r="CJP220" s="10"/>
      <c r="CJQ220" s="10"/>
      <c r="CJR220" s="10"/>
      <c r="CJS220" s="10"/>
      <c r="CJT220" s="10"/>
      <c r="CJU220" s="10"/>
      <c r="CJV220" s="10"/>
      <c r="CJW220" s="10"/>
      <c r="CJX220" s="10"/>
      <c r="CJY220" s="10"/>
      <c r="CJZ220" s="10"/>
      <c r="CKA220" s="10"/>
      <c r="CKB220" s="10"/>
      <c r="CKC220" s="10"/>
      <c r="CKD220" s="10"/>
      <c r="CKE220" s="10"/>
      <c r="CKF220" s="10"/>
      <c r="CKG220" s="10"/>
      <c r="CKH220" s="10"/>
      <c r="CKI220" s="10"/>
      <c r="CKJ220" s="10"/>
      <c r="CKK220" s="10"/>
      <c r="CKL220" s="10"/>
      <c r="CKM220" s="10"/>
      <c r="CKN220" s="10"/>
      <c r="CKO220" s="10"/>
      <c r="CKP220" s="10"/>
      <c r="CKQ220" s="10"/>
      <c r="CKR220" s="10"/>
      <c r="CKS220" s="10"/>
      <c r="CKT220" s="10"/>
      <c r="CKU220" s="10"/>
      <c r="CKV220" s="10"/>
      <c r="CKW220" s="10"/>
      <c r="CKX220" s="10"/>
      <c r="CKY220" s="10"/>
      <c r="CKZ220" s="10"/>
      <c r="CLA220" s="10"/>
      <c r="CLB220" s="10"/>
      <c r="CLC220" s="10"/>
      <c r="CLD220" s="10"/>
      <c r="CLE220" s="10"/>
      <c r="CLF220" s="10"/>
      <c r="CLG220" s="10"/>
      <c r="CLH220" s="10"/>
      <c r="CLI220" s="10"/>
      <c r="CLJ220" s="10"/>
      <c r="CLK220" s="10"/>
      <c r="CLL220" s="10"/>
      <c r="CLM220" s="10"/>
      <c r="CLN220" s="10"/>
      <c r="CLO220" s="10"/>
      <c r="CLP220" s="10"/>
      <c r="CLQ220" s="10"/>
      <c r="CLR220" s="10"/>
      <c r="CLS220" s="10"/>
      <c r="CLT220" s="10"/>
      <c r="CLU220" s="10"/>
      <c r="CLV220" s="10"/>
      <c r="CLW220" s="10"/>
      <c r="CLX220" s="10"/>
      <c r="CLY220" s="10"/>
      <c r="CLZ220" s="10"/>
      <c r="CMA220" s="10"/>
      <c r="CMB220" s="10"/>
      <c r="CMC220" s="10"/>
      <c r="CMD220" s="10"/>
      <c r="CME220" s="10"/>
      <c r="CMF220" s="10"/>
      <c r="CMG220" s="10"/>
      <c r="CMH220" s="10"/>
      <c r="CMI220" s="10"/>
      <c r="CMJ220" s="10"/>
      <c r="CMK220" s="10"/>
      <c r="CML220" s="10"/>
      <c r="CMM220" s="10"/>
      <c r="CMN220" s="10"/>
      <c r="CMO220" s="10"/>
      <c r="CMP220" s="10"/>
      <c r="CMQ220" s="10"/>
      <c r="CMR220" s="10"/>
      <c r="CMS220" s="10"/>
      <c r="CMT220" s="10"/>
      <c r="CMU220" s="10"/>
      <c r="CMV220" s="10"/>
      <c r="CMW220" s="10"/>
      <c r="CMX220" s="10"/>
      <c r="CMY220" s="10"/>
      <c r="CMZ220" s="10"/>
      <c r="CNA220" s="10"/>
      <c r="CNB220" s="10"/>
      <c r="CNC220" s="10"/>
      <c r="CND220" s="10"/>
      <c r="CNE220" s="10"/>
      <c r="CNF220" s="10"/>
      <c r="CNG220" s="10"/>
      <c r="CNH220" s="10"/>
      <c r="CNI220" s="10"/>
      <c r="CNJ220" s="10"/>
      <c r="CNK220" s="10"/>
      <c r="CNL220" s="10"/>
      <c r="CNM220" s="10"/>
      <c r="CNN220" s="10"/>
      <c r="CNO220" s="10"/>
      <c r="CNP220" s="10"/>
      <c r="CNQ220" s="10"/>
      <c r="CNR220" s="10"/>
      <c r="CNS220" s="10"/>
      <c r="CNT220" s="10"/>
      <c r="CNU220" s="10"/>
      <c r="CNV220" s="10"/>
      <c r="CNW220" s="10"/>
      <c r="CNX220" s="10"/>
      <c r="CNY220" s="10"/>
      <c r="CNZ220" s="10"/>
      <c r="COA220" s="10"/>
      <c r="COB220" s="10"/>
      <c r="COC220" s="10"/>
      <c r="COD220" s="10"/>
      <c r="COE220" s="10"/>
      <c r="COF220" s="10"/>
      <c r="COG220" s="10"/>
      <c r="COH220" s="10"/>
      <c r="COI220" s="10"/>
      <c r="COJ220" s="10"/>
      <c r="COK220" s="10"/>
      <c r="COL220" s="10"/>
      <c r="COM220" s="10"/>
      <c r="CON220" s="10"/>
      <c r="COO220" s="10"/>
      <c r="COP220" s="10"/>
      <c r="COQ220" s="10"/>
      <c r="COR220" s="10"/>
      <c r="COS220" s="10"/>
      <c r="COT220" s="10"/>
      <c r="COU220" s="10"/>
      <c r="COV220" s="10"/>
      <c r="COW220" s="10"/>
      <c r="COX220" s="10"/>
      <c r="COY220" s="10"/>
      <c r="COZ220" s="10"/>
      <c r="CPA220" s="10"/>
      <c r="CPB220" s="10"/>
      <c r="CPC220" s="10"/>
      <c r="CPD220" s="10"/>
      <c r="CPE220" s="10"/>
      <c r="CPF220" s="10"/>
      <c r="CPG220" s="10"/>
      <c r="CPH220" s="10"/>
      <c r="CPI220" s="10"/>
      <c r="CPJ220" s="10"/>
      <c r="CPK220" s="10"/>
      <c r="CPL220" s="10"/>
      <c r="CPM220" s="10"/>
      <c r="CPN220" s="10"/>
      <c r="CPO220" s="10"/>
      <c r="CPP220" s="10"/>
      <c r="CPQ220" s="10"/>
      <c r="CPR220" s="10"/>
      <c r="CPS220" s="10"/>
      <c r="CPT220" s="10"/>
      <c r="CPU220" s="10"/>
      <c r="CPV220" s="10"/>
      <c r="CPW220" s="10"/>
      <c r="CPX220" s="10"/>
      <c r="CPY220" s="10"/>
      <c r="CPZ220" s="10"/>
      <c r="CQA220" s="10"/>
      <c r="CQB220" s="10"/>
      <c r="CQC220" s="10"/>
      <c r="CQD220" s="10"/>
      <c r="CQE220" s="10"/>
      <c r="CQF220" s="10"/>
      <c r="CQG220" s="10"/>
      <c r="CQH220" s="10"/>
      <c r="CQI220" s="10"/>
      <c r="CQJ220" s="10"/>
      <c r="CQK220" s="10"/>
      <c r="CQL220" s="10"/>
      <c r="CQM220" s="10"/>
      <c r="CQN220" s="10"/>
      <c r="CQO220" s="10"/>
      <c r="CQP220" s="10"/>
      <c r="CQQ220" s="10"/>
      <c r="CQR220" s="10"/>
      <c r="CQS220" s="10"/>
      <c r="CQT220" s="10"/>
      <c r="CQU220" s="10"/>
      <c r="CQV220" s="10"/>
      <c r="CQW220" s="10"/>
      <c r="CQX220" s="10"/>
      <c r="CQY220" s="10"/>
      <c r="CQZ220" s="10"/>
      <c r="CRA220" s="10"/>
      <c r="CRB220" s="10"/>
      <c r="CRC220" s="10"/>
      <c r="CRD220" s="10"/>
      <c r="CRE220" s="10"/>
      <c r="CRF220" s="10"/>
      <c r="CRG220" s="10"/>
      <c r="CRH220" s="10"/>
      <c r="CRI220" s="10"/>
      <c r="CRJ220" s="10"/>
      <c r="CRK220" s="10"/>
      <c r="CRL220" s="10"/>
      <c r="CRM220" s="10"/>
      <c r="CRN220" s="10"/>
      <c r="CRO220" s="10"/>
      <c r="CRP220" s="10"/>
      <c r="CRQ220" s="10"/>
      <c r="CRR220" s="10"/>
      <c r="CRS220" s="10"/>
      <c r="CRT220" s="10"/>
      <c r="CRU220" s="10"/>
      <c r="CRV220" s="10"/>
      <c r="CRW220" s="10"/>
      <c r="CRX220" s="10"/>
      <c r="CRY220" s="10"/>
      <c r="CRZ220" s="10"/>
      <c r="CSA220" s="10"/>
      <c r="CSB220" s="10"/>
      <c r="CSC220" s="10"/>
      <c r="CSD220" s="10"/>
      <c r="CSE220" s="10"/>
      <c r="CSF220" s="10"/>
      <c r="CSG220" s="10"/>
      <c r="CSH220" s="10"/>
      <c r="CSI220" s="10"/>
      <c r="CSJ220" s="10"/>
      <c r="CSK220" s="10"/>
      <c r="CSL220" s="10"/>
      <c r="CSM220" s="10"/>
      <c r="CSN220" s="10"/>
      <c r="CSO220" s="10"/>
      <c r="CSP220" s="10"/>
      <c r="CSQ220" s="10"/>
      <c r="CSR220" s="10"/>
      <c r="CSS220" s="10"/>
      <c r="CST220" s="10"/>
      <c r="CSU220" s="10"/>
      <c r="CSV220" s="10"/>
      <c r="CSW220" s="10"/>
      <c r="CSX220" s="10"/>
      <c r="CSY220" s="10"/>
      <c r="CSZ220" s="10"/>
      <c r="CTA220" s="10"/>
      <c r="CTB220" s="10"/>
      <c r="CTC220" s="10"/>
      <c r="CTD220" s="10"/>
      <c r="CTE220" s="10"/>
      <c r="CTF220" s="10"/>
      <c r="CTG220" s="10"/>
      <c r="CTH220" s="10"/>
      <c r="CTI220" s="10"/>
      <c r="CTJ220" s="10"/>
      <c r="CTK220" s="10"/>
      <c r="CTL220" s="10"/>
      <c r="CTM220" s="10"/>
      <c r="CTN220" s="10"/>
      <c r="CTO220" s="10"/>
      <c r="CTP220" s="10"/>
      <c r="CTQ220" s="10"/>
      <c r="CTR220" s="10"/>
      <c r="CTS220" s="10"/>
      <c r="CTT220" s="10"/>
      <c r="CTU220" s="10"/>
      <c r="CTV220" s="10"/>
      <c r="CTW220" s="10"/>
      <c r="CTX220" s="10"/>
      <c r="CTY220" s="10"/>
      <c r="CTZ220" s="10"/>
      <c r="CUA220" s="10"/>
      <c r="CUB220" s="10"/>
      <c r="CUC220" s="10"/>
      <c r="CUD220" s="10"/>
      <c r="CUE220" s="10"/>
      <c r="CUF220" s="10"/>
      <c r="CUG220" s="10"/>
      <c r="CUH220" s="10"/>
      <c r="CUI220" s="10"/>
      <c r="CUJ220" s="10"/>
      <c r="CUK220" s="10"/>
      <c r="CUL220" s="10"/>
      <c r="CUM220" s="10"/>
      <c r="CUN220" s="10"/>
      <c r="CUO220" s="10"/>
      <c r="CUP220" s="10"/>
      <c r="CUQ220" s="10"/>
      <c r="CUR220" s="10"/>
      <c r="CUS220" s="10"/>
      <c r="CUT220" s="10"/>
      <c r="CUU220" s="10"/>
      <c r="CUV220" s="10"/>
      <c r="CUW220" s="10"/>
      <c r="CUX220" s="10"/>
      <c r="CUY220" s="10"/>
      <c r="CUZ220" s="10"/>
      <c r="CVA220" s="10"/>
      <c r="CVB220" s="10"/>
      <c r="CVC220" s="10"/>
      <c r="CVD220" s="10"/>
      <c r="CVE220" s="10"/>
      <c r="CVF220" s="10"/>
      <c r="CVG220" s="10"/>
      <c r="CVH220" s="10"/>
      <c r="CVI220" s="10"/>
      <c r="CVJ220" s="10"/>
      <c r="CVK220" s="10"/>
      <c r="CVL220" s="10"/>
      <c r="CVM220" s="10"/>
      <c r="CVN220" s="10"/>
      <c r="CVO220" s="10"/>
      <c r="CVP220" s="10"/>
      <c r="CVQ220" s="10"/>
      <c r="CVR220" s="10"/>
      <c r="CVS220" s="10"/>
      <c r="CVT220" s="10"/>
      <c r="CVU220" s="10"/>
      <c r="CVV220" s="10"/>
      <c r="CVW220" s="10"/>
      <c r="CVX220" s="10"/>
      <c r="CVY220" s="10"/>
      <c r="CVZ220" s="10"/>
      <c r="CWA220" s="10"/>
      <c r="CWB220" s="10"/>
      <c r="CWC220" s="10"/>
      <c r="CWD220" s="10"/>
      <c r="CWE220" s="10"/>
      <c r="CWF220" s="10"/>
      <c r="CWG220" s="10"/>
      <c r="CWH220" s="10"/>
      <c r="CWI220" s="10"/>
      <c r="CWJ220" s="10"/>
      <c r="CWK220" s="10"/>
      <c r="CWL220" s="10"/>
      <c r="CWM220" s="10"/>
      <c r="CWN220" s="10"/>
      <c r="CWO220" s="10"/>
      <c r="CWP220" s="10"/>
      <c r="CWQ220" s="10"/>
      <c r="CWR220" s="10"/>
      <c r="CWS220" s="10"/>
      <c r="CWT220" s="10"/>
      <c r="CWU220" s="10"/>
      <c r="CWV220" s="10"/>
      <c r="CWW220" s="10"/>
      <c r="CWX220" s="10"/>
      <c r="CWY220" s="10"/>
      <c r="CWZ220" s="10"/>
      <c r="CXA220" s="10"/>
      <c r="CXB220" s="10"/>
      <c r="CXC220" s="10"/>
      <c r="CXD220" s="10"/>
      <c r="CXE220" s="10"/>
      <c r="CXF220" s="10"/>
      <c r="CXG220" s="10"/>
      <c r="CXH220" s="10"/>
      <c r="CXI220" s="10"/>
      <c r="CXJ220" s="10"/>
      <c r="CXK220" s="10"/>
      <c r="CXL220" s="10"/>
      <c r="CXM220" s="10"/>
      <c r="CXN220" s="10"/>
      <c r="CXO220" s="10"/>
      <c r="CXP220" s="10"/>
      <c r="CXQ220" s="10"/>
      <c r="CXR220" s="10"/>
      <c r="CXS220" s="10"/>
      <c r="CXT220" s="10"/>
      <c r="CXU220" s="10"/>
      <c r="CXV220" s="10"/>
      <c r="CXW220" s="10"/>
      <c r="CXX220" s="10"/>
      <c r="CXY220" s="10"/>
      <c r="CXZ220" s="10"/>
      <c r="CYA220" s="10"/>
      <c r="CYB220" s="10"/>
      <c r="CYC220" s="10"/>
      <c r="CYD220" s="10"/>
      <c r="CYE220" s="10"/>
      <c r="CYF220" s="10"/>
      <c r="CYG220" s="10"/>
      <c r="CYH220" s="10"/>
      <c r="CYI220" s="10"/>
      <c r="CYJ220" s="10"/>
      <c r="CYK220" s="10"/>
      <c r="CYL220" s="10"/>
      <c r="CYM220" s="10"/>
      <c r="CYN220" s="10"/>
      <c r="CYO220" s="10"/>
      <c r="CYP220" s="10"/>
      <c r="CYQ220" s="10"/>
      <c r="CYR220" s="10"/>
      <c r="CYS220" s="10"/>
      <c r="CYT220" s="10"/>
      <c r="CYU220" s="10"/>
      <c r="CYV220" s="10"/>
      <c r="CYW220" s="10"/>
      <c r="CYX220" s="10"/>
      <c r="CYY220" s="10"/>
      <c r="CYZ220" s="10"/>
      <c r="CZA220" s="10"/>
      <c r="CZB220" s="10"/>
      <c r="CZC220" s="10"/>
      <c r="CZD220" s="10"/>
      <c r="CZE220" s="10"/>
      <c r="CZF220" s="10"/>
      <c r="CZG220" s="10"/>
      <c r="CZH220" s="10"/>
      <c r="CZI220" s="10"/>
      <c r="CZJ220" s="10"/>
      <c r="CZK220" s="10"/>
      <c r="CZL220" s="10"/>
      <c r="CZM220" s="10"/>
      <c r="CZN220" s="10"/>
      <c r="CZO220" s="10"/>
      <c r="CZP220" s="10"/>
      <c r="CZQ220" s="10"/>
      <c r="CZR220" s="10"/>
      <c r="CZS220" s="10"/>
      <c r="CZT220" s="10"/>
      <c r="CZU220" s="10"/>
      <c r="CZV220" s="10"/>
      <c r="CZW220" s="10"/>
      <c r="CZX220" s="10"/>
      <c r="CZY220" s="10"/>
      <c r="CZZ220" s="10"/>
      <c r="DAA220" s="10"/>
      <c r="DAB220" s="10"/>
      <c r="DAC220" s="10"/>
      <c r="DAD220" s="10"/>
      <c r="DAE220" s="10"/>
      <c r="DAF220" s="10"/>
      <c r="DAG220" s="10"/>
      <c r="DAH220" s="10"/>
      <c r="DAI220" s="10"/>
      <c r="DAJ220" s="10"/>
      <c r="DAK220" s="10"/>
      <c r="DAL220" s="10"/>
      <c r="DAM220" s="10"/>
      <c r="DAN220" s="10"/>
      <c r="DAO220" s="10"/>
      <c r="DAP220" s="10"/>
      <c r="DAQ220" s="10"/>
      <c r="DAR220" s="10"/>
      <c r="DAS220" s="10"/>
      <c r="DAT220" s="10"/>
      <c r="DAU220" s="10"/>
      <c r="DAV220" s="10"/>
      <c r="DAW220" s="10"/>
      <c r="DAX220" s="10"/>
      <c r="DAY220" s="10"/>
      <c r="DAZ220" s="10"/>
      <c r="DBA220" s="10"/>
      <c r="DBB220" s="10"/>
      <c r="DBC220" s="10"/>
      <c r="DBD220" s="10"/>
      <c r="DBE220" s="10"/>
      <c r="DBF220" s="10"/>
      <c r="DBG220" s="10"/>
      <c r="DBH220" s="10"/>
      <c r="DBI220" s="10"/>
      <c r="DBJ220" s="10"/>
      <c r="DBK220" s="10"/>
      <c r="DBL220" s="10"/>
      <c r="DBM220" s="10"/>
      <c r="DBN220" s="10"/>
      <c r="DBO220" s="10"/>
      <c r="DBP220" s="10"/>
      <c r="DBQ220" s="10"/>
      <c r="DBR220" s="10"/>
      <c r="DBS220" s="10"/>
      <c r="DBT220" s="10"/>
      <c r="DBU220" s="10"/>
      <c r="DBV220" s="10"/>
      <c r="DBW220" s="10"/>
      <c r="DBX220" s="10"/>
      <c r="DBY220" s="10"/>
      <c r="DBZ220" s="10"/>
      <c r="DCA220" s="10"/>
      <c r="DCB220" s="10"/>
      <c r="DCC220" s="10"/>
      <c r="DCD220" s="10"/>
      <c r="DCE220" s="10"/>
      <c r="DCF220" s="10"/>
      <c r="DCG220" s="10"/>
      <c r="DCH220" s="10"/>
      <c r="DCI220" s="10"/>
      <c r="DCJ220" s="10"/>
      <c r="DCK220" s="10"/>
      <c r="DCL220" s="10"/>
      <c r="DCM220" s="10"/>
      <c r="DCN220" s="10"/>
      <c r="DCO220" s="10"/>
      <c r="DCP220" s="10"/>
      <c r="DCQ220" s="10"/>
      <c r="DCR220" s="10"/>
      <c r="DCS220" s="10"/>
      <c r="DCT220" s="10"/>
      <c r="DCU220" s="10"/>
      <c r="DCV220" s="10"/>
      <c r="DCW220" s="10"/>
      <c r="DCX220" s="10"/>
      <c r="DCY220" s="10"/>
      <c r="DCZ220" s="10"/>
      <c r="DDA220" s="10"/>
      <c r="DDB220" s="10"/>
      <c r="DDC220" s="10"/>
      <c r="DDD220" s="10"/>
      <c r="DDE220" s="10"/>
      <c r="DDF220" s="10"/>
      <c r="DDG220" s="10"/>
      <c r="DDH220" s="10"/>
      <c r="DDI220" s="10"/>
      <c r="DDJ220" s="10"/>
      <c r="DDK220" s="10"/>
      <c r="DDL220" s="10"/>
      <c r="DDM220" s="10"/>
      <c r="DDN220" s="10"/>
      <c r="DDO220" s="10"/>
      <c r="DDP220" s="10"/>
      <c r="DDQ220" s="10"/>
      <c r="DDR220" s="10"/>
      <c r="DDS220" s="10"/>
      <c r="DDT220" s="10"/>
      <c r="DDU220" s="10"/>
      <c r="DDV220" s="10"/>
      <c r="DDW220" s="10"/>
      <c r="DDX220" s="10"/>
      <c r="DDY220" s="10"/>
      <c r="DDZ220" s="10"/>
      <c r="DEA220" s="10"/>
      <c r="DEB220" s="10"/>
      <c r="DEC220" s="10"/>
      <c r="DED220" s="10"/>
      <c r="DEE220" s="10"/>
      <c r="DEF220" s="10"/>
      <c r="DEG220" s="10"/>
      <c r="DEH220" s="10"/>
      <c r="DEI220" s="10"/>
      <c r="DEJ220" s="10"/>
      <c r="DEK220" s="10"/>
      <c r="DEL220" s="10"/>
      <c r="DEM220" s="10"/>
      <c r="DEN220" s="10"/>
      <c r="DEO220" s="10"/>
      <c r="DEP220" s="10"/>
      <c r="DEQ220" s="10"/>
      <c r="DER220" s="10"/>
      <c r="DES220" s="10"/>
      <c r="DET220" s="10"/>
      <c r="DEU220" s="10"/>
      <c r="DEV220" s="10"/>
      <c r="DEW220" s="10"/>
      <c r="DEX220" s="10"/>
      <c r="DEY220" s="10"/>
      <c r="DEZ220" s="10"/>
      <c r="DFA220" s="10"/>
      <c r="DFB220" s="10"/>
      <c r="DFC220" s="10"/>
      <c r="DFD220" s="10"/>
      <c r="DFE220" s="10"/>
      <c r="DFF220" s="10"/>
      <c r="DFG220" s="10"/>
      <c r="DFH220" s="10"/>
      <c r="DFI220" s="10"/>
      <c r="DFJ220" s="10"/>
      <c r="DFK220" s="10"/>
      <c r="DFL220" s="10"/>
      <c r="DFM220" s="10"/>
      <c r="DFN220" s="10"/>
      <c r="DFO220" s="10"/>
      <c r="DFP220" s="10"/>
      <c r="DFQ220" s="10"/>
      <c r="DFR220" s="10"/>
      <c r="DFS220" s="10"/>
      <c r="DFT220" s="10"/>
      <c r="DFU220" s="10"/>
      <c r="DFV220" s="10"/>
      <c r="DFW220" s="10"/>
      <c r="DFX220" s="10"/>
      <c r="DFY220" s="10"/>
      <c r="DFZ220" s="10"/>
      <c r="DGA220" s="10"/>
      <c r="DGB220" s="10"/>
      <c r="DGC220" s="10"/>
      <c r="DGD220" s="10"/>
      <c r="DGE220" s="10"/>
      <c r="DGF220" s="10"/>
      <c r="DGG220" s="10"/>
      <c r="DGH220" s="10"/>
      <c r="DGI220" s="10"/>
      <c r="DGJ220" s="10"/>
      <c r="DGK220" s="10"/>
      <c r="DGL220" s="10"/>
      <c r="DGM220" s="10"/>
      <c r="DGN220" s="10"/>
      <c r="DGO220" s="10"/>
      <c r="DGP220" s="10"/>
      <c r="DGQ220" s="10"/>
      <c r="DGR220" s="10"/>
      <c r="DGS220" s="10"/>
      <c r="DGT220" s="10"/>
      <c r="DGU220" s="10"/>
      <c r="DGV220" s="10"/>
      <c r="DGW220" s="10"/>
      <c r="DGX220" s="10"/>
      <c r="DGY220" s="10"/>
      <c r="DGZ220" s="10"/>
      <c r="DHA220" s="10"/>
      <c r="DHB220" s="10"/>
      <c r="DHC220" s="10"/>
      <c r="DHD220" s="10"/>
      <c r="DHE220" s="10"/>
      <c r="DHF220" s="10"/>
      <c r="DHG220" s="10"/>
      <c r="DHH220" s="10"/>
      <c r="DHI220" s="10"/>
      <c r="DHJ220" s="10"/>
      <c r="DHK220" s="10"/>
      <c r="DHL220" s="10"/>
      <c r="DHM220" s="10"/>
      <c r="DHN220" s="10"/>
      <c r="DHO220" s="10"/>
      <c r="DHP220" s="10"/>
      <c r="DHQ220" s="10"/>
      <c r="DHR220" s="10"/>
      <c r="DHS220" s="10"/>
      <c r="DHT220" s="10"/>
      <c r="DHU220" s="10"/>
      <c r="DHV220" s="10"/>
      <c r="DHW220" s="10"/>
      <c r="DHX220" s="10"/>
      <c r="DHY220" s="10"/>
      <c r="DHZ220" s="10"/>
      <c r="DIA220" s="10"/>
      <c r="DIB220" s="10"/>
      <c r="DIC220" s="10"/>
      <c r="DID220" s="10"/>
      <c r="DIE220" s="10"/>
      <c r="DIF220" s="10"/>
      <c r="DIG220" s="10"/>
      <c r="DIH220" s="10"/>
      <c r="DII220" s="10"/>
      <c r="DIJ220" s="10"/>
      <c r="DIK220" s="10"/>
      <c r="DIL220" s="10"/>
      <c r="DIM220" s="10"/>
      <c r="DIN220" s="10"/>
      <c r="DIO220" s="10"/>
      <c r="DIP220" s="10"/>
      <c r="DIQ220" s="10"/>
      <c r="DIR220" s="10"/>
      <c r="DIS220" s="10"/>
      <c r="DIT220" s="10"/>
      <c r="DIU220" s="10"/>
      <c r="DIV220" s="10"/>
      <c r="DIW220" s="10"/>
      <c r="DIX220" s="10"/>
      <c r="DIY220" s="10"/>
      <c r="DIZ220" s="10"/>
      <c r="DJA220" s="10"/>
      <c r="DJB220" s="10"/>
      <c r="DJC220" s="10"/>
      <c r="DJD220" s="10"/>
      <c r="DJE220" s="10"/>
      <c r="DJF220" s="10"/>
      <c r="DJG220" s="10"/>
      <c r="DJH220" s="10"/>
      <c r="DJI220" s="10"/>
      <c r="DJJ220" s="10"/>
      <c r="DJK220" s="10"/>
      <c r="DJL220" s="10"/>
      <c r="DJM220" s="10"/>
      <c r="DJN220" s="10"/>
      <c r="DJO220" s="10"/>
      <c r="DJP220" s="10"/>
      <c r="DJQ220" s="10"/>
      <c r="DJR220" s="10"/>
      <c r="DJS220" s="10"/>
      <c r="DJT220" s="10"/>
      <c r="DJU220" s="10"/>
      <c r="DJV220" s="10"/>
      <c r="DJW220" s="10"/>
      <c r="DJX220" s="10"/>
      <c r="DJY220" s="10"/>
      <c r="DJZ220" s="10"/>
      <c r="DKA220" s="10"/>
      <c r="DKB220" s="10"/>
      <c r="DKC220" s="10"/>
      <c r="DKD220" s="10"/>
      <c r="DKE220" s="10"/>
      <c r="DKF220" s="10"/>
      <c r="DKG220" s="10"/>
      <c r="DKH220" s="10"/>
      <c r="DKI220" s="10"/>
      <c r="DKJ220" s="10"/>
      <c r="DKK220" s="10"/>
      <c r="DKL220" s="10"/>
      <c r="DKM220" s="10"/>
      <c r="DKN220" s="10"/>
      <c r="DKO220" s="10"/>
      <c r="DKP220" s="10"/>
      <c r="DKQ220" s="10"/>
      <c r="DKR220" s="10"/>
      <c r="DKS220" s="10"/>
      <c r="DKT220" s="10"/>
      <c r="DKU220" s="10"/>
      <c r="DKV220" s="10"/>
      <c r="DKW220" s="10"/>
      <c r="DKX220" s="10"/>
      <c r="DKY220" s="10"/>
      <c r="DKZ220" s="10"/>
      <c r="DLA220" s="10"/>
      <c r="DLB220" s="10"/>
      <c r="DLC220" s="10"/>
      <c r="DLD220" s="10"/>
      <c r="DLE220" s="10"/>
      <c r="DLF220" s="10"/>
      <c r="DLG220" s="10"/>
      <c r="DLH220" s="10"/>
      <c r="DLI220" s="10"/>
      <c r="DLJ220" s="10"/>
      <c r="DLK220" s="10"/>
      <c r="DLL220" s="10"/>
      <c r="DLM220" s="10"/>
      <c r="DLN220" s="10"/>
      <c r="DLO220" s="10"/>
      <c r="DLP220" s="10"/>
      <c r="DLQ220" s="10"/>
      <c r="DLR220" s="10"/>
      <c r="DLS220" s="10"/>
      <c r="DLT220" s="10"/>
      <c r="DLU220" s="10"/>
      <c r="DLV220" s="10"/>
      <c r="DLW220" s="10"/>
      <c r="DLX220" s="10"/>
      <c r="DLY220" s="10"/>
      <c r="DLZ220" s="10"/>
      <c r="DMA220" s="10"/>
      <c r="DMB220" s="10"/>
      <c r="DMC220" s="10"/>
      <c r="DMD220" s="10"/>
      <c r="DME220" s="10"/>
      <c r="DMF220" s="10"/>
      <c r="DMG220" s="10"/>
      <c r="DMH220" s="10"/>
      <c r="DMI220" s="10"/>
      <c r="DMJ220" s="10"/>
      <c r="DMK220" s="10"/>
      <c r="DML220" s="10"/>
      <c r="DMM220" s="10"/>
      <c r="DMN220" s="10"/>
      <c r="DMO220" s="10"/>
      <c r="DMP220" s="10"/>
      <c r="DMQ220" s="10"/>
      <c r="DMR220" s="10"/>
      <c r="DMS220" s="10"/>
      <c r="DMT220" s="10"/>
      <c r="DMU220" s="10"/>
      <c r="DMV220" s="10"/>
      <c r="DMW220" s="10"/>
      <c r="DMX220" s="10"/>
      <c r="DMY220" s="10"/>
      <c r="DMZ220" s="10"/>
      <c r="DNA220" s="10"/>
      <c r="DNB220" s="10"/>
      <c r="DNC220" s="10"/>
      <c r="DND220" s="10"/>
      <c r="DNE220" s="10"/>
      <c r="DNF220" s="10"/>
      <c r="DNG220" s="10"/>
      <c r="DNH220" s="10"/>
      <c r="DNI220" s="10"/>
      <c r="DNJ220" s="10"/>
      <c r="DNK220" s="10"/>
      <c r="DNL220" s="10"/>
      <c r="DNM220" s="10"/>
      <c r="DNN220" s="10"/>
      <c r="DNO220" s="10"/>
      <c r="DNP220" s="10"/>
      <c r="DNQ220" s="10"/>
      <c r="DNR220" s="10"/>
      <c r="DNS220" s="10"/>
      <c r="DNT220" s="10"/>
      <c r="DNU220" s="10"/>
      <c r="DNV220" s="10"/>
      <c r="DNW220" s="10"/>
      <c r="DNX220" s="10"/>
      <c r="DNY220" s="10"/>
      <c r="DNZ220" s="10"/>
      <c r="DOA220" s="10"/>
      <c r="DOB220" s="10"/>
      <c r="DOC220" s="10"/>
      <c r="DOD220" s="10"/>
      <c r="DOE220" s="10"/>
      <c r="DOF220" s="10"/>
      <c r="DOG220" s="10"/>
      <c r="DOH220" s="10"/>
      <c r="DOI220" s="10"/>
      <c r="DOJ220" s="10"/>
      <c r="DOK220" s="10"/>
      <c r="DOL220" s="10"/>
      <c r="DOM220" s="10"/>
      <c r="DON220" s="10"/>
      <c r="DOO220" s="10"/>
      <c r="DOP220" s="10"/>
      <c r="DOQ220" s="10"/>
      <c r="DOR220" s="10"/>
      <c r="DOS220" s="10"/>
      <c r="DOT220" s="10"/>
      <c r="DOU220" s="10"/>
      <c r="DOV220" s="10"/>
      <c r="DOW220" s="10"/>
      <c r="DOX220" s="10"/>
      <c r="DOY220" s="10"/>
      <c r="DOZ220" s="10"/>
      <c r="DPA220" s="10"/>
      <c r="DPB220" s="10"/>
      <c r="DPC220" s="10"/>
      <c r="DPD220" s="10"/>
      <c r="DPE220" s="10"/>
      <c r="DPF220" s="10"/>
      <c r="DPG220" s="10"/>
      <c r="DPH220" s="10"/>
      <c r="DPI220" s="10"/>
      <c r="DPJ220" s="10"/>
      <c r="DPK220" s="10"/>
      <c r="DPL220" s="10"/>
      <c r="DPM220" s="10"/>
      <c r="DPN220" s="10"/>
      <c r="DPO220" s="10"/>
      <c r="DPP220" s="10"/>
      <c r="DPQ220" s="10"/>
      <c r="DPR220" s="10"/>
      <c r="DPS220" s="10"/>
      <c r="DPT220" s="10"/>
      <c r="DPU220" s="10"/>
      <c r="DPV220" s="10"/>
      <c r="DPW220" s="10"/>
      <c r="DPX220" s="10"/>
      <c r="DPY220" s="10"/>
      <c r="DPZ220" s="10"/>
      <c r="DQA220" s="10"/>
      <c r="DQB220" s="10"/>
      <c r="DQC220" s="10"/>
      <c r="DQD220" s="10"/>
      <c r="DQE220" s="10"/>
      <c r="DQF220" s="10"/>
      <c r="DQG220" s="10"/>
      <c r="DQH220" s="10"/>
      <c r="DQI220" s="10"/>
      <c r="DQJ220" s="10"/>
      <c r="DQK220" s="10"/>
      <c r="DQL220" s="10"/>
      <c r="DQM220" s="10"/>
      <c r="DQN220" s="10"/>
      <c r="DQO220" s="10"/>
      <c r="DQP220" s="10"/>
      <c r="DQQ220" s="10"/>
      <c r="DQR220" s="10"/>
      <c r="DQS220" s="10"/>
      <c r="DQT220" s="10"/>
      <c r="DQU220" s="10"/>
      <c r="DQV220" s="10"/>
      <c r="DQW220" s="10"/>
      <c r="DQX220" s="10"/>
      <c r="DQY220" s="10"/>
      <c r="DQZ220" s="10"/>
      <c r="DRA220" s="10"/>
      <c r="DRB220" s="10"/>
      <c r="DRC220" s="10"/>
      <c r="DRD220" s="10"/>
      <c r="DRE220" s="10"/>
      <c r="DRF220" s="10"/>
      <c r="DRG220" s="10"/>
      <c r="DRH220" s="10"/>
      <c r="DRI220" s="10"/>
      <c r="DRJ220" s="10"/>
      <c r="DRK220" s="10"/>
      <c r="DRL220" s="10"/>
      <c r="DRM220" s="10"/>
      <c r="DRN220" s="10"/>
      <c r="DRO220" s="10"/>
      <c r="DRP220" s="10"/>
      <c r="DRQ220" s="10"/>
      <c r="DRR220" s="10"/>
      <c r="DRS220" s="10"/>
      <c r="DRT220" s="10"/>
      <c r="DRU220" s="10"/>
      <c r="DRV220" s="10"/>
      <c r="DRW220" s="10"/>
      <c r="DRX220" s="10"/>
      <c r="DRY220" s="10"/>
      <c r="DRZ220" s="10"/>
      <c r="DSA220" s="10"/>
      <c r="DSB220" s="10"/>
      <c r="DSC220" s="10"/>
      <c r="DSD220" s="10"/>
      <c r="DSE220" s="10"/>
      <c r="DSF220" s="10"/>
      <c r="DSG220" s="10"/>
      <c r="DSH220" s="10"/>
      <c r="DSI220" s="10"/>
      <c r="DSJ220" s="10"/>
      <c r="DSK220" s="10"/>
      <c r="DSL220" s="10"/>
      <c r="DSM220" s="10"/>
      <c r="DSN220" s="10"/>
      <c r="DSO220" s="10"/>
      <c r="DSP220" s="10"/>
      <c r="DSQ220" s="10"/>
      <c r="DSR220" s="10"/>
      <c r="DSS220" s="10"/>
      <c r="DST220" s="10"/>
      <c r="DSU220" s="10"/>
      <c r="DSV220" s="10"/>
      <c r="DSW220" s="10"/>
      <c r="DSX220" s="10"/>
      <c r="DSY220" s="10"/>
      <c r="DSZ220" s="10"/>
      <c r="DTA220" s="10"/>
      <c r="DTB220" s="10"/>
      <c r="DTC220" s="10"/>
      <c r="DTD220" s="10"/>
      <c r="DTE220" s="10"/>
      <c r="DTF220" s="10"/>
      <c r="DTG220" s="10"/>
      <c r="DTH220" s="10"/>
      <c r="DTI220" s="10"/>
      <c r="DTJ220" s="10"/>
      <c r="DTK220" s="10"/>
      <c r="DTL220" s="10"/>
      <c r="DTM220" s="10"/>
      <c r="DTN220" s="10"/>
      <c r="DTO220" s="10"/>
      <c r="DTP220" s="10"/>
      <c r="DTQ220" s="10"/>
      <c r="DTR220" s="10"/>
      <c r="DTS220" s="10"/>
      <c r="DTT220" s="10"/>
      <c r="DTU220" s="10"/>
      <c r="DTV220" s="10"/>
      <c r="DTW220" s="10"/>
      <c r="DTX220" s="10"/>
      <c r="DTY220" s="10"/>
      <c r="DTZ220" s="10"/>
      <c r="DUA220" s="10"/>
      <c r="DUB220" s="10"/>
      <c r="DUC220" s="10"/>
      <c r="DUD220" s="10"/>
      <c r="DUE220" s="10"/>
      <c r="DUF220" s="10"/>
      <c r="DUG220" s="10"/>
      <c r="DUH220" s="10"/>
      <c r="DUI220" s="10"/>
      <c r="DUJ220" s="10"/>
      <c r="DUK220" s="10"/>
      <c r="DUL220" s="10"/>
      <c r="DUM220" s="10"/>
      <c r="DUN220" s="10"/>
      <c r="DUO220" s="10"/>
      <c r="DUP220" s="10"/>
      <c r="DUQ220" s="10"/>
      <c r="DUR220" s="10"/>
      <c r="DUS220" s="10"/>
      <c r="DUT220" s="10"/>
      <c r="DUU220" s="10"/>
      <c r="DUV220" s="10"/>
      <c r="DUW220" s="10"/>
      <c r="DUX220" s="10"/>
      <c r="DUY220" s="10"/>
      <c r="DUZ220" s="10"/>
      <c r="DVA220" s="10"/>
      <c r="DVB220" s="10"/>
      <c r="DVC220" s="10"/>
      <c r="DVD220" s="10"/>
      <c r="DVE220" s="10"/>
      <c r="DVF220" s="10"/>
      <c r="DVG220" s="10"/>
      <c r="DVH220" s="10"/>
      <c r="DVI220" s="10"/>
      <c r="DVJ220" s="10"/>
      <c r="DVK220" s="10"/>
      <c r="DVL220" s="10"/>
      <c r="DVM220" s="10"/>
      <c r="DVN220" s="10"/>
      <c r="DVO220" s="10"/>
      <c r="DVP220" s="10"/>
      <c r="DVQ220" s="10"/>
      <c r="DVR220" s="10"/>
      <c r="DVS220" s="10"/>
      <c r="DVT220" s="10"/>
      <c r="DVU220" s="10"/>
      <c r="DVV220" s="10"/>
      <c r="DVW220" s="10"/>
      <c r="DVX220" s="10"/>
      <c r="DVY220" s="10"/>
      <c r="DVZ220" s="10"/>
      <c r="DWA220" s="10"/>
      <c r="DWB220" s="10"/>
      <c r="DWC220" s="10"/>
      <c r="DWD220" s="10"/>
      <c r="DWE220" s="10"/>
      <c r="DWF220" s="10"/>
      <c r="DWG220" s="10"/>
      <c r="DWH220" s="10"/>
      <c r="DWI220" s="10"/>
      <c r="DWJ220" s="10"/>
      <c r="DWK220" s="10"/>
      <c r="DWL220" s="10"/>
      <c r="DWM220" s="10"/>
      <c r="DWN220" s="10"/>
      <c r="DWO220" s="10"/>
      <c r="DWP220" s="10"/>
      <c r="DWQ220" s="10"/>
      <c r="DWR220" s="10"/>
      <c r="DWS220" s="10"/>
      <c r="DWT220" s="10"/>
      <c r="DWU220" s="10"/>
      <c r="DWV220" s="10"/>
      <c r="DWW220" s="10"/>
      <c r="DWX220" s="10"/>
      <c r="DWY220" s="10"/>
      <c r="DWZ220" s="10"/>
      <c r="DXA220" s="10"/>
      <c r="DXB220" s="10"/>
      <c r="DXC220" s="10"/>
      <c r="DXD220" s="10"/>
      <c r="DXE220" s="10"/>
      <c r="DXF220" s="10"/>
      <c r="DXG220" s="10"/>
      <c r="DXH220" s="10"/>
      <c r="DXI220" s="10"/>
      <c r="DXJ220" s="10"/>
      <c r="DXK220" s="10"/>
      <c r="DXL220" s="10"/>
      <c r="DXM220" s="10"/>
      <c r="DXN220" s="10"/>
      <c r="DXO220" s="10"/>
      <c r="DXP220" s="10"/>
      <c r="DXQ220" s="10"/>
      <c r="DXR220" s="10"/>
      <c r="DXS220" s="10"/>
      <c r="DXT220" s="10"/>
      <c r="DXU220" s="10"/>
      <c r="DXV220" s="10"/>
      <c r="DXW220" s="10"/>
      <c r="DXX220" s="10"/>
      <c r="DXY220" s="10"/>
      <c r="DXZ220" s="10"/>
      <c r="DYA220" s="10"/>
      <c r="DYB220" s="10"/>
      <c r="DYC220" s="10"/>
      <c r="DYD220" s="10"/>
      <c r="DYE220" s="10"/>
      <c r="DYF220" s="10"/>
      <c r="DYG220" s="10"/>
      <c r="DYH220" s="10"/>
      <c r="DYI220" s="10"/>
      <c r="DYJ220" s="10"/>
      <c r="DYK220" s="10"/>
      <c r="DYL220" s="10"/>
      <c r="DYM220" s="10"/>
      <c r="DYN220" s="10"/>
      <c r="DYO220" s="10"/>
      <c r="DYP220" s="10"/>
      <c r="DYQ220" s="10"/>
      <c r="DYR220" s="10"/>
      <c r="DYS220" s="10"/>
      <c r="DYT220" s="10"/>
      <c r="DYU220" s="10"/>
      <c r="DYV220" s="10"/>
      <c r="DYW220" s="10"/>
      <c r="DYX220" s="10"/>
      <c r="DYY220" s="10"/>
      <c r="DYZ220" s="10"/>
      <c r="DZA220" s="10"/>
      <c r="DZB220" s="10"/>
      <c r="DZC220" s="10"/>
      <c r="DZD220" s="10"/>
      <c r="DZE220" s="10"/>
      <c r="DZF220" s="10"/>
      <c r="DZG220" s="10"/>
      <c r="DZH220" s="10"/>
      <c r="DZI220" s="10"/>
      <c r="DZJ220" s="10"/>
      <c r="DZK220" s="10"/>
      <c r="DZL220" s="10"/>
      <c r="DZM220" s="10"/>
      <c r="DZN220" s="10"/>
      <c r="DZO220" s="10"/>
      <c r="DZP220" s="10"/>
      <c r="DZQ220" s="10"/>
      <c r="DZR220" s="10"/>
      <c r="DZS220" s="10"/>
      <c r="DZT220" s="10"/>
      <c r="DZU220" s="10"/>
      <c r="DZV220" s="10"/>
      <c r="DZW220" s="10"/>
      <c r="DZX220" s="10"/>
      <c r="DZY220" s="10"/>
      <c r="DZZ220" s="10"/>
      <c r="EAA220" s="10"/>
      <c r="EAB220" s="10"/>
      <c r="EAC220" s="10"/>
      <c r="EAD220" s="10"/>
      <c r="EAE220" s="10"/>
      <c r="EAF220" s="10"/>
      <c r="EAG220" s="10"/>
      <c r="EAH220" s="10"/>
      <c r="EAI220" s="10"/>
      <c r="EAJ220" s="10"/>
      <c r="EAK220" s="10"/>
      <c r="EAL220" s="10"/>
      <c r="EAM220" s="10"/>
      <c r="EAN220" s="10"/>
      <c r="EAO220" s="10"/>
      <c r="EAP220" s="10"/>
      <c r="EAQ220" s="10"/>
      <c r="EAR220" s="10"/>
      <c r="EAS220" s="10"/>
      <c r="EAT220" s="10"/>
      <c r="EAU220" s="10"/>
      <c r="EAV220" s="10"/>
      <c r="EAW220" s="10"/>
      <c r="EAX220" s="10"/>
      <c r="EAY220" s="10"/>
      <c r="EAZ220" s="10"/>
      <c r="EBA220" s="10"/>
      <c r="EBB220" s="10"/>
      <c r="EBC220" s="10"/>
      <c r="EBD220" s="10"/>
      <c r="EBE220" s="10"/>
      <c r="EBF220" s="10"/>
      <c r="EBG220" s="10"/>
      <c r="EBH220" s="10"/>
      <c r="EBI220" s="10"/>
      <c r="EBJ220" s="10"/>
      <c r="EBK220" s="10"/>
      <c r="EBL220" s="10"/>
      <c r="EBM220" s="10"/>
      <c r="EBN220" s="10"/>
      <c r="EBO220" s="10"/>
      <c r="EBP220" s="10"/>
      <c r="EBQ220" s="10"/>
      <c r="EBR220" s="10"/>
      <c r="EBS220" s="10"/>
      <c r="EBT220" s="10"/>
      <c r="EBU220" s="10"/>
      <c r="EBV220" s="10"/>
      <c r="EBW220" s="10"/>
      <c r="EBX220" s="10"/>
      <c r="EBY220" s="10"/>
      <c r="EBZ220" s="10"/>
      <c r="ECA220" s="10"/>
      <c r="ECB220" s="10"/>
      <c r="ECC220" s="10"/>
      <c r="ECD220" s="10"/>
      <c r="ECE220" s="10"/>
      <c r="ECF220" s="10"/>
      <c r="ECG220" s="10"/>
      <c r="ECH220" s="10"/>
      <c r="ECI220" s="10"/>
      <c r="ECJ220" s="10"/>
      <c r="ECK220" s="10"/>
      <c r="ECL220" s="10"/>
      <c r="ECM220" s="10"/>
      <c r="ECN220" s="10"/>
      <c r="ECO220" s="10"/>
      <c r="ECP220" s="10"/>
      <c r="ECQ220" s="10"/>
      <c r="ECR220" s="10"/>
      <c r="ECS220" s="10"/>
      <c r="ECT220" s="10"/>
      <c r="ECU220" s="10"/>
      <c r="ECV220" s="10"/>
      <c r="ECW220" s="10"/>
      <c r="ECX220" s="10"/>
      <c r="ECY220" s="10"/>
      <c r="ECZ220" s="10"/>
      <c r="EDA220" s="10"/>
      <c r="EDB220" s="10"/>
      <c r="EDC220" s="10"/>
      <c r="EDD220" s="10"/>
      <c r="EDE220" s="10"/>
      <c r="EDF220" s="10"/>
      <c r="EDG220" s="10"/>
      <c r="EDH220" s="10"/>
      <c r="EDI220" s="10"/>
      <c r="EDJ220" s="10"/>
      <c r="EDK220" s="10"/>
      <c r="EDL220" s="10"/>
      <c r="EDM220" s="10"/>
      <c r="EDN220" s="10"/>
      <c r="EDO220" s="10"/>
      <c r="EDP220" s="10"/>
      <c r="EDQ220" s="10"/>
      <c r="EDR220" s="10"/>
      <c r="EDS220" s="10"/>
      <c r="EDT220" s="10"/>
      <c r="EDU220" s="10"/>
      <c r="EDV220" s="10"/>
      <c r="EDW220" s="10"/>
      <c r="EDX220" s="10"/>
      <c r="EDY220" s="10"/>
      <c r="EDZ220" s="10"/>
      <c r="EEA220" s="10"/>
      <c r="EEB220" s="10"/>
      <c r="EEC220" s="10"/>
      <c r="EED220" s="10"/>
      <c r="EEE220" s="10"/>
      <c r="EEF220" s="10"/>
      <c r="EEG220" s="10"/>
      <c r="EEH220" s="10"/>
      <c r="EEI220" s="10"/>
      <c r="EEJ220" s="10"/>
      <c r="EEK220" s="10"/>
      <c r="EEL220" s="10"/>
      <c r="EEM220" s="10"/>
      <c r="EEN220" s="10"/>
      <c r="EEO220" s="10"/>
      <c r="EEP220" s="10"/>
      <c r="EEQ220" s="10"/>
      <c r="EER220" s="10"/>
      <c r="EES220" s="10"/>
      <c r="EET220" s="10"/>
      <c r="EEU220" s="10"/>
      <c r="EEV220" s="10"/>
      <c r="EEW220" s="10"/>
      <c r="EEX220" s="10"/>
      <c r="EEY220" s="10"/>
      <c r="EEZ220" s="10"/>
      <c r="EFA220" s="10"/>
      <c r="EFB220" s="10"/>
      <c r="EFC220" s="10"/>
      <c r="EFD220" s="10"/>
      <c r="EFE220" s="10"/>
      <c r="EFF220" s="10"/>
      <c r="EFG220" s="10"/>
      <c r="EFH220" s="10"/>
      <c r="EFI220" s="10"/>
      <c r="EFJ220" s="10"/>
      <c r="EFK220" s="10"/>
      <c r="EFL220" s="10"/>
      <c r="EFM220" s="10"/>
      <c r="EFN220" s="10"/>
      <c r="EFO220" s="10"/>
      <c r="EFP220" s="10"/>
      <c r="EFQ220" s="10"/>
      <c r="EFR220" s="10"/>
      <c r="EFS220" s="10"/>
      <c r="EFT220" s="10"/>
      <c r="EFU220" s="10"/>
      <c r="EFV220" s="10"/>
      <c r="EFW220" s="10"/>
      <c r="EFX220" s="10"/>
      <c r="EFY220" s="10"/>
      <c r="EFZ220" s="10"/>
      <c r="EGA220" s="10"/>
      <c r="EGB220" s="10"/>
      <c r="EGC220" s="10"/>
      <c r="EGD220" s="10"/>
      <c r="EGE220" s="10"/>
      <c r="EGF220" s="10"/>
      <c r="EGG220" s="10"/>
      <c r="EGH220" s="10"/>
      <c r="EGI220" s="10"/>
      <c r="EGJ220" s="10"/>
      <c r="EGK220" s="10"/>
      <c r="EGL220" s="10"/>
      <c r="EGM220" s="10"/>
      <c r="EGN220" s="10"/>
      <c r="EGO220" s="10"/>
      <c r="EGP220" s="10"/>
      <c r="EGQ220" s="10"/>
      <c r="EGR220" s="10"/>
      <c r="EGS220" s="10"/>
      <c r="EGT220" s="10"/>
      <c r="EGU220" s="10"/>
      <c r="EGV220" s="10"/>
      <c r="EGW220" s="10"/>
      <c r="EGX220" s="10"/>
      <c r="EGY220" s="10"/>
      <c r="EGZ220" s="10"/>
      <c r="EHA220" s="10"/>
      <c r="EHB220" s="10"/>
      <c r="EHC220" s="10"/>
      <c r="EHD220" s="10"/>
      <c r="EHE220" s="10"/>
      <c r="EHF220" s="10"/>
      <c r="EHG220" s="10"/>
      <c r="EHH220" s="10"/>
      <c r="EHI220" s="10"/>
      <c r="EHJ220" s="10"/>
      <c r="EHK220" s="10"/>
      <c r="EHL220" s="10"/>
      <c r="EHM220" s="10"/>
      <c r="EHN220" s="10"/>
      <c r="EHO220" s="10"/>
      <c r="EHP220" s="10"/>
      <c r="EHQ220" s="10"/>
      <c r="EHR220" s="10"/>
      <c r="EHS220" s="10"/>
      <c r="EHT220" s="10"/>
      <c r="EHU220" s="10"/>
      <c r="EHV220" s="10"/>
      <c r="EHW220" s="10"/>
      <c r="EHX220" s="10"/>
      <c r="EHY220" s="10"/>
      <c r="EHZ220" s="10"/>
      <c r="EIA220" s="10"/>
      <c r="EIB220" s="10"/>
      <c r="EIC220" s="10"/>
      <c r="EID220" s="10"/>
      <c r="EIE220" s="10"/>
      <c r="EIF220" s="10"/>
      <c r="EIG220" s="10"/>
      <c r="EIH220" s="10"/>
      <c r="EII220" s="10"/>
      <c r="EIJ220" s="10"/>
      <c r="EIK220" s="10"/>
      <c r="EIL220" s="10"/>
      <c r="EIM220" s="10"/>
      <c r="EIN220" s="10"/>
      <c r="EIO220" s="10"/>
      <c r="EIP220" s="10"/>
      <c r="EIQ220" s="10"/>
      <c r="EIR220" s="10"/>
      <c r="EIS220" s="10"/>
      <c r="EIT220" s="10"/>
      <c r="EIU220" s="10"/>
      <c r="EIV220" s="10"/>
      <c r="EIW220" s="10"/>
      <c r="EIX220" s="10"/>
      <c r="EIY220" s="10"/>
      <c r="EIZ220" s="10"/>
      <c r="EJA220" s="10"/>
      <c r="EJB220" s="10"/>
      <c r="EJC220" s="10"/>
      <c r="EJD220" s="10"/>
      <c r="EJE220" s="10"/>
      <c r="EJF220" s="10"/>
      <c r="EJG220" s="10"/>
      <c r="EJH220" s="10"/>
      <c r="EJI220" s="10"/>
      <c r="EJJ220" s="10"/>
      <c r="EJK220" s="10"/>
      <c r="EJL220" s="10"/>
      <c r="EJM220" s="10"/>
      <c r="EJN220" s="10"/>
      <c r="EJO220" s="10"/>
      <c r="EJP220" s="10"/>
      <c r="EJQ220" s="10"/>
      <c r="EJR220" s="10"/>
      <c r="EJS220" s="10"/>
      <c r="EJT220" s="10"/>
      <c r="EJU220" s="10"/>
      <c r="EJV220" s="10"/>
      <c r="EJW220" s="10"/>
      <c r="EJX220" s="10"/>
      <c r="EJY220" s="10"/>
      <c r="EJZ220" s="10"/>
      <c r="EKA220" s="10"/>
      <c r="EKB220" s="10"/>
      <c r="EKC220" s="10"/>
      <c r="EKD220" s="10"/>
      <c r="EKE220" s="10"/>
      <c r="EKF220" s="10"/>
      <c r="EKG220" s="10"/>
      <c r="EKH220" s="10"/>
      <c r="EKI220" s="10"/>
      <c r="EKJ220" s="10"/>
      <c r="EKK220" s="10"/>
      <c r="EKL220" s="10"/>
      <c r="EKM220" s="10"/>
      <c r="EKN220" s="10"/>
      <c r="EKO220" s="10"/>
      <c r="EKP220" s="10"/>
      <c r="EKQ220" s="10"/>
      <c r="EKR220" s="10"/>
      <c r="EKS220" s="10"/>
      <c r="EKT220" s="10"/>
      <c r="EKU220" s="10"/>
      <c r="EKV220" s="10"/>
      <c r="EKW220" s="10"/>
      <c r="EKX220" s="10"/>
      <c r="EKY220" s="10"/>
      <c r="EKZ220" s="10"/>
      <c r="ELA220" s="10"/>
      <c r="ELB220" s="10"/>
      <c r="ELC220" s="10"/>
      <c r="ELD220" s="10"/>
      <c r="ELE220" s="10"/>
      <c r="ELF220" s="10"/>
      <c r="ELG220" s="10"/>
      <c r="ELH220" s="10"/>
      <c r="ELI220" s="10"/>
      <c r="ELJ220" s="10"/>
      <c r="ELK220" s="10"/>
      <c r="ELL220" s="10"/>
      <c r="ELM220" s="10"/>
      <c r="ELN220" s="10"/>
      <c r="ELO220" s="10"/>
      <c r="ELP220" s="10"/>
      <c r="ELQ220" s="10"/>
      <c r="ELR220" s="10"/>
      <c r="ELS220" s="10"/>
      <c r="ELT220" s="10"/>
      <c r="ELU220" s="10"/>
      <c r="ELV220" s="10"/>
      <c r="ELW220" s="10"/>
      <c r="ELX220" s="10"/>
      <c r="ELY220" s="10"/>
      <c r="ELZ220" s="10"/>
      <c r="EMA220" s="10"/>
      <c r="EMB220" s="10"/>
      <c r="EMC220" s="10"/>
      <c r="EMD220" s="10"/>
      <c r="EME220" s="10"/>
      <c r="EMF220" s="10"/>
      <c r="EMG220" s="10"/>
      <c r="EMH220" s="10"/>
      <c r="EMI220" s="10"/>
      <c r="EMJ220" s="10"/>
      <c r="EMK220" s="10"/>
      <c r="EML220" s="10"/>
      <c r="EMM220" s="10"/>
      <c r="EMN220" s="10"/>
      <c r="EMO220" s="10"/>
      <c r="EMP220" s="10"/>
      <c r="EMQ220" s="10"/>
      <c r="EMR220" s="10"/>
      <c r="EMS220" s="10"/>
      <c r="EMT220" s="10"/>
      <c r="EMU220" s="10"/>
      <c r="EMV220" s="10"/>
      <c r="EMW220" s="10"/>
      <c r="EMX220" s="10"/>
      <c r="EMY220" s="10"/>
      <c r="EMZ220" s="10"/>
      <c r="ENA220" s="10"/>
      <c r="ENB220" s="10"/>
      <c r="ENC220" s="10"/>
      <c r="END220" s="10"/>
      <c r="ENE220" s="10"/>
      <c r="ENF220" s="10"/>
      <c r="ENG220" s="10"/>
      <c r="ENH220" s="10"/>
      <c r="ENI220" s="10"/>
      <c r="ENJ220" s="10"/>
      <c r="ENK220" s="10"/>
      <c r="ENL220" s="10"/>
      <c r="ENM220" s="10"/>
      <c r="ENN220" s="10"/>
      <c r="ENO220" s="10"/>
      <c r="ENP220" s="10"/>
      <c r="ENQ220" s="10"/>
      <c r="ENR220" s="10"/>
      <c r="ENS220" s="10"/>
      <c r="ENT220" s="10"/>
      <c r="ENU220" s="10"/>
      <c r="ENV220" s="10"/>
      <c r="ENW220" s="10"/>
      <c r="ENX220" s="10"/>
      <c r="ENY220" s="10"/>
      <c r="ENZ220" s="10"/>
      <c r="EOA220" s="10"/>
      <c r="EOB220" s="10"/>
      <c r="EOC220" s="10"/>
      <c r="EOD220" s="10"/>
      <c r="EOE220" s="10"/>
      <c r="EOF220" s="10"/>
      <c r="EOG220" s="10"/>
      <c r="EOH220" s="10"/>
      <c r="EOI220" s="10"/>
      <c r="EOJ220" s="10"/>
      <c r="EOK220" s="10"/>
      <c r="EOL220" s="10"/>
      <c r="EOM220" s="10"/>
      <c r="EON220" s="10"/>
      <c r="EOO220" s="10"/>
      <c r="EOP220" s="10"/>
      <c r="EOQ220" s="10"/>
      <c r="EOR220" s="10"/>
      <c r="EOS220" s="10"/>
      <c r="EOT220" s="10"/>
      <c r="EOU220" s="10"/>
      <c r="EOV220" s="10"/>
      <c r="EOW220" s="10"/>
      <c r="EOX220" s="10"/>
      <c r="EOY220" s="10"/>
      <c r="EOZ220" s="10"/>
      <c r="EPA220" s="10"/>
      <c r="EPB220" s="10"/>
      <c r="EPC220" s="10"/>
      <c r="EPD220" s="10"/>
      <c r="EPE220" s="10"/>
      <c r="EPF220" s="10"/>
      <c r="EPG220" s="10"/>
      <c r="EPH220" s="10"/>
      <c r="EPI220" s="10"/>
      <c r="EPJ220" s="10"/>
      <c r="EPK220" s="10"/>
      <c r="EPL220" s="10"/>
      <c r="EPM220" s="10"/>
      <c r="EPN220" s="10"/>
      <c r="EPO220" s="10"/>
      <c r="EPP220" s="10"/>
      <c r="EPQ220" s="10"/>
      <c r="EPR220" s="10"/>
      <c r="EPS220" s="10"/>
      <c r="EPT220" s="10"/>
      <c r="EPU220" s="10"/>
      <c r="EPV220" s="10"/>
      <c r="EPW220" s="10"/>
      <c r="EPX220" s="10"/>
      <c r="EPY220" s="10"/>
      <c r="EPZ220" s="10"/>
      <c r="EQA220" s="10"/>
      <c r="EQB220" s="10"/>
      <c r="EQC220" s="10"/>
      <c r="EQD220" s="10"/>
      <c r="EQE220" s="10"/>
      <c r="EQF220" s="10"/>
      <c r="EQG220" s="10"/>
      <c r="EQH220" s="10"/>
      <c r="EQI220" s="10"/>
      <c r="EQJ220" s="10"/>
      <c r="EQK220" s="10"/>
      <c r="EQL220" s="10"/>
      <c r="EQM220" s="10"/>
      <c r="EQN220" s="10"/>
      <c r="EQO220" s="10"/>
      <c r="EQP220" s="10"/>
      <c r="EQQ220" s="10"/>
      <c r="EQR220" s="10"/>
      <c r="EQS220" s="10"/>
      <c r="EQT220" s="10"/>
      <c r="EQU220" s="10"/>
      <c r="EQV220" s="10"/>
      <c r="EQW220" s="10"/>
      <c r="EQX220" s="10"/>
      <c r="EQY220" s="10"/>
      <c r="EQZ220" s="10"/>
      <c r="ERA220" s="10"/>
      <c r="ERB220" s="10"/>
      <c r="ERC220" s="10"/>
      <c r="ERD220" s="10"/>
      <c r="ERE220" s="10"/>
      <c r="ERF220" s="10"/>
      <c r="ERG220" s="10"/>
      <c r="ERH220" s="10"/>
      <c r="ERI220" s="10"/>
      <c r="ERJ220" s="10"/>
      <c r="ERK220" s="10"/>
      <c r="ERL220" s="10"/>
      <c r="ERM220" s="10"/>
      <c r="ERN220" s="10"/>
      <c r="ERO220" s="10"/>
      <c r="ERP220" s="10"/>
      <c r="ERQ220" s="10"/>
      <c r="ERR220" s="10"/>
      <c r="ERS220" s="10"/>
      <c r="ERT220" s="10"/>
      <c r="ERU220" s="10"/>
      <c r="ERV220" s="10"/>
      <c r="ERW220" s="10"/>
      <c r="ERX220" s="10"/>
      <c r="ERY220" s="10"/>
      <c r="ERZ220" s="10"/>
      <c r="ESA220" s="10"/>
      <c r="ESB220" s="10"/>
      <c r="ESC220" s="10"/>
      <c r="ESD220" s="10"/>
      <c r="ESE220" s="10"/>
      <c r="ESF220" s="10"/>
      <c r="ESG220" s="10"/>
      <c r="ESH220" s="10"/>
      <c r="ESI220" s="10"/>
      <c r="ESJ220" s="10"/>
      <c r="ESK220" s="10"/>
      <c r="ESL220" s="10"/>
      <c r="ESM220" s="10"/>
      <c r="ESN220" s="10"/>
      <c r="ESO220" s="10"/>
      <c r="ESP220" s="10"/>
      <c r="ESQ220" s="10"/>
      <c r="ESR220" s="10"/>
      <c r="ESS220" s="10"/>
      <c r="EST220" s="10"/>
      <c r="ESU220" s="10"/>
      <c r="ESV220" s="10"/>
      <c r="ESW220" s="10"/>
      <c r="ESX220" s="10"/>
      <c r="ESY220" s="10"/>
      <c r="ESZ220" s="10"/>
      <c r="ETA220" s="10"/>
      <c r="ETB220" s="10"/>
      <c r="ETC220" s="10"/>
      <c r="ETD220" s="10"/>
      <c r="ETE220" s="10"/>
      <c r="ETF220" s="10"/>
      <c r="ETG220" s="10"/>
      <c r="ETH220" s="10"/>
      <c r="ETI220" s="10"/>
      <c r="ETJ220" s="10"/>
      <c r="ETK220" s="10"/>
      <c r="ETL220" s="10"/>
      <c r="ETM220" s="10"/>
      <c r="ETN220" s="10"/>
      <c r="ETO220" s="10"/>
      <c r="ETP220" s="10"/>
      <c r="ETQ220" s="10"/>
      <c r="ETR220" s="10"/>
      <c r="ETS220" s="10"/>
      <c r="ETT220" s="10"/>
      <c r="ETU220" s="10"/>
      <c r="ETV220" s="10"/>
      <c r="ETW220" s="10"/>
      <c r="ETX220" s="10"/>
      <c r="ETY220" s="10"/>
      <c r="ETZ220" s="10"/>
      <c r="EUA220" s="10"/>
      <c r="EUB220" s="10"/>
      <c r="EUC220" s="10"/>
      <c r="EUD220" s="10"/>
      <c r="EUE220" s="10"/>
      <c r="EUF220" s="10"/>
      <c r="EUG220" s="10"/>
      <c r="EUH220" s="10"/>
      <c r="EUI220" s="10"/>
      <c r="EUJ220" s="10"/>
      <c r="EUK220" s="10"/>
      <c r="EUL220" s="10"/>
      <c r="EUM220" s="10"/>
      <c r="EUN220" s="10"/>
      <c r="EUO220" s="10"/>
      <c r="EUP220" s="10"/>
      <c r="EUQ220" s="10"/>
      <c r="EUR220" s="10"/>
      <c r="EUS220" s="10"/>
      <c r="EUT220" s="10"/>
      <c r="EUU220" s="10"/>
      <c r="EUV220" s="10"/>
      <c r="EUW220" s="10"/>
      <c r="EUX220" s="10"/>
      <c r="EUY220" s="10"/>
      <c r="EUZ220" s="10"/>
      <c r="EVA220" s="10"/>
      <c r="EVB220" s="10"/>
      <c r="EVC220" s="10"/>
      <c r="EVD220" s="10"/>
      <c r="EVE220" s="10"/>
      <c r="EVF220" s="10"/>
      <c r="EVG220" s="10"/>
      <c r="EVH220" s="10"/>
      <c r="EVI220" s="10"/>
      <c r="EVJ220" s="10"/>
      <c r="EVK220" s="10"/>
      <c r="EVL220" s="10"/>
      <c r="EVM220" s="10"/>
      <c r="EVN220" s="10"/>
      <c r="EVO220" s="10"/>
      <c r="EVP220" s="10"/>
      <c r="EVQ220" s="10"/>
      <c r="EVR220" s="10"/>
      <c r="EVS220" s="10"/>
      <c r="EVT220" s="10"/>
      <c r="EVU220" s="10"/>
      <c r="EVV220" s="10"/>
      <c r="EVW220" s="10"/>
      <c r="EVX220" s="10"/>
      <c r="EVY220" s="10"/>
      <c r="EVZ220" s="10"/>
      <c r="EWA220" s="10"/>
      <c r="EWB220" s="10"/>
      <c r="EWC220" s="10"/>
      <c r="EWD220" s="10"/>
      <c r="EWE220" s="10"/>
      <c r="EWF220" s="10"/>
      <c r="EWG220" s="10"/>
      <c r="EWH220" s="10"/>
      <c r="EWI220" s="10"/>
      <c r="EWJ220" s="10"/>
      <c r="EWK220" s="10"/>
      <c r="EWL220" s="10"/>
      <c r="EWM220" s="10"/>
      <c r="EWN220" s="10"/>
      <c r="EWO220" s="10"/>
      <c r="EWP220" s="10"/>
      <c r="EWQ220" s="10"/>
      <c r="EWR220" s="10"/>
      <c r="EWS220" s="10"/>
      <c r="EWT220" s="10"/>
      <c r="EWU220" s="10"/>
      <c r="EWV220" s="10"/>
      <c r="EWW220" s="10"/>
      <c r="EWX220" s="10"/>
      <c r="EWY220" s="10"/>
      <c r="EWZ220" s="10"/>
      <c r="EXA220" s="10"/>
      <c r="EXB220" s="10"/>
      <c r="EXC220" s="10"/>
      <c r="EXD220" s="10"/>
      <c r="EXE220" s="10"/>
      <c r="EXF220" s="10"/>
      <c r="EXG220" s="10"/>
      <c r="EXH220" s="10"/>
      <c r="EXI220" s="10"/>
      <c r="EXJ220" s="10"/>
      <c r="EXK220" s="10"/>
      <c r="EXL220" s="10"/>
      <c r="EXM220" s="10"/>
      <c r="EXN220" s="10"/>
      <c r="EXO220" s="10"/>
      <c r="EXP220" s="10"/>
      <c r="EXQ220" s="10"/>
      <c r="EXR220" s="10"/>
      <c r="EXS220" s="10"/>
      <c r="EXT220" s="10"/>
      <c r="EXU220" s="10"/>
      <c r="EXV220" s="10"/>
      <c r="EXW220" s="10"/>
      <c r="EXX220" s="10"/>
      <c r="EXY220" s="10"/>
      <c r="EXZ220" s="10"/>
      <c r="EYA220" s="10"/>
      <c r="EYB220" s="10"/>
      <c r="EYC220" s="10"/>
      <c r="EYD220" s="10"/>
      <c r="EYE220" s="10"/>
      <c r="EYF220" s="10"/>
      <c r="EYG220" s="10"/>
      <c r="EYH220" s="10"/>
      <c r="EYI220" s="10"/>
      <c r="EYJ220" s="10"/>
      <c r="EYK220" s="10"/>
      <c r="EYL220" s="10"/>
      <c r="EYM220" s="10"/>
      <c r="EYN220" s="10"/>
      <c r="EYO220" s="10"/>
      <c r="EYP220" s="10"/>
      <c r="EYQ220" s="10"/>
      <c r="EYR220" s="10"/>
      <c r="EYS220" s="10"/>
      <c r="EYT220" s="10"/>
      <c r="EYU220" s="10"/>
      <c r="EYV220" s="10"/>
      <c r="EYW220" s="10"/>
      <c r="EYX220" s="10"/>
      <c r="EYY220" s="10"/>
      <c r="EYZ220" s="10"/>
      <c r="EZA220" s="10"/>
      <c r="EZB220" s="10"/>
      <c r="EZC220" s="10"/>
      <c r="EZD220" s="10"/>
      <c r="EZE220" s="10"/>
      <c r="EZF220" s="10"/>
      <c r="EZG220" s="10"/>
      <c r="EZH220" s="10"/>
      <c r="EZI220" s="10"/>
      <c r="EZJ220" s="10"/>
      <c r="EZK220" s="10"/>
      <c r="EZL220" s="10"/>
      <c r="EZM220" s="10"/>
      <c r="EZN220" s="10"/>
      <c r="EZO220" s="10"/>
      <c r="EZP220" s="10"/>
      <c r="EZQ220" s="10"/>
      <c r="EZR220" s="10"/>
      <c r="EZS220" s="10"/>
      <c r="EZT220" s="10"/>
      <c r="EZU220" s="10"/>
      <c r="EZV220" s="10"/>
      <c r="EZW220" s="10"/>
      <c r="EZX220" s="10"/>
      <c r="EZY220" s="10"/>
      <c r="EZZ220" s="10"/>
      <c r="FAA220" s="10"/>
      <c r="FAB220" s="10"/>
      <c r="FAC220" s="10"/>
      <c r="FAD220" s="10"/>
      <c r="FAE220" s="10"/>
      <c r="FAF220" s="10"/>
      <c r="FAG220" s="10"/>
      <c r="FAH220" s="10"/>
      <c r="FAI220" s="10"/>
      <c r="FAJ220" s="10"/>
      <c r="FAK220" s="10"/>
      <c r="FAL220" s="10"/>
      <c r="FAM220" s="10"/>
      <c r="FAN220" s="10"/>
      <c r="FAO220" s="10"/>
      <c r="FAP220" s="10"/>
      <c r="FAQ220" s="10"/>
      <c r="FAR220" s="10"/>
      <c r="FAS220" s="10"/>
      <c r="FAT220" s="10"/>
      <c r="FAU220" s="10"/>
      <c r="FAV220" s="10"/>
      <c r="FAW220" s="10"/>
      <c r="FAX220" s="10"/>
      <c r="FAY220" s="10"/>
      <c r="FAZ220" s="10"/>
      <c r="FBA220" s="10"/>
      <c r="FBB220" s="10"/>
      <c r="FBC220" s="10"/>
      <c r="FBD220" s="10"/>
      <c r="FBE220" s="10"/>
      <c r="FBF220" s="10"/>
      <c r="FBG220" s="10"/>
      <c r="FBH220" s="10"/>
      <c r="FBI220" s="10"/>
      <c r="FBJ220" s="10"/>
      <c r="FBK220" s="10"/>
      <c r="FBL220" s="10"/>
      <c r="FBM220" s="10"/>
      <c r="FBN220" s="10"/>
      <c r="FBO220" s="10"/>
      <c r="FBP220" s="10"/>
      <c r="FBQ220" s="10"/>
      <c r="FBR220" s="10"/>
      <c r="FBS220" s="10"/>
      <c r="FBT220" s="10"/>
      <c r="FBU220" s="10"/>
      <c r="FBV220" s="10"/>
      <c r="FBW220" s="10"/>
      <c r="FBX220" s="10"/>
      <c r="FBY220" s="10"/>
      <c r="FBZ220" s="10"/>
      <c r="FCA220" s="10"/>
      <c r="FCB220" s="10"/>
      <c r="FCC220" s="10"/>
      <c r="FCD220" s="10"/>
      <c r="FCE220" s="10"/>
      <c r="FCF220" s="10"/>
      <c r="FCG220" s="10"/>
      <c r="FCH220" s="10"/>
      <c r="FCI220" s="10"/>
      <c r="FCJ220" s="10"/>
      <c r="FCK220" s="10"/>
      <c r="FCL220" s="10"/>
      <c r="FCM220" s="10"/>
      <c r="FCN220" s="10"/>
      <c r="FCO220" s="10"/>
      <c r="FCP220" s="10"/>
      <c r="FCQ220" s="10"/>
      <c r="FCR220" s="10"/>
      <c r="FCS220" s="10"/>
      <c r="FCT220" s="10"/>
      <c r="FCU220" s="10"/>
      <c r="FCV220" s="10"/>
      <c r="FCW220" s="10"/>
      <c r="FCX220" s="10"/>
      <c r="FCY220" s="10"/>
      <c r="FCZ220" s="10"/>
      <c r="FDA220" s="10"/>
      <c r="FDB220" s="10"/>
      <c r="FDC220" s="10"/>
      <c r="FDD220" s="10"/>
      <c r="FDE220" s="10"/>
      <c r="FDF220" s="10"/>
      <c r="FDG220" s="10"/>
      <c r="FDH220" s="10"/>
      <c r="FDI220" s="10"/>
      <c r="FDJ220" s="10"/>
      <c r="FDK220" s="10"/>
      <c r="FDL220" s="10"/>
      <c r="FDM220" s="10"/>
      <c r="FDN220" s="10"/>
      <c r="FDO220" s="10"/>
      <c r="FDP220" s="10"/>
      <c r="FDQ220" s="10"/>
      <c r="FDR220" s="10"/>
      <c r="FDS220" s="10"/>
      <c r="FDT220" s="10"/>
      <c r="FDU220" s="10"/>
      <c r="FDV220" s="10"/>
      <c r="FDW220" s="10"/>
      <c r="FDX220" s="10"/>
      <c r="FDY220" s="10"/>
      <c r="FDZ220" s="10"/>
      <c r="FEA220" s="10"/>
      <c r="FEB220" s="10"/>
      <c r="FEC220" s="10"/>
      <c r="FED220" s="10"/>
      <c r="FEE220" s="10"/>
      <c r="FEF220" s="10"/>
      <c r="FEG220" s="10"/>
      <c r="FEH220" s="10"/>
      <c r="FEI220" s="10"/>
      <c r="FEJ220" s="10"/>
      <c r="FEK220" s="10"/>
      <c r="FEL220" s="10"/>
      <c r="FEM220" s="10"/>
      <c r="FEN220" s="10"/>
      <c r="FEO220" s="10"/>
      <c r="FEP220" s="10"/>
      <c r="FEQ220" s="10"/>
      <c r="FER220" s="10"/>
      <c r="FES220" s="10"/>
      <c r="FET220" s="10"/>
      <c r="FEU220" s="10"/>
      <c r="FEV220" s="10"/>
      <c r="FEW220" s="10"/>
      <c r="FEX220" s="10"/>
      <c r="FEY220" s="10"/>
      <c r="FEZ220" s="10"/>
      <c r="FFA220" s="10"/>
      <c r="FFB220" s="10"/>
      <c r="FFC220" s="10"/>
      <c r="FFD220" s="10"/>
      <c r="FFE220" s="10"/>
      <c r="FFF220" s="10"/>
      <c r="FFG220" s="10"/>
      <c r="FFH220" s="10"/>
      <c r="FFI220" s="10"/>
      <c r="FFJ220" s="10"/>
      <c r="FFK220" s="10"/>
      <c r="FFL220" s="10"/>
      <c r="FFM220" s="10"/>
      <c r="FFN220" s="10"/>
      <c r="FFO220" s="10"/>
      <c r="FFP220" s="10"/>
      <c r="FFQ220" s="10"/>
      <c r="FFR220" s="10"/>
      <c r="FFS220" s="10"/>
      <c r="FFT220" s="10"/>
      <c r="FFU220" s="10"/>
      <c r="FFV220" s="10"/>
      <c r="FFW220" s="10"/>
      <c r="FFX220" s="10"/>
      <c r="FFY220" s="10"/>
      <c r="FFZ220" s="10"/>
      <c r="FGA220" s="10"/>
      <c r="FGB220" s="10"/>
      <c r="FGC220" s="10"/>
      <c r="FGD220" s="10"/>
      <c r="FGE220" s="10"/>
      <c r="FGF220" s="10"/>
      <c r="FGG220" s="10"/>
      <c r="FGH220" s="10"/>
      <c r="FGI220" s="10"/>
      <c r="FGJ220" s="10"/>
      <c r="FGK220" s="10"/>
      <c r="FGL220" s="10"/>
      <c r="FGM220" s="10"/>
      <c r="FGN220" s="10"/>
      <c r="FGO220" s="10"/>
      <c r="FGP220" s="10"/>
      <c r="FGQ220" s="10"/>
      <c r="FGR220" s="10"/>
      <c r="FGS220" s="10"/>
      <c r="FGT220" s="10"/>
      <c r="FGU220" s="10"/>
      <c r="FGV220" s="10"/>
      <c r="FGW220" s="10"/>
      <c r="FGX220" s="10"/>
      <c r="FGY220" s="10"/>
      <c r="FGZ220" s="10"/>
      <c r="FHA220" s="10"/>
      <c r="FHB220" s="10"/>
      <c r="FHC220" s="10"/>
      <c r="FHD220" s="10"/>
      <c r="FHE220" s="10"/>
      <c r="FHF220" s="10"/>
      <c r="FHG220" s="10"/>
      <c r="FHH220" s="10"/>
      <c r="FHI220" s="10"/>
      <c r="FHJ220" s="10"/>
      <c r="FHK220" s="10"/>
      <c r="FHL220" s="10"/>
      <c r="FHM220" s="10"/>
      <c r="FHN220" s="10"/>
      <c r="FHO220" s="10"/>
      <c r="FHP220" s="10"/>
      <c r="FHQ220" s="10"/>
      <c r="FHR220" s="10"/>
      <c r="FHS220" s="10"/>
      <c r="FHT220" s="10"/>
      <c r="FHU220" s="10"/>
      <c r="FHV220" s="10"/>
      <c r="FHW220" s="10"/>
      <c r="FHX220" s="10"/>
      <c r="FHY220" s="10"/>
      <c r="FHZ220" s="10"/>
      <c r="FIA220" s="10"/>
      <c r="FIB220" s="10"/>
      <c r="FIC220" s="10"/>
      <c r="FID220" s="10"/>
      <c r="FIE220" s="10"/>
      <c r="FIF220" s="10"/>
      <c r="FIG220" s="10"/>
      <c r="FIH220" s="10"/>
      <c r="FII220" s="10"/>
      <c r="FIJ220" s="10"/>
      <c r="FIK220" s="10"/>
      <c r="FIL220" s="10"/>
      <c r="FIM220" s="10"/>
      <c r="FIN220" s="10"/>
      <c r="FIO220" s="10"/>
      <c r="FIP220" s="10"/>
      <c r="FIQ220" s="10"/>
      <c r="FIR220" s="10"/>
      <c r="FIS220" s="10"/>
      <c r="FIT220" s="10"/>
      <c r="FIU220" s="10"/>
      <c r="FIV220" s="10"/>
      <c r="FIW220" s="10"/>
      <c r="FIX220" s="10"/>
      <c r="FIY220" s="10"/>
      <c r="FIZ220" s="10"/>
      <c r="FJA220" s="10"/>
      <c r="FJB220" s="10"/>
      <c r="FJC220" s="10"/>
      <c r="FJD220" s="10"/>
      <c r="FJE220" s="10"/>
      <c r="FJF220" s="10"/>
      <c r="FJG220" s="10"/>
      <c r="FJH220" s="10"/>
      <c r="FJI220" s="10"/>
      <c r="FJJ220" s="10"/>
      <c r="FJK220" s="10"/>
      <c r="FJL220" s="10"/>
      <c r="FJM220" s="10"/>
      <c r="FJN220" s="10"/>
      <c r="FJO220" s="10"/>
      <c r="FJP220" s="10"/>
      <c r="FJQ220" s="10"/>
      <c r="FJR220" s="10"/>
      <c r="FJS220" s="10"/>
      <c r="FJT220" s="10"/>
      <c r="FJU220" s="10"/>
      <c r="FJV220" s="10"/>
      <c r="FJW220" s="10"/>
      <c r="FJX220" s="10"/>
      <c r="FJY220" s="10"/>
      <c r="FJZ220" s="10"/>
      <c r="FKA220" s="10"/>
      <c r="FKB220" s="10"/>
      <c r="FKC220" s="10"/>
      <c r="FKD220" s="10"/>
      <c r="FKE220" s="10"/>
      <c r="FKF220" s="10"/>
      <c r="FKG220" s="10"/>
      <c r="FKH220" s="10"/>
      <c r="FKI220" s="10"/>
      <c r="FKJ220" s="10"/>
      <c r="FKK220" s="10"/>
      <c r="FKL220" s="10"/>
      <c r="FKM220" s="10"/>
      <c r="FKN220" s="10"/>
      <c r="FKO220" s="10"/>
      <c r="FKP220" s="10"/>
      <c r="FKQ220" s="10"/>
      <c r="FKR220" s="10"/>
      <c r="FKS220" s="10"/>
      <c r="FKT220" s="10"/>
      <c r="FKU220" s="10"/>
      <c r="FKV220" s="10"/>
      <c r="FKW220" s="10"/>
      <c r="FKX220" s="10"/>
      <c r="FKY220" s="10"/>
      <c r="FKZ220" s="10"/>
      <c r="FLA220" s="10"/>
      <c r="FLB220" s="10"/>
      <c r="FLC220" s="10"/>
      <c r="FLD220" s="10"/>
      <c r="FLE220" s="10"/>
      <c r="FLF220" s="10"/>
      <c r="FLG220" s="10"/>
      <c r="FLH220" s="10"/>
      <c r="FLI220" s="10"/>
      <c r="FLJ220" s="10"/>
      <c r="FLK220" s="10"/>
      <c r="FLL220" s="10"/>
      <c r="FLM220" s="10"/>
      <c r="FLN220" s="10"/>
      <c r="FLO220" s="10"/>
      <c r="FLP220" s="10"/>
      <c r="FLQ220" s="10"/>
      <c r="FLR220" s="10"/>
      <c r="FLS220" s="10"/>
      <c r="FLT220" s="10"/>
      <c r="FLU220" s="10"/>
      <c r="FLV220" s="10"/>
      <c r="FLW220" s="10"/>
      <c r="FLX220" s="10"/>
      <c r="FLY220" s="10"/>
      <c r="FLZ220" s="10"/>
      <c r="FMA220" s="10"/>
      <c r="FMB220" s="10"/>
      <c r="FMC220" s="10"/>
      <c r="FMD220" s="10"/>
      <c r="FME220" s="10"/>
      <c r="FMF220" s="10"/>
      <c r="FMG220" s="10"/>
      <c r="FMH220" s="10"/>
      <c r="FMI220" s="10"/>
      <c r="FMJ220" s="10"/>
      <c r="FMK220" s="10"/>
      <c r="FML220" s="10"/>
      <c r="FMM220" s="10"/>
      <c r="FMN220" s="10"/>
      <c r="FMO220" s="10"/>
      <c r="FMP220" s="10"/>
      <c r="FMQ220" s="10"/>
      <c r="FMR220" s="10"/>
      <c r="FMS220" s="10"/>
      <c r="FMT220" s="10"/>
      <c r="FMU220" s="10"/>
      <c r="FMV220" s="10"/>
      <c r="FMW220" s="10"/>
      <c r="FMX220" s="10"/>
      <c r="FMY220" s="10"/>
      <c r="FMZ220" s="10"/>
      <c r="FNA220" s="10"/>
      <c r="FNB220" s="10"/>
      <c r="FNC220" s="10"/>
      <c r="FND220" s="10"/>
      <c r="FNE220" s="10"/>
      <c r="FNF220" s="10"/>
      <c r="FNG220" s="10"/>
      <c r="FNH220" s="10"/>
      <c r="FNI220" s="10"/>
      <c r="FNJ220" s="10"/>
      <c r="FNK220" s="10"/>
      <c r="FNL220" s="10"/>
      <c r="FNM220" s="10"/>
      <c r="FNN220" s="10"/>
      <c r="FNO220" s="10"/>
      <c r="FNP220" s="10"/>
      <c r="FNQ220" s="10"/>
      <c r="FNR220" s="10"/>
      <c r="FNS220" s="10"/>
      <c r="FNT220" s="10"/>
      <c r="FNU220" s="10"/>
      <c r="FNV220" s="10"/>
      <c r="FNW220" s="10"/>
      <c r="FNX220" s="10"/>
      <c r="FNY220" s="10"/>
      <c r="FNZ220" s="10"/>
      <c r="FOA220" s="10"/>
      <c r="FOB220" s="10"/>
      <c r="FOC220" s="10"/>
      <c r="FOD220" s="10"/>
      <c r="FOE220" s="10"/>
      <c r="FOF220" s="10"/>
      <c r="FOG220" s="10"/>
      <c r="FOH220" s="10"/>
      <c r="FOI220" s="10"/>
      <c r="FOJ220" s="10"/>
      <c r="FOK220" s="10"/>
      <c r="FOL220" s="10"/>
      <c r="FOM220" s="10"/>
      <c r="FON220" s="10"/>
      <c r="FOO220" s="10"/>
      <c r="FOP220" s="10"/>
      <c r="FOQ220" s="10"/>
      <c r="FOR220" s="10"/>
      <c r="FOS220" s="10"/>
      <c r="FOT220" s="10"/>
      <c r="FOU220" s="10"/>
      <c r="FOV220" s="10"/>
      <c r="FOW220" s="10"/>
      <c r="FOX220" s="10"/>
      <c r="FOY220" s="10"/>
      <c r="FOZ220" s="10"/>
      <c r="FPA220" s="10"/>
      <c r="FPB220" s="10"/>
      <c r="FPC220" s="10"/>
      <c r="FPD220" s="10"/>
      <c r="FPE220" s="10"/>
      <c r="FPF220" s="10"/>
      <c r="FPG220" s="10"/>
      <c r="FPH220" s="10"/>
      <c r="FPI220" s="10"/>
      <c r="FPJ220" s="10"/>
      <c r="FPK220" s="10"/>
      <c r="FPL220" s="10"/>
      <c r="FPM220" s="10"/>
      <c r="FPN220" s="10"/>
      <c r="FPO220" s="10"/>
      <c r="FPP220" s="10"/>
      <c r="FPQ220" s="10"/>
      <c r="FPR220" s="10"/>
      <c r="FPS220" s="10"/>
      <c r="FPT220" s="10"/>
      <c r="FPU220" s="10"/>
      <c r="FPV220" s="10"/>
      <c r="FPW220" s="10"/>
      <c r="FPX220" s="10"/>
      <c r="FPY220" s="10"/>
      <c r="FPZ220" s="10"/>
      <c r="FQA220" s="10"/>
      <c r="FQB220" s="10"/>
      <c r="FQC220" s="10"/>
      <c r="FQD220" s="10"/>
      <c r="FQE220" s="10"/>
      <c r="FQF220" s="10"/>
      <c r="FQG220" s="10"/>
      <c r="FQH220" s="10"/>
      <c r="FQI220" s="10"/>
      <c r="FQJ220" s="10"/>
      <c r="FQK220" s="10"/>
      <c r="FQL220" s="10"/>
      <c r="FQM220" s="10"/>
      <c r="FQN220" s="10"/>
      <c r="FQO220" s="10"/>
      <c r="FQP220" s="10"/>
      <c r="FQQ220" s="10"/>
      <c r="FQR220" s="10"/>
      <c r="FQS220" s="10"/>
      <c r="FQT220" s="10"/>
      <c r="FQU220" s="10"/>
      <c r="FQV220" s="10"/>
      <c r="FQW220" s="10"/>
      <c r="FQX220" s="10"/>
      <c r="FQY220" s="10"/>
      <c r="FQZ220" s="10"/>
      <c r="FRA220" s="10"/>
      <c r="FRB220" s="10"/>
      <c r="FRC220" s="10"/>
      <c r="FRD220" s="10"/>
      <c r="FRE220" s="10"/>
      <c r="FRF220" s="10"/>
      <c r="FRG220" s="10"/>
      <c r="FRH220" s="10"/>
      <c r="FRI220" s="10"/>
      <c r="FRJ220" s="10"/>
      <c r="FRK220" s="10"/>
      <c r="FRL220" s="10"/>
      <c r="FRM220" s="10"/>
      <c r="FRN220" s="10"/>
      <c r="FRO220" s="10"/>
      <c r="FRP220" s="10"/>
      <c r="FRQ220" s="10"/>
      <c r="FRR220" s="10"/>
      <c r="FRS220" s="10"/>
      <c r="FRT220" s="10"/>
      <c r="FRU220" s="10"/>
      <c r="FRV220" s="10"/>
      <c r="FRW220" s="10"/>
      <c r="FRX220" s="10"/>
      <c r="FRY220" s="10"/>
      <c r="FRZ220" s="10"/>
      <c r="FSA220" s="10"/>
      <c r="FSB220" s="10"/>
      <c r="FSC220" s="10"/>
      <c r="FSD220" s="10"/>
      <c r="FSE220" s="10"/>
      <c r="FSF220" s="10"/>
      <c r="FSG220" s="10"/>
      <c r="FSH220" s="10"/>
      <c r="FSI220" s="10"/>
      <c r="FSJ220" s="10"/>
      <c r="FSK220" s="10"/>
      <c r="FSL220" s="10"/>
      <c r="FSM220" s="10"/>
      <c r="FSN220" s="10"/>
      <c r="FSO220" s="10"/>
      <c r="FSP220" s="10"/>
      <c r="FSQ220" s="10"/>
      <c r="FSR220" s="10"/>
      <c r="FSS220" s="10"/>
      <c r="FST220" s="10"/>
      <c r="FSU220" s="10"/>
      <c r="FSV220" s="10"/>
      <c r="FSW220" s="10"/>
      <c r="FSX220" s="10"/>
      <c r="FSY220" s="10"/>
      <c r="FSZ220" s="10"/>
      <c r="FTA220" s="10"/>
      <c r="FTB220" s="10"/>
      <c r="FTC220" s="10"/>
      <c r="FTD220" s="10"/>
      <c r="FTE220" s="10"/>
      <c r="FTF220" s="10"/>
      <c r="FTG220" s="10"/>
      <c r="FTH220" s="10"/>
      <c r="FTI220" s="10"/>
      <c r="FTJ220" s="10"/>
      <c r="FTK220" s="10"/>
      <c r="FTL220" s="10"/>
      <c r="FTM220" s="10"/>
      <c r="FTN220" s="10"/>
      <c r="FTO220" s="10"/>
      <c r="FTP220" s="10"/>
      <c r="FTQ220" s="10"/>
      <c r="FTR220" s="10"/>
      <c r="FTS220" s="10"/>
      <c r="FTT220" s="10"/>
      <c r="FTU220" s="10"/>
      <c r="FTV220" s="10"/>
      <c r="FTW220" s="10"/>
      <c r="FTX220" s="10"/>
      <c r="FTY220" s="10"/>
      <c r="FTZ220" s="10"/>
      <c r="FUA220" s="10"/>
      <c r="FUB220" s="10"/>
      <c r="FUC220" s="10"/>
      <c r="FUD220" s="10"/>
      <c r="FUE220" s="10"/>
      <c r="FUF220" s="10"/>
      <c r="FUG220" s="10"/>
      <c r="FUH220" s="10"/>
      <c r="FUI220" s="10"/>
      <c r="FUJ220" s="10"/>
      <c r="FUK220" s="10"/>
      <c r="FUL220" s="10"/>
      <c r="FUM220" s="10"/>
      <c r="FUN220" s="10"/>
      <c r="FUO220" s="10"/>
      <c r="FUP220" s="10"/>
      <c r="FUQ220" s="10"/>
      <c r="FUR220" s="10"/>
      <c r="FUS220" s="10"/>
      <c r="FUT220" s="10"/>
      <c r="FUU220" s="10"/>
      <c r="FUV220" s="10"/>
      <c r="FUW220" s="10"/>
      <c r="FUX220" s="10"/>
      <c r="FUY220" s="10"/>
      <c r="FUZ220" s="10"/>
      <c r="FVA220" s="10"/>
      <c r="FVB220" s="10"/>
      <c r="FVC220" s="10"/>
      <c r="FVD220" s="10"/>
      <c r="FVE220" s="10"/>
      <c r="FVF220" s="10"/>
      <c r="FVG220" s="10"/>
      <c r="FVH220" s="10"/>
      <c r="FVI220" s="10"/>
      <c r="FVJ220" s="10"/>
      <c r="FVK220" s="10"/>
      <c r="FVL220" s="10"/>
      <c r="FVM220" s="10"/>
      <c r="FVN220" s="10"/>
      <c r="FVO220" s="10"/>
      <c r="FVP220" s="10"/>
      <c r="FVQ220" s="10"/>
      <c r="FVR220" s="10"/>
      <c r="FVS220" s="10"/>
      <c r="FVT220" s="10"/>
      <c r="FVU220" s="10"/>
      <c r="FVV220" s="10"/>
      <c r="FVW220" s="10"/>
      <c r="FVX220" s="10"/>
      <c r="FVY220" s="10"/>
      <c r="FVZ220" s="10"/>
      <c r="FWA220" s="10"/>
      <c r="FWB220" s="10"/>
      <c r="FWC220" s="10"/>
      <c r="FWD220" s="10"/>
      <c r="FWE220" s="10"/>
      <c r="FWF220" s="10"/>
      <c r="FWG220" s="10"/>
      <c r="FWH220" s="10"/>
      <c r="FWI220" s="10"/>
      <c r="FWJ220" s="10"/>
      <c r="FWK220" s="10"/>
      <c r="FWL220" s="10"/>
      <c r="FWM220" s="10"/>
      <c r="FWN220" s="10"/>
      <c r="FWO220" s="10"/>
      <c r="FWP220" s="10"/>
      <c r="FWQ220" s="10"/>
      <c r="FWR220" s="10"/>
      <c r="FWS220" s="10"/>
      <c r="FWT220" s="10"/>
      <c r="FWU220" s="10"/>
      <c r="FWV220" s="10"/>
      <c r="FWW220" s="10"/>
      <c r="FWX220" s="10"/>
      <c r="FWY220" s="10"/>
      <c r="FWZ220" s="10"/>
      <c r="FXA220" s="10"/>
      <c r="FXB220" s="10"/>
      <c r="FXC220" s="10"/>
      <c r="FXD220" s="10"/>
      <c r="FXE220" s="10"/>
      <c r="FXF220" s="10"/>
      <c r="FXG220" s="10"/>
      <c r="FXH220" s="10"/>
      <c r="FXI220" s="10"/>
      <c r="FXJ220" s="10"/>
      <c r="FXK220" s="10"/>
      <c r="FXL220" s="10"/>
      <c r="FXM220" s="10"/>
      <c r="FXN220" s="10"/>
      <c r="FXO220" s="10"/>
      <c r="FXP220" s="10"/>
      <c r="FXQ220" s="10"/>
      <c r="FXR220" s="10"/>
      <c r="FXS220" s="10"/>
      <c r="FXT220" s="10"/>
      <c r="FXU220" s="10"/>
      <c r="FXV220" s="10"/>
      <c r="FXW220" s="10"/>
      <c r="FXX220" s="10"/>
      <c r="FXY220" s="10"/>
      <c r="FXZ220" s="10"/>
      <c r="FYA220" s="10"/>
      <c r="FYB220" s="10"/>
      <c r="FYC220" s="10"/>
      <c r="FYD220" s="10"/>
      <c r="FYE220" s="10"/>
      <c r="FYF220" s="10"/>
      <c r="FYG220" s="10"/>
      <c r="FYH220" s="10"/>
      <c r="FYI220" s="10"/>
      <c r="FYJ220" s="10"/>
      <c r="FYK220" s="10"/>
      <c r="FYL220" s="10"/>
      <c r="FYM220" s="10"/>
      <c r="FYN220" s="10"/>
      <c r="FYO220" s="10"/>
      <c r="FYP220" s="10"/>
      <c r="FYQ220" s="10"/>
      <c r="FYR220" s="10"/>
      <c r="FYS220" s="10"/>
      <c r="FYT220" s="10"/>
      <c r="FYU220" s="10"/>
      <c r="FYV220" s="10"/>
      <c r="FYW220" s="10"/>
      <c r="FYX220" s="10"/>
      <c r="FYY220" s="10"/>
      <c r="FYZ220" s="10"/>
      <c r="FZA220" s="10"/>
      <c r="FZB220" s="10"/>
      <c r="FZC220" s="10"/>
      <c r="FZD220" s="10"/>
      <c r="FZE220" s="10"/>
      <c r="FZF220" s="10"/>
      <c r="FZG220" s="10"/>
      <c r="FZH220" s="10"/>
      <c r="FZI220" s="10"/>
      <c r="FZJ220" s="10"/>
      <c r="FZK220" s="10"/>
      <c r="FZL220" s="10"/>
      <c r="FZM220" s="10"/>
      <c r="FZN220" s="10"/>
      <c r="FZO220" s="10"/>
      <c r="FZP220" s="10"/>
      <c r="FZQ220" s="10"/>
      <c r="FZR220" s="10"/>
      <c r="FZS220" s="10"/>
      <c r="FZT220" s="10"/>
      <c r="FZU220" s="10"/>
      <c r="FZV220" s="10"/>
      <c r="FZW220" s="10"/>
      <c r="FZX220" s="10"/>
      <c r="FZY220" s="10"/>
      <c r="FZZ220" s="10"/>
      <c r="GAA220" s="10"/>
      <c r="GAB220" s="10"/>
      <c r="GAC220" s="10"/>
      <c r="GAD220" s="10"/>
      <c r="GAE220" s="10"/>
      <c r="GAF220" s="10"/>
      <c r="GAG220" s="10"/>
      <c r="GAH220" s="10"/>
      <c r="GAI220" s="10"/>
      <c r="GAJ220" s="10"/>
      <c r="GAK220" s="10"/>
      <c r="GAL220" s="10"/>
      <c r="GAM220" s="10"/>
      <c r="GAN220" s="10"/>
      <c r="GAO220" s="10"/>
      <c r="GAP220" s="10"/>
      <c r="GAQ220" s="10"/>
      <c r="GAR220" s="10"/>
      <c r="GAS220" s="10"/>
      <c r="GAT220" s="10"/>
      <c r="GAU220" s="10"/>
      <c r="GAV220" s="10"/>
      <c r="GAW220" s="10"/>
      <c r="GAX220" s="10"/>
      <c r="GAY220" s="10"/>
      <c r="GAZ220" s="10"/>
      <c r="GBA220" s="10"/>
      <c r="GBB220" s="10"/>
      <c r="GBC220" s="10"/>
      <c r="GBD220" s="10"/>
      <c r="GBE220" s="10"/>
      <c r="GBF220" s="10"/>
      <c r="GBG220" s="10"/>
      <c r="GBH220" s="10"/>
      <c r="GBI220" s="10"/>
      <c r="GBJ220" s="10"/>
      <c r="GBK220" s="10"/>
      <c r="GBL220" s="10"/>
      <c r="GBM220" s="10"/>
      <c r="GBN220" s="10"/>
      <c r="GBO220" s="10"/>
      <c r="GBP220" s="10"/>
      <c r="GBQ220" s="10"/>
      <c r="GBR220" s="10"/>
      <c r="GBS220" s="10"/>
      <c r="GBT220" s="10"/>
      <c r="GBU220" s="10"/>
      <c r="GBV220" s="10"/>
      <c r="GBW220" s="10"/>
      <c r="GBX220" s="10"/>
      <c r="GBY220" s="10"/>
      <c r="GBZ220" s="10"/>
      <c r="GCA220" s="10"/>
      <c r="GCB220" s="10"/>
      <c r="GCC220" s="10"/>
      <c r="GCD220" s="10"/>
      <c r="GCE220" s="10"/>
      <c r="GCF220" s="10"/>
      <c r="GCG220" s="10"/>
      <c r="GCH220" s="10"/>
      <c r="GCI220" s="10"/>
      <c r="GCJ220" s="10"/>
      <c r="GCK220" s="10"/>
      <c r="GCL220" s="10"/>
      <c r="GCM220" s="10"/>
      <c r="GCN220" s="10"/>
      <c r="GCO220" s="10"/>
      <c r="GCP220" s="10"/>
      <c r="GCQ220" s="10"/>
      <c r="GCR220" s="10"/>
      <c r="GCS220" s="10"/>
      <c r="GCT220" s="10"/>
      <c r="GCU220" s="10"/>
      <c r="GCV220" s="10"/>
      <c r="GCW220" s="10"/>
      <c r="GCX220" s="10"/>
      <c r="GCY220" s="10"/>
      <c r="GCZ220" s="10"/>
      <c r="GDA220" s="10"/>
      <c r="GDB220" s="10"/>
      <c r="GDC220" s="10"/>
      <c r="GDD220" s="10"/>
      <c r="GDE220" s="10"/>
      <c r="GDF220" s="10"/>
      <c r="GDG220" s="10"/>
      <c r="GDH220" s="10"/>
      <c r="GDI220" s="10"/>
      <c r="GDJ220" s="10"/>
      <c r="GDK220" s="10"/>
      <c r="GDL220" s="10"/>
      <c r="GDM220" s="10"/>
      <c r="GDN220" s="10"/>
      <c r="GDO220" s="10"/>
      <c r="GDP220" s="10"/>
      <c r="GDQ220" s="10"/>
      <c r="GDR220" s="10"/>
      <c r="GDS220" s="10"/>
      <c r="GDT220" s="10"/>
      <c r="GDU220" s="10"/>
      <c r="GDV220" s="10"/>
      <c r="GDW220" s="10"/>
      <c r="GDX220" s="10"/>
      <c r="GDY220" s="10"/>
      <c r="GDZ220" s="10"/>
      <c r="GEA220" s="10"/>
      <c r="GEB220" s="10"/>
      <c r="GEC220" s="10"/>
      <c r="GED220" s="10"/>
      <c r="GEE220" s="10"/>
      <c r="GEF220" s="10"/>
      <c r="GEG220" s="10"/>
      <c r="GEH220" s="10"/>
      <c r="GEI220" s="10"/>
      <c r="GEJ220" s="10"/>
      <c r="GEK220" s="10"/>
      <c r="GEL220" s="10"/>
      <c r="GEM220" s="10"/>
      <c r="GEN220" s="10"/>
      <c r="GEO220" s="10"/>
      <c r="GEP220" s="10"/>
      <c r="GEQ220" s="10"/>
      <c r="GER220" s="10"/>
      <c r="GES220" s="10"/>
      <c r="GET220" s="10"/>
      <c r="GEU220" s="10"/>
      <c r="GEV220" s="10"/>
      <c r="GEW220" s="10"/>
      <c r="GEX220" s="10"/>
      <c r="GEY220" s="10"/>
      <c r="GEZ220" s="10"/>
      <c r="GFA220" s="10"/>
      <c r="GFB220" s="10"/>
      <c r="GFC220" s="10"/>
      <c r="GFD220" s="10"/>
      <c r="GFE220" s="10"/>
      <c r="GFF220" s="10"/>
      <c r="GFG220" s="10"/>
      <c r="GFH220" s="10"/>
      <c r="GFI220" s="10"/>
      <c r="GFJ220" s="10"/>
      <c r="GFK220" s="10"/>
      <c r="GFL220" s="10"/>
      <c r="GFM220" s="10"/>
      <c r="GFN220" s="10"/>
      <c r="GFO220" s="10"/>
      <c r="GFP220" s="10"/>
      <c r="GFQ220" s="10"/>
      <c r="GFR220" s="10"/>
      <c r="GFS220" s="10"/>
      <c r="GFT220" s="10"/>
      <c r="GFU220" s="10"/>
      <c r="GFV220" s="10"/>
      <c r="GFW220" s="10"/>
      <c r="GFX220" s="10"/>
      <c r="GFY220" s="10"/>
      <c r="GFZ220" s="10"/>
      <c r="GGA220" s="10"/>
      <c r="GGB220" s="10"/>
      <c r="GGC220" s="10"/>
      <c r="GGD220" s="10"/>
      <c r="GGE220" s="10"/>
      <c r="GGF220" s="10"/>
      <c r="GGG220" s="10"/>
      <c r="GGH220" s="10"/>
      <c r="GGI220" s="10"/>
      <c r="GGJ220" s="10"/>
      <c r="GGK220" s="10"/>
      <c r="GGL220" s="10"/>
      <c r="GGM220" s="10"/>
      <c r="GGN220" s="10"/>
      <c r="GGO220" s="10"/>
      <c r="GGP220" s="10"/>
      <c r="GGQ220" s="10"/>
      <c r="GGR220" s="10"/>
      <c r="GGS220" s="10"/>
      <c r="GGT220" s="10"/>
      <c r="GGU220" s="10"/>
      <c r="GGV220" s="10"/>
      <c r="GGW220" s="10"/>
      <c r="GGX220" s="10"/>
      <c r="GGY220" s="10"/>
      <c r="GGZ220" s="10"/>
      <c r="GHA220" s="10"/>
      <c r="GHB220" s="10"/>
      <c r="GHC220" s="10"/>
      <c r="GHD220" s="10"/>
      <c r="GHE220" s="10"/>
      <c r="GHF220" s="10"/>
      <c r="GHG220" s="10"/>
      <c r="GHH220" s="10"/>
      <c r="GHI220" s="10"/>
      <c r="GHJ220" s="10"/>
      <c r="GHK220" s="10"/>
      <c r="GHL220" s="10"/>
      <c r="GHM220" s="10"/>
      <c r="GHN220" s="10"/>
      <c r="GHO220" s="10"/>
      <c r="GHP220" s="10"/>
      <c r="GHQ220" s="10"/>
      <c r="GHR220" s="10"/>
      <c r="GHS220" s="10"/>
      <c r="GHT220" s="10"/>
      <c r="GHU220" s="10"/>
      <c r="GHV220" s="10"/>
      <c r="GHW220" s="10"/>
      <c r="GHX220" s="10"/>
      <c r="GHY220" s="10"/>
      <c r="GHZ220" s="10"/>
      <c r="GIA220" s="10"/>
      <c r="GIB220" s="10"/>
      <c r="GIC220" s="10"/>
      <c r="GID220" s="10"/>
      <c r="GIE220" s="10"/>
      <c r="GIF220" s="10"/>
      <c r="GIG220" s="10"/>
      <c r="GIH220" s="10"/>
      <c r="GII220" s="10"/>
      <c r="GIJ220" s="10"/>
      <c r="GIK220" s="10"/>
      <c r="GIL220" s="10"/>
      <c r="GIM220" s="10"/>
      <c r="GIN220" s="10"/>
      <c r="GIO220" s="10"/>
      <c r="GIP220" s="10"/>
      <c r="GIQ220" s="10"/>
      <c r="GIR220" s="10"/>
      <c r="GIS220" s="10"/>
      <c r="GIT220" s="10"/>
      <c r="GIU220" s="10"/>
      <c r="GIV220" s="10"/>
      <c r="GIW220" s="10"/>
      <c r="GIX220" s="10"/>
      <c r="GIY220" s="10"/>
      <c r="GIZ220" s="10"/>
      <c r="GJA220" s="10"/>
      <c r="GJB220" s="10"/>
      <c r="GJC220" s="10"/>
      <c r="GJD220" s="10"/>
      <c r="GJE220" s="10"/>
      <c r="GJF220" s="10"/>
      <c r="GJG220" s="10"/>
      <c r="GJH220" s="10"/>
      <c r="GJI220" s="10"/>
      <c r="GJJ220" s="10"/>
      <c r="GJK220" s="10"/>
      <c r="GJL220" s="10"/>
      <c r="GJM220" s="10"/>
      <c r="GJN220" s="10"/>
      <c r="GJO220" s="10"/>
      <c r="GJP220" s="10"/>
      <c r="GJQ220" s="10"/>
      <c r="GJR220" s="10"/>
      <c r="GJS220" s="10"/>
      <c r="GJT220" s="10"/>
      <c r="GJU220" s="10"/>
      <c r="GJV220" s="10"/>
      <c r="GJW220" s="10"/>
      <c r="GJX220" s="10"/>
      <c r="GJY220" s="10"/>
      <c r="GJZ220" s="10"/>
      <c r="GKA220" s="10"/>
      <c r="GKB220" s="10"/>
      <c r="GKC220" s="10"/>
      <c r="GKD220" s="10"/>
      <c r="GKE220" s="10"/>
      <c r="GKF220" s="10"/>
      <c r="GKG220" s="10"/>
      <c r="GKH220" s="10"/>
      <c r="GKI220" s="10"/>
      <c r="GKJ220" s="10"/>
      <c r="GKK220" s="10"/>
      <c r="GKL220" s="10"/>
      <c r="GKM220" s="10"/>
      <c r="GKN220" s="10"/>
      <c r="GKO220" s="10"/>
      <c r="GKP220" s="10"/>
      <c r="GKQ220" s="10"/>
      <c r="GKR220" s="10"/>
      <c r="GKS220" s="10"/>
      <c r="GKT220" s="10"/>
      <c r="GKU220" s="10"/>
      <c r="GKV220" s="10"/>
      <c r="GKW220" s="10"/>
      <c r="GKX220" s="10"/>
      <c r="GKY220" s="10"/>
      <c r="GKZ220" s="10"/>
      <c r="GLA220" s="10"/>
      <c r="GLB220" s="10"/>
      <c r="GLC220" s="10"/>
      <c r="GLD220" s="10"/>
      <c r="GLE220" s="10"/>
      <c r="GLF220" s="10"/>
      <c r="GLG220" s="10"/>
      <c r="GLH220" s="10"/>
      <c r="GLI220" s="10"/>
      <c r="GLJ220" s="10"/>
      <c r="GLK220" s="10"/>
      <c r="GLL220" s="10"/>
      <c r="GLM220" s="10"/>
      <c r="GLN220" s="10"/>
      <c r="GLO220" s="10"/>
      <c r="GLP220" s="10"/>
      <c r="GLQ220" s="10"/>
      <c r="GLR220" s="10"/>
      <c r="GLS220" s="10"/>
      <c r="GLT220" s="10"/>
      <c r="GLU220" s="10"/>
      <c r="GLV220" s="10"/>
      <c r="GLW220" s="10"/>
      <c r="GLX220" s="10"/>
      <c r="GLY220" s="10"/>
      <c r="GLZ220" s="10"/>
      <c r="GMA220" s="10"/>
      <c r="GMB220" s="10"/>
      <c r="GMC220" s="10"/>
      <c r="GMD220" s="10"/>
      <c r="GME220" s="10"/>
      <c r="GMF220" s="10"/>
      <c r="GMG220" s="10"/>
      <c r="GMH220" s="10"/>
      <c r="GMI220" s="10"/>
      <c r="GMJ220" s="10"/>
      <c r="GMK220" s="10"/>
      <c r="GML220" s="10"/>
      <c r="GMM220" s="10"/>
      <c r="GMN220" s="10"/>
      <c r="GMO220" s="10"/>
      <c r="GMP220" s="10"/>
      <c r="GMQ220" s="10"/>
      <c r="GMR220" s="10"/>
      <c r="GMS220" s="10"/>
      <c r="GMT220" s="10"/>
      <c r="GMU220" s="10"/>
      <c r="GMV220" s="10"/>
      <c r="GMW220" s="10"/>
      <c r="GMX220" s="10"/>
      <c r="GMY220" s="10"/>
      <c r="GMZ220" s="10"/>
      <c r="GNA220" s="10"/>
      <c r="GNB220" s="10"/>
      <c r="GNC220" s="10"/>
      <c r="GND220" s="10"/>
      <c r="GNE220" s="10"/>
      <c r="GNF220" s="10"/>
      <c r="GNG220" s="10"/>
      <c r="GNH220" s="10"/>
      <c r="GNI220" s="10"/>
      <c r="GNJ220" s="10"/>
      <c r="GNK220" s="10"/>
      <c r="GNL220" s="10"/>
      <c r="GNM220" s="10"/>
      <c r="GNN220" s="10"/>
      <c r="GNO220" s="10"/>
      <c r="GNP220" s="10"/>
      <c r="GNQ220" s="10"/>
      <c r="GNR220" s="10"/>
      <c r="GNS220" s="10"/>
      <c r="GNT220" s="10"/>
      <c r="GNU220" s="10"/>
      <c r="GNV220" s="10"/>
      <c r="GNW220" s="10"/>
      <c r="GNX220" s="10"/>
      <c r="GNY220" s="10"/>
      <c r="GNZ220" s="10"/>
      <c r="GOA220" s="10"/>
      <c r="GOB220" s="10"/>
      <c r="GOC220" s="10"/>
      <c r="GOD220" s="10"/>
      <c r="GOE220" s="10"/>
      <c r="GOF220" s="10"/>
      <c r="GOG220" s="10"/>
      <c r="GOH220" s="10"/>
      <c r="GOI220" s="10"/>
      <c r="GOJ220" s="10"/>
      <c r="GOK220" s="10"/>
      <c r="GOL220" s="10"/>
      <c r="GOM220" s="10"/>
      <c r="GON220" s="10"/>
      <c r="GOO220" s="10"/>
      <c r="GOP220" s="10"/>
      <c r="GOQ220" s="10"/>
      <c r="GOR220" s="10"/>
      <c r="GOS220" s="10"/>
      <c r="GOT220" s="10"/>
      <c r="GOU220" s="10"/>
      <c r="GOV220" s="10"/>
      <c r="GOW220" s="10"/>
      <c r="GOX220" s="10"/>
      <c r="GOY220" s="10"/>
      <c r="GOZ220" s="10"/>
      <c r="GPA220" s="10"/>
      <c r="GPB220" s="10"/>
      <c r="GPC220" s="10"/>
      <c r="GPD220" s="10"/>
      <c r="GPE220" s="10"/>
      <c r="GPF220" s="10"/>
      <c r="GPG220" s="10"/>
      <c r="GPH220" s="10"/>
      <c r="GPI220" s="10"/>
      <c r="GPJ220" s="10"/>
      <c r="GPK220" s="10"/>
      <c r="GPL220" s="10"/>
      <c r="GPM220" s="10"/>
      <c r="GPN220" s="10"/>
      <c r="GPO220" s="10"/>
      <c r="GPP220" s="10"/>
      <c r="GPQ220" s="10"/>
      <c r="GPR220" s="10"/>
      <c r="GPS220" s="10"/>
      <c r="GPT220" s="10"/>
      <c r="GPU220" s="10"/>
      <c r="GPV220" s="10"/>
      <c r="GPW220" s="10"/>
      <c r="GPX220" s="10"/>
      <c r="GPY220" s="10"/>
      <c r="GPZ220" s="10"/>
      <c r="GQA220" s="10"/>
      <c r="GQB220" s="10"/>
      <c r="GQC220" s="10"/>
      <c r="GQD220" s="10"/>
      <c r="GQE220" s="10"/>
      <c r="GQF220" s="10"/>
      <c r="GQG220" s="10"/>
      <c r="GQH220" s="10"/>
      <c r="GQI220" s="10"/>
      <c r="GQJ220" s="10"/>
      <c r="GQK220" s="10"/>
      <c r="GQL220" s="10"/>
      <c r="GQM220" s="10"/>
      <c r="GQN220" s="10"/>
      <c r="GQO220" s="10"/>
      <c r="GQP220" s="10"/>
      <c r="GQQ220" s="10"/>
      <c r="GQR220" s="10"/>
      <c r="GQS220" s="10"/>
      <c r="GQT220" s="10"/>
      <c r="GQU220" s="10"/>
      <c r="GQV220" s="10"/>
      <c r="GQW220" s="10"/>
      <c r="GQX220" s="10"/>
      <c r="GQY220" s="10"/>
      <c r="GQZ220" s="10"/>
      <c r="GRA220" s="10"/>
      <c r="GRB220" s="10"/>
      <c r="GRC220" s="10"/>
      <c r="GRD220" s="10"/>
      <c r="GRE220" s="10"/>
      <c r="GRF220" s="10"/>
      <c r="GRG220" s="10"/>
      <c r="GRH220" s="10"/>
      <c r="GRI220" s="10"/>
      <c r="GRJ220" s="10"/>
      <c r="GRK220" s="10"/>
      <c r="GRL220" s="10"/>
      <c r="GRM220" s="10"/>
      <c r="GRN220" s="10"/>
      <c r="GRO220" s="10"/>
      <c r="GRP220" s="10"/>
      <c r="GRQ220" s="10"/>
      <c r="GRR220" s="10"/>
      <c r="GRS220" s="10"/>
      <c r="GRT220" s="10"/>
      <c r="GRU220" s="10"/>
      <c r="GRV220" s="10"/>
      <c r="GRW220" s="10"/>
      <c r="GRX220" s="10"/>
      <c r="GRY220" s="10"/>
      <c r="GRZ220" s="10"/>
      <c r="GSA220" s="10"/>
      <c r="GSB220" s="10"/>
      <c r="GSC220" s="10"/>
      <c r="GSD220" s="10"/>
      <c r="GSE220" s="10"/>
      <c r="GSF220" s="10"/>
      <c r="GSG220" s="10"/>
      <c r="GSH220" s="10"/>
      <c r="GSI220" s="10"/>
      <c r="GSJ220" s="10"/>
      <c r="GSK220" s="10"/>
      <c r="GSL220" s="10"/>
      <c r="GSM220" s="10"/>
      <c r="GSN220" s="10"/>
      <c r="GSO220" s="10"/>
      <c r="GSP220" s="10"/>
      <c r="GSQ220" s="10"/>
      <c r="GSR220" s="10"/>
      <c r="GSS220" s="10"/>
      <c r="GST220" s="10"/>
      <c r="GSU220" s="10"/>
      <c r="GSV220" s="10"/>
      <c r="GSW220" s="10"/>
      <c r="GSX220" s="10"/>
      <c r="GSY220" s="10"/>
      <c r="GSZ220" s="10"/>
      <c r="GTA220" s="10"/>
      <c r="GTB220" s="10"/>
      <c r="GTC220" s="10"/>
      <c r="GTD220" s="10"/>
      <c r="GTE220" s="10"/>
      <c r="GTF220" s="10"/>
      <c r="GTG220" s="10"/>
      <c r="GTH220" s="10"/>
      <c r="GTI220" s="10"/>
      <c r="GTJ220" s="10"/>
      <c r="GTK220" s="10"/>
      <c r="GTL220" s="10"/>
      <c r="GTM220" s="10"/>
      <c r="GTN220" s="10"/>
      <c r="GTO220" s="10"/>
      <c r="GTP220" s="10"/>
      <c r="GTQ220" s="10"/>
      <c r="GTR220" s="10"/>
      <c r="GTS220" s="10"/>
      <c r="GTT220" s="10"/>
      <c r="GTU220" s="10"/>
      <c r="GTV220" s="10"/>
      <c r="GTW220" s="10"/>
      <c r="GTX220" s="10"/>
      <c r="GTY220" s="10"/>
      <c r="GTZ220" s="10"/>
      <c r="GUA220" s="10"/>
      <c r="GUB220" s="10"/>
      <c r="GUC220" s="10"/>
      <c r="GUD220" s="10"/>
      <c r="GUE220" s="10"/>
      <c r="GUF220" s="10"/>
      <c r="GUG220" s="10"/>
      <c r="GUH220" s="10"/>
      <c r="GUI220" s="10"/>
      <c r="GUJ220" s="10"/>
      <c r="GUK220" s="10"/>
      <c r="GUL220" s="10"/>
      <c r="GUM220" s="10"/>
      <c r="GUN220" s="10"/>
      <c r="GUO220" s="10"/>
      <c r="GUP220" s="10"/>
      <c r="GUQ220" s="10"/>
      <c r="GUR220" s="10"/>
      <c r="GUS220" s="10"/>
      <c r="GUT220" s="10"/>
      <c r="GUU220" s="10"/>
      <c r="GUV220" s="10"/>
      <c r="GUW220" s="10"/>
      <c r="GUX220" s="10"/>
      <c r="GUY220" s="10"/>
      <c r="GUZ220" s="10"/>
      <c r="GVA220" s="10"/>
      <c r="GVB220" s="10"/>
      <c r="GVC220" s="10"/>
      <c r="GVD220" s="10"/>
      <c r="GVE220" s="10"/>
      <c r="GVF220" s="10"/>
      <c r="GVG220" s="10"/>
      <c r="GVH220" s="10"/>
      <c r="GVI220" s="10"/>
      <c r="GVJ220" s="10"/>
      <c r="GVK220" s="10"/>
      <c r="GVL220" s="10"/>
      <c r="GVM220" s="10"/>
      <c r="GVN220" s="10"/>
      <c r="GVO220" s="10"/>
      <c r="GVP220" s="10"/>
      <c r="GVQ220" s="10"/>
      <c r="GVR220" s="10"/>
      <c r="GVS220" s="10"/>
      <c r="GVT220" s="10"/>
      <c r="GVU220" s="10"/>
      <c r="GVV220" s="10"/>
      <c r="GVW220" s="10"/>
      <c r="GVX220" s="10"/>
      <c r="GVY220" s="10"/>
      <c r="GVZ220" s="10"/>
      <c r="GWA220" s="10"/>
      <c r="GWB220" s="10"/>
      <c r="GWC220" s="10"/>
      <c r="GWD220" s="10"/>
      <c r="GWE220" s="10"/>
      <c r="GWF220" s="10"/>
      <c r="GWG220" s="10"/>
      <c r="GWH220" s="10"/>
      <c r="GWI220" s="10"/>
      <c r="GWJ220" s="10"/>
      <c r="GWK220" s="10"/>
      <c r="GWL220" s="10"/>
      <c r="GWM220" s="10"/>
      <c r="GWN220" s="10"/>
      <c r="GWO220" s="10"/>
      <c r="GWP220" s="10"/>
      <c r="GWQ220" s="10"/>
      <c r="GWR220" s="10"/>
      <c r="GWS220" s="10"/>
      <c r="GWT220" s="10"/>
      <c r="GWU220" s="10"/>
      <c r="GWV220" s="10"/>
      <c r="GWW220" s="10"/>
      <c r="GWX220" s="10"/>
      <c r="GWY220" s="10"/>
      <c r="GWZ220" s="10"/>
      <c r="GXA220" s="10"/>
      <c r="GXB220" s="10"/>
      <c r="GXC220" s="10"/>
      <c r="GXD220" s="10"/>
      <c r="GXE220" s="10"/>
      <c r="GXF220" s="10"/>
      <c r="GXG220" s="10"/>
      <c r="GXH220" s="10"/>
      <c r="GXI220" s="10"/>
      <c r="GXJ220" s="10"/>
      <c r="GXK220" s="10"/>
      <c r="GXL220" s="10"/>
      <c r="GXM220" s="10"/>
      <c r="GXN220" s="10"/>
      <c r="GXO220" s="10"/>
      <c r="GXP220" s="10"/>
      <c r="GXQ220" s="10"/>
      <c r="GXR220" s="10"/>
      <c r="GXS220" s="10"/>
      <c r="GXT220" s="10"/>
      <c r="GXU220" s="10"/>
      <c r="GXV220" s="10"/>
      <c r="GXW220" s="10"/>
      <c r="GXX220" s="10"/>
      <c r="GXY220" s="10"/>
      <c r="GXZ220" s="10"/>
      <c r="GYA220" s="10"/>
      <c r="GYB220" s="10"/>
      <c r="GYC220" s="10"/>
      <c r="GYD220" s="10"/>
      <c r="GYE220" s="10"/>
      <c r="GYF220" s="10"/>
      <c r="GYG220" s="10"/>
      <c r="GYH220" s="10"/>
      <c r="GYI220" s="10"/>
      <c r="GYJ220" s="10"/>
      <c r="GYK220" s="10"/>
      <c r="GYL220" s="10"/>
      <c r="GYM220" s="10"/>
      <c r="GYN220" s="10"/>
      <c r="GYO220" s="10"/>
      <c r="GYP220" s="10"/>
      <c r="GYQ220" s="10"/>
      <c r="GYR220" s="10"/>
      <c r="GYS220" s="10"/>
      <c r="GYT220" s="10"/>
      <c r="GYU220" s="10"/>
      <c r="GYV220" s="10"/>
      <c r="GYW220" s="10"/>
      <c r="GYX220" s="10"/>
      <c r="GYY220" s="10"/>
      <c r="GYZ220" s="10"/>
      <c r="GZA220" s="10"/>
      <c r="GZB220" s="10"/>
      <c r="GZC220" s="10"/>
      <c r="GZD220" s="10"/>
      <c r="GZE220" s="10"/>
      <c r="GZF220" s="10"/>
      <c r="GZG220" s="10"/>
      <c r="GZH220" s="10"/>
      <c r="GZI220" s="10"/>
      <c r="GZJ220" s="10"/>
      <c r="GZK220" s="10"/>
      <c r="GZL220" s="10"/>
      <c r="GZM220" s="10"/>
      <c r="GZN220" s="10"/>
      <c r="GZO220" s="10"/>
      <c r="GZP220" s="10"/>
      <c r="GZQ220" s="10"/>
      <c r="GZR220" s="10"/>
      <c r="GZS220" s="10"/>
      <c r="GZT220" s="10"/>
      <c r="GZU220" s="10"/>
      <c r="GZV220" s="10"/>
      <c r="GZW220" s="10"/>
      <c r="GZX220" s="10"/>
      <c r="GZY220" s="10"/>
      <c r="GZZ220" s="10"/>
      <c r="HAA220" s="10"/>
      <c r="HAB220" s="10"/>
      <c r="HAC220" s="10"/>
      <c r="HAD220" s="10"/>
      <c r="HAE220" s="10"/>
      <c r="HAF220" s="10"/>
      <c r="HAG220" s="10"/>
      <c r="HAH220" s="10"/>
      <c r="HAI220" s="10"/>
      <c r="HAJ220" s="10"/>
      <c r="HAK220" s="10"/>
      <c r="HAL220" s="10"/>
      <c r="HAM220" s="10"/>
      <c r="HAN220" s="10"/>
      <c r="HAO220" s="10"/>
      <c r="HAP220" s="10"/>
      <c r="HAQ220" s="10"/>
      <c r="HAR220" s="10"/>
      <c r="HAS220" s="10"/>
      <c r="HAT220" s="10"/>
      <c r="HAU220" s="10"/>
      <c r="HAV220" s="10"/>
      <c r="HAW220" s="10"/>
      <c r="HAX220" s="10"/>
      <c r="HAY220" s="10"/>
      <c r="HAZ220" s="10"/>
      <c r="HBA220" s="10"/>
      <c r="HBB220" s="10"/>
      <c r="HBC220" s="10"/>
      <c r="HBD220" s="10"/>
      <c r="HBE220" s="10"/>
      <c r="HBF220" s="10"/>
      <c r="HBG220" s="10"/>
      <c r="HBH220" s="10"/>
      <c r="HBI220" s="10"/>
      <c r="HBJ220" s="10"/>
      <c r="HBK220" s="10"/>
      <c r="HBL220" s="10"/>
      <c r="HBM220" s="10"/>
      <c r="HBN220" s="10"/>
      <c r="HBO220" s="10"/>
      <c r="HBP220" s="10"/>
      <c r="HBQ220" s="10"/>
      <c r="HBR220" s="10"/>
      <c r="HBS220" s="10"/>
      <c r="HBT220" s="10"/>
      <c r="HBU220" s="10"/>
      <c r="HBV220" s="10"/>
      <c r="HBW220" s="10"/>
      <c r="HBX220" s="10"/>
      <c r="HBY220" s="10"/>
      <c r="HBZ220" s="10"/>
      <c r="HCA220" s="10"/>
      <c r="HCB220" s="10"/>
      <c r="HCC220" s="10"/>
      <c r="HCD220" s="10"/>
      <c r="HCE220" s="10"/>
      <c r="HCF220" s="10"/>
      <c r="HCG220" s="10"/>
      <c r="HCH220" s="10"/>
      <c r="HCI220" s="10"/>
      <c r="HCJ220" s="10"/>
      <c r="HCK220" s="10"/>
      <c r="HCL220" s="10"/>
      <c r="HCM220" s="10"/>
      <c r="HCN220" s="10"/>
      <c r="HCO220" s="10"/>
      <c r="HCP220" s="10"/>
      <c r="HCQ220" s="10"/>
      <c r="HCR220" s="10"/>
      <c r="HCS220" s="10"/>
      <c r="HCT220" s="10"/>
      <c r="HCU220" s="10"/>
      <c r="HCV220" s="10"/>
      <c r="HCW220" s="10"/>
      <c r="HCX220" s="10"/>
      <c r="HCY220" s="10"/>
      <c r="HCZ220" s="10"/>
      <c r="HDA220" s="10"/>
      <c r="HDB220" s="10"/>
      <c r="HDC220" s="10"/>
      <c r="HDD220" s="10"/>
      <c r="HDE220" s="10"/>
      <c r="HDF220" s="10"/>
      <c r="HDG220" s="10"/>
      <c r="HDH220" s="10"/>
      <c r="HDI220" s="10"/>
      <c r="HDJ220" s="10"/>
      <c r="HDK220" s="10"/>
      <c r="HDL220" s="10"/>
      <c r="HDM220" s="10"/>
      <c r="HDN220" s="10"/>
      <c r="HDO220" s="10"/>
      <c r="HDP220" s="10"/>
      <c r="HDQ220" s="10"/>
      <c r="HDR220" s="10"/>
      <c r="HDS220" s="10"/>
      <c r="HDT220" s="10"/>
      <c r="HDU220" s="10"/>
      <c r="HDV220" s="10"/>
      <c r="HDW220" s="10"/>
      <c r="HDX220" s="10"/>
      <c r="HDY220" s="10"/>
      <c r="HDZ220" s="10"/>
      <c r="HEA220" s="10"/>
      <c r="HEB220" s="10"/>
      <c r="HEC220" s="10"/>
      <c r="HED220" s="10"/>
      <c r="HEE220" s="10"/>
      <c r="HEF220" s="10"/>
      <c r="HEG220" s="10"/>
      <c r="HEH220" s="10"/>
      <c r="HEI220" s="10"/>
      <c r="HEJ220" s="10"/>
      <c r="HEK220" s="10"/>
      <c r="HEL220" s="10"/>
      <c r="HEM220" s="10"/>
      <c r="HEN220" s="10"/>
      <c r="HEO220" s="10"/>
      <c r="HEP220" s="10"/>
      <c r="HEQ220" s="10"/>
      <c r="HER220" s="10"/>
      <c r="HES220" s="10"/>
      <c r="HET220" s="10"/>
      <c r="HEU220" s="10"/>
      <c r="HEV220" s="10"/>
      <c r="HEW220" s="10"/>
      <c r="HEX220" s="10"/>
      <c r="HEY220" s="10"/>
      <c r="HEZ220" s="10"/>
      <c r="HFA220" s="10"/>
      <c r="HFB220" s="10"/>
      <c r="HFC220" s="10"/>
      <c r="HFD220" s="10"/>
      <c r="HFE220" s="10"/>
      <c r="HFF220" s="10"/>
      <c r="HFG220" s="10"/>
      <c r="HFH220" s="10"/>
      <c r="HFI220" s="10"/>
      <c r="HFJ220" s="10"/>
      <c r="HFK220" s="10"/>
      <c r="HFL220" s="10"/>
      <c r="HFM220" s="10"/>
      <c r="HFN220" s="10"/>
      <c r="HFO220" s="10"/>
      <c r="HFP220" s="10"/>
      <c r="HFQ220" s="10"/>
      <c r="HFR220" s="10"/>
      <c r="HFS220" s="10"/>
      <c r="HFT220" s="10"/>
      <c r="HFU220" s="10"/>
      <c r="HFV220" s="10"/>
      <c r="HFW220" s="10"/>
      <c r="HFX220" s="10"/>
      <c r="HFY220" s="10"/>
      <c r="HFZ220" s="10"/>
      <c r="HGA220" s="10"/>
      <c r="HGB220" s="10"/>
      <c r="HGC220" s="10"/>
      <c r="HGD220" s="10"/>
      <c r="HGE220" s="10"/>
      <c r="HGF220" s="10"/>
      <c r="HGG220" s="10"/>
      <c r="HGH220" s="10"/>
      <c r="HGI220" s="10"/>
      <c r="HGJ220" s="10"/>
      <c r="HGK220" s="10"/>
      <c r="HGL220" s="10"/>
      <c r="HGM220" s="10"/>
      <c r="HGN220" s="10"/>
      <c r="HGO220" s="10"/>
      <c r="HGP220" s="10"/>
      <c r="HGQ220" s="10"/>
      <c r="HGR220" s="10"/>
      <c r="HGS220" s="10"/>
      <c r="HGT220" s="10"/>
      <c r="HGU220" s="10"/>
      <c r="HGV220" s="10"/>
      <c r="HGW220" s="10"/>
      <c r="HGX220" s="10"/>
      <c r="HGY220" s="10"/>
      <c r="HGZ220" s="10"/>
      <c r="HHA220" s="10"/>
      <c r="HHB220" s="10"/>
      <c r="HHC220" s="10"/>
      <c r="HHD220" s="10"/>
      <c r="HHE220" s="10"/>
      <c r="HHF220" s="10"/>
      <c r="HHG220" s="10"/>
      <c r="HHH220" s="10"/>
      <c r="HHI220" s="10"/>
      <c r="HHJ220" s="10"/>
      <c r="HHK220" s="10"/>
      <c r="HHL220" s="10"/>
      <c r="HHM220" s="10"/>
      <c r="HHN220" s="10"/>
      <c r="HHO220" s="10"/>
      <c r="HHP220" s="10"/>
      <c r="HHQ220" s="10"/>
      <c r="HHR220" s="10"/>
      <c r="HHS220" s="10"/>
      <c r="HHT220" s="10"/>
      <c r="HHU220" s="10"/>
      <c r="HHV220" s="10"/>
      <c r="HHW220" s="10"/>
      <c r="HHX220" s="10"/>
      <c r="HHY220" s="10"/>
      <c r="HHZ220" s="10"/>
      <c r="HIA220" s="10"/>
      <c r="HIB220" s="10"/>
      <c r="HIC220" s="10"/>
      <c r="HID220" s="10"/>
      <c r="HIE220" s="10"/>
      <c r="HIF220" s="10"/>
      <c r="HIG220" s="10"/>
      <c r="HIH220" s="10"/>
      <c r="HII220" s="10"/>
      <c r="HIJ220" s="10"/>
      <c r="HIK220" s="10"/>
      <c r="HIL220" s="10"/>
      <c r="HIM220" s="10"/>
      <c r="HIN220" s="10"/>
      <c r="HIO220" s="10"/>
      <c r="HIP220" s="10"/>
      <c r="HIQ220" s="10"/>
      <c r="HIR220" s="10"/>
      <c r="HIS220" s="10"/>
      <c r="HIT220" s="10"/>
      <c r="HIU220" s="10"/>
      <c r="HIV220" s="10"/>
      <c r="HIW220" s="10"/>
      <c r="HIX220" s="10"/>
      <c r="HIY220" s="10"/>
      <c r="HIZ220" s="10"/>
      <c r="HJA220" s="10"/>
      <c r="HJB220" s="10"/>
      <c r="HJC220" s="10"/>
      <c r="HJD220" s="10"/>
      <c r="HJE220" s="10"/>
      <c r="HJF220" s="10"/>
      <c r="HJG220" s="10"/>
      <c r="HJH220" s="10"/>
      <c r="HJI220" s="10"/>
      <c r="HJJ220" s="10"/>
      <c r="HJK220" s="10"/>
      <c r="HJL220" s="10"/>
      <c r="HJM220" s="10"/>
      <c r="HJN220" s="10"/>
      <c r="HJO220" s="10"/>
      <c r="HJP220" s="10"/>
      <c r="HJQ220" s="10"/>
      <c r="HJR220" s="10"/>
      <c r="HJS220" s="10"/>
      <c r="HJT220" s="10"/>
      <c r="HJU220" s="10"/>
      <c r="HJV220" s="10"/>
      <c r="HJW220" s="10"/>
      <c r="HJX220" s="10"/>
      <c r="HJY220" s="10"/>
      <c r="HJZ220" s="10"/>
      <c r="HKA220" s="10"/>
      <c r="HKB220" s="10"/>
      <c r="HKC220" s="10"/>
      <c r="HKD220" s="10"/>
      <c r="HKE220" s="10"/>
      <c r="HKF220" s="10"/>
      <c r="HKG220" s="10"/>
      <c r="HKH220" s="10"/>
      <c r="HKI220" s="10"/>
      <c r="HKJ220" s="10"/>
      <c r="HKK220" s="10"/>
      <c r="HKL220" s="10"/>
      <c r="HKM220" s="10"/>
      <c r="HKN220" s="10"/>
      <c r="HKO220" s="10"/>
      <c r="HKP220" s="10"/>
      <c r="HKQ220" s="10"/>
      <c r="HKR220" s="10"/>
      <c r="HKS220" s="10"/>
      <c r="HKT220" s="10"/>
      <c r="HKU220" s="10"/>
      <c r="HKV220" s="10"/>
      <c r="HKW220" s="10"/>
      <c r="HKX220" s="10"/>
      <c r="HKY220" s="10"/>
      <c r="HKZ220" s="10"/>
      <c r="HLA220" s="10"/>
      <c r="HLB220" s="10"/>
      <c r="HLC220" s="10"/>
      <c r="HLD220" s="10"/>
      <c r="HLE220" s="10"/>
      <c r="HLF220" s="10"/>
      <c r="HLG220" s="10"/>
      <c r="HLH220" s="10"/>
      <c r="HLI220" s="10"/>
      <c r="HLJ220" s="10"/>
      <c r="HLK220" s="10"/>
      <c r="HLL220" s="10"/>
      <c r="HLM220" s="10"/>
      <c r="HLN220" s="10"/>
      <c r="HLO220" s="10"/>
      <c r="HLP220" s="10"/>
      <c r="HLQ220" s="10"/>
      <c r="HLR220" s="10"/>
      <c r="HLS220" s="10"/>
      <c r="HLT220" s="10"/>
      <c r="HLU220" s="10"/>
      <c r="HLV220" s="10"/>
      <c r="HLW220" s="10"/>
      <c r="HLX220" s="10"/>
      <c r="HLY220" s="10"/>
      <c r="HLZ220" s="10"/>
      <c r="HMA220" s="10"/>
      <c r="HMB220" s="10"/>
      <c r="HMC220" s="10"/>
      <c r="HMD220" s="10"/>
      <c r="HME220" s="10"/>
      <c r="HMF220" s="10"/>
      <c r="HMG220" s="10"/>
      <c r="HMH220" s="10"/>
      <c r="HMI220" s="10"/>
      <c r="HMJ220" s="10"/>
      <c r="HMK220" s="10"/>
      <c r="HML220" s="10"/>
      <c r="HMM220" s="10"/>
      <c r="HMN220" s="10"/>
      <c r="HMO220" s="10"/>
      <c r="HMP220" s="10"/>
      <c r="HMQ220" s="10"/>
      <c r="HMR220" s="10"/>
      <c r="HMS220" s="10"/>
      <c r="HMT220" s="10"/>
      <c r="HMU220" s="10"/>
      <c r="HMV220" s="10"/>
      <c r="HMW220" s="10"/>
      <c r="HMX220" s="10"/>
      <c r="HMY220" s="10"/>
      <c r="HMZ220" s="10"/>
      <c r="HNA220" s="10"/>
      <c r="HNB220" s="10"/>
      <c r="HNC220" s="10"/>
      <c r="HND220" s="10"/>
      <c r="HNE220" s="10"/>
      <c r="HNF220" s="10"/>
      <c r="HNG220" s="10"/>
      <c r="HNH220" s="10"/>
      <c r="HNI220" s="10"/>
      <c r="HNJ220" s="10"/>
      <c r="HNK220" s="10"/>
      <c r="HNL220" s="10"/>
      <c r="HNM220" s="10"/>
      <c r="HNN220" s="10"/>
      <c r="HNO220" s="10"/>
      <c r="HNP220" s="10"/>
      <c r="HNQ220" s="10"/>
      <c r="HNR220" s="10"/>
      <c r="HNS220" s="10"/>
      <c r="HNT220" s="10"/>
      <c r="HNU220" s="10"/>
      <c r="HNV220" s="10"/>
      <c r="HNW220" s="10"/>
      <c r="HNX220" s="10"/>
      <c r="HNY220" s="10"/>
      <c r="HNZ220" s="10"/>
      <c r="HOA220" s="10"/>
      <c r="HOB220" s="10"/>
      <c r="HOC220" s="10"/>
      <c r="HOD220" s="10"/>
      <c r="HOE220" s="10"/>
      <c r="HOF220" s="10"/>
      <c r="HOG220" s="10"/>
      <c r="HOH220" s="10"/>
      <c r="HOI220" s="10"/>
      <c r="HOJ220" s="10"/>
      <c r="HOK220" s="10"/>
      <c r="HOL220" s="10"/>
      <c r="HOM220" s="10"/>
      <c r="HON220" s="10"/>
      <c r="HOO220" s="10"/>
      <c r="HOP220" s="10"/>
      <c r="HOQ220" s="10"/>
      <c r="HOR220" s="10"/>
      <c r="HOS220" s="10"/>
      <c r="HOT220" s="10"/>
      <c r="HOU220" s="10"/>
      <c r="HOV220" s="10"/>
      <c r="HOW220" s="10"/>
      <c r="HOX220" s="10"/>
      <c r="HOY220" s="10"/>
      <c r="HOZ220" s="10"/>
      <c r="HPA220" s="10"/>
      <c r="HPB220" s="10"/>
      <c r="HPC220" s="10"/>
      <c r="HPD220" s="10"/>
      <c r="HPE220" s="10"/>
      <c r="HPF220" s="10"/>
      <c r="HPG220" s="10"/>
      <c r="HPH220" s="10"/>
      <c r="HPI220" s="10"/>
      <c r="HPJ220" s="10"/>
      <c r="HPK220" s="10"/>
      <c r="HPL220" s="10"/>
      <c r="HPM220" s="10"/>
      <c r="HPN220" s="10"/>
      <c r="HPO220" s="10"/>
      <c r="HPP220" s="10"/>
      <c r="HPQ220" s="10"/>
      <c r="HPR220" s="10"/>
      <c r="HPS220" s="10"/>
      <c r="HPT220" s="10"/>
      <c r="HPU220" s="10"/>
      <c r="HPV220" s="10"/>
      <c r="HPW220" s="10"/>
      <c r="HPX220" s="10"/>
      <c r="HPY220" s="10"/>
      <c r="HPZ220" s="10"/>
      <c r="HQA220" s="10"/>
      <c r="HQB220" s="10"/>
      <c r="HQC220" s="10"/>
      <c r="HQD220" s="10"/>
      <c r="HQE220" s="10"/>
      <c r="HQF220" s="10"/>
      <c r="HQG220" s="10"/>
      <c r="HQH220" s="10"/>
      <c r="HQI220" s="10"/>
      <c r="HQJ220" s="10"/>
      <c r="HQK220" s="10"/>
      <c r="HQL220" s="10"/>
      <c r="HQM220" s="10"/>
      <c r="HQN220" s="10"/>
      <c r="HQO220" s="10"/>
      <c r="HQP220" s="10"/>
      <c r="HQQ220" s="10"/>
      <c r="HQR220" s="10"/>
      <c r="HQS220" s="10"/>
      <c r="HQT220" s="10"/>
      <c r="HQU220" s="10"/>
      <c r="HQV220" s="10"/>
      <c r="HQW220" s="10"/>
      <c r="HQX220" s="10"/>
      <c r="HQY220" s="10"/>
      <c r="HQZ220" s="10"/>
      <c r="HRA220" s="10"/>
      <c r="HRB220" s="10"/>
      <c r="HRC220" s="10"/>
      <c r="HRD220" s="10"/>
      <c r="HRE220" s="10"/>
      <c r="HRF220" s="10"/>
      <c r="HRG220" s="10"/>
      <c r="HRH220" s="10"/>
      <c r="HRI220" s="10"/>
      <c r="HRJ220" s="10"/>
      <c r="HRK220" s="10"/>
      <c r="HRL220" s="10"/>
      <c r="HRM220" s="10"/>
      <c r="HRN220" s="10"/>
      <c r="HRO220" s="10"/>
      <c r="HRP220" s="10"/>
      <c r="HRQ220" s="10"/>
      <c r="HRR220" s="10"/>
      <c r="HRS220" s="10"/>
      <c r="HRT220" s="10"/>
      <c r="HRU220" s="10"/>
      <c r="HRV220" s="10"/>
      <c r="HRW220" s="10"/>
      <c r="HRX220" s="10"/>
      <c r="HRY220" s="10"/>
      <c r="HRZ220" s="10"/>
      <c r="HSA220" s="10"/>
      <c r="HSB220" s="10"/>
      <c r="HSC220" s="10"/>
      <c r="HSD220" s="10"/>
      <c r="HSE220" s="10"/>
      <c r="HSF220" s="10"/>
      <c r="HSG220" s="10"/>
      <c r="HSH220" s="10"/>
      <c r="HSI220" s="10"/>
      <c r="HSJ220" s="10"/>
      <c r="HSK220" s="10"/>
      <c r="HSL220" s="10"/>
      <c r="HSM220" s="10"/>
      <c r="HSN220" s="10"/>
      <c r="HSO220" s="10"/>
      <c r="HSP220" s="10"/>
      <c r="HSQ220" s="10"/>
      <c r="HSR220" s="10"/>
      <c r="HSS220" s="10"/>
      <c r="HST220" s="10"/>
      <c r="HSU220" s="10"/>
      <c r="HSV220" s="10"/>
      <c r="HSW220" s="10"/>
      <c r="HSX220" s="10"/>
      <c r="HSY220" s="10"/>
      <c r="HSZ220" s="10"/>
      <c r="HTA220" s="10"/>
      <c r="HTB220" s="10"/>
      <c r="HTC220" s="10"/>
      <c r="HTD220" s="10"/>
      <c r="HTE220" s="10"/>
      <c r="HTF220" s="10"/>
      <c r="HTG220" s="10"/>
      <c r="HTH220" s="10"/>
      <c r="HTI220" s="10"/>
      <c r="HTJ220" s="10"/>
      <c r="HTK220" s="10"/>
      <c r="HTL220" s="10"/>
      <c r="HTM220" s="10"/>
      <c r="HTN220" s="10"/>
      <c r="HTO220" s="10"/>
      <c r="HTP220" s="10"/>
      <c r="HTQ220" s="10"/>
      <c r="HTR220" s="10"/>
      <c r="HTS220" s="10"/>
      <c r="HTT220" s="10"/>
      <c r="HTU220" s="10"/>
      <c r="HTV220" s="10"/>
      <c r="HTW220" s="10"/>
      <c r="HTX220" s="10"/>
      <c r="HTY220" s="10"/>
      <c r="HTZ220" s="10"/>
      <c r="HUA220" s="10"/>
      <c r="HUB220" s="10"/>
      <c r="HUC220" s="10"/>
      <c r="HUD220" s="10"/>
      <c r="HUE220" s="10"/>
      <c r="HUF220" s="10"/>
      <c r="HUG220" s="10"/>
      <c r="HUH220" s="10"/>
      <c r="HUI220" s="10"/>
      <c r="HUJ220" s="10"/>
      <c r="HUK220" s="10"/>
      <c r="HUL220" s="10"/>
      <c r="HUM220" s="10"/>
      <c r="HUN220" s="10"/>
      <c r="HUO220" s="10"/>
      <c r="HUP220" s="10"/>
      <c r="HUQ220" s="10"/>
      <c r="HUR220" s="10"/>
      <c r="HUS220" s="10"/>
      <c r="HUT220" s="10"/>
      <c r="HUU220" s="10"/>
      <c r="HUV220" s="10"/>
      <c r="HUW220" s="10"/>
      <c r="HUX220" s="10"/>
      <c r="HUY220" s="10"/>
      <c r="HUZ220" s="10"/>
      <c r="HVA220" s="10"/>
      <c r="HVB220" s="10"/>
      <c r="HVC220" s="10"/>
      <c r="HVD220" s="10"/>
      <c r="HVE220" s="10"/>
      <c r="HVF220" s="10"/>
      <c r="HVG220" s="10"/>
      <c r="HVH220" s="10"/>
      <c r="HVI220" s="10"/>
      <c r="HVJ220" s="10"/>
      <c r="HVK220" s="10"/>
      <c r="HVL220" s="10"/>
      <c r="HVM220" s="10"/>
      <c r="HVN220" s="10"/>
      <c r="HVO220" s="10"/>
      <c r="HVP220" s="10"/>
      <c r="HVQ220" s="10"/>
      <c r="HVR220" s="10"/>
      <c r="HVS220" s="10"/>
      <c r="HVT220" s="10"/>
      <c r="HVU220" s="10"/>
      <c r="HVV220" s="10"/>
      <c r="HVW220" s="10"/>
      <c r="HVX220" s="10"/>
      <c r="HVY220" s="10"/>
      <c r="HVZ220" s="10"/>
      <c r="HWA220" s="10"/>
      <c r="HWB220" s="10"/>
      <c r="HWC220" s="10"/>
      <c r="HWD220" s="10"/>
      <c r="HWE220" s="10"/>
      <c r="HWF220" s="10"/>
      <c r="HWG220" s="10"/>
      <c r="HWH220" s="10"/>
      <c r="HWI220" s="10"/>
      <c r="HWJ220" s="10"/>
      <c r="HWK220" s="10"/>
      <c r="HWL220" s="10"/>
      <c r="HWM220" s="10"/>
      <c r="HWN220" s="10"/>
      <c r="HWO220" s="10"/>
      <c r="HWP220" s="10"/>
      <c r="HWQ220" s="10"/>
      <c r="HWR220" s="10"/>
      <c r="HWS220" s="10"/>
      <c r="HWT220" s="10"/>
      <c r="HWU220" s="10"/>
      <c r="HWV220" s="10"/>
      <c r="HWW220" s="10"/>
      <c r="HWX220" s="10"/>
      <c r="HWY220" s="10"/>
      <c r="HWZ220" s="10"/>
      <c r="HXA220" s="10"/>
      <c r="HXB220" s="10"/>
      <c r="HXC220" s="10"/>
      <c r="HXD220" s="10"/>
      <c r="HXE220" s="10"/>
      <c r="HXF220" s="10"/>
      <c r="HXG220" s="10"/>
      <c r="HXH220" s="10"/>
      <c r="HXI220" s="10"/>
      <c r="HXJ220" s="10"/>
      <c r="HXK220" s="10"/>
      <c r="HXL220" s="10"/>
      <c r="HXM220" s="10"/>
      <c r="HXN220" s="10"/>
      <c r="HXO220" s="10"/>
      <c r="HXP220" s="10"/>
      <c r="HXQ220" s="10"/>
      <c r="HXR220" s="10"/>
      <c r="HXS220" s="10"/>
      <c r="HXT220" s="10"/>
      <c r="HXU220" s="10"/>
      <c r="HXV220" s="10"/>
      <c r="HXW220" s="10"/>
      <c r="HXX220" s="10"/>
      <c r="HXY220" s="10"/>
      <c r="HXZ220" s="10"/>
      <c r="HYA220" s="10"/>
      <c r="HYB220" s="10"/>
      <c r="HYC220" s="10"/>
      <c r="HYD220" s="10"/>
      <c r="HYE220" s="10"/>
      <c r="HYF220" s="10"/>
      <c r="HYG220" s="10"/>
      <c r="HYH220" s="10"/>
      <c r="HYI220" s="10"/>
      <c r="HYJ220" s="10"/>
      <c r="HYK220" s="10"/>
      <c r="HYL220" s="10"/>
      <c r="HYM220" s="10"/>
      <c r="HYN220" s="10"/>
      <c r="HYO220" s="10"/>
      <c r="HYP220" s="10"/>
      <c r="HYQ220" s="10"/>
      <c r="HYR220" s="10"/>
      <c r="HYS220" s="10"/>
      <c r="HYT220" s="10"/>
      <c r="HYU220" s="10"/>
      <c r="HYV220" s="10"/>
      <c r="HYW220" s="10"/>
      <c r="HYX220" s="10"/>
      <c r="HYY220" s="10"/>
      <c r="HYZ220" s="10"/>
      <c r="HZA220" s="10"/>
      <c r="HZB220" s="10"/>
      <c r="HZC220" s="10"/>
      <c r="HZD220" s="10"/>
      <c r="HZE220" s="10"/>
      <c r="HZF220" s="10"/>
      <c r="HZG220" s="10"/>
      <c r="HZH220" s="10"/>
      <c r="HZI220" s="10"/>
      <c r="HZJ220" s="10"/>
      <c r="HZK220" s="10"/>
      <c r="HZL220" s="10"/>
      <c r="HZM220" s="10"/>
      <c r="HZN220" s="10"/>
      <c r="HZO220" s="10"/>
      <c r="HZP220" s="10"/>
      <c r="HZQ220" s="10"/>
      <c r="HZR220" s="10"/>
      <c r="HZS220" s="10"/>
      <c r="HZT220" s="10"/>
      <c r="HZU220" s="10"/>
      <c r="HZV220" s="10"/>
      <c r="HZW220" s="10"/>
      <c r="HZX220" s="10"/>
      <c r="HZY220" s="10"/>
      <c r="HZZ220" s="10"/>
      <c r="IAA220" s="10"/>
      <c r="IAB220" s="10"/>
      <c r="IAC220" s="10"/>
      <c r="IAD220" s="10"/>
      <c r="IAE220" s="10"/>
      <c r="IAF220" s="10"/>
      <c r="IAG220" s="10"/>
      <c r="IAH220" s="10"/>
      <c r="IAI220" s="10"/>
      <c r="IAJ220" s="10"/>
      <c r="IAK220" s="10"/>
      <c r="IAL220" s="10"/>
      <c r="IAM220" s="10"/>
      <c r="IAN220" s="10"/>
      <c r="IAO220" s="10"/>
      <c r="IAP220" s="10"/>
      <c r="IAQ220" s="10"/>
      <c r="IAR220" s="10"/>
      <c r="IAS220" s="10"/>
      <c r="IAT220" s="10"/>
      <c r="IAU220" s="10"/>
      <c r="IAV220" s="10"/>
      <c r="IAW220" s="10"/>
      <c r="IAX220" s="10"/>
      <c r="IAY220" s="10"/>
      <c r="IAZ220" s="10"/>
      <c r="IBA220" s="10"/>
      <c r="IBB220" s="10"/>
      <c r="IBC220" s="10"/>
      <c r="IBD220" s="10"/>
      <c r="IBE220" s="10"/>
      <c r="IBF220" s="10"/>
      <c r="IBG220" s="10"/>
      <c r="IBH220" s="10"/>
      <c r="IBI220" s="10"/>
      <c r="IBJ220" s="10"/>
      <c r="IBK220" s="10"/>
      <c r="IBL220" s="10"/>
      <c r="IBM220" s="10"/>
      <c r="IBN220" s="10"/>
      <c r="IBO220" s="10"/>
      <c r="IBP220" s="10"/>
      <c r="IBQ220" s="10"/>
      <c r="IBR220" s="10"/>
      <c r="IBS220" s="10"/>
      <c r="IBT220" s="10"/>
      <c r="IBU220" s="10"/>
      <c r="IBV220" s="10"/>
      <c r="IBW220" s="10"/>
      <c r="IBX220" s="10"/>
      <c r="IBY220" s="10"/>
      <c r="IBZ220" s="10"/>
      <c r="ICA220" s="10"/>
      <c r="ICB220" s="10"/>
      <c r="ICC220" s="10"/>
      <c r="ICD220" s="10"/>
      <c r="ICE220" s="10"/>
      <c r="ICF220" s="10"/>
      <c r="ICG220" s="10"/>
      <c r="ICH220" s="10"/>
      <c r="ICI220" s="10"/>
      <c r="ICJ220" s="10"/>
      <c r="ICK220" s="10"/>
      <c r="ICL220" s="10"/>
      <c r="ICM220" s="10"/>
      <c r="ICN220" s="10"/>
      <c r="ICO220" s="10"/>
      <c r="ICP220" s="10"/>
      <c r="ICQ220" s="10"/>
      <c r="ICR220" s="10"/>
      <c r="ICS220" s="10"/>
      <c r="ICT220" s="10"/>
      <c r="ICU220" s="10"/>
      <c r="ICV220" s="10"/>
      <c r="ICW220" s="10"/>
      <c r="ICX220" s="10"/>
      <c r="ICY220" s="10"/>
      <c r="ICZ220" s="10"/>
      <c r="IDA220" s="10"/>
      <c r="IDB220" s="10"/>
      <c r="IDC220" s="10"/>
      <c r="IDD220" s="10"/>
      <c r="IDE220" s="10"/>
      <c r="IDF220" s="10"/>
      <c r="IDG220" s="10"/>
      <c r="IDH220" s="10"/>
      <c r="IDI220" s="10"/>
      <c r="IDJ220" s="10"/>
      <c r="IDK220" s="10"/>
      <c r="IDL220" s="10"/>
      <c r="IDM220" s="10"/>
      <c r="IDN220" s="10"/>
      <c r="IDO220" s="10"/>
      <c r="IDP220" s="10"/>
      <c r="IDQ220" s="10"/>
      <c r="IDR220" s="10"/>
      <c r="IDS220" s="10"/>
      <c r="IDT220" s="10"/>
      <c r="IDU220" s="10"/>
      <c r="IDV220" s="10"/>
      <c r="IDW220" s="10"/>
      <c r="IDX220" s="10"/>
      <c r="IDY220" s="10"/>
      <c r="IDZ220" s="10"/>
      <c r="IEA220" s="10"/>
      <c r="IEB220" s="10"/>
      <c r="IEC220" s="10"/>
      <c r="IED220" s="10"/>
      <c r="IEE220" s="10"/>
      <c r="IEF220" s="10"/>
      <c r="IEG220" s="10"/>
      <c r="IEH220" s="10"/>
      <c r="IEI220" s="10"/>
      <c r="IEJ220" s="10"/>
      <c r="IEK220" s="10"/>
      <c r="IEL220" s="10"/>
      <c r="IEM220" s="10"/>
      <c r="IEN220" s="10"/>
      <c r="IEO220" s="10"/>
      <c r="IEP220" s="10"/>
      <c r="IEQ220" s="10"/>
      <c r="IER220" s="10"/>
      <c r="IES220" s="10"/>
      <c r="IET220" s="10"/>
      <c r="IEU220" s="10"/>
      <c r="IEV220" s="10"/>
      <c r="IEW220" s="10"/>
      <c r="IEX220" s="10"/>
      <c r="IEY220" s="10"/>
      <c r="IEZ220" s="10"/>
      <c r="IFA220" s="10"/>
      <c r="IFB220" s="10"/>
      <c r="IFC220" s="10"/>
      <c r="IFD220" s="10"/>
      <c r="IFE220" s="10"/>
      <c r="IFF220" s="10"/>
      <c r="IFG220" s="10"/>
      <c r="IFH220" s="10"/>
      <c r="IFI220" s="10"/>
      <c r="IFJ220" s="10"/>
      <c r="IFK220" s="10"/>
      <c r="IFL220" s="10"/>
      <c r="IFM220" s="10"/>
      <c r="IFN220" s="10"/>
      <c r="IFO220" s="10"/>
      <c r="IFP220" s="10"/>
      <c r="IFQ220" s="10"/>
      <c r="IFR220" s="10"/>
      <c r="IFS220" s="10"/>
      <c r="IFT220" s="10"/>
      <c r="IFU220" s="10"/>
      <c r="IFV220" s="10"/>
      <c r="IFW220" s="10"/>
      <c r="IFX220" s="10"/>
      <c r="IFY220" s="10"/>
      <c r="IFZ220" s="10"/>
      <c r="IGA220" s="10"/>
      <c r="IGB220" s="10"/>
      <c r="IGC220" s="10"/>
      <c r="IGD220" s="10"/>
      <c r="IGE220" s="10"/>
      <c r="IGF220" s="10"/>
      <c r="IGG220" s="10"/>
      <c r="IGH220" s="10"/>
      <c r="IGI220" s="10"/>
      <c r="IGJ220" s="10"/>
      <c r="IGK220" s="10"/>
      <c r="IGL220" s="10"/>
      <c r="IGM220" s="10"/>
      <c r="IGN220" s="10"/>
      <c r="IGO220" s="10"/>
      <c r="IGP220" s="10"/>
      <c r="IGQ220" s="10"/>
      <c r="IGR220" s="10"/>
      <c r="IGS220" s="10"/>
      <c r="IGT220" s="10"/>
      <c r="IGU220" s="10"/>
      <c r="IGV220" s="10"/>
      <c r="IGW220" s="10"/>
      <c r="IGX220" s="10"/>
      <c r="IGY220" s="10"/>
      <c r="IGZ220" s="10"/>
      <c r="IHA220" s="10"/>
      <c r="IHB220" s="10"/>
      <c r="IHC220" s="10"/>
      <c r="IHD220" s="10"/>
      <c r="IHE220" s="10"/>
      <c r="IHF220" s="10"/>
      <c r="IHG220" s="10"/>
      <c r="IHH220" s="10"/>
      <c r="IHI220" s="10"/>
      <c r="IHJ220" s="10"/>
      <c r="IHK220" s="10"/>
      <c r="IHL220" s="10"/>
      <c r="IHM220" s="10"/>
      <c r="IHN220" s="10"/>
      <c r="IHO220" s="10"/>
      <c r="IHP220" s="10"/>
      <c r="IHQ220" s="10"/>
      <c r="IHR220" s="10"/>
      <c r="IHS220" s="10"/>
      <c r="IHT220" s="10"/>
      <c r="IHU220" s="10"/>
      <c r="IHV220" s="10"/>
      <c r="IHW220" s="10"/>
      <c r="IHX220" s="10"/>
      <c r="IHY220" s="10"/>
      <c r="IHZ220" s="10"/>
      <c r="IIA220" s="10"/>
      <c r="IIB220" s="10"/>
      <c r="IIC220" s="10"/>
      <c r="IID220" s="10"/>
      <c r="IIE220" s="10"/>
      <c r="IIF220" s="10"/>
      <c r="IIG220" s="10"/>
      <c r="IIH220" s="10"/>
      <c r="III220" s="10"/>
      <c r="IIJ220" s="10"/>
      <c r="IIK220" s="10"/>
      <c r="IIL220" s="10"/>
      <c r="IIM220" s="10"/>
      <c r="IIN220" s="10"/>
      <c r="IIO220" s="10"/>
      <c r="IIP220" s="10"/>
      <c r="IIQ220" s="10"/>
      <c r="IIR220" s="10"/>
      <c r="IIS220" s="10"/>
      <c r="IIT220" s="10"/>
      <c r="IIU220" s="10"/>
      <c r="IIV220" s="10"/>
      <c r="IIW220" s="10"/>
      <c r="IIX220" s="10"/>
      <c r="IIY220" s="10"/>
      <c r="IIZ220" s="10"/>
      <c r="IJA220" s="10"/>
      <c r="IJB220" s="10"/>
      <c r="IJC220" s="10"/>
      <c r="IJD220" s="10"/>
      <c r="IJE220" s="10"/>
      <c r="IJF220" s="10"/>
      <c r="IJG220" s="10"/>
      <c r="IJH220" s="10"/>
      <c r="IJI220" s="10"/>
      <c r="IJJ220" s="10"/>
      <c r="IJK220" s="10"/>
      <c r="IJL220" s="10"/>
      <c r="IJM220" s="10"/>
      <c r="IJN220" s="10"/>
      <c r="IJO220" s="10"/>
      <c r="IJP220" s="10"/>
      <c r="IJQ220" s="10"/>
      <c r="IJR220" s="10"/>
      <c r="IJS220" s="10"/>
      <c r="IJT220" s="10"/>
      <c r="IJU220" s="10"/>
      <c r="IJV220" s="10"/>
      <c r="IJW220" s="10"/>
      <c r="IJX220" s="10"/>
      <c r="IJY220" s="10"/>
      <c r="IJZ220" s="10"/>
      <c r="IKA220" s="10"/>
      <c r="IKB220" s="10"/>
      <c r="IKC220" s="10"/>
      <c r="IKD220" s="10"/>
      <c r="IKE220" s="10"/>
      <c r="IKF220" s="10"/>
      <c r="IKG220" s="10"/>
      <c r="IKH220" s="10"/>
      <c r="IKI220" s="10"/>
      <c r="IKJ220" s="10"/>
      <c r="IKK220" s="10"/>
      <c r="IKL220" s="10"/>
      <c r="IKM220" s="10"/>
      <c r="IKN220" s="10"/>
      <c r="IKO220" s="10"/>
      <c r="IKP220" s="10"/>
      <c r="IKQ220" s="10"/>
      <c r="IKR220" s="10"/>
      <c r="IKS220" s="10"/>
      <c r="IKT220" s="10"/>
      <c r="IKU220" s="10"/>
      <c r="IKV220" s="10"/>
      <c r="IKW220" s="10"/>
      <c r="IKX220" s="10"/>
      <c r="IKY220" s="10"/>
      <c r="IKZ220" s="10"/>
      <c r="ILA220" s="10"/>
      <c r="ILB220" s="10"/>
      <c r="ILC220" s="10"/>
      <c r="ILD220" s="10"/>
      <c r="ILE220" s="10"/>
      <c r="ILF220" s="10"/>
      <c r="ILG220" s="10"/>
      <c r="ILH220" s="10"/>
      <c r="ILI220" s="10"/>
      <c r="ILJ220" s="10"/>
      <c r="ILK220" s="10"/>
      <c r="ILL220" s="10"/>
      <c r="ILM220" s="10"/>
      <c r="ILN220" s="10"/>
      <c r="ILO220" s="10"/>
      <c r="ILP220" s="10"/>
      <c r="ILQ220" s="10"/>
      <c r="ILR220" s="10"/>
      <c r="ILS220" s="10"/>
      <c r="ILT220" s="10"/>
      <c r="ILU220" s="10"/>
      <c r="ILV220" s="10"/>
      <c r="ILW220" s="10"/>
      <c r="ILX220" s="10"/>
      <c r="ILY220" s="10"/>
      <c r="ILZ220" s="10"/>
      <c r="IMA220" s="10"/>
      <c r="IMB220" s="10"/>
      <c r="IMC220" s="10"/>
      <c r="IMD220" s="10"/>
      <c r="IME220" s="10"/>
      <c r="IMF220" s="10"/>
      <c r="IMG220" s="10"/>
      <c r="IMH220" s="10"/>
      <c r="IMI220" s="10"/>
      <c r="IMJ220" s="10"/>
      <c r="IMK220" s="10"/>
      <c r="IML220" s="10"/>
      <c r="IMM220" s="10"/>
      <c r="IMN220" s="10"/>
      <c r="IMO220" s="10"/>
      <c r="IMP220" s="10"/>
      <c r="IMQ220" s="10"/>
      <c r="IMR220" s="10"/>
      <c r="IMS220" s="10"/>
      <c r="IMT220" s="10"/>
      <c r="IMU220" s="10"/>
      <c r="IMV220" s="10"/>
      <c r="IMW220" s="10"/>
      <c r="IMX220" s="10"/>
      <c r="IMY220" s="10"/>
      <c r="IMZ220" s="10"/>
      <c r="INA220" s="10"/>
      <c r="INB220" s="10"/>
      <c r="INC220" s="10"/>
      <c r="IND220" s="10"/>
      <c r="INE220" s="10"/>
      <c r="INF220" s="10"/>
      <c r="ING220" s="10"/>
      <c r="INH220" s="10"/>
      <c r="INI220" s="10"/>
      <c r="INJ220" s="10"/>
      <c r="INK220" s="10"/>
      <c r="INL220" s="10"/>
      <c r="INM220" s="10"/>
      <c r="INN220" s="10"/>
      <c r="INO220" s="10"/>
      <c r="INP220" s="10"/>
      <c r="INQ220" s="10"/>
      <c r="INR220" s="10"/>
      <c r="INS220" s="10"/>
      <c r="INT220" s="10"/>
      <c r="INU220" s="10"/>
      <c r="INV220" s="10"/>
      <c r="INW220" s="10"/>
      <c r="INX220" s="10"/>
      <c r="INY220" s="10"/>
      <c r="INZ220" s="10"/>
      <c r="IOA220" s="10"/>
      <c r="IOB220" s="10"/>
      <c r="IOC220" s="10"/>
      <c r="IOD220" s="10"/>
      <c r="IOE220" s="10"/>
      <c r="IOF220" s="10"/>
      <c r="IOG220" s="10"/>
      <c r="IOH220" s="10"/>
      <c r="IOI220" s="10"/>
      <c r="IOJ220" s="10"/>
      <c r="IOK220" s="10"/>
      <c r="IOL220" s="10"/>
      <c r="IOM220" s="10"/>
      <c r="ION220" s="10"/>
      <c r="IOO220" s="10"/>
      <c r="IOP220" s="10"/>
      <c r="IOQ220" s="10"/>
      <c r="IOR220" s="10"/>
      <c r="IOS220" s="10"/>
      <c r="IOT220" s="10"/>
      <c r="IOU220" s="10"/>
      <c r="IOV220" s="10"/>
      <c r="IOW220" s="10"/>
      <c r="IOX220" s="10"/>
      <c r="IOY220" s="10"/>
      <c r="IOZ220" s="10"/>
      <c r="IPA220" s="10"/>
      <c r="IPB220" s="10"/>
      <c r="IPC220" s="10"/>
      <c r="IPD220" s="10"/>
      <c r="IPE220" s="10"/>
      <c r="IPF220" s="10"/>
      <c r="IPG220" s="10"/>
      <c r="IPH220" s="10"/>
      <c r="IPI220" s="10"/>
      <c r="IPJ220" s="10"/>
      <c r="IPK220" s="10"/>
      <c r="IPL220" s="10"/>
      <c r="IPM220" s="10"/>
      <c r="IPN220" s="10"/>
      <c r="IPO220" s="10"/>
      <c r="IPP220" s="10"/>
      <c r="IPQ220" s="10"/>
      <c r="IPR220" s="10"/>
      <c r="IPS220" s="10"/>
      <c r="IPT220" s="10"/>
      <c r="IPU220" s="10"/>
      <c r="IPV220" s="10"/>
      <c r="IPW220" s="10"/>
      <c r="IPX220" s="10"/>
      <c r="IPY220" s="10"/>
      <c r="IPZ220" s="10"/>
      <c r="IQA220" s="10"/>
      <c r="IQB220" s="10"/>
      <c r="IQC220" s="10"/>
      <c r="IQD220" s="10"/>
      <c r="IQE220" s="10"/>
      <c r="IQF220" s="10"/>
      <c r="IQG220" s="10"/>
      <c r="IQH220" s="10"/>
      <c r="IQI220" s="10"/>
      <c r="IQJ220" s="10"/>
      <c r="IQK220" s="10"/>
      <c r="IQL220" s="10"/>
      <c r="IQM220" s="10"/>
      <c r="IQN220" s="10"/>
      <c r="IQO220" s="10"/>
      <c r="IQP220" s="10"/>
      <c r="IQQ220" s="10"/>
      <c r="IQR220" s="10"/>
      <c r="IQS220" s="10"/>
      <c r="IQT220" s="10"/>
      <c r="IQU220" s="10"/>
      <c r="IQV220" s="10"/>
      <c r="IQW220" s="10"/>
      <c r="IQX220" s="10"/>
      <c r="IQY220" s="10"/>
      <c r="IQZ220" s="10"/>
      <c r="IRA220" s="10"/>
      <c r="IRB220" s="10"/>
      <c r="IRC220" s="10"/>
      <c r="IRD220" s="10"/>
      <c r="IRE220" s="10"/>
      <c r="IRF220" s="10"/>
      <c r="IRG220" s="10"/>
      <c r="IRH220" s="10"/>
      <c r="IRI220" s="10"/>
      <c r="IRJ220" s="10"/>
      <c r="IRK220" s="10"/>
      <c r="IRL220" s="10"/>
      <c r="IRM220" s="10"/>
      <c r="IRN220" s="10"/>
      <c r="IRO220" s="10"/>
      <c r="IRP220" s="10"/>
      <c r="IRQ220" s="10"/>
      <c r="IRR220" s="10"/>
      <c r="IRS220" s="10"/>
      <c r="IRT220" s="10"/>
      <c r="IRU220" s="10"/>
      <c r="IRV220" s="10"/>
      <c r="IRW220" s="10"/>
      <c r="IRX220" s="10"/>
      <c r="IRY220" s="10"/>
      <c r="IRZ220" s="10"/>
      <c r="ISA220" s="10"/>
      <c r="ISB220" s="10"/>
      <c r="ISC220" s="10"/>
      <c r="ISD220" s="10"/>
      <c r="ISE220" s="10"/>
      <c r="ISF220" s="10"/>
      <c r="ISG220" s="10"/>
      <c r="ISH220" s="10"/>
      <c r="ISI220" s="10"/>
      <c r="ISJ220" s="10"/>
      <c r="ISK220" s="10"/>
      <c r="ISL220" s="10"/>
      <c r="ISM220" s="10"/>
      <c r="ISN220" s="10"/>
      <c r="ISO220" s="10"/>
      <c r="ISP220" s="10"/>
      <c r="ISQ220" s="10"/>
      <c r="ISR220" s="10"/>
      <c r="ISS220" s="10"/>
      <c r="IST220" s="10"/>
      <c r="ISU220" s="10"/>
      <c r="ISV220" s="10"/>
      <c r="ISW220" s="10"/>
      <c r="ISX220" s="10"/>
      <c r="ISY220" s="10"/>
      <c r="ISZ220" s="10"/>
      <c r="ITA220" s="10"/>
      <c r="ITB220" s="10"/>
      <c r="ITC220" s="10"/>
      <c r="ITD220" s="10"/>
      <c r="ITE220" s="10"/>
      <c r="ITF220" s="10"/>
      <c r="ITG220" s="10"/>
      <c r="ITH220" s="10"/>
      <c r="ITI220" s="10"/>
      <c r="ITJ220" s="10"/>
      <c r="ITK220" s="10"/>
      <c r="ITL220" s="10"/>
      <c r="ITM220" s="10"/>
      <c r="ITN220" s="10"/>
      <c r="ITO220" s="10"/>
      <c r="ITP220" s="10"/>
      <c r="ITQ220" s="10"/>
      <c r="ITR220" s="10"/>
      <c r="ITS220" s="10"/>
      <c r="ITT220" s="10"/>
      <c r="ITU220" s="10"/>
      <c r="ITV220" s="10"/>
      <c r="ITW220" s="10"/>
      <c r="ITX220" s="10"/>
      <c r="ITY220" s="10"/>
      <c r="ITZ220" s="10"/>
      <c r="IUA220" s="10"/>
      <c r="IUB220" s="10"/>
      <c r="IUC220" s="10"/>
      <c r="IUD220" s="10"/>
      <c r="IUE220" s="10"/>
      <c r="IUF220" s="10"/>
      <c r="IUG220" s="10"/>
      <c r="IUH220" s="10"/>
      <c r="IUI220" s="10"/>
      <c r="IUJ220" s="10"/>
      <c r="IUK220" s="10"/>
      <c r="IUL220" s="10"/>
      <c r="IUM220" s="10"/>
      <c r="IUN220" s="10"/>
      <c r="IUO220" s="10"/>
      <c r="IUP220" s="10"/>
      <c r="IUQ220" s="10"/>
      <c r="IUR220" s="10"/>
      <c r="IUS220" s="10"/>
      <c r="IUT220" s="10"/>
      <c r="IUU220" s="10"/>
      <c r="IUV220" s="10"/>
      <c r="IUW220" s="10"/>
      <c r="IUX220" s="10"/>
      <c r="IUY220" s="10"/>
      <c r="IUZ220" s="10"/>
      <c r="IVA220" s="10"/>
      <c r="IVB220" s="10"/>
      <c r="IVC220" s="10"/>
      <c r="IVD220" s="10"/>
      <c r="IVE220" s="10"/>
      <c r="IVF220" s="10"/>
      <c r="IVG220" s="10"/>
      <c r="IVH220" s="10"/>
      <c r="IVI220" s="10"/>
      <c r="IVJ220" s="10"/>
      <c r="IVK220" s="10"/>
      <c r="IVL220" s="10"/>
      <c r="IVM220" s="10"/>
      <c r="IVN220" s="10"/>
      <c r="IVO220" s="10"/>
      <c r="IVP220" s="10"/>
      <c r="IVQ220" s="10"/>
      <c r="IVR220" s="10"/>
      <c r="IVS220" s="10"/>
      <c r="IVT220" s="10"/>
      <c r="IVU220" s="10"/>
      <c r="IVV220" s="10"/>
      <c r="IVW220" s="10"/>
      <c r="IVX220" s="10"/>
      <c r="IVY220" s="10"/>
      <c r="IVZ220" s="10"/>
      <c r="IWA220" s="10"/>
      <c r="IWB220" s="10"/>
      <c r="IWC220" s="10"/>
      <c r="IWD220" s="10"/>
      <c r="IWE220" s="10"/>
      <c r="IWF220" s="10"/>
      <c r="IWG220" s="10"/>
      <c r="IWH220" s="10"/>
      <c r="IWI220" s="10"/>
      <c r="IWJ220" s="10"/>
      <c r="IWK220" s="10"/>
      <c r="IWL220" s="10"/>
      <c r="IWM220" s="10"/>
      <c r="IWN220" s="10"/>
      <c r="IWO220" s="10"/>
      <c r="IWP220" s="10"/>
      <c r="IWQ220" s="10"/>
      <c r="IWR220" s="10"/>
      <c r="IWS220" s="10"/>
      <c r="IWT220" s="10"/>
      <c r="IWU220" s="10"/>
      <c r="IWV220" s="10"/>
      <c r="IWW220" s="10"/>
      <c r="IWX220" s="10"/>
      <c r="IWY220" s="10"/>
      <c r="IWZ220" s="10"/>
      <c r="IXA220" s="10"/>
      <c r="IXB220" s="10"/>
      <c r="IXC220" s="10"/>
      <c r="IXD220" s="10"/>
      <c r="IXE220" s="10"/>
      <c r="IXF220" s="10"/>
      <c r="IXG220" s="10"/>
      <c r="IXH220" s="10"/>
      <c r="IXI220" s="10"/>
      <c r="IXJ220" s="10"/>
      <c r="IXK220" s="10"/>
      <c r="IXL220" s="10"/>
      <c r="IXM220" s="10"/>
      <c r="IXN220" s="10"/>
      <c r="IXO220" s="10"/>
      <c r="IXP220" s="10"/>
      <c r="IXQ220" s="10"/>
      <c r="IXR220" s="10"/>
      <c r="IXS220" s="10"/>
      <c r="IXT220" s="10"/>
      <c r="IXU220" s="10"/>
      <c r="IXV220" s="10"/>
      <c r="IXW220" s="10"/>
      <c r="IXX220" s="10"/>
      <c r="IXY220" s="10"/>
      <c r="IXZ220" s="10"/>
      <c r="IYA220" s="10"/>
      <c r="IYB220" s="10"/>
      <c r="IYC220" s="10"/>
      <c r="IYD220" s="10"/>
      <c r="IYE220" s="10"/>
      <c r="IYF220" s="10"/>
      <c r="IYG220" s="10"/>
      <c r="IYH220" s="10"/>
      <c r="IYI220" s="10"/>
      <c r="IYJ220" s="10"/>
      <c r="IYK220" s="10"/>
      <c r="IYL220" s="10"/>
      <c r="IYM220" s="10"/>
      <c r="IYN220" s="10"/>
      <c r="IYO220" s="10"/>
      <c r="IYP220" s="10"/>
      <c r="IYQ220" s="10"/>
      <c r="IYR220" s="10"/>
      <c r="IYS220" s="10"/>
      <c r="IYT220" s="10"/>
      <c r="IYU220" s="10"/>
      <c r="IYV220" s="10"/>
      <c r="IYW220" s="10"/>
      <c r="IYX220" s="10"/>
      <c r="IYY220" s="10"/>
      <c r="IYZ220" s="10"/>
      <c r="IZA220" s="10"/>
      <c r="IZB220" s="10"/>
      <c r="IZC220" s="10"/>
      <c r="IZD220" s="10"/>
      <c r="IZE220" s="10"/>
      <c r="IZF220" s="10"/>
      <c r="IZG220" s="10"/>
      <c r="IZH220" s="10"/>
      <c r="IZI220" s="10"/>
      <c r="IZJ220" s="10"/>
      <c r="IZK220" s="10"/>
      <c r="IZL220" s="10"/>
      <c r="IZM220" s="10"/>
      <c r="IZN220" s="10"/>
      <c r="IZO220" s="10"/>
      <c r="IZP220" s="10"/>
      <c r="IZQ220" s="10"/>
      <c r="IZR220" s="10"/>
      <c r="IZS220" s="10"/>
      <c r="IZT220" s="10"/>
      <c r="IZU220" s="10"/>
      <c r="IZV220" s="10"/>
      <c r="IZW220" s="10"/>
      <c r="IZX220" s="10"/>
      <c r="IZY220" s="10"/>
      <c r="IZZ220" s="10"/>
      <c r="JAA220" s="10"/>
      <c r="JAB220" s="10"/>
      <c r="JAC220" s="10"/>
      <c r="JAD220" s="10"/>
      <c r="JAE220" s="10"/>
      <c r="JAF220" s="10"/>
      <c r="JAG220" s="10"/>
      <c r="JAH220" s="10"/>
      <c r="JAI220" s="10"/>
      <c r="JAJ220" s="10"/>
      <c r="JAK220" s="10"/>
      <c r="JAL220" s="10"/>
      <c r="JAM220" s="10"/>
      <c r="JAN220" s="10"/>
      <c r="JAO220" s="10"/>
      <c r="JAP220" s="10"/>
      <c r="JAQ220" s="10"/>
      <c r="JAR220" s="10"/>
      <c r="JAS220" s="10"/>
      <c r="JAT220" s="10"/>
      <c r="JAU220" s="10"/>
      <c r="JAV220" s="10"/>
      <c r="JAW220" s="10"/>
      <c r="JAX220" s="10"/>
      <c r="JAY220" s="10"/>
      <c r="JAZ220" s="10"/>
      <c r="JBA220" s="10"/>
      <c r="JBB220" s="10"/>
      <c r="JBC220" s="10"/>
      <c r="JBD220" s="10"/>
      <c r="JBE220" s="10"/>
      <c r="JBF220" s="10"/>
      <c r="JBG220" s="10"/>
      <c r="JBH220" s="10"/>
      <c r="JBI220" s="10"/>
      <c r="JBJ220" s="10"/>
      <c r="JBK220" s="10"/>
      <c r="JBL220" s="10"/>
      <c r="JBM220" s="10"/>
      <c r="JBN220" s="10"/>
      <c r="JBO220" s="10"/>
      <c r="JBP220" s="10"/>
      <c r="JBQ220" s="10"/>
      <c r="JBR220" s="10"/>
      <c r="JBS220" s="10"/>
      <c r="JBT220" s="10"/>
      <c r="JBU220" s="10"/>
      <c r="JBV220" s="10"/>
      <c r="JBW220" s="10"/>
      <c r="JBX220" s="10"/>
      <c r="JBY220" s="10"/>
      <c r="JBZ220" s="10"/>
      <c r="JCA220" s="10"/>
      <c r="JCB220" s="10"/>
      <c r="JCC220" s="10"/>
      <c r="JCD220" s="10"/>
      <c r="JCE220" s="10"/>
      <c r="JCF220" s="10"/>
      <c r="JCG220" s="10"/>
      <c r="JCH220" s="10"/>
      <c r="JCI220" s="10"/>
      <c r="JCJ220" s="10"/>
      <c r="JCK220" s="10"/>
      <c r="JCL220" s="10"/>
      <c r="JCM220" s="10"/>
      <c r="JCN220" s="10"/>
      <c r="JCO220" s="10"/>
      <c r="JCP220" s="10"/>
      <c r="JCQ220" s="10"/>
      <c r="JCR220" s="10"/>
      <c r="JCS220" s="10"/>
      <c r="JCT220" s="10"/>
      <c r="JCU220" s="10"/>
      <c r="JCV220" s="10"/>
      <c r="JCW220" s="10"/>
      <c r="JCX220" s="10"/>
      <c r="JCY220" s="10"/>
      <c r="JCZ220" s="10"/>
      <c r="JDA220" s="10"/>
      <c r="JDB220" s="10"/>
      <c r="JDC220" s="10"/>
      <c r="JDD220" s="10"/>
      <c r="JDE220" s="10"/>
      <c r="JDF220" s="10"/>
      <c r="JDG220" s="10"/>
      <c r="JDH220" s="10"/>
      <c r="JDI220" s="10"/>
      <c r="JDJ220" s="10"/>
      <c r="JDK220" s="10"/>
      <c r="JDL220" s="10"/>
      <c r="JDM220" s="10"/>
      <c r="JDN220" s="10"/>
      <c r="JDO220" s="10"/>
      <c r="JDP220" s="10"/>
      <c r="JDQ220" s="10"/>
      <c r="JDR220" s="10"/>
      <c r="JDS220" s="10"/>
      <c r="JDT220" s="10"/>
      <c r="JDU220" s="10"/>
      <c r="JDV220" s="10"/>
      <c r="JDW220" s="10"/>
      <c r="JDX220" s="10"/>
      <c r="JDY220" s="10"/>
      <c r="JDZ220" s="10"/>
      <c r="JEA220" s="10"/>
      <c r="JEB220" s="10"/>
      <c r="JEC220" s="10"/>
      <c r="JED220" s="10"/>
      <c r="JEE220" s="10"/>
      <c r="JEF220" s="10"/>
      <c r="JEG220" s="10"/>
      <c r="JEH220" s="10"/>
      <c r="JEI220" s="10"/>
      <c r="JEJ220" s="10"/>
      <c r="JEK220" s="10"/>
      <c r="JEL220" s="10"/>
      <c r="JEM220" s="10"/>
      <c r="JEN220" s="10"/>
      <c r="JEO220" s="10"/>
      <c r="JEP220" s="10"/>
      <c r="JEQ220" s="10"/>
      <c r="JER220" s="10"/>
      <c r="JES220" s="10"/>
      <c r="JET220" s="10"/>
      <c r="JEU220" s="10"/>
      <c r="JEV220" s="10"/>
      <c r="JEW220" s="10"/>
      <c r="JEX220" s="10"/>
      <c r="JEY220" s="10"/>
      <c r="JEZ220" s="10"/>
      <c r="JFA220" s="10"/>
      <c r="JFB220" s="10"/>
      <c r="JFC220" s="10"/>
      <c r="JFD220" s="10"/>
      <c r="JFE220" s="10"/>
      <c r="JFF220" s="10"/>
      <c r="JFG220" s="10"/>
      <c r="JFH220" s="10"/>
      <c r="JFI220" s="10"/>
      <c r="JFJ220" s="10"/>
      <c r="JFK220" s="10"/>
      <c r="JFL220" s="10"/>
      <c r="JFM220" s="10"/>
      <c r="JFN220" s="10"/>
      <c r="JFO220" s="10"/>
      <c r="JFP220" s="10"/>
      <c r="JFQ220" s="10"/>
      <c r="JFR220" s="10"/>
      <c r="JFS220" s="10"/>
      <c r="JFT220" s="10"/>
      <c r="JFU220" s="10"/>
      <c r="JFV220" s="10"/>
      <c r="JFW220" s="10"/>
      <c r="JFX220" s="10"/>
      <c r="JFY220" s="10"/>
      <c r="JFZ220" s="10"/>
      <c r="JGA220" s="10"/>
      <c r="JGB220" s="10"/>
      <c r="JGC220" s="10"/>
      <c r="JGD220" s="10"/>
      <c r="JGE220" s="10"/>
      <c r="JGF220" s="10"/>
      <c r="JGG220" s="10"/>
      <c r="JGH220" s="10"/>
      <c r="JGI220" s="10"/>
      <c r="JGJ220" s="10"/>
      <c r="JGK220" s="10"/>
      <c r="JGL220" s="10"/>
      <c r="JGM220" s="10"/>
      <c r="JGN220" s="10"/>
      <c r="JGO220" s="10"/>
      <c r="JGP220" s="10"/>
      <c r="JGQ220" s="10"/>
      <c r="JGR220" s="10"/>
      <c r="JGS220" s="10"/>
      <c r="JGT220" s="10"/>
      <c r="JGU220" s="10"/>
      <c r="JGV220" s="10"/>
      <c r="JGW220" s="10"/>
      <c r="JGX220" s="10"/>
      <c r="JGY220" s="10"/>
      <c r="JGZ220" s="10"/>
      <c r="JHA220" s="10"/>
      <c r="JHB220" s="10"/>
      <c r="JHC220" s="10"/>
      <c r="JHD220" s="10"/>
      <c r="JHE220" s="10"/>
      <c r="JHF220" s="10"/>
      <c r="JHG220" s="10"/>
      <c r="JHH220" s="10"/>
      <c r="JHI220" s="10"/>
      <c r="JHJ220" s="10"/>
      <c r="JHK220" s="10"/>
      <c r="JHL220" s="10"/>
      <c r="JHM220" s="10"/>
      <c r="JHN220" s="10"/>
      <c r="JHO220" s="10"/>
      <c r="JHP220" s="10"/>
      <c r="JHQ220" s="10"/>
      <c r="JHR220" s="10"/>
      <c r="JHS220" s="10"/>
      <c r="JHT220" s="10"/>
      <c r="JHU220" s="10"/>
      <c r="JHV220" s="10"/>
      <c r="JHW220" s="10"/>
      <c r="JHX220" s="10"/>
      <c r="JHY220" s="10"/>
      <c r="JHZ220" s="10"/>
      <c r="JIA220" s="10"/>
      <c r="JIB220" s="10"/>
      <c r="JIC220" s="10"/>
      <c r="JID220" s="10"/>
      <c r="JIE220" s="10"/>
      <c r="JIF220" s="10"/>
      <c r="JIG220" s="10"/>
      <c r="JIH220" s="10"/>
      <c r="JII220" s="10"/>
      <c r="JIJ220" s="10"/>
      <c r="JIK220" s="10"/>
      <c r="JIL220" s="10"/>
      <c r="JIM220" s="10"/>
      <c r="JIN220" s="10"/>
      <c r="JIO220" s="10"/>
      <c r="JIP220" s="10"/>
      <c r="JIQ220" s="10"/>
      <c r="JIR220" s="10"/>
      <c r="JIS220" s="10"/>
      <c r="JIT220" s="10"/>
      <c r="JIU220" s="10"/>
      <c r="JIV220" s="10"/>
      <c r="JIW220" s="10"/>
      <c r="JIX220" s="10"/>
      <c r="JIY220" s="10"/>
      <c r="JIZ220" s="10"/>
      <c r="JJA220" s="10"/>
      <c r="JJB220" s="10"/>
      <c r="JJC220" s="10"/>
      <c r="JJD220" s="10"/>
      <c r="JJE220" s="10"/>
      <c r="JJF220" s="10"/>
      <c r="JJG220" s="10"/>
      <c r="JJH220" s="10"/>
      <c r="JJI220" s="10"/>
      <c r="JJJ220" s="10"/>
      <c r="JJK220" s="10"/>
      <c r="JJL220" s="10"/>
      <c r="JJM220" s="10"/>
      <c r="JJN220" s="10"/>
      <c r="JJO220" s="10"/>
      <c r="JJP220" s="10"/>
      <c r="JJQ220" s="10"/>
      <c r="JJR220" s="10"/>
      <c r="JJS220" s="10"/>
      <c r="JJT220" s="10"/>
      <c r="JJU220" s="10"/>
      <c r="JJV220" s="10"/>
      <c r="JJW220" s="10"/>
      <c r="JJX220" s="10"/>
      <c r="JJY220" s="10"/>
      <c r="JJZ220" s="10"/>
      <c r="JKA220" s="10"/>
      <c r="JKB220" s="10"/>
      <c r="JKC220" s="10"/>
      <c r="JKD220" s="10"/>
      <c r="JKE220" s="10"/>
      <c r="JKF220" s="10"/>
      <c r="JKG220" s="10"/>
      <c r="JKH220" s="10"/>
      <c r="JKI220" s="10"/>
      <c r="JKJ220" s="10"/>
      <c r="JKK220" s="10"/>
      <c r="JKL220" s="10"/>
      <c r="JKM220" s="10"/>
      <c r="JKN220" s="10"/>
      <c r="JKO220" s="10"/>
      <c r="JKP220" s="10"/>
      <c r="JKQ220" s="10"/>
      <c r="JKR220" s="10"/>
      <c r="JKS220" s="10"/>
      <c r="JKT220" s="10"/>
      <c r="JKU220" s="10"/>
      <c r="JKV220" s="10"/>
      <c r="JKW220" s="10"/>
      <c r="JKX220" s="10"/>
      <c r="JKY220" s="10"/>
      <c r="JKZ220" s="10"/>
      <c r="JLA220" s="10"/>
      <c r="JLB220" s="10"/>
      <c r="JLC220" s="10"/>
      <c r="JLD220" s="10"/>
      <c r="JLE220" s="10"/>
      <c r="JLF220" s="10"/>
      <c r="JLG220" s="10"/>
      <c r="JLH220" s="10"/>
      <c r="JLI220" s="10"/>
      <c r="JLJ220" s="10"/>
      <c r="JLK220" s="10"/>
      <c r="JLL220" s="10"/>
      <c r="JLM220" s="10"/>
      <c r="JLN220" s="10"/>
      <c r="JLO220" s="10"/>
      <c r="JLP220" s="10"/>
      <c r="JLQ220" s="10"/>
      <c r="JLR220" s="10"/>
      <c r="JLS220" s="10"/>
      <c r="JLT220" s="10"/>
      <c r="JLU220" s="10"/>
      <c r="JLV220" s="10"/>
      <c r="JLW220" s="10"/>
      <c r="JLX220" s="10"/>
      <c r="JLY220" s="10"/>
      <c r="JLZ220" s="10"/>
      <c r="JMA220" s="10"/>
      <c r="JMB220" s="10"/>
      <c r="JMC220" s="10"/>
      <c r="JMD220" s="10"/>
      <c r="JME220" s="10"/>
      <c r="JMF220" s="10"/>
      <c r="JMG220" s="10"/>
      <c r="JMH220" s="10"/>
      <c r="JMI220" s="10"/>
      <c r="JMJ220" s="10"/>
      <c r="JMK220" s="10"/>
      <c r="JML220" s="10"/>
      <c r="JMM220" s="10"/>
      <c r="JMN220" s="10"/>
      <c r="JMO220" s="10"/>
      <c r="JMP220" s="10"/>
      <c r="JMQ220" s="10"/>
      <c r="JMR220" s="10"/>
      <c r="JMS220" s="10"/>
      <c r="JMT220" s="10"/>
      <c r="JMU220" s="10"/>
      <c r="JMV220" s="10"/>
      <c r="JMW220" s="10"/>
      <c r="JMX220" s="10"/>
      <c r="JMY220" s="10"/>
      <c r="JMZ220" s="10"/>
      <c r="JNA220" s="10"/>
      <c r="JNB220" s="10"/>
      <c r="JNC220" s="10"/>
      <c r="JND220" s="10"/>
      <c r="JNE220" s="10"/>
      <c r="JNF220" s="10"/>
      <c r="JNG220" s="10"/>
      <c r="JNH220" s="10"/>
      <c r="JNI220" s="10"/>
      <c r="JNJ220" s="10"/>
      <c r="JNK220" s="10"/>
      <c r="JNL220" s="10"/>
      <c r="JNM220" s="10"/>
      <c r="JNN220" s="10"/>
      <c r="JNO220" s="10"/>
      <c r="JNP220" s="10"/>
      <c r="JNQ220" s="10"/>
      <c r="JNR220" s="10"/>
      <c r="JNS220" s="10"/>
      <c r="JNT220" s="10"/>
      <c r="JNU220" s="10"/>
      <c r="JNV220" s="10"/>
      <c r="JNW220" s="10"/>
      <c r="JNX220" s="10"/>
      <c r="JNY220" s="10"/>
      <c r="JNZ220" s="10"/>
      <c r="JOA220" s="10"/>
      <c r="JOB220" s="10"/>
      <c r="JOC220" s="10"/>
      <c r="JOD220" s="10"/>
      <c r="JOE220" s="10"/>
      <c r="JOF220" s="10"/>
      <c r="JOG220" s="10"/>
      <c r="JOH220" s="10"/>
      <c r="JOI220" s="10"/>
      <c r="JOJ220" s="10"/>
      <c r="JOK220" s="10"/>
      <c r="JOL220" s="10"/>
      <c r="JOM220" s="10"/>
      <c r="JON220" s="10"/>
      <c r="JOO220" s="10"/>
      <c r="JOP220" s="10"/>
      <c r="JOQ220" s="10"/>
      <c r="JOR220" s="10"/>
      <c r="JOS220" s="10"/>
      <c r="JOT220" s="10"/>
      <c r="JOU220" s="10"/>
      <c r="JOV220" s="10"/>
      <c r="JOW220" s="10"/>
      <c r="JOX220" s="10"/>
      <c r="JOY220" s="10"/>
      <c r="JOZ220" s="10"/>
      <c r="JPA220" s="10"/>
      <c r="JPB220" s="10"/>
      <c r="JPC220" s="10"/>
      <c r="JPD220" s="10"/>
      <c r="JPE220" s="10"/>
      <c r="JPF220" s="10"/>
      <c r="JPG220" s="10"/>
      <c r="JPH220" s="10"/>
      <c r="JPI220" s="10"/>
      <c r="JPJ220" s="10"/>
      <c r="JPK220" s="10"/>
      <c r="JPL220" s="10"/>
      <c r="JPM220" s="10"/>
      <c r="JPN220" s="10"/>
      <c r="JPO220" s="10"/>
      <c r="JPP220" s="10"/>
      <c r="JPQ220" s="10"/>
      <c r="JPR220" s="10"/>
      <c r="JPS220" s="10"/>
      <c r="JPT220" s="10"/>
      <c r="JPU220" s="10"/>
      <c r="JPV220" s="10"/>
      <c r="JPW220" s="10"/>
      <c r="JPX220" s="10"/>
      <c r="JPY220" s="10"/>
      <c r="JPZ220" s="10"/>
      <c r="JQA220" s="10"/>
      <c r="JQB220" s="10"/>
      <c r="JQC220" s="10"/>
      <c r="JQD220" s="10"/>
      <c r="JQE220" s="10"/>
      <c r="JQF220" s="10"/>
      <c r="JQG220" s="10"/>
      <c r="JQH220" s="10"/>
      <c r="JQI220" s="10"/>
      <c r="JQJ220" s="10"/>
      <c r="JQK220" s="10"/>
      <c r="JQL220" s="10"/>
      <c r="JQM220" s="10"/>
      <c r="JQN220" s="10"/>
      <c r="JQO220" s="10"/>
      <c r="JQP220" s="10"/>
      <c r="JQQ220" s="10"/>
      <c r="JQR220" s="10"/>
      <c r="JQS220" s="10"/>
      <c r="JQT220" s="10"/>
      <c r="JQU220" s="10"/>
      <c r="JQV220" s="10"/>
      <c r="JQW220" s="10"/>
      <c r="JQX220" s="10"/>
      <c r="JQY220" s="10"/>
      <c r="JQZ220" s="10"/>
      <c r="JRA220" s="10"/>
      <c r="JRB220" s="10"/>
      <c r="JRC220" s="10"/>
      <c r="JRD220" s="10"/>
      <c r="JRE220" s="10"/>
      <c r="JRF220" s="10"/>
      <c r="JRG220" s="10"/>
      <c r="JRH220" s="10"/>
      <c r="JRI220" s="10"/>
      <c r="JRJ220" s="10"/>
      <c r="JRK220" s="10"/>
      <c r="JRL220" s="10"/>
      <c r="JRM220" s="10"/>
      <c r="JRN220" s="10"/>
      <c r="JRO220" s="10"/>
      <c r="JRP220" s="10"/>
      <c r="JRQ220" s="10"/>
      <c r="JRR220" s="10"/>
      <c r="JRS220" s="10"/>
      <c r="JRT220" s="10"/>
      <c r="JRU220" s="10"/>
      <c r="JRV220" s="10"/>
      <c r="JRW220" s="10"/>
      <c r="JRX220" s="10"/>
      <c r="JRY220" s="10"/>
      <c r="JRZ220" s="10"/>
      <c r="JSA220" s="10"/>
      <c r="JSB220" s="10"/>
      <c r="JSC220" s="10"/>
      <c r="JSD220" s="10"/>
      <c r="JSE220" s="10"/>
      <c r="JSF220" s="10"/>
      <c r="JSG220" s="10"/>
      <c r="JSH220" s="10"/>
      <c r="JSI220" s="10"/>
      <c r="JSJ220" s="10"/>
      <c r="JSK220" s="10"/>
      <c r="JSL220" s="10"/>
      <c r="JSM220" s="10"/>
      <c r="JSN220" s="10"/>
      <c r="JSO220" s="10"/>
      <c r="JSP220" s="10"/>
      <c r="JSQ220" s="10"/>
      <c r="JSR220" s="10"/>
      <c r="JSS220" s="10"/>
      <c r="JST220" s="10"/>
      <c r="JSU220" s="10"/>
      <c r="JSV220" s="10"/>
      <c r="JSW220" s="10"/>
      <c r="JSX220" s="10"/>
      <c r="JSY220" s="10"/>
      <c r="JSZ220" s="10"/>
      <c r="JTA220" s="10"/>
      <c r="JTB220" s="10"/>
      <c r="JTC220" s="10"/>
      <c r="JTD220" s="10"/>
      <c r="JTE220" s="10"/>
      <c r="JTF220" s="10"/>
      <c r="JTG220" s="10"/>
      <c r="JTH220" s="10"/>
      <c r="JTI220" s="10"/>
      <c r="JTJ220" s="10"/>
      <c r="JTK220" s="10"/>
      <c r="JTL220" s="10"/>
      <c r="JTM220" s="10"/>
      <c r="JTN220" s="10"/>
      <c r="JTO220" s="10"/>
      <c r="JTP220" s="10"/>
      <c r="JTQ220" s="10"/>
      <c r="JTR220" s="10"/>
      <c r="JTS220" s="10"/>
      <c r="JTT220" s="10"/>
      <c r="JTU220" s="10"/>
      <c r="JTV220" s="10"/>
      <c r="JTW220" s="10"/>
      <c r="JTX220" s="10"/>
      <c r="JTY220" s="10"/>
      <c r="JTZ220" s="10"/>
      <c r="JUA220" s="10"/>
      <c r="JUB220" s="10"/>
      <c r="JUC220" s="10"/>
      <c r="JUD220" s="10"/>
      <c r="JUE220" s="10"/>
      <c r="JUF220" s="10"/>
      <c r="JUG220" s="10"/>
      <c r="JUH220" s="10"/>
      <c r="JUI220" s="10"/>
      <c r="JUJ220" s="10"/>
      <c r="JUK220" s="10"/>
      <c r="JUL220" s="10"/>
      <c r="JUM220" s="10"/>
      <c r="JUN220" s="10"/>
      <c r="JUO220" s="10"/>
      <c r="JUP220" s="10"/>
      <c r="JUQ220" s="10"/>
      <c r="JUR220" s="10"/>
      <c r="JUS220" s="10"/>
      <c r="JUT220" s="10"/>
      <c r="JUU220" s="10"/>
      <c r="JUV220" s="10"/>
      <c r="JUW220" s="10"/>
      <c r="JUX220" s="10"/>
      <c r="JUY220" s="10"/>
      <c r="JUZ220" s="10"/>
      <c r="JVA220" s="10"/>
      <c r="JVB220" s="10"/>
      <c r="JVC220" s="10"/>
      <c r="JVD220" s="10"/>
      <c r="JVE220" s="10"/>
      <c r="JVF220" s="10"/>
      <c r="JVG220" s="10"/>
      <c r="JVH220" s="10"/>
      <c r="JVI220" s="10"/>
      <c r="JVJ220" s="10"/>
      <c r="JVK220" s="10"/>
      <c r="JVL220" s="10"/>
      <c r="JVM220" s="10"/>
      <c r="JVN220" s="10"/>
      <c r="JVO220" s="10"/>
      <c r="JVP220" s="10"/>
      <c r="JVQ220" s="10"/>
      <c r="JVR220" s="10"/>
      <c r="JVS220" s="10"/>
      <c r="JVT220" s="10"/>
      <c r="JVU220" s="10"/>
      <c r="JVV220" s="10"/>
      <c r="JVW220" s="10"/>
      <c r="JVX220" s="10"/>
      <c r="JVY220" s="10"/>
      <c r="JVZ220" s="10"/>
      <c r="JWA220" s="10"/>
      <c r="JWB220" s="10"/>
      <c r="JWC220" s="10"/>
      <c r="JWD220" s="10"/>
      <c r="JWE220" s="10"/>
      <c r="JWF220" s="10"/>
      <c r="JWG220" s="10"/>
      <c r="JWH220" s="10"/>
      <c r="JWI220" s="10"/>
      <c r="JWJ220" s="10"/>
      <c r="JWK220" s="10"/>
      <c r="JWL220" s="10"/>
      <c r="JWM220" s="10"/>
      <c r="JWN220" s="10"/>
      <c r="JWO220" s="10"/>
      <c r="JWP220" s="10"/>
      <c r="JWQ220" s="10"/>
      <c r="JWR220" s="10"/>
      <c r="JWS220" s="10"/>
      <c r="JWT220" s="10"/>
      <c r="JWU220" s="10"/>
      <c r="JWV220" s="10"/>
      <c r="JWW220" s="10"/>
      <c r="JWX220" s="10"/>
      <c r="JWY220" s="10"/>
      <c r="JWZ220" s="10"/>
      <c r="JXA220" s="10"/>
      <c r="JXB220" s="10"/>
      <c r="JXC220" s="10"/>
      <c r="JXD220" s="10"/>
      <c r="JXE220" s="10"/>
      <c r="JXF220" s="10"/>
      <c r="JXG220" s="10"/>
      <c r="JXH220" s="10"/>
      <c r="JXI220" s="10"/>
      <c r="JXJ220" s="10"/>
      <c r="JXK220" s="10"/>
      <c r="JXL220" s="10"/>
      <c r="JXM220" s="10"/>
      <c r="JXN220" s="10"/>
      <c r="JXO220" s="10"/>
      <c r="JXP220" s="10"/>
      <c r="JXQ220" s="10"/>
      <c r="JXR220" s="10"/>
      <c r="JXS220" s="10"/>
      <c r="JXT220" s="10"/>
      <c r="JXU220" s="10"/>
      <c r="JXV220" s="10"/>
      <c r="JXW220" s="10"/>
      <c r="JXX220" s="10"/>
      <c r="JXY220" s="10"/>
      <c r="JXZ220" s="10"/>
      <c r="JYA220" s="10"/>
      <c r="JYB220" s="10"/>
      <c r="JYC220" s="10"/>
      <c r="JYD220" s="10"/>
      <c r="JYE220" s="10"/>
      <c r="JYF220" s="10"/>
      <c r="JYG220" s="10"/>
      <c r="JYH220" s="10"/>
      <c r="JYI220" s="10"/>
      <c r="JYJ220" s="10"/>
      <c r="JYK220" s="10"/>
      <c r="JYL220" s="10"/>
      <c r="JYM220" s="10"/>
      <c r="JYN220" s="10"/>
      <c r="JYO220" s="10"/>
      <c r="JYP220" s="10"/>
      <c r="JYQ220" s="10"/>
      <c r="JYR220" s="10"/>
      <c r="JYS220" s="10"/>
      <c r="JYT220" s="10"/>
      <c r="JYU220" s="10"/>
      <c r="JYV220" s="10"/>
      <c r="JYW220" s="10"/>
      <c r="JYX220" s="10"/>
      <c r="JYY220" s="10"/>
      <c r="JYZ220" s="10"/>
      <c r="JZA220" s="10"/>
      <c r="JZB220" s="10"/>
      <c r="JZC220" s="10"/>
      <c r="JZD220" s="10"/>
      <c r="JZE220" s="10"/>
      <c r="JZF220" s="10"/>
      <c r="JZG220" s="10"/>
      <c r="JZH220" s="10"/>
      <c r="JZI220" s="10"/>
      <c r="JZJ220" s="10"/>
      <c r="JZK220" s="10"/>
      <c r="JZL220" s="10"/>
      <c r="JZM220" s="10"/>
      <c r="JZN220" s="10"/>
      <c r="JZO220" s="10"/>
      <c r="JZP220" s="10"/>
      <c r="JZQ220" s="10"/>
      <c r="JZR220" s="10"/>
      <c r="JZS220" s="10"/>
      <c r="JZT220" s="10"/>
      <c r="JZU220" s="10"/>
      <c r="JZV220" s="10"/>
      <c r="JZW220" s="10"/>
      <c r="JZX220" s="10"/>
      <c r="JZY220" s="10"/>
      <c r="JZZ220" s="10"/>
      <c r="KAA220" s="10"/>
      <c r="KAB220" s="10"/>
      <c r="KAC220" s="10"/>
      <c r="KAD220" s="10"/>
      <c r="KAE220" s="10"/>
      <c r="KAF220" s="10"/>
      <c r="KAG220" s="10"/>
      <c r="KAH220" s="10"/>
      <c r="KAI220" s="10"/>
      <c r="KAJ220" s="10"/>
      <c r="KAK220" s="10"/>
      <c r="KAL220" s="10"/>
      <c r="KAM220" s="10"/>
      <c r="KAN220" s="10"/>
      <c r="KAO220" s="10"/>
      <c r="KAP220" s="10"/>
      <c r="KAQ220" s="10"/>
      <c r="KAR220" s="10"/>
      <c r="KAS220" s="10"/>
      <c r="KAT220" s="10"/>
      <c r="KAU220" s="10"/>
      <c r="KAV220" s="10"/>
      <c r="KAW220" s="10"/>
      <c r="KAX220" s="10"/>
      <c r="KAY220" s="10"/>
      <c r="KAZ220" s="10"/>
      <c r="KBA220" s="10"/>
      <c r="KBB220" s="10"/>
      <c r="KBC220" s="10"/>
      <c r="KBD220" s="10"/>
      <c r="KBE220" s="10"/>
      <c r="KBF220" s="10"/>
      <c r="KBG220" s="10"/>
      <c r="KBH220" s="10"/>
      <c r="KBI220" s="10"/>
      <c r="KBJ220" s="10"/>
      <c r="KBK220" s="10"/>
      <c r="KBL220" s="10"/>
      <c r="KBM220" s="10"/>
      <c r="KBN220" s="10"/>
      <c r="KBO220" s="10"/>
      <c r="KBP220" s="10"/>
      <c r="KBQ220" s="10"/>
      <c r="KBR220" s="10"/>
      <c r="KBS220" s="10"/>
      <c r="KBT220" s="10"/>
      <c r="KBU220" s="10"/>
      <c r="KBV220" s="10"/>
      <c r="KBW220" s="10"/>
      <c r="KBX220" s="10"/>
      <c r="KBY220" s="10"/>
      <c r="KBZ220" s="10"/>
      <c r="KCA220" s="10"/>
      <c r="KCB220" s="10"/>
      <c r="KCC220" s="10"/>
      <c r="KCD220" s="10"/>
      <c r="KCE220" s="10"/>
      <c r="KCF220" s="10"/>
      <c r="KCG220" s="10"/>
      <c r="KCH220" s="10"/>
      <c r="KCI220" s="10"/>
      <c r="KCJ220" s="10"/>
      <c r="KCK220" s="10"/>
      <c r="KCL220" s="10"/>
      <c r="KCM220" s="10"/>
      <c r="KCN220" s="10"/>
      <c r="KCO220" s="10"/>
      <c r="KCP220" s="10"/>
      <c r="KCQ220" s="10"/>
      <c r="KCR220" s="10"/>
      <c r="KCS220" s="10"/>
      <c r="KCT220" s="10"/>
      <c r="KCU220" s="10"/>
      <c r="KCV220" s="10"/>
      <c r="KCW220" s="10"/>
      <c r="KCX220" s="10"/>
      <c r="KCY220" s="10"/>
      <c r="KCZ220" s="10"/>
      <c r="KDA220" s="10"/>
      <c r="KDB220" s="10"/>
      <c r="KDC220" s="10"/>
      <c r="KDD220" s="10"/>
      <c r="KDE220" s="10"/>
      <c r="KDF220" s="10"/>
      <c r="KDG220" s="10"/>
      <c r="KDH220" s="10"/>
      <c r="KDI220" s="10"/>
      <c r="KDJ220" s="10"/>
      <c r="KDK220" s="10"/>
      <c r="KDL220" s="10"/>
      <c r="KDM220" s="10"/>
      <c r="KDN220" s="10"/>
      <c r="KDO220" s="10"/>
      <c r="KDP220" s="10"/>
      <c r="KDQ220" s="10"/>
      <c r="KDR220" s="10"/>
      <c r="KDS220" s="10"/>
      <c r="KDT220" s="10"/>
      <c r="KDU220" s="10"/>
      <c r="KDV220" s="10"/>
      <c r="KDW220" s="10"/>
      <c r="KDX220" s="10"/>
      <c r="KDY220" s="10"/>
      <c r="KDZ220" s="10"/>
      <c r="KEA220" s="10"/>
      <c r="KEB220" s="10"/>
      <c r="KEC220" s="10"/>
      <c r="KED220" s="10"/>
      <c r="KEE220" s="10"/>
      <c r="KEF220" s="10"/>
      <c r="KEG220" s="10"/>
      <c r="KEH220" s="10"/>
      <c r="KEI220" s="10"/>
      <c r="KEJ220" s="10"/>
      <c r="KEK220" s="10"/>
      <c r="KEL220" s="10"/>
      <c r="KEM220" s="10"/>
      <c r="KEN220" s="10"/>
      <c r="KEO220" s="10"/>
      <c r="KEP220" s="10"/>
      <c r="KEQ220" s="10"/>
      <c r="KER220" s="10"/>
      <c r="KES220" s="10"/>
      <c r="KET220" s="10"/>
      <c r="KEU220" s="10"/>
      <c r="KEV220" s="10"/>
      <c r="KEW220" s="10"/>
      <c r="KEX220" s="10"/>
      <c r="KEY220" s="10"/>
      <c r="KEZ220" s="10"/>
      <c r="KFA220" s="10"/>
      <c r="KFB220" s="10"/>
      <c r="KFC220" s="10"/>
      <c r="KFD220" s="10"/>
      <c r="KFE220" s="10"/>
      <c r="KFF220" s="10"/>
      <c r="KFG220" s="10"/>
      <c r="KFH220" s="10"/>
      <c r="KFI220" s="10"/>
      <c r="KFJ220" s="10"/>
      <c r="KFK220" s="10"/>
      <c r="KFL220" s="10"/>
      <c r="KFM220" s="10"/>
      <c r="KFN220" s="10"/>
      <c r="KFO220" s="10"/>
      <c r="KFP220" s="10"/>
      <c r="KFQ220" s="10"/>
      <c r="KFR220" s="10"/>
      <c r="KFS220" s="10"/>
      <c r="KFT220" s="10"/>
      <c r="KFU220" s="10"/>
      <c r="KFV220" s="10"/>
      <c r="KFW220" s="10"/>
      <c r="KFX220" s="10"/>
      <c r="KFY220" s="10"/>
      <c r="KFZ220" s="10"/>
      <c r="KGA220" s="10"/>
      <c r="KGB220" s="10"/>
      <c r="KGC220" s="10"/>
      <c r="KGD220" s="10"/>
      <c r="KGE220" s="10"/>
      <c r="KGF220" s="10"/>
      <c r="KGG220" s="10"/>
      <c r="KGH220" s="10"/>
      <c r="KGI220" s="10"/>
      <c r="KGJ220" s="10"/>
      <c r="KGK220" s="10"/>
      <c r="KGL220" s="10"/>
      <c r="KGM220" s="10"/>
      <c r="KGN220" s="10"/>
      <c r="KGO220" s="10"/>
      <c r="KGP220" s="10"/>
      <c r="KGQ220" s="10"/>
      <c r="KGR220" s="10"/>
      <c r="KGS220" s="10"/>
      <c r="KGT220" s="10"/>
      <c r="KGU220" s="10"/>
      <c r="KGV220" s="10"/>
      <c r="KGW220" s="10"/>
      <c r="KGX220" s="10"/>
      <c r="KGY220" s="10"/>
      <c r="KGZ220" s="10"/>
      <c r="KHA220" s="10"/>
      <c r="KHB220" s="10"/>
      <c r="KHC220" s="10"/>
      <c r="KHD220" s="10"/>
      <c r="KHE220" s="10"/>
      <c r="KHF220" s="10"/>
      <c r="KHG220" s="10"/>
      <c r="KHH220" s="10"/>
      <c r="KHI220" s="10"/>
      <c r="KHJ220" s="10"/>
      <c r="KHK220" s="10"/>
      <c r="KHL220" s="10"/>
      <c r="KHM220" s="10"/>
      <c r="KHN220" s="10"/>
      <c r="KHO220" s="10"/>
      <c r="KHP220" s="10"/>
      <c r="KHQ220" s="10"/>
      <c r="KHR220" s="10"/>
      <c r="KHS220" s="10"/>
      <c r="KHT220" s="10"/>
      <c r="KHU220" s="10"/>
      <c r="KHV220" s="10"/>
      <c r="KHW220" s="10"/>
      <c r="KHX220" s="10"/>
      <c r="KHY220" s="10"/>
      <c r="KHZ220" s="10"/>
      <c r="KIA220" s="10"/>
      <c r="KIB220" s="10"/>
      <c r="KIC220" s="10"/>
      <c r="KID220" s="10"/>
      <c r="KIE220" s="10"/>
      <c r="KIF220" s="10"/>
      <c r="KIG220" s="10"/>
      <c r="KIH220" s="10"/>
      <c r="KII220" s="10"/>
      <c r="KIJ220" s="10"/>
      <c r="KIK220" s="10"/>
      <c r="KIL220" s="10"/>
      <c r="KIM220" s="10"/>
      <c r="KIN220" s="10"/>
      <c r="KIO220" s="10"/>
      <c r="KIP220" s="10"/>
      <c r="KIQ220" s="10"/>
      <c r="KIR220" s="10"/>
      <c r="KIS220" s="10"/>
      <c r="KIT220" s="10"/>
      <c r="KIU220" s="10"/>
      <c r="KIV220" s="10"/>
      <c r="KIW220" s="10"/>
      <c r="KIX220" s="10"/>
      <c r="KIY220" s="10"/>
      <c r="KIZ220" s="10"/>
      <c r="KJA220" s="10"/>
      <c r="KJB220" s="10"/>
      <c r="KJC220" s="10"/>
      <c r="KJD220" s="10"/>
      <c r="KJE220" s="10"/>
      <c r="KJF220" s="10"/>
      <c r="KJG220" s="10"/>
      <c r="KJH220" s="10"/>
      <c r="KJI220" s="10"/>
      <c r="KJJ220" s="10"/>
      <c r="KJK220" s="10"/>
      <c r="KJL220" s="10"/>
      <c r="KJM220" s="10"/>
      <c r="KJN220" s="10"/>
      <c r="KJO220" s="10"/>
      <c r="KJP220" s="10"/>
      <c r="KJQ220" s="10"/>
      <c r="KJR220" s="10"/>
      <c r="KJS220" s="10"/>
      <c r="KJT220" s="10"/>
      <c r="KJU220" s="10"/>
      <c r="KJV220" s="10"/>
      <c r="KJW220" s="10"/>
      <c r="KJX220" s="10"/>
      <c r="KJY220" s="10"/>
      <c r="KJZ220" s="10"/>
      <c r="KKA220" s="10"/>
      <c r="KKB220" s="10"/>
      <c r="KKC220" s="10"/>
      <c r="KKD220" s="10"/>
      <c r="KKE220" s="10"/>
      <c r="KKF220" s="10"/>
      <c r="KKG220" s="10"/>
      <c r="KKH220" s="10"/>
      <c r="KKI220" s="10"/>
      <c r="KKJ220" s="10"/>
      <c r="KKK220" s="10"/>
      <c r="KKL220" s="10"/>
      <c r="KKM220" s="10"/>
      <c r="KKN220" s="10"/>
      <c r="KKO220" s="10"/>
      <c r="KKP220" s="10"/>
      <c r="KKQ220" s="10"/>
      <c r="KKR220" s="10"/>
      <c r="KKS220" s="10"/>
      <c r="KKT220" s="10"/>
      <c r="KKU220" s="10"/>
      <c r="KKV220" s="10"/>
      <c r="KKW220" s="10"/>
      <c r="KKX220" s="10"/>
      <c r="KKY220" s="10"/>
      <c r="KKZ220" s="10"/>
      <c r="KLA220" s="10"/>
      <c r="KLB220" s="10"/>
      <c r="KLC220" s="10"/>
      <c r="KLD220" s="10"/>
      <c r="KLE220" s="10"/>
      <c r="KLF220" s="10"/>
      <c r="KLG220" s="10"/>
      <c r="KLH220" s="10"/>
      <c r="KLI220" s="10"/>
      <c r="KLJ220" s="10"/>
      <c r="KLK220" s="10"/>
      <c r="KLL220" s="10"/>
      <c r="KLM220" s="10"/>
      <c r="KLN220" s="10"/>
      <c r="KLO220" s="10"/>
      <c r="KLP220" s="10"/>
      <c r="KLQ220" s="10"/>
      <c r="KLR220" s="10"/>
      <c r="KLS220" s="10"/>
      <c r="KLT220" s="10"/>
      <c r="KLU220" s="10"/>
      <c r="KLV220" s="10"/>
      <c r="KLW220" s="10"/>
      <c r="KLX220" s="10"/>
      <c r="KLY220" s="10"/>
      <c r="KLZ220" s="10"/>
      <c r="KMA220" s="10"/>
      <c r="KMB220" s="10"/>
      <c r="KMC220" s="10"/>
      <c r="KMD220" s="10"/>
      <c r="KME220" s="10"/>
      <c r="KMF220" s="10"/>
      <c r="KMG220" s="10"/>
      <c r="KMH220" s="10"/>
      <c r="KMI220" s="10"/>
      <c r="KMJ220" s="10"/>
      <c r="KMK220" s="10"/>
      <c r="KML220" s="10"/>
      <c r="KMM220" s="10"/>
      <c r="KMN220" s="10"/>
      <c r="KMO220" s="10"/>
      <c r="KMP220" s="10"/>
      <c r="KMQ220" s="10"/>
      <c r="KMR220" s="10"/>
      <c r="KMS220" s="10"/>
      <c r="KMT220" s="10"/>
      <c r="KMU220" s="10"/>
      <c r="KMV220" s="10"/>
      <c r="KMW220" s="10"/>
      <c r="KMX220" s="10"/>
      <c r="KMY220" s="10"/>
      <c r="KMZ220" s="10"/>
      <c r="KNA220" s="10"/>
      <c r="KNB220" s="10"/>
      <c r="KNC220" s="10"/>
      <c r="KND220" s="10"/>
      <c r="KNE220" s="10"/>
      <c r="KNF220" s="10"/>
      <c r="KNG220" s="10"/>
      <c r="KNH220" s="10"/>
      <c r="KNI220" s="10"/>
      <c r="KNJ220" s="10"/>
      <c r="KNK220" s="10"/>
      <c r="KNL220" s="10"/>
      <c r="KNM220" s="10"/>
      <c r="KNN220" s="10"/>
      <c r="KNO220" s="10"/>
      <c r="KNP220" s="10"/>
      <c r="KNQ220" s="10"/>
      <c r="KNR220" s="10"/>
      <c r="KNS220" s="10"/>
      <c r="KNT220" s="10"/>
      <c r="KNU220" s="10"/>
      <c r="KNV220" s="10"/>
      <c r="KNW220" s="10"/>
      <c r="KNX220" s="10"/>
      <c r="KNY220" s="10"/>
      <c r="KNZ220" s="10"/>
      <c r="KOA220" s="10"/>
      <c r="KOB220" s="10"/>
      <c r="KOC220" s="10"/>
      <c r="KOD220" s="10"/>
      <c r="KOE220" s="10"/>
      <c r="KOF220" s="10"/>
      <c r="KOG220" s="10"/>
      <c r="KOH220" s="10"/>
      <c r="KOI220" s="10"/>
      <c r="KOJ220" s="10"/>
      <c r="KOK220" s="10"/>
      <c r="KOL220" s="10"/>
      <c r="KOM220" s="10"/>
      <c r="KON220" s="10"/>
      <c r="KOO220" s="10"/>
      <c r="KOP220" s="10"/>
      <c r="KOQ220" s="10"/>
      <c r="KOR220" s="10"/>
      <c r="KOS220" s="10"/>
      <c r="KOT220" s="10"/>
      <c r="KOU220" s="10"/>
      <c r="KOV220" s="10"/>
      <c r="KOW220" s="10"/>
      <c r="KOX220" s="10"/>
      <c r="KOY220" s="10"/>
      <c r="KOZ220" s="10"/>
      <c r="KPA220" s="10"/>
      <c r="KPB220" s="10"/>
      <c r="KPC220" s="10"/>
      <c r="KPD220" s="10"/>
      <c r="KPE220" s="10"/>
      <c r="KPF220" s="10"/>
      <c r="KPG220" s="10"/>
      <c r="KPH220" s="10"/>
      <c r="KPI220" s="10"/>
      <c r="KPJ220" s="10"/>
      <c r="KPK220" s="10"/>
      <c r="KPL220" s="10"/>
      <c r="KPM220" s="10"/>
      <c r="KPN220" s="10"/>
      <c r="KPO220" s="10"/>
      <c r="KPP220" s="10"/>
      <c r="KPQ220" s="10"/>
      <c r="KPR220" s="10"/>
      <c r="KPS220" s="10"/>
      <c r="KPT220" s="10"/>
      <c r="KPU220" s="10"/>
      <c r="KPV220" s="10"/>
      <c r="KPW220" s="10"/>
      <c r="KPX220" s="10"/>
      <c r="KPY220" s="10"/>
      <c r="KPZ220" s="10"/>
      <c r="KQA220" s="10"/>
      <c r="KQB220" s="10"/>
      <c r="KQC220" s="10"/>
      <c r="KQD220" s="10"/>
      <c r="KQE220" s="10"/>
      <c r="KQF220" s="10"/>
      <c r="KQG220" s="10"/>
      <c r="KQH220" s="10"/>
      <c r="KQI220" s="10"/>
      <c r="KQJ220" s="10"/>
      <c r="KQK220" s="10"/>
      <c r="KQL220" s="10"/>
      <c r="KQM220" s="10"/>
      <c r="KQN220" s="10"/>
      <c r="KQO220" s="10"/>
      <c r="KQP220" s="10"/>
      <c r="KQQ220" s="10"/>
      <c r="KQR220" s="10"/>
      <c r="KQS220" s="10"/>
      <c r="KQT220" s="10"/>
      <c r="KQU220" s="10"/>
      <c r="KQV220" s="10"/>
      <c r="KQW220" s="10"/>
      <c r="KQX220" s="10"/>
      <c r="KQY220" s="10"/>
      <c r="KQZ220" s="10"/>
      <c r="KRA220" s="10"/>
      <c r="KRB220" s="10"/>
      <c r="KRC220" s="10"/>
      <c r="KRD220" s="10"/>
      <c r="KRE220" s="10"/>
      <c r="KRF220" s="10"/>
      <c r="KRG220" s="10"/>
      <c r="KRH220" s="10"/>
      <c r="KRI220" s="10"/>
      <c r="KRJ220" s="10"/>
      <c r="KRK220" s="10"/>
      <c r="KRL220" s="10"/>
      <c r="KRM220" s="10"/>
      <c r="KRN220" s="10"/>
      <c r="KRO220" s="10"/>
      <c r="KRP220" s="10"/>
      <c r="KRQ220" s="10"/>
      <c r="KRR220" s="10"/>
      <c r="KRS220" s="10"/>
      <c r="KRT220" s="10"/>
      <c r="KRU220" s="10"/>
      <c r="KRV220" s="10"/>
      <c r="KRW220" s="10"/>
      <c r="KRX220" s="10"/>
      <c r="KRY220" s="10"/>
      <c r="KRZ220" s="10"/>
      <c r="KSA220" s="10"/>
      <c r="KSB220" s="10"/>
      <c r="KSC220" s="10"/>
      <c r="KSD220" s="10"/>
      <c r="KSE220" s="10"/>
      <c r="KSF220" s="10"/>
      <c r="KSG220" s="10"/>
      <c r="KSH220" s="10"/>
      <c r="KSI220" s="10"/>
      <c r="KSJ220" s="10"/>
      <c r="KSK220" s="10"/>
      <c r="KSL220" s="10"/>
      <c r="KSM220" s="10"/>
      <c r="KSN220" s="10"/>
      <c r="KSO220" s="10"/>
      <c r="KSP220" s="10"/>
      <c r="KSQ220" s="10"/>
      <c r="KSR220" s="10"/>
      <c r="KSS220" s="10"/>
      <c r="KST220" s="10"/>
      <c r="KSU220" s="10"/>
      <c r="KSV220" s="10"/>
      <c r="KSW220" s="10"/>
      <c r="KSX220" s="10"/>
      <c r="KSY220" s="10"/>
      <c r="KSZ220" s="10"/>
      <c r="KTA220" s="10"/>
      <c r="KTB220" s="10"/>
      <c r="KTC220" s="10"/>
      <c r="KTD220" s="10"/>
      <c r="KTE220" s="10"/>
      <c r="KTF220" s="10"/>
      <c r="KTG220" s="10"/>
      <c r="KTH220" s="10"/>
      <c r="KTI220" s="10"/>
      <c r="KTJ220" s="10"/>
      <c r="KTK220" s="10"/>
      <c r="KTL220" s="10"/>
      <c r="KTM220" s="10"/>
      <c r="KTN220" s="10"/>
      <c r="KTO220" s="10"/>
      <c r="KTP220" s="10"/>
      <c r="KTQ220" s="10"/>
      <c r="KTR220" s="10"/>
      <c r="KTS220" s="10"/>
      <c r="KTT220" s="10"/>
      <c r="KTU220" s="10"/>
      <c r="KTV220" s="10"/>
      <c r="KTW220" s="10"/>
      <c r="KTX220" s="10"/>
      <c r="KTY220" s="10"/>
      <c r="KTZ220" s="10"/>
      <c r="KUA220" s="10"/>
      <c r="KUB220" s="10"/>
      <c r="KUC220" s="10"/>
      <c r="KUD220" s="10"/>
      <c r="KUE220" s="10"/>
      <c r="KUF220" s="10"/>
      <c r="KUG220" s="10"/>
      <c r="KUH220" s="10"/>
      <c r="KUI220" s="10"/>
      <c r="KUJ220" s="10"/>
      <c r="KUK220" s="10"/>
      <c r="KUL220" s="10"/>
      <c r="KUM220" s="10"/>
      <c r="KUN220" s="10"/>
      <c r="KUO220" s="10"/>
      <c r="KUP220" s="10"/>
      <c r="KUQ220" s="10"/>
      <c r="KUR220" s="10"/>
      <c r="KUS220" s="10"/>
      <c r="KUT220" s="10"/>
      <c r="KUU220" s="10"/>
      <c r="KUV220" s="10"/>
      <c r="KUW220" s="10"/>
      <c r="KUX220" s="10"/>
      <c r="KUY220" s="10"/>
      <c r="KUZ220" s="10"/>
      <c r="KVA220" s="10"/>
      <c r="KVB220" s="10"/>
      <c r="KVC220" s="10"/>
      <c r="KVD220" s="10"/>
      <c r="KVE220" s="10"/>
      <c r="KVF220" s="10"/>
      <c r="KVG220" s="10"/>
      <c r="KVH220" s="10"/>
      <c r="KVI220" s="10"/>
      <c r="KVJ220" s="10"/>
      <c r="KVK220" s="10"/>
      <c r="KVL220" s="10"/>
      <c r="KVM220" s="10"/>
      <c r="KVN220" s="10"/>
      <c r="KVO220" s="10"/>
      <c r="KVP220" s="10"/>
      <c r="KVQ220" s="10"/>
      <c r="KVR220" s="10"/>
      <c r="KVS220" s="10"/>
      <c r="KVT220" s="10"/>
      <c r="KVU220" s="10"/>
      <c r="KVV220" s="10"/>
      <c r="KVW220" s="10"/>
      <c r="KVX220" s="10"/>
      <c r="KVY220" s="10"/>
      <c r="KVZ220" s="10"/>
      <c r="KWA220" s="10"/>
      <c r="KWB220" s="10"/>
      <c r="KWC220" s="10"/>
      <c r="KWD220" s="10"/>
      <c r="KWE220" s="10"/>
      <c r="KWF220" s="10"/>
      <c r="KWG220" s="10"/>
      <c r="KWH220" s="10"/>
      <c r="KWI220" s="10"/>
      <c r="KWJ220" s="10"/>
      <c r="KWK220" s="10"/>
      <c r="KWL220" s="10"/>
      <c r="KWM220" s="10"/>
      <c r="KWN220" s="10"/>
      <c r="KWO220" s="10"/>
      <c r="KWP220" s="10"/>
      <c r="KWQ220" s="10"/>
      <c r="KWR220" s="10"/>
      <c r="KWS220" s="10"/>
      <c r="KWT220" s="10"/>
      <c r="KWU220" s="10"/>
      <c r="KWV220" s="10"/>
      <c r="KWW220" s="10"/>
      <c r="KWX220" s="10"/>
      <c r="KWY220" s="10"/>
      <c r="KWZ220" s="10"/>
      <c r="KXA220" s="10"/>
      <c r="KXB220" s="10"/>
      <c r="KXC220" s="10"/>
      <c r="KXD220" s="10"/>
      <c r="KXE220" s="10"/>
      <c r="KXF220" s="10"/>
      <c r="KXG220" s="10"/>
      <c r="KXH220" s="10"/>
      <c r="KXI220" s="10"/>
      <c r="KXJ220" s="10"/>
      <c r="KXK220" s="10"/>
      <c r="KXL220" s="10"/>
      <c r="KXM220" s="10"/>
      <c r="KXN220" s="10"/>
      <c r="KXO220" s="10"/>
      <c r="KXP220" s="10"/>
      <c r="KXQ220" s="10"/>
      <c r="KXR220" s="10"/>
      <c r="KXS220" s="10"/>
      <c r="KXT220" s="10"/>
      <c r="KXU220" s="10"/>
      <c r="KXV220" s="10"/>
      <c r="KXW220" s="10"/>
      <c r="KXX220" s="10"/>
      <c r="KXY220" s="10"/>
      <c r="KXZ220" s="10"/>
      <c r="KYA220" s="10"/>
      <c r="KYB220" s="10"/>
      <c r="KYC220" s="10"/>
      <c r="KYD220" s="10"/>
      <c r="KYE220" s="10"/>
      <c r="KYF220" s="10"/>
      <c r="KYG220" s="10"/>
      <c r="KYH220" s="10"/>
      <c r="KYI220" s="10"/>
      <c r="KYJ220" s="10"/>
      <c r="KYK220" s="10"/>
      <c r="KYL220" s="10"/>
      <c r="KYM220" s="10"/>
      <c r="KYN220" s="10"/>
      <c r="KYO220" s="10"/>
      <c r="KYP220" s="10"/>
      <c r="KYQ220" s="10"/>
      <c r="KYR220" s="10"/>
      <c r="KYS220" s="10"/>
      <c r="KYT220" s="10"/>
      <c r="KYU220" s="10"/>
      <c r="KYV220" s="10"/>
      <c r="KYW220" s="10"/>
      <c r="KYX220" s="10"/>
      <c r="KYY220" s="10"/>
      <c r="KYZ220" s="10"/>
      <c r="KZA220" s="10"/>
      <c r="KZB220" s="10"/>
      <c r="KZC220" s="10"/>
      <c r="KZD220" s="10"/>
      <c r="KZE220" s="10"/>
      <c r="KZF220" s="10"/>
      <c r="KZG220" s="10"/>
      <c r="KZH220" s="10"/>
      <c r="KZI220" s="10"/>
      <c r="KZJ220" s="10"/>
      <c r="KZK220" s="10"/>
      <c r="KZL220" s="10"/>
      <c r="KZM220" s="10"/>
      <c r="KZN220" s="10"/>
      <c r="KZO220" s="10"/>
      <c r="KZP220" s="10"/>
      <c r="KZQ220" s="10"/>
      <c r="KZR220" s="10"/>
      <c r="KZS220" s="10"/>
      <c r="KZT220" s="10"/>
      <c r="KZU220" s="10"/>
      <c r="KZV220" s="10"/>
      <c r="KZW220" s="10"/>
      <c r="KZX220" s="10"/>
      <c r="KZY220" s="10"/>
      <c r="KZZ220" s="10"/>
      <c r="LAA220" s="10"/>
      <c r="LAB220" s="10"/>
      <c r="LAC220" s="10"/>
      <c r="LAD220" s="10"/>
      <c r="LAE220" s="10"/>
      <c r="LAF220" s="10"/>
      <c r="LAG220" s="10"/>
      <c r="LAH220" s="10"/>
      <c r="LAI220" s="10"/>
      <c r="LAJ220" s="10"/>
      <c r="LAK220" s="10"/>
      <c r="LAL220" s="10"/>
      <c r="LAM220" s="10"/>
      <c r="LAN220" s="10"/>
      <c r="LAO220" s="10"/>
      <c r="LAP220" s="10"/>
      <c r="LAQ220" s="10"/>
      <c r="LAR220" s="10"/>
      <c r="LAS220" s="10"/>
      <c r="LAT220" s="10"/>
      <c r="LAU220" s="10"/>
      <c r="LAV220" s="10"/>
      <c r="LAW220" s="10"/>
      <c r="LAX220" s="10"/>
      <c r="LAY220" s="10"/>
      <c r="LAZ220" s="10"/>
      <c r="LBA220" s="10"/>
      <c r="LBB220" s="10"/>
      <c r="LBC220" s="10"/>
      <c r="LBD220" s="10"/>
      <c r="LBE220" s="10"/>
      <c r="LBF220" s="10"/>
      <c r="LBG220" s="10"/>
      <c r="LBH220" s="10"/>
      <c r="LBI220" s="10"/>
      <c r="LBJ220" s="10"/>
      <c r="LBK220" s="10"/>
      <c r="LBL220" s="10"/>
      <c r="LBM220" s="10"/>
      <c r="LBN220" s="10"/>
      <c r="LBO220" s="10"/>
      <c r="LBP220" s="10"/>
      <c r="LBQ220" s="10"/>
      <c r="LBR220" s="10"/>
      <c r="LBS220" s="10"/>
      <c r="LBT220" s="10"/>
      <c r="LBU220" s="10"/>
      <c r="LBV220" s="10"/>
      <c r="LBW220" s="10"/>
      <c r="LBX220" s="10"/>
      <c r="LBY220" s="10"/>
      <c r="LBZ220" s="10"/>
      <c r="LCA220" s="10"/>
      <c r="LCB220" s="10"/>
      <c r="LCC220" s="10"/>
      <c r="LCD220" s="10"/>
      <c r="LCE220" s="10"/>
      <c r="LCF220" s="10"/>
      <c r="LCG220" s="10"/>
      <c r="LCH220" s="10"/>
      <c r="LCI220" s="10"/>
      <c r="LCJ220" s="10"/>
      <c r="LCK220" s="10"/>
      <c r="LCL220" s="10"/>
      <c r="LCM220" s="10"/>
      <c r="LCN220" s="10"/>
      <c r="LCO220" s="10"/>
      <c r="LCP220" s="10"/>
      <c r="LCQ220" s="10"/>
      <c r="LCR220" s="10"/>
      <c r="LCS220" s="10"/>
      <c r="LCT220" s="10"/>
      <c r="LCU220" s="10"/>
      <c r="LCV220" s="10"/>
      <c r="LCW220" s="10"/>
      <c r="LCX220" s="10"/>
      <c r="LCY220" s="10"/>
      <c r="LCZ220" s="10"/>
      <c r="LDA220" s="10"/>
      <c r="LDB220" s="10"/>
      <c r="LDC220" s="10"/>
      <c r="LDD220" s="10"/>
      <c r="LDE220" s="10"/>
      <c r="LDF220" s="10"/>
      <c r="LDG220" s="10"/>
      <c r="LDH220" s="10"/>
      <c r="LDI220" s="10"/>
      <c r="LDJ220" s="10"/>
      <c r="LDK220" s="10"/>
      <c r="LDL220" s="10"/>
      <c r="LDM220" s="10"/>
      <c r="LDN220" s="10"/>
      <c r="LDO220" s="10"/>
      <c r="LDP220" s="10"/>
      <c r="LDQ220" s="10"/>
      <c r="LDR220" s="10"/>
      <c r="LDS220" s="10"/>
      <c r="LDT220" s="10"/>
      <c r="LDU220" s="10"/>
      <c r="LDV220" s="10"/>
      <c r="LDW220" s="10"/>
      <c r="LDX220" s="10"/>
      <c r="LDY220" s="10"/>
      <c r="LDZ220" s="10"/>
      <c r="LEA220" s="10"/>
      <c r="LEB220" s="10"/>
      <c r="LEC220" s="10"/>
      <c r="LED220" s="10"/>
      <c r="LEE220" s="10"/>
      <c r="LEF220" s="10"/>
      <c r="LEG220" s="10"/>
      <c r="LEH220" s="10"/>
      <c r="LEI220" s="10"/>
      <c r="LEJ220" s="10"/>
      <c r="LEK220" s="10"/>
      <c r="LEL220" s="10"/>
      <c r="LEM220" s="10"/>
      <c r="LEN220" s="10"/>
      <c r="LEO220" s="10"/>
      <c r="LEP220" s="10"/>
      <c r="LEQ220" s="10"/>
      <c r="LER220" s="10"/>
      <c r="LES220" s="10"/>
      <c r="LET220" s="10"/>
      <c r="LEU220" s="10"/>
      <c r="LEV220" s="10"/>
      <c r="LEW220" s="10"/>
      <c r="LEX220" s="10"/>
      <c r="LEY220" s="10"/>
      <c r="LEZ220" s="10"/>
      <c r="LFA220" s="10"/>
      <c r="LFB220" s="10"/>
      <c r="LFC220" s="10"/>
      <c r="LFD220" s="10"/>
      <c r="LFE220" s="10"/>
      <c r="LFF220" s="10"/>
      <c r="LFG220" s="10"/>
      <c r="LFH220" s="10"/>
      <c r="LFI220" s="10"/>
      <c r="LFJ220" s="10"/>
      <c r="LFK220" s="10"/>
      <c r="LFL220" s="10"/>
      <c r="LFM220" s="10"/>
      <c r="LFN220" s="10"/>
      <c r="LFO220" s="10"/>
      <c r="LFP220" s="10"/>
      <c r="LFQ220" s="10"/>
      <c r="LFR220" s="10"/>
      <c r="LFS220" s="10"/>
      <c r="LFT220" s="10"/>
      <c r="LFU220" s="10"/>
      <c r="LFV220" s="10"/>
      <c r="LFW220" s="10"/>
      <c r="LFX220" s="10"/>
      <c r="LFY220" s="10"/>
      <c r="LFZ220" s="10"/>
      <c r="LGA220" s="10"/>
      <c r="LGB220" s="10"/>
      <c r="LGC220" s="10"/>
      <c r="LGD220" s="10"/>
      <c r="LGE220" s="10"/>
      <c r="LGF220" s="10"/>
      <c r="LGG220" s="10"/>
      <c r="LGH220" s="10"/>
      <c r="LGI220" s="10"/>
      <c r="LGJ220" s="10"/>
      <c r="LGK220" s="10"/>
      <c r="LGL220" s="10"/>
      <c r="LGM220" s="10"/>
      <c r="LGN220" s="10"/>
      <c r="LGO220" s="10"/>
      <c r="LGP220" s="10"/>
      <c r="LGQ220" s="10"/>
      <c r="LGR220" s="10"/>
      <c r="LGS220" s="10"/>
      <c r="LGT220" s="10"/>
      <c r="LGU220" s="10"/>
      <c r="LGV220" s="10"/>
      <c r="LGW220" s="10"/>
      <c r="LGX220" s="10"/>
      <c r="LGY220" s="10"/>
      <c r="LGZ220" s="10"/>
      <c r="LHA220" s="10"/>
      <c r="LHB220" s="10"/>
      <c r="LHC220" s="10"/>
      <c r="LHD220" s="10"/>
      <c r="LHE220" s="10"/>
      <c r="LHF220" s="10"/>
      <c r="LHG220" s="10"/>
      <c r="LHH220" s="10"/>
      <c r="LHI220" s="10"/>
      <c r="LHJ220" s="10"/>
      <c r="LHK220" s="10"/>
      <c r="LHL220" s="10"/>
      <c r="LHM220" s="10"/>
      <c r="LHN220" s="10"/>
      <c r="LHO220" s="10"/>
      <c r="LHP220" s="10"/>
      <c r="LHQ220" s="10"/>
      <c r="LHR220" s="10"/>
      <c r="LHS220" s="10"/>
      <c r="LHT220" s="10"/>
      <c r="LHU220" s="10"/>
      <c r="LHV220" s="10"/>
      <c r="LHW220" s="10"/>
      <c r="LHX220" s="10"/>
      <c r="LHY220" s="10"/>
      <c r="LHZ220" s="10"/>
      <c r="LIA220" s="10"/>
      <c r="LIB220" s="10"/>
      <c r="LIC220" s="10"/>
      <c r="LID220" s="10"/>
      <c r="LIE220" s="10"/>
      <c r="LIF220" s="10"/>
      <c r="LIG220" s="10"/>
      <c r="LIH220" s="10"/>
      <c r="LII220" s="10"/>
      <c r="LIJ220" s="10"/>
      <c r="LIK220" s="10"/>
      <c r="LIL220" s="10"/>
      <c r="LIM220" s="10"/>
      <c r="LIN220" s="10"/>
      <c r="LIO220" s="10"/>
      <c r="LIP220" s="10"/>
      <c r="LIQ220" s="10"/>
      <c r="LIR220" s="10"/>
      <c r="LIS220" s="10"/>
      <c r="LIT220" s="10"/>
      <c r="LIU220" s="10"/>
      <c r="LIV220" s="10"/>
      <c r="LIW220" s="10"/>
      <c r="LIX220" s="10"/>
      <c r="LIY220" s="10"/>
      <c r="LIZ220" s="10"/>
      <c r="LJA220" s="10"/>
      <c r="LJB220" s="10"/>
      <c r="LJC220" s="10"/>
      <c r="LJD220" s="10"/>
      <c r="LJE220" s="10"/>
      <c r="LJF220" s="10"/>
      <c r="LJG220" s="10"/>
      <c r="LJH220" s="10"/>
      <c r="LJI220" s="10"/>
      <c r="LJJ220" s="10"/>
      <c r="LJK220" s="10"/>
      <c r="LJL220" s="10"/>
      <c r="LJM220" s="10"/>
      <c r="LJN220" s="10"/>
      <c r="LJO220" s="10"/>
      <c r="LJP220" s="10"/>
      <c r="LJQ220" s="10"/>
      <c r="LJR220" s="10"/>
      <c r="LJS220" s="10"/>
      <c r="LJT220" s="10"/>
      <c r="LJU220" s="10"/>
      <c r="LJV220" s="10"/>
      <c r="LJW220" s="10"/>
      <c r="LJX220" s="10"/>
      <c r="LJY220" s="10"/>
      <c r="LJZ220" s="10"/>
      <c r="LKA220" s="10"/>
      <c r="LKB220" s="10"/>
      <c r="LKC220" s="10"/>
      <c r="LKD220" s="10"/>
      <c r="LKE220" s="10"/>
      <c r="LKF220" s="10"/>
      <c r="LKG220" s="10"/>
      <c r="LKH220" s="10"/>
      <c r="LKI220" s="10"/>
      <c r="LKJ220" s="10"/>
      <c r="LKK220" s="10"/>
      <c r="LKL220" s="10"/>
      <c r="LKM220" s="10"/>
      <c r="LKN220" s="10"/>
      <c r="LKO220" s="10"/>
      <c r="LKP220" s="10"/>
      <c r="LKQ220" s="10"/>
      <c r="LKR220" s="10"/>
      <c r="LKS220" s="10"/>
      <c r="LKT220" s="10"/>
      <c r="LKU220" s="10"/>
      <c r="LKV220" s="10"/>
      <c r="LKW220" s="10"/>
      <c r="LKX220" s="10"/>
      <c r="LKY220" s="10"/>
      <c r="LKZ220" s="10"/>
      <c r="LLA220" s="10"/>
      <c r="LLB220" s="10"/>
      <c r="LLC220" s="10"/>
      <c r="LLD220" s="10"/>
      <c r="LLE220" s="10"/>
      <c r="LLF220" s="10"/>
      <c r="LLG220" s="10"/>
      <c r="LLH220" s="10"/>
      <c r="LLI220" s="10"/>
      <c r="LLJ220" s="10"/>
      <c r="LLK220" s="10"/>
      <c r="LLL220" s="10"/>
      <c r="LLM220" s="10"/>
      <c r="LLN220" s="10"/>
      <c r="LLO220" s="10"/>
      <c r="LLP220" s="10"/>
      <c r="LLQ220" s="10"/>
      <c r="LLR220" s="10"/>
      <c r="LLS220" s="10"/>
      <c r="LLT220" s="10"/>
      <c r="LLU220" s="10"/>
      <c r="LLV220" s="10"/>
      <c r="LLW220" s="10"/>
      <c r="LLX220" s="10"/>
      <c r="LLY220" s="10"/>
      <c r="LLZ220" s="10"/>
      <c r="LMA220" s="10"/>
      <c r="LMB220" s="10"/>
      <c r="LMC220" s="10"/>
      <c r="LMD220" s="10"/>
      <c r="LME220" s="10"/>
      <c r="LMF220" s="10"/>
      <c r="LMG220" s="10"/>
      <c r="LMH220" s="10"/>
      <c r="LMI220" s="10"/>
      <c r="LMJ220" s="10"/>
      <c r="LMK220" s="10"/>
      <c r="LML220" s="10"/>
      <c r="LMM220" s="10"/>
      <c r="LMN220" s="10"/>
      <c r="LMO220" s="10"/>
      <c r="LMP220" s="10"/>
      <c r="LMQ220" s="10"/>
      <c r="LMR220" s="10"/>
      <c r="LMS220" s="10"/>
      <c r="LMT220" s="10"/>
      <c r="LMU220" s="10"/>
      <c r="LMV220" s="10"/>
      <c r="LMW220" s="10"/>
      <c r="LMX220" s="10"/>
      <c r="LMY220" s="10"/>
      <c r="LMZ220" s="10"/>
      <c r="LNA220" s="10"/>
      <c r="LNB220" s="10"/>
      <c r="LNC220" s="10"/>
      <c r="LND220" s="10"/>
      <c r="LNE220" s="10"/>
      <c r="LNF220" s="10"/>
      <c r="LNG220" s="10"/>
      <c r="LNH220" s="10"/>
      <c r="LNI220" s="10"/>
      <c r="LNJ220" s="10"/>
      <c r="LNK220" s="10"/>
      <c r="LNL220" s="10"/>
      <c r="LNM220" s="10"/>
      <c r="LNN220" s="10"/>
      <c r="LNO220" s="10"/>
      <c r="LNP220" s="10"/>
      <c r="LNQ220" s="10"/>
      <c r="LNR220" s="10"/>
      <c r="LNS220" s="10"/>
      <c r="LNT220" s="10"/>
      <c r="LNU220" s="10"/>
      <c r="LNV220" s="10"/>
      <c r="LNW220" s="10"/>
      <c r="LNX220" s="10"/>
      <c r="LNY220" s="10"/>
      <c r="LNZ220" s="10"/>
      <c r="LOA220" s="10"/>
      <c r="LOB220" s="10"/>
      <c r="LOC220" s="10"/>
      <c r="LOD220" s="10"/>
      <c r="LOE220" s="10"/>
      <c r="LOF220" s="10"/>
      <c r="LOG220" s="10"/>
      <c r="LOH220" s="10"/>
      <c r="LOI220" s="10"/>
      <c r="LOJ220" s="10"/>
      <c r="LOK220" s="10"/>
      <c r="LOL220" s="10"/>
      <c r="LOM220" s="10"/>
      <c r="LON220" s="10"/>
      <c r="LOO220" s="10"/>
      <c r="LOP220" s="10"/>
      <c r="LOQ220" s="10"/>
      <c r="LOR220" s="10"/>
      <c r="LOS220" s="10"/>
      <c r="LOT220" s="10"/>
      <c r="LOU220" s="10"/>
      <c r="LOV220" s="10"/>
      <c r="LOW220" s="10"/>
      <c r="LOX220" s="10"/>
      <c r="LOY220" s="10"/>
      <c r="LOZ220" s="10"/>
      <c r="LPA220" s="10"/>
      <c r="LPB220" s="10"/>
      <c r="LPC220" s="10"/>
      <c r="LPD220" s="10"/>
      <c r="LPE220" s="10"/>
      <c r="LPF220" s="10"/>
      <c r="LPG220" s="10"/>
      <c r="LPH220" s="10"/>
      <c r="LPI220" s="10"/>
      <c r="LPJ220" s="10"/>
      <c r="LPK220" s="10"/>
      <c r="LPL220" s="10"/>
      <c r="LPM220" s="10"/>
      <c r="LPN220" s="10"/>
      <c r="LPO220" s="10"/>
      <c r="LPP220" s="10"/>
      <c r="LPQ220" s="10"/>
      <c r="LPR220" s="10"/>
      <c r="LPS220" s="10"/>
      <c r="LPT220" s="10"/>
      <c r="LPU220" s="10"/>
      <c r="LPV220" s="10"/>
      <c r="LPW220" s="10"/>
      <c r="LPX220" s="10"/>
      <c r="LPY220" s="10"/>
      <c r="LPZ220" s="10"/>
      <c r="LQA220" s="10"/>
      <c r="LQB220" s="10"/>
      <c r="LQC220" s="10"/>
      <c r="LQD220" s="10"/>
      <c r="LQE220" s="10"/>
      <c r="LQF220" s="10"/>
      <c r="LQG220" s="10"/>
      <c r="LQH220" s="10"/>
      <c r="LQI220" s="10"/>
      <c r="LQJ220" s="10"/>
      <c r="LQK220" s="10"/>
      <c r="LQL220" s="10"/>
      <c r="LQM220" s="10"/>
      <c r="LQN220" s="10"/>
      <c r="LQO220" s="10"/>
      <c r="LQP220" s="10"/>
      <c r="LQQ220" s="10"/>
      <c r="LQR220" s="10"/>
      <c r="LQS220" s="10"/>
      <c r="LQT220" s="10"/>
      <c r="LQU220" s="10"/>
      <c r="LQV220" s="10"/>
      <c r="LQW220" s="10"/>
      <c r="LQX220" s="10"/>
      <c r="LQY220" s="10"/>
      <c r="LQZ220" s="10"/>
      <c r="LRA220" s="10"/>
      <c r="LRB220" s="10"/>
      <c r="LRC220" s="10"/>
      <c r="LRD220" s="10"/>
      <c r="LRE220" s="10"/>
      <c r="LRF220" s="10"/>
      <c r="LRG220" s="10"/>
      <c r="LRH220" s="10"/>
      <c r="LRI220" s="10"/>
      <c r="LRJ220" s="10"/>
      <c r="LRK220" s="10"/>
      <c r="LRL220" s="10"/>
      <c r="LRM220" s="10"/>
      <c r="LRN220" s="10"/>
      <c r="LRO220" s="10"/>
      <c r="LRP220" s="10"/>
      <c r="LRQ220" s="10"/>
      <c r="LRR220" s="10"/>
      <c r="LRS220" s="10"/>
      <c r="LRT220" s="10"/>
      <c r="LRU220" s="10"/>
      <c r="LRV220" s="10"/>
      <c r="LRW220" s="10"/>
      <c r="LRX220" s="10"/>
      <c r="LRY220" s="10"/>
      <c r="LRZ220" s="10"/>
      <c r="LSA220" s="10"/>
      <c r="LSB220" s="10"/>
      <c r="LSC220" s="10"/>
      <c r="LSD220" s="10"/>
      <c r="LSE220" s="10"/>
      <c r="LSF220" s="10"/>
      <c r="LSG220" s="10"/>
      <c r="LSH220" s="10"/>
      <c r="LSI220" s="10"/>
      <c r="LSJ220" s="10"/>
      <c r="LSK220" s="10"/>
      <c r="LSL220" s="10"/>
      <c r="LSM220" s="10"/>
      <c r="LSN220" s="10"/>
      <c r="LSO220" s="10"/>
      <c r="LSP220" s="10"/>
      <c r="LSQ220" s="10"/>
      <c r="LSR220" s="10"/>
      <c r="LSS220" s="10"/>
      <c r="LST220" s="10"/>
      <c r="LSU220" s="10"/>
      <c r="LSV220" s="10"/>
      <c r="LSW220" s="10"/>
      <c r="LSX220" s="10"/>
      <c r="LSY220" s="10"/>
      <c r="LSZ220" s="10"/>
      <c r="LTA220" s="10"/>
      <c r="LTB220" s="10"/>
      <c r="LTC220" s="10"/>
      <c r="LTD220" s="10"/>
      <c r="LTE220" s="10"/>
      <c r="LTF220" s="10"/>
      <c r="LTG220" s="10"/>
      <c r="LTH220" s="10"/>
      <c r="LTI220" s="10"/>
      <c r="LTJ220" s="10"/>
      <c r="LTK220" s="10"/>
      <c r="LTL220" s="10"/>
      <c r="LTM220" s="10"/>
      <c r="LTN220" s="10"/>
      <c r="LTO220" s="10"/>
      <c r="LTP220" s="10"/>
      <c r="LTQ220" s="10"/>
      <c r="LTR220" s="10"/>
      <c r="LTS220" s="10"/>
      <c r="LTT220" s="10"/>
      <c r="LTU220" s="10"/>
      <c r="LTV220" s="10"/>
      <c r="LTW220" s="10"/>
      <c r="LTX220" s="10"/>
      <c r="LTY220" s="10"/>
      <c r="LTZ220" s="10"/>
      <c r="LUA220" s="10"/>
      <c r="LUB220" s="10"/>
      <c r="LUC220" s="10"/>
      <c r="LUD220" s="10"/>
      <c r="LUE220" s="10"/>
      <c r="LUF220" s="10"/>
      <c r="LUG220" s="10"/>
      <c r="LUH220" s="10"/>
      <c r="LUI220" s="10"/>
      <c r="LUJ220" s="10"/>
      <c r="LUK220" s="10"/>
      <c r="LUL220" s="10"/>
      <c r="LUM220" s="10"/>
      <c r="LUN220" s="10"/>
      <c r="LUO220" s="10"/>
      <c r="LUP220" s="10"/>
      <c r="LUQ220" s="10"/>
      <c r="LUR220" s="10"/>
      <c r="LUS220" s="10"/>
      <c r="LUT220" s="10"/>
      <c r="LUU220" s="10"/>
      <c r="LUV220" s="10"/>
      <c r="LUW220" s="10"/>
      <c r="LUX220" s="10"/>
      <c r="LUY220" s="10"/>
      <c r="LUZ220" s="10"/>
      <c r="LVA220" s="10"/>
      <c r="LVB220" s="10"/>
      <c r="LVC220" s="10"/>
      <c r="LVD220" s="10"/>
      <c r="LVE220" s="10"/>
      <c r="LVF220" s="10"/>
      <c r="LVG220" s="10"/>
      <c r="LVH220" s="10"/>
      <c r="LVI220" s="10"/>
      <c r="LVJ220" s="10"/>
      <c r="LVK220" s="10"/>
      <c r="LVL220" s="10"/>
      <c r="LVM220" s="10"/>
      <c r="LVN220" s="10"/>
      <c r="LVO220" s="10"/>
      <c r="LVP220" s="10"/>
      <c r="LVQ220" s="10"/>
      <c r="LVR220" s="10"/>
      <c r="LVS220" s="10"/>
      <c r="LVT220" s="10"/>
      <c r="LVU220" s="10"/>
      <c r="LVV220" s="10"/>
      <c r="LVW220" s="10"/>
      <c r="LVX220" s="10"/>
      <c r="LVY220" s="10"/>
      <c r="LVZ220" s="10"/>
      <c r="LWA220" s="10"/>
      <c r="LWB220" s="10"/>
      <c r="LWC220" s="10"/>
      <c r="LWD220" s="10"/>
      <c r="LWE220" s="10"/>
      <c r="LWF220" s="10"/>
      <c r="LWG220" s="10"/>
      <c r="LWH220" s="10"/>
      <c r="LWI220" s="10"/>
      <c r="LWJ220" s="10"/>
      <c r="LWK220" s="10"/>
      <c r="LWL220" s="10"/>
      <c r="LWM220" s="10"/>
      <c r="LWN220" s="10"/>
      <c r="LWO220" s="10"/>
      <c r="LWP220" s="10"/>
      <c r="LWQ220" s="10"/>
      <c r="LWR220" s="10"/>
      <c r="LWS220" s="10"/>
      <c r="LWT220" s="10"/>
      <c r="LWU220" s="10"/>
      <c r="LWV220" s="10"/>
      <c r="LWW220" s="10"/>
      <c r="LWX220" s="10"/>
      <c r="LWY220" s="10"/>
      <c r="LWZ220" s="10"/>
      <c r="LXA220" s="10"/>
      <c r="LXB220" s="10"/>
      <c r="LXC220" s="10"/>
      <c r="LXD220" s="10"/>
      <c r="LXE220" s="10"/>
      <c r="LXF220" s="10"/>
      <c r="LXG220" s="10"/>
      <c r="LXH220" s="10"/>
      <c r="LXI220" s="10"/>
      <c r="LXJ220" s="10"/>
      <c r="LXK220" s="10"/>
      <c r="LXL220" s="10"/>
      <c r="LXM220" s="10"/>
      <c r="LXN220" s="10"/>
      <c r="LXO220" s="10"/>
      <c r="LXP220" s="10"/>
      <c r="LXQ220" s="10"/>
      <c r="LXR220" s="10"/>
      <c r="LXS220" s="10"/>
      <c r="LXT220" s="10"/>
      <c r="LXU220" s="10"/>
      <c r="LXV220" s="10"/>
      <c r="LXW220" s="10"/>
      <c r="LXX220" s="10"/>
      <c r="LXY220" s="10"/>
      <c r="LXZ220" s="10"/>
      <c r="LYA220" s="10"/>
      <c r="LYB220" s="10"/>
      <c r="LYC220" s="10"/>
      <c r="LYD220" s="10"/>
      <c r="LYE220" s="10"/>
      <c r="LYF220" s="10"/>
      <c r="LYG220" s="10"/>
      <c r="LYH220" s="10"/>
      <c r="LYI220" s="10"/>
      <c r="LYJ220" s="10"/>
      <c r="LYK220" s="10"/>
      <c r="LYL220" s="10"/>
      <c r="LYM220" s="10"/>
      <c r="LYN220" s="10"/>
      <c r="LYO220" s="10"/>
      <c r="LYP220" s="10"/>
      <c r="LYQ220" s="10"/>
      <c r="LYR220" s="10"/>
      <c r="LYS220" s="10"/>
      <c r="LYT220" s="10"/>
      <c r="LYU220" s="10"/>
      <c r="LYV220" s="10"/>
      <c r="LYW220" s="10"/>
      <c r="LYX220" s="10"/>
      <c r="LYY220" s="10"/>
      <c r="LYZ220" s="10"/>
      <c r="LZA220" s="10"/>
      <c r="LZB220" s="10"/>
      <c r="LZC220" s="10"/>
      <c r="LZD220" s="10"/>
      <c r="LZE220" s="10"/>
      <c r="LZF220" s="10"/>
      <c r="LZG220" s="10"/>
      <c r="LZH220" s="10"/>
      <c r="LZI220" s="10"/>
      <c r="LZJ220" s="10"/>
      <c r="LZK220" s="10"/>
      <c r="LZL220" s="10"/>
      <c r="LZM220" s="10"/>
      <c r="LZN220" s="10"/>
      <c r="LZO220" s="10"/>
      <c r="LZP220" s="10"/>
      <c r="LZQ220" s="10"/>
      <c r="LZR220" s="10"/>
      <c r="LZS220" s="10"/>
      <c r="LZT220" s="10"/>
      <c r="LZU220" s="10"/>
      <c r="LZV220" s="10"/>
      <c r="LZW220" s="10"/>
      <c r="LZX220" s="10"/>
      <c r="LZY220" s="10"/>
      <c r="LZZ220" s="10"/>
      <c r="MAA220" s="10"/>
      <c r="MAB220" s="10"/>
      <c r="MAC220" s="10"/>
      <c r="MAD220" s="10"/>
      <c r="MAE220" s="10"/>
      <c r="MAF220" s="10"/>
      <c r="MAG220" s="10"/>
      <c r="MAH220" s="10"/>
      <c r="MAI220" s="10"/>
      <c r="MAJ220" s="10"/>
      <c r="MAK220" s="10"/>
      <c r="MAL220" s="10"/>
      <c r="MAM220" s="10"/>
      <c r="MAN220" s="10"/>
      <c r="MAO220" s="10"/>
      <c r="MAP220" s="10"/>
      <c r="MAQ220" s="10"/>
      <c r="MAR220" s="10"/>
      <c r="MAS220" s="10"/>
      <c r="MAT220" s="10"/>
      <c r="MAU220" s="10"/>
      <c r="MAV220" s="10"/>
      <c r="MAW220" s="10"/>
      <c r="MAX220" s="10"/>
      <c r="MAY220" s="10"/>
      <c r="MAZ220" s="10"/>
      <c r="MBA220" s="10"/>
      <c r="MBB220" s="10"/>
      <c r="MBC220" s="10"/>
      <c r="MBD220" s="10"/>
      <c r="MBE220" s="10"/>
      <c r="MBF220" s="10"/>
      <c r="MBG220" s="10"/>
      <c r="MBH220" s="10"/>
      <c r="MBI220" s="10"/>
      <c r="MBJ220" s="10"/>
      <c r="MBK220" s="10"/>
      <c r="MBL220" s="10"/>
      <c r="MBM220" s="10"/>
      <c r="MBN220" s="10"/>
      <c r="MBO220" s="10"/>
      <c r="MBP220" s="10"/>
      <c r="MBQ220" s="10"/>
      <c r="MBR220" s="10"/>
      <c r="MBS220" s="10"/>
      <c r="MBT220" s="10"/>
      <c r="MBU220" s="10"/>
      <c r="MBV220" s="10"/>
      <c r="MBW220" s="10"/>
      <c r="MBX220" s="10"/>
      <c r="MBY220" s="10"/>
      <c r="MBZ220" s="10"/>
      <c r="MCA220" s="10"/>
      <c r="MCB220" s="10"/>
      <c r="MCC220" s="10"/>
      <c r="MCD220" s="10"/>
      <c r="MCE220" s="10"/>
      <c r="MCF220" s="10"/>
      <c r="MCG220" s="10"/>
      <c r="MCH220" s="10"/>
      <c r="MCI220" s="10"/>
      <c r="MCJ220" s="10"/>
      <c r="MCK220" s="10"/>
      <c r="MCL220" s="10"/>
      <c r="MCM220" s="10"/>
      <c r="MCN220" s="10"/>
      <c r="MCO220" s="10"/>
      <c r="MCP220" s="10"/>
      <c r="MCQ220" s="10"/>
      <c r="MCR220" s="10"/>
      <c r="MCS220" s="10"/>
      <c r="MCT220" s="10"/>
      <c r="MCU220" s="10"/>
      <c r="MCV220" s="10"/>
      <c r="MCW220" s="10"/>
      <c r="MCX220" s="10"/>
      <c r="MCY220" s="10"/>
      <c r="MCZ220" s="10"/>
      <c r="MDA220" s="10"/>
      <c r="MDB220" s="10"/>
      <c r="MDC220" s="10"/>
      <c r="MDD220" s="10"/>
      <c r="MDE220" s="10"/>
      <c r="MDF220" s="10"/>
      <c r="MDG220" s="10"/>
      <c r="MDH220" s="10"/>
      <c r="MDI220" s="10"/>
      <c r="MDJ220" s="10"/>
      <c r="MDK220" s="10"/>
      <c r="MDL220" s="10"/>
      <c r="MDM220" s="10"/>
      <c r="MDN220" s="10"/>
      <c r="MDO220" s="10"/>
      <c r="MDP220" s="10"/>
      <c r="MDQ220" s="10"/>
      <c r="MDR220" s="10"/>
      <c r="MDS220" s="10"/>
      <c r="MDT220" s="10"/>
      <c r="MDU220" s="10"/>
      <c r="MDV220" s="10"/>
      <c r="MDW220" s="10"/>
      <c r="MDX220" s="10"/>
      <c r="MDY220" s="10"/>
      <c r="MDZ220" s="10"/>
      <c r="MEA220" s="10"/>
      <c r="MEB220" s="10"/>
      <c r="MEC220" s="10"/>
      <c r="MED220" s="10"/>
      <c r="MEE220" s="10"/>
      <c r="MEF220" s="10"/>
      <c r="MEG220" s="10"/>
      <c r="MEH220" s="10"/>
      <c r="MEI220" s="10"/>
      <c r="MEJ220" s="10"/>
      <c r="MEK220" s="10"/>
      <c r="MEL220" s="10"/>
      <c r="MEM220" s="10"/>
      <c r="MEN220" s="10"/>
      <c r="MEO220" s="10"/>
      <c r="MEP220" s="10"/>
      <c r="MEQ220" s="10"/>
      <c r="MER220" s="10"/>
      <c r="MES220" s="10"/>
      <c r="MET220" s="10"/>
      <c r="MEU220" s="10"/>
      <c r="MEV220" s="10"/>
      <c r="MEW220" s="10"/>
      <c r="MEX220" s="10"/>
      <c r="MEY220" s="10"/>
      <c r="MEZ220" s="10"/>
      <c r="MFA220" s="10"/>
      <c r="MFB220" s="10"/>
      <c r="MFC220" s="10"/>
      <c r="MFD220" s="10"/>
      <c r="MFE220" s="10"/>
      <c r="MFF220" s="10"/>
      <c r="MFG220" s="10"/>
      <c r="MFH220" s="10"/>
      <c r="MFI220" s="10"/>
      <c r="MFJ220" s="10"/>
      <c r="MFK220" s="10"/>
      <c r="MFL220" s="10"/>
      <c r="MFM220" s="10"/>
      <c r="MFN220" s="10"/>
      <c r="MFO220" s="10"/>
      <c r="MFP220" s="10"/>
      <c r="MFQ220" s="10"/>
      <c r="MFR220" s="10"/>
      <c r="MFS220" s="10"/>
      <c r="MFT220" s="10"/>
      <c r="MFU220" s="10"/>
      <c r="MFV220" s="10"/>
      <c r="MFW220" s="10"/>
      <c r="MFX220" s="10"/>
      <c r="MFY220" s="10"/>
      <c r="MFZ220" s="10"/>
      <c r="MGA220" s="10"/>
      <c r="MGB220" s="10"/>
      <c r="MGC220" s="10"/>
      <c r="MGD220" s="10"/>
      <c r="MGE220" s="10"/>
      <c r="MGF220" s="10"/>
      <c r="MGG220" s="10"/>
      <c r="MGH220" s="10"/>
      <c r="MGI220" s="10"/>
      <c r="MGJ220" s="10"/>
      <c r="MGK220" s="10"/>
      <c r="MGL220" s="10"/>
      <c r="MGM220" s="10"/>
      <c r="MGN220" s="10"/>
      <c r="MGO220" s="10"/>
      <c r="MGP220" s="10"/>
      <c r="MGQ220" s="10"/>
      <c r="MGR220" s="10"/>
      <c r="MGS220" s="10"/>
      <c r="MGT220" s="10"/>
      <c r="MGU220" s="10"/>
      <c r="MGV220" s="10"/>
      <c r="MGW220" s="10"/>
      <c r="MGX220" s="10"/>
      <c r="MGY220" s="10"/>
      <c r="MGZ220" s="10"/>
      <c r="MHA220" s="10"/>
      <c r="MHB220" s="10"/>
      <c r="MHC220" s="10"/>
      <c r="MHD220" s="10"/>
      <c r="MHE220" s="10"/>
      <c r="MHF220" s="10"/>
      <c r="MHG220" s="10"/>
      <c r="MHH220" s="10"/>
      <c r="MHI220" s="10"/>
      <c r="MHJ220" s="10"/>
      <c r="MHK220" s="10"/>
      <c r="MHL220" s="10"/>
      <c r="MHM220" s="10"/>
      <c r="MHN220" s="10"/>
      <c r="MHO220" s="10"/>
      <c r="MHP220" s="10"/>
      <c r="MHQ220" s="10"/>
      <c r="MHR220" s="10"/>
      <c r="MHS220" s="10"/>
      <c r="MHT220" s="10"/>
      <c r="MHU220" s="10"/>
      <c r="MHV220" s="10"/>
      <c r="MHW220" s="10"/>
      <c r="MHX220" s="10"/>
      <c r="MHY220" s="10"/>
      <c r="MHZ220" s="10"/>
      <c r="MIA220" s="10"/>
      <c r="MIB220" s="10"/>
      <c r="MIC220" s="10"/>
      <c r="MID220" s="10"/>
      <c r="MIE220" s="10"/>
      <c r="MIF220" s="10"/>
      <c r="MIG220" s="10"/>
      <c r="MIH220" s="10"/>
      <c r="MII220" s="10"/>
      <c r="MIJ220" s="10"/>
      <c r="MIK220" s="10"/>
      <c r="MIL220" s="10"/>
      <c r="MIM220" s="10"/>
      <c r="MIN220" s="10"/>
      <c r="MIO220" s="10"/>
      <c r="MIP220" s="10"/>
      <c r="MIQ220" s="10"/>
      <c r="MIR220" s="10"/>
      <c r="MIS220" s="10"/>
      <c r="MIT220" s="10"/>
      <c r="MIU220" s="10"/>
      <c r="MIV220" s="10"/>
      <c r="MIW220" s="10"/>
      <c r="MIX220" s="10"/>
      <c r="MIY220" s="10"/>
      <c r="MIZ220" s="10"/>
      <c r="MJA220" s="10"/>
      <c r="MJB220" s="10"/>
      <c r="MJC220" s="10"/>
      <c r="MJD220" s="10"/>
      <c r="MJE220" s="10"/>
      <c r="MJF220" s="10"/>
      <c r="MJG220" s="10"/>
      <c r="MJH220" s="10"/>
      <c r="MJI220" s="10"/>
      <c r="MJJ220" s="10"/>
      <c r="MJK220" s="10"/>
      <c r="MJL220" s="10"/>
      <c r="MJM220" s="10"/>
      <c r="MJN220" s="10"/>
      <c r="MJO220" s="10"/>
      <c r="MJP220" s="10"/>
      <c r="MJQ220" s="10"/>
      <c r="MJR220" s="10"/>
      <c r="MJS220" s="10"/>
      <c r="MJT220" s="10"/>
      <c r="MJU220" s="10"/>
      <c r="MJV220" s="10"/>
      <c r="MJW220" s="10"/>
      <c r="MJX220" s="10"/>
      <c r="MJY220" s="10"/>
      <c r="MJZ220" s="10"/>
      <c r="MKA220" s="10"/>
      <c r="MKB220" s="10"/>
      <c r="MKC220" s="10"/>
      <c r="MKD220" s="10"/>
      <c r="MKE220" s="10"/>
      <c r="MKF220" s="10"/>
      <c r="MKG220" s="10"/>
      <c r="MKH220" s="10"/>
      <c r="MKI220" s="10"/>
      <c r="MKJ220" s="10"/>
      <c r="MKK220" s="10"/>
      <c r="MKL220" s="10"/>
      <c r="MKM220" s="10"/>
      <c r="MKN220" s="10"/>
      <c r="MKO220" s="10"/>
      <c r="MKP220" s="10"/>
      <c r="MKQ220" s="10"/>
      <c r="MKR220" s="10"/>
      <c r="MKS220" s="10"/>
      <c r="MKT220" s="10"/>
      <c r="MKU220" s="10"/>
      <c r="MKV220" s="10"/>
      <c r="MKW220" s="10"/>
      <c r="MKX220" s="10"/>
      <c r="MKY220" s="10"/>
      <c r="MKZ220" s="10"/>
      <c r="MLA220" s="10"/>
      <c r="MLB220" s="10"/>
      <c r="MLC220" s="10"/>
      <c r="MLD220" s="10"/>
      <c r="MLE220" s="10"/>
      <c r="MLF220" s="10"/>
      <c r="MLG220" s="10"/>
      <c r="MLH220" s="10"/>
      <c r="MLI220" s="10"/>
      <c r="MLJ220" s="10"/>
      <c r="MLK220" s="10"/>
      <c r="MLL220" s="10"/>
      <c r="MLM220" s="10"/>
      <c r="MLN220" s="10"/>
      <c r="MLO220" s="10"/>
      <c r="MLP220" s="10"/>
      <c r="MLQ220" s="10"/>
      <c r="MLR220" s="10"/>
      <c r="MLS220" s="10"/>
      <c r="MLT220" s="10"/>
      <c r="MLU220" s="10"/>
      <c r="MLV220" s="10"/>
      <c r="MLW220" s="10"/>
      <c r="MLX220" s="10"/>
      <c r="MLY220" s="10"/>
      <c r="MLZ220" s="10"/>
      <c r="MMA220" s="10"/>
      <c r="MMB220" s="10"/>
      <c r="MMC220" s="10"/>
      <c r="MMD220" s="10"/>
      <c r="MME220" s="10"/>
      <c r="MMF220" s="10"/>
      <c r="MMG220" s="10"/>
      <c r="MMH220" s="10"/>
      <c r="MMI220" s="10"/>
      <c r="MMJ220" s="10"/>
      <c r="MMK220" s="10"/>
      <c r="MML220" s="10"/>
      <c r="MMM220" s="10"/>
      <c r="MMN220" s="10"/>
      <c r="MMO220" s="10"/>
      <c r="MMP220" s="10"/>
      <c r="MMQ220" s="10"/>
      <c r="MMR220" s="10"/>
      <c r="MMS220" s="10"/>
      <c r="MMT220" s="10"/>
      <c r="MMU220" s="10"/>
      <c r="MMV220" s="10"/>
      <c r="MMW220" s="10"/>
      <c r="MMX220" s="10"/>
      <c r="MMY220" s="10"/>
      <c r="MMZ220" s="10"/>
      <c r="MNA220" s="10"/>
      <c r="MNB220" s="10"/>
      <c r="MNC220" s="10"/>
      <c r="MND220" s="10"/>
      <c r="MNE220" s="10"/>
      <c r="MNF220" s="10"/>
      <c r="MNG220" s="10"/>
      <c r="MNH220" s="10"/>
      <c r="MNI220" s="10"/>
      <c r="MNJ220" s="10"/>
      <c r="MNK220" s="10"/>
      <c r="MNL220" s="10"/>
      <c r="MNM220" s="10"/>
      <c r="MNN220" s="10"/>
      <c r="MNO220" s="10"/>
      <c r="MNP220" s="10"/>
      <c r="MNQ220" s="10"/>
      <c r="MNR220" s="10"/>
      <c r="MNS220" s="10"/>
      <c r="MNT220" s="10"/>
      <c r="MNU220" s="10"/>
      <c r="MNV220" s="10"/>
      <c r="MNW220" s="10"/>
      <c r="MNX220" s="10"/>
      <c r="MNY220" s="10"/>
      <c r="MNZ220" s="10"/>
      <c r="MOA220" s="10"/>
      <c r="MOB220" s="10"/>
      <c r="MOC220" s="10"/>
      <c r="MOD220" s="10"/>
      <c r="MOE220" s="10"/>
      <c r="MOF220" s="10"/>
      <c r="MOG220" s="10"/>
      <c r="MOH220" s="10"/>
      <c r="MOI220" s="10"/>
      <c r="MOJ220" s="10"/>
      <c r="MOK220" s="10"/>
      <c r="MOL220" s="10"/>
      <c r="MOM220" s="10"/>
      <c r="MON220" s="10"/>
      <c r="MOO220" s="10"/>
      <c r="MOP220" s="10"/>
      <c r="MOQ220" s="10"/>
      <c r="MOR220" s="10"/>
      <c r="MOS220" s="10"/>
      <c r="MOT220" s="10"/>
      <c r="MOU220" s="10"/>
      <c r="MOV220" s="10"/>
      <c r="MOW220" s="10"/>
      <c r="MOX220" s="10"/>
      <c r="MOY220" s="10"/>
      <c r="MOZ220" s="10"/>
      <c r="MPA220" s="10"/>
      <c r="MPB220" s="10"/>
      <c r="MPC220" s="10"/>
      <c r="MPD220" s="10"/>
      <c r="MPE220" s="10"/>
      <c r="MPF220" s="10"/>
      <c r="MPG220" s="10"/>
      <c r="MPH220" s="10"/>
      <c r="MPI220" s="10"/>
      <c r="MPJ220" s="10"/>
      <c r="MPK220" s="10"/>
      <c r="MPL220" s="10"/>
      <c r="MPM220" s="10"/>
      <c r="MPN220" s="10"/>
      <c r="MPO220" s="10"/>
      <c r="MPP220" s="10"/>
      <c r="MPQ220" s="10"/>
      <c r="MPR220" s="10"/>
      <c r="MPS220" s="10"/>
      <c r="MPT220" s="10"/>
      <c r="MPU220" s="10"/>
      <c r="MPV220" s="10"/>
      <c r="MPW220" s="10"/>
      <c r="MPX220" s="10"/>
      <c r="MPY220" s="10"/>
      <c r="MPZ220" s="10"/>
      <c r="MQA220" s="10"/>
      <c r="MQB220" s="10"/>
      <c r="MQC220" s="10"/>
      <c r="MQD220" s="10"/>
      <c r="MQE220" s="10"/>
      <c r="MQF220" s="10"/>
      <c r="MQG220" s="10"/>
      <c r="MQH220" s="10"/>
      <c r="MQI220" s="10"/>
      <c r="MQJ220" s="10"/>
      <c r="MQK220" s="10"/>
      <c r="MQL220" s="10"/>
      <c r="MQM220" s="10"/>
      <c r="MQN220" s="10"/>
      <c r="MQO220" s="10"/>
      <c r="MQP220" s="10"/>
      <c r="MQQ220" s="10"/>
      <c r="MQR220" s="10"/>
      <c r="MQS220" s="10"/>
      <c r="MQT220" s="10"/>
      <c r="MQU220" s="10"/>
      <c r="MQV220" s="10"/>
      <c r="MQW220" s="10"/>
      <c r="MQX220" s="10"/>
      <c r="MQY220" s="10"/>
      <c r="MQZ220" s="10"/>
      <c r="MRA220" s="10"/>
      <c r="MRB220" s="10"/>
      <c r="MRC220" s="10"/>
      <c r="MRD220" s="10"/>
      <c r="MRE220" s="10"/>
      <c r="MRF220" s="10"/>
      <c r="MRG220" s="10"/>
      <c r="MRH220" s="10"/>
      <c r="MRI220" s="10"/>
      <c r="MRJ220" s="10"/>
      <c r="MRK220" s="10"/>
      <c r="MRL220" s="10"/>
      <c r="MRM220" s="10"/>
      <c r="MRN220" s="10"/>
      <c r="MRO220" s="10"/>
      <c r="MRP220" s="10"/>
      <c r="MRQ220" s="10"/>
      <c r="MRR220" s="10"/>
      <c r="MRS220" s="10"/>
      <c r="MRT220" s="10"/>
      <c r="MRU220" s="10"/>
      <c r="MRV220" s="10"/>
      <c r="MRW220" s="10"/>
      <c r="MRX220" s="10"/>
      <c r="MRY220" s="10"/>
      <c r="MRZ220" s="10"/>
      <c r="MSA220" s="10"/>
      <c r="MSB220" s="10"/>
      <c r="MSC220" s="10"/>
      <c r="MSD220" s="10"/>
      <c r="MSE220" s="10"/>
      <c r="MSF220" s="10"/>
      <c r="MSG220" s="10"/>
      <c r="MSH220" s="10"/>
      <c r="MSI220" s="10"/>
      <c r="MSJ220" s="10"/>
      <c r="MSK220" s="10"/>
      <c r="MSL220" s="10"/>
      <c r="MSM220" s="10"/>
      <c r="MSN220" s="10"/>
      <c r="MSO220" s="10"/>
      <c r="MSP220" s="10"/>
      <c r="MSQ220" s="10"/>
      <c r="MSR220" s="10"/>
      <c r="MSS220" s="10"/>
      <c r="MST220" s="10"/>
      <c r="MSU220" s="10"/>
      <c r="MSV220" s="10"/>
      <c r="MSW220" s="10"/>
      <c r="MSX220" s="10"/>
      <c r="MSY220" s="10"/>
      <c r="MSZ220" s="10"/>
      <c r="MTA220" s="10"/>
      <c r="MTB220" s="10"/>
      <c r="MTC220" s="10"/>
      <c r="MTD220" s="10"/>
      <c r="MTE220" s="10"/>
      <c r="MTF220" s="10"/>
      <c r="MTG220" s="10"/>
      <c r="MTH220" s="10"/>
      <c r="MTI220" s="10"/>
      <c r="MTJ220" s="10"/>
      <c r="MTK220" s="10"/>
      <c r="MTL220" s="10"/>
      <c r="MTM220" s="10"/>
      <c r="MTN220" s="10"/>
      <c r="MTO220" s="10"/>
      <c r="MTP220" s="10"/>
      <c r="MTQ220" s="10"/>
      <c r="MTR220" s="10"/>
      <c r="MTS220" s="10"/>
      <c r="MTT220" s="10"/>
      <c r="MTU220" s="10"/>
      <c r="MTV220" s="10"/>
      <c r="MTW220" s="10"/>
      <c r="MTX220" s="10"/>
      <c r="MTY220" s="10"/>
      <c r="MTZ220" s="10"/>
      <c r="MUA220" s="10"/>
      <c r="MUB220" s="10"/>
      <c r="MUC220" s="10"/>
      <c r="MUD220" s="10"/>
      <c r="MUE220" s="10"/>
      <c r="MUF220" s="10"/>
      <c r="MUG220" s="10"/>
      <c r="MUH220" s="10"/>
      <c r="MUI220" s="10"/>
      <c r="MUJ220" s="10"/>
      <c r="MUK220" s="10"/>
      <c r="MUL220" s="10"/>
      <c r="MUM220" s="10"/>
      <c r="MUN220" s="10"/>
      <c r="MUO220" s="10"/>
      <c r="MUP220" s="10"/>
      <c r="MUQ220" s="10"/>
      <c r="MUR220" s="10"/>
      <c r="MUS220" s="10"/>
      <c r="MUT220" s="10"/>
      <c r="MUU220" s="10"/>
      <c r="MUV220" s="10"/>
      <c r="MUW220" s="10"/>
      <c r="MUX220" s="10"/>
      <c r="MUY220" s="10"/>
      <c r="MUZ220" s="10"/>
      <c r="MVA220" s="10"/>
      <c r="MVB220" s="10"/>
      <c r="MVC220" s="10"/>
      <c r="MVD220" s="10"/>
      <c r="MVE220" s="10"/>
      <c r="MVF220" s="10"/>
      <c r="MVG220" s="10"/>
      <c r="MVH220" s="10"/>
      <c r="MVI220" s="10"/>
      <c r="MVJ220" s="10"/>
      <c r="MVK220" s="10"/>
      <c r="MVL220" s="10"/>
      <c r="MVM220" s="10"/>
      <c r="MVN220" s="10"/>
      <c r="MVO220" s="10"/>
      <c r="MVP220" s="10"/>
      <c r="MVQ220" s="10"/>
      <c r="MVR220" s="10"/>
      <c r="MVS220" s="10"/>
      <c r="MVT220" s="10"/>
      <c r="MVU220" s="10"/>
      <c r="MVV220" s="10"/>
      <c r="MVW220" s="10"/>
      <c r="MVX220" s="10"/>
      <c r="MVY220" s="10"/>
      <c r="MVZ220" s="10"/>
      <c r="MWA220" s="10"/>
      <c r="MWB220" s="10"/>
      <c r="MWC220" s="10"/>
      <c r="MWD220" s="10"/>
      <c r="MWE220" s="10"/>
      <c r="MWF220" s="10"/>
      <c r="MWG220" s="10"/>
      <c r="MWH220" s="10"/>
      <c r="MWI220" s="10"/>
      <c r="MWJ220" s="10"/>
      <c r="MWK220" s="10"/>
      <c r="MWL220" s="10"/>
      <c r="MWM220" s="10"/>
      <c r="MWN220" s="10"/>
      <c r="MWO220" s="10"/>
      <c r="MWP220" s="10"/>
      <c r="MWQ220" s="10"/>
      <c r="MWR220" s="10"/>
      <c r="MWS220" s="10"/>
      <c r="MWT220" s="10"/>
      <c r="MWU220" s="10"/>
      <c r="MWV220" s="10"/>
      <c r="MWW220" s="10"/>
      <c r="MWX220" s="10"/>
      <c r="MWY220" s="10"/>
      <c r="MWZ220" s="10"/>
      <c r="MXA220" s="10"/>
      <c r="MXB220" s="10"/>
      <c r="MXC220" s="10"/>
      <c r="MXD220" s="10"/>
      <c r="MXE220" s="10"/>
      <c r="MXF220" s="10"/>
      <c r="MXG220" s="10"/>
      <c r="MXH220" s="10"/>
      <c r="MXI220" s="10"/>
      <c r="MXJ220" s="10"/>
      <c r="MXK220" s="10"/>
      <c r="MXL220" s="10"/>
      <c r="MXM220" s="10"/>
      <c r="MXN220" s="10"/>
      <c r="MXO220" s="10"/>
      <c r="MXP220" s="10"/>
      <c r="MXQ220" s="10"/>
      <c r="MXR220" s="10"/>
      <c r="MXS220" s="10"/>
      <c r="MXT220" s="10"/>
      <c r="MXU220" s="10"/>
      <c r="MXV220" s="10"/>
      <c r="MXW220" s="10"/>
      <c r="MXX220" s="10"/>
      <c r="MXY220" s="10"/>
      <c r="MXZ220" s="10"/>
      <c r="MYA220" s="10"/>
      <c r="MYB220" s="10"/>
      <c r="MYC220" s="10"/>
      <c r="MYD220" s="10"/>
      <c r="MYE220" s="10"/>
      <c r="MYF220" s="10"/>
      <c r="MYG220" s="10"/>
      <c r="MYH220" s="10"/>
      <c r="MYI220" s="10"/>
      <c r="MYJ220" s="10"/>
      <c r="MYK220" s="10"/>
      <c r="MYL220" s="10"/>
      <c r="MYM220" s="10"/>
      <c r="MYN220" s="10"/>
      <c r="MYO220" s="10"/>
      <c r="MYP220" s="10"/>
      <c r="MYQ220" s="10"/>
      <c r="MYR220" s="10"/>
      <c r="MYS220" s="10"/>
      <c r="MYT220" s="10"/>
      <c r="MYU220" s="10"/>
      <c r="MYV220" s="10"/>
      <c r="MYW220" s="10"/>
      <c r="MYX220" s="10"/>
      <c r="MYY220" s="10"/>
      <c r="MYZ220" s="10"/>
      <c r="MZA220" s="10"/>
      <c r="MZB220" s="10"/>
      <c r="MZC220" s="10"/>
      <c r="MZD220" s="10"/>
      <c r="MZE220" s="10"/>
      <c r="MZF220" s="10"/>
      <c r="MZG220" s="10"/>
      <c r="MZH220" s="10"/>
      <c r="MZI220" s="10"/>
      <c r="MZJ220" s="10"/>
      <c r="MZK220" s="10"/>
      <c r="MZL220" s="10"/>
      <c r="MZM220" s="10"/>
      <c r="MZN220" s="10"/>
      <c r="MZO220" s="10"/>
      <c r="MZP220" s="10"/>
      <c r="MZQ220" s="10"/>
      <c r="MZR220" s="10"/>
      <c r="MZS220" s="10"/>
      <c r="MZT220" s="10"/>
      <c r="MZU220" s="10"/>
      <c r="MZV220" s="10"/>
      <c r="MZW220" s="10"/>
      <c r="MZX220" s="10"/>
      <c r="MZY220" s="10"/>
      <c r="MZZ220" s="10"/>
      <c r="NAA220" s="10"/>
      <c r="NAB220" s="10"/>
      <c r="NAC220" s="10"/>
      <c r="NAD220" s="10"/>
      <c r="NAE220" s="10"/>
      <c r="NAF220" s="10"/>
      <c r="NAG220" s="10"/>
      <c r="NAH220" s="10"/>
      <c r="NAI220" s="10"/>
      <c r="NAJ220" s="10"/>
      <c r="NAK220" s="10"/>
      <c r="NAL220" s="10"/>
      <c r="NAM220" s="10"/>
      <c r="NAN220" s="10"/>
      <c r="NAO220" s="10"/>
      <c r="NAP220" s="10"/>
      <c r="NAQ220" s="10"/>
      <c r="NAR220" s="10"/>
      <c r="NAS220" s="10"/>
      <c r="NAT220" s="10"/>
      <c r="NAU220" s="10"/>
      <c r="NAV220" s="10"/>
      <c r="NAW220" s="10"/>
      <c r="NAX220" s="10"/>
      <c r="NAY220" s="10"/>
      <c r="NAZ220" s="10"/>
      <c r="NBA220" s="10"/>
      <c r="NBB220" s="10"/>
      <c r="NBC220" s="10"/>
      <c r="NBD220" s="10"/>
      <c r="NBE220" s="10"/>
      <c r="NBF220" s="10"/>
      <c r="NBG220" s="10"/>
      <c r="NBH220" s="10"/>
      <c r="NBI220" s="10"/>
      <c r="NBJ220" s="10"/>
      <c r="NBK220" s="10"/>
      <c r="NBL220" s="10"/>
      <c r="NBM220" s="10"/>
      <c r="NBN220" s="10"/>
      <c r="NBO220" s="10"/>
      <c r="NBP220" s="10"/>
      <c r="NBQ220" s="10"/>
      <c r="NBR220" s="10"/>
      <c r="NBS220" s="10"/>
      <c r="NBT220" s="10"/>
      <c r="NBU220" s="10"/>
      <c r="NBV220" s="10"/>
      <c r="NBW220" s="10"/>
      <c r="NBX220" s="10"/>
      <c r="NBY220" s="10"/>
      <c r="NBZ220" s="10"/>
      <c r="NCA220" s="10"/>
      <c r="NCB220" s="10"/>
      <c r="NCC220" s="10"/>
      <c r="NCD220" s="10"/>
      <c r="NCE220" s="10"/>
      <c r="NCF220" s="10"/>
      <c r="NCG220" s="10"/>
      <c r="NCH220" s="10"/>
      <c r="NCI220" s="10"/>
      <c r="NCJ220" s="10"/>
      <c r="NCK220" s="10"/>
      <c r="NCL220" s="10"/>
      <c r="NCM220" s="10"/>
      <c r="NCN220" s="10"/>
      <c r="NCO220" s="10"/>
      <c r="NCP220" s="10"/>
      <c r="NCQ220" s="10"/>
      <c r="NCR220" s="10"/>
      <c r="NCS220" s="10"/>
      <c r="NCT220" s="10"/>
      <c r="NCU220" s="10"/>
      <c r="NCV220" s="10"/>
      <c r="NCW220" s="10"/>
      <c r="NCX220" s="10"/>
      <c r="NCY220" s="10"/>
      <c r="NCZ220" s="10"/>
      <c r="NDA220" s="10"/>
      <c r="NDB220" s="10"/>
      <c r="NDC220" s="10"/>
      <c r="NDD220" s="10"/>
      <c r="NDE220" s="10"/>
      <c r="NDF220" s="10"/>
      <c r="NDG220" s="10"/>
      <c r="NDH220" s="10"/>
      <c r="NDI220" s="10"/>
      <c r="NDJ220" s="10"/>
      <c r="NDK220" s="10"/>
      <c r="NDL220" s="10"/>
      <c r="NDM220" s="10"/>
      <c r="NDN220" s="10"/>
      <c r="NDO220" s="10"/>
      <c r="NDP220" s="10"/>
      <c r="NDQ220" s="10"/>
      <c r="NDR220" s="10"/>
      <c r="NDS220" s="10"/>
      <c r="NDT220" s="10"/>
      <c r="NDU220" s="10"/>
      <c r="NDV220" s="10"/>
      <c r="NDW220" s="10"/>
      <c r="NDX220" s="10"/>
      <c r="NDY220" s="10"/>
      <c r="NDZ220" s="10"/>
      <c r="NEA220" s="10"/>
      <c r="NEB220" s="10"/>
      <c r="NEC220" s="10"/>
      <c r="NED220" s="10"/>
      <c r="NEE220" s="10"/>
      <c r="NEF220" s="10"/>
      <c r="NEG220" s="10"/>
      <c r="NEH220" s="10"/>
      <c r="NEI220" s="10"/>
      <c r="NEJ220" s="10"/>
      <c r="NEK220" s="10"/>
      <c r="NEL220" s="10"/>
      <c r="NEM220" s="10"/>
      <c r="NEN220" s="10"/>
      <c r="NEO220" s="10"/>
      <c r="NEP220" s="10"/>
      <c r="NEQ220" s="10"/>
      <c r="NER220" s="10"/>
      <c r="NES220" s="10"/>
      <c r="NET220" s="10"/>
      <c r="NEU220" s="10"/>
      <c r="NEV220" s="10"/>
      <c r="NEW220" s="10"/>
      <c r="NEX220" s="10"/>
      <c r="NEY220" s="10"/>
      <c r="NEZ220" s="10"/>
      <c r="NFA220" s="10"/>
      <c r="NFB220" s="10"/>
      <c r="NFC220" s="10"/>
      <c r="NFD220" s="10"/>
      <c r="NFE220" s="10"/>
      <c r="NFF220" s="10"/>
      <c r="NFG220" s="10"/>
      <c r="NFH220" s="10"/>
      <c r="NFI220" s="10"/>
      <c r="NFJ220" s="10"/>
      <c r="NFK220" s="10"/>
      <c r="NFL220" s="10"/>
      <c r="NFM220" s="10"/>
      <c r="NFN220" s="10"/>
      <c r="NFO220" s="10"/>
      <c r="NFP220" s="10"/>
      <c r="NFQ220" s="10"/>
      <c r="NFR220" s="10"/>
      <c r="NFS220" s="10"/>
      <c r="NFT220" s="10"/>
      <c r="NFU220" s="10"/>
      <c r="NFV220" s="10"/>
      <c r="NFW220" s="10"/>
      <c r="NFX220" s="10"/>
      <c r="NFY220" s="10"/>
      <c r="NFZ220" s="10"/>
      <c r="NGA220" s="10"/>
      <c r="NGB220" s="10"/>
      <c r="NGC220" s="10"/>
      <c r="NGD220" s="10"/>
      <c r="NGE220" s="10"/>
      <c r="NGF220" s="10"/>
      <c r="NGG220" s="10"/>
      <c r="NGH220" s="10"/>
      <c r="NGI220" s="10"/>
      <c r="NGJ220" s="10"/>
      <c r="NGK220" s="10"/>
      <c r="NGL220" s="10"/>
      <c r="NGM220" s="10"/>
      <c r="NGN220" s="10"/>
      <c r="NGO220" s="10"/>
      <c r="NGP220" s="10"/>
      <c r="NGQ220" s="10"/>
      <c r="NGR220" s="10"/>
      <c r="NGS220" s="10"/>
      <c r="NGT220" s="10"/>
      <c r="NGU220" s="10"/>
      <c r="NGV220" s="10"/>
      <c r="NGW220" s="10"/>
      <c r="NGX220" s="10"/>
      <c r="NGY220" s="10"/>
      <c r="NGZ220" s="10"/>
      <c r="NHA220" s="10"/>
      <c r="NHB220" s="10"/>
      <c r="NHC220" s="10"/>
      <c r="NHD220" s="10"/>
      <c r="NHE220" s="10"/>
      <c r="NHF220" s="10"/>
      <c r="NHG220" s="10"/>
      <c r="NHH220" s="10"/>
      <c r="NHI220" s="10"/>
      <c r="NHJ220" s="10"/>
      <c r="NHK220" s="10"/>
      <c r="NHL220" s="10"/>
      <c r="NHM220" s="10"/>
      <c r="NHN220" s="10"/>
      <c r="NHO220" s="10"/>
      <c r="NHP220" s="10"/>
      <c r="NHQ220" s="10"/>
      <c r="NHR220" s="10"/>
      <c r="NHS220" s="10"/>
      <c r="NHT220" s="10"/>
      <c r="NHU220" s="10"/>
      <c r="NHV220" s="10"/>
      <c r="NHW220" s="10"/>
      <c r="NHX220" s="10"/>
      <c r="NHY220" s="10"/>
      <c r="NHZ220" s="10"/>
      <c r="NIA220" s="10"/>
      <c r="NIB220" s="10"/>
      <c r="NIC220" s="10"/>
      <c r="NID220" s="10"/>
      <c r="NIE220" s="10"/>
      <c r="NIF220" s="10"/>
      <c r="NIG220" s="10"/>
      <c r="NIH220" s="10"/>
      <c r="NII220" s="10"/>
      <c r="NIJ220" s="10"/>
      <c r="NIK220" s="10"/>
      <c r="NIL220" s="10"/>
      <c r="NIM220" s="10"/>
      <c r="NIN220" s="10"/>
      <c r="NIO220" s="10"/>
      <c r="NIP220" s="10"/>
      <c r="NIQ220" s="10"/>
      <c r="NIR220" s="10"/>
      <c r="NIS220" s="10"/>
      <c r="NIT220" s="10"/>
      <c r="NIU220" s="10"/>
      <c r="NIV220" s="10"/>
      <c r="NIW220" s="10"/>
      <c r="NIX220" s="10"/>
      <c r="NIY220" s="10"/>
      <c r="NIZ220" s="10"/>
      <c r="NJA220" s="10"/>
      <c r="NJB220" s="10"/>
      <c r="NJC220" s="10"/>
      <c r="NJD220" s="10"/>
      <c r="NJE220" s="10"/>
      <c r="NJF220" s="10"/>
      <c r="NJG220" s="10"/>
      <c r="NJH220" s="10"/>
      <c r="NJI220" s="10"/>
      <c r="NJJ220" s="10"/>
      <c r="NJK220" s="10"/>
      <c r="NJL220" s="10"/>
      <c r="NJM220" s="10"/>
      <c r="NJN220" s="10"/>
      <c r="NJO220" s="10"/>
      <c r="NJP220" s="10"/>
      <c r="NJQ220" s="10"/>
      <c r="NJR220" s="10"/>
      <c r="NJS220" s="10"/>
      <c r="NJT220" s="10"/>
      <c r="NJU220" s="10"/>
      <c r="NJV220" s="10"/>
      <c r="NJW220" s="10"/>
      <c r="NJX220" s="10"/>
      <c r="NJY220" s="10"/>
      <c r="NJZ220" s="10"/>
      <c r="NKA220" s="10"/>
      <c r="NKB220" s="10"/>
      <c r="NKC220" s="10"/>
      <c r="NKD220" s="10"/>
      <c r="NKE220" s="10"/>
      <c r="NKF220" s="10"/>
      <c r="NKG220" s="10"/>
      <c r="NKH220" s="10"/>
      <c r="NKI220" s="10"/>
      <c r="NKJ220" s="10"/>
      <c r="NKK220" s="10"/>
      <c r="NKL220" s="10"/>
      <c r="NKM220" s="10"/>
      <c r="NKN220" s="10"/>
      <c r="NKO220" s="10"/>
      <c r="NKP220" s="10"/>
      <c r="NKQ220" s="10"/>
      <c r="NKR220" s="10"/>
      <c r="NKS220" s="10"/>
      <c r="NKT220" s="10"/>
      <c r="NKU220" s="10"/>
      <c r="NKV220" s="10"/>
      <c r="NKW220" s="10"/>
      <c r="NKX220" s="10"/>
      <c r="NKY220" s="10"/>
      <c r="NKZ220" s="10"/>
      <c r="NLA220" s="10"/>
      <c r="NLB220" s="10"/>
      <c r="NLC220" s="10"/>
      <c r="NLD220" s="10"/>
      <c r="NLE220" s="10"/>
      <c r="NLF220" s="10"/>
      <c r="NLG220" s="10"/>
      <c r="NLH220" s="10"/>
      <c r="NLI220" s="10"/>
      <c r="NLJ220" s="10"/>
      <c r="NLK220" s="10"/>
      <c r="NLL220" s="10"/>
      <c r="NLM220" s="10"/>
      <c r="NLN220" s="10"/>
      <c r="NLO220" s="10"/>
      <c r="NLP220" s="10"/>
      <c r="NLQ220" s="10"/>
      <c r="NLR220" s="10"/>
      <c r="NLS220" s="10"/>
      <c r="NLT220" s="10"/>
      <c r="NLU220" s="10"/>
      <c r="NLV220" s="10"/>
      <c r="NLW220" s="10"/>
      <c r="NLX220" s="10"/>
      <c r="NLY220" s="10"/>
      <c r="NLZ220" s="10"/>
      <c r="NMA220" s="10"/>
      <c r="NMB220" s="10"/>
      <c r="NMC220" s="10"/>
      <c r="NMD220" s="10"/>
      <c r="NME220" s="10"/>
      <c r="NMF220" s="10"/>
      <c r="NMG220" s="10"/>
      <c r="NMH220" s="10"/>
      <c r="NMI220" s="10"/>
      <c r="NMJ220" s="10"/>
      <c r="NMK220" s="10"/>
      <c r="NML220" s="10"/>
      <c r="NMM220" s="10"/>
      <c r="NMN220" s="10"/>
      <c r="NMO220" s="10"/>
      <c r="NMP220" s="10"/>
      <c r="NMQ220" s="10"/>
      <c r="NMR220" s="10"/>
      <c r="NMS220" s="10"/>
      <c r="NMT220" s="10"/>
      <c r="NMU220" s="10"/>
      <c r="NMV220" s="10"/>
      <c r="NMW220" s="10"/>
      <c r="NMX220" s="10"/>
      <c r="NMY220" s="10"/>
      <c r="NMZ220" s="10"/>
      <c r="NNA220" s="10"/>
      <c r="NNB220" s="10"/>
      <c r="NNC220" s="10"/>
      <c r="NND220" s="10"/>
      <c r="NNE220" s="10"/>
      <c r="NNF220" s="10"/>
      <c r="NNG220" s="10"/>
      <c r="NNH220" s="10"/>
      <c r="NNI220" s="10"/>
      <c r="NNJ220" s="10"/>
      <c r="NNK220" s="10"/>
      <c r="NNL220" s="10"/>
      <c r="NNM220" s="10"/>
      <c r="NNN220" s="10"/>
      <c r="NNO220" s="10"/>
      <c r="NNP220" s="10"/>
      <c r="NNQ220" s="10"/>
      <c r="NNR220" s="10"/>
      <c r="NNS220" s="10"/>
      <c r="NNT220" s="10"/>
      <c r="NNU220" s="10"/>
      <c r="NNV220" s="10"/>
      <c r="NNW220" s="10"/>
      <c r="NNX220" s="10"/>
      <c r="NNY220" s="10"/>
      <c r="NNZ220" s="10"/>
      <c r="NOA220" s="10"/>
      <c r="NOB220" s="10"/>
      <c r="NOC220" s="10"/>
      <c r="NOD220" s="10"/>
      <c r="NOE220" s="10"/>
      <c r="NOF220" s="10"/>
      <c r="NOG220" s="10"/>
      <c r="NOH220" s="10"/>
      <c r="NOI220" s="10"/>
      <c r="NOJ220" s="10"/>
      <c r="NOK220" s="10"/>
      <c r="NOL220" s="10"/>
      <c r="NOM220" s="10"/>
      <c r="NON220" s="10"/>
      <c r="NOO220" s="10"/>
      <c r="NOP220" s="10"/>
      <c r="NOQ220" s="10"/>
      <c r="NOR220" s="10"/>
      <c r="NOS220" s="10"/>
      <c r="NOT220" s="10"/>
      <c r="NOU220" s="10"/>
      <c r="NOV220" s="10"/>
      <c r="NOW220" s="10"/>
      <c r="NOX220" s="10"/>
      <c r="NOY220" s="10"/>
      <c r="NOZ220" s="10"/>
      <c r="NPA220" s="10"/>
      <c r="NPB220" s="10"/>
      <c r="NPC220" s="10"/>
      <c r="NPD220" s="10"/>
      <c r="NPE220" s="10"/>
      <c r="NPF220" s="10"/>
      <c r="NPG220" s="10"/>
      <c r="NPH220" s="10"/>
      <c r="NPI220" s="10"/>
      <c r="NPJ220" s="10"/>
      <c r="NPK220" s="10"/>
      <c r="NPL220" s="10"/>
      <c r="NPM220" s="10"/>
      <c r="NPN220" s="10"/>
      <c r="NPO220" s="10"/>
      <c r="NPP220" s="10"/>
      <c r="NPQ220" s="10"/>
      <c r="NPR220" s="10"/>
      <c r="NPS220" s="10"/>
      <c r="NPT220" s="10"/>
      <c r="NPU220" s="10"/>
      <c r="NPV220" s="10"/>
      <c r="NPW220" s="10"/>
      <c r="NPX220" s="10"/>
      <c r="NPY220" s="10"/>
      <c r="NPZ220" s="10"/>
      <c r="NQA220" s="10"/>
      <c r="NQB220" s="10"/>
      <c r="NQC220" s="10"/>
      <c r="NQD220" s="10"/>
      <c r="NQE220" s="10"/>
      <c r="NQF220" s="10"/>
      <c r="NQG220" s="10"/>
      <c r="NQH220" s="10"/>
      <c r="NQI220" s="10"/>
      <c r="NQJ220" s="10"/>
      <c r="NQK220" s="10"/>
      <c r="NQL220" s="10"/>
      <c r="NQM220" s="10"/>
      <c r="NQN220" s="10"/>
      <c r="NQO220" s="10"/>
      <c r="NQP220" s="10"/>
      <c r="NQQ220" s="10"/>
      <c r="NQR220" s="10"/>
      <c r="NQS220" s="10"/>
      <c r="NQT220" s="10"/>
      <c r="NQU220" s="10"/>
      <c r="NQV220" s="10"/>
      <c r="NQW220" s="10"/>
      <c r="NQX220" s="10"/>
      <c r="NQY220" s="10"/>
      <c r="NQZ220" s="10"/>
      <c r="NRA220" s="10"/>
      <c r="NRB220" s="10"/>
      <c r="NRC220" s="10"/>
      <c r="NRD220" s="10"/>
      <c r="NRE220" s="10"/>
      <c r="NRF220" s="10"/>
      <c r="NRG220" s="10"/>
      <c r="NRH220" s="10"/>
      <c r="NRI220" s="10"/>
      <c r="NRJ220" s="10"/>
      <c r="NRK220" s="10"/>
      <c r="NRL220" s="10"/>
      <c r="NRM220" s="10"/>
      <c r="NRN220" s="10"/>
      <c r="NRO220" s="10"/>
      <c r="NRP220" s="10"/>
      <c r="NRQ220" s="10"/>
      <c r="NRR220" s="10"/>
      <c r="NRS220" s="10"/>
      <c r="NRT220" s="10"/>
      <c r="NRU220" s="10"/>
      <c r="NRV220" s="10"/>
      <c r="NRW220" s="10"/>
      <c r="NRX220" s="10"/>
      <c r="NRY220" s="10"/>
      <c r="NRZ220" s="10"/>
      <c r="NSA220" s="10"/>
      <c r="NSB220" s="10"/>
      <c r="NSC220" s="10"/>
      <c r="NSD220" s="10"/>
      <c r="NSE220" s="10"/>
      <c r="NSF220" s="10"/>
      <c r="NSG220" s="10"/>
      <c r="NSH220" s="10"/>
      <c r="NSI220" s="10"/>
      <c r="NSJ220" s="10"/>
      <c r="NSK220" s="10"/>
      <c r="NSL220" s="10"/>
      <c r="NSM220" s="10"/>
      <c r="NSN220" s="10"/>
      <c r="NSO220" s="10"/>
      <c r="NSP220" s="10"/>
      <c r="NSQ220" s="10"/>
      <c r="NSR220" s="10"/>
      <c r="NSS220" s="10"/>
      <c r="NST220" s="10"/>
      <c r="NSU220" s="10"/>
      <c r="NSV220" s="10"/>
      <c r="NSW220" s="10"/>
      <c r="NSX220" s="10"/>
      <c r="NSY220" s="10"/>
      <c r="NSZ220" s="10"/>
      <c r="NTA220" s="10"/>
      <c r="NTB220" s="10"/>
      <c r="NTC220" s="10"/>
      <c r="NTD220" s="10"/>
      <c r="NTE220" s="10"/>
      <c r="NTF220" s="10"/>
      <c r="NTG220" s="10"/>
      <c r="NTH220" s="10"/>
      <c r="NTI220" s="10"/>
      <c r="NTJ220" s="10"/>
      <c r="NTK220" s="10"/>
      <c r="NTL220" s="10"/>
      <c r="NTM220" s="10"/>
      <c r="NTN220" s="10"/>
      <c r="NTO220" s="10"/>
      <c r="NTP220" s="10"/>
      <c r="NTQ220" s="10"/>
      <c r="NTR220" s="10"/>
      <c r="NTS220" s="10"/>
      <c r="NTT220" s="10"/>
      <c r="NTU220" s="10"/>
      <c r="NTV220" s="10"/>
      <c r="NTW220" s="10"/>
      <c r="NTX220" s="10"/>
      <c r="NTY220" s="10"/>
      <c r="NTZ220" s="10"/>
      <c r="NUA220" s="10"/>
      <c r="NUB220" s="10"/>
      <c r="NUC220" s="10"/>
      <c r="NUD220" s="10"/>
      <c r="NUE220" s="10"/>
      <c r="NUF220" s="10"/>
      <c r="NUG220" s="10"/>
      <c r="NUH220" s="10"/>
      <c r="NUI220" s="10"/>
      <c r="NUJ220" s="10"/>
      <c r="NUK220" s="10"/>
      <c r="NUL220" s="10"/>
      <c r="NUM220" s="10"/>
      <c r="NUN220" s="10"/>
      <c r="NUO220" s="10"/>
      <c r="NUP220" s="10"/>
      <c r="NUQ220" s="10"/>
      <c r="NUR220" s="10"/>
      <c r="NUS220" s="10"/>
      <c r="NUT220" s="10"/>
      <c r="NUU220" s="10"/>
      <c r="NUV220" s="10"/>
      <c r="NUW220" s="10"/>
      <c r="NUX220" s="10"/>
      <c r="NUY220" s="10"/>
      <c r="NUZ220" s="10"/>
      <c r="NVA220" s="10"/>
      <c r="NVB220" s="10"/>
      <c r="NVC220" s="10"/>
      <c r="NVD220" s="10"/>
      <c r="NVE220" s="10"/>
      <c r="NVF220" s="10"/>
      <c r="NVG220" s="10"/>
      <c r="NVH220" s="10"/>
      <c r="NVI220" s="10"/>
      <c r="NVJ220" s="10"/>
      <c r="NVK220" s="10"/>
      <c r="NVL220" s="10"/>
      <c r="NVM220" s="10"/>
      <c r="NVN220" s="10"/>
      <c r="NVO220" s="10"/>
      <c r="NVP220" s="10"/>
      <c r="NVQ220" s="10"/>
      <c r="NVR220" s="10"/>
      <c r="NVS220" s="10"/>
      <c r="NVT220" s="10"/>
      <c r="NVU220" s="10"/>
      <c r="NVV220" s="10"/>
      <c r="NVW220" s="10"/>
      <c r="NVX220" s="10"/>
      <c r="NVY220" s="10"/>
      <c r="NVZ220" s="10"/>
      <c r="NWA220" s="10"/>
      <c r="NWB220" s="10"/>
      <c r="NWC220" s="10"/>
      <c r="NWD220" s="10"/>
      <c r="NWE220" s="10"/>
      <c r="NWF220" s="10"/>
      <c r="NWG220" s="10"/>
      <c r="NWH220" s="10"/>
      <c r="NWI220" s="10"/>
      <c r="NWJ220" s="10"/>
      <c r="NWK220" s="10"/>
      <c r="NWL220" s="10"/>
      <c r="NWM220" s="10"/>
      <c r="NWN220" s="10"/>
      <c r="NWO220" s="10"/>
      <c r="NWP220" s="10"/>
      <c r="NWQ220" s="10"/>
      <c r="NWR220" s="10"/>
      <c r="NWS220" s="10"/>
      <c r="NWT220" s="10"/>
      <c r="NWU220" s="10"/>
      <c r="NWV220" s="10"/>
      <c r="NWW220" s="10"/>
      <c r="NWX220" s="10"/>
      <c r="NWY220" s="10"/>
      <c r="NWZ220" s="10"/>
      <c r="NXA220" s="10"/>
      <c r="NXB220" s="10"/>
      <c r="NXC220" s="10"/>
      <c r="NXD220" s="10"/>
      <c r="NXE220" s="10"/>
      <c r="NXF220" s="10"/>
      <c r="NXG220" s="10"/>
      <c r="NXH220" s="10"/>
      <c r="NXI220" s="10"/>
      <c r="NXJ220" s="10"/>
      <c r="NXK220" s="10"/>
      <c r="NXL220" s="10"/>
      <c r="NXM220" s="10"/>
      <c r="NXN220" s="10"/>
      <c r="NXO220" s="10"/>
      <c r="NXP220" s="10"/>
      <c r="NXQ220" s="10"/>
      <c r="NXR220" s="10"/>
      <c r="NXS220" s="10"/>
      <c r="NXT220" s="10"/>
      <c r="NXU220" s="10"/>
      <c r="NXV220" s="10"/>
      <c r="NXW220" s="10"/>
      <c r="NXX220" s="10"/>
      <c r="NXY220" s="10"/>
      <c r="NXZ220" s="10"/>
      <c r="NYA220" s="10"/>
      <c r="NYB220" s="10"/>
      <c r="NYC220" s="10"/>
      <c r="NYD220" s="10"/>
      <c r="NYE220" s="10"/>
      <c r="NYF220" s="10"/>
      <c r="NYG220" s="10"/>
      <c r="NYH220" s="10"/>
      <c r="NYI220" s="10"/>
      <c r="NYJ220" s="10"/>
      <c r="NYK220" s="10"/>
      <c r="NYL220" s="10"/>
      <c r="NYM220" s="10"/>
      <c r="NYN220" s="10"/>
      <c r="NYO220" s="10"/>
      <c r="NYP220" s="10"/>
      <c r="NYQ220" s="10"/>
      <c r="NYR220" s="10"/>
      <c r="NYS220" s="10"/>
      <c r="NYT220" s="10"/>
      <c r="NYU220" s="10"/>
      <c r="NYV220" s="10"/>
      <c r="NYW220" s="10"/>
      <c r="NYX220" s="10"/>
      <c r="NYY220" s="10"/>
      <c r="NYZ220" s="10"/>
      <c r="NZA220" s="10"/>
      <c r="NZB220" s="10"/>
      <c r="NZC220" s="10"/>
      <c r="NZD220" s="10"/>
      <c r="NZE220" s="10"/>
      <c r="NZF220" s="10"/>
      <c r="NZG220" s="10"/>
      <c r="NZH220" s="10"/>
      <c r="NZI220" s="10"/>
      <c r="NZJ220" s="10"/>
      <c r="NZK220" s="10"/>
      <c r="NZL220" s="10"/>
      <c r="NZM220" s="10"/>
      <c r="NZN220" s="10"/>
      <c r="NZO220" s="10"/>
      <c r="NZP220" s="10"/>
      <c r="NZQ220" s="10"/>
      <c r="NZR220" s="10"/>
      <c r="NZS220" s="10"/>
      <c r="NZT220" s="10"/>
      <c r="NZU220" s="10"/>
      <c r="NZV220" s="10"/>
      <c r="NZW220" s="10"/>
      <c r="NZX220" s="10"/>
      <c r="NZY220" s="10"/>
      <c r="NZZ220" s="10"/>
      <c r="OAA220" s="10"/>
      <c r="OAB220" s="10"/>
      <c r="OAC220" s="10"/>
      <c r="OAD220" s="10"/>
      <c r="OAE220" s="10"/>
      <c r="OAF220" s="10"/>
      <c r="OAG220" s="10"/>
      <c r="OAH220" s="10"/>
      <c r="OAI220" s="10"/>
      <c r="OAJ220" s="10"/>
      <c r="OAK220" s="10"/>
      <c r="OAL220" s="10"/>
      <c r="OAM220" s="10"/>
      <c r="OAN220" s="10"/>
      <c r="OAO220" s="10"/>
      <c r="OAP220" s="10"/>
      <c r="OAQ220" s="10"/>
      <c r="OAR220" s="10"/>
      <c r="OAS220" s="10"/>
      <c r="OAT220" s="10"/>
      <c r="OAU220" s="10"/>
      <c r="OAV220" s="10"/>
      <c r="OAW220" s="10"/>
      <c r="OAX220" s="10"/>
      <c r="OAY220" s="10"/>
      <c r="OAZ220" s="10"/>
      <c r="OBA220" s="10"/>
      <c r="OBB220" s="10"/>
      <c r="OBC220" s="10"/>
      <c r="OBD220" s="10"/>
      <c r="OBE220" s="10"/>
      <c r="OBF220" s="10"/>
      <c r="OBG220" s="10"/>
      <c r="OBH220" s="10"/>
      <c r="OBI220" s="10"/>
      <c r="OBJ220" s="10"/>
      <c r="OBK220" s="10"/>
      <c r="OBL220" s="10"/>
      <c r="OBM220" s="10"/>
      <c r="OBN220" s="10"/>
      <c r="OBO220" s="10"/>
      <c r="OBP220" s="10"/>
      <c r="OBQ220" s="10"/>
      <c r="OBR220" s="10"/>
      <c r="OBS220" s="10"/>
      <c r="OBT220" s="10"/>
      <c r="OBU220" s="10"/>
      <c r="OBV220" s="10"/>
      <c r="OBW220" s="10"/>
      <c r="OBX220" s="10"/>
      <c r="OBY220" s="10"/>
      <c r="OBZ220" s="10"/>
      <c r="OCA220" s="10"/>
      <c r="OCB220" s="10"/>
      <c r="OCC220" s="10"/>
      <c r="OCD220" s="10"/>
      <c r="OCE220" s="10"/>
      <c r="OCF220" s="10"/>
      <c r="OCG220" s="10"/>
      <c r="OCH220" s="10"/>
      <c r="OCI220" s="10"/>
      <c r="OCJ220" s="10"/>
      <c r="OCK220" s="10"/>
      <c r="OCL220" s="10"/>
      <c r="OCM220" s="10"/>
      <c r="OCN220" s="10"/>
      <c r="OCO220" s="10"/>
      <c r="OCP220" s="10"/>
      <c r="OCQ220" s="10"/>
      <c r="OCR220" s="10"/>
      <c r="OCS220" s="10"/>
      <c r="OCT220" s="10"/>
      <c r="OCU220" s="10"/>
      <c r="OCV220" s="10"/>
      <c r="OCW220" s="10"/>
      <c r="OCX220" s="10"/>
      <c r="OCY220" s="10"/>
      <c r="OCZ220" s="10"/>
      <c r="ODA220" s="10"/>
      <c r="ODB220" s="10"/>
      <c r="ODC220" s="10"/>
      <c r="ODD220" s="10"/>
      <c r="ODE220" s="10"/>
      <c r="ODF220" s="10"/>
      <c r="ODG220" s="10"/>
      <c r="ODH220" s="10"/>
      <c r="ODI220" s="10"/>
      <c r="ODJ220" s="10"/>
      <c r="ODK220" s="10"/>
      <c r="ODL220" s="10"/>
      <c r="ODM220" s="10"/>
      <c r="ODN220" s="10"/>
      <c r="ODO220" s="10"/>
      <c r="ODP220" s="10"/>
      <c r="ODQ220" s="10"/>
      <c r="ODR220" s="10"/>
      <c r="ODS220" s="10"/>
      <c r="ODT220" s="10"/>
      <c r="ODU220" s="10"/>
      <c r="ODV220" s="10"/>
      <c r="ODW220" s="10"/>
      <c r="ODX220" s="10"/>
      <c r="ODY220" s="10"/>
      <c r="ODZ220" s="10"/>
      <c r="OEA220" s="10"/>
      <c r="OEB220" s="10"/>
      <c r="OEC220" s="10"/>
      <c r="OED220" s="10"/>
      <c r="OEE220" s="10"/>
      <c r="OEF220" s="10"/>
      <c r="OEG220" s="10"/>
      <c r="OEH220" s="10"/>
      <c r="OEI220" s="10"/>
      <c r="OEJ220" s="10"/>
      <c r="OEK220" s="10"/>
      <c r="OEL220" s="10"/>
      <c r="OEM220" s="10"/>
      <c r="OEN220" s="10"/>
      <c r="OEO220" s="10"/>
      <c r="OEP220" s="10"/>
      <c r="OEQ220" s="10"/>
      <c r="OER220" s="10"/>
      <c r="OES220" s="10"/>
      <c r="OET220" s="10"/>
      <c r="OEU220" s="10"/>
      <c r="OEV220" s="10"/>
      <c r="OEW220" s="10"/>
      <c r="OEX220" s="10"/>
      <c r="OEY220" s="10"/>
      <c r="OEZ220" s="10"/>
      <c r="OFA220" s="10"/>
      <c r="OFB220" s="10"/>
      <c r="OFC220" s="10"/>
      <c r="OFD220" s="10"/>
      <c r="OFE220" s="10"/>
      <c r="OFF220" s="10"/>
      <c r="OFG220" s="10"/>
      <c r="OFH220" s="10"/>
      <c r="OFI220" s="10"/>
      <c r="OFJ220" s="10"/>
      <c r="OFK220" s="10"/>
      <c r="OFL220" s="10"/>
      <c r="OFM220" s="10"/>
      <c r="OFN220" s="10"/>
      <c r="OFO220" s="10"/>
      <c r="OFP220" s="10"/>
      <c r="OFQ220" s="10"/>
      <c r="OFR220" s="10"/>
      <c r="OFS220" s="10"/>
      <c r="OFT220" s="10"/>
      <c r="OFU220" s="10"/>
      <c r="OFV220" s="10"/>
      <c r="OFW220" s="10"/>
      <c r="OFX220" s="10"/>
      <c r="OFY220" s="10"/>
      <c r="OFZ220" s="10"/>
      <c r="OGA220" s="10"/>
      <c r="OGB220" s="10"/>
      <c r="OGC220" s="10"/>
      <c r="OGD220" s="10"/>
      <c r="OGE220" s="10"/>
      <c r="OGF220" s="10"/>
      <c r="OGG220" s="10"/>
      <c r="OGH220" s="10"/>
      <c r="OGI220" s="10"/>
      <c r="OGJ220" s="10"/>
      <c r="OGK220" s="10"/>
      <c r="OGL220" s="10"/>
      <c r="OGM220" s="10"/>
      <c r="OGN220" s="10"/>
      <c r="OGO220" s="10"/>
      <c r="OGP220" s="10"/>
      <c r="OGQ220" s="10"/>
      <c r="OGR220" s="10"/>
      <c r="OGS220" s="10"/>
      <c r="OGT220" s="10"/>
      <c r="OGU220" s="10"/>
      <c r="OGV220" s="10"/>
      <c r="OGW220" s="10"/>
      <c r="OGX220" s="10"/>
      <c r="OGY220" s="10"/>
      <c r="OGZ220" s="10"/>
      <c r="OHA220" s="10"/>
      <c r="OHB220" s="10"/>
      <c r="OHC220" s="10"/>
      <c r="OHD220" s="10"/>
      <c r="OHE220" s="10"/>
      <c r="OHF220" s="10"/>
      <c r="OHG220" s="10"/>
      <c r="OHH220" s="10"/>
      <c r="OHI220" s="10"/>
      <c r="OHJ220" s="10"/>
      <c r="OHK220" s="10"/>
      <c r="OHL220" s="10"/>
      <c r="OHM220" s="10"/>
      <c r="OHN220" s="10"/>
      <c r="OHO220" s="10"/>
      <c r="OHP220" s="10"/>
      <c r="OHQ220" s="10"/>
      <c r="OHR220" s="10"/>
      <c r="OHS220" s="10"/>
      <c r="OHT220" s="10"/>
      <c r="OHU220" s="10"/>
      <c r="OHV220" s="10"/>
      <c r="OHW220" s="10"/>
      <c r="OHX220" s="10"/>
      <c r="OHY220" s="10"/>
      <c r="OHZ220" s="10"/>
      <c r="OIA220" s="10"/>
      <c r="OIB220" s="10"/>
      <c r="OIC220" s="10"/>
      <c r="OID220" s="10"/>
      <c r="OIE220" s="10"/>
      <c r="OIF220" s="10"/>
      <c r="OIG220" s="10"/>
      <c r="OIH220" s="10"/>
      <c r="OII220" s="10"/>
      <c r="OIJ220" s="10"/>
      <c r="OIK220" s="10"/>
      <c r="OIL220" s="10"/>
      <c r="OIM220" s="10"/>
      <c r="OIN220" s="10"/>
      <c r="OIO220" s="10"/>
      <c r="OIP220" s="10"/>
      <c r="OIQ220" s="10"/>
      <c r="OIR220" s="10"/>
      <c r="OIS220" s="10"/>
      <c r="OIT220" s="10"/>
      <c r="OIU220" s="10"/>
      <c r="OIV220" s="10"/>
      <c r="OIW220" s="10"/>
      <c r="OIX220" s="10"/>
      <c r="OIY220" s="10"/>
      <c r="OIZ220" s="10"/>
      <c r="OJA220" s="10"/>
      <c r="OJB220" s="10"/>
      <c r="OJC220" s="10"/>
      <c r="OJD220" s="10"/>
      <c r="OJE220" s="10"/>
      <c r="OJF220" s="10"/>
      <c r="OJG220" s="10"/>
      <c r="OJH220" s="10"/>
      <c r="OJI220" s="10"/>
      <c r="OJJ220" s="10"/>
      <c r="OJK220" s="10"/>
      <c r="OJL220" s="10"/>
      <c r="OJM220" s="10"/>
      <c r="OJN220" s="10"/>
      <c r="OJO220" s="10"/>
      <c r="OJP220" s="10"/>
      <c r="OJQ220" s="10"/>
      <c r="OJR220" s="10"/>
      <c r="OJS220" s="10"/>
      <c r="OJT220" s="10"/>
      <c r="OJU220" s="10"/>
      <c r="OJV220" s="10"/>
      <c r="OJW220" s="10"/>
      <c r="OJX220" s="10"/>
      <c r="OJY220" s="10"/>
      <c r="OJZ220" s="10"/>
      <c r="OKA220" s="10"/>
      <c r="OKB220" s="10"/>
      <c r="OKC220" s="10"/>
      <c r="OKD220" s="10"/>
      <c r="OKE220" s="10"/>
      <c r="OKF220" s="10"/>
      <c r="OKG220" s="10"/>
      <c r="OKH220" s="10"/>
      <c r="OKI220" s="10"/>
      <c r="OKJ220" s="10"/>
      <c r="OKK220" s="10"/>
      <c r="OKL220" s="10"/>
      <c r="OKM220" s="10"/>
      <c r="OKN220" s="10"/>
      <c r="OKO220" s="10"/>
      <c r="OKP220" s="10"/>
      <c r="OKQ220" s="10"/>
      <c r="OKR220" s="10"/>
      <c r="OKS220" s="10"/>
      <c r="OKT220" s="10"/>
      <c r="OKU220" s="10"/>
      <c r="OKV220" s="10"/>
      <c r="OKW220" s="10"/>
      <c r="OKX220" s="10"/>
      <c r="OKY220" s="10"/>
      <c r="OKZ220" s="10"/>
      <c r="OLA220" s="10"/>
      <c r="OLB220" s="10"/>
      <c r="OLC220" s="10"/>
      <c r="OLD220" s="10"/>
      <c r="OLE220" s="10"/>
      <c r="OLF220" s="10"/>
      <c r="OLG220" s="10"/>
      <c r="OLH220" s="10"/>
      <c r="OLI220" s="10"/>
      <c r="OLJ220" s="10"/>
      <c r="OLK220" s="10"/>
      <c r="OLL220" s="10"/>
      <c r="OLM220" s="10"/>
      <c r="OLN220" s="10"/>
      <c r="OLO220" s="10"/>
      <c r="OLP220" s="10"/>
      <c r="OLQ220" s="10"/>
      <c r="OLR220" s="10"/>
      <c r="OLS220" s="10"/>
      <c r="OLT220" s="10"/>
      <c r="OLU220" s="10"/>
      <c r="OLV220" s="10"/>
      <c r="OLW220" s="10"/>
      <c r="OLX220" s="10"/>
      <c r="OLY220" s="10"/>
      <c r="OLZ220" s="10"/>
      <c r="OMA220" s="10"/>
      <c r="OMB220" s="10"/>
      <c r="OMC220" s="10"/>
      <c r="OMD220" s="10"/>
      <c r="OME220" s="10"/>
      <c r="OMF220" s="10"/>
      <c r="OMG220" s="10"/>
      <c r="OMH220" s="10"/>
      <c r="OMI220" s="10"/>
      <c r="OMJ220" s="10"/>
      <c r="OMK220" s="10"/>
      <c r="OML220" s="10"/>
      <c r="OMM220" s="10"/>
      <c r="OMN220" s="10"/>
      <c r="OMO220" s="10"/>
      <c r="OMP220" s="10"/>
      <c r="OMQ220" s="10"/>
      <c r="OMR220" s="10"/>
      <c r="OMS220" s="10"/>
      <c r="OMT220" s="10"/>
      <c r="OMU220" s="10"/>
      <c r="OMV220" s="10"/>
      <c r="OMW220" s="10"/>
      <c r="OMX220" s="10"/>
      <c r="OMY220" s="10"/>
      <c r="OMZ220" s="10"/>
      <c r="ONA220" s="10"/>
      <c r="ONB220" s="10"/>
      <c r="ONC220" s="10"/>
      <c r="OND220" s="10"/>
      <c r="ONE220" s="10"/>
      <c r="ONF220" s="10"/>
      <c r="ONG220" s="10"/>
      <c r="ONH220" s="10"/>
      <c r="ONI220" s="10"/>
      <c r="ONJ220" s="10"/>
      <c r="ONK220" s="10"/>
      <c r="ONL220" s="10"/>
      <c r="ONM220" s="10"/>
      <c r="ONN220" s="10"/>
      <c r="ONO220" s="10"/>
      <c r="ONP220" s="10"/>
      <c r="ONQ220" s="10"/>
      <c r="ONR220" s="10"/>
      <c r="ONS220" s="10"/>
      <c r="ONT220" s="10"/>
      <c r="ONU220" s="10"/>
      <c r="ONV220" s="10"/>
      <c r="ONW220" s="10"/>
      <c r="ONX220" s="10"/>
      <c r="ONY220" s="10"/>
      <c r="ONZ220" s="10"/>
      <c r="OOA220" s="10"/>
      <c r="OOB220" s="10"/>
      <c r="OOC220" s="10"/>
      <c r="OOD220" s="10"/>
      <c r="OOE220" s="10"/>
      <c r="OOF220" s="10"/>
      <c r="OOG220" s="10"/>
      <c r="OOH220" s="10"/>
      <c r="OOI220" s="10"/>
      <c r="OOJ220" s="10"/>
      <c r="OOK220" s="10"/>
      <c r="OOL220" s="10"/>
      <c r="OOM220" s="10"/>
      <c r="OON220" s="10"/>
      <c r="OOO220" s="10"/>
      <c r="OOP220" s="10"/>
      <c r="OOQ220" s="10"/>
      <c r="OOR220" s="10"/>
      <c r="OOS220" s="10"/>
      <c r="OOT220" s="10"/>
      <c r="OOU220" s="10"/>
      <c r="OOV220" s="10"/>
      <c r="OOW220" s="10"/>
      <c r="OOX220" s="10"/>
      <c r="OOY220" s="10"/>
      <c r="OOZ220" s="10"/>
      <c r="OPA220" s="10"/>
      <c r="OPB220" s="10"/>
      <c r="OPC220" s="10"/>
      <c r="OPD220" s="10"/>
      <c r="OPE220" s="10"/>
      <c r="OPF220" s="10"/>
      <c r="OPG220" s="10"/>
      <c r="OPH220" s="10"/>
      <c r="OPI220" s="10"/>
      <c r="OPJ220" s="10"/>
      <c r="OPK220" s="10"/>
      <c r="OPL220" s="10"/>
      <c r="OPM220" s="10"/>
      <c r="OPN220" s="10"/>
      <c r="OPO220" s="10"/>
      <c r="OPP220" s="10"/>
      <c r="OPQ220" s="10"/>
      <c r="OPR220" s="10"/>
      <c r="OPS220" s="10"/>
      <c r="OPT220" s="10"/>
      <c r="OPU220" s="10"/>
      <c r="OPV220" s="10"/>
      <c r="OPW220" s="10"/>
      <c r="OPX220" s="10"/>
      <c r="OPY220" s="10"/>
      <c r="OPZ220" s="10"/>
      <c r="OQA220" s="10"/>
      <c r="OQB220" s="10"/>
      <c r="OQC220" s="10"/>
      <c r="OQD220" s="10"/>
      <c r="OQE220" s="10"/>
      <c r="OQF220" s="10"/>
      <c r="OQG220" s="10"/>
      <c r="OQH220" s="10"/>
      <c r="OQI220" s="10"/>
      <c r="OQJ220" s="10"/>
      <c r="OQK220" s="10"/>
      <c r="OQL220" s="10"/>
      <c r="OQM220" s="10"/>
      <c r="OQN220" s="10"/>
      <c r="OQO220" s="10"/>
      <c r="OQP220" s="10"/>
      <c r="OQQ220" s="10"/>
      <c r="OQR220" s="10"/>
      <c r="OQS220" s="10"/>
      <c r="OQT220" s="10"/>
      <c r="OQU220" s="10"/>
      <c r="OQV220" s="10"/>
      <c r="OQW220" s="10"/>
      <c r="OQX220" s="10"/>
      <c r="OQY220" s="10"/>
      <c r="OQZ220" s="10"/>
      <c r="ORA220" s="10"/>
      <c r="ORB220" s="10"/>
      <c r="ORC220" s="10"/>
      <c r="ORD220" s="10"/>
      <c r="ORE220" s="10"/>
      <c r="ORF220" s="10"/>
      <c r="ORG220" s="10"/>
      <c r="ORH220" s="10"/>
      <c r="ORI220" s="10"/>
      <c r="ORJ220" s="10"/>
      <c r="ORK220" s="10"/>
      <c r="ORL220" s="10"/>
      <c r="ORM220" s="10"/>
      <c r="ORN220" s="10"/>
      <c r="ORO220" s="10"/>
      <c r="ORP220" s="10"/>
      <c r="ORQ220" s="10"/>
      <c r="ORR220" s="10"/>
      <c r="ORS220" s="10"/>
      <c r="ORT220" s="10"/>
      <c r="ORU220" s="10"/>
      <c r="ORV220" s="10"/>
      <c r="ORW220" s="10"/>
      <c r="ORX220" s="10"/>
      <c r="ORY220" s="10"/>
      <c r="ORZ220" s="10"/>
      <c r="OSA220" s="10"/>
      <c r="OSB220" s="10"/>
      <c r="OSC220" s="10"/>
      <c r="OSD220" s="10"/>
      <c r="OSE220" s="10"/>
      <c r="OSF220" s="10"/>
      <c r="OSG220" s="10"/>
      <c r="OSH220" s="10"/>
      <c r="OSI220" s="10"/>
      <c r="OSJ220" s="10"/>
      <c r="OSK220" s="10"/>
      <c r="OSL220" s="10"/>
      <c r="OSM220" s="10"/>
      <c r="OSN220" s="10"/>
      <c r="OSO220" s="10"/>
      <c r="OSP220" s="10"/>
      <c r="OSQ220" s="10"/>
      <c r="OSR220" s="10"/>
      <c r="OSS220" s="10"/>
      <c r="OST220" s="10"/>
      <c r="OSU220" s="10"/>
      <c r="OSV220" s="10"/>
      <c r="OSW220" s="10"/>
      <c r="OSX220" s="10"/>
      <c r="OSY220" s="10"/>
      <c r="OSZ220" s="10"/>
      <c r="OTA220" s="10"/>
      <c r="OTB220" s="10"/>
      <c r="OTC220" s="10"/>
      <c r="OTD220" s="10"/>
      <c r="OTE220" s="10"/>
      <c r="OTF220" s="10"/>
      <c r="OTG220" s="10"/>
      <c r="OTH220" s="10"/>
      <c r="OTI220" s="10"/>
      <c r="OTJ220" s="10"/>
      <c r="OTK220" s="10"/>
      <c r="OTL220" s="10"/>
      <c r="OTM220" s="10"/>
      <c r="OTN220" s="10"/>
      <c r="OTO220" s="10"/>
      <c r="OTP220" s="10"/>
      <c r="OTQ220" s="10"/>
      <c r="OTR220" s="10"/>
      <c r="OTS220" s="10"/>
      <c r="OTT220" s="10"/>
      <c r="OTU220" s="10"/>
      <c r="OTV220" s="10"/>
      <c r="OTW220" s="10"/>
      <c r="OTX220" s="10"/>
      <c r="OTY220" s="10"/>
      <c r="OTZ220" s="10"/>
      <c r="OUA220" s="10"/>
      <c r="OUB220" s="10"/>
      <c r="OUC220" s="10"/>
      <c r="OUD220" s="10"/>
      <c r="OUE220" s="10"/>
      <c r="OUF220" s="10"/>
      <c r="OUG220" s="10"/>
      <c r="OUH220" s="10"/>
      <c r="OUI220" s="10"/>
      <c r="OUJ220" s="10"/>
      <c r="OUK220" s="10"/>
      <c r="OUL220" s="10"/>
      <c r="OUM220" s="10"/>
      <c r="OUN220" s="10"/>
      <c r="OUO220" s="10"/>
      <c r="OUP220" s="10"/>
      <c r="OUQ220" s="10"/>
      <c r="OUR220" s="10"/>
      <c r="OUS220" s="10"/>
      <c r="OUT220" s="10"/>
      <c r="OUU220" s="10"/>
      <c r="OUV220" s="10"/>
      <c r="OUW220" s="10"/>
      <c r="OUX220" s="10"/>
      <c r="OUY220" s="10"/>
      <c r="OUZ220" s="10"/>
      <c r="OVA220" s="10"/>
      <c r="OVB220" s="10"/>
      <c r="OVC220" s="10"/>
      <c r="OVD220" s="10"/>
      <c r="OVE220" s="10"/>
      <c r="OVF220" s="10"/>
      <c r="OVG220" s="10"/>
      <c r="OVH220" s="10"/>
      <c r="OVI220" s="10"/>
      <c r="OVJ220" s="10"/>
      <c r="OVK220" s="10"/>
      <c r="OVL220" s="10"/>
      <c r="OVM220" s="10"/>
      <c r="OVN220" s="10"/>
      <c r="OVO220" s="10"/>
      <c r="OVP220" s="10"/>
      <c r="OVQ220" s="10"/>
      <c r="OVR220" s="10"/>
      <c r="OVS220" s="10"/>
      <c r="OVT220" s="10"/>
      <c r="OVU220" s="10"/>
      <c r="OVV220" s="10"/>
      <c r="OVW220" s="10"/>
      <c r="OVX220" s="10"/>
      <c r="OVY220" s="10"/>
      <c r="OVZ220" s="10"/>
      <c r="OWA220" s="10"/>
      <c r="OWB220" s="10"/>
      <c r="OWC220" s="10"/>
      <c r="OWD220" s="10"/>
      <c r="OWE220" s="10"/>
      <c r="OWF220" s="10"/>
      <c r="OWG220" s="10"/>
      <c r="OWH220" s="10"/>
      <c r="OWI220" s="10"/>
      <c r="OWJ220" s="10"/>
      <c r="OWK220" s="10"/>
      <c r="OWL220" s="10"/>
      <c r="OWM220" s="10"/>
      <c r="OWN220" s="10"/>
      <c r="OWO220" s="10"/>
      <c r="OWP220" s="10"/>
      <c r="OWQ220" s="10"/>
      <c r="OWR220" s="10"/>
      <c r="OWS220" s="10"/>
      <c r="OWT220" s="10"/>
      <c r="OWU220" s="10"/>
      <c r="OWV220" s="10"/>
      <c r="OWW220" s="10"/>
      <c r="OWX220" s="10"/>
      <c r="OWY220" s="10"/>
      <c r="OWZ220" s="10"/>
      <c r="OXA220" s="10"/>
      <c r="OXB220" s="10"/>
      <c r="OXC220" s="10"/>
      <c r="OXD220" s="10"/>
      <c r="OXE220" s="10"/>
      <c r="OXF220" s="10"/>
      <c r="OXG220" s="10"/>
      <c r="OXH220" s="10"/>
      <c r="OXI220" s="10"/>
      <c r="OXJ220" s="10"/>
      <c r="OXK220" s="10"/>
      <c r="OXL220" s="10"/>
      <c r="OXM220" s="10"/>
      <c r="OXN220" s="10"/>
      <c r="OXO220" s="10"/>
      <c r="OXP220" s="10"/>
      <c r="OXQ220" s="10"/>
      <c r="OXR220" s="10"/>
      <c r="OXS220" s="10"/>
      <c r="OXT220" s="10"/>
      <c r="OXU220" s="10"/>
      <c r="OXV220" s="10"/>
      <c r="OXW220" s="10"/>
      <c r="OXX220" s="10"/>
      <c r="OXY220" s="10"/>
      <c r="OXZ220" s="10"/>
      <c r="OYA220" s="10"/>
      <c r="OYB220" s="10"/>
      <c r="OYC220" s="10"/>
      <c r="OYD220" s="10"/>
      <c r="OYE220" s="10"/>
      <c r="OYF220" s="10"/>
      <c r="OYG220" s="10"/>
      <c r="OYH220" s="10"/>
      <c r="OYI220" s="10"/>
      <c r="OYJ220" s="10"/>
      <c r="OYK220" s="10"/>
      <c r="OYL220" s="10"/>
      <c r="OYM220" s="10"/>
      <c r="OYN220" s="10"/>
      <c r="OYO220" s="10"/>
      <c r="OYP220" s="10"/>
      <c r="OYQ220" s="10"/>
      <c r="OYR220" s="10"/>
      <c r="OYS220" s="10"/>
      <c r="OYT220" s="10"/>
      <c r="OYU220" s="10"/>
      <c r="OYV220" s="10"/>
      <c r="OYW220" s="10"/>
      <c r="OYX220" s="10"/>
      <c r="OYY220" s="10"/>
      <c r="OYZ220" s="10"/>
      <c r="OZA220" s="10"/>
      <c r="OZB220" s="10"/>
      <c r="OZC220" s="10"/>
      <c r="OZD220" s="10"/>
      <c r="OZE220" s="10"/>
      <c r="OZF220" s="10"/>
      <c r="OZG220" s="10"/>
      <c r="OZH220" s="10"/>
      <c r="OZI220" s="10"/>
      <c r="OZJ220" s="10"/>
      <c r="OZK220" s="10"/>
      <c r="OZL220" s="10"/>
      <c r="OZM220" s="10"/>
      <c r="OZN220" s="10"/>
      <c r="OZO220" s="10"/>
      <c r="OZP220" s="10"/>
      <c r="OZQ220" s="10"/>
      <c r="OZR220" s="10"/>
      <c r="OZS220" s="10"/>
      <c r="OZT220" s="10"/>
      <c r="OZU220" s="10"/>
      <c r="OZV220" s="10"/>
      <c r="OZW220" s="10"/>
      <c r="OZX220" s="10"/>
      <c r="OZY220" s="10"/>
      <c r="OZZ220" s="10"/>
      <c r="PAA220" s="10"/>
      <c r="PAB220" s="10"/>
      <c r="PAC220" s="10"/>
      <c r="PAD220" s="10"/>
      <c r="PAE220" s="10"/>
      <c r="PAF220" s="10"/>
      <c r="PAG220" s="10"/>
      <c r="PAH220" s="10"/>
      <c r="PAI220" s="10"/>
      <c r="PAJ220" s="10"/>
      <c r="PAK220" s="10"/>
      <c r="PAL220" s="10"/>
      <c r="PAM220" s="10"/>
      <c r="PAN220" s="10"/>
      <c r="PAO220" s="10"/>
      <c r="PAP220" s="10"/>
      <c r="PAQ220" s="10"/>
      <c r="PAR220" s="10"/>
      <c r="PAS220" s="10"/>
      <c r="PAT220" s="10"/>
      <c r="PAU220" s="10"/>
      <c r="PAV220" s="10"/>
      <c r="PAW220" s="10"/>
      <c r="PAX220" s="10"/>
      <c r="PAY220" s="10"/>
      <c r="PAZ220" s="10"/>
      <c r="PBA220" s="10"/>
      <c r="PBB220" s="10"/>
      <c r="PBC220" s="10"/>
      <c r="PBD220" s="10"/>
      <c r="PBE220" s="10"/>
      <c r="PBF220" s="10"/>
      <c r="PBG220" s="10"/>
      <c r="PBH220" s="10"/>
      <c r="PBI220" s="10"/>
      <c r="PBJ220" s="10"/>
      <c r="PBK220" s="10"/>
      <c r="PBL220" s="10"/>
      <c r="PBM220" s="10"/>
      <c r="PBN220" s="10"/>
      <c r="PBO220" s="10"/>
      <c r="PBP220" s="10"/>
      <c r="PBQ220" s="10"/>
      <c r="PBR220" s="10"/>
      <c r="PBS220" s="10"/>
      <c r="PBT220" s="10"/>
      <c r="PBU220" s="10"/>
      <c r="PBV220" s="10"/>
      <c r="PBW220" s="10"/>
      <c r="PBX220" s="10"/>
      <c r="PBY220" s="10"/>
      <c r="PBZ220" s="10"/>
      <c r="PCA220" s="10"/>
      <c r="PCB220" s="10"/>
      <c r="PCC220" s="10"/>
      <c r="PCD220" s="10"/>
      <c r="PCE220" s="10"/>
      <c r="PCF220" s="10"/>
      <c r="PCG220" s="10"/>
      <c r="PCH220" s="10"/>
      <c r="PCI220" s="10"/>
      <c r="PCJ220" s="10"/>
      <c r="PCK220" s="10"/>
      <c r="PCL220" s="10"/>
      <c r="PCM220" s="10"/>
      <c r="PCN220" s="10"/>
      <c r="PCO220" s="10"/>
      <c r="PCP220" s="10"/>
      <c r="PCQ220" s="10"/>
      <c r="PCR220" s="10"/>
      <c r="PCS220" s="10"/>
      <c r="PCT220" s="10"/>
      <c r="PCU220" s="10"/>
      <c r="PCV220" s="10"/>
      <c r="PCW220" s="10"/>
      <c r="PCX220" s="10"/>
      <c r="PCY220" s="10"/>
      <c r="PCZ220" s="10"/>
      <c r="PDA220" s="10"/>
      <c r="PDB220" s="10"/>
      <c r="PDC220" s="10"/>
      <c r="PDD220" s="10"/>
      <c r="PDE220" s="10"/>
      <c r="PDF220" s="10"/>
      <c r="PDG220" s="10"/>
      <c r="PDH220" s="10"/>
      <c r="PDI220" s="10"/>
      <c r="PDJ220" s="10"/>
      <c r="PDK220" s="10"/>
      <c r="PDL220" s="10"/>
      <c r="PDM220" s="10"/>
      <c r="PDN220" s="10"/>
      <c r="PDO220" s="10"/>
      <c r="PDP220" s="10"/>
      <c r="PDQ220" s="10"/>
      <c r="PDR220" s="10"/>
      <c r="PDS220" s="10"/>
      <c r="PDT220" s="10"/>
      <c r="PDU220" s="10"/>
      <c r="PDV220" s="10"/>
      <c r="PDW220" s="10"/>
      <c r="PDX220" s="10"/>
      <c r="PDY220" s="10"/>
      <c r="PDZ220" s="10"/>
      <c r="PEA220" s="10"/>
      <c r="PEB220" s="10"/>
      <c r="PEC220" s="10"/>
      <c r="PED220" s="10"/>
      <c r="PEE220" s="10"/>
      <c r="PEF220" s="10"/>
      <c r="PEG220" s="10"/>
      <c r="PEH220" s="10"/>
      <c r="PEI220" s="10"/>
      <c r="PEJ220" s="10"/>
      <c r="PEK220" s="10"/>
      <c r="PEL220" s="10"/>
      <c r="PEM220" s="10"/>
      <c r="PEN220" s="10"/>
      <c r="PEO220" s="10"/>
      <c r="PEP220" s="10"/>
      <c r="PEQ220" s="10"/>
      <c r="PER220" s="10"/>
      <c r="PES220" s="10"/>
      <c r="PET220" s="10"/>
      <c r="PEU220" s="10"/>
      <c r="PEV220" s="10"/>
      <c r="PEW220" s="10"/>
      <c r="PEX220" s="10"/>
      <c r="PEY220" s="10"/>
      <c r="PEZ220" s="10"/>
      <c r="PFA220" s="10"/>
      <c r="PFB220" s="10"/>
      <c r="PFC220" s="10"/>
      <c r="PFD220" s="10"/>
      <c r="PFE220" s="10"/>
      <c r="PFF220" s="10"/>
      <c r="PFG220" s="10"/>
      <c r="PFH220" s="10"/>
      <c r="PFI220" s="10"/>
      <c r="PFJ220" s="10"/>
      <c r="PFK220" s="10"/>
      <c r="PFL220" s="10"/>
      <c r="PFM220" s="10"/>
      <c r="PFN220" s="10"/>
      <c r="PFO220" s="10"/>
      <c r="PFP220" s="10"/>
      <c r="PFQ220" s="10"/>
      <c r="PFR220" s="10"/>
      <c r="PFS220" s="10"/>
      <c r="PFT220" s="10"/>
      <c r="PFU220" s="10"/>
      <c r="PFV220" s="10"/>
      <c r="PFW220" s="10"/>
      <c r="PFX220" s="10"/>
      <c r="PFY220" s="10"/>
      <c r="PFZ220" s="10"/>
      <c r="PGA220" s="10"/>
      <c r="PGB220" s="10"/>
      <c r="PGC220" s="10"/>
      <c r="PGD220" s="10"/>
      <c r="PGE220" s="10"/>
      <c r="PGF220" s="10"/>
      <c r="PGG220" s="10"/>
      <c r="PGH220" s="10"/>
      <c r="PGI220" s="10"/>
      <c r="PGJ220" s="10"/>
      <c r="PGK220" s="10"/>
      <c r="PGL220" s="10"/>
      <c r="PGM220" s="10"/>
      <c r="PGN220" s="10"/>
      <c r="PGO220" s="10"/>
      <c r="PGP220" s="10"/>
      <c r="PGQ220" s="10"/>
      <c r="PGR220" s="10"/>
      <c r="PGS220" s="10"/>
      <c r="PGT220" s="10"/>
      <c r="PGU220" s="10"/>
      <c r="PGV220" s="10"/>
      <c r="PGW220" s="10"/>
      <c r="PGX220" s="10"/>
      <c r="PGY220" s="10"/>
      <c r="PGZ220" s="10"/>
      <c r="PHA220" s="10"/>
      <c r="PHB220" s="10"/>
      <c r="PHC220" s="10"/>
      <c r="PHD220" s="10"/>
      <c r="PHE220" s="10"/>
      <c r="PHF220" s="10"/>
      <c r="PHG220" s="10"/>
      <c r="PHH220" s="10"/>
      <c r="PHI220" s="10"/>
      <c r="PHJ220" s="10"/>
      <c r="PHK220" s="10"/>
      <c r="PHL220" s="10"/>
      <c r="PHM220" s="10"/>
      <c r="PHN220" s="10"/>
      <c r="PHO220" s="10"/>
      <c r="PHP220" s="10"/>
      <c r="PHQ220" s="10"/>
      <c r="PHR220" s="10"/>
      <c r="PHS220" s="10"/>
      <c r="PHT220" s="10"/>
      <c r="PHU220" s="10"/>
      <c r="PHV220" s="10"/>
      <c r="PHW220" s="10"/>
      <c r="PHX220" s="10"/>
      <c r="PHY220" s="10"/>
      <c r="PHZ220" s="10"/>
      <c r="PIA220" s="10"/>
      <c r="PIB220" s="10"/>
      <c r="PIC220" s="10"/>
      <c r="PID220" s="10"/>
      <c r="PIE220" s="10"/>
      <c r="PIF220" s="10"/>
      <c r="PIG220" s="10"/>
      <c r="PIH220" s="10"/>
      <c r="PII220" s="10"/>
      <c r="PIJ220" s="10"/>
      <c r="PIK220" s="10"/>
      <c r="PIL220" s="10"/>
      <c r="PIM220" s="10"/>
      <c r="PIN220" s="10"/>
      <c r="PIO220" s="10"/>
      <c r="PIP220" s="10"/>
      <c r="PIQ220" s="10"/>
      <c r="PIR220" s="10"/>
      <c r="PIS220" s="10"/>
      <c r="PIT220" s="10"/>
      <c r="PIU220" s="10"/>
      <c r="PIV220" s="10"/>
      <c r="PIW220" s="10"/>
      <c r="PIX220" s="10"/>
      <c r="PIY220" s="10"/>
      <c r="PIZ220" s="10"/>
      <c r="PJA220" s="10"/>
      <c r="PJB220" s="10"/>
      <c r="PJC220" s="10"/>
      <c r="PJD220" s="10"/>
      <c r="PJE220" s="10"/>
      <c r="PJF220" s="10"/>
      <c r="PJG220" s="10"/>
      <c r="PJH220" s="10"/>
      <c r="PJI220" s="10"/>
      <c r="PJJ220" s="10"/>
      <c r="PJK220" s="10"/>
      <c r="PJL220" s="10"/>
      <c r="PJM220" s="10"/>
      <c r="PJN220" s="10"/>
      <c r="PJO220" s="10"/>
      <c r="PJP220" s="10"/>
      <c r="PJQ220" s="10"/>
      <c r="PJR220" s="10"/>
      <c r="PJS220" s="10"/>
      <c r="PJT220" s="10"/>
      <c r="PJU220" s="10"/>
      <c r="PJV220" s="10"/>
      <c r="PJW220" s="10"/>
      <c r="PJX220" s="10"/>
      <c r="PJY220" s="10"/>
      <c r="PJZ220" s="10"/>
      <c r="PKA220" s="10"/>
      <c r="PKB220" s="10"/>
      <c r="PKC220" s="10"/>
      <c r="PKD220" s="10"/>
      <c r="PKE220" s="10"/>
      <c r="PKF220" s="10"/>
      <c r="PKG220" s="10"/>
      <c r="PKH220" s="10"/>
      <c r="PKI220" s="10"/>
      <c r="PKJ220" s="10"/>
      <c r="PKK220" s="10"/>
      <c r="PKL220" s="10"/>
      <c r="PKM220" s="10"/>
      <c r="PKN220" s="10"/>
      <c r="PKO220" s="10"/>
      <c r="PKP220" s="10"/>
      <c r="PKQ220" s="10"/>
      <c r="PKR220" s="10"/>
      <c r="PKS220" s="10"/>
      <c r="PKT220" s="10"/>
      <c r="PKU220" s="10"/>
      <c r="PKV220" s="10"/>
      <c r="PKW220" s="10"/>
      <c r="PKX220" s="10"/>
      <c r="PKY220" s="10"/>
      <c r="PKZ220" s="10"/>
      <c r="PLA220" s="10"/>
      <c r="PLB220" s="10"/>
      <c r="PLC220" s="10"/>
      <c r="PLD220" s="10"/>
      <c r="PLE220" s="10"/>
      <c r="PLF220" s="10"/>
      <c r="PLG220" s="10"/>
      <c r="PLH220" s="10"/>
      <c r="PLI220" s="10"/>
      <c r="PLJ220" s="10"/>
      <c r="PLK220" s="10"/>
      <c r="PLL220" s="10"/>
      <c r="PLM220" s="10"/>
      <c r="PLN220" s="10"/>
      <c r="PLO220" s="10"/>
      <c r="PLP220" s="10"/>
      <c r="PLQ220" s="10"/>
      <c r="PLR220" s="10"/>
      <c r="PLS220" s="10"/>
      <c r="PLT220" s="10"/>
      <c r="PLU220" s="10"/>
      <c r="PLV220" s="10"/>
      <c r="PLW220" s="10"/>
      <c r="PLX220" s="10"/>
      <c r="PLY220" s="10"/>
      <c r="PLZ220" s="10"/>
      <c r="PMA220" s="10"/>
      <c r="PMB220" s="10"/>
      <c r="PMC220" s="10"/>
      <c r="PMD220" s="10"/>
      <c r="PME220" s="10"/>
      <c r="PMF220" s="10"/>
      <c r="PMG220" s="10"/>
      <c r="PMH220" s="10"/>
      <c r="PMI220" s="10"/>
      <c r="PMJ220" s="10"/>
      <c r="PMK220" s="10"/>
      <c r="PML220" s="10"/>
      <c r="PMM220" s="10"/>
      <c r="PMN220" s="10"/>
      <c r="PMO220" s="10"/>
      <c r="PMP220" s="10"/>
      <c r="PMQ220" s="10"/>
      <c r="PMR220" s="10"/>
      <c r="PMS220" s="10"/>
      <c r="PMT220" s="10"/>
      <c r="PMU220" s="10"/>
      <c r="PMV220" s="10"/>
      <c r="PMW220" s="10"/>
      <c r="PMX220" s="10"/>
      <c r="PMY220" s="10"/>
      <c r="PMZ220" s="10"/>
      <c r="PNA220" s="10"/>
      <c r="PNB220" s="10"/>
      <c r="PNC220" s="10"/>
      <c r="PND220" s="10"/>
      <c r="PNE220" s="10"/>
      <c r="PNF220" s="10"/>
      <c r="PNG220" s="10"/>
      <c r="PNH220" s="10"/>
      <c r="PNI220" s="10"/>
      <c r="PNJ220" s="10"/>
      <c r="PNK220" s="10"/>
      <c r="PNL220" s="10"/>
      <c r="PNM220" s="10"/>
      <c r="PNN220" s="10"/>
      <c r="PNO220" s="10"/>
      <c r="PNP220" s="10"/>
      <c r="PNQ220" s="10"/>
      <c r="PNR220" s="10"/>
      <c r="PNS220" s="10"/>
      <c r="PNT220" s="10"/>
      <c r="PNU220" s="10"/>
      <c r="PNV220" s="10"/>
      <c r="PNW220" s="10"/>
      <c r="PNX220" s="10"/>
      <c r="PNY220" s="10"/>
      <c r="PNZ220" s="10"/>
      <c r="POA220" s="10"/>
      <c r="POB220" s="10"/>
      <c r="POC220" s="10"/>
      <c r="POD220" s="10"/>
      <c r="POE220" s="10"/>
      <c r="POF220" s="10"/>
      <c r="POG220" s="10"/>
      <c r="POH220" s="10"/>
      <c r="POI220" s="10"/>
      <c r="POJ220" s="10"/>
      <c r="POK220" s="10"/>
      <c r="POL220" s="10"/>
      <c r="POM220" s="10"/>
      <c r="PON220" s="10"/>
      <c r="POO220" s="10"/>
      <c r="POP220" s="10"/>
      <c r="POQ220" s="10"/>
      <c r="POR220" s="10"/>
      <c r="POS220" s="10"/>
      <c r="POT220" s="10"/>
      <c r="POU220" s="10"/>
      <c r="POV220" s="10"/>
      <c r="POW220" s="10"/>
      <c r="POX220" s="10"/>
      <c r="POY220" s="10"/>
      <c r="POZ220" s="10"/>
      <c r="PPA220" s="10"/>
      <c r="PPB220" s="10"/>
      <c r="PPC220" s="10"/>
      <c r="PPD220" s="10"/>
      <c r="PPE220" s="10"/>
      <c r="PPF220" s="10"/>
      <c r="PPG220" s="10"/>
      <c r="PPH220" s="10"/>
      <c r="PPI220" s="10"/>
      <c r="PPJ220" s="10"/>
      <c r="PPK220" s="10"/>
      <c r="PPL220" s="10"/>
      <c r="PPM220" s="10"/>
      <c r="PPN220" s="10"/>
      <c r="PPO220" s="10"/>
      <c r="PPP220" s="10"/>
      <c r="PPQ220" s="10"/>
      <c r="PPR220" s="10"/>
      <c r="PPS220" s="10"/>
      <c r="PPT220" s="10"/>
      <c r="PPU220" s="10"/>
      <c r="PPV220" s="10"/>
      <c r="PPW220" s="10"/>
      <c r="PPX220" s="10"/>
      <c r="PPY220" s="10"/>
      <c r="PPZ220" s="10"/>
      <c r="PQA220" s="10"/>
      <c r="PQB220" s="10"/>
      <c r="PQC220" s="10"/>
      <c r="PQD220" s="10"/>
      <c r="PQE220" s="10"/>
      <c r="PQF220" s="10"/>
      <c r="PQG220" s="10"/>
      <c r="PQH220" s="10"/>
      <c r="PQI220" s="10"/>
      <c r="PQJ220" s="10"/>
      <c r="PQK220" s="10"/>
      <c r="PQL220" s="10"/>
      <c r="PQM220" s="10"/>
      <c r="PQN220" s="10"/>
      <c r="PQO220" s="10"/>
      <c r="PQP220" s="10"/>
      <c r="PQQ220" s="10"/>
      <c r="PQR220" s="10"/>
      <c r="PQS220" s="10"/>
      <c r="PQT220" s="10"/>
      <c r="PQU220" s="10"/>
      <c r="PQV220" s="10"/>
      <c r="PQW220" s="10"/>
      <c r="PQX220" s="10"/>
      <c r="PQY220" s="10"/>
      <c r="PQZ220" s="10"/>
      <c r="PRA220" s="10"/>
      <c r="PRB220" s="10"/>
      <c r="PRC220" s="10"/>
      <c r="PRD220" s="10"/>
      <c r="PRE220" s="10"/>
      <c r="PRF220" s="10"/>
      <c r="PRG220" s="10"/>
      <c r="PRH220" s="10"/>
      <c r="PRI220" s="10"/>
      <c r="PRJ220" s="10"/>
      <c r="PRK220" s="10"/>
      <c r="PRL220" s="10"/>
      <c r="PRM220" s="10"/>
      <c r="PRN220" s="10"/>
      <c r="PRO220" s="10"/>
      <c r="PRP220" s="10"/>
      <c r="PRQ220" s="10"/>
      <c r="PRR220" s="10"/>
      <c r="PRS220" s="10"/>
      <c r="PRT220" s="10"/>
      <c r="PRU220" s="10"/>
      <c r="PRV220" s="10"/>
      <c r="PRW220" s="10"/>
      <c r="PRX220" s="10"/>
      <c r="PRY220" s="10"/>
      <c r="PRZ220" s="10"/>
      <c r="PSA220" s="10"/>
      <c r="PSB220" s="10"/>
      <c r="PSC220" s="10"/>
      <c r="PSD220" s="10"/>
      <c r="PSE220" s="10"/>
      <c r="PSF220" s="10"/>
      <c r="PSG220" s="10"/>
      <c r="PSH220" s="10"/>
      <c r="PSI220" s="10"/>
      <c r="PSJ220" s="10"/>
      <c r="PSK220" s="10"/>
      <c r="PSL220" s="10"/>
      <c r="PSM220" s="10"/>
      <c r="PSN220" s="10"/>
      <c r="PSO220" s="10"/>
      <c r="PSP220" s="10"/>
      <c r="PSQ220" s="10"/>
      <c r="PSR220" s="10"/>
      <c r="PSS220" s="10"/>
      <c r="PST220" s="10"/>
      <c r="PSU220" s="10"/>
      <c r="PSV220" s="10"/>
      <c r="PSW220" s="10"/>
      <c r="PSX220" s="10"/>
      <c r="PSY220" s="10"/>
      <c r="PSZ220" s="10"/>
      <c r="PTA220" s="10"/>
      <c r="PTB220" s="10"/>
      <c r="PTC220" s="10"/>
      <c r="PTD220" s="10"/>
      <c r="PTE220" s="10"/>
      <c r="PTF220" s="10"/>
      <c r="PTG220" s="10"/>
      <c r="PTH220" s="10"/>
      <c r="PTI220" s="10"/>
      <c r="PTJ220" s="10"/>
      <c r="PTK220" s="10"/>
      <c r="PTL220" s="10"/>
      <c r="PTM220" s="10"/>
      <c r="PTN220" s="10"/>
      <c r="PTO220" s="10"/>
      <c r="PTP220" s="10"/>
      <c r="PTQ220" s="10"/>
      <c r="PTR220" s="10"/>
      <c r="PTS220" s="10"/>
      <c r="PTT220" s="10"/>
      <c r="PTU220" s="10"/>
      <c r="PTV220" s="10"/>
      <c r="PTW220" s="10"/>
      <c r="PTX220" s="10"/>
      <c r="PTY220" s="10"/>
      <c r="PTZ220" s="10"/>
      <c r="PUA220" s="10"/>
      <c r="PUB220" s="10"/>
      <c r="PUC220" s="10"/>
      <c r="PUD220" s="10"/>
      <c r="PUE220" s="10"/>
      <c r="PUF220" s="10"/>
      <c r="PUG220" s="10"/>
      <c r="PUH220" s="10"/>
      <c r="PUI220" s="10"/>
      <c r="PUJ220" s="10"/>
      <c r="PUK220" s="10"/>
      <c r="PUL220" s="10"/>
      <c r="PUM220" s="10"/>
      <c r="PUN220" s="10"/>
      <c r="PUO220" s="10"/>
      <c r="PUP220" s="10"/>
      <c r="PUQ220" s="10"/>
      <c r="PUR220" s="10"/>
      <c r="PUS220" s="10"/>
      <c r="PUT220" s="10"/>
      <c r="PUU220" s="10"/>
      <c r="PUV220" s="10"/>
      <c r="PUW220" s="10"/>
      <c r="PUX220" s="10"/>
      <c r="PUY220" s="10"/>
      <c r="PUZ220" s="10"/>
      <c r="PVA220" s="10"/>
      <c r="PVB220" s="10"/>
      <c r="PVC220" s="10"/>
      <c r="PVD220" s="10"/>
      <c r="PVE220" s="10"/>
      <c r="PVF220" s="10"/>
      <c r="PVG220" s="10"/>
      <c r="PVH220" s="10"/>
      <c r="PVI220" s="10"/>
      <c r="PVJ220" s="10"/>
      <c r="PVK220" s="10"/>
      <c r="PVL220" s="10"/>
      <c r="PVM220" s="10"/>
      <c r="PVN220" s="10"/>
      <c r="PVO220" s="10"/>
      <c r="PVP220" s="10"/>
      <c r="PVQ220" s="10"/>
      <c r="PVR220" s="10"/>
      <c r="PVS220" s="10"/>
      <c r="PVT220" s="10"/>
      <c r="PVU220" s="10"/>
      <c r="PVV220" s="10"/>
      <c r="PVW220" s="10"/>
      <c r="PVX220" s="10"/>
      <c r="PVY220" s="10"/>
      <c r="PVZ220" s="10"/>
      <c r="PWA220" s="10"/>
      <c r="PWB220" s="10"/>
      <c r="PWC220" s="10"/>
      <c r="PWD220" s="10"/>
      <c r="PWE220" s="10"/>
      <c r="PWF220" s="10"/>
      <c r="PWG220" s="10"/>
      <c r="PWH220" s="10"/>
      <c r="PWI220" s="10"/>
      <c r="PWJ220" s="10"/>
      <c r="PWK220" s="10"/>
      <c r="PWL220" s="10"/>
      <c r="PWM220" s="10"/>
      <c r="PWN220" s="10"/>
      <c r="PWO220" s="10"/>
      <c r="PWP220" s="10"/>
      <c r="PWQ220" s="10"/>
      <c r="PWR220" s="10"/>
      <c r="PWS220" s="10"/>
      <c r="PWT220" s="10"/>
      <c r="PWU220" s="10"/>
      <c r="PWV220" s="10"/>
      <c r="PWW220" s="10"/>
      <c r="PWX220" s="10"/>
      <c r="PWY220" s="10"/>
      <c r="PWZ220" s="10"/>
      <c r="PXA220" s="10"/>
      <c r="PXB220" s="10"/>
      <c r="PXC220" s="10"/>
      <c r="PXD220" s="10"/>
      <c r="PXE220" s="10"/>
      <c r="PXF220" s="10"/>
      <c r="PXG220" s="10"/>
      <c r="PXH220" s="10"/>
      <c r="PXI220" s="10"/>
      <c r="PXJ220" s="10"/>
      <c r="PXK220" s="10"/>
      <c r="PXL220" s="10"/>
      <c r="PXM220" s="10"/>
      <c r="PXN220" s="10"/>
      <c r="PXO220" s="10"/>
      <c r="PXP220" s="10"/>
      <c r="PXQ220" s="10"/>
      <c r="PXR220" s="10"/>
      <c r="PXS220" s="10"/>
      <c r="PXT220" s="10"/>
      <c r="PXU220" s="10"/>
      <c r="PXV220" s="10"/>
      <c r="PXW220" s="10"/>
      <c r="PXX220" s="10"/>
      <c r="PXY220" s="10"/>
      <c r="PXZ220" s="10"/>
      <c r="PYA220" s="10"/>
      <c r="PYB220" s="10"/>
      <c r="PYC220" s="10"/>
      <c r="PYD220" s="10"/>
      <c r="PYE220" s="10"/>
      <c r="PYF220" s="10"/>
      <c r="PYG220" s="10"/>
      <c r="PYH220" s="10"/>
      <c r="PYI220" s="10"/>
      <c r="PYJ220" s="10"/>
      <c r="PYK220" s="10"/>
      <c r="PYL220" s="10"/>
      <c r="PYM220" s="10"/>
      <c r="PYN220" s="10"/>
      <c r="PYO220" s="10"/>
      <c r="PYP220" s="10"/>
      <c r="PYQ220" s="10"/>
      <c r="PYR220" s="10"/>
      <c r="PYS220" s="10"/>
      <c r="PYT220" s="10"/>
      <c r="PYU220" s="10"/>
      <c r="PYV220" s="10"/>
      <c r="PYW220" s="10"/>
      <c r="PYX220" s="10"/>
      <c r="PYY220" s="10"/>
      <c r="PYZ220" s="10"/>
      <c r="PZA220" s="10"/>
      <c r="PZB220" s="10"/>
      <c r="PZC220" s="10"/>
      <c r="PZD220" s="10"/>
      <c r="PZE220" s="10"/>
      <c r="PZF220" s="10"/>
      <c r="PZG220" s="10"/>
      <c r="PZH220" s="10"/>
      <c r="PZI220" s="10"/>
      <c r="PZJ220" s="10"/>
      <c r="PZK220" s="10"/>
      <c r="PZL220" s="10"/>
      <c r="PZM220" s="10"/>
      <c r="PZN220" s="10"/>
      <c r="PZO220" s="10"/>
      <c r="PZP220" s="10"/>
      <c r="PZQ220" s="10"/>
      <c r="PZR220" s="10"/>
      <c r="PZS220" s="10"/>
      <c r="PZT220" s="10"/>
      <c r="PZU220" s="10"/>
      <c r="PZV220" s="10"/>
      <c r="PZW220" s="10"/>
      <c r="PZX220" s="10"/>
      <c r="PZY220" s="10"/>
      <c r="PZZ220" s="10"/>
      <c r="QAA220" s="10"/>
      <c r="QAB220" s="10"/>
      <c r="QAC220" s="10"/>
      <c r="QAD220" s="10"/>
      <c r="QAE220" s="10"/>
      <c r="QAF220" s="10"/>
      <c r="QAG220" s="10"/>
      <c r="QAH220" s="10"/>
      <c r="QAI220" s="10"/>
      <c r="QAJ220" s="10"/>
      <c r="QAK220" s="10"/>
      <c r="QAL220" s="10"/>
      <c r="QAM220" s="10"/>
      <c r="QAN220" s="10"/>
      <c r="QAO220" s="10"/>
      <c r="QAP220" s="10"/>
      <c r="QAQ220" s="10"/>
      <c r="QAR220" s="10"/>
      <c r="QAS220" s="10"/>
      <c r="QAT220" s="10"/>
      <c r="QAU220" s="10"/>
      <c r="QAV220" s="10"/>
      <c r="QAW220" s="10"/>
      <c r="QAX220" s="10"/>
      <c r="QAY220" s="10"/>
      <c r="QAZ220" s="10"/>
      <c r="QBA220" s="10"/>
      <c r="QBB220" s="10"/>
      <c r="QBC220" s="10"/>
      <c r="QBD220" s="10"/>
      <c r="QBE220" s="10"/>
      <c r="QBF220" s="10"/>
      <c r="QBG220" s="10"/>
      <c r="QBH220" s="10"/>
      <c r="QBI220" s="10"/>
      <c r="QBJ220" s="10"/>
      <c r="QBK220" s="10"/>
      <c r="QBL220" s="10"/>
      <c r="QBM220" s="10"/>
      <c r="QBN220" s="10"/>
      <c r="QBO220" s="10"/>
      <c r="QBP220" s="10"/>
      <c r="QBQ220" s="10"/>
      <c r="QBR220" s="10"/>
      <c r="QBS220" s="10"/>
      <c r="QBT220" s="10"/>
      <c r="QBU220" s="10"/>
      <c r="QBV220" s="10"/>
      <c r="QBW220" s="10"/>
      <c r="QBX220" s="10"/>
      <c r="QBY220" s="10"/>
      <c r="QBZ220" s="10"/>
      <c r="QCA220" s="10"/>
      <c r="QCB220" s="10"/>
      <c r="QCC220" s="10"/>
      <c r="QCD220" s="10"/>
      <c r="QCE220" s="10"/>
      <c r="QCF220" s="10"/>
      <c r="QCG220" s="10"/>
      <c r="QCH220" s="10"/>
      <c r="QCI220" s="10"/>
      <c r="QCJ220" s="10"/>
      <c r="QCK220" s="10"/>
      <c r="QCL220" s="10"/>
      <c r="QCM220" s="10"/>
      <c r="QCN220" s="10"/>
      <c r="QCO220" s="10"/>
      <c r="QCP220" s="10"/>
      <c r="QCQ220" s="10"/>
      <c r="QCR220" s="10"/>
      <c r="QCS220" s="10"/>
      <c r="QCT220" s="10"/>
      <c r="QCU220" s="10"/>
      <c r="QCV220" s="10"/>
      <c r="QCW220" s="10"/>
      <c r="QCX220" s="10"/>
      <c r="QCY220" s="10"/>
      <c r="QCZ220" s="10"/>
      <c r="QDA220" s="10"/>
      <c r="QDB220" s="10"/>
      <c r="QDC220" s="10"/>
      <c r="QDD220" s="10"/>
      <c r="QDE220" s="10"/>
      <c r="QDF220" s="10"/>
      <c r="QDG220" s="10"/>
      <c r="QDH220" s="10"/>
      <c r="QDI220" s="10"/>
      <c r="QDJ220" s="10"/>
      <c r="QDK220" s="10"/>
      <c r="QDL220" s="10"/>
      <c r="QDM220" s="10"/>
      <c r="QDN220" s="10"/>
      <c r="QDO220" s="10"/>
      <c r="QDP220" s="10"/>
      <c r="QDQ220" s="10"/>
      <c r="QDR220" s="10"/>
      <c r="QDS220" s="10"/>
      <c r="QDT220" s="10"/>
      <c r="QDU220" s="10"/>
      <c r="QDV220" s="10"/>
      <c r="QDW220" s="10"/>
      <c r="QDX220" s="10"/>
      <c r="QDY220" s="10"/>
      <c r="QDZ220" s="10"/>
      <c r="QEA220" s="10"/>
      <c r="QEB220" s="10"/>
      <c r="QEC220" s="10"/>
      <c r="QED220" s="10"/>
      <c r="QEE220" s="10"/>
      <c r="QEF220" s="10"/>
      <c r="QEG220" s="10"/>
      <c r="QEH220" s="10"/>
      <c r="QEI220" s="10"/>
      <c r="QEJ220" s="10"/>
      <c r="QEK220" s="10"/>
      <c r="QEL220" s="10"/>
      <c r="QEM220" s="10"/>
      <c r="QEN220" s="10"/>
      <c r="QEO220" s="10"/>
      <c r="QEP220" s="10"/>
      <c r="QEQ220" s="10"/>
      <c r="QER220" s="10"/>
      <c r="QES220" s="10"/>
      <c r="QET220" s="10"/>
      <c r="QEU220" s="10"/>
      <c r="QEV220" s="10"/>
      <c r="QEW220" s="10"/>
      <c r="QEX220" s="10"/>
      <c r="QEY220" s="10"/>
      <c r="QEZ220" s="10"/>
      <c r="QFA220" s="10"/>
      <c r="QFB220" s="10"/>
      <c r="QFC220" s="10"/>
      <c r="QFD220" s="10"/>
      <c r="QFE220" s="10"/>
      <c r="QFF220" s="10"/>
      <c r="QFG220" s="10"/>
      <c r="QFH220" s="10"/>
      <c r="QFI220" s="10"/>
      <c r="QFJ220" s="10"/>
      <c r="QFK220" s="10"/>
      <c r="QFL220" s="10"/>
      <c r="QFM220" s="10"/>
      <c r="QFN220" s="10"/>
      <c r="QFO220" s="10"/>
      <c r="QFP220" s="10"/>
      <c r="QFQ220" s="10"/>
      <c r="QFR220" s="10"/>
      <c r="QFS220" s="10"/>
      <c r="QFT220" s="10"/>
      <c r="QFU220" s="10"/>
      <c r="QFV220" s="10"/>
      <c r="QFW220" s="10"/>
      <c r="QFX220" s="10"/>
      <c r="QFY220" s="10"/>
      <c r="QFZ220" s="10"/>
      <c r="QGA220" s="10"/>
      <c r="QGB220" s="10"/>
      <c r="QGC220" s="10"/>
      <c r="QGD220" s="10"/>
      <c r="QGE220" s="10"/>
      <c r="QGF220" s="10"/>
      <c r="QGG220" s="10"/>
      <c r="QGH220" s="10"/>
      <c r="QGI220" s="10"/>
      <c r="QGJ220" s="10"/>
      <c r="QGK220" s="10"/>
      <c r="QGL220" s="10"/>
      <c r="QGM220" s="10"/>
      <c r="QGN220" s="10"/>
      <c r="QGO220" s="10"/>
      <c r="QGP220" s="10"/>
      <c r="QGQ220" s="10"/>
      <c r="QGR220" s="10"/>
      <c r="QGS220" s="10"/>
      <c r="QGT220" s="10"/>
      <c r="QGU220" s="10"/>
      <c r="QGV220" s="10"/>
      <c r="QGW220" s="10"/>
      <c r="QGX220" s="10"/>
      <c r="QGY220" s="10"/>
      <c r="QGZ220" s="10"/>
      <c r="QHA220" s="10"/>
      <c r="QHB220" s="10"/>
      <c r="QHC220" s="10"/>
      <c r="QHD220" s="10"/>
      <c r="QHE220" s="10"/>
      <c r="QHF220" s="10"/>
      <c r="QHG220" s="10"/>
      <c r="QHH220" s="10"/>
      <c r="QHI220" s="10"/>
      <c r="QHJ220" s="10"/>
      <c r="QHK220" s="10"/>
      <c r="QHL220" s="10"/>
      <c r="QHM220" s="10"/>
      <c r="QHN220" s="10"/>
      <c r="QHO220" s="10"/>
      <c r="QHP220" s="10"/>
      <c r="QHQ220" s="10"/>
      <c r="QHR220" s="10"/>
      <c r="QHS220" s="10"/>
      <c r="QHT220" s="10"/>
      <c r="QHU220" s="10"/>
      <c r="QHV220" s="10"/>
      <c r="QHW220" s="10"/>
      <c r="QHX220" s="10"/>
      <c r="QHY220" s="10"/>
      <c r="QHZ220" s="10"/>
      <c r="QIA220" s="10"/>
      <c r="QIB220" s="10"/>
      <c r="QIC220" s="10"/>
      <c r="QID220" s="10"/>
      <c r="QIE220" s="10"/>
      <c r="QIF220" s="10"/>
      <c r="QIG220" s="10"/>
      <c r="QIH220" s="10"/>
      <c r="QII220" s="10"/>
      <c r="QIJ220" s="10"/>
      <c r="QIK220" s="10"/>
      <c r="QIL220" s="10"/>
      <c r="QIM220" s="10"/>
      <c r="QIN220" s="10"/>
      <c r="QIO220" s="10"/>
      <c r="QIP220" s="10"/>
      <c r="QIQ220" s="10"/>
      <c r="QIR220" s="10"/>
      <c r="QIS220" s="10"/>
      <c r="QIT220" s="10"/>
      <c r="QIU220" s="10"/>
      <c r="QIV220" s="10"/>
      <c r="QIW220" s="10"/>
      <c r="QIX220" s="10"/>
      <c r="QIY220" s="10"/>
      <c r="QIZ220" s="10"/>
      <c r="QJA220" s="10"/>
      <c r="QJB220" s="10"/>
      <c r="QJC220" s="10"/>
      <c r="QJD220" s="10"/>
      <c r="QJE220" s="10"/>
      <c r="QJF220" s="10"/>
      <c r="QJG220" s="10"/>
      <c r="QJH220" s="10"/>
      <c r="QJI220" s="10"/>
      <c r="QJJ220" s="10"/>
      <c r="QJK220" s="10"/>
      <c r="QJL220" s="10"/>
      <c r="QJM220" s="10"/>
      <c r="QJN220" s="10"/>
      <c r="QJO220" s="10"/>
      <c r="QJP220" s="10"/>
      <c r="QJQ220" s="10"/>
      <c r="QJR220" s="10"/>
      <c r="QJS220" s="10"/>
      <c r="QJT220" s="10"/>
      <c r="QJU220" s="10"/>
      <c r="QJV220" s="10"/>
      <c r="QJW220" s="10"/>
      <c r="QJX220" s="10"/>
      <c r="QJY220" s="10"/>
      <c r="QJZ220" s="10"/>
      <c r="QKA220" s="10"/>
      <c r="QKB220" s="10"/>
      <c r="QKC220" s="10"/>
      <c r="QKD220" s="10"/>
      <c r="QKE220" s="10"/>
      <c r="QKF220" s="10"/>
      <c r="QKG220" s="10"/>
      <c r="QKH220" s="10"/>
      <c r="QKI220" s="10"/>
      <c r="QKJ220" s="10"/>
      <c r="QKK220" s="10"/>
      <c r="QKL220" s="10"/>
      <c r="QKM220" s="10"/>
      <c r="QKN220" s="10"/>
      <c r="QKO220" s="10"/>
      <c r="QKP220" s="10"/>
      <c r="QKQ220" s="10"/>
      <c r="QKR220" s="10"/>
      <c r="QKS220" s="10"/>
      <c r="QKT220" s="10"/>
      <c r="QKU220" s="10"/>
      <c r="QKV220" s="10"/>
      <c r="QKW220" s="10"/>
      <c r="QKX220" s="10"/>
      <c r="QKY220" s="10"/>
      <c r="QKZ220" s="10"/>
      <c r="QLA220" s="10"/>
      <c r="QLB220" s="10"/>
      <c r="QLC220" s="10"/>
      <c r="QLD220" s="10"/>
      <c r="QLE220" s="10"/>
      <c r="QLF220" s="10"/>
      <c r="QLG220" s="10"/>
      <c r="QLH220" s="10"/>
      <c r="QLI220" s="10"/>
      <c r="QLJ220" s="10"/>
      <c r="QLK220" s="10"/>
      <c r="QLL220" s="10"/>
      <c r="QLM220" s="10"/>
      <c r="QLN220" s="10"/>
      <c r="QLO220" s="10"/>
      <c r="QLP220" s="10"/>
      <c r="QLQ220" s="10"/>
      <c r="QLR220" s="10"/>
      <c r="QLS220" s="10"/>
      <c r="QLT220" s="10"/>
      <c r="QLU220" s="10"/>
      <c r="QLV220" s="10"/>
      <c r="QLW220" s="10"/>
      <c r="QLX220" s="10"/>
      <c r="QLY220" s="10"/>
      <c r="QLZ220" s="10"/>
      <c r="QMA220" s="10"/>
      <c r="QMB220" s="10"/>
      <c r="QMC220" s="10"/>
      <c r="QMD220" s="10"/>
      <c r="QME220" s="10"/>
      <c r="QMF220" s="10"/>
      <c r="QMG220" s="10"/>
      <c r="QMH220" s="10"/>
      <c r="QMI220" s="10"/>
      <c r="QMJ220" s="10"/>
      <c r="QMK220" s="10"/>
      <c r="QML220" s="10"/>
      <c r="QMM220" s="10"/>
      <c r="QMN220" s="10"/>
      <c r="QMO220" s="10"/>
      <c r="QMP220" s="10"/>
      <c r="QMQ220" s="10"/>
      <c r="QMR220" s="10"/>
      <c r="QMS220" s="10"/>
      <c r="QMT220" s="10"/>
      <c r="QMU220" s="10"/>
      <c r="QMV220" s="10"/>
      <c r="QMW220" s="10"/>
      <c r="QMX220" s="10"/>
      <c r="QMY220" s="10"/>
      <c r="QMZ220" s="10"/>
      <c r="QNA220" s="10"/>
      <c r="QNB220" s="10"/>
      <c r="QNC220" s="10"/>
      <c r="QND220" s="10"/>
      <c r="QNE220" s="10"/>
      <c r="QNF220" s="10"/>
      <c r="QNG220" s="10"/>
      <c r="QNH220" s="10"/>
      <c r="QNI220" s="10"/>
      <c r="QNJ220" s="10"/>
      <c r="QNK220" s="10"/>
      <c r="QNL220" s="10"/>
      <c r="QNM220" s="10"/>
      <c r="QNN220" s="10"/>
      <c r="QNO220" s="10"/>
      <c r="QNP220" s="10"/>
      <c r="QNQ220" s="10"/>
      <c r="QNR220" s="10"/>
      <c r="QNS220" s="10"/>
      <c r="QNT220" s="10"/>
      <c r="QNU220" s="10"/>
      <c r="QNV220" s="10"/>
      <c r="QNW220" s="10"/>
      <c r="QNX220" s="10"/>
      <c r="QNY220" s="10"/>
      <c r="QNZ220" s="10"/>
      <c r="QOA220" s="10"/>
      <c r="QOB220" s="10"/>
      <c r="QOC220" s="10"/>
      <c r="QOD220" s="10"/>
      <c r="QOE220" s="10"/>
      <c r="QOF220" s="10"/>
      <c r="QOG220" s="10"/>
      <c r="QOH220" s="10"/>
      <c r="QOI220" s="10"/>
      <c r="QOJ220" s="10"/>
      <c r="QOK220" s="10"/>
      <c r="QOL220" s="10"/>
      <c r="QOM220" s="10"/>
      <c r="QON220" s="10"/>
      <c r="QOO220" s="10"/>
      <c r="QOP220" s="10"/>
      <c r="QOQ220" s="10"/>
      <c r="QOR220" s="10"/>
      <c r="QOS220" s="10"/>
      <c r="QOT220" s="10"/>
      <c r="QOU220" s="10"/>
      <c r="QOV220" s="10"/>
      <c r="QOW220" s="10"/>
      <c r="QOX220" s="10"/>
      <c r="QOY220" s="10"/>
      <c r="QOZ220" s="10"/>
      <c r="QPA220" s="10"/>
      <c r="QPB220" s="10"/>
      <c r="QPC220" s="10"/>
      <c r="QPD220" s="10"/>
      <c r="QPE220" s="10"/>
      <c r="QPF220" s="10"/>
      <c r="QPG220" s="10"/>
      <c r="QPH220" s="10"/>
      <c r="QPI220" s="10"/>
      <c r="QPJ220" s="10"/>
      <c r="QPK220" s="10"/>
      <c r="QPL220" s="10"/>
      <c r="QPM220" s="10"/>
      <c r="QPN220" s="10"/>
      <c r="QPO220" s="10"/>
      <c r="QPP220" s="10"/>
      <c r="QPQ220" s="10"/>
      <c r="QPR220" s="10"/>
      <c r="QPS220" s="10"/>
      <c r="QPT220" s="10"/>
      <c r="QPU220" s="10"/>
      <c r="QPV220" s="10"/>
      <c r="QPW220" s="10"/>
      <c r="QPX220" s="10"/>
      <c r="QPY220" s="10"/>
      <c r="QPZ220" s="10"/>
      <c r="QQA220" s="10"/>
      <c r="QQB220" s="10"/>
      <c r="QQC220" s="10"/>
      <c r="QQD220" s="10"/>
      <c r="QQE220" s="10"/>
      <c r="QQF220" s="10"/>
      <c r="QQG220" s="10"/>
      <c r="QQH220" s="10"/>
      <c r="QQI220" s="10"/>
      <c r="QQJ220" s="10"/>
      <c r="QQK220" s="10"/>
      <c r="QQL220" s="10"/>
      <c r="QQM220" s="10"/>
      <c r="QQN220" s="10"/>
      <c r="QQO220" s="10"/>
      <c r="QQP220" s="10"/>
      <c r="QQQ220" s="10"/>
      <c r="QQR220" s="10"/>
      <c r="QQS220" s="10"/>
      <c r="QQT220" s="10"/>
      <c r="QQU220" s="10"/>
      <c r="QQV220" s="10"/>
      <c r="QQW220" s="10"/>
      <c r="QQX220" s="10"/>
      <c r="QQY220" s="10"/>
      <c r="QQZ220" s="10"/>
      <c r="QRA220" s="10"/>
      <c r="QRB220" s="10"/>
      <c r="QRC220" s="10"/>
      <c r="QRD220" s="10"/>
      <c r="QRE220" s="10"/>
      <c r="QRF220" s="10"/>
      <c r="QRG220" s="10"/>
      <c r="QRH220" s="10"/>
      <c r="QRI220" s="10"/>
      <c r="QRJ220" s="10"/>
      <c r="QRK220" s="10"/>
      <c r="QRL220" s="10"/>
      <c r="QRM220" s="10"/>
      <c r="QRN220" s="10"/>
      <c r="QRO220" s="10"/>
      <c r="QRP220" s="10"/>
      <c r="QRQ220" s="10"/>
      <c r="QRR220" s="10"/>
      <c r="QRS220" s="10"/>
      <c r="QRT220" s="10"/>
      <c r="QRU220" s="10"/>
      <c r="QRV220" s="10"/>
      <c r="QRW220" s="10"/>
      <c r="QRX220" s="10"/>
      <c r="QRY220" s="10"/>
      <c r="QRZ220" s="10"/>
      <c r="QSA220" s="10"/>
      <c r="QSB220" s="10"/>
      <c r="QSC220" s="10"/>
      <c r="QSD220" s="10"/>
      <c r="QSE220" s="10"/>
      <c r="QSF220" s="10"/>
      <c r="QSG220" s="10"/>
      <c r="QSH220" s="10"/>
      <c r="QSI220" s="10"/>
      <c r="QSJ220" s="10"/>
      <c r="QSK220" s="10"/>
      <c r="QSL220" s="10"/>
      <c r="QSM220" s="10"/>
      <c r="QSN220" s="10"/>
      <c r="QSO220" s="10"/>
      <c r="QSP220" s="10"/>
      <c r="QSQ220" s="10"/>
      <c r="QSR220" s="10"/>
      <c r="QSS220" s="10"/>
      <c r="QST220" s="10"/>
      <c r="QSU220" s="10"/>
      <c r="QSV220" s="10"/>
      <c r="QSW220" s="10"/>
      <c r="QSX220" s="10"/>
      <c r="QSY220" s="10"/>
      <c r="QSZ220" s="10"/>
      <c r="QTA220" s="10"/>
      <c r="QTB220" s="10"/>
      <c r="QTC220" s="10"/>
      <c r="QTD220" s="10"/>
      <c r="QTE220" s="10"/>
      <c r="QTF220" s="10"/>
      <c r="QTG220" s="10"/>
      <c r="QTH220" s="10"/>
      <c r="QTI220" s="10"/>
      <c r="QTJ220" s="10"/>
      <c r="QTK220" s="10"/>
      <c r="QTL220" s="10"/>
      <c r="QTM220" s="10"/>
      <c r="QTN220" s="10"/>
      <c r="QTO220" s="10"/>
      <c r="QTP220" s="10"/>
      <c r="QTQ220" s="10"/>
      <c r="QTR220" s="10"/>
      <c r="QTS220" s="10"/>
      <c r="QTT220" s="10"/>
      <c r="QTU220" s="10"/>
      <c r="QTV220" s="10"/>
      <c r="QTW220" s="10"/>
      <c r="QTX220" s="10"/>
      <c r="QTY220" s="10"/>
      <c r="QTZ220" s="10"/>
      <c r="QUA220" s="10"/>
      <c r="QUB220" s="10"/>
      <c r="QUC220" s="10"/>
      <c r="QUD220" s="10"/>
      <c r="QUE220" s="10"/>
      <c r="QUF220" s="10"/>
      <c r="QUG220" s="10"/>
      <c r="QUH220" s="10"/>
      <c r="QUI220" s="10"/>
      <c r="QUJ220" s="10"/>
      <c r="QUK220" s="10"/>
      <c r="QUL220" s="10"/>
      <c r="QUM220" s="10"/>
      <c r="QUN220" s="10"/>
      <c r="QUO220" s="10"/>
      <c r="QUP220" s="10"/>
      <c r="QUQ220" s="10"/>
      <c r="QUR220" s="10"/>
      <c r="QUS220" s="10"/>
      <c r="QUT220" s="10"/>
      <c r="QUU220" s="10"/>
      <c r="QUV220" s="10"/>
      <c r="QUW220" s="10"/>
      <c r="QUX220" s="10"/>
      <c r="QUY220" s="10"/>
      <c r="QUZ220" s="10"/>
      <c r="QVA220" s="10"/>
      <c r="QVB220" s="10"/>
      <c r="QVC220" s="10"/>
      <c r="QVD220" s="10"/>
      <c r="QVE220" s="10"/>
      <c r="QVF220" s="10"/>
      <c r="QVG220" s="10"/>
      <c r="QVH220" s="10"/>
      <c r="QVI220" s="10"/>
      <c r="QVJ220" s="10"/>
      <c r="QVK220" s="10"/>
      <c r="QVL220" s="10"/>
      <c r="QVM220" s="10"/>
      <c r="QVN220" s="10"/>
      <c r="QVO220" s="10"/>
      <c r="QVP220" s="10"/>
      <c r="QVQ220" s="10"/>
      <c r="QVR220" s="10"/>
      <c r="QVS220" s="10"/>
      <c r="QVT220" s="10"/>
      <c r="QVU220" s="10"/>
      <c r="QVV220" s="10"/>
      <c r="QVW220" s="10"/>
      <c r="QVX220" s="10"/>
      <c r="QVY220" s="10"/>
      <c r="QVZ220" s="10"/>
      <c r="QWA220" s="10"/>
      <c r="QWB220" s="10"/>
      <c r="QWC220" s="10"/>
      <c r="QWD220" s="10"/>
      <c r="QWE220" s="10"/>
      <c r="QWF220" s="10"/>
      <c r="QWG220" s="10"/>
      <c r="QWH220" s="10"/>
      <c r="QWI220" s="10"/>
      <c r="QWJ220" s="10"/>
      <c r="QWK220" s="10"/>
      <c r="QWL220" s="10"/>
      <c r="QWM220" s="10"/>
      <c r="QWN220" s="10"/>
      <c r="QWO220" s="10"/>
      <c r="QWP220" s="10"/>
      <c r="QWQ220" s="10"/>
      <c r="QWR220" s="10"/>
      <c r="QWS220" s="10"/>
      <c r="QWT220" s="10"/>
      <c r="QWU220" s="10"/>
      <c r="QWV220" s="10"/>
      <c r="QWW220" s="10"/>
      <c r="QWX220" s="10"/>
      <c r="QWY220" s="10"/>
      <c r="QWZ220" s="10"/>
      <c r="QXA220" s="10"/>
      <c r="QXB220" s="10"/>
      <c r="QXC220" s="10"/>
      <c r="QXD220" s="10"/>
      <c r="QXE220" s="10"/>
      <c r="QXF220" s="10"/>
      <c r="QXG220" s="10"/>
      <c r="QXH220" s="10"/>
      <c r="QXI220" s="10"/>
      <c r="QXJ220" s="10"/>
      <c r="QXK220" s="10"/>
      <c r="QXL220" s="10"/>
      <c r="QXM220" s="10"/>
      <c r="QXN220" s="10"/>
      <c r="QXO220" s="10"/>
      <c r="QXP220" s="10"/>
      <c r="QXQ220" s="10"/>
      <c r="QXR220" s="10"/>
      <c r="QXS220" s="10"/>
      <c r="QXT220" s="10"/>
      <c r="QXU220" s="10"/>
      <c r="QXV220" s="10"/>
      <c r="QXW220" s="10"/>
      <c r="QXX220" s="10"/>
      <c r="QXY220" s="10"/>
      <c r="QXZ220" s="10"/>
      <c r="QYA220" s="10"/>
      <c r="QYB220" s="10"/>
      <c r="QYC220" s="10"/>
      <c r="QYD220" s="10"/>
      <c r="QYE220" s="10"/>
      <c r="QYF220" s="10"/>
      <c r="QYG220" s="10"/>
      <c r="QYH220" s="10"/>
      <c r="QYI220" s="10"/>
      <c r="QYJ220" s="10"/>
      <c r="QYK220" s="10"/>
      <c r="QYL220" s="10"/>
      <c r="QYM220" s="10"/>
      <c r="QYN220" s="10"/>
      <c r="QYO220" s="10"/>
      <c r="QYP220" s="10"/>
      <c r="QYQ220" s="10"/>
      <c r="QYR220" s="10"/>
      <c r="QYS220" s="10"/>
      <c r="QYT220" s="10"/>
      <c r="QYU220" s="10"/>
      <c r="QYV220" s="10"/>
      <c r="QYW220" s="10"/>
      <c r="QYX220" s="10"/>
      <c r="QYY220" s="10"/>
      <c r="QYZ220" s="10"/>
      <c r="QZA220" s="10"/>
      <c r="QZB220" s="10"/>
      <c r="QZC220" s="10"/>
      <c r="QZD220" s="10"/>
      <c r="QZE220" s="10"/>
      <c r="QZF220" s="10"/>
      <c r="QZG220" s="10"/>
      <c r="QZH220" s="10"/>
      <c r="QZI220" s="10"/>
      <c r="QZJ220" s="10"/>
      <c r="QZK220" s="10"/>
      <c r="QZL220" s="10"/>
      <c r="QZM220" s="10"/>
      <c r="QZN220" s="10"/>
      <c r="QZO220" s="10"/>
      <c r="QZP220" s="10"/>
      <c r="QZQ220" s="10"/>
      <c r="QZR220" s="10"/>
      <c r="QZS220" s="10"/>
      <c r="QZT220" s="10"/>
      <c r="QZU220" s="10"/>
      <c r="QZV220" s="10"/>
      <c r="QZW220" s="10"/>
      <c r="QZX220" s="10"/>
      <c r="QZY220" s="10"/>
      <c r="QZZ220" s="10"/>
      <c r="RAA220" s="10"/>
      <c r="RAB220" s="10"/>
      <c r="RAC220" s="10"/>
      <c r="RAD220" s="10"/>
      <c r="RAE220" s="10"/>
      <c r="RAF220" s="10"/>
      <c r="RAG220" s="10"/>
      <c r="RAH220" s="10"/>
      <c r="RAI220" s="10"/>
      <c r="RAJ220" s="10"/>
      <c r="RAK220" s="10"/>
      <c r="RAL220" s="10"/>
      <c r="RAM220" s="10"/>
      <c r="RAN220" s="10"/>
      <c r="RAO220" s="10"/>
      <c r="RAP220" s="10"/>
      <c r="RAQ220" s="10"/>
      <c r="RAR220" s="10"/>
      <c r="RAS220" s="10"/>
      <c r="RAT220" s="10"/>
      <c r="RAU220" s="10"/>
      <c r="RAV220" s="10"/>
      <c r="RAW220" s="10"/>
      <c r="RAX220" s="10"/>
      <c r="RAY220" s="10"/>
      <c r="RAZ220" s="10"/>
      <c r="RBA220" s="10"/>
      <c r="RBB220" s="10"/>
      <c r="RBC220" s="10"/>
      <c r="RBD220" s="10"/>
      <c r="RBE220" s="10"/>
      <c r="RBF220" s="10"/>
      <c r="RBG220" s="10"/>
      <c r="RBH220" s="10"/>
      <c r="RBI220" s="10"/>
      <c r="RBJ220" s="10"/>
      <c r="RBK220" s="10"/>
      <c r="RBL220" s="10"/>
      <c r="RBM220" s="10"/>
      <c r="RBN220" s="10"/>
      <c r="RBO220" s="10"/>
      <c r="RBP220" s="10"/>
      <c r="RBQ220" s="10"/>
      <c r="RBR220" s="10"/>
      <c r="RBS220" s="10"/>
      <c r="RBT220" s="10"/>
      <c r="RBU220" s="10"/>
      <c r="RBV220" s="10"/>
      <c r="RBW220" s="10"/>
      <c r="RBX220" s="10"/>
      <c r="RBY220" s="10"/>
      <c r="RBZ220" s="10"/>
      <c r="RCA220" s="10"/>
      <c r="RCB220" s="10"/>
      <c r="RCC220" s="10"/>
      <c r="RCD220" s="10"/>
      <c r="RCE220" s="10"/>
      <c r="RCF220" s="10"/>
      <c r="RCG220" s="10"/>
      <c r="RCH220" s="10"/>
      <c r="RCI220" s="10"/>
      <c r="RCJ220" s="10"/>
      <c r="RCK220" s="10"/>
      <c r="RCL220" s="10"/>
      <c r="RCM220" s="10"/>
      <c r="RCN220" s="10"/>
      <c r="RCO220" s="10"/>
      <c r="RCP220" s="10"/>
      <c r="RCQ220" s="10"/>
      <c r="RCR220" s="10"/>
      <c r="RCS220" s="10"/>
      <c r="RCT220" s="10"/>
      <c r="RCU220" s="10"/>
      <c r="RCV220" s="10"/>
      <c r="RCW220" s="10"/>
      <c r="RCX220" s="10"/>
      <c r="RCY220" s="10"/>
      <c r="RCZ220" s="10"/>
      <c r="RDA220" s="10"/>
      <c r="RDB220" s="10"/>
      <c r="RDC220" s="10"/>
      <c r="RDD220" s="10"/>
      <c r="RDE220" s="10"/>
      <c r="RDF220" s="10"/>
      <c r="RDG220" s="10"/>
      <c r="RDH220" s="10"/>
      <c r="RDI220" s="10"/>
      <c r="RDJ220" s="10"/>
      <c r="RDK220" s="10"/>
      <c r="RDL220" s="10"/>
      <c r="RDM220" s="10"/>
      <c r="RDN220" s="10"/>
      <c r="RDO220" s="10"/>
      <c r="RDP220" s="10"/>
      <c r="RDQ220" s="10"/>
      <c r="RDR220" s="10"/>
      <c r="RDS220" s="10"/>
      <c r="RDT220" s="10"/>
      <c r="RDU220" s="10"/>
      <c r="RDV220" s="10"/>
      <c r="RDW220" s="10"/>
      <c r="RDX220" s="10"/>
      <c r="RDY220" s="10"/>
      <c r="RDZ220" s="10"/>
      <c r="REA220" s="10"/>
      <c r="REB220" s="10"/>
      <c r="REC220" s="10"/>
      <c r="RED220" s="10"/>
      <c r="REE220" s="10"/>
      <c r="REF220" s="10"/>
      <c r="REG220" s="10"/>
      <c r="REH220" s="10"/>
      <c r="REI220" s="10"/>
      <c r="REJ220" s="10"/>
      <c r="REK220" s="10"/>
      <c r="REL220" s="10"/>
      <c r="REM220" s="10"/>
      <c r="REN220" s="10"/>
      <c r="REO220" s="10"/>
      <c r="REP220" s="10"/>
      <c r="REQ220" s="10"/>
      <c r="RER220" s="10"/>
      <c r="RES220" s="10"/>
      <c r="RET220" s="10"/>
      <c r="REU220" s="10"/>
      <c r="REV220" s="10"/>
      <c r="REW220" s="10"/>
      <c r="REX220" s="10"/>
      <c r="REY220" s="10"/>
      <c r="REZ220" s="10"/>
      <c r="RFA220" s="10"/>
      <c r="RFB220" s="10"/>
      <c r="RFC220" s="10"/>
      <c r="RFD220" s="10"/>
      <c r="RFE220" s="10"/>
      <c r="RFF220" s="10"/>
      <c r="RFG220" s="10"/>
      <c r="RFH220" s="10"/>
      <c r="RFI220" s="10"/>
      <c r="RFJ220" s="10"/>
      <c r="RFK220" s="10"/>
      <c r="RFL220" s="10"/>
      <c r="RFM220" s="10"/>
      <c r="RFN220" s="10"/>
      <c r="RFO220" s="10"/>
      <c r="RFP220" s="10"/>
      <c r="RFQ220" s="10"/>
      <c r="RFR220" s="10"/>
      <c r="RFS220" s="10"/>
      <c r="RFT220" s="10"/>
      <c r="RFU220" s="10"/>
      <c r="RFV220" s="10"/>
      <c r="RFW220" s="10"/>
      <c r="RFX220" s="10"/>
      <c r="RFY220" s="10"/>
      <c r="RFZ220" s="10"/>
      <c r="RGA220" s="10"/>
      <c r="RGB220" s="10"/>
      <c r="RGC220" s="10"/>
      <c r="RGD220" s="10"/>
      <c r="RGE220" s="10"/>
      <c r="RGF220" s="10"/>
      <c r="RGG220" s="10"/>
      <c r="RGH220" s="10"/>
      <c r="RGI220" s="10"/>
      <c r="RGJ220" s="10"/>
      <c r="RGK220" s="10"/>
      <c r="RGL220" s="10"/>
      <c r="RGM220" s="10"/>
      <c r="RGN220" s="10"/>
      <c r="RGO220" s="10"/>
      <c r="RGP220" s="10"/>
      <c r="RGQ220" s="10"/>
      <c r="RGR220" s="10"/>
      <c r="RGS220" s="10"/>
      <c r="RGT220" s="10"/>
      <c r="RGU220" s="10"/>
      <c r="RGV220" s="10"/>
      <c r="RGW220" s="10"/>
      <c r="RGX220" s="10"/>
      <c r="RGY220" s="10"/>
      <c r="RGZ220" s="10"/>
      <c r="RHA220" s="10"/>
      <c r="RHB220" s="10"/>
      <c r="RHC220" s="10"/>
      <c r="RHD220" s="10"/>
      <c r="RHE220" s="10"/>
      <c r="RHF220" s="10"/>
      <c r="RHG220" s="10"/>
      <c r="RHH220" s="10"/>
      <c r="RHI220" s="10"/>
      <c r="RHJ220" s="10"/>
      <c r="RHK220" s="10"/>
      <c r="RHL220" s="10"/>
      <c r="RHM220" s="10"/>
      <c r="RHN220" s="10"/>
      <c r="RHO220" s="10"/>
      <c r="RHP220" s="10"/>
      <c r="RHQ220" s="10"/>
      <c r="RHR220" s="10"/>
      <c r="RHS220" s="10"/>
      <c r="RHT220" s="10"/>
      <c r="RHU220" s="10"/>
      <c r="RHV220" s="10"/>
      <c r="RHW220" s="10"/>
      <c r="RHX220" s="10"/>
      <c r="RHY220" s="10"/>
      <c r="RHZ220" s="10"/>
      <c r="RIA220" s="10"/>
      <c r="RIB220" s="10"/>
      <c r="RIC220" s="10"/>
      <c r="RID220" s="10"/>
      <c r="RIE220" s="10"/>
      <c r="RIF220" s="10"/>
      <c r="RIG220" s="10"/>
      <c r="RIH220" s="10"/>
      <c r="RII220" s="10"/>
      <c r="RIJ220" s="10"/>
      <c r="RIK220" s="10"/>
      <c r="RIL220" s="10"/>
      <c r="RIM220" s="10"/>
      <c r="RIN220" s="10"/>
      <c r="RIO220" s="10"/>
      <c r="RIP220" s="10"/>
      <c r="RIQ220" s="10"/>
      <c r="RIR220" s="10"/>
      <c r="RIS220" s="10"/>
      <c r="RIT220" s="10"/>
      <c r="RIU220" s="10"/>
      <c r="RIV220" s="10"/>
      <c r="RIW220" s="10"/>
      <c r="RIX220" s="10"/>
      <c r="RIY220" s="10"/>
      <c r="RIZ220" s="10"/>
      <c r="RJA220" s="10"/>
      <c r="RJB220" s="10"/>
      <c r="RJC220" s="10"/>
      <c r="RJD220" s="10"/>
      <c r="RJE220" s="10"/>
      <c r="RJF220" s="10"/>
      <c r="RJG220" s="10"/>
      <c r="RJH220" s="10"/>
      <c r="RJI220" s="10"/>
      <c r="RJJ220" s="10"/>
      <c r="RJK220" s="10"/>
      <c r="RJL220" s="10"/>
      <c r="RJM220" s="10"/>
      <c r="RJN220" s="10"/>
      <c r="RJO220" s="10"/>
      <c r="RJP220" s="10"/>
      <c r="RJQ220" s="10"/>
      <c r="RJR220" s="10"/>
      <c r="RJS220" s="10"/>
      <c r="RJT220" s="10"/>
      <c r="RJU220" s="10"/>
      <c r="RJV220" s="10"/>
      <c r="RJW220" s="10"/>
      <c r="RJX220" s="10"/>
      <c r="RJY220" s="10"/>
      <c r="RJZ220" s="10"/>
      <c r="RKA220" s="10"/>
      <c r="RKB220" s="10"/>
      <c r="RKC220" s="10"/>
      <c r="RKD220" s="10"/>
      <c r="RKE220" s="10"/>
      <c r="RKF220" s="10"/>
      <c r="RKG220" s="10"/>
      <c r="RKH220" s="10"/>
      <c r="RKI220" s="10"/>
      <c r="RKJ220" s="10"/>
      <c r="RKK220" s="10"/>
      <c r="RKL220" s="10"/>
      <c r="RKM220" s="10"/>
      <c r="RKN220" s="10"/>
      <c r="RKO220" s="10"/>
      <c r="RKP220" s="10"/>
      <c r="RKQ220" s="10"/>
      <c r="RKR220" s="10"/>
      <c r="RKS220" s="10"/>
      <c r="RKT220" s="10"/>
      <c r="RKU220" s="10"/>
      <c r="RKV220" s="10"/>
      <c r="RKW220" s="10"/>
      <c r="RKX220" s="10"/>
      <c r="RKY220" s="10"/>
      <c r="RKZ220" s="10"/>
      <c r="RLA220" s="10"/>
      <c r="RLB220" s="10"/>
      <c r="RLC220" s="10"/>
      <c r="RLD220" s="10"/>
      <c r="RLE220" s="10"/>
      <c r="RLF220" s="10"/>
      <c r="RLG220" s="10"/>
      <c r="RLH220" s="10"/>
      <c r="RLI220" s="10"/>
      <c r="RLJ220" s="10"/>
      <c r="RLK220" s="10"/>
      <c r="RLL220" s="10"/>
      <c r="RLM220" s="10"/>
      <c r="RLN220" s="10"/>
      <c r="RLO220" s="10"/>
      <c r="RLP220" s="10"/>
      <c r="RLQ220" s="10"/>
      <c r="RLR220" s="10"/>
      <c r="RLS220" s="10"/>
      <c r="RLT220" s="10"/>
      <c r="RLU220" s="10"/>
      <c r="RLV220" s="10"/>
      <c r="RLW220" s="10"/>
      <c r="RLX220" s="10"/>
      <c r="RLY220" s="10"/>
      <c r="RLZ220" s="10"/>
      <c r="RMA220" s="10"/>
      <c r="RMB220" s="10"/>
      <c r="RMC220" s="10"/>
      <c r="RMD220" s="10"/>
      <c r="RME220" s="10"/>
      <c r="RMF220" s="10"/>
      <c r="RMG220" s="10"/>
      <c r="RMH220" s="10"/>
      <c r="RMI220" s="10"/>
      <c r="RMJ220" s="10"/>
      <c r="RMK220" s="10"/>
      <c r="RML220" s="10"/>
      <c r="RMM220" s="10"/>
      <c r="RMN220" s="10"/>
      <c r="RMO220" s="10"/>
      <c r="RMP220" s="10"/>
      <c r="RMQ220" s="10"/>
      <c r="RMR220" s="10"/>
      <c r="RMS220" s="10"/>
      <c r="RMT220" s="10"/>
      <c r="RMU220" s="10"/>
      <c r="RMV220" s="10"/>
      <c r="RMW220" s="10"/>
      <c r="RMX220" s="10"/>
      <c r="RMY220" s="10"/>
      <c r="RMZ220" s="10"/>
      <c r="RNA220" s="10"/>
      <c r="RNB220" s="10"/>
      <c r="RNC220" s="10"/>
      <c r="RND220" s="10"/>
      <c r="RNE220" s="10"/>
      <c r="RNF220" s="10"/>
      <c r="RNG220" s="10"/>
      <c r="RNH220" s="10"/>
      <c r="RNI220" s="10"/>
      <c r="RNJ220" s="10"/>
      <c r="RNK220" s="10"/>
      <c r="RNL220" s="10"/>
      <c r="RNM220" s="10"/>
      <c r="RNN220" s="10"/>
      <c r="RNO220" s="10"/>
      <c r="RNP220" s="10"/>
      <c r="RNQ220" s="10"/>
      <c r="RNR220" s="10"/>
      <c r="RNS220" s="10"/>
      <c r="RNT220" s="10"/>
      <c r="RNU220" s="10"/>
      <c r="RNV220" s="10"/>
      <c r="RNW220" s="10"/>
      <c r="RNX220" s="10"/>
      <c r="RNY220" s="10"/>
      <c r="RNZ220" s="10"/>
      <c r="ROA220" s="10"/>
      <c r="ROB220" s="10"/>
      <c r="ROC220" s="10"/>
      <c r="ROD220" s="10"/>
      <c r="ROE220" s="10"/>
      <c r="ROF220" s="10"/>
      <c r="ROG220" s="10"/>
      <c r="ROH220" s="10"/>
      <c r="ROI220" s="10"/>
      <c r="ROJ220" s="10"/>
      <c r="ROK220" s="10"/>
      <c r="ROL220" s="10"/>
      <c r="ROM220" s="10"/>
      <c r="RON220" s="10"/>
      <c r="ROO220" s="10"/>
      <c r="ROP220" s="10"/>
      <c r="ROQ220" s="10"/>
      <c r="ROR220" s="10"/>
      <c r="ROS220" s="10"/>
      <c r="ROT220" s="10"/>
      <c r="ROU220" s="10"/>
      <c r="ROV220" s="10"/>
      <c r="ROW220" s="10"/>
      <c r="ROX220" s="10"/>
      <c r="ROY220" s="10"/>
      <c r="ROZ220" s="10"/>
      <c r="RPA220" s="10"/>
      <c r="RPB220" s="10"/>
      <c r="RPC220" s="10"/>
      <c r="RPD220" s="10"/>
      <c r="RPE220" s="10"/>
      <c r="RPF220" s="10"/>
      <c r="RPG220" s="10"/>
      <c r="RPH220" s="10"/>
      <c r="RPI220" s="10"/>
      <c r="RPJ220" s="10"/>
      <c r="RPK220" s="10"/>
      <c r="RPL220" s="10"/>
      <c r="RPM220" s="10"/>
      <c r="RPN220" s="10"/>
      <c r="RPO220" s="10"/>
      <c r="RPP220" s="10"/>
      <c r="RPQ220" s="10"/>
      <c r="RPR220" s="10"/>
      <c r="RPS220" s="10"/>
      <c r="RPT220" s="10"/>
      <c r="RPU220" s="10"/>
      <c r="RPV220" s="10"/>
      <c r="RPW220" s="10"/>
      <c r="RPX220" s="10"/>
      <c r="RPY220" s="10"/>
      <c r="RPZ220" s="10"/>
      <c r="RQA220" s="10"/>
      <c r="RQB220" s="10"/>
      <c r="RQC220" s="10"/>
      <c r="RQD220" s="10"/>
      <c r="RQE220" s="10"/>
      <c r="RQF220" s="10"/>
      <c r="RQG220" s="10"/>
      <c r="RQH220" s="10"/>
      <c r="RQI220" s="10"/>
      <c r="RQJ220" s="10"/>
      <c r="RQK220" s="10"/>
      <c r="RQL220" s="10"/>
      <c r="RQM220" s="10"/>
      <c r="RQN220" s="10"/>
      <c r="RQO220" s="10"/>
      <c r="RQP220" s="10"/>
      <c r="RQQ220" s="10"/>
      <c r="RQR220" s="10"/>
      <c r="RQS220" s="10"/>
      <c r="RQT220" s="10"/>
      <c r="RQU220" s="10"/>
      <c r="RQV220" s="10"/>
      <c r="RQW220" s="10"/>
      <c r="RQX220" s="10"/>
      <c r="RQY220" s="10"/>
      <c r="RQZ220" s="10"/>
      <c r="RRA220" s="10"/>
      <c r="RRB220" s="10"/>
      <c r="RRC220" s="10"/>
      <c r="RRD220" s="10"/>
      <c r="RRE220" s="10"/>
      <c r="RRF220" s="10"/>
      <c r="RRG220" s="10"/>
      <c r="RRH220" s="10"/>
      <c r="RRI220" s="10"/>
      <c r="RRJ220" s="10"/>
      <c r="RRK220" s="10"/>
      <c r="RRL220" s="10"/>
      <c r="RRM220" s="10"/>
      <c r="RRN220" s="10"/>
      <c r="RRO220" s="10"/>
      <c r="RRP220" s="10"/>
      <c r="RRQ220" s="10"/>
      <c r="RRR220" s="10"/>
      <c r="RRS220" s="10"/>
      <c r="RRT220" s="10"/>
      <c r="RRU220" s="10"/>
      <c r="RRV220" s="10"/>
      <c r="RRW220" s="10"/>
      <c r="RRX220" s="10"/>
      <c r="RRY220" s="10"/>
      <c r="RRZ220" s="10"/>
      <c r="RSA220" s="10"/>
      <c r="RSB220" s="10"/>
      <c r="RSC220" s="10"/>
      <c r="RSD220" s="10"/>
      <c r="RSE220" s="10"/>
      <c r="RSF220" s="10"/>
      <c r="RSG220" s="10"/>
      <c r="RSH220" s="10"/>
      <c r="RSI220" s="10"/>
      <c r="RSJ220" s="10"/>
      <c r="RSK220" s="10"/>
      <c r="RSL220" s="10"/>
      <c r="RSM220" s="10"/>
      <c r="RSN220" s="10"/>
      <c r="RSO220" s="10"/>
      <c r="RSP220" s="10"/>
      <c r="RSQ220" s="10"/>
      <c r="RSR220" s="10"/>
      <c r="RSS220" s="10"/>
      <c r="RST220" s="10"/>
      <c r="RSU220" s="10"/>
      <c r="RSV220" s="10"/>
      <c r="RSW220" s="10"/>
      <c r="RSX220" s="10"/>
      <c r="RSY220" s="10"/>
      <c r="RSZ220" s="10"/>
      <c r="RTA220" s="10"/>
      <c r="RTB220" s="10"/>
      <c r="RTC220" s="10"/>
      <c r="RTD220" s="10"/>
      <c r="RTE220" s="10"/>
      <c r="RTF220" s="10"/>
      <c r="RTG220" s="10"/>
      <c r="RTH220" s="10"/>
      <c r="RTI220" s="10"/>
      <c r="RTJ220" s="10"/>
      <c r="RTK220" s="10"/>
      <c r="RTL220" s="10"/>
      <c r="RTM220" s="10"/>
      <c r="RTN220" s="10"/>
      <c r="RTO220" s="10"/>
      <c r="RTP220" s="10"/>
      <c r="RTQ220" s="10"/>
      <c r="RTR220" s="10"/>
      <c r="RTS220" s="10"/>
      <c r="RTT220" s="10"/>
      <c r="RTU220" s="10"/>
      <c r="RTV220" s="10"/>
      <c r="RTW220" s="10"/>
      <c r="RTX220" s="10"/>
      <c r="RTY220" s="10"/>
      <c r="RTZ220" s="10"/>
      <c r="RUA220" s="10"/>
      <c r="RUB220" s="10"/>
      <c r="RUC220" s="10"/>
      <c r="RUD220" s="10"/>
      <c r="RUE220" s="10"/>
      <c r="RUF220" s="10"/>
      <c r="RUG220" s="10"/>
      <c r="RUH220" s="10"/>
      <c r="RUI220" s="10"/>
      <c r="RUJ220" s="10"/>
      <c r="RUK220" s="10"/>
      <c r="RUL220" s="10"/>
      <c r="RUM220" s="10"/>
      <c r="RUN220" s="10"/>
      <c r="RUO220" s="10"/>
      <c r="RUP220" s="10"/>
      <c r="RUQ220" s="10"/>
      <c r="RUR220" s="10"/>
      <c r="RUS220" s="10"/>
      <c r="RUT220" s="10"/>
      <c r="RUU220" s="10"/>
      <c r="RUV220" s="10"/>
      <c r="RUW220" s="10"/>
      <c r="RUX220" s="10"/>
      <c r="RUY220" s="10"/>
      <c r="RUZ220" s="10"/>
      <c r="RVA220" s="10"/>
      <c r="RVB220" s="10"/>
      <c r="RVC220" s="10"/>
      <c r="RVD220" s="10"/>
      <c r="RVE220" s="10"/>
      <c r="RVF220" s="10"/>
      <c r="RVG220" s="10"/>
      <c r="RVH220" s="10"/>
      <c r="RVI220" s="10"/>
      <c r="RVJ220" s="10"/>
      <c r="RVK220" s="10"/>
      <c r="RVL220" s="10"/>
      <c r="RVM220" s="10"/>
      <c r="RVN220" s="10"/>
      <c r="RVO220" s="10"/>
      <c r="RVP220" s="10"/>
      <c r="RVQ220" s="10"/>
      <c r="RVR220" s="10"/>
      <c r="RVS220" s="10"/>
      <c r="RVT220" s="10"/>
      <c r="RVU220" s="10"/>
      <c r="RVV220" s="10"/>
      <c r="RVW220" s="10"/>
      <c r="RVX220" s="10"/>
      <c r="RVY220" s="10"/>
      <c r="RVZ220" s="10"/>
      <c r="RWA220" s="10"/>
      <c r="RWB220" s="10"/>
      <c r="RWC220" s="10"/>
      <c r="RWD220" s="10"/>
      <c r="RWE220" s="10"/>
      <c r="RWF220" s="10"/>
      <c r="RWG220" s="10"/>
      <c r="RWH220" s="10"/>
      <c r="RWI220" s="10"/>
      <c r="RWJ220" s="10"/>
      <c r="RWK220" s="10"/>
      <c r="RWL220" s="10"/>
      <c r="RWM220" s="10"/>
      <c r="RWN220" s="10"/>
      <c r="RWO220" s="10"/>
      <c r="RWP220" s="10"/>
      <c r="RWQ220" s="10"/>
      <c r="RWR220" s="10"/>
      <c r="RWS220" s="10"/>
      <c r="RWT220" s="10"/>
      <c r="RWU220" s="10"/>
      <c r="RWV220" s="10"/>
      <c r="RWW220" s="10"/>
      <c r="RWX220" s="10"/>
      <c r="RWY220" s="10"/>
      <c r="RWZ220" s="10"/>
      <c r="RXA220" s="10"/>
      <c r="RXB220" s="10"/>
      <c r="RXC220" s="10"/>
      <c r="RXD220" s="10"/>
      <c r="RXE220" s="10"/>
      <c r="RXF220" s="10"/>
      <c r="RXG220" s="10"/>
      <c r="RXH220" s="10"/>
      <c r="RXI220" s="10"/>
      <c r="RXJ220" s="10"/>
      <c r="RXK220" s="10"/>
      <c r="RXL220" s="10"/>
      <c r="RXM220" s="10"/>
      <c r="RXN220" s="10"/>
      <c r="RXO220" s="10"/>
      <c r="RXP220" s="10"/>
      <c r="RXQ220" s="10"/>
      <c r="RXR220" s="10"/>
      <c r="RXS220" s="10"/>
      <c r="RXT220" s="10"/>
      <c r="RXU220" s="10"/>
      <c r="RXV220" s="10"/>
      <c r="RXW220" s="10"/>
      <c r="RXX220" s="10"/>
      <c r="RXY220" s="10"/>
      <c r="RXZ220" s="10"/>
      <c r="RYA220" s="10"/>
      <c r="RYB220" s="10"/>
      <c r="RYC220" s="10"/>
      <c r="RYD220" s="10"/>
      <c r="RYE220" s="10"/>
      <c r="RYF220" s="10"/>
      <c r="RYG220" s="10"/>
      <c r="RYH220" s="10"/>
      <c r="RYI220" s="10"/>
      <c r="RYJ220" s="10"/>
      <c r="RYK220" s="10"/>
      <c r="RYL220" s="10"/>
      <c r="RYM220" s="10"/>
      <c r="RYN220" s="10"/>
      <c r="RYO220" s="10"/>
      <c r="RYP220" s="10"/>
      <c r="RYQ220" s="10"/>
      <c r="RYR220" s="10"/>
      <c r="RYS220" s="10"/>
      <c r="RYT220" s="10"/>
      <c r="RYU220" s="10"/>
      <c r="RYV220" s="10"/>
      <c r="RYW220" s="10"/>
      <c r="RYX220" s="10"/>
      <c r="RYY220" s="10"/>
      <c r="RYZ220" s="10"/>
      <c r="RZA220" s="10"/>
      <c r="RZB220" s="10"/>
      <c r="RZC220" s="10"/>
      <c r="RZD220" s="10"/>
      <c r="RZE220" s="10"/>
      <c r="RZF220" s="10"/>
      <c r="RZG220" s="10"/>
      <c r="RZH220" s="10"/>
      <c r="RZI220" s="10"/>
      <c r="RZJ220" s="10"/>
      <c r="RZK220" s="10"/>
      <c r="RZL220" s="10"/>
      <c r="RZM220" s="10"/>
      <c r="RZN220" s="10"/>
      <c r="RZO220" s="10"/>
      <c r="RZP220" s="10"/>
      <c r="RZQ220" s="10"/>
      <c r="RZR220" s="10"/>
      <c r="RZS220" s="10"/>
      <c r="RZT220" s="10"/>
      <c r="RZU220" s="10"/>
      <c r="RZV220" s="10"/>
      <c r="RZW220" s="10"/>
      <c r="RZX220" s="10"/>
      <c r="RZY220" s="10"/>
      <c r="RZZ220" s="10"/>
      <c r="SAA220" s="10"/>
      <c r="SAB220" s="10"/>
      <c r="SAC220" s="10"/>
      <c r="SAD220" s="10"/>
      <c r="SAE220" s="10"/>
      <c r="SAF220" s="10"/>
      <c r="SAG220" s="10"/>
      <c r="SAH220" s="10"/>
      <c r="SAI220" s="10"/>
      <c r="SAJ220" s="10"/>
      <c r="SAK220" s="10"/>
      <c r="SAL220" s="10"/>
      <c r="SAM220" s="10"/>
      <c r="SAN220" s="10"/>
      <c r="SAO220" s="10"/>
      <c r="SAP220" s="10"/>
      <c r="SAQ220" s="10"/>
      <c r="SAR220" s="10"/>
      <c r="SAS220" s="10"/>
      <c r="SAT220" s="10"/>
      <c r="SAU220" s="10"/>
      <c r="SAV220" s="10"/>
      <c r="SAW220" s="10"/>
      <c r="SAX220" s="10"/>
      <c r="SAY220" s="10"/>
      <c r="SAZ220" s="10"/>
      <c r="SBA220" s="10"/>
      <c r="SBB220" s="10"/>
      <c r="SBC220" s="10"/>
      <c r="SBD220" s="10"/>
      <c r="SBE220" s="10"/>
      <c r="SBF220" s="10"/>
      <c r="SBG220" s="10"/>
      <c r="SBH220" s="10"/>
      <c r="SBI220" s="10"/>
      <c r="SBJ220" s="10"/>
      <c r="SBK220" s="10"/>
      <c r="SBL220" s="10"/>
      <c r="SBM220" s="10"/>
      <c r="SBN220" s="10"/>
      <c r="SBO220" s="10"/>
      <c r="SBP220" s="10"/>
      <c r="SBQ220" s="10"/>
      <c r="SBR220" s="10"/>
      <c r="SBS220" s="10"/>
      <c r="SBT220" s="10"/>
      <c r="SBU220" s="10"/>
      <c r="SBV220" s="10"/>
      <c r="SBW220" s="10"/>
      <c r="SBX220" s="10"/>
      <c r="SBY220" s="10"/>
      <c r="SBZ220" s="10"/>
      <c r="SCA220" s="10"/>
      <c r="SCB220" s="10"/>
      <c r="SCC220" s="10"/>
      <c r="SCD220" s="10"/>
      <c r="SCE220" s="10"/>
      <c r="SCF220" s="10"/>
      <c r="SCG220" s="10"/>
      <c r="SCH220" s="10"/>
      <c r="SCI220" s="10"/>
      <c r="SCJ220" s="10"/>
      <c r="SCK220" s="10"/>
      <c r="SCL220" s="10"/>
      <c r="SCM220" s="10"/>
      <c r="SCN220" s="10"/>
      <c r="SCO220" s="10"/>
      <c r="SCP220" s="10"/>
      <c r="SCQ220" s="10"/>
      <c r="SCR220" s="10"/>
      <c r="SCS220" s="10"/>
      <c r="SCT220" s="10"/>
      <c r="SCU220" s="10"/>
      <c r="SCV220" s="10"/>
      <c r="SCW220" s="10"/>
      <c r="SCX220" s="10"/>
      <c r="SCY220" s="10"/>
      <c r="SCZ220" s="10"/>
      <c r="SDA220" s="10"/>
      <c r="SDB220" s="10"/>
      <c r="SDC220" s="10"/>
      <c r="SDD220" s="10"/>
      <c r="SDE220" s="10"/>
      <c r="SDF220" s="10"/>
      <c r="SDG220" s="10"/>
      <c r="SDH220" s="10"/>
      <c r="SDI220" s="10"/>
      <c r="SDJ220" s="10"/>
      <c r="SDK220" s="10"/>
      <c r="SDL220" s="10"/>
      <c r="SDM220" s="10"/>
      <c r="SDN220" s="10"/>
      <c r="SDO220" s="10"/>
      <c r="SDP220" s="10"/>
      <c r="SDQ220" s="10"/>
      <c r="SDR220" s="10"/>
      <c r="SDS220" s="10"/>
      <c r="SDT220" s="10"/>
      <c r="SDU220" s="10"/>
      <c r="SDV220" s="10"/>
      <c r="SDW220" s="10"/>
      <c r="SDX220" s="10"/>
      <c r="SDY220" s="10"/>
      <c r="SDZ220" s="10"/>
      <c r="SEA220" s="10"/>
      <c r="SEB220" s="10"/>
      <c r="SEC220" s="10"/>
      <c r="SED220" s="10"/>
      <c r="SEE220" s="10"/>
      <c r="SEF220" s="10"/>
      <c r="SEG220" s="10"/>
      <c r="SEH220" s="10"/>
      <c r="SEI220" s="10"/>
      <c r="SEJ220" s="10"/>
      <c r="SEK220" s="10"/>
      <c r="SEL220" s="10"/>
      <c r="SEM220" s="10"/>
      <c r="SEN220" s="10"/>
      <c r="SEO220" s="10"/>
      <c r="SEP220" s="10"/>
      <c r="SEQ220" s="10"/>
      <c r="SER220" s="10"/>
      <c r="SES220" s="10"/>
      <c r="SET220" s="10"/>
      <c r="SEU220" s="10"/>
      <c r="SEV220" s="10"/>
      <c r="SEW220" s="10"/>
      <c r="SEX220" s="10"/>
      <c r="SEY220" s="10"/>
      <c r="SEZ220" s="10"/>
      <c r="SFA220" s="10"/>
      <c r="SFB220" s="10"/>
      <c r="SFC220" s="10"/>
      <c r="SFD220" s="10"/>
      <c r="SFE220" s="10"/>
      <c r="SFF220" s="10"/>
      <c r="SFG220" s="10"/>
      <c r="SFH220" s="10"/>
      <c r="SFI220" s="10"/>
      <c r="SFJ220" s="10"/>
      <c r="SFK220" s="10"/>
      <c r="SFL220" s="10"/>
      <c r="SFM220" s="10"/>
      <c r="SFN220" s="10"/>
      <c r="SFO220" s="10"/>
      <c r="SFP220" s="10"/>
      <c r="SFQ220" s="10"/>
      <c r="SFR220" s="10"/>
      <c r="SFS220" s="10"/>
      <c r="SFT220" s="10"/>
      <c r="SFU220" s="10"/>
      <c r="SFV220" s="10"/>
      <c r="SFW220" s="10"/>
      <c r="SFX220" s="10"/>
      <c r="SFY220" s="10"/>
      <c r="SFZ220" s="10"/>
      <c r="SGA220" s="10"/>
      <c r="SGB220" s="10"/>
      <c r="SGC220" s="10"/>
      <c r="SGD220" s="10"/>
      <c r="SGE220" s="10"/>
      <c r="SGF220" s="10"/>
      <c r="SGG220" s="10"/>
      <c r="SGH220" s="10"/>
      <c r="SGI220" s="10"/>
      <c r="SGJ220" s="10"/>
      <c r="SGK220" s="10"/>
      <c r="SGL220" s="10"/>
      <c r="SGM220" s="10"/>
      <c r="SGN220" s="10"/>
      <c r="SGO220" s="10"/>
      <c r="SGP220" s="10"/>
      <c r="SGQ220" s="10"/>
      <c r="SGR220" s="10"/>
      <c r="SGS220" s="10"/>
      <c r="SGT220" s="10"/>
      <c r="SGU220" s="10"/>
      <c r="SGV220" s="10"/>
      <c r="SGW220" s="10"/>
      <c r="SGX220" s="10"/>
      <c r="SGY220" s="10"/>
      <c r="SGZ220" s="10"/>
      <c r="SHA220" s="10"/>
      <c r="SHB220" s="10"/>
      <c r="SHC220" s="10"/>
      <c r="SHD220" s="10"/>
      <c r="SHE220" s="10"/>
      <c r="SHF220" s="10"/>
      <c r="SHG220" s="10"/>
      <c r="SHH220" s="10"/>
      <c r="SHI220" s="10"/>
      <c r="SHJ220" s="10"/>
      <c r="SHK220" s="10"/>
      <c r="SHL220" s="10"/>
      <c r="SHM220" s="10"/>
      <c r="SHN220" s="10"/>
      <c r="SHO220" s="10"/>
      <c r="SHP220" s="10"/>
      <c r="SHQ220" s="10"/>
      <c r="SHR220" s="10"/>
      <c r="SHS220" s="10"/>
      <c r="SHT220" s="10"/>
      <c r="SHU220" s="10"/>
      <c r="SHV220" s="10"/>
      <c r="SHW220" s="10"/>
      <c r="SHX220" s="10"/>
      <c r="SHY220" s="10"/>
      <c r="SHZ220" s="10"/>
      <c r="SIA220" s="10"/>
      <c r="SIB220" s="10"/>
      <c r="SIC220" s="10"/>
      <c r="SID220" s="10"/>
      <c r="SIE220" s="10"/>
      <c r="SIF220" s="10"/>
      <c r="SIG220" s="10"/>
      <c r="SIH220" s="10"/>
      <c r="SII220" s="10"/>
      <c r="SIJ220" s="10"/>
      <c r="SIK220" s="10"/>
      <c r="SIL220" s="10"/>
      <c r="SIM220" s="10"/>
      <c r="SIN220" s="10"/>
      <c r="SIO220" s="10"/>
      <c r="SIP220" s="10"/>
      <c r="SIQ220" s="10"/>
      <c r="SIR220" s="10"/>
      <c r="SIS220" s="10"/>
      <c r="SIT220" s="10"/>
      <c r="SIU220" s="10"/>
      <c r="SIV220" s="10"/>
      <c r="SIW220" s="10"/>
      <c r="SIX220" s="10"/>
      <c r="SIY220" s="10"/>
      <c r="SIZ220" s="10"/>
      <c r="SJA220" s="10"/>
      <c r="SJB220" s="10"/>
      <c r="SJC220" s="10"/>
      <c r="SJD220" s="10"/>
      <c r="SJE220" s="10"/>
      <c r="SJF220" s="10"/>
      <c r="SJG220" s="10"/>
      <c r="SJH220" s="10"/>
      <c r="SJI220" s="10"/>
      <c r="SJJ220" s="10"/>
      <c r="SJK220" s="10"/>
      <c r="SJL220" s="10"/>
      <c r="SJM220" s="10"/>
      <c r="SJN220" s="10"/>
      <c r="SJO220" s="10"/>
      <c r="SJP220" s="10"/>
      <c r="SJQ220" s="10"/>
      <c r="SJR220" s="10"/>
      <c r="SJS220" s="10"/>
      <c r="SJT220" s="10"/>
      <c r="SJU220" s="10"/>
      <c r="SJV220" s="10"/>
      <c r="SJW220" s="10"/>
      <c r="SJX220" s="10"/>
      <c r="SJY220" s="10"/>
      <c r="SJZ220" s="10"/>
      <c r="SKA220" s="10"/>
      <c r="SKB220" s="10"/>
      <c r="SKC220" s="10"/>
      <c r="SKD220" s="10"/>
      <c r="SKE220" s="10"/>
      <c r="SKF220" s="10"/>
      <c r="SKG220" s="10"/>
      <c r="SKH220" s="10"/>
      <c r="SKI220" s="10"/>
      <c r="SKJ220" s="10"/>
      <c r="SKK220" s="10"/>
      <c r="SKL220" s="10"/>
      <c r="SKM220" s="10"/>
      <c r="SKN220" s="10"/>
      <c r="SKO220" s="10"/>
      <c r="SKP220" s="10"/>
      <c r="SKQ220" s="10"/>
      <c r="SKR220" s="10"/>
      <c r="SKS220" s="10"/>
      <c r="SKT220" s="10"/>
      <c r="SKU220" s="10"/>
      <c r="SKV220" s="10"/>
      <c r="SKW220" s="10"/>
      <c r="SKX220" s="10"/>
      <c r="SKY220" s="10"/>
      <c r="SKZ220" s="10"/>
      <c r="SLA220" s="10"/>
      <c r="SLB220" s="10"/>
      <c r="SLC220" s="10"/>
      <c r="SLD220" s="10"/>
      <c r="SLE220" s="10"/>
      <c r="SLF220" s="10"/>
      <c r="SLG220" s="10"/>
      <c r="SLH220" s="10"/>
      <c r="SLI220" s="10"/>
      <c r="SLJ220" s="10"/>
      <c r="SLK220" s="10"/>
      <c r="SLL220" s="10"/>
      <c r="SLM220" s="10"/>
      <c r="SLN220" s="10"/>
      <c r="SLO220" s="10"/>
      <c r="SLP220" s="10"/>
      <c r="SLQ220" s="10"/>
      <c r="SLR220" s="10"/>
      <c r="SLS220" s="10"/>
      <c r="SLT220" s="10"/>
      <c r="SLU220" s="10"/>
      <c r="SLV220" s="10"/>
      <c r="SLW220" s="10"/>
      <c r="SLX220" s="10"/>
      <c r="SLY220" s="10"/>
      <c r="SLZ220" s="10"/>
      <c r="SMA220" s="10"/>
      <c r="SMB220" s="10"/>
      <c r="SMC220" s="10"/>
      <c r="SMD220" s="10"/>
      <c r="SME220" s="10"/>
      <c r="SMF220" s="10"/>
      <c r="SMG220" s="10"/>
      <c r="SMH220" s="10"/>
      <c r="SMI220" s="10"/>
      <c r="SMJ220" s="10"/>
      <c r="SMK220" s="10"/>
      <c r="SML220" s="10"/>
      <c r="SMM220" s="10"/>
      <c r="SMN220" s="10"/>
      <c r="SMO220" s="10"/>
      <c r="SMP220" s="10"/>
      <c r="SMQ220" s="10"/>
      <c r="SMR220" s="10"/>
      <c r="SMS220" s="10"/>
      <c r="SMT220" s="10"/>
      <c r="SMU220" s="10"/>
      <c r="SMV220" s="10"/>
      <c r="SMW220" s="10"/>
      <c r="SMX220" s="10"/>
      <c r="SMY220" s="10"/>
      <c r="SMZ220" s="10"/>
      <c r="SNA220" s="10"/>
      <c r="SNB220" s="10"/>
      <c r="SNC220" s="10"/>
      <c r="SND220" s="10"/>
      <c r="SNE220" s="10"/>
      <c r="SNF220" s="10"/>
      <c r="SNG220" s="10"/>
      <c r="SNH220" s="10"/>
      <c r="SNI220" s="10"/>
      <c r="SNJ220" s="10"/>
      <c r="SNK220" s="10"/>
      <c r="SNL220" s="10"/>
      <c r="SNM220" s="10"/>
      <c r="SNN220" s="10"/>
      <c r="SNO220" s="10"/>
      <c r="SNP220" s="10"/>
      <c r="SNQ220" s="10"/>
      <c r="SNR220" s="10"/>
      <c r="SNS220" s="10"/>
      <c r="SNT220" s="10"/>
      <c r="SNU220" s="10"/>
      <c r="SNV220" s="10"/>
      <c r="SNW220" s="10"/>
      <c r="SNX220" s="10"/>
      <c r="SNY220" s="10"/>
      <c r="SNZ220" s="10"/>
      <c r="SOA220" s="10"/>
      <c r="SOB220" s="10"/>
      <c r="SOC220" s="10"/>
      <c r="SOD220" s="10"/>
      <c r="SOE220" s="10"/>
      <c r="SOF220" s="10"/>
      <c r="SOG220" s="10"/>
      <c r="SOH220" s="10"/>
      <c r="SOI220" s="10"/>
      <c r="SOJ220" s="10"/>
      <c r="SOK220" s="10"/>
      <c r="SOL220" s="10"/>
      <c r="SOM220" s="10"/>
      <c r="SON220" s="10"/>
      <c r="SOO220" s="10"/>
      <c r="SOP220" s="10"/>
      <c r="SOQ220" s="10"/>
      <c r="SOR220" s="10"/>
      <c r="SOS220" s="10"/>
      <c r="SOT220" s="10"/>
      <c r="SOU220" s="10"/>
      <c r="SOV220" s="10"/>
      <c r="SOW220" s="10"/>
      <c r="SOX220" s="10"/>
      <c r="SOY220" s="10"/>
      <c r="SOZ220" s="10"/>
      <c r="SPA220" s="10"/>
      <c r="SPB220" s="10"/>
      <c r="SPC220" s="10"/>
      <c r="SPD220" s="10"/>
      <c r="SPE220" s="10"/>
      <c r="SPF220" s="10"/>
      <c r="SPG220" s="10"/>
      <c r="SPH220" s="10"/>
      <c r="SPI220" s="10"/>
      <c r="SPJ220" s="10"/>
      <c r="SPK220" s="10"/>
      <c r="SPL220" s="10"/>
      <c r="SPM220" s="10"/>
      <c r="SPN220" s="10"/>
      <c r="SPO220" s="10"/>
      <c r="SPP220" s="10"/>
      <c r="SPQ220" s="10"/>
      <c r="SPR220" s="10"/>
      <c r="SPS220" s="10"/>
      <c r="SPT220" s="10"/>
      <c r="SPU220" s="10"/>
      <c r="SPV220" s="10"/>
      <c r="SPW220" s="10"/>
      <c r="SPX220" s="10"/>
      <c r="SPY220" s="10"/>
      <c r="SPZ220" s="10"/>
      <c r="SQA220" s="10"/>
      <c r="SQB220" s="10"/>
      <c r="SQC220" s="10"/>
      <c r="SQD220" s="10"/>
      <c r="SQE220" s="10"/>
      <c r="SQF220" s="10"/>
      <c r="SQG220" s="10"/>
      <c r="SQH220" s="10"/>
      <c r="SQI220" s="10"/>
      <c r="SQJ220" s="10"/>
      <c r="SQK220" s="10"/>
      <c r="SQL220" s="10"/>
      <c r="SQM220" s="10"/>
      <c r="SQN220" s="10"/>
      <c r="SQO220" s="10"/>
      <c r="SQP220" s="10"/>
      <c r="SQQ220" s="10"/>
      <c r="SQR220" s="10"/>
      <c r="SQS220" s="10"/>
      <c r="SQT220" s="10"/>
      <c r="SQU220" s="10"/>
      <c r="SQV220" s="10"/>
      <c r="SQW220" s="10"/>
      <c r="SQX220" s="10"/>
      <c r="SQY220" s="10"/>
      <c r="SQZ220" s="10"/>
      <c r="SRA220" s="10"/>
      <c r="SRB220" s="10"/>
      <c r="SRC220" s="10"/>
      <c r="SRD220" s="10"/>
      <c r="SRE220" s="10"/>
      <c r="SRF220" s="10"/>
      <c r="SRG220" s="10"/>
      <c r="SRH220" s="10"/>
      <c r="SRI220" s="10"/>
      <c r="SRJ220" s="10"/>
      <c r="SRK220" s="10"/>
      <c r="SRL220" s="10"/>
      <c r="SRM220" s="10"/>
      <c r="SRN220" s="10"/>
      <c r="SRO220" s="10"/>
      <c r="SRP220" s="10"/>
      <c r="SRQ220" s="10"/>
      <c r="SRR220" s="10"/>
      <c r="SRS220" s="10"/>
      <c r="SRT220" s="10"/>
      <c r="SRU220" s="10"/>
      <c r="SRV220" s="10"/>
      <c r="SRW220" s="10"/>
      <c r="SRX220" s="10"/>
      <c r="SRY220" s="10"/>
      <c r="SRZ220" s="10"/>
      <c r="SSA220" s="10"/>
      <c r="SSB220" s="10"/>
      <c r="SSC220" s="10"/>
      <c r="SSD220" s="10"/>
      <c r="SSE220" s="10"/>
      <c r="SSF220" s="10"/>
      <c r="SSG220" s="10"/>
      <c r="SSH220" s="10"/>
      <c r="SSI220" s="10"/>
      <c r="SSJ220" s="10"/>
      <c r="SSK220" s="10"/>
      <c r="SSL220" s="10"/>
      <c r="SSM220" s="10"/>
      <c r="SSN220" s="10"/>
      <c r="SSO220" s="10"/>
      <c r="SSP220" s="10"/>
      <c r="SSQ220" s="10"/>
      <c r="SSR220" s="10"/>
      <c r="SSS220" s="10"/>
      <c r="SST220" s="10"/>
      <c r="SSU220" s="10"/>
      <c r="SSV220" s="10"/>
      <c r="SSW220" s="10"/>
      <c r="SSX220" s="10"/>
      <c r="SSY220" s="10"/>
      <c r="SSZ220" s="10"/>
      <c r="STA220" s="10"/>
      <c r="STB220" s="10"/>
      <c r="STC220" s="10"/>
      <c r="STD220" s="10"/>
      <c r="STE220" s="10"/>
      <c r="STF220" s="10"/>
      <c r="STG220" s="10"/>
      <c r="STH220" s="10"/>
      <c r="STI220" s="10"/>
      <c r="STJ220" s="10"/>
      <c r="STK220" s="10"/>
      <c r="STL220" s="10"/>
      <c r="STM220" s="10"/>
      <c r="STN220" s="10"/>
      <c r="STO220" s="10"/>
      <c r="STP220" s="10"/>
      <c r="STQ220" s="10"/>
      <c r="STR220" s="10"/>
      <c r="STS220" s="10"/>
      <c r="STT220" s="10"/>
      <c r="STU220" s="10"/>
      <c r="STV220" s="10"/>
      <c r="STW220" s="10"/>
      <c r="STX220" s="10"/>
      <c r="STY220" s="10"/>
      <c r="STZ220" s="10"/>
      <c r="SUA220" s="10"/>
      <c r="SUB220" s="10"/>
      <c r="SUC220" s="10"/>
      <c r="SUD220" s="10"/>
      <c r="SUE220" s="10"/>
      <c r="SUF220" s="10"/>
      <c r="SUG220" s="10"/>
      <c r="SUH220" s="10"/>
      <c r="SUI220" s="10"/>
      <c r="SUJ220" s="10"/>
      <c r="SUK220" s="10"/>
      <c r="SUL220" s="10"/>
      <c r="SUM220" s="10"/>
      <c r="SUN220" s="10"/>
      <c r="SUO220" s="10"/>
      <c r="SUP220" s="10"/>
      <c r="SUQ220" s="10"/>
      <c r="SUR220" s="10"/>
      <c r="SUS220" s="10"/>
      <c r="SUT220" s="10"/>
      <c r="SUU220" s="10"/>
      <c r="SUV220" s="10"/>
      <c r="SUW220" s="10"/>
      <c r="SUX220" s="10"/>
      <c r="SUY220" s="10"/>
      <c r="SUZ220" s="10"/>
      <c r="SVA220" s="10"/>
      <c r="SVB220" s="10"/>
      <c r="SVC220" s="10"/>
      <c r="SVD220" s="10"/>
      <c r="SVE220" s="10"/>
      <c r="SVF220" s="10"/>
      <c r="SVG220" s="10"/>
      <c r="SVH220" s="10"/>
      <c r="SVI220" s="10"/>
      <c r="SVJ220" s="10"/>
      <c r="SVK220" s="10"/>
      <c r="SVL220" s="10"/>
      <c r="SVM220" s="10"/>
      <c r="SVN220" s="10"/>
      <c r="SVO220" s="10"/>
      <c r="SVP220" s="10"/>
      <c r="SVQ220" s="10"/>
      <c r="SVR220" s="10"/>
      <c r="SVS220" s="10"/>
      <c r="SVT220" s="10"/>
      <c r="SVU220" s="10"/>
      <c r="SVV220" s="10"/>
      <c r="SVW220" s="10"/>
      <c r="SVX220" s="10"/>
      <c r="SVY220" s="10"/>
      <c r="SVZ220" s="10"/>
      <c r="SWA220" s="10"/>
      <c r="SWB220" s="10"/>
      <c r="SWC220" s="10"/>
      <c r="SWD220" s="10"/>
      <c r="SWE220" s="10"/>
      <c r="SWF220" s="10"/>
      <c r="SWG220" s="10"/>
      <c r="SWH220" s="10"/>
      <c r="SWI220" s="10"/>
      <c r="SWJ220" s="10"/>
      <c r="SWK220" s="10"/>
      <c r="SWL220" s="10"/>
      <c r="SWM220" s="10"/>
      <c r="SWN220" s="10"/>
      <c r="SWO220" s="10"/>
      <c r="SWP220" s="10"/>
      <c r="SWQ220" s="10"/>
      <c r="SWR220" s="10"/>
      <c r="SWS220" s="10"/>
      <c r="SWT220" s="10"/>
      <c r="SWU220" s="10"/>
      <c r="SWV220" s="10"/>
      <c r="SWW220" s="10"/>
      <c r="SWX220" s="10"/>
      <c r="SWY220" s="10"/>
      <c r="SWZ220" s="10"/>
      <c r="SXA220" s="10"/>
      <c r="SXB220" s="10"/>
      <c r="SXC220" s="10"/>
      <c r="SXD220" s="10"/>
      <c r="SXE220" s="10"/>
      <c r="SXF220" s="10"/>
      <c r="SXG220" s="10"/>
      <c r="SXH220" s="10"/>
      <c r="SXI220" s="10"/>
      <c r="SXJ220" s="10"/>
      <c r="SXK220" s="10"/>
      <c r="SXL220" s="10"/>
      <c r="SXM220" s="10"/>
      <c r="SXN220" s="10"/>
      <c r="SXO220" s="10"/>
      <c r="SXP220" s="10"/>
      <c r="SXQ220" s="10"/>
      <c r="SXR220" s="10"/>
      <c r="SXS220" s="10"/>
      <c r="SXT220" s="10"/>
      <c r="SXU220" s="10"/>
      <c r="SXV220" s="10"/>
      <c r="SXW220" s="10"/>
      <c r="SXX220" s="10"/>
      <c r="SXY220" s="10"/>
      <c r="SXZ220" s="10"/>
      <c r="SYA220" s="10"/>
      <c r="SYB220" s="10"/>
      <c r="SYC220" s="10"/>
      <c r="SYD220" s="10"/>
      <c r="SYE220" s="10"/>
      <c r="SYF220" s="10"/>
      <c r="SYG220" s="10"/>
      <c r="SYH220" s="10"/>
      <c r="SYI220" s="10"/>
      <c r="SYJ220" s="10"/>
      <c r="SYK220" s="10"/>
      <c r="SYL220" s="10"/>
      <c r="SYM220" s="10"/>
      <c r="SYN220" s="10"/>
      <c r="SYO220" s="10"/>
      <c r="SYP220" s="10"/>
      <c r="SYQ220" s="10"/>
      <c r="SYR220" s="10"/>
      <c r="SYS220" s="10"/>
      <c r="SYT220" s="10"/>
      <c r="SYU220" s="10"/>
      <c r="SYV220" s="10"/>
      <c r="SYW220" s="10"/>
      <c r="SYX220" s="10"/>
      <c r="SYY220" s="10"/>
      <c r="SYZ220" s="10"/>
      <c r="SZA220" s="10"/>
      <c r="SZB220" s="10"/>
      <c r="SZC220" s="10"/>
      <c r="SZD220" s="10"/>
      <c r="SZE220" s="10"/>
      <c r="SZF220" s="10"/>
      <c r="SZG220" s="10"/>
      <c r="SZH220" s="10"/>
      <c r="SZI220" s="10"/>
      <c r="SZJ220" s="10"/>
      <c r="SZK220" s="10"/>
      <c r="SZL220" s="10"/>
      <c r="SZM220" s="10"/>
      <c r="SZN220" s="10"/>
      <c r="SZO220" s="10"/>
      <c r="SZP220" s="10"/>
      <c r="SZQ220" s="10"/>
      <c r="SZR220" s="10"/>
      <c r="SZS220" s="10"/>
      <c r="SZT220" s="10"/>
      <c r="SZU220" s="10"/>
      <c r="SZV220" s="10"/>
      <c r="SZW220" s="10"/>
      <c r="SZX220" s="10"/>
      <c r="SZY220" s="10"/>
      <c r="SZZ220" s="10"/>
      <c r="TAA220" s="10"/>
      <c r="TAB220" s="10"/>
      <c r="TAC220" s="10"/>
      <c r="TAD220" s="10"/>
      <c r="TAE220" s="10"/>
      <c r="TAF220" s="10"/>
      <c r="TAG220" s="10"/>
      <c r="TAH220" s="10"/>
      <c r="TAI220" s="10"/>
      <c r="TAJ220" s="10"/>
      <c r="TAK220" s="10"/>
      <c r="TAL220" s="10"/>
      <c r="TAM220" s="10"/>
      <c r="TAN220" s="10"/>
      <c r="TAO220" s="10"/>
      <c r="TAP220" s="10"/>
      <c r="TAQ220" s="10"/>
      <c r="TAR220" s="10"/>
      <c r="TAS220" s="10"/>
      <c r="TAT220" s="10"/>
      <c r="TAU220" s="10"/>
      <c r="TAV220" s="10"/>
      <c r="TAW220" s="10"/>
      <c r="TAX220" s="10"/>
      <c r="TAY220" s="10"/>
      <c r="TAZ220" s="10"/>
      <c r="TBA220" s="10"/>
      <c r="TBB220" s="10"/>
      <c r="TBC220" s="10"/>
      <c r="TBD220" s="10"/>
      <c r="TBE220" s="10"/>
      <c r="TBF220" s="10"/>
      <c r="TBG220" s="10"/>
      <c r="TBH220" s="10"/>
      <c r="TBI220" s="10"/>
      <c r="TBJ220" s="10"/>
      <c r="TBK220" s="10"/>
      <c r="TBL220" s="10"/>
      <c r="TBM220" s="10"/>
      <c r="TBN220" s="10"/>
      <c r="TBO220" s="10"/>
      <c r="TBP220" s="10"/>
      <c r="TBQ220" s="10"/>
      <c r="TBR220" s="10"/>
      <c r="TBS220" s="10"/>
      <c r="TBT220" s="10"/>
      <c r="TBU220" s="10"/>
      <c r="TBV220" s="10"/>
      <c r="TBW220" s="10"/>
      <c r="TBX220" s="10"/>
      <c r="TBY220" s="10"/>
      <c r="TBZ220" s="10"/>
      <c r="TCA220" s="10"/>
      <c r="TCB220" s="10"/>
      <c r="TCC220" s="10"/>
      <c r="TCD220" s="10"/>
      <c r="TCE220" s="10"/>
      <c r="TCF220" s="10"/>
      <c r="TCG220" s="10"/>
      <c r="TCH220" s="10"/>
      <c r="TCI220" s="10"/>
      <c r="TCJ220" s="10"/>
      <c r="TCK220" s="10"/>
      <c r="TCL220" s="10"/>
      <c r="TCM220" s="10"/>
      <c r="TCN220" s="10"/>
      <c r="TCO220" s="10"/>
      <c r="TCP220" s="10"/>
      <c r="TCQ220" s="10"/>
      <c r="TCR220" s="10"/>
      <c r="TCS220" s="10"/>
      <c r="TCT220" s="10"/>
      <c r="TCU220" s="10"/>
      <c r="TCV220" s="10"/>
      <c r="TCW220" s="10"/>
      <c r="TCX220" s="10"/>
      <c r="TCY220" s="10"/>
      <c r="TCZ220" s="10"/>
      <c r="TDA220" s="10"/>
      <c r="TDB220" s="10"/>
      <c r="TDC220" s="10"/>
      <c r="TDD220" s="10"/>
      <c r="TDE220" s="10"/>
      <c r="TDF220" s="10"/>
      <c r="TDG220" s="10"/>
      <c r="TDH220" s="10"/>
      <c r="TDI220" s="10"/>
      <c r="TDJ220" s="10"/>
      <c r="TDK220" s="10"/>
      <c r="TDL220" s="10"/>
      <c r="TDM220" s="10"/>
      <c r="TDN220" s="10"/>
      <c r="TDO220" s="10"/>
      <c r="TDP220" s="10"/>
      <c r="TDQ220" s="10"/>
      <c r="TDR220" s="10"/>
      <c r="TDS220" s="10"/>
      <c r="TDT220" s="10"/>
      <c r="TDU220" s="10"/>
      <c r="TDV220" s="10"/>
      <c r="TDW220" s="10"/>
      <c r="TDX220" s="10"/>
      <c r="TDY220" s="10"/>
      <c r="TDZ220" s="10"/>
      <c r="TEA220" s="10"/>
      <c r="TEB220" s="10"/>
      <c r="TEC220" s="10"/>
      <c r="TED220" s="10"/>
      <c r="TEE220" s="10"/>
      <c r="TEF220" s="10"/>
      <c r="TEG220" s="10"/>
      <c r="TEH220" s="10"/>
      <c r="TEI220" s="10"/>
      <c r="TEJ220" s="10"/>
      <c r="TEK220" s="10"/>
      <c r="TEL220" s="10"/>
      <c r="TEM220" s="10"/>
      <c r="TEN220" s="10"/>
      <c r="TEO220" s="10"/>
      <c r="TEP220" s="10"/>
      <c r="TEQ220" s="10"/>
      <c r="TER220" s="10"/>
      <c r="TES220" s="10"/>
      <c r="TET220" s="10"/>
      <c r="TEU220" s="10"/>
      <c r="TEV220" s="10"/>
      <c r="TEW220" s="10"/>
      <c r="TEX220" s="10"/>
      <c r="TEY220" s="10"/>
      <c r="TEZ220" s="10"/>
      <c r="TFA220" s="10"/>
      <c r="TFB220" s="10"/>
      <c r="TFC220" s="10"/>
      <c r="TFD220" s="10"/>
      <c r="TFE220" s="10"/>
      <c r="TFF220" s="10"/>
      <c r="TFG220" s="10"/>
      <c r="TFH220" s="10"/>
      <c r="TFI220" s="10"/>
      <c r="TFJ220" s="10"/>
      <c r="TFK220" s="10"/>
      <c r="TFL220" s="10"/>
      <c r="TFM220" s="10"/>
      <c r="TFN220" s="10"/>
      <c r="TFO220" s="10"/>
      <c r="TFP220" s="10"/>
      <c r="TFQ220" s="10"/>
      <c r="TFR220" s="10"/>
      <c r="TFS220" s="10"/>
      <c r="TFT220" s="10"/>
      <c r="TFU220" s="10"/>
      <c r="TFV220" s="10"/>
      <c r="TFW220" s="10"/>
      <c r="TFX220" s="10"/>
      <c r="TFY220" s="10"/>
      <c r="TFZ220" s="10"/>
      <c r="TGA220" s="10"/>
      <c r="TGB220" s="10"/>
      <c r="TGC220" s="10"/>
      <c r="TGD220" s="10"/>
      <c r="TGE220" s="10"/>
      <c r="TGF220" s="10"/>
      <c r="TGG220" s="10"/>
      <c r="TGH220" s="10"/>
      <c r="TGI220" s="10"/>
      <c r="TGJ220" s="10"/>
      <c r="TGK220" s="10"/>
      <c r="TGL220" s="10"/>
      <c r="TGM220" s="10"/>
      <c r="TGN220" s="10"/>
      <c r="TGO220" s="10"/>
      <c r="TGP220" s="10"/>
      <c r="TGQ220" s="10"/>
      <c r="TGR220" s="10"/>
      <c r="TGS220" s="10"/>
      <c r="TGT220" s="10"/>
      <c r="TGU220" s="10"/>
      <c r="TGV220" s="10"/>
      <c r="TGW220" s="10"/>
      <c r="TGX220" s="10"/>
      <c r="TGY220" s="10"/>
      <c r="TGZ220" s="10"/>
      <c r="THA220" s="10"/>
      <c r="THB220" s="10"/>
      <c r="THC220" s="10"/>
      <c r="THD220" s="10"/>
      <c r="THE220" s="10"/>
      <c r="THF220" s="10"/>
      <c r="THG220" s="10"/>
      <c r="THH220" s="10"/>
      <c r="THI220" s="10"/>
      <c r="THJ220" s="10"/>
      <c r="THK220" s="10"/>
      <c r="THL220" s="10"/>
      <c r="THM220" s="10"/>
      <c r="THN220" s="10"/>
      <c r="THO220" s="10"/>
      <c r="THP220" s="10"/>
      <c r="THQ220" s="10"/>
      <c r="THR220" s="10"/>
      <c r="THS220" s="10"/>
      <c r="THT220" s="10"/>
      <c r="THU220" s="10"/>
      <c r="THV220" s="10"/>
      <c r="THW220" s="10"/>
      <c r="THX220" s="10"/>
      <c r="THY220" s="10"/>
      <c r="THZ220" s="10"/>
      <c r="TIA220" s="10"/>
      <c r="TIB220" s="10"/>
      <c r="TIC220" s="10"/>
      <c r="TID220" s="10"/>
      <c r="TIE220" s="10"/>
      <c r="TIF220" s="10"/>
      <c r="TIG220" s="10"/>
      <c r="TIH220" s="10"/>
      <c r="TII220" s="10"/>
      <c r="TIJ220" s="10"/>
      <c r="TIK220" s="10"/>
      <c r="TIL220" s="10"/>
      <c r="TIM220" s="10"/>
      <c r="TIN220" s="10"/>
      <c r="TIO220" s="10"/>
      <c r="TIP220" s="10"/>
      <c r="TIQ220" s="10"/>
      <c r="TIR220" s="10"/>
      <c r="TIS220" s="10"/>
      <c r="TIT220" s="10"/>
      <c r="TIU220" s="10"/>
      <c r="TIV220" s="10"/>
      <c r="TIW220" s="10"/>
      <c r="TIX220" s="10"/>
      <c r="TIY220" s="10"/>
      <c r="TIZ220" s="10"/>
      <c r="TJA220" s="10"/>
      <c r="TJB220" s="10"/>
      <c r="TJC220" s="10"/>
      <c r="TJD220" s="10"/>
      <c r="TJE220" s="10"/>
      <c r="TJF220" s="10"/>
      <c r="TJG220" s="10"/>
      <c r="TJH220" s="10"/>
      <c r="TJI220" s="10"/>
      <c r="TJJ220" s="10"/>
      <c r="TJK220" s="10"/>
      <c r="TJL220" s="10"/>
      <c r="TJM220" s="10"/>
      <c r="TJN220" s="10"/>
      <c r="TJO220" s="10"/>
      <c r="TJP220" s="10"/>
      <c r="TJQ220" s="10"/>
      <c r="TJR220" s="10"/>
      <c r="TJS220" s="10"/>
      <c r="TJT220" s="10"/>
      <c r="TJU220" s="10"/>
      <c r="TJV220" s="10"/>
      <c r="TJW220" s="10"/>
      <c r="TJX220" s="10"/>
      <c r="TJY220" s="10"/>
      <c r="TJZ220" s="10"/>
      <c r="TKA220" s="10"/>
      <c r="TKB220" s="10"/>
      <c r="TKC220" s="10"/>
      <c r="TKD220" s="10"/>
      <c r="TKE220" s="10"/>
      <c r="TKF220" s="10"/>
      <c r="TKG220" s="10"/>
      <c r="TKH220" s="10"/>
      <c r="TKI220" s="10"/>
      <c r="TKJ220" s="10"/>
      <c r="TKK220" s="10"/>
      <c r="TKL220" s="10"/>
      <c r="TKM220" s="10"/>
      <c r="TKN220" s="10"/>
      <c r="TKO220" s="10"/>
      <c r="TKP220" s="10"/>
      <c r="TKQ220" s="10"/>
      <c r="TKR220" s="10"/>
      <c r="TKS220" s="10"/>
      <c r="TKT220" s="10"/>
      <c r="TKU220" s="10"/>
      <c r="TKV220" s="10"/>
      <c r="TKW220" s="10"/>
      <c r="TKX220" s="10"/>
      <c r="TKY220" s="10"/>
      <c r="TKZ220" s="10"/>
      <c r="TLA220" s="10"/>
      <c r="TLB220" s="10"/>
      <c r="TLC220" s="10"/>
      <c r="TLD220" s="10"/>
      <c r="TLE220" s="10"/>
      <c r="TLF220" s="10"/>
      <c r="TLG220" s="10"/>
      <c r="TLH220" s="10"/>
      <c r="TLI220" s="10"/>
      <c r="TLJ220" s="10"/>
      <c r="TLK220" s="10"/>
      <c r="TLL220" s="10"/>
      <c r="TLM220" s="10"/>
      <c r="TLN220" s="10"/>
      <c r="TLO220" s="10"/>
      <c r="TLP220" s="10"/>
      <c r="TLQ220" s="10"/>
      <c r="TLR220" s="10"/>
      <c r="TLS220" s="10"/>
      <c r="TLT220" s="10"/>
      <c r="TLU220" s="10"/>
      <c r="TLV220" s="10"/>
      <c r="TLW220" s="10"/>
      <c r="TLX220" s="10"/>
      <c r="TLY220" s="10"/>
      <c r="TLZ220" s="10"/>
      <c r="TMA220" s="10"/>
      <c r="TMB220" s="10"/>
      <c r="TMC220" s="10"/>
      <c r="TMD220" s="10"/>
      <c r="TME220" s="10"/>
      <c r="TMF220" s="10"/>
      <c r="TMG220" s="10"/>
      <c r="TMH220" s="10"/>
      <c r="TMI220" s="10"/>
      <c r="TMJ220" s="10"/>
      <c r="TMK220" s="10"/>
      <c r="TML220" s="10"/>
      <c r="TMM220" s="10"/>
      <c r="TMN220" s="10"/>
      <c r="TMO220" s="10"/>
      <c r="TMP220" s="10"/>
      <c r="TMQ220" s="10"/>
      <c r="TMR220" s="10"/>
      <c r="TMS220" s="10"/>
      <c r="TMT220" s="10"/>
      <c r="TMU220" s="10"/>
      <c r="TMV220" s="10"/>
      <c r="TMW220" s="10"/>
      <c r="TMX220" s="10"/>
      <c r="TMY220" s="10"/>
      <c r="TMZ220" s="10"/>
      <c r="TNA220" s="10"/>
      <c r="TNB220" s="10"/>
      <c r="TNC220" s="10"/>
      <c r="TND220" s="10"/>
      <c r="TNE220" s="10"/>
      <c r="TNF220" s="10"/>
      <c r="TNG220" s="10"/>
      <c r="TNH220" s="10"/>
      <c r="TNI220" s="10"/>
      <c r="TNJ220" s="10"/>
      <c r="TNK220" s="10"/>
      <c r="TNL220" s="10"/>
      <c r="TNM220" s="10"/>
      <c r="TNN220" s="10"/>
      <c r="TNO220" s="10"/>
      <c r="TNP220" s="10"/>
      <c r="TNQ220" s="10"/>
      <c r="TNR220" s="10"/>
      <c r="TNS220" s="10"/>
      <c r="TNT220" s="10"/>
      <c r="TNU220" s="10"/>
      <c r="TNV220" s="10"/>
      <c r="TNW220" s="10"/>
      <c r="TNX220" s="10"/>
      <c r="TNY220" s="10"/>
      <c r="TNZ220" s="10"/>
      <c r="TOA220" s="10"/>
      <c r="TOB220" s="10"/>
      <c r="TOC220" s="10"/>
      <c r="TOD220" s="10"/>
      <c r="TOE220" s="10"/>
      <c r="TOF220" s="10"/>
      <c r="TOG220" s="10"/>
      <c r="TOH220" s="10"/>
      <c r="TOI220" s="10"/>
      <c r="TOJ220" s="10"/>
      <c r="TOK220" s="10"/>
      <c r="TOL220" s="10"/>
      <c r="TOM220" s="10"/>
      <c r="TON220" s="10"/>
      <c r="TOO220" s="10"/>
      <c r="TOP220" s="10"/>
      <c r="TOQ220" s="10"/>
      <c r="TOR220" s="10"/>
      <c r="TOS220" s="10"/>
      <c r="TOT220" s="10"/>
      <c r="TOU220" s="10"/>
      <c r="TOV220" s="10"/>
      <c r="TOW220" s="10"/>
      <c r="TOX220" s="10"/>
      <c r="TOY220" s="10"/>
      <c r="TOZ220" s="10"/>
      <c r="TPA220" s="10"/>
      <c r="TPB220" s="10"/>
      <c r="TPC220" s="10"/>
      <c r="TPD220" s="10"/>
      <c r="TPE220" s="10"/>
      <c r="TPF220" s="10"/>
      <c r="TPG220" s="10"/>
      <c r="TPH220" s="10"/>
      <c r="TPI220" s="10"/>
      <c r="TPJ220" s="10"/>
      <c r="TPK220" s="10"/>
      <c r="TPL220" s="10"/>
      <c r="TPM220" s="10"/>
      <c r="TPN220" s="10"/>
      <c r="TPO220" s="10"/>
      <c r="TPP220" s="10"/>
      <c r="TPQ220" s="10"/>
      <c r="TPR220" s="10"/>
      <c r="TPS220" s="10"/>
      <c r="TPT220" s="10"/>
      <c r="TPU220" s="10"/>
      <c r="TPV220" s="10"/>
      <c r="TPW220" s="10"/>
      <c r="TPX220" s="10"/>
      <c r="TPY220" s="10"/>
      <c r="TPZ220" s="10"/>
      <c r="TQA220" s="10"/>
      <c r="TQB220" s="10"/>
      <c r="TQC220" s="10"/>
      <c r="TQD220" s="10"/>
      <c r="TQE220" s="10"/>
      <c r="TQF220" s="10"/>
      <c r="TQG220" s="10"/>
      <c r="TQH220" s="10"/>
      <c r="TQI220" s="10"/>
      <c r="TQJ220" s="10"/>
      <c r="TQK220" s="10"/>
      <c r="TQL220" s="10"/>
      <c r="TQM220" s="10"/>
      <c r="TQN220" s="10"/>
      <c r="TQO220" s="10"/>
      <c r="TQP220" s="10"/>
      <c r="TQQ220" s="10"/>
      <c r="TQR220" s="10"/>
      <c r="TQS220" s="10"/>
      <c r="TQT220" s="10"/>
      <c r="TQU220" s="10"/>
      <c r="TQV220" s="10"/>
      <c r="TQW220" s="10"/>
      <c r="TQX220" s="10"/>
      <c r="TQY220" s="10"/>
      <c r="TQZ220" s="10"/>
      <c r="TRA220" s="10"/>
      <c r="TRB220" s="10"/>
      <c r="TRC220" s="10"/>
      <c r="TRD220" s="10"/>
      <c r="TRE220" s="10"/>
      <c r="TRF220" s="10"/>
      <c r="TRG220" s="10"/>
      <c r="TRH220" s="10"/>
      <c r="TRI220" s="10"/>
      <c r="TRJ220" s="10"/>
      <c r="TRK220" s="10"/>
      <c r="TRL220" s="10"/>
      <c r="TRM220" s="10"/>
      <c r="TRN220" s="10"/>
      <c r="TRO220" s="10"/>
      <c r="TRP220" s="10"/>
      <c r="TRQ220" s="10"/>
      <c r="TRR220" s="10"/>
      <c r="TRS220" s="10"/>
      <c r="TRT220" s="10"/>
      <c r="TRU220" s="10"/>
      <c r="TRV220" s="10"/>
      <c r="TRW220" s="10"/>
      <c r="TRX220" s="10"/>
      <c r="TRY220" s="10"/>
      <c r="TRZ220" s="10"/>
      <c r="TSA220" s="10"/>
      <c r="TSB220" s="10"/>
      <c r="TSC220" s="10"/>
      <c r="TSD220" s="10"/>
      <c r="TSE220" s="10"/>
      <c r="TSF220" s="10"/>
      <c r="TSG220" s="10"/>
      <c r="TSH220" s="10"/>
      <c r="TSI220" s="10"/>
      <c r="TSJ220" s="10"/>
      <c r="TSK220" s="10"/>
      <c r="TSL220" s="10"/>
      <c r="TSM220" s="10"/>
      <c r="TSN220" s="10"/>
      <c r="TSO220" s="10"/>
      <c r="TSP220" s="10"/>
      <c r="TSQ220" s="10"/>
      <c r="TSR220" s="10"/>
      <c r="TSS220" s="10"/>
      <c r="TST220" s="10"/>
      <c r="TSU220" s="10"/>
      <c r="TSV220" s="10"/>
      <c r="TSW220" s="10"/>
      <c r="TSX220" s="10"/>
      <c r="TSY220" s="10"/>
      <c r="TSZ220" s="10"/>
      <c r="TTA220" s="10"/>
      <c r="TTB220" s="10"/>
      <c r="TTC220" s="10"/>
      <c r="TTD220" s="10"/>
      <c r="TTE220" s="10"/>
      <c r="TTF220" s="10"/>
      <c r="TTG220" s="10"/>
      <c r="TTH220" s="10"/>
      <c r="TTI220" s="10"/>
      <c r="TTJ220" s="10"/>
      <c r="TTK220" s="10"/>
      <c r="TTL220" s="10"/>
      <c r="TTM220" s="10"/>
      <c r="TTN220" s="10"/>
      <c r="TTO220" s="10"/>
      <c r="TTP220" s="10"/>
      <c r="TTQ220" s="10"/>
      <c r="TTR220" s="10"/>
      <c r="TTS220" s="10"/>
      <c r="TTT220" s="10"/>
      <c r="TTU220" s="10"/>
      <c r="TTV220" s="10"/>
      <c r="TTW220" s="10"/>
      <c r="TTX220" s="10"/>
      <c r="TTY220" s="10"/>
      <c r="TTZ220" s="10"/>
      <c r="TUA220" s="10"/>
      <c r="TUB220" s="10"/>
      <c r="TUC220" s="10"/>
      <c r="TUD220" s="10"/>
      <c r="TUE220" s="10"/>
      <c r="TUF220" s="10"/>
      <c r="TUG220" s="10"/>
      <c r="TUH220" s="10"/>
      <c r="TUI220" s="10"/>
      <c r="TUJ220" s="10"/>
      <c r="TUK220" s="10"/>
      <c r="TUL220" s="10"/>
      <c r="TUM220" s="10"/>
      <c r="TUN220" s="10"/>
      <c r="TUO220" s="10"/>
      <c r="TUP220" s="10"/>
      <c r="TUQ220" s="10"/>
      <c r="TUR220" s="10"/>
      <c r="TUS220" s="10"/>
      <c r="TUT220" s="10"/>
      <c r="TUU220" s="10"/>
      <c r="TUV220" s="10"/>
      <c r="TUW220" s="10"/>
      <c r="TUX220" s="10"/>
      <c r="TUY220" s="10"/>
      <c r="TUZ220" s="10"/>
      <c r="TVA220" s="10"/>
      <c r="TVB220" s="10"/>
      <c r="TVC220" s="10"/>
      <c r="TVD220" s="10"/>
      <c r="TVE220" s="10"/>
      <c r="TVF220" s="10"/>
      <c r="TVG220" s="10"/>
      <c r="TVH220" s="10"/>
      <c r="TVI220" s="10"/>
      <c r="TVJ220" s="10"/>
      <c r="TVK220" s="10"/>
      <c r="TVL220" s="10"/>
      <c r="TVM220" s="10"/>
      <c r="TVN220" s="10"/>
      <c r="TVO220" s="10"/>
      <c r="TVP220" s="10"/>
      <c r="TVQ220" s="10"/>
      <c r="TVR220" s="10"/>
      <c r="TVS220" s="10"/>
      <c r="TVT220" s="10"/>
      <c r="TVU220" s="10"/>
      <c r="TVV220" s="10"/>
      <c r="TVW220" s="10"/>
      <c r="TVX220" s="10"/>
      <c r="TVY220" s="10"/>
      <c r="TVZ220" s="10"/>
      <c r="TWA220" s="10"/>
      <c r="TWB220" s="10"/>
      <c r="TWC220" s="10"/>
      <c r="TWD220" s="10"/>
      <c r="TWE220" s="10"/>
      <c r="TWF220" s="10"/>
      <c r="TWG220" s="10"/>
      <c r="TWH220" s="10"/>
      <c r="TWI220" s="10"/>
      <c r="TWJ220" s="10"/>
      <c r="TWK220" s="10"/>
      <c r="TWL220" s="10"/>
      <c r="TWM220" s="10"/>
      <c r="TWN220" s="10"/>
      <c r="TWO220" s="10"/>
      <c r="TWP220" s="10"/>
      <c r="TWQ220" s="10"/>
      <c r="TWR220" s="10"/>
      <c r="TWS220" s="10"/>
      <c r="TWT220" s="10"/>
      <c r="TWU220" s="10"/>
      <c r="TWV220" s="10"/>
      <c r="TWW220" s="10"/>
      <c r="TWX220" s="10"/>
      <c r="TWY220" s="10"/>
      <c r="TWZ220" s="10"/>
      <c r="TXA220" s="10"/>
      <c r="TXB220" s="10"/>
      <c r="TXC220" s="10"/>
      <c r="TXD220" s="10"/>
      <c r="TXE220" s="10"/>
      <c r="TXF220" s="10"/>
      <c r="TXG220" s="10"/>
      <c r="TXH220" s="10"/>
      <c r="TXI220" s="10"/>
      <c r="TXJ220" s="10"/>
      <c r="TXK220" s="10"/>
      <c r="TXL220" s="10"/>
      <c r="TXM220" s="10"/>
      <c r="TXN220" s="10"/>
      <c r="TXO220" s="10"/>
      <c r="TXP220" s="10"/>
      <c r="TXQ220" s="10"/>
      <c r="TXR220" s="10"/>
      <c r="TXS220" s="10"/>
      <c r="TXT220" s="10"/>
      <c r="TXU220" s="10"/>
      <c r="TXV220" s="10"/>
      <c r="TXW220" s="10"/>
      <c r="TXX220" s="10"/>
      <c r="TXY220" s="10"/>
      <c r="TXZ220" s="10"/>
      <c r="TYA220" s="10"/>
      <c r="TYB220" s="10"/>
      <c r="TYC220" s="10"/>
      <c r="TYD220" s="10"/>
      <c r="TYE220" s="10"/>
      <c r="TYF220" s="10"/>
      <c r="TYG220" s="10"/>
      <c r="TYH220" s="10"/>
      <c r="TYI220" s="10"/>
      <c r="TYJ220" s="10"/>
      <c r="TYK220" s="10"/>
      <c r="TYL220" s="10"/>
      <c r="TYM220" s="10"/>
      <c r="TYN220" s="10"/>
      <c r="TYO220" s="10"/>
      <c r="TYP220" s="10"/>
      <c r="TYQ220" s="10"/>
      <c r="TYR220" s="10"/>
      <c r="TYS220" s="10"/>
      <c r="TYT220" s="10"/>
      <c r="TYU220" s="10"/>
      <c r="TYV220" s="10"/>
      <c r="TYW220" s="10"/>
      <c r="TYX220" s="10"/>
      <c r="TYY220" s="10"/>
      <c r="TYZ220" s="10"/>
      <c r="TZA220" s="10"/>
      <c r="TZB220" s="10"/>
      <c r="TZC220" s="10"/>
      <c r="TZD220" s="10"/>
      <c r="TZE220" s="10"/>
      <c r="TZF220" s="10"/>
      <c r="TZG220" s="10"/>
      <c r="TZH220" s="10"/>
      <c r="TZI220" s="10"/>
      <c r="TZJ220" s="10"/>
      <c r="TZK220" s="10"/>
      <c r="TZL220" s="10"/>
      <c r="TZM220" s="10"/>
      <c r="TZN220" s="10"/>
      <c r="TZO220" s="10"/>
      <c r="TZP220" s="10"/>
      <c r="TZQ220" s="10"/>
      <c r="TZR220" s="10"/>
      <c r="TZS220" s="10"/>
      <c r="TZT220" s="10"/>
      <c r="TZU220" s="10"/>
      <c r="TZV220" s="10"/>
      <c r="TZW220" s="10"/>
      <c r="TZX220" s="10"/>
      <c r="TZY220" s="10"/>
      <c r="TZZ220" s="10"/>
      <c r="UAA220" s="10"/>
      <c r="UAB220" s="10"/>
      <c r="UAC220" s="10"/>
      <c r="UAD220" s="10"/>
      <c r="UAE220" s="10"/>
      <c r="UAF220" s="10"/>
      <c r="UAG220" s="10"/>
      <c r="UAH220" s="10"/>
      <c r="UAI220" s="10"/>
      <c r="UAJ220" s="10"/>
      <c r="UAK220" s="10"/>
      <c r="UAL220" s="10"/>
      <c r="UAM220" s="10"/>
      <c r="UAN220" s="10"/>
      <c r="UAO220" s="10"/>
      <c r="UAP220" s="10"/>
      <c r="UAQ220" s="10"/>
      <c r="UAR220" s="10"/>
      <c r="UAS220" s="10"/>
      <c r="UAT220" s="10"/>
      <c r="UAU220" s="10"/>
      <c r="UAV220" s="10"/>
      <c r="UAW220" s="10"/>
      <c r="UAX220" s="10"/>
      <c r="UAY220" s="10"/>
      <c r="UAZ220" s="10"/>
      <c r="UBA220" s="10"/>
      <c r="UBB220" s="10"/>
      <c r="UBC220" s="10"/>
      <c r="UBD220" s="10"/>
      <c r="UBE220" s="10"/>
      <c r="UBF220" s="10"/>
      <c r="UBG220" s="10"/>
      <c r="UBH220" s="10"/>
      <c r="UBI220" s="10"/>
      <c r="UBJ220" s="10"/>
      <c r="UBK220" s="10"/>
      <c r="UBL220" s="10"/>
      <c r="UBM220" s="10"/>
      <c r="UBN220" s="10"/>
      <c r="UBO220" s="10"/>
      <c r="UBP220" s="10"/>
      <c r="UBQ220" s="10"/>
      <c r="UBR220" s="10"/>
      <c r="UBS220" s="10"/>
      <c r="UBT220" s="10"/>
      <c r="UBU220" s="10"/>
      <c r="UBV220" s="10"/>
      <c r="UBW220" s="10"/>
      <c r="UBX220" s="10"/>
      <c r="UBY220" s="10"/>
      <c r="UBZ220" s="10"/>
      <c r="UCA220" s="10"/>
      <c r="UCB220" s="10"/>
      <c r="UCC220" s="10"/>
      <c r="UCD220" s="10"/>
      <c r="UCE220" s="10"/>
      <c r="UCF220" s="10"/>
      <c r="UCG220" s="10"/>
      <c r="UCH220" s="10"/>
      <c r="UCI220" s="10"/>
      <c r="UCJ220" s="10"/>
      <c r="UCK220" s="10"/>
      <c r="UCL220" s="10"/>
      <c r="UCM220" s="10"/>
      <c r="UCN220" s="10"/>
      <c r="UCO220" s="10"/>
      <c r="UCP220" s="10"/>
      <c r="UCQ220" s="10"/>
      <c r="UCR220" s="10"/>
      <c r="UCS220" s="10"/>
      <c r="UCT220" s="10"/>
      <c r="UCU220" s="10"/>
      <c r="UCV220" s="10"/>
      <c r="UCW220" s="10"/>
      <c r="UCX220" s="10"/>
      <c r="UCY220" s="10"/>
      <c r="UCZ220" s="10"/>
      <c r="UDA220" s="10"/>
      <c r="UDB220" s="10"/>
      <c r="UDC220" s="10"/>
      <c r="UDD220" s="10"/>
      <c r="UDE220" s="10"/>
      <c r="UDF220" s="10"/>
      <c r="UDG220" s="10"/>
      <c r="UDH220" s="10"/>
      <c r="UDI220" s="10"/>
      <c r="UDJ220" s="10"/>
      <c r="UDK220" s="10"/>
      <c r="UDL220" s="10"/>
      <c r="UDM220" s="10"/>
      <c r="UDN220" s="10"/>
      <c r="UDO220" s="10"/>
      <c r="UDP220" s="10"/>
      <c r="UDQ220" s="10"/>
      <c r="UDR220" s="10"/>
      <c r="UDS220" s="10"/>
      <c r="UDT220" s="10"/>
      <c r="UDU220" s="10"/>
      <c r="UDV220" s="10"/>
      <c r="UDW220" s="10"/>
      <c r="UDX220" s="10"/>
      <c r="UDY220" s="10"/>
      <c r="UDZ220" s="10"/>
      <c r="UEA220" s="10"/>
      <c r="UEB220" s="10"/>
      <c r="UEC220" s="10"/>
      <c r="UED220" s="10"/>
      <c r="UEE220" s="10"/>
      <c r="UEF220" s="10"/>
      <c r="UEG220" s="10"/>
      <c r="UEH220" s="10"/>
      <c r="UEI220" s="10"/>
      <c r="UEJ220" s="10"/>
      <c r="UEK220" s="10"/>
      <c r="UEL220" s="10"/>
      <c r="UEM220" s="10"/>
      <c r="UEN220" s="10"/>
      <c r="UEO220" s="10"/>
      <c r="UEP220" s="10"/>
      <c r="UEQ220" s="10"/>
      <c r="UER220" s="10"/>
      <c r="UES220" s="10"/>
      <c r="UET220" s="10"/>
      <c r="UEU220" s="10"/>
      <c r="UEV220" s="10"/>
      <c r="UEW220" s="10"/>
      <c r="UEX220" s="10"/>
      <c r="UEY220" s="10"/>
      <c r="UEZ220" s="10"/>
      <c r="UFA220" s="10"/>
      <c r="UFB220" s="10"/>
      <c r="UFC220" s="10"/>
      <c r="UFD220" s="10"/>
      <c r="UFE220" s="10"/>
      <c r="UFF220" s="10"/>
      <c r="UFG220" s="10"/>
      <c r="UFH220" s="10"/>
      <c r="UFI220" s="10"/>
      <c r="UFJ220" s="10"/>
      <c r="UFK220" s="10"/>
      <c r="UFL220" s="10"/>
      <c r="UFM220" s="10"/>
      <c r="UFN220" s="10"/>
      <c r="UFO220" s="10"/>
      <c r="UFP220" s="10"/>
      <c r="UFQ220" s="10"/>
      <c r="UFR220" s="10"/>
      <c r="UFS220" s="10"/>
      <c r="UFT220" s="10"/>
      <c r="UFU220" s="10"/>
      <c r="UFV220" s="10"/>
      <c r="UFW220" s="10"/>
      <c r="UFX220" s="10"/>
      <c r="UFY220" s="10"/>
      <c r="UFZ220" s="10"/>
      <c r="UGA220" s="10"/>
      <c r="UGB220" s="10"/>
      <c r="UGC220" s="10"/>
      <c r="UGD220" s="10"/>
      <c r="UGE220" s="10"/>
      <c r="UGF220" s="10"/>
      <c r="UGG220" s="10"/>
      <c r="UGH220" s="10"/>
      <c r="UGI220" s="10"/>
      <c r="UGJ220" s="10"/>
      <c r="UGK220" s="10"/>
      <c r="UGL220" s="10"/>
      <c r="UGM220" s="10"/>
      <c r="UGN220" s="10"/>
      <c r="UGO220" s="10"/>
      <c r="UGP220" s="10"/>
      <c r="UGQ220" s="10"/>
      <c r="UGR220" s="10"/>
      <c r="UGS220" s="10"/>
      <c r="UGT220" s="10"/>
      <c r="UGU220" s="10"/>
      <c r="UGV220" s="10"/>
      <c r="UGW220" s="10"/>
      <c r="UGX220" s="10"/>
      <c r="UGY220" s="10"/>
      <c r="UGZ220" s="10"/>
      <c r="UHA220" s="10"/>
      <c r="UHB220" s="10"/>
      <c r="UHC220" s="10"/>
      <c r="UHD220" s="10"/>
      <c r="UHE220" s="10"/>
      <c r="UHF220" s="10"/>
      <c r="UHG220" s="10"/>
      <c r="UHH220" s="10"/>
      <c r="UHI220" s="10"/>
      <c r="UHJ220" s="10"/>
      <c r="UHK220" s="10"/>
      <c r="UHL220" s="10"/>
      <c r="UHM220" s="10"/>
      <c r="UHN220" s="10"/>
      <c r="UHO220" s="10"/>
      <c r="UHP220" s="10"/>
      <c r="UHQ220" s="10"/>
      <c r="UHR220" s="10"/>
      <c r="UHS220" s="10"/>
      <c r="UHT220" s="10"/>
      <c r="UHU220" s="10"/>
      <c r="UHV220" s="10"/>
      <c r="UHW220" s="10"/>
      <c r="UHX220" s="10"/>
      <c r="UHY220" s="10"/>
      <c r="UHZ220" s="10"/>
      <c r="UIA220" s="10"/>
      <c r="UIB220" s="10"/>
      <c r="UIC220" s="10"/>
      <c r="UID220" s="10"/>
      <c r="UIE220" s="10"/>
      <c r="UIF220" s="10"/>
      <c r="UIG220" s="10"/>
      <c r="UIH220" s="10"/>
      <c r="UII220" s="10"/>
      <c r="UIJ220" s="10"/>
      <c r="UIK220" s="10"/>
      <c r="UIL220" s="10"/>
      <c r="UIM220" s="10"/>
      <c r="UIN220" s="10"/>
      <c r="UIO220" s="10"/>
      <c r="UIP220" s="10"/>
      <c r="UIQ220" s="10"/>
      <c r="UIR220" s="10"/>
      <c r="UIS220" s="10"/>
      <c r="UIT220" s="10"/>
      <c r="UIU220" s="10"/>
      <c r="UIV220" s="10"/>
      <c r="UIW220" s="10"/>
      <c r="UIX220" s="10"/>
      <c r="UIY220" s="10"/>
      <c r="UIZ220" s="10"/>
      <c r="UJA220" s="10"/>
      <c r="UJB220" s="10"/>
      <c r="UJC220" s="10"/>
      <c r="UJD220" s="10"/>
      <c r="UJE220" s="10"/>
      <c r="UJF220" s="10"/>
      <c r="UJG220" s="10"/>
      <c r="UJH220" s="10"/>
      <c r="UJI220" s="10"/>
      <c r="UJJ220" s="10"/>
      <c r="UJK220" s="10"/>
      <c r="UJL220" s="10"/>
      <c r="UJM220" s="10"/>
      <c r="UJN220" s="10"/>
      <c r="UJO220" s="10"/>
      <c r="UJP220" s="10"/>
      <c r="UJQ220" s="10"/>
      <c r="UJR220" s="10"/>
      <c r="UJS220" s="10"/>
      <c r="UJT220" s="10"/>
      <c r="UJU220" s="10"/>
      <c r="UJV220" s="10"/>
      <c r="UJW220" s="10"/>
      <c r="UJX220" s="10"/>
      <c r="UJY220" s="10"/>
      <c r="UJZ220" s="10"/>
      <c r="UKA220" s="10"/>
      <c r="UKB220" s="10"/>
      <c r="UKC220" s="10"/>
      <c r="UKD220" s="10"/>
      <c r="UKE220" s="10"/>
      <c r="UKF220" s="10"/>
      <c r="UKG220" s="10"/>
      <c r="UKH220" s="10"/>
      <c r="UKI220" s="10"/>
      <c r="UKJ220" s="10"/>
      <c r="UKK220" s="10"/>
      <c r="UKL220" s="10"/>
      <c r="UKM220" s="10"/>
      <c r="UKN220" s="10"/>
      <c r="UKO220" s="10"/>
      <c r="UKP220" s="10"/>
      <c r="UKQ220" s="10"/>
      <c r="UKR220" s="10"/>
      <c r="UKS220" s="10"/>
      <c r="UKT220" s="10"/>
      <c r="UKU220" s="10"/>
      <c r="UKV220" s="10"/>
      <c r="UKW220" s="10"/>
      <c r="UKX220" s="10"/>
      <c r="UKY220" s="10"/>
      <c r="UKZ220" s="10"/>
      <c r="ULA220" s="10"/>
      <c r="ULB220" s="10"/>
      <c r="ULC220" s="10"/>
      <c r="ULD220" s="10"/>
      <c r="ULE220" s="10"/>
      <c r="ULF220" s="10"/>
      <c r="ULG220" s="10"/>
      <c r="ULH220" s="10"/>
      <c r="ULI220" s="10"/>
      <c r="ULJ220" s="10"/>
      <c r="ULK220" s="10"/>
      <c r="ULL220" s="10"/>
      <c r="ULM220" s="10"/>
      <c r="ULN220" s="10"/>
      <c r="ULO220" s="10"/>
      <c r="ULP220" s="10"/>
      <c r="ULQ220" s="10"/>
      <c r="ULR220" s="10"/>
      <c r="ULS220" s="10"/>
      <c r="ULT220" s="10"/>
      <c r="ULU220" s="10"/>
      <c r="ULV220" s="10"/>
      <c r="ULW220" s="10"/>
      <c r="ULX220" s="10"/>
      <c r="ULY220" s="10"/>
      <c r="ULZ220" s="10"/>
      <c r="UMA220" s="10"/>
      <c r="UMB220" s="10"/>
      <c r="UMC220" s="10"/>
      <c r="UMD220" s="10"/>
      <c r="UME220" s="10"/>
      <c r="UMF220" s="10"/>
      <c r="UMG220" s="10"/>
      <c r="UMH220" s="10"/>
      <c r="UMI220" s="10"/>
      <c r="UMJ220" s="10"/>
      <c r="UMK220" s="10"/>
      <c r="UML220" s="10"/>
      <c r="UMM220" s="10"/>
      <c r="UMN220" s="10"/>
      <c r="UMO220" s="10"/>
      <c r="UMP220" s="10"/>
      <c r="UMQ220" s="10"/>
      <c r="UMR220" s="10"/>
      <c r="UMS220" s="10"/>
      <c r="UMT220" s="10"/>
      <c r="UMU220" s="10"/>
      <c r="UMV220" s="10"/>
      <c r="UMW220" s="10"/>
      <c r="UMX220" s="10"/>
      <c r="UMY220" s="10"/>
      <c r="UMZ220" s="10"/>
      <c r="UNA220" s="10"/>
      <c r="UNB220" s="10"/>
      <c r="UNC220" s="10"/>
      <c r="UND220" s="10"/>
      <c r="UNE220" s="10"/>
      <c r="UNF220" s="10"/>
      <c r="UNG220" s="10"/>
      <c r="UNH220" s="10"/>
      <c r="UNI220" s="10"/>
      <c r="UNJ220" s="10"/>
      <c r="UNK220" s="10"/>
      <c r="UNL220" s="10"/>
      <c r="UNM220" s="10"/>
      <c r="UNN220" s="10"/>
      <c r="UNO220" s="10"/>
      <c r="UNP220" s="10"/>
      <c r="UNQ220" s="10"/>
      <c r="UNR220" s="10"/>
      <c r="UNS220" s="10"/>
      <c r="UNT220" s="10"/>
      <c r="UNU220" s="10"/>
      <c r="UNV220" s="10"/>
      <c r="UNW220" s="10"/>
      <c r="UNX220" s="10"/>
      <c r="UNY220" s="10"/>
      <c r="UNZ220" s="10"/>
      <c r="UOA220" s="10"/>
      <c r="UOB220" s="10"/>
      <c r="UOC220" s="10"/>
      <c r="UOD220" s="10"/>
      <c r="UOE220" s="10"/>
      <c r="UOF220" s="10"/>
      <c r="UOG220" s="10"/>
      <c r="UOH220" s="10"/>
      <c r="UOI220" s="10"/>
      <c r="UOJ220" s="10"/>
      <c r="UOK220" s="10"/>
      <c r="UOL220" s="10"/>
      <c r="UOM220" s="10"/>
      <c r="UON220" s="10"/>
      <c r="UOO220" s="10"/>
      <c r="UOP220" s="10"/>
      <c r="UOQ220" s="10"/>
      <c r="UOR220" s="10"/>
      <c r="UOS220" s="10"/>
      <c r="UOT220" s="10"/>
      <c r="UOU220" s="10"/>
      <c r="UOV220" s="10"/>
      <c r="UOW220" s="10"/>
      <c r="UOX220" s="10"/>
      <c r="UOY220" s="10"/>
      <c r="UOZ220" s="10"/>
      <c r="UPA220" s="10"/>
      <c r="UPB220" s="10"/>
      <c r="UPC220" s="10"/>
      <c r="UPD220" s="10"/>
      <c r="UPE220" s="10"/>
      <c r="UPF220" s="10"/>
      <c r="UPG220" s="10"/>
      <c r="UPH220" s="10"/>
      <c r="UPI220" s="10"/>
      <c r="UPJ220" s="10"/>
      <c r="UPK220" s="10"/>
      <c r="UPL220" s="10"/>
      <c r="UPM220" s="10"/>
      <c r="UPN220" s="10"/>
      <c r="UPO220" s="10"/>
      <c r="UPP220" s="10"/>
      <c r="UPQ220" s="10"/>
      <c r="UPR220" s="10"/>
      <c r="UPS220" s="10"/>
      <c r="UPT220" s="10"/>
      <c r="UPU220" s="10"/>
      <c r="UPV220" s="10"/>
      <c r="UPW220" s="10"/>
      <c r="UPX220" s="10"/>
      <c r="UPY220" s="10"/>
      <c r="UPZ220" s="10"/>
      <c r="UQA220" s="10"/>
      <c r="UQB220" s="10"/>
      <c r="UQC220" s="10"/>
      <c r="UQD220" s="10"/>
      <c r="UQE220" s="10"/>
      <c r="UQF220" s="10"/>
      <c r="UQG220" s="10"/>
      <c r="UQH220" s="10"/>
      <c r="UQI220" s="10"/>
      <c r="UQJ220" s="10"/>
      <c r="UQK220" s="10"/>
      <c r="UQL220" s="10"/>
      <c r="UQM220" s="10"/>
      <c r="UQN220" s="10"/>
      <c r="UQO220" s="10"/>
      <c r="UQP220" s="10"/>
      <c r="UQQ220" s="10"/>
      <c r="UQR220" s="10"/>
      <c r="UQS220" s="10"/>
      <c r="UQT220" s="10"/>
      <c r="UQU220" s="10"/>
      <c r="UQV220" s="10"/>
      <c r="UQW220" s="10"/>
      <c r="UQX220" s="10"/>
      <c r="UQY220" s="10"/>
      <c r="UQZ220" s="10"/>
      <c r="URA220" s="10"/>
      <c r="URB220" s="10"/>
      <c r="URC220" s="10"/>
      <c r="URD220" s="10"/>
      <c r="URE220" s="10"/>
      <c r="URF220" s="10"/>
      <c r="URG220" s="10"/>
      <c r="URH220" s="10"/>
      <c r="URI220" s="10"/>
      <c r="URJ220" s="10"/>
      <c r="URK220" s="10"/>
      <c r="URL220" s="10"/>
      <c r="URM220" s="10"/>
      <c r="URN220" s="10"/>
      <c r="URO220" s="10"/>
      <c r="URP220" s="10"/>
      <c r="URQ220" s="10"/>
      <c r="URR220" s="10"/>
      <c r="URS220" s="10"/>
      <c r="URT220" s="10"/>
      <c r="URU220" s="10"/>
      <c r="URV220" s="10"/>
      <c r="URW220" s="10"/>
      <c r="URX220" s="10"/>
      <c r="URY220" s="10"/>
      <c r="URZ220" s="10"/>
      <c r="USA220" s="10"/>
      <c r="USB220" s="10"/>
      <c r="USC220" s="10"/>
      <c r="USD220" s="10"/>
      <c r="USE220" s="10"/>
      <c r="USF220" s="10"/>
      <c r="USG220" s="10"/>
      <c r="USH220" s="10"/>
      <c r="USI220" s="10"/>
      <c r="USJ220" s="10"/>
      <c r="USK220" s="10"/>
      <c r="USL220" s="10"/>
      <c r="USM220" s="10"/>
      <c r="USN220" s="10"/>
      <c r="USO220" s="10"/>
      <c r="USP220" s="10"/>
      <c r="USQ220" s="10"/>
      <c r="USR220" s="10"/>
      <c r="USS220" s="10"/>
      <c r="UST220" s="10"/>
      <c r="USU220" s="10"/>
      <c r="USV220" s="10"/>
      <c r="USW220" s="10"/>
      <c r="USX220" s="10"/>
      <c r="USY220" s="10"/>
      <c r="USZ220" s="10"/>
      <c r="UTA220" s="10"/>
      <c r="UTB220" s="10"/>
      <c r="UTC220" s="10"/>
      <c r="UTD220" s="10"/>
      <c r="UTE220" s="10"/>
      <c r="UTF220" s="10"/>
      <c r="UTG220" s="10"/>
      <c r="UTH220" s="10"/>
      <c r="UTI220" s="10"/>
      <c r="UTJ220" s="10"/>
      <c r="UTK220" s="10"/>
      <c r="UTL220" s="10"/>
      <c r="UTM220" s="10"/>
      <c r="UTN220" s="10"/>
      <c r="UTO220" s="10"/>
      <c r="UTP220" s="10"/>
      <c r="UTQ220" s="10"/>
      <c r="UTR220" s="10"/>
      <c r="UTS220" s="10"/>
      <c r="UTT220" s="10"/>
      <c r="UTU220" s="10"/>
      <c r="UTV220" s="10"/>
      <c r="UTW220" s="10"/>
      <c r="UTX220" s="10"/>
      <c r="UTY220" s="10"/>
      <c r="UTZ220" s="10"/>
      <c r="UUA220" s="10"/>
      <c r="UUB220" s="10"/>
      <c r="UUC220" s="10"/>
      <c r="UUD220" s="10"/>
      <c r="UUE220" s="10"/>
      <c r="UUF220" s="10"/>
      <c r="UUG220" s="10"/>
      <c r="UUH220" s="10"/>
      <c r="UUI220" s="10"/>
      <c r="UUJ220" s="10"/>
      <c r="UUK220" s="10"/>
      <c r="UUL220" s="10"/>
      <c r="UUM220" s="10"/>
      <c r="UUN220" s="10"/>
      <c r="UUO220" s="10"/>
      <c r="UUP220" s="10"/>
      <c r="UUQ220" s="10"/>
      <c r="UUR220" s="10"/>
      <c r="UUS220" s="10"/>
      <c r="UUT220" s="10"/>
      <c r="UUU220" s="10"/>
      <c r="UUV220" s="10"/>
      <c r="UUW220" s="10"/>
      <c r="UUX220" s="10"/>
      <c r="UUY220" s="10"/>
      <c r="UUZ220" s="10"/>
      <c r="UVA220" s="10"/>
      <c r="UVB220" s="10"/>
      <c r="UVC220" s="10"/>
      <c r="UVD220" s="10"/>
      <c r="UVE220" s="10"/>
      <c r="UVF220" s="10"/>
      <c r="UVG220" s="10"/>
      <c r="UVH220" s="10"/>
      <c r="UVI220" s="10"/>
      <c r="UVJ220" s="10"/>
      <c r="UVK220" s="10"/>
      <c r="UVL220" s="10"/>
      <c r="UVM220" s="10"/>
      <c r="UVN220" s="10"/>
      <c r="UVO220" s="10"/>
      <c r="UVP220" s="10"/>
      <c r="UVQ220" s="10"/>
      <c r="UVR220" s="10"/>
      <c r="UVS220" s="10"/>
      <c r="UVT220" s="10"/>
      <c r="UVU220" s="10"/>
      <c r="UVV220" s="10"/>
      <c r="UVW220" s="10"/>
      <c r="UVX220" s="10"/>
      <c r="UVY220" s="10"/>
      <c r="UVZ220" s="10"/>
      <c r="UWA220" s="10"/>
      <c r="UWB220" s="10"/>
      <c r="UWC220" s="10"/>
      <c r="UWD220" s="10"/>
      <c r="UWE220" s="10"/>
      <c r="UWF220" s="10"/>
      <c r="UWG220" s="10"/>
      <c r="UWH220" s="10"/>
      <c r="UWI220" s="10"/>
      <c r="UWJ220" s="10"/>
      <c r="UWK220" s="10"/>
      <c r="UWL220" s="10"/>
      <c r="UWM220" s="10"/>
      <c r="UWN220" s="10"/>
      <c r="UWO220" s="10"/>
      <c r="UWP220" s="10"/>
      <c r="UWQ220" s="10"/>
      <c r="UWR220" s="10"/>
      <c r="UWS220" s="10"/>
      <c r="UWT220" s="10"/>
      <c r="UWU220" s="10"/>
      <c r="UWV220" s="10"/>
      <c r="UWW220" s="10"/>
      <c r="UWX220" s="10"/>
      <c r="UWY220" s="10"/>
      <c r="UWZ220" s="10"/>
      <c r="UXA220" s="10"/>
      <c r="UXB220" s="10"/>
      <c r="UXC220" s="10"/>
      <c r="UXD220" s="10"/>
      <c r="UXE220" s="10"/>
      <c r="UXF220" s="10"/>
      <c r="UXG220" s="10"/>
      <c r="UXH220" s="10"/>
      <c r="UXI220" s="10"/>
      <c r="UXJ220" s="10"/>
      <c r="UXK220" s="10"/>
      <c r="UXL220" s="10"/>
      <c r="UXM220" s="10"/>
      <c r="UXN220" s="10"/>
      <c r="UXO220" s="10"/>
      <c r="UXP220" s="10"/>
      <c r="UXQ220" s="10"/>
      <c r="UXR220" s="10"/>
      <c r="UXS220" s="10"/>
      <c r="UXT220" s="10"/>
      <c r="UXU220" s="10"/>
      <c r="UXV220" s="10"/>
      <c r="UXW220" s="10"/>
      <c r="UXX220" s="10"/>
      <c r="UXY220" s="10"/>
      <c r="UXZ220" s="10"/>
      <c r="UYA220" s="10"/>
      <c r="UYB220" s="10"/>
      <c r="UYC220" s="10"/>
      <c r="UYD220" s="10"/>
      <c r="UYE220" s="10"/>
      <c r="UYF220" s="10"/>
      <c r="UYG220" s="10"/>
      <c r="UYH220" s="10"/>
      <c r="UYI220" s="10"/>
      <c r="UYJ220" s="10"/>
      <c r="UYK220" s="10"/>
      <c r="UYL220" s="10"/>
      <c r="UYM220" s="10"/>
      <c r="UYN220" s="10"/>
      <c r="UYO220" s="10"/>
      <c r="UYP220" s="10"/>
      <c r="UYQ220" s="10"/>
      <c r="UYR220" s="10"/>
      <c r="UYS220" s="10"/>
      <c r="UYT220" s="10"/>
      <c r="UYU220" s="10"/>
      <c r="UYV220" s="10"/>
      <c r="UYW220" s="10"/>
      <c r="UYX220" s="10"/>
      <c r="UYY220" s="10"/>
      <c r="UYZ220" s="10"/>
      <c r="UZA220" s="10"/>
      <c r="UZB220" s="10"/>
      <c r="UZC220" s="10"/>
      <c r="UZD220" s="10"/>
      <c r="UZE220" s="10"/>
      <c r="UZF220" s="10"/>
      <c r="UZG220" s="10"/>
      <c r="UZH220" s="10"/>
      <c r="UZI220" s="10"/>
      <c r="UZJ220" s="10"/>
      <c r="UZK220" s="10"/>
      <c r="UZL220" s="10"/>
      <c r="UZM220" s="10"/>
      <c r="UZN220" s="10"/>
      <c r="UZO220" s="10"/>
      <c r="UZP220" s="10"/>
      <c r="UZQ220" s="10"/>
      <c r="UZR220" s="10"/>
      <c r="UZS220" s="10"/>
      <c r="UZT220" s="10"/>
      <c r="UZU220" s="10"/>
      <c r="UZV220" s="10"/>
      <c r="UZW220" s="10"/>
      <c r="UZX220" s="10"/>
      <c r="UZY220" s="10"/>
      <c r="UZZ220" s="10"/>
      <c r="VAA220" s="10"/>
      <c r="VAB220" s="10"/>
      <c r="VAC220" s="10"/>
      <c r="VAD220" s="10"/>
      <c r="VAE220" s="10"/>
      <c r="VAF220" s="10"/>
      <c r="VAG220" s="10"/>
      <c r="VAH220" s="10"/>
      <c r="VAI220" s="10"/>
      <c r="VAJ220" s="10"/>
      <c r="VAK220" s="10"/>
      <c r="VAL220" s="10"/>
      <c r="VAM220" s="10"/>
      <c r="VAN220" s="10"/>
      <c r="VAO220" s="10"/>
      <c r="VAP220" s="10"/>
      <c r="VAQ220" s="10"/>
      <c r="VAR220" s="10"/>
      <c r="VAS220" s="10"/>
      <c r="VAT220" s="10"/>
      <c r="VAU220" s="10"/>
      <c r="VAV220" s="10"/>
      <c r="VAW220" s="10"/>
      <c r="VAX220" s="10"/>
      <c r="VAY220" s="10"/>
      <c r="VAZ220" s="10"/>
      <c r="VBA220" s="10"/>
      <c r="VBB220" s="10"/>
      <c r="VBC220" s="10"/>
      <c r="VBD220" s="10"/>
      <c r="VBE220" s="10"/>
      <c r="VBF220" s="10"/>
      <c r="VBG220" s="10"/>
      <c r="VBH220" s="10"/>
      <c r="VBI220" s="10"/>
      <c r="VBJ220" s="10"/>
      <c r="VBK220" s="10"/>
      <c r="VBL220" s="10"/>
      <c r="VBM220" s="10"/>
      <c r="VBN220" s="10"/>
      <c r="VBO220" s="10"/>
      <c r="VBP220" s="10"/>
      <c r="VBQ220" s="10"/>
      <c r="VBR220" s="10"/>
      <c r="VBS220" s="10"/>
      <c r="VBT220" s="10"/>
      <c r="VBU220" s="10"/>
      <c r="VBV220" s="10"/>
      <c r="VBW220" s="10"/>
      <c r="VBX220" s="10"/>
      <c r="VBY220" s="10"/>
      <c r="VBZ220" s="10"/>
      <c r="VCA220" s="10"/>
      <c r="VCB220" s="10"/>
      <c r="VCC220" s="10"/>
      <c r="VCD220" s="10"/>
      <c r="VCE220" s="10"/>
      <c r="VCF220" s="10"/>
      <c r="VCG220" s="10"/>
      <c r="VCH220" s="10"/>
      <c r="VCI220" s="10"/>
      <c r="VCJ220" s="10"/>
      <c r="VCK220" s="10"/>
      <c r="VCL220" s="10"/>
      <c r="VCM220" s="10"/>
      <c r="VCN220" s="10"/>
      <c r="VCO220" s="10"/>
      <c r="VCP220" s="10"/>
      <c r="VCQ220" s="10"/>
      <c r="VCR220" s="10"/>
      <c r="VCS220" s="10"/>
      <c r="VCT220" s="10"/>
      <c r="VCU220" s="10"/>
      <c r="VCV220" s="10"/>
      <c r="VCW220" s="10"/>
      <c r="VCX220" s="10"/>
      <c r="VCY220" s="10"/>
      <c r="VCZ220" s="10"/>
      <c r="VDA220" s="10"/>
      <c r="VDB220" s="10"/>
      <c r="VDC220" s="10"/>
      <c r="VDD220" s="10"/>
      <c r="VDE220" s="10"/>
      <c r="VDF220" s="10"/>
      <c r="VDG220" s="10"/>
      <c r="VDH220" s="10"/>
      <c r="VDI220" s="10"/>
      <c r="VDJ220" s="10"/>
      <c r="VDK220" s="10"/>
      <c r="VDL220" s="10"/>
      <c r="VDM220" s="10"/>
      <c r="VDN220" s="10"/>
      <c r="VDO220" s="10"/>
      <c r="VDP220" s="10"/>
      <c r="VDQ220" s="10"/>
      <c r="VDR220" s="10"/>
      <c r="VDS220" s="10"/>
      <c r="VDT220" s="10"/>
      <c r="VDU220" s="10"/>
      <c r="VDV220" s="10"/>
      <c r="VDW220" s="10"/>
      <c r="VDX220" s="10"/>
      <c r="VDY220" s="10"/>
      <c r="VDZ220" s="10"/>
      <c r="VEA220" s="10"/>
      <c r="VEB220" s="10"/>
      <c r="VEC220" s="10"/>
      <c r="VED220" s="10"/>
      <c r="VEE220" s="10"/>
      <c r="VEF220" s="10"/>
      <c r="VEG220" s="10"/>
      <c r="VEH220" s="10"/>
      <c r="VEI220" s="10"/>
      <c r="VEJ220" s="10"/>
      <c r="VEK220" s="10"/>
      <c r="VEL220" s="10"/>
      <c r="VEM220" s="10"/>
      <c r="VEN220" s="10"/>
      <c r="VEO220" s="10"/>
      <c r="VEP220" s="10"/>
      <c r="VEQ220" s="10"/>
      <c r="VER220" s="10"/>
      <c r="VES220" s="10"/>
      <c r="VET220" s="10"/>
      <c r="VEU220" s="10"/>
      <c r="VEV220" s="10"/>
      <c r="VEW220" s="10"/>
      <c r="VEX220" s="10"/>
      <c r="VEY220" s="10"/>
      <c r="VEZ220" s="10"/>
      <c r="VFA220" s="10"/>
      <c r="VFB220" s="10"/>
      <c r="VFC220" s="10"/>
      <c r="VFD220" s="10"/>
      <c r="VFE220" s="10"/>
      <c r="VFF220" s="10"/>
      <c r="VFG220" s="10"/>
      <c r="VFH220" s="10"/>
      <c r="VFI220" s="10"/>
      <c r="VFJ220" s="10"/>
      <c r="VFK220" s="10"/>
      <c r="VFL220" s="10"/>
      <c r="VFM220" s="10"/>
      <c r="VFN220" s="10"/>
      <c r="VFO220" s="10"/>
      <c r="VFP220" s="10"/>
      <c r="VFQ220" s="10"/>
      <c r="VFR220" s="10"/>
      <c r="VFS220" s="10"/>
      <c r="VFT220" s="10"/>
      <c r="VFU220" s="10"/>
      <c r="VFV220" s="10"/>
      <c r="VFW220" s="10"/>
      <c r="VFX220" s="10"/>
      <c r="VFY220" s="10"/>
      <c r="VFZ220" s="10"/>
      <c r="VGA220" s="10"/>
      <c r="VGB220" s="10"/>
      <c r="VGC220" s="10"/>
      <c r="VGD220" s="10"/>
      <c r="VGE220" s="10"/>
      <c r="VGF220" s="10"/>
      <c r="VGG220" s="10"/>
      <c r="VGH220" s="10"/>
      <c r="VGI220" s="10"/>
      <c r="VGJ220" s="10"/>
      <c r="VGK220" s="10"/>
      <c r="VGL220" s="10"/>
      <c r="VGM220" s="10"/>
      <c r="VGN220" s="10"/>
      <c r="VGO220" s="10"/>
      <c r="VGP220" s="10"/>
      <c r="VGQ220" s="10"/>
      <c r="VGR220" s="10"/>
      <c r="VGS220" s="10"/>
      <c r="VGT220" s="10"/>
      <c r="VGU220" s="10"/>
      <c r="VGV220" s="10"/>
      <c r="VGW220" s="10"/>
      <c r="VGX220" s="10"/>
      <c r="VGY220" s="10"/>
      <c r="VGZ220" s="10"/>
      <c r="VHA220" s="10"/>
      <c r="VHB220" s="10"/>
      <c r="VHC220" s="10"/>
      <c r="VHD220" s="10"/>
      <c r="VHE220" s="10"/>
      <c r="VHF220" s="10"/>
      <c r="VHG220" s="10"/>
      <c r="VHH220" s="10"/>
      <c r="VHI220" s="10"/>
      <c r="VHJ220" s="10"/>
      <c r="VHK220" s="10"/>
      <c r="VHL220" s="10"/>
      <c r="VHM220" s="10"/>
      <c r="VHN220" s="10"/>
      <c r="VHO220" s="10"/>
      <c r="VHP220" s="10"/>
      <c r="VHQ220" s="10"/>
      <c r="VHR220" s="10"/>
      <c r="VHS220" s="10"/>
      <c r="VHT220" s="10"/>
      <c r="VHU220" s="10"/>
      <c r="VHV220" s="10"/>
      <c r="VHW220" s="10"/>
      <c r="VHX220" s="10"/>
      <c r="VHY220" s="10"/>
      <c r="VHZ220" s="10"/>
      <c r="VIA220" s="10"/>
      <c r="VIB220" s="10"/>
      <c r="VIC220" s="10"/>
      <c r="VID220" s="10"/>
      <c r="VIE220" s="10"/>
      <c r="VIF220" s="10"/>
      <c r="VIG220" s="10"/>
      <c r="VIH220" s="10"/>
      <c r="VII220" s="10"/>
      <c r="VIJ220" s="10"/>
      <c r="VIK220" s="10"/>
      <c r="VIL220" s="10"/>
      <c r="VIM220" s="10"/>
      <c r="VIN220" s="10"/>
      <c r="VIO220" s="10"/>
      <c r="VIP220" s="10"/>
      <c r="VIQ220" s="10"/>
      <c r="VIR220" s="10"/>
      <c r="VIS220" s="10"/>
      <c r="VIT220" s="10"/>
      <c r="VIU220" s="10"/>
      <c r="VIV220" s="10"/>
      <c r="VIW220" s="10"/>
      <c r="VIX220" s="10"/>
      <c r="VIY220" s="10"/>
      <c r="VIZ220" s="10"/>
      <c r="VJA220" s="10"/>
      <c r="VJB220" s="10"/>
      <c r="VJC220" s="10"/>
      <c r="VJD220" s="10"/>
      <c r="VJE220" s="10"/>
      <c r="VJF220" s="10"/>
      <c r="VJG220" s="10"/>
      <c r="VJH220" s="10"/>
      <c r="VJI220" s="10"/>
      <c r="VJJ220" s="10"/>
      <c r="VJK220" s="10"/>
      <c r="VJL220" s="10"/>
      <c r="VJM220" s="10"/>
      <c r="VJN220" s="10"/>
      <c r="VJO220" s="10"/>
      <c r="VJP220" s="10"/>
      <c r="VJQ220" s="10"/>
      <c r="VJR220" s="10"/>
      <c r="VJS220" s="10"/>
      <c r="VJT220" s="10"/>
      <c r="VJU220" s="10"/>
      <c r="VJV220" s="10"/>
      <c r="VJW220" s="10"/>
      <c r="VJX220" s="10"/>
      <c r="VJY220" s="10"/>
      <c r="VJZ220" s="10"/>
      <c r="VKA220" s="10"/>
      <c r="VKB220" s="10"/>
      <c r="VKC220" s="10"/>
      <c r="VKD220" s="10"/>
      <c r="VKE220" s="10"/>
      <c r="VKF220" s="10"/>
      <c r="VKG220" s="10"/>
      <c r="VKH220" s="10"/>
      <c r="VKI220" s="10"/>
      <c r="VKJ220" s="10"/>
      <c r="VKK220" s="10"/>
      <c r="VKL220" s="10"/>
      <c r="VKM220" s="10"/>
      <c r="VKN220" s="10"/>
      <c r="VKO220" s="10"/>
      <c r="VKP220" s="10"/>
      <c r="VKQ220" s="10"/>
      <c r="VKR220" s="10"/>
      <c r="VKS220" s="10"/>
      <c r="VKT220" s="10"/>
      <c r="VKU220" s="10"/>
      <c r="VKV220" s="10"/>
      <c r="VKW220" s="10"/>
      <c r="VKX220" s="10"/>
      <c r="VKY220" s="10"/>
      <c r="VKZ220" s="10"/>
      <c r="VLA220" s="10"/>
      <c r="VLB220" s="10"/>
      <c r="VLC220" s="10"/>
      <c r="VLD220" s="10"/>
      <c r="VLE220" s="10"/>
      <c r="VLF220" s="10"/>
      <c r="VLG220" s="10"/>
      <c r="VLH220" s="10"/>
      <c r="VLI220" s="10"/>
      <c r="VLJ220" s="10"/>
      <c r="VLK220" s="10"/>
      <c r="VLL220" s="10"/>
      <c r="VLM220" s="10"/>
      <c r="VLN220" s="10"/>
      <c r="VLO220" s="10"/>
      <c r="VLP220" s="10"/>
      <c r="VLQ220" s="10"/>
      <c r="VLR220" s="10"/>
      <c r="VLS220" s="10"/>
      <c r="VLT220" s="10"/>
      <c r="VLU220" s="10"/>
      <c r="VLV220" s="10"/>
      <c r="VLW220" s="10"/>
      <c r="VLX220" s="10"/>
      <c r="VLY220" s="10"/>
      <c r="VLZ220" s="10"/>
      <c r="VMA220" s="10"/>
      <c r="VMB220" s="10"/>
      <c r="VMC220" s="10"/>
      <c r="VMD220" s="10"/>
      <c r="VME220" s="10"/>
      <c r="VMF220" s="10"/>
      <c r="VMG220" s="10"/>
      <c r="VMH220" s="10"/>
      <c r="VMI220" s="10"/>
      <c r="VMJ220" s="10"/>
      <c r="VMK220" s="10"/>
      <c r="VML220" s="10"/>
      <c r="VMM220" s="10"/>
      <c r="VMN220" s="10"/>
      <c r="VMO220" s="10"/>
      <c r="VMP220" s="10"/>
      <c r="VMQ220" s="10"/>
      <c r="VMR220" s="10"/>
      <c r="VMS220" s="10"/>
      <c r="VMT220" s="10"/>
      <c r="VMU220" s="10"/>
      <c r="VMV220" s="10"/>
      <c r="VMW220" s="10"/>
      <c r="VMX220" s="10"/>
      <c r="VMY220" s="10"/>
      <c r="VMZ220" s="10"/>
      <c r="VNA220" s="10"/>
      <c r="VNB220" s="10"/>
      <c r="VNC220" s="10"/>
      <c r="VND220" s="10"/>
      <c r="VNE220" s="10"/>
      <c r="VNF220" s="10"/>
      <c r="VNG220" s="10"/>
      <c r="VNH220" s="10"/>
      <c r="VNI220" s="10"/>
      <c r="VNJ220" s="10"/>
      <c r="VNK220" s="10"/>
      <c r="VNL220" s="10"/>
      <c r="VNM220" s="10"/>
      <c r="VNN220" s="10"/>
      <c r="VNO220" s="10"/>
      <c r="VNP220" s="10"/>
      <c r="VNQ220" s="10"/>
      <c r="VNR220" s="10"/>
      <c r="VNS220" s="10"/>
      <c r="VNT220" s="10"/>
      <c r="VNU220" s="10"/>
      <c r="VNV220" s="10"/>
      <c r="VNW220" s="10"/>
      <c r="VNX220" s="10"/>
      <c r="VNY220" s="10"/>
      <c r="VNZ220" s="10"/>
      <c r="VOA220" s="10"/>
      <c r="VOB220" s="10"/>
      <c r="VOC220" s="10"/>
      <c r="VOD220" s="10"/>
      <c r="VOE220" s="10"/>
      <c r="VOF220" s="10"/>
      <c r="VOG220" s="10"/>
      <c r="VOH220" s="10"/>
      <c r="VOI220" s="10"/>
      <c r="VOJ220" s="10"/>
      <c r="VOK220" s="10"/>
      <c r="VOL220" s="10"/>
      <c r="VOM220" s="10"/>
      <c r="VON220" s="10"/>
      <c r="VOO220" s="10"/>
      <c r="VOP220" s="10"/>
      <c r="VOQ220" s="10"/>
      <c r="VOR220" s="10"/>
      <c r="VOS220" s="10"/>
      <c r="VOT220" s="10"/>
      <c r="VOU220" s="10"/>
      <c r="VOV220" s="10"/>
      <c r="VOW220" s="10"/>
      <c r="VOX220" s="10"/>
      <c r="VOY220" s="10"/>
      <c r="VOZ220" s="10"/>
      <c r="VPA220" s="10"/>
      <c r="VPB220" s="10"/>
      <c r="VPC220" s="10"/>
      <c r="VPD220" s="10"/>
      <c r="VPE220" s="10"/>
      <c r="VPF220" s="10"/>
      <c r="VPG220" s="10"/>
      <c r="VPH220" s="10"/>
      <c r="VPI220" s="10"/>
      <c r="VPJ220" s="10"/>
      <c r="VPK220" s="10"/>
      <c r="VPL220" s="10"/>
      <c r="VPM220" s="10"/>
      <c r="VPN220" s="10"/>
      <c r="VPO220" s="10"/>
      <c r="VPP220" s="10"/>
      <c r="VPQ220" s="10"/>
      <c r="VPR220" s="10"/>
      <c r="VPS220" s="10"/>
      <c r="VPT220" s="10"/>
      <c r="VPU220" s="10"/>
      <c r="VPV220" s="10"/>
      <c r="VPW220" s="10"/>
      <c r="VPX220" s="10"/>
      <c r="VPY220" s="10"/>
      <c r="VPZ220" s="10"/>
      <c r="VQA220" s="10"/>
      <c r="VQB220" s="10"/>
      <c r="VQC220" s="10"/>
      <c r="VQD220" s="10"/>
      <c r="VQE220" s="10"/>
      <c r="VQF220" s="10"/>
      <c r="VQG220" s="10"/>
      <c r="VQH220" s="10"/>
      <c r="VQI220" s="10"/>
      <c r="VQJ220" s="10"/>
      <c r="VQK220" s="10"/>
      <c r="VQL220" s="10"/>
      <c r="VQM220" s="10"/>
      <c r="VQN220" s="10"/>
      <c r="VQO220" s="10"/>
      <c r="VQP220" s="10"/>
      <c r="VQQ220" s="10"/>
      <c r="VQR220" s="10"/>
      <c r="VQS220" s="10"/>
      <c r="VQT220" s="10"/>
      <c r="VQU220" s="10"/>
      <c r="VQV220" s="10"/>
      <c r="VQW220" s="10"/>
      <c r="VQX220" s="10"/>
      <c r="VQY220" s="10"/>
      <c r="VQZ220" s="10"/>
      <c r="VRA220" s="10"/>
      <c r="VRB220" s="10"/>
      <c r="VRC220" s="10"/>
      <c r="VRD220" s="10"/>
      <c r="VRE220" s="10"/>
      <c r="VRF220" s="10"/>
      <c r="VRG220" s="10"/>
      <c r="VRH220" s="10"/>
      <c r="VRI220" s="10"/>
      <c r="VRJ220" s="10"/>
      <c r="VRK220" s="10"/>
      <c r="VRL220" s="10"/>
      <c r="VRM220" s="10"/>
      <c r="VRN220" s="10"/>
      <c r="VRO220" s="10"/>
      <c r="VRP220" s="10"/>
      <c r="VRQ220" s="10"/>
      <c r="VRR220" s="10"/>
      <c r="VRS220" s="10"/>
      <c r="VRT220" s="10"/>
      <c r="VRU220" s="10"/>
      <c r="VRV220" s="10"/>
      <c r="VRW220" s="10"/>
      <c r="VRX220" s="10"/>
      <c r="VRY220" s="10"/>
      <c r="VRZ220" s="10"/>
      <c r="VSA220" s="10"/>
      <c r="VSB220" s="10"/>
      <c r="VSC220" s="10"/>
      <c r="VSD220" s="10"/>
      <c r="VSE220" s="10"/>
      <c r="VSF220" s="10"/>
      <c r="VSG220" s="10"/>
      <c r="VSH220" s="10"/>
      <c r="VSI220" s="10"/>
      <c r="VSJ220" s="10"/>
      <c r="VSK220" s="10"/>
      <c r="VSL220" s="10"/>
      <c r="VSM220" s="10"/>
      <c r="VSN220" s="10"/>
      <c r="VSO220" s="10"/>
      <c r="VSP220" s="10"/>
      <c r="VSQ220" s="10"/>
      <c r="VSR220" s="10"/>
      <c r="VSS220" s="10"/>
      <c r="VST220" s="10"/>
      <c r="VSU220" s="10"/>
      <c r="VSV220" s="10"/>
      <c r="VSW220" s="10"/>
      <c r="VSX220" s="10"/>
      <c r="VSY220" s="10"/>
      <c r="VSZ220" s="10"/>
      <c r="VTA220" s="10"/>
      <c r="VTB220" s="10"/>
      <c r="VTC220" s="10"/>
      <c r="VTD220" s="10"/>
      <c r="VTE220" s="10"/>
      <c r="VTF220" s="10"/>
      <c r="VTG220" s="10"/>
      <c r="VTH220" s="10"/>
      <c r="VTI220" s="10"/>
      <c r="VTJ220" s="10"/>
      <c r="VTK220" s="10"/>
      <c r="VTL220" s="10"/>
      <c r="VTM220" s="10"/>
      <c r="VTN220" s="10"/>
      <c r="VTO220" s="10"/>
      <c r="VTP220" s="10"/>
      <c r="VTQ220" s="10"/>
      <c r="VTR220" s="10"/>
      <c r="VTS220" s="10"/>
      <c r="VTT220" s="10"/>
      <c r="VTU220" s="10"/>
      <c r="VTV220" s="10"/>
      <c r="VTW220" s="10"/>
      <c r="VTX220" s="10"/>
      <c r="VTY220" s="10"/>
      <c r="VTZ220" s="10"/>
      <c r="VUA220" s="10"/>
      <c r="VUB220" s="10"/>
      <c r="VUC220" s="10"/>
      <c r="VUD220" s="10"/>
      <c r="VUE220" s="10"/>
      <c r="VUF220" s="10"/>
      <c r="VUG220" s="10"/>
      <c r="VUH220" s="10"/>
      <c r="VUI220" s="10"/>
      <c r="VUJ220" s="10"/>
      <c r="VUK220" s="10"/>
      <c r="VUL220" s="10"/>
      <c r="VUM220" s="10"/>
      <c r="VUN220" s="10"/>
      <c r="VUO220" s="10"/>
      <c r="VUP220" s="10"/>
      <c r="VUQ220" s="10"/>
      <c r="VUR220" s="10"/>
      <c r="VUS220" s="10"/>
      <c r="VUT220" s="10"/>
      <c r="VUU220" s="10"/>
      <c r="VUV220" s="10"/>
      <c r="VUW220" s="10"/>
      <c r="VUX220" s="10"/>
      <c r="VUY220" s="10"/>
      <c r="VUZ220" s="10"/>
      <c r="VVA220" s="10"/>
      <c r="VVB220" s="10"/>
      <c r="VVC220" s="10"/>
      <c r="VVD220" s="10"/>
      <c r="VVE220" s="10"/>
      <c r="VVF220" s="10"/>
      <c r="VVG220" s="10"/>
      <c r="VVH220" s="10"/>
      <c r="VVI220" s="10"/>
      <c r="VVJ220" s="10"/>
      <c r="VVK220" s="10"/>
      <c r="VVL220" s="10"/>
      <c r="VVM220" s="10"/>
      <c r="VVN220" s="10"/>
      <c r="VVO220" s="10"/>
      <c r="VVP220" s="10"/>
      <c r="VVQ220" s="10"/>
      <c r="VVR220" s="10"/>
      <c r="VVS220" s="10"/>
      <c r="VVT220" s="10"/>
      <c r="VVU220" s="10"/>
      <c r="VVV220" s="10"/>
      <c r="VVW220" s="10"/>
      <c r="VVX220" s="10"/>
      <c r="VVY220" s="10"/>
      <c r="VVZ220" s="10"/>
      <c r="VWA220" s="10"/>
      <c r="VWB220" s="10"/>
      <c r="VWC220" s="10"/>
      <c r="VWD220" s="10"/>
      <c r="VWE220" s="10"/>
      <c r="VWF220" s="10"/>
      <c r="VWG220" s="10"/>
      <c r="VWH220" s="10"/>
      <c r="VWI220" s="10"/>
      <c r="VWJ220" s="10"/>
      <c r="VWK220" s="10"/>
      <c r="VWL220" s="10"/>
      <c r="VWM220" s="10"/>
      <c r="VWN220" s="10"/>
      <c r="VWO220" s="10"/>
      <c r="VWP220" s="10"/>
      <c r="VWQ220" s="10"/>
      <c r="VWR220" s="10"/>
      <c r="VWS220" s="10"/>
      <c r="VWT220" s="10"/>
      <c r="VWU220" s="10"/>
      <c r="VWV220" s="10"/>
      <c r="VWW220" s="10"/>
      <c r="VWX220" s="10"/>
      <c r="VWY220" s="10"/>
      <c r="VWZ220" s="10"/>
      <c r="VXA220" s="10"/>
      <c r="VXB220" s="10"/>
      <c r="VXC220" s="10"/>
      <c r="VXD220" s="10"/>
      <c r="VXE220" s="10"/>
      <c r="VXF220" s="10"/>
      <c r="VXG220" s="10"/>
      <c r="VXH220" s="10"/>
      <c r="VXI220" s="10"/>
      <c r="VXJ220" s="10"/>
      <c r="VXK220" s="10"/>
      <c r="VXL220" s="10"/>
      <c r="VXM220" s="10"/>
      <c r="VXN220" s="10"/>
      <c r="VXO220" s="10"/>
      <c r="VXP220" s="10"/>
      <c r="VXQ220" s="10"/>
      <c r="VXR220" s="10"/>
      <c r="VXS220" s="10"/>
      <c r="VXT220" s="10"/>
      <c r="VXU220" s="10"/>
      <c r="VXV220" s="10"/>
      <c r="VXW220" s="10"/>
      <c r="VXX220" s="10"/>
      <c r="VXY220" s="10"/>
      <c r="VXZ220" s="10"/>
      <c r="VYA220" s="10"/>
      <c r="VYB220" s="10"/>
      <c r="VYC220" s="10"/>
      <c r="VYD220" s="10"/>
      <c r="VYE220" s="10"/>
      <c r="VYF220" s="10"/>
      <c r="VYG220" s="10"/>
      <c r="VYH220" s="10"/>
      <c r="VYI220" s="10"/>
      <c r="VYJ220" s="10"/>
      <c r="VYK220" s="10"/>
      <c r="VYL220" s="10"/>
      <c r="VYM220" s="10"/>
      <c r="VYN220" s="10"/>
      <c r="VYO220" s="10"/>
      <c r="VYP220" s="10"/>
      <c r="VYQ220" s="10"/>
      <c r="VYR220" s="10"/>
      <c r="VYS220" s="10"/>
      <c r="VYT220" s="10"/>
      <c r="VYU220" s="10"/>
      <c r="VYV220" s="10"/>
      <c r="VYW220" s="10"/>
      <c r="VYX220" s="10"/>
      <c r="VYY220" s="10"/>
      <c r="VYZ220" s="10"/>
      <c r="VZA220" s="10"/>
      <c r="VZB220" s="10"/>
      <c r="VZC220" s="10"/>
      <c r="VZD220" s="10"/>
      <c r="VZE220" s="10"/>
      <c r="VZF220" s="10"/>
      <c r="VZG220" s="10"/>
      <c r="VZH220" s="10"/>
      <c r="VZI220" s="10"/>
      <c r="VZJ220" s="10"/>
      <c r="VZK220" s="10"/>
      <c r="VZL220" s="10"/>
      <c r="VZM220" s="10"/>
      <c r="VZN220" s="10"/>
      <c r="VZO220" s="10"/>
      <c r="VZP220" s="10"/>
      <c r="VZQ220" s="10"/>
      <c r="VZR220" s="10"/>
      <c r="VZS220" s="10"/>
      <c r="VZT220" s="10"/>
      <c r="VZU220" s="10"/>
      <c r="VZV220" s="10"/>
      <c r="VZW220" s="10"/>
      <c r="VZX220" s="10"/>
      <c r="VZY220" s="10"/>
      <c r="VZZ220" s="10"/>
      <c r="WAA220" s="10"/>
      <c r="WAB220" s="10"/>
      <c r="WAC220" s="10"/>
      <c r="WAD220" s="10"/>
      <c r="WAE220" s="10"/>
      <c r="WAF220" s="10"/>
      <c r="WAG220" s="10"/>
      <c r="WAH220" s="10"/>
      <c r="WAI220" s="10"/>
      <c r="WAJ220" s="10"/>
      <c r="WAK220" s="10"/>
      <c r="WAL220" s="10"/>
      <c r="WAM220" s="10"/>
      <c r="WAN220" s="10"/>
      <c r="WAO220" s="10"/>
      <c r="WAP220" s="10"/>
      <c r="WAQ220" s="10"/>
      <c r="WAR220" s="10"/>
      <c r="WAS220" s="10"/>
      <c r="WAT220" s="10"/>
      <c r="WAU220" s="10"/>
      <c r="WAV220" s="10"/>
      <c r="WAW220" s="10"/>
      <c r="WAX220" s="10"/>
      <c r="WAY220" s="10"/>
      <c r="WAZ220" s="10"/>
      <c r="WBA220" s="10"/>
      <c r="WBB220" s="10"/>
      <c r="WBC220" s="10"/>
      <c r="WBD220" s="10"/>
      <c r="WBE220" s="10"/>
      <c r="WBF220" s="10"/>
      <c r="WBG220" s="10"/>
      <c r="WBH220" s="10"/>
      <c r="WBI220" s="10"/>
      <c r="WBJ220" s="10"/>
      <c r="WBK220" s="10"/>
      <c r="WBL220" s="10"/>
      <c r="WBM220" s="10"/>
      <c r="WBN220" s="10"/>
      <c r="WBO220" s="10"/>
      <c r="WBP220" s="10"/>
      <c r="WBQ220" s="10"/>
      <c r="WBR220" s="10"/>
      <c r="WBS220" s="10"/>
      <c r="WBT220" s="10"/>
      <c r="WBU220" s="10"/>
      <c r="WBV220" s="10"/>
      <c r="WBW220" s="10"/>
      <c r="WBX220" s="10"/>
      <c r="WBY220" s="10"/>
      <c r="WBZ220" s="10"/>
      <c r="WCA220" s="10"/>
      <c r="WCB220" s="10"/>
      <c r="WCC220" s="10"/>
      <c r="WCD220" s="10"/>
      <c r="WCE220" s="10"/>
      <c r="WCF220" s="10"/>
      <c r="WCG220" s="10"/>
      <c r="WCH220" s="10"/>
      <c r="WCI220" s="10"/>
      <c r="WCJ220" s="10"/>
      <c r="WCK220" s="10"/>
      <c r="WCL220" s="10"/>
      <c r="WCM220" s="10"/>
      <c r="WCN220" s="10"/>
      <c r="WCO220" s="10"/>
      <c r="WCP220" s="10"/>
      <c r="WCQ220" s="10"/>
      <c r="WCR220" s="10"/>
      <c r="WCS220" s="10"/>
      <c r="WCT220" s="10"/>
      <c r="WCU220" s="10"/>
      <c r="WCV220" s="10"/>
      <c r="WCW220" s="10"/>
      <c r="WCX220" s="10"/>
      <c r="WCY220" s="10"/>
      <c r="WCZ220" s="10"/>
      <c r="WDA220" s="10"/>
      <c r="WDB220" s="10"/>
      <c r="WDC220" s="10"/>
      <c r="WDD220" s="10"/>
      <c r="WDE220" s="10"/>
      <c r="WDF220" s="10"/>
      <c r="WDG220" s="10"/>
      <c r="WDH220" s="10"/>
      <c r="WDI220" s="10"/>
      <c r="WDJ220" s="10"/>
      <c r="WDK220" s="10"/>
      <c r="WDL220" s="10"/>
      <c r="WDM220" s="10"/>
      <c r="WDN220" s="10"/>
      <c r="WDO220" s="10"/>
      <c r="WDP220" s="10"/>
      <c r="WDQ220" s="10"/>
      <c r="WDR220" s="10"/>
      <c r="WDS220" s="10"/>
      <c r="WDT220" s="10"/>
      <c r="WDU220" s="10"/>
      <c r="WDV220" s="10"/>
      <c r="WDW220" s="10"/>
      <c r="WDX220" s="10"/>
      <c r="WDY220" s="10"/>
      <c r="WDZ220" s="10"/>
      <c r="WEA220" s="10"/>
      <c r="WEB220" s="10"/>
      <c r="WEC220" s="10"/>
      <c r="WED220" s="10"/>
      <c r="WEE220" s="10"/>
      <c r="WEF220" s="10"/>
      <c r="WEG220" s="10"/>
      <c r="WEH220" s="10"/>
      <c r="WEI220" s="10"/>
      <c r="WEJ220" s="10"/>
      <c r="WEK220" s="10"/>
      <c r="WEL220" s="10"/>
      <c r="WEM220" s="10"/>
      <c r="WEN220" s="10"/>
      <c r="WEO220" s="10"/>
      <c r="WEP220" s="10"/>
      <c r="WEQ220" s="10"/>
      <c r="WER220" s="10"/>
      <c r="WES220" s="10"/>
      <c r="WET220" s="10"/>
      <c r="WEU220" s="10"/>
      <c r="WEV220" s="10"/>
      <c r="WEW220" s="10"/>
      <c r="WEX220" s="10"/>
      <c r="WEY220" s="10"/>
      <c r="WEZ220" s="10"/>
      <c r="WFA220" s="10"/>
      <c r="WFB220" s="10"/>
      <c r="WFC220" s="10"/>
      <c r="WFD220" s="10"/>
      <c r="WFE220" s="10"/>
      <c r="WFF220" s="10"/>
      <c r="WFG220" s="10"/>
      <c r="WFH220" s="10"/>
      <c r="WFI220" s="10"/>
      <c r="WFJ220" s="10"/>
      <c r="WFK220" s="10"/>
      <c r="WFL220" s="10"/>
      <c r="WFM220" s="10"/>
      <c r="WFN220" s="10"/>
      <c r="WFO220" s="10"/>
      <c r="WFP220" s="10"/>
      <c r="WFQ220" s="10"/>
      <c r="WFR220" s="10"/>
      <c r="WFS220" s="10"/>
      <c r="WFT220" s="10"/>
      <c r="WFU220" s="10"/>
      <c r="WFV220" s="10"/>
      <c r="WFW220" s="10"/>
      <c r="WFX220" s="10"/>
      <c r="WFY220" s="10"/>
      <c r="WFZ220" s="10"/>
      <c r="WGA220" s="10"/>
      <c r="WGB220" s="10"/>
      <c r="WGC220" s="10"/>
      <c r="WGD220" s="10"/>
      <c r="WGE220" s="10"/>
      <c r="WGF220" s="10"/>
      <c r="WGG220" s="10"/>
      <c r="WGH220" s="10"/>
      <c r="WGI220" s="10"/>
      <c r="WGJ220" s="10"/>
      <c r="WGK220" s="10"/>
      <c r="WGL220" s="10"/>
      <c r="WGM220" s="10"/>
      <c r="WGN220" s="10"/>
      <c r="WGO220" s="10"/>
      <c r="WGP220" s="10"/>
      <c r="WGQ220" s="10"/>
      <c r="WGR220" s="10"/>
      <c r="WGS220" s="10"/>
      <c r="WGT220" s="10"/>
      <c r="WGU220" s="10"/>
      <c r="WGV220" s="10"/>
      <c r="WGW220" s="10"/>
      <c r="WGX220" s="10"/>
      <c r="WGY220" s="10"/>
      <c r="WGZ220" s="10"/>
      <c r="WHA220" s="10"/>
      <c r="WHB220" s="10"/>
      <c r="WHC220" s="10"/>
      <c r="WHD220" s="10"/>
      <c r="WHE220" s="10"/>
      <c r="WHF220" s="10"/>
      <c r="WHG220" s="10"/>
      <c r="WHH220" s="10"/>
      <c r="WHI220" s="10"/>
      <c r="WHJ220" s="10"/>
      <c r="WHK220" s="10"/>
      <c r="WHL220" s="10"/>
      <c r="WHM220" s="10"/>
      <c r="WHN220" s="10"/>
      <c r="WHO220" s="10"/>
      <c r="WHP220" s="10"/>
      <c r="WHQ220" s="10"/>
      <c r="WHR220" s="10"/>
      <c r="WHS220" s="10"/>
      <c r="WHT220" s="10"/>
      <c r="WHU220" s="10"/>
      <c r="WHV220" s="10"/>
      <c r="WHW220" s="10"/>
      <c r="WHX220" s="10"/>
      <c r="WHY220" s="10"/>
      <c r="WHZ220" s="10"/>
      <c r="WIA220" s="10"/>
      <c r="WIB220" s="10"/>
      <c r="WIC220" s="10"/>
      <c r="WID220" s="10"/>
      <c r="WIE220" s="10"/>
      <c r="WIF220" s="10"/>
      <c r="WIG220" s="10"/>
      <c r="WIH220" s="10"/>
      <c r="WII220" s="10"/>
      <c r="WIJ220" s="10"/>
      <c r="WIK220" s="10"/>
      <c r="WIL220" s="10"/>
      <c r="WIM220" s="10"/>
      <c r="WIN220" s="10"/>
      <c r="WIO220" s="10"/>
      <c r="WIP220" s="10"/>
      <c r="WIQ220" s="10"/>
      <c r="WIR220" s="10"/>
      <c r="WIS220" s="10"/>
      <c r="WIT220" s="10"/>
      <c r="WIU220" s="10"/>
      <c r="WIV220" s="10"/>
      <c r="WIW220" s="10"/>
      <c r="WIX220" s="10"/>
      <c r="WIY220" s="10"/>
      <c r="WIZ220" s="10"/>
      <c r="WJA220" s="10"/>
      <c r="WJB220" s="10"/>
      <c r="WJC220" s="10"/>
      <c r="WJD220" s="10"/>
      <c r="WJE220" s="10"/>
      <c r="WJF220" s="10"/>
      <c r="WJG220" s="10"/>
      <c r="WJH220" s="10"/>
      <c r="WJI220" s="10"/>
      <c r="WJJ220" s="10"/>
      <c r="WJK220" s="10"/>
      <c r="WJL220" s="10"/>
      <c r="WJM220" s="10"/>
      <c r="WJN220" s="10"/>
      <c r="WJO220" s="10"/>
      <c r="WJP220" s="10"/>
      <c r="WJQ220" s="10"/>
      <c r="WJR220" s="10"/>
      <c r="WJS220" s="10"/>
      <c r="WJT220" s="10"/>
      <c r="WJU220" s="10"/>
      <c r="WJV220" s="10"/>
      <c r="WJW220" s="10"/>
      <c r="WJX220" s="10"/>
      <c r="WJY220" s="10"/>
      <c r="WJZ220" s="10"/>
      <c r="WKA220" s="10"/>
      <c r="WKB220" s="10"/>
      <c r="WKC220" s="10"/>
      <c r="WKD220" s="10"/>
      <c r="WKE220" s="10"/>
      <c r="WKF220" s="10"/>
      <c r="WKG220" s="10"/>
      <c r="WKH220" s="10"/>
      <c r="WKI220" s="10"/>
      <c r="WKJ220" s="10"/>
      <c r="WKK220" s="10"/>
      <c r="WKL220" s="10"/>
      <c r="WKM220" s="10"/>
      <c r="WKN220" s="10"/>
      <c r="WKO220" s="10"/>
      <c r="WKP220" s="10"/>
      <c r="WKQ220" s="10"/>
      <c r="WKR220" s="10"/>
      <c r="WKS220" s="10"/>
      <c r="WKT220" s="10"/>
      <c r="WKU220" s="10"/>
      <c r="WKV220" s="10"/>
      <c r="WKW220" s="10"/>
      <c r="WKX220" s="10"/>
      <c r="WKY220" s="10"/>
      <c r="WKZ220" s="10"/>
      <c r="WLA220" s="10"/>
      <c r="WLB220" s="10"/>
      <c r="WLC220" s="10"/>
      <c r="WLD220" s="10"/>
      <c r="WLE220" s="10"/>
      <c r="WLF220" s="10"/>
      <c r="WLG220" s="10"/>
      <c r="WLH220" s="10"/>
      <c r="WLI220" s="10"/>
      <c r="WLJ220" s="10"/>
      <c r="WLK220" s="10"/>
      <c r="WLL220" s="10"/>
      <c r="WLM220" s="10"/>
      <c r="WLN220" s="10"/>
      <c r="WLO220" s="10"/>
      <c r="WLP220" s="10"/>
      <c r="WLQ220" s="10"/>
      <c r="WLR220" s="10"/>
      <c r="WLS220" s="10"/>
      <c r="WLT220" s="10"/>
      <c r="WLU220" s="10"/>
      <c r="WLV220" s="10"/>
      <c r="WLW220" s="10"/>
      <c r="WLX220" s="10"/>
      <c r="WLY220" s="10"/>
      <c r="WLZ220" s="10"/>
      <c r="WMA220" s="10"/>
      <c r="WMB220" s="10"/>
      <c r="WMC220" s="10"/>
      <c r="WMD220" s="10"/>
      <c r="WME220" s="10"/>
      <c r="WMF220" s="10"/>
      <c r="WMG220" s="10"/>
      <c r="WMH220" s="10"/>
      <c r="WMI220" s="10"/>
      <c r="WMJ220" s="10"/>
      <c r="WMK220" s="10"/>
      <c r="WML220" s="10"/>
      <c r="WMM220" s="10"/>
      <c r="WMN220" s="10"/>
      <c r="WMO220" s="10"/>
      <c r="WMP220" s="10"/>
      <c r="WMQ220" s="10"/>
      <c r="WMR220" s="10"/>
      <c r="WMS220" s="10"/>
      <c r="WMT220" s="10"/>
      <c r="WMU220" s="10"/>
      <c r="WMV220" s="10"/>
      <c r="WMW220" s="10"/>
      <c r="WMX220" s="10"/>
      <c r="WMY220" s="10"/>
      <c r="WMZ220" s="10"/>
      <c r="WNA220" s="10"/>
      <c r="WNB220" s="10"/>
      <c r="WNC220" s="10"/>
      <c r="WND220" s="10"/>
      <c r="WNE220" s="10"/>
      <c r="WNF220" s="10"/>
      <c r="WNG220" s="10"/>
      <c r="WNH220" s="10"/>
      <c r="WNI220" s="10"/>
      <c r="WNJ220" s="10"/>
      <c r="WNK220" s="10"/>
      <c r="WNL220" s="10"/>
      <c r="WNM220" s="10"/>
      <c r="WNN220" s="10"/>
      <c r="WNO220" s="10"/>
      <c r="WNP220" s="10"/>
      <c r="WNQ220" s="10"/>
      <c r="WNR220" s="10"/>
      <c r="WNS220" s="10"/>
      <c r="WNT220" s="10"/>
      <c r="WNU220" s="10"/>
      <c r="WNV220" s="10"/>
      <c r="WNW220" s="10"/>
      <c r="WNX220" s="10"/>
      <c r="WNY220" s="10"/>
      <c r="WNZ220" s="10"/>
      <c r="WOA220" s="10"/>
      <c r="WOB220" s="10"/>
      <c r="WOC220" s="10"/>
      <c r="WOD220" s="10"/>
      <c r="WOE220" s="10"/>
      <c r="WOF220" s="10"/>
      <c r="WOG220" s="10"/>
      <c r="WOH220" s="10"/>
      <c r="WOI220" s="10"/>
      <c r="WOJ220" s="10"/>
      <c r="WOK220" s="10"/>
      <c r="WOL220" s="10"/>
      <c r="WOM220" s="10"/>
      <c r="WON220" s="10"/>
      <c r="WOO220" s="10"/>
      <c r="WOP220" s="10"/>
      <c r="WOQ220" s="10"/>
      <c r="WOR220" s="10"/>
      <c r="WOS220" s="10"/>
      <c r="WOT220" s="10"/>
      <c r="WOU220" s="10"/>
      <c r="WOV220" s="10"/>
      <c r="WOW220" s="10"/>
      <c r="WOX220" s="10"/>
      <c r="WOY220" s="10"/>
      <c r="WOZ220" s="10"/>
      <c r="WPA220" s="10"/>
      <c r="WPB220" s="10"/>
      <c r="WPC220" s="10"/>
      <c r="WPD220" s="10"/>
      <c r="WPE220" s="10"/>
      <c r="WPF220" s="10"/>
      <c r="WPG220" s="10"/>
      <c r="WPH220" s="10"/>
      <c r="WPI220" s="10"/>
      <c r="WPJ220" s="10"/>
      <c r="WPK220" s="10"/>
      <c r="WPL220" s="10"/>
      <c r="WPM220" s="10"/>
      <c r="WPN220" s="10"/>
      <c r="WPO220" s="10"/>
      <c r="WPP220" s="10"/>
      <c r="WPQ220" s="10"/>
      <c r="WPR220" s="10"/>
      <c r="WPS220" s="10"/>
      <c r="WPT220" s="10"/>
      <c r="WPU220" s="10"/>
      <c r="WPV220" s="10"/>
      <c r="WPW220" s="10"/>
      <c r="WPX220" s="10"/>
      <c r="WPY220" s="10"/>
      <c r="WPZ220" s="10"/>
      <c r="WQA220" s="10"/>
      <c r="WQB220" s="10"/>
      <c r="WQC220" s="10"/>
      <c r="WQD220" s="10"/>
      <c r="WQE220" s="10"/>
      <c r="WQF220" s="10"/>
      <c r="WQG220" s="10"/>
      <c r="WQH220" s="10"/>
      <c r="WQI220" s="10"/>
      <c r="WQJ220" s="10"/>
      <c r="WQK220" s="10"/>
      <c r="WQL220" s="10"/>
      <c r="WQM220" s="10"/>
      <c r="WQN220" s="10"/>
      <c r="WQO220" s="10"/>
      <c r="WQP220" s="10"/>
      <c r="WQQ220" s="10"/>
      <c r="WQR220" s="10"/>
      <c r="WQS220" s="10"/>
      <c r="WQT220" s="10"/>
      <c r="WQU220" s="10"/>
      <c r="WQV220" s="10"/>
      <c r="WQW220" s="10"/>
      <c r="WQX220" s="10"/>
      <c r="WQY220" s="10"/>
      <c r="WQZ220" s="10"/>
      <c r="WRA220" s="10"/>
      <c r="WRB220" s="10"/>
      <c r="WRC220" s="10"/>
      <c r="WRD220" s="10"/>
      <c r="WRE220" s="10"/>
      <c r="WRF220" s="10"/>
      <c r="WRG220" s="10"/>
      <c r="WRH220" s="10"/>
      <c r="WRI220" s="10"/>
      <c r="WRJ220" s="10"/>
      <c r="WRK220" s="10"/>
      <c r="WRL220" s="10"/>
      <c r="WRM220" s="10"/>
      <c r="WRN220" s="10"/>
      <c r="WRO220" s="10"/>
      <c r="WRP220" s="10"/>
      <c r="WRQ220" s="10"/>
      <c r="WRR220" s="10"/>
      <c r="WRS220" s="10"/>
      <c r="WRT220" s="10"/>
      <c r="WRU220" s="10"/>
      <c r="WRV220" s="10"/>
      <c r="WRW220" s="10"/>
      <c r="WRX220" s="10"/>
      <c r="WRY220" s="10"/>
      <c r="WRZ220" s="10"/>
      <c r="WSA220" s="10"/>
      <c r="WSB220" s="10"/>
      <c r="WSC220" s="10"/>
      <c r="WSD220" s="10"/>
      <c r="WSE220" s="10"/>
      <c r="WSF220" s="10"/>
      <c r="WSG220" s="10"/>
      <c r="WSH220" s="10"/>
      <c r="WSI220" s="10"/>
      <c r="WSJ220" s="10"/>
      <c r="WSK220" s="10"/>
      <c r="WSL220" s="10"/>
      <c r="WSM220" s="10"/>
      <c r="WSN220" s="10"/>
      <c r="WSO220" s="10"/>
      <c r="WSP220" s="10"/>
      <c r="WSQ220" s="10"/>
      <c r="WSR220" s="10"/>
      <c r="WSS220" s="10"/>
      <c r="WST220" s="10"/>
      <c r="WSU220" s="10"/>
      <c r="WSV220" s="10"/>
      <c r="WSW220" s="10"/>
      <c r="WSX220" s="10"/>
      <c r="WSY220" s="10"/>
      <c r="WSZ220" s="10"/>
      <c r="WTA220" s="10"/>
      <c r="WTB220" s="10"/>
      <c r="WTC220" s="10"/>
      <c r="WTD220" s="10"/>
      <c r="WTE220" s="10"/>
      <c r="WTF220" s="10"/>
      <c r="WTG220" s="10"/>
      <c r="WTH220" s="10"/>
      <c r="WTI220" s="10"/>
      <c r="WTJ220" s="10"/>
      <c r="WTK220" s="10"/>
      <c r="WTL220" s="10"/>
      <c r="WTM220" s="10"/>
      <c r="WTN220" s="10"/>
      <c r="WTO220" s="10"/>
      <c r="WTP220" s="10"/>
      <c r="WTQ220" s="10"/>
      <c r="WTR220" s="10"/>
      <c r="WTS220" s="10"/>
      <c r="WTT220" s="10"/>
      <c r="WTU220" s="10"/>
      <c r="WTV220" s="10"/>
      <c r="WTW220" s="10"/>
      <c r="WTX220" s="10"/>
      <c r="WTY220" s="10"/>
      <c r="WTZ220" s="10"/>
      <c r="WUA220" s="10"/>
      <c r="WUB220" s="10"/>
      <c r="WUC220" s="10"/>
      <c r="WUD220" s="10"/>
      <c r="WUE220" s="10"/>
      <c r="WUF220" s="10"/>
      <c r="WUG220" s="10"/>
      <c r="WUH220" s="10"/>
      <c r="WUI220" s="10"/>
      <c r="WUJ220" s="10"/>
      <c r="WUK220" s="10"/>
      <c r="WUL220" s="10"/>
      <c r="WUM220" s="10"/>
      <c r="WUN220" s="10"/>
      <c r="WUO220" s="10"/>
      <c r="WUP220" s="10"/>
      <c r="WUQ220" s="10"/>
      <c r="WUR220" s="10"/>
      <c r="WUS220" s="10"/>
      <c r="WUT220" s="10"/>
      <c r="WUU220" s="10"/>
      <c r="WUV220" s="10"/>
      <c r="WUW220" s="10"/>
      <c r="WUX220" s="10"/>
      <c r="WUY220" s="10"/>
      <c r="WUZ220" s="10"/>
      <c r="WVA220" s="10"/>
      <c r="WVB220" s="10"/>
      <c r="WVC220" s="10"/>
      <c r="WVD220" s="10"/>
      <c r="WVE220" s="10"/>
      <c r="WVF220" s="10"/>
      <c r="WVG220" s="10"/>
      <c r="WVH220" s="10"/>
      <c r="WVI220" s="10"/>
      <c r="WVJ220" s="10"/>
      <c r="WVK220" s="10"/>
      <c r="WVL220" s="10"/>
      <c r="WVM220" s="10"/>
      <c r="WVN220" s="10"/>
      <c r="WVO220" s="10"/>
      <c r="WVP220" s="10"/>
      <c r="WVQ220" s="10"/>
      <c r="WVR220" s="10"/>
      <c r="WVS220" s="10"/>
      <c r="WVT220" s="10"/>
      <c r="WVU220" s="10"/>
      <c r="WVV220" s="10"/>
      <c r="WVW220" s="10"/>
      <c r="WVX220" s="10"/>
      <c r="WVY220" s="10"/>
      <c r="WVZ220" s="10"/>
      <c r="WWA220" s="10"/>
      <c r="WWB220" s="10"/>
      <c r="WWC220" s="10"/>
      <c r="WWD220" s="10"/>
      <c r="WWE220" s="10"/>
      <c r="WWF220" s="10"/>
      <c r="WWG220" s="10"/>
      <c r="WWH220" s="10"/>
      <c r="WWI220" s="10"/>
      <c r="WWJ220" s="10"/>
      <c r="WWK220" s="10"/>
      <c r="WWL220" s="10"/>
      <c r="WWM220" s="10"/>
      <c r="WWN220" s="10"/>
      <c r="WWO220" s="10"/>
      <c r="WWP220" s="10"/>
      <c r="WWQ220" s="10"/>
      <c r="WWR220" s="10"/>
      <c r="WWS220" s="10"/>
      <c r="WWT220" s="10"/>
      <c r="WWU220" s="10"/>
      <c r="WWV220" s="10"/>
      <c r="WWW220" s="10"/>
      <c r="WWX220" s="10"/>
      <c r="WWY220" s="10"/>
      <c r="WWZ220" s="10"/>
      <c r="WXA220" s="10"/>
      <c r="WXB220" s="10"/>
      <c r="WXC220" s="10"/>
      <c r="WXD220" s="10"/>
      <c r="WXE220" s="10"/>
      <c r="WXF220" s="10"/>
      <c r="WXG220" s="10"/>
      <c r="WXH220" s="10"/>
      <c r="WXI220" s="10"/>
      <c r="WXJ220" s="10"/>
      <c r="WXK220" s="10"/>
      <c r="WXL220" s="10"/>
      <c r="WXM220" s="10"/>
      <c r="WXN220" s="10"/>
      <c r="WXO220" s="10"/>
      <c r="WXP220" s="10"/>
      <c r="WXQ220" s="10"/>
      <c r="WXR220" s="10"/>
      <c r="WXS220" s="10"/>
      <c r="WXT220" s="10"/>
      <c r="WXU220" s="10"/>
      <c r="WXV220" s="10"/>
      <c r="WXW220" s="10"/>
      <c r="WXX220" s="10"/>
      <c r="WXY220" s="10"/>
      <c r="WXZ220" s="10"/>
      <c r="WYA220" s="10"/>
      <c r="WYB220" s="10"/>
      <c r="WYC220" s="10"/>
      <c r="WYD220" s="10"/>
      <c r="WYE220" s="10"/>
      <c r="WYF220" s="10"/>
      <c r="WYG220" s="10"/>
      <c r="WYH220" s="10"/>
      <c r="WYI220" s="10"/>
      <c r="WYJ220" s="10"/>
      <c r="WYK220" s="10"/>
      <c r="WYL220" s="10"/>
      <c r="WYM220" s="10"/>
      <c r="WYN220" s="10"/>
      <c r="WYO220" s="10"/>
      <c r="WYP220" s="10"/>
      <c r="WYQ220" s="10"/>
      <c r="WYR220" s="10"/>
      <c r="WYS220" s="10"/>
      <c r="WYT220" s="10"/>
      <c r="WYU220" s="10"/>
      <c r="WYV220" s="10"/>
      <c r="WYW220" s="10"/>
      <c r="WYX220" s="10"/>
      <c r="WYY220" s="10"/>
      <c r="WYZ220" s="10"/>
      <c r="WZA220" s="10"/>
      <c r="WZB220" s="10"/>
      <c r="WZC220" s="10"/>
      <c r="WZD220" s="10"/>
      <c r="WZE220" s="10"/>
      <c r="WZF220" s="10"/>
      <c r="WZG220" s="10"/>
      <c r="WZH220" s="10"/>
      <c r="WZI220" s="10"/>
      <c r="WZJ220" s="10"/>
      <c r="WZK220" s="10"/>
      <c r="WZL220" s="10"/>
      <c r="WZM220" s="10"/>
      <c r="WZN220" s="10"/>
      <c r="WZO220" s="10"/>
      <c r="WZP220" s="10"/>
      <c r="WZQ220" s="10"/>
      <c r="WZR220" s="10"/>
      <c r="WZS220" s="10"/>
      <c r="WZT220" s="10"/>
      <c r="WZU220" s="10"/>
      <c r="WZV220" s="10"/>
      <c r="WZW220" s="10"/>
      <c r="WZX220" s="10"/>
      <c r="WZY220" s="10"/>
      <c r="WZZ220" s="10"/>
      <c r="XAA220" s="10"/>
      <c r="XAB220" s="10"/>
      <c r="XAC220" s="10"/>
      <c r="XAD220" s="10"/>
      <c r="XAE220" s="10"/>
      <c r="XAF220" s="10"/>
      <c r="XAG220" s="10"/>
      <c r="XAH220" s="10"/>
      <c r="XAI220" s="10"/>
      <c r="XAJ220" s="10"/>
      <c r="XAK220" s="10"/>
      <c r="XAL220" s="10"/>
      <c r="XAM220" s="10"/>
      <c r="XAN220" s="10"/>
      <c r="XAO220" s="10"/>
      <c r="XAP220" s="10"/>
      <c r="XAQ220" s="10"/>
      <c r="XAR220" s="10"/>
      <c r="XAS220" s="10"/>
      <c r="XAT220" s="10"/>
      <c r="XAU220" s="10"/>
      <c r="XAV220" s="10"/>
      <c r="XAW220" s="10"/>
      <c r="XAX220" s="10"/>
      <c r="XAY220" s="10"/>
      <c r="XAZ220" s="10"/>
      <c r="XBA220" s="10"/>
      <c r="XBB220" s="10"/>
      <c r="XBC220" s="10"/>
      <c r="XBD220" s="10"/>
      <c r="XBE220" s="10"/>
      <c r="XBF220" s="10"/>
      <c r="XBG220" s="10"/>
      <c r="XBH220" s="10"/>
      <c r="XBI220" s="10"/>
      <c r="XBJ220" s="10"/>
      <c r="XBK220" s="10"/>
      <c r="XBL220" s="10"/>
      <c r="XBM220" s="10"/>
      <c r="XBN220" s="10"/>
      <c r="XBO220" s="10"/>
      <c r="XBP220" s="10"/>
      <c r="XBQ220" s="10"/>
      <c r="XBR220" s="10"/>
      <c r="XBS220" s="10"/>
      <c r="XBT220" s="10"/>
      <c r="XBU220" s="10"/>
      <c r="XBV220" s="10"/>
      <c r="XBW220" s="10"/>
      <c r="XBX220" s="10"/>
      <c r="XBY220" s="10"/>
      <c r="XBZ220" s="10"/>
      <c r="XCA220" s="10"/>
      <c r="XCB220" s="10"/>
      <c r="XCC220" s="10"/>
      <c r="XCD220" s="10"/>
      <c r="XCE220" s="10"/>
      <c r="XCF220" s="10"/>
      <c r="XCG220" s="10"/>
      <c r="XCH220" s="10"/>
      <c r="XCI220" s="10"/>
      <c r="XCJ220" s="10"/>
      <c r="XCK220" s="10"/>
      <c r="XCL220" s="10"/>
      <c r="XCM220" s="10"/>
      <c r="XCN220" s="10"/>
      <c r="XCO220" s="10"/>
      <c r="XCP220" s="10"/>
      <c r="XCQ220" s="10"/>
      <c r="XCR220" s="10"/>
      <c r="XCS220" s="10"/>
      <c r="XCT220" s="10"/>
      <c r="XCU220" s="10"/>
      <c r="XCV220" s="10"/>
      <c r="XCW220" s="10"/>
      <c r="XCX220" s="10"/>
      <c r="XCY220" s="10"/>
      <c r="XCZ220" s="10"/>
      <c r="XDA220" s="10"/>
      <c r="XDB220" s="10"/>
      <c r="XDC220" s="10"/>
      <c r="XDD220" s="10"/>
      <c r="XDE220" s="10"/>
      <c r="XDF220" s="10"/>
      <c r="XDG220" s="10"/>
      <c r="XDH220" s="10"/>
      <c r="XDI220" s="10"/>
      <c r="XDJ220" s="10"/>
      <c r="XDK220" s="10"/>
      <c r="XDL220" s="10"/>
      <c r="XDM220" s="10"/>
      <c r="XDN220" s="10"/>
      <c r="XDO220" s="10"/>
      <c r="XDP220" s="10"/>
      <c r="XDQ220" s="10"/>
      <c r="XDR220" s="10"/>
      <c r="XDS220" s="10"/>
      <c r="XDT220" s="10"/>
      <c r="XDU220" s="10"/>
      <c r="XDV220" s="10"/>
      <c r="XDW220" s="10"/>
      <c r="XDX220" s="10"/>
      <c r="XDY220" s="10"/>
      <c r="XDZ220" s="10"/>
      <c r="XEA220" s="10"/>
      <c r="XEB220" s="10"/>
      <c r="XEC220" s="10"/>
      <c r="XED220" s="10"/>
      <c r="XEE220" s="10"/>
      <c r="XEF220" s="10"/>
      <c r="XEG220" s="10"/>
      <c r="XEH220" s="10"/>
      <c r="XEI220" s="10"/>
      <c r="XEJ220" s="10"/>
      <c r="XEK220" s="10"/>
      <c r="XEL220" s="10"/>
      <c r="XEM220" s="10"/>
      <c r="XEN220" s="10"/>
      <c r="XEO220" s="10"/>
      <c r="XEP220" s="10"/>
      <c r="XEQ220" s="10"/>
      <c r="XER220" s="10"/>
      <c r="XES220" s="10"/>
      <c r="XET220" s="10"/>
      <c r="XEU220" s="10"/>
      <c r="XEV220" s="10"/>
      <c r="XEW220" s="10"/>
      <c r="XEX220" s="10"/>
      <c r="XEY220" s="10"/>
      <c r="XEZ220" s="10"/>
      <c r="XFA220" s="10"/>
      <c r="XFB220" s="10"/>
      <c r="XFC220" s="10"/>
      <c r="XFD220" s="10"/>
    </row>
    <row r="221" spans="3:16384" outlineLevel="1" x14ac:dyDescent="0.3">
      <c r="C221" s="107" t="s">
        <v>138</v>
      </c>
    </row>
    <row r="222" spans="3:16384" outlineLevel="1" x14ac:dyDescent="0.3">
      <c r="C222" s="107"/>
    </row>
    <row r="223" spans="3:16384" outlineLevel="1" x14ac:dyDescent="0.3">
      <c r="C223" s="107"/>
      <c r="E223" s="100" t="s">
        <v>47</v>
      </c>
      <c r="F223" s="75" t="s">
        <v>273</v>
      </c>
      <c r="G223" s="75"/>
      <c r="H223" s="75"/>
      <c r="I223" s="75"/>
      <c r="J223" s="75" t="s">
        <v>639</v>
      </c>
      <c r="K223" s="75"/>
      <c r="L223" s="75" t="s">
        <v>128</v>
      </c>
      <c r="T223" s="74"/>
      <c r="U223" s="74"/>
      <c r="V223" s="74"/>
      <c r="W223" s="74"/>
      <c r="X223" s="74"/>
      <c r="Y223" s="74"/>
      <c r="Z223" s="74"/>
      <c r="AA223" s="74"/>
      <c r="AB223" s="74"/>
      <c r="AC223" s="74"/>
      <c r="AD223" s="74"/>
      <c r="AE223" s="74"/>
      <c r="AF223" s="74"/>
      <c r="AG223" s="74"/>
      <c r="AH223" s="74"/>
      <c r="AI223" s="74"/>
      <c r="AJ223" s="74"/>
      <c r="AK223" s="74"/>
    </row>
    <row r="224" spans="3:16384" x14ac:dyDescent="0.3">
      <c r="C224" s="107"/>
    </row>
    <row r="225" spans="3:16384" s="75" customFormat="1" x14ac:dyDescent="0.3">
      <c r="C225" s="10" t="s">
        <v>22</v>
      </c>
      <c r="D225" s="10"/>
      <c r="E225" s="10"/>
      <c r="F225" s="10"/>
      <c r="G225" s="10"/>
      <c r="H225" s="10"/>
      <c r="I225" s="10"/>
      <c r="J225" s="10"/>
      <c r="K225" s="10"/>
      <c r="L225" s="10"/>
      <c r="M225" s="10"/>
      <c r="N225" s="10"/>
      <c r="O225" s="10"/>
      <c r="P225" s="10"/>
      <c r="Q225" s="10"/>
      <c r="R225" s="10"/>
      <c r="S225" s="10"/>
      <c r="T225" s="10"/>
      <c r="U225" s="10"/>
      <c r="V225" s="10"/>
      <c r="W225" s="10"/>
      <c r="X225" s="10"/>
      <c r="Y225" s="10"/>
      <c r="Z225" s="10"/>
      <c r="AA225" s="10"/>
      <c r="AB225" s="10"/>
      <c r="AC225" s="10"/>
      <c r="AD225" s="10"/>
      <c r="AE225" s="10"/>
      <c r="AF225" s="10"/>
      <c r="AG225" s="10"/>
      <c r="AH225" s="10"/>
      <c r="AI225" s="10"/>
      <c r="AJ225" s="10"/>
      <c r="AK225" s="10"/>
      <c r="AL225" s="10"/>
      <c r="AM225" s="10"/>
      <c r="AN225" s="10"/>
      <c r="AO225" s="10"/>
      <c r="AP225" s="10"/>
      <c r="AQ225" s="10"/>
      <c r="AR225" s="10"/>
      <c r="AS225" s="10"/>
      <c r="AT225" s="10"/>
      <c r="AU225" s="10"/>
      <c r="AV225" s="10"/>
      <c r="AW225" s="10"/>
      <c r="AX225" s="10"/>
      <c r="AY225" s="10"/>
      <c r="AZ225" s="10"/>
      <c r="BA225" s="10"/>
      <c r="BB225" s="10"/>
      <c r="BC225" s="10"/>
      <c r="BD225" s="10"/>
      <c r="BE225" s="10"/>
      <c r="BF225" s="10"/>
      <c r="BG225" s="10"/>
      <c r="BH225" s="10"/>
      <c r="BI225" s="10"/>
      <c r="BJ225" s="10"/>
      <c r="BK225" s="10"/>
      <c r="BL225" s="10"/>
      <c r="BM225" s="10"/>
      <c r="BN225" s="10"/>
      <c r="BO225" s="10"/>
      <c r="BP225" s="10"/>
      <c r="BQ225" s="10"/>
      <c r="BR225" s="10"/>
      <c r="BS225" s="10"/>
      <c r="BT225" s="10"/>
      <c r="BU225" s="10"/>
      <c r="BV225" s="10"/>
      <c r="BW225" s="10"/>
      <c r="BX225" s="10"/>
      <c r="BY225" s="10"/>
      <c r="BZ225" s="10"/>
      <c r="CA225" s="10"/>
      <c r="CB225" s="10"/>
      <c r="CC225" s="10"/>
      <c r="CD225" s="10"/>
      <c r="CE225" s="10"/>
      <c r="CF225" s="10"/>
      <c r="CG225" s="10"/>
      <c r="CH225" s="10"/>
      <c r="CI225" s="10"/>
      <c r="CJ225" s="10"/>
      <c r="CK225" s="10"/>
      <c r="CL225" s="10"/>
      <c r="CM225" s="10"/>
      <c r="CN225" s="10"/>
      <c r="CO225" s="10"/>
      <c r="CP225" s="10"/>
      <c r="CQ225" s="10"/>
      <c r="CR225" s="10"/>
      <c r="CS225" s="10"/>
      <c r="CT225" s="10"/>
      <c r="CU225" s="10"/>
      <c r="CV225" s="10"/>
      <c r="CW225" s="10"/>
      <c r="CX225" s="10"/>
      <c r="CY225" s="10"/>
      <c r="CZ225" s="10"/>
      <c r="DA225" s="10"/>
      <c r="DB225" s="10"/>
      <c r="DC225" s="10"/>
      <c r="DD225" s="10"/>
      <c r="DE225" s="10"/>
      <c r="DF225" s="10"/>
      <c r="DG225" s="10"/>
      <c r="DH225" s="10"/>
      <c r="DI225" s="10"/>
      <c r="DJ225" s="10"/>
      <c r="DK225" s="10"/>
      <c r="DL225" s="10"/>
      <c r="DM225" s="10"/>
      <c r="DN225" s="10"/>
      <c r="DO225" s="10"/>
      <c r="DP225" s="10"/>
      <c r="DQ225" s="10"/>
      <c r="DR225" s="10"/>
      <c r="DS225" s="10"/>
      <c r="DT225" s="10"/>
      <c r="DU225" s="10"/>
      <c r="DV225" s="10"/>
      <c r="DW225" s="10"/>
      <c r="DX225" s="10"/>
      <c r="DY225" s="10"/>
      <c r="DZ225" s="10"/>
      <c r="EA225" s="10"/>
      <c r="EB225" s="10"/>
      <c r="EC225" s="10"/>
      <c r="ED225" s="10"/>
      <c r="EE225" s="10"/>
      <c r="EF225" s="10"/>
      <c r="EG225" s="10"/>
      <c r="EH225" s="10"/>
      <c r="EI225" s="10"/>
      <c r="EJ225" s="10"/>
      <c r="EK225" s="10"/>
      <c r="EL225" s="10"/>
      <c r="EM225" s="10"/>
      <c r="EN225" s="10"/>
      <c r="EO225" s="10"/>
      <c r="EP225" s="10"/>
      <c r="EQ225" s="10"/>
      <c r="ER225" s="10"/>
      <c r="ES225" s="10"/>
      <c r="ET225" s="10"/>
      <c r="EU225" s="10"/>
      <c r="EV225" s="10"/>
      <c r="EW225" s="10"/>
      <c r="EX225" s="10"/>
      <c r="EY225" s="10"/>
      <c r="EZ225" s="10"/>
      <c r="FA225" s="10"/>
      <c r="FB225" s="10"/>
      <c r="FC225" s="10"/>
      <c r="FD225" s="10"/>
      <c r="FE225" s="10"/>
      <c r="FF225" s="10"/>
      <c r="FG225" s="10"/>
      <c r="FH225" s="10"/>
      <c r="FI225" s="10"/>
      <c r="FJ225" s="10"/>
      <c r="FK225" s="10"/>
      <c r="FL225" s="10"/>
      <c r="FM225" s="10"/>
      <c r="FN225" s="10"/>
      <c r="FO225" s="10"/>
      <c r="FP225" s="10"/>
      <c r="FQ225" s="10"/>
      <c r="FR225" s="10"/>
      <c r="FS225" s="10"/>
      <c r="FT225" s="10"/>
      <c r="FU225" s="10"/>
      <c r="FV225" s="10"/>
      <c r="FW225" s="10"/>
      <c r="FX225" s="10"/>
      <c r="FY225" s="10"/>
      <c r="FZ225" s="10"/>
      <c r="GA225" s="10"/>
      <c r="GB225" s="10"/>
      <c r="GC225" s="10"/>
      <c r="GD225" s="10"/>
      <c r="GE225" s="10"/>
      <c r="GF225" s="10"/>
      <c r="GG225" s="10"/>
      <c r="GH225" s="10"/>
      <c r="GI225" s="10"/>
      <c r="GJ225" s="10"/>
      <c r="GK225" s="10"/>
      <c r="GL225" s="10"/>
      <c r="GM225" s="10"/>
      <c r="GN225" s="10"/>
      <c r="GO225" s="10"/>
      <c r="GP225" s="10"/>
      <c r="GQ225" s="10"/>
      <c r="GR225" s="10"/>
      <c r="GS225" s="10"/>
      <c r="GT225" s="10"/>
      <c r="GU225" s="10"/>
      <c r="GV225" s="10"/>
      <c r="GW225" s="10"/>
      <c r="GX225" s="10"/>
      <c r="GY225" s="10"/>
      <c r="GZ225" s="10"/>
      <c r="HA225" s="10"/>
      <c r="HB225" s="10"/>
      <c r="HC225" s="10"/>
      <c r="HD225" s="10"/>
      <c r="HE225" s="10"/>
      <c r="HF225" s="10"/>
      <c r="HG225" s="10"/>
      <c r="HH225" s="10"/>
      <c r="HI225" s="10"/>
      <c r="HJ225" s="10"/>
      <c r="HK225" s="10"/>
      <c r="HL225" s="10"/>
      <c r="HM225" s="10"/>
      <c r="HN225" s="10"/>
      <c r="HO225" s="10"/>
      <c r="HP225" s="10"/>
      <c r="HQ225" s="10"/>
      <c r="HR225" s="10"/>
      <c r="HS225" s="10"/>
      <c r="HT225" s="10"/>
      <c r="HU225" s="10"/>
      <c r="HV225" s="10"/>
      <c r="HW225" s="10"/>
      <c r="HX225" s="10"/>
      <c r="HY225" s="10"/>
      <c r="HZ225" s="10"/>
      <c r="IA225" s="10"/>
      <c r="IB225" s="10"/>
      <c r="IC225" s="10"/>
      <c r="ID225" s="10"/>
      <c r="IE225" s="10"/>
      <c r="IF225" s="10"/>
      <c r="IG225" s="10"/>
      <c r="IH225" s="10"/>
      <c r="II225" s="10"/>
      <c r="IJ225" s="10"/>
      <c r="IK225" s="10"/>
      <c r="IL225" s="10"/>
      <c r="IM225" s="10"/>
      <c r="IN225" s="10"/>
      <c r="IO225" s="10"/>
      <c r="IP225" s="10"/>
      <c r="IQ225" s="10"/>
      <c r="IR225" s="10"/>
      <c r="IS225" s="10"/>
      <c r="IT225" s="10"/>
      <c r="IU225" s="10"/>
      <c r="IV225" s="10"/>
      <c r="IW225" s="10"/>
      <c r="IX225" s="10"/>
      <c r="IY225" s="10"/>
      <c r="IZ225" s="10"/>
      <c r="JA225" s="10"/>
      <c r="JB225" s="10"/>
      <c r="JC225" s="10"/>
      <c r="JD225" s="10"/>
      <c r="JE225" s="10"/>
      <c r="JF225" s="10"/>
      <c r="JG225" s="10"/>
      <c r="JH225" s="10"/>
      <c r="JI225" s="10"/>
      <c r="JJ225" s="10"/>
      <c r="JK225" s="10"/>
      <c r="JL225" s="10"/>
      <c r="JM225" s="10"/>
      <c r="JN225" s="10"/>
      <c r="JO225" s="10"/>
      <c r="JP225" s="10"/>
      <c r="JQ225" s="10"/>
      <c r="JR225" s="10"/>
      <c r="JS225" s="10"/>
      <c r="JT225" s="10"/>
      <c r="JU225" s="10"/>
      <c r="JV225" s="10"/>
      <c r="JW225" s="10"/>
      <c r="JX225" s="10"/>
      <c r="JY225" s="10"/>
      <c r="JZ225" s="10"/>
      <c r="KA225" s="10"/>
      <c r="KB225" s="10"/>
      <c r="KC225" s="10"/>
      <c r="KD225" s="10"/>
      <c r="KE225" s="10"/>
      <c r="KF225" s="10"/>
      <c r="KG225" s="10"/>
      <c r="KH225" s="10"/>
      <c r="KI225" s="10"/>
      <c r="KJ225" s="10"/>
      <c r="KK225" s="10"/>
      <c r="KL225" s="10"/>
      <c r="KM225" s="10"/>
      <c r="KN225" s="10"/>
      <c r="KO225" s="10"/>
      <c r="KP225" s="10"/>
      <c r="KQ225" s="10"/>
      <c r="KR225" s="10"/>
      <c r="KS225" s="10"/>
      <c r="KT225" s="10"/>
      <c r="KU225" s="10"/>
      <c r="KV225" s="10"/>
      <c r="KW225" s="10"/>
      <c r="KX225" s="10"/>
      <c r="KY225" s="10"/>
      <c r="KZ225" s="10"/>
      <c r="LA225" s="10"/>
      <c r="LB225" s="10"/>
      <c r="LC225" s="10"/>
      <c r="LD225" s="10"/>
      <c r="LE225" s="10"/>
      <c r="LF225" s="10"/>
      <c r="LG225" s="10"/>
      <c r="LH225" s="10"/>
      <c r="LI225" s="10"/>
      <c r="LJ225" s="10"/>
      <c r="LK225" s="10"/>
      <c r="LL225" s="10"/>
      <c r="LM225" s="10"/>
      <c r="LN225" s="10"/>
      <c r="LO225" s="10"/>
      <c r="LP225" s="10"/>
      <c r="LQ225" s="10"/>
      <c r="LR225" s="10"/>
      <c r="LS225" s="10"/>
      <c r="LT225" s="10"/>
      <c r="LU225" s="10"/>
      <c r="LV225" s="10"/>
      <c r="LW225" s="10"/>
      <c r="LX225" s="10"/>
      <c r="LY225" s="10"/>
      <c r="LZ225" s="10"/>
      <c r="MA225" s="10"/>
      <c r="MB225" s="10"/>
      <c r="MC225" s="10"/>
      <c r="MD225" s="10"/>
      <c r="ME225" s="10"/>
      <c r="MF225" s="10"/>
      <c r="MG225" s="10"/>
      <c r="MH225" s="10"/>
      <c r="MI225" s="10"/>
      <c r="MJ225" s="10"/>
      <c r="MK225" s="10"/>
      <c r="ML225" s="10"/>
      <c r="MM225" s="10"/>
      <c r="MN225" s="10"/>
      <c r="MO225" s="10"/>
      <c r="MP225" s="10"/>
      <c r="MQ225" s="10"/>
      <c r="MR225" s="10"/>
      <c r="MS225" s="10"/>
      <c r="MT225" s="10"/>
      <c r="MU225" s="10"/>
      <c r="MV225" s="10"/>
      <c r="MW225" s="10"/>
      <c r="MX225" s="10"/>
      <c r="MY225" s="10"/>
      <c r="MZ225" s="10"/>
      <c r="NA225" s="10"/>
      <c r="NB225" s="10"/>
      <c r="NC225" s="10"/>
      <c r="ND225" s="10"/>
      <c r="NE225" s="10"/>
      <c r="NF225" s="10"/>
      <c r="NG225" s="10"/>
      <c r="NH225" s="10"/>
      <c r="NI225" s="10"/>
      <c r="NJ225" s="10"/>
      <c r="NK225" s="10"/>
      <c r="NL225" s="10"/>
      <c r="NM225" s="10"/>
      <c r="NN225" s="10"/>
      <c r="NO225" s="10"/>
      <c r="NP225" s="10"/>
      <c r="NQ225" s="10"/>
      <c r="NR225" s="10"/>
      <c r="NS225" s="10"/>
      <c r="NT225" s="10"/>
      <c r="NU225" s="10"/>
      <c r="NV225" s="10"/>
      <c r="NW225" s="10"/>
      <c r="NX225" s="10"/>
      <c r="NY225" s="10"/>
      <c r="NZ225" s="10"/>
      <c r="OA225" s="10"/>
      <c r="OB225" s="10"/>
      <c r="OC225" s="10"/>
      <c r="OD225" s="10"/>
      <c r="OE225" s="10"/>
      <c r="OF225" s="10"/>
      <c r="OG225" s="10"/>
      <c r="OH225" s="10"/>
      <c r="OI225" s="10"/>
      <c r="OJ225" s="10"/>
      <c r="OK225" s="10"/>
      <c r="OL225" s="10"/>
      <c r="OM225" s="10"/>
      <c r="ON225" s="10"/>
      <c r="OO225" s="10"/>
      <c r="OP225" s="10"/>
      <c r="OQ225" s="10"/>
      <c r="OR225" s="10"/>
      <c r="OS225" s="10"/>
      <c r="OT225" s="10"/>
      <c r="OU225" s="10"/>
      <c r="OV225" s="10"/>
      <c r="OW225" s="10"/>
      <c r="OX225" s="10"/>
      <c r="OY225" s="10"/>
      <c r="OZ225" s="10"/>
      <c r="PA225" s="10"/>
      <c r="PB225" s="10"/>
      <c r="PC225" s="10"/>
      <c r="PD225" s="10"/>
      <c r="PE225" s="10"/>
      <c r="PF225" s="10"/>
      <c r="PG225" s="10"/>
      <c r="PH225" s="10"/>
      <c r="PI225" s="10"/>
      <c r="PJ225" s="10"/>
      <c r="PK225" s="10"/>
      <c r="PL225" s="10"/>
      <c r="PM225" s="10"/>
      <c r="PN225" s="10"/>
      <c r="PO225" s="10"/>
      <c r="PP225" s="10"/>
      <c r="PQ225" s="10"/>
      <c r="PR225" s="10"/>
      <c r="PS225" s="10"/>
      <c r="PT225" s="10"/>
      <c r="PU225" s="10"/>
      <c r="PV225" s="10"/>
      <c r="PW225" s="10"/>
      <c r="PX225" s="10"/>
      <c r="PY225" s="10"/>
      <c r="PZ225" s="10"/>
      <c r="QA225" s="10"/>
      <c r="QB225" s="10"/>
      <c r="QC225" s="10"/>
      <c r="QD225" s="10"/>
      <c r="QE225" s="10"/>
      <c r="QF225" s="10"/>
      <c r="QG225" s="10"/>
      <c r="QH225" s="10"/>
      <c r="QI225" s="10"/>
      <c r="QJ225" s="10"/>
      <c r="QK225" s="10"/>
      <c r="QL225" s="10"/>
      <c r="QM225" s="10"/>
      <c r="QN225" s="10"/>
      <c r="QO225" s="10"/>
      <c r="QP225" s="10"/>
      <c r="QQ225" s="10"/>
      <c r="QR225" s="10"/>
      <c r="QS225" s="10"/>
      <c r="QT225" s="10"/>
      <c r="QU225" s="10"/>
      <c r="QV225" s="10"/>
      <c r="QW225" s="10"/>
      <c r="QX225" s="10"/>
      <c r="QY225" s="10"/>
      <c r="QZ225" s="10"/>
      <c r="RA225" s="10"/>
      <c r="RB225" s="10"/>
      <c r="RC225" s="10"/>
      <c r="RD225" s="10"/>
      <c r="RE225" s="10"/>
      <c r="RF225" s="10"/>
      <c r="RG225" s="10"/>
      <c r="RH225" s="10"/>
      <c r="RI225" s="10"/>
      <c r="RJ225" s="10"/>
      <c r="RK225" s="10"/>
      <c r="RL225" s="10"/>
      <c r="RM225" s="10"/>
      <c r="RN225" s="10"/>
      <c r="RO225" s="10"/>
      <c r="RP225" s="10"/>
      <c r="RQ225" s="10"/>
      <c r="RR225" s="10"/>
      <c r="RS225" s="10"/>
      <c r="RT225" s="10"/>
      <c r="RU225" s="10"/>
      <c r="RV225" s="10"/>
      <c r="RW225" s="10"/>
      <c r="RX225" s="10"/>
      <c r="RY225" s="10"/>
      <c r="RZ225" s="10"/>
      <c r="SA225" s="10"/>
      <c r="SB225" s="10"/>
      <c r="SC225" s="10"/>
      <c r="SD225" s="10"/>
      <c r="SE225" s="10"/>
      <c r="SF225" s="10"/>
      <c r="SG225" s="10"/>
      <c r="SH225" s="10"/>
      <c r="SI225" s="10"/>
      <c r="SJ225" s="10"/>
      <c r="SK225" s="10"/>
      <c r="SL225" s="10"/>
      <c r="SM225" s="10"/>
      <c r="SN225" s="10"/>
      <c r="SO225" s="10"/>
      <c r="SP225" s="10"/>
      <c r="SQ225" s="10"/>
      <c r="SR225" s="10"/>
      <c r="SS225" s="10"/>
      <c r="ST225" s="10"/>
      <c r="SU225" s="10"/>
      <c r="SV225" s="10"/>
      <c r="SW225" s="10"/>
      <c r="SX225" s="10"/>
      <c r="SY225" s="10"/>
      <c r="SZ225" s="10"/>
      <c r="TA225" s="10"/>
      <c r="TB225" s="10"/>
      <c r="TC225" s="10"/>
      <c r="TD225" s="10"/>
      <c r="TE225" s="10"/>
      <c r="TF225" s="10"/>
      <c r="TG225" s="10"/>
      <c r="TH225" s="10"/>
      <c r="TI225" s="10"/>
      <c r="TJ225" s="10"/>
      <c r="TK225" s="10"/>
      <c r="TL225" s="10"/>
      <c r="TM225" s="10"/>
      <c r="TN225" s="10"/>
      <c r="TO225" s="10"/>
      <c r="TP225" s="10"/>
      <c r="TQ225" s="10"/>
      <c r="TR225" s="10"/>
      <c r="TS225" s="10"/>
      <c r="TT225" s="10"/>
      <c r="TU225" s="10"/>
      <c r="TV225" s="10"/>
      <c r="TW225" s="10"/>
      <c r="TX225" s="10"/>
      <c r="TY225" s="10"/>
      <c r="TZ225" s="10"/>
      <c r="UA225" s="10"/>
      <c r="UB225" s="10"/>
      <c r="UC225" s="10"/>
      <c r="UD225" s="10"/>
      <c r="UE225" s="10"/>
      <c r="UF225" s="10"/>
      <c r="UG225" s="10"/>
      <c r="UH225" s="10"/>
      <c r="UI225" s="10"/>
      <c r="UJ225" s="10"/>
      <c r="UK225" s="10"/>
      <c r="UL225" s="10"/>
      <c r="UM225" s="10"/>
      <c r="UN225" s="10"/>
      <c r="UO225" s="10"/>
      <c r="UP225" s="10"/>
      <c r="UQ225" s="10"/>
      <c r="UR225" s="10"/>
      <c r="US225" s="10"/>
      <c r="UT225" s="10"/>
      <c r="UU225" s="10"/>
      <c r="UV225" s="10"/>
      <c r="UW225" s="10"/>
      <c r="UX225" s="10"/>
      <c r="UY225" s="10"/>
      <c r="UZ225" s="10"/>
      <c r="VA225" s="10"/>
      <c r="VB225" s="10"/>
      <c r="VC225" s="10"/>
      <c r="VD225" s="10"/>
      <c r="VE225" s="10"/>
      <c r="VF225" s="10"/>
      <c r="VG225" s="10"/>
      <c r="VH225" s="10"/>
      <c r="VI225" s="10"/>
      <c r="VJ225" s="10"/>
      <c r="VK225" s="10"/>
      <c r="VL225" s="10"/>
      <c r="VM225" s="10"/>
      <c r="VN225" s="10"/>
      <c r="VO225" s="10"/>
      <c r="VP225" s="10"/>
      <c r="VQ225" s="10"/>
      <c r="VR225" s="10"/>
      <c r="VS225" s="10"/>
      <c r="VT225" s="10"/>
      <c r="VU225" s="10"/>
      <c r="VV225" s="10"/>
      <c r="VW225" s="10"/>
      <c r="VX225" s="10"/>
      <c r="VY225" s="10"/>
      <c r="VZ225" s="10"/>
      <c r="WA225" s="10"/>
      <c r="WB225" s="10"/>
      <c r="WC225" s="10"/>
      <c r="WD225" s="10"/>
      <c r="WE225" s="10"/>
      <c r="WF225" s="10"/>
      <c r="WG225" s="10"/>
      <c r="WH225" s="10"/>
      <c r="WI225" s="10"/>
      <c r="WJ225" s="10"/>
      <c r="WK225" s="10"/>
      <c r="WL225" s="10"/>
      <c r="WM225" s="10"/>
      <c r="WN225" s="10"/>
      <c r="WO225" s="10"/>
      <c r="WP225" s="10"/>
      <c r="WQ225" s="10"/>
      <c r="WR225" s="10"/>
      <c r="WS225" s="10"/>
      <c r="WT225" s="10"/>
      <c r="WU225" s="10"/>
      <c r="WV225" s="10"/>
      <c r="WW225" s="10"/>
      <c r="WX225" s="10"/>
      <c r="WY225" s="10"/>
      <c r="WZ225" s="10"/>
      <c r="XA225" s="10"/>
      <c r="XB225" s="10"/>
      <c r="XC225" s="10"/>
      <c r="XD225" s="10"/>
      <c r="XE225" s="10"/>
      <c r="XF225" s="10"/>
      <c r="XG225" s="10"/>
      <c r="XH225" s="10"/>
      <c r="XI225" s="10"/>
      <c r="XJ225" s="10"/>
      <c r="XK225" s="10"/>
      <c r="XL225" s="10"/>
      <c r="XM225" s="10"/>
      <c r="XN225" s="10"/>
      <c r="XO225" s="10"/>
      <c r="XP225" s="10"/>
      <c r="XQ225" s="10"/>
      <c r="XR225" s="10"/>
      <c r="XS225" s="10"/>
      <c r="XT225" s="10"/>
      <c r="XU225" s="10"/>
      <c r="XV225" s="10"/>
      <c r="XW225" s="10"/>
      <c r="XX225" s="10"/>
      <c r="XY225" s="10"/>
      <c r="XZ225" s="10"/>
      <c r="YA225" s="10"/>
      <c r="YB225" s="10"/>
      <c r="YC225" s="10"/>
      <c r="YD225" s="10"/>
      <c r="YE225" s="10"/>
      <c r="YF225" s="10"/>
      <c r="YG225" s="10"/>
      <c r="YH225" s="10"/>
      <c r="YI225" s="10"/>
      <c r="YJ225" s="10"/>
      <c r="YK225" s="10"/>
      <c r="YL225" s="10"/>
      <c r="YM225" s="10"/>
      <c r="YN225" s="10"/>
      <c r="YO225" s="10"/>
      <c r="YP225" s="10"/>
      <c r="YQ225" s="10"/>
      <c r="YR225" s="10"/>
      <c r="YS225" s="10"/>
      <c r="YT225" s="10"/>
      <c r="YU225" s="10"/>
      <c r="YV225" s="10"/>
      <c r="YW225" s="10"/>
      <c r="YX225" s="10"/>
      <c r="YY225" s="10"/>
      <c r="YZ225" s="10"/>
      <c r="ZA225" s="10"/>
      <c r="ZB225" s="10"/>
      <c r="ZC225" s="10"/>
      <c r="ZD225" s="10"/>
      <c r="ZE225" s="10"/>
      <c r="ZF225" s="10"/>
      <c r="ZG225" s="10"/>
      <c r="ZH225" s="10"/>
      <c r="ZI225" s="10"/>
      <c r="ZJ225" s="10"/>
      <c r="ZK225" s="10"/>
      <c r="ZL225" s="10"/>
      <c r="ZM225" s="10"/>
      <c r="ZN225" s="10"/>
      <c r="ZO225" s="10"/>
      <c r="ZP225" s="10"/>
      <c r="ZQ225" s="10"/>
      <c r="ZR225" s="10"/>
      <c r="ZS225" s="10"/>
      <c r="ZT225" s="10"/>
      <c r="ZU225" s="10"/>
      <c r="ZV225" s="10"/>
      <c r="ZW225" s="10"/>
      <c r="ZX225" s="10"/>
      <c r="ZY225" s="10"/>
      <c r="ZZ225" s="10"/>
      <c r="AAA225" s="10"/>
      <c r="AAB225" s="10"/>
      <c r="AAC225" s="10"/>
      <c r="AAD225" s="10"/>
      <c r="AAE225" s="10"/>
      <c r="AAF225" s="10"/>
      <c r="AAG225" s="10"/>
      <c r="AAH225" s="10"/>
      <c r="AAI225" s="10"/>
      <c r="AAJ225" s="10"/>
      <c r="AAK225" s="10"/>
      <c r="AAL225" s="10"/>
      <c r="AAM225" s="10"/>
      <c r="AAN225" s="10"/>
      <c r="AAO225" s="10"/>
      <c r="AAP225" s="10"/>
      <c r="AAQ225" s="10"/>
      <c r="AAR225" s="10"/>
      <c r="AAS225" s="10"/>
      <c r="AAT225" s="10"/>
      <c r="AAU225" s="10"/>
      <c r="AAV225" s="10"/>
      <c r="AAW225" s="10"/>
      <c r="AAX225" s="10"/>
      <c r="AAY225" s="10"/>
      <c r="AAZ225" s="10"/>
      <c r="ABA225" s="10"/>
      <c r="ABB225" s="10"/>
      <c r="ABC225" s="10"/>
      <c r="ABD225" s="10"/>
      <c r="ABE225" s="10"/>
      <c r="ABF225" s="10"/>
      <c r="ABG225" s="10"/>
      <c r="ABH225" s="10"/>
      <c r="ABI225" s="10"/>
      <c r="ABJ225" s="10"/>
      <c r="ABK225" s="10"/>
      <c r="ABL225" s="10"/>
      <c r="ABM225" s="10"/>
      <c r="ABN225" s="10"/>
      <c r="ABO225" s="10"/>
      <c r="ABP225" s="10"/>
      <c r="ABQ225" s="10"/>
      <c r="ABR225" s="10"/>
      <c r="ABS225" s="10"/>
      <c r="ABT225" s="10"/>
      <c r="ABU225" s="10"/>
      <c r="ABV225" s="10"/>
      <c r="ABW225" s="10"/>
      <c r="ABX225" s="10"/>
      <c r="ABY225" s="10"/>
      <c r="ABZ225" s="10"/>
      <c r="ACA225" s="10"/>
      <c r="ACB225" s="10"/>
      <c r="ACC225" s="10"/>
      <c r="ACD225" s="10"/>
      <c r="ACE225" s="10"/>
      <c r="ACF225" s="10"/>
      <c r="ACG225" s="10"/>
      <c r="ACH225" s="10"/>
      <c r="ACI225" s="10"/>
      <c r="ACJ225" s="10"/>
      <c r="ACK225" s="10"/>
      <c r="ACL225" s="10"/>
      <c r="ACM225" s="10"/>
      <c r="ACN225" s="10"/>
      <c r="ACO225" s="10"/>
      <c r="ACP225" s="10"/>
      <c r="ACQ225" s="10"/>
      <c r="ACR225" s="10"/>
      <c r="ACS225" s="10"/>
      <c r="ACT225" s="10"/>
      <c r="ACU225" s="10"/>
      <c r="ACV225" s="10"/>
      <c r="ACW225" s="10"/>
      <c r="ACX225" s="10"/>
      <c r="ACY225" s="10"/>
      <c r="ACZ225" s="10"/>
      <c r="ADA225" s="10"/>
      <c r="ADB225" s="10"/>
      <c r="ADC225" s="10"/>
      <c r="ADD225" s="10"/>
      <c r="ADE225" s="10"/>
      <c r="ADF225" s="10"/>
      <c r="ADG225" s="10"/>
      <c r="ADH225" s="10"/>
      <c r="ADI225" s="10"/>
      <c r="ADJ225" s="10"/>
      <c r="ADK225" s="10"/>
      <c r="ADL225" s="10"/>
      <c r="ADM225" s="10"/>
      <c r="ADN225" s="10"/>
      <c r="ADO225" s="10"/>
      <c r="ADP225" s="10"/>
      <c r="ADQ225" s="10"/>
      <c r="ADR225" s="10"/>
      <c r="ADS225" s="10"/>
      <c r="ADT225" s="10"/>
      <c r="ADU225" s="10"/>
      <c r="ADV225" s="10"/>
      <c r="ADW225" s="10"/>
      <c r="ADX225" s="10"/>
      <c r="ADY225" s="10"/>
      <c r="ADZ225" s="10"/>
      <c r="AEA225" s="10"/>
      <c r="AEB225" s="10"/>
      <c r="AEC225" s="10"/>
      <c r="AED225" s="10"/>
      <c r="AEE225" s="10"/>
      <c r="AEF225" s="10"/>
      <c r="AEG225" s="10"/>
      <c r="AEH225" s="10"/>
      <c r="AEI225" s="10"/>
      <c r="AEJ225" s="10"/>
      <c r="AEK225" s="10"/>
      <c r="AEL225" s="10"/>
      <c r="AEM225" s="10"/>
      <c r="AEN225" s="10"/>
      <c r="AEO225" s="10"/>
      <c r="AEP225" s="10"/>
      <c r="AEQ225" s="10"/>
      <c r="AER225" s="10"/>
      <c r="AES225" s="10"/>
      <c r="AET225" s="10"/>
      <c r="AEU225" s="10"/>
      <c r="AEV225" s="10"/>
      <c r="AEW225" s="10"/>
      <c r="AEX225" s="10"/>
      <c r="AEY225" s="10"/>
      <c r="AEZ225" s="10"/>
      <c r="AFA225" s="10"/>
      <c r="AFB225" s="10"/>
      <c r="AFC225" s="10"/>
      <c r="AFD225" s="10"/>
      <c r="AFE225" s="10"/>
      <c r="AFF225" s="10"/>
      <c r="AFG225" s="10"/>
      <c r="AFH225" s="10"/>
      <c r="AFI225" s="10"/>
      <c r="AFJ225" s="10"/>
      <c r="AFK225" s="10"/>
      <c r="AFL225" s="10"/>
      <c r="AFM225" s="10"/>
      <c r="AFN225" s="10"/>
      <c r="AFO225" s="10"/>
      <c r="AFP225" s="10"/>
      <c r="AFQ225" s="10"/>
      <c r="AFR225" s="10"/>
      <c r="AFS225" s="10"/>
      <c r="AFT225" s="10"/>
      <c r="AFU225" s="10"/>
      <c r="AFV225" s="10"/>
      <c r="AFW225" s="10"/>
      <c r="AFX225" s="10"/>
      <c r="AFY225" s="10"/>
      <c r="AFZ225" s="10"/>
      <c r="AGA225" s="10"/>
      <c r="AGB225" s="10"/>
      <c r="AGC225" s="10"/>
      <c r="AGD225" s="10"/>
      <c r="AGE225" s="10"/>
      <c r="AGF225" s="10"/>
      <c r="AGG225" s="10"/>
      <c r="AGH225" s="10"/>
      <c r="AGI225" s="10"/>
      <c r="AGJ225" s="10"/>
      <c r="AGK225" s="10"/>
      <c r="AGL225" s="10"/>
      <c r="AGM225" s="10"/>
      <c r="AGN225" s="10"/>
      <c r="AGO225" s="10"/>
      <c r="AGP225" s="10"/>
      <c r="AGQ225" s="10"/>
      <c r="AGR225" s="10"/>
      <c r="AGS225" s="10"/>
      <c r="AGT225" s="10"/>
      <c r="AGU225" s="10"/>
      <c r="AGV225" s="10"/>
      <c r="AGW225" s="10"/>
      <c r="AGX225" s="10"/>
      <c r="AGY225" s="10"/>
      <c r="AGZ225" s="10"/>
      <c r="AHA225" s="10"/>
      <c r="AHB225" s="10"/>
      <c r="AHC225" s="10"/>
      <c r="AHD225" s="10"/>
      <c r="AHE225" s="10"/>
      <c r="AHF225" s="10"/>
      <c r="AHG225" s="10"/>
      <c r="AHH225" s="10"/>
      <c r="AHI225" s="10"/>
      <c r="AHJ225" s="10"/>
      <c r="AHK225" s="10"/>
      <c r="AHL225" s="10"/>
      <c r="AHM225" s="10"/>
      <c r="AHN225" s="10"/>
      <c r="AHO225" s="10"/>
      <c r="AHP225" s="10"/>
      <c r="AHQ225" s="10"/>
      <c r="AHR225" s="10"/>
      <c r="AHS225" s="10"/>
      <c r="AHT225" s="10"/>
      <c r="AHU225" s="10"/>
      <c r="AHV225" s="10"/>
      <c r="AHW225" s="10"/>
      <c r="AHX225" s="10"/>
      <c r="AHY225" s="10"/>
      <c r="AHZ225" s="10"/>
      <c r="AIA225" s="10"/>
      <c r="AIB225" s="10"/>
      <c r="AIC225" s="10"/>
      <c r="AID225" s="10"/>
      <c r="AIE225" s="10"/>
      <c r="AIF225" s="10"/>
      <c r="AIG225" s="10"/>
      <c r="AIH225" s="10"/>
      <c r="AII225" s="10"/>
      <c r="AIJ225" s="10"/>
      <c r="AIK225" s="10"/>
      <c r="AIL225" s="10"/>
      <c r="AIM225" s="10"/>
      <c r="AIN225" s="10"/>
      <c r="AIO225" s="10"/>
      <c r="AIP225" s="10"/>
      <c r="AIQ225" s="10"/>
      <c r="AIR225" s="10"/>
      <c r="AIS225" s="10"/>
      <c r="AIT225" s="10"/>
      <c r="AIU225" s="10"/>
      <c r="AIV225" s="10"/>
      <c r="AIW225" s="10"/>
      <c r="AIX225" s="10"/>
      <c r="AIY225" s="10"/>
      <c r="AIZ225" s="10"/>
      <c r="AJA225" s="10"/>
      <c r="AJB225" s="10"/>
      <c r="AJC225" s="10"/>
      <c r="AJD225" s="10"/>
      <c r="AJE225" s="10"/>
      <c r="AJF225" s="10"/>
      <c r="AJG225" s="10"/>
      <c r="AJH225" s="10"/>
      <c r="AJI225" s="10"/>
      <c r="AJJ225" s="10"/>
      <c r="AJK225" s="10"/>
      <c r="AJL225" s="10"/>
      <c r="AJM225" s="10"/>
      <c r="AJN225" s="10"/>
      <c r="AJO225" s="10"/>
      <c r="AJP225" s="10"/>
      <c r="AJQ225" s="10"/>
      <c r="AJR225" s="10"/>
      <c r="AJS225" s="10"/>
      <c r="AJT225" s="10"/>
      <c r="AJU225" s="10"/>
      <c r="AJV225" s="10"/>
      <c r="AJW225" s="10"/>
      <c r="AJX225" s="10"/>
      <c r="AJY225" s="10"/>
      <c r="AJZ225" s="10"/>
      <c r="AKA225" s="10"/>
      <c r="AKB225" s="10"/>
      <c r="AKC225" s="10"/>
      <c r="AKD225" s="10"/>
      <c r="AKE225" s="10"/>
      <c r="AKF225" s="10"/>
      <c r="AKG225" s="10"/>
      <c r="AKH225" s="10"/>
      <c r="AKI225" s="10"/>
      <c r="AKJ225" s="10"/>
      <c r="AKK225" s="10"/>
      <c r="AKL225" s="10"/>
      <c r="AKM225" s="10"/>
      <c r="AKN225" s="10"/>
      <c r="AKO225" s="10"/>
      <c r="AKP225" s="10"/>
      <c r="AKQ225" s="10"/>
      <c r="AKR225" s="10"/>
      <c r="AKS225" s="10"/>
      <c r="AKT225" s="10"/>
      <c r="AKU225" s="10"/>
      <c r="AKV225" s="10"/>
      <c r="AKW225" s="10"/>
      <c r="AKX225" s="10"/>
      <c r="AKY225" s="10"/>
      <c r="AKZ225" s="10"/>
      <c r="ALA225" s="10"/>
      <c r="ALB225" s="10"/>
      <c r="ALC225" s="10"/>
      <c r="ALD225" s="10"/>
      <c r="ALE225" s="10"/>
      <c r="ALF225" s="10"/>
      <c r="ALG225" s="10"/>
      <c r="ALH225" s="10"/>
      <c r="ALI225" s="10"/>
      <c r="ALJ225" s="10"/>
      <c r="ALK225" s="10"/>
      <c r="ALL225" s="10"/>
      <c r="ALM225" s="10"/>
      <c r="ALN225" s="10"/>
      <c r="ALO225" s="10"/>
      <c r="ALP225" s="10"/>
      <c r="ALQ225" s="10"/>
      <c r="ALR225" s="10"/>
      <c r="ALS225" s="10"/>
      <c r="ALT225" s="10"/>
      <c r="ALU225" s="10"/>
      <c r="ALV225" s="10"/>
      <c r="ALW225" s="10"/>
      <c r="ALX225" s="10"/>
      <c r="ALY225" s="10"/>
      <c r="ALZ225" s="10"/>
      <c r="AMA225" s="10"/>
      <c r="AMB225" s="10"/>
      <c r="AMC225" s="10"/>
      <c r="AMD225" s="10"/>
      <c r="AME225" s="10"/>
      <c r="AMF225" s="10"/>
      <c r="AMG225" s="10"/>
      <c r="AMH225" s="10"/>
      <c r="AMI225" s="10"/>
      <c r="AMJ225" s="10"/>
      <c r="AMK225" s="10"/>
      <c r="AML225" s="10"/>
      <c r="AMM225" s="10"/>
      <c r="AMN225" s="10"/>
      <c r="AMO225" s="10"/>
      <c r="AMP225" s="10"/>
      <c r="AMQ225" s="10"/>
      <c r="AMR225" s="10"/>
      <c r="AMS225" s="10"/>
      <c r="AMT225" s="10"/>
      <c r="AMU225" s="10"/>
      <c r="AMV225" s="10"/>
      <c r="AMW225" s="10"/>
      <c r="AMX225" s="10"/>
      <c r="AMY225" s="10"/>
      <c r="AMZ225" s="10"/>
      <c r="ANA225" s="10"/>
      <c r="ANB225" s="10"/>
      <c r="ANC225" s="10"/>
      <c r="AND225" s="10"/>
      <c r="ANE225" s="10"/>
      <c r="ANF225" s="10"/>
      <c r="ANG225" s="10"/>
      <c r="ANH225" s="10"/>
      <c r="ANI225" s="10"/>
      <c r="ANJ225" s="10"/>
      <c r="ANK225" s="10"/>
      <c r="ANL225" s="10"/>
      <c r="ANM225" s="10"/>
      <c r="ANN225" s="10"/>
      <c r="ANO225" s="10"/>
      <c r="ANP225" s="10"/>
      <c r="ANQ225" s="10"/>
      <c r="ANR225" s="10"/>
      <c r="ANS225" s="10"/>
      <c r="ANT225" s="10"/>
      <c r="ANU225" s="10"/>
      <c r="ANV225" s="10"/>
      <c r="ANW225" s="10"/>
      <c r="ANX225" s="10"/>
      <c r="ANY225" s="10"/>
      <c r="ANZ225" s="10"/>
      <c r="AOA225" s="10"/>
      <c r="AOB225" s="10"/>
      <c r="AOC225" s="10"/>
      <c r="AOD225" s="10"/>
      <c r="AOE225" s="10"/>
      <c r="AOF225" s="10"/>
      <c r="AOG225" s="10"/>
      <c r="AOH225" s="10"/>
      <c r="AOI225" s="10"/>
      <c r="AOJ225" s="10"/>
      <c r="AOK225" s="10"/>
      <c r="AOL225" s="10"/>
      <c r="AOM225" s="10"/>
      <c r="AON225" s="10"/>
      <c r="AOO225" s="10"/>
      <c r="AOP225" s="10"/>
      <c r="AOQ225" s="10"/>
      <c r="AOR225" s="10"/>
      <c r="AOS225" s="10"/>
      <c r="AOT225" s="10"/>
      <c r="AOU225" s="10"/>
      <c r="AOV225" s="10"/>
      <c r="AOW225" s="10"/>
      <c r="AOX225" s="10"/>
      <c r="AOY225" s="10"/>
      <c r="AOZ225" s="10"/>
      <c r="APA225" s="10"/>
      <c r="APB225" s="10"/>
      <c r="APC225" s="10"/>
      <c r="APD225" s="10"/>
      <c r="APE225" s="10"/>
      <c r="APF225" s="10"/>
      <c r="APG225" s="10"/>
      <c r="APH225" s="10"/>
      <c r="API225" s="10"/>
      <c r="APJ225" s="10"/>
      <c r="APK225" s="10"/>
      <c r="APL225" s="10"/>
      <c r="APM225" s="10"/>
      <c r="APN225" s="10"/>
      <c r="APO225" s="10"/>
      <c r="APP225" s="10"/>
      <c r="APQ225" s="10"/>
      <c r="APR225" s="10"/>
      <c r="APS225" s="10"/>
      <c r="APT225" s="10"/>
      <c r="APU225" s="10"/>
      <c r="APV225" s="10"/>
      <c r="APW225" s="10"/>
      <c r="APX225" s="10"/>
      <c r="APY225" s="10"/>
      <c r="APZ225" s="10"/>
      <c r="AQA225" s="10"/>
      <c r="AQB225" s="10"/>
      <c r="AQC225" s="10"/>
      <c r="AQD225" s="10"/>
      <c r="AQE225" s="10"/>
      <c r="AQF225" s="10"/>
      <c r="AQG225" s="10"/>
      <c r="AQH225" s="10"/>
      <c r="AQI225" s="10"/>
      <c r="AQJ225" s="10"/>
      <c r="AQK225" s="10"/>
      <c r="AQL225" s="10"/>
      <c r="AQM225" s="10"/>
      <c r="AQN225" s="10"/>
      <c r="AQO225" s="10"/>
      <c r="AQP225" s="10"/>
      <c r="AQQ225" s="10"/>
      <c r="AQR225" s="10"/>
      <c r="AQS225" s="10"/>
      <c r="AQT225" s="10"/>
      <c r="AQU225" s="10"/>
      <c r="AQV225" s="10"/>
      <c r="AQW225" s="10"/>
      <c r="AQX225" s="10"/>
      <c r="AQY225" s="10"/>
      <c r="AQZ225" s="10"/>
      <c r="ARA225" s="10"/>
      <c r="ARB225" s="10"/>
      <c r="ARC225" s="10"/>
      <c r="ARD225" s="10"/>
      <c r="ARE225" s="10"/>
      <c r="ARF225" s="10"/>
      <c r="ARG225" s="10"/>
      <c r="ARH225" s="10"/>
      <c r="ARI225" s="10"/>
      <c r="ARJ225" s="10"/>
      <c r="ARK225" s="10"/>
      <c r="ARL225" s="10"/>
      <c r="ARM225" s="10"/>
      <c r="ARN225" s="10"/>
      <c r="ARO225" s="10"/>
      <c r="ARP225" s="10"/>
      <c r="ARQ225" s="10"/>
      <c r="ARR225" s="10"/>
      <c r="ARS225" s="10"/>
      <c r="ART225" s="10"/>
      <c r="ARU225" s="10"/>
      <c r="ARV225" s="10"/>
      <c r="ARW225" s="10"/>
      <c r="ARX225" s="10"/>
      <c r="ARY225" s="10"/>
      <c r="ARZ225" s="10"/>
      <c r="ASA225" s="10"/>
      <c r="ASB225" s="10"/>
      <c r="ASC225" s="10"/>
      <c r="ASD225" s="10"/>
      <c r="ASE225" s="10"/>
      <c r="ASF225" s="10"/>
      <c r="ASG225" s="10"/>
      <c r="ASH225" s="10"/>
      <c r="ASI225" s="10"/>
      <c r="ASJ225" s="10"/>
      <c r="ASK225" s="10"/>
      <c r="ASL225" s="10"/>
      <c r="ASM225" s="10"/>
      <c r="ASN225" s="10"/>
      <c r="ASO225" s="10"/>
      <c r="ASP225" s="10"/>
      <c r="ASQ225" s="10"/>
      <c r="ASR225" s="10"/>
      <c r="ASS225" s="10"/>
      <c r="AST225" s="10"/>
      <c r="ASU225" s="10"/>
      <c r="ASV225" s="10"/>
      <c r="ASW225" s="10"/>
      <c r="ASX225" s="10"/>
      <c r="ASY225" s="10"/>
      <c r="ASZ225" s="10"/>
      <c r="ATA225" s="10"/>
      <c r="ATB225" s="10"/>
      <c r="ATC225" s="10"/>
      <c r="ATD225" s="10"/>
      <c r="ATE225" s="10"/>
      <c r="ATF225" s="10"/>
      <c r="ATG225" s="10"/>
      <c r="ATH225" s="10"/>
      <c r="ATI225" s="10"/>
      <c r="ATJ225" s="10"/>
      <c r="ATK225" s="10"/>
      <c r="ATL225" s="10"/>
      <c r="ATM225" s="10"/>
      <c r="ATN225" s="10"/>
      <c r="ATO225" s="10"/>
      <c r="ATP225" s="10"/>
      <c r="ATQ225" s="10"/>
      <c r="ATR225" s="10"/>
      <c r="ATS225" s="10"/>
      <c r="ATT225" s="10"/>
      <c r="ATU225" s="10"/>
      <c r="ATV225" s="10"/>
      <c r="ATW225" s="10"/>
      <c r="ATX225" s="10"/>
      <c r="ATY225" s="10"/>
      <c r="ATZ225" s="10"/>
      <c r="AUA225" s="10"/>
      <c r="AUB225" s="10"/>
      <c r="AUC225" s="10"/>
      <c r="AUD225" s="10"/>
      <c r="AUE225" s="10"/>
      <c r="AUF225" s="10"/>
      <c r="AUG225" s="10"/>
      <c r="AUH225" s="10"/>
      <c r="AUI225" s="10"/>
      <c r="AUJ225" s="10"/>
      <c r="AUK225" s="10"/>
      <c r="AUL225" s="10"/>
      <c r="AUM225" s="10"/>
      <c r="AUN225" s="10"/>
      <c r="AUO225" s="10"/>
      <c r="AUP225" s="10"/>
      <c r="AUQ225" s="10"/>
      <c r="AUR225" s="10"/>
      <c r="AUS225" s="10"/>
      <c r="AUT225" s="10"/>
      <c r="AUU225" s="10"/>
      <c r="AUV225" s="10"/>
      <c r="AUW225" s="10"/>
      <c r="AUX225" s="10"/>
      <c r="AUY225" s="10"/>
      <c r="AUZ225" s="10"/>
      <c r="AVA225" s="10"/>
      <c r="AVB225" s="10"/>
      <c r="AVC225" s="10"/>
      <c r="AVD225" s="10"/>
      <c r="AVE225" s="10"/>
      <c r="AVF225" s="10"/>
      <c r="AVG225" s="10"/>
      <c r="AVH225" s="10"/>
      <c r="AVI225" s="10"/>
      <c r="AVJ225" s="10"/>
      <c r="AVK225" s="10"/>
      <c r="AVL225" s="10"/>
      <c r="AVM225" s="10"/>
      <c r="AVN225" s="10"/>
      <c r="AVO225" s="10"/>
      <c r="AVP225" s="10"/>
      <c r="AVQ225" s="10"/>
      <c r="AVR225" s="10"/>
      <c r="AVS225" s="10"/>
      <c r="AVT225" s="10"/>
      <c r="AVU225" s="10"/>
      <c r="AVV225" s="10"/>
      <c r="AVW225" s="10"/>
      <c r="AVX225" s="10"/>
      <c r="AVY225" s="10"/>
      <c r="AVZ225" s="10"/>
      <c r="AWA225" s="10"/>
      <c r="AWB225" s="10"/>
      <c r="AWC225" s="10"/>
      <c r="AWD225" s="10"/>
      <c r="AWE225" s="10"/>
      <c r="AWF225" s="10"/>
      <c r="AWG225" s="10"/>
      <c r="AWH225" s="10"/>
      <c r="AWI225" s="10"/>
      <c r="AWJ225" s="10"/>
      <c r="AWK225" s="10"/>
      <c r="AWL225" s="10"/>
      <c r="AWM225" s="10"/>
      <c r="AWN225" s="10"/>
      <c r="AWO225" s="10"/>
      <c r="AWP225" s="10"/>
      <c r="AWQ225" s="10"/>
      <c r="AWR225" s="10"/>
      <c r="AWS225" s="10"/>
      <c r="AWT225" s="10"/>
      <c r="AWU225" s="10"/>
      <c r="AWV225" s="10"/>
      <c r="AWW225" s="10"/>
      <c r="AWX225" s="10"/>
      <c r="AWY225" s="10"/>
      <c r="AWZ225" s="10"/>
      <c r="AXA225" s="10"/>
      <c r="AXB225" s="10"/>
      <c r="AXC225" s="10"/>
      <c r="AXD225" s="10"/>
      <c r="AXE225" s="10"/>
      <c r="AXF225" s="10"/>
      <c r="AXG225" s="10"/>
      <c r="AXH225" s="10"/>
      <c r="AXI225" s="10"/>
      <c r="AXJ225" s="10"/>
      <c r="AXK225" s="10"/>
      <c r="AXL225" s="10"/>
      <c r="AXM225" s="10"/>
      <c r="AXN225" s="10"/>
      <c r="AXO225" s="10"/>
      <c r="AXP225" s="10"/>
      <c r="AXQ225" s="10"/>
      <c r="AXR225" s="10"/>
      <c r="AXS225" s="10"/>
      <c r="AXT225" s="10"/>
      <c r="AXU225" s="10"/>
      <c r="AXV225" s="10"/>
      <c r="AXW225" s="10"/>
      <c r="AXX225" s="10"/>
      <c r="AXY225" s="10"/>
      <c r="AXZ225" s="10"/>
      <c r="AYA225" s="10"/>
      <c r="AYB225" s="10"/>
      <c r="AYC225" s="10"/>
      <c r="AYD225" s="10"/>
      <c r="AYE225" s="10"/>
      <c r="AYF225" s="10"/>
      <c r="AYG225" s="10"/>
      <c r="AYH225" s="10"/>
      <c r="AYI225" s="10"/>
      <c r="AYJ225" s="10"/>
      <c r="AYK225" s="10"/>
      <c r="AYL225" s="10"/>
      <c r="AYM225" s="10"/>
      <c r="AYN225" s="10"/>
      <c r="AYO225" s="10"/>
      <c r="AYP225" s="10"/>
      <c r="AYQ225" s="10"/>
      <c r="AYR225" s="10"/>
      <c r="AYS225" s="10"/>
      <c r="AYT225" s="10"/>
      <c r="AYU225" s="10"/>
      <c r="AYV225" s="10"/>
      <c r="AYW225" s="10"/>
      <c r="AYX225" s="10"/>
      <c r="AYY225" s="10"/>
      <c r="AYZ225" s="10"/>
      <c r="AZA225" s="10"/>
      <c r="AZB225" s="10"/>
      <c r="AZC225" s="10"/>
      <c r="AZD225" s="10"/>
      <c r="AZE225" s="10"/>
      <c r="AZF225" s="10"/>
      <c r="AZG225" s="10"/>
      <c r="AZH225" s="10"/>
      <c r="AZI225" s="10"/>
      <c r="AZJ225" s="10"/>
      <c r="AZK225" s="10"/>
      <c r="AZL225" s="10"/>
      <c r="AZM225" s="10"/>
      <c r="AZN225" s="10"/>
      <c r="AZO225" s="10"/>
      <c r="AZP225" s="10"/>
      <c r="AZQ225" s="10"/>
      <c r="AZR225" s="10"/>
      <c r="AZS225" s="10"/>
      <c r="AZT225" s="10"/>
      <c r="AZU225" s="10"/>
      <c r="AZV225" s="10"/>
      <c r="AZW225" s="10"/>
      <c r="AZX225" s="10"/>
      <c r="AZY225" s="10"/>
      <c r="AZZ225" s="10"/>
      <c r="BAA225" s="10"/>
      <c r="BAB225" s="10"/>
      <c r="BAC225" s="10"/>
      <c r="BAD225" s="10"/>
      <c r="BAE225" s="10"/>
      <c r="BAF225" s="10"/>
      <c r="BAG225" s="10"/>
      <c r="BAH225" s="10"/>
      <c r="BAI225" s="10"/>
      <c r="BAJ225" s="10"/>
      <c r="BAK225" s="10"/>
      <c r="BAL225" s="10"/>
      <c r="BAM225" s="10"/>
      <c r="BAN225" s="10"/>
      <c r="BAO225" s="10"/>
      <c r="BAP225" s="10"/>
      <c r="BAQ225" s="10"/>
      <c r="BAR225" s="10"/>
      <c r="BAS225" s="10"/>
      <c r="BAT225" s="10"/>
      <c r="BAU225" s="10"/>
      <c r="BAV225" s="10"/>
      <c r="BAW225" s="10"/>
      <c r="BAX225" s="10"/>
      <c r="BAY225" s="10"/>
      <c r="BAZ225" s="10"/>
      <c r="BBA225" s="10"/>
      <c r="BBB225" s="10"/>
      <c r="BBC225" s="10"/>
      <c r="BBD225" s="10"/>
      <c r="BBE225" s="10"/>
      <c r="BBF225" s="10"/>
      <c r="BBG225" s="10"/>
      <c r="BBH225" s="10"/>
      <c r="BBI225" s="10"/>
      <c r="BBJ225" s="10"/>
      <c r="BBK225" s="10"/>
      <c r="BBL225" s="10"/>
      <c r="BBM225" s="10"/>
      <c r="BBN225" s="10"/>
      <c r="BBO225" s="10"/>
      <c r="BBP225" s="10"/>
      <c r="BBQ225" s="10"/>
      <c r="BBR225" s="10"/>
      <c r="BBS225" s="10"/>
      <c r="BBT225" s="10"/>
      <c r="BBU225" s="10"/>
      <c r="BBV225" s="10"/>
      <c r="BBW225" s="10"/>
      <c r="BBX225" s="10"/>
      <c r="BBY225" s="10"/>
      <c r="BBZ225" s="10"/>
      <c r="BCA225" s="10"/>
      <c r="BCB225" s="10"/>
      <c r="BCC225" s="10"/>
      <c r="BCD225" s="10"/>
      <c r="BCE225" s="10"/>
      <c r="BCF225" s="10"/>
      <c r="BCG225" s="10"/>
      <c r="BCH225" s="10"/>
      <c r="BCI225" s="10"/>
      <c r="BCJ225" s="10"/>
      <c r="BCK225" s="10"/>
      <c r="BCL225" s="10"/>
      <c r="BCM225" s="10"/>
      <c r="BCN225" s="10"/>
      <c r="BCO225" s="10"/>
      <c r="BCP225" s="10"/>
      <c r="BCQ225" s="10"/>
      <c r="BCR225" s="10"/>
      <c r="BCS225" s="10"/>
      <c r="BCT225" s="10"/>
      <c r="BCU225" s="10"/>
      <c r="BCV225" s="10"/>
      <c r="BCW225" s="10"/>
      <c r="BCX225" s="10"/>
      <c r="BCY225" s="10"/>
      <c r="BCZ225" s="10"/>
      <c r="BDA225" s="10"/>
      <c r="BDB225" s="10"/>
      <c r="BDC225" s="10"/>
      <c r="BDD225" s="10"/>
      <c r="BDE225" s="10"/>
      <c r="BDF225" s="10"/>
      <c r="BDG225" s="10"/>
      <c r="BDH225" s="10"/>
      <c r="BDI225" s="10"/>
      <c r="BDJ225" s="10"/>
      <c r="BDK225" s="10"/>
      <c r="BDL225" s="10"/>
      <c r="BDM225" s="10"/>
      <c r="BDN225" s="10"/>
      <c r="BDO225" s="10"/>
      <c r="BDP225" s="10"/>
      <c r="BDQ225" s="10"/>
      <c r="BDR225" s="10"/>
      <c r="BDS225" s="10"/>
      <c r="BDT225" s="10"/>
      <c r="BDU225" s="10"/>
      <c r="BDV225" s="10"/>
      <c r="BDW225" s="10"/>
      <c r="BDX225" s="10"/>
      <c r="BDY225" s="10"/>
      <c r="BDZ225" s="10"/>
      <c r="BEA225" s="10"/>
      <c r="BEB225" s="10"/>
      <c r="BEC225" s="10"/>
      <c r="BED225" s="10"/>
      <c r="BEE225" s="10"/>
      <c r="BEF225" s="10"/>
      <c r="BEG225" s="10"/>
      <c r="BEH225" s="10"/>
      <c r="BEI225" s="10"/>
      <c r="BEJ225" s="10"/>
      <c r="BEK225" s="10"/>
      <c r="BEL225" s="10"/>
      <c r="BEM225" s="10"/>
      <c r="BEN225" s="10"/>
      <c r="BEO225" s="10"/>
      <c r="BEP225" s="10"/>
      <c r="BEQ225" s="10"/>
      <c r="BER225" s="10"/>
      <c r="BES225" s="10"/>
      <c r="BET225" s="10"/>
      <c r="BEU225" s="10"/>
      <c r="BEV225" s="10"/>
      <c r="BEW225" s="10"/>
      <c r="BEX225" s="10"/>
      <c r="BEY225" s="10"/>
      <c r="BEZ225" s="10"/>
      <c r="BFA225" s="10"/>
      <c r="BFB225" s="10"/>
      <c r="BFC225" s="10"/>
      <c r="BFD225" s="10"/>
      <c r="BFE225" s="10"/>
      <c r="BFF225" s="10"/>
      <c r="BFG225" s="10"/>
      <c r="BFH225" s="10"/>
      <c r="BFI225" s="10"/>
      <c r="BFJ225" s="10"/>
      <c r="BFK225" s="10"/>
      <c r="BFL225" s="10"/>
      <c r="BFM225" s="10"/>
      <c r="BFN225" s="10"/>
      <c r="BFO225" s="10"/>
      <c r="BFP225" s="10"/>
      <c r="BFQ225" s="10"/>
      <c r="BFR225" s="10"/>
      <c r="BFS225" s="10"/>
      <c r="BFT225" s="10"/>
      <c r="BFU225" s="10"/>
      <c r="BFV225" s="10"/>
      <c r="BFW225" s="10"/>
      <c r="BFX225" s="10"/>
      <c r="BFY225" s="10"/>
      <c r="BFZ225" s="10"/>
      <c r="BGA225" s="10"/>
      <c r="BGB225" s="10"/>
      <c r="BGC225" s="10"/>
      <c r="BGD225" s="10"/>
      <c r="BGE225" s="10"/>
      <c r="BGF225" s="10"/>
      <c r="BGG225" s="10"/>
      <c r="BGH225" s="10"/>
      <c r="BGI225" s="10"/>
      <c r="BGJ225" s="10"/>
      <c r="BGK225" s="10"/>
      <c r="BGL225" s="10"/>
      <c r="BGM225" s="10"/>
      <c r="BGN225" s="10"/>
      <c r="BGO225" s="10"/>
      <c r="BGP225" s="10"/>
      <c r="BGQ225" s="10"/>
      <c r="BGR225" s="10"/>
      <c r="BGS225" s="10"/>
      <c r="BGT225" s="10"/>
      <c r="BGU225" s="10"/>
      <c r="BGV225" s="10"/>
      <c r="BGW225" s="10"/>
      <c r="BGX225" s="10"/>
      <c r="BGY225" s="10"/>
      <c r="BGZ225" s="10"/>
      <c r="BHA225" s="10"/>
      <c r="BHB225" s="10"/>
      <c r="BHC225" s="10"/>
      <c r="BHD225" s="10"/>
      <c r="BHE225" s="10"/>
      <c r="BHF225" s="10"/>
      <c r="BHG225" s="10"/>
      <c r="BHH225" s="10"/>
      <c r="BHI225" s="10"/>
      <c r="BHJ225" s="10"/>
      <c r="BHK225" s="10"/>
      <c r="BHL225" s="10"/>
      <c r="BHM225" s="10"/>
      <c r="BHN225" s="10"/>
      <c r="BHO225" s="10"/>
      <c r="BHP225" s="10"/>
      <c r="BHQ225" s="10"/>
      <c r="BHR225" s="10"/>
      <c r="BHS225" s="10"/>
      <c r="BHT225" s="10"/>
      <c r="BHU225" s="10"/>
      <c r="BHV225" s="10"/>
      <c r="BHW225" s="10"/>
      <c r="BHX225" s="10"/>
      <c r="BHY225" s="10"/>
      <c r="BHZ225" s="10"/>
      <c r="BIA225" s="10"/>
      <c r="BIB225" s="10"/>
      <c r="BIC225" s="10"/>
      <c r="BID225" s="10"/>
      <c r="BIE225" s="10"/>
      <c r="BIF225" s="10"/>
      <c r="BIG225" s="10"/>
      <c r="BIH225" s="10"/>
      <c r="BII225" s="10"/>
      <c r="BIJ225" s="10"/>
      <c r="BIK225" s="10"/>
      <c r="BIL225" s="10"/>
      <c r="BIM225" s="10"/>
      <c r="BIN225" s="10"/>
      <c r="BIO225" s="10"/>
      <c r="BIP225" s="10"/>
      <c r="BIQ225" s="10"/>
      <c r="BIR225" s="10"/>
      <c r="BIS225" s="10"/>
      <c r="BIT225" s="10"/>
      <c r="BIU225" s="10"/>
      <c r="BIV225" s="10"/>
      <c r="BIW225" s="10"/>
      <c r="BIX225" s="10"/>
      <c r="BIY225" s="10"/>
      <c r="BIZ225" s="10"/>
      <c r="BJA225" s="10"/>
      <c r="BJB225" s="10"/>
      <c r="BJC225" s="10"/>
      <c r="BJD225" s="10"/>
      <c r="BJE225" s="10"/>
      <c r="BJF225" s="10"/>
      <c r="BJG225" s="10"/>
      <c r="BJH225" s="10"/>
      <c r="BJI225" s="10"/>
      <c r="BJJ225" s="10"/>
      <c r="BJK225" s="10"/>
      <c r="BJL225" s="10"/>
      <c r="BJM225" s="10"/>
      <c r="BJN225" s="10"/>
      <c r="BJO225" s="10"/>
      <c r="BJP225" s="10"/>
      <c r="BJQ225" s="10"/>
      <c r="BJR225" s="10"/>
      <c r="BJS225" s="10"/>
      <c r="BJT225" s="10"/>
      <c r="BJU225" s="10"/>
      <c r="BJV225" s="10"/>
      <c r="BJW225" s="10"/>
      <c r="BJX225" s="10"/>
      <c r="BJY225" s="10"/>
      <c r="BJZ225" s="10"/>
      <c r="BKA225" s="10"/>
      <c r="BKB225" s="10"/>
      <c r="BKC225" s="10"/>
      <c r="BKD225" s="10"/>
      <c r="BKE225" s="10"/>
      <c r="BKF225" s="10"/>
      <c r="BKG225" s="10"/>
      <c r="BKH225" s="10"/>
      <c r="BKI225" s="10"/>
      <c r="BKJ225" s="10"/>
      <c r="BKK225" s="10"/>
      <c r="BKL225" s="10"/>
      <c r="BKM225" s="10"/>
      <c r="BKN225" s="10"/>
      <c r="BKO225" s="10"/>
      <c r="BKP225" s="10"/>
      <c r="BKQ225" s="10"/>
      <c r="BKR225" s="10"/>
      <c r="BKS225" s="10"/>
      <c r="BKT225" s="10"/>
      <c r="BKU225" s="10"/>
      <c r="BKV225" s="10"/>
      <c r="BKW225" s="10"/>
      <c r="BKX225" s="10"/>
      <c r="BKY225" s="10"/>
      <c r="BKZ225" s="10"/>
      <c r="BLA225" s="10"/>
      <c r="BLB225" s="10"/>
      <c r="BLC225" s="10"/>
      <c r="BLD225" s="10"/>
      <c r="BLE225" s="10"/>
      <c r="BLF225" s="10"/>
      <c r="BLG225" s="10"/>
      <c r="BLH225" s="10"/>
      <c r="BLI225" s="10"/>
      <c r="BLJ225" s="10"/>
      <c r="BLK225" s="10"/>
      <c r="BLL225" s="10"/>
      <c r="BLM225" s="10"/>
      <c r="BLN225" s="10"/>
      <c r="BLO225" s="10"/>
      <c r="BLP225" s="10"/>
      <c r="BLQ225" s="10"/>
      <c r="BLR225" s="10"/>
      <c r="BLS225" s="10"/>
      <c r="BLT225" s="10"/>
      <c r="BLU225" s="10"/>
      <c r="BLV225" s="10"/>
      <c r="BLW225" s="10"/>
      <c r="BLX225" s="10"/>
      <c r="BLY225" s="10"/>
      <c r="BLZ225" s="10"/>
      <c r="BMA225" s="10"/>
      <c r="BMB225" s="10"/>
      <c r="BMC225" s="10"/>
      <c r="BMD225" s="10"/>
      <c r="BME225" s="10"/>
      <c r="BMF225" s="10"/>
      <c r="BMG225" s="10"/>
      <c r="BMH225" s="10"/>
      <c r="BMI225" s="10"/>
      <c r="BMJ225" s="10"/>
      <c r="BMK225" s="10"/>
      <c r="BML225" s="10"/>
      <c r="BMM225" s="10"/>
      <c r="BMN225" s="10"/>
      <c r="BMO225" s="10"/>
      <c r="BMP225" s="10"/>
      <c r="BMQ225" s="10"/>
      <c r="BMR225" s="10"/>
      <c r="BMS225" s="10"/>
      <c r="BMT225" s="10"/>
      <c r="BMU225" s="10"/>
      <c r="BMV225" s="10"/>
      <c r="BMW225" s="10"/>
      <c r="BMX225" s="10"/>
      <c r="BMY225" s="10"/>
      <c r="BMZ225" s="10"/>
      <c r="BNA225" s="10"/>
      <c r="BNB225" s="10"/>
      <c r="BNC225" s="10"/>
      <c r="BND225" s="10"/>
      <c r="BNE225" s="10"/>
      <c r="BNF225" s="10"/>
      <c r="BNG225" s="10"/>
      <c r="BNH225" s="10"/>
      <c r="BNI225" s="10"/>
      <c r="BNJ225" s="10"/>
      <c r="BNK225" s="10"/>
      <c r="BNL225" s="10"/>
      <c r="BNM225" s="10"/>
      <c r="BNN225" s="10"/>
      <c r="BNO225" s="10"/>
      <c r="BNP225" s="10"/>
      <c r="BNQ225" s="10"/>
      <c r="BNR225" s="10"/>
      <c r="BNS225" s="10"/>
      <c r="BNT225" s="10"/>
      <c r="BNU225" s="10"/>
      <c r="BNV225" s="10"/>
      <c r="BNW225" s="10"/>
      <c r="BNX225" s="10"/>
      <c r="BNY225" s="10"/>
      <c r="BNZ225" s="10"/>
      <c r="BOA225" s="10"/>
      <c r="BOB225" s="10"/>
      <c r="BOC225" s="10"/>
      <c r="BOD225" s="10"/>
      <c r="BOE225" s="10"/>
      <c r="BOF225" s="10"/>
      <c r="BOG225" s="10"/>
      <c r="BOH225" s="10"/>
      <c r="BOI225" s="10"/>
      <c r="BOJ225" s="10"/>
      <c r="BOK225" s="10"/>
      <c r="BOL225" s="10"/>
      <c r="BOM225" s="10"/>
      <c r="BON225" s="10"/>
      <c r="BOO225" s="10"/>
      <c r="BOP225" s="10"/>
      <c r="BOQ225" s="10"/>
      <c r="BOR225" s="10"/>
      <c r="BOS225" s="10"/>
      <c r="BOT225" s="10"/>
      <c r="BOU225" s="10"/>
      <c r="BOV225" s="10"/>
      <c r="BOW225" s="10"/>
      <c r="BOX225" s="10"/>
      <c r="BOY225" s="10"/>
      <c r="BOZ225" s="10"/>
      <c r="BPA225" s="10"/>
      <c r="BPB225" s="10"/>
      <c r="BPC225" s="10"/>
      <c r="BPD225" s="10"/>
      <c r="BPE225" s="10"/>
      <c r="BPF225" s="10"/>
      <c r="BPG225" s="10"/>
      <c r="BPH225" s="10"/>
      <c r="BPI225" s="10"/>
      <c r="BPJ225" s="10"/>
      <c r="BPK225" s="10"/>
      <c r="BPL225" s="10"/>
      <c r="BPM225" s="10"/>
      <c r="BPN225" s="10"/>
      <c r="BPO225" s="10"/>
      <c r="BPP225" s="10"/>
      <c r="BPQ225" s="10"/>
      <c r="BPR225" s="10"/>
      <c r="BPS225" s="10"/>
      <c r="BPT225" s="10"/>
      <c r="BPU225" s="10"/>
      <c r="BPV225" s="10"/>
      <c r="BPW225" s="10"/>
      <c r="BPX225" s="10"/>
      <c r="BPY225" s="10"/>
      <c r="BPZ225" s="10"/>
      <c r="BQA225" s="10"/>
      <c r="BQB225" s="10"/>
      <c r="BQC225" s="10"/>
      <c r="BQD225" s="10"/>
      <c r="BQE225" s="10"/>
      <c r="BQF225" s="10"/>
      <c r="BQG225" s="10"/>
      <c r="BQH225" s="10"/>
      <c r="BQI225" s="10"/>
      <c r="BQJ225" s="10"/>
      <c r="BQK225" s="10"/>
      <c r="BQL225" s="10"/>
      <c r="BQM225" s="10"/>
      <c r="BQN225" s="10"/>
      <c r="BQO225" s="10"/>
      <c r="BQP225" s="10"/>
      <c r="BQQ225" s="10"/>
      <c r="BQR225" s="10"/>
      <c r="BQS225" s="10"/>
      <c r="BQT225" s="10"/>
      <c r="BQU225" s="10"/>
      <c r="BQV225" s="10"/>
      <c r="BQW225" s="10"/>
      <c r="BQX225" s="10"/>
      <c r="BQY225" s="10"/>
      <c r="BQZ225" s="10"/>
      <c r="BRA225" s="10"/>
      <c r="BRB225" s="10"/>
      <c r="BRC225" s="10"/>
      <c r="BRD225" s="10"/>
      <c r="BRE225" s="10"/>
      <c r="BRF225" s="10"/>
      <c r="BRG225" s="10"/>
      <c r="BRH225" s="10"/>
      <c r="BRI225" s="10"/>
      <c r="BRJ225" s="10"/>
      <c r="BRK225" s="10"/>
      <c r="BRL225" s="10"/>
      <c r="BRM225" s="10"/>
      <c r="BRN225" s="10"/>
      <c r="BRO225" s="10"/>
      <c r="BRP225" s="10"/>
      <c r="BRQ225" s="10"/>
      <c r="BRR225" s="10"/>
      <c r="BRS225" s="10"/>
      <c r="BRT225" s="10"/>
      <c r="BRU225" s="10"/>
      <c r="BRV225" s="10"/>
      <c r="BRW225" s="10"/>
      <c r="BRX225" s="10"/>
      <c r="BRY225" s="10"/>
      <c r="BRZ225" s="10"/>
      <c r="BSA225" s="10"/>
      <c r="BSB225" s="10"/>
      <c r="BSC225" s="10"/>
      <c r="BSD225" s="10"/>
      <c r="BSE225" s="10"/>
      <c r="BSF225" s="10"/>
      <c r="BSG225" s="10"/>
      <c r="BSH225" s="10"/>
      <c r="BSI225" s="10"/>
      <c r="BSJ225" s="10"/>
      <c r="BSK225" s="10"/>
      <c r="BSL225" s="10"/>
      <c r="BSM225" s="10"/>
      <c r="BSN225" s="10"/>
      <c r="BSO225" s="10"/>
      <c r="BSP225" s="10"/>
      <c r="BSQ225" s="10"/>
      <c r="BSR225" s="10"/>
      <c r="BSS225" s="10"/>
      <c r="BST225" s="10"/>
      <c r="BSU225" s="10"/>
      <c r="BSV225" s="10"/>
      <c r="BSW225" s="10"/>
      <c r="BSX225" s="10"/>
      <c r="BSY225" s="10"/>
      <c r="BSZ225" s="10"/>
      <c r="BTA225" s="10"/>
      <c r="BTB225" s="10"/>
      <c r="BTC225" s="10"/>
      <c r="BTD225" s="10"/>
      <c r="BTE225" s="10"/>
      <c r="BTF225" s="10"/>
      <c r="BTG225" s="10"/>
      <c r="BTH225" s="10"/>
      <c r="BTI225" s="10"/>
      <c r="BTJ225" s="10"/>
      <c r="BTK225" s="10"/>
      <c r="BTL225" s="10"/>
      <c r="BTM225" s="10"/>
      <c r="BTN225" s="10"/>
      <c r="BTO225" s="10"/>
      <c r="BTP225" s="10"/>
      <c r="BTQ225" s="10"/>
      <c r="BTR225" s="10"/>
      <c r="BTS225" s="10"/>
      <c r="BTT225" s="10"/>
      <c r="BTU225" s="10"/>
      <c r="BTV225" s="10"/>
      <c r="BTW225" s="10"/>
      <c r="BTX225" s="10"/>
      <c r="BTY225" s="10"/>
      <c r="BTZ225" s="10"/>
      <c r="BUA225" s="10"/>
      <c r="BUB225" s="10"/>
      <c r="BUC225" s="10"/>
      <c r="BUD225" s="10"/>
      <c r="BUE225" s="10"/>
      <c r="BUF225" s="10"/>
      <c r="BUG225" s="10"/>
      <c r="BUH225" s="10"/>
      <c r="BUI225" s="10"/>
      <c r="BUJ225" s="10"/>
      <c r="BUK225" s="10"/>
      <c r="BUL225" s="10"/>
      <c r="BUM225" s="10"/>
      <c r="BUN225" s="10"/>
      <c r="BUO225" s="10"/>
      <c r="BUP225" s="10"/>
      <c r="BUQ225" s="10"/>
      <c r="BUR225" s="10"/>
      <c r="BUS225" s="10"/>
      <c r="BUT225" s="10"/>
      <c r="BUU225" s="10"/>
      <c r="BUV225" s="10"/>
      <c r="BUW225" s="10"/>
      <c r="BUX225" s="10"/>
      <c r="BUY225" s="10"/>
      <c r="BUZ225" s="10"/>
      <c r="BVA225" s="10"/>
      <c r="BVB225" s="10"/>
      <c r="BVC225" s="10"/>
      <c r="BVD225" s="10"/>
      <c r="BVE225" s="10"/>
      <c r="BVF225" s="10"/>
      <c r="BVG225" s="10"/>
      <c r="BVH225" s="10"/>
      <c r="BVI225" s="10"/>
      <c r="BVJ225" s="10"/>
      <c r="BVK225" s="10"/>
      <c r="BVL225" s="10"/>
      <c r="BVM225" s="10"/>
      <c r="BVN225" s="10"/>
      <c r="BVO225" s="10"/>
      <c r="BVP225" s="10"/>
      <c r="BVQ225" s="10"/>
      <c r="BVR225" s="10"/>
      <c r="BVS225" s="10"/>
      <c r="BVT225" s="10"/>
      <c r="BVU225" s="10"/>
      <c r="BVV225" s="10"/>
      <c r="BVW225" s="10"/>
      <c r="BVX225" s="10"/>
      <c r="BVY225" s="10"/>
      <c r="BVZ225" s="10"/>
      <c r="BWA225" s="10"/>
      <c r="BWB225" s="10"/>
      <c r="BWC225" s="10"/>
      <c r="BWD225" s="10"/>
      <c r="BWE225" s="10"/>
      <c r="BWF225" s="10"/>
      <c r="BWG225" s="10"/>
      <c r="BWH225" s="10"/>
      <c r="BWI225" s="10"/>
      <c r="BWJ225" s="10"/>
      <c r="BWK225" s="10"/>
      <c r="BWL225" s="10"/>
      <c r="BWM225" s="10"/>
      <c r="BWN225" s="10"/>
      <c r="BWO225" s="10"/>
      <c r="BWP225" s="10"/>
      <c r="BWQ225" s="10"/>
      <c r="BWR225" s="10"/>
      <c r="BWS225" s="10"/>
      <c r="BWT225" s="10"/>
      <c r="BWU225" s="10"/>
      <c r="BWV225" s="10"/>
      <c r="BWW225" s="10"/>
      <c r="BWX225" s="10"/>
      <c r="BWY225" s="10"/>
      <c r="BWZ225" s="10"/>
      <c r="BXA225" s="10"/>
      <c r="BXB225" s="10"/>
      <c r="BXC225" s="10"/>
      <c r="BXD225" s="10"/>
      <c r="BXE225" s="10"/>
      <c r="BXF225" s="10"/>
      <c r="BXG225" s="10"/>
      <c r="BXH225" s="10"/>
      <c r="BXI225" s="10"/>
      <c r="BXJ225" s="10"/>
      <c r="BXK225" s="10"/>
      <c r="BXL225" s="10"/>
      <c r="BXM225" s="10"/>
      <c r="BXN225" s="10"/>
      <c r="BXO225" s="10"/>
      <c r="BXP225" s="10"/>
      <c r="BXQ225" s="10"/>
      <c r="BXR225" s="10"/>
      <c r="BXS225" s="10"/>
      <c r="BXT225" s="10"/>
      <c r="BXU225" s="10"/>
      <c r="BXV225" s="10"/>
      <c r="BXW225" s="10"/>
      <c r="BXX225" s="10"/>
      <c r="BXY225" s="10"/>
      <c r="BXZ225" s="10"/>
      <c r="BYA225" s="10"/>
      <c r="BYB225" s="10"/>
      <c r="BYC225" s="10"/>
      <c r="BYD225" s="10"/>
      <c r="BYE225" s="10"/>
      <c r="BYF225" s="10"/>
      <c r="BYG225" s="10"/>
      <c r="BYH225" s="10"/>
      <c r="BYI225" s="10"/>
      <c r="BYJ225" s="10"/>
      <c r="BYK225" s="10"/>
      <c r="BYL225" s="10"/>
      <c r="BYM225" s="10"/>
      <c r="BYN225" s="10"/>
      <c r="BYO225" s="10"/>
      <c r="BYP225" s="10"/>
      <c r="BYQ225" s="10"/>
      <c r="BYR225" s="10"/>
      <c r="BYS225" s="10"/>
      <c r="BYT225" s="10"/>
      <c r="BYU225" s="10"/>
      <c r="BYV225" s="10"/>
      <c r="BYW225" s="10"/>
      <c r="BYX225" s="10"/>
      <c r="BYY225" s="10"/>
      <c r="BYZ225" s="10"/>
      <c r="BZA225" s="10"/>
      <c r="BZB225" s="10"/>
      <c r="BZC225" s="10"/>
      <c r="BZD225" s="10"/>
      <c r="BZE225" s="10"/>
      <c r="BZF225" s="10"/>
      <c r="BZG225" s="10"/>
      <c r="BZH225" s="10"/>
      <c r="BZI225" s="10"/>
      <c r="BZJ225" s="10"/>
      <c r="BZK225" s="10"/>
      <c r="BZL225" s="10"/>
      <c r="BZM225" s="10"/>
      <c r="BZN225" s="10"/>
      <c r="BZO225" s="10"/>
      <c r="BZP225" s="10"/>
      <c r="BZQ225" s="10"/>
      <c r="BZR225" s="10"/>
      <c r="BZS225" s="10"/>
      <c r="BZT225" s="10"/>
      <c r="BZU225" s="10"/>
      <c r="BZV225" s="10"/>
      <c r="BZW225" s="10"/>
      <c r="BZX225" s="10"/>
      <c r="BZY225" s="10"/>
      <c r="BZZ225" s="10"/>
      <c r="CAA225" s="10"/>
      <c r="CAB225" s="10"/>
      <c r="CAC225" s="10"/>
      <c r="CAD225" s="10"/>
      <c r="CAE225" s="10"/>
      <c r="CAF225" s="10"/>
      <c r="CAG225" s="10"/>
      <c r="CAH225" s="10"/>
      <c r="CAI225" s="10"/>
      <c r="CAJ225" s="10"/>
      <c r="CAK225" s="10"/>
      <c r="CAL225" s="10"/>
      <c r="CAM225" s="10"/>
      <c r="CAN225" s="10"/>
      <c r="CAO225" s="10"/>
      <c r="CAP225" s="10"/>
      <c r="CAQ225" s="10"/>
      <c r="CAR225" s="10"/>
      <c r="CAS225" s="10"/>
      <c r="CAT225" s="10"/>
      <c r="CAU225" s="10"/>
      <c r="CAV225" s="10"/>
      <c r="CAW225" s="10"/>
      <c r="CAX225" s="10"/>
      <c r="CAY225" s="10"/>
      <c r="CAZ225" s="10"/>
      <c r="CBA225" s="10"/>
      <c r="CBB225" s="10"/>
      <c r="CBC225" s="10"/>
      <c r="CBD225" s="10"/>
      <c r="CBE225" s="10"/>
      <c r="CBF225" s="10"/>
      <c r="CBG225" s="10"/>
      <c r="CBH225" s="10"/>
      <c r="CBI225" s="10"/>
      <c r="CBJ225" s="10"/>
      <c r="CBK225" s="10"/>
      <c r="CBL225" s="10"/>
      <c r="CBM225" s="10"/>
      <c r="CBN225" s="10"/>
      <c r="CBO225" s="10"/>
      <c r="CBP225" s="10"/>
      <c r="CBQ225" s="10"/>
      <c r="CBR225" s="10"/>
      <c r="CBS225" s="10"/>
      <c r="CBT225" s="10"/>
      <c r="CBU225" s="10"/>
      <c r="CBV225" s="10"/>
      <c r="CBW225" s="10"/>
      <c r="CBX225" s="10"/>
      <c r="CBY225" s="10"/>
      <c r="CBZ225" s="10"/>
      <c r="CCA225" s="10"/>
      <c r="CCB225" s="10"/>
      <c r="CCC225" s="10"/>
      <c r="CCD225" s="10"/>
      <c r="CCE225" s="10"/>
      <c r="CCF225" s="10"/>
      <c r="CCG225" s="10"/>
      <c r="CCH225" s="10"/>
      <c r="CCI225" s="10"/>
      <c r="CCJ225" s="10"/>
      <c r="CCK225" s="10"/>
      <c r="CCL225" s="10"/>
      <c r="CCM225" s="10"/>
      <c r="CCN225" s="10"/>
      <c r="CCO225" s="10"/>
      <c r="CCP225" s="10"/>
      <c r="CCQ225" s="10"/>
      <c r="CCR225" s="10"/>
      <c r="CCS225" s="10"/>
      <c r="CCT225" s="10"/>
      <c r="CCU225" s="10"/>
      <c r="CCV225" s="10"/>
      <c r="CCW225" s="10"/>
      <c r="CCX225" s="10"/>
      <c r="CCY225" s="10"/>
      <c r="CCZ225" s="10"/>
      <c r="CDA225" s="10"/>
      <c r="CDB225" s="10"/>
      <c r="CDC225" s="10"/>
      <c r="CDD225" s="10"/>
      <c r="CDE225" s="10"/>
      <c r="CDF225" s="10"/>
      <c r="CDG225" s="10"/>
      <c r="CDH225" s="10"/>
      <c r="CDI225" s="10"/>
      <c r="CDJ225" s="10"/>
      <c r="CDK225" s="10"/>
      <c r="CDL225" s="10"/>
      <c r="CDM225" s="10"/>
      <c r="CDN225" s="10"/>
      <c r="CDO225" s="10"/>
      <c r="CDP225" s="10"/>
      <c r="CDQ225" s="10"/>
      <c r="CDR225" s="10"/>
      <c r="CDS225" s="10"/>
      <c r="CDT225" s="10"/>
      <c r="CDU225" s="10"/>
      <c r="CDV225" s="10"/>
      <c r="CDW225" s="10"/>
      <c r="CDX225" s="10"/>
      <c r="CDY225" s="10"/>
      <c r="CDZ225" s="10"/>
      <c r="CEA225" s="10"/>
      <c r="CEB225" s="10"/>
      <c r="CEC225" s="10"/>
      <c r="CED225" s="10"/>
      <c r="CEE225" s="10"/>
      <c r="CEF225" s="10"/>
      <c r="CEG225" s="10"/>
      <c r="CEH225" s="10"/>
      <c r="CEI225" s="10"/>
      <c r="CEJ225" s="10"/>
      <c r="CEK225" s="10"/>
      <c r="CEL225" s="10"/>
      <c r="CEM225" s="10"/>
      <c r="CEN225" s="10"/>
      <c r="CEO225" s="10"/>
      <c r="CEP225" s="10"/>
      <c r="CEQ225" s="10"/>
      <c r="CER225" s="10"/>
      <c r="CES225" s="10"/>
      <c r="CET225" s="10"/>
      <c r="CEU225" s="10"/>
      <c r="CEV225" s="10"/>
      <c r="CEW225" s="10"/>
      <c r="CEX225" s="10"/>
      <c r="CEY225" s="10"/>
      <c r="CEZ225" s="10"/>
      <c r="CFA225" s="10"/>
      <c r="CFB225" s="10"/>
      <c r="CFC225" s="10"/>
      <c r="CFD225" s="10"/>
      <c r="CFE225" s="10"/>
      <c r="CFF225" s="10"/>
      <c r="CFG225" s="10"/>
      <c r="CFH225" s="10"/>
      <c r="CFI225" s="10"/>
      <c r="CFJ225" s="10"/>
      <c r="CFK225" s="10"/>
      <c r="CFL225" s="10"/>
      <c r="CFM225" s="10"/>
      <c r="CFN225" s="10"/>
      <c r="CFO225" s="10"/>
      <c r="CFP225" s="10"/>
      <c r="CFQ225" s="10"/>
      <c r="CFR225" s="10"/>
      <c r="CFS225" s="10"/>
      <c r="CFT225" s="10"/>
      <c r="CFU225" s="10"/>
      <c r="CFV225" s="10"/>
      <c r="CFW225" s="10"/>
      <c r="CFX225" s="10"/>
      <c r="CFY225" s="10"/>
      <c r="CFZ225" s="10"/>
      <c r="CGA225" s="10"/>
      <c r="CGB225" s="10"/>
      <c r="CGC225" s="10"/>
      <c r="CGD225" s="10"/>
      <c r="CGE225" s="10"/>
      <c r="CGF225" s="10"/>
      <c r="CGG225" s="10"/>
      <c r="CGH225" s="10"/>
      <c r="CGI225" s="10"/>
      <c r="CGJ225" s="10"/>
      <c r="CGK225" s="10"/>
      <c r="CGL225" s="10"/>
      <c r="CGM225" s="10"/>
      <c r="CGN225" s="10"/>
      <c r="CGO225" s="10"/>
      <c r="CGP225" s="10"/>
      <c r="CGQ225" s="10"/>
      <c r="CGR225" s="10"/>
      <c r="CGS225" s="10"/>
      <c r="CGT225" s="10"/>
      <c r="CGU225" s="10"/>
      <c r="CGV225" s="10"/>
      <c r="CGW225" s="10"/>
      <c r="CGX225" s="10"/>
      <c r="CGY225" s="10"/>
      <c r="CGZ225" s="10"/>
      <c r="CHA225" s="10"/>
      <c r="CHB225" s="10"/>
      <c r="CHC225" s="10"/>
      <c r="CHD225" s="10"/>
      <c r="CHE225" s="10"/>
      <c r="CHF225" s="10"/>
      <c r="CHG225" s="10"/>
      <c r="CHH225" s="10"/>
      <c r="CHI225" s="10"/>
      <c r="CHJ225" s="10"/>
      <c r="CHK225" s="10"/>
      <c r="CHL225" s="10"/>
      <c r="CHM225" s="10"/>
      <c r="CHN225" s="10"/>
      <c r="CHO225" s="10"/>
      <c r="CHP225" s="10"/>
      <c r="CHQ225" s="10"/>
      <c r="CHR225" s="10"/>
      <c r="CHS225" s="10"/>
      <c r="CHT225" s="10"/>
      <c r="CHU225" s="10"/>
      <c r="CHV225" s="10"/>
      <c r="CHW225" s="10"/>
      <c r="CHX225" s="10"/>
      <c r="CHY225" s="10"/>
      <c r="CHZ225" s="10"/>
      <c r="CIA225" s="10"/>
      <c r="CIB225" s="10"/>
      <c r="CIC225" s="10"/>
      <c r="CID225" s="10"/>
      <c r="CIE225" s="10"/>
      <c r="CIF225" s="10"/>
      <c r="CIG225" s="10"/>
      <c r="CIH225" s="10"/>
      <c r="CII225" s="10"/>
      <c r="CIJ225" s="10"/>
      <c r="CIK225" s="10"/>
      <c r="CIL225" s="10"/>
      <c r="CIM225" s="10"/>
      <c r="CIN225" s="10"/>
      <c r="CIO225" s="10"/>
      <c r="CIP225" s="10"/>
      <c r="CIQ225" s="10"/>
      <c r="CIR225" s="10"/>
      <c r="CIS225" s="10"/>
      <c r="CIT225" s="10"/>
      <c r="CIU225" s="10"/>
      <c r="CIV225" s="10"/>
      <c r="CIW225" s="10"/>
      <c r="CIX225" s="10"/>
      <c r="CIY225" s="10"/>
      <c r="CIZ225" s="10"/>
      <c r="CJA225" s="10"/>
      <c r="CJB225" s="10"/>
      <c r="CJC225" s="10"/>
      <c r="CJD225" s="10"/>
      <c r="CJE225" s="10"/>
      <c r="CJF225" s="10"/>
      <c r="CJG225" s="10"/>
      <c r="CJH225" s="10"/>
      <c r="CJI225" s="10"/>
      <c r="CJJ225" s="10"/>
      <c r="CJK225" s="10"/>
      <c r="CJL225" s="10"/>
      <c r="CJM225" s="10"/>
      <c r="CJN225" s="10"/>
      <c r="CJO225" s="10"/>
      <c r="CJP225" s="10"/>
      <c r="CJQ225" s="10"/>
      <c r="CJR225" s="10"/>
      <c r="CJS225" s="10"/>
      <c r="CJT225" s="10"/>
      <c r="CJU225" s="10"/>
      <c r="CJV225" s="10"/>
      <c r="CJW225" s="10"/>
      <c r="CJX225" s="10"/>
      <c r="CJY225" s="10"/>
      <c r="CJZ225" s="10"/>
      <c r="CKA225" s="10"/>
      <c r="CKB225" s="10"/>
      <c r="CKC225" s="10"/>
      <c r="CKD225" s="10"/>
      <c r="CKE225" s="10"/>
      <c r="CKF225" s="10"/>
      <c r="CKG225" s="10"/>
      <c r="CKH225" s="10"/>
      <c r="CKI225" s="10"/>
      <c r="CKJ225" s="10"/>
      <c r="CKK225" s="10"/>
      <c r="CKL225" s="10"/>
      <c r="CKM225" s="10"/>
      <c r="CKN225" s="10"/>
      <c r="CKO225" s="10"/>
      <c r="CKP225" s="10"/>
      <c r="CKQ225" s="10"/>
      <c r="CKR225" s="10"/>
      <c r="CKS225" s="10"/>
      <c r="CKT225" s="10"/>
      <c r="CKU225" s="10"/>
      <c r="CKV225" s="10"/>
      <c r="CKW225" s="10"/>
      <c r="CKX225" s="10"/>
      <c r="CKY225" s="10"/>
      <c r="CKZ225" s="10"/>
      <c r="CLA225" s="10"/>
      <c r="CLB225" s="10"/>
      <c r="CLC225" s="10"/>
      <c r="CLD225" s="10"/>
      <c r="CLE225" s="10"/>
      <c r="CLF225" s="10"/>
      <c r="CLG225" s="10"/>
      <c r="CLH225" s="10"/>
      <c r="CLI225" s="10"/>
      <c r="CLJ225" s="10"/>
      <c r="CLK225" s="10"/>
      <c r="CLL225" s="10"/>
      <c r="CLM225" s="10"/>
      <c r="CLN225" s="10"/>
      <c r="CLO225" s="10"/>
      <c r="CLP225" s="10"/>
      <c r="CLQ225" s="10"/>
      <c r="CLR225" s="10"/>
      <c r="CLS225" s="10"/>
      <c r="CLT225" s="10"/>
      <c r="CLU225" s="10"/>
      <c r="CLV225" s="10"/>
      <c r="CLW225" s="10"/>
      <c r="CLX225" s="10"/>
      <c r="CLY225" s="10"/>
      <c r="CLZ225" s="10"/>
      <c r="CMA225" s="10"/>
      <c r="CMB225" s="10"/>
      <c r="CMC225" s="10"/>
      <c r="CMD225" s="10"/>
      <c r="CME225" s="10"/>
      <c r="CMF225" s="10"/>
      <c r="CMG225" s="10"/>
      <c r="CMH225" s="10"/>
      <c r="CMI225" s="10"/>
      <c r="CMJ225" s="10"/>
      <c r="CMK225" s="10"/>
      <c r="CML225" s="10"/>
      <c r="CMM225" s="10"/>
      <c r="CMN225" s="10"/>
      <c r="CMO225" s="10"/>
      <c r="CMP225" s="10"/>
      <c r="CMQ225" s="10"/>
      <c r="CMR225" s="10"/>
      <c r="CMS225" s="10"/>
      <c r="CMT225" s="10"/>
      <c r="CMU225" s="10"/>
      <c r="CMV225" s="10"/>
      <c r="CMW225" s="10"/>
      <c r="CMX225" s="10"/>
      <c r="CMY225" s="10"/>
      <c r="CMZ225" s="10"/>
      <c r="CNA225" s="10"/>
      <c r="CNB225" s="10"/>
      <c r="CNC225" s="10"/>
      <c r="CND225" s="10"/>
      <c r="CNE225" s="10"/>
      <c r="CNF225" s="10"/>
      <c r="CNG225" s="10"/>
      <c r="CNH225" s="10"/>
      <c r="CNI225" s="10"/>
      <c r="CNJ225" s="10"/>
      <c r="CNK225" s="10"/>
      <c r="CNL225" s="10"/>
      <c r="CNM225" s="10"/>
      <c r="CNN225" s="10"/>
      <c r="CNO225" s="10"/>
      <c r="CNP225" s="10"/>
      <c r="CNQ225" s="10"/>
      <c r="CNR225" s="10"/>
      <c r="CNS225" s="10"/>
      <c r="CNT225" s="10"/>
      <c r="CNU225" s="10"/>
      <c r="CNV225" s="10"/>
      <c r="CNW225" s="10"/>
      <c r="CNX225" s="10"/>
      <c r="CNY225" s="10"/>
      <c r="CNZ225" s="10"/>
      <c r="COA225" s="10"/>
      <c r="COB225" s="10"/>
      <c r="COC225" s="10"/>
      <c r="COD225" s="10"/>
      <c r="COE225" s="10"/>
      <c r="COF225" s="10"/>
      <c r="COG225" s="10"/>
      <c r="COH225" s="10"/>
      <c r="COI225" s="10"/>
      <c r="COJ225" s="10"/>
      <c r="COK225" s="10"/>
      <c r="COL225" s="10"/>
      <c r="COM225" s="10"/>
      <c r="CON225" s="10"/>
      <c r="COO225" s="10"/>
      <c r="COP225" s="10"/>
      <c r="COQ225" s="10"/>
      <c r="COR225" s="10"/>
      <c r="COS225" s="10"/>
      <c r="COT225" s="10"/>
      <c r="COU225" s="10"/>
      <c r="COV225" s="10"/>
      <c r="COW225" s="10"/>
      <c r="COX225" s="10"/>
      <c r="COY225" s="10"/>
      <c r="COZ225" s="10"/>
      <c r="CPA225" s="10"/>
      <c r="CPB225" s="10"/>
      <c r="CPC225" s="10"/>
      <c r="CPD225" s="10"/>
      <c r="CPE225" s="10"/>
      <c r="CPF225" s="10"/>
      <c r="CPG225" s="10"/>
      <c r="CPH225" s="10"/>
      <c r="CPI225" s="10"/>
      <c r="CPJ225" s="10"/>
      <c r="CPK225" s="10"/>
      <c r="CPL225" s="10"/>
      <c r="CPM225" s="10"/>
      <c r="CPN225" s="10"/>
      <c r="CPO225" s="10"/>
      <c r="CPP225" s="10"/>
      <c r="CPQ225" s="10"/>
      <c r="CPR225" s="10"/>
      <c r="CPS225" s="10"/>
      <c r="CPT225" s="10"/>
      <c r="CPU225" s="10"/>
      <c r="CPV225" s="10"/>
      <c r="CPW225" s="10"/>
      <c r="CPX225" s="10"/>
      <c r="CPY225" s="10"/>
      <c r="CPZ225" s="10"/>
      <c r="CQA225" s="10"/>
      <c r="CQB225" s="10"/>
      <c r="CQC225" s="10"/>
      <c r="CQD225" s="10"/>
      <c r="CQE225" s="10"/>
      <c r="CQF225" s="10"/>
      <c r="CQG225" s="10"/>
      <c r="CQH225" s="10"/>
      <c r="CQI225" s="10"/>
      <c r="CQJ225" s="10"/>
      <c r="CQK225" s="10"/>
      <c r="CQL225" s="10"/>
      <c r="CQM225" s="10"/>
      <c r="CQN225" s="10"/>
      <c r="CQO225" s="10"/>
      <c r="CQP225" s="10"/>
      <c r="CQQ225" s="10"/>
      <c r="CQR225" s="10"/>
      <c r="CQS225" s="10"/>
      <c r="CQT225" s="10"/>
      <c r="CQU225" s="10"/>
      <c r="CQV225" s="10"/>
      <c r="CQW225" s="10"/>
      <c r="CQX225" s="10"/>
      <c r="CQY225" s="10"/>
      <c r="CQZ225" s="10"/>
      <c r="CRA225" s="10"/>
      <c r="CRB225" s="10"/>
      <c r="CRC225" s="10"/>
      <c r="CRD225" s="10"/>
      <c r="CRE225" s="10"/>
      <c r="CRF225" s="10"/>
      <c r="CRG225" s="10"/>
      <c r="CRH225" s="10"/>
      <c r="CRI225" s="10"/>
      <c r="CRJ225" s="10"/>
      <c r="CRK225" s="10"/>
      <c r="CRL225" s="10"/>
      <c r="CRM225" s="10"/>
      <c r="CRN225" s="10"/>
      <c r="CRO225" s="10"/>
      <c r="CRP225" s="10"/>
      <c r="CRQ225" s="10"/>
      <c r="CRR225" s="10"/>
      <c r="CRS225" s="10"/>
      <c r="CRT225" s="10"/>
      <c r="CRU225" s="10"/>
      <c r="CRV225" s="10"/>
      <c r="CRW225" s="10"/>
      <c r="CRX225" s="10"/>
      <c r="CRY225" s="10"/>
      <c r="CRZ225" s="10"/>
      <c r="CSA225" s="10"/>
      <c r="CSB225" s="10"/>
      <c r="CSC225" s="10"/>
      <c r="CSD225" s="10"/>
      <c r="CSE225" s="10"/>
      <c r="CSF225" s="10"/>
      <c r="CSG225" s="10"/>
      <c r="CSH225" s="10"/>
      <c r="CSI225" s="10"/>
      <c r="CSJ225" s="10"/>
      <c r="CSK225" s="10"/>
      <c r="CSL225" s="10"/>
      <c r="CSM225" s="10"/>
      <c r="CSN225" s="10"/>
      <c r="CSO225" s="10"/>
      <c r="CSP225" s="10"/>
      <c r="CSQ225" s="10"/>
      <c r="CSR225" s="10"/>
      <c r="CSS225" s="10"/>
      <c r="CST225" s="10"/>
      <c r="CSU225" s="10"/>
      <c r="CSV225" s="10"/>
      <c r="CSW225" s="10"/>
      <c r="CSX225" s="10"/>
      <c r="CSY225" s="10"/>
      <c r="CSZ225" s="10"/>
      <c r="CTA225" s="10"/>
      <c r="CTB225" s="10"/>
      <c r="CTC225" s="10"/>
      <c r="CTD225" s="10"/>
      <c r="CTE225" s="10"/>
      <c r="CTF225" s="10"/>
      <c r="CTG225" s="10"/>
      <c r="CTH225" s="10"/>
      <c r="CTI225" s="10"/>
      <c r="CTJ225" s="10"/>
      <c r="CTK225" s="10"/>
      <c r="CTL225" s="10"/>
      <c r="CTM225" s="10"/>
      <c r="CTN225" s="10"/>
      <c r="CTO225" s="10"/>
      <c r="CTP225" s="10"/>
      <c r="CTQ225" s="10"/>
      <c r="CTR225" s="10"/>
      <c r="CTS225" s="10"/>
      <c r="CTT225" s="10"/>
      <c r="CTU225" s="10"/>
      <c r="CTV225" s="10"/>
      <c r="CTW225" s="10"/>
      <c r="CTX225" s="10"/>
      <c r="CTY225" s="10"/>
      <c r="CTZ225" s="10"/>
      <c r="CUA225" s="10"/>
      <c r="CUB225" s="10"/>
      <c r="CUC225" s="10"/>
      <c r="CUD225" s="10"/>
      <c r="CUE225" s="10"/>
      <c r="CUF225" s="10"/>
      <c r="CUG225" s="10"/>
      <c r="CUH225" s="10"/>
      <c r="CUI225" s="10"/>
      <c r="CUJ225" s="10"/>
      <c r="CUK225" s="10"/>
      <c r="CUL225" s="10"/>
      <c r="CUM225" s="10"/>
      <c r="CUN225" s="10"/>
      <c r="CUO225" s="10"/>
      <c r="CUP225" s="10"/>
      <c r="CUQ225" s="10"/>
      <c r="CUR225" s="10"/>
      <c r="CUS225" s="10"/>
      <c r="CUT225" s="10"/>
      <c r="CUU225" s="10"/>
      <c r="CUV225" s="10"/>
      <c r="CUW225" s="10"/>
      <c r="CUX225" s="10"/>
      <c r="CUY225" s="10"/>
      <c r="CUZ225" s="10"/>
      <c r="CVA225" s="10"/>
      <c r="CVB225" s="10"/>
      <c r="CVC225" s="10"/>
      <c r="CVD225" s="10"/>
      <c r="CVE225" s="10"/>
      <c r="CVF225" s="10"/>
      <c r="CVG225" s="10"/>
      <c r="CVH225" s="10"/>
      <c r="CVI225" s="10"/>
      <c r="CVJ225" s="10"/>
      <c r="CVK225" s="10"/>
      <c r="CVL225" s="10"/>
      <c r="CVM225" s="10"/>
      <c r="CVN225" s="10"/>
      <c r="CVO225" s="10"/>
      <c r="CVP225" s="10"/>
      <c r="CVQ225" s="10"/>
      <c r="CVR225" s="10"/>
      <c r="CVS225" s="10"/>
      <c r="CVT225" s="10"/>
      <c r="CVU225" s="10"/>
      <c r="CVV225" s="10"/>
      <c r="CVW225" s="10"/>
      <c r="CVX225" s="10"/>
      <c r="CVY225" s="10"/>
      <c r="CVZ225" s="10"/>
      <c r="CWA225" s="10"/>
      <c r="CWB225" s="10"/>
      <c r="CWC225" s="10"/>
      <c r="CWD225" s="10"/>
      <c r="CWE225" s="10"/>
      <c r="CWF225" s="10"/>
      <c r="CWG225" s="10"/>
      <c r="CWH225" s="10"/>
      <c r="CWI225" s="10"/>
      <c r="CWJ225" s="10"/>
      <c r="CWK225" s="10"/>
      <c r="CWL225" s="10"/>
      <c r="CWM225" s="10"/>
      <c r="CWN225" s="10"/>
      <c r="CWO225" s="10"/>
      <c r="CWP225" s="10"/>
      <c r="CWQ225" s="10"/>
      <c r="CWR225" s="10"/>
      <c r="CWS225" s="10"/>
      <c r="CWT225" s="10"/>
      <c r="CWU225" s="10"/>
      <c r="CWV225" s="10"/>
      <c r="CWW225" s="10"/>
      <c r="CWX225" s="10"/>
      <c r="CWY225" s="10"/>
      <c r="CWZ225" s="10"/>
      <c r="CXA225" s="10"/>
      <c r="CXB225" s="10"/>
      <c r="CXC225" s="10"/>
      <c r="CXD225" s="10"/>
      <c r="CXE225" s="10"/>
      <c r="CXF225" s="10"/>
      <c r="CXG225" s="10"/>
      <c r="CXH225" s="10"/>
      <c r="CXI225" s="10"/>
      <c r="CXJ225" s="10"/>
      <c r="CXK225" s="10"/>
      <c r="CXL225" s="10"/>
      <c r="CXM225" s="10"/>
      <c r="CXN225" s="10"/>
      <c r="CXO225" s="10"/>
      <c r="CXP225" s="10"/>
      <c r="CXQ225" s="10"/>
      <c r="CXR225" s="10"/>
      <c r="CXS225" s="10"/>
      <c r="CXT225" s="10"/>
      <c r="CXU225" s="10"/>
      <c r="CXV225" s="10"/>
      <c r="CXW225" s="10"/>
      <c r="CXX225" s="10"/>
      <c r="CXY225" s="10"/>
      <c r="CXZ225" s="10"/>
      <c r="CYA225" s="10"/>
      <c r="CYB225" s="10"/>
      <c r="CYC225" s="10"/>
      <c r="CYD225" s="10"/>
      <c r="CYE225" s="10"/>
      <c r="CYF225" s="10"/>
      <c r="CYG225" s="10"/>
      <c r="CYH225" s="10"/>
      <c r="CYI225" s="10"/>
      <c r="CYJ225" s="10"/>
      <c r="CYK225" s="10"/>
      <c r="CYL225" s="10"/>
      <c r="CYM225" s="10"/>
      <c r="CYN225" s="10"/>
      <c r="CYO225" s="10"/>
      <c r="CYP225" s="10"/>
      <c r="CYQ225" s="10"/>
      <c r="CYR225" s="10"/>
      <c r="CYS225" s="10"/>
      <c r="CYT225" s="10"/>
      <c r="CYU225" s="10"/>
      <c r="CYV225" s="10"/>
      <c r="CYW225" s="10"/>
      <c r="CYX225" s="10"/>
      <c r="CYY225" s="10"/>
      <c r="CYZ225" s="10"/>
      <c r="CZA225" s="10"/>
      <c r="CZB225" s="10"/>
      <c r="CZC225" s="10"/>
      <c r="CZD225" s="10"/>
      <c r="CZE225" s="10"/>
      <c r="CZF225" s="10"/>
      <c r="CZG225" s="10"/>
      <c r="CZH225" s="10"/>
      <c r="CZI225" s="10"/>
      <c r="CZJ225" s="10"/>
      <c r="CZK225" s="10"/>
      <c r="CZL225" s="10"/>
      <c r="CZM225" s="10"/>
      <c r="CZN225" s="10"/>
      <c r="CZO225" s="10"/>
      <c r="CZP225" s="10"/>
      <c r="CZQ225" s="10"/>
      <c r="CZR225" s="10"/>
      <c r="CZS225" s="10"/>
      <c r="CZT225" s="10"/>
      <c r="CZU225" s="10"/>
      <c r="CZV225" s="10"/>
      <c r="CZW225" s="10"/>
      <c r="CZX225" s="10"/>
      <c r="CZY225" s="10"/>
      <c r="CZZ225" s="10"/>
      <c r="DAA225" s="10"/>
      <c r="DAB225" s="10"/>
      <c r="DAC225" s="10"/>
      <c r="DAD225" s="10"/>
      <c r="DAE225" s="10"/>
      <c r="DAF225" s="10"/>
      <c r="DAG225" s="10"/>
      <c r="DAH225" s="10"/>
      <c r="DAI225" s="10"/>
      <c r="DAJ225" s="10"/>
      <c r="DAK225" s="10"/>
      <c r="DAL225" s="10"/>
      <c r="DAM225" s="10"/>
      <c r="DAN225" s="10"/>
      <c r="DAO225" s="10"/>
      <c r="DAP225" s="10"/>
      <c r="DAQ225" s="10"/>
      <c r="DAR225" s="10"/>
      <c r="DAS225" s="10"/>
      <c r="DAT225" s="10"/>
      <c r="DAU225" s="10"/>
      <c r="DAV225" s="10"/>
      <c r="DAW225" s="10"/>
      <c r="DAX225" s="10"/>
      <c r="DAY225" s="10"/>
      <c r="DAZ225" s="10"/>
      <c r="DBA225" s="10"/>
      <c r="DBB225" s="10"/>
      <c r="DBC225" s="10"/>
      <c r="DBD225" s="10"/>
      <c r="DBE225" s="10"/>
      <c r="DBF225" s="10"/>
      <c r="DBG225" s="10"/>
      <c r="DBH225" s="10"/>
      <c r="DBI225" s="10"/>
      <c r="DBJ225" s="10"/>
      <c r="DBK225" s="10"/>
      <c r="DBL225" s="10"/>
      <c r="DBM225" s="10"/>
      <c r="DBN225" s="10"/>
      <c r="DBO225" s="10"/>
      <c r="DBP225" s="10"/>
      <c r="DBQ225" s="10"/>
      <c r="DBR225" s="10"/>
      <c r="DBS225" s="10"/>
      <c r="DBT225" s="10"/>
      <c r="DBU225" s="10"/>
      <c r="DBV225" s="10"/>
      <c r="DBW225" s="10"/>
      <c r="DBX225" s="10"/>
      <c r="DBY225" s="10"/>
      <c r="DBZ225" s="10"/>
      <c r="DCA225" s="10"/>
      <c r="DCB225" s="10"/>
      <c r="DCC225" s="10"/>
      <c r="DCD225" s="10"/>
      <c r="DCE225" s="10"/>
      <c r="DCF225" s="10"/>
      <c r="DCG225" s="10"/>
      <c r="DCH225" s="10"/>
      <c r="DCI225" s="10"/>
      <c r="DCJ225" s="10"/>
      <c r="DCK225" s="10"/>
      <c r="DCL225" s="10"/>
      <c r="DCM225" s="10"/>
      <c r="DCN225" s="10"/>
      <c r="DCO225" s="10"/>
      <c r="DCP225" s="10"/>
      <c r="DCQ225" s="10"/>
      <c r="DCR225" s="10"/>
      <c r="DCS225" s="10"/>
      <c r="DCT225" s="10"/>
      <c r="DCU225" s="10"/>
      <c r="DCV225" s="10"/>
      <c r="DCW225" s="10"/>
      <c r="DCX225" s="10"/>
      <c r="DCY225" s="10"/>
      <c r="DCZ225" s="10"/>
      <c r="DDA225" s="10"/>
      <c r="DDB225" s="10"/>
      <c r="DDC225" s="10"/>
      <c r="DDD225" s="10"/>
      <c r="DDE225" s="10"/>
      <c r="DDF225" s="10"/>
      <c r="DDG225" s="10"/>
      <c r="DDH225" s="10"/>
      <c r="DDI225" s="10"/>
      <c r="DDJ225" s="10"/>
      <c r="DDK225" s="10"/>
      <c r="DDL225" s="10"/>
      <c r="DDM225" s="10"/>
      <c r="DDN225" s="10"/>
      <c r="DDO225" s="10"/>
      <c r="DDP225" s="10"/>
      <c r="DDQ225" s="10"/>
      <c r="DDR225" s="10"/>
      <c r="DDS225" s="10"/>
      <c r="DDT225" s="10"/>
      <c r="DDU225" s="10"/>
      <c r="DDV225" s="10"/>
      <c r="DDW225" s="10"/>
      <c r="DDX225" s="10"/>
      <c r="DDY225" s="10"/>
      <c r="DDZ225" s="10"/>
      <c r="DEA225" s="10"/>
      <c r="DEB225" s="10"/>
      <c r="DEC225" s="10"/>
      <c r="DED225" s="10"/>
      <c r="DEE225" s="10"/>
      <c r="DEF225" s="10"/>
      <c r="DEG225" s="10"/>
      <c r="DEH225" s="10"/>
      <c r="DEI225" s="10"/>
      <c r="DEJ225" s="10"/>
      <c r="DEK225" s="10"/>
      <c r="DEL225" s="10"/>
      <c r="DEM225" s="10"/>
      <c r="DEN225" s="10"/>
      <c r="DEO225" s="10"/>
      <c r="DEP225" s="10"/>
      <c r="DEQ225" s="10"/>
      <c r="DER225" s="10"/>
      <c r="DES225" s="10"/>
      <c r="DET225" s="10"/>
      <c r="DEU225" s="10"/>
      <c r="DEV225" s="10"/>
      <c r="DEW225" s="10"/>
      <c r="DEX225" s="10"/>
      <c r="DEY225" s="10"/>
      <c r="DEZ225" s="10"/>
      <c r="DFA225" s="10"/>
      <c r="DFB225" s="10"/>
      <c r="DFC225" s="10"/>
      <c r="DFD225" s="10"/>
      <c r="DFE225" s="10"/>
      <c r="DFF225" s="10"/>
      <c r="DFG225" s="10"/>
      <c r="DFH225" s="10"/>
      <c r="DFI225" s="10"/>
      <c r="DFJ225" s="10"/>
      <c r="DFK225" s="10"/>
      <c r="DFL225" s="10"/>
      <c r="DFM225" s="10"/>
      <c r="DFN225" s="10"/>
      <c r="DFO225" s="10"/>
      <c r="DFP225" s="10"/>
      <c r="DFQ225" s="10"/>
      <c r="DFR225" s="10"/>
      <c r="DFS225" s="10"/>
      <c r="DFT225" s="10"/>
      <c r="DFU225" s="10"/>
      <c r="DFV225" s="10"/>
      <c r="DFW225" s="10"/>
      <c r="DFX225" s="10"/>
      <c r="DFY225" s="10"/>
      <c r="DFZ225" s="10"/>
      <c r="DGA225" s="10"/>
      <c r="DGB225" s="10"/>
      <c r="DGC225" s="10"/>
      <c r="DGD225" s="10"/>
      <c r="DGE225" s="10"/>
      <c r="DGF225" s="10"/>
      <c r="DGG225" s="10"/>
      <c r="DGH225" s="10"/>
      <c r="DGI225" s="10"/>
      <c r="DGJ225" s="10"/>
      <c r="DGK225" s="10"/>
      <c r="DGL225" s="10"/>
      <c r="DGM225" s="10"/>
      <c r="DGN225" s="10"/>
      <c r="DGO225" s="10"/>
      <c r="DGP225" s="10"/>
      <c r="DGQ225" s="10"/>
      <c r="DGR225" s="10"/>
      <c r="DGS225" s="10"/>
      <c r="DGT225" s="10"/>
      <c r="DGU225" s="10"/>
      <c r="DGV225" s="10"/>
      <c r="DGW225" s="10"/>
      <c r="DGX225" s="10"/>
      <c r="DGY225" s="10"/>
      <c r="DGZ225" s="10"/>
      <c r="DHA225" s="10"/>
      <c r="DHB225" s="10"/>
      <c r="DHC225" s="10"/>
      <c r="DHD225" s="10"/>
      <c r="DHE225" s="10"/>
      <c r="DHF225" s="10"/>
      <c r="DHG225" s="10"/>
      <c r="DHH225" s="10"/>
      <c r="DHI225" s="10"/>
      <c r="DHJ225" s="10"/>
      <c r="DHK225" s="10"/>
      <c r="DHL225" s="10"/>
      <c r="DHM225" s="10"/>
      <c r="DHN225" s="10"/>
      <c r="DHO225" s="10"/>
      <c r="DHP225" s="10"/>
      <c r="DHQ225" s="10"/>
      <c r="DHR225" s="10"/>
      <c r="DHS225" s="10"/>
      <c r="DHT225" s="10"/>
      <c r="DHU225" s="10"/>
      <c r="DHV225" s="10"/>
      <c r="DHW225" s="10"/>
      <c r="DHX225" s="10"/>
      <c r="DHY225" s="10"/>
      <c r="DHZ225" s="10"/>
      <c r="DIA225" s="10"/>
      <c r="DIB225" s="10"/>
      <c r="DIC225" s="10"/>
      <c r="DID225" s="10"/>
      <c r="DIE225" s="10"/>
      <c r="DIF225" s="10"/>
      <c r="DIG225" s="10"/>
      <c r="DIH225" s="10"/>
      <c r="DII225" s="10"/>
      <c r="DIJ225" s="10"/>
      <c r="DIK225" s="10"/>
      <c r="DIL225" s="10"/>
      <c r="DIM225" s="10"/>
      <c r="DIN225" s="10"/>
      <c r="DIO225" s="10"/>
      <c r="DIP225" s="10"/>
      <c r="DIQ225" s="10"/>
      <c r="DIR225" s="10"/>
      <c r="DIS225" s="10"/>
      <c r="DIT225" s="10"/>
      <c r="DIU225" s="10"/>
      <c r="DIV225" s="10"/>
      <c r="DIW225" s="10"/>
      <c r="DIX225" s="10"/>
      <c r="DIY225" s="10"/>
      <c r="DIZ225" s="10"/>
      <c r="DJA225" s="10"/>
      <c r="DJB225" s="10"/>
      <c r="DJC225" s="10"/>
      <c r="DJD225" s="10"/>
      <c r="DJE225" s="10"/>
      <c r="DJF225" s="10"/>
      <c r="DJG225" s="10"/>
      <c r="DJH225" s="10"/>
      <c r="DJI225" s="10"/>
      <c r="DJJ225" s="10"/>
      <c r="DJK225" s="10"/>
      <c r="DJL225" s="10"/>
      <c r="DJM225" s="10"/>
      <c r="DJN225" s="10"/>
      <c r="DJO225" s="10"/>
      <c r="DJP225" s="10"/>
      <c r="DJQ225" s="10"/>
      <c r="DJR225" s="10"/>
      <c r="DJS225" s="10"/>
      <c r="DJT225" s="10"/>
      <c r="DJU225" s="10"/>
      <c r="DJV225" s="10"/>
      <c r="DJW225" s="10"/>
      <c r="DJX225" s="10"/>
      <c r="DJY225" s="10"/>
      <c r="DJZ225" s="10"/>
      <c r="DKA225" s="10"/>
      <c r="DKB225" s="10"/>
      <c r="DKC225" s="10"/>
      <c r="DKD225" s="10"/>
      <c r="DKE225" s="10"/>
      <c r="DKF225" s="10"/>
      <c r="DKG225" s="10"/>
      <c r="DKH225" s="10"/>
      <c r="DKI225" s="10"/>
      <c r="DKJ225" s="10"/>
      <c r="DKK225" s="10"/>
      <c r="DKL225" s="10"/>
      <c r="DKM225" s="10"/>
      <c r="DKN225" s="10"/>
      <c r="DKO225" s="10"/>
      <c r="DKP225" s="10"/>
      <c r="DKQ225" s="10"/>
      <c r="DKR225" s="10"/>
      <c r="DKS225" s="10"/>
      <c r="DKT225" s="10"/>
      <c r="DKU225" s="10"/>
      <c r="DKV225" s="10"/>
      <c r="DKW225" s="10"/>
      <c r="DKX225" s="10"/>
      <c r="DKY225" s="10"/>
      <c r="DKZ225" s="10"/>
      <c r="DLA225" s="10"/>
      <c r="DLB225" s="10"/>
      <c r="DLC225" s="10"/>
      <c r="DLD225" s="10"/>
      <c r="DLE225" s="10"/>
      <c r="DLF225" s="10"/>
      <c r="DLG225" s="10"/>
      <c r="DLH225" s="10"/>
      <c r="DLI225" s="10"/>
      <c r="DLJ225" s="10"/>
      <c r="DLK225" s="10"/>
      <c r="DLL225" s="10"/>
      <c r="DLM225" s="10"/>
      <c r="DLN225" s="10"/>
      <c r="DLO225" s="10"/>
      <c r="DLP225" s="10"/>
      <c r="DLQ225" s="10"/>
      <c r="DLR225" s="10"/>
      <c r="DLS225" s="10"/>
      <c r="DLT225" s="10"/>
      <c r="DLU225" s="10"/>
      <c r="DLV225" s="10"/>
      <c r="DLW225" s="10"/>
      <c r="DLX225" s="10"/>
      <c r="DLY225" s="10"/>
      <c r="DLZ225" s="10"/>
      <c r="DMA225" s="10"/>
      <c r="DMB225" s="10"/>
      <c r="DMC225" s="10"/>
      <c r="DMD225" s="10"/>
      <c r="DME225" s="10"/>
      <c r="DMF225" s="10"/>
      <c r="DMG225" s="10"/>
      <c r="DMH225" s="10"/>
      <c r="DMI225" s="10"/>
      <c r="DMJ225" s="10"/>
      <c r="DMK225" s="10"/>
      <c r="DML225" s="10"/>
      <c r="DMM225" s="10"/>
      <c r="DMN225" s="10"/>
      <c r="DMO225" s="10"/>
      <c r="DMP225" s="10"/>
      <c r="DMQ225" s="10"/>
      <c r="DMR225" s="10"/>
      <c r="DMS225" s="10"/>
      <c r="DMT225" s="10"/>
      <c r="DMU225" s="10"/>
      <c r="DMV225" s="10"/>
      <c r="DMW225" s="10"/>
      <c r="DMX225" s="10"/>
      <c r="DMY225" s="10"/>
      <c r="DMZ225" s="10"/>
      <c r="DNA225" s="10"/>
      <c r="DNB225" s="10"/>
      <c r="DNC225" s="10"/>
      <c r="DND225" s="10"/>
      <c r="DNE225" s="10"/>
      <c r="DNF225" s="10"/>
      <c r="DNG225" s="10"/>
      <c r="DNH225" s="10"/>
      <c r="DNI225" s="10"/>
      <c r="DNJ225" s="10"/>
      <c r="DNK225" s="10"/>
      <c r="DNL225" s="10"/>
      <c r="DNM225" s="10"/>
      <c r="DNN225" s="10"/>
      <c r="DNO225" s="10"/>
      <c r="DNP225" s="10"/>
      <c r="DNQ225" s="10"/>
      <c r="DNR225" s="10"/>
      <c r="DNS225" s="10"/>
      <c r="DNT225" s="10"/>
      <c r="DNU225" s="10"/>
      <c r="DNV225" s="10"/>
      <c r="DNW225" s="10"/>
      <c r="DNX225" s="10"/>
      <c r="DNY225" s="10"/>
      <c r="DNZ225" s="10"/>
      <c r="DOA225" s="10"/>
      <c r="DOB225" s="10"/>
      <c r="DOC225" s="10"/>
      <c r="DOD225" s="10"/>
      <c r="DOE225" s="10"/>
      <c r="DOF225" s="10"/>
      <c r="DOG225" s="10"/>
      <c r="DOH225" s="10"/>
      <c r="DOI225" s="10"/>
      <c r="DOJ225" s="10"/>
      <c r="DOK225" s="10"/>
      <c r="DOL225" s="10"/>
      <c r="DOM225" s="10"/>
      <c r="DON225" s="10"/>
      <c r="DOO225" s="10"/>
      <c r="DOP225" s="10"/>
      <c r="DOQ225" s="10"/>
      <c r="DOR225" s="10"/>
      <c r="DOS225" s="10"/>
      <c r="DOT225" s="10"/>
      <c r="DOU225" s="10"/>
      <c r="DOV225" s="10"/>
      <c r="DOW225" s="10"/>
      <c r="DOX225" s="10"/>
      <c r="DOY225" s="10"/>
      <c r="DOZ225" s="10"/>
      <c r="DPA225" s="10"/>
      <c r="DPB225" s="10"/>
      <c r="DPC225" s="10"/>
      <c r="DPD225" s="10"/>
      <c r="DPE225" s="10"/>
      <c r="DPF225" s="10"/>
      <c r="DPG225" s="10"/>
      <c r="DPH225" s="10"/>
      <c r="DPI225" s="10"/>
      <c r="DPJ225" s="10"/>
      <c r="DPK225" s="10"/>
      <c r="DPL225" s="10"/>
      <c r="DPM225" s="10"/>
      <c r="DPN225" s="10"/>
      <c r="DPO225" s="10"/>
      <c r="DPP225" s="10"/>
      <c r="DPQ225" s="10"/>
      <c r="DPR225" s="10"/>
      <c r="DPS225" s="10"/>
      <c r="DPT225" s="10"/>
      <c r="DPU225" s="10"/>
      <c r="DPV225" s="10"/>
      <c r="DPW225" s="10"/>
      <c r="DPX225" s="10"/>
      <c r="DPY225" s="10"/>
      <c r="DPZ225" s="10"/>
      <c r="DQA225" s="10"/>
      <c r="DQB225" s="10"/>
      <c r="DQC225" s="10"/>
      <c r="DQD225" s="10"/>
      <c r="DQE225" s="10"/>
      <c r="DQF225" s="10"/>
      <c r="DQG225" s="10"/>
      <c r="DQH225" s="10"/>
      <c r="DQI225" s="10"/>
      <c r="DQJ225" s="10"/>
      <c r="DQK225" s="10"/>
      <c r="DQL225" s="10"/>
      <c r="DQM225" s="10"/>
      <c r="DQN225" s="10"/>
      <c r="DQO225" s="10"/>
      <c r="DQP225" s="10"/>
      <c r="DQQ225" s="10"/>
      <c r="DQR225" s="10"/>
      <c r="DQS225" s="10"/>
      <c r="DQT225" s="10"/>
      <c r="DQU225" s="10"/>
      <c r="DQV225" s="10"/>
      <c r="DQW225" s="10"/>
      <c r="DQX225" s="10"/>
      <c r="DQY225" s="10"/>
      <c r="DQZ225" s="10"/>
      <c r="DRA225" s="10"/>
      <c r="DRB225" s="10"/>
      <c r="DRC225" s="10"/>
      <c r="DRD225" s="10"/>
      <c r="DRE225" s="10"/>
      <c r="DRF225" s="10"/>
      <c r="DRG225" s="10"/>
      <c r="DRH225" s="10"/>
      <c r="DRI225" s="10"/>
      <c r="DRJ225" s="10"/>
      <c r="DRK225" s="10"/>
      <c r="DRL225" s="10"/>
      <c r="DRM225" s="10"/>
      <c r="DRN225" s="10"/>
      <c r="DRO225" s="10"/>
      <c r="DRP225" s="10"/>
      <c r="DRQ225" s="10"/>
      <c r="DRR225" s="10"/>
      <c r="DRS225" s="10"/>
      <c r="DRT225" s="10"/>
      <c r="DRU225" s="10"/>
      <c r="DRV225" s="10"/>
      <c r="DRW225" s="10"/>
      <c r="DRX225" s="10"/>
      <c r="DRY225" s="10"/>
      <c r="DRZ225" s="10"/>
      <c r="DSA225" s="10"/>
      <c r="DSB225" s="10"/>
      <c r="DSC225" s="10"/>
      <c r="DSD225" s="10"/>
      <c r="DSE225" s="10"/>
      <c r="DSF225" s="10"/>
      <c r="DSG225" s="10"/>
      <c r="DSH225" s="10"/>
      <c r="DSI225" s="10"/>
      <c r="DSJ225" s="10"/>
      <c r="DSK225" s="10"/>
      <c r="DSL225" s="10"/>
      <c r="DSM225" s="10"/>
      <c r="DSN225" s="10"/>
      <c r="DSO225" s="10"/>
      <c r="DSP225" s="10"/>
      <c r="DSQ225" s="10"/>
      <c r="DSR225" s="10"/>
      <c r="DSS225" s="10"/>
      <c r="DST225" s="10"/>
      <c r="DSU225" s="10"/>
      <c r="DSV225" s="10"/>
      <c r="DSW225" s="10"/>
      <c r="DSX225" s="10"/>
      <c r="DSY225" s="10"/>
      <c r="DSZ225" s="10"/>
      <c r="DTA225" s="10"/>
      <c r="DTB225" s="10"/>
      <c r="DTC225" s="10"/>
      <c r="DTD225" s="10"/>
      <c r="DTE225" s="10"/>
      <c r="DTF225" s="10"/>
      <c r="DTG225" s="10"/>
      <c r="DTH225" s="10"/>
      <c r="DTI225" s="10"/>
      <c r="DTJ225" s="10"/>
      <c r="DTK225" s="10"/>
      <c r="DTL225" s="10"/>
      <c r="DTM225" s="10"/>
      <c r="DTN225" s="10"/>
      <c r="DTO225" s="10"/>
      <c r="DTP225" s="10"/>
      <c r="DTQ225" s="10"/>
      <c r="DTR225" s="10"/>
      <c r="DTS225" s="10"/>
      <c r="DTT225" s="10"/>
      <c r="DTU225" s="10"/>
      <c r="DTV225" s="10"/>
      <c r="DTW225" s="10"/>
      <c r="DTX225" s="10"/>
      <c r="DTY225" s="10"/>
      <c r="DTZ225" s="10"/>
      <c r="DUA225" s="10"/>
      <c r="DUB225" s="10"/>
      <c r="DUC225" s="10"/>
      <c r="DUD225" s="10"/>
      <c r="DUE225" s="10"/>
      <c r="DUF225" s="10"/>
      <c r="DUG225" s="10"/>
      <c r="DUH225" s="10"/>
      <c r="DUI225" s="10"/>
      <c r="DUJ225" s="10"/>
      <c r="DUK225" s="10"/>
      <c r="DUL225" s="10"/>
      <c r="DUM225" s="10"/>
      <c r="DUN225" s="10"/>
      <c r="DUO225" s="10"/>
      <c r="DUP225" s="10"/>
      <c r="DUQ225" s="10"/>
      <c r="DUR225" s="10"/>
      <c r="DUS225" s="10"/>
      <c r="DUT225" s="10"/>
      <c r="DUU225" s="10"/>
      <c r="DUV225" s="10"/>
      <c r="DUW225" s="10"/>
      <c r="DUX225" s="10"/>
      <c r="DUY225" s="10"/>
      <c r="DUZ225" s="10"/>
      <c r="DVA225" s="10"/>
      <c r="DVB225" s="10"/>
      <c r="DVC225" s="10"/>
      <c r="DVD225" s="10"/>
      <c r="DVE225" s="10"/>
      <c r="DVF225" s="10"/>
      <c r="DVG225" s="10"/>
      <c r="DVH225" s="10"/>
      <c r="DVI225" s="10"/>
      <c r="DVJ225" s="10"/>
      <c r="DVK225" s="10"/>
      <c r="DVL225" s="10"/>
      <c r="DVM225" s="10"/>
      <c r="DVN225" s="10"/>
      <c r="DVO225" s="10"/>
      <c r="DVP225" s="10"/>
      <c r="DVQ225" s="10"/>
      <c r="DVR225" s="10"/>
      <c r="DVS225" s="10"/>
      <c r="DVT225" s="10"/>
      <c r="DVU225" s="10"/>
      <c r="DVV225" s="10"/>
      <c r="DVW225" s="10"/>
      <c r="DVX225" s="10"/>
      <c r="DVY225" s="10"/>
      <c r="DVZ225" s="10"/>
      <c r="DWA225" s="10"/>
      <c r="DWB225" s="10"/>
      <c r="DWC225" s="10"/>
      <c r="DWD225" s="10"/>
      <c r="DWE225" s="10"/>
      <c r="DWF225" s="10"/>
      <c r="DWG225" s="10"/>
      <c r="DWH225" s="10"/>
      <c r="DWI225" s="10"/>
      <c r="DWJ225" s="10"/>
      <c r="DWK225" s="10"/>
      <c r="DWL225" s="10"/>
      <c r="DWM225" s="10"/>
      <c r="DWN225" s="10"/>
      <c r="DWO225" s="10"/>
      <c r="DWP225" s="10"/>
      <c r="DWQ225" s="10"/>
      <c r="DWR225" s="10"/>
      <c r="DWS225" s="10"/>
      <c r="DWT225" s="10"/>
      <c r="DWU225" s="10"/>
      <c r="DWV225" s="10"/>
      <c r="DWW225" s="10"/>
      <c r="DWX225" s="10"/>
      <c r="DWY225" s="10"/>
      <c r="DWZ225" s="10"/>
      <c r="DXA225" s="10"/>
      <c r="DXB225" s="10"/>
      <c r="DXC225" s="10"/>
      <c r="DXD225" s="10"/>
      <c r="DXE225" s="10"/>
      <c r="DXF225" s="10"/>
      <c r="DXG225" s="10"/>
      <c r="DXH225" s="10"/>
      <c r="DXI225" s="10"/>
      <c r="DXJ225" s="10"/>
      <c r="DXK225" s="10"/>
      <c r="DXL225" s="10"/>
      <c r="DXM225" s="10"/>
      <c r="DXN225" s="10"/>
      <c r="DXO225" s="10"/>
      <c r="DXP225" s="10"/>
      <c r="DXQ225" s="10"/>
      <c r="DXR225" s="10"/>
      <c r="DXS225" s="10"/>
      <c r="DXT225" s="10"/>
      <c r="DXU225" s="10"/>
      <c r="DXV225" s="10"/>
      <c r="DXW225" s="10"/>
      <c r="DXX225" s="10"/>
      <c r="DXY225" s="10"/>
      <c r="DXZ225" s="10"/>
      <c r="DYA225" s="10"/>
      <c r="DYB225" s="10"/>
      <c r="DYC225" s="10"/>
      <c r="DYD225" s="10"/>
      <c r="DYE225" s="10"/>
      <c r="DYF225" s="10"/>
      <c r="DYG225" s="10"/>
      <c r="DYH225" s="10"/>
      <c r="DYI225" s="10"/>
      <c r="DYJ225" s="10"/>
      <c r="DYK225" s="10"/>
      <c r="DYL225" s="10"/>
      <c r="DYM225" s="10"/>
      <c r="DYN225" s="10"/>
      <c r="DYO225" s="10"/>
      <c r="DYP225" s="10"/>
      <c r="DYQ225" s="10"/>
      <c r="DYR225" s="10"/>
      <c r="DYS225" s="10"/>
      <c r="DYT225" s="10"/>
      <c r="DYU225" s="10"/>
      <c r="DYV225" s="10"/>
      <c r="DYW225" s="10"/>
      <c r="DYX225" s="10"/>
      <c r="DYY225" s="10"/>
      <c r="DYZ225" s="10"/>
      <c r="DZA225" s="10"/>
      <c r="DZB225" s="10"/>
      <c r="DZC225" s="10"/>
      <c r="DZD225" s="10"/>
      <c r="DZE225" s="10"/>
      <c r="DZF225" s="10"/>
      <c r="DZG225" s="10"/>
      <c r="DZH225" s="10"/>
      <c r="DZI225" s="10"/>
      <c r="DZJ225" s="10"/>
      <c r="DZK225" s="10"/>
      <c r="DZL225" s="10"/>
      <c r="DZM225" s="10"/>
      <c r="DZN225" s="10"/>
      <c r="DZO225" s="10"/>
      <c r="DZP225" s="10"/>
      <c r="DZQ225" s="10"/>
      <c r="DZR225" s="10"/>
      <c r="DZS225" s="10"/>
      <c r="DZT225" s="10"/>
      <c r="DZU225" s="10"/>
      <c r="DZV225" s="10"/>
      <c r="DZW225" s="10"/>
      <c r="DZX225" s="10"/>
      <c r="DZY225" s="10"/>
      <c r="DZZ225" s="10"/>
      <c r="EAA225" s="10"/>
      <c r="EAB225" s="10"/>
      <c r="EAC225" s="10"/>
      <c r="EAD225" s="10"/>
      <c r="EAE225" s="10"/>
      <c r="EAF225" s="10"/>
      <c r="EAG225" s="10"/>
      <c r="EAH225" s="10"/>
      <c r="EAI225" s="10"/>
      <c r="EAJ225" s="10"/>
      <c r="EAK225" s="10"/>
      <c r="EAL225" s="10"/>
      <c r="EAM225" s="10"/>
      <c r="EAN225" s="10"/>
      <c r="EAO225" s="10"/>
      <c r="EAP225" s="10"/>
      <c r="EAQ225" s="10"/>
      <c r="EAR225" s="10"/>
      <c r="EAS225" s="10"/>
      <c r="EAT225" s="10"/>
      <c r="EAU225" s="10"/>
      <c r="EAV225" s="10"/>
      <c r="EAW225" s="10"/>
      <c r="EAX225" s="10"/>
      <c r="EAY225" s="10"/>
      <c r="EAZ225" s="10"/>
      <c r="EBA225" s="10"/>
      <c r="EBB225" s="10"/>
      <c r="EBC225" s="10"/>
      <c r="EBD225" s="10"/>
      <c r="EBE225" s="10"/>
      <c r="EBF225" s="10"/>
      <c r="EBG225" s="10"/>
      <c r="EBH225" s="10"/>
      <c r="EBI225" s="10"/>
      <c r="EBJ225" s="10"/>
      <c r="EBK225" s="10"/>
      <c r="EBL225" s="10"/>
      <c r="EBM225" s="10"/>
      <c r="EBN225" s="10"/>
      <c r="EBO225" s="10"/>
      <c r="EBP225" s="10"/>
      <c r="EBQ225" s="10"/>
      <c r="EBR225" s="10"/>
      <c r="EBS225" s="10"/>
      <c r="EBT225" s="10"/>
      <c r="EBU225" s="10"/>
      <c r="EBV225" s="10"/>
      <c r="EBW225" s="10"/>
      <c r="EBX225" s="10"/>
      <c r="EBY225" s="10"/>
      <c r="EBZ225" s="10"/>
      <c r="ECA225" s="10"/>
      <c r="ECB225" s="10"/>
      <c r="ECC225" s="10"/>
      <c r="ECD225" s="10"/>
      <c r="ECE225" s="10"/>
      <c r="ECF225" s="10"/>
      <c r="ECG225" s="10"/>
      <c r="ECH225" s="10"/>
      <c r="ECI225" s="10"/>
      <c r="ECJ225" s="10"/>
      <c r="ECK225" s="10"/>
      <c r="ECL225" s="10"/>
      <c r="ECM225" s="10"/>
      <c r="ECN225" s="10"/>
      <c r="ECO225" s="10"/>
      <c r="ECP225" s="10"/>
      <c r="ECQ225" s="10"/>
      <c r="ECR225" s="10"/>
      <c r="ECS225" s="10"/>
      <c r="ECT225" s="10"/>
      <c r="ECU225" s="10"/>
      <c r="ECV225" s="10"/>
      <c r="ECW225" s="10"/>
      <c r="ECX225" s="10"/>
      <c r="ECY225" s="10"/>
      <c r="ECZ225" s="10"/>
      <c r="EDA225" s="10"/>
      <c r="EDB225" s="10"/>
      <c r="EDC225" s="10"/>
      <c r="EDD225" s="10"/>
      <c r="EDE225" s="10"/>
      <c r="EDF225" s="10"/>
      <c r="EDG225" s="10"/>
      <c r="EDH225" s="10"/>
      <c r="EDI225" s="10"/>
      <c r="EDJ225" s="10"/>
      <c r="EDK225" s="10"/>
      <c r="EDL225" s="10"/>
      <c r="EDM225" s="10"/>
      <c r="EDN225" s="10"/>
      <c r="EDO225" s="10"/>
      <c r="EDP225" s="10"/>
      <c r="EDQ225" s="10"/>
      <c r="EDR225" s="10"/>
      <c r="EDS225" s="10"/>
      <c r="EDT225" s="10"/>
      <c r="EDU225" s="10"/>
      <c r="EDV225" s="10"/>
      <c r="EDW225" s="10"/>
      <c r="EDX225" s="10"/>
      <c r="EDY225" s="10"/>
      <c r="EDZ225" s="10"/>
      <c r="EEA225" s="10"/>
      <c r="EEB225" s="10"/>
      <c r="EEC225" s="10"/>
      <c r="EED225" s="10"/>
      <c r="EEE225" s="10"/>
      <c r="EEF225" s="10"/>
      <c r="EEG225" s="10"/>
      <c r="EEH225" s="10"/>
      <c r="EEI225" s="10"/>
      <c r="EEJ225" s="10"/>
      <c r="EEK225" s="10"/>
      <c r="EEL225" s="10"/>
      <c r="EEM225" s="10"/>
      <c r="EEN225" s="10"/>
      <c r="EEO225" s="10"/>
      <c r="EEP225" s="10"/>
      <c r="EEQ225" s="10"/>
      <c r="EER225" s="10"/>
      <c r="EES225" s="10"/>
      <c r="EET225" s="10"/>
      <c r="EEU225" s="10"/>
      <c r="EEV225" s="10"/>
      <c r="EEW225" s="10"/>
      <c r="EEX225" s="10"/>
      <c r="EEY225" s="10"/>
      <c r="EEZ225" s="10"/>
      <c r="EFA225" s="10"/>
      <c r="EFB225" s="10"/>
      <c r="EFC225" s="10"/>
      <c r="EFD225" s="10"/>
      <c r="EFE225" s="10"/>
      <c r="EFF225" s="10"/>
      <c r="EFG225" s="10"/>
      <c r="EFH225" s="10"/>
      <c r="EFI225" s="10"/>
      <c r="EFJ225" s="10"/>
      <c r="EFK225" s="10"/>
      <c r="EFL225" s="10"/>
      <c r="EFM225" s="10"/>
      <c r="EFN225" s="10"/>
      <c r="EFO225" s="10"/>
      <c r="EFP225" s="10"/>
      <c r="EFQ225" s="10"/>
      <c r="EFR225" s="10"/>
      <c r="EFS225" s="10"/>
      <c r="EFT225" s="10"/>
      <c r="EFU225" s="10"/>
      <c r="EFV225" s="10"/>
      <c r="EFW225" s="10"/>
      <c r="EFX225" s="10"/>
      <c r="EFY225" s="10"/>
      <c r="EFZ225" s="10"/>
      <c r="EGA225" s="10"/>
      <c r="EGB225" s="10"/>
      <c r="EGC225" s="10"/>
      <c r="EGD225" s="10"/>
      <c r="EGE225" s="10"/>
      <c r="EGF225" s="10"/>
      <c r="EGG225" s="10"/>
      <c r="EGH225" s="10"/>
      <c r="EGI225" s="10"/>
      <c r="EGJ225" s="10"/>
      <c r="EGK225" s="10"/>
      <c r="EGL225" s="10"/>
      <c r="EGM225" s="10"/>
      <c r="EGN225" s="10"/>
      <c r="EGO225" s="10"/>
      <c r="EGP225" s="10"/>
      <c r="EGQ225" s="10"/>
      <c r="EGR225" s="10"/>
      <c r="EGS225" s="10"/>
      <c r="EGT225" s="10"/>
      <c r="EGU225" s="10"/>
      <c r="EGV225" s="10"/>
      <c r="EGW225" s="10"/>
      <c r="EGX225" s="10"/>
      <c r="EGY225" s="10"/>
      <c r="EGZ225" s="10"/>
      <c r="EHA225" s="10"/>
      <c r="EHB225" s="10"/>
      <c r="EHC225" s="10"/>
      <c r="EHD225" s="10"/>
      <c r="EHE225" s="10"/>
      <c r="EHF225" s="10"/>
      <c r="EHG225" s="10"/>
      <c r="EHH225" s="10"/>
      <c r="EHI225" s="10"/>
      <c r="EHJ225" s="10"/>
      <c r="EHK225" s="10"/>
      <c r="EHL225" s="10"/>
      <c r="EHM225" s="10"/>
      <c r="EHN225" s="10"/>
      <c r="EHO225" s="10"/>
      <c r="EHP225" s="10"/>
      <c r="EHQ225" s="10"/>
      <c r="EHR225" s="10"/>
      <c r="EHS225" s="10"/>
      <c r="EHT225" s="10"/>
      <c r="EHU225" s="10"/>
      <c r="EHV225" s="10"/>
      <c r="EHW225" s="10"/>
      <c r="EHX225" s="10"/>
      <c r="EHY225" s="10"/>
      <c r="EHZ225" s="10"/>
      <c r="EIA225" s="10"/>
      <c r="EIB225" s="10"/>
      <c r="EIC225" s="10"/>
      <c r="EID225" s="10"/>
      <c r="EIE225" s="10"/>
      <c r="EIF225" s="10"/>
      <c r="EIG225" s="10"/>
      <c r="EIH225" s="10"/>
      <c r="EII225" s="10"/>
      <c r="EIJ225" s="10"/>
      <c r="EIK225" s="10"/>
      <c r="EIL225" s="10"/>
      <c r="EIM225" s="10"/>
      <c r="EIN225" s="10"/>
      <c r="EIO225" s="10"/>
      <c r="EIP225" s="10"/>
      <c r="EIQ225" s="10"/>
      <c r="EIR225" s="10"/>
      <c r="EIS225" s="10"/>
      <c r="EIT225" s="10"/>
      <c r="EIU225" s="10"/>
      <c r="EIV225" s="10"/>
      <c r="EIW225" s="10"/>
      <c r="EIX225" s="10"/>
      <c r="EIY225" s="10"/>
      <c r="EIZ225" s="10"/>
      <c r="EJA225" s="10"/>
      <c r="EJB225" s="10"/>
      <c r="EJC225" s="10"/>
      <c r="EJD225" s="10"/>
      <c r="EJE225" s="10"/>
      <c r="EJF225" s="10"/>
      <c r="EJG225" s="10"/>
      <c r="EJH225" s="10"/>
      <c r="EJI225" s="10"/>
      <c r="EJJ225" s="10"/>
      <c r="EJK225" s="10"/>
      <c r="EJL225" s="10"/>
      <c r="EJM225" s="10"/>
      <c r="EJN225" s="10"/>
      <c r="EJO225" s="10"/>
      <c r="EJP225" s="10"/>
      <c r="EJQ225" s="10"/>
      <c r="EJR225" s="10"/>
      <c r="EJS225" s="10"/>
      <c r="EJT225" s="10"/>
      <c r="EJU225" s="10"/>
      <c r="EJV225" s="10"/>
      <c r="EJW225" s="10"/>
      <c r="EJX225" s="10"/>
      <c r="EJY225" s="10"/>
      <c r="EJZ225" s="10"/>
      <c r="EKA225" s="10"/>
      <c r="EKB225" s="10"/>
      <c r="EKC225" s="10"/>
      <c r="EKD225" s="10"/>
      <c r="EKE225" s="10"/>
      <c r="EKF225" s="10"/>
      <c r="EKG225" s="10"/>
      <c r="EKH225" s="10"/>
      <c r="EKI225" s="10"/>
      <c r="EKJ225" s="10"/>
      <c r="EKK225" s="10"/>
      <c r="EKL225" s="10"/>
      <c r="EKM225" s="10"/>
      <c r="EKN225" s="10"/>
      <c r="EKO225" s="10"/>
      <c r="EKP225" s="10"/>
      <c r="EKQ225" s="10"/>
      <c r="EKR225" s="10"/>
      <c r="EKS225" s="10"/>
      <c r="EKT225" s="10"/>
      <c r="EKU225" s="10"/>
      <c r="EKV225" s="10"/>
      <c r="EKW225" s="10"/>
      <c r="EKX225" s="10"/>
      <c r="EKY225" s="10"/>
      <c r="EKZ225" s="10"/>
      <c r="ELA225" s="10"/>
      <c r="ELB225" s="10"/>
      <c r="ELC225" s="10"/>
      <c r="ELD225" s="10"/>
      <c r="ELE225" s="10"/>
      <c r="ELF225" s="10"/>
      <c r="ELG225" s="10"/>
      <c r="ELH225" s="10"/>
      <c r="ELI225" s="10"/>
      <c r="ELJ225" s="10"/>
      <c r="ELK225" s="10"/>
      <c r="ELL225" s="10"/>
      <c r="ELM225" s="10"/>
      <c r="ELN225" s="10"/>
      <c r="ELO225" s="10"/>
      <c r="ELP225" s="10"/>
      <c r="ELQ225" s="10"/>
      <c r="ELR225" s="10"/>
      <c r="ELS225" s="10"/>
      <c r="ELT225" s="10"/>
      <c r="ELU225" s="10"/>
      <c r="ELV225" s="10"/>
      <c r="ELW225" s="10"/>
      <c r="ELX225" s="10"/>
      <c r="ELY225" s="10"/>
      <c r="ELZ225" s="10"/>
      <c r="EMA225" s="10"/>
      <c r="EMB225" s="10"/>
      <c r="EMC225" s="10"/>
      <c r="EMD225" s="10"/>
      <c r="EME225" s="10"/>
      <c r="EMF225" s="10"/>
      <c r="EMG225" s="10"/>
      <c r="EMH225" s="10"/>
      <c r="EMI225" s="10"/>
      <c r="EMJ225" s="10"/>
      <c r="EMK225" s="10"/>
      <c r="EML225" s="10"/>
      <c r="EMM225" s="10"/>
      <c r="EMN225" s="10"/>
      <c r="EMO225" s="10"/>
      <c r="EMP225" s="10"/>
      <c r="EMQ225" s="10"/>
      <c r="EMR225" s="10"/>
      <c r="EMS225" s="10"/>
      <c r="EMT225" s="10"/>
      <c r="EMU225" s="10"/>
      <c r="EMV225" s="10"/>
      <c r="EMW225" s="10"/>
      <c r="EMX225" s="10"/>
      <c r="EMY225" s="10"/>
      <c r="EMZ225" s="10"/>
      <c r="ENA225" s="10"/>
      <c r="ENB225" s="10"/>
      <c r="ENC225" s="10"/>
      <c r="END225" s="10"/>
      <c r="ENE225" s="10"/>
      <c r="ENF225" s="10"/>
      <c r="ENG225" s="10"/>
      <c r="ENH225" s="10"/>
      <c r="ENI225" s="10"/>
      <c r="ENJ225" s="10"/>
      <c r="ENK225" s="10"/>
      <c r="ENL225" s="10"/>
      <c r="ENM225" s="10"/>
      <c r="ENN225" s="10"/>
      <c r="ENO225" s="10"/>
      <c r="ENP225" s="10"/>
      <c r="ENQ225" s="10"/>
      <c r="ENR225" s="10"/>
      <c r="ENS225" s="10"/>
      <c r="ENT225" s="10"/>
      <c r="ENU225" s="10"/>
      <c r="ENV225" s="10"/>
      <c r="ENW225" s="10"/>
      <c r="ENX225" s="10"/>
      <c r="ENY225" s="10"/>
      <c r="ENZ225" s="10"/>
      <c r="EOA225" s="10"/>
      <c r="EOB225" s="10"/>
      <c r="EOC225" s="10"/>
      <c r="EOD225" s="10"/>
      <c r="EOE225" s="10"/>
      <c r="EOF225" s="10"/>
      <c r="EOG225" s="10"/>
      <c r="EOH225" s="10"/>
      <c r="EOI225" s="10"/>
      <c r="EOJ225" s="10"/>
      <c r="EOK225" s="10"/>
      <c r="EOL225" s="10"/>
      <c r="EOM225" s="10"/>
      <c r="EON225" s="10"/>
      <c r="EOO225" s="10"/>
      <c r="EOP225" s="10"/>
      <c r="EOQ225" s="10"/>
      <c r="EOR225" s="10"/>
      <c r="EOS225" s="10"/>
      <c r="EOT225" s="10"/>
      <c r="EOU225" s="10"/>
      <c r="EOV225" s="10"/>
      <c r="EOW225" s="10"/>
      <c r="EOX225" s="10"/>
      <c r="EOY225" s="10"/>
      <c r="EOZ225" s="10"/>
      <c r="EPA225" s="10"/>
      <c r="EPB225" s="10"/>
      <c r="EPC225" s="10"/>
      <c r="EPD225" s="10"/>
      <c r="EPE225" s="10"/>
      <c r="EPF225" s="10"/>
      <c r="EPG225" s="10"/>
      <c r="EPH225" s="10"/>
      <c r="EPI225" s="10"/>
      <c r="EPJ225" s="10"/>
      <c r="EPK225" s="10"/>
      <c r="EPL225" s="10"/>
      <c r="EPM225" s="10"/>
      <c r="EPN225" s="10"/>
      <c r="EPO225" s="10"/>
      <c r="EPP225" s="10"/>
      <c r="EPQ225" s="10"/>
      <c r="EPR225" s="10"/>
      <c r="EPS225" s="10"/>
      <c r="EPT225" s="10"/>
      <c r="EPU225" s="10"/>
      <c r="EPV225" s="10"/>
      <c r="EPW225" s="10"/>
      <c r="EPX225" s="10"/>
      <c r="EPY225" s="10"/>
      <c r="EPZ225" s="10"/>
      <c r="EQA225" s="10"/>
      <c r="EQB225" s="10"/>
      <c r="EQC225" s="10"/>
      <c r="EQD225" s="10"/>
      <c r="EQE225" s="10"/>
      <c r="EQF225" s="10"/>
      <c r="EQG225" s="10"/>
      <c r="EQH225" s="10"/>
      <c r="EQI225" s="10"/>
      <c r="EQJ225" s="10"/>
      <c r="EQK225" s="10"/>
      <c r="EQL225" s="10"/>
      <c r="EQM225" s="10"/>
      <c r="EQN225" s="10"/>
      <c r="EQO225" s="10"/>
      <c r="EQP225" s="10"/>
      <c r="EQQ225" s="10"/>
      <c r="EQR225" s="10"/>
      <c r="EQS225" s="10"/>
      <c r="EQT225" s="10"/>
      <c r="EQU225" s="10"/>
      <c r="EQV225" s="10"/>
      <c r="EQW225" s="10"/>
      <c r="EQX225" s="10"/>
      <c r="EQY225" s="10"/>
      <c r="EQZ225" s="10"/>
      <c r="ERA225" s="10"/>
      <c r="ERB225" s="10"/>
      <c r="ERC225" s="10"/>
      <c r="ERD225" s="10"/>
      <c r="ERE225" s="10"/>
      <c r="ERF225" s="10"/>
      <c r="ERG225" s="10"/>
      <c r="ERH225" s="10"/>
      <c r="ERI225" s="10"/>
      <c r="ERJ225" s="10"/>
      <c r="ERK225" s="10"/>
      <c r="ERL225" s="10"/>
      <c r="ERM225" s="10"/>
      <c r="ERN225" s="10"/>
      <c r="ERO225" s="10"/>
      <c r="ERP225" s="10"/>
      <c r="ERQ225" s="10"/>
      <c r="ERR225" s="10"/>
      <c r="ERS225" s="10"/>
      <c r="ERT225" s="10"/>
      <c r="ERU225" s="10"/>
      <c r="ERV225" s="10"/>
      <c r="ERW225" s="10"/>
      <c r="ERX225" s="10"/>
      <c r="ERY225" s="10"/>
      <c r="ERZ225" s="10"/>
      <c r="ESA225" s="10"/>
      <c r="ESB225" s="10"/>
      <c r="ESC225" s="10"/>
      <c r="ESD225" s="10"/>
      <c r="ESE225" s="10"/>
      <c r="ESF225" s="10"/>
      <c r="ESG225" s="10"/>
      <c r="ESH225" s="10"/>
      <c r="ESI225" s="10"/>
      <c r="ESJ225" s="10"/>
      <c r="ESK225" s="10"/>
      <c r="ESL225" s="10"/>
      <c r="ESM225" s="10"/>
      <c r="ESN225" s="10"/>
      <c r="ESO225" s="10"/>
      <c r="ESP225" s="10"/>
      <c r="ESQ225" s="10"/>
      <c r="ESR225" s="10"/>
      <c r="ESS225" s="10"/>
      <c r="EST225" s="10"/>
      <c r="ESU225" s="10"/>
      <c r="ESV225" s="10"/>
      <c r="ESW225" s="10"/>
      <c r="ESX225" s="10"/>
      <c r="ESY225" s="10"/>
      <c r="ESZ225" s="10"/>
      <c r="ETA225" s="10"/>
      <c r="ETB225" s="10"/>
      <c r="ETC225" s="10"/>
      <c r="ETD225" s="10"/>
      <c r="ETE225" s="10"/>
      <c r="ETF225" s="10"/>
      <c r="ETG225" s="10"/>
      <c r="ETH225" s="10"/>
      <c r="ETI225" s="10"/>
      <c r="ETJ225" s="10"/>
      <c r="ETK225" s="10"/>
      <c r="ETL225" s="10"/>
      <c r="ETM225" s="10"/>
      <c r="ETN225" s="10"/>
      <c r="ETO225" s="10"/>
      <c r="ETP225" s="10"/>
      <c r="ETQ225" s="10"/>
      <c r="ETR225" s="10"/>
      <c r="ETS225" s="10"/>
      <c r="ETT225" s="10"/>
      <c r="ETU225" s="10"/>
      <c r="ETV225" s="10"/>
      <c r="ETW225" s="10"/>
      <c r="ETX225" s="10"/>
      <c r="ETY225" s="10"/>
      <c r="ETZ225" s="10"/>
      <c r="EUA225" s="10"/>
      <c r="EUB225" s="10"/>
      <c r="EUC225" s="10"/>
      <c r="EUD225" s="10"/>
      <c r="EUE225" s="10"/>
      <c r="EUF225" s="10"/>
      <c r="EUG225" s="10"/>
      <c r="EUH225" s="10"/>
      <c r="EUI225" s="10"/>
      <c r="EUJ225" s="10"/>
      <c r="EUK225" s="10"/>
      <c r="EUL225" s="10"/>
      <c r="EUM225" s="10"/>
      <c r="EUN225" s="10"/>
      <c r="EUO225" s="10"/>
      <c r="EUP225" s="10"/>
      <c r="EUQ225" s="10"/>
      <c r="EUR225" s="10"/>
      <c r="EUS225" s="10"/>
      <c r="EUT225" s="10"/>
      <c r="EUU225" s="10"/>
      <c r="EUV225" s="10"/>
      <c r="EUW225" s="10"/>
      <c r="EUX225" s="10"/>
      <c r="EUY225" s="10"/>
      <c r="EUZ225" s="10"/>
      <c r="EVA225" s="10"/>
      <c r="EVB225" s="10"/>
      <c r="EVC225" s="10"/>
      <c r="EVD225" s="10"/>
      <c r="EVE225" s="10"/>
      <c r="EVF225" s="10"/>
      <c r="EVG225" s="10"/>
      <c r="EVH225" s="10"/>
      <c r="EVI225" s="10"/>
      <c r="EVJ225" s="10"/>
      <c r="EVK225" s="10"/>
      <c r="EVL225" s="10"/>
      <c r="EVM225" s="10"/>
      <c r="EVN225" s="10"/>
      <c r="EVO225" s="10"/>
      <c r="EVP225" s="10"/>
      <c r="EVQ225" s="10"/>
      <c r="EVR225" s="10"/>
      <c r="EVS225" s="10"/>
      <c r="EVT225" s="10"/>
      <c r="EVU225" s="10"/>
      <c r="EVV225" s="10"/>
      <c r="EVW225" s="10"/>
      <c r="EVX225" s="10"/>
      <c r="EVY225" s="10"/>
      <c r="EVZ225" s="10"/>
      <c r="EWA225" s="10"/>
      <c r="EWB225" s="10"/>
      <c r="EWC225" s="10"/>
      <c r="EWD225" s="10"/>
      <c r="EWE225" s="10"/>
      <c r="EWF225" s="10"/>
      <c r="EWG225" s="10"/>
      <c r="EWH225" s="10"/>
      <c r="EWI225" s="10"/>
      <c r="EWJ225" s="10"/>
      <c r="EWK225" s="10"/>
      <c r="EWL225" s="10"/>
      <c r="EWM225" s="10"/>
      <c r="EWN225" s="10"/>
      <c r="EWO225" s="10"/>
      <c r="EWP225" s="10"/>
      <c r="EWQ225" s="10"/>
      <c r="EWR225" s="10"/>
      <c r="EWS225" s="10"/>
      <c r="EWT225" s="10"/>
      <c r="EWU225" s="10"/>
      <c r="EWV225" s="10"/>
      <c r="EWW225" s="10"/>
      <c r="EWX225" s="10"/>
      <c r="EWY225" s="10"/>
      <c r="EWZ225" s="10"/>
      <c r="EXA225" s="10"/>
      <c r="EXB225" s="10"/>
      <c r="EXC225" s="10"/>
      <c r="EXD225" s="10"/>
      <c r="EXE225" s="10"/>
      <c r="EXF225" s="10"/>
      <c r="EXG225" s="10"/>
      <c r="EXH225" s="10"/>
      <c r="EXI225" s="10"/>
      <c r="EXJ225" s="10"/>
      <c r="EXK225" s="10"/>
      <c r="EXL225" s="10"/>
      <c r="EXM225" s="10"/>
      <c r="EXN225" s="10"/>
      <c r="EXO225" s="10"/>
      <c r="EXP225" s="10"/>
      <c r="EXQ225" s="10"/>
      <c r="EXR225" s="10"/>
      <c r="EXS225" s="10"/>
      <c r="EXT225" s="10"/>
      <c r="EXU225" s="10"/>
      <c r="EXV225" s="10"/>
      <c r="EXW225" s="10"/>
      <c r="EXX225" s="10"/>
      <c r="EXY225" s="10"/>
      <c r="EXZ225" s="10"/>
      <c r="EYA225" s="10"/>
      <c r="EYB225" s="10"/>
      <c r="EYC225" s="10"/>
      <c r="EYD225" s="10"/>
      <c r="EYE225" s="10"/>
      <c r="EYF225" s="10"/>
      <c r="EYG225" s="10"/>
      <c r="EYH225" s="10"/>
      <c r="EYI225" s="10"/>
      <c r="EYJ225" s="10"/>
      <c r="EYK225" s="10"/>
      <c r="EYL225" s="10"/>
      <c r="EYM225" s="10"/>
      <c r="EYN225" s="10"/>
      <c r="EYO225" s="10"/>
      <c r="EYP225" s="10"/>
      <c r="EYQ225" s="10"/>
      <c r="EYR225" s="10"/>
      <c r="EYS225" s="10"/>
      <c r="EYT225" s="10"/>
      <c r="EYU225" s="10"/>
      <c r="EYV225" s="10"/>
      <c r="EYW225" s="10"/>
      <c r="EYX225" s="10"/>
      <c r="EYY225" s="10"/>
      <c r="EYZ225" s="10"/>
      <c r="EZA225" s="10"/>
      <c r="EZB225" s="10"/>
      <c r="EZC225" s="10"/>
      <c r="EZD225" s="10"/>
      <c r="EZE225" s="10"/>
      <c r="EZF225" s="10"/>
      <c r="EZG225" s="10"/>
      <c r="EZH225" s="10"/>
      <c r="EZI225" s="10"/>
      <c r="EZJ225" s="10"/>
      <c r="EZK225" s="10"/>
      <c r="EZL225" s="10"/>
      <c r="EZM225" s="10"/>
      <c r="EZN225" s="10"/>
      <c r="EZO225" s="10"/>
      <c r="EZP225" s="10"/>
      <c r="EZQ225" s="10"/>
      <c r="EZR225" s="10"/>
      <c r="EZS225" s="10"/>
      <c r="EZT225" s="10"/>
      <c r="EZU225" s="10"/>
      <c r="EZV225" s="10"/>
      <c r="EZW225" s="10"/>
      <c r="EZX225" s="10"/>
      <c r="EZY225" s="10"/>
      <c r="EZZ225" s="10"/>
      <c r="FAA225" s="10"/>
      <c r="FAB225" s="10"/>
      <c r="FAC225" s="10"/>
      <c r="FAD225" s="10"/>
      <c r="FAE225" s="10"/>
      <c r="FAF225" s="10"/>
      <c r="FAG225" s="10"/>
      <c r="FAH225" s="10"/>
      <c r="FAI225" s="10"/>
      <c r="FAJ225" s="10"/>
      <c r="FAK225" s="10"/>
      <c r="FAL225" s="10"/>
      <c r="FAM225" s="10"/>
      <c r="FAN225" s="10"/>
      <c r="FAO225" s="10"/>
      <c r="FAP225" s="10"/>
      <c r="FAQ225" s="10"/>
      <c r="FAR225" s="10"/>
      <c r="FAS225" s="10"/>
      <c r="FAT225" s="10"/>
      <c r="FAU225" s="10"/>
      <c r="FAV225" s="10"/>
      <c r="FAW225" s="10"/>
      <c r="FAX225" s="10"/>
      <c r="FAY225" s="10"/>
      <c r="FAZ225" s="10"/>
      <c r="FBA225" s="10"/>
      <c r="FBB225" s="10"/>
      <c r="FBC225" s="10"/>
      <c r="FBD225" s="10"/>
      <c r="FBE225" s="10"/>
      <c r="FBF225" s="10"/>
      <c r="FBG225" s="10"/>
      <c r="FBH225" s="10"/>
      <c r="FBI225" s="10"/>
      <c r="FBJ225" s="10"/>
      <c r="FBK225" s="10"/>
      <c r="FBL225" s="10"/>
      <c r="FBM225" s="10"/>
      <c r="FBN225" s="10"/>
      <c r="FBO225" s="10"/>
      <c r="FBP225" s="10"/>
      <c r="FBQ225" s="10"/>
      <c r="FBR225" s="10"/>
      <c r="FBS225" s="10"/>
      <c r="FBT225" s="10"/>
      <c r="FBU225" s="10"/>
      <c r="FBV225" s="10"/>
      <c r="FBW225" s="10"/>
      <c r="FBX225" s="10"/>
      <c r="FBY225" s="10"/>
      <c r="FBZ225" s="10"/>
      <c r="FCA225" s="10"/>
      <c r="FCB225" s="10"/>
      <c r="FCC225" s="10"/>
      <c r="FCD225" s="10"/>
      <c r="FCE225" s="10"/>
      <c r="FCF225" s="10"/>
      <c r="FCG225" s="10"/>
      <c r="FCH225" s="10"/>
      <c r="FCI225" s="10"/>
      <c r="FCJ225" s="10"/>
      <c r="FCK225" s="10"/>
      <c r="FCL225" s="10"/>
      <c r="FCM225" s="10"/>
      <c r="FCN225" s="10"/>
      <c r="FCO225" s="10"/>
      <c r="FCP225" s="10"/>
      <c r="FCQ225" s="10"/>
      <c r="FCR225" s="10"/>
      <c r="FCS225" s="10"/>
      <c r="FCT225" s="10"/>
      <c r="FCU225" s="10"/>
      <c r="FCV225" s="10"/>
      <c r="FCW225" s="10"/>
      <c r="FCX225" s="10"/>
      <c r="FCY225" s="10"/>
      <c r="FCZ225" s="10"/>
      <c r="FDA225" s="10"/>
      <c r="FDB225" s="10"/>
      <c r="FDC225" s="10"/>
      <c r="FDD225" s="10"/>
      <c r="FDE225" s="10"/>
      <c r="FDF225" s="10"/>
      <c r="FDG225" s="10"/>
      <c r="FDH225" s="10"/>
      <c r="FDI225" s="10"/>
      <c r="FDJ225" s="10"/>
      <c r="FDK225" s="10"/>
      <c r="FDL225" s="10"/>
      <c r="FDM225" s="10"/>
      <c r="FDN225" s="10"/>
      <c r="FDO225" s="10"/>
      <c r="FDP225" s="10"/>
      <c r="FDQ225" s="10"/>
      <c r="FDR225" s="10"/>
      <c r="FDS225" s="10"/>
      <c r="FDT225" s="10"/>
      <c r="FDU225" s="10"/>
      <c r="FDV225" s="10"/>
      <c r="FDW225" s="10"/>
      <c r="FDX225" s="10"/>
      <c r="FDY225" s="10"/>
      <c r="FDZ225" s="10"/>
      <c r="FEA225" s="10"/>
      <c r="FEB225" s="10"/>
      <c r="FEC225" s="10"/>
      <c r="FED225" s="10"/>
      <c r="FEE225" s="10"/>
      <c r="FEF225" s="10"/>
      <c r="FEG225" s="10"/>
      <c r="FEH225" s="10"/>
      <c r="FEI225" s="10"/>
      <c r="FEJ225" s="10"/>
      <c r="FEK225" s="10"/>
      <c r="FEL225" s="10"/>
      <c r="FEM225" s="10"/>
      <c r="FEN225" s="10"/>
      <c r="FEO225" s="10"/>
      <c r="FEP225" s="10"/>
      <c r="FEQ225" s="10"/>
      <c r="FER225" s="10"/>
      <c r="FES225" s="10"/>
      <c r="FET225" s="10"/>
      <c r="FEU225" s="10"/>
      <c r="FEV225" s="10"/>
      <c r="FEW225" s="10"/>
      <c r="FEX225" s="10"/>
      <c r="FEY225" s="10"/>
      <c r="FEZ225" s="10"/>
      <c r="FFA225" s="10"/>
      <c r="FFB225" s="10"/>
      <c r="FFC225" s="10"/>
      <c r="FFD225" s="10"/>
      <c r="FFE225" s="10"/>
      <c r="FFF225" s="10"/>
      <c r="FFG225" s="10"/>
      <c r="FFH225" s="10"/>
      <c r="FFI225" s="10"/>
      <c r="FFJ225" s="10"/>
      <c r="FFK225" s="10"/>
      <c r="FFL225" s="10"/>
      <c r="FFM225" s="10"/>
      <c r="FFN225" s="10"/>
      <c r="FFO225" s="10"/>
      <c r="FFP225" s="10"/>
      <c r="FFQ225" s="10"/>
      <c r="FFR225" s="10"/>
      <c r="FFS225" s="10"/>
      <c r="FFT225" s="10"/>
      <c r="FFU225" s="10"/>
      <c r="FFV225" s="10"/>
      <c r="FFW225" s="10"/>
      <c r="FFX225" s="10"/>
      <c r="FFY225" s="10"/>
      <c r="FFZ225" s="10"/>
      <c r="FGA225" s="10"/>
      <c r="FGB225" s="10"/>
      <c r="FGC225" s="10"/>
      <c r="FGD225" s="10"/>
      <c r="FGE225" s="10"/>
      <c r="FGF225" s="10"/>
      <c r="FGG225" s="10"/>
      <c r="FGH225" s="10"/>
      <c r="FGI225" s="10"/>
      <c r="FGJ225" s="10"/>
      <c r="FGK225" s="10"/>
      <c r="FGL225" s="10"/>
      <c r="FGM225" s="10"/>
      <c r="FGN225" s="10"/>
      <c r="FGO225" s="10"/>
      <c r="FGP225" s="10"/>
      <c r="FGQ225" s="10"/>
      <c r="FGR225" s="10"/>
      <c r="FGS225" s="10"/>
      <c r="FGT225" s="10"/>
      <c r="FGU225" s="10"/>
      <c r="FGV225" s="10"/>
      <c r="FGW225" s="10"/>
      <c r="FGX225" s="10"/>
      <c r="FGY225" s="10"/>
      <c r="FGZ225" s="10"/>
      <c r="FHA225" s="10"/>
      <c r="FHB225" s="10"/>
      <c r="FHC225" s="10"/>
      <c r="FHD225" s="10"/>
      <c r="FHE225" s="10"/>
      <c r="FHF225" s="10"/>
      <c r="FHG225" s="10"/>
      <c r="FHH225" s="10"/>
      <c r="FHI225" s="10"/>
      <c r="FHJ225" s="10"/>
      <c r="FHK225" s="10"/>
      <c r="FHL225" s="10"/>
      <c r="FHM225" s="10"/>
      <c r="FHN225" s="10"/>
      <c r="FHO225" s="10"/>
      <c r="FHP225" s="10"/>
      <c r="FHQ225" s="10"/>
      <c r="FHR225" s="10"/>
      <c r="FHS225" s="10"/>
      <c r="FHT225" s="10"/>
      <c r="FHU225" s="10"/>
      <c r="FHV225" s="10"/>
      <c r="FHW225" s="10"/>
      <c r="FHX225" s="10"/>
      <c r="FHY225" s="10"/>
      <c r="FHZ225" s="10"/>
      <c r="FIA225" s="10"/>
      <c r="FIB225" s="10"/>
      <c r="FIC225" s="10"/>
      <c r="FID225" s="10"/>
      <c r="FIE225" s="10"/>
      <c r="FIF225" s="10"/>
      <c r="FIG225" s="10"/>
      <c r="FIH225" s="10"/>
      <c r="FII225" s="10"/>
      <c r="FIJ225" s="10"/>
      <c r="FIK225" s="10"/>
      <c r="FIL225" s="10"/>
      <c r="FIM225" s="10"/>
      <c r="FIN225" s="10"/>
      <c r="FIO225" s="10"/>
      <c r="FIP225" s="10"/>
      <c r="FIQ225" s="10"/>
      <c r="FIR225" s="10"/>
      <c r="FIS225" s="10"/>
      <c r="FIT225" s="10"/>
      <c r="FIU225" s="10"/>
      <c r="FIV225" s="10"/>
      <c r="FIW225" s="10"/>
      <c r="FIX225" s="10"/>
      <c r="FIY225" s="10"/>
      <c r="FIZ225" s="10"/>
      <c r="FJA225" s="10"/>
      <c r="FJB225" s="10"/>
      <c r="FJC225" s="10"/>
      <c r="FJD225" s="10"/>
      <c r="FJE225" s="10"/>
      <c r="FJF225" s="10"/>
      <c r="FJG225" s="10"/>
      <c r="FJH225" s="10"/>
      <c r="FJI225" s="10"/>
      <c r="FJJ225" s="10"/>
      <c r="FJK225" s="10"/>
      <c r="FJL225" s="10"/>
      <c r="FJM225" s="10"/>
      <c r="FJN225" s="10"/>
      <c r="FJO225" s="10"/>
      <c r="FJP225" s="10"/>
      <c r="FJQ225" s="10"/>
      <c r="FJR225" s="10"/>
      <c r="FJS225" s="10"/>
      <c r="FJT225" s="10"/>
      <c r="FJU225" s="10"/>
      <c r="FJV225" s="10"/>
      <c r="FJW225" s="10"/>
      <c r="FJX225" s="10"/>
      <c r="FJY225" s="10"/>
      <c r="FJZ225" s="10"/>
      <c r="FKA225" s="10"/>
      <c r="FKB225" s="10"/>
      <c r="FKC225" s="10"/>
      <c r="FKD225" s="10"/>
      <c r="FKE225" s="10"/>
      <c r="FKF225" s="10"/>
      <c r="FKG225" s="10"/>
      <c r="FKH225" s="10"/>
      <c r="FKI225" s="10"/>
      <c r="FKJ225" s="10"/>
      <c r="FKK225" s="10"/>
      <c r="FKL225" s="10"/>
      <c r="FKM225" s="10"/>
      <c r="FKN225" s="10"/>
      <c r="FKO225" s="10"/>
      <c r="FKP225" s="10"/>
      <c r="FKQ225" s="10"/>
      <c r="FKR225" s="10"/>
      <c r="FKS225" s="10"/>
      <c r="FKT225" s="10"/>
      <c r="FKU225" s="10"/>
      <c r="FKV225" s="10"/>
      <c r="FKW225" s="10"/>
      <c r="FKX225" s="10"/>
      <c r="FKY225" s="10"/>
      <c r="FKZ225" s="10"/>
      <c r="FLA225" s="10"/>
      <c r="FLB225" s="10"/>
      <c r="FLC225" s="10"/>
      <c r="FLD225" s="10"/>
      <c r="FLE225" s="10"/>
      <c r="FLF225" s="10"/>
      <c r="FLG225" s="10"/>
      <c r="FLH225" s="10"/>
      <c r="FLI225" s="10"/>
      <c r="FLJ225" s="10"/>
      <c r="FLK225" s="10"/>
      <c r="FLL225" s="10"/>
      <c r="FLM225" s="10"/>
      <c r="FLN225" s="10"/>
      <c r="FLO225" s="10"/>
      <c r="FLP225" s="10"/>
      <c r="FLQ225" s="10"/>
      <c r="FLR225" s="10"/>
      <c r="FLS225" s="10"/>
      <c r="FLT225" s="10"/>
      <c r="FLU225" s="10"/>
      <c r="FLV225" s="10"/>
      <c r="FLW225" s="10"/>
      <c r="FLX225" s="10"/>
      <c r="FLY225" s="10"/>
      <c r="FLZ225" s="10"/>
      <c r="FMA225" s="10"/>
      <c r="FMB225" s="10"/>
      <c r="FMC225" s="10"/>
      <c r="FMD225" s="10"/>
      <c r="FME225" s="10"/>
      <c r="FMF225" s="10"/>
      <c r="FMG225" s="10"/>
      <c r="FMH225" s="10"/>
      <c r="FMI225" s="10"/>
      <c r="FMJ225" s="10"/>
      <c r="FMK225" s="10"/>
      <c r="FML225" s="10"/>
      <c r="FMM225" s="10"/>
      <c r="FMN225" s="10"/>
      <c r="FMO225" s="10"/>
      <c r="FMP225" s="10"/>
      <c r="FMQ225" s="10"/>
      <c r="FMR225" s="10"/>
      <c r="FMS225" s="10"/>
      <c r="FMT225" s="10"/>
      <c r="FMU225" s="10"/>
      <c r="FMV225" s="10"/>
      <c r="FMW225" s="10"/>
      <c r="FMX225" s="10"/>
      <c r="FMY225" s="10"/>
      <c r="FMZ225" s="10"/>
      <c r="FNA225" s="10"/>
      <c r="FNB225" s="10"/>
      <c r="FNC225" s="10"/>
      <c r="FND225" s="10"/>
      <c r="FNE225" s="10"/>
      <c r="FNF225" s="10"/>
      <c r="FNG225" s="10"/>
      <c r="FNH225" s="10"/>
      <c r="FNI225" s="10"/>
      <c r="FNJ225" s="10"/>
      <c r="FNK225" s="10"/>
      <c r="FNL225" s="10"/>
      <c r="FNM225" s="10"/>
      <c r="FNN225" s="10"/>
      <c r="FNO225" s="10"/>
      <c r="FNP225" s="10"/>
      <c r="FNQ225" s="10"/>
      <c r="FNR225" s="10"/>
      <c r="FNS225" s="10"/>
      <c r="FNT225" s="10"/>
      <c r="FNU225" s="10"/>
      <c r="FNV225" s="10"/>
      <c r="FNW225" s="10"/>
      <c r="FNX225" s="10"/>
      <c r="FNY225" s="10"/>
      <c r="FNZ225" s="10"/>
      <c r="FOA225" s="10"/>
      <c r="FOB225" s="10"/>
      <c r="FOC225" s="10"/>
      <c r="FOD225" s="10"/>
      <c r="FOE225" s="10"/>
      <c r="FOF225" s="10"/>
      <c r="FOG225" s="10"/>
      <c r="FOH225" s="10"/>
      <c r="FOI225" s="10"/>
      <c r="FOJ225" s="10"/>
      <c r="FOK225" s="10"/>
      <c r="FOL225" s="10"/>
      <c r="FOM225" s="10"/>
      <c r="FON225" s="10"/>
      <c r="FOO225" s="10"/>
      <c r="FOP225" s="10"/>
      <c r="FOQ225" s="10"/>
      <c r="FOR225" s="10"/>
      <c r="FOS225" s="10"/>
      <c r="FOT225" s="10"/>
      <c r="FOU225" s="10"/>
      <c r="FOV225" s="10"/>
      <c r="FOW225" s="10"/>
      <c r="FOX225" s="10"/>
      <c r="FOY225" s="10"/>
      <c r="FOZ225" s="10"/>
      <c r="FPA225" s="10"/>
      <c r="FPB225" s="10"/>
      <c r="FPC225" s="10"/>
      <c r="FPD225" s="10"/>
      <c r="FPE225" s="10"/>
      <c r="FPF225" s="10"/>
      <c r="FPG225" s="10"/>
      <c r="FPH225" s="10"/>
      <c r="FPI225" s="10"/>
      <c r="FPJ225" s="10"/>
      <c r="FPK225" s="10"/>
      <c r="FPL225" s="10"/>
      <c r="FPM225" s="10"/>
      <c r="FPN225" s="10"/>
      <c r="FPO225" s="10"/>
      <c r="FPP225" s="10"/>
      <c r="FPQ225" s="10"/>
      <c r="FPR225" s="10"/>
      <c r="FPS225" s="10"/>
      <c r="FPT225" s="10"/>
      <c r="FPU225" s="10"/>
      <c r="FPV225" s="10"/>
      <c r="FPW225" s="10"/>
      <c r="FPX225" s="10"/>
      <c r="FPY225" s="10"/>
      <c r="FPZ225" s="10"/>
      <c r="FQA225" s="10"/>
      <c r="FQB225" s="10"/>
      <c r="FQC225" s="10"/>
      <c r="FQD225" s="10"/>
      <c r="FQE225" s="10"/>
      <c r="FQF225" s="10"/>
      <c r="FQG225" s="10"/>
      <c r="FQH225" s="10"/>
      <c r="FQI225" s="10"/>
      <c r="FQJ225" s="10"/>
      <c r="FQK225" s="10"/>
      <c r="FQL225" s="10"/>
      <c r="FQM225" s="10"/>
      <c r="FQN225" s="10"/>
      <c r="FQO225" s="10"/>
      <c r="FQP225" s="10"/>
      <c r="FQQ225" s="10"/>
      <c r="FQR225" s="10"/>
      <c r="FQS225" s="10"/>
      <c r="FQT225" s="10"/>
      <c r="FQU225" s="10"/>
      <c r="FQV225" s="10"/>
      <c r="FQW225" s="10"/>
      <c r="FQX225" s="10"/>
      <c r="FQY225" s="10"/>
      <c r="FQZ225" s="10"/>
      <c r="FRA225" s="10"/>
      <c r="FRB225" s="10"/>
      <c r="FRC225" s="10"/>
      <c r="FRD225" s="10"/>
      <c r="FRE225" s="10"/>
      <c r="FRF225" s="10"/>
      <c r="FRG225" s="10"/>
      <c r="FRH225" s="10"/>
      <c r="FRI225" s="10"/>
      <c r="FRJ225" s="10"/>
      <c r="FRK225" s="10"/>
      <c r="FRL225" s="10"/>
      <c r="FRM225" s="10"/>
      <c r="FRN225" s="10"/>
      <c r="FRO225" s="10"/>
      <c r="FRP225" s="10"/>
      <c r="FRQ225" s="10"/>
      <c r="FRR225" s="10"/>
      <c r="FRS225" s="10"/>
      <c r="FRT225" s="10"/>
      <c r="FRU225" s="10"/>
      <c r="FRV225" s="10"/>
      <c r="FRW225" s="10"/>
      <c r="FRX225" s="10"/>
      <c r="FRY225" s="10"/>
      <c r="FRZ225" s="10"/>
      <c r="FSA225" s="10"/>
      <c r="FSB225" s="10"/>
      <c r="FSC225" s="10"/>
      <c r="FSD225" s="10"/>
      <c r="FSE225" s="10"/>
      <c r="FSF225" s="10"/>
      <c r="FSG225" s="10"/>
      <c r="FSH225" s="10"/>
      <c r="FSI225" s="10"/>
      <c r="FSJ225" s="10"/>
      <c r="FSK225" s="10"/>
      <c r="FSL225" s="10"/>
      <c r="FSM225" s="10"/>
      <c r="FSN225" s="10"/>
      <c r="FSO225" s="10"/>
      <c r="FSP225" s="10"/>
      <c r="FSQ225" s="10"/>
      <c r="FSR225" s="10"/>
      <c r="FSS225" s="10"/>
      <c r="FST225" s="10"/>
      <c r="FSU225" s="10"/>
      <c r="FSV225" s="10"/>
      <c r="FSW225" s="10"/>
      <c r="FSX225" s="10"/>
      <c r="FSY225" s="10"/>
      <c r="FSZ225" s="10"/>
      <c r="FTA225" s="10"/>
      <c r="FTB225" s="10"/>
      <c r="FTC225" s="10"/>
      <c r="FTD225" s="10"/>
      <c r="FTE225" s="10"/>
      <c r="FTF225" s="10"/>
      <c r="FTG225" s="10"/>
      <c r="FTH225" s="10"/>
      <c r="FTI225" s="10"/>
      <c r="FTJ225" s="10"/>
      <c r="FTK225" s="10"/>
      <c r="FTL225" s="10"/>
      <c r="FTM225" s="10"/>
      <c r="FTN225" s="10"/>
      <c r="FTO225" s="10"/>
      <c r="FTP225" s="10"/>
      <c r="FTQ225" s="10"/>
      <c r="FTR225" s="10"/>
      <c r="FTS225" s="10"/>
      <c r="FTT225" s="10"/>
      <c r="FTU225" s="10"/>
      <c r="FTV225" s="10"/>
      <c r="FTW225" s="10"/>
      <c r="FTX225" s="10"/>
      <c r="FTY225" s="10"/>
      <c r="FTZ225" s="10"/>
      <c r="FUA225" s="10"/>
      <c r="FUB225" s="10"/>
      <c r="FUC225" s="10"/>
      <c r="FUD225" s="10"/>
      <c r="FUE225" s="10"/>
      <c r="FUF225" s="10"/>
      <c r="FUG225" s="10"/>
      <c r="FUH225" s="10"/>
      <c r="FUI225" s="10"/>
      <c r="FUJ225" s="10"/>
      <c r="FUK225" s="10"/>
      <c r="FUL225" s="10"/>
      <c r="FUM225" s="10"/>
      <c r="FUN225" s="10"/>
      <c r="FUO225" s="10"/>
      <c r="FUP225" s="10"/>
      <c r="FUQ225" s="10"/>
      <c r="FUR225" s="10"/>
      <c r="FUS225" s="10"/>
      <c r="FUT225" s="10"/>
      <c r="FUU225" s="10"/>
      <c r="FUV225" s="10"/>
      <c r="FUW225" s="10"/>
      <c r="FUX225" s="10"/>
      <c r="FUY225" s="10"/>
      <c r="FUZ225" s="10"/>
      <c r="FVA225" s="10"/>
      <c r="FVB225" s="10"/>
      <c r="FVC225" s="10"/>
      <c r="FVD225" s="10"/>
      <c r="FVE225" s="10"/>
      <c r="FVF225" s="10"/>
      <c r="FVG225" s="10"/>
      <c r="FVH225" s="10"/>
      <c r="FVI225" s="10"/>
      <c r="FVJ225" s="10"/>
      <c r="FVK225" s="10"/>
      <c r="FVL225" s="10"/>
      <c r="FVM225" s="10"/>
      <c r="FVN225" s="10"/>
      <c r="FVO225" s="10"/>
      <c r="FVP225" s="10"/>
      <c r="FVQ225" s="10"/>
      <c r="FVR225" s="10"/>
      <c r="FVS225" s="10"/>
      <c r="FVT225" s="10"/>
      <c r="FVU225" s="10"/>
      <c r="FVV225" s="10"/>
      <c r="FVW225" s="10"/>
      <c r="FVX225" s="10"/>
      <c r="FVY225" s="10"/>
      <c r="FVZ225" s="10"/>
      <c r="FWA225" s="10"/>
      <c r="FWB225" s="10"/>
      <c r="FWC225" s="10"/>
      <c r="FWD225" s="10"/>
      <c r="FWE225" s="10"/>
      <c r="FWF225" s="10"/>
      <c r="FWG225" s="10"/>
      <c r="FWH225" s="10"/>
      <c r="FWI225" s="10"/>
      <c r="FWJ225" s="10"/>
      <c r="FWK225" s="10"/>
      <c r="FWL225" s="10"/>
      <c r="FWM225" s="10"/>
      <c r="FWN225" s="10"/>
      <c r="FWO225" s="10"/>
      <c r="FWP225" s="10"/>
      <c r="FWQ225" s="10"/>
      <c r="FWR225" s="10"/>
      <c r="FWS225" s="10"/>
      <c r="FWT225" s="10"/>
      <c r="FWU225" s="10"/>
      <c r="FWV225" s="10"/>
      <c r="FWW225" s="10"/>
      <c r="FWX225" s="10"/>
      <c r="FWY225" s="10"/>
      <c r="FWZ225" s="10"/>
      <c r="FXA225" s="10"/>
      <c r="FXB225" s="10"/>
      <c r="FXC225" s="10"/>
      <c r="FXD225" s="10"/>
      <c r="FXE225" s="10"/>
      <c r="FXF225" s="10"/>
      <c r="FXG225" s="10"/>
      <c r="FXH225" s="10"/>
      <c r="FXI225" s="10"/>
      <c r="FXJ225" s="10"/>
      <c r="FXK225" s="10"/>
      <c r="FXL225" s="10"/>
      <c r="FXM225" s="10"/>
      <c r="FXN225" s="10"/>
      <c r="FXO225" s="10"/>
      <c r="FXP225" s="10"/>
      <c r="FXQ225" s="10"/>
      <c r="FXR225" s="10"/>
      <c r="FXS225" s="10"/>
      <c r="FXT225" s="10"/>
      <c r="FXU225" s="10"/>
      <c r="FXV225" s="10"/>
      <c r="FXW225" s="10"/>
      <c r="FXX225" s="10"/>
      <c r="FXY225" s="10"/>
      <c r="FXZ225" s="10"/>
      <c r="FYA225" s="10"/>
      <c r="FYB225" s="10"/>
      <c r="FYC225" s="10"/>
      <c r="FYD225" s="10"/>
      <c r="FYE225" s="10"/>
      <c r="FYF225" s="10"/>
      <c r="FYG225" s="10"/>
      <c r="FYH225" s="10"/>
      <c r="FYI225" s="10"/>
      <c r="FYJ225" s="10"/>
      <c r="FYK225" s="10"/>
      <c r="FYL225" s="10"/>
      <c r="FYM225" s="10"/>
      <c r="FYN225" s="10"/>
      <c r="FYO225" s="10"/>
      <c r="FYP225" s="10"/>
      <c r="FYQ225" s="10"/>
      <c r="FYR225" s="10"/>
      <c r="FYS225" s="10"/>
      <c r="FYT225" s="10"/>
      <c r="FYU225" s="10"/>
      <c r="FYV225" s="10"/>
      <c r="FYW225" s="10"/>
      <c r="FYX225" s="10"/>
      <c r="FYY225" s="10"/>
      <c r="FYZ225" s="10"/>
      <c r="FZA225" s="10"/>
      <c r="FZB225" s="10"/>
      <c r="FZC225" s="10"/>
      <c r="FZD225" s="10"/>
      <c r="FZE225" s="10"/>
      <c r="FZF225" s="10"/>
      <c r="FZG225" s="10"/>
      <c r="FZH225" s="10"/>
      <c r="FZI225" s="10"/>
      <c r="FZJ225" s="10"/>
      <c r="FZK225" s="10"/>
      <c r="FZL225" s="10"/>
      <c r="FZM225" s="10"/>
      <c r="FZN225" s="10"/>
      <c r="FZO225" s="10"/>
      <c r="FZP225" s="10"/>
      <c r="FZQ225" s="10"/>
      <c r="FZR225" s="10"/>
      <c r="FZS225" s="10"/>
      <c r="FZT225" s="10"/>
      <c r="FZU225" s="10"/>
      <c r="FZV225" s="10"/>
      <c r="FZW225" s="10"/>
      <c r="FZX225" s="10"/>
      <c r="FZY225" s="10"/>
      <c r="FZZ225" s="10"/>
      <c r="GAA225" s="10"/>
      <c r="GAB225" s="10"/>
      <c r="GAC225" s="10"/>
      <c r="GAD225" s="10"/>
      <c r="GAE225" s="10"/>
      <c r="GAF225" s="10"/>
      <c r="GAG225" s="10"/>
      <c r="GAH225" s="10"/>
      <c r="GAI225" s="10"/>
      <c r="GAJ225" s="10"/>
      <c r="GAK225" s="10"/>
      <c r="GAL225" s="10"/>
      <c r="GAM225" s="10"/>
      <c r="GAN225" s="10"/>
      <c r="GAO225" s="10"/>
      <c r="GAP225" s="10"/>
      <c r="GAQ225" s="10"/>
      <c r="GAR225" s="10"/>
      <c r="GAS225" s="10"/>
      <c r="GAT225" s="10"/>
      <c r="GAU225" s="10"/>
      <c r="GAV225" s="10"/>
      <c r="GAW225" s="10"/>
      <c r="GAX225" s="10"/>
      <c r="GAY225" s="10"/>
      <c r="GAZ225" s="10"/>
      <c r="GBA225" s="10"/>
      <c r="GBB225" s="10"/>
      <c r="GBC225" s="10"/>
      <c r="GBD225" s="10"/>
      <c r="GBE225" s="10"/>
      <c r="GBF225" s="10"/>
      <c r="GBG225" s="10"/>
      <c r="GBH225" s="10"/>
      <c r="GBI225" s="10"/>
      <c r="GBJ225" s="10"/>
      <c r="GBK225" s="10"/>
      <c r="GBL225" s="10"/>
      <c r="GBM225" s="10"/>
      <c r="GBN225" s="10"/>
      <c r="GBO225" s="10"/>
      <c r="GBP225" s="10"/>
      <c r="GBQ225" s="10"/>
      <c r="GBR225" s="10"/>
      <c r="GBS225" s="10"/>
      <c r="GBT225" s="10"/>
      <c r="GBU225" s="10"/>
      <c r="GBV225" s="10"/>
      <c r="GBW225" s="10"/>
      <c r="GBX225" s="10"/>
      <c r="GBY225" s="10"/>
      <c r="GBZ225" s="10"/>
      <c r="GCA225" s="10"/>
      <c r="GCB225" s="10"/>
      <c r="GCC225" s="10"/>
      <c r="GCD225" s="10"/>
      <c r="GCE225" s="10"/>
      <c r="GCF225" s="10"/>
      <c r="GCG225" s="10"/>
      <c r="GCH225" s="10"/>
      <c r="GCI225" s="10"/>
      <c r="GCJ225" s="10"/>
      <c r="GCK225" s="10"/>
      <c r="GCL225" s="10"/>
      <c r="GCM225" s="10"/>
      <c r="GCN225" s="10"/>
      <c r="GCO225" s="10"/>
      <c r="GCP225" s="10"/>
      <c r="GCQ225" s="10"/>
      <c r="GCR225" s="10"/>
      <c r="GCS225" s="10"/>
      <c r="GCT225" s="10"/>
      <c r="GCU225" s="10"/>
      <c r="GCV225" s="10"/>
      <c r="GCW225" s="10"/>
      <c r="GCX225" s="10"/>
      <c r="GCY225" s="10"/>
      <c r="GCZ225" s="10"/>
      <c r="GDA225" s="10"/>
      <c r="GDB225" s="10"/>
      <c r="GDC225" s="10"/>
      <c r="GDD225" s="10"/>
      <c r="GDE225" s="10"/>
      <c r="GDF225" s="10"/>
      <c r="GDG225" s="10"/>
      <c r="GDH225" s="10"/>
      <c r="GDI225" s="10"/>
      <c r="GDJ225" s="10"/>
      <c r="GDK225" s="10"/>
      <c r="GDL225" s="10"/>
      <c r="GDM225" s="10"/>
      <c r="GDN225" s="10"/>
      <c r="GDO225" s="10"/>
      <c r="GDP225" s="10"/>
      <c r="GDQ225" s="10"/>
      <c r="GDR225" s="10"/>
      <c r="GDS225" s="10"/>
      <c r="GDT225" s="10"/>
      <c r="GDU225" s="10"/>
      <c r="GDV225" s="10"/>
      <c r="GDW225" s="10"/>
      <c r="GDX225" s="10"/>
      <c r="GDY225" s="10"/>
      <c r="GDZ225" s="10"/>
      <c r="GEA225" s="10"/>
      <c r="GEB225" s="10"/>
      <c r="GEC225" s="10"/>
      <c r="GED225" s="10"/>
      <c r="GEE225" s="10"/>
      <c r="GEF225" s="10"/>
      <c r="GEG225" s="10"/>
      <c r="GEH225" s="10"/>
      <c r="GEI225" s="10"/>
      <c r="GEJ225" s="10"/>
      <c r="GEK225" s="10"/>
      <c r="GEL225" s="10"/>
      <c r="GEM225" s="10"/>
      <c r="GEN225" s="10"/>
      <c r="GEO225" s="10"/>
      <c r="GEP225" s="10"/>
      <c r="GEQ225" s="10"/>
      <c r="GER225" s="10"/>
      <c r="GES225" s="10"/>
      <c r="GET225" s="10"/>
      <c r="GEU225" s="10"/>
      <c r="GEV225" s="10"/>
      <c r="GEW225" s="10"/>
      <c r="GEX225" s="10"/>
      <c r="GEY225" s="10"/>
      <c r="GEZ225" s="10"/>
      <c r="GFA225" s="10"/>
      <c r="GFB225" s="10"/>
      <c r="GFC225" s="10"/>
      <c r="GFD225" s="10"/>
      <c r="GFE225" s="10"/>
      <c r="GFF225" s="10"/>
      <c r="GFG225" s="10"/>
      <c r="GFH225" s="10"/>
      <c r="GFI225" s="10"/>
      <c r="GFJ225" s="10"/>
      <c r="GFK225" s="10"/>
      <c r="GFL225" s="10"/>
      <c r="GFM225" s="10"/>
      <c r="GFN225" s="10"/>
      <c r="GFO225" s="10"/>
      <c r="GFP225" s="10"/>
      <c r="GFQ225" s="10"/>
      <c r="GFR225" s="10"/>
      <c r="GFS225" s="10"/>
      <c r="GFT225" s="10"/>
      <c r="GFU225" s="10"/>
      <c r="GFV225" s="10"/>
      <c r="GFW225" s="10"/>
      <c r="GFX225" s="10"/>
      <c r="GFY225" s="10"/>
      <c r="GFZ225" s="10"/>
      <c r="GGA225" s="10"/>
      <c r="GGB225" s="10"/>
      <c r="GGC225" s="10"/>
      <c r="GGD225" s="10"/>
      <c r="GGE225" s="10"/>
      <c r="GGF225" s="10"/>
      <c r="GGG225" s="10"/>
      <c r="GGH225" s="10"/>
      <c r="GGI225" s="10"/>
      <c r="GGJ225" s="10"/>
      <c r="GGK225" s="10"/>
      <c r="GGL225" s="10"/>
      <c r="GGM225" s="10"/>
      <c r="GGN225" s="10"/>
      <c r="GGO225" s="10"/>
      <c r="GGP225" s="10"/>
      <c r="GGQ225" s="10"/>
      <c r="GGR225" s="10"/>
      <c r="GGS225" s="10"/>
      <c r="GGT225" s="10"/>
      <c r="GGU225" s="10"/>
      <c r="GGV225" s="10"/>
      <c r="GGW225" s="10"/>
      <c r="GGX225" s="10"/>
      <c r="GGY225" s="10"/>
      <c r="GGZ225" s="10"/>
      <c r="GHA225" s="10"/>
      <c r="GHB225" s="10"/>
      <c r="GHC225" s="10"/>
      <c r="GHD225" s="10"/>
      <c r="GHE225" s="10"/>
      <c r="GHF225" s="10"/>
      <c r="GHG225" s="10"/>
      <c r="GHH225" s="10"/>
      <c r="GHI225" s="10"/>
      <c r="GHJ225" s="10"/>
      <c r="GHK225" s="10"/>
      <c r="GHL225" s="10"/>
      <c r="GHM225" s="10"/>
      <c r="GHN225" s="10"/>
      <c r="GHO225" s="10"/>
      <c r="GHP225" s="10"/>
      <c r="GHQ225" s="10"/>
      <c r="GHR225" s="10"/>
      <c r="GHS225" s="10"/>
      <c r="GHT225" s="10"/>
      <c r="GHU225" s="10"/>
      <c r="GHV225" s="10"/>
      <c r="GHW225" s="10"/>
      <c r="GHX225" s="10"/>
      <c r="GHY225" s="10"/>
      <c r="GHZ225" s="10"/>
      <c r="GIA225" s="10"/>
      <c r="GIB225" s="10"/>
      <c r="GIC225" s="10"/>
      <c r="GID225" s="10"/>
      <c r="GIE225" s="10"/>
      <c r="GIF225" s="10"/>
      <c r="GIG225" s="10"/>
      <c r="GIH225" s="10"/>
      <c r="GII225" s="10"/>
      <c r="GIJ225" s="10"/>
      <c r="GIK225" s="10"/>
      <c r="GIL225" s="10"/>
      <c r="GIM225" s="10"/>
      <c r="GIN225" s="10"/>
      <c r="GIO225" s="10"/>
      <c r="GIP225" s="10"/>
      <c r="GIQ225" s="10"/>
      <c r="GIR225" s="10"/>
      <c r="GIS225" s="10"/>
      <c r="GIT225" s="10"/>
      <c r="GIU225" s="10"/>
      <c r="GIV225" s="10"/>
      <c r="GIW225" s="10"/>
      <c r="GIX225" s="10"/>
      <c r="GIY225" s="10"/>
      <c r="GIZ225" s="10"/>
      <c r="GJA225" s="10"/>
      <c r="GJB225" s="10"/>
      <c r="GJC225" s="10"/>
      <c r="GJD225" s="10"/>
      <c r="GJE225" s="10"/>
      <c r="GJF225" s="10"/>
      <c r="GJG225" s="10"/>
      <c r="GJH225" s="10"/>
      <c r="GJI225" s="10"/>
      <c r="GJJ225" s="10"/>
      <c r="GJK225" s="10"/>
      <c r="GJL225" s="10"/>
      <c r="GJM225" s="10"/>
      <c r="GJN225" s="10"/>
      <c r="GJO225" s="10"/>
      <c r="GJP225" s="10"/>
      <c r="GJQ225" s="10"/>
      <c r="GJR225" s="10"/>
      <c r="GJS225" s="10"/>
      <c r="GJT225" s="10"/>
      <c r="GJU225" s="10"/>
      <c r="GJV225" s="10"/>
      <c r="GJW225" s="10"/>
      <c r="GJX225" s="10"/>
      <c r="GJY225" s="10"/>
      <c r="GJZ225" s="10"/>
      <c r="GKA225" s="10"/>
      <c r="GKB225" s="10"/>
      <c r="GKC225" s="10"/>
      <c r="GKD225" s="10"/>
      <c r="GKE225" s="10"/>
      <c r="GKF225" s="10"/>
      <c r="GKG225" s="10"/>
      <c r="GKH225" s="10"/>
      <c r="GKI225" s="10"/>
      <c r="GKJ225" s="10"/>
      <c r="GKK225" s="10"/>
      <c r="GKL225" s="10"/>
      <c r="GKM225" s="10"/>
      <c r="GKN225" s="10"/>
      <c r="GKO225" s="10"/>
      <c r="GKP225" s="10"/>
      <c r="GKQ225" s="10"/>
      <c r="GKR225" s="10"/>
      <c r="GKS225" s="10"/>
      <c r="GKT225" s="10"/>
      <c r="GKU225" s="10"/>
      <c r="GKV225" s="10"/>
      <c r="GKW225" s="10"/>
      <c r="GKX225" s="10"/>
      <c r="GKY225" s="10"/>
      <c r="GKZ225" s="10"/>
      <c r="GLA225" s="10"/>
      <c r="GLB225" s="10"/>
      <c r="GLC225" s="10"/>
      <c r="GLD225" s="10"/>
      <c r="GLE225" s="10"/>
      <c r="GLF225" s="10"/>
      <c r="GLG225" s="10"/>
      <c r="GLH225" s="10"/>
      <c r="GLI225" s="10"/>
      <c r="GLJ225" s="10"/>
      <c r="GLK225" s="10"/>
      <c r="GLL225" s="10"/>
      <c r="GLM225" s="10"/>
      <c r="GLN225" s="10"/>
      <c r="GLO225" s="10"/>
      <c r="GLP225" s="10"/>
      <c r="GLQ225" s="10"/>
      <c r="GLR225" s="10"/>
      <c r="GLS225" s="10"/>
      <c r="GLT225" s="10"/>
      <c r="GLU225" s="10"/>
      <c r="GLV225" s="10"/>
      <c r="GLW225" s="10"/>
      <c r="GLX225" s="10"/>
      <c r="GLY225" s="10"/>
      <c r="GLZ225" s="10"/>
      <c r="GMA225" s="10"/>
      <c r="GMB225" s="10"/>
      <c r="GMC225" s="10"/>
      <c r="GMD225" s="10"/>
      <c r="GME225" s="10"/>
      <c r="GMF225" s="10"/>
      <c r="GMG225" s="10"/>
      <c r="GMH225" s="10"/>
      <c r="GMI225" s="10"/>
      <c r="GMJ225" s="10"/>
      <c r="GMK225" s="10"/>
      <c r="GML225" s="10"/>
      <c r="GMM225" s="10"/>
      <c r="GMN225" s="10"/>
      <c r="GMO225" s="10"/>
      <c r="GMP225" s="10"/>
      <c r="GMQ225" s="10"/>
      <c r="GMR225" s="10"/>
      <c r="GMS225" s="10"/>
      <c r="GMT225" s="10"/>
      <c r="GMU225" s="10"/>
      <c r="GMV225" s="10"/>
      <c r="GMW225" s="10"/>
      <c r="GMX225" s="10"/>
      <c r="GMY225" s="10"/>
      <c r="GMZ225" s="10"/>
      <c r="GNA225" s="10"/>
      <c r="GNB225" s="10"/>
      <c r="GNC225" s="10"/>
      <c r="GND225" s="10"/>
      <c r="GNE225" s="10"/>
      <c r="GNF225" s="10"/>
      <c r="GNG225" s="10"/>
      <c r="GNH225" s="10"/>
      <c r="GNI225" s="10"/>
      <c r="GNJ225" s="10"/>
      <c r="GNK225" s="10"/>
      <c r="GNL225" s="10"/>
      <c r="GNM225" s="10"/>
      <c r="GNN225" s="10"/>
      <c r="GNO225" s="10"/>
      <c r="GNP225" s="10"/>
      <c r="GNQ225" s="10"/>
      <c r="GNR225" s="10"/>
      <c r="GNS225" s="10"/>
      <c r="GNT225" s="10"/>
      <c r="GNU225" s="10"/>
      <c r="GNV225" s="10"/>
      <c r="GNW225" s="10"/>
      <c r="GNX225" s="10"/>
      <c r="GNY225" s="10"/>
      <c r="GNZ225" s="10"/>
      <c r="GOA225" s="10"/>
      <c r="GOB225" s="10"/>
      <c r="GOC225" s="10"/>
      <c r="GOD225" s="10"/>
      <c r="GOE225" s="10"/>
      <c r="GOF225" s="10"/>
      <c r="GOG225" s="10"/>
      <c r="GOH225" s="10"/>
      <c r="GOI225" s="10"/>
      <c r="GOJ225" s="10"/>
      <c r="GOK225" s="10"/>
      <c r="GOL225" s="10"/>
      <c r="GOM225" s="10"/>
      <c r="GON225" s="10"/>
      <c r="GOO225" s="10"/>
      <c r="GOP225" s="10"/>
      <c r="GOQ225" s="10"/>
      <c r="GOR225" s="10"/>
      <c r="GOS225" s="10"/>
      <c r="GOT225" s="10"/>
      <c r="GOU225" s="10"/>
      <c r="GOV225" s="10"/>
      <c r="GOW225" s="10"/>
      <c r="GOX225" s="10"/>
      <c r="GOY225" s="10"/>
      <c r="GOZ225" s="10"/>
      <c r="GPA225" s="10"/>
      <c r="GPB225" s="10"/>
      <c r="GPC225" s="10"/>
      <c r="GPD225" s="10"/>
      <c r="GPE225" s="10"/>
      <c r="GPF225" s="10"/>
      <c r="GPG225" s="10"/>
      <c r="GPH225" s="10"/>
      <c r="GPI225" s="10"/>
      <c r="GPJ225" s="10"/>
      <c r="GPK225" s="10"/>
      <c r="GPL225" s="10"/>
      <c r="GPM225" s="10"/>
      <c r="GPN225" s="10"/>
      <c r="GPO225" s="10"/>
      <c r="GPP225" s="10"/>
      <c r="GPQ225" s="10"/>
      <c r="GPR225" s="10"/>
      <c r="GPS225" s="10"/>
      <c r="GPT225" s="10"/>
      <c r="GPU225" s="10"/>
      <c r="GPV225" s="10"/>
      <c r="GPW225" s="10"/>
      <c r="GPX225" s="10"/>
      <c r="GPY225" s="10"/>
      <c r="GPZ225" s="10"/>
      <c r="GQA225" s="10"/>
      <c r="GQB225" s="10"/>
      <c r="GQC225" s="10"/>
      <c r="GQD225" s="10"/>
      <c r="GQE225" s="10"/>
      <c r="GQF225" s="10"/>
      <c r="GQG225" s="10"/>
      <c r="GQH225" s="10"/>
      <c r="GQI225" s="10"/>
      <c r="GQJ225" s="10"/>
      <c r="GQK225" s="10"/>
      <c r="GQL225" s="10"/>
      <c r="GQM225" s="10"/>
      <c r="GQN225" s="10"/>
      <c r="GQO225" s="10"/>
      <c r="GQP225" s="10"/>
      <c r="GQQ225" s="10"/>
      <c r="GQR225" s="10"/>
      <c r="GQS225" s="10"/>
      <c r="GQT225" s="10"/>
      <c r="GQU225" s="10"/>
      <c r="GQV225" s="10"/>
      <c r="GQW225" s="10"/>
      <c r="GQX225" s="10"/>
      <c r="GQY225" s="10"/>
      <c r="GQZ225" s="10"/>
      <c r="GRA225" s="10"/>
      <c r="GRB225" s="10"/>
      <c r="GRC225" s="10"/>
      <c r="GRD225" s="10"/>
      <c r="GRE225" s="10"/>
      <c r="GRF225" s="10"/>
      <c r="GRG225" s="10"/>
      <c r="GRH225" s="10"/>
      <c r="GRI225" s="10"/>
      <c r="GRJ225" s="10"/>
      <c r="GRK225" s="10"/>
      <c r="GRL225" s="10"/>
      <c r="GRM225" s="10"/>
      <c r="GRN225" s="10"/>
      <c r="GRO225" s="10"/>
      <c r="GRP225" s="10"/>
      <c r="GRQ225" s="10"/>
      <c r="GRR225" s="10"/>
      <c r="GRS225" s="10"/>
      <c r="GRT225" s="10"/>
      <c r="GRU225" s="10"/>
      <c r="GRV225" s="10"/>
      <c r="GRW225" s="10"/>
      <c r="GRX225" s="10"/>
      <c r="GRY225" s="10"/>
      <c r="GRZ225" s="10"/>
      <c r="GSA225" s="10"/>
      <c r="GSB225" s="10"/>
      <c r="GSC225" s="10"/>
      <c r="GSD225" s="10"/>
      <c r="GSE225" s="10"/>
      <c r="GSF225" s="10"/>
      <c r="GSG225" s="10"/>
      <c r="GSH225" s="10"/>
      <c r="GSI225" s="10"/>
      <c r="GSJ225" s="10"/>
      <c r="GSK225" s="10"/>
      <c r="GSL225" s="10"/>
      <c r="GSM225" s="10"/>
      <c r="GSN225" s="10"/>
      <c r="GSO225" s="10"/>
      <c r="GSP225" s="10"/>
      <c r="GSQ225" s="10"/>
      <c r="GSR225" s="10"/>
      <c r="GSS225" s="10"/>
      <c r="GST225" s="10"/>
      <c r="GSU225" s="10"/>
      <c r="GSV225" s="10"/>
      <c r="GSW225" s="10"/>
      <c r="GSX225" s="10"/>
      <c r="GSY225" s="10"/>
      <c r="GSZ225" s="10"/>
      <c r="GTA225" s="10"/>
      <c r="GTB225" s="10"/>
      <c r="GTC225" s="10"/>
      <c r="GTD225" s="10"/>
      <c r="GTE225" s="10"/>
      <c r="GTF225" s="10"/>
      <c r="GTG225" s="10"/>
      <c r="GTH225" s="10"/>
      <c r="GTI225" s="10"/>
      <c r="GTJ225" s="10"/>
      <c r="GTK225" s="10"/>
      <c r="GTL225" s="10"/>
      <c r="GTM225" s="10"/>
      <c r="GTN225" s="10"/>
      <c r="GTO225" s="10"/>
      <c r="GTP225" s="10"/>
      <c r="GTQ225" s="10"/>
      <c r="GTR225" s="10"/>
      <c r="GTS225" s="10"/>
      <c r="GTT225" s="10"/>
      <c r="GTU225" s="10"/>
      <c r="GTV225" s="10"/>
      <c r="GTW225" s="10"/>
      <c r="GTX225" s="10"/>
      <c r="GTY225" s="10"/>
      <c r="GTZ225" s="10"/>
      <c r="GUA225" s="10"/>
      <c r="GUB225" s="10"/>
      <c r="GUC225" s="10"/>
      <c r="GUD225" s="10"/>
      <c r="GUE225" s="10"/>
      <c r="GUF225" s="10"/>
      <c r="GUG225" s="10"/>
      <c r="GUH225" s="10"/>
      <c r="GUI225" s="10"/>
      <c r="GUJ225" s="10"/>
      <c r="GUK225" s="10"/>
      <c r="GUL225" s="10"/>
      <c r="GUM225" s="10"/>
      <c r="GUN225" s="10"/>
      <c r="GUO225" s="10"/>
      <c r="GUP225" s="10"/>
      <c r="GUQ225" s="10"/>
      <c r="GUR225" s="10"/>
      <c r="GUS225" s="10"/>
      <c r="GUT225" s="10"/>
      <c r="GUU225" s="10"/>
      <c r="GUV225" s="10"/>
      <c r="GUW225" s="10"/>
      <c r="GUX225" s="10"/>
      <c r="GUY225" s="10"/>
      <c r="GUZ225" s="10"/>
      <c r="GVA225" s="10"/>
      <c r="GVB225" s="10"/>
      <c r="GVC225" s="10"/>
      <c r="GVD225" s="10"/>
      <c r="GVE225" s="10"/>
      <c r="GVF225" s="10"/>
      <c r="GVG225" s="10"/>
      <c r="GVH225" s="10"/>
      <c r="GVI225" s="10"/>
      <c r="GVJ225" s="10"/>
      <c r="GVK225" s="10"/>
      <c r="GVL225" s="10"/>
      <c r="GVM225" s="10"/>
      <c r="GVN225" s="10"/>
      <c r="GVO225" s="10"/>
      <c r="GVP225" s="10"/>
      <c r="GVQ225" s="10"/>
      <c r="GVR225" s="10"/>
      <c r="GVS225" s="10"/>
      <c r="GVT225" s="10"/>
      <c r="GVU225" s="10"/>
      <c r="GVV225" s="10"/>
      <c r="GVW225" s="10"/>
      <c r="GVX225" s="10"/>
      <c r="GVY225" s="10"/>
      <c r="GVZ225" s="10"/>
      <c r="GWA225" s="10"/>
      <c r="GWB225" s="10"/>
      <c r="GWC225" s="10"/>
      <c r="GWD225" s="10"/>
      <c r="GWE225" s="10"/>
      <c r="GWF225" s="10"/>
      <c r="GWG225" s="10"/>
      <c r="GWH225" s="10"/>
      <c r="GWI225" s="10"/>
      <c r="GWJ225" s="10"/>
      <c r="GWK225" s="10"/>
      <c r="GWL225" s="10"/>
      <c r="GWM225" s="10"/>
      <c r="GWN225" s="10"/>
      <c r="GWO225" s="10"/>
      <c r="GWP225" s="10"/>
      <c r="GWQ225" s="10"/>
      <c r="GWR225" s="10"/>
      <c r="GWS225" s="10"/>
      <c r="GWT225" s="10"/>
      <c r="GWU225" s="10"/>
      <c r="GWV225" s="10"/>
      <c r="GWW225" s="10"/>
      <c r="GWX225" s="10"/>
      <c r="GWY225" s="10"/>
      <c r="GWZ225" s="10"/>
      <c r="GXA225" s="10"/>
      <c r="GXB225" s="10"/>
      <c r="GXC225" s="10"/>
      <c r="GXD225" s="10"/>
      <c r="GXE225" s="10"/>
      <c r="GXF225" s="10"/>
      <c r="GXG225" s="10"/>
      <c r="GXH225" s="10"/>
      <c r="GXI225" s="10"/>
      <c r="GXJ225" s="10"/>
      <c r="GXK225" s="10"/>
      <c r="GXL225" s="10"/>
      <c r="GXM225" s="10"/>
      <c r="GXN225" s="10"/>
      <c r="GXO225" s="10"/>
      <c r="GXP225" s="10"/>
      <c r="GXQ225" s="10"/>
      <c r="GXR225" s="10"/>
      <c r="GXS225" s="10"/>
      <c r="GXT225" s="10"/>
      <c r="GXU225" s="10"/>
      <c r="GXV225" s="10"/>
      <c r="GXW225" s="10"/>
      <c r="GXX225" s="10"/>
      <c r="GXY225" s="10"/>
      <c r="GXZ225" s="10"/>
      <c r="GYA225" s="10"/>
      <c r="GYB225" s="10"/>
      <c r="GYC225" s="10"/>
      <c r="GYD225" s="10"/>
      <c r="GYE225" s="10"/>
      <c r="GYF225" s="10"/>
      <c r="GYG225" s="10"/>
      <c r="GYH225" s="10"/>
      <c r="GYI225" s="10"/>
      <c r="GYJ225" s="10"/>
      <c r="GYK225" s="10"/>
      <c r="GYL225" s="10"/>
      <c r="GYM225" s="10"/>
      <c r="GYN225" s="10"/>
      <c r="GYO225" s="10"/>
      <c r="GYP225" s="10"/>
      <c r="GYQ225" s="10"/>
      <c r="GYR225" s="10"/>
      <c r="GYS225" s="10"/>
      <c r="GYT225" s="10"/>
      <c r="GYU225" s="10"/>
      <c r="GYV225" s="10"/>
      <c r="GYW225" s="10"/>
      <c r="GYX225" s="10"/>
      <c r="GYY225" s="10"/>
      <c r="GYZ225" s="10"/>
      <c r="GZA225" s="10"/>
      <c r="GZB225" s="10"/>
      <c r="GZC225" s="10"/>
      <c r="GZD225" s="10"/>
      <c r="GZE225" s="10"/>
      <c r="GZF225" s="10"/>
      <c r="GZG225" s="10"/>
      <c r="GZH225" s="10"/>
      <c r="GZI225" s="10"/>
      <c r="GZJ225" s="10"/>
      <c r="GZK225" s="10"/>
      <c r="GZL225" s="10"/>
      <c r="GZM225" s="10"/>
      <c r="GZN225" s="10"/>
      <c r="GZO225" s="10"/>
      <c r="GZP225" s="10"/>
      <c r="GZQ225" s="10"/>
      <c r="GZR225" s="10"/>
      <c r="GZS225" s="10"/>
      <c r="GZT225" s="10"/>
      <c r="GZU225" s="10"/>
      <c r="GZV225" s="10"/>
      <c r="GZW225" s="10"/>
      <c r="GZX225" s="10"/>
      <c r="GZY225" s="10"/>
      <c r="GZZ225" s="10"/>
      <c r="HAA225" s="10"/>
      <c r="HAB225" s="10"/>
      <c r="HAC225" s="10"/>
      <c r="HAD225" s="10"/>
      <c r="HAE225" s="10"/>
      <c r="HAF225" s="10"/>
      <c r="HAG225" s="10"/>
      <c r="HAH225" s="10"/>
      <c r="HAI225" s="10"/>
      <c r="HAJ225" s="10"/>
      <c r="HAK225" s="10"/>
      <c r="HAL225" s="10"/>
      <c r="HAM225" s="10"/>
      <c r="HAN225" s="10"/>
      <c r="HAO225" s="10"/>
      <c r="HAP225" s="10"/>
      <c r="HAQ225" s="10"/>
      <c r="HAR225" s="10"/>
      <c r="HAS225" s="10"/>
      <c r="HAT225" s="10"/>
      <c r="HAU225" s="10"/>
      <c r="HAV225" s="10"/>
      <c r="HAW225" s="10"/>
      <c r="HAX225" s="10"/>
      <c r="HAY225" s="10"/>
      <c r="HAZ225" s="10"/>
      <c r="HBA225" s="10"/>
      <c r="HBB225" s="10"/>
      <c r="HBC225" s="10"/>
      <c r="HBD225" s="10"/>
      <c r="HBE225" s="10"/>
      <c r="HBF225" s="10"/>
      <c r="HBG225" s="10"/>
      <c r="HBH225" s="10"/>
      <c r="HBI225" s="10"/>
      <c r="HBJ225" s="10"/>
      <c r="HBK225" s="10"/>
      <c r="HBL225" s="10"/>
      <c r="HBM225" s="10"/>
      <c r="HBN225" s="10"/>
      <c r="HBO225" s="10"/>
      <c r="HBP225" s="10"/>
      <c r="HBQ225" s="10"/>
      <c r="HBR225" s="10"/>
      <c r="HBS225" s="10"/>
      <c r="HBT225" s="10"/>
      <c r="HBU225" s="10"/>
      <c r="HBV225" s="10"/>
      <c r="HBW225" s="10"/>
      <c r="HBX225" s="10"/>
      <c r="HBY225" s="10"/>
      <c r="HBZ225" s="10"/>
      <c r="HCA225" s="10"/>
      <c r="HCB225" s="10"/>
      <c r="HCC225" s="10"/>
      <c r="HCD225" s="10"/>
      <c r="HCE225" s="10"/>
      <c r="HCF225" s="10"/>
      <c r="HCG225" s="10"/>
      <c r="HCH225" s="10"/>
      <c r="HCI225" s="10"/>
      <c r="HCJ225" s="10"/>
      <c r="HCK225" s="10"/>
      <c r="HCL225" s="10"/>
      <c r="HCM225" s="10"/>
      <c r="HCN225" s="10"/>
      <c r="HCO225" s="10"/>
      <c r="HCP225" s="10"/>
      <c r="HCQ225" s="10"/>
      <c r="HCR225" s="10"/>
      <c r="HCS225" s="10"/>
      <c r="HCT225" s="10"/>
      <c r="HCU225" s="10"/>
      <c r="HCV225" s="10"/>
      <c r="HCW225" s="10"/>
      <c r="HCX225" s="10"/>
      <c r="HCY225" s="10"/>
      <c r="HCZ225" s="10"/>
      <c r="HDA225" s="10"/>
      <c r="HDB225" s="10"/>
      <c r="HDC225" s="10"/>
      <c r="HDD225" s="10"/>
      <c r="HDE225" s="10"/>
      <c r="HDF225" s="10"/>
      <c r="HDG225" s="10"/>
      <c r="HDH225" s="10"/>
      <c r="HDI225" s="10"/>
      <c r="HDJ225" s="10"/>
      <c r="HDK225" s="10"/>
      <c r="HDL225" s="10"/>
      <c r="HDM225" s="10"/>
      <c r="HDN225" s="10"/>
      <c r="HDO225" s="10"/>
      <c r="HDP225" s="10"/>
      <c r="HDQ225" s="10"/>
      <c r="HDR225" s="10"/>
      <c r="HDS225" s="10"/>
      <c r="HDT225" s="10"/>
      <c r="HDU225" s="10"/>
      <c r="HDV225" s="10"/>
      <c r="HDW225" s="10"/>
      <c r="HDX225" s="10"/>
      <c r="HDY225" s="10"/>
      <c r="HDZ225" s="10"/>
      <c r="HEA225" s="10"/>
      <c r="HEB225" s="10"/>
      <c r="HEC225" s="10"/>
      <c r="HED225" s="10"/>
      <c r="HEE225" s="10"/>
      <c r="HEF225" s="10"/>
      <c r="HEG225" s="10"/>
      <c r="HEH225" s="10"/>
      <c r="HEI225" s="10"/>
      <c r="HEJ225" s="10"/>
      <c r="HEK225" s="10"/>
      <c r="HEL225" s="10"/>
      <c r="HEM225" s="10"/>
      <c r="HEN225" s="10"/>
      <c r="HEO225" s="10"/>
      <c r="HEP225" s="10"/>
      <c r="HEQ225" s="10"/>
      <c r="HER225" s="10"/>
      <c r="HES225" s="10"/>
      <c r="HET225" s="10"/>
      <c r="HEU225" s="10"/>
      <c r="HEV225" s="10"/>
      <c r="HEW225" s="10"/>
      <c r="HEX225" s="10"/>
      <c r="HEY225" s="10"/>
      <c r="HEZ225" s="10"/>
      <c r="HFA225" s="10"/>
      <c r="HFB225" s="10"/>
      <c r="HFC225" s="10"/>
      <c r="HFD225" s="10"/>
      <c r="HFE225" s="10"/>
      <c r="HFF225" s="10"/>
      <c r="HFG225" s="10"/>
      <c r="HFH225" s="10"/>
      <c r="HFI225" s="10"/>
      <c r="HFJ225" s="10"/>
      <c r="HFK225" s="10"/>
      <c r="HFL225" s="10"/>
      <c r="HFM225" s="10"/>
      <c r="HFN225" s="10"/>
      <c r="HFO225" s="10"/>
      <c r="HFP225" s="10"/>
      <c r="HFQ225" s="10"/>
      <c r="HFR225" s="10"/>
      <c r="HFS225" s="10"/>
      <c r="HFT225" s="10"/>
      <c r="HFU225" s="10"/>
      <c r="HFV225" s="10"/>
      <c r="HFW225" s="10"/>
      <c r="HFX225" s="10"/>
      <c r="HFY225" s="10"/>
      <c r="HFZ225" s="10"/>
      <c r="HGA225" s="10"/>
      <c r="HGB225" s="10"/>
      <c r="HGC225" s="10"/>
      <c r="HGD225" s="10"/>
      <c r="HGE225" s="10"/>
      <c r="HGF225" s="10"/>
      <c r="HGG225" s="10"/>
      <c r="HGH225" s="10"/>
      <c r="HGI225" s="10"/>
      <c r="HGJ225" s="10"/>
      <c r="HGK225" s="10"/>
      <c r="HGL225" s="10"/>
      <c r="HGM225" s="10"/>
      <c r="HGN225" s="10"/>
      <c r="HGO225" s="10"/>
      <c r="HGP225" s="10"/>
      <c r="HGQ225" s="10"/>
      <c r="HGR225" s="10"/>
      <c r="HGS225" s="10"/>
      <c r="HGT225" s="10"/>
      <c r="HGU225" s="10"/>
      <c r="HGV225" s="10"/>
      <c r="HGW225" s="10"/>
      <c r="HGX225" s="10"/>
      <c r="HGY225" s="10"/>
      <c r="HGZ225" s="10"/>
      <c r="HHA225" s="10"/>
      <c r="HHB225" s="10"/>
      <c r="HHC225" s="10"/>
      <c r="HHD225" s="10"/>
      <c r="HHE225" s="10"/>
      <c r="HHF225" s="10"/>
      <c r="HHG225" s="10"/>
      <c r="HHH225" s="10"/>
      <c r="HHI225" s="10"/>
      <c r="HHJ225" s="10"/>
      <c r="HHK225" s="10"/>
      <c r="HHL225" s="10"/>
      <c r="HHM225" s="10"/>
      <c r="HHN225" s="10"/>
      <c r="HHO225" s="10"/>
      <c r="HHP225" s="10"/>
      <c r="HHQ225" s="10"/>
      <c r="HHR225" s="10"/>
      <c r="HHS225" s="10"/>
      <c r="HHT225" s="10"/>
      <c r="HHU225" s="10"/>
      <c r="HHV225" s="10"/>
      <c r="HHW225" s="10"/>
      <c r="HHX225" s="10"/>
      <c r="HHY225" s="10"/>
      <c r="HHZ225" s="10"/>
      <c r="HIA225" s="10"/>
      <c r="HIB225" s="10"/>
      <c r="HIC225" s="10"/>
      <c r="HID225" s="10"/>
      <c r="HIE225" s="10"/>
      <c r="HIF225" s="10"/>
      <c r="HIG225" s="10"/>
      <c r="HIH225" s="10"/>
      <c r="HII225" s="10"/>
      <c r="HIJ225" s="10"/>
      <c r="HIK225" s="10"/>
      <c r="HIL225" s="10"/>
      <c r="HIM225" s="10"/>
      <c r="HIN225" s="10"/>
      <c r="HIO225" s="10"/>
      <c r="HIP225" s="10"/>
      <c r="HIQ225" s="10"/>
      <c r="HIR225" s="10"/>
      <c r="HIS225" s="10"/>
      <c r="HIT225" s="10"/>
      <c r="HIU225" s="10"/>
      <c r="HIV225" s="10"/>
      <c r="HIW225" s="10"/>
      <c r="HIX225" s="10"/>
      <c r="HIY225" s="10"/>
      <c r="HIZ225" s="10"/>
      <c r="HJA225" s="10"/>
      <c r="HJB225" s="10"/>
      <c r="HJC225" s="10"/>
      <c r="HJD225" s="10"/>
      <c r="HJE225" s="10"/>
      <c r="HJF225" s="10"/>
      <c r="HJG225" s="10"/>
      <c r="HJH225" s="10"/>
      <c r="HJI225" s="10"/>
      <c r="HJJ225" s="10"/>
      <c r="HJK225" s="10"/>
      <c r="HJL225" s="10"/>
      <c r="HJM225" s="10"/>
      <c r="HJN225" s="10"/>
      <c r="HJO225" s="10"/>
      <c r="HJP225" s="10"/>
      <c r="HJQ225" s="10"/>
      <c r="HJR225" s="10"/>
      <c r="HJS225" s="10"/>
      <c r="HJT225" s="10"/>
      <c r="HJU225" s="10"/>
      <c r="HJV225" s="10"/>
      <c r="HJW225" s="10"/>
      <c r="HJX225" s="10"/>
      <c r="HJY225" s="10"/>
      <c r="HJZ225" s="10"/>
      <c r="HKA225" s="10"/>
      <c r="HKB225" s="10"/>
      <c r="HKC225" s="10"/>
      <c r="HKD225" s="10"/>
      <c r="HKE225" s="10"/>
      <c r="HKF225" s="10"/>
      <c r="HKG225" s="10"/>
      <c r="HKH225" s="10"/>
      <c r="HKI225" s="10"/>
      <c r="HKJ225" s="10"/>
      <c r="HKK225" s="10"/>
      <c r="HKL225" s="10"/>
      <c r="HKM225" s="10"/>
      <c r="HKN225" s="10"/>
      <c r="HKO225" s="10"/>
      <c r="HKP225" s="10"/>
      <c r="HKQ225" s="10"/>
      <c r="HKR225" s="10"/>
      <c r="HKS225" s="10"/>
      <c r="HKT225" s="10"/>
      <c r="HKU225" s="10"/>
      <c r="HKV225" s="10"/>
      <c r="HKW225" s="10"/>
      <c r="HKX225" s="10"/>
      <c r="HKY225" s="10"/>
      <c r="HKZ225" s="10"/>
      <c r="HLA225" s="10"/>
      <c r="HLB225" s="10"/>
      <c r="HLC225" s="10"/>
      <c r="HLD225" s="10"/>
      <c r="HLE225" s="10"/>
      <c r="HLF225" s="10"/>
      <c r="HLG225" s="10"/>
      <c r="HLH225" s="10"/>
      <c r="HLI225" s="10"/>
      <c r="HLJ225" s="10"/>
      <c r="HLK225" s="10"/>
      <c r="HLL225" s="10"/>
      <c r="HLM225" s="10"/>
      <c r="HLN225" s="10"/>
      <c r="HLO225" s="10"/>
      <c r="HLP225" s="10"/>
      <c r="HLQ225" s="10"/>
      <c r="HLR225" s="10"/>
      <c r="HLS225" s="10"/>
      <c r="HLT225" s="10"/>
      <c r="HLU225" s="10"/>
      <c r="HLV225" s="10"/>
      <c r="HLW225" s="10"/>
      <c r="HLX225" s="10"/>
      <c r="HLY225" s="10"/>
      <c r="HLZ225" s="10"/>
      <c r="HMA225" s="10"/>
      <c r="HMB225" s="10"/>
      <c r="HMC225" s="10"/>
      <c r="HMD225" s="10"/>
      <c r="HME225" s="10"/>
      <c r="HMF225" s="10"/>
      <c r="HMG225" s="10"/>
      <c r="HMH225" s="10"/>
      <c r="HMI225" s="10"/>
      <c r="HMJ225" s="10"/>
      <c r="HMK225" s="10"/>
      <c r="HML225" s="10"/>
      <c r="HMM225" s="10"/>
      <c r="HMN225" s="10"/>
      <c r="HMO225" s="10"/>
      <c r="HMP225" s="10"/>
      <c r="HMQ225" s="10"/>
      <c r="HMR225" s="10"/>
      <c r="HMS225" s="10"/>
      <c r="HMT225" s="10"/>
      <c r="HMU225" s="10"/>
      <c r="HMV225" s="10"/>
      <c r="HMW225" s="10"/>
      <c r="HMX225" s="10"/>
      <c r="HMY225" s="10"/>
      <c r="HMZ225" s="10"/>
      <c r="HNA225" s="10"/>
      <c r="HNB225" s="10"/>
      <c r="HNC225" s="10"/>
      <c r="HND225" s="10"/>
      <c r="HNE225" s="10"/>
      <c r="HNF225" s="10"/>
      <c r="HNG225" s="10"/>
      <c r="HNH225" s="10"/>
      <c r="HNI225" s="10"/>
      <c r="HNJ225" s="10"/>
      <c r="HNK225" s="10"/>
      <c r="HNL225" s="10"/>
      <c r="HNM225" s="10"/>
      <c r="HNN225" s="10"/>
      <c r="HNO225" s="10"/>
      <c r="HNP225" s="10"/>
      <c r="HNQ225" s="10"/>
      <c r="HNR225" s="10"/>
      <c r="HNS225" s="10"/>
      <c r="HNT225" s="10"/>
      <c r="HNU225" s="10"/>
      <c r="HNV225" s="10"/>
      <c r="HNW225" s="10"/>
      <c r="HNX225" s="10"/>
      <c r="HNY225" s="10"/>
      <c r="HNZ225" s="10"/>
      <c r="HOA225" s="10"/>
      <c r="HOB225" s="10"/>
      <c r="HOC225" s="10"/>
      <c r="HOD225" s="10"/>
      <c r="HOE225" s="10"/>
      <c r="HOF225" s="10"/>
      <c r="HOG225" s="10"/>
      <c r="HOH225" s="10"/>
      <c r="HOI225" s="10"/>
      <c r="HOJ225" s="10"/>
      <c r="HOK225" s="10"/>
      <c r="HOL225" s="10"/>
      <c r="HOM225" s="10"/>
      <c r="HON225" s="10"/>
      <c r="HOO225" s="10"/>
      <c r="HOP225" s="10"/>
      <c r="HOQ225" s="10"/>
      <c r="HOR225" s="10"/>
      <c r="HOS225" s="10"/>
      <c r="HOT225" s="10"/>
      <c r="HOU225" s="10"/>
      <c r="HOV225" s="10"/>
      <c r="HOW225" s="10"/>
      <c r="HOX225" s="10"/>
      <c r="HOY225" s="10"/>
      <c r="HOZ225" s="10"/>
      <c r="HPA225" s="10"/>
      <c r="HPB225" s="10"/>
      <c r="HPC225" s="10"/>
      <c r="HPD225" s="10"/>
      <c r="HPE225" s="10"/>
      <c r="HPF225" s="10"/>
      <c r="HPG225" s="10"/>
      <c r="HPH225" s="10"/>
      <c r="HPI225" s="10"/>
      <c r="HPJ225" s="10"/>
      <c r="HPK225" s="10"/>
      <c r="HPL225" s="10"/>
      <c r="HPM225" s="10"/>
      <c r="HPN225" s="10"/>
      <c r="HPO225" s="10"/>
      <c r="HPP225" s="10"/>
      <c r="HPQ225" s="10"/>
      <c r="HPR225" s="10"/>
      <c r="HPS225" s="10"/>
      <c r="HPT225" s="10"/>
      <c r="HPU225" s="10"/>
      <c r="HPV225" s="10"/>
      <c r="HPW225" s="10"/>
      <c r="HPX225" s="10"/>
      <c r="HPY225" s="10"/>
      <c r="HPZ225" s="10"/>
      <c r="HQA225" s="10"/>
      <c r="HQB225" s="10"/>
      <c r="HQC225" s="10"/>
      <c r="HQD225" s="10"/>
      <c r="HQE225" s="10"/>
      <c r="HQF225" s="10"/>
      <c r="HQG225" s="10"/>
      <c r="HQH225" s="10"/>
      <c r="HQI225" s="10"/>
      <c r="HQJ225" s="10"/>
      <c r="HQK225" s="10"/>
      <c r="HQL225" s="10"/>
      <c r="HQM225" s="10"/>
      <c r="HQN225" s="10"/>
      <c r="HQO225" s="10"/>
      <c r="HQP225" s="10"/>
      <c r="HQQ225" s="10"/>
      <c r="HQR225" s="10"/>
      <c r="HQS225" s="10"/>
      <c r="HQT225" s="10"/>
      <c r="HQU225" s="10"/>
      <c r="HQV225" s="10"/>
      <c r="HQW225" s="10"/>
      <c r="HQX225" s="10"/>
      <c r="HQY225" s="10"/>
      <c r="HQZ225" s="10"/>
      <c r="HRA225" s="10"/>
      <c r="HRB225" s="10"/>
      <c r="HRC225" s="10"/>
      <c r="HRD225" s="10"/>
      <c r="HRE225" s="10"/>
      <c r="HRF225" s="10"/>
      <c r="HRG225" s="10"/>
      <c r="HRH225" s="10"/>
      <c r="HRI225" s="10"/>
      <c r="HRJ225" s="10"/>
      <c r="HRK225" s="10"/>
      <c r="HRL225" s="10"/>
      <c r="HRM225" s="10"/>
      <c r="HRN225" s="10"/>
      <c r="HRO225" s="10"/>
      <c r="HRP225" s="10"/>
      <c r="HRQ225" s="10"/>
      <c r="HRR225" s="10"/>
      <c r="HRS225" s="10"/>
      <c r="HRT225" s="10"/>
      <c r="HRU225" s="10"/>
      <c r="HRV225" s="10"/>
      <c r="HRW225" s="10"/>
      <c r="HRX225" s="10"/>
      <c r="HRY225" s="10"/>
      <c r="HRZ225" s="10"/>
      <c r="HSA225" s="10"/>
      <c r="HSB225" s="10"/>
      <c r="HSC225" s="10"/>
      <c r="HSD225" s="10"/>
      <c r="HSE225" s="10"/>
      <c r="HSF225" s="10"/>
      <c r="HSG225" s="10"/>
      <c r="HSH225" s="10"/>
      <c r="HSI225" s="10"/>
      <c r="HSJ225" s="10"/>
      <c r="HSK225" s="10"/>
      <c r="HSL225" s="10"/>
      <c r="HSM225" s="10"/>
      <c r="HSN225" s="10"/>
      <c r="HSO225" s="10"/>
      <c r="HSP225" s="10"/>
      <c r="HSQ225" s="10"/>
      <c r="HSR225" s="10"/>
      <c r="HSS225" s="10"/>
      <c r="HST225" s="10"/>
      <c r="HSU225" s="10"/>
      <c r="HSV225" s="10"/>
      <c r="HSW225" s="10"/>
      <c r="HSX225" s="10"/>
      <c r="HSY225" s="10"/>
      <c r="HSZ225" s="10"/>
      <c r="HTA225" s="10"/>
      <c r="HTB225" s="10"/>
      <c r="HTC225" s="10"/>
      <c r="HTD225" s="10"/>
      <c r="HTE225" s="10"/>
      <c r="HTF225" s="10"/>
      <c r="HTG225" s="10"/>
      <c r="HTH225" s="10"/>
      <c r="HTI225" s="10"/>
      <c r="HTJ225" s="10"/>
      <c r="HTK225" s="10"/>
      <c r="HTL225" s="10"/>
      <c r="HTM225" s="10"/>
      <c r="HTN225" s="10"/>
      <c r="HTO225" s="10"/>
      <c r="HTP225" s="10"/>
      <c r="HTQ225" s="10"/>
      <c r="HTR225" s="10"/>
      <c r="HTS225" s="10"/>
      <c r="HTT225" s="10"/>
      <c r="HTU225" s="10"/>
      <c r="HTV225" s="10"/>
      <c r="HTW225" s="10"/>
      <c r="HTX225" s="10"/>
      <c r="HTY225" s="10"/>
      <c r="HTZ225" s="10"/>
      <c r="HUA225" s="10"/>
      <c r="HUB225" s="10"/>
      <c r="HUC225" s="10"/>
      <c r="HUD225" s="10"/>
      <c r="HUE225" s="10"/>
      <c r="HUF225" s="10"/>
      <c r="HUG225" s="10"/>
      <c r="HUH225" s="10"/>
      <c r="HUI225" s="10"/>
      <c r="HUJ225" s="10"/>
      <c r="HUK225" s="10"/>
      <c r="HUL225" s="10"/>
      <c r="HUM225" s="10"/>
      <c r="HUN225" s="10"/>
      <c r="HUO225" s="10"/>
      <c r="HUP225" s="10"/>
      <c r="HUQ225" s="10"/>
      <c r="HUR225" s="10"/>
      <c r="HUS225" s="10"/>
      <c r="HUT225" s="10"/>
      <c r="HUU225" s="10"/>
      <c r="HUV225" s="10"/>
      <c r="HUW225" s="10"/>
      <c r="HUX225" s="10"/>
      <c r="HUY225" s="10"/>
      <c r="HUZ225" s="10"/>
      <c r="HVA225" s="10"/>
      <c r="HVB225" s="10"/>
      <c r="HVC225" s="10"/>
      <c r="HVD225" s="10"/>
      <c r="HVE225" s="10"/>
      <c r="HVF225" s="10"/>
      <c r="HVG225" s="10"/>
      <c r="HVH225" s="10"/>
      <c r="HVI225" s="10"/>
      <c r="HVJ225" s="10"/>
      <c r="HVK225" s="10"/>
      <c r="HVL225" s="10"/>
      <c r="HVM225" s="10"/>
      <c r="HVN225" s="10"/>
      <c r="HVO225" s="10"/>
      <c r="HVP225" s="10"/>
      <c r="HVQ225" s="10"/>
      <c r="HVR225" s="10"/>
      <c r="HVS225" s="10"/>
      <c r="HVT225" s="10"/>
      <c r="HVU225" s="10"/>
      <c r="HVV225" s="10"/>
      <c r="HVW225" s="10"/>
      <c r="HVX225" s="10"/>
      <c r="HVY225" s="10"/>
      <c r="HVZ225" s="10"/>
      <c r="HWA225" s="10"/>
      <c r="HWB225" s="10"/>
      <c r="HWC225" s="10"/>
      <c r="HWD225" s="10"/>
      <c r="HWE225" s="10"/>
      <c r="HWF225" s="10"/>
      <c r="HWG225" s="10"/>
      <c r="HWH225" s="10"/>
      <c r="HWI225" s="10"/>
      <c r="HWJ225" s="10"/>
      <c r="HWK225" s="10"/>
      <c r="HWL225" s="10"/>
      <c r="HWM225" s="10"/>
      <c r="HWN225" s="10"/>
      <c r="HWO225" s="10"/>
      <c r="HWP225" s="10"/>
      <c r="HWQ225" s="10"/>
      <c r="HWR225" s="10"/>
      <c r="HWS225" s="10"/>
      <c r="HWT225" s="10"/>
      <c r="HWU225" s="10"/>
      <c r="HWV225" s="10"/>
      <c r="HWW225" s="10"/>
      <c r="HWX225" s="10"/>
      <c r="HWY225" s="10"/>
      <c r="HWZ225" s="10"/>
      <c r="HXA225" s="10"/>
      <c r="HXB225" s="10"/>
      <c r="HXC225" s="10"/>
      <c r="HXD225" s="10"/>
      <c r="HXE225" s="10"/>
      <c r="HXF225" s="10"/>
      <c r="HXG225" s="10"/>
      <c r="HXH225" s="10"/>
      <c r="HXI225" s="10"/>
      <c r="HXJ225" s="10"/>
      <c r="HXK225" s="10"/>
      <c r="HXL225" s="10"/>
      <c r="HXM225" s="10"/>
      <c r="HXN225" s="10"/>
      <c r="HXO225" s="10"/>
      <c r="HXP225" s="10"/>
      <c r="HXQ225" s="10"/>
      <c r="HXR225" s="10"/>
      <c r="HXS225" s="10"/>
      <c r="HXT225" s="10"/>
      <c r="HXU225" s="10"/>
      <c r="HXV225" s="10"/>
      <c r="HXW225" s="10"/>
      <c r="HXX225" s="10"/>
      <c r="HXY225" s="10"/>
      <c r="HXZ225" s="10"/>
      <c r="HYA225" s="10"/>
      <c r="HYB225" s="10"/>
      <c r="HYC225" s="10"/>
      <c r="HYD225" s="10"/>
      <c r="HYE225" s="10"/>
      <c r="HYF225" s="10"/>
      <c r="HYG225" s="10"/>
      <c r="HYH225" s="10"/>
      <c r="HYI225" s="10"/>
      <c r="HYJ225" s="10"/>
      <c r="HYK225" s="10"/>
      <c r="HYL225" s="10"/>
      <c r="HYM225" s="10"/>
      <c r="HYN225" s="10"/>
      <c r="HYO225" s="10"/>
      <c r="HYP225" s="10"/>
      <c r="HYQ225" s="10"/>
      <c r="HYR225" s="10"/>
      <c r="HYS225" s="10"/>
      <c r="HYT225" s="10"/>
      <c r="HYU225" s="10"/>
      <c r="HYV225" s="10"/>
      <c r="HYW225" s="10"/>
      <c r="HYX225" s="10"/>
      <c r="HYY225" s="10"/>
      <c r="HYZ225" s="10"/>
      <c r="HZA225" s="10"/>
      <c r="HZB225" s="10"/>
      <c r="HZC225" s="10"/>
      <c r="HZD225" s="10"/>
      <c r="HZE225" s="10"/>
      <c r="HZF225" s="10"/>
      <c r="HZG225" s="10"/>
      <c r="HZH225" s="10"/>
      <c r="HZI225" s="10"/>
      <c r="HZJ225" s="10"/>
      <c r="HZK225" s="10"/>
      <c r="HZL225" s="10"/>
      <c r="HZM225" s="10"/>
      <c r="HZN225" s="10"/>
      <c r="HZO225" s="10"/>
      <c r="HZP225" s="10"/>
      <c r="HZQ225" s="10"/>
      <c r="HZR225" s="10"/>
      <c r="HZS225" s="10"/>
      <c r="HZT225" s="10"/>
      <c r="HZU225" s="10"/>
      <c r="HZV225" s="10"/>
      <c r="HZW225" s="10"/>
      <c r="HZX225" s="10"/>
      <c r="HZY225" s="10"/>
      <c r="HZZ225" s="10"/>
      <c r="IAA225" s="10"/>
      <c r="IAB225" s="10"/>
      <c r="IAC225" s="10"/>
      <c r="IAD225" s="10"/>
      <c r="IAE225" s="10"/>
      <c r="IAF225" s="10"/>
      <c r="IAG225" s="10"/>
      <c r="IAH225" s="10"/>
      <c r="IAI225" s="10"/>
      <c r="IAJ225" s="10"/>
      <c r="IAK225" s="10"/>
      <c r="IAL225" s="10"/>
      <c r="IAM225" s="10"/>
      <c r="IAN225" s="10"/>
      <c r="IAO225" s="10"/>
      <c r="IAP225" s="10"/>
      <c r="IAQ225" s="10"/>
      <c r="IAR225" s="10"/>
      <c r="IAS225" s="10"/>
      <c r="IAT225" s="10"/>
      <c r="IAU225" s="10"/>
      <c r="IAV225" s="10"/>
      <c r="IAW225" s="10"/>
      <c r="IAX225" s="10"/>
      <c r="IAY225" s="10"/>
      <c r="IAZ225" s="10"/>
      <c r="IBA225" s="10"/>
      <c r="IBB225" s="10"/>
      <c r="IBC225" s="10"/>
      <c r="IBD225" s="10"/>
      <c r="IBE225" s="10"/>
      <c r="IBF225" s="10"/>
      <c r="IBG225" s="10"/>
      <c r="IBH225" s="10"/>
      <c r="IBI225" s="10"/>
      <c r="IBJ225" s="10"/>
      <c r="IBK225" s="10"/>
      <c r="IBL225" s="10"/>
      <c r="IBM225" s="10"/>
      <c r="IBN225" s="10"/>
      <c r="IBO225" s="10"/>
      <c r="IBP225" s="10"/>
      <c r="IBQ225" s="10"/>
      <c r="IBR225" s="10"/>
      <c r="IBS225" s="10"/>
      <c r="IBT225" s="10"/>
      <c r="IBU225" s="10"/>
      <c r="IBV225" s="10"/>
      <c r="IBW225" s="10"/>
      <c r="IBX225" s="10"/>
      <c r="IBY225" s="10"/>
      <c r="IBZ225" s="10"/>
      <c r="ICA225" s="10"/>
      <c r="ICB225" s="10"/>
      <c r="ICC225" s="10"/>
      <c r="ICD225" s="10"/>
      <c r="ICE225" s="10"/>
      <c r="ICF225" s="10"/>
      <c r="ICG225" s="10"/>
      <c r="ICH225" s="10"/>
      <c r="ICI225" s="10"/>
      <c r="ICJ225" s="10"/>
      <c r="ICK225" s="10"/>
      <c r="ICL225" s="10"/>
      <c r="ICM225" s="10"/>
      <c r="ICN225" s="10"/>
      <c r="ICO225" s="10"/>
      <c r="ICP225" s="10"/>
      <c r="ICQ225" s="10"/>
      <c r="ICR225" s="10"/>
      <c r="ICS225" s="10"/>
      <c r="ICT225" s="10"/>
      <c r="ICU225" s="10"/>
      <c r="ICV225" s="10"/>
      <c r="ICW225" s="10"/>
      <c r="ICX225" s="10"/>
      <c r="ICY225" s="10"/>
      <c r="ICZ225" s="10"/>
      <c r="IDA225" s="10"/>
      <c r="IDB225" s="10"/>
      <c r="IDC225" s="10"/>
      <c r="IDD225" s="10"/>
      <c r="IDE225" s="10"/>
      <c r="IDF225" s="10"/>
      <c r="IDG225" s="10"/>
      <c r="IDH225" s="10"/>
      <c r="IDI225" s="10"/>
      <c r="IDJ225" s="10"/>
      <c r="IDK225" s="10"/>
      <c r="IDL225" s="10"/>
      <c r="IDM225" s="10"/>
      <c r="IDN225" s="10"/>
      <c r="IDO225" s="10"/>
      <c r="IDP225" s="10"/>
      <c r="IDQ225" s="10"/>
      <c r="IDR225" s="10"/>
      <c r="IDS225" s="10"/>
      <c r="IDT225" s="10"/>
      <c r="IDU225" s="10"/>
      <c r="IDV225" s="10"/>
      <c r="IDW225" s="10"/>
      <c r="IDX225" s="10"/>
      <c r="IDY225" s="10"/>
      <c r="IDZ225" s="10"/>
      <c r="IEA225" s="10"/>
      <c r="IEB225" s="10"/>
      <c r="IEC225" s="10"/>
      <c r="IED225" s="10"/>
      <c r="IEE225" s="10"/>
      <c r="IEF225" s="10"/>
      <c r="IEG225" s="10"/>
      <c r="IEH225" s="10"/>
      <c r="IEI225" s="10"/>
      <c r="IEJ225" s="10"/>
      <c r="IEK225" s="10"/>
      <c r="IEL225" s="10"/>
      <c r="IEM225" s="10"/>
      <c r="IEN225" s="10"/>
      <c r="IEO225" s="10"/>
      <c r="IEP225" s="10"/>
      <c r="IEQ225" s="10"/>
      <c r="IER225" s="10"/>
      <c r="IES225" s="10"/>
      <c r="IET225" s="10"/>
      <c r="IEU225" s="10"/>
      <c r="IEV225" s="10"/>
      <c r="IEW225" s="10"/>
      <c r="IEX225" s="10"/>
      <c r="IEY225" s="10"/>
      <c r="IEZ225" s="10"/>
      <c r="IFA225" s="10"/>
      <c r="IFB225" s="10"/>
      <c r="IFC225" s="10"/>
      <c r="IFD225" s="10"/>
      <c r="IFE225" s="10"/>
      <c r="IFF225" s="10"/>
      <c r="IFG225" s="10"/>
      <c r="IFH225" s="10"/>
      <c r="IFI225" s="10"/>
      <c r="IFJ225" s="10"/>
      <c r="IFK225" s="10"/>
      <c r="IFL225" s="10"/>
      <c r="IFM225" s="10"/>
      <c r="IFN225" s="10"/>
      <c r="IFO225" s="10"/>
      <c r="IFP225" s="10"/>
      <c r="IFQ225" s="10"/>
      <c r="IFR225" s="10"/>
      <c r="IFS225" s="10"/>
      <c r="IFT225" s="10"/>
      <c r="IFU225" s="10"/>
      <c r="IFV225" s="10"/>
      <c r="IFW225" s="10"/>
      <c r="IFX225" s="10"/>
      <c r="IFY225" s="10"/>
      <c r="IFZ225" s="10"/>
      <c r="IGA225" s="10"/>
      <c r="IGB225" s="10"/>
      <c r="IGC225" s="10"/>
      <c r="IGD225" s="10"/>
      <c r="IGE225" s="10"/>
      <c r="IGF225" s="10"/>
      <c r="IGG225" s="10"/>
      <c r="IGH225" s="10"/>
      <c r="IGI225" s="10"/>
      <c r="IGJ225" s="10"/>
      <c r="IGK225" s="10"/>
      <c r="IGL225" s="10"/>
      <c r="IGM225" s="10"/>
      <c r="IGN225" s="10"/>
      <c r="IGO225" s="10"/>
      <c r="IGP225" s="10"/>
      <c r="IGQ225" s="10"/>
      <c r="IGR225" s="10"/>
      <c r="IGS225" s="10"/>
      <c r="IGT225" s="10"/>
      <c r="IGU225" s="10"/>
      <c r="IGV225" s="10"/>
      <c r="IGW225" s="10"/>
      <c r="IGX225" s="10"/>
      <c r="IGY225" s="10"/>
      <c r="IGZ225" s="10"/>
      <c r="IHA225" s="10"/>
      <c r="IHB225" s="10"/>
      <c r="IHC225" s="10"/>
      <c r="IHD225" s="10"/>
      <c r="IHE225" s="10"/>
      <c r="IHF225" s="10"/>
      <c r="IHG225" s="10"/>
      <c r="IHH225" s="10"/>
      <c r="IHI225" s="10"/>
      <c r="IHJ225" s="10"/>
      <c r="IHK225" s="10"/>
      <c r="IHL225" s="10"/>
      <c r="IHM225" s="10"/>
      <c r="IHN225" s="10"/>
      <c r="IHO225" s="10"/>
      <c r="IHP225" s="10"/>
      <c r="IHQ225" s="10"/>
      <c r="IHR225" s="10"/>
      <c r="IHS225" s="10"/>
      <c r="IHT225" s="10"/>
      <c r="IHU225" s="10"/>
      <c r="IHV225" s="10"/>
      <c r="IHW225" s="10"/>
      <c r="IHX225" s="10"/>
      <c r="IHY225" s="10"/>
      <c r="IHZ225" s="10"/>
      <c r="IIA225" s="10"/>
      <c r="IIB225" s="10"/>
      <c r="IIC225" s="10"/>
      <c r="IID225" s="10"/>
      <c r="IIE225" s="10"/>
      <c r="IIF225" s="10"/>
      <c r="IIG225" s="10"/>
      <c r="IIH225" s="10"/>
      <c r="III225" s="10"/>
      <c r="IIJ225" s="10"/>
      <c r="IIK225" s="10"/>
      <c r="IIL225" s="10"/>
      <c r="IIM225" s="10"/>
      <c r="IIN225" s="10"/>
      <c r="IIO225" s="10"/>
      <c r="IIP225" s="10"/>
      <c r="IIQ225" s="10"/>
      <c r="IIR225" s="10"/>
      <c r="IIS225" s="10"/>
      <c r="IIT225" s="10"/>
      <c r="IIU225" s="10"/>
      <c r="IIV225" s="10"/>
      <c r="IIW225" s="10"/>
      <c r="IIX225" s="10"/>
      <c r="IIY225" s="10"/>
      <c r="IIZ225" s="10"/>
      <c r="IJA225" s="10"/>
      <c r="IJB225" s="10"/>
      <c r="IJC225" s="10"/>
      <c r="IJD225" s="10"/>
      <c r="IJE225" s="10"/>
      <c r="IJF225" s="10"/>
      <c r="IJG225" s="10"/>
      <c r="IJH225" s="10"/>
      <c r="IJI225" s="10"/>
      <c r="IJJ225" s="10"/>
      <c r="IJK225" s="10"/>
      <c r="IJL225" s="10"/>
      <c r="IJM225" s="10"/>
      <c r="IJN225" s="10"/>
      <c r="IJO225" s="10"/>
      <c r="IJP225" s="10"/>
      <c r="IJQ225" s="10"/>
      <c r="IJR225" s="10"/>
      <c r="IJS225" s="10"/>
      <c r="IJT225" s="10"/>
      <c r="IJU225" s="10"/>
      <c r="IJV225" s="10"/>
      <c r="IJW225" s="10"/>
      <c r="IJX225" s="10"/>
      <c r="IJY225" s="10"/>
      <c r="IJZ225" s="10"/>
      <c r="IKA225" s="10"/>
      <c r="IKB225" s="10"/>
      <c r="IKC225" s="10"/>
      <c r="IKD225" s="10"/>
      <c r="IKE225" s="10"/>
      <c r="IKF225" s="10"/>
      <c r="IKG225" s="10"/>
      <c r="IKH225" s="10"/>
      <c r="IKI225" s="10"/>
      <c r="IKJ225" s="10"/>
      <c r="IKK225" s="10"/>
      <c r="IKL225" s="10"/>
      <c r="IKM225" s="10"/>
      <c r="IKN225" s="10"/>
      <c r="IKO225" s="10"/>
      <c r="IKP225" s="10"/>
      <c r="IKQ225" s="10"/>
      <c r="IKR225" s="10"/>
      <c r="IKS225" s="10"/>
      <c r="IKT225" s="10"/>
      <c r="IKU225" s="10"/>
      <c r="IKV225" s="10"/>
      <c r="IKW225" s="10"/>
      <c r="IKX225" s="10"/>
      <c r="IKY225" s="10"/>
      <c r="IKZ225" s="10"/>
      <c r="ILA225" s="10"/>
      <c r="ILB225" s="10"/>
      <c r="ILC225" s="10"/>
      <c r="ILD225" s="10"/>
      <c r="ILE225" s="10"/>
      <c r="ILF225" s="10"/>
      <c r="ILG225" s="10"/>
      <c r="ILH225" s="10"/>
      <c r="ILI225" s="10"/>
      <c r="ILJ225" s="10"/>
      <c r="ILK225" s="10"/>
      <c r="ILL225" s="10"/>
      <c r="ILM225" s="10"/>
      <c r="ILN225" s="10"/>
      <c r="ILO225" s="10"/>
      <c r="ILP225" s="10"/>
      <c r="ILQ225" s="10"/>
      <c r="ILR225" s="10"/>
      <c r="ILS225" s="10"/>
      <c r="ILT225" s="10"/>
      <c r="ILU225" s="10"/>
      <c r="ILV225" s="10"/>
      <c r="ILW225" s="10"/>
      <c r="ILX225" s="10"/>
      <c r="ILY225" s="10"/>
      <c r="ILZ225" s="10"/>
      <c r="IMA225" s="10"/>
      <c r="IMB225" s="10"/>
      <c r="IMC225" s="10"/>
      <c r="IMD225" s="10"/>
      <c r="IME225" s="10"/>
      <c r="IMF225" s="10"/>
      <c r="IMG225" s="10"/>
      <c r="IMH225" s="10"/>
      <c r="IMI225" s="10"/>
      <c r="IMJ225" s="10"/>
      <c r="IMK225" s="10"/>
      <c r="IML225" s="10"/>
      <c r="IMM225" s="10"/>
      <c r="IMN225" s="10"/>
      <c r="IMO225" s="10"/>
      <c r="IMP225" s="10"/>
      <c r="IMQ225" s="10"/>
      <c r="IMR225" s="10"/>
      <c r="IMS225" s="10"/>
      <c r="IMT225" s="10"/>
      <c r="IMU225" s="10"/>
      <c r="IMV225" s="10"/>
      <c r="IMW225" s="10"/>
      <c r="IMX225" s="10"/>
      <c r="IMY225" s="10"/>
      <c r="IMZ225" s="10"/>
      <c r="INA225" s="10"/>
      <c r="INB225" s="10"/>
      <c r="INC225" s="10"/>
      <c r="IND225" s="10"/>
      <c r="INE225" s="10"/>
      <c r="INF225" s="10"/>
      <c r="ING225" s="10"/>
      <c r="INH225" s="10"/>
      <c r="INI225" s="10"/>
      <c r="INJ225" s="10"/>
      <c r="INK225" s="10"/>
      <c r="INL225" s="10"/>
      <c r="INM225" s="10"/>
      <c r="INN225" s="10"/>
      <c r="INO225" s="10"/>
      <c r="INP225" s="10"/>
      <c r="INQ225" s="10"/>
      <c r="INR225" s="10"/>
      <c r="INS225" s="10"/>
      <c r="INT225" s="10"/>
      <c r="INU225" s="10"/>
      <c r="INV225" s="10"/>
      <c r="INW225" s="10"/>
      <c r="INX225" s="10"/>
      <c r="INY225" s="10"/>
      <c r="INZ225" s="10"/>
      <c r="IOA225" s="10"/>
      <c r="IOB225" s="10"/>
      <c r="IOC225" s="10"/>
      <c r="IOD225" s="10"/>
      <c r="IOE225" s="10"/>
      <c r="IOF225" s="10"/>
      <c r="IOG225" s="10"/>
      <c r="IOH225" s="10"/>
      <c r="IOI225" s="10"/>
      <c r="IOJ225" s="10"/>
      <c r="IOK225" s="10"/>
      <c r="IOL225" s="10"/>
      <c r="IOM225" s="10"/>
      <c r="ION225" s="10"/>
      <c r="IOO225" s="10"/>
      <c r="IOP225" s="10"/>
      <c r="IOQ225" s="10"/>
      <c r="IOR225" s="10"/>
      <c r="IOS225" s="10"/>
      <c r="IOT225" s="10"/>
      <c r="IOU225" s="10"/>
      <c r="IOV225" s="10"/>
      <c r="IOW225" s="10"/>
      <c r="IOX225" s="10"/>
      <c r="IOY225" s="10"/>
      <c r="IOZ225" s="10"/>
      <c r="IPA225" s="10"/>
      <c r="IPB225" s="10"/>
      <c r="IPC225" s="10"/>
      <c r="IPD225" s="10"/>
      <c r="IPE225" s="10"/>
      <c r="IPF225" s="10"/>
      <c r="IPG225" s="10"/>
      <c r="IPH225" s="10"/>
      <c r="IPI225" s="10"/>
      <c r="IPJ225" s="10"/>
      <c r="IPK225" s="10"/>
      <c r="IPL225" s="10"/>
      <c r="IPM225" s="10"/>
      <c r="IPN225" s="10"/>
      <c r="IPO225" s="10"/>
      <c r="IPP225" s="10"/>
      <c r="IPQ225" s="10"/>
      <c r="IPR225" s="10"/>
      <c r="IPS225" s="10"/>
      <c r="IPT225" s="10"/>
      <c r="IPU225" s="10"/>
      <c r="IPV225" s="10"/>
      <c r="IPW225" s="10"/>
      <c r="IPX225" s="10"/>
      <c r="IPY225" s="10"/>
      <c r="IPZ225" s="10"/>
      <c r="IQA225" s="10"/>
      <c r="IQB225" s="10"/>
      <c r="IQC225" s="10"/>
      <c r="IQD225" s="10"/>
      <c r="IQE225" s="10"/>
      <c r="IQF225" s="10"/>
      <c r="IQG225" s="10"/>
      <c r="IQH225" s="10"/>
      <c r="IQI225" s="10"/>
      <c r="IQJ225" s="10"/>
      <c r="IQK225" s="10"/>
      <c r="IQL225" s="10"/>
      <c r="IQM225" s="10"/>
      <c r="IQN225" s="10"/>
      <c r="IQO225" s="10"/>
      <c r="IQP225" s="10"/>
      <c r="IQQ225" s="10"/>
      <c r="IQR225" s="10"/>
      <c r="IQS225" s="10"/>
      <c r="IQT225" s="10"/>
      <c r="IQU225" s="10"/>
      <c r="IQV225" s="10"/>
      <c r="IQW225" s="10"/>
      <c r="IQX225" s="10"/>
      <c r="IQY225" s="10"/>
      <c r="IQZ225" s="10"/>
      <c r="IRA225" s="10"/>
      <c r="IRB225" s="10"/>
      <c r="IRC225" s="10"/>
      <c r="IRD225" s="10"/>
      <c r="IRE225" s="10"/>
      <c r="IRF225" s="10"/>
      <c r="IRG225" s="10"/>
      <c r="IRH225" s="10"/>
      <c r="IRI225" s="10"/>
      <c r="IRJ225" s="10"/>
      <c r="IRK225" s="10"/>
      <c r="IRL225" s="10"/>
      <c r="IRM225" s="10"/>
      <c r="IRN225" s="10"/>
      <c r="IRO225" s="10"/>
      <c r="IRP225" s="10"/>
      <c r="IRQ225" s="10"/>
      <c r="IRR225" s="10"/>
      <c r="IRS225" s="10"/>
      <c r="IRT225" s="10"/>
      <c r="IRU225" s="10"/>
      <c r="IRV225" s="10"/>
      <c r="IRW225" s="10"/>
      <c r="IRX225" s="10"/>
      <c r="IRY225" s="10"/>
      <c r="IRZ225" s="10"/>
      <c r="ISA225" s="10"/>
      <c r="ISB225" s="10"/>
      <c r="ISC225" s="10"/>
      <c r="ISD225" s="10"/>
      <c r="ISE225" s="10"/>
      <c r="ISF225" s="10"/>
      <c r="ISG225" s="10"/>
      <c r="ISH225" s="10"/>
      <c r="ISI225" s="10"/>
      <c r="ISJ225" s="10"/>
      <c r="ISK225" s="10"/>
      <c r="ISL225" s="10"/>
      <c r="ISM225" s="10"/>
      <c r="ISN225" s="10"/>
      <c r="ISO225" s="10"/>
      <c r="ISP225" s="10"/>
      <c r="ISQ225" s="10"/>
      <c r="ISR225" s="10"/>
      <c r="ISS225" s="10"/>
      <c r="IST225" s="10"/>
      <c r="ISU225" s="10"/>
      <c r="ISV225" s="10"/>
      <c r="ISW225" s="10"/>
      <c r="ISX225" s="10"/>
      <c r="ISY225" s="10"/>
      <c r="ISZ225" s="10"/>
      <c r="ITA225" s="10"/>
      <c r="ITB225" s="10"/>
      <c r="ITC225" s="10"/>
      <c r="ITD225" s="10"/>
      <c r="ITE225" s="10"/>
      <c r="ITF225" s="10"/>
      <c r="ITG225" s="10"/>
      <c r="ITH225" s="10"/>
      <c r="ITI225" s="10"/>
      <c r="ITJ225" s="10"/>
      <c r="ITK225" s="10"/>
      <c r="ITL225" s="10"/>
      <c r="ITM225" s="10"/>
      <c r="ITN225" s="10"/>
      <c r="ITO225" s="10"/>
      <c r="ITP225" s="10"/>
      <c r="ITQ225" s="10"/>
      <c r="ITR225" s="10"/>
      <c r="ITS225" s="10"/>
      <c r="ITT225" s="10"/>
      <c r="ITU225" s="10"/>
      <c r="ITV225" s="10"/>
      <c r="ITW225" s="10"/>
      <c r="ITX225" s="10"/>
      <c r="ITY225" s="10"/>
      <c r="ITZ225" s="10"/>
      <c r="IUA225" s="10"/>
      <c r="IUB225" s="10"/>
      <c r="IUC225" s="10"/>
      <c r="IUD225" s="10"/>
      <c r="IUE225" s="10"/>
      <c r="IUF225" s="10"/>
      <c r="IUG225" s="10"/>
      <c r="IUH225" s="10"/>
      <c r="IUI225" s="10"/>
      <c r="IUJ225" s="10"/>
      <c r="IUK225" s="10"/>
      <c r="IUL225" s="10"/>
      <c r="IUM225" s="10"/>
      <c r="IUN225" s="10"/>
      <c r="IUO225" s="10"/>
      <c r="IUP225" s="10"/>
      <c r="IUQ225" s="10"/>
      <c r="IUR225" s="10"/>
      <c r="IUS225" s="10"/>
      <c r="IUT225" s="10"/>
      <c r="IUU225" s="10"/>
      <c r="IUV225" s="10"/>
      <c r="IUW225" s="10"/>
      <c r="IUX225" s="10"/>
      <c r="IUY225" s="10"/>
      <c r="IUZ225" s="10"/>
      <c r="IVA225" s="10"/>
      <c r="IVB225" s="10"/>
      <c r="IVC225" s="10"/>
      <c r="IVD225" s="10"/>
      <c r="IVE225" s="10"/>
      <c r="IVF225" s="10"/>
      <c r="IVG225" s="10"/>
      <c r="IVH225" s="10"/>
      <c r="IVI225" s="10"/>
      <c r="IVJ225" s="10"/>
      <c r="IVK225" s="10"/>
      <c r="IVL225" s="10"/>
      <c r="IVM225" s="10"/>
      <c r="IVN225" s="10"/>
      <c r="IVO225" s="10"/>
      <c r="IVP225" s="10"/>
      <c r="IVQ225" s="10"/>
      <c r="IVR225" s="10"/>
      <c r="IVS225" s="10"/>
      <c r="IVT225" s="10"/>
      <c r="IVU225" s="10"/>
      <c r="IVV225" s="10"/>
      <c r="IVW225" s="10"/>
      <c r="IVX225" s="10"/>
      <c r="IVY225" s="10"/>
      <c r="IVZ225" s="10"/>
      <c r="IWA225" s="10"/>
      <c r="IWB225" s="10"/>
      <c r="IWC225" s="10"/>
      <c r="IWD225" s="10"/>
      <c r="IWE225" s="10"/>
      <c r="IWF225" s="10"/>
      <c r="IWG225" s="10"/>
      <c r="IWH225" s="10"/>
      <c r="IWI225" s="10"/>
      <c r="IWJ225" s="10"/>
      <c r="IWK225" s="10"/>
      <c r="IWL225" s="10"/>
      <c r="IWM225" s="10"/>
      <c r="IWN225" s="10"/>
      <c r="IWO225" s="10"/>
      <c r="IWP225" s="10"/>
      <c r="IWQ225" s="10"/>
      <c r="IWR225" s="10"/>
      <c r="IWS225" s="10"/>
      <c r="IWT225" s="10"/>
      <c r="IWU225" s="10"/>
      <c r="IWV225" s="10"/>
      <c r="IWW225" s="10"/>
      <c r="IWX225" s="10"/>
      <c r="IWY225" s="10"/>
      <c r="IWZ225" s="10"/>
      <c r="IXA225" s="10"/>
      <c r="IXB225" s="10"/>
      <c r="IXC225" s="10"/>
      <c r="IXD225" s="10"/>
      <c r="IXE225" s="10"/>
      <c r="IXF225" s="10"/>
      <c r="IXG225" s="10"/>
      <c r="IXH225" s="10"/>
      <c r="IXI225" s="10"/>
      <c r="IXJ225" s="10"/>
      <c r="IXK225" s="10"/>
      <c r="IXL225" s="10"/>
      <c r="IXM225" s="10"/>
      <c r="IXN225" s="10"/>
      <c r="IXO225" s="10"/>
      <c r="IXP225" s="10"/>
      <c r="IXQ225" s="10"/>
      <c r="IXR225" s="10"/>
      <c r="IXS225" s="10"/>
      <c r="IXT225" s="10"/>
      <c r="IXU225" s="10"/>
      <c r="IXV225" s="10"/>
      <c r="IXW225" s="10"/>
      <c r="IXX225" s="10"/>
      <c r="IXY225" s="10"/>
      <c r="IXZ225" s="10"/>
      <c r="IYA225" s="10"/>
      <c r="IYB225" s="10"/>
      <c r="IYC225" s="10"/>
      <c r="IYD225" s="10"/>
      <c r="IYE225" s="10"/>
      <c r="IYF225" s="10"/>
      <c r="IYG225" s="10"/>
      <c r="IYH225" s="10"/>
      <c r="IYI225" s="10"/>
      <c r="IYJ225" s="10"/>
      <c r="IYK225" s="10"/>
      <c r="IYL225" s="10"/>
      <c r="IYM225" s="10"/>
      <c r="IYN225" s="10"/>
      <c r="IYO225" s="10"/>
      <c r="IYP225" s="10"/>
      <c r="IYQ225" s="10"/>
      <c r="IYR225" s="10"/>
      <c r="IYS225" s="10"/>
      <c r="IYT225" s="10"/>
      <c r="IYU225" s="10"/>
      <c r="IYV225" s="10"/>
      <c r="IYW225" s="10"/>
      <c r="IYX225" s="10"/>
      <c r="IYY225" s="10"/>
      <c r="IYZ225" s="10"/>
      <c r="IZA225" s="10"/>
      <c r="IZB225" s="10"/>
      <c r="IZC225" s="10"/>
      <c r="IZD225" s="10"/>
      <c r="IZE225" s="10"/>
      <c r="IZF225" s="10"/>
      <c r="IZG225" s="10"/>
      <c r="IZH225" s="10"/>
      <c r="IZI225" s="10"/>
      <c r="IZJ225" s="10"/>
      <c r="IZK225" s="10"/>
      <c r="IZL225" s="10"/>
      <c r="IZM225" s="10"/>
      <c r="IZN225" s="10"/>
      <c r="IZO225" s="10"/>
      <c r="IZP225" s="10"/>
      <c r="IZQ225" s="10"/>
      <c r="IZR225" s="10"/>
      <c r="IZS225" s="10"/>
      <c r="IZT225" s="10"/>
      <c r="IZU225" s="10"/>
      <c r="IZV225" s="10"/>
      <c r="IZW225" s="10"/>
      <c r="IZX225" s="10"/>
      <c r="IZY225" s="10"/>
      <c r="IZZ225" s="10"/>
      <c r="JAA225" s="10"/>
      <c r="JAB225" s="10"/>
      <c r="JAC225" s="10"/>
      <c r="JAD225" s="10"/>
      <c r="JAE225" s="10"/>
      <c r="JAF225" s="10"/>
      <c r="JAG225" s="10"/>
      <c r="JAH225" s="10"/>
      <c r="JAI225" s="10"/>
      <c r="JAJ225" s="10"/>
      <c r="JAK225" s="10"/>
      <c r="JAL225" s="10"/>
      <c r="JAM225" s="10"/>
      <c r="JAN225" s="10"/>
      <c r="JAO225" s="10"/>
      <c r="JAP225" s="10"/>
      <c r="JAQ225" s="10"/>
      <c r="JAR225" s="10"/>
      <c r="JAS225" s="10"/>
      <c r="JAT225" s="10"/>
      <c r="JAU225" s="10"/>
      <c r="JAV225" s="10"/>
      <c r="JAW225" s="10"/>
      <c r="JAX225" s="10"/>
      <c r="JAY225" s="10"/>
      <c r="JAZ225" s="10"/>
      <c r="JBA225" s="10"/>
      <c r="JBB225" s="10"/>
      <c r="JBC225" s="10"/>
      <c r="JBD225" s="10"/>
      <c r="JBE225" s="10"/>
      <c r="JBF225" s="10"/>
      <c r="JBG225" s="10"/>
      <c r="JBH225" s="10"/>
      <c r="JBI225" s="10"/>
      <c r="JBJ225" s="10"/>
      <c r="JBK225" s="10"/>
      <c r="JBL225" s="10"/>
      <c r="JBM225" s="10"/>
      <c r="JBN225" s="10"/>
      <c r="JBO225" s="10"/>
      <c r="JBP225" s="10"/>
      <c r="JBQ225" s="10"/>
      <c r="JBR225" s="10"/>
      <c r="JBS225" s="10"/>
      <c r="JBT225" s="10"/>
      <c r="JBU225" s="10"/>
      <c r="JBV225" s="10"/>
      <c r="JBW225" s="10"/>
      <c r="JBX225" s="10"/>
      <c r="JBY225" s="10"/>
      <c r="JBZ225" s="10"/>
      <c r="JCA225" s="10"/>
      <c r="JCB225" s="10"/>
      <c r="JCC225" s="10"/>
      <c r="JCD225" s="10"/>
      <c r="JCE225" s="10"/>
      <c r="JCF225" s="10"/>
      <c r="JCG225" s="10"/>
      <c r="JCH225" s="10"/>
      <c r="JCI225" s="10"/>
      <c r="JCJ225" s="10"/>
      <c r="JCK225" s="10"/>
      <c r="JCL225" s="10"/>
      <c r="JCM225" s="10"/>
      <c r="JCN225" s="10"/>
      <c r="JCO225" s="10"/>
      <c r="JCP225" s="10"/>
      <c r="JCQ225" s="10"/>
      <c r="JCR225" s="10"/>
      <c r="JCS225" s="10"/>
      <c r="JCT225" s="10"/>
      <c r="JCU225" s="10"/>
      <c r="JCV225" s="10"/>
      <c r="JCW225" s="10"/>
      <c r="JCX225" s="10"/>
      <c r="JCY225" s="10"/>
      <c r="JCZ225" s="10"/>
      <c r="JDA225" s="10"/>
      <c r="JDB225" s="10"/>
      <c r="JDC225" s="10"/>
      <c r="JDD225" s="10"/>
      <c r="JDE225" s="10"/>
      <c r="JDF225" s="10"/>
      <c r="JDG225" s="10"/>
      <c r="JDH225" s="10"/>
      <c r="JDI225" s="10"/>
      <c r="JDJ225" s="10"/>
      <c r="JDK225" s="10"/>
      <c r="JDL225" s="10"/>
      <c r="JDM225" s="10"/>
      <c r="JDN225" s="10"/>
      <c r="JDO225" s="10"/>
      <c r="JDP225" s="10"/>
      <c r="JDQ225" s="10"/>
      <c r="JDR225" s="10"/>
      <c r="JDS225" s="10"/>
      <c r="JDT225" s="10"/>
      <c r="JDU225" s="10"/>
      <c r="JDV225" s="10"/>
      <c r="JDW225" s="10"/>
      <c r="JDX225" s="10"/>
      <c r="JDY225" s="10"/>
      <c r="JDZ225" s="10"/>
      <c r="JEA225" s="10"/>
      <c r="JEB225" s="10"/>
      <c r="JEC225" s="10"/>
      <c r="JED225" s="10"/>
      <c r="JEE225" s="10"/>
      <c r="JEF225" s="10"/>
      <c r="JEG225" s="10"/>
      <c r="JEH225" s="10"/>
      <c r="JEI225" s="10"/>
      <c r="JEJ225" s="10"/>
      <c r="JEK225" s="10"/>
      <c r="JEL225" s="10"/>
      <c r="JEM225" s="10"/>
      <c r="JEN225" s="10"/>
      <c r="JEO225" s="10"/>
      <c r="JEP225" s="10"/>
      <c r="JEQ225" s="10"/>
      <c r="JER225" s="10"/>
      <c r="JES225" s="10"/>
      <c r="JET225" s="10"/>
      <c r="JEU225" s="10"/>
      <c r="JEV225" s="10"/>
      <c r="JEW225" s="10"/>
      <c r="JEX225" s="10"/>
      <c r="JEY225" s="10"/>
      <c r="JEZ225" s="10"/>
      <c r="JFA225" s="10"/>
      <c r="JFB225" s="10"/>
      <c r="JFC225" s="10"/>
      <c r="JFD225" s="10"/>
      <c r="JFE225" s="10"/>
      <c r="JFF225" s="10"/>
      <c r="JFG225" s="10"/>
      <c r="JFH225" s="10"/>
      <c r="JFI225" s="10"/>
      <c r="JFJ225" s="10"/>
      <c r="JFK225" s="10"/>
      <c r="JFL225" s="10"/>
      <c r="JFM225" s="10"/>
      <c r="JFN225" s="10"/>
      <c r="JFO225" s="10"/>
      <c r="JFP225" s="10"/>
      <c r="JFQ225" s="10"/>
      <c r="JFR225" s="10"/>
      <c r="JFS225" s="10"/>
      <c r="JFT225" s="10"/>
      <c r="JFU225" s="10"/>
      <c r="JFV225" s="10"/>
      <c r="JFW225" s="10"/>
      <c r="JFX225" s="10"/>
      <c r="JFY225" s="10"/>
      <c r="JFZ225" s="10"/>
      <c r="JGA225" s="10"/>
      <c r="JGB225" s="10"/>
      <c r="JGC225" s="10"/>
      <c r="JGD225" s="10"/>
      <c r="JGE225" s="10"/>
      <c r="JGF225" s="10"/>
      <c r="JGG225" s="10"/>
      <c r="JGH225" s="10"/>
      <c r="JGI225" s="10"/>
      <c r="JGJ225" s="10"/>
      <c r="JGK225" s="10"/>
      <c r="JGL225" s="10"/>
      <c r="JGM225" s="10"/>
      <c r="JGN225" s="10"/>
      <c r="JGO225" s="10"/>
      <c r="JGP225" s="10"/>
      <c r="JGQ225" s="10"/>
      <c r="JGR225" s="10"/>
      <c r="JGS225" s="10"/>
      <c r="JGT225" s="10"/>
      <c r="JGU225" s="10"/>
      <c r="JGV225" s="10"/>
      <c r="JGW225" s="10"/>
      <c r="JGX225" s="10"/>
      <c r="JGY225" s="10"/>
      <c r="JGZ225" s="10"/>
      <c r="JHA225" s="10"/>
      <c r="JHB225" s="10"/>
      <c r="JHC225" s="10"/>
      <c r="JHD225" s="10"/>
      <c r="JHE225" s="10"/>
      <c r="JHF225" s="10"/>
      <c r="JHG225" s="10"/>
      <c r="JHH225" s="10"/>
      <c r="JHI225" s="10"/>
      <c r="JHJ225" s="10"/>
      <c r="JHK225" s="10"/>
      <c r="JHL225" s="10"/>
      <c r="JHM225" s="10"/>
      <c r="JHN225" s="10"/>
      <c r="JHO225" s="10"/>
      <c r="JHP225" s="10"/>
      <c r="JHQ225" s="10"/>
      <c r="JHR225" s="10"/>
      <c r="JHS225" s="10"/>
      <c r="JHT225" s="10"/>
      <c r="JHU225" s="10"/>
      <c r="JHV225" s="10"/>
      <c r="JHW225" s="10"/>
      <c r="JHX225" s="10"/>
      <c r="JHY225" s="10"/>
      <c r="JHZ225" s="10"/>
      <c r="JIA225" s="10"/>
      <c r="JIB225" s="10"/>
      <c r="JIC225" s="10"/>
      <c r="JID225" s="10"/>
      <c r="JIE225" s="10"/>
      <c r="JIF225" s="10"/>
      <c r="JIG225" s="10"/>
      <c r="JIH225" s="10"/>
      <c r="JII225" s="10"/>
      <c r="JIJ225" s="10"/>
      <c r="JIK225" s="10"/>
      <c r="JIL225" s="10"/>
      <c r="JIM225" s="10"/>
      <c r="JIN225" s="10"/>
      <c r="JIO225" s="10"/>
      <c r="JIP225" s="10"/>
      <c r="JIQ225" s="10"/>
      <c r="JIR225" s="10"/>
      <c r="JIS225" s="10"/>
      <c r="JIT225" s="10"/>
      <c r="JIU225" s="10"/>
      <c r="JIV225" s="10"/>
      <c r="JIW225" s="10"/>
      <c r="JIX225" s="10"/>
      <c r="JIY225" s="10"/>
      <c r="JIZ225" s="10"/>
      <c r="JJA225" s="10"/>
      <c r="JJB225" s="10"/>
      <c r="JJC225" s="10"/>
      <c r="JJD225" s="10"/>
      <c r="JJE225" s="10"/>
      <c r="JJF225" s="10"/>
      <c r="JJG225" s="10"/>
      <c r="JJH225" s="10"/>
      <c r="JJI225" s="10"/>
      <c r="JJJ225" s="10"/>
      <c r="JJK225" s="10"/>
      <c r="JJL225" s="10"/>
      <c r="JJM225" s="10"/>
      <c r="JJN225" s="10"/>
      <c r="JJO225" s="10"/>
      <c r="JJP225" s="10"/>
      <c r="JJQ225" s="10"/>
      <c r="JJR225" s="10"/>
      <c r="JJS225" s="10"/>
      <c r="JJT225" s="10"/>
      <c r="JJU225" s="10"/>
      <c r="JJV225" s="10"/>
      <c r="JJW225" s="10"/>
      <c r="JJX225" s="10"/>
      <c r="JJY225" s="10"/>
      <c r="JJZ225" s="10"/>
      <c r="JKA225" s="10"/>
      <c r="JKB225" s="10"/>
      <c r="JKC225" s="10"/>
      <c r="JKD225" s="10"/>
      <c r="JKE225" s="10"/>
      <c r="JKF225" s="10"/>
      <c r="JKG225" s="10"/>
      <c r="JKH225" s="10"/>
      <c r="JKI225" s="10"/>
      <c r="JKJ225" s="10"/>
      <c r="JKK225" s="10"/>
      <c r="JKL225" s="10"/>
      <c r="JKM225" s="10"/>
      <c r="JKN225" s="10"/>
      <c r="JKO225" s="10"/>
      <c r="JKP225" s="10"/>
      <c r="JKQ225" s="10"/>
      <c r="JKR225" s="10"/>
      <c r="JKS225" s="10"/>
      <c r="JKT225" s="10"/>
      <c r="JKU225" s="10"/>
      <c r="JKV225" s="10"/>
      <c r="JKW225" s="10"/>
      <c r="JKX225" s="10"/>
      <c r="JKY225" s="10"/>
      <c r="JKZ225" s="10"/>
      <c r="JLA225" s="10"/>
      <c r="JLB225" s="10"/>
      <c r="JLC225" s="10"/>
      <c r="JLD225" s="10"/>
      <c r="JLE225" s="10"/>
      <c r="JLF225" s="10"/>
      <c r="JLG225" s="10"/>
      <c r="JLH225" s="10"/>
      <c r="JLI225" s="10"/>
      <c r="JLJ225" s="10"/>
      <c r="JLK225" s="10"/>
      <c r="JLL225" s="10"/>
      <c r="JLM225" s="10"/>
      <c r="JLN225" s="10"/>
      <c r="JLO225" s="10"/>
      <c r="JLP225" s="10"/>
      <c r="JLQ225" s="10"/>
      <c r="JLR225" s="10"/>
      <c r="JLS225" s="10"/>
      <c r="JLT225" s="10"/>
      <c r="JLU225" s="10"/>
      <c r="JLV225" s="10"/>
      <c r="JLW225" s="10"/>
      <c r="JLX225" s="10"/>
      <c r="JLY225" s="10"/>
      <c r="JLZ225" s="10"/>
      <c r="JMA225" s="10"/>
      <c r="JMB225" s="10"/>
      <c r="JMC225" s="10"/>
      <c r="JMD225" s="10"/>
      <c r="JME225" s="10"/>
      <c r="JMF225" s="10"/>
      <c r="JMG225" s="10"/>
      <c r="JMH225" s="10"/>
      <c r="JMI225" s="10"/>
      <c r="JMJ225" s="10"/>
      <c r="JMK225" s="10"/>
      <c r="JML225" s="10"/>
      <c r="JMM225" s="10"/>
      <c r="JMN225" s="10"/>
      <c r="JMO225" s="10"/>
      <c r="JMP225" s="10"/>
      <c r="JMQ225" s="10"/>
      <c r="JMR225" s="10"/>
      <c r="JMS225" s="10"/>
      <c r="JMT225" s="10"/>
      <c r="JMU225" s="10"/>
      <c r="JMV225" s="10"/>
      <c r="JMW225" s="10"/>
      <c r="JMX225" s="10"/>
      <c r="JMY225" s="10"/>
      <c r="JMZ225" s="10"/>
      <c r="JNA225" s="10"/>
      <c r="JNB225" s="10"/>
      <c r="JNC225" s="10"/>
      <c r="JND225" s="10"/>
      <c r="JNE225" s="10"/>
      <c r="JNF225" s="10"/>
      <c r="JNG225" s="10"/>
      <c r="JNH225" s="10"/>
      <c r="JNI225" s="10"/>
      <c r="JNJ225" s="10"/>
      <c r="JNK225" s="10"/>
      <c r="JNL225" s="10"/>
      <c r="JNM225" s="10"/>
      <c r="JNN225" s="10"/>
      <c r="JNO225" s="10"/>
      <c r="JNP225" s="10"/>
      <c r="JNQ225" s="10"/>
      <c r="JNR225" s="10"/>
      <c r="JNS225" s="10"/>
      <c r="JNT225" s="10"/>
      <c r="JNU225" s="10"/>
      <c r="JNV225" s="10"/>
      <c r="JNW225" s="10"/>
      <c r="JNX225" s="10"/>
      <c r="JNY225" s="10"/>
      <c r="JNZ225" s="10"/>
      <c r="JOA225" s="10"/>
      <c r="JOB225" s="10"/>
      <c r="JOC225" s="10"/>
      <c r="JOD225" s="10"/>
      <c r="JOE225" s="10"/>
      <c r="JOF225" s="10"/>
      <c r="JOG225" s="10"/>
      <c r="JOH225" s="10"/>
      <c r="JOI225" s="10"/>
      <c r="JOJ225" s="10"/>
      <c r="JOK225" s="10"/>
      <c r="JOL225" s="10"/>
      <c r="JOM225" s="10"/>
      <c r="JON225" s="10"/>
      <c r="JOO225" s="10"/>
      <c r="JOP225" s="10"/>
      <c r="JOQ225" s="10"/>
      <c r="JOR225" s="10"/>
      <c r="JOS225" s="10"/>
      <c r="JOT225" s="10"/>
      <c r="JOU225" s="10"/>
      <c r="JOV225" s="10"/>
      <c r="JOW225" s="10"/>
      <c r="JOX225" s="10"/>
      <c r="JOY225" s="10"/>
      <c r="JOZ225" s="10"/>
      <c r="JPA225" s="10"/>
      <c r="JPB225" s="10"/>
      <c r="JPC225" s="10"/>
      <c r="JPD225" s="10"/>
      <c r="JPE225" s="10"/>
      <c r="JPF225" s="10"/>
      <c r="JPG225" s="10"/>
      <c r="JPH225" s="10"/>
      <c r="JPI225" s="10"/>
      <c r="JPJ225" s="10"/>
      <c r="JPK225" s="10"/>
      <c r="JPL225" s="10"/>
      <c r="JPM225" s="10"/>
      <c r="JPN225" s="10"/>
      <c r="JPO225" s="10"/>
      <c r="JPP225" s="10"/>
      <c r="JPQ225" s="10"/>
      <c r="JPR225" s="10"/>
      <c r="JPS225" s="10"/>
      <c r="JPT225" s="10"/>
      <c r="JPU225" s="10"/>
      <c r="JPV225" s="10"/>
      <c r="JPW225" s="10"/>
      <c r="JPX225" s="10"/>
      <c r="JPY225" s="10"/>
      <c r="JPZ225" s="10"/>
      <c r="JQA225" s="10"/>
      <c r="JQB225" s="10"/>
      <c r="JQC225" s="10"/>
      <c r="JQD225" s="10"/>
      <c r="JQE225" s="10"/>
      <c r="JQF225" s="10"/>
      <c r="JQG225" s="10"/>
      <c r="JQH225" s="10"/>
      <c r="JQI225" s="10"/>
      <c r="JQJ225" s="10"/>
      <c r="JQK225" s="10"/>
      <c r="JQL225" s="10"/>
      <c r="JQM225" s="10"/>
      <c r="JQN225" s="10"/>
      <c r="JQO225" s="10"/>
      <c r="JQP225" s="10"/>
      <c r="JQQ225" s="10"/>
      <c r="JQR225" s="10"/>
      <c r="JQS225" s="10"/>
      <c r="JQT225" s="10"/>
      <c r="JQU225" s="10"/>
      <c r="JQV225" s="10"/>
      <c r="JQW225" s="10"/>
      <c r="JQX225" s="10"/>
      <c r="JQY225" s="10"/>
      <c r="JQZ225" s="10"/>
      <c r="JRA225" s="10"/>
      <c r="JRB225" s="10"/>
      <c r="JRC225" s="10"/>
      <c r="JRD225" s="10"/>
      <c r="JRE225" s="10"/>
      <c r="JRF225" s="10"/>
      <c r="JRG225" s="10"/>
      <c r="JRH225" s="10"/>
      <c r="JRI225" s="10"/>
      <c r="JRJ225" s="10"/>
      <c r="JRK225" s="10"/>
      <c r="JRL225" s="10"/>
      <c r="JRM225" s="10"/>
      <c r="JRN225" s="10"/>
      <c r="JRO225" s="10"/>
      <c r="JRP225" s="10"/>
      <c r="JRQ225" s="10"/>
      <c r="JRR225" s="10"/>
      <c r="JRS225" s="10"/>
      <c r="JRT225" s="10"/>
      <c r="JRU225" s="10"/>
      <c r="JRV225" s="10"/>
      <c r="JRW225" s="10"/>
      <c r="JRX225" s="10"/>
      <c r="JRY225" s="10"/>
      <c r="JRZ225" s="10"/>
      <c r="JSA225" s="10"/>
      <c r="JSB225" s="10"/>
      <c r="JSC225" s="10"/>
      <c r="JSD225" s="10"/>
      <c r="JSE225" s="10"/>
      <c r="JSF225" s="10"/>
      <c r="JSG225" s="10"/>
      <c r="JSH225" s="10"/>
      <c r="JSI225" s="10"/>
      <c r="JSJ225" s="10"/>
      <c r="JSK225" s="10"/>
      <c r="JSL225" s="10"/>
      <c r="JSM225" s="10"/>
      <c r="JSN225" s="10"/>
      <c r="JSO225" s="10"/>
      <c r="JSP225" s="10"/>
      <c r="JSQ225" s="10"/>
      <c r="JSR225" s="10"/>
      <c r="JSS225" s="10"/>
      <c r="JST225" s="10"/>
      <c r="JSU225" s="10"/>
      <c r="JSV225" s="10"/>
      <c r="JSW225" s="10"/>
      <c r="JSX225" s="10"/>
      <c r="JSY225" s="10"/>
      <c r="JSZ225" s="10"/>
      <c r="JTA225" s="10"/>
      <c r="JTB225" s="10"/>
      <c r="JTC225" s="10"/>
      <c r="JTD225" s="10"/>
      <c r="JTE225" s="10"/>
      <c r="JTF225" s="10"/>
      <c r="JTG225" s="10"/>
      <c r="JTH225" s="10"/>
      <c r="JTI225" s="10"/>
      <c r="JTJ225" s="10"/>
      <c r="JTK225" s="10"/>
      <c r="JTL225" s="10"/>
      <c r="JTM225" s="10"/>
      <c r="JTN225" s="10"/>
      <c r="JTO225" s="10"/>
      <c r="JTP225" s="10"/>
      <c r="JTQ225" s="10"/>
      <c r="JTR225" s="10"/>
      <c r="JTS225" s="10"/>
      <c r="JTT225" s="10"/>
      <c r="JTU225" s="10"/>
      <c r="JTV225" s="10"/>
      <c r="JTW225" s="10"/>
      <c r="JTX225" s="10"/>
      <c r="JTY225" s="10"/>
      <c r="JTZ225" s="10"/>
      <c r="JUA225" s="10"/>
      <c r="JUB225" s="10"/>
      <c r="JUC225" s="10"/>
      <c r="JUD225" s="10"/>
      <c r="JUE225" s="10"/>
      <c r="JUF225" s="10"/>
      <c r="JUG225" s="10"/>
      <c r="JUH225" s="10"/>
      <c r="JUI225" s="10"/>
      <c r="JUJ225" s="10"/>
      <c r="JUK225" s="10"/>
      <c r="JUL225" s="10"/>
      <c r="JUM225" s="10"/>
      <c r="JUN225" s="10"/>
      <c r="JUO225" s="10"/>
      <c r="JUP225" s="10"/>
      <c r="JUQ225" s="10"/>
      <c r="JUR225" s="10"/>
      <c r="JUS225" s="10"/>
      <c r="JUT225" s="10"/>
      <c r="JUU225" s="10"/>
      <c r="JUV225" s="10"/>
      <c r="JUW225" s="10"/>
      <c r="JUX225" s="10"/>
      <c r="JUY225" s="10"/>
      <c r="JUZ225" s="10"/>
      <c r="JVA225" s="10"/>
      <c r="JVB225" s="10"/>
      <c r="JVC225" s="10"/>
      <c r="JVD225" s="10"/>
      <c r="JVE225" s="10"/>
      <c r="JVF225" s="10"/>
      <c r="JVG225" s="10"/>
      <c r="JVH225" s="10"/>
      <c r="JVI225" s="10"/>
      <c r="JVJ225" s="10"/>
      <c r="JVK225" s="10"/>
      <c r="JVL225" s="10"/>
      <c r="JVM225" s="10"/>
      <c r="JVN225" s="10"/>
      <c r="JVO225" s="10"/>
      <c r="JVP225" s="10"/>
      <c r="JVQ225" s="10"/>
      <c r="JVR225" s="10"/>
      <c r="JVS225" s="10"/>
      <c r="JVT225" s="10"/>
      <c r="JVU225" s="10"/>
      <c r="JVV225" s="10"/>
      <c r="JVW225" s="10"/>
      <c r="JVX225" s="10"/>
      <c r="JVY225" s="10"/>
      <c r="JVZ225" s="10"/>
      <c r="JWA225" s="10"/>
      <c r="JWB225" s="10"/>
      <c r="JWC225" s="10"/>
      <c r="JWD225" s="10"/>
      <c r="JWE225" s="10"/>
      <c r="JWF225" s="10"/>
      <c r="JWG225" s="10"/>
      <c r="JWH225" s="10"/>
      <c r="JWI225" s="10"/>
      <c r="JWJ225" s="10"/>
      <c r="JWK225" s="10"/>
      <c r="JWL225" s="10"/>
      <c r="JWM225" s="10"/>
      <c r="JWN225" s="10"/>
      <c r="JWO225" s="10"/>
      <c r="JWP225" s="10"/>
      <c r="JWQ225" s="10"/>
      <c r="JWR225" s="10"/>
      <c r="JWS225" s="10"/>
      <c r="JWT225" s="10"/>
      <c r="JWU225" s="10"/>
      <c r="JWV225" s="10"/>
      <c r="JWW225" s="10"/>
      <c r="JWX225" s="10"/>
      <c r="JWY225" s="10"/>
      <c r="JWZ225" s="10"/>
      <c r="JXA225" s="10"/>
      <c r="JXB225" s="10"/>
      <c r="JXC225" s="10"/>
      <c r="JXD225" s="10"/>
      <c r="JXE225" s="10"/>
      <c r="JXF225" s="10"/>
      <c r="JXG225" s="10"/>
      <c r="JXH225" s="10"/>
      <c r="JXI225" s="10"/>
      <c r="JXJ225" s="10"/>
      <c r="JXK225" s="10"/>
      <c r="JXL225" s="10"/>
      <c r="JXM225" s="10"/>
      <c r="JXN225" s="10"/>
      <c r="JXO225" s="10"/>
      <c r="JXP225" s="10"/>
      <c r="JXQ225" s="10"/>
      <c r="JXR225" s="10"/>
      <c r="JXS225" s="10"/>
      <c r="JXT225" s="10"/>
      <c r="JXU225" s="10"/>
      <c r="JXV225" s="10"/>
      <c r="JXW225" s="10"/>
      <c r="JXX225" s="10"/>
      <c r="JXY225" s="10"/>
      <c r="JXZ225" s="10"/>
      <c r="JYA225" s="10"/>
      <c r="JYB225" s="10"/>
      <c r="JYC225" s="10"/>
      <c r="JYD225" s="10"/>
      <c r="JYE225" s="10"/>
      <c r="JYF225" s="10"/>
      <c r="JYG225" s="10"/>
      <c r="JYH225" s="10"/>
      <c r="JYI225" s="10"/>
      <c r="JYJ225" s="10"/>
      <c r="JYK225" s="10"/>
      <c r="JYL225" s="10"/>
      <c r="JYM225" s="10"/>
      <c r="JYN225" s="10"/>
      <c r="JYO225" s="10"/>
      <c r="JYP225" s="10"/>
      <c r="JYQ225" s="10"/>
      <c r="JYR225" s="10"/>
      <c r="JYS225" s="10"/>
      <c r="JYT225" s="10"/>
      <c r="JYU225" s="10"/>
      <c r="JYV225" s="10"/>
      <c r="JYW225" s="10"/>
      <c r="JYX225" s="10"/>
      <c r="JYY225" s="10"/>
      <c r="JYZ225" s="10"/>
      <c r="JZA225" s="10"/>
      <c r="JZB225" s="10"/>
      <c r="JZC225" s="10"/>
      <c r="JZD225" s="10"/>
      <c r="JZE225" s="10"/>
      <c r="JZF225" s="10"/>
      <c r="JZG225" s="10"/>
      <c r="JZH225" s="10"/>
      <c r="JZI225" s="10"/>
      <c r="JZJ225" s="10"/>
      <c r="JZK225" s="10"/>
      <c r="JZL225" s="10"/>
      <c r="JZM225" s="10"/>
      <c r="JZN225" s="10"/>
      <c r="JZO225" s="10"/>
      <c r="JZP225" s="10"/>
      <c r="JZQ225" s="10"/>
      <c r="JZR225" s="10"/>
      <c r="JZS225" s="10"/>
      <c r="JZT225" s="10"/>
      <c r="JZU225" s="10"/>
      <c r="JZV225" s="10"/>
      <c r="JZW225" s="10"/>
      <c r="JZX225" s="10"/>
      <c r="JZY225" s="10"/>
      <c r="JZZ225" s="10"/>
      <c r="KAA225" s="10"/>
      <c r="KAB225" s="10"/>
      <c r="KAC225" s="10"/>
      <c r="KAD225" s="10"/>
      <c r="KAE225" s="10"/>
      <c r="KAF225" s="10"/>
      <c r="KAG225" s="10"/>
      <c r="KAH225" s="10"/>
      <c r="KAI225" s="10"/>
      <c r="KAJ225" s="10"/>
      <c r="KAK225" s="10"/>
      <c r="KAL225" s="10"/>
      <c r="KAM225" s="10"/>
      <c r="KAN225" s="10"/>
      <c r="KAO225" s="10"/>
      <c r="KAP225" s="10"/>
      <c r="KAQ225" s="10"/>
      <c r="KAR225" s="10"/>
      <c r="KAS225" s="10"/>
      <c r="KAT225" s="10"/>
      <c r="KAU225" s="10"/>
      <c r="KAV225" s="10"/>
      <c r="KAW225" s="10"/>
      <c r="KAX225" s="10"/>
      <c r="KAY225" s="10"/>
      <c r="KAZ225" s="10"/>
      <c r="KBA225" s="10"/>
      <c r="KBB225" s="10"/>
      <c r="KBC225" s="10"/>
      <c r="KBD225" s="10"/>
      <c r="KBE225" s="10"/>
      <c r="KBF225" s="10"/>
      <c r="KBG225" s="10"/>
      <c r="KBH225" s="10"/>
      <c r="KBI225" s="10"/>
      <c r="KBJ225" s="10"/>
      <c r="KBK225" s="10"/>
      <c r="KBL225" s="10"/>
      <c r="KBM225" s="10"/>
      <c r="KBN225" s="10"/>
      <c r="KBO225" s="10"/>
      <c r="KBP225" s="10"/>
      <c r="KBQ225" s="10"/>
      <c r="KBR225" s="10"/>
      <c r="KBS225" s="10"/>
      <c r="KBT225" s="10"/>
      <c r="KBU225" s="10"/>
      <c r="KBV225" s="10"/>
      <c r="KBW225" s="10"/>
      <c r="KBX225" s="10"/>
      <c r="KBY225" s="10"/>
      <c r="KBZ225" s="10"/>
      <c r="KCA225" s="10"/>
      <c r="KCB225" s="10"/>
      <c r="KCC225" s="10"/>
      <c r="KCD225" s="10"/>
      <c r="KCE225" s="10"/>
      <c r="KCF225" s="10"/>
      <c r="KCG225" s="10"/>
      <c r="KCH225" s="10"/>
      <c r="KCI225" s="10"/>
      <c r="KCJ225" s="10"/>
      <c r="KCK225" s="10"/>
      <c r="KCL225" s="10"/>
      <c r="KCM225" s="10"/>
      <c r="KCN225" s="10"/>
      <c r="KCO225" s="10"/>
      <c r="KCP225" s="10"/>
      <c r="KCQ225" s="10"/>
      <c r="KCR225" s="10"/>
      <c r="KCS225" s="10"/>
      <c r="KCT225" s="10"/>
      <c r="KCU225" s="10"/>
      <c r="KCV225" s="10"/>
      <c r="KCW225" s="10"/>
      <c r="KCX225" s="10"/>
      <c r="KCY225" s="10"/>
      <c r="KCZ225" s="10"/>
      <c r="KDA225" s="10"/>
      <c r="KDB225" s="10"/>
      <c r="KDC225" s="10"/>
      <c r="KDD225" s="10"/>
      <c r="KDE225" s="10"/>
      <c r="KDF225" s="10"/>
      <c r="KDG225" s="10"/>
      <c r="KDH225" s="10"/>
      <c r="KDI225" s="10"/>
      <c r="KDJ225" s="10"/>
      <c r="KDK225" s="10"/>
      <c r="KDL225" s="10"/>
      <c r="KDM225" s="10"/>
      <c r="KDN225" s="10"/>
      <c r="KDO225" s="10"/>
      <c r="KDP225" s="10"/>
      <c r="KDQ225" s="10"/>
      <c r="KDR225" s="10"/>
      <c r="KDS225" s="10"/>
      <c r="KDT225" s="10"/>
      <c r="KDU225" s="10"/>
      <c r="KDV225" s="10"/>
      <c r="KDW225" s="10"/>
      <c r="KDX225" s="10"/>
      <c r="KDY225" s="10"/>
      <c r="KDZ225" s="10"/>
      <c r="KEA225" s="10"/>
      <c r="KEB225" s="10"/>
      <c r="KEC225" s="10"/>
      <c r="KED225" s="10"/>
      <c r="KEE225" s="10"/>
      <c r="KEF225" s="10"/>
      <c r="KEG225" s="10"/>
      <c r="KEH225" s="10"/>
      <c r="KEI225" s="10"/>
      <c r="KEJ225" s="10"/>
      <c r="KEK225" s="10"/>
      <c r="KEL225" s="10"/>
      <c r="KEM225" s="10"/>
      <c r="KEN225" s="10"/>
      <c r="KEO225" s="10"/>
      <c r="KEP225" s="10"/>
      <c r="KEQ225" s="10"/>
      <c r="KER225" s="10"/>
      <c r="KES225" s="10"/>
      <c r="KET225" s="10"/>
      <c r="KEU225" s="10"/>
      <c r="KEV225" s="10"/>
      <c r="KEW225" s="10"/>
      <c r="KEX225" s="10"/>
      <c r="KEY225" s="10"/>
      <c r="KEZ225" s="10"/>
      <c r="KFA225" s="10"/>
      <c r="KFB225" s="10"/>
      <c r="KFC225" s="10"/>
      <c r="KFD225" s="10"/>
      <c r="KFE225" s="10"/>
      <c r="KFF225" s="10"/>
      <c r="KFG225" s="10"/>
      <c r="KFH225" s="10"/>
      <c r="KFI225" s="10"/>
      <c r="KFJ225" s="10"/>
      <c r="KFK225" s="10"/>
      <c r="KFL225" s="10"/>
      <c r="KFM225" s="10"/>
      <c r="KFN225" s="10"/>
      <c r="KFO225" s="10"/>
      <c r="KFP225" s="10"/>
      <c r="KFQ225" s="10"/>
      <c r="KFR225" s="10"/>
      <c r="KFS225" s="10"/>
      <c r="KFT225" s="10"/>
      <c r="KFU225" s="10"/>
      <c r="KFV225" s="10"/>
      <c r="KFW225" s="10"/>
      <c r="KFX225" s="10"/>
      <c r="KFY225" s="10"/>
      <c r="KFZ225" s="10"/>
      <c r="KGA225" s="10"/>
      <c r="KGB225" s="10"/>
      <c r="KGC225" s="10"/>
      <c r="KGD225" s="10"/>
      <c r="KGE225" s="10"/>
      <c r="KGF225" s="10"/>
      <c r="KGG225" s="10"/>
      <c r="KGH225" s="10"/>
      <c r="KGI225" s="10"/>
      <c r="KGJ225" s="10"/>
      <c r="KGK225" s="10"/>
      <c r="KGL225" s="10"/>
      <c r="KGM225" s="10"/>
      <c r="KGN225" s="10"/>
      <c r="KGO225" s="10"/>
      <c r="KGP225" s="10"/>
      <c r="KGQ225" s="10"/>
      <c r="KGR225" s="10"/>
      <c r="KGS225" s="10"/>
      <c r="KGT225" s="10"/>
      <c r="KGU225" s="10"/>
      <c r="KGV225" s="10"/>
      <c r="KGW225" s="10"/>
      <c r="KGX225" s="10"/>
      <c r="KGY225" s="10"/>
      <c r="KGZ225" s="10"/>
      <c r="KHA225" s="10"/>
      <c r="KHB225" s="10"/>
      <c r="KHC225" s="10"/>
      <c r="KHD225" s="10"/>
      <c r="KHE225" s="10"/>
      <c r="KHF225" s="10"/>
      <c r="KHG225" s="10"/>
      <c r="KHH225" s="10"/>
      <c r="KHI225" s="10"/>
      <c r="KHJ225" s="10"/>
      <c r="KHK225" s="10"/>
      <c r="KHL225" s="10"/>
      <c r="KHM225" s="10"/>
      <c r="KHN225" s="10"/>
      <c r="KHO225" s="10"/>
      <c r="KHP225" s="10"/>
      <c r="KHQ225" s="10"/>
      <c r="KHR225" s="10"/>
      <c r="KHS225" s="10"/>
      <c r="KHT225" s="10"/>
      <c r="KHU225" s="10"/>
      <c r="KHV225" s="10"/>
      <c r="KHW225" s="10"/>
      <c r="KHX225" s="10"/>
      <c r="KHY225" s="10"/>
      <c r="KHZ225" s="10"/>
      <c r="KIA225" s="10"/>
      <c r="KIB225" s="10"/>
      <c r="KIC225" s="10"/>
      <c r="KID225" s="10"/>
      <c r="KIE225" s="10"/>
      <c r="KIF225" s="10"/>
      <c r="KIG225" s="10"/>
      <c r="KIH225" s="10"/>
      <c r="KII225" s="10"/>
      <c r="KIJ225" s="10"/>
      <c r="KIK225" s="10"/>
      <c r="KIL225" s="10"/>
      <c r="KIM225" s="10"/>
      <c r="KIN225" s="10"/>
      <c r="KIO225" s="10"/>
      <c r="KIP225" s="10"/>
      <c r="KIQ225" s="10"/>
      <c r="KIR225" s="10"/>
      <c r="KIS225" s="10"/>
      <c r="KIT225" s="10"/>
      <c r="KIU225" s="10"/>
      <c r="KIV225" s="10"/>
      <c r="KIW225" s="10"/>
      <c r="KIX225" s="10"/>
      <c r="KIY225" s="10"/>
      <c r="KIZ225" s="10"/>
      <c r="KJA225" s="10"/>
      <c r="KJB225" s="10"/>
      <c r="KJC225" s="10"/>
      <c r="KJD225" s="10"/>
      <c r="KJE225" s="10"/>
      <c r="KJF225" s="10"/>
      <c r="KJG225" s="10"/>
      <c r="KJH225" s="10"/>
      <c r="KJI225" s="10"/>
      <c r="KJJ225" s="10"/>
      <c r="KJK225" s="10"/>
      <c r="KJL225" s="10"/>
      <c r="KJM225" s="10"/>
      <c r="KJN225" s="10"/>
      <c r="KJO225" s="10"/>
      <c r="KJP225" s="10"/>
      <c r="KJQ225" s="10"/>
      <c r="KJR225" s="10"/>
      <c r="KJS225" s="10"/>
      <c r="KJT225" s="10"/>
      <c r="KJU225" s="10"/>
      <c r="KJV225" s="10"/>
      <c r="KJW225" s="10"/>
      <c r="KJX225" s="10"/>
      <c r="KJY225" s="10"/>
      <c r="KJZ225" s="10"/>
      <c r="KKA225" s="10"/>
      <c r="KKB225" s="10"/>
      <c r="KKC225" s="10"/>
      <c r="KKD225" s="10"/>
      <c r="KKE225" s="10"/>
      <c r="KKF225" s="10"/>
      <c r="KKG225" s="10"/>
      <c r="KKH225" s="10"/>
      <c r="KKI225" s="10"/>
      <c r="KKJ225" s="10"/>
      <c r="KKK225" s="10"/>
      <c r="KKL225" s="10"/>
      <c r="KKM225" s="10"/>
      <c r="KKN225" s="10"/>
      <c r="KKO225" s="10"/>
      <c r="KKP225" s="10"/>
      <c r="KKQ225" s="10"/>
      <c r="KKR225" s="10"/>
      <c r="KKS225" s="10"/>
      <c r="KKT225" s="10"/>
      <c r="KKU225" s="10"/>
      <c r="KKV225" s="10"/>
      <c r="KKW225" s="10"/>
      <c r="KKX225" s="10"/>
      <c r="KKY225" s="10"/>
      <c r="KKZ225" s="10"/>
      <c r="KLA225" s="10"/>
      <c r="KLB225" s="10"/>
      <c r="KLC225" s="10"/>
      <c r="KLD225" s="10"/>
      <c r="KLE225" s="10"/>
      <c r="KLF225" s="10"/>
      <c r="KLG225" s="10"/>
      <c r="KLH225" s="10"/>
      <c r="KLI225" s="10"/>
      <c r="KLJ225" s="10"/>
      <c r="KLK225" s="10"/>
      <c r="KLL225" s="10"/>
      <c r="KLM225" s="10"/>
      <c r="KLN225" s="10"/>
      <c r="KLO225" s="10"/>
      <c r="KLP225" s="10"/>
      <c r="KLQ225" s="10"/>
      <c r="KLR225" s="10"/>
      <c r="KLS225" s="10"/>
      <c r="KLT225" s="10"/>
      <c r="KLU225" s="10"/>
      <c r="KLV225" s="10"/>
      <c r="KLW225" s="10"/>
      <c r="KLX225" s="10"/>
      <c r="KLY225" s="10"/>
      <c r="KLZ225" s="10"/>
      <c r="KMA225" s="10"/>
      <c r="KMB225" s="10"/>
      <c r="KMC225" s="10"/>
      <c r="KMD225" s="10"/>
      <c r="KME225" s="10"/>
      <c r="KMF225" s="10"/>
      <c r="KMG225" s="10"/>
      <c r="KMH225" s="10"/>
      <c r="KMI225" s="10"/>
      <c r="KMJ225" s="10"/>
      <c r="KMK225" s="10"/>
      <c r="KML225" s="10"/>
      <c r="KMM225" s="10"/>
      <c r="KMN225" s="10"/>
      <c r="KMO225" s="10"/>
      <c r="KMP225" s="10"/>
      <c r="KMQ225" s="10"/>
      <c r="KMR225" s="10"/>
      <c r="KMS225" s="10"/>
      <c r="KMT225" s="10"/>
      <c r="KMU225" s="10"/>
      <c r="KMV225" s="10"/>
      <c r="KMW225" s="10"/>
      <c r="KMX225" s="10"/>
      <c r="KMY225" s="10"/>
      <c r="KMZ225" s="10"/>
      <c r="KNA225" s="10"/>
      <c r="KNB225" s="10"/>
      <c r="KNC225" s="10"/>
      <c r="KND225" s="10"/>
      <c r="KNE225" s="10"/>
      <c r="KNF225" s="10"/>
      <c r="KNG225" s="10"/>
      <c r="KNH225" s="10"/>
      <c r="KNI225" s="10"/>
      <c r="KNJ225" s="10"/>
      <c r="KNK225" s="10"/>
      <c r="KNL225" s="10"/>
      <c r="KNM225" s="10"/>
      <c r="KNN225" s="10"/>
      <c r="KNO225" s="10"/>
      <c r="KNP225" s="10"/>
      <c r="KNQ225" s="10"/>
      <c r="KNR225" s="10"/>
      <c r="KNS225" s="10"/>
      <c r="KNT225" s="10"/>
      <c r="KNU225" s="10"/>
      <c r="KNV225" s="10"/>
      <c r="KNW225" s="10"/>
      <c r="KNX225" s="10"/>
      <c r="KNY225" s="10"/>
      <c r="KNZ225" s="10"/>
      <c r="KOA225" s="10"/>
      <c r="KOB225" s="10"/>
      <c r="KOC225" s="10"/>
      <c r="KOD225" s="10"/>
      <c r="KOE225" s="10"/>
      <c r="KOF225" s="10"/>
      <c r="KOG225" s="10"/>
      <c r="KOH225" s="10"/>
      <c r="KOI225" s="10"/>
      <c r="KOJ225" s="10"/>
      <c r="KOK225" s="10"/>
      <c r="KOL225" s="10"/>
      <c r="KOM225" s="10"/>
      <c r="KON225" s="10"/>
      <c r="KOO225" s="10"/>
      <c r="KOP225" s="10"/>
      <c r="KOQ225" s="10"/>
      <c r="KOR225" s="10"/>
      <c r="KOS225" s="10"/>
      <c r="KOT225" s="10"/>
      <c r="KOU225" s="10"/>
      <c r="KOV225" s="10"/>
      <c r="KOW225" s="10"/>
      <c r="KOX225" s="10"/>
      <c r="KOY225" s="10"/>
      <c r="KOZ225" s="10"/>
      <c r="KPA225" s="10"/>
      <c r="KPB225" s="10"/>
      <c r="KPC225" s="10"/>
      <c r="KPD225" s="10"/>
      <c r="KPE225" s="10"/>
      <c r="KPF225" s="10"/>
      <c r="KPG225" s="10"/>
      <c r="KPH225" s="10"/>
      <c r="KPI225" s="10"/>
      <c r="KPJ225" s="10"/>
      <c r="KPK225" s="10"/>
      <c r="KPL225" s="10"/>
      <c r="KPM225" s="10"/>
      <c r="KPN225" s="10"/>
      <c r="KPO225" s="10"/>
      <c r="KPP225" s="10"/>
      <c r="KPQ225" s="10"/>
      <c r="KPR225" s="10"/>
      <c r="KPS225" s="10"/>
      <c r="KPT225" s="10"/>
      <c r="KPU225" s="10"/>
      <c r="KPV225" s="10"/>
      <c r="KPW225" s="10"/>
      <c r="KPX225" s="10"/>
      <c r="KPY225" s="10"/>
      <c r="KPZ225" s="10"/>
      <c r="KQA225" s="10"/>
      <c r="KQB225" s="10"/>
      <c r="KQC225" s="10"/>
      <c r="KQD225" s="10"/>
      <c r="KQE225" s="10"/>
      <c r="KQF225" s="10"/>
      <c r="KQG225" s="10"/>
      <c r="KQH225" s="10"/>
      <c r="KQI225" s="10"/>
      <c r="KQJ225" s="10"/>
      <c r="KQK225" s="10"/>
      <c r="KQL225" s="10"/>
      <c r="KQM225" s="10"/>
      <c r="KQN225" s="10"/>
      <c r="KQO225" s="10"/>
      <c r="KQP225" s="10"/>
      <c r="KQQ225" s="10"/>
      <c r="KQR225" s="10"/>
      <c r="KQS225" s="10"/>
      <c r="KQT225" s="10"/>
      <c r="KQU225" s="10"/>
      <c r="KQV225" s="10"/>
      <c r="KQW225" s="10"/>
      <c r="KQX225" s="10"/>
      <c r="KQY225" s="10"/>
      <c r="KQZ225" s="10"/>
      <c r="KRA225" s="10"/>
      <c r="KRB225" s="10"/>
      <c r="KRC225" s="10"/>
      <c r="KRD225" s="10"/>
      <c r="KRE225" s="10"/>
      <c r="KRF225" s="10"/>
      <c r="KRG225" s="10"/>
      <c r="KRH225" s="10"/>
      <c r="KRI225" s="10"/>
      <c r="KRJ225" s="10"/>
      <c r="KRK225" s="10"/>
      <c r="KRL225" s="10"/>
      <c r="KRM225" s="10"/>
      <c r="KRN225" s="10"/>
      <c r="KRO225" s="10"/>
      <c r="KRP225" s="10"/>
      <c r="KRQ225" s="10"/>
      <c r="KRR225" s="10"/>
      <c r="KRS225" s="10"/>
      <c r="KRT225" s="10"/>
      <c r="KRU225" s="10"/>
      <c r="KRV225" s="10"/>
      <c r="KRW225" s="10"/>
      <c r="KRX225" s="10"/>
      <c r="KRY225" s="10"/>
      <c r="KRZ225" s="10"/>
      <c r="KSA225" s="10"/>
      <c r="KSB225" s="10"/>
      <c r="KSC225" s="10"/>
      <c r="KSD225" s="10"/>
      <c r="KSE225" s="10"/>
      <c r="KSF225" s="10"/>
      <c r="KSG225" s="10"/>
      <c r="KSH225" s="10"/>
      <c r="KSI225" s="10"/>
      <c r="KSJ225" s="10"/>
      <c r="KSK225" s="10"/>
      <c r="KSL225" s="10"/>
      <c r="KSM225" s="10"/>
      <c r="KSN225" s="10"/>
      <c r="KSO225" s="10"/>
      <c r="KSP225" s="10"/>
      <c r="KSQ225" s="10"/>
      <c r="KSR225" s="10"/>
      <c r="KSS225" s="10"/>
      <c r="KST225" s="10"/>
      <c r="KSU225" s="10"/>
      <c r="KSV225" s="10"/>
      <c r="KSW225" s="10"/>
      <c r="KSX225" s="10"/>
      <c r="KSY225" s="10"/>
      <c r="KSZ225" s="10"/>
      <c r="KTA225" s="10"/>
      <c r="KTB225" s="10"/>
      <c r="KTC225" s="10"/>
      <c r="KTD225" s="10"/>
      <c r="KTE225" s="10"/>
      <c r="KTF225" s="10"/>
      <c r="KTG225" s="10"/>
      <c r="KTH225" s="10"/>
      <c r="KTI225" s="10"/>
      <c r="KTJ225" s="10"/>
      <c r="KTK225" s="10"/>
      <c r="KTL225" s="10"/>
      <c r="KTM225" s="10"/>
      <c r="KTN225" s="10"/>
      <c r="KTO225" s="10"/>
      <c r="KTP225" s="10"/>
      <c r="KTQ225" s="10"/>
      <c r="KTR225" s="10"/>
      <c r="KTS225" s="10"/>
      <c r="KTT225" s="10"/>
      <c r="KTU225" s="10"/>
      <c r="KTV225" s="10"/>
      <c r="KTW225" s="10"/>
      <c r="KTX225" s="10"/>
      <c r="KTY225" s="10"/>
      <c r="KTZ225" s="10"/>
      <c r="KUA225" s="10"/>
      <c r="KUB225" s="10"/>
      <c r="KUC225" s="10"/>
      <c r="KUD225" s="10"/>
      <c r="KUE225" s="10"/>
      <c r="KUF225" s="10"/>
      <c r="KUG225" s="10"/>
      <c r="KUH225" s="10"/>
      <c r="KUI225" s="10"/>
      <c r="KUJ225" s="10"/>
      <c r="KUK225" s="10"/>
      <c r="KUL225" s="10"/>
      <c r="KUM225" s="10"/>
      <c r="KUN225" s="10"/>
      <c r="KUO225" s="10"/>
      <c r="KUP225" s="10"/>
      <c r="KUQ225" s="10"/>
      <c r="KUR225" s="10"/>
      <c r="KUS225" s="10"/>
      <c r="KUT225" s="10"/>
      <c r="KUU225" s="10"/>
      <c r="KUV225" s="10"/>
      <c r="KUW225" s="10"/>
      <c r="KUX225" s="10"/>
      <c r="KUY225" s="10"/>
      <c r="KUZ225" s="10"/>
      <c r="KVA225" s="10"/>
      <c r="KVB225" s="10"/>
      <c r="KVC225" s="10"/>
      <c r="KVD225" s="10"/>
      <c r="KVE225" s="10"/>
      <c r="KVF225" s="10"/>
      <c r="KVG225" s="10"/>
      <c r="KVH225" s="10"/>
      <c r="KVI225" s="10"/>
      <c r="KVJ225" s="10"/>
      <c r="KVK225" s="10"/>
      <c r="KVL225" s="10"/>
      <c r="KVM225" s="10"/>
      <c r="KVN225" s="10"/>
      <c r="KVO225" s="10"/>
      <c r="KVP225" s="10"/>
      <c r="KVQ225" s="10"/>
      <c r="KVR225" s="10"/>
      <c r="KVS225" s="10"/>
      <c r="KVT225" s="10"/>
      <c r="KVU225" s="10"/>
      <c r="KVV225" s="10"/>
      <c r="KVW225" s="10"/>
      <c r="KVX225" s="10"/>
      <c r="KVY225" s="10"/>
      <c r="KVZ225" s="10"/>
      <c r="KWA225" s="10"/>
      <c r="KWB225" s="10"/>
      <c r="KWC225" s="10"/>
      <c r="KWD225" s="10"/>
      <c r="KWE225" s="10"/>
      <c r="KWF225" s="10"/>
      <c r="KWG225" s="10"/>
      <c r="KWH225" s="10"/>
      <c r="KWI225" s="10"/>
      <c r="KWJ225" s="10"/>
      <c r="KWK225" s="10"/>
      <c r="KWL225" s="10"/>
      <c r="KWM225" s="10"/>
      <c r="KWN225" s="10"/>
      <c r="KWO225" s="10"/>
      <c r="KWP225" s="10"/>
      <c r="KWQ225" s="10"/>
      <c r="KWR225" s="10"/>
      <c r="KWS225" s="10"/>
      <c r="KWT225" s="10"/>
      <c r="KWU225" s="10"/>
      <c r="KWV225" s="10"/>
      <c r="KWW225" s="10"/>
      <c r="KWX225" s="10"/>
      <c r="KWY225" s="10"/>
      <c r="KWZ225" s="10"/>
      <c r="KXA225" s="10"/>
      <c r="KXB225" s="10"/>
      <c r="KXC225" s="10"/>
      <c r="KXD225" s="10"/>
      <c r="KXE225" s="10"/>
      <c r="KXF225" s="10"/>
      <c r="KXG225" s="10"/>
      <c r="KXH225" s="10"/>
      <c r="KXI225" s="10"/>
      <c r="KXJ225" s="10"/>
      <c r="KXK225" s="10"/>
      <c r="KXL225" s="10"/>
      <c r="KXM225" s="10"/>
      <c r="KXN225" s="10"/>
      <c r="KXO225" s="10"/>
      <c r="KXP225" s="10"/>
      <c r="KXQ225" s="10"/>
      <c r="KXR225" s="10"/>
      <c r="KXS225" s="10"/>
      <c r="KXT225" s="10"/>
      <c r="KXU225" s="10"/>
      <c r="KXV225" s="10"/>
      <c r="KXW225" s="10"/>
      <c r="KXX225" s="10"/>
      <c r="KXY225" s="10"/>
      <c r="KXZ225" s="10"/>
      <c r="KYA225" s="10"/>
      <c r="KYB225" s="10"/>
      <c r="KYC225" s="10"/>
      <c r="KYD225" s="10"/>
      <c r="KYE225" s="10"/>
      <c r="KYF225" s="10"/>
      <c r="KYG225" s="10"/>
      <c r="KYH225" s="10"/>
      <c r="KYI225" s="10"/>
      <c r="KYJ225" s="10"/>
      <c r="KYK225" s="10"/>
      <c r="KYL225" s="10"/>
      <c r="KYM225" s="10"/>
      <c r="KYN225" s="10"/>
      <c r="KYO225" s="10"/>
      <c r="KYP225" s="10"/>
      <c r="KYQ225" s="10"/>
      <c r="KYR225" s="10"/>
      <c r="KYS225" s="10"/>
      <c r="KYT225" s="10"/>
      <c r="KYU225" s="10"/>
      <c r="KYV225" s="10"/>
      <c r="KYW225" s="10"/>
      <c r="KYX225" s="10"/>
      <c r="KYY225" s="10"/>
      <c r="KYZ225" s="10"/>
      <c r="KZA225" s="10"/>
      <c r="KZB225" s="10"/>
      <c r="KZC225" s="10"/>
      <c r="KZD225" s="10"/>
      <c r="KZE225" s="10"/>
      <c r="KZF225" s="10"/>
      <c r="KZG225" s="10"/>
      <c r="KZH225" s="10"/>
      <c r="KZI225" s="10"/>
      <c r="KZJ225" s="10"/>
      <c r="KZK225" s="10"/>
      <c r="KZL225" s="10"/>
      <c r="KZM225" s="10"/>
      <c r="KZN225" s="10"/>
      <c r="KZO225" s="10"/>
      <c r="KZP225" s="10"/>
      <c r="KZQ225" s="10"/>
      <c r="KZR225" s="10"/>
      <c r="KZS225" s="10"/>
      <c r="KZT225" s="10"/>
      <c r="KZU225" s="10"/>
      <c r="KZV225" s="10"/>
      <c r="KZW225" s="10"/>
      <c r="KZX225" s="10"/>
      <c r="KZY225" s="10"/>
      <c r="KZZ225" s="10"/>
      <c r="LAA225" s="10"/>
      <c r="LAB225" s="10"/>
      <c r="LAC225" s="10"/>
      <c r="LAD225" s="10"/>
      <c r="LAE225" s="10"/>
      <c r="LAF225" s="10"/>
      <c r="LAG225" s="10"/>
      <c r="LAH225" s="10"/>
      <c r="LAI225" s="10"/>
      <c r="LAJ225" s="10"/>
      <c r="LAK225" s="10"/>
      <c r="LAL225" s="10"/>
      <c r="LAM225" s="10"/>
      <c r="LAN225" s="10"/>
      <c r="LAO225" s="10"/>
      <c r="LAP225" s="10"/>
      <c r="LAQ225" s="10"/>
      <c r="LAR225" s="10"/>
      <c r="LAS225" s="10"/>
      <c r="LAT225" s="10"/>
      <c r="LAU225" s="10"/>
      <c r="LAV225" s="10"/>
      <c r="LAW225" s="10"/>
      <c r="LAX225" s="10"/>
      <c r="LAY225" s="10"/>
      <c r="LAZ225" s="10"/>
      <c r="LBA225" s="10"/>
      <c r="LBB225" s="10"/>
      <c r="LBC225" s="10"/>
      <c r="LBD225" s="10"/>
      <c r="LBE225" s="10"/>
      <c r="LBF225" s="10"/>
      <c r="LBG225" s="10"/>
      <c r="LBH225" s="10"/>
      <c r="LBI225" s="10"/>
      <c r="LBJ225" s="10"/>
      <c r="LBK225" s="10"/>
      <c r="LBL225" s="10"/>
      <c r="LBM225" s="10"/>
      <c r="LBN225" s="10"/>
      <c r="LBO225" s="10"/>
      <c r="LBP225" s="10"/>
      <c r="LBQ225" s="10"/>
      <c r="LBR225" s="10"/>
      <c r="LBS225" s="10"/>
      <c r="LBT225" s="10"/>
      <c r="LBU225" s="10"/>
      <c r="LBV225" s="10"/>
      <c r="LBW225" s="10"/>
      <c r="LBX225" s="10"/>
      <c r="LBY225" s="10"/>
      <c r="LBZ225" s="10"/>
      <c r="LCA225" s="10"/>
      <c r="LCB225" s="10"/>
      <c r="LCC225" s="10"/>
      <c r="LCD225" s="10"/>
      <c r="LCE225" s="10"/>
      <c r="LCF225" s="10"/>
      <c r="LCG225" s="10"/>
      <c r="LCH225" s="10"/>
      <c r="LCI225" s="10"/>
      <c r="LCJ225" s="10"/>
      <c r="LCK225" s="10"/>
      <c r="LCL225" s="10"/>
      <c r="LCM225" s="10"/>
      <c r="LCN225" s="10"/>
      <c r="LCO225" s="10"/>
      <c r="LCP225" s="10"/>
      <c r="LCQ225" s="10"/>
      <c r="LCR225" s="10"/>
      <c r="LCS225" s="10"/>
      <c r="LCT225" s="10"/>
      <c r="LCU225" s="10"/>
      <c r="LCV225" s="10"/>
      <c r="LCW225" s="10"/>
      <c r="LCX225" s="10"/>
      <c r="LCY225" s="10"/>
      <c r="LCZ225" s="10"/>
      <c r="LDA225" s="10"/>
      <c r="LDB225" s="10"/>
      <c r="LDC225" s="10"/>
      <c r="LDD225" s="10"/>
      <c r="LDE225" s="10"/>
      <c r="LDF225" s="10"/>
      <c r="LDG225" s="10"/>
      <c r="LDH225" s="10"/>
      <c r="LDI225" s="10"/>
      <c r="LDJ225" s="10"/>
      <c r="LDK225" s="10"/>
      <c r="LDL225" s="10"/>
      <c r="LDM225" s="10"/>
      <c r="LDN225" s="10"/>
      <c r="LDO225" s="10"/>
      <c r="LDP225" s="10"/>
      <c r="LDQ225" s="10"/>
      <c r="LDR225" s="10"/>
      <c r="LDS225" s="10"/>
      <c r="LDT225" s="10"/>
      <c r="LDU225" s="10"/>
      <c r="LDV225" s="10"/>
      <c r="LDW225" s="10"/>
      <c r="LDX225" s="10"/>
      <c r="LDY225" s="10"/>
      <c r="LDZ225" s="10"/>
      <c r="LEA225" s="10"/>
      <c r="LEB225" s="10"/>
      <c r="LEC225" s="10"/>
      <c r="LED225" s="10"/>
      <c r="LEE225" s="10"/>
      <c r="LEF225" s="10"/>
      <c r="LEG225" s="10"/>
      <c r="LEH225" s="10"/>
      <c r="LEI225" s="10"/>
      <c r="LEJ225" s="10"/>
      <c r="LEK225" s="10"/>
      <c r="LEL225" s="10"/>
      <c r="LEM225" s="10"/>
      <c r="LEN225" s="10"/>
      <c r="LEO225" s="10"/>
      <c r="LEP225" s="10"/>
      <c r="LEQ225" s="10"/>
      <c r="LER225" s="10"/>
      <c r="LES225" s="10"/>
      <c r="LET225" s="10"/>
      <c r="LEU225" s="10"/>
      <c r="LEV225" s="10"/>
      <c r="LEW225" s="10"/>
      <c r="LEX225" s="10"/>
      <c r="LEY225" s="10"/>
      <c r="LEZ225" s="10"/>
      <c r="LFA225" s="10"/>
      <c r="LFB225" s="10"/>
      <c r="LFC225" s="10"/>
      <c r="LFD225" s="10"/>
      <c r="LFE225" s="10"/>
      <c r="LFF225" s="10"/>
      <c r="LFG225" s="10"/>
      <c r="LFH225" s="10"/>
      <c r="LFI225" s="10"/>
      <c r="LFJ225" s="10"/>
      <c r="LFK225" s="10"/>
      <c r="LFL225" s="10"/>
      <c r="LFM225" s="10"/>
      <c r="LFN225" s="10"/>
      <c r="LFO225" s="10"/>
      <c r="LFP225" s="10"/>
      <c r="LFQ225" s="10"/>
      <c r="LFR225" s="10"/>
      <c r="LFS225" s="10"/>
      <c r="LFT225" s="10"/>
      <c r="LFU225" s="10"/>
      <c r="LFV225" s="10"/>
      <c r="LFW225" s="10"/>
      <c r="LFX225" s="10"/>
      <c r="LFY225" s="10"/>
      <c r="LFZ225" s="10"/>
      <c r="LGA225" s="10"/>
      <c r="LGB225" s="10"/>
      <c r="LGC225" s="10"/>
      <c r="LGD225" s="10"/>
      <c r="LGE225" s="10"/>
      <c r="LGF225" s="10"/>
      <c r="LGG225" s="10"/>
      <c r="LGH225" s="10"/>
      <c r="LGI225" s="10"/>
      <c r="LGJ225" s="10"/>
      <c r="LGK225" s="10"/>
      <c r="LGL225" s="10"/>
      <c r="LGM225" s="10"/>
      <c r="LGN225" s="10"/>
      <c r="LGO225" s="10"/>
      <c r="LGP225" s="10"/>
      <c r="LGQ225" s="10"/>
      <c r="LGR225" s="10"/>
      <c r="LGS225" s="10"/>
      <c r="LGT225" s="10"/>
      <c r="LGU225" s="10"/>
      <c r="LGV225" s="10"/>
      <c r="LGW225" s="10"/>
      <c r="LGX225" s="10"/>
      <c r="LGY225" s="10"/>
      <c r="LGZ225" s="10"/>
      <c r="LHA225" s="10"/>
      <c r="LHB225" s="10"/>
      <c r="LHC225" s="10"/>
      <c r="LHD225" s="10"/>
      <c r="LHE225" s="10"/>
      <c r="LHF225" s="10"/>
      <c r="LHG225" s="10"/>
      <c r="LHH225" s="10"/>
      <c r="LHI225" s="10"/>
      <c r="LHJ225" s="10"/>
      <c r="LHK225" s="10"/>
      <c r="LHL225" s="10"/>
      <c r="LHM225" s="10"/>
      <c r="LHN225" s="10"/>
      <c r="LHO225" s="10"/>
      <c r="LHP225" s="10"/>
      <c r="LHQ225" s="10"/>
      <c r="LHR225" s="10"/>
      <c r="LHS225" s="10"/>
      <c r="LHT225" s="10"/>
      <c r="LHU225" s="10"/>
      <c r="LHV225" s="10"/>
      <c r="LHW225" s="10"/>
      <c r="LHX225" s="10"/>
      <c r="LHY225" s="10"/>
      <c r="LHZ225" s="10"/>
      <c r="LIA225" s="10"/>
      <c r="LIB225" s="10"/>
      <c r="LIC225" s="10"/>
      <c r="LID225" s="10"/>
      <c r="LIE225" s="10"/>
      <c r="LIF225" s="10"/>
      <c r="LIG225" s="10"/>
      <c r="LIH225" s="10"/>
      <c r="LII225" s="10"/>
      <c r="LIJ225" s="10"/>
      <c r="LIK225" s="10"/>
      <c r="LIL225" s="10"/>
      <c r="LIM225" s="10"/>
      <c r="LIN225" s="10"/>
      <c r="LIO225" s="10"/>
      <c r="LIP225" s="10"/>
      <c r="LIQ225" s="10"/>
      <c r="LIR225" s="10"/>
      <c r="LIS225" s="10"/>
      <c r="LIT225" s="10"/>
      <c r="LIU225" s="10"/>
      <c r="LIV225" s="10"/>
      <c r="LIW225" s="10"/>
      <c r="LIX225" s="10"/>
      <c r="LIY225" s="10"/>
      <c r="LIZ225" s="10"/>
      <c r="LJA225" s="10"/>
      <c r="LJB225" s="10"/>
      <c r="LJC225" s="10"/>
      <c r="LJD225" s="10"/>
      <c r="LJE225" s="10"/>
      <c r="LJF225" s="10"/>
      <c r="LJG225" s="10"/>
      <c r="LJH225" s="10"/>
      <c r="LJI225" s="10"/>
      <c r="LJJ225" s="10"/>
      <c r="LJK225" s="10"/>
      <c r="LJL225" s="10"/>
      <c r="LJM225" s="10"/>
      <c r="LJN225" s="10"/>
      <c r="LJO225" s="10"/>
      <c r="LJP225" s="10"/>
      <c r="LJQ225" s="10"/>
      <c r="LJR225" s="10"/>
      <c r="LJS225" s="10"/>
      <c r="LJT225" s="10"/>
      <c r="LJU225" s="10"/>
      <c r="LJV225" s="10"/>
      <c r="LJW225" s="10"/>
      <c r="LJX225" s="10"/>
      <c r="LJY225" s="10"/>
      <c r="LJZ225" s="10"/>
      <c r="LKA225" s="10"/>
      <c r="LKB225" s="10"/>
      <c r="LKC225" s="10"/>
      <c r="LKD225" s="10"/>
      <c r="LKE225" s="10"/>
      <c r="LKF225" s="10"/>
      <c r="LKG225" s="10"/>
      <c r="LKH225" s="10"/>
      <c r="LKI225" s="10"/>
      <c r="LKJ225" s="10"/>
      <c r="LKK225" s="10"/>
      <c r="LKL225" s="10"/>
      <c r="LKM225" s="10"/>
      <c r="LKN225" s="10"/>
      <c r="LKO225" s="10"/>
      <c r="LKP225" s="10"/>
      <c r="LKQ225" s="10"/>
      <c r="LKR225" s="10"/>
      <c r="LKS225" s="10"/>
      <c r="LKT225" s="10"/>
      <c r="LKU225" s="10"/>
      <c r="LKV225" s="10"/>
      <c r="LKW225" s="10"/>
      <c r="LKX225" s="10"/>
      <c r="LKY225" s="10"/>
      <c r="LKZ225" s="10"/>
      <c r="LLA225" s="10"/>
      <c r="LLB225" s="10"/>
      <c r="LLC225" s="10"/>
      <c r="LLD225" s="10"/>
      <c r="LLE225" s="10"/>
      <c r="LLF225" s="10"/>
      <c r="LLG225" s="10"/>
      <c r="LLH225" s="10"/>
      <c r="LLI225" s="10"/>
      <c r="LLJ225" s="10"/>
      <c r="LLK225" s="10"/>
      <c r="LLL225" s="10"/>
      <c r="LLM225" s="10"/>
      <c r="LLN225" s="10"/>
      <c r="LLO225" s="10"/>
      <c r="LLP225" s="10"/>
      <c r="LLQ225" s="10"/>
      <c r="LLR225" s="10"/>
      <c r="LLS225" s="10"/>
      <c r="LLT225" s="10"/>
      <c r="LLU225" s="10"/>
      <c r="LLV225" s="10"/>
      <c r="LLW225" s="10"/>
      <c r="LLX225" s="10"/>
      <c r="LLY225" s="10"/>
      <c r="LLZ225" s="10"/>
      <c r="LMA225" s="10"/>
      <c r="LMB225" s="10"/>
      <c r="LMC225" s="10"/>
      <c r="LMD225" s="10"/>
      <c r="LME225" s="10"/>
      <c r="LMF225" s="10"/>
      <c r="LMG225" s="10"/>
      <c r="LMH225" s="10"/>
      <c r="LMI225" s="10"/>
      <c r="LMJ225" s="10"/>
      <c r="LMK225" s="10"/>
      <c r="LML225" s="10"/>
      <c r="LMM225" s="10"/>
      <c r="LMN225" s="10"/>
      <c r="LMO225" s="10"/>
      <c r="LMP225" s="10"/>
      <c r="LMQ225" s="10"/>
      <c r="LMR225" s="10"/>
      <c r="LMS225" s="10"/>
      <c r="LMT225" s="10"/>
      <c r="LMU225" s="10"/>
      <c r="LMV225" s="10"/>
      <c r="LMW225" s="10"/>
      <c r="LMX225" s="10"/>
      <c r="LMY225" s="10"/>
      <c r="LMZ225" s="10"/>
      <c r="LNA225" s="10"/>
      <c r="LNB225" s="10"/>
      <c r="LNC225" s="10"/>
      <c r="LND225" s="10"/>
      <c r="LNE225" s="10"/>
      <c r="LNF225" s="10"/>
      <c r="LNG225" s="10"/>
      <c r="LNH225" s="10"/>
      <c r="LNI225" s="10"/>
      <c r="LNJ225" s="10"/>
      <c r="LNK225" s="10"/>
      <c r="LNL225" s="10"/>
      <c r="LNM225" s="10"/>
      <c r="LNN225" s="10"/>
      <c r="LNO225" s="10"/>
      <c r="LNP225" s="10"/>
      <c r="LNQ225" s="10"/>
      <c r="LNR225" s="10"/>
      <c r="LNS225" s="10"/>
      <c r="LNT225" s="10"/>
      <c r="LNU225" s="10"/>
      <c r="LNV225" s="10"/>
      <c r="LNW225" s="10"/>
      <c r="LNX225" s="10"/>
      <c r="LNY225" s="10"/>
      <c r="LNZ225" s="10"/>
      <c r="LOA225" s="10"/>
      <c r="LOB225" s="10"/>
      <c r="LOC225" s="10"/>
      <c r="LOD225" s="10"/>
      <c r="LOE225" s="10"/>
      <c r="LOF225" s="10"/>
      <c r="LOG225" s="10"/>
      <c r="LOH225" s="10"/>
      <c r="LOI225" s="10"/>
      <c r="LOJ225" s="10"/>
      <c r="LOK225" s="10"/>
      <c r="LOL225" s="10"/>
      <c r="LOM225" s="10"/>
      <c r="LON225" s="10"/>
      <c r="LOO225" s="10"/>
      <c r="LOP225" s="10"/>
      <c r="LOQ225" s="10"/>
      <c r="LOR225" s="10"/>
      <c r="LOS225" s="10"/>
      <c r="LOT225" s="10"/>
      <c r="LOU225" s="10"/>
      <c r="LOV225" s="10"/>
      <c r="LOW225" s="10"/>
      <c r="LOX225" s="10"/>
      <c r="LOY225" s="10"/>
      <c r="LOZ225" s="10"/>
      <c r="LPA225" s="10"/>
      <c r="LPB225" s="10"/>
      <c r="LPC225" s="10"/>
      <c r="LPD225" s="10"/>
      <c r="LPE225" s="10"/>
      <c r="LPF225" s="10"/>
      <c r="LPG225" s="10"/>
      <c r="LPH225" s="10"/>
      <c r="LPI225" s="10"/>
      <c r="LPJ225" s="10"/>
      <c r="LPK225" s="10"/>
      <c r="LPL225" s="10"/>
      <c r="LPM225" s="10"/>
      <c r="LPN225" s="10"/>
      <c r="LPO225" s="10"/>
      <c r="LPP225" s="10"/>
      <c r="LPQ225" s="10"/>
      <c r="LPR225" s="10"/>
      <c r="LPS225" s="10"/>
      <c r="LPT225" s="10"/>
      <c r="LPU225" s="10"/>
      <c r="LPV225" s="10"/>
      <c r="LPW225" s="10"/>
      <c r="LPX225" s="10"/>
      <c r="LPY225" s="10"/>
      <c r="LPZ225" s="10"/>
      <c r="LQA225" s="10"/>
      <c r="LQB225" s="10"/>
      <c r="LQC225" s="10"/>
      <c r="LQD225" s="10"/>
      <c r="LQE225" s="10"/>
      <c r="LQF225" s="10"/>
      <c r="LQG225" s="10"/>
      <c r="LQH225" s="10"/>
      <c r="LQI225" s="10"/>
      <c r="LQJ225" s="10"/>
      <c r="LQK225" s="10"/>
      <c r="LQL225" s="10"/>
      <c r="LQM225" s="10"/>
      <c r="LQN225" s="10"/>
      <c r="LQO225" s="10"/>
      <c r="LQP225" s="10"/>
      <c r="LQQ225" s="10"/>
      <c r="LQR225" s="10"/>
      <c r="LQS225" s="10"/>
      <c r="LQT225" s="10"/>
      <c r="LQU225" s="10"/>
      <c r="LQV225" s="10"/>
      <c r="LQW225" s="10"/>
      <c r="LQX225" s="10"/>
      <c r="LQY225" s="10"/>
      <c r="LQZ225" s="10"/>
      <c r="LRA225" s="10"/>
      <c r="LRB225" s="10"/>
      <c r="LRC225" s="10"/>
      <c r="LRD225" s="10"/>
      <c r="LRE225" s="10"/>
      <c r="LRF225" s="10"/>
      <c r="LRG225" s="10"/>
      <c r="LRH225" s="10"/>
      <c r="LRI225" s="10"/>
      <c r="LRJ225" s="10"/>
      <c r="LRK225" s="10"/>
      <c r="LRL225" s="10"/>
      <c r="LRM225" s="10"/>
      <c r="LRN225" s="10"/>
      <c r="LRO225" s="10"/>
      <c r="LRP225" s="10"/>
      <c r="LRQ225" s="10"/>
      <c r="LRR225" s="10"/>
      <c r="LRS225" s="10"/>
      <c r="LRT225" s="10"/>
      <c r="LRU225" s="10"/>
      <c r="LRV225" s="10"/>
      <c r="LRW225" s="10"/>
      <c r="LRX225" s="10"/>
      <c r="LRY225" s="10"/>
      <c r="LRZ225" s="10"/>
      <c r="LSA225" s="10"/>
      <c r="LSB225" s="10"/>
      <c r="LSC225" s="10"/>
      <c r="LSD225" s="10"/>
      <c r="LSE225" s="10"/>
      <c r="LSF225" s="10"/>
      <c r="LSG225" s="10"/>
      <c r="LSH225" s="10"/>
      <c r="LSI225" s="10"/>
      <c r="LSJ225" s="10"/>
      <c r="LSK225" s="10"/>
      <c r="LSL225" s="10"/>
      <c r="LSM225" s="10"/>
      <c r="LSN225" s="10"/>
      <c r="LSO225" s="10"/>
      <c r="LSP225" s="10"/>
      <c r="LSQ225" s="10"/>
      <c r="LSR225" s="10"/>
      <c r="LSS225" s="10"/>
      <c r="LST225" s="10"/>
      <c r="LSU225" s="10"/>
      <c r="LSV225" s="10"/>
      <c r="LSW225" s="10"/>
      <c r="LSX225" s="10"/>
      <c r="LSY225" s="10"/>
      <c r="LSZ225" s="10"/>
      <c r="LTA225" s="10"/>
      <c r="LTB225" s="10"/>
      <c r="LTC225" s="10"/>
      <c r="LTD225" s="10"/>
      <c r="LTE225" s="10"/>
      <c r="LTF225" s="10"/>
      <c r="LTG225" s="10"/>
      <c r="LTH225" s="10"/>
      <c r="LTI225" s="10"/>
      <c r="LTJ225" s="10"/>
      <c r="LTK225" s="10"/>
      <c r="LTL225" s="10"/>
      <c r="LTM225" s="10"/>
      <c r="LTN225" s="10"/>
      <c r="LTO225" s="10"/>
      <c r="LTP225" s="10"/>
      <c r="LTQ225" s="10"/>
      <c r="LTR225" s="10"/>
      <c r="LTS225" s="10"/>
      <c r="LTT225" s="10"/>
      <c r="LTU225" s="10"/>
      <c r="LTV225" s="10"/>
      <c r="LTW225" s="10"/>
      <c r="LTX225" s="10"/>
      <c r="LTY225" s="10"/>
      <c r="LTZ225" s="10"/>
      <c r="LUA225" s="10"/>
      <c r="LUB225" s="10"/>
      <c r="LUC225" s="10"/>
      <c r="LUD225" s="10"/>
      <c r="LUE225" s="10"/>
      <c r="LUF225" s="10"/>
      <c r="LUG225" s="10"/>
      <c r="LUH225" s="10"/>
      <c r="LUI225" s="10"/>
      <c r="LUJ225" s="10"/>
      <c r="LUK225" s="10"/>
      <c r="LUL225" s="10"/>
      <c r="LUM225" s="10"/>
      <c r="LUN225" s="10"/>
      <c r="LUO225" s="10"/>
      <c r="LUP225" s="10"/>
      <c r="LUQ225" s="10"/>
      <c r="LUR225" s="10"/>
      <c r="LUS225" s="10"/>
      <c r="LUT225" s="10"/>
      <c r="LUU225" s="10"/>
      <c r="LUV225" s="10"/>
      <c r="LUW225" s="10"/>
      <c r="LUX225" s="10"/>
      <c r="LUY225" s="10"/>
      <c r="LUZ225" s="10"/>
      <c r="LVA225" s="10"/>
      <c r="LVB225" s="10"/>
      <c r="LVC225" s="10"/>
      <c r="LVD225" s="10"/>
      <c r="LVE225" s="10"/>
      <c r="LVF225" s="10"/>
      <c r="LVG225" s="10"/>
      <c r="LVH225" s="10"/>
      <c r="LVI225" s="10"/>
      <c r="LVJ225" s="10"/>
      <c r="LVK225" s="10"/>
      <c r="LVL225" s="10"/>
      <c r="LVM225" s="10"/>
      <c r="LVN225" s="10"/>
      <c r="LVO225" s="10"/>
      <c r="LVP225" s="10"/>
      <c r="LVQ225" s="10"/>
      <c r="LVR225" s="10"/>
      <c r="LVS225" s="10"/>
      <c r="LVT225" s="10"/>
      <c r="LVU225" s="10"/>
      <c r="LVV225" s="10"/>
      <c r="LVW225" s="10"/>
      <c r="LVX225" s="10"/>
      <c r="LVY225" s="10"/>
      <c r="LVZ225" s="10"/>
      <c r="LWA225" s="10"/>
      <c r="LWB225" s="10"/>
      <c r="LWC225" s="10"/>
      <c r="LWD225" s="10"/>
      <c r="LWE225" s="10"/>
      <c r="LWF225" s="10"/>
      <c r="LWG225" s="10"/>
      <c r="LWH225" s="10"/>
      <c r="LWI225" s="10"/>
      <c r="LWJ225" s="10"/>
      <c r="LWK225" s="10"/>
      <c r="LWL225" s="10"/>
      <c r="LWM225" s="10"/>
      <c r="LWN225" s="10"/>
      <c r="LWO225" s="10"/>
      <c r="LWP225" s="10"/>
      <c r="LWQ225" s="10"/>
      <c r="LWR225" s="10"/>
      <c r="LWS225" s="10"/>
      <c r="LWT225" s="10"/>
      <c r="LWU225" s="10"/>
      <c r="LWV225" s="10"/>
      <c r="LWW225" s="10"/>
      <c r="LWX225" s="10"/>
      <c r="LWY225" s="10"/>
      <c r="LWZ225" s="10"/>
      <c r="LXA225" s="10"/>
      <c r="LXB225" s="10"/>
      <c r="LXC225" s="10"/>
      <c r="LXD225" s="10"/>
      <c r="LXE225" s="10"/>
      <c r="LXF225" s="10"/>
      <c r="LXG225" s="10"/>
      <c r="LXH225" s="10"/>
      <c r="LXI225" s="10"/>
      <c r="LXJ225" s="10"/>
      <c r="LXK225" s="10"/>
      <c r="LXL225" s="10"/>
      <c r="LXM225" s="10"/>
      <c r="LXN225" s="10"/>
      <c r="LXO225" s="10"/>
      <c r="LXP225" s="10"/>
      <c r="LXQ225" s="10"/>
      <c r="LXR225" s="10"/>
      <c r="LXS225" s="10"/>
      <c r="LXT225" s="10"/>
      <c r="LXU225" s="10"/>
      <c r="LXV225" s="10"/>
      <c r="LXW225" s="10"/>
      <c r="LXX225" s="10"/>
      <c r="LXY225" s="10"/>
      <c r="LXZ225" s="10"/>
      <c r="LYA225" s="10"/>
      <c r="LYB225" s="10"/>
      <c r="LYC225" s="10"/>
      <c r="LYD225" s="10"/>
      <c r="LYE225" s="10"/>
      <c r="LYF225" s="10"/>
      <c r="LYG225" s="10"/>
      <c r="LYH225" s="10"/>
      <c r="LYI225" s="10"/>
      <c r="LYJ225" s="10"/>
      <c r="LYK225" s="10"/>
      <c r="LYL225" s="10"/>
      <c r="LYM225" s="10"/>
      <c r="LYN225" s="10"/>
      <c r="LYO225" s="10"/>
      <c r="LYP225" s="10"/>
      <c r="LYQ225" s="10"/>
      <c r="LYR225" s="10"/>
      <c r="LYS225" s="10"/>
      <c r="LYT225" s="10"/>
      <c r="LYU225" s="10"/>
      <c r="LYV225" s="10"/>
      <c r="LYW225" s="10"/>
      <c r="LYX225" s="10"/>
      <c r="LYY225" s="10"/>
      <c r="LYZ225" s="10"/>
      <c r="LZA225" s="10"/>
      <c r="LZB225" s="10"/>
      <c r="LZC225" s="10"/>
      <c r="LZD225" s="10"/>
      <c r="LZE225" s="10"/>
      <c r="LZF225" s="10"/>
      <c r="LZG225" s="10"/>
      <c r="LZH225" s="10"/>
      <c r="LZI225" s="10"/>
      <c r="LZJ225" s="10"/>
      <c r="LZK225" s="10"/>
      <c r="LZL225" s="10"/>
      <c r="LZM225" s="10"/>
      <c r="LZN225" s="10"/>
      <c r="LZO225" s="10"/>
      <c r="LZP225" s="10"/>
      <c r="LZQ225" s="10"/>
      <c r="LZR225" s="10"/>
      <c r="LZS225" s="10"/>
      <c r="LZT225" s="10"/>
      <c r="LZU225" s="10"/>
      <c r="LZV225" s="10"/>
      <c r="LZW225" s="10"/>
      <c r="LZX225" s="10"/>
      <c r="LZY225" s="10"/>
      <c r="LZZ225" s="10"/>
      <c r="MAA225" s="10"/>
      <c r="MAB225" s="10"/>
      <c r="MAC225" s="10"/>
      <c r="MAD225" s="10"/>
      <c r="MAE225" s="10"/>
      <c r="MAF225" s="10"/>
      <c r="MAG225" s="10"/>
      <c r="MAH225" s="10"/>
      <c r="MAI225" s="10"/>
      <c r="MAJ225" s="10"/>
      <c r="MAK225" s="10"/>
      <c r="MAL225" s="10"/>
      <c r="MAM225" s="10"/>
      <c r="MAN225" s="10"/>
      <c r="MAO225" s="10"/>
      <c r="MAP225" s="10"/>
      <c r="MAQ225" s="10"/>
      <c r="MAR225" s="10"/>
      <c r="MAS225" s="10"/>
      <c r="MAT225" s="10"/>
      <c r="MAU225" s="10"/>
      <c r="MAV225" s="10"/>
      <c r="MAW225" s="10"/>
      <c r="MAX225" s="10"/>
      <c r="MAY225" s="10"/>
      <c r="MAZ225" s="10"/>
      <c r="MBA225" s="10"/>
      <c r="MBB225" s="10"/>
      <c r="MBC225" s="10"/>
      <c r="MBD225" s="10"/>
      <c r="MBE225" s="10"/>
      <c r="MBF225" s="10"/>
      <c r="MBG225" s="10"/>
      <c r="MBH225" s="10"/>
      <c r="MBI225" s="10"/>
      <c r="MBJ225" s="10"/>
      <c r="MBK225" s="10"/>
      <c r="MBL225" s="10"/>
      <c r="MBM225" s="10"/>
      <c r="MBN225" s="10"/>
      <c r="MBO225" s="10"/>
      <c r="MBP225" s="10"/>
      <c r="MBQ225" s="10"/>
      <c r="MBR225" s="10"/>
      <c r="MBS225" s="10"/>
      <c r="MBT225" s="10"/>
      <c r="MBU225" s="10"/>
      <c r="MBV225" s="10"/>
      <c r="MBW225" s="10"/>
      <c r="MBX225" s="10"/>
      <c r="MBY225" s="10"/>
      <c r="MBZ225" s="10"/>
      <c r="MCA225" s="10"/>
      <c r="MCB225" s="10"/>
      <c r="MCC225" s="10"/>
      <c r="MCD225" s="10"/>
      <c r="MCE225" s="10"/>
      <c r="MCF225" s="10"/>
      <c r="MCG225" s="10"/>
      <c r="MCH225" s="10"/>
      <c r="MCI225" s="10"/>
      <c r="MCJ225" s="10"/>
      <c r="MCK225" s="10"/>
      <c r="MCL225" s="10"/>
      <c r="MCM225" s="10"/>
      <c r="MCN225" s="10"/>
      <c r="MCO225" s="10"/>
      <c r="MCP225" s="10"/>
      <c r="MCQ225" s="10"/>
      <c r="MCR225" s="10"/>
      <c r="MCS225" s="10"/>
      <c r="MCT225" s="10"/>
      <c r="MCU225" s="10"/>
      <c r="MCV225" s="10"/>
      <c r="MCW225" s="10"/>
      <c r="MCX225" s="10"/>
      <c r="MCY225" s="10"/>
      <c r="MCZ225" s="10"/>
      <c r="MDA225" s="10"/>
      <c r="MDB225" s="10"/>
      <c r="MDC225" s="10"/>
      <c r="MDD225" s="10"/>
      <c r="MDE225" s="10"/>
      <c r="MDF225" s="10"/>
      <c r="MDG225" s="10"/>
      <c r="MDH225" s="10"/>
      <c r="MDI225" s="10"/>
      <c r="MDJ225" s="10"/>
      <c r="MDK225" s="10"/>
      <c r="MDL225" s="10"/>
      <c r="MDM225" s="10"/>
      <c r="MDN225" s="10"/>
      <c r="MDO225" s="10"/>
      <c r="MDP225" s="10"/>
      <c r="MDQ225" s="10"/>
      <c r="MDR225" s="10"/>
      <c r="MDS225" s="10"/>
      <c r="MDT225" s="10"/>
      <c r="MDU225" s="10"/>
      <c r="MDV225" s="10"/>
      <c r="MDW225" s="10"/>
      <c r="MDX225" s="10"/>
      <c r="MDY225" s="10"/>
      <c r="MDZ225" s="10"/>
      <c r="MEA225" s="10"/>
      <c r="MEB225" s="10"/>
      <c r="MEC225" s="10"/>
      <c r="MED225" s="10"/>
      <c r="MEE225" s="10"/>
      <c r="MEF225" s="10"/>
      <c r="MEG225" s="10"/>
      <c r="MEH225" s="10"/>
      <c r="MEI225" s="10"/>
      <c r="MEJ225" s="10"/>
      <c r="MEK225" s="10"/>
      <c r="MEL225" s="10"/>
      <c r="MEM225" s="10"/>
      <c r="MEN225" s="10"/>
      <c r="MEO225" s="10"/>
      <c r="MEP225" s="10"/>
      <c r="MEQ225" s="10"/>
      <c r="MER225" s="10"/>
      <c r="MES225" s="10"/>
      <c r="MET225" s="10"/>
      <c r="MEU225" s="10"/>
      <c r="MEV225" s="10"/>
      <c r="MEW225" s="10"/>
      <c r="MEX225" s="10"/>
      <c r="MEY225" s="10"/>
      <c r="MEZ225" s="10"/>
      <c r="MFA225" s="10"/>
      <c r="MFB225" s="10"/>
      <c r="MFC225" s="10"/>
      <c r="MFD225" s="10"/>
      <c r="MFE225" s="10"/>
      <c r="MFF225" s="10"/>
      <c r="MFG225" s="10"/>
      <c r="MFH225" s="10"/>
      <c r="MFI225" s="10"/>
      <c r="MFJ225" s="10"/>
      <c r="MFK225" s="10"/>
      <c r="MFL225" s="10"/>
      <c r="MFM225" s="10"/>
      <c r="MFN225" s="10"/>
      <c r="MFO225" s="10"/>
      <c r="MFP225" s="10"/>
      <c r="MFQ225" s="10"/>
      <c r="MFR225" s="10"/>
      <c r="MFS225" s="10"/>
      <c r="MFT225" s="10"/>
      <c r="MFU225" s="10"/>
      <c r="MFV225" s="10"/>
      <c r="MFW225" s="10"/>
      <c r="MFX225" s="10"/>
      <c r="MFY225" s="10"/>
      <c r="MFZ225" s="10"/>
      <c r="MGA225" s="10"/>
      <c r="MGB225" s="10"/>
      <c r="MGC225" s="10"/>
      <c r="MGD225" s="10"/>
      <c r="MGE225" s="10"/>
      <c r="MGF225" s="10"/>
      <c r="MGG225" s="10"/>
      <c r="MGH225" s="10"/>
      <c r="MGI225" s="10"/>
      <c r="MGJ225" s="10"/>
      <c r="MGK225" s="10"/>
      <c r="MGL225" s="10"/>
      <c r="MGM225" s="10"/>
      <c r="MGN225" s="10"/>
      <c r="MGO225" s="10"/>
      <c r="MGP225" s="10"/>
      <c r="MGQ225" s="10"/>
      <c r="MGR225" s="10"/>
      <c r="MGS225" s="10"/>
      <c r="MGT225" s="10"/>
      <c r="MGU225" s="10"/>
      <c r="MGV225" s="10"/>
      <c r="MGW225" s="10"/>
      <c r="MGX225" s="10"/>
      <c r="MGY225" s="10"/>
      <c r="MGZ225" s="10"/>
      <c r="MHA225" s="10"/>
      <c r="MHB225" s="10"/>
      <c r="MHC225" s="10"/>
      <c r="MHD225" s="10"/>
      <c r="MHE225" s="10"/>
      <c r="MHF225" s="10"/>
      <c r="MHG225" s="10"/>
      <c r="MHH225" s="10"/>
      <c r="MHI225" s="10"/>
      <c r="MHJ225" s="10"/>
      <c r="MHK225" s="10"/>
      <c r="MHL225" s="10"/>
      <c r="MHM225" s="10"/>
      <c r="MHN225" s="10"/>
      <c r="MHO225" s="10"/>
      <c r="MHP225" s="10"/>
      <c r="MHQ225" s="10"/>
      <c r="MHR225" s="10"/>
      <c r="MHS225" s="10"/>
      <c r="MHT225" s="10"/>
      <c r="MHU225" s="10"/>
      <c r="MHV225" s="10"/>
      <c r="MHW225" s="10"/>
      <c r="MHX225" s="10"/>
      <c r="MHY225" s="10"/>
      <c r="MHZ225" s="10"/>
      <c r="MIA225" s="10"/>
      <c r="MIB225" s="10"/>
      <c r="MIC225" s="10"/>
      <c r="MID225" s="10"/>
      <c r="MIE225" s="10"/>
      <c r="MIF225" s="10"/>
      <c r="MIG225" s="10"/>
      <c r="MIH225" s="10"/>
      <c r="MII225" s="10"/>
      <c r="MIJ225" s="10"/>
      <c r="MIK225" s="10"/>
      <c r="MIL225" s="10"/>
      <c r="MIM225" s="10"/>
      <c r="MIN225" s="10"/>
      <c r="MIO225" s="10"/>
      <c r="MIP225" s="10"/>
      <c r="MIQ225" s="10"/>
      <c r="MIR225" s="10"/>
      <c r="MIS225" s="10"/>
      <c r="MIT225" s="10"/>
      <c r="MIU225" s="10"/>
      <c r="MIV225" s="10"/>
      <c r="MIW225" s="10"/>
      <c r="MIX225" s="10"/>
      <c r="MIY225" s="10"/>
      <c r="MIZ225" s="10"/>
      <c r="MJA225" s="10"/>
      <c r="MJB225" s="10"/>
      <c r="MJC225" s="10"/>
      <c r="MJD225" s="10"/>
      <c r="MJE225" s="10"/>
      <c r="MJF225" s="10"/>
      <c r="MJG225" s="10"/>
      <c r="MJH225" s="10"/>
      <c r="MJI225" s="10"/>
      <c r="MJJ225" s="10"/>
      <c r="MJK225" s="10"/>
      <c r="MJL225" s="10"/>
      <c r="MJM225" s="10"/>
      <c r="MJN225" s="10"/>
      <c r="MJO225" s="10"/>
      <c r="MJP225" s="10"/>
      <c r="MJQ225" s="10"/>
      <c r="MJR225" s="10"/>
      <c r="MJS225" s="10"/>
      <c r="MJT225" s="10"/>
      <c r="MJU225" s="10"/>
      <c r="MJV225" s="10"/>
      <c r="MJW225" s="10"/>
      <c r="MJX225" s="10"/>
      <c r="MJY225" s="10"/>
      <c r="MJZ225" s="10"/>
      <c r="MKA225" s="10"/>
      <c r="MKB225" s="10"/>
      <c r="MKC225" s="10"/>
      <c r="MKD225" s="10"/>
      <c r="MKE225" s="10"/>
      <c r="MKF225" s="10"/>
      <c r="MKG225" s="10"/>
      <c r="MKH225" s="10"/>
      <c r="MKI225" s="10"/>
      <c r="MKJ225" s="10"/>
      <c r="MKK225" s="10"/>
      <c r="MKL225" s="10"/>
      <c r="MKM225" s="10"/>
      <c r="MKN225" s="10"/>
      <c r="MKO225" s="10"/>
      <c r="MKP225" s="10"/>
      <c r="MKQ225" s="10"/>
      <c r="MKR225" s="10"/>
      <c r="MKS225" s="10"/>
      <c r="MKT225" s="10"/>
      <c r="MKU225" s="10"/>
      <c r="MKV225" s="10"/>
      <c r="MKW225" s="10"/>
      <c r="MKX225" s="10"/>
      <c r="MKY225" s="10"/>
      <c r="MKZ225" s="10"/>
      <c r="MLA225" s="10"/>
      <c r="MLB225" s="10"/>
      <c r="MLC225" s="10"/>
      <c r="MLD225" s="10"/>
      <c r="MLE225" s="10"/>
      <c r="MLF225" s="10"/>
      <c r="MLG225" s="10"/>
      <c r="MLH225" s="10"/>
      <c r="MLI225" s="10"/>
      <c r="MLJ225" s="10"/>
      <c r="MLK225" s="10"/>
      <c r="MLL225" s="10"/>
      <c r="MLM225" s="10"/>
      <c r="MLN225" s="10"/>
      <c r="MLO225" s="10"/>
      <c r="MLP225" s="10"/>
      <c r="MLQ225" s="10"/>
      <c r="MLR225" s="10"/>
      <c r="MLS225" s="10"/>
      <c r="MLT225" s="10"/>
      <c r="MLU225" s="10"/>
      <c r="MLV225" s="10"/>
      <c r="MLW225" s="10"/>
      <c r="MLX225" s="10"/>
      <c r="MLY225" s="10"/>
      <c r="MLZ225" s="10"/>
      <c r="MMA225" s="10"/>
      <c r="MMB225" s="10"/>
      <c r="MMC225" s="10"/>
      <c r="MMD225" s="10"/>
      <c r="MME225" s="10"/>
      <c r="MMF225" s="10"/>
      <c r="MMG225" s="10"/>
      <c r="MMH225" s="10"/>
      <c r="MMI225" s="10"/>
      <c r="MMJ225" s="10"/>
      <c r="MMK225" s="10"/>
      <c r="MML225" s="10"/>
      <c r="MMM225" s="10"/>
      <c r="MMN225" s="10"/>
      <c r="MMO225" s="10"/>
      <c r="MMP225" s="10"/>
      <c r="MMQ225" s="10"/>
      <c r="MMR225" s="10"/>
      <c r="MMS225" s="10"/>
      <c r="MMT225" s="10"/>
      <c r="MMU225" s="10"/>
      <c r="MMV225" s="10"/>
      <c r="MMW225" s="10"/>
      <c r="MMX225" s="10"/>
      <c r="MMY225" s="10"/>
      <c r="MMZ225" s="10"/>
      <c r="MNA225" s="10"/>
      <c r="MNB225" s="10"/>
      <c r="MNC225" s="10"/>
      <c r="MND225" s="10"/>
      <c r="MNE225" s="10"/>
      <c r="MNF225" s="10"/>
      <c r="MNG225" s="10"/>
      <c r="MNH225" s="10"/>
      <c r="MNI225" s="10"/>
      <c r="MNJ225" s="10"/>
      <c r="MNK225" s="10"/>
      <c r="MNL225" s="10"/>
      <c r="MNM225" s="10"/>
      <c r="MNN225" s="10"/>
      <c r="MNO225" s="10"/>
      <c r="MNP225" s="10"/>
      <c r="MNQ225" s="10"/>
      <c r="MNR225" s="10"/>
      <c r="MNS225" s="10"/>
      <c r="MNT225" s="10"/>
      <c r="MNU225" s="10"/>
      <c r="MNV225" s="10"/>
      <c r="MNW225" s="10"/>
      <c r="MNX225" s="10"/>
      <c r="MNY225" s="10"/>
      <c r="MNZ225" s="10"/>
      <c r="MOA225" s="10"/>
      <c r="MOB225" s="10"/>
      <c r="MOC225" s="10"/>
      <c r="MOD225" s="10"/>
      <c r="MOE225" s="10"/>
      <c r="MOF225" s="10"/>
      <c r="MOG225" s="10"/>
      <c r="MOH225" s="10"/>
      <c r="MOI225" s="10"/>
      <c r="MOJ225" s="10"/>
      <c r="MOK225" s="10"/>
      <c r="MOL225" s="10"/>
      <c r="MOM225" s="10"/>
      <c r="MON225" s="10"/>
      <c r="MOO225" s="10"/>
      <c r="MOP225" s="10"/>
      <c r="MOQ225" s="10"/>
      <c r="MOR225" s="10"/>
      <c r="MOS225" s="10"/>
      <c r="MOT225" s="10"/>
      <c r="MOU225" s="10"/>
      <c r="MOV225" s="10"/>
      <c r="MOW225" s="10"/>
      <c r="MOX225" s="10"/>
      <c r="MOY225" s="10"/>
      <c r="MOZ225" s="10"/>
      <c r="MPA225" s="10"/>
      <c r="MPB225" s="10"/>
      <c r="MPC225" s="10"/>
      <c r="MPD225" s="10"/>
      <c r="MPE225" s="10"/>
      <c r="MPF225" s="10"/>
      <c r="MPG225" s="10"/>
      <c r="MPH225" s="10"/>
      <c r="MPI225" s="10"/>
      <c r="MPJ225" s="10"/>
      <c r="MPK225" s="10"/>
      <c r="MPL225" s="10"/>
      <c r="MPM225" s="10"/>
      <c r="MPN225" s="10"/>
      <c r="MPO225" s="10"/>
      <c r="MPP225" s="10"/>
      <c r="MPQ225" s="10"/>
      <c r="MPR225" s="10"/>
      <c r="MPS225" s="10"/>
      <c r="MPT225" s="10"/>
      <c r="MPU225" s="10"/>
      <c r="MPV225" s="10"/>
      <c r="MPW225" s="10"/>
      <c r="MPX225" s="10"/>
      <c r="MPY225" s="10"/>
      <c r="MPZ225" s="10"/>
      <c r="MQA225" s="10"/>
      <c r="MQB225" s="10"/>
      <c r="MQC225" s="10"/>
      <c r="MQD225" s="10"/>
      <c r="MQE225" s="10"/>
      <c r="MQF225" s="10"/>
      <c r="MQG225" s="10"/>
      <c r="MQH225" s="10"/>
      <c r="MQI225" s="10"/>
      <c r="MQJ225" s="10"/>
      <c r="MQK225" s="10"/>
      <c r="MQL225" s="10"/>
      <c r="MQM225" s="10"/>
      <c r="MQN225" s="10"/>
      <c r="MQO225" s="10"/>
      <c r="MQP225" s="10"/>
      <c r="MQQ225" s="10"/>
      <c r="MQR225" s="10"/>
      <c r="MQS225" s="10"/>
      <c r="MQT225" s="10"/>
      <c r="MQU225" s="10"/>
      <c r="MQV225" s="10"/>
      <c r="MQW225" s="10"/>
      <c r="MQX225" s="10"/>
      <c r="MQY225" s="10"/>
      <c r="MQZ225" s="10"/>
      <c r="MRA225" s="10"/>
      <c r="MRB225" s="10"/>
      <c r="MRC225" s="10"/>
      <c r="MRD225" s="10"/>
      <c r="MRE225" s="10"/>
      <c r="MRF225" s="10"/>
      <c r="MRG225" s="10"/>
      <c r="MRH225" s="10"/>
      <c r="MRI225" s="10"/>
      <c r="MRJ225" s="10"/>
      <c r="MRK225" s="10"/>
      <c r="MRL225" s="10"/>
      <c r="MRM225" s="10"/>
      <c r="MRN225" s="10"/>
      <c r="MRO225" s="10"/>
      <c r="MRP225" s="10"/>
      <c r="MRQ225" s="10"/>
      <c r="MRR225" s="10"/>
      <c r="MRS225" s="10"/>
      <c r="MRT225" s="10"/>
      <c r="MRU225" s="10"/>
      <c r="MRV225" s="10"/>
      <c r="MRW225" s="10"/>
      <c r="MRX225" s="10"/>
      <c r="MRY225" s="10"/>
      <c r="MRZ225" s="10"/>
      <c r="MSA225" s="10"/>
      <c r="MSB225" s="10"/>
      <c r="MSC225" s="10"/>
      <c r="MSD225" s="10"/>
      <c r="MSE225" s="10"/>
      <c r="MSF225" s="10"/>
      <c r="MSG225" s="10"/>
      <c r="MSH225" s="10"/>
      <c r="MSI225" s="10"/>
      <c r="MSJ225" s="10"/>
      <c r="MSK225" s="10"/>
      <c r="MSL225" s="10"/>
      <c r="MSM225" s="10"/>
      <c r="MSN225" s="10"/>
      <c r="MSO225" s="10"/>
      <c r="MSP225" s="10"/>
      <c r="MSQ225" s="10"/>
      <c r="MSR225" s="10"/>
      <c r="MSS225" s="10"/>
      <c r="MST225" s="10"/>
      <c r="MSU225" s="10"/>
      <c r="MSV225" s="10"/>
      <c r="MSW225" s="10"/>
      <c r="MSX225" s="10"/>
      <c r="MSY225" s="10"/>
      <c r="MSZ225" s="10"/>
      <c r="MTA225" s="10"/>
      <c r="MTB225" s="10"/>
      <c r="MTC225" s="10"/>
      <c r="MTD225" s="10"/>
      <c r="MTE225" s="10"/>
      <c r="MTF225" s="10"/>
      <c r="MTG225" s="10"/>
      <c r="MTH225" s="10"/>
      <c r="MTI225" s="10"/>
      <c r="MTJ225" s="10"/>
      <c r="MTK225" s="10"/>
      <c r="MTL225" s="10"/>
      <c r="MTM225" s="10"/>
      <c r="MTN225" s="10"/>
      <c r="MTO225" s="10"/>
      <c r="MTP225" s="10"/>
      <c r="MTQ225" s="10"/>
      <c r="MTR225" s="10"/>
      <c r="MTS225" s="10"/>
      <c r="MTT225" s="10"/>
      <c r="MTU225" s="10"/>
      <c r="MTV225" s="10"/>
      <c r="MTW225" s="10"/>
      <c r="MTX225" s="10"/>
      <c r="MTY225" s="10"/>
      <c r="MTZ225" s="10"/>
      <c r="MUA225" s="10"/>
      <c r="MUB225" s="10"/>
      <c r="MUC225" s="10"/>
      <c r="MUD225" s="10"/>
      <c r="MUE225" s="10"/>
      <c r="MUF225" s="10"/>
      <c r="MUG225" s="10"/>
      <c r="MUH225" s="10"/>
      <c r="MUI225" s="10"/>
      <c r="MUJ225" s="10"/>
      <c r="MUK225" s="10"/>
      <c r="MUL225" s="10"/>
      <c r="MUM225" s="10"/>
      <c r="MUN225" s="10"/>
      <c r="MUO225" s="10"/>
      <c r="MUP225" s="10"/>
      <c r="MUQ225" s="10"/>
      <c r="MUR225" s="10"/>
      <c r="MUS225" s="10"/>
      <c r="MUT225" s="10"/>
      <c r="MUU225" s="10"/>
      <c r="MUV225" s="10"/>
      <c r="MUW225" s="10"/>
      <c r="MUX225" s="10"/>
      <c r="MUY225" s="10"/>
      <c r="MUZ225" s="10"/>
      <c r="MVA225" s="10"/>
      <c r="MVB225" s="10"/>
      <c r="MVC225" s="10"/>
      <c r="MVD225" s="10"/>
      <c r="MVE225" s="10"/>
      <c r="MVF225" s="10"/>
      <c r="MVG225" s="10"/>
      <c r="MVH225" s="10"/>
      <c r="MVI225" s="10"/>
      <c r="MVJ225" s="10"/>
      <c r="MVK225" s="10"/>
      <c r="MVL225" s="10"/>
      <c r="MVM225" s="10"/>
      <c r="MVN225" s="10"/>
      <c r="MVO225" s="10"/>
      <c r="MVP225" s="10"/>
      <c r="MVQ225" s="10"/>
      <c r="MVR225" s="10"/>
      <c r="MVS225" s="10"/>
      <c r="MVT225" s="10"/>
      <c r="MVU225" s="10"/>
      <c r="MVV225" s="10"/>
      <c r="MVW225" s="10"/>
      <c r="MVX225" s="10"/>
      <c r="MVY225" s="10"/>
      <c r="MVZ225" s="10"/>
      <c r="MWA225" s="10"/>
      <c r="MWB225" s="10"/>
      <c r="MWC225" s="10"/>
      <c r="MWD225" s="10"/>
      <c r="MWE225" s="10"/>
      <c r="MWF225" s="10"/>
      <c r="MWG225" s="10"/>
      <c r="MWH225" s="10"/>
      <c r="MWI225" s="10"/>
      <c r="MWJ225" s="10"/>
      <c r="MWK225" s="10"/>
      <c r="MWL225" s="10"/>
      <c r="MWM225" s="10"/>
      <c r="MWN225" s="10"/>
      <c r="MWO225" s="10"/>
      <c r="MWP225" s="10"/>
      <c r="MWQ225" s="10"/>
      <c r="MWR225" s="10"/>
      <c r="MWS225" s="10"/>
      <c r="MWT225" s="10"/>
      <c r="MWU225" s="10"/>
      <c r="MWV225" s="10"/>
      <c r="MWW225" s="10"/>
      <c r="MWX225" s="10"/>
      <c r="MWY225" s="10"/>
      <c r="MWZ225" s="10"/>
      <c r="MXA225" s="10"/>
      <c r="MXB225" s="10"/>
      <c r="MXC225" s="10"/>
      <c r="MXD225" s="10"/>
      <c r="MXE225" s="10"/>
      <c r="MXF225" s="10"/>
      <c r="MXG225" s="10"/>
      <c r="MXH225" s="10"/>
      <c r="MXI225" s="10"/>
      <c r="MXJ225" s="10"/>
      <c r="MXK225" s="10"/>
      <c r="MXL225" s="10"/>
      <c r="MXM225" s="10"/>
      <c r="MXN225" s="10"/>
      <c r="MXO225" s="10"/>
      <c r="MXP225" s="10"/>
      <c r="MXQ225" s="10"/>
      <c r="MXR225" s="10"/>
      <c r="MXS225" s="10"/>
      <c r="MXT225" s="10"/>
      <c r="MXU225" s="10"/>
      <c r="MXV225" s="10"/>
      <c r="MXW225" s="10"/>
      <c r="MXX225" s="10"/>
      <c r="MXY225" s="10"/>
      <c r="MXZ225" s="10"/>
      <c r="MYA225" s="10"/>
      <c r="MYB225" s="10"/>
      <c r="MYC225" s="10"/>
      <c r="MYD225" s="10"/>
      <c r="MYE225" s="10"/>
      <c r="MYF225" s="10"/>
      <c r="MYG225" s="10"/>
      <c r="MYH225" s="10"/>
      <c r="MYI225" s="10"/>
      <c r="MYJ225" s="10"/>
      <c r="MYK225" s="10"/>
      <c r="MYL225" s="10"/>
      <c r="MYM225" s="10"/>
      <c r="MYN225" s="10"/>
      <c r="MYO225" s="10"/>
      <c r="MYP225" s="10"/>
      <c r="MYQ225" s="10"/>
      <c r="MYR225" s="10"/>
      <c r="MYS225" s="10"/>
      <c r="MYT225" s="10"/>
      <c r="MYU225" s="10"/>
      <c r="MYV225" s="10"/>
      <c r="MYW225" s="10"/>
      <c r="MYX225" s="10"/>
      <c r="MYY225" s="10"/>
      <c r="MYZ225" s="10"/>
      <c r="MZA225" s="10"/>
      <c r="MZB225" s="10"/>
      <c r="MZC225" s="10"/>
      <c r="MZD225" s="10"/>
      <c r="MZE225" s="10"/>
      <c r="MZF225" s="10"/>
      <c r="MZG225" s="10"/>
      <c r="MZH225" s="10"/>
      <c r="MZI225" s="10"/>
      <c r="MZJ225" s="10"/>
      <c r="MZK225" s="10"/>
      <c r="MZL225" s="10"/>
      <c r="MZM225" s="10"/>
      <c r="MZN225" s="10"/>
      <c r="MZO225" s="10"/>
      <c r="MZP225" s="10"/>
      <c r="MZQ225" s="10"/>
      <c r="MZR225" s="10"/>
      <c r="MZS225" s="10"/>
      <c r="MZT225" s="10"/>
      <c r="MZU225" s="10"/>
      <c r="MZV225" s="10"/>
      <c r="MZW225" s="10"/>
      <c r="MZX225" s="10"/>
      <c r="MZY225" s="10"/>
      <c r="MZZ225" s="10"/>
      <c r="NAA225" s="10"/>
      <c r="NAB225" s="10"/>
      <c r="NAC225" s="10"/>
      <c r="NAD225" s="10"/>
      <c r="NAE225" s="10"/>
      <c r="NAF225" s="10"/>
      <c r="NAG225" s="10"/>
      <c r="NAH225" s="10"/>
      <c r="NAI225" s="10"/>
      <c r="NAJ225" s="10"/>
      <c r="NAK225" s="10"/>
      <c r="NAL225" s="10"/>
      <c r="NAM225" s="10"/>
      <c r="NAN225" s="10"/>
      <c r="NAO225" s="10"/>
      <c r="NAP225" s="10"/>
      <c r="NAQ225" s="10"/>
      <c r="NAR225" s="10"/>
      <c r="NAS225" s="10"/>
      <c r="NAT225" s="10"/>
      <c r="NAU225" s="10"/>
      <c r="NAV225" s="10"/>
      <c r="NAW225" s="10"/>
      <c r="NAX225" s="10"/>
      <c r="NAY225" s="10"/>
      <c r="NAZ225" s="10"/>
      <c r="NBA225" s="10"/>
      <c r="NBB225" s="10"/>
      <c r="NBC225" s="10"/>
      <c r="NBD225" s="10"/>
      <c r="NBE225" s="10"/>
      <c r="NBF225" s="10"/>
      <c r="NBG225" s="10"/>
      <c r="NBH225" s="10"/>
      <c r="NBI225" s="10"/>
      <c r="NBJ225" s="10"/>
      <c r="NBK225" s="10"/>
      <c r="NBL225" s="10"/>
      <c r="NBM225" s="10"/>
      <c r="NBN225" s="10"/>
      <c r="NBO225" s="10"/>
      <c r="NBP225" s="10"/>
      <c r="NBQ225" s="10"/>
      <c r="NBR225" s="10"/>
      <c r="NBS225" s="10"/>
      <c r="NBT225" s="10"/>
      <c r="NBU225" s="10"/>
      <c r="NBV225" s="10"/>
      <c r="NBW225" s="10"/>
      <c r="NBX225" s="10"/>
      <c r="NBY225" s="10"/>
      <c r="NBZ225" s="10"/>
      <c r="NCA225" s="10"/>
      <c r="NCB225" s="10"/>
      <c r="NCC225" s="10"/>
      <c r="NCD225" s="10"/>
      <c r="NCE225" s="10"/>
      <c r="NCF225" s="10"/>
      <c r="NCG225" s="10"/>
      <c r="NCH225" s="10"/>
      <c r="NCI225" s="10"/>
      <c r="NCJ225" s="10"/>
      <c r="NCK225" s="10"/>
      <c r="NCL225" s="10"/>
      <c r="NCM225" s="10"/>
      <c r="NCN225" s="10"/>
      <c r="NCO225" s="10"/>
      <c r="NCP225" s="10"/>
      <c r="NCQ225" s="10"/>
      <c r="NCR225" s="10"/>
      <c r="NCS225" s="10"/>
      <c r="NCT225" s="10"/>
      <c r="NCU225" s="10"/>
      <c r="NCV225" s="10"/>
      <c r="NCW225" s="10"/>
      <c r="NCX225" s="10"/>
      <c r="NCY225" s="10"/>
      <c r="NCZ225" s="10"/>
      <c r="NDA225" s="10"/>
      <c r="NDB225" s="10"/>
      <c r="NDC225" s="10"/>
      <c r="NDD225" s="10"/>
      <c r="NDE225" s="10"/>
      <c r="NDF225" s="10"/>
      <c r="NDG225" s="10"/>
      <c r="NDH225" s="10"/>
      <c r="NDI225" s="10"/>
      <c r="NDJ225" s="10"/>
      <c r="NDK225" s="10"/>
      <c r="NDL225" s="10"/>
      <c r="NDM225" s="10"/>
      <c r="NDN225" s="10"/>
      <c r="NDO225" s="10"/>
      <c r="NDP225" s="10"/>
      <c r="NDQ225" s="10"/>
      <c r="NDR225" s="10"/>
      <c r="NDS225" s="10"/>
      <c r="NDT225" s="10"/>
      <c r="NDU225" s="10"/>
      <c r="NDV225" s="10"/>
      <c r="NDW225" s="10"/>
      <c r="NDX225" s="10"/>
      <c r="NDY225" s="10"/>
      <c r="NDZ225" s="10"/>
      <c r="NEA225" s="10"/>
      <c r="NEB225" s="10"/>
      <c r="NEC225" s="10"/>
      <c r="NED225" s="10"/>
      <c r="NEE225" s="10"/>
      <c r="NEF225" s="10"/>
      <c r="NEG225" s="10"/>
      <c r="NEH225" s="10"/>
      <c r="NEI225" s="10"/>
      <c r="NEJ225" s="10"/>
      <c r="NEK225" s="10"/>
      <c r="NEL225" s="10"/>
      <c r="NEM225" s="10"/>
      <c r="NEN225" s="10"/>
      <c r="NEO225" s="10"/>
      <c r="NEP225" s="10"/>
      <c r="NEQ225" s="10"/>
      <c r="NER225" s="10"/>
      <c r="NES225" s="10"/>
      <c r="NET225" s="10"/>
      <c r="NEU225" s="10"/>
      <c r="NEV225" s="10"/>
      <c r="NEW225" s="10"/>
      <c r="NEX225" s="10"/>
      <c r="NEY225" s="10"/>
      <c r="NEZ225" s="10"/>
      <c r="NFA225" s="10"/>
      <c r="NFB225" s="10"/>
      <c r="NFC225" s="10"/>
      <c r="NFD225" s="10"/>
      <c r="NFE225" s="10"/>
      <c r="NFF225" s="10"/>
      <c r="NFG225" s="10"/>
      <c r="NFH225" s="10"/>
      <c r="NFI225" s="10"/>
      <c r="NFJ225" s="10"/>
      <c r="NFK225" s="10"/>
      <c r="NFL225" s="10"/>
      <c r="NFM225" s="10"/>
      <c r="NFN225" s="10"/>
      <c r="NFO225" s="10"/>
      <c r="NFP225" s="10"/>
      <c r="NFQ225" s="10"/>
      <c r="NFR225" s="10"/>
      <c r="NFS225" s="10"/>
      <c r="NFT225" s="10"/>
      <c r="NFU225" s="10"/>
      <c r="NFV225" s="10"/>
      <c r="NFW225" s="10"/>
      <c r="NFX225" s="10"/>
      <c r="NFY225" s="10"/>
      <c r="NFZ225" s="10"/>
      <c r="NGA225" s="10"/>
      <c r="NGB225" s="10"/>
      <c r="NGC225" s="10"/>
      <c r="NGD225" s="10"/>
      <c r="NGE225" s="10"/>
      <c r="NGF225" s="10"/>
      <c r="NGG225" s="10"/>
      <c r="NGH225" s="10"/>
      <c r="NGI225" s="10"/>
      <c r="NGJ225" s="10"/>
      <c r="NGK225" s="10"/>
      <c r="NGL225" s="10"/>
      <c r="NGM225" s="10"/>
      <c r="NGN225" s="10"/>
      <c r="NGO225" s="10"/>
      <c r="NGP225" s="10"/>
      <c r="NGQ225" s="10"/>
      <c r="NGR225" s="10"/>
      <c r="NGS225" s="10"/>
      <c r="NGT225" s="10"/>
      <c r="NGU225" s="10"/>
      <c r="NGV225" s="10"/>
      <c r="NGW225" s="10"/>
      <c r="NGX225" s="10"/>
      <c r="NGY225" s="10"/>
      <c r="NGZ225" s="10"/>
      <c r="NHA225" s="10"/>
      <c r="NHB225" s="10"/>
      <c r="NHC225" s="10"/>
      <c r="NHD225" s="10"/>
      <c r="NHE225" s="10"/>
      <c r="NHF225" s="10"/>
      <c r="NHG225" s="10"/>
      <c r="NHH225" s="10"/>
      <c r="NHI225" s="10"/>
      <c r="NHJ225" s="10"/>
      <c r="NHK225" s="10"/>
      <c r="NHL225" s="10"/>
      <c r="NHM225" s="10"/>
      <c r="NHN225" s="10"/>
      <c r="NHO225" s="10"/>
      <c r="NHP225" s="10"/>
      <c r="NHQ225" s="10"/>
      <c r="NHR225" s="10"/>
      <c r="NHS225" s="10"/>
      <c r="NHT225" s="10"/>
      <c r="NHU225" s="10"/>
      <c r="NHV225" s="10"/>
      <c r="NHW225" s="10"/>
      <c r="NHX225" s="10"/>
      <c r="NHY225" s="10"/>
      <c r="NHZ225" s="10"/>
      <c r="NIA225" s="10"/>
      <c r="NIB225" s="10"/>
      <c r="NIC225" s="10"/>
      <c r="NID225" s="10"/>
      <c r="NIE225" s="10"/>
      <c r="NIF225" s="10"/>
      <c r="NIG225" s="10"/>
      <c r="NIH225" s="10"/>
      <c r="NII225" s="10"/>
      <c r="NIJ225" s="10"/>
      <c r="NIK225" s="10"/>
      <c r="NIL225" s="10"/>
      <c r="NIM225" s="10"/>
      <c r="NIN225" s="10"/>
      <c r="NIO225" s="10"/>
      <c r="NIP225" s="10"/>
      <c r="NIQ225" s="10"/>
      <c r="NIR225" s="10"/>
      <c r="NIS225" s="10"/>
      <c r="NIT225" s="10"/>
      <c r="NIU225" s="10"/>
      <c r="NIV225" s="10"/>
      <c r="NIW225" s="10"/>
      <c r="NIX225" s="10"/>
      <c r="NIY225" s="10"/>
      <c r="NIZ225" s="10"/>
      <c r="NJA225" s="10"/>
      <c r="NJB225" s="10"/>
      <c r="NJC225" s="10"/>
      <c r="NJD225" s="10"/>
      <c r="NJE225" s="10"/>
      <c r="NJF225" s="10"/>
      <c r="NJG225" s="10"/>
      <c r="NJH225" s="10"/>
      <c r="NJI225" s="10"/>
      <c r="NJJ225" s="10"/>
      <c r="NJK225" s="10"/>
      <c r="NJL225" s="10"/>
      <c r="NJM225" s="10"/>
      <c r="NJN225" s="10"/>
      <c r="NJO225" s="10"/>
      <c r="NJP225" s="10"/>
      <c r="NJQ225" s="10"/>
      <c r="NJR225" s="10"/>
      <c r="NJS225" s="10"/>
      <c r="NJT225" s="10"/>
      <c r="NJU225" s="10"/>
      <c r="NJV225" s="10"/>
      <c r="NJW225" s="10"/>
      <c r="NJX225" s="10"/>
      <c r="NJY225" s="10"/>
      <c r="NJZ225" s="10"/>
      <c r="NKA225" s="10"/>
      <c r="NKB225" s="10"/>
      <c r="NKC225" s="10"/>
      <c r="NKD225" s="10"/>
      <c r="NKE225" s="10"/>
      <c r="NKF225" s="10"/>
      <c r="NKG225" s="10"/>
      <c r="NKH225" s="10"/>
      <c r="NKI225" s="10"/>
      <c r="NKJ225" s="10"/>
      <c r="NKK225" s="10"/>
      <c r="NKL225" s="10"/>
      <c r="NKM225" s="10"/>
      <c r="NKN225" s="10"/>
      <c r="NKO225" s="10"/>
      <c r="NKP225" s="10"/>
      <c r="NKQ225" s="10"/>
      <c r="NKR225" s="10"/>
      <c r="NKS225" s="10"/>
      <c r="NKT225" s="10"/>
      <c r="NKU225" s="10"/>
      <c r="NKV225" s="10"/>
      <c r="NKW225" s="10"/>
      <c r="NKX225" s="10"/>
      <c r="NKY225" s="10"/>
      <c r="NKZ225" s="10"/>
      <c r="NLA225" s="10"/>
      <c r="NLB225" s="10"/>
      <c r="NLC225" s="10"/>
      <c r="NLD225" s="10"/>
      <c r="NLE225" s="10"/>
      <c r="NLF225" s="10"/>
      <c r="NLG225" s="10"/>
      <c r="NLH225" s="10"/>
      <c r="NLI225" s="10"/>
      <c r="NLJ225" s="10"/>
      <c r="NLK225" s="10"/>
      <c r="NLL225" s="10"/>
      <c r="NLM225" s="10"/>
      <c r="NLN225" s="10"/>
      <c r="NLO225" s="10"/>
      <c r="NLP225" s="10"/>
      <c r="NLQ225" s="10"/>
      <c r="NLR225" s="10"/>
      <c r="NLS225" s="10"/>
      <c r="NLT225" s="10"/>
      <c r="NLU225" s="10"/>
      <c r="NLV225" s="10"/>
      <c r="NLW225" s="10"/>
      <c r="NLX225" s="10"/>
      <c r="NLY225" s="10"/>
      <c r="NLZ225" s="10"/>
      <c r="NMA225" s="10"/>
      <c r="NMB225" s="10"/>
      <c r="NMC225" s="10"/>
      <c r="NMD225" s="10"/>
      <c r="NME225" s="10"/>
      <c r="NMF225" s="10"/>
      <c r="NMG225" s="10"/>
      <c r="NMH225" s="10"/>
      <c r="NMI225" s="10"/>
      <c r="NMJ225" s="10"/>
      <c r="NMK225" s="10"/>
      <c r="NML225" s="10"/>
      <c r="NMM225" s="10"/>
      <c r="NMN225" s="10"/>
      <c r="NMO225" s="10"/>
      <c r="NMP225" s="10"/>
      <c r="NMQ225" s="10"/>
      <c r="NMR225" s="10"/>
      <c r="NMS225" s="10"/>
      <c r="NMT225" s="10"/>
      <c r="NMU225" s="10"/>
      <c r="NMV225" s="10"/>
      <c r="NMW225" s="10"/>
      <c r="NMX225" s="10"/>
      <c r="NMY225" s="10"/>
      <c r="NMZ225" s="10"/>
      <c r="NNA225" s="10"/>
      <c r="NNB225" s="10"/>
      <c r="NNC225" s="10"/>
      <c r="NND225" s="10"/>
      <c r="NNE225" s="10"/>
      <c r="NNF225" s="10"/>
      <c r="NNG225" s="10"/>
      <c r="NNH225" s="10"/>
      <c r="NNI225" s="10"/>
      <c r="NNJ225" s="10"/>
      <c r="NNK225" s="10"/>
      <c r="NNL225" s="10"/>
      <c r="NNM225" s="10"/>
      <c r="NNN225" s="10"/>
      <c r="NNO225" s="10"/>
      <c r="NNP225" s="10"/>
      <c r="NNQ225" s="10"/>
      <c r="NNR225" s="10"/>
      <c r="NNS225" s="10"/>
      <c r="NNT225" s="10"/>
      <c r="NNU225" s="10"/>
      <c r="NNV225" s="10"/>
      <c r="NNW225" s="10"/>
      <c r="NNX225" s="10"/>
      <c r="NNY225" s="10"/>
      <c r="NNZ225" s="10"/>
      <c r="NOA225" s="10"/>
      <c r="NOB225" s="10"/>
      <c r="NOC225" s="10"/>
      <c r="NOD225" s="10"/>
      <c r="NOE225" s="10"/>
      <c r="NOF225" s="10"/>
      <c r="NOG225" s="10"/>
      <c r="NOH225" s="10"/>
      <c r="NOI225" s="10"/>
      <c r="NOJ225" s="10"/>
      <c r="NOK225" s="10"/>
      <c r="NOL225" s="10"/>
      <c r="NOM225" s="10"/>
      <c r="NON225" s="10"/>
      <c r="NOO225" s="10"/>
      <c r="NOP225" s="10"/>
      <c r="NOQ225" s="10"/>
      <c r="NOR225" s="10"/>
      <c r="NOS225" s="10"/>
      <c r="NOT225" s="10"/>
      <c r="NOU225" s="10"/>
      <c r="NOV225" s="10"/>
      <c r="NOW225" s="10"/>
      <c r="NOX225" s="10"/>
      <c r="NOY225" s="10"/>
      <c r="NOZ225" s="10"/>
      <c r="NPA225" s="10"/>
      <c r="NPB225" s="10"/>
      <c r="NPC225" s="10"/>
      <c r="NPD225" s="10"/>
      <c r="NPE225" s="10"/>
      <c r="NPF225" s="10"/>
      <c r="NPG225" s="10"/>
      <c r="NPH225" s="10"/>
      <c r="NPI225" s="10"/>
      <c r="NPJ225" s="10"/>
      <c r="NPK225" s="10"/>
      <c r="NPL225" s="10"/>
      <c r="NPM225" s="10"/>
      <c r="NPN225" s="10"/>
      <c r="NPO225" s="10"/>
      <c r="NPP225" s="10"/>
      <c r="NPQ225" s="10"/>
      <c r="NPR225" s="10"/>
      <c r="NPS225" s="10"/>
      <c r="NPT225" s="10"/>
      <c r="NPU225" s="10"/>
      <c r="NPV225" s="10"/>
      <c r="NPW225" s="10"/>
      <c r="NPX225" s="10"/>
      <c r="NPY225" s="10"/>
      <c r="NPZ225" s="10"/>
      <c r="NQA225" s="10"/>
      <c r="NQB225" s="10"/>
      <c r="NQC225" s="10"/>
      <c r="NQD225" s="10"/>
      <c r="NQE225" s="10"/>
      <c r="NQF225" s="10"/>
      <c r="NQG225" s="10"/>
      <c r="NQH225" s="10"/>
      <c r="NQI225" s="10"/>
      <c r="NQJ225" s="10"/>
      <c r="NQK225" s="10"/>
      <c r="NQL225" s="10"/>
      <c r="NQM225" s="10"/>
      <c r="NQN225" s="10"/>
      <c r="NQO225" s="10"/>
      <c r="NQP225" s="10"/>
      <c r="NQQ225" s="10"/>
      <c r="NQR225" s="10"/>
      <c r="NQS225" s="10"/>
      <c r="NQT225" s="10"/>
      <c r="NQU225" s="10"/>
      <c r="NQV225" s="10"/>
      <c r="NQW225" s="10"/>
      <c r="NQX225" s="10"/>
      <c r="NQY225" s="10"/>
      <c r="NQZ225" s="10"/>
      <c r="NRA225" s="10"/>
      <c r="NRB225" s="10"/>
      <c r="NRC225" s="10"/>
      <c r="NRD225" s="10"/>
      <c r="NRE225" s="10"/>
      <c r="NRF225" s="10"/>
      <c r="NRG225" s="10"/>
      <c r="NRH225" s="10"/>
      <c r="NRI225" s="10"/>
      <c r="NRJ225" s="10"/>
      <c r="NRK225" s="10"/>
      <c r="NRL225" s="10"/>
      <c r="NRM225" s="10"/>
      <c r="NRN225" s="10"/>
      <c r="NRO225" s="10"/>
      <c r="NRP225" s="10"/>
      <c r="NRQ225" s="10"/>
      <c r="NRR225" s="10"/>
      <c r="NRS225" s="10"/>
      <c r="NRT225" s="10"/>
      <c r="NRU225" s="10"/>
      <c r="NRV225" s="10"/>
      <c r="NRW225" s="10"/>
      <c r="NRX225" s="10"/>
      <c r="NRY225" s="10"/>
      <c r="NRZ225" s="10"/>
      <c r="NSA225" s="10"/>
      <c r="NSB225" s="10"/>
      <c r="NSC225" s="10"/>
      <c r="NSD225" s="10"/>
      <c r="NSE225" s="10"/>
      <c r="NSF225" s="10"/>
      <c r="NSG225" s="10"/>
      <c r="NSH225" s="10"/>
      <c r="NSI225" s="10"/>
      <c r="NSJ225" s="10"/>
      <c r="NSK225" s="10"/>
      <c r="NSL225" s="10"/>
      <c r="NSM225" s="10"/>
      <c r="NSN225" s="10"/>
      <c r="NSO225" s="10"/>
      <c r="NSP225" s="10"/>
      <c r="NSQ225" s="10"/>
      <c r="NSR225" s="10"/>
      <c r="NSS225" s="10"/>
      <c r="NST225" s="10"/>
      <c r="NSU225" s="10"/>
      <c r="NSV225" s="10"/>
      <c r="NSW225" s="10"/>
      <c r="NSX225" s="10"/>
      <c r="NSY225" s="10"/>
      <c r="NSZ225" s="10"/>
      <c r="NTA225" s="10"/>
      <c r="NTB225" s="10"/>
      <c r="NTC225" s="10"/>
      <c r="NTD225" s="10"/>
      <c r="NTE225" s="10"/>
      <c r="NTF225" s="10"/>
      <c r="NTG225" s="10"/>
      <c r="NTH225" s="10"/>
      <c r="NTI225" s="10"/>
      <c r="NTJ225" s="10"/>
      <c r="NTK225" s="10"/>
      <c r="NTL225" s="10"/>
      <c r="NTM225" s="10"/>
      <c r="NTN225" s="10"/>
      <c r="NTO225" s="10"/>
      <c r="NTP225" s="10"/>
      <c r="NTQ225" s="10"/>
      <c r="NTR225" s="10"/>
      <c r="NTS225" s="10"/>
      <c r="NTT225" s="10"/>
      <c r="NTU225" s="10"/>
      <c r="NTV225" s="10"/>
      <c r="NTW225" s="10"/>
      <c r="NTX225" s="10"/>
      <c r="NTY225" s="10"/>
      <c r="NTZ225" s="10"/>
      <c r="NUA225" s="10"/>
      <c r="NUB225" s="10"/>
      <c r="NUC225" s="10"/>
      <c r="NUD225" s="10"/>
      <c r="NUE225" s="10"/>
      <c r="NUF225" s="10"/>
      <c r="NUG225" s="10"/>
      <c r="NUH225" s="10"/>
      <c r="NUI225" s="10"/>
      <c r="NUJ225" s="10"/>
      <c r="NUK225" s="10"/>
      <c r="NUL225" s="10"/>
      <c r="NUM225" s="10"/>
      <c r="NUN225" s="10"/>
      <c r="NUO225" s="10"/>
      <c r="NUP225" s="10"/>
      <c r="NUQ225" s="10"/>
      <c r="NUR225" s="10"/>
      <c r="NUS225" s="10"/>
      <c r="NUT225" s="10"/>
      <c r="NUU225" s="10"/>
      <c r="NUV225" s="10"/>
      <c r="NUW225" s="10"/>
      <c r="NUX225" s="10"/>
      <c r="NUY225" s="10"/>
      <c r="NUZ225" s="10"/>
      <c r="NVA225" s="10"/>
      <c r="NVB225" s="10"/>
      <c r="NVC225" s="10"/>
      <c r="NVD225" s="10"/>
      <c r="NVE225" s="10"/>
      <c r="NVF225" s="10"/>
      <c r="NVG225" s="10"/>
      <c r="NVH225" s="10"/>
      <c r="NVI225" s="10"/>
      <c r="NVJ225" s="10"/>
      <c r="NVK225" s="10"/>
      <c r="NVL225" s="10"/>
      <c r="NVM225" s="10"/>
      <c r="NVN225" s="10"/>
      <c r="NVO225" s="10"/>
      <c r="NVP225" s="10"/>
      <c r="NVQ225" s="10"/>
      <c r="NVR225" s="10"/>
      <c r="NVS225" s="10"/>
      <c r="NVT225" s="10"/>
      <c r="NVU225" s="10"/>
      <c r="NVV225" s="10"/>
      <c r="NVW225" s="10"/>
      <c r="NVX225" s="10"/>
      <c r="NVY225" s="10"/>
      <c r="NVZ225" s="10"/>
      <c r="NWA225" s="10"/>
      <c r="NWB225" s="10"/>
      <c r="NWC225" s="10"/>
      <c r="NWD225" s="10"/>
      <c r="NWE225" s="10"/>
      <c r="NWF225" s="10"/>
      <c r="NWG225" s="10"/>
      <c r="NWH225" s="10"/>
      <c r="NWI225" s="10"/>
      <c r="NWJ225" s="10"/>
      <c r="NWK225" s="10"/>
      <c r="NWL225" s="10"/>
      <c r="NWM225" s="10"/>
      <c r="NWN225" s="10"/>
      <c r="NWO225" s="10"/>
      <c r="NWP225" s="10"/>
      <c r="NWQ225" s="10"/>
      <c r="NWR225" s="10"/>
      <c r="NWS225" s="10"/>
      <c r="NWT225" s="10"/>
      <c r="NWU225" s="10"/>
      <c r="NWV225" s="10"/>
      <c r="NWW225" s="10"/>
      <c r="NWX225" s="10"/>
      <c r="NWY225" s="10"/>
      <c r="NWZ225" s="10"/>
      <c r="NXA225" s="10"/>
      <c r="NXB225" s="10"/>
      <c r="NXC225" s="10"/>
      <c r="NXD225" s="10"/>
      <c r="NXE225" s="10"/>
      <c r="NXF225" s="10"/>
      <c r="NXG225" s="10"/>
      <c r="NXH225" s="10"/>
      <c r="NXI225" s="10"/>
      <c r="NXJ225" s="10"/>
      <c r="NXK225" s="10"/>
      <c r="NXL225" s="10"/>
      <c r="NXM225" s="10"/>
      <c r="NXN225" s="10"/>
      <c r="NXO225" s="10"/>
      <c r="NXP225" s="10"/>
      <c r="NXQ225" s="10"/>
      <c r="NXR225" s="10"/>
      <c r="NXS225" s="10"/>
      <c r="NXT225" s="10"/>
      <c r="NXU225" s="10"/>
      <c r="NXV225" s="10"/>
      <c r="NXW225" s="10"/>
      <c r="NXX225" s="10"/>
      <c r="NXY225" s="10"/>
      <c r="NXZ225" s="10"/>
      <c r="NYA225" s="10"/>
      <c r="NYB225" s="10"/>
      <c r="NYC225" s="10"/>
      <c r="NYD225" s="10"/>
      <c r="NYE225" s="10"/>
      <c r="NYF225" s="10"/>
      <c r="NYG225" s="10"/>
      <c r="NYH225" s="10"/>
      <c r="NYI225" s="10"/>
      <c r="NYJ225" s="10"/>
      <c r="NYK225" s="10"/>
      <c r="NYL225" s="10"/>
      <c r="NYM225" s="10"/>
      <c r="NYN225" s="10"/>
      <c r="NYO225" s="10"/>
      <c r="NYP225" s="10"/>
      <c r="NYQ225" s="10"/>
      <c r="NYR225" s="10"/>
      <c r="NYS225" s="10"/>
      <c r="NYT225" s="10"/>
      <c r="NYU225" s="10"/>
      <c r="NYV225" s="10"/>
      <c r="NYW225" s="10"/>
      <c r="NYX225" s="10"/>
      <c r="NYY225" s="10"/>
      <c r="NYZ225" s="10"/>
      <c r="NZA225" s="10"/>
      <c r="NZB225" s="10"/>
      <c r="NZC225" s="10"/>
      <c r="NZD225" s="10"/>
      <c r="NZE225" s="10"/>
      <c r="NZF225" s="10"/>
      <c r="NZG225" s="10"/>
      <c r="NZH225" s="10"/>
      <c r="NZI225" s="10"/>
      <c r="NZJ225" s="10"/>
      <c r="NZK225" s="10"/>
      <c r="NZL225" s="10"/>
      <c r="NZM225" s="10"/>
      <c r="NZN225" s="10"/>
      <c r="NZO225" s="10"/>
      <c r="NZP225" s="10"/>
      <c r="NZQ225" s="10"/>
      <c r="NZR225" s="10"/>
      <c r="NZS225" s="10"/>
      <c r="NZT225" s="10"/>
      <c r="NZU225" s="10"/>
      <c r="NZV225" s="10"/>
      <c r="NZW225" s="10"/>
      <c r="NZX225" s="10"/>
      <c r="NZY225" s="10"/>
      <c r="NZZ225" s="10"/>
      <c r="OAA225" s="10"/>
      <c r="OAB225" s="10"/>
      <c r="OAC225" s="10"/>
      <c r="OAD225" s="10"/>
      <c r="OAE225" s="10"/>
      <c r="OAF225" s="10"/>
      <c r="OAG225" s="10"/>
      <c r="OAH225" s="10"/>
      <c r="OAI225" s="10"/>
      <c r="OAJ225" s="10"/>
      <c r="OAK225" s="10"/>
      <c r="OAL225" s="10"/>
      <c r="OAM225" s="10"/>
      <c r="OAN225" s="10"/>
      <c r="OAO225" s="10"/>
      <c r="OAP225" s="10"/>
      <c r="OAQ225" s="10"/>
      <c r="OAR225" s="10"/>
      <c r="OAS225" s="10"/>
      <c r="OAT225" s="10"/>
      <c r="OAU225" s="10"/>
      <c r="OAV225" s="10"/>
      <c r="OAW225" s="10"/>
      <c r="OAX225" s="10"/>
      <c r="OAY225" s="10"/>
      <c r="OAZ225" s="10"/>
      <c r="OBA225" s="10"/>
      <c r="OBB225" s="10"/>
      <c r="OBC225" s="10"/>
      <c r="OBD225" s="10"/>
      <c r="OBE225" s="10"/>
      <c r="OBF225" s="10"/>
      <c r="OBG225" s="10"/>
      <c r="OBH225" s="10"/>
      <c r="OBI225" s="10"/>
      <c r="OBJ225" s="10"/>
      <c r="OBK225" s="10"/>
      <c r="OBL225" s="10"/>
      <c r="OBM225" s="10"/>
      <c r="OBN225" s="10"/>
      <c r="OBO225" s="10"/>
      <c r="OBP225" s="10"/>
      <c r="OBQ225" s="10"/>
      <c r="OBR225" s="10"/>
      <c r="OBS225" s="10"/>
      <c r="OBT225" s="10"/>
      <c r="OBU225" s="10"/>
      <c r="OBV225" s="10"/>
      <c r="OBW225" s="10"/>
      <c r="OBX225" s="10"/>
      <c r="OBY225" s="10"/>
      <c r="OBZ225" s="10"/>
      <c r="OCA225" s="10"/>
      <c r="OCB225" s="10"/>
      <c r="OCC225" s="10"/>
      <c r="OCD225" s="10"/>
      <c r="OCE225" s="10"/>
      <c r="OCF225" s="10"/>
      <c r="OCG225" s="10"/>
      <c r="OCH225" s="10"/>
      <c r="OCI225" s="10"/>
      <c r="OCJ225" s="10"/>
      <c r="OCK225" s="10"/>
      <c r="OCL225" s="10"/>
      <c r="OCM225" s="10"/>
      <c r="OCN225" s="10"/>
      <c r="OCO225" s="10"/>
      <c r="OCP225" s="10"/>
      <c r="OCQ225" s="10"/>
      <c r="OCR225" s="10"/>
      <c r="OCS225" s="10"/>
      <c r="OCT225" s="10"/>
      <c r="OCU225" s="10"/>
      <c r="OCV225" s="10"/>
      <c r="OCW225" s="10"/>
      <c r="OCX225" s="10"/>
      <c r="OCY225" s="10"/>
      <c r="OCZ225" s="10"/>
      <c r="ODA225" s="10"/>
      <c r="ODB225" s="10"/>
      <c r="ODC225" s="10"/>
      <c r="ODD225" s="10"/>
      <c r="ODE225" s="10"/>
      <c r="ODF225" s="10"/>
      <c r="ODG225" s="10"/>
      <c r="ODH225" s="10"/>
      <c r="ODI225" s="10"/>
      <c r="ODJ225" s="10"/>
      <c r="ODK225" s="10"/>
      <c r="ODL225" s="10"/>
      <c r="ODM225" s="10"/>
      <c r="ODN225" s="10"/>
      <c r="ODO225" s="10"/>
      <c r="ODP225" s="10"/>
      <c r="ODQ225" s="10"/>
      <c r="ODR225" s="10"/>
      <c r="ODS225" s="10"/>
      <c r="ODT225" s="10"/>
      <c r="ODU225" s="10"/>
      <c r="ODV225" s="10"/>
      <c r="ODW225" s="10"/>
      <c r="ODX225" s="10"/>
      <c r="ODY225" s="10"/>
      <c r="ODZ225" s="10"/>
      <c r="OEA225" s="10"/>
      <c r="OEB225" s="10"/>
      <c r="OEC225" s="10"/>
      <c r="OED225" s="10"/>
      <c r="OEE225" s="10"/>
      <c r="OEF225" s="10"/>
      <c r="OEG225" s="10"/>
      <c r="OEH225" s="10"/>
      <c r="OEI225" s="10"/>
      <c r="OEJ225" s="10"/>
      <c r="OEK225" s="10"/>
      <c r="OEL225" s="10"/>
      <c r="OEM225" s="10"/>
      <c r="OEN225" s="10"/>
      <c r="OEO225" s="10"/>
      <c r="OEP225" s="10"/>
      <c r="OEQ225" s="10"/>
      <c r="OER225" s="10"/>
      <c r="OES225" s="10"/>
      <c r="OET225" s="10"/>
      <c r="OEU225" s="10"/>
      <c r="OEV225" s="10"/>
      <c r="OEW225" s="10"/>
      <c r="OEX225" s="10"/>
      <c r="OEY225" s="10"/>
      <c r="OEZ225" s="10"/>
      <c r="OFA225" s="10"/>
      <c r="OFB225" s="10"/>
      <c r="OFC225" s="10"/>
      <c r="OFD225" s="10"/>
      <c r="OFE225" s="10"/>
      <c r="OFF225" s="10"/>
      <c r="OFG225" s="10"/>
      <c r="OFH225" s="10"/>
      <c r="OFI225" s="10"/>
      <c r="OFJ225" s="10"/>
      <c r="OFK225" s="10"/>
      <c r="OFL225" s="10"/>
      <c r="OFM225" s="10"/>
      <c r="OFN225" s="10"/>
      <c r="OFO225" s="10"/>
      <c r="OFP225" s="10"/>
      <c r="OFQ225" s="10"/>
      <c r="OFR225" s="10"/>
      <c r="OFS225" s="10"/>
      <c r="OFT225" s="10"/>
      <c r="OFU225" s="10"/>
      <c r="OFV225" s="10"/>
      <c r="OFW225" s="10"/>
      <c r="OFX225" s="10"/>
      <c r="OFY225" s="10"/>
      <c r="OFZ225" s="10"/>
      <c r="OGA225" s="10"/>
      <c r="OGB225" s="10"/>
      <c r="OGC225" s="10"/>
      <c r="OGD225" s="10"/>
      <c r="OGE225" s="10"/>
      <c r="OGF225" s="10"/>
      <c r="OGG225" s="10"/>
      <c r="OGH225" s="10"/>
      <c r="OGI225" s="10"/>
      <c r="OGJ225" s="10"/>
      <c r="OGK225" s="10"/>
      <c r="OGL225" s="10"/>
      <c r="OGM225" s="10"/>
      <c r="OGN225" s="10"/>
      <c r="OGO225" s="10"/>
      <c r="OGP225" s="10"/>
      <c r="OGQ225" s="10"/>
      <c r="OGR225" s="10"/>
      <c r="OGS225" s="10"/>
      <c r="OGT225" s="10"/>
      <c r="OGU225" s="10"/>
      <c r="OGV225" s="10"/>
      <c r="OGW225" s="10"/>
      <c r="OGX225" s="10"/>
      <c r="OGY225" s="10"/>
      <c r="OGZ225" s="10"/>
      <c r="OHA225" s="10"/>
      <c r="OHB225" s="10"/>
      <c r="OHC225" s="10"/>
      <c r="OHD225" s="10"/>
      <c r="OHE225" s="10"/>
      <c r="OHF225" s="10"/>
      <c r="OHG225" s="10"/>
      <c r="OHH225" s="10"/>
      <c r="OHI225" s="10"/>
      <c r="OHJ225" s="10"/>
      <c r="OHK225" s="10"/>
      <c r="OHL225" s="10"/>
      <c r="OHM225" s="10"/>
      <c r="OHN225" s="10"/>
      <c r="OHO225" s="10"/>
      <c r="OHP225" s="10"/>
      <c r="OHQ225" s="10"/>
      <c r="OHR225" s="10"/>
      <c r="OHS225" s="10"/>
      <c r="OHT225" s="10"/>
      <c r="OHU225" s="10"/>
      <c r="OHV225" s="10"/>
      <c r="OHW225" s="10"/>
      <c r="OHX225" s="10"/>
      <c r="OHY225" s="10"/>
      <c r="OHZ225" s="10"/>
      <c r="OIA225" s="10"/>
      <c r="OIB225" s="10"/>
      <c r="OIC225" s="10"/>
      <c r="OID225" s="10"/>
      <c r="OIE225" s="10"/>
      <c r="OIF225" s="10"/>
      <c r="OIG225" s="10"/>
      <c r="OIH225" s="10"/>
      <c r="OII225" s="10"/>
      <c r="OIJ225" s="10"/>
      <c r="OIK225" s="10"/>
      <c r="OIL225" s="10"/>
      <c r="OIM225" s="10"/>
      <c r="OIN225" s="10"/>
      <c r="OIO225" s="10"/>
      <c r="OIP225" s="10"/>
      <c r="OIQ225" s="10"/>
      <c r="OIR225" s="10"/>
      <c r="OIS225" s="10"/>
      <c r="OIT225" s="10"/>
      <c r="OIU225" s="10"/>
      <c r="OIV225" s="10"/>
      <c r="OIW225" s="10"/>
      <c r="OIX225" s="10"/>
      <c r="OIY225" s="10"/>
      <c r="OIZ225" s="10"/>
      <c r="OJA225" s="10"/>
      <c r="OJB225" s="10"/>
      <c r="OJC225" s="10"/>
      <c r="OJD225" s="10"/>
      <c r="OJE225" s="10"/>
      <c r="OJF225" s="10"/>
      <c r="OJG225" s="10"/>
      <c r="OJH225" s="10"/>
      <c r="OJI225" s="10"/>
      <c r="OJJ225" s="10"/>
      <c r="OJK225" s="10"/>
      <c r="OJL225" s="10"/>
      <c r="OJM225" s="10"/>
      <c r="OJN225" s="10"/>
      <c r="OJO225" s="10"/>
      <c r="OJP225" s="10"/>
      <c r="OJQ225" s="10"/>
      <c r="OJR225" s="10"/>
      <c r="OJS225" s="10"/>
      <c r="OJT225" s="10"/>
      <c r="OJU225" s="10"/>
      <c r="OJV225" s="10"/>
      <c r="OJW225" s="10"/>
      <c r="OJX225" s="10"/>
      <c r="OJY225" s="10"/>
      <c r="OJZ225" s="10"/>
      <c r="OKA225" s="10"/>
      <c r="OKB225" s="10"/>
      <c r="OKC225" s="10"/>
      <c r="OKD225" s="10"/>
      <c r="OKE225" s="10"/>
      <c r="OKF225" s="10"/>
      <c r="OKG225" s="10"/>
      <c r="OKH225" s="10"/>
      <c r="OKI225" s="10"/>
      <c r="OKJ225" s="10"/>
      <c r="OKK225" s="10"/>
      <c r="OKL225" s="10"/>
      <c r="OKM225" s="10"/>
      <c r="OKN225" s="10"/>
      <c r="OKO225" s="10"/>
      <c r="OKP225" s="10"/>
      <c r="OKQ225" s="10"/>
      <c r="OKR225" s="10"/>
      <c r="OKS225" s="10"/>
      <c r="OKT225" s="10"/>
      <c r="OKU225" s="10"/>
      <c r="OKV225" s="10"/>
      <c r="OKW225" s="10"/>
      <c r="OKX225" s="10"/>
      <c r="OKY225" s="10"/>
      <c r="OKZ225" s="10"/>
      <c r="OLA225" s="10"/>
      <c r="OLB225" s="10"/>
      <c r="OLC225" s="10"/>
      <c r="OLD225" s="10"/>
      <c r="OLE225" s="10"/>
      <c r="OLF225" s="10"/>
      <c r="OLG225" s="10"/>
      <c r="OLH225" s="10"/>
      <c r="OLI225" s="10"/>
      <c r="OLJ225" s="10"/>
      <c r="OLK225" s="10"/>
      <c r="OLL225" s="10"/>
      <c r="OLM225" s="10"/>
      <c r="OLN225" s="10"/>
      <c r="OLO225" s="10"/>
      <c r="OLP225" s="10"/>
      <c r="OLQ225" s="10"/>
      <c r="OLR225" s="10"/>
      <c r="OLS225" s="10"/>
      <c r="OLT225" s="10"/>
      <c r="OLU225" s="10"/>
      <c r="OLV225" s="10"/>
      <c r="OLW225" s="10"/>
      <c r="OLX225" s="10"/>
      <c r="OLY225" s="10"/>
      <c r="OLZ225" s="10"/>
      <c r="OMA225" s="10"/>
      <c r="OMB225" s="10"/>
      <c r="OMC225" s="10"/>
      <c r="OMD225" s="10"/>
      <c r="OME225" s="10"/>
      <c r="OMF225" s="10"/>
      <c r="OMG225" s="10"/>
      <c r="OMH225" s="10"/>
      <c r="OMI225" s="10"/>
      <c r="OMJ225" s="10"/>
      <c r="OMK225" s="10"/>
      <c r="OML225" s="10"/>
      <c r="OMM225" s="10"/>
      <c r="OMN225" s="10"/>
      <c r="OMO225" s="10"/>
      <c r="OMP225" s="10"/>
      <c r="OMQ225" s="10"/>
      <c r="OMR225" s="10"/>
      <c r="OMS225" s="10"/>
      <c r="OMT225" s="10"/>
      <c r="OMU225" s="10"/>
      <c r="OMV225" s="10"/>
      <c r="OMW225" s="10"/>
      <c r="OMX225" s="10"/>
      <c r="OMY225" s="10"/>
      <c r="OMZ225" s="10"/>
      <c r="ONA225" s="10"/>
      <c r="ONB225" s="10"/>
      <c r="ONC225" s="10"/>
      <c r="OND225" s="10"/>
      <c r="ONE225" s="10"/>
      <c r="ONF225" s="10"/>
      <c r="ONG225" s="10"/>
      <c r="ONH225" s="10"/>
      <c r="ONI225" s="10"/>
      <c r="ONJ225" s="10"/>
      <c r="ONK225" s="10"/>
      <c r="ONL225" s="10"/>
      <c r="ONM225" s="10"/>
      <c r="ONN225" s="10"/>
      <c r="ONO225" s="10"/>
      <c r="ONP225" s="10"/>
      <c r="ONQ225" s="10"/>
      <c r="ONR225" s="10"/>
      <c r="ONS225" s="10"/>
      <c r="ONT225" s="10"/>
      <c r="ONU225" s="10"/>
      <c r="ONV225" s="10"/>
      <c r="ONW225" s="10"/>
      <c r="ONX225" s="10"/>
      <c r="ONY225" s="10"/>
      <c r="ONZ225" s="10"/>
      <c r="OOA225" s="10"/>
      <c r="OOB225" s="10"/>
      <c r="OOC225" s="10"/>
      <c r="OOD225" s="10"/>
      <c r="OOE225" s="10"/>
      <c r="OOF225" s="10"/>
      <c r="OOG225" s="10"/>
      <c r="OOH225" s="10"/>
      <c r="OOI225" s="10"/>
      <c r="OOJ225" s="10"/>
      <c r="OOK225" s="10"/>
      <c r="OOL225" s="10"/>
      <c r="OOM225" s="10"/>
      <c r="OON225" s="10"/>
      <c r="OOO225" s="10"/>
      <c r="OOP225" s="10"/>
      <c r="OOQ225" s="10"/>
      <c r="OOR225" s="10"/>
      <c r="OOS225" s="10"/>
      <c r="OOT225" s="10"/>
      <c r="OOU225" s="10"/>
      <c r="OOV225" s="10"/>
      <c r="OOW225" s="10"/>
      <c r="OOX225" s="10"/>
      <c r="OOY225" s="10"/>
      <c r="OOZ225" s="10"/>
      <c r="OPA225" s="10"/>
      <c r="OPB225" s="10"/>
      <c r="OPC225" s="10"/>
      <c r="OPD225" s="10"/>
      <c r="OPE225" s="10"/>
      <c r="OPF225" s="10"/>
      <c r="OPG225" s="10"/>
      <c r="OPH225" s="10"/>
      <c r="OPI225" s="10"/>
      <c r="OPJ225" s="10"/>
      <c r="OPK225" s="10"/>
      <c r="OPL225" s="10"/>
      <c r="OPM225" s="10"/>
      <c r="OPN225" s="10"/>
      <c r="OPO225" s="10"/>
      <c r="OPP225" s="10"/>
      <c r="OPQ225" s="10"/>
      <c r="OPR225" s="10"/>
      <c r="OPS225" s="10"/>
      <c r="OPT225" s="10"/>
      <c r="OPU225" s="10"/>
      <c r="OPV225" s="10"/>
      <c r="OPW225" s="10"/>
      <c r="OPX225" s="10"/>
      <c r="OPY225" s="10"/>
      <c r="OPZ225" s="10"/>
      <c r="OQA225" s="10"/>
      <c r="OQB225" s="10"/>
      <c r="OQC225" s="10"/>
      <c r="OQD225" s="10"/>
      <c r="OQE225" s="10"/>
      <c r="OQF225" s="10"/>
      <c r="OQG225" s="10"/>
      <c r="OQH225" s="10"/>
      <c r="OQI225" s="10"/>
      <c r="OQJ225" s="10"/>
      <c r="OQK225" s="10"/>
      <c r="OQL225" s="10"/>
      <c r="OQM225" s="10"/>
      <c r="OQN225" s="10"/>
      <c r="OQO225" s="10"/>
      <c r="OQP225" s="10"/>
      <c r="OQQ225" s="10"/>
      <c r="OQR225" s="10"/>
      <c r="OQS225" s="10"/>
      <c r="OQT225" s="10"/>
      <c r="OQU225" s="10"/>
      <c r="OQV225" s="10"/>
      <c r="OQW225" s="10"/>
      <c r="OQX225" s="10"/>
      <c r="OQY225" s="10"/>
      <c r="OQZ225" s="10"/>
      <c r="ORA225" s="10"/>
      <c r="ORB225" s="10"/>
      <c r="ORC225" s="10"/>
      <c r="ORD225" s="10"/>
      <c r="ORE225" s="10"/>
      <c r="ORF225" s="10"/>
      <c r="ORG225" s="10"/>
      <c r="ORH225" s="10"/>
      <c r="ORI225" s="10"/>
      <c r="ORJ225" s="10"/>
      <c r="ORK225" s="10"/>
      <c r="ORL225" s="10"/>
      <c r="ORM225" s="10"/>
      <c r="ORN225" s="10"/>
      <c r="ORO225" s="10"/>
      <c r="ORP225" s="10"/>
      <c r="ORQ225" s="10"/>
      <c r="ORR225" s="10"/>
      <c r="ORS225" s="10"/>
      <c r="ORT225" s="10"/>
      <c r="ORU225" s="10"/>
      <c r="ORV225" s="10"/>
      <c r="ORW225" s="10"/>
      <c r="ORX225" s="10"/>
      <c r="ORY225" s="10"/>
      <c r="ORZ225" s="10"/>
      <c r="OSA225" s="10"/>
      <c r="OSB225" s="10"/>
      <c r="OSC225" s="10"/>
      <c r="OSD225" s="10"/>
      <c r="OSE225" s="10"/>
      <c r="OSF225" s="10"/>
      <c r="OSG225" s="10"/>
      <c r="OSH225" s="10"/>
      <c r="OSI225" s="10"/>
      <c r="OSJ225" s="10"/>
      <c r="OSK225" s="10"/>
      <c r="OSL225" s="10"/>
      <c r="OSM225" s="10"/>
      <c r="OSN225" s="10"/>
      <c r="OSO225" s="10"/>
      <c r="OSP225" s="10"/>
      <c r="OSQ225" s="10"/>
      <c r="OSR225" s="10"/>
      <c r="OSS225" s="10"/>
      <c r="OST225" s="10"/>
      <c r="OSU225" s="10"/>
      <c r="OSV225" s="10"/>
      <c r="OSW225" s="10"/>
      <c r="OSX225" s="10"/>
      <c r="OSY225" s="10"/>
      <c r="OSZ225" s="10"/>
      <c r="OTA225" s="10"/>
      <c r="OTB225" s="10"/>
      <c r="OTC225" s="10"/>
      <c r="OTD225" s="10"/>
      <c r="OTE225" s="10"/>
      <c r="OTF225" s="10"/>
      <c r="OTG225" s="10"/>
      <c r="OTH225" s="10"/>
      <c r="OTI225" s="10"/>
      <c r="OTJ225" s="10"/>
      <c r="OTK225" s="10"/>
      <c r="OTL225" s="10"/>
      <c r="OTM225" s="10"/>
      <c r="OTN225" s="10"/>
      <c r="OTO225" s="10"/>
      <c r="OTP225" s="10"/>
      <c r="OTQ225" s="10"/>
      <c r="OTR225" s="10"/>
      <c r="OTS225" s="10"/>
      <c r="OTT225" s="10"/>
      <c r="OTU225" s="10"/>
      <c r="OTV225" s="10"/>
      <c r="OTW225" s="10"/>
      <c r="OTX225" s="10"/>
      <c r="OTY225" s="10"/>
      <c r="OTZ225" s="10"/>
      <c r="OUA225" s="10"/>
      <c r="OUB225" s="10"/>
      <c r="OUC225" s="10"/>
      <c r="OUD225" s="10"/>
      <c r="OUE225" s="10"/>
      <c r="OUF225" s="10"/>
      <c r="OUG225" s="10"/>
      <c r="OUH225" s="10"/>
      <c r="OUI225" s="10"/>
      <c r="OUJ225" s="10"/>
      <c r="OUK225" s="10"/>
      <c r="OUL225" s="10"/>
      <c r="OUM225" s="10"/>
      <c r="OUN225" s="10"/>
      <c r="OUO225" s="10"/>
      <c r="OUP225" s="10"/>
      <c r="OUQ225" s="10"/>
      <c r="OUR225" s="10"/>
      <c r="OUS225" s="10"/>
      <c r="OUT225" s="10"/>
      <c r="OUU225" s="10"/>
      <c r="OUV225" s="10"/>
      <c r="OUW225" s="10"/>
      <c r="OUX225" s="10"/>
      <c r="OUY225" s="10"/>
      <c r="OUZ225" s="10"/>
      <c r="OVA225" s="10"/>
      <c r="OVB225" s="10"/>
      <c r="OVC225" s="10"/>
      <c r="OVD225" s="10"/>
      <c r="OVE225" s="10"/>
      <c r="OVF225" s="10"/>
      <c r="OVG225" s="10"/>
      <c r="OVH225" s="10"/>
      <c r="OVI225" s="10"/>
      <c r="OVJ225" s="10"/>
      <c r="OVK225" s="10"/>
      <c r="OVL225" s="10"/>
      <c r="OVM225" s="10"/>
      <c r="OVN225" s="10"/>
      <c r="OVO225" s="10"/>
      <c r="OVP225" s="10"/>
      <c r="OVQ225" s="10"/>
      <c r="OVR225" s="10"/>
      <c r="OVS225" s="10"/>
      <c r="OVT225" s="10"/>
      <c r="OVU225" s="10"/>
      <c r="OVV225" s="10"/>
      <c r="OVW225" s="10"/>
      <c r="OVX225" s="10"/>
      <c r="OVY225" s="10"/>
      <c r="OVZ225" s="10"/>
      <c r="OWA225" s="10"/>
      <c r="OWB225" s="10"/>
      <c r="OWC225" s="10"/>
      <c r="OWD225" s="10"/>
      <c r="OWE225" s="10"/>
      <c r="OWF225" s="10"/>
      <c r="OWG225" s="10"/>
      <c r="OWH225" s="10"/>
      <c r="OWI225" s="10"/>
      <c r="OWJ225" s="10"/>
      <c r="OWK225" s="10"/>
      <c r="OWL225" s="10"/>
      <c r="OWM225" s="10"/>
      <c r="OWN225" s="10"/>
      <c r="OWO225" s="10"/>
      <c r="OWP225" s="10"/>
      <c r="OWQ225" s="10"/>
      <c r="OWR225" s="10"/>
      <c r="OWS225" s="10"/>
      <c r="OWT225" s="10"/>
      <c r="OWU225" s="10"/>
      <c r="OWV225" s="10"/>
      <c r="OWW225" s="10"/>
      <c r="OWX225" s="10"/>
      <c r="OWY225" s="10"/>
      <c r="OWZ225" s="10"/>
      <c r="OXA225" s="10"/>
      <c r="OXB225" s="10"/>
      <c r="OXC225" s="10"/>
      <c r="OXD225" s="10"/>
      <c r="OXE225" s="10"/>
      <c r="OXF225" s="10"/>
      <c r="OXG225" s="10"/>
      <c r="OXH225" s="10"/>
      <c r="OXI225" s="10"/>
      <c r="OXJ225" s="10"/>
      <c r="OXK225" s="10"/>
      <c r="OXL225" s="10"/>
      <c r="OXM225" s="10"/>
      <c r="OXN225" s="10"/>
      <c r="OXO225" s="10"/>
      <c r="OXP225" s="10"/>
      <c r="OXQ225" s="10"/>
      <c r="OXR225" s="10"/>
      <c r="OXS225" s="10"/>
      <c r="OXT225" s="10"/>
      <c r="OXU225" s="10"/>
      <c r="OXV225" s="10"/>
      <c r="OXW225" s="10"/>
      <c r="OXX225" s="10"/>
      <c r="OXY225" s="10"/>
      <c r="OXZ225" s="10"/>
      <c r="OYA225" s="10"/>
      <c r="OYB225" s="10"/>
      <c r="OYC225" s="10"/>
      <c r="OYD225" s="10"/>
      <c r="OYE225" s="10"/>
      <c r="OYF225" s="10"/>
      <c r="OYG225" s="10"/>
      <c r="OYH225" s="10"/>
      <c r="OYI225" s="10"/>
      <c r="OYJ225" s="10"/>
      <c r="OYK225" s="10"/>
      <c r="OYL225" s="10"/>
      <c r="OYM225" s="10"/>
      <c r="OYN225" s="10"/>
      <c r="OYO225" s="10"/>
      <c r="OYP225" s="10"/>
      <c r="OYQ225" s="10"/>
      <c r="OYR225" s="10"/>
      <c r="OYS225" s="10"/>
      <c r="OYT225" s="10"/>
      <c r="OYU225" s="10"/>
      <c r="OYV225" s="10"/>
      <c r="OYW225" s="10"/>
      <c r="OYX225" s="10"/>
      <c r="OYY225" s="10"/>
      <c r="OYZ225" s="10"/>
      <c r="OZA225" s="10"/>
      <c r="OZB225" s="10"/>
      <c r="OZC225" s="10"/>
      <c r="OZD225" s="10"/>
      <c r="OZE225" s="10"/>
      <c r="OZF225" s="10"/>
      <c r="OZG225" s="10"/>
      <c r="OZH225" s="10"/>
      <c r="OZI225" s="10"/>
      <c r="OZJ225" s="10"/>
      <c r="OZK225" s="10"/>
      <c r="OZL225" s="10"/>
      <c r="OZM225" s="10"/>
      <c r="OZN225" s="10"/>
      <c r="OZO225" s="10"/>
      <c r="OZP225" s="10"/>
      <c r="OZQ225" s="10"/>
      <c r="OZR225" s="10"/>
      <c r="OZS225" s="10"/>
      <c r="OZT225" s="10"/>
      <c r="OZU225" s="10"/>
      <c r="OZV225" s="10"/>
      <c r="OZW225" s="10"/>
      <c r="OZX225" s="10"/>
      <c r="OZY225" s="10"/>
      <c r="OZZ225" s="10"/>
      <c r="PAA225" s="10"/>
      <c r="PAB225" s="10"/>
      <c r="PAC225" s="10"/>
      <c r="PAD225" s="10"/>
      <c r="PAE225" s="10"/>
      <c r="PAF225" s="10"/>
      <c r="PAG225" s="10"/>
      <c r="PAH225" s="10"/>
      <c r="PAI225" s="10"/>
      <c r="PAJ225" s="10"/>
      <c r="PAK225" s="10"/>
      <c r="PAL225" s="10"/>
      <c r="PAM225" s="10"/>
      <c r="PAN225" s="10"/>
      <c r="PAO225" s="10"/>
      <c r="PAP225" s="10"/>
      <c r="PAQ225" s="10"/>
      <c r="PAR225" s="10"/>
      <c r="PAS225" s="10"/>
      <c r="PAT225" s="10"/>
      <c r="PAU225" s="10"/>
      <c r="PAV225" s="10"/>
      <c r="PAW225" s="10"/>
      <c r="PAX225" s="10"/>
      <c r="PAY225" s="10"/>
      <c r="PAZ225" s="10"/>
      <c r="PBA225" s="10"/>
      <c r="PBB225" s="10"/>
      <c r="PBC225" s="10"/>
      <c r="PBD225" s="10"/>
      <c r="PBE225" s="10"/>
      <c r="PBF225" s="10"/>
      <c r="PBG225" s="10"/>
      <c r="PBH225" s="10"/>
      <c r="PBI225" s="10"/>
      <c r="PBJ225" s="10"/>
      <c r="PBK225" s="10"/>
      <c r="PBL225" s="10"/>
      <c r="PBM225" s="10"/>
      <c r="PBN225" s="10"/>
      <c r="PBO225" s="10"/>
      <c r="PBP225" s="10"/>
      <c r="PBQ225" s="10"/>
      <c r="PBR225" s="10"/>
      <c r="PBS225" s="10"/>
      <c r="PBT225" s="10"/>
      <c r="PBU225" s="10"/>
      <c r="PBV225" s="10"/>
      <c r="PBW225" s="10"/>
      <c r="PBX225" s="10"/>
      <c r="PBY225" s="10"/>
      <c r="PBZ225" s="10"/>
      <c r="PCA225" s="10"/>
      <c r="PCB225" s="10"/>
      <c r="PCC225" s="10"/>
      <c r="PCD225" s="10"/>
      <c r="PCE225" s="10"/>
      <c r="PCF225" s="10"/>
      <c r="PCG225" s="10"/>
      <c r="PCH225" s="10"/>
      <c r="PCI225" s="10"/>
      <c r="PCJ225" s="10"/>
      <c r="PCK225" s="10"/>
      <c r="PCL225" s="10"/>
      <c r="PCM225" s="10"/>
      <c r="PCN225" s="10"/>
      <c r="PCO225" s="10"/>
      <c r="PCP225" s="10"/>
      <c r="PCQ225" s="10"/>
      <c r="PCR225" s="10"/>
      <c r="PCS225" s="10"/>
      <c r="PCT225" s="10"/>
      <c r="PCU225" s="10"/>
      <c r="PCV225" s="10"/>
      <c r="PCW225" s="10"/>
      <c r="PCX225" s="10"/>
      <c r="PCY225" s="10"/>
      <c r="PCZ225" s="10"/>
      <c r="PDA225" s="10"/>
      <c r="PDB225" s="10"/>
      <c r="PDC225" s="10"/>
      <c r="PDD225" s="10"/>
      <c r="PDE225" s="10"/>
      <c r="PDF225" s="10"/>
      <c r="PDG225" s="10"/>
      <c r="PDH225" s="10"/>
      <c r="PDI225" s="10"/>
      <c r="PDJ225" s="10"/>
      <c r="PDK225" s="10"/>
      <c r="PDL225" s="10"/>
      <c r="PDM225" s="10"/>
      <c r="PDN225" s="10"/>
      <c r="PDO225" s="10"/>
      <c r="PDP225" s="10"/>
      <c r="PDQ225" s="10"/>
      <c r="PDR225" s="10"/>
      <c r="PDS225" s="10"/>
      <c r="PDT225" s="10"/>
      <c r="PDU225" s="10"/>
      <c r="PDV225" s="10"/>
      <c r="PDW225" s="10"/>
      <c r="PDX225" s="10"/>
      <c r="PDY225" s="10"/>
      <c r="PDZ225" s="10"/>
      <c r="PEA225" s="10"/>
      <c r="PEB225" s="10"/>
      <c r="PEC225" s="10"/>
      <c r="PED225" s="10"/>
      <c r="PEE225" s="10"/>
      <c r="PEF225" s="10"/>
      <c r="PEG225" s="10"/>
      <c r="PEH225" s="10"/>
      <c r="PEI225" s="10"/>
      <c r="PEJ225" s="10"/>
      <c r="PEK225" s="10"/>
      <c r="PEL225" s="10"/>
      <c r="PEM225" s="10"/>
      <c r="PEN225" s="10"/>
      <c r="PEO225" s="10"/>
      <c r="PEP225" s="10"/>
      <c r="PEQ225" s="10"/>
      <c r="PER225" s="10"/>
      <c r="PES225" s="10"/>
      <c r="PET225" s="10"/>
      <c r="PEU225" s="10"/>
      <c r="PEV225" s="10"/>
      <c r="PEW225" s="10"/>
      <c r="PEX225" s="10"/>
      <c r="PEY225" s="10"/>
      <c r="PEZ225" s="10"/>
      <c r="PFA225" s="10"/>
      <c r="PFB225" s="10"/>
      <c r="PFC225" s="10"/>
      <c r="PFD225" s="10"/>
      <c r="PFE225" s="10"/>
      <c r="PFF225" s="10"/>
      <c r="PFG225" s="10"/>
      <c r="PFH225" s="10"/>
      <c r="PFI225" s="10"/>
      <c r="PFJ225" s="10"/>
      <c r="PFK225" s="10"/>
      <c r="PFL225" s="10"/>
      <c r="PFM225" s="10"/>
      <c r="PFN225" s="10"/>
      <c r="PFO225" s="10"/>
      <c r="PFP225" s="10"/>
      <c r="PFQ225" s="10"/>
      <c r="PFR225" s="10"/>
      <c r="PFS225" s="10"/>
      <c r="PFT225" s="10"/>
      <c r="PFU225" s="10"/>
      <c r="PFV225" s="10"/>
      <c r="PFW225" s="10"/>
      <c r="PFX225" s="10"/>
      <c r="PFY225" s="10"/>
      <c r="PFZ225" s="10"/>
      <c r="PGA225" s="10"/>
      <c r="PGB225" s="10"/>
      <c r="PGC225" s="10"/>
      <c r="PGD225" s="10"/>
      <c r="PGE225" s="10"/>
      <c r="PGF225" s="10"/>
      <c r="PGG225" s="10"/>
      <c r="PGH225" s="10"/>
      <c r="PGI225" s="10"/>
      <c r="PGJ225" s="10"/>
      <c r="PGK225" s="10"/>
      <c r="PGL225" s="10"/>
      <c r="PGM225" s="10"/>
      <c r="PGN225" s="10"/>
      <c r="PGO225" s="10"/>
      <c r="PGP225" s="10"/>
      <c r="PGQ225" s="10"/>
      <c r="PGR225" s="10"/>
      <c r="PGS225" s="10"/>
      <c r="PGT225" s="10"/>
      <c r="PGU225" s="10"/>
      <c r="PGV225" s="10"/>
      <c r="PGW225" s="10"/>
      <c r="PGX225" s="10"/>
      <c r="PGY225" s="10"/>
      <c r="PGZ225" s="10"/>
      <c r="PHA225" s="10"/>
      <c r="PHB225" s="10"/>
      <c r="PHC225" s="10"/>
      <c r="PHD225" s="10"/>
      <c r="PHE225" s="10"/>
      <c r="PHF225" s="10"/>
      <c r="PHG225" s="10"/>
      <c r="PHH225" s="10"/>
      <c r="PHI225" s="10"/>
      <c r="PHJ225" s="10"/>
      <c r="PHK225" s="10"/>
      <c r="PHL225" s="10"/>
      <c r="PHM225" s="10"/>
      <c r="PHN225" s="10"/>
      <c r="PHO225" s="10"/>
      <c r="PHP225" s="10"/>
      <c r="PHQ225" s="10"/>
      <c r="PHR225" s="10"/>
      <c r="PHS225" s="10"/>
      <c r="PHT225" s="10"/>
      <c r="PHU225" s="10"/>
      <c r="PHV225" s="10"/>
      <c r="PHW225" s="10"/>
      <c r="PHX225" s="10"/>
      <c r="PHY225" s="10"/>
      <c r="PHZ225" s="10"/>
      <c r="PIA225" s="10"/>
      <c r="PIB225" s="10"/>
      <c r="PIC225" s="10"/>
      <c r="PID225" s="10"/>
      <c r="PIE225" s="10"/>
      <c r="PIF225" s="10"/>
      <c r="PIG225" s="10"/>
      <c r="PIH225" s="10"/>
      <c r="PII225" s="10"/>
      <c r="PIJ225" s="10"/>
      <c r="PIK225" s="10"/>
      <c r="PIL225" s="10"/>
      <c r="PIM225" s="10"/>
      <c r="PIN225" s="10"/>
      <c r="PIO225" s="10"/>
      <c r="PIP225" s="10"/>
      <c r="PIQ225" s="10"/>
      <c r="PIR225" s="10"/>
      <c r="PIS225" s="10"/>
      <c r="PIT225" s="10"/>
      <c r="PIU225" s="10"/>
      <c r="PIV225" s="10"/>
      <c r="PIW225" s="10"/>
      <c r="PIX225" s="10"/>
      <c r="PIY225" s="10"/>
      <c r="PIZ225" s="10"/>
      <c r="PJA225" s="10"/>
      <c r="PJB225" s="10"/>
      <c r="PJC225" s="10"/>
      <c r="PJD225" s="10"/>
      <c r="PJE225" s="10"/>
      <c r="PJF225" s="10"/>
      <c r="PJG225" s="10"/>
      <c r="PJH225" s="10"/>
      <c r="PJI225" s="10"/>
      <c r="PJJ225" s="10"/>
      <c r="PJK225" s="10"/>
      <c r="PJL225" s="10"/>
      <c r="PJM225" s="10"/>
      <c r="PJN225" s="10"/>
      <c r="PJO225" s="10"/>
      <c r="PJP225" s="10"/>
      <c r="PJQ225" s="10"/>
      <c r="PJR225" s="10"/>
      <c r="PJS225" s="10"/>
      <c r="PJT225" s="10"/>
      <c r="PJU225" s="10"/>
      <c r="PJV225" s="10"/>
      <c r="PJW225" s="10"/>
      <c r="PJX225" s="10"/>
      <c r="PJY225" s="10"/>
      <c r="PJZ225" s="10"/>
      <c r="PKA225" s="10"/>
      <c r="PKB225" s="10"/>
      <c r="PKC225" s="10"/>
      <c r="PKD225" s="10"/>
      <c r="PKE225" s="10"/>
      <c r="PKF225" s="10"/>
      <c r="PKG225" s="10"/>
      <c r="PKH225" s="10"/>
      <c r="PKI225" s="10"/>
      <c r="PKJ225" s="10"/>
      <c r="PKK225" s="10"/>
      <c r="PKL225" s="10"/>
      <c r="PKM225" s="10"/>
      <c r="PKN225" s="10"/>
      <c r="PKO225" s="10"/>
      <c r="PKP225" s="10"/>
      <c r="PKQ225" s="10"/>
      <c r="PKR225" s="10"/>
      <c r="PKS225" s="10"/>
      <c r="PKT225" s="10"/>
      <c r="PKU225" s="10"/>
      <c r="PKV225" s="10"/>
      <c r="PKW225" s="10"/>
      <c r="PKX225" s="10"/>
      <c r="PKY225" s="10"/>
      <c r="PKZ225" s="10"/>
      <c r="PLA225" s="10"/>
      <c r="PLB225" s="10"/>
      <c r="PLC225" s="10"/>
      <c r="PLD225" s="10"/>
      <c r="PLE225" s="10"/>
      <c r="PLF225" s="10"/>
      <c r="PLG225" s="10"/>
      <c r="PLH225" s="10"/>
      <c r="PLI225" s="10"/>
      <c r="PLJ225" s="10"/>
      <c r="PLK225" s="10"/>
      <c r="PLL225" s="10"/>
      <c r="PLM225" s="10"/>
      <c r="PLN225" s="10"/>
      <c r="PLO225" s="10"/>
      <c r="PLP225" s="10"/>
      <c r="PLQ225" s="10"/>
      <c r="PLR225" s="10"/>
      <c r="PLS225" s="10"/>
      <c r="PLT225" s="10"/>
      <c r="PLU225" s="10"/>
      <c r="PLV225" s="10"/>
      <c r="PLW225" s="10"/>
      <c r="PLX225" s="10"/>
      <c r="PLY225" s="10"/>
      <c r="PLZ225" s="10"/>
      <c r="PMA225" s="10"/>
      <c r="PMB225" s="10"/>
      <c r="PMC225" s="10"/>
      <c r="PMD225" s="10"/>
      <c r="PME225" s="10"/>
      <c r="PMF225" s="10"/>
      <c r="PMG225" s="10"/>
      <c r="PMH225" s="10"/>
      <c r="PMI225" s="10"/>
      <c r="PMJ225" s="10"/>
      <c r="PMK225" s="10"/>
      <c r="PML225" s="10"/>
      <c r="PMM225" s="10"/>
      <c r="PMN225" s="10"/>
      <c r="PMO225" s="10"/>
      <c r="PMP225" s="10"/>
      <c r="PMQ225" s="10"/>
      <c r="PMR225" s="10"/>
      <c r="PMS225" s="10"/>
      <c r="PMT225" s="10"/>
      <c r="PMU225" s="10"/>
      <c r="PMV225" s="10"/>
      <c r="PMW225" s="10"/>
      <c r="PMX225" s="10"/>
      <c r="PMY225" s="10"/>
      <c r="PMZ225" s="10"/>
      <c r="PNA225" s="10"/>
      <c r="PNB225" s="10"/>
      <c r="PNC225" s="10"/>
      <c r="PND225" s="10"/>
      <c r="PNE225" s="10"/>
      <c r="PNF225" s="10"/>
      <c r="PNG225" s="10"/>
      <c r="PNH225" s="10"/>
      <c r="PNI225" s="10"/>
      <c r="PNJ225" s="10"/>
      <c r="PNK225" s="10"/>
      <c r="PNL225" s="10"/>
      <c r="PNM225" s="10"/>
      <c r="PNN225" s="10"/>
      <c r="PNO225" s="10"/>
      <c r="PNP225" s="10"/>
      <c r="PNQ225" s="10"/>
      <c r="PNR225" s="10"/>
      <c r="PNS225" s="10"/>
      <c r="PNT225" s="10"/>
      <c r="PNU225" s="10"/>
      <c r="PNV225" s="10"/>
      <c r="PNW225" s="10"/>
      <c r="PNX225" s="10"/>
      <c r="PNY225" s="10"/>
      <c r="PNZ225" s="10"/>
      <c r="POA225" s="10"/>
      <c r="POB225" s="10"/>
      <c r="POC225" s="10"/>
      <c r="POD225" s="10"/>
      <c r="POE225" s="10"/>
      <c r="POF225" s="10"/>
      <c r="POG225" s="10"/>
      <c r="POH225" s="10"/>
      <c r="POI225" s="10"/>
      <c r="POJ225" s="10"/>
      <c r="POK225" s="10"/>
      <c r="POL225" s="10"/>
      <c r="POM225" s="10"/>
      <c r="PON225" s="10"/>
      <c r="POO225" s="10"/>
      <c r="POP225" s="10"/>
      <c r="POQ225" s="10"/>
      <c r="POR225" s="10"/>
      <c r="POS225" s="10"/>
      <c r="POT225" s="10"/>
      <c r="POU225" s="10"/>
      <c r="POV225" s="10"/>
      <c r="POW225" s="10"/>
      <c r="POX225" s="10"/>
      <c r="POY225" s="10"/>
      <c r="POZ225" s="10"/>
      <c r="PPA225" s="10"/>
      <c r="PPB225" s="10"/>
      <c r="PPC225" s="10"/>
      <c r="PPD225" s="10"/>
      <c r="PPE225" s="10"/>
      <c r="PPF225" s="10"/>
      <c r="PPG225" s="10"/>
      <c r="PPH225" s="10"/>
      <c r="PPI225" s="10"/>
      <c r="PPJ225" s="10"/>
      <c r="PPK225" s="10"/>
      <c r="PPL225" s="10"/>
      <c r="PPM225" s="10"/>
      <c r="PPN225" s="10"/>
      <c r="PPO225" s="10"/>
      <c r="PPP225" s="10"/>
      <c r="PPQ225" s="10"/>
      <c r="PPR225" s="10"/>
      <c r="PPS225" s="10"/>
      <c r="PPT225" s="10"/>
      <c r="PPU225" s="10"/>
      <c r="PPV225" s="10"/>
      <c r="PPW225" s="10"/>
      <c r="PPX225" s="10"/>
      <c r="PPY225" s="10"/>
      <c r="PPZ225" s="10"/>
      <c r="PQA225" s="10"/>
      <c r="PQB225" s="10"/>
      <c r="PQC225" s="10"/>
      <c r="PQD225" s="10"/>
      <c r="PQE225" s="10"/>
      <c r="PQF225" s="10"/>
      <c r="PQG225" s="10"/>
      <c r="PQH225" s="10"/>
      <c r="PQI225" s="10"/>
      <c r="PQJ225" s="10"/>
      <c r="PQK225" s="10"/>
      <c r="PQL225" s="10"/>
      <c r="PQM225" s="10"/>
      <c r="PQN225" s="10"/>
      <c r="PQO225" s="10"/>
      <c r="PQP225" s="10"/>
      <c r="PQQ225" s="10"/>
      <c r="PQR225" s="10"/>
      <c r="PQS225" s="10"/>
      <c r="PQT225" s="10"/>
      <c r="PQU225" s="10"/>
      <c r="PQV225" s="10"/>
      <c r="PQW225" s="10"/>
      <c r="PQX225" s="10"/>
      <c r="PQY225" s="10"/>
      <c r="PQZ225" s="10"/>
      <c r="PRA225" s="10"/>
      <c r="PRB225" s="10"/>
      <c r="PRC225" s="10"/>
      <c r="PRD225" s="10"/>
      <c r="PRE225" s="10"/>
      <c r="PRF225" s="10"/>
      <c r="PRG225" s="10"/>
      <c r="PRH225" s="10"/>
      <c r="PRI225" s="10"/>
      <c r="PRJ225" s="10"/>
      <c r="PRK225" s="10"/>
      <c r="PRL225" s="10"/>
      <c r="PRM225" s="10"/>
      <c r="PRN225" s="10"/>
      <c r="PRO225" s="10"/>
      <c r="PRP225" s="10"/>
      <c r="PRQ225" s="10"/>
      <c r="PRR225" s="10"/>
      <c r="PRS225" s="10"/>
      <c r="PRT225" s="10"/>
      <c r="PRU225" s="10"/>
      <c r="PRV225" s="10"/>
      <c r="PRW225" s="10"/>
      <c r="PRX225" s="10"/>
      <c r="PRY225" s="10"/>
      <c r="PRZ225" s="10"/>
      <c r="PSA225" s="10"/>
      <c r="PSB225" s="10"/>
      <c r="PSC225" s="10"/>
      <c r="PSD225" s="10"/>
      <c r="PSE225" s="10"/>
      <c r="PSF225" s="10"/>
      <c r="PSG225" s="10"/>
      <c r="PSH225" s="10"/>
      <c r="PSI225" s="10"/>
      <c r="PSJ225" s="10"/>
      <c r="PSK225" s="10"/>
      <c r="PSL225" s="10"/>
      <c r="PSM225" s="10"/>
      <c r="PSN225" s="10"/>
      <c r="PSO225" s="10"/>
      <c r="PSP225" s="10"/>
      <c r="PSQ225" s="10"/>
      <c r="PSR225" s="10"/>
      <c r="PSS225" s="10"/>
      <c r="PST225" s="10"/>
      <c r="PSU225" s="10"/>
      <c r="PSV225" s="10"/>
      <c r="PSW225" s="10"/>
      <c r="PSX225" s="10"/>
      <c r="PSY225" s="10"/>
      <c r="PSZ225" s="10"/>
      <c r="PTA225" s="10"/>
      <c r="PTB225" s="10"/>
      <c r="PTC225" s="10"/>
      <c r="PTD225" s="10"/>
      <c r="PTE225" s="10"/>
      <c r="PTF225" s="10"/>
      <c r="PTG225" s="10"/>
      <c r="PTH225" s="10"/>
      <c r="PTI225" s="10"/>
      <c r="PTJ225" s="10"/>
      <c r="PTK225" s="10"/>
      <c r="PTL225" s="10"/>
      <c r="PTM225" s="10"/>
      <c r="PTN225" s="10"/>
      <c r="PTO225" s="10"/>
      <c r="PTP225" s="10"/>
      <c r="PTQ225" s="10"/>
      <c r="PTR225" s="10"/>
      <c r="PTS225" s="10"/>
      <c r="PTT225" s="10"/>
      <c r="PTU225" s="10"/>
      <c r="PTV225" s="10"/>
      <c r="PTW225" s="10"/>
      <c r="PTX225" s="10"/>
      <c r="PTY225" s="10"/>
      <c r="PTZ225" s="10"/>
      <c r="PUA225" s="10"/>
      <c r="PUB225" s="10"/>
      <c r="PUC225" s="10"/>
      <c r="PUD225" s="10"/>
      <c r="PUE225" s="10"/>
      <c r="PUF225" s="10"/>
      <c r="PUG225" s="10"/>
      <c r="PUH225" s="10"/>
      <c r="PUI225" s="10"/>
      <c r="PUJ225" s="10"/>
      <c r="PUK225" s="10"/>
      <c r="PUL225" s="10"/>
      <c r="PUM225" s="10"/>
      <c r="PUN225" s="10"/>
      <c r="PUO225" s="10"/>
      <c r="PUP225" s="10"/>
      <c r="PUQ225" s="10"/>
      <c r="PUR225" s="10"/>
      <c r="PUS225" s="10"/>
      <c r="PUT225" s="10"/>
      <c r="PUU225" s="10"/>
      <c r="PUV225" s="10"/>
      <c r="PUW225" s="10"/>
      <c r="PUX225" s="10"/>
      <c r="PUY225" s="10"/>
      <c r="PUZ225" s="10"/>
      <c r="PVA225" s="10"/>
      <c r="PVB225" s="10"/>
      <c r="PVC225" s="10"/>
      <c r="PVD225" s="10"/>
      <c r="PVE225" s="10"/>
      <c r="PVF225" s="10"/>
      <c r="PVG225" s="10"/>
      <c r="PVH225" s="10"/>
      <c r="PVI225" s="10"/>
      <c r="PVJ225" s="10"/>
      <c r="PVK225" s="10"/>
      <c r="PVL225" s="10"/>
      <c r="PVM225" s="10"/>
      <c r="PVN225" s="10"/>
      <c r="PVO225" s="10"/>
      <c r="PVP225" s="10"/>
      <c r="PVQ225" s="10"/>
      <c r="PVR225" s="10"/>
      <c r="PVS225" s="10"/>
      <c r="PVT225" s="10"/>
      <c r="PVU225" s="10"/>
      <c r="PVV225" s="10"/>
      <c r="PVW225" s="10"/>
      <c r="PVX225" s="10"/>
      <c r="PVY225" s="10"/>
      <c r="PVZ225" s="10"/>
      <c r="PWA225" s="10"/>
      <c r="PWB225" s="10"/>
      <c r="PWC225" s="10"/>
      <c r="PWD225" s="10"/>
      <c r="PWE225" s="10"/>
      <c r="PWF225" s="10"/>
      <c r="PWG225" s="10"/>
      <c r="PWH225" s="10"/>
      <c r="PWI225" s="10"/>
      <c r="PWJ225" s="10"/>
      <c r="PWK225" s="10"/>
      <c r="PWL225" s="10"/>
      <c r="PWM225" s="10"/>
      <c r="PWN225" s="10"/>
      <c r="PWO225" s="10"/>
      <c r="PWP225" s="10"/>
      <c r="PWQ225" s="10"/>
      <c r="PWR225" s="10"/>
      <c r="PWS225" s="10"/>
      <c r="PWT225" s="10"/>
      <c r="PWU225" s="10"/>
      <c r="PWV225" s="10"/>
      <c r="PWW225" s="10"/>
      <c r="PWX225" s="10"/>
      <c r="PWY225" s="10"/>
      <c r="PWZ225" s="10"/>
      <c r="PXA225" s="10"/>
      <c r="PXB225" s="10"/>
      <c r="PXC225" s="10"/>
      <c r="PXD225" s="10"/>
      <c r="PXE225" s="10"/>
      <c r="PXF225" s="10"/>
      <c r="PXG225" s="10"/>
      <c r="PXH225" s="10"/>
      <c r="PXI225" s="10"/>
      <c r="PXJ225" s="10"/>
      <c r="PXK225" s="10"/>
      <c r="PXL225" s="10"/>
      <c r="PXM225" s="10"/>
      <c r="PXN225" s="10"/>
      <c r="PXO225" s="10"/>
      <c r="PXP225" s="10"/>
      <c r="PXQ225" s="10"/>
      <c r="PXR225" s="10"/>
      <c r="PXS225" s="10"/>
      <c r="PXT225" s="10"/>
      <c r="PXU225" s="10"/>
      <c r="PXV225" s="10"/>
      <c r="PXW225" s="10"/>
      <c r="PXX225" s="10"/>
      <c r="PXY225" s="10"/>
      <c r="PXZ225" s="10"/>
      <c r="PYA225" s="10"/>
      <c r="PYB225" s="10"/>
      <c r="PYC225" s="10"/>
      <c r="PYD225" s="10"/>
      <c r="PYE225" s="10"/>
      <c r="PYF225" s="10"/>
      <c r="PYG225" s="10"/>
      <c r="PYH225" s="10"/>
      <c r="PYI225" s="10"/>
      <c r="PYJ225" s="10"/>
      <c r="PYK225" s="10"/>
      <c r="PYL225" s="10"/>
      <c r="PYM225" s="10"/>
      <c r="PYN225" s="10"/>
      <c r="PYO225" s="10"/>
      <c r="PYP225" s="10"/>
      <c r="PYQ225" s="10"/>
      <c r="PYR225" s="10"/>
      <c r="PYS225" s="10"/>
      <c r="PYT225" s="10"/>
      <c r="PYU225" s="10"/>
      <c r="PYV225" s="10"/>
      <c r="PYW225" s="10"/>
      <c r="PYX225" s="10"/>
      <c r="PYY225" s="10"/>
      <c r="PYZ225" s="10"/>
      <c r="PZA225" s="10"/>
      <c r="PZB225" s="10"/>
      <c r="PZC225" s="10"/>
      <c r="PZD225" s="10"/>
      <c r="PZE225" s="10"/>
      <c r="PZF225" s="10"/>
      <c r="PZG225" s="10"/>
      <c r="PZH225" s="10"/>
      <c r="PZI225" s="10"/>
      <c r="PZJ225" s="10"/>
      <c r="PZK225" s="10"/>
      <c r="PZL225" s="10"/>
      <c r="PZM225" s="10"/>
      <c r="PZN225" s="10"/>
      <c r="PZO225" s="10"/>
      <c r="PZP225" s="10"/>
      <c r="PZQ225" s="10"/>
      <c r="PZR225" s="10"/>
      <c r="PZS225" s="10"/>
      <c r="PZT225" s="10"/>
      <c r="PZU225" s="10"/>
      <c r="PZV225" s="10"/>
      <c r="PZW225" s="10"/>
      <c r="PZX225" s="10"/>
      <c r="PZY225" s="10"/>
      <c r="PZZ225" s="10"/>
      <c r="QAA225" s="10"/>
      <c r="QAB225" s="10"/>
      <c r="QAC225" s="10"/>
      <c r="QAD225" s="10"/>
      <c r="QAE225" s="10"/>
      <c r="QAF225" s="10"/>
      <c r="QAG225" s="10"/>
      <c r="QAH225" s="10"/>
      <c r="QAI225" s="10"/>
      <c r="QAJ225" s="10"/>
      <c r="QAK225" s="10"/>
      <c r="QAL225" s="10"/>
      <c r="QAM225" s="10"/>
      <c r="QAN225" s="10"/>
      <c r="QAO225" s="10"/>
      <c r="QAP225" s="10"/>
      <c r="QAQ225" s="10"/>
      <c r="QAR225" s="10"/>
      <c r="QAS225" s="10"/>
      <c r="QAT225" s="10"/>
      <c r="QAU225" s="10"/>
      <c r="QAV225" s="10"/>
      <c r="QAW225" s="10"/>
      <c r="QAX225" s="10"/>
      <c r="QAY225" s="10"/>
      <c r="QAZ225" s="10"/>
      <c r="QBA225" s="10"/>
      <c r="QBB225" s="10"/>
      <c r="QBC225" s="10"/>
      <c r="QBD225" s="10"/>
      <c r="QBE225" s="10"/>
      <c r="QBF225" s="10"/>
      <c r="QBG225" s="10"/>
      <c r="QBH225" s="10"/>
      <c r="QBI225" s="10"/>
      <c r="QBJ225" s="10"/>
      <c r="QBK225" s="10"/>
      <c r="QBL225" s="10"/>
      <c r="QBM225" s="10"/>
      <c r="QBN225" s="10"/>
      <c r="QBO225" s="10"/>
      <c r="QBP225" s="10"/>
      <c r="QBQ225" s="10"/>
      <c r="QBR225" s="10"/>
      <c r="QBS225" s="10"/>
      <c r="QBT225" s="10"/>
      <c r="QBU225" s="10"/>
      <c r="QBV225" s="10"/>
      <c r="QBW225" s="10"/>
      <c r="QBX225" s="10"/>
      <c r="QBY225" s="10"/>
      <c r="QBZ225" s="10"/>
      <c r="QCA225" s="10"/>
      <c r="QCB225" s="10"/>
      <c r="QCC225" s="10"/>
      <c r="QCD225" s="10"/>
      <c r="QCE225" s="10"/>
      <c r="QCF225" s="10"/>
      <c r="QCG225" s="10"/>
      <c r="QCH225" s="10"/>
      <c r="QCI225" s="10"/>
      <c r="QCJ225" s="10"/>
      <c r="QCK225" s="10"/>
      <c r="QCL225" s="10"/>
      <c r="QCM225" s="10"/>
      <c r="QCN225" s="10"/>
      <c r="QCO225" s="10"/>
      <c r="QCP225" s="10"/>
      <c r="QCQ225" s="10"/>
      <c r="QCR225" s="10"/>
      <c r="QCS225" s="10"/>
      <c r="QCT225" s="10"/>
      <c r="QCU225" s="10"/>
      <c r="QCV225" s="10"/>
      <c r="QCW225" s="10"/>
      <c r="QCX225" s="10"/>
      <c r="QCY225" s="10"/>
      <c r="QCZ225" s="10"/>
      <c r="QDA225" s="10"/>
      <c r="QDB225" s="10"/>
      <c r="QDC225" s="10"/>
      <c r="QDD225" s="10"/>
      <c r="QDE225" s="10"/>
      <c r="QDF225" s="10"/>
      <c r="QDG225" s="10"/>
      <c r="QDH225" s="10"/>
      <c r="QDI225" s="10"/>
      <c r="QDJ225" s="10"/>
      <c r="QDK225" s="10"/>
      <c r="QDL225" s="10"/>
      <c r="QDM225" s="10"/>
      <c r="QDN225" s="10"/>
      <c r="QDO225" s="10"/>
      <c r="QDP225" s="10"/>
      <c r="QDQ225" s="10"/>
      <c r="QDR225" s="10"/>
      <c r="QDS225" s="10"/>
      <c r="QDT225" s="10"/>
      <c r="QDU225" s="10"/>
      <c r="QDV225" s="10"/>
      <c r="QDW225" s="10"/>
      <c r="QDX225" s="10"/>
      <c r="QDY225" s="10"/>
      <c r="QDZ225" s="10"/>
      <c r="QEA225" s="10"/>
      <c r="QEB225" s="10"/>
      <c r="QEC225" s="10"/>
      <c r="QED225" s="10"/>
      <c r="QEE225" s="10"/>
      <c r="QEF225" s="10"/>
      <c r="QEG225" s="10"/>
      <c r="QEH225" s="10"/>
      <c r="QEI225" s="10"/>
      <c r="QEJ225" s="10"/>
      <c r="QEK225" s="10"/>
      <c r="QEL225" s="10"/>
      <c r="QEM225" s="10"/>
      <c r="QEN225" s="10"/>
      <c r="QEO225" s="10"/>
      <c r="QEP225" s="10"/>
      <c r="QEQ225" s="10"/>
      <c r="QER225" s="10"/>
      <c r="QES225" s="10"/>
      <c r="QET225" s="10"/>
      <c r="QEU225" s="10"/>
      <c r="QEV225" s="10"/>
      <c r="QEW225" s="10"/>
      <c r="QEX225" s="10"/>
      <c r="QEY225" s="10"/>
      <c r="QEZ225" s="10"/>
      <c r="QFA225" s="10"/>
      <c r="QFB225" s="10"/>
      <c r="QFC225" s="10"/>
      <c r="QFD225" s="10"/>
      <c r="QFE225" s="10"/>
      <c r="QFF225" s="10"/>
      <c r="QFG225" s="10"/>
      <c r="QFH225" s="10"/>
      <c r="QFI225" s="10"/>
      <c r="QFJ225" s="10"/>
      <c r="QFK225" s="10"/>
      <c r="QFL225" s="10"/>
      <c r="QFM225" s="10"/>
      <c r="QFN225" s="10"/>
      <c r="QFO225" s="10"/>
      <c r="QFP225" s="10"/>
      <c r="QFQ225" s="10"/>
      <c r="QFR225" s="10"/>
      <c r="QFS225" s="10"/>
      <c r="QFT225" s="10"/>
      <c r="QFU225" s="10"/>
      <c r="QFV225" s="10"/>
      <c r="QFW225" s="10"/>
      <c r="QFX225" s="10"/>
      <c r="QFY225" s="10"/>
      <c r="QFZ225" s="10"/>
      <c r="QGA225" s="10"/>
      <c r="QGB225" s="10"/>
      <c r="QGC225" s="10"/>
      <c r="QGD225" s="10"/>
      <c r="QGE225" s="10"/>
      <c r="QGF225" s="10"/>
      <c r="QGG225" s="10"/>
      <c r="QGH225" s="10"/>
      <c r="QGI225" s="10"/>
      <c r="QGJ225" s="10"/>
      <c r="QGK225" s="10"/>
      <c r="QGL225" s="10"/>
      <c r="QGM225" s="10"/>
      <c r="QGN225" s="10"/>
      <c r="QGO225" s="10"/>
      <c r="QGP225" s="10"/>
      <c r="QGQ225" s="10"/>
      <c r="QGR225" s="10"/>
      <c r="QGS225" s="10"/>
      <c r="QGT225" s="10"/>
      <c r="QGU225" s="10"/>
      <c r="QGV225" s="10"/>
      <c r="QGW225" s="10"/>
      <c r="QGX225" s="10"/>
      <c r="QGY225" s="10"/>
      <c r="QGZ225" s="10"/>
      <c r="QHA225" s="10"/>
      <c r="QHB225" s="10"/>
      <c r="QHC225" s="10"/>
      <c r="QHD225" s="10"/>
      <c r="QHE225" s="10"/>
      <c r="QHF225" s="10"/>
      <c r="QHG225" s="10"/>
      <c r="QHH225" s="10"/>
      <c r="QHI225" s="10"/>
      <c r="QHJ225" s="10"/>
      <c r="QHK225" s="10"/>
      <c r="QHL225" s="10"/>
      <c r="QHM225" s="10"/>
      <c r="QHN225" s="10"/>
      <c r="QHO225" s="10"/>
      <c r="QHP225" s="10"/>
      <c r="QHQ225" s="10"/>
      <c r="QHR225" s="10"/>
      <c r="QHS225" s="10"/>
      <c r="QHT225" s="10"/>
      <c r="QHU225" s="10"/>
      <c r="QHV225" s="10"/>
      <c r="QHW225" s="10"/>
      <c r="QHX225" s="10"/>
      <c r="QHY225" s="10"/>
      <c r="QHZ225" s="10"/>
      <c r="QIA225" s="10"/>
      <c r="QIB225" s="10"/>
      <c r="QIC225" s="10"/>
      <c r="QID225" s="10"/>
      <c r="QIE225" s="10"/>
      <c r="QIF225" s="10"/>
      <c r="QIG225" s="10"/>
      <c r="QIH225" s="10"/>
      <c r="QII225" s="10"/>
      <c r="QIJ225" s="10"/>
      <c r="QIK225" s="10"/>
      <c r="QIL225" s="10"/>
      <c r="QIM225" s="10"/>
      <c r="QIN225" s="10"/>
      <c r="QIO225" s="10"/>
      <c r="QIP225" s="10"/>
      <c r="QIQ225" s="10"/>
      <c r="QIR225" s="10"/>
      <c r="QIS225" s="10"/>
      <c r="QIT225" s="10"/>
      <c r="QIU225" s="10"/>
      <c r="QIV225" s="10"/>
      <c r="QIW225" s="10"/>
      <c r="QIX225" s="10"/>
      <c r="QIY225" s="10"/>
      <c r="QIZ225" s="10"/>
      <c r="QJA225" s="10"/>
      <c r="QJB225" s="10"/>
      <c r="QJC225" s="10"/>
      <c r="QJD225" s="10"/>
      <c r="QJE225" s="10"/>
      <c r="QJF225" s="10"/>
      <c r="QJG225" s="10"/>
      <c r="QJH225" s="10"/>
      <c r="QJI225" s="10"/>
      <c r="QJJ225" s="10"/>
      <c r="QJK225" s="10"/>
      <c r="QJL225" s="10"/>
      <c r="QJM225" s="10"/>
      <c r="QJN225" s="10"/>
      <c r="QJO225" s="10"/>
      <c r="QJP225" s="10"/>
      <c r="QJQ225" s="10"/>
      <c r="QJR225" s="10"/>
      <c r="QJS225" s="10"/>
      <c r="QJT225" s="10"/>
      <c r="QJU225" s="10"/>
      <c r="QJV225" s="10"/>
      <c r="QJW225" s="10"/>
      <c r="QJX225" s="10"/>
      <c r="QJY225" s="10"/>
      <c r="QJZ225" s="10"/>
      <c r="QKA225" s="10"/>
      <c r="QKB225" s="10"/>
      <c r="QKC225" s="10"/>
      <c r="QKD225" s="10"/>
      <c r="QKE225" s="10"/>
      <c r="QKF225" s="10"/>
      <c r="QKG225" s="10"/>
      <c r="QKH225" s="10"/>
      <c r="QKI225" s="10"/>
      <c r="QKJ225" s="10"/>
      <c r="QKK225" s="10"/>
      <c r="QKL225" s="10"/>
      <c r="QKM225" s="10"/>
      <c r="QKN225" s="10"/>
      <c r="QKO225" s="10"/>
      <c r="QKP225" s="10"/>
      <c r="QKQ225" s="10"/>
      <c r="QKR225" s="10"/>
      <c r="QKS225" s="10"/>
      <c r="QKT225" s="10"/>
      <c r="QKU225" s="10"/>
      <c r="QKV225" s="10"/>
      <c r="QKW225" s="10"/>
      <c r="QKX225" s="10"/>
      <c r="QKY225" s="10"/>
      <c r="QKZ225" s="10"/>
      <c r="QLA225" s="10"/>
      <c r="QLB225" s="10"/>
      <c r="QLC225" s="10"/>
      <c r="QLD225" s="10"/>
      <c r="QLE225" s="10"/>
      <c r="QLF225" s="10"/>
      <c r="QLG225" s="10"/>
      <c r="QLH225" s="10"/>
      <c r="QLI225" s="10"/>
      <c r="QLJ225" s="10"/>
      <c r="QLK225" s="10"/>
      <c r="QLL225" s="10"/>
      <c r="QLM225" s="10"/>
      <c r="QLN225" s="10"/>
      <c r="QLO225" s="10"/>
      <c r="QLP225" s="10"/>
      <c r="QLQ225" s="10"/>
      <c r="QLR225" s="10"/>
      <c r="QLS225" s="10"/>
      <c r="QLT225" s="10"/>
      <c r="QLU225" s="10"/>
      <c r="QLV225" s="10"/>
      <c r="QLW225" s="10"/>
      <c r="QLX225" s="10"/>
      <c r="QLY225" s="10"/>
      <c r="QLZ225" s="10"/>
      <c r="QMA225" s="10"/>
      <c r="QMB225" s="10"/>
      <c r="QMC225" s="10"/>
      <c r="QMD225" s="10"/>
      <c r="QME225" s="10"/>
      <c r="QMF225" s="10"/>
      <c r="QMG225" s="10"/>
      <c r="QMH225" s="10"/>
      <c r="QMI225" s="10"/>
      <c r="QMJ225" s="10"/>
      <c r="QMK225" s="10"/>
      <c r="QML225" s="10"/>
      <c r="QMM225" s="10"/>
      <c r="QMN225" s="10"/>
      <c r="QMO225" s="10"/>
      <c r="QMP225" s="10"/>
      <c r="QMQ225" s="10"/>
      <c r="QMR225" s="10"/>
      <c r="QMS225" s="10"/>
      <c r="QMT225" s="10"/>
      <c r="QMU225" s="10"/>
      <c r="QMV225" s="10"/>
      <c r="QMW225" s="10"/>
      <c r="QMX225" s="10"/>
      <c r="QMY225" s="10"/>
      <c r="QMZ225" s="10"/>
      <c r="QNA225" s="10"/>
      <c r="QNB225" s="10"/>
      <c r="QNC225" s="10"/>
      <c r="QND225" s="10"/>
      <c r="QNE225" s="10"/>
      <c r="QNF225" s="10"/>
      <c r="QNG225" s="10"/>
      <c r="QNH225" s="10"/>
      <c r="QNI225" s="10"/>
      <c r="QNJ225" s="10"/>
      <c r="QNK225" s="10"/>
      <c r="QNL225" s="10"/>
      <c r="QNM225" s="10"/>
      <c r="QNN225" s="10"/>
      <c r="QNO225" s="10"/>
      <c r="QNP225" s="10"/>
      <c r="QNQ225" s="10"/>
      <c r="QNR225" s="10"/>
      <c r="QNS225" s="10"/>
      <c r="QNT225" s="10"/>
      <c r="QNU225" s="10"/>
      <c r="QNV225" s="10"/>
      <c r="QNW225" s="10"/>
      <c r="QNX225" s="10"/>
      <c r="QNY225" s="10"/>
      <c r="QNZ225" s="10"/>
      <c r="QOA225" s="10"/>
      <c r="QOB225" s="10"/>
      <c r="QOC225" s="10"/>
      <c r="QOD225" s="10"/>
      <c r="QOE225" s="10"/>
      <c r="QOF225" s="10"/>
      <c r="QOG225" s="10"/>
      <c r="QOH225" s="10"/>
      <c r="QOI225" s="10"/>
      <c r="QOJ225" s="10"/>
      <c r="QOK225" s="10"/>
      <c r="QOL225" s="10"/>
      <c r="QOM225" s="10"/>
      <c r="QON225" s="10"/>
      <c r="QOO225" s="10"/>
      <c r="QOP225" s="10"/>
      <c r="QOQ225" s="10"/>
      <c r="QOR225" s="10"/>
      <c r="QOS225" s="10"/>
      <c r="QOT225" s="10"/>
      <c r="QOU225" s="10"/>
      <c r="QOV225" s="10"/>
      <c r="QOW225" s="10"/>
      <c r="QOX225" s="10"/>
      <c r="QOY225" s="10"/>
      <c r="QOZ225" s="10"/>
      <c r="QPA225" s="10"/>
      <c r="QPB225" s="10"/>
      <c r="QPC225" s="10"/>
      <c r="QPD225" s="10"/>
      <c r="QPE225" s="10"/>
      <c r="QPF225" s="10"/>
      <c r="QPG225" s="10"/>
      <c r="QPH225" s="10"/>
      <c r="QPI225" s="10"/>
      <c r="QPJ225" s="10"/>
      <c r="QPK225" s="10"/>
      <c r="QPL225" s="10"/>
      <c r="QPM225" s="10"/>
      <c r="QPN225" s="10"/>
      <c r="QPO225" s="10"/>
      <c r="QPP225" s="10"/>
      <c r="QPQ225" s="10"/>
      <c r="QPR225" s="10"/>
      <c r="QPS225" s="10"/>
      <c r="QPT225" s="10"/>
      <c r="QPU225" s="10"/>
      <c r="QPV225" s="10"/>
      <c r="QPW225" s="10"/>
      <c r="QPX225" s="10"/>
      <c r="QPY225" s="10"/>
      <c r="QPZ225" s="10"/>
      <c r="QQA225" s="10"/>
      <c r="QQB225" s="10"/>
      <c r="QQC225" s="10"/>
      <c r="QQD225" s="10"/>
      <c r="QQE225" s="10"/>
      <c r="QQF225" s="10"/>
      <c r="QQG225" s="10"/>
      <c r="QQH225" s="10"/>
      <c r="QQI225" s="10"/>
      <c r="QQJ225" s="10"/>
      <c r="QQK225" s="10"/>
      <c r="QQL225" s="10"/>
      <c r="QQM225" s="10"/>
      <c r="QQN225" s="10"/>
      <c r="QQO225" s="10"/>
      <c r="QQP225" s="10"/>
      <c r="QQQ225" s="10"/>
      <c r="QQR225" s="10"/>
      <c r="QQS225" s="10"/>
      <c r="QQT225" s="10"/>
      <c r="QQU225" s="10"/>
      <c r="QQV225" s="10"/>
      <c r="QQW225" s="10"/>
      <c r="QQX225" s="10"/>
      <c r="QQY225" s="10"/>
      <c r="QQZ225" s="10"/>
      <c r="QRA225" s="10"/>
      <c r="QRB225" s="10"/>
      <c r="QRC225" s="10"/>
      <c r="QRD225" s="10"/>
      <c r="QRE225" s="10"/>
      <c r="QRF225" s="10"/>
      <c r="QRG225" s="10"/>
      <c r="QRH225" s="10"/>
      <c r="QRI225" s="10"/>
      <c r="QRJ225" s="10"/>
      <c r="QRK225" s="10"/>
      <c r="QRL225" s="10"/>
      <c r="QRM225" s="10"/>
      <c r="QRN225" s="10"/>
      <c r="QRO225" s="10"/>
      <c r="QRP225" s="10"/>
      <c r="QRQ225" s="10"/>
      <c r="QRR225" s="10"/>
      <c r="QRS225" s="10"/>
      <c r="QRT225" s="10"/>
      <c r="QRU225" s="10"/>
      <c r="QRV225" s="10"/>
      <c r="QRW225" s="10"/>
      <c r="QRX225" s="10"/>
      <c r="QRY225" s="10"/>
      <c r="QRZ225" s="10"/>
      <c r="QSA225" s="10"/>
      <c r="QSB225" s="10"/>
      <c r="QSC225" s="10"/>
      <c r="QSD225" s="10"/>
      <c r="QSE225" s="10"/>
      <c r="QSF225" s="10"/>
      <c r="QSG225" s="10"/>
      <c r="QSH225" s="10"/>
      <c r="QSI225" s="10"/>
      <c r="QSJ225" s="10"/>
      <c r="QSK225" s="10"/>
      <c r="QSL225" s="10"/>
      <c r="QSM225" s="10"/>
      <c r="QSN225" s="10"/>
      <c r="QSO225" s="10"/>
      <c r="QSP225" s="10"/>
      <c r="QSQ225" s="10"/>
      <c r="QSR225" s="10"/>
      <c r="QSS225" s="10"/>
      <c r="QST225" s="10"/>
      <c r="QSU225" s="10"/>
      <c r="QSV225" s="10"/>
      <c r="QSW225" s="10"/>
      <c r="QSX225" s="10"/>
      <c r="QSY225" s="10"/>
      <c r="QSZ225" s="10"/>
      <c r="QTA225" s="10"/>
      <c r="QTB225" s="10"/>
      <c r="QTC225" s="10"/>
      <c r="QTD225" s="10"/>
      <c r="QTE225" s="10"/>
      <c r="QTF225" s="10"/>
      <c r="QTG225" s="10"/>
      <c r="QTH225" s="10"/>
      <c r="QTI225" s="10"/>
      <c r="QTJ225" s="10"/>
      <c r="QTK225" s="10"/>
      <c r="QTL225" s="10"/>
      <c r="QTM225" s="10"/>
      <c r="QTN225" s="10"/>
      <c r="QTO225" s="10"/>
      <c r="QTP225" s="10"/>
      <c r="QTQ225" s="10"/>
      <c r="QTR225" s="10"/>
      <c r="QTS225" s="10"/>
      <c r="QTT225" s="10"/>
      <c r="QTU225" s="10"/>
      <c r="QTV225" s="10"/>
      <c r="QTW225" s="10"/>
      <c r="QTX225" s="10"/>
      <c r="QTY225" s="10"/>
      <c r="QTZ225" s="10"/>
      <c r="QUA225" s="10"/>
      <c r="QUB225" s="10"/>
      <c r="QUC225" s="10"/>
      <c r="QUD225" s="10"/>
      <c r="QUE225" s="10"/>
      <c r="QUF225" s="10"/>
      <c r="QUG225" s="10"/>
      <c r="QUH225" s="10"/>
      <c r="QUI225" s="10"/>
      <c r="QUJ225" s="10"/>
      <c r="QUK225" s="10"/>
      <c r="QUL225" s="10"/>
      <c r="QUM225" s="10"/>
      <c r="QUN225" s="10"/>
      <c r="QUO225" s="10"/>
      <c r="QUP225" s="10"/>
      <c r="QUQ225" s="10"/>
      <c r="QUR225" s="10"/>
      <c r="QUS225" s="10"/>
      <c r="QUT225" s="10"/>
      <c r="QUU225" s="10"/>
      <c r="QUV225" s="10"/>
      <c r="QUW225" s="10"/>
      <c r="QUX225" s="10"/>
      <c r="QUY225" s="10"/>
      <c r="QUZ225" s="10"/>
      <c r="QVA225" s="10"/>
      <c r="QVB225" s="10"/>
      <c r="QVC225" s="10"/>
      <c r="QVD225" s="10"/>
      <c r="QVE225" s="10"/>
      <c r="QVF225" s="10"/>
      <c r="QVG225" s="10"/>
      <c r="QVH225" s="10"/>
      <c r="QVI225" s="10"/>
      <c r="QVJ225" s="10"/>
      <c r="QVK225" s="10"/>
      <c r="QVL225" s="10"/>
      <c r="QVM225" s="10"/>
      <c r="QVN225" s="10"/>
      <c r="QVO225" s="10"/>
      <c r="QVP225" s="10"/>
      <c r="QVQ225" s="10"/>
      <c r="QVR225" s="10"/>
      <c r="QVS225" s="10"/>
      <c r="QVT225" s="10"/>
      <c r="QVU225" s="10"/>
      <c r="QVV225" s="10"/>
      <c r="QVW225" s="10"/>
      <c r="QVX225" s="10"/>
      <c r="QVY225" s="10"/>
      <c r="QVZ225" s="10"/>
      <c r="QWA225" s="10"/>
      <c r="QWB225" s="10"/>
      <c r="QWC225" s="10"/>
      <c r="QWD225" s="10"/>
      <c r="QWE225" s="10"/>
      <c r="QWF225" s="10"/>
      <c r="QWG225" s="10"/>
      <c r="QWH225" s="10"/>
      <c r="QWI225" s="10"/>
      <c r="QWJ225" s="10"/>
      <c r="QWK225" s="10"/>
      <c r="QWL225" s="10"/>
      <c r="QWM225" s="10"/>
      <c r="QWN225" s="10"/>
      <c r="QWO225" s="10"/>
      <c r="QWP225" s="10"/>
      <c r="QWQ225" s="10"/>
      <c r="QWR225" s="10"/>
      <c r="QWS225" s="10"/>
      <c r="QWT225" s="10"/>
      <c r="QWU225" s="10"/>
      <c r="QWV225" s="10"/>
      <c r="QWW225" s="10"/>
      <c r="QWX225" s="10"/>
      <c r="QWY225" s="10"/>
      <c r="QWZ225" s="10"/>
      <c r="QXA225" s="10"/>
      <c r="QXB225" s="10"/>
      <c r="QXC225" s="10"/>
      <c r="QXD225" s="10"/>
      <c r="QXE225" s="10"/>
      <c r="QXF225" s="10"/>
      <c r="QXG225" s="10"/>
      <c r="QXH225" s="10"/>
      <c r="QXI225" s="10"/>
      <c r="QXJ225" s="10"/>
      <c r="QXK225" s="10"/>
      <c r="QXL225" s="10"/>
      <c r="QXM225" s="10"/>
      <c r="QXN225" s="10"/>
      <c r="QXO225" s="10"/>
      <c r="QXP225" s="10"/>
      <c r="QXQ225" s="10"/>
      <c r="QXR225" s="10"/>
      <c r="QXS225" s="10"/>
      <c r="QXT225" s="10"/>
      <c r="QXU225" s="10"/>
      <c r="QXV225" s="10"/>
      <c r="QXW225" s="10"/>
      <c r="QXX225" s="10"/>
      <c r="QXY225" s="10"/>
      <c r="QXZ225" s="10"/>
      <c r="QYA225" s="10"/>
      <c r="QYB225" s="10"/>
      <c r="QYC225" s="10"/>
      <c r="QYD225" s="10"/>
      <c r="QYE225" s="10"/>
      <c r="QYF225" s="10"/>
      <c r="QYG225" s="10"/>
      <c r="QYH225" s="10"/>
      <c r="QYI225" s="10"/>
      <c r="QYJ225" s="10"/>
      <c r="QYK225" s="10"/>
      <c r="QYL225" s="10"/>
      <c r="QYM225" s="10"/>
      <c r="QYN225" s="10"/>
      <c r="QYO225" s="10"/>
      <c r="QYP225" s="10"/>
      <c r="QYQ225" s="10"/>
      <c r="QYR225" s="10"/>
      <c r="QYS225" s="10"/>
      <c r="QYT225" s="10"/>
      <c r="QYU225" s="10"/>
      <c r="QYV225" s="10"/>
      <c r="QYW225" s="10"/>
      <c r="QYX225" s="10"/>
      <c r="QYY225" s="10"/>
      <c r="QYZ225" s="10"/>
      <c r="QZA225" s="10"/>
      <c r="QZB225" s="10"/>
      <c r="QZC225" s="10"/>
      <c r="QZD225" s="10"/>
      <c r="QZE225" s="10"/>
      <c r="QZF225" s="10"/>
      <c r="QZG225" s="10"/>
      <c r="QZH225" s="10"/>
      <c r="QZI225" s="10"/>
      <c r="QZJ225" s="10"/>
      <c r="QZK225" s="10"/>
      <c r="QZL225" s="10"/>
      <c r="QZM225" s="10"/>
      <c r="QZN225" s="10"/>
      <c r="QZO225" s="10"/>
      <c r="QZP225" s="10"/>
      <c r="QZQ225" s="10"/>
      <c r="QZR225" s="10"/>
      <c r="QZS225" s="10"/>
      <c r="QZT225" s="10"/>
      <c r="QZU225" s="10"/>
      <c r="QZV225" s="10"/>
      <c r="QZW225" s="10"/>
      <c r="QZX225" s="10"/>
      <c r="QZY225" s="10"/>
      <c r="QZZ225" s="10"/>
      <c r="RAA225" s="10"/>
      <c r="RAB225" s="10"/>
      <c r="RAC225" s="10"/>
      <c r="RAD225" s="10"/>
      <c r="RAE225" s="10"/>
      <c r="RAF225" s="10"/>
      <c r="RAG225" s="10"/>
      <c r="RAH225" s="10"/>
      <c r="RAI225" s="10"/>
      <c r="RAJ225" s="10"/>
      <c r="RAK225" s="10"/>
      <c r="RAL225" s="10"/>
      <c r="RAM225" s="10"/>
      <c r="RAN225" s="10"/>
      <c r="RAO225" s="10"/>
      <c r="RAP225" s="10"/>
      <c r="RAQ225" s="10"/>
      <c r="RAR225" s="10"/>
      <c r="RAS225" s="10"/>
      <c r="RAT225" s="10"/>
      <c r="RAU225" s="10"/>
      <c r="RAV225" s="10"/>
      <c r="RAW225" s="10"/>
      <c r="RAX225" s="10"/>
      <c r="RAY225" s="10"/>
      <c r="RAZ225" s="10"/>
      <c r="RBA225" s="10"/>
      <c r="RBB225" s="10"/>
      <c r="RBC225" s="10"/>
      <c r="RBD225" s="10"/>
      <c r="RBE225" s="10"/>
      <c r="RBF225" s="10"/>
      <c r="RBG225" s="10"/>
      <c r="RBH225" s="10"/>
      <c r="RBI225" s="10"/>
      <c r="RBJ225" s="10"/>
      <c r="RBK225" s="10"/>
      <c r="RBL225" s="10"/>
      <c r="RBM225" s="10"/>
      <c r="RBN225" s="10"/>
      <c r="RBO225" s="10"/>
      <c r="RBP225" s="10"/>
      <c r="RBQ225" s="10"/>
      <c r="RBR225" s="10"/>
      <c r="RBS225" s="10"/>
      <c r="RBT225" s="10"/>
      <c r="RBU225" s="10"/>
      <c r="RBV225" s="10"/>
      <c r="RBW225" s="10"/>
      <c r="RBX225" s="10"/>
      <c r="RBY225" s="10"/>
      <c r="RBZ225" s="10"/>
      <c r="RCA225" s="10"/>
      <c r="RCB225" s="10"/>
      <c r="RCC225" s="10"/>
      <c r="RCD225" s="10"/>
      <c r="RCE225" s="10"/>
      <c r="RCF225" s="10"/>
      <c r="RCG225" s="10"/>
      <c r="RCH225" s="10"/>
      <c r="RCI225" s="10"/>
      <c r="RCJ225" s="10"/>
      <c r="RCK225" s="10"/>
      <c r="RCL225" s="10"/>
      <c r="RCM225" s="10"/>
      <c r="RCN225" s="10"/>
      <c r="RCO225" s="10"/>
      <c r="RCP225" s="10"/>
      <c r="RCQ225" s="10"/>
      <c r="RCR225" s="10"/>
      <c r="RCS225" s="10"/>
      <c r="RCT225" s="10"/>
      <c r="RCU225" s="10"/>
      <c r="RCV225" s="10"/>
      <c r="RCW225" s="10"/>
      <c r="RCX225" s="10"/>
      <c r="RCY225" s="10"/>
      <c r="RCZ225" s="10"/>
      <c r="RDA225" s="10"/>
      <c r="RDB225" s="10"/>
      <c r="RDC225" s="10"/>
      <c r="RDD225" s="10"/>
      <c r="RDE225" s="10"/>
      <c r="RDF225" s="10"/>
      <c r="RDG225" s="10"/>
      <c r="RDH225" s="10"/>
      <c r="RDI225" s="10"/>
      <c r="RDJ225" s="10"/>
      <c r="RDK225" s="10"/>
      <c r="RDL225" s="10"/>
      <c r="RDM225" s="10"/>
      <c r="RDN225" s="10"/>
      <c r="RDO225" s="10"/>
      <c r="RDP225" s="10"/>
      <c r="RDQ225" s="10"/>
      <c r="RDR225" s="10"/>
      <c r="RDS225" s="10"/>
      <c r="RDT225" s="10"/>
      <c r="RDU225" s="10"/>
      <c r="RDV225" s="10"/>
      <c r="RDW225" s="10"/>
      <c r="RDX225" s="10"/>
      <c r="RDY225" s="10"/>
      <c r="RDZ225" s="10"/>
      <c r="REA225" s="10"/>
      <c r="REB225" s="10"/>
      <c r="REC225" s="10"/>
      <c r="RED225" s="10"/>
      <c r="REE225" s="10"/>
      <c r="REF225" s="10"/>
      <c r="REG225" s="10"/>
      <c r="REH225" s="10"/>
      <c r="REI225" s="10"/>
      <c r="REJ225" s="10"/>
      <c r="REK225" s="10"/>
      <c r="REL225" s="10"/>
      <c r="REM225" s="10"/>
      <c r="REN225" s="10"/>
      <c r="REO225" s="10"/>
      <c r="REP225" s="10"/>
      <c r="REQ225" s="10"/>
      <c r="RER225" s="10"/>
      <c r="RES225" s="10"/>
      <c r="RET225" s="10"/>
      <c r="REU225" s="10"/>
      <c r="REV225" s="10"/>
      <c r="REW225" s="10"/>
      <c r="REX225" s="10"/>
      <c r="REY225" s="10"/>
      <c r="REZ225" s="10"/>
      <c r="RFA225" s="10"/>
      <c r="RFB225" s="10"/>
      <c r="RFC225" s="10"/>
      <c r="RFD225" s="10"/>
      <c r="RFE225" s="10"/>
      <c r="RFF225" s="10"/>
      <c r="RFG225" s="10"/>
      <c r="RFH225" s="10"/>
      <c r="RFI225" s="10"/>
      <c r="RFJ225" s="10"/>
      <c r="RFK225" s="10"/>
      <c r="RFL225" s="10"/>
      <c r="RFM225" s="10"/>
      <c r="RFN225" s="10"/>
      <c r="RFO225" s="10"/>
      <c r="RFP225" s="10"/>
      <c r="RFQ225" s="10"/>
      <c r="RFR225" s="10"/>
      <c r="RFS225" s="10"/>
      <c r="RFT225" s="10"/>
      <c r="RFU225" s="10"/>
      <c r="RFV225" s="10"/>
      <c r="RFW225" s="10"/>
      <c r="RFX225" s="10"/>
      <c r="RFY225" s="10"/>
      <c r="RFZ225" s="10"/>
      <c r="RGA225" s="10"/>
      <c r="RGB225" s="10"/>
      <c r="RGC225" s="10"/>
      <c r="RGD225" s="10"/>
      <c r="RGE225" s="10"/>
      <c r="RGF225" s="10"/>
      <c r="RGG225" s="10"/>
      <c r="RGH225" s="10"/>
      <c r="RGI225" s="10"/>
      <c r="RGJ225" s="10"/>
      <c r="RGK225" s="10"/>
      <c r="RGL225" s="10"/>
      <c r="RGM225" s="10"/>
      <c r="RGN225" s="10"/>
      <c r="RGO225" s="10"/>
      <c r="RGP225" s="10"/>
      <c r="RGQ225" s="10"/>
      <c r="RGR225" s="10"/>
      <c r="RGS225" s="10"/>
      <c r="RGT225" s="10"/>
      <c r="RGU225" s="10"/>
      <c r="RGV225" s="10"/>
      <c r="RGW225" s="10"/>
      <c r="RGX225" s="10"/>
      <c r="RGY225" s="10"/>
      <c r="RGZ225" s="10"/>
      <c r="RHA225" s="10"/>
      <c r="RHB225" s="10"/>
      <c r="RHC225" s="10"/>
      <c r="RHD225" s="10"/>
      <c r="RHE225" s="10"/>
      <c r="RHF225" s="10"/>
      <c r="RHG225" s="10"/>
      <c r="RHH225" s="10"/>
      <c r="RHI225" s="10"/>
      <c r="RHJ225" s="10"/>
      <c r="RHK225" s="10"/>
      <c r="RHL225" s="10"/>
      <c r="RHM225" s="10"/>
      <c r="RHN225" s="10"/>
      <c r="RHO225" s="10"/>
      <c r="RHP225" s="10"/>
      <c r="RHQ225" s="10"/>
      <c r="RHR225" s="10"/>
      <c r="RHS225" s="10"/>
      <c r="RHT225" s="10"/>
      <c r="RHU225" s="10"/>
      <c r="RHV225" s="10"/>
      <c r="RHW225" s="10"/>
      <c r="RHX225" s="10"/>
      <c r="RHY225" s="10"/>
      <c r="RHZ225" s="10"/>
      <c r="RIA225" s="10"/>
      <c r="RIB225" s="10"/>
      <c r="RIC225" s="10"/>
      <c r="RID225" s="10"/>
      <c r="RIE225" s="10"/>
      <c r="RIF225" s="10"/>
      <c r="RIG225" s="10"/>
      <c r="RIH225" s="10"/>
      <c r="RII225" s="10"/>
      <c r="RIJ225" s="10"/>
      <c r="RIK225" s="10"/>
      <c r="RIL225" s="10"/>
      <c r="RIM225" s="10"/>
      <c r="RIN225" s="10"/>
      <c r="RIO225" s="10"/>
      <c r="RIP225" s="10"/>
      <c r="RIQ225" s="10"/>
      <c r="RIR225" s="10"/>
      <c r="RIS225" s="10"/>
      <c r="RIT225" s="10"/>
      <c r="RIU225" s="10"/>
      <c r="RIV225" s="10"/>
      <c r="RIW225" s="10"/>
      <c r="RIX225" s="10"/>
      <c r="RIY225" s="10"/>
      <c r="RIZ225" s="10"/>
      <c r="RJA225" s="10"/>
      <c r="RJB225" s="10"/>
      <c r="RJC225" s="10"/>
      <c r="RJD225" s="10"/>
      <c r="RJE225" s="10"/>
      <c r="RJF225" s="10"/>
      <c r="RJG225" s="10"/>
      <c r="RJH225" s="10"/>
      <c r="RJI225" s="10"/>
      <c r="RJJ225" s="10"/>
      <c r="RJK225" s="10"/>
      <c r="RJL225" s="10"/>
      <c r="RJM225" s="10"/>
      <c r="RJN225" s="10"/>
      <c r="RJO225" s="10"/>
      <c r="RJP225" s="10"/>
      <c r="RJQ225" s="10"/>
      <c r="RJR225" s="10"/>
      <c r="RJS225" s="10"/>
      <c r="RJT225" s="10"/>
      <c r="RJU225" s="10"/>
      <c r="RJV225" s="10"/>
      <c r="RJW225" s="10"/>
      <c r="RJX225" s="10"/>
      <c r="RJY225" s="10"/>
      <c r="RJZ225" s="10"/>
      <c r="RKA225" s="10"/>
      <c r="RKB225" s="10"/>
      <c r="RKC225" s="10"/>
      <c r="RKD225" s="10"/>
      <c r="RKE225" s="10"/>
      <c r="RKF225" s="10"/>
      <c r="RKG225" s="10"/>
      <c r="RKH225" s="10"/>
      <c r="RKI225" s="10"/>
      <c r="RKJ225" s="10"/>
      <c r="RKK225" s="10"/>
      <c r="RKL225" s="10"/>
      <c r="RKM225" s="10"/>
      <c r="RKN225" s="10"/>
      <c r="RKO225" s="10"/>
      <c r="RKP225" s="10"/>
      <c r="RKQ225" s="10"/>
      <c r="RKR225" s="10"/>
      <c r="RKS225" s="10"/>
      <c r="RKT225" s="10"/>
      <c r="RKU225" s="10"/>
      <c r="RKV225" s="10"/>
      <c r="RKW225" s="10"/>
      <c r="RKX225" s="10"/>
      <c r="RKY225" s="10"/>
      <c r="RKZ225" s="10"/>
      <c r="RLA225" s="10"/>
      <c r="RLB225" s="10"/>
      <c r="RLC225" s="10"/>
      <c r="RLD225" s="10"/>
      <c r="RLE225" s="10"/>
      <c r="RLF225" s="10"/>
      <c r="RLG225" s="10"/>
      <c r="RLH225" s="10"/>
      <c r="RLI225" s="10"/>
      <c r="RLJ225" s="10"/>
      <c r="RLK225" s="10"/>
      <c r="RLL225" s="10"/>
      <c r="RLM225" s="10"/>
      <c r="RLN225" s="10"/>
      <c r="RLO225" s="10"/>
      <c r="RLP225" s="10"/>
      <c r="RLQ225" s="10"/>
      <c r="RLR225" s="10"/>
      <c r="RLS225" s="10"/>
      <c r="RLT225" s="10"/>
      <c r="RLU225" s="10"/>
      <c r="RLV225" s="10"/>
      <c r="RLW225" s="10"/>
      <c r="RLX225" s="10"/>
      <c r="RLY225" s="10"/>
      <c r="RLZ225" s="10"/>
      <c r="RMA225" s="10"/>
      <c r="RMB225" s="10"/>
      <c r="RMC225" s="10"/>
      <c r="RMD225" s="10"/>
      <c r="RME225" s="10"/>
      <c r="RMF225" s="10"/>
      <c r="RMG225" s="10"/>
      <c r="RMH225" s="10"/>
      <c r="RMI225" s="10"/>
      <c r="RMJ225" s="10"/>
      <c r="RMK225" s="10"/>
      <c r="RML225" s="10"/>
      <c r="RMM225" s="10"/>
      <c r="RMN225" s="10"/>
      <c r="RMO225" s="10"/>
      <c r="RMP225" s="10"/>
      <c r="RMQ225" s="10"/>
      <c r="RMR225" s="10"/>
      <c r="RMS225" s="10"/>
      <c r="RMT225" s="10"/>
      <c r="RMU225" s="10"/>
      <c r="RMV225" s="10"/>
      <c r="RMW225" s="10"/>
      <c r="RMX225" s="10"/>
      <c r="RMY225" s="10"/>
      <c r="RMZ225" s="10"/>
      <c r="RNA225" s="10"/>
      <c r="RNB225" s="10"/>
      <c r="RNC225" s="10"/>
      <c r="RND225" s="10"/>
      <c r="RNE225" s="10"/>
      <c r="RNF225" s="10"/>
      <c r="RNG225" s="10"/>
      <c r="RNH225" s="10"/>
      <c r="RNI225" s="10"/>
      <c r="RNJ225" s="10"/>
      <c r="RNK225" s="10"/>
      <c r="RNL225" s="10"/>
      <c r="RNM225" s="10"/>
      <c r="RNN225" s="10"/>
      <c r="RNO225" s="10"/>
      <c r="RNP225" s="10"/>
      <c r="RNQ225" s="10"/>
      <c r="RNR225" s="10"/>
      <c r="RNS225" s="10"/>
      <c r="RNT225" s="10"/>
      <c r="RNU225" s="10"/>
      <c r="RNV225" s="10"/>
      <c r="RNW225" s="10"/>
      <c r="RNX225" s="10"/>
      <c r="RNY225" s="10"/>
      <c r="RNZ225" s="10"/>
      <c r="ROA225" s="10"/>
      <c r="ROB225" s="10"/>
      <c r="ROC225" s="10"/>
      <c r="ROD225" s="10"/>
      <c r="ROE225" s="10"/>
      <c r="ROF225" s="10"/>
      <c r="ROG225" s="10"/>
      <c r="ROH225" s="10"/>
      <c r="ROI225" s="10"/>
      <c r="ROJ225" s="10"/>
      <c r="ROK225" s="10"/>
      <c r="ROL225" s="10"/>
      <c r="ROM225" s="10"/>
      <c r="RON225" s="10"/>
      <c r="ROO225" s="10"/>
      <c r="ROP225" s="10"/>
      <c r="ROQ225" s="10"/>
      <c r="ROR225" s="10"/>
      <c r="ROS225" s="10"/>
      <c r="ROT225" s="10"/>
      <c r="ROU225" s="10"/>
      <c r="ROV225" s="10"/>
      <c r="ROW225" s="10"/>
      <c r="ROX225" s="10"/>
      <c r="ROY225" s="10"/>
      <c r="ROZ225" s="10"/>
      <c r="RPA225" s="10"/>
      <c r="RPB225" s="10"/>
      <c r="RPC225" s="10"/>
      <c r="RPD225" s="10"/>
      <c r="RPE225" s="10"/>
      <c r="RPF225" s="10"/>
      <c r="RPG225" s="10"/>
      <c r="RPH225" s="10"/>
      <c r="RPI225" s="10"/>
      <c r="RPJ225" s="10"/>
      <c r="RPK225" s="10"/>
      <c r="RPL225" s="10"/>
      <c r="RPM225" s="10"/>
      <c r="RPN225" s="10"/>
      <c r="RPO225" s="10"/>
      <c r="RPP225" s="10"/>
      <c r="RPQ225" s="10"/>
      <c r="RPR225" s="10"/>
      <c r="RPS225" s="10"/>
      <c r="RPT225" s="10"/>
      <c r="RPU225" s="10"/>
      <c r="RPV225" s="10"/>
      <c r="RPW225" s="10"/>
      <c r="RPX225" s="10"/>
      <c r="RPY225" s="10"/>
      <c r="RPZ225" s="10"/>
      <c r="RQA225" s="10"/>
      <c r="RQB225" s="10"/>
      <c r="RQC225" s="10"/>
      <c r="RQD225" s="10"/>
      <c r="RQE225" s="10"/>
      <c r="RQF225" s="10"/>
      <c r="RQG225" s="10"/>
      <c r="RQH225" s="10"/>
      <c r="RQI225" s="10"/>
      <c r="RQJ225" s="10"/>
      <c r="RQK225" s="10"/>
      <c r="RQL225" s="10"/>
      <c r="RQM225" s="10"/>
      <c r="RQN225" s="10"/>
      <c r="RQO225" s="10"/>
      <c r="RQP225" s="10"/>
      <c r="RQQ225" s="10"/>
      <c r="RQR225" s="10"/>
      <c r="RQS225" s="10"/>
      <c r="RQT225" s="10"/>
      <c r="RQU225" s="10"/>
      <c r="RQV225" s="10"/>
      <c r="RQW225" s="10"/>
      <c r="RQX225" s="10"/>
      <c r="RQY225" s="10"/>
      <c r="RQZ225" s="10"/>
      <c r="RRA225" s="10"/>
      <c r="RRB225" s="10"/>
      <c r="RRC225" s="10"/>
      <c r="RRD225" s="10"/>
      <c r="RRE225" s="10"/>
      <c r="RRF225" s="10"/>
      <c r="RRG225" s="10"/>
      <c r="RRH225" s="10"/>
      <c r="RRI225" s="10"/>
      <c r="RRJ225" s="10"/>
      <c r="RRK225" s="10"/>
      <c r="RRL225" s="10"/>
      <c r="RRM225" s="10"/>
      <c r="RRN225" s="10"/>
      <c r="RRO225" s="10"/>
      <c r="RRP225" s="10"/>
      <c r="RRQ225" s="10"/>
      <c r="RRR225" s="10"/>
      <c r="RRS225" s="10"/>
      <c r="RRT225" s="10"/>
      <c r="RRU225" s="10"/>
      <c r="RRV225" s="10"/>
      <c r="RRW225" s="10"/>
      <c r="RRX225" s="10"/>
      <c r="RRY225" s="10"/>
      <c r="RRZ225" s="10"/>
      <c r="RSA225" s="10"/>
      <c r="RSB225" s="10"/>
      <c r="RSC225" s="10"/>
      <c r="RSD225" s="10"/>
      <c r="RSE225" s="10"/>
      <c r="RSF225" s="10"/>
      <c r="RSG225" s="10"/>
      <c r="RSH225" s="10"/>
      <c r="RSI225" s="10"/>
      <c r="RSJ225" s="10"/>
      <c r="RSK225" s="10"/>
      <c r="RSL225" s="10"/>
      <c r="RSM225" s="10"/>
      <c r="RSN225" s="10"/>
      <c r="RSO225" s="10"/>
      <c r="RSP225" s="10"/>
      <c r="RSQ225" s="10"/>
      <c r="RSR225" s="10"/>
      <c r="RSS225" s="10"/>
      <c r="RST225" s="10"/>
      <c r="RSU225" s="10"/>
      <c r="RSV225" s="10"/>
      <c r="RSW225" s="10"/>
      <c r="RSX225" s="10"/>
      <c r="RSY225" s="10"/>
      <c r="RSZ225" s="10"/>
      <c r="RTA225" s="10"/>
      <c r="RTB225" s="10"/>
      <c r="RTC225" s="10"/>
      <c r="RTD225" s="10"/>
      <c r="RTE225" s="10"/>
      <c r="RTF225" s="10"/>
      <c r="RTG225" s="10"/>
      <c r="RTH225" s="10"/>
      <c r="RTI225" s="10"/>
      <c r="RTJ225" s="10"/>
      <c r="RTK225" s="10"/>
      <c r="RTL225" s="10"/>
      <c r="RTM225" s="10"/>
      <c r="RTN225" s="10"/>
      <c r="RTO225" s="10"/>
      <c r="RTP225" s="10"/>
      <c r="RTQ225" s="10"/>
      <c r="RTR225" s="10"/>
      <c r="RTS225" s="10"/>
      <c r="RTT225" s="10"/>
      <c r="RTU225" s="10"/>
      <c r="RTV225" s="10"/>
      <c r="RTW225" s="10"/>
      <c r="RTX225" s="10"/>
      <c r="RTY225" s="10"/>
      <c r="RTZ225" s="10"/>
      <c r="RUA225" s="10"/>
      <c r="RUB225" s="10"/>
      <c r="RUC225" s="10"/>
      <c r="RUD225" s="10"/>
      <c r="RUE225" s="10"/>
      <c r="RUF225" s="10"/>
      <c r="RUG225" s="10"/>
      <c r="RUH225" s="10"/>
      <c r="RUI225" s="10"/>
      <c r="RUJ225" s="10"/>
      <c r="RUK225" s="10"/>
      <c r="RUL225" s="10"/>
      <c r="RUM225" s="10"/>
      <c r="RUN225" s="10"/>
      <c r="RUO225" s="10"/>
      <c r="RUP225" s="10"/>
      <c r="RUQ225" s="10"/>
      <c r="RUR225" s="10"/>
      <c r="RUS225" s="10"/>
      <c r="RUT225" s="10"/>
      <c r="RUU225" s="10"/>
      <c r="RUV225" s="10"/>
      <c r="RUW225" s="10"/>
      <c r="RUX225" s="10"/>
      <c r="RUY225" s="10"/>
      <c r="RUZ225" s="10"/>
      <c r="RVA225" s="10"/>
      <c r="RVB225" s="10"/>
      <c r="RVC225" s="10"/>
      <c r="RVD225" s="10"/>
      <c r="RVE225" s="10"/>
      <c r="RVF225" s="10"/>
      <c r="RVG225" s="10"/>
      <c r="RVH225" s="10"/>
      <c r="RVI225" s="10"/>
      <c r="RVJ225" s="10"/>
      <c r="RVK225" s="10"/>
      <c r="RVL225" s="10"/>
      <c r="RVM225" s="10"/>
      <c r="RVN225" s="10"/>
      <c r="RVO225" s="10"/>
      <c r="RVP225" s="10"/>
      <c r="RVQ225" s="10"/>
      <c r="RVR225" s="10"/>
      <c r="RVS225" s="10"/>
      <c r="RVT225" s="10"/>
      <c r="RVU225" s="10"/>
      <c r="RVV225" s="10"/>
      <c r="RVW225" s="10"/>
      <c r="RVX225" s="10"/>
      <c r="RVY225" s="10"/>
      <c r="RVZ225" s="10"/>
      <c r="RWA225" s="10"/>
      <c r="RWB225" s="10"/>
      <c r="RWC225" s="10"/>
      <c r="RWD225" s="10"/>
      <c r="RWE225" s="10"/>
      <c r="RWF225" s="10"/>
      <c r="RWG225" s="10"/>
      <c r="RWH225" s="10"/>
      <c r="RWI225" s="10"/>
      <c r="RWJ225" s="10"/>
      <c r="RWK225" s="10"/>
      <c r="RWL225" s="10"/>
      <c r="RWM225" s="10"/>
      <c r="RWN225" s="10"/>
      <c r="RWO225" s="10"/>
      <c r="RWP225" s="10"/>
      <c r="RWQ225" s="10"/>
      <c r="RWR225" s="10"/>
      <c r="RWS225" s="10"/>
      <c r="RWT225" s="10"/>
      <c r="RWU225" s="10"/>
      <c r="RWV225" s="10"/>
      <c r="RWW225" s="10"/>
      <c r="RWX225" s="10"/>
      <c r="RWY225" s="10"/>
      <c r="RWZ225" s="10"/>
      <c r="RXA225" s="10"/>
      <c r="RXB225" s="10"/>
      <c r="RXC225" s="10"/>
      <c r="RXD225" s="10"/>
      <c r="RXE225" s="10"/>
      <c r="RXF225" s="10"/>
      <c r="RXG225" s="10"/>
      <c r="RXH225" s="10"/>
      <c r="RXI225" s="10"/>
      <c r="RXJ225" s="10"/>
      <c r="RXK225" s="10"/>
      <c r="RXL225" s="10"/>
      <c r="RXM225" s="10"/>
      <c r="RXN225" s="10"/>
      <c r="RXO225" s="10"/>
      <c r="RXP225" s="10"/>
      <c r="RXQ225" s="10"/>
      <c r="RXR225" s="10"/>
      <c r="RXS225" s="10"/>
      <c r="RXT225" s="10"/>
      <c r="RXU225" s="10"/>
      <c r="RXV225" s="10"/>
      <c r="RXW225" s="10"/>
      <c r="RXX225" s="10"/>
      <c r="RXY225" s="10"/>
      <c r="RXZ225" s="10"/>
      <c r="RYA225" s="10"/>
      <c r="RYB225" s="10"/>
      <c r="RYC225" s="10"/>
      <c r="RYD225" s="10"/>
      <c r="RYE225" s="10"/>
      <c r="RYF225" s="10"/>
      <c r="RYG225" s="10"/>
      <c r="RYH225" s="10"/>
      <c r="RYI225" s="10"/>
      <c r="RYJ225" s="10"/>
      <c r="RYK225" s="10"/>
      <c r="RYL225" s="10"/>
      <c r="RYM225" s="10"/>
      <c r="RYN225" s="10"/>
      <c r="RYO225" s="10"/>
      <c r="RYP225" s="10"/>
      <c r="RYQ225" s="10"/>
      <c r="RYR225" s="10"/>
      <c r="RYS225" s="10"/>
      <c r="RYT225" s="10"/>
      <c r="RYU225" s="10"/>
      <c r="RYV225" s="10"/>
      <c r="RYW225" s="10"/>
      <c r="RYX225" s="10"/>
      <c r="RYY225" s="10"/>
      <c r="RYZ225" s="10"/>
      <c r="RZA225" s="10"/>
      <c r="RZB225" s="10"/>
      <c r="RZC225" s="10"/>
      <c r="RZD225" s="10"/>
      <c r="RZE225" s="10"/>
      <c r="RZF225" s="10"/>
      <c r="RZG225" s="10"/>
      <c r="RZH225" s="10"/>
      <c r="RZI225" s="10"/>
      <c r="RZJ225" s="10"/>
      <c r="RZK225" s="10"/>
      <c r="RZL225" s="10"/>
      <c r="RZM225" s="10"/>
      <c r="RZN225" s="10"/>
      <c r="RZO225" s="10"/>
      <c r="RZP225" s="10"/>
      <c r="RZQ225" s="10"/>
      <c r="RZR225" s="10"/>
      <c r="RZS225" s="10"/>
      <c r="RZT225" s="10"/>
      <c r="RZU225" s="10"/>
      <c r="RZV225" s="10"/>
      <c r="RZW225" s="10"/>
      <c r="RZX225" s="10"/>
      <c r="RZY225" s="10"/>
      <c r="RZZ225" s="10"/>
      <c r="SAA225" s="10"/>
      <c r="SAB225" s="10"/>
      <c r="SAC225" s="10"/>
      <c r="SAD225" s="10"/>
      <c r="SAE225" s="10"/>
      <c r="SAF225" s="10"/>
      <c r="SAG225" s="10"/>
      <c r="SAH225" s="10"/>
      <c r="SAI225" s="10"/>
      <c r="SAJ225" s="10"/>
      <c r="SAK225" s="10"/>
      <c r="SAL225" s="10"/>
      <c r="SAM225" s="10"/>
      <c r="SAN225" s="10"/>
      <c r="SAO225" s="10"/>
      <c r="SAP225" s="10"/>
      <c r="SAQ225" s="10"/>
      <c r="SAR225" s="10"/>
      <c r="SAS225" s="10"/>
      <c r="SAT225" s="10"/>
      <c r="SAU225" s="10"/>
      <c r="SAV225" s="10"/>
      <c r="SAW225" s="10"/>
      <c r="SAX225" s="10"/>
      <c r="SAY225" s="10"/>
      <c r="SAZ225" s="10"/>
      <c r="SBA225" s="10"/>
      <c r="SBB225" s="10"/>
      <c r="SBC225" s="10"/>
      <c r="SBD225" s="10"/>
      <c r="SBE225" s="10"/>
      <c r="SBF225" s="10"/>
      <c r="SBG225" s="10"/>
      <c r="SBH225" s="10"/>
      <c r="SBI225" s="10"/>
      <c r="SBJ225" s="10"/>
      <c r="SBK225" s="10"/>
      <c r="SBL225" s="10"/>
      <c r="SBM225" s="10"/>
      <c r="SBN225" s="10"/>
      <c r="SBO225" s="10"/>
      <c r="SBP225" s="10"/>
      <c r="SBQ225" s="10"/>
      <c r="SBR225" s="10"/>
      <c r="SBS225" s="10"/>
      <c r="SBT225" s="10"/>
      <c r="SBU225" s="10"/>
      <c r="SBV225" s="10"/>
      <c r="SBW225" s="10"/>
      <c r="SBX225" s="10"/>
      <c r="SBY225" s="10"/>
      <c r="SBZ225" s="10"/>
      <c r="SCA225" s="10"/>
      <c r="SCB225" s="10"/>
      <c r="SCC225" s="10"/>
      <c r="SCD225" s="10"/>
      <c r="SCE225" s="10"/>
      <c r="SCF225" s="10"/>
      <c r="SCG225" s="10"/>
      <c r="SCH225" s="10"/>
      <c r="SCI225" s="10"/>
      <c r="SCJ225" s="10"/>
      <c r="SCK225" s="10"/>
      <c r="SCL225" s="10"/>
      <c r="SCM225" s="10"/>
      <c r="SCN225" s="10"/>
      <c r="SCO225" s="10"/>
      <c r="SCP225" s="10"/>
      <c r="SCQ225" s="10"/>
      <c r="SCR225" s="10"/>
      <c r="SCS225" s="10"/>
      <c r="SCT225" s="10"/>
      <c r="SCU225" s="10"/>
      <c r="SCV225" s="10"/>
      <c r="SCW225" s="10"/>
      <c r="SCX225" s="10"/>
      <c r="SCY225" s="10"/>
      <c r="SCZ225" s="10"/>
      <c r="SDA225" s="10"/>
      <c r="SDB225" s="10"/>
      <c r="SDC225" s="10"/>
      <c r="SDD225" s="10"/>
      <c r="SDE225" s="10"/>
      <c r="SDF225" s="10"/>
      <c r="SDG225" s="10"/>
      <c r="SDH225" s="10"/>
      <c r="SDI225" s="10"/>
      <c r="SDJ225" s="10"/>
      <c r="SDK225" s="10"/>
      <c r="SDL225" s="10"/>
      <c r="SDM225" s="10"/>
      <c r="SDN225" s="10"/>
      <c r="SDO225" s="10"/>
      <c r="SDP225" s="10"/>
      <c r="SDQ225" s="10"/>
      <c r="SDR225" s="10"/>
      <c r="SDS225" s="10"/>
      <c r="SDT225" s="10"/>
      <c r="SDU225" s="10"/>
      <c r="SDV225" s="10"/>
      <c r="SDW225" s="10"/>
      <c r="SDX225" s="10"/>
      <c r="SDY225" s="10"/>
      <c r="SDZ225" s="10"/>
      <c r="SEA225" s="10"/>
      <c r="SEB225" s="10"/>
      <c r="SEC225" s="10"/>
      <c r="SED225" s="10"/>
      <c r="SEE225" s="10"/>
      <c r="SEF225" s="10"/>
      <c r="SEG225" s="10"/>
      <c r="SEH225" s="10"/>
      <c r="SEI225" s="10"/>
      <c r="SEJ225" s="10"/>
      <c r="SEK225" s="10"/>
      <c r="SEL225" s="10"/>
      <c r="SEM225" s="10"/>
      <c r="SEN225" s="10"/>
      <c r="SEO225" s="10"/>
      <c r="SEP225" s="10"/>
      <c r="SEQ225" s="10"/>
      <c r="SER225" s="10"/>
      <c r="SES225" s="10"/>
      <c r="SET225" s="10"/>
      <c r="SEU225" s="10"/>
      <c r="SEV225" s="10"/>
      <c r="SEW225" s="10"/>
      <c r="SEX225" s="10"/>
      <c r="SEY225" s="10"/>
      <c r="SEZ225" s="10"/>
      <c r="SFA225" s="10"/>
      <c r="SFB225" s="10"/>
      <c r="SFC225" s="10"/>
      <c r="SFD225" s="10"/>
      <c r="SFE225" s="10"/>
      <c r="SFF225" s="10"/>
      <c r="SFG225" s="10"/>
      <c r="SFH225" s="10"/>
      <c r="SFI225" s="10"/>
      <c r="SFJ225" s="10"/>
      <c r="SFK225" s="10"/>
      <c r="SFL225" s="10"/>
      <c r="SFM225" s="10"/>
      <c r="SFN225" s="10"/>
      <c r="SFO225" s="10"/>
      <c r="SFP225" s="10"/>
      <c r="SFQ225" s="10"/>
      <c r="SFR225" s="10"/>
      <c r="SFS225" s="10"/>
      <c r="SFT225" s="10"/>
      <c r="SFU225" s="10"/>
      <c r="SFV225" s="10"/>
      <c r="SFW225" s="10"/>
      <c r="SFX225" s="10"/>
      <c r="SFY225" s="10"/>
      <c r="SFZ225" s="10"/>
      <c r="SGA225" s="10"/>
      <c r="SGB225" s="10"/>
      <c r="SGC225" s="10"/>
      <c r="SGD225" s="10"/>
      <c r="SGE225" s="10"/>
      <c r="SGF225" s="10"/>
      <c r="SGG225" s="10"/>
      <c r="SGH225" s="10"/>
      <c r="SGI225" s="10"/>
      <c r="SGJ225" s="10"/>
      <c r="SGK225" s="10"/>
      <c r="SGL225" s="10"/>
      <c r="SGM225" s="10"/>
      <c r="SGN225" s="10"/>
      <c r="SGO225" s="10"/>
      <c r="SGP225" s="10"/>
      <c r="SGQ225" s="10"/>
      <c r="SGR225" s="10"/>
      <c r="SGS225" s="10"/>
      <c r="SGT225" s="10"/>
      <c r="SGU225" s="10"/>
      <c r="SGV225" s="10"/>
      <c r="SGW225" s="10"/>
      <c r="SGX225" s="10"/>
      <c r="SGY225" s="10"/>
      <c r="SGZ225" s="10"/>
      <c r="SHA225" s="10"/>
      <c r="SHB225" s="10"/>
      <c r="SHC225" s="10"/>
      <c r="SHD225" s="10"/>
      <c r="SHE225" s="10"/>
      <c r="SHF225" s="10"/>
      <c r="SHG225" s="10"/>
      <c r="SHH225" s="10"/>
      <c r="SHI225" s="10"/>
      <c r="SHJ225" s="10"/>
      <c r="SHK225" s="10"/>
      <c r="SHL225" s="10"/>
      <c r="SHM225" s="10"/>
      <c r="SHN225" s="10"/>
      <c r="SHO225" s="10"/>
      <c r="SHP225" s="10"/>
      <c r="SHQ225" s="10"/>
      <c r="SHR225" s="10"/>
      <c r="SHS225" s="10"/>
      <c r="SHT225" s="10"/>
      <c r="SHU225" s="10"/>
      <c r="SHV225" s="10"/>
      <c r="SHW225" s="10"/>
      <c r="SHX225" s="10"/>
      <c r="SHY225" s="10"/>
      <c r="SHZ225" s="10"/>
      <c r="SIA225" s="10"/>
      <c r="SIB225" s="10"/>
      <c r="SIC225" s="10"/>
      <c r="SID225" s="10"/>
      <c r="SIE225" s="10"/>
      <c r="SIF225" s="10"/>
      <c r="SIG225" s="10"/>
      <c r="SIH225" s="10"/>
      <c r="SII225" s="10"/>
      <c r="SIJ225" s="10"/>
      <c r="SIK225" s="10"/>
      <c r="SIL225" s="10"/>
      <c r="SIM225" s="10"/>
      <c r="SIN225" s="10"/>
      <c r="SIO225" s="10"/>
      <c r="SIP225" s="10"/>
      <c r="SIQ225" s="10"/>
      <c r="SIR225" s="10"/>
      <c r="SIS225" s="10"/>
      <c r="SIT225" s="10"/>
      <c r="SIU225" s="10"/>
      <c r="SIV225" s="10"/>
      <c r="SIW225" s="10"/>
      <c r="SIX225" s="10"/>
      <c r="SIY225" s="10"/>
      <c r="SIZ225" s="10"/>
      <c r="SJA225" s="10"/>
      <c r="SJB225" s="10"/>
      <c r="SJC225" s="10"/>
      <c r="SJD225" s="10"/>
      <c r="SJE225" s="10"/>
      <c r="SJF225" s="10"/>
      <c r="SJG225" s="10"/>
      <c r="SJH225" s="10"/>
      <c r="SJI225" s="10"/>
      <c r="SJJ225" s="10"/>
      <c r="SJK225" s="10"/>
      <c r="SJL225" s="10"/>
      <c r="SJM225" s="10"/>
      <c r="SJN225" s="10"/>
      <c r="SJO225" s="10"/>
      <c r="SJP225" s="10"/>
      <c r="SJQ225" s="10"/>
      <c r="SJR225" s="10"/>
      <c r="SJS225" s="10"/>
      <c r="SJT225" s="10"/>
      <c r="SJU225" s="10"/>
      <c r="SJV225" s="10"/>
      <c r="SJW225" s="10"/>
      <c r="SJX225" s="10"/>
      <c r="SJY225" s="10"/>
      <c r="SJZ225" s="10"/>
      <c r="SKA225" s="10"/>
      <c r="SKB225" s="10"/>
      <c r="SKC225" s="10"/>
      <c r="SKD225" s="10"/>
      <c r="SKE225" s="10"/>
      <c r="SKF225" s="10"/>
      <c r="SKG225" s="10"/>
      <c r="SKH225" s="10"/>
      <c r="SKI225" s="10"/>
      <c r="SKJ225" s="10"/>
      <c r="SKK225" s="10"/>
      <c r="SKL225" s="10"/>
      <c r="SKM225" s="10"/>
      <c r="SKN225" s="10"/>
      <c r="SKO225" s="10"/>
      <c r="SKP225" s="10"/>
      <c r="SKQ225" s="10"/>
      <c r="SKR225" s="10"/>
      <c r="SKS225" s="10"/>
      <c r="SKT225" s="10"/>
      <c r="SKU225" s="10"/>
      <c r="SKV225" s="10"/>
      <c r="SKW225" s="10"/>
      <c r="SKX225" s="10"/>
      <c r="SKY225" s="10"/>
      <c r="SKZ225" s="10"/>
      <c r="SLA225" s="10"/>
      <c r="SLB225" s="10"/>
      <c r="SLC225" s="10"/>
      <c r="SLD225" s="10"/>
      <c r="SLE225" s="10"/>
      <c r="SLF225" s="10"/>
      <c r="SLG225" s="10"/>
      <c r="SLH225" s="10"/>
      <c r="SLI225" s="10"/>
      <c r="SLJ225" s="10"/>
      <c r="SLK225" s="10"/>
      <c r="SLL225" s="10"/>
      <c r="SLM225" s="10"/>
      <c r="SLN225" s="10"/>
      <c r="SLO225" s="10"/>
      <c r="SLP225" s="10"/>
      <c r="SLQ225" s="10"/>
      <c r="SLR225" s="10"/>
      <c r="SLS225" s="10"/>
      <c r="SLT225" s="10"/>
      <c r="SLU225" s="10"/>
      <c r="SLV225" s="10"/>
      <c r="SLW225" s="10"/>
      <c r="SLX225" s="10"/>
      <c r="SLY225" s="10"/>
      <c r="SLZ225" s="10"/>
      <c r="SMA225" s="10"/>
      <c r="SMB225" s="10"/>
      <c r="SMC225" s="10"/>
      <c r="SMD225" s="10"/>
      <c r="SME225" s="10"/>
      <c r="SMF225" s="10"/>
      <c r="SMG225" s="10"/>
      <c r="SMH225" s="10"/>
      <c r="SMI225" s="10"/>
      <c r="SMJ225" s="10"/>
      <c r="SMK225" s="10"/>
      <c r="SML225" s="10"/>
      <c r="SMM225" s="10"/>
      <c r="SMN225" s="10"/>
      <c r="SMO225" s="10"/>
      <c r="SMP225" s="10"/>
      <c r="SMQ225" s="10"/>
      <c r="SMR225" s="10"/>
      <c r="SMS225" s="10"/>
      <c r="SMT225" s="10"/>
      <c r="SMU225" s="10"/>
      <c r="SMV225" s="10"/>
      <c r="SMW225" s="10"/>
      <c r="SMX225" s="10"/>
      <c r="SMY225" s="10"/>
      <c r="SMZ225" s="10"/>
      <c r="SNA225" s="10"/>
      <c r="SNB225" s="10"/>
      <c r="SNC225" s="10"/>
      <c r="SND225" s="10"/>
      <c r="SNE225" s="10"/>
      <c r="SNF225" s="10"/>
      <c r="SNG225" s="10"/>
      <c r="SNH225" s="10"/>
      <c r="SNI225" s="10"/>
      <c r="SNJ225" s="10"/>
      <c r="SNK225" s="10"/>
      <c r="SNL225" s="10"/>
      <c r="SNM225" s="10"/>
      <c r="SNN225" s="10"/>
      <c r="SNO225" s="10"/>
      <c r="SNP225" s="10"/>
      <c r="SNQ225" s="10"/>
      <c r="SNR225" s="10"/>
      <c r="SNS225" s="10"/>
      <c r="SNT225" s="10"/>
      <c r="SNU225" s="10"/>
      <c r="SNV225" s="10"/>
      <c r="SNW225" s="10"/>
      <c r="SNX225" s="10"/>
      <c r="SNY225" s="10"/>
      <c r="SNZ225" s="10"/>
      <c r="SOA225" s="10"/>
      <c r="SOB225" s="10"/>
      <c r="SOC225" s="10"/>
      <c r="SOD225" s="10"/>
      <c r="SOE225" s="10"/>
      <c r="SOF225" s="10"/>
      <c r="SOG225" s="10"/>
      <c r="SOH225" s="10"/>
      <c r="SOI225" s="10"/>
      <c r="SOJ225" s="10"/>
      <c r="SOK225" s="10"/>
      <c r="SOL225" s="10"/>
      <c r="SOM225" s="10"/>
      <c r="SON225" s="10"/>
      <c r="SOO225" s="10"/>
      <c r="SOP225" s="10"/>
      <c r="SOQ225" s="10"/>
      <c r="SOR225" s="10"/>
      <c r="SOS225" s="10"/>
      <c r="SOT225" s="10"/>
      <c r="SOU225" s="10"/>
      <c r="SOV225" s="10"/>
      <c r="SOW225" s="10"/>
      <c r="SOX225" s="10"/>
      <c r="SOY225" s="10"/>
      <c r="SOZ225" s="10"/>
      <c r="SPA225" s="10"/>
      <c r="SPB225" s="10"/>
      <c r="SPC225" s="10"/>
      <c r="SPD225" s="10"/>
      <c r="SPE225" s="10"/>
      <c r="SPF225" s="10"/>
      <c r="SPG225" s="10"/>
      <c r="SPH225" s="10"/>
      <c r="SPI225" s="10"/>
      <c r="SPJ225" s="10"/>
      <c r="SPK225" s="10"/>
      <c r="SPL225" s="10"/>
      <c r="SPM225" s="10"/>
      <c r="SPN225" s="10"/>
      <c r="SPO225" s="10"/>
      <c r="SPP225" s="10"/>
      <c r="SPQ225" s="10"/>
      <c r="SPR225" s="10"/>
      <c r="SPS225" s="10"/>
      <c r="SPT225" s="10"/>
      <c r="SPU225" s="10"/>
      <c r="SPV225" s="10"/>
      <c r="SPW225" s="10"/>
      <c r="SPX225" s="10"/>
      <c r="SPY225" s="10"/>
      <c r="SPZ225" s="10"/>
      <c r="SQA225" s="10"/>
      <c r="SQB225" s="10"/>
      <c r="SQC225" s="10"/>
      <c r="SQD225" s="10"/>
      <c r="SQE225" s="10"/>
      <c r="SQF225" s="10"/>
      <c r="SQG225" s="10"/>
      <c r="SQH225" s="10"/>
      <c r="SQI225" s="10"/>
      <c r="SQJ225" s="10"/>
      <c r="SQK225" s="10"/>
      <c r="SQL225" s="10"/>
      <c r="SQM225" s="10"/>
      <c r="SQN225" s="10"/>
      <c r="SQO225" s="10"/>
      <c r="SQP225" s="10"/>
      <c r="SQQ225" s="10"/>
      <c r="SQR225" s="10"/>
      <c r="SQS225" s="10"/>
      <c r="SQT225" s="10"/>
      <c r="SQU225" s="10"/>
      <c r="SQV225" s="10"/>
      <c r="SQW225" s="10"/>
      <c r="SQX225" s="10"/>
      <c r="SQY225" s="10"/>
      <c r="SQZ225" s="10"/>
      <c r="SRA225" s="10"/>
      <c r="SRB225" s="10"/>
      <c r="SRC225" s="10"/>
      <c r="SRD225" s="10"/>
      <c r="SRE225" s="10"/>
      <c r="SRF225" s="10"/>
      <c r="SRG225" s="10"/>
      <c r="SRH225" s="10"/>
      <c r="SRI225" s="10"/>
      <c r="SRJ225" s="10"/>
      <c r="SRK225" s="10"/>
      <c r="SRL225" s="10"/>
      <c r="SRM225" s="10"/>
      <c r="SRN225" s="10"/>
      <c r="SRO225" s="10"/>
      <c r="SRP225" s="10"/>
      <c r="SRQ225" s="10"/>
      <c r="SRR225" s="10"/>
      <c r="SRS225" s="10"/>
      <c r="SRT225" s="10"/>
      <c r="SRU225" s="10"/>
      <c r="SRV225" s="10"/>
      <c r="SRW225" s="10"/>
      <c r="SRX225" s="10"/>
      <c r="SRY225" s="10"/>
      <c r="SRZ225" s="10"/>
      <c r="SSA225" s="10"/>
      <c r="SSB225" s="10"/>
      <c r="SSC225" s="10"/>
      <c r="SSD225" s="10"/>
      <c r="SSE225" s="10"/>
      <c r="SSF225" s="10"/>
      <c r="SSG225" s="10"/>
      <c r="SSH225" s="10"/>
      <c r="SSI225" s="10"/>
      <c r="SSJ225" s="10"/>
      <c r="SSK225" s="10"/>
      <c r="SSL225" s="10"/>
      <c r="SSM225" s="10"/>
      <c r="SSN225" s="10"/>
      <c r="SSO225" s="10"/>
      <c r="SSP225" s="10"/>
      <c r="SSQ225" s="10"/>
      <c r="SSR225" s="10"/>
      <c r="SSS225" s="10"/>
      <c r="SST225" s="10"/>
      <c r="SSU225" s="10"/>
      <c r="SSV225" s="10"/>
      <c r="SSW225" s="10"/>
      <c r="SSX225" s="10"/>
      <c r="SSY225" s="10"/>
      <c r="SSZ225" s="10"/>
      <c r="STA225" s="10"/>
      <c r="STB225" s="10"/>
      <c r="STC225" s="10"/>
      <c r="STD225" s="10"/>
      <c r="STE225" s="10"/>
      <c r="STF225" s="10"/>
      <c r="STG225" s="10"/>
      <c r="STH225" s="10"/>
      <c r="STI225" s="10"/>
      <c r="STJ225" s="10"/>
      <c r="STK225" s="10"/>
      <c r="STL225" s="10"/>
      <c r="STM225" s="10"/>
      <c r="STN225" s="10"/>
      <c r="STO225" s="10"/>
      <c r="STP225" s="10"/>
      <c r="STQ225" s="10"/>
      <c r="STR225" s="10"/>
      <c r="STS225" s="10"/>
      <c r="STT225" s="10"/>
      <c r="STU225" s="10"/>
      <c r="STV225" s="10"/>
      <c r="STW225" s="10"/>
      <c r="STX225" s="10"/>
      <c r="STY225" s="10"/>
      <c r="STZ225" s="10"/>
      <c r="SUA225" s="10"/>
      <c r="SUB225" s="10"/>
      <c r="SUC225" s="10"/>
      <c r="SUD225" s="10"/>
      <c r="SUE225" s="10"/>
      <c r="SUF225" s="10"/>
      <c r="SUG225" s="10"/>
      <c r="SUH225" s="10"/>
      <c r="SUI225" s="10"/>
      <c r="SUJ225" s="10"/>
      <c r="SUK225" s="10"/>
      <c r="SUL225" s="10"/>
      <c r="SUM225" s="10"/>
      <c r="SUN225" s="10"/>
      <c r="SUO225" s="10"/>
      <c r="SUP225" s="10"/>
      <c r="SUQ225" s="10"/>
      <c r="SUR225" s="10"/>
      <c r="SUS225" s="10"/>
      <c r="SUT225" s="10"/>
      <c r="SUU225" s="10"/>
      <c r="SUV225" s="10"/>
      <c r="SUW225" s="10"/>
      <c r="SUX225" s="10"/>
      <c r="SUY225" s="10"/>
      <c r="SUZ225" s="10"/>
      <c r="SVA225" s="10"/>
      <c r="SVB225" s="10"/>
      <c r="SVC225" s="10"/>
      <c r="SVD225" s="10"/>
      <c r="SVE225" s="10"/>
      <c r="SVF225" s="10"/>
      <c r="SVG225" s="10"/>
      <c r="SVH225" s="10"/>
      <c r="SVI225" s="10"/>
      <c r="SVJ225" s="10"/>
      <c r="SVK225" s="10"/>
      <c r="SVL225" s="10"/>
      <c r="SVM225" s="10"/>
      <c r="SVN225" s="10"/>
      <c r="SVO225" s="10"/>
      <c r="SVP225" s="10"/>
      <c r="SVQ225" s="10"/>
      <c r="SVR225" s="10"/>
      <c r="SVS225" s="10"/>
      <c r="SVT225" s="10"/>
      <c r="SVU225" s="10"/>
      <c r="SVV225" s="10"/>
      <c r="SVW225" s="10"/>
      <c r="SVX225" s="10"/>
      <c r="SVY225" s="10"/>
      <c r="SVZ225" s="10"/>
      <c r="SWA225" s="10"/>
      <c r="SWB225" s="10"/>
      <c r="SWC225" s="10"/>
      <c r="SWD225" s="10"/>
      <c r="SWE225" s="10"/>
      <c r="SWF225" s="10"/>
      <c r="SWG225" s="10"/>
      <c r="SWH225" s="10"/>
      <c r="SWI225" s="10"/>
      <c r="SWJ225" s="10"/>
      <c r="SWK225" s="10"/>
      <c r="SWL225" s="10"/>
      <c r="SWM225" s="10"/>
      <c r="SWN225" s="10"/>
      <c r="SWO225" s="10"/>
      <c r="SWP225" s="10"/>
      <c r="SWQ225" s="10"/>
      <c r="SWR225" s="10"/>
      <c r="SWS225" s="10"/>
      <c r="SWT225" s="10"/>
      <c r="SWU225" s="10"/>
      <c r="SWV225" s="10"/>
      <c r="SWW225" s="10"/>
      <c r="SWX225" s="10"/>
      <c r="SWY225" s="10"/>
      <c r="SWZ225" s="10"/>
      <c r="SXA225" s="10"/>
      <c r="SXB225" s="10"/>
      <c r="SXC225" s="10"/>
      <c r="SXD225" s="10"/>
      <c r="SXE225" s="10"/>
      <c r="SXF225" s="10"/>
      <c r="SXG225" s="10"/>
      <c r="SXH225" s="10"/>
      <c r="SXI225" s="10"/>
      <c r="SXJ225" s="10"/>
      <c r="SXK225" s="10"/>
      <c r="SXL225" s="10"/>
      <c r="SXM225" s="10"/>
      <c r="SXN225" s="10"/>
      <c r="SXO225" s="10"/>
      <c r="SXP225" s="10"/>
      <c r="SXQ225" s="10"/>
      <c r="SXR225" s="10"/>
      <c r="SXS225" s="10"/>
      <c r="SXT225" s="10"/>
      <c r="SXU225" s="10"/>
      <c r="SXV225" s="10"/>
      <c r="SXW225" s="10"/>
      <c r="SXX225" s="10"/>
      <c r="SXY225" s="10"/>
      <c r="SXZ225" s="10"/>
      <c r="SYA225" s="10"/>
      <c r="SYB225" s="10"/>
      <c r="SYC225" s="10"/>
      <c r="SYD225" s="10"/>
      <c r="SYE225" s="10"/>
      <c r="SYF225" s="10"/>
      <c r="SYG225" s="10"/>
      <c r="SYH225" s="10"/>
      <c r="SYI225" s="10"/>
      <c r="SYJ225" s="10"/>
      <c r="SYK225" s="10"/>
      <c r="SYL225" s="10"/>
      <c r="SYM225" s="10"/>
      <c r="SYN225" s="10"/>
      <c r="SYO225" s="10"/>
      <c r="SYP225" s="10"/>
      <c r="SYQ225" s="10"/>
      <c r="SYR225" s="10"/>
      <c r="SYS225" s="10"/>
      <c r="SYT225" s="10"/>
      <c r="SYU225" s="10"/>
      <c r="SYV225" s="10"/>
      <c r="SYW225" s="10"/>
      <c r="SYX225" s="10"/>
      <c r="SYY225" s="10"/>
      <c r="SYZ225" s="10"/>
      <c r="SZA225" s="10"/>
      <c r="SZB225" s="10"/>
      <c r="SZC225" s="10"/>
      <c r="SZD225" s="10"/>
      <c r="SZE225" s="10"/>
      <c r="SZF225" s="10"/>
      <c r="SZG225" s="10"/>
      <c r="SZH225" s="10"/>
      <c r="SZI225" s="10"/>
      <c r="SZJ225" s="10"/>
      <c r="SZK225" s="10"/>
      <c r="SZL225" s="10"/>
      <c r="SZM225" s="10"/>
      <c r="SZN225" s="10"/>
      <c r="SZO225" s="10"/>
      <c r="SZP225" s="10"/>
      <c r="SZQ225" s="10"/>
      <c r="SZR225" s="10"/>
      <c r="SZS225" s="10"/>
      <c r="SZT225" s="10"/>
      <c r="SZU225" s="10"/>
      <c r="SZV225" s="10"/>
      <c r="SZW225" s="10"/>
      <c r="SZX225" s="10"/>
      <c r="SZY225" s="10"/>
      <c r="SZZ225" s="10"/>
      <c r="TAA225" s="10"/>
      <c r="TAB225" s="10"/>
      <c r="TAC225" s="10"/>
      <c r="TAD225" s="10"/>
      <c r="TAE225" s="10"/>
      <c r="TAF225" s="10"/>
      <c r="TAG225" s="10"/>
      <c r="TAH225" s="10"/>
      <c r="TAI225" s="10"/>
      <c r="TAJ225" s="10"/>
      <c r="TAK225" s="10"/>
      <c r="TAL225" s="10"/>
      <c r="TAM225" s="10"/>
      <c r="TAN225" s="10"/>
      <c r="TAO225" s="10"/>
      <c r="TAP225" s="10"/>
      <c r="TAQ225" s="10"/>
      <c r="TAR225" s="10"/>
      <c r="TAS225" s="10"/>
      <c r="TAT225" s="10"/>
      <c r="TAU225" s="10"/>
      <c r="TAV225" s="10"/>
      <c r="TAW225" s="10"/>
      <c r="TAX225" s="10"/>
      <c r="TAY225" s="10"/>
      <c r="TAZ225" s="10"/>
      <c r="TBA225" s="10"/>
      <c r="TBB225" s="10"/>
      <c r="TBC225" s="10"/>
      <c r="TBD225" s="10"/>
      <c r="TBE225" s="10"/>
      <c r="TBF225" s="10"/>
      <c r="TBG225" s="10"/>
      <c r="TBH225" s="10"/>
      <c r="TBI225" s="10"/>
      <c r="TBJ225" s="10"/>
      <c r="TBK225" s="10"/>
      <c r="TBL225" s="10"/>
      <c r="TBM225" s="10"/>
      <c r="TBN225" s="10"/>
      <c r="TBO225" s="10"/>
      <c r="TBP225" s="10"/>
      <c r="TBQ225" s="10"/>
      <c r="TBR225" s="10"/>
      <c r="TBS225" s="10"/>
      <c r="TBT225" s="10"/>
      <c r="TBU225" s="10"/>
      <c r="TBV225" s="10"/>
      <c r="TBW225" s="10"/>
      <c r="TBX225" s="10"/>
      <c r="TBY225" s="10"/>
      <c r="TBZ225" s="10"/>
      <c r="TCA225" s="10"/>
      <c r="TCB225" s="10"/>
      <c r="TCC225" s="10"/>
      <c r="TCD225" s="10"/>
      <c r="TCE225" s="10"/>
      <c r="TCF225" s="10"/>
      <c r="TCG225" s="10"/>
      <c r="TCH225" s="10"/>
      <c r="TCI225" s="10"/>
      <c r="TCJ225" s="10"/>
      <c r="TCK225" s="10"/>
      <c r="TCL225" s="10"/>
      <c r="TCM225" s="10"/>
      <c r="TCN225" s="10"/>
      <c r="TCO225" s="10"/>
      <c r="TCP225" s="10"/>
      <c r="TCQ225" s="10"/>
      <c r="TCR225" s="10"/>
      <c r="TCS225" s="10"/>
      <c r="TCT225" s="10"/>
      <c r="TCU225" s="10"/>
      <c r="TCV225" s="10"/>
      <c r="TCW225" s="10"/>
      <c r="TCX225" s="10"/>
      <c r="TCY225" s="10"/>
      <c r="TCZ225" s="10"/>
      <c r="TDA225" s="10"/>
      <c r="TDB225" s="10"/>
      <c r="TDC225" s="10"/>
      <c r="TDD225" s="10"/>
      <c r="TDE225" s="10"/>
      <c r="TDF225" s="10"/>
      <c r="TDG225" s="10"/>
      <c r="TDH225" s="10"/>
      <c r="TDI225" s="10"/>
      <c r="TDJ225" s="10"/>
      <c r="TDK225" s="10"/>
      <c r="TDL225" s="10"/>
      <c r="TDM225" s="10"/>
      <c r="TDN225" s="10"/>
      <c r="TDO225" s="10"/>
      <c r="TDP225" s="10"/>
      <c r="TDQ225" s="10"/>
      <c r="TDR225" s="10"/>
      <c r="TDS225" s="10"/>
      <c r="TDT225" s="10"/>
      <c r="TDU225" s="10"/>
      <c r="TDV225" s="10"/>
      <c r="TDW225" s="10"/>
      <c r="TDX225" s="10"/>
      <c r="TDY225" s="10"/>
      <c r="TDZ225" s="10"/>
      <c r="TEA225" s="10"/>
      <c r="TEB225" s="10"/>
      <c r="TEC225" s="10"/>
      <c r="TED225" s="10"/>
      <c r="TEE225" s="10"/>
      <c r="TEF225" s="10"/>
      <c r="TEG225" s="10"/>
      <c r="TEH225" s="10"/>
      <c r="TEI225" s="10"/>
      <c r="TEJ225" s="10"/>
      <c r="TEK225" s="10"/>
      <c r="TEL225" s="10"/>
      <c r="TEM225" s="10"/>
      <c r="TEN225" s="10"/>
      <c r="TEO225" s="10"/>
      <c r="TEP225" s="10"/>
      <c r="TEQ225" s="10"/>
      <c r="TER225" s="10"/>
      <c r="TES225" s="10"/>
      <c r="TET225" s="10"/>
      <c r="TEU225" s="10"/>
      <c r="TEV225" s="10"/>
      <c r="TEW225" s="10"/>
      <c r="TEX225" s="10"/>
      <c r="TEY225" s="10"/>
      <c r="TEZ225" s="10"/>
      <c r="TFA225" s="10"/>
      <c r="TFB225" s="10"/>
      <c r="TFC225" s="10"/>
      <c r="TFD225" s="10"/>
      <c r="TFE225" s="10"/>
      <c r="TFF225" s="10"/>
      <c r="TFG225" s="10"/>
      <c r="TFH225" s="10"/>
      <c r="TFI225" s="10"/>
      <c r="TFJ225" s="10"/>
      <c r="TFK225" s="10"/>
      <c r="TFL225" s="10"/>
      <c r="TFM225" s="10"/>
      <c r="TFN225" s="10"/>
      <c r="TFO225" s="10"/>
      <c r="TFP225" s="10"/>
      <c r="TFQ225" s="10"/>
      <c r="TFR225" s="10"/>
      <c r="TFS225" s="10"/>
      <c r="TFT225" s="10"/>
      <c r="TFU225" s="10"/>
      <c r="TFV225" s="10"/>
      <c r="TFW225" s="10"/>
      <c r="TFX225" s="10"/>
      <c r="TFY225" s="10"/>
      <c r="TFZ225" s="10"/>
      <c r="TGA225" s="10"/>
      <c r="TGB225" s="10"/>
      <c r="TGC225" s="10"/>
      <c r="TGD225" s="10"/>
      <c r="TGE225" s="10"/>
      <c r="TGF225" s="10"/>
      <c r="TGG225" s="10"/>
      <c r="TGH225" s="10"/>
      <c r="TGI225" s="10"/>
      <c r="TGJ225" s="10"/>
      <c r="TGK225" s="10"/>
      <c r="TGL225" s="10"/>
      <c r="TGM225" s="10"/>
      <c r="TGN225" s="10"/>
      <c r="TGO225" s="10"/>
      <c r="TGP225" s="10"/>
      <c r="TGQ225" s="10"/>
      <c r="TGR225" s="10"/>
      <c r="TGS225" s="10"/>
      <c r="TGT225" s="10"/>
      <c r="TGU225" s="10"/>
      <c r="TGV225" s="10"/>
      <c r="TGW225" s="10"/>
      <c r="TGX225" s="10"/>
      <c r="TGY225" s="10"/>
      <c r="TGZ225" s="10"/>
      <c r="THA225" s="10"/>
      <c r="THB225" s="10"/>
      <c r="THC225" s="10"/>
      <c r="THD225" s="10"/>
      <c r="THE225" s="10"/>
      <c r="THF225" s="10"/>
      <c r="THG225" s="10"/>
      <c r="THH225" s="10"/>
      <c r="THI225" s="10"/>
      <c r="THJ225" s="10"/>
      <c r="THK225" s="10"/>
      <c r="THL225" s="10"/>
      <c r="THM225" s="10"/>
      <c r="THN225" s="10"/>
      <c r="THO225" s="10"/>
      <c r="THP225" s="10"/>
      <c r="THQ225" s="10"/>
      <c r="THR225" s="10"/>
      <c r="THS225" s="10"/>
      <c r="THT225" s="10"/>
      <c r="THU225" s="10"/>
      <c r="THV225" s="10"/>
      <c r="THW225" s="10"/>
      <c r="THX225" s="10"/>
      <c r="THY225" s="10"/>
      <c r="THZ225" s="10"/>
      <c r="TIA225" s="10"/>
      <c r="TIB225" s="10"/>
      <c r="TIC225" s="10"/>
      <c r="TID225" s="10"/>
      <c r="TIE225" s="10"/>
      <c r="TIF225" s="10"/>
      <c r="TIG225" s="10"/>
      <c r="TIH225" s="10"/>
      <c r="TII225" s="10"/>
      <c r="TIJ225" s="10"/>
      <c r="TIK225" s="10"/>
      <c r="TIL225" s="10"/>
      <c r="TIM225" s="10"/>
      <c r="TIN225" s="10"/>
      <c r="TIO225" s="10"/>
      <c r="TIP225" s="10"/>
      <c r="TIQ225" s="10"/>
      <c r="TIR225" s="10"/>
      <c r="TIS225" s="10"/>
      <c r="TIT225" s="10"/>
      <c r="TIU225" s="10"/>
      <c r="TIV225" s="10"/>
      <c r="TIW225" s="10"/>
      <c r="TIX225" s="10"/>
      <c r="TIY225" s="10"/>
      <c r="TIZ225" s="10"/>
      <c r="TJA225" s="10"/>
      <c r="TJB225" s="10"/>
      <c r="TJC225" s="10"/>
      <c r="TJD225" s="10"/>
      <c r="TJE225" s="10"/>
      <c r="TJF225" s="10"/>
      <c r="TJG225" s="10"/>
      <c r="TJH225" s="10"/>
      <c r="TJI225" s="10"/>
      <c r="TJJ225" s="10"/>
      <c r="TJK225" s="10"/>
      <c r="TJL225" s="10"/>
      <c r="TJM225" s="10"/>
      <c r="TJN225" s="10"/>
      <c r="TJO225" s="10"/>
      <c r="TJP225" s="10"/>
      <c r="TJQ225" s="10"/>
      <c r="TJR225" s="10"/>
      <c r="TJS225" s="10"/>
      <c r="TJT225" s="10"/>
      <c r="TJU225" s="10"/>
      <c r="TJV225" s="10"/>
      <c r="TJW225" s="10"/>
      <c r="TJX225" s="10"/>
      <c r="TJY225" s="10"/>
      <c r="TJZ225" s="10"/>
      <c r="TKA225" s="10"/>
      <c r="TKB225" s="10"/>
      <c r="TKC225" s="10"/>
      <c r="TKD225" s="10"/>
      <c r="TKE225" s="10"/>
      <c r="TKF225" s="10"/>
      <c r="TKG225" s="10"/>
      <c r="TKH225" s="10"/>
      <c r="TKI225" s="10"/>
      <c r="TKJ225" s="10"/>
      <c r="TKK225" s="10"/>
      <c r="TKL225" s="10"/>
      <c r="TKM225" s="10"/>
      <c r="TKN225" s="10"/>
      <c r="TKO225" s="10"/>
      <c r="TKP225" s="10"/>
      <c r="TKQ225" s="10"/>
      <c r="TKR225" s="10"/>
      <c r="TKS225" s="10"/>
      <c r="TKT225" s="10"/>
      <c r="TKU225" s="10"/>
      <c r="TKV225" s="10"/>
      <c r="TKW225" s="10"/>
      <c r="TKX225" s="10"/>
      <c r="TKY225" s="10"/>
      <c r="TKZ225" s="10"/>
      <c r="TLA225" s="10"/>
      <c r="TLB225" s="10"/>
      <c r="TLC225" s="10"/>
      <c r="TLD225" s="10"/>
      <c r="TLE225" s="10"/>
      <c r="TLF225" s="10"/>
      <c r="TLG225" s="10"/>
      <c r="TLH225" s="10"/>
      <c r="TLI225" s="10"/>
      <c r="TLJ225" s="10"/>
      <c r="TLK225" s="10"/>
      <c r="TLL225" s="10"/>
      <c r="TLM225" s="10"/>
      <c r="TLN225" s="10"/>
      <c r="TLO225" s="10"/>
      <c r="TLP225" s="10"/>
      <c r="TLQ225" s="10"/>
      <c r="TLR225" s="10"/>
      <c r="TLS225" s="10"/>
      <c r="TLT225" s="10"/>
      <c r="TLU225" s="10"/>
      <c r="TLV225" s="10"/>
      <c r="TLW225" s="10"/>
      <c r="TLX225" s="10"/>
      <c r="TLY225" s="10"/>
      <c r="TLZ225" s="10"/>
      <c r="TMA225" s="10"/>
      <c r="TMB225" s="10"/>
      <c r="TMC225" s="10"/>
      <c r="TMD225" s="10"/>
      <c r="TME225" s="10"/>
      <c r="TMF225" s="10"/>
      <c r="TMG225" s="10"/>
      <c r="TMH225" s="10"/>
      <c r="TMI225" s="10"/>
      <c r="TMJ225" s="10"/>
      <c r="TMK225" s="10"/>
      <c r="TML225" s="10"/>
      <c r="TMM225" s="10"/>
      <c r="TMN225" s="10"/>
      <c r="TMO225" s="10"/>
      <c r="TMP225" s="10"/>
      <c r="TMQ225" s="10"/>
      <c r="TMR225" s="10"/>
      <c r="TMS225" s="10"/>
      <c r="TMT225" s="10"/>
      <c r="TMU225" s="10"/>
      <c r="TMV225" s="10"/>
      <c r="TMW225" s="10"/>
      <c r="TMX225" s="10"/>
      <c r="TMY225" s="10"/>
      <c r="TMZ225" s="10"/>
      <c r="TNA225" s="10"/>
      <c r="TNB225" s="10"/>
      <c r="TNC225" s="10"/>
      <c r="TND225" s="10"/>
      <c r="TNE225" s="10"/>
      <c r="TNF225" s="10"/>
      <c r="TNG225" s="10"/>
      <c r="TNH225" s="10"/>
      <c r="TNI225" s="10"/>
      <c r="TNJ225" s="10"/>
      <c r="TNK225" s="10"/>
      <c r="TNL225" s="10"/>
      <c r="TNM225" s="10"/>
      <c r="TNN225" s="10"/>
      <c r="TNO225" s="10"/>
      <c r="TNP225" s="10"/>
      <c r="TNQ225" s="10"/>
      <c r="TNR225" s="10"/>
      <c r="TNS225" s="10"/>
      <c r="TNT225" s="10"/>
      <c r="TNU225" s="10"/>
      <c r="TNV225" s="10"/>
      <c r="TNW225" s="10"/>
      <c r="TNX225" s="10"/>
      <c r="TNY225" s="10"/>
      <c r="TNZ225" s="10"/>
      <c r="TOA225" s="10"/>
      <c r="TOB225" s="10"/>
      <c r="TOC225" s="10"/>
      <c r="TOD225" s="10"/>
      <c r="TOE225" s="10"/>
      <c r="TOF225" s="10"/>
      <c r="TOG225" s="10"/>
      <c r="TOH225" s="10"/>
      <c r="TOI225" s="10"/>
      <c r="TOJ225" s="10"/>
      <c r="TOK225" s="10"/>
      <c r="TOL225" s="10"/>
      <c r="TOM225" s="10"/>
      <c r="TON225" s="10"/>
      <c r="TOO225" s="10"/>
      <c r="TOP225" s="10"/>
      <c r="TOQ225" s="10"/>
      <c r="TOR225" s="10"/>
      <c r="TOS225" s="10"/>
      <c r="TOT225" s="10"/>
      <c r="TOU225" s="10"/>
      <c r="TOV225" s="10"/>
      <c r="TOW225" s="10"/>
      <c r="TOX225" s="10"/>
      <c r="TOY225" s="10"/>
      <c r="TOZ225" s="10"/>
      <c r="TPA225" s="10"/>
      <c r="TPB225" s="10"/>
      <c r="TPC225" s="10"/>
      <c r="TPD225" s="10"/>
      <c r="TPE225" s="10"/>
      <c r="TPF225" s="10"/>
      <c r="TPG225" s="10"/>
      <c r="TPH225" s="10"/>
      <c r="TPI225" s="10"/>
      <c r="TPJ225" s="10"/>
      <c r="TPK225" s="10"/>
      <c r="TPL225" s="10"/>
      <c r="TPM225" s="10"/>
      <c r="TPN225" s="10"/>
      <c r="TPO225" s="10"/>
      <c r="TPP225" s="10"/>
      <c r="TPQ225" s="10"/>
      <c r="TPR225" s="10"/>
      <c r="TPS225" s="10"/>
      <c r="TPT225" s="10"/>
      <c r="TPU225" s="10"/>
      <c r="TPV225" s="10"/>
      <c r="TPW225" s="10"/>
      <c r="TPX225" s="10"/>
      <c r="TPY225" s="10"/>
      <c r="TPZ225" s="10"/>
      <c r="TQA225" s="10"/>
      <c r="TQB225" s="10"/>
      <c r="TQC225" s="10"/>
      <c r="TQD225" s="10"/>
      <c r="TQE225" s="10"/>
      <c r="TQF225" s="10"/>
      <c r="TQG225" s="10"/>
      <c r="TQH225" s="10"/>
      <c r="TQI225" s="10"/>
      <c r="TQJ225" s="10"/>
      <c r="TQK225" s="10"/>
      <c r="TQL225" s="10"/>
      <c r="TQM225" s="10"/>
      <c r="TQN225" s="10"/>
      <c r="TQO225" s="10"/>
      <c r="TQP225" s="10"/>
      <c r="TQQ225" s="10"/>
      <c r="TQR225" s="10"/>
      <c r="TQS225" s="10"/>
      <c r="TQT225" s="10"/>
      <c r="TQU225" s="10"/>
      <c r="TQV225" s="10"/>
      <c r="TQW225" s="10"/>
      <c r="TQX225" s="10"/>
      <c r="TQY225" s="10"/>
      <c r="TQZ225" s="10"/>
      <c r="TRA225" s="10"/>
      <c r="TRB225" s="10"/>
      <c r="TRC225" s="10"/>
      <c r="TRD225" s="10"/>
      <c r="TRE225" s="10"/>
      <c r="TRF225" s="10"/>
      <c r="TRG225" s="10"/>
      <c r="TRH225" s="10"/>
      <c r="TRI225" s="10"/>
      <c r="TRJ225" s="10"/>
      <c r="TRK225" s="10"/>
      <c r="TRL225" s="10"/>
      <c r="TRM225" s="10"/>
      <c r="TRN225" s="10"/>
      <c r="TRO225" s="10"/>
      <c r="TRP225" s="10"/>
      <c r="TRQ225" s="10"/>
      <c r="TRR225" s="10"/>
      <c r="TRS225" s="10"/>
      <c r="TRT225" s="10"/>
      <c r="TRU225" s="10"/>
      <c r="TRV225" s="10"/>
      <c r="TRW225" s="10"/>
      <c r="TRX225" s="10"/>
      <c r="TRY225" s="10"/>
      <c r="TRZ225" s="10"/>
      <c r="TSA225" s="10"/>
      <c r="TSB225" s="10"/>
      <c r="TSC225" s="10"/>
      <c r="TSD225" s="10"/>
      <c r="TSE225" s="10"/>
      <c r="TSF225" s="10"/>
      <c r="TSG225" s="10"/>
      <c r="TSH225" s="10"/>
      <c r="TSI225" s="10"/>
      <c r="TSJ225" s="10"/>
      <c r="TSK225" s="10"/>
      <c r="TSL225" s="10"/>
      <c r="TSM225" s="10"/>
      <c r="TSN225" s="10"/>
      <c r="TSO225" s="10"/>
      <c r="TSP225" s="10"/>
      <c r="TSQ225" s="10"/>
      <c r="TSR225" s="10"/>
      <c r="TSS225" s="10"/>
      <c r="TST225" s="10"/>
      <c r="TSU225" s="10"/>
      <c r="TSV225" s="10"/>
      <c r="TSW225" s="10"/>
      <c r="TSX225" s="10"/>
      <c r="TSY225" s="10"/>
      <c r="TSZ225" s="10"/>
      <c r="TTA225" s="10"/>
      <c r="TTB225" s="10"/>
      <c r="TTC225" s="10"/>
      <c r="TTD225" s="10"/>
      <c r="TTE225" s="10"/>
      <c r="TTF225" s="10"/>
      <c r="TTG225" s="10"/>
      <c r="TTH225" s="10"/>
      <c r="TTI225" s="10"/>
      <c r="TTJ225" s="10"/>
      <c r="TTK225" s="10"/>
      <c r="TTL225" s="10"/>
      <c r="TTM225" s="10"/>
      <c r="TTN225" s="10"/>
      <c r="TTO225" s="10"/>
      <c r="TTP225" s="10"/>
      <c r="TTQ225" s="10"/>
      <c r="TTR225" s="10"/>
      <c r="TTS225" s="10"/>
      <c r="TTT225" s="10"/>
      <c r="TTU225" s="10"/>
      <c r="TTV225" s="10"/>
      <c r="TTW225" s="10"/>
      <c r="TTX225" s="10"/>
      <c r="TTY225" s="10"/>
      <c r="TTZ225" s="10"/>
      <c r="TUA225" s="10"/>
      <c r="TUB225" s="10"/>
      <c r="TUC225" s="10"/>
      <c r="TUD225" s="10"/>
      <c r="TUE225" s="10"/>
      <c r="TUF225" s="10"/>
      <c r="TUG225" s="10"/>
      <c r="TUH225" s="10"/>
      <c r="TUI225" s="10"/>
      <c r="TUJ225" s="10"/>
      <c r="TUK225" s="10"/>
      <c r="TUL225" s="10"/>
      <c r="TUM225" s="10"/>
      <c r="TUN225" s="10"/>
      <c r="TUO225" s="10"/>
      <c r="TUP225" s="10"/>
      <c r="TUQ225" s="10"/>
      <c r="TUR225" s="10"/>
      <c r="TUS225" s="10"/>
      <c r="TUT225" s="10"/>
      <c r="TUU225" s="10"/>
      <c r="TUV225" s="10"/>
      <c r="TUW225" s="10"/>
      <c r="TUX225" s="10"/>
      <c r="TUY225" s="10"/>
      <c r="TUZ225" s="10"/>
      <c r="TVA225" s="10"/>
      <c r="TVB225" s="10"/>
      <c r="TVC225" s="10"/>
      <c r="TVD225" s="10"/>
      <c r="TVE225" s="10"/>
      <c r="TVF225" s="10"/>
      <c r="TVG225" s="10"/>
      <c r="TVH225" s="10"/>
      <c r="TVI225" s="10"/>
      <c r="TVJ225" s="10"/>
      <c r="TVK225" s="10"/>
      <c r="TVL225" s="10"/>
      <c r="TVM225" s="10"/>
      <c r="TVN225" s="10"/>
      <c r="TVO225" s="10"/>
      <c r="TVP225" s="10"/>
      <c r="TVQ225" s="10"/>
      <c r="TVR225" s="10"/>
      <c r="TVS225" s="10"/>
      <c r="TVT225" s="10"/>
      <c r="TVU225" s="10"/>
      <c r="TVV225" s="10"/>
      <c r="TVW225" s="10"/>
      <c r="TVX225" s="10"/>
      <c r="TVY225" s="10"/>
      <c r="TVZ225" s="10"/>
      <c r="TWA225" s="10"/>
      <c r="TWB225" s="10"/>
      <c r="TWC225" s="10"/>
      <c r="TWD225" s="10"/>
      <c r="TWE225" s="10"/>
      <c r="TWF225" s="10"/>
      <c r="TWG225" s="10"/>
      <c r="TWH225" s="10"/>
      <c r="TWI225" s="10"/>
      <c r="TWJ225" s="10"/>
      <c r="TWK225" s="10"/>
      <c r="TWL225" s="10"/>
      <c r="TWM225" s="10"/>
      <c r="TWN225" s="10"/>
      <c r="TWO225" s="10"/>
      <c r="TWP225" s="10"/>
      <c r="TWQ225" s="10"/>
      <c r="TWR225" s="10"/>
      <c r="TWS225" s="10"/>
      <c r="TWT225" s="10"/>
      <c r="TWU225" s="10"/>
      <c r="TWV225" s="10"/>
      <c r="TWW225" s="10"/>
      <c r="TWX225" s="10"/>
      <c r="TWY225" s="10"/>
      <c r="TWZ225" s="10"/>
      <c r="TXA225" s="10"/>
      <c r="TXB225" s="10"/>
      <c r="TXC225" s="10"/>
      <c r="TXD225" s="10"/>
      <c r="TXE225" s="10"/>
      <c r="TXF225" s="10"/>
      <c r="TXG225" s="10"/>
      <c r="TXH225" s="10"/>
      <c r="TXI225" s="10"/>
      <c r="TXJ225" s="10"/>
      <c r="TXK225" s="10"/>
      <c r="TXL225" s="10"/>
      <c r="TXM225" s="10"/>
      <c r="TXN225" s="10"/>
      <c r="TXO225" s="10"/>
      <c r="TXP225" s="10"/>
      <c r="TXQ225" s="10"/>
      <c r="TXR225" s="10"/>
      <c r="TXS225" s="10"/>
      <c r="TXT225" s="10"/>
      <c r="TXU225" s="10"/>
      <c r="TXV225" s="10"/>
      <c r="TXW225" s="10"/>
      <c r="TXX225" s="10"/>
      <c r="TXY225" s="10"/>
      <c r="TXZ225" s="10"/>
      <c r="TYA225" s="10"/>
      <c r="TYB225" s="10"/>
      <c r="TYC225" s="10"/>
      <c r="TYD225" s="10"/>
      <c r="TYE225" s="10"/>
      <c r="TYF225" s="10"/>
      <c r="TYG225" s="10"/>
      <c r="TYH225" s="10"/>
      <c r="TYI225" s="10"/>
      <c r="TYJ225" s="10"/>
      <c r="TYK225" s="10"/>
      <c r="TYL225" s="10"/>
      <c r="TYM225" s="10"/>
      <c r="TYN225" s="10"/>
      <c r="TYO225" s="10"/>
      <c r="TYP225" s="10"/>
      <c r="TYQ225" s="10"/>
      <c r="TYR225" s="10"/>
      <c r="TYS225" s="10"/>
      <c r="TYT225" s="10"/>
      <c r="TYU225" s="10"/>
      <c r="TYV225" s="10"/>
      <c r="TYW225" s="10"/>
      <c r="TYX225" s="10"/>
      <c r="TYY225" s="10"/>
      <c r="TYZ225" s="10"/>
      <c r="TZA225" s="10"/>
      <c r="TZB225" s="10"/>
      <c r="TZC225" s="10"/>
      <c r="TZD225" s="10"/>
      <c r="TZE225" s="10"/>
      <c r="TZF225" s="10"/>
      <c r="TZG225" s="10"/>
      <c r="TZH225" s="10"/>
      <c r="TZI225" s="10"/>
      <c r="TZJ225" s="10"/>
      <c r="TZK225" s="10"/>
      <c r="TZL225" s="10"/>
      <c r="TZM225" s="10"/>
      <c r="TZN225" s="10"/>
      <c r="TZO225" s="10"/>
      <c r="TZP225" s="10"/>
      <c r="TZQ225" s="10"/>
      <c r="TZR225" s="10"/>
      <c r="TZS225" s="10"/>
      <c r="TZT225" s="10"/>
      <c r="TZU225" s="10"/>
      <c r="TZV225" s="10"/>
      <c r="TZW225" s="10"/>
      <c r="TZX225" s="10"/>
      <c r="TZY225" s="10"/>
      <c r="TZZ225" s="10"/>
      <c r="UAA225" s="10"/>
      <c r="UAB225" s="10"/>
      <c r="UAC225" s="10"/>
      <c r="UAD225" s="10"/>
      <c r="UAE225" s="10"/>
      <c r="UAF225" s="10"/>
      <c r="UAG225" s="10"/>
      <c r="UAH225" s="10"/>
      <c r="UAI225" s="10"/>
      <c r="UAJ225" s="10"/>
      <c r="UAK225" s="10"/>
      <c r="UAL225" s="10"/>
      <c r="UAM225" s="10"/>
      <c r="UAN225" s="10"/>
      <c r="UAO225" s="10"/>
      <c r="UAP225" s="10"/>
      <c r="UAQ225" s="10"/>
      <c r="UAR225" s="10"/>
      <c r="UAS225" s="10"/>
      <c r="UAT225" s="10"/>
      <c r="UAU225" s="10"/>
      <c r="UAV225" s="10"/>
      <c r="UAW225" s="10"/>
      <c r="UAX225" s="10"/>
      <c r="UAY225" s="10"/>
      <c r="UAZ225" s="10"/>
      <c r="UBA225" s="10"/>
      <c r="UBB225" s="10"/>
      <c r="UBC225" s="10"/>
      <c r="UBD225" s="10"/>
      <c r="UBE225" s="10"/>
      <c r="UBF225" s="10"/>
      <c r="UBG225" s="10"/>
      <c r="UBH225" s="10"/>
      <c r="UBI225" s="10"/>
      <c r="UBJ225" s="10"/>
      <c r="UBK225" s="10"/>
      <c r="UBL225" s="10"/>
      <c r="UBM225" s="10"/>
      <c r="UBN225" s="10"/>
      <c r="UBO225" s="10"/>
      <c r="UBP225" s="10"/>
      <c r="UBQ225" s="10"/>
      <c r="UBR225" s="10"/>
      <c r="UBS225" s="10"/>
      <c r="UBT225" s="10"/>
      <c r="UBU225" s="10"/>
      <c r="UBV225" s="10"/>
      <c r="UBW225" s="10"/>
      <c r="UBX225" s="10"/>
      <c r="UBY225" s="10"/>
      <c r="UBZ225" s="10"/>
      <c r="UCA225" s="10"/>
      <c r="UCB225" s="10"/>
      <c r="UCC225" s="10"/>
      <c r="UCD225" s="10"/>
      <c r="UCE225" s="10"/>
      <c r="UCF225" s="10"/>
      <c r="UCG225" s="10"/>
      <c r="UCH225" s="10"/>
      <c r="UCI225" s="10"/>
      <c r="UCJ225" s="10"/>
      <c r="UCK225" s="10"/>
      <c r="UCL225" s="10"/>
      <c r="UCM225" s="10"/>
      <c r="UCN225" s="10"/>
      <c r="UCO225" s="10"/>
      <c r="UCP225" s="10"/>
      <c r="UCQ225" s="10"/>
      <c r="UCR225" s="10"/>
      <c r="UCS225" s="10"/>
      <c r="UCT225" s="10"/>
      <c r="UCU225" s="10"/>
      <c r="UCV225" s="10"/>
      <c r="UCW225" s="10"/>
      <c r="UCX225" s="10"/>
      <c r="UCY225" s="10"/>
      <c r="UCZ225" s="10"/>
      <c r="UDA225" s="10"/>
      <c r="UDB225" s="10"/>
      <c r="UDC225" s="10"/>
      <c r="UDD225" s="10"/>
      <c r="UDE225" s="10"/>
      <c r="UDF225" s="10"/>
      <c r="UDG225" s="10"/>
      <c r="UDH225" s="10"/>
      <c r="UDI225" s="10"/>
      <c r="UDJ225" s="10"/>
      <c r="UDK225" s="10"/>
      <c r="UDL225" s="10"/>
      <c r="UDM225" s="10"/>
      <c r="UDN225" s="10"/>
      <c r="UDO225" s="10"/>
      <c r="UDP225" s="10"/>
      <c r="UDQ225" s="10"/>
      <c r="UDR225" s="10"/>
      <c r="UDS225" s="10"/>
      <c r="UDT225" s="10"/>
      <c r="UDU225" s="10"/>
      <c r="UDV225" s="10"/>
      <c r="UDW225" s="10"/>
      <c r="UDX225" s="10"/>
      <c r="UDY225" s="10"/>
      <c r="UDZ225" s="10"/>
      <c r="UEA225" s="10"/>
      <c r="UEB225" s="10"/>
      <c r="UEC225" s="10"/>
      <c r="UED225" s="10"/>
      <c r="UEE225" s="10"/>
      <c r="UEF225" s="10"/>
      <c r="UEG225" s="10"/>
      <c r="UEH225" s="10"/>
      <c r="UEI225" s="10"/>
      <c r="UEJ225" s="10"/>
      <c r="UEK225" s="10"/>
      <c r="UEL225" s="10"/>
      <c r="UEM225" s="10"/>
      <c r="UEN225" s="10"/>
      <c r="UEO225" s="10"/>
      <c r="UEP225" s="10"/>
      <c r="UEQ225" s="10"/>
      <c r="UER225" s="10"/>
      <c r="UES225" s="10"/>
      <c r="UET225" s="10"/>
      <c r="UEU225" s="10"/>
      <c r="UEV225" s="10"/>
      <c r="UEW225" s="10"/>
      <c r="UEX225" s="10"/>
      <c r="UEY225" s="10"/>
      <c r="UEZ225" s="10"/>
      <c r="UFA225" s="10"/>
      <c r="UFB225" s="10"/>
      <c r="UFC225" s="10"/>
      <c r="UFD225" s="10"/>
      <c r="UFE225" s="10"/>
      <c r="UFF225" s="10"/>
      <c r="UFG225" s="10"/>
      <c r="UFH225" s="10"/>
      <c r="UFI225" s="10"/>
      <c r="UFJ225" s="10"/>
      <c r="UFK225" s="10"/>
      <c r="UFL225" s="10"/>
      <c r="UFM225" s="10"/>
      <c r="UFN225" s="10"/>
      <c r="UFO225" s="10"/>
      <c r="UFP225" s="10"/>
      <c r="UFQ225" s="10"/>
      <c r="UFR225" s="10"/>
      <c r="UFS225" s="10"/>
      <c r="UFT225" s="10"/>
      <c r="UFU225" s="10"/>
      <c r="UFV225" s="10"/>
      <c r="UFW225" s="10"/>
      <c r="UFX225" s="10"/>
      <c r="UFY225" s="10"/>
      <c r="UFZ225" s="10"/>
      <c r="UGA225" s="10"/>
      <c r="UGB225" s="10"/>
      <c r="UGC225" s="10"/>
      <c r="UGD225" s="10"/>
      <c r="UGE225" s="10"/>
      <c r="UGF225" s="10"/>
      <c r="UGG225" s="10"/>
      <c r="UGH225" s="10"/>
      <c r="UGI225" s="10"/>
      <c r="UGJ225" s="10"/>
      <c r="UGK225" s="10"/>
      <c r="UGL225" s="10"/>
      <c r="UGM225" s="10"/>
      <c r="UGN225" s="10"/>
      <c r="UGO225" s="10"/>
      <c r="UGP225" s="10"/>
      <c r="UGQ225" s="10"/>
      <c r="UGR225" s="10"/>
      <c r="UGS225" s="10"/>
      <c r="UGT225" s="10"/>
      <c r="UGU225" s="10"/>
      <c r="UGV225" s="10"/>
      <c r="UGW225" s="10"/>
      <c r="UGX225" s="10"/>
      <c r="UGY225" s="10"/>
      <c r="UGZ225" s="10"/>
      <c r="UHA225" s="10"/>
      <c r="UHB225" s="10"/>
      <c r="UHC225" s="10"/>
      <c r="UHD225" s="10"/>
      <c r="UHE225" s="10"/>
      <c r="UHF225" s="10"/>
      <c r="UHG225" s="10"/>
      <c r="UHH225" s="10"/>
      <c r="UHI225" s="10"/>
      <c r="UHJ225" s="10"/>
      <c r="UHK225" s="10"/>
      <c r="UHL225" s="10"/>
      <c r="UHM225" s="10"/>
      <c r="UHN225" s="10"/>
      <c r="UHO225" s="10"/>
      <c r="UHP225" s="10"/>
      <c r="UHQ225" s="10"/>
      <c r="UHR225" s="10"/>
      <c r="UHS225" s="10"/>
      <c r="UHT225" s="10"/>
      <c r="UHU225" s="10"/>
      <c r="UHV225" s="10"/>
      <c r="UHW225" s="10"/>
      <c r="UHX225" s="10"/>
      <c r="UHY225" s="10"/>
      <c r="UHZ225" s="10"/>
      <c r="UIA225" s="10"/>
      <c r="UIB225" s="10"/>
      <c r="UIC225" s="10"/>
      <c r="UID225" s="10"/>
      <c r="UIE225" s="10"/>
      <c r="UIF225" s="10"/>
      <c r="UIG225" s="10"/>
      <c r="UIH225" s="10"/>
      <c r="UII225" s="10"/>
      <c r="UIJ225" s="10"/>
      <c r="UIK225" s="10"/>
      <c r="UIL225" s="10"/>
      <c r="UIM225" s="10"/>
      <c r="UIN225" s="10"/>
      <c r="UIO225" s="10"/>
      <c r="UIP225" s="10"/>
      <c r="UIQ225" s="10"/>
      <c r="UIR225" s="10"/>
      <c r="UIS225" s="10"/>
      <c r="UIT225" s="10"/>
      <c r="UIU225" s="10"/>
      <c r="UIV225" s="10"/>
      <c r="UIW225" s="10"/>
      <c r="UIX225" s="10"/>
      <c r="UIY225" s="10"/>
      <c r="UIZ225" s="10"/>
      <c r="UJA225" s="10"/>
      <c r="UJB225" s="10"/>
      <c r="UJC225" s="10"/>
      <c r="UJD225" s="10"/>
      <c r="UJE225" s="10"/>
      <c r="UJF225" s="10"/>
      <c r="UJG225" s="10"/>
      <c r="UJH225" s="10"/>
      <c r="UJI225" s="10"/>
      <c r="UJJ225" s="10"/>
      <c r="UJK225" s="10"/>
      <c r="UJL225" s="10"/>
      <c r="UJM225" s="10"/>
      <c r="UJN225" s="10"/>
      <c r="UJO225" s="10"/>
      <c r="UJP225" s="10"/>
      <c r="UJQ225" s="10"/>
      <c r="UJR225" s="10"/>
      <c r="UJS225" s="10"/>
      <c r="UJT225" s="10"/>
      <c r="UJU225" s="10"/>
      <c r="UJV225" s="10"/>
      <c r="UJW225" s="10"/>
      <c r="UJX225" s="10"/>
      <c r="UJY225" s="10"/>
      <c r="UJZ225" s="10"/>
      <c r="UKA225" s="10"/>
      <c r="UKB225" s="10"/>
      <c r="UKC225" s="10"/>
      <c r="UKD225" s="10"/>
      <c r="UKE225" s="10"/>
      <c r="UKF225" s="10"/>
      <c r="UKG225" s="10"/>
      <c r="UKH225" s="10"/>
      <c r="UKI225" s="10"/>
      <c r="UKJ225" s="10"/>
      <c r="UKK225" s="10"/>
      <c r="UKL225" s="10"/>
      <c r="UKM225" s="10"/>
      <c r="UKN225" s="10"/>
      <c r="UKO225" s="10"/>
      <c r="UKP225" s="10"/>
      <c r="UKQ225" s="10"/>
      <c r="UKR225" s="10"/>
      <c r="UKS225" s="10"/>
      <c r="UKT225" s="10"/>
      <c r="UKU225" s="10"/>
      <c r="UKV225" s="10"/>
      <c r="UKW225" s="10"/>
      <c r="UKX225" s="10"/>
      <c r="UKY225" s="10"/>
      <c r="UKZ225" s="10"/>
      <c r="ULA225" s="10"/>
      <c r="ULB225" s="10"/>
      <c r="ULC225" s="10"/>
      <c r="ULD225" s="10"/>
      <c r="ULE225" s="10"/>
      <c r="ULF225" s="10"/>
      <c r="ULG225" s="10"/>
      <c r="ULH225" s="10"/>
      <c r="ULI225" s="10"/>
      <c r="ULJ225" s="10"/>
      <c r="ULK225" s="10"/>
      <c r="ULL225" s="10"/>
      <c r="ULM225" s="10"/>
      <c r="ULN225" s="10"/>
      <c r="ULO225" s="10"/>
      <c r="ULP225" s="10"/>
      <c r="ULQ225" s="10"/>
      <c r="ULR225" s="10"/>
      <c r="ULS225" s="10"/>
      <c r="ULT225" s="10"/>
      <c r="ULU225" s="10"/>
      <c r="ULV225" s="10"/>
      <c r="ULW225" s="10"/>
      <c r="ULX225" s="10"/>
      <c r="ULY225" s="10"/>
      <c r="ULZ225" s="10"/>
      <c r="UMA225" s="10"/>
      <c r="UMB225" s="10"/>
      <c r="UMC225" s="10"/>
      <c r="UMD225" s="10"/>
      <c r="UME225" s="10"/>
      <c r="UMF225" s="10"/>
      <c r="UMG225" s="10"/>
      <c r="UMH225" s="10"/>
      <c r="UMI225" s="10"/>
      <c r="UMJ225" s="10"/>
      <c r="UMK225" s="10"/>
      <c r="UML225" s="10"/>
      <c r="UMM225" s="10"/>
      <c r="UMN225" s="10"/>
      <c r="UMO225" s="10"/>
      <c r="UMP225" s="10"/>
      <c r="UMQ225" s="10"/>
      <c r="UMR225" s="10"/>
      <c r="UMS225" s="10"/>
      <c r="UMT225" s="10"/>
      <c r="UMU225" s="10"/>
      <c r="UMV225" s="10"/>
      <c r="UMW225" s="10"/>
      <c r="UMX225" s="10"/>
      <c r="UMY225" s="10"/>
      <c r="UMZ225" s="10"/>
      <c r="UNA225" s="10"/>
      <c r="UNB225" s="10"/>
      <c r="UNC225" s="10"/>
      <c r="UND225" s="10"/>
      <c r="UNE225" s="10"/>
      <c r="UNF225" s="10"/>
      <c r="UNG225" s="10"/>
      <c r="UNH225" s="10"/>
      <c r="UNI225" s="10"/>
      <c r="UNJ225" s="10"/>
      <c r="UNK225" s="10"/>
      <c r="UNL225" s="10"/>
      <c r="UNM225" s="10"/>
      <c r="UNN225" s="10"/>
      <c r="UNO225" s="10"/>
      <c r="UNP225" s="10"/>
      <c r="UNQ225" s="10"/>
      <c r="UNR225" s="10"/>
      <c r="UNS225" s="10"/>
      <c r="UNT225" s="10"/>
      <c r="UNU225" s="10"/>
      <c r="UNV225" s="10"/>
      <c r="UNW225" s="10"/>
      <c r="UNX225" s="10"/>
      <c r="UNY225" s="10"/>
      <c r="UNZ225" s="10"/>
      <c r="UOA225" s="10"/>
      <c r="UOB225" s="10"/>
      <c r="UOC225" s="10"/>
      <c r="UOD225" s="10"/>
      <c r="UOE225" s="10"/>
      <c r="UOF225" s="10"/>
      <c r="UOG225" s="10"/>
      <c r="UOH225" s="10"/>
      <c r="UOI225" s="10"/>
      <c r="UOJ225" s="10"/>
      <c r="UOK225" s="10"/>
      <c r="UOL225" s="10"/>
      <c r="UOM225" s="10"/>
      <c r="UON225" s="10"/>
      <c r="UOO225" s="10"/>
      <c r="UOP225" s="10"/>
      <c r="UOQ225" s="10"/>
      <c r="UOR225" s="10"/>
      <c r="UOS225" s="10"/>
      <c r="UOT225" s="10"/>
      <c r="UOU225" s="10"/>
      <c r="UOV225" s="10"/>
      <c r="UOW225" s="10"/>
      <c r="UOX225" s="10"/>
      <c r="UOY225" s="10"/>
      <c r="UOZ225" s="10"/>
      <c r="UPA225" s="10"/>
      <c r="UPB225" s="10"/>
      <c r="UPC225" s="10"/>
      <c r="UPD225" s="10"/>
      <c r="UPE225" s="10"/>
      <c r="UPF225" s="10"/>
      <c r="UPG225" s="10"/>
      <c r="UPH225" s="10"/>
      <c r="UPI225" s="10"/>
      <c r="UPJ225" s="10"/>
      <c r="UPK225" s="10"/>
      <c r="UPL225" s="10"/>
      <c r="UPM225" s="10"/>
      <c r="UPN225" s="10"/>
      <c r="UPO225" s="10"/>
      <c r="UPP225" s="10"/>
      <c r="UPQ225" s="10"/>
      <c r="UPR225" s="10"/>
      <c r="UPS225" s="10"/>
      <c r="UPT225" s="10"/>
      <c r="UPU225" s="10"/>
      <c r="UPV225" s="10"/>
      <c r="UPW225" s="10"/>
      <c r="UPX225" s="10"/>
      <c r="UPY225" s="10"/>
      <c r="UPZ225" s="10"/>
      <c r="UQA225" s="10"/>
      <c r="UQB225" s="10"/>
      <c r="UQC225" s="10"/>
      <c r="UQD225" s="10"/>
      <c r="UQE225" s="10"/>
      <c r="UQF225" s="10"/>
      <c r="UQG225" s="10"/>
      <c r="UQH225" s="10"/>
      <c r="UQI225" s="10"/>
      <c r="UQJ225" s="10"/>
      <c r="UQK225" s="10"/>
      <c r="UQL225" s="10"/>
      <c r="UQM225" s="10"/>
      <c r="UQN225" s="10"/>
      <c r="UQO225" s="10"/>
      <c r="UQP225" s="10"/>
      <c r="UQQ225" s="10"/>
      <c r="UQR225" s="10"/>
      <c r="UQS225" s="10"/>
      <c r="UQT225" s="10"/>
      <c r="UQU225" s="10"/>
      <c r="UQV225" s="10"/>
      <c r="UQW225" s="10"/>
      <c r="UQX225" s="10"/>
      <c r="UQY225" s="10"/>
      <c r="UQZ225" s="10"/>
      <c r="URA225" s="10"/>
      <c r="URB225" s="10"/>
      <c r="URC225" s="10"/>
      <c r="URD225" s="10"/>
      <c r="URE225" s="10"/>
      <c r="URF225" s="10"/>
      <c r="URG225" s="10"/>
      <c r="URH225" s="10"/>
      <c r="URI225" s="10"/>
      <c r="URJ225" s="10"/>
      <c r="URK225" s="10"/>
      <c r="URL225" s="10"/>
      <c r="URM225" s="10"/>
      <c r="URN225" s="10"/>
      <c r="URO225" s="10"/>
      <c r="URP225" s="10"/>
      <c r="URQ225" s="10"/>
      <c r="URR225" s="10"/>
      <c r="URS225" s="10"/>
      <c r="URT225" s="10"/>
      <c r="URU225" s="10"/>
      <c r="URV225" s="10"/>
      <c r="URW225" s="10"/>
      <c r="URX225" s="10"/>
      <c r="URY225" s="10"/>
      <c r="URZ225" s="10"/>
      <c r="USA225" s="10"/>
      <c r="USB225" s="10"/>
      <c r="USC225" s="10"/>
      <c r="USD225" s="10"/>
      <c r="USE225" s="10"/>
      <c r="USF225" s="10"/>
      <c r="USG225" s="10"/>
      <c r="USH225" s="10"/>
      <c r="USI225" s="10"/>
      <c r="USJ225" s="10"/>
      <c r="USK225" s="10"/>
      <c r="USL225" s="10"/>
      <c r="USM225" s="10"/>
      <c r="USN225" s="10"/>
      <c r="USO225" s="10"/>
      <c r="USP225" s="10"/>
      <c r="USQ225" s="10"/>
      <c r="USR225" s="10"/>
      <c r="USS225" s="10"/>
      <c r="UST225" s="10"/>
      <c r="USU225" s="10"/>
      <c r="USV225" s="10"/>
      <c r="USW225" s="10"/>
      <c r="USX225" s="10"/>
      <c r="USY225" s="10"/>
      <c r="USZ225" s="10"/>
      <c r="UTA225" s="10"/>
      <c r="UTB225" s="10"/>
      <c r="UTC225" s="10"/>
      <c r="UTD225" s="10"/>
      <c r="UTE225" s="10"/>
      <c r="UTF225" s="10"/>
      <c r="UTG225" s="10"/>
      <c r="UTH225" s="10"/>
      <c r="UTI225" s="10"/>
      <c r="UTJ225" s="10"/>
      <c r="UTK225" s="10"/>
      <c r="UTL225" s="10"/>
      <c r="UTM225" s="10"/>
      <c r="UTN225" s="10"/>
      <c r="UTO225" s="10"/>
      <c r="UTP225" s="10"/>
      <c r="UTQ225" s="10"/>
      <c r="UTR225" s="10"/>
      <c r="UTS225" s="10"/>
      <c r="UTT225" s="10"/>
      <c r="UTU225" s="10"/>
      <c r="UTV225" s="10"/>
      <c r="UTW225" s="10"/>
      <c r="UTX225" s="10"/>
      <c r="UTY225" s="10"/>
      <c r="UTZ225" s="10"/>
      <c r="UUA225" s="10"/>
      <c r="UUB225" s="10"/>
      <c r="UUC225" s="10"/>
      <c r="UUD225" s="10"/>
      <c r="UUE225" s="10"/>
      <c r="UUF225" s="10"/>
      <c r="UUG225" s="10"/>
      <c r="UUH225" s="10"/>
      <c r="UUI225" s="10"/>
      <c r="UUJ225" s="10"/>
      <c r="UUK225" s="10"/>
      <c r="UUL225" s="10"/>
      <c r="UUM225" s="10"/>
      <c r="UUN225" s="10"/>
      <c r="UUO225" s="10"/>
      <c r="UUP225" s="10"/>
      <c r="UUQ225" s="10"/>
      <c r="UUR225" s="10"/>
      <c r="UUS225" s="10"/>
      <c r="UUT225" s="10"/>
      <c r="UUU225" s="10"/>
      <c r="UUV225" s="10"/>
      <c r="UUW225" s="10"/>
      <c r="UUX225" s="10"/>
      <c r="UUY225" s="10"/>
      <c r="UUZ225" s="10"/>
      <c r="UVA225" s="10"/>
      <c r="UVB225" s="10"/>
      <c r="UVC225" s="10"/>
      <c r="UVD225" s="10"/>
      <c r="UVE225" s="10"/>
      <c r="UVF225" s="10"/>
      <c r="UVG225" s="10"/>
      <c r="UVH225" s="10"/>
      <c r="UVI225" s="10"/>
      <c r="UVJ225" s="10"/>
      <c r="UVK225" s="10"/>
      <c r="UVL225" s="10"/>
      <c r="UVM225" s="10"/>
      <c r="UVN225" s="10"/>
      <c r="UVO225" s="10"/>
      <c r="UVP225" s="10"/>
      <c r="UVQ225" s="10"/>
      <c r="UVR225" s="10"/>
      <c r="UVS225" s="10"/>
      <c r="UVT225" s="10"/>
      <c r="UVU225" s="10"/>
      <c r="UVV225" s="10"/>
      <c r="UVW225" s="10"/>
      <c r="UVX225" s="10"/>
      <c r="UVY225" s="10"/>
      <c r="UVZ225" s="10"/>
      <c r="UWA225" s="10"/>
      <c r="UWB225" s="10"/>
      <c r="UWC225" s="10"/>
      <c r="UWD225" s="10"/>
      <c r="UWE225" s="10"/>
      <c r="UWF225" s="10"/>
      <c r="UWG225" s="10"/>
      <c r="UWH225" s="10"/>
      <c r="UWI225" s="10"/>
      <c r="UWJ225" s="10"/>
      <c r="UWK225" s="10"/>
      <c r="UWL225" s="10"/>
      <c r="UWM225" s="10"/>
      <c r="UWN225" s="10"/>
      <c r="UWO225" s="10"/>
      <c r="UWP225" s="10"/>
      <c r="UWQ225" s="10"/>
      <c r="UWR225" s="10"/>
      <c r="UWS225" s="10"/>
      <c r="UWT225" s="10"/>
      <c r="UWU225" s="10"/>
      <c r="UWV225" s="10"/>
      <c r="UWW225" s="10"/>
      <c r="UWX225" s="10"/>
      <c r="UWY225" s="10"/>
      <c r="UWZ225" s="10"/>
      <c r="UXA225" s="10"/>
      <c r="UXB225" s="10"/>
      <c r="UXC225" s="10"/>
      <c r="UXD225" s="10"/>
      <c r="UXE225" s="10"/>
      <c r="UXF225" s="10"/>
      <c r="UXG225" s="10"/>
      <c r="UXH225" s="10"/>
      <c r="UXI225" s="10"/>
      <c r="UXJ225" s="10"/>
      <c r="UXK225" s="10"/>
      <c r="UXL225" s="10"/>
      <c r="UXM225" s="10"/>
      <c r="UXN225" s="10"/>
      <c r="UXO225" s="10"/>
      <c r="UXP225" s="10"/>
      <c r="UXQ225" s="10"/>
      <c r="UXR225" s="10"/>
      <c r="UXS225" s="10"/>
      <c r="UXT225" s="10"/>
      <c r="UXU225" s="10"/>
      <c r="UXV225" s="10"/>
      <c r="UXW225" s="10"/>
      <c r="UXX225" s="10"/>
      <c r="UXY225" s="10"/>
      <c r="UXZ225" s="10"/>
      <c r="UYA225" s="10"/>
      <c r="UYB225" s="10"/>
      <c r="UYC225" s="10"/>
      <c r="UYD225" s="10"/>
      <c r="UYE225" s="10"/>
      <c r="UYF225" s="10"/>
      <c r="UYG225" s="10"/>
      <c r="UYH225" s="10"/>
      <c r="UYI225" s="10"/>
      <c r="UYJ225" s="10"/>
      <c r="UYK225" s="10"/>
      <c r="UYL225" s="10"/>
      <c r="UYM225" s="10"/>
      <c r="UYN225" s="10"/>
      <c r="UYO225" s="10"/>
      <c r="UYP225" s="10"/>
      <c r="UYQ225" s="10"/>
      <c r="UYR225" s="10"/>
      <c r="UYS225" s="10"/>
      <c r="UYT225" s="10"/>
      <c r="UYU225" s="10"/>
      <c r="UYV225" s="10"/>
      <c r="UYW225" s="10"/>
      <c r="UYX225" s="10"/>
      <c r="UYY225" s="10"/>
      <c r="UYZ225" s="10"/>
      <c r="UZA225" s="10"/>
      <c r="UZB225" s="10"/>
      <c r="UZC225" s="10"/>
      <c r="UZD225" s="10"/>
      <c r="UZE225" s="10"/>
      <c r="UZF225" s="10"/>
      <c r="UZG225" s="10"/>
      <c r="UZH225" s="10"/>
      <c r="UZI225" s="10"/>
      <c r="UZJ225" s="10"/>
      <c r="UZK225" s="10"/>
      <c r="UZL225" s="10"/>
      <c r="UZM225" s="10"/>
      <c r="UZN225" s="10"/>
      <c r="UZO225" s="10"/>
      <c r="UZP225" s="10"/>
      <c r="UZQ225" s="10"/>
      <c r="UZR225" s="10"/>
      <c r="UZS225" s="10"/>
      <c r="UZT225" s="10"/>
      <c r="UZU225" s="10"/>
      <c r="UZV225" s="10"/>
      <c r="UZW225" s="10"/>
      <c r="UZX225" s="10"/>
      <c r="UZY225" s="10"/>
      <c r="UZZ225" s="10"/>
      <c r="VAA225" s="10"/>
      <c r="VAB225" s="10"/>
      <c r="VAC225" s="10"/>
      <c r="VAD225" s="10"/>
      <c r="VAE225" s="10"/>
      <c r="VAF225" s="10"/>
      <c r="VAG225" s="10"/>
      <c r="VAH225" s="10"/>
      <c r="VAI225" s="10"/>
      <c r="VAJ225" s="10"/>
      <c r="VAK225" s="10"/>
      <c r="VAL225" s="10"/>
      <c r="VAM225" s="10"/>
      <c r="VAN225" s="10"/>
      <c r="VAO225" s="10"/>
      <c r="VAP225" s="10"/>
      <c r="VAQ225" s="10"/>
      <c r="VAR225" s="10"/>
      <c r="VAS225" s="10"/>
      <c r="VAT225" s="10"/>
      <c r="VAU225" s="10"/>
      <c r="VAV225" s="10"/>
      <c r="VAW225" s="10"/>
      <c r="VAX225" s="10"/>
      <c r="VAY225" s="10"/>
      <c r="VAZ225" s="10"/>
      <c r="VBA225" s="10"/>
      <c r="VBB225" s="10"/>
      <c r="VBC225" s="10"/>
      <c r="VBD225" s="10"/>
      <c r="VBE225" s="10"/>
      <c r="VBF225" s="10"/>
      <c r="VBG225" s="10"/>
      <c r="VBH225" s="10"/>
      <c r="VBI225" s="10"/>
      <c r="VBJ225" s="10"/>
      <c r="VBK225" s="10"/>
      <c r="VBL225" s="10"/>
      <c r="VBM225" s="10"/>
      <c r="VBN225" s="10"/>
      <c r="VBO225" s="10"/>
      <c r="VBP225" s="10"/>
      <c r="VBQ225" s="10"/>
      <c r="VBR225" s="10"/>
      <c r="VBS225" s="10"/>
      <c r="VBT225" s="10"/>
      <c r="VBU225" s="10"/>
      <c r="VBV225" s="10"/>
      <c r="VBW225" s="10"/>
      <c r="VBX225" s="10"/>
      <c r="VBY225" s="10"/>
      <c r="VBZ225" s="10"/>
      <c r="VCA225" s="10"/>
      <c r="VCB225" s="10"/>
      <c r="VCC225" s="10"/>
      <c r="VCD225" s="10"/>
      <c r="VCE225" s="10"/>
      <c r="VCF225" s="10"/>
      <c r="VCG225" s="10"/>
      <c r="VCH225" s="10"/>
      <c r="VCI225" s="10"/>
      <c r="VCJ225" s="10"/>
      <c r="VCK225" s="10"/>
      <c r="VCL225" s="10"/>
      <c r="VCM225" s="10"/>
      <c r="VCN225" s="10"/>
      <c r="VCO225" s="10"/>
      <c r="VCP225" s="10"/>
      <c r="VCQ225" s="10"/>
      <c r="VCR225" s="10"/>
      <c r="VCS225" s="10"/>
      <c r="VCT225" s="10"/>
      <c r="VCU225" s="10"/>
      <c r="VCV225" s="10"/>
      <c r="VCW225" s="10"/>
      <c r="VCX225" s="10"/>
      <c r="VCY225" s="10"/>
      <c r="VCZ225" s="10"/>
      <c r="VDA225" s="10"/>
      <c r="VDB225" s="10"/>
      <c r="VDC225" s="10"/>
      <c r="VDD225" s="10"/>
      <c r="VDE225" s="10"/>
      <c r="VDF225" s="10"/>
      <c r="VDG225" s="10"/>
      <c r="VDH225" s="10"/>
      <c r="VDI225" s="10"/>
      <c r="VDJ225" s="10"/>
      <c r="VDK225" s="10"/>
      <c r="VDL225" s="10"/>
      <c r="VDM225" s="10"/>
      <c r="VDN225" s="10"/>
      <c r="VDO225" s="10"/>
      <c r="VDP225" s="10"/>
      <c r="VDQ225" s="10"/>
      <c r="VDR225" s="10"/>
      <c r="VDS225" s="10"/>
      <c r="VDT225" s="10"/>
      <c r="VDU225" s="10"/>
      <c r="VDV225" s="10"/>
      <c r="VDW225" s="10"/>
      <c r="VDX225" s="10"/>
      <c r="VDY225" s="10"/>
      <c r="VDZ225" s="10"/>
      <c r="VEA225" s="10"/>
      <c r="VEB225" s="10"/>
      <c r="VEC225" s="10"/>
      <c r="VED225" s="10"/>
      <c r="VEE225" s="10"/>
      <c r="VEF225" s="10"/>
      <c r="VEG225" s="10"/>
      <c r="VEH225" s="10"/>
      <c r="VEI225" s="10"/>
      <c r="VEJ225" s="10"/>
      <c r="VEK225" s="10"/>
      <c r="VEL225" s="10"/>
      <c r="VEM225" s="10"/>
      <c r="VEN225" s="10"/>
      <c r="VEO225" s="10"/>
      <c r="VEP225" s="10"/>
      <c r="VEQ225" s="10"/>
      <c r="VER225" s="10"/>
      <c r="VES225" s="10"/>
      <c r="VET225" s="10"/>
      <c r="VEU225" s="10"/>
      <c r="VEV225" s="10"/>
      <c r="VEW225" s="10"/>
      <c r="VEX225" s="10"/>
      <c r="VEY225" s="10"/>
      <c r="VEZ225" s="10"/>
      <c r="VFA225" s="10"/>
      <c r="VFB225" s="10"/>
      <c r="VFC225" s="10"/>
      <c r="VFD225" s="10"/>
      <c r="VFE225" s="10"/>
      <c r="VFF225" s="10"/>
      <c r="VFG225" s="10"/>
      <c r="VFH225" s="10"/>
      <c r="VFI225" s="10"/>
      <c r="VFJ225" s="10"/>
      <c r="VFK225" s="10"/>
      <c r="VFL225" s="10"/>
      <c r="VFM225" s="10"/>
      <c r="VFN225" s="10"/>
      <c r="VFO225" s="10"/>
      <c r="VFP225" s="10"/>
      <c r="VFQ225" s="10"/>
      <c r="VFR225" s="10"/>
      <c r="VFS225" s="10"/>
      <c r="VFT225" s="10"/>
      <c r="VFU225" s="10"/>
      <c r="VFV225" s="10"/>
      <c r="VFW225" s="10"/>
      <c r="VFX225" s="10"/>
      <c r="VFY225" s="10"/>
      <c r="VFZ225" s="10"/>
      <c r="VGA225" s="10"/>
      <c r="VGB225" s="10"/>
      <c r="VGC225" s="10"/>
      <c r="VGD225" s="10"/>
      <c r="VGE225" s="10"/>
      <c r="VGF225" s="10"/>
      <c r="VGG225" s="10"/>
      <c r="VGH225" s="10"/>
      <c r="VGI225" s="10"/>
      <c r="VGJ225" s="10"/>
      <c r="VGK225" s="10"/>
      <c r="VGL225" s="10"/>
      <c r="VGM225" s="10"/>
      <c r="VGN225" s="10"/>
      <c r="VGO225" s="10"/>
      <c r="VGP225" s="10"/>
      <c r="VGQ225" s="10"/>
      <c r="VGR225" s="10"/>
      <c r="VGS225" s="10"/>
      <c r="VGT225" s="10"/>
      <c r="VGU225" s="10"/>
      <c r="VGV225" s="10"/>
      <c r="VGW225" s="10"/>
      <c r="VGX225" s="10"/>
      <c r="VGY225" s="10"/>
      <c r="VGZ225" s="10"/>
      <c r="VHA225" s="10"/>
      <c r="VHB225" s="10"/>
      <c r="VHC225" s="10"/>
      <c r="VHD225" s="10"/>
      <c r="VHE225" s="10"/>
      <c r="VHF225" s="10"/>
      <c r="VHG225" s="10"/>
      <c r="VHH225" s="10"/>
      <c r="VHI225" s="10"/>
      <c r="VHJ225" s="10"/>
      <c r="VHK225" s="10"/>
      <c r="VHL225" s="10"/>
      <c r="VHM225" s="10"/>
      <c r="VHN225" s="10"/>
      <c r="VHO225" s="10"/>
      <c r="VHP225" s="10"/>
      <c r="VHQ225" s="10"/>
      <c r="VHR225" s="10"/>
      <c r="VHS225" s="10"/>
      <c r="VHT225" s="10"/>
      <c r="VHU225" s="10"/>
      <c r="VHV225" s="10"/>
      <c r="VHW225" s="10"/>
      <c r="VHX225" s="10"/>
      <c r="VHY225" s="10"/>
      <c r="VHZ225" s="10"/>
      <c r="VIA225" s="10"/>
      <c r="VIB225" s="10"/>
      <c r="VIC225" s="10"/>
      <c r="VID225" s="10"/>
      <c r="VIE225" s="10"/>
      <c r="VIF225" s="10"/>
      <c r="VIG225" s="10"/>
      <c r="VIH225" s="10"/>
      <c r="VII225" s="10"/>
      <c r="VIJ225" s="10"/>
      <c r="VIK225" s="10"/>
      <c r="VIL225" s="10"/>
      <c r="VIM225" s="10"/>
      <c r="VIN225" s="10"/>
      <c r="VIO225" s="10"/>
      <c r="VIP225" s="10"/>
      <c r="VIQ225" s="10"/>
      <c r="VIR225" s="10"/>
      <c r="VIS225" s="10"/>
      <c r="VIT225" s="10"/>
      <c r="VIU225" s="10"/>
      <c r="VIV225" s="10"/>
      <c r="VIW225" s="10"/>
      <c r="VIX225" s="10"/>
      <c r="VIY225" s="10"/>
      <c r="VIZ225" s="10"/>
      <c r="VJA225" s="10"/>
      <c r="VJB225" s="10"/>
      <c r="VJC225" s="10"/>
      <c r="VJD225" s="10"/>
      <c r="VJE225" s="10"/>
      <c r="VJF225" s="10"/>
      <c r="VJG225" s="10"/>
      <c r="VJH225" s="10"/>
      <c r="VJI225" s="10"/>
      <c r="VJJ225" s="10"/>
      <c r="VJK225" s="10"/>
      <c r="VJL225" s="10"/>
      <c r="VJM225" s="10"/>
      <c r="VJN225" s="10"/>
      <c r="VJO225" s="10"/>
      <c r="VJP225" s="10"/>
      <c r="VJQ225" s="10"/>
      <c r="VJR225" s="10"/>
      <c r="VJS225" s="10"/>
      <c r="VJT225" s="10"/>
      <c r="VJU225" s="10"/>
      <c r="VJV225" s="10"/>
      <c r="VJW225" s="10"/>
      <c r="VJX225" s="10"/>
      <c r="VJY225" s="10"/>
      <c r="VJZ225" s="10"/>
      <c r="VKA225" s="10"/>
      <c r="VKB225" s="10"/>
      <c r="VKC225" s="10"/>
      <c r="VKD225" s="10"/>
      <c r="VKE225" s="10"/>
      <c r="VKF225" s="10"/>
      <c r="VKG225" s="10"/>
      <c r="VKH225" s="10"/>
      <c r="VKI225" s="10"/>
      <c r="VKJ225" s="10"/>
      <c r="VKK225" s="10"/>
      <c r="VKL225" s="10"/>
      <c r="VKM225" s="10"/>
      <c r="VKN225" s="10"/>
      <c r="VKO225" s="10"/>
      <c r="VKP225" s="10"/>
      <c r="VKQ225" s="10"/>
      <c r="VKR225" s="10"/>
      <c r="VKS225" s="10"/>
      <c r="VKT225" s="10"/>
      <c r="VKU225" s="10"/>
      <c r="VKV225" s="10"/>
      <c r="VKW225" s="10"/>
      <c r="VKX225" s="10"/>
      <c r="VKY225" s="10"/>
      <c r="VKZ225" s="10"/>
      <c r="VLA225" s="10"/>
      <c r="VLB225" s="10"/>
      <c r="VLC225" s="10"/>
      <c r="VLD225" s="10"/>
      <c r="VLE225" s="10"/>
      <c r="VLF225" s="10"/>
      <c r="VLG225" s="10"/>
      <c r="VLH225" s="10"/>
      <c r="VLI225" s="10"/>
      <c r="VLJ225" s="10"/>
      <c r="VLK225" s="10"/>
      <c r="VLL225" s="10"/>
      <c r="VLM225" s="10"/>
      <c r="VLN225" s="10"/>
      <c r="VLO225" s="10"/>
      <c r="VLP225" s="10"/>
      <c r="VLQ225" s="10"/>
      <c r="VLR225" s="10"/>
      <c r="VLS225" s="10"/>
      <c r="VLT225" s="10"/>
      <c r="VLU225" s="10"/>
      <c r="VLV225" s="10"/>
      <c r="VLW225" s="10"/>
      <c r="VLX225" s="10"/>
      <c r="VLY225" s="10"/>
      <c r="VLZ225" s="10"/>
      <c r="VMA225" s="10"/>
      <c r="VMB225" s="10"/>
      <c r="VMC225" s="10"/>
      <c r="VMD225" s="10"/>
      <c r="VME225" s="10"/>
      <c r="VMF225" s="10"/>
      <c r="VMG225" s="10"/>
      <c r="VMH225" s="10"/>
      <c r="VMI225" s="10"/>
      <c r="VMJ225" s="10"/>
      <c r="VMK225" s="10"/>
      <c r="VML225" s="10"/>
      <c r="VMM225" s="10"/>
      <c r="VMN225" s="10"/>
      <c r="VMO225" s="10"/>
      <c r="VMP225" s="10"/>
      <c r="VMQ225" s="10"/>
      <c r="VMR225" s="10"/>
      <c r="VMS225" s="10"/>
      <c r="VMT225" s="10"/>
      <c r="VMU225" s="10"/>
      <c r="VMV225" s="10"/>
      <c r="VMW225" s="10"/>
      <c r="VMX225" s="10"/>
      <c r="VMY225" s="10"/>
      <c r="VMZ225" s="10"/>
      <c r="VNA225" s="10"/>
      <c r="VNB225" s="10"/>
      <c r="VNC225" s="10"/>
      <c r="VND225" s="10"/>
      <c r="VNE225" s="10"/>
      <c r="VNF225" s="10"/>
      <c r="VNG225" s="10"/>
      <c r="VNH225" s="10"/>
      <c r="VNI225" s="10"/>
      <c r="VNJ225" s="10"/>
      <c r="VNK225" s="10"/>
      <c r="VNL225" s="10"/>
      <c r="VNM225" s="10"/>
      <c r="VNN225" s="10"/>
      <c r="VNO225" s="10"/>
      <c r="VNP225" s="10"/>
      <c r="VNQ225" s="10"/>
      <c r="VNR225" s="10"/>
      <c r="VNS225" s="10"/>
      <c r="VNT225" s="10"/>
      <c r="VNU225" s="10"/>
      <c r="VNV225" s="10"/>
      <c r="VNW225" s="10"/>
      <c r="VNX225" s="10"/>
      <c r="VNY225" s="10"/>
      <c r="VNZ225" s="10"/>
      <c r="VOA225" s="10"/>
      <c r="VOB225" s="10"/>
      <c r="VOC225" s="10"/>
      <c r="VOD225" s="10"/>
      <c r="VOE225" s="10"/>
      <c r="VOF225" s="10"/>
      <c r="VOG225" s="10"/>
      <c r="VOH225" s="10"/>
      <c r="VOI225" s="10"/>
      <c r="VOJ225" s="10"/>
      <c r="VOK225" s="10"/>
      <c r="VOL225" s="10"/>
      <c r="VOM225" s="10"/>
      <c r="VON225" s="10"/>
      <c r="VOO225" s="10"/>
      <c r="VOP225" s="10"/>
      <c r="VOQ225" s="10"/>
      <c r="VOR225" s="10"/>
      <c r="VOS225" s="10"/>
      <c r="VOT225" s="10"/>
      <c r="VOU225" s="10"/>
      <c r="VOV225" s="10"/>
      <c r="VOW225" s="10"/>
      <c r="VOX225" s="10"/>
      <c r="VOY225" s="10"/>
      <c r="VOZ225" s="10"/>
      <c r="VPA225" s="10"/>
      <c r="VPB225" s="10"/>
      <c r="VPC225" s="10"/>
      <c r="VPD225" s="10"/>
      <c r="VPE225" s="10"/>
      <c r="VPF225" s="10"/>
      <c r="VPG225" s="10"/>
      <c r="VPH225" s="10"/>
      <c r="VPI225" s="10"/>
      <c r="VPJ225" s="10"/>
      <c r="VPK225" s="10"/>
      <c r="VPL225" s="10"/>
      <c r="VPM225" s="10"/>
      <c r="VPN225" s="10"/>
      <c r="VPO225" s="10"/>
      <c r="VPP225" s="10"/>
      <c r="VPQ225" s="10"/>
      <c r="VPR225" s="10"/>
      <c r="VPS225" s="10"/>
      <c r="VPT225" s="10"/>
      <c r="VPU225" s="10"/>
      <c r="VPV225" s="10"/>
      <c r="VPW225" s="10"/>
      <c r="VPX225" s="10"/>
      <c r="VPY225" s="10"/>
      <c r="VPZ225" s="10"/>
      <c r="VQA225" s="10"/>
      <c r="VQB225" s="10"/>
      <c r="VQC225" s="10"/>
      <c r="VQD225" s="10"/>
      <c r="VQE225" s="10"/>
      <c r="VQF225" s="10"/>
      <c r="VQG225" s="10"/>
      <c r="VQH225" s="10"/>
      <c r="VQI225" s="10"/>
      <c r="VQJ225" s="10"/>
      <c r="VQK225" s="10"/>
      <c r="VQL225" s="10"/>
      <c r="VQM225" s="10"/>
      <c r="VQN225" s="10"/>
      <c r="VQO225" s="10"/>
      <c r="VQP225" s="10"/>
      <c r="VQQ225" s="10"/>
      <c r="VQR225" s="10"/>
      <c r="VQS225" s="10"/>
      <c r="VQT225" s="10"/>
      <c r="VQU225" s="10"/>
      <c r="VQV225" s="10"/>
      <c r="VQW225" s="10"/>
      <c r="VQX225" s="10"/>
      <c r="VQY225" s="10"/>
      <c r="VQZ225" s="10"/>
      <c r="VRA225" s="10"/>
      <c r="VRB225" s="10"/>
      <c r="VRC225" s="10"/>
      <c r="VRD225" s="10"/>
      <c r="VRE225" s="10"/>
      <c r="VRF225" s="10"/>
      <c r="VRG225" s="10"/>
      <c r="VRH225" s="10"/>
      <c r="VRI225" s="10"/>
      <c r="VRJ225" s="10"/>
      <c r="VRK225" s="10"/>
      <c r="VRL225" s="10"/>
      <c r="VRM225" s="10"/>
      <c r="VRN225" s="10"/>
      <c r="VRO225" s="10"/>
      <c r="VRP225" s="10"/>
      <c r="VRQ225" s="10"/>
      <c r="VRR225" s="10"/>
      <c r="VRS225" s="10"/>
      <c r="VRT225" s="10"/>
      <c r="VRU225" s="10"/>
      <c r="VRV225" s="10"/>
      <c r="VRW225" s="10"/>
      <c r="VRX225" s="10"/>
      <c r="VRY225" s="10"/>
      <c r="VRZ225" s="10"/>
      <c r="VSA225" s="10"/>
      <c r="VSB225" s="10"/>
      <c r="VSC225" s="10"/>
      <c r="VSD225" s="10"/>
      <c r="VSE225" s="10"/>
      <c r="VSF225" s="10"/>
      <c r="VSG225" s="10"/>
      <c r="VSH225" s="10"/>
      <c r="VSI225" s="10"/>
      <c r="VSJ225" s="10"/>
      <c r="VSK225" s="10"/>
      <c r="VSL225" s="10"/>
      <c r="VSM225" s="10"/>
      <c r="VSN225" s="10"/>
      <c r="VSO225" s="10"/>
      <c r="VSP225" s="10"/>
      <c r="VSQ225" s="10"/>
      <c r="VSR225" s="10"/>
      <c r="VSS225" s="10"/>
      <c r="VST225" s="10"/>
      <c r="VSU225" s="10"/>
      <c r="VSV225" s="10"/>
      <c r="VSW225" s="10"/>
      <c r="VSX225" s="10"/>
      <c r="VSY225" s="10"/>
      <c r="VSZ225" s="10"/>
      <c r="VTA225" s="10"/>
      <c r="VTB225" s="10"/>
      <c r="VTC225" s="10"/>
      <c r="VTD225" s="10"/>
      <c r="VTE225" s="10"/>
      <c r="VTF225" s="10"/>
      <c r="VTG225" s="10"/>
      <c r="VTH225" s="10"/>
      <c r="VTI225" s="10"/>
      <c r="VTJ225" s="10"/>
      <c r="VTK225" s="10"/>
      <c r="VTL225" s="10"/>
      <c r="VTM225" s="10"/>
      <c r="VTN225" s="10"/>
      <c r="VTO225" s="10"/>
      <c r="VTP225" s="10"/>
      <c r="VTQ225" s="10"/>
      <c r="VTR225" s="10"/>
      <c r="VTS225" s="10"/>
      <c r="VTT225" s="10"/>
      <c r="VTU225" s="10"/>
      <c r="VTV225" s="10"/>
      <c r="VTW225" s="10"/>
      <c r="VTX225" s="10"/>
      <c r="VTY225" s="10"/>
      <c r="VTZ225" s="10"/>
      <c r="VUA225" s="10"/>
      <c r="VUB225" s="10"/>
      <c r="VUC225" s="10"/>
      <c r="VUD225" s="10"/>
      <c r="VUE225" s="10"/>
      <c r="VUF225" s="10"/>
      <c r="VUG225" s="10"/>
      <c r="VUH225" s="10"/>
      <c r="VUI225" s="10"/>
      <c r="VUJ225" s="10"/>
      <c r="VUK225" s="10"/>
      <c r="VUL225" s="10"/>
      <c r="VUM225" s="10"/>
      <c r="VUN225" s="10"/>
      <c r="VUO225" s="10"/>
      <c r="VUP225" s="10"/>
      <c r="VUQ225" s="10"/>
      <c r="VUR225" s="10"/>
      <c r="VUS225" s="10"/>
      <c r="VUT225" s="10"/>
      <c r="VUU225" s="10"/>
      <c r="VUV225" s="10"/>
      <c r="VUW225" s="10"/>
      <c r="VUX225" s="10"/>
      <c r="VUY225" s="10"/>
      <c r="VUZ225" s="10"/>
      <c r="VVA225" s="10"/>
      <c r="VVB225" s="10"/>
      <c r="VVC225" s="10"/>
      <c r="VVD225" s="10"/>
      <c r="VVE225" s="10"/>
      <c r="VVF225" s="10"/>
      <c r="VVG225" s="10"/>
      <c r="VVH225" s="10"/>
      <c r="VVI225" s="10"/>
      <c r="VVJ225" s="10"/>
      <c r="VVK225" s="10"/>
      <c r="VVL225" s="10"/>
      <c r="VVM225" s="10"/>
      <c r="VVN225" s="10"/>
      <c r="VVO225" s="10"/>
      <c r="VVP225" s="10"/>
      <c r="VVQ225" s="10"/>
      <c r="VVR225" s="10"/>
      <c r="VVS225" s="10"/>
      <c r="VVT225" s="10"/>
      <c r="VVU225" s="10"/>
      <c r="VVV225" s="10"/>
      <c r="VVW225" s="10"/>
      <c r="VVX225" s="10"/>
      <c r="VVY225" s="10"/>
      <c r="VVZ225" s="10"/>
      <c r="VWA225" s="10"/>
      <c r="VWB225" s="10"/>
      <c r="VWC225" s="10"/>
      <c r="VWD225" s="10"/>
      <c r="VWE225" s="10"/>
      <c r="VWF225" s="10"/>
      <c r="VWG225" s="10"/>
      <c r="VWH225" s="10"/>
      <c r="VWI225" s="10"/>
      <c r="VWJ225" s="10"/>
      <c r="VWK225" s="10"/>
      <c r="VWL225" s="10"/>
      <c r="VWM225" s="10"/>
      <c r="VWN225" s="10"/>
      <c r="VWO225" s="10"/>
      <c r="VWP225" s="10"/>
      <c r="VWQ225" s="10"/>
      <c r="VWR225" s="10"/>
      <c r="VWS225" s="10"/>
      <c r="VWT225" s="10"/>
      <c r="VWU225" s="10"/>
      <c r="VWV225" s="10"/>
      <c r="VWW225" s="10"/>
      <c r="VWX225" s="10"/>
      <c r="VWY225" s="10"/>
      <c r="VWZ225" s="10"/>
      <c r="VXA225" s="10"/>
      <c r="VXB225" s="10"/>
      <c r="VXC225" s="10"/>
      <c r="VXD225" s="10"/>
      <c r="VXE225" s="10"/>
      <c r="VXF225" s="10"/>
      <c r="VXG225" s="10"/>
      <c r="VXH225" s="10"/>
      <c r="VXI225" s="10"/>
      <c r="VXJ225" s="10"/>
      <c r="VXK225" s="10"/>
      <c r="VXL225" s="10"/>
      <c r="VXM225" s="10"/>
      <c r="VXN225" s="10"/>
      <c r="VXO225" s="10"/>
      <c r="VXP225" s="10"/>
      <c r="VXQ225" s="10"/>
      <c r="VXR225" s="10"/>
      <c r="VXS225" s="10"/>
      <c r="VXT225" s="10"/>
      <c r="VXU225" s="10"/>
      <c r="VXV225" s="10"/>
      <c r="VXW225" s="10"/>
      <c r="VXX225" s="10"/>
      <c r="VXY225" s="10"/>
      <c r="VXZ225" s="10"/>
      <c r="VYA225" s="10"/>
      <c r="VYB225" s="10"/>
      <c r="VYC225" s="10"/>
      <c r="VYD225" s="10"/>
      <c r="VYE225" s="10"/>
      <c r="VYF225" s="10"/>
      <c r="VYG225" s="10"/>
      <c r="VYH225" s="10"/>
      <c r="VYI225" s="10"/>
      <c r="VYJ225" s="10"/>
      <c r="VYK225" s="10"/>
      <c r="VYL225" s="10"/>
      <c r="VYM225" s="10"/>
      <c r="VYN225" s="10"/>
      <c r="VYO225" s="10"/>
      <c r="VYP225" s="10"/>
      <c r="VYQ225" s="10"/>
      <c r="VYR225" s="10"/>
      <c r="VYS225" s="10"/>
      <c r="VYT225" s="10"/>
      <c r="VYU225" s="10"/>
      <c r="VYV225" s="10"/>
      <c r="VYW225" s="10"/>
      <c r="VYX225" s="10"/>
      <c r="VYY225" s="10"/>
      <c r="VYZ225" s="10"/>
      <c r="VZA225" s="10"/>
      <c r="VZB225" s="10"/>
      <c r="VZC225" s="10"/>
      <c r="VZD225" s="10"/>
      <c r="VZE225" s="10"/>
      <c r="VZF225" s="10"/>
      <c r="VZG225" s="10"/>
      <c r="VZH225" s="10"/>
      <c r="VZI225" s="10"/>
      <c r="VZJ225" s="10"/>
      <c r="VZK225" s="10"/>
      <c r="VZL225" s="10"/>
      <c r="VZM225" s="10"/>
      <c r="VZN225" s="10"/>
      <c r="VZO225" s="10"/>
      <c r="VZP225" s="10"/>
      <c r="VZQ225" s="10"/>
      <c r="VZR225" s="10"/>
      <c r="VZS225" s="10"/>
      <c r="VZT225" s="10"/>
      <c r="VZU225" s="10"/>
      <c r="VZV225" s="10"/>
      <c r="VZW225" s="10"/>
      <c r="VZX225" s="10"/>
      <c r="VZY225" s="10"/>
      <c r="VZZ225" s="10"/>
      <c r="WAA225" s="10"/>
      <c r="WAB225" s="10"/>
      <c r="WAC225" s="10"/>
      <c r="WAD225" s="10"/>
      <c r="WAE225" s="10"/>
      <c r="WAF225" s="10"/>
      <c r="WAG225" s="10"/>
      <c r="WAH225" s="10"/>
      <c r="WAI225" s="10"/>
      <c r="WAJ225" s="10"/>
      <c r="WAK225" s="10"/>
      <c r="WAL225" s="10"/>
      <c r="WAM225" s="10"/>
      <c r="WAN225" s="10"/>
      <c r="WAO225" s="10"/>
      <c r="WAP225" s="10"/>
      <c r="WAQ225" s="10"/>
      <c r="WAR225" s="10"/>
      <c r="WAS225" s="10"/>
      <c r="WAT225" s="10"/>
      <c r="WAU225" s="10"/>
      <c r="WAV225" s="10"/>
      <c r="WAW225" s="10"/>
      <c r="WAX225" s="10"/>
      <c r="WAY225" s="10"/>
      <c r="WAZ225" s="10"/>
      <c r="WBA225" s="10"/>
      <c r="WBB225" s="10"/>
      <c r="WBC225" s="10"/>
      <c r="WBD225" s="10"/>
      <c r="WBE225" s="10"/>
      <c r="WBF225" s="10"/>
      <c r="WBG225" s="10"/>
      <c r="WBH225" s="10"/>
      <c r="WBI225" s="10"/>
      <c r="WBJ225" s="10"/>
      <c r="WBK225" s="10"/>
      <c r="WBL225" s="10"/>
      <c r="WBM225" s="10"/>
      <c r="WBN225" s="10"/>
      <c r="WBO225" s="10"/>
      <c r="WBP225" s="10"/>
      <c r="WBQ225" s="10"/>
      <c r="WBR225" s="10"/>
      <c r="WBS225" s="10"/>
      <c r="WBT225" s="10"/>
      <c r="WBU225" s="10"/>
      <c r="WBV225" s="10"/>
      <c r="WBW225" s="10"/>
      <c r="WBX225" s="10"/>
      <c r="WBY225" s="10"/>
      <c r="WBZ225" s="10"/>
      <c r="WCA225" s="10"/>
      <c r="WCB225" s="10"/>
      <c r="WCC225" s="10"/>
      <c r="WCD225" s="10"/>
      <c r="WCE225" s="10"/>
      <c r="WCF225" s="10"/>
      <c r="WCG225" s="10"/>
      <c r="WCH225" s="10"/>
      <c r="WCI225" s="10"/>
      <c r="WCJ225" s="10"/>
      <c r="WCK225" s="10"/>
      <c r="WCL225" s="10"/>
      <c r="WCM225" s="10"/>
      <c r="WCN225" s="10"/>
      <c r="WCO225" s="10"/>
      <c r="WCP225" s="10"/>
      <c r="WCQ225" s="10"/>
      <c r="WCR225" s="10"/>
      <c r="WCS225" s="10"/>
      <c r="WCT225" s="10"/>
      <c r="WCU225" s="10"/>
      <c r="WCV225" s="10"/>
      <c r="WCW225" s="10"/>
      <c r="WCX225" s="10"/>
      <c r="WCY225" s="10"/>
      <c r="WCZ225" s="10"/>
      <c r="WDA225" s="10"/>
      <c r="WDB225" s="10"/>
      <c r="WDC225" s="10"/>
      <c r="WDD225" s="10"/>
      <c r="WDE225" s="10"/>
      <c r="WDF225" s="10"/>
      <c r="WDG225" s="10"/>
      <c r="WDH225" s="10"/>
      <c r="WDI225" s="10"/>
      <c r="WDJ225" s="10"/>
      <c r="WDK225" s="10"/>
      <c r="WDL225" s="10"/>
      <c r="WDM225" s="10"/>
      <c r="WDN225" s="10"/>
      <c r="WDO225" s="10"/>
      <c r="WDP225" s="10"/>
      <c r="WDQ225" s="10"/>
      <c r="WDR225" s="10"/>
      <c r="WDS225" s="10"/>
      <c r="WDT225" s="10"/>
      <c r="WDU225" s="10"/>
      <c r="WDV225" s="10"/>
      <c r="WDW225" s="10"/>
      <c r="WDX225" s="10"/>
      <c r="WDY225" s="10"/>
      <c r="WDZ225" s="10"/>
      <c r="WEA225" s="10"/>
      <c r="WEB225" s="10"/>
      <c r="WEC225" s="10"/>
      <c r="WED225" s="10"/>
      <c r="WEE225" s="10"/>
      <c r="WEF225" s="10"/>
      <c r="WEG225" s="10"/>
      <c r="WEH225" s="10"/>
      <c r="WEI225" s="10"/>
      <c r="WEJ225" s="10"/>
      <c r="WEK225" s="10"/>
      <c r="WEL225" s="10"/>
      <c r="WEM225" s="10"/>
      <c r="WEN225" s="10"/>
      <c r="WEO225" s="10"/>
      <c r="WEP225" s="10"/>
      <c r="WEQ225" s="10"/>
      <c r="WER225" s="10"/>
      <c r="WES225" s="10"/>
      <c r="WET225" s="10"/>
      <c r="WEU225" s="10"/>
      <c r="WEV225" s="10"/>
      <c r="WEW225" s="10"/>
      <c r="WEX225" s="10"/>
      <c r="WEY225" s="10"/>
      <c r="WEZ225" s="10"/>
      <c r="WFA225" s="10"/>
      <c r="WFB225" s="10"/>
      <c r="WFC225" s="10"/>
      <c r="WFD225" s="10"/>
      <c r="WFE225" s="10"/>
      <c r="WFF225" s="10"/>
      <c r="WFG225" s="10"/>
      <c r="WFH225" s="10"/>
      <c r="WFI225" s="10"/>
      <c r="WFJ225" s="10"/>
      <c r="WFK225" s="10"/>
      <c r="WFL225" s="10"/>
      <c r="WFM225" s="10"/>
      <c r="WFN225" s="10"/>
      <c r="WFO225" s="10"/>
      <c r="WFP225" s="10"/>
      <c r="WFQ225" s="10"/>
      <c r="WFR225" s="10"/>
      <c r="WFS225" s="10"/>
      <c r="WFT225" s="10"/>
      <c r="WFU225" s="10"/>
      <c r="WFV225" s="10"/>
      <c r="WFW225" s="10"/>
      <c r="WFX225" s="10"/>
      <c r="WFY225" s="10"/>
      <c r="WFZ225" s="10"/>
      <c r="WGA225" s="10"/>
      <c r="WGB225" s="10"/>
      <c r="WGC225" s="10"/>
      <c r="WGD225" s="10"/>
      <c r="WGE225" s="10"/>
      <c r="WGF225" s="10"/>
      <c r="WGG225" s="10"/>
      <c r="WGH225" s="10"/>
      <c r="WGI225" s="10"/>
      <c r="WGJ225" s="10"/>
      <c r="WGK225" s="10"/>
      <c r="WGL225" s="10"/>
      <c r="WGM225" s="10"/>
      <c r="WGN225" s="10"/>
      <c r="WGO225" s="10"/>
      <c r="WGP225" s="10"/>
      <c r="WGQ225" s="10"/>
      <c r="WGR225" s="10"/>
      <c r="WGS225" s="10"/>
      <c r="WGT225" s="10"/>
      <c r="WGU225" s="10"/>
      <c r="WGV225" s="10"/>
      <c r="WGW225" s="10"/>
      <c r="WGX225" s="10"/>
      <c r="WGY225" s="10"/>
      <c r="WGZ225" s="10"/>
      <c r="WHA225" s="10"/>
      <c r="WHB225" s="10"/>
      <c r="WHC225" s="10"/>
      <c r="WHD225" s="10"/>
      <c r="WHE225" s="10"/>
      <c r="WHF225" s="10"/>
      <c r="WHG225" s="10"/>
      <c r="WHH225" s="10"/>
      <c r="WHI225" s="10"/>
      <c r="WHJ225" s="10"/>
      <c r="WHK225" s="10"/>
      <c r="WHL225" s="10"/>
      <c r="WHM225" s="10"/>
      <c r="WHN225" s="10"/>
      <c r="WHO225" s="10"/>
      <c r="WHP225" s="10"/>
      <c r="WHQ225" s="10"/>
      <c r="WHR225" s="10"/>
      <c r="WHS225" s="10"/>
      <c r="WHT225" s="10"/>
      <c r="WHU225" s="10"/>
      <c r="WHV225" s="10"/>
      <c r="WHW225" s="10"/>
      <c r="WHX225" s="10"/>
      <c r="WHY225" s="10"/>
      <c r="WHZ225" s="10"/>
      <c r="WIA225" s="10"/>
      <c r="WIB225" s="10"/>
      <c r="WIC225" s="10"/>
      <c r="WID225" s="10"/>
      <c r="WIE225" s="10"/>
      <c r="WIF225" s="10"/>
      <c r="WIG225" s="10"/>
      <c r="WIH225" s="10"/>
      <c r="WII225" s="10"/>
      <c r="WIJ225" s="10"/>
      <c r="WIK225" s="10"/>
      <c r="WIL225" s="10"/>
      <c r="WIM225" s="10"/>
      <c r="WIN225" s="10"/>
      <c r="WIO225" s="10"/>
      <c r="WIP225" s="10"/>
      <c r="WIQ225" s="10"/>
      <c r="WIR225" s="10"/>
      <c r="WIS225" s="10"/>
      <c r="WIT225" s="10"/>
      <c r="WIU225" s="10"/>
      <c r="WIV225" s="10"/>
      <c r="WIW225" s="10"/>
      <c r="WIX225" s="10"/>
      <c r="WIY225" s="10"/>
      <c r="WIZ225" s="10"/>
      <c r="WJA225" s="10"/>
      <c r="WJB225" s="10"/>
      <c r="WJC225" s="10"/>
      <c r="WJD225" s="10"/>
      <c r="WJE225" s="10"/>
      <c r="WJF225" s="10"/>
      <c r="WJG225" s="10"/>
      <c r="WJH225" s="10"/>
      <c r="WJI225" s="10"/>
      <c r="WJJ225" s="10"/>
      <c r="WJK225" s="10"/>
      <c r="WJL225" s="10"/>
      <c r="WJM225" s="10"/>
      <c r="WJN225" s="10"/>
      <c r="WJO225" s="10"/>
      <c r="WJP225" s="10"/>
      <c r="WJQ225" s="10"/>
      <c r="WJR225" s="10"/>
      <c r="WJS225" s="10"/>
      <c r="WJT225" s="10"/>
      <c r="WJU225" s="10"/>
      <c r="WJV225" s="10"/>
      <c r="WJW225" s="10"/>
      <c r="WJX225" s="10"/>
      <c r="WJY225" s="10"/>
      <c r="WJZ225" s="10"/>
      <c r="WKA225" s="10"/>
      <c r="WKB225" s="10"/>
      <c r="WKC225" s="10"/>
      <c r="WKD225" s="10"/>
      <c r="WKE225" s="10"/>
      <c r="WKF225" s="10"/>
      <c r="WKG225" s="10"/>
      <c r="WKH225" s="10"/>
      <c r="WKI225" s="10"/>
      <c r="WKJ225" s="10"/>
      <c r="WKK225" s="10"/>
      <c r="WKL225" s="10"/>
      <c r="WKM225" s="10"/>
      <c r="WKN225" s="10"/>
      <c r="WKO225" s="10"/>
      <c r="WKP225" s="10"/>
      <c r="WKQ225" s="10"/>
      <c r="WKR225" s="10"/>
      <c r="WKS225" s="10"/>
      <c r="WKT225" s="10"/>
      <c r="WKU225" s="10"/>
      <c r="WKV225" s="10"/>
      <c r="WKW225" s="10"/>
      <c r="WKX225" s="10"/>
      <c r="WKY225" s="10"/>
      <c r="WKZ225" s="10"/>
      <c r="WLA225" s="10"/>
      <c r="WLB225" s="10"/>
      <c r="WLC225" s="10"/>
      <c r="WLD225" s="10"/>
      <c r="WLE225" s="10"/>
      <c r="WLF225" s="10"/>
      <c r="WLG225" s="10"/>
      <c r="WLH225" s="10"/>
      <c r="WLI225" s="10"/>
      <c r="WLJ225" s="10"/>
      <c r="WLK225" s="10"/>
      <c r="WLL225" s="10"/>
      <c r="WLM225" s="10"/>
      <c r="WLN225" s="10"/>
      <c r="WLO225" s="10"/>
      <c r="WLP225" s="10"/>
      <c r="WLQ225" s="10"/>
      <c r="WLR225" s="10"/>
      <c r="WLS225" s="10"/>
      <c r="WLT225" s="10"/>
      <c r="WLU225" s="10"/>
      <c r="WLV225" s="10"/>
      <c r="WLW225" s="10"/>
      <c r="WLX225" s="10"/>
      <c r="WLY225" s="10"/>
      <c r="WLZ225" s="10"/>
      <c r="WMA225" s="10"/>
      <c r="WMB225" s="10"/>
      <c r="WMC225" s="10"/>
      <c r="WMD225" s="10"/>
      <c r="WME225" s="10"/>
      <c r="WMF225" s="10"/>
      <c r="WMG225" s="10"/>
      <c r="WMH225" s="10"/>
      <c r="WMI225" s="10"/>
      <c r="WMJ225" s="10"/>
      <c r="WMK225" s="10"/>
      <c r="WML225" s="10"/>
      <c r="WMM225" s="10"/>
      <c r="WMN225" s="10"/>
      <c r="WMO225" s="10"/>
      <c r="WMP225" s="10"/>
      <c r="WMQ225" s="10"/>
      <c r="WMR225" s="10"/>
      <c r="WMS225" s="10"/>
      <c r="WMT225" s="10"/>
      <c r="WMU225" s="10"/>
      <c r="WMV225" s="10"/>
      <c r="WMW225" s="10"/>
      <c r="WMX225" s="10"/>
      <c r="WMY225" s="10"/>
      <c r="WMZ225" s="10"/>
      <c r="WNA225" s="10"/>
      <c r="WNB225" s="10"/>
      <c r="WNC225" s="10"/>
      <c r="WND225" s="10"/>
      <c r="WNE225" s="10"/>
      <c r="WNF225" s="10"/>
      <c r="WNG225" s="10"/>
      <c r="WNH225" s="10"/>
      <c r="WNI225" s="10"/>
      <c r="WNJ225" s="10"/>
      <c r="WNK225" s="10"/>
      <c r="WNL225" s="10"/>
      <c r="WNM225" s="10"/>
      <c r="WNN225" s="10"/>
      <c r="WNO225" s="10"/>
      <c r="WNP225" s="10"/>
      <c r="WNQ225" s="10"/>
      <c r="WNR225" s="10"/>
      <c r="WNS225" s="10"/>
      <c r="WNT225" s="10"/>
      <c r="WNU225" s="10"/>
      <c r="WNV225" s="10"/>
      <c r="WNW225" s="10"/>
      <c r="WNX225" s="10"/>
      <c r="WNY225" s="10"/>
      <c r="WNZ225" s="10"/>
      <c r="WOA225" s="10"/>
      <c r="WOB225" s="10"/>
      <c r="WOC225" s="10"/>
      <c r="WOD225" s="10"/>
      <c r="WOE225" s="10"/>
      <c r="WOF225" s="10"/>
      <c r="WOG225" s="10"/>
      <c r="WOH225" s="10"/>
      <c r="WOI225" s="10"/>
      <c r="WOJ225" s="10"/>
      <c r="WOK225" s="10"/>
      <c r="WOL225" s="10"/>
      <c r="WOM225" s="10"/>
      <c r="WON225" s="10"/>
      <c r="WOO225" s="10"/>
      <c r="WOP225" s="10"/>
      <c r="WOQ225" s="10"/>
      <c r="WOR225" s="10"/>
      <c r="WOS225" s="10"/>
      <c r="WOT225" s="10"/>
      <c r="WOU225" s="10"/>
      <c r="WOV225" s="10"/>
      <c r="WOW225" s="10"/>
      <c r="WOX225" s="10"/>
      <c r="WOY225" s="10"/>
      <c r="WOZ225" s="10"/>
      <c r="WPA225" s="10"/>
      <c r="WPB225" s="10"/>
      <c r="WPC225" s="10"/>
      <c r="WPD225" s="10"/>
      <c r="WPE225" s="10"/>
      <c r="WPF225" s="10"/>
      <c r="WPG225" s="10"/>
      <c r="WPH225" s="10"/>
      <c r="WPI225" s="10"/>
      <c r="WPJ225" s="10"/>
      <c r="WPK225" s="10"/>
      <c r="WPL225" s="10"/>
      <c r="WPM225" s="10"/>
      <c r="WPN225" s="10"/>
      <c r="WPO225" s="10"/>
      <c r="WPP225" s="10"/>
      <c r="WPQ225" s="10"/>
      <c r="WPR225" s="10"/>
      <c r="WPS225" s="10"/>
      <c r="WPT225" s="10"/>
      <c r="WPU225" s="10"/>
      <c r="WPV225" s="10"/>
      <c r="WPW225" s="10"/>
      <c r="WPX225" s="10"/>
      <c r="WPY225" s="10"/>
      <c r="WPZ225" s="10"/>
      <c r="WQA225" s="10"/>
      <c r="WQB225" s="10"/>
      <c r="WQC225" s="10"/>
      <c r="WQD225" s="10"/>
      <c r="WQE225" s="10"/>
      <c r="WQF225" s="10"/>
      <c r="WQG225" s="10"/>
      <c r="WQH225" s="10"/>
      <c r="WQI225" s="10"/>
      <c r="WQJ225" s="10"/>
      <c r="WQK225" s="10"/>
      <c r="WQL225" s="10"/>
      <c r="WQM225" s="10"/>
      <c r="WQN225" s="10"/>
      <c r="WQO225" s="10"/>
      <c r="WQP225" s="10"/>
      <c r="WQQ225" s="10"/>
      <c r="WQR225" s="10"/>
      <c r="WQS225" s="10"/>
      <c r="WQT225" s="10"/>
      <c r="WQU225" s="10"/>
      <c r="WQV225" s="10"/>
      <c r="WQW225" s="10"/>
      <c r="WQX225" s="10"/>
      <c r="WQY225" s="10"/>
      <c r="WQZ225" s="10"/>
      <c r="WRA225" s="10"/>
      <c r="WRB225" s="10"/>
      <c r="WRC225" s="10"/>
      <c r="WRD225" s="10"/>
      <c r="WRE225" s="10"/>
      <c r="WRF225" s="10"/>
      <c r="WRG225" s="10"/>
      <c r="WRH225" s="10"/>
      <c r="WRI225" s="10"/>
      <c r="WRJ225" s="10"/>
      <c r="WRK225" s="10"/>
      <c r="WRL225" s="10"/>
      <c r="WRM225" s="10"/>
      <c r="WRN225" s="10"/>
      <c r="WRO225" s="10"/>
      <c r="WRP225" s="10"/>
      <c r="WRQ225" s="10"/>
      <c r="WRR225" s="10"/>
      <c r="WRS225" s="10"/>
      <c r="WRT225" s="10"/>
      <c r="WRU225" s="10"/>
      <c r="WRV225" s="10"/>
      <c r="WRW225" s="10"/>
      <c r="WRX225" s="10"/>
      <c r="WRY225" s="10"/>
      <c r="WRZ225" s="10"/>
      <c r="WSA225" s="10"/>
      <c r="WSB225" s="10"/>
      <c r="WSC225" s="10"/>
      <c r="WSD225" s="10"/>
      <c r="WSE225" s="10"/>
      <c r="WSF225" s="10"/>
      <c r="WSG225" s="10"/>
      <c r="WSH225" s="10"/>
      <c r="WSI225" s="10"/>
      <c r="WSJ225" s="10"/>
      <c r="WSK225" s="10"/>
      <c r="WSL225" s="10"/>
      <c r="WSM225" s="10"/>
      <c r="WSN225" s="10"/>
      <c r="WSO225" s="10"/>
      <c r="WSP225" s="10"/>
      <c r="WSQ225" s="10"/>
      <c r="WSR225" s="10"/>
      <c r="WSS225" s="10"/>
      <c r="WST225" s="10"/>
      <c r="WSU225" s="10"/>
      <c r="WSV225" s="10"/>
      <c r="WSW225" s="10"/>
      <c r="WSX225" s="10"/>
      <c r="WSY225" s="10"/>
      <c r="WSZ225" s="10"/>
      <c r="WTA225" s="10"/>
      <c r="WTB225" s="10"/>
      <c r="WTC225" s="10"/>
      <c r="WTD225" s="10"/>
      <c r="WTE225" s="10"/>
      <c r="WTF225" s="10"/>
      <c r="WTG225" s="10"/>
      <c r="WTH225" s="10"/>
      <c r="WTI225" s="10"/>
      <c r="WTJ225" s="10"/>
      <c r="WTK225" s="10"/>
      <c r="WTL225" s="10"/>
      <c r="WTM225" s="10"/>
      <c r="WTN225" s="10"/>
      <c r="WTO225" s="10"/>
      <c r="WTP225" s="10"/>
      <c r="WTQ225" s="10"/>
      <c r="WTR225" s="10"/>
      <c r="WTS225" s="10"/>
      <c r="WTT225" s="10"/>
      <c r="WTU225" s="10"/>
      <c r="WTV225" s="10"/>
      <c r="WTW225" s="10"/>
      <c r="WTX225" s="10"/>
      <c r="WTY225" s="10"/>
      <c r="WTZ225" s="10"/>
      <c r="WUA225" s="10"/>
      <c r="WUB225" s="10"/>
      <c r="WUC225" s="10"/>
      <c r="WUD225" s="10"/>
      <c r="WUE225" s="10"/>
      <c r="WUF225" s="10"/>
      <c r="WUG225" s="10"/>
      <c r="WUH225" s="10"/>
      <c r="WUI225" s="10"/>
      <c r="WUJ225" s="10"/>
      <c r="WUK225" s="10"/>
      <c r="WUL225" s="10"/>
      <c r="WUM225" s="10"/>
      <c r="WUN225" s="10"/>
      <c r="WUO225" s="10"/>
      <c r="WUP225" s="10"/>
      <c r="WUQ225" s="10"/>
      <c r="WUR225" s="10"/>
      <c r="WUS225" s="10"/>
      <c r="WUT225" s="10"/>
      <c r="WUU225" s="10"/>
      <c r="WUV225" s="10"/>
      <c r="WUW225" s="10"/>
      <c r="WUX225" s="10"/>
      <c r="WUY225" s="10"/>
      <c r="WUZ225" s="10"/>
      <c r="WVA225" s="10"/>
      <c r="WVB225" s="10"/>
      <c r="WVC225" s="10"/>
      <c r="WVD225" s="10"/>
      <c r="WVE225" s="10"/>
      <c r="WVF225" s="10"/>
      <c r="WVG225" s="10"/>
      <c r="WVH225" s="10"/>
      <c r="WVI225" s="10"/>
      <c r="WVJ225" s="10"/>
      <c r="WVK225" s="10"/>
      <c r="WVL225" s="10"/>
      <c r="WVM225" s="10"/>
      <c r="WVN225" s="10"/>
      <c r="WVO225" s="10"/>
      <c r="WVP225" s="10"/>
      <c r="WVQ225" s="10"/>
      <c r="WVR225" s="10"/>
      <c r="WVS225" s="10"/>
      <c r="WVT225" s="10"/>
      <c r="WVU225" s="10"/>
      <c r="WVV225" s="10"/>
      <c r="WVW225" s="10"/>
      <c r="WVX225" s="10"/>
      <c r="WVY225" s="10"/>
      <c r="WVZ225" s="10"/>
      <c r="WWA225" s="10"/>
      <c r="WWB225" s="10"/>
      <c r="WWC225" s="10"/>
      <c r="WWD225" s="10"/>
      <c r="WWE225" s="10"/>
      <c r="WWF225" s="10"/>
      <c r="WWG225" s="10"/>
      <c r="WWH225" s="10"/>
      <c r="WWI225" s="10"/>
      <c r="WWJ225" s="10"/>
      <c r="WWK225" s="10"/>
      <c r="WWL225" s="10"/>
      <c r="WWM225" s="10"/>
      <c r="WWN225" s="10"/>
      <c r="WWO225" s="10"/>
      <c r="WWP225" s="10"/>
      <c r="WWQ225" s="10"/>
      <c r="WWR225" s="10"/>
      <c r="WWS225" s="10"/>
      <c r="WWT225" s="10"/>
      <c r="WWU225" s="10"/>
      <c r="WWV225" s="10"/>
      <c r="WWW225" s="10"/>
      <c r="WWX225" s="10"/>
      <c r="WWY225" s="10"/>
      <c r="WWZ225" s="10"/>
      <c r="WXA225" s="10"/>
      <c r="WXB225" s="10"/>
      <c r="WXC225" s="10"/>
      <c r="WXD225" s="10"/>
      <c r="WXE225" s="10"/>
      <c r="WXF225" s="10"/>
      <c r="WXG225" s="10"/>
      <c r="WXH225" s="10"/>
      <c r="WXI225" s="10"/>
      <c r="WXJ225" s="10"/>
      <c r="WXK225" s="10"/>
      <c r="WXL225" s="10"/>
      <c r="WXM225" s="10"/>
      <c r="WXN225" s="10"/>
      <c r="WXO225" s="10"/>
      <c r="WXP225" s="10"/>
      <c r="WXQ225" s="10"/>
      <c r="WXR225" s="10"/>
      <c r="WXS225" s="10"/>
      <c r="WXT225" s="10"/>
      <c r="WXU225" s="10"/>
      <c r="WXV225" s="10"/>
      <c r="WXW225" s="10"/>
      <c r="WXX225" s="10"/>
      <c r="WXY225" s="10"/>
      <c r="WXZ225" s="10"/>
      <c r="WYA225" s="10"/>
      <c r="WYB225" s="10"/>
      <c r="WYC225" s="10"/>
      <c r="WYD225" s="10"/>
      <c r="WYE225" s="10"/>
      <c r="WYF225" s="10"/>
      <c r="WYG225" s="10"/>
      <c r="WYH225" s="10"/>
      <c r="WYI225" s="10"/>
      <c r="WYJ225" s="10"/>
      <c r="WYK225" s="10"/>
      <c r="WYL225" s="10"/>
      <c r="WYM225" s="10"/>
      <c r="WYN225" s="10"/>
      <c r="WYO225" s="10"/>
      <c r="WYP225" s="10"/>
      <c r="WYQ225" s="10"/>
      <c r="WYR225" s="10"/>
      <c r="WYS225" s="10"/>
      <c r="WYT225" s="10"/>
      <c r="WYU225" s="10"/>
      <c r="WYV225" s="10"/>
      <c r="WYW225" s="10"/>
      <c r="WYX225" s="10"/>
      <c r="WYY225" s="10"/>
      <c r="WYZ225" s="10"/>
      <c r="WZA225" s="10"/>
      <c r="WZB225" s="10"/>
      <c r="WZC225" s="10"/>
      <c r="WZD225" s="10"/>
      <c r="WZE225" s="10"/>
      <c r="WZF225" s="10"/>
      <c r="WZG225" s="10"/>
      <c r="WZH225" s="10"/>
      <c r="WZI225" s="10"/>
      <c r="WZJ225" s="10"/>
      <c r="WZK225" s="10"/>
      <c r="WZL225" s="10"/>
      <c r="WZM225" s="10"/>
      <c r="WZN225" s="10"/>
      <c r="WZO225" s="10"/>
      <c r="WZP225" s="10"/>
      <c r="WZQ225" s="10"/>
      <c r="WZR225" s="10"/>
      <c r="WZS225" s="10"/>
      <c r="WZT225" s="10"/>
      <c r="WZU225" s="10"/>
      <c r="WZV225" s="10"/>
      <c r="WZW225" s="10"/>
      <c r="WZX225" s="10"/>
      <c r="WZY225" s="10"/>
      <c r="WZZ225" s="10"/>
      <c r="XAA225" s="10"/>
      <c r="XAB225" s="10"/>
      <c r="XAC225" s="10"/>
      <c r="XAD225" s="10"/>
      <c r="XAE225" s="10"/>
      <c r="XAF225" s="10"/>
      <c r="XAG225" s="10"/>
      <c r="XAH225" s="10"/>
      <c r="XAI225" s="10"/>
      <c r="XAJ225" s="10"/>
      <c r="XAK225" s="10"/>
      <c r="XAL225" s="10"/>
      <c r="XAM225" s="10"/>
      <c r="XAN225" s="10"/>
      <c r="XAO225" s="10"/>
      <c r="XAP225" s="10"/>
      <c r="XAQ225" s="10"/>
      <c r="XAR225" s="10"/>
      <c r="XAS225" s="10"/>
      <c r="XAT225" s="10"/>
      <c r="XAU225" s="10"/>
      <c r="XAV225" s="10"/>
      <c r="XAW225" s="10"/>
      <c r="XAX225" s="10"/>
      <c r="XAY225" s="10"/>
      <c r="XAZ225" s="10"/>
      <c r="XBA225" s="10"/>
      <c r="XBB225" s="10"/>
      <c r="XBC225" s="10"/>
      <c r="XBD225" s="10"/>
      <c r="XBE225" s="10"/>
      <c r="XBF225" s="10"/>
      <c r="XBG225" s="10"/>
      <c r="XBH225" s="10"/>
      <c r="XBI225" s="10"/>
      <c r="XBJ225" s="10"/>
      <c r="XBK225" s="10"/>
      <c r="XBL225" s="10"/>
      <c r="XBM225" s="10"/>
      <c r="XBN225" s="10"/>
      <c r="XBO225" s="10"/>
      <c r="XBP225" s="10"/>
      <c r="XBQ225" s="10"/>
      <c r="XBR225" s="10"/>
      <c r="XBS225" s="10"/>
      <c r="XBT225" s="10"/>
      <c r="XBU225" s="10"/>
      <c r="XBV225" s="10"/>
      <c r="XBW225" s="10"/>
      <c r="XBX225" s="10"/>
      <c r="XBY225" s="10"/>
      <c r="XBZ225" s="10"/>
      <c r="XCA225" s="10"/>
      <c r="XCB225" s="10"/>
      <c r="XCC225" s="10"/>
      <c r="XCD225" s="10"/>
      <c r="XCE225" s="10"/>
      <c r="XCF225" s="10"/>
      <c r="XCG225" s="10"/>
      <c r="XCH225" s="10"/>
      <c r="XCI225" s="10"/>
      <c r="XCJ225" s="10"/>
      <c r="XCK225" s="10"/>
      <c r="XCL225" s="10"/>
      <c r="XCM225" s="10"/>
      <c r="XCN225" s="10"/>
      <c r="XCO225" s="10"/>
      <c r="XCP225" s="10"/>
      <c r="XCQ225" s="10"/>
      <c r="XCR225" s="10"/>
      <c r="XCS225" s="10"/>
      <c r="XCT225" s="10"/>
      <c r="XCU225" s="10"/>
      <c r="XCV225" s="10"/>
      <c r="XCW225" s="10"/>
      <c r="XCX225" s="10"/>
      <c r="XCY225" s="10"/>
      <c r="XCZ225" s="10"/>
      <c r="XDA225" s="10"/>
      <c r="XDB225" s="10"/>
      <c r="XDC225" s="10"/>
      <c r="XDD225" s="10"/>
      <c r="XDE225" s="10"/>
      <c r="XDF225" s="10"/>
      <c r="XDG225" s="10"/>
      <c r="XDH225" s="10"/>
      <c r="XDI225" s="10"/>
      <c r="XDJ225" s="10"/>
      <c r="XDK225" s="10"/>
      <c r="XDL225" s="10"/>
      <c r="XDM225" s="10"/>
      <c r="XDN225" s="10"/>
      <c r="XDO225" s="10"/>
      <c r="XDP225" s="10"/>
      <c r="XDQ225" s="10"/>
      <c r="XDR225" s="10"/>
      <c r="XDS225" s="10"/>
      <c r="XDT225" s="10"/>
      <c r="XDU225" s="10"/>
      <c r="XDV225" s="10"/>
      <c r="XDW225" s="10"/>
      <c r="XDX225" s="10"/>
      <c r="XDY225" s="10"/>
      <c r="XDZ225" s="10"/>
      <c r="XEA225" s="10"/>
      <c r="XEB225" s="10"/>
      <c r="XEC225" s="10"/>
      <c r="XED225" s="10"/>
      <c r="XEE225" s="10"/>
      <c r="XEF225" s="10"/>
      <c r="XEG225" s="10"/>
      <c r="XEH225" s="10"/>
      <c r="XEI225" s="10"/>
      <c r="XEJ225" s="10"/>
      <c r="XEK225" s="10"/>
      <c r="XEL225" s="10"/>
      <c r="XEM225" s="10"/>
      <c r="XEN225" s="10"/>
      <c r="XEO225" s="10"/>
      <c r="XEP225" s="10"/>
      <c r="XEQ225" s="10"/>
      <c r="XER225" s="10"/>
      <c r="XES225" s="10"/>
      <c r="XET225" s="10"/>
      <c r="XEU225" s="10"/>
      <c r="XEV225" s="10"/>
      <c r="XEW225" s="10"/>
      <c r="XEX225" s="10"/>
      <c r="XEY225" s="10"/>
      <c r="XEZ225" s="10"/>
      <c r="XFA225" s="10"/>
      <c r="XFB225" s="10"/>
      <c r="XFC225" s="10"/>
      <c r="XFD225" s="10"/>
    </row>
    <row r="226" spans="3:16384" outlineLevel="1" x14ac:dyDescent="0.3">
      <c r="C226" s="107" t="s">
        <v>138</v>
      </c>
    </row>
    <row r="227" spans="3:16384" outlineLevel="1" x14ac:dyDescent="0.3">
      <c r="C227" s="107"/>
    </row>
    <row r="228" spans="3:16384" outlineLevel="1" x14ac:dyDescent="0.3">
      <c r="C228" s="107"/>
      <c r="E228" s="100" t="s">
        <v>22</v>
      </c>
      <c r="F228" s="75" t="s">
        <v>273</v>
      </c>
      <c r="G228" s="75"/>
      <c r="H228" s="75"/>
      <c r="I228" s="75"/>
      <c r="J228" s="75" t="s">
        <v>640</v>
      </c>
      <c r="K228" s="75"/>
      <c r="L228" s="75" t="s">
        <v>128</v>
      </c>
      <c r="T228" s="74">
        <v>0</v>
      </c>
      <c r="U228" s="74">
        <v>0</v>
      </c>
      <c r="V228" s="74">
        <v>0</v>
      </c>
      <c r="W228" s="74">
        <v>0</v>
      </c>
      <c r="X228" s="74">
        <v>0</v>
      </c>
      <c r="Y228" s="136">
        <v>1.2400622821399974</v>
      </c>
      <c r="Z228" s="136">
        <v>1.2233379374826607</v>
      </c>
      <c r="AA228" s="136">
        <v>1.2331302779267146</v>
      </c>
      <c r="AB228" s="136">
        <v>1.2401307703534914</v>
      </c>
      <c r="AC228" s="136">
        <v>1.2361990023967961</v>
      </c>
      <c r="AD228" s="136">
        <v>1.2267106582938017</v>
      </c>
      <c r="AE228" s="136">
        <v>1.2616819777665174</v>
      </c>
      <c r="AF228" s="136">
        <v>1.280588543314013</v>
      </c>
      <c r="AG228" s="136">
        <v>1.2899423067551739</v>
      </c>
      <c r="AH228" s="136">
        <v>1.3175906214152038</v>
      </c>
      <c r="AI228" s="136">
        <v>1.3195463518037411</v>
      </c>
      <c r="AJ228" s="136">
        <v>1.3099723535601531</v>
      </c>
      <c r="AK228" s="136">
        <v>1.2966484263904638</v>
      </c>
    </row>
    <row r="229" spans="3:16384" outlineLevel="1" x14ac:dyDescent="0.3">
      <c r="C229" s="107"/>
      <c r="E229" s="100" t="s">
        <v>22</v>
      </c>
      <c r="F229" s="75" t="s">
        <v>324</v>
      </c>
      <c r="G229" s="75"/>
      <c r="H229" s="75"/>
      <c r="I229" s="75"/>
      <c r="J229" s="75" t="s">
        <v>641</v>
      </c>
      <c r="K229" s="75"/>
      <c r="L229" s="75" t="s">
        <v>128</v>
      </c>
      <c r="T229" s="74">
        <v>0</v>
      </c>
      <c r="U229" s="74">
        <v>0</v>
      </c>
      <c r="V229" s="74">
        <v>0</v>
      </c>
      <c r="W229" s="74">
        <v>0</v>
      </c>
      <c r="X229" s="74">
        <v>0</v>
      </c>
      <c r="Y229" s="74">
        <v>0</v>
      </c>
      <c r="Z229" s="74">
        <v>0</v>
      </c>
      <c r="AA229" s="74">
        <v>0</v>
      </c>
      <c r="AB229" s="74">
        <v>0</v>
      </c>
      <c r="AC229" s="74">
        <v>0</v>
      </c>
      <c r="AD229" s="74">
        <v>0</v>
      </c>
      <c r="AE229" s="74">
        <v>0</v>
      </c>
      <c r="AF229" s="74">
        <v>0</v>
      </c>
      <c r="AG229" s="74">
        <v>0</v>
      </c>
      <c r="AH229" s="74">
        <v>0</v>
      </c>
      <c r="AI229" s="74">
        <v>0</v>
      </c>
      <c r="AJ229" s="74">
        <v>0</v>
      </c>
      <c r="AK229" s="74">
        <v>0</v>
      </c>
    </row>
    <row r="230" spans="3:16384" x14ac:dyDescent="0.3">
      <c r="C230" s="107"/>
    </row>
    <row r="231" spans="3:16384" s="75" customFormat="1" x14ac:dyDescent="0.3">
      <c r="C231" s="10" t="s">
        <v>25</v>
      </c>
      <c r="D231" s="10"/>
      <c r="E231" s="10"/>
      <c r="F231" s="10"/>
      <c r="G231" s="10"/>
      <c r="H231" s="10"/>
      <c r="I231" s="10"/>
      <c r="J231" s="10"/>
      <c r="K231" s="10"/>
      <c r="L231" s="10"/>
      <c r="M231" s="10"/>
      <c r="N231" s="10"/>
      <c r="O231" s="10"/>
      <c r="P231" s="10"/>
      <c r="Q231" s="10"/>
      <c r="R231" s="10"/>
      <c r="S231" s="10"/>
      <c r="T231" s="10"/>
      <c r="U231" s="10"/>
      <c r="V231" s="10"/>
      <c r="W231" s="10"/>
      <c r="X231" s="10"/>
      <c r="Y231" s="10"/>
      <c r="Z231" s="10"/>
      <c r="AA231" s="10"/>
      <c r="AB231" s="10"/>
      <c r="AC231" s="10"/>
      <c r="AD231" s="10"/>
      <c r="AE231" s="10"/>
      <c r="AF231" s="10"/>
      <c r="AG231" s="10"/>
      <c r="AH231" s="10"/>
      <c r="AI231" s="10"/>
      <c r="AJ231" s="10"/>
      <c r="AK231" s="10"/>
      <c r="AL231" s="10"/>
      <c r="AM231" s="10"/>
      <c r="AN231" s="10"/>
      <c r="AO231" s="10"/>
      <c r="AP231" s="10"/>
      <c r="AQ231" s="10"/>
      <c r="AR231" s="10"/>
      <c r="AS231" s="10"/>
      <c r="AT231" s="10"/>
      <c r="AU231" s="10"/>
      <c r="AV231" s="10"/>
      <c r="AW231" s="10"/>
      <c r="AX231" s="10"/>
      <c r="AY231" s="10"/>
      <c r="AZ231" s="10"/>
      <c r="BA231" s="10"/>
      <c r="BB231" s="10"/>
      <c r="BC231" s="10"/>
      <c r="BD231" s="10"/>
      <c r="BE231" s="10"/>
      <c r="BF231" s="10"/>
      <c r="BG231" s="10"/>
      <c r="BH231" s="10"/>
      <c r="BI231" s="10"/>
      <c r="BJ231" s="10"/>
      <c r="BK231" s="10"/>
      <c r="BL231" s="10"/>
      <c r="BM231" s="10"/>
      <c r="BN231" s="10"/>
      <c r="BO231" s="10"/>
      <c r="BP231" s="10"/>
      <c r="BQ231" s="10"/>
      <c r="BR231" s="10"/>
      <c r="BS231" s="10"/>
      <c r="BT231" s="10"/>
      <c r="BU231" s="10"/>
      <c r="BV231" s="10"/>
      <c r="BW231" s="10"/>
      <c r="BX231" s="10"/>
      <c r="BY231" s="10"/>
      <c r="BZ231" s="10"/>
      <c r="CA231" s="10"/>
      <c r="CB231" s="10"/>
      <c r="CC231" s="10"/>
      <c r="CD231" s="10"/>
      <c r="CE231" s="10"/>
      <c r="CF231" s="10"/>
      <c r="CG231" s="10"/>
      <c r="CH231" s="10"/>
      <c r="CI231" s="10"/>
      <c r="CJ231" s="10"/>
      <c r="CK231" s="10"/>
      <c r="CL231" s="10"/>
      <c r="CM231" s="10"/>
      <c r="CN231" s="10"/>
      <c r="CO231" s="10"/>
      <c r="CP231" s="10"/>
      <c r="CQ231" s="10"/>
      <c r="CR231" s="10"/>
      <c r="CS231" s="10"/>
      <c r="CT231" s="10"/>
      <c r="CU231" s="10"/>
      <c r="CV231" s="10"/>
      <c r="CW231" s="10"/>
      <c r="CX231" s="10"/>
      <c r="CY231" s="10"/>
      <c r="CZ231" s="10"/>
      <c r="DA231" s="10"/>
      <c r="DB231" s="10"/>
      <c r="DC231" s="10"/>
      <c r="DD231" s="10"/>
      <c r="DE231" s="10"/>
      <c r="DF231" s="10"/>
      <c r="DG231" s="10"/>
      <c r="DH231" s="10"/>
      <c r="DI231" s="10"/>
      <c r="DJ231" s="10"/>
      <c r="DK231" s="10"/>
      <c r="DL231" s="10"/>
      <c r="DM231" s="10"/>
      <c r="DN231" s="10"/>
      <c r="DO231" s="10"/>
      <c r="DP231" s="10"/>
      <c r="DQ231" s="10"/>
      <c r="DR231" s="10"/>
      <c r="DS231" s="10"/>
      <c r="DT231" s="10"/>
      <c r="DU231" s="10"/>
      <c r="DV231" s="10"/>
      <c r="DW231" s="10"/>
      <c r="DX231" s="10"/>
      <c r="DY231" s="10"/>
      <c r="DZ231" s="10"/>
      <c r="EA231" s="10"/>
      <c r="EB231" s="10"/>
      <c r="EC231" s="10"/>
      <c r="ED231" s="10"/>
      <c r="EE231" s="10"/>
      <c r="EF231" s="10"/>
      <c r="EG231" s="10"/>
      <c r="EH231" s="10"/>
      <c r="EI231" s="10"/>
      <c r="EJ231" s="10"/>
      <c r="EK231" s="10"/>
      <c r="EL231" s="10"/>
      <c r="EM231" s="10"/>
      <c r="EN231" s="10"/>
      <c r="EO231" s="10"/>
      <c r="EP231" s="10"/>
      <c r="EQ231" s="10"/>
      <c r="ER231" s="10"/>
      <c r="ES231" s="10"/>
      <c r="ET231" s="10"/>
      <c r="EU231" s="10"/>
      <c r="EV231" s="10"/>
      <c r="EW231" s="10"/>
      <c r="EX231" s="10"/>
      <c r="EY231" s="10"/>
      <c r="EZ231" s="10"/>
      <c r="FA231" s="10"/>
      <c r="FB231" s="10"/>
      <c r="FC231" s="10"/>
      <c r="FD231" s="10"/>
      <c r="FE231" s="10"/>
      <c r="FF231" s="10"/>
      <c r="FG231" s="10"/>
      <c r="FH231" s="10"/>
      <c r="FI231" s="10"/>
      <c r="FJ231" s="10"/>
      <c r="FK231" s="10"/>
      <c r="FL231" s="10"/>
      <c r="FM231" s="10"/>
      <c r="FN231" s="10"/>
      <c r="FO231" s="10"/>
      <c r="FP231" s="10"/>
      <c r="FQ231" s="10"/>
      <c r="FR231" s="10"/>
      <c r="FS231" s="10"/>
      <c r="FT231" s="10"/>
      <c r="FU231" s="10"/>
      <c r="FV231" s="10"/>
      <c r="FW231" s="10"/>
      <c r="FX231" s="10"/>
      <c r="FY231" s="10"/>
      <c r="FZ231" s="10"/>
      <c r="GA231" s="10"/>
      <c r="GB231" s="10"/>
      <c r="GC231" s="10"/>
      <c r="GD231" s="10"/>
      <c r="GE231" s="10"/>
      <c r="GF231" s="10"/>
      <c r="GG231" s="10"/>
      <c r="GH231" s="10"/>
      <c r="GI231" s="10"/>
      <c r="GJ231" s="10"/>
      <c r="GK231" s="10"/>
      <c r="GL231" s="10"/>
      <c r="GM231" s="10"/>
      <c r="GN231" s="10"/>
      <c r="GO231" s="10"/>
      <c r="GP231" s="10"/>
      <c r="GQ231" s="10"/>
      <c r="GR231" s="10"/>
      <c r="GS231" s="10"/>
      <c r="GT231" s="10"/>
      <c r="GU231" s="10"/>
      <c r="GV231" s="10"/>
      <c r="GW231" s="10"/>
      <c r="GX231" s="10"/>
      <c r="GY231" s="10"/>
      <c r="GZ231" s="10"/>
      <c r="HA231" s="10"/>
      <c r="HB231" s="10"/>
      <c r="HC231" s="10"/>
      <c r="HD231" s="10"/>
      <c r="HE231" s="10"/>
      <c r="HF231" s="10"/>
      <c r="HG231" s="10"/>
      <c r="HH231" s="10"/>
      <c r="HI231" s="10"/>
      <c r="HJ231" s="10"/>
      <c r="HK231" s="10"/>
      <c r="HL231" s="10"/>
      <c r="HM231" s="10"/>
      <c r="HN231" s="10"/>
      <c r="HO231" s="10"/>
      <c r="HP231" s="10"/>
      <c r="HQ231" s="10"/>
      <c r="HR231" s="10"/>
      <c r="HS231" s="10"/>
      <c r="HT231" s="10"/>
      <c r="HU231" s="10"/>
      <c r="HV231" s="10"/>
      <c r="HW231" s="10"/>
      <c r="HX231" s="10"/>
      <c r="HY231" s="10"/>
      <c r="HZ231" s="10"/>
      <c r="IA231" s="10"/>
      <c r="IB231" s="10"/>
      <c r="IC231" s="10"/>
      <c r="ID231" s="10"/>
      <c r="IE231" s="10"/>
      <c r="IF231" s="10"/>
      <c r="IG231" s="10"/>
      <c r="IH231" s="10"/>
      <c r="II231" s="10"/>
      <c r="IJ231" s="10"/>
      <c r="IK231" s="10"/>
      <c r="IL231" s="10"/>
      <c r="IM231" s="10"/>
      <c r="IN231" s="10"/>
      <c r="IO231" s="10"/>
      <c r="IP231" s="10"/>
      <c r="IQ231" s="10"/>
      <c r="IR231" s="10"/>
      <c r="IS231" s="10"/>
      <c r="IT231" s="10"/>
      <c r="IU231" s="10"/>
      <c r="IV231" s="10"/>
      <c r="IW231" s="10"/>
      <c r="IX231" s="10"/>
      <c r="IY231" s="10"/>
      <c r="IZ231" s="10"/>
      <c r="JA231" s="10"/>
      <c r="JB231" s="10"/>
      <c r="JC231" s="10"/>
      <c r="JD231" s="10"/>
      <c r="JE231" s="10"/>
      <c r="JF231" s="10"/>
      <c r="JG231" s="10"/>
      <c r="JH231" s="10"/>
      <c r="JI231" s="10"/>
      <c r="JJ231" s="10"/>
      <c r="JK231" s="10"/>
      <c r="JL231" s="10"/>
      <c r="JM231" s="10"/>
      <c r="JN231" s="10"/>
      <c r="JO231" s="10"/>
      <c r="JP231" s="10"/>
      <c r="JQ231" s="10"/>
      <c r="JR231" s="10"/>
      <c r="JS231" s="10"/>
      <c r="JT231" s="10"/>
      <c r="JU231" s="10"/>
      <c r="JV231" s="10"/>
      <c r="JW231" s="10"/>
      <c r="JX231" s="10"/>
      <c r="JY231" s="10"/>
      <c r="JZ231" s="10"/>
      <c r="KA231" s="10"/>
      <c r="KB231" s="10"/>
      <c r="KC231" s="10"/>
      <c r="KD231" s="10"/>
      <c r="KE231" s="10"/>
      <c r="KF231" s="10"/>
      <c r="KG231" s="10"/>
      <c r="KH231" s="10"/>
      <c r="KI231" s="10"/>
      <c r="KJ231" s="10"/>
      <c r="KK231" s="10"/>
      <c r="KL231" s="10"/>
      <c r="KM231" s="10"/>
      <c r="KN231" s="10"/>
      <c r="KO231" s="10"/>
      <c r="KP231" s="10"/>
      <c r="KQ231" s="10"/>
      <c r="KR231" s="10"/>
      <c r="KS231" s="10"/>
      <c r="KT231" s="10"/>
      <c r="KU231" s="10"/>
      <c r="KV231" s="10"/>
      <c r="KW231" s="10"/>
      <c r="KX231" s="10"/>
      <c r="KY231" s="10"/>
      <c r="KZ231" s="10"/>
      <c r="LA231" s="10"/>
      <c r="LB231" s="10"/>
      <c r="LC231" s="10"/>
      <c r="LD231" s="10"/>
      <c r="LE231" s="10"/>
      <c r="LF231" s="10"/>
      <c r="LG231" s="10"/>
      <c r="LH231" s="10"/>
      <c r="LI231" s="10"/>
      <c r="LJ231" s="10"/>
      <c r="LK231" s="10"/>
      <c r="LL231" s="10"/>
      <c r="LM231" s="10"/>
      <c r="LN231" s="10"/>
      <c r="LO231" s="10"/>
      <c r="LP231" s="10"/>
      <c r="LQ231" s="10"/>
      <c r="LR231" s="10"/>
      <c r="LS231" s="10"/>
      <c r="LT231" s="10"/>
      <c r="LU231" s="10"/>
      <c r="LV231" s="10"/>
      <c r="LW231" s="10"/>
      <c r="LX231" s="10"/>
      <c r="LY231" s="10"/>
      <c r="LZ231" s="10"/>
      <c r="MA231" s="10"/>
      <c r="MB231" s="10"/>
      <c r="MC231" s="10"/>
      <c r="MD231" s="10"/>
      <c r="ME231" s="10"/>
      <c r="MF231" s="10"/>
      <c r="MG231" s="10"/>
      <c r="MH231" s="10"/>
      <c r="MI231" s="10"/>
      <c r="MJ231" s="10"/>
      <c r="MK231" s="10"/>
      <c r="ML231" s="10"/>
      <c r="MM231" s="10"/>
      <c r="MN231" s="10"/>
      <c r="MO231" s="10"/>
      <c r="MP231" s="10"/>
      <c r="MQ231" s="10"/>
      <c r="MR231" s="10"/>
      <c r="MS231" s="10"/>
      <c r="MT231" s="10"/>
      <c r="MU231" s="10"/>
      <c r="MV231" s="10"/>
      <c r="MW231" s="10"/>
      <c r="MX231" s="10"/>
      <c r="MY231" s="10"/>
      <c r="MZ231" s="10"/>
      <c r="NA231" s="10"/>
      <c r="NB231" s="10"/>
      <c r="NC231" s="10"/>
      <c r="ND231" s="10"/>
      <c r="NE231" s="10"/>
      <c r="NF231" s="10"/>
      <c r="NG231" s="10"/>
      <c r="NH231" s="10"/>
      <c r="NI231" s="10"/>
      <c r="NJ231" s="10"/>
      <c r="NK231" s="10"/>
      <c r="NL231" s="10"/>
      <c r="NM231" s="10"/>
      <c r="NN231" s="10"/>
      <c r="NO231" s="10"/>
      <c r="NP231" s="10"/>
      <c r="NQ231" s="10"/>
      <c r="NR231" s="10"/>
      <c r="NS231" s="10"/>
      <c r="NT231" s="10"/>
      <c r="NU231" s="10"/>
      <c r="NV231" s="10"/>
      <c r="NW231" s="10"/>
      <c r="NX231" s="10"/>
      <c r="NY231" s="10"/>
      <c r="NZ231" s="10"/>
      <c r="OA231" s="10"/>
      <c r="OB231" s="10"/>
      <c r="OC231" s="10"/>
      <c r="OD231" s="10"/>
      <c r="OE231" s="10"/>
      <c r="OF231" s="10"/>
      <c r="OG231" s="10"/>
      <c r="OH231" s="10"/>
      <c r="OI231" s="10"/>
      <c r="OJ231" s="10"/>
      <c r="OK231" s="10"/>
      <c r="OL231" s="10"/>
      <c r="OM231" s="10"/>
      <c r="ON231" s="10"/>
      <c r="OO231" s="10"/>
      <c r="OP231" s="10"/>
      <c r="OQ231" s="10"/>
      <c r="OR231" s="10"/>
      <c r="OS231" s="10"/>
      <c r="OT231" s="10"/>
      <c r="OU231" s="10"/>
      <c r="OV231" s="10"/>
      <c r="OW231" s="10"/>
      <c r="OX231" s="10"/>
      <c r="OY231" s="10"/>
      <c r="OZ231" s="10"/>
      <c r="PA231" s="10"/>
      <c r="PB231" s="10"/>
      <c r="PC231" s="10"/>
      <c r="PD231" s="10"/>
      <c r="PE231" s="10"/>
      <c r="PF231" s="10"/>
      <c r="PG231" s="10"/>
      <c r="PH231" s="10"/>
      <c r="PI231" s="10"/>
      <c r="PJ231" s="10"/>
      <c r="PK231" s="10"/>
      <c r="PL231" s="10"/>
      <c r="PM231" s="10"/>
      <c r="PN231" s="10"/>
      <c r="PO231" s="10"/>
      <c r="PP231" s="10"/>
      <c r="PQ231" s="10"/>
      <c r="PR231" s="10"/>
      <c r="PS231" s="10"/>
      <c r="PT231" s="10"/>
      <c r="PU231" s="10"/>
      <c r="PV231" s="10"/>
      <c r="PW231" s="10"/>
      <c r="PX231" s="10"/>
      <c r="PY231" s="10"/>
      <c r="PZ231" s="10"/>
      <c r="QA231" s="10"/>
      <c r="QB231" s="10"/>
      <c r="QC231" s="10"/>
      <c r="QD231" s="10"/>
      <c r="QE231" s="10"/>
      <c r="QF231" s="10"/>
      <c r="QG231" s="10"/>
      <c r="QH231" s="10"/>
      <c r="QI231" s="10"/>
      <c r="QJ231" s="10"/>
      <c r="QK231" s="10"/>
      <c r="QL231" s="10"/>
      <c r="QM231" s="10"/>
      <c r="QN231" s="10"/>
      <c r="QO231" s="10"/>
      <c r="QP231" s="10"/>
      <c r="QQ231" s="10"/>
      <c r="QR231" s="10"/>
      <c r="QS231" s="10"/>
      <c r="QT231" s="10"/>
      <c r="QU231" s="10"/>
      <c r="QV231" s="10"/>
      <c r="QW231" s="10"/>
      <c r="QX231" s="10"/>
      <c r="QY231" s="10"/>
      <c r="QZ231" s="10"/>
      <c r="RA231" s="10"/>
      <c r="RB231" s="10"/>
      <c r="RC231" s="10"/>
      <c r="RD231" s="10"/>
      <c r="RE231" s="10"/>
      <c r="RF231" s="10"/>
      <c r="RG231" s="10"/>
      <c r="RH231" s="10"/>
      <c r="RI231" s="10"/>
      <c r="RJ231" s="10"/>
      <c r="RK231" s="10"/>
      <c r="RL231" s="10"/>
      <c r="RM231" s="10"/>
      <c r="RN231" s="10"/>
      <c r="RO231" s="10"/>
      <c r="RP231" s="10"/>
      <c r="RQ231" s="10"/>
      <c r="RR231" s="10"/>
      <c r="RS231" s="10"/>
      <c r="RT231" s="10"/>
      <c r="RU231" s="10"/>
      <c r="RV231" s="10"/>
      <c r="RW231" s="10"/>
      <c r="RX231" s="10"/>
      <c r="RY231" s="10"/>
      <c r="RZ231" s="10"/>
      <c r="SA231" s="10"/>
      <c r="SB231" s="10"/>
      <c r="SC231" s="10"/>
      <c r="SD231" s="10"/>
      <c r="SE231" s="10"/>
      <c r="SF231" s="10"/>
      <c r="SG231" s="10"/>
      <c r="SH231" s="10"/>
      <c r="SI231" s="10"/>
      <c r="SJ231" s="10"/>
      <c r="SK231" s="10"/>
      <c r="SL231" s="10"/>
      <c r="SM231" s="10"/>
      <c r="SN231" s="10"/>
      <c r="SO231" s="10"/>
      <c r="SP231" s="10"/>
      <c r="SQ231" s="10"/>
      <c r="SR231" s="10"/>
      <c r="SS231" s="10"/>
      <c r="ST231" s="10"/>
      <c r="SU231" s="10"/>
      <c r="SV231" s="10"/>
      <c r="SW231" s="10"/>
      <c r="SX231" s="10"/>
      <c r="SY231" s="10"/>
      <c r="SZ231" s="10"/>
      <c r="TA231" s="10"/>
      <c r="TB231" s="10"/>
      <c r="TC231" s="10"/>
      <c r="TD231" s="10"/>
      <c r="TE231" s="10"/>
      <c r="TF231" s="10"/>
      <c r="TG231" s="10"/>
      <c r="TH231" s="10"/>
      <c r="TI231" s="10"/>
      <c r="TJ231" s="10"/>
      <c r="TK231" s="10"/>
      <c r="TL231" s="10"/>
      <c r="TM231" s="10"/>
      <c r="TN231" s="10"/>
      <c r="TO231" s="10"/>
      <c r="TP231" s="10"/>
      <c r="TQ231" s="10"/>
      <c r="TR231" s="10"/>
      <c r="TS231" s="10"/>
      <c r="TT231" s="10"/>
      <c r="TU231" s="10"/>
      <c r="TV231" s="10"/>
      <c r="TW231" s="10"/>
      <c r="TX231" s="10"/>
      <c r="TY231" s="10"/>
      <c r="TZ231" s="10"/>
      <c r="UA231" s="10"/>
      <c r="UB231" s="10"/>
      <c r="UC231" s="10"/>
      <c r="UD231" s="10"/>
      <c r="UE231" s="10"/>
      <c r="UF231" s="10"/>
      <c r="UG231" s="10"/>
      <c r="UH231" s="10"/>
      <c r="UI231" s="10"/>
      <c r="UJ231" s="10"/>
      <c r="UK231" s="10"/>
      <c r="UL231" s="10"/>
      <c r="UM231" s="10"/>
      <c r="UN231" s="10"/>
      <c r="UO231" s="10"/>
      <c r="UP231" s="10"/>
      <c r="UQ231" s="10"/>
      <c r="UR231" s="10"/>
      <c r="US231" s="10"/>
      <c r="UT231" s="10"/>
      <c r="UU231" s="10"/>
      <c r="UV231" s="10"/>
      <c r="UW231" s="10"/>
      <c r="UX231" s="10"/>
      <c r="UY231" s="10"/>
      <c r="UZ231" s="10"/>
      <c r="VA231" s="10"/>
      <c r="VB231" s="10"/>
      <c r="VC231" s="10"/>
      <c r="VD231" s="10"/>
      <c r="VE231" s="10"/>
      <c r="VF231" s="10"/>
      <c r="VG231" s="10"/>
      <c r="VH231" s="10"/>
      <c r="VI231" s="10"/>
      <c r="VJ231" s="10"/>
      <c r="VK231" s="10"/>
      <c r="VL231" s="10"/>
      <c r="VM231" s="10"/>
      <c r="VN231" s="10"/>
      <c r="VO231" s="10"/>
      <c r="VP231" s="10"/>
      <c r="VQ231" s="10"/>
      <c r="VR231" s="10"/>
      <c r="VS231" s="10"/>
      <c r="VT231" s="10"/>
      <c r="VU231" s="10"/>
      <c r="VV231" s="10"/>
      <c r="VW231" s="10"/>
      <c r="VX231" s="10"/>
      <c r="VY231" s="10"/>
      <c r="VZ231" s="10"/>
      <c r="WA231" s="10"/>
      <c r="WB231" s="10"/>
      <c r="WC231" s="10"/>
      <c r="WD231" s="10"/>
      <c r="WE231" s="10"/>
      <c r="WF231" s="10"/>
      <c r="WG231" s="10"/>
      <c r="WH231" s="10"/>
      <c r="WI231" s="10"/>
      <c r="WJ231" s="10"/>
      <c r="WK231" s="10"/>
      <c r="WL231" s="10"/>
      <c r="WM231" s="10"/>
      <c r="WN231" s="10"/>
      <c r="WO231" s="10"/>
      <c r="WP231" s="10"/>
      <c r="WQ231" s="10"/>
      <c r="WR231" s="10"/>
      <c r="WS231" s="10"/>
      <c r="WT231" s="10"/>
      <c r="WU231" s="10"/>
      <c r="WV231" s="10"/>
      <c r="WW231" s="10"/>
      <c r="WX231" s="10"/>
      <c r="WY231" s="10"/>
      <c r="WZ231" s="10"/>
      <c r="XA231" s="10"/>
      <c r="XB231" s="10"/>
      <c r="XC231" s="10"/>
      <c r="XD231" s="10"/>
      <c r="XE231" s="10"/>
      <c r="XF231" s="10"/>
      <c r="XG231" s="10"/>
      <c r="XH231" s="10"/>
      <c r="XI231" s="10"/>
      <c r="XJ231" s="10"/>
      <c r="XK231" s="10"/>
      <c r="XL231" s="10"/>
      <c r="XM231" s="10"/>
      <c r="XN231" s="10"/>
      <c r="XO231" s="10"/>
      <c r="XP231" s="10"/>
      <c r="XQ231" s="10"/>
      <c r="XR231" s="10"/>
      <c r="XS231" s="10"/>
      <c r="XT231" s="10"/>
      <c r="XU231" s="10"/>
      <c r="XV231" s="10"/>
      <c r="XW231" s="10"/>
      <c r="XX231" s="10"/>
      <c r="XY231" s="10"/>
      <c r="XZ231" s="10"/>
      <c r="YA231" s="10"/>
      <c r="YB231" s="10"/>
      <c r="YC231" s="10"/>
      <c r="YD231" s="10"/>
      <c r="YE231" s="10"/>
      <c r="YF231" s="10"/>
      <c r="YG231" s="10"/>
      <c r="YH231" s="10"/>
      <c r="YI231" s="10"/>
      <c r="YJ231" s="10"/>
      <c r="YK231" s="10"/>
      <c r="YL231" s="10"/>
      <c r="YM231" s="10"/>
      <c r="YN231" s="10"/>
      <c r="YO231" s="10"/>
      <c r="YP231" s="10"/>
      <c r="YQ231" s="10"/>
      <c r="YR231" s="10"/>
      <c r="YS231" s="10"/>
      <c r="YT231" s="10"/>
      <c r="YU231" s="10"/>
      <c r="YV231" s="10"/>
      <c r="YW231" s="10"/>
      <c r="YX231" s="10"/>
      <c r="YY231" s="10"/>
      <c r="YZ231" s="10"/>
      <c r="ZA231" s="10"/>
      <c r="ZB231" s="10"/>
      <c r="ZC231" s="10"/>
      <c r="ZD231" s="10"/>
      <c r="ZE231" s="10"/>
      <c r="ZF231" s="10"/>
      <c r="ZG231" s="10"/>
      <c r="ZH231" s="10"/>
      <c r="ZI231" s="10"/>
      <c r="ZJ231" s="10"/>
      <c r="ZK231" s="10"/>
      <c r="ZL231" s="10"/>
      <c r="ZM231" s="10"/>
      <c r="ZN231" s="10"/>
      <c r="ZO231" s="10"/>
      <c r="ZP231" s="10"/>
      <c r="ZQ231" s="10"/>
      <c r="ZR231" s="10"/>
      <c r="ZS231" s="10"/>
      <c r="ZT231" s="10"/>
      <c r="ZU231" s="10"/>
      <c r="ZV231" s="10"/>
      <c r="ZW231" s="10"/>
      <c r="ZX231" s="10"/>
      <c r="ZY231" s="10"/>
      <c r="ZZ231" s="10"/>
      <c r="AAA231" s="10"/>
      <c r="AAB231" s="10"/>
      <c r="AAC231" s="10"/>
      <c r="AAD231" s="10"/>
      <c r="AAE231" s="10"/>
      <c r="AAF231" s="10"/>
      <c r="AAG231" s="10"/>
      <c r="AAH231" s="10"/>
      <c r="AAI231" s="10"/>
      <c r="AAJ231" s="10"/>
      <c r="AAK231" s="10"/>
      <c r="AAL231" s="10"/>
      <c r="AAM231" s="10"/>
      <c r="AAN231" s="10"/>
      <c r="AAO231" s="10"/>
      <c r="AAP231" s="10"/>
      <c r="AAQ231" s="10"/>
      <c r="AAR231" s="10"/>
      <c r="AAS231" s="10"/>
      <c r="AAT231" s="10"/>
      <c r="AAU231" s="10"/>
      <c r="AAV231" s="10"/>
      <c r="AAW231" s="10"/>
      <c r="AAX231" s="10"/>
      <c r="AAY231" s="10"/>
      <c r="AAZ231" s="10"/>
      <c r="ABA231" s="10"/>
      <c r="ABB231" s="10"/>
      <c r="ABC231" s="10"/>
      <c r="ABD231" s="10"/>
      <c r="ABE231" s="10"/>
      <c r="ABF231" s="10"/>
      <c r="ABG231" s="10"/>
      <c r="ABH231" s="10"/>
      <c r="ABI231" s="10"/>
      <c r="ABJ231" s="10"/>
      <c r="ABK231" s="10"/>
      <c r="ABL231" s="10"/>
      <c r="ABM231" s="10"/>
      <c r="ABN231" s="10"/>
      <c r="ABO231" s="10"/>
      <c r="ABP231" s="10"/>
      <c r="ABQ231" s="10"/>
      <c r="ABR231" s="10"/>
      <c r="ABS231" s="10"/>
      <c r="ABT231" s="10"/>
      <c r="ABU231" s="10"/>
      <c r="ABV231" s="10"/>
      <c r="ABW231" s="10"/>
      <c r="ABX231" s="10"/>
      <c r="ABY231" s="10"/>
      <c r="ABZ231" s="10"/>
      <c r="ACA231" s="10"/>
      <c r="ACB231" s="10"/>
      <c r="ACC231" s="10"/>
      <c r="ACD231" s="10"/>
      <c r="ACE231" s="10"/>
      <c r="ACF231" s="10"/>
      <c r="ACG231" s="10"/>
      <c r="ACH231" s="10"/>
      <c r="ACI231" s="10"/>
      <c r="ACJ231" s="10"/>
      <c r="ACK231" s="10"/>
      <c r="ACL231" s="10"/>
      <c r="ACM231" s="10"/>
      <c r="ACN231" s="10"/>
      <c r="ACO231" s="10"/>
      <c r="ACP231" s="10"/>
      <c r="ACQ231" s="10"/>
      <c r="ACR231" s="10"/>
      <c r="ACS231" s="10"/>
      <c r="ACT231" s="10"/>
      <c r="ACU231" s="10"/>
      <c r="ACV231" s="10"/>
      <c r="ACW231" s="10"/>
      <c r="ACX231" s="10"/>
      <c r="ACY231" s="10"/>
      <c r="ACZ231" s="10"/>
      <c r="ADA231" s="10"/>
      <c r="ADB231" s="10"/>
      <c r="ADC231" s="10"/>
      <c r="ADD231" s="10"/>
      <c r="ADE231" s="10"/>
      <c r="ADF231" s="10"/>
      <c r="ADG231" s="10"/>
      <c r="ADH231" s="10"/>
      <c r="ADI231" s="10"/>
      <c r="ADJ231" s="10"/>
      <c r="ADK231" s="10"/>
      <c r="ADL231" s="10"/>
      <c r="ADM231" s="10"/>
      <c r="ADN231" s="10"/>
      <c r="ADO231" s="10"/>
      <c r="ADP231" s="10"/>
      <c r="ADQ231" s="10"/>
      <c r="ADR231" s="10"/>
      <c r="ADS231" s="10"/>
      <c r="ADT231" s="10"/>
      <c r="ADU231" s="10"/>
      <c r="ADV231" s="10"/>
      <c r="ADW231" s="10"/>
      <c r="ADX231" s="10"/>
      <c r="ADY231" s="10"/>
      <c r="ADZ231" s="10"/>
      <c r="AEA231" s="10"/>
      <c r="AEB231" s="10"/>
      <c r="AEC231" s="10"/>
      <c r="AED231" s="10"/>
      <c r="AEE231" s="10"/>
      <c r="AEF231" s="10"/>
      <c r="AEG231" s="10"/>
      <c r="AEH231" s="10"/>
      <c r="AEI231" s="10"/>
      <c r="AEJ231" s="10"/>
      <c r="AEK231" s="10"/>
      <c r="AEL231" s="10"/>
      <c r="AEM231" s="10"/>
      <c r="AEN231" s="10"/>
      <c r="AEO231" s="10"/>
      <c r="AEP231" s="10"/>
      <c r="AEQ231" s="10"/>
      <c r="AER231" s="10"/>
      <c r="AES231" s="10"/>
      <c r="AET231" s="10"/>
      <c r="AEU231" s="10"/>
      <c r="AEV231" s="10"/>
      <c r="AEW231" s="10"/>
      <c r="AEX231" s="10"/>
      <c r="AEY231" s="10"/>
      <c r="AEZ231" s="10"/>
      <c r="AFA231" s="10"/>
      <c r="AFB231" s="10"/>
      <c r="AFC231" s="10"/>
      <c r="AFD231" s="10"/>
      <c r="AFE231" s="10"/>
      <c r="AFF231" s="10"/>
      <c r="AFG231" s="10"/>
      <c r="AFH231" s="10"/>
      <c r="AFI231" s="10"/>
      <c r="AFJ231" s="10"/>
      <c r="AFK231" s="10"/>
      <c r="AFL231" s="10"/>
      <c r="AFM231" s="10"/>
      <c r="AFN231" s="10"/>
      <c r="AFO231" s="10"/>
      <c r="AFP231" s="10"/>
      <c r="AFQ231" s="10"/>
      <c r="AFR231" s="10"/>
      <c r="AFS231" s="10"/>
      <c r="AFT231" s="10"/>
      <c r="AFU231" s="10"/>
      <c r="AFV231" s="10"/>
      <c r="AFW231" s="10"/>
      <c r="AFX231" s="10"/>
      <c r="AFY231" s="10"/>
      <c r="AFZ231" s="10"/>
      <c r="AGA231" s="10"/>
      <c r="AGB231" s="10"/>
      <c r="AGC231" s="10"/>
      <c r="AGD231" s="10"/>
      <c r="AGE231" s="10"/>
      <c r="AGF231" s="10"/>
      <c r="AGG231" s="10"/>
      <c r="AGH231" s="10"/>
      <c r="AGI231" s="10"/>
      <c r="AGJ231" s="10"/>
      <c r="AGK231" s="10"/>
      <c r="AGL231" s="10"/>
      <c r="AGM231" s="10"/>
      <c r="AGN231" s="10"/>
      <c r="AGO231" s="10"/>
      <c r="AGP231" s="10"/>
      <c r="AGQ231" s="10"/>
      <c r="AGR231" s="10"/>
      <c r="AGS231" s="10"/>
      <c r="AGT231" s="10"/>
      <c r="AGU231" s="10"/>
      <c r="AGV231" s="10"/>
      <c r="AGW231" s="10"/>
      <c r="AGX231" s="10"/>
      <c r="AGY231" s="10"/>
      <c r="AGZ231" s="10"/>
      <c r="AHA231" s="10"/>
      <c r="AHB231" s="10"/>
      <c r="AHC231" s="10"/>
      <c r="AHD231" s="10"/>
      <c r="AHE231" s="10"/>
      <c r="AHF231" s="10"/>
      <c r="AHG231" s="10"/>
      <c r="AHH231" s="10"/>
      <c r="AHI231" s="10"/>
      <c r="AHJ231" s="10"/>
      <c r="AHK231" s="10"/>
      <c r="AHL231" s="10"/>
      <c r="AHM231" s="10"/>
      <c r="AHN231" s="10"/>
      <c r="AHO231" s="10"/>
      <c r="AHP231" s="10"/>
      <c r="AHQ231" s="10"/>
      <c r="AHR231" s="10"/>
      <c r="AHS231" s="10"/>
      <c r="AHT231" s="10"/>
      <c r="AHU231" s="10"/>
      <c r="AHV231" s="10"/>
      <c r="AHW231" s="10"/>
      <c r="AHX231" s="10"/>
      <c r="AHY231" s="10"/>
      <c r="AHZ231" s="10"/>
      <c r="AIA231" s="10"/>
      <c r="AIB231" s="10"/>
      <c r="AIC231" s="10"/>
      <c r="AID231" s="10"/>
      <c r="AIE231" s="10"/>
      <c r="AIF231" s="10"/>
      <c r="AIG231" s="10"/>
      <c r="AIH231" s="10"/>
      <c r="AII231" s="10"/>
      <c r="AIJ231" s="10"/>
      <c r="AIK231" s="10"/>
      <c r="AIL231" s="10"/>
      <c r="AIM231" s="10"/>
      <c r="AIN231" s="10"/>
      <c r="AIO231" s="10"/>
      <c r="AIP231" s="10"/>
      <c r="AIQ231" s="10"/>
      <c r="AIR231" s="10"/>
      <c r="AIS231" s="10"/>
      <c r="AIT231" s="10"/>
      <c r="AIU231" s="10"/>
      <c r="AIV231" s="10"/>
      <c r="AIW231" s="10"/>
      <c r="AIX231" s="10"/>
      <c r="AIY231" s="10"/>
      <c r="AIZ231" s="10"/>
      <c r="AJA231" s="10"/>
      <c r="AJB231" s="10"/>
      <c r="AJC231" s="10"/>
      <c r="AJD231" s="10"/>
      <c r="AJE231" s="10"/>
      <c r="AJF231" s="10"/>
      <c r="AJG231" s="10"/>
      <c r="AJH231" s="10"/>
      <c r="AJI231" s="10"/>
      <c r="AJJ231" s="10"/>
      <c r="AJK231" s="10"/>
      <c r="AJL231" s="10"/>
      <c r="AJM231" s="10"/>
      <c r="AJN231" s="10"/>
      <c r="AJO231" s="10"/>
      <c r="AJP231" s="10"/>
      <c r="AJQ231" s="10"/>
      <c r="AJR231" s="10"/>
      <c r="AJS231" s="10"/>
      <c r="AJT231" s="10"/>
      <c r="AJU231" s="10"/>
      <c r="AJV231" s="10"/>
      <c r="AJW231" s="10"/>
      <c r="AJX231" s="10"/>
      <c r="AJY231" s="10"/>
      <c r="AJZ231" s="10"/>
      <c r="AKA231" s="10"/>
      <c r="AKB231" s="10"/>
      <c r="AKC231" s="10"/>
      <c r="AKD231" s="10"/>
      <c r="AKE231" s="10"/>
      <c r="AKF231" s="10"/>
      <c r="AKG231" s="10"/>
      <c r="AKH231" s="10"/>
      <c r="AKI231" s="10"/>
      <c r="AKJ231" s="10"/>
      <c r="AKK231" s="10"/>
      <c r="AKL231" s="10"/>
      <c r="AKM231" s="10"/>
      <c r="AKN231" s="10"/>
      <c r="AKO231" s="10"/>
      <c r="AKP231" s="10"/>
      <c r="AKQ231" s="10"/>
      <c r="AKR231" s="10"/>
      <c r="AKS231" s="10"/>
      <c r="AKT231" s="10"/>
      <c r="AKU231" s="10"/>
      <c r="AKV231" s="10"/>
      <c r="AKW231" s="10"/>
      <c r="AKX231" s="10"/>
      <c r="AKY231" s="10"/>
      <c r="AKZ231" s="10"/>
      <c r="ALA231" s="10"/>
      <c r="ALB231" s="10"/>
      <c r="ALC231" s="10"/>
      <c r="ALD231" s="10"/>
      <c r="ALE231" s="10"/>
      <c r="ALF231" s="10"/>
      <c r="ALG231" s="10"/>
      <c r="ALH231" s="10"/>
      <c r="ALI231" s="10"/>
      <c r="ALJ231" s="10"/>
      <c r="ALK231" s="10"/>
      <c r="ALL231" s="10"/>
      <c r="ALM231" s="10"/>
      <c r="ALN231" s="10"/>
      <c r="ALO231" s="10"/>
      <c r="ALP231" s="10"/>
      <c r="ALQ231" s="10"/>
      <c r="ALR231" s="10"/>
      <c r="ALS231" s="10"/>
      <c r="ALT231" s="10"/>
      <c r="ALU231" s="10"/>
      <c r="ALV231" s="10"/>
      <c r="ALW231" s="10"/>
      <c r="ALX231" s="10"/>
      <c r="ALY231" s="10"/>
      <c r="ALZ231" s="10"/>
      <c r="AMA231" s="10"/>
      <c r="AMB231" s="10"/>
      <c r="AMC231" s="10"/>
      <c r="AMD231" s="10"/>
      <c r="AME231" s="10"/>
      <c r="AMF231" s="10"/>
      <c r="AMG231" s="10"/>
      <c r="AMH231" s="10"/>
      <c r="AMI231" s="10"/>
      <c r="AMJ231" s="10"/>
      <c r="AMK231" s="10"/>
      <c r="AML231" s="10"/>
      <c r="AMM231" s="10"/>
      <c r="AMN231" s="10"/>
      <c r="AMO231" s="10"/>
      <c r="AMP231" s="10"/>
      <c r="AMQ231" s="10"/>
      <c r="AMR231" s="10"/>
      <c r="AMS231" s="10"/>
      <c r="AMT231" s="10"/>
      <c r="AMU231" s="10"/>
      <c r="AMV231" s="10"/>
      <c r="AMW231" s="10"/>
      <c r="AMX231" s="10"/>
      <c r="AMY231" s="10"/>
      <c r="AMZ231" s="10"/>
      <c r="ANA231" s="10"/>
      <c r="ANB231" s="10"/>
      <c r="ANC231" s="10"/>
      <c r="AND231" s="10"/>
      <c r="ANE231" s="10"/>
      <c r="ANF231" s="10"/>
      <c r="ANG231" s="10"/>
      <c r="ANH231" s="10"/>
      <c r="ANI231" s="10"/>
      <c r="ANJ231" s="10"/>
      <c r="ANK231" s="10"/>
      <c r="ANL231" s="10"/>
      <c r="ANM231" s="10"/>
      <c r="ANN231" s="10"/>
      <c r="ANO231" s="10"/>
      <c r="ANP231" s="10"/>
      <c r="ANQ231" s="10"/>
      <c r="ANR231" s="10"/>
      <c r="ANS231" s="10"/>
      <c r="ANT231" s="10"/>
      <c r="ANU231" s="10"/>
      <c r="ANV231" s="10"/>
      <c r="ANW231" s="10"/>
      <c r="ANX231" s="10"/>
      <c r="ANY231" s="10"/>
      <c r="ANZ231" s="10"/>
      <c r="AOA231" s="10"/>
      <c r="AOB231" s="10"/>
      <c r="AOC231" s="10"/>
      <c r="AOD231" s="10"/>
      <c r="AOE231" s="10"/>
      <c r="AOF231" s="10"/>
      <c r="AOG231" s="10"/>
      <c r="AOH231" s="10"/>
      <c r="AOI231" s="10"/>
      <c r="AOJ231" s="10"/>
      <c r="AOK231" s="10"/>
      <c r="AOL231" s="10"/>
      <c r="AOM231" s="10"/>
      <c r="AON231" s="10"/>
      <c r="AOO231" s="10"/>
      <c r="AOP231" s="10"/>
      <c r="AOQ231" s="10"/>
      <c r="AOR231" s="10"/>
      <c r="AOS231" s="10"/>
      <c r="AOT231" s="10"/>
      <c r="AOU231" s="10"/>
      <c r="AOV231" s="10"/>
      <c r="AOW231" s="10"/>
      <c r="AOX231" s="10"/>
      <c r="AOY231" s="10"/>
      <c r="AOZ231" s="10"/>
      <c r="APA231" s="10"/>
      <c r="APB231" s="10"/>
      <c r="APC231" s="10"/>
      <c r="APD231" s="10"/>
      <c r="APE231" s="10"/>
      <c r="APF231" s="10"/>
      <c r="APG231" s="10"/>
      <c r="APH231" s="10"/>
      <c r="API231" s="10"/>
      <c r="APJ231" s="10"/>
      <c r="APK231" s="10"/>
      <c r="APL231" s="10"/>
      <c r="APM231" s="10"/>
      <c r="APN231" s="10"/>
      <c r="APO231" s="10"/>
      <c r="APP231" s="10"/>
      <c r="APQ231" s="10"/>
      <c r="APR231" s="10"/>
      <c r="APS231" s="10"/>
      <c r="APT231" s="10"/>
      <c r="APU231" s="10"/>
      <c r="APV231" s="10"/>
      <c r="APW231" s="10"/>
      <c r="APX231" s="10"/>
      <c r="APY231" s="10"/>
      <c r="APZ231" s="10"/>
      <c r="AQA231" s="10"/>
      <c r="AQB231" s="10"/>
      <c r="AQC231" s="10"/>
      <c r="AQD231" s="10"/>
      <c r="AQE231" s="10"/>
      <c r="AQF231" s="10"/>
      <c r="AQG231" s="10"/>
      <c r="AQH231" s="10"/>
      <c r="AQI231" s="10"/>
      <c r="AQJ231" s="10"/>
      <c r="AQK231" s="10"/>
      <c r="AQL231" s="10"/>
      <c r="AQM231" s="10"/>
      <c r="AQN231" s="10"/>
      <c r="AQO231" s="10"/>
      <c r="AQP231" s="10"/>
      <c r="AQQ231" s="10"/>
      <c r="AQR231" s="10"/>
      <c r="AQS231" s="10"/>
      <c r="AQT231" s="10"/>
      <c r="AQU231" s="10"/>
      <c r="AQV231" s="10"/>
      <c r="AQW231" s="10"/>
      <c r="AQX231" s="10"/>
      <c r="AQY231" s="10"/>
      <c r="AQZ231" s="10"/>
      <c r="ARA231" s="10"/>
      <c r="ARB231" s="10"/>
      <c r="ARC231" s="10"/>
      <c r="ARD231" s="10"/>
      <c r="ARE231" s="10"/>
      <c r="ARF231" s="10"/>
      <c r="ARG231" s="10"/>
      <c r="ARH231" s="10"/>
      <c r="ARI231" s="10"/>
      <c r="ARJ231" s="10"/>
      <c r="ARK231" s="10"/>
      <c r="ARL231" s="10"/>
      <c r="ARM231" s="10"/>
      <c r="ARN231" s="10"/>
      <c r="ARO231" s="10"/>
      <c r="ARP231" s="10"/>
      <c r="ARQ231" s="10"/>
      <c r="ARR231" s="10"/>
      <c r="ARS231" s="10"/>
      <c r="ART231" s="10"/>
      <c r="ARU231" s="10"/>
      <c r="ARV231" s="10"/>
      <c r="ARW231" s="10"/>
      <c r="ARX231" s="10"/>
      <c r="ARY231" s="10"/>
      <c r="ARZ231" s="10"/>
      <c r="ASA231" s="10"/>
      <c r="ASB231" s="10"/>
      <c r="ASC231" s="10"/>
      <c r="ASD231" s="10"/>
      <c r="ASE231" s="10"/>
      <c r="ASF231" s="10"/>
      <c r="ASG231" s="10"/>
      <c r="ASH231" s="10"/>
      <c r="ASI231" s="10"/>
      <c r="ASJ231" s="10"/>
      <c r="ASK231" s="10"/>
      <c r="ASL231" s="10"/>
      <c r="ASM231" s="10"/>
      <c r="ASN231" s="10"/>
      <c r="ASO231" s="10"/>
      <c r="ASP231" s="10"/>
      <c r="ASQ231" s="10"/>
      <c r="ASR231" s="10"/>
      <c r="ASS231" s="10"/>
      <c r="AST231" s="10"/>
      <c r="ASU231" s="10"/>
      <c r="ASV231" s="10"/>
      <c r="ASW231" s="10"/>
      <c r="ASX231" s="10"/>
      <c r="ASY231" s="10"/>
      <c r="ASZ231" s="10"/>
      <c r="ATA231" s="10"/>
      <c r="ATB231" s="10"/>
      <c r="ATC231" s="10"/>
      <c r="ATD231" s="10"/>
      <c r="ATE231" s="10"/>
      <c r="ATF231" s="10"/>
      <c r="ATG231" s="10"/>
      <c r="ATH231" s="10"/>
      <c r="ATI231" s="10"/>
      <c r="ATJ231" s="10"/>
      <c r="ATK231" s="10"/>
      <c r="ATL231" s="10"/>
      <c r="ATM231" s="10"/>
      <c r="ATN231" s="10"/>
      <c r="ATO231" s="10"/>
      <c r="ATP231" s="10"/>
      <c r="ATQ231" s="10"/>
      <c r="ATR231" s="10"/>
      <c r="ATS231" s="10"/>
      <c r="ATT231" s="10"/>
      <c r="ATU231" s="10"/>
      <c r="ATV231" s="10"/>
      <c r="ATW231" s="10"/>
      <c r="ATX231" s="10"/>
      <c r="ATY231" s="10"/>
      <c r="ATZ231" s="10"/>
      <c r="AUA231" s="10"/>
      <c r="AUB231" s="10"/>
      <c r="AUC231" s="10"/>
      <c r="AUD231" s="10"/>
      <c r="AUE231" s="10"/>
      <c r="AUF231" s="10"/>
      <c r="AUG231" s="10"/>
      <c r="AUH231" s="10"/>
      <c r="AUI231" s="10"/>
      <c r="AUJ231" s="10"/>
      <c r="AUK231" s="10"/>
      <c r="AUL231" s="10"/>
      <c r="AUM231" s="10"/>
      <c r="AUN231" s="10"/>
      <c r="AUO231" s="10"/>
      <c r="AUP231" s="10"/>
      <c r="AUQ231" s="10"/>
      <c r="AUR231" s="10"/>
      <c r="AUS231" s="10"/>
      <c r="AUT231" s="10"/>
      <c r="AUU231" s="10"/>
      <c r="AUV231" s="10"/>
      <c r="AUW231" s="10"/>
      <c r="AUX231" s="10"/>
      <c r="AUY231" s="10"/>
      <c r="AUZ231" s="10"/>
      <c r="AVA231" s="10"/>
      <c r="AVB231" s="10"/>
      <c r="AVC231" s="10"/>
      <c r="AVD231" s="10"/>
      <c r="AVE231" s="10"/>
      <c r="AVF231" s="10"/>
      <c r="AVG231" s="10"/>
      <c r="AVH231" s="10"/>
      <c r="AVI231" s="10"/>
      <c r="AVJ231" s="10"/>
      <c r="AVK231" s="10"/>
      <c r="AVL231" s="10"/>
      <c r="AVM231" s="10"/>
      <c r="AVN231" s="10"/>
      <c r="AVO231" s="10"/>
      <c r="AVP231" s="10"/>
      <c r="AVQ231" s="10"/>
      <c r="AVR231" s="10"/>
      <c r="AVS231" s="10"/>
      <c r="AVT231" s="10"/>
      <c r="AVU231" s="10"/>
      <c r="AVV231" s="10"/>
      <c r="AVW231" s="10"/>
      <c r="AVX231" s="10"/>
      <c r="AVY231" s="10"/>
      <c r="AVZ231" s="10"/>
      <c r="AWA231" s="10"/>
      <c r="AWB231" s="10"/>
      <c r="AWC231" s="10"/>
      <c r="AWD231" s="10"/>
      <c r="AWE231" s="10"/>
      <c r="AWF231" s="10"/>
      <c r="AWG231" s="10"/>
      <c r="AWH231" s="10"/>
      <c r="AWI231" s="10"/>
      <c r="AWJ231" s="10"/>
      <c r="AWK231" s="10"/>
      <c r="AWL231" s="10"/>
      <c r="AWM231" s="10"/>
      <c r="AWN231" s="10"/>
      <c r="AWO231" s="10"/>
      <c r="AWP231" s="10"/>
      <c r="AWQ231" s="10"/>
      <c r="AWR231" s="10"/>
      <c r="AWS231" s="10"/>
      <c r="AWT231" s="10"/>
      <c r="AWU231" s="10"/>
      <c r="AWV231" s="10"/>
      <c r="AWW231" s="10"/>
      <c r="AWX231" s="10"/>
      <c r="AWY231" s="10"/>
      <c r="AWZ231" s="10"/>
      <c r="AXA231" s="10"/>
      <c r="AXB231" s="10"/>
      <c r="AXC231" s="10"/>
      <c r="AXD231" s="10"/>
      <c r="AXE231" s="10"/>
      <c r="AXF231" s="10"/>
      <c r="AXG231" s="10"/>
      <c r="AXH231" s="10"/>
      <c r="AXI231" s="10"/>
      <c r="AXJ231" s="10"/>
      <c r="AXK231" s="10"/>
      <c r="AXL231" s="10"/>
      <c r="AXM231" s="10"/>
      <c r="AXN231" s="10"/>
      <c r="AXO231" s="10"/>
      <c r="AXP231" s="10"/>
      <c r="AXQ231" s="10"/>
      <c r="AXR231" s="10"/>
      <c r="AXS231" s="10"/>
      <c r="AXT231" s="10"/>
      <c r="AXU231" s="10"/>
      <c r="AXV231" s="10"/>
      <c r="AXW231" s="10"/>
      <c r="AXX231" s="10"/>
      <c r="AXY231" s="10"/>
      <c r="AXZ231" s="10"/>
      <c r="AYA231" s="10"/>
      <c r="AYB231" s="10"/>
      <c r="AYC231" s="10"/>
      <c r="AYD231" s="10"/>
      <c r="AYE231" s="10"/>
      <c r="AYF231" s="10"/>
      <c r="AYG231" s="10"/>
      <c r="AYH231" s="10"/>
      <c r="AYI231" s="10"/>
      <c r="AYJ231" s="10"/>
      <c r="AYK231" s="10"/>
      <c r="AYL231" s="10"/>
      <c r="AYM231" s="10"/>
      <c r="AYN231" s="10"/>
      <c r="AYO231" s="10"/>
      <c r="AYP231" s="10"/>
      <c r="AYQ231" s="10"/>
      <c r="AYR231" s="10"/>
      <c r="AYS231" s="10"/>
      <c r="AYT231" s="10"/>
      <c r="AYU231" s="10"/>
      <c r="AYV231" s="10"/>
      <c r="AYW231" s="10"/>
      <c r="AYX231" s="10"/>
      <c r="AYY231" s="10"/>
      <c r="AYZ231" s="10"/>
      <c r="AZA231" s="10"/>
      <c r="AZB231" s="10"/>
      <c r="AZC231" s="10"/>
      <c r="AZD231" s="10"/>
      <c r="AZE231" s="10"/>
      <c r="AZF231" s="10"/>
      <c r="AZG231" s="10"/>
      <c r="AZH231" s="10"/>
      <c r="AZI231" s="10"/>
      <c r="AZJ231" s="10"/>
      <c r="AZK231" s="10"/>
      <c r="AZL231" s="10"/>
      <c r="AZM231" s="10"/>
      <c r="AZN231" s="10"/>
      <c r="AZO231" s="10"/>
      <c r="AZP231" s="10"/>
      <c r="AZQ231" s="10"/>
      <c r="AZR231" s="10"/>
      <c r="AZS231" s="10"/>
      <c r="AZT231" s="10"/>
      <c r="AZU231" s="10"/>
      <c r="AZV231" s="10"/>
      <c r="AZW231" s="10"/>
      <c r="AZX231" s="10"/>
      <c r="AZY231" s="10"/>
      <c r="AZZ231" s="10"/>
      <c r="BAA231" s="10"/>
      <c r="BAB231" s="10"/>
      <c r="BAC231" s="10"/>
      <c r="BAD231" s="10"/>
      <c r="BAE231" s="10"/>
      <c r="BAF231" s="10"/>
      <c r="BAG231" s="10"/>
      <c r="BAH231" s="10"/>
      <c r="BAI231" s="10"/>
      <c r="BAJ231" s="10"/>
      <c r="BAK231" s="10"/>
      <c r="BAL231" s="10"/>
      <c r="BAM231" s="10"/>
      <c r="BAN231" s="10"/>
      <c r="BAO231" s="10"/>
      <c r="BAP231" s="10"/>
      <c r="BAQ231" s="10"/>
      <c r="BAR231" s="10"/>
      <c r="BAS231" s="10"/>
      <c r="BAT231" s="10"/>
      <c r="BAU231" s="10"/>
      <c r="BAV231" s="10"/>
      <c r="BAW231" s="10"/>
      <c r="BAX231" s="10"/>
      <c r="BAY231" s="10"/>
      <c r="BAZ231" s="10"/>
      <c r="BBA231" s="10"/>
      <c r="BBB231" s="10"/>
      <c r="BBC231" s="10"/>
      <c r="BBD231" s="10"/>
      <c r="BBE231" s="10"/>
      <c r="BBF231" s="10"/>
      <c r="BBG231" s="10"/>
      <c r="BBH231" s="10"/>
      <c r="BBI231" s="10"/>
      <c r="BBJ231" s="10"/>
      <c r="BBK231" s="10"/>
      <c r="BBL231" s="10"/>
      <c r="BBM231" s="10"/>
      <c r="BBN231" s="10"/>
      <c r="BBO231" s="10"/>
      <c r="BBP231" s="10"/>
      <c r="BBQ231" s="10"/>
      <c r="BBR231" s="10"/>
      <c r="BBS231" s="10"/>
      <c r="BBT231" s="10"/>
      <c r="BBU231" s="10"/>
      <c r="BBV231" s="10"/>
      <c r="BBW231" s="10"/>
      <c r="BBX231" s="10"/>
      <c r="BBY231" s="10"/>
      <c r="BBZ231" s="10"/>
      <c r="BCA231" s="10"/>
      <c r="BCB231" s="10"/>
      <c r="BCC231" s="10"/>
      <c r="BCD231" s="10"/>
      <c r="BCE231" s="10"/>
      <c r="BCF231" s="10"/>
      <c r="BCG231" s="10"/>
      <c r="BCH231" s="10"/>
      <c r="BCI231" s="10"/>
      <c r="BCJ231" s="10"/>
      <c r="BCK231" s="10"/>
      <c r="BCL231" s="10"/>
      <c r="BCM231" s="10"/>
      <c r="BCN231" s="10"/>
      <c r="BCO231" s="10"/>
      <c r="BCP231" s="10"/>
      <c r="BCQ231" s="10"/>
      <c r="BCR231" s="10"/>
      <c r="BCS231" s="10"/>
      <c r="BCT231" s="10"/>
      <c r="BCU231" s="10"/>
      <c r="BCV231" s="10"/>
      <c r="BCW231" s="10"/>
      <c r="BCX231" s="10"/>
      <c r="BCY231" s="10"/>
      <c r="BCZ231" s="10"/>
      <c r="BDA231" s="10"/>
      <c r="BDB231" s="10"/>
      <c r="BDC231" s="10"/>
      <c r="BDD231" s="10"/>
      <c r="BDE231" s="10"/>
      <c r="BDF231" s="10"/>
      <c r="BDG231" s="10"/>
      <c r="BDH231" s="10"/>
      <c r="BDI231" s="10"/>
      <c r="BDJ231" s="10"/>
      <c r="BDK231" s="10"/>
      <c r="BDL231" s="10"/>
      <c r="BDM231" s="10"/>
      <c r="BDN231" s="10"/>
      <c r="BDO231" s="10"/>
      <c r="BDP231" s="10"/>
      <c r="BDQ231" s="10"/>
      <c r="BDR231" s="10"/>
      <c r="BDS231" s="10"/>
      <c r="BDT231" s="10"/>
      <c r="BDU231" s="10"/>
      <c r="BDV231" s="10"/>
      <c r="BDW231" s="10"/>
      <c r="BDX231" s="10"/>
      <c r="BDY231" s="10"/>
      <c r="BDZ231" s="10"/>
      <c r="BEA231" s="10"/>
      <c r="BEB231" s="10"/>
      <c r="BEC231" s="10"/>
      <c r="BED231" s="10"/>
      <c r="BEE231" s="10"/>
      <c r="BEF231" s="10"/>
      <c r="BEG231" s="10"/>
      <c r="BEH231" s="10"/>
      <c r="BEI231" s="10"/>
      <c r="BEJ231" s="10"/>
      <c r="BEK231" s="10"/>
      <c r="BEL231" s="10"/>
      <c r="BEM231" s="10"/>
      <c r="BEN231" s="10"/>
      <c r="BEO231" s="10"/>
      <c r="BEP231" s="10"/>
      <c r="BEQ231" s="10"/>
      <c r="BER231" s="10"/>
      <c r="BES231" s="10"/>
      <c r="BET231" s="10"/>
      <c r="BEU231" s="10"/>
      <c r="BEV231" s="10"/>
      <c r="BEW231" s="10"/>
      <c r="BEX231" s="10"/>
      <c r="BEY231" s="10"/>
      <c r="BEZ231" s="10"/>
      <c r="BFA231" s="10"/>
      <c r="BFB231" s="10"/>
      <c r="BFC231" s="10"/>
      <c r="BFD231" s="10"/>
      <c r="BFE231" s="10"/>
      <c r="BFF231" s="10"/>
      <c r="BFG231" s="10"/>
      <c r="BFH231" s="10"/>
      <c r="BFI231" s="10"/>
      <c r="BFJ231" s="10"/>
      <c r="BFK231" s="10"/>
      <c r="BFL231" s="10"/>
      <c r="BFM231" s="10"/>
      <c r="BFN231" s="10"/>
      <c r="BFO231" s="10"/>
      <c r="BFP231" s="10"/>
      <c r="BFQ231" s="10"/>
      <c r="BFR231" s="10"/>
      <c r="BFS231" s="10"/>
      <c r="BFT231" s="10"/>
      <c r="BFU231" s="10"/>
      <c r="BFV231" s="10"/>
      <c r="BFW231" s="10"/>
      <c r="BFX231" s="10"/>
      <c r="BFY231" s="10"/>
      <c r="BFZ231" s="10"/>
      <c r="BGA231" s="10"/>
      <c r="BGB231" s="10"/>
      <c r="BGC231" s="10"/>
      <c r="BGD231" s="10"/>
      <c r="BGE231" s="10"/>
      <c r="BGF231" s="10"/>
      <c r="BGG231" s="10"/>
      <c r="BGH231" s="10"/>
      <c r="BGI231" s="10"/>
      <c r="BGJ231" s="10"/>
      <c r="BGK231" s="10"/>
      <c r="BGL231" s="10"/>
      <c r="BGM231" s="10"/>
      <c r="BGN231" s="10"/>
      <c r="BGO231" s="10"/>
      <c r="BGP231" s="10"/>
      <c r="BGQ231" s="10"/>
      <c r="BGR231" s="10"/>
      <c r="BGS231" s="10"/>
      <c r="BGT231" s="10"/>
      <c r="BGU231" s="10"/>
      <c r="BGV231" s="10"/>
      <c r="BGW231" s="10"/>
      <c r="BGX231" s="10"/>
      <c r="BGY231" s="10"/>
      <c r="BGZ231" s="10"/>
      <c r="BHA231" s="10"/>
      <c r="BHB231" s="10"/>
      <c r="BHC231" s="10"/>
      <c r="BHD231" s="10"/>
      <c r="BHE231" s="10"/>
      <c r="BHF231" s="10"/>
      <c r="BHG231" s="10"/>
      <c r="BHH231" s="10"/>
      <c r="BHI231" s="10"/>
      <c r="BHJ231" s="10"/>
      <c r="BHK231" s="10"/>
      <c r="BHL231" s="10"/>
      <c r="BHM231" s="10"/>
      <c r="BHN231" s="10"/>
      <c r="BHO231" s="10"/>
      <c r="BHP231" s="10"/>
      <c r="BHQ231" s="10"/>
      <c r="BHR231" s="10"/>
      <c r="BHS231" s="10"/>
      <c r="BHT231" s="10"/>
      <c r="BHU231" s="10"/>
      <c r="BHV231" s="10"/>
      <c r="BHW231" s="10"/>
      <c r="BHX231" s="10"/>
      <c r="BHY231" s="10"/>
      <c r="BHZ231" s="10"/>
      <c r="BIA231" s="10"/>
      <c r="BIB231" s="10"/>
      <c r="BIC231" s="10"/>
      <c r="BID231" s="10"/>
      <c r="BIE231" s="10"/>
      <c r="BIF231" s="10"/>
      <c r="BIG231" s="10"/>
      <c r="BIH231" s="10"/>
      <c r="BII231" s="10"/>
      <c r="BIJ231" s="10"/>
      <c r="BIK231" s="10"/>
      <c r="BIL231" s="10"/>
      <c r="BIM231" s="10"/>
      <c r="BIN231" s="10"/>
      <c r="BIO231" s="10"/>
      <c r="BIP231" s="10"/>
      <c r="BIQ231" s="10"/>
      <c r="BIR231" s="10"/>
      <c r="BIS231" s="10"/>
      <c r="BIT231" s="10"/>
      <c r="BIU231" s="10"/>
      <c r="BIV231" s="10"/>
      <c r="BIW231" s="10"/>
      <c r="BIX231" s="10"/>
      <c r="BIY231" s="10"/>
      <c r="BIZ231" s="10"/>
      <c r="BJA231" s="10"/>
      <c r="BJB231" s="10"/>
      <c r="BJC231" s="10"/>
      <c r="BJD231" s="10"/>
      <c r="BJE231" s="10"/>
      <c r="BJF231" s="10"/>
      <c r="BJG231" s="10"/>
      <c r="BJH231" s="10"/>
      <c r="BJI231" s="10"/>
      <c r="BJJ231" s="10"/>
      <c r="BJK231" s="10"/>
      <c r="BJL231" s="10"/>
      <c r="BJM231" s="10"/>
      <c r="BJN231" s="10"/>
      <c r="BJO231" s="10"/>
      <c r="BJP231" s="10"/>
      <c r="BJQ231" s="10"/>
      <c r="BJR231" s="10"/>
      <c r="BJS231" s="10"/>
      <c r="BJT231" s="10"/>
      <c r="BJU231" s="10"/>
      <c r="BJV231" s="10"/>
      <c r="BJW231" s="10"/>
      <c r="BJX231" s="10"/>
      <c r="BJY231" s="10"/>
      <c r="BJZ231" s="10"/>
      <c r="BKA231" s="10"/>
      <c r="BKB231" s="10"/>
      <c r="BKC231" s="10"/>
      <c r="BKD231" s="10"/>
      <c r="BKE231" s="10"/>
      <c r="BKF231" s="10"/>
      <c r="BKG231" s="10"/>
      <c r="BKH231" s="10"/>
      <c r="BKI231" s="10"/>
      <c r="BKJ231" s="10"/>
      <c r="BKK231" s="10"/>
      <c r="BKL231" s="10"/>
      <c r="BKM231" s="10"/>
      <c r="BKN231" s="10"/>
      <c r="BKO231" s="10"/>
      <c r="BKP231" s="10"/>
      <c r="BKQ231" s="10"/>
      <c r="BKR231" s="10"/>
      <c r="BKS231" s="10"/>
      <c r="BKT231" s="10"/>
      <c r="BKU231" s="10"/>
      <c r="BKV231" s="10"/>
      <c r="BKW231" s="10"/>
      <c r="BKX231" s="10"/>
      <c r="BKY231" s="10"/>
      <c r="BKZ231" s="10"/>
      <c r="BLA231" s="10"/>
      <c r="BLB231" s="10"/>
      <c r="BLC231" s="10"/>
      <c r="BLD231" s="10"/>
      <c r="BLE231" s="10"/>
      <c r="BLF231" s="10"/>
      <c r="BLG231" s="10"/>
      <c r="BLH231" s="10"/>
      <c r="BLI231" s="10"/>
      <c r="BLJ231" s="10"/>
      <c r="BLK231" s="10"/>
      <c r="BLL231" s="10"/>
      <c r="BLM231" s="10"/>
      <c r="BLN231" s="10"/>
      <c r="BLO231" s="10"/>
      <c r="BLP231" s="10"/>
      <c r="BLQ231" s="10"/>
      <c r="BLR231" s="10"/>
      <c r="BLS231" s="10"/>
      <c r="BLT231" s="10"/>
      <c r="BLU231" s="10"/>
      <c r="BLV231" s="10"/>
      <c r="BLW231" s="10"/>
      <c r="BLX231" s="10"/>
      <c r="BLY231" s="10"/>
      <c r="BLZ231" s="10"/>
      <c r="BMA231" s="10"/>
      <c r="BMB231" s="10"/>
      <c r="BMC231" s="10"/>
      <c r="BMD231" s="10"/>
      <c r="BME231" s="10"/>
      <c r="BMF231" s="10"/>
      <c r="BMG231" s="10"/>
      <c r="BMH231" s="10"/>
      <c r="BMI231" s="10"/>
      <c r="BMJ231" s="10"/>
      <c r="BMK231" s="10"/>
      <c r="BML231" s="10"/>
      <c r="BMM231" s="10"/>
      <c r="BMN231" s="10"/>
      <c r="BMO231" s="10"/>
      <c r="BMP231" s="10"/>
      <c r="BMQ231" s="10"/>
      <c r="BMR231" s="10"/>
      <c r="BMS231" s="10"/>
      <c r="BMT231" s="10"/>
      <c r="BMU231" s="10"/>
      <c r="BMV231" s="10"/>
      <c r="BMW231" s="10"/>
      <c r="BMX231" s="10"/>
      <c r="BMY231" s="10"/>
      <c r="BMZ231" s="10"/>
      <c r="BNA231" s="10"/>
      <c r="BNB231" s="10"/>
      <c r="BNC231" s="10"/>
      <c r="BND231" s="10"/>
      <c r="BNE231" s="10"/>
      <c r="BNF231" s="10"/>
      <c r="BNG231" s="10"/>
      <c r="BNH231" s="10"/>
      <c r="BNI231" s="10"/>
      <c r="BNJ231" s="10"/>
      <c r="BNK231" s="10"/>
      <c r="BNL231" s="10"/>
      <c r="BNM231" s="10"/>
      <c r="BNN231" s="10"/>
      <c r="BNO231" s="10"/>
      <c r="BNP231" s="10"/>
      <c r="BNQ231" s="10"/>
      <c r="BNR231" s="10"/>
      <c r="BNS231" s="10"/>
      <c r="BNT231" s="10"/>
      <c r="BNU231" s="10"/>
      <c r="BNV231" s="10"/>
      <c r="BNW231" s="10"/>
      <c r="BNX231" s="10"/>
      <c r="BNY231" s="10"/>
      <c r="BNZ231" s="10"/>
      <c r="BOA231" s="10"/>
      <c r="BOB231" s="10"/>
      <c r="BOC231" s="10"/>
      <c r="BOD231" s="10"/>
      <c r="BOE231" s="10"/>
      <c r="BOF231" s="10"/>
      <c r="BOG231" s="10"/>
      <c r="BOH231" s="10"/>
      <c r="BOI231" s="10"/>
      <c r="BOJ231" s="10"/>
      <c r="BOK231" s="10"/>
      <c r="BOL231" s="10"/>
      <c r="BOM231" s="10"/>
      <c r="BON231" s="10"/>
      <c r="BOO231" s="10"/>
      <c r="BOP231" s="10"/>
      <c r="BOQ231" s="10"/>
      <c r="BOR231" s="10"/>
      <c r="BOS231" s="10"/>
      <c r="BOT231" s="10"/>
      <c r="BOU231" s="10"/>
      <c r="BOV231" s="10"/>
      <c r="BOW231" s="10"/>
      <c r="BOX231" s="10"/>
      <c r="BOY231" s="10"/>
      <c r="BOZ231" s="10"/>
      <c r="BPA231" s="10"/>
      <c r="BPB231" s="10"/>
      <c r="BPC231" s="10"/>
      <c r="BPD231" s="10"/>
      <c r="BPE231" s="10"/>
      <c r="BPF231" s="10"/>
      <c r="BPG231" s="10"/>
      <c r="BPH231" s="10"/>
      <c r="BPI231" s="10"/>
      <c r="BPJ231" s="10"/>
      <c r="BPK231" s="10"/>
      <c r="BPL231" s="10"/>
      <c r="BPM231" s="10"/>
      <c r="BPN231" s="10"/>
      <c r="BPO231" s="10"/>
      <c r="BPP231" s="10"/>
      <c r="BPQ231" s="10"/>
      <c r="BPR231" s="10"/>
      <c r="BPS231" s="10"/>
      <c r="BPT231" s="10"/>
      <c r="BPU231" s="10"/>
      <c r="BPV231" s="10"/>
      <c r="BPW231" s="10"/>
      <c r="BPX231" s="10"/>
      <c r="BPY231" s="10"/>
      <c r="BPZ231" s="10"/>
      <c r="BQA231" s="10"/>
      <c r="BQB231" s="10"/>
      <c r="BQC231" s="10"/>
      <c r="BQD231" s="10"/>
      <c r="BQE231" s="10"/>
      <c r="BQF231" s="10"/>
      <c r="BQG231" s="10"/>
      <c r="BQH231" s="10"/>
      <c r="BQI231" s="10"/>
      <c r="BQJ231" s="10"/>
      <c r="BQK231" s="10"/>
      <c r="BQL231" s="10"/>
      <c r="BQM231" s="10"/>
      <c r="BQN231" s="10"/>
      <c r="BQO231" s="10"/>
      <c r="BQP231" s="10"/>
      <c r="BQQ231" s="10"/>
      <c r="BQR231" s="10"/>
      <c r="BQS231" s="10"/>
      <c r="BQT231" s="10"/>
      <c r="BQU231" s="10"/>
      <c r="BQV231" s="10"/>
      <c r="BQW231" s="10"/>
      <c r="BQX231" s="10"/>
      <c r="BQY231" s="10"/>
      <c r="BQZ231" s="10"/>
      <c r="BRA231" s="10"/>
      <c r="BRB231" s="10"/>
      <c r="BRC231" s="10"/>
      <c r="BRD231" s="10"/>
      <c r="BRE231" s="10"/>
      <c r="BRF231" s="10"/>
      <c r="BRG231" s="10"/>
      <c r="BRH231" s="10"/>
      <c r="BRI231" s="10"/>
      <c r="BRJ231" s="10"/>
      <c r="BRK231" s="10"/>
      <c r="BRL231" s="10"/>
      <c r="BRM231" s="10"/>
      <c r="BRN231" s="10"/>
      <c r="BRO231" s="10"/>
      <c r="BRP231" s="10"/>
      <c r="BRQ231" s="10"/>
      <c r="BRR231" s="10"/>
      <c r="BRS231" s="10"/>
      <c r="BRT231" s="10"/>
      <c r="BRU231" s="10"/>
      <c r="BRV231" s="10"/>
      <c r="BRW231" s="10"/>
      <c r="BRX231" s="10"/>
      <c r="BRY231" s="10"/>
      <c r="BRZ231" s="10"/>
      <c r="BSA231" s="10"/>
      <c r="BSB231" s="10"/>
      <c r="BSC231" s="10"/>
      <c r="BSD231" s="10"/>
      <c r="BSE231" s="10"/>
      <c r="BSF231" s="10"/>
      <c r="BSG231" s="10"/>
      <c r="BSH231" s="10"/>
      <c r="BSI231" s="10"/>
      <c r="BSJ231" s="10"/>
      <c r="BSK231" s="10"/>
      <c r="BSL231" s="10"/>
      <c r="BSM231" s="10"/>
      <c r="BSN231" s="10"/>
      <c r="BSO231" s="10"/>
      <c r="BSP231" s="10"/>
      <c r="BSQ231" s="10"/>
      <c r="BSR231" s="10"/>
      <c r="BSS231" s="10"/>
      <c r="BST231" s="10"/>
      <c r="BSU231" s="10"/>
      <c r="BSV231" s="10"/>
      <c r="BSW231" s="10"/>
      <c r="BSX231" s="10"/>
      <c r="BSY231" s="10"/>
      <c r="BSZ231" s="10"/>
      <c r="BTA231" s="10"/>
      <c r="BTB231" s="10"/>
      <c r="BTC231" s="10"/>
      <c r="BTD231" s="10"/>
      <c r="BTE231" s="10"/>
      <c r="BTF231" s="10"/>
      <c r="BTG231" s="10"/>
      <c r="BTH231" s="10"/>
      <c r="BTI231" s="10"/>
      <c r="BTJ231" s="10"/>
      <c r="BTK231" s="10"/>
      <c r="BTL231" s="10"/>
      <c r="BTM231" s="10"/>
      <c r="BTN231" s="10"/>
      <c r="BTO231" s="10"/>
      <c r="BTP231" s="10"/>
      <c r="BTQ231" s="10"/>
      <c r="BTR231" s="10"/>
      <c r="BTS231" s="10"/>
      <c r="BTT231" s="10"/>
      <c r="BTU231" s="10"/>
      <c r="BTV231" s="10"/>
      <c r="BTW231" s="10"/>
      <c r="BTX231" s="10"/>
      <c r="BTY231" s="10"/>
      <c r="BTZ231" s="10"/>
      <c r="BUA231" s="10"/>
      <c r="BUB231" s="10"/>
      <c r="BUC231" s="10"/>
      <c r="BUD231" s="10"/>
      <c r="BUE231" s="10"/>
      <c r="BUF231" s="10"/>
      <c r="BUG231" s="10"/>
      <c r="BUH231" s="10"/>
      <c r="BUI231" s="10"/>
      <c r="BUJ231" s="10"/>
      <c r="BUK231" s="10"/>
      <c r="BUL231" s="10"/>
      <c r="BUM231" s="10"/>
      <c r="BUN231" s="10"/>
      <c r="BUO231" s="10"/>
      <c r="BUP231" s="10"/>
      <c r="BUQ231" s="10"/>
      <c r="BUR231" s="10"/>
      <c r="BUS231" s="10"/>
      <c r="BUT231" s="10"/>
      <c r="BUU231" s="10"/>
      <c r="BUV231" s="10"/>
      <c r="BUW231" s="10"/>
      <c r="BUX231" s="10"/>
      <c r="BUY231" s="10"/>
      <c r="BUZ231" s="10"/>
      <c r="BVA231" s="10"/>
      <c r="BVB231" s="10"/>
      <c r="BVC231" s="10"/>
      <c r="BVD231" s="10"/>
      <c r="BVE231" s="10"/>
      <c r="BVF231" s="10"/>
      <c r="BVG231" s="10"/>
      <c r="BVH231" s="10"/>
      <c r="BVI231" s="10"/>
      <c r="BVJ231" s="10"/>
      <c r="BVK231" s="10"/>
      <c r="BVL231" s="10"/>
      <c r="BVM231" s="10"/>
      <c r="BVN231" s="10"/>
      <c r="BVO231" s="10"/>
      <c r="BVP231" s="10"/>
      <c r="BVQ231" s="10"/>
      <c r="BVR231" s="10"/>
      <c r="BVS231" s="10"/>
      <c r="BVT231" s="10"/>
      <c r="BVU231" s="10"/>
      <c r="BVV231" s="10"/>
      <c r="BVW231" s="10"/>
      <c r="BVX231" s="10"/>
      <c r="BVY231" s="10"/>
      <c r="BVZ231" s="10"/>
      <c r="BWA231" s="10"/>
      <c r="BWB231" s="10"/>
      <c r="BWC231" s="10"/>
      <c r="BWD231" s="10"/>
      <c r="BWE231" s="10"/>
      <c r="BWF231" s="10"/>
      <c r="BWG231" s="10"/>
      <c r="BWH231" s="10"/>
      <c r="BWI231" s="10"/>
      <c r="BWJ231" s="10"/>
      <c r="BWK231" s="10"/>
      <c r="BWL231" s="10"/>
      <c r="BWM231" s="10"/>
      <c r="BWN231" s="10"/>
      <c r="BWO231" s="10"/>
      <c r="BWP231" s="10"/>
      <c r="BWQ231" s="10"/>
      <c r="BWR231" s="10"/>
      <c r="BWS231" s="10"/>
      <c r="BWT231" s="10"/>
      <c r="BWU231" s="10"/>
      <c r="BWV231" s="10"/>
      <c r="BWW231" s="10"/>
      <c r="BWX231" s="10"/>
      <c r="BWY231" s="10"/>
      <c r="BWZ231" s="10"/>
      <c r="BXA231" s="10"/>
      <c r="BXB231" s="10"/>
      <c r="BXC231" s="10"/>
      <c r="BXD231" s="10"/>
      <c r="BXE231" s="10"/>
      <c r="BXF231" s="10"/>
      <c r="BXG231" s="10"/>
      <c r="BXH231" s="10"/>
      <c r="BXI231" s="10"/>
      <c r="BXJ231" s="10"/>
      <c r="BXK231" s="10"/>
      <c r="BXL231" s="10"/>
      <c r="BXM231" s="10"/>
      <c r="BXN231" s="10"/>
      <c r="BXO231" s="10"/>
      <c r="BXP231" s="10"/>
      <c r="BXQ231" s="10"/>
      <c r="BXR231" s="10"/>
      <c r="BXS231" s="10"/>
      <c r="BXT231" s="10"/>
      <c r="BXU231" s="10"/>
      <c r="BXV231" s="10"/>
      <c r="BXW231" s="10"/>
      <c r="BXX231" s="10"/>
      <c r="BXY231" s="10"/>
      <c r="BXZ231" s="10"/>
      <c r="BYA231" s="10"/>
      <c r="BYB231" s="10"/>
      <c r="BYC231" s="10"/>
      <c r="BYD231" s="10"/>
      <c r="BYE231" s="10"/>
      <c r="BYF231" s="10"/>
      <c r="BYG231" s="10"/>
      <c r="BYH231" s="10"/>
      <c r="BYI231" s="10"/>
      <c r="BYJ231" s="10"/>
      <c r="BYK231" s="10"/>
      <c r="BYL231" s="10"/>
      <c r="BYM231" s="10"/>
      <c r="BYN231" s="10"/>
      <c r="BYO231" s="10"/>
      <c r="BYP231" s="10"/>
      <c r="BYQ231" s="10"/>
      <c r="BYR231" s="10"/>
      <c r="BYS231" s="10"/>
      <c r="BYT231" s="10"/>
      <c r="BYU231" s="10"/>
      <c r="BYV231" s="10"/>
      <c r="BYW231" s="10"/>
      <c r="BYX231" s="10"/>
      <c r="BYY231" s="10"/>
      <c r="BYZ231" s="10"/>
      <c r="BZA231" s="10"/>
      <c r="BZB231" s="10"/>
      <c r="BZC231" s="10"/>
      <c r="BZD231" s="10"/>
      <c r="BZE231" s="10"/>
      <c r="BZF231" s="10"/>
      <c r="BZG231" s="10"/>
      <c r="BZH231" s="10"/>
      <c r="BZI231" s="10"/>
      <c r="BZJ231" s="10"/>
      <c r="BZK231" s="10"/>
      <c r="BZL231" s="10"/>
      <c r="BZM231" s="10"/>
      <c r="BZN231" s="10"/>
      <c r="BZO231" s="10"/>
      <c r="BZP231" s="10"/>
      <c r="BZQ231" s="10"/>
      <c r="BZR231" s="10"/>
      <c r="BZS231" s="10"/>
      <c r="BZT231" s="10"/>
      <c r="BZU231" s="10"/>
      <c r="BZV231" s="10"/>
      <c r="BZW231" s="10"/>
      <c r="BZX231" s="10"/>
      <c r="BZY231" s="10"/>
      <c r="BZZ231" s="10"/>
      <c r="CAA231" s="10"/>
      <c r="CAB231" s="10"/>
      <c r="CAC231" s="10"/>
      <c r="CAD231" s="10"/>
      <c r="CAE231" s="10"/>
      <c r="CAF231" s="10"/>
      <c r="CAG231" s="10"/>
      <c r="CAH231" s="10"/>
      <c r="CAI231" s="10"/>
      <c r="CAJ231" s="10"/>
      <c r="CAK231" s="10"/>
      <c r="CAL231" s="10"/>
      <c r="CAM231" s="10"/>
      <c r="CAN231" s="10"/>
      <c r="CAO231" s="10"/>
      <c r="CAP231" s="10"/>
      <c r="CAQ231" s="10"/>
      <c r="CAR231" s="10"/>
      <c r="CAS231" s="10"/>
      <c r="CAT231" s="10"/>
      <c r="CAU231" s="10"/>
      <c r="CAV231" s="10"/>
      <c r="CAW231" s="10"/>
      <c r="CAX231" s="10"/>
      <c r="CAY231" s="10"/>
      <c r="CAZ231" s="10"/>
      <c r="CBA231" s="10"/>
      <c r="CBB231" s="10"/>
      <c r="CBC231" s="10"/>
      <c r="CBD231" s="10"/>
      <c r="CBE231" s="10"/>
      <c r="CBF231" s="10"/>
      <c r="CBG231" s="10"/>
      <c r="CBH231" s="10"/>
      <c r="CBI231" s="10"/>
      <c r="CBJ231" s="10"/>
      <c r="CBK231" s="10"/>
      <c r="CBL231" s="10"/>
      <c r="CBM231" s="10"/>
      <c r="CBN231" s="10"/>
      <c r="CBO231" s="10"/>
      <c r="CBP231" s="10"/>
      <c r="CBQ231" s="10"/>
      <c r="CBR231" s="10"/>
      <c r="CBS231" s="10"/>
      <c r="CBT231" s="10"/>
      <c r="CBU231" s="10"/>
      <c r="CBV231" s="10"/>
      <c r="CBW231" s="10"/>
      <c r="CBX231" s="10"/>
      <c r="CBY231" s="10"/>
      <c r="CBZ231" s="10"/>
      <c r="CCA231" s="10"/>
      <c r="CCB231" s="10"/>
      <c r="CCC231" s="10"/>
      <c r="CCD231" s="10"/>
      <c r="CCE231" s="10"/>
      <c r="CCF231" s="10"/>
      <c r="CCG231" s="10"/>
      <c r="CCH231" s="10"/>
      <c r="CCI231" s="10"/>
      <c r="CCJ231" s="10"/>
      <c r="CCK231" s="10"/>
      <c r="CCL231" s="10"/>
      <c r="CCM231" s="10"/>
      <c r="CCN231" s="10"/>
      <c r="CCO231" s="10"/>
      <c r="CCP231" s="10"/>
      <c r="CCQ231" s="10"/>
      <c r="CCR231" s="10"/>
      <c r="CCS231" s="10"/>
      <c r="CCT231" s="10"/>
      <c r="CCU231" s="10"/>
      <c r="CCV231" s="10"/>
      <c r="CCW231" s="10"/>
      <c r="CCX231" s="10"/>
      <c r="CCY231" s="10"/>
      <c r="CCZ231" s="10"/>
      <c r="CDA231" s="10"/>
      <c r="CDB231" s="10"/>
      <c r="CDC231" s="10"/>
      <c r="CDD231" s="10"/>
      <c r="CDE231" s="10"/>
      <c r="CDF231" s="10"/>
      <c r="CDG231" s="10"/>
      <c r="CDH231" s="10"/>
      <c r="CDI231" s="10"/>
      <c r="CDJ231" s="10"/>
      <c r="CDK231" s="10"/>
      <c r="CDL231" s="10"/>
      <c r="CDM231" s="10"/>
      <c r="CDN231" s="10"/>
      <c r="CDO231" s="10"/>
      <c r="CDP231" s="10"/>
      <c r="CDQ231" s="10"/>
      <c r="CDR231" s="10"/>
      <c r="CDS231" s="10"/>
      <c r="CDT231" s="10"/>
      <c r="CDU231" s="10"/>
      <c r="CDV231" s="10"/>
      <c r="CDW231" s="10"/>
      <c r="CDX231" s="10"/>
      <c r="CDY231" s="10"/>
      <c r="CDZ231" s="10"/>
      <c r="CEA231" s="10"/>
      <c r="CEB231" s="10"/>
      <c r="CEC231" s="10"/>
      <c r="CED231" s="10"/>
      <c r="CEE231" s="10"/>
      <c r="CEF231" s="10"/>
      <c r="CEG231" s="10"/>
      <c r="CEH231" s="10"/>
      <c r="CEI231" s="10"/>
      <c r="CEJ231" s="10"/>
      <c r="CEK231" s="10"/>
      <c r="CEL231" s="10"/>
      <c r="CEM231" s="10"/>
      <c r="CEN231" s="10"/>
      <c r="CEO231" s="10"/>
      <c r="CEP231" s="10"/>
      <c r="CEQ231" s="10"/>
      <c r="CER231" s="10"/>
      <c r="CES231" s="10"/>
      <c r="CET231" s="10"/>
      <c r="CEU231" s="10"/>
      <c r="CEV231" s="10"/>
      <c r="CEW231" s="10"/>
      <c r="CEX231" s="10"/>
      <c r="CEY231" s="10"/>
      <c r="CEZ231" s="10"/>
      <c r="CFA231" s="10"/>
      <c r="CFB231" s="10"/>
      <c r="CFC231" s="10"/>
      <c r="CFD231" s="10"/>
      <c r="CFE231" s="10"/>
      <c r="CFF231" s="10"/>
      <c r="CFG231" s="10"/>
      <c r="CFH231" s="10"/>
      <c r="CFI231" s="10"/>
      <c r="CFJ231" s="10"/>
      <c r="CFK231" s="10"/>
      <c r="CFL231" s="10"/>
      <c r="CFM231" s="10"/>
      <c r="CFN231" s="10"/>
      <c r="CFO231" s="10"/>
      <c r="CFP231" s="10"/>
      <c r="CFQ231" s="10"/>
      <c r="CFR231" s="10"/>
      <c r="CFS231" s="10"/>
      <c r="CFT231" s="10"/>
      <c r="CFU231" s="10"/>
      <c r="CFV231" s="10"/>
      <c r="CFW231" s="10"/>
      <c r="CFX231" s="10"/>
      <c r="CFY231" s="10"/>
      <c r="CFZ231" s="10"/>
      <c r="CGA231" s="10"/>
      <c r="CGB231" s="10"/>
      <c r="CGC231" s="10"/>
      <c r="CGD231" s="10"/>
      <c r="CGE231" s="10"/>
      <c r="CGF231" s="10"/>
      <c r="CGG231" s="10"/>
      <c r="CGH231" s="10"/>
      <c r="CGI231" s="10"/>
      <c r="CGJ231" s="10"/>
      <c r="CGK231" s="10"/>
      <c r="CGL231" s="10"/>
      <c r="CGM231" s="10"/>
      <c r="CGN231" s="10"/>
      <c r="CGO231" s="10"/>
      <c r="CGP231" s="10"/>
      <c r="CGQ231" s="10"/>
      <c r="CGR231" s="10"/>
      <c r="CGS231" s="10"/>
      <c r="CGT231" s="10"/>
      <c r="CGU231" s="10"/>
      <c r="CGV231" s="10"/>
      <c r="CGW231" s="10"/>
      <c r="CGX231" s="10"/>
      <c r="CGY231" s="10"/>
      <c r="CGZ231" s="10"/>
      <c r="CHA231" s="10"/>
      <c r="CHB231" s="10"/>
      <c r="CHC231" s="10"/>
      <c r="CHD231" s="10"/>
      <c r="CHE231" s="10"/>
      <c r="CHF231" s="10"/>
      <c r="CHG231" s="10"/>
      <c r="CHH231" s="10"/>
      <c r="CHI231" s="10"/>
      <c r="CHJ231" s="10"/>
      <c r="CHK231" s="10"/>
      <c r="CHL231" s="10"/>
      <c r="CHM231" s="10"/>
      <c r="CHN231" s="10"/>
      <c r="CHO231" s="10"/>
      <c r="CHP231" s="10"/>
      <c r="CHQ231" s="10"/>
      <c r="CHR231" s="10"/>
      <c r="CHS231" s="10"/>
      <c r="CHT231" s="10"/>
      <c r="CHU231" s="10"/>
      <c r="CHV231" s="10"/>
      <c r="CHW231" s="10"/>
      <c r="CHX231" s="10"/>
      <c r="CHY231" s="10"/>
      <c r="CHZ231" s="10"/>
      <c r="CIA231" s="10"/>
      <c r="CIB231" s="10"/>
      <c r="CIC231" s="10"/>
      <c r="CID231" s="10"/>
      <c r="CIE231" s="10"/>
      <c r="CIF231" s="10"/>
      <c r="CIG231" s="10"/>
      <c r="CIH231" s="10"/>
      <c r="CII231" s="10"/>
      <c r="CIJ231" s="10"/>
      <c r="CIK231" s="10"/>
      <c r="CIL231" s="10"/>
      <c r="CIM231" s="10"/>
      <c r="CIN231" s="10"/>
      <c r="CIO231" s="10"/>
      <c r="CIP231" s="10"/>
      <c r="CIQ231" s="10"/>
      <c r="CIR231" s="10"/>
      <c r="CIS231" s="10"/>
      <c r="CIT231" s="10"/>
      <c r="CIU231" s="10"/>
      <c r="CIV231" s="10"/>
      <c r="CIW231" s="10"/>
      <c r="CIX231" s="10"/>
      <c r="CIY231" s="10"/>
      <c r="CIZ231" s="10"/>
      <c r="CJA231" s="10"/>
      <c r="CJB231" s="10"/>
      <c r="CJC231" s="10"/>
      <c r="CJD231" s="10"/>
      <c r="CJE231" s="10"/>
      <c r="CJF231" s="10"/>
      <c r="CJG231" s="10"/>
      <c r="CJH231" s="10"/>
      <c r="CJI231" s="10"/>
      <c r="CJJ231" s="10"/>
      <c r="CJK231" s="10"/>
      <c r="CJL231" s="10"/>
      <c r="CJM231" s="10"/>
      <c r="CJN231" s="10"/>
      <c r="CJO231" s="10"/>
      <c r="CJP231" s="10"/>
      <c r="CJQ231" s="10"/>
      <c r="CJR231" s="10"/>
      <c r="CJS231" s="10"/>
      <c r="CJT231" s="10"/>
      <c r="CJU231" s="10"/>
      <c r="CJV231" s="10"/>
      <c r="CJW231" s="10"/>
      <c r="CJX231" s="10"/>
      <c r="CJY231" s="10"/>
      <c r="CJZ231" s="10"/>
      <c r="CKA231" s="10"/>
      <c r="CKB231" s="10"/>
      <c r="CKC231" s="10"/>
      <c r="CKD231" s="10"/>
      <c r="CKE231" s="10"/>
      <c r="CKF231" s="10"/>
      <c r="CKG231" s="10"/>
      <c r="CKH231" s="10"/>
      <c r="CKI231" s="10"/>
      <c r="CKJ231" s="10"/>
      <c r="CKK231" s="10"/>
      <c r="CKL231" s="10"/>
      <c r="CKM231" s="10"/>
      <c r="CKN231" s="10"/>
      <c r="CKO231" s="10"/>
      <c r="CKP231" s="10"/>
      <c r="CKQ231" s="10"/>
      <c r="CKR231" s="10"/>
      <c r="CKS231" s="10"/>
      <c r="CKT231" s="10"/>
      <c r="CKU231" s="10"/>
      <c r="CKV231" s="10"/>
      <c r="CKW231" s="10"/>
      <c r="CKX231" s="10"/>
      <c r="CKY231" s="10"/>
      <c r="CKZ231" s="10"/>
      <c r="CLA231" s="10"/>
      <c r="CLB231" s="10"/>
      <c r="CLC231" s="10"/>
      <c r="CLD231" s="10"/>
      <c r="CLE231" s="10"/>
      <c r="CLF231" s="10"/>
      <c r="CLG231" s="10"/>
      <c r="CLH231" s="10"/>
      <c r="CLI231" s="10"/>
      <c r="CLJ231" s="10"/>
      <c r="CLK231" s="10"/>
      <c r="CLL231" s="10"/>
      <c r="CLM231" s="10"/>
      <c r="CLN231" s="10"/>
      <c r="CLO231" s="10"/>
      <c r="CLP231" s="10"/>
      <c r="CLQ231" s="10"/>
      <c r="CLR231" s="10"/>
      <c r="CLS231" s="10"/>
      <c r="CLT231" s="10"/>
      <c r="CLU231" s="10"/>
      <c r="CLV231" s="10"/>
      <c r="CLW231" s="10"/>
      <c r="CLX231" s="10"/>
      <c r="CLY231" s="10"/>
      <c r="CLZ231" s="10"/>
      <c r="CMA231" s="10"/>
      <c r="CMB231" s="10"/>
      <c r="CMC231" s="10"/>
      <c r="CMD231" s="10"/>
      <c r="CME231" s="10"/>
      <c r="CMF231" s="10"/>
      <c r="CMG231" s="10"/>
      <c r="CMH231" s="10"/>
      <c r="CMI231" s="10"/>
      <c r="CMJ231" s="10"/>
      <c r="CMK231" s="10"/>
      <c r="CML231" s="10"/>
      <c r="CMM231" s="10"/>
      <c r="CMN231" s="10"/>
      <c r="CMO231" s="10"/>
      <c r="CMP231" s="10"/>
      <c r="CMQ231" s="10"/>
      <c r="CMR231" s="10"/>
      <c r="CMS231" s="10"/>
      <c r="CMT231" s="10"/>
      <c r="CMU231" s="10"/>
      <c r="CMV231" s="10"/>
      <c r="CMW231" s="10"/>
      <c r="CMX231" s="10"/>
      <c r="CMY231" s="10"/>
      <c r="CMZ231" s="10"/>
      <c r="CNA231" s="10"/>
      <c r="CNB231" s="10"/>
      <c r="CNC231" s="10"/>
      <c r="CND231" s="10"/>
      <c r="CNE231" s="10"/>
      <c r="CNF231" s="10"/>
      <c r="CNG231" s="10"/>
      <c r="CNH231" s="10"/>
      <c r="CNI231" s="10"/>
      <c r="CNJ231" s="10"/>
      <c r="CNK231" s="10"/>
      <c r="CNL231" s="10"/>
      <c r="CNM231" s="10"/>
      <c r="CNN231" s="10"/>
      <c r="CNO231" s="10"/>
      <c r="CNP231" s="10"/>
      <c r="CNQ231" s="10"/>
      <c r="CNR231" s="10"/>
      <c r="CNS231" s="10"/>
      <c r="CNT231" s="10"/>
      <c r="CNU231" s="10"/>
      <c r="CNV231" s="10"/>
      <c r="CNW231" s="10"/>
      <c r="CNX231" s="10"/>
      <c r="CNY231" s="10"/>
      <c r="CNZ231" s="10"/>
      <c r="COA231" s="10"/>
      <c r="COB231" s="10"/>
      <c r="COC231" s="10"/>
      <c r="COD231" s="10"/>
      <c r="COE231" s="10"/>
      <c r="COF231" s="10"/>
      <c r="COG231" s="10"/>
      <c r="COH231" s="10"/>
      <c r="COI231" s="10"/>
      <c r="COJ231" s="10"/>
      <c r="COK231" s="10"/>
      <c r="COL231" s="10"/>
      <c r="COM231" s="10"/>
      <c r="CON231" s="10"/>
      <c r="COO231" s="10"/>
      <c r="COP231" s="10"/>
      <c r="COQ231" s="10"/>
      <c r="COR231" s="10"/>
      <c r="COS231" s="10"/>
      <c r="COT231" s="10"/>
      <c r="COU231" s="10"/>
      <c r="COV231" s="10"/>
      <c r="COW231" s="10"/>
      <c r="COX231" s="10"/>
      <c r="COY231" s="10"/>
      <c r="COZ231" s="10"/>
      <c r="CPA231" s="10"/>
      <c r="CPB231" s="10"/>
      <c r="CPC231" s="10"/>
      <c r="CPD231" s="10"/>
      <c r="CPE231" s="10"/>
      <c r="CPF231" s="10"/>
      <c r="CPG231" s="10"/>
      <c r="CPH231" s="10"/>
      <c r="CPI231" s="10"/>
      <c r="CPJ231" s="10"/>
      <c r="CPK231" s="10"/>
      <c r="CPL231" s="10"/>
      <c r="CPM231" s="10"/>
      <c r="CPN231" s="10"/>
      <c r="CPO231" s="10"/>
      <c r="CPP231" s="10"/>
      <c r="CPQ231" s="10"/>
      <c r="CPR231" s="10"/>
      <c r="CPS231" s="10"/>
      <c r="CPT231" s="10"/>
      <c r="CPU231" s="10"/>
      <c r="CPV231" s="10"/>
      <c r="CPW231" s="10"/>
      <c r="CPX231" s="10"/>
      <c r="CPY231" s="10"/>
      <c r="CPZ231" s="10"/>
      <c r="CQA231" s="10"/>
      <c r="CQB231" s="10"/>
      <c r="CQC231" s="10"/>
      <c r="CQD231" s="10"/>
      <c r="CQE231" s="10"/>
      <c r="CQF231" s="10"/>
      <c r="CQG231" s="10"/>
      <c r="CQH231" s="10"/>
      <c r="CQI231" s="10"/>
      <c r="CQJ231" s="10"/>
      <c r="CQK231" s="10"/>
      <c r="CQL231" s="10"/>
      <c r="CQM231" s="10"/>
      <c r="CQN231" s="10"/>
      <c r="CQO231" s="10"/>
      <c r="CQP231" s="10"/>
      <c r="CQQ231" s="10"/>
      <c r="CQR231" s="10"/>
      <c r="CQS231" s="10"/>
      <c r="CQT231" s="10"/>
      <c r="CQU231" s="10"/>
      <c r="CQV231" s="10"/>
      <c r="CQW231" s="10"/>
      <c r="CQX231" s="10"/>
      <c r="CQY231" s="10"/>
      <c r="CQZ231" s="10"/>
      <c r="CRA231" s="10"/>
      <c r="CRB231" s="10"/>
      <c r="CRC231" s="10"/>
      <c r="CRD231" s="10"/>
      <c r="CRE231" s="10"/>
      <c r="CRF231" s="10"/>
      <c r="CRG231" s="10"/>
      <c r="CRH231" s="10"/>
      <c r="CRI231" s="10"/>
      <c r="CRJ231" s="10"/>
      <c r="CRK231" s="10"/>
      <c r="CRL231" s="10"/>
      <c r="CRM231" s="10"/>
      <c r="CRN231" s="10"/>
      <c r="CRO231" s="10"/>
      <c r="CRP231" s="10"/>
      <c r="CRQ231" s="10"/>
      <c r="CRR231" s="10"/>
      <c r="CRS231" s="10"/>
      <c r="CRT231" s="10"/>
      <c r="CRU231" s="10"/>
      <c r="CRV231" s="10"/>
      <c r="CRW231" s="10"/>
      <c r="CRX231" s="10"/>
      <c r="CRY231" s="10"/>
      <c r="CRZ231" s="10"/>
      <c r="CSA231" s="10"/>
      <c r="CSB231" s="10"/>
      <c r="CSC231" s="10"/>
      <c r="CSD231" s="10"/>
      <c r="CSE231" s="10"/>
      <c r="CSF231" s="10"/>
      <c r="CSG231" s="10"/>
      <c r="CSH231" s="10"/>
      <c r="CSI231" s="10"/>
      <c r="CSJ231" s="10"/>
      <c r="CSK231" s="10"/>
      <c r="CSL231" s="10"/>
      <c r="CSM231" s="10"/>
      <c r="CSN231" s="10"/>
      <c r="CSO231" s="10"/>
      <c r="CSP231" s="10"/>
      <c r="CSQ231" s="10"/>
      <c r="CSR231" s="10"/>
      <c r="CSS231" s="10"/>
      <c r="CST231" s="10"/>
      <c r="CSU231" s="10"/>
      <c r="CSV231" s="10"/>
      <c r="CSW231" s="10"/>
      <c r="CSX231" s="10"/>
      <c r="CSY231" s="10"/>
      <c r="CSZ231" s="10"/>
      <c r="CTA231" s="10"/>
      <c r="CTB231" s="10"/>
      <c r="CTC231" s="10"/>
      <c r="CTD231" s="10"/>
      <c r="CTE231" s="10"/>
      <c r="CTF231" s="10"/>
      <c r="CTG231" s="10"/>
      <c r="CTH231" s="10"/>
      <c r="CTI231" s="10"/>
      <c r="CTJ231" s="10"/>
      <c r="CTK231" s="10"/>
      <c r="CTL231" s="10"/>
      <c r="CTM231" s="10"/>
      <c r="CTN231" s="10"/>
      <c r="CTO231" s="10"/>
      <c r="CTP231" s="10"/>
      <c r="CTQ231" s="10"/>
      <c r="CTR231" s="10"/>
      <c r="CTS231" s="10"/>
      <c r="CTT231" s="10"/>
      <c r="CTU231" s="10"/>
      <c r="CTV231" s="10"/>
      <c r="CTW231" s="10"/>
      <c r="CTX231" s="10"/>
      <c r="CTY231" s="10"/>
      <c r="CTZ231" s="10"/>
      <c r="CUA231" s="10"/>
      <c r="CUB231" s="10"/>
      <c r="CUC231" s="10"/>
      <c r="CUD231" s="10"/>
      <c r="CUE231" s="10"/>
      <c r="CUF231" s="10"/>
      <c r="CUG231" s="10"/>
      <c r="CUH231" s="10"/>
      <c r="CUI231" s="10"/>
      <c r="CUJ231" s="10"/>
      <c r="CUK231" s="10"/>
      <c r="CUL231" s="10"/>
      <c r="CUM231" s="10"/>
      <c r="CUN231" s="10"/>
      <c r="CUO231" s="10"/>
      <c r="CUP231" s="10"/>
      <c r="CUQ231" s="10"/>
      <c r="CUR231" s="10"/>
      <c r="CUS231" s="10"/>
      <c r="CUT231" s="10"/>
      <c r="CUU231" s="10"/>
      <c r="CUV231" s="10"/>
      <c r="CUW231" s="10"/>
      <c r="CUX231" s="10"/>
      <c r="CUY231" s="10"/>
      <c r="CUZ231" s="10"/>
      <c r="CVA231" s="10"/>
      <c r="CVB231" s="10"/>
      <c r="CVC231" s="10"/>
      <c r="CVD231" s="10"/>
      <c r="CVE231" s="10"/>
      <c r="CVF231" s="10"/>
      <c r="CVG231" s="10"/>
      <c r="CVH231" s="10"/>
      <c r="CVI231" s="10"/>
      <c r="CVJ231" s="10"/>
      <c r="CVK231" s="10"/>
      <c r="CVL231" s="10"/>
      <c r="CVM231" s="10"/>
      <c r="CVN231" s="10"/>
      <c r="CVO231" s="10"/>
      <c r="CVP231" s="10"/>
      <c r="CVQ231" s="10"/>
      <c r="CVR231" s="10"/>
      <c r="CVS231" s="10"/>
      <c r="CVT231" s="10"/>
      <c r="CVU231" s="10"/>
      <c r="CVV231" s="10"/>
      <c r="CVW231" s="10"/>
      <c r="CVX231" s="10"/>
      <c r="CVY231" s="10"/>
      <c r="CVZ231" s="10"/>
      <c r="CWA231" s="10"/>
      <c r="CWB231" s="10"/>
      <c r="CWC231" s="10"/>
      <c r="CWD231" s="10"/>
      <c r="CWE231" s="10"/>
      <c r="CWF231" s="10"/>
      <c r="CWG231" s="10"/>
      <c r="CWH231" s="10"/>
      <c r="CWI231" s="10"/>
      <c r="CWJ231" s="10"/>
      <c r="CWK231" s="10"/>
      <c r="CWL231" s="10"/>
      <c r="CWM231" s="10"/>
      <c r="CWN231" s="10"/>
      <c r="CWO231" s="10"/>
      <c r="CWP231" s="10"/>
      <c r="CWQ231" s="10"/>
      <c r="CWR231" s="10"/>
      <c r="CWS231" s="10"/>
      <c r="CWT231" s="10"/>
      <c r="CWU231" s="10"/>
      <c r="CWV231" s="10"/>
      <c r="CWW231" s="10"/>
      <c r="CWX231" s="10"/>
      <c r="CWY231" s="10"/>
      <c r="CWZ231" s="10"/>
      <c r="CXA231" s="10"/>
      <c r="CXB231" s="10"/>
      <c r="CXC231" s="10"/>
      <c r="CXD231" s="10"/>
      <c r="CXE231" s="10"/>
      <c r="CXF231" s="10"/>
      <c r="CXG231" s="10"/>
      <c r="CXH231" s="10"/>
      <c r="CXI231" s="10"/>
      <c r="CXJ231" s="10"/>
      <c r="CXK231" s="10"/>
      <c r="CXL231" s="10"/>
      <c r="CXM231" s="10"/>
      <c r="CXN231" s="10"/>
      <c r="CXO231" s="10"/>
      <c r="CXP231" s="10"/>
      <c r="CXQ231" s="10"/>
      <c r="CXR231" s="10"/>
      <c r="CXS231" s="10"/>
      <c r="CXT231" s="10"/>
      <c r="CXU231" s="10"/>
      <c r="CXV231" s="10"/>
      <c r="CXW231" s="10"/>
      <c r="CXX231" s="10"/>
      <c r="CXY231" s="10"/>
      <c r="CXZ231" s="10"/>
      <c r="CYA231" s="10"/>
      <c r="CYB231" s="10"/>
      <c r="CYC231" s="10"/>
      <c r="CYD231" s="10"/>
      <c r="CYE231" s="10"/>
      <c r="CYF231" s="10"/>
      <c r="CYG231" s="10"/>
      <c r="CYH231" s="10"/>
      <c r="CYI231" s="10"/>
      <c r="CYJ231" s="10"/>
      <c r="CYK231" s="10"/>
      <c r="CYL231" s="10"/>
      <c r="CYM231" s="10"/>
      <c r="CYN231" s="10"/>
      <c r="CYO231" s="10"/>
      <c r="CYP231" s="10"/>
      <c r="CYQ231" s="10"/>
      <c r="CYR231" s="10"/>
      <c r="CYS231" s="10"/>
      <c r="CYT231" s="10"/>
      <c r="CYU231" s="10"/>
      <c r="CYV231" s="10"/>
      <c r="CYW231" s="10"/>
      <c r="CYX231" s="10"/>
      <c r="CYY231" s="10"/>
      <c r="CYZ231" s="10"/>
      <c r="CZA231" s="10"/>
      <c r="CZB231" s="10"/>
      <c r="CZC231" s="10"/>
      <c r="CZD231" s="10"/>
      <c r="CZE231" s="10"/>
      <c r="CZF231" s="10"/>
      <c r="CZG231" s="10"/>
      <c r="CZH231" s="10"/>
      <c r="CZI231" s="10"/>
      <c r="CZJ231" s="10"/>
      <c r="CZK231" s="10"/>
      <c r="CZL231" s="10"/>
      <c r="CZM231" s="10"/>
      <c r="CZN231" s="10"/>
      <c r="CZO231" s="10"/>
      <c r="CZP231" s="10"/>
      <c r="CZQ231" s="10"/>
      <c r="CZR231" s="10"/>
      <c r="CZS231" s="10"/>
      <c r="CZT231" s="10"/>
      <c r="CZU231" s="10"/>
      <c r="CZV231" s="10"/>
      <c r="CZW231" s="10"/>
      <c r="CZX231" s="10"/>
      <c r="CZY231" s="10"/>
      <c r="CZZ231" s="10"/>
      <c r="DAA231" s="10"/>
      <c r="DAB231" s="10"/>
      <c r="DAC231" s="10"/>
      <c r="DAD231" s="10"/>
      <c r="DAE231" s="10"/>
      <c r="DAF231" s="10"/>
      <c r="DAG231" s="10"/>
      <c r="DAH231" s="10"/>
      <c r="DAI231" s="10"/>
      <c r="DAJ231" s="10"/>
      <c r="DAK231" s="10"/>
      <c r="DAL231" s="10"/>
      <c r="DAM231" s="10"/>
      <c r="DAN231" s="10"/>
      <c r="DAO231" s="10"/>
      <c r="DAP231" s="10"/>
      <c r="DAQ231" s="10"/>
      <c r="DAR231" s="10"/>
      <c r="DAS231" s="10"/>
      <c r="DAT231" s="10"/>
      <c r="DAU231" s="10"/>
      <c r="DAV231" s="10"/>
      <c r="DAW231" s="10"/>
      <c r="DAX231" s="10"/>
      <c r="DAY231" s="10"/>
      <c r="DAZ231" s="10"/>
      <c r="DBA231" s="10"/>
      <c r="DBB231" s="10"/>
      <c r="DBC231" s="10"/>
      <c r="DBD231" s="10"/>
      <c r="DBE231" s="10"/>
      <c r="DBF231" s="10"/>
      <c r="DBG231" s="10"/>
      <c r="DBH231" s="10"/>
      <c r="DBI231" s="10"/>
      <c r="DBJ231" s="10"/>
      <c r="DBK231" s="10"/>
      <c r="DBL231" s="10"/>
      <c r="DBM231" s="10"/>
      <c r="DBN231" s="10"/>
      <c r="DBO231" s="10"/>
      <c r="DBP231" s="10"/>
      <c r="DBQ231" s="10"/>
      <c r="DBR231" s="10"/>
      <c r="DBS231" s="10"/>
      <c r="DBT231" s="10"/>
      <c r="DBU231" s="10"/>
      <c r="DBV231" s="10"/>
      <c r="DBW231" s="10"/>
      <c r="DBX231" s="10"/>
      <c r="DBY231" s="10"/>
      <c r="DBZ231" s="10"/>
      <c r="DCA231" s="10"/>
      <c r="DCB231" s="10"/>
      <c r="DCC231" s="10"/>
      <c r="DCD231" s="10"/>
      <c r="DCE231" s="10"/>
      <c r="DCF231" s="10"/>
      <c r="DCG231" s="10"/>
      <c r="DCH231" s="10"/>
      <c r="DCI231" s="10"/>
      <c r="DCJ231" s="10"/>
      <c r="DCK231" s="10"/>
      <c r="DCL231" s="10"/>
      <c r="DCM231" s="10"/>
      <c r="DCN231" s="10"/>
      <c r="DCO231" s="10"/>
      <c r="DCP231" s="10"/>
      <c r="DCQ231" s="10"/>
      <c r="DCR231" s="10"/>
      <c r="DCS231" s="10"/>
      <c r="DCT231" s="10"/>
      <c r="DCU231" s="10"/>
      <c r="DCV231" s="10"/>
      <c r="DCW231" s="10"/>
      <c r="DCX231" s="10"/>
      <c r="DCY231" s="10"/>
      <c r="DCZ231" s="10"/>
      <c r="DDA231" s="10"/>
      <c r="DDB231" s="10"/>
      <c r="DDC231" s="10"/>
      <c r="DDD231" s="10"/>
      <c r="DDE231" s="10"/>
      <c r="DDF231" s="10"/>
      <c r="DDG231" s="10"/>
      <c r="DDH231" s="10"/>
      <c r="DDI231" s="10"/>
      <c r="DDJ231" s="10"/>
      <c r="DDK231" s="10"/>
      <c r="DDL231" s="10"/>
      <c r="DDM231" s="10"/>
      <c r="DDN231" s="10"/>
      <c r="DDO231" s="10"/>
      <c r="DDP231" s="10"/>
      <c r="DDQ231" s="10"/>
      <c r="DDR231" s="10"/>
      <c r="DDS231" s="10"/>
      <c r="DDT231" s="10"/>
      <c r="DDU231" s="10"/>
      <c r="DDV231" s="10"/>
      <c r="DDW231" s="10"/>
      <c r="DDX231" s="10"/>
      <c r="DDY231" s="10"/>
      <c r="DDZ231" s="10"/>
      <c r="DEA231" s="10"/>
      <c r="DEB231" s="10"/>
      <c r="DEC231" s="10"/>
      <c r="DED231" s="10"/>
      <c r="DEE231" s="10"/>
      <c r="DEF231" s="10"/>
      <c r="DEG231" s="10"/>
      <c r="DEH231" s="10"/>
      <c r="DEI231" s="10"/>
      <c r="DEJ231" s="10"/>
      <c r="DEK231" s="10"/>
      <c r="DEL231" s="10"/>
      <c r="DEM231" s="10"/>
      <c r="DEN231" s="10"/>
      <c r="DEO231" s="10"/>
      <c r="DEP231" s="10"/>
      <c r="DEQ231" s="10"/>
      <c r="DER231" s="10"/>
      <c r="DES231" s="10"/>
      <c r="DET231" s="10"/>
      <c r="DEU231" s="10"/>
      <c r="DEV231" s="10"/>
      <c r="DEW231" s="10"/>
      <c r="DEX231" s="10"/>
      <c r="DEY231" s="10"/>
      <c r="DEZ231" s="10"/>
      <c r="DFA231" s="10"/>
      <c r="DFB231" s="10"/>
      <c r="DFC231" s="10"/>
      <c r="DFD231" s="10"/>
      <c r="DFE231" s="10"/>
      <c r="DFF231" s="10"/>
      <c r="DFG231" s="10"/>
      <c r="DFH231" s="10"/>
      <c r="DFI231" s="10"/>
      <c r="DFJ231" s="10"/>
      <c r="DFK231" s="10"/>
      <c r="DFL231" s="10"/>
      <c r="DFM231" s="10"/>
      <c r="DFN231" s="10"/>
      <c r="DFO231" s="10"/>
      <c r="DFP231" s="10"/>
      <c r="DFQ231" s="10"/>
      <c r="DFR231" s="10"/>
      <c r="DFS231" s="10"/>
      <c r="DFT231" s="10"/>
      <c r="DFU231" s="10"/>
      <c r="DFV231" s="10"/>
      <c r="DFW231" s="10"/>
      <c r="DFX231" s="10"/>
      <c r="DFY231" s="10"/>
      <c r="DFZ231" s="10"/>
      <c r="DGA231" s="10"/>
      <c r="DGB231" s="10"/>
      <c r="DGC231" s="10"/>
      <c r="DGD231" s="10"/>
      <c r="DGE231" s="10"/>
      <c r="DGF231" s="10"/>
      <c r="DGG231" s="10"/>
      <c r="DGH231" s="10"/>
      <c r="DGI231" s="10"/>
      <c r="DGJ231" s="10"/>
      <c r="DGK231" s="10"/>
      <c r="DGL231" s="10"/>
      <c r="DGM231" s="10"/>
      <c r="DGN231" s="10"/>
      <c r="DGO231" s="10"/>
      <c r="DGP231" s="10"/>
      <c r="DGQ231" s="10"/>
      <c r="DGR231" s="10"/>
      <c r="DGS231" s="10"/>
      <c r="DGT231" s="10"/>
      <c r="DGU231" s="10"/>
      <c r="DGV231" s="10"/>
      <c r="DGW231" s="10"/>
      <c r="DGX231" s="10"/>
      <c r="DGY231" s="10"/>
      <c r="DGZ231" s="10"/>
      <c r="DHA231" s="10"/>
      <c r="DHB231" s="10"/>
      <c r="DHC231" s="10"/>
      <c r="DHD231" s="10"/>
      <c r="DHE231" s="10"/>
      <c r="DHF231" s="10"/>
      <c r="DHG231" s="10"/>
      <c r="DHH231" s="10"/>
      <c r="DHI231" s="10"/>
      <c r="DHJ231" s="10"/>
      <c r="DHK231" s="10"/>
      <c r="DHL231" s="10"/>
      <c r="DHM231" s="10"/>
      <c r="DHN231" s="10"/>
      <c r="DHO231" s="10"/>
      <c r="DHP231" s="10"/>
      <c r="DHQ231" s="10"/>
      <c r="DHR231" s="10"/>
      <c r="DHS231" s="10"/>
      <c r="DHT231" s="10"/>
      <c r="DHU231" s="10"/>
      <c r="DHV231" s="10"/>
      <c r="DHW231" s="10"/>
      <c r="DHX231" s="10"/>
      <c r="DHY231" s="10"/>
      <c r="DHZ231" s="10"/>
      <c r="DIA231" s="10"/>
      <c r="DIB231" s="10"/>
      <c r="DIC231" s="10"/>
      <c r="DID231" s="10"/>
      <c r="DIE231" s="10"/>
      <c r="DIF231" s="10"/>
      <c r="DIG231" s="10"/>
      <c r="DIH231" s="10"/>
      <c r="DII231" s="10"/>
      <c r="DIJ231" s="10"/>
      <c r="DIK231" s="10"/>
      <c r="DIL231" s="10"/>
      <c r="DIM231" s="10"/>
      <c r="DIN231" s="10"/>
      <c r="DIO231" s="10"/>
      <c r="DIP231" s="10"/>
      <c r="DIQ231" s="10"/>
      <c r="DIR231" s="10"/>
      <c r="DIS231" s="10"/>
      <c r="DIT231" s="10"/>
      <c r="DIU231" s="10"/>
      <c r="DIV231" s="10"/>
      <c r="DIW231" s="10"/>
      <c r="DIX231" s="10"/>
      <c r="DIY231" s="10"/>
      <c r="DIZ231" s="10"/>
      <c r="DJA231" s="10"/>
      <c r="DJB231" s="10"/>
      <c r="DJC231" s="10"/>
      <c r="DJD231" s="10"/>
      <c r="DJE231" s="10"/>
      <c r="DJF231" s="10"/>
      <c r="DJG231" s="10"/>
      <c r="DJH231" s="10"/>
      <c r="DJI231" s="10"/>
      <c r="DJJ231" s="10"/>
      <c r="DJK231" s="10"/>
      <c r="DJL231" s="10"/>
      <c r="DJM231" s="10"/>
      <c r="DJN231" s="10"/>
      <c r="DJO231" s="10"/>
      <c r="DJP231" s="10"/>
      <c r="DJQ231" s="10"/>
      <c r="DJR231" s="10"/>
      <c r="DJS231" s="10"/>
      <c r="DJT231" s="10"/>
      <c r="DJU231" s="10"/>
      <c r="DJV231" s="10"/>
      <c r="DJW231" s="10"/>
      <c r="DJX231" s="10"/>
      <c r="DJY231" s="10"/>
      <c r="DJZ231" s="10"/>
      <c r="DKA231" s="10"/>
      <c r="DKB231" s="10"/>
      <c r="DKC231" s="10"/>
      <c r="DKD231" s="10"/>
      <c r="DKE231" s="10"/>
      <c r="DKF231" s="10"/>
      <c r="DKG231" s="10"/>
      <c r="DKH231" s="10"/>
      <c r="DKI231" s="10"/>
      <c r="DKJ231" s="10"/>
      <c r="DKK231" s="10"/>
      <c r="DKL231" s="10"/>
      <c r="DKM231" s="10"/>
      <c r="DKN231" s="10"/>
      <c r="DKO231" s="10"/>
      <c r="DKP231" s="10"/>
      <c r="DKQ231" s="10"/>
      <c r="DKR231" s="10"/>
      <c r="DKS231" s="10"/>
      <c r="DKT231" s="10"/>
      <c r="DKU231" s="10"/>
      <c r="DKV231" s="10"/>
      <c r="DKW231" s="10"/>
      <c r="DKX231" s="10"/>
      <c r="DKY231" s="10"/>
      <c r="DKZ231" s="10"/>
      <c r="DLA231" s="10"/>
      <c r="DLB231" s="10"/>
      <c r="DLC231" s="10"/>
      <c r="DLD231" s="10"/>
      <c r="DLE231" s="10"/>
      <c r="DLF231" s="10"/>
      <c r="DLG231" s="10"/>
      <c r="DLH231" s="10"/>
      <c r="DLI231" s="10"/>
      <c r="DLJ231" s="10"/>
      <c r="DLK231" s="10"/>
      <c r="DLL231" s="10"/>
      <c r="DLM231" s="10"/>
      <c r="DLN231" s="10"/>
      <c r="DLO231" s="10"/>
      <c r="DLP231" s="10"/>
      <c r="DLQ231" s="10"/>
      <c r="DLR231" s="10"/>
      <c r="DLS231" s="10"/>
      <c r="DLT231" s="10"/>
      <c r="DLU231" s="10"/>
      <c r="DLV231" s="10"/>
      <c r="DLW231" s="10"/>
      <c r="DLX231" s="10"/>
      <c r="DLY231" s="10"/>
      <c r="DLZ231" s="10"/>
      <c r="DMA231" s="10"/>
      <c r="DMB231" s="10"/>
      <c r="DMC231" s="10"/>
      <c r="DMD231" s="10"/>
      <c r="DME231" s="10"/>
      <c r="DMF231" s="10"/>
      <c r="DMG231" s="10"/>
      <c r="DMH231" s="10"/>
      <c r="DMI231" s="10"/>
      <c r="DMJ231" s="10"/>
      <c r="DMK231" s="10"/>
      <c r="DML231" s="10"/>
      <c r="DMM231" s="10"/>
      <c r="DMN231" s="10"/>
      <c r="DMO231" s="10"/>
      <c r="DMP231" s="10"/>
      <c r="DMQ231" s="10"/>
      <c r="DMR231" s="10"/>
      <c r="DMS231" s="10"/>
      <c r="DMT231" s="10"/>
      <c r="DMU231" s="10"/>
      <c r="DMV231" s="10"/>
      <c r="DMW231" s="10"/>
      <c r="DMX231" s="10"/>
      <c r="DMY231" s="10"/>
      <c r="DMZ231" s="10"/>
      <c r="DNA231" s="10"/>
      <c r="DNB231" s="10"/>
      <c r="DNC231" s="10"/>
      <c r="DND231" s="10"/>
      <c r="DNE231" s="10"/>
      <c r="DNF231" s="10"/>
      <c r="DNG231" s="10"/>
      <c r="DNH231" s="10"/>
      <c r="DNI231" s="10"/>
      <c r="DNJ231" s="10"/>
      <c r="DNK231" s="10"/>
      <c r="DNL231" s="10"/>
      <c r="DNM231" s="10"/>
      <c r="DNN231" s="10"/>
      <c r="DNO231" s="10"/>
      <c r="DNP231" s="10"/>
      <c r="DNQ231" s="10"/>
      <c r="DNR231" s="10"/>
      <c r="DNS231" s="10"/>
      <c r="DNT231" s="10"/>
      <c r="DNU231" s="10"/>
      <c r="DNV231" s="10"/>
      <c r="DNW231" s="10"/>
      <c r="DNX231" s="10"/>
      <c r="DNY231" s="10"/>
      <c r="DNZ231" s="10"/>
      <c r="DOA231" s="10"/>
      <c r="DOB231" s="10"/>
      <c r="DOC231" s="10"/>
      <c r="DOD231" s="10"/>
      <c r="DOE231" s="10"/>
      <c r="DOF231" s="10"/>
      <c r="DOG231" s="10"/>
      <c r="DOH231" s="10"/>
      <c r="DOI231" s="10"/>
      <c r="DOJ231" s="10"/>
      <c r="DOK231" s="10"/>
      <c r="DOL231" s="10"/>
      <c r="DOM231" s="10"/>
      <c r="DON231" s="10"/>
      <c r="DOO231" s="10"/>
      <c r="DOP231" s="10"/>
      <c r="DOQ231" s="10"/>
      <c r="DOR231" s="10"/>
      <c r="DOS231" s="10"/>
      <c r="DOT231" s="10"/>
      <c r="DOU231" s="10"/>
      <c r="DOV231" s="10"/>
      <c r="DOW231" s="10"/>
      <c r="DOX231" s="10"/>
      <c r="DOY231" s="10"/>
      <c r="DOZ231" s="10"/>
      <c r="DPA231" s="10"/>
      <c r="DPB231" s="10"/>
      <c r="DPC231" s="10"/>
      <c r="DPD231" s="10"/>
      <c r="DPE231" s="10"/>
      <c r="DPF231" s="10"/>
      <c r="DPG231" s="10"/>
      <c r="DPH231" s="10"/>
      <c r="DPI231" s="10"/>
      <c r="DPJ231" s="10"/>
      <c r="DPK231" s="10"/>
      <c r="DPL231" s="10"/>
      <c r="DPM231" s="10"/>
      <c r="DPN231" s="10"/>
      <c r="DPO231" s="10"/>
      <c r="DPP231" s="10"/>
      <c r="DPQ231" s="10"/>
      <c r="DPR231" s="10"/>
      <c r="DPS231" s="10"/>
      <c r="DPT231" s="10"/>
      <c r="DPU231" s="10"/>
      <c r="DPV231" s="10"/>
      <c r="DPW231" s="10"/>
      <c r="DPX231" s="10"/>
      <c r="DPY231" s="10"/>
      <c r="DPZ231" s="10"/>
      <c r="DQA231" s="10"/>
      <c r="DQB231" s="10"/>
      <c r="DQC231" s="10"/>
      <c r="DQD231" s="10"/>
      <c r="DQE231" s="10"/>
      <c r="DQF231" s="10"/>
      <c r="DQG231" s="10"/>
      <c r="DQH231" s="10"/>
      <c r="DQI231" s="10"/>
      <c r="DQJ231" s="10"/>
      <c r="DQK231" s="10"/>
      <c r="DQL231" s="10"/>
      <c r="DQM231" s="10"/>
      <c r="DQN231" s="10"/>
      <c r="DQO231" s="10"/>
      <c r="DQP231" s="10"/>
      <c r="DQQ231" s="10"/>
      <c r="DQR231" s="10"/>
      <c r="DQS231" s="10"/>
      <c r="DQT231" s="10"/>
      <c r="DQU231" s="10"/>
      <c r="DQV231" s="10"/>
      <c r="DQW231" s="10"/>
      <c r="DQX231" s="10"/>
      <c r="DQY231" s="10"/>
      <c r="DQZ231" s="10"/>
      <c r="DRA231" s="10"/>
      <c r="DRB231" s="10"/>
      <c r="DRC231" s="10"/>
      <c r="DRD231" s="10"/>
      <c r="DRE231" s="10"/>
      <c r="DRF231" s="10"/>
      <c r="DRG231" s="10"/>
      <c r="DRH231" s="10"/>
      <c r="DRI231" s="10"/>
      <c r="DRJ231" s="10"/>
      <c r="DRK231" s="10"/>
      <c r="DRL231" s="10"/>
      <c r="DRM231" s="10"/>
      <c r="DRN231" s="10"/>
      <c r="DRO231" s="10"/>
      <c r="DRP231" s="10"/>
      <c r="DRQ231" s="10"/>
      <c r="DRR231" s="10"/>
      <c r="DRS231" s="10"/>
      <c r="DRT231" s="10"/>
      <c r="DRU231" s="10"/>
      <c r="DRV231" s="10"/>
      <c r="DRW231" s="10"/>
      <c r="DRX231" s="10"/>
      <c r="DRY231" s="10"/>
      <c r="DRZ231" s="10"/>
      <c r="DSA231" s="10"/>
      <c r="DSB231" s="10"/>
      <c r="DSC231" s="10"/>
      <c r="DSD231" s="10"/>
      <c r="DSE231" s="10"/>
      <c r="DSF231" s="10"/>
      <c r="DSG231" s="10"/>
      <c r="DSH231" s="10"/>
      <c r="DSI231" s="10"/>
      <c r="DSJ231" s="10"/>
      <c r="DSK231" s="10"/>
      <c r="DSL231" s="10"/>
      <c r="DSM231" s="10"/>
      <c r="DSN231" s="10"/>
      <c r="DSO231" s="10"/>
      <c r="DSP231" s="10"/>
      <c r="DSQ231" s="10"/>
      <c r="DSR231" s="10"/>
      <c r="DSS231" s="10"/>
      <c r="DST231" s="10"/>
      <c r="DSU231" s="10"/>
      <c r="DSV231" s="10"/>
      <c r="DSW231" s="10"/>
      <c r="DSX231" s="10"/>
      <c r="DSY231" s="10"/>
      <c r="DSZ231" s="10"/>
      <c r="DTA231" s="10"/>
      <c r="DTB231" s="10"/>
      <c r="DTC231" s="10"/>
      <c r="DTD231" s="10"/>
      <c r="DTE231" s="10"/>
      <c r="DTF231" s="10"/>
      <c r="DTG231" s="10"/>
      <c r="DTH231" s="10"/>
      <c r="DTI231" s="10"/>
      <c r="DTJ231" s="10"/>
      <c r="DTK231" s="10"/>
      <c r="DTL231" s="10"/>
      <c r="DTM231" s="10"/>
      <c r="DTN231" s="10"/>
      <c r="DTO231" s="10"/>
      <c r="DTP231" s="10"/>
      <c r="DTQ231" s="10"/>
      <c r="DTR231" s="10"/>
      <c r="DTS231" s="10"/>
      <c r="DTT231" s="10"/>
      <c r="DTU231" s="10"/>
      <c r="DTV231" s="10"/>
      <c r="DTW231" s="10"/>
      <c r="DTX231" s="10"/>
      <c r="DTY231" s="10"/>
      <c r="DTZ231" s="10"/>
      <c r="DUA231" s="10"/>
      <c r="DUB231" s="10"/>
      <c r="DUC231" s="10"/>
      <c r="DUD231" s="10"/>
      <c r="DUE231" s="10"/>
      <c r="DUF231" s="10"/>
      <c r="DUG231" s="10"/>
      <c r="DUH231" s="10"/>
      <c r="DUI231" s="10"/>
      <c r="DUJ231" s="10"/>
      <c r="DUK231" s="10"/>
      <c r="DUL231" s="10"/>
      <c r="DUM231" s="10"/>
      <c r="DUN231" s="10"/>
      <c r="DUO231" s="10"/>
      <c r="DUP231" s="10"/>
      <c r="DUQ231" s="10"/>
      <c r="DUR231" s="10"/>
      <c r="DUS231" s="10"/>
      <c r="DUT231" s="10"/>
      <c r="DUU231" s="10"/>
      <c r="DUV231" s="10"/>
      <c r="DUW231" s="10"/>
      <c r="DUX231" s="10"/>
      <c r="DUY231" s="10"/>
      <c r="DUZ231" s="10"/>
      <c r="DVA231" s="10"/>
      <c r="DVB231" s="10"/>
      <c r="DVC231" s="10"/>
      <c r="DVD231" s="10"/>
      <c r="DVE231" s="10"/>
      <c r="DVF231" s="10"/>
      <c r="DVG231" s="10"/>
      <c r="DVH231" s="10"/>
      <c r="DVI231" s="10"/>
      <c r="DVJ231" s="10"/>
      <c r="DVK231" s="10"/>
      <c r="DVL231" s="10"/>
      <c r="DVM231" s="10"/>
      <c r="DVN231" s="10"/>
      <c r="DVO231" s="10"/>
      <c r="DVP231" s="10"/>
      <c r="DVQ231" s="10"/>
      <c r="DVR231" s="10"/>
      <c r="DVS231" s="10"/>
      <c r="DVT231" s="10"/>
      <c r="DVU231" s="10"/>
      <c r="DVV231" s="10"/>
      <c r="DVW231" s="10"/>
      <c r="DVX231" s="10"/>
      <c r="DVY231" s="10"/>
      <c r="DVZ231" s="10"/>
      <c r="DWA231" s="10"/>
      <c r="DWB231" s="10"/>
      <c r="DWC231" s="10"/>
      <c r="DWD231" s="10"/>
      <c r="DWE231" s="10"/>
      <c r="DWF231" s="10"/>
      <c r="DWG231" s="10"/>
      <c r="DWH231" s="10"/>
      <c r="DWI231" s="10"/>
      <c r="DWJ231" s="10"/>
      <c r="DWK231" s="10"/>
      <c r="DWL231" s="10"/>
      <c r="DWM231" s="10"/>
      <c r="DWN231" s="10"/>
      <c r="DWO231" s="10"/>
      <c r="DWP231" s="10"/>
      <c r="DWQ231" s="10"/>
      <c r="DWR231" s="10"/>
      <c r="DWS231" s="10"/>
      <c r="DWT231" s="10"/>
      <c r="DWU231" s="10"/>
      <c r="DWV231" s="10"/>
      <c r="DWW231" s="10"/>
      <c r="DWX231" s="10"/>
      <c r="DWY231" s="10"/>
      <c r="DWZ231" s="10"/>
      <c r="DXA231" s="10"/>
      <c r="DXB231" s="10"/>
      <c r="DXC231" s="10"/>
      <c r="DXD231" s="10"/>
      <c r="DXE231" s="10"/>
      <c r="DXF231" s="10"/>
      <c r="DXG231" s="10"/>
      <c r="DXH231" s="10"/>
      <c r="DXI231" s="10"/>
      <c r="DXJ231" s="10"/>
      <c r="DXK231" s="10"/>
      <c r="DXL231" s="10"/>
      <c r="DXM231" s="10"/>
      <c r="DXN231" s="10"/>
      <c r="DXO231" s="10"/>
      <c r="DXP231" s="10"/>
      <c r="DXQ231" s="10"/>
      <c r="DXR231" s="10"/>
      <c r="DXS231" s="10"/>
      <c r="DXT231" s="10"/>
      <c r="DXU231" s="10"/>
      <c r="DXV231" s="10"/>
      <c r="DXW231" s="10"/>
      <c r="DXX231" s="10"/>
      <c r="DXY231" s="10"/>
      <c r="DXZ231" s="10"/>
      <c r="DYA231" s="10"/>
      <c r="DYB231" s="10"/>
      <c r="DYC231" s="10"/>
      <c r="DYD231" s="10"/>
      <c r="DYE231" s="10"/>
      <c r="DYF231" s="10"/>
      <c r="DYG231" s="10"/>
      <c r="DYH231" s="10"/>
      <c r="DYI231" s="10"/>
      <c r="DYJ231" s="10"/>
      <c r="DYK231" s="10"/>
      <c r="DYL231" s="10"/>
      <c r="DYM231" s="10"/>
      <c r="DYN231" s="10"/>
      <c r="DYO231" s="10"/>
      <c r="DYP231" s="10"/>
      <c r="DYQ231" s="10"/>
      <c r="DYR231" s="10"/>
      <c r="DYS231" s="10"/>
      <c r="DYT231" s="10"/>
      <c r="DYU231" s="10"/>
      <c r="DYV231" s="10"/>
      <c r="DYW231" s="10"/>
      <c r="DYX231" s="10"/>
      <c r="DYY231" s="10"/>
      <c r="DYZ231" s="10"/>
      <c r="DZA231" s="10"/>
      <c r="DZB231" s="10"/>
      <c r="DZC231" s="10"/>
      <c r="DZD231" s="10"/>
      <c r="DZE231" s="10"/>
      <c r="DZF231" s="10"/>
      <c r="DZG231" s="10"/>
      <c r="DZH231" s="10"/>
      <c r="DZI231" s="10"/>
      <c r="DZJ231" s="10"/>
      <c r="DZK231" s="10"/>
      <c r="DZL231" s="10"/>
      <c r="DZM231" s="10"/>
      <c r="DZN231" s="10"/>
      <c r="DZO231" s="10"/>
      <c r="DZP231" s="10"/>
      <c r="DZQ231" s="10"/>
      <c r="DZR231" s="10"/>
      <c r="DZS231" s="10"/>
      <c r="DZT231" s="10"/>
      <c r="DZU231" s="10"/>
      <c r="DZV231" s="10"/>
      <c r="DZW231" s="10"/>
      <c r="DZX231" s="10"/>
      <c r="DZY231" s="10"/>
      <c r="DZZ231" s="10"/>
      <c r="EAA231" s="10"/>
      <c r="EAB231" s="10"/>
      <c r="EAC231" s="10"/>
      <c r="EAD231" s="10"/>
      <c r="EAE231" s="10"/>
      <c r="EAF231" s="10"/>
      <c r="EAG231" s="10"/>
      <c r="EAH231" s="10"/>
      <c r="EAI231" s="10"/>
      <c r="EAJ231" s="10"/>
      <c r="EAK231" s="10"/>
      <c r="EAL231" s="10"/>
      <c r="EAM231" s="10"/>
      <c r="EAN231" s="10"/>
      <c r="EAO231" s="10"/>
      <c r="EAP231" s="10"/>
      <c r="EAQ231" s="10"/>
      <c r="EAR231" s="10"/>
      <c r="EAS231" s="10"/>
      <c r="EAT231" s="10"/>
      <c r="EAU231" s="10"/>
      <c r="EAV231" s="10"/>
      <c r="EAW231" s="10"/>
      <c r="EAX231" s="10"/>
      <c r="EAY231" s="10"/>
      <c r="EAZ231" s="10"/>
      <c r="EBA231" s="10"/>
      <c r="EBB231" s="10"/>
      <c r="EBC231" s="10"/>
      <c r="EBD231" s="10"/>
      <c r="EBE231" s="10"/>
      <c r="EBF231" s="10"/>
      <c r="EBG231" s="10"/>
      <c r="EBH231" s="10"/>
      <c r="EBI231" s="10"/>
      <c r="EBJ231" s="10"/>
      <c r="EBK231" s="10"/>
      <c r="EBL231" s="10"/>
      <c r="EBM231" s="10"/>
      <c r="EBN231" s="10"/>
      <c r="EBO231" s="10"/>
      <c r="EBP231" s="10"/>
      <c r="EBQ231" s="10"/>
      <c r="EBR231" s="10"/>
      <c r="EBS231" s="10"/>
      <c r="EBT231" s="10"/>
      <c r="EBU231" s="10"/>
      <c r="EBV231" s="10"/>
      <c r="EBW231" s="10"/>
      <c r="EBX231" s="10"/>
      <c r="EBY231" s="10"/>
      <c r="EBZ231" s="10"/>
      <c r="ECA231" s="10"/>
      <c r="ECB231" s="10"/>
      <c r="ECC231" s="10"/>
      <c r="ECD231" s="10"/>
      <c r="ECE231" s="10"/>
      <c r="ECF231" s="10"/>
      <c r="ECG231" s="10"/>
      <c r="ECH231" s="10"/>
      <c r="ECI231" s="10"/>
      <c r="ECJ231" s="10"/>
      <c r="ECK231" s="10"/>
      <c r="ECL231" s="10"/>
      <c r="ECM231" s="10"/>
      <c r="ECN231" s="10"/>
      <c r="ECO231" s="10"/>
      <c r="ECP231" s="10"/>
      <c r="ECQ231" s="10"/>
      <c r="ECR231" s="10"/>
      <c r="ECS231" s="10"/>
      <c r="ECT231" s="10"/>
      <c r="ECU231" s="10"/>
      <c r="ECV231" s="10"/>
      <c r="ECW231" s="10"/>
      <c r="ECX231" s="10"/>
      <c r="ECY231" s="10"/>
      <c r="ECZ231" s="10"/>
      <c r="EDA231" s="10"/>
      <c r="EDB231" s="10"/>
      <c r="EDC231" s="10"/>
      <c r="EDD231" s="10"/>
      <c r="EDE231" s="10"/>
      <c r="EDF231" s="10"/>
      <c r="EDG231" s="10"/>
      <c r="EDH231" s="10"/>
      <c r="EDI231" s="10"/>
      <c r="EDJ231" s="10"/>
      <c r="EDK231" s="10"/>
      <c r="EDL231" s="10"/>
      <c r="EDM231" s="10"/>
      <c r="EDN231" s="10"/>
      <c r="EDO231" s="10"/>
      <c r="EDP231" s="10"/>
      <c r="EDQ231" s="10"/>
      <c r="EDR231" s="10"/>
      <c r="EDS231" s="10"/>
      <c r="EDT231" s="10"/>
      <c r="EDU231" s="10"/>
      <c r="EDV231" s="10"/>
      <c r="EDW231" s="10"/>
      <c r="EDX231" s="10"/>
      <c r="EDY231" s="10"/>
      <c r="EDZ231" s="10"/>
      <c r="EEA231" s="10"/>
      <c r="EEB231" s="10"/>
      <c r="EEC231" s="10"/>
      <c r="EED231" s="10"/>
      <c r="EEE231" s="10"/>
      <c r="EEF231" s="10"/>
      <c r="EEG231" s="10"/>
      <c r="EEH231" s="10"/>
      <c r="EEI231" s="10"/>
      <c r="EEJ231" s="10"/>
      <c r="EEK231" s="10"/>
      <c r="EEL231" s="10"/>
      <c r="EEM231" s="10"/>
      <c r="EEN231" s="10"/>
      <c r="EEO231" s="10"/>
      <c r="EEP231" s="10"/>
      <c r="EEQ231" s="10"/>
      <c r="EER231" s="10"/>
      <c r="EES231" s="10"/>
      <c r="EET231" s="10"/>
      <c r="EEU231" s="10"/>
      <c r="EEV231" s="10"/>
      <c r="EEW231" s="10"/>
      <c r="EEX231" s="10"/>
      <c r="EEY231" s="10"/>
      <c r="EEZ231" s="10"/>
      <c r="EFA231" s="10"/>
      <c r="EFB231" s="10"/>
      <c r="EFC231" s="10"/>
      <c r="EFD231" s="10"/>
      <c r="EFE231" s="10"/>
      <c r="EFF231" s="10"/>
      <c r="EFG231" s="10"/>
      <c r="EFH231" s="10"/>
      <c r="EFI231" s="10"/>
      <c r="EFJ231" s="10"/>
      <c r="EFK231" s="10"/>
      <c r="EFL231" s="10"/>
      <c r="EFM231" s="10"/>
      <c r="EFN231" s="10"/>
      <c r="EFO231" s="10"/>
      <c r="EFP231" s="10"/>
      <c r="EFQ231" s="10"/>
      <c r="EFR231" s="10"/>
      <c r="EFS231" s="10"/>
      <c r="EFT231" s="10"/>
      <c r="EFU231" s="10"/>
      <c r="EFV231" s="10"/>
      <c r="EFW231" s="10"/>
      <c r="EFX231" s="10"/>
      <c r="EFY231" s="10"/>
      <c r="EFZ231" s="10"/>
      <c r="EGA231" s="10"/>
      <c r="EGB231" s="10"/>
      <c r="EGC231" s="10"/>
      <c r="EGD231" s="10"/>
      <c r="EGE231" s="10"/>
      <c r="EGF231" s="10"/>
      <c r="EGG231" s="10"/>
      <c r="EGH231" s="10"/>
      <c r="EGI231" s="10"/>
      <c r="EGJ231" s="10"/>
      <c r="EGK231" s="10"/>
      <c r="EGL231" s="10"/>
      <c r="EGM231" s="10"/>
      <c r="EGN231" s="10"/>
      <c r="EGO231" s="10"/>
      <c r="EGP231" s="10"/>
      <c r="EGQ231" s="10"/>
      <c r="EGR231" s="10"/>
      <c r="EGS231" s="10"/>
      <c r="EGT231" s="10"/>
      <c r="EGU231" s="10"/>
      <c r="EGV231" s="10"/>
      <c r="EGW231" s="10"/>
      <c r="EGX231" s="10"/>
      <c r="EGY231" s="10"/>
      <c r="EGZ231" s="10"/>
      <c r="EHA231" s="10"/>
      <c r="EHB231" s="10"/>
      <c r="EHC231" s="10"/>
      <c r="EHD231" s="10"/>
      <c r="EHE231" s="10"/>
      <c r="EHF231" s="10"/>
      <c r="EHG231" s="10"/>
      <c r="EHH231" s="10"/>
      <c r="EHI231" s="10"/>
      <c r="EHJ231" s="10"/>
      <c r="EHK231" s="10"/>
      <c r="EHL231" s="10"/>
      <c r="EHM231" s="10"/>
      <c r="EHN231" s="10"/>
      <c r="EHO231" s="10"/>
      <c r="EHP231" s="10"/>
      <c r="EHQ231" s="10"/>
      <c r="EHR231" s="10"/>
      <c r="EHS231" s="10"/>
      <c r="EHT231" s="10"/>
      <c r="EHU231" s="10"/>
      <c r="EHV231" s="10"/>
      <c r="EHW231" s="10"/>
      <c r="EHX231" s="10"/>
      <c r="EHY231" s="10"/>
      <c r="EHZ231" s="10"/>
      <c r="EIA231" s="10"/>
      <c r="EIB231" s="10"/>
      <c r="EIC231" s="10"/>
      <c r="EID231" s="10"/>
      <c r="EIE231" s="10"/>
      <c r="EIF231" s="10"/>
      <c r="EIG231" s="10"/>
      <c r="EIH231" s="10"/>
      <c r="EII231" s="10"/>
      <c r="EIJ231" s="10"/>
      <c r="EIK231" s="10"/>
      <c r="EIL231" s="10"/>
      <c r="EIM231" s="10"/>
      <c r="EIN231" s="10"/>
      <c r="EIO231" s="10"/>
      <c r="EIP231" s="10"/>
      <c r="EIQ231" s="10"/>
      <c r="EIR231" s="10"/>
      <c r="EIS231" s="10"/>
      <c r="EIT231" s="10"/>
      <c r="EIU231" s="10"/>
      <c r="EIV231" s="10"/>
      <c r="EIW231" s="10"/>
      <c r="EIX231" s="10"/>
      <c r="EIY231" s="10"/>
      <c r="EIZ231" s="10"/>
      <c r="EJA231" s="10"/>
      <c r="EJB231" s="10"/>
      <c r="EJC231" s="10"/>
      <c r="EJD231" s="10"/>
      <c r="EJE231" s="10"/>
      <c r="EJF231" s="10"/>
      <c r="EJG231" s="10"/>
      <c r="EJH231" s="10"/>
      <c r="EJI231" s="10"/>
      <c r="EJJ231" s="10"/>
      <c r="EJK231" s="10"/>
      <c r="EJL231" s="10"/>
      <c r="EJM231" s="10"/>
      <c r="EJN231" s="10"/>
      <c r="EJO231" s="10"/>
      <c r="EJP231" s="10"/>
      <c r="EJQ231" s="10"/>
      <c r="EJR231" s="10"/>
      <c r="EJS231" s="10"/>
      <c r="EJT231" s="10"/>
      <c r="EJU231" s="10"/>
      <c r="EJV231" s="10"/>
      <c r="EJW231" s="10"/>
      <c r="EJX231" s="10"/>
      <c r="EJY231" s="10"/>
      <c r="EJZ231" s="10"/>
      <c r="EKA231" s="10"/>
      <c r="EKB231" s="10"/>
      <c r="EKC231" s="10"/>
      <c r="EKD231" s="10"/>
      <c r="EKE231" s="10"/>
      <c r="EKF231" s="10"/>
      <c r="EKG231" s="10"/>
      <c r="EKH231" s="10"/>
      <c r="EKI231" s="10"/>
      <c r="EKJ231" s="10"/>
      <c r="EKK231" s="10"/>
      <c r="EKL231" s="10"/>
      <c r="EKM231" s="10"/>
      <c r="EKN231" s="10"/>
      <c r="EKO231" s="10"/>
      <c r="EKP231" s="10"/>
      <c r="EKQ231" s="10"/>
      <c r="EKR231" s="10"/>
      <c r="EKS231" s="10"/>
      <c r="EKT231" s="10"/>
      <c r="EKU231" s="10"/>
      <c r="EKV231" s="10"/>
      <c r="EKW231" s="10"/>
      <c r="EKX231" s="10"/>
      <c r="EKY231" s="10"/>
      <c r="EKZ231" s="10"/>
      <c r="ELA231" s="10"/>
      <c r="ELB231" s="10"/>
      <c r="ELC231" s="10"/>
      <c r="ELD231" s="10"/>
      <c r="ELE231" s="10"/>
      <c r="ELF231" s="10"/>
      <c r="ELG231" s="10"/>
      <c r="ELH231" s="10"/>
      <c r="ELI231" s="10"/>
      <c r="ELJ231" s="10"/>
      <c r="ELK231" s="10"/>
      <c r="ELL231" s="10"/>
      <c r="ELM231" s="10"/>
      <c r="ELN231" s="10"/>
      <c r="ELO231" s="10"/>
      <c r="ELP231" s="10"/>
      <c r="ELQ231" s="10"/>
      <c r="ELR231" s="10"/>
      <c r="ELS231" s="10"/>
      <c r="ELT231" s="10"/>
      <c r="ELU231" s="10"/>
      <c r="ELV231" s="10"/>
      <c r="ELW231" s="10"/>
      <c r="ELX231" s="10"/>
      <c r="ELY231" s="10"/>
      <c r="ELZ231" s="10"/>
      <c r="EMA231" s="10"/>
      <c r="EMB231" s="10"/>
      <c r="EMC231" s="10"/>
      <c r="EMD231" s="10"/>
      <c r="EME231" s="10"/>
      <c r="EMF231" s="10"/>
      <c r="EMG231" s="10"/>
      <c r="EMH231" s="10"/>
      <c r="EMI231" s="10"/>
      <c r="EMJ231" s="10"/>
      <c r="EMK231" s="10"/>
      <c r="EML231" s="10"/>
      <c r="EMM231" s="10"/>
      <c r="EMN231" s="10"/>
      <c r="EMO231" s="10"/>
      <c r="EMP231" s="10"/>
      <c r="EMQ231" s="10"/>
      <c r="EMR231" s="10"/>
      <c r="EMS231" s="10"/>
      <c r="EMT231" s="10"/>
      <c r="EMU231" s="10"/>
      <c r="EMV231" s="10"/>
      <c r="EMW231" s="10"/>
      <c r="EMX231" s="10"/>
      <c r="EMY231" s="10"/>
      <c r="EMZ231" s="10"/>
      <c r="ENA231" s="10"/>
      <c r="ENB231" s="10"/>
      <c r="ENC231" s="10"/>
      <c r="END231" s="10"/>
      <c r="ENE231" s="10"/>
      <c r="ENF231" s="10"/>
      <c r="ENG231" s="10"/>
      <c r="ENH231" s="10"/>
      <c r="ENI231" s="10"/>
      <c r="ENJ231" s="10"/>
      <c r="ENK231" s="10"/>
      <c r="ENL231" s="10"/>
      <c r="ENM231" s="10"/>
      <c r="ENN231" s="10"/>
      <c r="ENO231" s="10"/>
      <c r="ENP231" s="10"/>
      <c r="ENQ231" s="10"/>
      <c r="ENR231" s="10"/>
      <c r="ENS231" s="10"/>
      <c r="ENT231" s="10"/>
      <c r="ENU231" s="10"/>
      <c r="ENV231" s="10"/>
      <c r="ENW231" s="10"/>
      <c r="ENX231" s="10"/>
      <c r="ENY231" s="10"/>
      <c r="ENZ231" s="10"/>
      <c r="EOA231" s="10"/>
      <c r="EOB231" s="10"/>
      <c r="EOC231" s="10"/>
      <c r="EOD231" s="10"/>
      <c r="EOE231" s="10"/>
      <c r="EOF231" s="10"/>
      <c r="EOG231" s="10"/>
      <c r="EOH231" s="10"/>
      <c r="EOI231" s="10"/>
      <c r="EOJ231" s="10"/>
      <c r="EOK231" s="10"/>
      <c r="EOL231" s="10"/>
      <c r="EOM231" s="10"/>
      <c r="EON231" s="10"/>
      <c r="EOO231" s="10"/>
      <c r="EOP231" s="10"/>
      <c r="EOQ231" s="10"/>
      <c r="EOR231" s="10"/>
      <c r="EOS231" s="10"/>
      <c r="EOT231" s="10"/>
      <c r="EOU231" s="10"/>
      <c r="EOV231" s="10"/>
      <c r="EOW231" s="10"/>
      <c r="EOX231" s="10"/>
      <c r="EOY231" s="10"/>
      <c r="EOZ231" s="10"/>
      <c r="EPA231" s="10"/>
      <c r="EPB231" s="10"/>
      <c r="EPC231" s="10"/>
      <c r="EPD231" s="10"/>
      <c r="EPE231" s="10"/>
      <c r="EPF231" s="10"/>
      <c r="EPG231" s="10"/>
      <c r="EPH231" s="10"/>
      <c r="EPI231" s="10"/>
      <c r="EPJ231" s="10"/>
      <c r="EPK231" s="10"/>
      <c r="EPL231" s="10"/>
      <c r="EPM231" s="10"/>
      <c r="EPN231" s="10"/>
      <c r="EPO231" s="10"/>
      <c r="EPP231" s="10"/>
      <c r="EPQ231" s="10"/>
      <c r="EPR231" s="10"/>
      <c r="EPS231" s="10"/>
      <c r="EPT231" s="10"/>
      <c r="EPU231" s="10"/>
      <c r="EPV231" s="10"/>
      <c r="EPW231" s="10"/>
      <c r="EPX231" s="10"/>
      <c r="EPY231" s="10"/>
      <c r="EPZ231" s="10"/>
      <c r="EQA231" s="10"/>
      <c r="EQB231" s="10"/>
      <c r="EQC231" s="10"/>
      <c r="EQD231" s="10"/>
      <c r="EQE231" s="10"/>
      <c r="EQF231" s="10"/>
      <c r="EQG231" s="10"/>
      <c r="EQH231" s="10"/>
      <c r="EQI231" s="10"/>
      <c r="EQJ231" s="10"/>
      <c r="EQK231" s="10"/>
      <c r="EQL231" s="10"/>
      <c r="EQM231" s="10"/>
      <c r="EQN231" s="10"/>
      <c r="EQO231" s="10"/>
      <c r="EQP231" s="10"/>
      <c r="EQQ231" s="10"/>
      <c r="EQR231" s="10"/>
      <c r="EQS231" s="10"/>
      <c r="EQT231" s="10"/>
      <c r="EQU231" s="10"/>
      <c r="EQV231" s="10"/>
      <c r="EQW231" s="10"/>
      <c r="EQX231" s="10"/>
      <c r="EQY231" s="10"/>
      <c r="EQZ231" s="10"/>
      <c r="ERA231" s="10"/>
      <c r="ERB231" s="10"/>
      <c r="ERC231" s="10"/>
      <c r="ERD231" s="10"/>
      <c r="ERE231" s="10"/>
      <c r="ERF231" s="10"/>
      <c r="ERG231" s="10"/>
      <c r="ERH231" s="10"/>
      <c r="ERI231" s="10"/>
      <c r="ERJ231" s="10"/>
      <c r="ERK231" s="10"/>
      <c r="ERL231" s="10"/>
      <c r="ERM231" s="10"/>
      <c r="ERN231" s="10"/>
      <c r="ERO231" s="10"/>
      <c r="ERP231" s="10"/>
      <c r="ERQ231" s="10"/>
      <c r="ERR231" s="10"/>
      <c r="ERS231" s="10"/>
      <c r="ERT231" s="10"/>
      <c r="ERU231" s="10"/>
      <c r="ERV231" s="10"/>
      <c r="ERW231" s="10"/>
      <c r="ERX231" s="10"/>
      <c r="ERY231" s="10"/>
      <c r="ERZ231" s="10"/>
      <c r="ESA231" s="10"/>
      <c r="ESB231" s="10"/>
      <c r="ESC231" s="10"/>
      <c r="ESD231" s="10"/>
      <c r="ESE231" s="10"/>
      <c r="ESF231" s="10"/>
      <c r="ESG231" s="10"/>
      <c r="ESH231" s="10"/>
      <c r="ESI231" s="10"/>
      <c r="ESJ231" s="10"/>
      <c r="ESK231" s="10"/>
      <c r="ESL231" s="10"/>
      <c r="ESM231" s="10"/>
      <c r="ESN231" s="10"/>
      <c r="ESO231" s="10"/>
      <c r="ESP231" s="10"/>
      <c r="ESQ231" s="10"/>
      <c r="ESR231" s="10"/>
      <c r="ESS231" s="10"/>
      <c r="EST231" s="10"/>
      <c r="ESU231" s="10"/>
      <c r="ESV231" s="10"/>
      <c r="ESW231" s="10"/>
      <c r="ESX231" s="10"/>
      <c r="ESY231" s="10"/>
      <c r="ESZ231" s="10"/>
      <c r="ETA231" s="10"/>
      <c r="ETB231" s="10"/>
      <c r="ETC231" s="10"/>
      <c r="ETD231" s="10"/>
      <c r="ETE231" s="10"/>
      <c r="ETF231" s="10"/>
      <c r="ETG231" s="10"/>
      <c r="ETH231" s="10"/>
      <c r="ETI231" s="10"/>
      <c r="ETJ231" s="10"/>
      <c r="ETK231" s="10"/>
      <c r="ETL231" s="10"/>
      <c r="ETM231" s="10"/>
      <c r="ETN231" s="10"/>
      <c r="ETO231" s="10"/>
      <c r="ETP231" s="10"/>
      <c r="ETQ231" s="10"/>
      <c r="ETR231" s="10"/>
      <c r="ETS231" s="10"/>
      <c r="ETT231" s="10"/>
      <c r="ETU231" s="10"/>
      <c r="ETV231" s="10"/>
      <c r="ETW231" s="10"/>
      <c r="ETX231" s="10"/>
      <c r="ETY231" s="10"/>
      <c r="ETZ231" s="10"/>
      <c r="EUA231" s="10"/>
      <c r="EUB231" s="10"/>
      <c r="EUC231" s="10"/>
      <c r="EUD231" s="10"/>
      <c r="EUE231" s="10"/>
      <c r="EUF231" s="10"/>
      <c r="EUG231" s="10"/>
      <c r="EUH231" s="10"/>
      <c r="EUI231" s="10"/>
      <c r="EUJ231" s="10"/>
      <c r="EUK231" s="10"/>
      <c r="EUL231" s="10"/>
      <c r="EUM231" s="10"/>
      <c r="EUN231" s="10"/>
      <c r="EUO231" s="10"/>
      <c r="EUP231" s="10"/>
      <c r="EUQ231" s="10"/>
      <c r="EUR231" s="10"/>
      <c r="EUS231" s="10"/>
      <c r="EUT231" s="10"/>
      <c r="EUU231" s="10"/>
      <c r="EUV231" s="10"/>
      <c r="EUW231" s="10"/>
      <c r="EUX231" s="10"/>
      <c r="EUY231" s="10"/>
      <c r="EUZ231" s="10"/>
      <c r="EVA231" s="10"/>
      <c r="EVB231" s="10"/>
      <c r="EVC231" s="10"/>
      <c r="EVD231" s="10"/>
      <c r="EVE231" s="10"/>
      <c r="EVF231" s="10"/>
      <c r="EVG231" s="10"/>
      <c r="EVH231" s="10"/>
      <c r="EVI231" s="10"/>
      <c r="EVJ231" s="10"/>
      <c r="EVK231" s="10"/>
      <c r="EVL231" s="10"/>
      <c r="EVM231" s="10"/>
      <c r="EVN231" s="10"/>
      <c r="EVO231" s="10"/>
      <c r="EVP231" s="10"/>
      <c r="EVQ231" s="10"/>
      <c r="EVR231" s="10"/>
      <c r="EVS231" s="10"/>
      <c r="EVT231" s="10"/>
      <c r="EVU231" s="10"/>
      <c r="EVV231" s="10"/>
      <c r="EVW231" s="10"/>
      <c r="EVX231" s="10"/>
      <c r="EVY231" s="10"/>
      <c r="EVZ231" s="10"/>
      <c r="EWA231" s="10"/>
      <c r="EWB231" s="10"/>
      <c r="EWC231" s="10"/>
      <c r="EWD231" s="10"/>
      <c r="EWE231" s="10"/>
      <c r="EWF231" s="10"/>
      <c r="EWG231" s="10"/>
      <c r="EWH231" s="10"/>
      <c r="EWI231" s="10"/>
      <c r="EWJ231" s="10"/>
      <c r="EWK231" s="10"/>
      <c r="EWL231" s="10"/>
      <c r="EWM231" s="10"/>
      <c r="EWN231" s="10"/>
      <c r="EWO231" s="10"/>
      <c r="EWP231" s="10"/>
      <c r="EWQ231" s="10"/>
      <c r="EWR231" s="10"/>
      <c r="EWS231" s="10"/>
      <c r="EWT231" s="10"/>
      <c r="EWU231" s="10"/>
      <c r="EWV231" s="10"/>
      <c r="EWW231" s="10"/>
      <c r="EWX231" s="10"/>
      <c r="EWY231" s="10"/>
      <c r="EWZ231" s="10"/>
      <c r="EXA231" s="10"/>
      <c r="EXB231" s="10"/>
      <c r="EXC231" s="10"/>
      <c r="EXD231" s="10"/>
      <c r="EXE231" s="10"/>
      <c r="EXF231" s="10"/>
      <c r="EXG231" s="10"/>
      <c r="EXH231" s="10"/>
      <c r="EXI231" s="10"/>
      <c r="EXJ231" s="10"/>
      <c r="EXK231" s="10"/>
      <c r="EXL231" s="10"/>
      <c r="EXM231" s="10"/>
      <c r="EXN231" s="10"/>
      <c r="EXO231" s="10"/>
      <c r="EXP231" s="10"/>
      <c r="EXQ231" s="10"/>
      <c r="EXR231" s="10"/>
      <c r="EXS231" s="10"/>
      <c r="EXT231" s="10"/>
      <c r="EXU231" s="10"/>
      <c r="EXV231" s="10"/>
      <c r="EXW231" s="10"/>
      <c r="EXX231" s="10"/>
      <c r="EXY231" s="10"/>
      <c r="EXZ231" s="10"/>
      <c r="EYA231" s="10"/>
      <c r="EYB231" s="10"/>
      <c r="EYC231" s="10"/>
      <c r="EYD231" s="10"/>
      <c r="EYE231" s="10"/>
      <c r="EYF231" s="10"/>
      <c r="EYG231" s="10"/>
      <c r="EYH231" s="10"/>
      <c r="EYI231" s="10"/>
      <c r="EYJ231" s="10"/>
      <c r="EYK231" s="10"/>
      <c r="EYL231" s="10"/>
      <c r="EYM231" s="10"/>
      <c r="EYN231" s="10"/>
      <c r="EYO231" s="10"/>
      <c r="EYP231" s="10"/>
      <c r="EYQ231" s="10"/>
      <c r="EYR231" s="10"/>
      <c r="EYS231" s="10"/>
      <c r="EYT231" s="10"/>
      <c r="EYU231" s="10"/>
      <c r="EYV231" s="10"/>
      <c r="EYW231" s="10"/>
      <c r="EYX231" s="10"/>
      <c r="EYY231" s="10"/>
      <c r="EYZ231" s="10"/>
      <c r="EZA231" s="10"/>
      <c r="EZB231" s="10"/>
      <c r="EZC231" s="10"/>
      <c r="EZD231" s="10"/>
      <c r="EZE231" s="10"/>
      <c r="EZF231" s="10"/>
      <c r="EZG231" s="10"/>
      <c r="EZH231" s="10"/>
      <c r="EZI231" s="10"/>
      <c r="EZJ231" s="10"/>
      <c r="EZK231" s="10"/>
      <c r="EZL231" s="10"/>
      <c r="EZM231" s="10"/>
      <c r="EZN231" s="10"/>
      <c r="EZO231" s="10"/>
      <c r="EZP231" s="10"/>
      <c r="EZQ231" s="10"/>
      <c r="EZR231" s="10"/>
      <c r="EZS231" s="10"/>
      <c r="EZT231" s="10"/>
      <c r="EZU231" s="10"/>
      <c r="EZV231" s="10"/>
      <c r="EZW231" s="10"/>
      <c r="EZX231" s="10"/>
      <c r="EZY231" s="10"/>
      <c r="EZZ231" s="10"/>
      <c r="FAA231" s="10"/>
      <c r="FAB231" s="10"/>
      <c r="FAC231" s="10"/>
      <c r="FAD231" s="10"/>
      <c r="FAE231" s="10"/>
      <c r="FAF231" s="10"/>
      <c r="FAG231" s="10"/>
      <c r="FAH231" s="10"/>
      <c r="FAI231" s="10"/>
      <c r="FAJ231" s="10"/>
      <c r="FAK231" s="10"/>
      <c r="FAL231" s="10"/>
      <c r="FAM231" s="10"/>
      <c r="FAN231" s="10"/>
      <c r="FAO231" s="10"/>
      <c r="FAP231" s="10"/>
      <c r="FAQ231" s="10"/>
      <c r="FAR231" s="10"/>
      <c r="FAS231" s="10"/>
      <c r="FAT231" s="10"/>
      <c r="FAU231" s="10"/>
      <c r="FAV231" s="10"/>
      <c r="FAW231" s="10"/>
      <c r="FAX231" s="10"/>
      <c r="FAY231" s="10"/>
      <c r="FAZ231" s="10"/>
      <c r="FBA231" s="10"/>
      <c r="FBB231" s="10"/>
      <c r="FBC231" s="10"/>
      <c r="FBD231" s="10"/>
      <c r="FBE231" s="10"/>
      <c r="FBF231" s="10"/>
      <c r="FBG231" s="10"/>
      <c r="FBH231" s="10"/>
      <c r="FBI231" s="10"/>
      <c r="FBJ231" s="10"/>
      <c r="FBK231" s="10"/>
      <c r="FBL231" s="10"/>
      <c r="FBM231" s="10"/>
      <c r="FBN231" s="10"/>
      <c r="FBO231" s="10"/>
      <c r="FBP231" s="10"/>
      <c r="FBQ231" s="10"/>
      <c r="FBR231" s="10"/>
      <c r="FBS231" s="10"/>
      <c r="FBT231" s="10"/>
      <c r="FBU231" s="10"/>
      <c r="FBV231" s="10"/>
      <c r="FBW231" s="10"/>
      <c r="FBX231" s="10"/>
      <c r="FBY231" s="10"/>
      <c r="FBZ231" s="10"/>
      <c r="FCA231" s="10"/>
      <c r="FCB231" s="10"/>
      <c r="FCC231" s="10"/>
      <c r="FCD231" s="10"/>
      <c r="FCE231" s="10"/>
      <c r="FCF231" s="10"/>
      <c r="FCG231" s="10"/>
      <c r="FCH231" s="10"/>
      <c r="FCI231" s="10"/>
      <c r="FCJ231" s="10"/>
      <c r="FCK231" s="10"/>
      <c r="FCL231" s="10"/>
      <c r="FCM231" s="10"/>
      <c r="FCN231" s="10"/>
      <c r="FCO231" s="10"/>
      <c r="FCP231" s="10"/>
      <c r="FCQ231" s="10"/>
      <c r="FCR231" s="10"/>
      <c r="FCS231" s="10"/>
      <c r="FCT231" s="10"/>
      <c r="FCU231" s="10"/>
      <c r="FCV231" s="10"/>
      <c r="FCW231" s="10"/>
      <c r="FCX231" s="10"/>
      <c r="FCY231" s="10"/>
      <c r="FCZ231" s="10"/>
      <c r="FDA231" s="10"/>
      <c r="FDB231" s="10"/>
      <c r="FDC231" s="10"/>
      <c r="FDD231" s="10"/>
      <c r="FDE231" s="10"/>
      <c r="FDF231" s="10"/>
      <c r="FDG231" s="10"/>
      <c r="FDH231" s="10"/>
      <c r="FDI231" s="10"/>
      <c r="FDJ231" s="10"/>
      <c r="FDK231" s="10"/>
      <c r="FDL231" s="10"/>
      <c r="FDM231" s="10"/>
      <c r="FDN231" s="10"/>
      <c r="FDO231" s="10"/>
      <c r="FDP231" s="10"/>
      <c r="FDQ231" s="10"/>
      <c r="FDR231" s="10"/>
      <c r="FDS231" s="10"/>
      <c r="FDT231" s="10"/>
      <c r="FDU231" s="10"/>
      <c r="FDV231" s="10"/>
      <c r="FDW231" s="10"/>
      <c r="FDX231" s="10"/>
      <c r="FDY231" s="10"/>
      <c r="FDZ231" s="10"/>
      <c r="FEA231" s="10"/>
      <c r="FEB231" s="10"/>
      <c r="FEC231" s="10"/>
      <c r="FED231" s="10"/>
      <c r="FEE231" s="10"/>
      <c r="FEF231" s="10"/>
      <c r="FEG231" s="10"/>
      <c r="FEH231" s="10"/>
      <c r="FEI231" s="10"/>
      <c r="FEJ231" s="10"/>
      <c r="FEK231" s="10"/>
      <c r="FEL231" s="10"/>
      <c r="FEM231" s="10"/>
      <c r="FEN231" s="10"/>
      <c r="FEO231" s="10"/>
      <c r="FEP231" s="10"/>
      <c r="FEQ231" s="10"/>
      <c r="FER231" s="10"/>
      <c r="FES231" s="10"/>
      <c r="FET231" s="10"/>
      <c r="FEU231" s="10"/>
      <c r="FEV231" s="10"/>
      <c r="FEW231" s="10"/>
      <c r="FEX231" s="10"/>
      <c r="FEY231" s="10"/>
      <c r="FEZ231" s="10"/>
      <c r="FFA231" s="10"/>
      <c r="FFB231" s="10"/>
      <c r="FFC231" s="10"/>
      <c r="FFD231" s="10"/>
      <c r="FFE231" s="10"/>
      <c r="FFF231" s="10"/>
      <c r="FFG231" s="10"/>
      <c r="FFH231" s="10"/>
      <c r="FFI231" s="10"/>
      <c r="FFJ231" s="10"/>
      <c r="FFK231" s="10"/>
      <c r="FFL231" s="10"/>
      <c r="FFM231" s="10"/>
      <c r="FFN231" s="10"/>
      <c r="FFO231" s="10"/>
      <c r="FFP231" s="10"/>
      <c r="FFQ231" s="10"/>
      <c r="FFR231" s="10"/>
      <c r="FFS231" s="10"/>
      <c r="FFT231" s="10"/>
      <c r="FFU231" s="10"/>
      <c r="FFV231" s="10"/>
      <c r="FFW231" s="10"/>
      <c r="FFX231" s="10"/>
      <c r="FFY231" s="10"/>
      <c r="FFZ231" s="10"/>
      <c r="FGA231" s="10"/>
      <c r="FGB231" s="10"/>
      <c r="FGC231" s="10"/>
      <c r="FGD231" s="10"/>
      <c r="FGE231" s="10"/>
      <c r="FGF231" s="10"/>
      <c r="FGG231" s="10"/>
      <c r="FGH231" s="10"/>
      <c r="FGI231" s="10"/>
      <c r="FGJ231" s="10"/>
      <c r="FGK231" s="10"/>
      <c r="FGL231" s="10"/>
      <c r="FGM231" s="10"/>
      <c r="FGN231" s="10"/>
      <c r="FGO231" s="10"/>
      <c r="FGP231" s="10"/>
      <c r="FGQ231" s="10"/>
      <c r="FGR231" s="10"/>
      <c r="FGS231" s="10"/>
      <c r="FGT231" s="10"/>
      <c r="FGU231" s="10"/>
      <c r="FGV231" s="10"/>
      <c r="FGW231" s="10"/>
      <c r="FGX231" s="10"/>
      <c r="FGY231" s="10"/>
      <c r="FGZ231" s="10"/>
      <c r="FHA231" s="10"/>
      <c r="FHB231" s="10"/>
      <c r="FHC231" s="10"/>
      <c r="FHD231" s="10"/>
      <c r="FHE231" s="10"/>
      <c r="FHF231" s="10"/>
      <c r="FHG231" s="10"/>
      <c r="FHH231" s="10"/>
      <c r="FHI231" s="10"/>
      <c r="FHJ231" s="10"/>
      <c r="FHK231" s="10"/>
      <c r="FHL231" s="10"/>
      <c r="FHM231" s="10"/>
      <c r="FHN231" s="10"/>
      <c r="FHO231" s="10"/>
      <c r="FHP231" s="10"/>
      <c r="FHQ231" s="10"/>
      <c r="FHR231" s="10"/>
      <c r="FHS231" s="10"/>
      <c r="FHT231" s="10"/>
      <c r="FHU231" s="10"/>
      <c r="FHV231" s="10"/>
      <c r="FHW231" s="10"/>
      <c r="FHX231" s="10"/>
      <c r="FHY231" s="10"/>
      <c r="FHZ231" s="10"/>
      <c r="FIA231" s="10"/>
      <c r="FIB231" s="10"/>
      <c r="FIC231" s="10"/>
      <c r="FID231" s="10"/>
      <c r="FIE231" s="10"/>
      <c r="FIF231" s="10"/>
      <c r="FIG231" s="10"/>
      <c r="FIH231" s="10"/>
      <c r="FII231" s="10"/>
      <c r="FIJ231" s="10"/>
      <c r="FIK231" s="10"/>
      <c r="FIL231" s="10"/>
      <c r="FIM231" s="10"/>
      <c r="FIN231" s="10"/>
      <c r="FIO231" s="10"/>
      <c r="FIP231" s="10"/>
      <c r="FIQ231" s="10"/>
      <c r="FIR231" s="10"/>
      <c r="FIS231" s="10"/>
      <c r="FIT231" s="10"/>
      <c r="FIU231" s="10"/>
      <c r="FIV231" s="10"/>
      <c r="FIW231" s="10"/>
      <c r="FIX231" s="10"/>
      <c r="FIY231" s="10"/>
      <c r="FIZ231" s="10"/>
      <c r="FJA231" s="10"/>
      <c r="FJB231" s="10"/>
      <c r="FJC231" s="10"/>
      <c r="FJD231" s="10"/>
      <c r="FJE231" s="10"/>
      <c r="FJF231" s="10"/>
      <c r="FJG231" s="10"/>
      <c r="FJH231" s="10"/>
      <c r="FJI231" s="10"/>
      <c r="FJJ231" s="10"/>
      <c r="FJK231" s="10"/>
      <c r="FJL231" s="10"/>
      <c r="FJM231" s="10"/>
      <c r="FJN231" s="10"/>
      <c r="FJO231" s="10"/>
      <c r="FJP231" s="10"/>
      <c r="FJQ231" s="10"/>
      <c r="FJR231" s="10"/>
      <c r="FJS231" s="10"/>
      <c r="FJT231" s="10"/>
      <c r="FJU231" s="10"/>
      <c r="FJV231" s="10"/>
      <c r="FJW231" s="10"/>
      <c r="FJX231" s="10"/>
      <c r="FJY231" s="10"/>
      <c r="FJZ231" s="10"/>
      <c r="FKA231" s="10"/>
      <c r="FKB231" s="10"/>
      <c r="FKC231" s="10"/>
      <c r="FKD231" s="10"/>
      <c r="FKE231" s="10"/>
      <c r="FKF231" s="10"/>
      <c r="FKG231" s="10"/>
      <c r="FKH231" s="10"/>
      <c r="FKI231" s="10"/>
      <c r="FKJ231" s="10"/>
      <c r="FKK231" s="10"/>
      <c r="FKL231" s="10"/>
      <c r="FKM231" s="10"/>
      <c r="FKN231" s="10"/>
      <c r="FKO231" s="10"/>
      <c r="FKP231" s="10"/>
      <c r="FKQ231" s="10"/>
      <c r="FKR231" s="10"/>
      <c r="FKS231" s="10"/>
      <c r="FKT231" s="10"/>
      <c r="FKU231" s="10"/>
      <c r="FKV231" s="10"/>
      <c r="FKW231" s="10"/>
      <c r="FKX231" s="10"/>
      <c r="FKY231" s="10"/>
      <c r="FKZ231" s="10"/>
      <c r="FLA231" s="10"/>
      <c r="FLB231" s="10"/>
      <c r="FLC231" s="10"/>
      <c r="FLD231" s="10"/>
      <c r="FLE231" s="10"/>
      <c r="FLF231" s="10"/>
      <c r="FLG231" s="10"/>
      <c r="FLH231" s="10"/>
      <c r="FLI231" s="10"/>
      <c r="FLJ231" s="10"/>
      <c r="FLK231" s="10"/>
      <c r="FLL231" s="10"/>
      <c r="FLM231" s="10"/>
      <c r="FLN231" s="10"/>
      <c r="FLO231" s="10"/>
      <c r="FLP231" s="10"/>
      <c r="FLQ231" s="10"/>
      <c r="FLR231" s="10"/>
      <c r="FLS231" s="10"/>
      <c r="FLT231" s="10"/>
      <c r="FLU231" s="10"/>
      <c r="FLV231" s="10"/>
      <c r="FLW231" s="10"/>
      <c r="FLX231" s="10"/>
      <c r="FLY231" s="10"/>
      <c r="FLZ231" s="10"/>
      <c r="FMA231" s="10"/>
      <c r="FMB231" s="10"/>
      <c r="FMC231" s="10"/>
      <c r="FMD231" s="10"/>
      <c r="FME231" s="10"/>
      <c r="FMF231" s="10"/>
      <c r="FMG231" s="10"/>
      <c r="FMH231" s="10"/>
      <c r="FMI231" s="10"/>
      <c r="FMJ231" s="10"/>
      <c r="FMK231" s="10"/>
      <c r="FML231" s="10"/>
      <c r="FMM231" s="10"/>
      <c r="FMN231" s="10"/>
      <c r="FMO231" s="10"/>
      <c r="FMP231" s="10"/>
      <c r="FMQ231" s="10"/>
      <c r="FMR231" s="10"/>
      <c r="FMS231" s="10"/>
      <c r="FMT231" s="10"/>
      <c r="FMU231" s="10"/>
      <c r="FMV231" s="10"/>
      <c r="FMW231" s="10"/>
      <c r="FMX231" s="10"/>
      <c r="FMY231" s="10"/>
      <c r="FMZ231" s="10"/>
      <c r="FNA231" s="10"/>
      <c r="FNB231" s="10"/>
      <c r="FNC231" s="10"/>
      <c r="FND231" s="10"/>
      <c r="FNE231" s="10"/>
      <c r="FNF231" s="10"/>
      <c r="FNG231" s="10"/>
      <c r="FNH231" s="10"/>
      <c r="FNI231" s="10"/>
      <c r="FNJ231" s="10"/>
      <c r="FNK231" s="10"/>
      <c r="FNL231" s="10"/>
      <c r="FNM231" s="10"/>
      <c r="FNN231" s="10"/>
      <c r="FNO231" s="10"/>
      <c r="FNP231" s="10"/>
      <c r="FNQ231" s="10"/>
      <c r="FNR231" s="10"/>
      <c r="FNS231" s="10"/>
      <c r="FNT231" s="10"/>
      <c r="FNU231" s="10"/>
      <c r="FNV231" s="10"/>
      <c r="FNW231" s="10"/>
      <c r="FNX231" s="10"/>
      <c r="FNY231" s="10"/>
      <c r="FNZ231" s="10"/>
      <c r="FOA231" s="10"/>
      <c r="FOB231" s="10"/>
      <c r="FOC231" s="10"/>
      <c r="FOD231" s="10"/>
      <c r="FOE231" s="10"/>
      <c r="FOF231" s="10"/>
      <c r="FOG231" s="10"/>
      <c r="FOH231" s="10"/>
      <c r="FOI231" s="10"/>
      <c r="FOJ231" s="10"/>
      <c r="FOK231" s="10"/>
      <c r="FOL231" s="10"/>
      <c r="FOM231" s="10"/>
      <c r="FON231" s="10"/>
      <c r="FOO231" s="10"/>
      <c r="FOP231" s="10"/>
      <c r="FOQ231" s="10"/>
      <c r="FOR231" s="10"/>
      <c r="FOS231" s="10"/>
      <c r="FOT231" s="10"/>
      <c r="FOU231" s="10"/>
      <c r="FOV231" s="10"/>
      <c r="FOW231" s="10"/>
      <c r="FOX231" s="10"/>
      <c r="FOY231" s="10"/>
      <c r="FOZ231" s="10"/>
      <c r="FPA231" s="10"/>
      <c r="FPB231" s="10"/>
      <c r="FPC231" s="10"/>
      <c r="FPD231" s="10"/>
      <c r="FPE231" s="10"/>
      <c r="FPF231" s="10"/>
      <c r="FPG231" s="10"/>
      <c r="FPH231" s="10"/>
      <c r="FPI231" s="10"/>
      <c r="FPJ231" s="10"/>
      <c r="FPK231" s="10"/>
      <c r="FPL231" s="10"/>
      <c r="FPM231" s="10"/>
      <c r="FPN231" s="10"/>
      <c r="FPO231" s="10"/>
      <c r="FPP231" s="10"/>
      <c r="FPQ231" s="10"/>
      <c r="FPR231" s="10"/>
      <c r="FPS231" s="10"/>
      <c r="FPT231" s="10"/>
      <c r="FPU231" s="10"/>
      <c r="FPV231" s="10"/>
      <c r="FPW231" s="10"/>
      <c r="FPX231" s="10"/>
      <c r="FPY231" s="10"/>
      <c r="FPZ231" s="10"/>
      <c r="FQA231" s="10"/>
      <c r="FQB231" s="10"/>
      <c r="FQC231" s="10"/>
      <c r="FQD231" s="10"/>
      <c r="FQE231" s="10"/>
      <c r="FQF231" s="10"/>
      <c r="FQG231" s="10"/>
      <c r="FQH231" s="10"/>
      <c r="FQI231" s="10"/>
      <c r="FQJ231" s="10"/>
      <c r="FQK231" s="10"/>
      <c r="FQL231" s="10"/>
      <c r="FQM231" s="10"/>
      <c r="FQN231" s="10"/>
      <c r="FQO231" s="10"/>
      <c r="FQP231" s="10"/>
      <c r="FQQ231" s="10"/>
      <c r="FQR231" s="10"/>
      <c r="FQS231" s="10"/>
      <c r="FQT231" s="10"/>
      <c r="FQU231" s="10"/>
      <c r="FQV231" s="10"/>
      <c r="FQW231" s="10"/>
      <c r="FQX231" s="10"/>
      <c r="FQY231" s="10"/>
      <c r="FQZ231" s="10"/>
      <c r="FRA231" s="10"/>
      <c r="FRB231" s="10"/>
      <c r="FRC231" s="10"/>
      <c r="FRD231" s="10"/>
      <c r="FRE231" s="10"/>
      <c r="FRF231" s="10"/>
      <c r="FRG231" s="10"/>
      <c r="FRH231" s="10"/>
      <c r="FRI231" s="10"/>
      <c r="FRJ231" s="10"/>
      <c r="FRK231" s="10"/>
      <c r="FRL231" s="10"/>
      <c r="FRM231" s="10"/>
      <c r="FRN231" s="10"/>
      <c r="FRO231" s="10"/>
      <c r="FRP231" s="10"/>
      <c r="FRQ231" s="10"/>
      <c r="FRR231" s="10"/>
      <c r="FRS231" s="10"/>
      <c r="FRT231" s="10"/>
      <c r="FRU231" s="10"/>
      <c r="FRV231" s="10"/>
      <c r="FRW231" s="10"/>
      <c r="FRX231" s="10"/>
      <c r="FRY231" s="10"/>
      <c r="FRZ231" s="10"/>
      <c r="FSA231" s="10"/>
      <c r="FSB231" s="10"/>
      <c r="FSC231" s="10"/>
      <c r="FSD231" s="10"/>
      <c r="FSE231" s="10"/>
      <c r="FSF231" s="10"/>
      <c r="FSG231" s="10"/>
      <c r="FSH231" s="10"/>
      <c r="FSI231" s="10"/>
      <c r="FSJ231" s="10"/>
      <c r="FSK231" s="10"/>
      <c r="FSL231" s="10"/>
      <c r="FSM231" s="10"/>
      <c r="FSN231" s="10"/>
      <c r="FSO231" s="10"/>
      <c r="FSP231" s="10"/>
      <c r="FSQ231" s="10"/>
      <c r="FSR231" s="10"/>
      <c r="FSS231" s="10"/>
      <c r="FST231" s="10"/>
      <c r="FSU231" s="10"/>
      <c r="FSV231" s="10"/>
      <c r="FSW231" s="10"/>
      <c r="FSX231" s="10"/>
      <c r="FSY231" s="10"/>
      <c r="FSZ231" s="10"/>
      <c r="FTA231" s="10"/>
      <c r="FTB231" s="10"/>
      <c r="FTC231" s="10"/>
      <c r="FTD231" s="10"/>
      <c r="FTE231" s="10"/>
      <c r="FTF231" s="10"/>
      <c r="FTG231" s="10"/>
      <c r="FTH231" s="10"/>
      <c r="FTI231" s="10"/>
      <c r="FTJ231" s="10"/>
      <c r="FTK231" s="10"/>
      <c r="FTL231" s="10"/>
      <c r="FTM231" s="10"/>
      <c r="FTN231" s="10"/>
      <c r="FTO231" s="10"/>
      <c r="FTP231" s="10"/>
      <c r="FTQ231" s="10"/>
      <c r="FTR231" s="10"/>
      <c r="FTS231" s="10"/>
      <c r="FTT231" s="10"/>
      <c r="FTU231" s="10"/>
      <c r="FTV231" s="10"/>
      <c r="FTW231" s="10"/>
      <c r="FTX231" s="10"/>
      <c r="FTY231" s="10"/>
      <c r="FTZ231" s="10"/>
      <c r="FUA231" s="10"/>
      <c r="FUB231" s="10"/>
      <c r="FUC231" s="10"/>
      <c r="FUD231" s="10"/>
      <c r="FUE231" s="10"/>
      <c r="FUF231" s="10"/>
      <c r="FUG231" s="10"/>
      <c r="FUH231" s="10"/>
      <c r="FUI231" s="10"/>
      <c r="FUJ231" s="10"/>
      <c r="FUK231" s="10"/>
      <c r="FUL231" s="10"/>
      <c r="FUM231" s="10"/>
      <c r="FUN231" s="10"/>
      <c r="FUO231" s="10"/>
      <c r="FUP231" s="10"/>
      <c r="FUQ231" s="10"/>
      <c r="FUR231" s="10"/>
      <c r="FUS231" s="10"/>
      <c r="FUT231" s="10"/>
      <c r="FUU231" s="10"/>
      <c r="FUV231" s="10"/>
      <c r="FUW231" s="10"/>
      <c r="FUX231" s="10"/>
      <c r="FUY231" s="10"/>
      <c r="FUZ231" s="10"/>
      <c r="FVA231" s="10"/>
      <c r="FVB231" s="10"/>
      <c r="FVC231" s="10"/>
      <c r="FVD231" s="10"/>
      <c r="FVE231" s="10"/>
      <c r="FVF231" s="10"/>
      <c r="FVG231" s="10"/>
      <c r="FVH231" s="10"/>
      <c r="FVI231" s="10"/>
      <c r="FVJ231" s="10"/>
      <c r="FVK231" s="10"/>
      <c r="FVL231" s="10"/>
      <c r="FVM231" s="10"/>
      <c r="FVN231" s="10"/>
      <c r="FVO231" s="10"/>
      <c r="FVP231" s="10"/>
      <c r="FVQ231" s="10"/>
      <c r="FVR231" s="10"/>
      <c r="FVS231" s="10"/>
      <c r="FVT231" s="10"/>
      <c r="FVU231" s="10"/>
      <c r="FVV231" s="10"/>
      <c r="FVW231" s="10"/>
      <c r="FVX231" s="10"/>
      <c r="FVY231" s="10"/>
      <c r="FVZ231" s="10"/>
      <c r="FWA231" s="10"/>
      <c r="FWB231" s="10"/>
      <c r="FWC231" s="10"/>
      <c r="FWD231" s="10"/>
      <c r="FWE231" s="10"/>
      <c r="FWF231" s="10"/>
      <c r="FWG231" s="10"/>
      <c r="FWH231" s="10"/>
      <c r="FWI231" s="10"/>
      <c r="FWJ231" s="10"/>
      <c r="FWK231" s="10"/>
      <c r="FWL231" s="10"/>
      <c r="FWM231" s="10"/>
      <c r="FWN231" s="10"/>
      <c r="FWO231" s="10"/>
      <c r="FWP231" s="10"/>
      <c r="FWQ231" s="10"/>
      <c r="FWR231" s="10"/>
      <c r="FWS231" s="10"/>
      <c r="FWT231" s="10"/>
      <c r="FWU231" s="10"/>
      <c r="FWV231" s="10"/>
      <c r="FWW231" s="10"/>
      <c r="FWX231" s="10"/>
      <c r="FWY231" s="10"/>
      <c r="FWZ231" s="10"/>
      <c r="FXA231" s="10"/>
      <c r="FXB231" s="10"/>
      <c r="FXC231" s="10"/>
      <c r="FXD231" s="10"/>
      <c r="FXE231" s="10"/>
      <c r="FXF231" s="10"/>
      <c r="FXG231" s="10"/>
      <c r="FXH231" s="10"/>
      <c r="FXI231" s="10"/>
      <c r="FXJ231" s="10"/>
      <c r="FXK231" s="10"/>
      <c r="FXL231" s="10"/>
      <c r="FXM231" s="10"/>
      <c r="FXN231" s="10"/>
      <c r="FXO231" s="10"/>
      <c r="FXP231" s="10"/>
      <c r="FXQ231" s="10"/>
      <c r="FXR231" s="10"/>
      <c r="FXS231" s="10"/>
      <c r="FXT231" s="10"/>
      <c r="FXU231" s="10"/>
      <c r="FXV231" s="10"/>
      <c r="FXW231" s="10"/>
      <c r="FXX231" s="10"/>
      <c r="FXY231" s="10"/>
      <c r="FXZ231" s="10"/>
      <c r="FYA231" s="10"/>
      <c r="FYB231" s="10"/>
      <c r="FYC231" s="10"/>
      <c r="FYD231" s="10"/>
      <c r="FYE231" s="10"/>
      <c r="FYF231" s="10"/>
      <c r="FYG231" s="10"/>
      <c r="FYH231" s="10"/>
      <c r="FYI231" s="10"/>
      <c r="FYJ231" s="10"/>
      <c r="FYK231" s="10"/>
      <c r="FYL231" s="10"/>
      <c r="FYM231" s="10"/>
      <c r="FYN231" s="10"/>
      <c r="FYO231" s="10"/>
      <c r="FYP231" s="10"/>
      <c r="FYQ231" s="10"/>
      <c r="FYR231" s="10"/>
      <c r="FYS231" s="10"/>
      <c r="FYT231" s="10"/>
      <c r="FYU231" s="10"/>
      <c r="FYV231" s="10"/>
      <c r="FYW231" s="10"/>
      <c r="FYX231" s="10"/>
      <c r="FYY231" s="10"/>
      <c r="FYZ231" s="10"/>
      <c r="FZA231" s="10"/>
      <c r="FZB231" s="10"/>
      <c r="FZC231" s="10"/>
      <c r="FZD231" s="10"/>
      <c r="FZE231" s="10"/>
      <c r="FZF231" s="10"/>
      <c r="FZG231" s="10"/>
      <c r="FZH231" s="10"/>
      <c r="FZI231" s="10"/>
      <c r="FZJ231" s="10"/>
      <c r="FZK231" s="10"/>
      <c r="FZL231" s="10"/>
      <c r="FZM231" s="10"/>
      <c r="FZN231" s="10"/>
      <c r="FZO231" s="10"/>
      <c r="FZP231" s="10"/>
      <c r="FZQ231" s="10"/>
      <c r="FZR231" s="10"/>
      <c r="FZS231" s="10"/>
      <c r="FZT231" s="10"/>
      <c r="FZU231" s="10"/>
      <c r="FZV231" s="10"/>
      <c r="FZW231" s="10"/>
      <c r="FZX231" s="10"/>
      <c r="FZY231" s="10"/>
      <c r="FZZ231" s="10"/>
      <c r="GAA231" s="10"/>
      <c r="GAB231" s="10"/>
      <c r="GAC231" s="10"/>
      <c r="GAD231" s="10"/>
      <c r="GAE231" s="10"/>
      <c r="GAF231" s="10"/>
      <c r="GAG231" s="10"/>
      <c r="GAH231" s="10"/>
      <c r="GAI231" s="10"/>
      <c r="GAJ231" s="10"/>
      <c r="GAK231" s="10"/>
      <c r="GAL231" s="10"/>
      <c r="GAM231" s="10"/>
      <c r="GAN231" s="10"/>
      <c r="GAO231" s="10"/>
      <c r="GAP231" s="10"/>
      <c r="GAQ231" s="10"/>
      <c r="GAR231" s="10"/>
      <c r="GAS231" s="10"/>
      <c r="GAT231" s="10"/>
      <c r="GAU231" s="10"/>
      <c r="GAV231" s="10"/>
      <c r="GAW231" s="10"/>
      <c r="GAX231" s="10"/>
      <c r="GAY231" s="10"/>
      <c r="GAZ231" s="10"/>
      <c r="GBA231" s="10"/>
      <c r="GBB231" s="10"/>
      <c r="GBC231" s="10"/>
      <c r="GBD231" s="10"/>
      <c r="GBE231" s="10"/>
      <c r="GBF231" s="10"/>
      <c r="GBG231" s="10"/>
      <c r="GBH231" s="10"/>
      <c r="GBI231" s="10"/>
      <c r="GBJ231" s="10"/>
      <c r="GBK231" s="10"/>
      <c r="GBL231" s="10"/>
      <c r="GBM231" s="10"/>
      <c r="GBN231" s="10"/>
      <c r="GBO231" s="10"/>
      <c r="GBP231" s="10"/>
      <c r="GBQ231" s="10"/>
      <c r="GBR231" s="10"/>
      <c r="GBS231" s="10"/>
      <c r="GBT231" s="10"/>
      <c r="GBU231" s="10"/>
      <c r="GBV231" s="10"/>
      <c r="GBW231" s="10"/>
      <c r="GBX231" s="10"/>
      <c r="GBY231" s="10"/>
      <c r="GBZ231" s="10"/>
      <c r="GCA231" s="10"/>
      <c r="GCB231" s="10"/>
      <c r="GCC231" s="10"/>
      <c r="GCD231" s="10"/>
      <c r="GCE231" s="10"/>
      <c r="GCF231" s="10"/>
      <c r="GCG231" s="10"/>
      <c r="GCH231" s="10"/>
      <c r="GCI231" s="10"/>
      <c r="GCJ231" s="10"/>
      <c r="GCK231" s="10"/>
      <c r="GCL231" s="10"/>
      <c r="GCM231" s="10"/>
      <c r="GCN231" s="10"/>
      <c r="GCO231" s="10"/>
      <c r="GCP231" s="10"/>
      <c r="GCQ231" s="10"/>
      <c r="GCR231" s="10"/>
      <c r="GCS231" s="10"/>
      <c r="GCT231" s="10"/>
      <c r="GCU231" s="10"/>
      <c r="GCV231" s="10"/>
      <c r="GCW231" s="10"/>
      <c r="GCX231" s="10"/>
      <c r="GCY231" s="10"/>
      <c r="GCZ231" s="10"/>
      <c r="GDA231" s="10"/>
      <c r="GDB231" s="10"/>
      <c r="GDC231" s="10"/>
      <c r="GDD231" s="10"/>
      <c r="GDE231" s="10"/>
      <c r="GDF231" s="10"/>
      <c r="GDG231" s="10"/>
      <c r="GDH231" s="10"/>
      <c r="GDI231" s="10"/>
      <c r="GDJ231" s="10"/>
      <c r="GDK231" s="10"/>
      <c r="GDL231" s="10"/>
      <c r="GDM231" s="10"/>
      <c r="GDN231" s="10"/>
      <c r="GDO231" s="10"/>
      <c r="GDP231" s="10"/>
      <c r="GDQ231" s="10"/>
      <c r="GDR231" s="10"/>
      <c r="GDS231" s="10"/>
      <c r="GDT231" s="10"/>
      <c r="GDU231" s="10"/>
      <c r="GDV231" s="10"/>
      <c r="GDW231" s="10"/>
      <c r="GDX231" s="10"/>
      <c r="GDY231" s="10"/>
      <c r="GDZ231" s="10"/>
      <c r="GEA231" s="10"/>
      <c r="GEB231" s="10"/>
      <c r="GEC231" s="10"/>
      <c r="GED231" s="10"/>
      <c r="GEE231" s="10"/>
      <c r="GEF231" s="10"/>
      <c r="GEG231" s="10"/>
      <c r="GEH231" s="10"/>
      <c r="GEI231" s="10"/>
      <c r="GEJ231" s="10"/>
      <c r="GEK231" s="10"/>
      <c r="GEL231" s="10"/>
      <c r="GEM231" s="10"/>
      <c r="GEN231" s="10"/>
      <c r="GEO231" s="10"/>
      <c r="GEP231" s="10"/>
      <c r="GEQ231" s="10"/>
      <c r="GER231" s="10"/>
      <c r="GES231" s="10"/>
      <c r="GET231" s="10"/>
      <c r="GEU231" s="10"/>
      <c r="GEV231" s="10"/>
      <c r="GEW231" s="10"/>
      <c r="GEX231" s="10"/>
      <c r="GEY231" s="10"/>
      <c r="GEZ231" s="10"/>
      <c r="GFA231" s="10"/>
      <c r="GFB231" s="10"/>
      <c r="GFC231" s="10"/>
      <c r="GFD231" s="10"/>
      <c r="GFE231" s="10"/>
      <c r="GFF231" s="10"/>
      <c r="GFG231" s="10"/>
      <c r="GFH231" s="10"/>
      <c r="GFI231" s="10"/>
      <c r="GFJ231" s="10"/>
      <c r="GFK231" s="10"/>
      <c r="GFL231" s="10"/>
      <c r="GFM231" s="10"/>
      <c r="GFN231" s="10"/>
      <c r="GFO231" s="10"/>
      <c r="GFP231" s="10"/>
      <c r="GFQ231" s="10"/>
      <c r="GFR231" s="10"/>
      <c r="GFS231" s="10"/>
      <c r="GFT231" s="10"/>
      <c r="GFU231" s="10"/>
      <c r="GFV231" s="10"/>
      <c r="GFW231" s="10"/>
      <c r="GFX231" s="10"/>
      <c r="GFY231" s="10"/>
      <c r="GFZ231" s="10"/>
      <c r="GGA231" s="10"/>
      <c r="GGB231" s="10"/>
      <c r="GGC231" s="10"/>
      <c r="GGD231" s="10"/>
      <c r="GGE231" s="10"/>
      <c r="GGF231" s="10"/>
      <c r="GGG231" s="10"/>
      <c r="GGH231" s="10"/>
      <c r="GGI231" s="10"/>
      <c r="GGJ231" s="10"/>
      <c r="GGK231" s="10"/>
      <c r="GGL231" s="10"/>
      <c r="GGM231" s="10"/>
      <c r="GGN231" s="10"/>
      <c r="GGO231" s="10"/>
      <c r="GGP231" s="10"/>
      <c r="GGQ231" s="10"/>
      <c r="GGR231" s="10"/>
      <c r="GGS231" s="10"/>
      <c r="GGT231" s="10"/>
      <c r="GGU231" s="10"/>
      <c r="GGV231" s="10"/>
      <c r="GGW231" s="10"/>
      <c r="GGX231" s="10"/>
      <c r="GGY231" s="10"/>
      <c r="GGZ231" s="10"/>
      <c r="GHA231" s="10"/>
      <c r="GHB231" s="10"/>
      <c r="GHC231" s="10"/>
      <c r="GHD231" s="10"/>
      <c r="GHE231" s="10"/>
      <c r="GHF231" s="10"/>
      <c r="GHG231" s="10"/>
      <c r="GHH231" s="10"/>
      <c r="GHI231" s="10"/>
      <c r="GHJ231" s="10"/>
      <c r="GHK231" s="10"/>
      <c r="GHL231" s="10"/>
      <c r="GHM231" s="10"/>
      <c r="GHN231" s="10"/>
      <c r="GHO231" s="10"/>
      <c r="GHP231" s="10"/>
      <c r="GHQ231" s="10"/>
      <c r="GHR231" s="10"/>
      <c r="GHS231" s="10"/>
      <c r="GHT231" s="10"/>
      <c r="GHU231" s="10"/>
      <c r="GHV231" s="10"/>
      <c r="GHW231" s="10"/>
      <c r="GHX231" s="10"/>
      <c r="GHY231" s="10"/>
      <c r="GHZ231" s="10"/>
      <c r="GIA231" s="10"/>
      <c r="GIB231" s="10"/>
      <c r="GIC231" s="10"/>
      <c r="GID231" s="10"/>
      <c r="GIE231" s="10"/>
      <c r="GIF231" s="10"/>
      <c r="GIG231" s="10"/>
      <c r="GIH231" s="10"/>
      <c r="GII231" s="10"/>
      <c r="GIJ231" s="10"/>
      <c r="GIK231" s="10"/>
      <c r="GIL231" s="10"/>
      <c r="GIM231" s="10"/>
      <c r="GIN231" s="10"/>
      <c r="GIO231" s="10"/>
      <c r="GIP231" s="10"/>
      <c r="GIQ231" s="10"/>
      <c r="GIR231" s="10"/>
      <c r="GIS231" s="10"/>
      <c r="GIT231" s="10"/>
      <c r="GIU231" s="10"/>
      <c r="GIV231" s="10"/>
      <c r="GIW231" s="10"/>
      <c r="GIX231" s="10"/>
      <c r="GIY231" s="10"/>
      <c r="GIZ231" s="10"/>
      <c r="GJA231" s="10"/>
      <c r="GJB231" s="10"/>
      <c r="GJC231" s="10"/>
      <c r="GJD231" s="10"/>
      <c r="GJE231" s="10"/>
      <c r="GJF231" s="10"/>
      <c r="GJG231" s="10"/>
      <c r="GJH231" s="10"/>
      <c r="GJI231" s="10"/>
      <c r="GJJ231" s="10"/>
      <c r="GJK231" s="10"/>
      <c r="GJL231" s="10"/>
      <c r="GJM231" s="10"/>
      <c r="GJN231" s="10"/>
      <c r="GJO231" s="10"/>
      <c r="GJP231" s="10"/>
      <c r="GJQ231" s="10"/>
      <c r="GJR231" s="10"/>
      <c r="GJS231" s="10"/>
      <c r="GJT231" s="10"/>
      <c r="GJU231" s="10"/>
      <c r="GJV231" s="10"/>
      <c r="GJW231" s="10"/>
      <c r="GJX231" s="10"/>
      <c r="GJY231" s="10"/>
      <c r="GJZ231" s="10"/>
      <c r="GKA231" s="10"/>
      <c r="GKB231" s="10"/>
      <c r="GKC231" s="10"/>
      <c r="GKD231" s="10"/>
      <c r="GKE231" s="10"/>
      <c r="GKF231" s="10"/>
      <c r="GKG231" s="10"/>
      <c r="GKH231" s="10"/>
      <c r="GKI231" s="10"/>
      <c r="GKJ231" s="10"/>
      <c r="GKK231" s="10"/>
      <c r="GKL231" s="10"/>
      <c r="GKM231" s="10"/>
      <c r="GKN231" s="10"/>
      <c r="GKO231" s="10"/>
      <c r="GKP231" s="10"/>
      <c r="GKQ231" s="10"/>
      <c r="GKR231" s="10"/>
      <c r="GKS231" s="10"/>
      <c r="GKT231" s="10"/>
      <c r="GKU231" s="10"/>
      <c r="GKV231" s="10"/>
      <c r="GKW231" s="10"/>
      <c r="GKX231" s="10"/>
      <c r="GKY231" s="10"/>
      <c r="GKZ231" s="10"/>
      <c r="GLA231" s="10"/>
      <c r="GLB231" s="10"/>
      <c r="GLC231" s="10"/>
      <c r="GLD231" s="10"/>
      <c r="GLE231" s="10"/>
      <c r="GLF231" s="10"/>
      <c r="GLG231" s="10"/>
      <c r="GLH231" s="10"/>
      <c r="GLI231" s="10"/>
      <c r="GLJ231" s="10"/>
      <c r="GLK231" s="10"/>
      <c r="GLL231" s="10"/>
      <c r="GLM231" s="10"/>
      <c r="GLN231" s="10"/>
      <c r="GLO231" s="10"/>
      <c r="GLP231" s="10"/>
      <c r="GLQ231" s="10"/>
      <c r="GLR231" s="10"/>
      <c r="GLS231" s="10"/>
      <c r="GLT231" s="10"/>
      <c r="GLU231" s="10"/>
      <c r="GLV231" s="10"/>
      <c r="GLW231" s="10"/>
      <c r="GLX231" s="10"/>
      <c r="GLY231" s="10"/>
      <c r="GLZ231" s="10"/>
      <c r="GMA231" s="10"/>
      <c r="GMB231" s="10"/>
      <c r="GMC231" s="10"/>
      <c r="GMD231" s="10"/>
      <c r="GME231" s="10"/>
      <c r="GMF231" s="10"/>
      <c r="GMG231" s="10"/>
      <c r="GMH231" s="10"/>
      <c r="GMI231" s="10"/>
      <c r="GMJ231" s="10"/>
      <c r="GMK231" s="10"/>
      <c r="GML231" s="10"/>
      <c r="GMM231" s="10"/>
      <c r="GMN231" s="10"/>
      <c r="GMO231" s="10"/>
      <c r="GMP231" s="10"/>
      <c r="GMQ231" s="10"/>
      <c r="GMR231" s="10"/>
      <c r="GMS231" s="10"/>
      <c r="GMT231" s="10"/>
      <c r="GMU231" s="10"/>
      <c r="GMV231" s="10"/>
      <c r="GMW231" s="10"/>
      <c r="GMX231" s="10"/>
      <c r="GMY231" s="10"/>
      <c r="GMZ231" s="10"/>
      <c r="GNA231" s="10"/>
      <c r="GNB231" s="10"/>
      <c r="GNC231" s="10"/>
      <c r="GND231" s="10"/>
      <c r="GNE231" s="10"/>
      <c r="GNF231" s="10"/>
      <c r="GNG231" s="10"/>
      <c r="GNH231" s="10"/>
      <c r="GNI231" s="10"/>
      <c r="GNJ231" s="10"/>
      <c r="GNK231" s="10"/>
      <c r="GNL231" s="10"/>
      <c r="GNM231" s="10"/>
      <c r="GNN231" s="10"/>
      <c r="GNO231" s="10"/>
      <c r="GNP231" s="10"/>
      <c r="GNQ231" s="10"/>
      <c r="GNR231" s="10"/>
      <c r="GNS231" s="10"/>
      <c r="GNT231" s="10"/>
      <c r="GNU231" s="10"/>
      <c r="GNV231" s="10"/>
      <c r="GNW231" s="10"/>
      <c r="GNX231" s="10"/>
      <c r="GNY231" s="10"/>
      <c r="GNZ231" s="10"/>
      <c r="GOA231" s="10"/>
      <c r="GOB231" s="10"/>
      <c r="GOC231" s="10"/>
      <c r="GOD231" s="10"/>
      <c r="GOE231" s="10"/>
      <c r="GOF231" s="10"/>
      <c r="GOG231" s="10"/>
      <c r="GOH231" s="10"/>
      <c r="GOI231" s="10"/>
      <c r="GOJ231" s="10"/>
      <c r="GOK231" s="10"/>
      <c r="GOL231" s="10"/>
      <c r="GOM231" s="10"/>
      <c r="GON231" s="10"/>
      <c r="GOO231" s="10"/>
      <c r="GOP231" s="10"/>
      <c r="GOQ231" s="10"/>
      <c r="GOR231" s="10"/>
      <c r="GOS231" s="10"/>
      <c r="GOT231" s="10"/>
      <c r="GOU231" s="10"/>
      <c r="GOV231" s="10"/>
      <c r="GOW231" s="10"/>
      <c r="GOX231" s="10"/>
      <c r="GOY231" s="10"/>
      <c r="GOZ231" s="10"/>
      <c r="GPA231" s="10"/>
      <c r="GPB231" s="10"/>
      <c r="GPC231" s="10"/>
      <c r="GPD231" s="10"/>
      <c r="GPE231" s="10"/>
      <c r="GPF231" s="10"/>
      <c r="GPG231" s="10"/>
      <c r="GPH231" s="10"/>
      <c r="GPI231" s="10"/>
      <c r="GPJ231" s="10"/>
      <c r="GPK231" s="10"/>
      <c r="GPL231" s="10"/>
      <c r="GPM231" s="10"/>
      <c r="GPN231" s="10"/>
      <c r="GPO231" s="10"/>
      <c r="GPP231" s="10"/>
      <c r="GPQ231" s="10"/>
      <c r="GPR231" s="10"/>
      <c r="GPS231" s="10"/>
      <c r="GPT231" s="10"/>
      <c r="GPU231" s="10"/>
      <c r="GPV231" s="10"/>
      <c r="GPW231" s="10"/>
      <c r="GPX231" s="10"/>
      <c r="GPY231" s="10"/>
      <c r="GPZ231" s="10"/>
      <c r="GQA231" s="10"/>
      <c r="GQB231" s="10"/>
      <c r="GQC231" s="10"/>
      <c r="GQD231" s="10"/>
      <c r="GQE231" s="10"/>
      <c r="GQF231" s="10"/>
      <c r="GQG231" s="10"/>
      <c r="GQH231" s="10"/>
      <c r="GQI231" s="10"/>
      <c r="GQJ231" s="10"/>
      <c r="GQK231" s="10"/>
      <c r="GQL231" s="10"/>
      <c r="GQM231" s="10"/>
      <c r="GQN231" s="10"/>
      <c r="GQO231" s="10"/>
      <c r="GQP231" s="10"/>
      <c r="GQQ231" s="10"/>
      <c r="GQR231" s="10"/>
      <c r="GQS231" s="10"/>
      <c r="GQT231" s="10"/>
      <c r="GQU231" s="10"/>
      <c r="GQV231" s="10"/>
      <c r="GQW231" s="10"/>
      <c r="GQX231" s="10"/>
      <c r="GQY231" s="10"/>
      <c r="GQZ231" s="10"/>
      <c r="GRA231" s="10"/>
      <c r="GRB231" s="10"/>
      <c r="GRC231" s="10"/>
      <c r="GRD231" s="10"/>
      <c r="GRE231" s="10"/>
      <c r="GRF231" s="10"/>
      <c r="GRG231" s="10"/>
      <c r="GRH231" s="10"/>
      <c r="GRI231" s="10"/>
      <c r="GRJ231" s="10"/>
      <c r="GRK231" s="10"/>
      <c r="GRL231" s="10"/>
      <c r="GRM231" s="10"/>
      <c r="GRN231" s="10"/>
      <c r="GRO231" s="10"/>
      <c r="GRP231" s="10"/>
      <c r="GRQ231" s="10"/>
      <c r="GRR231" s="10"/>
      <c r="GRS231" s="10"/>
      <c r="GRT231" s="10"/>
      <c r="GRU231" s="10"/>
      <c r="GRV231" s="10"/>
      <c r="GRW231" s="10"/>
      <c r="GRX231" s="10"/>
      <c r="GRY231" s="10"/>
      <c r="GRZ231" s="10"/>
      <c r="GSA231" s="10"/>
      <c r="GSB231" s="10"/>
      <c r="GSC231" s="10"/>
      <c r="GSD231" s="10"/>
      <c r="GSE231" s="10"/>
      <c r="GSF231" s="10"/>
      <c r="GSG231" s="10"/>
      <c r="GSH231" s="10"/>
      <c r="GSI231" s="10"/>
      <c r="GSJ231" s="10"/>
      <c r="GSK231" s="10"/>
      <c r="GSL231" s="10"/>
      <c r="GSM231" s="10"/>
      <c r="GSN231" s="10"/>
      <c r="GSO231" s="10"/>
      <c r="GSP231" s="10"/>
      <c r="GSQ231" s="10"/>
      <c r="GSR231" s="10"/>
      <c r="GSS231" s="10"/>
      <c r="GST231" s="10"/>
      <c r="GSU231" s="10"/>
      <c r="GSV231" s="10"/>
      <c r="GSW231" s="10"/>
      <c r="GSX231" s="10"/>
      <c r="GSY231" s="10"/>
      <c r="GSZ231" s="10"/>
      <c r="GTA231" s="10"/>
      <c r="GTB231" s="10"/>
      <c r="GTC231" s="10"/>
      <c r="GTD231" s="10"/>
      <c r="GTE231" s="10"/>
      <c r="GTF231" s="10"/>
      <c r="GTG231" s="10"/>
      <c r="GTH231" s="10"/>
      <c r="GTI231" s="10"/>
      <c r="GTJ231" s="10"/>
      <c r="GTK231" s="10"/>
      <c r="GTL231" s="10"/>
      <c r="GTM231" s="10"/>
      <c r="GTN231" s="10"/>
      <c r="GTO231" s="10"/>
      <c r="GTP231" s="10"/>
      <c r="GTQ231" s="10"/>
      <c r="GTR231" s="10"/>
      <c r="GTS231" s="10"/>
      <c r="GTT231" s="10"/>
      <c r="GTU231" s="10"/>
      <c r="GTV231" s="10"/>
      <c r="GTW231" s="10"/>
      <c r="GTX231" s="10"/>
      <c r="GTY231" s="10"/>
      <c r="GTZ231" s="10"/>
      <c r="GUA231" s="10"/>
      <c r="GUB231" s="10"/>
      <c r="GUC231" s="10"/>
      <c r="GUD231" s="10"/>
      <c r="GUE231" s="10"/>
      <c r="GUF231" s="10"/>
      <c r="GUG231" s="10"/>
      <c r="GUH231" s="10"/>
      <c r="GUI231" s="10"/>
      <c r="GUJ231" s="10"/>
      <c r="GUK231" s="10"/>
      <c r="GUL231" s="10"/>
      <c r="GUM231" s="10"/>
      <c r="GUN231" s="10"/>
      <c r="GUO231" s="10"/>
      <c r="GUP231" s="10"/>
      <c r="GUQ231" s="10"/>
      <c r="GUR231" s="10"/>
      <c r="GUS231" s="10"/>
      <c r="GUT231" s="10"/>
      <c r="GUU231" s="10"/>
      <c r="GUV231" s="10"/>
      <c r="GUW231" s="10"/>
      <c r="GUX231" s="10"/>
      <c r="GUY231" s="10"/>
      <c r="GUZ231" s="10"/>
      <c r="GVA231" s="10"/>
      <c r="GVB231" s="10"/>
      <c r="GVC231" s="10"/>
      <c r="GVD231" s="10"/>
      <c r="GVE231" s="10"/>
      <c r="GVF231" s="10"/>
      <c r="GVG231" s="10"/>
      <c r="GVH231" s="10"/>
      <c r="GVI231" s="10"/>
      <c r="GVJ231" s="10"/>
      <c r="GVK231" s="10"/>
      <c r="GVL231" s="10"/>
      <c r="GVM231" s="10"/>
      <c r="GVN231" s="10"/>
      <c r="GVO231" s="10"/>
      <c r="GVP231" s="10"/>
      <c r="GVQ231" s="10"/>
      <c r="GVR231" s="10"/>
      <c r="GVS231" s="10"/>
      <c r="GVT231" s="10"/>
      <c r="GVU231" s="10"/>
      <c r="GVV231" s="10"/>
      <c r="GVW231" s="10"/>
      <c r="GVX231" s="10"/>
      <c r="GVY231" s="10"/>
      <c r="GVZ231" s="10"/>
      <c r="GWA231" s="10"/>
      <c r="GWB231" s="10"/>
      <c r="GWC231" s="10"/>
      <c r="GWD231" s="10"/>
      <c r="GWE231" s="10"/>
      <c r="GWF231" s="10"/>
      <c r="GWG231" s="10"/>
      <c r="GWH231" s="10"/>
      <c r="GWI231" s="10"/>
      <c r="GWJ231" s="10"/>
      <c r="GWK231" s="10"/>
      <c r="GWL231" s="10"/>
      <c r="GWM231" s="10"/>
      <c r="GWN231" s="10"/>
      <c r="GWO231" s="10"/>
      <c r="GWP231" s="10"/>
      <c r="GWQ231" s="10"/>
      <c r="GWR231" s="10"/>
      <c r="GWS231" s="10"/>
      <c r="GWT231" s="10"/>
      <c r="GWU231" s="10"/>
      <c r="GWV231" s="10"/>
      <c r="GWW231" s="10"/>
      <c r="GWX231" s="10"/>
      <c r="GWY231" s="10"/>
      <c r="GWZ231" s="10"/>
      <c r="GXA231" s="10"/>
      <c r="GXB231" s="10"/>
      <c r="GXC231" s="10"/>
      <c r="GXD231" s="10"/>
      <c r="GXE231" s="10"/>
      <c r="GXF231" s="10"/>
      <c r="GXG231" s="10"/>
      <c r="GXH231" s="10"/>
      <c r="GXI231" s="10"/>
      <c r="GXJ231" s="10"/>
      <c r="GXK231" s="10"/>
      <c r="GXL231" s="10"/>
      <c r="GXM231" s="10"/>
      <c r="GXN231" s="10"/>
      <c r="GXO231" s="10"/>
      <c r="GXP231" s="10"/>
      <c r="GXQ231" s="10"/>
      <c r="GXR231" s="10"/>
      <c r="GXS231" s="10"/>
      <c r="GXT231" s="10"/>
      <c r="GXU231" s="10"/>
      <c r="GXV231" s="10"/>
      <c r="GXW231" s="10"/>
      <c r="GXX231" s="10"/>
      <c r="GXY231" s="10"/>
      <c r="GXZ231" s="10"/>
      <c r="GYA231" s="10"/>
      <c r="GYB231" s="10"/>
      <c r="GYC231" s="10"/>
      <c r="GYD231" s="10"/>
      <c r="GYE231" s="10"/>
      <c r="GYF231" s="10"/>
      <c r="GYG231" s="10"/>
      <c r="GYH231" s="10"/>
      <c r="GYI231" s="10"/>
      <c r="GYJ231" s="10"/>
      <c r="GYK231" s="10"/>
      <c r="GYL231" s="10"/>
      <c r="GYM231" s="10"/>
      <c r="GYN231" s="10"/>
      <c r="GYO231" s="10"/>
      <c r="GYP231" s="10"/>
      <c r="GYQ231" s="10"/>
      <c r="GYR231" s="10"/>
      <c r="GYS231" s="10"/>
      <c r="GYT231" s="10"/>
      <c r="GYU231" s="10"/>
      <c r="GYV231" s="10"/>
      <c r="GYW231" s="10"/>
      <c r="GYX231" s="10"/>
      <c r="GYY231" s="10"/>
      <c r="GYZ231" s="10"/>
      <c r="GZA231" s="10"/>
      <c r="GZB231" s="10"/>
      <c r="GZC231" s="10"/>
      <c r="GZD231" s="10"/>
      <c r="GZE231" s="10"/>
      <c r="GZF231" s="10"/>
      <c r="GZG231" s="10"/>
      <c r="GZH231" s="10"/>
      <c r="GZI231" s="10"/>
      <c r="GZJ231" s="10"/>
      <c r="GZK231" s="10"/>
      <c r="GZL231" s="10"/>
      <c r="GZM231" s="10"/>
      <c r="GZN231" s="10"/>
      <c r="GZO231" s="10"/>
      <c r="GZP231" s="10"/>
      <c r="GZQ231" s="10"/>
      <c r="GZR231" s="10"/>
      <c r="GZS231" s="10"/>
      <c r="GZT231" s="10"/>
      <c r="GZU231" s="10"/>
      <c r="GZV231" s="10"/>
      <c r="GZW231" s="10"/>
      <c r="GZX231" s="10"/>
      <c r="GZY231" s="10"/>
      <c r="GZZ231" s="10"/>
      <c r="HAA231" s="10"/>
      <c r="HAB231" s="10"/>
      <c r="HAC231" s="10"/>
      <c r="HAD231" s="10"/>
      <c r="HAE231" s="10"/>
      <c r="HAF231" s="10"/>
      <c r="HAG231" s="10"/>
      <c r="HAH231" s="10"/>
      <c r="HAI231" s="10"/>
      <c r="HAJ231" s="10"/>
      <c r="HAK231" s="10"/>
      <c r="HAL231" s="10"/>
      <c r="HAM231" s="10"/>
      <c r="HAN231" s="10"/>
      <c r="HAO231" s="10"/>
      <c r="HAP231" s="10"/>
      <c r="HAQ231" s="10"/>
      <c r="HAR231" s="10"/>
      <c r="HAS231" s="10"/>
      <c r="HAT231" s="10"/>
      <c r="HAU231" s="10"/>
      <c r="HAV231" s="10"/>
      <c r="HAW231" s="10"/>
      <c r="HAX231" s="10"/>
      <c r="HAY231" s="10"/>
      <c r="HAZ231" s="10"/>
      <c r="HBA231" s="10"/>
      <c r="HBB231" s="10"/>
      <c r="HBC231" s="10"/>
      <c r="HBD231" s="10"/>
      <c r="HBE231" s="10"/>
      <c r="HBF231" s="10"/>
      <c r="HBG231" s="10"/>
      <c r="HBH231" s="10"/>
      <c r="HBI231" s="10"/>
      <c r="HBJ231" s="10"/>
      <c r="HBK231" s="10"/>
      <c r="HBL231" s="10"/>
      <c r="HBM231" s="10"/>
      <c r="HBN231" s="10"/>
      <c r="HBO231" s="10"/>
      <c r="HBP231" s="10"/>
      <c r="HBQ231" s="10"/>
      <c r="HBR231" s="10"/>
      <c r="HBS231" s="10"/>
      <c r="HBT231" s="10"/>
      <c r="HBU231" s="10"/>
      <c r="HBV231" s="10"/>
      <c r="HBW231" s="10"/>
      <c r="HBX231" s="10"/>
      <c r="HBY231" s="10"/>
      <c r="HBZ231" s="10"/>
      <c r="HCA231" s="10"/>
      <c r="HCB231" s="10"/>
      <c r="HCC231" s="10"/>
      <c r="HCD231" s="10"/>
      <c r="HCE231" s="10"/>
      <c r="HCF231" s="10"/>
      <c r="HCG231" s="10"/>
      <c r="HCH231" s="10"/>
      <c r="HCI231" s="10"/>
      <c r="HCJ231" s="10"/>
      <c r="HCK231" s="10"/>
      <c r="HCL231" s="10"/>
      <c r="HCM231" s="10"/>
      <c r="HCN231" s="10"/>
      <c r="HCO231" s="10"/>
      <c r="HCP231" s="10"/>
      <c r="HCQ231" s="10"/>
      <c r="HCR231" s="10"/>
      <c r="HCS231" s="10"/>
      <c r="HCT231" s="10"/>
      <c r="HCU231" s="10"/>
      <c r="HCV231" s="10"/>
      <c r="HCW231" s="10"/>
      <c r="HCX231" s="10"/>
      <c r="HCY231" s="10"/>
      <c r="HCZ231" s="10"/>
      <c r="HDA231" s="10"/>
      <c r="HDB231" s="10"/>
      <c r="HDC231" s="10"/>
      <c r="HDD231" s="10"/>
      <c r="HDE231" s="10"/>
      <c r="HDF231" s="10"/>
      <c r="HDG231" s="10"/>
      <c r="HDH231" s="10"/>
      <c r="HDI231" s="10"/>
      <c r="HDJ231" s="10"/>
      <c r="HDK231" s="10"/>
      <c r="HDL231" s="10"/>
      <c r="HDM231" s="10"/>
      <c r="HDN231" s="10"/>
      <c r="HDO231" s="10"/>
      <c r="HDP231" s="10"/>
      <c r="HDQ231" s="10"/>
      <c r="HDR231" s="10"/>
      <c r="HDS231" s="10"/>
      <c r="HDT231" s="10"/>
      <c r="HDU231" s="10"/>
      <c r="HDV231" s="10"/>
      <c r="HDW231" s="10"/>
      <c r="HDX231" s="10"/>
      <c r="HDY231" s="10"/>
      <c r="HDZ231" s="10"/>
      <c r="HEA231" s="10"/>
      <c r="HEB231" s="10"/>
      <c r="HEC231" s="10"/>
      <c r="HED231" s="10"/>
      <c r="HEE231" s="10"/>
      <c r="HEF231" s="10"/>
      <c r="HEG231" s="10"/>
      <c r="HEH231" s="10"/>
      <c r="HEI231" s="10"/>
      <c r="HEJ231" s="10"/>
      <c r="HEK231" s="10"/>
      <c r="HEL231" s="10"/>
      <c r="HEM231" s="10"/>
      <c r="HEN231" s="10"/>
      <c r="HEO231" s="10"/>
      <c r="HEP231" s="10"/>
      <c r="HEQ231" s="10"/>
      <c r="HER231" s="10"/>
      <c r="HES231" s="10"/>
      <c r="HET231" s="10"/>
      <c r="HEU231" s="10"/>
      <c r="HEV231" s="10"/>
      <c r="HEW231" s="10"/>
      <c r="HEX231" s="10"/>
      <c r="HEY231" s="10"/>
      <c r="HEZ231" s="10"/>
      <c r="HFA231" s="10"/>
      <c r="HFB231" s="10"/>
      <c r="HFC231" s="10"/>
      <c r="HFD231" s="10"/>
      <c r="HFE231" s="10"/>
      <c r="HFF231" s="10"/>
      <c r="HFG231" s="10"/>
      <c r="HFH231" s="10"/>
      <c r="HFI231" s="10"/>
      <c r="HFJ231" s="10"/>
      <c r="HFK231" s="10"/>
      <c r="HFL231" s="10"/>
      <c r="HFM231" s="10"/>
      <c r="HFN231" s="10"/>
      <c r="HFO231" s="10"/>
      <c r="HFP231" s="10"/>
      <c r="HFQ231" s="10"/>
      <c r="HFR231" s="10"/>
      <c r="HFS231" s="10"/>
      <c r="HFT231" s="10"/>
      <c r="HFU231" s="10"/>
      <c r="HFV231" s="10"/>
      <c r="HFW231" s="10"/>
      <c r="HFX231" s="10"/>
      <c r="HFY231" s="10"/>
      <c r="HFZ231" s="10"/>
      <c r="HGA231" s="10"/>
      <c r="HGB231" s="10"/>
      <c r="HGC231" s="10"/>
      <c r="HGD231" s="10"/>
      <c r="HGE231" s="10"/>
      <c r="HGF231" s="10"/>
      <c r="HGG231" s="10"/>
      <c r="HGH231" s="10"/>
      <c r="HGI231" s="10"/>
      <c r="HGJ231" s="10"/>
      <c r="HGK231" s="10"/>
      <c r="HGL231" s="10"/>
      <c r="HGM231" s="10"/>
      <c r="HGN231" s="10"/>
      <c r="HGO231" s="10"/>
      <c r="HGP231" s="10"/>
      <c r="HGQ231" s="10"/>
      <c r="HGR231" s="10"/>
      <c r="HGS231" s="10"/>
      <c r="HGT231" s="10"/>
      <c r="HGU231" s="10"/>
      <c r="HGV231" s="10"/>
      <c r="HGW231" s="10"/>
      <c r="HGX231" s="10"/>
      <c r="HGY231" s="10"/>
      <c r="HGZ231" s="10"/>
      <c r="HHA231" s="10"/>
      <c r="HHB231" s="10"/>
      <c r="HHC231" s="10"/>
      <c r="HHD231" s="10"/>
      <c r="HHE231" s="10"/>
      <c r="HHF231" s="10"/>
      <c r="HHG231" s="10"/>
      <c r="HHH231" s="10"/>
      <c r="HHI231" s="10"/>
      <c r="HHJ231" s="10"/>
      <c r="HHK231" s="10"/>
      <c r="HHL231" s="10"/>
      <c r="HHM231" s="10"/>
      <c r="HHN231" s="10"/>
      <c r="HHO231" s="10"/>
      <c r="HHP231" s="10"/>
      <c r="HHQ231" s="10"/>
      <c r="HHR231" s="10"/>
      <c r="HHS231" s="10"/>
      <c r="HHT231" s="10"/>
      <c r="HHU231" s="10"/>
      <c r="HHV231" s="10"/>
      <c r="HHW231" s="10"/>
      <c r="HHX231" s="10"/>
      <c r="HHY231" s="10"/>
      <c r="HHZ231" s="10"/>
      <c r="HIA231" s="10"/>
      <c r="HIB231" s="10"/>
      <c r="HIC231" s="10"/>
      <c r="HID231" s="10"/>
      <c r="HIE231" s="10"/>
      <c r="HIF231" s="10"/>
      <c r="HIG231" s="10"/>
      <c r="HIH231" s="10"/>
      <c r="HII231" s="10"/>
      <c r="HIJ231" s="10"/>
      <c r="HIK231" s="10"/>
      <c r="HIL231" s="10"/>
      <c r="HIM231" s="10"/>
      <c r="HIN231" s="10"/>
      <c r="HIO231" s="10"/>
      <c r="HIP231" s="10"/>
      <c r="HIQ231" s="10"/>
      <c r="HIR231" s="10"/>
      <c r="HIS231" s="10"/>
      <c r="HIT231" s="10"/>
      <c r="HIU231" s="10"/>
      <c r="HIV231" s="10"/>
      <c r="HIW231" s="10"/>
      <c r="HIX231" s="10"/>
      <c r="HIY231" s="10"/>
      <c r="HIZ231" s="10"/>
      <c r="HJA231" s="10"/>
      <c r="HJB231" s="10"/>
      <c r="HJC231" s="10"/>
      <c r="HJD231" s="10"/>
      <c r="HJE231" s="10"/>
      <c r="HJF231" s="10"/>
      <c r="HJG231" s="10"/>
      <c r="HJH231" s="10"/>
      <c r="HJI231" s="10"/>
      <c r="HJJ231" s="10"/>
      <c r="HJK231" s="10"/>
      <c r="HJL231" s="10"/>
      <c r="HJM231" s="10"/>
      <c r="HJN231" s="10"/>
      <c r="HJO231" s="10"/>
      <c r="HJP231" s="10"/>
      <c r="HJQ231" s="10"/>
      <c r="HJR231" s="10"/>
      <c r="HJS231" s="10"/>
      <c r="HJT231" s="10"/>
      <c r="HJU231" s="10"/>
      <c r="HJV231" s="10"/>
      <c r="HJW231" s="10"/>
      <c r="HJX231" s="10"/>
      <c r="HJY231" s="10"/>
      <c r="HJZ231" s="10"/>
      <c r="HKA231" s="10"/>
      <c r="HKB231" s="10"/>
      <c r="HKC231" s="10"/>
      <c r="HKD231" s="10"/>
      <c r="HKE231" s="10"/>
      <c r="HKF231" s="10"/>
      <c r="HKG231" s="10"/>
      <c r="HKH231" s="10"/>
      <c r="HKI231" s="10"/>
      <c r="HKJ231" s="10"/>
      <c r="HKK231" s="10"/>
      <c r="HKL231" s="10"/>
      <c r="HKM231" s="10"/>
      <c r="HKN231" s="10"/>
      <c r="HKO231" s="10"/>
      <c r="HKP231" s="10"/>
      <c r="HKQ231" s="10"/>
      <c r="HKR231" s="10"/>
      <c r="HKS231" s="10"/>
      <c r="HKT231" s="10"/>
      <c r="HKU231" s="10"/>
      <c r="HKV231" s="10"/>
      <c r="HKW231" s="10"/>
      <c r="HKX231" s="10"/>
      <c r="HKY231" s="10"/>
      <c r="HKZ231" s="10"/>
      <c r="HLA231" s="10"/>
      <c r="HLB231" s="10"/>
      <c r="HLC231" s="10"/>
      <c r="HLD231" s="10"/>
      <c r="HLE231" s="10"/>
      <c r="HLF231" s="10"/>
      <c r="HLG231" s="10"/>
      <c r="HLH231" s="10"/>
      <c r="HLI231" s="10"/>
      <c r="HLJ231" s="10"/>
      <c r="HLK231" s="10"/>
      <c r="HLL231" s="10"/>
      <c r="HLM231" s="10"/>
      <c r="HLN231" s="10"/>
      <c r="HLO231" s="10"/>
      <c r="HLP231" s="10"/>
      <c r="HLQ231" s="10"/>
      <c r="HLR231" s="10"/>
      <c r="HLS231" s="10"/>
      <c r="HLT231" s="10"/>
      <c r="HLU231" s="10"/>
      <c r="HLV231" s="10"/>
      <c r="HLW231" s="10"/>
      <c r="HLX231" s="10"/>
      <c r="HLY231" s="10"/>
      <c r="HLZ231" s="10"/>
      <c r="HMA231" s="10"/>
      <c r="HMB231" s="10"/>
      <c r="HMC231" s="10"/>
      <c r="HMD231" s="10"/>
      <c r="HME231" s="10"/>
      <c r="HMF231" s="10"/>
      <c r="HMG231" s="10"/>
      <c r="HMH231" s="10"/>
      <c r="HMI231" s="10"/>
      <c r="HMJ231" s="10"/>
      <c r="HMK231" s="10"/>
      <c r="HML231" s="10"/>
      <c r="HMM231" s="10"/>
      <c r="HMN231" s="10"/>
      <c r="HMO231" s="10"/>
      <c r="HMP231" s="10"/>
      <c r="HMQ231" s="10"/>
      <c r="HMR231" s="10"/>
      <c r="HMS231" s="10"/>
      <c r="HMT231" s="10"/>
      <c r="HMU231" s="10"/>
      <c r="HMV231" s="10"/>
      <c r="HMW231" s="10"/>
      <c r="HMX231" s="10"/>
      <c r="HMY231" s="10"/>
      <c r="HMZ231" s="10"/>
      <c r="HNA231" s="10"/>
      <c r="HNB231" s="10"/>
      <c r="HNC231" s="10"/>
      <c r="HND231" s="10"/>
      <c r="HNE231" s="10"/>
      <c r="HNF231" s="10"/>
      <c r="HNG231" s="10"/>
      <c r="HNH231" s="10"/>
      <c r="HNI231" s="10"/>
      <c r="HNJ231" s="10"/>
      <c r="HNK231" s="10"/>
      <c r="HNL231" s="10"/>
      <c r="HNM231" s="10"/>
      <c r="HNN231" s="10"/>
      <c r="HNO231" s="10"/>
      <c r="HNP231" s="10"/>
      <c r="HNQ231" s="10"/>
      <c r="HNR231" s="10"/>
      <c r="HNS231" s="10"/>
      <c r="HNT231" s="10"/>
      <c r="HNU231" s="10"/>
      <c r="HNV231" s="10"/>
      <c r="HNW231" s="10"/>
      <c r="HNX231" s="10"/>
      <c r="HNY231" s="10"/>
      <c r="HNZ231" s="10"/>
      <c r="HOA231" s="10"/>
      <c r="HOB231" s="10"/>
      <c r="HOC231" s="10"/>
      <c r="HOD231" s="10"/>
      <c r="HOE231" s="10"/>
      <c r="HOF231" s="10"/>
      <c r="HOG231" s="10"/>
      <c r="HOH231" s="10"/>
      <c r="HOI231" s="10"/>
      <c r="HOJ231" s="10"/>
      <c r="HOK231" s="10"/>
      <c r="HOL231" s="10"/>
      <c r="HOM231" s="10"/>
      <c r="HON231" s="10"/>
      <c r="HOO231" s="10"/>
      <c r="HOP231" s="10"/>
      <c r="HOQ231" s="10"/>
      <c r="HOR231" s="10"/>
      <c r="HOS231" s="10"/>
      <c r="HOT231" s="10"/>
      <c r="HOU231" s="10"/>
      <c r="HOV231" s="10"/>
      <c r="HOW231" s="10"/>
      <c r="HOX231" s="10"/>
      <c r="HOY231" s="10"/>
      <c r="HOZ231" s="10"/>
      <c r="HPA231" s="10"/>
      <c r="HPB231" s="10"/>
      <c r="HPC231" s="10"/>
      <c r="HPD231" s="10"/>
      <c r="HPE231" s="10"/>
      <c r="HPF231" s="10"/>
      <c r="HPG231" s="10"/>
      <c r="HPH231" s="10"/>
      <c r="HPI231" s="10"/>
      <c r="HPJ231" s="10"/>
      <c r="HPK231" s="10"/>
      <c r="HPL231" s="10"/>
      <c r="HPM231" s="10"/>
      <c r="HPN231" s="10"/>
      <c r="HPO231" s="10"/>
      <c r="HPP231" s="10"/>
      <c r="HPQ231" s="10"/>
      <c r="HPR231" s="10"/>
      <c r="HPS231" s="10"/>
      <c r="HPT231" s="10"/>
      <c r="HPU231" s="10"/>
      <c r="HPV231" s="10"/>
      <c r="HPW231" s="10"/>
      <c r="HPX231" s="10"/>
      <c r="HPY231" s="10"/>
      <c r="HPZ231" s="10"/>
      <c r="HQA231" s="10"/>
      <c r="HQB231" s="10"/>
      <c r="HQC231" s="10"/>
      <c r="HQD231" s="10"/>
      <c r="HQE231" s="10"/>
      <c r="HQF231" s="10"/>
      <c r="HQG231" s="10"/>
      <c r="HQH231" s="10"/>
      <c r="HQI231" s="10"/>
      <c r="HQJ231" s="10"/>
      <c r="HQK231" s="10"/>
      <c r="HQL231" s="10"/>
      <c r="HQM231" s="10"/>
      <c r="HQN231" s="10"/>
      <c r="HQO231" s="10"/>
      <c r="HQP231" s="10"/>
      <c r="HQQ231" s="10"/>
      <c r="HQR231" s="10"/>
      <c r="HQS231" s="10"/>
      <c r="HQT231" s="10"/>
      <c r="HQU231" s="10"/>
      <c r="HQV231" s="10"/>
      <c r="HQW231" s="10"/>
      <c r="HQX231" s="10"/>
      <c r="HQY231" s="10"/>
      <c r="HQZ231" s="10"/>
      <c r="HRA231" s="10"/>
      <c r="HRB231" s="10"/>
      <c r="HRC231" s="10"/>
      <c r="HRD231" s="10"/>
      <c r="HRE231" s="10"/>
      <c r="HRF231" s="10"/>
      <c r="HRG231" s="10"/>
      <c r="HRH231" s="10"/>
      <c r="HRI231" s="10"/>
      <c r="HRJ231" s="10"/>
      <c r="HRK231" s="10"/>
      <c r="HRL231" s="10"/>
      <c r="HRM231" s="10"/>
      <c r="HRN231" s="10"/>
      <c r="HRO231" s="10"/>
      <c r="HRP231" s="10"/>
      <c r="HRQ231" s="10"/>
      <c r="HRR231" s="10"/>
      <c r="HRS231" s="10"/>
      <c r="HRT231" s="10"/>
      <c r="HRU231" s="10"/>
      <c r="HRV231" s="10"/>
      <c r="HRW231" s="10"/>
      <c r="HRX231" s="10"/>
      <c r="HRY231" s="10"/>
      <c r="HRZ231" s="10"/>
      <c r="HSA231" s="10"/>
      <c r="HSB231" s="10"/>
      <c r="HSC231" s="10"/>
      <c r="HSD231" s="10"/>
      <c r="HSE231" s="10"/>
      <c r="HSF231" s="10"/>
      <c r="HSG231" s="10"/>
      <c r="HSH231" s="10"/>
      <c r="HSI231" s="10"/>
      <c r="HSJ231" s="10"/>
      <c r="HSK231" s="10"/>
      <c r="HSL231" s="10"/>
      <c r="HSM231" s="10"/>
      <c r="HSN231" s="10"/>
      <c r="HSO231" s="10"/>
      <c r="HSP231" s="10"/>
      <c r="HSQ231" s="10"/>
      <c r="HSR231" s="10"/>
      <c r="HSS231" s="10"/>
      <c r="HST231" s="10"/>
      <c r="HSU231" s="10"/>
      <c r="HSV231" s="10"/>
      <c r="HSW231" s="10"/>
      <c r="HSX231" s="10"/>
      <c r="HSY231" s="10"/>
      <c r="HSZ231" s="10"/>
      <c r="HTA231" s="10"/>
      <c r="HTB231" s="10"/>
      <c r="HTC231" s="10"/>
      <c r="HTD231" s="10"/>
      <c r="HTE231" s="10"/>
      <c r="HTF231" s="10"/>
      <c r="HTG231" s="10"/>
      <c r="HTH231" s="10"/>
      <c r="HTI231" s="10"/>
      <c r="HTJ231" s="10"/>
      <c r="HTK231" s="10"/>
      <c r="HTL231" s="10"/>
      <c r="HTM231" s="10"/>
      <c r="HTN231" s="10"/>
      <c r="HTO231" s="10"/>
      <c r="HTP231" s="10"/>
      <c r="HTQ231" s="10"/>
      <c r="HTR231" s="10"/>
      <c r="HTS231" s="10"/>
      <c r="HTT231" s="10"/>
      <c r="HTU231" s="10"/>
      <c r="HTV231" s="10"/>
      <c r="HTW231" s="10"/>
      <c r="HTX231" s="10"/>
      <c r="HTY231" s="10"/>
      <c r="HTZ231" s="10"/>
      <c r="HUA231" s="10"/>
      <c r="HUB231" s="10"/>
      <c r="HUC231" s="10"/>
      <c r="HUD231" s="10"/>
      <c r="HUE231" s="10"/>
      <c r="HUF231" s="10"/>
      <c r="HUG231" s="10"/>
      <c r="HUH231" s="10"/>
      <c r="HUI231" s="10"/>
      <c r="HUJ231" s="10"/>
      <c r="HUK231" s="10"/>
      <c r="HUL231" s="10"/>
      <c r="HUM231" s="10"/>
      <c r="HUN231" s="10"/>
      <c r="HUO231" s="10"/>
      <c r="HUP231" s="10"/>
      <c r="HUQ231" s="10"/>
      <c r="HUR231" s="10"/>
      <c r="HUS231" s="10"/>
      <c r="HUT231" s="10"/>
      <c r="HUU231" s="10"/>
      <c r="HUV231" s="10"/>
      <c r="HUW231" s="10"/>
      <c r="HUX231" s="10"/>
      <c r="HUY231" s="10"/>
      <c r="HUZ231" s="10"/>
      <c r="HVA231" s="10"/>
      <c r="HVB231" s="10"/>
      <c r="HVC231" s="10"/>
      <c r="HVD231" s="10"/>
      <c r="HVE231" s="10"/>
      <c r="HVF231" s="10"/>
      <c r="HVG231" s="10"/>
      <c r="HVH231" s="10"/>
      <c r="HVI231" s="10"/>
      <c r="HVJ231" s="10"/>
      <c r="HVK231" s="10"/>
      <c r="HVL231" s="10"/>
      <c r="HVM231" s="10"/>
      <c r="HVN231" s="10"/>
      <c r="HVO231" s="10"/>
      <c r="HVP231" s="10"/>
      <c r="HVQ231" s="10"/>
      <c r="HVR231" s="10"/>
      <c r="HVS231" s="10"/>
      <c r="HVT231" s="10"/>
      <c r="HVU231" s="10"/>
      <c r="HVV231" s="10"/>
      <c r="HVW231" s="10"/>
      <c r="HVX231" s="10"/>
      <c r="HVY231" s="10"/>
      <c r="HVZ231" s="10"/>
      <c r="HWA231" s="10"/>
      <c r="HWB231" s="10"/>
      <c r="HWC231" s="10"/>
      <c r="HWD231" s="10"/>
      <c r="HWE231" s="10"/>
      <c r="HWF231" s="10"/>
      <c r="HWG231" s="10"/>
      <c r="HWH231" s="10"/>
      <c r="HWI231" s="10"/>
      <c r="HWJ231" s="10"/>
      <c r="HWK231" s="10"/>
      <c r="HWL231" s="10"/>
      <c r="HWM231" s="10"/>
      <c r="HWN231" s="10"/>
      <c r="HWO231" s="10"/>
      <c r="HWP231" s="10"/>
      <c r="HWQ231" s="10"/>
      <c r="HWR231" s="10"/>
      <c r="HWS231" s="10"/>
      <c r="HWT231" s="10"/>
      <c r="HWU231" s="10"/>
      <c r="HWV231" s="10"/>
      <c r="HWW231" s="10"/>
      <c r="HWX231" s="10"/>
      <c r="HWY231" s="10"/>
      <c r="HWZ231" s="10"/>
      <c r="HXA231" s="10"/>
      <c r="HXB231" s="10"/>
      <c r="HXC231" s="10"/>
      <c r="HXD231" s="10"/>
      <c r="HXE231" s="10"/>
      <c r="HXF231" s="10"/>
      <c r="HXG231" s="10"/>
      <c r="HXH231" s="10"/>
      <c r="HXI231" s="10"/>
      <c r="HXJ231" s="10"/>
      <c r="HXK231" s="10"/>
      <c r="HXL231" s="10"/>
      <c r="HXM231" s="10"/>
      <c r="HXN231" s="10"/>
      <c r="HXO231" s="10"/>
      <c r="HXP231" s="10"/>
      <c r="HXQ231" s="10"/>
      <c r="HXR231" s="10"/>
      <c r="HXS231" s="10"/>
      <c r="HXT231" s="10"/>
      <c r="HXU231" s="10"/>
      <c r="HXV231" s="10"/>
      <c r="HXW231" s="10"/>
      <c r="HXX231" s="10"/>
      <c r="HXY231" s="10"/>
      <c r="HXZ231" s="10"/>
      <c r="HYA231" s="10"/>
      <c r="HYB231" s="10"/>
      <c r="HYC231" s="10"/>
      <c r="HYD231" s="10"/>
      <c r="HYE231" s="10"/>
      <c r="HYF231" s="10"/>
      <c r="HYG231" s="10"/>
      <c r="HYH231" s="10"/>
      <c r="HYI231" s="10"/>
      <c r="HYJ231" s="10"/>
      <c r="HYK231" s="10"/>
      <c r="HYL231" s="10"/>
      <c r="HYM231" s="10"/>
      <c r="HYN231" s="10"/>
      <c r="HYO231" s="10"/>
      <c r="HYP231" s="10"/>
      <c r="HYQ231" s="10"/>
      <c r="HYR231" s="10"/>
      <c r="HYS231" s="10"/>
      <c r="HYT231" s="10"/>
      <c r="HYU231" s="10"/>
      <c r="HYV231" s="10"/>
      <c r="HYW231" s="10"/>
      <c r="HYX231" s="10"/>
      <c r="HYY231" s="10"/>
      <c r="HYZ231" s="10"/>
      <c r="HZA231" s="10"/>
      <c r="HZB231" s="10"/>
      <c r="HZC231" s="10"/>
      <c r="HZD231" s="10"/>
      <c r="HZE231" s="10"/>
      <c r="HZF231" s="10"/>
      <c r="HZG231" s="10"/>
      <c r="HZH231" s="10"/>
      <c r="HZI231" s="10"/>
      <c r="HZJ231" s="10"/>
      <c r="HZK231" s="10"/>
      <c r="HZL231" s="10"/>
      <c r="HZM231" s="10"/>
      <c r="HZN231" s="10"/>
      <c r="HZO231" s="10"/>
      <c r="HZP231" s="10"/>
      <c r="HZQ231" s="10"/>
      <c r="HZR231" s="10"/>
      <c r="HZS231" s="10"/>
      <c r="HZT231" s="10"/>
      <c r="HZU231" s="10"/>
      <c r="HZV231" s="10"/>
      <c r="HZW231" s="10"/>
      <c r="HZX231" s="10"/>
      <c r="HZY231" s="10"/>
      <c r="HZZ231" s="10"/>
      <c r="IAA231" s="10"/>
      <c r="IAB231" s="10"/>
      <c r="IAC231" s="10"/>
      <c r="IAD231" s="10"/>
      <c r="IAE231" s="10"/>
      <c r="IAF231" s="10"/>
      <c r="IAG231" s="10"/>
      <c r="IAH231" s="10"/>
      <c r="IAI231" s="10"/>
      <c r="IAJ231" s="10"/>
      <c r="IAK231" s="10"/>
      <c r="IAL231" s="10"/>
      <c r="IAM231" s="10"/>
      <c r="IAN231" s="10"/>
      <c r="IAO231" s="10"/>
      <c r="IAP231" s="10"/>
      <c r="IAQ231" s="10"/>
      <c r="IAR231" s="10"/>
      <c r="IAS231" s="10"/>
      <c r="IAT231" s="10"/>
      <c r="IAU231" s="10"/>
      <c r="IAV231" s="10"/>
      <c r="IAW231" s="10"/>
      <c r="IAX231" s="10"/>
      <c r="IAY231" s="10"/>
      <c r="IAZ231" s="10"/>
      <c r="IBA231" s="10"/>
      <c r="IBB231" s="10"/>
      <c r="IBC231" s="10"/>
      <c r="IBD231" s="10"/>
      <c r="IBE231" s="10"/>
      <c r="IBF231" s="10"/>
      <c r="IBG231" s="10"/>
      <c r="IBH231" s="10"/>
      <c r="IBI231" s="10"/>
      <c r="IBJ231" s="10"/>
      <c r="IBK231" s="10"/>
      <c r="IBL231" s="10"/>
      <c r="IBM231" s="10"/>
      <c r="IBN231" s="10"/>
      <c r="IBO231" s="10"/>
      <c r="IBP231" s="10"/>
      <c r="IBQ231" s="10"/>
      <c r="IBR231" s="10"/>
      <c r="IBS231" s="10"/>
      <c r="IBT231" s="10"/>
      <c r="IBU231" s="10"/>
      <c r="IBV231" s="10"/>
      <c r="IBW231" s="10"/>
      <c r="IBX231" s="10"/>
      <c r="IBY231" s="10"/>
      <c r="IBZ231" s="10"/>
      <c r="ICA231" s="10"/>
      <c r="ICB231" s="10"/>
      <c r="ICC231" s="10"/>
      <c r="ICD231" s="10"/>
      <c r="ICE231" s="10"/>
      <c r="ICF231" s="10"/>
      <c r="ICG231" s="10"/>
      <c r="ICH231" s="10"/>
      <c r="ICI231" s="10"/>
      <c r="ICJ231" s="10"/>
      <c r="ICK231" s="10"/>
      <c r="ICL231" s="10"/>
      <c r="ICM231" s="10"/>
      <c r="ICN231" s="10"/>
      <c r="ICO231" s="10"/>
      <c r="ICP231" s="10"/>
      <c r="ICQ231" s="10"/>
      <c r="ICR231" s="10"/>
      <c r="ICS231" s="10"/>
      <c r="ICT231" s="10"/>
      <c r="ICU231" s="10"/>
      <c r="ICV231" s="10"/>
      <c r="ICW231" s="10"/>
      <c r="ICX231" s="10"/>
      <c r="ICY231" s="10"/>
      <c r="ICZ231" s="10"/>
      <c r="IDA231" s="10"/>
      <c r="IDB231" s="10"/>
      <c r="IDC231" s="10"/>
      <c r="IDD231" s="10"/>
      <c r="IDE231" s="10"/>
      <c r="IDF231" s="10"/>
      <c r="IDG231" s="10"/>
      <c r="IDH231" s="10"/>
      <c r="IDI231" s="10"/>
      <c r="IDJ231" s="10"/>
      <c r="IDK231" s="10"/>
      <c r="IDL231" s="10"/>
      <c r="IDM231" s="10"/>
      <c r="IDN231" s="10"/>
      <c r="IDO231" s="10"/>
      <c r="IDP231" s="10"/>
      <c r="IDQ231" s="10"/>
      <c r="IDR231" s="10"/>
      <c r="IDS231" s="10"/>
      <c r="IDT231" s="10"/>
      <c r="IDU231" s="10"/>
      <c r="IDV231" s="10"/>
      <c r="IDW231" s="10"/>
      <c r="IDX231" s="10"/>
      <c r="IDY231" s="10"/>
      <c r="IDZ231" s="10"/>
      <c r="IEA231" s="10"/>
      <c r="IEB231" s="10"/>
      <c r="IEC231" s="10"/>
      <c r="IED231" s="10"/>
      <c r="IEE231" s="10"/>
      <c r="IEF231" s="10"/>
      <c r="IEG231" s="10"/>
      <c r="IEH231" s="10"/>
      <c r="IEI231" s="10"/>
      <c r="IEJ231" s="10"/>
      <c r="IEK231" s="10"/>
      <c r="IEL231" s="10"/>
      <c r="IEM231" s="10"/>
      <c r="IEN231" s="10"/>
      <c r="IEO231" s="10"/>
      <c r="IEP231" s="10"/>
      <c r="IEQ231" s="10"/>
      <c r="IER231" s="10"/>
      <c r="IES231" s="10"/>
      <c r="IET231" s="10"/>
      <c r="IEU231" s="10"/>
      <c r="IEV231" s="10"/>
      <c r="IEW231" s="10"/>
      <c r="IEX231" s="10"/>
      <c r="IEY231" s="10"/>
      <c r="IEZ231" s="10"/>
      <c r="IFA231" s="10"/>
      <c r="IFB231" s="10"/>
      <c r="IFC231" s="10"/>
      <c r="IFD231" s="10"/>
      <c r="IFE231" s="10"/>
      <c r="IFF231" s="10"/>
      <c r="IFG231" s="10"/>
      <c r="IFH231" s="10"/>
      <c r="IFI231" s="10"/>
      <c r="IFJ231" s="10"/>
      <c r="IFK231" s="10"/>
      <c r="IFL231" s="10"/>
      <c r="IFM231" s="10"/>
      <c r="IFN231" s="10"/>
      <c r="IFO231" s="10"/>
      <c r="IFP231" s="10"/>
      <c r="IFQ231" s="10"/>
      <c r="IFR231" s="10"/>
      <c r="IFS231" s="10"/>
      <c r="IFT231" s="10"/>
      <c r="IFU231" s="10"/>
      <c r="IFV231" s="10"/>
      <c r="IFW231" s="10"/>
      <c r="IFX231" s="10"/>
      <c r="IFY231" s="10"/>
      <c r="IFZ231" s="10"/>
      <c r="IGA231" s="10"/>
      <c r="IGB231" s="10"/>
      <c r="IGC231" s="10"/>
      <c r="IGD231" s="10"/>
      <c r="IGE231" s="10"/>
      <c r="IGF231" s="10"/>
      <c r="IGG231" s="10"/>
      <c r="IGH231" s="10"/>
      <c r="IGI231" s="10"/>
      <c r="IGJ231" s="10"/>
      <c r="IGK231" s="10"/>
      <c r="IGL231" s="10"/>
      <c r="IGM231" s="10"/>
      <c r="IGN231" s="10"/>
      <c r="IGO231" s="10"/>
      <c r="IGP231" s="10"/>
      <c r="IGQ231" s="10"/>
      <c r="IGR231" s="10"/>
      <c r="IGS231" s="10"/>
      <c r="IGT231" s="10"/>
      <c r="IGU231" s="10"/>
      <c r="IGV231" s="10"/>
      <c r="IGW231" s="10"/>
      <c r="IGX231" s="10"/>
      <c r="IGY231" s="10"/>
      <c r="IGZ231" s="10"/>
      <c r="IHA231" s="10"/>
      <c r="IHB231" s="10"/>
      <c r="IHC231" s="10"/>
      <c r="IHD231" s="10"/>
      <c r="IHE231" s="10"/>
      <c r="IHF231" s="10"/>
      <c r="IHG231" s="10"/>
      <c r="IHH231" s="10"/>
      <c r="IHI231" s="10"/>
      <c r="IHJ231" s="10"/>
      <c r="IHK231" s="10"/>
      <c r="IHL231" s="10"/>
      <c r="IHM231" s="10"/>
      <c r="IHN231" s="10"/>
      <c r="IHO231" s="10"/>
      <c r="IHP231" s="10"/>
      <c r="IHQ231" s="10"/>
      <c r="IHR231" s="10"/>
      <c r="IHS231" s="10"/>
      <c r="IHT231" s="10"/>
      <c r="IHU231" s="10"/>
      <c r="IHV231" s="10"/>
      <c r="IHW231" s="10"/>
      <c r="IHX231" s="10"/>
      <c r="IHY231" s="10"/>
      <c r="IHZ231" s="10"/>
      <c r="IIA231" s="10"/>
      <c r="IIB231" s="10"/>
      <c r="IIC231" s="10"/>
      <c r="IID231" s="10"/>
      <c r="IIE231" s="10"/>
      <c r="IIF231" s="10"/>
      <c r="IIG231" s="10"/>
      <c r="IIH231" s="10"/>
      <c r="III231" s="10"/>
      <c r="IIJ231" s="10"/>
      <c r="IIK231" s="10"/>
      <c r="IIL231" s="10"/>
      <c r="IIM231" s="10"/>
      <c r="IIN231" s="10"/>
      <c r="IIO231" s="10"/>
      <c r="IIP231" s="10"/>
      <c r="IIQ231" s="10"/>
      <c r="IIR231" s="10"/>
      <c r="IIS231" s="10"/>
      <c r="IIT231" s="10"/>
      <c r="IIU231" s="10"/>
      <c r="IIV231" s="10"/>
      <c r="IIW231" s="10"/>
      <c r="IIX231" s="10"/>
      <c r="IIY231" s="10"/>
      <c r="IIZ231" s="10"/>
      <c r="IJA231" s="10"/>
      <c r="IJB231" s="10"/>
      <c r="IJC231" s="10"/>
      <c r="IJD231" s="10"/>
      <c r="IJE231" s="10"/>
      <c r="IJF231" s="10"/>
      <c r="IJG231" s="10"/>
      <c r="IJH231" s="10"/>
      <c r="IJI231" s="10"/>
      <c r="IJJ231" s="10"/>
      <c r="IJK231" s="10"/>
      <c r="IJL231" s="10"/>
      <c r="IJM231" s="10"/>
      <c r="IJN231" s="10"/>
      <c r="IJO231" s="10"/>
      <c r="IJP231" s="10"/>
      <c r="IJQ231" s="10"/>
      <c r="IJR231" s="10"/>
      <c r="IJS231" s="10"/>
      <c r="IJT231" s="10"/>
      <c r="IJU231" s="10"/>
      <c r="IJV231" s="10"/>
      <c r="IJW231" s="10"/>
      <c r="IJX231" s="10"/>
      <c r="IJY231" s="10"/>
      <c r="IJZ231" s="10"/>
      <c r="IKA231" s="10"/>
      <c r="IKB231" s="10"/>
      <c r="IKC231" s="10"/>
      <c r="IKD231" s="10"/>
      <c r="IKE231" s="10"/>
      <c r="IKF231" s="10"/>
      <c r="IKG231" s="10"/>
      <c r="IKH231" s="10"/>
      <c r="IKI231" s="10"/>
      <c r="IKJ231" s="10"/>
      <c r="IKK231" s="10"/>
      <c r="IKL231" s="10"/>
      <c r="IKM231" s="10"/>
      <c r="IKN231" s="10"/>
      <c r="IKO231" s="10"/>
      <c r="IKP231" s="10"/>
      <c r="IKQ231" s="10"/>
      <c r="IKR231" s="10"/>
      <c r="IKS231" s="10"/>
      <c r="IKT231" s="10"/>
      <c r="IKU231" s="10"/>
      <c r="IKV231" s="10"/>
      <c r="IKW231" s="10"/>
      <c r="IKX231" s="10"/>
      <c r="IKY231" s="10"/>
      <c r="IKZ231" s="10"/>
      <c r="ILA231" s="10"/>
      <c r="ILB231" s="10"/>
      <c r="ILC231" s="10"/>
      <c r="ILD231" s="10"/>
      <c r="ILE231" s="10"/>
      <c r="ILF231" s="10"/>
      <c r="ILG231" s="10"/>
      <c r="ILH231" s="10"/>
      <c r="ILI231" s="10"/>
      <c r="ILJ231" s="10"/>
      <c r="ILK231" s="10"/>
      <c r="ILL231" s="10"/>
      <c r="ILM231" s="10"/>
      <c r="ILN231" s="10"/>
      <c r="ILO231" s="10"/>
      <c r="ILP231" s="10"/>
      <c r="ILQ231" s="10"/>
      <c r="ILR231" s="10"/>
      <c r="ILS231" s="10"/>
      <c r="ILT231" s="10"/>
      <c r="ILU231" s="10"/>
      <c r="ILV231" s="10"/>
      <c r="ILW231" s="10"/>
      <c r="ILX231" s="10"/>
      <c r="ILY231" s="10"/>
      <c r="ILZ231" s="10"/>
      <c r="IMA231" s="10"/>
      <c r="IMB231" s="10"/>
      <c r="IMC231" s="10"/>
      <c r="IMD231" s="10"/>
      <c r="IME231" s="10"/>
      <c r="IMF231" s="10"/>
      <c r="IMG231" s="10"/>
      <c r="IMH231" s="10"/>
      <c r="IMI231" s="10"/>
      <c r="IMJ231" s="10"/>
      <c r="IMK231" s="10"/>
      <c r="IML231" s="10"/>
      <c r="IMM231" s="10"/>
      <c r="IMN231" s="10"/>
      <c r="IMO231" s="10"/>
      <c r="IMP231" s="10"/>
      <c r="IMQ231" s="10"/>
      <c r="IMR231" s="10"/>
      <c r="IMS231" s="10"/>
      <c r="IMT231" s="10"/>
      <c r="IMU231" s="10"/>
      <c r="IMV231" s="10"/>
      <c r="IMW231" s="10"/>
      <c r="IMX231" s="10"/>
      <c r="IMY231" s="10"/>
      <c r="IMZ231" s="10"/>
      <c r="INA231" s="10"/>
      <c r="INB231" s="10"/>
      <c r="INC231" s="10"/>
      <c r="IND231" s="10"/>
      <c r="INE231" s="10"/>
      <c r="INF231" s="10"/>
      <c r="ING231" s="10"/>
      <c r="INH231" s="10"/>
      <c r="INI231" s="10"/>
      <c r="INJ231" s="10"/>
      <c r="INK231" s="10"/>
      <c r="INL231" s="10"/>
      <c r="INM231" s="10"/>
      <c r="INN231" s="10"/>
      <c r="INO231" s="10"/>
      <c r="INP231" s="10"/>
      <c r="INQ231" s="10"/>
      <c r="INR231" s="10"/>
      <c r="INS231" s="10"/>
      <c r="INT231" s="10"/>
      <c r="INU231" s="10"/>
      <c r="INV231" s="10"/>
      <c r="INW231" s="10"/>
      <c r="INX231" s="10"/>
      <c r="INY231" s="10"/>
      <c r="INZ231" s="10"/>
      <c r="IOA231" s="10"/>
      <c r="IOB231" s="10"/>
      <c r="IOC231" s="10"/>
      <c r="IOD231" s="10"/>
      <c r="IOE231" s="10"/>
      <c r="IOF231" s="10"/>
      <c r="IOG231" s="10"/>
      <c r="IOH231" s="10"/>
      <c r="IOI231" s="10"/>
      <c r="IOJ231" s="10"/>
      <c r="IOK231" s="10"/>
      <c r="IOL231" s="10"/>
      <c r="IOM231" s="10"/>
      <c r="ION231" s="10"/>
      <c r="IOO231" s="10"/>
      <c r="IOP231" s="10"/>
      <c r="IOQ231" s="10"/>
      <c r="IOR231" s="10"/>
      <c r="IOS231" s="10"/>
      <c r="IOT231" s="10"/>
      <c r="IOU231" s="10"/>
      <c r="IOV231" s="10"/>
      <c r="IOW231" s="10"/>
      <c r="IOX231" s="10"/>
      <c r="IOY231" s="10"/>
      <c r="IOZ231" s="10"/>
      <c r="IPA231" s="10"/>
      <c r="IPB231" s="10"/>
      <c r="IPC231" s="10"/>
      <c r="IPD231" s="10"/>
      <c r="IPE231" s="10"/>
      <c r="IPF231" s="10"/>
      <c r="IPG231" s="10"/>
      <c r="IPH231" s="10"/>
      <c r="IPI231" s="10"/>
      <c r="IPJ231" s="10"/>
      <c r="IPK231" s="10"/>
      <c r="IPL231" s="10"/>
      <c r="IPM231" s="10"/>
      <c r="IPN231" s="10"/>
      <c r="IPO231" s="10"/>
      <c r="IPP231" s="10"/>
      <c r="IPQ231" s="10"/>
      <c r="IPR231" s="10"/>
      <c r="IPS231" s="10"/>
      <c r="IPT231" s="10"/>
      <c r="IPU231" s="10"/>
      <c r="IPV231" s="10"/>
      <c r="IPW231" s="10"/>
      <c r="IPX231" s="10"/>
      <c r="IPY231" s="10"/>
      <c r="IPZ231" s="10"/>
      <c r="IQA231" s="10"/>
      <c r="IQB231" s="10"/>
      <c r="IQC231" s="10"/>
      <c r="IQD231" s="10"/>
      <c r="IQE231" s="10"/>
      <c r="IQF231" s="10"/>
      <c r="IQG231" s="10"/>
      <c r="IQH231" s="10"/>
      <c r="IQI231" s="10"/>
      <c r="IQJ231" s="10"/>
      <c r="IQK231" s="10"/>
      <c r="IQL231" s="10"/>
      <c r="IQM231" s="10"/>
      <c r="IQN231" s="10"/>
      <c r="IQO231" s="10"/>
      <c r="IQP231" s="10"/>
      <c r="IQQ231" s="10"/>
      <c r="IQR231" s="10"/>
      <c r="IQS231" s="10"/>
      <c r="IQT231" s="10"/>
      <c r="IQU231" s="10"/>
      <c r="IQV231" s="10"/>
      <c r="IQW231" s="10"/>
      <c r="IQX231" s="10"/>
      <c r="IQY231" s="10"/>
      <c r="IQZ231" s="10"/>
      <c r="IRA231" s="10"/>
      <c r="IRB231" s="10"/>
      <c r="IRC231" s="10"/>
      <c r="IRD231" s="10"/>
      <c r="IRE231" s="10"/>
      <c r="IRF231" s="10"/>
      <c r="IRG231" s="10"/>
      <c r="IRH231" s="10"/>
      <c r="IRI231" s="10"/>
      <c r="IRJ231" s="10"/>
      <c r="IRK231" s="10"/>
      <c r="IRL231" s="10"/>
      <c r="IRM231" s="10"/>
      <c r="IRN231" s="10"/>
      <c r="IRO231" s="10"/>
      <c r="IRP231" s="10"/>
      <c r="IRQ231" s="10"/>
      <c r="IRR231" s="10"/>
      <c r="IRS231" s="10"/>
      <c r="IRT231" s="10"/>
      <c r="IRU231" s="10"/>
      <c r="IRV231" s="10"/>
      <c r="IRW231" s="10"/>
      <c r="IRX231" s="10"/>
      <c r="IRY231" s="10"/>
      <c r="IRZ231" s="10"/>
      <c r="ISA231" s="10"/>
      <c r="ISB231" s="10"/>
      <c r="ISC231" s="10"/>
      <c r="ISD231" s="10"/>
      <c r="ISE231" s="10"/>
      <c r="ISF231" s="10"/>
      <c r="ISG231" s="10"/>
      <c r="ISH231" s="10"/>
      <c r="ISI231" s="10"/>
      <c r="ISJ231" s="10"/>
      <c r="ISK231" s="10"/>
      <c r="ISL231" s="10"/>
      <c r="ISM231" s="10"/>
      <c r="ISN231" s="10"/>
      <c r="ISO231" s="10"/>
      <c r="ISP231" s="10"/>
      <c r="ISQ231" s="10"/>
      <c r="ISR231" s="10"/>
      <c r="ISS231" s="10"/>
      <c r="IST231" s="10"/>
      <c r="ISU231" s="10"/>
      <c r="ISV231" s="10"/>
      <c r="ISW231" s="10"/>
      <c r="ISX231" s="10"/>
      <c r="ISY231" s="10"/>
      <c r="ISZ231" s="10"/>
      <c r="ITA231" s="10"/>
      <c r="ITB231" s="10"/>
      <c r="ITC231" s="10"/>
      <c r="ITD231" s="10"/>
      <c r="ITE231" s="10"/>
      <c r="ITF231" s="10"/>
      <c r="ITG231" s="10"/>
      <c r="ITH231" s="10"/>
      <c r="ITI231" s="10"/>
      <c r="ITJ231" s="10"/>
      <c r="ITK231" s="10"/>
      <c r="ITL231" s="10"/>
      <c r="ITM231" s="10"/>
      <c r="ITN231" s="10"/>
      <c r="ITO231" s="10"/>
      <c r="ITP231" s="10"/>
      <c r="ITQ231" s="10"/>
      <c r="ITR231" s="10"/>
      <c r="ITS231" s="10"/>
      <c r="ITT231" s="10"/>
      <c r="ITU231" s="10"/>
      <c r="ITV231" s="10"/>
      <c r="ITW231" s="10"/>
      <c r="ITX231" s="10"/>
      <c r="ITY231" s="10"/>
      <c r="ITZ231" s="10"/>
      <c r="IUA231" s="10"/>
      <c r="IUB231" s="10"/>
      <c r="IUC231" s="10"/>
      <c r="IUD231" s="10"/>
      <c r="IUE231" s="10"/>
      <c r="IUF231" s="10"/>
      <c r="IUG231" s="10"/>
      <c r="IUH231" s="10"/>
      <c r="IUI231" s="10"/>
      <c r="IUJ231" s="10"/>
      <c r="IUK231" s="10"/>
      <c r="IUL231" s="10"/>
      <c r="IUM231" s="10"/>
      <c r="IUN231" s="10"/>
      <c r="IUO231" s="10"/>
      <c r="IUP231" s="10"/>
      <c r="IUQ231" s="10"/>
      <c r="IUR231" s="10"/>
      <c r="IUS231" s="10"/>
      <c r="IUT231" s="10"/>
      <c r="IUU231" s="10"/>
      <c r="IUV231" s="10"/>
      <c r="IUW231" s="10"/>
      <c r="IUX231" s="10"/>
      <c r="IUY231" s="10"/>
      <c r="IUZ231" s="10"/>
      <c r="IVA231" s="10"/>
      <c r="IVB231" s="10"/>
      <c r="IVC231" s="10"/>
      <c r="IVD231" s="10"/>
      <c r="IVE231" s="10"/>
      <c r="IVF231" s="10"/>
      <c r="IVG231" s="10"/>
      <c r="IVH231" s="10"/>
      <c r="IVI231" s="10"/>
      <c r="IVJ231" s="10"/>
      <c r="IVK231" s="10"/>
      <c r="IVL231" s="10"/>
      <c r="IVM231" s="10"/>
      <c r="IVN231" s="10"/>
      <c r="IVO231" s="10"/>
      <c r="IVP231" s="10"/>
      <c r="IVQ231" s="10"/>
      <c r="IVR231" s="10"/>
      <c r="IVS231" s="10"/>
      <c r="IVT231" s="10"/>
      <c r="IVU231" s="10"/>
      <c r="IVV231" s="10"/>
      <c r="IVW231" s="10"/>
      <c r="IVX231" s="10"/>
      <c r="IVY231" s="10"/>
      <c r="IVZ231" s="10"/>
      <c r="IWA231" s="10"/>
      <c r="IWB231" s="10"/>
      <c r="IWC231" s="10"/>
      <c r="IWD231" s="10"/>
      <c r="IWE231" s="10"/>
      <c r="IWF231" s="10"/>
      <c r="IWG231" s="10"/>
      <c r="IWH231" s="10"/>
      <c r="IWI231" s="10"/>
      <c r="IWJ231" s="10"/>
      <c r="IWK231" s="10"/>
      <c r="IWL231" s="10"/>
      <c r="IWM231" s="10"/>
      <c r="IWN231" s="10"/>
      <c r="IWO231" s="10"/>
      <c r="IWP231" s="10"/>
      <c r="IWQ231" s="10"/>
      <c r="IWR231" s="10"/>
      <c r="IWS231" s="10"/>
      <c r="IWT231" s="10"/>
      <c r="IWU231" s="10"/>
      <c r="IWV231" s="10"/>
      <c r="IWW231" s="10"/>
      <c r="IWX231" s="10"/>
      <c r="IWY231" s="10"/>
      <c r="IWZ231" s="10"/>
      <c r="IXA231" s="10"/>
      <c r="IXB231" s="10"/>
      <c r="IXC231" s="10"/>
      <c r="IXD231" s="10"/>
      <c r="IXE231" s="10"/>
      <c r="IXF231" s="10"/>
      <c r="IXG231" s="10"/>
      <c r="IXH231" s="10"/>
      <c r="IXI231" s="10"/>
      <c r="IXJ231" s="10"/>
      <c r="IXK231" s="10"/>
      <c r="IXL231" s="10"/>
      <c r="IXM231" s="10"/>
      <c r="IXN231" s="10"/>
      <c r="IXO231" s="10"/>
      <c r="IXP231" s="10"/>
      <c r="IXQ231" s="10"/>
      <c r="IXR231" s="10"/>
      <c r="IXS231" s="10"/>
      <c r="IXT231" s="10"/>
      <c r="IXU231" s="10"/>
      <c r="IXV231" s="10"/>
      <c r="IXW231" s="10"/>
      <c r="IXX231" s="10"/>
      <c r="IXY231" s="10"/>
      <c r="IXZ231" s="10"/>
      <c r="IYA231" s="10"/>
      <c r="IYB231" s="10"/>
      <c r="IYC231" s="10"/>
      <c r="IYD231" s="10"/>
      <c r="IYE231" s="10"/>
      <c r="IYF231" s="10"/>
      <c r="IYG231" s="10"/>
      <c r="IYH231" s="10"/>
      <c r="IYI231" s="10"/>
      <c r="IYJ231" s="10"/>
      <c r="IYK231" s="10"/>
      <c r="IYL231" s="10"/>
      <c r="IYM231" s="10"/>
      <c r="IYN231" s="10"/>
      <c r="IYO231" s="10"/>
      <c r="IYP231" s="10"/>
      <c r="IYQ231" s="10"/>
      <c r="IYR231" s="10"/>
      <c r="IYS231" s="10"/>
      <c r="IYT231" s="10"/>
      <c r="IYU231" s="10"/>
      <c r="IYV231" s="10"/>
      <c r="IYW231" s="10"/>
      <c r="IYX231" s="10"/>
      <c r="IYY231" s="10"/>
      <c r="IYZ231" s="10"/>
      <c r="IZA231" s="10"/>
      <c r="IZB231" s="10"/>
      <c r="IZC231" s="10"/>
      <c r="IZD231" s="10"/>
      <c r="IZE231" s="10"/>
      <c r="IZF231" s="10"/>
      <c r="IZG231" s="10"/>
      <c r="IZH231" s="10"/>
      <c r="IZI231" s="10"/>
      <c r="IZJ231" s="10"/>
      <c r="IZK231" s="10"/>
      <c r="IZL231" s="10"/>
      <c r="IZM231" s="10"/>
      <c r="IZN231" s="10"/>
      <c r="IZO231" s="10"/>
      <c r="IZP231" s="10"/>
      <c r="IZQ231" s="10"/>
      <c r="IZR231" s="10"/>
      <c r="IZS231" s="10"/>
      <c r="IZT231" s="10"/>
      <c r="IZU231" s="10"/>
      <c r="IZV231" s="10"/>
      <c r="IZW231" s="10"/>
      <c r="IZX231" s="10"/>
      <c r="IZY231" s="10"/>
      <c r="IZZ231" s="10"/>
      <c r="JAA231" s="10"/>
      <c r="JAB231" s="10"/>
      <c r="JAC231" s="10"/>
      <c r="JAD231" s="10"/>
      <c r="JAE231" s="10"/>
      <c r="JAF231" s="10"/>
      <c r="JAG231" s="10"/>
      <c r="JAH231" s="10"/>
      <c r="JAI231" s="10"/>
      <c r="JAJ231" s="10"/>
      <c r="JAK231" s="10"/>
      <c r="JAL231" s="10"/>
      <c r="JAM231" s="10"/>
      <c r="JAN231" s="10"/>
      <c r="JAO231" s="10"/>
      <c r="JAP231" s="10"/>
      <c r="JAQ231" s="10"/>
      <c r="JAR231" s="10"/>
      <c r="JAS231" s="10"/>
      <c r="JAT231" s="10"/>
      <c r="JAU231" s="10"/>
      <c r="JAV231" s="10"/>
      <c r="JAW231" s="10"/>
      <c r="JAX231" s="10"/>
      <c r="JAY231" s="10"/>
      <c r="JAZ231" s="10"/>
      <c r="JBA231" s="10"/>
      <c r="JBB231" s="10"/>
      <c r="JBC231" s="10"/>
      <c r="JBD231" s="10"/>
      <c r="JBE231" s="10"/>
      <c r="JBF231" s="10"/>
      <c r="JBG231" s="10"/>
      <c r="JBH231" s="10"/>
      <c r="JBI231" s="10"/>
      <c r="JBJ231" s="10"/>
      <c r="JBK231" s="10"/>
      <c r="JBL231" s="10"/>
      <c r="JBM231" s="10"/>
      <c r="JBN231" s="10"/>
      <c r="JBO231" s="10"/>
      <c r="JBP231" s="10"/>
      <c r="JBQ231" s="10"/>
      <c r="JBR231" s="10"/>
      <c r="JBS231" s="10"/>
      <c r="JBT231" s="10"/>
      <c r="JBU231" s="10"/>
      <c r="JBV231" s="10"/>
      <c r="JBW231" s="10"/>
      <c r="JBX231" s="10"/>
      <c r="JBY231" s="10"/>
      <c r="JBZ231" s="10"/>
      <c r="JCA231" s="10"/>
      <c r="JCB231" s="10"/>
      <c r="JCC231" s="10"/>
      <c r="JCD231" s="10"/>
      <c r="JCE231" s="10"/>
      <c r="JCF231" s="10"/>
      <c r="JCG231" s="10"/>
      <c r="JCH231" s="10"/>
      <c r="JCI231" s="10"/>
      <c r="JCJ231" s="10"/>
      <c r="JCK231" s="10"/>
      <c r="JCL231" s="10"/>
      <c r="JCM231" s="10"/>
      <c r="JCN231" s="10"/>
      <c r="JCO231" s="10"/>
      <c r="JCP231" s="10"/>
      <c r="JCQ231" s="10"/>
      <c r="JCR231" s="10"/>
      <c r="JCS231" s="10"/>
      <c r="JCT231" s="10"/>
      <c r="JCU231" s="10"/>
      <c r="JCV231" s="10"/>
      <c r="JCW231" s="10"/>
      <c r="JCX231" s="10"/>
      <c r="JCY231" s="10"/>
      <c r="JCZ231" s="10"/>
      <c r="JDA231" s="10"/>
      <c r="JDB231" s="10"/>
      <c r="JDC231" s="10"/>
      <c r="JDD231" s="10"/>
      <c r="JDE231" s="10"/>
      <c r="JDF231" s="10"/>
      <c r="JDG231" s="10"/>
      <c r="JDH231" s="10"/>
      <c r="JDI231" s="10"/>
      <c r="JDJ231" s="10"/>
      <c r="JDK231" s="10"/>
      <c r="JDL231" s="10"/>
      <c r="JDM231" s="10"/>
      <c r="JDN231" s="10"/>
      <c r="JDO231" s="10"/>
      <c r="JDP231" s="10"/>
      <c r="JDQ231" s="10"/>
      <c r="JDR231" s="10"/>
      <c r="JDS231" s="10"/>
      <c r="JDT231" s="10"/>
      <c r="JDU231" s="10"/>
      <c r="JDV231" s="10"/>
      <c r="JDW231" s="10"/>
      <c r="JDX231" s="10"/>
      <c r="JDY231" s="10"/>
      <c r="JDZ231" s="10"/>
      <c r="JEA231" s="10"/>
      <c r="JEB231" s="10"/>
      <c r="JEC231" s="10"/>
      <c r="JED231" s="10"/>
      <c r="JEE231" s="10"/>
      <c r="JEF231" s="10"/>
      <c r="JEG231" s="10"/>
      <c r="JEH231" s="10"/>
      <c r="JEI231" s="10"/>
      <c r="JEJ231" s="10"/>
      <c r="JEK231" s="10"/>
      <c r="JEL231" s="10"/>
      <c r="JEM231" s="10"/>
      <c r="JEN231" s="10"/>
      <c r="JEO231" s="10"/>
      <c r="JEP231" s="10"/>
      <c r="JEQ231" s="10"/>
      <c r="JER231" s="10"/>
      <c r="JES231" s="10"/>
      <c r="JET231" s="10"/>
      <c r="JEU231" s="10"/>
      <c r="JEV231" s="10"/>
      <c r="JEW231" s="10"/>
      <c r="JEX231" s="10"/>
      <c r="JEY231" s="10"/>
      <c r="JEZ231" s="10"/>
      <c r="JFA231" s="10"/>
      <c r="JFB231" s="10"/>
      <c r="JFC231" s="10"/>
      <c r="JFD231" s="10"/>
      <c r="JFE231" s="10"/>
      <c r="JFF231" s="10"/>
      <c r="JFG231" s="10"/>
      <c r="JFH231" s="10"/>
      <c r="JFI231" s="10"/>
      <c r="JFJ231" s="10"/>
      <c r="JFK231" s="10"/>
      <c r="JFL231" s="10"/>
      <c r="JFM231" s="10"/>
      <c r="JFN231" s="10"/>
      <c r="JFO231" s="10"/>
      <c r="JFP231" s="10"/>
      <c r="JFQ231" s="10"/>
      <c r="JFR231" s="10"/>
      <c r="JFS231" s="10"/>
      <c r="JFT231" s="10"/>
      <c r="JFU231" s="10"/>
      <c r="JFV231" s="10"/>
      <c r="JFW231" s="10"/>
      <c r="JFX231" s="10"/>
      <c r="JFY231" s="10"/>
      <c r="JFZ231" s="10"/>
      <c r="JGA231" s="10"/>
      <c r="JGB231" s="10"/>
      <c r="JGC231" s="10"/>
      <c r="JGD231" s="10"/>
      <c r="JGE231" s="10"/>
      <c r="JGF231" s="10"/>
      <c r="JGG231" s="10"/>
      <c r="JGH231" s="10"/>
      <c r="JGI231" s="10"/>
      <c r="JGJ231" s="10"/>
      <c r="JGK231" s="10"/>
      <c r="JGL231" s="10"/>
      <c r="JGM231" s="10"/>
      <c r="JGN231" s="10"/>
      <c r="JGO231" s="10"/>
      <c r="JGP231" s="10"/>
      <c r="JGQ231" s="10"/>
      <c r="JGR231" s="10"/>
      <c r="JGS231" s="10"/>
      <c r="JGT231" s="10"/>
      <c r="JGU231" s="10"/>
      <c r="JGV231" s="10"/>
      <c r="JGW231" s="10"/>
      <c r="JGX231" s="10"/>
      <c r="JGY231" s="10"/>
      <c r="JGZ231" s="10"/>
      <c r="JHA231" s="10"/>
      <c r="JHB231" s="10"/>
      <c r="JHC231" s="10"/>
      <c r="JHD231" s="10"/>
      <c r="JHE231" s="10"/>
      <c r="JHF231" s="10"/>
      <c r="JHG231" s="10"/>
      <c r="JHH231" s="10"/>
      <c r="JHI231" s="10"/>
      <c r="JHJ231" s="10"/>
      <c r="JHK231" s="10"/>
      <c r="JHL231" s="10"/>
      <c r="JHM231" s="10"/>
      <c r="JHN231" s="10"/>
      <c r="JHO231" s="10"/>
      <c r="JHP231" s="10"/>
      <c r="JHQ231" s="10"/>
      <c r="JHR231" s="10"/>
      <c r="JHS231" s="10"/>
      <c r="JHT231" s="10"/>
      <c r="JHU231" s="10"/>
      <c r="JHV231" s="10"/>
      <c r="JHW231" s="10"/>
      <c r="JHX231" s="10"/>
      <c r="JHY231" s="10"/>
      <c r="JHZ231" s="10"/>
      <c r="JIA231" s="10"/>
      <c r="JIB231" s="10"/>
      <c r="JIC231" s="10"/>
      <c r="JID231" s="10"/>
      <c r="JIE231" s="10"/>
      <c r="JIF231" s="10"/>
      <c r="JIG231" s="10"/>
      <c r="JIH231" s="10"/>
      <c r="JII231" s="10"/>
      <c r="JIJ231" s="10"/>
      <c r="JIK231" s="10"/>
      <c r="JIL231" s="10"/>
      <c r="JIM231" s="10"/>
      <c r="JIN231" s="10"/>
      <c r="JIO231" s="10"/>
      <c r="JIP231" s="10"/>
      <c r="JIQ231" s="10"/>
      <c r="JIR231" s="10"/>
      <c r="JIS231" s="10"/>
      <c r="JIT231" s="10"/>
      <c r="JIU231" s="10"/>
      <c r="JIV231" s="10"/>
      <c r="JIW231" s="10"/>
      <c r="JIX231" s="10"/>
      <c r="JIY231" s="10"/>
      <c r="JIZ231" s="10"/>
      <c r="JJA231" s="10"/>
      <c r="JJB231" s="10"/>
      <c r="JJC231" s="10"/>
      <c r="JJD231" s="10"/>
      <c r="JJE231" s="10"/>
      <c r="JJF231" s="10"/>
      <c r="JJG231" s="10"/>
      <c r="JJH231" s="10"/>
      <c r="JJI231" s="10"/>
      <c r="JJJ231" s="10"/>
      <c r="JJK231" s="10"/>
      <c r="JJL231" s="10"/>
      <c r="JJM231" s="10"/>
      <c r="JJN231" s="10"/>
      <c r="JJO231" s="10"/>
      <c r="JJP231" s="10"/>
      <c r="JJQ231" s="10"/>
      <c r="JJR231" s="10"/>
      <c r="JJS231" s="10"/>
      <c r="JJT231" s="10"/>
      <c r="JJU231" s="10"/>
      <c r="JJV231" s="10"/>
      <c r="JJW231" s="10"/>
      <c r="JJX231" s="10"/>
      <c r="JJY231" s="10"/>
      <c r="JJZ231" s="10"/>
      <c r="JKA231" s="10"/>
      <c r="JKB231" s="10"/>
      <c r="JKC231" s="10"/>
      <c r="JKD231" s="10"/>
      <c r="JKE231" s="10"/>
      <c r="JKF231" s="10"/>
      <c r="JKG231" s="10"/>
      <c r="JKH231" s="10"/>
      <c r="JKI231" s="10"/>
      <c r="JKJ231" s="10"/>
      <c r="JKK231" s="10"/>
      <c r="JKL231" s="10"/>
      <c r="JKM231" s="10"/>
      <c r="JKN231" s="10"/>
      <c r="JKO231" s="10"/>
      <c r="JKP231" s="10"/>
      <c r="JKQ231" s="10"/>
      <c r="JKR231" s="10"/>
      <c r="JKS231" s="10"/>
      <c r="JKT231" s="10"/>
      <c r="JKU231" s="10"/>
      <c r="JKV231" s="10"/>
      <c r="JKW231" s="10"/>
      <c r="JKX231" s="10"/>
      <c r="JKY231" s="10"/>
      <c r="JKZ231" s="10"/>
      <c r="JLA231" s="10"/>
      <c r="JLB231" s="10"/>
      <c r="JLC231" s="10"/>
      <c r="JLD231" s="10"/>
      <c r="JLE231" s="10"/>
      <c r="JLF231" s="10"/>
      <c r="JLG231" s="10"/>
      <c r="JLH231" s="10"/>
      <c r="JLI231" s="10"/>
      <c r="JLJ231" s="10"/>
      <c r="JLK231" s="10"/>
      <c r="JLL231" s="10"/>
      <c r="JLM231" s="10"/>
      <c r="JLN231" s="10"/>
      <c r="JLO231" s="10"/>
      <c r="JLP231" s="10"/>
      <c r="JLQ231" s="10"/>
      <c r="JLR231" s="10"/>
      <c r="JLS231" s="10"/>
      <c r="JLT231" s="10"/>
      <c r="JLU231" s="10"/>
      <c r="JLV231" s="10"/>
      <c r="JLW231" s="10"/>
      <c r="JLX231" s="10"/>
      <c r="JLY231" s="10"/>
      <c r="JLZ231" s="10"/>
      <c r="JMA231" s="10"/>
      <c r="JMB231" s="10"/>
      <c r="JMC231" s="10"/>
      <c r="JMD231" s="10"/>
      <c r="JME231" s="10"/>
      <c r="JMF231" s="10"/>
      <c r="JMG231" s="10"/>
      <c r="JMH231" s="10"/>
      <c r="JMI231" s="10"/>
      <c r="JMJ231" s="10"/>
      <c r="JMK231" s="10"/>
      <c r="JML231" s="10"/>
      <c r="JMM231" s="10"/>
      <c r="JMN231" s="10"/>
      <c r="JMO231" s="10"/>
      <c r="JMP231" s="10"/>
      <c r="JMQ231" s="10"/>
      <c r="JMR231" s="10"/>
      <c r="JMS231" s="10"/>
      <c r="JMT231" s="10"/>
      <c r="JMU231" s="10"/>
      <c r="JMV231" s="10"/>
      <c r="JMW231" s="10"/>
      <c r="JMX231" s="10"/>
      <c r="JMY231" s="10"/>
      <c r="JMZ231" s="10"/>
      <c r="JNA231" s="10"/>
      <c r="JNB231" s="10"/>
      <c r="JNC231" s="10"/>
      <c r="JND231" s="10"/>
      <c r="JNE231" s="10"/>
      <c r="JNF231" s="10"/>
      <c r="JNG231" s="10"/>
      <c r="JNH231" s="10"/>
      <c r="JNI231" s="10"/>
      <c r="JNJ231" s="10"/>
      <c r="JNK231" s="10"/>
      <c r="JNL231" s="10"/>
      <c r="JNM231" s="10"/>
      <c r="JNN231" s="10"/>
      <c r="JNO231" s="10"/>
      <c r="JNP231" s="10"/>
      <c r="JNQ231" s="10"/>
      <c r="JNR231" s="10"/>
      <c r="JNS231" s="10"/>
      <c r="JNT231" s="10"/>
      <c r="JNU231" s="10"/>
      <c r="JNV231" s="10"/>
      <c r="JNW231" s="10"/>
      <c r="JNX231" s="10"/>
      <c r="JNY231" s="10"/>
      <c r="JNZ231" s="10"/>
      <c r="JOA231" s="10"/>
      <c r="JOB231" s="10"/>
      <c r="JOC231" s="10"/>
      <c r="JOD231" s="10"/>
      <c r="JOE231" s="10"/>
      <c r="JOF231" s="10"/>
      <c r="JOG231" s="10"/>
      <c r="JOH231" s="10"/>
      <c r="JOI231" s="10"/>
      <c r="JOJ231" s="10"/>
      <c r="JOK231" s="10"/>
      <c r="JOL231" s="10"/>
      <c r="JOM231" s="10"/>
      <c r="JON231" s="10"/>
      <c r="JOO231" s="10"/>
      <c r="JOP231" s="10"/>
      <c r="JOQ231" s="10"/>
      <c r="JOR231" s="10"/>
      <c r="JOS231" s="10"/>
      <c r="JOT231" s="10"/>
      <c r="JOU231" s="10"/>
      <c r="JOV231" s="10"/>
      <c r="JOW231" s="10"/>
      <c r="JOX231" s="10"/>
      <c r="JOY231" s="10"/>
      <c r="JOZ231" s="10"/>
      <c r="JPA231" s="10"/>
      <c r="JPB231" s="10"/>
      <c r="JPC231" s="10"/>
      <c r="JPD231" s="10"/>
      <c r="JPE231" s="10"/>
      <c r="JPF231" s="10"/>
      <c r="JPG231" s="10"/>
      <c r="JPH231" s="10"/>
      <c r="JPI231" s="10"/>
      <c r="JPJ231" s="10"/>
      <c r="JPK231" s="10"/>
      <c r="JPL231" s="10"/>
      <c r="JPM231" s="10"/>
      <c r="JPN231" s="10"/>
      <c r="JPO231" s="10"/>
      <c r="JPP231" s="10"/>
      <c r="JPQ231" s="10"/>
      <c r="JPR231" s="10"/>
      <c r="JPS231" s="10"/>
      <c r="JPT231" s="10"/>
      <c r="JPU231" s="10"/>
      <c r="JPV231" s="10"/>
      <c r="JPW231" s="10"/>
      <c r="JPX231" s="10"/>
      <c r="JPY231" s="10"/>
      <c r="JPZ231" s="10"/>
      <c r="JQA231" s="10"/>
      <c r="JQB231" s="10"/>
      <c r="JQC231" s="10"/>
      <c r="JQD231" s="10"/>
      <c r="JQE231" s="10"/>
      <c r="JQF231" s="10"/>
      <c r="JQG231" s="10"/>
      <c r="JQH231" s="10"/>
      <c r="JQI231" s="10"/>
      <c r="JQJ231" s="10"/>
      <c r="JQK231" s="10"/>
      <c r="JQL231" s="10"/>
      <c r="JQM231" s="10"/>
      <c r="JQN231" s="10"/>
      <c r="JQO231" s="10"/>
      <c r="JQP231" s="10"/>
      <c r="JQQ231" s="10"/>
      <c r="JQR231" s="10"/>
      <c r="JQS231" s="10"/>
      <c r="JQT231" s="10"/>
      <c r="JQU231" s="10"/>
      <c r="JQV231" s="10"/>
      <c r="JQW231" s="10"/>
      <c r="JQX231" s="10"/>
      <c r="JQY231" s="10"/>
      <c r="JQZ231" s="10"/>
      <c r="JRA231" s="10"/>
      <c r="JRB231" s="10"/>
      <c r="JRC231" s="10"/>
      <c r="JRD231" s="10"/>
      <c r="JRE231" s="10"/>
      <c r="JRF231" s="10"/>
      <c r="JRG231" s="10"/>
      <c r="JRH231" s="10"/>
      <c r="JRI231" s="10"/>
      <c r="JRJ231" s="10"/>
      <c r="JRK231" s="10"/>
      <c r="JRL231" s="10"/>
      <c r="JRM231" s="10"/>
      <c r="JRN231" s="10"/>
      <c r="JRO231" s="10"/>
      <c r="JRP231" s="10"/>
      <c r="JRQ231" s="10"/>
      <c r="JRR231" s="10"/>
      <c r="JRS231" s="10"/>
      <c r="JRT231" s="10"/>
      <c r="JRU231" s="10"/>
      <c r="JRV231" s="10"/>
      <c r="JRW231" s="10"/>
      <c r="JRX231" s="10"/>
      <c r="JRY231" s="10"/>
      <c r="JRZ231" s="10"/>
      <c r="JSA231" s="10"/>
      <c r="JSB231" s="10"/>
      <c r="JSC231" s="10"/>
      <c r="JSD231" s="10"/>
      <c r="JSE231" s="10"/>
      <c r="JSF231" s="10"/>
      <c r="JSG231" s="10"/>
      <c r="JSH231" s="10"/>
      <c r="JSI231" s="10"/>
      <c r="JSJ231" s="10"/>
      <c r="JSK231" s="10"/>
      <c r="JSL231" s="10"/>
      <c r="JSM231" s="10"/>
      <c r="JSN231" s="10"/>
      <c r="JSO231" s="10"/>
      <c r="JSP231" s="10"/>
      <c r="JSQ231" s="10"/>
      <c r="JSR231" s="10"/>
      <c r="JSS231" s="10"/>
      <c r="JST231" s="10"/>
      <c r="JSU231" s="10"/>
      <c r="JSV231" s="10"/>
      <c r="JSW231" s="10"/>
      <c r="JSX231" s="10"/>
      <c r="JSY231" s="10"/>
      <c r="JSZ231" s="10"/>
      <c r="JTA231" s="10"/>
      <c r="JTB231" s="10"/>
      <c r="JTC231" s="10"/>
      <c r="JTD231" s="10"/>
      <c r="JTE231" s="10"/>
      <c r="JTF231" s="10"/>
      <c r="JTG231" s="10"/>
      <c r="JTH231" s="10"/>
      <c r="JTI231" s="10"/>
      <c r="JTJ231" s="10"/>
      <c r="JTK231" s="10"/>
      <c r="JTL231" s="10"/>
      <c r="JTM231" s="10"/>
      <c r="JTN231" s="10"/>
      <c r="JTO231" s="10"/>
      <c r="JTP231" s="10"/>
      <c r="JTQ231" s="10"/>
      <c r="JTR231" s="10"/>
      <c r="JTS231" s="10"/>
      <c r="JTT231" s="10"/>
      <c r="JTU231" s="10"/>
      <c r="JTV231" s="10"/>
      <c r="JTW231" s="10"/>
      <c r="JTX231" s="10"/>
      <c r="JTY231" s="10"/>
      <c r="JTZ231" s="10"/>
      <c r="JUA231" s="10"/>
      <c r="JUB231" s="10"/>
      <c r="JUC231" s="10"/>
      <c r="JUD231" s="10"/>
      <c r="JUE231" s="10"/>
      <c r="JUF231" s="10"/>
      <c r="JUG231" s="10"/>
      <c r="JUH231" s="10"/>
      <c r="JUI231" s="10"/>
      <c r="JUJ231" s="10"/>
      <c r="JUK231" s="10"/>
      <c r="JUL231" s="10"/>
      <c r="JUM231" s="10"/>
      <c r="JUN231" s="10"/>
      <c r="JUO231" s="10"/>
      <c r="JUP231" s="10"/>
      <c r="JUQ231" s="10"/>
      <c r="JUR231" s="10"/>
      <c r="JUS231" s="10"/>
      <c r="JUT231" s="10"/>
      <c r="JUU231" s="10"/>
      <c r="JUV231" s="10"/>
      <c r="JUW231" s="10"/>
      <c r="JUX231" s="10"/>
      <c r="JUY231" s="10"/>
      <c r="JUZ231" s="10"/>
      <c r="JVA231" s="10"/>
      <c r="JVB231" s="10"/>
      <c r="JVC231" s="10"/>
      <c r="JVD231" s="10"/>
      <c r="JVE231" s="10"/>
      <c r="JVF231" s="10"/>
      <c r="JVG231" s="10"/>
      <c r="JVH231" s="10"/>
      <c r="JVI231" s="10"/>
      <c r="JVJ231" s="10"/>
      <c r="JVK231" s="10"/>
      <c r="JVL231" s="10"/>
      <c r="JVM231" s="10"/>
      <c r="JVN231" s="10"/>
      <c r="JVO231" s="10"/>
      <c r="JVP231" s="10"/>
      <c r="JVQ231" s="10"/>
      <c r="JVR231" s="10"/>
      <c r="JVS231" s="10"/>
      <c r="JVT231" s="10"/>
      <c r="JVU231" s="10"/>
      <c r="JVV231" s="10"/>
      <c r="JVW231" s="10"/>
      <c r="JVX231" s="10"/>
      <c r="JVY231" s="10"/>
      <c r="JVZ231" s="10"/>
      <c r="JWA231" s="10"/>
      <c r="JWB231" s="10"/>
      <c r="JWC231" s="10"/>
      <c r="JWD231" s="10"/>
      <c r="JWE231" s="10"/>
      <c r="JWF231" s="10"/>
      <c r="JWG231" s="10"/>
      <c r="JWH231" s="10"/>
      <c r="JWI231" s="10"/>
      <c r="JWJ231" s="10"/>
      <c r="JWK231" s="10"/>
      <c r="JWL231" s="10"/>
      <c r="JWM231" s="10"/>
      <c r="JWN231" s="10"/>
      <c r="JWO231" s="10"/>
      <c r="JWP231" s="10"/>
      <c r="JWQ231" s="10"/>
      <c r="JWR231" s="10"/>
      <c r="JWS231" s="10"/>
      <c r="JWT231" s="10"/>
      <c r="JWU231" s="10"/>
      <c r="JWV231" s="10"/>
      <c r="JWW231" s="10"/>
      <c r="JWX231" s="10"/>
      <c r="JWY231" s="10"/>
      <c r="JWZ231" s="10"/>
      <c r="JXA231" s="10"/>
      <c r="JXB231" s="10"/>
      <c r="JXC231" s="10"/>
      <c r="JXD231" s="10"/>
      <c r="JXE231" s="10"/>
      <c r="JXF231" s="10"/>
      <c r="JXG231" s="10"/>
      <c r="JXH231" s="10"/>
      <c r="JXI231" s="10"/>
      <c r="JXJ231" s="10"/>
      <c r="JXK231" s="10"/>
      <c r="JXL231" s="10"/>
      <c r="JXM231" s="10"/>
      <c r="JXN231" s="10"/>
      <c r="JXO231" s="10"/>
      <c r="JXP231" s="10"/>
      <c r="JXQ231" s="10"/>
      <c r="JXR231" s="10"/>
      <c r="JXS231" s="10"/>
      <c r="JXT231" s="10"/>
      <c r="JXU231" s="10"/>
      <c r="JXV231" s="10"/>
      <c r="JXW231" s="10"/>
      <c r="JXX231" s="10"/>
      <c r="JXY231" s="10"/>
      <c r="JXZ231" s="10"/>
      <c r="JYA231" s="10"/>
      <c r="JYB231" s="10"/>
      <c r="JYC231" s="10"/>
      <c r="JYD231" s="10"/>
      <c r="JYE231" s="10"/>
      <c r="JYF231" s="10"/>
      <c r="JYG231" s="10"/>
      <c r="JYH231" s="10"/>
      <c r="JYI231" s="10"/>
      <c r="JYJ231" s="10"/>
      <c r="JYK231" s="10"/>
      <c r="JYL231" s="10"/>
      <c r="JYM231" s="10"/>
      <c r="JYN231" s="10"/>
      <c r="JYO231" s="10"/>
      <c r="JYP231" s="10"/>
      <c r="JYQ231" s="10"/>
      <c r="JYR231" s="10"/>
      <c r="JYS231" s="10"/>
      <c r="JYT231" s="10"/>
      <c r="JYU231" s="10"/>
      <c r="JYV231" s="10"/>
      <c r="JYW231" s="10"/>
      <c r="JYX231" s="10"/>
      <c r="JYY231" s="10"/>
      <c r="JYZ231" s="10"/>
      <c r="JZA231" s="10"/>
      <c r="JZB231" s="10"/>
      <c r="JZC231" s="10"/>
      <c r="JZD231" s="10"/>
      <c r="JZE231" s="10"/>
      <c r="JZF231" s="10"/>
      <c r="JZG231" s="10"/>
      <c r="JZH231" s="10"/>
      <c r="JZI231" s="10"/>
      <c r="JZJ231" s="10"/>
      <c r="JZK231" s="10"/>
      <c r="JZL231" s="10"/>
      <c r="JZM231" s="10"/>
      <c r="JZN231" s="10"/>
      <c r="JZO231" s="10"/>
      <c r="JZP231" s="10"/>
      <c r="JZQ231" s="10"/>
      <c r="JZR231" s="10"/>
      <c r="JZS231" s="10"/>
      <c r="JZT231" s="10"/>
      <c r="JZU231" s="10"/>
      <c r="JZV231" s="10"/>
      <c r="JZW231" s="10"/>
      <c r="JZX231" s="10"/>
      <c r="JZY231" s="10"/>
      <c r="JZZ231" s="10"/>
      <c r="KAA231" s="10"/>
      <c r="KAB231" s="10"/>
      <c r="KAC231" s="10"/>
      <c r="KAD231" s="10"/>
      <c r="KAE231" s="10"/>
      <c r="KAF231" s="10"/>
      <c r="KAG231" s="10"/>
      <c r="KAH231" s="10"/>
      <c r="KAI231" s="10"/>
      <c r="KAJ231" s="10"/>
      <c r="KAK231" s="10"/>
      <c r="KAL231" s="10"/>
      <c r="KAM231" s="10"/>
      <c r="KAN231" s="10"/>
      <c r="KAO231" s="10"/>
      <c r="KAP231" s="10"/>
      <c r="KAQ231" s="10"/>
      <c r="KAR231" s="10"/>
      <c r="KAS231" s="10"/>
      <c r="KAT231" s="10"/>
      <c r="KAU231" s="10"/>
      <c r="KAV231" s="10"/>
      <c r="KAW231" s="10"/>
      <c r="KAX231" s="10"/>
      <c r="KAY231" s="10"/>
      <c r="KAZ231" s="10"/>
      <c r="KBA231" s="10"/>
      <c r="KBB231" s="10"/>
      <c r="KBC231" s="10"/>
      <c r="KBD231" s="10"/>
      <c r="KBE231" s="10"/>
      <c r="KBF231" s="10"/>
      <c r="KBG231" s="10"/>
      <c r="KBH231" s="10"/>
      <c r="KBI231" s="10"/>
      <c r="KBJ231" s="10"/>
      <c r="KBK231" s="10"/>
      <c r="KBL231" s="10"/>
      <c r="KBM231" s="10"/>
      <c r="KBN231" s="10"/>
      <c r="KBO231" s="10"/>
      <c r="KBP231" s="10"/>
      <c r="KBQ231" s="10"/>
      <c r="KBR231" s="10"/>
      <c r="KBS231" s="10"/>
      <c r="KBT231" s="10"/>
      <c r="KBU231" s="10"/>
      <c r="KBV231" s="10"/>
      <c r="KBW231" s="10"/>
      <c r="KBX231" s="10"/>
      <c r="KBY231" s="10"/>
      <c r="KBZ231" s="10"/>
      <c r="KCA231" s="10"/>
      <c r="KCB231" s="10"/>
      <c r="KCC231" s="10"/>
      <c r="KCD231" s="10"/>
      <c r="KCE231" s="10"/>
      <c r="KCF231" s="10"/>
      <c r="KCG231" s="10"/>
      <c r="KCH231" s="10"/>
      <c r="KCI231" s="10"/>
      <c r="KCJ231" s="10"/>
      <c r="KCK231" s="10"/>
      <c r="KCL231" s="10"/>
      <c r="KCM231" s="10"/>
      <c r="KCN231" s="10"/>
      <c r="KCO231" s="10"/>
      <c r="KCP231" s="10"/>
      <c r="KCQ231" s="10"/>
      <c r="KCR231" s="10"/>
      <c r="KCS231" s="10"/>
      <c r="KCT231" s="10"/>
      <c r="KCU231" s="10"/>
      <c r="KCV231" s="10"/>
      <c r="KCW231" s="10"/>
      <c r="KCX231" s="10"/>
      <c r="KCY231" s="10"/>
      <c r="KCZ231" s="10"/>
      <c r="KDA231" s="10"/>
      <c r="KDB231" s="10"/>
      <c r="KDC231" s="10"/>
      <c r="KDD231" s="10"/>
      <c r="KDE231" s="10"/>
      <c r="KDF231" s="10"/>
      <c r="KDG231" s="10"/>
      <c r="KDH231" s="10"/>
      <c r="KDI231" s="10"/>
      <c r="KDJ231" s="10"/>
      <c r="KDK231" s="10"/>
      <c r="KDL231" s="10"/>
      <c r="KDM231" s="10"/>
      <c r="KDN231" s="10"/>
      <c r="KDO231" s="10"/>
      <c r="KDP231" s="10"/>
      <c r="KDQ231" s="10"/>
      <c r="KDR231" s="10"/>
      <c r="KDS231" s="10"/>
      <c r="KDT231" s="10"/>
      <c r="KDU231" s="10"/>
      <c r="KDV231" s="10"/>
      <c r="KDW231" s="10"/>
      <c r="KDX231" s="10"/>
      <c r="KDY231" s="10"/>
      <c r="KDZ231" s="10"/>
      <c r="KEA231" s="10"/>
      <c r="KEB231" s="10"/>
      <c r="KEC231" s="10"/>
      <c r="KED231" s="10"/>
      <c r="KEE231" s="10"/>
      <c r="KEF231" s="10"/>
      <c r="KEG231" s="10"/>
      <c r="KEH231" s="10"/>
      <c r="KEI231" s="10"/>
      <c r="KEJ231" s="10"/>
      <c r="KEK231" s="10"/>
      <c r="KEL231" s="10"/>
      <c r="KEM231" s="10"/>
      <c r="KEN231" s="10"/>
      <c r="KEO231" s="10"/>
      <c r="KEP231" s="10"/>
      <c r="KEQ231" s="10"/>
      <c r="KER231" s="10"/>
      <c r="KES231" s="10"/>
      <c r="KET231" s="10"/>
      <c r="KEU231" s="10"/>
      <c r="KEV231" s="10"/>
      <c r="KEW231" s="10"/>
      <c r="KEX231" s="10"/>
      <c r="KEY231" s="10"/>
      <c r="KEZ231" s="10"/>
      <c r="KFA231" s="10"/>
      <c r="KFB231" s="10"/>
      <c r="KFC231" s="10"/>
      <c r="KFD231" s="10"/>
      <c r="KFE231" s="10"/>
      <c r="KFF231" s="10"/>
      <c r="KFG231" s="10"/>
      <c r="KFH231" s="10"/>
      <c r="KFI231" s="10"/>
      <c r="KFJ231" s="10"/>
      <c r="KFK231" s="10"/>
      <c r="KFL231" s="10"/>
      <c r="KFM231" s="10"/>
      <c r="KFN231" s="10"/>
      <c r="KFO231" s="10"/>
      <c r="KFP231" s="10"/>
      <c r="KFQ231" s="10"/>
      <c r="KFR231" s="10"/>
      <c r="KFS231" s="10"/>
      <c r="KFT231" s="10"/>
      <c r="KFU231" s="10"/>
      <c r="KFV231" s="10"/>
      <c r="KFW231" s="10"/>
      <c r="KFX231" s="10"/>
      <c r="KFY231" s="10"/>
      <c r="KFZ231" s="10"/>
      <c r="KGA231" s="10"/>
      <c r="KGB231" s="10"/>
      <c r="KGC231" s="10"/>
      <c r="KGD231" s="10"/>
      <c r="KGE231" s="10"/>
      <c r="KGF231" s="10"/>
      <c r="KGG231" s="10"/>
      <c r="KGH231" s="10"/>
      <c r="KGI231" s="10"/>
      <c r="KGJ231" s="10"/>
      <c r="KGK231" s="10"/>
      <c r="KGL231" s="10"/>
      <c r="KGM231" s="10"/>
      <c r="KGN231" s="10"/>
      <c r="KGO231" s="10"/>
      <c r="KGP231" s="10"/>
      <c r="KGQ231" s="10"/>
      <c r="KGR231" s="10"/>
      <c r="KGS231" s="10"/>
      <c r="KGT231" s="10"/>
      <c r="KGU231" s="10"/>
      <c r="KGV231" s="10"/>
      <c r="KGW231" s="10"/>
      <c r="KGX231" s="10"/>
      <c r="KGY231" s="10"/>
      <c r="KGZ231" s="10"/>
      <c r="KHA231" s="10"/>
      <c r="KHB231" s="10"/>
      <c r="KHC231" s="10"/>
      <c r="KHD231" s="10"/>
      <c r="KHE231" s="10"/>
      <c r="KHF231" s="10"/>
      <c r="KHG231" s="10"/>
      <c r="KHH231" s="10"/>
      <c r="KHI231" s="10"/>
      <c r="KHJ231" s="10"/>
      <c r="KHK231" s="10"/>
      <c r="KHL231" s="10"/>
      <c r="KHM231" s="10"/>
      <c r="KHN231" s="10"/>
      <c r="KHO231" s="10"/>
      <c r="KHP231" s="10"/>
      <c r="KHQ231" s="10"/>
      <c r="KHR231" s="10"/>
      <c r="KHS231" s="10"/>
      <c r="KHT231" s="10"/>
      <c r="KHU231" s="10"/>
      <c r="KHV231" s="10"/>
      <c r="KHW231" s="10"/>
      <c r="KHX231" s="10"/>
      <c r="KHY231" s="10"/>
      <c r="KHZ231" s="10"/>
      <c r="KIA231" s="10"/>
      <c r="KIB231" s="10"/>
      <c r="KIC231" s="10"/>
      <c r="KID231" s="10"/>
      <c r="KIE231" s="10"/>
      <c r="KIF231" s="10"/>
      <c r="KIG231" s="10"/>
      <c r="KIH231" s="10"/>
      <c r="KII231" s="10"/>
      <c r="KIJ231" s="10"/>
      <c r="KIK231" s="10"/>
      <c r="KIL231" s="10"/>
      <c r="KIM231" s="10"/>
      <c r="KIN231" s="10"/>
      <c r="KIO231" s="10"/>
      <c r="KIP231" s="10"/>
      <c r="KIQ231" s="10"/>
      <c r="KIR231" s="10"/>
      <c r="KIS231" s="10"/>
      <c r="KIT231" s="10"/>
      <c r="KIU231" s="10"/>
      <c r="KIV231" s="10"/>
      <c r="KIW231" s="10"/>
      <c r="KIX231" s="10"/>
      <c r="KIY231" s="10"/>
      <c r="KIZ231" s="10"/>
      <c r="KJA231" s="10"/>
      <c r="KJB231" s="10"/>
      <c r="KJC231" s="10"/>
      <c r="KJD231" s="10"/>
      <c r="KJE231" s="10"/>
      <c r="KJF231" s="10"/>
      <c r="KJG231" s="10"/>
      <c r="KJH231" s="10"/>
      <c r="KJI231" s="10"/>
      <c r="KJJ231" s="10"/>
      <c r="KJK231" s="10"/>
      <c r="KJL231" s="10"/>
      <c r="KJM231" s="10"/>
      <c r="KJN231" s="10"/>
      <c r="KJO231" s="10"/>
      <c r="KJP231" s="10"/>
      <c r="KJQ231" s="10"/>
      <c r="KJR231" s="10"/>
      <c r="KJS231" s="10"/>
      <c r="KJT231" s="10"/>
      <c r="KJU231" s="10"/>
      <c r="KJV231" s="10"/>
      <c r="KJW231" s="10"/>
      <c r="KJX231" s="10"/>
      <c r="KJY231" s="10"/>
      <c r="KJZ231" s="10"/>
      <c r="KKA231" s="10"/>
      <c r="KKB231" s="10"/>
      <c r="KKC231" s="10"/>
      <c r="KKD231" s="10"/>
      <c r="KKE231" s="10"/>
      <c r="KKF231" s="10"/>
      <c r="KKG231" s="10"/>
      <c r="KKH231" s="10"/>
      <c r="KKI231" s="10"/>
      <c r="KKJ231" s="10"/>
      <c r="KKK231" s="10"/>
      <c r="KKL231" s="10"/>
      <c r="KKM231" s="10"/>
      <c r="KKN231" s="10"/>
      <c r="KKO231" s="10"/>
      <c r="KKP231" s="10"/>
      <c r="KKQ231" s="10"/>
      <c r="KKR231" s="10"/>
      <c r="KKS231" s="10"/>
      <c r="KKT231" s="10"/>
      <c r="KKU231" s="10"/>
      <c r="KKV231" s="10"/>
      <c r="KKW231" s="10"/>
      <c r="KKX231" s="10"/>
      <c r="KKY231" s="10"/>
      <c r="KKZ231" s="10"/>
      <c r="KLA231" s="10"/>
      <c r="KLB231" s="10"/>
      <c r="KLC231" s="10"/>
      <c r="KLD231" s="10"/>
      <c r="KLE231" s="10"/>
      <c r="KLF231" s="10"/>
      <c r="KLG231" s="10"/>
      <c r="KLH231" s="10"/>
      <c r="KLI231" s="10"/>
      <c r="KLJ231" s="10"/>
      <c r="KLK231" s="10"/>
      <c r="KLL231" s="10"/>
      <c r="KLM231" s="10"/>
      <c r="KLN231" s="10"/>
      <c r="KLO231" s="10"/>
      <c r="KLP231" s="10"/>
      <c r="KLQ231" s="10"/>
      <c r="KLR231" s="10"/>
      <c r="KLS231" s="10"/>
      <c r="KLT231" s="10"/>
      <c r="KLU231" s="10"/>
      <c r="KLV231" s="10"/>
      <c r="KLW231" s="10"/>
      <c r="KLX231" s="10"/>
      <c r="KLY231" s="10"/>
      <c r="KLZ231" s="10"/>
      <c r="KMA231" s="10"/>
      <c r="KMB231" s="10"/>
      <c r="KMC231" s="10"/>
      <c r="KMD231" s="10"/>
      <c r="KME231" s="10"/>
      <c r="KMF231" s="10"/>
      <c r="KMG231" s="10"/>
      <c r="KMH231" s="10"/>
      <c r="KMI231" s="10"/>
      <c r="KMJ231" s="10"/>
      <c r="KMK231" s="10"/>
      <c r="KML231" s="10"/>
      <c r="KMM231" s="10"/>
      <c r="KMN231" s="10"/>
      <c r="KMO231" s="10"/>
      <c r="KMP231" s="10"/>
      <c r="KMQ231" s="10"/>
      <c r="KMR231" s="10"/>
      <c r="KMS231" s="10"/>
      <c r="KMT231" s="10"/>
      <c r="KMU231" s="10"/>
      <c r="KMV231" s="10"/>
      <c r="KMW231" s="10"/>
      <c r="KMX231" s="10"/>
      <c r="KMY231" s="10"/>
      <c r="KMZ231" s="10"/>
      <c r="KNA231" s="10"/>
      <c r="KNB231" s="10"/>
      <c r="KNC231" s="10"/>
      <c r="KND231" s="10"/>
      <c r="KNE231" s="10"/>
      <c r="KNF231" s="10"/>
      <c r="KNG231" s="10"/>
      <c r="KNH231" s="10"/>
      <c r="KNI231" s="10"/>
      <c r="KNJ231" s="10"/>
      <c r="KNK231" s="10"/>
      <c r="KNL231" s="10"/>
      <c r="KNM231" s="10"/>
      <c r="KNN231" s="10"/>
      <c r="KNO231" s="10"/>
      <c r="KNP231" s="10"/>
      <c r="KNQ231" s="10"/>
      <c r="KNR231" s="10"/>
      <c r="KNS231" s="10"/>
      <c r="KNT231" s="10"/>
      <c r="KNU231" s="10"/>
      <c r="KNV231" s="10"/>
      <c r="KNW231" s="10"/>
      <c r="KNX231" s="10"/>
      <c r="KNY231" s="10"/>
      <c r="KNZ231" s="10"/>
      <c r="KOA231" s="10"/>
      <c r="KOB231" s="10"/>
      <c r="KOC231" s="10"/>
      <c r="KOD231" s="10"/>
      <c r="KOE231" s="10"/>
      <c r="KOF231" s="10"/>
      <c r="KOG231" s="10"/>
      <c r="KOH231" s="10"/>
      <c r="KOI231" s="10"/>
      <c r="KOJ231" s="10"/>
      <c r="KOK231" s="10"/>
      <c r="KOL231" s="10"/>
      <c r="KOM231" s="10"/>
      <c r="KON231" s="10"/>
      <c r="KOO231" s="10"/>
      <c r="KOP231" s="10"/>
      <c r="KOQ231" s="10"/>
      <c r="KOR231" s="10"/>
      <c r="KOS231" s="10"/>
      <c r="KOT231" s="10"/>
      <c r="KOU231" s="10"/>
      <c r="KOV231" s="10"/>
      <c r="KOW231" s="10"/>
      <c r="KOX231" s="10"/>
      <c r="KOY231" s="10"/>
      <c r="KOZ231" s="10"/>
      <c r="KPA231" s="10"/>
      <c r="KPB231" s="10"/>
      <c r="KPC231" s="10"/>
      <c r="KPD231" s="10"/>
      <c r="KPE231" s="10"/>
      <c r="KPF231" s="10"/>
      <c r="KPG231" s="10"/>
      <c r="KPH231" s="10"/>
      <c r="KPI231" s="10"/>
      <c r="KPJ231" s="10"/>
      <c r="KPK231" s="10"/>
      <c r="KPL231" s="10"/>
      <c r="KPM231" s="10"/>
      <c r="KPN231" s="10"/>
      <c r="KPO231" s="10"/>
      <c r="KPP231" s="10"/>
      <c r="KPQ231" s="10"/>
      <c r="KPR231" s="10"/>
      <c r="KPS231" s="10"/>
      <c r="KPT231" s="10"/>
      <c r="KPU231" s="10"/>
      <c r="KPV231" s="10"/>
      <c r="KPW231" s="10"/>
      <c r="KPX231" s="10"/>
      <c r="KPY231" s="10"/>
      <c r="KPZ231" s="10"/>
      <c r="KQA231" s="10"/>
      <c r="KQB231" s="10"/>
      <c r="KQC231" s="10"/>
      <c r="KQD231" s="10"/>
      <c r="KQE231" s="10"/>
      <c r="KQF231" s="10"/>
      <c r="KQG231" s="10"/>
      <c r="KQH231" s="10"/>
      <c r="KQI231" s="10"/>
      <c r="KQJ231" s="10"/>
      <c r="KQK231" s="10"/>
      <c r="KQL231" s="10"/>
      <c r="KQM231" s="10"/>
      <c r="KQN231" s="10"/>
      <c r="KQO231" s="10"/>
      <c r="KQP231" s="10"/>
      <c r="KQQ231" s="10"/>
      <c r="KQR231" s="10"/>
      <c r="KQS231" s="10"/>
      <c r="KQT231" s="10"/>
      <c r="KQU231" s="10"/>
      <c r="KQV231" s="10"/>
      <c r="KQW231" s="10"/>
      <c r="KQX231" s="10"/>
      <c r="KQY231" s="10"/>
      <c r="KQZ231" s="10"/>
      <c r="KRA231" s="10"/>
      <c r="KRB231" s="10"/>
      <c r="KRC231" s="10"/>
      <c r="KRD231" s="10"/>
      <c r="KRE231" s="10"/>
      <c r="KRF231" s="10"/>
      <c r="KRG231" s="10"/>
      <c r="KRH231" s="10"/>
      <c r="KRI231" s="10"/>
      <c r="KRJ231" s="10"/>
      <c r="KRK231" s="10"/>
      <c r="KRL231" s="10"/>
      <c r="KRM231" s="10"/>
      <c r="KRN231" s="10"/>
      <c r="KRO231" s="10"/>
      <c r="KRP231" s="10"/>
      <c r="KRQ231" s="10"/>
      <c r="KRR231" s="10"/>
      <c r="KRS231" s="10"/>
      <c r="KRT231" s="10"/>
      <c r="KRU231" s="10"/>
      <c r="KRV231" s="10"/>
      <c r="KRW231" s="10"/>
      <c r="KRX231" s="10"/>
      <c r="KRY231" s="10"/>
      <c r="KRZ231" s="10"/>
      <c r="KSA231" s="10"/>
      <c r="KSB231" s="10"/>
      <c r="KSC231" s="10"/>
      <c r="KSD231" s="10"/>
      <c r="KSE231" s="10"/>
      <c r="KSF231" s="10"/>
      <c r="KSG231" s="10"/>
      <c r="KSH231" s="10"/>
      <c r="KSI231" s="10"/>
      <c r="KSJ231" s="10"/>
      <c r="KSK231" s="10"/>
      <c r="KSL231" s="10"/>
      <c r="KSM231" s="10"/>
      <c r="KSN231" s="10"/>
      <c r="KSO231" s="10"/>
      <c r="KSP231" s="10"/>
      <c r="KSQ231" s="10"/>
      <c r="KSR231" s="10"/>
      <c r="KSS231" s="10"/>
      <c r="KST231" s="10"/>
      <c r="KSU231" s="10"/>
      <c r="KSV231" s="10"/>
      <c r="KSW231" s="10"/>
      <c r="KSX231" s="10"/>
      <c r="KSY231" s="10"/>
      <c r="KSZ231" s="10"/>
      <c r="KTA231" s="10"/>
      <c r="KTB231" s="10"/>
      <c r="KTC231" s="10"/>
      <c r="KTD231" s="10"/>
      <c r="KTE231" s="10"/>
      <c r="KTF231" s="10"/>
      <c r="KTG231" s="10"/>
      <c r="KTH231" s="10"/>
      <c r="KTI231" s="10"/>
      <c r="KTJ231" s="10"/>
      <c r="KTK231" s="10"/>
      <c r="KTL231" s="10"/>
      <c r="KTM231" s="10"/>
      <c r="KTN231" s="10"/>
      <c r="KTO231" s="10"/>
      <c r="KTP231" s="10"/>
      <c r="KTQ231" s="10"/>
      <c r="KTR231" s="10"/>
      <c r="KTS231" s="10"/>
      <c r="KTT231" s="10"/>
      <c r="KTU231" s="10"/>
      <c r="KTV231" s="10"/>
      <c r="KTW231" s="10"/>
      <c r="KTX231" s="10"/>
      <c r="KTY231" s="10"/>
      <c r="KTZ231" s="10"/>
      <c r="KUA231" s="10"/>
      <c r="KUB231" s="10"/>
      <c r="KUC231" s="10"/>
      <c r="KUD231" s="10"/>
      <c r="KUE231" s="10"/>
      <c r="KUF231" s="10"/>
      <c r="KUG231" s="10"/>
      <c r="KUH231" s="10"/>
      <c r="KUI231" s="10"/>
      <c r="KUJ231" s="10"/>
      <c r="KUK231" s="10"/>
      <c r="KUL231" s="10"/>
      <c r="KUM231" s="10"/>
      <c r="KUN231" s="10"/>
      <c r="KUO231" s="10"/>
      <c r="KUP231" s="10"/>
      <c r="KUQ231" s="10"/>
      <c r="KUR231" s="10"/>
      <c r="KUS231" s="10"/>
      <c r="KUT231" s="10"/>
      <c r="KUU231" s="10"/>
      <c r="KUV231" s="10"/>
      <c r="KUW231" s="10"/>
      <c r="KUX231" s="10"/>
      <c r="KUY231" s="10"/>
      <c r="KUZ231" s="10"/>
      <c r="KVA231" s="10"/>
      <c r="KVB231" s="10"/>
      <c r="KVC231" s="10"/>
      <c r="KVD231" s="10"/>
      <c r="KVE231" s="10"/>
      <c r="KVF231" s="10"/>
      <c r="KVG231" s="10"/>
      <c r="KVH231" s="10"/>
      <c r="KVI231" s="10"/>
      <c r="KVJ231" s="10"/>
      <c r="KVK231" s="10"/>
      <c r="KVL231" s="10"/>
      <c r="KVM231" s="10"/>
      <c r="KVN231" s="10"/>
      <c r="KVO231" s="10"/>
      <c r="KVP231" s="10"/>
      <c r="KVQ231" s="10"/>
      <c r="KVR231" s="10"/>
      <c r="KVS231" s="10"/>
      <c r="KVT231" s="10"/>
      <c r="KVU231" s="10"/>
      <c r="KVV231" s="10"/>
      <c r="KVW231" s="10"/>
      <c r="KVX231" s="10"/>
      <c r="KVY231" s="10"/>
      <c r="KVZ231" s="10"/>
      <c r="KWA231" s="10"/>
      <c r="KWB231" s="10"/>
      <c r="KWC231" s="10"/>
      <c r="KWD231" s="10"/>
      <c r="KWE231" s="10"/>
      <c r="KWF231" s="10"/>
      <c r="KWG231" s="10"/>
      <c r="KWH231" s="10"/>
      <c r="KWI231" s="10"/>
      <c r="KWJ231" s="10"/>
      <c r="KWK231" s="10"/>
      <c r="KWL231" s="10"/>
      <c r="KWM231" s="10"/>
      <c r="KWN231" s="10"/>
      <c r="KWO231" s="10"/>
      <c r="KWP231" s="10"/>
      <c r="KWQ231" s="10"/>
      <c r="KWR231" s="10"/>
      <c r="KWS231" s="10"/>
      <c r="KWT231" s="10"/>
      <c r="KWU231" s="10"/>
      <c r="KWV231" s="10"/>
      <c r="KWW231" s="10"/>
      <c r="KWX231" s="10"/>
      <c r="KWY231" s="10"/>
      <c r="KWZ231" s="10"/>
      <c r="KXA231" s="10"/>
      <c r="KXB231" s="10"/>
      <c r="KXC231" s="10"/>
      <c r="KXD231" s="10"/>
      <c r="KXE231" s="10"/>
      <c r="KXF231" s="10"/>
      <c r="KXG231" s="10"/>
      <c r="KXH231" s="10"/>
      <c r="KXI231" s="10"/>
      <c r="KXJ231" s="10"/>
      <c r="KXK231" s="10"/>
      <c r="KXL231" s="10"/>
      <c r="KXM231" s="10"/>
      <c r="KXN231" s="10"/>
      <c r="KXO231" s="10"/>
      <c r="KXP231" s="10"/>
      <c r="KXQ231" s="10"/>
      <c r="KXR231" s="10"/>
      <c r="KXS231" s="10"/>
      <c r="KXT231" s="10"/>
      <c r="KXU231" s="10"/>
      <c r="KXV231" s="10"/>
      <c r="KXW231" s="10"/>
      <c r="KXX231" s="10"/>
      <c r="KXY231" s="10"/>
      <c r="KXZ231" s="10"/>
      <c r="KYA231" s="10"/>
      <c r="KYB231" s="10"/>
      <c r="KYC231" s="10"/>
      <c r="KYD231" s="10"/>
      <c r="KYE231" s="10"/>
      <c r="KYF231" s="10"/>
      <c r="KYG231" s="10"/>
      <c r="KYH231" s="10"/>
      <c r="KYI231" s="10"/>
      <c r="KYJ231" s="10"/>
      <c r="KYK231" s="10"/>
      <c r="KYL231" s="10"/>
      <c r="KYM231" s="10"/>
      <c r="KYN231" s="10"/>
      <c r="KYO231" s="10"/>
      <c r="KYP231" s="10"/>
      <c r="KYQ231" s="10"/>
      <c r="KYR231" s="10"/>
      <c r="KYS231" s="10"/>
      <c r="KYT231" s="10"/>
      <c r="KYU231" s="10"/>
      <c r="KYV231" s="10"/>
      <c r="KYW231" s="10"/>
      <c r="KYX231" s="10"/>
      <c r="KYY231" s="10"/>
      <c r="KYZ231" s="10"/>
      <c r="KZA231" s="10"/>
      <c r="KZB231" s="10"/>
      <c r="KZC231" s="10"/>
      <c r="KZD231" s="10"/>
      <c r="KZE231" s="10"/>
      <c r="KZF231" s="10"/>
      <c r="KZG231" s="10"/>
      <c r="KZH231" s="10"/>
      <c r="KZI231" s="10"/>
      <c r="KZJ231" s="10"/>
      <c r="KZK231" s="10"/>
      <c r="KZL231" s="10"/>
      <c r="KZM231" s="10"/>
      <c r="KZN231" s="10"/>
      <c r="KZO231" s="10"/>
      <c r="KZP231" s="10"/>
      <c r="KZQ231" s="10"/>
      <c r="KZR231" s="10"/>
      <c r="KZS231" s="10"/>
      <c r="KZT231" s="10"/>
      <c r="KZU231" s="10"/>
      <c r="KZV231" s="10"/>
      <c r="KZW231" s="10"/>
      <c r="KZX231" s="10"/>
      <c r="KZY231" s="10"/>
      <c r="KZZ231" s="10"/>
      <c r="LAA231" s="10"/>
      <c r="LAB231" s="10"/>
      <c r="LAC231" s="10"/>
      <c r="LAD231" s="10"/>
      <c r="LAE231" s="10"/>
      <c r="LAF231" s="10"/>
      <c r="LAG231" s="10"/>
      <c r="LAH231" s="10"/>
      <c r="LAI231" s="10"/>
      <c r="LAJ231" s="10"/>
      <c r="LAK231" s="10"/>
      <c r="LAL231" s="10"/>
      <c r="LAM231" s="10"/>
      <c r="LAN231" s="10"/>
      <c r="LAO231" s="10"/>
      <c r="LAP231" s="10"/>
      <c r="LAQ231" s="10"/>
      <c r="LAR231" s="10"/>
      <c r="LAS231" s="10"/>
      <c r="LAT231" s="10"/>
      <c r="LAU231" s="10"/>
      <c r="LAV231" s="10"/>
      <c r="LAW231" s="10"/>
      <c r="LAX231" s="10"/>
      <c r="LAY231" s="10"/>
      <c r="LAZ231" s="10"/>
      <c r="LBA231" s="10"/>
      <c r="LBB231" s="10"/>
      <c r="LBC231" s="10"/>
      <c r="LBD231" s="10"/>
      <c r="LBE231" s="10"/>
      <c r="LBF231" s="10"/>
      <c r="LBG231" s="10"/>
      <c r="LBH231" s="10"/>
      <c r="LBI231" s="10"/>
      <c r="LBJ231" s="10"/>
      <c r="LBK231" s="10"/>
      <c r="LBL231" s="10"/>
      <c r="LBM231" s="10"/>
      <c r="LBN231" s="10"/>
      <c r="LBO231" s="10"/>
      <c r="LBP231" s="10"/>
      <c r="LBQ231" s="10"/>
      <c r="LBR231" s="10"/>
      <c r="LBS231" s="10"/>
      <c r="LBT231" s="10"/>
      <c r="LBU231" s="10"/>
      <c r="LBV231" s="10"/>
      <c r="LBW231" s="10"/>
      <c r="LBX231" s="10"/>
      <c r="LBY231" s="10"/>
      <c r="LBZ231" s="10"/>
      <c r="LCA231" s="10"/>
      <c r="LCB231" s="10"/>
      <c r="LCC231" s="10"/>
      <c r="LCD231" s="10"/>
      <c r="LCE231" s="10"/>
      <c r="LCF231" s="10"/>
      <c r="LCG231" s="10"/>
      <c r="LCH231" s="10"/>
      <c r="LCI231" s="10"/>
      <c r="LCJ231" s="10"/>
      <c r="LCK231" s="10"/>
      <c r="LCL231" s="10"/>
      <c r="LCM231" s="10"/>
      <c r="LCN231" s="10"/>
      <c r="LCO231" s="10"/>
      <c r="LCP231" s="10"/>
      <c r="LCQ231" s="10"/>
      <c r="LCR231" s="10"/>
      <c r="LCS231" s="10"/>
      <c r="LCT231" s="10"/>
      <c r="LCU231" s="10"/>
      <c r="LCV231" s="10"/>
      <c r="LCW231" s="10"/>
      <c r="LCX231" s="10"/>
      <c r="LCY231" s="10"/>
      <c r="LCZ231" s="10"/>
      <c r="LDA231" s="10"/>
      <c r="LDB231" s="10"/>
      <c r="LDC231" s="10"/>
      <c r="LDD231" s="10"/>
      <c r="LDE231" s="10"/>
      <c r="LDF231" s="10"/>
      <c r="LDG231" s="10"/>
      <c r="LDH231" s="10"/>
      <c r="LDI231" s="10"/>
      <c r="LDJ231" s="10"/>
      <c r="LDK231" s="10"/>
      <c r="LDL231" s="10"/>
      <c r="LDM231" s="10"/>
      <c r="LDN231" s="10"/>
      <c r="LDO231" s="10"/>
      <c r="LDP231" s="10"/>
      <c r="LDQ231" s="10"/>
      <c r="LDR231" s="10"/>
      <c r="LDS231" s="10"/>
      <c r="LDT231" s="10"/>
      <c r="LDU231" s="10"/>
      <c r="LDV231" s="10"/>
      <c r="LDW231" s="10"/>
      <c r="LDX231" s="10"/>
      <c r="LDY231" s="10"/>
      <c r="LDZ231" s="10"/>
      <c r="LEA231" s="10"/>
      <c r="LEB231" s="10"/>
      <c r="LEC231" s="10"/>
      <c r="LED231" s="10"/>
      <c r="LEE231" s="10"/>
      <c r="LEF231" s="10"/>
      <c r="LEG231" s="10"/>
      <c r="LEH231" s="10"/>
      <c r="LEI231" s="10"/>
      <c r="LEJ231" s="10"/>
      <c r="LEK231" s="10"/>
      <c r="LEL231" s="10"/>
      <c r="LEM231" s="10"/>
      <c r="LEN231" s="10"/>
      <c r="LEO231" s="10"/>
      <c r="LEP231" s="10"/>
      <c r="LEQ231" s="10"/>
      <c r="LER231" s="10"/>
      <c r="LES231" s="10"/>
      <c r="LET231" s="10"/>
      <c r="LEU231" s="10"/>
      <c r="LEV231" s="10"/>
      <c r="LEW231" s="10"/>
      <c r="LEX231" s="10"/>
      <c r="LEY231" s="10"/>
      <c r="LEZ231" s="10"/>
      <c r="LFA231" s="10"/>
      <c r="LFB231" s="10"/>
      <c r="LFC231" s="10"/>
      <c r="LFD231" s="10"/>
      <c r="LFE231" s="10"/>
      <c r="LFF231" s="10"/>
      <c r="LFG231" s="10"/>
      <c r="LFH231" s="10"/>
      <c r="LFI231" s="10"/>
      <c r="LFJ231" s="10"/>
      <c r="LFK231" s="10"/>
      <c r="LFL231" s="10"/>
      <c r="LFM231" s="10"/>
      <c r="LFN231" s="10"/>
      <c r="LFO231" s="10"/>
      <c r="LFP231" s="10"/>
      <c r="LFQ231" s="10"/>
      <c r="LFR231" s="10"/>
      <c r="LFS231" s="10"/>
      <c r="LFT231" s="10"/>
      <c r="LFU231" s="10"/>
      <c r="LFV231" s="10"/>
      <c r="LFW231" s="10"/>
      <c r="LFX231" s="10"/>
      <c r="LFY231" s="10"/>
      <c r="LFZ231" s="10"/>
      <c r="LGA231" s="10"/>
      <c r="LGB231" s="10"/>
      <c r="LGC231" s="10"/>
      <c r="LGD231" s="10"/>
      <c r="LGE231" s="10"/>
      <c r="LGF231" s="10"/>
      <c r="LGG231" s="10"/>
      <c r="LGH231" s="10"/>
      <c r="LGI231" s="10"/>
      <c r="LGJ231" s="10"/>
      <c r="LGK231" s="10"/>
      <c r="LGL231" s="10"/>
      <c r="LGM231" s="10"/>
      <c r="LGN231" s="10"/>
      <c r="LGO231" s="10"/>
      <c r="LGP231" s="10"/>
      <c r="LGQ231" s="10"/>
      <c r="LGR231" s="10"/>
      <c r="LGS231" s="10"/>
      <c r="LGT231" s="10"/>
      <c r="LGU231" s="10"/>
      <c r="LGV231" s="10"/>
      <c r="LGW231" s="10"/>
      <c r="LGX231" s="10"/>
      <c r="LGY231" s="10"/>
      <c r="LGZ231" s="10"/>
      <c r="LHA231" s="10"/>
      <c r="LHB231" s="10"/>
      <c r="LHC231" s="10"/>
      <c r="LHD231" s="10"/>
      <c r="LHE231" s="10"/>
      <c r="LHF231" s="10"/>
      <c r="LHG231" s="10"/>
      <c r="LHH231" s="10"/>
      <c r="LHI231" s="10"/>
      <c r="LHJ231" s="10"/>
      <c r="LHK231" s="10"/>
      <c r="LHL231" s="10"/>
      <c r="LHM231" s="10"/>
      <c r="LHN231" s="10"/>
      <c r="LHO231" s="10"/>
      <c r="LHP231" s="10"/>
      <c r="LHQ231" s="10"/>
      <c r="LHR231" s="10"/>
      <c r="LHS231" s="10"/>
      <c r="LHT231" s="10"/>
      <c r="LHU231" s="10"/>
      <c r="LHV231" s="10"/>
      <c r="LHW231" s="10"/>
      <c r="LHX231" s="10"/>
      <c r="LHY231" s="10"/>
      <c r="LHZ231" s="10"/>
      <c r="LIA231" s="10"/>
      <c r="LIB231" s="10"/>
      <c r="LIC231" s="10"/>
      <c r="LID231" s="10"/>
      <c r="LIE231" s="10"/>
      <c r="LIF231" s="10"/>
      <c r="LIG231" s="10"/>
      <c r="LIH231" s="10"/>
      <c r="LII231" s="10"/>
      <c r="LIJ231" s="10"/>
      <c r="LIK231" s="10"/>
      <c r="LIL231" s="10"/>
      <c r="LIM231" s="10"/>
      <c r="LIN231" s="10"/>
      <c r="LIO231" s="10"/>
      <c r="LIP231" s="10"/>
      <c r="LIQ231" s="10"/>
      <c r="LIR231" s="10"/>
      <c r="LIS231" s="10"/>
      <c r="LIT231" s="10"/>
      <c r="LIU231" s="10"/>
      <c r="LIV231" s="10"/>
      <c r="LIW231" s="10"/>
      <c r="LIX231" s="10"/>
      <c r="LIY231" s="10"/>
      <c r="LIZ231" s="10"/>
      <c r="LJA231" s="10"/>
      <c r="LJB231" s="10"/>
      <c r="LJC231" s="10"/>
      <c r="LJD231" s="10"/>
      <c r="LJE231" s="10"/>
      <c r="LJF231" s="10"/>
      <c r="LJG231" s="10"/>
      <c r="LJH231" s="10"/>
      <c r="LJI231" s="10"/>
      <c r="LJJ231" s="10"/>
      <c r="LJK231" s="10"/>
      <c r="LJL231" s="10"/>
      <c r="LJM231" s="10"/>
      <c r="LJN231" s="10"/>
      <c r="LJO231" s="10"/>
      <c r="LJP231" s="10"/>
      <c r="LJQ231" s="10"/>
      <c r="LJR231" s="10"/>
      <c r="LJS231" s="10"/>
      <c r="LJT231" s="10"/>
      <c r="LJU231" s="10"/>
      <c r="LJV231" s="10"/>
      <c r="LJW231" s="10"/>
      <c r="LJX231" s="10"/>
      <c r="LJY231" s="10"/>
      <c r="LJZ231" s="10"/>
      <c r="LKA231" s="10"/>
      <c r="LKB231" s="10"/>
      <c r="LKC231" s="10"/>
      <c r="LKD231" s="10"/>
      <c r="LKE231" s="10"/>
      <c r="LKF231" s="10"/>
      <c r="LKG231" s="10"/>
      <c r="LKH231" s="10"/>
      <c r="LKI231" s="10"/>
      <c r="LKJ231" s="10"/>
      <c r="LKK231" s="10"/>
      <c r="LKL231" s="10"/>
      <c r="LKM231" s="10"/>
      <c r="LKN231" s="10"/>
      <c r="LKO231" s="10"/>
      <c r="LKP231" s="10"/>
      <c r="LKQ231" s="10"/>
      <c r="LKR231" s="10"/>
      <c r="LKS231" s="10"/>
      <c r="LKT231" s="10"/>
      <c r="LKU231" s="10"/>
      <c r="LKV231" s="10"/>
      <c r="LKW231" s="10"/>
      <c r="LKX231" s="10"/>
      <c r="LKY231" s="10"/>
      <c r="LKZ231" s="10"/>
      <c r="LLA231" s="10"/>
      <c r="LLB231" s="10"/>
      <c r="LLC231" s="10"/>
      <c r="LLD231" s="10"/>
      <c r="LLE231" s="10"/>
      <c r="LLF231" s="10"/>
      <c r="LLG231" s="10"/>
      <c r="LLH231" s="10"/>
      <c r="LLI231" s="10"/>
      <c r="LLJ231" s="10"/>
      <c r="LLK231" s="10"/>
      <c r="LLL231" s="10"/>
      <c r="LLM231" s="10"/>
      <c r="LLN231" s="10"/>
      <c r="LLO231" s="10"/>
      <c r="LLP231" s="10"/>
      <c r="LLQ231" s="10"/>
      <c r="LLR231" s="10"/>
      <c r="LLS231" s="10"/>
      <c r="LLT231" s="10"/>
      <c r="LLU231" s="10"/>
      <c r="LLV231" s="10"/>
      <c r="LLW231" s="10"/>
      <c r="LLX231" s="10"/>
      <c r="LLY231" s="10"/>
      <c r="LLZ231" s="10"/>
      <c r="LMA231" s="10"/>
      <c r="LMB231" s="10"/>
      <c r="LMC231" s="10"/>
      <c r="LMD231" s="10"/>
      <c r="LME231" s="10"/>
      <c r="LMF231" s="10"/>
      <c r="LMG231" s="10"/>
      <c r="LMH231" s="10"/>
      <c r="LMI231" s="10"/>
      <c r="LMJ231" s="10"/>
      <c r="LMK231" s="10"/>
      <c r="LML231" s="10"/>
      <c r="LMM231" s="10"/>
      <c r="LMN231" s="10"/>
      <c r="LMO231" s="10"/>
      <c r="LMP231" s="10"/>
      <c r="LMQ231" s="10"/>
      <c r="LMR231" s="10"/>
      <c r="LMS231" s="10"/>
      <c r="LMT231" s="10"/>
      <c r="LMU231" s="10"/>
      <c r="LMV231" s="10"/>
      <c r="LMW231" s="10"/>
      <c r="LMX231" s="10"/>
      <c r="LMY231" s="10"/>
      <c r="LMZ231" s="10"/>
      <c r="LNA231" s="10"/>
      <c r="LNB231" s="10"/>
      <c r="LNC231" s="10"/>
      <c r="LND231" s="10"/>
      <c r="LNE231" s="10"/>
      <c r="LNF231" s="10"/>
      <c r="LNG231" s="10"/>
      <c r="LNH231" s="10"/>
      <c r="LNI231" s="10"/>
      <c r="LNJ231" s="10"/>
      <c r="LNK231" s="10"/>
      <c r="LNL231" s="10"/>
      <c r="LNM231" s="10"/>
      <c r="LNN231" s="10"/>
      <c r="LNO231" s="10"/>
      <c r="LNP231" s="10"/>
      <c r="LNQ231" s="10"/>
      <c r="LNR231" s="10"/>
      <c r="LNS231" s="10"/>
      <c r="LNT231" s="10"/>
      <c r="LNU231" s="10"/>
      <c r="LNV231" s="10"/>
      <c r="LNW231" s="10"/>
      <c r="LNX231" s="10"/>
      <c r="LNY231" s="10"/>
      <c r="LNZ231" s="10"/>
      <c r="LOA231" s="10"/>
      <c r="LOB231" s="10"/>
      <c r="LOC231" s="10"/>
      <c r="LOD231" s="10"/>
      <c r="LOE231" s="10"/>
      <c r="LOF231" s="10"/>
      <c r="LOG231" s="10"/>
      <c r="LOH231" s="10"/>
      <c r="LOI231" s="10"/>
      <c r="LOJ231" s="10"/>
      <c r="LOK231" s="10"/>
      <c r="LOL231" s="10"/>
      <c r="LOM231" s="10"/>
      <c r="LON231" s="10"/>
      <c r="LOO231" s="10"/>
      <c r="LOP231" s="10"/>
      <c r="LOQ231" s="10"/>
      <c r="LOR231" s="10"/>
      <c r="LOS231" s="10"/>
      <c r="LOT231" s="10"/>
      <c r="LOU231" s="10"/>
      <c r="LOV231" s="10"/>
      <c r="LOW231" s="10"/>
      <c r="LOX231" s="10"/>
      <c r="LOY231" s="10"/>
      <c r="LOZ231" s="10"/>
      <c r="LPA231" s="10"/>
      <c r="LPB231" s="10"/>
      <c r="LPC231" s="10"/>
      <c r="LPD231" s="10"/>
      <c r="LPE231" s="10"/>
      <c r="LPF231" s="10"/>
      <c r="LPG231" s="10"/>
      <c r="LPH231" s="10"/>
      <c r="LPI231" s="10"/>
      <c r="LPJ231" s="10"/>
      <c r="LPK231" s="10"/>
      <c r="LPL231" s="10"/>
      <c r="LPM231" s="10"/>
      <c r="LPN231" s="10"/>
      <c r="LPO231" s="10"/>
      <c r="LPP231" s="10"/>
      <c r="LPQ231" s="10"/>
      <c r="LPR231" s="10"/>
      <c r="LPS231" s="10"/>
      <c r="LPT231" s="10"/>
      <c r="LPU231" s="10"/>
      <c r="LPV231" s="10"/>
      <c r="LPW231" s="10"/>
      <c r="LPX231" s="10"/>
      <c r="LPY231" s="10"/>
      <c r="LPZ231" s="10"/>
      <c r="LQA231" s="10"/>
      <c r="LQB231" s="10"/>
      <c r="LQC231" s="10"/>
      <c r="LQD231" s="10"/>
      <c r="LQE231" s="10"/>
      <c r="LQF231" s="10"/>
      <c r="LQG231" s="10"/>
      <c r="LQH231" s="10"/>
      <c r="LQI231" s="10"/>
      <c r="LQJ231" s="10"/>
      <c r="LQK231" s="10"/>
      <c r="LQL231" s="10"/>
      <c r="LQM231" s="10"/>
      <c r="LQN231" s="10"/>
      <c r="LQO231" s="10"/>
      <c r="LQP231" s="10"/>
      <c r="LQQ231" s="10"/>
      <c r="LQR231" s="10"/>
      <c r="LQS231" s="10"/>
      <c r="LQT231" s="10"/>
      <c r="LQU231" s="10"/>
      <c r="LQV231" s="10"/>
      <c r="LQW231" s="10"/>
      <c r="LQX231" s="10"/>
      <c r="LQY231" s="10"/>
      <c r="LQZ231" s="10"/>
      <c r="LRA231" s="10"/>
      <c r="LRB231" s="10"/>
      <c r="LRC231" s="10"/>
      <c r="LRD231" s="10"/>
      <c r="LRE231" s="10"/>
      <c r="LRF231" s="10"/>
      <c r="LRG231" s="10"/>
      <c r="LRH231" s="10"/>
      <c r="LRI231" s="10"/>
      <c r="LRJ231" s="10"/>
      <c r="LRK231" s="10"/>
      <c r="LRL231" s="10"/>
      <c r="LRM231" s="10"/>
      <c r="LRN231" s="10"/>
      <c r="LRO231" s="10"/>
      <c r="LRP231" s="10"/>
      <c r="LRQ231" s="10"/>
      <c r="LRR231" s="10"/>
      <c r="LRS231" s="10"/>
      <c r="LRT231" s="10"/>
      <c r="LRU231" s="10"/>
      <c r="LRV231" s="10"/>
      <c r="LRW231" s="10"/>
      <c r="LRX231" s="10"/>
      <c r="LRY231" s="10"/>
      <c r="LRZ231" s="10"/>
      <c r="LSA231" s="10"/>
      <c r="LSB231" s="10"/>
      <c r="LSC231" s="10"/>
      <c r="LSD231" s="10"/>
      <c r="LSE231" s="10"/>
      <c r="LSF231" s="10"/>
      <c r="LSG231" s="10"/>
      <c r="LSH231" s="10"/>
      <c r="LSI231" s="10"/>
      <c r="LSJ231" s="10"/>
      <c r="LSK231" s="10"/>
      <c r="LSL231" s="10"/>
      <c r="LSM231" s="10"/>
      <c r="LSN231" s="10"/>
      <c r="LSO231" s="10"/>
      <c r="LSP231" s="10"/>
      <c r="LSQ231" s="10"/>
      <c r="LSR231" s="10"/>
      <c r="LSS231" s="10"/>
      <c r="LST231" s="10"/>
      <c r="LSU231" s="10"/>
      <c r="LSV231" s="10"/>
      <c r="LSW231" s="10"/>
      <c r="LSX231" s="10"/>
      <c r="LSY231" s="10"/>
      <c r="LSZ231" s="10"/>
      <c r="LTA231" s="10"/>
      <c r="LTB231" s="10"/>
      <c r="LTC231" s="10"/>
      <c r="LTD231" s="10"/>
      <c r="LTE231" s="10"/>
      <c r="LTF231" s="10"/>
      <c r="LTG231" s="10"/>
      <c r="LTH231" s="10"/>
      <c r="LTI231" s="10"/>
      <c r="LTJ231" s="10"/>
      <c r="LTK231" s="10"/>
      <c r="LTL231" s="10"/>
      <c r="LTM231" s="10"/>
      <c r="LTN231" s="10"/>
      <c r="LTO231" s="10"/>
      <c r="LTP231" s="10"/>
      <c r="LTQ231" s="10"/>
      <c r="LTR231" s="10"/>
      <c r="LTS231" s="10"/>
      <c r="LTT231" s="10"/>
      <c r="LTU231" s="10"/>
      <c r="LTV231" s="10"/>
      <c r="LTW231" s="10"/>
      <c r="LTX231" s="10"/>
      <c r="LTY231" s="10"/>
      <c r="LTZ231" s="10"/>
      <c r="LUA231" s="10"/>
      <c r="LUB231" s="10"/>
      <c r="LUC231" s="10"/>
      <c r="LUD231" s="10"/>
      <c r="LUE231" s="10"/>
      <c r="LUF231" s="10"/>
      <c r="LUG231" s="10"/>
      <c r="LUH231" s="10"/>
      <c r="LUI231" s="10"/>
      <c r="LUJ231" s="10"/>
      <c r="LUK231" s="10"/>
      <c r="LUL231" s="10"/>
      <c r="LUM231" s="10"/>
      <c r="LUN231" s="10"/>
      <c r="LUO231" s="10"/>
      <c r="LUP231" s="10"/>
      <c r="LUQ231" s="10"/>
      <c r="LUR231" s="10"/>
      <c r="LUS231" s="10"/>
      <c r="LUT231" s="10"/>
      <c r="LUU231" s="10"/>
      <c r="LUV231" s="10"/>
      <c r="LUW231" s="10"/>
      <c r="LUX231" s="10"/>
      <c r="LUY231" s="10"/>
      <c r="LUZ231" s="10"/>
      <c r="LVA231" s="10"/>
      <c r="LVB231" s="10"/>
      <c r="LVC231" s="10"/>
      <c r="LVD231" s="10"/>
      <c r="LVE231" s="10"/>
      <c r="LVF231" s="10"/>
      <c r="LVG231" s="10"/>
      <c r="LVH231" s="10"/>
      <c r="LVI231" s="10"/>
      <c r="LVJ231" s="10"/>
      <c r="LVK231" s="10"/>
      <c r="LVL231" s="10"/>
      <c r="LVM231" s="10"/>
      <c r="LVN231" s="10"/>
      <c r="LVO231" s="10"/>
      <c r="LVP231" s="10"/>
      <c r="LVQ231" s="10"/>
      <c r="LVR231" s="10"/>
      <c r="LVS231" s="10"/>
      <c r="LVT231" s="10"/>
      <c r="LVU231" s="10"/>
      <c r="LVV231" s="10"/>
      <c r="LVW231" s="10"/>
      <c r="LVX231" s="10"/>
      <c r="LVY231" s="10"/>
      <c r="LVZ231" s="10"/>
      <c r="LWA231" s="10"/>
      <c r="LWB231" s="10"/>
      <c r="LWC231" s="10"/>
      <c r="LWD231" s="10"/>
      <c r="LWE231" s="10"/>
      <c r="LWF231" s="10"/>
      <c r="LWG231" s="10"/>
      <c r="LWH231" s="10"/>
      <c r="LWI231" s="10"/>
      <c r="LWJ231" s="10"/>
      <c r="LWK231" s="10"/>
      <c r="LWL231" s="10"/>
      <c r="LWM231" s="10"/>
      <c r="LWN231" s="10"/>
      <c r="LWO231" s="10"/>
      <c r="LWP231" s="10"/>
      <c r="LWQ231" s="10"/>
      <c r="LWR231" s="10"/>
      <c r="LWS231" s="10"/>
      <c r="LWT231" s="10"/>
      <c r="LWU231" s="10"/>
      <c r="LWV231" s="10"/>
      <c r="LWW231" s="10"/>
      <c r="LWX231" s="10"/>
      <c r="LWY231" s="10"/>
      <c r="LWZ231" s="10"/>
      <c r="LXA231" s="10"/>
      <c r="LXB231" s="10"/>
      <c r="LXC231" s="10"/>
      <c r="LXD231" s="10"/>
      <c r="LXE231" s="10"/>
      <c r="LXF231" s="10"/>
      <c r="LXG231" s="10"/>
      <c r="LXH231" s="10"/>
      <c r="LXI231" s="10"/>
      <c r="LXJ231" s="10"/>
      <c r="LXK231" s="10"/>
      <c r="LXL231" s="10"/>
      <c r="LXM231" s="10"/>
      <c r="LXN231" s="10"/>
      <c r="LXO231" s="10"/>
      <c r="LXP231" s="10"/>
      <c r="LXQ231" s="10"/>
      <c r="LXR231" s="10"/>
      <c r="LXS231" s="10"/>
      <c r="LXT231" s="10"/>
      <c r="LXU231" s="10"/>
      <c r="LXV231" s="10"/>
      <c r="LXW231" s="10"/>
      <c r="LXX231" s="10"/>
      <c r="LXY231" s="10"/>
      <c r="LXZ231" s="10"/>
      <c r="LYA231" s="10"/>
      <c r="LYB231" s="10"/>
      <c r="LYC231" s="10"/>
      <c r="LYD231" s="10"/>
      <c r="LYE231" s="10"/>
      <c r="LYF231" s="10"/>
      <c r="LYG231" s="10"/>
      <c r="LYH231" s="10"/>
      <c r="LYI231" s="10"/>
      <c r="LYJ231" s="10"/>
      <c r="LYK231" s="10"/>
      <c r="LYL231" s="10"/>
      <c r="LYM231" s="10"/>
      <c r="LYN231" s="10"/>
      <c r="LYO231" s="10"/>
      <c r="LYP231" s="10"/>
      <c r="LYQ231" s="10"/>
      <c r="LYR231" s="10"/>
      <c r="LYS231" s="10"/>
      <c r="LYT231" s="10"/>
      <c r="LYU231" s="10"/>
      <c r="LYV231" s="10"/>
      <c r="LYW231" s="10"/>
      <c r="LYX231" s="10"/>
      <c r="LYY231" s="10"/>
      <c r="LYZ231" s="10"/>
      <c r="LZA231" s="10"/>
      <c r="LZB231" s="10"/>
      <c r="LZC231" s="10"/>
      <c r="LZD231" s="10"/>
      <c r="LZE231" s="10"/>
      <c r="LZF231" s="10"/>
      <c r="LZG231" s="10"/>
      <c r="LZH231" s="10"/>
      <c r="LZI231" s="10"/>
      <c r="LZJ231" s="10"/>
      <c r="LZK231" s="10"/>
      <c r="LZL231" s="10"/>
      <c r="LZM231" s="10"/>
      <c r="LZN231" s="10"/>
      <c r="LZO231" s="10"/>
      <c r="LZP231" s="10"/>
      <c r="LZQ231" s="10"/>
      <c r="LZR231" s="10"/>
      <c r="LZS231" s="10"/>
      <c r="LZT231" s="10"/>
      <c r="LZU231" s="10"/>
      <c r="LZV231" s="10"/>
      <c r="LZW231" s="10"/>
      <c r="LZX231" s="10"/>
      <c r="LZY231" s="10"/>
      <c r="LZZ231" s="10"/>
      <c r="MAA231" s="10"/>
      <c r="MAB231" s="10"/>
      <c r="MAC231" s="10"/>
      <c r="MAD231" s="10"/>
      <c r="MAE231" s="10"/>
      <c r="MAF231" s="10"/>
      <c r="MAG231" s="10"/>
      <c r="MAH231" s="10"/>
      <c r="MAI231" s="10"/>
      <c r="MAJ231" s="10"/>
      <c r="MAK231" s="10"/>
      <c r="MAL231" s="10"/>
      <c r="MAM231" s="10"/>
      <c r="MAN231" s="10"/>
      <c r="MAO231" s="10"/>
      <c r="MAP231" s="10"/>
      <c r="MAQ231" s="10"/>
      <c r="MAR231" s="10"/>
      <c r="MAS231" s="10"/>
      <c r="MAT231" s="10"/>
      <c r="MAU231" s="10"/>
      <c r="MAV231" s="10"/>
      <c r="MAW231" s="10"/>
      <c r="MAX231" s="10"/>
      <c r="MAY231" s="10"/>
      <c r="MAZ231" s="10"/>
      <c r="MBA231" s="10"/>
      <c r="MBB231" s="10"/>
      <c r="MBC231" s="10"/>
      <c r="MBD231" s="10"/>
      <c r="MBE231" s="10"/>
      <c r="MBF231" s="10"/>
      <c r="MBG231" s="10"/>
      <c r="MBH231" s="10"/>
      <c r="MBI231" s="10"/>
      <c r="MBJ231" s="10"/>
      <c r="MBK231" s="10"/>
      <c r="MBL231" s="10"/>
      <c r="MBM231" s="10"/>
      <c r="MBN231" s="10"/>
      <c r="MBO231" s="10"/>
      <c r="MBP231" s="10"/>
      <c r="MBQ231" s="10"/>
      <c r="MBR231" s="10"/>
      <c r="MBS231" s="10"/>
      <c r="MBT231" s="10"/>
      <c r="MBU231" s="10"/>
      <c r="MBV231" s="10"/>
      <c r="MBW231" s="10"/>
      <c r="MBX231" s="10"/>
      <c r="MBY231" s="10"/>
      <c r="MBZ231" s="10"/>
      <c r="MCA231" s="10"/>
      <c r="MCB231" s="10"/>
      <c r="MCC231" s="10"/>
      <c r="MCD231" s="10"/>
      <c r="MCE231" s="10"/>
      <c r="MCF231" s="10"/>
      <c r="MCG231" s="10"/>
      <c r="MCH231" s="10"/>
      <c r="MCI231" s="10"/>
      <c r="MCJ231" s="10"/>
      <c r="MCK231" s="10"/>
      <c r="MCL231" s="10"/>
      <c r="MCM231" s="10"/>
      <c r="MCN231" s="10"/>
      <c r="MCO231" s="10"/>
      <c r="MCP231" s="10"/>
      <c r="MCQ231" s="10"/>
      <c r="MCR231" s="10"/>
      <c r="MCS231" s="10"/>
      <c r="MCT231" s="10"/>
      <c r="MCU231" s="10"/>
      <c r="MCV231" s="10"/>
      <c r="MCW231" s="10"/>
      <c r="MCX231" s="10"/>
      <c r="MCY231" s="10"/>
      <c r="MCZ231" s="10"/>
      <c r="MDA231" s="10"/>
      <c r="MDB231" s="10"/>
      <c r="MDC231" s="10"/>
      <c r="MDD231" s="10"/>
      <c r="MDE231" s="10"/>
      <c r="MDF231" s="10"/>
      <c r="MDG231" s="10"/>
      <c r="MDH231" s="10"/>
      <c r="MDI231" s="10"/>
      <c r="MDJ231" s="10"/>
      <c r="MDK231" s="10"/>
      <c r="MDL231" s="10"/>
      <c r="MDM231" s="10"/>
      <c r="MDN231" s="10"/>
      <c r="MDO231" s="10"/>
      <c r="MDP231" s="10"/>
      <c r="MDQ231" s="10"/>
      <c r="MDR231" s="10"/>
      <c r="MDS231" s="10"/>
      <c r="MDT231" s="10"/>
      <c r="MDU231" s="10"/>
      <c r="MDV231" s="10"/>
      <c r="MDW231" s="10"/>
      <c r="MDX231" s="10"/>
      <c r="MDY231" s="10"/>
      <c r="MDZ231" s="10"/>
      <c r="MEA231" s="10"/>
      <c r="MEB231" s="10"/>
      <c r="MEC231" s="10"/>
      <c r="MED231" s="10"/>
      <c r="MEE231" s="10"/>
      <c r="MEF231" s="10"/>
      <c r="MEG231" s="10"/>
      <c r="MEH231" s="10"/>
      <c r="MEI231" s="10"/>
      <c r="MEJ231" s="10"/>
      <c r="MEK231" s="10"/>
      <c r="MEL231" s="10"/>
      <c r="MEM231" s="10"/>
      <c r="MEN231" s="10"/>
      <c r="MEO231" s="10"/>
      <c r="MEP231" s="10"/>
      <c r="MEQ231" s="10"/>
      <c r="MER231" s="10"/>
      <c r="MES231" s="10"/>
      <c r="MET231" s="10"/>
      <c r="MEU231" s="10"/>
      <c r="MEV231" s="10"/>
      <c r="MEW231" s="10"/>
      <c r="MEX231" s="10"/>
      <c r="MEY231" s="10"/>
      <c r="MEZ231" s="10"/>
      <c r="MFA231" s="10"/>
      <c r="MFB231" s="10"/>
      <c r="MFC231" s="10"/>
      <c r="MFD231" s="10"/>
      <c r="MFE231" s="10"/>
      <c r="MFF231" s="10"/>
      <c r="MFG231" s="10"/>
      <c r="MFH231" s="10"/>
      <c r="MFI231" s="10"/>
      <c r="MFJ231" s="10"/>
      <c r="MFK231" s="10"/>
      <c r="MFL231" s="10"/>
      <c r="MFM231" s="10"/>
      <c r="MFN231" s="10"/>
      <c r="MFO231" s="10"/>
      <c r="MFP231" s="10"/>
      <c r="MFQ231" s="10"/>
      <c r="MFR231" s="10"/>
      <c r="MFS231" s="10"/>
      <c r="MFT231" s="10"/>
      <c r="MFU231" s="10"/>
      <c r="MFV231" s="10"/>
      <c r="MFW231" s="10"/>
      <c r="MFX231" s="10"/>
      <c r="MFY231" s="10"/>
      <c r="MFZ231" s="10"/>
      <c r="MGA231" s="10"/>
      <c r="MGB231" s="10"/>
      <c r="MGC231" s="10"/>
      <c r="MGD231" s="10"/>
      <c r="MGE231" s="10"/>
      <c r="MGF231" s="10"/>
      <c r="MGG231" s="10"/>
      <c r="MGH231" s="10"/>
      <c r="MGI231" s="10"/>
      <c r="MGJ231" s="10"/>
      <c r="MGK231" s="10"/>
      <c r="MGL231" s="10"/>
      <c r="MGM231" s="10"/>
      <c r="MGN231" s="10"/>
      <c r="MGO231" s="10"/>
      <c r="MGP231" s="10"/>
      <c r="MGQ231" s="10"/>
      <c r="MGR231" s="10"/>
      <c r="MGS231" s="10"/>
      <c r="MGT231" s="10"/>
      <c r="MGU231" s="10"/>
      <c r="MGV231" s="10"/>
      <c r="MGW231" s="10"/>
      <c r="MGX231" s="10"/>
      <c r="MGY231" s="10"/>
      <c r="MGZ231" s="10"/>
      <c r="MHA231" s="10"/>
      <c r="MHB231" s="10"/>
      <c r="MHC231" s="10"/>
      <c r="MHD231" s="10"/>
      <c r="MHE231" s="10"/>
      <c r="MHF231" s="10"/>
      <c r="MHG231" s="10"/>
      <c r="MHH231" s="10"/>
      <c r="MHI231" s="10"/>
      <c r="MHJ231" s="10"/>
      <c r="MHK231" s="10"/>
      <c r="MHL231" s="10"/>
      <c r="MHM231" s="10"/>
      <c r="MHN231" s="10"/>
      <c r="MHO231" s="10"/>
      <c r="MHP231" s="10"/>
      <c r="MHQ231" s="10"/>
      <c r="MHR231" s="10"/>
      <c r="MHS231" s="10"/>
      <c r="MHT231" s="10"/>
      <c r="MHU231" s="10"/>
      <c r="MHV231" s="10"/>
      <c r="MHW231" s="10"/>
      <c r="MHX231" s="10"/>
      <c r="MHY231" s="10"/>
      <c r="MHZ231" s="10"/>
      <c r="MIA231" s="10"/>
      <c r="MIB231" s="10"/>
      <c r="MIC231" s="10"/>
      <c r="MID231" s="10"/>
      <c r="MIE231" s="10"/>
      <c r="MIF231" s="10"/>
      <c r="MIG231" s="10"/>
      <c r="MIH231" s="10"/>
      <c r="MII231" s="10"/>
      <c r="MIJ231" s="10"/>
      <c r="MIK231" s="10"/>
      <c r="MIL231" s="10"/>
      <c r="MIM231" s="10"/>
      <c r="MIN231" s="10"/>
      <c r="MIO231" s="10"/>
      <c r="MIP231" s="10"/>
      <c r="MIQ231" s="10"/>
      <c r="MIR231" s="10"/>
      <c r="MIS231" s="10"/>
      <c r="MIT231" s="10"/>
      <c r="MIU231" s="10"/>
      <c r="MIV231" s="10"/>
      <c r="MIW231" s="10"/>
      <c r="MIX231" s="10"/>
      <c r="MIY231" s="10"/>
      <c r="MIZ231" s="10"/>
      <c r="MJA231" s="10"/>
      <c r="MJB231" s="10"/>
      <c r="MJC231" s="10"/>
      <c r="MJD231" s="10"/>
      <c r="MJE231" s="10"/>
      <c r="MJF231" s="10"/>
      <c r="MJG231" s="10"/>
      <c r="MJH231" s="10"/>
      <c r="MJI231" s="10"/>
      <c r="MJJ231" s="10"/>
      <c r="MJK231" s="10"/>
      <c r="MJL231" s="10"/>
      <c r="MJM231" s="10"/>
      <c r="MJN231" s="10"/>
      <c r="MJO231" s="10"/>
      <c r="MJP231" s="10"/>
      <c r="MJQ231" s="10"/>
      <c r="MJR231" s="10"/>
      <c r="MJS231" s="10"/>
      <c r="MJT231" s="10"/>
      <c r="MJU231" s="10"/>
      <c r="MJV231" s="10"/>
      <c r="MJW231" s="10"/>
      <c r="MJX231" s="10"/>
      <c r="MJY231" s="10"/>
      <c r="MJZ231" s="10"/>
      <c r="MKA231" s="10"/>
      <c r="MKB231" s="10"/>
      <c r="MKC231" s="10"/>
      <c r="MKD231" s="10"/>
      <c r="MKE231" s="10"/>
      <c r="MKF231" s="10"/>
      <c r="MKG231" s="10"/>
      <c r="MKH231" s="10"/>
      <c r="MKI231" s="10"/>
      <c r="MKJ231" s="10"/>
      <c r="MKK231" s="10"/>
      <c r="MKL231" s="10"/>
      <c r="MKM231" s="10"/>
      <c r="MKN231" s="10"/>
      <c r="MKO231" s="10"/>
      <c r="MKP231" s="10"/>
      <c r="MKQ231" s="10"/>
      <c r="MKR231" s="10"/>
      <c r="MKS231" s="10"/>
      <c r="MKT231" s="10"/>
      <c r="MKU231" s="10"/>
      <c r="MKV231" s="10"/>
      <c r="MKW231" s="10"/>
      <c r="MKX231" s="10"/>
      <c r="MKY231" s="10"/>
      <c r="MKZ231" s="10"/>
      <c r="MLA231" s="10"/>
      <c r="MLB231" s="10"/>
      <c r="MLC231" s="10"/>
      <c r="MLD231" s="10"/>
      <c r="MLE231" s="10"/>
      <c r="MLF231" s="10"/>
      <c r="MLG231" s="10"/>
      <c r="MLH231" s="10"/>
      <c r="MLI231" s="10"/>
      <c r="MLJ231" s="10"/>
      <c r="MLK231" s="10"/>
      <c r="MLL231" s="10"/>
      <c r="MLM231" s="10"/>
      <c r="MLN231" s="10"/>
      <c r="MLO231" s="10"/>
      <c r="MLP231" s="10"/>
      <c r="MLQ231" s="10"/>
      <c r="MLR231" s="10"/>
      <c r="MLS231" s="10"/>
      <c r="MLT231" s="10"/>
      <c r="MLU231" s="10"/>
      <c r="MLV231" s="10"/>
      <c r="MLW231" s="10"/>
      <c r="MLX231" s="10"/>
      <c r="MLY231" s="10"/>
      <c r="MLZ231" s="10"/>
      <c r="MMA231" s="10"/>
      <c r="MMB231" s="10"/>
      <c r="MMC231" s="10"/>
      <c r="MMD231" s="10"/>
      <c r="MME231" s="10"/>
      <c r="MMF231" s="10"/>
      <c r="MMG231" s="10"/>
      <c r="MMH231" s="10"/>
      <c r="MMI231" s="10"/>
      <c r="MMJ231" s="10"/>
      <c r="MMK231" s="10"/>
      <c r="MML231" s="10"/>
      <c r="MMM231" s="10"/>
      <c r="MMN231" s="10"/>
      <c r="MMO231" s="10"/>
      <c r="MMP231" s="10"/>
      <c r="MMQ231" s="10"/>
      <c r="MMR231" s="10"/>
      <c r="MMS231" s="10"/>
      <c r="MMT231" s="10"/>
      <c r="MMU231" s="10"/>
      <c r="MMV231" s="10"/>
      <c r="MMW231" s="10"/>
      <c r="MMX231" s="10"/>
      <c r="MMY231" s="10"/>
      <c r="MMZ231" s="10"/>
      <c r="MNA231" s="10"/>
      <c r="MNB231" s="10"/>
      <c r="MNC231" s="10"/>
      <c r="MND231" s="10"/>
      <c r="MNE231" s="10"/>
      <c r="MNF231" s="10"/>
      <c r="MNG231" s="10"/>
      <c r="MNH231" s="10"/>
      <c r="MNI231" s="10"/>
      <c r="MNJ231" s="10"/>
      <c r="MNK231" s="10"/>
      <c r="MNL231" s="10"/>
      <c r="MNM231" s="10"/>
      <c r="MNN231" s="10"/>
      <c r="MNO231" s="10"/>
      <c r="MNP231" s="10"/>
      <c r="MNQ231" s="10"/>
      <c r="MNR231" s="10"/>
      <c r="MNS231" s="10"/>
      <c r="MNT231" s="10"/>
      <c r="MNU231" s="10"/>
      <c r="MNV231" s="10"/>
      <c r="MNW231" s="10"/>
      <c r="MNX231" s="10"/>
      <c r="MNY231" s="10"/>
      <c r="MNZ231" s="10"/>
      <c r="MOA231" s="10"/>
      <c r="MOB231" s="10"/>
      <c r="MOC231" s="10"/>
      <c r="MOD231" s="10"/>
      <c r="MOE231" s="10"/>
      <c r="MOF231" s="10"/>
      <c r="MOG231" s="10"/>
      <c r="MOH231" s="10"/>
      <c r="MOI231" s="10"/>
      <c r="MOJ231" s="10"/>
      <c r="MOK231" s="10"/>
      <c r="MOL231" s="10"/>
      <c r="MOM231" s="10"/>
      <c r="MON231" s="10"/>
      <c r="MOO231" s="10"/>
      <c r="MOP231" s="10"/>
      <c r="MOQ231" s="10"/>
      <c r="MOR231" s="10"/>
      <c r="MOS231" s="10"/>
      <c r="MOT231" s="10"/>
      <c r="MOU231" s="10"/>
      <c r="MOV231" s="10"/>
      <c r="MOW231" s="10"/>
      <c r="MOX231" s="10"/>
      <c r="MOY231" s="10"/>
      <c r="MOZ231" s="10"/>
      <c r="MPA231" s="10"/>
      <c r="MPB231" s="10"/>
      <c r="MPC231" s="10"/>
      <c r="MPD231" s="10"/>
      <c r="MPE231" s="10"/>
      <c r="MPF231" s="10"/>
      <c r="MPG231" s="10"/>
      <c r="MPH231" s="10"/>
      <c r="MPI231" s="10"/>
      <c r="MPJ231" s="10"/>
      <c r="MPK231" s="10"/>
      <c r="MPL231" s="10"/>
      <c r="MPM231" s="10"/>
      <c r="MPN231" s="10"/>
      <c r="MPO231" s="10"/>
      <c r="MPP231" s="10"/>
      <c r="MPQ231" s="10"/>
      <c r="MPR231" s="10"/>
      <c r="MPS231" s="10"/>
      <c r="MPT231" s="10"/>
      <c r="MPU231" s="10"/>
      <c r="MPV231" s="10"/>
      <c r="MPW231" s="10"/>
      <c r="MPX231" s="10"/>
      <c r="MPY231" s="10"/>
      <c r="MPZ231" s="10"/>
      <c r="MQA231" s="10"/>
      <c r="MQB231" s="10"/>
      <c r="MQC231" s="10"/>
      <c r="MQD231" s="10"/>
      <c r="MQE231" s="10"/>
      <c r="MQF231" s="10"/>
      <c r="MQG231" s="10"/>
      <c r="MQH231" s="10"/>
      <c r="MQI231" s="10"/>
      <c r="MQJ231" s="10"/>
      <c r="MQK231" s="10"/>
      <c r="MQL231" s="10"/>
      <c r="MQM231" s="10"/>
      <c r="MQN231" s="10"/>
      <c r="MQO231" s="10"/>
      <c r="MQP231" s="10"/>
      <c r="MQQ231" s="10"/>
      <c r="MQR231" s="10"/>
      <c r="MQS231" s="10"/>
      <c r="MQT231" s="10"/>
      <c r="MQU231" s="10"/>
      <c r="MQV231" s="10"/>
      <c r="MQW231" s="10"/>
      <c r="MQX231" s="10"/>
      <c r="MQY231" s="10"/>
      <c r="MQZ231" s="10"/>
      <c r="MRA231" s="10"/>
      <c r="MRB231" s="10"/>
      <c r="MRC231" s="10"/>
      <c r="MRD231" s="10"/>
      <c r="MRE231" s="10"/>
      <c r="MRF231" s="10"/>
      <c r="MRG231" s="10"/>
      <c r="MRH231" s="10"/>
      <c r="MRI231" s="10"/>
      <c r="MRJ231" s="10"/>
      <c r="MRK231" s="10"/>
      <c r="MRL231" s="10"/>
      <c r="MRM231" s="10"/>
      <c r="MRN231" s="10"/>
      <c r="MRO231" s="10"/>
      <c r="MRP231" s="10"/>
      <c r="MRQ231" s="10"/>
      <c r="MRR231" s="10"/>
      <c r="MRS231" s="10"/>
      <c r="MRT231" s="10"/>
      <c r="MRU231" s="10"/>
      <c r="MRV231" s="10"/>
      <c r="MRW231" s="10"/>
      <c r="MRX231" s="10"/>
      <c r="MRY231" s="10"/>
      <c r="MRZ231" s="10"/>
      <c r="MSA231" s="10"/>
      <c r="MSB231" s="10"/>
      <c r="MSC231" s="10"/>
      <c r="MSD231" s="10"/>
      <c r="MSE231" s="10"/>
      <c r="MSF231" s="10"/>
      <c r="MSG231" s="10"/>
      <c r="MSH231" s="10"/>
      <c r="MSI231" s="10"/>
      <c r="MSJ231" s="10"/>
      <c r="MSK231" s="10"/>
      <c r="MSL231" s="10"/>
      <c r="MSM231" s="10"/>
      <c r="MSN231" s="10"/>
      <c r="MSO231" s="10"/>
      <c r="MSP231" s="10"/>
      <c r="MSQ231" s="10"/>
      <c r="MSR231" s="10"/>
      <c r="MSS231" s="10"/>
      <c r="MST231" s="10"/>
      <c r="MSU231" s="10"/>
      <c r="MSV231" s="10"/>
      <c r="MSW231" s="10"/>
      <c r="MSX231" s="10"/>
      <c r="MSY231" s="10"/>
      <c r="MSZ231" s="10"/>
      <c r="MTA231" s="10"/>
      <c r="MTB231" s="10"/>
      <c r="MTC231" s="10"/>
      <c r="MTD231" s="10"/>
      <c r="MTE231" s="10"/>
      <c r="MTF231" s="10"/>
      <c r="MTG231" s="10"/>
      <c r="MTH231" s="10"/>
      <c r="MTI231" s="10"/>
      <c r="MTJ231" s="10"/>
      <c r="MTK231" s="10"/>
      <c r="MTL231" s="10"/>
      <c r="MTM231" s="10"/>
      <c r="MTN231" s="10"/>
      <c r="MTO231" s="10"/>
      <c r="MTP231" s="10"/>
      <c r="MTQ231" s="10"/>
      <c r="MTR231" s="10"/>
      <c r="MTS231" s="10"/>
      <c r="MTT231" s="10"/>
      <c r="MTU231" s="10"/>
      <c r="MTV231" s="10"/>
      <c r="MTW231" s="10"/>
      <c r="MTX231" s="10"/>
      <c r="MTY231" s="10"/>
      <c r="MTZ231" s="10"/>
      <c r="MUA231" s="10"/>
      <c r="MUB231" s="10"/>
      <c r="MUC231" s="10"/>
      <c r="MUD231" s="10"/>
      <c r="MUE231" s="10"/>
      <c r="MUF231" s="10"/>
      <c r="MUG231" s="10"/>
      <c r="MUH231" s="10"/>
      <c r="MUI231" s="10"/>
      <c r="MUJ231" s="10"/>
      <c r="MUK231" s="10"/>
      <c r="MUL231" s="10"/>
      <c r="MUM231" s="10"/>
      <c r="MUN231" s="10"/>
      <c r="MUO231" s="10"/>
      <c r="MUP231" s="10"/>
      <c r="MUQ231" s="10"/>
      <c r="MUR231" s="10"/>
      <c r="MUS231" s="10"/>
      <c r="MUT231" s="10"/>
      <c r="MUU231" s="10"/>
      <c r="MUV231" s="10"/>
      <c r="MUW231" s="10"/>
      <c r="MUX231" s="10"/>
      <c r="MUY231" s="10"/>
      <c r="MUZ231" s="10"/>
      <c r="MVA231" s="10"/>
      <c r="MVB231" s="10"/>
      <c r="MVC231" s="10"/>
      <c r="MVD231" s="10"/>
      <c r="MVE231" s="10"/>
      <c r="MVF231" s="10"/>
      <c r="MVG231" s="10"/>
      <c r="MVH231" s="10"/>
      <c r="MVI231" s="10"/>
      <c r="MVJ231" s="10"/>
      <c r="MVK231" s="10"/>
      <c r="MVL231" s="10"/>
      <c r="MVM231" s="10"/>
      <c r="MVN231" s="10"/>
      <c r="MVO231" s="10"/>
      <c r="MVP231" s="10"/>
      <c r="MVQ231" s="10"/>
      <c r="MVR231" s="10"/>
      <c r="MVS231" s="10"/>
      <c r="MVT231" s="10"/>
      <c r="MVU231" s="10"/>
      <c r="MVV231" s="10"/>
      <c r="MVW231" s="10"/>
      <c r="MVX231" s="10"/>
      <c r="MVY231" s="10"/>
      <c r="MVZ231" s="10"/>
      <c r="MWA231" s="10"/>
      <c r="MWB231" s="10"/>
      <c r="MWC231" s="10"/>
      <c r="MWD231" s="10"/>
      <c r="MWE231" s="10"/>
      <c r="MWF231" s="10"/>
      <c r="MWG231" s="10"/>
      <c r="MWH231" s="10"/>
      <c r="MWI231" s="10"/>
      <c r="MWJ231" s="10"/>
      <c r="MWK231" s="10"/>
      <c r="MWL231" s="10"/>
      <c r="MWM231" s="10"/>
      <c r="MWN231" s="10"/>
      <c r="MWO231" s="10"/>
      <c r="MWP231" s="10"/>
      <c r="MWQ231" s="10"/>
      <c r="MWR231" s="10"/>
      <c r="MWS231" s="10"/>
      <c r="MWT231" s="10"/>
      <c r="MWU231" s="10"/>
      <c r="MWV231" s="10"/>
      <c r="MWW231" s="10"/>
      <c r="MWX231" s="10"/>
      <c r="MWY231" s="10"/>
      <c r="MWZ231" s="10"/>
      <c r="MXA231" s="10"/>
      <c r="MXB231" s="10"/>
      <c r="MXC231" s="10"/>
      <c r="MXD231" s="10"/>
      <c r="MXE231" s="10"/>
      <c r="MXF231" s="10"/>
      <c r="MXG231" s="10"/>
      <c r="MXH231" s="10"/>
      <c r="MXI231" s="10"/>
      <c r="MXJ231" s="10"/>
      <c r="MXK231" s="10"/>
      <c r="MXL231" s="10"/>
      <c r="MXM231" s="10"/>
      <c r="MXN231" s="10"/>
      <c r="MXO231" s="10"/>
      <c r="MXP231" s="10"/>
      <c r="MXQ231" s="10"/>
      <c r="MXR231" s="10"/>
      <c r="MXS231" s="10"/>
      <c r="MXT231" s="10"/>
      <c r="MXU231" s="10"/>
      <c r="MXV231" s="10"/>
      <c r="MXW231" s="10"/>
      <c r="MXX231" s="10"/>
      <c r="MXY231" s="10"/>
      <c r="MXZ231" s="10"/>
      <c r="MYA231" s="10"/>
      <c r="MYB231" s="10"/>
      <c r="MYC231" s="10"/>
      <c r="MYD231" s="10"/>
      <c r="MYE231" s="10"/>
      <c r="MYF231" s="10"/>
      <c r="MYG231" s="10"/>
      <c r="MYH231" s="10"/>
      <c r="MYI231" s="10"/>
      <c r="MYJ231" s="10"/>
      <c r="MYK231" s="10"/>
      <c r="MYL231" s="10"/>
      <c r="MYM231" s="10"/>
      <c r="MYN231" s="10"/>
      <c r="MYO231" s="10"/>
      <c r="MYP231" s="10"/>
      <c r="MYQ231" s="10"/>
      <c r="MYR231" s="10"/>
      <c r="MYS231" s="10"/>
      <c r="MYT231" s="10"/>
      <c r="MYU231" s="10"/>
      <c r="MYV231" s="10"/>
      <c r="MYW231" s="10"/>
      <c r="MYX231" s="10"/>
      <c r="MYY231" s="10"/>
      <c r="MYZ231" s="10"/>
      <c r="MZA231" s="10"/>
      <c r="MZB231" s="10"/>
      <c r="MZC231" s="10"/>
      <c r="MZD231" s="10"/>
      <c r="MZE231" s="10"/>
      <c r="MZF231" s="10"/>
      <c r="MZG231" s="10"/>
      <c r="MZH231" s="10"/>
      <c r="MZI231" s="10"/>
      <c r="MZJ231" s="10"/>
      <c r="MZK231" s="10"/>
      <c r="MZL231" s="10"/>
      <c r="MZM231" s="10"/>
      <c r="MZN231" s="10"/>
      <c r="MZO231" s="10"/>
      <c r="MZP231" s="10"/>
      <c r="MZQ231" s="10"/>
      <c r="MZR231" s="10"/>
      <c r="MZS231" s="10"/>
      <c r="MZT231" s="10"/>
      <c r="MZU231" s="10"/>
      <c r="MZV231" s="10"/>
      <c r="MZW231" s="10"/>
      <c r="MZX231" s="10"/>
      <c r="MZY231" s="10"/>
      <c r="MZZ231" s="10"/>
      <c r="NAA231" s="10"/>
      <c r="NAB231" s="10"/>
      <c r="NAC231" s="10"/>
      <c r="NAD231" s="10"/>
      <c r="NAE231" s="10"/>
      <c r="NAF231" s="10"/>
      <c r="NAG231" s="10"/>
      <c r="NAH231" s="10"/>
      <c r="NAI231" s="10"/>
      <c r="NAJ231" s="10"/>
      <c r="NAK231" s="10"/>
      <c r="NAL231" s="10"/>
      <c r="NAM231" s="10"/>
      <c r="NAN231" s="10"/>
      <c r="NAO231" s="10"/>
      <c r="NAP231" s="10"/>
      <c r="NAQ231" s="10"/>
      <c r="NAR231" s="10"/>
      <c r="NAS231" s="10"/>
      <c r="NAT231" s="10"/>
      <c r="NAU231" s="10"/>
      <c r="NAV231" s="10"/>
      <c r="NAW231" s="10"/>
      <c r="NAX231" s="10"/>
      <c r="NAY231" s="10"/>
      <c r="NAZ231" s="10"/>
      <c r="NBA231" s="10"/>
      <c r="NBB231" s="10"/>
      <c r="NBC231" s="10"/>
      <c r="NBD231" s="10"/>
      <c r="NBE231" s="10"/>
      <c r="NBF231" s="10"/>
      <c r="NBG231" s="10"/>
      <c r="NBH231" s="10"/>
      <c r="NBI231" s="10"/>
      <c r="NBJ231" s="10"/>
      <c r="NBK231" s="10"/>
      <c r="NBL231" s="10"/>
      <c r="NBM231" s="10"/>
      <c r="NBN231" s="10"/>
      <c r="NBO231" s="10"/>
      <c r="NBP231" s="10"/>
      <c r="NBQ231" s="10"/>
      <c r="NBR231" s="10"/>
      <c r="NBS231" s="10"/>
      <c r="NBT231" s="10"/>
      <c r="NBU231" s="10"/>
      <c r="NBV231" s="10"/>
      <c r="NBW231" s="10"/>
      <c r="NBX231" s="10"/>
      <c r="NBY231" s="10"/>
      <c r="NBZ231" s="10"/>
      <c r="NCA231" s="10"/>
      <c r="NCB231" s="10"/>
      <c r="NCC231" s="10"/>
      <c r="NCD231" s="10"/>
      <c r="NCE231" s="10"/>
      <c r="NCF231" s="10"/>
      <c r="NCG231" s="10"/>
      <c r="NCH231" s="10"/>
      <c r="NCI231" s="10"/>
      <c r="NCJ231" s="10"/>
      <c r="NCK231" s="10"/>
      <c r="NCL231" s="10"/>
      <c r="NCM231" s="10"/>
      <c r="NCN231" s="10"/>
      <c r="NCO231" s="10"/>
      <c r="NCP231" s="10"/>
      <c r="NCQ231" s="10"/>
      <c r="NCR231" s="10"/>
      <c r="NCS231" s="10"/>
      <c r="NCT231" s="10"/>
      <c r="NCU231" s="10"/>
      <c r="NCV231" s="10"/>
      <c r="NCW231" s="10"/>
      <c r="NCX231" s="10"/>
      <c r="NCY231" s="10"/>
      <c r="NCZ231" s="10"/>
      <c r="NDA231" s="10"/>
      <c r="NDB231" s="10"/>
      <c r="NDC231" s="10"/>
      <c r="NDD231" s="10"/>
      <c r="NDE231" s="10"/>
      <c r="NDF231" s="10"/>
      <c r="NDG231" s="10"/>
      <c r="NDH231" s="10"/>
      <c r="NDI231" s="10"/>
      <c r="NDJ231" s="10"/>
      <c r="NDK231" s="10"/>
      <c r="NDL231" s="10"/>
      <c r="NDM231" s="10"/>
      <c r="NDN231" s="10"/>
      <c r="NDO231" s="10"/>
      <c r="NDP231" s="10"/>
      <c r="NDQ231" s="10"/>
      <c r="NDR231" s="10"/>
      <c r="NDS231" s="10"/>
      <c r="NDT231" s="10"/>
      <c r="NDU231" s="10"/>
      <c r="NDV231" s="10"/>
      <c r="NDW231" s="10"/>
      <c r="NDX231" s="10"/>
      <c r="NDY231" s="10"/>
      <c r="NDZ231" s="10"/>
      <c r="NEA231" s="10"/>
      <c r="NEB231" s="10"/>
      <c r="NEC231" s="10"/>
      <c r="NED231" s="10"/>
      <c r="NEE231" s="10"/>
      <c r="NEF231" s="10"/>
      <c r="NEG231" s="10"/>
      <c r="NEH231" s="10"/>
      <c r="NEI231" s="10"/>
      <c r="NEJ231" s="10"/>
      <c r="NEK231" s="10"/>
      <c r="NEL231" s="10"/>
      <c r="NEM231" s="10"/>
      <c r="NEN231" s="10"/>
      <c r="NEO231" s="10"/>
      <c r="NEP231" s="10"/>
      <c r="NEQ231" s="10"/>
      <c r="NER231" s="10"/>
      <c r="NES231" s="10"/>
      <c r="NET231" s="10"/>
      <c r="NEU231" s="10"/>
      <c r="NEV231" s="10"/>
      <c r="NEW231" s="10"/>
      <c r="NEX231" s="10"/>
      <c r="NEY231" s="10"/>
      <c r="NEZ231" s="10"/>
      <c r="NFA231" s="10"/>
      <c r="NFB231" s="10"/>
      <c r="NFC231" s="10"/>
      <c r="NFD231" s="10"/>
      <c r="NFE231" s="10"/>
      <c r="NFF231" s="10"/>
      <c r="NFG231" s="10"/>
      <c r="NFH231" s="10"/>
      <c r="NFI231" s="10"/>
      <c r="NFJ231" s="10"/>
      <c r="NFK231" s="10"/>
      <c r="NFL231" s="10"/>
      <c r="NFM231" s="10"/>
      <c r="NFN231" s="10"/>
      <c r="NFO231" s="10"/>
      <c r="NFP231" s="10"/>
      <c r="NFQ231" s="10"/>
      <c r="NFR231" s="10"/>
      <c r="NFS231" s="10"/>
      <c r="NFT231" s="10"/>
      <c r="NFU231" s="10"/>
      <c r="NFV231" s="10"/>
      <c r="NFW231" s="10"/>
      <c r="NFX231" s="10"/>
      <c r="NFY231" s="10"/>
      <c r="NFZ231" s="10"/>
      <c r="NGA231" s="10"/>
      <c r="NGB231" s="10"/>
      <c r="NGC231" s="10"/>
      <c r="NGD231" s="10"/>
      <c r="NGE231" s="10"/>
      <c r="NGF231" s="10"/>
      <c r="NGG231" s="10"/>
      <c r="NGH231" s="10"/>
      <c r="NGI231" s="10"/>
      <c r="NGJ231" s="10"/>
      <c r="NGK231" s="10"/>
      <c r="NGL231" s="10"/>
      <c r="NGM231" s="10"/>
      <c r="NGN231" s="10"/>
      <c r="NGO231" s="10"/>
      <c r="NGP231" s="10"/>
      <c r="NGQ231" s="10"/>
      <c r="NGR231" s="10"/>
      <c r="NGS231" s="10"/>
      <c r="NGT231" s="10"/>
      <c r="NGU231" s="10"/>
      <c r="NGV231" s="10"/>
      <c r="NGW231" s="10"/>
      <c r="NGX231" s="10"/>
      <c r="NGY231" s="10"/>
      <c r="NGZ231" s="10"/>
      <c r="NHA231" s="10"/>
      <c r="NHB231" s="10"/>
      <c r="NHC231" s="10"/>
      <c r="NHD231" s="10"/>
      <c r="NHE231" s="10"/>
      <c r="NHF231" s="10"/>
      <c r="NHG231" s="10"/>
      <c r="NHH231" s="10"/>
      <c r="NHI231" s="10"/>
      <c r="NHJ231" s="10"/>
      <c r="NHK231" s="10"/>
      <c r="NHL231" s="10"/>
      <c r="NHM231" s="10"/>
      <c r="NHN231" s="10"/>
      <c r="NHO231" s="10"/>
      <c r="NHP231" s="10"/>
      <c r="NHQ231" s="10"/>
      <c r="NHR231" s="10"/>
      <c r="NHS231" s="10"/>
      <c r="NHT231" s="10"/>
      <c r="NHU231" s="10"/>
      <c r="NHV231" s="10"/>
      <c r="NHW231" s="10"/>
      <c r="NHX231" s="10"/>
      <c r="NHY231" s="10"/>
      <c r="NHZ231" s="10"/>
      <c r="NIA231" s="10"/>
      <c r="NIB231" s="10"/>
      <c r="NIC231" s="10"/>
      <c r="NID231" s="10"/>
      <c r="NIE231" s="10"/>
      <c r="NIF231" s="10"/>
      <c r="NIG231" s="10"/>
      <c r="NIH231" s="10"/>
      <c r="NII231" s="10"/>
      <c r="NIJ231" s="10"/>
      <c r="NIK231" s="10"/>
      <c r="NIL231" s="10"/>
      <c r="NIM231" s="10"/>
      <c r="NIN231" s="10"/>
      <c r="NIO231" s="10"/>
      <c r="NIP231" s="10"/>
      <c r="NIQ231" s="10"/>
      <c r="NIR231" s="10"/>
      <c r="NIS231" s="10"/>
      <c r="NIT231" s="10"/>
      <c r="NIU231" s="10"/>
      <c r="NIV231" s="10"/>
      <c r="NIW231" s="10"/>
      <c r="NIX231" s="10"/>
      <c r="NIY231" s="10"/>
      <c r="NIZ231" s="10"/>
      <c r="NJA231" s="10"/>
      <c r="NJB231" s="10"/>
      <c r="NJC231" s="10"/>
      <c r="NJD231" s="10"/>
      <c r="NJE231" s="10"/>
      <c r="NJF231" s="10"/>
      <c r="NJG231" s="10"/>
      <c r="NJH231" s="10"/>
      <c r="NJI231" s="10"/>
      <c r="NJJ231" s="10"/>
      <c r="NJK231" s="10"/>
      <c r="NJL231" s="10"/>
      <c r="NJM231" s="10"/>
      <c r="NJN231" s="10"/>
      <c r="NJO231" s="10"/>
      <c r="NJP231" s="10"/>
      <c r="NJQ231" s="10"/>
      <c r="NJR231" s="10"/>
      <c r="NJS231" s="10"/>
      <c r="NJT231" s="10"/>
      <c r="NJU231" s="10"/>
      <c r="NJV231" s="10"/>
      <c r="NJW231" s="10"/>
      <c r="NJX231" s="10"/>
      <c r="NJY231" s="10"/>
      <c r="NJZ231" s="10"/>
      <c r="NKA231" s="10"/>
      <c r="NKB231" s="10"/>
      <c r="NKC231" s="10"/>
      <c r="NKD231" s="10"/>
      <c r="NKE231" s="10"/>
      <c r="NKF231" s="10"/>
      <c r="NKG231" s="10"/>
      <c r="NKH231" s="10"/>
      <c r="NKI231" s="10"/>
      <c r="NKJ231" s="10"/>
      <c r="NKK231" s="10"/>
      <c r="NKL231" s="10"/>
      <c r="NKM231" s="10"/>
      <c r="NKN231" s="10"/>
      <c r="NKO231" s="10"/>
      <c r="NKP231" s="10"/>
      <c r="NKQ231" s="10"/>
      <c r="NKR231" s="10"/>
      <c r="NKS231" s="10"/>
      <c r="NKT231" s="10"/>
      <c r="NKU231" s="10"/>
      <c r="NKV231" s="10"/>
      <c r="NKW231" s="10"/>
      <c r="NKX231" s="10"/>
      <c r="NKY231" s="10"/>
      <c r="NKZ231" s="10"/>
      <c r="NLA231" s="10"/>
      <c r="NLB231" s="10"/>
      <c r="NLC231" s="10"/>
      <c r="NLD231" s="10"/>
      <c r="NLE231" s="10"/>
      <c r="NLF231" s="10"/>
      <c r="NLG231" s="10"/>
      <c r="NLH231" s="10"/>
      <c r="NLI231" s="10"/>
      <c r="NLJ231" s="10"/>
      <c r="NLK231" s="10"/>
      <c r="NLL231" s="10"/>
      <c r="NLM231" s="10"/>
      <c r="NLN231" s="10"/>
      <c r="NLO231" s="10"/>
      <c r="NLP231" s="10"/>
      <c r="NLQ231" s="10"/>
      <c r="NLR231" s="10"/>
      <c r="NLS231" s="10"/>
      <c r="NLT231" s="10"/>
      <c r="NLU231" s="10"/>
      <c r="NLV231" s="10"/>
      <c r="NLW231" s="10"/>
      <c r="NLX231" s="10"/>
      <c r="NLY231" s="10"/>
      <c r="NLZ231" s="10"/>
      <c r="NMA231" s="10"/>
      <c r="NMB231" s="10"/>
      <c r="NMC231" s="10"/>
      <c r="NMD231" s="10"/>
      <c r="NME231" s="10"/>
      <c r="NMF231" s="10"/>
      <c r="NMG231" s="10"/>
      <c r="NMH231" s="10"/>
      <c r="NMI231" s="10"/>
      <c r="NMJ231" s="10"/>
      <c r="NMK231" s="10"/>
      <c r="NML231" s="10"/>
      <c r="NMM231" s="10"/>
      <c r="NMN231" s="10"/>
      <c r="NMO231" s="10"/>
      <c r="NMP231" s="10"/>
      <c r="NMQ231" s="10"/>
      <c r="NMR231" s="10"/>
      <c r="NMS231" s="10"/>
      <c r="NMT231" s="10"/>
      <c r="NMU231" s="10"/>
      <c r="NMV231" s="10"/>
      <c r="NMW231" s="10"/>
      <c r="NMX231" s="10"/>
      <c r="NMY231" s="10"/>
      <c r="NMZ231" s="10"/>
      <c r="NNA231" s="10"/>
      <c r="NNB231" s="10"/>
      <c r="NNC231" s="10"/>
      <c r="NND231" s="10"/>
      <c r="NNE231" s="10"/>
      <c r="NNF231" s="10"/>
      <c r="NNG231" s="10"/>
      <c r="NNH231" s="10"/>
      <c r="NNI231" s="10"/>
      <c r="NNJ231" s="10"/>
      <c r="NNK231" s="10"/>
      <c r="NNL231" s="10"/>
      <c r="NNM231" s="10"/>
      <c r="NNN231" s="10"/>
      <c r="NNO231" s="10"/>
      <c r="NNP231" s="10"/>
      <c r="NNQ231" s="10"/>
      <c r="NNR231" s="10"/>
      <c r="NNS231" s="10"/>
      <c r="NNT231" s="10"/>
      <c r="NNU231" s="10"/>
      <c r="NNV231" s="10"/>
      <c r="NNW231" s="10"/>
      <c r="NNX231" s="10"/>
      <c r="NNY231" s="10"/>
      <c r="NNZ231" s="10"/>
      <c r="NOA231" s="10"/>
      <c r="NOB231" s="10"/>
      <c r="NOC231" s="10"/>
      <c r="NOD231" s="10"/>
      <c r="NOE231" s="10"/>
      <c r="NOF231" s="10"/>
      <c r="NOG231" s="10"/>
      <c r="NOH231" s="10"/>
      <c r="NOI231" s="10"/>
      <c r="NOJ231" s="10"/>
      <c r="NOK231" s="10"/>
      <c r="NOL231" s="10"/>
      <c r="NOM231" s="10"/>
      <c r="NON231" s="10"/>
      <c r="NOO231" s="10"/>
      <c r="NOP231" s="10"/>
      <c r="NOQ231" s="10"/>
      <c r="NOR231" s="10"/>
      <c r="NOS231" s="10"/>
      <c r="NOT231" s="10"/>
      <c r="NOU231" s="10"/>
      <c r="NOV231" s="10"/>
      <c r="NOW231" s="10"/>
      <c r="NOX231" s="10"/>
      <c r="NOY231" s="10"/>
      <c r="NOZ231" s="10"/>
      <c r="NPA231" s="10"/>
      <c r="NPB231" s="10"/>
      <c r="NPC231" s="10"/>
      <c r="NPD231" s="10"/>
      <c r="NPE231" s="10"/>
      <c r="NPF231" s="10"/>
      <c r="NPG231" s="10"/>
      <c r="NPH231" s="10"/>
      <c r="NPI231" s="10"/>
      <c r="NPJ231" s="10"/>
      <c r="NPK231" s="10"/>
      <c r="NPL231" s="10"/>
      <c r="NPM231" s="10"/>
      <c r="NPN231" s="10"/>
      <c r="NPO231" s="10"/>
      <c r="NPP231" s="10"/>
      <c r="NPQ231" s="10"/>
      <c r="NPR231" s="10"/>
      <c r="NPS231" s="10"/>
      <c r="NPT231" s="10"/>
      <c r="NPU231" s="10"/>
      <c r="NPV231" s="10"/>
      <c r="NPW231" s="10"/>
      <c r="NPX231" s="10"/>
      <c r="NPY231" s="10"/>
      <c r="NPZ231" s="10"/>
      <c r="NQA231" s="10"/>
      <c r="NQB231" s="10"/>
      <c r="NQC231" s="10"/>
      <c r="NQD231" s="10"/>
      <c r="NQE231" s="10"/>
      <c r="NQF231" s="10"/>
      <c r="NQG231" s="10"/>
      <c r="NQH231" s="10"/>
      <c r="NQI231" s="10"/>
      <c r="NQJ231" s="10"/>
      <c r="NQK231" s="10"/>
      <c r="NQL231" s="10"/>
      <c r="NQM231" s="10"/>
      <c r="NQN231" s="10"/>
      <c r="NQO231" s="10"/>
      <c r="NQP231" s="10"/>
      <c r="NQQ231" s="10"/>
      <c r="NQR231" s="10"/>
      <c r="NQS231" s="10"/>
      <c r="NQT231" s="10"/>
      <c r="NQU231" s="10"/>
      <c r="NQV231" s="10"/>
      <c r="NQW231" s="10"/>
      <c r="NQX231" s="10"/>
      <c r="NQY231" s="10"/>
      <c r="NQZ231" s="10"/>
      <c r="NRA231" s="10"/>
      <c r="NRB231" s="10"/>
      <c r="NRC231" s="10"/>
      <c r="NRD231" s="10"/>
      <c r="NRE231" s="10"/>
      <c r="NRF231" s="10"/>
      <c r="NRG231" s="10"/>
      <c r="NRH231" s="10"/>
      <c r="NRI231" s="10"/>
      <c r="NRJ231" s="10"/>
      <c r="NRK231" s="10"/>
      <c r="NRL231" s="10"/>
      <c r="NRM231" s="10"/>
      <c r="NRN231" s="10"/>
      <c r="NRO231" s="10"/>
      <c r="NRP231" s="10"/>
      <c r="NRQ231" s="10"/>
      <c r="NRR231" s="10"/>
      <c r="NRS231" s="10"/>
      <c r="NRT231" s="10"/>
      <c r="NRU231" s="10"/>
      <c r="NRV231" s="10"/>
      <c r="NRW231" s="10"/>
      <c r="NRX231" s="10"/>
      <c r="NRY231" s="10"/>
      <c r="NRZ231" s="10"/>
      <c r="NSA231" s="10"/>
      <c r="NSB231" s="10"/>
      <c r="NSC231" s="10"/>
      <c r="NSD231" s="10"/>
      <c r="NSE231" s="10"/>
      <c r="NSF231" s="10"/>
      <c r="NSG231" s="10"/>
      <c r="NSH231" s="10"/>
      <c r="NSI231" s="10"/>
      <c r="NSJ231" s="10"/>
      <c r="NSK231" s="10"/>
      <c r="NSL231" s="10"/>
      <c r="NSM231" s="10"/>
      <c r="NSN231" s="10"/>
      <c r="NSO231" s="10"/>
      <c r="NSP231" s="10"/>
      <c r="NSQ231" s="10"/>
      <c r="NSR231" s="10"/>
      <c r="NSS231" s="10"/>
      <c r="NST231" s="10"/>
      <c r="NSU231" s="10"/>
      <c r="NSV231" s="10"/>
      <c r="NSW231" s="10"/>
      <c r="NSX231" s="10"/>
      <c r="NSY231" s="10"/>
      <c r="NSZ231" s="10"/>
      <c r="NTA231" s="10"/>
      <c r="NTB231" s="10"/>
      <c r="NTC231" s="10"/>
      <c r="NTD231" s="10"/>
      <c r="NTE231" s="10"/>
      <c r="NTF231" s="10"/>
      <c r="NTG231" s="10"/>
      <c r="NTH231" s="10"/>
      <c r="NTI231" s="10"/>
      <c r="NTJ231" s="10"/>
      <c r="NTK231" s="10"/>
      <c r="NTL231" s="10"/>
      <c r="NTM231" s="10"/>
      <c r="NTN231" s="10"/>
      <c r="NTO231" s="10"/>
      <c r="NTP231" s="10"/>
      <c r="NTQ231" s="10"/>
      <c r="NTR231" s="10"/>
      <c r="NTS231" s="10"/>
      <c r="NTT231" s="10"/>
      <c r="NTU231" s="10"/>
      <c r="NTV231" s="10"/>
      <c r="NTW231" s="10"/>
      <c r="NTX231" s="10"/>
      <c r="NTY231" s="10"/>
      <c r="NTZ231" s="10"/>
      <c r="NUA231" s="10"/>
      <c r="NUB231" s="10"/>
      <c r="NUC231" s="10"/>
      <c r="NUD231" s="10"/>
      <c r="NUE231" s="10"/>
      <c r="NUF231" s="10"/>
      <c r="NUG231" s="10"/>
      <c r="NUH231" s="10"/>
      <c r="NUI231" s="10"/>
      <c r="NUJ231" s="10"/>
      <c r="NUK231" s="10"/>
      <c r="NUL231" s="10"/>
      <c r="NUM231" s="10"/>
      <c r="NUN231" s="10"/>
      <c r="NUO231" s="10"/>
      <c r="NUP231" s="10"/>
      <c r="NUQ231" s="10"/>
      <c r="NUR231" s="10"/>
      <c r="NUS231" s="10"/>
      <c r="NUT231" s="10"/>
      <c r="NUU231" s="10"/>
      <c r="NUV231" s="10"/>
      <c r="NUW231" s="10"/>
      <c r="NUX231" s="10"/>
      <c r="NUY231" s="10"/>
      <c r="NUZ231" s="10"/>
      <c r="NVA231" s="10"/>
      <c r="NVB231" s="10"/>
      <c r="NVC231" s="10"/>
      <c r="NVD231" s="10"/>
      <c r="NVE231" s="10"/>
      <c r="NVF231" s="10"/>
      <c r="NVG231" s="10"/>
      <c r="NVH231" s="10"/>
      <c r="NVI231" s="10"/>
      <c r="NVJ231" s="10"/>
      <c r="NVK231" s="10"/>
      <c r="NVL231" s="10"/>
      <c r="NVM231" s="10"/>
      <c r="NVN231" s="10"/>
      <c r="NVO231" s="10"/>
      <c r="NVP231" s="10"/>
      <c r="NVQ231" s="10"/>
      <c r="NVR231" s="10"/>
      <c r="NVS231" s="10"/>
      <c r="NVT231" s="10"/>
      <c r="NVU231" s="10"/>
      <c r="NVV231" s="10"/>
      <c r="NVW231" s="10"/>
      <c r="NVX231" s="10"/>
      <c r="NVY231" s="10"/>
      <c r="NVZ231" s="10"/>
      <c r="NWA231" s="10"/>
      <c r="NWB231" s="10"/>
      <c r="NWC231" s="10"/>
      <c r="NWD231" s="10"/>
      <c r="NWE231" s="10"/>
      <c r="NWF231" s="10"/>
      <c r="NWG231" s="10"/>
      <c r="NWH231" s="10"/>
      <c r="NWI231" s="10"/>
      <c r="NWJ231" s="10"/>
      <c r="NWK231" s="10"/>
      <c r="NWL231" s="10"/>
      <c r="NWM231" s="10"/>
      <c r="NWN231" s="10"/>
      <c r="NWO231" s="10"/>
      <c r="NWP231" s="10"/>
      <c r="NWQ231" s="10"/>
      <c r="NWR231" s="10"/>
      <c r="NWS231" s="10"/>
      <c r="NWT231" s="10"/>
      <c r="NWU231" s="10"/>
      <c r="NWV231" s="10"/>
      <c r="NWW231" s="10"/>
      <c r="NWX231" s="10"/>
      <c r="NWY231" s="10"/>
      <c r="NWZ231" s="10"/>
      <c r="NXA231" s="10"/>
      <c r="NXB231" s="10"/>
      <c r="NXC231" s="10"/>
      <c r="NXD231" s="10"/>
      <c r="NXE231" s="10"/>
      <c r="NXF231" s="10"/>
      <c r="NXG231" s="10"/>
      <c r="NXH231" s="10"/>
      <c r="NXI231" s="10"/>
      <c r="NXJ231" s="10"/>
      <c r="NXK231" s="10"/>
      <c r="NXL231" s="10"/>
      <c r="NXM231" s="10"/>
      <c r="NXN231" s="10"/>
      <c r="NXO231" s="10"/>
      <c r="NXP231" s="10"/>
      <c r="NXQ231" s="10"/>
      <c r="NXR231" s="10"/>
      <c r="NXS231" s="10"/>
      <c r="NXT231" s="10"/>
      <c r="NXU231" s="10"/>
      <c r="NXV231" s="10"/>
      <c r="NXW231" s="10"/>
      <c r="NXX231" s="10"/>
      <c r="NXY231" s="10"/>
      <c r="NXZ231" s="10"/>
      <c r="NYA231" s="10"/>
      <c r="NYB231" s="10"/>
      <c r="NYC231" s="10"/>
      <c r="NYD231" s="10"/>
      <c r="NYE231" s="10"/>
      <c r="NYF231" s="10"/>
      <c r="NYG231" s="10"/>
      <c r="NYH231" s="10"/>
      <c r="NYI231" s="10"/>
      <c r="NYJ231" s="10"/>
      <c r="NYK231" s="10"/>
      <c r="NYL231" s="10"/>
      <c r="NYM231" s="10"/>
      <c r="NYN231" s="10"/>
      <c r="NYO231" s="10"/>
      <c r="NYP231" s="10"/>
      <c r="NYQ231" s="10"/>
      <c r="NYR231" s="10"/>
      <c r="NYS231" s="10"/>
      <c r="NYT231" s="10"/>
      <c r="NYU231" s="10"/>
      <c r="NYV231" s="10"/>
      <c r="NYW231" s="10"/>
      <c r="NYX231" s="10"/>
      <c r="NYY231" s="10"/>
      <c r="NYZ231" s="10"/>
      <c r="NZA231" s="10"/>
      <c r="NZB231" s="10"/>
      <c r="NZC231" s="10"/>
      <c r="NZD231" s="10"/>
      <c r="NZE231" s="10"/>
      <c r="NZF231" s="10"/>
      <c r="NZG231" s="10"/>
      <c r="NZH231" s="10"/>
      <c r="NZI231" s="10"/>
      <c r="NZJ231" s="10"/>
      <c r="NZK231" s="10"/>
      <c r="NZL231" s="10"/>
      <c r="NZM231" s="10"/>
      <c r="NZN231" s="10"/>
      <c r="NZO231" s="10"/>
      <c r="NZP231" s="10"/>
      <c r="NZQ231" s="10"/>
      <c r="NZR231" s="10"/>
      <c r="NZS231" s="10"/>
      <c r="NZT231" s="10"/>
      <c r="NZU231" s="10"/>
      <c r="NZV231" s="10"/>
      <c r="NZW231" s="10"/>
      <c r="NZX231" s="10"/>
      <c r="NZY231" s="10"/>
      <c r="NZZ231" s="10"/>
      <c r="OAA231" s="10"/>
      <c r="OAB231" s="10"/>
      <c r="OAC231" s="10"/>
      <c r="OAD231" s="10"/>
      <c r="OAE231" s="10"/>
      <c r="OAF231" s="10"/>
      <c r="OAG231" s="10"/>
      <c r="OAH231" s="10"/>
      <c r="OAI231" s="10"/>
      <c r="OAJ231" s="10"/>
      <c r="OAK231" s="10"/>
      <c r="OAL231" s="10"/>
      <c r="OAM231" s="10"/>
      <c r="OAN231" s="10"/>
      <c r="OAO231" s="10"/>
      <c r="OAP231" s="10"/>
      <c r="OAQ231" s="10"/>
      <c r="OAR231" s="10"/>
      <c r="OAS231" s="10"/>
      <c r="OAT231" s="10"/>
      <c r="OAU231" s="10"/>
      <c r="OAV231" s="10"/>
      <c r="OAW231" s="10"/>
      <c r="OAX231" s="10"/>
      <c r="OAY231" s="10"/>
      <c r="OAZ231" s="10"/>
      <c r="OBA231" s="10"/>
      <c r="OBB231" s="10"/>
      <c r="OBC231" s="10"/>
      <c r="OBD231" s="10"/>
      <c r="OBE231" s="10"/>
      <c r="OBF231" s="10"/>
      <c r="OBG231" s="10"/>
      <c r="OBH231" s="10"/>
      <c r="OBI231" s="10"/>
      <c r="OBJ231" s="10"/>
      <c r="OBK231" s="10"/>
      <c r="OBL231" s="10"/>
      <c r="OBM231" s="10"/>
      <c r="OBN231" s="10"/>
      <c r="OBO231" s="10"/>
      <c r="OBP231" s="10"/>
      <c r="OBQ231" s="10"/>
      <c r="OBR231" s="10"/>
      <c r="OBS231" s="10"/>
      <c r="OBT231" s="10"/>
      <c r="OBU231" s="10"/>
      <c r="OBV231" s="10"/>
      <c r="OBW231" s="10"/>
      <c r="OBX231" s="10"/>
      <c r="OBY231" s="10"/>
      <c r="OBZ231" s="10"/>
      <c r="OCA231" s="10"/>
      <c r="OCB231" s="10"/>
      <c r="OCC231" s="10"/>
      <c r="OCD231" s="10"/>
      <c r="OCE231" s="10"/>
      <c r="OCF231" s="10"/>
      <c r="OCG231" s="10"/>
      <c r="OCH231" s="10"/>
      <c r="OCI231" s="10"/>
      <c r="OCJ231" s="10"/>
      <c r="OCK231" s="10"/>
      <c r="OCL231" s="10"/>
      <c r="OCM231" s="10"/>
      <c r="OCN231" s="10"/>
      <c r="OCO231" s="10"/>
      <c r="OCP231" s="10"/>
      <c r="OCQ231" s="10"/>
      <c r="OCR231" s="10"/>
      <c r="OCS231" s="10"/>
      <c r="OCT231" s="10"/>
      <c r="OCU231" s="10"/>
      <c r="OCV231" s="10"/>
      <c r="OCW231" s="10"/>
      <c r="OCX231" s="10"/>
      <c r="OCY231" s="10"/>
      <c r="OCZ231" s="10"/>
      <c r="ODA231" s="10"/>
      <c r="ODB231" s="10"/>
      <c r="ODC231" s="10"/>
      <c r="ODD231" s="10"/>
      <c r="ODE231" s="10"/>
      <c r="ODF231" s="10"/>
      <c r="ODG231" s="10"/>
      <c r="ODH231" s="10"/>
      <c r="ODI231" s="10"/>
      <c r="ODJ231" s="10"/>
      <c r="ODK231" s="10"/>
      <c r="ODL231" s="10"/>
      <c r="ODM231" s="10"/>
      <c r="ODN231" s="10"/>
      <c r="ODO231" s="10"/>
      <c r="ODP231" s="10"/>
      <c r="ODQ231" s="10"/>
      <c r="ODR231" s="10"/>
      <c r="ODS231" s="10"/>
      <c r="ODT231" s="10"/>
      <c r="ODU231" s="10"/>
      <c r="ODV231" s="10"/>
      <c r="ODW231" s="10"/>
      <c r="ODX231" s="10"/>
      <c r="ODY231" s="10"/>
      <c r="ODZ231" s="10"/>
      <c r="OEA231" s="10"/>
      <c r="OEB231" s="10"/>
      <c r="OEC231" s="10"/>
      <c r="OED231" s="10"/>
      <c r="OEE231" s="10"/>
      <c r="OEF231" s="10"/>
      <c r="OEG231" s="10"/>
      <c r="OEH231" s="10"/>
      <c r="OEI231" s="10"/>
      <c r="OEJ231" s="10"/>
      <c r="OEK231" s="10"/>
      <c r="OEL231" s="10"/>
      <c r="OEM231" s="10"/>
      <c r="OEN231" s="10"/>
      <c r="OEO231" s="10"/>
      <c r="OEP231" s="10"/>
      <c r="OEQ231" s="10"/>
      <c r="OER231" s="10"/>
      <c r="OES231" s="10"/>
      <c r="OET231" s="10"/>
      <c r="OEU231" s="10"/>
      <c r="OEV231" s="10"/>
      <c r="OEW231" s="10"/>
      <c r="OEX231" s="10"/>
      <c r="OEY231" s="10"/>
      <c r="OEZ231" s="10"/>
      <c r="OFA231" s="10"/>
      <c r="OFB231" s="10"/>
      <c r="OFC231" s="10"/>
      <c r="OFD231" s="10"/>
      <c r="OFE231" s="10"/>
      <c r="OFF231" s="10"/>
      <c r="OFG231" s="10"/>
      <c r="OFH231" s="10"/>
      <c r="OFI231" s="10"/>
      <c r="OFJ231" s="10"/>
      <c r="OFK231" s="10"/>
      <c r="OFL231" s="10"/>
      <c r="OFM231" s="10"/>
      <c r="OFN231" s="10"/>
      <c r="OFO231" s="10"/>
      <c r="OFP231" s="10"/>
      <c r="OFQ231" s="10"/>
      <c r="OFR231" s="10"/>
      <c r="OFS231" s="10"/>
      <c r="OFT231" s="10"/>
      <c r="OFU231" s="10"/>
      <c r="OFV231" s="10"/>
      <c r="OFW231" s="10"/>
      <c r="OFX231" s="10"/>
      <c r="OFY231" s="10"/>
      <c r="OFZ231" s="10"/>
      <c r="OGA231" s="10"/>
      <c r="OGB231" s="10"/>
      <c r="OGC231" s="10"/>
      <c r="OGD231" s="10"/>
      <c r="OGE231" s="10"/>
      <c r="OGF231" s="10"/>
      <c r="OGG231" s="10"/>
      <c r="OGH231" s="10"/>
      <c r="OGI231" s="10"/>
      <c r="OGJ231" s="10"/>
      <c r="OGK231" s="10"/>
      <c r="OGL231" s="10"/>
      <c r="OGM231" s="10"/>
      <c r="OGN231" s="10"/>
      <c r="OGO231" s="10"/>
      <c r="OGP231" s="10"/>
      <c r="OGQ231" s="10"/>
      <c r="OGR231" s="10"/>
      <c r="OGS231" s="10"/>
      <c r="OGT231" s="10"/>
      <c r="OGU231" s="10"/>
      <c r="OGV231" s="10"/>
      <c r="OGW231" s="10"/>
      <c r="OGX231" s="10"/>
      <c r="OGY231" s="10"/>
      <c r="OGZ231" s="10"/>
      <c r="OHA231" s="10"/>
      <c r="OHB231" s="10"/>
      <c r="OHC231" s="10"/>
      <c r="OHD231" s="10"/>
      <c r="OHE231" s="10"/>
      <c r="OHF231" s="10"/>
      <c r="OHG231" s="10"/>
      <c r="OHH231" s="10"/>
      <c r="OHI231" s="10"/>
      <c r="OHJ231" s="10"/>
      <c r="OHK231" s="10"/>
      <c r="OHL231" s="10"/>
      <c r="OHM231" s="10"/>
      <c r="OHN231" s="10"/>
      <c r="OHO231" s="10"/>
      <c r="OHP231" s="10"/>
      <c r="OHQ231" s="10"/>
      <c r="OHR231" s="10"/>
      <c r="OHS231" s="10"/>
      <c r="OHT231" s="10"/>
      <c r="OHU231" s="10"/>
      <c r="OHV231" s="10"/>
      <c r="OHW231" s="10"/>
      <c r="OHX231" s="10"/>
      <c r="OHY231" s="10"/>
      <c r="OHZ231" s="10"/>
      <c r="OIA231" s="10"/>
      <c r="OIB231" s="10"/>
      <c r="OIC231" s="10"/>
      <c r="OID231" s="10"/>
      <c r="OIE231" s="10"/>
      <c r="OIF231" s="10"/>
      <c r="OIG231" s="10"/>
      <c r="OIH231" s="10"/>
      <c r="OII231" s="10"/>
      <c r="OIJ231" s="10"/>
      <c r="OIK231" s="10"/>
      <c r="OIL231" s="10"/>
      <c r="OIM231" s="10"/>
      <c r="OIN231" s="10"/>
      <c r="OIO231" s="10"/>
      <c r="OIP231" s="10"/>
      <c r="OIQ231" s="10"/>
      <c r="OIR231" s="10"/>
      <c r="OIS231" s="10"/>
      <c r="OIT231" s="10"/>
      <c r="OIU231" s="10"/>
      <c r="OIV231" s="10"/>
      <c r="OIW231" s="10"/>
      <c r="OIX231" s="10"/>
      <c r="OIY231" s="10"/>
      <c r="OIZ231" s="10"/>
      <c r="OJA231" s="10"/>
      <c r="OJB231" s="10"/>
      <c r="OJC231" s="10"/>
      <c r="OJD231" s="10"/>
      <c r="OJE231" s="10"/>
      <c r="OJF231" s="10"/>
      <c r="OJG231" s="10"/>
      <c r="OJH231" s="10"/>
      <c r="OJI231" s="10"/>
      <c r="OJJ231" s="10"/>
      <c r="OJK231" s="10"/>
      <c r="OJL231" s="10"/>
      <c r="OJM231" s="10"/>
      <c r="OJN231" s="10"/>
      <c r="OJO231" s="10"/>
      <c r="OJP231" s="10"/>
      <c r="OJQ231" s="10"/>
      <c r="OJR231" s="10"/>
      <c r="OJS231" s="10"/>
      <c r="OJT231" s="10"/>
      <c r="OJU231" s="10"/>
      <c r="OJV231" s="10"/>
      <c r="OJW231" s="10"/>
      <c r="OJX231" s="10"/>
      <c r="OJY231" s="10"/>
      <c r="OJZ231" s="10"/>
      <c r="OKA231" s="10"/>
      <c r="OKB231" s="10"/>
      <c r="OKC231" s="10"/>
      <c r="OKD231" s="10"/>
      <c r="OKE231" s="10"/>
      <c r="OKF231" s="10"/>
      <c r="OKG231" s="10"/>
      <c r="OKH231" s="10"/>
      <c r="OKI231" s="10"/>
      <c r="OKJ231" s="10"/>
      <c r="OKK231" s="10"/>
      <c r="OKL231" s="10"/>
      <c r="OKM231" s="10"/>
      <c r="OKN231" s="10"/>
      <c r="OKO231" s="10"/>
      <c r="OKP231" s="10"/>
      <c r="OKQ231" s="10"/>
      <c r="OKR231" s="10"/>
      <c r="OKS231" s="10"/>
      <c r="OKT231" s="10"/>
      <c r="OKU231" s="10"/>
      <c r="OKV231" s="10"/>
      <c r="OKW231" s="10"/>
      <c r="OKX231" s="10"/>
      <c r="OKY231" s="10"/>
      <c r="OKZ231" s="10"/>
      <c r="OLA231" s="10"/>
      <c r="OLB231" s="10"/>
      <c r="OLC231" s="10"/>
      <c r="OLD231" s="10"/>
      <c r="OLE231" s="10"/>
      <c r="OLF231" s="10"/>
      <c r="OLG231" s="10"/>
      <c r="OLH231" s="10"/>
      <c r="OLI231" s="10"/>
      <c r="OLJ231" s="10"/>
      <c r="OLK231" s="10"/>
      <c r="OLL231" s="10"/>
      <c r="OLM231" s="10"/>
      <c r="OLN231" s="10"/>
      <c r="OLO231" s="10"/>
      <c r="OLP231" s="10"/>
      <c r="OLQ231" s="10"/>
      <c r="OLR231" s="10"/>
      <c r="OLS231" s="10"/>
      <c r="OLT231" s="10"/>
      <c r="OLU231" s="10"/>
      <c r="OLV231" s="10"/>
      <c r="OLW231" s="10"/>
      <c r="OLX231" s="10"/>
      <c r="OLY231" s="10"/>
      <c r="OLZ231" s="10"/>
      <c r="OMA231" s="10"/>
      <c r="OMB231" s="10"/>
      <c r="OMC231" s="10"/>
      <c r="OMD231" s="10"/>
      <c r="OME231" s="10"/>
      <c r="OMF231" s="10"/>
      <c r="OMG231" s="10"/>
      <c r="OMH231" s="10"/>
      <c r="OMI231" s="10"/>
      <c r="OMJ231" s="10"/>
      <c r="OMK231" s="10"/>
      <c r="OML231" s="10"/>
      <c r="OMM231" s="10"/>
      <c r="OMN231" s="10"/>
      <c r="OMO231" s="10"/>
      <c r="OMP231" s="10"/>
      <c r="OMQ231" s="10"/>
      <c r="OMR231" s="10"/>
      <c r="OMS231" s="10"/>
      <c r="OMT231" s="10"/>
      <c r="OMU231" s="10"/>
      <c r="OMV231" s="10"/>
      <c r="OMW231" s="10"/>
      <c r="OMX231" s="10"/>
      <c r="OMY231" s="10"/>
      <c r="OMZ231" s="10"/>
      <c r="ONA231" s="10"/>
      <c r="ONB231" s="10"/>
      <c r="ONC231" s="10"/>
      <c r="OND231" s="10"/>
      <c r="ONE231" s="10"/>
      <c r="ONF231" s="10"/>
      <c r="ONG231" s="10"/>
      <c r="ONH231" s="10"/>
      <c r="ONI231" s="10"/>
      <c r="ONJ231" s="10"/>
      <c r="ONK231" s="10"/>
      <c r="ONL231" s="10"/>
      <c r="ONM231" s="10"/>
      <c r="ONN231" s="10"/>
      <c r="ONO231" s="10"/>
      <c r="ONP231" s="10"/>
      <c r="ONQ231" s="10"/>
      <c r="ONR231" s="10"/>
      <c r="ONS231" s="10"/>
      <c r="ONT231" s="10"/>
      <c r="ONU231" s="10"/>
      <c r="ONV231" s="10"/>
      <c r="ONW231" s="10"/>
      <c r="ONX231" s="10"/>
      <c r="ONY231" s="10"/>
      <c r="ONZ231" s="10"/>
      <c r="OOA231" s="10"/>
      <c r="OOB231" s="10"/>
      <c r="OOC231" s="10"/>
      <c r="OOD231" s="10"/>
      <c r="OOE231" s="10"/>
      <c r="OOF231" s="10"/>
      <c r="OOG231" s="10"/>
      <c r="OOH231" s="10"/>
      <c r="OOI231" s="10"/>
      <c r="OOJ231" s="10"/>
      <c r="OOK231" s="10"/>
      <c r="OOL231" s="10"/>
      <c r="OOM231" s="10"/>
      <c r="OON231" s="10"/>
      <c r="OOO231" s="10"/>
      <c r="OOP231" s="10"/>
      <c r="OOQ231" s="10"/>
      <c r="OOR231" s="10"/>
      <c r="OOS231" s="10"/>
      <c r="OOT231" s="10"/>
      <c r="OOU231" s="10"/>
      <c r="OOV231" s="10"/>
      <c r="OOW231" s="10"/>
      <c r="OOX231" s="10"/>
      <c r="OOY231" s="10"/>
      <c r="OOZ231" s="10"/>
      <c r="OPA231" s="10"/>
      <c r="OPB231" s="10"/>
      <c r="OPC231" s="10"/>
      <c r="OPD231" s="10"/>
      <c r="OPE231" s="10"/>
      <c r="OPF231" s="10"/>
      <c r="OPG231" s="10"/>
      <c r="OPH231" s="10"/>
      <c r="OPI231" s="10"/>
      <c r="OPJ231" s="10"/>
      <c r="OPK231" s="10"/>
      <c r="OPL231" s="10"/>
      <c r="OPM231" s="10"/>
      <c r="OPN231" s="10"/>
      <c r="OPO231" s="10"/>
      <c r="OPP231" s="10"/>
      <c r="OPQ231" s="10"/>
      <c r="OPR231" s="10"/>
      <c r="OPS231" s="10"/>
      <c r="OPT231" s="10"/>
      <c r="OPU231" s="10"/>
      <c r="OPV231" s="10"/>
      <c r="OPW231" s="10"/>
      <c r="OPX231" s="10"/>
      <c r="OPY231" s="10"/>
      <c r="OPZ231" s="10"/>
      <c r="OQA231" s="10"/>
      <c r="OQB231" s="10"/>
      <c r="OQC231" s="10"/>
      <c r="OQD231" s="10"/>
      <c r="OQE231" s="10"/>
      <c r="OQF231" s="10"/>
      <c r="OQG231" s="10"/>
      <c r="OQH231" s="10"/>
      <c r="OQI231" s="10"/>
      <c r="OQJ231" s="10"/>
      <c r="OQK231" s="10"/>
      <c r="OQL231" s="10"/>
      <c r="OQM231" s="10"/>
      <c r="OQN231" s="10"/>
      <c r="OQO231" s="10"/>
      <c r="OQP231" s="10"/>
      <c r="OQQ231" s="10"/>
      <c r="OQR231" s="10"/>
      <c r="OQS231" s="10"/>
      <c r="OQT231" s="10"/>
      <c r="OQU231" s="10"/>
      <c r="OQV231" s="10"/>
      <c r="OQW231" s="10"/>
      <c r="OQX231" s="10"/>
      <c r="OQY231" s="10"/>
      <c r="OQZ231" s="10"/>
      <c r="ORA231" s="10"/>
      <c r="ORB231" s="10"/>
      <c r="ORC231" s="10"/>
      <c r="ORD231" s="10"/>
      <c r="ORE231" s="10"/>
      <c r="ORF231" s="10"/>
      <c r="ORG231" s="10"/>
      <c r="ORH231" s="10"/>
      <c r="ORI231" s="10"/>
      <c r="ORJ231" s="10"/>
      <c r="ORK231" s="10"/>
      <c r="ORL231" s="10"/>
      <c r="ORM231" s="10"/>
      <c r="ORN231" s="10"/>
      <c r="ORO231" s="10"/>
      <c r="ORP231" s="10"/>
      <c r="ORQ231" s="10"/>
      <c r="ORR231" s="10"/>
      <c r="ORS231" s="10"/>
      <c r="ORT231" s="10"/>
      <c r="ORU231" s="10"/>
      <c r="ORV231" s="10"/>
      <c r="ORW231" s="10"/>
      <c r="ORX231" s="10"/>
      <c r="ORY231" s="10"/>
      <c r="ORZ231" s="10"/>
      <c r="OSA231" s="10"/>
      <c r="OSB231" s="10"/>
      <c r="OSC231" s="10"/>
      <c r="OSD231" s="10"/>
      <c r="OSE231" s="10"/>
      <c r="OSF231" s="10"/>
      <c r="OSG231" s="10"/>
      <c r="OSH231" s="10"/>
      <c r="OSI231" s="10"/>
      <c r="OSJ231" s="10"/>
      <c r="OSK231" s="10"/>
      <c r="OSL231" s="10"/>
      <c r="OSM231" s="10"/>
      <c r="OSN231" s="10"/>
      <c r="OSO231" s="10"/>
      <c r="OSP231" s="10"/>
      <c r="OSQ231" s="10"/>
      <c r="OSR231" s="10"/>
      <c r="OSS231" s="10"/>
      <c r="OST231" s="10"/>
      <c r="OSU231" s="10"/>
      <c r="OSV231" s="10"/>
      <c r="OSW231" s="10"/>
      <c r="OSX231" s="10"/>
      <c r="OSY231" s="10"/>
      <c r="OSZ231" s="10"/>
      <c r="OTA231" s="10"/>
      <c r="OTB231" s="10"/>
      <c r="OTC231" s="10"/>
      <c r="OTD231" s="10"/>
      <c r="OTE231" s="10"/>
      <c r="OTF231" s="10"/>
      <c r="OTG231" s="10"/>
      <c r="OTH231" s="10"/>
      <c r="OTI231" s="10"/>
      <c r="OTJ231" s="10"/>
      <c r="OTK231" s="10"/>
      <c r="OTL231" s="10"/>
      <c r="OTM231" s="10"/>
      <c r="OTN231" s="10"/>
      <c r="OTO231" s="10"/>
      <c r="OTP231" s="10"/>
      <c r="OTQ231" s="10"/>
      <c r="OTR231" s="10"/>
      <c r="OTS231" s="10"/>
      <c r="OTT231" s="10"/>
      <c r="OTU231" s="10"/>
      <c r="OTV231" s="10"/>
      <c r="OTW231" s="10"/>
      <c r="OTX231" s="10"/>
      <c r="OTY231" s="10"/>
      <c r="OTZ231" s="10"/>
      <c r="OUA231" s="10"/>
      <c r="OUB231" s="10"/>
      <c r="OUC231" s="10"/>
      <c r="OUD231" s="10"/>
      <c r="OUE231" s="10"/>
      <c r="OUF231" s="10"/>
      <c r="OUG231" s="10"/>
      <c r="OUH231" s="10"/>
      <c r="OUI231" s="10"/>
      <c r="OUJ231" s="10"/>
      <c r="OUK231" s="10"/>
      <c r="OUL231" s="10"/>
      <c r="OUM231" s="10"/>
      <c r="OUN231" s="10"/>
      <c r="OUO231" s="10"/>
      <c r="OUP231" s="10"/>
      <c r="OUQ231" s="10"/>
      <c r="OUR231" s="10"/>
      <c r="OUS231" s="10"/>
      <c r="OUT231" s="10"/>
      <c r="OUU231" s="10"/>
      <c r="OUV231" s="10"/>
      <c r="OUW231" s="10"/>
      <c r="OUX231" s="10"/>
      <c r="OUY231" s="10"/>
      <c r="OUZ231" s="10"/>
      <c r="OVA231" s="10"/>
      <c r="OVB231" s="10"/>
      <c r="OVC231" s="10"/>
      <c r="OVD231" s="10"/>
      <c r="OVE231" s="10"/>
      <c r="OVF231" s="10"/>
      <c r="OVG231" s="10"/>
      <c r="OVH231" s="10"/>
      <c r="OVI231" s="10"/>
      <c r="OVJ231" s="10"/>
      <c r="OVK231" s="10"/>
      <c r="OVL231" s="10"/>
      <c r="OVM231" s="10"/>
      <c r="OVN231" s="10"/>
      <c r="OVO231" s="10"/>
      <c r="OVP231" s="10"/>
      <c r="OVQ231" s="10"/>
      <c r="OVR231" s="10"/>
      <c r="OVS231" s="10"/>
      <c r="OVT231" s="10"/>
      <c r="OVU231" s="10"/>
      <c r="OVV231" s="10"/>
      <c r="OVW231" s="10"/>
      <c r="OVX231" s="10"/>
      <c r="OVY231" s="10"/>
      <c r="OVZ231" s="10"/>
      <c r="OWA231" s="10"/>
      <c r="OWB231" s="10"/>
      <c r="OWC231" s="10"/>
      <c r="OWD231" s="10"/>
      <c r="OWE231" s="10"/>
      <c r="OWF231" s="10"/>
      <c r="OWG231" s="10"/>
      <c r="OWH231" s="10"/>
      <c r="OWI231" s="10"/>
      <c r="OWJ231" s="10"/>
      <c r="OWK231" s="10"/>
      <c r="OWL231" s="10"/>
      <c r="OWM231" s="10"/>
      <c r="OWN231" s="10"/>
      <c r="OWO231" s="10"/>
      <c r="OWP231" s="10"/>
      <c r="OWQ231" s="10"/>
      <c r="OWR231" s="10"/>
      <c r="OWS231" s="10"/>
      <c r="OWT231" s="10"/>
      <c r="OWU231" s="10"/>
      <c r="OWV231" s="10"/>
      <c r="OWW231" s="10"/>
      <c r="OWX231" s="10"/>
      <c r="OWY231" s="10"/>
      <c r="OWZ231" s="10"/>
      <c r="OXA231" s="10"/>
      <c r="OXB231" s="10"/>
      <c r="OXC231" s="10"/>
      <c r="OXD231" s="10"/>
      <c r="OXE231" s="10"/>
      <c r="OXF231" s="10"/>
      <c r="OXG231" s="10"/>
      <c r="OXH231" s="10"/>
      <c r="OXI231" s="10"/>
      <c r="OXJ231" s="10"/>
      <c r="OXK231" s="10"/>
      <c r="OXL231" s="10"/>
      <c r="OXM231" s="10"/>
      <c r="OXN231" s="10"/>
      <c r="OXO231" s="10"/>
      <c r="OXP231" s="10"/>
      <c r="OXQ231" s="10"/>
      <c r="OXR231" s="10"/>
      <c r="OXS231" s="10"/>
      <c r="OXT231" s="10"/>
      <c r="OXU231" s="10"/>
      <c r="OXV231" s="10"/>
      <c r="OXW231" s="10"/>
      <c r="OXX231" s="10"/>
      <c r="OXY231" s="10"/>
      <c r="OXZ231" s="10"/>
      <c r="OYA231" s="10"/>
      <c r="OYB231" s="10"/>
      <c r="OYC231" s="10"/>
      <c r="OYD231" s="10"/>
      <c r="OYE231" s="10"/>
      <c r="OYF231" s="10"/>
      <c r="OYG231" s="10"/>
      <c r="OYH231" s="10"/>
      <c r="OYI231" s="10"/>
      <c r="OYJ231" s="10"/>
      <c r="OYK231" s="10"/>
      <c r="OYL231" s="10"/>
      <c r="OYM231" s="10"/>
      <c r="OYN231" s="10"/>
      <c r="OYO231" s="10"/>
      <c r="OYP231" s="10"/>
      <c r="OYQ231" s="10"/>
      <c r="OYR231" s="10"/>
      <c r="OYS231" s="10"/>
      <c r="OYT231" s="10"/>
      <c r="OYU231" s="10"/>
      <c r="OYV231" s="10"/>
      <c r="OYW231" s="10"/>
      <c r="OYX231" s="10"/>
      <c r="OYY231" s="10"/>
      <c r="OYZ231" s="10"/>
      <c r="OZA231" s="10"/>
      <c r="OZB231" s="10"/>
      <c r="OZC231" s="10"/>
      <c r="OZD231" s="10"/>
      <c r="OZE231" s="10"/>
      <c r="OZF231" s="10"/>
      <c r="OZG231" s="10"/>
      <c r="OZH231" s="10"/>
      <c r="OZI231" s="10"/>
      <c r="OZJ231" s="10"/>
      <c r="OZK231" s="10"/>
      <c r="OZL231" s="10"/>
      <c r="OZM231" s="10"/>
      <c r="OZN231" s="10"/>
      <c r="OZO231" s="10"/>
      <c r="OZP231" s="10"/>
      <c r="OZQ231" s="10"/>
      <c r="OZR231" s="10"/>
      <c r="OZS231" s="10"/>
      <c r="OZT231" s="10"/>
      <c r="OZU231" s="10"/>
      <c r="OZV231" s="10"/>
      <c r="OZW231" s="10"/>
      <c r="OZX231" s="10"/>
      <c r="OZY231" s="10"/>
      <c r="OZZ231" s="10"/>
      <c r="PAA231" s="10"/>
      <c r="PAB231" s="10"/>
      <c r="PAC231" s="10"/>
      <c r="PAD231" s="10"/>
      <c r="PAE231" s="10"/>
      <c r="PAF231" s="10"/>
      <c r="PAG231" s="10"/>
      <c r="PAH231" s="10"/>
      <c r="PAI231" s="10"/>
      <c r="PAJ231" s="10"/>
      <c r="PAK231" s="10"/>
      <c r="PAL231" s="10"/>
      <c r="PAM231" s="10"/>
      <c r="PAN231" s="10"/>
      <c r="PAO231" s="10"/>
      <c r="PAP231" s="10"/>
      <c r="PAQ231" s="10"/>
      <c r="PAR231" s="10"/>
      <c r="PAS231" s="10"/>
      <c r="PAT231" s="10"/>
      <c r="PAU231" s="10"/>
      <c r="PAV231" s="10"/>
      <c r="PAW231" s="10"/>
      <c r="PAX231" s="10"/>
      <c r="PAY231" s="10"/>
      <c r="PAZ231" s="10"/>
      <c r="PBA231" s="10"/>
      <c r="PBB231" s="10"/>
      <c r="PBC231" s="10"/>
      <c r="PBD231" s="10"/>
      <c r="PBE231" s="10"/>
      <c r="PBF231" s="10"/>
      <c r="PBG231" s="10"/>
      <c r="PBH231" s="10"/>
      <c r="PBI231" s="10"/>
      <c r="PBJ231" s="10"/>
      <c r="PBK231" s="10"/>
      <c r="PBL231" s="10"/>
      <c r="PBM231" s="10"/>
      <c r="PBN231" s="10"/>
      <c r="PBO231" s="10"/>
      <c r="PBP231" s="10"/>
      <c r="PBQ231" s="10"/>
      <c r="PBR231" s="10"/>
      <c r="PBS231" s="10"/>
      <c r="PBT231" s="10"/>
      <c r="PBU231" s="10"/>
      <c r="PBV231" s="10"/>
      <c r="PBW231" s="10"/>
      <c r="PBX231" s="10"/>
      <c r="PBY231" s="10"/>
      <c r="PBZ231" s="10"/>
      <c r="PCA231" s="10"/>
      <c r="PCB231" s="10"/>
      <c r="PCC231" s="10"/>
      <c r="PCD231" s="10"/>
      <c r="PCE231" s="10"/>
      <c r="PCF231" s="10"/>
      <c r="PCG231" s="10"/>
      <c r="PCH231" s="10"/>
      <c r="PCI231" s="10"/>
      <c r="PCJ231" s="10"/>
      <c r="PCK231" s="10"/>
      <c r="PCL231" s="10"/>
      <c r="PCM231" s="10"/>
      <c r="PCN231" s="10"/>
      <c r="PCO231" s="10"/>
      <c r="PCP231" s="10"/>
      <c r="PCQ231" s="10"/>
      <c r="PCR231" s="10"/>
      <c r="PCS231" s="10"/>
      <c r="PCT231" s="10"/>
      <c r="PCU231" s="10"/>
      <c r="PCV231" s="10"/>
      <c r="PCW231" s="10"/>
      <c r="PCX231" s="10"/>
      <c r="PCY231" s="10"/>
      <c r="PCZ231" s="10"/>
      <c r="PDA231" s="10"/>
      <c r="PDB231" s="10"/>
      <c r="PDC231" s="10"/>
      <c r="PDD231" s="10"/>
      <c r="PDE231" s="10"/>
      <c r="PDF231" s="10"/>
      <c r="PDG231" s="10"/>
      <c r="PDH231" s="10"/>
      <c r="PDI231" s="10"/>
      <c r="PDJ231" s="10"/>
      <c r="PDK231" s="10"/>
      <c r="PDL231" s="10"/>
      <c r="PDM231" s="10"/>
      <c r="PDN231" s="10"/>
      <c r="PDO231" s="10"/>
      <c r="PDP231" s="10"/>
      <c r="PDQ231" s="10"/>
      <c r="PDR231" s="10"/>
      <c r="PDS231" s="10"/>
      <c r="PDT231" s="10"/>
      <c r="PDU231" s="10"/>
      <c r="PDV231" s="10"/>
      <c r="PDW231" s="10"/>
      <c r="PDX231" s="10"/>
      <c r="PDY231" s="10"/>
      <c r="PDZ231" s="10"/>
      <c r="PEA231" s="10"/>
      <c r="PEB231" s="10"/>
      <c r="PEC231" s="10"/>
      <c r="PED231" s="10"/>
      <c r="PEE231" s="10"/>
      <c r="PEF231" s="10"/>
      <c r="PEG231" s="10"/>
      <c r="PEH231" s="10"/>
      <c r="PEI231" s="10"/>
      <c r="PEJ231" s="10"/>
      <c r="PEK231" s="10"/>
      <c r="PEL231" s="10"/>
      <c r="PEM231" s="10"/>
      <c r="PEN231" s="10"/>
      <c r="PEO231" s="10"/>
      <c r="PEP231" s="10"/>
      <c r="PEQ231" s="10"/>
      <c r="PER231" s="10"/>
      <c r="PES231" s="10"/>
      <c r="PET231" s="10"/>
      <c r="PEU231" s="10"/>
      <c r="PEV231" s="10"/>
      <c r="PEW231" s="10"/>
      <c r="PEX231" s="10"/>
      <c r="PEY231" s="10"/>
      <c r="PEZ231" s="10"/>
      <c r="PFA231" s="10"/>
      <c r="PFB231" s="10"/>
      <c r="PFC231" s="10"/>
      <c r="PFD231" s="10"/>
      <c r="PFE231" s="10"/>
      <c r="PFF231" s="10"/>
      <c r="PFG231" s="10"/>
      <c r="PFH231" s="10"/>
      <c r="PFI231" s="10"/>
      <c r="PFJ231" s="10"/>
      <c r="PFK231" s="10"/>
      <c r="PFL231" s="10"/>
      <c r="PFM231" s="10"/>
      <c r="PFN231" s="10"/>
      <c r="PFO231" s="10"/>
      <c r="PFP231" s="10"/>
      <c r="PFQ231" s="10"/>
      <c r="PFR231" s="10"/>
      <c r="PFS231" s="10"/>
      <c r="PFT231" s="10"/>
      <c r="PFU231" s="10"/>
      <c r="PFV231" s="10"/>
      <c r="PFW231" s="10"/>
      <c r="PFX231" s="10"/>
      <c r="PFY231" s="10"/>
      <c r="PFZ231" s="10"/>
      <c r="PGA231" s="10"/>
      <c r="PGB231" s="10"/>
      <c r="PGC231" s="10"/>
      <c r="PGD231" s="10"/>
      <c r="PGE231" s="10"/>
      <c r="PGF231" s="10"/>
      <c r="PGG231" s="10"/>
      <c r="PGH231" s="10"/>
      <c r="PGI231" s="10"/>
      <c r="PGJ231" s="10"/>
      <c r="PGK231" s="10"/>
      <c r="PGL231" s="10"/>
      <c r="PGM231" s="10"/>
      <c r="PGN231" s="10"/>
      <c r="PGO231" s="10"/>
      <c r="PGP231" s="10"/>
      <c r="PGQ231" s="10"/>
      <c r="PGR231" s="10"/>
      <c r="PGS231" s="10"/>
      <c r="PGT231" s="10"/>
      <c r="PGU231" s="10"/>
      <c r="PGV231" s="10"/>
      <c r="PGW231" s="10"/>
      <c r="PGX231" s="10"/>
      <c r="PGY231" s="10"/>
      <c r="PGZ231" s="10"/>
      <c r="PHA231" s="10"/>
      <c r="PHB231" s="10"/>
      <c r="PHC231" s="10"/>
      <c r="PHD231" s="10"/>
      <c r="PHE231" s="10"/>
      <c r="PHF231" s="10"/>
      <c r="PHG231" s="10"/>
      <c r="PHH231" s="10"/>
      <c r="PHI231" s="10"/>
      <c r="PHJ231" s="10"/>
      <c r="PHK231" s="10"/>
      <c r="PHL231" s="10"/>
      <c r="PHM231" s="10"/>
      <c r="PHN231" s="10"/>
      <c r="PHO231" s="10"/>
      <c r="PHP231" s="10"/>
      <c r="PHQ231" s="10"/>
      <c r="PHR231" s="10"/>
      <c r="PHS231" s="10"/>
      <c r="PHT231" s="10"/>
      <c r="PHU231" s="10"/>
      <c r="PHV231" s="10"/>
      <c r="PHW231" s="10"/>
      <c r="PHX231" s="10"/>
      <c r="PHY231" s="10"/>
      <c r="PHZ231" s="10"/>
      <c r="PIA231" s="10"/>
      <c r="PIB231" s="10"/>
      <c r="PIC231" s="10"/>
      <c r="PID231" s="10"/>
      <c r="PIE231" s="10"/>
      <c r="PIF231" s="10"/>
      <c r="PIG231" s="10"/>
      <c r="PIH231" s="10"/>
      <c r="PII231" s="10"/>
      <c r="PIJ231" s="10"/>
      <c r="PIK231" s="10"/>
      <c r="PIL231" s="10"/>
      <c r="PIM231" s="10"/>
      <c r="PIN231" s="10"/>
      <c r="PIO231" s="10"/>
      <c r="PIP231" s="10"/>
      <c r="PIQ231" s="10"/>
      <c r="PIR231" s="10"/>
      <c r="PIS231" s="10"/>
      <c r="PIT231" s="10"/>
      <c r="PIU231" s="10"/>
      <c r="PIV231" s="10"/>
      <c r="PIW231" s="10"/>
      <c r="PIX231" s="10"/>
      <c r="PIY231" s="10"/>
      <c r="PIZ231" s="10"/>
      <c r="PJA231" s="10"/>
      <c r="PJB231" s="10"/>
      <c r="PJC231" s="10"/>
      <c r="PJD231" s="10"/>
      <c r="PJE231" s="10"/>
      <c r="PJF231" s="10"/>
      <c r="PJG231" s="10"/>
      <c r="PJH231" s="10"/>
      <c r="PJI231" s="10"/>
      <c r="PJJ231" s="10"/>
      <c r="PJK231" s="10"/>
      <c r="PJL231" s="10"/>
      <c r="PJM231" s="10"/>
      <c r="PJN231" s="10"/>
      <c r="PJO231" s="10"/>
      <c r="PJP231" s="10"/>
      <c r="PJQ231" s="10"/>
      <c r="PJR231" s="10"/>
      <c r="PJS231" s="10"/>
      <c r="PJT231" s="10"/>
      <c r="PJU231" s="10"/>
      <c r="PJV231" s="10"/>
      <c r="PJW231" s="10"/>
      <c r="PJX231" s="10"/>
      <c r="PJY231" s="10"/>
      <c r="PJZ231" s="10"/>
      <c r="PKA231" s="10"/>
      <c r="PKB231" s="10"/>
      <c r="PKC231" s="10"/>
      <c r="PKD231" s="10"/>
      <c r="PKE231" s="10"/>
      <c r="PKF231" s="10"/>
      <c r="PKG231" s="10"/>
      <c r="PKH231" s="10"/>
      <c r="PKI231" s="10"/>
      <c r="PKJ231" s="10"/>
      <c r="PKK231" s="10"/>
      <c r="PKL231" s="10"/>
      <c r="PKM231" s="10"/>
      <c r="PKN231" s="10"/>
      <c r="PKO231" s="10"/>
      <c r="PKP231" s="10"/>
      <c r="PKQ231" s="10"/>
      <c r="PKR231" s="10"/>
      <c r="PKS231" s="10"/>
      <c r="PKT231" s="10"/>
      <c r="PKU231" s="10"/>
      <c r="PKV231" s="10"/>
      <c r="PKW231" s="10"/>
      <c r="PKX231" s="10"/>
      <c r="PKY231" s="10"/>
      <c r="PKZ231" s="10"/>
      <c r="PLA231" s="10"/>
      <c r="PLB231" s="10"/>
      <c r="PLC231" s="10"/>
      <c r="PLD231" s="10"/>
      <c r="PLE231" s="10"/>
      <c r="PLF231" s="10"/>
      <c r="PLG231" s="10"/>
      <c r="PLH231" s="10"/>
      <c r="PLI231" s="10"/>
      <c r="PLJ231" s="10"/>
      <c r="PLK231" s="10"/>
      <c r="PLL231" s="10"/>
      <c r="PLM231" s="10"/>
      <c r="PLN231" s="10"/>
      <c r="PLO231" s="10"/>
      <c r="PLP231" s="10"/>
      <c r="PLQ231" s="10"/>
      <c r="PLR231" s="10"/>
      <c r="PLS231" s="10"/>
      <c r="PLT231" s="10"/>
      <c r="PLU231" s="10"/>
      <c r="PLV231" s="10"/>
      <c r="PLW231" s="10"/>
      <c r="PLX231" s="10"/>
      <c r="PLY231" s="10"/>
      <c r="PLZ231" s="10"/>
      <c r="PMA231" s="10"/>
      <c r="PMB231" s="10"/>
      <c r="PMC231" s="10"/>
      <c r="PMD231" s="10"/>
      <c r="PME231" s="10"/>
      <c r="PMF231" s="10"/>
      <c r="PMG231" s="10"/>
      <c r="PMH231" s="10"/>
      <c r="PMI231" s="10"/>
      <c r="PMJ231" s="10"/>
      <c r="PMK231" s="10"/>
      <c r="PML231" s="10"/>
      <c r="PMM231" s="10"/>
      <c r="PMN231" s="10"/>
      <c r="PMO231" s="10"/>
      <c r="PMP231" s="10"/>
      <c r="PMQ231" s="10"/>
      <c r="PMR231" s="10"/>
      <c r="PMS231" s="10"/>
      <c r="PMT231" s="10"/>
      <c r="PMU231" s="10"/>
      <c r="PMV231" s="10"/>
      <c r="PMW231" s="10"/>
      <c r="PMX231" s="10"/>
      <c r="PMY231" s="10"/>
      <c r="PMZ231" s="10"/>
      <c r="PNA231" s="10"/>
      <c r="PNB231" s="10"/>
      <c r="PNC231" s="10"/>
      <c r="PND231" s="10"/>
      <c r="PNE231" s="10"/>
      <c r="PNF231" s="10"/>
      <c r="PNG231" s="10"/>
      <c r="PNH231" s="10"/>
      <c r="PNI231" s="10"/>
      <c r="PNJ231" s="10"/>
      <c r="PNK231" s="10"/>
      <c r="PNL231" s="10"/>
      <c r="PNM231" s="10"/>
      <c r="PNN231" s="10"/>
      <c r="PNO231" s="10"/>
      <c r="PNP231" s="10"/>
      <c r="PNQ231" s="10"/>
      <c r="PNR231" s="10"/>
      <c r="PNS231" s="10"/>
      <c r="PNT231" s="10"/>
      <c r="PNU231" s="10"/>
      <c r="PNV231" s="10"/>
      <c r="PNW231" s="10"/>
      <c r="PNX231" s="10"/>
      <c r="PNY231" s="10"/>
      <c r="PNZ231" s="10"/>
      <c r="POA231" s="10"/>
      <c r="POB231" s="10"/>
      <c r="POC231" s="10"/>
      <c r="POD231" s="10"/>
      <c r="POE231" s="10"/>
      <c r="POF231" s="10"/>
      <c r="POG231" s="10"/>
      <c r="POH231" s="10"/>
      <c r="POI231" s="10"/>
      <c r="POJ231" s="10"/>
      <c r="POK231" s="10"/>
      <c r="POL231" s="10"/>
      <c r="POM231" s="10"/>
      <c r="PON231" s="10"/>
      <c r="POO231" s="10"/>
      <c r="POP231" s="10"/>
      <c r="POQ231" s="10"/>
      <c r="POR231" s="10"/>
      <c r="POS231" s="10"/>
      <c r="POT231" s="10"/>
      <c r="POU231" s="10"/>
      <c r="POV231" s="10"/>
      <c r="POW231" s="10"/>
      <c r="POX231" s="10"/>
      <c r="POY231" s="10"/>
      <c r="POZ231" s="10"/>
      <c r="PPA231" s="10"/>
      <c r="PPB231" s="10"/>
      <c r="PPC231" s="10"/>
      <c r="PPD231" s="10"/>
      <c r="PPE231" s="10"/>
      <c r="PPF231" s="10"/>
      <c r="PPG231" s="10"/>
      <c r="PPH231" s="10"/>
      <c r="PPI231" s="10"/>
      <c r="PPJ231" s="10"/>
      <c r="PPK231" s="10"/>
      <c r="PPL231" s="10"/>
      <c r="PPM231" s="10"/>
      <c r="PPN231" s="10"/>
      <c r="PPO231" s="10"/>
      <c r="PPP231" s="10"/>
      <c r="PPQ231" s="10"/>
      <c r="PPR231" s="10"/>
      <c r="PPS231" s="10"/>
      <c r="PPT231" s="10"/>
      <c r="PPU231" s="10"/>
      <c r="PPV231" s="10"/>
      <c r="PPW231" s="10"/>
      <c r="PPX231" s="10"/>
      <c r="PPY231" s="10"/>
      <c r="PPZ231" s="10"/>
      <c r="PQA231" s="10"/>
      <c r="PQB231" s="10"/>
      <c r="PQC231" s="10"/>
      <c r="PQD231" s="10"/>
      <c r="PQE231" s="10"/>
      <c r="PQF231" s="10"/>
      <c r="PQG231" s="10"/>
      <c r="PQH231" s="10"/>
      <c r="PQI231" s="10"/>
      <c r="PQJ231" s="10"/>
      <c r="PQK231" s="10"/>
      <c r="PQL231" s="10"/>
      <c r="PQM231" s="10"/>
      <c r="PQN231" s="10"/>
      <c r="PQO231" s="10"/>
      <c r="PQP231" s="10"/>
      <c r="PQQ231" s="10"/>
      <c r="PQR231" s="10"/>
      <c r="PQS231" s="10"/>
      <c r="PQT231" s="10"/>
      <c r="PQU231" s="10"/>
      <c r="PQV231" s="10"/>
      <c r="PQW231" s="10"/>
      <c r="PQX231" s="10"/>
      <c r="PQY231" s="10"/>
      <c r="PQZ231" s="10"/>
      <c r="PRA231" s="10"/>
      <c r="PRB231" s="10"/>
      <c r="PRC231" s="10"/>
      <c r="PRD231" s="10"/>
      <c r="PRE231" s="10"/>
      <c r="PRF231" s="10"/>
      <c r="PRG231" s="10"/>
      <c r="PRH231" s="10"/>
      <c r="PRI231" s="10"/>
      <c r="PRJ231" s="10"/>
      <c r="PRK231" s="10"/>
      <c r="PRL231" s="10"/>
      <c r="PRM231" s="10"/>
      <c r="PRN231" s="10"/>
      <c r="PRO231" s="10"/>
      <c r="PRP231" s="10"/>
      <c r="PRQ231" s="10"/>
      <c r="PRR231" s="10"/>
      <c r="PRS231" s="10"/>
      <c r="PRT231" s="10"/>
      <c r="PRU231" s="10"/>
      <c r="PRV231" s="10"/>
      <c r="PRW231" s="10"/>
      <c r="PRX231" s="10"/>
      <c r="PRY231" s="10"/>
      <c r="PRZ231" s="10"/>
      <c r="PSA231" s="10"/>
      <c r="PSB231" s="10"/>
      <c r="PSC231" s="10"/>
      <c r="PSD231" s="10"/>
      <c r="PSE231" s="10"/>
      <c r="PSF231" s="10"/>
      <c r="PSG231" s="10"/>
      <c r="PSH231" s="10"/>
      <c r="PSI231" s="10"/>
      <c r="PSJ231" s="10"/>
      <c r="PSK231" s="10"/>
      <c r="PSL231" s="10"/>
      <c r="PSM231" s="10"/>
      <c r="PSN231" s="10"/>
      <c r="PSO231" s="10"/>
      <c r="PSP231" s="10"/>
      <c r="PSQ231" s="10"/>
      <c r="PSR231" s="10"/>
      <c r="PSS231" s="10"/>
      <c r="PST231" s="10"/>
      <c r="PSU231" s="10"/>
      <c r="PSV231" s="10"/>
      <c r="PSW231" s="10"/>
      <c r="PSX231" s="10"/>
      <c r="PSY231" s="10"/>
      <c r="PSZ231" s="10"/>
      <c r="PTA231" s="10"/>
      <c r="PTB231" s="10"/>
      <c r="PTC231" s="10"/>
      <c r="PTD231" s="10"/>
      <c r="PTE231" s="10"/>
      <c r="PTF231" s="10"/>
      <c r="PTG231" s="10"/>
      <c r="PTH231" s="10"/>
      <c r="PTI231" s="10"/>
      <c r="PTJ231" s="10"/>
      <c r="PTK231" s="10"/>
      <c r="PTL231" s="10"/>
      <c r="PTM231" s="10"/>
      <c r="PTN231" s="10"/>
      <c r="PTO231" s="10"/>
      <c r="PTP231" s="10"/>
      <c r="PTQ231" s="10"/>
      <c r="PTR231" s="10"/>
      <c r="PTS231" s="10"/>
      <c r="PTT231" s="10"/>
      <c r="PTU231" s="10"/>
      <c r="PTV231" s="10"/>
      <c r="PTW231" s="10"/>
      <c r="PTX231" s="10"/>
      <c r="PTY231" s="10"/>
      <c r="PTZ231" s="10"/>
      <c r="PUA231" s="10"/>
      <c r="PUB231" s="10"/>
      <c r="PUC231" s="10"/>
      <c r="PUD231" s="10"/>
      <c r="PUE231" s="10"/>
      <c r="PUF231" s="10"/>
      <c r="PUG231" s="10"/>
      <c r="PUH231" s="10"/>
      <c r="PUI231" s="10"/>
      <c r="PUJ231" s="10"/>
      <c r="PUK231" s="10"/>
      <c r="PUL231" s="10"/>
      <c r="PUM231" s="10"/>
      <c r="PUN231" s="10"/>
      <c r="PUO231" s="10"/>
      <c r="PUP231" s="10"/>
      <c r="PUQ231" s="10"/>
      <c r="PUR231" s="10"/>
      <c r="PUS231" s="10"/>
      <c r="PUT231" s="10"/>
      <c r="PUU231" s="10"/>
      <c r="PUV231" s="10"/>
      <c r="PUW231" s="10"/>
      <c r="PUX231" s="10"/>
      <c r="PUY231" s="10"/>
      <c r="PUZ231" s="10"/>
      <c r="PVA231" s="10"/>
      <c r="PVB231" s="10"/>
      <c r="PVC231" s="10"/>
      <c r="PVD231" s="10"/>
      <c r="PVE231" s="10"/>
      <c r="PVF231" s="10"/>
      <c r="PVG231" s="10"/>
      <c r="PVH231" s="10"/>
      <c r="PVI231" s="10"/>
      <c r="PVJ231" s="10"/>
      <c r="PVK231" s="10"/>
      <c r="PVL231" s="10"/>
      <c r="PVM231" s="10"/>
      <c r="PVN231" s="10"/>
      <c r="PVO231" s="10"/>
      <c r="PVP231" s="10"/>
      <c r="PVQ231" s="10"/>
      <c r="PVR231" s="10"/>
      <c r="PVS231" s="10"/>
      <c r="PVT231" s="10"/>
      <c r="PVU231" s="10"/>
      <c r="PVV231" s="10"/>
      <c r="PVW231" s="10"/>
      <c r="PVX231" s="10"/>
      <c r="PVY231" s="10"/>
      <c r="PVZ231" s="10"/>
      <c r="PWA231" s="10"/>
      <c r="PWB231" s="10"/>
      <c r="PWC231" s="10"/>
      <c r="PWD231" s="10"/>
      <c r="PWE231" s="10"/>
      <c r="PWF231" s="10"/>
      <c r="PWG231" s="10"/>
      <c r="PWH231" s="10"/>
      <c r="PWI231" s="10"/>
      <c r="PWJ231" s="10"/>
      <c r="PWK231" s="10"/>
      <c r="PWL231" s="10"/>
      <c r="PWM231" s="10"/>
      <c r="PWN231" s="10"/>
      <c r="PWO231" s="10"/>
      <c r="PWP231" s="10"/>
      <c r="PWQ231" s="10"/>
      <c r="PWR231" s="10"/>
      <c r="PWS231" s="10"/>
      <c r="PWT231" s="10"/>
      <c r="PWU231" s="10"/>
      <c r="PWV231" s="10"/>
      <c r="PWW231" s="10"/>
      <c r="PWX231" s="10"/>
      <c r="PWY231" s="10"/>
      <c r="PWZ231" s="10"/>
      <c r="PXA231" s="10"/>
      <c r="PXB231" s="10"/>
      <c r="PXC231" s="10"/>
      <c r="PXD231" s="10"/>
      <c r="PXE231" s="10"/>
      <c r="PXF231" s="10"/>
      <c r="PXG231" s="10"/>
      <c r="PXH231" s="10"/>
      <c r="PXI231" s="10"/>
      <c r="PXJ231" s="10"/>
      <c r="PXK231" s="10"/>
      <c r="PXL231" s="10"/>
      <c r="PXM231" s="10"/>
      <c r="PXN231" s="10"/>
      <c r="PXO231" s="10"/>
      <c r="PXP231" s="10"/>
      <c r="PXQ231" s="10"/>
      <c r="PXR231" s="10"/>
      <c r="PXS231" s="10"/>
      <c r="PXT231" s="10"/>
      <c r="PXU231" s="10"/>
      <c r="PXV231" s="10"/>
      <c r="PXW231" s="10"/>
      <c r="PXX231" s="10"/>
      <c r="PXY231" s="10"/>
      <c r="PXZ231" s="10"/>
      <c r="PYA231" s="10"/>
      <c r="PYB231" s="10"/>
      <c r="PYC231" s="10"/>
      <c r="PYD231" s="10"/>
      <c r="PYE231" s="10"/>
      <c r="PYF231" s="10"/>
      <c r="PYG231" s="10"/>
      <c r="PYH231" s="10"/>
      <c r="PYI231" s="10"/>
      <c r="PYJ231" s="10"/>
      <c r="PYK231" s="10"/>
      <c r="PYL231" s="10"/>
      <c r="PYM231" s="10"/>
      <c r="PYN231" s="10"/>
      <c r="PYO231" s="10"/>
      <c r="PYP231" s="10"/>
      <c r="PYQ231" s="10"/>
      <c r="PYR231" s="10"/>
      <c r="PYS231" s="10"/>
      <c r="PYT231" s="10"/>
      <c r="PYU231" s="10"/>
      <c r="PYV231" s="10"/>
      <c r="PYW231" s="10"/>
      <c r="PYX231" s="10"/>
      <c r="PYY231" s="10"/>
      <c r="PYZ231" s="10"/>
      <c r="PZA231" s="10"/>
      <c r="PZB231" s="10"/>
      <c r="PZC231" s="10"/>
      <c r="PZD231" s="10"/>
      <c r="PZE231" s="10"/>
      <c r="PZF231" s="10"/>
      <c r="PZG231" s="10"/>
      <c r="PZH231" s="10"/>
      <c r="PZI231" s="10"/>
      <c r="PZJ231" s="10"/>
      <c r="PZK231" s="10"/>
      <c r="PZL231" s="10"/>
      <c r="PZM231" s="10"/>
      <c r="PZN231" s="10"/>
      <c r="PZO231" s="10"/>
      <c r="PZP231" s="10"/>
      <c r="PZQ231" s="10"/>
      <c r="PZR231" s="10"/>
      <c r="PZS231" s="10"/>
      <c r="PZT231" s="10"/>
      <c r="PZU231" s="10"/>
      <c r="PZV231" s="10"/>
      <c r="PZW231" s="10"/>
      <c r="PZX231" s="10"/>
      <c r="PZY231" s="10"/>
      <c r="PZZ231" s="10"/>
      <c r="QAA231" s="10"/>
      <c r="QAB231" s="10"/>
      <c r="QAC231" s="10"/>
      <c r="QAD231" s="10"/>
      <c r="QAE231" s="10"/>
      <c r="QAF231" s="10"/>
      <c r="QAG231" s="10"/>
      <c r="QAH231" s="10"/>
      <c r="QAI231" s="10"/>
      <c r="QAJ231" s="10"/>
      <c r="QAK231" s="10"/>
      <c r="QAL231" s="10"/>
      <c r="QAM231" s="10"/>
      <c r="QAN231" s="10"/>
      <c r="QAO231" s="10"/>
      <c r="QAP231" s="10"/>
      <c r="QAQ231" s="10"/>
      <c r="QAR231" s="10"/>
      <c r="QAS231" s="10"/>
      <c r="QAT231" s="10"/>
      <c r="QAU231" s="10"/>
      <c r="QAV231" s="10"/>
      <c r="QAW231" s="10"/>
      <c r="QAX231" s="10"/>
      <c r="QAY231" s="10"/>
      <c r="QAZ231" s="10"/>
      <c r="QBA231" s="10"/>
      <c r="QBB231" s="10"/>
      <c r="QBC231" s="10"/>
      <c r="QBD231" s="10"/>
      <c r="QBE231" s="10"/>
      <c r="QBF231" s="10"/>
      <c r="QBG231" s="10"/>
      <c r="QBH231" s="10"/>
      <c r="QBI231" s="10"/>
      <c r="QBJ231" s="10"/>
      <c r="QBK231" s="10"/>
      <c r="QBL231" s="10"/>
      <c r="QBM231" s="10"/>
      <c r="QBN231" s="10"/>
      <c r="QBO231" s="10"/>
      <c r="QBP231" s="10"/>
      <c r="QBQ231" s="10"/>
      <c r="QBR231" s="10"/>
      <c r="QBS231" s="10"/>
      <c r="QBT231" s="10"/>
      <c r="QBU231" s="10"/>
      <c r="QBV231" s="10"/>
      <c r="QBW231" s="10"/>
      <c r="QBX231" s="10"/>
      <c r="QBY231" s="10"/>
      <c r="QBZ231" s="10"/>
      <c r="QCA231" s="10"/>
      <c r="QCB231" s="10"/>
      <c r="QCC231" s="10"/>
      <c r="QCD231" s="10"/>
      <c r="QCE231" s="10"/>
      <c r="QCF231" s="10"/>
      <c r="QCG231" s="10"/>
      <c r="QCH231" s="10"/>
      <c r="QCI231" s="10"/>
      <c r="QCJ231" s="10"/>
      <c r="QCK231" s="10"/>
      <c r="QCL231" s="10"/>
      <c r="QCM231" s="10"/>
      <c r="QCN231" s="10"/>
      <c r="QCO231" s="10"/>
      <c r="QCP231" s="10"/>
      <c r="QCQ231" s="10"/>
      <c r="QCR231" s="10"/>
      <c r="QCS231" s="10"/>
      <c r="QCT231" s="10"/>
      <c r="QCU231" s="10"/>
      <c r="QCV231" s="10"/>
      <c r="QCW231" s="10"/>
      <c r="QCX231" s="10"/>
      <c r="QCY231" s="10"/>
      <c r="QCZ231" s="10"/>
      <c r="QDA231" s="10"/>
      <c r="QDB231" s="10"/>
      <c r="QDC231" s="10"/>
      <c r="QDD231" s="10"/>
      <c r="QDE231" s="10"/>
      <c r="QDF231" s="10"/>
      <c r="QDG231" s="10"/>
      <c r="QDH231" s="10"/>
      <c r="QDI231" s="10"/>
      <c r="QDJ231" s="10"/>
      <c r="QDK231" s="10"/>
      <c r="QDL231" s="10"/>
      <c r="QDM231" s="10"/>
      <c r="QDN231" s="10"/>
      <c r="QDO231" s="10"/>
      <c r="QDP231" s="10"/>
      <c r="QDQ231" s="10"/>
      <c r="QDR231" s="10"/>
      <c r="QDS231" s="10"/>
      <c r="QDT231" s="10"/>
      <c r="QDU231" s="10"/>
      <c r="QDV231" s="10"/>
      <c r="QDW231" s="10"/>
      <c r="QDX231" s="10"/>
      <c r="QDY231" s="10"/>
      <c r="QDZ231" s="10"/>
      <c r="QEA231" s="10"/>
      <c r="QEB231" s="10"/>
      <c r="QEC231" s="10"/>
      <c r="QED231" s="10"/>
      <c r="QEE231" s="10"/>
      <c r="QEF231" s="10"/>
      <c r="QEG231" s="10"/>
      <c r="QEH231" s="10"/>
      <c r="QEI231" s="10"/>
      <c r="QEJ231" s="10"/>
      <c r="QEK231" s="10"/>
      <c r="QEL231" s="10"/>
      <c r="QEM231" s="10"/>
      <c r="QEN231" s="10"/>
      <c r="QEO231" s="10"/>
      <c r="QEP231" s="10"/>
      <c r="QEQ231" s="10"/>
      <c r="QER231" s="10"/>
      <c r="QES231" s="10"/>
      <c r="QET231" s="10"/>
      <c r="QEU231" s="10"/>
      <c r="QEV231" s="10"/>
      <c r="QEW231" s="10"/>
      <c r="QEX231" s="10"/>
      <c r="QEY231" s="10"/>
      <c r="QEZ231" s="10"/>
      <c r="QFA231" s="10"/>
      <c r="QFB231" s="10"/>
      <c r="QFC231" s="10"/>
      <c r="QFD231" s="10"/>
      <c r="QFE231" s="10"/>
      <c r="QFF231" s="10"/>
      <c r="QFG231" s="10"/>
      <c r="QFH231" s="10"/>
      <c r="QFI231" s="10"/>
      <c r="QFJ231" s="10"/>
      <c r="QFK231" s="10"/>
      <c r="QFL231" s="10"/>
      <c r="QFM231" s="10"/>
      <c r="QFN231" s="10"/>
      <c r="QFO231" s="10"/>
      <c r="QFP231" s="10"/>
      <c r="QFQ231" s="10"/>
      <c r="QFR231" s="10"/>
      <c r="QFS231" s="10"/>
      <c r="QFT231" s="10"/>
      <c r="QFU231" s="10"/>
      <c r="QFV231" s="10"/>
      <c r="QFW231" s="10"/>
      <c r="QFX231" s="10"/>
      <c r="QFY231" s="10"/>
      <c r="QFZ231" s="10"/>
      <c r="QGA231" s="10"/>
      <c r="QGB231" s="10"/>
      <c r="QGC231" s="10"/>
      <c r="QGD231" s="10"/>
      <c r="QGE231" s="10"/>
      <c r="QGF231" s="10"/>
      <c r="QGG231" s="10"/>
      <c r="QGH231" s="10"/>
      <c r="QGI231" s="10"/>
      <c r="QGJ231" s="10"/>
      <c r="QGK231" s="10"/>
      <c r="QGL231" s="10"/>
      <c r="QGM231" s="10"/>
      <c r="QGN231" s="10"/>
      <c r="QGO231" s="10"/>
      <c r="QGP231" s="10"/>
      <c r="QGQ231" s="10"/>
      <c r="QGR231" s="10"/>
      <c r="QGS231" s="10"/>
      <c r="QGT231" s="10"/>
      <c r="QGU231" s="10"/>
      <c r="QGV231" s="10"/>
      <c r="QGW231" s="10"/>
      <c r="QGX231" s="10"/>
      <c r="QGY231" s="10"/>
      <c r="QGZ231" s="10"/>
      <c r="QHA231" s="10"/>
      <c r="QHB231" s="10"/>
      <c r="QHC231" s="10"/>
      <c r="QHD231" s="10"/>
      <c r="QHE231" s="10"/>
      <c r="QHF231" s="10"/>
      <c r="QHG231" s="10"/>
      <c r="QHH231" s="10"/>
      <c r="QHI231" s="10"/>
      <c r="QHJ231" s="10"/>
      <c r="QHK231" s="10"/>
      <c r="QHL231" s="10"/>
      <c r="QHM231" s="10"/>
      <c r="QHN231" s="10"/>
      <c r="QHO231" s="10"/>
      <c r="QHP231" s="10"/>
      <c r="QHQ231" s="10"/>
      <c r="QHR231" s="10"/>
      <c r="QHS231" s="10"/>
      <c r="QHT231" s="10"/>
      <c r="QHU231" s="10"/>
      <c r="QHV231" s="10"/>
      <c r="QHW231" s="10"/>
      <c r="QHX231" s="10"/>
      <c r="QHY231" s="10"/>
      <c r="QHZ231" s="10"/>
      <c r="QIA231" s="10"/>
      <c r="QIB231" s="10"/>
      <c r="QIC231" s="10"/>
      <c r="QID231" s="10"/>
      <c r="QIE231" s="10"/>
      <c r="QIF231" s="10"/>
      <c r="QIG231" s="10"/>
      <c r="QIH231" s="10"/>
      <c r="QII231" s="10"/>
      <c r="QIJ231" s="10"/>
      <c r="QIK231" s="10"/>
      <c r="QIL231" s="10"/>
      <c r="QIM231" s="10"/>
      <c r="QIN231" s="10"/>
      <c r="QIO231" s="10"/>
      <c r="QIP231" s="10"/>
      <c r="QIQ231" s="10"/>
      <c r="QIR231" s="10"/>
      <c r="QIS231" s="10"/>
      <c r="QIT231" s="10"/>
      <c r="QIU231" s="10"/>
      <c r="QIV231" s="10"/>
      <c r="QIW231" s="10"/>
      <c r="QIX231" s="10"/>
      <c r="QIY231" s="10"/>
      <c r="QIZ231" s="10"/>
      <c r="QJA231" s="10"/>
      <c r="QJB231" s="10"/>
      <c r="QJC231" s="10"/>
      <c r="QJD231" s="10"/>
      <c r="QJE231" s="10"/>
      <c r="QJF231" s="10"/>
      <c r="QJG231" s="10"/>
      <c r="QJH231" s="10"/>
      <c r="QJI231" s="10"/>
      <c r="QJJ231" s="10"/>
      <c r="QJK231" s="10"/>
      <c r="QJL231" s="10"/>
      <c r="QJM231" s="10"/>
      <c r="QJN231" s="10"/>
      <c r="QJO231" s="10"/>
      <c r="QJP231" s="10"/>
      <c r="QJQ231" s="10"/>
      <c r="QJR231" s="10"/>
      <c r="QJS231" s="10"/>
      <c r="QJT231" s="10"/>
      <c r="QJU231" s="10"/>
      <c r="QJV231" s="10"/>
      <c r="QJW231" s="10"/>
      <c r="QJX231" s="10"/>
      <c r="QJY231" s="10"/>
      <c r="QJZ231" s="10"/>
      <c r="QKA231" s="10"/>
      <c r="QKB231" s="10"/>
      <c r="QKC231" s="10"/>
      <c r="QKD231" s="10"/>
      <c r="QKE231" s="10"/>
      <c r="QKF231" s="10"/>
      <c r="QKG231" s="10"/>
      <c r="QKH231" s="10"/>
      <c r="QKI231" s="10"/>
      <c r="QKJ231" s="10"/>
      <c r="QKK231" s="10"/>
      <c r="QKL231" s="10"/>
      <c r="QKM231" s="10"/>
      <c r="QKN231" s="10"/>
      <c r="QKO231" s="10"/>
      <c r="QKP231" s="10"/>
      <c r="QKQ231" s="10"/>
      <c r="QKR231" s="10"/>
      <c r="QKS231" s="10"/>
      <c r="QKT231" s="10"/>
      <c r="QKU231" s="10"/>
      <c r="QKV231" s="10"/>
      <c r="QKW231" s="10"/>
      <c r="QKX231" s="10"/>
      <c r="QKY231" s="10"/>
      <c r="QKZ231" s="10"/>
      <c r="QLA231" s="10"/>
      <c r="QLB231" s="10"/>
      <c r="QLC231" s="10"/>
      <c r="QLD231" s="10"/>
      <c r="QLE231" s="10"/>
      <c r="QLF231" s="10"/>
      <c r="QLG231" s="10"/>
      <c r="QLH231" s="10"/>
      <c r="QLI231" s="10"/>
      <c r="QLJ231" s="10"/>
      <c r="QLK231" s="10"/>
      <c r="QLL231" s="10"/>
      <c r="QLM231" s="10"/>
      <c r="QLN231" s="10"/>
      <c r="QLO231" s="10"/>
      <c r="QLP231" s="10"/>
      <c r="QLQ231" s="10"/>
      <c r="QLR231" s="10"/>
      <c r="QLS231" s="10"/>
      <c r="QLT231" s="10"/>
      <c r="QLU231" s="10"/>
      <c r="QLV231" s="10"/>
      <c r="QLW231" s="10"/>
      <c r="QLX231" s="10"/>
      <c r="QLY231" s="10"/>
      <c r="QLZ231" s="10"/>
      <c r="QMA231" s="10"/>
      <c r="QMB231" s="10"/>
      <c r="QMC231" s="10"/>
      <c r="QMD231" s="10"/>
      <c r="QME231" s="10"/>
      <c r="QMF231" s="10"/>
      <c r="QMG231" s="10"/>
      <c r="QMH231" s="10"/>
      <c r="QMI231" s="10"/>
      <c r="QMJ231" s="10"/>
      <c r="QMK231" s="10"/>
      <c r="QML231" s="10"/>
      <c r="QMM231" s="10"/>
      <c r="QMN231" s="10"/>
      <c r="QMO231" s="10"/>
      <c r="QMP231" s="10"/>
      <c r="QMQ231" s="10"/>
      <c r="QMR231" s="10"/>
      <c r="QMS231" s="10"/>
      <c r="QMT231" s="10"/>
      <c r="QMU231" s="10"/>
      <c r="QMV231" s="10"/>
      <c r="QMW231" s="10"/>
      <c r="QMX231" s="10"/>
      <c r="QMY231" s="10"/>
      <c r="QMZ231" s="10"/>
      <c r="QNA231" s="10"/>
      <c r="QNB231" s="10"/>
      <c r="QNC231" s="10"/>
      <c r="QND231" s="10"/>
      <c r="QNE231" s="10"/>
      <c r="QNF231" s="10"/>
      <c r="QNG231" s="10"/>
      <c r="QNH231" s="10"/>
      <c r="QNI231" s="10"/>
      <c r="QNJ231" s="10"/>
      <c r="QNK231" s="10"/>
      <c r="QNL231" s="10"/>
      <c r="QNM231" s="10"/>
      <c r="QNN231" s="10"/>
      <c r="QNO231" s="10"/>
      <c r="QNP231" s="10"/>
      <c r="QNQ231" s="10"/>
      <c r="QNR231" s="10"/>
      <c r="QNS231" s="10"/>
      <c r="QNT231" s="10"/>
      <c r="QNU231" s="10"/>
      <c r="QNV231" s="10"/>
      <c r="QNW231" s="10"/>
      <c r="QNX231" s="10"/>
      <c r="QNY231" s="10"/>
      <c r="QNZ231" s="10"/>
      <c r="QOA231" s="10"/>
      <c r="QOB231" s="10"/>
      <c r="QOC231" s="10"/>
      <c r="QOD231" s="10"/>
      <c r="QOE231" s="10"/>
      <c r="QOF231" s="10"/>
      <c r="QOG231" s="10"/>
      <c r="QOH231" s="10"/>
      <c r="QOI231" s="10"/>
      <c r="QOJ231" s="10"/>
      <c r="QOK231" s="10"/>
      <c r="QOL231" s="10"/>
      <c r="QOM231" s="10"/>
      <c r="QON231" s="10"/>
      <c r="QOO231" s="10"/>
      <c r="QOP231" s="10"/>
      <c r="QOQ231" s="10"/>
      <c r="QOR231" s="10"/>
      <c r="QOS231" s="10"/>
      <c r="QOT231" s="10"/>
      <c r="QOU231" s="10"/>
      <c r="QOV231" s="10"/>
      <c r="QOW231" s="10"/>
      <c r="QOX231" s="10"/>
      <c r="QOY231" s="10"/>
      <c r="QOZ231" s="10"/>
      <c r="QPA231" s="10"/>
      <c r="QPB231" s="10"/>
      <c r="QPC231" s="10"/>
      <c r="QPD231" s="10"/>
      <c r="QPE231" s="10"/>
      <c r="QPF231" s="10"/>
      <c r="QPG231" s="10"/>
      <c r="QPH231" s="10"/>
      <c r="QPI231" s="10"/>
      <c r="QPJ231" s="10"/>
      <c r="QPK231" s="10"/>
      <c r="QPL231" s="10"/>
      <c r="QPM231" s="10"/>
      <c r="QPN231" s="10"/>
      <c r="QPO231" s="10"/>
      <c r="QPP231" s="10"/>
      <c r="QPQ231" s="10"/>
      <c r="QPR231" s="10"/>
      <c r="QPS231" s="10"/>
      <c r="QPT231" s="10"/>
      <c r="QPU231" s="10"/>
      <c r="QPV231" s="10"/>
      <c r="QPW231" s="10"/>
      <c r="QPX231" s="10"/>
      <c r="QPY231" s="10"/>
      <c r="QPZ231" s="10"/>
      <c r="QQA231" s="10"/>
      <c r="QQB231" s="10"/>
      <c r="QQC231" s="10"/>
      <c r="QQD231" s="10"/>
      <c r="QQE231" s="10"/>
      <c r="QQF231" s="10"/>
      <c r="QQG231" s="10"/>
      <c r="QQH231" s="10"/>
      <c r="QQI231" s="10"/>
      <c r="QQJ231" s="10"/>
      <c r="QQK231" s="10"/>
      <c r="QQL231" s="10"/>
      <c r="QQM231" s="10"/>
      <c r="QQN231" s="10"/>
      <c r="QQO231" s="10"/>
      <c r="QQP231" s="10"/>
      <c r="QQQ231" s="10"/>
      <c r="QQR231" s="10"/>
      <c r="QQS231" s="10"/>
      <c r="QQT231" s="10"/>
      <c r="QQU231" s="10"/>
      <c r="QQV231" s="10"/>
      <c r="QQW231" s="10"/>
      <c r="QQX231" s="10"/>
      <c r="QQY231" s="10"/>
      <c r="QQZ231" s="10"/>
      <c r="QRA231" s="10"/>
      <c r="QRB231" s="10"/>
      <c r="QRC231" s="10"/>
      <c r="QRD231" s="10"/>
      <c r="QRE231" s="10"/>
      <c r="QRF231" s="10"/>
      <c r="QRG231" s="10"/>
      <c r="QRH231" s="10"/>
      <c r="QRI231" s="10"/>
      <c r="QRJ231" s="10"/>
      <c r="QRK231" s="10"/>
      <c r="QRL231" s="10"/>
      <c r="QRM231" s="10"/>
      <c r="QRN231" s="10"/>
      <c r="QRO231" s="10"/>
      <c r="QRP231" s="10"/>
      <c r="QRQ231" s="10"/>
      <c r="QRR231" s="10"/>
      <c r="QRS231" s="10"/>
      <c r="QRT231" s="10"/>
      <c r="QRU231" s="10"/>
      <c r="QRV231" s="10"/>
      <c r="QRW231" s="10"/>
      <c r="QRX231" s="10"/>
      <c r="QRY231" s="10"/>
      <c r="QRZ231" s="10"/>
      <c r="QSA231" s="10"/>
      <c r="QSB231" s="10"/>
      <c r="QSC231" s="10"/>
      <c r="QSD231" s="10"/>
      <c r="QSE231" s="10"/>
      <c r="QSF231" s="10"/>
      <c r="QSG231" s="10"/>
      <c r="QSH231" s="10"/>
      <c r="QSI231" s="10"/>
      <c r="QSJ231" s="10"/>
      <c r="QSK231" s="10"/>
      <c r="QSL231" s="10"/>
      <c r="QSM231" s="10"/>
      <c r="QSN231" s="10"/>
      <c r="QSO231" s="10"/>
      <c r="QSP231" s="10"/>
      <c r="QSQ231" s="10"/>
      <c r="QSR231" s="10"/>
      <c r="QSS231" s="10"/>
      <c r="QST231" s="10"/>
      <c r="QSU231" s="10"/>
      <c r="QSV231" s="10"/>
      <c r="QSW231" s="10"/>
      <c r="QSX231" s="10"/>
      <c r="QSY231" s="10"/>
      <c r="QSZ231" s="10"/>
      <c r="QTA231" s="10"/>
      <c r="QTB231" s="10"/>
      <c r="QTC231" s="10"/>
      <c r="QTD231" s="10"/>
      <c r="QTE231" s="10"/>
      <c r="QTF231" s="10"/>
      <c r="QTG231" s="10"/>
      <c r="QTH231" s="10"/>
      <c r="QTI231" s="10"/>
      <c r="QTJ231" s="10"/>
      <c r="QTK231" s="10"/>
      <c r="QTL231" s="10"/>
      <c r="QTM231" s="10"/>
      <c r="QTN231" s="10"/>
      <c r="QTO231" s="10"/>
      <c r="QTP231" s="10"/>
      <c r="QTQ231" s="10"/>
      <c r="QTR231" s="10"/>
      <c r="QTS231" s="10"/>
      <c r="QTT231" s="10"/>
      <c r="QTU231" s="10"/>
      <c r="QTV231" s="10"/>
      <c r="QTW231" s="10"/>
      <c r="QTX231" s="10"/>
      <c r="QTY231" s="10"/>
      <c r="QTZ231" s="10"/>
      <c r="QUA231" s="10"/>
      <c r="QUB231" s="10"/>
      <c r="QUC231" s="10"/>
      <c r="QUD231" s="10"/>
      <c r="QUE231" s="10"/>
      <c r="QUF231" s="10"/>
      <c r="QUG231" s="10"/>
      <c r="QUH231" s="10"/>
      <c r="QUI231" s="10"/>
      <c r="QUJ231" s="10"/>
      <c r="QUK231" s="10"/>
      <c r="QUL231" s="10"/>
      <c r="QUM231" s="10"/>
      <c r="QUN231" s="10"/>
      <c r="QUO231" s="10"/>
      <c r="QUP231" s="10"/>
      <c r="QUQ231" s="10"/>
      <c r="QUR231" s="10"/>
      <c r="QUS231" s="10"/>
      <c r="QUT231" s="10"/>
      <c r="QUU231" s="10"/>
      <c r="QUV231" s="10"/>
      <c r="QUW231" s="10"/>
      <c r="QUX231" s="10"/>
      <c r="QUY231" s="10"/>
      <c r="QUZ231" s="10"/>
      <c r="QVA231" s="10"/>
      <c r="QVB231" s="10"/>
      <c r="QVC231" s="10"/>
      <c r="QVD231" s="10"/>
      <c r="QVE231" s="10"/>
      <c r="QVF231" s="10"/>
      <c r="QVG231" s="10"/>
      <c r="QVH231" s="10"/>
      <c r="QVI231" s="10"/>
      <c r="QVJ231" s="10"/>
      <c r="QVK231" s="10"/>
      <c r="QVL231" s="10"/>
      <c r="QVM231" s="10"/>
      <c r="QVN231" s="10"/>
      <c r="QVO231" s="10"/>
      <c r="QVP231" s="10"/>
      <c r="QVQ231" s="10"/>
      <c r="QVR231" s="10"/>
      <c r="QVS231" s="10"/>
      <c r="QVT231" s="10"/>
      <c r="QVU231" s="10"/>
      <c r="QVV231" s="10"/>
      <c r="QVW231" s="10"/>
      <c r="QVX231" s="10"/>
      <c r="QVY231" s="10"/>
      <c r="QVZ231" s="10"/>
      <c r="QWA231" s="10"/>
      <c r="QWB231" s="10"/>
      <c r="QWC231" s="10"/>
      <c r="QWD231" s="10"/>
      <c r="QWE231" s="10"/>
      <c r="QWF231" s="10"/>
      <c r="QWG231" s="10"/>
      <c r="QWH231" s="10"/>
      <c r="QWI231" s="10"/>
      <c r="QWJ231" s="10"/>
      <c r="QWK231" s="10"/>
      <c r="QWL231" s="10"/>
      <c r="QWM231" s="10"/>
      <c r="QWN231" s="10"/>
      <c r="QWO231" s="10"/>
      <c r="QWP231" s="10"/>
      <c r="QWQ231" s="10"/>
      <c r="QWR231" s="10"/>
      <c r="QWS231" s="10"/>
      <c r="QWT231" s="10"/>
      <c r="QWU231" s="10"/>
      <c r="QWV231" s="10"/>
      <c r="QWW231" s="10"/>
      <c r="QWX231" s="10"/>
      <c r="QWY231" s="10"/>
      <c r="QWZ231" s="10"/>
      <c r="QXA231" s="10"/>
      <c r="QXB231" s="10"/>
      <c r="QXC231" s="10"/>
      <c r="QXD231" s="10"/>
      <c r="QXE231" s="10"/>
      <c r="QXF231" s="10"/>
      <c r="QXG231" s="10"/>
      <c r="QXH231" s="10"/>
      <c r="QXI231" s="10"/>
      <c r="QXJ231" s="10"/>
      <c r="QXK231" s="10"/>
      <c r="QXL231" s="10"/>
      <c r="QXM231" s="10"/>
      <c r="QXN231" s="10"/>
      <c r="QXO231" s="10"/>
      <c r="QXP231" s="10"/>
      <c r="QXQ231" s="10"/>
      <c r="QXR231" s="10"/>
      <c r="QXS231" s="10"/>
      <c r="QXT231" s="10"/>
      <c r="QXU231" s="10"/>
      <c r="QXV231" s="10"/>
      <c r="QXW231" s="10"/>
      <c r="QXX231" s="10"/>
      <c r="QXY231" s="10"/>
      <c r="QXZ231" s="10"/>
      <c r="QYA231" s="10"/>
      <c r="QYB231" s="10"/>
      <c r="QYC231" s="10"/>
      <c r="QYD231" s="10"/>
      <c r="QYE231" s="10"/>
      <c r="QYF231" s="10"/>
      <c r="QYG231" s="10"/>
      <c r="QYH231" s="10"/>
      <c r="QYI231" s="10"/>
      <c r="QYJ231" s="10"/>
      <c r="QYK231" s="10"/>
      <c r="QYL231" s="10"/>
      <c r="QYM231" s="10"/>
      <c r="QYN231" s="10"/>
      <c r="QYO231" s="10"/>
      <c r="QYP231" s="10"/>
      <c r="QYQ231" s="10"/>
      <c r="QYR231" s="10"/>
      <c r="QYS231" s="10"/>
      <c r="QYT231" s="10"/>
      <c r="QYU231" s="10"/>
      <c r="QYV231" s="10"/>
      <c r="QYW231" s="10"/>
      <c r="QYX231" s="10"/>
      <c r="QYY231" s="10"/>
      <c r="QYZ231" s="10"/>
      <c r="QZA231" s="10"/>
      <c r="QZB231" s="10"/>
      <c r="QZC231" s="10"/>
      <c r="QZD231" s="10"/>
      <c r="QZE231" s="10"/>
      <c r="QZF231" s="10"/>
      <c r="QZG231" s="10"/>
      <c r="QZH231" s="10"/>
      <c r="QZI231" s="10"/>
      <c r="QZJ231" s="10"/>
      <c r="QZK231" s="10"/>
      <c r="QZL231" s="10"/>
      <c r="QZM231" s="10"/>
      <c r="QZN231" s="10"/>
      <c r="QZO231" s="10"/>
      <c r="QZP231" s="10"/>
      <c r="QZQ231" s="10"/>
      <c r="QZR231" s="10"/>
      <c r="QZS231" s="10"/>
      <c r="QZT231" s="10"/>
      <c r="QZU231" s="10"/>
      <c r="QZV231" s="10"/>
      <c r="QZW231" s="10"/>
      <c r="QZX231" s="10"/>
      <c r="QZY231" s="10"/>
      <c r="QZZ231" s="10"/>
      <c r="RAA231" s="10"/>
      <c r="RAB231" s="10"/>
      <c r="RAC231" s="10"/>
      <c r="RAD231" s="10"/>
      <c r="RAE231" s="10"/>
      <c r="RAF231" s="10"/>
      <c r="RAG231" s="10"/>
      <c r="RAH231" s="10"/>
      <c r="RAI231" s="10"/>
      <c r="RAJ231" s="10"/>
      <c r="RAK231" s="10"/>
      <c r="RAL231" s="10"/>
      <c r="RAM231" s="10"/>
      <c r="RAN231" s="10"/>
      <c r="RAO231" s="10"/>
      <c r="RAP231" s="10"/>
      <c r="RAQ231" s="10"/>
      <c r="RAR231" s="10"/>
      <c r="RAS231" s="10"/>
      <c r="RAT231" s="10"/>
      <c r="RAU231" s="10"/>
      <c r="RAV231" s="10"/>
      <c r="RAW231" s="10"/>
      <c r="RAX231" s="10"/>
      <c r="RAY231" s="10"/>
      <c r="RAZ231" s="10"/>
      <c r="RBA231" s="10"/>
      <c r="RBB231" s="10"/>
      <c r="RBC231" s="10"/>
      <c r="RBD231" s="10"/>
      <c r="RBE231" s="10"/>
      <c r="RBF231" s="10"/>
      <c r="RBG231" s="10"/>
      <c r="RBH231" s="10"/>
      <c r="RBI231" s="10"/>
      <c r="RBJ231" s="10"/>
      <c r="RBK231" s="10"/>
      <c r="RBL231" s="10"/>
      <c r="RBM231" s="10"/>
      <c r="RBN231" s="10"/>
      <c r="RBO231" s="10"/>
      <c r="RBP231" s="10"/>
      <c r="RBQ231" s="10"/>
      <c r="RBR231" s="10"/>
      <c r="RBS231" s="10"/>
      <c r="RBT231" s="10"/>
      <c r="RBU231" s="10"/>
      <c r="RBV231" s="10"/>
      <c r="RBW231" s="10"/>
      <c r="RBX231" s="10"/>
      <c r="RBY231" s="10"/>
      <c r="RBZ231" s="10"/>
      <c r="RCA231" s="10"/>
      <c r="RCB231" s="10"/>
      <c r="RCC231" s="10"/>
      <c r="RCD231" s="10"/>
      <c r="RCE231" s="10"/>
      <c r="RCF231" s="10"/>
      <c r="RCG231" s="10"/>
      <c r="RCH231" s="10"/>
      <c r="RCI231" s="10"/>
      <c r="RCJ231" s="10"/>
      <c r="RCK231" s="10"/>
      <c r="RCL231" s="10"/>
      <c r="RCM231" s="10"/>
      <c r="RCN231" s="10"/>
      <c r="RCO231" s="10"/>
      <c r="RCP231" s="10"/>
      <c r="RCQ231" s="10"/>
      <c r="RCR231" s="10"/>
      <c r="RCS231" s="10"/>
      <c r="RCT231" s="10"/>
      <c r="RCU231" s="10"/>
      <c r="RCV231" s="10"/>
      <c r="RCW231" s="10"/>
      <c r="RCX231" s="10"/>
      <c r="RCY231" s="10"/>
      <c r="RCZ231" s="10"/>
      <c r="RDA231" s="10"/>
      <c r="RDB231" s="10"/>
      <c r="RDC231" s="10"/>
      <c r="RDD231" s="10"/>
      <c r="RDE231" s="10"/>
      <c r="RDF231" s="10"/>
      <c r="RDG231" s="10"/>
      <c r="RDH231" s="10"/>
      <c r="RDI231" s="10"/>
      <c r="RDJ231" s="10"/>
      <c r="RDK231" s="10"/>
      <c r="RDL231" s="10"/>
      <c r="RDM231" s="10"/>
      <c r="RDN231" s="10"/>
      <c r="RDO231" s="10"/>
      <c r="RDP231" s="10"/>
      <c r="RDQ231" s="10"/>
      <c r="RDR231" s="10"/>
      <c r="RDS231" s="10"/>
      <c r="RDT231" s="10"/>
      <c r="RDU231" s="10"/>
      <c r="RDV231" s="10"/>
      <c r="RDW231" s="10"/>
      <c r="RDX231" s="10"/>
      <c r="RDY231" s="10"/>
      <c r="RDZ231" s="10"/>
      <c r="REA231" s="10"/>
      <c r="REB231" s="10"/>
      <c r="REC231" s="10"/>
      <c r="RED231" s="10"/>
      <c r="REE231" s="10"/>
      <c r="REF231" s="10"/>
      <c r="REG231" s="10"/>
      <c r="REH231" s="10"/>
      <c r="REI231" s="10"/>
      <c r="REJ231" s="10"/>
      <c r="REK231" s="10"/>
      <c r="REL231" s="10"/>
      <c r="REM231" s="10"/>
      <c r="REN231" s="10"/>
      <c r="REO231" s="10"/>
      <c r="REP231" s="10"/>
      <c r="REQ231" s="10"/>
      <c r="RER231" s="10"/>
      <c r="RES231" s="10"/>
      <c r="RET231" s="10"/>
      <c r="REU231" s="10"/>
      <c r="REV231" s="10"/>
      <c r="REW231" s="10"/>
      <c r="REX231" s="10"/>
      <c r="REY231" s="10"/>
      <c r="REZ231" s="10"/>
      <c r="RFA231" s="10"/>
      <c r="RFB231" s="10"/>
      <c r="RFC231" s="10"/>
      <c r="RFD231" s="10"/>
      <c r="RFE231" s="10"/>
      <c r="RFF231" s="10"/>
      <c r="RFG231" s="10"/>
      <c r="RFH231" s="10"/>
      <c r="RFI231" s="10"/>
      <c r="RFJ231" s="10"/>
      <c r="RFK231" s="10"/>
      <c r="RFL231" s="10"/>
      <c r="RFM231" s="10"/>
      <c r="RFN231" s="10"/>
      <c r="RFO231" s="10"/>
      <c r="RFP231" s="10"/>
      <c r="RFQ231" s="10"/>
      <c r="RFR231" s="10"/>
      <c r="RFS231" s="10"/>
      <c r="RFT231" s="10"/>
      <c r="RFU231" s="10"/>
      <c r="RFV231" s="10"/>
      <c r="RFW231" s="10"/>
      <c r="RFX231" s="10"/>
      <c r="RFY231" s="10"/>
      <c r="RFZ231" s="10"/>
      <c r="RGA231" s="10"/>
      <c r="RGB231" s="10"/>
      <c r="RGC231" s="10"/>
      <c r="RGD231" s="10"/>
      <c r="RGE231" s="10"/>
      <c r="RGF231" s="10"/>
      <c r="RGG231" s="10"/>
      <c r="RGH231" s="10"/>
      <c r="RGI231" s="10"/>
      <c r="RGJ231" s="10"/>
      <c r="RGK231" s="10"/>
      <c r="RGL231" s="10"/>
      <c r="RGM231" s="10"/>
      <c r="RGN231" s="10"/>
      <c r="RGO231" s="10"/>
      <c r="RGP231" s="10"/>
      <c r="RGQ231" s="10"/>
      <c r="RGR231" s="10"/>
      <c r="RGS231" s="10"/>
      <c r="RGT231" s="10"/>
      <c r="RGU231" s="10"/>
      <c r="RGV231" s="10"/>
      <c r="RGW231" s="10"/>
      <c r="RGX231" s="10"/>
      <c r="RGY231" s="10"/>
      <c r="RGZ231" s="10"/>
      <c r="RHA231" s="10"/>
      <c r="RHB231" s="10"/>
      <c r="RHC231" s="10"/>
      <c r="RHD231" s="10"/>
      <c r="RHE231" s="10"/>
      <c r="RHF231" s="10"/>
      <c r="RHG231" s="10"/>
      <c r="RHH231" s="10"/>
      <c r="RHI231" s="10"/>
      <c r="RHJ231" s="10"/>
      <c r="RHK231" s="10"/>
      <c r="RHL231" s="10"/>
      <c r="RHM231" s="10"/>
      <c r="RHN231" s="10"/>
      <c r="RHO231" s="10"/>
      <c r="RHP231" s="10"/>
      <c r="RHQ231" s="10"/>
      <c r="RHR231" s="10"/>
      <c r="RHS231" s="10"/>
      <c r="RHT231" s="10"/>
      <c r="RHU231" s="10"/>
      <c r="RHV231" s="10"/>
      <c r="RHW231" s="10"/>
      <c r="RHX231" s="10"/>
      <c r="RHY231" s="10"/>
      <c r="RHZ231" s="10"/>
      <c r="RIA231" s="10"/>
      <c r="RIB231" s="10"/>
      <c r="RIC231" s="10"/>
      <c r="RID231" s="10"/>
      <c r="RIE231" s="10"/>
      <c r="RIF231" s="10"/>
      <c r="RIG231" s="10"/>
      <c r="RIH231" s="10"/>
      <c r="RII231" s="10"/>
      <c r="RIJ231" s="10"/>
      <c r="RIK231" s="10"/>
      <c r="RIL231" s="10"/>
      <c r="RIM231" s="10"/>
      <c r="RIN231" s="10"/>
      <c r="RIO231" s="10"/>
      <c r="RIP231" s="10"/>
      <c r="RIQ231" s="10"/>
      <c r="RIR231" s="10"/>
      <c r="RIS231" s="10"/>
      <c r="RIT231" s="10"/>
      <c r="RIU231" s="10"/>
      <c r="RIV231" s="10"/>
      <c r="RIW231" s="10"/>
      <c r="RIX231" s="10"/>
      <c r="RIY231" s="10"/>
      <c r="RIZ231" s="10"/>
      <c r="RJA231" s="10"/>
      <c r="RJB231" s="10"/>
      <c r="RJC231" s="10"/>
      <c r="RJD231" s="10"/>
      <c r="RJE231" s="10"/>
      <c r="RJF231" s="10"/>
      <c r="RJG231" s="10"/>
      <c r="RJH231" s="10"/>
      <c r="RJI231" s="10"/>
      <c r="RJJ231" s="10"/>
      <c r="RJK231" s="10"/>
      <c r="RJL231" s="10"/>
      <c r="RJM231" s="10"/>
      <c r="RJN231" s="10"/>
      <c r="RJO231" s="10"/>
      <c r="RJP231" s="10"/>
      <c r="RJQ231" s="10"/>
      <c r="RJR231" s="10"/>
      <c r="RJS231" s="10"/>
      <c r="RJT231" s="10"/>
      <c r="RJU231" s="10"/>
      <c r="RJV231" s="10"/>
      <c r="RJW231" s="10"/>
      <c r="RJX231" s="10"/>
      <c r="RJY231" s="10"/>
      <c r="RJZ231" s="10"/>
      <c r="RKA231" s="10"/>
      <c r="RKB231" s="10"/>
      <c r="RKC231" s="10"/>
      <c r="RKD231" s="10"/>
      <c r="RKE231" s="10"/>
      <c r="RKF231" s="10"/>
      <c r="RKG231" s="10"/>
      <c r="RKH231" s="10"/>
      <c r="RKI231" s="10"/>
      <c r="RKJ231" s="10"/>
      <c r="RKK231" s="10"/>
      <c r="RKL231" s="10"/>
      <c r="RKM231" s="10"/>
      <c r="RKN231" s="10"/>
      <c r="RKO231" s="10"/>
      <c r="RKP231" s="10"/>
      <c r="RKQ231" s="10"/>
      <c r="RKR231" s="10"/>
      <c r="RKS231" s="10"/>
      <c r="RKT231" s="10"/>
      <c r="RKU231" s="10"/>
      <c r="RKV231" s="10"/>
      <c r="RKW231" s="10"/>
      <c r="RKX231" s="10"/>
      <c r="RKY231" s="10"/>
      <c r="RKZ231" s="10"/>
      <c r="RLA231" s="10"/>
      <c r="RLB231" s="10"/>
      <c r="RLC231" s="10"/>
      <c r="RLD231" s="10"/>
      <c r="RLE231" s="10"/>
      <c r="RLF231" s="10"/>
      <c r="RLG231" s="10"/>
      <c r="RLH231" s="10"/>
      <c r="RLI231" s="10"/>
      <c r="RLJ231" s="10"/>
      <c r="RLK231" s="10"/>
      <c r="RLL231" s="10"/>
      <c r="RLM231" s="10"/>
      <c r="RLN231" s="10"/>
      <c r="RLO231" s="10"/>
      <c r="RLP231" s="10"/>
      <c r="RLQ231" s="10"/>
      <c r="RLR231" s="10"/>
      <c r="RLS231" s="10"/>
      <c r="RLT231" s="10"/>
      <c r="RLU231" s="10"/>
      <c r="RLV231" s="10"/>
      <c r="RLW231" s="10"/>
      <c r="RLX231" s="10"/>
      <c r="RLY231" s="10"/>
      <c r="RLZ231" s="10"/>
      <c r="RMA231" s="10"/>
      <c r="RMB231" s="10"/>
      <c r="RMC231" s="10"/>
      <c r="RMD231" s="10"/>
      <c r="RME231" s="10"/>
      <c r="RMF231" s="10"/>
      <c r="RMG231" s="10"/>
      <c r="RMH231" s="10"/>
      <c r="RMI231" s="10"/>
      <c r="RMJ231" s="10"/>
      <c r="RMK231" s="10"/>
      <c r="RML231" s="10"/>
      <c r="RMM231" s="10"/>
      <c r="RMN231" s="10"/>
      <c r="RMO231" s="10"/>
      <c r="RMP231" s="10"/>
      <c r="RMQ231" s="10"/>
      <c r="RMR231" s="10"/>
      <c r="RMS231" s="10"/>
      <c r="RMT231" s="10"/>
      <c r="RMU231" s="10"/>
      <c r="RMV231" s="10"/>
      <c r="RMW231" s="10"/>
      <c r="RMX231" s="10"/>
      <c r="RMY231" s="10"/>
      <c r="RMZ231" s="10"/>
      <c r="RNA231" s="10"/>
      <c r="RNB231" s="10"/>
      <c r="RNC231" s="10"/>
      <c r="RND231" s="10"/>
      <c r="RNE231" s="10"/>
      <c r="RNF231" s="10"/>
      <c r="RNG231" s="10"/>
      <c r="RNH231" s="10"/>
      <c r="RNI231" s="10"/>
      <c r="RNJ231" s="10"/>
      <c r="RNK231" s="10"/>
      <c r="RNL231" s="10"/>
      <c r="RNM231" s="10"/>
      <c r="RNN231" s="10"/>
      <c r="RNO231" s="10"/>
      <c r="RNP231" s="10"/>
      <c r="RNQ231" s="10"/>
      <c r="RNR231" s="10"/>
      <c r="RNS231" s="10"/>
      <c r="RNT231" s="10"/>
      <c r="RNU231" s="10"/>
      <c r="RNV231" s="10"/>
      <c r="RNW231" s="10"/>
      <c r="RNX231" s="10"/>
      <c r="RNY231" s="10"/>
      <c r="RNZ231" s="10"/>
      <c r="ROA231" s="10"/>
      <c r="ROB231" s="10"/>
      <c r="ROC231" s="10"/>
      <c r="ROD231" s="10"/>
      <c r="ROE231" s="10"/>
      <c r="ROF231" s="10"/>
      <c r="ROG231" s="10"/>
      <c r="ROH231" s="10"/>
      <c r="ROI231" s="10"/>
      <c r="ROJ231" s="10"/>
      <c r="ROK231" s="10"/>
      <c r="ROL231" s="10"/>
      <c r="ROM231" s="10"/>
      <c r="RON231" s="10"/>
      <c r="ROO231" s="10"/>
      <c r="ROP231" s="10"/>
      <c r="ROQ231" s="10"/>
      <c r="ROR231" s="10"/>
      <c r="ROS231" s="10"/>
      <c r="ROT231" s="10"/>
      <c r="ROU231" s="10"/>
      <c r="ROV231" s="10"/>
      <c r="ROW231" s="10"/>
      <c r="ROX231" s="10"/>
      <c r="ROY231" s="10"/>
      <c r="ROZ231" s="10"/>
      <c r="RPA231" s="10"/>
      <c r="RPB231" s="10"/>
      <c r="RPC231" s="10"/>
      <c r="RPD231" s="10"/>
      <c r="RPE231" s="10"/>
      <c r="RPF231" s="10"/>
      <c r="RPG231" s="10"/>
      <c r="RPH231" s="10"/>
      <c r="RPI231" s="10"/>
      <c r="RPJ231" s="10"/>
      <c r="RPK231" s="10"/>
      <c r="RPL231" s="10"/>
      <c r="RPM231" s="10"/>
      <c r="RPN231" s="10"/>
      <c r="RPO231" s="10"/>
      <c r="RPP231" s="10"/>
      <c r="RPQ231" s="10"/>
      <c r="RPR231" s="10"/>
      <c r="RPS231" s="10"/>
      <c r="RPT231" s="10"/>
      <c r="RPU231" s="10"/>
      <c r="RPV231" s="10"/>
      <c r="RPW231" s="10"/>
      <c r="RPX231" s="10"/>
      <c r="RPY231" s="10"/>
      <c r="RPZ231" s="10"/>
      <c r="RQA231" s="10"/>
      <c r="RQB231" s="10"/>
      <c r="RQC231" s="10"/>
      <c r="RQD231" s="10"/>
      <c r="RQE231" s="10"/>
      <c r="RQF231" s="10"/>
      <c r="RQG231" s="10"/>
      <c r="RQH231" s="10"/>
      <c r="RQI231" s="10"/>
      <c r="RQJ231" s="10"/>
      <c r="RQK231" s="10"/>
      <c r="RQL231" s="10"/>
      <c r="RQM231" s="10"/>
      <c r="RQN231" s="10"/>
      <c r="RQO231" s="10"/>
      <c r="RQP231" s="10"/>
      <c r="RQQ231" s="10"/>
      <c r="RQR231" s="10"/>
      <c r="RQS231" s="10"/>
      <c r="RQT231" s="10"/>
      <c r="RQU231" s="10"/>
      <c r="RQV231" s="10"/>
      <c r="RQW231" s="10"/>
      <c r="RQX231" s="10"/>
      <c r="RQY231" s="10"/>
      <c r="RQZ231" s="10"/>
      <c r="RRA231" s="10"/>
      <c r="RRB231" s="10"/>
      <c r="RRC231" s="10"/>
      <c r="RRD231" s="10"/>
      <c r="RRE231" s="10"/>
      <c r="RRF231" s="10"/>
      <c r="RRG231" s="10"/>
      <c r="RRH231" s="10"/>
      <c r="RRI231" s="10"/>
      <c r="RRJ231" s="10"/>
      <c r="RRK231" s="10"/>
      <c r="RRL231" s="10"/>
      <c r="RRM231" s="10"/>
      <c r="RRN231" s="10"/>
      <c r="RRO231" s="10"/>
      <c r="RRP231" s="10"/>
      <c r="RRQ231" s="10"/>
      <c r="RRR231" s="10"/>
      <c r="RRS231" s="10"/>
      <c r="RRT231" s="10"/>
      <c r="RRU231" s="10"/>
      <c r="RRV231" s="10"/>
      <c r="RRW231" s="10"/>
      <c r="RRX231" s="10"/>
      <c r="RRY231" s="10"/>
      <c r="RRZ231" s="10"/>
      <c r="RSA231" s="10"/>
      <c r="RSB231" s="10"/>
      <c r="RSC231" s="10"/>
      <c r="RSD231" s="10"/>
      <c r="RSE231" s="10"/>
      <c r="RSF231" s="10"/>
      <c r="RSG231" s="10"/>
      <c r="RSH231" s="10"/>
      <c r="RSI231" s="10"/>
      <c r="RSJ231" s="10"/>
      <c r="RSK231" s="10"/>
      <c r="RSL231" s="10"/>
      <c r="RSM231" s="10"/>
      <c r="RSN231" s="10"/>
      <c r="RSO231" s="10"/>
      <c r="RSP231" s="10"/>
      <c r="RSQ231" s="10"/>
      <c r="RSR231" s="10"/>
      <c r="RSS231" s="10"/>
      <c r="RST231" s="10"/>
      <c r="RSU231" s="10"/>
      <c r="RSV231" s="10"/>
      <c r="RSW231" s="10"/>
      <c r="RSX231" s="10"/>
      <c r="RSY231" s="10"/>
      <c r="RSZ231" s="10"/>
      <c r="RTA231" s="10"/>
      <c r="RTB231" s="10"/>
      <c r="RTC231" s="10"/>
      <c r="RTD231" s="10"/>
      <c r="RTE231" s="10"/>
      <c r="RTF231" s="10"/>
      <c r="RTG231" s="10"/>
      <c r="RTH231" s="10"/>
      <c r="RTI231" s="10"/>
      <c r="RTJ231" s="10"/>
      <c r="RTK231" s="10"/>
      <c r="RTL231" s="10"/>
      <c r="RTM231" s="10"/>
      <c r="RTN231" s="10"/>
      <c r="RTO231" s="10"/>
      <c r="RTP231" s="10"/>
      <c r="RTQ231" s="10"/>
      <c r="RTR231" s="10"/>
      <c r="RTS231" s="10"/>
      <c r="RTT231" s="10"/>
      <c r="RTU231" s="10"/>
      <c r="RTV231" s="10"/>
      <c r="RTW231" s="10"/>
      <c r="RTX231" s="10"/>
      <c r="RTY231" s="10"/>
      <c r="RTZ231" s="10"/>
      <c r="RUA231" s="10"/>
      <c r="RUB231" s="10"/>
      <c r="RUC231" s="10"/>
      <c r="RUD231" s="10"/>
      <c r="RUE231" s="10"/>
      <c r="RUF231" s="10"/>
      <c r="RUG231" s="10"/>
      <c r="RUH231" s="10"/>
      <c r="RUI231" s="10"/>
      <c r="RUJ231" s="10"/>
      <c r="RUK231" s="10"/>
      <c r="RUL231" s="10"/>
      <c r="RUM231" s="10"/>
      <c r="RUN231" s="10"/>
      <c r="RUO231" s="10"/>
      <c r="RUP231" s="10"/>
      <c r="RUQ231" s="10"/>
      <c r="RUR231" s="10"/>
      <c r="RUS231" s="10"/>
      <c r="RUT231" s="10"/>
      <c r="RUU231" s="10"/>
      <c r="RUV231" s="10"/>
      <c r="RUW231" s="10"/>
      <c r="RUX231" s="10"/>
      <c r="RUY231" s="10"/>
      <c r="RUZ231" s="10"/>
      <c r="RVA231" s="10"/>
      <c r="RVB231" s="10"/>
      <c r="RVC231" s="10"/>
      <c r="RVD231" s="10"/>
      <c r="RVE231" s="10"/>
      <c r="RVF231" s="10"/>
      <c r="RVG231" s="10"/>
      <c r="RVH231" s="10"/>
      <c r="RVI231" s="10"/>
      <c r="RVJ231" s="10"/>
      <c r="RVK231" s="10"/>
      <c r="RVL231" s="10"/>
      <c r="RVM231" s="10"/>
      <c r="RVN231" s="10"/>
      <c r="RVO231" s="10"/>
      <c r="RVP231" s="10"/>
      <c r="RVQ231" s="10"/>
      <c r="RVR231" s="10"/>
      <c r="RVS231" s="10"/>
      <c r="RVT231" s="10"/>
      <c r="RVU231" s="10"/>
      <c r="RVV231" s="10"/>
      <c r="RVW231" s="10"/>
      <c r="RVX231" s="10"/>
      <c r="RVY231" s="10"/>
      <c r="RVZ231" s="10"/>
      <c r="RWA231" s="10"/>
      <c r="RWB231" s="10"/>
      <c r="RWC231" s="10"/>
      <c r="RWD231" s="10"/>
      <c r="RWE231" s="10"/>
      <c r="RWF231" s="10"/>
      <c r="RWG231" s="10"/>
      <c r="RWH231" s="10"/>
      <c r="RWI231" s="10"/>
      <c r="RWJ231" s="10"/>
      <c r="RWK231" s="10"/>
      <c r="RWL231" s="10"/>
      <c r="RWM231" s="10"/>
      <c r="RWN231" s="10"/>
      <c r="RWO231" s="10"/>
      <c r="RWP231" s="10"/>
      <c r="RWQ231" s="10"/>
      <c r="RWR231" s="10"/>
      <c r="RWS231" s="10"/>
      <c r="RWT231" s="10"/>
      <c r="RWU231" s="10"/>
      <c r="RWV231" s="10"/>
      <c r="RWW231" s="10"/>
      <c r="RWX231" s="10"/>
      <c r="RWY231" s="10"/>
      <c r="RWZ231" s="10"/>
      <c r="RXA231" s="10"/>
      <c r="RXB231" s="10"/>
      <c r="RXC231" s="10"/>
      <c r="RXD231" s="10"/>
      <c r="RXE231" s="10"/>
      <c r="RXF231" s="10"/>
      <c r="RXG231" s="10"/>
      <c r="RXH231" s="10"/>
      <c r="RXI231" s="10"/>
      <c r="RXJ231" s="10"/>
      <c r="RXK231" s="10"/>
      <c r="RXL231" s="10"/>
      <c r="RXM231" s="10"/>
      <c r="RXN231" s="10"/>
      <c r="RXO231" s="10"/>
      <c r="RXP231" s="10"/>
      <c r="RXQ231" s="10"/>
      <c r="RXR231" s="10"/>
      <c r="RXS231" s="10"/>
      <c r="RXT231" s="10"/>
      <c r="RXU231" s="10"/>
      <c r="RXV231" s="10"/>
      <c r="RXW231" s="10"/>
      <c r="RXX231" s="10"/>
      <c r="RXY231" s="10"/>
      <c r="RXZ231" s="10"/>
      <c r="RYA231" s="10"/>
      <c r="RYB231" s="10"/>
      <c r="RYC231" s="10"/>
      <c r="RYD231" s="10"/>
      <c r="RYE231" s="10"/>
      <c r="RYF231" s="10"/>
      <c r="RYG231" s="10"/>
      <c r="RYH231" s="10"/>
      <c r="RYI231" s="10"/>
      <c r="RYJ231" s="10"/>
      <c r="RYK231" s="10"/>
      <c r="RYL231" s="10"/>
      <c r="RYM231" s="10"/>
      <c r="RYN231" s="10"/>
      <c r="RYO231" s="10"/>
      <c r="RYP231" s="10"/>
      <c r="RYQ231" s="10"/>
      <c r="RYR231" s="10"/>
      <c r="RYS231" s="10"/>
      <c r="RYT231" s="10"/>
      <c r="RYU231" s="10"/>
      <c r="RYV231" s="10"/>
      <c r="RYW231" s="10"/>
      <c r="RYX231" s="10"/>
      <c r="RYY231" s="10"/>
      <c r="RYZ231" s="10"/>
      <c r="RZA231" s="10"/>
      <c r="RZB231" s="10"/>
      <c r="RZC231" s="10"/>
      <c r="RZD231" s="10"/>
      <c r="RZE231" s="10"/>
      <c r="RZF231" s="10"/>
      <c r="RZG231" s="10"/>
      <c r="RZH231" s="10"/>
      <c r="RZI231" s="10"/>
      <c r="RZJ231" s="10"/>
      <c r="RZK231" s="10"/>
      <c r="RZL231" s="10"/>
      <c r="RZM231" s="10"/>
      <c r="RZN231" s="10"/>
      <c r="RZO231" s="10"/>
      <c r="RZP231" s="10"/>
      <c r="RZQ231" s="10"/>
      <c r="RZR231" s="10"/>
      <c r="RZS231" s="10"/>
      <c r="RZT231" s="10"/>
      <c r="RZU231" s="10"/>
      <c r="RZV231" s="10"/>
      <c r="RZW231" s="10"/>
      <c r="RZX231" s="10"/>
      <c r="RZY231" s="10"/>
      <c r="RZZ231" s="10"/>
      <c r="SAA231" s="10"/>
      <c r="SAB231" s="10"/>
      <c r="SAC231" s="10"/>
      <c r="SAD231" s="10"/>
      <c r="SAE231" s="10"/>
      <c r="SAF231" s="10"/>
      <c r="SAG231" s="10"/>
      <c r="SAH231" s="10"/>
      <c r="SAI231" s="10"/>
      <c r="SAJ231" s="10"/>
      <c r="SAK231" s="10"/>
      <c r="SAL231" s="10"/>
      <c r="SAM231" s="10"/>
      <c r="SAN231" s="10"/>
      <c r="SAO231" s="10"/>
      <c r="SAP231" s="10"/>
      <c r="SAQ231" s="10"/>
      <c r="SAR231" s="10"/>
      <c r="SAS231" s="10"/>
      <c r="SAT231" s="10"/>
      <c r="SAU231" s="10"/>
      <c r="SAV231" s="10"/>
      <c r="SAW231" s="10"/>
      <c r="SAX231" s="10"/>
      <c r="SAY231" s="10"/>
      <c r="SAZ231" s="10"/>
      <c r="SBA231" s="10"/>
      <c r="SBB231" s="10"/>
      <c r="SBC231" s="10"/>
      <c r="SBD231" s="10"/>
      <c r="SBE231" s="10"/>
      <c r="SBF231" s="10"/>
      <c r="SBG231" s="10"/>
      <c r="SBH231" s="10"/>
      <c r="SBI231" s="10"/>
      <c r="SBJ231" s="10"/>
      <c r="SBK231" s="10"/>
      <c r="SBL231" s="10"/>
      <c r="SBM231" s="10"/>
      <c r="SBN231" s="10"/>
      <c r="SBO231" s="10"/>
      <c r="SBP231" s="10"/>
      <c r="SBQ231" s="10"/>
      <c r="SBR231" s="10"/>
      <c r="SBS231" s="10"/>
      <c r="SBT231" s="10"/>
      <c r="SBU231" s="10"/>
      <c r="SBV231" s="10"/>
      <c r="SBW231" s="10"/>
      <c r="SBX231" s="10"/>
      <c r="SBY231" s="10"/>
      <c r="SBZ231" s="10"/>
      <c r="SCA231" s="10"/>
      <c r="SCB231" s="10"/>
      <c r="SCC231" s="10"/>
      <c r="SCD231" s="10"/>
      <c r="SCE231" s="10"/>
      <c r="SCF231" s="10"/>
      <c r="SCG231" s="10"/>
      <c r="SCH231" s="10"/>
      <c r="SCI231" s="10"/>
      <c r="SCJ231" s="10"/>
      <c r="SCK231" s="10"/>
      <c r="SCL231" s="10"/>
      <c r="SCM231" s="10"/>
      <c r="SCN231" s="10"/>
      <c r="SCO231" s="10"/>
      <c r="SCP231" s="10"/>
      <c r="SCQ231" s="10"/>
      <c r="SCR231" s="10"/>
      <c r="SCS231" s="10"/>
      <c r="SCT231" s="10"/>
      <c r="SCU231" s="10"/>
      <c r="SCV231" s="10"/>
      <c r="SCW231" s="10"/>
      <c r="SCX231" s="10"/>
      <c r="SCY231" s="10"/>
      <c r="SCZ231" s="10"/>
      <c r="SDA231" s="10"/>
      <c r="SDB231" s="10"/>
      <c r="SDC231" s="10"/>
      <c r="SDD231" s="10"/>
      <c r="SDE231" s="10"/>
      <c r="SDF231" s="10"/>
      <c r="SDG231" s="10"/>
      <c r="SDH231" s="10"/>
      <c r="SDI231" s="10"/>
      <c r="SDJ231" s="10"/>
      <c r="SDK231" s="10"/>
      <c r="SDL231" s="10"/>
      <c r="SDM231" s="10"/>
      <c r="SDN231" s="10"/>
      <c r="SDO231" s="10"/>
      <c r="SDP231" s="10"/>
      <c r="SDQ231" s="10"/>
      <c r="SDR231" s="10"/>
      <c r="SDS231" s="10"/>
      <c r="SDT231" s="10"/>
      <c r="SDU231" s="10"/>
      <c r="SDV231" s="10"/>
      <c r="SDW231" s="10"/>
      <c r="SDX231" s="10"/>
      <c r="SDY231" s="10"/>
      <c r="SDZ231" s="10"/>
      <c r="SEA231" s="10"/>
      <c r="SEB231" s="10"/>
      <c r="SEC231" s="10"/>
      <c r="SED231" s="10"/>
      <c r="SEE231" s="10"/>
      <c r="SEF231" s="10"/>
      <c r="SEG231" s="10"/>
      <c r="SEH231" s="10"/>
      <c r="SEI231" s="10"/>
      <c r="SEJ231" s="10"/>
      <c r="SEK231" s="10"/>
      <c r="SEL231" s="10"/>
      <c r="SEM231" s="10"/>
      <c r="SEN231" s="10"/>
      <c r="SEO231" s="10"/>
      <c r="SEP231" s="10"/>
      <c r="SEQ231" s="10"/>
      <c r="SER231" s="10"/>
      <c r="SES231" s="10"/>
      <c r="SET231" s="10"/>
      <c r="SEU231" s="10"/>
      <c r="SEV231" s="10"/>
      <c r="SEW231" s="10"/>
      <c r="SEX231" s="10"/>
      <c r="SEY231" s="10"/>
      <c r="SEZ231" s="10"/>
      <c r="SFA231" s="10"/>
      <c r="SFB231" s="10"/>
      <c r="SFC231" s="10"/>
      <c r="SFD231" s="10"/>
      <c r="SFE231" s="10"/>
      <c r="SFF231" s="10"/>
      <c r="SFG231" s="10"/>
      <c r="SFH231" s="10"/>
      <c r="SFI231" s="10"/>
      <c r="SFJ231" s="10"/>
      <c r="SFK231" s="10"/>
      <c r="SFL231" s="10"/>
      <c r="SFM231" s="10"/>
      <c r="SFN231" s="10"/>
      <c r="SFO231" s="10"/>
      <c r="SFP231" s="10"/>
      <c r="SFQ231" s="10"/>
      <c r="SFR231" s="10"/>
      <c r="SFS231" s="10"/>
      <c r="SFT231" s="10"/>
      <c r="SFU231" s="10"/>
      <c r="SFV231" s="10"/>
      <c r="SFW231" s="10"/>
      <c r="SFX231" s="10"/>
      <c r="SFY231" s="10"/>
      <c r="SFZ231" s="10"/>
      <c r="SGA231" s="10"/>
      <c r="SGB231" s="10"/>
      <c r="SGC231" s="10"/>
      <c r="SGD231" s="10"/>
      <c r="SGE231" s="10"/>
      <c r="SGF231" s="10"/>
      <c r="SGG231" s="10"/>
      <c r="SGH231" s="10"/>
      <c r="SGI231" s="10"/>
      <c r="SGJ231" s="10"/>
      <c r="SGK231" s="10"/>
      <c r="SGL231" s="10"/>
      <c r="SGM231" s="10"/>
      <c r="SGN231" s="10"/>
      <c r="SGO231" s="10"/>
      <c r="SGP231" s="10"/>
      <c r="SGQ231" s="10"/>
      <c r="SGR231" s="10"/>
      <c r="SGS231" s="10"/>
      <c r="SGT231" s="10"/>
      <c r="SGU231" s="10"/>
      <c r="SGV231" s="10"/>
      <c r="SGW231" s="10"/>
      <c r="SGX231" s="10"/>
      <c r="SGY231" s="10"/>
      <c r="SGZ231" s="10"/>
      <c r="SHA231" s="10"/>
      <c r="SHB231" s="10"/>
      <c r="SHC231" s="10"/>
      <c r="SHD231" s="10"/>
      <c r="SHE231" s="10"/>
      <c r="SHF231" s="10"/>
      <c r="SHG231" s="10"/>
      <c r="SHH231" s="10"/>
      <c r="SHI231" s="10"/>
      <c r="SHJ231" s="10"/>
      <c r="SHK231" s="10"/>
      <c r="SHL231" s="10"/>
      <c r="SHM231" s="10"/>
      <c r="SHN231" s="10"/>
      <c r="SHO231" s="10"/>
      <c r="SHP231" s="10"/>
      <c r="SHQ231" s="10"/>
      <c r="SHR231" s="10"/>
      <c r="SHS231" s="10"/>
      <c r="SHT231" s="10"/>
      <c r="SHU231" s="10"/>
      <c r="SHV231" s="10"/>
      <c r="SHW231" s="10"/>
      <c r="SHX231" s="10"/>
      <c r="SHY231" s="10"/>
      <c r="SHZ231" s="10"/>
      <c r="SIA231" s="10"/>
      <c r="SIB231" s="10"/>
      <c r="SIC231" s="10"/>
      <c r="SID231" s="10"/>
      <c r="SIE231" s="10"/>
      <c r="SIF231" s="10"/>
      <c r="SIG231" s="10"/>
      <c r="SIH231" s="10"/>
      <c r="SII231" s="10"/>
      <c r="SIJ231" s="10"/>
      <c r="SIK231" s="10"/>
      <c r="SIL231" s="10"/>
      <c r="SIM231" s="10"/>
      <c r="SIN231" s="10"/>
      <c r="SIO231" s="10"/>
      <c r="SIP231" s="10"/>
      <c r="SIQ231" s="10"/>
      <c r="SIR231" s="10"/>
      <c r="SIS231" s="10"/>
      <c r="SIT231" s="10"/>
      <c r="SIU231" s="10"/>
      <c r="SIV231" s="10"/>
      <c r="SIW231" s="10"/>
      <c r="SIX231" s="10"/>
      <c r="SIY231" s="10"/>
      <c r="SIZ231" s="10"/>
      <c r="SJA231" s="10"/>
      <c r="SJB231" s="10"/>
      <c r="SJC231" s="10"/>
      <c r="SJD231" s="10"/>
      <c r="SJE231" s="10"/>
      <c r="SJF231" s="10"/>
      <c r="SJG231" s="10"/>
      <c r="SJH231" s="10"/>
      <c r="SJI231" s="10"/>
      <c r="SJJ231" s="10"/>
      <c r="SJK231" s="10"/>
      <c r="SJL231" s="10"/>
      <c r="SJM231" s="10"/>
      <c r="SJN231" s="10"/>
      <c r="SJO231" s="10"/>
      <c r="SJP231" s="10"/>
      <c r="SJQ231" s="10"/>
      <c r="SJR231" s="10"/>
      <c r="SJS231" s="10"/>
      <c r="SJT231" s="10"/>
      <c r="SJU231" s="10"/>
      <c r="SJV231" s="10"/>
      <c r="SJW231" s="10"/>
      <c r="SJX231" s="10"/>
      <c r="SJY231" s="10"/>
      <c r="SJZ231" s="10"/>
      <c r="SKA231" s="10"/>
      <c r="SKB231" s="10"/>
      <c r="SKC231" s="10"/>
      <c r="SKD231" s="10"/>
      <c r="SKE231" s="10"/>
      <c r="SKF231" s="10"/>
      <c r="SKG231" s="10"/>
      <c r="SKH231" s="10"/>
      <c r="SKI231" s="10"/>
      <c r="SKJ231" s="10"/>
      <c r="SKK231" s="10"/>
      <c r="SKL231" s="10"/>
      <c r="SKM231" s="10"/>
      <c r="SKN231" s="10"/>
      <c r="SKO231" s="10"/>
      <c r="SKP231" s="10"/>
      <c r="SKQ231" s="10"/>
      <c r="SKR231" s="10"/>
      <c r="SKS231" s="10"/>
      <c r="SKT231" s="10"/>
      <c r="SKU231" s="10"/>
      <c r="SKV231" s="10"/>
      <c r="SKW231" s="10"/>
      <c r="SKX231" s="10"/>
      <c r="SKY231" s="10"/>
      <c r="SKZ231" s="10"/>
      <c r="SLA231" s="10"/>
      <c r="SLB231" s="10"/>
      <c r="SLC231" s="10"/>
      <c r="SLD231" s="10"/>
      <c r="SLE231" s="10"/>
      <c r="SLF231" s="10"/>
      <c r="SLG231" s="10"/>
      <c r="SLH231" s="10"/>
      <c r="SLI231" s="10"/>
      <c r="SLJ231" s="10"/>
      <c r="SLK231" s="10"/>
      <c r="SLL231" s="10"/>
      <c r="SLM231" s="10"/>
      <c r="SLN231" s="10"/>
      <c r="SLO231" s="10"/>
      <c r="SLP231" s="10"/>
      <c r="SLQ231" s="10"/>
      <c r="SLR231" s="10"/>
      <c r="SLS231" s="10"/>
      <c r="SLT231" s="10"/>
      <c r="SLU231" s="10"/>
      <c r="SLV231" s="10"/>
      <c r="SLW231" s="10"/>
      <c r="SLX231" s="10"/>
      <c r="SLY231" s="10"/>
      <c r="SLZ231" s="10"/>
      <c r="SMA231" s="10"/>
      <c r="SMB231" s="10"/>
      <c r="SMC231" s="10"/>
      <c r="SMD231" s="10"/>
      <c r="SME231" s="10"/>
      <c r="SMF231" s="10"/>
      <c r="SMG231" s="10"/>
      <c r="SMH231" s="10"/>
      <c r="SMI231" s="10"/>
      <c r="SMJ231" s="10"/>
      <c r="SMK231" s="10"/>
      <c r="SML231" s="10"/>
      <c r="SMM231" s="10"/>
      <c r="SMN231" s="10"/>
      <c r="SMO231" s="10"/>
      <c r="SMP231" s="10"/>
      <c r="SMQ231" s="10"/>
      <c r="SMR231" s="10"/>
      <c r="SMS231" s="10"/>
      <c r="SMT231" s="10"/>
      <c r="SMU231" s="10"/>
      <c r="SMV231" s="10"/>
      <c r="SMW231" s="10"/>
      <c r="SMX231" s="10"/>
      <c r="SMY231" s="10"/>
      <c r="SMZ231" s="10"/>
      <c r="SNA231" s="10"/>
      <c r="SNB231" s="10"/>
      <c r="SNC231" s="10"/>
      <c r="SND231" s="10"/>
      <c r="SNE231" s="10"/>
      <c r="SNF231" s="10"/>
      <c r="SNG231" s="10"/>
      <c r="SNH231" s="10"/>
      <c r="SNI231" s="10"/>
      <c r="SNJ231" s="10"/>
      <c r="SNK231" s="10"/>
      <c r="SNL231" s="10"/>
      <c r="SNM231" s="10"/>
      <c r="SNN231" s="10"/>
      <c r="SNO231" s="10"/>
      <c r="SNP231" s="10"/>
      <c r="SNQ231" s="10"/>
      <c r="SNR231" s="10"/>
      <c r="SNS231" s="10"/>
      <c r="SNT231" s="10"/>
      <c r="SNU231" s="10"/>
      <c r="SNV231" s="10"/>
      <c r="SNW231" s="10"/>
      <c r="SNX231" s="10"/>
      <c r="SNY231" s="10"/>
      <c r="SNZ231" s="10"/>
      <c r="SOA231" s="10"/>
      <c r="SOB231" s="10"/>
      <c r="SOC231" s="10"/>
      <c r="SOD231" s="10"/>
      <c r="SOE231" s="10"/>
      <c r="SOF231" s="10"/>
      <c r="SOG231" s="10"/>
      <c r="SOH231" s="10"/>
      <c r="SOI231" s="10"/>
      <c r="SOJ231" s="10"/>
      <c r="SOK231" s="10"/>
      <c r="SOL231" s="10"/>
      <c r="SOM231" s="10"/>
      <c r="SON231" s="10"/>
      <c r="SOO231" s="10"/>
      <c r="SOP231" s="10"/>
      <c r="SOQ231" s="10"/>
      <c r="SOR231" s="10"/>
      <c r="SOS231" s="10"/>
      <c r="SOT231" s="10"/>
      <c r="SOU231" s="10"/>
      <c r="SOV231" s="10"/>
      <c r="SOW231" s="10"/>
      <c r="SOX231" s="10"/>
      <c r="SOY231" s="10"/>
      <c r="SOZ231" s="10"/>
      <c r="SPA231" s="10"/>
      <c r="SPB231" s="10"/>
      <c r="SPC231" s="10"/>
      <c r="SPD231" s="10"/>
      <c r="SPE231" s="10"/>
      <c r="SPF231" s="10"/>
      <c r="SPG231" s="10"/>
      <c r="SPH231" s="10"/>
      <c r="SPI231" s="10"/>
      <c r="SPJ231" s="10"/>
      <c r="SPK231" s="10"/>
      <c r="SPL231" s="10"/>
      <c r="SPM231" s="10"/>
      <c r="SPN231" s="10"/>
      <c r="SPO231" s="10"/>
      <c r="SPP231" s="10"/>
      <c r="SPQ231" s="10"/>
      <c r="SPR231" s="10"/>
      <c r="SPS231" s="10"/>
      <c r="SPT231" s="10"/>
      <c r="SPU231" s="10"/>
      <c r="SPV231" s="10"/>
      <c r="SPW231" s="10"/>
      <c r="SPX231" s="10"/>
      <c r="SPY231" s="10"/>
      <c r="SPZ231" s="10"/>
      <c r="SQA231" s="10"/>
      <c r="SQB231" s="10"/>
      <c r="SQC231" s="10"/>
      <c r="SQD231" s="10"/>
      <c r="SQE231" s="10"/>
      <c r="SQF231" s="10"/>
      <c r="SQG231" s="10"/>
      <c r="SQH231" s="10"/>
      <c r="SQI231" s="10"/>
      <c r="SQJ231" s="10"/>
      <c r="SQK231" s="10"/>
      <c r="SQL231" s="10"/>
      <c r="SQM231" s="10"/>
      <c r="SQN231" s="10"/>
      <c r="SQO231" s="10"/>
      <c r="SQP231" s="10"/>
      <c r="SQQ231" s="10"/>
      <c r="SQR231" s="10"/>
      <c r="SQS231" s="10"/>
      <c r="SQT231" s="10"/>
      <c r="SQU231" s="10"/>
      <c r="SQV231" s="10"/>
      <c r="SQW231" s="10"/>
      <c r="SQX231" s="10"/>
      <c r="SQY231" s="10"/>
      <c r="SQZ231" s="10"/>
      <c r="SRA231" s="10"/>
      <c r="SRB231" s="10"/>
      <c r="SRC231" s="10"/>
      <c r="SRD231" s="10"/>
      <c r="SRE231" s="10"/>
      <c r="SRF231" s="10"/>
      <c r="SRG231" s="10"/>
      <c r="SRH231" s="10"/>
      <c r="SRI231" s="10"/>
      <c r="SRJ231" s="10"/>
      <c r="SRK231" s="10"/>
      <c r="SRL231" s="10"/>
      <c r="SRM231" s="10"/>
      <c r="SRN231" s="10"/>
      <c r="SRO231" s="10"/>
      <c r="SRP231" s="10"/>
      <c r="SRQ231" s="10"/>
      <c r="SRR231" s="10"/>
      <c r="SRS231" s="10"/>
      <c r="SRT231" s="10"/>
      <c r="SRU231" s="10"/>
      <c r="SRV231" s="10"/>
      <c r="SRW231" s="10"/>
      <c r="SRX231" s="10"/>
      <c r="SRY231" s="10"/>
      <c r="SRZ231" s="10"/>
      <c r="SSA231" s="10"/>
      <c r="SSB231" s="10"/>
      <c r="SSC231" s="10"/>
      <c r="SSD231" s="10"/>
      <c r="SSE231" s="10"/>
      <c r="SSF231" s="10"/>
      <c r="SSG231" s="10"/>
      <c r="SSH231" s="10"/>
      <c r="SSI231" s="10"/>
      <c r="SSJ231" s="10"/>
      <c r="SSK231" s="10"/>
      <c r="SSL231" s="10"/>
      <c r="SSM231" s="10"/>
      <c r="SSN231" s="10"/>
      <c r="SSO231" s="10"/>
      <c r="SSP231" s="10"/>
      <c r="SSQ231" s="10"/>
      <c r="SSR231" s="10"/>
      <c r="SSS231" s="10"/>
      <c r="SST231" s="10"/>
      <c r="SSU231" s="10"/>
      <c r="SSV231" s="10"/>
      <c r="SSW231" s="10"/>
      <c r="SSX231" s="10"/>
      <c r="SSY231" s="10"/>
      <c r="SSZ231" s="10"/>
      <c r="STA231" s="10"/>
      <c r="STB231" s="10"/>
      <c r="STC231" s="10"/>
      <c r="STD231" s="10"/>
      <c r="STE231" s="10"/>
      <c r="STF231" s="10"/>
      <c r="STG231" s="10"/>
      <c r="STH231" s="10"/>
      <c r="STI231" s="10"/>
      <c r="STJ231" s="10"/>
      <c r="STK231" s="10"/>
      <c r="STL231" s="10"/>
      <c r="STM231" s="10"/>
      <c r="STN231" s="10"/>
      <c r="STO231" s="10"/>
      <c r="STP231" s="10"/>
      <c r="STQ231" s="10"/>
      <c r="STR231" s="10"/>
      <c r="STS231" s="10"/>
      <c r="STT231" s="10"/>
      <c r="STU231" s="10"/>
      <c r="STV231" s="10"/>
      <c r="STW231" s="10"/>
      <c r="STX231" s="10"/>
      <c r="STY231" s="10"/>
      <c r="STZ231" s="10"/>
      <c r="SUA231" s="10"/>
      <c r="SUB231" s="10"/>
      <c r="SUC231" s="10"/>
      <c r="SUD231" s="10"/>
      <c r="SUE231" s="10"/>
      <c r="SUF231" s="10"/>
      <c r="SUG231" s="10"/>
      <c r="SUH231" s="10"/>
      <c r="SUI231" s="10"/>
      <c r="SUJ231" s="10"/>
      <c r="SUK231" s="10"/>
      <c r="SUL231" s="10"/>
      <c r="SUM231" s="10"/>
      <c r="SUN231" s="10"/>
      <c r="SUO231" s="10"/>
      <c r="SUP231" s="10"/>
      <c r="SUQ231" s="10"/>
      <c r="SUR231" s="10"/>
      <c r="SUS231" s="10"/>
      <c r="SUT231" s="10"/>
      <c r="SUU231" s="10"/>
      <c r="SUV231" s="10"/>
      <c r="SUW231" s="10"/>
      <c r="SUX231" s="10"/>
      <c r="SUY231" s="10"/>
      <c r="SUZ231" s="10"/>
      <c r="SVA231" s="10"/>
      <c r="SVB231" s="10"/>
      <c r="SVC231" s="10"/>
      <c r="SVD231" s="10"/>
      <c r="SVE231" s="10"/>
      <c r="SVF231" s="10"/>
      <c r="SVG231" s="10"/>
      <c r="SVH231" s="10"/>
      <c r="SVI231" s="10"/>
      <c r="SVJ231" s="10"/>
      <c r="SVK231" s="10"/>
      <c r="SVL231" s="10"/>
      <c r="SVM231" s="10"/>
      <c r="SVN231" s="10"/>
      <c r="SVO231" s="10"/>
      <c r="SVP231" s="10"/>
      <c r="SVQ231" s="10"/>
      <c r="SVR231" s="10"/>
      <c r="SVS231" s="10"/>
      <c r="SVT231" s="10"/>
      <c r="SVU231" s="10"/>
      <c r="SVV231" s="10"/>
      <c r="SVW231" s="10"/>
      <c r="SVX231" s="10"/>
      <c r="SVY231" s="10"/>
      <c r="SVZ231" s="10"/>
      <c r="SWA231" s="10"/>
      <c r="SWB231" s="10"/>
      <c r="SWC231" s="10"/>
      <c r="SWD231" s="10"/>
      <c r="SWE231" s="10"/>
      <c r="SWF231" s="10"/>
      <c r="SWG231" s="10"/>
      <c r="SWH231" s="10"/>
      <c r="SWI231" s="10"/>
      <c r="SWJ231" s="10"/>
      <c r="SWK231" s="10"/>
      <c r="SWL231" s="10"/>
      <c r="SWM231" s="10"/>
      <c r="SWN231" s="10"/>
      <c r="SWO231" s="10"/>
      <c r="SWP231" s="10"/>
      <c r="SWQ231" s="10"/>
      <c r="SWR231" s="10"/>
      <c r="SWS231" s="10"/>
      <c r="SWT231" s="10"/>
      <c r="SWU231" s="10"/>
      <c r="SWV231" s="10"/>
      <c r="SWW231" s="10"/>
      <c r="SWX231" s="10"/>
      <c r="SWY231" s="10"/>
      <c r="SWZ231" s="10"/>
      <c r="SXA231" s="10"/>
      <c r="SXB231" s="10"/>
      <c r="SXC231" s="10"/>
      <c r="SXD231" s="10"/>
      <c r="SXE231" s="10"/>
      <c r="SXF231" s="10"/>
      <c r="SXG231" s="10"/>
      <c r="SXH231" s="10"/>
      <c r="SXI231" s="10"/>
      <c r="SXJ231" s="10"/>
      <c r="SXK231" s="10"/>
      <c r="SXL231" s="10"/>
      <c r="SXM231" s="10"/>
      <c r="SXN231" s="10"/>
      <c r="SXO231" s="10"/>
      <c r="SXP231" s="10"/>
      <c r="SXQ231" s="10"/>
      <c r="SXR231" s="10"/>
      <c r="SXS231" s="10"/>
      <c r="SXT231" s="10"/>
      <c r="SXU231" s="10"/>
      <c r="SXV231" s="10"/>
      <c r="SXW231" s="10"/>
      <c r="SXX231" s="10"/>
      <c r="SXY231" s="10"/>
      <c r="SXZ231" s="10"/>
      <c r="SYA231" s="10"/>
      <c r="SYB231" s="10"/>
      <c r="SYC231" s="10"/>
      <c r="SYD231" s="10"/>
      <c r="SYE231" s="10"/>
      <c r="SYF231" s="10"/>
      <c r="SYG231" s="10"/>
      <c r="SYH231" s="10"/>
      <c r="SYI231" s="10"/>
      <c r="SYJ231" s="10"/>
      <c r="SYK231" s="10"/>
      <c r="SYL231" s="10"/>
      <c r="SYM231" s="10"/>
      <c r="SYN231" s="10"/>
      <c r="SYO231" s="10"/>
      <c r="SYP231" s="10"/>
      <c r="SYQ231" s="10"/>
      <c r="SYR231" s="10"/>
      <c r="SYS231" s="10"/>
      <c r="SYT231" s="10"/>
      <c r="SYU231" s="10"/>
      <c r="SYV231" s="10"/>
      <c r="SYW231" s="10"/>
      <c r="SYX231" s="10"/>
      <c r="SYY231" s="10"/>
      <c r="SYZ231" s="10"/>
      <c r="SZA231" s="10"/>
      <c r="SZB231" s="10"/>
      <c r="SZC231" s="10"/>
      <c r="SZD231" s="10"/>
      <c r="SZE231" s="10"/>
      <c r="SZF231" s="10"/>
      <c r="SZG231" s="10"/>
      <c r="SZH231" s="10"/>
      <c r="SZI231" s="10"/>
      <c r="SZJ231" s="10"/>
      <c r="SZK231" s="10"/>
      <c r="SZL231" s="10"/>
      <c r="SZM231" s="10"/>
      <c r="SZN231" s="10"/>
      <c r="SZO231" s="10"/>
      <c r="SZP231" s="10"/>
      <c r="SZQ231" s="10"/>
      <c r="SZR231" s="10"/>
      <c r="SZS231" s="10"/>
      <c r="SZT231" s="10"/>
      <c r="SZU231" s="10"/>
      <c r="SZV231" s="10"/>
      <c r="SZW231" s="10"/>
      <c r="SZX231" s="10"/>
      <c r="SZY231" s="10"/>
      <c r="SZZ231" s="10"/>
      <c r="TAA231" s="10"/>
      <c r="TAB231" s="10"/>
      <c r="TAC231" s="10"/>
      <c r="TAD231" s="10"/>
      <c r="TAE231" s="10"/>
      <c r="TAF231" s="10"/>
      <c r="TAG231" s="10"/>
      <c r="TAH231" s="10"/>
      <c r="TAI231" s="10"/>
      <c r="TAJ231" s="10"/>
      <c r="TAK231" s="10"/>
      <c r="TAL231" s="10"/>
      <c r="TAM231" s="10"/>
      <c r="TAN231" s="10"/>
      <c r="TAO231" s="10"/>
      <c r="TAP231" s="10"/>
      <c r="TAQ231" s="10"/>
      <c r="TAR231" s="10"/>
      <c r="TAS231" s="10"/>
      <c r="TAT231" s="10"/>
      <c r="TAU231" s="10"/>
      <c r="TAV231" s="10"/>
      <c r="TAW231" s="10"/>
      <c r="TAX231" s="10"/>
      <c r="TAY231" s="10"/>
      <c r="TAZ231" s="10"/>
      <c r="TBA231" s="10"/>
      <c r="TBB231" s="10"/>
      <c r="TBC231" s="10"/>
      <c r="TBD231" s="10"/>
      <c r="TBE231" s="10"/>
      <c r="TBF231" s="10"/>
      <c r="TBG231" s="10"/>
      <c r="TBH231" s="10"/>
      <c r="TBI231" s="10"/>
      <c r="TBJ231" s="10"/>
      <c r="TBK231" s="10"/>
      <c r="TBL231" s="10"/>
      <c r="TBM231" s="10"/>
      <c r="TBN231" s="10"/>
      <c r="TBO231" s="10"/>
      <c r="TBP231" s="10"/>
      <c r="TBQ231" s="10"/>
      <c r="TBR231" s="10"/>
      <c r="TBS231" s="10"/>
      <c r="TBT231" s="10"/>
      <c r="TBU231" s="10"/>
      <c r="TBV231" s="10"/>
      <c r="TBW231" s="10"/>
      <c r="TBX231" s="10"/>
      <c r="TBY231" s="10"/>
      <c r="TBZ231" s="10"/>
      <c r="TCA231" s="10"/>
      <c r="TCB231" s="10"/>
      <c r="TCC231" s="10"/>
      <c r="TCD231" s="10"/>
      <c r="TCE231" s="10"/>
      <c r="TCF231" s="10"/>
      <c r="TCG231" s="10"/>
      <c r="TCH231" s="10"/>
      <c r="TCI231" s="10"/>
      <c r="TCJ231" s="10"/>
      <c r="TCK231" s="10"/>
      <c r="TCL231" s="10"/>
      <c r="TCM231" s="10"/>
      <c r="TCN231" s="10"/>
      <c r="TCO231" s="10"/>
      <c r="TCP231" s="10"/>
      <c r="TCQ231" s="10"/>
      <c r="TCR231" s="10"/>
      <c r="TCS231" s="10"/>
      <c r="TCT231" s="10"/>
      <c r="TCU231" s="10"/>
      <c r="TCV231" s="10"/>
      <c r="TCW231" s="10"/>
      <c r="TCX231" s="10"/>
      <c r="TCY231" s="10"/>
      <c r="TCZ231" s="10"/>
      <c r="TDA231" s="10"/>
      <c r="TDB231" s="10"/>
      <c r="TDC231" s="10"/>
      <c r="TDD231" s="10"/>
      <c r="TDE231" s="10"/>
      <c r="TDF231" s="10"/>
      <c r="TDG231" s="10"/>
      <c r="TDH231" s="10"/>
      <c r="TDI231" s="10"/>
      <c r="TDJ231" s="10"/>
      <c r="TDK231" s="10"/>
      <c r="TDL231" s="10"/>
      <c r="TDM231" s="10"/>
      <c r="TDN231" s="10"/>
      <c r="TDO231" s="10"/>
      <c r="TDP231" s="10"/>
      <c r="TDQ231" s="10"/>
      <c r="TDR231" s="10"/>
      <c r="TDS231" s="10"/>
      <c r="TDT231" s="10"/>
      <c r="TDU231" s="10"/>
      <c r="TDV231" s="10"/>
      <c r="TDW231" s="10"/>
      <c r="TDX231" s="10"/>
      <c r="TDY231" s="10"/>
      <c r="TDZ231" s="10"/>
      <c r="TEA231" s="10"/>
      <c r="TEB231" s="10"/>
      <c r="TEC231" s="10"/>
      <c r="TED231" s="10"/>
      <c r="TEE231" s="10"/>
      <c r="TEF231" s="10"/>
      <c r="TEG231" s="10"/>
      <c r="TEH231" s="10"/>
      <c r="TEI231" s="10"/>
      <c r="TEJ231" s="10"/>
      <c r="TEK231" s="10"/>
      <c r="TEL231" s="10"/>
      <c r="TEM231" s="10"/>
      <c r="TEN231" s="10"/>
      <c r="TEO231" s="10"/>
      <c r="TEP231" s="10"/>
      <c r="TEQ231" s="10"/>
      <c r="TER231" s="10"/>
      <c r="TES231" s="10"/>
      <c r="TET231" s="10"/>
      <c r="TEU231" s="10"/>
      <c r="TEV231" s="10"/>
      <c r="TEW231" s="10"/>
      <c r="TEX231" s="10"/>
      <c r="TEY231" s="10"/>
      <c r="TEZ231" s="10"/>
      <c r="TFA231" s="10"/>
      <c r="TFB231" s="10"/>
      <c r="TFC231" s="10"/>
      <c r="TFD231" s="10"/>
      <c r="TFE231" s="10"/>
      <c r="TFF231" s="10"/>
      <c r="TFG231" s="10"/>
      <c r="TFH231" s="10"/>
      <c r="TFI231" s="10"/>
      <c r="TFJ231" s="10"/>
      <c r="TFK231" s="10"/>
      <c r="TFL231" s="10"/>
      <c r="TFM231" s="10"/>
      <c r="TFN231" s="10"/>
      <c r="TFO231" s="10"/>
      <c r="TFP231" s="10"/>
      <c r="TFQ231" s="10"/>
      <c r="TFR231" s="10"/>
      <c r="TFS231" s="10"/>
      <c r="TFT231" s="10"/>
      <c r="TFU231" s="10"/>
      <c r="TFV231" s="10"/>
      <c r="TFW231" s="10"/>
      <c r="TFX231" s="10"/>
      <c r="TFY231" s="10"/>
      <c r="TFZ231" s="10"/>
      <c r="TGA231" s="10"/>
      <c r="TGB231" s="10"/>
      <c r="TGC231" s="10"/>
      <c r="TGD231" s="10"/>
      <c r="TGE231" s="10"/>
      <c r="TGF231" s="10"/>
      <c r="TGG231" s="10"/>
      <c r="TGH231" s="10"/>
      <c r="TGI231" s="10"/>
      <c r="TGJ231" s="10"/>
      <c r="TGK231" s="10"/>
      <c r="TGL231" s="10"/>
      <c r="TGM231" s="10"/>
      <c r="TGN231" s="10"/>
      <c r="TGO231" s="10"/>
      <c r="TGP231" s="10"/>
      <c r="TGQ231" s="10"/>
      <c r="TGR231" s="10"/>
      <c r="TGS231" s="10"/>
      <c r="TGT231" s="10"/>
      <c r="TGU231" s="10"/>
      <c r="TGV231" s="10"/>
      <c r="TGW231" s="10"/>
      <c r="TGX231" s="10"/>
      <c r="TGY231" s="10"/>
      <c r="TGZ231" s="10"/>
      <c r="THA231" s="10"/>
      <c r="THB231" s="10"/>
      <c r="THC231" s="10"/>
      <c r="THD231" s="10"/>
      <c r="THE231" s="10"/>
      <c r="THF231" s="10"/>
      <c r="THG231" s="10"/>
      <c r="THH231" s="10"/>
      <c r="THI231" s="10"/>
      <c r="THJ231" s="10"/>
      <c r="THK231" s="10"/>
      <c r="THL231" s="10"/>
      <c r="THM231" s="10"/>
      <c r="THN231" s="10"/>
      <c r="THO231" s="10"/>
      <c r="THP231" s="10"/>
      <c r="THQ231" s="10"/>
      <c r="THR231" s="10"/>
      <c r="THS231" s="10"/>
      <c r="THT231" s="10"/>
      <c r="THU231" s="10"/>
      <c r="THV231" s="10"/>
      <c r="THW231" s="10"/>
      <c r="THX231" s="10"/>
      <c r="THY231" s="10"/>
      <c r="THZ231" s="10"/>
      <c r="TIA231" s="10"/>
      <c r="TIB231" s="10"/>
      <c r="TIC231" s="10"/>
      <c r="TID231" s="10"/>
      <c r="TIE231" s="10"/>
      <c r="TIF231" s="10"/>
      <c r="TIG231" s="10"/>
      <c r="TIH231" s="10"/>
      <c r="TII231" s="10"/>
      <c r="TIJ231" s="10"/>
      <c r="TIK231" s="10"/>
      <c r="TIL231" s="10"/>
      <c r="TIM231" s="10"/>
      <c r="TIN231" s="10"/>
      <c r="TIO231" s="10"/>
      <c r="TIP231" s="10"/>
      <c r="TIQ231" s="10"/>
      <c r="TIR231" s="10"/>
      <c r="TIS231" s="10"/>
      <c r="TIT231" s="10"/>
      <c r="TIU231" s="10"/>
      <c r="TIV231" s="10"/>
      <c r="TIW231" s="10"/>
      <c r="TIX231" s="10"/>
      <c r="TIY231" s="10"/>
      <c r="TIZ231" s="10"/>
      <c r="TJA231" s="10"/>
      <c r="TJB231" s="10"/>
      <c r="TJC231" s="10"/>
      <c r="TJD231" s="10"/>
      <c r="TJE231" s="10"/>
      <c r="TJF231" s="10"/>
      <c r="TJG231" s="10"/>
      <c r="TJH231" s="10"/>
      <c r="TJI231" s="10"/>
      <c r="TJJ231" s="10"/>
      <c r="TJK231" s="10"/>
      <c r="TJL231" s="10"/>
      <c r="TJM231" s="10"/>
      <c r="TJN231" s="10"/>
      <c r="TJO231" s="10"/>
      <c r="TJP231" s="10"/>
      <c r="TJQ231" s="10"/>
      <c r="TJR231" s="10"/>
      <c r="TJS231" s="10"/>
      <c r="TJT231" s="10"/>
      <c r="TJU231" s="10"/>
      <c r="TJV231" s="10"/>
      <c r="TJW231" s="10"/>
      <c r="TJX231" s="10"/>
      <c r="TJY231" s="10"/>
      <c r="TJZ231" s="10"/>
      <c r="TKA231" s="10"/>
      <c r="TKB231" s="10"/>
      <c r="TKC231" s="10"/>
      <c r="TKD231" s="10"/>
      <c r="TKE231" s="10"/>
      <c r="TKF231" s="10"/>
      <c r="TKG231" s="10"/>
      <c r="TKH231" s="10"/>
      <c r="TKI231" s="10"/>
      <c r="TKJ231" s="10"/>
      <c r="TKK231" s="10"/>
      <c r="TKL231" s="10"/>
      <c r="TKM231" s="10"/>
      <c r="TKN231" s="10"/>
      <c r="TKO231" s="10"/>
      <c r="TKP231" s="10"/>
      <c r="TKQ231" s="10"/>
      <c r="TKR231" s="10"/>
      <c r="TKS231" s="10"/>
      <c r="TKT231" s="10"/>
      <c r="TKU231" s="10"/>
      <c r="TKV231" s="10"/>
      <c r="TKW231" s="10"/>
      <c r="TKX231" s="10"/>
      <c r="TKY231" s="10"/>
      <c r="TKZ231" s="10"/>
      <c r="TLA231" s="10"/>
      <c r="TLB231" s="10"/>
      <c r="TLC231" s="10"/>
      <c r="TLD231" s="10"/>
      <c r="TLE231" s="10"/>
      <c r="TLF231" s="10"/>
      <c r="TLG231" s="10"/>
      <c r="TLH231" s="10"/>
      <c r="TLI231" s="10"/>
      <c r="TLJ231" s="10"/>
      <c r="TLK231" s="10"/>
      <c r="TLL231" s="10"/>
      <c r="TLM231" s="10"/>
      <c r="TLN231" s="10"/>
      <c r="TLO231" s="10"/>
      <c r="TLP231" s="10"/>
      <c r="TLQ231" s="10"/>
      <c r="TLR231" s="10"/>
      <c r="TLS231" s="10"/>
      <c r="TLT231" s="10"/>
      <c r="TLU231" s="10"/>
      <c r="TLV231" s="10"/>
      <c r="TLW231" s="10"/>
      <c r="TLX231" s="10"/>
      <c r="TLY231" s="10"/>
      <c r="TLZ231" s="10"/>
      <c r="TMA231" s="10"/>
      <c r="TMB231" s="10"/>
      <c r="TMC231" s="10"/>
      <c r="TMD231" s="10"/>
      <c r="TME231" s="10"/>
      <c r="TMF231" s="10"/>
      <c r="TMG231" s="10"/>
      <c r="TMH231" s="10"/>
      <c r="TMI231" s="10"/>
      <c r="TMJ231" s="10"/>
      <c r="TMK231" s="10"/>
      <c r="TML231" s="10"/>
      <c r="TMM231" s="10"/>
      <c r="TMN231" s="10"/>
      <c r="TMO231" s="10"/>
      <c r="TMP231" s="10"/>
      <c r="TMQ231" s="10"/>
      <c r="TMR231" s="10"/>
      <c r="TMS231" s="10"/>
      <c r="TMT231" s="10"/>
      <c r="TMU231" s="10"/>
      <c r="TMV231" s="10"/>
      <c r="TMW231" s="10"/>
      <c r="TMX231" s="10"/>
      <c r="TMY231" s="10"/>
      <c r="TMZ231" s="10"/>
      <c r="TNA231" s="10"/>
      <c r="TNB231" s="10"/>
      <c r="TNC231" s="10"/>
      <c r="TND231" s="10"/>
      <c r="TNE231" s="10"/>
      <c r="TNF231" s="10"/>
      <c r="TNG231" s="10"/>
      <c r="TNH231" s="10"/>
      <c r="TNI231" s="10"/>
      <c r="TNJ231" s="10"/>
      <c r="TNK231" s="10"/>
      <c r="TNL231" s="10"/>
      <c r="TNM231" s="10"/>
      <c r="TNN231" s="10"/>
      <c r="TNO231" s="10"/>
      <c r="TNP231" s="10"/>
      <c r="TNQ231" s="10"/>
      <c r="TNR231" s="10"/>
      <c r="TNS231" s="10"/>
      <c r="TNT231" s="10"/>
      <c r="TNU231" s="10"/>
      <c r="TNV231" s="10"/>
      <c r="TNW231" s="10"/>
      <c r="TNX231" s="10"/>
      <c r="TNY231" s="10"/>
      <c r="TNZ231" s="10"/>
      <c r="TOA231" s="10"/>
      <c r="TOB231" s="10"/>
      <c r="TOC231" s="10"/>
      <c r="TOD231" s="10"/>
      <c r="TOE231" s="10"/>
      <c r="TOF231" s="10"/>
      <c r="TOG231" s="10"/>
      <c r="TOH231" s="10"/>
      <c r="TOI231" s="10"/>
      <c r="TOJ231" s="10"/>
      <c r="TOK231" s="10"/>
      <c r="TOL231" s="10"/>
      <c r="TOM231" s="10"/>
      <c r="TON231" s="10"/>
      <c r="TOO231" s="10"/>
      <c r="TOP231" s="10"/>
      <c r="TOQ231" s="10"/>
      <c r="TOR231" s="10"/>
      <c r="TOS231" s="10"/>
      <c r="TOT231" s="10"/>
      <c r="TOU231" s="10"/>
      <c r="TOV231" s="10"/>
      <c r="TOW231" s="10"/>
      <c r="TOX231" s="10"/>
      <c r="TOY231" s="10"/>
      <c r="TOZ231" s="10"/>
      <c r="TPA231" s="10"/>
      <c r="TPB231" s="10"/>
      <c r="TPC231" s="10"/>
      <c r="TPD231" s="10"/>
      <c r="TPE231" s="10"/>
      <c r="TPF231" s="10"/>
      <c r="TPG231" s="10"/>
      <c r="TPH231" s="10"/>
      <c r="TPI231" s="10"/>
      <c r="TPJ231" s="10"/>
      <c r="TPK231" s="10"/>
      <c r="TPL231" s="10"/>
      <c r="TPM231" s="10"/>
      <c r="TPN231" s="10"/>
      <c r="TPO231" s="10"/>
      <c r="TPP231" s="10"/>
      <c r="TPQ231" s="10"/>
      <c r="TPR231" s="10"/>
      <c r="TPS231" s="10"/>
      <c r="TPT231" s="10"/>
      <c r="TPU231" s="10"/>
      <c r="TPV231" s="10"/>
      <c r="TPW231" s="10"/>
      <c r="TPX231" s="10"/>
      <c r="TPY231" s="10"/>
      <c r="TPZ231" s="10"/>
      <c r="TQA231" s="10"/>
      <c r="TQB231" s="10"/>
      <c r="TQC231" s="10"/>
      <c r="TQD231" s="10"/>
      <c r="TQE231" s="10"/>
      <c r="TQF231" s="10"/>
      <c r="TQG231" s="10"/>
      <c r="TQH231" s="10"/>
      <c r="TQI231" s="10"/>
      <c r="TQJ231" s="10"/>
      <c r="TQK231" s="10"/>
      <c r="TQL231" s="10"/>
      <c r="TQM231" s="10"/>
      <c r="TQN231" s="10"/>
      <c r="TQO231" s="10"/>
      <c r="TQP231" s="10"/>
      <c r="TQQ231" s="10"/>
      <c r="TQR231" s="10"/>
      <c r="TQS231" s="10"/>
      <c r="TQT231" s="10"/>
      <c r="TQU231" s="10"/>
      <c r="TQV231" s="10"/>
      <c r="TQW231" s="10"/>
      <c r="TQX231" s="10"/>
      <c r="TQY231" s="10"/>
      <c r="TQZ231" s="10"/>
      <c r="TRA231" s="10"/>
      <c r="TRB231" s="10"/>
      <c r="TRC231" s="10"/>
      <c r="TRD231" s="10"/>
      <c r="TRE231" s="10"/>
      <c r="TRF231" s="10"/>
      <c r="TRG231" s="10"/>
      <c r="TRH231" s="10"/>
      <c r="TRI231" s="10"/>
      <c r="TRJ231" s="10"/>
      <c r="TRK231" s="10"/>
      <c r="TRL231" s="10"/>
      <c r="TRM231" s="10"/>
      <c r="TRN231" s="10"/>
      <c r="TRO231" s="10"/>
      <c r="TRP231" s="10"/>
      <c r="TRQ231" s="10"/>
      <c r="TRR231" s="10"/>
      <c r="TRS231" s="10"/>
      <c r="TRT231" s="10"/>
      <c r="TRU231" s="10"/>
      <c r="TRV231" s="10"/>
      <c r="TRW231" s="10"/>
      <c r="TRX231" s="10"/>
      <c r="TRY231" s="10"/>
      <c r="TRZ231" s="10"/>
      <c r="TSA231" s="10"/>
      <c r="TSB231" s="10"/>
      <c r="TSC231" s="10"/>
      <c r="TSD231" s="10"/>
      <c r="TSE231" s="10"/>
      <c r="TSF231" s="10"/>
      <c r="TSG231" s="10"/>
      <c r="TSH231" s="10"/>
      <c r="TSI231" s="10"/>
      <c r="TSJ231" s="10"/>
      <c r="TSK231" s="10"/>
      <c r="TSL231" s="10"/>
      <c r="TSM231" s="10"/>
      <c r="TSN231" s="10"/>
      <c r="TSO231" s="10"/>
      <c r="TSP231" s="10"/>
      <c r="TSQ231" s="10"/>
      <c r="TSR231" s="10"/>
      <c r="TSS231" s="10"/>
      <c r="TST231" s="10"/>
      <c r="TSU231" s="10"/>
      <c r="TSV231" s="10"/>
      <c r="TSW231" s="10"/>
      <c r="TSX231" s="10"/>
      <c r="TSY231" s="10"/>
      <c r="TSZ231" s="10"/>
      <c r="TTA231" s="10"/>
      <c r="TTB231" s="10"/>
      <c r="TTC231" s="10"/>
      <c r="TTD231" s="10"/>
      <c r="TTE231" s="10"/>
      <c r="TTF231" s="10"/>
      <c r="TTG231" s="10"/>
      <c r="TTH231" s="10"/>
      <c r="TTI231" s="10"/>
      <c r="TTJ231" s="10"/>
      <c r="TTK231" s="10"/>
      <c r="TTL231" s="10"/>
      <c r="TTM231" s="10"/>
      <c r="TTN231" s="10"/>
      <c r="TTO231" s="10"/>
      <c r="TTP231" s="10"/>
      <c r="TTQ231" s="10"/>
      <c r="TTR231" s="10"/>
      <c r="TTS231" s="10"/>
      <c r="TTT231" s="10"/>
      <c r="TTU231" s="10"/>
      <c r="TTV231" s="10"/>
      <c r="TTW231" s="10"/>
      <c r="TTX231" s="10"/>
      <c r="TTY231" s="10"/>
      <c r="TTZ231" s="10"/>
      <c r="TUA231" s="10"/>
      <c r="TUB231" s="10"/>
      <c r="TUC231" s="10"/>
      <c r="TUD231" s="10"/>
      <c r="TUE231" s="10"/>
      <c r="TUF231" s="10"/>
      <c r="TUG231" s="10"/>
      <c r="TUH231" s="10"/>
      <c r="TUI231" s="10"/>
      <c r="TUJ231" s="10"/>
      <c r="TUK231" s="10"/>
      <c r="TUL231" s="10"/>
      <c r="TUM231" s="10"/>
      <c r="TUN231" s="10"/>
      <c r="TUO231" s="10"/>
      <c r="TUP231" s="10"/>
      <c r="TUQ231" s="10"/>
      <c r="TUR231" s="10"/>
      <c r="TUS231" s="10"/>
      <c r="TUT231" s="10"/>
      <c r="TUU231" s="10"/>
      <c r="TUV231" s="10"/>
      <c r="TUW231" s="10"/>
      <c r="TUX231" s="10"/>
      <c r="TUY231" s="10"/>
      <c r="TUZ231" s="10"/>
      <c r="TVA231" s="10"/>
      <c r="TVB231" s="10"/>
      <c r="TVC231" s="10"/>
      <c r="TVD231" s="10"/>
      <c r="TVE231" s="10"/>
      <c r="TVF231" s="10"/>
      <c r="TVG231" s="10"/>
      <c r="TVH231" s="10"/>
      <c r="TVI231" s="10"/>
      <c r="TVJ231" s="10"/>
      <c r="TVK231" s="10"/>
      <c r="TVL231" s="10"/>
      <c r="TVM231" s="10"/>
      <c r="TVN231" s="10"/>
      <c r="TVO231" s="10"/>
      <c r="TVP231" s="10"/>
      <c r="TVQ231" s="10"/>
      <c r="TVR231" s="10"/>
      <c r="TVS231" s="10"/>
      <c r="TVT231" s="10"/>
      <c r="TVU231" s="10"/>
      <c r="TVV231" s="10"/>
      <c r="TVW231" s="10"/>
      <c r="TVX231" s="10"/>
      <c r="TVY231" s="10"/>
      <c r="TVZ231" s="10"/>
      <c r="TWA231" s="10"/>
      <c r="TWB231" s="10"/>
      <c r="TWC231" s="10"/>
      <c r="TWD231" s="10"/>
      <c r="TWE231" s="10"/>
      <c r="TWF231" s="10"/>
      <c r="TWG231" s="10"/>
      <c r="TWH231" s="10"/>
      <c r="TWI231" s="10"/>
      <c r="TWJ231" s="10"/>
      <c r="TWK231" s="10"/>
      <c r="TWL231" s="10"/>
      <c r="TWM231" s="10"/>
      <c r="TWN231" s="10"/>
      <c r="TWO231" s="10"/>
      <c r="TWP231" s="10"/>
      <c r="TWQ231" s="10"/>
      <c r="TWR231" s="10"/>
      <c r="TWS231" s="10"/>
      <c r="TWT231" s="10"/>
      <c r="TWU231" s="10"/>
      <c r="TWV231" s="10"/>
      <c r="TWW231" s="10"/>
      <c r="TWX231" s="10"/>
      <c r="TWY231" s="10"/>
      <c r="TWZ231" s="10"/>
      <c r="TXA231" s="10"/>
      <c r="TXB231" s="10"/>
      <c r="TXC231" s="10"/>
      <c r="TXD231" s="10"/>
      <c r="TXE231" s="10"/>
      <c r="TXF231" s="10"/>
      <c r="TXG231" s="10"/>
      <c r="TXH231" s="10"/>
      <c r="TXI231" s="10"/>
      <c r="TXJ231" s="10"/>
      <c r="TXK231" s="10"/>
      <c r="TXL231" s="10"/>
      <c r="TXM231" s="10"/>
      <c r="TXN231" s="10"/>
      <c r="TXO231" s="10"/>
      <c r="TXP231" s="10"/>
      <c r="TXQ231" s="10"/>
      <c r="TXR231" s="10"/>
      <c r="TXS231" s="10"/>
      <c r="TXT231" s="10"/>
      <c r="TXU231" s="10"/>
      <c r="TXV231" s="10"/>
      <c r="TXW231" s="10"/>
      <c r="TXX231" s="10"/>
      <c r="TXY231" s="10"/>
      <c r="TXZ231" s="10"/>
      <c r="TYA231" s="10"/>
      <c r="TYB231" s="10"/>
      <c r="TYC231" s="10"/>
      <c r="TYD231" s="10"/>
      <c r="TYE231" s="10"/>
      <c r="TYF231" s="10"/>
      <c r="TYG231" s="10"/>
      <c r="TYH231" s="10"/>
      <c r="TYI231" s="10"/>
      <c r="TYJ231" s="10"/>
      <c r="TYK231" s="10"/>
      <c r="TYL231" s="10"/>
      <c r="TYM231" s="10"/>
      <c r="TYN231" s="10"/>
      <c r="TYO231" s="10"/>
      <c r="TYP231" s="10"/>
      <c r="TYQ231" s="10"/>
      <c r="TYR231" s="10"/>
      <c r="TYS231" s="10"/>
      <c r="TYT231" s="10"/>
      <c r="TYU231" s="10"/>
      <c r="TYV231" s="10"/>
      <c r="TYW231" s="10"/>
      <c r="TYX231" s="10"/>
      <c r="TYY231" s="10"/>
      <c r="TYZ231" s="10"/>
      <c r="TZA231" s="10"/>
      <c r="TZB231" s="10"/>
      <c r="TZC231" s="10"/>
      <c r="TZD231" s="10"/>
      <c r="TZE231" s="10"/>
      <c r="TZF231" s="10"/>
      <c r="TZG231" s="10"/>
      <c r="TZH231" s="10"/>
      <c r="TZI231" s="10"/>
      <c r="TZJ231" s="10"/>
      <c r="TZK231" s="10"/>
      <c r="TZL231" s="10"/>
      <c r="TZM231" s="10"/>
      <c r="TZN231" s="10"/>
      <c r="TZO231" s="10"/>
      <c r="TZP231" s="10"/>
      <c r="TZQ231" s="10"/>
      <c r="TZR231" s="10"/>
      <c r="TZS231" s="10"/>
      <c r="TZT231" s="10"/>
      <c r="TZU231" s="10"/>
      <c r="TZV231" s="10"/>
      <c r="TZW231" s="10"/>
      <c r="TZX231" s="10"/>
      <c r="TZY231" s="10"/>
      <c r="TZZ231" s="10"/>
      <c r="UAA231" s="10"/>
      <c r="UAB231" s="10"/>
      <c r="UAC231" s="10"/>
      <c r="UAD231" s="10"/>
      <c r="UAE231" s="10"/>
      <c r="UAF231" s="10"/>
      <c r="UAG231" s="10"/>
      <c r="UAH231" s="10"/>
      <c r="UAI231" s="10"/>
      <c r="UAJ231" s="10"/>
      <c r="UAK231" s="10"/>
      <c r="UAL231" s="10"/>
      <c r="UAM231" s="10"/>
      <c r="UAN231" s="10"/>
      <c r="UAO231" s="10"/>
      <c r="UAP231" s="10"/>
      <c r="UAQ231" s="10"/>
      <c r="UAR231" s="10"/>
      <c r="UAS231" s="10"/>
      <c r="UAT231" s="10"/>
      <c r="UAU231" s="10"/>
      <c r="UAV231" s="10"/>
      <c r="UAW231" s="10"/>
      <c r="UAX231" s="10"/>
      <c r="UAY231" s="10"/>
      <c r="UAZ231" s="10"/>
      <c r="UBA231" s="10"/>
      <c r="UBB231" s="10"/>
      <c r="UBC231" s="10"/>
      <c r="UBD231" s="10"/>
      <c r="UBE231" s="10"/>
      <c r="UBF231" s="10"/>
      <c r="UBG231" s="10"/>
      <c r="UBH231" s="10"/>
      <c r="UBI231" s="10"/>
      <c r="UBJ231" s="10"/>
      <c r="UBK231" s="10"/>
      <c r="UBL231" s="10"/>
      <c r="UBM231" s="10"/>
      <c r="UBN231" s="10"/>
      <c r="UBO231" s="10"/>
      <c r="UBP231" s="10"/>
      <c r="UBQ231" s="10"/>
      <c r="UBR231" s="10"/>
      <c r="UBS231" s="10"/>
      <c r="UBT231" s="10"/>
      <c r="UBU231" s="10"/>
      <c r="UBV231" s="10"/>
      <c r="UBW231" s="10"/>
      <c r="UBX231" s="10"/>
      <c r="UBY231" s="10"/>
      <c r="UBZ231" s="10"/>
      <c r="UCA231" s="10"/>
      <c r="UCB231" s="10"/>
      <c r="UCC231" s="10"/>
      <c r="UCD231" s="10"/>
      <c r="UCE231" s="10"/>
      <c r="UCF231" s="10"/>
      <c r="UCG231" s="10"/>
      <c r="UCH231" s="10"/>
      <c r="UCI231" s="10"/>
      <c r="UCJ231" s="10"/>
      <c r="UCK231" s="10"/>
      <c r="UCL231" s="10"/>
      <c r="UCM231" s="10"/>
      <c r="UCN231" s="10"/>
      <c r="UCO231" s="10"/>
      <c r="UCP231" s="10"/>
      <c r="UCQ231" s="10"/>
      <c r="UCR231" s="10"/>
      <c r="UCS231" s="10"/>
      <c r="UCT231" s="10"/>
      <c r="UCU231" s="10"/>
      <c r="UCV231" s="10"/>
      <c r="UCW231" s="10"/>
      <c r="UCX231" s="10"/>
      <c r="UCY231" s="10"/>
      <c r="UCZ231" s="10"/>
      <c r="UDA231" s="10"/>
      <c r="UDB231" s="10"/>
      <c r="UDC231" s="10"/>
      <c r="UDD231" s="10"/>
      <c r="UDE231" s="10"/>
      <c r="UDF231" s="10"/>
      <c r="UDG231" s="10"/>
      <c r="UDH231" s="10"/>
      <c r="UDI231" s="10"/>
      <c r="UDJ231" s="10"/>
      <c r="UDK231" s="10"/>
      <c r="UDL231" s="10"/>
      <c r="UDM231" s="10"/>
      <c r="UDN231" s="10"/>
      <c r="UDO231" s="10"/>
      <c r="UDP231" s="10"/>
      <c r="UDQ231" s="10"/>
      <c r="UDR231" s="10"/>
      <c r="UDS231" s="10"/>
      <c r="UDT231" s="10"/>
      <c r="UDU231" s="10"/>
      <c r="UDV231" s="10"/>
      <c r="UDW231" s="10"/>
      <c r="UDX231" s="10"/>
      <c r="UDY231" s="10"/>
      <c r="UDZ231" s="10"/>
      <c r="UEA231" s="10"/>
      <c r="UEB231" s="10"/>
      <c r="UEC231" s="10"/>
      <c r="UED231" s="10"/>
      <c r="UEE231" s="10"/>
      <c r="UEF231" s="10"/>
      <c r="UEG231" s="10"/>
      <c r="UEH231" s="10"/>
      <c r="UEI231" s="10"/>
      <c r="UEJ231" s="10"/>
      <c r="UEK231" s="10"/>
      <c r="UEL231" s="10"/>
      <c r="UEM231" s="10"/>
      <c r="UEN231" s="10"/>
      <c r="UEO231" s="10"/>
      <c r="UEP231" s="10"/>
      <c r="UEQ231" s="10"/>
      <c r="UER231" s="10"/>
      <c r="UES231" s="10"/>
      <c r="UET231" s="10"/>
      <c r="UEU231" s="10"/>
      <c r="UEV231" s="10"/>
      <c r="UEW231" s="10"/>
      <c r="UEX231" s="10"/>
      <c r="UEY231" s="10"/>
      <c r="UEZ231" s="10"/>
      <c r="UFA231" s="10"/>
      <c r="UFB231" s="10"/>
      <c r="UFC231" s="10"/>
      <c r="UFD231" s="10"/>
      <c r="UFE231" s="10"/>
      <c r="UFF231" s="10"/>
      <c r="UFG231" s="10"/>
      <c r="UFH231" s="10"/>
      <c r="UFI231" s="10"/>
      <c r="UFJ231" s="10"/>
      <c r="UFK231" s="10"/>
      <c r="UFL231" s="10"/>
      <c r="UFM231" s="10"/>
      <c r="UFN231" s="10"/>
      <c r="UFO231" s="10"/>
      <c r="UFP231" s="10"/>
      <c r="UFQ231" s="10"/>
      <c r="UFR231" s="10"/>
      <c r="UFS231" s="10"/>
      <c r="UFT231" s="10"/>
      <c r="UFU231" s="10"/>
      <c r="UFV231" s="10"/>
      <c r="UFW231" s="10"/>
      <c r="UFX231" s="10"/>
      <c r="UFY231" s="10"/>
      <c r="UFZ231" s="10"/>
      <c r="UGA231" s="10"/>
      <c r="UGB231" s="10"/>
      <c r="UGC231" s="10"/>
      <c r="UGD231" s="10"/>
      <c r="UGE231" s="10"/>
      <c r="UGF231" s="10"/>
      <c r="UGG231" s="10"/>
      <c r="UGH231" s="10"/>
      <c r="UGI231" s="10"/>
      <c r="UGJ231" s="10"/>
      <c r="UGK231" s="10"/>
      <c r="UGL231" s="10"/>
      <c r="UGM231" s="10"/>
      <c r="UGN231" s="10"/>
      <c r="UGO231" s="10"/>
      <c r="UGP231" s="10"/>
      <c r="UGQ231" s="10"/>
      <c r="UGR231" s="10"/>
      <c r="UGS231" s="10"/>
      <c r="UGT231" s="10"/>
      <c r="UGU231" s="10"/>
      <c r="UGV231" s="10"/>
      <c r="UGW231" s="10"/>
      <c r="UGX231" s="10"/>
      <c r="UGY231" s="10"/>
      <c r="UGZ231" s="10"/>
      <c r="UHA231" s="10"/>
      <c r="UHB231" s="10"/>
      <c r="UHC231" s="10"/>
      <c r="UHD231" s="10"/>
      <c r="UHE231" s="10"/>
      <c r="UHF231" s="10"/>
      <c r="UHG231" s="10"/>
      <c r="UHH231" s="10"/>
      <c r="UHI231" s="10"/>
      <c r="UHJ231" s="10"/>
      <c r="UHK231" s="10"/>
      <c r="UHL231" s="10"/>
      <c r="UHM231" s="10"/>
      <c r="UHN231" s="10"/>
      <c r="UHO231" s="10"/>
      <c r="UHP231" s="10"/>
      <c r="UHQ231" s="10"/>
      <c r="UHR231" s="10"/>
      <c r="UHS231" s="10"/>
      <c r="UHT231" s="10"/>
      <c r="UHU231" s="10"/>
      <c r="UHV231" s="10"/>
      <c r="UHW231" s="10"/>
      <c r="UHX231" s="10"/>
      <c r="UHY231" s="10"/>
      <c r="UHZ231" s="10"/>
      <c r="UIA231" s="10"/>
      <c r="UIB231" s="10"/>
      <c r="UIC231" s="10"/>
      <c r="UID231" s="10"/>
      <c r="UIE231" s="10"/>
      <c r="UIF231" s="10"/>
      <c r="UIG231" s="10"/>
      <c r="UIH231" s="10"/>
      <c r="UII231" s="10"/>
      <c r="UIJ231" s="10"/>
      <c r="UIK231" s="10"/>
      <c r="UIL231" s="10"/>
      <c r="UIM231" s="10"/>
      <c r="UIN231" s="10"/>
      <c r="UIO231" s="10"/>
      <c r="UIP231" s="10"/>
      <c r="UIQ231" s="10"/>
      <c r="UIR231" s="10"/>
      <c r="UIS231" s="10"/>
      <c r="UIT231" s="10"/>
      <c r="UIU231" s="10"/>
      <c r="UIV231" s="10"/>
      <c r="UIW231" s="10"/>
      <c r="UIX231" s="10"/>
      <c r="UIY231" s="10"/>
      <c r="UIZ231" s="10"/>
      <c r="UJA231" s="10"/>
      <c r="UJB231" s="10"/>
      <c r="UJC231" s="10"/>
      <c r="UJD231" s="10"/>
      <c r="UJE231" s="10"/>
      <c r="UJF231" s="10"/>
      <c r="UJG231" s="10"/>
      <c r="UJH231" s="10"/>
      <c r="UJI231" s="10"/>
      <c r="UJJ231" s="10"/>
      <c r="UJK231" s="10"/>
      <c r="UJL231" s="10"/>
      <c r="UJM231" s="10"/>
      <c r="UJN231" s="10"/>
      <c r="UJO231" s="10"/>
      <c r="UJP231" s="10"/>
      <c r="UJQ231" s="10"/>
      <c r="UJR231" s="10"/>
      <c r="UJS231" s="10"/>
      <c r="UJT231" s="10"/>
      <c r="UJU231" s="10"/>
      <c r="UJV231" s="10"/>
      <c r="UJW231" s="10"/>
      <c r="UJX231" s="10"/>
      <c r="UJY231" s="10"/>
      <c r="UJZ231" s="10"/>
      <c r="UKA231" s="10"/>
      <c r="UKB231" s="10"/>
      <c r="UKC231" s="10"/>
      <c r="UKD231" s="10"/>
      <c r="UKE231" s="10"/>
      <c r="UKF231" s="10"/>
      <c r="UKG231" s="10"/>
      <c r="UKH231" s="10"/>
      <c r="UKI231" s="10"/>
      <c r="UKJ231" s="10"/>
      <c r="UKK231" s="10"/>
      <c r="UKL231" s="10"/>
      <c r="UKM231" s="10"/>
      <c r="UKN231" s="10"/>
      <c r="UKO231" s="10"/>
      <c r="UKP231" s="10"/>
      <c r="UKQ231" s="10"/>
      <c r="UKR231" s="10"/>
      <c r="UKS231" s="10"/>
      <c r="UKT231" s="10"/>
      <c r="UKU231" s="10"/>
      <c r="UKV231" s="10"/>
      <c r="UKW231" s="10"/>
      <c r="UKX231" s="10"/>
      <c r="UKY231" s="10"/>
      <c r="UKZ231" s="10"/>
      <c r="ULA231" s="10"/>
      <c r="ULB231" s="10"/>
      <c r="ULC231" s="10"/>
      <c r="ULD231" s="10"/>
      <c r="ULE231" s="10"/>
      <c r="ULF231" s="10"/>
      <c r="ULG231" s="10"/>
      <c r="ULH231" s="10"/>
      <c r="ULI231" s="10"/>
      <c r="ULJ231" s="10"/>
      <c r="ULK231" s="10"/>
      <c r="ULL231" s="10"/>
      <c r="ULM231" s="10"/>
      <c r="ULN231" s="10"/>
      <c r="ULO231" s="10"/>
      <c r="ULP231" s="10"/>
      <c r="ULQ231" s="10"/>
      <c r="ULR231" s="10"/>
      <c r="ULS231" s="10"/>
      <c r="ULT231" s="10"/>
      <c r="ULU231" s="10"/>
      <c r="ULV231" s="10"/>
      <c r="ULW231" s="10"/>
      <c r="ULX231" s="10"/>
      <c r="ULY231" s="10"/>
      <c r="ULZ231" s="10"/>
      <c r="UMA231" s="10"/>
      <c r="UMB231" s="10"/>
      <c r="UMC231" s="10"/>
      <c r="UMD231" s="10"/>
      <c r="UME231" s="10"/>
      <c r="UMF231" s="10"/>
      <c r="UMG231" s="10"/>
      <c r="UMH231" s="10"/>
      <c r="UMI231" s="10"/>
      <c r="UMJ231" s="10"/>
      <c r="UMK231" s="10"/>
      <c r="UML231" s="10"/>
      <c r="UMM231" s="10"/>
      <c r="UMN231" s="10"/>
      <c r="UMO231" s="10"/>
      <c r="UMP231" s="10"/>
      <c r="UMQ231" s="10"/>
      <c r="UMR231" s="10"/>
      <c r="UMS231" s="10"/>
      <c r="UMT231" s="10"/>
      <c r="UMU231" s="10"/>
      <c r="UMV231" s="10"/>
      <c r="UMW231" s="10"/>
      <c r="UMX231" s="10"/>
      <c r="UMY231" s="10"/>
      <c r="UMZ231" s="10"/>
      <c r="UNA231" s="10"/>
      <c r="UNB231" s="10"/>
      <c r="UNC231" s="10"/>
      <c r="UND231" s="10"/>
      <c r="UNE231" s="10"/>
      <c r="UNF231" s="10"/>
      <c r="UNG231" s="10"/>
      <c r="UNH231" s="10"/>
      <c r="UNI231" s="10"/>
      <c r="UNJ231" s="10"/>
      <c r="UNK231" s="10"/>
      <c r="UNL231" s="10"/>
      <c r="UNM231" s="10"/>
      <c r="UNN231" s="10"/>
      <c r="UNO231" s="10"/>
      <c r="UNP231" s="10"/>
      <c r="UNQ231" s="10"/>
      <c r="UNR231" s="10"/>
      <c r="UNS231" s="10"/>
      <c r="UNT231" s="10"/>
      <c r="UNU231" s="10"/>
      <c r="UNV231" s="10"/>
      <c r="UNW231" s="10"/>
      <c r="UNX231" s="10"/>
      <c r="UNY231" s="10"/>
      <c r="UNZ231" s="10"/>
      <c r="UOA231" s="10"/>
      <c r="UOB231" s="10"/>
      <c r="UOC231" s="10"/>
      <c r="UOD231" s="10"/>
      <c r="UOE231" s="10"/>
      <c r="UOF231" s="10"/>
      <c r="UOG231" s="10"/>
      <c r="UOH231" s="10"/>
      <c r="UOI231" s="10"/>
      <c r="UOJ231" s="10"/>
      <c r="UOK231" s="10"/>
      <c r="UOL231" s="10"/>
      <c r="UOM231" s="10"/>
      <c r="UON231" s="10"/>
      <c r="UOO231" s="10"/>
      <c r="UOP231" s="10"/>
      <c r="UOQ231" s="10"/>
      <c r="UOR231" s="10"/>
      <c r="UOS231" s="10"/>
      <c r="UOT231" s="10"/>
      <c r="UOU231" s="10"/>
      <c r="UOV231" s="10"/>
      <c r="UOW231" s="10"/>
      <c r="UOX231" s="10"/>
      <c r="UOY231" s="10"/>
      <c r="UOZ231" s="10"/>
      <c r="UPA231" s="10"/>
      <c r="UPB231" s="10"/>
      <c r="UPC231" s="10"/>
      <c r="UPD231" s="10"/>
      <c r="UPE231" s="10"/>
      <c r="UPF231" s="10"/>
      <c r="UPG231" s="10"/>
      <c r="UPH231" s="10"/>
      <c r="UPI231" s="10"/>
      <c r="UPJ231" s="10"/>
      <c r="UPK231" s="10"/>
      <c r="UPL231" s="10"/>
      <c r="UPM231" s="10"/>
      <c r="UPN231" s="10"/>
      <c r="UPO231" s="10"/>
      <c r="UPP231" s="10"/>
      <c r="UPQ231" s="10"/>
      <c r="UPR231" s="10"/>
      <c r="UPS231" s="10"/>
      <c r="UPT231" s="10"/>
      <c r="UPU231" s="10"/>
      <c r="UPV231" s="10"/>
      <c r="UPW231" s="10"/>
      <c r="UPX231" s="10"/>
      <c r="UPY231" s="10"/>
      <c r="UPZ231" s="10"/>
      <c r="UQA231" s="10"/>
      <c r="UQB231" s="10"/>
      <c r="UQC231" s="10"/>
      <c r="UQD231" s="10"/>
      <c r="UQE231" s="10"/>
      <c r="UQF231" s="10"/>
      <c r="UQG231" s="10"/>
      <c r="UQH231" s="10"/>
      <c r="UQI231" s="10"/>
      <c r="UQJ231" s="10"/>
      <c r="UQK231" s="10"/>
      <c r="UQL231" s="10"/>
      <c r="UQM231" s="10"/>
      <c r="UQN231" s="10"/>
      <c r="UQO231" s="10"/>
      <c r="UQP231" s="10"/>
      <c r="UQQ231" s="10"/>
      <c r="UQR231" s="10"/>
      <c r="UQS231" s="10"/>
      <c r="UQT231" s="10"/>
      <c r="UQU231" s="10"/>
      <c r="UQV231" s="10"/>
      <c r="UQW231" s="10"/>
      <c r="UQX231" s="10"/>
      <c r="UQY231" s="10"/>
      <c r="UQZ231" s="10"/>
      <c r="URA231" s="10"/>
      <c r="URB231" s="10"/>
      <c r="URC231" s="10"/>
      <c r="URD231" s="10"/>
      <c r="URE231" s="10"/>
      <c r="URF231" s="10"/>
      <c r="URG231" s="10"/>
      <c r="URH231" s="10"/>
      <c r="URI231" s="10"/>
      <c r="URJ231" s="10"/>
      <c r="URK231" s="10"/>
      <c r="URL231" s="10"/>
      <c r="URM231" s="10"/>
      <c r="URN231" s="10"/>
      <c r="URO231" s="10"/>
      <c r="URP231" s="10"/>
      <c r="URQ231" s="10"/>
      <c r="URR231" s="10"/>
      <c r="URS231" s="10"/>
      <c r="URT231" s="10"/>
      <c r="URU231" s="10"/>
      <c r="URV231" s="10"/>
      <c r="URW231" s="10"/>
      <c r="URX231" s="10"/>
      <c r="URY231" s="10"/>
      <c r="URZ231" s="10"/>
      <c r="USA231" s="10"/>
      <c r="USB231" s="10"/>
      <c r="USC231" s="10"/>
      <c r="USD231" s="10"/>
      <c r="USE231" s="10"/>
      <c r="USF231" s="10"/>
      <c r="USG231" s="10"/>
      <c r="USH231" s="10"/>
      <c r="USI231" s="10"/>
      <c r="USJ231" s="10"/>
      <c r="USK231" s="10"/>
      <c r="USL231" s="10"/>
      <c r="USM231" s="10"/>
      <c r="USN231" s="10"/>
      <c r="USO231" s="10"/>
      <c r="USP231" s="10"/>
      <c r="USQ231" s="10"/>
      <c r="USR231" s="10"/>
      <c r="USS231" s="10"/>
      <c r="UST231" s="10"/>
      <c r="USU231" s="10"/>
      <c r="USV231" s="10"/>
      <c r="USW231" s="10"/>
      <c r="USX231" s="10"/>
      <c r="USY231" s="10"/>
      <c r="USZ231" s="10"/>
      <c r="UTA231" s="10"/>
      <c r="UTB231" s="10"/>
      <c r="UTC231" s="10"/>
      <c r="UTD231" s="10"/>
      <c r="UTE231" s="10"/>
      <c r="UTF231" s="10"/>
      <c r="UTG231" s="10"/>
      <c r="UTH231" s="10"/>
      <c r="UTI231" s="10"/>
      <c r="UTJ231" s="10"/>
      <c r="UTK231" s="10"/>
      <c r="UTL231" s="10"/>
      <c r="UTM231" s="10"/>
      <c r="UTN231" s="10"/>
      <c r="UTO231" s="10"/>
      <c r="UTP231" s="10"/>
      <c r="UTQ231" s="10"/>
      <c r="UTR231" s="10"/>
      <c r="UTS231" s="10"/>
      <c r="UTT231" s="10"/>
      <c r="UTU231" s="10"/>
      <c r="UTV231" s="10"/>
      <c r="UTW231" s="10"/>
      <c r="UTX231" s="10"/>
      <c r="UTY231" s="10"/>
      <c r="UTZ231" s="10"/>
      <c r="UUA231" s="10"/>
      <c r="UUB231" s="10"/>
      <c r="UUC231" s="10"/>
      <c r="UUD231" s="10"/>
      <c r="UUE231" s="10"/>
      <c r="UUF231" s="10"/>
      <c r="UUG231" s="10"/>
      <c r="UUH231" s="10"/>
      <c r="UUI231" s="10"/>
      <c r="UUJ231" s="10"/>
      <c r="UUK231" s="10"/>
      <c r="UUL231" s="10"/>
      <c r="UUM231" s="10"/>
      <c r="UUN231" s="10"/>
      <c r="UUO231" s="10"/>
      <c r="UUP231" s="10"/>
      <c r="UUQ231" s="10"/>
      <c r="UUR231" s="10"/>
      <c r="UUS231" s="10"/>
      <c r="UUT231" s="10"/>
      <c r="UUU231" s="10"/>
      <c r="UUV231" s="10"/>
      <c r="UUW231" s="10"/>
      <c r="UUX231" s="10"/>
      <c r="UUY231" s="10"/>
      <c r="UUZ231" s="10"/>
      <c r="UVA231" s="10"/>
      <c r="UVB231" s="10"/>
      <c r="UVC231" s="10"/>
      <c r="UVD231" s="10"/>
      <c r="UVE231" s="10"/>
      <c r="UVF231" s="10"/>
      <c r="UVG231" s="10"/>
      <c r="UVH231" s="10"/>
      <c r="UVI231" s="10"/>
      <c r="UVJ231" s="10"/>
      <c r="UVK231" s="10"/>
      <c r="UVL231" s="10"/>
      <c r="UVM231" s="10"/>
      <c r="UVN231" s="10"/>
      <c r="UVO231" s="10"/>
      <c r="UVP231" s="10"/>
      <c r="UVQ231" s="10"/>
      <c r="UVR231" s="10"/>
      <c r="UVS231" s="10"/>
      <c r="UVT231" s="10"/>
      <c r="UVU231" s="10"/>
      <c r="UVV231" s="10"/>
      <c r="UVW231" s="10"/>
      <c r="UVX231" s="10"/>
      <c r="UVY231" s="10"/>
      <c r="UVZ231" s="10"/>
      <c r="UWA231" s="10"/>
      <c r="UWB231" s="10"/>
      <c r="UWC231" s="10"/>
      <c r="UWD231" s="10"/>
      <c r="UWE231" s="10"/>
      <c r="UWF231" s="10"/>
      <c r="UWG231" s="10"/>
      <c r="UWH231" s="10"/>
      <c r="UWI231" s="10"/>
      <c r="UWJ231" s="10"/>
      <c r="UWK231" s="10"/>
      <c r="UWL231" s="10"/>
      <c r="UWM231" s="10"/>
      <c r="UWN231" s="10"/>
      <c r="UWO231" s="10"/>
      <c r="UWP231" s="10"/>
      <c r="UWQ231" s="10"/>
      <c r="UWR231" s="10"/>
      <c r="UWS231" s="10"/>
      <c r="UWT231" s="10"/>
      <c r="UWU231" s="10"/>
      <c r="UWV231" s="10"/>
      <c r="UWW231" s="10"/>
      <c r="UWX231" s="10"/>
      <c r="UWY231" s="10"/>
      <c r="UWZ231" s="10"/>
      <c r="UXA231" s="10"/>
      <c r="UXB231" s="10"/>
      <c r="UXC231" s="10"/>
      <c r="UXD231" s="10"/>
      <c r="UXE231" s="10"/>
      <c r="UXF231" s="10"/>
      <c r="UXG231" s="10"/>
      <c r="UXH231" s="10"/>
      <c r="UXI231" s="10"/>
      <c r="UXJ231" s="10"/>
      <c r="UXK231" s="10"/>
      <c r="UXL231" s="10"/>
      <c r="UXM231" s="10"/>
      <c r="UXN231" s="10"/>
      <c r="UXO231" s="10"/>
      <c r="UXP231" s="10"/>
      <c r="UXQ231" s="10"/>
      <c r="UXR231" s="10"/>
      <c r="UXS231" s="10"/>
      <c r="UXT231" s="10"/>
      <c r="UXU231" s="10"/>
      <c r="UXV231" s="10"/>
      <c r="UXW231" s="10"/>
      <c r="UXX231" s="10"/>
      <c r="UXY231" s="10"/>
      <c r="UXZ231" s="10"/>
      <c r="UYA231" s="10"/>
      <c r="UYB231" s="10"/>
      <c r="UYC231" s="10"/>
      <c r="UYD231" s="10"/>
      <c r="UYE231" s="10"/>
      <c r="UYF231" s="10"/>
      <c r="UYG231" s="10"/>
      <c r="UYH231" s="10"/>
      <c r="UYI231" s="10"/>
      <c r="UYJ231" s="10"/>
      <c r="UYK231" s="10"/>
      <c r="UYL231" s="10"/>
      <c r="UYM231" s="10"/>
      <c r="UYN231" s="10"/>
      <c r="UYO231" s="10"/>
      <c r="UYP231" s="10"/>
      <c r="UYQ231" s="10"/>
      <c r="UYR231" s="10"/>
      <c r="UYS231" s="10"/>
      <c r="UYT231" s="10"/>
      <c r="UYU231" s="10"/>
      <c r="UYV231" s="10"/>
      <c r="UYW231" s="10"/>
      <c r="UYX231" s="10"/>
      <c r="UYY231" s="10"/>
      <c r="UYZ231" s="10"/>
      <c r="UZA231" s="10"/>
      <c r="UZB231" s="10"/>
      <c r="UZC231" s="10"/>
      <c r="UZD231" s="10"/>
      <c r="UZE231" s="10"/>
      <c r="UZF231" s="10"/>
      <c r="UZG231" s="10"/>
      <c r="UZH231" s="10"/>
      <c r="UZI231" s="10"/>
      <c r="UZJ231" s="10"/>
      <c r="UZK231" s="10"/>
      <c r="UZL231" s="10"/>
      <c r="UZM231" s="10"/>
      <c r="UZN231" s="10"/>
      <c r="UZO231" s="10"/>
      <c r="UZP231" s="10"/>
      <c r="UZQ231" s="10"/>
      <c r="UZR231" s="10"/>
      <c r="UZS231" s="10"/>
      <c r="UZT231" s="10"/>
      <c r="UZU231" s="10"/>
      <c r="UZV231" s="10"/>
      <c r="UZW231" s="10"/>
      <c r="UZX231" s="10"/>
      <c r="UZY231" s="10"/>
      <c r="UZZ231" s="10"/>
      <c r="VAA231" s="10"/>
      <c r="VAB231" s="10"/>
      <c r="VAC231" s="10"/>
      <c r="VAD231" s="10"/>
      <c r="VAE231" s="10"/>
      <c r="VAF231" s="10"/>
      <c r="VAG231" s="10"/>
      <c r="VAH231" s="10"/>
      <c r="VAI231" s="10"/>
      <c r="VAJ231" s="10"/>
      <c r="VAK231" s="10"/>
      <c r="VAL231" s="10"/>
      <c r="VAM231" s="10"/>
      <c r="VAN231" s="10"/>
      <c r="VAO231" s="10"/>
      <c r="VAP231" s="10"/>
      <c r="VAQ231" s="10"/>
      <c r="VAR231" s="10"/>
      <c r="VAS231" s="10"/>
      <c r="VAT231" s="10"/>
      <c r="VAU231" s="10"/>
      <c r="VAV231" s="10"/>
      <c r="VAW231" s="10"/>
      <c r="VAX231" s="10"/>
      <c r="VAY231" s="10"/>
      <c r="VAZ231" s="10"/>
      <c r="VBA231" s="10"/>
      <c r="VBB231" s="10"/>
      <c r="VBC231" s="10"/>
      <c r="VBD231" s="10"/>
      <c r="VBE231" s="10"/>
      <c r="VBF231" s="10"/>
      <c r="VBG231" s="10"/>
      <c r="VBH231" s="10"/>
      <c r="VBI231" s="10"/>
      <c r="VBJ231" s="10"/>
      <c r="VBK231" s="10"/>
      <c r="VBL231" s="10"/>
      <c r="VBM231" s="10"/>
      <c r="VBN231" s="10"/>
      <c r="VBO231" s="10"/>
      <c r="VBP231" s="10"/>
      <c r="VBQ231" s="10"/>
      <c r="VBR231" s="10"/>
      <c r="VBS231" s="10"/>
      <c r="VBT231" s="10"/>
      <c r="VBU231" s="10"/>
      <c r="VBV231" s="10"/>
      <c r="VBW231" s="10"/>
      <c r="VBX231" s="10"/>
      <c r="VBY231" s="10"/>
      <c r="VBZ231" s="10"/>
      <c r="VCA231" s="10"/>
      <c r="VCB231" s="10"/>
      <c r="VCC231" s="10"/>
      <c r="VCD231" s="10"/>
      <c r="VCE231" s="10"/>
      <c r="VCF231" s="10"/>
      <c r="VCG231" s="10"/>
      <c r="VCH231" s="10"/>
      <c r="VCI231" s="10"/>
      <c r="VCJ231" s="10"/>
      <c r="VCK231" s="10"/>
      <c r="VCL231" s="10"/>
      <c r="VCM231" s="10"/>
      <c r="VCN231" s="10"/>
      <c r="VCO231" s="10"/>
      <c r="VCP231" s="10"/>
      <c r="VCQ231" s="10"/>
      <c r="VCR231" s="10"/>
      <c r="VCS231" s="10"/>
      <c r="VCT231" s="10"/>
      <c r="VCU231" s="10"/>
      <c r="VCV231" s="10"/>
      <c r="VCW231" s="10"/>
      <c r="VCX231" s="10"/>
      <c r="VCY231" s="10"/>
      <c r="VCZ231" s="10"/>
      <c r="VDA231" s="10"/>
      <c r="VDB231" s="10"/>
      <c r="VDC231" s="10"/>
      <c r="VDD231" s="10"/>
      <c r="VDE231" s="10"/>
      <c r="VDF231" s="10"/>
      <c r="VDG231" s="10"/>
      <c r="VDH231" s="10"/>
      <c r="VDI231" s="10"/>
      <c r="VDJ231" s="10"/>
      <c r="VDK231" s="10"/>
      <c r="VDL231" s="10"/>
      <c r="VDM231" s="10"/>
      <c r="VDN231" s="10"/>
      <c r="VDO231" s="10"/>
      <c r="VDP231" s="10"/>
      <c r="VDQ231" s="10"/>
      <c r="VDR231" s="10"/>
      <c r="VDS231" s="10"/>
      <c r="VDT231" s="10"/>
      <c r="VDU231" s="10"/>
      <c r="VDV231" s="10"/>
      <c r="VDW231" s="10"/>
      <c r="VDX231" s="10"/>
      <c r="VDY231" s="10"/>
      <c r="VDZ231" s="10"/>
      <c r="VEA231" s="10"/>
      <c r="VEB231" s="10"/>
      <c r="VEC231" s="10"/>
      <c r="VED231" s="10"/>
      <c r="VEE231" s="10"/>
      <c r="VEF231" s="10"/>
      <c r="VEG231" s="10"/>
      <c r="VEH231" s="10"/>
      <c r="VEI231" s="10"/>
      <c r="VEJ231" s="10"/>
      <c r="VEK231" s="10"/>
      <c r="VEL231" s="10"/>
      <c r="VEM231" s="10"/>
      <c r="VEN231" s="10"/>
      <c r="VEO231" s="10"/>
      <c r="VEP231" s="10"/>
      <c r="VEQ231" s="10"/>
      <c r="VER231" s="10"/>
      <c r="VES231" s="10"/>
      <c r="VET231" s="10"/>
      <c r="VEU231" s="10"/>
      <c r="VEV231" s="10"/>
      <c r="VEW231" s="10"/>
      <c r="VEX231" s="10"/>
      <c r="VEY231" s="10"/>
      <c r="VEZ231" s="10"/>
      <c r="VFA231" s="10"/>
      <c r="VFB231" s="10"/>
      <c r="VFC231" s="10"/>
      <c r="VFD231" s="10"/>
      <c r="VFE231" s="10"/>
      <c r="VFF231" s="10"/>
      <c r="VFG231" s="10"/>
      <c r="VFH231" s="10"/>
      <c r="VFI231" s="10"/>
      <c r="VFJ231" s="10"/>
      <c r="VFK231" s="10"/>
      <c r="VFL231" s="10"/>
      <c r="VFM231" s="10"/>
      <c r="VFN231" s="10"/>
      <c r="VFO231" s="10"/>
      <c r="VFP231" s="10"/>
      <c r="VFQ231" s="10"/>
      <c r="VFR231" s="10"/>
      <c r="VFS231" s="10"/>
      <c r="VFT231" s="10"/>
      <c r="VFU231" s="10"/>
      <c r="VFV231" s="10"/>
      <c r="VFW231" s="10"/>
      <c r="VFX231" s="10"/>
      <c r="VFY231" s="10"/>
      <c r="VFZ231" s="10"/>
      <c r="VGA231" s="10"/>
      <c r="VGB231" s="10"/>
      <c r="VGC231" s="10"/>
      <c r="VGD231" s="10"/>
      <c r="VGE231" s="10"/>
      <c r="VGF231" s="10"/>
      <c r="VGG231" s="10"/>
      <c r="VGH231" s="10"/>
      <c r="VGI231" s="10"/>
      <c r="VGJ231" s="10"/>
      <c r="VGK231" s="10"/>
      <c r="VGL231" s="10"/>
      <c r="VGM231" s="10"/>
      <c r="VGN231" s="10"/>
      <c r="VGO231" s="10"/>
      <c r="VGP231" s="10"/>
      <c r="VGQ231" s="10"/>
      <c r="VGR231" s="10"/>
      <c r="VGS231" s="10"/>
      <c r="VGT231" s="10"/>
      <c r="VGU231" s="10"/>
      <c r="VGV231" s="10"/>
      <c r="VGW231" s="10"/>
      <c r="VGX231" s="10"/>
      <c r="VGY231" s="10"/>
      <c r="VGZ231" s="10"/>
      <c r="VHA231" s="10"/>
      <c r="VHB231" s="10"/>
      <c r="VHC231" s="10"/>
      <c r="VHD231" s="10"/>
      <c r="VHE231" s="10"/>
      <c r="VHF231" s="10"/>
      <c r="VHG231" s="10"/>
      <c r="VHH231" s="10"/>
      <c r="VHI231" s="10"/>
      <c r="VHJ231" s="10"/>
      <c r="VHK231" s="10"/>
      <c r="VHL231" s="10"/>
      <c r="VHM231" s="10"/>
      <c r="VHN231" s="10"/>
      <c r="VHO231" s="10"/>
      <c r="VHP231" s="10"/>
      <c r="VHQ231" s="10"/>
      <c r="VHR231" s="10"/>
      <c r="VHS231" s="10"/>
      <c r="VHT231" s="10"/>
      <c r="VHU231" s="10"/>
      <c r="VHV231" s="10"/>
      <c r="VHW231" s="10"/>
      <c r="VHX231" s="10"/>
      <c r="VHY231" s="10"/>
      <c r="VHZ231" s="10"/>
      <c r="VIA231" s="10"/>
      <c r="VIB231" s="10"/>
      <c r="VIC231" s="10"/>
      <c r="VID231" s="10"/>
      <c r="VIE231" s="10"/>
      <c r="VIF231" s="10"/>
      <c r="VIG231" s="10"/>
      <c r="VIH231" s="10"/>
      <c r="VII231" s="10"/>
      <c r="VIJ231" s="10"/>
      <c r="VIK231" s="10"/>
      <c r="VIL231" s="10"/>
      <c r="VIM231" s="10"/>
      <c r="VIN231" s="10"/>
      <c r="VIO231" s="10"/>
      <c r="VIP231" s="10"/>
      <c r="VIQ231" s="10"/>
      <c r="VIR231" s="10"/>
      <c r="VIS231" s="10"/>
      <c r="VIT231" s="10"/>
      <c r="VIU231" s="10"/>
      <c r="VIV231" s="10"/>
      <c r="VIW231" s="10"/>
      <c r="VIX231" s="10"/>
      <c r="VIY231" s="10"/>
      <c r="VIZ231" s="10"/>
      <c r="VJA231" s="10"/>
      <c r="VJB231" s="10"/>
      <c r="VJC231" s="10"/>
      <c r="VJD231" s="10"/>
      <c r="VJE231" s="10"/>
      <c r="VJF231" s="10"/>
      <c r="VJG231" s="10"/>
      <c r="VJH231" s="10"/>
      <c r="VJI231" s="10"/>
      <c r="VJJ231" s="10"/>
      <c r="VJK231" s="10"/>
      <c r="VJL231" s="10"/>
      <c r="VJM231" s="10"/>
      <c r="VJN231" s="10"/>
      <c r="VJO231" s="10"/>
      <c r="VJP231" s="10"/>
      <c r="VJQ231" s="10"/>
      <c r="VJR231" s="10"/>
      <c r="VJS231" s="10"/>
      <c r="VJT231" s="10"/>
      <c r="VJU231" s="10"/>
      <c r="VJV231" s="10"/>
      <c r="VJW231" s="10"/>
      <c r="VJX231" s="10"/>
      <c r="VJY231" s="10"/>
      <c r="VJZ231" s="10"/>
      <c r="VKA231" s="10"/>
      <c r="VKB231" s="10"/>
      <c r="VKC231" s="10"/>
      <c r="VKD231" s="10"/>
      <c r="VKE231" s="10"/>
      <c r="VKF231" s="10"/>
      <c r="VKG231" s="10"/>
      <c r="VKH231" s="10"/>
      <c r="VKI231" s="10"/>
      <c r="VKJ231" s="10"/>
      <c r="VKK231" s="10"/>
      <c r="VKL231" s="10"/>
      <c r="VKM231" s="10"/>
      <c r="VKN231" s="10"/>
      <c r="VKO231" s="10"/>
      <c r="VKP231" s="10"/>
      <c r="VKQ231" s="10"/>
      <c r="VKR231" s="10"/>
      <c r="VKS231" s="10"/>
      <c r="VKT231" s="10"/>
      <c r="VKU231" s="10"/>
      <c r="VKV231" s="10"/>
      <c r="VKW231" s="10"/>
      <c r="VKX231" s="10"/>
      <c r="VKY231" s="10"/>
      <c r="VKZ231" s="10"/>
      <c r="VLA231" s="10"/>
      <c r="VLB231" s="10"/>
      <c r="VLC231" s="10"/>
      <c r="VLD231" s="10"/>
      <c r="VLE231" s="10"/>
      <c r="VLF231" s="10"/>
      <c r="VLG231" s="10"/>
      <c r="VLH231" s="10"/>
      <c r="VLI231" s="10"/>
      <c r="VLJ231" s="10"/>
      <c r="VLK231" s="10"/>
      <c r="VLL231" s="10"/>
      <c r="VLM231" s="10"/>
      <c r="VLN231" s="10"/>
      <c r="VLO231" s="10"/>
      <c r="VLP231" s="10"/>
      <c r="VLQ231" s="10"/>
      <c r="VLR231" s="10"/>
      <c r="VLS231" s="10"/>
      <c r="VLT231" s="10"/>
      <c r="VLU231" s="10"/>
      <c r="VLV231" s="10"/>
      <c r="VLW231" s="10"/>
      <c r="VLX231" s="10"/>
      <c r="VLY231" s="10"/>
      <c r="VLZ231" s="10"/>
      <c r="VMA231" s="10"/>
      <c r="VMB231" s="10"/>
      <c r="VMC231" s="10"/>
      <c r="VMD231" s="10"/>
      <c r="VME231" s="10"/>
      <c r="VMF231" s="10"/>
      <c r="VMG231" s="10"/>
      <c r="VMH231" s="10"/>
      <c r="VMI231" s="10"/>
      <c r="VMJ231" s="10"/>
      <c r="VMK231" s="10"/>
      <c r="VML231" s="10"/>
      <c r="VMM231" s="10"/>
      <c r="VMN231" s="10"/>
      <c r="VMO231" s="10"/>
      <c r="VMP231" s="10"/>
      <c r="VMQ231" s="10"/>
      <c r="VMR231" s="10"/>
      <c r="VMS231" s="10"/>
      <c r="VMT231" s="10"/>
      <c r="VMU231" s="10"/>
      <c r="VMV231" s="10"/>
      <c r="VMW231" s="10"/>
      <c r="VMX231" s="10"/>
      <c r="VMY231" s="10"/>
      <c r="VMZ231" s="10"/>
      <c r="VNA231" s="10"/>
      <c r="VNB231" s="10"/>
      <c r="VNC231" s="10"/>
      <c r="VND231" s="10"/>
      <c r="VNE231" s="10"/>
      <c r="VNF231" s="10"/>
      <c r="VNG231" s="10"/>
      <c r="VNH231" s="10"/>
      <c r="VNI231" s="10"/>
      <c r="VNJ231" s="10"/>
      <c r="VNK231" s="10"/>
      <c r="VNL231" s="10"/>
      <c r="VNM231" s="10"/>
      <c r="VNN231" s="10"/>
      <c r="VNO231" s="10"/>
      <c r="VNP231" s="10"/>
      <c r="VNQ231" s="10"/>
      <c r="VNR231" s="10"/>
      <c r="VNS231" s="10"/>
      <c r="VNT231" s="10"/>
      <c r="VNU231" s="10"/>
      <c r="VNV231" s="10"/>
      <c r="VNW231" s="10"/>
      <c r="VNX231" s="10"/>
      <c r="VNY231" s="10"/>
      <c r="VNZ231" s="10"/>
      <c r="VOA231" s="10"/>
      <c r="VOB231" s="10"/>
      <c r="VOC231" s="10"/>
      <c r="VOD231" s="10"/>
      <c r="VOE231" s="10"/>
      <c r="VOF231" s="10"/>
      <c r="VOG231" s="10"/>
      <c r="VOH231" s="10"/>
      <c r="VOI231" s="10"/>
      <c r="VOJ231" s="10"/>
      <c r="VOK231" s="10"/>
      <c r="VOL231" s="10"/>
      <c r="VOM231" s="10"/>
      <c r="VON231" s="10"/>
      <c r="VOO231" s="10"/>
      <c r="VOP231" s="10"/>
      <c r="VOQ231" s="10"/>
      <c r="VOR231" s="10"/>
      <c r="VOS231" s="10"/>
      <c r="VOT231" s="10"/>
      <c r="VOU231" s="10"/>
      <c r="VOV231" s="10"/>
      <c r="VOW231" s="10"/>
      <c r="VOX231" s="10"/>
      <c r="VOY231" s="10"/>
      <c r="VOZ231" s="10"/>
      <c r="VPA231" s="10"/>
      <c r="VPB231" s="10"/>
      <c r="VPC231" s="10"/>
      <c r="VPD231" s="10"/>
      <c r="VPE231" s="10"/>
      <c r="VPF231" s="10"/>
      <c r="VPG231" s="10"/>
      <c r="VPH231" s="10"/>
      <c r="VPI231" s="10"/>
      <c r="VPJ231" s="10"/>
      <c r="VPK231" s="10"/>
      <c r="VPL231" s="10"/>
      <c r="VPM231" s="10"/>
      <c r="VPN231" s="10"/>
      <c r="VPO231" s="10"/>
      <c r="VPP231" s="10"/>
      <c r="VPQ231" s="10"/>
      <c r="VPR231" s="10"/>
      <c r="VPS231" s="10"/>
      <c r="VPT231" s="10"/>
      <c r="VPU231" s="10"/>
      <c r="VPV231" s="10"/>
      <c r="VPW231" s="10"/>
      <c r="VPX231" s="10"/>
      <c r="VPY231" s="10"/>
      <c r="VPZ231" s="10"/>
      <c r="VQA231" s="10"/>
      <c r="VQB231" s="10"/>
      <c r="VQC231" s="10"/>
      <c r="VQD231" s="10"/>
      <c r="VQE231" s="10"/>
      <c r="VQF231" s="10"/>
      <c r="VQG231" s="10"/>
      <c r="VQH231" s="10"/>
      <c r="VQI231" s="10"/>
      <c r="VQJ231" s="10"/>
      <c r="VQK231" s="10"/>
      <c r="VQL231" s="10"/>
      <c r="VQM231" s="10"/>
      <c r="VQN231" s="10"/>
      <c r="VQO231" s="10"/>
      <c r="VQP231" s="10"/>
      <c r="VQQ231" s="10"/>
      <c r="VQR231" s="10"/>
      <c r="VQS231" s="10"/>
      <c r="VQT231" s="10"/>
      <c r="VQU231" s="10"/>
      <c r="VQV231" s="10"/>
      <c r="VQW231" s="10"/>
      <c r="VQX231" s="10"/>
      <c r="VQY231" s="10"/>
      <c r="VQZ231" s="10"/>
      <c r="VRA231" s="10"/>
      <c r="VRB231" s="10"/>
      <c r="VRC231" s="10"/>
      <c r="VRD231" s="10"/>
      <c r="VRE231" s="10"/>
      <c r="VRF231" s="10"/>
      <c r="VRG231" s="10"/>
      <c r="VRH231" s="10"/>
      <c r="VRI231" s="10"/>
      <c r="VRJ231" s="10"/>
      <c r="VRK231" s="10"/>
      <c r="VRL231" s="10"/>
      <c r="VRM231" s="10"/>
      <c r="VRN231" s="10"/>
      <c r="VRO231" s="10"/>
      <c r="VRP231" s="10"/>
      <c r="VRQ231" s="10"/>
      <c r="VRR231" s="10"/>
      <c r="VRS231" s="10"/>
      <c r="VRT231" s="10"/>
      <c r="VRU231" s="10"/>
      <c r="VRV231" s="10"/>
      <c r="VRW231" s="10"/>
      <c r="VRX231" s="10"/>
      <c r="VRY231" s="10"/>
      <c r="VRZ231" s="10"/>
      <c r="VSA231" s="10"/>
      <c r="VSB231" s="10"/>
      <c r="VSC231" s="10"/>
      <c r="VSD231" s="10"/>
      <c r="VSE231" s="10"/>
      <c r="VSF231" s="10"/>
      <c r="VSG231" s="10"/>
      <c r="VSH231" s="10"/>
      <c r="VSI231" s="10"/>
      <c r="VSJ231" s="10"/>
      <c r="VSK231" s="10"/>
      <c r="VSL231" s="10"/>
      <c r="VSM231" s="10"/>
      <c r="VSN231" s="10"/>
      <c r="VSO231" s="10"/>
      <c r="VSP231" s="10"/>
      <c r="VSQ231" s="10"/>
      <c r="VSR231" s="10"/>
      <c r="VSS231" s="10"/>
      <c r="VST231" s="10"/>
      <c r="VSU231" s="10"/>
      <c r="VSV231" s="10"/>
      <c r="VSW231" s="10"/>
      <c r="VSX231" s="10"/>
      <c r="VSY231" s="10"/>
      <c r="VSZ231" s="10"/>
      <c r="VTA231" s="10"/>
      <c r="VTB231" s="10"/>
      <c r="VTC231" s="10"/>
      <c r="VTD231" s="10"/>
      <c r="VTE231" s="10"/>
      <c r="VTF231" s="10"/>
      <c r="VTG231" s="10"/>
      <c r="VTH231" s="10"/>
      <c r="VTI231" s="10"/>
      <c r="VTJ231" s="10"/>
      <c r="VTK231" s="10"/>
      <c r="VTL231" s="10"/>
      <c r="VTM231" s="10"/>
      <c r="VTN231" s="10"/>
      <c r="VTO231" s="10"/>
      <c r="VTP231" s="10"/>
      <c r="VTQ231" s="10"/>
      <c r="VTR231" s="10"/>
      <c r="VTS231" s="10"/>
      <c r="VTT231" s="10"/>
      <c r="VTU231" s="10"/>
      <c r="VTV231" s="10"/>
      <c r="VTW231" s="10"/>
      <c r="VTX231" s="10"/>
      <c r="VTY231" s="10"/>
      <c r="VTZ231" s="10"/>
      <c r="VUA231" s="10"/>
      <c r="VUB231" s="10"/>
      <c r="VUC231" s="10"/>
      <c r="VUD231" s="10"/>
      <c r="VUE231" s="10"/>
      <c r="VUF231" s="10"/>
      <c r="VUG231" s="10"/>
      <c r="VUH231" s="10"/>
      <c r="VUI231" s="10"/>
      <c r="VUJ231" s="10"/>
      <c r="VUK231" s="10"/>
      <c r="VUL231" s="10"/>
      <c r="VUM231" s="10"/>
      <c r="VUN231" s="10"/>
      <c r="VUO231" s="10"/>
      <c r="VUP231" s="10"/>
      <c r="VUQ231" s="10"/>
      <c r="VUR231" s="10"/>
      <c r="VUS231" s="10"/>
      <c r="VUT231" s="10"/>
      <c r="VUU231" s="10"/>
      <c r="VUV231" s="10"/>
      <c r="VUW231" s="10"/>
      <c r="VUX231" s="10"/>
      <c r="VUY231" s="10"/>
      <c r="VUZ231" s="10"/>
      <c r="VVA231" s="10"/>
      <c r="VVB231" s="10"/>
      <c r="VVC231" s="10"/>
      <c r="VVD231" s="10"/>
      <c r="VVE231" s="10"/>
      <c r="VVF231" s="10"/>
      <c r="VVG231" s="10"/>
      <c r="VVH231" s="10"/>
      <c r="VVI231" s="10"/>
      <c r="VVJ231" s="10"/>
      <c r="VVK231" s="10"/>
      <c r="VVL231" s="10"/>
      <c r="VVM231" s="10"/>
      <c r="VVN231" s="10"/>
      <c r="VVO231" s="10"/>
      <c r="VVP231" s="10"/>
      <c r="VVQ231" s="10"/>
      <c r="VVR231" s="10"/>
      <c r="VVS231" s="10"/>
      <c r="VVT231" s="10"/>
      <c r="VVU231" s="10"/>
      <c r="VVV231" s="10"/>
      <c r="VVW231" s="10"/>
      <c r="VVX231" s="10"/>
      <c r="VVY231" s="10"/>
      <c r="VVZ231" s="10"/>
      <c r="VWA231" s="10"/>
      <c r="VWB231" s="10"/>
      <c r="VWC231" s="10"/>
      <c r="VWD231" s="10"/>
      <c r="VWE231" s="10"/>
      <c r="VWF231" s="10"/>
      <c r="VWG231" s="10"/>
      <c r="VWH231" s="10"/>
      <c r="VWI231" s="10"/>
      <c r="VWJ231" s="10"/>
      <c r="VWK231" s="10"/>
      <c r="VWL231" s="10"/>
      <c r="VWM231" s="10"/>
      <c r="VWN231" s="10"/>
      <c r="VWO231" s="10"/>
      <c r="VWP231" s="10"/>
      <c r="VWQ231" s="10"/>
      <c r="VWR231" s="10"/>
      <c r="VWS231" s="10"/>
      <c r="VWT231" s="10"/>
      <c r="VWU231" s="10"/>
      <c r="VWV231" s="10"/>
      <c r="VWW231" s="10"/>
      <c r="VWX231" s="10"/>
      <c r="VWY231" s="10"/>
      <c r="VWZ231" s="10"/>
      <c r="VXA231" s="10"/>
      <c r="VXB231" s="10"/>
      <c r="VXC231" s="10"/>
      <c r="VXD231" s="10"/>
      <c r="VXE231" s="10"/>
      <c r="VXF231" s="10"/>
      <c r="VXG231" s="10"/>
      <c r="VXH231" s="10"/>
      <c r="VXI231" s="10"/>
      <c r="VXJ231" s="10"/>
      <c r="VXK231" s="10"/>
      <c r="VXL231" s="10"/>
      <c r="VXM231" s="10"/>
      <c r="VXN231" s="10"/>
      <c r="VXO231" s="10"/>
      <c r="VXP231" s="10"/>
      <c r="VXQ231" s="10"/>
      <c r="VXR231" s="10"/>
      <c r="VXS231" s="10"/>
      <c r="VXT231" s="10"/>
      <c r="VXU231" s="10"/>
      <c r="VXV231" s="10"/>
      <c r="VXW231" s="10"/>
      <c r="VXX231" s="10"/>
      <c r="VXY231" s="10"/>
      <c r="VXZ231" s="10"/>
      <c r="VYA231" s="10"/>
      <c r="VYB231" s="10"/>
      <c r="VYC231" s="10"/>
      <c r="VYD231" s="10"/>
      <c r="VYE231" s="10"/>
      <c r="VYF231" s="10"/>
      <c r="VYG231" s="10"/>
      <c r="VYH231" s="10"/>
      <c r="VYI231" s="10"/>
      <c r="VYJ231" s="10"/>
      <c r="VYK231" s="10"/>
      <c r="VYL231" s="10"/>
      <c r="VYM231" s="10"/>
      <c r="VYN231" s="10"/>
      <c r="VYO231" s="10"/>
      <c r="VYP231" s="10"/>
      <c r="VYQ231" s="10"/>
      <c r="VYR231" s="10"/>
      <c r="VYS231" s="10"/>
      <c r="VYT231" s="10"/>
      <c r="VYU231" s="10"/>
      <c r="VYV231" s="10"/>
      <c r="VYW231" s="10"/>
      <c r="VYX231" s="10"/>
      <c r="VYY231" s="10"/>
      <c r="VYZ231" s="10"/>
      <c r="VZA231" s="10"/>
      <c r="VZB231" s="10"/>
      <c r="VZC231" s="10"/>
      <c r="VZD231" s="10"/>
      <c r="VZE231" s="10"/>
      <c r="VZF231" s="10"/>
      <c r="VZG231" s="10"/>
      <c r="VZH231" s="10"/>
      <c r="VZI231" s="10"/>
      <c r="VZJ231" s="10"/>
      <c r="VZK231" s="10"/>
      <c r="VZL231" s="10"/>
      <c r="VZM231" s="10"/>
      <c r="VZN231" s="10"/>
      <c r="VZO231" s="10"/>
      <c r="VZP231" s="10"/>
      <c r="VZQ231" s="10"/>
      <c r="VZR231" s="10"/>
      <c r="VZS231" s="10"/>
      <c r="VZT231" s="10"/>
      <c r="VZU231" s="10"/>
      <c r="VZV231" s="10"/>
      <c r="VZW231" s="10"/>
      <c r="VZX231" s="10"/>
      <c r="VZY231" s="10"/>
      <c r="VZZ231" s="10"/>
      <c r="WAA231" s="10"/>
      <c r="WAB231" s="10"/>
      <c r="WAC231" s="10"/>
      <c r="WAD231" s="10"/>
      <c r="WAE231" s="10"/>
      <c r="WAF231" s="10"/>
      <c r="WAG231" s="10"/>
      <c r="WAH231" s="10"/>
      <c r="WAI231" s="10"/>
      <c r="WAJ231" s="10"/>
      <c r="WAK231" s="10"/>
      <c r="WAL231" s="10"/>
      <c r="WAM231" s="10"/>
      <c r="WAN231" s="10"/>
      <c r="WAO231" s="10"/>
      <c r="WAP231" s="10"/>
      <c r="WAQ231" s="10"/>
      <c r="WAR231" s="10"/>
      <c r="WAS231" s="10"/>
      <c r="WAT231" s="10"/>
      <c r="WAU231" s="10"/>
      <c r="WAV231" s="10"/>
      <c r="WAW231" s="10"/>
      <c r="WAX231" s="10"/>
      <c r="WAY231" s="10"/>
      <c r="WAZ231" s="10"/>
      <c r="WBA231" s="10"/>
      <c r="WBB231" s="10"/>
      <c r="WBC231" s="10"/>
      <c r="WBD231" s="10"/>
      <c r="WBE231" s="10"/>
      <c r="WBF231" s="10"/>
      <c r="WBG231" s="10"/>
      <c r="WBH231" s="10"/>
      <c r="WBI231" s="10"/>
      <c r="WBJ231" s="10"/>
      <c r="WBK231" s="10"/>
      <c r="WBL231" s="10"/>
      <c r="WBM231" s="10"/>
      <c r="WBN231" s="10"/>
      <c r="WBO231" s="10"/>
      <c r="WBP231" s="10"/>
      <c r="WBQ231" s="10"/>
      <c r="WBR231" s="10"/>
      <c r="WBS231" s="10"/>
      <c r="WBT231" s="10"/>
      <c r="WBU231" s="10"/>
      <c r="WBV231" s="10"/>
      <c r="WBW231" s="10"/>
      <c r="WBX231" s="10"/>
      <c r="WBY231" s="10"/>
      <c r="WBZ231" s="10"/>
      <c r="WCA231" s="10"/>
      <c r="WCB231" s="10"/>
      <c r="WCC231" s="10"/>
      <c r="WCD231" s="10"/>
      <c r="WCE231" s="10"/>
      <c r="WCF231" s="10"/>
      <c r="WCG231" s="10"/>
      <c r="WCH231" s="10"/>
      <c r="WCI231" s="10"/>
      <c r="WCJ231" s="10"/>
      <c r="WCK231" s="10"/>
      <c r="WCL231" s="10"/>
      <c r="WCM231" s="10"/>
      <c r="WCN231" s="10"/>
      <c r="WCO231" s="10"/>
      <c r="WCP231" s="10"/>
      <c r="WCQ231" s="10"/>
      <c r="WCR231" s="10"/>
      <c r="WCS231" s="10"/>
      <c r="WCT231" s="10"/>
      <c r="WCU231" s="10"/>
      <c r="WCV231" s="10"/>
      <c r="WCW231" s="10"/>
      <c r="WCX231" s="10"/>
      <c r="WCY231" s="10"/>
      <c r="WCZ231" s="10"/>
      <c r="WDA231" s="10"/>
      <c r="WDB231" s="10"/>
      <c r="WDC231" s="10"/>
      <c r="WDD231" s="10"/>
      <c r="WDE231" s="10"/>
      <c r="WDF231" s="10"/>
      <c r="WDG231" s="10"/>
      <c r="WDH231" s="10"/>
      <c r="WDI231" s="10"/>
      <c r="WDJ231" s="10"/>
      <c r="WDK231" s="10"/>
      <c r="WDL231" s="10"/>
      <c r="WDM231" s="10"/>
      <c r="WDN231" s="10"/>
      <c r="WDO231" s="10"/>
      <c r="WDP231" s="10"/>
      <c r="WDQ231" s="10"/>
      <c r="WDR231" s="10"/>
      <c r="WDS231" s="10"/>
      <c r="WDT231" s="10"/>
      <c r="WDU231" s="10"/>
      <c r="WDV231" s="10"/>
      <c r="WDW231" s="10"/>
      <c r="WDX231" s="10"/>
      <c r="WDY231" s="10"/>
      <c r="WDZ231" s="10"/>
      <c r="WEA231" s="10"/>
      <c r="WEB231" s="10"/>
      <c r="WEC231" s="10"/>
      <c r="WED231" s="10"/>
      <c r="WEE231" s="10"/>
      <c r="WEF231" s="10"/>
      <c r="WEG231" s="10"/>
      <c r="WEH231" s="10"/>
      <c r="WEI231" s="10"/>
      <c r="WEJ231" s="10"/>
      <c r="WEK231" s="10"/>
      <c r="WEL231" s="10"/>
      <c r="WEM231" s="10"/>
      <c r="WEN231" s="10"/>
      <c r="WEO231" s="10"/>
      <c r="WEP231" s="10"/>
      <c r="WEQ231" s="10"/>
      <c r="WER231" s="10"/>
      <c r="WES231" s="10"/>
      <c r="WET231" s="10"/>
      <c r="WEU231" s="10"/>
      <c r="WEV231" s="10"/>
      <c r="WEW231" s="10"/>
      <c r="WEX231" s="10"/>
      <c r="WEY231" s="10"/>
      <c r="WEZ231" s="10"/>
      <c r="WFA231" s="10"/>
      <c r="WFB231" s="10"/>
      <c r="WFC231" s="10"/>
      <c r="WFD231" s="10"/>
      <c r="WFE231" s="10"/>
      <c r="WFF231" s="10"/>
      <c r="WFG231" s="10"/>
      <c r="WFH231" s="10"/>
      <c r="WFI231" s="10"/>
      <c r="WFJ231" s="10"/>
      <c r="WFK231" s="10"/>
      <c r="WFL231" s="10"/>
      <c r="WFM231" s="10"/>
      <c r="WFN231" s="10"/>
      <c r="WFO231" s="10"/>
      <c r="WFP231" s="10"/>
      <c r="WFQ231" s="10"/>
      <c r="WFR231" s="10"/>
      <c r="WFS231" s="10"/>
      <c r="WFT231" s="10"/>
      <c r="WFU231" s="10"/>
      <c r="WFV231" s="10"/>
      <c r="WFW231" s="10"/>
      <c r="WFX231" s="10"/>
      <c r="WFY231" s="10"/>
      <c r="WFZ231" s="10"/>
      <c r="WGA231" s="10"/>
      <c r="WGB231" s="10"/>
      <c r="WGC231" s="10"/>
      <c r="WGD231" s="10"/>
      <c r="WGE231" s="10"/>
      <c r="WGF231" s="10"/>
      <c r="WGG231" s="10"/>
      <c r="WGH231" s="10"/>
      <c r="WGI231" s="10"/>
      <c r="WGJ231" s="10"/>
      <c r="WGK231" s="10"/>
      <c r="WGL231" s="10"/>
      <c r="WGM231" s="10"/>
      <c r="WGN231" s="10"/>
      <c r="WGO231" s="10"/>
      <c r="WGP231" s="10"/>
      <c r="WGQ231" s="10"/>
      <c r="WGR231" s="10"/>
      <c r="WGS231" s="10"/>
      <c r="WGT231" s="10"/>
      <c r="WGU231" s="10"/>
      <c r="WGV231" s="10"/>
      <c r="WGW231" s="10"/>
      <c r="WGX231" s="10"/>
      <c r="WGY231" s="10"/>
      <c r="WGZ231" s="10"/>
      <c r="WHA231" s="10"/>
      <c r="WHB231" s="10"/>
      <c r="WHC231" s="10"/>
      <c r="WHD231" s="10"/>
      <c r="WHE231" s="10"/>
      <c r="WHF231" s="10"/>
      <c r="WHG231" s="10"/>
      <c r="WHH231" s="10"/>
      <c r="WHI231" s="10"/>
      <c r="WHJ231" s="10"/>
      <c r="WHK231" s="10"/>
      <c r="WHL231" s="10"/>
      <c r="WHM231" s="10"/>
      <c r="WHN231" s="10"/>
      <c r="WHO231" s="10"/>
      <c r="WHP231" s="10"/>
      <c r="WHQ231" s="10"/>
      <c r="WHR231" s="10"/>
      <c r="WHS231" s="10"/>
      <c r="WHT231" s="10"/>
      <c r="WHU231" s="10"/>
      <c r="WHV231" s="10"/>
      <c r="WHW231" s="10"/>
      <c r="WHX231" s="10"/>
      <c r="WHY231" s="10"/>
      <c r="WHZ231" s="10"/>
      <c r="WIA231" s="10"/>
      <c r="WIB231" s="10"/>
      <c r="WIC231" s="10"/>
      <c r="WID231" s="10"/>
      <c r="WIE231" s="10"/>
      <c r="WIF231" s="10"/>
      <c r="WIG231" s="10"/>
      <c r="WIH231" s="10"/>
      <c r="WII231" s="10"/>
      <c r="WIJ231" s="10"/>
      <c r="WIK231" s="10"/>
      <c r="WIL231" s="10"/>
      <c r="WIM231" s="10"/>
      <c r="WIN231" s="10"/>
      <c r="WIO231" s="10"/>
      <c r="WIP231" s="10"/>
      <c r="WIQ231" s="10"/>
      <c r="WIR231" s="10"/>
      <c r="WIS231" s="10"/>
      <c r="WIT231" s="10"/>
      <c r="WIU231" s="10"/>
      <c r="WIV231" s="10"/>
      <c r="WIW231" s="10"/>
      <c r="WIX231" s="10"/>
      <c r="WIY231" s="10"/>
      <c r="WIZ231" s="10"/>
      <c r="WJA231" s="10"/>
      <c r="WJB231" s="10"/>
      <c r="WJC231" s="10"/>
      <c r="WJD231" s="10"/>
      <c r="WJE231" s="10"/>
      <c r="WJF231" s="10"/>
      <c r="WJG231" s="10"/>
      <c r="WJH231" s="10"/>
      <c r="WJI231" s="10"/>
      <c r="WJJ231" s="10"/>
      <c r="WJK231" s="10"/>
      <c r="WJL231" s="10"/>
      <c r="WJM231" s="10"/>
      <c r="WJN231" s="10"/>
      <c r="WJO231" s="10"/>
      <c r="WJP231" s="10"/>
      <c r="WJQ231" s="10"/>
      <c r="WJR231" s="10"/>
      <c r="WJS231" s="10"/>
      <c r="WJT231" s="10"/>
      <c r="WJU231" s="10"/>
      <c r="WJV231" s="10"/>
      <c r="WJW231" s="10"/>
      <c r="WJX231" s="10"/>
      <c r="WJY231" s="10"/>
      <c r="WJZ231" s="10"/>
      <c r="WKA231" s="10"/>
      <c r="WKB231" s="10"/>
      <c r="WKC231" s="10"/>
      <c r="WKD231" s="10"/>
      <c r="WKE231" s="10"/>
      <c r="WKF231" s="10"/>
      <c r="WKG231" s="10"/>
      <c r="WKH231" s="10"/>
      <c r="WKI231" s="10"/>
      <c r="WKJ231" s="10"/>
      <c r="WKK231" s="10"/>
      <c r="WKL231" s="10"/>
      <c r="WKM231" s="10"/>
      <c r="WKN231" s="10"/>
      <c r="WKO231" s="10"/>
      <c r="WKP231" s="10"/>
      <c r="WKQ231" s="10"/>
      <c r="WKR231" s="10"/>
      <c r="WKS231" s="10"/>
      <c r="WKT231" s="10"/>
      <c r="WKU231" s="10"/>
      <c r="WKV231" s="10"/>
      <c r="WKW231" s="10"/>
      <c r="WKX231" s="10"/>
      <c r="WKY231" s="10"/>
      <c r="WKZ231" s="10"/>
      <c r="WLA231" s="10"/>
      <c r="WLB231" s="10"/>
      <c r="WLC231" s="10"/>
      <c r="WLD231" s="10"/>
      <c r="WLE231" s="10"/>
      <c r="WLF231" s="10"/>
      <c r="WLG231" s="10"/>
      <c r="WLH231" s="10"/>
      <c r="WLI231" s="10"/>
      <c r="WLJ231" s="10"/>
      <c r="WLK231" s="10"/>
      <c r="WLL231" s="10"/>
      <c r="WLM231" s="10"/>
      <c r="WLN231" s="10"/>
      <c r="WLO231" s="10"/>
      <c r="WLP231" s="10"/>
      <c r="WLQ231" s="10"/>
      <c r="WLR231" s="10"/>
      <c r="WLS231" s="10"/>
      <c r="WLT231" s="10"/>
      <c r="WLU231" s="10"/>
      <c r="WLV231" s="10"/>
      <c r="WLW231" s="10"/>
      <c r="WLX231" s="10"/>
      <c r="WLY231" s="10"/>
      <c r="WLZ231" s="10"/>
      <c r="WMA231" s="10"/>
      <c r="WMB231" s="10"/>
      <c r="WMC231" s="10"/>
      <c r="WMD231" s="10"/>
      <c r="WME231" s="10"/>
      <c r="WMF231" s="10"/>
      <c r="WMG231" s="10"/>
      <c r="WMH231" s="10"/>
      <c r="WMI231" s="10"/>
      <c r="WMJ231" s="10"/>
      <c r="WMK231" s="10"/>
      <c r="WML231" s="10"/>
      <c r="WMM231" s="10"/>
      <c r="WMN231" s="10"/>
      <c r="WMO231" s="10"/>
      <c r="WMP231" s="10"/>
      <c r="WMQ231" s="10"/>
      <c r="WMR231" s="10"/>
      <c r="WMS231" s="10"/>
      <c r="WMT231" s="10"/>
      <c r="WMU231" s="10"/>
      <c r="WMV231" s="10"/>
      <c r="WMW231" s="10"/>
      <c r="WMX231" s="10"/>
      <c r="WMY231" s="10"/>
      <c r="WMZ231" s="10"/>
      <c r="WNA231" s="10"/>
      <c r="WNB231" s="10"/>
      <c r="WNC231" s="10"/>
      <c r="WND231" s="10"/>
      <c r="WNE231" s="10"/>
      <c r="WNF231" s="10"/>
      <c r="WNG231" s="10"/>
      <c r="WNH231" s="10"/>
      <c r="WNI231" s="10"/>
      <c r="WNJ231" s="10"/>
      <c r="WNK231" s="10"/>
      <c r="WNL231" s="10"/>
      <c r="WNM231" s="10"/>
      <c r="WNN231" s="10"/>
      <c r="WNO231" s="10"/>
      <c r="WNP231" s="10"/>
      <c r="WNQ231" s="10"/>
      <c r="WNR231" s="10"/>
      <c r="WNS231" s="10"/>
      <c r="WNT231" s="10"/>
      <c r="WNU231" s="10"/>
      <c r="WNV231" s="10"/>
      <c r="WNW231" s="10"/>
      <c r="WNX231" s="10"/>
      <c r="WNY231" s="10"/>
      <c r="WNZ231" s="10"/>
      <c r="WOA231" s="10"/>
      <c r="WOB231" s="10"/>
      <c r="WOC231" s="10"/>
      <c r="WOD231" s="10"/>
      <c r="WOE231" s="10"/>
      <c r="WOF231" s="10"/>
      <c r="WOG231" s="10"/>
      <c r="WOH231" s="10"/>
      <c r="WOI231" s="10"/>
      <c r="WOJ231" s="10"/>
      <c r="WOK231" s="10"/>
      <c r="WOL231" s="10"/>
      <c r="WOM231" s="10"/>
      <c r="WON231" s="10"/>
      <c r="WOO231" s="10"/>
      <c r="WOP231" s="10"/>
      <c r="WOQ231" s="10"/>
      <c r="WOR231" s="10"/>
      <c r="WOS231" s="10"/>
      <c r="WOT231" s="10"/>
      <c r="WOU231" s="10"/>
      <c r="WOV231" s="10"/>
      <c r="WOW231" s="10"/>
      <c r="WOX231" s="10"/>
      <c r="WOY231" s="10"/>
      <c r="WOZ231" s="10"/>
      <c r="WPA231" s="10"/>
      <c r="WPB231" s="10"/>
      <c r="WPC231" s="10"/>
      <c r="WPD231" s="10"/>
      <c r="WPE231" s="10"/>
      <c r="WPF231" s="10"/>
      <c r="WPG231" s="10"/>
      <c r="WPH231" s="10"/>
      <c r="WPI231" s="10"/>
      <c r="WPJ231" s="10"/>
      <c r="WPK231" s="10"/>
      <c r="WPL231" s="10"/>
      <c r="WPM231" s="10"/>
      <c r="WPN231" s="10"/>
      <c r="WPO231" s="10"/>
      <c r="WPP231" s="10"/>
      <c r="WPQ231" s="10"/>
      <c r="WPR231" s="10"/>
      <c r="WPS231" s="10"/>
      <c r="WPT231" s="10"/>
      <c r="WPU231" s="10"/>
      <c r="WPV231" s="10"/>
      <c r="WPW231" s="10"/>
      <c r="WPX231" s="10"/>
      <c r="WPY231" s="10"/>
      <c r="WPZ231" s="10"/>
      <c r="WQA231" s="10"/>
      <c r="WQB231" s="10"/>
      <c r="WQC231" s="10"/>
      <c r="WQD231" s="10"/>
      <c r="WQE231" s="10"/>
      <c r="WQF231" s="10"/>
      <c r="WQG231" s="10"/>
      <c r="WQH231" s="10"/>
      <c r="WQI231" s="10"/>
      <c r="WQJ231" s="10"/>
      <c r="WQK231" s="10"/>
      <c r="WQL231" s="10"/>
      <c r="WQM231" s="10"/>
      <c r="WQN231" s="10"/>
      <c r="WQO231" s="10"/>
      <c r="WQP231" s="10"/>
      <c r="WQQ231" s="10"/>
      <c r="WQR231" s="10"/>
      <c r="WQS231" s="10"/>
      <c r="WQT231" s="10"/>
      <c r="WQU231" s="10"/>
      <c r="WQV231" s="10"/>
      <c r="WQW231" s="10"/>
      <c r="WQX231" s="10"/>
      <c r="WQY231" s="10"/>
      <c r="WQZ231" s="10"/>
      <c r="WRA231" s="10"/>
      <c r="WRB231" s="10"/>
      <c r="WRC231" s="10"/>
      <c r="WRD231" s="10"/>
      <c r="WRE231" s="10"/>
      <c r="WRF231" s="10"/>
      <c r="WRG231" s="10"/>
      <c r="WRH231" s="10"/>
      <c r="WRI231" s="10"/>
      <c r="WRJ231" s="10"/>
      <c r="WRK231" s="10"/>
      <c r="WRL231" s="10"/>
      <c r="WRM231" s="10"/>
      <c r="WRN231" s="10"/>
      <c r="WRO231" s="10"/>
      <c r="WRP231" s="10"/>
      <c r="WRQ231" s="10"/>
      <c r="WRR231" s="10"/>
      <c r="WRS231" s="10"/>
      <c r="WRT231" s="10"/>
      <c r="WRU231" s="10"/>
      <c r="WRV231" s="10"/>
      <c r="WRW231" s="10"/>
      <c r="WRX231" s="10"/>
      <c r="WRY231" s="10"/>
      <c r="WRZ231" s="10"/>
      <c r="WSA231" s="10"/>
      <c r="WSB231" s="10"/>
      <c r="WSC231" s="10"/>
      <c r="WSD231" s="10"/>
      <c r="WSE231" s="10"/>
      <c r="WSF231" s="10"/>
      <c r="WSG231" s="10"/>
      <c r="WSH231" s="10"/>
      <c r="WSI231" s="10"/>
      <c r="WSJ231" s="10"/>
      <c r="WSK231" s="10"/>
      <c r="WSL231" s="10"/>
      <c r="WSM231" s="10"/>
      <c r="WSN231" s="10"/>
      <c r="WSO231" s="10"/>
      <c r="WSP231" s="10"/>
      <c r="WSQ231" s="10"/>
      <c r="WSR231" s="10"/>
      <c r="WSS231" s="10"/>
      <c r="WST231" s="10"/>
      <c r="WSU231" s="10"/>
      <c r="WSV231" s="10"/>
      <c r="WSW231" s="10"/>
      <c r="WSX231" s="10"/>
      <c r="WSY231" s="10"/>
      <c r="WSZ231" s="10"/>
      <c r="WTA231" s="10"/>
      <c r="WTB231" s="10"/>
      <c r="WTC231" s="10"/>
      <c r="WTD231" s="10"/>
      <c r="WTE231" s="10"/>
      <c r="WTF231" s="10"/>
      <c r="WTG231" s="10"/>
      <c r="WTH231" s="10"/>
      <c r="WTI231" s="10"/>
      <c r="WTJ231" s="10"/>
      <c r="WTK231" s="10"/>
      <c r="WTL231" s="10"/>
      <c r="WTM231" s="10"/>
      <c r="WTN231" s="10"/>
      <c r="WTO231" s="10"/>
      <c r="WTP231" s="10"/>
      <c r="WTQ231" s="10"/>
      <c r="WTR231" s="10"/>
      <c r="WTS231" s="10"/>
      <c r="WTT231" s="10"/>
      <c r="WTU231" s="10"/>
      <c r="WTV231" s="10"/>
      <c r="WTW231" s="10"/>
      <c r="WTX231" s="10"/>
      <c r="WTY231" s="10"/>
      <c r="WTZ231" s="10"/>
      <c r="WUA231" s="10"/>
      <c r="WUB231" s="10"/>
      <c r="WUC231" s="10"/>
      <c r="WUD231" s="10"/>
      <c r="WUE231" s="10"/>
      <c r="WUF231" s="10"/>
      <c r="WUG231" s="10"/>
      <c r="WUH231" s="10"/>
      <c r="WUI231" s="10"/>
      <c r="WUJ231" s="10"/>
      <c r="WUK231" s="10"/>
      <c r="WUL231" s="10"/>
      <c r="WUM231" s="10"/>
      <c r="WUN231" s="10"/>
      <c r="WUO231" s="10"/>
      <c r="WUP231" s="10"/>
      <c r="WUQ231" s="10"/>
      <c r="WUR231" s="10"/>
      <c r="WUS231" s="10"/>
      <c r="WUT231" s="10"/>
      <c r="WUU231" s="10"/>
      <c r="WUV231" s="10"/>
      <c r="WUW231" s="10"/>
      <c r="WUX231" s="10"/>
      <c r="WUY231" s="10"/>
      <c r="WUZ231" s="10"/>
      <c r="WVA231" s="10"/>
      <c r="WVB231" s="10"/>
      <c r="WVC231" s="10"/>
      <c r="WVD231" s="10"/>
      <c r="WVE231" s="10"/>
      <c r="WVF231" s="10"/>
      <c r="WVG231" s="10"/>
      <c r="WVH231" s="10"/>
      <c r="WVI231" s="10"/>
      <c r="WVJ231" s="10"/>
      <c r="WVK231" s="10"/>
      <c r="WVL231" s="10"/>
      <c r="WVM231" s="10"/>
      <c r="WVN231" s="10"/>
      <c r="WVO231" s="10"/>
      <c r="WVP231" s="10"/>
      <c r="WVQ231" s="10"/>
      <c r="WVR231" s="10"/>
      <c r="WVS231" s="10"/>
      <c r="WVT231" s="10"/>
      <c r="WVU231" s="10"/>
      <c r="WVV231" s="10"/>
      <c r="WVW231" s="10"/>
      <c r="WVX231" s="10"/>
      <c r="WVY231" s="10"/>
      <c r="WVZ231" s="10"/>
      <c r="WWA231" s="10"/>
      <c r="WWB231" s="10"/>
      <c r="WWC231" s="10"/>
      <c r="WWD231" s="10"/>
      <c r="WWE231" s="10"/>
      <c r="WWF231" s="10"/>
      <c r="WWG231" s="10"/>
      <c r="WWH231" s="10"/>
      <c r="WWI231" s="10"/>
      <c r="WWJ231" s="10"/>
      <c r="WWK231" s="10"/>
      <c r="WWL231" s="10"/>
      <c r="WWM231" s="10"/>
      <c r="WWN231" s="10"/>
      <c r="WWO231" s="10"/>
      <c r="WWP231" s="10"/>
      <c r="WWQ231" s="10"/>
      <c r="WWR231" s="10"/>
      <c r="WWS231" s="10"/>
      <c r="WWT231" s="10"/>
      <c r="WWU231" s="10"/>
      <c r="WWV231" s="10"/>
      <c r="WWW231" s="10"/>
      <c r="WWX231" s="10"/>
      <c r="WWY231" s="10"/>
      <c r="WWZ231" s="10"/>
      <c r="WXA231" s="10"/>
      <c r="WXB231" s="10"/>
      <c r="WXC231" s="10"/>
      <c r="WXD231" s="10"/>
      <c r="WXE231" s="10"/>
      <c r="WXF231" s="10"/>
      <c r="WXG231" s="10"/>
      <c r="WXH231" s="10"/>
      <c r="WXI231" s="10"/>
      <c r="WXJ231" s="10"/>
      <c r="WXK231" s="10"/>
      <c r="WXL231" s="10"/>
      <c r="WXM231" s="10"/>
      <c r="WXN231" s="10"/>
      <c r="WXO231" s="10"/>
      <c r="WXP231" s="10"/>
      <c r="WXQ231" s="10"/>
      <c r="WXR231" s="10"/>
      <c r="WXS231" s="10"/>
      <c r="WXT231" s="10"/>
      <c r="WXU231" s="10"/>
      <c r="WXV231" s="10"/>
      <c r="WXW231" s="10"/>
      <c r="WXX231" s="10"/>
      <c r="WXY231" s="10"/>
      <c r="WXZ231" s="10"/>
      <c r="WYA231" s="10"/>
      <c r="WYB231" s="10"/>
      <c r="WYC231" s="10"/>
      <c r="WYD231" s="10"/>
      <c r="WYE231" s="10"/>
      <c r="WYF231" s="10"/>
      <c r="WYG231" s="10"/>
      <c r="WYH231" s="10"/>
      <c r="WYI231" s="10"/>
      <c r="WYJ231" s="10"/>
      <c r="WYK231" s="10"/>
      <c r="WYL231" s="10"/>
      <c r="WYM231" s="10"/>
      <c r="WYN231" s="10"/>
      <c r="WYO231" s="10"/>
      <c r="WYP231" s="10"/>
      <c r="WYQ231" s="10"/>
      <c r="WYR231" s="10"/>
      <c r="WYS231" s="10"/>
      <c r="WYT231" s="10"/>
      <c r="WYU231" s="10"/>
      <c r="WYV231" s="10"/>
      <c r="WYW231" s="10"/>
      <c r="WYX231" s="10"/>
      <c r="WYY231" s="10"/>
      <c r="WYZ231" s="10"/>
      <c r="WZA231" s="10"/>
      <c r="WZB231" s="10"/>
      <c r="WZC231" s="10"/>
      <c r="WZD231" s="10"/>
      <c r="WZE231" s="10"/>
      <c r="WZF231" s="10"/>
      <c r="WZG231" s="10"/>
      <c r="WZH231" s="10"/>
      <c r="WZI231" s="10"/>
      <c r="WZJ231" s="10"/>
      <c r="WZK231" s="10"/>
      <c r="WZL231" s="10"/>
      <c r="WZM231" s="10"/>
      <c r="WZN231" s="10"/>
      <c r="WZO231" s="10"/>
      <c r="WZP231" s="10"/>
      <c r="WZQ231" s="10"/>
      <c r="WZR231" s="10"/>
      <c r="WZS231" s="10"/>
      <c r="WZT231" s="10"/>
      <c r="WZU231" s="10"/>
      <c r="WZV231" s="10"/>
      <c r="WZW231" s="10"/>
      <c r="WZX231" s="10"/>
      <c r="WZY231" s="10"/>
      <c r="WZZ231" s="10"/>
      <c r="XAA231" s="10"/>
      <c r="XAB231" s="10"/>
      <c r="XAC231" s="10"/>
      <c r="XAD231" s="10"/>
      <c r="XAE231" s="10"/>
      <c r="XAF231" s="10"/>
      <c r="XAG231" s="10"/>
      <c r="XAH231" s="10"/>
      <c r="XAI231" s="10"/>
      <c r="XAJ231" s="10"/>
      <c r="XAK231" s="10"/>
      <c r="XAL231" s="10"/>
      <c r="XAM231" s="10"/>
      <c r="XAN231" s="10"/>
      <c r="XAO231" s="10"/>
      <c r="XAP231" s="10"/>
      <c r="XAQ231" s="10"/>
      <c r="XAR231" s="10"/>
      <c r="XAS231" s="10"/>
      <c r="XAT231" s="10"/>
      <c r="XAU231" s="10"/>
      <c r="XAV231" s="10"/>
      <c r="XAW231" s="10"/>
      <c r="XAX231" s="10"/>
      <c r="XAY231" s="10"/>
      <c r="XAZ231" s="10"/>
      <c r="XBA231" s="10"/>
      <c r="XBB231" s="10"/>
      <c r="XBC231" s="10"/>
      <c r="XBD231" s="10"/>
      <c r="XBE231" s="10"/>
      <c r="XBF231" s="10"/>
      <c r="XBG231" s="10"/>
      <c r="XBH231" s="10"/>
      <c r="XBI231" s="10"/>
      <c r="XBJ231" s="10"/>
      <c r="XBK231" s="10"/>
      <c r="XBL231" s="10"/>
      <c r="XBM231" s="10"/>
      <c r="XBN231" s="10"/>
      <c r="XBO231" s="10"/>
      <c r="XBP231" s="10"/>
      <c r="XBQ231" s="10"/>
      <c r="XBR231" s="10"/>
      <c r="XBS231" s="10"/>
      <c r="XBT231" s="10"/>
      <c r="XBU231" s="10"/>
      <c r="XBV231" s="10"/>
      <c r="XBW231" s="10"/>
      <c r="XBX231" s="10"/>
      <c r="XBY231" s="10"/>
      <c r="XBZ231" s="10"/>
      <c r="XCA231" s="10"/>
      <c r="XCB231" s="10"/>
      <c r="XCC231" s="10"/>
      <c r="XCD231" s="10"/>
      <c r="XCE231" s="10"/>
      <c r="XCF231" s="10"/>
      <c r="XCG231" s="10"/>
      <c r="XCH231" s="10"/>
      <c r="XCI231" s="10"/>
      <c r="XCJ231" s="10"/>
      <c r="XCK231" s="10"/>
      <c r="XCL231" s="10"/>
      <c r="XCM231" s="10"/>
      <c r="XCN231" s="10"/>
      <c r="XCO231" s="10"/>
      <c r="XCP231" s="10"/>
      <c r="XCQ231" s="10"/>
      <c r="XCR231" s="10"/>
      <c r="XCS231" s="10"/>
      <c r="XCT231" s="10"/>
      <c r="XCU231" s="10"/>
      <c r="XCV231" s="10"/>
      <c r="XCW231" s="10"/>
      <c r="XCX231" s="10"/>
      <c r="XCY231" s="10"/>
      <c r="XCZ231" s="10"/>
      <c r="XDA231" s="10"/>
      <c r="XDB231" s="10"/>
      <c r="XDC231" s="10"/>
      <c r="XDD231" s="10"/>
      <c r="XDE231" s="10"/>
      <c r="XDF231" s="10"/>
      <c r="XDG231" s="10"/>
      <c r="XDH231" s="10"/>
      <c r="XDI231" s="10"/>
      <c r="XDJ231" s="10"/>
      <c r="XDK231" s="10"/>
      <c r="XDL231" s="10"/>
      <c r="XDM231" s="10"/>
      <c r="XDN231" s="10"/>
      <c r="XDO231" s="10"/>
      <c r="XDP231" s="10"/>
      <c r="XDQ231" s="10"/>
      <c r="XDR231" s="10"/>
      <c r="XDS231" s="10"/>
      <c r="XDT231" s="10"/>
      <c r="XDU231" s="10"/>
      <c r="XDV231" s="10"/>
      <c r="XDW231" s="10"/>
      <c r="XDX231" s="10"/>
      <c r="XDY231" s="10"/>
      <c r="XDZ231" s="10"/>
      <c r="XEA231" s="10"/>
      <c r="XEB231" s="10"/>
      <c r="XEC231" s="10"/>
      <c r="XED231" s="10"/>
      <c r="XEE231" s="10"/>
      <c r="XEF231" s="10"/>
      <c r="XEG231" s="10"/>
      <c r="XEH231" s="10"/>
      <c r="XEI231" s="10"/>
      <c r="XEJ231" s="10"/>
      <c r="XEK231" s="10"/>
      <c r="XEL231" s="10"/>
      <c r="XEM231" s="10"/>
      <c r="XEN231" s="10"/>
      <c r="XEO231" s="10"/>
      <c r="XEP231" s="10"/>
      <c r="XEQ231" s="10"/>
      <c r="XER231" s="10"/>
      <c r="XES231" s="10"/>
      <c r="XET231" s="10"/>
      <c r="XEU231" s="10"/>
      <c r="XEV231" s="10"/>
      <c r="XEW231" s="10"/>
      <c r="XEX231" s="10"/>
      <c r="XEY231" s="10"/>
      <c r="XEZ231" s="10"/>
      <c r="XFA231" s="10"/>
      <c r="XFB231" s="10"/>
      <c r="XFC231" s="10"/>
      <c r="XFD231" s="10"/>
    </row>
    <row r="232" spans="3:16384" outlineLevel="1" x14ac:dyDescent="0.3">
      <c r="C232" s="107" t="s">
        <v>138</v>
      </c>
    </row>
    <row r="233" spans="3:16384" outlineLevel="1" x14ac:dyDescent="0.3">
      <c r="C233" s="107"/>
    </row>
    <row r="234" spans="3:16384" outlineLevel="1" x14ac:dyDescent="0.3">
      <c r="C234" s="107"/>
      <c r="E234" s="100" t="s">
        <v>25</v>
      </c>
      <c r="F234" s="75" t="s">
        <v>273</v>
      </c>
      <c r="G234" s="75"/>
      <c r="H234" s="75"/>
      <c r="I234" s="75"/>
      <c r="J234" s="75" t="s">
        <v>642</v>
      </c>
      <c r="K234" s="75"/>
      <c r="L234" s="75" t="s">
        <v>128</v>
      </c>
      <c r="T234" s="74">
        <v>0</v>
      </c>
      <c r="U234" s="74">
        <v>0</v>
      </c>
      <c r="V234" s="74">
        <v>0</v>
      </c>
      <c r="W234" s="74">
        <v>0</v>
      </c>
      <c r="X234" s="74">
        <v>0</v>
      </c>
      <c r="Y234" s="136">
        <v>-1.0307759049370326</v>
      </c>
      <c r="Z234" s="136">
        <v>-0.92323298578350232</v>
      </c>
      <c r="AA234" s="136">
        <v>-0.77290558128542897</v>
      </c>
      <c r="AB234" s="136">
        <v>-0.78223276362543115</v>
      </c>
      <c r="AC234" s="136">
        <v>-0.75502626432202125</v>
      </c>
      <c r="AD234" s="136">
        <v>-0.62874022046217137</v>
      </c>
      <c r="AE234" s="136">
        <v>-0.57387419606994916</v>
      </c>
      <c r="AF234" s="136">
        <v>-0.54816865960108319</v>
      </c>
      <c r="AG234" s="136">
        <v>-0.48126062094292654</v>
      </c>
      <c r="AH234" s="136">
        <v>-0.43575588705968166</v>
      </c>
      <c r="AI234" s="136">
        <v>-0.44313812067817909</v>
      </c>
      <c r="AJ234" s="136">
        <v>-0.43241269572146385</v>
      </c>
      <c r="AK234" s="136">
        <v>-0.46592422527024729</v>
      </c>
    </row>
    <row r="235" spans="3:16384" outlineLevel="1" x14ac:dyDescent="0.3">
      <c r="C235" s="107"/>
      <c r="E235" s="100" t="s">
        <v>25</v>
      </c>
      <c r="F235" s="75" t="s">
        <v>324</v>
      </c>
      <c r="G235" s="75"/>
      <c r="H235" s="75"/>
      <c r="I235" s="75"/>
      <c r="J235" s="75" t="s">
        <v>643</v>
      </c>
      <c r="K235" s="75"/>
      <c r="L235" s="75" t="s">
        <v>128</v>
      </c>
      <c r="T235" s="74">
        <v>0</v>
      </c>
      <c r="U235" s="74">
        <v>0</v>
      </c>
      <c r="V235" s="74">
        <v>0</v>
      </c>
      <c r="W235" s="74">
        <v>0</v>
      </c>
      <c r="X235" s="74">
        <v>0</v>
      </c>
      <c r="Y235" s="74">
        <v>0</v>
      </c>
      <c r="Z235" s="74">
        <v>0</v>
      </c>
      <c r="AA235" s="74">
        <v>0</v>
      </c>
      <c r="AB235" s="74">
        <v>0</v>
      </c>
      <c r="AC235" s="74">
        <v>0</v>
      </c>
      <c r="AD235" s="74">
        <v>0</v>
      </c>
      <c r="AE235" s="74">
        <v>0</v>
      </c>
      <c r="AF235" s="74">
        <v>0</v>
      </c>
      <c r="AG235" s="74">
        <v>0</v>
      </c>
      <c r="AH235" s="74">
        <v>0</v>
      </c>
      <c r="AI235" s="74">
        <v>0</v>
      </c>
      <c r="AJ235" s="74">
        <v>0</v>
      </c>
      <c r="AK235" s="74">
        <v>0</v>
      </c>
    </row>
    <row r="236" spans="3:16384" x14ac:dyDescent="0.3">
      <c r="C236" s="107"/>
    </row>
    <row r="237" spans="3:16384" s="75" customFormat="1" x14ac:dyDescent="0.3">
      <c r="C237" s="10" t="s">
        <v>27</v>
      </c>
      <c r="D237" s="10"/>
      <c r="E237" s="10"/>
      <c r="F237" s="10"/>
      <c r="G237" s="10"/>
      <c r="H237" s="10"/>
      <c r="I237" s="10"/>
      <c r="J237" s="10"/>
      <c r="K237" s="10"/>
      <c r="L237" s="10"/>
      <c r="M237" s="10"/>
      <c r="N237" s="10"/>
      <c r="O237" s="10"/>
      <c r="P237" s="10"/>
      <c r="Q237" s="10"/>
      <c r="R237" s="10"/>
      <c r="S237" s="10"/>
      <c r="T237" s="10"/>
      <c r="U237" s="10"/>
      <c r="V237" s="10"/>
      <c r="W237" s="10"/>
      <c r="X237" s="10"/>
      <c r="Y237" s="10"/>
      <c r="Z237" s="10"/>
      <c r="AA237" s="10"/>
      <c r="AB237" s="10"/>
      <c r="AC237" s="10"/>
      <c r="AD237" s="10"/>
      <c r="AE237" s="10"/>
      <c r="AF237" s="10"/>
      <c r="AG237" s="10"/>
      <c r="AH237" s="10"/>
      <c r="AI237" s="10"/>
      <c r="AJ237" s="10"/>
      <c r="AK237" s="10"/>
      <c r="AL237" s="10"/>
      <c r="AM237" s="10"/>
      <c r="AN237" s="10"/>
      <c r="AO237" s="10"/>
      <c r="AP237" s="10"/>
      <c r="AQ237" s="10"/>
      <c r="AR237" s="10"/>
      <c r="AS237" s="10"/>
      <c r="AT237" s="10"/>
      <c r="AU237" s="10"/>
      <c r="AV237" s="10"/>
      <c r="AW237" s="10"/>
      <c r="AX237" s="10"/>
      <c r="AY237" s="10"/>
      <c r="AZ237" s="10"/>
      <c r="BA237" s="10"/>
      <c r="BB237" s="10"/>
      <c r="BC237" s="10"/>
      <c r="BD237" s="10"/>
      <c r="BE237" s="10"/>
      <c r="BF237" s="10"/>
      <c r="BG237" s="10"/>
      <c r="BH237" s="10"/>
      <c r="BI237" s="10"/>
      <c r="BJ237" s="10"/>
      <c r="BK237" s="10"/>
      <c r="BL237" s="10"/>
      <c r="BM237" s="10"/>
      <c r="BN237" s="10"/>
      <c r="BO237" s="10"/>
      <c r="BP237" s="10"/>
      <c r="BQ237" s="10"/>
      <c r="BR237" s="10"/>
      <c r="BS237" s="10"/>
      <c r="BT237" s="10"/>
      <c r="BU237" s="10"/>
      <c r="BV237" s="10"/>
      <c r="BW237" s="10"/>
      <c r="BX237" s="10"/>
      <c r="BY237" s="10"/>
      <c r="BZ237" s="10"/>
      <c r="CA237" s="10"/>
      <c r="CB237" s="10"/>
      <c r="CC237" s="10"/>
      <c r="CD237" s="10"/>
      <c r="CE237" s="10"/>
      <c r="CF237" s="10"/>
      <c r="CG237" s="10"/>
      <c r="CH237" s="10"/>
      <c r="CI237" s="10"/>
      <c r="CJ237" s="10"/>
      <c r="CK237" s="10"/>
      <c r="CL237" s="10"/>
      <c r="CM237" s="10"/>
      <c r="CN237" s="10"/>
      <c r="CO237" s="10"/>
      <c r="CP237" s="10"/>
      <c r="CQ237" s="10"/>
      <c r="CR237" s="10"/>
      <c r="CS237" s="10"/>
      <c r="CT237" s="10"/>
      <c r="CU237" s="10"/>
      <c r="CV237" s="10"/>
      <c r="CW237" s="10"/>
      <c r="CX237" s="10"/>
      <c r="CY237" s="10"/>
      <c r="CZ237" s="10"/>
      <c r="DA237" s="10"/>
      <c r="DB237" s="10"/>
      <c r="DC237" s="10"/>
      <c r="DD237" s="10"/>
      <c r="DE237" s="10"/>
      <c r="DF237" s="10"/>
      <c r="DG237" s="10"/>
      <c r="DH237" s="10"/>
      <c r="DI237" s="10"/>
      <c r="DJ237" s="10"/>
      <c r="DK237" s="10"/>
      <c r="DL237" s="10"/>
      <c r="DM237" s="10"/>
      <c r="DN237" s="10"/>
      <c r="DO237" s="10"/>
      <c r="DP237" s="10"/>
      <c r="DQ237" s="10"/>
      <c r="DR237" s="10"/>
      <c r="DS237" s="10"/>
      <c r="DT237" s="10"/>
      <c r="DU237" s="10"/>
      <c r="DV237" s="10"/>
      <c r="DW237" s="10"/>
      <c r="DX237" s="10"/>
      <c r="DY237" s="10"/>
      <c r="DZ237" s="10"/>
      <c r="EA237" s="10"/>
      <c r="EB237" s="10"/>
      <c r="EC237" s="10"/>
      <c r="ED237" s="10"/>
      <c r="EE237" s="10"/>
      <c r="EF237" s="10"/>
      <c r="EG237" s="10"/>
      <c r="EH237" s="10"/>
      <c r="EI237" s="10"/>
      <c r="EJ237" s="10"/>
      <c r="EK237" s="10"/>
      <c r="EL237" s="10"/>
      <c r="EM237" s="10"/>
      <c r="EN237" s="10"/>
      <c r="EO237" s="10"/>
      <c r="EP237" s="10"/>
      <c r="EQ237" s="10"/>
      <c r="ER237" s="10"/>
      <c r="ES237" s="10"/>
      <c r="ET237" s="10"/>
      <c r="EU237" s="10"/>
      <c r="EV237" s="10"/>
      <c r="EW237" s="10"/>
      <c r="EX237" s="10"/>
      <c r="EY237" s="10"/>
      <c r="EZ237" s="10"/>
      <c r="FA237" s="10"/>
      <c r="FB237" s="10"/>
      <c r="FC237" s="10"/>
      <c r="FD237" s="10"/>
      <c r="FE237" s="10"/>
      <c r="FF237" s="10"/>
      <c r="FG237" s="10"/>
      <c r="FH237" s="10"/>
      <c r="FI237" s="10"/>
      <c r="FJ237" s="10"/>
      <c r="FK237" s="10"/>
      <c r="FL237" s="10"/>
      <c r="FM237" s="10"/>
      <c r="FN237" s="10"/>
      <c r="FO237" s="10"/>
      <c r="FP237" s="10"/>
      <c r="FQ237" s="10"/>
      <c r="FR237" s="10"/>
      <c r="FS237" s="10"/>
      <c r="FT237" s="10"/>
      <c r="FU237" s="10"/>
      <c r="FV237" s="10"/>
      <c r="FW237" s="10"/>
      <c r="FX237" s="10"/>
      <c r="FY237" s="10"/>
      <c r="FZ237" s="10"/>
      <c r="GA237" s="10"/>
      <c r="GB237" s="10"/>
      <c r="GC237" s="10"/>
      <c r="GD237" s="10"/>
      <c r="GE237" s="10"/>
      <c r="GF237" s="10"/>
      <c r="GG237" s="10"/>
      <c r="GH237" s="10"/>
      <c r="GI237" s="10"/>
      <c r="GJ237" s="10"/>
      <c r="GK237" s="10"/>
      <c r="GL237" s="10"/>
      <c r="GM237" s="10"/>
      <c r="GN237" s="10"/>
      <c r="GO237" s="10"/>
      <c r="GP237" s="10"/>
      <c r="GQ237" s="10"/>
      <c r="GR237" s="10"/>
      <c r="GS237" s="10"/>
      <c r="GT237" s="10"/>
      <c r="GU237" s="10"/>
      <c r="GV237" s="10"/>
      <c r="GW237" s="10"/>
      <c r="GX237" s="10"/>
      <c r="GY237" s="10"/>
      <c r="GZ237" s="10"/>
      <c r="HA237" s="10"/>
      <c r="HB237" s="10"/>
      <c r="HC237" s="10"/>
      <c r="HD237" s="10"/>
      <c r="HE237" s="10"/>
      <c r="HF237" s="10"/>
      <c r="HG237" s="10"/>
      <c r="HH237" s="10"/>
      <c r="HI237" s="10"/>
      <c r="HJ237" s="10"/>
      <c r="HK237" s="10"/>
      <c r="HL237" s="10"/>
      <c r="HM237" s="10"/>
      <c r="HN237" s="10"/>
      <c r="HO237" s="10"/>
      <c r="HP237" s="10"/>
      <c r="HQ237" s="10"/>
      <c r="HR237" s="10"/>
      <c r="HS237" s="10"/>
      <c r="HT237" s="10"/>
      <c r="HU237" s="10"/>
      <c r="HV237" s="10"/>
      <c r="HW237" s="10"/>
      <c r="HX237" s="10"/>
      <c r="HY237" s="10"/>
      <c r="HZ237" s="10"/>
      <c r="IA237" s="10"/>
      <c r="IB237" s="10"/>
      <c r="IC237" s="10"/>
      <c r="ID237" s="10"/>
      <c r="IE237" s="10"/>
      <c r="IF237" s="10"/>
      <c r="IG237" s="10"/>
      <c r="IH237" s="10"/>
      <c r="II237" s="10"/>
      <c r="IJ237" s="10"/>
      <c r="IK237" s="10"/>
      <c r="IL237" s="10"/>
      <c r="IM237" s="10"/>
      <c r="IN237" s="10"/>
      <c r="IO237" s="10"/>
      <c r="IP237" s="10"/>
      <c r="IQ237" s="10"/>
      <c r="IR237" s="10"/>
      <c r="IS237" s="10"/>
      <c r="IT237" s="10"/>
      <c r="IU237" s="10"/>
      <c r="IV237" s="10"/>
      <c r="IW237" s="10"/>
      <c r="IX237" s="10"/>
      <c r="IY237" s="10"/>
      <c r="IZ237" s="10"/>
      <c r="JA237" s="10"/>
      <c r="JB237" s="10"/>
      <c r="JC237" s="10"/>
      <c r="JD237" s="10"/>
      <c r="JE237" s="10"/>
      <c r="JF237" s="10"/>
      <c r="JG237" s="10"/>
      <c r="JH237" s="10"/>
      <c r="JI237" s="10"/>
      <c r="JJ237" s="10"/>
      <c r="JK237" s="10"/>
      <c r="JL237" s="10"/>
      <c r="JM237" s="10"/>
      <c r="JN237" s="10"/>
      <c r="JO237" s="10"/>
      <c r="JP237" s="10"/>
      <c r="JQ237" s="10"/>
      <c r="JR237" s="10"/>
      <c r="JS237" s="10"/>
      <c r="JT237" s="10"/>
      <c r="JU237" s="10"/>
      <c r="JV237" s="10"/>
      <c r="JW237" s="10"/>
      <c r="JX237" s="10"/>
      <c r="JY237" s="10"/>
      <c r="JZ237" s="10"/>
      <c r="KA237" s="10"/>
      <c r="KB237" s="10"/>
      <c r="KC237" s="10"/>
      <c r="KD237" s="10"/>
      <c r="KE237" s="10"/>
      <c r="KF237" s="10"/>
      <c r="KG237" s="10"/>
      <c r="KH237" s="10"/>
      <c r="KI237" s="10"/>
      <c r="KJ237" s="10"/>
      <c r="KK237" s="10"/>
      <c r="KL237" s="10"/>
      <c r="KM237" s="10"/>
      <c r="KN237" s="10"/>
      <c r="KO237" s="10"/>
      <c r="KP237" s="10"/>
      <c r="KQ237" s="10"/>
      <c r="KR237" s="10"/>
      <c r="KS237" s="10"/>
      <c r="KT237" s="10"/>
      <c r="KU237" s="10"/>
      <c r="KV237" s="10"/>
      <c r="KW237" s="10"/>
      <c r="KX237" s="10"/>
      <c r="KY237" s="10"/>
      <c r="KZ237" s="10"/>
      <c r="LA237" s="10"/>
      <c r="LB237" s="10"/>
      <c r="LC237" s="10"/>
      <c r="LD237" s="10"/>
      <c r="LE237" s="10"/>
      <c r="LF237" s="10"/>
      <c r="LG237" s="10"/>
      <c r="LH237" s="10"/>
      <c r="LI237" s="10"/>
      <c r="LJ237" s="10"/>
      <c r="LK237" s="10"/>
      <c r="LL237" s="10"/>
      <c r="LM237" s="10"/>
      <c r="LN237" s="10"/>
      <c r="LO237" s="10"/>
      <c r="LP237" s="10"/>
      <c r="LQ237" s="10"/>
      <c r="LR237" s="10"/>
      <c r="LS237" s="10"/>
      <c r="LT237" s="10"/>
      <c r="LU237" s="10"/>
      <c r="LV237" s="10"/>
      <c r="LW237" s="10"/>
      <c r="LX237" s="10"/>
      <c r="LY237" s="10"/>
      <c r="LZ237" s="10"/>
      <c r="MA237" s="10"/>
      <c r="MB237" s="10"/>
      <c r="MC237" s="10"/>
      <c r="MD237" s="10"/>
      <c r="ME237" s="10"/>
      <c r="MF237" s="10"/>
      <c r="MG237" s="10"/>
      <c r="MH237" s="10"/>
      <c r="MI237" s="10"/>
      <c r="MJ237" s="10"/>
      <c r="MK237" s="10"/>
      <c r="ML237" s="10"/>
      <c r="MM237" s="10"/>
      <c r="MN237" s="10"/>
      <c r="MO237" s="10"/>
      <c r="MP237" s="10"/>
      <c r="MQ237" s="10"/>
      <c r="MR237" s="10"/>
      <c r="MS237" s="10"/>
      <c r="MT237" s="10"/>
      <c r="MU237" s="10"/>
      <c r="MV237" s="10"/>
      <c r="MW237" s="10"/>
      <c r="MX237" s="10"/>
      <c r="MY237" s="10"/>
      <c r="MZ237" s="10"/>
      <c r="NA237" s="10"/>
      <c r="NB237" s="10"/>
      <c r="NC237" s="10"/>
      <c r="ND237" s="10"/>
      <c r="NE237" s="10"/>
      <c r="NF237" s="10"/>
      <c r="NG237" s="10"/>
      <c r="NH237" s="10"/>
      <c r="NI237" s="10"/>
      <c r="NJ237" s="10"/>
      <c r="NK237" s="10"/>
      <c r="NL237" s="10"/>
      <c r="NM237" s="10"/>
      <c r="NN237" s="10"/>
      <c r="NO237" s="10"/>
      <c r="NP237" s="10"/>
      <c r="NQ237" s="10"/>
      <c r="NR237" s="10"/>
      <c r="NS237" s="10"/>
      <c r="NT237" s="10"/>
      <c r="NU237" s="10"/>
      <c r="NV237" s="10"/>
      <c r="NW237" s="10"/>
      <c r="NX237" s="10"/>
      <c r="NY237" s="10"/>
      <c r="NZ237" s="10"/>
      <c r="OA237" s="10"/>
      <c r="OB237" s="10"/>
      <c r="OC237" s="10"/>
      <c r="OD237" s="10"/>
      <c r="OE237" s="10"/>
      <c r="OF237" s="10"/>
      <c r="OG237" s="10"/>
      <c r="OH237" s="10"/>
      <c r="OI237" s="10"/>
      <c r="OJ237" s="10"/>
      <c r="OK237" s="10"/>
      <c r="OL237" s="10"/>
      <c r="OM237" s="10"/>
      <c r="ON237" s="10"/>
      <c r="OO237" s="10"/>
      <c r="OP237" s="10"/>
      <c r="OQ237" s="10"/>
      <c r="OR237" s="10"/>
      <c r="OS237" s="10"/>
      <c r="OT237" s="10"/>
      <c r="OU237" s="10"/>
      <c r="OV237" s="10"/>
      <c r="OW237" s="10"/>
      <c r="OX237" s="10"/>
      <c r="OY237" s="10"/>
      <c r="OZ237" s="10"/>
      <c r="PA237" s="10"/>
      <c r="PB237" s="10"/>
      <c r="PC237" s="10"/>
      <c r="PD237" s="10"/>
      <c r="PE237" s="10"/>
      <c r="PF237" s="10"/>
      <c r="PG237" s="10"/>
      <c r="PH237" s="10"/>
      <c r="PI237" s="10"/>
      <c r="PJ237" s="10"/>
      <c r="PK237" s="10"/>
      <c r="PL237" s="10"/>
      <c r="PM237" s="10"/>
      <c r="PN237" s="10"/>
      <c r="PO237" s="10"/>
      <c r="PP237" s="10"/>
      <c r="PQ237" s="10"/>
      <c r="PR237" s="10"/>
      <c r="PS237" s="10"/>
      <c r="PT237" s="10"/>
      <c r="PU237" s="10"/>
      <c r="PV237" s="10"/>
      <c r="PW237" s="10"/>
      <c r="PX237" s="10"/>
      <c r="PY237" s="10"/>
      <c r="PZ237" s="10"/>
      <c r="QA237" s="10"/>
      <c r="QB237" s="10"/>
      <c r="QC237" s="10"/>
      <c r="QD237" s="10"/>
      <c r="QE237" s="10"/>
      <c r="QF237" s="10"/>
      <c r="QG237" s="10"/>
      <c r="QH237" s="10"/>
      <c r="QI237" s="10"/>
      <c r="QJ237" s="10"/>
      <c r="QK237" s="10"/>
      <c r="QL237" s="10"/>
      <c r="QM237" s="10"/>
      <c r="QN237" s="10"/>
      <c r="QO237" s="10"/>
      <c r="QP237" s="10"/>
      <c r="QQ237" s="10"/>
      <c r="QR237" s="10"/>
      <c r="QS237" s="10"/>
      <c r="QT237" s="10"/>
      <c r="QU237" s="10"/>
      <c r="QV237" s="10"/>
      <c r="QW237" s="10"/>
      <c r="QX237" s="10"/>
      <c r="QY237" s="10"/>
      <c r="QZ237" s="10"/>
      <c r="RA237" s="10"/>
      <c r="RB237" s="10"/>
      <c r="RC237" s="10"/>
      <c r="RD237" s="10"/>
      <c r="RE237" s="10"/>
      <c r="RF237" s="10"/>
      <c r="RG237" s="10"/>
      <c r="RH237" s="10"/>
      <c r="RI237" s="10"/>
      <c r="RJ237" s="10"/>
      <c r="RK237" s="10"/>
      <c r="RL237" s="10"/>
      <c r="RM237" s="10"/>
      <c r="RN237" s="10"/>
      <c r="RO237" s="10"/>
      <c r="RP237" s="10"/>
      <c r="RQ237" s="10"/>
      <c r="RR237" s="10"/>
      <c r="RS237" s="10"/>
      <c r="RT237" s="10"/>
      <c r="RU237" s="10"/>
      <c r="RV237" s="10"/>
      <c r="RW237" s="10"/>
      <c r="RX237" s="10"/>
      <c r="RY237" s="10"/>
      <c r="RZ237" s="10"/>
      <c r="SA237" s="10"/>
      <c r="SB237" s="10"/>
      <c r="SC237" s="10"/>
      <c r="SD237" s="10"/>
      <c r="SE237" s="10"/>
      <c r="SF237" s="10"/>
      <c r="SG237" s="10"/>
      <c r="SH237" s="10"/>
      <c r="SI237" s="10"/>
      <c r="SJ237" s="10"/>
      <c r="SK237" s="10"/>
      <c r="SL237" s="10"/>
      <c r="SM237" s="10"/>
      <c r="SN237" s="10"/>
      <c r="SO237" s="10"/>
      <c r="SP237" s="10"/>
      <c r="SQ237" s="10"/>
      <c r="SR237" s="10"/>
      <c r="SS237" s="10"/>
      <c r="ST237" s="10"/>
      <c r="SU237" s="10"/>
      <c r="SV237" s="10"/>
      <c r="SW237" s="10"/>
      <c r="SX237" s="10"/>
      <c r="SY237" s="10"/>
      <c r="SZ237" s="10"/>
      <c r="TA237" s="10"/>
      <c r="TB237" s="10"/>
      <c r="TC237" s="10"/>
      <c r="TD237" s="10"/>
      <c r="TE237" s="10"/>
      <c r="TF237" s="10"/>
      <c r="TG237" s="10"/>
      <c r="TH237" s="10"/>
      <c r="TI237" s="10"/>
      <c r="TJ237" s="10"/>
      <c r="TK237" s="10"/>
      <c r="TL237" s="10"/>
      <c r="TM237" s="10"/>
      <c r="TN237" s="10"/>
      <c r="TO237" s="10"/>
      <c r="TP237" s="10"/>
      <c r="TQ237" s="10"/>
      <c r="TR237" s="10"/>
      <c r="TS237" s="10"/>
      <c r="TT237" s="10"/>
      <c r="TU237" s="10"/>
      <c r="TV237" s="10"/>
      <c r="TW237" s="10"/>
      <c r="TX237" s="10"/>
      <c r="TY237" s="10"/>
      <c r="TZ237" s="10"/>
      <c r="UA237" s="10"/>
      <c r="UB237" s="10"/>
      <c r="UC237" s="10"/>
      <c r="UD237" s="10"/>
      <c r="UE237" s="10"/>
      <c r="UF237" s="10"/>
      <c r="UG237" s="10"/>
      <c r="UH237" s="10"/>
      <c r="UI237" s="10"/>
      <c r="UJ237" s="10"/>
      <c r="UK237" s="10"/>
      <c r="UL237" s="10"/>
      <c r="UM237" s="10"/>
      <c r="UN237" s="10"/>
      <c r="UO237" s="10"/>
      <c r="UP237" s="10"/>
      <c r="UQ237" s="10"/>
      <c r="UR237" s="10"/>
      <c r="US237" s="10"/>
      <c r="UT237" s="10"/>
      <c r="UU237" s="10"/>
      <c r="UV237" s="10"/>
      <c r="UW237" s="10"/>
      <c r="UX237" s="10"/>
      <c r="UY237" s="10"/>
      <c r="UZ237" s="10"/>
      <c r="VA237" s="10"/>
      <c r="VB237" s="10"/>
      <c r="VC237" s="10"/>
      <c r="VD237" s="10"/>
      <c r="VE237" s="10"/>
      <c r="VF237" s="10"/>
      <c r="VG237" s="10"/>
      <c r="VH237" s="10"/>
      <c r="VI237" s="10"/>
      <c r="VJ237" s="10"/>
      <c r="VK237" s="10"/>
      <c r="VL237" s="10"/>
      <c r="VM237" s="10"/>
      <c r="VN237" s="10"/>
      <c r="VO237" s="10"/>
      <c r="VP237" s="10"/>
      <c r="VQ237" s="10"/>
      <c r="VR237" s="10"/>
      <c r="VS237" s="10"/>
      <c r="VT237" s="10"/>
      <c r="VU237" s="10"/>
      <c r="VV237" s="10"/>
      <c r="VW237" s="10"/>
      <c r="VX237" s="10"/>
      <c r="VY237" s="10"/>
      <c r="VZ237" s="10"/>
      <c r="WA237" s="10"/>
      <c r="WB237" s="10"/>
      <c r="WC237" s="10"/>
      <c r="WD237" s="10"/>
      <c r="WE237" s="10"/>
      <c r="WF237" s="10"/>
      <c r="WG237" s="10"/>
      <c r="WH237" s="10"/>
      <c r="WI237" s="10"/>
      <c r="WJ237" s="10"/>
      <c r="WK237" s="10"/>
      <c r="WL237" s="10"/>
      <c r="WM237" s="10"/>
      <c r="WN237" s="10"/>
      <c r="WO237" s="10"/>
      <c r="WP237" s="10"/>
      <c r="WQ237" s="10"/>
      <c r="WR237" s="10"/>
      <c r="WS237" s="10"/>
      <c r="WT237" s="10"/>
      <c r="WU237" s="10"/>
      <c r="WV237" s="10"/>
      <c r="WW237" s="10"/>
      <c r="WX237" s="10"/>
      <c r="WY237" s="10"/>
      <c r="WZ237" s="10"/>
      <c r="XA237" s="10"/>
      <c r="XB237" s="10"/>
      <c r="XC237" s="10"/>
      <c r="XD237" s="10"/>
      <c r="XE237" s="10"/>
      <c r="XF237" s="10"/>
      <c r="XG237" s="10"/>
      <c r="XH237" s="10"/>
      <c r="XI237" s="10"/>
      <c r="XJ237" s="10"/>
      <c r="XK237" s="10"/>
      <c r="XL237" s="10"/>
      <c r="XM237" s="10"/>
      <c r="XN237" s="10"/>
      <c r="XO237" s="10"/>
      <c r="XP237" s="10"/>
      <c r="XQ237" s="10"/>
      <c r="XR237" s="10"/>
      <c r="XS237" s="10"/>
      <c r="XT237" s="10"/>
      <c r="XU237" s="10"/>
      <c r="XV237" s="10"/>
      <c r="XW237" s="10"/>
      <c r="XX237" s="10"/>
      <c r="XY237" s="10"/>
      <c r="XZ237" s="10"/>
      <c r="YA237" s="10"/>
      <c r="YB237" s="10"/>
      <c r="YC237" s="10"/>
      <c r="YD237" s="10"/>
      <c r="YE237" s="10"/>
      <c r="YF237" s="10"/>
      <c r="YG237" s="10"/>
      <c r="YH237" s="10"/>
      <c r="YI237" s="10"/>
      <c r="YJ237" s="10"/>
      <c r="YK237" s="10"/>
      <c r="YL237" s="10"/>
      <c r="YM237" s="10"/>
      <c r="YN237" s="10"/>
      <c r="YO237" s="10"/>
      <c r="YP237" s="10"/>
      <c r="YQ237" s="10"/>
      <c r="YR237" s="10"/>
      <c r="YS237" s="10"/>
      <c r="YT237" s="10"/>
      <c r="YU237" s="10"/>
      <c r="YV237" s="10"/>
      <c r="YW237" s="10"/>
      <c r="YX237" s="10"/>
      <c r="YY237" s="10"/>
      <c r="YZ237" s="10"/>
      <c r="ZA237" s="10"/>
      <c r="ZB237" s="10"/>
      <c r="ZC237" s="10"/>
      <c r="ZD237" s="10"/>
      <c r="ZE237" s="10"/>
      <c r="ZF237" s="10"/>
      <c r="ZG237" s="10"/>
      <c r="ZH237" s="10"/>
      <c r="ZI237" s="10"/>
      <c r="ZJ237" s="10"/>
      <c r="ZK237" s="10"/>
      <c r="ZL237" s="10"/>
      <c r="ZM237" s="10"/>
      <c r="ZN237" s="10"/>
      <c r="ZO237" s="10"/>
      <c r="ZP237" s="10"/>
      <c r="ZQ237" s="10"/>
      <c r="ZR237" s="10"/>
      <c r="ZS237" s="10"/>
      <c r="ZT237" s="10"/>
      <c r="ZU237" s="10"/>
      <c r="ZV237" s="10"/>
      <c r="ZW237" s="10"/>
      <c r="ZX237" s="10"/>
      <c r="ZY237" s="10"/>
      <c r="ZZ237" s="10"/>
      <c r="AAA237" s="10"/>
      <c r="AAB237" s="10"/>
      <c r="AAC237" s="10"/>
      <c r="AAD237" s="10"/>
      <c r="AAE237" s="10"/>
      <c r="AAF237" s="10"/>
      <c r="AAG237" s="10"/>
      <c r="AAH237" s="10"/>
      <c r="AAI237" s="10"/>
      <c r="AAJ237" s="10"/>
      <c r="AAK237" s="10"/>
      <c r="AAL237" s="10"/>
      <c r="AAM237" s="10"/>
      <c r="AAN237" s="10"/>
      <c r="AAO237" s="10"/>
      <c r="AAP237" s="10"/>
      <c r="AAQ237" s="10"/>
      <c r="AAR237" s="10"/>
      <c r="AAS237" s="10"/>
      <c r="AAT237" s="10"/>
      <c r="AAU237" s="10"/>
      <c r="AAV237" s="10"/>
      <c r="AAW237" s="10"/>
      <c r="AAX237" s="10"/>
      <c r="AAY237" s="10"/>
      <c r="AAZ237" s="10"/>
      <c r="ABA237" s="10"/>
      <c r="ABB237" s="10"/>
      <c r="ABC237" s="10"/>
      <c r="ABD237" s="10"/>
      <c r="ABE237" s="10"/>
      <c r="ABF237" s="10"/>
      <c r="ABG237" s="10"/>
      <c r="ABH237" s="10"/>
      <c r="ABI237" s="10"/>
      <c r="ABJ237" s="10"/>
      <c r="ABK237" s="10"/>
      <c r="ABL237" s="10"/>
      <c r="ABM237" s="10"/>
      <c r="ABN237" s="10"/>
      <c r="ABO237" s="10"/>
      <c r="ABP237" s="10"/>
      <c r="ABQ237" s="10"/>
      <c r="ABR237" s="10"/>
      <c r="ABS237" s="10"/>
      <c r="ABT237" s="10"/>
      <c r="ABU237" s="10"/>
      <c r="ABV237" s="10"/>
      <c r="ABW237" s="10"/>
      <c r="ABX237" s="10"/>
      <c r="ABY237" s="10"/>
      <c r="ABZ237" s="10"/>
      <c r="ACA237" s="10"/>
      <c r="ACB237" s="10"/>
      <c r="ACC237" s="10"/>
      <c r="ACD237" s="10"/>
      <c r="ACE237" s="10"/>
      <c r="ACF237" s="10"/>
      <c r="ACG237" s="10"/>
      <c r="ACH237" s="10"/>
      <c r="ACI237" s="10"/>
      <c r="ACJ237" s="10"/>
      <c r="ACK237" s="10"/>
      <c r="ACL237" s="10"/>
      <c r="ACM237" s="10"/>
      <c r="ACN237" s="10"/>
      <c r="ACO237" s="10"/>
      <c r="ACP237" s="10"/>
      <c r="ACQ237" s="10"/>
      <c r="ACR237" s="10"/>
      <c r="ACS237" s="10"/>
      <c r="ACT237" s="10"/>
      <c r="ACU237" s="10"/>
      <c r="ACV237" s="10"/>
      <c r="ACW237" s="10"/>
      <c r="ACX237" s="10"/>
      <c r="ACY237" s="10"/>
      <c r="ACZ237" s="10"/>
      <c r="ADA237" s="10"/>
      <c r="ADB237" s="10"/>
      <c r="ADC237" s="10"/>
      <c r="ADD237" s="10"/>
      <c r="ADE237" s="10"/>
      <c r="ADF237" s="10"/>
      <c r="ADG237" s="10"/>
      <c r="ADH237" s="10"/>
      <c r="ADI237" s="10"/>
      <c r="ADJ237" s="10"/>
      <c r="ADK237" s="10"/>
      <c r="ADL237" s="10"/>
      <c r="ADM237" s="10"/>
      <c r="ADN237" s="10"/>
      <c r="ADO237" s="10"/>
      <c r="ADP237" s="10"/>
      <c r="ADQ237" s="10"/>
      <c r="ADR237" s="10"/>
      <c r="ADS237" s="10"/>
      <c r="ADT237" s="10"/>
      <c r="ADU237" s="10"/>
      <c r="ADV237" s="10"/>
      <c r="ADW237" s="10"/>
      <c r="ADX237" s="10"/>
      <c r="ADY237" s="10"/>
      <c r="ADZ237" s="10"/>
      <c r="AEA237" s="10"/>
      <c r="AEB237" s="10"/>
      <c r="AEC237" s="10"/>
      <c r="AED237" s="10"/>
      <c r="AEE237" s="10"/>
      <c r="AEF237" s="10"/>
      <c r="AEG237" s="10"/>
      <c r="AEH237" s="10"/>
      <c r="AEI237" s="10"/>
      <c r="AEJ237" s="10"/>
      <c r="AEK237" s="10"/>
      <c r="AEL237" s="10"/>
      <c r="AEM237" s="10"/>
      <c r="AEN237" s="10"/>
      <c r="AEO237" s="10"/>
      <c r="AEP237" s="10"/>
      <c r="AEQ237" s="10"/>
      <c r="AER237" s="10"/>
      <c r="AES237" s="10"/>
      <c r="AET237" s="10"/>
      <c r="AEU237" s="10"/>
      <c r="AEV237" s="10"/>
      <c r="AEW237" s="10"/>
      <c r="AEX237" s="10"/>
      <c r="AEY237" s="10"/>
      <c r="AEZ237" s="10"/>
      <c r="AFA237" s="10"/>
      <c r="AFB237" s="10"/>
      <c r="AFC237" s="10"/>
      <c r="AFD237" s="10"/>
      <c r="AFE237" s="10"/>
      <c r="AFF237" s="10"/>
      <c r="AFG237" s="10"/>
      <c r="AFH237" s="10"/>
      <c r="AFI237" s="10"/>
      <c r="AFJ237" s="10"/>
      <c r="AFK237" s="10"/>
      <c r="AFL237" s="10"/>
      <c r="AFM237" s="10"/>
      <c r="AFN237" s="10"/>
      <c r="AFO237" s="10"/>
      <c r="AFP237" s="10"/>
      <c r="AFQ237" s="10"/>
      <c r="AFR237" s="10"/>
      <c r="AFS237" s="10"/>
      <c r="AFT237" s="10"/>
      <c r="AFU237" s="10"/>
      <c r="AFV237" s="10"/>
      <c r="AFW237" s="10"/>
      <c r="AFX237" s="10"/>
      <c r="AFY237" s="10"/>
      <c r="AFZ237" s="10"/>
      <c r="AGA237" s="10"/>
      <c r="AGB237" s="10"/>
      <c r="AGC237" s="10"/>
      <c r="AGD237" s="10"/>
      <c r="AGE237" s="10"/>
      <c r="AGF237" s="10"/>
      <c r="AGG237" s="10"/>
      <c r="AGH237" s="10"/>
      <c r="AGI237" s="10"/>
      <c r="AGJ237" s="10"/>
      <c r="AGK237" s="10"/>
      <c r="AGL237" s="10"/>
      <c r="AGM237" s="10"/>
      <c r="AGN237" s="10"/>
      <c r="AGO237" s="10"/>
      <c r="AGP237" s="10"/>
      <c r="AGQ237" s="10"/>
      <c r="AGR237" s="10"/>
      <c r="AGS237" s="10"/>
      <c r="AGT237" s="10"/>
      <c r="AGU237" s="10"/>
      <c r="AGV237" s="10"/>
      <c r="AGW237" s="10"/>
      <c r="AGX237" s="10"/>
      <c r="AGY237" s="10"/>
      <c r="AGZ237" s="10"/>
      <c r="AHA237" s="10"/>
      <c r="AHB237" s="10"/>
      <c r="AHC237" s="10"/>
      <c r="AHD237" s="10"/>
      <c r="AHE237" s="10"/>
      <c r="AHF237" s="10"/>
      <c r="AHG237" s="10"/>
      <c r="AHH237" s="10"/>
      <c r="AHI237" s="10"/>
      <c r="AHJ237" s="10"/>
      <c r="AHK237" s="10"/>
      <c r="AHL237" s="10"/>
      <c r="AHM237" s="10"/>
      <c r="AHN237" s="10"/>
      <c r="AHO237" s="10"/>
      <c r="AHP237" s="10"/>
      <c r="AHQ237" s="10"/>
      <c r="AHR237" s="10"/>
      <c r="AHS237" s="10"/>
      <c r="AHT237" s="10"/>
      <c r="AHU237" s="10"/>
      <c r="AHV237" s="10"/>
      <c r="AHW237" s="10"/>
      <c r="AHX237" s="10"/>
      <c r="AHY237" s="10"/>
      <c r="AHZ237" s="10"/>
      <c r="AIA237" s="10"/>
      <c r="AIB237" s="10"/>
      <c r="AIC237" s="10"/>
      <c r="AID237" s="10"/>
      <c r="AIE237" s="10"/>
      <c r="AIF237" s="10"/>
      <c r="AIG237" s="10"/>
      <c r="AIH237" s="10"/>
      <c r="AII237" s="10"/>
      <c r="AIJ237" s="10"/>
      <c r="AIK237" s="10"/>
      <c r="AIL237" s="10"/>
      <c r="AIM237" s="10"/>
      <c r="AIN237" s="10"/>
      <c r="AIO237" s="10"/>
      <c r="AIP237" s="10"/>
      <c r="AIQ237" s="10"/>
      <c r="AIR237" s="10"/>
      <c r="AIS237" s="10"/>
      <c r="AIT237" s="10"/>
      <c r="AIU237" s="10"/>
      <c r="AIV237" s="10"/>
      <c r="AIW237" s="10"/>
      <c r="AIX237" s="10"/>
      <c r="AIY237" s="10"/>
      <c r="AIZ237" s="10"/>
      <c r="AJA237" s="10"/>
      <c r="AJB237" s="10"/>
      <c r="AJC237" s="10"/>
      <c r="AJD237" s="10"/>
      <c r="AJE237" s="10"/>
      <c r="AJF237" s="10"/>
      <c r="AJG237" s="10"/>
      <c r="AJH237" s="10"/>
      <c r="AJI237" s="10"/>
      <c r="AJJ237" s="10"/>
      <c r="AJK237" s="10"/>
      <c r="AJL237" s="10"/>
      <c r="AJM237" s="10"/>
      <c r="AJN237" s="10"/>
      <c r="AJO237" s="10"/>
      <c r="AJP237" s="10"/>
      <c r="AJQ237" s="10"/>
      <c r="AJR237" s="10"/>
      <c r="AJS237" s="10"/>
      <c r="AJT237" s="10"/>
      <c r="AJU237" s="10"/>
      <c r="AJV237" s="10"/>
      <c r="AJW237" s="10"/>
      <c r="AJX237" s="10"/>
      <c r="AJY237" s="10"/>
      <c r="AJZ237" s="10"/>
      <c r="AKA237" s="10"/>
      <c r="AKB237" s="10"/>
      <c r="AKC237" s="10"/>
      <c r="AKD237" s="10"/>
      <c r="AKE237" s="10"/>
      <c r="AKF237" s="10"/>
      <c r="AKG237" s="10"/>
      <c r="AKH237" s="10"/>
      <c r="AKI237" s="10"/>
      <c r="AKJ237" s="10"/>
      <c r="AKK237" s="10"/>
      <c r="AKL237" s="10"/>
      <c r="AKM237" s="10"/>
      <c r="AKN237" s="10"/>
      <c r="AKO237" s="10"/>
      <c r="AKP237" s="10"/>
      <c r="AKQ237" s="10"/>
      <c r="AKR237" s="10"/>
      <c r="AKS237" s="10"/>
      <c r="AKT237" s="10"/>
      <c r="AKU237" s="10"/>
      <c r="AKV237" s="10"/>
      <c r="AKW237" s="10"/>
      <c r="AKX237" s="10"/>
      <c r="AKY237" s="10"/>
      <c r="AKZ237" s="10"/>
      <c r="ALA237" s="10"/>
      <c r="ALB237" s="10"/>
      <c r="ALC237" s="10"/>
      <c r="ALD237" s="10"/>
      <c r="ALE237" s="10"/>
      <c r="ALF237" s="10"/>
      <c r="ALG237" s="10"/>
      <c r="ALH237" s="10"/>
      <c r="ALI237" s="10"/>
      <c r="ALJ237" s="10"/>
      <c r="ALK237" s="10"/>
      <c r="ALL237" s="10"/>
      <c r="ALM237" s="10"/>
      <c r="ALN237" s="10"/>
      <c r="ALO237" s="10"/>
      <c r="ALP237" s="10"/>
      <c r="ALQ237" s="10"/>
      <c r="ALR237" s="10"/>
      <c r="ALS237" s="10"/>
      <c r="ALT237" s="10"/>
      <c r="ALU237" s="10"/>
      <c r="ALV237" s="10"/>
      <c r="ALW237" s="10"/>
      <c r="ALX237" s="10"/>
      <c r="ALY237" s="10"/>
      <c r="ALZ237" s="10"/>
      <c r="AMA237" s="10"/>
      <c r="AMB237" s="10"/>
      <c r="AMC237" s="10"/>
      <c r="AMD237" s="10"/>
      <c r="AME237" s="10"/>
      <c r="AMF237" s="10"/>
      <c r="AMG237" s="10"/>
      <c r="AMH237" s="10"/>
      <c r="AMI237" s="10"/>
      <c r="AMJ237" s="10"/>
      <c r="AMK237" s="10"/>
      <c r="AML237" s="10"/>
      <c r="AMM237" s="10"/>
      <c r="AMN237" s="10"/>
      <c r="AMO237" s="10"/>
      <c r="AMP237" s="10"/>
      <c r="AMQ237" s="10"/>
      <c r="AMR237" s="10"/>
      <c r="AMS237" s="10"/>
      <c r="AMT237" s="10"/>
      <c r="AMU237" s="10"/>
      <c r="AMV237" s="10"/>
      <c r="AMW237" s="10"/>
      <c r="AMX237" s="10"/>
      <c r="AMY237" s="10"/>
      <c r="AMZ237" s="10"/>
      <c r="ANA237" s="10"/>
      <c r="ANB237" s="10"/>
      <c r="ANC237" s="10"/>
      <c r="AND237" s="10"/>
      <c r="ANE237" s="10"/>
      <c r="ANF237" s="10"/>
      <c r="ANG237" s="10"/>
      <c r="ANH237" s="10"/>
      <c r="ANI237" s="10"/>
      <c r="ANJ237" s="10"/>
      <c r="ANK237" s="10"/>
      <c r="ANL237" s="10"/>
      <c r="ANM237" s="10"/>
      <c r="ANN237" s="10"/>
      <c r="ANO237" s="10"/>
      <c r="ANP237" s="10"/>
      <c r="ANQ237" s="10"/>
      <c r="ANR237" s="10"/>
      <c r="ANS237" s="10"/>
      <c r="ANT237" s="10"/>
      <c r="ANU237" s="10"/>
      <c r="ANV237" s="10"/>
      <c r="ANW237" s="10"/>
      <c r="ANX237" s="10"/>
      <c r="ANY237" s="10"/>
      <c r="ANZ237" s="10"/>
      <c r="AOA237" s="10"/>
      <c r="AOB237" s="10"/>
      <c r="AOC237" s="10"/>
      <c r="AOD237" s="10"/>
      <c r="AOE237" s="10"/>
      <c r="AOF237" s="10"/>
      <c r="AOG237" s="10"/>
      <c r="AOH237" s="10"/>
      <c r="AOI237" s="10"/>
      <c r="AOJ237" s="10"/>
      <c r="AOK237" s="10"/>
      <c r="AOL237" s="10"/>
      <c r="AOM237" s="10"/>
      <c r="AON237" s="10"/>
      <c r="AOO237" s="10"/>
      <c r="AOP237" s="10"/>
      <c r="AOQ237" s="10"/>
      <c r="AOR237" s="10"/>
      <c r="AOS237" s="10"/>
      <c r="AOT237" s="10"/>
      <c r="AOU237" s="10"/>
      <c r="AOV237" s="10"/>
      <c r="AOW237" s="10"/>
      <c r="AOX237" s="10"/>
      <c r="AOY237" s="10"/>
      <c r="AOZ237" s="10"/>
      <c r="APA237" s="10"/>
      <c r="APB237" s="10"/>
      <c r="APC237" s="10"/>
      <c r="APD237" s="10"/>
      <c r="APE237" s="10"/>
      <c r="APF237" s="10"/>
      <c r="APG237" s="10"/>
      <c r="APH237" s="10"/>
      <c r="API237" s="10"/>
      <c r="APJ237" s="10"/>
      <c r="APK237" s="10"/>
      <c r="APL237" s="10"/>
      <c r="APM237" s="10"/>
      <c r="APN237" s="10"/>
      <c r="APO237" s="10"/>
      <c r="APP237" s="10"/>
      <c r="APQ237" s="10"/>
      <c r="APR237" s="10"/>
      <c r="APS237" s="10"/>
      <c r="APT237" s="10"/>
      <c r="APU237" s="10"/>
      <c r="APV237" s="10"/>
      <c r="APW237" s="10"/>
      <c r="APX237" s="10"/>
      <c r="APY237" s="10"/>
      <c r="APZ237" s="10"/>
      <c r="AQA237" s="10"/>
      <c r="AQB237" s="10"/>
      <c r="AQC237" s="10"/>
      <c r="AQD237" s="10"/>
      <c r="AQE237" s="10"/>
      <c r="AQF237" s="10"/>
      <c r="AQG237" s="10"/>
      <c r="AQH237" s="10"/>
      <c r="AQI237" s="10"/>
      <c r="AQJ237" s="10"/>
      <c r="AQK237" s="10"/>
      <c r="AQL237" s="10"/>
      <c r="AQM237" s="10"/>
      <c r="AQN237" s="10"/>
      <c r="AQO237" s="10"/>
      <c r="AQP237" s="10"/>
      <c r="AQQ237" s="10"/>
      <c r="AQR237" s="10"/>
      <c r="AQS237" s="10"/>
      <c r="AQT237" s="10"/>
      <c r="AQU237" s="10"/>
      <c r="AQV237" s="10"/>
      <c r="AQW237" s="10"/>
      <c r="AQX237" s="10"/>
      <c r="AQY237" s="10"/>
      <c r="AQZ237" s="10"/>
      <c r="ARA237" s="10"/>
      <c r="ARB237" s="10"/>
      <c r="ARC237" s="10"/>
      <c r="ARD237" s="10"/>
      <c r="ARE237" s="10"/>
      <c r="ARF237" s="10"/>
      <c r="ARG237" s="10"/>
      <c r="ARH237" s="10"/>
      <c r="ARI237" s="10"/>
      <c r="ARJ237" s="10"/>
      <c r="ARK237" s="10"/>
      <c r="ARL237" s="10"/>
      <c r="ARM237" s="10"/>
      <c r="ARN237" s="10"/>
      <c r="ARO237" s="10"/>
      <c r="ARP237" s="10"/>
      <c r="ARQ237" s="10"/>
      <c r="ARR237" s="10"/>
      <c r="ARS237" s="10"/>
      <c r="ART237" s="10"/>
      <c r="ARU237" s="10"/>
      <c r="ARV237" s="10"/>
      <c r="ARW237" s="10"/>
      <c r="ARX237" s="10"/>
      <c r="ARY237" s="10"/>
      <c r="ARZ237" s="10"/>
      <c r="ASA237" s="10"/>
      <c r="ASB237" s="10"/>
      <c r="ASC237" s="10"/>
      <c r="ASD237" s="10"/>
      <c r="ASE237" s="10"/>
      <c r="ASF237" s="10"/>
      <c r="ASG237" s="10"/>
      <c r="ASH237" s="10"/>
      <c r="ASI237" s="10"/>
      <c r="ASJ237" s="10"/>
      <c r="ASK237" s="10"/>
      <c r="ASL237" s="10"/>
      <c r="ASM237" s="10"/>
      <c r="ASN237" s="10"/>
      <c r="ASO237" s="10"/>
      <c r="ASP237" s="10"/>
      <c r="ASQ237" s="10"/>
      <c r="ASR237" s="10"/>
      <c r="ASS237" s="10"/>
      <c r="AST237" s="10"/>
      <c r="ASU237" s="10"/>
      <c r="ASV237" s="10"/>
      <c r="ASW237" s="10"/>
      <c r="ASX237" s="10"/>
      <c r="ASY237" s="10"/>
      <c r="ASZ237" s="10"/>
      <c r="ATA237" s="10"/>
      <c r="ATB237" s="10"/>
      <c r="ATC237" s="10"/>
      <c r="ATD237" s="10"/>
      <c r="ATE237" s="10"/>
      <c r="ATF237" s="10"/>
      <c r="ATG237" s="10"/>
      <c r="ATH237" s="10"/>
      <c r="ATI237" s="10"/>
      <c r="ATJ237" s="10"/>
      <c r="ATK237" s="10"/>
      <c r="ATL237" s="10"/>
      <c r="ATM237" s="10"/>
      <c r="ATN237" s="10"/>
      <c r="ATO237" s="10"/>
      <c r="ATP237" s="10"/>
      <c r="ATQ237" s="10"/>
      <c r="ATR237" s="10"/>
      <c r="ATS237" s="10"/>
      <c r="ATT237" s="10"/>
      <c r="ATU237" s="10"/>
      <c r="ATV237" s="10"/>
      <c r="ATW237" s="10"/>
      <c r="ATX237" s="10"/>
      <c r="ATY237" s="10"/>
      <c r="ATZ237" s="10"/>
      <c r="AUA237" s="10"/>
      <c r="AUB237" s="10"/>
      <c r="AUC237" s="10"/>
      <c r="AUD237" s="10"/>
      <c r="AUE237" s="10"/>
      <c r="AUF237" s="10"/>
      <c r="AUG237" s="10"/>
      <c r="AUH237" s="10"/>
      <c r="AUI237" s="10"/>
      <c r="AUJ237" s="10"/>
      <c r="AUK237" s="10"/>
      <c r="AUL237" s="10"/>
      <c r="AUM237" s="10"/>
      <c r="AUN237" s="10"/>
      <c r="AUO237" s="10"/>
      <c r="AUP237" s="10"/>
      <c r="AUQ237" s="10"/>
      <c r="AUR237" s="10"/>
      <c r="AUS237" s="10"/>
      <c r="AUT237" s="10"/>
      <c r="AUU237" s="10"/>
      <c r="AUV237" s="10"/>
      <c r="AUW237" s="10"/>
      <c r="AUX237" s="10"/>
      <c r="AUY237" s="10"/>
      <c r="AUZ237" s="10"/>
      <c r="AVA237" s="10"/>
      <c r="AVB237" s="10"/>
      <c r="AVC237" s="10"/>
      <c r="AVD237" s="10"/>
      <c r="AVE237" s="10"/>
      <c r="AVF237" s="10"/>
      <c r="AVG237" s="10"/>
      <c r="AVH237" s="10"/>
      <c r="AVI237" s="10"/>
      <c r="AVJ237" s="10"/>
      <c r="AVK237" s="10"/>
      <c r="AVL237" s="10"/>
      <c r="AVM237" s="10"/>
      <c r="AVN237" s="10"/>
      <c r="AVO237" s="10"/>
      <c r="AVP237" s="10"/>
      <c r="AVQ237" s="10"/>
      <c r="AVR237" s="10"/>
      <c r="AVS237" s="10"/>
      <c r="AVT237" s="10"/>
      <c r="AVU237" s="10"/>
      <c r="AVV237" s="10"/>
      <c r="AVW237" s="10"/>
      <c r="AVX237" s="10"/>
      <c r="AVY237" s="10"/>
      <c r="AVZ237" s="10"/>
      <c r="AWA237" s="10"/>
      <c r="AWB237" s="10"/>
      <c r="AWC237" s="10"/>
      <c r="AWD237" s="10"/>
      <c r="AWE237" s="10"/>
      <c r="AWF237" s="10"/>
      <c r="AWG237" s="10"/>
      <c r="AWH237" s="10"/>
      <c r="AWI237" s="10"/>
      <c r="AWJ237" s="10"/>
      <c r="AWK237" s="10"/>
      <c r="AWL237" s="10"/>
      <c r="AWM237" s="10"/>
      <c r="AWN237" s="10"/>
      <c r="AWO237" s="10"/>
      <c r="AWP237" s="10"/>
      <c r="AWQ237" s="10"/>
      <c r="AWR237" s="10"/>
      <c r="AWS237" s="10"/>
      <c r="AWT237" s="10"/>
      <c r="AWU237" s="10"/>
      <c r="AWV237" s="10"/>
      <c r="AWW237" s="10"/>
      <c r="AWX237" s="10"/>
      <c r="AWY237" s="10"/>
      <c r="AWZ237" s="10"/>
      <c r="AXA237" s="10"/>
      <c r="AXB237" s="10"/>
      <c r="AXC237" s="10"/>
      <c r="AXD237" s="10"/>
      <c r="AXE237" s="10"/>
      <c r="AXF237" s="10"/>
      <c r="AXG237" s="10"/>
      <c r="AXH237" s="10"/>
      <c r="AXI237" s="10"/>
      <c r="AXJ237" s="10"/>
      <c r="AXK237" s="10"/>
      <c r="AXL237" s="10"/>
      <c r="AXM237" s="10"/>
      <c r="AXN237" s="10"/>
      <c r="AXO237" s="10"/>
      <c r="AXP237" s="10"/>
      <c r="AXQ237" s="10"/>
      <c r="AXR237" s="10"/>
      <c r="AXS237" s="10"/>
      <c r="AXT237" s="10"/>
      <c r="AXU237" s="10"/>
      <c r="AXV237" s="10"/>
      <c r="AXW237" s="10"/>
      <c r="AXX237" s="10"/>
      <c r="AXY237" s="10"/>
      <c r="AXZ237" s="10"/>
      <c r="AYA237" s="10"/>
      <c r="AYB237" s="10"/>
      <c r="AYC237" s="10"/>
      <c r="AYD237" s="10"/>
      <c r="AYE237" s="10"/>
      <c r="AYF237" s="10"/>
      <c r="AYG237" s="10"/>
      <c r="AYH237" s="10"/>
      <c r="AYI237" s="10"/>
      <c r="AYJ237" s="10"/>
      <c r="AYK237" s="10"/>
      <c r="AYL237" s="10"/>
      <c r="AYM237" s="10"/>
      <c r="AYN237" s="10"/>
      <c r="AYO237" s="10"/>
      <c r="AYP237" s="10"/>
      <c r="AYQ237" s="10"/>
      <c r="AYR237" s="10"/>
      <c r="AYS237" s="10"/>
      <c r="AYT237" s="10"/>
      <c r="AYU237" s="10"/>
      <c r="AYV237" s="10"/>
      <c r="AYW237" s="10"/>
      <c r="AYX237" s="10"/>
      <c r="AYY237" s="10"/>
      <c r="AYZ237" s="10"/>
      <c r="AZA237" s="10"/>
      <c r="AZB237" s="10"/>
      <c r="AZC237" s="10"/>
      <c r="AZD237" s="10"/>
      <c r="AZE237" s="10"/>
      <c r="AZF237" s="10"/>
      <c r="AZG237" s="10"/>
      <c r="AZH237" s="10"/>
      <c r="AZI237" s="10"/>
      <c r="AZJ237" s="10"/>
      <c r="AZK237" s="10"/>
      <c r="AZL237" s="10"/>
      <c r="AZM237" s="10"/>
      <c r="AZN237" s="10"/>
      <c r="AZO237" s="10"/>
      <c r="AZP237" s="10"/>
      <c r="AZQ237" s="10"/>
      <c r="AZR237" s="10"/>
      <c r="AZS237" s="10"/>
      <c r="AZT237" s="10"/>
      <c r="AZU237" s="10"/>
      <c r="AZV237" s="10"/>
      <c r="AZW237" s="10"/>
      <c r="AZX237" s="10"/>
      <c r="AZY237" s="10"/>
      <c r="AZZ237" s="10"/>
      <c r="BAA237" s="10"/>
      <c r="BAB237" s="10"/>
      <c r="BAC237" s="10"/>
      <c r="BAD237" s="10"/>
      <c r="BAE237" s="10"/>
      <c r="BAF237" s="10"/>
      <c r="BAG237" s="10"/>
      <c r="BAH237" s="10"/>
      <c r="BAI237" s="10"/>
      <c r="BAJ237" s="10"/>
      <c r="BAK237" s="10"/>
      <c r="BAL237" s="10"/>
      <c r="BAM237" s="10"/>
      <c r="BAN237" s="10"/>
      <c r="BAO237" s="10"/>
      <c r="BAP237" s="10"/>
      <c r="BAQ237" s="10"/>
      <c r="BAR237" s="10"/>
      <c r="BAS237" s="10"/>
      <c r="BAT237" s="10"/>
      <c r="BAU237" s="10"/>
      <c r="BAV237" s="10"/>
      <c r="BAW237" s="10"/>
      <c r="BAX237" s="10"/>
      <c r="BAY237" s="10"/>
      <c r="BAZ237" s="10"/>
      <c r="BBA237" s="10"/>
      <c r="BBB237" s="10"/>
      <c r="BBC237" s="10"/>
      <c r="BBD237" s="10"/>
      <c r="BBE237" s="10"/>
      <c r="BBF237" s="10"/>
      <c r="BBG237" s="10"/>
      <c r="BBH237" s="10"/>
      <c r="BBI237" s="10"/>
      <c r="BBJ237" s="10"/>
      <c r="BBK237" s="10"/>
      <c r="BBL237" s="10"/>
      <c r="BBM237" s="10"/>
      <c r="BBN237" s="10"/>
      <c r="BBO237" s="10"/>
      <c r="BBP237" s="10"/>
      <c r="BBQ237" s="10"/>
      <c r="BBR237" s="10"/>
      <c r="BBS237" s="10"/>
      <c r="BBT237" s="10"/>
      <c r="BBU237" s="10"/>
      <c r="BBV237" s="10"/>
      <c r="BBW237" s="10"/>
      <c r="BBX237" s="10"/>
      <c r="BBY237" s="10"/>
      <c r="BBZ237" s="10"/>
      <c r="BCA237" s="10"/>
      <c r="BCB237" s="10"/>
      <c r="BCC237" s="10"/>
      <c r="BCD237" s="10"/>
      <c r="BCE237" s="10"/>
      <c r="BCF237" s="10"/>
      <c r="BCG237" s="10"/>
      <c r="BCH237" s="10"/>
      <c r="BCI237" s="10"/>
      <c r="BCJ237" s="10"/>
      <c r="BCK237" s="10"/>
      <c r="BCL237" s="10"/>
      <c r="BCM237" s="10"/>
      <c r="BCN237" s="10"/>
      <c r="BCO237" s="10"/>
      <c r="BCP237" s="10"/>
      <c r="BCQ237" s="10"/>
      <c r="BCR237" s="10"/>
      <c r="BCS237" s="10"/>
      <c r="BCT237" s="10"/>
      <c r="BCU237" s="10"/>
      <c r="BCV237" s="10"/>
      <c r="BCW237" s="10"/>
      <c r="BCX237" s="10"/>
      <c r="BCY237" s="10"/>
      <c r="BCZ237" s="10"/>
      <c r="BDA237" s="10"/>
      <c r="BDB237" s="10"/>
      <c r="BDC237" s="10"/>
      <c r="BDD237" s="10"/>
      <c r="BDE237" s="10"/>
      <c r="BDF237" s="10"/>
      <c r="BDG237" s="10"/>
      <c r="BDH237" s="10"/>
      <c r="BDI237" s="10"/>
      <c r="BDJ237" s="10"/>
      <c r="BDK237" s="10"/>
      <c r="BDL237" s="10"/>
      <c r="BDM237" s="10"/>
      <c r="BDN237" s="10"/>
      <c r="BDO237" s="10"/>
      <c r="BDP237" s="10"/>
      <c r="BDQ237" s="10"/>
      <c r="BDR237" s="10"/>
      <c r="BDS237" s="10"/>
      <c r="BDT237" s="10"/>
      <c r="BDU237" s="10"/>
      <c r="BDV237" s="10"/>
      <c r="BDW237" s="10"/>
      <c r="BDX237" s="10"/>
      <c r="BDY237" s="10"/>
      <c r="BDZ237" s="10"/>
      <c r="BEA237" s="10"/>
      <c r="BEB237" s="10"/>
      <c r="BEC237" s="10"/>
      <c r="BED237" s="10"/>
      <c r="BEE237" s="10"/>
      <c r="BEF237" s="10"/>
      <c r="BEG237" s="10"/>
      <c r="BEH237" s="10"/>
      <c r="BEI237" s="10"/>
      <c r="BEJ237" s="10"/>
      <c r="BEK237" s="10"/>
      <c r="BEL237" s="10"/>
      <c r="BEM237" s="10"/>
      <c r="BEN237" s="10"/>
      <c r="BEO237" s="10"/>
      <c r="BEP237" s="10"/>
      <c r="BEQ237" s="10"/>
      <c r="BER237" s="10"/>
      <c r="BES237" s="10"/>
      <c r="BET237" s="10"/>
      <c r="BEU237" s="10"/>
      <c r="BEV237" s="10"/>
      <c r="BEW237" s="10"/>
      <c r="BEX237" s="10"/>
      <c r="BEY237" s="10"/>
      <c r="BEZ237" s="10"/>
      <c r="BFA237" s="10"/>
      <c r="BFB237" s="10"/>
      <c r="BFC237" s="10"/>
      <c r="BFD237" s="10"/>
      <c r="BFE237" s="10"/>
      <c r="BFF237" s="10"/>
      <c r="BFG237" s="10"/>
      <c r="BFH237" s="10"/>
      <c r="BFI237" s="10"/>
      <c r="BFJ237" s="10"/>
      <c r="BFK237" s="10"/>
      <c r="BFL237" s="10"/>
      <c r="BFM237" s="10"/>
      <c r="BFN237" s="10"/>
      <c r="BFO237" s="10"/>
      <c r="BFP237" s="10"/>
      <c r="BFQ237" s="10"/>
      <c r="BFR237" s="10"/>
      <c r="BFS237" s="10"/>
      <c r="BFT237" s="10"/>
      <c r="BFU237" s="10"/>
      <c r="BFV237" s="10"/>
      <c r="BFW237" s="10"/>
      <c r="BFX237" s="10"/>
      <c r="BFY237" s="10"/>
      <c r="BFZ237" s="10"/>
      <c r="BGA237" s="10"/>
      <c r="BGB237" s="10"/>
      <c r="BGC237" s="10"/>
      <c r="BGD237" s="10"/>
      <c r="BGE237" s="10"/>
      <c r="BGF237" s="10"/>
      <c r="BGG237" s="10"/>
      <c r="BGH237" s="10"/>
      <c r="BGI237" s="10"/>
      <c r="BGJ237" s="10"/>
      <c r="BGK237" s="10"/>
      <c r="BGL237" s="10"/>
      <c r="BGM237" s="10"/>
      <c r="BGN237" s="10"/>
      <c r="BGO237" s="10"/>
      <c r="BGP237" s="10"/>
      <c r="BGQ237" s="10"/>
      <c r="BGR237" s="10"/>
      <c r="BGS237" s="10"/>
      <c r="BGT237" s="10"/>
      <c r="BGU237" s="10"/>
      <c r="BGV237" s="10"/>
      <c r="BGW237" s="10"/>
      <c r="BGX237" s="10"/>
      <c r="BGY237" s="10"/>
      <c r="BGZ237" s="10"/>
      <c r="BHA237" s="10"/>
      <c r="BHB237" s="10"/>
      <c r="BHC237" s="10"/>
      <c r="BHD237" s="10"/>
      <c r="BHE237" s="10"/>
      <c r="BHF237" s="10"/>
      <c r="BHG237" s="10"/>
      <c r="BHH237" s="10"/>
      <c r="BHI237" s="10"/>
      <c r="BHJ237" s="10"/>
      <c r="BHK237" s="10"/>
      <c r="BHL237" s="10"/>
      <c r="BHM237" s="10"/>
      <c r="BHN237" s="10"/>
      <c r="BHO237" s="10"/>
      <c r="BHP237" s="10"/>
      <c r="BHQ237" s="10"/>
      <c r="BHR237" s="10"/>
      <c r="BHS237" s="10"/>
      <c r="BHT237" s="10"/>
      <c r="BHU237" s="10"/>
      <c r="BHV237" s="10"/>
      <c r="BHW237" s="10"/>
      <c r="BHX237" s="10"/>
      <c r="BHY237" s="10"/>
      <c r="BHZ237" s="10"/>
      <c r="BIA237" s="10"/>
      <c r="BIB237" s="10"/>
      <c r="BIC237" s="10"/>
      <c r="BID237" s="10"/>
      <c r="BIE237" s="10"/>
      <c r="BIF237" s="10"/>
      <c r="BIG237" s="10"/>
      <c r="BIH237" s="10"/>
      <c r="BII237" s="10"/>
      <c r="BIJ237" s="10"/>
      <c r="BIK237" s="10"/>
      <c r="BIL237" s="10"/>
      <c r="BIM237" s="10"/>
      <c r="BIN237" s="10"/>
      <c r="BIO237" s="10"/>
      <c r="BIP237" s="10"/>
      <c r="BIQ237" s="10"/>
      <c r="BIR237" s="10"/>
      <c r="BIS237" s="10"/>
      <c r="BIT237" s="10"/>
      <c r="BIU237" s="10"/>
      <c r="BIV237" s="10"/>
      <c r="BIW237" s="10"/>
      <c r="BIX237" s="10"/>
      <c r="BIY237" s="10"/>
      <c r="BIZ237" s="10"/>
      <c r="BJA237" s="10"/>
      <c r="BJB237" s="10"/>
      <c r="BJC237" s="10"/>
      <c r="BJD237" s="10"/>
      <c r="BJE237" s="10"/>
      <c r="BJF237" s="10"/>
      <c r="BJG237" s="10"/>
      <c r="BJH237" s="10"/>
      <c r="BJI237" s="10"/>
      <c r="BJJ237" s="10"/>
      <c r="BJK237" s="10"/>
      <c r="BJL237" s="10"/>
      <c r="BJM237" s="10"/>
      <c r="BJN237" s="10"/>
      <c r="BJO237" s="10"/>
      <c r="BJP237" s="10"/>
      <c r="BJQ237" s="10"/>
      <c r="BJR237" s="10"/>
      <c r="BJS237" s="10"/>
      <c r="BJT237" s="10"/>
      <c r="BJU237" s="10"/>
      <c r="BJV237" s="10"/>
      <c r="BJW237" s="10"/>
      <c r="BJX237" s="10"/>
      <c r="BJY237" s="10"/>
      <c r="BJZ237" s="10"/>
      <c r="BKA237" s="10"/>
      <c r="BKB237" s="10"/>
      <c r="BKC237" s="10"/>
      <c r="BKD237" s="10"/>
      <c r="BKE237" s="10"/>
      <c r="BKF237" s="10"/>
      <c r="BKG237" s="10"/>
      <c r="BKH237" s="10"/>
      <c r="BKI237" s="10"/>
      <c r="BKJ237" s="10"/>
      <c r="BKK237" s="10"/>
      <c r="BKL237" s="10"/>
      <c r="BKM237" s="10"/>
      <c r="BKN237" s="10"/>
      <c r="BKO237" s="10"/>
      <c r="BKP237" s="10"/>
      <c r="BKQ237" s="10"/>
      <c r="BKR237" s="10"/>
      <c r="BKS237" s="10"/>
      <c r="BKT237" s="10"/>
      <c r="BKU237" s="10"/>
      <c r="BKV237" s="10"/>
      <c r="BKW237" s="10"/>
      <c r="BKX237" s="10"/>
      <c r="BKY237" s="10"/>
      <c r="BKZ237" s="10"/>
      <c r="BLA237" s="10"/>
      <c r="BLB237" s="10"/>
      <c r="BLC237" s="10"/>
      <c r="BLD237" s="10"/>
      <c r="BLE237" s="10"/>
      <c r="BLF237" s="10"/>
      <c r="BLG237" s="10"/>
      <c r="BLH237" s="10"/>
      <c r="BLI237" s="10"/>
      <c r="BLJ237" s="10"/>
      <c r="BLK237" s="10"/>
      <c r="BLL237" s="10"/>
      <c r="BLM237" s="10"/>
      <c r="BLN237" s="10"/>
      <c r="BLO237" s="10"/>
      <c r="BLP237" s="10"/>
      <c r="BLQ237" s="10"/>
      <c r="BLR237" s="10"/>
      <c r="BLS237" s="10"/>
      <c r="BLT237" s="10"/>
      <c r="BLU237" s="10"/>
      <c r="BLV237" s="10"/>
      <c r="BLW237" s="10"/>
      <c r="BLX237" s="10"/>
      <c r="BLY237" s="10"/>
      <c r="BLZ237" s="10"/>
      <c r="BMA237" s="10"/>
      <c r="BMB237" s="10"/>
      <c r="BMC237" s="10"/>
      <c r="BMD237" s="10"/>
      <c r="BME237" s="10"/>
      <c r="BMF237" s="10"/>
      <c r="BMG237" s="10"/>
      <c r="BMH237" s="10"/>
      <c r="BMI237" s="10"/>
      <c r="BMJ237" s="10"/>
      <c r="BMK237" s="10"/>
      <c r="BML237" s="10"/>
      <c r="BMM237" s="10"/>
      <c r="BMN237" s="10"/>
      <c r="BMO237" s="10"/>
      <c r="BMP237" s="10"/>
      <c r="BMQ237" s="10"/>
      <c r="BMR237" s="10"/>
      <c r="BMS237" s="10"/>
      <c r="BMT237" s="10"/>
      <c r="BMU237" s="10"/>
      <c r="BMV237" s="10"/>
      <c r="BMW237" s="10"/>
      <c r="BMX237" s="10"/>
      <c r="BMY237" s="10"/>
      <c r="BMZ237" s="10"/>
      <c r="BNA237" s="10"/>
      <c r="BNB237" s="10"/>
      <c r="BNC237" s="10"/>
      <c r="BND237" s="10"/>
      <c r="BNE237" s="10"/>
      <c r="BNF237" s="10"/>
      <c r="BNG237" s="10"/>
      <c r="BNH237" s="10"/>
      <c r="BNI237" s="10"/>
      <c r="BNJ237" s="10"/>
      <c r="BNK237" s="10"/>
      <c r="BNL237" s="10"/>
      <c r="BNM237" s="10"/>
      <c r="BNN237" s="10"/>
      <c r="BNO237" s="10"/>
      <c r="BNP237" s="10"/>
      <c r="BNQ237" s="10"/>
      <c r="BNR237" s="10"/>
      <c r="BNS237" s="10"/>
      <c r="BNT237" s="10"/>
      <c r="BNU237" s="10"/>
      <c r="BNV237" s="10"/>
      <c r="BNW237" s="10"/>
      <c r="BNX237" s="10"/>
      <c r="BNY237" s="10"/>
      <c r="BNZ237" s="10"/>
      <c r="BOA237" s="10"/>
      <c r="BOB237" s="10"/>
      <c r="BOC237" s="10"/>
      <c r="BOD237" s="10"/>
      <c r="BOE237" s="10"/>
      <c r="BOF237" s="10"/>
      <c r="BOG237" s="10"/>
      <c r="BOH237" s="10"/>
      <c r="BOI237" s="10"/>
      <c r="BOJ237" s="10"/>
      <c r="BOK237" s="10"/>
      <c r="BOL237" s="10"/>
      <c r="BOM237" s="10"/>
      <c r="BON237" s="10"/>
      <c r="BOO237" s="10"/>
      <c r="BOP237" s="10"/>
      <c r="BOQ237" s="10"/>
      <c r="BOR237" s="10"/>
      <c r="BOS237" s="10"/>
      <c r="BOT237" s="10"/>
      <c r="BOU237" s="10"/>
      <c r="BOV237" s="10"/>
      <c r="BOW237" s="10"/>
      <c r="BOX237" s="10"/>
      <c r="BOY237" s="10"/>
      <c r="BOZ237" s="10"/>
      <c r="BPA237" s="10"/>
      <c r="BPB237" s="10"/>
      <c r="BPC237" s="10"/>
      <c r="BPD237" s="10"/>
      <c r="BPE237" s="10"/>
      <c r="BPF237" s="10"/>
      <c r="BPG237" s="10"/>
      <c r="BPH237" s="10"/>
      <c r="BPI237" s="10"/>
      <c r="BPJ237" s="10"/>
      <c r="BPK237" s="10"/>
      <c r="BPL237" s="10"/>
      <c r="BPM237" s="10"/>
      <c r="BPN237" s="10"/>
      <c r="BPO237" s="10"/>
      <c r="BPP237" s="10"/>
      <c r="BPQ237" s="10"/>
      <c r="BPR237" s="10"/>
      <c r="BPS237" s="10"/>
      <c r="BPT237" s="10"/>
      <c r="BPU237" s="10"/>
      <c r="BPV237" s="10"/>
      <c r="BPW237" s="10"/>
      <c r="BPX237" s="10"/>
      <c r="BPY237" s="10"/>
      <c r="BPZ237" s="10"/>
      <c r="BQA237" s="10"/>
      <c r="BQB237" s="10"/>
      <c r="BQC237" s="10"/>
      <c r="BQD237" s="10"/>
      <c r="BQE237" s="10"/>
      <c r="BQF237" s="10"/>
      <c r="BQG237" s="10"/>
      <c r="BQH237" s="10"/>
      <c r="BQI237" s="10"/>
      <c r="BQJ237" s="10"/>
      <c r="BQK237" s="10"/>
      <c r="BQL237" s="10"/>
      <c r="BQM237" s="10"/>
      <c r="BQN237" s="10"/>
      <c r="BQO237" s="10"/>
      <c r="BQP237" s="10"/>
      <c r="BQQ237" s="10"/>
      <c r="BQR237" s="10"/>
      <c r="BQS237" s="10"/>
      <c r="BQT237" s="10"/>
      <c r="BQU237" s="10"/>
      <c r="BQV237" s="10"/>
      <c r="BQW237" s="10"/>
      <c r="BQX237" s="10"/>
      <c r="BQY237" s="10"/>
      <c r="BQZ237" s="10"/>
      <c r="BRA237" s="10"/>
      <c r="BRB237" s="10"/>
      <c r="BRC237" s="10"/>
      <c r="BRD237" s="10"/>
      <c r="BRE237" s="10"/>
      <c r="BRF237" s="10"/>
      <c r="BRG237" s="10"/>
      <c r="BRH237" s="10"/>
      <c r="BRI237" s="10"/>
      <c r="BRJ237" s="10"/>
      <c r="BRK237" s="10"/>
      <c r="BRL237" s="10"/>
      <c r="BRM237" s="10"/>
      <c r="BRN237" s="10"/>
      <c r="BRO237" s="10"/>
      <c r="BRP237" s="10"/>
      <c r="BRQ237" s="10"/>
      <c r="BRR237" s="10"/>
      <c r="BRS237" s="10"/>
      <c r="BRT237" s="10"/>
      <c r="BRU237" s="10"/>
      <c r="BRV237" s="10"/>
      <c r="BRW237" s="10"/>
      <c r="BRX237" s="10"/>
      <c r="BRY237" s="10"/>
      <c r="BRZ237" s="10"/>
      <c r="BSA237" s="10"/>
      <c r="BSB237" s="10"/>
      <c r="BSC237" s="10"/>
      <c r="BSD237" s="10"/>
      <c r="BSE237" s="10"/>
      <c r="BSF237" s="10"/>
      <c r="BSG237" s="10"/>
      <c r="BSH237" s="10"/>
      <c r="BSI237" s="10"/>
      <c r="BSJ237" s="10"/>
      <c r="BSK237" s="10"/>
      <c r="BSL237" s="10"/>
      <c r="BSM237" s="10"/>
      <c r="BSN237" s="10"/>
      <c r="BSO237" s="10"/>
      <c r="BSP237" s="10"/>
      <c r="BSQ237" s="10"/>
      <c r="BSR237" s="10"/>
      <c r="BSS237" s="10"/>
      <c r="BST237" s="10"/>
      <c r="BSU237" s="10"/>
      <c r="BSV237" s="10"/>
      <c r="BSW237" s="10"/>
      <c r="BSX237" s="10"/>
      <c r="BSY237" s="10"/>
      <c r="BSZ237" s="10"/>
      <c r="BTA237" s="10"/>
      <c r="BTB237" s="10"/>
      <c r="BTC237" s="10"/>
      <c r="BTD237" s="10"/>
      <c r="BTE237" s="10"/>
      <c r="BTF237" s="10"/>
      <c r="BTG237" s="10"/>
      <c r="BTH237" s="10"/>
      <c r="BTI237" s="10"/>
      <c r="BTJ237" s="10"/>
      <c r="BTK237" s="10"/>
      <c r="BTL237" s="10"/>
      <c r="BTM237" s="10"/>
      <c r="BTN237" s="10"/>
      <c r="BTO237" s="10"/>
      <c r="BTP237" s="10"/>
      <c r="BTQ237" s="10"/>
      <c r="BTR237" s="10"/>
      <c r="BTS237" s="10"/>
      <c r="BTT237" s="10"/>
      <c r="BTU237" s="10"/>
      <c r="BTV237" s="10"/>
      <c r="BTW237" s="10"/>
      <c r="BTX237" s="10"/>
      <c r="BTY237" s="10"/>
      <c r="BTZ237" s="10"/>
      <c r="BUA237" s="10"/>
      <c r="BUB237" s="10"/>
      <c r="BUC237" s="10"/>
      <c r="BUD237" s="10"/>
      <c r="BUE237" s="10"/>
      <c r="BUF237" s="10"/>
      <c r="BUG237" s="10"/>
      <c r="BUH237" s="10"/>
      <c r="BUI237" s="10"/>
      <c r="BUJ237" s="10"/>
      <c r="BUK237" s="10"/>
      <c r="BUL237" s="10"/>
      <c r="BUM237" s="10"/>
      <c r="BUN237" s="10"/>
      <c r="BUO237" s="10"/>
      <c r="BUP237" s="10"/>
      <c r="BUQ237" s="10"/>
      <c r="BUR237" s="10"/>
      <c r="BUS237" s="10"/>
      <c r="BUT237" s="10"/>
      <c r="BUU237" s="10"/>
      <c r="BUV237" s="10"/>
      <c r="BUW237" s="10"/>
      <c r="BUX237" s="10"/>
      <c r="BUY237" s="10"/>
      <c r="BUZ237" s="10"/>
      <c r="BVA237" s="10"/>
      <c r="BVB237" s="10"/>
      <c r="BVC237" s="10"/>
      <c r="BVD237" s="10"/>
      <c r="BVE237" s="10"/>
      <c r="BVF237" s="10"/>
      <c r="BVG237" s="10"/>
      <c r="BVH237" s="10"/>
      <c r="BVI237" s="10"/>
      <c r="BVJ237" s="10"/>
      <c r="BVK237" s="10"/>
      <c r="BVL237" s="10"/>
      <c r="BVM237" s="10"/>
      <c r="BVN237" s="10"/>
      <c r="BVO237" s="10"/>
      <c r="BVP237" s="10"/>
      <c r="BVQ237" s="10"/>
      <c r="BVR237" s="10"/>
      <c r="BVS237" s="10"/>
      <c r="BVT237" s="10"/>
      <c r="BVU237" s="10"/>
      <c r="BVV237" s="10"/>
      <c r="BVW237" s="10"/>
      <c r="BVX237" s="10"/>
      <c r="BVY237" s="10"/>
      <c r="BVZ237" s="10"/>
      <c r="BWA237" s="10"/>
      <c r="BWB237" s="10"/>
      <c r="BWC237" s="10"/>
      <c r="BWD237" s="10"/>
      <c r="BWE237" s="10"/>
      <c r="BWF237" s="10"/>
      <c r="BWG237" s="10"/>
      <c r="BWH237" s="10"/>
      <c r="BWI237" s="10"/>
      <c r="BWJ237" s="10"/>
      <c r="BWK237" s="10"/>
      <c r="BWL237" s="10"/>
      <c r="BWM237" s="10"/>
      <c r="BWN237" s="10"/>
      <c r="BWO237" s="10"/>
      <c r="BWP237" s="10"/>
      <c r="BWQ237" s="10"/>
      <c r="BWR237" s="10"/>
      <c r="BWS237" s="10"/>
      <c r="BWT237" s="10"/>
      <c r="BWU237" s="10"/>
      <c r="BWV237" s="10"/>
      <c r="BWW237" s="10"/>
      <c r="BWX237" s="10"/>
      <c r="BWY237" s="10"/>
      <c r="BWZ237" s="10"/>
      <c r="BXA237" s="10"/>
      <c r="BXB237" s="10"/>
      <c r="BXC237" s="10"/>
      <c r="BXD237" s="10"/>
      <c r="BXE237" s="10"/>
      <c r="BXF237" s="10"/>
      <c r="BXG237" s="10"/>
      <c r="BXH237" s="10"/>
      <c r="BXI237" s="10"/>
      <c r="BXJ237" s="10"/>
      <c r="BXK237" s="10"/>
      <c r="BXL237" s="10"/>
      <c r="BXM237" s="10"/>
      <c r="BXN237" s="10"/>
      <c r="BXO237" s="10"/>
      <c r="BXP237" s="10"/>
      <c r="BXQ237" s="10"/>
      <c r="BXR237" s="10"/>
      <c r="BXS237" s="10"/>
      <c r="BXT237" s="10"/>
      <c r="BXU237" s="10"/>
      <c r="BXV237" s="10"/>
      <c r="BXW237" s="10"/>
      <c r="BXX237" s="10"/>
      <c r="BXY237" s="10"/>
      <c r="BXZ237" s="10"/>
      <c r="BYA237" s="10"/>
      <c r="BYB237" s="10"/>
      <c r="BYC237" s="10"/>
      <c r="BYD237" s="10"/>
      <c r="BYE237" s="10"/>
      <c r="BYF237" s="10"/>
      <c r="BYG237" s="10"/>
      <c r="BYH237" s="10"/>
      <c r="BYI237" s="10"/>
      <c r="BYJ237" s="10"/>
      <c r="BYK237" s="10"/>
      <c r="BYL237" s="10"/>
      <c r="BYM237" s="10"/>
      <c r="BYN237" s="10"/>
      <c r="BYO237" s="10"/>
      <c r="BYP237" s="10"/>
      <c r="BYQ237" s="10"/>
      <c r="BYR237" s="10"/>
      <c r="BYS237" s="10"/>
      <c r="BYT237" s="10"/>
      <c r="BYU237" s="10"/>
      <c r="BYV237" s="10"/>
      <c r="BYW237" s="10"/>
      <c r="BYX237" s="10"/>
      <c r="BYY237" s="10"/>
      <c r="BYZ237" s="10"/>
      <c r="BZA237" s="10"/>
      <c r="BZB237" s="10"/>
      <c r="BZC237" s="10"/>
      <c r="BZD237" s="10"/>
      <c r="BZE237" s="10"/>
      <c r="BZF237" s="10"/>
      <c r="BZG237" s="10"/>
      <c r="BZH237" s="10"/>
      <c r="BZI237" s="10"/>
      <c r="BZJ237" s="10"/>
      <c r="BZK237" s="10"/>
      <c r="BZL237" s="10"/>
      <c r="BZM237" s="10"/>
      <c r="BZN237" s="10"/>
      <c r="BZO237" s="10"/>
      <c r="BZP237" s="10"/>
      <c r="BZQ237" s="10"/>
      <c r="BZR237" s="10"/>
      <c r="BZS237" s="10"/>
      <c r="BZT237" s="10"/>
      <c r="BZU237" s="10"/>
      <c r="BZV237" s="10"/>
      <c r="BZW237" s="10"/>
      <c r="BZX237" s="10"/>
      <c r="BZY237" s="10"/>
      <c r="BZZ237" s="10"/>
      <c r="CAA237" s="10"/>
      <c r="CAB237" s="10"/>
      <c r="CAC237" s="10"/>
      <c r="CAD237" s="10"/>
      <c r="CAE237" s="10"/>
      <c r="CAF237" s="10"/>
      <c r="CAG237" s="10"/>
      <c r="CAH237" s="10"/>
      <c r="CAI237" s="10"/>
      <c r="CAJ237" s="10"/>
      <c r="CAK237" s="10"/>
      <c r="CAL237" s="10"/>
      <c r="CAM237" s="10"/>
      <c r="CAN237" s="10"/>
      <c r="CAO237" s="10"/>
      <c r="CAP237" s="10"/>
      <c r="CAQ237" s="10"/>
      <c r="CAR237" s="10"/>
      <c r="CAS237" s="10"/>
      <c r="CAT237" s="10"/>
      <c r="CAU237" s="10"/>
      <c r="CAV237" s="10"/>
      <c r="CAW237" s="10"/>
      <c r="CAX237" s="10"/>
      <c r="CAY237" s="10"/>
      <c r="CAZ237" s="10"/>
      <c r="CBA237" s="10"/>
      <c r="CBB237" s="10"/>
      <c r="CBC237" s="10"/>
      <c r="CBD237" s="10"/>
      <c r="CBE237" s="10"/>
      <c r="CBF237" s="10"/>
      <c r="CBG237" s="10"/>
      <c r="CBH237" s="10"/>
      <c r="CBI237" s="10"/>
      <c r="CBJ237" s="10"/>
      <c r="CBK237" s="10"/>
      <c r="CBL237" s="10"/>
      <c r="CBM237" s="10"/>
      <c r="CBN237" s="10"/>
      <c r="CBO237" s="10"/>
      <c r="CBP237" s="10"/>
      <c r="CBQ237" s="10"/>
      <c r="CBR237" s="10"/>
      <c r="CBS237" s="10"/>
      <c r="CBT237" s="10"/>
      <c r="CBU237" s="10"/>
      <c r="CBV237" s="10"/>
      <c r="CBW237" s="10"/>
      <c r="CBX237" s="10"/>
      <c r="CBY237" s="10"/>
      <c r="CBZ237" s="10"/>
      <c r="CCA237" s="10"/>
      <c r="CCB237" s="10"/>
      <c r="CCC237" s="10"/>
      <c r="CCD237" s="10"/>
      <c r="CCE237" s="10"/>
      <c r="CCF237" s="10"/>
      <c r="CCG237" s="10"/>
      <c r="CCH237" s="10"/>
      <c r="CCI237" s="10"/>
      <c r="CCJ237" s="10"/>
      <c r="CCK237" s="10"/>
      <c r="CCL237" s="10"/>
      <c r="CCM237" s="10"/>
      <c r="CCN237" s="10"/>
      <c r="CCO237" s="10"/>
      <c r="CCP237" s="10"/>
      <c r="CCQ237" s="10"/>
      <c r="CCR237" s="10"/>
      <c r="CCS237" s="10"/>
      <c r="CCT237" s="10"/>
      <c r="CCU237" s="10"/>
      <c r="CCV237" s="10"/>
      <c r="CCW237" s="10"/>
      <c r="CCX237" s="10"/>
      <c r="CCY237" s="10"/>
      <c r="CCZ237" s="10"/>
      <c r="CDA237" s="10"/>
      <c r="CDB237" s="10"/>
      <c r="CDC237" s="10"/>
      <c r="CDD237" s="10"/>
      <c r="CDE237" s="10"/>
      <c r="CDF237" s="10"/>
      <c r="CDG237" s="10"/>
      <c r="CDH237" s="10"/>
      <c r="CDI237" s="10"/>
      <c r="CDJ237" s="10"/>
      <c r="CDK237" s="10"/>
      <c r="CDL237" s="10"/>
      <c r="CDM237" s="10"/>
      <c r="CDN237" s="10"/>
      <c r="CDO237" s="10"/>
      <c r="CDP237" s="10"/>
      <c r="CDQ237" s="10"/>
      <c r="CDR237" s="10"/>
      <c r="CDS237" s="10"/>
      <c r="CDT237" s="10"/>
      <c r="CDU237" s="10"/>
      <c r="CDV237" s="10"/>
      <c r="CDW237" s="10"/>
      <c r="CDX237" s="10"/>
      <c r="CDY237" s="10"/>
      <c r="CDZ237" s="10"/>
      <c r="CEA237" s="10"/>
      <c r="CEB237" s="10"/>
      <c r="CEC237" s="10"/>
      <c r="CED237" s="10"/>
      <c r="CEE237" s="10"/>
      <c r="CEF237" s="10"/>
      <c r="CEG237" s="10"/>
      <c r="CEH237" s="10"/>
      <c r="CEI237" s="10"/>
      <c r="CEJ237" s="10"/>
      <c r="CEK237" s="10"/>
      <c r="CEL237" s="10"/>
      <c r="CEM237" s="10"/>
      <c r="CEN237" s="10"/>
      <c r="CEO237" s="10"/>
      <c r="CEP237" s="10"/>
      <c r="CEQ237" s="10"/>
      <c r="CER237" s="10"/>
      <c r="CES237" s="10"/>
      <c r="CET237" s="10"/>
      <c r="CEU237" s="10"/>
      <c r="CEV237" s="10"/>
      <c r="CEW237" s="10"/>
      <c r="CEX237" s="10"/>
      <c r="CEY237" s="10"/>
      <c r="CEZ237" s="10"/>
      <c r="CFA237" s="10"/>
      <c r="CFB237" s="10"/>
      <c r="CFC237" s="10"/>
      <c r="CFD237" s="10"/>
      <c r="CFE237" s="10"/>
      <c r="CFF237" s="10"/>
      <c r="CFG237" s="10"/>
      <c r="CFH237" s="10"/>
      <c r="CFI237" s="10"/>
      <c r="CFJ237" s="10"/>
      <c r="CFK237" s="10"/>
      <c r="CFL237" s="10"/>
      <c r="CFM237" s="10"/>
      <c r="CFN237" s="10"/>
      <c r="CFO237" s="10"/>
      <c r="CFP237" s="10"/>
      <c r="CFQ237" s="10"/>
      <c r="CFR237" s="10"/>
      <c r="CFS237" s="10"/>
      <c r="CFT237" s="10"/>
      <c r="CFU237" s="10"/>
      <c r="CFV237" s="10"/>
      <c r="CFW237" s="10"/>
      <c r="CFX237" s="10"/>
      <c r="CFY237" s="10"/>
      <c r="CFZ237" s="10"/>
      <c r="CGA237" s="10"/>
      <c r="CGB237" s="10"/>
      <c r="CGC237" s="10"/>
      <c r="CGD237" s="10"/>
      <c r="CGE237" s="10"/>
      <c r="CGF237" s="10"/>
      <c r="CGG237" s="10"/>
      <c r="CGH237" s="10"/>
      <c r="CGI237" s="10"/>
      <c r="CGJ237" s="10"/>
      <c r="CGK237" s="10"/>
      <c r="CGL237" s="10"/>
      <c r="CGM237" s="10"/>
      <c r="CGN237" s="10"/>
      <c r="CGO237" s="10"/>
      <c r="CGP237" s="10"/>
      <c r="CGQ237" s="10"/>
      <c r="CGR237" s="10"/>
      <c r="CGS237" s="10"/>
      <c r="CGT237" s="10"/>
      <c r="CGU237" s="10"/>
      <c r="CGV237" s="10"/>
      <c r="CGW237" s="10"/>
      <c r="CGX237" s="10"/>
      <c r="CGY237" s="10"/>
      <c r="CGZ237" s="10"/>
      <c r="CHA237" s="10"/>
      <c r="CHB237" s="10"/>
      <c r="CHC237" s="10"/>
      <c r="CHD237" s="10"/>
      <c r="CHE237" s="10"/>
      <c r="CHF237" s="10"/>
      <c r="CHG237" s="10"/>
      <c r="CHH237" s="10"/>
      <c r="CHI237" s="10"/>
      <c r="CHJ237" s="10"/>
      <c r="CHK237" s="10"/>
      <c r="CHL237" s="10"/>
      <c r="CHM237" s="10"/>
      <c r="CHN237" s="10"/>
      <c r="CHO237" s="10"/>
      <c r="CHP237" s="10"/>
      <c r="CHQ237" s="10"/>
      <c r="CHR237" s="10"/>
      <c r="CHS237" s="10"/>
      <c r="CHT237" s="10"/>
      <c r="CHU237" s="10"/>
      <c r="CHV237" s="10"/>
      <c r="CHW237" s="10"/>
      <c r="CHX237" s="10"/>
      <c r="CHY237" s="10"/>
      <c r="CHZ237" s="10"/>
      <c r="CIA237" s="10"/>
      <c r="CIB237" s="10"/>
      <c r="CIC237" s="10"/>
      <c r="CID237" s="10"/>
      <c r="CIE237" s="10"/>
      <c r="CIF237" s="10"/>
      <c r="CIG237" s="10"/>
      <c r="CIH237" s="10"/>
      <c r="CII237" s="10"/>
      <c r="CIJ237" s="10"/>
      <c r="CIK237" s="10"/>
      <c r="CIL237" s="10"/>
      <c r="CIM237" s="10"/>
      <c r="CIN237" s="10"/>
      <c r="CIO237" s="10"/>
      <c r="CIP237" s="10"/>
      <c r="CIQ237" s="10"/>
      <c r="CIR237" s="10"/>
      <c r="CIS237" s="10"/>
      <c r="CIT237" s="10"/>
      <c r="CIU237" s="10"/>
      <c r="CIV237" s="10"/>
      <c r="CIW237" s="10"/>
      <c r="CIX237" s="10"/>
      <c r="CIY237" s="10"/>
      <c r="CIZ237" s="10"/>
      <c r="CJA237" s="10"/>
      <c r="CJB237" s="10"/>
      <c r="CJC237" s="10"/>
      <c r="CJD237" s="10"/>
      <c r="CJE237" s="10"/>
      <c r="CJF237" s="10"/>
      <c r="CJG237" s="10"/>
      <c r="CJH237" s="10"/>
      <c r="CJI237" s="10"/>
      <c r="CJJ237" s="10"/>
      <c r="CJK237" s="10"/>
      <c r="CJL237" s="10"/>
      <c r="CJM237" s="10"/>
      <c r="CJN237" s="10"/>
      <c r="CJO237" s="10"/>
      <c r="CJP237" s="10"/>
      <c r="CJQ237" s="10"/>
      <c r="CJR237" s="10"/>
      <c r="CJS237" s="10"/>
      <c r="CJT237" s="10"/>
      <c r="CJU237" s="10"/>
      <c r="CJV237" s="10"/>
      <c r="CJW237" s="10"/>
      <c r="CJX237" s="10"/>
      <c r="CJY237" s="10"/>
      <c r="CJZ237" s="10"/>
      <c r="CKA237" s="10"/>
      <c r="CKB237" s="10"/>
      <c r="CKC237" s="10"/>
      <c r="CKD237" s="10"/>
      <c r="CKE237" s="10"/>
      <c r="CKF237" s="10"/>
      <c r="CKG237" s="10"/>
      <c r="CKH237" s="10"/>
      <c r="CKI237" s="10"/>
      <c r="CKJ237" s="10"/>
      <c r="CKK237" s="10"/>
      <c r="CKL237" s="10"/>
      <c r="CKM237" s="10"/>
      <c r="CKN237" s="10"/>
      <c r="CKO237" s="10"/>
      <c r="CKP237" s="10"/>
      <c r="CKQ237" s="10"/>
      <c r="CKR237" s="10"/>
      <c r="CKS237" s="10"/>
      <c r="CKT237" s="10"/>
      <c r="CKU237" s="10"/>
      <c r="CKV237" s="10"/>
      <c r="CKW237" s="10"/>
      <c r="CKX237" s="10"/>
      <c r="CKY237" s="10"/>
      <c r="CKZ237" s="10"/>
      <c r="CLA237" s="10"/>
      <c r="CLB237" s="10"/>
      <c r="CLC237" s="10"/>
      <c r="CLD237" s="10"/>
      <c r="CLE237" s="10"/>
      <c r="CLF237" s="10"/>
      <c r="CLG237" s="10"/>
      <c r="CLH237" s="10"/>
      <c r="CLI237" s="10"/>
      <c r="CLJ237" s="10"/>
      <c r="CLK237" s="10"/>
      <c r="CLL237" s="10"/>
      <c r="CLM237" s="10"/>
      <c r="CLN237" s="10"/>
      <c r="CLO237" s="10"/>
      <c r="CLP237" s="10"/>
      <c r="CLQ237" s="10"/>
      <c r="CLR237" s="10"/>
      <c r="CLS237" s="10"/>
      <c r="CLT237" s="10"/>
      <c r="CLU237" s="10"/>
      <c r="CLV237" s="10"/>
      <c r="CLW237" s="10"/>
      <c r="CLX237" s="10"/>
      <c r="CLY237" s="10"/>
      <c r="CLZ237" s="10"/>
      <c r="CMA237" s="10"/>
      <c r="CMB237" s="10"/>
      <c r="CMC237" s="10"/>
      <c r="CMD237" s="10"/>
      <c r="CME237" s="10"/>
      <c r="CMF237" s="10"/>
      <c r="CMG237" s="10"/>
      <c r="CMH237" s="10"/>
      <c r="CMI237" s="10"/>
      <c r="CMJ237" s="10"/>
      <c r="CMK237" s="10"/>
      <c r="CML237" s="10"/>
      <c r="CMM237" s="10"/>
      <c r="CMN237" s="10"/>
      <c r="CMO237" s="10"/>
      <c r="CMP237" s="10"/>
      <c r="CMQ237" s="10"/>
      <c r="CMR237" s="10"/>
      <c r="CMS237" s="10"/>
      <c r="CMT237" s="10"/>
      <c r="CMU237" s="10"/>
      <c r="CMV237" s="10"/>
      <c r="CMW237" s="10"/>
      <c r="CMX237" s="10"/>
      <c r="CMY237" s="10"/>
      <c r="CMZ237" s="10"/>
      <c r="CNA237" s="10"/>
      <c r="CNB237" s="10"/>
      <c r="CNC237" s="10"/>
      <c r="CND237" s="10"/>
      <c r="CNE237" s="10"/>
      <c r="CNF237" s="10"/>
      <c r="CNG237" s="10"/>
      <c r="CNH237" s="10"/>
      <c r="CNI237" s="10"/>
      <c r="CNJ237" s="10"/>
      <c r="CNK237" s="10"/>
      <c r="CNL237" s="10"/>
      <c r="CNM237" s="10"/>
      <c r="CNN237" s="10"/>
      <c r="CNO237" s="10"/>
      <c r="CNP237" s="10"/>
      <c r="CNQ237" s="10"/>
      <c r="CNR237" s="10"/>
      <c r="CNS237" s="10"/>
      <c r="CNT237" s="10"/>
      <c r="CNU237" s="10"/>
      <c r="CNV237" s="10"/>
      <c r="CNW237" s="10"/>
      <c r="CNX237" s="10"/>
      <c r="CNY237" s="10"/>
      <c r="CNZ237" s="10"/>
      <c r="COA237" s="10"/>
      <c r="COB237" s="10"/>
      <c r="COC237" s="10"/>
      <c r="COD237" s="10"/>
      <c r="COE237" s="10"/>
      <c r="COF237" s="10"/>
      <c r="COG237" s="10"/>
      <c r="COH237" s="10"/>
      <c r="COI237" s="10"/>
      <c r="COJ237" s="10"/>
      <c r="COK237" s="10"/>
      <c r="COL237" s="10"/>
      <c r="COM237" s="10"/>
      <c r="CON237" s="10"/>
      <c r="COO237" s="10"/>
      <c r="COP237" s="10"/>
      <c r="COQ237" s="10"/>
      <c r="COR237" s="10"/>
      <c r="COS237" s="10"/>
      <c r="COT237" s="10"/>
      <c r="COU237" s="10"/>
      <c r="COV237" s="10"/>
      <c r="COW237" s="10"/>
      <c r="COX237" s="10"/>
      <c r="COY237" s="10"/>
      <c r="COZ237" s="10"/>
      <c r="CPA237" s="10"/>
      <c r="CPB237" s="10"/>
      <c r="CPC237" s="10"/>
      <c r="CPD237" s="10"/>
      <c r="CPE237" s="10"/>
      <c r="CPF237" s="10"/>
      <c r="CPG237" s="10"/>
      <c r="CPH237" s="10"/>
      <c r="CPI237" s="10"/>
      <c r="CPJ237" s="10"/>
      <c r="CPK237" s="10"/>
      <c r="CPL237" s="10"/>
      <c r="CPM237" s="10"/>
      <c r="CPN237" s="10"/>
      <c r="CPO237" s="10"/>
      <c r="CPP237" s="10"/>
      <c r="CPQ237" s="10"/>
      <c r="CPR237" s="10"/>
      <c r="CPS237" s="10"/>
      <c r="CPT237" s="10"/>
      <c r="CPU237" s="10"/>
      <c r="CPV237" s="10"/>
      <c r="CPW237" s="10"/>
      <c r="CPX237" s="10"/>
      <c r="CPY237" s="10"/>
      <c r="CPZ237" s="10"/>
      <c r="CQA237" s="10"/>
      <c r="CQB237" s="10"/>
      <c r="CQC237" s="10"/>
      <c r="CQD237" s="10"/>
      <c r="CQE237" s="10"/>
      <c r="CQF237" s="10"/>
      <c r="CQG237" s="10"/>
      <c r="CQH237" s="10"/>
      <c r="CQI237" s="10"/>
      <c r="CQJ237" s="10"/>
      <c r="CQK237" s="10"/>
      <c r="CQL237" s="10"/>
      <c r="CQM237" s="10"/>
      <c r="CQN237" s="10"/>
      <c r="CQO237" s="10"/>
      <c r="CQP237" s="10"/>
      <c r="CQQ237" s="10"/>
      <c r="CQR237" s="10"/>
      <c r="CQS237" s="10"/>
      <c r="CQT237" s="10"/>
      <c r="CQU237" s="10"/>
      <c r="CQV237" s="10"/>
      <c r="CQW237" s="10"/>
      <c r="CQX237" s="10"/>
      <c r="CQY237" s="10"/>
      <c r="CQZ237" s="10"/>
      <c r="CRA237" s="10"/>
      <c r="CRB237" s="10"/>
      <c r="CRC237" s="10"/>
      <c r="CRD237" s="10"/>
      <c r="CRE237" s="10"/>
      <c r="CRF237" s="10"/>
      <c r="CRG237" s="10"/>
      <c r="CRH237" s="10"/>
      <c r="CRI237" s="10"/>
      <c r="CRJ237" s="10"/>
      <c r="CRK237" s="10"/>
      <c r="CRL237" s="10"/>
      <c r="CRM237" s="10"/>
      <c r="CRN237" s="10"/>
      <c r="CRO237" s="10"/>
      <c r="CRP237" s="10"/>
      <c r="CRQ237" s="10"/>
      <c r="CRR237" s="10"/>
      <c r="CRS237" s="10"/>
      <c r="CRT237" s="10"/>
      <c r="CRU237" s="10"/>
      <c r="CRV237" s="10"/>
      <c r="CRW237" s="10"/>
      <c r="CRX237" s="10"/>
      <c r="CRY237" s="10"/>
      <c r="CRZ237" s="10"/>
      <c r="CSA237" s="10"/>
      <c r="CSB237" s="10"/>
      <c r="CSC237" s="10"/>
      <c r="CSD237" s="10"/>
      <c r="CSE237" s="10"/>
      <c r="CSF237" s="10"/>
      <c r="CSG237" s="10"/>
      <c r="CSH237" s="10"/>
      <c r="CSI237" s="10"/>
      <c r="CSJ237" s="10"/>
      <c r="CSK237" s="10"/>
      <c r="CSL237" s="10"/>
      <c r="CSM237" s="10"/>
      <c r="CSN237" s="10"/>
      <c r="CSO237" s="10"/>
      <c r="CSP237" s="10"/>
      <c r="CSQ237" s="10"/>
      <c r="CSR237" s="10"/>
      <c r="CSS237" s="10"/>
      <c r="CST237" s="10"/>
      <c r="CSU237" s="10"/>
      <c r="CSV237" s="10"/>
      <c r="CSW237" s="10"/>
      <c r="CSX237" s="10"/>
      <c r="CSY237" s="10"/>
      <c r="CSZ237" s="10"/>
      <c r="CTA237" s="10"/>
      <c r="CTB237" s="10"/>
      <c r="CTC237" s="10"/>
      <c r="CTD237" s="10"/>
      <c r="CTE237" s="10"/>
      <c r="CTF237" s="10"/>
      <c r="CTG237" s="10"/>
      <c r="CTH237" s="10"/>
      <c r="CTI237" s="10"/>
      <c r="CTJ237" s="10"/>
      <c r="CTK237" s="10"/>
      <c r="CTL237" s="10"/>
      <c r="CTM237" s="10"/>
      <c r="CTN237" s="10"/>
      <c r="CTO237" s="10"/>
      <c r="CTP237" s="10"/>
      <c r="CTQ237" s="10"/>
      <c r="CTR237" s="10"/>
      <c r="CTS237" s="10"/>
      <c r="CTT237" s="10"/>
      <c r="CTU237" s="10"/>
      <c r="CTV237" s="10"/>
      <c r="CTW237" s="10"/>
      <c r="CTX237" s="10"/>
      <c r="CTY237" s="10"/>
      <c r="CTZ237" s="10"/>
      <c r="CUA237" s="10"/>
      <c r="CUB237" s="10"/>
      <c r="CUC237" s="10"/>
      <c r="CUD237" s="10"/>
      <c r="CUE237" s="10"/>
      <c r="CUF237" s="10"/>
      <c r="CUG237" s="10"/>
      <c r="CUH237" s="10"/>
      <c r="CUI237" s="10"/>
      <c r="CUJ237" s="10"/>
      <c r="CUK237" s="10"/>
      <c r="CUL237" s="10"/>
      <c r="CUM237" s="10"/>
      <c r="CUN237" s="10"/>
      <c r="CUO237" s="10"/>
      <c r="CUP237" s="10"/>
      <c r="CUQ237" s="10"/>
      <c r="CUR237" s="10"/>
      <c r="CUS237" s="10"/>
      <c r="CUT237" s="10"/>
      <c r="CUU237" s="10"/>
      <c r="CUV237" s="10"/>
      <c r="CUW237" s="10"/>
      <c r="CUX237" s="10"/>
      <c r="CUY237" s="10"/>
      <c r="CUZ237" s="10"/>
      <c r="CVA237" s="10"/>
      <c r="CVB237" s="10"/>
      <c r="CVC237" s="10"/>
      <c r="CVD237" s="10"/>
      <c r="CVE237" s="10"/>
      <c r="CVF237" s="10"/>
      <c r="CVG237" s="10"/>
      <c r="CVH237" s="10"/>
      <c r="CVI237" s="10"/>
      <c r="CVJ237" s="10"/>
      <c r="CVK237" s="10"/>
      <c r="CVL237" s="10"/>
      <c r="CVM237" s="10"/>
      <c r="CVN237" s="10"/>
      <c r="CVO237" s="10"/>
      <c r="CVP237" s="10"/>
      <c r="CVQ237" s="10"/>
      <c r="CVR237" s="10"/>
      <c r="CVS237" s="10"/>
      <c r="CVT237" s="10"/>
      <c r="CVU237" s="10"/>
      <c r="CVV237" s="10"/>
      <c r="CVW237" s="10"/>
      <c r="CVX237" s="10"/>
      <c r="CVY237" s="10"/>
      <c r="CVZ237" s="10"/>
      <c r="CWA237" s="10"/>
      <c r="CWB237" s="10"/>
      <c r="CWC237" s="10"/>
      <c r="CWD237" s="10"/>
      <c r="CWE237" s="10"/>
      <c r="CWF237" s="10"/>
      <c r="CWG237" s="10"/>
      <c r="CWH237" s="10"/>
      <c r="CWI237" s="10"/>
      <c r="CWJ237" s="10"/>
      <c r="CWK237" s="10"/>
      <c r="CWL237" s="10"/>
      <c r="CWM237" s="10"/>
      <c r="CWN237" s="10"/>
      <c r="CWO237" s="10"/>
      <c r="CWP237" s="10"/>
      <c r="CWQ237" s="10"/>
      <c r="CWR237" s="10"/>
      <c r="CWS237" s="10"/>
      <c r="CWT237" s="10"/>
      <c r="CWU237" s="10"/>
      <c r="CWV237" s="10"/>
      <c r="CWW237" s="10"/>
      <c r="CWX237" s="10"/>
      <c r="CWY237" s="10"/>
      <c r="CWZ237" s="10"/>
      <c r="CXA237" s="10"/>
      <c r="CXB237" s="10"/>
      <c r="CXC237" s="10"/>
      <c r="CXD237" s="10"/>
      <c r="CXE237" s="10"/>
      <c r="CXF237" s="10"/>
      <c r="CXG237" s="10"/>
      <c r="CXH237" s="10"/>
      <c r="CXI237" s="10"/>
      <c r="CXJ237" s="10"/>
      <c r="CXK237" s="10"/>
      <c r="CXL237" s="10"/>
      <c r="CXM237" s="10"/>
      <c r="CXN237" s="10"/>
      <c r="CXO237" s="10"/>
      <c r="CXP237" s="10"/>
      <c r="CXQ237" s="10"/>
      <c r="CXR237" s="10"/>
      <c r="CXS237" s="10"/>
      <c r="CXT237" s="10"/>
      <c r="CXU237" s="10"/>
      <c r="CXV237" s="10"/>
      <c r="CXW237" s="10"/>
      <c r="CXX237" s="10"/>
      <c r="CXY237" s="10"/>
      <c r="CXZ237" s="10"/>
      <c r="CYA237" s="10"/>
      <c r="CYB237" s="10"/>
      <c r="CYC237" s="10"/>
      <c r="CYD237" s="10"/>
      <c r="CYE237" s="10"/>
      <c r="CYF237" s="10"/>
      <c r="CYG237" s="10"/>
      <c r="CYH237" s="10"/>
      <c r="CYI237" s="10"/>
      <c r="CYJ237" s="10"/>
      <c r="CYK237" s="10"/>
      <c r="CYL237" s="10"/>
      <c r="CYM237" s="10"/>
      <c r="CYN237" s="10"/>
      <c r="CYO237" s="10"/>
      <c r="CYP237" s="10"/>
      <c r="CYQ237" s="10"/>
      <c r="CYR237" s="10"/>
      <c r="CYS237" s="10"/>
      <c r="CYT237" s="10"/>
      <c r="CYU237" s="10"/>
      <c r="CYV237" s="10"/>
      <c r="CYW237" s="10"/>
      <c r="CYX237" s="10"/>
      <c r="CYY237" s="10"/>
      <c r="CYZ237" s="10"/>
      <c r="CZA237" s="10"/>
      <c r="CZB237" s="10"/>
      <c r="CZC237" s="10"/>
      <c r="CZD237" s="10"/>
      <c r="CZE237" s="10"/>
      <c r="CZF237" s="10"/>
      <c r="CZG237" s="10"/>
      <c r="CZH237" s="10"/>
      <c r="CZI237" s="10"/>
      <c r="CZJ237" s="10"/>
      <c r="CZK237" s="10"/>
      <c r="CZL237" s="10"/>
      <c r="CZM237" s="10"/>
      <c r="CZN237" s="10"/>
      <c r="CZO237" s="10"/>
      <c r="CZP237" s="10"/>
      <c r="CZQ237" s="10"/>
      <c r="CZR237" s="10"/>
      <c r="CZS237" s="10"/>
      <c r="CZT237" s="10"/>
      <c r="CZU237" s="10"/>
      <c r="CZV237" s="10"/>
      <c r="CZW237" s="10"/>
      <c r="CZX237" s="10"/>
      <c r="CZY237" s="10"/>
      <c r="CZZ237" s="10"/>
      <c r="DAA237" s="10"/>
      <c r="DAB237" s="10"/>
      <c r="DAC237" s="10"/>
      <c r="DAD237" s="10"/>
      <c r="DAE237" s="10"/>
      <c r="DAF237" s="10"/>
      <c r="DAG237" s="10"/>
      <c r="DAH237" s="10"/>
      <c r="DAI237" s="10"/>
      <c r="DAJ237" s="10"/>
      <c r="DAK237" s="10"/>
      <c r="DAL237" s="10"/>
      <c r="DAM237" s="10"/>
      <c r="DAN237" s="10"/>
      <c r="DAO237" s="10"/>
      <c r="DAP237" s="10"/>
      <c r="DAQ237" s="10"/>
      <c r="DAR237" s="10"/>
      <c r="DAS237" s="10"/>
      <c r="DAT237" s="10"/>
      <c r="DAU237" s="10"/>
      <c r="DAV237" s="10"/>
      <c r="DAW237" s="10"/>
      <c r="DAX237" s="10"/>
      <c r="DAY237" s="10"/>
      <c r="DAZ237" s="10"/>
      <c r="DBA237" s="10"/>
      <c r="DBB237" s="10"/>
      <c r="DBC237" s="10"/>
      <c r="DBD237" s="10"/>
      <c r="DBE237" s="10"/>
      <c r="DBF237" s="10"/>
      <c r="DBG237" s="10"/>
      <c r="DBH237" s="10"/>
      <c r="DBI237" s="10"/>
      <c r="DBJ237" s="10"/>
      <c r="DBK237" s="10"/>
      <c r="DBL237" s="10"/>
      <c r="DBM237" s="10"/>
      <c r="DBN237" s="10"/>
      <c r="DBO237" s="10"/>
      <c r="DBP237" s="10"/>
      <c r="DBQ237" s="10"/>
      <c r="DBR237" s="10"/>
      <c r="DBS237" s="10"/>
      <c r="DBT237" s="10"/>
      <c r="DBU237" s="10"/>
      <c r="DBV237" s="10"/>
      <c r="DBW237" s="10"/>
      <c r="DBX237" s="10"/>
      <c r="DBY237" s="10"/>
      <c r="DBZ237" s="10"/>
      <c r="DCA237" s="10"/>
      <c r="DCB237" s="10"/>
      <c r="DCC237" s="10"/>
      <c r="DCD237" s="10"/>
      <c r="DCE237" s="10"/>
      <c r="DCF237" s="10"/>
      <c r="DCG237" s="10"/>
      <c r="DCH237" s="10"/>
      <c r="DCI237" s="10"/>
      <c r="DCJ237" s="10"/>
      <c r="DCK237" s="10"/>
      <c r="DCL237" s="10"/>
      <c r="DCM237" s="10"/>
      <c r="DCN237" s="10"/>
      <c r="DCO237" s="10"/>
      <c r="DCP237" s="10"/>
      <c r="DCQ237" s="10"/>
      <c r="DCR237" s="10"/>
      <c r="DCS237" s="10"/>
      <c r="DCT237" s="10"/>
      <c r="DCU237" s="10"/>
      <c r="DCV237" s="10"/>
      <c r="DCW237" s="10"/>
      <c r="DCX237" s="10"/>
      <c r="DCY237" s="10"/>
      <c r="DCZ237" s="10"/>
      <c r="DDA237" s="10"/>
      <c r="DDB237" s="10"/>
      <c r="DDC237" s="10"/>
      <c r="DDD237" s="10"/>
      <c r="DDE237" s="10"/>
      <c r="DDF237" s="10"/>
      <c r="DDG237" s="10"/>
      <c r="DDH237" s="10"/>
      <c r="DDI237" s="10"/>
      <c r="DDJ237" s="10"/>
      <c r="DDK237" s="10"/>
      <c r="DDL237" s="10"/>
      <c r="DDM237" s="10"/>
      <c r="DDN237" s="10"/>
      <c r="DDO237" s="10"/>
      <c r="DDP237" s="10"/>
      <c r="DDQ237" s="10"/>
      <c r="DDR237" s="10"/>
      <c r="DDS237" s="10"/>
      <c r="DDT237" s="10"/>
      <c r="DDU237" s="10"/>
      <c r="DDV237" s="10"/>
      <c r="DDW237" s="10"/>
      <c r="DDX237" s="10"/>
      <c r="DDY237" s="10"/>
      <c r="DDZ237" s="10"/>
      <c r="DEA237" s="10"/>
      <c r="DEB237" s="10"/>
      <c r="DEC237" s="10"/>
      <c r="DED237" s="10"/>
      <c r="DEE237" s="10"/>
      <c r="DEF237" s="10"/>
      <c r="DEG237" s="10"/>
      <c r="DEH237" s="10"/>
      <c r="DEI237" s="10"/>
      <c r="DEJ237" s="10"/>
      <c r="DEK237" s="10"/>
      <c r="DEL237" s="10"/>
      <c r="DEM237" s="10"/>
      <c r="DEN237" s="10"/>
      <c r="DEO237" s="10"/>
      <c r="DEP237" s="10"/>
      <c r="DEQ237" s="10"/>
      <c r="DER237" s="10"/>
      <c r="DES237" s="10"/>
      <c r="DET237" s="10"/>
      <c r="DEU237" s="10"/>
      <c r="DEV237" s="10"/>
      <c r="DEW237" s="10"/>
      <c r="DEX237" s="10"/>
      <c r="DEY237" s="10"/>
      <c r="DEZ237" s="10"/>
      <c r="DFA237" s="10"/>
      <c r="DFB237" s="10"/>
      <c r="DFC237" s="10"/>
      <c r="DFD237" s="10"/>
      <c r="DFE237" s="10"/>
      <c r="DFF237" s="10"/>
      <c r="DFG237" s="10"/>
      <c r="DFH237" s="10"/>
      <c r="DFI237" s="10"/>
      <c r="DFJ237" s="10"/>
      <c r="DFK237" s="10"/>
      <c r="DFL237" s="10"/>
      <c r="DFM237" s="10"/>
      <c r="DFN237" s="10"/>
      <c r="DFO237" s="10"/>
      <c r="DFP237" s="10"/>
      <c r="DFQ237" s="10"/>
      <c r="DFR237" s="10"/>
      <c r="DFS237" s="10"/>
      <c r="DFT237" s="10"/>
      <c r="DFU237" s="10"/>
      <c r="DFV237" s="10"/>
      <c r="DFW237" s="10"/>
      <c r="DFX237" s="10"/>
      <c r="DFY237" s="10"/>
      <c r="DFZ237" s="10"/>
      <c r="DGA237" s="10"/>
      <c r="DGB237" s="10"/>
      <c r="DGC237" s="10"/>
      <c r="DGD237" s="10"/>
      <c r="DGE237" s="10"/>
      <c r="DGF237" s="10"/>
      <c r="DGG237" s="10"/>
      <c r="DGH237" s="10"/>
      <c r="DGI237" s="10"/>
      <c r="DGJ237" s="10"/>
      <c r="DGK237" s="10"/>
      <c r="DGL237" s="10"/>
      <c r="DGM237" s="10"/>
      <c r="DGN237" s="10"/>
      <c r="DGO237" s="10"/>
      <c r="DGP237" s="10"/>
      <c r="DGQ237" s="10"/>
      <c r="DGR237" s="10"/>
      <c r="DGS237" s="10"/>
      <c r="DGT237" s="10"/>
      <c r="DGU237" s="10"/>
      <c r="DGV237" s="10"/>
      <c r="DGW237" s="10"/>
      <c r="DGX237" s="10"/>
      <c r="DGY237" s="10"/>
      <c r="DGZ237" s="10"/>
      <c r="DHA237" s="10"/>
      <c r="DHB237" s="10"/>
      <c r="DHC237" s="10"/>
      <c r="DHD237" s="10"/>
      <c r="DHE237" s="10"/>
      <c r="DHF237" s="10"/>
      <c r="DHG237" s="10"/>
      <c r="DHH237" s="10"/>
      <c r="DHI237" s="10"/>
      <c r="DHJ237" s="10"/>
      <c r="DHK237" s="10"/>
      <c r="DHL237" s="10"/>
      <c r="DHM237" s="10"/>
      <c r="DHN237" s="10"/>
      <c r="DHO237" s="10"/>
      <c r="DHP237" s="10"/>
      <c r="DHQ237" s="10"/>
      <c r="DHR237" s="10"/>
      <c r="DHS237" s="10"/>
      <c r="DHT237" s="10"/>
      <c r="DHU237" s="10"/>
      <c r="DHV237" s="10"/>
      <c r="DHW237" s="10"/>
      <c r="DHX237" s="10"/>
      <c r="DHY237" s="10"/>
      <c r="DHZ237" s="10"/>
      <c r="DIA237" s="10"/>
      <c r="DIB237" s="10"/>
      <c r="DIC237" s="10"/>
      <c r="DID237" s="10"/>
      <c r="DIE237" s="10"/>
      <c r="DIF237" s="10"/>
      <c r="DIG237" s="10"/>
      <c r="DIH237" s="10"/>
      <c r="DII237" s="10"/>
      <c r="DIJ237" s="10"/>
      <c r="DIK237" s="10"/>
      <c r="DIL237" s="10"/>
      <c r="DIM237" s="10"/>
      <c r="DIN237" s="10"/>
      <c r="DIO237" s="10"/>
      <c r="DIP237" s="10"/>
      <c r="DIQ237" s="10"/>
      <c r="DIR237" s="10"/>
      <c r="DIS237" s="10"/>
      <c r="DIT237" s="10"/>
      <c r="DIU237" s="10"/>
      <c r="DIV237" s="10"/>
      <c r="DIW237" s="10"/>
      <c r="DIX237" s="10"/>
      <c r="DIY237" s="10"/>
      <c r="DIZ237" s="10"/>
      <c r="DJA237" s="10"/>
      <c r="DJB237" s="10"/>
      <c r="DJC237" s="10"/>
      <c r="DJD237" s="10"/>
      <c r="DJE237" s="10"/>
      <c r="DJF237" s="10"/>
      <c r="DJG237" s="10"/>
      <c r="DJH237" s="10"/>
      <c r="DJI237" s="10"/>
      <c r="DJJ237" s="10"/>
      <c r="DJK237" s="10"/>
      <c r="DJL237" s="10"/>
      <c r="DJM237" s="10"/>
      <c r="DJN237" s="10"/>
      <c r="DJO237" s="10"/>
      <c r="DJP237" s="10"/>
      <c r="DJQ237" s="10"/>
      <c r="DJR237" s="10"/>
      <c r="DJS237" s="10"/>
      <c r="DJT237" s="10"/>
      <c r="DJU237" s="10"/>
      <c r="DJV237" s="10"/>
      <c r="DJW237" s="10"/>
      <c r="DJX237" s="10"/>
      <c r="DJY237" s="10"/>
      <c r="DJZ237" s="10"/>
      <c r="DKA237" s="10"/>
      <c r="DKB237" s="10"/>
      <c r="DKC237" s="10"/>
      <c r="DKD237" s="10"/>
      <c r="DKE237" s="10"/>
      <c r="DKF237" s="10"/>
      <c r="DKG237" s="10"/>
      <c r="DKH237" s="10"/>
      <c r="DKI237" s="10"/>
      <c r="DKJ237" s="10"/>
      <c r="DKK237" s="10"/>
      <c r="DKL237" s="10"/>
      <c r="DKM237" s="10"/>
      <c r="DKN237" s="10"/>
      <c r="DKO237" s="10"/>
      <c r="DKP237" s="10"/>
      <c r="DKQ237" s="10"/>
      <c r="DKR237" s="10"/>
      <c r="DKS237" s="10"/>
      <c r="DKT237" s="10"/>
      <c r="DKU237" s="10"/>
      <c r="DKV237" s="10"/>
      <c r="DKW237" s="10"/>
      <c r="DKX237" s="10"/>
      <c r="DKY237" s="10"/>
      <c r="DKZ237" s="10"/>
      <c r="DLA237" s="10"/>
      <c r="DLB237" s="10"/>
      <c r="DLC237" s="10"/>
      <c r="DLD237" s="10"/>
      <c r="DLE237" s="10"/>
      <c r="DLF237" s="10"/>
      <c r="DLG237" s="10"/>
      <c r="DLH237" s="10"/>
      <c r="DLI237" s="10"/>
      <c r="DLJ237" s="10"/>
      <c r="DLK237" s="10"/>
      <c r="DLL237" s="10"/>
      <c r="DLM237" s="10"/>
      <c r="DLN237" s="10"/>
      <c r="DLO237" s="10"/>
      <c r="DLP237" s="10"/>
      <c r="DLQ237" s="10"/>
      <c r="DLR237" s="10"/>
      <c r="DLS237" s="10"/>
      <c r="DLT237" s="10"/>
      <c r="DLU237" s="10"/>
      <c r="DLV237" s="10"/>
      <c r="DLW237" s="10"/>
      <c r="DLX237" s="10"/>
      <c r="DLY237" s="10"/>
      <c r="DLZ237" s="10"/>
      <c r="DMA237" s="10"/>
      <c r="DMB237" s="10"/>
      <c r="DMC237" s="10"/>
      <c r="DMD237" s="10"/>
      <c r="DME237" s="10"/>
      <c r="DMF237" s="10"/>
      <c r="DMG237" s="10"/>
      <c r="DMH237" s="10"/>
      <c r="DMI237" s="10"/>
      <c r="DMJ237" s="10"/>
      <c r="DMK237" s="10"/>
      <c r="DML237" s="10"/>
      <c r="DMM237" s="10"/>
      <c r="DMN237" s="10"/>
      <c r="DMO237" s="10"/>
      <c r="DMP237" s="10"/>
      <c r="DMQ237" s="10"/>
      <c r="DMR237" s="10"/>
      <c r="DMS237" s="10"/>
      <c r="DMT237" s="10"/>
      <c r="DMU237" s="10"/>
      <c r="DMV237" s="10"/>
      <c r="DMW237" s="10"/>
      <c r="DMX237" s="10"/>
      <c r="DMY237" s="10"/>
      <c r="DMZ237" s="10"/>
      <c r="DNA237" s="10"/>
      <c r="DNB237" s="10"/>
      <c r="DNC237" s="10"/>
      <c r="DND237" s="10"/>
      <c r="DNE237" s="10"/>
      <c r="DNF237" s="10"/>
      <c r="DNG237" s="10"/>
      <c r="DNH237" s="10"/>
      <c r="DNI237" s="10"/>
      <c r="DNJ237" s="10"/>
      <c r="DNK237" s="10"/>
      <c r="DNL237" s="10"/>
      <c r="DNM237" s="10"/>
      <c r="DNN237" s="10"/>
      <c r="DNO237" s="10"/>
      <c r="DNP237" s="10"/>
      <c r="DNQ237" s="10"/>
      <c r="DNR237" s="10"/>
      <c r="DNS237" s="10"/>
      <c r="DNT237" s="10"/>
      <c r="DNU237" s="10"/>
      <c r="DNV237" s="10"/>
      <c r="DNW237" s="10"/>
      <c r="DNX237" s="10"/>
      <c r="DNY237" s="10"/>
      <c r="DNZ237" s="10"/>
      <c r="DOA237" s="10"/>
      <c r="DOB237" s="10"/>
      <c r="DOC237" s="10"/>
      <c r="DOD237" s="10"/>
      <c r="DOE237" s="10"/>
      <c r="DOF237" s="10"/>
      <c r="DOG237" s="10"/>
      <c r="DOH237" s="10"/>
      <c r="DOI237" s="10"/>
      <c r="DOJ237" s="10"/>
      <c r="DOK237" s="10"/>
      <c r="DOL237" s="10"/>
      <c r="DOM237" s="10"/>
      <c r="DON237" s="10"/>
      <c r="DOO237" s="10"/>
      <c r="DOP237" s="10"/>
      <c r="DOQ237" s="10"/>
      <c r="DOR237" s="10"/>
      <c r="DOS237" s="10"/>
      <c r="DOT237" s="10"/>
      <c r="DOU237" s="10"/>
      <c r="DOV237" s="10"/>
      <c r="DOW237" s="10"/>
      <c r="DOX237" s="10"/>
      <c r="DOY237" s="10"/>
      <c r="DOZ237" s="10"/>
      <c r="DPA237" s="10"/>
      <c r="DPB237" s="10"/>
      <c r="DPC237" s="10"/>
      <c r="DPD237" s="10"/>
      <c r="DPE237" s="10"/>
      <c r="DPF237" s="10"/>
      <c r="DPG237" s="10"/>
      <c r="DPH237" s="10"/>
      <c r="DPI237" s="10"/>
      <c r="DPJ237" s="10"/>
      <c r="DPK237" s="10"/>
      <c r="DPL237" s="10"/>
      <c r="DPM237" s="10"/>
      <c r="DPN237" s="10"/>
      <c r="DPO237" s="10"/>
      <c r="DPP237" s="10"/>
      <c r="DPQ237" s="10"/>
      <c r="DPR237" s="10"/>
      <c r="DPS237" s="10"/>
      <c r="DPT237" s="10"/>
      <c r="DPU237" s="10"/>
      <c r="DPV237" s="10"/>
      <c r="DPW237" s="10"/>
      <c r="DPX237" s="10"/>
      <c r="DPY237" s="10"/>
      <c r="DPZ237" s="10"/>
      <c r="DQA237" s="10"/>
      <c r="DQB237" s="10"/>
      <c r="DQC237" s="10"/>
      <c r="DQD237" s="10"/>
      <c r="DQE237" s="10"/>
      <c r="DQF237" s="10"/>
      <c r="DQG237" s="10"/>
      <c r="DQH237" s="10"/>
      <c r="DQI237" s="10"/>
      <c r="DQJ237" s="10"/>
      <c r="DQK237" s="10"/>
      <c r="DQL237" s="10"/>
      <c r="DQM237" s="10"/>
      <c r="DQN237" s="10"/>
      <c r="DQO237" s="10"/>
      <c r="DQP237" s="10"/>
      <c r="DQQ237" s="10"/>
      <c r="DQR237" s="10"/>
      <c r="DQS237" s="10"/>
      <c r="DQT237" s="10"/>
      <c r="DQU237" s="10"/>
      <c r="DQV237" s="10"/>
      <c r="DQW237" s="10"/>
      <c r="DQX237" s="10"/>
      <c r="DQY237" s="10"/>
      <c r="DQZ237" s="10"/>
      <c r="DRA237" s="10"/>
      <c r="DRB237" s="10"/>
      <c r="DRC237" s="10"/>
      <c r="DRD237" s="10"/>
      <c r="DRE237" s="10"/>
      <c r="DRF237" s="10"/>
      <c r="DRG237" s="10"/>
      <c r="DRH237" s="10"/>
      <c r="DRI237" s="10"/>
      <c r="DRJ237" s="10"/>
      <c r="DRK237" s="10"/>
      <c r="DRL237" s="10"/>
      <c r="DRM237" s="10"/>
      <c r="DRN237" s="10"/>
      <c r="DRO237" s="10"/>
      <c r="DRP237" s="10"/>
      <c r="DRQ237" s="10"/>
      <c r="DRR237" s="10"/>
      <c r="DRS237" s="10"/>
      <c r="DRT237" s="10"/>
      <c r="DRU237" s="10"/>
      <c r="DRV237" s="10"/>
      <c r="DRW237" s="10"/>
      <c r="DRX237" s="10"/>
      <c r="DRY237" s="10"/>
      <c r="DRZ237" s="10"/>
      <c r="DSA237" s="10"/>
      <c r="DSB237" s="10"/>
      <c r="DSC237" s="10"/>
      <c r="DSD237" s="10"/>
      <c r="DSE237" s="10"/>
      <c r="DSF237" s="10"/>
      <c r="DSG237" s="10"/>
      <c r="DSH237" s="10"/>
      <c r="DSI237" s="10"/>
      <c r="DSJ237" s="10"/>
      <c r="DSK237" s="10"/>
      <c r="DSL237" s="10"/>
      <c r="DSM237" s="10"/>
      <c r="DSN237" s="10"/>
      <c r="DSO237" s="10"/>
      <c r="DSP237" s="10"/>
      <c r="DSQ237" s="10"/>
      <c r="DSR237" s="10"/>
      <c r="DSS237" s="10"/>
      <c r="DST237" s="10"/>
      <c r="DSU237" s="10"/>
      <c r="DSV237" s="10"/>
      <c r="DSW237" s="10"/>
      <c r="DSX237" s="10"/>
      <c r="DSY237" s="10"/>
      <c r="DSZ237" s="10"/>
      <c r="DTA237" s="10"/>
      <c r="DTB237" s="10"/>
      <c r="DTC237" s="10"/>
      <c r="DTD237" s="10"/>
      <c r="DTE237" s="10"/>
      <c r="DTF237" s="10"/>
      <c r="DTG237" s="10"/>
      <c r="DTH237" s="10"/>
      <c r="DTI237" s="10"/>
      <c r="DTJ237" s="10"/>
      <c r="DTK237" s="10"/>
      <c r="DTL237" s="10"/>
      <c r="DTM237" s="10"/>
      <c r="DTN237" s="10"/>
      <c r="DTO237" s="10"/>
      <c r="DTP237" s="10"/>
      <c r="DTQ237" s="10"/>
      <c r="DTR237" s="10"/>
      <c r="DTS237" s="10"/>
      <c r="DTT237" s="10"/>
      <c r="DTU237" s="10"/>
      <c r="DTV237" s="10"/>
      <c r="DTW237" s="10"/>
      <c r="DTX237" s="10"/>
      <c r="DTY237" s="10"/>
      <c r="DTZ237" s="10"/>
      <c r="DUA237" s="10"/>
      <c r="DUB237" s="10"/>
      <c r="DUC237" s="10"/>
      <c r="DUD237" s="10"/>
      <c r="DUE237" s="10"/>
      <c r="DUF237" s="10"/>
      <c r="DUG237" s="10"/>
      <c r="DUH237" s="10"/>
      <c r="DUI237" s="10"/>
      <c r="DUJ237" s="10"/>
      <c r="DUK237" s="10"/>
      <c r="DUL237" s="10"/>
      <c r="DUM237" s="10"/>
      <c r="DUN237" s="10"/>
      <c r="DUO237" s="10"/>
      <c r="DUP237" s="10"/>
      <c r="DUQ237" s="10"/>
      <c r="DUR237" s="10"/>
      <c r="DUS237" s="10"/>
      <c r="DUT237" s="10"/>
      <c r="DUU237" s="10"/>
      <c r="DUV237" s="10"/>
      <c r="DUW237" s="10"/>
      <c r="DUX237" s="10"/>
      <c r="DUY237" s="10"/>
      <c r="DUZ237" s="10"/>
      <c r="DVA237" s="10"/>
      <c r="DVB237" s="10"/>
      <c r="DVC237" s="10"/>
      <c r="DVD237" s="10"/>
      <c r="DVE237" s="10"/>
      <c r="DVF237" s="10"/>
      <c r="DVG237" s="10"/>
      <c r="DVH237" s="10"/>
      <c r="DVI237" s="10"/>
      <c r="DVJ237" s="10"/>
      <c r="DVK237" s="10"/>
      <c r="DVL237" s="10"/>
      <c r="DVM237" s="10"/>
      <c r="DVN237" s="10"/>
      <c r="DVO237" s="10"/>
      <c r="DVP237" s="10"/>
      <c r="DVQ237" s="10"/>
      <c r="DVR237" s="10"/>
      <c r="DVS237" s="10"/>
      <c r="DVT237" s="10"/>
      <c r="DVU237" s="10"/>
      <c r="DVV237" s="10"/>
      <c r="DVW237" s="10"/>
      <c r="DVX237" s="10"/>
      <c r="DVY237" s="10"/>
      <c r="DVZ237" s="10"/>
      <c r="DWA237" s="10"/>
      <c r="DWB237" s="10"/>
      <c r="DWC237" s="10"/>
      <c r="DWD237" s="10"/>
      <c r="DWE237" s="10"/>
      <c r="DWF237" s="10"/>
      <c r="DWG237" s="10"/>
      <c r="DWH237" s="10"/>
      <c r="DWI237" s="10"/>
      <c r="DWJ237" s="10"/>
      <c r="DWK237" s="10"/>
      <c r="DWL237" s="10"/>
      <c r="DWM237" s="10"/>
      <c r="DWN237" s="10"/>
      <c r="DWO237" s="10"/>
      <c r="DWP237" s="10"/>
      <c r="DWQ237" s="10"/>
      <c r="DWR237" s="10"/>
      <c r="DWS237" s="10"/>
      <c r="DWT237" s="10"/>
      <c r="DWU237" s="10"/>
      <c r="DWV237" s="10"/>
      <c r="DWW237" s="10"/>
      <c r="DWX237" s="10"/>
      <c r="DWY237" s="10"/>
      <c r="DWZ237" s="10"/>
      <c r="DXA237" s="10"/>
      <c r="DXB237" s="10"/>
      <c r="DXC237" s="10"/>
      <c r="DXD237" s="10"/>
      <c r="DXE237" s="10"/>
      <c r="DXF237" s="10"/>
      <c r="DXG237" s="10"/>
      <c r="DXH237" s="10"/>
      <c r="DXI237" s="10"/>
      <c r="DXJ237" s="10"/>
      <c r="DXK237" s="10"/>
      <c r="DXL237" s="10"/>
      <c r="DXM237" s="10"/>
      <c r="DXN237" s="10"/>
      <c r="DXO237" s="10"/>
      <c r="DXP237" s="10"/>
      <c r="DXQ237" s="10"/>
      <c r="DXR237" s="10"/>
      <c r="DXS237" s="10"/>
      <c r="DXT237" s="10"/>
      <c r="DXU237" s="10"/>
      <c r="DXV237" s="10"/>
      <c r="DXW237" s="10"/>
      <c r="DXX237" s="10"/>
      <c r="DXY237" s="10"/>
      <c r="DXZ237" s="10"/>
      <c r="DYA237" s="10"/>
      <c r="DYB237" s="10"/>
      <c r="DYC237" s="10"/>
      <c r="DYD237" s="10"/>
      <c r="DYE237" s="10"/>
      <c r="DYF237" s="10"/>
      <c r="DYG237" s="10"/>
      <c r="DYH237" s="10"/>
      <c r="DYI237" s="10"/>
      <c r="DYJ237" s="10"/>
      <c r="DYK237" s="10"/>
      <c r="DYL237" s="10"/>
      <c r="DYM237" s="10"/>
      <c r="DYN237" s="10"/>
      <c r="DYO237" s="10"/>
      <c r="DYP237" s="10"/>
      <c r="DYQ237" s="10"/>
      <c r="DYR237" s="10"/>
      <c r="DYS237" s="10"/>
      <c r="DYT237" s="10"/>
      <c r="DYU237" s="10"/>
      <c r="DYV237" s="10"/>
      <c r="DYW237" s="10"/>
      <c r="DYX237" s="10"/>
      <c r="DYY237" s="10"/>
      <c r="DYZ237" s="10"/>
      <c r="DZA237" s="10"/>
      <c r="DZB237" s="10"/>
      <c r="DZC237" s="10"/>
      <c r="DZD237" s="10"/>
      <c r="DZE237" s="10"/>
      <c r="DZF237" s="10"/>
      <c r="DZG237" s="10"/>
      <c r="DZH237" s="10"/>
      <c r="DZI237" s="10"/>
      <c r="DZJ237" s="10"/>
      <c r="DZK237" s="10"/>
      <c r="DZL237" s="10"/>
      <c r="DZM237" s="10"/>
      <c r="DZN237" s="10"/>
      <c r="DZO237" s="10"/>
      <c r="DZP237" s="10"/>
      <c r="DZQ237" s="10"/>
      <c r="DZR237" s="10"/>
      <c r="DZS237" s="10"/>
      <c r="DZT237" s="10"/>
      <c r="DZU237" s="10"/>
      <c r="DZV237" s="10"/>
      <c r="DZW237" s="10"/>
      <c r="DZX237" s="10"/>
      <c r="DZY237" s="10"/>
      <c r="DZZ237" s="10"/>
      <c r="EAA237" s="10"/>
      <c r="EAB237" s="10"/>
      <c r="EAC237" s="10"/>
      <c r="EAD237" s="10"/>
      <c r="EAE237" s="10"/>
      <c r="EAF237" s="10"/>
      <c r="EAG237" s="10"/>
      <c r="EAH237" s="10"/>
      <c r="EAI237" s="10"/>
      <c r="EAJ237" s="10"/>
      <c r="EAK237" s="10"/>
      <c r="EAL237" s="10"/>
      <c r="EAM237" s="10"/>
      <c r="EAN237" s="10"/>
      <c r="EAO237" s="10"/>
      <c r="EAP237" s="10"/>
      <c r="EAQ237" s="10"/>
      <c r="EAR237" s="10"/>
      <c r="EAS237" s="10"/>
      <c r="EAT237" s="10"/>
      <c r="EAU237" s="10"/>
      <c r="EAV237" s="10"/>
      <c r="EAW237" s="10"/>
      <c r="EAX237" s="10"/>
      <c r="EAY237" s="10"/>
      <c r="EAZ237" s="10"/>
      <c r="EBA237" s="10"/>
      <c r="EBB237" s="10"/>
      <c r="EBC237" s="10"/>
      <c r="EBD237" s="10"/>
      <c r="EBE237" s="10"/>
      <c r="EBF237" s="10"/>
      <c r="EBG237" s="10"/>
      <c r="EBH237" s="10"/>
      <c r="EBI237" s="10"/>
      <c r="EBJ237" s="10"/>
      <c r="EBK237" s="10"/>
      <c r="EBL237" s="10"/>
      <c r="EBM237" s="10"/>
      <c r="EBN237" s="10"/>
      <c r="EBO237" s="10"/>
      <c r="EBP237" s="10"/>
      <c r="EBQ237" s="10"/>
      <c r="EBR237" s="10"/>
      <c r="EBS237" s="10"/>
      <c r="EBT237" s="10"/>
      <c r="EBU237" s="10"/>
      <c r="EBV237" s="10"/>
      <c r="EBW237" s="10"/>
      <c r="EBX237" s="10"/>
      <c r="EBY237" s="10"/>
      <c r="EBZ237" s="10"/>
      <c r="ECA237" s="10"/>
      <c r="ECB237" s="10"/>
      <c r="ECC237" s="10"/>
      <c r="ECD237" s="10"/>
      <c r="ECE237" s="10"/>
      <c r="ECF237" s="10"/>
      <c r="ECG237" s="10"/>
      <c r="ECH237" s="10"/>
      <c r="ECI237" s="10"/>
      <c r="ECJ237" s="10"/>
      <c r="ECK237" s="10"/>
      <c r="ECL237" s="10"/>
      <c r="ECM237" s="10"/>
      <c r="ECN237" s="10"/>
      <c r="ECO237" s="10"/>
      <c r="ECP237" s="10"/>
      <c r="ECQ237" s="10"/>
      <c r="ECR237" s="10"/>
      <c r="ECS237" s="10"/>
      <c r="ECT237" s="10"/>
      <c r="ECU237" s="10"/>
      <c r="ECV237" s="10"/>
      <c r="ECW237" s="10"/>
      <c r="ECX237" s="10"/>
      <c r="ECY237" s="10"/>
      <c r="ECZ237" s="10"/>
      <c r="EDA237" s="10"/>
      <c r="EDB237" s="10"/>
      <c r="EDC237" s="10"/>
      <c r="EDD237" s="10"/>
      <c r="EDE237" s="10"/>
      <c r="EDF237" s="10"/>
      <c r="EDG237" s="10"/>
      <c r="EDH237" s="10"/>
      <c r="EDI237" s="10"/>
      <c r="EDJ237" s="10"/>
      <c r="EDK237" s="10"/>
      <c r="EDL237" s="10"/>
      <c r="EDM237" s="10"/>
      <c r="EDN237" s="10"/>
      <c r="EDO237" s="10"/>
      <c r="EDP237" s="10"/>
      <c r="EDQ237" s="10"/>
      <c r="EDR237" s="10"/>
      <c r="EDS237" s="10"/>
      <c r="EDT237" s="10"/>
      <c r="EDU237" s="10"/>
      <c r="EDV237" s="10"/>
      <c r="EDW237" s="10"/>
      <c r="EDX237" s="10"/>
      <c r="EDY237" s="10"/>
      <c r="EDZ237" s="10"/>
      <c r="EEA237" s="10"/>
      <c r="EEB237" s="10"/>
      <c r="EEC237" s="10"/>
      <c r="EED237" s="10"/>
      <c r="EEE237" s="10"/>
      <c r="EEF237" s="10"/>
      <c r="EEG237" s="10"/>
      <c r="EEH237" s="10"/>
      <c r="EEI237" s="10"/>
      <c r="EEJ237" s="10"/>
      <c r="EEK237" s="10"/>
      <c r="EEL237" s="10"/>
      <c r="EEM237" s="10"/>
      <c r="EEN237" s="10"/>
      <c r="EEO237" s="10"/>
      <c r="EEP237" s="10"/>
      <c r="EEQ237" s="10"/>
      <c r="EER237" s="10"/>
      <c r="EES237" s="10"/>
      <c r="EET237" s="10"/>
      <c r="EEU237" s="10"/>
      <c r="EEV237" s="10"/>
      <c r="EEW237" s="10"/>
      <c r="EEX237" s="10"/>
      <c r="EEY237" s="10"/>
      <c r="EEZ237" s="10"/>
      <c r="EFA237" s="10"/>
      <c r="EFB237" s="10"/>
      <c r="EFC237" s="10"/>
      <c r="EFD237" s="10"/>
      <c r="EFE237" s="10"/>
      <c r="EFF237" s="10"/>
      <c r="EFG237" s="10"/>
      <c r="EFH237" s="10"/>
      <c r="EFI237" s="10"/>
      <c r="EFJ237" s="10"/>
      <c r="EFK237" s="10"/>
      <c r="EFL237" s="10"/>
      <c r="EFM237" s="10"/>
      <c r="EFN237" s="10"/>
      <c r="EFO237" s="10"/>
      <c r="EFP237" s="10"/>
      <c r="EFQ237" s="10"/>
      <c r="EFR237" s="10"/>
      <c r="EFS237" s="10"/>
      <c r="EFT237" s="10"/>
      <c r="EFU237" s="10"/>
      <c r="EFV237" s="10"/>
      <c r="EFW237" s="10"/>
      <c r="EFX237" s="10"/>
      <c r="EFY237" s="10"/>
      <c r="EFZ237" s="10"/>
      <c r="EGA237" s="10"/>
      <c r="EGB237" s="10"/>
      <c r="EGC237" s="10"/>
      <c r="EGD237" s="10"/>
      <c r="EGE237" s="10"/>
      <c r="EGF237" s="10"/>
      <c r="EGG237" s="10"/>
      <c r="EGH237" s="10"/>
      <c r="EGI237" s="10"/>
      <c r="EGJ237" s="10"/>
      <c r="EGK237" s="10"/>
      <c r="EGL237" s="10"/>
      <c r="EGM237" s="10"/>
      <c r="EGN237" s="10"/>
      <c r="EGO237" s="10"/>
      <c r="EGP237" s="10"/>
      <c r="EGQ237" s="10"/>
      <c r="EGR237" s="10"/>
      <c r="EGS237" s="10"/>
      <c r="EGT237" s="10"/>
      <c r="EGU237" s="10"/>
      <c r="EGV237" s="10"/>
      <c r="EGW237" s="10"/>
      <c r="EGX237" s="10"/>
      <c r="EGY237" s="10"/>
      <c r="EGZ237" s="10"/>
      <c r="EHA237" s="10"/>
      <c r="EHB237" s="10"/>
      <c r="EHC237" s="10"/>
      <c r="EHD237" s="10"/>
      <c r="EHE237" s="10"/>
      <c r="EHF237" s="10"/>
      <c r="EHG237" s="10"/>
      <c r="EHH237" s="10"/>
      <c r="EHI237" s="10"/>
      <c r="EHJ237" s="10"/>
      <c r="EHK237" s="10"/>
      <c r="EHL237" s="10"/>
      <c r="EHM237" s="10"/>
      <c r="EHN237" s="10"/>
      <c r="EHO237" s="10"/>
      <c r="EHP237" s="10"/>
      <c r="EHQ237" s="10"/>
      <c r="EHR237" s="10"/>
      <c r="EHS237" s="10"/>
      <c r="EHT237" s="10"/>
      <c r="EHU237" s="10"/>
      <c r="EHV237" s="10"/>
      <c r="EHW237" s="10"/>
      <c r="EHX237" s="10"/>
      <c r="EHY237" s="10"/>
      <c r="EHZ237" s="10"/>
      <c r="EIA237" s="10"/>
      <c r="EIB237" s="10"/>
      <c r="EIC237" s="10"/>
      <c r="EID237" s="10"/>
      <c r="EIE237" s="10"/>
      <c r="EIF237" s="10"/>
      <c r="EIG237" s="10"/>
      <c r="EIH237" s="10"/>
      <c r="EII237" s="10"/>
      <c r="EIJ237" s="10"/>
      <c r="EIK237" s="10"/>
      <c r="EIL237" s="10"/>
      <c r="EIM237" s="10"/>
      <c r="EIN237" s="10"/>
      <c r="EIO237" s="10"/>
      <c r="EIP237" s="10"/>
      <c r="EIQ237" s="10"/>
      <c r="EIR237" s="10"/>
      <c r="EIS237" s="10"/>
      <c r="EIT237" s="10"/>
      <c r="EIU237" s="10"/>
      <c r="EIV237" s="10"/>
      <c r="EIW237" s="10"/>
      <c r="EIX237" s="10"/>
      <c r="EIY237" s="10"/>
      <c r="EIZ237" s="10"/>
      <c r="EJA237" s="10"/>
      <c r="EJB237" s="10"/>
      <c r="EJC237" s="10"/>
      <c r="EJD237" s="10"/>
      <c r="EJE237" s="10"/>
      <c r="EJF237" s="10"/>
      <c r="EJG237" s="10"/>
      <c r="EJH237" s="10"/>
      <c r="EJI237" s="10"/>
      <c r="EJJ237" s="10"/>
      <c r="EJK237" s="10"/>
      <c r="EJL237" s="10"/>
      <c r="EJM237" s="10"/>
      <c r="EJN237" s="10"/>
      <c r="EJO237" s="10"/>
      <c r="EJP237" s="10"/>
      <c r="EJQ237" s="10"/>
      <c r="EJR237" s="10"/>
      <c r="EJS237" s="10"/>
      <c r="EJT237" s="10"/>
      <c r="EJU237" s="10"/>
      <c r="EJV237" s="10"/>
      <c r="EJW237" s="10"/>
      <c r="EJX237" s="10"/>
      <c r="EJY237" s="10"/>
      <c r="EJZ237" s="10"/>
      <c r="EKA237" s="10"/>
      <c r="EKB237" s="10"/>
      <c r="EKC237" s="10"/>
      <c r="EKD237" s="10"/>
      <c r="EKE237" s="10"/>
      <c r="EKF237" s="10"/>
      <c r="EKG237" s="10"/>
      <c r="EKH237" s="10"/>
      <c r="EKI237" s="10"/>
      <c r="EKJ237" s="10"/>
      <c r="EKK237" s="10"/>
      <c r="EKL237" s="10"/>
      <c r="EKM237" s="10"/>
      <c r="EKN237" s="10"/>
      <c r="EKO237" s="10"/>
      <c r="EKP237" s="10"/>
      <c r="EKQ237" s="10"/>
      <c r="EKR237" s="10"/>
      <c r="EKS237" s="10"/>
      <c r="EKT237" s="10"/>
      <c r="EKU237" s="10"/>
      <c r="EKV237" s="10"/>
      <c r="EKW237" s="10"/>
      <c r="EKX237" s="10"/>
      <c r="EKY237" s="10"/>
      <c r="EKZ237" s="10"/>
      <c r="ELA237" s="10"/>
      <c r="ELB237" s="10"/>
      <c r="ELC237" s="10"/>
      <c r="ELD237" s="10"/>
      <c r="ELE237" s="10"/>
      <c r="ELF237" s="10"/>
      <c r="ELG237" s="10"/>
      <c r="ELH237" s="10"/>
      <c r="ELI237" s="10"/>
      <c r="ELJ237" s="10"/>
      <c r="ELK237" s="10"/>
      <c r="ELL237" s="10"/>
      <c r="ELM237" s="10"/>
      <c r="ELN237" s="10"/>
      <c r="ELO237" s="10"/>
      <c r="ELP237" s="10"/>
      <c r="ELQ237" s="10"/>
      <c r="ELR237" s="10"/>
      <c r="ELS237" s="10"/>
      <c r="ELT237" s="10"/>
      <c r="ELU237" s="10"/>
      <c r="ELV237" s="10"/>
      <c r="ELW237" s="10"/>
      <c r="ELX237" s="10"/>
      <c r="ELY237" s="10"/>
      <c r="ELZ237" s="10"/>
      <c r="EMA237" s="10"/>
      <c r="EMB237" s="10"/>
      <c r="EMC237" s="10"/>
      <c r="EMD237" s="10"/>
      <c r="EME237" s="10"/>
      <c r="EMF237" s="10"/>
      <c r="EMG237" s="10"/>
      <c r="EMH237" s="10"/>
      <c r="EMI237" s="10"/>
      <c r="EMJ237" s="10"/>
      <c r="EMK237" s="10"/>
      <c r="EML237" s="10"/>
      <c r="EMM237" s="10"/>
      <c r="EMN237" s="10"/>
      <c r="EMO237" s="10"/>
      <c r="EMP237" s="10"/>
      <c r="EMQ237" s="10"/>
      <c r="EMR237" s="10"/>
      <c r="EMS237" s="10"/>
      <c r="EMT237" s="10"/>
      <c r="EMU237" s="10"/>
      <c r="EMV237" s="10"/>
      <c r="EMW237" s="10"/>
      <c r="EMX237" s="10"/>
      <c r="EMY237" s="10"/>
      <c r="EMZ237" s="10"/>
      <c r="ENA237" s="10"/>
      <c r="ENB237" s="10"/>
      <c r="ENC237" s="10"/>
      <c r="END237" s="10"/>
      <c r="ENE237" s="10"/>
      <c r="ENF237" s="10"/>
      <c r="ENG237" s="10"/>
      <c r="ENH237" s="10"/>
      <c r="ENI237" s="10"/>
      <c r="ENJ237" s="10"/>
      <c r="ENK237" s="10"/>
      <c r="ENL237" s="10"/>
      <c r="ENM237" s="10"/>
      <c r="ENN237" s="10"/>
      <c r="ENO237" s="10"/>
      <c r="ENP237" s="10"/>
      <c r="ENQ237" s="10"/>
      <c r="ENR237" s="10"/>
      <c r="ENS237" s="10"/>
      <c r="ENT237" s="10"/>
      <c r="ENU237" s="10"/>
      <c r="ENV237" s="10"/>
      <c r="ENW237" s="10"/>
      <c r="ENX237" s="10"/>
      <c r="ENY237" s="10"/>
      <c r="ENZ237" s="10"/>
      <c r="EOA237" s="10"/>
      <c r="EOB237" s="10"/>
      <c r="EOC237" s="10"/>
      <c r="EOD237" s="10"/>
      <c r="EOE237" s="10"/>
      <c r="EOF237" s="10"/>
      <c r="EOG237" s="10"/>
      <c r="EOH237" s="10"/>
      <c r="EOI237" s="10"/>
      <c r="EOJ237" s="10"/>
      <c r="EOK237" s="10"/>
      <c r="EOL237" s="10"/>
      <c r="EOM237" s="10"/>
      <c r="EON237" s="10"/>
      <c r="EOO237" s="10"/>
      <c r="EOP237" s="10"/>
      <c r="EOQ237" s="10"/>
      <c r="EOR237" s="10"/>
      <c r="EOS237" s="10"/>
      <c r="EOT237" s="10"/>
      <c r="EOU237" s="10"/>
      <c r="EOV237" s="10"/>
      <c r="EOW237" s="10"/>
      <c r="EOX237" s="10"/>
      <c r="EOY237" s="10"/>
      <c r="EOZ237" s="10"/>
      <c r="EPA237" s="10"/>
      <c r="EPB237" s="10"/>
      <c r="EPC237" s="10"/>
      <c r="EPD237" s="10"/>
      <c r="EPE237" s="10"/>
      <c r="EPF237" s="10"/>
      <c r="EPG237" s="10"/>
      <c r="EPH237" s="10"/>
      <c r="EPI237" s="10"/>
      <c r="EPJ237" s="10"/>
      <c r="EPK237" s="10"/>
      <c r="EPL237" s="10"/>
      <c r="EPM237" s="10"/>
      <c r="EPN237" s="10"/>
      <c r="EPO237" s="10"/>
      <c r="EPP237" s="10"/>
      <c r="EPQ237" s="10"/>
      <c r="EPR237" s="10"/>
      <c r="EPS237" s="10"/>
      <c r="EPT237" s="10"/>
      <c r="EPU237" s="10"/>
      <c r="EPV237" s="10"/>
      <c r="EPW237" s="10"/>
      <c r="EPX237" s="10"/>
      <c r="EPY237" s="10"/>
      <c r="EPZ237" s="10"/>
      <c r="EQA237" s="10"/>
      <c r="EQB237" s="10"/>
      <c r="EQC237" s="10"/>
      <c r="EQD237" s="10"/>
      <c r="EQE237" s="10"/>
      <c r="EQF237" s="10"/>
      <c r="EQG237" s="10"/>
      <c r="EQH237" s="10"/>
      <c r="EQI237" s="10"/>
      <c r="EQJ237" s="10"/>
      <c r="EQK237" s="10"/>
      <c r="EQL237" s="10"/>
      <c r="EQM237" s="10"/>
      <c r="EQN237" s="10"/>
      <c r="EQO237" s="10"/>
      <c r="EQP237" s="10"/>
      <c r="EQQ237" s="10"/>
      <c r="EQR237" s="10"/>
      <c r="EQS237" s="10"/>
      <c r="EQT237" s="10"/>
      <c r="EQU237" s="10"/>
      <c r="EQV237" s="10"/>
      <c r="EQW237" s="10"/>
      <c r="EQX237" s="10"/>
      <c r="EQY237" s="10"/>
      <c r="EQZ237" s="10"/>
      <c r="ERA237" s="10"/>
      <c r="ERB237" s="10"/>
      <c r="ERC237" s="10"/>
      <c r="ERD237" s="10"/>
      <c r="ERE237" s="10"/>
      <c r="ERF237" s="10"/>
      <c r="ERG237" s="10"/>
      <c r="ERH237" s="10"/>
      <c r="ERI237" s="10"/>
      <c r="ERJ237" s="10"/>
      <c r="ERK237" s="10"/>
      <c r="ERL237" s="10"/>
      <c r="ERM237" s="10"/>
      <c r="ERN237" s="10"/>
      <c r="ERO237" s="10"/>
      <c r="ERP237" s="10"/>
      <c r="ERQ237" s="10"/>
      <c r="ERR237" s="10"/>
      <c r="ERS237" s="10"/>
      <c r="ERT237" s="10"/>
      <c r="ERU237" s="10"/>
      <c r="ERV237" s="10"/>
      <c r="ERW237" s="10"/>
      <c r="ERX237" s="10"/>
      <c r="ERY237" s="10"/>
      <c r="ERZ237" s="10"/>
      <c r="ESA237" s="10"/>
      <c r="ESB237" s="10"/>
      <c r="ESC237" s="10"/>
      <c r="ESD237" s="10"/>
      <c r="ESE237" s="10"/>
      <c r="ESF237" s="10"/>
      <c r="ESG237" s="10"/>
      <c r="ESH237" s="10"/>
      <c r="ESI237" s="10"/>
      <c r="ESJ237" s="10"/>
      <c r="ESK237" s="10"/>
      <c r="ESL237" s="10"/>
      <c r="ESM237" s="10"/>
      <c r="ESN237" s="10"/>
      <c r="ESO237" s="10"/>
      <c r="ESP237" s="10"/>
      <c r="ESQ237" s="10"/>
      <c r="ESR237" s="10"/>
      <c r="ESS237" s="10"/>
      <c r="EST237" s="10"/>
      <c r="ESU237" s="10"/>
      <c r="ESV237" s="10"/>
      <c r="ESW237" s="10"/>
      <c r="ESX237" s="10"/>
      <c r="ESY237" s="10"/>
      <c r="ESZ237" s="10"/>
      <c r="ETA237" s="10"/>
      <c r="ETB237" s="10"/>
      <c r="ETC237" s="10"/>
      <c r="ETD237" s="10"/>
      <c r="ETE237" s="10"/>
      <c r="ETF237" s="10"/>
      <c r="ETG237" s="10"/>
      <c r="ETH237" s="10"/>
      <c r="ETI237" s="10"/>
      <c r="ETJ237" s="10"/>
      <c r="ETK237" s="10"/>
      <c r="ETL237" s="10"/>
      <c r="ETM237" s="10"/>
      <c r="ETN237" s="10"/>
      <c r="ETO237" s="10"/>
      <c r="ETP237" s="10"/>
      <c r="ETQ237" s="10"/>
      <c r="ETR237" s="10"/>
      <c r="ETS237" s="10"/>
      <c r="ETT237" s="10"/>
      <c r="ETU237" s="10"/>
      <c r="ETV237" s="10"/>
      <c r="ETW237" s="10"/>
      <c r="ETX237" s="10"/>
      <c r="ETY237" s="10"/>
      <c r="ETZ237" s="10"/>
      <c r="EUA237" s="10"/>
      <c r="EUB237" s="10"/>
      <c r="EUC237" s="10"/>
      <c r="EUD237" s="10"/>
      <c r="EUE237" s="10"/>
      <c r="EUF237" s="10"/>
      <c r="EUG237" s="10"/>
      <c r="EUH237" s="10"/>
      <c r="EUI237" s="10"/>
      <c r="EUJ237" s="10"/>
      <c r="EUK237" s="10"/>
      <c r="EUL237" s="10"/>
      <c r="EUM237" s="10"/>
      <c r="EUN237" s="10"/>
      <c r="EUO237" s="10"/>
      <c r="EUP237" s="10"/>
      <c r="EUQ237" s="10"/>
      <c r="EUR237" s="10"/>
      <c r="EUS237" s="10"/>
      <c r="EUT237" s="10"/>
      <c r="EUU237" s="10"/>
      <c r="EUV237" s="10"/>
      <c r="EUW237" s="10"/>
      <c r="EUX237" s="10"/>
      <c r="EUY237" s="10"/>
      <c r="EUZ237" s="10"/>
      <c r="EVA237" s="10"/>
      <c r="EVB237" s="10"/>
      <c r="EVC237" s="10"/>
      <c r="EVD237" s="10"/>
      <c r="EVE237" s="10"/>
      <c r="EVF237" s="10"/>
      <c r="EVG237" s="10"/>
      <c r="EVH237" s="10"/>
      <c r="EVI237" s="10"/>
      <c r="EVJ237" s="10"/>
      <c r="EVK237" s="10"/>
      <c r="EVL237" s="10"/>
      <c r="EVM237" s="10"/>
      <c r="EVN237" s="10"/>
      <c r="EVO237" s="10"/>
      <c r="EVP237" s="10"/>
      <c r="EVQ237" s="10"/>
      <c r="EVR237" s="10"/>
      <c r="EVS237" s="10"/>
      <c r="EVT237" s="10"/>
      <c r="EVU237" s="10"/>
      <c r="EVV237" s="10"/>
      <c r="EVW237" s="10"/>
      <c r="EVX237" s="10"/>
      <c r="EVY237" s="10"/>
      <c r="EVZ237" s="10"/>
      <c r="EWA237" s="10"/>
      <c r="EWB237" s="10"/>
      <c r="EWC237" s="10"/>
      <c r="EWD237" s="10"/>
      <c r="EWE237" s="10"/>
      <c r="EWF237" s="10"/>
      <c r="EWG237" s="10"/>
      <c r="EWH237" s="10"/>
      <c r="EWI237" s="10"/>
      <c r="EWJ237" s="10"/>
      <c r="EWK237" s="10"/>
      <c r="EWL237" s="10"/>
      <c r="EWM237" s="10"/>
      <c r="EWN237" s="10"/>
      <c r="EWO237" s="10"/>
      <c r="EWP237" s="10"/>
      <c r="EWQ237" s="10"/>
      <c r="EWR237" s="10"/>
      <c r="EWS237" s="10"/>
      <c r="EWT237" s="10"/>
      <c r="EWU237" s="10"/>
      <c r="EWV237" s="10"/>
      <c r="EWW237" s="10"/>
      <c r="EWX237" s="10"/>
      <c r="EWY237" s="10"/>
      <c r="EWZ237" s="10"/>
      <c r="EXA237" s="10"/>
      <c r="EXB237" s="10"/>
      <c r="EXC237" s="10"/>
      <c r="EXD237" s="10"/>
      <c r="EXE237" s="10"/>
      <c r="EXF237" s="10"/>
      <c r="EXG237" s="10"/>
      <c r="EXH237" s="10"/>
      <c r="EXI237" s="10"/>
      <c r="EXJ237" s="10"/>
      <c r="EXK237" s="10"/>
      <c r="EXL237" s="10"/>
      <c r="EXM237" s="10"/>
      <c r="EXN237" s="10"/>
      <c r="EXO237" s="10"/>
      <c r="EXP237" s="10"/>
      <c r="EXQ237" s="10"/>
      <c r="EXR237" s="10"/>
      <c r="EXS237" s="10"/>
      <c r="EXT237" s="10"/>
      <c r="EXU237" s="10"/>
      <c r="EXV237" s="10"/>
      <c r="EXW237" s="10"/>
      <c r="EXX237" s="10"/>
      <c r="EXY237" s="10"/>
      <c r="EXZ237" s="10"/>
      <c r="EYA237" s="10"/>
      <c r="EYB237" s="10"/>
      <c r="EYC237" s="10"/>
      <c r="EYD237" s="10"/>
      <c r="EYE237" s="10"/>
      <c r="EYF237" s="10"/>
      <c r="EYG237" s="10"/>
      <c r="EYH237" s="10"/>
      <c r="EYI237" s="10"/>
      <c r="EYJ237" s="10"/>
      <c r="EYK237" s="10"/>
      <c r="EYL237" s="10"/>
      <c r="EYM237" s="10"/>
      <c r="EYN237" s="10"/>
      <c r="EYO237" s="10"/>
      <c r="EYP237" s="10"/>
      <c r="EYQ237" s="10"/>
      <c r="EYR237" s="10"/>
      <c r="EYS237" s="10"/>
      <c r="EYT237" s="10"/>
      <c r="EYU237" s="10"/>
      <c r="EYV237" s="10"/>
      <c r="EYW237" s="10"/>
      <c r="EYX237" s="10"/>
      <c r="EYY237" s="10"/>
      <c r="EYZ237" s="10"/>
      <c r="EZA237" s="10"/>
      <c r="EZB237" s="10"/>
      <c r="EZC237" s="10"/>
      <c r="EZD237" s="10"/>
      <c r="EZE237" s="10"/>
      <c r="EZF237" s="10"/>
      <c r="EZG237" s="10"/>
      <c r="EZH237" s="10"/>
      <c r="EZI237" s="10"/>
      <c r="EZJ237" s="10"/>
      <c r="EZK237" s="10"/>
      <c r="EZL237" s="10"/>
      <c r="EZM237" s="10"/>
      <c r="EZN237" s="10"/>
      <c r="EZO237" s="10"/>
      <c r="EZP237" s="10"/>
      <c r="EZQ237" s="10"/>
      <c r="EZR237" s="10"/>
      <c r="EZS237" s="10"/>
      <c r="EZT237" s="10"/>
      <c r="EZU237" s="10"/>
      <c r="EZV237" s="10"/>
      <c r="EZW237" s="10"/>
      <c r="EZX237" s="10"/>
      <c r="EZY237" s="10"/>
      <c r="EZZ237" s="10"/>
      <c r="FAA237" s="10"/>
      <c r="FAB237" s="10"/>
      <c r="FAC237" s="10"/>
      <c r="FAD237" s="10"/>
      <c r="FAE237" s="10"/>
      <c r="FAF237" s="10"/>
      <c r="FAG237" s="10"/>
      <c r="FAH237" s="10"/>
      <c r="FAI237" s="10"/>
      <c r="FAJ237" s="10"/>
      <c r="FAK237" s="10"/>
      <c r="FAL237" s="10"/>
      <c r="FAM237" s="10"/>
      <c r="FAN237" s="10"/>
      <c r="FAO237" s="10"/>
      <c r="FAP237" s="10"/>
      <c r="FAQ237" s="10"/>
      <c r="FAR237" s="10"/>
      <c r="FAS237" s="10"/>
      <c r="FAT237" s="10"/>
      <c r="FAU237" s="10"/>
      <c r="FAV237" s="10"/>
      <c r="FAW237" s="10"/>
      <c r="FAX237" s="10"/>
      <c r="FAY237" s="10"/>
      <c r="FAZ237" s="10"/>
      <c r="FBA237" s="10"/>
      <c r="FBB237" s="10"/>
      <c r="FBC237" s="10"/>
      <c r="FBD237" s="10"/>
      <c r="FBE237" s="10"/>
      <c r="FBF237" s="10"/>
      <c r="FBG237" s="10"/>
      <c r="FBH237" s="10"/>
      <c r="FBI237" s="10"/>
      <c r="FBJ237" s="10"/>
      <c r="FBK237" s="10"/>
      <c r="FBL237" s="10"/>
      <c r="FBM237" s="10"/>
      <c r="FBN237" s="10"/>
      <c r="FBO237" s="10"/>
      <c r="FBP237" s="10"/>
      <c r="FBQ237" s="10"/>
      <c r="FBR237" s="10"/>
      <c r="FBS237" s="10"/>
      <c r="FBT237" s="10"/>
      <c r="FBU237" s="10"/>
      <c r="FBV237" s="10"/>
      <c r="FBW237" s="10"/>
      <c r="FBX237" s="10"/>
      <c r="FBY237" s="10"/>
      <c r="FBZ237" s="10"/>
      <c r="FCA237" s="10"/>
      <c r="FCB237" s="10"/>
      <c r="FCC237" s="10"/>
      <c r="FCD237" s="10"/>
      <c r="FCE237" s="10"/>
      <c r="FCF237" s="10"/>
      <c r="FCG237" s="10"/>
      <c r="FCH237" s="10"/>
      <c r="FCI237" s="10"/>
      <c r="FCJ237" s="10"/>
      <c r="FCK237" s="10"/>
      <c r="FCL237" s="10"/>
      <c r="FCM237" s="10"/>
      <c r="FCN237" s="10"/>
      <c r="FCO237" s="10"/>
      <c r="FCP237" s="10"/>
      <c r="FCQ237" s="10"/>
      <c r="FCR237" s="10"/>
      <c r="FCS237" s="10"/>
      <c r="FCT237" s="10"/>
      <c r="FCU237" s="10"/>
      <c r="FCV237" s="10"/>
      <c r="FCW237" s="10"/>
      <c r="FCX237" s="10"/>
      <c r="FCY237" s="10"/>
      <c r="FCZ237" s="10"/>
      <c r="FDA237" s="10"/>
      <c r="FDB237" s="10"/>
      <c r="FDC237" s="10"/>
      <c r="FDD237" s="10"/>
      <c r="FDE237" s="10"/>
      <c r="FDF237" s="10"/>
      <c r="FDG237" s="10"/>
      <c r="FDH237" s="10"/>
      <c r="FDI237" s="10"/>
      <c r="FDJ237" s="10"/>
      <c r="FDK237" s="10"/>
      <c r="FDL237" s="10"/>
      <c r="FDM237" s="10"/>
      <c r="FDN237" s="10"/>
      <c r="FDO237" s="10"/>
      <c r="FDP237" s="10"/>
      <c r="FDQ237" s="10"/>
      <c r="FDR237" s="10"/>
      <c r="FDS237" s="10"/>
      <c r="FDT237" s="10"/>
      <c r="FDU237" s="10"/>
      <c r="FDV237" s="10"/>
      <c r="FDW237" s="10"/>
      <c r="FDX237" s="10"/>
      <c r="FDY237" s="10"/>
      <c r="FDZ237" s="10"/>
      <c r="FEA237" s="10"/>
      <c r="FEB237" s="10"/>
      <c r="FEC237" s="10"/>
      <c r="FED237" s="10"/>
      <c r="FEE237" s="10"/>
      <c r="FEF237" s="10"/>
      <c r="FEG237" s="10"/>
      <c r="FEH237" s="10"/>
      <c r="FEI237" s="10"/>
      <c r="FEJ237" s="10"/>
      <c r="FEK237" s="10"/>
      <c r="FEL237" s="10"/>
      <c r="FEM237" s="10"/>
      <c r="FEN237" s="10"/>
      <c r="FEO237" s="10"/>
      <c r="FEP237" s="10"/>
      <c r="FEQ237" s="10"/>
      <c r="FER237" s="10"/>
      <c r="FES237" s="10"/>
      <c r="FET237" s="10"/>
      <c r="FEU237" s="10"/>
      <c r="FEV237" s="10"/>
      <c r="FEW237" s="10"/>
      <c r="FEX237" s="10"/>
      <c r="FEY237" s="10"/>
      <c r="FEZ237" s="10"/>
      <c r="FFA237" s="10"/>
      <c r="FFB237" s="10"/>
      <c r="FFC237" s="10"/>
      <c r="FFD237" s="10"/>
      <c r="FFE237" s="10"/>
      <c r="FFF237" s="10"/>
      <c r="FFG237" s="10"/>
      <c r="FFH237" s="10"/>
      <c r="FFI237" s="10"/>
      <c r="FFJ237" s="10"/>
      <c r="FFK237" s="10"/>
      <c r="FFL237" s="10"/>
      <c r="FFM237" s="10"/>
      <c r="FFN237" s="10"/>
      <c r="FFO237" s="10"/>
      <c r="FFP237" s="10"/>
      <c r="FFQ237" s="10"/>
      <c r="FFR237" s="10"/>
      <c r="FFS237" s="10"/>
      <c r="FFT237" s="10"/>
      <c r="FFU237" s="10"/>
      <c r="FFV237" s="10"/>
      <c r="FFW237" s="10"/>
      <c r="FFX237" s="10"/>
      <c r="FFY237" s="10"/>
      <c r="FFZ237" s="10"/>
      <c r="FGA237" s="10"/>
      <c r="FGB237" s="10"/>
      <c r="FGC237" s="10"/>
      <c r="FGD237" s="10"/>
      <c r="FGE237" s="10"/>
      <c r="FGF237" s="10"/>
      <c r="FGG237" s="10"/>
      <c r="FGH237" s="10"/>
      <c r="FGI237" s="10"/>
      <c r="FGJ237" s="10"/>
      <c r="FGK237" s="10"/>
      <c r="FGL237" s="10"/>
      <c r="FGM237" s="10"/>
      <c r="FGN237" s="10"/>
      <c r="FGO237" s="10"/>
      <c r="FGP237" s="10"/>
      <c r="FGQ237" s="10"/>
      <c r="FGR237" s="10"/>
      <c r="FGS237" s="10"/>
      <c r="FGT237" s="10"/>
      <c r="FGU237" s="10"/>
      <c r="FGV237" s="10"/>
      <c r="FGW237" s="10"/>
      <c r="FGX237" s="10"/>
      <c r="FGY237" s="10"/>
      <c r="FGZ237" s="10"/>
      <c r="FHA237" s="10"/>
      <c r="FHB237" s="10"/>
      <c r="FHC237" s="10"/>
      <c r="FHD237" s="10"/>
      <c r="FHE237" s="10"/>
      <c r="FHF237" s="10"/>
      <c r="FHG237" s="10"/>
      <c r="FHH237" s="10"/>
      <c r="FHI237" s="10"/>
      <c r="FHJ237" s="10"/>
      <c r="FHK237" s="10"/>
      <c r="FHL237" s="10"/>
      <c r="FHM237" s="10"/>
      <c r="FHN237" s="10"/>
      <c r="FHO237" s="10"/>
      <c r="FHP237" s="10"/>
      <c r="FHQ237" s="10"/>
      <c r="FHR237" s="10"/>
      <c r="FHS237" s="10"/>
      <c r="FHT237" s="10"/>
      <c r="FHU237" s="10"/>
      <c r="FHV237" s="10"/>
      <c r="FHW237" s="10"/>
      <c r="FHX237" s="10"/>
      <c r="FHY237" s="10"/>
      <c r="FHZ237" s="10"/>
      <c r="FIA237" s="10"/>
      <c r="FIB237" s="10"/>
      <c r="FIC237" s="10"/>
      <c r="FID237" s="10"/>
      <c r="FIE237" s="10"/>
      <c r="FIF237" s="10"/>
      <c r="FIG237" s="10"/>
      <c r="FIH237" s="10"/>
      <c r="FII237" s="10"/>
      <c r="FIJ237" s="10"/>
      <c r="FIK237" s="10"/>
      <c r="FIL237" s="10"/>
      <c r="FIM237" s="10"/>
      <c r="FIN237" s="10"/>
      <c r="FIO237" s="10"/>
      <c r="FIP237" s="10"/>
      <c r="FIQ237" s="10"/>
      <c r="FIR237" s="10"/>
      <c r="FIS237" s="10"/>
      <c r="FIT237" s="10"/>
      <c r="FIU237" s="10"/>
      <c r="FIV237" s="10"/>
      <c r="FIW237" s="10"/>
      <c r="FIX237" s="10"/>
      <c r="FIY237" s="10"/>
      <c r="FIZ237" s="10"/>
      <c r="FJA237" s="10"/>
      <c r="FJB237" s="10"/>
      <c r="FJC237" s="10"/>
      <c r="FJD237" s="10"/>
      <c r="FJE237" s="10"/>
      <c r="FJF237" s="10"/>
      <c r="FJG237" s="10"/>
      <c r="FJH237" s="10"/>
      <c r="FJI237" s="10"/>
      <c r="FJJ237" s="10"/>
      <c r="FJK237" s="10"/>
      <c r="FJL237" s="10"/>
      <c r="FJM237" s="10"/>
      <c r="FJN237" s="10"/>
      <c r="FJO237" s="10"/>
      <c r="FJP237" s="10"/>
      <c r="FJQ237" s="10"/>
      <c r="FJR237" s="10"/>
      <c r="FJS237" s="10"/>
      <c r="FJT237" s="10"/>
      <c r="FJU237" s="10"/>
      <c r="FJV237" s="10"/>
      <c r="FJW237" s="10"/>
      <c r="FJX237" s="10"/>
      <c r="FJY237" s="10"/>
      <c r="FJZ237" s="10"/>
      <c r="FKA237" s="10"/>
      <c r="FKB237" s="10"/>
      <c r="FKC237" s="10"/>
      <c r="FKD237" s="10"/>
      <c r="FKE237" s="10"/>
      <c r="FKF237" s="10"/>
      <c r="FKG237" s="10"/>
      <c r="FKH237" s="10"/>
      <c r="FKI237" s="10"/>
      <c r="FKJ237" s="10"/>
      <c r="FKK237" s="10"/>
      <c r="FKL237" s="10"/>
      <c r="FKM237" s="10"/>
      <c r="FKN237" s="10"/>
      <c r="FKO237" s="10"/>
      <c r="FKP237" s="10"/>
      <c r="FKQ237" s="10"/>
      <c r="FKR237" s="10"/>
      <c r="FKS237" s="10"/>
      <c r="FKT237" s="10"/>
      <c r="FKU237" s="10"/>
      <c r="FKV237" s="10"/>
      <c r="FKW237" s="10"/>
      <c r="FKX237" s="10"/>
      <c r="FKY237" s="10"/>
      <c r="FKZ237" s="10"/>
      <c r="FLA237" s="10"/>
      <c r="FLB237" s="10"/>
      <c r="FLC237" s="10"/>
      <c r="FLD237" s="10"/>
      <c r="FLE237" s="10"/>
      <c r="FLF237" s="10"/>
      <c r="FLG237" s="10"/>
      <c r="FLH237" s="10"/>
      <c r="FLI237" s="10"/>
      <c r="FLJ237" s="10"/>
      <c r="FLK237" s="10"/>
      <c r="FLL237" s="10"/>
      <c r="FLM237" s="10"/>
      <c r="FLN237" s="10"/>
      <c r="FLO237" s="10"/>
      <c r="FLP237" s="10"/>
      <c r="FLQ237" s="10"/>
      <c r="FLR237" s="10"/>
      <c r="FLS237" s="10"/>
      <c r="FLT237" s="10"/>
      <c r="FLU237" s="10"/>
      <c r="FLV237" s="10"/>
      <c r="FLW237" s="10"/>
      <c r="FLX237" s="10"/>
      <c r="FLY237" s="10"/>
      <c r="FLZ237" s="10"/>
      <c r="FMA237" s="10"/>
      <c r="FMB237" s="10"/>
      <c r="FMC237" s="10"/>
      <c r="FMD237" s="10"/>
      <c r="FME237" s="10"/>
      <c r="FMF237" s="10"/>
      <c r="FMG237" s="10"/>
      <c r="FMH237" s="10"/>
      <c r="FMI237" s="10"/>
      <c r="FMJ237" s="10"/>
      <c r="FMK237" s="10"/>
      <c r="FML237" s="10"/>
      <c r="FMM237" s="10"/>
      <c r="FMN237" s="10"/>
      <c r="FMO237" s="10"/>
      <c r="FMP237" s="10"/>
      <c r="FMQ237" s="10"/>
      <c r="FMR237" s="10"/>
      <c r="FMS237" s="10"/>
      <c r="FMT237" s="10"/>
      <c r="FMU237" s="10"/>
      <c r="FMV237" s="10"/>
      <c r="FMW237" s="10"/>
      <c r="FMX237" s="10"/>
      <c r="FMY237" s="10"/>
      <c r="FMZ237" s="10"/>
      <c r="FNA237" s="10"/>
      <c r="FNB237" s="10"/>
      <c r="FNC237" s="10"/>
      <c r="FND237" s="10"/>
      <c r="FNE237" s="10"/>
      <c r="FNF237" s="10"/>
      <c r="FNG237" s="10"/>
      <c r="FNH237" s="10"/>
      <c r="FNI237" s="10"/>
      <c r="FNJ237" s="10"/>
      <c r="FNK237" s="10"/>
      <c r="FNL237" s="10"/>
      <c r="FNM237" s="10"/>
      <c r="FNN237" s="10"/>
      <c r="FNO237" s="10"/>
      <c r="FNP237" s="10"/>
      <c r="FNQ237" s="10"/>
      <c r="FNR237" s="10"/>
      <c r="FNS237" s="10"/>
      <c r="FNT237" s="10"/>
      <c r="FNU237" s="10"/>
      <c r="FNV237" s="10"/>
      <c r="FNW237" s="10"/>
      <c r="FNX237" s="10"/>
      <c r="FNY237" s="10"/>
      <c r="FNZ237" s="10"/>
      <c r="FOA237" s="10"/>
      <c r="FOB237" s="10"/>
      <c r="FOC237" s="10"/>
      <c r="FOD237" s="10"/>
      <c r="FOE237" s="10"/>
      <c r="FOF237" s="10"/>
      <c r="FOG237" s="10"/>
      <c r="FOH237" s="10"/>
      <c r="FOI237" s="10"/>
      <c r="FOJ237" s="10"/>
      <c r="FOK237" s="10"/>
      <c r="FOL237" s="10"/>
      <c r="FOM237" s="10"/>
      <c r="FON237" s="10"/>
      <c r="FOO237" s="10"/>
      <c r="FOP237" s="10"/>
      <c r="FOQ237" s="10"/>
      <c r="FOR237" s="10"/>
      <c r="FOS237" s="10"/>
      <c r="FOT237" s="10"/>
      <c r="FOU237" s="10"/>
      <c r="FOV237" s="10"/>
      <c r="FOW237" s="10"/>
      <c r="FOX237" s="10"/>
      <c r="FOY237" s="10"/>
      <c r="FOZ237" s="10"/>
      <c r="FPA237" s="10"/>
      <c r="FPB237" s="10"/>
      <c r="FPC237" s="10"/>
      <c r="FPD237" s="10"/>
      <c r="FPE237" s="10"/>
      <c r="FPF237" s="10"/>
      <c r="FPG237" s="10"/>
      <c r="FPH237" s="10"/>
      <c r="FPI237" s="10"/>
      <c r="FPJ237" s="10"/>
      <c r="FPK237" s="10"/>
      <c r="FPL237" s="10"/>
      <c r="FPM237" s="10"/>
      <c r="FPN237" s="10"/>
      <c r="FPO237" s="10"/>
      <c r="FPP237" s="10"/>
      <c r="FPQ237" s="10"/>
      <c r="FPR237" s="10"/>
      <c r="FPS237" s="10"/>
      <c r="FPT237" s="10"/>
      <c r="FPU237" s="10"/>
      <c r="FPV237" s="10"/>
      <c r="FPW237" s="10"/>
      <c r="FPX237" s="10"/>
      <c r="FPY237" s="10"/>
      <c r="FPZ237" s="10"/>
      <c r="FQA237" s="10"/>
      <c r="FQB237" s="10"/>
      <c r="FQC237" s="10"/>
      <c r="FQD237" s="10"/>
      <c r="FQE237" s="10"/>
      <c r="FQF237" s="10"/>
      <c r="FQG237" s="10"/>
      <c r="FQH237" s="10"/>
      <c r="FQI237" s="10"/>
      <c r="FQJ237" s="10"/>
      <c r="FQK237" s="10"/>
      <c r="FQL237" s="10"/>
      <c r="FQM237" s="10"/>
      <c r="FQN237" s="10"/>
      <c r="FQO237" s="10"/>
      <c r="FQP237" s="10"/>
      <c r="FQQ237" s="10"/>
      <c r="FQR237" s="10"/>
      <c r="FQS237" s="10"/>
      <c r="FQT237" s="10"/>
      <c r="FQU237" s="10"/>
      <c r="FQV237" s="10"/>
      <c r="FQW237" s="10"/>
      <c r="FQX237" s="10"/>
      <c r="FQY237" s="10"/>
      <c r="FQZ237" s="10"/>
      <c r="FRA237" s="10"/>
      <c r="FRB237" s="10"/>
      <c r="FRC237" s="10"/>
      <c r="FRD237" s="10"/>
      <c r="FRE237" s="10"/>
      <c r="FRF237" s="10"/>
      <c r="FRG237" s="10"/>
      <c r="FRH237" s="10"/>
      <c r="FRI237" s="10"/>
      <c r="FRJ237" s="10"/>
      <c r="FRK237" s="10"/>
      <c r="FRL237" s="10"/>
      <c r="FRM237" s="10"/>
      <c r="FRN237" s="10"/>
      <c r="FRO237" s="10"/>
      <c r="FRP237" s="10"/>
      <c r="FRQ237" s="10"/>
      <c r="FRR237" s="10"/>
      <c r="FRS237" s="10"/>
      <c r="FRT237" s="10"/>
      <c r="FRU237" s="10"/>
      <c r="FRV237" s="10"/>
      <c r="FRW237" s="10"/>
      <c r="FRX237" s="10"/>
      <c r="FRY237" s="10"/>
      <c r="FRZ237" s="10"/>
      <c r="FSA237" s="10"/>
      <c r="FSB237" s="10"/>
      <c r="FSC237" s="10"/>
      <c r="FSD237" s="10"/>
      <c r="FSE237" s="10"/>
      <c r="FSF237" s="10"/>
      <c r="FSG237" s="10"/>
      <c r="FSH237" s="10"/>
      <c r="FSI237" s="10"/>
      <c r="FSJ237" s="10"/>
      <c r="FSK237" s="10"/>
      <c r="FSL237" s="10"/>
      <c r="FSM237" s="10"/>
      <c r="FSN237" s="10"/>
      <c r="FSO237" s="10"/>
      <c r="FSP237" s="10"/>
      <c r="FSQ237" s="10"/>
      <c r="FSR237" s="10"/>
      <c r="FSS237" s="10"/>
      <c r="FST237" s="10"/>
      <c r="FSU237" s="10"/>
      <c r="FSV237" s="10"/>
      <c r="FSW237" s="10"/>
      <c r="FSX237" s="10"/>
      <c r="FSY237" s="10"/>
      <c r="FSZ237" s="10"/>
      <c r="FTA237" s="10"/>
      <c r="FTB237" s="10"/>
      <c r="FTC237" s="10"/>
      <c r="FTD237" s="10"/>
      <c r="FTE237" s="10"/>
      <c r="FTF237" s="10"/>
      <c r="FTG237" s="10"/>
      <c r="FTH237" s="10"/>
      <c r="FTI237" s="10"/>
      <c r="FTJ237" s="10"/>
      <c r="FTK237" s="10"/>
      <c r="FTL237" s="10"/>
      <c r="FTM237" s="10"/>
      <c r="FTN237" s="10"/>
      <c r="FTO237" s="10"/>
      <c r="FTP237" s="10"/>
      <c r="FTQ237" s="10"/>
      <c r="FTR237" s="10"/>
      <c r="FTS237" s="10"/>
      <c r="FTT237" s="10"/>
      <c r="FTU237" s="10"/>
      <c r="FTV237" s="10"/>
      <c r="FTW237" s="10"/>
      <c r="FTX237" s="10"/>
      <c r="FTY237" s="10"/>
      <c r="FTZ237" s="10"/>
      <c r="FUA237" s="10"/>
      <c r="FUB237" s="10"/>
      <c r="FUC237" s="10"/>
      <c r="FUD237" s="10"/>
      <c r="FUE237" s="10"/>
      <c r="FUF237" s="10"/>
      <c r="FUG237" s="10"/>
      <c r="FUH237" s="10"/>
      <c r="FUI237" s="10"/>
      <c r="FUJ237" s="10"/>
      <c r="FUK237" s="10"/>
      <c r="FUL237" s="10"/>
      <c r="FUM237" s="10"/>
      <c r="FUN237" s="10"/>
      <c r="FUO237" s="10"/>
      <c r="FUP237" s="10"/>
      <c r="FUQ237" s="10"/>
      <c r="FUR237" s="10"/>
      <c r="FUS237" s="10"/>
      <c r="FUT237" s="10"/>
      <c r="FUU237" s="10"/>
      <c r="FUV237" s="10"/>
      <c r="FUW237" s="10"/>
      <c r="FUX237" s="10"/>
      <c r="FUY237" s="10"/>
      <c r="FUZ237" s="10"/>
      <c r="FVA237" s="10"/>
      <c r="FVB237" s="10"/>
      <c r="FVC237" s="10"/>
      <c r="FVD237" s="10"/>
      <c r="FVE237" s="10"/>
      <c r="FVF237" s="10"/>
      <c r="FVG237" s="10"/>
      <c r="FVH237" s="10"/>
      <c r="FVI237" s="10"/>
      <c r="FVJ237" s="10"/>
      <c r="FVK237" s="10"/>
      <c r="FVL237" s="10"/>
      <c r="FVM237" s="10"/>
      <c r="FVN237" s="10"/>
      <c r="FVO237" s="10"/>
      <c r="FVP237" s="10"/>
      <c r="FVQ237" s="10"/>
      <c r="FVR237" s="10"/>
      <c r="FVS237" s="10"/>
      <c r="FVT237" s="10"/>
      <c r="FVU237" s="10"/>
      <c r="FVV237" s="10"/>
      <c r="FVW237" s="10"/>
      <c r="FVX237" s="10"/>
      <c r="FVY237" s="10"/>
      <c r="FVZ237" s="10"/>
      <c r="FWA237" s="10"/>
      <c r="FWB237" s="10"/>
      <c r="FWC237" s="10"/>
      <c r="FWD237" s="10"/>
      <c r="FWE237" s="10"/>
      <c r="FWF237" s="10"/>
      <c r="FWG237" s="10"/>
      <c r="FWH237" s="10"/>
      <c r="FWI237" s="10"/>
      <c r="FWJ237" s="10"/>
      <c r="FWK237" s="10"/>
      <c r="FWL237" s="10"/>
      <c r="FWM237" s="10"/>
      <c r="FWN237" s="10"/>
      <c r="FWO237" s="10"/>
      <c r="FWP237" s="10"/>
      <c r="FWQ237" s="10"/>
      <c r="FWR237" s="10"/>
      <c r="FWS237" s="10"/>
      <c r="FWT237" s="10"/>
      <c r="FWU237" s="10"/>
      <c r="FWV237" s="10"/>
      <c r="FWW237" s="10"/>
      <c r="FWX237" s="10"/>
      <c r="FWY237" s="10"/>
      <c r="FWZ237" s="10"/>
      <c r="FXA237" s="10"/>
      <c r="FXB237" s="10"/>
      <c r="FXC237" s="10"/>
      <c r="FXD237" s="10"/>
      <c r="FXE237" s="10"/>
      <c r="FXF237" s="10"/>
      <c r="FXG237" s="10"/>
      <c r="FXH237" s="10"/>
      <c r="FXI237" s="10"/>
      <c r="FXJ237" s="10"/>
      <c r="FXK237" s="10"/>
      <c r="FXL237" s="10"/>
      <c r="FXM237" s="10"/>
      <c r="FXN237" s="10"/>
      <c r="FXO237" s="10"/>
      <c r="FXP237" s="10"/>
      <c r="FXQ237" s="10"/>
      <c r="FXR237" s="10"/>
      <c r="FXS237" s="10"/>
      <c r="FXT237" s="10"/>
      <c r="FXU237" s="10"/>
      <c r="FXV237" s="10"/>
      <c r="FXW237" s="10"/>
      <c r="FXX237" s="10"/>
      <c r="FXY237" s="10"/>
      <c r="FXZ237" s="10"/>
      <c r="FYA237" s="10"/>
      <c r="FYB237" s="10"/>
      <c r="FYC237" s="10"/>
      <c r="FYD237" s="10"/>
      <c r="FYE237" s="10"/>
      <c r="FYF237" s="10"/>
      <c r="FYG237" s="10"/>
      <c r="FYH237" s="10"/>
      <c r="FYI237" s="10"/>
      <c r="FYJ237" s="10"/>
      <c r="FYK237" s="10"/>
      <c r="FYL237" s="10"/>
      <c r="FYM237" s="10"/>
      <c r="FYN237" s="10"/>
      <c r="FYO237" s="10"/>
      <c r="FYP237" s="10"/>
      <c r="FYQ237" s="10"/>
      <c r="FYR237" s="10"/>
      <c r="FYS237" s="10"/>
      <c r="FYT237" s="10"/>
      <c r="FYU237" s="10"/>
      <c r="FYV237" s="10"/>
      <c r="FYW237" s="10"/>
      <c r="FYX237" s="10"/>
      <c r="FYY237" s="10"/>
      <c r="FYZ237" s="10"/>
      <c r="FZA237" s="10"/>
      <c r="FZB237" s="10"/>
      <c r="FZC237" s="10"/>
      <c r="FZD237" s="10"/>
      <c r="FZE237" s="10"/>
      <c r="FZF237" s="10"/>
      <c r="FZG237" s="10"/>
      <c r="FZH237" s="10"/>
      <c r="FZI237" s="10"/>
      <c r="FZJ237" s="10"/>
      <c r="FZK237" s="10"/>
      <c r="FZL237" s="10"/>
      <c r="FZM237" s="10"/>
      <c r="FZN237" s="10"/>
      <c r="FZO237" s="10"/>
      <c r="FZP237" s="10"/>
      <c r="FZQ237" s="10"/>
      <c r="FZR237" s="10"/>
      <c r="FZS237" s="10"/>
      <c r="FZT237" s="10"/>
      <c r="FZU237" s="10"/>
      <c r="FZV237" s="10"/>
      <c r="FZW237" s="10"/>
      <c r="FZX237" s="10"/>
      <c r="FZY237" s="10"/>
      <c r="FZZ237" s="10"/>
      <c r="GAA237" s="10"/>
      <c r="GAB237" s="10"/>
      <c r="GAC237" s="10"/>
      <c r="GAD237" s="10"/>
      <c r="GAE237" s="10"/>
      <c r="GAF237" s="10"/>
      <c r="GAG237" s="10"/>
      <c r="GAH237" s="10"/>
      <c r="GAI237" s="10"/>
      <c r="GAJ237" s="10"/>
      <c r="GAK237" s="10"/>
      <c r="GAL237" s="10"/>
      <c r="GAM237" s="10"/>
      <c r="GAN237" s="10"/>
      <c r="GAO237" s="10"/>
      <c r="GAP237" s="10"/>
      <c r="GAQ237" s="10"/>
      <c r="GAR237" s="10"/>
      <c r="GAS237" s="10"/>
      <c r="GAT237" s="10"/>
      <c r="GAU237" s="10"/>
      <c r="GAV237" s="10"/>
      <c r="GAW237" s="10"/>
      <c r="GAX237" s="10"/>
      <c r="GAY237" s="10"/>
      <c r="GAZ237" s="10"/>
      <c r="GBA237" s="10"/>
      <c r="GBB237" s="10"/>
      <c r="GBC237" s="10"/>
      <c r="GBD237" s="10"/>
      <c r="GBE237" s="10"/>
      <c r="GBF237" s="10"/>
      <c r="GBG237" s="10"/>
      <c r="GBH237" s="10"/>
      <c r="GBI237" s="10"/>
      <c r="GBJ237" s="10"/>
      <c r="GBK237" s="10"/>
      <c r="GBL237" s="10"/>
      <c r="GBM237" s="10"/>
      <c r="GBN237" s="10"/>
      <c r="GBO237" s="10"/>
      <c r="GBP237" s="10"/>
      <c r="GBQ237" s="10"/>
      <c r="GBR237" s="10"/>
      <c r="GBS237" s="10"/>
      <c r="GBT237" s="10"/>
      <c r="GBU237" s="10"/>
      <c r="GBV237" s="10"/>
      <c r="GBW237" s="10"/>
      <c r="GBX237" s="10"/>
      <c r="GBY237" s="10"/>
      <c r="GBZ237" s="10"/>
      <c r="GCA237" s="10"/>
      <c r="GCB237" s="10"/>
      <c r="GCC237" s="10"/>
      <c r="GCD237" s="10"/>
      <c r="GCE237" s="10"/>
      <c r="GCF237" s="10"/>
      <c r="GCG237" s="10"/>
      <c r="GCH237" s="10"/>
      <c r="GCI237" s="10"/>
      <c r="GCJ237" s="10"/>
      <c r="GCK237" s="10"/>
      <c r="GCL237" s="10"/>
      <c r="GCM237" s="10"/>
      <c r="GCN237" s="10"/>
      <c r="GCO237" s="10"/>
      <c r="GCP237" s="10"/>
      <c r="GCQ237" s="10"/>
      <c r="GCR237" s="10"/>
      <c r="GCS237" s="10"/>
      <c r="GCT237" s="10"/>
      <c r="GCU237" s="10"/>
      <c r="GCV237" s="10"/>
      <c r="GCW237" s="10"/>
      <c r="GCX237" s="10"/>
      <c r="GCY237" s="10"/>
      <c r="GCZ237" s="10"/>
      <c r="GDA237" s="10"/>
      <c r="GDB237" s="10"/>
      <c r="GDC237" s="10"/>
      <c r="GDD237" s="10"/>
      <c r="GDE237" s="10"/>
      <c r="GDF237" s="10"/>
      <c r="GDG237" s="10"/>
      <c r="GDH237" s="10"/>
      <c r="GDI237" s="10"/>
      <c r="GDJ237" s="10"/>
      <c r="GDK237" s="10"/>
      <c r="GDL237" s="10"/>
      <c r="GDM237" s="10"/>
      <c r="GDN237" s="10"/>
      <c r="GDO237" s="10"/>
      <c r="GDP237" s="10"/>
      <c r="GDQ237" s="10"/>
      <c r="GDR237" s="10"/>
      <c r="GDS237" s="10"/>
      <c r="GDT237" s="10"/>
      <c r="GDU237" s="10"/>
      <c r="GDV237" s="10"/>
      <c r="GDW237" s="10"/>
      <c r="GDX237" s="10"/>
      <c r="GDY237" s="10"/>
      <c r="GDZ237" s="10"/>
      <c r="GEA237" s="10"/>
      <c r="GEB237" s="10"/>
      <c r="GEC237" s="10"/>
      <c r="GED237" s="10"/>
      <c r="GEE237" s="10"/>
      <c r="GEF237" s="10"/>
      <c r="GEG237" s="10"/>
      <c r="GEH237" s="10"/>
      <c r="GEI237" s="10"/>
      <c r="GEJ237" s="10"/>
      <c r="GEK237" s="10"/>
      <c r="GEL237" s="10"/>
      <c r="GEM237" s="10"/>
      <c r="GEN237" s="10"/>
      <c r="GEO237" s="10"/>
      <c r="GEP237" s="10"/>
      <c r="GEQ237" s="10"/>
      <c r="GER237" s="10"/>
      <c r="GES237" s="10"/>
      <c r="GET237" s="10"/>
      <c r="GEU237" s="10"/>
      <c r="GEV237" s="10"/>
      <c r="GEW237" s="10"/>
      <c r="GEX237" s="10"/>
      <c r="GEY237" s="10"/>
      <c r="GEZ237" s="10"/>
      <c r="GFA237" s="10"/>
      <c r="GFB237" s="10"/>
      <c r="GFC237" s="10"/>
      <c r="GFD237" s="10"/>
      <c r="GFE237" s="10"/>
      <c r="GFF237" s="10"/>
      <c r="GFG237" s="10"/>
      <c r="GFH237" s="10"/>
      <c r="GFI237" s="10"/>
      <c r="GFJ237" s="10"/>
      <c r="GFK237" s="10"/>
      <c r="GFL237" s="10"/>
      <c r="GFM237" s="10"/>
      <c r="GFN237" s="10"/>
      <c r="GFO237" s="10"/>
      <c r="GFP237" s="10"/>
      <c r="GFQ237" s="10"/>
      <c r="GFR237" s="10"/>
      <c r="GFS237" s="10"/>
      <c r="GFT237" s="10"/>
      <c r="GFU237" s="10"/>
      <c r="GFV237" s="10"/>
      <c r="GFW237" s="10"/>
      <c r="GFX237" s="10"/>
      <c r="GFY237" s="10"/>
      <c r="GFZ237" s="10"/>
      <c r="GGA237" s="10"/>
      <c r="GGB237" s="10"/>
      <c r="GGC237" s="10"/>
      <c r="GGD237" s="10"/>
      <c r="GGE237" s="10"/>
      <c r="GGF237" s="10"/>
      <c r="GGG237" s="10"/>
      <c r="GGH237" s="10"/>
      <c r="GGI237" s="10"/>
      <c r="GGJ237" s="10"/>
      <c r="GGK237" s="10"/>
      <c r="GGL237" s="10"/>
      <c r="GGM237" s="10"/>
      <c r="GGN237" s="10"/>
      <c r="GGO237" s="10"/>
      <c r="GGP237" s="10"/>
      <c r="GGQ237" s="10"/>
      <c r="GGR237" s="10"/>
      <c r="GGS237" s="10"/>
      <c r="GGT237" s="10"/>
      <c r="GGU237" s="10"/>
      <c r="GGV237" s="10"/>
      <c r="GGW237" s="10"/>
      <c r="GGX237" s="10"/>
      <c r="GGY237" s="10"/>
      <c r="GGZ237" s="10"/>
      <c r="GHA237" s="10"/>
      <c r="GHB237" s="10"/>
      <c r="GHC237" s="10"/>
      <c r="GHD237" s="10"/>
      <c r="GHE237" s="10"/>
      <c r="GHF237" s="10"/>
      <c r="GHG237" s="10"/>
      <c r="GHH237" s="10"/>
      <c r="GHI237" s="10"/>
      <c r="GHJ237" s="10"/>
      <c r="GHK237" s="10"/>
      <c r="GHL237" s="10"/>
      <c r="GHM237" s="10"/>
      <c r="GHN237" s="10"/>
      <c r="GHO237" s="10"/>
      <c r="GHP237" s="10"/>
      <c r="GHQ237" s="10"/>
      <c r="GHR237" s="10"/>
      <c r="GHS237" s="10"/>
      <c r="GHT237" s="10"/>
      <c r="GHU237" s="10"/>
      <c r="GHV237" s="10"/>
      <c r="GHW237" s="10"/>
      <c r="GHX237" s="10"/>
      <c r="GHY237" s="10"/>
      <c r="GHZ237" s="10"/>
      <c r="GIA237" s="10"/>
      <c r="GIB237" s="10"/>
      <c r="GIC237" s="10"/>
      <c r="GID237" s="10"/>
      <c r="GIE237" s="10"/>
      <c r="GIF237" s="10"/>
      <c r="GIG237" s="10"/>
      <c r="GIH237" s="10"/>
      <c r="GII237" s="10"/>
      <c r="GIJ237" s="10"/>
      <c r="GIK237" s="10"/>
      <c r="GIL237" s="10"/>
      <c r="GIM237" s="10"/>
      <c r="GIN237" s="10"/>
      <c r="GIO237" s="10"/>
      <c r="GIP237" s="10"/>
      <c r="GIQ237" s="10"/>
      <c r="GIR237" s="10"/>
      <c r="GIS237" s="10"/>
      <c r="GIT237" s="10"/>
      <c r="GIU237" s="10"/>
      <c r="GIV237" s="10"/>
      <c r="GIW237" s="10"/>
      <c r="GIX237" s="10"/>
      <c r="GIY237" s="10"/>
      <c r="GIZ237" s="10"/>
      <c r="GJA237" s="10"/>
      <c r="GJB237" s="10"/>
      <c r="GJC237" s="10"/>
      <c r="GJD237" s="10"/>
      <c r="GJE237" s="10"/>
      <c r="GJF237" s="10"/>
      <c r="GJG237" s="10"/>
      <c r="GJH237" s="10"/>
      <c r="GJI237" s="10"/>
      <c r="GJJ237" s="10"/>
      <c r="GJK237" s="10"/>
      <c r="GJL237" s="10"/>
      <c r="GJM237" s="10"/>
      <c r="GJN237" s="10"/>
      <c r="GJO237" s="10"/>
      <c r="GJP237" s="10"/>
      <c r="GJQ237" s="10"/>
      <c r="GJR237" s="10"/>
      <c r="GJS237" s="10"/>
      <c r="GJT237" s="10"/>
      <c r="GJU237" s="10"/>
      <c r="GJV237" s="10"/>
      <c r="GJW237" s="10"/>
      <c r="GJX237" s="10"/>
      <c r="GJY237" s="10"/>
      <c r="GJZ237" s="10"/>
      <c r="GKA237" s="10"/>
      <c r="GKB237" s="10"/>
      <c r="GKC237" s="10"/>
      <c r="GKD237" s="10"/>
      <c r="GKE237" s="10"/>
      <c r="GKF237" s="10"/>
      <c r="GKG237" s="10"/>
      <c r="GKH237" s="10"/>
      <c r="GKI237" s="10"/>
      <c r="GKJ237" s="10"/>
      <c r="GKK237" s="10"/>
      <c r="GKL237" s="10"/>
      <c r="GKM237" s="10"/>
      <c r="GKN237" s="10"/>
      <c r="GKO237" s="10"/>
      <c r="GKP237" s="10"/>
      <c r="GKQ237" s="10"/>
      <c r="GKR237" s="10"/>
      <c r="GKS237" s="10"/>
      <c r="GKT237" s="10"/>
      <c r="GKU237" s="10"/>
      <c r="GKV237" s="10"/>
      <c r="GKW237" s="10"/>
      <c r="GKX237" s="10"/>
      <c r="GKY237" s="10"/>
      <c r="GKZ237" s="10"/>
      <c r="GLA237" s="10"/>
      <c r="GLB237" s="10"/>
      <c r="GLC237" s="10"/>
      <c r="GLD237" s="10"/>
      <c r="GLE237" s="10"/>
      <c r="GLF237" s="10"/>
      <c r="GLG237" s="10"/>
      <c r="GLH237" s="10"/>
      <c r="GLI237" s="10"/>
      <c r="GLJ237" s="10"/>
      <c r="GLK237" s="10"/>
      <c r="GLL237" s="10"/>
      <c r="GLM237" s="10"/>
      <c r="GLN237" s="10"/>
      <c r="GLO237" s="10"/>
      <c r="GLP237" s="10"/>
      <c r="GLQ237" s="10"/>
      <c r="GLR237" s="10"/>
      <c r="GLS237" s="10"/>
      <c r="GLT237" s="10"/>
      <c r="GLU237" s="10"/>
      <c r="GLV237" s="10"/>
      <c r="GLW237" s="10"/>
      <c r="GLX237" s="10"/>
      <c r="GLY237" s="10"/>
      <c r="GLZ237" s="10"/>
      <c r="GMA237" s="10"/>
      <c r="GMB237" s="10"/>
      <c r="GMC237" s="10"/>
      <c r="GMD237" s="10"/>
      <c r="GME237" s="10"/>
      <c r="GMF237" s="10"/>
      <c r="GMG237" s="10"/>
      <c r="GMH237" s="10"/>
      <c r="GMI237" s="10"/>
      <c r="GMJ237" s="10"/>
      <c r="GMK237" s="10"/>
      <c r="GML237" s="10"/>
      <c r="GMM237" s="10"/>
      <c r="GMN237" s="10"/>
      <c r="GMO237" s="10"/>
      <c r="GMP237" s="10"/>
      <c r="GMQ237" s="10"/>
      <c r="GMR237" s="10"/>
      <c r="GMS237" s="10"/>
      <c r="GMT237" s="10"/>
      <c r="GMU237" s="10"/>
      <c r="GMV237" s="10"/>
      <c r="GMW237" s="10"/>
      <c r="GMX237" s="10"/>
      <c r="GMY237" s="10"/>
      <c r="GMZ237" s="10"/>
      <c r="GNA237" s="10"/>
      <c r="GNB237" s="10"/>
      <c r="GNC237" s="10"/>
      <c r="GND237" s="10"/>
      <c r="GNE237" s="10"/>
      <c r="GNF237" s="10"/>
      <c r="GNG237" s="10"/>
      <c r="GNH237" s="10"/>
      <c r="GNI237" s="10"/>
      <c r="GNJ237" s="10"/>
      <c r="GNK237" s="10"/>
      <c r="GNL237" s="10"/>
      <c r="GNM237" s="10"/>
      <c r="GNN237" s="10"/>
      <c r="GNO237" s="10"/>
      <c r="GNP237" s="10"/>
      <c r="GNQ237" s="10"/>
      <c r="GNR237" s="10"/>
      <c r="GNS237" s="10"/>
      <c r="GNT237" s="10"/>
      <c r="GNU237" s="10"/>
      <c r="GNV237" s="10"/>
      <c r="GNW237" s="10"/>
      <c r="GNX237" s="10"/>
      <c r="GNY237" s="10"/>
      <c r="GNZ237" s="10"/>
      <c r="GOA237" s="10"/>
      <c r="GOB237" s="10"/>
      <c r="GOC237" s="10"/>
      <c r="GOD237" s="10"/>
      <c r="GOE237" s="10"/>
      <c r="GOF237" s="10"/>
      <c r="GOG237" s="10"/>
      <c r="GOH237" s="10"/>
      <c r="GOI237" s="10"/>
      <c r="GOJ237" s="10"/>
      <c r="GOK237" s="10"/>
      <c r="GOL237" s="10"/>
      <c r="GOM237" s="10"/>
      <c r="GON237" s="10"/>
      <c r="GOO237" s="10"/>
      <c r="GOP237" s="10"/>
      <c r="GOQ237" s="10"/>
      <c r="GOR237" s="10"/>
      <c r="GOS237" s="10"/>
      <c r="GOT237" s="10"/>
      <c r="GOU237" s="10"/>
      <c r="GOV237" s="10"/>
      <c r="GOW237" s="10"/>
      <c r="GOX237" s="10"/>
      <c r="GOY237" s="10"/>
      <c r="GOZ237" s="10"/>
      <c r="GPA237" s="10"/>
      <c r="GPB237" s="10"/>
      <c r="GPC237" s="10"/>
      <c r="GPD237" s="10"/>
      <c r="GPE237" s="10"/>
      <c r="GPF237" s="10"/>
      <c r="GPG237" s="10"/>
      <c r="GPH237" s="10"/>
      <c r="GPI237" s="10"/>
      <c r="GPJ237" s="10"/>
      <c r="GPK237" s="10"/>
      <c r="GPL237" s="10"/>
      <c r="GPM237" s="10"/>
      <c r="GPN237" s="10"/>
      <c r="GPO237" s="10"/>
      <c r="GPP237" s="10"/>
      <c r="GPQ237" s="10"/>
      <c r="GPR237" s="10"/>
      <c r="GPS237" s="10"/>
      <c r="GPT237" s="10"/>
      <c r="GPU237" s="10"/>
      <c r="GPV237" s="10"/>
      <c r="GPW237" s="10"/>
      <c r="GPX237" s="10"/>
      <c r="GPY237" s="10"/>
      <c r="GPZ237" s="10"/>
      <c r="GQA237" s="10"/>
      <c r="GQB237" s="10"/>
      <c r="GQC237" s="10"/>
      <c r="GQD237" s="10"/>
      <c r="GQE237" s="10"/>
      <c r="GQF237" s="10"/>
      <c r="GQG237" s="10"/>
      <c r="GQH237" s="10"/>
      <c r="GQI237" s="10"/>
      <c r="GQJ237" s="10"/>
      <c r="GQK237" s="10"/>
      <c r="GQL237" s="10"/>
      <c r="GQM237" s="10"/>
      <c r="GQN237" s="10"/>
      <c r="GQO237" s="10"/>
      <c r="GQP237" s="10"/>
      <c r="GQQ237" s="10"/>
      <c r="GQR237" s="10"/>
      <c r="GQS237" s="10"/>
      <c r="GQT237" s="10"/>
      <c r="GQU237" s="10"/>
      <c r="GQV237" s="10"/>
      <c r="GQW237" s="10"/>
      <c r="GQX237" s="10"/>
      <c r="GQY237" s="10"/>
      <c r="GQZ237" s="10"/>
      <c r="GRA237" s="10"/>
      <c r="GRB237" s="10"/>
      <c r="GRC237" s="10"/>
      <c r="GRD237" s="10"/>
      <c r="GRE237" s="10"/>
      <c r="GRF237" s="10"/>
      <c r="GRG237" s="10"/>
      <c r="GRH237" s="10"/>
      <c r="GRI237" s="10"/>
      <c r="GRJ237" s="10"/>
      <c r="GRK237" s="10"/>
      <c r="GRL237" s="10"/>
      <c r="GRM237" s="10"/>
      <c r="GRN237" s="10"/>
      <c r="GRO237" s="10"/>
      <c r="GRP237" s="10"/>
      <c r="GRQ237" s="10"/>
      <c r="GRR237" s="10"/>
      <c r="GRS237" s="10"/>
      <c r="GRT237" s="10"/>
      <c r="GRU237" s="10"/>
      <c r="GRV237" s="10"/>
      <c r="GRW237" s="10"/>
      <c r="GRX237" s="10"/>
      <c r="GRY237" s="10"/>
      <c r="GRZ237" s="10"/>
      <c r="GSA237" s="10"/>
      <c r="GSB237" s="10"/>
      <c r="GSC237" s="10"/>
      <c r="GSD237" s="10"/>
      <c r="GSE237" s="10"/>
      <c r="GSF237" s="10"/>
      <c r="GSG237" s="10"/>
      <c r="GSH237" s="10"/>
      <c r="GSI237" s="10"/>
      <c r="GSJ237" s="10"/>
      <c r="GSK237" s="10"/>
      <c r="GSL237" s="10"/>
      <c r="GSM237" s="10"/>
      <c r="GSN237" s="10"/>
      <c r="GSO237" s="10"/>
      <c r="GSP237" s="10"/>
      <c r="GSQ237" s="10"/>
      <c r="GSR237" s="10"/>
      <c r="GSS237" s="10"/>
      <c r="GST237" s="10"/>
      <c r="GSU237" s="10"/>
      <c r="GSV237" s="10"/>
      <c r="GSW237" s="10"/>
      <c r="GSX237" s="10"/>
      <c r="GSY237" s="10"/>
      <c r="GSZ237" s="10"/>
      <c r="GTA237" s="10"/>
      <c r="GTB237" s="10"/>
      <c r="GTC237" s="10"/>
      <c r="GTD237" s="10"/>
      <c r="GTE237" s="10"/>
      <c r="GTF237" s="10"/>
      <c r="GTG237" s="10"/>
      <c r="GTH237" s="10"/>
      <c r="GTI237" s="10"/>
      <c r="GTJ237" s="10"/>
      <c r="GTK237" s="10"/>
      <c r="GTL237" s="10"/>
      <c r="GTM237" s="10"/>
      <c r="GTN237" s="10"/>
      <c r="GTO237" s="10"/>
      <c r="GTP237" s="10"/>
      <c r="GTQ237" s="10"/>
      <c r="GTR237" s="10"/>
      <c r="GTS237" s="10"/>
      <c r="GTT237" s="10"/>
      <c r="GTU237" s="10"/>
      <c r="GTV237" s="10"/>
      <c r="GTW237" s="10"/>
      <c r="GTX237" s="10"/>
      <c r="GTY237" s="10"/>
      <c r="GTZ237" s="10"/>
      <c r="GUA237" s="10"/>
      <c r="GUB237" s="10"/>
      <c r="GUC237" s="10"/>
      <c r="GUD237" s="10"/>
      <c r="GUE237" s="10"/>
      <c r="GUF237" s="10"/>
      <c r="GUG237" s="10"/>
      <c r="GUH237" s="10"/>
      <c r="GUI237" s="10"/>
      <c r="GUJ237" s="10"/>
      <c r="GUK237" s="10"/>
      <c r="GUL237" s="10"/>
      <c r="GUM237" s="10"/>
      <c r="GUN237" s="10"/>
      <c r="GUO237" s="10"/>
      <c r="GUP237" s="10"/>
      <c r="GUQ237" s="10"/>
      <c r="GUR237" s="10"/>
      <c r="GUS237" s="10"/>
      <c r="GUT237" s="10"/>
      <c r="GUU237" s="10"/>
      <c r="GUV237" s="10"/>
      <c r="GUW237" s="10"/>
      <c r="GUX237" s="10"/>
      <c r="GUY237" s="10"/>
      <c r="GUZ237" s="10"/>
      <c r="GVA237" s="10"/>
      <c r="GVB237" s="10"/>
      <c r="GVC237" s="10"/>
      <c r="GVD237" s="10"/>
      <c r="GVE237" s="10"/>
      <c r="GVF237" s="10"/>
      <c r="GVG237" s="10"/>
      <c r="GVH237" s="10"/>
      <c r="GVI237" s="10"/>
      <c r="GVJ237" s="10"/>
      <c r="GVK237" s="10"/>
      <c r="GVL237" s="10"/>
      <c r="GVM237" s="10"/>
      <c r="GVN237" s="10"/>
      <c r="GVO237" s="10"/>
      <c r="GVP237" s="10"/>
      <c r="GVQ237" s="10"/>
      <c r="GVR237" s="10"/>
      <c r="GVS237" s="10"/>
      <c r="GVT237" s="10"/>
      <c r="GVU237" s="10"/>
      <c r="GVV237" s="10"/>
      <c r="GVW237" s="10"/>
      <c r="GVX237" s="10"/>
      <c r="GVY237" s="10"/>
      <c r="GVZ237" s="10"/>
      <c r="GWA237" s="10"/>
      <c r="GWB237" s="10"/>
      <c r="GWC237" s="10"/>
      <c r="GWD237" s="10"/>
      <c r="GWE237" s="10"/>
      <c r="GWF237" s="10"/>
      <c r="GWG237" s="10"/>
      <c r="GWH237" s="10"/>
      <c r="GWI237" s="10"/>
      <c r="GWJ237" s="10"/>
      <c r="GWK237" s="10"/>
      <c r="GWL237" s="10"/>
      <c r="GWM237" s="10"/>
      <c r="GWN237" s="10"/>
      <c r="GWO237" s="10"/>
      <c r="GWP237" s="10"/>
      <c r="GWQ237" s="10"/>
      <c r="GWR237" s="10"/>
      <c r="GWS237" s="10"/>
      <c r="GWT237" s="10"/>
      <c r="GWU237" s="10"/>
      <c r="GWV237" s="10"/>
      <c r="GWW237" s="10"/>
      <c r="GWX237" s="10"/>
      <c r="GWY237" s="10"/>
      <c r="GWZ237" s="10"/>
      <c r="GXA237" s="10"/>
      <c r="GXB237" s="10"/>
      <c r="GXC237" s="10"/>
      <c r="GXD237" s="10"/>
      <c r="GXE237" s="10"/>
      <c r="GXF237" s="10"/>
      <c r="GXG237" s="10"/>
      <c r="GXH237" s="10"/>
      <c r="GXI237" s="10"/>
      <c r="GXJ237" s="10"/>
      <c r="GXK237" s="10"/>
      <c r="GXL237" s="10"/>
      <c r="GXM237" s="10"/>
      <c r="GXN237" s="10"/>
      <c r="GXO237" s="10"/>
      <c r="GXP237" s="10"/>
      <c r="GXQ237" s="10"/>
      <c r="GXR237" s="10"/>
      <c r="GXS237" s="10"/>
      <c r="GXT237" s="10"/>
      <c r="GXU237" s="10"/>
      <c r="GXV237" s="10"/>
      <c r="GXW237" s="10"/>
      <c r="GXX237" s="10"/>
      <c r="GXY237" s="10"/>
      <c r="GXZ237" s="10"/>
      <c r="GYA237" s="10"/>
      <c r="GYB237" s="10"/>
      <c r="GYC237" s="10"/>
      <c r="GYD237" s="10"/>
      <c r="GYE237" s="10"/>
      <c r="GYF237" s="10"/>
      <c r="GYG237" s="10"/>
      <c r="GYH237" s="10"/>
      <c r="GYI237" s="10"/>
      <c r="GYJ237" s="10"/>
      <c r="GYK237" s="10"/>
      <c r="GYL237" s="10"/>
      <c r="GYM237" s="10"/>
      <c r="GYN237" s="10"/>
      <c r="GYO237" s="10"/>
      <c r="GYP237" s="10"/>
      <c r="GYQ237" s="10"/>
      <c r="GYR237" s="10"/>
      <c r="GYS237" s="10"/>
      <c r="GYT237" s="10"/>
      <c r="GYU237" s="10"/>
      <c r="GYV237" s="10"/>
      <c r="GYW237" s="10"/>
      <c r="GYX237" s="10"/>
      <c r="GYY237" s="10"/>
      <c r="GYZ237" s="10"/>
      <c r="GZA237" s="10"/>
      <c r="GZB237" s="10"/>
      <c r="GZC237" s="10"/>
      <c r="GZD237" s="10"/>
      <c r="GZE237" s="10"/>
      <c r="GZF237" s="10"/>
      <c r="GZG237" s="10"/>
      <c r="GZH237" s="10"/>
      <c r="GZI237" s="10"/>
      <c r="GZJ237" s="10"/>
      <c r="GZK237" s="10"/>
      <c r="GZL237" s="10"/>
      <c r="GZM237" s="10"/>
      <c r="GZN237" s="10"/>
      <c r="GZO237" s="10"/>
      <c r="GZP237" s="10"/>
      <c r="GZQ237" s="10"/>
      <c r="GZR237" s="10"/>
      <c r="GZS237" s="10"/>
      <c r="GZT237" s="10"/>
      <c r="GZU237" s="10"/>
      <c r="GZV237" s="10"/>
      <c r="GZW237" s="10"/>
      <c r="GZX237" s="10"/>
      <c r="GZY237" s="10"/>
      <c r="GZZ237" s="10"/>
      <c r="HAA237" s="10"/>
      <c r="HAB237" s="10"/>
      <c r="HAC237" s="10"/>
      <c r="HAD237" s="10"/>
      <c r="HAE237" s="10"/>
      <c r="HAF237" s="10"/>
      <c r="HAG237" s="10"/>
      <c r="HAH237" s="10"/>
      <c r="HAI237" s="10"/>
      <c r="HAJ237" s="10"/>
      <c r="HAK237" s="10"/>
      <c r="HAL237" s="10"/>
      <c r="HAM237" s="10"/>
      <c r="HAN237" s="10"/>
      <c r="HAO237" s="10"/>
      <c r="HAP237" s="10"/>
      <c r="HAQ237" s="10"/>
      <c r="HAR237" s="10"/>
      <c r="HAS237" s="10"/>
      <c r="HAT237" s="10"/>
      <c r="HAU237" s="10"/>
      <c r="HAV237" s="10"/>
      <c r="HAW237" s="10"/>
      <c r="HAX237" s="10"/>
      <c r="HAY237" s="10"/>
      <c r="HAZ237" s="10"/>
      <c r="HBA237" s="10"/>
      <c r="HBB237" s="10"/>
      <c r="HBC237" s="10"/>
      <c r="HBD237" s="10"/>
      <c r="HBE237" s="10"/>
      <c r="HBF237" s="10"/>
      <c r="HBG237" s="10"/>
      <c r="HBH237" s="10"/>
      <c r="HBI237" s="10"/>
      <c r="HBJ237" s="10"/>
      <c r="HBK237" s="10"/>
      <c r="HBL237" s="10"/>
      <c r="HBM237" s="10"/>
      <c r="HBN237" s="10"/>
      <c r="HBO237" s="10"/>
      <c r="HBP237" s="10"/>
      <c r="HBQ237" s="10"/>
      <c r="HBR237" s="10"/>
      <c r="HBS237" s="10"/>
      <c r="HBT237" s="10"/>
      <c r="HBU237" s="10"/>
      <c r="HBV237" s="10"/>
      <c r="HBW237" s="10"/>
      <c r="HBX237" s="10"/>
      <c r="HBY237" s="10"/>
      <c r="HBZ237" s="10"/>
      <c r="HCA237" s="10"/>
      <c r="HCB237" s="10"/>
      <c r="HCC237" s="10"/>
      <c r="HCD237" s="10"/>
      <c r="HCE237" s="10"/>
      <c r="HCF237" s="10"/>
      <c r="HCG237" s="10"/>
      <c r="HCH237" s="10"/>
      <c r="HCI237" s="10"/>
      <c r="HCJ237" s="10"/>
      <c r="HCK237" s="10"/>
      <c r="HCL237" s="10"/>
      <c r="HCM237" s="10"/>
      <c r="HCN237" s="10"/>
      <c r="HCO237" s="10"/>
      <c r="HCP237" s="10"/>
      <c r="HCQ237" s="10"/>
      <c r="HCR237" s="10"/>
      <c r="HCS237" s="10"/>
      <c r="HCT237" s="10"/>
      <c r="HCU237" s="10"/>
      <c r="HCV237" s="10"/>
      <c r="HCW237" s="10"/>
      <c r="HCX237" s="10"/>
      <c r="HCY237" s="10"/>
      <c r="HCZ237" s="10"/>
      <c r="HDA237" s="10"/>
      <c r="HDB237" s="10"/>
      <c r="HDC237" s="10"/>
      <c r="HDD237" s="10"/>
      <c r="HDE237" s="10"/>
      <c r="HDF237" s="10"/>
      <c r="HDG237" s="10"/>
      <c r="HDH237" s="10"/>
      <c r="HDI237" s="10"/>
      <c r="HDJ237" s="10"/>
      <c r="HDK237" s="10"/>
      <c r="HDL237" s="10"/>
      <c r="HDM237" s="10"/>
      <c r="HDN237" s="10"/>
      <c r="HDO237" s="10"/>
      <c r="HDP237" s="10"/>
      <c r="HDQ237" s="10"/>
      <c r="HDR237" s="10"/>
      <c r="HDS237" s="10"/>
      <c r="HDT237" s="10"/>
      <c r="HDU237" s="10"/>
      <c r="HDV237" s="10"/>
      <c r="HDW237" s="10"/>
      <c r="HDX237" s="10"/>
      <c r="HDY237" s="10"/>
      <c r="HDZ237" s="10"/>
      <c r="HEA237" s="10"/>
      <c r="HEB237" s="10"/>
      <c r="HEC237" s="10"/>
      <c r="HED237" s="10"/>
      <c r="HEE237" s="10"/>
      <c r="HEF237" s="10"/>
      <c r="HEG237" s="10"/>
      <c r="HEH237" s="10"/>
      <c r="HEI237" s="10"/>
      <c r="HEJ237" s="10"/>
      <c r="HEK237" s="10"/>
      <c r="HEL237" s="10"/>
      <c r="HEM237" s="10"/>
      <c r="HEN237" s="10"/>
      <c r="HEO237" s="10"/>
      <c r="HEP237" s="10"/>
      <c r="HEQ237" s="10"/>
      <c r="HER237" s="10"/>
      <c r="HES237" s="10"/>
      <c r="HET237" s="10"/>
      <c r="HEU237" s="10"/>
      <c r="HEV237" s="10"/>
      <c r="HEW237" s="10"/>
      <c r="HEX237" s="10"/>
      <c r="HEY237" s="10"/>
      <c r="HEZ237" s="10"/>
      <c r="HFA237" s="10"/>
      <c r="HFB237" s="10"/>
      <c r="HFC237" s="10"/>
      <c r="HFD237" s="10"/>
      <c r="HFE237" s="10"/>
      <c r="HFF237" s="10"/>
      <c r="HFG237" s="10"/>
      <c r="HFH237" s="10"/>
      <c r="HFI237" s="10"/>
      <c r="HFJ237" s="10"/>
      <c r="HFK237" s="10"/>
      <c r="HFL237" s="10"/>
      <c r="HFM237" s="10"/>
      <c r="HFN237" s="10"/>
      <c r="HFO237" s="10"/>
      <c r="HFP237" s="10"/>
      <c r="HFQ237" s="10"/>
      <c r="HFR237" s="10"/>
      <c r="HFS237" s="10"/>
      <c r="HFT237" s="10"/>
      <c r="HFU237" s="10"/>
      <c r="HFV237" s="10"/>
      <c r="HFW237" s="10"/>
      <c r="HFX237" s="10"/>
      <c r="HFY237" s="10"/>
      <c r="HFZ237" s="10"/>
      <c r="HGA237" s="10"/>
      <c r="HGB237" s="10"/>
      <c r="HGC237" s="10"/>
      <c r="HGD237" s="10"/>
      <c r="HGE237" s="10"/>
      <c r="HGF237" s="10"/>
      <c r="HGG237" s="10"/>
      <c r="HGH237" s="10"/>
      <c r="HGI237" s="10"/>
      <c r="HGJ237" s="10"/>
      <c r="HGK237" s="10"/>
      <c r="HGL237" s="10"/>
      <c r="HGM237" s="10"/>
      <c r="HGN237" s="10"/>
      <c r="HGO237" s="10"/>
      <c r="HGP237" s="10"/>
      <c r="HGQ237" s="10"/>
      <c r="HGR237" s="10"/>
      <c r="HGS237" s="10"/>
      <c r="HGT237" s="10"/>
      <c r="HGU237" s="10"/>
      <c r="HGV237" s="10"/>
      <c r="HGW237" s="10"/>
      <c r="HGX237" s="10"/>
      <c r="HGY237" s="10"/>
      <c r="HGZ237" s="10"/>
      <c r="HHA237" s="10"/>
      <c r="HHB237" s="10"/>
      <c r="HHC237" s="10"/>
      <c r="HHD237" s="10"/>
      <c r="HHE237" s="10"/>
      <c r="HHF237" s="10"/>
      <c r="HHG237" s="10"/>
      <c r="HHH237" s="10"/>
      <c r="HHI237" s="10"/>
      <c r="HHJ237" s="10"/>
      <c r="HHK237" s="10"/>
      <c r="HHL237" s="10"/>
      <c r="HHM237" s="10"/>
      <c r="HHN237" s="10"/>
      <c r="HHO237" s="10"/>
      <c r="HHP237" s="10"/>
      <c r="HHQ237" s="10"/>
      <c r="HHR237" s="10"/>
      <c r="HHS237" s="10"/>
      <c r="HHT237" s="10"/>
      <c r="HHU237" s="10"/>
      <c r="HHV237" s="10"/>
      <c r="HHW237" s="10"/>
      <c r="HHX237" s="10"/>
      <c r="HHY237" s="10"/>
      <c r="HHZ237" s="10"/>
      <c r="HIA237" s="10"/>
      <c r="HIB237" s="10"/>
      <c r="HIC237" s="10"/>
      <c r="HID237" s="10"/>
      <c r="HIE237" s="10"/>
      <c r="HIF237" s="10"/>
      <c r="HIG237" s="10"/>
      <c r="HIH237" s="10"/>
      <c r="HII237" s="10"/>
      <c r="HIJ237" s="10"/>
      <c r="HIK237" s="10"/>
      <c r="HIL237" s="10"/>
      <c r="HIM237" s="10"/>
      <c r="HIN237" s="10"/>
      <c r="HIO237" s="10"/>
      <c r="HIP237" s="10"/>
      <c r="HIQ237" s="10"/>
      <c r="HIR237" s="10"/>
      <c r="HIS237" s="10"/>
      <c r="HIT237" s="10"/>
      <c r="HIU237" s="10"/>
      <c r="HIV237" s="10"/>
      <c r="HIW237" s="10"/>
      <c r="HIX237" s="10"/>
      <c r="HIY237" s="10"/>
      <c r="HIZ237" s="10"/>
      <c r="HJA237" s="10"/>
      <c r="HJB237" s="10"/>
      <c r="HJC237" s="10"/>
      <c r="HJD237" s="10"/>
      <c r="HJE237" s="10"/>
      <c r="HJF237" s="10"/>
      <c r="HJG237" s="10"/>
      <c r="HJH237" s="10"/>
      <c r="HJI237" s="10"/>
      <c r="HJJ237" s="10"/>
      <c r="HJK237" s="10"/>
      <c r="HJL237" s="10"/>
      <c r="HJM237" s="10"/>
      <c r="HJN237" s="10"/>
      <c r="HJO237" s="10"/>
      <c r="HJP237" s="10"/>
      <c r="HJQ237" s="10"/>
      <c r="HJR237" s="10"/>
      <c r="HJS237" s="10"/>
      <c r="HJT237" s="10"/>
      <c r="HJU237" s="10"/>
      <c r="HJV237" s="10"/>
      <c r="HJW237" s="10"/>
      <c r="HJX237" s="10"/>
      <c r="HJY237" s="10"/>
      <c r="HJZ237" s="10"/>
      <c r="HKA237" s="10"/>
      <c r="HKB237" s="10"/>
      <c r="HKC237" s="10"/>
      <c r="HKD237" s="10"/>
      <c r="HKE237" s="10"/>
      <c r="HKF237" s="10"/>
      <c r="HKG237" s="10"/>
      <c r="HKH237" s="10"/>
      <c r="HKI237" s="10"/>
      <c r="HKJ237" s="10"/>
      <c r="HKK237" s="10"/>
      <c r="HKL237" s="10"/>
      <c r="HKM237" s="10"/>
      <c r="HKN237" s="10"/>
      <c r="HKO237" s="10"/>
      <c r="HKP237" s="10"/>
      <c r="HKQ237" s="10"/>
      <c r="HKR237" s="10"/>
      <c r="HKS237" s="10"/>
      <c r="HKT237" s="10"/>
      <c r="HKU237" s="10"/>
      <c r="HKV237" s="10"/>
      <c r="HKW237" s="10"/>
      <c r="HKX237" s="10"/>
      <c r="HKY237" s="10"/>
      <c r="HKZ237" s="10"/>
      <c r="HLA237" s="10"/>
      <c r="HLB237" s="10"/>
      <c r="HLC237" s="10"/>
      <c r="HLD237" s="10"/>
      <c r="HLE237" s="10"/>
      <c r="HLF237" s="10"/>
      <c r="HLG237" s="10"/>
      <c r="HLH237" s="10"/>
      <c r="HLI237" s="10"/>
      <c r="HLJ237" s="10"/>
      <c r="HLK237" s="10"/>
      <c r="HLL237" s="10"/>
      <c r="HLM237" s="10"/>
      <c r="HLN237" s="10"/>
      <c r="HLO237" s="10"/>
      <c r="HLP237" s="10"/>
      <c r="HLQ237" s="10"/>
      <c r="HLR237" s="10"/>
      <c r="HLS237" s="10"/>
      <c r="HLT237" s="10"/>
      <c r="HLU237" s="10"/>
      <c r="HLV237" s="10"/>
      <c r="HLW237" s="10"/>
      <c r="HLX237" s="10"/>
      <c r="HLY237" s="10"/>
      <c r="HLZ237" s="10"/>
      <c r="HMA237" s="10"/>
      <c r="HMB237" s="10"/>
      <c r="HMC237" s="10"/>
      <c r="HMD237" s="10"/>
      <c r="HME237" s="10"/>
      <c r="HMF237" s="10"/>
      <c r="HMG237" s="10"/>
      <c r="HMH237" s="10"/>
      <c r="HMI237" s="10"/>
      <c r="HMJ237" s="10"/>
      <c r="HMK237" s="10"/>
      <c r="HML237" s="10"/>
      <c r="HMM237" s="10"/>
      <c r="HMN237" s="10"/>
      <c r="HMO237" s="10"/>
      <c r="HMP237" s="10"/>
      <c r="HMQ237" s="10"/>
      <c r="HMR237" s="10"/>
      <c r="HMS237" s="10"/>
      <c r="HMT237" s="10"/>
      <c r="HMU237" s="10"/>
      <c r="HMV237" s="10"/>
      <c r="HMW237" s="10"/>
      <c r="HMX237" s="10"/>
      <c r="HMY237" s="10"/>
      <c r="HMZ237" s="10"/>
      <c r="HNA237" s="10"/>
      <c r="HNB237" s="10"/>
      <c r="HNC237" s="10"/>
      <c r="HND237" s="10"/>
      <c r="HNE237" s="10"/>
      <c r="HNF237" s="10"/>
      <c r="HNG237" s="10"/>
      <c r="HNH237" s="10"/>
      <c r="HNI237" s="10"/>
      <c r="HNJ237" s="10"/>
      <c r="HNK237" s="10"/>
      <c r="HNL237" s="10"/>
      <c r="HNM237" s="10"/>
      <c r="HNN237" s="10"/>
      <c r="HNO237" s="10"/>
      <c r="HNP237" s="10"/>
      <c r="HNQ237" s="10"/>
      <c r="HNR237" s="10"/>
      <c r="HNS237" s="10"/>
      <c r="HNT237" s="10"/>
      <c r="HNU237" s="10"/>
      <c r="HNV237" s="10"/>
      <c r="HNW237" s="10"/>
      <c r="HNX237" s="10"/>
      <c r="HNY237" s="10"/>
      <c r="HNZ237" s="10"/>
      <c r="HOA237" s="10"/>
      <c r="HOB237" s="10"/>
      <c r="HOC237" s="10"/>
      <c r="HOD237" s="10"/>
      <c r="HOE237" s="10"/>
      <c r="HOF237" s="10"/>
      <c r="HOG237" s="10"/>
      <c r="HOH237" s="10"/>
      <c r="HOI237" s="10"/>
      <c r="HOJ237" s="10"/>
      <c r="HOK237" s="10"/>
      <c r="HOL237" s="10"/>
      <c r="HOM237" s="10"/>
      <c r="HON237" s="10"/>
      <c r="HOO237" s="10"/>
      <c r="HOP237" s="10"/>
      <c r="HOQ237" s="10"/>
      <c r="HOR237" s="10"/>
      <c r="HOS237" s="10"/>
      <c r="HOT237" s="10"/>
      <c r="HOU237" s="10"/>
      <c r="HOV237" s="10"/>
      <c r="HOW237" s="10"/>
      <c r="HOX237" s="10"/>
      <c r="HOY237" s="10"/>
      <c r="HOZ237" s="10"/>
      <c r="HPA237" s="10"/>
      <c r="HPB237" s="10"/>
      <c r="HPC237" s="10"/>
      <c r="HPD237" s="10"/>
      <c r="HPE237" s="10"/>
      <c r="HPF237" s="10"/>
      <c r="HPG237" s="10"/>
      <c r="HPH237" s="10"/>
      <c r="HPI237" s="10"/>
      <c r="HPJ237" s="10"/>
      <c r="HPK237" s="10"/>
      <c r="HPL237" s="10"/>
      <c r="HPM237" s="10"/>
      <c r="HPN237" s="10"/>
      <c r="HPO237" s="10"/>
      <c r="HPP237" s="10"/>
      <c r="HPQ237" s="10"/>
      <c r="HPR237" s="10"/>
      <c r="HPS237" s="10"/>
      <c r="HPT237" s="10"/>
      <c r="HPU237" s="10"/>
      <c r="HPV237" s="10"/>
      <c r="HPW237" s="10"/>
      <c r="HPX237" s="10"/>
      <c r="HPY237" s="10"/>
      <c r="HPZ237" s="10"/>
      <c r="HQA237" s="10"/>
      <c r="HQB237" s="10"/>
      <c r="HQC237" s="10"/>
      <c r="HQD237" s="10"/>
      <c r="HQE237" s="10"/>
      <c r="HQF237" s="10"/>
      <c r="HQG237" s="10"/>
      <c r="HQH237" s="10"/>
      <c r="HQI237" s="10"/>
      <c r="HQJ237" s="10"/>
      <c r="HQK237" s="10"/>
      <c r="HQL237" s="10"/>
      <c r="HQM237" s="10"/>
      <c r="HQN237" s="10"/>
      <c r="HQO237" s="10"/>
      <c r="HQP237" s="10"/>
      <c r="HQQ237" s="10"/>
      <c r="HQR237" s="10"/>
      <c r="HQS237" s="10"/>
      <c r="HQT237" s="10"/>
      <c r="HQU237" s="10"/>
      <c r="HQV237" s="10"/>
      <c r="HQW237" s="10"/>
      <c r="HQX237" s="10"/>
      <c r="HQY237" s="10"/>
      <c r="HQZ237" s="10"/>
      <c r="HRA237" s="10"/>
      <c r="HRB237" s="10"/>
      <c r="HRC237" s="10"/>
      <c r="HRD237" s="10"/>
      <c r="HRE237" s="10"/>
      <c r="HRF237" s="10"/>
      <c r="HRG237" s="10"/>
      <c r="HRH237" s="10"/>
      <c r="HRI237" s="10"/>
      <c r="HRJ237" s="10"/>
      <c r="HRK237" s="10"/>
      <c r="HRL237" s="10"/>
      <c r="HRM237" s="10"/>
      <c r="HRN237" s="10"/>
      <c r="HRO237" s="10"/>
      <c r="HRP237" s="10"/>
      <c r="HRQ237" s="10"/>
      <c r="HRR237" s="10"/>
      <c r="HRS237" s="10"/>
      <c r="HRT237" s="10"/>
      <c r="HRU237" s="10"/>
      <c r="HRV237" s="10"/>
      <c r="HRW237" s="10"/>
      <c r="HRX237" s="10"/>
      <c r="HRY237" s="10"/>
      <c r="HRZ237" s="10"/>
      <c r="HSA237" s="10"/>
      <c r="HSB237" s="10"/>
      <c r="HSC237" s="10"/>
      <c r="HSD237" s="10"/>
      <c r="HSE237" s="10"/>
      <c r="HSF237" s="10"/>
      <c r="HSG237" s="10"/>
      <c r="HSH237" s="10"/>
      <c r="HSI237" s="10"/>
      <c r="HSJ237" s="10"/>
      <c r="HSK237" s="10"/>
      <c r="HSL237" s="10"/>
      <c r="HSM237" s="10"/>
      <c r="HSN237" s="10"/>
      <c r="HSO237" s="10"/>
      <c r="HSP237" s="10"/>
      <c r="HSQ237" s="10"/>
      <c r="HSR237" s="10"/>
      <c r="HSS237" s="10"/>
      <c r="HST237" s="10"/>
      <c r="HSU237" s="10"/>
      <c r="HSV237" s="10"/>
      <c r="HSW237" s="10"/>
      <c r="HSX237" s="10"/>
      <c r="HSY237" s="10"/>
      <c r="HSZ237" s="10"/>
      <c r="HTA237" s="10"/>
      <c r="HTB237" s="10"/>
      <c r="HTC237" s="10"/>
      <c r="HTD237" s="10"/>
      <c r="HTE237" s="10"/>
      <c r="HTF237" s="10"/>
      <c r="HTG237" s="10"/>
      <c r="HTH237" s="10"/>
      <c r="HTI237" s="10"/>
      <c r="HTJ237" s="10"/>
      <c r="HTK237" s="10"/>
      <c r="HTL237" s="10"/>
      <c r="HTM237" s="10"/>
      <c r="HTN237" s="10"/>
      <c r="HTO237" s="10"/>
      <c r="HTP237" s="10"/>
      <c r="HTQ237" s="10"/>
      <c r="HTR237" s="10"/>
      <c r="HTS237" s="10"/>
      <c r="HTT237" s="10"/>
      <c r="HTU237" s="10"/>
      <c r="HTV237" s="10"/>
      <c r="HTW237" s="10"/>
      <c r="HTX237" s="10"/>
      <c r="HTY237" s="10"/>
      <c r="HTZ237" s="10"/>
      <c r="HUA237" s="10"/>
      <c r="HUB237" s="10"/>
      <c r="HUC237" s="10"/>
      <c r="HUD237" s="10"/>
      <c r="HUE237" s="10"/>
      <c r="HUF237" s="10"/>
      <c r="HUG237" s="10"/>
      <c r="HUH237" s="10"/>
      <c r="HUI237" s="10"/>
      <c r="HUJ237" s="10"/>
      <c r="HUK237" s="10"/>
      <c r="HUL237" s="10"/>
      <c r="HUM237" s="10"/>
      <c r="HUN237" s="10"/>
      <c r="HUO237" s="10"/>
      <c r="HUP237" s="10"/>
      <c r="HUQ237" s="10"/>
      <c r="HUR237" s="10"/>
      <c r="HUS237" s="10"/>
      <c r="HUT237" s="10"/>
      <c r="HUU237" s="10"/>
      <c r="HUV237" s="10"/>
      <c r="HUW237" s="10"/>
      <c r="HUX237" s="10"/>
      <c r="HUY237" s="10"/>
      <c r="HUZ237" s="10"/>
      <c r="HVA237" s="10"/>
      <c r="HVB237" s="10"/>
      <c r="HVC237" s="10"/>
      <c r="HVD237" s="10"/>
      <c r="HVE237" s="10"/>
      <c r="HVF237" s="10"/>
      <c r="HVG237" s="10"/>
      <c r="HVH237" s="10"/>
      <c r="HVI237" s="10"/>
      <c r="HVJ237" s="10"/>
      <c r="HVK237" s="10"/>
      <c r="HVL237" s="10"/>
      <c r="HVM237" s="10"/>
      <c r="HVN237" s="10"/>
      <c r="HVO237" s="10"/>
      <c r="HVP237" s="10"/>
      <c r="HVQ237" s="10"/>
      <c r="HVR237" s="10"/>
      <c r="HVS237" s="10"/>
      <c r="HVT237" s="10"/>
      <c r="HVU237" s="10"/>
      <c r="HVV237" s="10"/>
      <c r="HVW237" s="10"/>
      <c r="HVX237" s="10"/>
      <c r="HVY237" s="10"/>
      <c r="HVZ237" s="10"/>
      <c r="HWA237" s="10"/>
      <c r="HWB237" s="10"/>
      <c r="HWC237" s="10"/>
      <c r="HWD237" s="10"/>
      <c r="HWE237" s="10"/>
      <c r="HWF237" s="10"/>
      <c r="HWG237" s="10"/>
      <c r="HWH237" s="10"/>
      <c r="HWI237" s="10"/>
      <c r="HWJ237" s="10"/>
      <c r="HWK237" s="10"/>
      <c r="HWL237" s="10"/>
      <c r="HWM237" s="10"/>
      <c r="HWN237" s="10"/>
      <c r="HWO237" s="10"/>
      <c r="HWP237" s="10"/>
      <c r="HWQ237" s="10"/>
      <c r="HWR237" s="10"/>
      <c r="HWS237" s="10"/>
      <c r="HWT237" s="10"/>
      <c r="HWU237" s="10"/>
      <c r="HWV237" s="10"/>
      <c r="HWW237" s="10"/>
      <c r="HWX237" s="10"/>
      <c r="HWY237" s="10"/>
      <c r="HWZ237" s="10"/>
      <c r="HXA237" s="10"/>
      <c r="HXB237" s="10"/>
      <c r="HXC237" s="10"/>
      <c r="HXD237" s="10"/>
      <c r="HXE237" s="10"/>
      <c r="HXF237" s="10"/>
      <c r="HXG237" s="10"/>
      <c r="HXH237" s="10"/>
      <c r="HXI237" s="10"/>
      <c r="HXJ237" s="10"/>
      <c r="HXK237" s="10"/>
      <c r="HXL237" s="10"/>
      <c r="HXM237" s="10"/>
      <c r="HXN237" s="10"/>
      <c r="HXO237" s="10"/>
      <c r="HXP237" s="10"/>
      <c r="HXQ237" s="10"/>
      <c r="HXR237" s="10"/>
      <c r="HXS237" s="10"/>
      <c r="HXT237" s="10"/>
      <c r="HXU237" s="10"/>
      <c r="HXV237" s="10"/>
      <c r="HXW237" s="10"/>
      <c r="HXX237" s="10"/>
      <c r="HXY237" s="10"/>
      <c r="HXZ237" s="10"/>
      <c r="HYA237" s="10"/>
      <c r="HYB237" s="10"/>
      <c r="HYC237" s="10"/>
      <c r="HYD237" s="10"/>
      <c r="HYE237" s="10"/>
      <c r="HYF237" s="10"/>
      <c r="HYG237" s="10"/>
      <c r="HYH237" s="10"/>
      <c r="HYI237" s="10"/>
      <c r="HYJ237" s="10"/>
      <c r="HYK237" s="10"/>
      <c r="HYL237" s="10"/>
      <c r="HYM237" s="10"/>
      <c r="HYN237" s="10"/>
      <c r="HYO237" s="10"/>
      <c r="HYP237" s="10"/>
      <c r="HYQ237" s="10"/>
      <c r="HYR237" s="10"/>
      <c r="HYS237" s="10"/>
      <c r="HYT237" s="10"/>
      <c r="HYU237" s="10"/>
      <c r="HYV237" s="10"/>
      <c r="HYW237" s="10"/>
      <c r="HYX237" s="10"/>
      <c r="HYY237" s="10"/>
      <c r="HYZ237" s="10"/>
      <c r="HZA237" s="10"/>
      <c r="HZB237" s="10"/>
      <c r="HZC237" s="10"/>
      <c r="HZD237" s="10"/>
      <c r="HZE237" s="10"/>
      <c r="HZF237" s="10"/>
      <c r="HZG237" s="10"/>
      <c r="HZH237" s="10"/>
      <c r="HZI237" s="10"/>
      <c r="HZJ237" s="10"/>
      <c r="HZK237" s="10"/>
      <c r="HZL237" s="10"/>
      <c r="HZM237" s="10"/>
      <c r="HZN237" s="10"/>
      <c r="HZO237" s="10"/>
      <c r="HZP237" s="10"/>
      <c r="HZQ237" s="10"/>
      <c r="HZR237" s="10"/>
      <c r="HZS237" s="10"/>
      <c r="HZT237" s="10"/>
      <c r="HZU237" s="10"/>
      <c r="HZV237" s="10"/>
      <c r="HZW237" s="10"/>
      <c r="HZX237" s="10"/>
      <c r="HZY237" s="10"/>
      <c r="HZZ237" s="10"/>
      <c r="IAA237" s="10"/>
      <c r="IAB237" s="10"/>
      <c r="IAC237" s="10"/>
      <c r="IAD237" s="10"/>
      <c r="IAE237" s="10"/>
      <c r="IAF237" s="10"/>
      <c r="IAG237" s="10"/>
      <c r="IAH237" s="10"/>
      <c r="IAI237" s="10"/>
      <c r="IAJ237" s="10"/>
      <c r="IAK237" s="10"/>
      <c r="IAL237" s="10"/>
      <c r="IAM237" s="10"/>
      <c r="IAN237" s="10"/>
      <c r="IAO237" s="10"/>
      <c r="IAP237" s="10"/>
      <c r="IAQ237" s="10"/>
      <c r="IAR237" s="10"/>
      <c r="IAS237" s="10"/>
      <c r="IAT237" s="10"/>
      <c r="IAU237" s="10"/>
      <c r="IAV237" s="10"/>
      <c r="IAW237" s="10"/>
      <c r="IAX237" s="10"/>
      <c r="IAY237" s="10"/>
      <c r="IAZ237" s="10"/>
      <c r="IBA237" s="10"/>
      <c r="IBB237" s="10"/>
      <c r="IBC237" s="10"/>
      <c r="IBD237" s="10"/>
      <c r="IBE237" s="10"/>
      <c r="IBF237" s="10"/>
      <c r="IBG237" s="10"/>
      <c r="IBH237" s="10"/>
      <c r="IBI237" s="10"/>
      <c r="IBJ237" s="10"/>
      <c r="IBK237" s="10"/>
      <c r="IBL237" s="10"/>
      <c r="IBM237" s="10"/>
      <c r="IBN237" s="10"/>
      <c r="IBO237" s="10"/>
      <c r="IBP237" s="10"/>
      <c r="IBQ237" s="10"/>
      <c r="IBR237" s="10"/>
      <c r="IBS237" s="10"/>
      <c r="IBT237" s="10"/>
      <c r="IBU237" s="10"/>
      <c r="IBV237" s="10"/>
      <c r="IBW237" s="10"/>
      <c r="IBX237" s="10"/>
      <c r="IBY237" s="10"/>
      <c r="IBZ237" s="10"/>
      <c r="ICA237" s="10"/>
      <c r="ICB237" s="10"/>
      <c r="ICC237" s="10"/>
      <c r="ICD237" s="10"/>
      <c r="ICE237" s="10"/>
      <c r="ICF237" s="10"/>
      <c r="ICG237" s="10"/>
      <c r="ICH237" s="10"/>
      <c r="ICI237" s="10"/>
      <c r="ICJ237" s="10"/>
      <c r="ICK237" s="10"/>
      <c r="ICL237" s="10"/>
      <c r="ICM237" s="10"/>
      <c r="ICN237" s="10"/>
      <c r="ICO237" s="10"/>
      <c r="ICP237" s="10"/>
      <c r="ICQ237" s="10"/>
      <c r="ICR237" s="10"/>
      <c r="ICS237" s="10"/>
      <c r="ICT237" s="10"/>
      <c r="ICU237" s="10"/>
      <c r="ICV237" s="10"/>
      <c r="ICW237" s="10"/>
      <c r="ICX237" s="10"/>
      <c r="ICY237" s="10"/>
      <c r="ICZ237" s="10"/>
      <c r="IDA237" s="10"/>
      <c r="IDB237" s="10"/>
      <c r="IDC237" s="10"/>
      <c r="IDD237" s="10"/>
      <c r="IDE237" s="10"/>
      <c r="IDF237" s="10"/>
      <c r="IDG237" s="10"/>
      <c r="IDH237" s="10"/>
      <c r="IDI237" s="10"/>
      <c r="IDJ237" s="10"/>
      <c r="IDK237" s="10"/>
      <c r="IDL237" s="10"/>
      <c r="IDM237" s="10"/>
      <c r="IDN237" s="10"/>
      <c r="IDO237" s="10"/>
      <c r="IDP237" s="10"/>
      <c r="IDQ237" s="10"/>
      <c r="IDR237" s="10"/>
      <c r="IDS237" s="10"/>
      <c r="IDT237" s="10"/>
      <c r="IDU237" s="10"/>
      <c r="IDV237" s="10"/>
      <c r="IDW237" s="10"/>
      <c r="IDX237" s="10"/>
      <c r="IDY237" s="10"/>
      <c r="IDZ237" s="10"/>
      <c r="IEA237" s="10"/>
      <c r="IEB237" s="10"/>
      <c r="IEC237" s="10"/>
      <c r="IED237" s="10"/>
      <c r="IEE237" s="10"/>
      <c r="IEF237" s="10"/>
      <c r="IEG237" s="10"/>
      <c r="IEH237" s="10"/>
      <c r="IEI237" s="10"/>
      <c r="IEJ237" s="10"/>
      <c r="IEK237" s="10"/>
      <c r="IEL237" s="10"/>
      <c r="IEM237" s="10"/>
      <c r="IEN237" s="10"/>
      <c r="IEO237" s="10"/>
      <c r="IEP237" s="10"/>
      <c r="IEQ237" s="10"/>
      <c r="IER237" s="10"/>
      <c r="IES237" s="10"/>
      <c r="IET237" s="10"/>
      <c r="IEU237" s="10"/>
      <c r="IEV237" s="10"/>
      <c r="IEW237" s="10"/>
      <c r="IEX237" s="10"/>
      <c r="IEY237" s="10"/>
      <c r="IEZ237" s="10"/>
      <c r="IFA237" s="10"/>
      <c r="IFB237" s="10"/>
      <c r="IFC237" s="10"/>
      <c r="IFD237" s="10"/>
      <c r="IFE237" s="10"/>
      <c r="IFF237" s="10"/>
      <c r="IFG237" s="10"/>
      <c r="IFH237" s="10"/>
      <c r="IFI237" s="10"/>
      <c r="IFJ237" s="10"/>
      <c r="IFK237" s="10"/>
      <c r="IFL237" s="10"/>
      <c r="IFM237" s="10"/>
      <c r="IFN237" s="10"/>
      <c r="IFO237" s="10"/>
      <c r="IFP237" s="10"/>
      <c r="IFQ237" s="10"/>
      <c r="IFR237" s="10"/>
      <c r="IFS237" s="10"/>
      <c r="IFT237" s="10"/>
      <c r="IFU237" s="10"/>
      <c r="IFV237" s="10"/>
      <c r="IFW237" s="10"/>
      <c r="IFX237" s="10"/>
      <c r="IFY237" s="10"/>
      <c r="IFZ237" s="10"/>
      <c r="IGA237" s="10"/>
      <c r="IGB237" s="10"/>
      <c r="IGC237" s="10"/>
      <c r="IGD237" s="10"/>
      <c r="IGE237" s="10"/>
      <c r="IGF237" s="10"/>
      <c r="IGG237" s="10"/>
      <c r="IGH237" s="10"/>
      <c r="IGI237" s="10"/>
      <c r="IGJ237" s="10"/>
      <c r="IGK237" s="10"/>
      <c r="IGL237" s="10"/>
      <c r="IGM237" s="10"/>
      <c r="IGN237" s="10"/>
      <c r="IGO237" s="10"/>
      <c r="IGP237" s="10"/>
      <c r="IGQ237" s="10"/>
      <c r="IGR237" s="10"/>
      <c r="IGS237" s="10"/>
      <c r="IGT237" s="10"/>
      <c r="IGU237" s="10"/>
      <c r="IGV237" s="10"/>
      <c r="IGW237" s="10"/>
      <c r="IGX237" s="10"/>
      <c r="IGY237" s="10"/>
      <c r="IGZ237" s="10"/>
      <c r="IHA237" s="10"/>
      <c r="IHB237" s="10"/>
      <c r="IHC237" s="10"/>
      <c r="IHD237" s="10"/>
      <c r="IHE237" s="10"/>
      <c r="IHF237" s="10"/>
      <c r="IHG237" s="10"/>
      <c r="IHH237" s="10"/>
      <c r="IHI237" s="10"/>
      <c r="IHJ237" s="10"/>
      <c r="IHK237" s="10"/>
      <c r="IHL237" s="10"/>
      <c r="IHM237" s="10"/>
      <c r="IHN237" s="10"/>
      <c r="IHO237" s="10"/>
      <c r="IHP237" s="10"/>
      <c r="IHQ237" s="10"/>
      <c r="IHR237" s="10"/>
      <c r="IHS237" s="10"/>
      <c r="IHT237" s="10"/>
      <c r="IHU237" s="10"/>
      <c r="IHV237" s="10"/>
      <c r="IHW237" s="10"/>
      <c r="IHX237" s="10"/>
      <c r="IHY237" s="10"/>
      <c r="IHZ237" s="10"/>
      <c r="IIA237" s="10"/>
      <c r="IIB237" s="10"/>
      <c r="IIC237" s="10"/>
      <c r="IID237" s="10"/>
      <c r="IIE237" s="10"/>
      <c r="IIF237" s="10"/>
      <c r="IIG237" s="10"/>
      <c r="IIH237" s="10"/>
      <c r="III237" s="10"/>
      <c r="IIJ237" s="10"/>
      <c r="IIK237" s="10"/>
      <c r="IIL237" s="10"/>
      <c r="IIM237" s="10"/>
      <c r="IIN237" s="10"/>
      <c r="IIO237" s="10"/>
      <c r="IIP237" s="10"/>
      <c r="IIQ237" s="10"/>
      <c r="IIR237" s="10"/>
      <c r="IIS237" s="10"/>
      <c r="IIT237" s="10"/>
      <c r="IIU237" s="10"/>
      <c r="IIV237" s="10"/>
      <c r="IIW237" s="10"/>
      <c r="IIX237" s="10"/>
      <c r="IIY237" s="10"/>
      <c r="IIZ237" s="10"/>
      <c r="IJA237" s="10"/>
      <c r="IJB237" s="10"/>
      <c r="IJC237" s="10"/>
      <c r="IJD237" s="10"/>
      <c r="IJE237" s="10"/>
      <c r="IJF237" s="10"/>
      <c r="IJG237" s="10"/>
      <c r="IJH237" s="10"/>
      <c r="IJI237" s="10"/>
      <c r="IJJ237" s="10"/>
      <c r="IJK237" s="10"/>
      <c r="IJL237" s="10"/>
      <c r="IJM237" s="10"/>
      <c r="IJN237" s="10"/>
      <c r="IJO237" s="10"/>
      <c r="IJP237" s="10"/>
      <c r="IJQ237" s="10"/>
      <c r="IJR237" s="10"/>
      <c r="IJS237" s="10"/>
      <c r="IJT237" s="10"/>
      <c r="IJU237" s="10"/>
      <c r="IJV237" s="10"/>
      <c r="IJW237" s="10"/>
      <c r="IJX237" s="10"/>
      <c r="IJY237" s="10"/>
      <c r="IJZ237" s="10"/>
      <c r="IKA237" s="10"/>
      <c r="IKB237" s="10"/>
      <c r="IKC237" s="10"/>
      <c r="IKD237" s="10"/>
      <c r="IKE237" s="10"/>
      <c r="IKF237" s="10"/>
      <c r="IKG237" s="10"/>
      <c r="IKH237" s="10"/>
      <c r="IKI237" s="10"/>
      <c r="IKJ237" s="10"/>
      <c r="IKK237" s="10"/>
      <c r="IKL237" s="10"/>
      <c r="IKM237" s="10"/>
      <c r="IKN237" s="10"/>
      <c r="IKO237" s="10"/>
      <c r="IKP237" s="10"/>
      <c r="IKQ237" s="10"/>
      <c r="IKR237" s="10"/>
      <c r="IKS237" s="10"/>
      <c r="IKT237" s="10"/>
      <c r="IKU237" s="10"/>
      <c r="IKV237" s="10"/>
      <c r="IKW237" s="10"/>
      <c r="IKX237" s="10"/>
      <c r="IKY237" s="10"/>
      <c r="IKZ237" s="10"/>
      <c r="ILA237" s="10"/>
      <c r="ILB237" s="10"/>
      <c r="ILC237" s="10"/>
      <c r="ILD237" s="10"/>
      <c r="ILE237" s="10"/>
      <c r="ILF237" s="10"/>
      <c r="ILG237" s="10"/>
      <c r="ILH237" s="10"/>
      <c r="ILI237" s="10"/>
      <c r="ILJ237" s="10"/>
      <c r="ILK237" s="10"/>
      <c r="ILL237" s="10"/>
      <c r="ILM237" s="10"/>
      <c r="ILN237" s="10"/>
      <c r="ILO237" s="10"/>
      <c r="ILP237" s="10"/>
      <c r="ILQ237" s="10"/>
      <c r="ILR237" s="10"/>
      <c r="ILS237" s="10"/>
      <c r="ILT237" s="10"/>
      <c r="ILU237" s="10"/>
      <c r="ILV237" s="10"/>
      <c r="ILW237" s="10"/>
      <c r="ILX237" s="10"/>
      <c r="ILY237" s="10"/>
      <c r="ILZ237" s="10"/>
      <c r="IMA237" s="10"/>
      <c r="IMB237" s="10"/>
      <c r="IMC237" s="10"/>
      <c r="IMD237" s="10"/>
      <c r="IME237" s="10"/>
      <c r="IMF237" s="10"/>
      <c r="IMG237" s="10"/>
      <c r="IMH237" s="10"/>
      <c r="IMI237" s="10"/>
      <c r="IMJ237" s="10"/>
      <c r="IMK237" s="10"/>
      <c r="IML237" s="10"/>
      <c r="IMM237" s="10"/>
      <c r="IMN237" s="10"/>
      <c r="IMO237" s="10"/>
      <c r="IMP237" s="10"/>
      <c r="IMQ237" s="10"/>
      <c r="IMR237" s="10"/>
      <c r="IMS237" s="10"/>
      <c r="IMT237" s="10"/>
      <c r="IMU237" s="10"/>
      <c r="IMV237" s="10"/>
      <c r="IMW237" s="10"/>
      <c r="IMX237" s="10"/>
      <c r="IMY237" s="10"/>
      <c r="IMZ237" s="10"/>
      <c r="INA237" s="10"/>
      <c r="INB237" s="10"/>
      <c r="INC237" s="10"/>
      <c r="IND237" s="10"/>
      <c r="INE237" s="10"/>
      <c r="INF237" s="10"/>
      <c r="ING237" s="10"/>
      <c r="INH237" s="10"/>
      <c r="INI237" s="10"/>
      <c r="INJ237" s="10"/>
      <c r="INK237" s="10"/>
      <c r="INL237" s="10"/>
      <c r="INM237" s="10"/>
      <c r="INN237" s="10"/>
      <c r="INO237" s="10"/>
      <c r="INP237" s="10"/>
      <c r="INQ237" s="10"/>
      <c r="INR237" s="10"/>
      <c r="INS237" s="10"/>
      <c r="INT237" s="10"/>
      <c r="INU237" s="10"/>
      <c r="INV237" s="10"/>
      <c r="INW237" s="10"/>
      <c r="INX237" s="10"/>
      <c r="INY237" s="10"/>
      <c r="INZ237" s="10"/>
      <c r="IOA237" s="10"/>
      <c r="IOB237" s="10"/>
      <c r="IOC237" s="10"/>
      <c r="IOD237" s="10"/>
      <c r="IOE237" s="10"/>
      <c r="IOF237" s="10"/>
      <c r="IOG237" s="10"/>
      <c r="IOH237" s="10"/>
      <c r="IOI237" s="10"/>
      <c r="IOJ237" s="10"/>
      <c r="IOK237" s="10"/>
      <c r="IOL237" s="10"/>
      <c r="IOM237" s="10"/>
      <c r="ION237" s="10"/>
      <c r="IOO237" s="10"/>
      <c r="IOP237" s="10"/>
      <c r="IOQ237" s="10"/>
      <c r="IOR237" s="10"/>
      <c r="IOS237" s="10"/>
      <c r="IOT237" s="10"/>
      <c r="IOU237" s="10"/>
      <c r="IOV237" s="10"/>
      <c r="IOW237" s="10"/>
      <c r="IOX237" s="10"/>
      <c r="IOY237" s="10"/>
      <c r="IOZ237" s="10"/>
      <c r="IPA237" s="10"/>
      <c r="IPB237" s="10"/>
      <c r="IPC237" s="10"/>
      <c r="IPD237" s="10"/>
      <c r="IPE237" s="10"/>
      <c r="IPF237" s="10"/>
      <c r="IPG237" s="10"/>
      <c r="IPH237" s="10"/>
      <c r="IPI237" s="10"/>
      <c r="IPJ237" s="10"/>
      <c r="IPK237" s="10"/>
      <c r="IPL237" s="10"/>
      <c r="IPM237" s="10"/>
      <c r="IPN237" s="10"/>
      <c r="IPO237" s="10"/>
      <c r="IPP237" s="10"/>
      <c r="IPQ237" s="10"/>
      <c r="IPR237" s="10"/>
      <c r="IPS237" s="10"/>
      <c r="IPT237" s="10"/>
      <c r="IPU237" s="10"/>
      <c r="IPV237" s="10"/>
      <c r="IPW237" s="10"/>
      <c r="IPX237" s="10"/>
      <c r="IPY237" s="10"/>
      <c r="IPZ237" s="10"/>
      <c r="IQA237" s="10"/>
      <c r="IQB237" s="10"/>
      <c r="IQC237" s="10"/>
      <c r="IQD237" s="10"/>
      <c r="IQE237" s="10"/>
      <c r="IQF237" s="10"/>
      <c r="IQG237" s="10"/>
      <c r="IQH237" s="10"/>
      <c r="IQI237" s="10"/>
      <c r="IQJ237" s="10"/>
      <c r="IQK237" s="10"/>
      <c r="IQL237" s="10"/>
      <c r="IQM237" s="10"/>
      <c r="IQN237" s="10"/>
      <c r="IQO237" s="10"/>
      <c r="IQP237" s="10"/>
      <c r="IQQ237" s="10"/>
      <c r="IQR237" s="10"/>
      <c r="IQS237" s="10"/>
      <c r="IQT237" s="10"/>
      <c r="IQU237" s="10"/>
      <c r="IQV237" s="10"/>
      <c r="IQW237" s="10"/>
      <c r="IQX237" s="10"/>
      <c r="IQY237" s="10"/>
      <c r="IQZ237" s="10"/>
      <c r="IRA237" s="10"/>
      <c r="IRB237" s="10"/>
      <c r="IRC237" s="10"/>
      <c r="IRD237" s="10"/>
      <c r="IRE237" s="10"/>
      <c r="IRF237" s="10"/>
      <c r="IRG237" s="10"/>
      <c r="IRH237" s="10"/>
      <c r="IRI237" s="10"/>
      <c r="IRJ237" s="10"/>
      <c r="IRK237" s="10"/>
      <c r="IRL237" s="10"/>
      <c r="IRM237" s="10"/>
      <c r="IRN237" s="10"/>
      <c r="IRO237" s="10"/>
      <c r="IRP237" s="10"/>
      <c r="IRQ237" s="10"/>
      <c r="IRR237" s="10"/>
      <c r="IRS237" s="10"/>
      <c r="IRT237" s="10"/>
      <c r="IRU237" s="10"/>
      <c r="IRV237" s="10"/>
      <c r="IRW237" s="10"/>
      <c r="IRX237" s="10"/>
      <c r="IRY237" s="10"/>
      <c r="IRZ237" s="10"/>
      <c r="ISA237" s="10"/>
      <c r="ISB237" s="10"/>
      <c r="ISC237" s="10"/>
      <c r="ISD237" s="10"/>
      <c r="ISE237" s="10"/>
      <c r="ISF237" s="10"/>
      <c r="ISG237" s="10"/>
      <c r="ISH237" s="10"/>
      <c r="ISI237" s="10"/>
      <c r="ISJ237" s="10"/>
      <c r="ISK237" s="10"/>
      <c r="ISL237" s="10"/>
      <c r="ISM237" s="10"/>
      <c r="ISN237" s="10"/>
      <c r="ISO237" s="10"/>
      <c r="ISP237" s="10"/>
      <c r="ISQ237" s="10"/>
      <c r="ISR237" s="10"/>
      <c r="ISS237" s="10"/>
      <c r="IST237" s="10"/>
      <c r="ISU237" s="10"/>
      <c r="ISV237" s="10"/>
      <c r="ISW237" s="10"/>
      <c r="ISX237" s="10"/>
      <c r="ISY237" s="10"/>
      <c r="ISZ237" s="10"/>
      <c r="ITA237" s="10"/>
      <c r="ITB237" s="10"/>
      <c r="ITC237" s="10"/>
      <c r="ITD237" s="10"/>
      <c r="ITE237" s="10"/>
      <c r="ITF237" s="10"/>
      <c r="ITG237" s="10"/>
      <c r="ITH237" s="10"/>
      <c r="ITI237" s="10"/>
      <c r="ITJ237" s="10"/>
      <c r="ITK237" s="10"/>
      <c r="ITL237" s="10"/>
      <c r="ITM237" s="10"/>
      <c r="ITN237" s="10"/>
      <c r="ITO237" s="10"/>
      <c r="ITP237" s="10"/>
      <c r="ITQ237" s="10"/>
      <c r="ITR237" s="10"/>
      <c r="ITS237" s="10"/>
      <c r="ITT237" s="10"/>
      <c r="ITU237" s="10"/>
      <c r="ITV237" s="10"/>
      <c r="ITW237" s="10"/>
      <c r="ITX237" s="10"/>
      <c r="ITY237" s="10"/>
      <c r="ITZ237" s="10"/>
      <c r="IUA237" s="10"/>
      <c r="IUB237" s="10"/>
      <c r="IUC237" s="10"/>
      <c r="IUD237" s="10"/>
      <c r="IUE237" s="10"/>
      <c r="IUF237" s="10"/>
      <c r="IUG237" s="10"/>
      <c r="IUH237" s="10"/>
      <c r="IUI237" s="10"/>
      <c r="IUJ237" s="10"/>
      <c r="IUK237" s="10"/>
      <c r="IUL237" s="10"/>
      <c r="IUM237" s="10"/>
      <c r="IUN237" s="10"/>
      <c r="IUO237" s="10"/>
      <c r="IUP237" s="10"/>
      <c r="IUQ237" s="10"/>
      <c r="IUR237" s="10"/>
      <c r="IUS237" s="10"/>
      <c r="IUT237" s="10"/>
      <c r="IUU237" s="10"/>
      <c r="IUV237" s="10"/>
      <c r="IUW237" s="10"/>
      <c r="IUX237" s="10"/>
      <c r="IUY237" s="10"/>
      <c r="IUZ237" s="10"/>
      <c r="IVA237" s="10"/>
      <c r="IVB237" s="10"/>
      <c r="IVC237" s="10"/>
      <c r="IVD237" s="10"/>
      <c r="IVE237" s="10"/>
      <c r="IVF237" s="10"/>
      <c r="IVG237" s="10"/>
      <c r="IVH237" s="10"/>
      <c r="IVI237" s="10"/>
      <c r="IVJ237" s="10"/>
      <c r="IVK237" s="10"/>
      <c r="IVL237" s="10"/>
      <c r="IVM237" s="10"/>
      <c r="IVN237" s="10"/>
      <c r="IVO237" s="10"/>
      <c r="IVP237" s="10"/>
      <c r="IVQ237" s="10"/>
      <c r="IVR237" s="10"/>
      <c r="IVS237" s="10"/>
      <c r="IVT237" s="10"/>
      <c r="IVU237" s="10"/>
      <c r="IVV237" s="10"/>
      <c r="IVW237" s="10"/>
      <c r="IVX237" s="10"/>
      <c r="IVY237" s="10"/>
      <c r="IVZ237" s="10"/>
      <c r="IWA237" s="10"/>
      <c r="IWB237" s="10"/>
      <c r="IWC237" s="10"/>
      <c r="IWD237" s="10"/>
      <c r="IWE237" s="10"/>
      <c r="IWF237" s="10"/>
      <c r="IWG237" s="10"/>
      <c r="IWH237" s="10"/>
      <c r="IWI237" s="10"/>
      <c r="IWJ237" s="10"/>
      <c r="IWK237" s="10"/>
      <c r="IWL237" s="10"/>
      <c r="IWM237" s="10"/>
      <c r="IWN237" s="10"/>
      <c r="IWO237" s="10"/>
      <c r="IWP237" s="10"/>
      <c r="IWQ237" s="10"/>
      <c r="IWR237" s="10"/>
      <c r="IWS237" s="10"/>
      <c r="IWT237" s="10"/>
      <c r="IWU237" s="10"/>
      <c r="IWV237" s="10"/>
      <c r="IWW237" s="10"/>
      <c r="IWX237" s="10"/>
      <c r="IWY237" s="10"/>
      <c r="IWZ237" s="10"/>
      <c r="IXA237" s="10"/>
      <c r="IXB237" s="10"/>
      <c r="IXC237" s="10"/>
      <c r="IXD237" s="10"/>
      <c r="IXE237" s="10"/>
      <c r="IXF237" s="10"/>
      <c r="IXG237" s="10"/>
      <c r="IXH237" s="10"/>
      <c r="IXI237" s="10"/>
      <c r="IXJ237" s="10"/>
      <c r="IXK237" s="10"/>
      <c r="IXL237" s="10"/>
      <c r="IXM237" s="10"/>
      <c r="IXN237" s="10"/>
      <c r="IXO237" s="10"/>
      <c r="IXP237" s="10"/>
      <c r="IXQ237" s="10"/>
      <c r="IXR237" s="10"/>
      <c r="IXS237" s="10"/>
      <c r="IXT237" s="10"/>
      <c r="IXU237" s="10"/>
      <c r="IXV237" s="10"/>
      <c r="IXW237" s="10"/>
      <c r="IXX237" s="10"/>
      <c r="IXY237" s="10"/>
      <c r="IXZ237" s="10"/>
      <c r="IYA237" s="10"/>
      <c r="IYB237" s="10"/>
      <c r="IYC237" s="10"/>
      <c r="IYD237" s="10"/>
      <c r="IYE237" s="10"/>
      <c r="IYF237" s="10"/>
      <c r="IYG237" s="10"/>
      <c r="IYH237" s="10"/>
      <c r="IYI237" s="10"/>
      <c r="IYJ237" s="10"/>
      <c r="IYK237" s="10"/>
      <c r="IYL237" s="10"/>
      <c r="IYM237" s="10"/>
      <c r="IYN237" s="10"/>
      <c r="IYO237" s="10"/>
      <c r="IYP237" s="10"/>
      <c r="IYQ237" s="10"/>
      <c r="IYR237" s="10"/>
      <c r="IYS237" s="10"/>
      <c r="IYT237" s="10"/>
      <c r="IYU237" s="10"/>
      <c r="IYV237" s="10"/>
      <c r="IYW237" s="10"/>
      <c r="IYX237" s="10"/>
      <c r="IYY237" s="10"/>
      <c r="IYZ237" s="10"/>
      <c r="IZA237" s="10"/>
      <c r="IZB237" s="10"/>
      <c r="IZC237" s="10"/>
      <c r="IZD237" s="10"/>
      <c r="IZE237" s="10"/>
      <c r="IZF237" s="10"/>
      <c r="IZG237" s="10"/>
      <c r="IZH237" s="10"/>
      <c r="IZI237" s="10"/>
      <c r="IZJ237" s="10"/>
      <c r="IZK237" s="10"/>
      <c r="IZL237" s="10"/>
      <c r="IZM237" s="10"/>
      <c r="IZN237" s="10"/>
      <c r="IZO237" s="10"/>
      <c r="IZP237" s="10"/>
      <c r="IZQ237" s="10"/>
      <c r="IZR237" s="10"/>
      <c r="IZS237" s="10"/>
      <c r="IZT237" s="10"/>
      <c r="IZU237" s="10"/>
      <c r="IZV237" s="10"/>
      <c r="IZW237" s="10"/>
      <c r="IZX237" s="10"/>
      <c r="IZY237" s="10"/>
      <c r="IZZ237" s="10"/>
      <c r="JAA237" s="10"/>
      <c r="JAB237" s="10"/>
      <c r="JAC237" s="10"/>
      <c r="JAD237" s="10"/>
      <c r="JAE237" s="10"/>
      <c r="JAF237" s="10"/>
      <c r="JAG237" s="10"/>
      <c r="JAH237" s="10"/>
      <c r="JAI237" s="10"/>
      <c r="JAJ237" s="10"/>
      <c r="JAK237" s="10"/>
      <c r="JAL237" s="10"/>
      <c r="JAM237" s="10"/>
      <c r="JAN237" s="10"/>
      <c r="JAO237" s="10"/>
      <c r="JAP237" s="10"/>
      <c r="JAQ237" s="10"/>
      <c r="JAR237" s="10"/>
      <c r="JAS237" s="10"/>
      <c r="JAT237" s="10"/>
      <c r="JAU237" s="10"/>
      <c r="JAV237" s="10"/>
      <c r="JAW237" s="10"/>
      <c r="JAX237" s="10"/>
      <c r="JAY237" s="10"/>
      <c r="JAZ237" s="10"/>
      <c r="JBA237" s="10"/>
      <c r="JBB237" s="10"/>
      <c r="JBC237" s="10"/>
      <c r="JBD237" s="10"/>
      <c r="JBE237" s="10"/>
      <c r="JBF237" s="10"/>
      <c r="JBG237" s="10"/>
      <c r="JBH237" s="10"/>
      <c r="JBI237" s="10"/>
      <c r="JBJ237" s="10"/>
      <c r="JBK237" s="10"/>
      <c r="JBL237" s="10"/>
      <c r="JBM237" s="10"/>
      <c r="JBN237" s="10"/>
      <c r="JBO237" s="10"/>
      <c r="JBP237" s="10"/>
      <c r="JBQ237" s="10"/>
      <c r="JBR237" s="10"/>
      <c r="JBS237" s="10"/>
      <c r="JBT237" s="10"/>
      <c r="JBU237" s="10"/>
      <c r="JBV237" s="10"/>
      <c r="JBW237" s="10"/>
      <c r="JBX237" s="10"/>
      <c r="JBY237" s="10"/>
      <c r="JBZ237" s="10"/>
      <c r="JCA237" s="10"/>
      <c r="JCB237" s="10"/>
      <c r="JCC237" s="10"/>
      <c r="JCD237" s="10"/>
      <c r="JCE237" s="10"/>
      <c r="JCF237" s="10"/>
      <c r="JCG237" s="10"/>
      <c r="JCH237" s="10"/>
      <c r="JCI237" s="10"/>
      <c r="JCJ237" s="10"/>
      <c r="JCK237" s="10"/>
      <c r="JCL237" s="10"/>
      <c r="JCM237" s="10"/>
      <c r="JCN237" s="10"/>
      <c r="JCO237" s="10"/>
      <c r="JCP237" s="10"/>
      <c r="JCQ237" s="10"/>
      <c r="JCR237" s="10"/>
      <c r="JCS237" s="10"/>
      <c r="JCT237" s="10"/>
      <c r="JCU237" s="10"/>
      <c r="JCV237" s="10"/>
      <c r="JCW237" s="10"/>
      <c r="JCX237" s="10"/>
      <c r="JCY237" s="10"/>
      <c r="JCZ237" s="10"/>
      <c r="JDA237" s="10"/>
      <c r="JDB237" s="10"/>
      <c r="JDC237" s="10"/>
      <c r="JDD237" s="10"/>
      <c r="JDE237" s="10"/>
      <c r="JDF237" s="10"/>
      <c r="JDG237" s="10"/>
      <c r="JDH237" s="10"/>
      <c r="JDI237" s="10"/>
      <c r="JDJ237" s="10"/>
      <c r="JDK237" s="10"/>
      <c r="JDL237" s="10"/>
      <c r="JDM237" s="10"/>
      <c r="JDN237" s="10"/>
      <c r="JDO237" s="10"/>
      <c r="JDP237" s="10"/>
      <c r="JDQ237" s="10"/>
      <c r="JDR237" s="10"/>
      <c r="JDS237" s="10"/>
      <c r="JDT237" s="10"/>
      <c r="JDU237" s="10"/>
      <c r="JDV237" s="10"/>
      <c r="JDW237" s="10"/>
      <c r="JDX237" s="10"/>
      <c r="JDY237" s="10"/>
      <c r="JDZ237" s="10"/>
      <c r="JEA237" s="10"/>
      <c r="JEB237" s="10"/>
      <c r="JEC237" s="10"/>
      <c r="JED237" s="10"/>
      <c r="JEE237" s="10"/>
      <c r="JEF237" s="10"/>
      <c r="JEG237" s="10"/>
      <c r="JEH237" s="10"/>
      <c r="JEI237" s="10"/>
      <c r="JEJ237" s="10"/>
      <c r="JEK237" s="10"/>
      <c r="JEL237" s="10"/>
      <c r="JEM237" s="10"/>
      <c r="JEN237" s="10"/>
      <c r="JEO237" s="10"/>
      <c r="JEP237" s="10"/>
      <c r="JEQ237" s="10"/>
      <c r="JER237" s="10"/>
      <c r="JES237" s="10"/>
      <c r="JET237" s="10"/>
      <c r="JEU237" s="10"/>
      <c r="JEV237" s="10"/>
      <c r="JEW237" s="10"/>
      <c r="JEX237" s="10"/>
      <c r="JEY237" s="10"/>
      <c r="JEZ237" s="10"/>
      <c r="JFA237" s="10"/>
      <c r="JFB237" s="10"/>
      <c r="JFC237" s="10"/>
      <c r="JFD237" s="10"/>
      <c r="JFE237" s="10"/>
      <c r="JFF237" s="10"/>
      <c r="JFG237" s="10"/>
      <c r="JFH237" s="10"/>
      <c r="JFI237" s="10"/>
      <c r="JFJ237" s="10"/>
      <c r="JFK237" s="10"/>
      <c r="JFL237" s="10"/>
      <c r="JFM237" s="10"/>
      <c r="JFN237" s="10"/>
      <c r="JFO237" s="10"/>
      <c r="JFP237" s="10"/>
      <c r="JFQ237" s="10"/>
      <c r="JFR237" s="10"/>
      <c r="JFS237" s="10"/>
      <c r="JFT237" s="10"/>
      <c r="JFU237" s="10"/>
      <c r="JFV237" s="10"/>
      <c r="JFW237" s="10"/>
      <c r="JFX237" s="10"/>
      <c r="JFY237" s="10"/>
      <c r="JFZ237" s="10"/>
      <c r="JGA237" s="10"/>
      <c r="JGB237" s="10"/>
      <c r="JGC237" s="10"/>
      <c r="JGD237" s="10"/>
      <c r="JGE237" s="10"/>
      <c r="JGF237" s="10"/>
      <c r="JGG237" s="10"/>
      <c r="JGH237" s="10"/>
      <c r="JGI237" s="10"/>
      <c r="JGJ237" s="10"/>
      <c r="JGK237" s="10"/>
      <c r="JGL237" s="10"/>
      <c r="JGM237" s="10"/>
      <c r="JGN237" s="10"/>
      <c r="JGO237" s="10"/>
      <c r="JGP237" s="10"/>
      <c r="JGQ237" s="10"/>
      <c r="JGR237" s="10"/>
      <c r="JGS237" s="10"/>
      <c r="JGT237" s="10"/>
      <c r="JGU237" s="10"/>
      <c r="JGV237" s="10"/>
      <c r="JGW237" s="10"/>
      <c r="JGX237" s="10"/>
      <c r="JGY237" s="10"/>
      <c r="JGZ237" s="10"/>
      <c r="JHA237" s="10"/>
      <c r="JHB237" s="10"/>
      <c r="JHC237" s="10"/>
      <c r="JHD237" s="10"/>
      <c r="JHE237" s="10"/>
      <c r="JHF237" s="10"/>
      <c r="JHG237" s="10"/>
      <c r="JHH237" s="10"/>
      <c r="JHI237" s="10"/>
      <c r="JHJ237" s="10"/>
      <c r="JHK237" s="10"/>
      <c r="JHL237" s="10"/>
      <c r="JHM237" s="10"/>
      <c r="JHN237" s="10"/>
      <c r="JHO237" s="10"/>
      <c r="JHP237" s="10"/>
      <c r="JHQ237" s="10"/>
      <c r="JHR237" s="10"/>
      <c r="JHS237" s="10"/>
      <c r="JHT237" s="10"/>
      <c r="JHU237" s="10"/>
      <c r="JHV237" s="10"/>
      <c r="JHW237" s="10"/>
      <c r="JHX237" s="10"/>
      <c r="JHY237" s="10"/>
      <c r="JHZ237" s="10"/>
      <c r="JIA237" s="10"/>
      <c r="JIB237" s="10"/>
      <c r="JIC237" s="10"/>
      <c r="JID237" s="10"/>
      <c r="JIE237" s="10"/>
      <c r="JIF237" s="10"/>
      <c r="JIG237" s="10"/>
      <c r="JIH237" s="10"/>
      <c r="JII237" s="10"/>
      <c r="JIJ237" s="10"/>
      <c r="JIK237" s="10"/>
      <c r="JIL237" s="10"/>
      <c r="JIM237" s="10"/>
      <c r="JIN237" s="10"/>
      <c r="JIO237" s="10"/>
      <c r="JIP237" s="10"/>
      <c r="JIQ237" s="10"/>
      <c r="JIR237" s="10"/>
      <c r="JIS237" s="10"/>
      <c r="JIT237" s="10"/>
      <c r="JIU237" s="10"/>
      <c r="JIV237" s="10"/>
      <c r="JIW237" s="10"/>
      <c r="JIX237" s="10"/>
      <c r="JIY237" s="10"/>
      <c r="JIZ237" s="10"/>
      <c r="JJA237" s="10"/>
      <c r="JJB237" s="10"/>
      <c r="JJC237" s="10"/>
      <c r="JJD237" s="10"/>
      <c r="JJE237" s="10"/>
      <c r="JJF237" s="10"/>
      <c r="JJG237" s="10"/>
      <c r="JJH237" s="10"/>
      <c r="JJI237" s="10"/>
      <c r="JJJ237" s="10"/>
      <c r="JJK237" s="10"/>
      <c r="JJL237" s="10"/>
      <c r="JJM237" s="10"/>
      <c r="JJN237" s="10"/>
      <c r="JJO237" s="10"/>
      <c r="JJP237" s="10"/>
      <c r="JJQ237" s="10"/>
      <c r="JJR237" s="10"/>
      <c r="JJS237" s="10"/>
      <c r="JJT237" s="10"/>
      <c r="JJU237" s="10"/>
      <c r="JJV237" s="10"/>
      <c r="JJW237" s="10"/>
      <c r="JJX237" s="10"/>
      <c r="JJY237" s="10"/>
      <c r="JJZ237" s="10"/>
      <c r="JKA237" s="10"/>
      <c r="JKB237" s="10"/>
      <c r="JKC237" s="10"/>
      <c r="JKD237" s="10"/>
      <c r="JKE237" s="10"/>
      <c r="JKF237" s="10"/>
      <c r="JKG237" s="10"/>
      <c r="JKH237" s="10"/>
      <c r="JKI237" s="10"/>
      <c r="JKJ237" s="10"/>
      <c r="JKK237" s="10"/>
      <c r="JKL237" s="10"/>
      <c r="JKM237" s="10"/>
      <c r="JKN237" s="10"/>
      <c r="JKO237" s="10"/>
      <c r="JKP237" s="10"/>
      <c r="JKQ237" s="10"/>
      <c r="JKR237" s="10"/>
      <c r="JKS237" s="10"/>
      <c r="JKT237" s="10"/>
      <c r="JKU237" s="10"/>
      <c r="JKV237" s="10"/>
      <c r="JKW237" s="10"/>
      <c r="JKX237" s="10"/>
      <c r="JKY237" s="10"/>
      <c r="JKZ237" s="10"/>
      <c r="JLA237" s="10"/>
      <c r="JLB237" s="10"/>
      <c r="JLC237" s="10"/>
      <c r="JLD237" s="10"/>
      <c r="JLE237" s="10"/>
      <c r="JLF237" s="10"/>
      <c r="JLG237" s="10"/>
      <c r="JLH237" s="10"/>
      <c r="JLI237" s="10"/>
      <c r="JLJ237" s="10"/>
      <c r="JLK237" s="10"/>
      <c r="JLL237" s="10"/>
      <c r="JLM237" s="10"/>
      <c r="JLN237" s="10"/>
      <c r="JLO237" s="10"/>
      <c r="JLP237" s="10"/>
      <c r="JLQ237" s="10"/>
      <c r="JLR237" s="10"/>
      <c r="JLS237" s="10"/>
      <c r="JLT237" s="10"/>
      <c r="JLU237" s="10"/>
      <c r="JLV237" s="10"/>
      <c r="JLW237" s="10"/>
      <c r="JLX237" s="10"/>
      <c r="JLY237" s="10"/>
      <c r="JLZ237" s="10"/>
      <c r="JMA237" s="10"/>
      <c r="JMB237" s="10"/>
      <c r="JMC237" s="10"/>
      <c r="JMD237" s="10"/>
      <c r="JME237" s="10"/>
      <c r="JMF237" s="10"/>
      <c r="JMG237" s="10"/>
      <c r="JMH237" s="10"/>
      <c r="JMI237" s="10"/>
      <c r="JMJ237" s="10"/>
      <c r="JMK237" s="10"/>
      <c r="JML237" s="10"/>
      <c r="JMM237" s="10"/>
      <c r="JMN237" s="10"/>
      <c r="JMO237" s="10"/>
      <c r="JMP237" s="10"/>
      <c r="JMQ237" s="10"/>
      <c r="JMR237" s="10"/>
      <c r="JMS237" s="10"/>
      <c r="JMT237" s="10"/>
      <c r="JMU237" s="10"/>
      <c r="JMV237" s="10"/>
      <c r="JMW237" s="10"/>
      <c r="JMX237" s="10"/>
      <c r="JMY237" s="10"/>
      <c r="JMZ237" s="10"/>
      <c r="JNA237" s="10"/>
      <c r="JNB237" s="10"/>
      <c r="JNC237" s="10"/>
      <c r="JND237" s="10"/>
      <c r="JNE237" s="10"/>
      <c r="JNF237" s="10"/>
      <c r="JNG237" s="10"/>
      <c r="JNH237" s="10"/>
      <c r="JNI237" s="10"/>
      <c r="JNJ237" s="10"/>
      <c r="JNK237" s="10"/>
      <c r="JNL237" s="10"/>
      <c r="JNM237" s="10"/>
      <c r="JNN237" s="10"/>
      <c r="JNO237" s="10"/>
      <c r="JNP237" s="10"/>
      <c r="JNQ237" s="10"/>
      <c r="JNR237" s="10"/>
      <c r="JNS237" s="10"/>
      <c r="JNT237" s="10"/>
      <c r="JNU237" s="10"/>
      <c r="JNV237" s="10"/>
      <c r="JNW237" s="10"/>
      <c r="JNX237" s="10"/>
      <c r="JNY237" s="10"/>
      <c r="JNZ237" s="10"/>
      <c r="JOA237" s="10"/>
      <c r="JOB237" s="10"/>
      <c r="JOC237" s="10"/>
      <c r="JOD237" s="10"/>
      <c r="JOE237" s="10"/>
      <c r="JOF237" s="10"/>
      <c r="JOG237" s="10"/>
      <c r="JOH237" s="10"/>
      <c r="JOI237" s="10"/>
      <c r="JOJ237" s="10"/>
      <c r="JOK237" s="10"/>
      <c r="JOL237" s="10"/>
      <c r="JOM237" s="10"/>
      <c r="JON237" s="10"/>
      <c r="JOO237" s="10"/>
      <c r="JOP237" s="10"/>
      <c r="JOQ237" s="10"/>
      <c r="JOR237" s="10"/>
      <c r="JOS237" s="10"/>
      <c r="JOT237" s="10"/>
      <c r="JOU237" s="10"/>
      <c r="JOV237" s="10"/>
      <c r="JOW237" s="10"/>
      <c r="JOX237" s="10"/>
      <c r="JOY237" s="10"/>
      <c r="JOZ237" s="10"/>
      <c r="JPA237" s="10"/>
      <c r="JPB237" s="10"/>
      <c r="JPC237" s="10"/>
      <c r="JPD237" s="10"/>
      <c r="JPE237" s="10"/>
      <c r="JPF237" s="10"/>
      <c r="JPG237" s="10"/>
      <c r="JPH237" s="10"/>
      <c r="JPI237" s="10"/>
      <c r="JPJ237" s="10"/>
      <c r="JPK237" s="10"/>
      <c r="JPL237" s="10"/>
      <c r="JPM237" s="10"/>
      <c r="JPN237" s="10"/>
      <c r="JPO237" s="10"/>
      <c r="JPP237" s="10"/>
      <c r="JPQ237" s="10"/>
      <c r="JPR237" s="10"/>
      <c r="JPS237" s="10"/>
      <c r="JPT237" s="10"/>
      <c r="JPU237" s="10"/>
      <c r="JPV237" s="10"/>
      <c r="JPW237" s="10"/>
      <c r="JPX237" s="10"/>
      <c r="JPY237" s="10"/>
      <c r="JPZ237" s="10"/>
      <c r="JQA237" s="10"/>
      <c r="JQB237" s="10"/>
      <c r="JQC237" s="10"/>
      <c r="JQD237" s="10"/>
      <c r="JQE237" s="10"/>
      <c r="JQF237" s="10"/>
      <c r="JQG237" s="10"/>
      <c r="JQH237" s="10"/>
      <c r="JQI237" s="10"/>
      <c r="JQJ237" s="10"/>
      <c r="JQK237" s="10"/>
      <c r="JQL237" s="10"/>
      <c r="JQM237" s="10"/>
      <c r="JQN237" s="10"/>
      <c r="JQO237" s="10"/>
      <c r="JQP237" s="10"/>
      <c r="JQQ237" s="10"/>
      <c r="JQR237" s="10"/>
      <c r="JQS237" s="10"/>
      <c r="JQT237" s="10"/>
      <c r="JQU237" s="10"/>
      <c r="JQV237" s="10"/>
      <c r="JQW237" s="10"/>
      <c r="JQX237" s="10"/>
      <c r="JQY237" s="10"/>
      <c r="JQZ237" s="10"/>
      <c r="JRA237" s="10"/>
      <c r="JRB237" s="10"/>
      <c r="JRC237" s="10"/>
      <c r="JRD237" s="10"/>
      <c r="JRE237" s="10"/>
      <c r="JRF237" s="10"/>
      <c r="JRG237" s="10"/>
      <c r="JRH237" s="10"/>
      <c r="JRI237" s="10"/>
      <c r="JRJ237" s="10"/>
      <c r="JRK237" s="10"/>
      <c r="JRL237" s="10"/>
      <c r="JRM237" s="10"/>
      <c r="JRN237" s="10"/>
      <c r="JRO237" s="10"/>
      <c r="JRP237" s="10"/>
      <c r="JRQ237" s="10"/>
      <c r="JRR237" s="10"/>
      <c r="JRS237" s="10"/>
      <c r="JRT237" s="10"/>
      <c r="JRU237" s="10"/>
      <c r="JRV237" s="10"/>
      <c r="JRW237" s="10"/>
      <c r="JRX237" s="10"/>
      <c r="JRY237" s="10"/>
      <c r="JRZ237" s="10"/>
      <c r="JSA237" s="10"/>
      <c r="JSB237" s="10"/>
      <c r="JSC237" s="10"/>
      <c r="JSD237" s="10"/>
      <c r="JSE237" s="10"/>
      <c r="JSF237" s="10"/>
      <c r="JSG237" s="10"/>
      <c r="JSH237" s="10"/>
      <c r="JSI237" s="10"/>
      <c r="JSJ237" s="10"/>
      <c r="JSK237" s="10"/>
      <c r="JSL237" s="10"/>
      <c r="JSM237" s="10"/>
      <c r="JSN237" s="10"/>
      <c r="JSO237" s="10"/>
      <c r="JSP237" s="10"/>
      <c r="JSQ237" s="10"/>
      <c r="JSR237" s="10"/>
      <c r="JSS237" s="10"/>
      <c r="JST237" s="10"/>
      <c r="JSU237" s="10"/>
      <c r="JSV237" s="10"/>
      <c r="JSW237" s="10"/>
      <c r="JSX237" s="10"/>
      <c r="JSY237" s="10"/>
      <c r="JSZ237" s="10"/>
      <c r="JTA237" s="10"/>
      <c r="JTB237" s="10"/>
      <c r="JTC237" s="10"/>
      <c r="JTD237" s="10"/>
      <c r="JTE237" s="10"/>
      <c r="JTF237" s="10"/>
      <c r="JTG237" s="10"/>
      <c r="JTH237" s="10"/>
      <c r="JTI237" s="10"/>
      <c r="JTJ237" s="10"/>
      <c r="JTK237" s="10"/>
      <c r="JTL237" s="10"/>
      <c r="JTM237" s="10"/>
      <c r="JTN237" s="10"/>
      <c r="JTO237" s="10"/>
      <c r="JTP237" s="10"/>
      <c r="JTQ237" s="10"/>
      <c r="JTR237" s="10"/>
      <c r="JTS237" s="10"/>
      <c r="JTT237" s="10"/>
      <c r="JTU237" s="10"/>
      <c r="JTV237" s="10"/>
      <c r="JTW237" s="10"/>
      <c r="JTX237" s="10"/>
      <c r="JTY237" s="10"/>
      <c r="JTZ237" s="10"/>
      <c r="JUA237" s="10"/>
      <c r="JUB237" s="10"/>
      <c r="JUC237" s="10"/>
      <c r="JUD237" s="10"/>
      <c r="JUE237" s="10"/>
      <c r="JUF237" s="10"/>
      <c r="JUG237" s="10"/>
      <c r="JUH237" s="10"/>
      <c r="JUI237" s="10"/>
      <c r="JUJ237" s="10"/>
      <c r="JUK237" s="10"/>
      <c r="JUL237" s="10"/>
      <c r="JUM237" s="10"/>
      <c r="JUN237" s="10"/>
      <c r="JUO237" s="10"/>
      <c r="JUP237" s="10"/>
      <c r="JUQ237" s="10"/>
      <c r="JUR237" s="10"/>
      <c r="JUS237" s="10"/>
      <c r="JUT237" s="10"/>
      <c r="JUU237" s="10"/>
      <c r="JUV237" s="10"/>
      <c r="JUW237" s="10"/>
      <c r="JUX237" s="10"/>
      <c r="JUY237" s="10"/>
      <c r="JUZ237" s="10"/>
      <c r="JVA237" s="10"/>
      <c r="JVB237" s="10"/>
      <c r="JVC237" s="10"/>
      <c r="JVD237" s="10"/>
      <c r="JVE237" s="10"/>
      <c r="JVF237" s="10"/>
      <c r="JVG237" s="10"/>
      <c r="JVH237" s="10"/>
      <c r="JVI237" s="10"/>
      <c r="JVJ237" s="10"/>
      <c r="JVK237" s="10"/>
      <c r="JVL237" s="10"/>
      <c r="JVM237" s="10"/>
      <c r="JVN237" s="10"/>
      <c r="JVO237" s="10"/>
      <c r="JVP237" s="10"/>
      <c r="JVQ237" s="10"/>
      <c r="JVR237" s="10"/>
      <c r="JVS237" s="10"/>
      <c r="JVT237" s="10"/>
      <c r="JVU237" s="10"/>
      <c r="JVV237" s="10"/>
      <c r="JVW237" s="10"/>
      <c r="JVX237" s="10"/>
      <c r="JVY237" s="10"/>
      <c r="JVZ237" s="10"/>
      <c r="JWA237" s="10"/>
      <c r="JWB237" s="10"/>
      <c r="JWC237" s="10"/>
      <c r="JWD237" s="10"/>
      <c r="JWE237" s="10"/>
      <c r="JWF237" s="10"/>
      <c r="JWG237" s="10"/>
      <c r="JWH237" s="10"/>
      <c r="JWI237" s="10"/>
      <c r="JWJ237" s="10"/>
      <c r="JWK237" s="10"/>
      <c r="JWL237" s="10"/>
      <c r="JWM237" s="10"/>
      <c r="JWN237" s="10"/>
      <c r="JWO237" s="10"/>
      <c r="JWP237" s="10"/>
      <c r="JWQ237" s="10"/>
      <c r="JWR237" s="10"/>
      <c r="JWS237" s="10"/>
      <c r="JWT237" s="10"/>
      <c r="JWU237" s="10"/>
      <c r="JWV237" s="10"/>
      <c r="JWW237" s="10"/>
      <c r="JWX237" s="10"/>
      <c r="JWY237" s="10"/>
      <c r="JWZ237" s="10"/>
      <c r="JXA237" s="10"/>
      <c r="JXB237" s="10"/>
      <c r="JXC237" s="10"/>
      <c r="JXD237" s="10"/>
      <c r="JXE237" s="10"/>
      <c r="JXF237" s="10"/>
      <c r="JXG237" s="10"/>
      <c r="JXH237" s="10"/>
      <c r="JXI237" s="10"/>
      <c r="JXJ237" s="10"/>
      <c r="JXK237" s="10"/>
      <c r="JXL237" s="10"/>
      <c r="JXM237" s="10"/>
      <c r="JXN237" s="10"/>
      <c r="JXO237" s="10"/>
      <c r="JXP237" s="10"/>
      <c r="JXQ237" s="10"/>
      <c r="JXR237" s="10"/>
      <c r="JXS237" s="10"/>
      <c r="JXT237" s="10"/>
      <c r="JXU237" s="10"/>
      <c r="JXV237" s="10"/>
      <c r="JXW237" s="10"/>
      <c r="JXX237" s="10"/>
      <c r="JXY237" s="10"/>
      <c r="JXZ237" s="10"/>
      <c r="JYA237" s="10"/>
      <c r="JYB237" s="10"/>
      <c r="JYC237" s="10"/>
      <c r="JYD237" s="10"/>
      <c r="JYE237" s="10"/>
      <c r="JYF237" s="10"/>
      <c r="JYG237" s="10"/>
      <c r="JYH237" s="10"/>
      <c r="JYI237" s="10"/>
      <c r="JYJ237" s="10"/>
      <c r="JYK237" s="10"/>
      <c r="JYL237" s="10"/>
      <c r="JYM237" s="10"/>
      <c r="JYN237" s="10"/>
      <c r="JYO237" s="10"/>
      <c r="JYP237" s="10"/>
      <c r="JYQ237" s="10"/>
      <c r="JYR237" s="10"/>
      <c r="JYS237" s="10"/>
      <c r="JYT237" s="10"/>
      <c r="JYU237" s="10"/>
      <c r="JYV237" s="10"/>
      <c r="JYW237" s="10"/>
      <c r="JYX237" s="10"/>
      <c r="JYY237" s="10"/>
      <c r="JYZ237" s="10"/>
      <c r="JZA237" s="10"/>
      <c r="JZB237" s="10"/>
      <c r="JZC237" s="10"/>
      <c r="JZD237" s="10"/>
      <c r="JZE237" s="10"/>
      <c r="JZF237" s="10"/>
      <c r="JZG237" s="10"/>
      <c r="JZH237" s="10"/>
      <c r="JZI237" s="10"/>
      <c r="JZJ237" s="10"/>
      <c r="JZK237" s="10"/>
      <c r="JZL237" s="10"/>
      <c r="JZM237" s="10"/>
      <c r="JZN237" s="10"/>
      <c r="JZO237" s="10"/>
      <c r="JZP237" s="10"/>
      <c r="JZQ237" s="10"/>
      <c r="JZR237" s="10"/>
      <c r="JZS237" s="10"/>
      <c r="JZT237" s="10"/>
      <c r="JZU237" s="10"/>
      <c r="JZV237" s="10"/>
      <c r="JZW237" s="10"/>
      <c r="JZX237" s="10"/>
      <c r="JZY237" s="10"/>
      <c r="JZZ237" s="10"/>
      <c r="KAA237" s="10"/>
      <c r="KAB237" s="10"/>
      <c r="KAC237" s="10"/>
      <c r="KAD237" s="10"/>
      <c r="KAE237" s="10"/>
      <c r="KAF237" s="10"/>
      <c r="KAG237" s="10"/>
      <c r="KAH237" s="10"/>
      <c r="KAI237" s="10"/>
      <c r="KAJ237" s="10"/>
      <c r="KAK237" s="10"/>
      <c r="KAL237" s="10"/>
      <c r="KAM237" s="10"/>
      <c r="KAN237" s="10"/>
      <c r="KAO237" s="10"/>
      <c r="KAP237" s="10"/>
      <c r="KAQ237" s="10"/>
      <c r="KAR237" s="10"/>
      <c r="KAS237" s="10"/>
      <c r="KAT237" s="10"/>
      <c r="KAU237" s="10"/>
      <c r="KAV237" s="10"/>
      <c r="KAW237" s="10"/>
      <c r="KAX237" s="10"/>
      <c r="KAY237" s="10"/>
      <c r="KAZ237" s="10"/>
      <c r="KBA237" s="10"/>
      <c r="KBB237" s="10"/>
      <c r="KBC237" s="10"/>
      <c r="KBD237" s="10"/>
      <c r="KBE237" s="10"/>
      <c r="KBF237" s="10"/>
      <c r="KBG237" s="10"/>
      <c r="KBH237" s="10"/>
      <c r="KBI237" s="10"/>
      <c r="KBJ237" s="10"/>
      <c r="KBK237" s="10"/>
      <c r="KBL237" s="10"/>
      <c r="KBM237" s="10"/>
      <c r="KBN237" s="10"/>
      <c r="KBO237" s="10"/>
      <c r="KBP237" s="10"/>
      <c r="KBQ237" s="10"/>
      <c r="KBR237" s="10"/>
      <c r="KBS237" s="10"/>
      <c r="KBT237" s="10"/>
      <c r="KBU237" s="10"/>
      <c r="KBV237" s="10"/>
      <c r="KBW237" s="10"/>
      <c r="KBX237" s="10"/>
      <c r="KBY237" s="10"/>
      <c r="KBZ237" s="10"/>
      <c r="KCA237" s="10"/>
      <c r="KCB237" s="10"/>
      <c r="KCC237" s="10"/>
      <c r="KCD237" s="10"/>
      <c r="KCE237" s="10"/>
      <c r="KCF237" s="10"/>
      <c r="KCG237" s="10"/>
      <c r="KCH237" s="10"/>
      <c r="KCI237" s="10"/>
      <c r="KCJ237" s="10"/>
      <c r="KCK237" s="10"/>
      <c r="KCL237" s="10"/>
      <c r="KCM237" s="10"/>
      <c r="KCN237" s="10"/>
      <c r="KCO237" s="10"/>
      <c r="KCP237" s="10"/>
      <c r="KCQ237" s="10"/>
      <c r="KCR237" s="10"/>
      <c r="KCS237" s="10"/>
      <c r="KCT237" s="10"/>
      <c r="KCU237" s="10"/>
      <c r="KCV237" s="10"/>
      <c r="KCW237" s="10"/>
      <c r="KCX237" s="10"/>
      <c r="KCY237" s="10"/>
      <c r="KCZ237" s="10"/>
      <c r="KDA237" s="10"/>
      <c r="KDB237" s="10"/>
      <c r="KDC237" s="10"/>
      <c r="KDD237" s="10"/>
      <c r="KDE237" s="10"/>
      <c r="KDF237" s="10"/>
      <c r="KDG237" s="10"/>
      <c r="KDH237" s="10"/>
      <c r="KDI237" s="10"/>
      <c r="KDJ237" s="10"/>
      <c r="KDK237" s="10"/>
      <c r="KDL237" s="10"/>
      <c r="KDM237" s="10"/>
      <c r="KDN237" s="10"/>
      <c r="KDO237" s="10"/>
      <c r="KDP237" s="10"/>
      <c r="KDQ237" s="10"/>
      <c r="KDR237" s="10"/>
      <c r="KDS237" s="10"/>
      <c r="KDT237" s="10"/>
      <c r="KDU237" s="10"/>
      <c r="KDV237" s="10"/>
      <c r="KDW237" s="10"/>
      <c r="KDX237" s="10"/>
      <c r="KDY237" s="10"/>
      <c r="KDZ237" s="10"/>
      <c r="KEA237" s="10"/>
      <c r="KEB237" s="10"/>
      <c r="KEC237" s="10"/>
      <c r="KED237" s="10"/>
      <c r="KEE237" s="10"/>
      <c r="KEF237" s="10"/>
      <c r="KEG237" s="10"/>
      <c r="KEH237" s="10"/>
      <c r="KEI237" s="10"/>
      <c r="KEJ237" s="10"/>
      <c r="KEK237" s="10"/>
      <c r="KEL237" s="10"/>
      <c r="KEM237" s="10"/>
      <c r="KEN237" s="10"/>
      <c r="KEO237" s="10"/>
      <c r="KEP237" s="10"/>
      <c r="KEQ237" s="10"/>
      <c r="KER237" s="10"/>
      <c r="KES237" s="10"/>
      <c r="KET237" s="10"/>
      <c r="KEU237" s="10"/>
      <c r="KEV237" s="10"/>
      <c r="KEW237" s="10"/>
      <c r="KEX237" s="10"/>
      <c r="KEY237" s="10"/>
      <c r="KEZ237" s="10"/>
      <c r="KFA237" s="10"/>
      <c r="KFB237" s="10"/>
      <c r="KFC237" s="10"/>
      <c r="KFD237" s="10"/>
      <c r="KFE237" s="10"/>
      <c r="KFF237" s="10"/>
      <c r="KFG237" s="10"/>
      <c r="KFH237" s="10"/>
      <c r="KFI237" s="10"/>
      <c r="KFJ237" s="10"/>
      <c r="KFK237" s="10"/>
      <c r="KFL237" s="10"/>
      <c r="KFM237" s="10"/>
      <c r="KFN237" s="10"/>
      <c r="KFO237" s="10"/>
      <c r="KFP237" s="10"/>
      <c r="KFQ237" s="10"/>
      <c r="KFR237" s="10"/>
      <c r="KFS237" s="10"/>
      <c r="KFT237" s="10"/>
      <c r="KFU237" s="10"/>
      <c r="KFV237" s="10"/>
      <c r="KFW237" s="10"/>
      <c r="KFX237" s="10"/>
      <c r="KFY237" s="10"/>
      <c r="KFZ237" s="10"/>
      <c r="KGA237" s="10"/>
      <c r="KGB237" s="10"/>
      <c r="KGC237" s="10"/>
      <c r="KGD237" s="10"/>
      <c r="KGE237" s="10"/>
      <c r="KGF237" s="10"/>
      <c r="KGG237" s="10"/>
      <c r="KGH237" s="10"/>
      <c r="KGI237" s="10"/>
      <c r="KGJ237" s="10"/>
      <c r="KGK237" s="10"/>
      <c r="KGL237" s="10"/>
      <c r="KGM237" s="10"/>
      <c r="KGN237" s="10"/>
      <c r="KGO237" s="10"/>
      <c r="KGP237" s="10"/>
      <c r="KGQ237" s="10"/>
      <c r="KGR237" s="10"/>
      <c r="KGS237" s="10"/>
      <c r="KGT237" s="10"/>
      <c r="KGU237" s="10"/>
      <c r="KGV237" s="10"/>
      <c r="KGW237" s="10"/>
      <c r="KGX237" s="10"/>
      <c r="KGY237" s="10"/>
      <c r="KGZ237" s="10"/>
      <c r="KHA237" s="10"/>
      <c r="KHB237" s="10"/>
      <c r="KHC237" s="10"/>
      <c r="KHD237" s="10"/>
      <c r="KHE237" s="10"/>
      <c r="KHF237" s="10"/>
      <c r="KHG237" s="10"/>
      <c r="KHH237" s="10"/>
      <c r="KHI237" s="10"/>
      <c r="KHJ237" s="10"/>
      <c r="KHK237" s="10"/>
      <c r="KHL237" s="10"/>
      <c r="KHM237" s="10"/>
      <c r="KHN237" s="10"/>
      <c r="KHO237" s="10"/>
      <c r="KHP237" s="10"/>
      <c r="KHQ237" s="10"/>
      <c r="KHR237" s="10"/>
      <c r="KHS237" s="10"/>
      <c r="KHT237" s="10"/>
      <c r="KHU237" s="10"/>
      <c r="KHV237" s="10"/>
      <c r="KHW237" s="10"/>
      <c r="KHX237" s="10"/>
      <c r="KHY237" s="10"/>
      <c r="KHZ237" s="10"/>
      <c r="KIA237" s="10"/>
      <c r="KIB237" s="10"/>
      <c r="KIC237" s="10"/>
      <c r="KID237" s="10"/>
      <c r="KIE237" s="10"/>
      <c r="KIF237" s="10"/>
      <c r="KIG237" s="10"/>
      <c r="KIH237" s="10"/>
      <c r="KII237" s="10"/>
      <c r="KIJ237" s="10"/>
      <c r="KIK237" s="10"/>
      <c r="KIL237" s="10"/>
      <c r="KIM237" s="10"/>
      <c r="KIN237" s="10"/>
      <c r="KIO237" s="10"/>
      <c r="KIP237" s="10"/>
      <c r="KIQ237" s="10"/>
      <c r="KIR237" s="10"/>
      <c r="KIS237" s="10"/>
      <c r="KIT237" s="10"/>
      <c r="KIU237" s="10"/>
      <c r="KIV237" s="10"/>
      <c r="KIW237" s="10"/>
      <c r="KIX237" s="10"/>
      <c r="KIY237" s="10"/>
      <c r="KIZ237" s="10"/>
      <c r="KJA237" s="10"/>
      <c r="KJB237" s="10"/>
      <c r="KJC237" s="10"/>
      <c r="KJD237" s="10"/>
      <c r="KJE237" s="10"/>
      <c r="KJF237" s="10"/>
      <c r="KJG237" s="10"/>
      <c r="KJH237" s="10"/>
      <c r="KJI237" s="10"/>
      <c r="KJJ237" s="10"/>
      <c r="KJK237" s="10"/>
      <c r="KJL237" s="10"/>
      <c r="KJM237" s="10"/>
      <c r="KJN237" s="10"/>
      <c r="KJO237" s="10"/>
      <c r="KJP237" s="10"/>
      <c r="KJQ237" s="10"/>
      <c r="KJR237" s="10"/>
      <c r="KJS237" s="10"/>
      <c r="KJT237" s="10"/>
      <c r="KJU237" s="10"/>
      <c r="KJV237" s="10"/>
      <c r="KJW237" s="10"/>
      <c r="KJX237" s="10"/>
      <c r="KJY237" s="10"/>
      <c r="KJZ237" s="10"/>
      <c r="KKA237" s="10"/>
      <c r="KKB237" s="10"/>
      <c r="KKC237" s="10"/>
      <c r="KKD237" s="10"/>
      <c r="KKE237" s="10"/>
      <c r="KKF237" s="10"/>
      <c r="KKG237" s="10"/>
      <c r="KKH237" s="10"/>
      <c r="KKI237" s="10"/>
      <c r="KKJ237" s="10"/>
      <c r="KKK237" s="10"/>
      <c r="KKL237" s="10"/>
      <c r="KKM237" s="10"/>
      <c r="KKN237" s="10"/>
      <c r="KKO237" s="10"/>
      <c r="KKP237" s="10"/>
      <c r="KKQ237" s="10"/>
      <c r="KKR237" s="10"/>
      <c r="KKS237" s="10"/>
      <c r="KKT237" s="10"/>
      <c r="KKU237" s="10"/>
      <c r="KKV237" s="10"/>
      <c r="KKW237" s="10"/>
      <c r="KKX237" s="10"/>
      <c r="KKY237" s="10"/>
      <c r="KKZ237" s="10"/>
      <c r="KLA237" s="10"/>
      <c r="KLB237" s="10"/>
      <c r="KLC237" s="10"/>
      <c r="KLD237" s="10"/>
      <c r="KLE237" s="10"/>
      <c r="KLF237" s="10"/>
      <c r="KLG237" s="10"/>
      <c r="KLH237" s="10"/>
      <c r="KLI237" s="10"/>
      <c r="KLJ237" s="10"/>
      <c r="KLK237" s="10"/>
      <c r="KLL237" s="10"/>
      <c r="KLM237" s="10"/>
      <c r="KLN237" s="10"/>
      <c r="KLO237" s="10"/>
      <c r="KLP237" s="10"/>
      <c r="KLQ237" s="10"/>
      <c r="KLR237" s="10"/>
      <c r="KLS237" s="10"/>
      <c r="KLT237" s="10"/>
      <c r="KLU237" s="10"/>
      <c r="KLV237" s="10"/>
      <c r="KLW237" s="10"/>
      <c r="KLX237" s="10"/>
      <c r="KLY237" s="10"/>
      <c r="KLZ237" s="10"/>
      <c r="KMA237" s="10"/>
      <c r="KMB237" s="10"/>
      <c r="KMC237" s="10"/>
      <c r="KMD237" s="10"/>
      <c r="KME237" s="10"/>
      <c r="KMF237" s="10"/>
      <c r="KMG237" s="10"/>
      <c r="KMH237" s="10"/>
      <c r="KMI237" s="10"/>
      <c r="KMJ237" s="10"/>
      <c r="KMK237" s="10"/>
      <c r="KML237" s="10"/>
      <c r="KMM237" s="10"/>
      <c r="KMN237" s="10"/>
      <c r="KMO237" s="10"/>
      <c r="KMP237" s="10"/>
      <c r="KMQ237" s="10"/>
      <c r="KMR237" s="10"/>
      <c r="KMS237" s="10"/>
      <c r="KMT237" s="10"/>
      <c r="KMU237" s="10"/>
      <c r="KMV237" s="10"/>
      <c r="KMW237" s="10"/>
      <c r="KMX237" s="10"/>
      <c r="KMY237" s="10"/>
      <c r="KMZ237" s="10"/>
      <c r="KNA237" s="10"/>
      <c r="KNB237" s="10"/>
      <c r="KNC237" s="10"/>
      <c r="KND237" s="10"/>
      <c r="KNE237" s="10"/>
      <c r="KNF237" s="10"/>
      <c r="KNG237" s="10"/>
      <c r="KNH237" s="10"/>
      <c r="KNI237" s="10"/>
      <c r="KNJ237" s="10"/>
      <c r="KNK237" s="10"/>
      <c r="KNL237" s="10"/>
      <c r="KNM237" s="10"/>
      <c r="KNN237" s="10"/>
      <c r="KNO237" s="10"/>
      <c r="KNP237" s="10"/>
      <c r="KNQ237" s="10"/>
      <c r="KNR237" s="10"/>
      <c r="KNS237" s="10"/>
      <c r="KNT237" s="10"/>
      <c r="KNU237" s="10"/>
      <c r="KNV237" s="10"/>
      <c r="KNW237" s="10"/>
      <c r="KNX237" s="10"/>
      <c r="KNY237" s="10"/>
      <c r="KNZ237" s="10"/>
      <c r="KOA237" s="10"/>
      <c r="KOB237" s="10"/>
      <c r="KOC237" s="10"/>
      <c r="KOD237" s="10"/>
      <c r="KOE237" s="10"/>
      <c r="KOF237" s="10"/>
      <c r="KOG237" s="10"/>
      <c r="KOH237" s="10"/>
      <c r="KOI237" s="10"/>
      <c r="KOJ237" s="10"/>
      <c r="KOK237" s="10"/>
      <c r="KOL237" s="10"/>
      <c r="KOM237" s="10"/>
      <c r="KON237" s="10"/>
      <c r="KOO237" s="10"/>
      <c r="KOP237" s="10"/>
      <c r="KOQ237" s="10"/>
      <c r="KOR237" s="10"/>
      <c r="KOS237" s="10"/>
      <c r="KOT237" s="10"/>
      <c r="KOU237" s="10"/>
      <c r="KOV237" s="10"/>
      <c r="KOW237" s="10"/>
      <c r="KOX237" s="10"/>
      <c r="KOY237" s="10"/>
      <c r="KOZ237" s="10"/>
      <c r="KPA237" s="10"/>
      <c r="KPB237" s="10"/>
      <c r="KPC237" s="10"/>
      <c r="KPD237" s="10"/>
      <c r="KPE237" s="10"/>
      <c r="KPF237" s="10"/>
      <c r="KPG237" s="10"/>
      <c r="KPH237" s="10"/>
      <c r="KPI237" s="10"/>
      <c r="KPJ237" s="10"/>
      <c r="KPK237" s="10"/>
      <c r="KPL237" s="10"/>
      <c r="KPM237" s="10"/>
      <c r="KPN237" s="10"/>
      <c r="KPO237" s="10"/>
      <c r="KPP237" s="10"/>
      <c r="KPQ237" s="10"/>
      <c r="KPR237" s="10"/>
      <c r="KPS237" s="10"/>
      <c r="KPT237" s="10"/>
      <c r="KPU237" s="10"/>
      <c r="KPV237" s="10"/>
      <c r="KPW237" s="10"/>
      <c r="KPX237" s="10"/>
      <c r="KPY237" s="10"/>
      <c r="KPZ237" s="10"/>
      <c r="KQA237" s="10"/>
      <c r="KQB237" s="10"/>
      <c r="KQC237" s="10"/>
      <c r="KQD237" s="10"/>
      <c r="KQE237" s="10"/>
      <c r="KQF237" s="10"/>
      <c r="KQG237" s="10"/>
      <c r="KQH237" s="10"/>
      <c r="KQI237" s="10"/>
      <c r="KQJ237" s="10"/>
      <c r="KQK237" s="10"/>
      <c r="KQL237" s="10"/>
      <c r="KQM237" s="10"/>
      <c r="KQN237" s="10"/>
      <c r="KQO237" s="10"/>
      <c r="KQP237" s="10"/>
      <c r="KQQ237" s="10"/>
      <c r="KQR237" s="10"/>
      <c r="KQS237" s="10"/>
      <c r="KQT237" s="10"/>
      <c r="KQU237" s="10"/>
      <c r="KQV237" s="10"/>
      <c r="KQW237" s="10"/>
      <c r="KQX237" s="10"/>
      <c r="KQY237" s="10"/>
      <c r="KQZ237" s="10"/>
      <c r="KRA237" s="10"/>
      <c r="KRB237" s="10"/>
      <c r="KRC237" s="10"/>
      <c r="KRD237" s="10"/>
      <c r="KRE237" s="10"/>
      <c r="KRF237" s="10"/>
      <c r="KRG237" s="10"/>
      <c r="KRH237" s="10"/>
      <c r="KRI237" s="10"/>
      <c r="KRJ237" s="10"/>
      <c r="KRK237" s="10"/>
      <c r="KRL237" s="10"/>
      <c r="KRM237" s="10"/>
      <c r="KRN237" s="10"/>
      <c r="KRO237" s="10"/>
      <c r="KRP237" s="10"/>
      <c r="KRQ237" s="10"/>
      <c r="KRR237" s="10"/>
      <c r="KRS237" s="10"/>
      <c r="KRT237" s="10"/>
      <c r="KRU237" s="10"/>
      <c r="KRV237" s="10"/>
      <c r="KRW237" s="10"/>
      <c r="KRX237" s="10"/>
      <c r="KRY237" s="10"/>
      <c r="KRZ237" s="10"/>
      <c r="KSA237" s="10"/>
      <c r="KSB237" s="10"/>
      <c r="KSC237" s="10"/>
      <c r="KSD237" s="10"/>
      <c r="KSE237" s="10"/>
      <c r="KSF237" s="10"/>
      <c r="KSG237" s="10"/>
      <c r="KSH237" s="10"/>
      <c r="KSI237" s="10"/>
      <c r="KSJ237" s="10"/>
      <c r="KSK237" s="10"/>
      <c r="KSL237" s="10"/>
      <c r="KSM237" s="10"/>
      <c r="KSN237" s="10"/>
      <c r="KSO237" s="10"/>
      <c r="KSP237" s="10"/>
      <c r="KSQ237" s="10"/>
      <c r="KSR237" s="10"/>
      <c r="KSS237" s="10"/>
      <c r="KST237" s="10"/>
      <c r="KSU237" s="10"/>
      <c r="KSV237" s="10"/>
      <c r="KSW237" s="10"/>
      <c r="KSX237" s="10"/>
      <c r="KSY237" s="10"/>
      <c r="KSZ237" s="10"/>
      <c r="KTA237" s="10"/>
      <c r="KTB237" s="10"/>
      <c r="KTC237" s="10"/>
      <c r="KTD237" s="10"/>
      <c r="KTE237" s="10"/>
      <c r="KTF237" s="10"/>
      <c r="KTG237" s="10"/>
      <c r="KTH237" s="10"/>
      <c r="KTI237" s="10"/>
      <c r="KTJ237" s="10"/>
      <c r="KTK237" s="10"/>
      <c r="KTL237" s="10"/>
      <c r="KTM237" s="10"/>
      <c r="KTN237" s="10"/>
      <c r="KTO237" s="10"/>
      <c r="KTP237" s="10"/>
      <c r="KTQ237" s="10"/>
      <c r="KTR237" s="10"/>
      <c r="KTS237" s="10"/>
      <c r="KTT237" s="10"/>
      <c r="KTU237" s="10"/>
      <c r="KTV237" s="10"/>
      <c r="KTW237" s="10"/>
      <c r="KTX237" s="10"/>
      <c r="KTY237" s="10"/>
      <c r="KTZ237" s="10"/>
      <c r="KUA237" s="10"/>
      <c r="KUB237" s="10"/>
      <c r="KUC237" s="10"/>
      <c r="KUD237" s="10"/>
      <c r="KUE237" s="10"/>
      <c r="KUF237" s="10"/>
      <c r="KUG237" s="10"/>
      <c r="KUH237" s="10"/>
      <c r="KUI237" s="10"/>
      <c r="KUJ237" s="10"/>
      <c r="KUK237" s="10"/>
      <c r="KUL237" s="10"/>
      <c r="KUM237" s="10"/>
      <c r="KUN237" s="10"/>
      <c r="KUO237" s="10"/>
      <c r="KUP237" s="10"/>
      <c r="KUQ237" s="10"/>
      <c r="KUR237" s="10"/>
      <c r="KUS237" s="10"/>
      <c r="KUT237" s="10"/>
      <c r="KUU237" s="10"/>
      <c r="KUV237" s="10"/>
      <c r="KUW237" s="10"/>
      <c r="KUX237" s="10"/>
      <c r="KUY237" s="10"/>
      <c r="KUZ237" s="10"/>
      <c r="KVA237" s="10"/>
      <c r="KVB237" s="10"/>
      <c r="KVC237" s="10"/>
      <c r="KVD237" s="10"/>
      <c r="KVE237" s="10"/>
      <c r="KVF237" s="10"/>
      <c r="KVG237" s="10"/>
      <c r="KVH237" s="10"/>
      <c r="KVI237" s="10"/>
      <c r="KVJ237" s="10"/>
      <c r="KVK237" s="10"/>
      <c r="KVL237" s="10"/>
      <c r="KVM237" s="10"/>
      <c r="KVN237" s="10"/>
      <c r="KVO237" s="10"/>
      <c r="KVP237" s="10"/>
      <c r="KVQ237" s="10"/>
      <c r="KVR237" s="10"/>
      <c r="KVS237" s="10"/>
      <c r="KVT237" s="10"/>
      <c r="KVU237" s="10"/>
      <c r="KVV237" s="10"/>
      <c r="KVW237" s="10"/>
      <c r="KVX237" s="10"/>
      <c r="KVY237" s="10"/>
      <c r="KVZ237" s="10"/>
      <c r="KWA237" s="10"/>
      <c r="KWB237" s="10"/>
      <c r="KWC237" s="10"/>
      <c r="KWD237" s="10"/>
      <c r="KWE237" s="10"/>
      <c r="KWF237" s="10"/>
      <c r="KWG237" s="10"/>
      <c r="KWH237" s="10"/>
      <c r="KWI237" s="10"/>
      <c r="KWJ237" s="10"/>
      <c r="KWK237" s="10"/>
      <c r="KWL237" s="10"/>
      <c r="KWM237" s="10"/>
      <c r="KWN237" s="10"/>
      <c r="KWO237" s="10"/>
      <c r="KWP237" s="10"/>
      <c r="KWQ237" s="10"/>
      <c r="KWR237" s="10"/>
      <c r="KWS237" s="10"/>
      <c r="KWT237" s="10"/>
      <c r="KWU237" s="10"/>
      <c r="KWV237" s="10"/>
      <c r="KWW237" s="10"/>
      <c r="KWX237" s="10"/>
      <c r="KWY237" s="10"/>
      <c r="KWZ237" s="10"/>
      <c r="KXA237" s="10"/>
      <c r="KXB237" s="10"/>
      <c r="KXC237" s="10"/>
      <c r="KXD237" s="10"/>
      <c r="KXE237" s="10"/>
      <c r="KXF237" s="10"/>
      <c r="KXG237" s="10"/>
      <c r="KXH237" s="10"/>
      <c r="KXI237" s="10"/>
      <c r="KXJ237" s="10"/>
      <c r="KXK237" s="10"/>
      <c r="KXL237" s="10"/>
      <c r="KXM237" s="10"/>
      <c r="KXN237" s="10"/>
      <c r="KXO237" s="10"/>
      <c r="KXP237" s="10"/>
      <c r="KXQ237" s="10"/>
      <c r="KXR237" s="10"/>
      <c r="KXS237" s="10"/>
      <c r="KXT237" s="10"/>
      <c r="KXU237" s="10"/>
      <c r="KXV237" s="10"/>
      <c r="KXW237" s="10"/>
      <c r="KXX237" s="10"/>
      <c r="KXY237" s="10"/>
      <c r="KXZ237" s="10"/>
      <c r="KYA237" s="10"/>
      <c r="KYB237" s="10"/>
      <c r="KYC237" s="10"/>
      <c r="KYD237" s="10"/>
      <c r="KYE237" s="10"/>
      <c r="KYF237" s="10"/>
      <c r="KYG237" s="10"/>
      <c r="KYH237" s="10"/>
      <c r="KYI237" s="10"/>
      <c r="KYJ237" s="10"/>
      <c r="KYK237" s="10"/>
      <c r="KYL237" s="10"/>
      <c r="KYM237" s="10"/>
      <c r="KYN237" s="10"/>
      <c r="KYO237" s="10"/>
      <c r="KYP237" s="10"/>
      <c r="KYQ237" s="10"/>
      <c r="KYR237" s="10"/>
      <c r="KYS237" s="10"/>
      <c r="KYT237" s="10"/>
      <c r="KYU237" s="10"/>
      <c r="KYV237" s="10"/>
      <c r="KYW237" s="10"/>
      <c r="KYX237" s="10"/>
      <c r="KYY237" s="10"/>
      <c r="KYZ237" s="10"/>
      <c r="KZA237" s="10"/>
      <c r="KZB237" s="10"/>
      <c r="KZC237" s="10"/>
      <c r="KZD237" s="10"/>
      <c r="KZE237" s="10"/>
      <c r="KZF237" s="10"/>
      <c r="KZG237" s="10"/>
      <c r="KZH237" s="10"/>
      <c r="KZI237" s="10"/>
      <c r="KZJ237" s="10"/>
      <c r="KZK237" s="10"/>
      <c r="KZL237" s="10"/>
      <c r="KZM237" s="10"/>
      <c r="KZN237" s="10"/>
      <c r="KZO237" s="10"/>
      <c r="KZP237" s="10"/>
      <c r="KZQ237" s="10"/>
      <c r="KZR237" s="10"/>
      <c r="KZS237" s="10"/>
      <c r="KZT237" s="10"/>
      <c r="KZU237" s="10"/>
      <c r="KZV237" s="10"/>
      <c r="KZW237" s="10"/>
      <c r="KZX237" s="10"/>
      <c r="KZY237" s="10"/>
      <c r="KZZ237" s="10"/>
      <c r="LAA237" s="10"/>
      <c r="LAB237" s="10"/>
      <c r="LAC237" s="10"/>
      <c r="LAD237" s="10"/>
      <c r="LAE237" s="10"/>
      <c r="LAF237" s="10"/>
      <c r="LAG237" s="10"/>
      <c r="LAH237" s="10"/>
      <c r="LAI237" s="10"/>
      <c r="LAJ237" s="10"/>
      <c r="LAK237" s="10"/>
      <c r="LAL237" s="10"/>
      <c r="LAM237" s="10"/>
      <c r="LAN237" s="10"/>
      <c r="LAO237" s="10"/>
      <c r="LAP237" s="10"/>
      <c r="LAQ237" s="10"/>
      <c r="LAR237" s="10"/>
      <c r="LAS237" s="10"/>
      <c r="LAT237" s="10"/>
      <c r="LAU237" s="10"/>
      <c r="LAV237" s="10"/>
      <c r="LAW237" s="10"/>
      <c r="LAX237" s="10"/>
      <c r="LAY237" s="10"/>
      <c r="LAZ237" s="10"/>
      <c r="LBA237" s="10"/>
      <c r="LBB237" s="10"/>
      <c r="LBC237" s="10"/>
      <c r="LBD237" s="10"/>
      <c r="LBE237" s="10"/>
      <c r="LBF237" s="10"/>
      <c r="LBG237" s="10"/>
      <c r="LBH237" s="10"/>
      <c r="LBI237" s="10"/>
      <c r="LBJ237" s="10"/>
      <c r="LBK237" s="10"/>
      <c r="LBL237" s="10"/>
      <c r="LBM237" s="10"/>
      <c r="LBN237" s="10"/>
      <c r="LBO237" s="10"/>
      <c r="LBP237" s="10"/>
      <c r="LBQ237" s="10"/>
      <c r="LBR237" s="10"/>
      <c r="LBS237" s="10"/>
      <c r="LBT237" s="10"/>
      <c r="LBU237" s="10"/>
      <c r="LBV237" s="10"/>
      <c r="LBW237" s="10"/>
      <c r="LBX237" s="10"/>
      <c r="LBY237" s="10"/>
      <c r="LBZ237" s="10"/>
      <c r="LCA237" s="10"/>
      <c r="LCB237" s="10"/>
      <c r="LCC237" s="10"/>
      <c r="LCD237" s="10"/>
      <c r="LCE237" s="10"/>
      <c r="LCF237" s="10"/>
      <c r="LCG237" s="10"/>
      <c r="LCH237" s="10"/>
      <c r="LCI237" s="10"/>
      <c r="LCJ237" s="10"/>
      <c r="LCK237" s="10"/>
      <c r="LCL237" s="10"/>
      <c r="LCM237" s="10"/>
      <c r="LCN237" s="10"/>
      <c r="LCO237" s="10"/>
      <c r="LCP237" s="10"/>
      <c r="LCQ237" s="10"/>
      <c r="LCR237" s="10"/>
      <c r="LCS237" s="10"/>
      <c r="LCT237" s="10"/>
      <c r="LCU237" s="10"/>
      <c r="LCV237" s="10"/>
      <c r="LCW237" s="10"/>
      <c r="LCX237" s="10"/>
      <c r="LCY237" s="10"/>
      <c r="LCZ237" s="10"/>
      <c r="LDA237" s="10"/>
      <c r="LDB237" s="10"/>
      <c r="LDC237" s="10"/>
      <c r="LDD237" s="10"/>
      <c r="LDE237" s="10"/>
      <c r="LDF237" s="10"/>
      <c r="LDG237" s="10"/>
      <c r="LDH237" s="10"/>
      <c r="LDI237" s="10"/>
      <c r="LDJ237" s="10"/>
      <c r="LDK237" s="10"/>
      <c r="LDL237" s="10"/>
      <c r="LDM237" s="10"/>
      <c r="LDN237" s="10"/>
      <c r="LDO237" s="10"/>
      <c r="LDP237" s="10"/>
      <c r="LDQ237" s="10"/>
      <c r="LDR237" s="10"/>
      <c r="LDS237" s="10"/>
      <c r="LDT237" s="10"/>
      <c r="LDU237" s="10"/>
      <c r="LDV237" s="10"/>
      <c r="LDW237" s="10"/>
      <c r="LDX237" s="10"/>
      <c r="LDY237" s="10"/>
      <c r="LDZ237" s="10"/>
      <c r="LEA237" s="10"/>
      <c r="LEB237" s="10"/>
      <c r="LEC237" s="10"/>
      <c r="LED237" s="10"/>
      <c r="LEE237" s="10"/>
      <c r="LEF237" s="10"/>
      <c r="LEG237" s="10"/>
      <c r="LEH237" s="10"/>
      <c r="LEI237" s="10"/>
      <c r="LEJ237" s="10"/>
      <c r="LEK237" s="10"/>
      <c r="LEL237" s="10"/>
      <c r="LEM237" s="10"/>
      <c r="LEN237" s="10"/>
      <c r="LEO237" s="10"/>
      <c r="LEP237" s="10"/>
      <c r="LEQ237" s="10"/>
      <c r="LER237" s="10"/>
      <c r="LES237" s="10"/>
      <c r="LET237" s="10"/>
      <c r="LEU237" s="10"/>
      <c r="LEV237" s="10"/>
      <c r="LEW237" s="10"/>
      <c r="LEX237" s="10"/>
      <c r="LEY237" s="10"/>
      <c r="LEZ237" s="10"/>
      <c r="LFA237" s="10"/>
      <c r="LFB237" s="10"/>
      <c r="LFC237" s="10"/>
      <c r="LFD237" s="10"/>
      <c r="LFE237" s="10"/>
      <c r="LFF237" s="10"/>
      <c r="LFG237" s="10"/>
      <c r="LFH237" s="10"/>
      <c r="LFI237" s="10"/>
      <c r="LFJ237" s="10"/>
      <c r="LFK237" s="10"/>
      <c r="LFL237" s="10"/>
      <c r="LFM237" s="10"/>
      <c r="LFN237" s="10"/>
      <c r="LFO237" s="10"/>
      <c r="LFP237" s="10"/>
      <c r="LFQ237" s="10"/>
      <c r="LFR237" s="10"/>
      <c r="LFS237" s="10"/>
      <c r="LFT237" s="10"/>
      <c r="LFU237" s="10"/>
      <c r="LFV237" s="10"/>
      <c r="LFW237" s="10"/>
      <c r="LFX237" s="10"/>
      <c r="LFY237" s="10"/>
      <c r="LFZ237" s="10"/>
      <c r="LGA237" s="10"/>
      <c r="LGB237" s="10"/>
      <c r="LGC237" s="10"/>
      <c r="LGD237" s="10"/>
      <c r="LGE237" s="10"/>
      <c r="LGF237" s="10"/>
      <c r="LGG237" s="10"/>
      <c r="LGH237" s="10"/>
      <c r="LGI237" s="10"/>
      <c r="LGJ237" s="10"/>
      <c r="LGK237" s="10"/>
      <c r="LGL237" s="10"/>
      <c r="LGM237" s="10"/>
      <c r="LGN237" s="10"/>
      <c r="LGO237" s="10"/>
      <c r="LGP237" s="10"/>
      <c r="LGQ237" s="10"/>
      <c r="LGR237" s="10"/>
      <c r="LGS237" s="10"/>
      <c r="LGT237" s="10"/>
      <c r="LGU237" s="10"/>
      <c r="LGV237" s="10"/>
      <c r="LGW237" s="10"/>
      <c r="LGX237" s="10"/>
      <c r="LGY237" s="10"/>
      <c r="LGZ237" s="10"/>
      <c r="LHA237" s="10"/>
      <c r="LHB237" s="10"/>
      <c r="LHC237" s="10"/>
      <c r="LHD237" s="10"/>
      <c r="LHE237" s="10"/>
      <c r="LHF237" s="10"/>
      <c r="LHG237" s="10"/>
      <c r="LHH237" s="10"/>
      <c r="LHI237" s="10"/>
      <c r="LHJ237" s="10"/>
      <c r="LHK237" s="10"/>
      <c r="LHL237" s="10"/>
      <c r="LHM237" s="10"/>
      <c r="LHN237" s="10"/>
      <c r="LHO237" s="10"/>
      <c r="LHP237" s="10"/>
      <c r="LHQ237" s="10"/>
      <c r="LHR237" s="10"/>
      <c r="LHS237" s="10"/>
      <c r="LHT237" s="10"/>
      <c r="LHU237" s="10"/>
      <c r="LHV237" s="10"/>
      <c r="LHW237" s="10"/>
      <c r="LHX237" s="10"/>
      <c r="LHY237" s="10"/>
      <c r="LHZ237" s="10"/>
      <c r="LIA237" s="10"/>
      <c r="LIB237" s="10"/>
      <c r="LIC237" s="10"/>
      <c r="LID237" s="10"/>
      <c r="LIE237" s="10"/>
      <c r="LIF237" s="10"/>
      <c r="LIG237" s="10"/>
      <c r="LIH237" s="10"/>
      <c r="LII237" s="10"/>
      <c r="LIJ237" s="10"/>
      <c r="LIK237" s="10"/>
      <c r="LIL237" s="10"/>
      <c r="LIM237" s="10"/>
      <c r="LIN237" s="10"/>
      <c r="LIO237" s="10"/>
      <c r="LIP237" s="10"/>
      <c r="LIQ237" s="10"/>
      <c r="LIR237" s="10"/>
      <c r="LIS237" s="10"/>
      <c r="LIT237" s="10"/>
      <c r="LIU237" s="10"/>
      <c r="LIV237" s="10"/>
      <c r="LIW237" s="10"/>
      <c r="LIX237" s="10"/>
      <c r="LIY237" s="10"/>
      <c r="LIZ237" s="10"/>
      <c r="LJA237" s="10"/>
      <c r="LJB237" s="10"/>
      <c r="LJC237" s="10"/>
      <c r="LJD237" s="10"/>
      <c r="LJE237" s="10"/>
      <c r="LJF237" s="10"/>
      <c r="LJG237" s="10"/>
      <c r="LJH237" s="10"/>
      <c r="LJI237" s="10"/>
      <c r="LJJ237" s="10"/>
      <c r="LJK237" s="10"/>
      <c r="LJL237" s="10"/>
      <c r="LJM237" s="10"/>
      <c r="LJN237" s="10"/>
      <c r="LJO237" s="10"/>
      <c r="LJP237" s="10"/>
      <c r="LJQ237" s="10"/>
      <c r="LJR237" s="10"/>
      <c r="LJS237" s="10"/>
      <c r="LJT237" s="10"/>
      <c r="LJU237" s="10"/>
      <c r="LJV237" s="10"/>
      <c r="LJW237" s="10"/>
      <c r="LJX237" s="10"/>
      <c r="LJY237" s="10"/>
      <c r="LJZ237" s="10"/>
      <c r="LKA237" s="10"/>
      <c r="LKB237" s="10"/>
      <c r="LKC237" s="10"/>
      <c r="LKD237" s="10"/>
      <c r="LKE237" s="10"/>
      <c r="LKF237" s="10"/>
      <c r="LKG237" s="10"/>
      <c r="LKH237" s="10"/>
      <c r="LKI237" s="10"/>
      <c r="LKJ237" s="10"/>
      <c r="LKK237" s="10"/>
      <c r="LKL237" s="10"/>
      <c r="LKM237" s="10"/>
      <c r="LKN237" s="10"/>
      <c r="LKO237" s="10"/>
      <c r="LKP237" s="10"/>
      <c r="LKQ237" s="10"/>
      <c r="LKR237" s="10"/>
      <c r="LKS237" s="10"/>
      <c r="LKT237" s="10"/>
      <c r="LKU237" s="10"/>
      <c r="LKV237" s="10"/>
      <c r="LKW237" s="10"/>
      <c r="LKX237" s="10"/>
      <c r="LKY237" s="10"/>
      <c r="LKZ237" s="10"/>
      <c r="LLA237" s="10"/>
      <c r="LLB237" s="10"/>
      <c r="LLC237" s="10"/>
      <c r="LLD237" s="10"/>
      <c r="LLE237" s="10"/>
      <c r="LLF237" s="10"/>
      <c r="LLG237" s="10"/>
      <c r="LLH237" s="10"/>
      <c r="LLI237" s="10"/>
      <c r="LLJ237" s="10"/>
      <c r="LLK237" s="10"/>
      <c r="LLL237" s="10"/>
      <c r="LLM237" s="10"/>
      <c r="LLN237" s="10"/>
      <c r="LLO237" s="10"/>
      <c r="LLP237" s="10"/>
      <c r="LLQ237" s="10"/>
      <c r="LLR237" s="10"/>
      <c r="LLS237" s="10"/>
      <c r="LLT237" s="10"/>
      <c r="LLU237" s="10"/>
      <c r="LLV237" s="10"/>
      <c r="LLW237" s="10"/>
      <c r="LLX237" s="10"/>
      <c r="LLY237" s="10"/>
      <c r="LLZ237" s="10"/>
      <c r="LMA237" s="10"/>
      <c r="LMB237" s="10"/>
      <c r="LMC237" s="10"/>
      <c r="LMD237" s="10"/>
      <c r="LME237" s="10"/>
      <c r="LMF237" s="10"/>
      <c r="LMG237" s="10"/>
      <c r="LMH237" s="10"/>
      <c r="LMI237" s="10"/>
      <c r="LMJ237" s="10"/>
      <c r="LMK237" s="10"/>
      <c r="LML237" s="10"/>
      <c r="LMM237" s="10"/>
      <c r="LMN237" s="10"/>
      <c r="LMO237" s="10"/>
      <c r="LMP237" s="10"/>
      <c r="LMQ237" s="10"/>
      <c r="LMR237" s="10"/>
      <c r="LMS237" s="10"/>
      <c r="LMT237" s="10"/>
      <c r="LMU237" s="10"/>
      <c r="LMV237" s="10"/>
      <c r="LMW237" s="10"/>
      <c r="LMX237" s="10"/>
      <c r="LMY237" s="10"/>
      <c r="LMZ237" s="10"/>
      <c r="LNA237" s="10"/>
      <c r="LNB237" s="10"/>
      <c r="LNC237" s="10"/>
      <c r="LND237" s="10"/>
      <c r="LNE237" s="10"/>
      <c r="LNF237" s="10"/>
      <c r="LNG237" s="10"/>
      <c r="LNH237" s="10"/>
      <c r="LNI237" s="10"/>
      <c r="LNJ237" s="10"/>
      <c r="LNK237" s="10"/>
      <c r="LNL237" s="10"/>
      <c r="LNM237" s="10"/>
      <c r="LNN237" s="10"/>
      <c r="LNO237" s="10"/>
      <c r="LNP237" s="10"/>
      <c r="LNQ237" s="10"/>
      <c r="LNR237" s="10"/>
      <c r="LNS237" s="10"/>
      <c r="LNT237" s="10"/>
      <c r="LNU237" s="10"/>
      <c r="LNV237" s="10"/>
      <c r="LNW237" s="10"/>
      <c r="LNX237" s="10"/>
      <c r="LNY237" s="10"/>
      <c r="LNZ237" s="10"/>
      <c r="LOA237" s="10"/>
      <c r="LOB237" s="10"/>
      <c r="LOC237" s="10"/>
      <c r="LOD237" s="10"/>
      <c r="LOE237" s="10"/>
      <c r="LOF237" s="10"/>
      <c r="LOG237" s="10"/>
      <c r="LOH237" s="10"/>
      <c r="LOI237" s="10"/>
      <c r="LOJ237" s="10"/>
      <c r="LOK237" s="10"/>
      <c r="LOL237" s="10"/>
      <c r="LOM237" s="10"/>
      <c r="LON237" s="10"/>
      <c r="LOO237" s="10"/>
      <c r="LOP237" s="10"/>
      <c r="LOQ237" s="10"/>
      <c r="LOR237" s="10"/>
      <c r="LOS237" s="10"/>
      <c r="LOT237" s="10"/>
      <c r="LOU237" s="10"/>
      <c r="LOV237" s="10"/>
      <c r="LOW237" s="10"/>
      <c r="LOX237" s="10"/>
      <c r="LOY237" s="10"/>
      <c r="LOZ237" s="10"/>
      <c r="LPA237" s="10"/>
      <c r="LPB237" s="10"/>
      <c r="LPC237" s="10"/>
      <c r="LPD237" s="10"/>
      <c r="LPE237" s="10"/>
      <c r="LPF237" s="10"/>
      <c r="LPG237" s="10"/>
      <c r="LPH237" s="10"/>
      <c r="LPI237" s="10"/>
      <c r="LPJ237" s="10"/>
      <c r="LPK237" s="10"/>
      <c r="LPL237" s="10"/>
      <c r="LPM237" s="10"/>
      <c r="LPN237" s="10"/>
      <c r="LPO237" s="10"/>
      <c r="LPP237" s="10"/>
      <c r="LPQ237" s="10"/>
      <c r="LPR237" s="10"/>
      <c r="LPS237" s="10"/>
      <c r="LPT237" s="10"/>
      <c r="LPU237" s="10"/>
      <c r="LPV237" s="10"/>
      <c r="LPW237" s="10"/>
      <c r="LPX237" s="10"/>
      <c r="LPY237" s="10"/>
      <c r="LPZ237" s="10"/>
      <c r="LQA237" s="10"/>
      <c r="LQB237" s="10"/>
      <c r="LQC237" s="10"/>
      <c r="LQD237" s="10"/>
      <c r="LQE237" s="10"/>
      <c r="LQF237" s="10"/>
      <c r="LQG237" s="10"/>
      <c r="LQH237" s="10"/>
      <c r="LQI237" s="10"/>
      <c r="LQJ237" s="10"/>
      <c r="LQK237" s="10"/>
      <c r="LQL237" s="10"/>
      <c r="LQM237" s="10"/>
      <c r="LQN237" s="10"/>
      <c r="LQO237" s="10"/>
      <c r="LQP237" s="10"/>
      <c r="LQQ237" s="10"/>
      <c r="LQR237" s="10"/>
      <c r="LQS237" s="10"/>
      <c r="LQT237" s="10"/>
      <c r="LQU237" s="10"/>
      <c r="LQV237" s="10"/>
      <c r="LQW237" s="10"/>
      <c r="LQX237" s="10"/>
      <c r="LQY237" s="10"/>
      <c r="LQZ237" s="10"/>
      <c r="LRA237" s="10"/>
      <c r="LRB237" s="10"/>
      <c r="LRC237" s="10"/>
      <c r="LRD237" s="10"/>
      <c r="LRE237" s="10"/>
      <c r="LRF237" s="10"/>
      <c r="LRG237" s="10"/>
      <c r="LRH237" s="10"/>
      <c r="LRI237" s="10"/>
      <c r="LRJ237" s="10"/>
      <c r="LRK237" s="10"/>
      <c r="LRL237" s="10"/>
      <c r="LRM237" s="10"/>
      <c r="LRN237" s="10"/>
      <c r="LRO237" s="10"/>
      <c r="LRP237" s="10"/>
      <c r="LRQ237" s="10"/>
      <c r="LRR237" s="10"/>
      <c r="LRS237" s="10"/>
      <c r="LRT237" s="10"/>
      <c r="LRU237" s="10"/>
      <c r="LRV237" s="10"/>
      <c r="LRW237" s="10"/>
      <c r="LRX237" s="10"/>
      <c r="LRY237" s="10"/>
      <c r="LRZ237" s="10"/>
      <c r="LSA237" s="10"/>
      <c r="LSB237" s="10"/>
      <c r="LSC237" s="10"/>
      <c r="LSD237" s="10"/>
      <c r="LSE237" s="10"/>
      <c r="LSF237" s="10"/>
      <c r="LSG237" s="10"/>
      <c r="LSH237" s="10"/>
      <c r="LSI237" s="10"/>
      <c r="LSJ237" s="10"/>
      <c r="LSK237" s="10"/>
      <c r="LSL237" s="10"/>
      <c r="LSM237" s="10"/>
      <c r="LSN237" s="10"/>
      <c r="LSO237" s="10"/>
      <c r="LSP237" s="10"/>
      <c r="LSQ237" s="10"/>
      <c r="LSR237" s="10"/>
      <c r="LSS237" s="10"/>
      <c r="LST237" s="10"/>
      <c r="LSU237" s="10"/>
      <c r="LSV237" s="10"/>
      <c r="LSW237" s="10"/>
      <c r="LSX237" s="10"/>
      <c r="LSY237" s="10"/>
      <c r="LSZ237" s="10"/>
      <c r="LTA237" s="10"/>
      <c r="LTB237" s="10"/>
      <c r="LTC237" s="10"/>
      <c r="LTD237" s="10"/>
      <c r="LTE237" s="10"/>
      <c r="LTF237" s="10"/>
      <c r="LTG237" s="10"/>
      <c r="LTH237" s="10"/>
      <c r="LTI237" s="10"/>
      <c r="LTJ237" s="10"/>
      <c r="LTK237" s="10"/>
      <c r="LTL237" s="10"/>
      <c r="LTM237" s="10"/>
      <c r="LTN237" s="10"/>
      <c r="LTO237" s="10"/>
      <c r="LTP237" s="10"/>
      <c r="LTQ237" s="10"/>
      <c r="LTR237" s="10"/>
      <c r="LTS237" s="10"/>
      <c r="LTT237" s="10"/>
      <c r="LTU237" s="10"/>
      <c r="LTV237" s="10"/>
      <c r="LTW237" s="10"/>
      <c r="LTX237" s="10"/>
      <c r="LTY237" s="10"/>
      <c r="LTZ237" s="10"/>
      <c r="LUA237" s="10"/>
      <c r="LUB237" s="10"/>
      <c r="LUC237" s="10"/>
      <c r="LUD237" s="10"/>
      <c r="LUE237" s="10"/>
      <c r="LUF237" s="10"/>
      <c r="LUG237" s="10"/>
      <c r="LUH237" s="10"/>
      <c r="LUI237" s="10"/>
      <c r="LUJ237" s="10"/>
      <c r="LUK237" s="10"/>
      <c r="LUL237" s="10"/>
      <c r="LUM237" s="10"/>
      <c r="LUN237" s="10"/>
      <c r="LUO237" s="10"/>
      <c r="LUP237" s="10"/>
      <c r="LUQ237" s="10"/>
      <c r="LUR237" s="10"/>
      <c r="LUS237" s="10"/>
      <c r="LUT237" s="10"/>
      <c r="LUU237" s="10"/>
      <c r="LUV237" s="10"/>
      <c r="LUW237" s="10"/>
      <c r="LUX237" s="10"/>
      <c r="LUY237" s="10"/>
      <c r="LUZ237" s="10"/>
      <c r="LVA237" s="10"/>
      <c r="LVB237" s="10"/>
      <c r="LVC237" s="10"/>
      <c r="LVD237" s="10"/>
      <c r="LVE237" s="10"/>
      <c r="LVF237" s="10"/>
      <c r="LVG237" s="10"/>
      <c r="LVH237" s="10"/>
      <c r="LVI237" s="10"/>
      <c r="LVJ237" s="10"/>
      <c r="LVK237" s="10"/>
      <c r="LVL237" s="10"/>
      <c r="LVM237" s="10"/>
      <c r="LVN237" s="10"/>
      <c r="LVO237" s="10"/>
      <c r="LVP237" s="10"/>
      <c r="LVQ237" s="10"/>
      <c r="LVR237" s="10"/>
      <c r="LVS237" s="10"/>
      <c r="LVT237" s="10"/>
      <c r="LVU237" s="10"/>
      <c r="LVV237" s="10"/>
      <c r="LVW237" s="10"/>
      <c r="LVX237" s="10"/>
      <c r="LVY237" s="10"/>
      <c r="LVZ237" s="10"/>
      <c r="LWA237" s="10"/>
      <c r="LWB237" s="10"/>
      <c r="LWC237" s="10"/>
      <c r="LWD237" s="10"/>
      <c r="LWE237" s="10"/>
      <c r="LWF237" s="10"/>
      <c r="LWG237" s="10"/>
      <c r="LWH237" s="10"/>
      <c r="LWI237" s="10"/>
      <c r="LWJ237" s="10"/>
      <c r="LWK237" s="10"/>
      <c r="LWL237" s="10"/>
      <c r="LWM237" s="10"/>
      <c r="LWN237" s="10"/>
      <c r="LWO237" s="10"/>
      <c r="LWP237" s="10"/>
      <c r="LWQ237" s="10"/>
      <c r="LWR237" s="10"/>
      <c r="LWS237" s="10"/>
      <c r="LWT237" s="10"/>
      <c r="LWU237" s="10"/>
      <c r="LWV237" s="10"/>
      <c r="LWW237" s="10"/>
      <c r="LWX237" s="10"/>
      <c r="LWY237" s="10"/>
      <c r="LWZ237" s="10"/>
      <c r="LXA237" s="10"/>
      <c r="LXB237" s="10"/>
      <c r="LXC237" s="10"/>
      <c r="LXD237" s="10"/>
      <c r="LXE237" s="10"/>
      <c r="LXF237" s="10"/>
      <c r="LXG237" s="10"/>
      <c r="LXH237" s="10"/>
      <c r="LXI237" s="10"/>
      <c r="LXJ237" s="10"/>
      <c r="LXK237" s="10"/>
      <c r="LXL237" s="10"/>
      <c r="LXM237" s="10"/>
      <c r="LXN237" s="10"/>
      <c r="LXO237" s="10"/>
      <c r="LXP237" s="10"/>
      <c r="LXQ237" s="10"/>
      <c r="LXR237" s="10"/>
      <c r="LXS237" s="10"/>
      <c r="LXT237" s="10"/>
      <c r="LXU237" s="10"/>
      <c r="LXV237" s="10"/>
      <c r="LXW237" s="10"/>
      <c r="LXX237" s="10"/>
      <c r="LXY237" s="10"/>
      <c r="LXZ237" s="10"/>
      <c r="LYA237" s="10"/>
      <c r="LYB237" s="10"/>
      <c r="LYC237" s="10"/>
      <c r="LYD237" s="10"/>
      <c r="LYE237" s="10"/>
      <c r="LYF237" s="10"/>
      <c r="LYG237" s="10"/>
      <c r="LYH237" s="10"/>
      <c r="LYI237" s="10"/>
      <c r="LYJ237" s="10"/>
      <c r="LYK237" s="10"/>
      <c r="LYL237" s="10"/>
      <c r="LYM237" s="10"/>
      <c r="LYN237" s="10"/>
      <c r="LYO237" s="10"/>
      <c r="LYP237" s="10"/>
      <c r="LYQ237" s="10"/>
      <c r="LYR237" s="10"/>
      <c r="LYS237" s="10"/>
      <c r="LYT237" s="10"/>
      <c r="LYU237" s="10"/>
      <c r="LYV237" s="10"/>
      <c r="LYW237" s="10"/>
      <c r="LYX237" s="10"/>
      <c r="LYY237" s="10"/>
      <c r="LYZ237" s="10"/>
      <c r="LZA237" s="10"/>
      <c r="LZB237" s="10"/>
      <c r="LZC237" s="10"/>
      <c r="LZD237" s="10"/>
      <c r="LZE237" s="10"/>
      <c r="LZF237" s="10"/>
      <c r="LZG237" s="10"/>
      <c r="LZH237" s="10"/>
      <c r="LZI237" s="10"/>
      <c r="LZJ237" s="10"/>
      <c r="LZK237" s="10"/>
      <c r="LZL237" s="10"/>
      <c r="LZM237" s="10"/>
      <c r="LZN237" s="10"/>
      <c r="LZO237" s="10"/>
      <c r="LZP237" s="10"/>
      <c r="LZQ237" s="10"/>
      <c r="LZR237" s="10"/>
      <c r="LZS237" s="10"/>
      <c r="LZT237" s="10"/>
      <c r="LZU237" s="10"/>
      <c r="LZV237" s="10"/>
      <c r="LZW237" s="10"/>
      <c r="LZX237" s="10"/>
      <c r="LZY237" s="10"/>
      <c r="LZZ237" s="10"/>
      <c r="MAA237" s="10"/>
      <c r="MAB237" s="10"/>
      <c r="MAC237" s="10"/>
      <c r="MAD237" s="10"/>
      <c r="MAE237" s="10"/>
      <c r="MAF237" s="10"/>
      <c r="MAG237" s="10"/>
      <c r="MAH237" s="10"/>
      <c r="MAI237" s="10"/>
      <c r="MAJ237" s="10"/>
      <c r="MAK237" s="10"/>
      <c r="MAL237" s="10"/>
      <c r="MAM237" s="10"/>
      <c r="MAN237" s="10"/>
      <c r="MAO237" s="10"/>
      <c r="MAP237" s="10"/>
      <c r="MAQ237" s="10"/>
      <c r="MAR237" s="10"/>
      <c r="MAS237" s="10"/>
      <c r="MAT237" s="10"/>
      <c r="MAU237" s="10"/>
      <c r="MAV237" s="10"/>
      <c r="MAW237" s="10"/>
      <c r="MAX237" s="10"/>
      <c r="MAY237" s="10"/>
      <c r="MAZ237" s="10"/>
      <c r="MBA237" s="10"/>
      <c r="MBB237" s="10"/>
      <c r="MBC237" s="10"/>
      <c r="MBD237" s="10"/>
      <c r="MBE237" s="10"/>
      <c r="MBF237" s="10"/>
      <c r="MBG237" s="10"/>
      <c r="MBH237" s="10"/>
      <c r="MBI237" s="10"/>
      <c r="MBJ237" s="10"/>
      <c r="MBK237" s="10"/>
      <c r="MBL237" s="10"/>
      <c r="MBM237" s="10"/>
      <c r="MBN237" s="10"/>
      <c r="MBO237" s="10"/>
      <c r="MBP237" s="10"/>
      <c r="MBQ237" s="10"/>
      <c r="MBR237" s="10"/>
      <c r="MBS237" s="10"/>
      <c r="MBT237" s="10"/>
      <c r="MBU237" s="10"/>
      <c r="MBV237" s="10"/>
      <c r="MBW237" s="10"/>
      <c r="MBX237" s="10"/>
      <c r="MBY237" s="10"/>
      <c r="MBZ237" s="10"/>
      <c r="MCA237" s="10"/>
      <c r="MCB237" s="10"/>
      <c r="MCC237" s="10"/>
      <c r="MCD237" s="10"/>
      <c r="MCE237" s="10"/>
      <c r="MCF237" s="10"/>
      <c r="MCG237" s="10"/>
      <c r="MCH237" s="10"/>
      <c r="MCI237" s="10"/>
      <c r="MCJ237" s="10"/>
      <c r="MCK237" s="10"/>
      <c r="MCL237" s="10"/>
      <c r="MCM237" s="10"/>
      <c r="MCN237" s="10"/>
      <c r="MCO237" s="10"/>
      <c r="MCP237" s="10"/>
      <c r="MCQ237" s="10"/>
      <c r="MCR237" s="10"/>
      <c r="MCS237" s="10"/>
      <c r="MCT237" s="10"/>
      <c r="MCU237" s="10"/>
      <c r="MCV237" s="10"/>
      <c r="MCW237" s="10"/>
      <c r="MCX237" s="10"/>
      <c r="MCY237" s="10"/>
      <c r="MCZ237" s="10"/>
      <c r="MDA237" s="10"/>
      <c r="MDB237" s="10"/>
      <c r="MDC237" s="10"/>
      <c r="MDD237" s="10"/>
      <c r="MDE237" s="10"/>
      <c r="MDF237" s="10"/>
      <c r="MDG237" s="10"/>
      <c r="MDH237" s="10"/>
      <c r="MDI237" s="10"/>
      <c r="MDJ237" s="10"/>
      <c r="MDK237" s="10"/>
      <c r="MDL237" s="10"/>
      <c r="MDM237" s="10"/>
      <c r="MDN237" s="10"/>
      <c r="MDO237" s="10"/>
      <c r="MDP237" s="10"/>
      <c r="MDQ237" s="10"/>
      <c r="MDR237" s="10"/>
      <c r="MDS237" s="10"/>
      <c r="MDT237" s="10"/>
      <c r="MDU237" s="10"/>
      <c r="MDV237" s="10"/>
      <c r="MDW237" s="10"/>
      <c r="MDX237" s="10"/>
      <c r="MDY237" s="10"/>
      <c r="MDZ237" s="10"/>
      <c r="MEA237" s="10"/>
      <c r="MEB237" s="10"/>
      <c r="MEC237" s="10"/>
      <c r="MED237" s="10"/>
      <c r="MEE237" s="10"/>
      <c r="MEF237" s="10"/>
      <c r="MEG237" s="10"/>
      <c r="MEH237" s="10"/>
      <c r="MEI237" s="10"/>
      <c r="MEJ237" s="10"/>
      <c r="MEK237" s="10"/>
      <c r="MEL237" s="10"/>
      <c r="MEM237" s="10"/>
      <c r="MEN237" s="10"/>
      <c r="MEO237" s="10"/>
      <c r="MEP237" s="10"/>
      <c r="MEQ237" s="10"/>
      <c r="MER237" s="10"/>
      <c r="MES237" s="10"/>
      <c r="MET237" s="10"/>
      <c r="MEU237" s="10"/>
      <c r="MEV237" s="10"/>
      <c r="MEW237" s="10"/>
      <c r="MEX237" s="10"/>
      <c r="MEY237" s="10"/>
      <c r="MEZ237" s="10"/>
      <c r="MFA237" s="10"/>
      <c r="MFB237" s="10"/>
      <c r="MFC237" s="10"/>
      <c r="MFD237" s="10"/>
      <c r="MFE237" s="10"/>
      <c r="MFF237" s="10"/>
      <c r="MFG237" s="10"/>
      <c r="MFH237" s="10"/>
      <c r="MFI237" s="10"/>
      <c r="MFJ237" s="10"/>
      <c r="MFK237" s="10"/>
      <c r="MFL237" s="10"/>
      <c r="MFM237" s="10"/>
      <c r="MFN237" s="10"/>
      <c r="MFO237" s="10"/>
      <c r="MFP237" s="10"/>
      <c r="MFQ237" s="10"/>
      <c r="MFR237" s="10"/>
      <c r="MFS237" s="10"/>
      <c r="MFT237" s="10"/>
      <c r="MFU237" s="10"/>
      <c r="MFV237" s="10"/>
      <c r="MFW237" s="10"/>
      <c r="MFX237" s="10"/>
      <c r="MFY237" s="10"/>
      <c r="MFZ237" s="10"/>
      <c r="MGA237" s="10"/>
      <c r="MGB237" s="10"/>
      <c r="MGC237" s="10"/>
      <c r="MGD237" s="10"/>
      <c r="MGE237" s="10"/>
      <c r="MGF237" s="10"/>
      <c r="MGG237" s="10"/>
      <c r="MGH237" s="10"/>
      <c r="MGI237" s="10"/>
      <c r="MGJ237" s="10"/>
      <c r="MGK237" s="10"/>
      <c r="MGL237" s="10"/>
      <c r="MGM237" s="10"/>
      <c r="MGN237" s="10"/>
      <c r="MGO237" s="10"/>
      <c r="MGP237" s="10"/>
      <c r="MGQ237" s="10"/>
      <c r="MGR237" s="10"/>
      <c r="MGS237" s="10"/>
      <c r="MGT237" s="10"/>
      <c r="MGU237" s="10"/>
      <c r="MGV237" s="10"/>
      <c r="MGW237" s="10"/>
      <c r="MGX237" s="10"/>
      <c r="MGY237" s="10"/>
      <c r="MGZ237" s="10"/>
      <c r="MHA237" s="10"/>
      <c r="MHB237" s="10"/>
      <c r="MHC237" s="10"/>
      <c r="MHD237" s="10"/>
      <c r="MHE237" s="10"/>
      <c r="MHF237" s="10"/>
      <c r="MHG237" s="10"/>
      <c r="MHH237" s="10"/>
      <c r="MHI237" s="10"/>
      <c r="MHJ237" s="10"/>
      <c r="MHK237" s="10"/>
      <c r="MHL237" s="10"/>
      <c r="MHM237" s="10"/>
      <c r="MHN237" s="10"/>
      <c r="MHO237" s="10"/>
      <c r="MHP237" s="10"/>
      <c r="MHQ237" s="10"/>
      <c r="MHR237" s="10"/>
      <c r="MHS237" s="10"/>
      <c r="MHT237" s="10"/>
      <c r="MHU237" s="10"/>
      <c r="MHV237" s="10"/>
      <c r="MHW237" s="10"/>
      <c r="MHX237" s="10"/>
      <c r="MHY237" s="10"/>
      <c r="MHZ237" s="10"/>
      <c r="MIA237" s="10"/>
      <c r="MIB237" s="10"/>
      <c r="MIC237" s="10"/>
      <c r="MID237" s="10"/>
      <c r="MIE237" s="10"/>
      <c r="MIF237" s="10"/>
      <c r="MIG237" s="10"/>
      <c r="MIH237" s="10"/>
      <c r="MII237" s="10"/>
      <c r="MIJ237" s="10"/>
      <c r="MIK237" s="10"/>
      <c r="MIL237" s="10"/>
      <c r="MIM237" s="10"/>
      <c r="MIN237" s="10"/>
      <c r="MIO237" s="10"/>
      <c r="MIP237" s="10"/>
      <c r="MIQ237" s="10"/>
      <c r="MIR237" s="10"/>
      <c r="MIS237" s="10"/>
      <c r="MIT237" s="10"/>
      <c r="MIU237" s="10"/>
      <c r="MIV237" s="10"/>
      <c r="MIW237" s="10"/>
      <c r="MIX237" s="10"/>
      <c r="MIY237" s="10"/>
      <c r="MIZ237" s="10"/>
      <c r="MJA237" s="10"/>
      <c r="MJB237" s="10"/>
      <c r="MJC237" s="10"/>
      <c r="MJD237" s="10"/>
      <c r="MJE237" s="10"/>
      <c r="MJF237" s="10"/>
      <c r="MJG237" s="10"/>
      <c r="MJH237" s="10"/>
      <c r="MJI237" s="10"/>
      <c r="MJJ237" s="10"/>
      <c r="MJK237" s="10"/>
      <c r="MJL237" s="10"/>
      <c r="MJM237" s="10"/>
      <c r="MJN237" s="10"/>
      <c r="MJO237" s="10"/>
      <c r="MJP237" s="10"/>
      <c r="MJQ237" s="10"/>
      <c r="MJR237" s="10"/>
      <c r="MJS237" s="10"/>
      <c r="MJT237" s="10"/>
      <c r="MJU237" s="10"/>
      <c r="MJV237" s="10"/>
      <c r="MJW237" s="10"/>
      <c r="MJX237" s="10"/>
      <c r="MJY237" s="10"/>
      <c r="MJZ237" s="10"/>
      <c r="MKA237" s="10"/>
      <c r="MKB237" s="10"/>
      <c r="MKC237" s="10"/>
      <c r="MKD237" s="10"/>
      <c r="MKE237" s="10"/>
      <c r="MKF237" s="10"/>
      <c r="MKG237" s="10"/>
      <c r="MKH237" s="10"/>
      <c r="MKI237" s="10"/>
      <c r="MKJ237" s="10"/>
      <c r="MKK237" s="10"/>
      <c r="MKL237" s="10"/>
      <c r="MKM237" s="10"/>
      <c r="MKN237" s="10"/>
      <c r="MKO237" s="10"/>
      <c r="MKP237" s="10"/>
      <c r="MKQ237" s="10"/>
      <c r="MKR237" s="10"/>
      <c r="MKS237" s="10"/>
      <c r="MKT237" s="10"/>
      <c r="MKU237" s="10"/>
      <c r="MKV237" s="10"/>
      <c r="MKW237" s="10"/>
      <c r="MKX237" s="10"/>
      <c r="MKY237" s="10"/>
      <c r="MKZ237" s="10"/>
      <c r="MLA237" s="10"/>
      <c r="MLB237" s="10"/>
      <c r="MLC237" s="10"/>
      <c r="MLD237" s="10"/>
      <c r="MLE237" s="10"/>
      <c r="MLF237" s="10"/>
      <c r="MLG237" s="10"/>
      <c r="MLH237" s="10"/>
      <c r="MLI237" s="10"/>
      <c r="MLJ237" s="10"/>
      <c r="MLK237" s="10"/>
      <c r="MLL237" s="10"/>
      <c r="MLM237" s="10"/>
      <c r="MLN237" s="10"/>
      <c r="MLO237" s="10"/>
      <c r="MLP237" s="10"/>
      <c r="MLQ237" s="10"/>
      <c r="MLR237" s="10"/>
      <c r="MLS237" s="10"/>
      <c r="MLT237" s="10"/>
      <c r="MLU237" s="10"/>
      <c r="MLV237" s="10"/>
      <c r="MLW237" s="10"/>
      <c r="MLX237" s="10"/>
      <c r="MLY237" s="10"/>
      <c r="MLZ237" s="10"/>
      <c r="MMA237" s="10"/>
      <c r="MMB237" s="10"/>
      <c r="MMC237" s="10"/>
      <c r="MMD237" s="10"/>
      <c r="MME237" s="10"/>
      <c r="MMF237" s="10"/>
      <c r="MMG237" s="10"/>
      <c r="MMH237" s="10"/>
      <c r="MMI237" s="10"/>
      <c r="MMJ237" s="10"/>
      <c r="MMK237" s="10"/>
      <c r="MML237" s="10"/>
      <c r="MMM237" s="10"/>
      <c r="MMN237" s="10"/>
      <c r="MMO237" s="10"/>
      <c r="MMP237" s="10"/>
      <c r="MMQ237" s="10"/>
      <c r="MMR237" s="10"/>
      <c r="MMS237" s="10"/>
      <c r="MMT237" s="10"/>
      <c r="MMU237" s="10"/>
      <c r="MMV237" s="10"/>
      <c r="MMW237" s="10"/>
      <c r="MMX237" s="10"/>
      <c r="MMY237" s="10"/>
      <c r="MMZ237" s="10"/>
      <c r="MNA237" s="10"/>
      <c r="MNB237" s="10"/>
      <c r="MNC237" s="10"/>
      <c r="MND237" s="10"/>
      <c r="MNE237" s="10"/>
      <c r="MNF237" s="10"/>
      <c r="MNG237" s="10"/>
      <c r="MNH237" s="10"/>
      <c r="MNI237" s="10"/>
      <c r="MNJ237" s="10"/>
      <c r="MNK237" s="10"/>
      <c r="MNL237" s="10"/>
      <c r="MNM237" s="10"/>
      <c r="MNN237" s="10"/>
      <c r="MNO237" s="10"/>
      <c r="MNP237" s="10"/>
      <c r="MNQ237" s="10"/>
      <c r="MNR237" s="10"/>
      <c r="MNS237" s="10"/>
      <c r="MNT237" s="10"/>
      <c r="MNU237" s="10"/>
      <c r="MNV237" s="10"/>
      <c r="MNW237" s="10"/>
      <c r="MNX237" s="10"/>
      <c r="MNY237" s="10"/>
      <c r="MNZ237" s="10"/>
      <c r="MOA237" s="10"/>
      <c r="MOB237" s="10"/>
      <c r="MOC237" s="10"/>
      <c r="MOD237" s="10"/>
      <c r="MOE237" s="10"/>
      <c r="MOF237" s="10"/>
      <c r="MOG237" s="10"/>
      <c r="MOH237" s="10"/>
      <c r="MOI237" s="10"/>
      <c r="MOJ237" s="10"/>
      <c r="MOK237" s="10"/>
      <c r="MOL237" s="10"/>
      <c r="MOM237" s="10"/>
      <c r="MON237" s="10"/>
      <c r="MOO237" s="10"/>
      <c r="MOP237" s="10"/>
      <c r="MOQ237" s="10"/>
      <c r="MOR237" s="10"/>
      <c r="MOS237" s="10"/>
      <c r="MOT237" s="10"/>
      <c r="MOU237" s="10"/>
      <c r="MOV237" s="10"/>
      <c r="MOW237" s="10"/>
      <c r="MOX237" s="10"/>
      <c r="MOY237" s="10"/>
      <c r="MOZ237" s="10"/>
      <c r="MPA237" s="10"/>
      <c r="MPB237" s="10"/>
      <c r="MPC237" s="10"/>
      <c r="MPD237" s="10"/>
      <c r="MPE237" s="10"/>
      <c r="MPF237" s="10"/>
      <c r="MPG237" s="10"/>
      <c r="MPH237" s="10"/>
      <c r="MPI237" s="10"/>
      <c r="MPJ237" s="10"/>
      <c r="MPK237" s="10"/>
      <c r="MPL237" s="10"/>
      <c r="MPM237" s="10"/>
      <c r="MPN237" s="10"/>
      <c r="MPO237" s="10"/>
      <c r="MPP237" s="10"/>
      <c r="MPQ237" s="10"/>
      <c r="MPR237" s="10"/>
      <c r="MPS237" s="10"/>
      <c r="MPT237" s="10"/>
      <c r="MPU237" s="10"/>
      <c r="MPV237" s="10"/>
      <c r="MPW237" s="10"/>
      <c r="MPX237" s="10"/>
      <c r="MPY237" s="10"/>
      <c r="MPZ237" s="10"/>
      <c r="MQA237" s="10"/>
      <c r="MQB237" s="10"/>
      <c r="MQC237" s="10"/>
      <c r="MQD237" s="10"/>
      <c r="MQE237" s="10"/>
      <c r="MQF237" s="10"/>
      <c r="MQG237" s="10"/>
      <c r="MQH237" s="10"/>
      <c r="MQI237" s="10"/>
      <c r="MQJ237" s="10"/>
      <c r="MQK237" s="10"/>
      <c r="MQL237" s="10"/>
      <c r="MQM237" s="10"/>
      <c r="MQN237" s="10"/>
      <c r="MQO237" s="10"/>
      <c r="MQP237" s="10"/>
      <c r="MQQ237" s="10"/>
      <c r="MQR237" s="10"/>
      <c r="MQS237" s="10"/>
      <c r="MQT237" s="10"/>
      <c r="MQU237" s="10"/>
      <c r="MQV237" s="10"/>
      <c r="MQW237" s="10"/>
      <c r="MQX237" s="10"/>
      <c r="MQY237" s="10"/>
      <c r="MQZ237" s="10"/>
      <c r="MRA237" s="10"/>
      <c r="MRB237" s="10"/>
      <c r="MRC237" s="10"/>
      <c r="MRD237" s="10"/>
      <c r="MRE237" s="10"/>
      <c r="MRF237" s="10"/>
      <c r="MRG237" s="10"/>
      <c r="MRH237" s="10"/>
      <c r="MRI237" s="10"/>
      <c r="MRJ237" s="10"/>
      <c r="MRK237" s="10"/>
      <c r="MRL237" s="10"/>
      <c r="MRM237" s="10"/>
      <c r="MRN237" s="10"/>
      <c r="MRO237" s="10"/>
      <c r="MRP237" s="10"/>
      <c r="MRQ237" s="10"/>
      <c r="MRR237" s="10"/>
      <c r="MRS237" s="10"/>
      <c r="MRT237" s="10"/>
      <c r="MRU237" s="10"/>
      <c r="MRV237" s="10"/>
      <c r="MRW237" s="10"/>
      <c r="MRX237" s="10"/>
      <c r="MRY237" s="10"/>
      <c r="MRZ237" s="10"/>
      <c r="MSA237" s="10"/>
      <c r="MSB237" s="10"/>
      <c r="MSC237" s="10"/>
      <c r="MSD237" s="10"/>
      <c r="MSE237" s="10"/>
      <c r="MSF237" s="10"/>
      <c r="MSG237" s="10"/>
      <c r="MSH237" s="10"/>
      <c r="MSI237" s="10"/>
      <c r="MSJ237" s="10"/>
      <c r="MSK237" s="10"/>
      <c r="MSL237" s="10"/>
      <c r="MSM237" s="10"/>
      <c r="MSN237" s="10"/>
      <c r="MSO237" s="10"/>
      <c r="MSP237" s="10"/>
      <c r="MSQ237" s="10"/>
      <c r="MSR237" s="10"/>
      <c r="MSS237" s="10"/>
      <c r="MST237" s="10"/>
      <c r="MSU237" s="10"/>
      <c r="MSV237" s="10"/>
      <c r="MSW237" s="10"/>
      <c r="MSX237" s="10"/>
      <c r="MSY237" s="10"/>
      <c r="MSZ237" s="10"/>
      <c r="MTA237" s="10"/>
      <c r="MTB237" s="10"/>
      <c r="MTC237" s="10"/>
      <c r="MTD237" s="10"/>
      <c r="MTE237" s="10"/>
      <c r="MTF237" s="10"/>
      <c r="MTG237" s="10"/>
      <c r="MTH237" s="10"/>
      <c r="MTI237" s="10"/>
      <c r="MTJ237" s="10"/>
      <c r="MTK237" s="10"/>
      <c r="MTL237" s="10"/>
      <c r="MTM237" s="10"/>
      <c r="MTN237" s="10"/>
      <c r="MTO237" s="10"/>
      <c r="MTP237" s="10"/>
      <c r="MTQ237" s="10"/>
      <c r="MTR237" s="10"/>
      <c r="MTS237" s="10"/>
      <c r="MTT237" s="10"/>
      <c r="MTU237" s="10"/>
      <c r="MTV237" s="10"/>
      <c r="MTW237" s="10"/>
      <c r="MTX237" s="10"/>
      <c r="MTY237" s="10"/>
      <c r="MTZ237" s="10"/>
      <c r="MUA237" s="10"/>
      <c r="MUB237" s="10"/>
      <c r="MUC237" s="10"/>
      <c r="MUD237" s="10"/>
      <c r="MUE237" s="10"/>
      <c r="MUF237" s="10"/>
      <c r="MUG237" s="10"/>
      <c r="MUH237" s="10"/>
      <c r="MUI237" s="10"/>
      <c r="MUJ237" s="10"/>
      <c r="MUK237" s="10"/>
      <c r="MUL237" s="10"/>
      <c r="MUM237" s="10"/>
      <c r="MUN237" s="10"/>
      <c r="MUO237" s="10"/>
      <c r="MUP237" s="10"/>
      <c r="MUQ237" s="10"/>
      <c r="MUR237" s="10"/>
      <c r="MUS237" s="10"/>
      <c r="MUT237" s="10"/>
      <c r="MUU237" s="10"/>
      <c r="MUV237" s="10"/>
      <c r="MUW237" s="10"/>
      <c r="MUX237" s="10"/>
      <c r="MUY237" s="10"/>
      <c r="MUZ237" s="10"/>
      <c r="MVA237" s="10"/>
      <c r="MVB237" s="10"/>
      <c r="MVC237" s="10"/>
      <c r="MVD237" s="10"/>
      <c r="MVE237" s="10"/>
      <c r="MVF237" s="10"/>
      <c r="MVG237" s="10"/>
      <c r="MVH237" s="10"/>
      <c r="MVI237" s="10"/>
      <c r="MVJ237" s="10"/>
      <c r="MVK237" s="10"/>
      <c r="MVL237" s="10"/>
      <c r="MVM237" s="10"/>
      <c r="MVN237" s="10"/>
      <c r="MVO237" s="10"/>
      <c r="MVP237" s="10"/>
      <c r="MVQ237" s="10"/>
      <c r="MVR237" s="10"/>
      <c r="MVS237" s="10"/>
      <c r="MVT237" s="10"/>
      <c r="MVU237" s="10"/>
      <c r="MVV237" s="10"/>
      <c r="MVW237" s="10"/>
      <c r="MVX237" s="10"/>
      <c r="MVY237" s="10"/>
      <c r="MVZ237" s="10"/>
      <c r="MWA237" s="10"/>
      <c r="MWB237" s="10"/>
      <c r="MWC237" s="10"/>
      <c r="MWD237" s="10"/>
      <c r="MWE237" s="10"/>
      <c r="MWF237" s="10"/>
      <c r="MWG237" s="10"/>
      <c r="MWH237" s="10"/>
      <c r="MWI237" s="10"/>
      <c r="MWJ237" s="10"/>
      <c r="MWK237" s="10"/>
      <c r="MWL237" s="10"/>
      <c r="MWM237" s="10"/>
      <c r="MWN237" s="10"/>
      <c r="MWO237" s="10"/>
      <c r="MWP237" s="10"/>
      <c r="MWQ237" s="10"/>
      <c r="MWR237" s="10"/>
      <c r="MWS237" s="10"/>
      <c r="MWT237" s="10"/>
      <c r="MWU237" s="10"/>
      <c r="MWV237" s="10"/>
      <c r="MWW237" s="10"/>
      <c r="MWX237" s="10"/>
      <c r="MWY237" s="10"/>
      <c r="MWZ237" s="10"/>
      <c r="MXA237" s="10"/>
      <c r="MXB237" s="10"/>
      <c r="MXC237" s="10"/>
      <c r="MXD237" s="10"/>
      <c r="MXE237" s="10"/>
      <c r="MXF237" s="10"/>
      <c r="MXG237" s="10"/>
      <c r="MXH237" s="10"/>
      <c r="MXI237" s="10"/>
      <c r="MXJ237" s="10"/>
      <c r="MXK237" s="10"/>
      <c r="MXL237" s="10"/>
      <c r="MXM237" s="10"/>
      <c r="MXN237" s="10"/>
      <c r="MXO237" s="10"/>
      <c r="MXP237" s="10"/>
      <c r="MXQ237" s="10"/>
      <c r="MXR237" s="10"/>
      <c r="MXS237" s="10"/>
      <c r="MXT237" s="10"/>
      <c r="MXU237" s="10"/>
      <c r="MXV237" s="10"/>
      <c r="MXW237" s="10"/>
      <c r="MXX237" s="10"/>
      <c r="MXY237" s="10"/>
      <c r="MXZ237" s="10"/>
      <c r="MYA237" s="10"/>
      <c r="MYB237" s="10"/>
      <c r="MYC237" s="10"/>
      <c r="MYD237" s="10"/>
      <c r="MYE237" s="10"/>
      <c r="MYF237" s="10"/>
      <c r="MYG237" s="10"/>
      <c r="MYH237" s="10"/>
      <c r="MYI237" s="10"/>
      <c r="MYJ237" s="10"/>
      <c r="MYK237" s="10"/>
      <c r="MYL237" s="10"/>
      <c r="MYM237" s="10"/>
      <c r="MYN237" s="10"/>
      <c r="MYO237" s="10"/>
      <c r="MYP237" s="10"/>
      <c r="MYQ237" s="10"/>
      <c r="MYR237" s="10"/>
      <c r="MYS237" s="10"/>
      <c r="MYT237" s="10"/>
      <c r="MYU237" s="10"/>
      <c r="MYV237" s="10"/>
      <c r="MYW237" s="10"/>
      <c r="MYX237" s="10"/>
      <c r="MYY237" s="10"/>
      <c r="MYZ237" s="10"/>
      <c r="MZA237" s="10"/>
      <c r="MZB237" s="10"/>
      <c r="MZC237" s="10"/>
      <c r="MZD237" s="10"/>
      <c r="MZE237" s="10"/>
      <c r="MZF237" s="10"/>
      <c r="MZG237" s="10"/>
      <c r="MZH237" s="10"/>
      <c r="MZI237" s="10"/>
      <c r="MZJ237" s="10"/>
      <c r="MZK237" s="10"/>
      <c r="MZL237" s="10"/>
      <c r="MZM237" s="10"/>
      <c r="MZN237" s="10"/>
      <c r="MZO237" s="10"/>
      <c r="MZP237" s="10"/>
      <c r="MZQ237" s="10"/>
      <c r="MZR237" s="10"/>
      <c r="MZS237" s="10"/>
      <c r="MZT237" s="10"/>
      <c r="MZU237" s="10"/>
      <c r="MZV237" s="10"/>
      <c r="MZW237" s="10"/>
      <c r="MZX237" s="10"/>
      <c r="MZY237" s="10"/>
      <c r="MZZ237" s="10"/>
      <c r="NAA237" s="10"/>
      <c r="NAB237" s="10"/>
      <c r="NAC237" s="10"/>
      <c r="NAD237" s="10"/>
      <c r="NAE237" s="10"/>
      <c r="NAF237" s="10"/>
      <c r="NAG237" s="10"/>
      <c r="NAH237" s="10"/>
      <c r="NAI237" s="10"/>
      <c r="NAJ237" s="10"/>
      <c r="NAK237" s="10"/>
      <c r="NAL237" s="10"/>
      <c r="NAM237" s="10"/>
      <c r="NAN237" s="10"/>
      <c r="NAO237" s="10"/>
      <c r="NAP237" s="10"/>
      <c r="NAQ237" s="10"/>
      <c r="NAR237" s="10"/>
      <c r="NAS237" s="10"/>
      <c r="NAT237" s="10"/>
      <c r="NAU237" s="10"/>
      <c r="NAV237" s="10"/>
      <c r="NAW237" s="10"/>
      <c r="NAX237" s="10"/>
      <c r="NAY237" s="10"/>
      <c r="NAZ237" s="10"/>
      <c r="NBA237" s="10"/>
      <c r="NBB237" s="10"/>
      <c r="NBC237" s="10"/>
      <c r="NBD237" s="10"/>
      <c r="NBE237" s="10"/>
      <c r="NBF237" s="10"/>
      <c r="NBG237" s="10"/>
      <c r="NBH237" s="10"/>
      <c r="NBI237" s="10"/>
      <c r="NBJ237" s="10"/>
      <c r="NBK237" s="10"/>
      <c r="NBL237" s="10"/>
      <c r="NBM237" s="10"/>
      <c r="NBN237" s="10"/>
      <c r="NBO237" s="10"/>
      <c r="NBP237" s="10"/>
      <c r="NBQ237" s="10"/>
      <c r="NBR237" s="10"/>
      <c r="NBS237" s="10"/>
      <c r="NBT237" s="10"/>
      <c r="NBU237" s="10"/>
      <c r="NBV237" s="10"/>
      <c r="NBW237" s="10"/>
      <c r="NBX237" s="10"/>
      <c r="NBY237" s="10"/>
      <c r="NBZ237" s="10"/>
      <c r="NCA237" s="10"/>
      <c r="NCB237" s="10"/>
      <c r="NCC237" s="10"/>
      <c r="NCD237" s="10"/>
      <c r="NCE237" s="10"/>
      <c r="NCF237" s="10"/>
      <c r="NCG237" s="10"/>
      <c r="NCH237" s="10"/>
      <c r="NCI237" s="10"/>
      <c r="NCJ237" s="10"/>
      <c r="NCK237" s="10"/>
      <c r="NCL237" s="10"/>
      <c r="NCM237" s="10"/>
      <c r="NCN237" s="10"/>
      <c r="NCO237" s="10"/>
      <c r="NCP237" s="10"/>
      <c r="NCQ237" s="10"/>
      <c r="NCR237" s="10"/>
      <c r="NCS237" s="10"/>
      <c r="NCT237" s="10"/>
      <c r="NCU237" s="10"/>
      <c r="NCV237" s="10"/>
      <c r="NCW237" s="10"/>
      <c r="NCX237" s="10"/>
      <c r="NCY237" s="10"/>
      <c r="NCZ237" s="10"/>
      <c r="NDA237" s="10"/>
      <c r="NDB237" s="10"/>
      <c r="NDC237" s="10"/>
      <c r="NDD237" s="10"/>
      <c r="NDE237" s="10"/>
      <c r="NDF237" s="10"/>
      <c r="NDG237" s="10"/>
      <c r="NDH237" s="10"/>
      <c r="NDI237" s="10"/>
      <c r="NDJ237" s="10"/>
      <c r="NDK237" s="10"/>
      <c r="NDL237" s="10"/>
      <c r="NDM237" s="10"/>
      <c r="NDN237" s="10"/>
      <c r="NDO237" s="10"/>
      <c r="NDP237" s="10"/>
      <c r="NDQ237" s="10"/>
      <c r="NDR237" s="10"/>
      <c r="NDS237" s="10"/>
      <c r="NDT237" s="10"/>
      <c r="NDU237" s="10"/>
      <c r="NDV237" s="10"/>
      <c r="NDW237" s="10"/>
      <c r="NDX237" s="10"/>
      <c r="NDY237" s="10"/>
      <c r="NDZ237" s="10"/>
      <c r="NEA237" s="10"/>
      <c r="NEB237" s="10"/>
      <c r="NEC237" s="10"/>
      <c r="NED237" s="10"/>
      <c r="NEE237" s="10"/>
      <c r="NEF237" s="10"/>
      <c r="NEG237" s="10"/>
      <c r="NEH237" s="10"/>
      <c r="NEI237" s="10"/>
      <c r="NEJ237" s="10"/>
      <c r="NEK237" s="10"/>
      <c r="NEL237" s="10"/>
      <c r="NEM237" s="10"/>
      <c r="NEN237" s="10"/>
      <c r="NEO237" s="10"/>
      <c r="NEP237" s="10"/>
      <c r="NEQ237" s="10"/>
      <c r="NER237" s="10"/>
      <c r="NES237" s="10"/>
      <c r="NET237" s="10"/>
      <c r="NEU237" s="10"/>
      <c r="NEV237" s="10"/>
      <c r="NEW237" s="10"/>
      <c r="NEX237" s="10"/>
      <c r="NEY237" s="10"/>
      <c r="NEZ237" s="10"/>
      <c r="NFA237" s="10"/>
      <c r="NFB237" s="10"/>
      <c r="NFC237" s="10"/>
      <c r="NFD237" s="10"/>
      <c r="NFE237" s="10"/>
      <c r="NFF237" s="10"/>
      <c r="NFG237" s="10"/>
      <c r="NFH237" s="10"/>
      <c r="NFI237" s="10"/>
      <c r="NFJ237" s="10"/>
      <c r="NFK237" s="10"/>
      <c r="NFL237" s="10"/>
      <c r="NFM237" s="10"/>
      <c r="NFN237" s="10"/>
      <c r="NFO237" s="10"/>
      <c r="NFP237" s="10"/>
      <c r="NFQ237" s="10"/>
      <c r="NFR237" s="10"/>
      <c r="NFS237" s="10"/>
      <c r="NFT237" s="10"/>
      <c r="NFU237" s="10"/>
      <c r="NFV237" s="10"/>
      <c r="NFW237" s="10"/>
      <c r="NFX237" s="10"/>
      <c r="NFY237" s="10"/>
      <c r="NFZ237" s="10"/>
      <c r="NGA237" s="10"/>
      <c r="NGB237" s="10"/>
      <c r="NGC237" s="10"/>
      <c r="NGD237" s="10"/>
      <c r="NGE237" s="10"/>
      <c r="NGF237" s="10"/>
      <c r="NGG237" s="10"/>
      <c r="NGH237" s="10"/>
      <c r="NGI237" s="10"/>
      <c r="NGJ237" s="10"/>
      <c r="NGK237" s="10"/>
      <c r="NGL237" s="10"/>
      <c r="NGM237" s="10"/>
      <c r="NGN237" s="10"/>
      <c r="NGO237" s="10"/>
      <c r="NGP237" s="10"/>
      <c r="NGQ237" s="10"/>
      <c r="NGR237" s="10"/>
      <c r="NGS237" s="10"/>
      <c r="NGT237" s="10"/>
      <c r="NGU237" s="10"/>
      <c r="NGV237" s="10"/>
      <c r="NGW237" s="10"/>
      <c r="NGX237" s="10"/>
      <c r="NGY237" s="10"/>
      <c r="NGZ237" s="10"/>
      <c r="NHA237" s="10"/>
      <c r="NHB237" s="10"/>
      <c r="NHC237" s="10"/>
      <c r="NHD237" s="10"/>
      <c r="NHE237" s="10"/>
      <c r="NHF237" s="10"/>
      <c r="NHG237" s="10"/>
      <c r="NHH237" s="10"/>
      <c r="NHI237" s="10"/>
      <c r="NHJ237" s="10"/>
      <c r="NHK237" s="10"/>
      <c r="NHL237" s="10"/>
      <c r="NHM237" s="10"/>
      <c r="NHN237" s="10"/>
      <c r="NHO237" s="10"/>
      <c r="NHP237" s="10"/>
      <c r="NHQ237" s="10"/>
      <c r="NHR237" s="10"/>
      <c r="NHS237" s="10"/>
      <c r="NHT237" s="10"/>
      <c r="NHU237" s="10"/>
      <c r="NHV237" s="10"/>
      <c r="NHW237" s="10"/>
      <c r="NHX237" s="10"/>
      <c r="NHY237" s="10"/>
      <c r="NHZ237" s="10"/>
      <c r="NIA237" s="10"/>
      <c r="NIB237" s="10"/>
      <c r="NIC237" s="10"/>
      <c r="NID237" s="10"/>
      <c r="NIE237" s="10"/>
      <c r="NIF237" s="10"/>
      <c r="NIG237" s="10"/>
      <c r="NIH237" s="10"/>
      <c r="NII237" s="10"/>
      <c r="NIJ237" s="10"/>
      <c r="NIK237" s="10"/>
      <c r="NIL237" s="10"/>
      <c r="NIM237" s="10"/>
      <c r="NIN237" s="10"/>
      <c r="NIO237" s="10"/>
      <c r="NIP237" s="10"/>
      <c r="NIQ237" s="10"/>
      <c r="NIR237" s="10"/>
      <c r="NIS237" s="10"/>
      <c r="NIT237" s="10"/>
      <c r="NIU237" s="10"/>
      <c r="NIV237" s="10"/>
      <c r="NIW237" s="10"/>
      <c r="NIX237" s="10"/>
      <c r="NIY237" s="10"/>
      <c r="NIZ237" s="10"/>
      <c r="NJA237" s="10"/>
      <c r="NJB237" s="10"/>
      <c r="NJC237" s="10"/>
      <c r="NJD237" s="10"/>
      <c r="NJE237" s="10"/>
      <c r="NJF237" s="10"/>
      <c r="NJG237" s="10"/>
      <c r="NJH237" s="10"/>
      <c r="NJI237" s="10"/>
      <c r="NJJ237" s="10"/>
      <c r="NJK237" s="10"/>
      <c r="NJL237" s="10"/>
      <c r="NJM237" s="10"/>
      <c r="NJN237" s="10"/>
      <c r="NJO237" s="10"/>
      <c r="NJP237" s="10"/>
      <c r="NJQ237" s="10"/>
      <c r="NJR237" s="10"/>
      <c r="NJS237" s="10"/>
      <c r="NJT237" s="10"/>
      <c r="NJU237" s="10"/>
      <c r="NJV237" s="10"/>
      <c r="NJW237" s="10"/>
      <c r="NJX237" s="10"/>
      <c r="NJY237" s="10"/>
      <c r="NJZ237" s="10"/>
      <c r="NKA237" s="10"/>
      <c r="NKB237" s="10"/>
      <c r="NKC237" s="10"/>
      <c r="NKD237" s="10"/>
      <c r="NKE237" s="10"/>
      <c r="NKF237" s="10"/>
      <c r="NKG237" s="10"/>
      <c r="NKH237" s="10"/>
      <c r="NKI237" s="10"/>
      <c r="NKJ237" s="10"/>
      <c r="NKK237" s="10"/>
      <c r="NKL237" s="10"/>
      <c r="NKM237" s="10"/>
      <c r="NKN237" s="10"/>
      <c r="NKO237" s="10"/>
      <c r="NKP237" s="10"/>
      <c r="NKQ237" s="10"/>
      <c r="NKR237" s="10"/>
      <c r="NKS237" s="10"/>
      <c r="NKT237" s="10"/>
      <c r="NKU237" s="10"/>
      <c r="NKV237" s="10"/>
      <c r="NKW237" s="10"/>
      <c r="NKX237" s="10"/>
      <c r="NKY237" s="10"/>
      <c r="NKZ237" s="10"/>
      <c r="NLA237" s="10"/>
      <c r="NLB237" s="10"/>
      <c r="NLC237" s="10"/>
      <c r="NLD237" s="10"/>
      <c r="NLE237" s="10"/>
      <c r="NLF237" s="10"/>
      <c r="NLG237" s="10"/>
      <c r="NLH237" s="10"/>
      <c r="NLI237" s="10"/>
      <c r="NLJ237" s="10"/>
      <c r="NLK237" s="10"/>
      <c r="NLL237" s="10"/>
      <c r="NLM237" s="10"/>
      <c r="NLN237" s="10"/>
      <c r="NLO237" s="10"/>
      <c r="NLP237" s="10"/>
      <c r="NLQ237" s="10"/>
      <c r="NLR237" s="10"/>
      <c r="NLS237" s="10"/>
      <c r="NLT237" s="10"/>
      <c r="NLU237" s="10"/>
      <c r="NLV237" s="10"/>
      <c r="NLW237" s="10"/>
      <c r="NLX237" s="10"/>
      <c r="NLY237" s="10"/>
      <c r="NLZ237" s="10"/>
      <c r="NMA237" s="10"/>
      <c r="NMB237" s="10"/>
      <c r="NMC237" s="10"/>
      <c r="NMD237" s="10"/>
      <c r="NME237" s="10"/>
      <c r="NMF237" s="10"/>
      <c r="NMG237" s="10"/>
      <c r="NMH237" s="10"/>
      <c r="NMI237" s="10"/>
      <c r="NMJ237" s="10"/>
      <c r="NMK237" s="10"/>
      <c r="NML237" s="10"/>
      <c r="NMM237" s="10"/>
      <c r="NMN237" s="10"/>
      <c r="NMO237" s="10"/>
      <c r="NMP237" s="10"/>
      <c r="NMQ237" s="10"/>
      <c r="NMR237" s="10"/>
      <c r="NMS237" s="10"/>
      <c r="NMT237" s="10"/>
      <c r="NMU237" s="10"/>
      <c r="NMV237" s="10"/>
      <c r="NMW237" s="10"/>
      <c r="NMX237" s="10"/>
      <c r="NMY237" s="10"/>
      <c r="NMZ237" s="10"/>
      <c r="NNA237" s="10"/>
      <c r="NNB237" s="10"/>
      <c r="NNC237" s="10"/>
      <c r="NND237" s="10"/>
      <c r="NNE237" s="10"/>
      <c r="NNF237" s="10"/>
      <c r="NNG237" s="10"/>
      <c r="NNH237" s="10"/>
      <c r="NNI237" s="10"/>
      <c r="NNJ237" s="10"/>
      <c r="NNK237" s="10"/>
      <c r="NNL237" s="10"/>
      <c r="NNM237" s="10"/>
      <c r="NNN237" s="10"/>
      <c r="NNO237" s="10"/>
      <c r="NNP237" s="10"/>
      <c r="NNQ237" s="10"/>
      <c r="NNR237" s="10"/>
      <c r="NNS237" s="10"/>
      <c r="NNT237" s="10"/>
      <c r="NNU237" s="10"/>
      <c r="NNV237" s="10"/>
      <c r="NNW237" s="10"/>
      <c r="NNX237" s="10"/>
      <c r="NNY237" s="10"/>
      <c r="NNZ237" s="10"/>
      <c r="NOA237" s="10"/>
      <c r="NOB237" s="10"/>
      <c r="NOC237" s="10"/>
      <c r="NOD237" s="10"/>
      <c r="NOE237" s="10"/>
      <c r="NOF237" s="10"/>
      <c r="NOG237" s="10"/>
      <c r="NOH237" s="10"/>
      <c r="NOI237" s="10"/>
      <c r="NOJ237" s="10"/>
      <c r="NOK237" s="10"/>
      <c r="NOL237" s="10"/>
      <c r="NOM237" s="10"/>
      <c r="NON237" s="10"/>
      <c r="NOO237" s="10"/>
      <c r="NOP237" s="10"/>
      <c r="NOQ237" s="10"/>
      <c r="NOR237" s="10"/>
      <c r="NOS237" s="10"/>
      <c r="NOT237" s="10"/>
      <c r="NOU237" s="10"/>
      <c r="NOV237" s="10"/>
      <c r="NOW237" s="10"/>
      <c r="NOX237" s="10"/>
      <c r="NOY237" s="10"/>
      <c r="NOZ237" s="10"/>
      <c r="NPA237" s="10"/>
      <c r="NPB237" s="10"/>
      <c r="NPC237" s="10"/>
      <c r="NPD237" s="10"/>
      <c r="NPE237" s="10"/>
      <c r="NPF237" s="10"/>
      <c r="NPG237" s="10"/>
      <c r="NPH237" s="10"/>
      <c r="NPI237" s="10"/>
      <c r="NPJ237" s="10"/>
      <c r="NPK237" s="10"/>
      <c r="NPL237" s="10"/>
      <c r="NPM237" s="10"/>
      <c r="NPN237" s="10"/>
      <c r="NPO237" s="10"/>
      <c r="NPP237" s="10"/>
      <c r="NPQ237" s="10"/>
      <c r="NPR237" s="10"/>
      <c r="NPS237" s="10"/>
      <c r="NPT237" s="10"/>
      <c r="NPU237" s="10"/>
      <c r="NPV237" s="10"/>
      <c r="NPW237" s="10"/>
      <c r="NPX237" s="10"/>
      <c r="NPY237" s="10"/>
      <c r="NPZ237" s="10"/>
      <c r="NQA237" s="10"/>
      <c r="NQB237" s="10"/>
      <c r="NQC237" s="10"/>
      <c r="NQD237" s="10"/>
      <c r="NQE237" s="10"/>
      <c r="NQF237" s="10"/>
      <c r="NQG237" s="10"/>
      <c r="NQH237" s="10"/>
      <c r="NQI237" s="10"/>
      <c r="NQJ237" s="10"/>
      <c r="NQK237" s="10"/>
      <c r="NQL237" s="10"/>
      <c r="NQM237" s="10"/>
      <c r="NQN237" s="10"/>
      <c r="NQO237" s="10"/>
      <c r="NQP237" s="10"/>
      <c r="NQQ237" s="10"/>
      <c r="NQR237" s="10"/>
      <c r="NQS237" s="10"/>
      <c r="NQT237" s="10"/>
      <c r="NQU237" s="10"/>
      <c r="NQV237" s="10"/>
      <c r="NQW237" s="10"/>
      <c r="NQX237" s="10"/>
      <c r="NQY237" s="10"/>
      <c r="NQZ237" s="10"/>
      <c r="NRA237" s="10"/>
      <c r="NRB237" s="10"/>
      <c r="NRC237" s="10"/>
      <c r="NRD237" s="10"/>
      <c r="NRE237" s="10"/>
      <c r="NRF237" s="10"/>
      <c r="NRG237" s="10"/>
      <c r="NRH237" s="10"/>
      <c r="NRI237" s="10"/>
      <c r="NRJ237" s="10"/>
      <c r="NRK237" s="10"/>
      <c r="NRL237" s="10"/>
      <c r="NRM237" s="10"/>
      <c r="NRN237" s="10"/>
      <c r="NRO237" s="10"/>
      <c r="NRP237" s="10"/>
      <c r="NRQ237" s="10"/>
      <c r="NRR237" s="10"/>
      <c r="NRS237" s="10"/>
      <c r="NRT237" s="10"/>
      <c r="NRU237" s="10"/>
      <c r="NRV237" s="10"/>
      <c r="NRW237" s="10"/>
      <c r="NRX237" s="10"/>
      <c r="NRY237" s="10"/>
      <c r="NRZ237" s="10"/>
      <c r="NSA237" s="10"/>
      <c r="NSB237" s="10"/>
      <c r="NSC237" s="10"/>
      <c r="NSD237" s="10"/>
      <c r="NSE237" s="10"/>
      <c r="NSF237" s="10"/>
      <c r="NSG237" s="10"/>
      <c r="NSH237" s="10"/>
      <c r="NSI237" s="10"/>
      <c r="NSJ237" s="10"/>
      <c r="NSK237" s="10"/>
      <c r="NSL237" s="10"/>
      <c r="NSM237" s="10"/>
      <c r="NSN237" s="10"/>
      <c r="NSO237" s="10"/>
      <c r="NSP237" s="10"/>
      <c r="NSQ237" s="10"/>
      <c r="NSR237" s="10"/>
      <c r="NSS237" s="10"/>
      <c r="NST237" s="10"/>
      <c r="NSU237" s="10"/>
      <c r="NSV237" s="10"/>
      <c r="NSW237" s="10"/>
      <c r="NSX237" s="10"/>
      <c r="NSY237" s="10"/>
      <c r="NSZ237" s="10"/>
      <c r="NTA237" s="10"/>
      <c r="NTB237" s="10"/>
      <c r="NTC237" s="10"/>
      <c r="NTD237" s="10"/>
      <c r="NTE237" s="10"/>
      <c r="NTF237" s="10"/>
      <c r="NTG237" s="10"/>
      <c r="NTH237" s="10"/>
      <c r="NTI237" s="10"/>
      <c r="NTJ237" s="10"/>
      <c r="NTK237" s="10"/>
      <c r="NTL237" s="10"/>
      <c r="NTM237" s="10"/>
      <c r="NTN237" s="10"/>
      <c r="NTO237" s="10"/>
      <c r="NTP237" s="10"/>
      <c r="NTQ237" s="10"/>
      <c r="NTR237" s="10"/>
      <c r="NTS237" s="10"/>
      <c r="NTT237" s="10"/>
      <c r="NTU237" s="10"/>
      <c r="NTV237" s="10"/>
      <c r="NTW237" s="10"/>
      <c r="NTX237" s="10"/>
      <c r="NTY237" s="10"/>
      <c r="NTZ237" s="10"/>
      <c r="NUA237" s="10"/>
      <c r="NUB237" s="10"/>
      <c r="NUC237" s="10"/>
      <c r="NUD237" s="10"/>
      <c r="NUE237" s="10"/>
      <c r="NUF237" s="10"/>
      <c r="NUG237" s="10"/>
      <c r="NUH237" s="10"/>
      <c r="NUI237" s="10"/>
      <c r="NUJ237" s="10"/>
      <c r="NUK237" s="10"/>
      <c r="NUL237" s="10"/>
      <c r="NUM237" s="10"/>
      <c r="NUN237" s="10"/>
      <c r="NUO237" s="10"/>
      <c r="NUP237" s="10"/>
      <c r="NUQ237" s="10"/>
      <c r="NUR237" s="10"/>
      <c r="NUS237" s="10"/>
      <c r="NUT237" s="10"/>
      <c r="NUU237" s="10"/>
      <c r="NUV237" s="10"/>
      <c r="NUW237" s="10"/>
      <c r="NUX237" s="10"/>
      <c r="NUY237" s="10"/>
      <c r="NUZ237" s="10"/>
      <c r="NVA237" s="10"/>
      <c r="NVB237" s="10"/>
      <c r="NVC237" s="10"/>
      <c r="NVD237" s="10"/>
      <c r="NVE237" s="10"/>
      <c r="NVF237" s="10"/>
      <c r="NVG237" s="10"/>
      <c r="NVH237" s="10"/>
      <c r="NVI237" s="10"/>
      <c r="NVJ237" s="10"/>
      <c r="NVK237" s="10"/>
      <c r="NVL237" s="10"/>
      <c r="NVM237" s="10"/>
      <c r="NVN237" s="10"/>
      <c r="NVO237" s="10"/>
      <c r="NVP237" s="10"/>
      <c r="NVQ237" s="10"/>
      <c r="NVR237" s="10"/>
      <c r="NVS237" s="10"/>
      <c r="NVT237" s="10"/>
      <c r="NVU237" s="10"/>
      <c r="NVV237" s="10"/>
      <c r="NVW237" s="10"/>
      <c r="NVX237" s="10"/>
      <c r="NVY237" s="10"/>
      <c r="NVZ237" s="10"/>
      <c r="NWA237" s="10"/>
      <c r="NWB237" s="10"/>
      <c r="NWC237" s="10"/>
      <c r="NWD237" s="10"/>
      <c r="NWE237" s="10"/>
      <c r="NWF237" s="10"/>
      <c r="NWG237" s="10"/>
      <c r="NWH237" s="10"/>
      <c r="NWI237" s="10"/>
      <c r="NWJ237" s="10"/>
      <c r="NWK237" s="10"/>
      <c r="NWL237" s="10"/>
      <c r="NWM237" s="10"/>
      <c r="NWN237" s="10"/>
      <c r="NWO237" s="10"/>
      <c r="NWP237" s="10"/>
      <c r="NWQ237" s="10"/>
      <c r="NWR237" s="10"/>
      <c r="NWS237" s="10"/>
      <c r="NWT237" s="10"/>
      <c r="NWU237" s="10"/>
      <c r="NWV237" s="10"/>
      <c r="NWW237" s="10"/>
      <c r="NWX237" s="10"/>
      <c r="NWY237" s="10"/>
      <c r="NWZ237" s="10"/>
      <c r="NXA237" s="10"/>
      <c r="NXB237" s="10"/>
      <c r="NXC237" s="10"/>
      <c r="NXD237" s="10"/>
      <c r="NXE237" s="10"/>
      <c r="NXF237" s="10"/>
      <c r="NXG237" s="10"/>
      <c r="NXH237" s="10"/>
      <c r="NXI237" s="10"/>
      <c r="NXJ237" s="10"/>
      <c r="NXK237" s="10"/>
      <c r="NXL237" s="10"/>
      <c r="NXM237" s="10"/>
      <c r="NXN237" s="10"/>
      <c r="NXO237" s="10"/>
      <c r="NXP237" s="10"/>
      <c r="NXQ237" s="10"/>
      <c r="NXR237" s="10"/>
      <c r="NXS237" s="10"/>
      <c r="NXT237" s="10"/>
      <c r="NXU237" s="10"/>
      <c r="NXV237" s="10"/>
      <c r="NXW237" s="10"/>
      <c r="NXX237" s="10"/>
      <c r="NXY237" s="10"/>
      <c r="NXZ237" s="10"/>
      <c r="NYA237" s="10"/>
      <c r="NYB237" s="10"/>
      <c r="NYC237" s="10"/>
      <c r="NYD237" s="10"/>
      <c r="NYE237" s="10"/>
      <c r="NYF237" s="10"/>
      <c r="NYG237" s="10"/>
      <c r="NYH237" s="10"/>
      <c r="NYI237" s="10"/>
      <c r="NYJ237" s="10"/>
      <c r="NYK237" s="10"/>
      <c r="NYL237" s="10"/>
      <c r="NYM237" s="10"/>
      <c r="NYN237" s="10"/>
      <c r="NYO237" s="10"/>
      <c r="NYP237" s="10"/>
      <c r="NYQ237" s="10"/>
      <c r="NYR237" s="10"/>
      <c r="NYS237" s="10"/>
      <c r="NYT237" s="10"/>
      <c r="NYU237" s="10"/>
      <c r="NYV237" s="10"/>
      <c r="NYW237" s="10"/>
      <c r="NYX237" s="10"/>
      <c r="NYY237" s="10"/>
      <c r="NYZ237" s="10"/>
      <c r="NZA237" s="10"/>
      <c r="NZB237" s="10"/>
      <c r="NZC237" s="10"/>
      <c r="NZD237" s="10"/>
      <c r="NZE237" s="10"/>
      <c r="NZF237" s="10"/>
      <c r="NZG237" s="10"/>
      <c r="NZH237" s="10"/>
      <c r="NZI237" s="10"/>
      <c r="NZJ237" s="10"/>
      <c r="NZK237" s="10"/>
      <c r="NZL237" s="10"/>
      <c r="NZM237" s="10"/>
      <c r="NZN237" s="10"/>
      <c r="NZO237" s="10"/>
      <c r="NZP237" s="10"/>
      <c r="NZQ237" s="10"/>
      <c r="NZR237" s="10"/>
      <c r="NZS237" s="10"/>
      <c r="NZT237" s="10"/>
      <c r="NZU237" s="10"/>
      <c r="NZV237" s="10"/>
      <c r="NZW237" s="10"/>
      <c r="NZX237" s="10"/>
      <c r="NZY237" s="10"/>
      <c r="NZZ237" s="10"/>
      <c r="OAA237" s="10"/>
      <c r="OAB237" s="10"/>
      <c r="OAC237" s="10"/>
      <c r="OAD237" s="10"/>
      <c r="OAE237" s="10"/>
      <c r="OAF237" s="10"/>
      <c r="OAG237" s="10"/>
      <c r="OAH237" s="10"/>
      <c r="OAI237" s="10"/>
      <c r="OAJ237" s="10"/>
      <c r="OAK237" s="10"/>
      <c r="OAL237" s="10"/>
      <c r="OAM237" s="10"/>
      <c r="OAN237" s="10"/>
      <c r="OAO237" s="10"/>
      <c r="OAP237" s="10"/>
      <c r="OAQ237" s="10"/>
      <c r="OAR237" s="10"/>
      <c r="OAS237" s="10"/>
      <c r="OAT237" s="10"/>
      <c r="OAU237" s="10"/>
      <c r="OAV237" s="10"/>
      <c r="OAW237" s="10"/>
      <c r="OAX237" s="10"/>
      <c r="OAY237" s="10"/>
      <c r="OAZ237" s="10"/>
      <c r="OBA237" s="10"/>
      <c r="OBB237" s="10"/>
      <c r="OBC237" s="10"/>
      <c r="OBD237" s="10"/>
      <c r="OBE237" s="10"/>
      <c r="OBF237" s="10"/>
      <c r="OBG237" s="10"/>
      <c r="OBH237" s="10"/>
      <c r="OBI237" s="10"/>
      <c r="OBJ237" s="10"/>
      <c r="OBK237" s="10"/>
      <c r="OBL237" s="10"/>
      <c r="OBM237" s="10"/>
      <c r="OBN237" s="10"/>
      <c r="OBO237" s="10"/>
      <c r="OBP237" s="10"/>
      <c r="OBQ237" s="10"/>
      <c r="OBR237" s="10"/>
      <c r="OBS237" s="10"/>
      <c r="OBT237" s="10"/>
      <c r="OBU237" s="10"/>
      <c r="OBV237" s="10"/>
      <c r="OBW237" s="10"/>
      <c r="OBX237" s="10"/>
      <c r="OBY237" s="10"/>
      <c r="OBZ237" s="10"/>
      <c r="OCA237" s="10"/>
      <c r="OCB237" s="10"/>
      <c r="OCC237" s="10"/>
      <c r="OCD237" s="10"/>
      <c r="OCE237" s="10"/>
      <c r="OCF237" s="10"/>
      <c r="OCG237" s="10"/>
      <c r="OCH237" s="10"/>
      <c r="OCI237" s="10"/>
      <c r="OCJ237" s="10"/>
      <c r="OCK237" s="10"/>
      <c r="OCL237" s="10"/>
      <c r="OCM237" s="10"/>
      <c r="OCN237" s="10"/>
      <c r="OCO237" s="10"/>
      <c r="OCP237" s="10"/>
      <c r="OCQ237" s="10"/>
      <c r="OCR237" s="10"/>
      <c r="OCS237" s="10"/>
      <c r="OCT237" s="10"/>
      <c r="OCU237" s="10"/>
      <c r="OCV237" s="10"/>
      <c r="OCW237" s="10"/>
      <c r="OCX237" s="10"/>
      <c r="OCY237" s="10"/>
      <c r="OCZ237" s="10"/>
      <c r="ODA237" s="10"/>
      <c r="ODB237" s="10"/>
      <c r="ODC237" s="10"/>
      <c r="ODD237" s="10"/>
      <c r="ODE237" s="10"/>
      <c r="ODF237" s="10"/>
      <c r="ODG237" s="10"/>
      <c r="ODH237" s="10"/>
      <c r="ODI237" s="10"/>
      <c r="ODJ237" s="10"/>
      <c r="ODK237" s="10"/>
      <c r="ODL237" s="10"/>
      <c r="ODM237" s="10"/>
      <c r="ODN237" s="10"/>
      <c r="ODO237" s="10"/>
      <c r="ODP237" s="10"/>
      <c r="ODQ237" s="10"/>
      <c r="ODR237" s="10"/>
      <c r="ODS237" s="10"/>
      <c r="ODT237" s="10"/>
      <c r="ODU237" s="10"/>
      <c r="ODV237" s="10"/>
      <c r="ODW237" s="10"/>
      <c r="ODX237" s="10"/>
      <c r="ODY237" s="10"/>
      <c r="ODZ237" s="10"/>
      <c r="OEA237" s="10"/>
      <c r="OEB237" s="10"/>
      <c r="OEC237" s="10"/>
      <c r="OED237" s="10"/>
      <c r="OEE237" s="10"/>
      <c r="OEF237" s="10"/>
      <c r="OEG237" s="10"/>
      <c r="OEH237" s="10"/>
      <c r="OEI237" s="10"/>
      <c r="OEJ237" s="10"/>
      <c r="OEK237" s="10"/>
      <c r="OEL237" s="10"/>
      <c r="OEM237" s="10"/>
      <c r="OEN237" s="10"/>
      <c r="OEO237" s="10"/>
      <c r="OEP237" s="10"/>
      <c r="OEQ237" s="10"/>
      <c r="OER237" s="10"/>
      <c r="OES237" s="10"/>
      <c r="OET237" s="10"/>
      <c r="OEU237" s="10"/>
      <c r="OEV237" s="10"/>
      <c r="OEW237" s="10"/>
      <c r="OEX237" s="10"/>
      <c r="OEY237" s="10"/>
      <c r="OEZ237" s="10"/>
      <c r="OFA237" s="10"/>
      <c r="OFB237" s="10"/>
      <c r="OFC237" s="10"/>
      <c r="OFD237" s="10"/>
      <c r="OFE237" s="10"/>
      <c r="OFF237" s="10"/>
      <c r="OFG237" s="10"/>
      <c r="OFH237" s="10"/>
      <c r="OFI237" s="10"/>
      <c r="OFJ237" s="10"/>
      <c r="OFK237" s="10"/>
      <c r="OFL237" s="10"/>
      <c r="OFM237" s="10"/>
      <c r="OFN237" s="10"/>
      <c r="OFO237" s="10"/>
      <c r="OFP237" s="10"/>
      <c r="OFQ237" s="10"/>
      <c r="OFR237" s="10"/>
      <c r="OFS237" s="10"/>
      <c r="OFT237" s="10"/>
      <c r="OFU237" s="10"/>
      <c r="OFV237" s="10"/>
      <c r="OFW237" s="10"/>
      <c r="OFX237" s="10"/>
      <c r="OFY237" s="10"/>
      <c r="OFZ237" s="10"/>
      <c r="OGA237" s="10"/>
      <c r="OGB237" s="10"/>
      <c r="OGC237" s="10"/>
      <c r="OGD237" s="10"/>
      <c r="OGE237" s="10"/>
      <c r="OGF237" s="10"/>
      <c r="OGG237" s="10"/>
      <c r="OGH237" s="10"/>
      <c r="OGI237" s="10"/>
      <c r="OGJ237" s="10"/>
      <c r="OGK237" s="10"/>
      <c r="OGL237" s="10"/>
      <c r="OGM237" s="10"/>
      <c r="OGN237" s="10"/>
      <c r="OGO237" s="10"/>
      <c r="OGP237" s="10"/>
      <c r="OGQ237" s="10"/>
      <c r="OGR237" s="10"/>
      <c r="OGS237" s="10"/>
      <c r="OGT237" s="10"/>
      <c r="OGU237" s="10"/>
      <c r="OGV237" s="10"/>
      <c r="OGW237" s="10"/>
      <c r="OGX237" s="10"/>
      <c r="OGY237" s="10"/>
      <c r="OGZ237" s="10"/>
      <c r="OHA237" s="10"/>
      <c r="OHB237" s="10"/>
      <c r="OHC237" s="10"/>
      <c r="OHD237" s="10"/>
      <c r="OHE237" s="10"/>
      <c r="OHF237" s="10"/>
      <c r="OHG237" s="10"/>
      <c r="OHH237" s="10"/>
      <c r="OHI237" s="10"/>
      <c r="OHJ237" s="10"/>
      <c r="OHK237" s="10"/>
      <c r="OHL237" s="10"/>
      <c r="OHM237" s="10"/>
      <c r="OHN237" s="10"/>
      <c r="OHO237" s="10"/>
      <c r="OHP237" s="10"/>
      <c r="OHQ237" s="10"/>
      <c r="OHR237" s="10"/>
      <c r="OHS237" s="10"/>
      <c r="OHT237" s="10"/>
      <c r="OHU237" s="10"/>
      <c r="OHV237" s="10"/>
      <c r="OHW237" s="10"/>
      <c r="OHX237" s="10"/>
      <c r="OHY237" s="10"/>
      <c r="OHZ237" s="10"/>
      <c r="OIA237" s="10"/>
      <c r="OIB237" s="10"/>
      <c r="OIC237" s="10"/>
      <c r="OID237" s="10"/>
      <c r="OIE237" s="10"/>
      <c r="OIF237" s="10"/>
      <c r="OIG237" s="10"/>
      <c r="OIH237" s="10"/>
      <c r="OII237" s="10"/>
      <c r="OIJ237" s="10"/>
      <c r="OIK237" s="10"/>
      <c r="OIL237" s="10"/>
      <c r="OIM237" s="10"/>
      <c r="OIN237" s="10"/>
      <c r="OIO237" s="10"/>
      <c r="OIP237" s="10"/>
      <c r="OIQ237" s="10"/>
      <c r="OIR237" s="10"/>
      <c r="OIS237" s="10"/>
      <c r="OIT237" s="10"/>
      <c r="OIU237" s="10"/>
      <c r="OIV237" s="10"/>
      <c r="OIW237" s="10"/>
      <c r="OIX237" s="10"/>
      <c r="OIY237" s="10"/>
      <c r="OIZ237" s="10"/>
      <c r="OJA237" s="10"/>
      <c r="OJB237" s="10"/>
      <c r="OJC237" s="10"/>
      <c r="OJD237" s="10"/>
      <c r="OJE237" s="10"/>
      <c r="OJF237" s="10"/>
      <c r="OJG237" s="10"/>
      <c r="OJH237" s="10"/>
      <c r="OJI237" s="10"/>
      <c r="OJJ237" s="10"/>
      <c r="OJK237" s="10"/>
      <c r="OJL237" s="10"/>
      <c r="OJM237" s="10"/>
      <c r="OJN237" s="10"/>
      <c r="OJO237" s="10"/>
      <c r="OJP237" s="10"/>
      <c r="OJQ237" s="10"/>
      <c r="OJR237" s="10"/>
      <c r="OJS237" s="10"/>
      <c r="OJT237" s="10"/>
      <c r="OJU237" s="10"/>
      <c r="OJV237" s="10"/>
      <c r="OJW237" s="10"/>
      <c r="OJX237" s="10"/>
      <c r="OJY237" s="10"/>
      <c r="OJZ237" s="10"/>
      <c r="OKA237" s="10"/>
      <c r="OKB237" s="10"/>
      <c r="OKC237" s="10"/>
      <c r="OKD237" s="10"/>
      <c r="OKE237" s="10"/>
      <c r="OKF237" s="10"/>
      <c r="OKG237" s="10"/>
      <c r="OKH237" s="10"/>
      <c r="OKI237" s="10"/>
      <c r="OKJ237" s="10"/>
      <c r="OKK237" s="10"/>
      <c r="OKL237" s="10"/>
      <c r="OKM237" s="10"/>
      <c r="OKN237" s="10"/>
      <c r="OKO237" s="10"/>
      <c r="OKP237" s="10"/>
      <c r="OKQ237" s="10"/>
      <c r="OKR237" s="10"/>
      <c r="OKS237" s="10"/>
      <c r="OKT237" s="10"/>
      <c r="OKU237" s="10"/>
      <c r="OKV237" s="10"/>
      <c r="OKW237" s="10"/>
      <c r="OKX237" s="10"/>
      <c r="OKY237" s="10"/>
      <c r="OKZ237" s="10"/>
      <c r="OLA237" s="10"/>
      <c r="OLB237" s="10"/>
      <c r="OLC237" s="10"/>
      <c r="OLD237" s="10"/>
      <c r="OLE237" s="10"/>
      <c r="OLF237" s="10"/>
      <c r="OLG237" s="10"/>
      <c r="OLH237" s="10"/>
      <c r="OLI237" s="10"/>
      <c r="OLJ237" s="10"/>
      <c r="OLK237" s="10"/>
      <c r="OLL237" s="10"/>
      <c r="OLM237" s="10"/>
      <c r="OLN237" s="10"/>
      <c r="OLO237" s="10"/>
      <c r="OLP237" s="10"/>
      <c r="OLQ237" s="10"/>
      <c r="OLR237" s="10"/>
      <c r="OLS237" s="10"/>
      <c r="OLT237" s="10"/>
      <c r="OLU237" s="10"/>
      <c r="OLV237" s="10"/>
      <c r="OLW237" s="10"/>
      <c r="OLX237" s="10"/>
      <c r="OLY237" s="10"/>
      <c r="OLZ237" s="10"/>
      <c r="OMA237" s="10"/>
      <c r="OMB237" s="10"/>
      <c r="OMC237" s="10"/>
      <c r="OMD237" s="10"/>
      <c r="OME237" s="10"/>
      <c r="OMF237" s="10"/>
      <c r="OMG237" s="10"/>
      <c r="OMH237" s="10"/>
      <c r="OMI237" s="10"/>
      <c r="OMJ237" s="10"/>
      <c r="OMK237" s="10"/>
      <c r="OML237" s="10"/>
      <c r="OMM237" s="10"/>
      <c r="OMN237" s="10"/>
      <c r="OMO237" s="10"/>
      <c r="OMP237" s="10"/>
      <c r="OMQ237" s="10"/>
      <c r="OMR237" s="10"/>
      <c r="OMS237" s="10"/>
      <c r="OMT237" s="10"/>
      <c r="OMU237" s="10"/>
      <c r="OMV237" s="10"/>
      <c r="OMW237" s="10"/>
      <c r="OMX237" s="10"/>
      <c r="OMY237" s="10"/>
      <c r="OMZ237" s="10"/>
      <c r="ONA237" s="10"/>
      <c r="ONB237" s="10"/>
      <c r="ONC237" s="10"/>
      <c r="OND237" s="10"/>
      <c r="ONE237" s="10"/>
      <c r="ONF237" s="10"/>
      <c r="ONG237" s="10"/>
      <c r="ONH237" s="10"/>
      <c r="ONI237" s="10"/>
      <c r="ONJ237" s="10"/>
      <c r="ONK237" s="10"/>
      <c r="ONL237" s="10"/>
      <c r="ONM237" s="10"/>
      <c r="ONN237" s="10"/>
      <c r="ONO237" s="10"/>
      <c r="ONP237" s="10"/>
      <c r="ONQ237" s="10"/>
      <c r="ONR237" s="10"/>
      <c r="ONS237" s="10"/>
      <c r="ONT237" s="10"/>
      <c r="ONU237" s="10"/>
      <c r="ONV237" s="10"/>
      <c r="ONW237" s="10"/>
      <c r="ONX237" s="10"/>
      <c r="ONY237" s="10"/>
      <c r="ONZ237" s="10"/>
      <c r="OOA237" s="10"/>
      <c r="OOB237" s="10"/>
      <c r="OOC237" s="10"/>
      <c r="OOD237" s="10"/>
      <c r="OOE237" s="10"/>
      <c r="OOF237" s="10"/>
      <c r="OOG237" s="10"/>
      <c r="OOH237" s="10"/>
      <c r="OOI237" s="10"/>
      <c r="OOJ237" s="10"/>
      <c r="OOK237" s="10"/>
      <c r="OOL237" s="10"/>
      <c r="OOM237" s="10"/>
      <c r="OON237" s="10"/>
      <c r="OOO237" s="10"/>
      <c r="OOP237" s="10"/>
      <c r="OOQ237" s="10"/>
      <c r="OOR237" s="10"/>
      <c r="OOS237" s="10"/>
      <c r="OOT237" s="10"/>
      <c r="OOU237" s="10"/>
      <c r="OOV237" s="10"/>
      <c r="OOW237" s="10"/>
      <c r="OOX237" s="10"/>
      <c r="OOY237" s="10"/>
      <c r="OOZ237" s="10"/>
      <c r="OPA237" s="10"/>
      <c r="OPB237" s="10"/>
      <c r="OPC237" s="10"/>
      <c r="OPD237" s="10"/>
      <c r="OPE237" s="10"/>
      <c r="OPF237" s="10"/>
      <c r="OPG237" s="10"/>
      <c r="OPH237" s="10"/>
      <c r="OPI237" s="10"/>
      <c r="OPJ237" s="10"/>
      <c r="OPK237" s="10"/>
      <c r="OPL237" s="10"/>
      <c r="OPM237" s="10"/>
      <c r="OPN237" s="10"/>
      <c r="OPO237" s="10"/>
      <c r="OPP237" s="10"/>
      <c r="OPQ237" s="10"/>
      <c r="OPR237" s="10"/>
      <c r="OPS237" s="10"/>
      <c r="OPT237" s="10"/>
      <c r="OPU237" s="10"/>
      <c r="OPV237" s="10"/>
      <c r="OPW237" s="10"/>
      <c r="OPX237" s="10"/>
      <c r="OPY237" s="10"/>
      <c r="OPZ237" s="10"/>
      <c r="OQA237" s="10"/>
      <c r="OQB237" s="10"/>
      <c r="OQC237" s="10"/>
      <c r="OQD237" s="10"/>
      <c r="OQE237" s="10"/>
      <c r="OQF237" s="10"/>
      <c r="OQG237" s="10"/>
      <c r="OQH237" s="10"/>
      <c r="OQI237" s="10"/>
      <c r="OQJ237" s="10"/>
      <c r="OQK237" s="10"/>
      <c r="OQL237" s="10"/>
      <c r="OQM237" s="10"/>
      <c r="OQN237" s="10"/>
      <c r="OQO237" s="10"/>
      <c r="OQP237" s="10"/>
      <c r="OQQ237" s="10"/>
      <c r="OQR237" s="10"/>
      <c r="OQS237" s="10"/>
      <c r="OQT237" s="10"/>
      <c r="OQU237" s="10"/>
      <c r="OQV237" s="10"/>
      <c r="OQW237" s="10"/>
      <c r="OQX237" s="10"/>
      <c r="OQY237" s="10"/>
      <c r="OQZ237" s="10"/>
      <c r="ORA237" s="10"/>
      <c r="ORB237" s="10"/>
      <c r="ORC237" s="10"/>
      <c r="ORD237" s="10"/>
      <c r="ORE237" s="10"/>
      <c r="ORF237" s="10"/>
      <c r="ORG237" s="10"/>
      <c r="ORH237" s="10"/>
      <c r="ORI237" s="10"/>
      <c r="ORJ237" s="10"/>
      <c r="ORK237" s="10"/>
      <c r="ORL237" s="10"/>
      <c r="ORM237" s="10"/>
      <c r="ORN237" s="10"/>
      <c r="ORO237" s="10"/>
      <c r="ORP237" s="10"/>
      <c r="ORQ237" s="10"/>
      <c r="ORR237" s="10"/>
      <c r="ORS237" s="10"/>
      <c r="ORT237" s="10"/>
      <c r="ORU237" s="10"/>
      <c r="ORV237" s="10"/>
      <c r="ORW237" s="10"/>
      <c r="ORX237" s="10"/>
      <c r="ORY237" s="10"/>
      <c r="ORZ237" s="10"/>
      <c r="OSA237" s="10"/>
      <c r="OSB237" s="10"/>
      <c r="OSC237" s="10"/>
      <c r="OSD237" s="10"/>
      <c r="OSE237" s="10"/>
      <c r="OSF237" s="10"/>
      <c r="OSG237" s="10"/>
      <c r="OSH237" s="10"/>
      <c r="OSI237" s="10"/>
      <c r="OSJ237" s="10"/>
      <c r="OSK237" s="10"/>
      <c r="OSL237" s="10"/>
      <c r="OSM237" s="10"/>
      <c r="OSN237" s="10"/>
      <c r="OSO237" s="10"/>
      <c r="OSP237" s="10"/>
      <c r="OSQ237" s="10"/>
      <c r="OSR237" s="10"/>
      <c r="OSS237" s="10"/>
      <c r="OST237" s="10"/>
      <c r="OSU237" s="10"/>
      <c r="OSV237" s="10"/>
      <c r="OSW237" s="10"/>
      <c r="OSX237" s="10"/>
      <c r="OSY237" s="10"/>
      <c r="OSZ237" s="10"/>
      <c r="OTA237" s="10"/>
      <c r="OTB237" s="10"/>
      <c r="OTC237" s="10"/>
      <c r="OTD237" s="10"/>
      <c r="OTE237" s="10"/>
      <c r="OTF237" s="10"/>
      <c r="OTG237" s="10"/>
      <c r="OTH237" s="10"/>
      <c r="OTI237" s="10"/>
      <c r="OTJ237" s="10"/>
      <c r="OTK237" s="10"/>
      <c r="OTL237" s="10"/>
      <c r="OTM237" s="10"/>
      <c r="OTN237" s="10"/>
      <c r="OTO237" s="10"/>
      <c r="OTP237" s="10"/>
      <c r="OTQ237" s="10"/>
      <c r="OTR237" s="10"/>
      <c r="OTS237" s="10"/>
      <c r="OTT237" s="10"/>
      <c r="OTU237" s="10"/>
      <c r="OTV237" s="10"/>
      <c r="OTW237" s="10"/>
      <c r="OTX237" s="10"/>
      <c r="OTY237" s="10"/>
      <c r="OTZ237" s="10"/>
      <c r="OUA237" s="10"/>
      <c r="OUB237" s="10"/>
      <c r="OUC237" s="10"/>
      <c r="OUD237" s="10"/>
      <c r="OUE237" s="10"/>
      <c r="OUF237" s="10"/>
      <c r="OUG237" s="10"/>
      <c r="OUH237" s="10"/>
      <c r="OUI237" s="10"/>
      <c r="OUJ237" s="10"/>
      <c r="OUK237" s="10"/>
      <c r="OUL237" s="10"/>
      <c r="OUM237" s="10"/>
      <c r="OUN237" s="10"/>
      <c r="OUO237" s="10"/>
      <c r="OUP237" s="10"/>
      <c r="OUQ237" s="10"/>
      <c r="OUR237" s="10"/>
      <c r="OUS237" s="10"/>
      <c r="OUT237" s="10"/>
      <c r="OUU237" s="10"/>
      <c r="OUV237" s="10"/>
      <c r="OUW237" s="10"/>
      <c r="OUX237" s="10"/>
      <c r="OUY237" s="10"/>
      <c r="OUZ237" s="10"/>
      <c r="OVA237" s="10"/>
      <c r="OVB237" s="10"/>
      <c r="OVC237" s="10"/>
      <c r="OVD237" s="10"/>
      <c r="OVE237" s="10"/>
      <c r="OVF237" s="10"/>
      <c r="OVG237" s="10"/>
      <c r="OVH237" s="10"/>
      <c r="OVI237" s="10"/>
      <c r="OVJ237" s="10"/>
      <c r="OVK237" s="10"/>
      <c r="OVL237" s="10"/>
      <c r="OVM237" s="10"/>
      <c r="OVN237" s="10"/>
      <c r="OVO237" s="10"/>
      <c r="OVP237" s="10"/>
      <c r="OVQ237" s="10"/>
      <c r="OVR237" s="10"/>
      <c r="OVS237" s="10"/>
      <c r="OVT237" s="10"/>
      <c r="OVU237" s="10"/>
      <c r="OVV237" s="10"/>
      <c r="OVW237" s="10"/>
      <c r="OVX237" s="10"/>
      <c r="OVY237" s="10"/>
      <c r="OVZ237" s="10"/>
      <c r="OWA237" s="10"/>
      <c r="OWB237" s="10"/>
      <c r="OWC237" s="10"/>
      <c r="OWD237" s="10"/>
      <c r="OWE237" s="10"/>
      <c r="OWF237" s="10"/>
      <c r="OWG237" s="10"/>
      <c r="OWH237" s="10"/>
      <c r="OWI237" s="10"/>
      <c r="OWJ237" s="10"/>
      <c r="OWK237" s="10"/>
      <c r="OWL237" s="10"/>
      <c r="OWM237" s="10"/>
      <c r="OWN237" s="10"/>
      <c r="OWO237" s="10"/>
      <c r="OWP237" s="10"/>
      <c r="OWQ237" s="10"/>
      <c r="OWR237" s="10"/>
      <c r="OWS237" s="10"/>
      <c r="OWT237" s="10"/>
      <c r="OWU237" s="10"/>
      <c r="OWV237" s="10"/>
      <c r="OWW237" s="10"/>
      <c r="OWX237" s="10"/>
      <c r="OWY237" s="10"/>
      <c r="OWZ237" s="10"/>
      <c r="OXA237" s="10"/>
      <c r="OXB237" s="10"/>
      <c r="OXC237" s="10"/>
      <c r="OXD237" s="10"/>
      <c r="OXE237" s="10"/>
      <c r="OXF237" s="10"/>
      <c r="OXG237" s="10"/>
      <c r="OXH237" s="10"/>
      <c r="OXI237" s="10"/>
      <c r="OXJ237" s="10"/>
      <c r="OXK237" s="10"/>
      <c r="OXL237" s="10"/>
      <c r="OXM237" s="10"/>
      <c r="OXN237" s="10"/>
      <c r="OXO237" s="10"/>
      <c r="OXP237" s="10"/>
      <c r="OXQ237" s="10"/>
      <c r="OXR237" s="10"/>
      <c r="OXS237" s="10"/>
      <c r="OXT237" s="10"/>
      <c r="OXU237" s="10"/>
      <c r="OXV237" s="10"/>
      <c r="OXW237" s="10"/>
      <c r="OXX237" s="10"/>
      <c r="OXY237" s="10"/>
      <c r="OXZ237" s="10"/>
      <c r="OYA237" s="10"/>
      <c r="OYB237" s="10"/>
      <c r="OYC237" s="10"/>
      <c r="OYD237" s="10"/>
      <c r="OYE237" s="10"/>
      <c r="OYF237" s="10"/>
      <c r="OYG237" s="10"/>
      <c r="OYH237" s="10"/>
      <c r="OYI237" s="10"/>
      <c r="OYJ237" s="10"/>
      <c r="OYK237" s="10"/>
      <c r="OYL237" s="10"/>
      <c r="OYM237" s="10"/>
      <c r="OYN237" s="10"/>
      <c r="OYO237" s="10"/>
      <c r="OYP237" s="10"/>
      <c r="OYQ237" s="10"/>
      <c r="OYR237" s="10"/>
      <c r="OYS237" s="10"/>
      <c r="OYT237" s="10"/>
      <c r="OYU237" s="10"/>
      <c r="OYV237" s="10"/>
      <c r="OYW237" s="10"/>
      <c r="OYX237" s="10"/>
      <c r="OYY237" s="10"/>
      <c r="OYZ237" s="10"/>
      <c r="OZA237" s="10"/>
      <c r="OZB237" s="10"/>
      <c r="OZC237" s="10"/>
      <c r="OZD237" s="10"/>
      <c r="OZE237" s="10"/>
      <c r="OZF237" s="10"/>
      <c r="OZG237" s="10"/>
      <c r="OZH237" s="10"/>
      <c r="OZI237" s="10"/>
      <c r="OZJ237" s="10"/>
      <c r="OZK237" s="10"/>
      <c r="OZL237" s="10"/>
      <c r="OZM237" s="10"/>
      <c r="OZN237" s="10"/>
      <c r="OZO237" s="10"/>
      <c r="OZP237" s="10"/>
      <c r="OZQ237" s="10"/>
      <c r="OZR237" s="10"/>
      <c r="OZS237" s="10"/>
      <c r="OZT237" s="10"/>
      <c r="OZU237" s="10"/>
      <c r="OZV237" s="10"/>
      <c r="OZW237" s="10"/>
      <c r="OZX237" s="10"/>
      <c r="OZY237" s="10"/>
      <c r="OZZ237" s="10"/>
      <c r="PAA237" s="10"/>
      <c r="PAB237" s="10"/>
      <c r="PAC237" s="10"/>
      <c r="PAD237" s="10"/>
      <c r="PAE237" s="10"/>
      <c r="PAF237" s="10"/>
      <c r="PAG237" s="10"/>
      <c r="PAH237" s="10"/>
      <c r="PAI237" s="10"/>
      <c r="PAJ237" s="10"/>
      <c r="PAK237" s="10"/>
      <c r="PAL237" s="10"/>
      <c r="PAM237" s="10"/>
      <c r="PAN237" s="10"/>
      <c r="PAO237" s="10"/>
      <c r="PAP237" s="10"/>
      <c r="PAQ237" s="10"/>
      <c r="PAR237" s="10"/>
      <c r="PAS237" s="10"/>
      <c r="PAT237" s="10"/>
      <c r="PAU237" s="10"/>
      <c r="PAV237" s="10"/>
      <c r="PAW237" s="10"/>
      <c r="PAX237" s="10"/>
      <c r="PAY237" s="10"/>
      <c r="PAZ237" s="10"/>
      <c r="PBA237" s="10"/>
      <c r="PBB237" s="10"/>
      <c r="PBC237" s="10"/>
      <c r="PBD237" s="10"/>
      <c r="PBE237" s="10"/>
      <c r="PBF237" s="10"/>
      <c r="PBG237" s="10"/>
      <c r="PBH237" s="10"/>
      <c r="PBI237" s="10"/>
      <c r="PBJ237" s="10"/>
      <c r="PBK237" s="10"/>
      <c r="PBL237" s="10"/>
      <c r="PBM237" s="10"/>
      <c r="PBN237" s="10"/>
      <c r="PBO237" s="10"/>
      <c r="PBP237" s="10"/>
      <c r="PBQ237" s="10"/>
      <c r="PBR237" s="10"/>
      <c r="PBS237" s="10"/>
      <c r="PBT237" s="10"/>
      <c r="PBU237" s="10"/>
      <c r="PBV237" s="10"/>
      <c r="PBW237" s="10"/>
      <c r="PBX237" s="10"/>
      <c r="PBY237" s="10"/>
      <c r="PBZ237" s="10"/>
      <c r="PCA237" s="10"/>
      <c r="PCB237" s="10"/>
      <c r="PCC237" s="10"/>
      <c r="PCD237" s="10"/>
      <c r="PCE237" s="10"/>
      <c r="PCF237" s="10"/>
      <c r="PCG237" s="10"/>
      <c r="PCH237" s="10"/>
      <c r="PCI237" s="10"/>
      <c r="PCJ237" s="10"/>
      <c r="PCK237" s="10"/>
      <c r="PCL237" s="10"/>
      <c r="PCM237" s="10"/>
      <c r="PCN237" s="10"/>
      <c r="PCO237" s="10"/>
      <c r="PCP237" s="10"/>
      <c r="PCQ237" s="10"/>
      <c r="PCR237" s="10"/>
      <c r="PCS237" s="10"/>
      <c r="PCT237" s="10"/>
      <c r="PCU237" s="10"/>
      <c r="PCV237" s="10"/>
      <c r="PCW237" s="10"/>
      <c r="PCX237" s="10"/>
      <c r="PCY237" s="10"/>
      <c r="PCZ237" s="10"/>
      <c r="PDA237" s="10"/>
      <c r="PDB237" s="10"/>
      <c r="PDC237" s="10"/>
      <c r="PDD237" s="10"/>
      <c r="PDE237" s="10"/>
      <c r="PDF237" s="10"/>
      <c r="PDG237" s="10"/>
      <c r="PDH237" s="10"/>
      <c r="PDI237" s="10"/>
      <c r="PDJ237" s="10"/>
      <c r="PDK237" s="10"/>
      <c r="PDL237" s="10"/>
      <c r="PDM237" s="10"/>
      <c r="PDN237" s="10"/>
      <c r="PDO237" s="10"/>
      <c r="PDP237" s="10"/>
      <c r="PDQ237" s="10"/>
      <c r="PDR237" s="10"/>
      <c r="PDS237" s="10"/>
      <c r="PDT237" s="10"/>
      <c r="PDU237" s="10"/>
      <c r="PDV237" s="10"/>
      <c r="PDW237" s="10"/>
      <c r="PDX237" s="10"/>
      <c r="PDY237" s="10"/>
      <c r="PDZ237" s="10"/>
      <c r="PEA237" s="10"/>
      <c r="PEB237" s="10"/>
      <c r="PEC237" s="10"/>
      <c r="PED237" s="10"/>
      <c r="PEE237" s="10"/>
      <c r="PEF237" s="10"/>
      <c r="PEG237" s="10"/>
      <c r="PEH237" s="10"/>
      <c r="PEI237" s="10"/>
      <c r="PEJ237" s="10"/>
      <c r="PEK237" s="10"/>
      <c r="PEL237" s="10"/>
      <c r="PEM237" s="10"/>
      <c r="PEN237" s="10"/>
      <c r="PEO237" s="10"/>
      <c r="PEP237" s="10"/>
      <c r="PEQ237" s="10"/>
      <c r="PER237" s="10"/>
      <c r="PES237" s="10"/>
      <c r="PET237" s="10"/>
      <c r="PEU237" s="10"/>
      <c r="PEV237" s="10"/>
      <c r="PEW237" s="10"/>
      <c r="PEX237" s="10"/>
      <c r="PEY237" s="10"/>
      <c r="PEZ237" s="10"/>
      <c r="PFA237" s="10"/>
      <c r="PFB237" s="10"/>
      <c r="PFC237" s="10"/>
      <c r="PFD237" s="10"/>
      <c r="PFE237" s="10"/>
      <c r="PFF237" s="10"/>
      <c r="PFG237" s="10"/>
      <c r="PFH237" s="10"/>
      <c r="PFI237" s="10"/>
      <c r="PFJ237" s="10"/>
      <c r="PFK237" s="10"/>
      <c r="PFL237" s="10"/>
      <c r="PFM237" s="10"/>
      <c r="PFN237" s="10"/>
      <c r="PFO237" s="10"/>
      <c r="PFP237" s="10"/>
      <c r="PFQ237" s="10"/>
      <c r="PFR237" s="10"/>
      <c r="PFS237" s="10"/>
      <c r="PFT237" s="10"/>
      <c r="PFU237" s="10"/>
      <c r="PFV237" s="10"/>
      <c r="PFW237" s="10"/>
      <c r="PFX237" s="10"/>
      <c r="PFY237" s="10"/>
      <c r="PFZ237" s="10"/>
      <c r="PGA237" s="10"/>
      <c r="PGB237" s="10"/>
      <c r="PGC237" s="10"/>
      <c r="PGD237" s="10"/>
      <c r="PGE237" s="10"/>
      <c r="PGF237" s="10"/>
      <c r="PGG237" s="10"/>
      <c r="PGH237" s="10"/>
      <c r="PGI237" s="10"/>
      <c r="PGJ237" s="10"/>
      <c r="PGK237" s="10"/>
      <c r="PGL237" s="10"/>
      <c r="PGM237" s="10"/>
      <c r="PGN237" s="10"/>
      <c r="PGO237" s="10"/>
      <c r="PGP237" s="10"/>
      <c r="PGQ237" s="10"/>
      <c r="PGR237" s="10"/>
      <c r="PGS237" s="10"/>
      <c r="PGT237" s="10"/>
      <c r="PGU237" s="10"/>
      <c r="PGV237" s="10"/>
      <c r="PGW237" s="10"/>
      <c r="PGX237" s="10"/>
      <c r="PGY237" s="10"/>
      <c r="PGZ237" s="10"/>
      <c r="PHA237" s="10"/>
      <c r="PHB237" s="10"/>
      <c r="PHC237" s="10"/>
      <c r="PHD237" s="10"/>
      <c r="PHE237" s="10"/>
      <c r="PHF237" s="10"/>
      <c r="PHG237" s="10"/>
      <c r="PHH237" s="10"/>
      <c r="PHI237" s="10"/>
      <c r="PHJ237" s="10"/>
      <c r="PHK237" s="10"/>
      <c r="PHL237" s="10"/>
      <c r="PHM237" s="10"/>
      <c r="PHN237" s="10"/>
      <c r="PHO237" s="10"/>
      <c r="PHP237" s="10"/>
      <c r="PHQ237" s="10"/>
      <c r="PHR237" s="10"/>
      <c r="PHS237" s="10"/>
      <c r="PHT237" s="10"/>
      <c r="PHU237" s="10"/>
      <c r="PHV237" s="10"/>
      <c r="PHW237" s="10"/>
      <c r="PHX237" s="10"/>
      <c r="PHY237" s="10"/>
      <c r="PHZ237" s="10"/>
      <c r="PIA237" s="10"/>
      <c r="PIB237" s="10"/>
      <c r="PIC237" s="10"/>
      <c r="PID237" s="10"/>
      <c r="PIE237" s="10"/>
      <c r="PIF237" s="10"/>
      <c r="PIG237" s="10"/>
      <c r="PIH237" s="10"/>
      <c r="PII237" s="10"/>
      <c r="PIJ237" s="10"/>
      <c r="PIK237" s="10"/>
      <c r="PIL237" s="10"/>
      <c r="PIM237" s="10"/>
      <c r="PIN237" s="10"/>
      <c r="PIO237" s="10"/>
      <c r="PIP237" s="10"/>
      <c r="PIQ237" s="10"/>
      <c r="PIR237" s="10"/>
      <c r="PIS237" s="10"/>
      <c r="PIT237" s="10"/>
      <c r="PIU237" s="10"/>
      <c r="PIV237" s="10"/>
      <c r="PIW237" s="10"/>
      <c r="PIX237" s="10"/>
      <c r="PIY237" s="10"/>
      <c r="PIZ237" s="10"/>
      <c r="PJA237" s="10"/>
      <c r="PJB237" s="10"/>
      <c r="PJC237" s="10"/>
      <c r="PJD237" s="10"/>
      <c r="PJE237" s="10"/>
      <c r="PJF237" s="10"/>
      <c r="PJG237" s="10"/>
      <c r="PJH237" s="10"/>
      <c r="PJI237" s="10"/>
      <c r="PJJ237" s="10"/>
      <c r="PJK237" s="10"/>
      <c r="PJL237" s="10"/>
      <c r="PJM237" s="10"/>
      <c r="PJN237" s="10"/>
      <c r="PJO237" s="10"/>
      <c r="PJP237" s="10"/>
      <c r="PJQ237" s="10"/>
      <c r="PJR237" s="10"/>
      <c r="PJS237" s="10"/>
      <c r="PJT237" s="10"/>
      <c r="PJU237" s="10"/>
      <c r="PJV237" s="10"/>
      <c r="PJW237" s="10"/>
      <c r="PJX237" s="10"/>
      <c r="PJY237" s="10"/>
      <c r="PJZ237" s="10"/>
      <c r="PKA237" s="10"/>
      <c r="PKB237" s="10"/>
      <c r="PKC237" s="10"/>
      <c r="PKD237" s="10"/>
      <c r="PKE237" s="10"/>
      <c r="PKF237" s="10"/>
      <c r="PKG237" s="10"/>
      <c r="PKH237" s="10"/>
      <c r="PKI237" s="10"/>
      <c r="PKJ237" s="10"/>
      <c r="PKK237" s="10"/>
      <c r="PKL237" s="10"/>
      <c r="PKM237" s="10"/>
      <c r="PKN237" s="10"/>
      <c r="PKO237" s="10"/>
      <c r="PKP237" s="10"/>
      <c r="PKQ237" s="10"/>
      <c r="PKR237" s="10"/>
      <c r="PKS237" s="10"/>
      <c r="PKT237" s="10"/>
      <c r="PKU237" s="10"/>
      <c r="PKV237" s="10"/>
      <c r="PKW237" s="10"/>
      <c r="PKX237" s="10"/>
      <c r="PKY237" s="10"/>
      <c r="PKZ237" s="10"/>
      <c r="PLA237" s="10"/>
      <c r="PLB237" s="10"/>
      <c r="PLC237" s="10"/>
      <c r="PLD237" s="10"/>
      <c r="PLE237" s="10"/>
      <c r="PLF237" s="10"/>
      <c r="PLG237" s="10"/>
      <c r="PLH237" s="10"/>
      <c r="PLI237" s="10"/>
      <c r="PLJ237" s="10"/>
      <c r="PLK237" s="10"/>
      <c r="PLL237" s="10"/>
      <c r="PLM237" s="10"/>
      <c r="PLN237" s="10"/>
      <c r="PLO237" s="10"/>
      <c r="PLP237" s="10"/>
      <c r="PLQ237" s="10"/>
      <c r="PLR237" s="10"/>
      <c r="PLS237" s="10"/>
      <c r="PLT237" s="10"/>
      <c r="PLU237" s="10"/>
      <c r="PLV237" s="10"/>
      <c r="PLW237" s="10"/>
      <c r="PLX237" s="10"/>
      <c r="PLY237" s="10"/>
      <c r="PLZ237" s="10"/>
      <c r="PMA237" s="10"/>
      <c r="PMB237" s="10"/>
      <c r="PMC237" s="10"/>
      <c r="PMD237" s="10"/>
      <c r="PME237" s="10"/>
      <c r="PMF237" s="10"/>
      <c r="PMG237" s="10"/>
      <c r="PMH237" s="10"/>
      <c r="PMI237" s="10"/>
      <c r="PMJ237" s="10"/>
      <c r="PMK237" s="10"/>
      <c r="PML237" s="10"/>
      <c r="PMM237" s="10"/>
      <c r="PMN237" s="10"/>
      <c r="PMO237" s="10"/>
      <c r="PMP237" s="10"/>
      <c r="PMQ237" s="10"/>
      <c r="PMR237" s="10"/>
      <c r="PMS237" s="10"/>
      <c r="PMT237" s="10"/>
      <c r="PMU237" s="10"/>
      <c r="PMV237" s="10"/>
      <c r="PMW237" s="10"/>
      <c r="PMX237" s="10"/>
      <c r="PMY237" s="10"/>
      <c r="PMZ237" s="10"/>
      <c r="PNA237" s="10"/>
      <c r="PNB237" s="10"/>
      <c r="PNC237" s="10"/>
      <c r="PND237" s="10"/>
      <c r="PNE237" s="10"/>
      <c r="PNF237" s="10"/>
      <c r="PNG237" s="10"/>
      <c r="PNH237" s="10"/>
      <c r="PNI237" s="10"/>
      <c r="PNJ237" s="10"/>
      <c r="PNK237" s="10"/>
      <c r="PNL237" s="10"/>
      <c r="PNM237" s="10"/>
      <c r="PNN237" s="10"/>
      <c r="PNO237" s="10"/>
      <c r="PNP237" s="10"/>
      <c r="PNQ237" s="10"/>
      <c r="PNR237" s="10"/>
      <c r="PNS237" s="10"/>
      <c r="PNT237" s="10"/>
      <c r="PNU237" s="10"/>
      <c r="PNV237" s="10"/>
      <c r="PNW237" s="10"/>
      <c r="PNX237" s="10"/>
      <c r="PNY237" s="10"/>
      <c r="PNZ237" s="10"/>
      <c r="POA237" s="10"/>
      <c r="POB237" s="10"/>
      <c r="POC237" s="10"/>
      <c r="POD237" s="10"/>
      <c r="POE237" s="10"/>
      <c r="POF237" s="10"/>
      <c r="POG237" s="10"/>
      <c r="POH237" s="10"/>
      <c r="POI237" s="10"/>
      <c r="POJ237" s="10"/>
      <c r="POK237" s="10"/>
      <c r="POL237" s="10"/>
      <c r="POM237" s="10"/>
      <c r="PON237" s="10"/>
      <c r="POO237" s="10"/>
      <c r="POP237" s="10"/>
      <c r="POQ237" s="10"/>
      <c r="POR237" s="10"/>
      <c r="POS237" s="10"/>
      <c r="POT237" s="10"/>
      <c r="POU237" s="10"/>
      <c r="POV237" s="10"/>
      <c r="POW237" s="10"/>
      <c r="POX237" s="10"/>
      <c r="POY237" s="10"/>
      <c r="POZ237" s="10"/>
      <c r="PPA237" s="10"/>
      <c r="PPB237" s="10"/>
      <c r="PPC237" s="10"/>
      <c r="PPD237" s="10"/>
      <c r="PPE237" s="10"/>
      <c r="PPF237" s="10"/>
      <c r="PPG237" s="10"/>
      <c r="PPH237" s="10"/>
      <c r="PPI237" s="10"/>
      <c r="PPJ237" s="10"/>
      <c r="PPK237" s="10"/>
      <c r="PPL237" s="10"/>
      <c r="PPM237" s="10"/>
      <c r="PPN237" s="10"/>
      <c r="PPO237" s="10"/>
      <c r="PPP237" s="10"/>
      <c r="PPQ237" s="10"/>
      <c r="PPR237" s="10"/>
      <c r="PPS237" s="10"/>
      <c r="PPT237" s="10"/>
      <c r="PPU237" s="10"/>
      <c r="PPV237" s="10"/>
      <c r="PPW237" s="10"/>
      <c r="PPX237" s="10"/>
      <c r="PPY237" s="10"/>
      <c r="PPZ237" s="10"/>
      <c r="PQA237" s="10"/>
      <c r="PQB237" s="10"/>
      <c r="PQC237" s="10"/>
      <c r="PQD237" s="10"/>
      <c r="PQE237" s="10"/>
      <c r="PQF237" s="10"/>
      <c r="PQG237" s="10"/>
      <c r="PQH237" s="10"/>
      <c r="PQI237" s="10"/>
      <c r="PQJ237" s="10"/>
      <c r="PQK237" s="10"/>
      <c r="PQL237" s="10"/>
      <c r="PQM237" s="10"/>
      <c r="PQN237" s="10"/>
      <c r="PQO237" s="10"/>
      <c r="PQP237" s="10"/>
      <c r="PQQ237" s="10"/>
      <c r="PQR237" s="10"/>
      <c r="PQS237" s="10"/>
      <c r="PQT237" s="10"/>
      <c r="PQU237" s="10"/>
      <c r="PQV237" s="10"/>
      <c r="PQW237" s="10"/>
      <c r="PQX237" s="10"/>
      <c r="PQY237" s="10"/>
      <c r="PQZ237" s="10"/>
      <c r="PRA237" s="10"/>
      <c r="PRB237" s="10"/>
      <c r="PRC237" s="10"/>
      <c r="PRD237" s="10"/>
      <c r="PRE237" s="10"/>
      <c r="PRF237" s="10"/>
      <c r="PRG237" s="10"/>
      <c r="PRH237" s="10"/>
      <c r="PRI237" s="10"/>
      <c r="PRJ237" s="10"/>
      <c r="PRK237" s="10"/>
      <c r="PRL237" s="10"/>
      <c r="PRM237" s="10"/>
      <c r="PRN237" s="10"/>
      <c r="PRO237" s="10"/>
      <c r="PRP237" s="10"/>
      <c r="PRQ237" s="10"/>
      <c r="PRR237" s="10"/>
      <c r="PRS237" s="10"/>
      <c r="PRT237" s="10"/>
      <c r="PRU237" s="10"/>
      <c r="PRV237" s="10"/>
      <c r="PRW237" s="10"/>
      <c r="PRX237" s="10"/>
      <c r="PRY237" s="10"/>
      <c r="PRZ237" s="10"/>
      <c r="PSA237" s="10"/>
      <c r="PSB237" s="10"/>
      <c r="PSC237" s="10"/>
      <c r="PSD237" s="10"/>
      <c r="PSE237" s="10"/>
      <c r="PSF237" s="10"/>
      <c r="PSG237" s="10"/>
      <c r="PSH237" s="10"/>
      <c r="PSI237" s="10"/>
      <c r="PSJ237" s="10"/>
      <c r="PSK237" s="10"/>
      <c r="PSL237" s="10"/>
      <c r="PSM237" s="10"/>
      <c r="PSN237" s="10"/>
      <c r="PSO237" s="10"/>
      <c r="PSP237" s="10"/>
      <c r="PSQ237" s="10"/>
      <c r="PSR237" s="10"/>
      <c r="PSS237" s="10"/>
      <c r="PST237" s="10"/>
      <c r="PSU237" s="10"/>
      <c r="PSV237" s="10"/>
      <c r="PSW237" s="10"/>
      <c r="PSX237" s="10"/>
      <c r="PSY237" s="10"/>
      <c r="PSZ237" s="10"/>
      <c r="PTA237" s="10"/>
      <c r="PTB237" s="10"/>
      <c r="PTC237" s="10"/>
      <c r="PTD237" s="10"/>
      <c r="PTE237" s="10"/>
      <c r="PTF237" s="10"/>
      <c r="PTG237" s="10"/>
      <c r="PTH237" s="10"/>
      <c r="PTI237" s="10"/>
      <c r="PTJ237" s="10"/>
      <c r="PTK237" s="10"/>
      <c r="PTL237" s="10"/>
      <c r="PTM237" s="10"/>
      <c r="PTN237" s="10"/>
      <c r="PTO237" s="10"/>
      <c r="PTP237" s="10"/>
      <c r="PTQ237" s="10"/>
      <c r="PTR237" s="10"/>
      <c r="PTS237" s="10"/>
      <c r="PTT237" s="10"/>
      <c r="PTU237" s="10"/>
      <c r="PTV237" s="10"/>
      <c r="PTW237" s="10"/>
      <c r="PTX237" s="10"/>
      <c r="PTY237" s="10"/>
      <c r="PTZ237" s="10"/>
      <c r="PUA237" s="10"/>
      <c r="PUB237" s="10"/>
      <c r="PUC237" s="10"/>
      <c r="PUD237" s="10"/>
      <c r="PUE237" s="10"/>
      <c r="PUF237" s="10"/>
      <c r="PUG237" s="10"/>
      <c r="PUH237" s="10"/>
      <c r="PUI237" s="10"/>
      <c r="PUJ237" s="10"/>
      <c r="PUK237" s="10"/>
      <c r="PUL237" s="10"/>
      <c r="PUM237" s="10"/>
      <c r="PUN237" s="10"/>
      <c r="PUO237" s="10"/>
      <c r="PUP237" s="10"/>
      <c r="PUQ237" s="10"/>
      <c r="PUR237" s="10"/>
      <c r="PUS237" s="10"/>
      <c r="PUT237" s="10"/>
      <c r="PUU237" s="10"/>
      <c r="PUV237" s="10"/>
      <c r="PUW237" s="10"/>
      <c r="PUX237" s="10"/>
      <c r="PUY237" s="10"/>
      <c r="PUZ237" s="10"/>
      <c r="PVA237" s="10"/>
      <c r="PVB237" s="10"/>
      <c r="PVC237" s="10"/>
      <c r="PVD237" s="10"/>
      <c r="PVE237" s="10"/>
      <c r="PVF237" s="10"/>
      <c r="PVG237" s="10"/>
      <c r="PVH237" s="10"/>
      <c r="PVI237" s="10"/>
      <c r="PVJ237" s="10"/>
      <c r="PVK237" s="10"/>
      <c r="PVL237" s="10"/>
      <c r="PVM237" s="10"/>
      <c r="PVN237" s="10"/>
      <c r="PVO237" s="10"/>
      <c r="PVP237" s="10"/>
      <c r="PVQ237" s="10"/>
      <c r="PVR237" s="10"/>
      <c r="PVS237" s="10"/>
      <c r="PVT237" s="10"/>
      <c r="PVU237" s="10"/>
      <c r="PVV237" s="10"/>
      <c r="PVW237" s="10"/>
      <c r="PVX237" s="10"/>
      <c r="PVY237" s="10"/>
      <c r="PVZ237" s="10"/>
      <c r="PWA237" s="10"/>
      <c r="PWB237" s="10"/>
      <c r="PWC237" s="10"/>
      <c r="PWD237" s="10"/>
      <c r="PWE237" s="10"/>
      <c r="PWF237" s="10"/>
      <c r="PWG237" s="10"/>
      <c r="PWH237" s="10"/>
      <c r="PWI237" s="10"/>
      <c r="PWJ237" s="10"/>
      <c r="PWK237" s="10"/>
      <c r="PWL237" s="10"/>
      <c r="PWM237" s="10"/>
      <c r="PWN237" s="10"/>
      <c r="PWO237" s="10"/>
      <c r="PWP237" s="10"/>
      <c r="PWQ237" s="10"/>
      <c r="PWR237" s="10"/>
      <c r="PWS237" s="10"/>
      <c r="PWT237" s="10"/>
      <c r="PWU237" s="10"/>
      <c r="PWV237" s="10"/>
      <c r="PWW237" s="10"/>
      <c r="PWX237" s="10"/>
      <c r="PWY237" s="10"/>
      <c r="PWZ237" s="10"/>
      <c r="PXA237" s="10"/>
      <c r="PXB237" s="10"/>
      <c r="PXC237" s="10"/>
      <c r="PXD237" s="10"/>
      <c r="PXE237" s="10"/>
      <c r="PXF237" s="10"/>
      <c r="PXG237" s="10"/>
      <c r="PXH237" s="10"/>
      <c r="PXI237" s="10"/>
      <c r="PXJ237" s="10"/>
      <c r="PXK237" s="10"/>
      <c r="PXL237" s="10"/>
      <c r="PXM237" s="10"/>
      <c r="PXN237" s="10"/>
      <c r="PXO237" s="10"/>
      <c r="PXP237" s="10"/>
      <c r="PXQ237" s="10"/>
      <c r="PXR237" s="10"/>
      <c r="PXS237" s="10"/>
      <c r="PXT237" s="10"/>
      <c r="PXU237" s="10"/>
      <c r="PXV237" s="10"/>
      <c r="PXW237" s="10"/>
      <c r="PXX237" s="10"/>
      <c r="PXY237" s="10"/>
      <c r="PXZ237" s="10"/>
      <c r="PYA237" s="10"/>
      <c r="PYB237" s="10"/>
      <c r="PYC237" s="10"/>
      <c r="PYD237" s="10"/>
      <c r="PYE237" s="10"/>
      <c r="PYF237" s="10"/>
      <c r="PYG237" s="10"/>
      <c r="PYH237" s="10"/>
      <c r="PYI237" s="10"/>
      <c r="PYJ237" s="10"/>
      <c r="PYK237" s="10"/>
      <c r="PYL237" s="10"/>
      <c r="PYM237" s="10"/>
      <c r="PYN237" s="10"/>
      <c r="PYO237" s="10"/>
      <c r="PYP237" s="10"/>
      <c r="PYQ237" s="10"/>
      <c r="PYR237" s="10"/>
      <c r="PYS237" s="10"/>
      <c r="PYT237" s="10"/>
      <c r="PYU237" s="10"/>
      <c r="PYV237" s="10"/>
      <c r="PYW237" s="10"/>
      <c r="PYX237" s="10"/>
      <c r="PYY237" s="10"/>
      <c r="PYZ237" s="10"/>
      <c r="PZA237" s="10"/>
      <c r="PZB237" s="10"/>
      <c r="PZC237" s="10"/>
      <c r="PZD237" s="10"/>
      <c r="PZE237" s="10"/>
      <c r="PZF237" s="10"/>
      <c r="PZG237" s="10"/>
      <c r="PZH237" s="10"/>
      <c r="PZI237" s="10"/>
      <c r="PZJ237" s="10"/>
      <c r="PZK237" s="10"/>
      <c r="PZL237" s="10"/>
      <c r="PZM237" s="10"/>
      <c r="PZN237" s="10"/>
      <c r="PZO237" s="10"/>
      <c r="PZP237" s="10"/>
      <c r="PZQ237" s="10"/>
      <c r="PZR237" s="10"/>
      <c r="PZS237" s="10"/>
      <c r="PZT237" s="10"/>
      <c r="PZU237" s="10"/>
      <c r="PZV237" s="10"/>
      <c r="PZW237" s="10"/>
      <c r="PZX237" s="10"/>
      <c r="PZY237" s="10"/>
      <c r="PZZ237" s="10"/>
      <c r="QAA237" s="10"/>
      <c r="QAB237" s="10"/>
      <c r="QAC237" s="10"/>
      <c r="QAD237" s="10"/>
      <c r="QAE237" s="10"/>
      <c r="QAF237" s="10"/>
      <c r="QAG237" s="10"/>
      <c r="QAH237" s="10"/>
      <c r="QAI237" s="10"/>
      <c r="QAJ237" s="10"/>
      <c r="QAK237" s="10"/>
      <c r="QAL237" s="10"/>
      <c r="QAM237" s="10"/>
      <c r="QAN237" s="10"/>
      <c r="QAO237" s="10"/>
      <c r="QAP237" s="10"/>
      <c r="QAQ237" s="10"/>
      <c r="QAR237" s="10"/>
      <c r="QAS237" s="10"/>
      <c r="QAT237" s="10"/>
      <c r="QAU237" s="10"/>
      <c r="QAV237" s="10"/>
      <c r="QAW237" s="10"/>
      <c r="QAX237" s="10"/>
      <c r="QAY237" s="10"/>
      <c r="QAZ237" s="10"/>
      <c r="QBA237" s="10"/>
      <c r="QBB237" s="10"/>
      <c r="QBC237" s="10"/>
      <c r="QBD237" s="10"/>
      <c r="QBE237" s="10"/>
      <c r="QBF237" s="10"/>
      <c r="QBG237" s="10"/>
      <c r="QBH237" s="10"/>
      <c r="QBI237" s="10"/>
      <c r="QBJ237" s="10"/>
      <c r="QBK237" s="10"/>
      <c r="QBL237" s="10"/>
      <c r="QBM237" s="10"/>
      <c r="QBN237" s="10"/>
      <c r="QBO237" s="10"/>
      <c r="QBP237" s="10"/>
      <c r="QBQ237" s="10"/>
      <c r="QBR237" s="10"/>
      <c r="QBS237" s="10"/>
      <c r="QBT237" s="10"/>
      <c r="QBU237" s="10"/>
      <c r="QBV237" s="10"/>
      <c r="QBW237" s="10"/>
      <c r="QBX237" s="10"/>
      <c r="QBY237" s="10"/>
      <c r="QBZ237" s="10"/>
      <c r="QCA237" s="10"/>
      <c r="QCB237" s="10"/>
      <c r="QCC237" s="10"/>
      <c r="QCD237" s="10"/>
      <c r="QCE237" s="10"/>
      <c r="QCF237" s="10"/>
      <c r="QCG237" s="10"/>
      <c r="QCH237" s="10"/>
      <c r="QCI237" s="10"/>
      <c r="QCJ237" s="10"/>
      <c r="QCK237" s="10"/>
      <c r="QCL237" s="10"/>
      <c r="QCM237" s="10"/>
      <c r="QCN237" s="10"/>
      <c r="QCO237" s="10"/>
      <c r="QCP237" s="10"/>
      <c r="QCQ237" s="10"/>
      <c r="QCR237" s="10"/>
      <c r="QCS237" s="10"/>
      <c r="QCT237" s="10"/>
      <c r="QCU237" s="10"/>
      <c r="QCV237" s="10"/>
      <c r="QCW237" s="10"/>
      <c r="QCX237" s="10"/>
      <c r="QCY237" s="10"/>
      <c r="QCZ237" s="10"/>
      <c r="QDA237" s="10"/>
      <c r="QDB237" s="10"/>
      <c r="QDC237" s="10"/>
      <c r="QDD237" s="10"/>
      <c r="QDE237" s="10"/>
      <c r="QDF237" s="10"/>
      <c r="QDG237" s="10"/>
      <c r="QDH237" s="10"/>
      <c r="QDI237" s="10"/>
      <c r="QDJ237" s="10"/>
      <c r="QDK237" s="10"/>
      <c r="QDL237" s="10"/>
      <c r="QDM237" s="10"/>
      <c r="QDN237" s="10"/>
      <c r="QDO237" s="10"/>
      <c r="QDP237" s="10"/>
      <c r="QDQ237" s="10"/>
      <c r="QDR237" s="10"/>
      <c r="QDS237" s="10"/>
      <c r="QDT237" s="10"/>
      <c r="QDU237" s="10"/>
      <c r="QDV237" s="10"/>
      <c r="QDW237" s="10"/>
      <c r="QDX237" s="10"/>
      <c r="QDY237" s="10"/>
      <c r="QDZ237" s="10"/>
      <c r="QEA237" s="10"/>
      <c r="QEB237" s="10"/>
      <c r="QEC237" s="10"/>
      <c r="QED237" s="10"/>
      <c r="QEE237" s="10"/>
      <c r="QEF237" s="10"/>
      <c r="QEG237" s="10"/>
      <c r="QEH237" s="10"/>
      <c r="QEI237" s="10"/>
      <c r="QEJ237" s="10"/>
      <c r="QEK237" s="10"/>
      <c r="QEL237" s="10"/>
      <c r="QEM237" s="10"/>
      <c r="QEN237" s="10"/>
      <c r="QEO237" s="10"/>
      <c r="QEP237" s="10"/>
      <c r="QEQ237" s="10"/>
      <c r="QER237" s="10"/>
      <c r="QES237" s="10"/>
      <c r="QET237" s="10"/>
      <c r="QEU237" s="10"/>
      <c r="QEV237" s="10"/>
      <c r="QEW237" s="10"/>
      <c r="QEX237" s="10"/>
      <c r="QEY237" s="10"/>
      <c r="QEZ237" s="10"/>
      <c r="QFA237" s="10"/>
      <c r="QFB237" s="10"/>
      <c r="QFC237" s="10"/>
      <c r="QFD237" s="10"/>
      <c r="QFE237" s="10"/>
      <c r="QFF237" s="10"/>
      <c r="QFG237" s="10"/>
      <c r="QFH237" s="10"/>
      <c r="QFI237" s="10"/>
      <c r="QFJ237" s="10"/>
      <c r="QFK237" s="10"/>
      <c r="QFL237" s="10"/>
      <c r="QFM237" s="10"/>
      <c r="QFN237" s="10"/>
      <c r="QFO237" s="10"/>
      <c r="QFP237" s="10"/>
      <c r="QFQ237" s="10"/>
      <c r="QFR237" s="10"/>
      <c r="QFS237" s="10"/>
      <c r="QFT237" s="10"/>
      <c r="QFU237" s="10"/>
      <c r="QFV237" s="10"/>
      <c r="QFW237" s="10"/>
      <c r="QFX237" s="10"/>
      <c r="QFY237" s="10"/>
      <c r="QFZ237" s="10"/>
      <c r="QGA237" s="10"/>
      <c r="QGB237" s="10"/>
      <c r="QGC237" s="10"/>
      <c r="QGD237" s="10"/>
      <c r="QGE237" s="10"/>
      <c r="QGF237" s="10"/>
      <c r="QGG237" s="10"/>
      <c r="QGH237" s="10"/>
      <c r="QGI237" s="10"/>
      <c r="QGJ237" s="10"/>
      <c r="QGK237" s="10"/>
      <c r="QGL237" s="10"/>
      <c r="QGM237" s="10"/>
      <c r="QGN237" s="10"/>
      <c r="QGO237" s="10"/>
      <c r="QGP237" s="10"/>
      <c r="QGQ237" s="10"/>
      <c r="QGR237" s="10"/>
      <c r="QGS237" s="10"/>
      <c r="QGT237" s="10"/>
      <c r="QGU237" s="10"/>
      <c r="QGV237" s="10"/>
      <c r="QGW237" s="10"/>
      <c r="QGX237" s="10"/>
      <c r="QGY237" s="10"/>
      <c r="QGZ237" s="10"/>
      <c r="QHA237" s="10"/>
      <c r="QHB237" s="10"/>
      <c r="QHC237" s="10"/>
      <c r="QHD237" s="10"/>
      <c r="QHE237" s="10"/>
      <c r="QHF237" s="10"/>
      <c r="QHG237" s="10"/>
      <c r="QHH237" s="10"/>
      <c r="QHI237" s="10"/>
      <c r="QHJ237" s="10"/>
      <c r="QHK237" s="10"/>
      <c r="QHL237" s="10"/>
      <c r="QHM237" s="10"/>
      <c r="QHN237" s="10"/>
      <c r="QHO237" s="10"/>
      <c r="QHP237" s="10"/>
      <c r="QHQ237" s="10"/>
      <c r="QHR237" s="10"/>
      <c r="QHS237" s="10"/>
      <c r="QHT237" s="10"/>
      <c r="QHU237" s="10"/>
      <c r="QHV237" s="10"/>
      <c r="QHW237" s="10"/>
      <c r="QHX237" s="10"/>
      <c r="QHY237" s="10"/>
      <c r="QHZ237" s="10"/>
      <c r="QIA237" s="10"/>
      <c r="QIB237" s="10"/>
      <c r="QIC237" s="10"/>
      <c r="QID237" s="10"/>
      <c r="QIE237" s="10"/>
      <c r="QIF237" s="10"/>
      <c r="QIG237" s="10"/>
      <c r="QIH237" s="10"/>
      <c r="QII237" s="10"/>
      <c r="QIJ237" s="10"/>
      <c r="QIK237" s="10"/>
      <c r="QIL237" s="10"/>
      <c r="QIM237" s="10"/>
      <c r="QIN237" s="10"/>
      <c r="QIO237" s="10"/>
      <c r="QIP237" s="10"/>
      <c r="QIQ237" s="10"/>
      <c r="QIR237" s="10"/>
      <c r="QIS237" s="10"/>
      <c r="QIT237" s="10"/>
      <c r="QIU237" s="10"/>
      <c r="QIV237" s="10"/>
      <c r="QIW237" s="10"/>
      <c r="QIX237" s="10"/>
      <c r="QIY237" s="10"/>
      <c r="QIZ237" s="10"/>
      <c r="QJA237" s="10"/>
      <c r="QJB237" s="10"/>
      <c r="QJC237" s="10"/>
      <c r="QJD237" s="10"/>
      <c r="QJE237" s="10"/>
      <c r="QJF237" s="10"/>
      <c r="QJG237" s="10"/>
      <c r="QJH237" s="10"/>
      <c r="QJI237" s="10"/>
      <c r="QJJ237" s="10"/>
      <c r="QJK237" s="10"/>
      <c r="QJL237" s="10"/>
      <c r="QJM237" s="10"/>
      <c r="QJN237" s="10"/>
      <c r="QJO237" s="10"/>
      <c r="QJP237" s="10"/>
      <c r="QJQ237" s="10"/>
      <c r="QJR237" s="10"/>
      <c r="QJS237" s="10"/>
      <c r="QJT237" s="10"/>
      <c r="QJU237" s="10"/>
      <c r="QJV237" s="10"/>
      <c r="QJW237" s="10"/>
      <c r="QJX237" s="10"/>
      <c r="QJY237" s="10"/>
      <c r="QJZ237" s="10"/>
      <c r="QKA237" s="10"/>
      <c r="QKB237" s="10"/>
      <c r="QKC237" s="10"/>
      <c r="QKD237" s="10"/>
      <c r="QKE237" s="10"/>
      <c r="QKF237" s="10"/>
      <c r="QKG237" s="10"/>
      <c r="QKH237" s="10"/>
      <c r="QKI237" s="10"/>
      <c r="QKJ237" s="10"/>
      <c r="QKK237" s="10"/>
      <c r="QKL237" s="10"/>
      <c r="QKM237" s="10"/>
      <c r="QKN237" s="10"/>
      <c r="QKO237" s="10"/>
      <c r="QKP237" s="10"/>
      <c r="QKQ237" s="10"/>
      <c r="QKR237" s="10"/>
      <c r="QKS237" s="10"/>
      <c r="QKT237" s="10"/>
      <c r="QKU237" s="10"/>
      <c r="QKV237" s="10"/>
      <c r="QKW237" s="10"/>
      <c r="QKX237" s="10"/>
      <c r="QKY237" s="10"/>
      <c r="QKZ237" s="10"/>
      <c r="QLA237" s="10"/>
      <c r="QLB237" s="10"/>
      <c r="QLC237" s="10"/>
      <c r="QLD237" s="10"/>
      <c r="QLE237" s="10"/>
      <c r="QLF237" s="10"/>
      <c r="QLG237" s="10"/>
      <c r="QLH237" s="10"/>
      <c r="QLI237" s="10"/>
      <c r="QLJ237" s="10"/>
      <c r="QLK237" s="10"/>
      <c r="QLL237" s="10"/>
      <c r="QLM237" s="10"/>
      <c r="QLN237" s="10"/>
      <c r="QLO237" s="10"/>
      <c r="QLP237" s="10"/>
      <c r="QLQ237" s="10"/>
      <c r="QLR237" s="10"/>
      <c r="QLS237" s="10"/>
      <c r="QLT237" s="10"/>
      <c r="QLU237" s="10"/>
      <c r="QLV237" s="10"/>
      <c r="QLW237" s="10"/>
      <c r="QLX237" s="10"/>
      <c r="QLY237" s="10"/>
      <c r="QLZ237" s="10"/>
      <c r="QMA237" s="10"/>
      <c r="QMB237" s="10"/>
      <c r="QMC237" s="10"/>
      <c r="QMD237" s="10"/>
      <c r="QME237" s="10"/>
      <c r="QMF237" s="10"/>
      <c r="QMG237" s="10"/>
      <c r="QMH237" s="10"/>
      <c r="QMI237" s="10"/>
      <c r="QMJ237" s="10"/>
      <c r="QMK237" s="10"/>
      <c r="QML237" s="10"/>
      <c r="QMM237" s="10"/>
      <c r="QMN237" s="10"/>
      <c r="QMO237" s="10"/>
      <c r="QMP237" s="10"/>
      <c r="QMQ237" s="10"/>
      <c r="QMR237" s="10"/>
      <c r="QMS237" s="10"/>
      <c r="QMT237" s="10"/>
      <c r="QMU237" s="10"/>
      <c r="QMV237" s="10"/>
      <c r="QMW237" s="10"/>
      <c r="QMX237" s="10"/>
      <c r="QMY237" s="10"/>
      <c r="QMZ237" s="10"/>
      <c r="QNA237" s="10"/>
      <c r="QNB237" s="10"/>
      <c r="QNC237" s="10"/>
      <c r="QND237" s="10"/>
      <c r="QNE237" s="10"/>
      <c r="QNF237" s="10"/>
      <c r="QNG237" s="10"/>
      <c r="QNH237" s="10"/>
      <c r="QNI237" s="10"/>
      <c r="QNJ237" s="10"/>
      <c r="QNK237" s="10"/>
      <c r="QNL237" s="10"/>
      <c r="QNM237" s="10"/>
      <c r="QNN237" s="10"/>
      <c r="QNO237" s="10"/>
      <c r="QNP237" s="10"/>
      <c r="QNQ237" s="10"/>
      <c r="QNR237" s="10"/>
      <c r="QNS237" s="10"/>
      <c r="QNT237" s="10"/>
      <c r="QNU237" s="10"/>
      <c r="QNV237" s="10"/>
      <c r="QNW237" s="10"/>
      <c r="QNX237" s="10"/>
      <c r="QNY237" s="10"/>
      <c r="QNZ237" s="10"/>
      <c r="QOA237" s="10"/>
      <c r="QOB237" s="10"/>
      <c r="QOC237" s="10"/>
      <c r="QOD237" s="10"/>
      <c r="QOE237" s="10"/>
      <c r="QOF237" s="10"/>
      <c r="QOG237" s="10"/>
      <c r="QOH237" s="10"/>
      <c r="QOI237" s="10"/>
      <c r="QOJ237" s="10"/>
      <c r="QOK237" s="10"/>
      <c r="QOL237" s="10"/>
      <c r="QOM237" s="10"/>
      <c r="QON237" s="10"/>
      <c r="QOO237" s="10"/>
      <c r="QOP237" s="10"/>
      <c r="QOQ237" s="10"/>
      <c r="QOR237" s="10"/>
      <c r="QOS237" s="10"/>
      <c r="QOT237" s="10"/>
      <c r="QOU237" s="10"/>
      <c r="QOV237" s="10"/>
      <c r="QOW237" s="10"/>
      <c r="QOX237" s="10"/>
      <c r="QOY237" s="10"/>
      <c r="QOZ237" s="10"/>
      <c r="QPA237" s="10"/>
      <c r="QPB237" s="10"/>
      <c r="QPC237" s="10"/>
      <c r="QPD237" s="10"/>
      <c r="QPE237" s="10"/>
      <c r="QPF237" s="10"/>
      <c r="QPG237" s="10"/>
      <c r="QPH237" s="10"/>
      <c r="QPI237" s="10"/>
      <c r="QPJ237" s="10"/>
      <c r="QPK237" s="10"/>
      <c r="QPL237" s="10"/>
      <c r="QPM237" s="10"/>
      <c r="QPN237" s="10"/>
      <c r="QPO237" s="10"/>
      <c r="QPP237" s="10"/>
      <c r="QPQ237" s="10"/>
      <c r="QPR237" s="10"/>
      <c r="QPS237" s="10"/>
      <c r="QPT237" s="10"/>
      <c r="QPU237" s="10"/>
      <c r="QPV237" s="10"/>
      <c r="QPW237" s="10"/>
      <c r="QPX237" s="10"/>
      <c r="QPY237" s="10"/>
      <c r="QPZ237" s="10"/>
      <c r="QQA237" s="10"/>
      <c r="QQB237" s="10"/>
      <c r="QQC237" s="10"/>
      <c r="QQD237" s="10"/>
      <c r="QQE237" s="10"/>
      <c r="QQF237" s="10"/>
      <c r="QQG237" s="10"/>
      <c r="QQH237" s="10"/>
      <c r="QQI237" s="10"/>
      <c r="QQJ237" s="10"/>
      <c r="QQK237" s="10"/>
      <c r="QQL237" s="10"/>
      <c r="QQM237" s="10"/>
      <c r="QQN237" s="10"/>
      <c r="QQO237" s="10"/>
      <c r="QQP237" s="10"/>
      <c r="QQQ237" s="10"/>
      <c r="QQR237" s="10"/>
      <c r="QQS237" s="10"/>
      <c r="QQT237" s="10"/>
      <c r="QQU237" s="10"/>
      <c r="QQV237" s="10"/>
      <c r="QQW237" s="10"/>
      <c r="QQX237" s="10"/>
      <c r="QQY237" s="10"/>
      <c r="QQZ237" s="10"/>
      <c r="QRA237" s="10"/>
      <c r="QRB237" s="10"/>
      <c r="QRC237" s="10"/>
      <c r="QRD237" s="10"/>
      <c r="QRE237" s="10"/>
      <c r="QRF237" s="10"/>
      <c r="QRG237" s="10"/>
      <c r="QRH237" s="10"/>
      <c r="QRI237" s="10"/>
      <c r="QRJ237" s="10"/>
      <c r="QRK237" s="10"/>
      <c r="QRL237" s="10"/>
      <c r="QRM237" s="10"/>
      <c r="QRN237" s="10"/>
      <c r="QRO237" s="10"/>
      <c r="QRP237" s="10"/>
      <c r="QRQ237" s="10"/>
      <c r="QRR237" s="10"/>
      <c r="QRS237" s="10"/>
      <c r="QRT237" s="10"/>
      <c r="QRU237" s="10"/>
      <c r="QRV237" s="10"/>
      <c r="QRW237" s="10"/>
      <c r="QRX237" s="10"/>
      <c r="QRY237" s="10"/>
      <c r="QRZ237" s="10"/>
      <c r="QSA237" s="10"/>
      <c r="QSB237" s="10"/>
      <c r="QSC237" s="10"/>
      <c r="QSD237" s="10"/>
      <c r="QSE237" s="10"/>
      <c r="QSF237" s="10"/>
      <c r="QSG237" s="10"/>
      <c r="QSH237" s="10"/>
      <c r="QSI237" s="10"/>
      <c r="QSJ237" s="10"/>
      <c r="QSK237" s="10"/>
      <c r="QSL237" s="10"/>
      <c r="QSM237" s="10"/>
      <c r="QSN237" s="10"/>
      <c r="QSO237" s="10"/>
      <c r="QSP237" s="10"/>
      <c r="QSQ237" s="10"/>
      <c r="QSR237" s="10"/>
      <c r="QSS237" s="10"/>
      <c r="QST237" s="10"/>
      <c r="QSU237" s="10"/>
      <c r="QSV237" s="10"/>
      <c r="QSW237" s="10"/>
      <c r="QSX237" s="10"/>
      <c r="QSY237" s="10"/>
      <c r="QSZ237" s="10"/>
      <c r="QTA237" s="10"/>
      <c r="QTB237" s="10"/>
      <c r="QTC237" s="10"/>
      <c r="QTD237" s="10"/>
      <c r="QTE237" s="10"/>
      <c r="QTF237" s="10"/>
      <c r="QTG237" s="10"/>
      <c r="QTH237" s="10"/>
      <c r="QTI237" s="10"/>
      <c r="QTJ237" s="10"/>
      <c r="QTK237" s="10"/>
      <c r="QTL237" s="10"/>
      <c r="QTM237" s="10"/>
      <c r="QTN237" s="10"/>
      <c r="QTO237" s="10"/>
      <c r="QTP237" s="10"/>
      <c r="QTQ237" s="10"/>
      <c r="QTR237" s="10"/>
      <c r="QTS237" s="10"/>
      <c r="QTT237" s="10"/>
      <c r="QTU237" s="10"/>
      <c r="QTV237" s="10"/>
      <c r="QTW237" s="10"/>
      <c r="QTX237" s="10"/>
      <c r="QTY237" s="10"/>
      <c r="QTZ237" s="10"/>
      <c r="QUA237" s="10"/>
      <c r="QUB237" s="10"/>
      <c r="QUC237" s="10"/>
      <c r="QUD237" s="10"/>
      <c r="QUE237" s="10"/>
      <c r="QUF237" s="10"/>
      <c r="QUG237" s="10"/>
      <c r="QUH237" s="10"/>
      <c r="QUI237" s="10"/>
      <c r="QUJ237" s="10"/>
      <c r="QUK237" s="10"/>
      <c r="QUL237" s="10"/>
      <c r="QUM237" s="10"/>
      <c r="QUN237" s="10"/>
      <c r="QUO237" s="10"/>
      <c r="QUP237" s="10"/>
      <c r="QUQ237" s="10"/>
      <c r="QUR237" s="10"/>
      <c r="QUS237" s="10"/>
      <c r="QUT237" s="10"/>
      <c r="QUU237" s="10"/>
      <c r="QUV237" s="10"/>
      <c r="QUW237" s="10"/>
      <c r="QUX237" s="10"/>
      <c r="QUY237" s="10"/>
      <c r="QUZ237" s="10"/>
      <c r="QVA237" s="10"/>
      <c r="QVB237" s="10"/>
      <c r="QVC237" s="10"/>
      <c r="QVD237" s="10"/>
      <c r="QVE237" s="10"/>
      <c r="QVF237" s="10"/>
      <c r="QVG237" s="10"/>
      <c r="QVH237" s="10"/>
      <c r="QVI237" s="10"/>
      <c r="QVJ237" s="10"/>
      <c r="QVK237" s="10"/>
      <c r="QVL237" s="10"/>
      <c r="QVM237" s="10"/>
      <c r="QVN237" s="10"/>
      <c r="QVO237" s="10"/>
      <c r="QVP237" s="10"/>
      <c r="QVQ237" s="10"/>
      <c r="QVR237" s="10"/>
      <c r="QVS237" s="10"/>
      <c r="QVT237" s="10"/>
      <c r="QVU237" s="10"/>
      <c r="QVV237" s="10"/>
      <c r="QVW237" s="10"/>
      <c r="QVX237" s="10"/>
      <c r="QVY237" s="10"/>
      <c r="QVZ237" s="10"/>
      <c r="QWA237" s="10"/>
      <c r="QWB237" s="10"/>
      <c r="QWC237" s="10"/>
      <c r="QWD237" s="10"/>
      <c r="QWE237" s="10"/>
      <c r="QWF237" s="10"/>
      <c r="QWG237" s="10"/>
      <c r="QWH237" s="10"/>
      <c r="QWI237" s="10"/>
      <c r="QWJ237" s="10"/>
      <c r="QWK237" s="10"/>
      <c r="QWL237" s="10"/>
      <c r="QWM237" s="10"/>
      <c r="QWN237" s="10"/>
      <c r="QWO237" s="10"/>
      <c r="QWP237" s="10"/>
      <c r="QWQ237" s="10"/>
      <c r="QWR237" s="10"/>
      <c r="QWS237" s="10"/>
      <c r="QWT237" s="10"/>
      <c r="QWU237" s="10"/>
      <c r="QWV237" s="10"/>
      <c r="QWW237" s="10"/>
      <c r="QWX237" s="10"/>
      <c r="QWY237" s="10"/>
      <c r="QWZ237" s="10"/>
      <c r="QXA237" s="10"/>
      <c r="QXB237" s="10"/>
      <c r="QXC237" s="10"/>
      <c r="QXD237" s="10"/>
      <c r="QXE237" s="10"/>
      <c r="QXF237" s="10"/>
      <c r="QXG237" s="10"/>
      <c r="QXH237" s="10"/>
      <c r="QXI237" s="10"/>
      <c r="QXJ237" s="10"/>
      <c r="QXK237" s="10"/>
      <c r="QXL237" s="10"/>
      <c r="QXM237" s="10"/>
      <c r="QXN237" s="10"/>
      <c r="QXO237" s="10"/>
      <c r="QXP237" s="10"/>
      <c r="QXQ237" s="10"/>
      <c r="QXR237" s="10"/>
      <c r="QXS237" s="10"/>
      <c r="QXT237" s="10"/>
      <c r="QXU237" s="10"/>
      <c r="QXV237" s="10"/>
      <c r="QXW237" s="10"/>
      <c r="QXX237" s="10"/>
      <c r="QXY237" s="10"/>
      <c r="QXZ237" s="10"/>
      <c r="QYA237" s="10"/>
      <c r="QYB237" s="10"/>
      <c r="QYC237" s="10"/>
      <c r="QYD237" s="10"/>
      <c r="QYE237" s="10"/>
      <c r="QYF237" s="10"/>
      <c r="QYG237" s="10"/>
      <c r="QYH237" s="10"/>
      <c r="QYI237" s="10"/>
      <c r="QYJ237" s="10"/>
      <c r="QYK237" s="10"/>
      <c r="QYL237" s="10"/>
      <c r="QYM237" s="10"/>
      <c r="QYN237" s="10"/>
      <c r="QYO237" s="10"/>
      <c r="QYP237" s="10"/>
      <c r="QYQ237" s="10"/>
      <c r="QYR237" s="10"/>
      <c r="QYS237" s="10"/>
      <c r="QYT237" s="10"/>
      <c r="QYU237" s="10"/>
      <c r="QYV237" s="10"/>
      <c r="QYW237" s="10"/>
      <c r="QYX237" s="10"/>
      <c r="QYY237" s="10"/>
      <c r="QYZ237" s="10"/>
      <c r="QZA237" s="10"/>
      <c r="QZB237" s="10"/>
      <c r="QZC237" s="10"/>
      <c r="QZD237" s="10"/>
      <c r="QZE237" s="10"/>
      <c r="QZF237" s="10"/>
      <c r="QZG237" s="10"/>
      <c r="QZH237" s="10"/>
      <c r="QZI237" s="10"/>
      <c r="QZJ237" s="10"/>
      <c r="QZK237" s="10"/>
      <c r="QZL237" s="10"/>
      <c r="QZM237" s="10"/>
      <c r="QZN237" s="10"/>
      <c r="QZO237" s="10"/>
      <c r="QZP237" s="10"/>
      <c r="QZQ237" s="10"/>
      <c r="QZR237" s="10"/>
      <c r="QZS237" s="10"/>
      <c r="QZT237" s="10"/>
      <c r="QZU237" s="10"/>
      <c r="QZV237" s="10"/>
      <c r="QZW237" s="10"/>
      <c r="QZX237" s="10"/>
      <c r="QZY237" s="10"/>
      <c r="QZZ237" s="10"/>
      <c r="RAA237" s="10"/>
      <c r="RAB237" s="10"/>
      <c r="RAC237" s="10"/>
      <c r="RAD237" s="10"/>
      <c r="RAE237" s="10"/>
      <c r="RAF237" s="10"/>
      <c r="RAG237" s="10"/>
      <c r="RAH237" s="10"/>
      <c r="RAI237" s="10"/>
      <c r="RAJ237" s="10"/>
      <c r="RAK237" s="10"/>
      <c r="RAL237" s="10"/>
      <c r="RAM237" s="10"/>
      <c r="RAN237" s="10"/>
      <c r="RAO237" s="10"/>
      <c r="RAP237" s="10"/>
      <c r="RAQ237" s="10"/>
      <c r="RAR237" s="10"/>
      <c r="RAS237" s="10"/>
      <c r="RAT237" s="10"/>
      <c r="RAU237" s="10"/>
      <c r="RAV237" s="10"/>
      <c r="RAW237" s="10"/>
      <c r="RAX237" s="10"/>
      <c r="RAY237" s="10"/>
      <c r="RAZ237" s="10"/>
      <c r="RBA237" s="10"/>
      <c r="RBB237" s="10"/>
      <c r="RBC237" s="10"/>
      <c r="RBD237" s="10"/>
      <c r="RBE237" s="10"/>
      <c r="RBF237" s="10"/>
      <c r="RBG237" s="10"/>
      <c r="RBH237" s="10"/>
      <c r="RBI237" s="10"/>
      <c r="RBJ237" s="10"/>
      <c r="RBK237" s="10"/>
      <c r="RBL237" s="10"/>
      <c r="RBM237" s="10"/>
      <c r="RBN237" s="10"/>
      <c r="RBO237" s="10"/>
      <c r="RBP237" s="10"/>
      <c r="RBQ237" s="10"/>
      <c r="RBR237" s="10"/>
      <c r="RBS237" s="10"/>
      <c r="RBT237" s="10"/>
      <c r="RBU237" s="10"/>
      <c r="RBV237" s="10"/>
      <c r="RBW237" s="10"/>
      <c r="RBX237" s="10"/>
      <c r="RBY237" s="10"/>
      <c r="RBZ237" s="10"/>
      <c r="RCA237" s="10"/>
      <c r="RCB237" s="10"/>
      <c r="RCC237" s="10"/>
      <c r="RCD237" s="10"/>
      <c r="RCE237" s="10"/>
      <c r="RCF237" s="10"/>
      <c r="RCG237" s="10"/>
      <c r="RCH237" s="10"/>
      <c r="RCI237" s="10"/>
      <c r="RCJ237" s="10"/>
      <c r="RCK237" s="10"/>
      <c r="RCL237" s="10"/>
      <c r="RCM237" s="10"/>
      <c r="RCN237" s="10"/>
      <c r="RCO237" s="10"/>
      <c r="RCP237" s="10"/>
      <c r="RCQ237" s="10"/>
      <c r="RCR237" s="10"/>
      <c r="RCS237" s="10"/>
      <c r="RCT237" s="10"/>
      <c r="RCU237" s="10"/>
      <c r="RCV237" s="10"/>
      <c r="RCW237" s="10"/>
      <c r="RCX237" s="10"/>
      <c r="RCY237" s="10"/>
      <c r="RCZ237" s="10"/>
      <c r="RDA237" s="10"/>
      <c r="RDB237" s="10"/>
      <c r="RDC237" s="10"/>
      <c r="RDD237" s="10"/>
      <c r="RDE237" s="10"/>
      <c r="RDF237" s="10"/>
      <c r="RDG237" s="10"/>
      <c r="RDH237" s="10"/>
      <c r="RDI237" s="10"/>
      <c r="RDJ237" s="10"/>
      <c r="RDK237" s="10"/>
      <c r="RDL237" s="10"/>
      <c r="RDM237" s="10"/>
      <c r="RDN237" s="10"/>
      <c r="RDO237" s="10"/>
      <c r="RDP237" s="10"/>
      <c r="RDQ237" s="10"/>
      <c r="RDR237" s="10"/>
      <c r="RDS237" s="10"/>
      <c r="RDT237" s="10"/>
      <c r="RDU237" s="10"/>
      <c r="RDV237" s="10"/>
      <c r="RDW237" s="10"/>
      <c r="RDX237" s="10"/>
      <c r="RDY237" s="10"/>
      <c r="RDZ237" s="10"/>
      <c r="REA237" s="10"/>
      <c r="REB237" s="10"/>
      <c r="REC237" s="10"/>
      <c r="RED237" s="10"/>
      <c r="REE237" s="10"/>
      <c r="REF237" s="10"/>
      <c r="REG237" s="10"/>
      <c r="REH237" s="10"/>
      <c r="REI237" s="10"/>
      <c r="REJ237" s="10"/>
      <c r="REK237" s="10"/>
      <c r="REL237" s="10"/>
      <c r="REM237" s="10"/>
      <c r="REN237" s="10"/>
      <c r="REO237" s="10"/>
      <c r="REP237" s="10"/>
      <c r="REQ237" s="10"/>
      <c r="RER237" s="10"/>
      <c r="RES237" s="10"/>
      <c r="RET237" s="10"/>
      <c r="REU237" s="10"/>
      <c r="REV237" s="10"/>
      <c r="REW237" s="10"/>
      <c r="REX237" s="10"/>
      <c r="REY237" s="10"/>
      <c r="REZ237" s="10"/>
      <c r="RFA237" s="10"/>
      <c r="RFB237" s="10"/>
      <c r="RFC237" s="10"/>
      <c r="RFD237" s="10"/>
      <c r="RFE237" s="10"/>
      <c r="RFF237" s="10"/>
      <c r="RFG237" s="10"/>
      <c r="RFH237" s="10"/>
      <c r="RFI237" s="10"/>
      <c r="RFJ237" s="10"/>
      <c r="RFK237" s="10"/>
      <c r="RFL237" s="10"/>
      <c r="RFM237" s="10"/>
      <c r="RFN237" s="10"/>
      <c r="RFO237" s="10"/>
      <c r="RFP237" s="10"/>
      <c r="RFQ237" s="10"/>
      <c r="RFR237" s="10"/>
      <c r="RFS237" s="10"/>
      <c r="RFT237" s="10"/>
      <c r="RFU237" s="10"/>
      <c r="RFV237" s="10"/>
      <c r="RFW237" s="10"/>
      <c r="RFX237" s="10"/>
      <c r="RFY237" s="10"/>
      <c r="RFZ237" s="10"/>
      <c r="RGA237" s="10"/>
      <c r="RGB237" s="10"/>
      <c r="RGC237" s="10"/>
      <c r="RGD237" s="10"/>
      <c r="RGE237" s="10"/>
      <c r="RGF237" s="10"/>
      <c r="RGG237" s="10"/>
      <c r="RGH237" s="10"/>
      <c r="RGI237" s="10"/>
      <c r="RGJ237" s="10"/>
      <c r="RGK237" s="10"/>
      <c r="RGL237" s="10"/>
      <c r="RGM237" s="10"/>
      <c r="RGN237" s="10"/>
      <c r="RGO237" s="10"/>
      <c r="RGP237" s="10"/>
      <c r="RGQ237" s="10"/>
      <c r="RGR237" s="10"/>
      <c r="RGS237" s="10"/>
      <c r="RGT237" s="10"/>
      <c r="RGU237" s="10"/>
      <c r="RGV237" s="10"/>
      <c r="RGW237" s="10"/>
      <c r="RGX237" s="10"/>
      <c r="RGY237" s="10"/>
      <c r="RGZ237" s="10"/>
      <c r="RHA237" s="10"/>
      <c r="RHB237" s="10"/>
      <c r="RHC237" s="10"/>
      <c r="RHD237" s="10"/>
      <c r="RHE237" s="10"/>
      <c r="RHF237" s="10"/>
      <c r="RHG237" s="10"/>
      <c r="RHH237" s="10"/>
      <c r="RHI237" s="10"/>
      <c r="RHJ237" s="10"/>
      <c r="RHK237" s="10"/>
      <c r="RHL237" s="10"/>
      <c r="RHM237" s="10"/>
      <c r="RHN237" s="10"/>
      <c r="RHO237" s="10"/>
      <c r="RHP237" s="10"/>
      <c r="RHQ237" s="10"/>
      <c r="RHR237" s="10"/>
      <c r="RHS237" s="10"/>
      <c r="RHT237" s="10"/>
      <c r="RHU237" s="10"/>
      <c r="RHV237" s="10"/>
      <c r="RHW237" s="10"/>
      <c r="RHX237" s="10"/>
      <c r="RHY237" s="10"/>
      <c r="RHZ237" s="10"/>
      <c r="RIA237" s="10"/>
      <c r="RIB237" s="10"/>
      <c r="RIC237" s="10"/>
      <c r="RID237" s="10"/>
      <c r="RIE237" s="10"/>
      <c r="RIF237" s="10"/>
      <c r="RIG237" s="10"/>
      <c r="RIH237" s="10"/>
      <c r="RII237" s="10"/>
      <c r="RIJ237" s="10"/>
      <c r="RIK237" s="10"/>
      <c r="RIL237" s="10"/>
      <c r="RIM237" s="10"/>
      <c r="RIN237" s="10"/>
      <c r="RIO237" s="10"/>
      <c r="RIP237" s="10"/>
      <c r="RIQ237" s="10"/>
      <c r="RIR237" s="10"/>
      <c r="RIS237" s="10"/>
      <c r="RIT237" s="10"/>
      <c r="RIU237" s="10"/>
      <c r="RIV237" s="10"/>
      <c r="RIW237" s="10"/>
      <c r="RIX237" s="10"/>
      <c r="RIY237" s="10"/>
      <c r="RIZ237" s="10"/>
      <c r="RJA237" s="10"/>
      <c r="RJB237" s="10"/>
      <c r="RJC237" s="10"/>
      <c r="RJD237" s="10"/>
      <c r="RJE237" s="10"/>
      <c r="RJF237" s="10"/>
      <c r="RJG237" s="10"/>
      <c r="RJH237" s="10"/>
      <c r="RJI237" s="10"/>
      <c r="RJJ237" s="10"/>
      <c r="RJK237" s="10"/>
      <c r="RJL237" s="10"/>
      <c r="RJM237" s="10"/>
      <c r="RJN237" s="10"/>
      <c r="RJO237" s="10"/>
      <c r="RJP237" s="10"/>
      <c r="RJQ237" s="10"/>
      <c r="RJR237" s="10"/>
      <c r="RJS237" s="10"/>
      <c r="RJT237" s="10"/>
      <c r="RJU237" s="10"/>
      <c r="RJV237" s="10"/>
      <c r="RJW237" s="10"/>
      <c r="RJX237" s="10"/>
      <c r="RJY237" s="10"/>
      <c r="RJZ237" s="10"/>
      <c r="RKA237" s="10"/>
      <c r="RKB237" s="10"/>
      <c r="RKC237" s="10"/>
      <c r="RKD237" s="10"/>
      <c r="RKE237" s="10"/>
      <c r="RKF237" s="10"/>
      <c r="RKG237" s="10"/>
      <c r="RKH237" s="10"/>
      <c r="RKI237" s="10"/>
      <c r="RKJ237" s="10"/>
      <c r="RKK237" s="10"/>
      <c r="RKL237" s="10"/>
      <c r="RKM237" s="10"/>
      <c r="RKN237" s="10"/>
      <c r="RKO237" s="10"/>
      <c r="RKP237" s="10"/>
      <c r="RKQ237" s="10"/>
      <c r="RKR237" s="10"/>
      <c r="RKS237" s="10"/>
      <c r="RKT237" s="10"/>
      <c r="RKU237" s="10"/>
      <c r="RKV237" s="10"/>
      <c r="RKW237" s="10"/>
      <c r="RKX237" s="10"/>
      <c r="RKY237" s="10"/>
      <c r="RKZ237" s="10"/>
      <c r="RLA237" s="10"/>
      <c r="RLB237" s="10"/>
      <c r="RLC237" s="10"/>
      <c r="RLD237" s="10"/>
      <c r="RLE237" s="10"/>
      <c r="RLF237" s="10"/>
      <c r="RLG237" s="10"/>
      <c r="RLH237" s="10"/>
      <c r="RLI237" s="10"/>
      <c r="RLJ237" s="10"/>
      <c r="RLK237" s="10"/>
      <c r="RLL237" s="10"/>
      <c r="RLM237" s="10"/>
      <c r="RLN237" s="10"/>
      <c r="RLO237" s="10"/>
      <c r="RLP237" s="10"/>
      <c r="RLQ237" s="10"/>
      <c r="RLR237" s="10"/>
      <c r="RLS237" s="10"/>
      <c r="RLT237" s="10"/>
      <c r="RLU237" s="10"/>
      <c r="RLV237" s="10"/>
      <c r="RLW237" s="10"/>
      <c r="RLX237" s="10"/>
      <c r="RLY237" s="10"/>
      <c r="RLZ237" s="10"/>
      <c r="RMA237" s="10"/>
      <c r="RMB237" s="10"/>
      <c r="RMC237" s="10"/>
      <c r="RMD237" s="10"/>
      <c r="RME237" s="10"/>
      <c r="RMF237" s="10"/>
      <c r="RMG237" s="10"/>
      <c r="RMH237" s="10"/>
      <c r="RMI237" s="10"/>
      <c r="RMJ237" s="10"/>
      <c r="RMK237" s="10"/>
      <c r="RML237" s="10"/>
      <c r="RMM237" s="10"/>
      <c r="RMN237" s="10"/>
      <c r="RMO237" s="10"/>
      <c r="RMP237" s="10"/>
      <c r="RMQ237" s="10"/>
      <c r="RMR237" s="10"/>
      <c r="RMS237" s="10"/>
      <c r="RMT237" s="10"/>
      <c r="RMU237" s="10"/>
      <c r="RMV237" s="10"/>
      <c r="RMW237" s="10"/>
      <c r="RMX237" s="10"/>
      <c r="RMY237" s="10"/>
      <c r="RMZ237" s="10"/>
      <c r="RNA237" s="10"/>
      <c r="RNB237" s="10"/>
      <c r="RNC237" s="10"/>
      <c r="RND237" s="10"/>
      <c r="RNE237" s="10"/>
      <c r="RNF237" s="10"/>
      <c r="RNG237" s="10"/>
      <c r="RNH237" s="10"/>
      <c r="RNI237" s="10"/>
      <c r="RNJ237" s="10"/>
      <c r="RNK237" s="10"/>
      <c r="RNL237" s="10"/>
      <c r="RNM237" s="10"/>
      <c r="RNN237" s="10"/>
      <c r="RNO237" s="10"/>
      <c r="RNP237" s="10"/>
      <c r="RNQ237" s="10"/>
      <c r="RNR237" s="10"/>
      <c r="RNS237" s="10"/>
      <c r="RNT237" s="10"/>
      <c r="RNU237" s="10"/>
      <c r="RNV237" s="10"/>
      <c r="RNW237" s="10"/>
      <c r="RNX237" s="10"/>
      <c r="RNY237" s="10"/>
      <c r="RNZ237" s="10"/>
      <c r="ROA237" s="10"/>
      <c r="ROB237" s="10"/>
      <c r="ROC237" s="10"/>
      <c r="ROD237" s="10"/>
      <c r="ROE237" s="10"/>
      <c r="ROF237" s="10"/>
      <c r="ROG237" s="10"/>
      <c r="ROH237" s="10"/>
      <c r="ROI237" s="10"/>
      <c r="ROJ237" s="10"/>
      <c r="ROK237" s="10"/>
      <c r="ROL237" s="10"/>
      <c r="ROM237" s="10"/>
      <c r="RON237" s="10"/>
      <c r="ROO237" s="10"/>
      <c r="ROP237" s="10"/>
      <c r="ROQ237" s="10"/>
      <c r="ROR237" s="10"/>
      <c r="ROS237" s="10"/>
      <c r="ROT237" s="10"/>
      <c r="ROU237" s="10"/>
      <c r="ROV237" s="10"/>
      <c r="ROW237" s="10"/>
      <c r="ROX237" s="10"/>
      <c r="ROY237" s="10"/>
      <c r="ROZ237" s="10"/>
      <c r="RPA237" s="10"/>
      <c r="RPB237" s="10"/>
      <c r="RPC237" s="10"/>
      <c r="RPD237" s="10"/>
      <c r="RPE237" s="10"/>
      <c r="RPF237" s="10"/>
      <c r="RPG237" s="10"/>
      <c r="RPH237" s="10"/>
      <c r="RPI237" s="10"/>
      <c r="RPJ237" s="10"/>
      <c r="RPK237" s="10"/>
      <c r="RPL237" s="10"/>
      <c r="RPM237" s="10"/>
      <c r="RPN237" s="10"/>
      <c r="RPO237" s="10"/>
      <c r="RPP237" s="10"/>
      <c r="RPQ237" s="10"/>
      <c r="RPR237" s="10"/>
      <c r="RPS237" s="10"/>
      <c r="RPT237" s="10"/>
      <c r="RPU237" s="10"/>
      <c r="RPV237" s="10"/>
      <c r="RPW237" s="10"/>
      <c r="RPX237" s="10"/>
      <c r="RPY237" s="10"/>
      <c r="RPZ237" s="10"/>
      <c r="RQA237" s="10"/>
      <c r="RQB237" s="10"/>
      <c r="RQC237" s="10"/>
      <c r="RQD237" s="10"/>
      <c r="RQE237" s="10"/>
      <c r="RQF237" s="10"/>
      <c r="RQG237" s="10"/>
      <c r="RQH237" s="10"/>
      <c r="RQI237" s="10"/>
      <c r="RQJ237" s="10"/>
      <c r="RQK237" s="10"/>
      <c r="RQL237" s="10"/>
      <c r="RQM237" s="10"/>
      <c r="RQN237" s="10"/>
      <c r="RQO237" s="10"/>
      <c r="RQP237" s="10"/>
      <c r="RQQ237" s="10"/>
      <c r="RQR237" s="10"/>
      <c r="RQS237" s="10"/>
      <c r="RQT237" s="10"/>
      <c r="RQU237" s="10"/>
      <c r="RQV237" s="10"/>
      <c r="RQW237" s="10"/>
      <c r="RQX237" s="10"/>
      <c r="RQY237" s="10"/>
      <c r="RQZ237" s="10"/>
      <c r="RRA237" s="10"/>
      <c r="RRB237" s="10"/>
      <c r="RRC237" s="10"/>
      <c r="RRD237" s="10"/>
      <c r="RRE237" s="10"/>
      <c r="RRF237" s="10"/>
      <c r="RRG237" s="10"/>
      <c r="RRH237" s="10"/>
      <c r="RRI237" s="10"/>
      <c r="RRJ237" s="10"/>
      <c r="RRK237" s="10"/>
      <c r="RRL237" s="10"/>
      <c r="RRM237" s="10"/>
      <c r="RRN237" s="10"/>
      <c r="RRO237" s="10"/>
      <c r="RRP237" s="10"/>
      <c r="RRQ237" s="10"/>
      <c r="RRR237" s="10"/>
      <c r="RRS237" s="10"/>
      <c r="RRT237" s="10"/>
      <c r="RRU237" s="10"/>
      <c r="RRV237" s="10"/>
      <c r="RRW237" s="10"/>
      <c r="RRX237" s="10"/>
      <c r="RRY237" s="10"/>
      <c r="RRZ237" s="10"/>
      <c r="RSA237" s="10"/>
      <c r="RSB237" s="10"/>
      <c r="RSC237" s="10"/>
      <c r="RSD237" s="10"/>
      <c r="RSE237" s="10"/>
      <c r="RSF237" s="10"/>
      <c r="RSG237" s="10"/>
      <c r="RSH237" s="10"/>
      <c r="RSI237" s="10"/>
      <c r="RSJ237" s="10"/>
      <c r="RSK237" s="10"/>
      <c r="RSL237" s="10"/>
      <c r="RSM237" s="10"/>
      <c r="RSN237" s="10"/>
      <c r="RSO237" s="10"/>
      <c r="RSP237" s="10"/>
      <c r="RSQ237" s="10"/>
      <c r="RSR237" s="10"/>
      <c r="RSS237" s="10"/>
      <c r="RST237" s="10"/>
      <c r="RSU237" s="10"/>
      <c r="RSV237" s="10"/>
      <c r="RSW237" s="10"/>
      <c r="RSX237" s="10"/>
      <c r="RSY237" s="10"/>
      <c r="RSZ237" s="10"/>
      <c r="RTA237" s="10"/>
      <c r="RTB237" s="10"/>
      <c r="RTC237" s="10"/>
      <c r="RTD237" s="10"/>
      <c r="RTE237" s="10"/>
      <c r="RTF237" s="10"/>
      <c r="RTG237" s="10"/>
      <c r="RTH237" s="10"/>
      <c r="RTI237" s="10"/>
      <c r="RTJ237" s="10"/>
      <c r="RTK237" s="10"/>
      <c r="RTL237" s="10"/>
      <c r="RTM237" s="10"/>
      <c r="RTN237" s="10"/>
      <c r="RTO237" s="10"/>
      <c r="RTP237" s="10"/>
      <c r="RTQ237" s="10"/>
      <c r="RTR237" s="10"/>
      <c r="RTS237" s="10"/>
      <c r="RTT237" s="10"/>
      <c r="RTU237" s="10"/>
      <c r="RTV237" s="10"/>
      <c r="RTW237" s="10"/>
      <c r="RTX237" s="10"/>
      <c r="RTY237" s="10"/>
      <c r="RTZ237" s="10"/>
      <c r="RUA237" s="10"/>
      <c r="RUB237" s="10"/>
      <c r="RUC237" s="10"/>
      <c r="RUD237" s="10"/>
      <c r="RUE237" s="10"/>
      <c r="RUF237" s="10"/>
      <c r="RUG237" s="10"/>
      <c r="RUH237" s="10"/>
      <c r="RUI237" s="10"/>
      <c r="RUJ237" s="10"/>
      <c r="RUK237" s="10"/>
      <c r="RUL237" s="10"/>
      <c r="RUM237" s="10"/>
      <c r="RUN237" s="10"/>
      <c r="RUO237" s="10"/>
      <c r="RUP237" s="10"/>
      <c r="RUQ237" s="10"/>
      <c r="RUR237" s="10"/>
      <c r="RUS237" s="10"/>
      <c r="RUT237" s="10"/>
      <c r="RUU237" s="10"/>
      <c r="RUV237" s="10"/>
      <c r="RUW237" s="10"/>
      <c r="RUX237" s="10"/>
      <c r="RUY237" s="10"/>
      <c r="RUZ237" s="10"/>
      <c r="RVA237" s="10"/>
      <c r="RVB237" s="10"/>
      <c r="RVC237" s="10"/>
      <c r="RVD237" s="10"/>
      <c r="RVE237" s="10"/>
      <c r="RVF237" s="10"/>
      <c r="RVG237" s="10"/>
      <c r="RVH237" s="10"/>
      <c r="RVI237" s="10"/>
      <c r="RVJ237" s="10"/>
      <c r="RVK237" s="10"/>
      <c r="RVL237" s="10"/>
      <c r="RVM237" s="10"/>
      <c r="RVN237" s="10"/>
      <c r="RVO237" s="10"/>
      <c r="RVP237" s="10"/>
      <c r="RVQ237" s="10"/>
      <c r="RVR237" s="10"/>
      <c r="RVS237" s="10"/>
      <c r="RVT237" s="10"/>
      <c r="RVU237" s="10"/>
      <c r="RVV237" s="10"/>
      <c r="RVW237" s="10"/>
      <c r="RVX237" s="10"/>
      <c r="RVY237" s="10"/>
      <c r="RVZ237" s="10"/>
      <c r="RWA237" s="10"/>
      <c r="RWB237" s="10"/>
      <c r="RWC237" s="10"/>
      <c r="RWD237" s="10"/>
      <c r="RWE237" s="10"/>
      <c r="RWF237" s="10"/>
      <c r="RWG237" s="10"/>
      <c r="RWH237" s="10"/>
      <c r="RWI237" s="10"/>
      <c r="RWJ237" s="10"/>
      <c r="RWK237" s="10"/>
      <c r="RWL237" s="10"/>
      <c r="RWM237" s="10"/>
      <c r="RWN237" s="10"/>
      <c r="RWO237" s="10"/>
      <c r="RWP237" s="10"/>
      <c r="RWQ237" s="10"/>
      <c r="RWR237" s="10"/>
      <c r="RWS237" s="10"/>
      <c r="RWT237" s="10"/>
      <c r="RWU237" s="10"/>
      <c r="RWV237" s="10"/>
      <c r="RWW237" s="10"/>
      <c r="RWX237" s="10"/>
      <c r="RWY237" s="10"/>
      <c r="RWZ237" s="10"/>
      <c r="RXA237" s="10"/>
      <c r="RXB237" s="10"/>
      <c r="RXC237" s="10"/>
      <c r="RXD237" s="10"/>
      <c r="RXE237" s="10"/>
      <c r="RXF237" s="10"/>
      <c r="RXG237" s="10"/>
      <c r="RXH237" s="10"/>
      <c r="RXI237" s="10"/>
      <c r="RXJ237" s="10"/>
      <c r="RXK237" s="10"/>
      <c r="RXL237" s="10"/>
      <c r="RXM237" s="10"/>
      <c r="RXN237" s="10"/>
      <c r="RXO237" s="10"/>
      <c r="RXP237" s="10"/>
      <c r="RXQ237" s="10"/>
      <c r="RXR237" s="10"/>
      <c r="RXS237" s="10"/>
      <c r="RXT237" s="10"/>
      <c r="RXU237" s="10"/>
      <c r="RXV237" s="10"/>
      <c r="RXW237" s="10"/>
      <c r="RXX237" s="10"/>
      <c r="RXY237" s="10"/>
      <c r="RXZ237" s="10"/>
      <c r="RYA237" s="10"/>
      <c r="RYB237" s="10"/>
      <c r="RYC237" s="10"/>
      <c r="RYD237" s="10"/>
      <c r="RYE237" s="10"/>
      <c r="RYF237" s="10"/>
      <c r="RYG237" s="10"/>
      <c r="RYH237" s="10"/>
      <c r="RYI237" s="10"/>
      <c r="RYJ237" s="10"/>
      <c r="RYK237" s="10"/>
      <c r="RYL237" s="10"/>
      <c r="RYM237" s="10"/>
      <c r="RYN237" s="10"/>
      <c r="RYO237" s="10"/>
      <c r="RYP237" s="10"/>
      <c r="RYQ237" s="10"/>
      <c r="RYR237" s="10"/>
      <c r="RYS237" s="10"/>
      <c r="RYT237" s="10"/>
      <c r="RYU237" s="10"/>
      <c r="RYV237" s="10"/>
      <c r="RYW237" s="10"/>
      <c r="RYX237" s="10"/>
      <c r="RYY237" s="10"/>
      <c r="RYZ237" s="10"/>
      <c r="RZA237" s="10"/>
      <c r="RZB237" s="10"/>
      <c r="RZC237" s="10"/>
      <c r="RZD237" s="10"/>
      <c r="RZE237" s="10"/>
      <c r="RZF237" s="10"/>
      <c r="RZG237" s="10"/>
      <c r="RZH237" s="10"/>
      <c r="RZI237" s="10"/>
      <c r="RZJ237" s="10"/>
      <c r="RZK237" s="10"/>
      <c r="RZL237" s="10"/>
      <c r="RZM237" s="10"/>
      <c r="RZN237" s="10"/>
      <c r="RZO237" s="10"/>
      <c r="RZP237" s="10"/>
      <c r="RZQ237" s="10"/>
      <c r="RZR237" s="10"/>
      <c r="RZS237" s="10"/>
      <c r="RZT237" s="10"/>
      <c r="RZU237" s="10"/>
      <c r="RZV237" s="10"/>
      <c r="RZW237" s="10"/>
      <c r="RZX237" s="10"/>
      <c r="RZY237" s="10"/>
      <c r="RZZ237" s="10"/>
      <c r="SAA237" s="10"/>
      <c r="SAB237" s="10"/>
      <c r="SAC237" s="10"/>
      <c r="SAD237" s="10"/>
      <c r="SAE237" s="10"/>
      <c r="SAF237" s="10"/>
      <c r="SAG237" s="10"/>
      <c r="SAH237" s="10"/>
      <c r="SAI237" s="10"/>
      <c r="SAJ237" s="10"/>
      <c r="SAK237" s="10"/>
      <c r="SAL237" s="10"/>
      <c r="SAM237" s="10"/>
      <c r="SAN237" s="10"/>
      <c r="SAO237" s="10"/>
      <c r="SAP237" s="10"/>
      <c r="SAQ237" s="10"/>
      <c r="SAR237" s="10"/>
      <c r="SAS237" s="10"/>
      <c r="SAT237" s="10"/>
      <c r="SAU237" s="10"/>
      <c r="SAV237" s="10"/>
      <c r="SAW237" s="10"/>
      <c r="SAX237" s="10"/>
      <c r="SAY237" s="10"/>
      <c r="SAZ237" s="10"/>
      <c r="SBA237" s="10"/>
      <c r="SBB237" s="10"/>
      <c r="SBC237" s="10"/>
      <c r="SBD237" s="10"/>
      <c r="SBE237" s="10"/>
      <c r="SBF237" s="10"/>
      <c r="SBG237" s="10"/>
      <c r="SBH237" s="10"/>
      <c r="SBI237" s="10"/>
      <c r="SBJ237" s="10"/>
      <c r="SBK237" s="10"/>
      <c r="SBL237" s="10"/>
      <c r="SBM237" s="10"/>
      <c r="SBN237" s="10"/>
      <c r="SBO237" s="10"/>
      <c r="SBP237" s="10"/>
      <c r="SBQ237" s="10"/>
      <c r="SBR237" s="10"/>
      <c r="SBS237" s="10"/>
      <c r="SBT237" s="10"/>
      <c r="SBU237" s="10"/>
      <c r="SBV237" s="10"/>
      <c r="SBW237" s="10"/>
      <c r="SBX237" s="10"/>
      <c r="SBY237" s="10"/>
      <c r="SBZ237" s="10"/>
      <c r="SCA237" s="10"/>
      <c r="SCB237" s="10"/>
      <c r="SCC237" s="10"/>
      <c r="SCD237" s="10"/>
      <c r="SCE237" s="10"/>
      <c r="SCF237" s="10"/>
      <c r="SCG237" s="10"/>
      <c r="SCH237" s="10"/>
      <c r="SCI237" s="10"/>
      <c r="SCJ237" s="10"/>
      <c r="SCK237" s="10"/>
      <c r="SCL237" s="10"/>
      <c r="SCM237" s="10"/>
      <c r="SCN237" s="10"/>
      <c r="SCO237" s="10"/>
      <c r="SCP237" s="10"/>
      <c r="SCQ237" s="10"/>
      <c r="SCR237" s="10"/>
      <c r="SCS237" s="10"/>
      <c r="SCT237" s="10"/>
      <c r="SCU237" s="10"/>
      <c r="SCV237" s="10"/>
      <c r="SCW237" s="10"/>
      <c r="SCX237" s="10"/>
      <c r="SCY237" s="10"/>
      <c r="SCZ237" s="10"/>
      <c r="SDA237" s="10"/>
      <c r="SDB237" s="10"/>
      <c r="SDC237" s="10"/>
      <c r="SDD237" s="10"/>
      <c r="SDE237" s="10"/>
      <c r="SDF237" s="10"/>
      <c r="SDG237" s="10"/>
      <c r="SDH237" s="10"/>
      <c r="SDI237" s="10"/>
      <c r="SDJ237" s="10"/>
      <c r="SDK237" s="10"/>
      <c r="SDL237" s="10"/>
      <c r="SDM237" s="10"/>
      <c r="SDN237" s="10"/>
      <c r="SDO237" s="10"/>
      <c r="SDP237" s="10"/>
      <c r="SDQ237" s="10"/>
      <c r="SDR237" s="10"/>
      <c r="SDS237" s="10"/>
      <c r="SDT237" s="10"/>
      <c r="SDU237" s="10"/>
      <c r="SDV237" s="10"/>
      <c r="SDW237" s="10"/>
      <c r="SDX237" s="10"/>
      <c r="SDY237" s="10"/>
      <c r="SDZ237" s="10"/>
      <c r="SEA237" s="10"/>
      <c r="SEB237" s="10"/>
      <c r="SEC237" s="10"/>
      <c r="SED237" s="10"/>
      <c r="SEE237" s="10"/>
      <c r="SEF237" s="10"/>
      <c r="SEG237" s="10"/>
      <c r="SEH237" s="10"/>
      <c r="SEI237" s="10"/>
      <c r="SEJ237" s="10"/>
      <c r="SEK237" s="10"/>
      <c r="SEL237" s="10"/>
      <c r="SEM237" s="10"/>
      <c r="SEN237" s="10"/>
      <c r="SEO237" s="10"/>
      <c r="SEP237" s="10"/>
      <c r="SEQ237" s="10"/>
      <c r="SER237" s="10"/>
      <c r="SES237" s="10"/>
      <c r="SET237" s="10"/>
      <c r="SEU237" s="10"/>
      <c r="SEV237" s="10"/>
      <c r="SEW237" s="10"/>
      <c r="SEX237" s="10"/>
      <c r="SEY237" s="10"/>
      <c r="SEZ237" s="10"/>
      <c r="SFA237" s="10"/>
      <c r="SFB237" s="10"/>
      <c r="SFC237" s="10"/>
      <c r="SFD237" s="10"/>
      <c r="SFE237" s="10"/>
      <c r="SFF237" s="10"/>
      <c r="SFG237" s="10"/>
      <c r="SFH237" s="10"/>
      <c r="SFI237" s="10"/>
      <c r="SFJ237" s="10"/>
      <c r="SFK237" s="10"/>
      <c r="SFL237" s="10"/>
      <c r="SFM237" s="10"/>
      <c r="SFN237" s="10"/>
      <c r="SFO237" s="10"/>
      <c r="SFP237" s="10"/>
      <c r="SFQ237" s="10"/>
      <c r="SFR237" s="10"/>
      <c r="SFS237" s="10"/>
      <c r="SFT237" s="10"/>
      <c r="SFU237" s="10"/>
      <c r="SFV237" s="10"/>
      <c r="SFW237" s="10"/>
      <c r="SFX237" s="10"/>
      <c r="SFY237" s="10"/>
      <c r="SFZ237" s="10"/>
      <c r="SGA237" s="10"/>
      <c r="SGB237" s="10"/>
      <c r="SGC237" s="10"/>
      <c r="SGD237" s="10"/>
      <c r="SGE237" s="10"/>
      <c r="SGF237" s="10"/>
      <c r="SGG237" s="10"/>
      <c r="SGH237" s="10"/>
      <c r="SGI237" s="10"/>
      <c r="SGJ237" s="10"/>
      <c r="SGK237" s="10"/>
      <c r="SGL237" s="10"/>
      <c r="SGM237" s="10"/>
      <c r="SGN237" s="10"/>
      <c r="SGO237" s="10"/>
      <c r="SGP237" s="10"/>
      <c r="SGQ237" s="10"/>
      <c r="SGR237" s="10"/>
      <c r="SGS237" s="10"/>
      <c r="SGT237" s="10"/>
      <c r="SGU237" s="10"/>
      <c r="SGV237" s="10"/>
      <c r="SGW237" s="10"/>
      <c r="SGX237" s="10"/>
      <c r="SGY237" s="10"/>
      <c r="SGZ237" s="10"/>
      <c r="SHA237" s="10"/>
      <c r="SHB237" s="10"/>
      <c r="SHC237" s="10"/>
      <c r="SHD237" s="10"/>
      <c r="SHE237" s="10"/>
      <c r="SHF237" s="10"/>
      <c r="SHG237" s="10"/>
      <c r="SHH237" s="10"/>
      <c r="SHI237" s="10"/>
      <c r="SHJ237" s="10"/>
      <c r="SHK237" s="10"/>
      <c r="SHL237" s="10"/>
      <c r="SHM237" s="10"/>
      <c r="SHN237" s="10"/>
      <c r="SHO237" s="10"/>
      <c r="SHP237" s="10"/>
      <c r="SHQ237" s="10"/>
      <c r="SHR237" s="10"/>
      <c r="SHS237" s="10"/>
      <c r="SHT237" s="10"/>
      <c r="SHU237" s="10"/>
      <c r="SHV237" s="10"/>
      <c r="SHW237" s="10"/>
      <c r="SHX237" s="10"/>
      <c r="SHY237" s="10"/>
      <c r="SHZ237" s="10"/>
      <c r="SIA237" s="10"/>
      <c r="SIB237" s="10"/>
      <c r="SIC237" s="10"/>
      <c r="SID237" s="10"/>
      <c r="SIE237" s="10"/>
      <c r="SIF237" s="10"/>
      <c r="SIG237" s="10"/>
      <c r="SIH237" s="10"/>
      <c r="SII237" s="10"/>
      <c r="SIJ237" s="10"/>
      <c r="SIK237" s="10"/>
      <c r="SIL237" s="10"/>
      <c r="SIM237" s="10"/>
      <c r="SIN237" s="10"/>
      <c r="SIO237" s="10"/>
      <c r="SIP237" s="10"/>
      <c r="SIQ237" s="10"/>
      <c r="SIR237" s="10"/>
      <c r="SIS237" s="10"/>
      <c r="SIT237" s="10"/>
      <c r="SIU237" s="10"/>
      <c r="SIV237" s="10"/>
      <c r="SIW237" s="10"/>
      <c r="SIX237" s="10"/>
      <c r="SIY237" s="10"/>
      <c r="SIZ237" s="10"/>
      <c r="SJA237" s="10"/>
      <c r="SJB237" s="10"/>
      <c r="SJC237" s="10"/>
      <c r="SJD237" s="10"/>
      <c r="SJE237" s="10"/>
      <c r="SJF237" s="10"/>
      <c r="SJG237" s="10"/>
      <c r="SJH237" s="10"/>
      <c r="SJI237" s="10"/>
      <c r="SJJ237" s="10"/>
      <c r="SJK237" s="10"/>
      <c r="SJL237" s="10"/>
      <c r="SJM237" s="10"/>
      <c r="SJN237" s="10"/>
      <c r="SJO237" s="10"/>
      <c r="SJP237" s="10"/>
      <c r="SJQ237" s="10"/>
      <c r="SJR237" s="10"/>
      <c r="SJS237" s="10"/>
      <c r="SJT237" s="10"/>
      <c r="SJU237" s="10"/>
      <c r="SJV237" s="10"/>
      <c r="SJW237" s="10"/>
      <c r="SJX237" s="10"/>
      <c r="SJY237" s="10"/>
      <c r="SJZ237" s="10"/>
      <c r="SKA237" s="10"/>
      <c r="SKB237" s="10"/>
      <c r="SKC237" s="10"/>
      <c r="SKD237" s="10"/>
      <c r="SKE237" s="10"/>
      <c r="SKF237" s="10"/>
      <c r="SKG237" s="10"/>
      <c r="SKH237" s="10"/>
      <c r="SKI237" s="10"/>
      <c r="SKJ237" s="10"/>
      <c r="SKK237" s="10"/>
      <c r="SKL237" s="10"/>
      <c r="SKM237" s="10"/>
      <c r="SKN237" s="10"/>
      <c r="SKO237" s="10"/>
      <c r="SKP237" s="10"/>
      <c r="SKQ237" s="10"/>
      <c r="SKR237" s="10"/>
      <c r="SKS237" s="10"/>
      <c r="SKT237" s="10"/>
      <c r="SKU237" s="10"/>
      <c r="SKV237" s="10"/>
      <c r="SKW237" s="10"/>
      <c r="SKX237" s="10"/>
      <c r="SKY237" s="10"/>
      <c r="SKZ237" s="10"/>
      <c r="SLA237" s="10"/>
      <c r="SLB237" s="10"/>
      <c r="SLC237" s="10"/>
      <c r="SLD237" s="10"/>
      <c r="SLE237" s="10"/>
      <c r="SLF237" s="10"/>
      <c r="SLG237" s="10"/>
      <c r="SLH237" s="10"/>
      <c r="SLI237" s="10"/>
      <c r="SLJ237" s="10"/>
      <c r="SLK237" s="10"/>
      <c r="SLL237" s="10"/>
      <c r="SLM237" s="10"/>
      <c r="SLN237" s="10"/>
      <c r="SLO237" s="10"/>
      <c r="SLP237" s="10"/>
      <c r="SLQ237" s="10"/>
      <c r="SLR237" s="10"/>
      <c r="SLS237" s="10"/>
      <c r="SLT237" s="10"/>
      <c r="SLU237" s="10"/>
      <c r="SLV237" s="10"/>
      <c r="SLW237" s="10"/>
      <c r="SLX237" s="10"/>
      <c r="SLY237" s="10"/>
      <c r="SLZ237" s="10"/>
      <c r="SMA237" s="10"/>
      <c r="SMB237" s="10"/>
      <c r="SMC237" s="10"/>
      <c r="SMD237" s="10"/>
      <c r="SME237" s="10"/>
      <c r="SMF237" s="10"/>
      <c r="SMG237" s="10"/>
      <c r="SMH237" s="10"/>
      <c r="SMI237" s="10"/>
      <c r="SMJ237" s="10"/>
      <c r="SMK237" s="10"/>
      <c r="SML237" s="10"/>
      <c r="SMM237" s="10"/>
      <c r="SMN237" s="10"/>
      <c r="SMO237" s="10"/>
      <c r="SMP237" s="10"/>
      <c r="SMQ237" s="10"/>
      <c r="SMR237" s="10"/>
      <c r="SMS237" s="10"/>
      <c r="SMT237" s="10"/>
      <c r="SMU237" s="10"/>
      <c r="SMV237" s="10"/>
      <c r="SMW237" s="10"/>
      <c r="SMX237" s="10"/>
      <c r="SMY237" s="10"/>
      <c r="SMZ237" s="10"/>
      <c r="SNA237" s="10"/>
      <c r="SNB237" s="10"/>
      <c r="SNC237" s="10"/>
      <c r="SND237" s="10"/>
      <c r="SNE237" s="10"/>
      <c r="SNF237" s="10"/>
      <c r="SNG237" s="10"/>
      <c r="SNH237" s="10"/>
      <c r="SNI237" s="10"/>
      <c r="SNJ237" s="10"/>
      <c r="SNK237" s="10"/>
      <c r="SNL237" s="10"/>
      <c r="SNM237" s="10"/>
      <c r="SNN237" s="10"/>
      <c r="SNO237" s="10"/>
      <c r="SNP237" s="10"/>
      <c r="SNQ237" s="10"/>
      <c r="SNR237" s="10"/>
      <c r="SNS237" s="10"/>
      <c r="SNT237" s="10"/>
      <c r="SNU237" s="10"/>
      <c r="SNV237" s="10"/>
      <c r="SNW237" s="10"/>
      <c r="SNX237" s="10"/>
      <c r="SNY237" s="10"/>
      <c r="SNZ237" s="10"/>
      <c r="SOA237" s="10"/>
      <c r="SOB237" s="10"/>
      <c r="SOC237" s="10"/>
      <c r="SOD237" s="10"/>
      <c r="SOE237" s="10"/>
      <c r="SOF237" s="10"/>
      <c r="SOG237" s="10"/>
      <c r="SOH237" s="10"/>
      <c r="SOI237" s="10"/>
      <c r="SOJ237" s="10"/>
      <c r="SOK237" s="10"/>
      <c r="SOL237" s="10"/>
      <c r="SOM237" s="10"/>
      <c r="SON237" s="10"/>
      <c r="SOO237" s="10"/>
      <c r="SOP237" s="10"/>
      <c r="SOQ237" s="10"/>
      <c r="SOR237" s="10"/>
      <c r="SOS237" s="10"/>
      <c r="SOT237" s="10"/>
      <c r="SOU237" s="10"/>
      <c r="SOV237" s="10"/>
      <c r="SOW237" s="10"/>
      <c r="SOX237" s="10"/>
      <c r="SOY237" s="10"/>
      <c r="SOZ237" s="10"/>
      <c r="SPA237" s="10"/>
      <c r="SPB237" s="10"/>
      <c r="SPC237" s="10"/>
      <c r="SPD237" s="10"/>
      <c r="SPE237" s="10"/>
      <c r="SPF237" s="10"/>
      <c r="SPG237" s="10"/>
      <c r="SPH237" s="10"/>
      <c r="SPI237" s="10"/>
      <c r="SPJ237" s="10"/>
      <c r="SPK237" s="10"/>
      <c r="SPL237" s="10"/>
      <c r="SPM237" s="10"/>
      <c r="SPN237" s="10"/>
      <c r="SPO237" s="10"/>
      <c r="SPP237" s="10"/>
      <c r="SPQ237" s="10"/>
      <c r="SPR237" s="10"/>
      <c r="SPS237" s="10"/>
      <c r="SPT237" s="10"/>
      <c r="SPU237" s="10"/>
      <c r="SPV237" s="10"/>
      <c r="SPW237" s="10"/>
      <c r="SPX237" s="10"/>
      <c r="SPY237" s="10"/>
      <c r="SPZ237" s="10"/>
      <c r="SQA237" s="10"/>
      <c r="SQB237" s="10"/>
      <c r="SQC237" s="10"/>
      <c r="SQD237" s="10"/>
      <c r="SQE237" s="10"/>
      <c r="SQF237" s="10"/>
      <c r="SQG237" s="10"/>
      <c r="SQH237" s="10"/>
      <c r="SQI237" s="10"/>
      <c r="SQJ237" s="10"/>
      <c r="SQK237" s="10"/>
      <c r="SQL237" s="10"/>
      <c r="SQM237" s="10"/>
      <c r="SQN237" s="10"/>
      <c r="SQO237" s="10"/>
      <c r="SQP237" s="10"/>
      <c r="SQQ237" s="10"/>
      <c r="SQR237" s="10"/>
      <c r="SQS237" s="10"/>
      <c r="SQT237" s="10"/>
      <c r="SQU237" s="10"/>
      <c r="SQV237" s="10"/>
      <c r="SQW237" s="10"/>
      <c r="SQX237" s="10"/>
      <c r="SQY237" s="10"/>
      <c r="SQZ237" s="10"/>
      <c r="SRA237" s="10"/>
      <c r="SRB237" s="10"/>
      <c r="SRC237" s="10"/>
      <c r="SRD237" s="10"/>
      <c r="SRE237" s="10"/>
      <c r="SRF237" s="10"/>
      <c r="SRG237" s="10"/>
      <c r="SRH237" s="10"/>
      <c r="SRI237" s="10"/>
      <c r="SRJ237" s="10"/>
      <c r="SRK237" s="10"/>
      <c r="SRL237" s="10"/>
      <c r="SRM237" s="10"/>
      <c r="SRN237" s="10"/>
      <c r="SRO237" s="10"/>
      <c r="SRP237" s="10"/>
      <c r="SRQ237" s="10"/>
      <c r="SRR237" s="10"/>
      <c r="SRS237" s="10"/>
      <c r="SRT237" s="10"/>
      <c r="SRU237" s="10"/>
      <c r="SRV237" s="10"/>
      <c r="SRW237" s="10"/>
      <c r="SRX237" s="10"/>
      <c r="SRY237" s="10"/>
      <c r="SRZ237" s="10"/>
      <c r="SSA237" s="10"/>
      <c r="SSB237" s="10"/>
      <c r="SSC237" s="10"/>
      <c r="SSD237" s="10"/>
      <c r="SSE237" s="10"/>
      <c r="SSF237" s="10"/>
      <c r="SSG237" s="10"/>
      <c r="SSH237" s="10"/>
      <c r="SSI237" s="10"/>
      <c r="SSJ237" s="10"/>
      <c r="SSK237" s="10"/>
      <c r="SSL237" s="10"/>
      <c r="SSM237" s="10"/>
      <c r="SSN237" s="10"/>
      <c r="SSO237" s="10"/>
      <c r="SSP237" s="10"/>
      <c r="SSQ237" s="10"/>
      <c r="SSR237" s="10"/>
      <c r="SSS237" s="10"/>
      <c r="SST237" s="10"/>
      <c r="SSU237" s="10"/>
      <c r="SSV237" s="10"/>
      <c r="SSW237" s="10"/>
      <c r="SSX237" s="10"/>
      <c r="SSY237" s="10"/>
      <c r="SSZ237" s="10"/>
      <c r="STA237" s="10"/>
      <c r="STB237" s="10"/>
      <c r="STC237" s="10"/>
      <c r="STD237" s="10"/>
      <c r="STE237" s="10"/>
      <c r="STF237" s="10"/>
      <c r="STG237" s="10"/>
      <c r="STH237" s="10"/>
      <c r="STI237" s="10"/>
      <c r="STJ237" s="10"/>
      <c r="STK237" s="10"/>
      <c r="STL237" s="10"/>
      <c r="STM237" s="10"/>
      <c r="STN237" s="10"/>
      <c r="STO237" s="10"/>
      <c r="STP237" s="10"/>
      <c r="STQ237" s="10"/>
      <c r="STR237" s="10"/>
      <c r="STS237" s="10"/>
      <c r="STT237" s="10"/>
      <c r="STU237" s="10"/>
      <c r="STV237" s="10"/>
      <c r="STW237" s="10"/>
      <c r="STX237" s="10"/>
      <c r="STY237" s="10"/>
      <c r="STZ237" s="10"/>
      <c r="SUA237" s="10"/>
      <c r="SUB237" s="10"/>
      <c r="SUC237" s="10"/>
      <c r="SUD237" s="10"/>
      <c r="SUE237" s="10"/>
      <c r="SUF237" s="10"/>
      <c r="SUG237" s="10"/>
      <c r="SUH237" s="10"/>
      <c r="SUI237" s="10"/>
      <c r="SUJ237" s="10"/>
      <c r="SUK237" s="10"/>
      <c r="SUL237" s="10"/>
      <c r="SUM237" s="10"/>
      <c r="SUN237" s="10"/>
      <c r="SUO237" s="10"/>
      <c r="SUP237" s="10"/>
      <c r="SUQ237" s="10"/>
      <c r="SUR237" s="10"/>
      <c r="SUS237" s="10"/>
      <c r="SUT237" s="10"/>
      <c r="SUU237" s="10"/>
      <c r="SUV237" s="10"/>
      <c r="SUW237" s="10"/>
      <c r="SUX237" s="10"/>
      <c r="SUY237" s="10"/>
      <c r="SUZ237" s="10"/>
      <c r="SVA237" s="10"/>
      <c r="SVB237" s="10"/>
      <c r="SVC237" s="10"/>
      <c r="SVD237" s="10"/>
      <c r="SVE237" s="10"/>
      <c r="SVF237" s="10"/>
      <c r="SVG237" s="10"/>
      <c r="SVH237" s="10"/>
      <c r="SVI237" s="10"/>
      <c r="SVJ237" s="10"/>
      <c r="SVK237" s="10"/>
      <c r="SVL237" s="10"/>
      <c r="SVM237" s="10"/>
      <c r="SVN237" s="10"/>
      <c r="SVO237" s="10"/>
      <c r="SVP237" s="10"/>
      <c r="SVQ237" s="10"/>
      <c r="SVR237" s="10"/>
      <c r="SVS237" s="10"/>
      <c r="SVT237" s="10"/>
      <c r="SVU237" s="10"/>
      <c r="SVV237" s="10"/>
      <c r="SVW237" s="10"/>
      <c r="SVX237" s="10"/>
      <c r="SVY237" s="10"/>
      <c r="SVZ237" s="10"/>
      <c r="SWA237" s="10"/>
      <c r="SWB237" s="10"/>
      <c r="SWC237" s="10"/>
      <c r="SWD237" s="10"/>
      <c r="SWE237" s="10"/>
      <c r="SWF237" s="10"/>
      <c r="SWG237" s="10"/>
      <c r="SWH237" s="10"/>
      <c r="SWI237" s="10"/>
      <c r="SWJ237" s="10"/>
      <c r="SWK237" s="10"/>
      <c r="SWL237" s="10"/>
      <c r="SWM237" s="10"/>
      <c r="SWN237" s="10"/>
      <c r="SWO237" s="10"/>
      <c r="SWP237" s="10"/>
      <c r="SWQ237" s="10"/>
      <c r="SWR237" s="10"/>
      <c r="SWS237" s="10"/>
      <c r="SWT237" s="10"/>
      <c r="SWU237" s="10"/>
      <c r="SWV237" s="10"/>
      <c r="SWW237" s="10"/>
      <c r="SWX237" s="10"/>
      <c r="SWY237" s="10"/>
      <c r="SWZ237" s="10"/>
      <c r="SXA237" s="10"/>
      <c r="SXB237" s="10"/>
      <c r="SXC237" s="10"/>
      <c r="SXD237" s="10"/>
      <c r="SXE237" s="10"/>
      <c r="SXF237" s="10"/>
      <c r="SXG237" s="10"/>
      <c r="SXH237" s="10"/>
      <c r="SXI237" s="10"/>
      <c r="SXJ237" s="10"/>
      <c r="SXK237" s="10"/>
      <c r="SXL237" s="10"/>
      <c r="SXM237" s="10"/>
      <c r="SXN237" s="10"/>
      <c r="SXO237" s="10"/>
      <c r="SXP237" s="10"/>
      <c r="SXQ237" s="10"/>
      <c r="SXR237" s="10"/>
      <c r="SXS237" s="10"/>
      <c r="SXT237" s="10"/>
      <c r="SXU237" s="10"/>
      <c r="SXV237" s="10"/>
      <c r="SXW237" s="10"/>
      <c r="SXX237" s="10"/>
      <c r="SXY237" s="10"/>
      <c r="SXZ237" s="10"/>
      <c r="SYA237" s="10"/>
      <c r="SYB237" s="10"/>
      <c r="SYC237" s="10"/>
      <c r="SYD237" s="10"/>
      <c r="SYE237" s="10"/>
      <c r="SYF237" s="10"/>
      <c r="SYG237" s="10"/>
      <c r="SYH237" s="10"/>
      <c r="SYI237" s="10"/>
      <c r="SYJ237" s="10"/>
      <c r="SYK237" s="10"/>
      <c r="SYL237" s="10"/>
      <c r="SYM237" s="10"/>
      <c r="SYN237" s="10"/>
      <c r="SYO237" s="10"/>
      <c r="SYP237" s="10"/>
      <c r="SYQ237" s="10"/>
      <c r="SYR237" s="10"/>
      <c r="SYS237" s="10"/>
      <c r="SYT237" s="10"/>
      <c r="SYU237" s="10"/>
      <c r="SYV237" s="10"/>
      <c r="SYW237" s="10"/>
      <c r="SYX237" s="10"/>
      <c r="SYY237" s="10"/>
      <c r="SYZ237" s="10"/>
      <c r="SZA237" s="10"/>
      <c r="SZB237" s="10"/>
      <c r="SZC237" s="10"/>
      <c r="SZD237" s="10"/>
      <c r="SZE237" s="10"/>
      <c r="SZF237" s="10"/>
      <c r="SZG237" s="10"/>
      <c r="SZH237" s="10"/>
      <c r="SZI237" s="10"/>
      <c r="SZJ237" s="10"/>
      <c r="SZK237" s="10"/>
      <c r="SZL237" s="10"/>
      <c r="SZM237" s="10"/>
      <c r="SZN237" s="10"/>
      <c r="SZO237" s="10"/>
      <c r="SZP237" s="10"/>
      <c r="SZQ237" s="10"/>
      <c r="SZR237" s="10"/>
      <c r="SZS237" s="10"/>
      <c r="SZT237" s="10"/>
      <c r="SZU237" s="10"/>
      <c r="SZV237" s="10"/>
      <c r="SZW237" s="10"/>
      <c r="SZX237" s="10"/>
      <c r="SZY237" s="10"/>
      <c r="SZZ237" s="10"/>
      <c r="TAA237" s="10"/>
      <c r="TAB237" s="10"/>
      <c r="TAC237" s="10"/>
      <c r="TAD237" s="10"/>
      <c r="TAE237" s="10"/>
      <c r="TAF237" s="10"/>
      <c r="TAG237" s="10"/>
      <c r="TAH237" s="10"/>
      <c r="TAI237" s="10"/>
      <c r="TAJ237" s="10"/>
      <c r="TAK237" s="10"/>
      <c r="TAL237" s="10"/>
      <c r="TAM237" s="10"/>
      <c r="TAN237" s="10"/>
      <c r="TAO237" s="10"/>
      <c r="TAP237" s="10"/>
      <c r="TAQ237" s="10"/>
      <c r="TAR237" s="10"/>
      <c r="TAS237" s="10"/>
      <c r="TAT237" s="10"/>
      <c r="TAU237" s="10"/>
      <c r="TAV237" s="10"/>
      <c r="TAW237" s="10"/>
      <c r="TAX237" s="10"/>
      <c r="TAY237" s="10"/>
      <c r="TAZ237" s="10"/>
      <c r="TBA237" s="10"/>
      <c r="TBB237" s="10"/>
      <c r="TBC237" s="10"/>
      <c r="TBD237" s="10"/>
      <c r="TBE237" s="10"/>
      <c r="TBF237" s="10"/>
      <c r="TBG237" s="10"/>
      <c r="TBH237" s="10"/>
      <c r="TBI237" s="10"/>
      <c r="TBJ237" s="10"/>
      <c r="TBK237" s="10"/>
      <c r="TBL237" s="10"/>
      <c r="TBM237" s="10"/>
      <c r="TBN237" s="10"/>
      <c r="TBO237" s="10"/>
      <c r="TBP237" s="10"/>
      <c r="TBQ237" s="10"/>
      <c r="TBR237" s="10"/>
      <c r="TBS237" s="10"/>
      <c r="TBT237" s="10"/>
      <c r="TBU237" s="10"/>
      <c r="TBV237" s="10"/>
      <c r="TBW237" s="10"/>
      <c r="TBX237" s="10"/>
      <c r="TBY237" s="10"/>
      <c r="TBZ237" s="10"/>
      <c r="TCA237" s="10"/>
      <c r="TCB237" s="10"/>
      <c r="TCC237" s="10"/>
      <c r="TCD237" s="10"/>
      <c r="TCE237" s="10"/>
      <c r="TCF237" s="10"/>
      <c r="TCG237" s="10"/>
      <c r="TCH237" s="10"/>
      <c r="TCI237" s="10"/>
      <c r="TCJ237" s="10"/>
      <c r="TCK237" s="10"/>
      <c r="TCL237" s="10"/>
      <c r="TCM237" s="10"/>
      <c r="TCN237" s="10"/>
      <c r="TCO237" s="10"/>
      <c r="TCP237" s="10"/>
      <c r="TCQ237" s="10"/>
      <c r="TCR237" s="10"/>
      <c r="TCS237" s="10"/>
      <c r="TCT237" s="10"/>
      <c r="TCU237" s="10"/>
      <c r="TCV237" s="10"/>
      <c r="TCW237" s="10"/>
      <c r="TCX237" s="10"/>
      <c r="TCY237" s="10"/>
      <c r="TCZ237" s="10"/>
      <c r="TDA237" s="10"/>
      <c r="TDB237" s="10"/>
      <c r="TDC237" s="10"/>
      <c r="TDD237" s="10"/>
      <c r="TDE237" s="10"/>
      <c r="TDF237" s="10"/>
      <c r="TDG237" s="10"/>
      <c r="TDH237" s="10"/>
      <c r="TDI237" s="10"/>
      <c r="TDJ237" s="10"/>
      <c r="TDK237" s="10"/>
      <c r="TDL237" s="10"/>
      <c r="TDM237" s="10"/>
      <c r="TDN237" s="10"/>
      <c r="TDO237" s="10"/>
      <c r="TDP237" s="10"/>
      <c r="TDQ237" s="10"/>
      <c r="TDR237" s="10"/>
      <c r="TDS237" s="10"/>
      <c r="TDT237" s="10"/>
      <c r="TDU237" s="10"/>
      <c r="TDV237" s="10"/>
      <c r="TDW237" s="10"/>
      <c r="TDX237" s="10"/>
      <c r="TDY237" s="10"/>
      <c r="TDZ237" s="10"/>
      <c r="TEA237" s="10"/>
      <c r="TEB237" s="10"/>
      <c r="TEC237" s="10"/>
      <c r="TED237" s="10"/>
      <c r="TEE237" s="10"/>
      <c r="TEF237" s="10"/>
      <c r="TEG237" s="10"/>
      <c r="TEH237" s="10"/>
      <c r="TEI237" s="10"/>
      <c r="TEJ237" s="10"/>
      <c r="TEK237" s="10"/>
      <c r="TEL237" s="10"/>
      <c r="TEM237" s="10"/>
      <c r="TEN237" s="10"/>
      <c r="TEO237" s="10"/>
      <c r="TEP237" s="10"/>
      <c r="TEQ237" s="10"/>
      <c r="TER237" s="10"/>
      <c r="TES237" s="10"/>
      <c r="TET237" s="10"/>
      <c r="TEU237" s="10"/>
      <c r="TEV237" s="10"/>
      <c r="TEW237" s="10"/>
      <c r="TEX237" s="10"/>
      <c r="TEY237" s="10"/>
      <c r="TEZ237" s="10"/>
      <c r="TFA237" s="10"/>
      <c r="TFB237" s="10"/>
      <c r="TFC237" s="10"/>
      <c r="TFD237" s="10"/>
      <c r="TFE237" s="10"/>
      <c r="TFF237" s="10"/>
      <c r="TFG237" s="10"/>
      <c r="TFH237" s="10"/>
      <c r="TFI237" s="10"/>
      <c r="TFJ237" s="10"/>
      <c r="TFK237" s="10"/>
      <c r="TFL237" s="10"/>
      <c r="TFM237" s="10"/>
      <c r="TFN237" s="10"/>
      <c r="TFO237" s="10"/>
      <c r="TFP237" s="10"/>
      <c r="TFQ237" s="10"/>
      <c r="TFR237" s="10"/>
      <c r="TFS237" s="10"/>
      <c r="TFT237" s="10"/>
      <c r="TFU237" s="10"/>
      <c r="TFV237" s="10"/>
      <c r="TFW237" s="10"/>
      <c r="TFX237" s="10"/>
      <c r="TFY237" s="10"/>
      <c r="TFZ237" s="10"/>
      <c r="TGA237" s="10"/>
      <c r="TGB237" s="10"/>
      <c r="TGC237" s="10"/>
      <c r="TGD237" s="10"/>
      <c r="TGE237" s="10"/>
      <c r="TGF237" s="10"/>
      <c r="TGG237" s="10"/>
      <c r="TGH237" s="10"/>
      <c r="TGI237" s="10"/>
      <c r="TGJ237" s="10"/>
      <c r="TGK237" s="10"/>
      <c r="TGL237" s="10"/>
      <c r="TGM237" s="10"/>
      <c r="TGN237" s="10"/>
      <c r="TGO237" s="10"/>
      <c r="TGP237" s="10"/>
      <c r="TGQ237" s="10"/>
      <c r="TGR237" s="10"/>
      <c r="TGS237" s="10"/>
      <c r="TGT237" s="10"/>
      <c r="TGU237" s="10"/>
      <c r="TGV237" s="10"/>
      <c r="TGW237" s="10"/>
      <c r="TGX237" s="10"/>
      <c r="TGY237" s="10"/>
      <c r="TGZ237" s="10"/>
      <c r="THA237" s="10"/>
      <c r="THB237" s="10"/>
      <c r="THC237" s="10"/>
      <c r="THD237" s="10"/>
      <c r="THE237" s="10"/>
      <c r="THF237" s="10"/>
      <c r="THG237" s="10"/>
      <c r="THH237" s="10"/>
      <c r="THI237" s="10"/>
      <c r="THJ237" s="10"/>
      <c r="THK237" s="10"/>
      <c r="THL237" s="10"/>
      <c r="THM237" s="10"/>
      <c r="THN237" s="10"/>
      <c r="THO237" s="10"/>
      <c r="THP237" s="10"/>
      <c r="THQ237" s="10"/>
      <c r="THR237" s="10"/>
      <c r="THS237" s="10"/>
      <c r="THT237" s="10"/>
      <c r="THU237" s="10"/>
      <c r="THV237" s="10"/>
      <c r="THW237" s="10"/>
      <c r="THX237" s="10"/>
      <c r="THY237" s="10"/>
      <c r="THZ237" s="10"/>
      <c r="TIA237" s="10"/>
      <c r="TIB237" s="10"/>
      <c r="TIC237" s="10"/>
      <c r="TID237" s="10"/>
      <c r="TIE237" s="10"/>
      <c r="TIF237" s="10"/>
      <c r="TIG237" s="10"/>
      <c r="TIH237" s="10"/>
      <c r="TII237" s="10"/>
      <c r="TIJ237" s="10"/>
      <c r="TIK237" s="10"/>
      <c r="TIL237" s="10"/>
      <c r="TIM237" s="10"/>
      <c r="TIN237" s="10"/>
      <c r="TIO237" s="10"/>
      <c r="TIP237" s="10"/>
      <c r="TIQ237" s="10"/>
      <c r="TIR237" s="10"/>
      <c r="TIS237" s="10"/>
      <c r="TIT237" s="10"/>
      <c r="TIU237" s="10"/>
      <c r="TIV237" s="10"/>
      <c r="TIW237" s="10"/>
      <c r="TIX237" s="10"/>
      <c r="TIY237" s="10"/>
      <c r="TIZ237" s="10"/>
      <c r="TJA237" s="10"/>
      <c r="TJB237" s="10"/>
      <c r="TJC237" s="10"/>
      <c r="TJD237" s="10"/>
      <c r="TJE237" s="10"/>
      <c r="TJF237" s="10"/>
      <c r="TJG237" s="10"/>
      <c r="TJH237" s="10"/>
      <c r="TJI237" s="10"/>
      <c r="TJJ237" s="10"/>
      <c r="TJK237" s="10"/>
      <c r="TJL237" s="10"/>
      <c r="TJM237" s="10"/>
      <c r="TJN237" s="10"/>
      <c r="TJO237" s="10"/>
      <c r="TJP237" s="10"/>
      <c r="TJQ237" s="10"/>
      <c r="TJR237" s="10"/>
      <c r="TJS237" s="10"/>
      <c r="TJT237" s="10"/>
      <c r="TJU237" s="10"/>
      <c r="TJV237" s="10"/>
      <c r="TJW237" s="10"/>
      <c r="TJX237" s="10"/>
      <c r="TJY237" s="10"/>
      <c r="TJZ237" s="10"/>
      <c r="TKA237" s="10"/>
      <c r="TKB237" s="10"/>
      <c r="TKC237" s="10"/>
      <c r="TKD237" s="10"/>
      <c r="TKE237" s="10"/>
      <c r="TKF237" s="10"/>
      <c r="TKG237" s="10"/>
      <c r="TKH237" s="10"/>
      <c r="TKI237" s="10"/>
      <c r="TKJ237" s="10"/>
      <c r="TKK237" s="10"/>
      <c r="TKL237" s="10"/>
      <c r="TKM237" s="10"/>
      <c r="TKN237" s="10"/>
      <c r="TKO237" s="10"/>
      <c r="TKP237" s="10"/>
      <c r="TKQ237" s="10"/>
      <c r="TKR237" s="10"/>
      <c r="TKS237" s="10"/>
      <c r="TKT237" s="10"/>
      <c r="TKU237" s="10"/>
      <c r="TKV237" s="10"/>
      <c r="TKW237" s="10"/>
      <c r="TKX237" s="10"/>
      <c r="TKY237" s="10"/>
      <c r="TKZ237" s="10"/>
      <c r="TLA237" s="10"/>
      <c r="TLB237" s="10"/>
      <c r="TLC237" s="10"/>
      <c r="TLD237" s="10"/>
      <c r="TLE237" s="10"/>
      <c r="TLF237" s="10"/>
      <c r="TLG237" s="10"/>
      <c r="TLH237" s="10"/>
      <c r="TLI237" s="10"/>
      <c r="TLJ237" s="10"/>
      <c r="TLK237" s="10"/>
      <c r="TLL237" s="10"/>
      <c r="TLM237" s="10"/>
      <c r="TLN237" s="10"/>
      <c r="TLO237" s="10"/>
      <c r="TLP237" s="10"/>
      <c r="TLQ237" s="10"/>
      <c r="TLR237" s="10"/>
      <c r="TLS237" s="10"/>
      <c r="TLT237" s="10"/>
      <c r="TLU237" s="10"/>
      <c r="TLV237" s="10"/>
      <c r="TLW237" s="10"/>
      <c r="TLX237" s="10"/>
      <c r="TLY237" s="10"/>
      <c r="TLZ237" s="10"/>
      <c r="TMA237" s="10"/>
      <c r="TMB237" s="10"/>
      <c r="TMC237" s="10"/>
      <c r="TMD237" s="10"/>
      <c r="TME237" s="10"/>
      <c r="TMF237" s="10"/>
      <c r="TMG237" s="10"/>
      <c r="TMH237" s="10"/>
      <c r="TMI237" s="10"/>
      <c r="TMJ237" s="10"/>
      <c r="TMK237" s="10"/>
      <c r="TML237" s="10"/>
      <c r="TMM237" s="10"/>
      <c r="TMN237" s="10"/>
      <c r="TMO237" s="10"/>
      <c r="TMP237" s="10"/>
      <c r="TMQ237" s="10"/>
      <c r="TMR237" s="10"/>
      <c r="TMS237" s="10"/>
      <c r="TMT237" s="10"/>
      <c r="TMU237" s="10"/>
      <c r="TMV237" s="10"/>
      <c r="TMW237" s="10"/>
      <c r="TMX237" s="10"/>
      <c r="TMY237" s="10"/>
      <c r="TMZ237" s="10"/>
      <c r="TNA237" s="10"/>
      <c r="TNB237" s="10"/>
      <c r="TNC237" s="10"/>
      <c r="TND237" s="10"/>
      <c r="TNE237" s="10"/>
      <c r="TNF237" s="10"/>
      <c r="TNG237" s="10"/>
      <c r="TNH237" s="10"/>
      <c r="TNI237" s="10"/>
      <c r="TNJ237" s="10"/>
      <c r="TNK237" s="10"/>
      <c r="TNL237" s="10"/>
      <c r="TNM237" s="10"/>
      <c r="TNN237" s="10"/>
      <c r="TNO237" s="10"/>
      <c r="TNP237" s="10"/>
      <c r="TNQ237" s="10"/>
      <c r="TNR237" s="10"/>
      <c r="TNS237" s="10"/>
      <c r="TNT237" s="10"/>
      <c r="TNU237" s="10"/>
      <c r="TNV237" s="10"/>
      <c r="TNW237" s="10"/>
      <c r="TNX237" s="10"/>
      <c r="TNY237" s="10"/>
      <c r="TNZ237" s="10"/>
      <c r="TOA237" s="10"/>
      <c r="TOB237" s="10"/>
      <c r="TOC237" s="10"/>
      <c r="TOD237" s="10"/>
      <c r="TOE237" s="10"/>
      <c r="TOF237" s="10"/>
      <c r="TOG237" s="10"/>
      <c r="TOH237" s="10"/>
      <c r="TOI237" s="10"/>
      <c r="TOJ237" s="10"/>
      <c r="TOK237" s="10"/>
      <c r="TOL237" s="10"/>
      <c r="TOM237" s="10"/>
      <c r="TON237" s="10"/>
      <c r="TOO237" s="10"/>
      <c r="TOP237" s="10"/>
      <c r="TOQ237" s="10"/>
      <c r="TOR237" s="10"/>
      <c r="TOS237" s="10"/>
      <c r="TOT237" s="10"/>
      <c r="TOU237" s="10"/>
      <c r="TOV237" s="10"/>
      <c r="TOW237" s="10"/>
      <c r="TOX237" s="10"/>
      <c r="TOY237" s="10"/>
      <c r="TOZ237" s="10"/>
      <c r="TPA237" s="10"/>
      <c r="TPB237" s="10"/>
      <c r="TPC237" s="10"/>
      <c r="TPD237" s="10"/>
      <c r="TPE237" s="10"/>
      <c r="TPF237" s="10"/>
      <c r="TPG237" s="10"/>
      <c r="TPH237" s="10"/>
      <c r="TPI237" s="10"/>
      <c r="TPJ237" s="10"/>
      <c r="TPK237" s="10"/>
      <c r="TPL237" s="10"/>
      <c r="TPM237" s="10"/>
      <c r="TPN237" s="10"/>
      <c r="TPO237" s="10"/>
      <c r="TPP237" s="10"/>
      <c r="TPQ237" s="10"/>
      <c r="TPR237" s="10"/>
      <c r="TPS237" s="10"/>
      <c r="TPT237" s="10"/>
      <c r="TPU237" s="10"/>
      <c r="TPV237" s="10"/>
      <c r="TPW237" s="10"/>
      <c r="TPX237" s="10"/>
      <c r="TPY237" s="10"/>
      <c r="TPZ237" s="10"/>
      <c r="TQA237" s="10"/>
      <c r="TQB237" s="10"/>
      <c r="TQC237" s="10"/>
      <c r="TQD237" s="10"/>
      <c r="TQE237" s="10"/>
      <c r="TQF237" s="10"/>
      <c r="TQG237" s="10"/>
      <c r="TQH237" s="10"/>
      <c r="TQI237" s="10"/>
      <c r="TQJ237" s="10"/>
      <c r="TQK237" s="10"/>
      <c r="TQL237" s="10"/>
      <c r="TQM237" s="10"/>
      <c r="TQN237" s="10"/>
      <c r="TQO237" s="10"/>
      <c r="TQP237" s="10"/>
      <c r="TQQ237" s="10"/>
      <c r="TQR237" s="10"/>
      <c r="TQS237" s="10"/>
      <c r="TQT237" s="10"/>
      <c r="TQU237" s="10"/>
      <c r="TQV237" s="10"/>
      <c r="TQW237" s="10"/>
      <c r="TQX237" s="10"/>
      <c r="TQY237" s="10"/>
      <c r="TQZ237" s="10"/>
      <c r="TRA237" s="10"/>
      <c r="TRB237" s="10"/>
      <c r="TRC237" s="10"/>
      <c r="TRD237" s="10"/>
      <c r="TRE237" s="10"/>
      <c r="TRF237" s="10"/>
      <c r="TRG237" s="10"/>
      <c r="TRH237" s="10"/>
      <c r="TRI237" s="10"/>
      <c r="TRJ237" s="10"/>
      <c r="TRK237" s="10"/>
      <c r="TRL237" s="10"/>
      <c r="TRM237" s="10"/>
      <c r="TRN237" s="10"/>
      <c r="TRO237" s="10"/>
      <c r="TRP237" s="10"/>
      <c r="TRQ237" s="10"/>
      <c r="TRR237" s="10"/>
      <c r="TRS237" s="10"/>
      <c r="TRT237" s="10"/>
      <c r="TRU237" s="10"/>
      <c r="TRV237" s="10"/>
      <c r="TRW237" s="10"/>
      <c r="TRX237" s="10"/>
      <c r="TRY237" s="10"/>
      <c r="TRZ237" s="10"/>
      <c r="TSA237" s="10"/>
      <c r="TSB237" s="10"/>
      <c r="TSC237" s="10"/>
      <c r="TSD237" s="10"/>
      <c r="TSE237" s="10"/>
      <c r="TSF237" s="10"/>
      <c r="TSG237" s="10"/>
      <c r="TSH237" s="10"/>
      <c r="TSI237" s="10"/>
      <c r="TSJ237" s="10"/>
      <c r="TSK237" s="10"/>
      <c r="TSL237" s="10"/>
      <c r="TSM237" s="10"/>
      <c r="TSN237" s="10"/>
      <c r="TSO237" s="10"/>
      <c r="TSP237" s="10"/>
      <c r="TSQ237" s="10"/>
      <c r="TSR237" s="10"/>
      <c r="TSS237" s="10"/>
      <c r="TST237" s="10"/>
      <c r="TSU237" s="10"/>
      <c r="TSV237" s="10"/>
      <c r="TSW237" s="10"/>
      <c r="TSX237" s="10"/>
      <c r="TSY237" s="10"/>
      <c r="TSZ237" s="10"/>
      <c r="TTA237" s="10"/>
      <c r="TTB237" s="10"/>
      <c r="TTC237" s="10"/>
      <c r="TTD237" s="10"/>
      <c r="TTE237" s="10"/>
      <c r="TTF237" s="10"/>
      <c r="TTG237" s="10"/>
      <c r="TTH237" s="10"/>
      <c r="TTI237" s="10"/>
      <c r="TTJ237" s="10"/>
      <c r="TTK237" s="10"/>
      <c r="TTL237" s="10"/>
      <c r="TTM237" s="10"/>
      <c r="TTN237" s="10"/>
      <c r="TTO237" s="10"/>
      <c r="TTP237" s="10"/>
      <c r="TTQ237" s="10"/>
      <c r="TTR237" s="10"/>
      <c r="TTS237" s="10"/>
      <c r="TTT237" s="10"/>
      <c r="TTU237" s="10"/>
      <c r="TTV237" s="10"/>
      <c r="TTW237" s="10"/>
      <c r="TTX237" s="10"/>
      <c r="TTY237" s="10"/>
      <c r="TTZ237" s="10"/>
      <c r="TUA237" s="10"/>
      <c r="TUB237" s="10"/>
      <c r="TUC237" s="10"/>
      <c r="TUD237" s="10"/>
      <c r="TUE237" s="10"/>
      <c r="TUF237" s="10"/>
      <c r="TUG237" s="10"/>
      <c r="TUH237" s="10"/>
      <c r="TUI237" s="10"/>
      <c r="TUJ237" s="10"/>
      <c r="TUK237" s="10"/>
      <c r="TUL237" s="10"/>
      <c r="TUM237" s="10"/>
      <c r="TUN237" s="10"/>
      <c r="TUO237" s="10"/>
      <c r="TUP237" s="10"/>
      <c r="TUQ237" s="10"/>
      <c r="TUR237" s="10"/>
      <c r="TUS237" s="10"/>
      <c r="TUT237" s="10"/>
      <c r="TUU237" s="10"/>
      <c r="TUV237" s="10"/>
      <c r="TUW237" s="10"/>
      <c r="TUX237" s="10"/>
      <c r="TUY237" s="10"/>
      <c r="TUZ237" s="10"/>
      <c r="TVA237" s="10"/>
      <c r="TVB237" s="10"/>
      <c r="TVC237" s="10"/>
      <c r="TVD237" s="10"/>
      <c r="TVE237" s="10"/>
      <c r="TVF237" s="10"/>
      <c r="TVG237" s="10"/>
      <c r="TVH237" s="10"/>
      <c r="TVI237" s="10"/>
      <c r="TVJ237" s="10"/>
      <c r="TVK237" s="10"/>
      <c r="TVL237" s="10"/>
      <c r="TVM237" s="10"/>
      <c r="TVN237" s="10"/>
      <c r="TVO237" s="10"/>
      <c r="TVP237" s="10"/>
      <c r="TVQ237" s="10"/>
      <c r="TVR237" s="10"/>
      <c r="TVS237" s="10"/>
      <c r="TVT237" s="10"/>
      <c r="TVU237" s="10"/>
      <c r="TVV237" s="10"/>
      <c r="TVW237" s="10"/>
      <c r="TVX237" s="10"/>
      <c r="TVY237" s="10"/>
      <c r="TVZ237" s="10"/>
      <c r="TWA237" s="10"/>
      <c r="TWB237" s="10"/>
      <c r="TWC237" s="10"/>
      <c r="TWD237" s="10"/>
      <c r="TWE237" s="10"/>
      <c r="TWF237" s="10"/>
      <c r="TWG237" s="10"/>
      <c r="TWH237" s="10"/>
      <c r="TWI237" s="10"/>
      <c r="TWJ237" s="10"/>
      <c r="TWK237" s="10"/>
      <c r="TWL237" s="10"/>
      <c r="TWM237" s="10"/>
      <c r="TWN237" s="10"/>
      <c r="TWO237" s="10"/>
      <c r="TWP237" s="10"/>
      <c r="TWQ237" s="10"/>
      <c r="TWR237" s="10"/>
      <c r="TWS237" s="10"/>
      <c r="TWT237" s="10"/>
      <c r="TWU237" s="10"/>
      <c r="TWV237" s="10"/>
      <c r="TWW237" s="10"/>
      <c r="TWX237" s="10"/>
      <c r="TWY237" s="10"/>
      <c r="TWZ237" s="10"/>
      <c r="TXA237" s="10"/>
      <c r="TXB237" s="10"/>
      <c r="TXC237" s="10"/>
      <c r="TXD237" s="10"/>
      <c r="TXE237" s="10"/>
      <c r="TXF237" s="10"/>
      <c r="TXG237" s="10"/>
      <c r="TXH237" s="10"/>
      <c r="TXI237" s="10"/>
      <c r="TXJ237" s="10"/>
      <c r="TXK237" s="10"/>
      <c r="TXL237" s="10"/>
      <c r="TXM237" s="10"/>
      <c r="TXN237" s="10"/>
      <c r="TXO237" s="10"/>
      <c r="TXP237" s="10"/>
      <c r="TXQ237" s="10"/>
      <c r="TXR237" s="10"/>
      <c r="TXS237" s="10"/>
      <c r="TXT237" s="10"/>
      <c r="TXU237" s="10"/>
      <c r="TXV237" s="10"/>
      <c r="TXW237" s="10"/>
      <c r="TXX237" s="10"/>
      <c r="TXY237" s="10"/>
      <c r="TXZ237" s="10"/>
      <c r="TYA237" s="10"/>
      <c r="TYB237" s="10"/>
      <c r="TYC237" s="10"/>
      <c r="TYD237" s="10"/>
      <c r="TYE237" s="10"/>
      <c r="TYF237" s="10"/>
      <c r="TYG237" s="10"/>
      <c r="TYH237" s="10"/>
      <c r="TYI237" s="10"/>
      <c r="TYJ237" s="10"/>
      <c r="TYK237" s="10"/>
      <c r="TYL237" s="10"/>
      <c r="TYM237" s="10"/>
      <c r="TYN237" s="10"/>
      <c r="TYO237" s="10"/>
      <c r="TYP237" s="10"/>
      <c r="TYQ237" s="10"/>
      <c r="TYR237" s="10"/>
      <c r="TYS237" s="10"/>
      <c r="TYT237" s="10"/>
      <c r="TYU237" s="10"/>
      <c r="TYV237" s="10"/>
      <c r="TYW237" s="10"/>
      <c r="TYX237" s="10"/>
      <c r="TYY237" s="10"/>
      <c r="TYZ237" s="10"/>
      <c r="TZA237" s="10"/>
      <c r="TZB237" s="10"/>
      <c r="TZC237" s="10"/>
      <c r="TZD237" s="10"/>
      <c r="TZE237" s="10"/>
      <c r="TZF237" s="10"/>
      <c r="TZG237" s="10"/>
      <c r="TZH237" s="10"/>
      <c r="TZI237" s="10"/>
      <c r="TZJ237" s="10"/>
      <c r="TZK237" s="10"/>
      <c r="TZL237" s="10"/>
      <c r="TZM237" s="10"/>
      <c r="TZN237" s="10"/>
      <c r="TZO237" s="10"/>
      <c r="TZP237" s="10"/>
      <c r="TZQ237" s="10"/>
      <c r="TZR237" s="10"/>
      <c r="TZS237" s="10"/>
      <c r="TZT237" s="10"/>
      <c r="TZU237" s="10"/>
      <c r="TZV237" s="10"/>
      <c r="TZW237" s="10"/>
      <c r="TZX237" s="10"/>
      <c r="TZY237" s="10"/>
      <c r="TZZ237" s="10"/>
      <c r="UAA237" s="10"/>
      <c r="UAB237" s="10"/>
      <c r="UAC237" s="10"/>
      <c r="UAD237" s="10"/>
      <c r="UAE237" s="10"/>
      <c r="UAF237" s="10"/>
      <c r="UAG237" s="10"/>
      <c r="UAH237" s="10"/>
      <c r="UAI237" s="10"/>
      <c r="UAJ237" s="10"/>
      <c r="UAK237" s="10"/>
      <c r="UAL237" s="10"/>
      <c r="UAM237" s="10"/>
      <c r="UAN237" s="10"/>
      <c r="UAO237" s="10"/>
      <c r="UAP237" s="10"/>
      <c r="UAQ237" s="10"/>
      <c r="UAR237" s="10"/>
      <c r="UAS237" s="10"/>
      <c r="UAT237" s="10"/>
      <c r="UAU237" s="10"/>
      <c r="UAV237" s="10"/>
      <c r="UAW237" s="10"/>
      <c r="UAX237" s="10"/>
      <c r="UAY237" s="10"/>
      <c r="UAZ237" s="10"/>
      <c r="UBA237" s="10"/>
      <c r="UBB237" s="10"/>
      <c r="UBC237" s="10"/>
      <c r="UBD237" s="10"/>
      <c r="UBE237" s="10"/>
      <c r="UBF237" s="10"/>
      <c r="UBG237" s="10"/>
      <c r="UBH237" s="10"/>
      <c r="UBI237" s="10"/>
      <c r="UBJ237" s="10"/>
      <c r="UBK237" s="10"/>
      <c r="UBL237" s="10"/>
      <c r="UBM237" s="10"/>
      <c r="UBN237" s="10"/>
      <c r="UBO237" s="10"/>
      <c r="UBP237" s="10"/>
      <c r="UBQ237" s="10"/>
      <c r="UBR237" s="10"/>
      <c r="UBS237" s="10"/>
      <c r="UBT237" s="10"/>
      <c r="UBU237" s="10"/>
      <c r="UBV237" s="10"/>
      <c r="UBW237" s="10"/>
      <c r="UBX237" s="10"/>
      <c r="UBY237" s="10"/>
      <c r="UBZ237" s="10"/>
      <c r="UCA237" s="10"/>
      <c r="UCB237" s="10"/>
      <c r="UCC237" s="10"/>
      <c r="UCD237" s="10"/>
      <c r="UCE237" s="10"/>
      <c r="UCF237" s="10"/>
      <c r="UCG237" s="10"/>
      <c r="UCH237" s="10"/>
      <c r="UCI237" s="10"/>
      <c r="UCJ237" s="10"/>
      <c r="UCK237" s="10"/>
      <c r="UCL237" s="10"/>
      <c r="UCM237" s="10"/>
      <c r="UCN237" s="10"/>
      <c r="UCO237" s="10"/>
      <c r="UCP237" s="10"/>
      <c r="UCQ237" s="10"/>
      <c r="UCR237" s="10"/>
      <c r="UCS237" s="10"/>
      <c r="UCT237" s="10"/>
      <c r="UCU237" s="10"/>
      <c r="UCV237" s="10"/>
      <c r="UCW237" s="10"/>
      <c r="UCX237" s="10"/>
      <c r="UCY237" s="10"/>
      <c r="UCZ237" s="10"/>
      <c r="UDA237" s="10"/>
      <c r="UDB237" s="10"/>
      <c r="UDC237" s="10"/>
      <c r="UDD237" s="10"/>
      <c r="UDE237" s="10"/>
      <c r="UDF237" s="10"/>
      <c r="UDG237" s="10"/>
      <c r="UDH237" s="10"/>
      <c r="UDI237" s="10"/>
      <c r="UDJ237" s="10"/>
      <c r="UDK237" s="10"/>
      <c r="UDL237" s="10"/>
      <c r="UDM237" s="10"/>
      <c r="UDN237" s="10"/>
      <c r="UDO237" s="10"/>
      <c r="UDP237" s="10"/>
      <c r="UDQ237" s="10"/>
      <c r="UDR237" s="10"/>
      <c r="UDS237" s="10"/>
      <c r="UDT237" s="10"/>
      <c r="UDU237" s="10"/>
      <c r="UDV237" s="10"/>
      <c r="UDW237" s="10"/>
      <c r="UDX237" s="10"/>
      <c r="UDY237" s="10"/>
      <c r="UDZ237" s="10"/>
      <c r="UEA237" s="10"/>
      <c r="UEB237" s="10"/>
      <c r="UEC237" s="10"/>
      <c r="UED237" s="10"/>
      <c r="UEE237" s="10"/>
      <c r="UEF237" s="10"/>
      <c r="UEG237" s="10"/>
      <c r="UEH237" s="10"/>
      <c r="UEI237" s="10"/>
      <c r="UEJ237" s="10"/>
      <c r="UEK237" s="10"/>
      <c r="UEL237" s="10"/>
      <c r="UEM237" s="10"/>
      <c r="UEN237" s="10"/>
      <c r="UEO237" s="10"/>
      <c r="UEP237" s="10"/>
      <c r="UEQ237" s="10"/>
      <c r="UER237" s="10"/>
      <c r="UES237" s="10"/>
      <c r="UET237" s="10"/>
      <c r="UEU237" s="10"/>
      <c r="UEV237" s="10"/>
      <c r="UEW237" s="10"/>
      <c r="UEX237" s="10"/>
      <c r="UEY237" s="10"/>
      <c r="UEZ237" s="10"/>
      <c r="UFA237" s="10"/>
      <c r="UFB237" s="10"/>
      <c r="UFC237" s="10"/>
      <c r="UFD237" s="10"/>
      <c r="UFE237" s="10"/>
      <c r="UFF237" s="10"/>
      <c r="UFG237" s="10"/>
      <c r="UFH237" s="10"/>
      <c r="UFI237" s="10"/>
      <c r="UFJ237" s="10"/>
      <c r="UFK237" s="10"/>
      <c r="UFL237" s="10"/>
      <c r="UFM237" s="10"/>
      <c r="UFN237" s="10"/>
      <c r="UFO237" s="10"/>
      <c r="UFP237" s="10"/>
      <c r="UFQ237" s="10"/>
      <c r="UFR237" s="10"/>
      <c r="UFS237" s="10"/>
      <c r="UFT237" s="10"/>
      <c r="UFU237" s="10"/>
      <c r="UFV237" s="10"/>
      <c r="UFW237" s="10"/>
      <c r="UFX237" s="10"/>
      <c r="UFY237" s="10"/>
      <c r="UFZ237" s="10"/>
      <c r="UGA237" s="10"/>
      <c r="UGB237" s="10"/>
      <c r="UGC237" s="10"/>
      <c r="UGD237" s="10"/>
      <c r="UGE237" s="10"/>
      <c r="UGF237" s="10"/>
      <c r="UGG237" s="10"/>
      <c r="UGH237" s="10"/>
      <c r="UGI237" s="10"/>
      <c r="UGJ237" s="10"/>
      <c r="UGK237" s="10"/>
      <c r="UGL237" s="10"/>
      <c r="UGM237" s="10"/>
      <c r="UGN237" s="10"/>
      <c r="UGO237" s="10"/>
      <c r="UGP237" s="10"/>
      <c r="UGQ237" s="10"/>
      <c r="UGR237" s="10"/>
      <c r="UGS237" s="10"/>
      <c r="UGT237" s="10"/>
      <c r="UGU237" s="10"/>
      <c r="UGV237" s="10"/>
      <c r="UGW237" s="10"/>
      <c r="UGX237" s="10"/>
      <c r="UGY237" s="10"/>
      <c r="UGZ237" s="10"/>
      <c r="UHA237" s="10"/>
      <c r="UHB237" s="10"/>
      <c r="UHC237" s="10"/>
      <c r="UHD237" s="10"/>
      <c r="UHE237" s="10"/>
      <c r="UHF237" s="10"/>
      <c r="UHG237" s="10"/>
      <c r="UHH237" s="10"/>
      <c r="UHI237" s="10"/>
      <c r="UHJ237" s="10"/>
      <c r="UHK237" s="10"/>
      <c r="UHL237" s="10"/>
      <c r="UHM237" s="10"/>
      <c r="UHN237" s="10"/>
      <c r="UHO237" s="10"/>
      <c r="UHP237" s="10"/>
      <c r="UHQ237" s="10"/>
      <c r="UHR237" s="10"/>
      <c r="UHS237" s="10"/>
      <c r="UHT237" s="10"/>
      <c r="UHU237" s="10"/>
      <c r="UHV237" s="10"/>
      <c r="UHW237" s="10"/>
      <c r="UHX237" s="10"/>
      <c r="UHY237" s="10"/>
      <c r="UHZ237" s="10"/>
      <c r="UIA237" s="10"/>
      <c r="UIB237" s="10"/>
      <c r="UIC237" s="10"/>
      <c r="UID237" s="10"/>
      <c r="UIE237" s="10"/>
      <c r="UIF237" s="10"/>
      <c r="UIG237" s="10"/>
      <c r="UIH237" s="10"/>
      <c r="UII237" s="10"/>
      <c r="UIJ237" s="10"/>
      <c r="UIK237" s="10"/>
      <c r="UIL237" s="10"/>
      <c r="UIM237" s="10"/>
      <c r="UIN237" s="10"/>
      <c r="UIO237" s="10"/>
      <c r="UIP237" s="10"/>
      <c r="UIQ237" s="10"/>
      <c r="UIR237" s="10"/>
      <c r="UIS237" s="10"/>
      <c r="UIT237" s="10"/>
      <c r="UIU237" s="10"/>
      <c r="UIV237" s="10"/>
      <c r="UIW237" s="10"/>
      <c r="UIX237" s="10"/>
      <c r="UIY237" s="10"/>
      <c r="UIZ237" s="10"/>
      <c r="UJA237" s="10"/>
      <c r="UJB237" s="10"/>
      <c r="UJC237" s="10"/>
      <c r="UJD237" s="10"/>
      <c r="UJE237" s="10"/>
      <c r="UJF237" s="10"/>
      <c r="UJG237" s="10"/>
      <c r="UJH237" s="10"/>
      <c r="UJI237" s="10"/>
      <c r="UJJ237" s="10"/>
      <c r="UJK237" s="10"/>
      <c r="UJL237" s="10"/>
      <c r="UJM237" s="10"/>
      <c r="UJN237" s="10"/>
      <c r="UJO237" s="10"/>
      <c r="UJP237" s="10"/>
      <c r="UJQ237" s="10"/>
      <c r="UJR237" s="10"/>
      <c r="UJS237" s="10"/>
      <c r="UJT237" s="10"/>
      <c r="UJU237" s="10"/>
      <c r="UJV237" s="10"/>
      <c r="UJW237" s="10"/>
      <c r="UJX237" s="10"/>
      <c r="UJY237" s="10"/>
      <c r="UJZ237" s="10"/>
      <c r="UKA237" s="10"/>
      <c r="UKB237" s="10"/>
      <c r="UKC237" s="10"/>
      <c r="UKD237" s="10"/>
      <c r="UKE237" s="10"/>
      <c r="UKF237" s="10"/>
      <c r="UKG237" s="10"/>
      <c r="UKH237" s="10"/>
      <c r="UKI237" s="10"/>
      <c r="UKJ237" s="10"/>
      <c r="UKK237" s="10"/>
      <c r="UKL237" s="10"/>
      <c r="UKM237" s="10"/>
      <c r="UKN237" s="10"/>
      <c r="UKO237" s="10"/>
      <c r="UKP237" s="10"/>
      <c r="UKQ237" s="10"/>
      <c r="UKR237" s="10"/>
      <c r="UKS237" s="10"/>
      <c r="UKT237" s="10"/>
      <c r="UKU237" s="10"/>
      <c r="UKV237" s="10"/>
      <c r="UKW237" s="10"/>
      <c r="UKX237" s="10"/>
      <c r="UKY237" s="10"/>
      <c r="UKZ237" s="10"/>
      <c r="ULA237" s="10"/>
      <c r="ULB237" s="10"/>
      <c r="ULC237" s="10"/>
      <c r="ULD237" s="10"/>
      <c r="ULE237" s="10"/>
      <c r="ULF237" s="10"/>
      <c r="ULG237" s="10"/>
      <c r="ULH237" s="10"/>
      <c r="ULI237" s="10"/>
      <c r="ULJ237" s="10"/>
      <c r="ULK237" s="10"/>
      <c r="ULL237" s="10"/>
      <c r="ULM237" s="10"/>
      <c r="ULN237" s="10"/>
      <c r="ULO237" s="10"/>
      <c r="ULP237" s="10"/>
      <c r="ULQ237" s="10"/>
      <c r="ULR237" s="10"/>
      <c r="ULS237" s="10"/>
      <c r="ULT237" s="10"/>
      <c r="ULU237" s="10"/>
      <c r="ULV237" s="10"/>
      <c r="ULW237" s="10"/>
      <c r="ULX237" s="10"/>
      <c r="ULY237" s="10"/>
      <c r="ULZ237" s="10"/>
      <c r="UMA237" s="10"/>
      <c r="UMB237" s="10"/>
      <c r="UMC237" s="10"/>
      <c r="UMD237" s="10"/>
      <c r="UME237" s="10"/>
      <c r="UMF237" s="10"/>
      <c r="UMG237" s="10"/>
      <c r="UMH237" s="10"/>
      <c r="UMI237" s="10"/>
      <c r="UMJ237" s="10"/>
      <c r="UMK237" s="10"/>
      <c r="UML237" s="10"/>
      <c r="UMM237" s="10"/>
      <c r="UMN237" s="10"/>
      <c r="UMO237" s="10"/>
      <c r="UMP237" s="10"/>
      <c r="UMQ237" s="10"/>
      <c r="UMR237" s="10"/>
      <c r="UMS237" s="10"/>
      <c r="UMT237" s="10"/>
      <c r="UMU237" s="10"/>
      <c r="UMV237" s="10"/>
      <c r="UMW237" s="10"/>
      <c r="UMX237" s="10"/>
      <c r="UMY237" s="10"/>
      <c r="UMZ237" s="10"/>
      <c r="UNA237" s="10"/>
      <c r="UNB237" s="10"/>
      <c r="UNC237" s="10"/>
      <c r="UND237" s="10"/>
      <c r="UNE237" s="10"/>
      <c r="UNF237" s="10"/>
      <c r="UNG237" s="10"/>
      <c r="UNH237" s="10"/>
      <c r="UNI237" s="10"/>
      <c r="UNJ237" s="10"/>
      <c r="UNK237" s="10"/>
      <c r="UNL237" s="10"/>
      <c r="UNM237" s="10"/>
      <c r="UNN237" s="10"/>
      <c r="UNO237" s="10"/>
      <c r="UNP237" s="10"/>
      <c r="UNQ237" s="10"/>
      <c r="UNR237" s="10"/>
      <c r="UNS237" s="10"/>
      <c r="UNT237" s="10"/>
      <c r="UNU237" s="10"/>
      <c r="UNV237" s="10"/>
      <c r="UNW237" s="10"/>
      <c r="UNX237" s="10"/>
      <c r="UNY237" s="10"/>
      <c r="UNZ237" s="10"/>
      <c r="UOA237" s="10"/>
      <c r="UOB237" s="10"/>
      <c r="UOC237" s="10"/>
      <c r="UOD237" s="10"/>
      <c r="UOE237" s="10"/>
      <c r="UOF237" s="10"/>
      <c r="UOG237" s="10"/>
      <c r="UOH237" s="10"/>
      <c r="UOI237" s="10"/>
      <c r="UOJ237" s="10"/>
      <c r="UOK237" s="10"/>
      <c r="UOL237" s="10"/>
      <c r="UOM237" s="10"/>
      <c r="UON237" s="10"/>
      <c r="UOO237" s="10"/>
      <c r="UOP237" s="10"/>
      <c r="UOQ237" s="10"/>
      <c r="UOR237" s="10"/>
      <c r="UOS237" s="10"/>
      <c r="UOT237" s="10"/>
      <c r="UOU237" s="10"/>
      <c r="UOV237" s="10"/>
      <c r="UOW237" s="10"/>
      <c r="UOX237" s="10"/>
      <c r="UOY237" s="10"/>
      <c r="UOZ237" s="10"/>
      <c r="UPA237" s="10"/>
      <c r="UPB237" s="10"/>
      <c r="UPC237" s="10"/>
      <c r="UPD237" s="10"/>
      <c r="UPE237" s="10"/>
      <c r="UPF237" s="10"/>
      <c r="UPG237" s="10"/>
      <c r="UPH237" s="10"/>
      <c r="UPI237" s="10"/>
      <c r="UPJ237" s="10"/>
      <c r="UPK237" s="10"/>
      <c r="UPL237" s="10"/>
      <c r="UPM237" s="10"/>
      <c r="UPN237" s="10"/>
      <c r="UPO237" s="10"/>
      <c r="UPP237" s="10"/>
      <c r="UPQ237" s="10"/>
      <c r="UPR237" s="10"/>
      <c r="UPS237" s="10"/>
      <c r="UPT237" s="10"/>
      <c r="UPU237" s="10"/>
      <c r="UPV237" s="10"/>
      <c r="UPW237" s="10"/>
      <c r="UPX237" s="10"/>
      <c r="UPY237" s="10"/>
      <c r="UPZ237" s="10"/>
      <c r="UQA237" s="10"/>
      <c r="UQB237" s="10"/>
      <c r="UQC237" s="10"/>
      <c r="UQD237" s="10"/>
      <c r="UQE237" s="10"/>
      <c r="UQF237" s="10"/>
      <c r="UQG237" s="10"/>
      <c r="UQH237" s="10"/>
      <c r="UQI237" s="10"/>
      <c r="UQJ237" s="10"/>
      <c r="UQK237" s="10"/>
      <c r="UQL237" s="10"/>
      <c r="UQM237" s="10"/>
      <c r="UQN237" s="10"/>
      <c r="UQO237" s="10"/>
      <c r="UQP237" s="10"/>
      <c r="UQQ237" s="10"/>
      <c r="UQR237" s="10"/>
      <c r="UQS237" s="10"/>
      <c r="UQT237" s="10"/>
      <c r="UQU237" s="10"/>
      <c r="UQV237" s="10"/>
      <c r="UQW237" s="10"/>
      <c r="UQX237" s="10"/>
      <c r="UQY237" s="10"/>
      <c r="UQZ237" s="10"/>
      <c r="URA237" s="10"/>
      <c r="URB237" s="10"/>
      <c r="URC237" s="10"/>
      <c r="URD237" s="10"/>
      <c r="URE237" s="10"/>
      <c r="URF237" s="10"/>
      <c r="URG237" s="10"/>
      <c r="URH237" s="10"/>
      <c r="URI237" s="10"/>
      <c r="URJ237" s="10"/>
      <c r="URK237" s="10"/>
      <c r="URL237" s="10"/>
      <c r="URM237" s="10"/>
      <c r="URN237" s="10"/>
      <c r="URO237" s="10"/>
      <c r="URP237" s="10"/>
      <c r="URQ237" s="10"/>
      <c r="URR237" s="10"/>
      <c r="URS237" s="10"/>
      <c r="URT237" s="10"/>
      <c r="URU237" s="10"/>
      <c r="URV237" s="10"/>
      <c r="URW237" s="10"/>
      <c r="URX237" s="10"/>
      <c r="URY237" s="10"/>
      <c r="URZ237" s="10"/>
      <c r="USA237" s="10"/>
      <c r="USB237" s="10"/>
      <c r="USC237" s="10"/>
      <c r="USD237" s="10"/>
      <c r="USE237" s="10"/>
      <c r="USF237" s="10"/>
      <c r="USG237" s="10"/>
      <c r="USH237" s="10"/>
      <c r="USI237" s="10"/>
      <c r="USJ237" s="10"/>
      <c r="USK237" s="10"/>
      <c r="USL237" s="10"/>
      <c r="USM237" s="10"/>
      <c r="USN237" s="10"/>
      <c r="USO237" s="10"/>
      <c r="USP237" s="10"/>
      <c r="USQ237" s="10"/>
      <c r="USR237" s="10"/>
      <c r="USS237" s="10"/>
      <c r="UST237" s="10"/>
      <c r="USU237" s="10"/>
      <c r="USV237" s="10"/>
      <c r="USW237" s="10"/>
      <c r="USX237" s="10"/>
      <c r="USY237" s="10"/>
      <c r="USZ237" s="10"/>
      <c r="UTA237" s="10"/>
      <c r="UTB237" s="10"/>
      <c r="UTC237" s="10"/>
      <c r="UTD237" s="10"/>
      <c r="UTE237" s="10"/>
      <c r="UTF237" s="10"/>
      <c r="UTG237" s="10"/>
      <c r="UTH237" s="10"/>
      <c r="UTI237" s="10"/>
      <c r="UTJ237" s="10"/>
      <c r="UTK237" s="10"/>
      <c r="UTL237" s="10"/>
      <c r="UTM237" s="10"/>
      <c r="UTN237" s="10"/>
      <c r="UTO237" s="10"/>
      <c r="UTP237" s="10"/>
      <c r="UTQ237" s="10"/>
      <c r="UTR237" s="10"/>
      <c r="UTS237" s="10"/>
      <c r="UTT237" s="10"/>
      <c r="UTU237" s="10"/>
      <c r="UTV237" s="10"/>
      <c r="UTW237" s="10"/>
      <c r="UTX237" s="10"/>
      <c r="UTY237" s="10"/>
      <c r="UTZ237" s="10"/>
      <c r="UUA237" s="10"/>
      <c r="UUB237" s="10"/>
      <c r="UUC237" s="10"/>
      <c r="UUD237" s="10"/>
      <c r="UUE237" s="10"/>
      <c r="UUF237" s="10"/>
      <c r="UUG237" s="10"/>
      <c r="UUH237" s="10"/>
      <c r="UUI237" s="10"/>
      <c r="UUJ237" s="10"/>
      <c r="UUK237" s="10"/>
      <c r="UUL237" s="10"/>
      <c r="UUM237" s="10"/>
      <c r="UUN237" s="10"/>
      <c r="UUO237" s="10"/>
      <c r="UUP237" s="10"/>
      <c r="UUQ237" s="10"/>
      <c r="UUR237" s="10"/>
      <c r="UUS237" s="10"/>
      <c r="UUT237" s="10"/>
      <c r="UUU237" s="10"/>
      <c r="UUV237" s="10"/>
      <c r="UUW237" s="10"/>
      <c r="UUX237" s="10"/>
      <c r="UUY237" s="10"/>
      <c r="UUZ237" s="10"/>
      <c r="UVA237" s="10"/>
      <c r="UVB237" s="10"/>
      <c r="UVC237" s="10"/>
      <c r="UVD237" s="10"/>
      <c r="UVE237" s="10"/>
      <c r="UVF237" s="10"/>
      <c r="UVG237" s="10"/>
      <c r="UVH237" s="10"/>
      <c r="UVI237" s="10"/>
      <c r="UVJ237" s="10"/>
      <c r="UVK237" s="10"/>
      <c r="UVL237" s="10"/>
      <c r="UVM237" s="10"/>
      <c r="UVN237" s="10"/>
      <c r="UVO237" s="10"/>
      <c r="UVP237" s="10"/>
      <c r="UVQ237" s="10"/>
      <c r="UVR237" s="10"/>
      <c r="UVS237" s="10"/>
      <c r="UVT237" s="10"/>
      <c r="UVU237" s="10"/>
      <c r="UVV237" s="10"/>
      <c r="UVW237" s="10"/>
      <c r="UVX237" s="10"/>
      <c r="UVY237" s="10"/>
      <c r="UVZ237" s="10"/>
      <c r="UWA237" s="10"/>
      <c r="UWB237" s="10"/>
      <c r="UWC237" s="10"/>
      <c r="UWD237" s="10"/>
      <c r="UWE237" s="10"/>
      <c r="UWF237" s="10"/>
      <c r="UWG237" s="10"/>
      <c r="UWH237" s="10"/>
      <c r="UWI237" s="10"/>
      <c r="UWJ237" s="10"/>
      <c r="UWK237" s="10"/>
      <c r="UWL237" s="10"/>
      <c r="UWM237" s="10"/>
      <c r="UWN237" s="10"/>
      <c r="UWO237" s="10"/>
      <c r="UWP237" s="10"/>
      <c r="UWQ237" s="10"/>
      <c r="UWR237" s="10"/>
      <c r="UWS237" s="10"/>
      <c r="UWT237" s="10"/>
      <c r="UWU237" s="10"/>
      <c r="UWV237" s="10"/>
      <c r="UWW237" s="10"/>
      <c r="UWX237" s="10"/>
      <c r="UWY237" s="10"/>
      <c r="UWZ237" s="10"/>
      <c r="UXA237" s="10"/>
      <c r="UXB237" s="10"/>
      <c r="UXC237" s="10"/>
      <c r="UXD237" s="10"/>
      <c r="UXE237" s="10"/>
      <c r="UXF237" s="10"/>
      <c r="UXG237" s="10"/>
      <c r="UXH237" s="10"/>
      <c r="UXI237" s="10"/>
      <c r="UXJ237" s="10"/>
      <c r="UXK237" s="10"/>
      <c r="UXL237" s="10"/>
      <c r="UXM237" s="10"/>
      <c r="UXN237" s="10"/>
      <c r="UXO237" s="10"/>
      <c r="UXP237" s="10"/>
      <c r="UXQ237" s="10"/>
      <c r="UXR237" s="10"/>
      <c r="UXS237" s="10"/>
      <c r="UXT237" s="10"/>
      <c r="UXU237" s="10"/>
      <c r="UXV237" s="10"/>
      <c r="UXW237" s="10"/>
      <c r="UXX237" s="10"/>
      <c r="UXY237" s="10"/>
      <c r="UXZ237" s="10"/>
      <c r="UYA237" s="10"/>
      <c r="UYB237" s="10"/>
      <c r="UYC237" s="10"/>
      <c r="UYD237" s="10"/>
      <c r="UYE237" s="10"/>
      <c r="UYF237" s="10"/>
      <c r="UYG237" s="10"/>
      <c r="UYH237" s="10"/>
      <c r="UYI237" s="10"/>
      <c r="UYJ237" s="10"/>
      <c r="UYK237" s="10"/>
      <c r="UYL237" s="10"/>
      <c r="UYM237" s="10"/>
      <c r="UYN237" s="10"/>
      <c r="UYO237" s="10"/>
      <c r="UYP237" s="10"/>
      <c r="UYQ237" s="10"/>
      <c r="UYR237" s="10"/>
      <c r="UYS237" s="10"/>
      <c r="UYT237" s="10"/>
      <c r="UYU237" s="10"/>
      <c r="UYV237" s="10"/>
      <c r="UYW237" s="10"/>
      <c r="UYX237" s="10"/>
      <c r="UYY237" s="10"/>
      <c r="UYZ237" s="10"/>
      <c r="UZA237" s="10"/>
      <c r="UZB237" s="10"/>
      <c r="UZC237" s="10"/>
      <c r="UZD237" s="10"/>
      <c r="UZE237" s="10"/>
      <c r="UZF237" s="10"/>
      <c r="UZG237" s="10"/>
      <c r="UZH237" s="10"/>
      <c r="UZI237" s="10"/>
      <c r="UZJ237" s="10"/>
      <c r="UZK237" s="10"/>
      <c r="UZL237" s="10"/>
      <c r="UZM237" s="10"/>
      <c r="UZN237" s="10"/>
      <c r="UZO237" s="10"/>
      <c r="UZP237" s="10"/>
      <c r="UZQ237" s="10"/>
      <c r="UZR237" s="10"/>
      <c r="UZS237" s="10"/>
      <c r="UZT237" s="10"/>
      <c r="UZU237" s="10"/>
      <c r="UZV237" s="10"/>
      <c r="UZW237" s="10"/>
      <c r="UZX237" s="10"/>
      <c r="UZY237" s="10"/>
      <c r="UZZ237" s="10"/>
      <c r="VAA237" s="10"/>
      <c r="VAB237" s="10"/>
      <c r="VAC237" s="10"/>
      <c r="VAD237" s="10"/>
      <c r="VAE237" s="10"/>
      <c r="VAF237" s="10"/>
      <c r="VAG237" s="10"/>
      <c r="VAH237" s="10"/>
      <c r="VAI237" s="10"/>
      <c r="VAJ237" s="10"/>
      <c r="VAK237" s="10"/>
      <c r="VAL237" s="10"/>
      <c r="VAM237" s="10"/>
      <c r="VAN237" s="10"/>
      <c r="VAO237" s="10"/>
      <c r="VAP237" s="10"/>
      <c r="VAQ237" s="10"/>
      <c r="VAR237" s="10"/>
      <c r="VAS237" s="10"/>
      <c r="VAT237" s="10"/>
      <c r="VAU237" s="10"/>
      <c r="VAV237" s="10"/>
      <c r="VAW237" s="10"/>
      <c r="VAX237" s="10"/>
      <c r="VAY237" s="10"/>
      <c r="VAZ237" s="10"/>
      <c r="VBA237" s="10"/>
      <c r="VBB237" s="10"/>
      <c r="VBC237" s="10"/>
      <c r="VBD237" s="10"/>
      <c r="VBE237" s="10"/>
      <c r="VBF237" s="10"/>
      <c r="VBG237" s="10"/>
      <c r="VBH237" s="10"/>
      <c r="VBI237" s="10"/>
      <c r="VBJ237" s="10"/>
      <c r="VBK237" s="10"/>
      <c r="VBL237" s="10"/>
      <c r="VBM237" s="10"/>
      <c r="VBN237" s="10"/>
      <c r="VBO237" s="10"/>
      <c r="VBP237" s="10"/>
      <c r="VBQ237" s="10"/>
      <c r="VBR237" s="10"/>
      <c r="VBS237" s="10"/>
      <c r="VBT237" s="10"/>
      <c r="VBU237" s="10"/>
      <c r="VBV237" s="10"/>
      <c r="VBW237" s="10"/>
      <c r="VBX237" s="10"/>
      <c r="VBY237" s="10"/>
      <c r="VBZ237" s="10"/>
      <c r="VCA237" s="10"/>
      <c r="VCB237" s="10"/>
      <c r="VCC237" s="10"/>
      <c r="VCD237" s="10"/>
      <c r="VCE237" s="10"/>
      <c r="VCF237" s="10"/>
      <c r="VCG237" s="10"/>
      <c r="VCH237" s="10"/>
      <c r="VCI237" s="10"/>
      <c r="VCJ237" s="10"/>
      <c r="VCK237" s="10"/>
      <c r="VCL237" s="10"/>
      <c r="VCM237" s="10"/>
      <c r="VCN237" s="10"/>
      <c r="VCO237" s="10"/>
      <c r="VCP237" s="10"/>
      <c r="VCQ237" s="10"/>
      <c r="VCR237" s="10"/>
      <c r="VCS237" s="10"/>
      <c r="VCT237" s="10"/>
      <c r="VCU237" s="10"/>
      <c r="VCV237" s="10"/>
      <c r="VCW237" s="10"/>
      <c r="VCX237" s="10"/>
      <c r="VCY237" s="10"/>
      <c r="VCZ237" s="10"/>
      <c r="VDA237" s="10"/>
      <c r="VDB237" s="10"/>
      <c r="VDC237" s="10"/>
      <c r="VDD237" s="10"/>
      <c r="VDE237" s="10"/>
      <c r="VDF237" s="10"/>
      <c r="VDG237" s="10"/>
      <c r="VDH237" s="10"/>
      <c r="VDI237" s="10"/>
      <c r="VDJ237" s="10"/>
      <c r="VDK237" s="10"/>
      <c r="VDL237" s="10"/>
      <c r="VDM237" s="10"/>
      <c r="VDN237" s="10"/>
      <c r="VDO237" s="10"/>
      <c r="VDP237" s="10"/>
      <c r="VDQ237" s="10"/>
      <c r="VDR237" s="10"/>
      <c r="VDS237" s="10"/>
      <c r="VDT237" s="10"/>
      <c r="VDU237" s="10"/>
      <c r="VDV237" s="10"/>
      <c r="VDW237" s="10"/>
      <c r="VDX237" s="10"/>
      <c r="VDY237" s="10"/>
      <c r="VDZ237" s="10"/>
      <c r="VEA237" s="10"/>
      <c r="VEB237" s="10"/>
      <c r="VEC237" s="10"/>
      <c r="VED237" s="10"/>
      <c r="VEE237" s="10"/>
      <c r="VEF237" s="10"/>
      <c r="VEG237" s="10"/>
      <c r="VEH237" s="10"/>
      <c r="VEI237" s="10"/>
      <c r="VEJ237" s="10"/>
      <c r="VEK237" s="10"/>
      <c r="VEL237" s="10"/>
      <c r="VEM237" s="10"/>
      <c r="VEN237" s="10"/>
      <c r="VEO237" s="10"/>
      <c r="VEP237" s="10"/>
      <c r="VEQ237" s="10"/>
      <c r="VER237" s="10"/>
      <c r="VES237" s="10"/>
      <c r="VET237" s="10"/>
      <c r="VEU237" s="10"/>
      <c r="VEV237" s="10"/>
      <c r="VEW237" s="10"/>
      <c r="VEX237" s="10"/>
      <c r="VEY237" s="10"/>
      <c r="VEZ237" s="10"/>
      <c r="VFA237" s="10"/>
      <c r="VFB237" s="10"/>
      <c r="VFC237" s="10"/>
      <c r="VFD237" s="10"/>
      <c r="VFE237" s="10"/>
      <c r="VFF237" s="10"/>
      <c r="VFG237" s="10"/>
      <c r="VFH237" s="10"/>
      <c r="VFI237" s="10"/>
      <c r="VFJ237" s="10"/>
      <c r="VFK237" s="10"/>
      <c r="VFL237" s="10"/>
      <c r="VFM237" s="10"/>
      <c r="VFN237" s="10"/>
      <c r="VFO237" s="10"/>
      <c r="VFP237" s="10"/>
      <c r="VFQ237" s="10"/>
      <c r="VFR237" s="10"/>
      <c r="VFS237" s="10"/>
      <c r="VFT237" s="10"/>
      <c r="VFU237" s="10"/>
      <c r="VFV237" s="10"/>
      <c r="VFW237" s="10"/>
      <c r="VFX237" s="10"/>
      <c r="VFY237" s="10"/>
      <c r="VFZ237" s="10"/>
      <c r="VGA237" s="10"/>
      <c r="VGB237" s="10"/>
      <c r="VGC237" s="10"/>
      <c r="VGD237" s="10"/>
      <c r="VGE237" s="10"/>
      <c r="VGF237" s="10"/>
      <c r="VGG237" s="10"/>
      <c r="VGH237" s="10"/>
      <c r="VGI237" s="10"/>
      <c r="VGJ237" s="10"/>
      <c r="VGK237" s="10"/>
      <c r="VGL237" s="10"/>
      <c r="VGM237" s="10"/>
      <c r="VGN237" s="10"/>
      <c r="VGO237" s="10"/>
      <c r="VGP237" s="10"/>
      <c r="VGQ237" s="10"/>
      <c r="VGR237" s="10"/>
      <c r="VGS237" s="10"/>
      <c r="VGT237" s="10"/>
      <c r="VGU237" s="10"/>
      <c r="VGV237" s="10"/>
      <c r="VGW237" s="10"/>
      <c r="VGX237" s="10"/>
      <c r="VGY237" s="10"/>
      <c r="VGZ237" s="10"/>
      <c r="VHA237" s="10"/>
      <c r="VHB237" s="10"/>
      <c r="VHC237" s="10"/>
      <c r="VHD237" s="10"/>
      <c r="VHE237" s="10"/>
      <c r="VHF237" s="10"/>
      <c r="VHG237" s="10"/>
      <c r="VHH237" s="10"/>
      <c r="VHI237" s="10"/>
      <c r="VHJ237" s="10"/>
      <c r="VHK237" s="10"/>
      <c r="VHL237" s="10"/>
      <c r="VHM237" s="10"/>
      <c r="VHN237" s="10"/>
      <c r="VHO237" s="10"/>
      <c r="VHP237" s="10"/>
      <c r="VHQ237" s="10"/>
      <c r="VHR237" s="10"/>
      <c r="VHS237" s="10"/>
      <c r="VHT237" s="10"/>
      <c r="VHU237" s="10"/>
      <c r="VHV237" s="10"/>
      <c r="VHW237" s="10"/>
      <c r="VHX237" s="10"/>
      <c r="VHY237" s="10"/>
      <c r="VHZ237" s="10"/>
      <c r="VIA237" s="10"/>
      <c r="VIB237" s="10"/>
      <c r="VIC237" s="10"/>
      <c r="VID237" s="10"/>
      <c r="VIE237" s="10"/>
      <c r="VIF237" s="10"/>
      <c r="VIG237" s="10"/>
      <c r="VIH237" s="10"/>
      <c r="VII237" s="10"/>
      <c r="VIJ237" s="10"/>
      <c r="VIK237" s="10"/>
      <c r="VIL237" s="10"/>
      <c r="VIM237" s="10"/>
      <c r="VIN237" s="10"/>
      <c r="VIO237" s="10"/>
      <c r="VIP237" s="10"/>
      <c r="VIQ237" s="10"/>
      <c r="VIR237" s="10"/>
      <c r="VIS237" s="10"/>
      <c r="VIT237" s="10"/>
      <c r="VIU237" s="10"/>
      <c r="VIV237" s="10"/>
      <c r="VIW237" s="10"/>
      <c r="VIX237" s="10"/>
      <c r="VIY237" s="10"/>
      <c r="VIZ237" s="10"/>
      <c r="VJA237" s="10"/>
      <c r="VJB237" s="10"/>
      <c r="VJC237" s="10"/>
      <c r="VJD237" s="10"/>
      <c r="VJE237" s="10"/>
      <c r="VJF237" s="10"/>
      <c r="VJG237" s="10"/>
      <c r="VJH237" s="10"/>
      <c r="VJI237" s="10"/>
      <c r="VJJ237" s="10"/>
      <c r="VJK237" s="10"/>
      <c r="VJL237" s="10"/>
      <c r="VJM237" s="10"/>
      <c r="VJN237" s="10"/>
      <c r="VJO237" s="10"/>
      <c r="VJP237" s="10"/>
      <c r="VJQ237" s="10"/>
      <c r="VJR237" s="10"/>
      <c r="VJS237" s="10"/>
      <c r="VJT237" s="10"/>
      <c r="VJU237" s="10"/>
      <c r="VJV237" s="10"/>
      <c r="VJW237" s="10"/>
      <c r="VJX237" s="10"/>
      <c r="VJY237" s="10"/>
      <c r="VJZ237" s="10"/>
      <c r="VKA237" s="10"/>
      <c r="VKB237" s="10"/>
      <c r="VKC237" s="10"/>
      <c r="VKD237" s="10"/>
      <c r="VKE237" s="10"/>
      <c r="VKF237" s="10"/>
      <c r="VKG237" s="10"/>
      <c r="VKH237" s="10"/>
      <c r="VKI237" s="10"/>
      <c r="VKJ237" s="10"/>
      <c r="VKK237" s="10"/>
      <c r="VKL237" s="10"/>
      <c r="VKM237" s="10"/>
      <c r="VKN237" s="10"/>
      <c r="VKO237" s="10"/>
      <c r="VKP237" s="10"/>
      <c r="VKQ237" s="10"/>
      <c r="VKR237" s="10"/>
      <c r="VKS237" s="10"/>
      <c r="VKT237" s="10"/>
      <c r="VKU237" s="10"/>
      <c r="VKV237" s="10"/>
      <c r="VKW237" s="10"/>
      <c r="VKX237" s="10"/>
      <c r="VKY237" s="10"/>
      <c r="VKZ237" s="10"/>
      <c r="VLA237" s="10"/>
      <c r="VLB237" s="10"/>
      <c r="VLC237" s="10"/>
      <c r="VLD237" s="10"/>
      <c r="VLE237" s="10"/>
      <c r="VLF237" s="10"/>
      <c r="VLG237" s="10"/>
      <c r="VLH237" s="10"/>
      <c r="VLI237" s="10"/>
      <c r="VLJ237" s="10"/>
      <c r="VLK237" s="10"/>
      <c r="VLL237" s="10"/>
      <c r="VLM237" s="10"/>
      <c r="VLN237" s="10"/>
      <c r="VLO237" s="10"/>
      <c r="VLP237" s="10"/>
      <c r="VLQ237" s="10"/>
      <c r="VLR237" s="10"/>
      <c r="VLS237" s="10"/>
      <c r="VLT237" s="10"/>
      <c r="VLU237" s="10"/>
      <c r="VLV237" s="10"/>
      <c r="VLW237" s="10"/>
      <c r="VLX237" s="10"/>
      <c r="VLY237" s="10"/>
      <c r="VLZ237" s="10"/>
      <c r="VMA237" s="10"/>
      <c r="VMB237" s="10"/>
      <c r="VMC237" s="10"/>
      <c r="VMD237" s="10"/>
      <c r="VME237" s="10"/>
      <c r="VMF237" s="10"/>
      <c r="VMG237" s="10"/>
      <c r="VMH237" s="10"/>
      <c r="VMI237" s="10"/>
      <c r="VMJ237" s="10"/>
      <c r="VMK237" s="10"/>
      <c r="VML237" s="10"/>
      <c r="VMM237" s="10"/>
      <c r="VMN237" s="10"/>
      <c r="VMO237" s="10"/>
      <c r="VMP237" s="10"/>
      <c r="VMQ237" s="10"/>
      <c r="VMR237" s="10"/>
      <c r="VMS237" s="10"/>
      <c r="VMT237" s="10"/>
      <c r="VMU237" s="10"/>
      <c r="VMV237" s="10"/>
      <c r="VMW237" s="10"/>
      <c r="VMX237" s="10"/>
      <c r="VMY237" s="10"/>
      <c r="VMZ237" s="10"/>
      <c r="VNA237" s="10"/>
      <c r="VNB237" s="10"/>
      <c r="VNC237" s="10"/>
      <c r="VND237" s="10"/>
      <c r="VNE237" s="10"/>
      <c r="VNF237" s="10"/>
      <c r="VNG237" s="10"/>
      <c r="VNH237" s="10"/>
      <c r="VNI237" s="10"/>
      <c r="VNJ237" s="10"/>
      <c r="VNK237" s="10"/>
      <c r="VNL237" s="10"/>
      <c r="VNM237" s="10"/>
      <c r="VNN237" s="10"/>
      <c r="VNO237" s="10"/>
      <c r="VNP237" s="10"/>
      <c r="VNQ237" s="10"/>
      <c r="VNR237" s="10"/>
      <c r="VNS237" s="10"/>
      <c r="VNT237" s="10"/>
      <c r="VNU237" s="10"/>
      <c r="VNV237" s="10"/>
      <c r="VNW237" s="10"/>
      <c r="VNX237" s="10"/>
      <c r="VNY237" s="10"/>
      <c r="VNZ237" s="10"/>
      <c r="VOA237" s="10"/>
      <c r="VOB237" s="10"/>
      <c r="VOC237" s="10"/>
      <c r="VOD237" s="10"/>
      <c r="VOE237" s="10"/>
      <c r="VOF237" s="10"/>
      <c r="VOG237" s="10"/>
      <c r="VOH237" s="10"/>
      <c r="VOI237" s="10"/>
      <c r="VOJ237" s="10"/>
      <c r="VOK237" s="10"/>
      <c r="VOL237" s="10"/>
      <c r="VOM237" s="10"/>
      <c r="VON237" s="10"/>
      <c r="VOO237" s="10"/>
      <c r="VOP237" s="10"/>
      <c r="VOQ237" s="10"/>
      <c r="VOR237" s="10"/>
      <c r="VOS237" s="10"/>
      <c r="VOT237" s="10"/>
      <c r="VOU237" s="10"/>
      <c r="VOV237" s="10"/>
      <c r="VOW237" s="10"/>
      <c r="VOX237" s="10"/>
      <c r="VOY237" s="10"/>
      <c r="VOZ237" s="10"/>
      <c r="VPA237" s="10"/>
      <c r="VPB237" s="10"/>
      <c r="VPC237" s="10"/>
      <c r="VPD237" s="10"/>
      <c r="VPE237" s="10"/>
      <c r="VPF237" s="10"/>
      <c r="VPG237" s="10"/>
      <c r="VPH237" s="10"/>
      <c r="VPI237" s="10"/>
      <c r="VPJ237" s="10"/>
      <c r="VPK237" s="10"/>
      <c r="VPL237" s="10"/>
      <c r="VPM237" s="10"/>
      <c r="VPN237" s="10"/>
      <c r="VPO237" s="10"/>
      <c r="VPP237" s="10"/>
      <c r="VPQ237" s="10"/>
      <c r="VPR237" s="10"/>
      <c r="VPS237" s="10"/>
      <c r="VPT237" s="10"/>
      <c r="VPU237" s="10"/>
      <c r="VPV237" s="10"/>
      <c r="VPW237" s="10"/>
      <c r="VPX237" s="10"/>
      <c r="VPY237" s="10"/>
      <c r="VPZ237" s="10"/>
      <c r="VQA237" s="10"/>
      <c r="VQB237" s="10"/>
      <c r="VQC237" s="10"/>
      <c r="VQD237" s="10"/>
      <c r="VQE237" s="10"/>
      <c r="VQF237" s="10"/>
      <c r="VQG237" s="10"/>
      <c r="VQH237" s="10"/>
      <c r="VQI237" s="10"/>
      <c r="VQJ237" s="10"/>
      <c r="VQK237" s="10"/>
      <c r="VQL237" s="10"/>
      <c r="VQM237" s="10"/>
      <c r="VQN237" s="10"/>
      <c r="VQO237" s="10"/>
      <c r="VQP237" s="10"/>
      <c r="VQQ237" s="10"/>
      <c r="VQR237" s="10"/>
      <c r="VQS237" s="10"/>
      <c r="VQT237" s="10"/>
      <c r="VQU237" s="10"/>
      <c r="VQV237" s="10"/>
      <c r="VQW237" s="10"/>
      <c r="VQX237" s="10"/>
      <c r="VQY237" s="10"/>
      <c r="VQZ237" s="10"/>
      <c r="VRA237" s="10"/>
      <c r="VRB237" s="10"/>
      <c r="VRC237" s="10"/>
      <c r="VRD237" s="10"/>
      <c r="VRE237" s="10"/>
      <c r="VRF237" s="10"/>
      <c r="VRG237" s="10"/>
      <c r="VRH237" s="10"/>
      <c r="VRI237" s="10"/>
      <c r="VRJ237" s="10"/>
      <c r="VRK237" s="10"/>
      <c r="VRL237" s="10"/>
      <c r="VRM237" s="10"/>
      <c r="VRN237" s="10"/>
      <c r="VRO237" s="10"/>
      <c r="VRP237" s="10"/>
      <c r="VRQ237" s="10"/>
      <c r="VRR237" s="10"/>
      <c r="VRS237" s="10"/>
      <c r="VRT237" s="10"/>
      <c r="VRU237" s="10"/>
      <c r="VRV237" s="10"/>
      <c r="VRW237" s="10"/>
      <c r="VRX237" s="10"/>
      <c r="VRY237" s="10"/>
      <c r="VRZ237" s="10"/>
      <c r="VSA237" s="10"/>
      <c r="VSB237" s="10"/>
      <c r="VSC237" s="10"/>
      <c r="VSD237" s="10"/>
      <c r="VSE237" s="10"/>
      <c r="VSF237" s="10"/>
      <c r="VSG237" s="10"/>
      <c r="VSH237" s="10"/>
      <c r="VSI237" s="10"/>
      <c r="VSJ237" s="10"/>
      <c r="VSK237" s="10"/>
      <c r="VSL237" s="10"/>
      <c r="VSM237" s="10"/>
      <c r="VSN237" s="10"/>
      <c r="VSO237" s="10"/>
      <c r="VSP237" s="10"/>
      <c r="VSQ237" s="10"/>
      <c r="VSR237" s="10"/>
      <c r="VSS237" s="10"/>
      <c r="VST237" s="10"/>
      <c r="VSU237" s="10"/>
      <c r="VSV237" s="10"/>
      <c r="VSW237" s="10"/>
      <c r="VSX237" s="10"/>
      <c r="VSY237" s="10"/>
      <c r="VSZ237" s="10"/>
      <c r="VTA237" s="10"/>
      <c r="VTB237" s="10"/>
      <c r="VTC237" s="10"/>
      <c r="VTD237" s="10"/>
      <c r="VTE237" s="10"/>
      <c r="VTF237" s="10"/>
      <c r="VTG237" s="10"/>
      <c r="VTH237" s="10"/>
      <c r="VTI237" s="10"/>
      <c r="VTJ237" s="10"/>
      <c r="VTK237" s="10"/>
      <c r="VTL237" s="10"/>
      <c r="VTM237" s="10"/>
      <c r="VTN237" s="10"/>
      <c r="VTO237" s="10"/>
      <c r="VTP237" s="10"/>
      <c r="VTQ237" s="10"/>
      <c r="VTR237" s="10"/>
      <c r="VTS237" s="10"/>
      <c r="VTT237" s="10"/>
      <c r="VTU237" s="10"/>
      <c r="VTV237" s="10"/>
      <c r="VTW237" s="10"/>
      <c r="VTX237" s="10"/>
      <c r="VTY237" s="10"/>
      <c r="VTZ237" s="10"/>
      <c r="VUA237" s="10"/>
      <c r="VUB237" s="10"/>
      <c r="VUC237" s="10"/>
      <c r="VUD237" s="10"/>
      <c r="VUE237" s="10"/>
      <c r="VUF237" s="10"/>
      <c r="VUG237" s="10"/>
      <c r="VUH237" s="10"/>
      <c r="VUI237" s="10"/>
      <c r="VUJ237" s="10"/>
      <c r="VUK237" s="10"/>
      <c r="VUL237" s="10"/>
      <c r="VUM237" s="10"/>
      <c r="VUN237" s="10"/>
      <c r="VUO237" s="10"/>
      <c r="VUP237" s="10"/>
      <c r="VUQ237" s="10"/>
      <c r="VUR237" s="10"/>
      <c r="VUS237" s="10"/>
      <c r="VUT237" s="10"/>
      <c r="VUU237" s="10"/>
      <c r="VUV237" s="10"/>
      <c r="VUW237" s="10"/>
      <c r="VUX237" s="10"/>
      <c r="VUY237" s="10"/>
      <c r="VUZ237" s="10"/>
      <c r="VVA237" s="10"/>
      <c r="VVB237" s="10"/>
      <c r="VVC237" s="10"/>
      <c r="VVD237" s="10"/>
      <c r="VVE237" s="10"/>
      <c r="VVF237" s="10"/>
      <c r="VVG237" s="10"/>
      <c r="VVH237" s="10"/>
      <c r="VVI237" s="10"/>
      <c r="VVJ237" s="10"/>
      <c r="VVK237" s="10"/>
      <c r="VVL237" s="10"/>
      <c r="VVM237" s="10"/>
      <c r="VVN237" s="10"/>
      <c r="VVO237" s="10"/>
      <c r="VVP237" s="10"/>
      <c r="VVQ237" s="10"/>
      <c r="VVR237" s="10"/>
      <c r="VVS237" s="10"/>
      <c r="VVT237" s="10"/>
      <c r="VVU237" s="10"/>
      <c r="VVV237" s="10"/>
      <c r="VVW237" s="10"/>
      <c r="VVX237" s="10"/>
      <c r="VVY237" s="10"/>
      <c r="VVZ237" s="10"/>
      <c r="VWA237" s="10"/>
      <c r="VWB237" s="10"/>
      <c r="VWC237" s="10"/>
      <c r="VWD237" s="10"/>
      <c r="VWE237" s="10"/>
      <c r="VWF237" s="10"/>
      <c r="VWG237" s="10"/>
      <c r="VWH237" s="10"/>
      <c r="VWI237" s="10"/>
      <c r="VWJ237" s="10"/>
      <c r="VWK237" s="10"/>
      <c r="VWL237" s="10"/>
      <c r="VWM237" s="10"/>
      <c r="VWN237" s="10"/>
      <c r="VWO237" s="10"/>
      <c r="VWP237" s="10"/>
      <c r="VWQ237" s="10"/>
      <c r="VWR237" s="10"/>
      <c r="VWS237" s="10"/>
      <c r="VWT237" s="10"/>
      <c r="VWU237" s="10"/>
      <c r="VWV237" s="10"/>
      <c r="VWW237" s="10"/>
      <c r="VWX237" s="10"/>
      <c r="VWY237" s="10"/>
      <c r="VWZ237" s="10"/>
      <c r="VXA237" s="10"/>
      <c r="VXB237" s="10"/>
      <c r="VXC237" s="10"/>
      <c r="VXD237" s="10"/>
      <c r="VXE237" s="10"/>
      <c r="VXF237" s="10"/>
      <c r="VXG237" s="10"/>
      <c r="VXH237" s="10"/>
      <c r="VXI237" s="10"/>
      <c r="VXJ237" s="10"/>
      <c r="VXK237" s="10"/>
      <c r="VXL237" s="10"/>
      <c r="VXM237" s="10"/>
      <c r="VXN237" s="10"/>
      <c r="VXO237" s="10"/>
      <c r="VXP237" s="10"/>
      <c r="VXQ237" s="10"/>
      <c r="VXR237" s="10"/>
      <c r="VXS237" s="10"/>
      <c r="VXT237" s="10"/>
      <c r="VXU237" s="10"/>
      <c r="VXV237" s="10"/>
      <c r="VXW237" s="10"/>
      <c r="VXX237" s="10"/>
      <c r="VXY237" s="10"/>
      <c r="VXZ237" s="10"/>
      <c r="VYA237" s="10"/>
      <c r="VYB237" s="10"/>
      <c r="VYC237" s="10"/>
      <c r="VYD237" s="10"/>
      <c r="VYE237" s="10"/>
      <c r="VYF237" s="10"/>
      <c r="VYG237" s="10"/>
      <c r="VYH237" s="10"/>
      <c r="VYI237" s="10"/>
      <c r="VYJ237" s="10"/>
      <c r="VYK237" s="10"/>
      <c r="VYL237" s="10"/>
      <c r="VYM237" s="10"/>
      <c r="VYN237" s="10"/>
      <c r="VYO237" s="10"/>
      <c r="VYP237" s="10"/>
      <c r="VYQ237" s="10"/>
      <c r="VYR237" s="10"/>
      <c r="VYS237" s="10"/>
      <c r="VYT237" s="10"/>
      <c r="VYU237" s="10"/>
      <c r="VYV237" s="10"/>
      <c r="VYW237" s="10"/>
      <c r="VYX237" s="10"/>
      <c r="VYY237" s="10"/>
      <c r="VYZ237" s="10"/>
      <c r="VZA237" s="10"/>
      <c r="VZB237" s="10"/>
      <c r="VZC237" s="10"/>
      <c r="VZD237" s="10"/>
      <c r="VZE237" s="10"/>
      <c r="VZF237" s="10"/>
      <c r="VZG237" s="10"/>
      <c r="VZH237" s="10"/>
      <c r="VZI237" s="10"/>
      <c r="VZJ237" s="10"/>
      <c r="VZK237" s="10"/>
      <c r="VZL237" s="10"/>
      <c r="VZM237" s="10"/>
      <c r="VZN237" s="10"/>
      <c r="VZO237" s="10"/>
      <c r="VZP237" s="10"/>
      <c r="VZQ237" s="10"/>
      <c r="VZR237" s="10"/>
      <c r="VZS237" s="10"/>
      <c r="VZT237" s="10"/>
      <c r="VZU237" s="10"/>
      <c r="VZV237" s="10"/>
      <c r="VZW237" s="10"/>
      <c r="VZX237" s="10"/>
      <c r="VZY237" s="10"/>
      <c r="VZZ237" s="10"/>
      <c r="WAA237" s="10"/>
      <c r="WAB237" s="10"/>
      <c r="WAC237" s="10"/>
      <c r="WAD237" s="10"/>
      <c r="WAE237" s="10"/>
      <c r="WAF237" s="10"/>
      <c r="WAG237" s="10"/>
      <c r="WAH237" s="10"/>
      <c r="WAI237" s="10"/>
      <c r="WAJ237" s="10"/>
      <c r="WAK237" s="10"/>
      <c r="WAL237" s="10"/>
      <c r="WAM237" s="10"/>
      <c r="WAN237" s="10"/>
      <c r="WAO237" s="10"/>
      <c r="WAP237" s="10"/>
      <c r="WAQ237" s="10"/>
      <c r="WAR237" s="10"/>
      <c r="WAS237" s="10"/>
      <c r="WAT237" s="10"/>
      <c r="WAU237" s="10"/>
      <c r="WAV237" s="10"/>
      <c r="WAW237" s="10"/>
      <c r="WAX237" s="10"/>
      <c r="WAY237" s="10"/>
      <c r="WAZ237" s="10"/>
      <c r="WBA237" s="10"/>
      <c r="WBB237" s="10"/>
      <c r="WBC237" s="10"/>
      <c r="WBD237" s="10"/>
      <c r="WBE237" s="10"/>
      <c r="WBF237" s="10"/>
      <c r="WBG237" s="10"/>
      <c r="WBH237" s="10"/>
      <c r="WBI237" s="10"/>
      <c r="WBJ237" s="10"/>
      <c r="WBK237" s="10"/>
      <c r="WBL237" s="10"/>
      <c r="WBM237" s="10"/>
      <c r="WBN237" s="10"/>
      <c r="WBO237" s="10"/>
      <c r="WBP237" s="10"/>
      <c r="WBQ237" s="10"/>
      <c r="WBR237" s="10"/>
      <c r="WBS237" s="10"/>
      <c r="WBT237" s="10"/>
      <c r="WBU237" s="10"/>
      <c r="WBV237" s="10"/>
      <c r="WBW237" s="10"/>
      <c r="WBX237" s="10"/>
      <c r="WBY237" s="10"/>
      <c r="WBZ237" s="10"/>
      <c r="WCA237" s="10"/>
      <c r="WCB237" s="10"/>
      <c r="WCC237" s="10"/>
      <c r="WCD237" s="10"/>
      <c r="WCE237" s="10"/>
      <c r="WCF237" s="10"/>
      <c r="WCG237" s="10"/>
      <c r="WCH237" s="10"/>
      <c r="WCI237" s="10"/>
      <c r="WCJ237" s="10"/>
      <c r="WCK237" s="10"/>
      <c r="WCL237" s="10"/>
      <c r="WCM237" s="10"/>
      <c r="WCN237" s="10"/>
      <c r="WCO237" s="10"/>
      <c r="WCP237" s="10"/>
      <c r="WCQ237" s="10"/>
      <c r="WCR237" s="10"/>
      <c r="WCS237" s="10"/>
      <c r="WCT237" s="10"/>
      <c r="WCU237" s="10"/>
      <c r="WCV237" s="10"/>
      <c r="WCW237" s="10"/>
      <c r="WCX237" s="10"/>
      <c r="WCY237" s="10"/>
      <c r="WCZ237" s="10"/>
      <c r="WDA237" s="10"/>
      <c r="WDB237" s="10"/>
      <c r="WDC237" s="10"/>
      <c r="WDD237" s="10"/>
      <c r="WDE237" s="10"/>
      <c r="WDF237" s="10"/>
      <c r="WDG237" s="10"/>
      <c r="WDH237" s="10"/>
      <c r="WDI237" s="10"/>
      <c r="WDJ237" s="10"/>
      <c r="WDK237" s="10"/>
      <c r="WDL237" s="10"/>
      <c r="WDM237" s="10"/>
      <c r="WDN237" s="10"/>
      <c r="WDO237" s="10"/>
      <c r="WDP237" s="10"/>
      <c r="WDQ237" s="10"/>
      <c r="WDR237" s="10"/>
      <c r="WDS237" s="10"/>
      <c r="WDT237" s="10"/>
      <c r="WDU237" s="10"/>
      <c r="WDV237" s="10"/>
      <c r="WDW237" s="10"/>
      <c r="WDX237" s="10"/>
      <c r="WDY237" s="10"/>
      <c r="WDZ237" s="10"/>
      <c r="WEA237" s="10"/>
      <c r="WEB237" s="10"/>
      <c r="WEC237" s="10"/>
      <c r="WED237" s="10"/>
      <c r="WEE237" s="10"/>
      <c r="WEF237" s="10"/>
      <c r="WEG237" s="10"/>
      <c r="WEH237" s="10"/>
      <c r="WEI237" s="10"/>
      <c r="WEJ237" s="10"/>
      <c r="WEK237" s="10"/>
      <c r="WEL237" s="10"/>
      <c r="WEM237" s="10"/>
      <c r="WEN237" s="10"/>
      <c r="WEO237" s="10"/>
      <c r="WEP237" s="10"/>
      <c r="WEQ237" s="10"/>
      <c r="WER237" s="10"/>
      <c r="WES237" s="10"/>
      <c r="WET237" s="10"/>
      <c r="WEU237" s="10"/>
      <c r="WEV237" s="10"/>
      <c r="WEW237" s="10"/>
      <c r="WEX237" s="10"/>
      <c r="WEY237" s="10"/>
      <c r="WEZ237" s="10"/>
      <c r="WFA237" s="10"/>
      <c r="WFB237" s="10"/>
      <c r="WFC237" s="10"/>
      <c r="WFD237" s="10"/>
      <c r="WFE237" s="10"/>
      <c r="WFF237" s="10"/>
      <c r="WFG237" s="10"/>
      <c r="WFH237" s="10"/>
      <c r="WFI237" s="10"/>
      <c r="WFJ237" s="10"/>
      <c r="WFK237" s="10"/>
      <c r="WFL237" s="10"/>
      <c r="WFM237" s="10"/>
      <c r="WFN237" s="10"/>
      <c r="WFO237" s="10"/>
      <c r="WFP237" s="10"/>
      <c r="WFQ237" s="10"/>
      <c r="WFR237" s="10"/>
      <c r="WFS237" s="10"/>
      <c r="WFT237" s="10"/>
      <c r="WFU237" s="10"/>
      <c r="WFV237" s="10"/>
      <c r="WFW237" s="10"/>
      <c r="WFX237" s="10"/>
      <c r="WFY237" s="10"/>
      <c r="WFZ237" s="10"/>
      <c r="WGA237" s="10"/>
      <c r="WGB237" s="10"/>
      <c r="WGC237" s="10"/>
      <c r="WGD237" s="10"/>
      <c r="WGE237" s="10"/>
      <c r="WGF237" s="10"/>
      <c r="WGG237" s="10"/>
      <c r="WGH237" s="10"/>
      <c r="WGI237" s="10"/>
      <c r="WGJ237" s="10"/>
      <c r="WGK237" s="10"/>
      <c r="WGL237" s="10"/>
      <c r="WGM237" s="10"/>
      <c r="WGN237" s="10"/>
      <c r="WGO237" s="10"/>
      <c r="WGP237" s="10"/>
      <c r="WGQ237" s="10"/>
      <c r="WGR237" s="10"/>
      <c r="WGS237" s="10"/>
      <c r="WGT237" s="10"/>
      <c r="WGU237" s="10"/>
      <c r="WGV237" s="10"/>
      <c r="WGW237" s="10"/>
      <c r="WGX237" s="10"/>
      <c r="WGY237" s="10"/>
      <c r="WGZ237" s="10"/>
      <c r="WHA237" s="10"/>
      <c r="WHB237" s="10"/>
      <c r="WHC237" s="10"/>
      <c r="WHD237" s="10"/>
      <c r="WHE237" s="10"/>
      <c r="WHF237" s="10"/>
      <c r="WHG237" s="10"/>
      <c r="WHH237" s="10"/>
      <c r="WHI237" s="10"/>
      <c r="WHJ237" s="10"/>
      <c r="WHK237" s="10"/>
      <c r="WHL237" s="10"/>
      <c r="WHM237" s="10"/>
      <c r="WHN237" s="10"/>
      <c r="WHO237" s="10"/>
      <c r="WHP237" s="10"/>
      <c r="WHQ237" s="10"/>
      <c r="WHR237" s="10"/>
      <c r="WHS237" s="10"/>
      <c r="WHT237" s="10"/>
      <c r="WHU237" s="10"/>
      <c r="WHV237" s="10"/>
      <c r="WHW237" s="10"/>
      <c r="WHX237" s="10"/>
      <c r="WHY237" s="10"/>
      <c r="WHZ237" s="10"/>
      <c r="WIA237" s="10"/>
      <c r="WIB237" s="10"/>
      <c r="WIC237" s="10"/>
      <c r="WID237" s="10"/>
      <c r="WIE237" s="10"/>
      <c r="WIF237" s="10"/>
      <c r="WIG237" s="10"/>
      <c r="WIH237" s="10"/>
      <c r="WII237" s="10"/>
      <c r="WIJ237" s="10"/>
      <c r="WIK237" s="10"/>
      <c r="WIL237" s="10"/>
      <c r="WIM237" s="10"/>
      <c r="WIN237" s="10"/>
      <c r="WIO237" s="10"/>
      <c r="WIP237" s="10"/>
      <c r="WIQ237" s="10"/>
      <c r="WIR237" s="10"/>
      <c r="WIS237" s="10"/>
      <c r="WIT237" s="10"/>
      <c r="WIU237" s="10"/>
      <c r="WIV237" s="10"/>
      <c r="WIW237" s="10"/>
      <c r="WIX237" s="10"/>
      <c r="WIY237" s="10"/>
      <c r="WIZ237" s="10"/>
      <c r="WJA237" s="10"/>
      <c r="WJB237" s="10"/>
      <c r="WJC237" s="10"/>
      <c r="WJD237" s="10"/>
      <c r="WJE237" s="10"/>
      <c r="WJF237" s="10"/>
      <c r="WJG237" s="10"/>
      <c r="WJH237" s="10"/>
      <c r="WJI237" s="10"/>
      <c r="WJJ237" s="10"/>
      <c r="WJK237" s="10"/>
      <c r="WJL237" s="10"/>
      <c r="WJM237" s="10"/>
      <c r="WJN237" s="10"/>
      <c r="WJO237" s="10"/>
      <c r="WJP237" s="10"/>
      <c r="WJQ237" s="10"/>
      <c r="WJR237" s="10"/>
      <c r="WJS237" s="10"/>
      <c r="WJT237" s="10"/>
      <c r="WJU237" s="10"/>
      <c r="WJV237" s="10"/>
      <c r="WJW237" s="10"/>
      <c r="WJX237" s="10"/>
      <c r="WJY237" s="10"/>
      <c r="WJZ237" s="10"/>
      <c r="WKA237" s="10"/>
      <c r="WKB237" s="10"/>
      <c r="WKC237" s="10"/>
      <c r="WKD237" s="10"/>
      <c r="WKE237" s="10"/>
      <c r="WKF237" s="10"/>
      <c r="WKG237" s="10"/>
      <c r="WKH237" s="10"/>
      <c r="WKI237" s="10"/>
      <c r="WKJ237" s="10"/>
      <c r="WKK237" s="10"/>
      <c r="WKL237" s="10"/>
      <c r="WKM237" s="10"/>
      <c r="WKN237" s="10"/>
      <c r="WKO237" s="10"/>
      <c r="WKP237" s="10"/>
      <c r="WKQ237" s="10"/>
      <c r="WKR237" s="10"/>
      <c r="WKS237" s="10"/>
      <c r="WKT237" s="10"/>
      <c r="WKU237" s="10"/>
      <c r="WKV237" s="10"/>
      <c r="WKW237" s="10"/>
      <c r="WKX237" s="10"/>
      <c r="WKY237" s="10"/>
      <c r="WKZ237" s="10"/>
      <c r="WLA237" s="10"/>
      <c r="WLB237" s="10"/>
      <c r="WLC237" s="10"/>
      <c r="WLD237" s="10"/>
      <c r="WLE237" s="10"/>
      <c r="WLF237" s="10"/>
      <c r="WLG237" s="10"/>
      <c r="WLH237" s="10"/>
      <c r="WLI237" s="10"/>
      <c r="WLJ237" s="10"/>
      <c r="WLK237" s="10"/>
      <c r="WLL237" s="10"/>
      <c r="WLM237" s="10"/>
      <c r="WLN237" s="10"/>
      <c r="WLO237" s="10"/>
      <c r="WLP237" s="10"/>
      <c r="WLQ237" s="10"/>
      <c r="WLR237" s="10"/>
      <c r="WLS237" s="10"/>
      <c r="WLT237" s="10"/>
      <c r="WLU237" s="10"/>
      <c r="WLV237" s="10"/>
      <c r="WLW237" s="10"/>
      <c r="WLX237" s="10"/>
      <c r="WLY237" s="10"/>
      <c r="WLZ237" s="10"/>
      <c r="WMA237" s="10"/>
      <c r="WMB237" s="10"/>
      <c r="WMC237" s="10"/>
      <c r="WMD237" s="10"/>
      <c r="WME237" s="10"/>
      <c r="WMF237" s="10"/>
      <c r="WMG237" s="10"/>
      <c r="WMH237" s="10"/>
      <c r="WMI237" s="10"/>
      <c r="WMJ237" s="10"/>
      <c r="WMK237" s="10"/>
      <c r="WML237" s="10"/>
      <c r="WMM237" s="10"/>
      <c r="WMN237" s="10"/>
      <c r="WMO237" s="10"/>
      <c r="WMP237" s="10"/>
      <c r="WMQ237" s="10"/>
      <c r="WMR237" s="10"/>
      <c r="WMS237" s="10"/>
      <c r="WMT237" s="10"/>
      <c r="WMU237" s="10"/>
      <c r="WMV237" s="10"/>
      <c r="WMW237" s="10"/>
      <c r="WMX237" s="10"/>
      <c r="WMY237" s="10"/>
      <c r="WMZ237" s="10"/>
      <c r="WNA237" s="10"/>
      <c r="WNB237" s="10"/>
      <c r="WNC237" s="10"/>
      <c r="WND237" s="10"/>
      <c r="WNE237" s="10"/>
      <c r="WNF237" s="10"/>
      <c r="WNG237" s="10"/>
      <c r="WNH237" s="10"/>
      <c r="WNI237" s="10"/>
      <c r="WNJ237" s="10"/>
      <c r="WNK237" s="10"/>
      <c r="WNL237" s="10"/>
      <c r="WNM237" s="10"/>
      <c r="WNN237" s="10"/>
      <c r="WNO237" s="10"/>
      <c r="WNP237" s="10"/>
      <c r="WNQ237" s="10"/>
      <c r="WNR237" s="10"/>
      <c r="WNS237" s="10"/>
      <c r="WNT237" s="10"/>
      <c r="WNU237" s="10"/>
      <c r="WNV237" s="10"/>
      <c r="WNW237" s="10"/>
      <c r="WNX237" s="10"/>
      <c r="WNY237" s="10"/>
      <c r="WNZ237" s="10"/>
      <c r="WOA237" s="10"/>
      <c r="WOB237" s="10"/>
      <c r="WOC237" s="10"/>
      <c r="WOD237" s="10"/>
      <c r="WOE237" s="10"/>
      <c r="WOF237" s="10"/>
      <c r="WOG237" s="10"/>
      <c r="WOH237" s="10"/>
      <c r="WOI237" s="10"/>
      <c r="WOJ237" s="10"/>
      <c r="WOK237" s="10"/>
      <c r="WOL237" s="10"/>
      <c r="WOM237" s="10"/>
      <c r="WON237" s="10"/>
      <c r="WOO237" s="10"/>
      <c r="WOP237" s="10"/>
      <c r="WOQ237" s="10"/>
      <c r="WOR237" s="10"/>
      <c r="WOS237" s="10"/>
      <c r="WOT237" s="10"/>
      <c r="WOU237" s="10"/>
      <c r="WOV237" s="10"/>
      <c r="WOW237" s="10"/>
      <c r="WOX237" s="10"/>
      <c r="WOY237" s="10"/>
      <c r="WOZ237" s="10"/>
      <c r="WPA237" s="10"/>
      <c r="WPB237" s="10"/>
      <c r="WPC237" s="10"/>
      <c r="WPD237" s="10"/>
      <c r="WPE237" s="10"/>
      <c r="WPF237" s="10"/>
      <c r="WPG237" s="10"/>
      <c r="WPH237" s="10"/>
      <c r="WPI237" s="10"/>
      <c r="WPJ237" s="10"/>
      <c r="WPK237" s="10"/>
      <c r="WPL237" s="10"/>
      <c r="WPM237" s="10"/>
      <c r="WPN237" s="10"/>
      <c r="WPO237" s="10"/>
      <c r="WPP237" s="10"/>
      <c r="WPQ237" s="10"/>
      <c r="WPR237" s="10"/>
      <c r="WPS237" s="10"/>
      <c r="WPT237" s="10"/>
      <c r="WPU237" s="10"/>
      <c r="WPV237" s="10"/>
      <c r="WPW237" s="10"/>
      <c r="WPX237" s="10"/>
      <c r="WPY237" s="10"/>
      <c r="WPZ237" s="10"/>
      <c r="WQA237" s="10"/>
      <c r="WQB237" s="10"/>
      <c r="WQC237" s="10"/>
      <c r="WQD237" s="10"/>
      <c r="WQE237" s="10"/>
      <c r="WQF237" s="10"/>
      <c r="WQG237" s="10"/>
      <c r="WQH237" s="10"/>
      <c r="WQI237" s="10"/>
      <c r="WQJ237" s="10"/>
      <c r="WQK237" s="10"/>
      <c r="WQL237" s="10"/>
      <c r="WQM237" s="10"/>
      <c r="WQN237" s="10"/>
      <c r="WQO237" s="10"/>
      <c r="WQP237" s="10"/>
      <c r="WQQ237" s="10"/>
      <c r="WQR237" s="10"/>
      <c r="WQS237" s="10"/>
      <c r="WQT237" s="10"/>
      <c r="WQU237" s="10"/>
      <c r="WQV237" s="10"/>
      <c r="WQW237" s="10"/>
      <c r="WQX237" s="10"/>
      <c r="WQY237" s="10"/>
      <c r="WQZ237" s="10"/>
      <c r="WRA237" s="10"/>
      <c r="WRB237" s="10"/>
      <c r="WRC237" s="10"/>
      <c r="WRD237" s="10"/>
      <c r="WRE237" s="10"/>
      <c r="WRF237" s="10"/>
      <c r="WRG237" s="10"/>
      <c r="WRH237" s="10"/>
      <c r="WRI237" s="10"/>
      <c r="WRJ237" s="10"/>
      <c r="WRK237" s="10"/>
      <c r="WRL237" s="10"/>
      <c r="WRM237" s="10"/>
      <c r="WRN237" s="10"/>
      <c r="WRO237" s="10"/>
      <c r="WRP237" s="10"/>
      <c r="WRQ237" s="10"/>
      <c r="WRR237" s="10"/>
      <c r="WRS237" s="10"/>
      <c r="WRT237" s="10"/>
      <c r="WRU237" s="10"/>
      <c r="WRV237" s="10"/>
      <c r="WRW237" s="10"/>
      <c r="WRX237" s="10"/>
      <c r="WRY237" s="10"/>
      <c r="WRZ237" s="10"/>
      <c r="WSA237" s="10"/>
      <c r="WSB237" s="10"/>
      <c r="WSC237" s="10"/>
      <c r="WSD237" s="10"/>
      <c r="WSE237" s="10"/>
      <c r="WSF237" s="10"/>
      <c r="WSG237" s="10"/>
      <c r="WSH237" s="10"/>
      <c r="WSI237" s="10"/>
      <c r="WSJ237" s="10"/>
      <c r="WSK237" s="10"/>
      <c r="WSL237" s="10"/>
      <c r="WSM237" s="10"/>
      <c r="WSN237" s="10"/>
      <c r="WSO237" s="10"/>
      <c r="WSP237" s="10"/>
      <c r="WSQ237" s="10"/>
      <c r="WSR237" s="10"/>
      <c r="WSS237" s="10"/>
      <c r="WST237" s="10"/>
      <c r="WSU237" s="10"/>
      <c r="WSV237" s="10"/>
      <c r="WSW237" s="10"/>
      <c r="WSX237" s="10"/>
      <c r="WSY237" s="10"/>
      <c r="WSZ237" s="10"/>
      <c r="WTA237" s="10"/>
      <c r="WTB237" s="10"/>
      <c r="WTC237" s="10"/>
      <c r="WTD237" s="10"/>
      <c r="WTE237" s="10"/>
      <c r="WTF237" s="10"/>
      <c r="WTG237" s="10"/>
      <c r="WTH237" s="10"/>
      <c r="WTI237" s="10"/>
      <c r="WTJ237" s="10"/>
      <c r="WTK237" s="10"/>
      <c r="WTL237" s="10"/>
      <c r="WTM237" s="10"/>
      <c r="WTN237" s="10"/>
      <c r="WTO237" s="10"/>
      <c r="WTP237" s="10"/>
      <c r="WTQ237" s="10"/>
      <c r="WTR237" s="10"/>
      <c r="WTS237" s="10"/>
      <c r="WTT237" s="10"/>
      <c r="WTU237" s="10"/>
      <c r="WTV237" s="10"/>
      <c r="WTW237" s="10"/>
      <c r="WTX237" s="10"/>
      <c r="WTY237" s="10"/>
      <c r="WTZ237" s="10"/>
      <c r="WUA237" s="10"/>
      <c r="WUB237" s="10"/>
      <c r="WUC237" s="10"/>
      <c r="WUD237" s="10"/>
      <c r="WUE237" s="10"/>
      <c r="WUF237" s="10"/>
      <c r="WUG237" s="10"/>
      <c r="WUH237" s="10"/>
      <c r="WUI237" s="10"/>
      <c r="WUJ237" s="10"/>
      <c r="WUK237" s="10"/>
      <c r="WUL237" s="10"/>
      <c r="WUM237" s="10"/>
      <c r="WUN237" s="10"/>
      <c r="WUO237" s="10"/>
      <c r="WUP237" s="10"/>
      <c r="WUQ237" s="10"/>
      <c r="WUR237" s="10"/>
      <c r="WUS237" s="10"/>
      <c r="WUT237" s="10"/>
      <c r="WUU237" s="10"/>
      <c r="WUV237" s="10"/>
      <c r="WUW237" s="10"/>
      <c r="WUX237" s="10"/>
      <c r="WUY237" s="10"/>
      <c r="WUZ237" s="10"/>
      <c r="WVA237" s="10"/>
      <c r="WVB237" s="10"/>
      <c r="WVC237" s="10"/>
      <c r="WVD237" s="10"/>
      <c r="WVE237" s="10"/>
      <c r="WVF237" s="10"/>
      <c r="WVG237" s="10"/>
      <c r="WVH237" s="10"/>
      <c r="WVI237" s="10"/>
      <c r="WVJ237" s="10"/>
      <c r="WVK237" s="10"/>
      <c r="WVL237" s="10"/>
      <c r="WVM237" s="10"/>
      <c r="WVN237" s="10"/>
      <c r="WVO237" s="10"/>
      <c r="WVP237" s="10"/>
      <c r="WVQ237" s="10"/>
      <c r="WVR237" s="10"/>
      <c r="WVS237" s="10"/>
      <c r="WVT237" s="10"/>
      <c r="WVU237" s="10"/>
      <c r="WVV237" s="10"/>
      <c r="WVW237" s="10"/>
      <c r="WVX237" s="10"/>
      <c r="WVY237" s="10"/>
      <c r="WVZ237" s="10"/>
      <c r="WWA237" s="10"/>
      <c r="WWB237" s="10"/>
      <c r="WWC237" s="10"/>
      <c r="WWD237" s="10"/>
      <c r="WWE237" s="10"/>
      <c r="WWF237" s="10"/>
      <c r="WWG237" s="10"/>
      <c r="WWH237" s="10"/>
      <c r="WWI237" s="10"/>
      <c r="WWJ237" s="10"/>
      <c r="WWK237" s="10"/>
      <c r="WWL237" s="10"/>
      <c r="WWM237" s="10"/>
      <c r="WWN237" s="10"/>
      <c r="WWO237" s="10"/>
      <c r="WWP237" s="10"/>
      <c r="WWQ237" s="10"/>
      <c r="WWR237" s="10"/>
      <c r="WWS237" s="10"/>
      <c r="WWT237" s="10"/>
      <c r="WWU237" s="10"/>
      <c r="WWV237" s="10"/>
      <c r="WWW237" s="10"/>
      <c r="WWX237" s="10"/>
      <c r="WWY237" s="10"/>
      <c r="WWZ237" s="10"/>
      <c r="WXA237" s="10"/>
      <c r="WXB237" s="10"/>
      <c r="WXC237" s="10"/>
      <c r="WXD237" s="10"/>
      <c r="WXE237" s="10"/>
      <c r="WXF237" s="10"/>
      <c r="WXG237" s="10"/>
      <c r="WXH237" s="10"/>
      <c r="WXI237" s="10"/>
      <c r="WXJ237" s="10"/>
      <c r="WXK237" s="10"/>
      <c r="WXL237" s="10"/>
      <c r="WXM237" s="10"/>
      <c r="WXN237" s="10"/>
      <c r="WXO237" s="10"/>
      <c r="WXP237" s="10"/>
      <c r="WXQ237" s="10"/>
      <c r="WXR237" s="10"/>
      <c r="WXS237" s="10"/>
      <c r="WXT237" s="10"/>
      <c r="WXU237" s="10"/>
      <c r="WXV237" s="10"/>
      <c r="WXW237" s="10"/>
      <c r="WXX237" s="10"/>
      <c r="WXY237" s="10"/>
      <c r="WXZ237" s="10"/>
      <c r="WYA237" s="10"/>
      <c r="WYB237" s="10"/>
      <c r="WYC237" s="10"/>
      <c r="WYD237" s="10"/>
      <c r="WYE237" s="10"/>
      <c r="WYF237" s="10"/>
      <c r="WYG237" s="10"/>
      <c r="WYH237" s="10"/>
      <c r="WYI237" s="10"/>
      <c r="WYJ237" s="10"/>
      <c r="WYK237" s="10"/>
      <c r="WYL237" s="10"/>
      <c r="WYM237" s="10"/>
      <c r="WYN237" s="10"/>
      <c r="WYO237" s="10"/>
      <c r="WYP237" s="10"/>
      <c r="WYQ237" s="10"/>
      <c r="WYR237" s="10"/>
      <c r="WYS237" s="10"/>
      <c r="WYT237" s="10"/>
      <c r="WYU237" s="10"/>
      <c r="WYV237" s="10"/>
      <c r="WYW237" s="10"/>
      <c r="WYX237" s="10"/>
      <c r="WYY237" s="10"/>
      <c r="WYZ237" s="10"/>
      <c r="WZA237" s="10"/>
      <c r="WZB237" s="10"/>
      <c r="WZC237" s="10"/>
      <c r="WZD237" s="10"/>
      <c r="WZE237" s="10"/>
      <c r="WZF237" s="10"/>
      <c r="WZG237" s="10"/>
      <c r="WZH237" s="10"/>
      <c r="WZI237" s="10"/>
      <c r="WZJ237" s="10"/>
      <c r="WZK237" s="10"/>
      <c r="WZL237" s="10"/>
      <c r="WZM237" s="10"/>
      <c r="WZN237" s="10"/>
      <c r="WZO237" s="10"/>
      <c r="WZP237" s="10"/>
      <c r="WZQ237" s="10"/>
      <c r="WZR237" s="10"/>
      <c r="WZS237" s="10"/>
      <c r="WZT237" s="10"/>
      <c r="WZU237" s="10"/>
      <c r="WZV237" s="10"/>
      <c r="WZW237" s="10"/>
      <c r="WZX237" s="10"/>
      <c r="WZY237" s="10"/>
      <c r="WZZ237" s="10"/>
      <c r="XAA237" s="10"/>
      <c r="XAB237" s="10"/>
      <c r="XAC237" s="10"/>
      <c r="XAD237" s="10"/>
      <c r="XAE237" s="10"/>
      <c r="XAF237" s="10"/>
      <c r="XAG237" s="10"/>
      <c r="XAH237" s="10"/>
      <c r="XAI237" s="10"/>
      <c r="XAJ237" s="10"/>
      <c r="XAK237" s="10"/>
      <c r="XAL237" s="10"/>
      <c r="XAM237" s="10"/>
      <c r="XAN237" s="10"/>
      <c r="XAO237" s="10"/>
      <c r="XAP237" s="10"/>
      <c r="XAQ237" s="10"/>
      <c r="XAR237" s="10"/>
      <c r="XAS237" s="10"/>
      <c r="XAT237" s="10"/>
      <c r="XAU237" s="10"/>
      <c r="XAV237" s="10"/>
      <c r="XAW237" s="10"/>
      <c r="XAX237" s="10"/>
      <c r="XAY237" s="10"/>
      <c r="XAZ237" s="10"/>
      <c r="XBA237" s="10"/>
      <c r="XBB237" s="10"/>
      <c r="XBC237" s="10"/>
      <c r="XBD237" s="10"/>
      <c r="XBE237" s="10"/>
      <c r="XBF237" s="10"/>
      <c r="XBG237" s="10"/>
      <c r="XBH237" s="10"/>
      <c r="XBI237" s="10"/>
      <c r="XBJ237" s="10"/>
      <c r="XBK237" s="10"/>
      <c r="XBL237" s="10"/>
      <c r="XBM237" s="10"/>
      <c r="XBN237" s="10"/>
      <c r="XBO237" s="10"/>
      <c r="XBP237" s="10"/>
      <c r="XBQ237" s="10"/>
      <c r="XBR237" s="10"/>
      <c r="XBS237" s="10"/>
      <c r="XBT237" s="10"/>
      <c r="XBU237" s="10"/>
      <c r="XBV237" s="10"/>
      <c r="XBW237" s="10"/>
      <c r="XBX237" s="10"/>
      <c r="XBY237" s="10"/>
      <c r="XBZ237" s="10"/>
      <c r="XCA237" s="10"/>
      <c r="XCB237" s="10"/>
      <c r="XCC237" s="10"/>
      <c r="XCD237" s="10"/>
      <c r="XCE237" s="10"/>
      <c r="XCF237" s="10"/>
      <c r="XCG237" s="10"/>
      <c r="XCH237" s="10"/>
      <c r="XCI237" s="10"/>
      <c r="XCJ237" s="10"/>
      <c r="XCK237" s="10"/>
      <c r="XCL237" s="10"/>
      <c r="XCM237" s="10"/>
      <c r="XCN237" s="10"/>
      <c r="XCO237" s="10"/>
      <c r="XCP237" s="10"/>
      <c r="XCQ237" s="10"/>
      <c r="XCR237" s="10"/>
      <c r="XCS237" s="10"/>
      <c r="XCT237" s="10"/>
      <c r="XCU237" s="10"/>
      <c r="XCV237" s="10"/>
      <c r="XCW237" s="10"/>
      <c r="XCX237" s="10"/>
      <c r="XCY237" s="10"/>
      <c r="XCZ237" s="10"/>
      <c r="XDA237" s="10"/>
      <c r="XDB237" s="10"/>
      <c r="XDC237" s="10"/>
      <c r="XDD237" s="10"/>
      <c r="XDE237" s="10"/>
      <c r="XDF237" s="10"/>
      <c r="XDG237" s="10"/>
      <c r="XDH237" s="10"/>
      <c r="XDI237" s="10"/>
      <c r="XDJ237" s="10"/>
      <c r="XDK237" s="10"/>
      <c r="XDL237" s="10"/>
      <c r="XDM237" s="10"/>
      <c r="XDN237" s="10"/>
      <c r="XDO237" s="10"/>
      <c r="XDP237" s="10"/>
      <c r="XDQ237" s="10"/>
      <c r="XDR237" s="10"/>
      <c r="XDS237" s="10"/>
      <c r="XDT237" s="10"/>
      <c r="XDU237" s="10"/>
      <c r="XDV237" s="10"/>
      <c r="XDW237" s="10"/>
      <c r="XDX237" s="10"/>
      <c r="XDY237" s="10"/>
      <c r="XDZ237" s="10"/>
      <c r="XEA237" s="10"/>
      <c r="XEB237" s="10"/>
      <c r="XEC237" s="10"/>
      <c r="XED237" s="10"/>
      <c r="XEE237" s="10"/>
      <c r="XEF237" s="10"/>
      <c r="XEG237" s="10"/>
      <c r="XEH237" s="10"/>
      <c r="XEI237" s="10"/>
      <c r="XEJ237" s="10"/>
      <c r="XEK237" s="10"/>
      <c r="XEL237" s="10"/>
      <c r="XEM237" s="10"/>
      <c r="XEN237" s="10"/>
      <c r="XEO237" s="10"/>
      <c r="XEP237" s="10"/>
      <c r="XEQ237" s="10"/>
      <c r="XER237" s="10"/>
      <c r="XES237" s="10"/>
      <c r="XET237" s="10"/>
      <c r="XEU237" s="10"/>
      <c r="XEV237" s="10"/>
      <c r="XEW237" s="10"/>
      <c r="XEX237" s="10"/>
      <c r="XEY237" s="10"/>
      <c r="XEZ237" s="10"/>
      <c r="XFA237" s="10"/>
      <c r="XFB237" s="10"/>
      <c r="XFC237" s="10"/>
      <c r="XFD237" s="10"/>
    </row>
    <row r="238" spans="3:16384" outlineLevel="1" x14ac:dyDescent="0.3">
      <c r="C238" s="107" t="s">
        <v>138</v>
      </c>
    </row>
    <row r="239" spans="3:16384" outlineLevel="1" x14ac:dyDescent="0.3">
      <c r="C239" s="107"/>
    </row>
    <row r="240" spans="3:16384" outlineLevel="1" x14ac:dyDescent="0.3">
      <c r="C240" s="107"/>
      <c r="E240" s="100" t="s">
        <v>27</v>
      </c>
      <c r="F240" s="75" t="s">
        <v>273</v>
      </c>
      <c r="G240" s="75"/>
      <c r="H240" s="75"/>
      <c r="I240" s="75"/>
      <c r="J240" s="75" t="s">
        <v>644</v>
      </c>
      <c r="K240" s="75"/>
      <c r="L240" s="75" t="s">
        <v>128</v>
      </c>
      <c r="T240" s="74">
        <v>0</v>
      </c>
      <c r="U240" s="74">
        <v>0</v>
      </c>
      <c r="V240" s="74">
        <v>0</v>
      </c>
      <c r="W240" s="74">
        <v>0</v>
      </c>
      <c r="X240" s="74">
        <v>0</v>
      </c>
      <c r="Y240" s="136">
        <v>-1.3955927892300428</v>
      </c>
      <c r="Z240" s="136">
        <v>-1.3922656647037324</v>
      </c>
      <c r="AA240" s="136">
        <v>-1.313779056103092</v>
      </c>
      <c r="AB240" s="136">
        <v>-1.2858428629803049</v>
      </c>
      <c r="AC240" s="136">
        <v>-1.2243630772941372</v>
      </c>
      <c r="AD240" s="136">
        <v>-1.2146316334144469</v>
      </c>
      <c r="AE240" s="136">
        <v>-1.0342860879133773</v>
      </c>
      <c r="AF240" s="136">
        <v>-0.99588696322537162</v>
      </c>
      <c r="AG240" s="136">
        <v>-0.96890569051115216</v>
      </c>
      <c r="AH240" s="136">
        <v>-0.94563149886859832</v>
      </c>
      <c r="AI240" s="136">
        <v>-0.95203530915600987</v>
      </c>
      <c r="AJ240" s="136">
        <v>-0.97318273070114525</v>
      </c>
      <c r="AK240" s="136">
        <v>-0.98247045261114496</v>
      </c>
    </row>
    <row r="241" spans="2:16384" outlineLevel="1" x14ac:dyDescent="0.3">
      <c r="C241" s="107"/>
      <c r="E241" s="100" t="s">
        <v>27</v>
      </c>
      <c r="F241" s="75" t="s">
        <v>324</v>
      </c>
      <c r="G241" s="75"/>
      <c r="H241" s="75"/>
      <c r="I241" s="75"/>
      <c r="J241" s="75" t="s">
        <v>645</v>
      </c>
      <c r="K241" s="75"/>
      <c r="L241" s="75" t="s">
        <v>128</v>
      </c>
      <c r="T241" s="74">
        <v>0</v>
      </c>
      <c r="U241" s="74">
        <v>0</v>
      </c>
      <c r="V241" s="74">
        <v>0</v>
      </c>
      <c r="W241" s="74">
        <v>0</v>
      </c>
      <c r="X241" s="74">
        <v>0</v>
      </c>
      <c r="Y241" s="74">
        <v>0</v>
      </c>
      <c r="Z241" s="74">
        <v>0</v>
      </c>
      <c r="AA241" s="74">
        <v>0</v>
      </c>
      <c r="AB241" s="74">
        <v>0</v>
      </c>
      <c r="AC241" s="74">
        <v>0</v>
      </c>
      <c r="AD241" s="74">
        <v>0</v>
      </c>
      <c r="AE241" s="74">
        <v>0</v>
      </c>
      <c r="AF241" s="74">
        <v>0</v>
      </c>
      <c r="AG241" s="74">
        <v>0</v>
      </c>
      <c r="AH241" s="74">
        <v>0</v>
      </c>
      <c r="AI241" s="74">
        <v>0</v>
      </c>
      <c r="AJ241" s="74">
        <v>0</v>
      </c>
      <c r="AK241" s="74">
        <v>0</v>
      </c>
    </row>
    <row r="242" spans="2:16384" x14ac:dyDescent="0.3">
      <c r="C242" s="107"/>
    </row>
    <row r="243" spans="2:16384" s="75" customFormat="1" x14ac:dyDescent="0.3">
      <c r="C243" s="10" t="s">
        <v>29</v>
      </c>
      <c r="D243" s="10"/>
      <c r="E243" s="10"/>
      <c r="F243" s="10"/>
      <c r="G243" s="10"/>
      <c r="H243" s="10"/>
      <c r="I243" s="10"/>
      <c r="J243" s="10"/>
      <c r="K243" s="10"/>
      <c r="L243" s="10"/>
      <c r="M243" s="10"/>
      <c r="N243" s="10"/>
      <c r="O243" s="10"/>
      <c r="P243" s="10"/>
      <c r="Q243" s="10"/>
      <c r="R243" s="10"/>
      <c r="S243" s="10"/>
      <c r="T243" s="10"/>
      <c r="U243" s="10"/>
      <c r="V243" s="10"/>
      <c r="W243" s="10"/>
      <c r="X243" s="10"/>
      <c r="Y243" s="10"/>
      <c r="Z243" s="10"/>
      <c r="AA243" s="10"/>
      <c r="AB243" s="10"/>
      <c r="AC243" s="10"/>
      <c r="AD243" s="10"/>
      <c r="AE243" s="10"/>
      <c r="AF243" s="10"/>
      <c r="AG243" s="10"/>
      <c r="AH243" s="10"/>
      <c r="AI243" s="10"/>
      <c r="AJ243" s="10"/>
      <c r="AK243" s="10"/>
      <c r="AL243" s="10"/>
      <c r="AM243" s="10"/>
      <c r="AN243" s="10"/>
      <c r="AO243" s="10"/>
      <c r="AP243" s="10"/>
      <c r="AQ243" s="10"/>
      <c r="AR243" s="10"/>
      <c r="AS243" s="10"/>
      <c r="AT243" s="10"/>
      <c r="AU243" s="10"/>
      <c r="AV243" s="10"/>
      <c r="AW243" s="10"/>
      <c r="AX243" s="10"/>
      <c r="AY243" s="10"/>
      <c r="AZ243" s="10"/>
      <c r="BA243" s="10"/>
      <c r="BB243" s="10"/>
      <c r="BC243" s="10"/>
      <c r="BD243" s="10"/>
      <c r="BE243" s="10"/>
      <c r="BF243" s="10"/>
      <c r="BG243" s="10"/>
      <c r="BH243" s="10"/>
      <c r="BI243" s="10"/>
      <c r="BJ243" s="10"/>
      <c r="BK243" s="10"/>
      <c r="BL243" s="10"/>
      <c r="BM243" s="10"/>
      <c r="BN243" s="10"/>
      <c r="BO243" s="10"/>
      <c r="BP243" s="10"/>
      <c r="BQ243" s="10"/>
      <c r="BR243" s="10"/>
      <c r="BS243" s="10"/>
      <c r="BT243" s="10"/>
      <c r="BU243" s="10"/>
      <c r="BV243" s="10"/>
      <c r="BW243" s="10"/>
      <c r="BX243" s="10"/>
      <c r="BY243" s="10"/>
      <c r="BZ243" s="10"/>
      <c r="CA243" s="10"/>
      <c r="CB243" s="10"/>
      <c r="CC243" s="10"/>
      <c r="CD243" s="10"/>
      <c r="CE243" s="10"/>
      <c r="CF243" s="10"/>
      <c r="CG243" s="10"/>
      <c r="CH243" s="10"/>
      <c r="CI243" s="10"/>
      <c r="CJ243" s="10"/>
      <c r="CK243" s="10"/>
      <c r="CL243" s="10"/>
      <c r="CM243" s="10"/>
      <c r="CN243" s="10"/>
      <c r="CO243" s="10"/>
      <c r="CP243" s="10"/>
      <c r="CQ243" s="10"/>
      <c r="CR243" s="10"/>
      <c r="CS243" s="10"/>
      <c r="CT243" s="10"/>
      <c r="CU243" s="10"/>
      <c r="CV243" s="10"/>
      <c r="CW243" s="10"/>
      <c r="CX243" s="10"/>
      <c r="CY243" s="10"/>
      <c r="CZ243" s="10"/>
      <c r="DA243" s="10"/>
      <c r="DB243" s="10"/>
      <c r="DC243" s="10"/>
      <c r="DD243" s="10"/>
      <c r="DE243" s="10"/>
      <c r="DF243" s="10"/>
      <c r="DG243" s="10"/>
      <c r="DH243" s="10"/>
      <c r="DI243" s="10"/>
      <c r="DJ243" s="10"/>
      <c r="DK243" s="10"/>
      <c r="DL243" s="10"/>
      <c r="DM243" s="10"/>
      <c r="DN243" s="10"/>
      <c r="DO243" s="10"/>
      <c r="DP243" s="10"/>
      <c r="DQ243" s="10"/>
      <c r="DR243" s="10"/>
      <c r="DS243" s="10"/>
      <c r="DT243" s="10"/>
      <c r="DU243" s="10"/>
      <c r="DV243" s="10"/>
      <c r="DW243" s="10"/>
      <c r="DX243" s="10"/>
      <c r="DY243" s="10"/>
      <c r="DZ243" s="10"/>
      <c r="EA243" s="10"/>
      <c r="EB243" s="10"/>
      <c r="EC243" s="10"/>
      <c r="ED243" s="10"/>
      <c r="EE243" s="10"/>
      <c r="EF243" s="10"/>
      <c r="EG243" s="10"/>
      <c r="EH243" s="10"/>
      <c r="EI243" s="10"/>
      <c r="EJ243" s="10"/>
      <c r="EK243" s="10"/>
      <c r="EL243" s="10"/>
      <c r="EM243" s="10"/>
      <c r="EN243" s="10"/>
      <c r="EO243" s="10"/>
      <c r="EP243" s="10"/>
      <c r="EQ243" s="10"/>
      <c r="ER243" s="10"/>
      <c r="ES243" s="10"/>
      <c r="ET243" s="10"/>
      <c r="EU243" s="10"/>
      <c r="EV243" s="10"/>
      <c r="EW243" s="10"/>
      <c r="EX243" s="10"/>
      <c r="EY243" s="10"/>
      <c r="EZ243" s="10"/>
      <c r="FA243" s="10"/>
      <c r="FB243" s="10"/>
      <c r="FC243" s="10"/>
      <c r="FD243" s="10"/>
      <c r="FE243" s="10"/>
      <c r="FF243" s="10"/>
      <c r="FG243" s="10"/>
      <c r="FH243" s="10"/>
      <c r="FI243" s="10"/>
      <c r="FJ243" s="10"/>
      <c r="FK243" s="10"/>
      <c r="FL243" s="10"/>
      <c r="FM243" s="10"/>
      <c r="FN243" s="10"/>
      <c r="FO243" s="10"/>
      <c r="FP243" s="10"/>
      <c r="FQ243" s="10"/>
      <c r="FR243" s="10"/>
      <c r="FS243" s="10"/>
      <c r="FT243" s="10"/>
      <c r="FU243" s="10"/>
      <c r="FV243" s="10"/>
      <c r="FW243" s="10"/>
      <c r="FX243" s="10"/>
      <c r="FY243" s="10"/>
      <c r="FZ243" s="10"/>
      <c r="GA243" s="10"/>
      <c r="GB243" s="10"/>
      <c r="GC243" s="10"/>
      <c r="GD243" s="10"/>
      <c r="GE243" s="10"/>
      <c r="GF243" s="10"/>
      <c r="GG243" s="10"/>
      <c r="GH243" s="10"/>
      <c r="GI243" s="10"/>
      <c r="GJ243" s="10"/>
      <c r="GK243" s="10"/>
      <c r="GL243" s="10"/>
      <c r="GM243" s="10"/>
      <c r="GN243" s="10"/>
      <c r="GO243" s="10"/>
      <c r="GP243" s="10"/>
      <c r="GQ243" s="10"/>
      <c r="GR243" s="10"/>
      <c r="GS243" s="10"/>
      <c r="GT243" s="10"/>
      <c r="GU243" s="10"/>
      <c r="GV243" s="10"/>
      <c r="GW243" s="10"/>
      <c r="GX243" s="10"/>
      <c r="GY243" s="10"/>
      <c r="GZ243" s="10"/>
      <c r="HA243" s="10"/>
      <c r="HB243" s="10"/>
      <c r="HC243" s="10"/>
      <c r="HD243" s="10"/>
      <c r="HE243" s="10"/>
      <c r="HF243" s="10"/>
      <c r="HG243" s="10"/>
      <c r="HH243" s="10"/>
      <c r="HI243" s="10"/>
      <c r="HJ243" s="10"/>
      <c r="HK243" s="10"/>
      <c r="HL243" s="10"/>
      <c r="HM243" s="10"/>
      <c r="HN243" s="10"/>
      <c r="HO243" s="10"/>
      <c r="HP243" s="10"/>
      <c r="HQ243" s="10"/>
      <c r="HR243" s="10"/>
      <c r="HS243" s="10"/>
      <c r="HT243" s="10"/>
      <c r="HU243" s="10"/>
      <c r="HV243" s="10"/>
      <c r="HW243" s="10"/>
      <c r="HX243" s="10"/>
      <c r="HY243" s="10"/>
      <c r="HZ243" s="10"/>
      <c r="IA243" s="10"/>
      <c r="IB243" s="10"/>
      <c r="IC243" s="10"/>
      <c r="ID243" s="10"/>
      <c r="IE243" s="10"/>
      <c r="IF243" s="10"/>
      <c r="IG243" s="10"/>
      <c r="IH243" s="10"/>
      <c r="II243" s="10"/>
      <c r="IJ243" s="10"/>
      <c r="IK243" s="10"/>
      <c r="IL243" s="10"/>
      <c r="IM243" s="10"/>
      <c r="IN243" s="10"/>
      <c r="IO243" s="10"/>
      <c r="IP243" s="10"/>
      <c r="IQ243" s="10"/>
      <c r="IR243" s="10"/>
      <c r="IS243" s="10"/>
      <c r="IT243" s="10"/>
      <c r="IU243" s="10"/>
      <c r="IV243" s="10"/>
      <c r="IW243" s="10"/>
      <c r="IX243" s="10"/>
      <c r="IY243" s="10"/>
      <c r="IZ243" s="10"/>
      <c r="JA243" s="10"/>
      <c r="JB243" s="10"/>
      <c r="JC243" s="10"/>
      <c r="JD243" s="10"/>
      <c r="JE243" s="10"/>
      <c r="JF243" s="10"/>
      <c r="JG243" s="10"/>
      <c r="JH243" s="10"/>
      <c r="JI243" s="10"/>
      <c r="JJ243" s="10"/>
      <c r="JK243" s="10"/>
      <c r="JL243" s="10"/>
      <c r="JM243" s="10"/>
      <c r="JN243" s="10"/>
      <c r="JO243" s="10"/>
      <c r="JP243" s="10"/>
      <c r="JQ243" s="10"/>
      <c r="JR243" s="10"/>
      <c r="JS243" s="10"/>
      <c r="JT243" s="10"/>
      <c r="JU243" s="10"/>
      <c r="JV243" s="10"/>
      <c r="JW243" s="10"/>
      <c r="JX243" s="10"/>
      <c r="JY243" s="10"/>
      <c r="JZ243" s="10"/>
      <c r="KA243" s="10"/>
      <c r="KB243" s="10"/>
      <c r="KC243" s="10"/>
      <c r="KD243" s="10"/>
      <c r="KE243" s="10"/>
      <c r="KF243" s="10"/>
      <c r="KG243" s="10"/>
      <c r="KH243" s="10"/>
      <c r="KI243" s="10"/>
      <c r="KJ243" s="10"/>
      <c r="KK243" s="10"/>
      <c r="KL243" s="10"/>
      <c r="KM243" s="10"/>
      <c r="KN243" s="10"/>
      <c r="KO243" s="10"/>
      <c r="KP243" s="10"/>
      <c r="KQ243" s="10"/>
      <c r="KR243" s="10"/>
      <c r="KS243" s="10"/>
      <c r="KT243" s="10"/>
      <c r="KU243" s="10"/>
      <c r="KV243" s="10"/>
      <c r="KW243" s="10"/>
      <c r="KX243" s="10"/>
      <c r="KY243" s="10"/>
      <c r="KZ243" s="10"/>
      <c r="LA243" s="10"/>
      <c r="LB243" s="10"/>
      <c r="LC243" s="10"/>
      <c r="LD243" s="10"/>
      <c r="LE243" s="10"/>
      <c r="LF243" s="10"/>
      <c r="LG243" s="10"/>
      <c r="LH243" s="10"/>
      <c r="LI243" s="10"/>
      <c r="LJ243" s="10"/>
      <c r="LK243" s="10"/>
      <c r="LL243" s="10"/>
      <c r="LM243" s="10"/>
      <c r="LN243" s="10"/>
      <c r="LO243" s="10"/>
      <c r="LP243" s="10"/>
      <c r="LQ243" s="10"/>
      <c r="LR243" s="10"/>
      <c r="LS243" s="10"/>
      <c r="LT243" s="10"/>
      <c r="LU243" s="10"/>
      <c r="LV243" s="10"/>
      <c r="LW243" s="10"/>
      <c r="LX243" s="10"/>
      <c r="LY243" s="10"/>
      <c r="LZ243" s="10"/>
      <c r="MA243" s="10"/>
      <c r="MB243" s="10"/>
      <c r="MC243" s="10"/>
      <c r="MD243" s="10"/>
      <c r="ME243" s="10"/>
      <c r="MF243" s="10"/>
      <c r="MG243" s="10"/>
      <c r="MH243" s="10"/>
      <c r="MI243" s="10"/>
      <c r="MJ243" s="10"/>
      <c r="MK243" s="10"/>
      <c r="ML243" s="10"/>
      <c r="MM243" s="10"/>
      <c r="MN243" s="10"/>
      <c r="MO243" s="10"/>
      <c r="MP243" s="10"/>
      <c r="MQ243" s="10"/>
      <c r="MR243" s="10"/>
      <c r="MS243" s="10"/>
      <c r="MT243" s="10"/>
      <c r="MU243" s="10"/>
      <c r="MV243" s="10"/>
      <c r="MW243" s="10"/>
      <c r="MX243" s="10"/>
      <c r="MY243" s="10"/>
      <c r="MZ243" s="10"/>
      <c r="NA243" s="10"/>
      <c r="NB243" s="10"/>
      <c r="NC243" s="10"/>
      <c r="ND243" s="10"/>
      <c r="NE243" s="10"/>
      <c r="NF243" s="10"/>
      <c r="NG243" s="10"/>
      <c r="NH243" s="10"/>
      <c r="NI243" s="10"/>
      <c r="NJ243" s="10"/>
      <c r="NK243" s="10"/>
      <c r="NL243" s="10"/>
      <c r="NM243" s="10"/>
      <c r="NN243" s="10"/>
      <c r="NO243" s="10"/>
      <c r="NP243" s="10"/>
      <c r="NQ243" s="10"/>
      <c r="NR243" s="10"/>
      <c r="NS243" s="10"/>
      <c r="NT243" s="10"/>
      <c r="NU243" s="10"/>
      <c r="NV243" s="10"/>
      <c r="NW243" s="10"/>
      <c r="NX243" s="10"/>
      <c r="NY243" s="10"/>
      <c r="NZ243" s="10"/>
      <c r="OA243" s="10"/>
      <c r="OB243" s="10"/>
      <c r="OC243" s="10"/>
      <c r="OD243" s="10"/>
      <c r="OE243" s="10"/>
      <c r="OF243" s="10"/>
      <c r="OG243" s="10"/>
      <c r="OH243" s="10"/>
      <c r="OI243" s="10"/>
      <c r="OJ243" s="10"/>
      <c r="OK243" s="10"/>
      <c r="OL243" s="10"/>
      <c r="OM243" s="10"/>
      <c r="ON243" s="10"/>
      <c r="OO243" s="10"/>
      <c r="OP243" s="10"/>
      <c r="OQ243" s="10"/>
      <c r="OR243" s="10"/>
      <c r="OS243" s="10"/>
      <c r="OT243" s="10"/>
      <c r="OU243" s="10"/>
      <c r="OV243" s="10"/>
      <c r="OW243" s="10"/>
      <c r="OX243" s="10"/>
      <c r="OY243" s="10"/>
      <c r="OZ243" s="10"/>
      <c r="PA243" s="10"/>
      <c r="PB243" s="10"/>
      <c r="PC243" s="10"/>
      <c r="PD243" s="10"/>
      <c r="PE243" s="10"/>
      <c r="PF243" s="10"/>
      <c r="PG243" s="10"/>
      <c r="PH243" s="10"/>
      <c r="PI243" s="10"/>
      <c r="PJ243" s="10"/>
      <c r="PK243" s="10"/>
      <c r="PL243" s="10"/>
      <c r="PM243" s="10"/>
      <c r="PN243" s="10"/>
      <c r="PO243" s="10"/>
      <c r="PP243" s="10"/>
      <c r="PQ243" s="10"/>
      <c r="PR243" s="10"/>
      <c r="PS243" s="10"/>
      <c r="PT243" s="10"/>
      <c r="PU243" s="10"/>
      <c r="PV243" s="10"/>
      <c r="PW243" s="10"/>
      <c r="PX243" s="10"/>
      <c r="PY243" s="10"/>
      <c r="PZ243" s="10"/>
      <c r="QA243" s="10"/>
      <c r="QB243" s="10"/>
      <c r="QC243" s="10"/>
      <c r="QD243" s="10"/>
      <c r="QE243" s="10"/>
      <c r="QF243" s="10"/>
      <c r="QG243" s="10"/>
      <c r="QH243" s="10"/>
      <c r="QI243" s="10"/>
      <c r="QJ243" s="10"/>
      <c r="QK243" s="10"/>
      <c r="QL243" s="10"/>
      <c r="QM243" s="10"/>
      <c r="QN243" s="10"/>
      <c r="QO243" s="10"/>
      <c r="QP243" s="10"/>
      <c r="QQ243" s="10"/>
      <c r="QR243" s="10"/>
      <c r="QS243" s="10"/>
      <c r="QT243" s="10"/>
      <c r="QU243" s="10"/>
      <c r="QV243" s="10"/>
      <c r="QW243" s="10"/>
      <c r="QX243" s="10"/>
      <c r="QY243" s="10"/>
      <c r="QZ243" s="10"/>
      <c r="RA243" s="10"/>
      <c r="RB243" s="10"/>
      <c r="RC243" s="10"/>
      <c r="RD243" s="10"/>
      <c r="RE243" s="10"/>
      <c r="RF243" s="10"/>
      <c r="RG243" s="10"/>
      <c r="RH243" s="10"/>
      <c r="RI243" s="10"/>
      <c r="RJ243" s="10"/>
      <c r="RK243" s="10"/>
      <c r="RL243" s="10"/>
      <c r="RM243" s="10"/>
      <c r="RN243" s="10"/>
      <c r="RO243" s="10"/>
      <c r="RP243" s="10"/>
      <c r="RQ243" s="10"/>
      <c r="RR243" s="10"/>
      <c r="RS243" s="10"/>
      <c r="RT243" s="10"/>
      <c r="RU243" s="10"/>
      <c r="RV243" s="10"/>
      <c r="RW243" s="10"/>
      <c r="RX243" s="10"/>
      <c r="RY243" s="10"/>
      <c r="RZ243" s="10"/>
      <c r="SA243" s="10"/>
      <c r="SB243" s="10"/>
      <c r="SC243" s="10"/>
      <c r="SD243" s="10"/>
      <c r="SE243" s="10"/>
      <c r="SF243" s="10"/>
      <c r="SG243" s="10"/>
      <c r="SH243" s="10"/>
      <c r="SI243" s="10"/>
      <c r="SJ243" s="10"/>
      <c r="SK243" s="10"/>
      <c r="SL243" s="10"/>
      <c r="SM243" s="10"/>
      <c r="SN243" s="10"/>
      <c r="SO243" s="10"/>
      <c r="SP243" s="10"/>
      <c r="SQ243" s="10"/>
      <c r="SR243" s="10"/>
      <c r="SS243" s="10"/>
      <c r="ST243" s="10"/>
      <c r="SU243" s="10"/>
      <c r="SV243" s="10"/>
      <c r="SW243" s="10"/>
      <c r="SX243" s="10"/>
      <c r="SY243" s="10"/>
      <c r="SZ243" s="10"/>
      <c r="TA243" s="10"/>
      <c r="TB243" s="10"/>
      <c r="TC243" s="10"/>
      <c r="TD243" s="10"/>
      <c r="TE243" s="10"/>
      <c r="TF243" s="10"/>
      <c r="TG243" s="10"/>
      <c r="TH243" s="10"/>
      <c r="TI243" s="10"/>
      <c r="TJ243" s="10"/>
      <c r="TK243" s="10"/>
      <c r="TL243" s="10"/>
      <c r="TM243" s="10"/>
      <c r="TN243" s="10"/>
      <c r="TO243" s="10"/>
      <c r="TP243" s="10"/>
      <c r="TQ243" s="10"/>
      <c r="TR243" s="10"/>
      <c r="TS243" s="10"/>
      <c r="TT243" s="10"/>
      <c r="TU243" s="10"/>
      <c r="TV243" s="10"/>
      <c r="TW243" s="10"/>
      <c r="TX243" s="10"/>
      <c r="TY243" s="10"/>
      <c r="TZ243" s="10"/>
      <c r="UA243" s="10"/>
      <c r="UB243" s="10"/>
      <c r="UC243" s="10"/>
      <c r="UD243" s="10"/>
      <c r="UE243" s="10"/>
      <c r="UF243" s="10"/>
      <c r="UG243" s="10"/>
      <c r="UH243" s="10"/>
      <c r="UI243" s="10"/>
      <c r="UJ243" s="10"/>
      <c r="UK243" s="10"/>
      <c r="UL243" s="10"/>
      <c r="UM243" s="10"/>
      <c r="UN243" s="10"/>
      <c r="UO243" s="10"/>
      <c r="UP243" s="10"/>
      <c r="UQ243" s="10"/>
      <c r="UR243" s="10"/>
      <c r="US243" s="10"/>
      <c r="UT243" s="10"/>
      <c r="UU243" s="10"/>
      <c r="UV243" s="10"/>
      <c r="UW243" s="10"/>
      <c r="UX243" s="10"/>
      <c r="UY243" s="10"/>
      <c r="UZ243" s="10"/>
      <c r="VA243" s="10"/>
      <c r="VB243" s="10"/>
      <c r="VC243" s="10"/>
      <c r="VD243" s="10"/>
      <c r="VE243" s="10"/>
      <c r="VF243" s="10"/>
      <c r="VG243" s="10"/>
      <c r="VH243" s="10"/>
      <c r="VI243" s="10"/>
      <c r="VJ243" s="10"/>
      <c r="VK243" s="10"/>
      <c r="VL243" s="10"/>
      <c r="VM243" s="10"/>
      <c r="VN243" s="10"/>
      <c r="VO243" s="10"/>
      <c r="VP243" s="10"/>
      <c r="VQ243" s="10"/>
      <c r="VR243" s="10"/>
      <c r="VS243" s="10"/>
      <c r="VT243" s="10"/>
      <c r="VU243" s="10"/>
      <c r="VV243" s="10"/>
      <c r="VW243" s="10"/>
      <c r="VX243" s="10"/>
      <c r="VY243" s="10"/>
      <c r="VZ243" s="10"/>
      <c r="WA243" s="10"/>
      <c r="WB243" s="10"/>
      <c r="WC243" s="10"/>
      <c r="WD243" s="10"/>
      <c r="WE243" s="10"/>
      <c r="WF243" s="10"/>
      <c r="WG243" s="10"/>
      <c r="WH243" s="10"/>
      <c r="WI243" s="10"/>
      <c r="WJ243" s="10"/>
      <c r="WK243" s="10"/>
      <c r="WL243" s="10"/>
      <c r="WM243" s="10"/>
      <c r="WN243" s="10"/>
      <c r="WO243" s="10"/>
      <c r="WP243" s="10"/>
      <c r="WQ243" s="10"/>
      <c r="WR243" s="10"/>
      <c r="WS243" s="10"/>
      <c r="WT243" s="10"/>
      <c r="WU243" s="10"/>
      <c r="WV243" s="10"/>
      <c r="WW243" s="10"/>
      <c r="WX243" s="10"/>
      <c r="WY243" s="10"/>
      <c r="WZ243" s="10"/>
      <c r="XA243" s="10"/>
      <c r="XB243" s="10"/>
      <c r="XC243" s="10"/>
      <c r="XD243" s="10"/>
      <c r="XE243" s="10"/>
      <c r="XF243" s="10"/>
      <c r="XG243" s="10"/>
      <c r="XH243" s="10"/>
      <c r="XI243" s="10"/>
      <c r="XJ243" s="10"/>
      <c r="XK243" s="10"/>
      <c r="XL243" s="10"/>
      <c r="XM243" s="10"/>
      <c r="XN243" s="10"/>
      <c r="XO243" s="10"/>
      <c r="XP243" s="10"/>
      <c r="XQ243" s="10"/>
      <c r="XR243" s="10"/>
      <c r="XS243" s="10"/>
      <c r="XT243" s="10"/>
      <c r="XU243" s="10"/>
      <c r="XV243" s="10"/>
      <c r="XW243" s="10"/>
      <c r="XX243" s="10"/>
      <c r="XY243" s="10"/>
      <c r="XZ243" s="10"/>
      <c r="YA243" s="10"/>
      <c r="YB243" s="10"/>
      <c r="YC243" s="10"/>
      <c r="YD243" s="10"/>
      <c r="YE243" s="10"/>
      <c r="YF243" s="10"/>
      <c r="YG243" s="10"/>
      <c r="YH243" s="10"/>
      <c r="YI243" s="10"/>
      <c r="YJ243" s="10"/>
      <c r="YK243" s="10"/>
      <c r="YL243" s="10"/>
      <c r="YM243" s="10"/>
      <c r="YN243" s="10"/>
      <c r="YO243" s="10"/>
      <c r="YP243" s="10"/>
      <c r="YQ243" s="10"/>
      <c r="YR243" s="10"/>
      <c r="YS243" s="10"/>
      <c r="YT243" s="10"/>
      <c r="YU243" s="10"/>
      <c r="YV243" s="10"/>
      <c r="YW243" s="10"/>
      <c r="YX243" s="10"/>
      <c r="YY243" s="10"/>
      <c r="YZ243" s="10"/>
      <c r="ZA243" s="10"/>
      <c r="ZB243" s="10"/>
      <c r="ZC243" s="10"/>
      <c r="ZD243" s="10"/>
      <c r="ZE243" s="10"/>
      <c r="ZF243" s="10"/>
      <c r="ZG243" s="10"/>
      <c r="ZH243" s="10"/>
      <c r="ZI243" s="10"/>
      <c r="ZJ243" s="10"/>
      <c r="ZK243" s="10"/>
      <c r="ZL243" s="10"/>
      <c r="ZM243" s="10"/>
      <c r="ZN243" s="10"/>
      <c r="ZO243" s="10"/>
      <c r="ZP243" s="10"/>
      <c r="ZQ243" s="10"/>
      <c r="ZR243" s="10"/>
      <c r="ZS243" s="10"/>
      <c r="ZT243" s="10"/>
      <c r="ZU243" s="10"/>
      <c r="ZV243" s="10"/>
      <c r="ZW243" s="10"/>
      <c r="ZX243" s="10"/>
      <c r="ZY243" s="10"/>
      <c r="ZZ243" s="10"/>
      <c r="AAA243" s="10"/>
      <c r="AAB243" s="10"/>
      <c r="AAC243" s="10"/>
      <c r="AAD243" s="10"/>
      <c r="AAE243" s="10"/>
      <c r="AAF243" s="10"/>
      <c r="AAG243" s="10"/>
      <c r="AAH243" s="10"/>
      <c r="AAI243" s="10"/>
      <c r="AAJ243" s="10"/>
      <c r="AAK243" s="10"/>
      <c r="AAL243" s="10"/>
      <c r="AAM243" s="10"/>
      <c r="AAN243" s="10"/>
      <c r="AAO243" s="10"/>
      <c r="AAP243" s="10"/>
      <c r="AAQ243" s="10"/>
      <c r="AAR243" s="10"/>
      <c r="AAS243" s="10"/>
      <c r="AAT243" s="10"/>
      <c r="AAU243" s="10"/>
      <c r="AAV243" s="10"/>
      <c r="AAW243" s="10"/>
      <c r="AAX243" s="10"/>
      <c r="AAY243" s="10"/>
      <c r="AAZ243" s="10"/>
      <c r="ABA243" s="10"/>
      <c r="ABB243" s="10"/>
      <c r="ABC243" s="10"/>
      <c r="ABD243" s="10"/>
      <c r="ABE243" s="10"/>
      <c r="ABF243" s="10"/>
      <c r="ABG243" s="10"/>
      <c r="ABH243" s="10"/>
      <c r="ABI243" s="10"/>
      <c r="ABJ243" s="10"/>
      <c r="ABK243" s="10"/>
      <c r="ABL243" s="10"/>
      <c r="ABM243" s="10"/>
      <c r="ABN243" s="10"/>
      <c r="ABO243" s="10"/>
      <c r="ABP243" s="10"/>
      <c r="ABQ243" s="10"/>
      <c r="ABR243" s="10"/>
      <c r="ABS243" s="10"/>
      <c r="ABT243" s="10"/>
      <c r="ABU243" s="10"/>
      <c r="ABV243" s="10"/>
      <c r="ABW243" s="10"/>
      <c r="ABX243" s="10"/>
      <c r="ABY243" s="10"/>
      <c r="ABZ243" s="10"/>
      <c r="ACA243" s="10"/>
      <c r="ACB243" s="10"/>
      <c r="ACC243" s="10"/>
      <c r="ACD243" s="10"/>
      <c r="ACE243" s="10"/>
      <c r="ACF243" s="10"/>
      <c r="ACG243" s="10"/>
      <c r="ACH243" s="10"/>
      <c r="ACI243" s="10"/>
      <c r="ACJ243" s="10"/>
      <c r="ACK243" s="10"/>
      <c r="ACL243" s="10"/>
      <c r="ACM243" s="10"/>
      <c r="ACN243" s="10"/>
      <c r="ACO243" s="10"/>
      <c r="ACP243" s="10"/>
      <c r="ACQ243" s="10"/>
      <c r="ACR243" s="10"/>
      <c r="ACS243" s="10"/>
      <c r="ACT243" s="10"/>
      <c r="ACU243" s="10"/>
      <c r="ACV243" s="10"/>
      <c r="ACW243" s="10"/>
      <c r="ACX243" s="10"/>
      <c r="ACY243" s="10"/>
      <c r="ACZ243" s="10"/>
      <c r="ADA243" s="10"/>
      <c r="ADB243" s="10"/>
      <c r="ADC243" s="10"/>
      <c r="ADD243" s="10"/>
      <c r="ADE243" s="10"/>
      <c r="ADF243" s="10"/>
      <c r="ADG243" s="10"/>
      <c r="ADH243" s="10"/>
      <c r="ADI243" s="10"/>
      <c r="ADJ243" s="10"/>
      <c r="ADK243" s="10"/>
      <c r="ADL243" s="10"/>
      <c r="ADM243" s="10"/>
      <c r="ADN243" s="10"/>
      <c r="ADO243" s="10"/>
      <c r="ADP243" s="10"/>
      <c r="ADQ243" s="10"/>
      <c r="ADR243" s="10"/>
      <c r="ADS243" s="10"/>
      <c r="ADT243" s="10"/>
      <c r="ADU243" s="10"/>
      <c r="ADV243" s="10"/>
      <c r="ADW243" s="10"/>
      <c r="ADX243" s="10"/>
      <c r="ADY243" s="10"/>
      <c r="ADZ243" s="10"/>
      <c r="AEA243" s="10"/>
      <c r="AEB243" s="10"/>
      <c r="AEC243" s="10"/>
      <c r="AED243" s="10"/>
      <c r="AEE243" s="10"/>
      <c r="AEF243" s="10"/>
      <c r="AEG243" s="10"/>
      <c r="AEH243" s="10"/>
      <c r="AEI243" s="10"/>
      <c r="AEJ243" s="10"/>
      <c r="AEK243" s="10"/>
      <c r="AEL243" s="10"/>
      <c r="AEM243" s="10"/>
      <c r="AEN243" s="10"/>
      <c r="AEO243" s="10"/>
      <c r="AEP243" s="10"/>
      <c r="AEQ243" s="10"/>
      <c r="AER243" s="10"/>
      <c r="AES243" s="10"/>
      <c r="AET243" s="10"/>
      <c r="AEU243" s="10"/>
      <c r="AEV243" s="10"/>
      <c r="AEW243" s="10"/>
      <c r="AEX243" s="10"/>
      <c r="AEY243" s="10"/>
      <c r="AEZ243" s="10"/>
      <c r="AFA243" s="10"/>
      <c r="AFB243" s="10"/>
      <c r="AFC243" s="10"/>
      <c r="AFD243" s="10"/>
      <c r="AFE243" s="10"/>
      <c r="AFF243" s="10"/>
      <c r="AFG243" s="10"/>
      <c r="AFH243" s="10"/>
      <c r="AFI243" s="10"/>
      <c r="AFJ243" s="10"/>
      <c r="AFK243" s="10"/>
      <c r="AFL243" s="10"/>
      <c r="AFM243" s="10"/>
      <c r="AFN243" s="10"/>
      <c r="AFO243" s="10"/>
      <c r="AFP243" s="10"/>
      <c r="AFQ243" s="10"/>
      <c r="AFR243" s="10"/>
      <c r="AFS243" s="10"/>
      <c r="AFT243" s="10"/>
      <c r="AFU243" s="10"/>
      <c r="AFV243" s="10"/>
      <c r="AFW243" s="10"/>
      <c r="AFX243" s="10"/>
      <c r="AFY243" s="10"/>
      <c r="AFZ243" s="10"/>
      <c r="AGA243" s="10"/>
      <c r="AGB243" s="10"/>
      <c r="AGC243" s="10"/>
      <c r="AGD243" s="10"/>
      <c r="AGE243" s="10"/>
      <c r="AGF243" s="10"/>
      <c r="AGG243" s="10"/>
      <c r="AGH243" s="10"/>
      <c r="AGI243" s="10"/>
      <c r="AGJ243" s="10"/>
      <c r="AGK243" s="10"/>
      <c r="AGL243" s="10"/>
      <c r="AGM243" s="10"/>
      <c r="AGN243" s="10"/>
      <c r="AGO243" s="10"/>
      <c r="AGP243" s="10"/>
      <c r="AGQ243" s="10"/>
      <c r="AGR243" s="10"/>
      <c r="AGS243" s="10"/>
      <c r="AGT243" s="10"/>
      <c r="AGU243" s="10"/>
      <c r="AGV243" s="10"/>
      <c r="AGW243" s="10"/>
      <c r="AGX243" s="10"/>
      <c r="AGY243" s="10"/>
      <c r="AGZ243" s="10"/>
      <c r="AHA243" s="10"/>
      <c r="AHB243" s="10"/>
      <c r="AHC243" s="10"/>
      <c r="AHD243" s="10"/>
      <c r="AHE243" s="10"/>
      <c r="AHF243" s="10"/>
      <c r="AHG243" s="10"/>
      <c r="AHH243" s="10"/>
      <c r="AHI243" s="10"/>
      <c r="AHJ243" s="10"/>
      <c r="AHK243" s="10"/>
      <c r="AHL243" s="10"/>
      <c r="AHM243" s="10"/>
      <c r="AHN243" s="10"/>
      <c r="AHO243" s="10"/>
      <c r="AHP243" s="10"/>
      <c r="AHQ243" s="10"/>
      <c r="AHR243" s="10"/>
      <c r="AHS243" s="10"/>
      <c r="AHT243" s="10"/>
      <c r="AHU243" s="10"/>
      <c r="AHV243" s="10"/>
      <c r="AHW243" s="10"/>
      <c r="AHX243" s="10"/>
      <c r="AHY243" s="10"/>
      <c r="AHZ243" s="10"/>
      <c r="AIA243" s="10"/>
      <c r="AIB243" s="10"/>
      <c r="AIC243" s="10"/>
      <c r="AID243" s="10"/>
      <c r="AIE243" s="10"/>
      <c r="AIF243" s="10"/>
      <c r="AIG243" s="10"/>
      <c r="AIH243" s="10"/>
      <c r="AII243" s="10"/>
      <c r="AIJ243" s="10"/>
      <c r="AIK243" s="10"/>
      <c r="AIL243" s="10"/>
      <c r="AIM243" s="10"/>
      <c r="AIN243" s="10"/>
      <c r="AIO243" s="10"/>
      <c r="AIP243" s="10"/>
      <c r="AIQ243" s="10"/>
      <c r="AIR243" s="10"/>
      <c r="AIS243" s="10"/>
      <c r="AIT243" s="10"/>
      <c r="AIU243" s="10"/>
      <c r="AIV243" s="10"/>
      <c r="AIW243" s="10"/>
      <c r="AIX243" s="10"/>
      <c r="AIY243" s="10"/>
      <c r="AIZ243" s="10"/>
      <c r="AJA243" s="10"/>
      <c r="AJB243" s="10"/>
      <c r="AJC243" s="10"/>
      <c r="AJD243" s="10"/>
      <c r="AJE243" s="10"/>
      <c r="AJF243" s="10"/>
      <c r="AJG243" s="10"/>
      <c r="AJH243" s="10"/>
      <c r="AJI243" s="10"/>
      <c r="AJJ243" s="10"/>
      <c r="AJK243" s="10"/>
      <c r="AJL243" s="10"/>
      <c r="AJM243" s="10"/>
      <c r="AJN243" s="10"/>
      <c r="AJO243" s="10"/>
      <c r="AJP243" s="10"/>
      <c r="AJQ243" s="10"/>
      <c r="AJR243" s="10"/>
      <c r="AJS243" s="10"/>
      <c r="AJT243" s="10"/>
      <c r="AJU243" s="10"/>
      <c r="AJV243" s="10"/>
      <c r="AJW243" s="10"/>
      <c r="AJX243" s="10"/>
      <c r="AJY243" s="10"/>
      <c r="AJZ243" s="10"/>
      <c r="AKA243" s="10"/>
      <c r="AKB243" s="10"/>
      <c r="AKC243" s="10"/>
      <c r="AKD243" s="10"/>
      <c r="AKE243" s="10"/>
      <c r="AKF243" s="10"/>
      <c r="AKG243" s="10"/>
      <c r="AKH243" s="10"/>
      <c r="AKI243" s="10"/>
      <c r="AKJ243" s="10"/>
      <c r="AKK243" s="10"/>
      <c r="AKL243" s="10"/>
      <c r="AKM243" s="10"/>
      <c r="AKN243" s="10"/>
      <c r="AKO243" s="10"/>
      <c r="AKP243" s="10"/>
      <c r="AKQ243" s="10"/>
      <c r="AKR243" s="10"/>
      <c r="AKS243" s="10"/>
      <c r="AKT243" s="10"/>
      <c r="AKU243" s="10"/>
      <c r="AKV243" s="10"/>
      <c r="AKW243" s="10"/>
      <c r="AKX243" s="10"/>
      <c r="AKY243" s="10"/>
      <c r="AKZ243" s="10"/>
      <c r="ALA243" s="10"/>
      <c r="ALB243" s="10"/>
      <c r="ALC243" s="10"/>
      <c r="ALD243" s="10"/>
      <c r="ALE243" s="10"/>
      <c r="ALF243" s="10"/>
      <c r="ALG243" s="10"/>
      <c r="ALH243" s="10"/>
      <c r="ALI243" s="10"/>
      <c r="ALJ243" s="10"/>
      <c r="ALK243" s="10"/>
      <c r="ALL243" s="10"/>
      <c r="ALM243" s="10"/>
      <c r="ALN243" s="10"/>
      <c r="ALO243" s="10"/>
      <c r="ALP243" s="10"/>
      <c r="ALQ243" s="10"/>
      <c r="ALR243" s="10"/>
      <c r="ALS243" s="10"/>
      <c r="ALT243" s="10"/>
      <c r="ALU243" s="10"/>
      <c r="ALV243" s="10"/>
      <c r="ALW243" s="10"/>
      <c r="ALX243" s="10"/>
      <c r="ALY243" s="10"/>
      <c r="ALZ243" s="10"/>
      <c r="AMA243" s="10"/>
      <c r="AMB243" s="10"/>
      <c r="AMC243" s="10"/>
      <c r="AMD243" s="10"/>
      <c r="AME243" s="10"/>
      <c r="AMF243" s="10"/>
      <c r="AMG243" s="10"/>
      <c r="AMH243" s="10"/>
      <c r="AMI243" s="10"/>
      <c r="AMJ243" s="10"/>
      <c r="AMK243" s="10"/>
      <c r="AML243" s="10"/>
      <c r="AMM243" s="10"/>
      <c r="AMN243" s="10"/>
      <c r="AMO243" s="10"/>
      <c r="AMP243" s="10"/>
      <c r="AMQ243" s="10"/>
      <c r="AMR243" s="10"/>
      <c r="AMS243" s="10"/>
      <c r="AMT243" s="10"/>
      <c r="AMU243" s="10"/>
      <c r="AMV243" s="10"/>
      <c r="AMW243" s="10"/>
      <c r="AMX243" s="10"/>
      <c r="AMY243" s="10"/>
      <c r="AMZ243" s="10"/>
      <c r="ANA243" s="10"/>
      <c r="ANB243" s="10"/>
      <c r="ANC243" s="10"/>
      <c r="AND243" s="10"/>
      <c r="ANE243" s="10"/>
      <c r="ANF243" s="10"/>
      <c r="ANG243" s="10"/>
      <c r="ANH243" s="10"/>
      <c r="ANI243" s="10"/>
      <c r="ANJ243" s="10"/>
      <c r="ANK243" s="10"/>
      <c r="ANL243" s="10"/>
      <c r="ANM243" s="10"/>
      <c r="ANN243" s="10"/>
      <c r="ANO243" s="10"/>
      <c r="ANP243" s="10"/>
      <c r="ANQ243" s="10"/>
      <c r="ANR243" s="10"/>
      <c r="ANS243" s="10"/>
      <c r="ANT243" s="10"/>
      <c r="ANU243" s="10"/>
      <c r="ANV243" s="10"/>
      <c r="ANW243" s="10"/>
      <c r="ANX243" s="10"/>
      <c r="ANY243" s="10"/>
      <c r="ANZ243" s="10"/>
      <c r="AOA243" s="10"/>
      <c r="AOB243" s="10"/>
      <c r="AOC243" s="10"/>
      <c r="AOD243" s="10"/>
      <c r="AOE243" s="10"/>
      <c r="AOF243" s="10"/>
      <c r="AOG243" s="10"/>
      <c r="AOH243" s="10"/>
      <c r="AOI243" s="10"/>
      <c r="AOJ243" s="10"/>
      <c r="AOK243" s="10"/>
      <c r="AOL243" s="10"/>
      <c r="AOM243" s="10"/>
      <c r="AON243" s="10"/>
      <c r="AOO243" s="10"/>
      <c r="AOP243" s="10"/>
      <c r="AOQ243" s="10"/>
      <c r="AOR243" s="10"/>
      <c r="AOS243" s="10"/>
      <c r="AOT243" s="10"/>
      <c r="AOU243" s="10"/>
      <c r="AOV243" s="10"/>
      <c r="AOW243" s="10"/>
      <c r="AOX243" s="10"/>
      <c r="AOY243" s="10"/>
      <c r="AOZ243" s="10"/>
      <c r="APA243" s="10"/>
      <c r="APB243" s="10"/>
      <c r="APC243" s="10"/>
      <c r="APD243" s="10"/>
      <c r="APE243" s="10"/>
      <c r="APF243" s="10"/>
      <c r="APG243" s="10"/>
      <c r="APH243" s="10"/>
      <c r="API243" s="10"/>
      <c r="APJ243" s="10"/>
      <c r="APK243" s="10"/>
      <c r="APL243" s="10"/>
      <c r="APM243" s="10"/>
      <c r="APN243" s="10"/>
      <c r="APO243" s="10"/>
      <c r="APP243" s="10"/>
      <c r="APQ243" s="10"/>
      <c r="APR243" s="10"/>
      <c r="APS243" s="10"/>
      <c r="APT243" s="10"/>
      <c r="APU243" s="10"/>
      <c r="APV243" s="10"/>
      <c r="APW243" s="10"/>
      <c r="APX243" s="10"/>
      <c r="APY243" s="10"/>
      <c r="APZ243" s="10"/>
      <c r="AQA243" s="10"/>
      <c r="AQB243" s="10"/>
      <c r="AQC243" s="10"/>
      <c r="AQD243" s="10"/>
      <c r="AQE243" s="10"/>
      <c r="AQF243" s="10"/>
      <c r="AQG243" s="10"/>
      <c r="AQH243" s="10"/>
      <c r="AQI243" s="10"/>
      <c r="AQJ243" s="10"/>
      <c r="AQK243" s="10"/>
      <c r="AQL243" s="10"/>
      <c r="AQM243" s="10"/>
      <c r="AQN243" s="10"/>
      <c r="AQO243" s="10"/>
      <c r="AQP243" s="10"/>
      <c r="AQQ243" s="10"/>
      <c r="AQR243" s="10"/>
      <c r="AQS243" s="10"/>
      <c r="AQT243" s="10"/>
      <c r="AQU243" s="10"/>
      <c r="AQV243" s="10"/>
      <c r="AQW243" s="10"/>
      <c r="AQX243" s="10"/>
      <c r="AQY243" s="10"/>
      <c r="AQZ243" s="10"/>
      <c r="ARA243" s="10"/>
      <c r="ARB243" s="10"/>
      <c r="ARC243" s="10"/>
      <c r="ARD243" s="10"/>
      <c r="ARE243" s="10"/>
      <c r="ARF243" s="10"/>
      <c r="ARG243" s="10"/>
      <c r="ARH243" s="10"/>
      <c r="ARI243" s="10"/>
      <c r="ARJ243" s="10"/>
      <c r="ARK243" s="10"/>
      <c r="ARL243" s="10"/>
      <c r="ARM243" s="10"/>
      <c r="ARN243" s="10"/>
      <c r="ARO243" s="10"/>
      <c r="ARP243" s="10"/>
      <c r="ARQ243" s="10"/>
      <c r="ARR243" s="10"/>
      <c r="ARS243" s="10"/>
      <c r="ART243" s="10"/>
      <c r="ARU243" s="10"/>
      <c r="ARV243" s="10"/>
      <c r="ARW243" s="10"/>
      <c r="ARX243" s="10"/>
      <c r="ARY243" s="10"/>
      <c r="ARZ243" s="10"/>
      <c r="ASA243" s="10"/>
      <c r="ASB243" s="10"/>
      <c r="ASC243" s="10"/>
      <c r="ASD243" s="10"/>
      <c r="ASE243" s="10"/>
      <c r="ASF243" s="10"/>
      <c r="ASG243" s="10"/>
      <c r="ASH243" s="10"/>
      <c r="ASI243" s="10"/>
      <c r="ASJ243" s="10"/>
      <c r="ASK243" s="10"/>
      <c r="ASL243" s="10"/>
      <c r="ASM243" s="10"/>
      <c r="ASN243" s="10"/>
      <c r="ASO243" s="10"/>
      <c r="ASP243" s="10"/>
      <c r="ASQ243" s="10"/>
      <c r="ASR243" s="10"/>
      <c r="ASS243" s="10"/>
      <c r="AST243" s="10"/>
      <c r="ASU243" s="10"/>
      <c r="ASV243" s="10"/>
      <c r="ASW243" s="10"/>
      <c r="ASX243" s="10"/>
      <c r="ASY243" s="10"/>
      <c r="ASZ243" s="10"/>
      <c r="ATA243" s="10"/>
      <c r="ATB243" s="10"/>
      <c r="ATC243" s="10"/>
      <c r="ATD243" s="10"/>
      <c r="ATE243" s="10"/>
      <c r="ATF243" s="10"/>
      <c r="ATG243" s="10"/>
      <c r="ATH243" s="10"/>
      <c r="ATI243" s="10"/>
      <c r="ATJ243" s="10"/>
      <c r="ATK243" s="10"/>
      <c r="ATL243" s="10"/>
      <c r="ATM243" s="10"/>
      <c r="ATN243" s="10"/>
      <c r="ATO243" s="10"/>
      <c r="ATP243" s="10"/>
      <c r="ATQ243" s="10"/>
      <c r="ATR243" s="10"/>
      <c r="ATS243" s="10"/>
      <c r="ATT243" s="10"/>
      <c r="ATU243" s="10"/>
      <c r="ATV243" s="10"/>
      <c r="ATW243" s="10"/>
      <c r="ATX243" s="10"/>
      <c r="ATY243" s="10"/>
      <c r="ATZ243" s="10"/>
      <c r="AUA243" s="10"/>
      <c r="AUB243" s="10"/>
      <c r="AUC243" s="10"/>
      <c r="AUD243" s="10"/>
      <c r="AUE243" s="10"/>
      <c r="AUF243" s="10"/>
      <c r="AUG243" s="10"/>
      <c r="AUH243" s="10"/>
      <c r="AUI243" s="10"/>
      <c r="AUJ243" s="10"/>
      <c r="AUK243" s="10"/>
      <c r="AUL243" s="10"/>
      <c r="AUM243" s="10"/>
      <c r="AUN243" s="10"/>
      <c r="AUO243" s="10"/>
      <c r="AUP243" s="10"/>
      <c r="AUQ243" s="10"/>
      <c r="AUR243" s="10"/>
      <c r="AUS243" s="10"/>
      <c r="AUT243" s="10"/>
      <c r="AUU243" s="10"/>
      <c r="AUV243" s="10"/>
      <c r="AUW243" s="10"/>
      <c r="AUX243" s="10"/>
      <c r="AUY243" s="10"/>
      <c r="AUZ243" s="10"/>
      <c r="AVA243" s="10"/>
      <c r="AVB243" s="10"/>
      <c r="AVC243" s="10"/>
      <c r="AVD243" s="10"/>
      <c r="AVE243" s="10"/>
      <c r="AVF243" s="10"/>
      <c r="AVG243" s="10"/>
      <c r="AVH243" s="10"/>
      <c r="AVI243" s="10"/>
      <c r="AVJ243" s="10"/>
      <c r="AVK243" s="10"/>
      <c r="AVL243" s="10"/>
      <c r="AVM243" s="10"/>
      <c r="AVN243" s="10"/>
      <c r="AVO243" s="10"/>
      <c r="AVP243" s="10"/>
      <c r="AVQ243" s="10"/>
      <c r="AVR243" s="10"/>
      <c r="AVS243" s="10"/>
      <c r="AVT243" s="10"/>
      <c r="AVU243" s="10"/>
      <c r="AVV243" s="10"/>
      <c r="AVW243" s="10"/>
      <c r="AVX243" s="10"/>
      <c r="AVY243" s="10"/>
      <c r="AVZ243" s="10"/>
      <c r="AWA243" s="10"/>
      <c r="AWB243" s="10"/>
      <c r="AWC243" s="10"/>
      <c r="AWD243" s="10"/>
      <c r="AWE243" s="10"/>
      <c r="AWF243" s="10"/>
      <c r="AWG243" s="10"/>
      <c r="AWH243" s="10"/>
      <c r="AWI243" s="10"/>
      <c r="AWJ243" s="10"/>
      <c r="AWK243" s="10"/>
      <c r="AWL243" s="10"/>
      <c r="AWM243" s="10"/>
      <c r="AWN243" s="10"/>
      <c r="AWO243" s="10"/>
      <c r="AWP243" s="10"/>
      <c r="AWQ243" s="10"/>
      <c r="AWR243" s="10"/>
      <c r="AWS243" s="10"/>
      <c r="AWT243" s="10"/>
      <c r="AWU243" s="10"/>
      <c r="AWV243" s="10"/>
      <c r="AWW243" s="10"/>
      <c r="AWX243" s="10"/>
      <c r="AWY243" s="10"/>
      <c r="AWZ243" s="10"/>
      <c r="AXA243" s="10"/>
      <c r="AXB243" s="10"/>
      <c r="AXC243" s="10"/>
      <c r="AXD243" s="10"/>
      <c r="AXE243" s="10"/>
      <c r="AXF243" s="10"/>
      <c r="AXG243" s="10"/>
      <c r="AXH243" s="10"/>
      <c r="AXI243" s="10"/>
      <c r="AXJ243" s="10"/>
      <c r="AXK243" s="10"/>
      <c r="AXL243" s="10"/>
      <c r="AXM243" s="10"/>
      <c r="AXN243" s="10"/>
      <c r="AXO243" s="10"/>
      <c r="AXP243" s="10"/>
      <c r="AXQ243" s="10"/>
      <c r="AXR243" s="10"/>
      <c r="AXS243" s="10"/>
      <c r="AXT243" s="10"/>
      <c r="AXU243" s="10"/>
      <c r="AXV243" s="10"/>
      <c r="AXW243" s="10"/>
      <c r="AXX243" s="10"/>
      <c r="AXY243" s="10"/>
      <c r="AXZ243" s="10"/>
      <c r="AYA243" s="10"/>
      <c r="AYB243" s="10"/>
      <c r="AYC243" s="10"/>
      <c r="AYD243" s="10"/>
      <c r="AYE243" s="10"/>
      <c r="AYF243" s="10"/>
      <c r="AYG243" s="10"/>
      <c r="AYH243" s="10"/>
      <c r="AYI243" s="10"/>
      <c r="AYJ243" s="10"/>
      <c r="AYK243" s="10"/>
      <c r="AYL243" s="10"/>
      <c r="AYM243" s="10"/>
      <c r="AYN243" s="10"/>
      <c r="AYO243" s="10"/>
      <c r="AYP243" s="10"/>
      <c r="AYQ243" s="10"/>
      <c r="AYR243" s="10"/>
      <c r="AYS243" s="10"/>
      <c r="AYT243" s="10"/>
      <c r="AYU243" s="10"/>
      <c r="AYV243" s="10"/>
      <c r="AYW243" s="10"/>
      <c r="AYX243" s="10"/>
      <c r="AYY243" s="10"/>
      <c r="AYZ243" s="10"/>
      <c r="AZA243" s="10"/>
      <c r="AZB243" s="10"/>
      <c r="AZC243" s="10"/>
      <c r="AZD243" s="10"/>
      <c r="AZE243" s="10"/>
      <c r="AZF243" s="10"/>
      <c r="AZG243" s="10"/>
      <c r="AZH243" s="10"/>
      <c r="AZI243" s="10"/>
      <c r="AZJ243" s="10"/>
      <c r="AZK243" s="10"/>
      <c r="AZL243" s="10"/>
      <c r="AZM243" s="10"/>
      <c r="AZN243" s="10"/>
      <c r="AZO243" s="10"/>
      <c r="AZP243" s="10"/>
      <c r="AZQ243" s="10"/>
      <c r="AZR243" s="10"/>
      <c r="AZS243" s="10"/>
      <c r="AZT243" s="10"/>
      <c r="AZU243" s="10"/>
      <c r="AZV243" s="10"/>
      <c r="AZW243" s="10"/>
      <c r="AZX243" s="10"/>
      <c r="AZY243" s="10"/>
      <c r="AZZ243" s="10"/>
      <c r="BAA243" s="10"/>
      <c r="BAB243" s="10"/>
      <c r="BAC243" s="10"/>
      <c r="BAD243" s="10"/>
      <c r="BAE243" s="10"/>
      <c r="BAF243" s="10"/>
      <c r="BAG243" s="10"/>
      <c r="BAH243" s="10"/>
      <c r="BAI243" s="10"/>
      <c r="BAJ243" s="10"/>
      <c r="BAK243" s="10"/>
      <c r="BAL243" s="10"/>
      <c r="BAM243" s="10"/>
      <c r="BAN243" s="10"/>
      <c r="BAO243" s="10"/>
      <c r="BAP243" s="10"/>
      <c r="BAQ243" s="10"/>
      <c r="BAR243" s="10"/>
      <c r="BAS243" s="10"/>
      <c r="BAT243" s="10"/>
      <c r="BAU243" s="10"/>
      <c r="BAV243" s="10"/>
      <c r="BAW243" s="10"/>
      <c r="BAX243" s="10"/>
      <c r="BAY243" s="10"/>
      <c r="BAZ243" s="10"/>
      <c r="BBA243" s="10"/>
      <c r="BBB243" s="10"/>
      <c r="BBC243" s="10"/>
      <c r="BBD243" s="10"/>
      <c r="BBE243" s="10"/>
      <c r="BBF243" s="10"/>
      <c r="BBG243" s="10"/>
      <c r="BBH243" s="10"/>
      <c r="BBI243" s="10"/>
      <c r="BBJ243" s="10"/>
      <c r="BBK243" s="10"/>
      <c r="BBL243" s="10"/>
      <c r="BBM243" s="10"/>
      <c r="BBN243" s="10"/>
      <c r="BBO243" s="10"/>
      <c r="BBP243" s="10"/>
      <c r="BBQ243" s="10"/>
      <c r="BBR243" s="10"/>
      <c r="BBS243" s="10"/>
      <c r="BBT243" s="10"/>
      <c r="BBU243" s="10"/>
      <c r="BBV243" s="10"/>
      <c r="BBW243" s="10"/>
      <c r="BBX243" s="10"/>
      <c r="BBY243" s="10"/>
      <c r="BBZ243" s="10"/>
      <c r="BCA243" s="10"/>
      <c r="BCB243" s="10"/>
      <c r="BCC243" s="10"/>
      <c r="BCD243" s="10"/>
      <c r="BCE243" s="10"/>
      <c r="BCF243" s="10"/>
      <c r="BCG243" s="10"/>
      <c r="BCH243" s="10"/>
      <c r="BCI243" s="10"/>
      <c r="BCJ243" s="10"/>
      <c r="BCK243" s="10"/>
      <c r="BCL243" s="10"/>
      <c r="BCM243" s="10"/>
      <c r="BCN243" s="10"/>
      <c r="BCO243" s="10"/>
      <c r="BCP243" s="10"/>
      <c r="BCQ243" s="10"/>
      <c r="BCR243" s="10"/>
      <c r="BCS243" s="10"/>
      <c r="BCT243" s="10"/>
      <c r="BCU243" s="10"/>
      <c r="BCV243" s="10"/>
      <c r="BCW243" s="10"/>
      <c r="BCX243" s="10"/>
      <c r="BCY243" s="10"/>
      <c r="BCZ243" s="10"/>
      <c r="BDA243" s="10"/>
      <c r="BDB243" s="10"/>
      <c r="BDC243" s="10"/>
      <c r="BDD243" s="10"/>
      <c r="BDE243" s="10"/>
      <c r="BDF243" s="10"/>
      <c r="BDG243" s="10"/>
      <c r="BDH243" s="10"/>
      <c r="BDI243" s="10"/>
      <c r="BDJ243" s="10"/>
      <c r="BDK243" s="10"/>
      <c r="BDL243" s="10"/>
      <c r="BDM243" s="10"/>
      <c r="BDN243" s="10"/>
      <c r="BDO243" s="10"/>
      <c r="BDP243" s="10"/>
      <c r="BDQ243" s="10"/>
      <c r="BDR243" s="10"/>
      <c r="BDS243" s="10"/>
      <c r="BDT243" s="10"/>
      <c r="BDU243" s="10"/>
      <c r="BDV243" s="10"/>
      <c r="BDW243" s="10"/>
      <c r="BDX243" s="10"/>
      <c r="BDY243" s="10"/>
      <c r="BDZ243" s="10"/>
      <c r="BEA243" s="10"/>
      <c r="BEB243" s="10"/>
      <c r="BEC243" s="10"/>
      <c r="BED243" s="10"/>
      <c r="BEE243" s="10"/>
      <c r="BEF243" s="10"/>
      <c r="BEG243" s="10"/>
      <c r="BEH243" s="10"/>
      <c r="BEI243" s="10"/>
      <c r="BEJ243" s="10"/>
      <c r="BEK243" s="10"/>
      <c r="BEL243" s="10"/>
      <c r="BEM243" s="10"/>
      <c r="BEN243" s="10"/>
      <c r="BEO243" s="10"/>
      <c r="BEP243" s="10"/>
      <c r="BEQ243" s="10"/>
      <c r="BER243" s="10"/>
      <c r="BES243" s="10"/>
      <c r="BET243" s="10"/>
      <c r="BEU243" s="10"/>
      <c r="BEV243" s="10"/>
      <c r="BEW243" s="10"/>
      <c r="BEX243" s="10"/>
      <c r="BEY243" s="10"/>
      <c r="BEZ243" s="10"/>
      <c r="BFA243" s="10"/>
      <c r="BFB243" s="10"/>
      <c r="BFC243" s="10"/>
      <c r="BFD243" s="10"/>
      <c r="BFE243" s="10"/>
      <c r="BFF243" s="10"/>
      <c r="BFG243" s="10"/>
      <c r="BFH243" s="10"/>
      <c r="BFI243" s="10"/>
      <c r="BFJ243" s="10"/>
      <c r="BFK243" s="10"/>
      <c r="BFL243" s="10"/>
      <c r="BFM243" s="10"/>
      <c r="BFN243" s="10"/>
      <c r="BFO243" s="10"/>
      <c r="BFP243" s="10"/>
      <c r="BFQ243" s="10"/>
      <c r="BFR243" s="10"/>
      <c r="BFS243" s="10"/>
      <c r="BFT243" s="10"/>
      <c r="BFU243" s="10"/>
      <c r="BFV243" s="10"/>
      <c r="BFW243" s="10"/>
      <c r="BFX243" s="10"/>
      <c r="BFY243" s="10"/>
      <c r="BFZ243" s="10"/>
      <c r="BGA243" s="10"/>
      <c r="BGB243" s="10"/>
      <c r="BGC243" s="10"/>
      <c r="BGD243" s="10"/>
      <c r="BGE243" s="10"/>
      <c r="BGF243" s="10"/>
      <c r="BGG243" s="10"/>
      <c r="BGH243" s="10"/>
      <c r="BGI243" s="10"/>
      <c r="BGJ243" s="10"/>
      <c r="BGK243" s="10"/>
      <c r="BGL243" s="10"/>
      <c r="BGM243" s="10"/>
      <c r="BGN243" s="10"/>
      <c r="BGO243" s="10"/>
      <c r="BGP243" s="10"/>
      <c r="BGQ243" s="10"/>
      <c r="BGR243" s="10"/>
      <c r="BGS243" s="10"/>
      <c r="BGT243" s="10"/>
      <c r="BGU243" s="10"/>
      <c r="BGV243" s="10"/>
      <c r="BGW243" s="10"/>
      <c r="BGX243" s="10"/>
      <c r="BGY243" s="10"/>
      <c r="BGZ243" s="10"/>
      <c r="BHA243" s="10"/>
      <c r="BHB243" s="10"/>
      <c r="BHC243" s="10"/>
      <c r="BHD243" s="10"/>
      <c r="BHE243" s="10"/>
      <c r="BHF243" s="10"/>
      <c r="BHG243" s="10"/>
      <c r="BHH243" s="10"/>
      <c r="BHI243" s="10"/>
      <c r="BHJ243" s="10"/>
      <c r="BHK243" s="10"/>
      <c r="BHL243" s="10"/>
      <c r="BHM243" s="10"/>
      <c r="BHN243" s="10"/>
      <c r="BHO243" s="10"/>
      <c r="BHP243" s="10"/>
      <c r="BHQ243" s="10"/>
      <c r="BHR243" s="10"/>
      <c r="BHS243" s="10"/>
      <c r="BHT243" s="10"/>
      <c r="BHU243" s="10"/>
      <c r="BHV243" s="10"/>
      <c r="BHW243" s="10"/>
      <c r="BHX243" s="10"/>
      <c r="BHY243" s="10"/>
      <c r="BHZ243" s="10"/>
      <c r="BIA243" s="10"/>
      <c r="BIB243" s="10"/>
      <c r="BIC243" s="10"/>
      <c r="BID243" s="10"/>
      <c r="BIE243" s="10"/>
      <c r="BIF243" s="10"/>
      <c r="BIG243" s="10"/>
      <c r="BIH243" s="10"/>
      <c r="BII243" s="10"/>
      <c r="BIJ243" s="10"/>
      <c r="BIK243" s="10"/>
      <c r="BIL243" s="10"/>
      <c r="BIM243" s="10"/>
      <c r="BIN243" s="10"/>
      <c r="BIO243" s="10"/>
      <c r="BIP243" s="10"/>
      <c r="BIQ243" s="10"/>
      <c r="BIR243" s="10"/>
      <c r="BIS243" s="10"/>
      <c r="BIT243" s="10"/>
      <c r="BIU243" s="10"/>
      <c r="BIV243" s="10"/>
      <c r="BIW243" s="10"/>
      <c r="BIX243" s="10"/>
      <c r="BIY243" s="10"/>
      <c r="BIZ243" s="10"/>
      <c r="BJA243" s="10"/>
      <c r="BJB243" s="10"/>
      <c r="BJC243" s="10"/>
      <c r="BJD243" s="10"/>
      <c r="BJE243" s="10"/>
      <c r="BJF243" s="10"/>
      <c r="BJG243" s="10"/>
      <c r="BJH243" s="10"/>
      <c r="BJI243" s="10"/>
      <c r="BJJ243" s="10"/>
      <c r="BJK243" s="10"/>
      <c r="BJL243" s="10"/>
      <c r="BJM243" s="10"/>
      <c r="BJN243" s="10"/>
      <c r="BJO243" s="10"/>
      <c r="BJP243" s="10"/>
      <c r="BJQ243" s="10"/>
      <c r="BJR243" s="10"/>
      <c r="BJS243" s="10"/>
      <c r="BJT243" s="10"/>
      <c r="BJU243" s="10"/>
      <c r="BJV243" s="10"/>
      <c r="BJW243" s="10"/>
      <c r="BJX243" s="10"/>
      <c r="BJY243" s="10"/>
      <c r="BJZ243" s="10"/>
      <c r="BKA243" s="10"/>
      <c r="BKB243" s="10"/>
      <c r="BKC243" s="10"/>
      <c r="BKD243" s="10"/>
      <c r="BKE243" s="10"/>
      <c r="BKF243" s="10"/>
      <c r="BKG243" s="10"/>
      <c r="BKH243" s="10"/>
      <c r="BKI243" s="10"/>
      <c r="BKJ243" s="10"/>
      <c r="BKK243" s="10"/>
      <c r="BKL243" s="10"/>
      <c r="BKM243" s="10"/>
      <c r="BKN243" s="10"/>
      <c r="BKO243" s="10"/>
      <c r="BKP243" s="10"/>
      <c r="BKQ243" s="10"/>
      <c r="BKR243" s="10"/>
      <c r="BKS243" s="10"/>
      <c r="BKT243" s="10"/>
      <c r="BKU243" s="10"/>
      <c r="BKV243" s="10"/>
      <c r="BKW243" s="10"/>
      <c r="BKX243" s="10"/>
      <c r="BKY243" s="10"/>
      <c r="BKZ243" s="10"/>
      <c r="BLA243" s="10"/>
      <c r="BLB243" s="10"/>
      <c r="BLC243" s="10"/>
      <c r="BLD243" s="10"/>
      <c r="BLE243" s="10"/>
      <c r="BLF243" s="10"/>
      <c r="BLG243" s="10"/>
      <c r="BLH243" s="10"/>
      <c r="BLI243" s="10"/>
      <c r="BLJ243" s="10"/>
      <c r="BLK243" s="10"/>
      <c r="BLL243" s="10"/>
      <c r="BLM243" s="10"/>
      <c r="BLN243" s="10"/>
      <c r="BLO243" s="10"/>
      <c r="BLP243" s="10"/>
      <c r="BLQ243" s="10"/>
      <c r="BLR243" s="10"/>
      <c r="BLS243" s="10"/>
      <c r="BLT243" s="10"/>
      <c r="BLU243" s="10"/>
      <c r="BLV243" s="10"/>
      <c r="BLW243" s="10"/>
      <c r="BLX243" s="10"/>
      <c r="BLY243" s="10"/>
      <c r="BLZ243" s="10"/>
      <c r="BMA243" s="10"/>
      <c r="BMB243" s="10"/>
      <c r="BMC243" s="10"/>
      <c r="BMD243" s="10"/>
      <c r="BME243" s="10"/>
      <c r="BMF243" s="10"/>
      <c r="BMG243" s="10"/>
      <c r="BMH243" s="10"/>
      <c r="BMI243" s="10"/>
      <c r="BMJ243" s="10"/>
      <c r="BMK243" s="10"/>
      <c r="BML243" s="10"/>
      <c r="BMM243" s="10"/>
      <c r="BMN243" s="10"/>
      <c r="BMO243" s="10"/>
      <c r="BMP243" s="10"/>
      <c r="BMQ243" s="10"/>
      <c r="BMR243" s="10"/>
      <c r="BMS243" s="10"/>
      <c r="BMT243" s="10"/>
      <c r="BMU243" s="10"/>
      <c r="BMV243" s="10"/>
      <c r="BMW243" s="10"/>
      <c r="BMX243" s="10"/>
      <c r="BMY243" s="10"/>
      <c r="BMZ243" s="10"/>
      <c r="BNA243" s="10"/>
      <c r="BNB243" s="10"/>
      <c r="BNC243" s="10"/>
      <c r="BND243" s="10"/>
      <c r="BNE243" s="10"/>
      <c r="BNF243" s="10"/>
      <c r="BNG243" s="10"/>
      <c r="BNH243" s="10"/>
      <c r="BNI243" s="10"/>
      <c r="BNJ243" s="10"/>
      <c r="BNK243" s="10"/>
      <c r="BNL243" s="10"/>
      <c r="BNM243" s="10"/>
      <c r="BNN243" s="10"/>
      <c r="BNO243" s="10"/>
      <c r="BNP243" s="10"/>
      <c r="BNQ243" s="10"/>
      <c r="BNR243" s="10"/>
      <c r="BNS243" s="10"/>
      <c r="BNT243" s="10"/>
      <c r="BNU243" s="10"/>
      <c r="BNV243" s="10"/>
      <c r="BNW243" s="10"/>
      <c r="BNX243" s="10"/>
      <c r="BNY243" s="10"/>
      <c r="BNZ243" s="10"/>
      <c r="BOA243" s="10"/>
      <c r="BOB243" s="10"/>
      <c r="BOC243" s="10"/>
      <c r="BOD243" s="10"/>
      <c r="BOE243" s="10"/>
      <c r="BOF243" s="10"/>
      <c r="BOG243" s="10"/>
      <c r="BOH243" s="10"/>
      <c r="BOI243" s="10"/>
      <c r="BOJ243" s="10"/>
      <c r="BOK243" s="10"/>
      <c r="BOL243" s="10"/>
      <c r="BOM243" s="10"/>
      <c r="BON243" s="10"/>
      <c r="BOO243" s="10"/>
      <c r="BOP243" s="10"/>
      <c r="BOQ243" s="10"/>
      <c r="BOR243" s="10"/>
      <c r="BOS243" s="10"/>
      <c r="BOT243" s="10"/>
      <c r="BOU243" s="10"/>
      <c r="BOV243" s="10"/>
      <c r="BOW243" s="10"/>
      <c r="BOX243" s="10"/>
      <c r="BOY243" s="10"/>
      <c r="BOZ243" s="10"/>
      <c r="BPA243" s="10"/>
      <c r="BPB243" s="10"/>
      <c r="BPC243" s="10"/>
      <c r="BPD243" s="10"/>
      <c r="BPE243" s="10"/>
      <c r="BPF243" s="10"/>
      <c r="BPG243" s="10"/>
      <c r="BPH243" s="10"/>
      <c r="BPI243" s="10"/>
      <c r="BPJ243" s="10"/>
      <c r="BPK243" s="10"/>
      <c r="BPL243" s="10"/>
      <c r="BPM243" s="10"/>
      <c r="BPN243" s="10"/>
      <c r="BPO243" s="10"/>
      <c r="BPP243" s="10"/>
      <c r="BPQ243" s="10"/>
      <c r="BPR243" s="10"/>
      <c r="BPS243" s="10"/>
      <c r="BPT243" s="10"/>
      <c r="BPU243" s="10"/>
      <c r="BPV243" s="10"/>
      <c r="BPW243" s="10"/>
      <c r="BPX243" s="10"/>
      <c r="BPY243" s="10"/>
      <c r="BPZ243" s="10"/>
      <c r="BQA243" s="10"/>
      <c r="BQB243" s="10"/>
      <c r="BQC243" s="10"/>
      <c r="BQD243" s="10"/>
      <c r="BQE243" s="10"/>
      <c r="BQF243" s="10"/>
      <c r="BQG243" s="10"/>
      <c r="BQH243" s="10"/>
      <c r="BQI243" s="10"/>
      <c r="BQJ243" s="10"/>
      <c r="BQK243" s="10"/>
      <c r="BQL243" s="10"/>
      <c r="BQM243" s="10"/>
      <c r="BQN243" s="10"/>
      <c r="BQO243" s="10"/>
      <c r="BQP243" s="10"/>
      <c r="BQQ243" s="10"/>
      <c r="BQR243" s="10"/>
      <c r="BQS243" s="10"/>
      <c r="BQT243" s="10"/>
      <c r="BQU243" s="10"/>
      <c r="BQV243" s="10"/>
      <c r="BQW243" s="10"/>
      <c r="BQX243" s="10"/>
      <c r="BQY243" s="10"/>
      <c r="BQZ243" s="10"/>
      <c r="BRA243" s="10"/>
      <c r="BRB243" s="10"/>
      <c r="BRC243" s="10"/>
      <c r="BRD243" s="10"/>
      <c r="BRE243" s="10"/>
      <c r="BRF243" s="10"/>
      <c r="BRG243" s="10"/>
      <c r="BRH243" s="10"/>
      <c r="BRI243" s="10"/>
      <c r="BRJ243" s="10"/>
      <c r="BRK243" s="10"/>
      <c r="BRL243" s="10"/>
      <c r="BRM243" s="10"/>
      <c r="BRN243" s="10"/>
      <c r="BRO243" s="10"/>
      <c r="BRP243" s="10"/>
      <c r="BRQ243" s="10"/>
      <c r="BRR243" s="10"/>
      <c r="BRS243" s="10"/>
      <c r="BRT243" s="10"/>
      <c r="BRU243" s="10"/>
      <c r="BRV243" s="10"/>
      <c r="BRW243" s="10"/>
      <c r="BRX243" s="10"/>
      <c r="BRY243" s="10"/>
      <c r="BRZ243" s="10"/>
      <c r="BSA243" s="10"/>
      <c r="BSB243" s="10"/>
      <c r="BSC243" s="10"/>
      <c r="BSD243" s="10"/>
      <c r="BSE243" s="10"/>
      <c r="BSF243" s="10"/>
      <c r="BSG243" s="10"/>
      <c r="BSH243" s="10"/>
      <c r="BSI243" s="10"/>
      <c r="BSJ243" s="10"/>
      <c r="BSK243" s="10"/>
      <c r="BSL243" s="10"/>
      <c r="BSM243" s="10"/>
      <c r="BSN243" s="10"/>
      <c r="BSO243" s="10"/>
      <c r="BSP243" s="10"/>
      <c r="BSQ243" s="10"/>
      <c r="BSR243" s="10"/>
      <c r="BSS243" s="10"/>
      <c r="BST243" s="10"/>
      <c r="BSU243" s="10"/>
      <c r="BSV243" s="10"/>
      <c r="BSW243" s="10"/>
      <c r="BSX243" s="10"/>
      <c r="BSY243" s="10"/>
      <c r="BSZ243" s="10"/>
      <c r="BTA243" s="10"/>
      <c r="BTB243" s="10"/>
      <c r="BTC243" s="10"/>
      <c r="BTD243" s="10"/>
      <c r="BTE243" s="10"/>
      <c r="BTF243" s="10"/>
      <c r="BTG243" s="10"/>
      <c r="BTH243" s="10"/>
      <c r="BTI243" s="10"/>
      <c r="BTJ243" s="10"/>
      <c r="BTK243" s="10"/>
      <c r="BTL243" s="10"/>
      <c r="BTM243" s="10"/>
      <c r="BTN243" s="10"/>
      <c r="BTO243" s="10"/>
      <c r="BTP243" s="10"/>
      <c r="BTQ243" s="10"/>
      <c r="BTR243" s="10"/>
      <c r="BTS243" s="10"/>
      <c r="BTT243" s="10"/>
      <c r="BTU243" s="10"/>
      <c r="BTV243" s="10"/>
      <c r="BTW243" s="10"/>
      <c r="BTX243" s="10"/>
      <c r="BTY243" s="10"/>
      <c r="BTZ243" s="10"/>
      <c r="BUA243" s="10"/>
      <c r="BUB243" s="10"/>
      <c r="BUC243" s="10"/>
      <c r="BUD243" s="10"/>
      <c r="BUE243" s="10"/>
      <c r="BUF243" s="10"/>
      <c r="BUG243" s="10"/>
      <c r="BUH243" s="10"/>
      <c r="BUI243" s="10"/>
      <c r="BUJ243" s="10"/>
      <c r="BUK243" s="10"/>
      <c r="BUL243" s="10"/>
      <c r="BUM243" s="10"/>
      <c r="BUN243" s="10"/>
      <c r="BUO243" s="10"/>
      <c r="BUP243" s="10"/>
      <c r="BUQ243" s="10"/>
      <c r="BUR243" s="10"/>
      <c r="BUS243" s="10"/>
      <c r="BUT243" s="10"/>
      <c r="BUU243" s="10"/>
      <c r="BUV243" s="10"/>
      <c r="BUW243" s="10"/>
      <c r="BUX243" s="10"/>
      <c r="BUY243" s="10"/>
      <c r="BUZ243" s="10"/>
      <c r="BVA243" s="10"/>
      <c r="BVB243" s="10"/>
      <c r="BVC243" s="10"/>
      <c r="BVD243" s="10"/>
      <c r="BVE243" s="10"/>
      <c r="BVF243" s="10"/>
      <c r="BVG243" s="10"/>
      <c r="BVH243" s="10"/>
      <c r="BVI243" s="10"/>
      <c r="BVJ243" s="10"/>
      <c r="BVK243" s="10"/>
      <c r="BVL243" s="10"/>
      <c r="BVM243" s="10"/>
      <c r="BVN243" s="10"/>
      <c r="BVO243" s="10"/>
      <c r="BVP243" s="10"/>
      <c r="BVQ243" s="10"/>
      <c r="BVR243" s="10"/>
      <c r="BVS243" s="10"/>
      <c r="BVT243" s="10"/>
      <c r="BVU243" s="10"/>
      <c r="BVV243" s="10"/>
      <c r="BVW243" s="10"/>
      <c r="BVX243" s="10"/>
      <c r="BVY243" s="10"/>
      <c r="BVZ243" s="10"/>
      <c r="BWA243" s="10"/>
      <c r="BWB243" s="10"/>
      <c r="BWC243" s="10"/>
      <c r="BWD243" s="10"/>
      <c r="BWE243" s="10"/>
      <c r="BWF243" s="10"/>
      <c r="BWG243" s="10"/>
      <c r="BWH243" s="10"/>
      <c r="BWI243" s="10"/>
      <c r="BWJ243" s="10"/>
      <c r="BWK243" s="10"/>
      <c r="BWL243" s="10"/>
      <c r="BWM243" s="10"/>
      <c r="BWN243" s="10"/>
      <c r="BWO243" s="10"/>
      <c r="BWP243" s="10"/>
      <c r="BWQ243" s="10"/>
      <c r="BWR243" s="10"/>
      <c r="BWS243" s="10"/>
      <c r="BWT243" s="10"/>
      <c r="BWU243" s="10"/>
      <c r="BWV243" s="10"/>
      <c r="BWW243" s="10"/>
      <c r="BWX243" s="10"/>
      <c r="BWY243" s="10"/>
      <c r="BWZ243" s="10"/>
      <c r="BXA243" s="10"/>
      <c r="BXB243" s="10"/>
      <c r="BXC243" s="10"/>
      <c r="BXD243" s="10"/>
      <c r="BXE243" s="10"/>
      <c r="BXF243" s="10"/>
      <c r="BXG243" s="10"/>
      <c r="BXH243" s="10"/>
      <c r="BXI243" s="10"/>
      <c r="BXJ243" s="10"/>
      <c r="BXK243" s="10"/>
      <c r="BXL243" s="10"/>
      <c r="BXM243" s="10"/>
      <c r="BXN243" s="10"/>
      <c r="BXO243" s="10"/>
      <c r="BXP243" s="10"/>
      <c r="BXQ243" s="10"/>
      <c r="BXR243" s="10"/>
      <c r="BXS243" s="10"/>
      <c r="BXT243" s="10"/>
      <c r="BXU243" s="10"/>
      <c r="BXV243" s="10"/>
      <c r="BXW243" s="10"/>
      <c r="BXX243" s="10"/>
      <c r="BXY243" s="10"/>
      <c r="BXZ243" s="10"/>
      <c r="BYA243" s="10"/>
      <c r="BYB243" s="10"/>
      <c r="BYC243" s="10"/>
      <c r="BYD243" s="10"/>
      <c r="BYE243" s="10"/>
      <c r="BYF243" s="10"/>
      <c r="BYG243" s="10"/>
      <c r="BYH243" s="10"/>
      <c r="BYI243" s="10"/>
      <c r="BYJ243" s="10"/>
      <c r="BYK243" s="10"/>
      <c r="BYL243" s="10"/>
      <c r="BYM243" s="10"/>
      <c r="BYN243" s="10"/>
      <c r="BYO243" s="10"/>
      <c r="BYP243" s="10"/>
      <c r="BYQ243" s="10"/>
      <c r="BYR243" s="10"/>
      <c r="BYS243" s="10"/>
      <c r="BYT243" s="10"/>
      <c r="BYU243" s="10"/>
      <c r="BYV243" s="10"/>
      <c r="BYW243" s="10"/>
      <c r="BYX243" s="10"/>
      <c r="BYY243" s="10"/>
      <c r="BYZ243" s="10"/>
      <c r="BZA243" s="10"/>
      <c r="BZB243" s="10"/>
      <c r="BZC243" s="10"/>
      <c r="BZD243" s="10"/>
      <c r="BZE243" s="10"/>
      <c r="BZF243" s="10"/>
      <c r="BZG243" s="10"/>
      <c r="BZH243" s="10"/>
      <c r="BZI243" s="10"/>
      <c r="BZJ243" s="10"/>
      <c r="BZK243" s="10"/>
      <c r="BZL243" s="10"/>
      <c r="BZM243" s="10"/>
      <c r="BZN243" s="10"/>
      <c r="BZO243" s="10"/>
      <c r="BZP243" s="10"/>
      <c r="BZQ243" s="10"/>
      <c r="BZR243" s="10"/>
      <c r="BZS243" s="10"/>
      <c r="BZT243" s="10"/>
      <c r="BZU243" s="10"/>
      <c r="BZV243" s="10"/>
      <c r="BZW243" s="10"/>
      <c r="BZX243" s="10"/>
      <c r="BZY243" s="10"/>
      <c r="BZZ243" s="10"/>
      <c r="CAA243" s="10"/>
      <c r="CAB243" s="10"/>
      <c r="CAC243" s="10"/>
      <c r="CAD243" s="10"/>
      <c r="CAE243" s="10"/>
      <c r="CAF243" s="10"/>
      <c r="CAG243" s="10"/>
      <c r="CAH243" s="10"/>
      <c r="CAI243" s="10"/>
      <c r="CAJ243" s="10"/>
      <c r="CAK243" s="10"/>
      <c r="CAL243" s="10"/>
      <c r="CAM243" s="10"/>
      <c r="CAN243" s="10"/>
      <c r="CAO243" s="10"/>
      <c r="CAP243" s="10"/>
      <c r="CAQ243" s="10"/>
      <c r="CAR243" s="10"/>
      <c r="CAS243" s="10"/>
      <c r="CAT243" s="10"/>
      <c r="CAU243" s="10"/>
      <c r="CAV243" s="10"/>
      <c r="CAW243" s="10"/>
      <c r="CAX243" s="10"/>
      <c r="CAY243" s="10"/>
      <c r="CAZ243" s="10"/>
      <c r="CBA243" s="10"/>
      <c r="CBB243" s="10"/>
      <c r="CBC243" s="10"/>
      <c r="CBD243" s="10"/>
      <c r="CBE243" s="10"/>
      <c r="CBF243" s="10"/>
      <c r="CBG243" s="10"/>
      <c r="CBH243" s="10"/>
      <c r="CBI243" s="10"/>
      <c r="CBJ243" s="10"/>
      <c r="CBK243" s="10"/>
      <c r="CBL243" s="10"/>
      <c r="CBM243" s="10"/>
      <c r="CBN243" s="10"/>
      <c r="CBO243" s="10"/>
      <c r="CBP243" s="10"/>
      <c r="CBQ243" s="10"/>
      <c r="CBR243" s="10"/>
      <c r="CBS243" s="10"/>
      <c r="CBT243" s="10"/>
      <c r="CBU243" s="10"/>
      <c r="CBV243" s="10"/>
      <c r="CBW243" s="10"/>
      <c r="CBX243" s="10"/>
      <c r="CBY243" s="10"/>
      <c r="CBZ243" s="10"/>
      <c r="CCA243" s="10"/>
      <c r="CCB243" s="10"/>
      <c r="CCC243" s="10"/>
      <c r="CCD243" s="10"/>
      <c r="CCE243" s="10"/>
      <c r="CCF243" s="10"/>
      <c r="CCG243" s="10"/>
      <c r="CCH243" s="10"/>
      <c r="CCI243" s="10"/>
      <c r="CCJ243" s="10"/>
      <c r="CCK243" s="10"/>
      <c r="CCL243" s="10"/>
      <c r="CCM243" s="10"/>
      <c r="CCN243" s="10"/>
      <c r="CCO243" s="10"/>
      <c r="CCP243" s="10"/>
      <c r="CCQ243" s="10"/>
      <c r="CCR243" s="10"/>
      <c r="CCS243" s="10"/>
      <c r="CCT243" s="10"/>
      <c r="CCU243" s="10"/>
      <c r="CCV243" s="10"/>
      <c r="CCW243" s="10"/>
      <c r="CCX243" s="10"/>
      <c r="CCY243" s="10"/>
      <c r="CCZ243" s="10"/>
      <c r="CDA243" s="10"/>
      <c r="CDB243" s="10"/>
      <c r="CDC243" s="10"/>
      <c r="CDD243" s="10"/>
      <c r="CDE243" s="10"/>
      <c r="CDF243" s="10"/>
      <c r="CDG243" s="10"/>
      <c r="CDH243" s="10"/>
      <c r="CDI243" s="10"/>
      <c r="CDJ243" s="10"/>
      <c r="CDK243" s="10"/>
      <c r="CDL243" s="10"/>
      <c r="CDM243" s="10"/>
      <c r="CDN243" s="10"/>
      <c r="CDO243" s="10"/>
      <c r="CDP243" s="10"/>
      <c r="CDQ243" s="10"/>
      <c r="CDR243" s="10"/>
      <c r="CDS243" s="10"/>
      <c r="CDT243" s="10"/>
      <c r="CDU243" s="10"/>
      <c r="CDV243" s="10"/>
      <c r="CDW243" s="10"/>
      <c r="CDX243" s="10"/>
      <c r="CDY243" s="10"/>
      <c r="CDZ243" s="10"/>
      <c r="CEA243" s="10"/>
      <c r="CEB243" s="10"/>
      <c r="CEC243" s="10"/>
      <c r="CED243" s="10"/>
      <c r="CEE243" s="10"/>
      <c r="CEF243" s="10"/>
      <c r="CEG243" s="10"/>
      <c r="CEH243" s="10"/>
      <c r="CEI243" s="10"/>
      <c r="CEJ243" s="10"/>
      <c r="CEK243" s="10"/>
      <c r="CEL243" s="10"/>
      <c r="CEM243" s="10"/>
      <c r="CEN243" s="10"/>
      <c r="CEO243" s="10"/>
      <c r="CEP243" s="10"/>
      <c r="CEQ243" s="10"/>
      <c r="CER243" s="10"/>
      <c r="CES243" s="10"/>
      <c r="CET243" s="10"/>
      <c r="CEU243" s="10"/>
      <c r="CEV243" s="10"/>
      <c r="CEW243" s="10"/>
      <c r="CEX243" s="10"/>
      <c r="CEY243" s="10"/>
      <c r="CEZ243" s="10"/>
      <c r="CFA243" s="10"/>
      <c r="CFB243" s="10"/>
      <c r="CFC243" s="10"/>
      <c r="CFD243" s="10"/>
      <c r="CFE243" s="10"/>
      <c r="CFF243" s="10"/>
      <c r="CFG243" s="10"/>
      <c r="CFH243" s="10"/>
      <c r="CFI243" s="10"/>
      <c r="CFJ243" s="10"/>
      <c r="CFK243" s="10"/>
      <c r="CFL243" s="10"/>
      <c r="CFM243" s="10"/>
      <c r="CFN243" s="10"/>
      <c r="CFO243" s="10"/>
      <c r="CFP243" s="10"/>
      <c r="CFQ243" s="10"/>
      <c r="CFR243" s="10"/>
      <c r="CFS243" s="10"/>
      <c r="CFT243" s="10"/>
      <c r="CFU243" s="10"/>
      <c r="CFV243" s="10"/>
      <c r="CFW243" s="10"/>
      <c r="CFX243" s="10"/>
      <c r="CFY243" s="10"/>
      <c r="CFZ243" s="10"/>
      <c r="CGA243" s="10"/>
      <c r="CGB243" s="10"/>
      <c r="CGC243" s="10"/>
      <c r="CGD243" s="10"/>
      <c r="CGE243" s="10"/>
      <c r="CGF243" s="10"/>
      <c r="CGG243" s="10"/>
      <c r="CGH243" s="10"/>
      <c r="CGI243" s="10"/>
      <c r="CGJ243" s="10"/>
      <c r="CGK243" s="10"/>
      <c r="CGL243" s="10"/>
      <c r="CGM243" s="10"/>
      <c r="CGN243" s="10"/>
      <c r="CGO243" s="10"/>
      <c r="CGP243" s="10"/>
      <c r="CGQ243" s="10"/>
      <c r="CGR243" s="10"/>
      <c r="CGS243" s="10"/>
      <c r="CGT243" s="10"/>
      <c r="CGU243" s="10"/>
      <c r="CGV243" s="10"/>
      <c r="CGW243" s="10"/>
      <c r="CGX243" s="10"/>
      <c r="CGY243" s="10"/>
      <c r="CGZ243" s="10"/>
      <c r="CHA243" s="10"/>
      <c r="CHB243" s="10"/>
      <c r="CHC243" s="10"/>
      <c r="CHD243" s="10"/>
      <c r="CHE243" s="10"/>
      <c r="CHF243" s="10"/>
      <c r="CHG243" s="10"/>
      <c r="CHH243" s="10"/>
      <c r="CHI243" s="10"/>
      <c r="CHJ243" s="10"/>
      <c r="CHK243" s="10"/>
      <c r="CHL243" s="10"/>
      <c r="CHM243" s="10"/>
      <c r="CHN243" s="10"/>
      <c r="CHO243" s="10"/>
      <c r="CHP243" s="10"/>
      <c r="CHQ243" s="10"/>
      <c r="CHR243" s="10"/>
      <c r="CHS243" s="10"/>
      <c r="CHT243" s="10"/>
      <c r="CHU243" s="10"/>
      <c r="CHV243" s="10"/>
      <c r="CHW243" s="10"/>
      <c r="CHX243" s="10"/>
      <c r="CHY243" s="10"/>
      <c r="CHZ243" s="10"/>
      <c r="CIA243" s="10"/>
      <c r="CIB243" s="10"/>
      <c r="CIC243" s="10"/>
      <c r="CID243" s="10"/>
      <c r="CIE243" s="10"/>
      <c r="CIF243" s="10"/>
      <c r="CIG243" s="10"/>
      <c r="CIH243" s="10"/>
      <c r="CII243" s="10"/>
      <c r="CIJ243" s="10"/>
      <c r="CIK243" s="10"/>
      <c r="CIL243" s="10"/>
      <c r="CIM243" s="10"/>
      <c r="CIN243" s="10"/>
      <c r="CIO243" s="10"/>
      <c r="CIP243" s="10"/>
      <c r="CIQ243" s="10"/>
      <c r="CIR243" s="10"/>
      <c r="CIS243" s="10"/>
      <c r="CIT243" s="10"/>
      <c r="CIU243" s="10"/>
      <c r="CIV243" s="10"/>
      <c r="CIW243" s="10"/>
      <c r="CIX243" s="10"/>
      <c r="CIY243" s="10"/>
      <c r="CIZ243" s="10"/>
      <c r="CJA243" s="10"/>
      <c r="CJB243" s="10"/>
      <c r="CJC243" s="10"/>
      <c r="CJD243" s="10"/>
      <c r="CJE243" s="10"/>
      <c r="CJF243" s="10"/>
      <c r="CJG243" s="10"/>
      <c r="CJH243" s="10"/>
      <c r="CJI243" s="10"/>
      <c r="CJJ243" s="10"/>
      <c r="CJK243" s="10"/>
      <c r="CJL243" s="10"/>
      <c r="CJM243" s="10"/>
      <c r="CJN243" s="10"/>
      <c r="CJO243" s="10"/>
      <c r="CJP243" s="10"/>
      <c r="CJQ243" s="10"/>
      <c r="CJR243" s="10"/>
      <c r="CJS243" s="10"/>
      <c r="CJT243" s="10"/>
      <c r="CJU243" s="10"/>
      <c r="CJV243" s="10"/>
      <c r="CJW243" s="10"/>
      <c r="CJX243" s="10"/>
      <c r="CJY243" s="10"/>
      <c r="CJZ243" s="10"/>
      <c r="CKA243" s="10"/>
      <c r="CKB243" s="10"/>
      <c r="CKC243" s="10"/>
      <c r="CKD243" s="10"/>
      <c r="CKE243" s="10"/>
      <c r="CKF243" s="10"/>
      <c r="CKG243" s="10"/>
      <c r="CKH243" s="10"/>
      <c r="CKI243" s="10"/>
      <c r="CKJ243" s="10"/>
      <c r="CKK243" s="10"/>
      <c r="CKL243" s="10"/>
      <c r="CKM243" s="10"/>
      <c r="CKN243" s="10"/>
      <c r="CKO243" s="10"/>
      <c r="CKP243" s="10"/>
      <c r="CKQ243" s="10"/>
      <c r="CKR243" s="10"/>
      <c r="CKS243" s="10"/>
      <c r="CKT243" s="10"/>
      <c r="CKU243" s="10"/>
      <c r="CKV243" s="10"/>
      <c r="CKW243" s="10"/>
      <c r="CKX243" s="10"/>
      <c r="CKY243" s="10"/>
      <c r="CKZ243" s="10"/>
      <c r="CLA243" s="10"/>
      <c r="CLB243" s="10"/>
      <c r="CLC243" s="10"/>
      <c r="CLD243" s="10"/>
      <c r="CLE243" s="10"/>
      <c r="CLF243" s="10"/>
      <c r="CLG243" s="10"/>
      <c r="CLH243" s="10"/>
      <c r="CLI243" s="10"/>
      <c r="CLJ243" s="10"/>
      <c r="CLK243" s="10"/>
      <c r="CLL243" s="10"/>
      <c r="CLM243" s="10"/>
      <c r="CLN243" s="10"/>
      <c r="CLO243" s="10"/>
      <c r="CLP243" s="10"/>
      <c r="CLQ243" s="10"/>
      <c r="CLR243" s="10"/>
      <c r="CLS243" s="10"/>
      <c r="CLT243" s="10"/>
      <c r="CLU243" s="10"/>
      <c r="CLV243" s="10"/>
      <c r="CLW243" s="10"/>
      <c r="CLX243" s="10"/>
      <c r="CLY243" s="10"/>
      <c r="CLZ243" s="10"/>
      <c r="CMA243" s="10"/>
      <c r="CMB243" s="10"/>
      <c r="CMC243" s="10"/>
      <c r="CMD243" s="10"/>
      <c r="CME243" s="10"/>
      <c r="CMF243" s="10"/>
      <c r="CMG243" s="10"/>
      <c r="CMH243" s="10"/>
      <c r="CMI243" s="10"/>
      <c r="CMJ243" s="10"/>
      <c r="CMK243" s="10"/>
      <c r="CML243" s="10"/>
      <c r="CMM243" s="10"/>
      <c r="CMN243" s="10"/>
      <c r="CMO243" s="10"/>
      <c r="CMP243" s="10"/>
      <c r="CMQ243" s="10"/>
      <c r="CMR243" s="10"/>
      <c r="CMS243" s="10"/>
      <c r="CMT243" s="10"/>
      <c r="CMU243" s="10"/>
      <c r="CMV243" s="10"/>
      <c r="CMW243" s="10"/>
      <c r="CMX243" s="10"/>
      <c r="CMY243" s="10"/>
      <c r="CMZ243" s="10"/>
      <c r="CNA243" s="10"/>
      <c r="CNB243" s="10"/>
      <c r="CNC243" s="10"/>
      <c r="CND243" s="10"/>
      <c r="CNE243" s="10"/>
      <c r="CNF243" s="10"/>
      <c r="CNG243" s="10"/>
      <c r="CNH243" s="10"/>
      <c r="CNI243" s="10"/>
      <c r="CNJ243" s="10"/>
      <c r="CNK243" s="10"/>
      <c r="CNL243" s="10"/>
      <c r="CNM243" s="10"/>
      <c r="CNN243" s="10"/>
      <c r="CNO243" s="10"/>
      <c r="CNP243" s="10"/>
      <c r="CNQ243" s="10"/>
      <c r="CNR243" s="10"/>
      <c r="CNS243" s="10"/>
      <c r="CNT243" s="10"/>
      <c r="CNU243" s="10"/>
      <c r="CNV243" s="10"/>
      <c r="CNW243" s="10"/>
      <c r="CNX243" s="10"/>
      <c r="CNY243" s="10"/>
      <c r="CNZ243" s="10"/>
      <c r="COA243" s="10"/>
      <c r="COB243" s="10"/>
      <c r="COC243" s="10"/>
      <c r="COD243" s="10"/>
      <c r="COE243" s="10"/>
      <c r="COF243" s="10"/>
      <c r="COG243" s="10"/>
      <c r="COH243" s="10"/>
      <c r="COI243" s="10"/>
      <c r="COJ243" s="10"/>
      <c r="COK243" s="10"/>
      <c r="COL243" s="10"/>
      <c r="COM243" s="10"/>
      <c r="CON243" s="10"/>
      <c r="COO243" s="10"/>
      <c r="COP243" s="10"/>
      <c r="COQ243" s="10"/>
      <c r="COR243" s="10"/>
      <c r="COS243" s="10"/>
      <c r="COT243" s="10"/>
      <c r="COU243" s="10"/>
      <c r="COV243" s="10"/>
      <c r="COW243" s="10"/>
      <c r="COX243" s="10"/>
      <c r="COY243" s="10"/>
      <c r="COZ243" s="10"/>
      <c r="CPA243" s="10"/>
      <c r="CPB243" s="10"/>
      <c r="CPC243" s="10"/>
      <c r="CPD243" s="10"/>
      <c r="CPE243" s="10"/>
      <c r="CPF243" s="10"/>
      <c r="CPG243" s="10"/>
      <c r="CPH243" s="10"/>
      <c r="CPI243" s="10"/>
      <c r="CPJ243" s="10"/>
      <c r="CPK243" s="10"/>
      <c r="CPL243" s="10"/>
      <c r="CPM243" s="10"/>
      <c r="CPN243" s="10"/>
      <c r="CPO243" s="10"/>
      <c r="CPP243" s="10"/>
      <c r="CPQ243" s="10"/>
      <c r="CPR243" s="10"/>
      <c r="CPS243" s="10"/>
      <c r="CPT243" s="10"/>
      <c r="CPU243" s="10"/>
      <c r="CPV243" s="10"/>
      <c r="CPW243" s="10"/>
      <c r="CPX243" s="10"/>
      <c r="CPY243" s="10"/>
      <c r="CPZ243" s="10"/>
      <c r="CQA243" s="10"/>
      <c r="CQB243" s="10"/>
      <c r="CQC243" s="10"/>
      <c r="CQD243" s="10"/>
      <c r="CQE243" s="10"/>
      <c r="CQF243" s="10"/>
      <c r="CQG243" s="10"/>
      <c r="CQH243" s="10"/>
      <c r="CQI243" s="10"/>
      <c r="CQJ243" s="10"/>
      <c r="CQK243" s="10"/>
      <c r="CQL243" s="10"/>
      <c r="CQM243" s="10"/>
      <c r="CQN243" s="10"/>
      <c r="CQO243" s="10"/>
      <c r="CQP243" s="10"/>
      <c r="CQQ243" s="10"/>
      <c r="CQR243" s="10"/>
      <c r="CQS243" s="10"/>
      <c r="CQT243" s="10"/>
      <c r="CQU243" s="10"/>
      <c r="CQV243" s="10"/>
      <c r="CQW243" s="10"/>
      <c r="CQX243" s="10"/>
      <c r="CQY243" s="10"/>
      <c r="CQZ243" s="10"/>
      <c r="CRA243" s="10"/>
      <c r="CRB243" s="10"/>
      <c r="CRC243" s="10"/>
      <c r="CRD243" s="10"/>
      <c r="CRE243" s="10"/>
      <c r="CRF243" s="10"/>
      <c r="CRG243" s="10"/>
      <c r="CRH243" s="10"/>
      <c r="CRI243" s="10"/>
      <c r="CRJ243" s="10"/>
      <c r="CRK243" s="10"/>
      <c r="CRL243" s="10"/>
      <c r="CRM243" s="10"/>
      <c r="CRN243" s="10"/>
      <c r="CRO243" s="10"/>
      <c r="CRP243" s="10"/>
      <c r="CRQ243" s="10"/>
      <c r="CRR243" s="10"/>
      <c r="CRS243" s="10"/>
      <c r="CRT243" s="10"/>
      <c r="CRU243" s="10"/>
      <c r="CRV243" s="10"/>
      <c r="CRW243" s="10"/>
      <c r="CRX243" s="10"/>
      <c r="CRY243" s="10"/>
      <c r="CRZ243" s="10"/>
      <c r="CSA243" s="10"/>
      <c r="CSB243" s="10"/>
      <c r="CSC243" s="10"/>
      <c r="CSD243" s="10"/>
      <c r="CSE243" s="10"/>
      <c r="CSF243" s="10"/>
      <c r="CSG243" s="10"/>
      <c r="CSH243" s="10"/>
      <c r="CSI243" s="10"/>
      <c r="CSJ243" s="10"/>
      <c r="CSK243" s="10"/>
      <c r="CSL243" s="10"/>
      <c r="CSM243" s="10"/>
      <c r="CSN243" s="10"/>
      <c r="CSO243" s="10"/>
      <c r="CSP243" s="10"/>
      <c r="CSQ243" s="10"/>
      <c r="CSR243" s="10"/>
      <c r="CSS243" s="10"/>
      <c r="CST243" s="10"/>
      <c r="CSU243" s="10"/>
      <c r="CSV243" s="10"/>
      <c r="CSW243" s="10"/>
      <c r="CSX243" s="10"/>
      <c r="CSY243" s="10"/>
      <c r="CSZ243" s="10"/>
      <c r="CTA243" s="10"/>
      <c r="CTB243" s="10"/>
      <c r="CTC243" s="10"/>
      <c r="CTD243" s="10"/>
      <c r="CTE243" s="10"/>
      <c r="CTF243" s="10"/>
      <c r="CTG243" s="10"/>
      <c r="CTH243" s="10"/>
      <c r="CTI243" s="10"/>
      <c r="CTJ243" s="10"/>
      <c r="CTK243" s="10"/>
      <c r="CTL243" s="10"/>
      <c r="CTM243" s="10"/>
      <c r="CTN243" s="10"/>
      <c r="CTO243" s="10"/>
      <c r="CTP243" s="10"/>
      <c r="CTQ243" s="10"/>
      <c r="CTR243" s="10"/>
      <c r="CTS243" s="10"/>
      <c r="CTT243" s="10"/>
      <c r="CTU243" s="10"/>
      <c r="CTV243" s="10"/>
      <c r="CTW243" s="10"/>
      <c r="CTX243" s="10"/>
      <c r="CTY243" s="10"/>
      <c r="CTZ243" s="10"/>
      <c r="CUA243" s="10"/>
      <c r="CUB243" s="10"/>
      <c r="CUC243" s="10"/>
      <c r="CUD243" s="10"/>
      <c r="CUE243" s="10"/>
      <c r="CUF243" s="10"/>
      <c r="CUG243" s="10"/>
      <c r="CUH243" s="10"/>
      <c r="CUI243" s="10"/>
      <c r="CUJ243" s="10"/>
      <c r="CUK243" s="10"/>
      <c r="CUL243" s="10"/>
      <c r="CUM243" s="10"/>
      <c r="CUN243" s="10"/>
      <c r="CUO243" s="10"/>
      <c r="CUP243" s="10"/>
      <c r="CUQ243" s="10"/>
      <c r="CUR243" s="10"/>
      <c r="CUS243" s="10"/>
      <c r="CUT243" s="10"/>
      <c r="CUU243" s="10"/>
      <c r="CUV243" s="10"/>
      <c r="CUW243" s="10"/>
      <c r="CUX243" s="10"/>
      <c r="CUY243" s="10"/>
      <c r="CUZ243" s="10"/>
      <c r="CVA243" s="10"/>
      <c r="CVB243" s="10"/>
      <c r="CVC243" s="10"/>
      <c r="CVD243" s="10"/>
      <c r="CVE243" s="10"/>
      <c r="CVF243" s="10"/>
      <c r="CVG243" s="10"/>
      <c r="CVH243" s="10"/>
      <c r="CVI243" s="10"/>
      <c r="CVJ243" s="10"/>
      <c r="CVK243" s="10"/>
      <c r="CVL243" s="10"/>
      <c r="CVM243" s="10"/>
      <c r="CVN243" s="10"/>
      <c r="CVO243" s="10"/>
      <c r="CVP243" s="10"/>
      <c r="CVQ243" s="10"/>
      <c r="CVR243" s="10"/>
      <c r="CVS243" s="10"/>
      <c r="CVT243" s="10"/>
      <c r="CVU243" s="10"/>
      <c r="CVV243" s="10"/>
      <c r="CVW243" s="10"/>
      <c r="CVX243" s="10"/>
      <c r="CVY243" s="10"/>
      <c r="CVZ243" s="10"/>
      <c r="CWA243" s="10"/>
      <c r="CWB243" s="10"/>
      <c r="CWC243" s="10"/>
      <c r="CWD243" s="10"/>
      <c r="CWE243" s="10"/>
      <c r="CWF243" s="10"/>
      <c r="CWG243" s="10"/>
      <c r="CWH243" s="10"/>
      <c r="CWI243" s="10"/>
      <c r="CWJ243" s="10"/>
      <c r="CWK243" s="10"/>
      <c r="CWL243" s="10"/>
      <c r="CWM243" s="10"/>
      <c r="CWN243" s="10"/>
      <c r="CWO243" s="10"/>
      <c r="CWP243" s="10"/>
      <c r="CWQ243" s="10"/>
      <c r="CWR243" s="10"/>
      <c r="CWS243" s="10"/>
      <c r="CWT243" s="10"/>
      <c r="CWU243" s="10"/>
      <c r="CWV243" s="10"/>
      <c r="CWW243" s="10"/>
      <c r="CWX243" s="10"/>
      <c r="CWY243" s="10"/>
      <c r="CWZ243" s="10"/>
      <c r="CXA243" s="10"/>
      <c r="CXB243" s="10"/>
      <c r="CXC243" s="10"/>
      <c r="CXD243" s="10"/>
      <c r="CXE243" s="10"/>
      <c r="CXF243" s="10"/>
      <c r="CXG243" s="10"/>
      <c r="CXH243" s="10"/>
      <c r="CXI243" s="10"/>
      <c r="CXJ243" s="10"/>
      <c r="CXK243" s="10"/>
      <c r="CXL243" s="10"/>
      <c r="CXM243" s="10"/>
      <c r="CXN243" s="10"/>
      <c r="CXO243" s="10"/>
      <c r="CXP243" s="10"/>
      <c r="CXQ243" s="10"/>
      <c r="CXR243" s="10"/>
      <c r="CXS243" s="10"/>
      <c r="CXT243" s="10"/>
      <c r="CXU243" s="10"/>
      <c r="CXV243" s="10"/>
      <c r="CXW243" s="10"/>
      <c r="CXX243" s="10"/>
      <c r="CXY243" s="10"/>
      <c r="CXZ243" s="10"/>
      <c r="CYA243" s="10"/>
      <c r="CYB243" s="10"/>
      <c r="CYC243" s="10"/>
      <c r="CYD243" s="10"/>
      <c r="CYE243" s="10"/>
      <c r="CYF243" s="10"/>
      <c r="CYG243" s="10"/>
      <c r="CYH243" s="10"/>
      <c r="CYI243" s="10"/>
      <c r="CYJ243" s="10"/>
      <c r="CYK243" s="10"/>
      <c r="CYL243" s="10"/>
      <c r="CYM243" s="10"/>
      <c r="CYN243" s="10"/>
      <c r="CYO243" s="10"/>
      <c r="CYP243" s="10"/>
      <c r="CYQ243" s="10"/>
      <c r="CYR243" s="10"/>
      <c r="CYS243" s="10"/>
      <c r="CYT243" s="10"/>
      <c r="CYU243" s="10"/>
      <c r="CYV243" s="10"/>
      <c r="CYW243" s="10"/>
      <c r="CYX243" s="10"/>
      <c r="CYY243" s="10"/>
      <c r="CYZ243" s="10"/>
      <c r="CZA243" s="10"/>
      <c r="CZB243" s="10"/>
      <c r="CZC243" s="10"/>
      <c r="CZD243" s="10"/>
      <c r="CZE243" s="10"/>
      <c r="CZF243" s="10"/>
      <c r="CZG243" s="10"/>
      <c r="CZH243" s="10"/>
      <c r="CZI243" s="10"/>
      <c r="CZJ243" s="10"/>
      <c r="CZK243" s="10"/>
      <c r="CZL243" s="10"/>
      <c r="CZM243" s="10"/>
      <c r="CZN243" s="10"/>
      <c r="CZO243" s="10"/>
      <c r="CZP243" s="10"/>
      <c r="CZQ243" s="10"/>
      <c r="CZR243" s="10"/>
      <c r="CZS243" s="10"/>
      <c r="CZT243" s="10"/>
      <c r="CZU243" s="10"/>
      <c r="CZV243" s="10"/>
      <c r="CZW243" s="10"/>
      <c r="CZX243" s="10"/>
      <c r="CZY243" s="10"/>
      <c r="CZZ243" s="10"/>
      <c r="DAA243" s="10"/>
      <c r="DAB243" s="10"/>
      <c r="DAC243" s="10"/>
      <c r="DAD243" s="10"/>
      <c r="DAE243" s="10"/>
      <c r="DAF243" s="10"/>
      <c r="DAG243" s="10"/>
      <c r="DAH243" s="10"/>
      <c r="DAI243" s="10"/>
      <c r="DAJ243" s="10"/>
      <c r="DAK243" s="10"/>
      <c r="DAL243" s="10"/>
      <c r="DAM243" s="10"/>
      <c r="DAN243" s="10"/>
      <c r="DAO243" s="10"/>
      <c r="DAP243" s="10"/>
      <c r="DAQ243" s="10"/>
      <c r="DAR243" s="10"/>
      <c r="DAS243" s="10"/>
      <c r="DAT243" s="10"/>
      <c r="DAU243" s="10"/>
      <c r="DAV243" s="10"/>
      <c r="DAW243" s="10"/>
      <c r="DAX243" s="10"/>
      <c r="DAY243" s="10"/>
      <c r="DAZ243" s="10"/>
      <c r="DBA243" s="10"/>
      <c r="DBB243" s="10"/>
      <c r="DBC243" s="10"/>
      <c r="DBD243" s="10"/>
      <c r="DBE243" s="10"/>
      <c r="DBF243" s="10"/>
      <c r="DBG243" s="10"/>
      <c r="DBH243" s="10"/>
      <c r="DBI243" s="10"/>
      <c r="DBJ243" s="10"/>
      <c r="DBK243" s="10"/>
      <c r="DBL243" s="10"/>
      <c r="DBM243" s="10"/>
      <c r="DBN243" s="10"/>
      <c r="DBO243" s="10"/>
      <c r="DBP243" s="10"/>
      <c r="DBQ243" s="10"/>
      <c r="DBR243" s="10"/>
      <c r="DBS243" s="10"/>
      <c r="DBT243" s="10"/>
      <c r="DBU243" s="10"/>
      <c r="DBV243" s="10"/>
      <c r="DBW243" s="10"/>
      <c r="DBX243" s="10"/>
      <c r="DBY243" s="10"/>
      <c r="DBZ243" s="10"/>
      <c r="DCA243" s="10"/>
      <c r="DCB243" s="10"/>
      <c r="DCC243" s="10"/>
      <c r="DCD243" s="10"/>
      <c r="DCE243" s="10"/>
      <c r="DCF243" s="10"/>
      <c r="DCG243" s="10"/>
      <c r="DCH243" s="10"/>
      <c r="DCI243" s="10"/>
      <c r="DCJ243" s="10"/>
      <c r="DCK243" s="10"/>
      <c r="DCL243" s="10"/>
      <c r="DCM243" s="10"/>
      <c r="DCN243" s="10"/>
      <c r="DCO243" s="10"/>
      <c r="DCP243" s="10"/>
      <c r="DCQ243" s="10"/>
      <c r="DCR243" s="10"/>
      <c r="DCS243" s="10"/>
      <c r="DCT243" s="10"/>
      <c r="DCU243" s="10"/>
      <c r="DCV243" s="10"/>
      <c r="DCW243" s="10"/>
      <c r="DCX243" s="10"/>
      <c r="DCY243" s="10"/>
      <c r="DCZ243" s="10"/>
      <c r="DDA243" s="10"/>
      <c r="DDB243" s="10"/>
      <c r="DDC243" s="10"/>
      <c r="DDD243" s="10"/>
      <c r="DDE243" s="10"/>
      <c r="DDF243" s="10"/>
      <c r="DDG243" s="10"/>
      <c r="DDH243" s="10"/>
      <c r="DDI243" s="10"/>
      <c r="DDJ243" s="10"/>
      <c r="DDK243" s="10"/>
      <c r="DDL243" s="10"/>
      <c r="DDM243" s="10"/>
      <c r="DDN243" s="10"/>
      <c r="DDO243" s="10"/>
      <c r="DDP243" s="10"/>
      <c r="DDQ243" s="10"/>
      <c r="DDR243" s="10"/>
      <c r="DDS243" s="10"/>
      <c r="DDT243" s="10"/>
      <c r="DDU243" s="10"/>
      <c r="DDV243" s="10"/>
      <c r="DDW243" s="10"/>
      <c r="DDX243" s="10"/>
      <c r="DDY243" s="10"/>
      <c r="DDZ243" s="10"/>
      <c r="DEA243" s="10"/>
      <c r="DEB243" s="10"/>
      <c r="DEC243" s="10"/>
      <c r="DED243" s="10"/>
      <c r="DEE243" s="10"/>
      <c r="DEF243" s="10"/>
      <c r="DEG243" s="10"/>
      <c r="DEH243" s="10"/>
      <c r="DEI243" s="10"/>
      <c r="DEJ243" s="10"/>
      <c r="DEK243" s="10"/>
      <c r="DEL243" s="10"/>
      <c r="DEM243" s="10"/>
      <c r="DEN243" s="10"/>
      <c r="DEO243" s="10"/>
      <c r="DEP243" s="10"/>
      <c r="DEQ243" s="10"/>
      <c r="DER243" s="10"/>
      <c r="DES243" s="10"/>
      <c r="DET243" s="10"/>
      <c r="DEU243" s="10"/>
      <c r="DEV243" s="10"/>
      <c r="DEW243" s="10"/>
      <c r="DEX243" s="10"/>
      <c r="DEY243" s="10"/>
      <c r="DEZ243" s="10"/>
      <c r="DFA243" s="10"/>
      <c r="DFB243" s="10"/>
      <c r="DFC243" s="10"/>
      <c r="DFD243" s="10"/>
      <c r="DFE243" s="10"/>
      <c r="DFF243" s="10"/>
      <c r="DFG243" s="10"/>
      <c r="DFH243" s="10"/>
      <c r="DFI243" s="10"/>
      <c r="DFJ243" s="10"/>
      <c r="DFK243" s="10"/>
      <c r="DFL243" s="10"/>
      <c r="DFM243" s="10"/>
      <c r="DFN243" s="10"/>
      <c r="DFO243" s="10"/>
      <c r="DFP243" s="10"/>
      <c r="DFQ243" s="10"/>
      <c r="DFR243" s="10"/>
      <c r="DFS243" s="10"/>
      <c r="DFT243" s="10"/>
      <c r="DFU243" s="10"/>
      <c r="DFV243" s="10"/>
      <c r="DFW243" s="10"/>
      <c r="DFX243" s="10"/>
      <c r="DFY243" s="10"/>
      <c r="DFZ243" s="10"/>
      <c r="DGA243" s="10"/>
      <c r="DGB243" s="10"/>
      <c r="DGC243" s="10"/>
      <c r="DGD243" s="10"/>
      <c r="DGE243" s="10"/>
      <c r="DGF243" s="10"/>
      <c r="DGG243" s="10"/>
      <c r="DGH243" s="10"/>
      <c r="DGI243" s="10"/>
      <c r="DGJ243" s="10"/>
      <c r="DGK243" s="10"/>
      <c r="DGL243" s="10"/>
      <c r="DGM243" s="10"/>
      <c r="DGN243" s="10"/>
      <c r="DGO243" s="10"/>
      <c r="DGP243" s="10"/>
      <c r="DGQ243" s="10"/>
      <c r="DGR243" s="10"/>
      <c r="DGS243" s="10"/>
      <c r="DGT243" s="10"/>
      <c r="DGU243" s="10"/>
      <c r="DGV243" s="10"/>
      <c r="DGW243" s="10"/>
      <c r="DGX243" s="10"/>
      <c r="DGY243" s="10"/>
      <c r="DGZ243" s="10"/>
      <c r="DHA243" s="10"/>
      <c r="DHB243" s="10"/>
      <c r="DHC243" s="10"/>
      <c r="DHD243" s="10"/>
      <c r="DHE243" s="10"/>
      <c r="DHF243" s="10"/>
      <c r="DHG243" s="10"/>
      <c r="DHH243" s="10"/>
      <c r="DHI243" s="10"/>
      <c r="DHJ243" s="10"/>
      <c r="DHK243" s="10"/>
      <c r="DHL243" s="10"/>
      <c r="DHM243" s="10"/>
      <c r="DHN243" s="10"/>
      <c r="DHO243" s="10"/>
      <c r="DHP243" s="10"/>
      <c r="DHQ243" s="10"/>
      <c r="DHR243" s="10"/>
      <c r="DHS243" s="10"/>
      <c r="DHT243" s="10"/>
      <c r="DHU243" s="10"/>
      <c r="DHV243" s="10"/>
      <c r="DHW243" s="10"/>
      <c r="DHX243" s="10"/>
      <c r="DHY243" s="10"/>
      <c r="DHZ243" s="10"/>
      <c r="DIA243" s="10"/>
      <c r="DIB243" s="10"/>
      <c r="DIC243" s="10"/>
      <c r="DID243" s="10"/>
      <c r="DIE243" s="10"/>
      <c r="DIF243" s="10"/>
      <c r="DIG243" s="10"/>
      <c r="DIH243" s="10"/>
      <c r="DII243" s="10"/>
      <c r="DIJ243" s="10"/>
      <c r="DIK243" s="10"/>
      <c r="DIL243" s="10"/>
      <c r="DIM243" s="10"/>
      <c r="DIN243" s="10"/>
      <c r="DIO243" s="10"/>
      <c r="DIP243" s="10"/>
      <c r="DIQ243" s="10"/>
      <c r="DIR243" s="10"/>
      <c r="DIS243" s="10"/>
      <c r="DIT243" s="10"/>
      <c r="DIU243" s="10"/>
      <c r="DIV243" s="10"/>
      <c r="DIW243" s="10"/>
      <c r="DIX243" s="10"/>
      <c r="DIY243" s="10"/>
      <c r="DIZ243" s="10"/>
      <c r="DJA243" s="10"/>
      <c r="DJB243" s="10"/>
      <c r="DJC243" s="10"/>
      <c r="DJD243" s="10"/>
      <c r="DJE243" s="10"/>
      <c r="DJF243" s="10"/>
      <c r="DJG243" s="10"/>
      <c r="DJH243" s="10"/>
      <c r="DJI243" s="10"/>
      <c r="DJJ243" s="10"/>
      <c r="DJK243" s="10"/>
      <c r="DJL243" s="10"/>
      <c r="DJM243" s="10"/>
      <c r="DJN243" s="10"/>
      <c r="DJO243" s="10"/>
      <c r="DJP243" s="10"/>
      <c r="DJQ243" s="10"/>
      <c r="DJR243" s="10"/>
      <c r="DJS243" s="10"/>
      <c r="DJT243" s="10"/>
      <c r="DJU243" s="10"/>
      <c r="DJV243" s="10"/>
      <c r="DJW243" s="10"/>
      <c r="DJX243" s="10"/>
      <c r="DJY243" s="10"/>
      <c r="DJZ243" s="10"/>
      <c r="DKA243" s="10"/>
      <c r="DKB243" s="10"/>
      <c r="DKC243" s="10"/>
      <c r="DKD243" s="10"/>
      <c r="DKE243" s="10"/>
      <c r="DKF243" s="10"/>
      <c r="DKG243" s="10"/>
      <c r="DKH243" s="10"/>
      <c r="DKI243" s="10"/>
      <c r="DKJ243" s="10"/>
      <c r="DKK243" s="10"/>
      <c r="DKL243" s="10"/>
      <c r="DKM243" s="10"/>
      <c r="DKN243" s="10"/>
      <c r="DKO243" s="10"/>
      <c r="DKP243" s="10"/>
      <c r="DKQ243" s="10"/>
      <c r="DKR243" s="10"/>
      <c r="DKS243" s="10"/>
      <c r="DKT243" s="10"/>
      <c r="DKU243" s="10"/>
      <c r="DKV243" s="10"/>
      <c r="DKW243" s="10"/>
      <c r="DKX243" s="10"/>
      <c r="DKY243" s="10"/>
      <c r="DKZ243" s="10"/>
      <c r="DLA243" s="10"/>
      <c r="DLB243" s="10"/>
      <c r="DLC243" s="10"/>
      <c r="DLD243" s="10"/>
      <c r="DLE243" s="10"/>
      <c r="DLF243" s="10"/>
      <c r="DLG243" s="10"/>
      <c r="DLH243" s="10"/>
      <c r="DLI243" s="10"/>
      <c r="DLJ243" s="10"/>
      <c r="DLK243" s="10"/>
      <c r="DLL243" s="10"/>
      <c r="DLM243" s="10"/>
      <c r="DLN243" s="10"/>
      <c r="DLO243" s="10"/>
      <c r="DLP243" s="10"/>
      <c r="DLQ243" s="10"/>
      <c r="DLR243" s="10"/>
      <c r="DLS243" s="10"/>
      <c r="DLT243" s="10"/>
      <c r="DLU243" s="10"/>
      <c r="DLV243" s="10"/>
      <c r="DLW243" s="10"/>
      <c r="DLX243" s="10"/>
      <c r="DLY243" s="10"/>
      <c r="DLZ243" s="10"/>
      <c r="DMA243" s="10"/>
      <c r="DMB243" s="10"/>
      <c r="DMC243" s="10"/>
      <c r="DMD243" s="10"/>
      <c r="DME243" s="10"/>
      <c r="DMF243" s="10"/>
      <c r="DMG243" s="10"/>
      <c r="DMH243" s="10"/>
      <c r="DMI243" s="10"/>
      <c r="DMJ243" s="10"/>
      <c r="DMK243" s="10"/>
      <c r="DML243" s="10"/>
      <c r="DMM243" s="10"/>
      <c r="DMN243" s="10"/>
      <c r="DMO243" s="10"/>
      <c r="DMP243" s="10"/>
      <c r="DMQ243" s="10"/>
      <c r="DMR243" s="10"/>
      <c r="DMS243" s="10"/>
      <c r="DMT243" s="10"/>
      <c r="DMU243" s="10"/>
      <c r="DMV243" s="10"/>
      <c r="DMW243" s="10"/>
      <c r="DMX243" s="10"/>
      <c r="DMY243" s="10"/>
      <c r="DMZ243" s="10"/>
      <c r="DNA243" s="10"/>
      <c r="DNB243" s="10"/>
      <c r="DNC243" s="10"/>
      <c r="DND243" s="10"/>
      <c r="DNE243" s="10"/>
      <c r="DNF243" s="10"/>
      <c r="DNG243" s="10"/>
      <c r="DNH243" s="10"/>
      <c r="DNI243" s="10"/>
      <c r="DNJ243" s="10"/>
      <c r="DNK243" s="10"/>
      <c r="DNL243" s="10"/>
      <c r="DNM243" s="10"/>
      <c r="DNN243" s="10"/>
      <c r="DNO243" s="10"/>
      <c r="DNP243" s="10"/>
      <c r="DNQ243" s="10"/>
      <c r="DNR243" s="10"/>
      <c r="DNS243" s="10"/>
      <c r="DNT243" s="10"/>
      <c r="DNU243" s="10"/>
      <c r="DNV243" s="10"/>
      <c r="DNW243" s="10"/>
      <c r="DNX243" s="10"/>
      <c r="DNY243" s="10"/>
      <c r="DNZ243" s="10"/>
      <c r="DOA243" s="10"/>
      <c r="DOB243" s="10"/>
      <c r="DOC243" s="10"/>
      <c r="DOD243" s="10"/>
      <c r="DOE243" s="10"/>
      <c r="DOF243" s="10"/>
      <c r="DOG243" s="10"/>
      <c r="DOH243" s="10"/>
      <c r="DOI243" s="10"/>
      <c r="DOJ243" s="10"/>
      <c r="DOK243" s="10"/>
      <c r="DOL243" s="10"/>
      <c r="DOM243" s="10"/>
      <c r="DON243" s="10"/>
      <c r="DOO243" s="10"/>
      <c r="DOP243" s="10"/>
      <c r="DOQ243" s="10"/>
      <c r="DOR243" s="10"/>
      <c r="DOS243" s="10"/>
      <c r="DOT243" s="10"/>
      <c r="DOU243" s="10"/>
      <c r="DOV243" s="10"/>
      <c r="DOW243" s="10"/>
      <c r="DOX243" s="10"/>
      <c r="DOY243" s="10"/>
      <c r="DOZ243" s="10"/>
      <c r="DPA243" s="10"/>
      <c r="DPB243" s="10"/>
      <c r="DPC243" s="10"/>
      <c r="DPD243" s="10"/>
      <c r="DPE243" s="10"/>
      <c r="DPF243" s="10"/>
      <c r="DPG243" s="10"/>
      <c r="DPH243" s="10"/>
      <c r="DPI243" s="10"/>
      <c r="DPJ243" s="10"/>
      <c r="DPK243" s="10"/>
      <c r="DPL243" s="10"/>
      <c r="DPM243" s="10"/>
      <c r="DPN243" s="10"/>
      <c r="DPO243" s="10"/>
      <c r="DPP243" s="10"/>
      <c r="DPQ243" s="10"/>
      <c r="DPR243" s="10"/>
      <c r="DPS243" s="10"/>
      <c r="DPT243" s="10"/>
      <c r="DPU243" s="10"/>
      <c r="DPV243" s="10"/>
      <c r="DPW243" s="10"/>
      <c r="DPX243" s="10"/>
      <c r="DPY243" s="10"/>
      <c r="DPZ243" s="10"/>
      <c r="DQA243" s="10"/>
      <c r="DQB243" s="10"/>
      <c r="DQC243" s="10"/>
      <c r="DQD243" s="10"/>
      <c r="DQE243" s="10"/>
      <c r="DQF243" s="10"/>
      <c r="DQG243" s="10"/>
      <c r="DQH243" s="10"/>
      <c r="DQI243" s="10"/>
      <c r="DQJ243" s="10"/>
      <c r="DQK243" s="10"/>
      <c r="DQL243" s="10"/>
      <c r="DQM243" s="10"/>
      <c r="DQN243" s="10"/>
      <c r="DQO243" s="10"/>
      <c r="DQP243" s="10"/>
      <c r="DQQ243" s="10"/>
      <c r="DQR243" s="10"/>
      <c r="DQS243" s="10"/>
      <c r="DQT243" s="10"/>
      <c r="DQU243" s="10"/>
      <c r="DQV243" s="10"/>
      <c r="DQW243" s="10"/>
      <c r="DQX243" s="10"/>
      <c r="DQY243" s="10"/>
      <c r="DQZ243" s="10"/>
      <c r="DRA243" s="10"/>
      <c r="DRB243" s="10"/>
      <c r="DRC243" s="10"/>
      <c r="DRD243" s="10"/>
      <c r="DRE243" s="10"/>
      <c r="DRF243" s="10"/>
      <c r="DRG243" s="10"/>
      <c r="DRH243" s="10"/>
      <c r="DRI243" s="10"/>
      <c r="DRJ243" s="10"/>
      <c r="DRK243" s="10"/>
      <c r="DRL243" s="10"/>
      <c r="DRM243" s="10"/>
      <c r="DRN243" s="10"/>
      <c r="DRO243" s="10"/>
      <c r="DRP243" s="10"/>
      <c r="DRQ243" s="10"/>
      <c r="DRR243" s="10"/>
      <c r="DRS243" s="10"/>
      <c r="DRT243" s="10"/>
      <c r="DRU243" s="10"/>
      <c r="DRV243" s="10"/>
      <c r="DRW243" s="10"/>
      <c r="DRX243" s="10"/>
      <c r="DRY243" s="10"/>
      <c r="DRZ243" s="10"/>
      <c r="DSA243" s="10"/>
      <c r="DSB243" s="10"/>
      <c r="DSC243" s="10"/>
      <c r="DSD243" s="10"/>
      <c r="DSE243" s="10"/>
      <c r="DSF243" s="10"/>
      <c r="DSG243" s="10"/>
      <c r="DSH243" s="10"/>
      <c r="DSI243" s="10"/>
      <c r="DSJ243" s="10"/>
      <c r="DSK243" s="10"/>
      <c r="DSL243" s="10"/>
      <c r="DSM243" s="10"/>
      <c r="DSN243" s="10"/>
      <c r="DSO243" s="10"/>
      <c r="DSP243" s="10"/>
      <c r="DSQ243" s="10"/>
      <c r="DSR243" s="10"/>
      <c r="DSS243" s="10"/>
      <c r="DST243" s="10"/>
      <c r="DSU243" s="10"/>
      <c r="DSV243" s="10"/>
      <c r="DSW243" s="10"/>
      <c r="DSX243" s="10"/>
      <c r="DSY243" s="10"/>
      <c r="DSZ243" s="10"/>
      <c r="DTA243" s="10"/>
      <c r="DTB243" s="10"/>
      <c r="DTC243" s="10"/>
      <c r="DTD243" s="10"/>
      <c r="DTE243" s="10"/>
      <c r="DTF243" s="10"/>
      <c r="DTG243" s="10"/>
      <c r="DTH243" s="10"/>
      <c r="DTI243" s="10"/>
      <c r="DTJ243" s="10"/>
      <c r="DTK243" s="10"/>
      <c r="DTL243" s="10"/>
      <c r="DTM243" s="10"/>
      <c r="DTN243" s="10"/>
      <c r="DTO243" s="10"/>
      <c r="DTP243" s="10"/>
      <c r="DTQ243" s="10"/>
      <c r="DTR243" s="10"/>
      <c r="DTS243" s="10"/>
      <c r="DTT243" s="10"/>
      <c r="DTU243" s="10"/>
      <c r="DTV243" s="10"/>
      <c r="DTW243" s="10"/>
      <c r="DTX243" s="10"/>
      <c r="DTY243" s="10"/>
      <c r="DTZ243" s="10"/>
      <c r="DUA243" s="10"/>
      <c r="DUB243" s="10"/>
      <c r="DUC243" s="10"/>
      <c r="DUD243" s="10"/>
      <c r="DUE243" s="10"/>
      <c r="DUF243" s="10"/>
      <c r="DUG243" s="10"/>
      <c r="DUH243" s="10"/>
      <c r="DUI243" s="10"/>
      <c r="DUJ243" s="10"/>
      <c r="DUK243" s="10"/>
      <c r="DUL243" s="10"/>
      <c r="DUM243" s="10"/>
      <c r="DUN243" s="10"/>
      <c r="DUO243" s="10"/>
      <c r="DUP243" s="10"/>
      <c r="DUQ243" s="10"/>
      <c r="DUR243" s="10"/>
      <c r="DUS243" s="10"/>
      <c r="DUT243" s="10"/>
      <c r="DUU243" s="10"/>
      <c r="DUV243" s="10"/>
      <c r="DUW243" s="10"/>
      <c r="DUX243" s="10"/>
      <c r="DUY243" s="10"/>
      <c r="DUZ243" s="10"/>
      <c r="DVA243" s="10"/>
      <c r="DVB243" s="10"/>
      <c r="DVC243" s="10"/>
      <c r="DVD243" s="10"/>
      <c r="DVE243" s="10"/>
      <c r="DVF243" s="10"/>
      <c r="DVG243" s="10"/>
      <c r="DVH243" s="10"/>
      <c r="DVI243" s="10"/>
      <c r="DVJ243" s="10"/>
      <c r="DVK243" s="10"/>
      <c r="DVL243" s="10"/>
      <c r="DVM243" s="10"/>
      <c r="DVN243" s="10"/>
      <c r="DVO243" s="10"/>
      <c r="DVP243" s="10"/>
      <c r="DVQ243" s="10"/>
      <c r="DVR243" s="10"/>
      <c r="DVS243" s="10"/>
      <c r="DVT243" s="10"/>
      <c r="DVU243" s="10"/>
      <c r="DVV243" s="10"/>
      <c r="DVW243" s="10"/>
      <c r="DVX243" s="10"/>
      <c r="DVY243" s="10"/>
      <c r="DVZ243" s="10"/>
      <c r="DWA243" s="10"/>
      <c r="DWB243" s="10"/>
      <c r="DWC243" s="10"/>
      <c r="DWD243" s="10"/>
      <c r="DWE243" s="10"/>
      <c r="DWF243" s="10"/>
      <c r="DWG243" s="10"/>
      <c r="DWH243" s="10"/>
      <c r="DWI243" s="10"/>
      <c r="DWJ243" s="10"/>
      <c r="DWK243" s="10"/>
      <c r="DWL243" s="10"/>
      <c r="DWM243" s="10"/>
      <c r="DWN243" s="10"/>
      <c r="DWO243" s="10"/>
      <c r="DWP243" s="10"/>
      <c r="DWQ243" s="10"/>
      <c r="DWR243" s="10"/>
      <c r="DWS243" s="10"/>
      <c r="DWT243" s="10"/>
      <c r="DWU243" s="10"/>
      <c r="DWV243" s="10"/>
      <c r="DWW243" s="10"/>
      <c r="DWX243" s="10"/>
      <c r="DWY243" s="10"/>
      <c r="DWZ243" s="10"/>
      <c r="DXA243" s="10"/>
      <c r="DXB243" s="10"/>
      <c r="DXC243" s="10"/>
      <c r="DXD243" s="10"/>
      <c r="DXE243" s="10"/>
      <c r="DXF243" s="10"/>
      <c r="DXG243" s="10"/>
      <c r="DXH243" s="10"/>
      <c r="DXI243" s="10"/>
      <c r="DXJ243" s="10"/>
      <c r="DXK243" s="10"/>
      <c r="DXL243" s="10"/>
      <c r="DXM243" s="10"/>
      <c r="DXN243" s="10"/>
      <c r="DXO243" s="10"/>
      <c r="DXP243" s="10"/>
      <c r="DXQ243" s="10"/>
      <c r="DXR243" s="10"/>
      <c r="DXS243" s="10"/>
      <c r="DXT243" s="10"/>
      <c r="DXU243" s="10"/>
      <c r="DXV243" s="10"/>
      <c r="DXW243" s="10"/>
      <c r="DXX243" s="10"/>
      <c r="DXY243" s="10"/>
      <c r="DXZ243" s="10"/>
      <c r="DYA243" s="10"/>
      <c r="DYB243" s="10"/>
      <c r="DYC243" s="10"/>
      <c r="DYD243" s="10"/>
      <c r="DYE243" s="10"/>
      <c r="DYF243" s="10"/>
      <c r="DYG243" s="10"/>
      <c r="DYH243" s="10"/>
      <c r="DYI243" s="10"/>
      <c r="DYJ243" s="10"/>
      <c r="DYK243" s="10"/>
      <c r="DYL243" s="10"/>
      <c r="DYM243" s="10"/>
      <c r="DYN243" s="10"/>
      <c r="DYO243" s="10"/>
      <c r="DYP243" s="10"/>
      <c r="DYQ243" s="10"/>
      <c r="DYR243" s="10"/>
      <c r="DYS243" s="10"/>
      <c r="DYT243" s="10"/>
      <c r="DYU243" s="10"/>
      <c r="DYV243" s="10"/>
      <c r="DYW243" s="10"/>
      <c r="DYX243" s="10"/>
      <c r="DYY243" s="10"/>
      <c r="DYZ243" s="10"/>
      <c r="DZA243" s="10"/>
      <c r="DZB243" s="10"/>
      <c r="DZC243" s="10"/>
      <c r="DZD243" s="10"/>
      <c r="DZE243" s="10"/>
      <c r="DZF243" s="10"/>
      <c r="DZG243" s="10"/>
      <c r="DZH243" s="10"/>
      <c r="DZI243" s="10"/>
      <c r="DZJ243" s="10"/>
      <c r="DZK243" s="10"/>
      <c r="DZL243" s="10"/>
      <c r="DZM243" s="10"/>
      <c r="DZN243" s="10"/>
      <c r="DZO243" s="10"/>
      <c r="DZP243" s="10"/>
      <c r="DZQ243" s="10"/>
      <c r="DZR243" s="10"/>
      <c r="DZS243" s="10"/>
      <c r="DZT243" s="10"/>
      <c r="DZU243" s="10"/>
      <c r="DZV243" s="10"/>
      <c r="DZW243" s="10"/>
      <c r="DZX243" s="10"/>
      <c r="DZY243" s="10"/>
      <c r="DZZ243" s="10"/>
      <c r="EAA243" s="10"/>
      <c r="EAB243" s="10"/>
      <c r="EAC243" s="10"/>
      <c r="EAD243" s="10"/>
      <c r="EAE243" s="10"/>
      <c r="EAF243" s="10"/>
      <c r="EAG243" s="10"/>
      <c r="EAH243" s="10"/>
      <c r="EAI243" s="10"/>
      <c r="EAJ243" s="10"/>
      <c r="EAK243" s="10"/>
      <c r="EAL243" s="10"/>
      <c r="EAM243" s="10"/>
      <c r="EAN243" s="10"/>
      <c r="EAO243" s="10"/>
      <c r="EAP243" s="10"/>
      <c r="EAQ243" s="10"/>
      <c r="EAR243" s="10"/>
      <c r="EAS243" s="10"/>
      <c r="EAT243" s="10"/>
      <c r="EAU243" s="10"/>
      <c r="EAV243" s="10"/>
      <c r="EAW243" s="10"/>
      <c r="EAX243" s="10"/>
      <c r="EAY243" s="10"/>
      <c r="EAZ243" s="10"/>
      <c r="EBA243" s="10"/>
      <c r="EBB243" s="10"/>
      <c r="EBC243" s="10"/>
      <c r="EBD243" s="10"/>
      <c r="EBE243" s="10"/>
      <c r="EBF243" s="10"/>
      <c r="EBG243" s="10"/>
      <c r="EBH243" s="10"/>
      <c r="EBI243" s="10"/>
      <c r="EBJ243" s="10"/>
      <c r="EBK243" s="10"/>
      <c r="EBL243" s="10"/>
      <c r="EBM243" s="10"/>
      <c r="EBN243" s="10"/>
      <c r="EBO243" s="10"/>
      <c r="EBP243" s="10"/>
      <c r="EBQ243" s="10"/>
      <c r="EBR243" s="10"/>
      <c r="EBS243" s="10"/>
      <c r="EBT243" s="10"/>
      <c r="EBU243" s="10"/>
      <c r="EBV243" s="10"/>
      <c r="EBW243" s="10"/>
      <c r="EBX243" s="10"/>
      <c r="EBY243" s="10"/>
      <c r="EBZ243" s="10"/>
      <c r="ECA243" s="10"/>
      <c r="ECB243" s="10"/>
      <c r="ECC243" s="10"/>
      <c r="ECD243" s="10"/>
      <c r="ECE243" s="10"/>
      <c r="ECF243" s="10"/>
      <c r="ECG243" s="10"/>
      <c r="ECH243" s="10"/>
      <c r="ECI243" s="10"/>
      <c r="ECJ243" s="10"/>
      <c r="ECK243" s="10"/>
      <c r="ECL243" s="10"/>
      <c r="ECM243" s="10"/>
      <c r="ECN243" s="10"/>
      <c r="ECO243" s="10"/>
      <c r="ECP243" s="10"/>
      <c r="ECQ243" s="10"/>
      <c r="ECR243" s="10"/>
      <c r="ECS243" s="10"/>
      <c r="ECT243" s="10"/>
      <c r="ECU243" s="10"/>
      <c r="ECV243" s="10"/>
      <c r="ECW243" s="10"/>
      <c r="ECX243" s="10"/>
      <c r="ECY243" s="10"/>
      <c r="ECZ243" s="10"/>
      <c r="EDA243" s="10"/>
      <c r="EDB243" s="10"/>
      <c r="EDC243" s="10"/>
      <c r="EDD243" s="10"/>
      <c r="EDE243" s="10"/>
      <c r="EDF243" s="10"/>
      <c r="EDG243" s="10"/>
      <c r="EDH243" s="10"/>
      <c r="EDI243" s="10"/>
      <c r="EDJ243" s="10"/>
      <c r="EDK243" s="10"/>
      <c r="EDL243" s="10"/>
      <c r="EDM243" s="10"/>
      <c r="EDN243" s="10"/>
      <c r="EDO243" s="10"/>
      <c r="EDP243" s="10"/>
      <c r="EDQ243" s="10"/>
      <c r="EDR243" s="10"/>
      <c r="EDS243" s="10"/>
      <c r="EDT243" s="10"/>
      <c r="EDU243" s="10"/>
      <c r="EDV243" s="10"/>
      <c r="EDW243" s="10"/>
      <c r="EDX243" s="10"/>
      <c r="EDY243" s="10"/>
      <c r="EDZ243" s="10"/>
      <c r="EEA243" s="10"/>
      <c r="EEB243" s="10"/>
      <c r="EEC243" s="10"/>
      <c r="EED243" s="10"/>
      <c r="EEE243" s="10"/>
      <c r="EEF243" s="10"/>
      <c r="EEG243" s="10"/>
      <c r="EEH243" s="10"/>
      <c r="EEI243" s="10"/>
      <c r="EEJ243" s="10"/>
      <c r="EEK243" s="10"/>
      <c r="EEL243" s="10"/>
      <c r="EEM243" s="10"/>
      <c r="EEN243" s="10"/>
      <c r="EEO243" s="10"/>
      <c r="EEP243" s="10"/>
      <c r="EEQ243" s="10"/>
      <c r="EER243" s="10"/>
      <c r="EES243" s="10"/>
      <c r="EET243" s="10"/>
      <c r="EEU243" s="10"/>
      <c r="EEV243" s="10"/>
      <c r="EEW243" s="10"/>
      <c r="EEX243" s="10"/>
      <c r="EEY243" s="10"/>
      <c r="EEZ243" s="10"/>
      <c r="EFA243" s="10"/>
      <c r="EFB243" s="10"/>
      <c r="EFC243" s="10"/>
      <c r="EFD243" s="10"/>
      <c r="EFE243" s="10"/>
      <c r="EFF243" s="10"/>
      <c r="EFG243" s="10"/>
      <c r="EFH243" s="10"/>
      <c r="EFI243" s="10"/>
      <c r="EFJ243" s="10"/>
      <c r="EFK243" s="10"/>
      <c r="EFL243" s="10"/>
      <c r="EFM243" s="10"/>
      <c r="EFN243" s="10"/>
      <c r="EFO243" s="10"/>
      <c r="EFP243" s="10"/>
      <c r="EFQ243" s="10"/>
      <c r="EFR243" s="10"/>
      <c r="EFS243" s="10"/>
      <c r="EFT243" s="10"/>
      <c r="EFU243" s="10"/>
      <c r="EFV243" s="10"/>
      <c r="EFW243" s="10"/>
      <c r="EFX243" s="10"/>
      <c r="EFY243" s="10"/>
      <c r="EFZ243" s="10"/>
      <c r="EGA243" s="10"/>
      <c r="EGB243" s="10"/>
      <c r="EGC243" s="10"/>
      <c r="EGD243" s="10"/>
      <c r="EGE243" s="10"/>
      <c r="EGF243" s="10"/>
      <c r="EGG243" s="10"/>
      <c r="EGH243" s="10"/>
      <c r="EGI243" s="10"/>
      <c r="EGJ243" s="10"/>
      <c r="EGK243" s="10"/>
      <c r="EGL243" s="10"/>
      <c r="EGM243" s="10"/>
      <c r="EGN243" s="10"/>
      <c r="EGO243" s="10"/>
      <c r="EGP243" s="10"/>
      <c r="EGQ243" s="10"/>
      <c r="EGR243" s="10"/>
      <c r="EGS243" s="10"/>
      <c r="EGT243" s="10"/>
      <c r="EGU243" s="10"/>
      <c r="EGV243" s="10"/>
      <c r="EGW243" s="10"/>
      <c r="EGX243" s="10"/>
      <c r="EGY243" s="10"/>
      <c r="EGZ243" s="10"/>
      <c r="EHA243" s="10"/>
      <c r="EHB243" s="10"/>
      <c r="EHC243" s="10"/>
      <c r="EHD243" s="10"/>
      <c r="EHE243" s="10"/>
      <c r="EHF243" s="10"/>
      <c r="EHG243" s="10"/>
      <c r="EHH243" s="10"/>
      <c r="EHI243" s="10"/>
      <c r="EHJ243" s="10"/>
      <c r="EHK243" s="10"/>
      <c r="EHL243" s="10"/>
      <c r="EHM243" s="10"/>
      <c r="EHN243" s="10"/>
      <c r="EHO243" s="10"/>
      <c r="EHP243" s="10"/>
      <c r="EHQ243" s="10"/>
      <c r="EHR243" s="10"/>
      <c r="EHS243" s="10"/>
      <c r="EHT243" s="10"/>
      <c r="EHU243" s="10"/>
      <c r="EHV243" s="10"/>
      <c r="EHW243" s="10"/>
      <c r="EHX243" s="10"/>
      <c r="EHY243" s="10"/>
      <c r="EHZ243" s="10"/>
      <c r="EIA243" s="10"/>
      <c r="EIB243" s="10"/>
      <c r="EIC243" s="10"/>
      <c r="EID243" s="10"/>
      <c r="EIE243" s="10"/>
      <c r="EIF243" s="10"/>
      <c r="EIG243" s="10"/>
      <c r="EIH243" s="10"/>
      <c r="EII243" s="10"/>
      <c r="EIJ243" s="10"/>
      <c r="EIK243" s="10"/>
      <c r="EIL243" s="10"/>
      <c r="EIM243" s="10"/>
      <c r="EIN243" s="10"/>
      <c r="EIO243" s="10"/>
      <c r="EIP243" s="10"/>
      <c r="EIQ243" s="10"/>
      <c r="EIR243" s="10"/>
      <c r="EIS243" s="10"/>
      <c r="EIT243" s="10"/>
      <c r="EIU243" s="10"/>
      <c r="EIV243" s="10"/>
      <c r="EIW243" s="10"/>
      <c r="EIX243" s="10"/>
      <c r="EIY243" s="10"/>
      <c r="EIZ243" s="10"/>
      <c r="EJA243" s="10"/>
      <c r="EJB243" s="10"/>
      <c r="EJC243" s="10"/>
      <c r="EJD243" s="10"/>
      <c r="EJE243" s="10"/>
      <c r="EJF243" s="10"/>
      <c r="EJG243" s="10"/>
      <c r="EJH243" s="10"/>
      <c r="EJI243" s="10"/>
      <c r="EJJ243" s="10"/>
      <c r="EJK243" s="10"/>
      <c r="EJL243" s="10"/>
      <c r="EJM243" s="10"/>
      <c r="EJN243" s="10"/>
      <c r="EJO243" s="10"/>
      <c r="EJP243" s="10"/>
      <c r="EJQ243" s="10"/>
      <c r="EJR243" s="10"/>
      <c r="EJS243" s="10"/>
      <c r="EJT243" s="10"/>
      <c r="EJU243" s="10"/>
      <c r="EJV243" s="10"/>
      <c r="EJW243" s="10"/>
      <c r="EJX243" s="10"/>
      <c r="EJY243" s="10"/>
      <c r="EJZ243" s="10"/>
      <c r="EKA243" s="10"/>
      <c r="EKB243" s="10"/>
      <c r="EKC243" s="10"/>
      <c r="EKD243" s="10"/>
      <c r="EKE243" s="10"/>
      <c r="EKF243" s="10"/>
      <c r="EKG243" s="10"/>
      <c r="EKH243" s="10"/>
      <c r="EKI243" s="10"/>
      <c r="EKJ243" s="10"/>
      <c r="EKK243" s="10"/>
      <c r="EKL243" s="10"/>
      <c r="EKM243" s="10"/>
      <c r="EKN243" s="10"/>
      <c r="EKO243" s="10"/>
      <c r="EKP243" s="10"/>
      <c r="EKQ243" s="10"/>
      <c r="EKR243" s="10"/>
      <c r="EKS243" s="10"/>
      <c r="EKT243" s="10"/>
      <c r="EKU243" s="10"/>
      <c r="EKV243" s="10"/>
      <c r="EKW243" s="10"/>
      <c r="EKX243" s="10"/>
      <c r="EKY243" s="10"/>
      <c r="EKZ243" s="10"/>
      <c r="ELA243" s="10"/>
      <c r="ELB243" s="10"/>
      <c r="ELC243" s="10"/>
      <c r="ELD243" s="10"/>
      <c r="ELE243" s="10"/>
      <c r="ELF243" s="10"/>
      <c r="ELG243" s="10"/>
      <c r="ELH243" s="10"/>
      <c r="ELI243" s="10"/>
      <c r="ELJ243" s="10"/>
      <c r="ELK243" s="10"/>
      <c r="ELL243" s="10"/>
      <c r="ELM243" s="10"/>
      <c r="ELN243" s="10"/>
      <c r="ELO243" s="10"/>
      <c r="ELP243" s="10"/>
      <c r="ELQ243" s="10"/>
      <c r="ELR243" s="10"/>
      <c r="ELS243" s="10"/>
      <c r="ELT243" s="10"/>
      <c r="ELU243" s="10"/>
      <c r="ELV243" s="10"/>
      <c r="ELW243" s="10"/>
      <c r="ELX243" s="10"/>
      <c r="ELY243" s="10"/>
      <c r="ELZ243" s="10"/>
      <c r="EMA243" s="10"/>
      <c r="EMB243" s="10"/>
      <c r="EMC243" s="10"/>
      <c r="EMD243" s="10"/>
      <c r="EME243" s="10"/>
      <c r="EMF243" s="10"/>
      <c r="EMG243" s="10"/>
      <c r="EMH243" s="10"/>
      <c r="EMI243" s="10"/>
      <c r="EMJ243" s="10"/>
      <c r="EMK243" s="10"/>
      <c r="EML243" s="10"/>
      <c r="EMM243" s="10"/>
      <c r="EMN243" s="10"/>
      <c r="EMO243" s="10"/>
      <c r="EMP243" s="10"/>
      <c r="EMQ243" s="10"/>
      <c r="EMR243" s="10"/>
      <c r="EMS243" s="10"/>
      <c r="EMT243" s="10"/>
      <c r="EMU243" s="10"/>
      <c r="EMV243" s="10"/>
      <c r="EMW243" s="10"/>
      <c r="EMX243" s="10"/>
      <c r="EMY243" s="10"/>
      <c r="EMZ243" s="10"/>
      <c r="ENA243" s="10"/>
      <c r="ENB243" s="10"/>
      <c r="ENC243" s="10"/>
      <c r="END243" s="10"/>
      <c r="ENE243" s="10"/>
      <c r="ENF243" s="10"/>
      <c r="ENG243" s="10"/>
      <c r="ENH243" s="10"/>
      <c r="ENI243" s="10"/>
      <c r="ENJ243" s="10"/>
      <c r="ENK243" s="10"/>
      <c r="ENL243" s="10"/>
      <c r="ENM243" s="10"/>
      <c r="ENN243" s="10"/>
      <c r="ENO243" s="10"/>
      <c r="ENP243" s="10"/>
      <c r="ENQ243" s="10"/>
      <c r="ENR243" s="10"/>
      <c r="ENS243" s="10"/>
      <c r="ENT243" s="10"/>
      <c r="ENU243" s="10"/>
      <c r="ENV243" s="10"/>
      <c r="ENW243" s="10"/>
      <c r="ENX243" s="10"/>
      <c r="ENY243" s="10"/>
      <c r="ENZ243" s="10"/>
      <c r="EOA243" s="10"/>
      <c r="EOB243" s="10"/>
      <c r="EOC243" s="10"/>
      <c r="EOD243" s="10"/>
      <c r="EOE243" s="10"/>
      <c r="EOF243" s="10"/>
      <c r="EOG243" s="10"/>
      <c r="EOH243" s="10"/>
      <c r="EOI243" s="10"/>
      <c r="EOJ243" s="10"/>
      <c r="EOK243" s="10"/>
      <c r="EOL243" s="10"/>
      <c r="EOM243" s="10"/>
      <c r="EON243" s="10"/>
      <c r="EOO243" s="10"/>
      <c r="EOP243" s="10"/>
      <c r="EOQ243" s="10"/>
      <c r="EOR243" s="10"/>
      <c r="EOS243" s="10"/>
      <c r="EOT243" s="10"/>
      <c r="EOU243" s="10"/>
      <c r="EOV243" s="10"/>
      <c r="EOW243" s="10"/>
      <c r="EOX243" s="10"/>
      <c r="EOY243" s="10"/>
      <c r="EOZ243" s="10"/>
      <c r="EPA243" s="10"/>
      <c r="EPB243" s="10"/>
      <c r="EPC243" s="10"/>
      <c r="EPD243" s="10"/>
      <c r="EPE243" s="10"/>
      <c r="EPF243" s="10"/>
      <c r="EPG243" s="10"/>
      <c r="EPH243" s="10"/>
      <c r="EPI243" s="10"/>
      <c r="EPJ243" s="10"/>
      <c r="EPK243" s="10"/>
      <c r="EPL243" s="10"/>
      <c r="EPM243" s="10"/>
      <c r="EPN243" s="10"/>
      <c r="EPO243" s="10"/>
      <c r="EPP243" s="10"/>
      <c r="EPQ243" s="10"/>
      <c r="EPR243" s="10"/>
      <c r="EPS243" s="10"/>
      <c r="EPT243" s="10"/>
      <c r="EPU243" s="10"/>
      <c r="EPV243" s="10"/>
      <c r="EPW243" s="10"/>
      <c r="EPX243" s="10"/>
      <c r="EPY243" s="10"/>
      <c r="EPZ243" s="10"/>
      <c r="EQA243" s="10"/>
      <c r="EQB243" s="10"/>
      <c r="EQC243" s="10"/>
      <c r="EQD243" s="10"/>
      <c r="EQE243" s="10"/>
      <c r="EQF243" s="10"/>
      <c r="EQG243" s="10"/>
      <c r="EQH243" s="10"/>
      <c r="EQI243" s="10"/>
      <c r="EQJ243" s="10"/>
      <c r="EQK243" s="10"/>
      <c r="EQL243" s="10"/>
      <c r="EQM243" s="10"/>
      <c r="EQN243" s="10"/>
      <c r="EQO243" s="10"/>
      <c r="EQP243" s="10"/>
      <c r="EQQ243" s="10"/>
      <c r="EQR243" s="10"/>
      <c r="EQS243" s="10"/>
      <c r="EQT243" s="10"/>
      <c r="EQU243" s="10"/>
      <c r="EQV243" s="10"/>
      <c r="EQW243" s="10"/>
      <c r="EQX243" s="10"/>
      <c r="EQY243" s="10"/>
      <c r="EQZ243" s="10"/>
      <c r="ERA243" s="10"/>
      <c r="ERB243" s="10"/>
      <c r="ERC243" s="10"/>
      <c r="ERD243" s="10"/>
      <c r="ERE243" s="10"/>
      <c r="ERF243" s="10"/>
      <c r="ERG243" s="10"/>
      <c r="ERH243" s="10"/>
      <c r="ERI243" s="10"/>
      <c r="ERJ243" s="10"/>
      <c r="ERK243" s="10"/>
      <c r="ERL243" s="10"/>
      <c r="ERM243" s="10"/>
      <c r="ERN243" s="10"/>
      <c r="ERO243" s="10"/>
      <c r="ERP243" s="10"/>
      <c r="ERQ243" s="10"/>
      <c r="ERR243" s="10"/>
      <c r="ERS243" s="10"/>
      <c r="ERT243" s="10"/>
      <c r="ERU243" s="10"/>
      <c r="ERV243" s="10"/>
      <c r="ERW243" s="10"/>
      <c r="ERX243" s="10"/>
      <c r="ERY243" s="10"/>
      <c r="ERZ243" s="10"/>
      <c r="ESA243" s="10"/>
      <c r="ESB243" s="10"/>
      <c r="ESC243" s="10"/>
      <c r="ESD243" s="10"/>
      <c r="ESE243" s="10"/>
      <c r="ESF243" s="10"/>
      <c r="ESG243" s="10"/>
      <c r="ESH243" s="10"/>
      <c r="ESI243" s="10"/>
      <c r="ESJ243" s="10"/>
      <c r="ESK243" s="10"/>
      <c r="ESL243" s="10"/>
      <c r="ESM243" s="10"/>
      <c r="ESN243" s="10"/>
      <c r="ESO243" s="10"/>
      <c r="ESP243" s="10"/>
      <c r="ESQ243" s="10"/>
      <c r="ESR243" s="10"/>
      <c r="ESS243" s="10"/>
      <c r="EST243" s="10"/>
      <c r="ESU243" s="10"/>
      <c r="ESV243" s="10"/>
      <c r="ESW243" s="10"/>
      <c r="ESX243" s="10"/>
      <c r="ESY243" s="10"/>
      <c r="ESZ243" s="10"/>
      <c r="ETA243" s="10"/>
      <c r="ETB243" s="10"/>
      <c r="ETC243" s="10"/>
      <c r="ETD243" s="10"/>
      <c r="ETE243" s="10"/>
      <c r="ETF243" s="10"/>
      <c r="ETG243" s="10"/>
      <c r="ETH243" s="10"/>
      <c r="ETI243" s="10"/>
      <c r="ETJ243" s="10"/>
      <c r="ETK243" s="10"/>
      <c r="ETL243" s="10"/>
      <c r="ETM243" s="10"/>
      <c r="ETN243" s="10"/>
      <c r="ETO243" s="10"/>
      <c r="ETP243" s="10"/>
      <c r="ETQ243" s="10"/>
      <c r="ETR243" s="10"/>
      <c r="ETS243" s="10"/>
      <c r="ETT243" s="10"/>
      <c r="ETU243" s="10"/>
      <c r="ETV243" s="10"/>
      <c r="ETW243" s="10"/>
      <c r="ETX243" s="10"/>
      <c r="ETY243" s="10"/>
      <c r="ETZ243" s="10"/>
      <c r="EUA243" s="10"/>
      <c r="EUB243" s="10"/>
      <c r="EUC243" s="10"/>
      <c r="EUD243" s="10"/>
      <c r="EUE243" s="10"/>
      <c r="EUF243" s="10"/>
      <c r="EUG243" s="10"/>
      <c r="EUH243" s="10"/>
      <c r="EUI243" s="10"/>
      <c r="EUJ243" s="10"/>
      <c r="EUK243" s="10"/>
      <c r="EUL243" s="10"/>
      <c r="EUM243" s="10"/>
      <c r="EUN243" s="10"/>
      <c r="EUO243" s="10"/>
      <c r="EUP243" s="10"/>
      <c r="EUQ243" s="10"/>
      <c r="EUR243" s="10"/>
      <c r="EUS243" s="10"/>
      <c r="EUT243" s="10"/>
      <c r="EUU243" s="10"/>
      <c r="EUV243" s="10"/>
      <c r="EUW243" s="10"/>
      <c r="EUX243" s="10"/>
      <c r="EUY243" s="10"/>
      <c r="EUZ243" s="10"/>
      <c r="EVA243" s="10"/>
      <c r="EVB243" s="10"/>
      <c r="EVC243" s="10"/>
      <c r="EVD243" s="10"/>
      <c r="EVE243" s="10"/>
      <c r="EVF243" s="10"/>
      <c r="EVG243" s="10"/>
      <c r="EVH243" s="10"/>
      <c r="EVI243" s="10"/>
      <c r="EVJ243" s="10"/>
      <c r="EVK243" s="10"/>
      <c r="EVL243" s="10"/>
      <c r="EVM243" s="10"/>
      <c r="EVN243" s="10"/>
      <c r="EVO243" s="10"/>
      <c r="EVP243" s="10"/>
      <c r="EVQ243" s="10"/>
      <c r="EVR243" s="10"/>
      <c r="EVS243" s="10"/>
      <c r="EVT243" s="10"/>
      <c r="EVU243" s="10"/>
      <c r="EVV243" s="10"/>
      <c r="EVW243" s="10"/>
      <c r="EVX243" s="10"/>
      <c r="EVY243" s="10"/>
      <c r="EVZ243" s="10"/>
      <c r="EWA243" s="10"/>
      <c r="EWB243" s="10"/>
      <c r="EWC243" s="10"/>
      <c r="EWD243" s="10"/>
      <c r="EWE243" s="10"/>
      <c r="EWF243" s="10"/>
      <c r="EWG243" s="10"/>
      <c r="EWH243" s="10"/>
      <c r="EWI243" s="10"/>
      <c r="EWJ243" s="10"/>
      <c r="EWK243" s="10"/>
      <c r="EWL243" s="10"/>
      <c r="EWM243" s="10"/>
      <c r="EWN243" s="10"/>
      <c r="EWO243" s="10"/>
      <c r="EWP243" s="10"/>
      <c r="EWQ243" s="10"/>
      <c r="EWR243" s="10"/>
      <c r="EWS243" s="10"/>
      <c r="EWT243" s="10"/>
      <c r="EWU243" s="10"/>
      <c r="EWV243" s="10"/>
      <c r="EWW243" s="10"/>
      <c r="EWX243" s="10"/>
      <c r="EWY243" s="10"/>
      <c r="EWZ243" s="10"/>
      <c r="EXA243" s="10"/>
      <c r="EXB243" s="10"/>
      <c r="EXC243" s="10"/>
      <c r="EXD243" s="10"/>
      <c r="EXE243" s="10"/>
      <c r="EXF243" s="10"/>
      <c r="EXG243" s="10"/>
      <c r="EXH243" s="10"/>
      <c r="EXI243" s="10"/>
      <c r="EXJ243" s="10"/>
      <c r="EXK243" s="10"/>
      <c r="EXL243" s="10"/>
      <c r="EXM243" s="10"/>
      <c r="EXN243" s="10"/>
      <c r="EXO243" s="10"/>
      <c r="EXP243" s="10"/>
      <c r="EXQ243" s="10"/>
      <c r="EXR243" s="10"/>
      <c r="EXS243" s="10"/>
      <c r="EXT243" s="10"/>
      <c r="EXU243" s="10"/>
      <c r="EXV243" s="10"/>
      <c r="EXW243" s="10"/>
      <c r="EXX243" s="10"/>
      <c r="EXY243" s="10"/>
      <c r="EXZ243" s="10"/>
      <c r="EYA243" s="10"/>
      <c r="EYB243" s="10"/>
      <c r="EYC243" s="10"/>
      <c r="EYD243" s="10"/>
      <c r="EYE243" s="10"/>
      <c r="EYF243" s="10"/>
      <c r="EYG243" s="10"/>
      <c r="EYH243" s="10"/>
      <c r="EYI243" s="10"/>
      <c r="EYJ243" s="10"/>
      <c r="EYK243" s="10"/>
      <c r="EYL243" s="10"/>
      <c r="EYM243" s="10"/>
      <c r="EYN243" s="10"/>
      <c r="EYO243" s="10"/>
      <c r="EYP243" s="10"/>
      <c r="EYQ243" s="10"/>
      <c r="EYR243" s="10"/>
      <c r="EYS243" s="10"/>
      <c r="EYT243" s="10"/>
      <c r="EYU243" s="10"/>
      <c r="EYV243" s="10"/>
      <c r="EYW243" s="10"/>
      <c r="EYX243" s="10"/>
      <c r="EYY243" s="10"/>
      <c r="EYZ243" s="10"/>
      <c r="EZA243" s="10"/>
      <c r="EZB243" s="10"/>
      <c r="EZC243" s="10"/>
      <c r="EZD243" s="10"/>
      <c r="EZE243" s="10"/>
      <c r="EZF243" s="10"/>
      <c r="EZG243" s="10"/>
      <c r="EZH243" s="10"/>
      <c r="EZI243" s="10"/>
      <c r="EZJ243" s="10"/>
      <c r="EZK243" s="10"/>
      <c r="EZL243" s="10"/>
      <c r="EZM243" s="10"/>
      <c r="EZN243" s="10"/>
      <c r="EZO243" s="10"/>
      <c r="EZP243" s="10"/>
      <c r="EZQ243" s="10"/>
      <c r="EZR243" s="10"/>
      <c r="EZS243" s="10"/>
      <c r="EZT243" s="10"/>
      <c r="EZU243" s="10"/>
      <c r="EZV243" s="10"/>
      <c r="EZW243" s="10"/>
      <c r="EZX243" s="10"/>
      <c r="EZY243" s="10"/>
      <c r="EZZ243" s="10"/>
      <c r="FAA243" s="10"/>
      <c r="FAB243" s="10"/>
      <c r="FAC243" s="10"/>
      <c r="FAD243" s="10"/>
      <c r="FAE243" s="10"/>
      <c r="FAF243" s="10"/>
      <c r="FAG243" s="10"/>
      <c r="FAH243" s="10"/>
      <c r="FAI243" s="10"/>
      <c r="FAJ243" s="10"/>
      <c r="FAK243" s="10"/>
      <c r="FAL243" s="10"/>
      <c r="FAM243" s="10"/>
      <c r="FAN243" s="10"/>
      <c r="FAO243" s="10"/>
      <c r="FAP243" s="10"/>
      <c r="FAQ243" s="10"/>
      <c r="FAR243" s="10"/>
      <c r="FAS243" s="10"/>
      <c r="FAT243" s="10"/>
      <c r="FAU243" s="10"/>
      <c r="FAV243" s="10"/>
      <c r="FAW243" s="10"/>
      <c r="FAX243" s="10"/>
      <c r="FAY243" s="10"/>
      <c r="FAZ243" s="10"/>
      <c r="FBA243" s="10"/>
      <c r="FBB243" s="10"/>
      <c r="FBC243" s="10"/>
      <c r="FBD243" s="10"/>
      <c r="FBE243" s="10"/>
      <c r="FBF243" s="10"/>
      <c r="FBG243" s="10"/>
      <c r="FBH243" s="10"/>
      <c r="FBI243" s="10"/>
      <c r="FBJ243" s="10"/>
      <c r="FBK243" s="10"/>
      <c r="FBL243" s="10"/>
      <c r="FBM243" s="10"/>
      <c r="FBN243" s="10"/>
      <c r="FBO243" s="10"/>
      <c r="FBP243" s="10"/>
      <c r="FBQ243" s="10"/>
      <c r="FBR243" s="10"/>
      <c r="FBS243" s="10"/>
      <c r="FBT243" s="10"/>
      <c r="FBU243" s="10"/>
      <c r="FBV243" s="10"/>
      <c r="FBW243" s="10"/>
      <c r="FBX243" s="10"/>
      <c r="FBY243" s="10"/>
      <c r="FBZ243" s="10"/>
      <c r="FCA243" s="10"/>
      <c r="FCB243" s="10"/>
      <c r="FCC243" s="10"/>
      <c r="FCD243" s="10"/>
      <c r="FCE243" s="10"/>
      <c r="FCF243" s="10"/>
      <c r="FCG243" s="10"/>
      <c r="FCH243" s="10"/>
      <c r="FCI243" s="10"/>
      <c r="FCJ243" s="10"/>
      <c r="FCK243" s="10"/>
      <c r="FCL243" s="10"/>
      <c r="FCM243" s="10"/>
      <c r="FCN243" s="10"/>
      <c r="FCO243" s="10"/>
      <c r="FCP243" s="10"/>
      <c r="FCQ243" s="10"/>
      <c r="FCR243" s="10"/>
      <c r="FCS243" s="10"/>
      <c r="FCT243" s="10"/>
      <c r="FCU243" s="10"/>
      <c r="FCV243" s="10"/>
      <c r="FCW243" s="10"/>
      <c r="FCX243" s="10"/>
      <c r="FCY243" s="10"/>
      <c r="FCZ243" s="10"/>
      <c r="FDA243" s="10"/>
      <c r="FDB243" s="10"/>
      <c r="FDC243" s="10"/>
      <c r="FDD243" s="10"/>
      <c r="FDE243" s="10"/>
      <c r="FDF243" s="10"/>
      <c r="FDG243" s="10"/>
      <c r="FDH243" s="10"/>
      <c r="FDI243" s="10"/>
      <c r="FDJ243" s="10"/>
      <c r="FDK243" s="10"/>
      <c r="FDL243" s="10"/>
      <c r="FDM243" s="10"/>
      <c r="FDN243" s="10"/>
      <c r="FDO243" s="10"/>
      <c r="FDP243" s="10"/>
      <c r="FDQ243" s="10"/>
      <c r="FDR243" s="10"/>
      <c r="FDS243" s="10"/>
      <c r="FDT243" s="10"/>
      <c r="FDU243" s="10"/>
      <c r="FDV243" s="10"/>
      <c r="FDW243" s="10"/>
      <c r="FDX243" s="10"/>
      <c r="FDY243" s="10"/>
      <c r="FDZ243" s="10"/>
      <c r="FEA243" s="10"/>
      <c r="FEB243" s="10"/>
      <c r="FEC243" s="10"/>
      <c r="FED243" s="10"/>
      <c r="FEE243" s="10"/>
      <c r="FEF243" s="10"/>
      <c r="FEG243" s="10"/>
      <c r="FEH243" s="10"/>
      <c r="FEI243" s="10"/>
      <c r="FEJ243" s="10"/>
      <c r="FEK243" s="10"/>
      <c r="FEL243" s="10"/>
      <c r="FEM243" s="10"/>
      <c r="FEN243" s="10"/>
      <c r="FEO243" s="10"/>
      <c r="FEP243" s="10"/>
      <c r="FEQ243" s="10"/>
      <c r="FER243" s="10"/>
      <c r="FES243" s="10"/>
      <c r="FET243" s="10"/>
      <c r="FEU243" s="10"/>
      <c r="FEV243" s="10"/>
      <c r="FEW243" s="10"/>
      <c r="FEX243" s="10"/>
      <c r="FEY243" s="10"/>
      <c r="FEZ243" s="10"/>
      <c r="FFA243" s="10"/>
      <c r="FFB243" s="10"/>
      <c r="FFC243" s="10"/>
      <c r="FFD243" s="10"/>
      <c r="FFE243" s="10"/>
      <c r="FFF243" s="10"/>
      <c r="FFG243" s="10"/>
      <c r="FFH243" s="10"/>
      <c r="FFI243" s="10"/>
      <c r="FFJ243" s="10"/>
      <c r="FFK243" s="10"/>
      <c r="FFL243" s="10"/>
      <c r="FFM243" s="10"/>
      <c r="FFN243" s="10"/>
      <c r="FFO243" s="10"/>
      <c r="FFP243" s="10"/>
      <c r="FFQ243" s="10"/>
      <c r="FFR243" s="10"/>
      <c r="FFS243" s="10"/>
      <c r="FFT243" s="10"/>
      <c r="FFU243" s="10"/>
      <c r="FFV243" s="10"/>
      <c r="FFW243" s="10"/>
      <c r="FFX243" s="10"/>
      <c r="FFY243" s="10"/>
      <c r="FFZ243" s="10"/>
      <c r="FGA243" s="10"/>
      <c r="FGB243" s="10"/>
      <c r="FGC243" s="10"/>
      <c r="FGD243" s="10"/>
      <c r="FGE243" s="10"/>
      <c r="FGF243" s="10"/>
      <c r="FGG243" s="10"/>
      <c r="FGH243" s="10"/>
      <c r="FGI243" s="10"/>
      <c r="FGJ243" s="10"/>
      <c r="FGK243" s="10"/>
      <c r="FGL243" s="10"/>
      <c r="FGM243" s="10"/>
      <c r="FGN243" s="10"/>
      <c r="FGO243" s="10"/>
      <c r="FGP243" s="10"/>
      <c r="FGQ243" s="10"/>
      <c r="FGR243" s="10"/>
      <c r="FGS243" s="10"/>
      <c r="FGT243" s="10"/>
      <c r="FGU243" s="10"/>
      <c r="FGV243" s="10"/>
      <c r="FGW243" s="10"/>
      <c r="FGX243" s="10"/>
      <c r="FGY243" s="10"/>
      <c r="FGZ243" s="10"/>
      <c r="FHA243" s="10"/>
      <c r="FHB243" s="10"/>
      <c r="FHC243" s="10"/>
      <c r="FHD243" s="10"/>
      <c r="FHE243" s="10"/>
      <c r="FHF243" s="10"/>
      <c r="FHG243" s="10"/>
      <c r="FHH243" s="10"/>
      <c r="FHI243" s="10"/>
      <c r="FHJ243" s="10"/>
      <c r="FHK243" s="10"/>
      <c r="FHL243" s="10"/>
      <c r="FHM243" s="10"/>
      <c r="FHN243" s="10"/>
      <c r="FHO243" s="10"/>
      <c r="FHP243" s="10"/>
      <c r="FHQ243" s="10"/>
      <c r="FHR243" s="10"/>
      <c r="FHS243" s="10"/>
      <c r="FHT243" s="10"/>
      <c r="FHU243" s="10"/>
      <c r="FHV243" s="10"/>
      <c r="FHW243" s="10"/>
      <c r="FHX243" s="10"/>
      <c r="FHY243" s="10"/>
      <c r="FHZ243" s="10"/>
      <c r="FIA243" s="10"/>
      <c r="FIB243" s="10"/>
      <c r="FIC243" s="10"/>
      <c r="FID243" s="10"/>
      <c r="FIE243" s="10"/>
      <c r="FIF243" s="10"/>
      <c r="FIG243" s="10"/>
      <c r="FIH243" s="10"/>
      <c r="FII243" s="10"/>
      <c r="FIJ243" s="10"/>
      <c r="FIK243" s="10"/>
      <c r="FIL243" s="10"/>
      <c r="FIM243" s="10"/>
      <c r="FIN243" s="10"/>
      <c r="FIO243" s="10"/>
      <c r="FIP243" s="10"/>
      <c r="FIQ243" s="10"/>
      <c r="FIR243" s="10"/>
      <c r="FIS243" s="10"/>
      <c r="FIT243" s="10"/>
      <c r="FIU243" s="10"/>
      <c r="FIV243" s="10"/>
      <c r="FIW243" s="10"/>
      <c r="FIX243" s="10"/>
      <c r="FIY243" s="10"/>
      <c r="FIZ243" s="10"/>
      <c r="FJA243" s="10"/>
      <c r="FJB243" s="10"/>
      <c r="FJC243" s="10"/>
      <c r="FJD243" s="10"/>
      <c r="FJE243" s="10"/>
      <c r="FJF243" s="10"/>
      <c r="FJG243" s="10"/>
      <c r="FJH243" s="10"/>
      <c r="FJI243" s="10"/>
      <c r="FJJ243" s="10"/>
      <c r="FJK243" s="10"/>
      <c r="FJL243" s="10"/>
      <c r="FJM243" s="10"/>
      <c r="FJN243" s="10"/>
      <c r="FJO243" s="10"/>
      <c r="FJP243" s="10"/>
      <c r="FJQ243" s="10"/>
      <c r="FJR243" s="10"/>
      <c r="FJS243" s="10"/>
      <c r="FJT243" s="10"/>
      <c r="FJU243" s="10"/>
      <c r="FJV243" s="10"/>
      <c r="FJW243" s="10"/>
      <c r="FJX243" s="10"/>
      <c r="FJY243" s="10"/>
      <c r="FJZ243" s="10"/>
      <c r="FKA243" s="10"/>
      <c r="FKB243" s="10"/>
      <c r="FKC243" s="10"/>
      <c r="FKD243" s="10"/>
      <c r="FKE243" s="10"/>
      <c r="FKF243" s="10"/>
      <c r="FKG243" s="10"/>
      <c r="FKH243" s="10"/>
      <c r="FKI243" s="10"/>
      <c r="FKJ243" s="10"/>
      <c r="FKK243" s="10"/>
      <c r="FKL243" s="10"/>
      <c r="FKM243" s="10"/>
      <c r="FKN243" s="10"/>
      <c r="FKO243" s="10"/>
      <c r="FKP243" s="10"/>
      <c r="FKQ243" s="10"/>
      <c r="FKR243" s="10"/>
      <c r="FKS243" s="10"/>
      <c r="FKT243" s="10"/>
      <c r="FKU243" s="10"/>
      <c r="FKV243" s="10"/>
      <c r="FKW243" s="10"/>
      <c r="FKX243" s="10"/>
      <c r="FKY243" s="10"/>
      <c r="FKZ243" s="10"/>
      <c r="FLA243" s="10"/>
      <c r="FLB243" s="10"/>
      <c r="FLC243" s="10"/>
      <c r="FLD243" s="10"/>
      <c r="FLE243" s="10"/>
      <c r="FLF243" s="10"/>
      <c r="FLG243" s="10"/>
      <c r="FLH243" s="10"/>
      <c r="FLI243" s="10"/>
      <c r="FLJ243" s="10"/>
      <c r="FLK243" s="10"/>
      <c r="FLL243" s="10"/>
      <c r="FLM243" s="10"/>
      <c r="FLN243" s="10"/>
      <c r="FLO243" s="10"/>
      <c r="FLP243" s="10"/>
      <c r="FLQ243" s="10"/>
      <c r="FLR243" s="10"/>
      <c r="FLS243" s="10"/>
      <c r="FLT243" s="10"/>
      <c r="FLU243" s="10"/>
      <c r="FLV243" s="10"/>
      <c r="FLW243" s="10"/>
      <c r="FLX243" s="10"/>
      <c r="FLY243" s="10"/>
      <c r="FLZ243" s="10"/>
      <c r="FMA243" s="10"/>
      <c r="FMB243" s="10"/>
      <c r="FMC243" s="10"/>
      <c r="FMD243" s="10"/>
      <c r="FME243" s="10"/>
      <c r="FMF243" s="10"/>
      <c r="FMG243" s="10"/>
      <c r="FMH243" s="10"/>
      <c r="FMI243" s="10"/>
      <c r="FMJ243" s="10"/>
      <c r="FMK243" s="10"/>
      <c r="FML243" s="10"/>
      <c r="FMM243" s="10"/>
      <c r="FMN243" s="10"/>
      <c r="FMO243" s="10"/>
      <c r="FMP243" s="10"/>
      <c r="FMQ243" s="10"/>
      <c r="FMR243" s="10"/>
      <c r="FMS243" s="10"/>
      <c r="FMT243" s="10"/>
      <c r="FMU243" s="10"/>
      <c r="FMV243" s="10"/>
      <c r="FMW243" s="10"/>
      <c r="FMX243" s="10"/>
      <c r="FMY243" s="10"/>
      <c r="FMZ243" s="10"/>
      <c r="FNA243" s="10"/>
      <c r="FNB243" s="10"/>
      <c r="FNC243" s="10"/>
      <c r="FND243" s="10"/>
      <c r="FNE243" s="10"/>
      <c r="FNF243" s="10"/>
      <c r="FNG243" s="10"/>
      <c r="FNH243" s="10"/>
      <c r="FNI243" s="10"/>
      <c r="FNJ243" s="10"/>
      <c r="FNK243" s="10"/>
      <c r="FNL243" s="10"/>
      <c r="FNM243" s="10"/>
      <c r="FNN243" s="10"/>
      <c r="FNO243" s="10"/>
      <c r="FNP243" s="10"/>
      <c r="FNQ243" s="10"/>
      <c r="FNR243" s="10"/>
      <c r="FNS243" s="10"/>
      <c r="FNT243" s="10"/>
      <c r="FNU243" s="10"/>
      <c r="FNV243" s="10"/>
      <c r="FNW243" s="10"/>
      <c r="FNX243" s="10"/>
      <c r="FNY243" s="10"/>
      <c r="FNZ243" s="10"/>
      <c r="FOA243" s="10"/>
      <c r="FOB243" s="10"/>
      <c r="FOC243" s="10"/>
      <c r="FOD243" s="10"/>
      <c r="FOE243" s="10"/>
      <c r="FOF243" s="10"/>
      <c r="FOG243" s="10"/>
      <c r="FOH243" s="10"/>
      <c r="FOI243" s="10"/>
      <c r="FOJ243" s="10"/>
      <c r="FOK243" s="10"/>
      <c r="FOL243" s="10"/>
      <c r="FOM243" s="10"/>
      <c r="FON243" s="10"/>
      <c r="FOO243" s="10"/>
      <c r="FOP243" s="10"/>
      <c r="FOQ243" s="10"/>
      <c r="FOR243" s="10"/>
      <c r="FOS243" s="10"/>
      <c r="FOT243" s="10"/>
      <c r="FOU243" s="10"/>
      <c r="FOV243" s="10"/>
      <c r="FOW243" s="10"/>
      <c r="FOX243" s="10"/>
      <c r="FOY243" s="10"/>
      <c r="FOZ243" s="10"/>
      <c r="FPA243" s="10"/>
      <c r="FPB243" s="10"/>
      <c r="FPC243" s="10"/>
      <c r="FPD243" s="10"/>
      <c r="FPE243" s="10"/>
      <c r="FPF243" s="10"/>
      <c r="FPG243" s="10"/>
      <c r="FPH243" s="10"/>
      <c r="FPI243" s="10"/>
      <c r="FPJ243" s="10"/>
      <c r="FPK243" s="10"/>
      <c r="FPL243" s="10"/>
      <c r="FPM243" s="10"/>
      <c r="FPN243" s="10"/>
      <c r="FPO243" s="10"/>
      <c r="FPP243" s="10"/>
      <c r="FPQ243" s="10"/>
      <c r="FPR243" s="10"/>
      <c r="FPS243" s="10"/>
      <c r="FPT243" s="10"/>
      <c r="FPU243" s="10"/>
      <c r="FPV243" s="10"/>
      <c r="FPW243" s="10"/>
      <c r="FPX243" s="10"/>
      <c r="FPY243" s="10"/>
      <c r="FPZ243" s="10"/>
      <c r="FQA243" s="10"/>
      <c r="FQB243" s="10"/>
      <c r="FQC243" s="10"/>
      <c r="FQD243" s="10"/>
      <c r="FQE243" s="10"/>
      <c r="FQF243" s="10"/>
      <c r="FQG243" s="10"/>
      <c r="FQH243" s="10"/>
      <c r="FQI243" s="10"/>
      <c r="FQJ243" s="10"/>
      <c r="FQK243" s="10"/>
      <c r="FQL243" s="10"/>
      <c r="FQM243" s="10"/>
      <c r="FQN243" s="10"/>
      <c r="FQO243" s="10"/>
      <c r="FQP243" s="10"/>
      <c r="FQQ243" s="10"/>
      <c r="FQR243" s="10"/>
      <c r="FQS243" s="10"/>
      <c r="FQT243" s="10"/>
      <c r="FQU243" s="10"/>
      <c r="FQV243" s="10"/>
      <c r="FQW243" s="10"/>
      <c r="FQX243" s="10"/>
      <c r="FQY243" s="10"/>
      <c r="FQZ243" s="10"/>
      <c r="FRA243" s="10"/>
      <c r="FRB243" s="10"/>
      <c r="FRC243" s="10"/>
      <c r="FRD243" s="10"/>
      <c r="FRE243" s="10"/>
      <c r="FRF243" s="10"/>
      <c r="FRG243" s="10"/>
      <c r="FRH243" s="10"/>
      <c r="FRI243" s="10"/>
      <c r="FRJ243" s="10"/>
      <c r="FRK243" s="10"/>
      <c r="FRL243" s="10"/>
      <c r="FRM243" s="10"/>
      <c r="FRN243" s="10"/>
      <c r="FRO243" s="10"/>
      <c r="FRP243" s="10"/>
      <c r="FRQ243" s="10"/>
      <c r="FRR243" s="10"/>
      <c r="FRS243" s="10"/>
      <c r="FRT243" s="10"/>
      <c r="FRU243" s="10"/>
      <c r="FRV243" s="10"/>
      <c r="FRW243" s="10"/>
      <c r="FRX243" s="10"/>
      <c r="FRY243" s="10"/>
      <c r="FRZ243" s="10"/>
      <c r="FSA243" s="10"/>
      <c r="FSB243" s="10"/>
      <c r="FSC243" s="10"/>
      <c r="FSD243" s="10"/>
      <c r="FSE243" s="10"/>
      <c r="FSF243" s="10"/>
      <c r="FSG243" s="10"/>
      <c r="FSH243" s="10"/>
      <c r="FSI243" s="10"/>
      <c r="FSJ243" s="10"/>
      <c r="FSK243" s="10"/>
      <c r="FSL243" s="10"/>
      <c r="FSM243" s="10"/>
      <c r="FSN243" s="10"/>
      <c r="FSO243" s="10"/>
      <c r="FSP243" s="10"/>
      <c r="FSQ243" s="10"/>
      <c r="FSR243" s="10"/>
      <c r="FSS243" s="10"/>
      <c r="FST243" s="10"/>
      <c r="FSU243" s="10"/>
      <c r="FSV243" s="10"/>
      <c r="FSW243" s="10"/>
      <c r="FSX243" s="10"/>
      <c r="FSY243" s="10"/>
      <c r="FSZ243" s="10"/>
      <c r="FTA243" s="10"/>
      <c r="FTB243" s="10"/>
      <c r="FTC243" s="10"/>
      <c r="FTD243" s="10"/>
      <c r="FTE243" s="10"/>
      <c r="FTF243" s="10"/>
      <c r="FTG243" s="10"/>
      <c r="FTH243" s="10"/>
      <c r="FTI243" s="10"/>
      <c r="FTJ243" s="10"/>
      <c r="FTK243" s="10"/>
      <c r="FTL243" s="10"/>
      <c r="FTM243" s="10"/>
      <c r="FTN243" s="10"/>
      <c r="FTO243" s="10"/>
      <c r="FTP243" s="10"/>
      <c r="FTQ243" s="10"/>
      <c r="FTR243" s="10"/>
      <c r="FTS243" s="10"/>
      <c r="FTT243" s="10"/>
      <c r="FTU243" s="10"/>
      <c r="FTV243" s="10"/>
      <c r="FTW243" s="10"/>
      <c r="FTX243" s="10"/>
      <c r="FTY243" s="10"/>
      <c r="FTZ243" s="10"/>
      <c r="FUA243" s="10"/>
      <c r="FUB243" s="10"/>
      <c r="FUC243" s="10"/>
      <c r="FUD243" s="10"/>
      <c r="FUE243" s="10"/>
      <c r="FUF243" s="10"/>
      <c r="FUG243" s="10"/>
      <c r="FUH243" s="10"/>
      <c r="FUI243" s="10"/>
      <c r="FUJ243" s="10"/>
      <c r="FUK243" s="10"/>
      <c r="FUL243" s="10"/>
      <c r="FUM243" s="10"/>
      <c r="FUN243" s="10"/>
      <c r="FUO243" s="10"/>
      <c r="FUP243" s="10"/>
      <c r="FUQ243" s="10"/>
      <c r="FUR243" s="10"/>
      <c r="FUS243" s="10"/>
      <c r="FUT243" s="10"/>
      <c r="FUU243" s="10"/>
      <c r="FUV243" s="10"/>
      <c r="FUW243" s="10"/>
      <c r="FUX243" s="10"/>
      <c r="FUY243" s="10"/>
      <c r="FUZ243" s="10"/>
      <c r="FVA243" s="10"/>
      <c r="FVB243" s="10"/>
      <c r="FVC243" s="10"/>
      <c r="FVD243" s="10"/>
      <c r="FVE243" s="10"/>
      <c r="FVF243" s="10"/>
      <c r="FVG243" s="10"/>
      <c r="FVH243" s="10"/>
      <c r="FVI243" s="10"/>
      <c r="FVJ243" s="10"/>
      <c r="FVK243" s="10"/>
      <c r="FVL243" s="10"/>
      <c r="FVM243" s="10"/>
      <c r="FVN243" s="10"/>
      <c r="FVO243" s="10"/>
      <c r="FVP243" s="10"/>
      <c r="FVQ243" s="10"/>
      <c r="FVR243" s="10"/>
      <c r="FVS243" s="10"/>
      <c r="FVT243" s="10"/>
      <c r="FVU243" s="10"/>
      <c r="FVV243" s="10"/>
      <c r="FVW243" s="10"/>
      <c r="FVX243" s="10"/>
      <c r="FVY243" s="10"/>
      <c r="FVZ243" s="10"/>
      <c r="FWA243" s="10"/>
      <c r="FWB243" s="10"/>
      <c r="FWC243" s="10"/>
      <c r="FWD243" s="10"/>
      <c r="FWE243" s="10"/>
      <c r="FWF243" s="10"/>
      <c r="FWG243" s="10"/>
      <c r="FWH243" s="10"/>
      <c r="FWI243" s="10"/>
      <c r="FWJ243" s="10"/>
      <c r="FWK243" s="10"/>
      <c r="FWL243" s="10"/>
      <c r="FWM243" s="10"/>
      <c r="FWN243" s="10"/>
      <c r="FWO243" s="10"/>
      <c r="FWP243" s="10"/>
      <c r="FWQ243" s="10"/>
      <c r="FWR243" s="10"/>
      <c r="FWS243" s="10"/>
      <c r="FWT243" s="10"/>
      <c r="FWU243" s="10"/>
      <c r="FWV243" s="10"/>
      <c r="FWW243" s="10"/>
      <c r="FWX243" s="10"/>
      <c r="FWY243" s="10"/>
      <c r="FWZ243" s="10"/>
      <c r="FXA243" s="10"/>
      <c r="FXB243" s="10"/>
      <c r="FXC243" s="10"/>
      <c r="FXD243" s="10"/>
      <c r="FXE243" s="10"/>
      <c r="FXF243" s="10"/>
      <c r="FXG243" s="10"/>
      <c r="FXH243" s="10"/>
      <c r="FXI243" s="10"/>
      <c r="FXJ243" s="10"/>
      <c r="FXK243" s="10"/>
      <c r="FXL243" s="10"/>
      <c r="FXM243" s="10"/>
      <c r="FXN243" s="10"/>
      <c r="FXO243" s="10"/>
      <c r="FXP243" s="10"/>
      <c r="FXQ243" s="10"/>
      <c r="FXR243" s="10"/>
      <c r="FXS243" s="10"/>
      <c r="FXT243" s="10"/>
      <c r="FXU243" s="10"/>
      <c r="FXV243" s="10"/>
      <c r="FXW243" s="10"/>
      <c r="FXX243" s="10"/>
      <c r="FXY243" s="10"/>
      <c r="FXZ243" s="10"/>
      <c r="FYA243" s="10"/>
      <c r="FYB243" s="10"/>
      <c r="FYC243" s="10"/>
      <c r="FYD243" s="10"/>
      <c r="FYE243" s="10"/>
      <c r="FYF243" s="10"/>
      <c r="FYG243" s="10"/>
      <c r="FYH243" s="10"/>
      <c r="FYI243" s="10"/>
      <c r="FYJ243" s="10"/>
      <c r="FYK243" s="10"/>
      <c r="FYL243" s="10"/>
      <c r="FYM243" s="10"/>
      <c r="FYN243" s="10"/>
      <c r="FYO243" s="10"/>
      <c r="FYP243" s="10"/>
      <c r="FYQ243" s="10"/>
      <c r="FYR243" s="10"/>
      <c r="FYS243" s="10"/>
      <c r="FYT243" s="10"/>
      <c r="FYU243" s="10"/>
      <c r="FYV243" s="10"/>
      <c r="FYW243" s="10"/>
      <c r="FYX243" s="10"/>
      <c r="FYY243" s="10"/>
      <c r="FYZ243" s="10"/>
      <c r="FZA243" s="10"/>
      <c r="FZB243" s="10"/>
      <c r="FZC243" s="10"/>
      <c r="FZD243" s="10"/>
      <c r="FZE243" s="10"/>
      <c r="FZF243" s="10"/>
      <c r="FZG243" s="10"/>
      <c r="FZH243" s="10"/>
      <c r="FZI243" s="10"/>
      <c r="FZJ243" s="10"/>
      <c r="FZK243" s="10"/>
      <c r="FZL243" s="10"/>
      <c r="FZM243" s="10"/>
      <c r="FZN243" s="10"/>
      <c r="FZO243" s="10"/>
      <c r="FZP243" s="10"/>
      <c r="FZQ243" s="10"/>
      <c r="FZR243" s="10"/>
      <c r="FZS243" s="10"/>
      <c r="FZT243" s="10"/>
      <c r="FZU243" s="10"/>
      <c r="FZV243" s="10"/>
      <c r="FZW243" s="10"/>
      <c r="FZX243" s="10"/>
      <c r="FZY243" s="10"/>
      <c r="FZZ243" s="10"/>
      <c r="GAA243" s="10"/>
      <c r="GAB243" s="10"/>
      <c r="GAC243" s="10"/>
      <c r="GAD243" s="10"/>
      <c r="GAE243" s="10"/>
      <c r="GAF243" s="10"/>
      <c r="GAG243" s="10"/>
      <c r="GAH243" s="10"/>
      <c r="GAI243" s="10"/>
      <c r="GAJ243" s="10"/>
      <c r="GAK243" s="10"/>
      <c r="GAL243" s="10"/>
      <c r="GAM243" s="10"/>
      <c r="GAN243" s="10"/>
      <c r="GAO243" s="10"/>
      <c r="GAP243" s="10"/>
      <c r="GAQ243" s="10"/>
      <c r="GAR243" s="10"/>
      <c r="GAS243" s="10"/>
      <c r="GAT243" s="10"/>
      <c r="GAU243" s="10"/>
      <c r="GAV243" s="10"/>
      <c r="GAW243" s="10"/>
      <c r="GAX243" s="10"/>
      <c r="GAY243" s="10"/>
      <c r="GAZ243" s="10"/>
      <c r="GBA243" s="10"/>
      <c r="GBB243" s="10"/>
      <c r="GBC243" s="10"/>
      <c r="GBD243" s="10"/>
      <c r="GBE243" s="10"/>
      <c r="GBF243" s="10"/>
      <c r="GBG243" s="10"/>
      <c r="GBH243" s="10"/>
      <c r="GBI243" s="10"/>
      <c r="GBJ243" s="10"/>
      <c r="GBK243" s="10"/>
      <c r="GBL243" s="10"/>
      <c r="GBM243" s="10"/>
      <c r="GBN243" s="10"/>
      <c r="GBO243" s="10"/>
      <c r="GBP243" s="10"/>
      <c r="GBQ243" s="10"/>
      <c r="GBR243" s="10"/>
      <c r="GBS243" s="10"/>
      <c r="GBT243" s="10"/>
      <c r="GBU243" s="10"/>
      <c r="GBV243" s="10"/>
      <c r="GBW243" s="10"/>
      <c r="GBX243" s="10"/>
      <c r="GBY243" s="10"/>
      <c r="GBZ243" s="10"/>
      <c r="GCA243" s="10"/>
      <c r="GCB243" s="10"/>
      <c r="GCC243" s="10"/>
      <c r="GCD243" s="10"/>
      <c r="GCE243" s="10"/>
      <c r="GCF243" s="10"/>
      <c r="GCG243" s="10"/>
      <c r="GCH243" s="10"/>
      <c r="GCI243" s="10"/>
      <c r="GCJ243" s="10"/>
      <c r="GCK243" s="10"/>
      <c r="GCL243" s="10"/>
      <c r="GCM243" s="10"/>
      <c r="GCN243" s="10"/>
      <c r="GCO243" s="10"/>
      <c r="GCP243" s="10"/>
      <c r="GCQ243" s="10"/>
      <c r="GCR243" s="10"/>
      <c r="GCS243" s="10"/>
      <c r="GCT243" s="10"/>
      <c r="GCU243" s="10"/>
      <c r="GCV243" s="10"/>
      <c r="GCW243" s="10"/>
      <c r="GCX243" s="10"/>
      <c r="GCY243" s="10"/>
      <c r="GCZ243" s="10"/>
      <c r="GDA243" s="10"/>
      <c r="GDB243" s="10"/>
      <c r="GDC243" s="10"/>
      <c r="GDD243" s="10"/>
      <c r="GDE243" s="10"/>
      <c r="GDF243" s="10"/>
      <c r="GDG243" s="10"/>
      <c r="GDH243" s="10"/>
      <c r="GDI243" s="10"/>
      <c r="GDJ243" s="10"/>
      <c r="GDK243" s="10"/>
      <c r="GDL243" s="10"/>
      <c r="GDM243" s="10"/>
      <c r="GDN243" s="10"/>
      <c r="GDO243" s="10"/>
      <c r="GDP243" s="10"/>
      <c r="GDQ243" s="10"/>
      <c r="GDR243" s="10"/>
      <c r="GDS243" s="10"/>
      <c r="GDT243" s="10"/>
      <c r="GDU243" s="10"/>
      <c r="GDV243" s="10"/>
      <c r="GDW243" s="10"/>
      <c r="GDX243" s="10"/>
      <c r="GDY243" s="10"/>
      <c r="GDZ243" s="10"/>
      <c r="GEA243" s="10"/>
      <c r="GEB243" s="10"/>
      <c r="GEC243" s="10"/>
      <c r="GED243" s="10"/>
      <c r="GEE243" s="10"/>
      <c r="GEF243" s="10"/>
      <c r="GEG243" s="10"/>
      <c r="GEH243" s="10"/>
      <c r="GEI243" s="10"/>
      <c r="GEJ243" s="10"/>
      <c r="GEK243" s="10"/>
      <c r="GEL243" s="10"/>
      <c r="GEM243" s="10"/>
      <c r="GEN243" s="10"/>
      <c r="GEO243" s="10"/>
      <c r="GEP243" s="10"/>
      <c r="GEQ243" s="10"/>
      <c r="GER243" s="10"/>
      <c r="GES243" s="10"/>
      <c r="GET243" s="10"/>
      <c r="GEU243" s="10"/>
      <c r="GEV243" s="10"/>
      <c r="GEW243" s="10"/>
      <c r="GEX243" s="10"/>
      <c r="GEY243" s="10"/>
      <c r="GEZ243" s="10"/>
      <c r="GFA243" s="10"/>
      <c r="GFB243" s="10"/>
      <c r="GFC243" s="10"/>
      <c r="GFD243" s="10"/>
      <c r="GFE243" s="10"/>
      <c r="GFF243" s="10"/>
      <c r="GFG243" s="10"/>
      <c r="GFH243" s="10"/>
      <c r="GFI243" s="10"/>
      <c r="GFJ243" s="10"/>
      <c r="GFK243" s="10"/>
      <c r="GFL243" s="10"/>
      <c r="GFM243" s="10"/>
      <c r="GFN243" s="10"/>
      <c r="GFO243" s="10"/>
      <c r="GFP243" s="10"/>
      <c r="GFQ243" s="10"/>
      <c r="GFR243" s="10"/>
      <c r="GFS243" s="10"/>
      <c r="GFT243" s="10"/>
      <c r="GFU243" s="10"/>
      <c r="GFV243" s="10"/>
      <c r="GFW243" s="10"/>
      <c r="GFX243" s="10"/>
      <c r="GFY243" s="10"/>
      <c r="GFZ243" s="10"/>
      <c r="GGA243" s="10"/>
      <c r="GGB243" s="10"/>
      <c r="GGC243" s="10"/>
      <c r="GGD243" s="10"/>
      <c r="GGE243" s="10"/>
      <c r="GGF243" s="10"/>
      <c r="GGG243" s="10"/>
      <c r="GGH243" s="10"/>
      <c r="GGI243" s="10"/>
      <c r="GGJ243" s="10"/>
      <c r="GGK243" s="10"/>
      <c r="GGL243" s="10"/>
      <c r="GGM243" s="10"/>
      <c r="GGN243" s="10"/>
      <c r="GGO243" s="10"/>
      <c r="GGP243" s="10"/>
      <c r="GGQ243" s="10"/>
      <c r="GGR243" s="10"/>
      <c r="GGS243" s="10"/>
      <c r="GGT243" s="10"/>
      <c r="GGU243" s="10"/>
      <c r="GGV243" s="10"/>
      <c r="GGW243" s="10"/>
      <c r="GGX243" s="10"/>
      <c r="GGY243" s="10"/>
      <c r="GGZ243" s="10"/>
      <c r="GHA243" s="10"/>
      <c r="GHB243" s="10"/>
      <c r="GHC243" s="10"/>
      <c r="GHD243" s="10"/>
      <c r="GHE243" s="10"/>
      <c r="GHF243" s="10"/>
      <c r="GHG243" s="10"/>
      <c r="GHH243" s="10"/>
      <c r="GHI243" s="10"/>
      <c r="GHJ243" s="10"/>
      <c r="GHK243" s="10"/>
      <c r="GHL243" s="10"/>
      <c r="GHM243" s="10"/>
      <c r="GHN243" s="10"/>
      <c r="GHO243" s="10"/>
      <c r="GHP243" s="10"/>
      <c r="GHQ243" s="10"/>
      <c r="GHR243" s="10"/>
      <c r="GHS243" s="10"/>
      <c r="GHT243" s="10"/>
      <c r="GHU243" s="10"/>
      <c r="GHV243" s="10"/>
      <c r="GHW243" s="10"/>
      <c r="GHX243" s="10"/>
      <c r="GHY243" s="10"/>
      <c r="GHZ243" s="10"/>
      <c r="GIA243" s="10"/>
      <c r="GIB243" s="10"/>
      <c r="GIC243" s="10"/>
      <c r="GID243" s="10"/>
      <c r="GIE243" s="10"/>
      <c r="GIF243" s="10"/>
      <c r="GIG243" s="10"/>
      <c r="GIH243" s="10"/>
      <c r="GII243" s="10"/>
      <c r="GIJ243" s="10"/>
      <c r="GIK243" s="10"/>
      <c r="GIL243" s="10"/>
      <c r="GIM243" s="10"/>
      <c r="GIN243" s="10"/>
      <c r="GIO243" s="10"/>
      <c r="GIP243" s="10"/>
      <c r="GIQ243" s="10"/>
      <c r="GIR243" s="10"/>
      <c r="GIS243" s="10"/>
      <c r="GIT243" s="10"/>
      <c r="GIU243" s="10"/>
      <c r="GIV243" s="10"/>
      <c r="GIW243" s="10"/>
      <c r="GIX243" s="10"/>
      <c r="GIY243" s="10"/>
      <c r="GIZ243" s="10"/>
      <c r="GJA243" s="10"/>
      <c r="GJB243" s="10"/>
      <c r="GJC243" s="10"/>
      <c r="GJD243" s="10"/>
      <c r="GJE243" s="10"/>
      <c r="GJF243" s="10"/>
      <c r="GJG243" s="10"/>
      <c r="GJH243" s="10"/>
      <c r="GJI243" s="10"/>
      <c r="GJJ243" s="10"/>
      <c r="GJK243" s="10"/>
      <c r="GJL243" s="10"/>
      <c r="GJM243" s="10"/>
      <c r="GJN243" s="10"/>
      <c r="GJO243" s="10"/>
      <c r="GJP243" s="10"/>
      <c r="GJQ243" s="10"/>
      <c r="GJR243" s="10"/>
      <c r="GJS243" s="10"/>
      <c r="GJT243" s="10"/>
      <c r="GJU243" s="10"/>
      <c r="GJV243" s="10"/>
      <c r="GJW243" s="10"/>
      <c r="GJX243" s="10"/>
      <c r="GJY243" s="10"/>
      <c r="GJZ243" s="10"/>
      <c r="GKA243" s="10"/>
      <c r="GKB243" s="10"/>
      <c r="GKC243" s="10"/>
      <c r="GKD243" s="10"/>
      <c r="GKE243" s="10"/>
      <c r="GKF243" s="10"/>
      <c r="GKG243" s="10"/>
      <c r="GKH243" s="10"/>
      <c r="GKI243" s="10"/>
      <c r="GKJ243" s="10"/>
      <c r="GKK243" s="10"/>
      <c r="GKL243" s="10"/>
      <c r="GKM243" s="10"/>
      <c r="GKN243" s="10"/>
      <c r="GKO243" s="10"/>
      <c r="GKP243" s="10"/>
      <c r="GKQ243" s="10"/>
      <c r="GKR243" s="10"/>
      <c r="GKS243" s="10"/>
      <c r="GKT243" s="10"/>
      <c r="GKU243" s="10"/>
      <c r="GKV243" s="10"/>
      <c r="GKW243" s="10"/>
      <c r="GKX243" s="10"/>
      <c r="GKY243" s="10"/>
      <c r="GKZ243" s="10"/>
      <c r="GLA243" s="10"/>
      <c r="GLB243" s="10"/>
      <c r="GLC243" s="10"/>
      <c r="GLD243" s="10"/>
      <c r="GLE243" s="10"/>
      <c r="GLF243" s="10"/>
      <c r="GLG243" s="10"/>
      <c r="GLH243" s="10"/>
      <c r="GLI243" s="10"/>
      <c r="GLJ243" s="10"/>
      <c r="GLK243" s="10"/>
      <c r="GLL243" s="10"/>
      <c r="GLM243" s="10"/>
      <c r="GLN243" s="10"/>
      <c r="GLO243" s="10"/>
      <c r="GLP243" s="10"/>
      <c r="GLQ243" s="10"/>
      <c r="GLR243" s="10"/>
      <c r="GLS243" s="10"/>
      <c r="GLT243" s="10"/>
      <c r="GLU243" s="10"/>
      <c r="GLV243" s="10"/>
      <c r="GLW243" s="10"/>
      <c r="GLX243" s="10"/>
      <c r="GLY243" s="10"/>
      <c r="GLZ243" s="10"/>
      <c r="GMA243" s="10"/>
      <c r="GMB243" s="10"/>
      <c r="GMC243" s="10"/>
      <c r="GMD243" s="10"/>
      <c r="GME243" s="10"/>
      <c r="GMF243" s="10"/>
      <c r="GMG243" s="10"/>
      <c r="GMH243" s="10"/>
      <c r="GMI243" s="10"/>
      <c r="GMJ243" s="10"/>
      <c r="GMK243" s="10"/>
      <c r="GML243" s="10"/>
      <c r="GMM243" s="10"/>
      <c r="GMN243" s="10"/>
      <c r="GMO243" s="10"/>
      <c r="GMP243" s="10"/>
      <c r="GMQ243" s="10"/>
      <c r="GMR243" s="10"/>
      <c r="GMS243" s="10"/>
      <c r="GMT243" s="10"/>
      <c r="GMU243" s="10"/>
      <c r="GMV243" s="10"/>
      <c r="GMW243" s="10"/>
      <c r="GMX243" s="10"/>
      <c r="GMY243" s="10"/>
      <c r="GMZ243" s="10"/>
      <c r="GNA243" s="10"/>
      <c r="GNB243" s="10"/>
      <c r="GNC243" s="10"/>
      <c r="GND243" s="10"/>
      <c r="GNE243" s="10"/>
      <c r="GNF243" s="10"/>
      <c r="GNG243" s="10"/>
      <c r="GNH243" s="10"/>
      <c r="GNI243" s="10"/>
      <c r="GNJ243" s="10"/>
      <c r="GNK243" s="10"/>
      <c r="GNL243" s="10"/>
      <c r="GNM243" s="10"/>
      <c r="GNN243" s="10"/>
      <c r="GNO243" s="10"/>
      <c r="GNP243" s="10"/>
      <c r="GNQ243" s="10"/>
      <c r="GNR243" s="10"/>
      <c r="GNS243" s="10"/>
      <c r="GNT243" s="10"/>
      <c r="GNU243" s="10"/>
      <c r="GNV243" s="10"/>
      <c r="GNW243" s="10"/>
      <c r="GNX243" s="10"/>
      <c r="GNY243" s="10"/>
      <c r="GNZ243" s="10"/>
      <c r="GOA243" s="10"/>
      <c r="GOB243" s="10"/>
      <c r="GOC243" s="10"/>
      <c r="GOD243" s="10"/>
      <c r="GOE243" s="10"/>
      <c r="GOF243" s="10"/>
      <c r="GOG243" s="10"/>
      <c r="GOH243" s="10"/>
      <c r="GOI243" s="10"/>
      <c r="GOJ243" s="10"/>
      <c r="GOK243" s="10"/>
      <c r="GOL243" s="10"/>
      <c r="GOM243" s="10"/>
      <c r="GON243" s="10"/>
      <c r="GOO243" s="10"/>
      <c r="GOP243" s="10"/>
      <c r="GOQ243" s="10"/>
      <c r="GOR243" s="10"/>
      <c r="GOS243" s="10"/>
      <c r="GOT243" s="10"/>
      <c r="GOU243" s="10"/>
      <c r="GOV243" s="10"/>
      <c r="GOW243" s="10"/>
      <c r="GOX243" s="10"/>
      <c r="GOY243" s="10"/>
      <c r="GOZ243" s="10"/>
      <c r="GPA243" s="10"/>
      <c r="GPB243" s="10"/>
      <c r="GPC243" s="10"/>
      <c r="GPD243" s="10"/>
      <c r="GPE243" s="10"/>
      <c r="GPF243" s="10"/>
      <c r="GPG243" s="10"/>
      <c r="GPH243" s="10"/>
      <c r="GPI243" s="10"/>
      <c r="GPJ243" s="10"/>
      <c r="GPK243" s="10"/>
      <c r="GPL243" s="10"/>
      <c r="GPM243" s="10"/>
      <c r="GPN243" s="10"/>
      <c r="GPO243" s="10"/>
      <c r="GPP243" s="10"/>
      <c r="GPQ243" s="10"/>
      <c r="GPR243" s="10"/>
      <c r="GPS243" s="10"/>
      <c r="GPT243" s="10"/>
      <c r="GPU243" s="10"/>
      <c r="GPV243" s="10"/>
      <c r="GPW243" s="10"/>
      <c r="GPX243" s="10"/>
      <c r="GPY243" s="10"/>
      <c r="GPZ243" s="10"/>
      <c r="GQA243" s="10"/>
      <c r="GQB243" s="10"/>
      <c r="GQC243" s="10"/>
      <c r="GQD243" s="10"/>
      <c r="GQE243" s="10"/>
      <c r="GQF243" s="10"/>
      <c r="GQG243" s="10"/>
      <c r="GQH243" s="10"/>
      <c r="GQI243" s="10"/>
      <c r="GQJ243" s="10"/>
      <c r="GQK243" s="10"/>
      <c r="GQL243" s="10"/>
      <c r="GQM243" s="10"/>
      <c r="GQN243" s="10"/>
      <c r="GQO243" s="10"/>
      <c r="GQP243" s="10"/>
      <c r="GQQ243" s="10"/>
      <c r="GQR243" s="10"/>
      <c r="GQS243" s="10"/>
      <c r="GQT243" s="10"/>
      <c r="GQU243" s="10"/>
      <c r="GQV243" s="10"/>
      <c r="GQW243" s="10"/>
      <c r="GQX243" s="10"/>
      <c r="GQY243" s="10"/>
      <c r="GQZ243" s="10"/>
      <c r="GRA243" s="10"/>
      <c r="GRB243" s="10"/>
      <c r="GRC243" s="10"/>
      <c r="GRD243" s="10"/>
      <c r="GRE243" s="10"/>
      <c r="GRF243" s="10"/>
      <c r="GRG243" s="10"/>
      <c r="GRH243" s="10"/>
      <c r="GRI243" s="10"/>
      <c r="GRJ243" s="10"/>
      <c r="GRK243" s="10"/>
      <c r="GRL243" s="10"/>
      <c r="GRM243" s="10"/>
      <c r="GRN243" s="10"/>
      <c r="GRO243" s="10"/>
      <c r="GRP243" s="10"/>
      <c r="GRQ243" s="10"/>
      <c r="GRR243" s="10"/>
      <c r="GRS243" s="10"/>
      <c r="GRT243" s="10"/>
      <c r="GRU243" s="10"/>
      <c r="GRV243" s="10"/>
      <c r="GRW243" s="10"/>
      <c r="GRX243" s="10"/>
      <c r="GRY243" s="10"/>
      <c r="GRZ243" s="10"/>
      <c r="GSA243" s="10"/>
      <c r="GSB243" s="10"/>
      <c r="GSC243" s="10"/>
      <c r="GSD243" s="10"/>
      <c r="GSE243" s="10"/>
      <c r="GSF243" s="10"/>
      <c r="GSG243" s="10"/>
      <c r="GSH243" s="10"/>
      <c r="GSI243" s="10"/>
      <c r="GSJ243" s="10"/>
      <c r="GSK243" s="10"/>
      <c r="GSL243" s="10"/>
      <c r="GSM243" s="10"/>
      <c r="GSN243" s="10"/>
      <c r="GSO243" s="10"/>
      <c r="GSP243" s="10"/>
      <c r="GSQ243" s="10"/>
      <c r="GSR243" s="10"/>
      <c r="GSS243" s="10"/>
      <c r="GST243" s="10"/>
      <c r="GSU243" s="10"/>
      <c r="GSV243" s="10"/>
      <c r="GSW243" s="10"/>
      <c r="GSX243" s="10"/>
      <c r="GSY243" s="10"/>
      <c r="GSZ243" s="10"/>
      <c r="GTA243" s="10"/>
      <c r="GTB243" s="10"/>
      <c r="GTC243" s="10"/>
      <c r="GTD243" s="10"/>
      <c r="GTE243" s="10"/>
      <c r="GTF243" s="10"/>
      <c r="GTG243" s="10"/>
      <c r="GTH243" s="10"/>
      <c r="GTI243" s="10"/>
      <c r="GTJ243" s="10"/>
      <c r="GTK243" s="10"/>
      <c r="GTL243" s="10"/>
      <c r="GTM243" s="10"/>
      <c r="GTN243" s="10"/>
      <c r="GTO243" s="10"/>
      <c r="GTP243" s="10"/>
      <c r="GTQ243" s="10"/>
      <c r="GTR243" s="10"/>
      <c r="GTS243" s="10"/>
      <c r="GTT243" s="10"/>
      <c r="GTU243" s="10"/>
      <c r="GTV243" s="10"/>
      <c r="GTW243" s="10"/>
      <c r="GTX243" s="10"/>
      <c r="GTY243" s="10"/>
      <c r="GTZ243" s="10"/>
      <c r="GUA243" s="10"/>
      <c r="GUB243" s="10"/>
      <c r="GUC243" s="10"/>
      <c r="GUD243" s="10"/>
      <c r="GUE243" s="10"/>
      <c r="GUF243" s="10"/>
      <c r="GUG243" s="10"/>
      <c r="GUH243" s="10"/>
      <c r="GUI243" s="10"/>
      <c r="GUJ243" s="10"/>
      <c r="GUK243" s="10"/>
      <c r="GUL243" s="10"/>
      <c r="GUM243" s="10"/>
      <c r="GUN243" s="10"/>
      <c r="GUO243" s="10"/>
      <c r="GUP243" s="10"/>
      <c r="GUQ243" s="10"/>
      <c r="GUR243" s="10"/>
      <c r="GUS243" s="10"/>
      <c r="GUT243" s="10"/>
      <c r="GUU243" s="10"/>
      <c r="GUV243" s="10"/>
      <c r="GUW243" s="10"/>
      <c r="GUX243" s="10"/>
      <c r="GUY243" s="10"/>
      <c r="GUZ243" s="10"/>
      <c r="GVA243" s="10"/>
      <c r="GVB243" s="10"/>
      <c r="GVC243" s="10"/>
      <c r="GVD243" s="10"/>
      <c r="GVE243" s="10"/>
      <c r="GVF243" s="10"/>
      <c r="GVG243" s="10"/>
      <c r="GVH243" s="10"/>
      <c r="GVI243" s="10"/>
      <c r="GVJ243" s="10"/>
      <c r="GVK243" s="10"/>
      <c r="GVL243" s="10"/>
      <c r="GVM243" s="10"/>
      <c r="GVN243" s="10"/>
      <c r="GVO243" s="10"/>
      <c r="GVP243" s="10"/>
      <c r="GVQ243" s="10"/>
      <c r="GVR243" s="10"/>
      <c r="GVS243" s="10"/>
      <c r="GVT243" s="10"/>
      <c r="GVU243" s="10"/>
      <c r="GVV243" s="10"/>
      <c r="GVW243" s="10"/>
      <c r="GVX243" s="10"/>
      <c r="GVY243" s="10"/>
      <c r="GVZ243" s="10"/>
      <c r="GWA243" s="10"/>
      <c r="GWB243" s="10"/>
      <c r="GWC243" s="10"/>
      <c r="GWD243" s="10"/>
      <c r="GWE243" s="10"/>
      <c r="GWF243" s="10"/>
      <c r="GWG243" s="10"/>
      <c r="GWH243" s="10"/>
      <c r="GWI243" s="10"/>
      <c r="GWJ243" s="10"/>
      <c r="GWK243" s="10"/>
      <c r="GWL243" s="10"/>
      <c r="GWM243" s="10"/>
      <c r="GWN243" s="10"/>
      <c r="GWO243" s="10"/>
      <c r="GWP243" s="10"/>
      <c r="GWQ243" s="10"/>
      <c r="GWR243" s="10"/>
      <c r="GWS243" s="10"/>
      <c r="GWT243" s="10"/>
      <c r="GWU243" s="10"/>
      <c r="GWV243" s="10"/>
      <c r="GWW243" s="10"/>
      <c r="GWX243" s="10"/>
      <c r="GWY243" s="10"/>
      <c r="GWZ243" s="10"/>
      <c r="GXA243" s="10"/>
      <c r="GXB243" s="10"/>
      <c r="GXC243" s="10"/>
      <c r="GXD243" s="10"/>
      <c r="GXE243" s="10"/>
      <c r="GXF243" s="10"/>
      <c r="GXG243" s="10"/>
      <c r="GXH243" s="10"/>
      <c r="GXI243" s="10"/>
      <c r="GXJ243" s="10"/>
      <c r="GXK243" s="10"/>
      <c r="GXL243" s="10"/>
      <c r="GXM243" s="10"/>
      <c r="GXN243" s="10"/>
      <c r="GXO243" s="10"/>
      <c r="GXP243" s="10"/>
      <c r="GXQ243" s="10"/>
      <c r="GXR243" s="10"/>
      <c r="GXS243" s="10"/>
      <c r="GXT243" s="10"/>
      <c r="GXU243" s="10"/>
      <c r="GXV243" s="10"/>
      <c r="GXW243" s="10"/>
      <c r="GXX243" s="10"/>
      <c r="GXY243" s="10"/>
      <c r="GXZ243" s="10"/>
      <c r="GYA243" s="10"/>
      <c r="GYB243" s="10"/>
      <c r="GYC243" s="10"/>
      <c r="GYD243" s="10"/>
      <c r="GYE243" s="10"/>
      <c r="GYF243" s="10"/>
      <c r="GYG243" s="10"/>
      <c r="GYH243" s="10"/>
      <c r="GYI243" s="10"/>
      <c r="GYJ243" s="10"/>
      <c r="GYK243" s="10"/>
      <c r="GYL243" s="10"/>
      <c r="GYM243" s="10"/>
      <c r="GYN243" s="10"/>
      <c r="GYO243" s="10"/>
      <c r="GYP243" s="10"/>
      <c r="GYQ243" s="10"/>
      <c r="GYR243" s="10"/>
      <c r="GYS243" s="10"/>
      <c r="GYT243" s="10"/>
      <c r="GYU243" s="10"/>
      <c r="GYV243" s="10"/>
      <c r="GYW243" s="10"/>
      <c r="GYX243" s="10"/>
      <c r="GYY243" s="10"/>
      <c r="GYZ243" s="10"/>
      <c r="GZA243" s="10"/>
      <c r="GZB243" s="10"/>
      <c r="GZC243" s="10"/>
      <c r="GZD243" s="10"/>
      <c r="GZE243" s="10"/>
      <c r="GZF243" s="10"/>
      <c r="GZG243" s="10"/>
      <c r="GZH243" s="10"/>
      <c r="GZI243" s="10"/>
      <c r="GZJ243" s="10"/>
      <c r="GZK243" s="10"/>
      <c r="GZL243" s="10"/>
      <c r="GZM243" s="10"/>
      <c r="GZN243" s="10"/>
      <c r="GZO243" s="10"/>
      <c r="GZP243" s="10"/>
      <c r="GZQ243" s="10"/>
      <c r="GZR243" s="10"/>
      <c r="GZS243" s="10"/>
      <c r="GZT243" s="10"/>
      <c r="GZU243" s="10"/>
      <c r="GZV243" s="10"/>
      <c r="GZW243" s="10"/>
      <c r="GZX243" s="10"/>
      <c r="GZY243" s="10"/>
      <c r="GZZ243" s="10"/>
      <c r="HAA243" s="10"/>
      <c r="HAB243" s="10"/>
      <c r="HAC243" s="10"/>
      <c r="HAD243" s="10"/>
      <c r="HAE243" s="10"/>
      <c r="HAF243" s="10"/>
      <c r="HAG243" s="10"/>
      <c r="HAH243" s="10"/>
      <c r="HAI243" s="10"/>
      <c r="HAJ243" s="10"/>
      <c r="HAK243" s="10"/>
      <c r="HAL243" s="10"/>
      <c r="HAM243" s="10"/>
      <c r="HAN243" s="10"/>
      <c r="HAO243" s="10"/>
      <c r="HAP243" s="10"/>
      <c r="HAQ243" s="10"/>
      <c r="HAR243" s="10"/>
      <c r="HAS243" s="10"/>
      <c r="HAT243" s="10"/>
      <c r="HAU243" s="10"/>
      <c r="HAV243" s="10"/>
      <c r="HAW243" s="10"/>
      <c r="HAX243" s="10"/>
      <c r="HAY243" s="10"/>
      <c r="HAZ243" s="10"/>
      <c r="HBA243" s="10"/>
      <c r="HBB243" s="10"/>
      <c r="HBC243" s="10"/>
      <c r="HBD243" s="10"/>
      <c r="HBE243" s="10"/>
      <c r="HBF243" s="10"/>
      <c r="HBG243" s="10"/>
      <c r="HBH243" s="10"/>
      <c r="HBI243" s="10"/>
      <c r="HBJ243" s="10"/>
      <c r="HBK243" s="10"/>
      <c r="HBL243" s="10"/>
      <c r="HBM243" s="10"/>
      <c r="HBN243" s="10"/>
      <c r="HBO243" s="10"/>
      <c r="HBP243" s="10"/>
      <c r="HBQ243" s="10"/>
      <c r="HBR243" s="10"/>
      <c r="HBS243" s="10"/>
      <c r="HBT243" s="10"/>
      <c r="HBU243" s="10"/>
      <c r="HBV243" s="10"/>
      <c r="HBW243" s="10"/>
      <c r="HBX243" s="10"/>
      <c r="HBY243" s="10"/>
      <c r="HBZ243" s="10"/>
      <c r="HCA243" s="10"/>
      <c r="HCB243" s="10"/>
      <c r="HCC243" s="10"/>
      <c r="HCD243" s="10"/>
      <c r="HCE243" s="10"/>
      <c r="HCF243" s="10"/>
      <c r="HCG243" s="10"/>
      <c r="HCH243" s="10"/>
      <c r="HCI243" s="10"/>
      <c r="HCJ243" s="10"/>
      <c r="HCK243" s="10"/>
      <c r="HCL243" s="10"/>
      <c r="HCM243" s="10"/>
      <c r="HCN243" s="10"/>
      <c r="HCO243" s="10"/>
      <c r="HCP243" s="10"/>
      <c r="HCQ243" s="10"/>
      <c r="HCR243" s="10"/>
      <c r="HCS243" s="10"/>
      <c r="HCT243" s="10"/>
      <c r="HCU243" s="10"/>
      <c r="HCV243" s="10"/>
      <c r="HCW243" s="10"/>
      <c r="HCX243" s="10"/>
      <c r="HCY243" s="10"/>
      <c r="HCZ243" s="10"/>
      <c r="HDA243" s="10"/>
      <c r="HDB243" s="10"/>
      <c r="HDC243" s="10"/>
      <c r="HDD243" s="10"/>
      <c r="HDE243" s="10"/>
      <c r="HDF243" s="10"/>
      <c r="HDG243" s="10"/>
      <c r="HDH243" s="10"/>
      <c r="HDI243" s="10"/>
      <c r="HDJ243" s="10"/>
      <c r="HDK243" s="10"/>
      <c r="HDL243" s="10"/>
      <c r="HDM243" s="10"/>
      <c r="HDN243" s="10"/>
      <c r="HDO243" s="10"/>
      <c r="HDP243" s="10"/>
      <c r="HDQ243" s="10"/>
      <c r="HDR243" s="10"/>
      <c r="HDS243" s="10"/>
      <c r="HDT243" s="10"/>
      <c r="HDU243" s="10"/>
      <c r="HDV243" s="10"/>
      <c r="HDW243" s="10"/>
      <c r="HDX243" s="10"/>
      <c r="HDY243" s="10"/>
      <c r="HDZ243" s="10"/>
      <c r="HEA243" s="10"/>
      <c r="HEB243" s="10"/>
      <c r="HEC243" s="10"/>
      <c r="HED243" s="10"/>
      <c r="HEE243" s="10"/>
      <c r="HEF243" s="10"/>
      <c r="HEG243" s="10"/>
      <c r="HEH243" s="10"/>
      <c r="HEI243" s="10"/>
      <c r="HEJ243" s="10"/>
      <c r="HEK243" s="10"/>
      <c r="HEL243" s="10"/>
      <c r="HEM243" s="10"/>
      <c r="HEN243" s="10"/>
      <c r="HEO243" s="10"/>
      <c r="HEP243" s="10"/>
      <c r="HEQ243" s="10"/>
      <c r="HER243" s="10"/>
      <c r="HES243" s="10"/>
      <c r="HET243" s="10"/>
      <c r="HEU243" s="10"/>
      <c r="HEV243" s="10"/>
      <c r="HEW243" s="10"/>
      <c r="HEX243" s="10"/>
      <c r="HEY243" s="10"/>
      <c r="HEZ243" s="10"/>
      <c r="HFA243" s="10"/>
      <c r="HFB243" s="10"/>
      <c r="HFC243" s="10"/>
      <c r="HFD243" s="10"/>
      <c r="HFE243" s="10"/>
      <c r="HFF243" s="10"/>
      <c r="HFG243" s="10"/>
      <c r="HFH243" s="10"/>
      <c r="HFI243" s="10"/>
      <c r="HFJ243" s="10"/>
      <c r="HFK243" s="10"/>
      <c r="HFL243" s="10"/>
      <c r="HFM243" s="10"/>
      <c r="HFN243" s="10"/>
      <c r="HFO243" s="10"/>
      <c r="HFP243" s="10"/>
      <c r="HFQ243" s="10"/>
      <c r="HFR243" s="10"/>
      <c r="HFS243" s="10"/>
      <c r="HFT243" s="10"/>
      <c r="HFU243" s="10"/>
      <c r="HFV243" s="10"/>
      <c r="HFW243" s="10"/>
      <c r="HFX243" s="10"/>
      <c r="HFY243" s="10"/>
      <c r="HFZ243" s="10"/>
      <c r="HGA243" s="10"/>
      <c r="HGB243" s="10"/>
      <c r="HGC243" s="10"/>
      <c r="HGD243" s="10"/>
      <c r="HGE243" s="10"/>
      <c r="HGF243" s="10"/>
      <c r="HGG243" s="10"/>
      <c r="HGH243" s="10"/>
      <c r="HGI243" s="10"/>
      <c r="HGJ243" s="10"/>
      <c r="HGK243" s="10"/>
      <c r="HGL243" s="10"/>
      <c r="HGM243" s="10"/>
      <c r="HGN243" s="10"/>
      <c r="HGO243" s="10"/>
      <c r="HGP243" s="10"/>
      <c r="HGQ243" s="10"/>
      <c r="HGR243" s="10"/>
      <c r="HGS243" s="10"/>
      <c r="HGT243" s="10"/>
      <c r="HGU243" s="10"/>
      <c r="HGV243" s="10"/>
      <c r="HGW243" s="10"/>
      <c r="HGX243" s="10"/>
      <c r="HGY243" s="10"/>
      <c r="HGZ243" s="10"/>
      <c r="HHA243" s="10"/>
      <c r="HHB243" s="10"/>
      <c r="HHC243" s="10"/>
      <c r="HHD243" s="10"/>
      <c r="HHE243" s="10"/>
      <c r="HHF243" s="10"/>
      <c r="HHG243" s="10"/>
      <c r="HHH243" s="10"/>
      <c r="HHI243" s="10"/>
      <c r="HHJ243" s="10"/>
      <c r="HHK243" s="10"/>
      <c r="HHL243" s="10"/>
      <c r="HHM243" s="10"/>
      <c r="HHN243" s="10"/>
      <c r="HHO243" s="10"/>
      <c r="HHP243" s="10"/>
      <c r="HHQ243" s="10"/>
      <c r="HHR243" s="10"/>
      <c r="HHS243" s="10"/>
      <c r="HHT243" s="10"/>
      <c r="HHU243" s="10"/>
      <c r="HHV243" s="10"/>
      <c r="HHW243" s="10"/>
      <c r="HHX243" s="10"/>
      <c r="HHY243" s="10"/>
      <c r="HHZ243" s="10"/>
      <c r="HIA243" s="10"/>
      <c r="HIB243" s="10"/>
      <c r="HIC243" s="10"/>
      <c r="HID243" s="10"/>
      <c r="HIE243" s="10"/>
      <c r="HIF243" s="10"/>
      <c r="HIG243" s="10"/>
      <c r="HIH243" s="10"/>
      <c r="HII243" s="10"/>
      <c r="HIJ243" s="10"/>
      <c r="HIK243" s="10"/>
      <c r="HIL243" s="10"/>
      <c r="HIM243" s="10"/>
      <c r="HIN243" s="10"/>
      <c r="HIO243" s="10"/>
      <c r="HIP243" s="10"/>
      <c r="HIQ243" s="10"/>
      <c r="HIR243" s="10"/>
      <c r="HIS243" s="10"/>
      <c r="HIT243" s="10"/>
      <c r="HIU243" s="10"/>
      <c r="HIV243" s="10"/>
      <c r="HIW243" s="10"/>
      <c r="HIX243" s="10"/>
      <c r="HIY243" s="10"/>
      <c r="HIZ243" s="10"/>
      <c r="HJA243" s="10"/>
      <c r="HJB243" s="10"/>
      <c r="HJC243" s="10"/>
      <c r="HJD243" s="10"/>
      <c r="HJE243" s="10"/>
      <c r="HJF243" s="10"/>
      <c r="HJG243" s="10"/>
      <c r="HJH243" s="10"/>
      <c r="HJI243" s="10"/>
      <c r="HJJ243" s="10"/>
      <c r="HJK243" s="10"/>
      <c r="HJL243" s="10"/>
      <c r="HJM243" s="10"/>
      <c r="HJN243" s="10"/>
      <c r="HJO243" s="10"/>
      <c r="HJP243" s="10"/>
      <c r="HJQ243" s="10"/>
      <c r="HJR243" s="10"/>
      <c r="HJS243" s="10"/>
      <c r="HJT243" s="10"/>
      <c r="HJU243" s="10"/>
      <c r="HJV243" s="10"/>
      <c r="HJW243" s="10"/>
      <c r="HJX243" s="10"/>
      <c r="HJY243" s="10"/>
      <c r="HJZ243" s="10"/>
      <c r="HKA243" s="10"/>
      <c r="HKB243" s="10"/>
      <c r="HKC243" s="10"/>
      <c r="HKD243" s="10"/>
      <c r="HKE243" s="10"/>
      <c r="HKF243" s="10"/>
      <c r="HKG243" s="10"/>
      <c r="HKH243" s="10"/>
      <c r="HKI243" s="10"/>
      <c r="HKJ243" s="10"/>
      <c r="HKK243" s="10"/>
      <c r="HKL243" s="10"/>
      <c r="HKM243" s="10"/>
      <c r="HKN243" s="10"/>
      <c r="HKO243" s="10"/>
      <c r="HKP243" s="10"/>
      <c r="HKQ243" s="10"/>
      <c r="HKR243" s="10"/>
      <c r="HKS243" s="10"/>
      <c r="HKT243" s="10"/>
      <c r="HKU243" s="10"/>
      <c r="HKV243" s="10"/>
      <c r="HKW243" s="10"/>
      <c r="HKX243" s="10"/>
      <c r="HKY243" s="10"/>
      <c r="HKZ243" s="10"/>
      <c r="HLA243" s="10"/>
      <c r="HLB243" s="10"/>
      <c r="HLC243" s="10"/>
      <c r="HLD243" s="10"/>
      <c r="HLE243" s="10"/>
      <c r="HLF243" s="10"/>
      <c r="HLG243" s="10"/>
      <c r="HLH243" s="10"/>
      <c r="HLI243" s="10"/>
      <c r="HLJ243" s="10"/>
      <c r="HLK243" s="10"/>
      <c r="HLL243" s="10"/>
      <c r="HLM243" s="10"/>
      <c r="HLN243" s="10"/>
      <c r="HLO243" s="10"/>
      <c r="HLP243" s="10"/>
      <c r="HLQ243" s="10"/>
      <c r="HLR243" s="10"/>
      <c r="HLS243" s="10"/>
      <c r="HLT243" s="10"/>
      <c r="HLU243" s="10"/>
      <c r="HLV243" s="10"/>
      <c r="HLW243" s="10"/>
      <c r="HLX243" s="10"/>
      <c r="HLY243" s="10"/>
      <c r="HLZ243" s="10"/>
      <c r="HMA243" s="10"/>
      <c r="HMB243" s="10"/>
      <c r="HMC243" s="10"/>
      <c r="HMD243" s="10"/>
      <c r="HME243" s="10"/>
      <c r="HMF243" s="10"/>
      <c r="HMG243" s="10"/>
      <c r="HMH243" s="10"/>
      <c r="HMI243" s="10"/>
      <c r="HMJ243" s="10"/>
      <c r="HMK243" s="10"/>
      <c r="HML243" s="10"/>
      <c r="HMM243" s="10"/>
      <c r="HMN243" s="10"/>
      <c r="HMO243" s="10"/>
      <c r="HMP243" s="10"/>
      <c r="HMQ243" s="10"/>
      <c r="HMR243" s="10"/>
      <c r="HMS243" s="10"/>
      <c r="HMT243" s="10"/>
      <c r="HMU243" s="10"/>
      <c r="HMV243" s="10"/>
      <c r="HMW243" s="10"/>
      <c r="HMX243" s="10"/>
      <c r="HMY243" s="10"/>
      <c r="HMZ243" s="10"/>
      <c r="HNA243" s="10"/>
      <c r="HNB243" s="10"/>
      <c r="HNC243" s="10"/>
      <c r="HND243" s="10"/>
      <c r="HNE243" s="10"/>
      <c r="HNF243" s="10"/>
      <c r="HNG243" s="10"/>
      <c r="HNH243" s="10"/>
      <c r="HNI243" s="10"/>
      <c r="HNJ243" s="10"/>
      <c r="HNK243" s="10"/>
      <c r="HNL243" s="10"/>
      <c r="HNM243" s="10"/>
      <c r="HNN243" s="10"/>
      <c r="HNO243" s="10"/>
      <c r="HNP243" s="10"/>
      <c r="HNQ243" s="10"/>
      <c r="HNR243" s="10"/>
      <c r="HNS243" s="10"/>
      <c r="HNT243" s="10"/>
      <c r="HNU243" s="10"/>
      <c r="HNV243" s="10"/>
      <c r="HNW243" s="10"/>
      <c r="HNX243" s="10"/>
      <c r="HNY243" s="10"/>
      <c r="HNZ243" s="10"/>
      <c r="HOA243" s="10"/>
      <c r="HOB243" s="10"/>
      <c r="HOC243" s="10"/>
      <c r="HOD243" s="10"/>
      <c r="HOE243" s="10"/>
      <c r="HOF243" s="10"/>
      <c r="HOG243" s="10"/>
      <c r="HOH243" s="10"/>
      <c r="HOI243" s="10"/>
      <c r="HOJ243" s="10"/>
      <c r="HOK243" s="10"/>
      <c r="HOL243" s="10"/>
      <c r="HOM243" s="10"/>
      <c r="HON243" s="10"/>
      <c r="HOO243" s="10"/>
      <c r="HOP243" s="10"/>
      <c r="HOQ243" s="10"/>
      <c r="HOR243" s="10"/>
      <c r="HOS243" s="10"/>
      <c r="HOT243" s="10"/>
      <c r="HOU243" s="10"/>
      <c r="HOV243" s="10"/>
      <c r="HOW243" s="10"/>
      <c r="HOX243" s="10"/>
      <c r="HOY243" s="10"/>
      <c r="HOZ243" s="10"/>
      <c r="HPA243" s="10"/>
      <c r="HPB243" s="10"/>
      <c r="HPC243" s="10"/>
      <c r="HPD243" s="10"/>
      <c r="HPE243" s="10"/>
      <c r="HPF243" s="10"/>
      <c r="HPG243" s="10"/>
      <c r="HPH243" s="10"/>
      <c r="HPI243" s="10"/>
      <c r="HPJ243" s="10"/>
      <c r="HPK243" s="10"/>
      <c r="HPL243" s="10"/>
      <c r="HPM243" s="10"/>
      <c r="HPN243" s="10"/>
      <c r="HPO243" s="10"/>
      <c r="HPP243" s="10"/>
      <c r="HPQ243" s="10"/>
      <c r="HPR243" s="10"/>
      <c r="HPS243" s="10"/>
      <c r="HPT243" s="10"/>
      <c r="HPU243" s="10"/>
      <c r="HPV243" s="10"/>
      <c r="HPW243" s="10"/>
      <c r="HPX243" s="10"/>
      <c r="HPY243" s="10"/>
      <c r="HPZ243" s="10"/>
      <c r="HQA243" s="10"/>
      <c r="HQB243" s="10"/>
      <c r="HQC243" s="10"/>
      <c r="HQD243" s="10"/>
      <c r="HQE243" s="10"/>
      <c r="HQF243" s="10"/>
      <c r="HQG243" s="10"/>
      <c r="HQH243" s="10"/>
      <c r="HQI243" s="10"/>
      <c r="HQJ243" s="10"/>
      <c r="HQK243" s="10"/>
      <c r="HQL243" s="10"/>
      <c r="HQM243" s="10"/>
      <c r="HQN243" s="10"/>
      <c r="HQO243" s="10"/>
      <c r="HQP243" s="10"/>
      <c r="HQQ243" s="10"/>
      <c r="HQR243" s="10"/>
      <c r="HQS243" s="10"/>
      <c r="HQT243" s="10"/>
      <c r="HQU243" s="10"/>
      <c r="HQV243" s="10"/>
      <c r="HQW243" s="10"/>
      <c r="HQX243" s="10"/>
      <c r="HQY243" s="10"/>
      <c r="HQZ243" s="10"/>
      <c r="HRA243" s="10"/>
      <c r="HRB243" s="10"/>
      <c r="HRC243" s="10"/>
      <c r="HRD243" s="10"/>
      <c r="HRE243" s="10"/>
      <c r="HRF243" s="10"/>
      <c r="HRG243" s="10"/>
      <c r="HRH243" s="10"/>
      <c r="HRI243" s="10"/>
      <c r="HRJ243" s="10"/>
      <c r="HRK243" s="10"/>
      <c r="HRL243" s="10"/>
      <c r="HRM243" s="10"/>
      <c r="HRN243" s="10"/>
      <c r="HRO243" s="10"/>
      <c r="HRP243" s="10"/>
      <c r="HRQ243" s="10"/>
      <c r="HRR243" s="10"/>
      <c r="HRS243" s="10"/>
      <c r="HRT243" s="10"/>
      <c r="HRU243" s="10"/>
      <c r="HRV243" s="10"/>
      <c r="HRW243" s="10"/>
      <c r="HRX243" s="10"/>
      <c r="HRY243" s="10"/>
      <c r="HRZ243" s="10"/>
      <c r="HSA243" s="10"/>
      <c r="HSB243" s="10"/>
      <c r="HSC243" s="10"/>
      <c r="HSD243" s="10"/>
      <c r="HSE243" s="10"/>
      <c r="HSF243" s="10"/>
      <c r="HSG243" s="10"/>
      <c r="HSH243" s="10"/>
      <c r="HSI243" s="10"/>
      <c r="HSJ243" s="10"/>
      <c r="HSK243" s="10"/>
      <c r="HSL243" s="10"/>
      <c r="HSM243" s="10"/>
      <c r="HSN243" s="10"/>
      <c r="HSO243" s="10"/>
      <c r="HSP243" s="10"/>
      <c r="HSQ243" s="10"/>
      <c r="HSR243" s="10"/>
      <c r="HSS243" s="10"/>
      <c r="HST243" s="10"/>
      <c r="HSU243" s="10"/>
      <c r="HSV243" s="10"/>
      <c r="HSW243" s="10"/>
      <c r="HSX243" s="10"/>
      <c r="HSY243" s="10"/>
      <c r="HSZ243" s="10"/>
      <c r="HTA243" s="10"/>
      <c r="HTB243" s="10"/>
      <c r="HTC243" s="10"/>
      <c r="HTD243" s="10"/>
      <c r="HTE243" s="10"/>
      <c r="HTF243" s="10"/>
      <c r="HTG243" s="10"/>
      <c r="HTH243" s="10"/>
      <c r="HTI243" s="10"/>
      <c r="HTJ243" s="10"/>
      <c r="HTK243" s="10"/>
      <c r="HTL243" s="10"/>
      <c r="HTM243" s="10"/>
      <c r="HTN243" s="10"/>
      <c r="HTO243" s="10"/>
      <c r="HTP243" s="10"/>
      <c r="HTQ243" s="10"/>
      <c r="HTR243" s="10"/>
      <c r="HTS243" s="10"/>
      <c r="HTT243" s="10"/>
      <c r="HTU243" s="10"/>
      <c r="HTV243" s="10"/>
      <c r="HTW243" s="10"/>
      <c r="HTX243" s="10"/>
      <c r="HTY243" s="10"/>
      <c r="HTZ243" s="10"/>
      <c r="HUA243" s="10"/>
      <c r="HUB243" s="10"/>
      <c r="HUC243" s="10"/>
      <c r="HUD243" s="10"/>
      <c r="HUE243" s="10"/>
      <c r="HUF243" s="10"/>
      <c r="HUG243" s="10"/>
      <c r="HUH243" s="10"/>
      <c r="HUI243" s="10"/>
      <c r="HUJ243" s="10"/>
      <c r="HUK243" s="10"/>
      <c r="HUL243" s="10"/>
      <c r="HUM243" s="10"/>
      <c r="HUN243" s="10"/>
      <c r="HUO243" s="10"/>
      <c r="HUP243" s="10"/>
      <c r="HUQ243" s="10"/>
      <c r="HUR243" s="10"/>
      <c r="HUS243" s="10"/>
      <c r="HUT243" s="10"/>
      <c r="HUU243" s="10"/>
      <c r="HUV243" s="10"/>
      <c r="HUW243" s="10"/>
      <c r="HUX243" s="10"/>
      <c r="HUY243" s="10"/>
      <c r="HUZ243" s="10"/>
      <c r="HVA243" s="10"/>
      <c r="HVB243" s="10"/>
      <c r="HVC243" s="10"/>
      <c r="HVD243" s="10"/>
      <c r="HVE243" s="10"/>
      <c r="HVF243" s="10"/>
      <c r="HVG243" s="10"/>
      <c r="HVH243" s="10"/>
      <c r="HVI243" s="10"/>
      <c r="HVJ243" s="10"/>
      <c r="HVK243" s="10"/>
      <c r="HVL243" s="10"/>
      <c r="HVM243" s="10"/>
      <c r="HVN243" s="10"/>
      <c r="HVO243" s="10"/>
      <c r="HVP243" s="10"/>
      <c r="HVQ243" s="10"/>
      <c r="HVR243" s="10"/>
      <c r="HVS243" s="10"/>
      <c r="HVT243" s="10"/>
      <c r="HVU243" s="10"/>
      <c r="HVV243" s="10"/>
      <c r="HVW243" s="10"/>
      <c r="HVX243" s="10"/>
      <c r="HVY243" s="10"/>
      <c r="HVZ243" s="10"/>
      <c r="HWA243" s="10"/>
      <c r="HWB243" s="10"/>
      <c r="HWC243" s="10"/>
      <c r="HWD243" s="10"/>
      <c r="HWE243" s="10"/>
      <c r="HWF243" s="10"/>
      <c r="HWG243" s="10"/>
      <c r="HWH243" s="10"/>
      <c r="HWI243" s="10"/>
      <c r="HWJ243" s="10"/>
      <c r="HWK243" s="10"/>
      <c r="HWL243" s="10"/>
      <c r="HWM243" s="10"/>
      <c r="HWN243" s="10"/>
      <c r="HWO243" s="10"/>
      <c r="HWP243" s="10"/>
      <c r="HWQ243" s="10"/>
      <c r="HWR243" s="10"/>
      <c r="HWS243" s="10"/>
      <c r="HWT243" s="10"/>
      <c r="HWU243" s="10"/>
      <c r="HWV243" s="10"/>
      <c r="HWW243" s="10"/>
      <c r="HWX243" s="10"/>
      <c r="HWY243" s="10"/>
      <c r="HWZ243" s="10"/>
      <c r="HXA243" s="10"/>
      <c r="HXB243" s="10"/>
      <c r="HXC243" s="10"/>
      <c r="HXD243" s="10"/>
      <c r="HXE243" s="10"/>
      <c r="HXF243" s="10"/>
      <c r="HXG243" s="10"/>
      <c r="HXH243" s="10"/>
      <c r="HXI243" s="10"/>
      <c r="HXJ243" s="10"/>
      <c r="HXK243" s="10"/>
      <c r="HXL243" s="10"/>
      <c r="HXM243" s="10"/>
      <c r="HXN243" s="10"/>
      <c r="HXO243" s="10"/>
      <c r="HXP243" s="10"/>
      <c r="HXQ243" s="10"/>
      <c r="HXR243" s="10"/>
      <c r="HXS243" s="10"/>
      <c r="HXT243" s="10"/>
      <c r="HXU243" s="10"/>
      <c r="HXV243" s="10"/>
      <c r="HXW243" s="10"/>
      <c r="HXX243" s="10"/>
      <c r="HXY243" s="10"/>
      <c r="HXZ243" s="10"/>
      <c r="HYA243" s="10"/>
      <c r="HYB243" s="10"/>
      <c r="HYC243" s="10"/>
      <c r="HYD243" s="10"/>
      <c r="HYE243" s="10"/>
      <c r="HYF243" s="10"/>
      <c r="HYG243" s="10"/>
      <c r="HYH243" s="10"/>
      <c r="HYI243" s="10"/>
      <c r="HYJ243" s="10"/>
      <c r="HYK243" s="10"/>
      <c r="HYL243" s="10"/>
      <c r="HYM243" s="10"/>
      <c r="HYN243" s="10"/>
      <c r="HYO243" s="10"/>
      <c r="HYP243" s="10"/>
      <c r="HYQ243" s="10"/>
      <c r="HYR243" s="10"/>
      <c r="HYS243" s="10"/>
      <c r="HYT243" s="10"/>
      <c r="HYU243" s="10"/>
      <c r="HYV243" s="10"/>
      <c r="HYW243" s="10"/>
      <c r="HYX243" s="10"/>
      <c r="HYY243" s="10"/>
      <c r="HYZ243" s="10"/>
      <c r="HZA243" s="10"/>
      <c r="HZB243" s="10"/>
      <c r="HZC243" s="10"/>
      <c r="HZD243" s="10"/>
      <c r="HZE243" s="10"/>
      <c r="HZF243" s="10"/>
      <c r="HZG243" s="10"/>
      <c r="HZH243" s="10"/>
      <c r="HZI243" s="10"/>
      <c r="HZJ243" s="10"/>
      <c r="HZK243" s="10"/>
      <c r="HZL243" s="10"/>
      <c r="HZM243" s="10"/>
      <c r="HZN243" s="10"/>
      <c r="HZO243" s="10"/>
      <c r="HZP243" s="10"/>
      <c r="HZQ243" s="10"/>
      <c r="HZR243" s="10"/>
      <c r="HZS243" s="10"/>
      <c r="HZT243" s="10"/>
      <c r="HZU243" s="10"/>
      <c r="HZV243" s="10"/>
      <c r="HZW243" s="10"/>
      <c r="HZX243" s="10"/>
      <c r="HZY243" s="10"/>
      <c r="HZZ243" s="10"/>
      <c r="IAA243" s="10"/>
      <c r="IAB243" s="10"/>
      <c r="IAC243" s="10"/>
      <c r="IAD243" s="10"/>
      <c r="IAE243" s="10"/>
      <c r="IAF243" s="10"/>
      <c r="IAG243" s="10"/>
      <c r="IAH243" s="10"/>
      <c r="IAI243" s="10"/>
      <c r="IAJ243" s="10"/>
      <c r="IAK243" s="10"/>
      <c r="IAL243" s="10"/>
      <c r="IAM243" s="10"/>
      <c r="IAN243" s="10"/>
      <c r="IAO243" s="10"/>
      <c r="IAP243" s="10"/>
      <c r="IAQ243" s="10"/>
      <c r="IAR243" s="10"/>
      <c r="IAS243" s="10"/>
      <c r="IAT243" s="10"/>
      <c r="IAU243" s="10"/>
      <c r="IAV243" s="10"/>
      <c r="IAW243" s="10"/>
      <c r="IAX243" s="10"/>
      <c r="IAY243" s="10"/>
      <c r="IAZ243" s="10"/>
      <c r="IBA243" s="10"/>
      <c r="IBB243" s="10"/>
      <c r="IBC243" s="10"/>
      <c r="IBD243" s="10"/>
      <c r="IBE243" s="10"/>
      <c r="IBF243" s="10"/>
      <c r="IBG243" s="10"/>
      <c r="IBH243" s="10"/>
      <c r="IBI243" s="10"/>
      <c r="IBJ243" s="10"/>
      <c r="IBK243" s="10"/>
      <c r="IBL243" s="10"/>
      <c r="IBM243" s="10"/>
      <c r="IBN243" s="10"/>
      <c r="IBO243" s="10"/>
      <c r="IBP243" s="10"/>
      <c r="IBQ243" s="10"/>
      <c r="IBR243" s="10"/>
      <c r="IBS243" s="10"/>
      <c r="IBT243" s="10"/>
      <c r="IBU243" s="10"/>
      <c r="IBV243" s="10"/>
      <c r="IBW243" s="10"/>
      <c r="IBX243" s="10"/>
      <c r="IBY243" s="10"/>
      <c r="IBZ243" s="10"/>
      <c r="ICA243" s="10"/>
      <c r="ICB243" s="10"/>
      <c r="ICC243" s="10"/>
      <c r="ICD243" s="10"/>
      <c r="ICE243" s="10"/>
      <c r="ICF243" s="10"/>
      <c r="ICG243" s="10"/>
      <c r="ICH243" s="10"/>
      <c r="ICI243" s="10"/>
      <c r="ICJ243" s="10"/>
      <c r="ICK243" s="10"/>
      <c r="ICL243" s="10"/>
      <c r="ICM243" s="10"/>
      <c r="ICN243" s="10"/>
      <c r="ICO243" s="10"/>
      <c r="ICP243" s="10"/>
      <c r="ICQ243" s="10"/>
      <c r="ICR243" s="10"/>
      <c r="ICS243" s="10"/>
      <c r="ICT243" s="10"/>
      <c r="ICU243" s="10"/>
      <c r="ICV243" s="10"/>
      <c r="ICW243" s="10"/>
      <c r="ICX243" s="10"/>
      <c r="ICY243" s="10"/>
      <c r="ICZ243" s="10"/>
      <c r="IDA243" s="10"/>
      <c r="IDB243" s="10"/>
      <c r="IDC243" s="10"/>
      <c r="IDD243" s="10"/>
      <c r="IDE243" s="10"/>
      <c r="IDF243" s="10"/>
      <c r="IDG243" s="10"/>
      <c r="IDH243" s="10"/>
      <c r="IDI243" s="10"/>
      <c r="IDJ243" s="10"/>
      <c r="IDK243" s="10"/>
      <c r="IDL243" s="10"/>
      <c r="IDM243" s="10"/>
      <c r="IDN243" s="10"/>
      <c r="IDO243" s="10"/>
      <c r="IDP243" s="10"/>
      <c r="IDQ243" s="10"/>
      <c r="IDR243" s="10"/>
      <c r="IDS243" s="10"/>
      <c r="IDT243" s="10"/>
      <c r="IDU243" s="10"/>
      <c r="IDV243" s="10"/>
      <c r="IDW243" s="10"/>
      <c r="IDX243" s="10"/>
      <c r="IDY243" s="10"/>
      <c r="IDZ243" s="10"/>
      <c r="IEA243" s="10"/>
      <c r="IEB243" s="10"/>
      <c r="IEC243" s="10"/>
      <c r="IED243" s="10"/>
      <c r="IEE243" s="10"/>
      <c r="IEF243" s="10"/>
      <c r="IEG243" s="10"/>
      <c r="IEH243" s="10"/>
      <c r="IEI243" s="10"/>
      <c r="IEJ243" s="10"/>
      <c r="IEK243" s="10"/>
      <c r="IEL243" s="10"/>
      <c r="IEM243" s="10"/>
      <c r="IEN243" s="10"/>
      <c r="IEO243" s="10"/>
      <c r="IEP243" s="10"/>
      <c r="IEQ243" s="10"/>
      <c r="IER243" s="10"/>
      <c r="IES243" s="10"/>
      <c r="IET243" s="10"/>
      <c r="IEU243" s="10"/>
      <c r="IEV243" s="10"/>
      <c r="IEW243" s="10"/>
      <c r="IEX243" s="10"/>
      <c r="IEY243" s="10"/>
      <c r="IEZ243" s="10"/>
      <c r="IFA243" s="10"/>
      <c r="IFB243" s="10"/>
      <c r="IFC243" s="10"/>
      <c r="IFD243" s="10"/>
      <c r="IFE243" s="10"/>
      <c r="IFF243" s="10"/>
      <c r="IFG243" s="10"/>
      <c r="IFH243" s="10"/>
      <c r="IFI243" s="10"/>
      <c r="IFJ243" s="10"/>
      <c r="IFK243" s="10"/>
      <c r="IFL243" s="10"/>
      <c r="IFM243" s="10"/>
      <c r="IFN243" s="10"/>
      <c r="IFO243" s="10"/>
      <c r="IFP243" s="10"/>
      <c r="IFQ243" s="10"/>
      <c r="IFR243" s="10"/>
      <c r="IFS243" s="10"/>
      <c r="IFT243" s="10"/>
      <c r="IFU243" s="10"/>
      <c r="IFV243" s="10"/>
      <c r="IFW243" s="10"/>
      <c r="IFX243" s="10"/>
      <c r="IFY243" s="10"/>
      <c r="IFZ243" s="10"/>
      <c r="IGA243" s="10"/>
      <c r="IGB243" s="10"/>
      <c r="IGC243" s="10"/>
      <c r="IGD243" s="10"/>
      <c r="IGE243" s="10"/>
      <c r="IGF243" s="10"/>
      <c r="IGG243" s="10"/>
      <c r="IGH243" s="10"/>
      <c r="IGI243" s="10"/>
      <c r="IGJ243" s="10"/>
      <c r="IGK243" s="10"/>
      <c r="IGL243" s="10"/>
      <c r="IGM243" s="10"/>
      <c r="IGN243" s="10"/>
      <c r="IGO243" s="10"/>
      <c r="IGP243" s="10"/>
      <c r="IGQ243" s="10"/>
      <c r="IGR243" s="10"/>
      <c r="IGS243" s="10"/>
      <c r="IGT243" s="10"/>
      <c r="IGU243" s="10"/>
      <c r="IGV243" s="10"/>
      <c r="IGW243" s="10"/>
      <c r="IGX243" s="10"/>
      <c r="IGY243" s="10"/>
      <c r="IGZ243" s="10"/>
      <c r="IHA243" s="10"/>
      <c r="IHB243" s="10"/>
      <c r="IHC243" s="10"/>
      <c r="IHD243" s="10"/>
      <c r="IHE243" s="10"/>
      <c r="IHF243" s="10"/>
      <c r="IHG243" s="10"/>
      <c r="IHH243" s="10"/>
      <c r="IHI243" s="10"/>
      <c r="IHJ243" s="10"/>
      <c r="IHK243" s="10"/>
      <c r="IHL243" s="10"/>
      <c r="IHM243" s="10"/>
      <c r="IHN243" s="10"/>
      <c r="IHO243" s="10"/>
      <c r="IHP243" s="10"/>
      <c r="IHQ243" s="10"/>
      <c r="IHR243" s="10"/>
      <c r="IHS243" s="10"/>
      <c r="IHT243" s="10"/>
      <c r="IHU243" s="10"/>
      <c r="IHV243" s="10"/>
      <c r="IHW243" s="10"/>
      <c r="IHX243" s="10"/>
      <c r="IHY243" s="10"/>
      <c r="IHZ243" s="10"/>
      <c r="IIA243" s="10"/>
      <c r="IIB243" s="10"/>
      <c r="IIC243" s="10"/>
      <c r="IID243" s="10"/>
      <c r="IIE243" s="10"/>
      <c r="IIF243" s="10"/>
      <c r="IIG243" s="10"/>
      <c r="IIH243" s="10"/>
      <c r="III243" s="10"/>
      <c r="IIJ243" s="10"/>
      <c r="IIK243" s="10"/>
      <c r="IIL243" s="10"/>
      <c r="IIM243" s="10"/>
      <c r="IIN243" s="10"/>
      <c r="IIO243" s="10"/>
      <c r="IIP243" s="10"/>
      <c r="IIQ243" s="10"/>
      <c r="IIR243" s="10"/>
      <c r="IIS243" s="10"/>
      <c r="IIT243" s="10"/>
      <c r="IIU243" s="10"/>
      <c r="IIV243" s="10"/>
      <c r="IIW243" s="10"/>
      <c r="IIX243" s="10"/>
      <c r="IIY243" s="10"/>
      <c r="IIZ243" s="10"/>
      <c r="IJA243" s="10"/>
      <c r="IJB243" s="10"/>
      <c r="IJC243" s="10"/>
      <c r="IJD243" s="10"/>
      <c r="IJE243" s="10"/>
      <c r="IJF243" s="10"/>
      <c r="IJG243" s="10"/>
      <c r="IJH243" s="10"/>
      <c r="IJI243" s="10"/>
      <c r="IJJ243" s="10"/>
      <c r="IJK243" s="10"/>
      <c r="IJL243" s="10"/>
      <c r="IJM243" s="10"/>
      <c r="IJN243" s="10"/>
      <c r="IJO243" s="10"/>
      <c r="IJP243" s="10"/>
      <c r="IJQ243" s="10"/>
      <c r="IJR243" s="10"/>
      <c r="IJS243" s="10"/>
      <c r="IJT243" s="10"/>
      <c r="IJU243" s="10"/>
      <c r="IJV243" s="10"/>
      <c r="IJW243" s="10"/>
      <c r="IJX243" s="10"/>
      <c r="IJY243" s="10"/>
      <c r="IJZ243" s="10"/>
      <c r="IKA243" s="10"/>
      <c r="IKB243" s="10"/>
      <c r="IKC243" s="10"/>
      <c r="IKD243" s="10"/>
      <c r="IKE243" s="10"/>
      <c r="IKF243" s="10"/>
      <c r="IKG243" s="10"/>
      <c r="IKH243" s="10"/>
      <c r="IKI243" s="10"/>
      <c r="IKJ243" s="10"/>
      <c r="IKK243" s="10"/>
      <c r="IKL243" s="10"/>
      <c r="IKM243" s="10"/>
      <c r="IKN243" s="10"/>
      <c r="IKO243" s="10"/>
      <c r="IKP243" s="10"/>
      <c r="IKQ243" s="10"/>
      <c r="IKR243" s="10"/>
      <c r="IKS243" s="10"/>
      <c r="IKT243" s="10"/>
      <c r="IKU243" s="10"/>
      <c r="IKV243" s="10"/>
      <c r="IKW243" s="10"/>
      <c r="IKX243" s="10"/>
      <c r="IKY243" s="10"/>
      <c r="IKZ243" s="10"/>
      <c r="ILA243" s="10"/>
      <c r="ILB243" s="10"/>
      <c r="ILC243" s="10"/>
      <c r="ILD243" s="10"/>
      <c r="ILE243" s="10"/>
      <c r="ILF243" s="10"/>
      <c r="ILG243" s="10"/>
      <c r="ILH243" s="10"/>
      <c r="ILI243" s="10"/>
      <c r="ILJ243" s="10"/>
      <c r="ILK243" s="10"/>
      <c r="ILL243" s="10"/>
      <c r="ILM243" s="10"/>
      <c r="ILN243" s="10"/>
      <c r="ILO243" s="10"/>
      <c r="ILP243" s="10"/>
      <c r="ILQ243" s="10"/>
      <c r="ILR243" s="10"/>
      <c r="ILS243" s="10"/>
      <c r="ILT243" s="10"/>
      <c r="ILU243" s="10"/>
      <c r="ILV243" s="10"/>
      <c r="ILW243" s="10"/>
      <c r="ILX243" s="10"/>
      <c r="ILY243" s="10"/>
      <c r="ILZ243" s="10"/>
      <c r="IMA243" s="10"/>
      <c r="IMB243" s="10"/>
      <c r="IMC243" s="10"/>
      <c r="IMD243" s="10"/>
      <c r="IME243" s="10"/>
      <c r="IMF243" s="10"/>
      <c r="IMG243" s="10"/>
      <c r="IMH243" s="10"/>
      <c r="IMI243" s="10"/>
      <c r="IMJ243" s="10"/>
      <c r="IMK243" s="10"/>
      <c r="IML243" s="10"/>
      <c r="IMM243" s="10"/>
      <c r="IMN243" s="10"/>
      <c r="IMO243" s="10"/>
      <c r="IMP243" s="10"/>
      <c r="IMQ243" s="10"/>
      <c r="IMR243" s="10"/>
      <c r="IMS243" s="10"/>
      <c r="IMT243" s="10"/>
      <c r="IMU243" s="10"/>
      <c r="IMV243" s="10"/>
      <c r="IMW243" s="10"/>
      <c r="IMX243" s="10"/>
      <c r="IMY243" s="10"/>
      <c r="IMZ243" s="10"/>
      <c r="INA243" s="10"/>
      <c r="INB243" s="10"/>
      <c r="INC243" s="10"/>
      <c r="IND243" s="10"/>
      <c r="INE243" s="10"/>
      <c r="INF243" s="10"/>
      <c r="ING243" s="10"/>
      <c r="INH243" s="10"/>
      <c r="INI243" s="10"/>
      <c r="INJ243" s="10"/>
      <c r="INK243" s="10"/>
      <c r="INL243" s="10"/>
      <c r="INM243" s="10"/>
      <c r="INN243" s="10"/>
      <c r="INO243" s="10"/>
      <c r="INP243" s="10"/>
      <c r="INQ243" s="10"/>
      <c r="INR243" s="10"/>
      <c r="INS243" s="10"/>
      <c r="INT243" s="10"/>
      <c r="INU243" s="10"/>
      <c r="INV243" s="10"/>
      <c r="INW243" s="10"/>
      <c r="INX243" s="10"/>
      <c r="INY243" s="10"/>
      <c r="INZ243" s="10"/>
      <c r="IOA243" s="10"/>
      <c r="IOB243" s="10"/>
      <c r="IOC243" s="10"/>
      <c r="IOD243" s="10"/>
      <c r="IOE243" s="10"/>
      <c r="IOF243" s="10"/>
      <c r="IOG243" s="10"/>
      <c r="IOH243" s="10"/>
      <c r="IOI243" s="10"/>
      <c r="IOJ243" s="10"/>
      <c r="IOK243" s="10"/>
      <c r="IOL243" s="10"/>
      <c r="IOM243" s="10"/>
      <c r="ION243" s="10"/>
      <c r="IOO243" s="10"/>
      <c r="IOP243" s="10"/>
      <c r="IOQ243" s="10"/>
      <c r="IOR243" s="10"/>
      <c r="IOS243" s="10"/>
      <c r="IOT243" s="10"/>
      <c r="IOU243" s="10"/>
      <c r="IOV243" s="10"/>
      <c r="IOW243" s="10"/>
      <c r="IOX243" s="10"/>
      <c r="IOY243" s="10"/>
      <c r="IOZ243" s="10"/>
      <c r="IPA243" s="10"/>
      <c r="IPB243" s="10"/>
      <c r="IPC243" s="10"/>
      <c r="IPD243" s="10"/>
      <c r="IPE243" s="10"/>
      <c r="IPF243" s="10"/>
      <c r="IPG243" s="10"/>
      <c r="IPH243" s="10"/>
      <c r="IPI243" s="10"/>
      <c r="IPJ243" s="10"/>
      <c r="IPK243" s="10"/>
      <c r="IPL243" s="10"/>
      <c r="IPM243" s="10"/>
      <c r="IPN243" s="10"/>
      <c r="IPO243" s="10"/>
      <c r="IPP243" s="10"/>
      <c r="IPQ243" s="10"/>
      <c r="IPR243" s="10"/>
      <c r="IPS243" s="10"/>
      <c r="IPT243" s="10"/>
      <c r="IPU243" s="10"/>
      <c r="IPV243" s="10"/>
      <c r="IPW243" s="10"/>
      <c r="IPX243" s="10"/>
      <c r="IPY243" s="10"/>
      <c r="IPZ243" s="10"/>
      <c r="IQA243" s="10"/>
      <c r="IQB243" s="10"/>
      <c r="IQC243" s="10"/>
      <c r="IQD243" s="10"/>
      <c r="IQE243" s="10"/>
      <c r="IQF243" s="10"/>
      <c r="IQG243" s="10"/>
      <c r="IQH243" s="10"/>
      <c r="IQI243" s="10"/>
      <c r="IQJ243" s="10"/>
      <c r="IQK243" s="10"/>
      <c r="IQL243" s="10"/>
      <c r="IQM243" s="10"/>
      <c r="IQN243" s="10"/>
      <c r="IQO243" s="10"/>
      <c r="IQP243" s="10"/>
      <c r="IQQ243" s="10"/>
      <c r="IQR243" s="10"/>
      <c r="IQS243" s="10"/>
      <c r="IQT243" s="10"/>
      <c r="IQU243" s="10"/>
      <c r="IQV243" s="10"/>
      <c r="IQW243" s="10"/>
      <c r="IQX243" s="10"/>
      <c r="IQY243" s="10"/>
      <c r="IQZ243" s="10"/>
      <c r="IRA243" s="10"/>
      <c r="IRB243" s="10"/>
      <c r="IRC243" s="10"/>
      <c r="IRD243" s="10"/>
      <c r="IRE243" s="10"/>
      <c r="IRF243" s="10"/>
      <c r="IRG243" s="10"/>
      <c r="IRH243" s="10"/>
      <c r="IRI243" s="10"/>
      <c r="IRJ243" s="10"/>
      <c r="IRK243" s="10"/>
      <c r="IRL243" s="10"/>
      <c r="IRM243" s="10"/>
      <c r="IRN243" s="10"/>
      <c r="IRO243" s="10"/>
      <c r="IRP243" s="10"/>
      <c r="IRQ243" s="10"/>
      <c r="IRR243" s="10"/>
      <c r="IRS243" s="10"/>
      <c r="IRT243" s="10"/>
      <c r="IRU243" s="10"/>
      <c r="IRV243" s="10"/>
      <c r="IRW243" s="10"/>
      <c r="IRX243" s="10"/>
      <c r="IRY243" s="10"/>
      <c r="IRZ243" s="10"/>
      <c r="ISA243" s="10"/>
      <c r="ISB243" s="10"/>
      <c r="ISC243" s="10"/>
      <c r="ISD243" s="10"/>
      <c r="ISE243" s="10"/>
      <c r="ISF243" s="10"/>
      <c r="ISG243" s="10"/>
      <c r="ISH243" s="10"/>
      <c r="ISI243" s="10"/>
      <c r="ISJ243" s="10"/>
      <c r="ISK243" s="10"/>
      <c r="ISL243" s="10"/>
      <c r="ISM243" s="10"/>
      <c r="ISN243" s="10"/>
      <c r="ISO243" s="10"/>
      <c r="ISP243" s="10"/>
      <c r="ISQ243" s="10"/>
      <c r="ISR243" s="10"/>
      <c r="ISS243" s="10"/>
      <c r="IST243" s="10"/>
      <c r="ISU243" s="10"/>
      <c r="ISV243" s="10"/>
      <c r="ISW243" s="10"/>
      <c r="ISX243" s="10"/>
      <c r="ISY243" s="10"/>
      <c r="ISZ243" s="10"/>
      <c r="ITA243" s="10"/>
      <c r="ITB243" s="10"/>
      <c r="ITC243" s="10"/>
      <c r="ITD243" s="10"/>
      <c r="ITE243" s="10"/>
      <c r="ITF243" s="10"/>
      <c r="ITG243" s="10"/>
      <c r="ITH243" s="10"/>
      <c r="ITI243" s="10"/>
      <c r="ITJ243" s="10"/>
      <c r="ITK243" s="10"/>
      <c r="ITL243" s="10"/>
      <c r="ITM243" s="10"/>
      <c r="ITN243" s="10"/>
      <c r="ITO243" s="10"/>
      <c r="ITP243" s="10"/>
      <c r="ITQ243" s="10"/>
      <c r="ITR243" s="10"/>
      <c r="ITS243" s="10"/>
      <c r="ITT243" s="10"/>
      <c r="ITU243" s="10"/>
      <c r="ITV243" s="10"/>
      <c r="ITW243" s="10"/>
      <c r="ITX243" s="10"/>
      <c r="ITY243" s="10"/>
      <c r="ITZ243" s="10"/>
      <c r="IUA243" s="10"/>
      <c r="IUB243" s="10"/>
      <c r="IUC243" s="10"/>
      <c r="IUD243" s="10"/>
      <c r="IUE243" s="10"/>
      <c r="IUF243" s="10"/>
      <c r="IUG243" s="10"/>
      <c r="IUH243" s="10"/>
      <c r="IUI243" s="10"/>
      <c r="IUJ243" s="10"/>
      <c r="IUK243" s="10"/>
      <c r="IUL243" s="10"/>
      <c r="IUM243" s="10"/>
      <c r="IUN243" s="10"/>
      <c r="IUO243" s="10"/>
      <c r="IUP243" s="10"/>
      <c r="IUQ243" s="10"/>
      <c r="IUR243" s="10"/>
      <c r="IUS243" s="10"/>
      <c r="IUT243" s="10"/>
      <c r="IUU243" s="10"/>
      <c r="IUV243" s="10"/>
      <c r="IUW243" s="10"/>
      <c r="IUX243" s="10"/>
      <c r="IUY243" s="10"/>
      <c r="IUZ243" s="10"/>
      <c r="IVA243" s="10"/>
      <c r="IVB243" s="10"/>
      <c r="IVC243" s="10"/>
      <c r="IVD243" s="10"/>
      <c r="IVE243" s="10"/>
      <c r="IVF243" s="10"/>
      <c r="IVG243" s="10"/>
      <c r="IVH243" s="10"/>
      <c r="IVI243" s="10"/>
      <c r="IVJ243" s="10"/>
      <c r="IVK243" s="10"/>
      <c r="IVL243" s="10"/>
      <c r="IVM243" s="10"/>
      <c r="IVN243" s="10"/>
      <c r="IVO243" s="10"/>
      <c r="IVP243" s="10"/>
      <c r="IVQ243" s="10"/>
      <c r="IVR243" s="10"/>
      <c r="IVS243" s="10"/>
      <c r="IVT243" s="10"/>
      <c r="IVU243" s="10"/>
      <c r="IVV243" s="10"/>
      <c r="IVW243" s="10"/>
      <c r="IVX243" s="10"/>
      <c r="IVY243" s="10"/>
      <c r="IVZ243" s="10"/>
      <c r="IWA243" s="10"/>
      <c r="IWB243" s="10"/>
      <c r="IWC243" s="10"/>
      <c r="IWD243" s="10"/>
      <c r="IWE243" s="10"/>
      <c r="IWF243" s="10"/>
      <c r="IWG243" s="10"/>
      <c r="IWH243" s="10"/>
      <c r="IWI243" s="10"/>
      <c r="IWJ243" s="10"/>
      <c r="IWK243" s="10"/>
      <c r="IWL243" s="10"/>
      <c r="IWM243" s="10"/>
      <c r="IWN243" s="10"/>
      <c r="IWO243" s="10"/>
      <c r="IWP243" s="10"/>
      <c r="IWQ243" s="10"/>
      <c r="IWR243" s="10"/>
      <c r="IWS243" s="10"/>
      <c r="IWT243" s="10"/>
      <c r="IWU243" s="10"/>
      <c r="IWV243" s="10"/>
      <c r="IWW243" s="10"/>
      <c r="IWX243" s="10"/>
      <c r="IWY243" s="10"/>
      <c r="IWZ243" s="10"/>
      <c r="IXA243" s="10"/>
      <c r="IXB243" s="10"/>
      <c r="IXC243" s="10"/>
      <c r="IXD243" s="10"/>
      <c r="IXE243" s="10"/>
      <c r="IXF243" s="10"/>
      <c r="IXG243" s="10"/>
      <c r="IXH243" s="10"/>
      <c r="IXI243" s="10"/>
      <c r="IXJ243" s="10"/>
      <c r="IXK243" s="10"/>
      <c r="IXL243" s="10"/>
      <c r="IXM243" s="10"/>
      <c r="IXN243" s="10"/>
      <c r="IXO243" s="10"/>
      <c r="IXP243" s="10"/>
      <c r="IXQ243" s="10"/>
      <c r="IXR243" s="10"/>
      <c r="IXS243" s="10"/>
      <c r="IXT243" s="10"/>
      <c r="IXU243" s="10"/>
      <c r="IXV243" s="10"/>
      <c r="IXW243" s="10"/>
      <c r="IXX243" s="10"/>
      <c r="IXY243" s="10"/>
      <c r="IXZ243" s="10"/>
      <c r="IYA243" s="10"/>
      <c r="IYB243" s="10"/>
      <c r="IYC243" s="10"/>
      <c r="IYD243" s="10"/>
      <c r="IYE243" s="10"/>
      <c r="IYF243" s="10"/>
      <c r="IYG243" s="10"/>
      <c r="IYH243" s="10"/>
      <c r="IYI243" s="10"/>
      <c r="IYJ243" s="10"/>
      <c r="IYK243" s="10"/>
      <c r="IYL243" s="10"/>
      <c r="IYM243" s="10"/>
      <c r="IYN243" s="10"/>
      <c r="IYO243" s="10"/>
      <c r="IYP243" s="10"/>
      <c r="IYQ243" s="10"/>
      <c r="IYR243" s="10"/>
      <c r="IYS243" s="10"/>
      <c r="IYT243" s="10"/>
      <c r="IYU243" s="10"/>
      <c r="IYV243" s="10"/>
      <c r="IYW243" s="10"/>
      <c r="IYX243" s="10"/>
      <c r="IYY243" s="10"/>
      <c r="IYZ243" s="10"/>
      <c r="IZA243" s="10"/>
      <c r="IZB243" s="10"/>
      <c r="IZC243" s="10"/>
      <c r="IZD243" s="10"/>
      <c r="IZE243" s="10"/>
      <c r="IZF243" s="10"/>
      <c r="IZG243" s="10"/>
      <c r="IZH243" s="10"/>
      <c r="IZI243" s="10"/>
      <c r="IZJ243" s="10"/>
      <c r="IZK243" s="10"/>
      <c r="IZL243" s="10"/>
      <c r="IZM243" s="10"/>
      <c r="IZN243" s="10"/>
      <c r="IZO243" s="10"/>
      <c r="IZP243" s="10"/>
      <c r="IZQ243" s="10"/>
      <c r="IZR243" s="10"/>
      <c r="IZS243" s="10"/>
      <c r="IZT243" s="10"/>
      <c r="IZU243" s="10"/>
      <c r="IZV243" s="10"/>
      <c r="IZW243" s="10"/>
      <c r="IZX243" s="10"/>
      <c r="IZY243" s="10"/>
      <c r="IZZ243" s="10"/>
      <c r="JAA243" s="10"/>
      <c r="JAB243" s="10"/>
      <c r="JAC243" s="10"/>
      <c r="JAD243" s="10"/>
      <c r="JAE243" s="10"/>
      <c r="JAF243" s="10"/>
      <c r="JAG243" s="10"/>
      <c r="JAH243" s="10"/>
      <c r="JAI243" s="10"/>
      <c r="JAJ243" s="10"/>
      <c r="JAK243" s="10"/>
      <c r="JAL243" s="10"/>
      <c r="JAM243" s="10"/>
      <c r="JAN243" s="10"/>
      <c r="JAO243" s="10"/>
      <c r="JAP243" s="10"/>
      <c r="JAQ243" s="10"/>
      <c r="JAR243" s="10"/>
      <c r="JAS243" s="10"/>
      <c r="JAT243" s="10"/>
      <c r="JAU243" s="10"/>
      <c r="JAV243" s="10"/>
      <c r="JAW243" s="10"/>
      <c r="JAX243" s="10"/>
      <c r="JAY243" s="10"/>
      <c r="JAZ243" s="10"/>
      <c r="JBA243" s="10"/>
      <c r="JBB243" s="10"/>
      <c r="JBC243" s="10"/>
      <c r="JBD243" s="10"/>
      <c r="JBE243" s="10"/>
      <c r="JBF243" s="10"/>
      <c r="JBG243" s="10"/>
      <c r="JBH243" s="10"/>
      <c r="JBI243" s="10"/>
      <c r="JBJ243" s="10"/>
      <c r="JBK243" s="10"/>
      <c r="JBL243" s="10"/>
      <c r="JBM243" s="10"/>
      <c r="JBN243" s="10"/>
      <c r="JBO243" s="10"/>
      <c r="JBP243" s="10"/>
      <c r="JBQ243" s="10"/>
      <c r="JBR243" s="10"/>
      <c r="JBS243" s="10"/>
      <c r="JBT243" s="10"/>
      <c r="JBU243" s="10"/>
      <c r="JBV243" s="10"/>
      <c r="JBW243" s="10"/>
      <c r="JBX243" s="10"/>
      <c r="JBY243" s="10"/>
      <c r="JBZ243" s="10"/>
      <c r="JCA243" s="10"/>
      <c r="JCB243" s="10"/>
      <c r="JCC243" s="10"/>
      <c r="JCD243" s="10"/>
      <c r="JCE243" s="10"/>
      <c r="JCF243" s="10"/>
      <c r="JCG243" s="10"/>
      <c r="JCH243" s="10"/>
      <c r="JCI243" s="10"/>
      <c r="JCJ243" s="10"/>
      <c r="JCK243" s="10"/>
      <c r="JCL243" s="10"/>
      <c r="JCM243" s="10"/>
      <c r="JCN243" s="10"/>
      <c r="JCO243" s="10"/>
      <c r="JCP243" s="10"/>
      <c r="JCQ243" s="10"/>
      <c r="JCR243" s="10"/>
      <c r="JCS243" s="10"/>
      <c r="JCT243" s="10"/>
      <c r="JCU243" s="10"/>
      <c r="JCV243" s="10"/>
      <c r="JCW243" s="10"/>
      <c r="JCX243" s="10"/>
      <c r="JCY243" s="10"/>
      <c r="JCZ243" s="10"/>
      <c r="JDA243" s="10"/>
      <c r="JDB243" s="10"/>
      <c r="JDC243" s="10"/>
      <c r="JDD243" s="10"/>
      <c r="JDE243" s="10"/>
      <c r="JDF243" s="10"/>
      <c r="JDG243" s="10"/>
      <c r="JDH243" s="10"/>
      <c r="JDI243" s="10"/>
      <c r="JDJ243" s="10"/>
      <c r="JDK243" s="10"/>
      <c r="JDL243" s="10"/>
      <c r="JDM243" s="10"/>
      <c r="JDN243" s="10"/>
      <c r="JDO243" s="10"/>
      <c r="JDP243" s="10"/>
      <c r="JDQ243" s="10"/>
      <c r="JDR243" s="10"/>
      <c r="JDS243" s="10"/>
      <c r="JDT243" s="10"/>
      <c r="JDU243" s="10"/>
      <c r="JDV243" s="10"/>
      <c r="JDW243" s="10"/>
      <c r="JDX243" s="10"/>
      <c r="JDY243" s="10"/>
      <c r="JDZ243" s="10"/>
      <c r="JEA243" s="10"/>
      <c r="JEB243" s="10"/>
      <c r="JEC243" s="10"/>
      <c r="JED243" s="10"/>
      <c r="JEE243" s="10"/>
      <c r="JEF243" s="10"/>
      <c r="JEG243" s="10"/>
      <c r="JEH243" s="10"/>
      <c r="JEI243" s="10"/>
      <c r="JEJ243" s="10"/>
      <c r="JEK243" s="10"/>
      <c r="JEL243" s="10"/>
      <c r="JEM243" s="10"/>
      <c r="JEN243" s="10"/>
      <c r="JEO243" s="10"/>
      <c r="JEP243" s="10"/>
      <c r="JEQ243" s="10"/>
      <c r="JER243" s="10"/>
      <c r="JES243" s="10"/>
      <c r="JET243" s="10"/>
      <c r="JEU243" s="10"/>
      <c r="JEV243" s="10"/>
      <c r="JEW243" s="10"/>
      <c r="JEX243" s="10"/>
      <c r="JEY243" s="10"/>
      <c r="JEZ243" s="10"/>
      <c r="JFA243" s="10"/>
      <c r="JFB243" s="10"/>
      <c r="JFC243" s="10"/>
      <c r="JFD243" s="10"/>
      <c r="JFE243" s="10"/>
      <c r="JFF243" s="10"/>
      <c r="JFG243" s="10"/>
      <c r="JFH243" s="10"/>
      <c r="JFI243" s="10"/>
      <c r="JFJ243" s="10"/>
      <c r="JFK243" s="10"/>
      <c r="JFL243" s="10"/>
      <c r="JFM243" s="10"/>
      <c r="JFN243" s="10"/>
      <c r="JFO243" s="10"/>
      <c r="JFP243" s="10"/>
      <c r="JFQ243" s="10"/>
      <c r="JFR243" s="10"/>
      <c r="JFS243" s="10"/>
      <c r="JFT243" s="10"/>
      <c r="JFU243" s="10"/>
      <c r="JFV243" s="10"/>
      <c r="JFW243" s="10"/>
      <c r="JFX243" s="10"/>
      <c r="JFY243" s="10"/>
      <c r="JFZ243" s="10"/>
      <c r="JGA243" s="10"/>
      <c r="JGB243" s="10"/>
      <c r="JGC243" s="10"/>
      <c r="JGD243" s="10"/>
      <c r="JGE243" s="10"/>
      <c r="JGF243" s="10"/>
      <c r="JGG243" s="10"/>
      <c r="JGH243" s="10"/>
      <c r="JGI243" s="10"/>
      <c r="JGJ243" s="10"/>
      <c r="JGK243" s="10"/>
      <c r="JGL243" s="10"/>
      <c r="JGM243" s="10"/>
      <c r="JGN243" s="10"/>
      <c r="JGO243" s="10"/>
      <c r="JGP243" s="10"/>
      <c r="JGQ243" s="10"/>
      <c r="JGR243" s="10"/>
      <c r="JGS243" s="10"/>
      <c r="JGT243" s="10"/>
      <c r="JGU243" s="10"/>
      <c r="JGV243" s="10"/>
      <c r="JGW243" s="10"/>
      <c r="JGX243" s="10"/>
      <c r="JGY243" s="10"/>
      <c r="JGZ243" s="10"/>
      <c r="JHA243" s="10"/>
      <c r="JHB243" s="10"/>
      <c r="JHC243" s="10"/>
      <c r="JHD243" s="10"/>
      <c r="JHE243" s="10"/>
      <c r="JHF243" s="10"/>
      <c r="JHG243" s="10"/>
      <c r="JHH243" s="10"/>
      <c r="JHI243" s="10"/>
      <c r="JHJ243" s="10"/>
      <c r="JHK243" s="10"/>
      <c r="JHL243" s="10"/>
      <c r="JHM243" s="10"/>
      <c r="JHN243" s="10"/>
      <c r="JHO243" s="10"/>
      <c r="JHP243" s="10"/>
      <c r="JHQ243" s="10"/>
      <c r="JHR243" s="10"/>
      <c r="JHS243" s="10"/>
      <c r="JHT243" s="10"/>
      <c r="JHU243" s="10"/>
      <c r="JHV243" s="10"/>
      <c r="JHW243" s="10"/>
      <c r="JHX243" s="10"/>
      <c r="JHY243" s="10"/>
      <c r="JHZ243" s="10"/>
      <c r="JIA243" s="10"/>
      <c r="JIB243" s="10"/>
      <c r="JIC243" s="10"/>
      <c r="JID243" s="10"/>
      <c r="JIE243" s="10"/>
      <c r="JIF243" s="10"/>
      <c r="JIG243" s="10"/>
      <c r="JIH243" s="10"/>
      <c r="JII243" s="10"/>
      <c r="JIJ243" s="10"/>
      <c r="JIK243" s="10"/>
      <c r="JIL243" s="10"/>
      <c r="JIM243" s="10"/>
      <c r="JIN243" s="10"/>
      <c r="JIO243" s="10"/>
      <c r="JIP243" s="10"/>
      <c r="JIQ243" s="10"/>
      <c r="JIR243" s="10"/>
      <c r="JIS243" s="10"/>
      <c r="JIT243" s="10"/>
      <c r="JIU243" s="10"/>
      <c r="JIV243" s="10"/>
      <c r="JIW243" s="10"/>
      <c r="JIX243" s="10"/>
      <c r="JIY243" s="10"/>
      <c r="JIZ243" s="10"/>
      <c r="JJA243" s="10"/>
      <c r="JJB243" s="10"/>
      <c r="JJC243" s="10"/>
      <c r="JJD243" s="10"/>
      <c r="JJE243" s="10"/>
      <c r="JJF243" s="10"/>
      <c r="JJG243" s="10"/>
      <c r="JJH243" s="10"/>
      <c r="JJI243" s="10"/>
      <c r="JJJ243" s="10"/>
      <c r="JJK243" s="10"/>
      <c r="JJL243" s="10"/>
      <c r="JJM243" s="10"/>
      <c r="JJN243" s="10"/>
      <c r="JJO243" s="10"/>
      <c r="JJP243" s="10"/>
      <c r="JJQ243" s="10"/>
      <c r="JJR243" s="10"/>
      <c r="JJS243" s="10"/>
      <c r="JJT243" s="10"/>
      <c r="JJU243" s="10"/>
      <c r="JJV243" s="10"/>
      <c r="JJW243" s="10"/>
      <c r="JJX243" s="10"/>
      <c r="JJY243" s="10"/>
      <c r="JJZ243" s="10"/>
      <c r="JKA243" s="10"/>
      <c r="JKB243" s="10"/>
      <c r="JKC243" s="10"/>
      <c r="JKD243" s="10"/>
      <c r="JKE243" s="10"/>
      <c r="JKF243" s="10"/>
      <c r="JKG243" s="10"/>
      <c r="JKH243" s="10"/>
      <c r="JKI243" s="10"/>
      <c r="JKJ243" s="10"/>
      <c r="JKK243" s="10"/>
      <c r="JKL243" s="10"/>
      <c r="JKM243" s="10"/>
      <c r="JKN243" s="10"/>
      <c r="JKO243" s="10"/>
      <c r="JKP243" s="10"/>
      <c r="JKQ243" s="10"/>
      <c r="JKR243" s="10"/>
      <c r="JKS243" s="10"/>
      <c r="JKT243" s="10"/>
      <c r="JKU243" s="10"/>
      <c r="JKV243" s="10"/>
      <c r="JKW243" s="10"/>
      <c r="JKX243" s="10"/>
      <c r="JKY243" s="10"/>
      <c r="JKZ243" s="10"/>
      <c r="JLA243" s="10"/>
      <c r="JLB243" s="10"/>
      <c r="JLC243" s="10"/>
      <c r="JLD243" s="10"/>
      <c r="JLE243" s="10"/>
      <c r="JLF243" s="10"/>
      <c r="JLG243" s="10"/>
      <c r="JLH243" s="10"/>
      <c r="JLI243" s="10"/>
      <c r="JLJ243" s="10"/>
      <c r="JLK243" s="10"/>
      <c r="JLL243" s="10"/>
      <c r="JLM243" s="10"/>
      <c r="JLN243" s="10"/>
      <c r="JLO243" s="10"/>
      <c r="JLP243" s="10"/>
      <c r="JLQ243" s="10"/>
      <c r="JLR243" s="10"/>
      <c r="JLS243" s="10"/>
      <c r="JLT243" s="10"/>
      <c r="JLU243" s="10"/>
      <c r="JLV243" s="10"/>
      <c r="JLW243" s="10"/>
      <c r="JLX243" s="10"/>
      <c r="JLY243" s="10"/>
      <c r="JLZ243" s="10"/>
      <c r="JMA243" s="10"/>
      <c r="JMB243" s="10"/>
      <c r="JMC243" s="10"/>
      <c r="JMD243" s="10"/>
      <c r="JME243" s="10"/>
      <c r="JMF243" s="10"/>
      <c r="JMG243" s="10"/>
      <c r="JMH243" s="10"/>
      <c r="JMI243" s="10"/>
      <c r="JMJ243" s="10"/>
      <c r="JMK243" s="10"/>
      <c r="JML243" s="10"/>
      <c r="JMM243" s="10"/>
      <c r="JMN243" s="10"/>
      <c r="JMO243" s="10"/>
      <c r="JMP243" s="10"/>
      <c r="JMQ243" s="10"/>
      <c r="JMR243" s="10"/>
      <c r="JMS243" s="10"/>
      <c r="JMT243" s="10"/>
      <c r="JMU243" s="10"/>
      <c r="JMV243" s="10"/>
      <c r="JMW243" s="10"/>
      <c r="JMX243" s="10"/>
      <c r="JMY243" s="10"/>
      <c r="JMZ243" s="10"/>
      <c r="JNA243" s="10"/>
      <c r="JNB243" s="10"/>
      <c r="JNC243" s="10"/>
      <c r="JND243" s="10"/>
      <c r="JNE243" s="10"/>
      <c r="JNF243" s="10"/>
      <c r="JNG243" s="10"/>
      <c r="JNH243" s="10"/>
      <c r="JNI243" s="10"/>
      <c r="JNJ243" s="10"/>
      <c r="JNK243" s="10"/>
      <c r="JNL243" s="10"/>
      <c r="JNM243" s="10"/>
      <c r="JNN243" s="10"/>
      <c r="JNO243" s="10"/>
      <c r="JNP243" s="10"/>
      <c r="JNQ243" s="10"/>
      <c r="JNR243" s="10"/>
      <c r="JNS243" s="10"/>
      <c r="JNT243" s="10"/>
      <c r="JNU243" s="10"/>
      <c r="JNV243" s="10"/>
      <c r="JNW243" s="10"/>
      <c r="JNX243" s="10"/>
      <c r="JNY243" s="10"/>
      <c r="JNZ243" s="10"/>
      <c r="JOA243" s="10"/>
      <c r="JOB243" s="10"/>
      <c r="JOC243" s="10"/>
      <c r="JOD243" s="10"/>
      <c r="JOE243" s="10"/>
      <c r="JOF243" s="10"/>
      <c r="JOG243" s="10"/>
      <c r="JOH243" s="10"/>
      <c r="JOI243" s="10"/>
      <c r="JOJ243" s="10"/>
      <c r="JOK243" s="10"/>
      <c r="JOL243" s="10"/>
      <c r="JOM243" s="10"/>
      <c r="JON243" s="10"/>
      <c r="JOO243" s="10"/>
      <c r="JOP243" s="10"/>
      <c r="JOQ243" s="10"/>
      <c r="JOR243" s="10"/>
      <c r="JOS243" s="10"/>
      <c r="JOT243" s="10"/>
      <c r="JOU243" s="10"/>
      <c r="JOV243" s="10"/>
      <c r="JOW243" s="10"/>
      <c r="JOX243" s="10"/>
      <c r="JOY243" s="10"/>
      <c r="JOZ243" s="10"/>
      <c r="JPA243" s="10"/>
      <c r="JPB243" s="10"/>
      <c r="JPC243" s="10"/>
      <c r="JPD243" s="10"/>
      <c r="JPE243" s="10"/>
      <c r="JPF243" s="10"/>
      <c r="JPG243" s="10"/>
      <c r="JPH243" s="10"/>
      <c r="JPI243" s="10"/>
      <c r="JPJ243" s="10"/>
      <c r="JPK243" s="10"/>
      <c r="JPL243" s="10"/>
      <c r="JPM243" s="10"/>
      <c r="JPN243" s="10"/>
      <c r="JPO243" s="10"/>
      <c r="JPP243" s="10"/>
      <c r="JPQ243" s="10"/>
      <c r="JPR243" s="10"/>
      <c r="JPS243" s="10"/>
      <c r="JPT243" s="10"/>
      <c r="JPU243" s="10"/>
      <c r="JPV243" s="10"/>
      <c r="JPW243" s="10"/>
      <c r="JPX243" s="10"/>
      <c r="JPY243" s="10"/>
      <c r="JPZ243" s="10"/>
      <c r="JQA243" s="10"/>
      <c r="JQB243" s="10"/>
      <c r="JQC243" s="10"/>
      <c r="JQD243" s="10"/>
      <c r="JQE243" s="10"/>
      <c r="JQF243" s="10"/>
      <c r="JQG243" s="10"/>
      <c r="JQH243" s="10"/>
      <c r="JQI243" s="10"/>
      <c r="JQJ243" s="10"/>
      <c r="JQK243" s="10"/>
      <c r="JQL243" s="10"/>
      <c r="JQM243" s="10"/>
      <c r="JQN243" s="10"/>
      <c r="JQO243" s="10"/>
      <c r="JQP243" s="10"/>
      <c r="JQQ243" s="10"/>
      <c r="JQR243" s="10"/>
      <c r="JQS243" s="10"/>
      <c r="JQT243" s="10"/>
      <c r="JQU243" s="10"/>
      <c r="JQV243" s="10"/>
      <c r="JQW243" s="10"/>
      <c r="JQX243" s="10"/>
      <c r="JQY243" s="10"/>
      <c r="JQZ243" s="10"/>
      <c r="JRA243" s="10"/>
      <c r="JRB243" s="10"/>
      <c r="JRC243" s="10"/>
      <c r="JRD243" s="10"/>
      <c r="JRE243" s="10"/>
      <c r="JRF243" s="10"/>
      <c r="JRG243" s="10"/>
      <c r="JRH243" s="10"/>
      <c r="JRI243" s="10"/>
      <c r="JRJ243" s="10"/>
      <c r="JRK243" s="10"/>
      <c r="JRL243" s="10"/>
      <c r="JRM243" s="10"/>
      <c r="JRN243" s="10"/>
      <c r="JRO243" s="10"/>
      <c r="JRP243" s="10"/>
      <c r="JRQ243" s="10"/>
      <c r="JRR243" s="10"/>
      <c r="JRS243" s="10"/>
      <c r="JRT243" s="10"/>
      <c r="JRU243" s="10"/>
      <c r="JRV243" s="10"/>
      <c r="JRW243" s="10"/>
      <c r="JRX243" s="10"/>
      <c r="JRY243" s="10"/>
      <c r="JRZ243" s="10"/>
      <c r="JSA243" s="10"/>
      <c r="JSB243" s="10"/>
      <c r="JSC243" s="10"/>
      <c r="JSD243" s="10"/>
      <c r="JSE243" s="10"/>
      <c r="JSF243" s="10"/>
      <c r="JSG243" s="10"/>
      <c r="JSH243" s="10"/>
      <c r="JSI243" s="10"/>
      <c r="JSJ243" s="10"/>
      <c r="JSK243" s="10"/>
      <c r="JSL243" s="10"/>
      <c r="JSM243" s="10"/>
      <c r="JSN243" s="10"/>
      <c r="JSO243" s="10"/>
      <c r="JSP243" s="10"/>
      <c r="JSQ243" s="10"/>
      <c r="JSR243" s="10"/>
      <c r="JSS243" s="10"/>
      <c r="JST243" s="10"/>
      <c r="JSU243" s="10"/>
      <c r="JSV243" s="10"/>
      <c r="JSW243" s="10"/>
      <c r="JSX243" s="10"/>
      <c r="JSY243" s="10"/>
      <c r="JSZ243" s="10"/>
      <c r="JTA243" s="10"/>
      <c r="JTB243" s="10"/>
      <c r="JTC243" s="10"/>
      <c r="JTD243" s="10"/>
      <c r="JTE243" s="10"/>
      <c r="JTF243" s="10"/>
      <c r="JTG243" s="10"/>
      <c r="JTH243" s="10"/>
      <c r="JTI243" s="10"/>
      <c r="JTJ243" s="10"/>
      <c r="JTK243" s="10"/>
      <c r="JTL243" s="10"/>
      <c r="JTM243" s="10"/>
      <c r="JTN243" s="10"/>
      <c r="JTO243" s="10"/>
      <c r="JTP243" s="10"/>
      <c r="JTQ243" s="10"/>
      <c r="JTR243" s="10"/>
      <c r="JTS243" s="10"/>
      <c r="JTT243" s="10"/>
      <c r="JTU243" s="10"/>
      <c r="JTV243" s="10"/>
      <c r="JTW243" s="10"/>
      <c r="JTX243" s="10"/>
      <c r="JTY243" s="10"/>
      <c r="JTZ243" s="10"/>
      <c r="JUA243" s="10"/>
      <c r="JUB243" s="10"/>
      <c r="JUC243" s="10"/>
      <c r="JUD243" s="10"/>
      <c r="JUE243" s="10"/>
      <c r="JUF243" s="10"/>
      <c r="JUG243" s="10"/>
      <c r="JUH243" s="10"/>
      <c r="JUI243" s="10"/>
      <c r="JUJ243" s="10"/>
      <c r="JUK243" s="10"/>
      <c r="JUL243" s="10"/>
      <c r="JUM243" s="10"/>
      <c r="JUN243" s="10"/>
      <c r="JUO243" s="10"/>
      <c r="JUP243" s="10"/>
      <c r="JUQ243" s="10"/>
      <c r="JUR243" s="10"/>
      <c r="JUS243" s="10"/>
      <c r="JUT243" s="10"/>
      <c r="JUU243" s="10"/>
      <c r="JUV243" s="10"/>
      <c r="JUW243" s="10"/>
      <c r="JUX243" s="10"/>
      <c r="JUY243" s="10"/>
      <c r="JUZ243" s="10"/>
      <c r="JVA243" s="10"/>
      <c r="JVB243" s="10"/>
      <c r="JVC243" s="10"/>
      <c r="JVD243" s="10"/>
      <c r="JVE243" s="10"/>
      <c r="JVF243" s="10"/>
      <c r="JVG243" s="10"/>
      <c r="JVH243" s="10"/>
      <c r="JVI243" s="10"/>
      <c r="JVJ243" s="10"/>
      <c r="JVK243" s="10"/>
      <c r="JVL243" s="10"/>
      <c r="JVM243" s="10"/>
      <c r="JVN243" s="10"/>
      <c r="JVO243" s="10"/>
      <c r="JVP243" s="10"/>
      <c r="JVQ243" s="10"/>
      <c r="JVR243" s="10"/>
      <c r="JVS243" s="10"/>
      <c r="JVT243" s="10"/>
      <c r="JVU243" s="10"/>
      <c r="JVV243" s="10"/>
      <c r="JVW243" s="10"/>
      <c r="JVX243" s="10"/>
      <c r="JVY243" s="10"/>
      <c r="JVZ243" s="10"/>
      <c r="JWA243" s="10"/>
      <c r="JWB243" s="10"/>
      <c r="JWC243" s="10"/>
      <c r="JWD243" s="10"/>
      <c r="JWE243" s="10"/>
      <c r="JWF243" s="10"/>
      <c r="JWG243" s="10"/>
      <c r="JWH243" s="10"/>
      <c r="JWI243" s="10"/>
      <c r="JWJ243" s="10"/>
      <c r="JWK243" s="10"/>
      <c r="JWL243" s="10"/>
      <c r="JWM243" s="10"/>
      <c r="JWN243" s="10"/>
      <c r="JWO243" s="10"/>
      <c r="JWP243" s="10"/>
      <c r="JWQ243" s="10"/>
      <c r="JWR243" s="10"/>
      <c r="JWS243" s="10"/>
      <c r="JWT243" s="10"/>
      <c r="JWU243" s="10"/>
      <c r="JWV243" s="10"/>
      <c r="JWW243" s="10"/>
      <c r="JWX243" s="10"/>
      <c r="JWY243" s="10"/>
      <c r="JWZ243" s="10"/>
      <c r="JXA243" s="10"/>
      <c r="JXB243" s="10"/>
      <c r="JXC243" s="10"/>
      <c r="JXD243" s="10"/>
      <c r="JXE243" s="10"/>
      <c r="JXF243" s="10"/>
      <c r="JXG243" s="10"/>
      <c r="JXH243" s="10"/>
      <c r="JXI243" s="10"/>
      <c r="JXJ243" s="10"/>
      <c r="JXK243" s="10"/>
      <c r="JXL243" s="10"/>
      <c r="JXM243" s="10"/>
      <c r="JXN243" s="10"/>
      <c r="JXO243" s="10"/>
      <c r="JXP243" s="10"/>
      <c r="JXQ243" s="10"/>
      <c r="JXR243" s="10"/>
      <c r="JXS243" s="10"/>
      <c r="JXT243" s="10"/>
      <c r="JXU243" s="10"/>
      <c r="JXV243" s="10"/>
      <c r="JXW243" s="10"/>
      <c r="JXX243" s="10"/>
      <c r="JXY243" s="10"/>
      <c r="JXZ243" s="10"/>
      <c r="JYA243" s="10"/>
      <c r="JYB243" s="10"/>
      <c r="JYC243" s="10"/>
      <c r="JYD243" s="10"/>
      <c r="JYE243" s="10"/>
      <c r="JYF243" s="10"/>
      <c r="JYG243" s="10"/>
      <c r="JYH243" s="10"/>
      <c r="JYI243" s="10"/>
      <c r="JYJ243" s="10"/>
      <c r="JYK243" s="10"/>
      <c r="JYL243" s="10"/>
      <c r="JYM243" s="10"/>
      <c r="JYN243" s="10"/>
      <c r="JYO243" s="10"/>
      <c r="JYP243" s="10"/>
      <c r="JYQ243" s="10"/>
      <c r="JYR243" s="10"/>
      <c r="JYS243" s="10"/>
      <c r="JYT243" s="10"/>
      <c r="JYU243" s="10"/>
      <c r="JYV243" s="10"/>
      <c r="JYW243" s="10"/>
      <c r="JYX243" s="10"/>
      <c r="JYY243" s="10"/>
      <c r="JYZ243" s="10"/>
      <c r="JZA243" s="10"/>
      <c r="JZB243" s="10"/>
      <c r="JZC243" s="10"/>
      <c r="JZD243" s="10"/>
      <c r="JZE243" s="10"/>
      <c r="JZF243" s="10"/>
      <c r="JZG243" s="10"/>
      <c r="JZH243" s="10"/>
      <c r="JZI243" s="10"/>
      <c r="JZJ243" s="10"/>
      <c r="JZK243" s="10"/>
      <c r="JZL243" s="10"/>
      <c r="JZM243" s="10"/>
      <c r="JZN243" s="10"/>
      <c r="JZO243" s="10"/>
      <c r="JZP243" s="10"/>
      <c r="JZQ243" s="10"/>
      <c r="JZR243" s="10"/>
      <c r="JZS243" s="10"/>
      <c r="JZT243" s="10"/>
      <c r="JZU243" s="10"/>
      <c r="JZV243" s="10"/>
      <c r="JZW243" s="10"/>
      <c r="JZX243" s="10"/>
      <c r="JZY243" s="10"/>
      <c r="JZZ243" s="10"/>
      <c r="KAA243" s="10"/>
      <c r="KAB243" s="10"/>
      <c r="KAC243" s="10"/>
      <c r="KAD243" s="10"/>
      <c r="KAE243" s="10"/>
      <c r="KAF243" s="10"/>
      <c r="KAG243" s="10"/>
      <c r="KAH243" s="10"/>
      <c r="KAI243" s="10"/>
      <c r="KAJ243" s="10"/>
      <c r="KAK243" s="10"/>
      <c r="KAL243" s="10"/>
      <c r="KAM243" s="10"/>
      <c r="KAN243" s="10"/>
      <c r="KAO243" s="10"/>
      <c r="KAP243" s="10"/>
      <c r="KAQ243" s="10"/>
      <c r="KAR243" s="10"/>
      <c r="KAS243" s="10"/>
      <c r="KAT243" s="10"/>
      <c r="KAU243" s="10"/>
      <c r="KAV243" s="10"/>
      <c r="KAW243" s="10"/>
      <c r="KAX243" s="10"/>
      <c r="KAY243" s="10"/>
      <c r="KAZ243" s="10"/>
      <c r="KBA243" s="10"/>
      <c r="KBB243" s="10"/>
      <c r="KBC243" s="10"/>
      <c r="KBD243" s="10"/>
      <c r="KBE243" s="10"/>
      <c r="KBF243" s="10"/>
      <c r="KBG243" s="10"/>
      <c r="KBH243" s="10"/>
      <c r="KBI243" s="10"/>
      <c r="KBJ243" s="10"/>
      <c r="KBK243" s="10"/>
      <c r="KBL243" s="10"/>
      <c r="KBM243" s="10"/>
      <c r="KBN243" s="10"/>
      <c r="KBO243" s="10"/>
      <c r="KBP243" s="10"/>
      <c r="KBQ243" s="10"/>
      <c r="KBR243" s="10"/>
      <c r="KBS243" s="10"/>
      <c r="KBT243" s="10"/>
      <c r="KBU243" s="10"/>
      <c r="KBV243" s="10"/>
      <c r="KBW243" s="10"/>
      <c r="KBX243" s="10"/>
      <c r="KBY243" s="10"/>
      <c r="KBZ243" s="10"/>
      <c r="KCA243" s="10"/>
      <c r="KCB243" s="10"/>
      <c r="KCC243" s="10"/>
      <c r="KCD243" s="10"/>
      <c r="KCE243" s="10"/>
      <c r="KCF243" s="10"/>
      <c r="KCG243" s="10"/>
      <c r="KCH243" s="10"/>
      <c r="KCI243" s="10"/>
      <c r="KCJ243" s="10"/>
      <c r="KCK243" s="10"/>
      <c r="KCL243" s="10"/>
      <c r="KCM243" s="10"/>
      <c r="KCN243" s="10"/>
      <c r="KCO243" s="10"/>
      <c r="KCP243" s="10"/>
      <c r="KCQ243" s="10"/>
      <c r="KCR243" s="10"/>
      <c r="KCS243" s="10"/>
      <c r="KCT243" s="10"/>
      <c r="KCU243" s="10"/>
      <c r="KCV243" s="10"/>
      <c r="KCW243" s="10"/>
      <c r="KCX243" s="10"/>
      <c r="KCY243" s="10"/>
      <c r="KCZ243" s="10"/>
      <c r="KDA243" s="10"/>
      <c r="KDB243" s="10"/>
      <c r="KDC243" s="10"/>
      <c r="KDD243" s="10"/>
      <c r="KDE243" s="10"/>
      <c r="KDF243" s="10"/>
      <c r="KDG243" s="10"/>
      <c r="KDH243" s="10"/>
      <c r="KDI243" s="10"/>
      <c r="KDJ243" s="10"/>
      <c r="KDK243" s="10"/>
      <c r="KDL243" s="10"/>
      <c r="KDM243" s="10"/>
      <c r="KDN243" s="10"/>
      <c r="KDO243" s="10"/>
      <c r="KDP243" s="10"/>
      <c r="KDQ243" s="10"/>
      <c r="KDR243" s="10"/>
      <c r="KDS243" s="10"/>
      <c r="KDT243" s="10"/>
      <c r="KDU243" s="10"/>
      <c r="KDV243" s="10"/>
      <c r="KDW243" s="10"/>
      <c r="KDX243" s="10"/>
      <c r="KDY243" s="10"/>
      <c r="KDZ243" s="10"/>
      <c r="KEA243" s="10"/>
      <c r="KEB243" s="10"/>
      <c r="KEC243" s="10"/>
      <c r="KED243" s="10"/>
      <c r="KEE243" s="10"/>
      <c r="KEF243" s="10"/>
      <c r="KEG243" s="10"/>
      <c r="KEH243" s="10"/>
      <c r="KEI243" s="10"/>
      <c r="KEJ243" s="10"/>
      <c r="KEK243" s="10"/>
      <c r="KEL243" s="10"/>
      <c r="KEM243" s="10"/>
      <c r="KEN243" s="10"/>
      <c r="KEO243" s="10"/>
      <c r="KEP243" s="10"/>
      <c r="KEQ243" s="10"/>
      <c r="KER243" s="10"/>
      <c r="KES243" s="10"/>
      <c r="KET243" s="10"/>
      <c r="KEU243" s="10"/>
      <c r="KEV243" s="10"/>
      <c r="KEW243" s="10"/>
      <c r="KEX243" s="10"/>
      <c r="KEY243" s="10"/>
      <c r="KEZ243" s="10"/>
      <c r="KFA243" s="10"/>
      <c r="KFB243" s="10"/>
      <c r="KFC243" s="10"/>
      <c r="KFD243" s="10"/>
      <c r="KFE243" s="10"/>
      <c r="KFF243" s="10"/>
      <c r="KFG243" s="10"/>
      <c r="KFH243" s="10"/>
      <c r="KFI243" s="10"/>
      <c r="KFJ243" s="10"/>
      <c r="KFK243" s="10"/>
      <c r="KFL243" s="10"/>
      <c r="KFM243" s="10"/>
      <c r="KFN243" s="10"/>
      <c r="KFO243" s="10"/>
      <c r="KFP243" s="10"/>
      <c r="KFQ243" s="10"/>
      <c r="KFR243" s="10"/>
      <c r="KFS243" s="10"/>
      <c r="KFT243" s="10"/>
      <c r="KFU243" s="10"/>
      <c r="KFV243" s="10"/>
      <c r="KFW243" s="10"/>
      <c r="KFX243" s="10"/>
      <c r="KFY243" s="10"/>
      <c r="KFZ243" s="10"/>
      <c r="KGA243" s="10"/>
      <c r="KGB243" s="10"/>
      <c r="KGC243" s="10"/>
      <c r="KGD243" s="10"/>
      <c r="KGE243" s="10"/>
      <c r="KGF243" s="10"/>
      <c r="KGG243" s="10"/>
      <c r="KGH243" s="10"/>
      <c r="KGI243" s="10"/>
      <c r="KGJ243" s="10"/>
      <c r="KGK243" s="10"/>
      <c r="KGL243" s="10"/>
      <c r="KGM243" s="10"/>
      <c r="KGN243" s="10"/>
      <c r="KGO243" s="10"/>
      <c r="KGP243" s="10"/>
      <c r="KGQ243" s="10"/>
      <c r="KGR243" s="10"/>
      <c r="KGS243" s="10"/>
      <c r="KGT243" s="10"/>
      <c r="KGU243" s="10"/>
      <c r="KGV243" s="10"/>
      <c r="KGW243" s="10"/>
      <c r="KGX243" s="10"/>
      <c r="KGY243" s="10"/>
      <c r="KGZ243" s="10"/>
      <c r="KHA243" s="10"/>
      <c r="KHB243" s="10"/>
      <c r="KHC243" s="10"/>
      <c r="KHD243" s="10"/>
      <c r="KHE243" s="10"/>
      <c r="KHF243" s="10"/>
      <c r="KHG243" s="10"/>
      <c r="KHH243" s="10"/>
      <c r="KHI243" s="10"/>
      <c r="KHJ243" s="10"/>
      <c r="KHK243" s="10"/>
      <c r="KHL243" s="10"/>
      <c r="KHM243" s="10"/>
      <c r="KHN243" s="10"/>
      <c r="KHO243" s="10"/>
      <c r="KHP243" s="10"/>
      <c r="KHQ243" s="10"/>
      <c r="KHR243" s="10"/>
      <c r="KHS243" s="10"/>
      <c r="KHT243" s="10"/>
      <c r="KHU243" s="10"/>
      <c r="KHV243" s="10"/>
      <c r="KHW243" s="10"/>
      <c r="KHX243" s="10"/>
      <c r="KHY243" s="10"/>
      <c r="KHZ243" s="10"/>
      <c r="KIA243" s="10"/>
      <c r="KIB243" s="10"/>
      <c r="KIC243" s="10"/>
      <c r="KID243" s="10"/>
      <c r="KIE243" s="10"/>
      <c r="KIF243" s="10"/>
      <c r="KIG243" s="10"/>
      <c r="KIH243" s="10"/>
      <c r="KII243" s="10"/>
      <c r="KIJ243" s="10"/>
      <c r="KIK243" s="10"/>
      <c r="KIL243" s="10"/>
      <c r="KIM243" s="10"/>
      <c r="KIN243" s="10"/>
      <c r="KIO243" s="10"/>
      <c r="KIP243" s="10"/>
      <c r="KIQ243" s="10"/>
      <c r="KIR243" s="10"/>
      <c r="KIS243" s="10"/>
      <c r="KIT243" s="10"/>
      <c r="KIU243" s="10"/>
      <c r="KIV243" s="10"/>
      <c r="KIW243" s="10"/>
      <c r="KIX243" s="10"/>
      <c r="KIY243" s="10"/>
      <c r="KIZ243" s="10"/>
      <c r="KJA243" s="10"/>
      <c r="KJB243" s="10"/>
      <c r="KJC243" s="10"/>
      <c r="KJD243" s="10"/>
      <c r="KJE243" s="10"/>
      <c r="KJF243" s="10"/>
      <c r="KJG243" s="10"/>
      <c r="KJH243" s="10"/>
      <c r="KJI243" s="10"/>
      <c r="KJJ243" s="10"/>
      <c r="KJK243" s="10"/>
      <c r="KJL243" s="10"/>
      <c r="KJM243" s="10"/>
      <c r="KJN243" s="10"/>
      <c r="KJO243" s="10"/>
      <c r="KJP243" s="10"/>
      <c r="KJQ243" s="10"/>
      <c r="KJR243" s="10"/>
      <c r="KJS243" s="10"/>
      <c r="KJT243" s="10"/>
      <c r="KJU243" s="10"/>
      <c r="KJV243" s="10"/>
      <c r="KJW243" s="10"/>
      <c r="KJX243" s="10"/>
      <c r="KJY243" s="10"/>
      <c r="KJZ243" s="10"/>
      <c r="KKA243" s="10"/>
      <c r="KKB243" s="10"/>
      <c r="KKC243" s="10"/>
      <c r="KKD243" s="10"/>
      <c r="KKE243" s="10"/>
      <c r="KKF243" s="10"/>
      <c r="KKG243" s="10"/>
      <c r="KKH243" s="10"/>
      <c r="KKI243" s="10"/>
      <c r="KKJ243" s="10"/>
      <c r="KKK243" s="10"/>
      <c r="KKL243" s="10"/>
      <c r="KKM243" s="10"/>
      <c r="KKN243" s="10"/>
      <c r="KKO243" s="10"/>
      <c r="KKP243" s="10"/>
      <c r="KKQ243" s="10"/>
      <c r="KKR243" s="10"/>
      <c r="KKS243" s="10"/>
      <c r="KKT243" s="10"/>
      <c r="KKU243" s="10"/>
      <c r="KKV243" s="10"/>
      <c r="KKW243" s="10"/>
      <c r="KKX243" s="10"/>
      <c r="KKY243" s="10"/>
      <c r="KKZ243" s="10"/>
      <c r="KLA243" s="10"/>
      <c r="KLB243" s="10"/>
      <c r="KLC243" s="10"/>
      <c r="KLD243" s="10"/>
      <c r="KLE243" s="10"/>
      <c r="KLF243" s="10"/>
      <c r="KLG243" s="10"/>
      <c r="KLH243" s="10"/>
      <c r="KLI243" s="10"/>
      <c r="KLJ243" s="10"/>
      <c r="KLK243" s="10"/>
      <c r="KLL243" s="10"/>
      <c r="KLM243" s="10"/>
      <c r="KLN243" s="10"/>
      <c r="KLO243" s="10"/>
      <c r="KLP243" s="10"/>
      <c r="KLQ243" s="10"/>
      <c r="KLR243" s="10"/>
      <c r="KLS243" s="10"/>
      <c r="KLT243" s="10"/>
      <c r="KLU243" s="10"/>
      <c r="KLV243" s="10"/>
      <c r="KLW243" s="10"/>
      <c r="KLX243" s="10"/>
      <c r="KLY243" s="10"/>
      <c r="KLZ243" s="10"/>
      <c r="KMA243" s="10"/>
      <c r="KMB243" s="10"/>
      <c r="KMC243" s="10"/>
      <c r="KMD243" s="10"/>
      <c r="KME243" s="10"/>
      <c r="KMF243" s="10"/>
      <c r="KMG243" s="10"/>
      <c r="KMH243" s="10"/>
      <c r="KMI243" s="10"/>
      <c r="KMJ243" s="10"/>
      <c r="KMK243" s="10"/>
      <c r="KML243" s="10"/>
      <c r="KMM243" s="10"/>
      <c r="KMN243" s="10"/>
      <c r="KMO243" s="10"/>
      <c r="KMP243" s="10"/>
      <c r="KMQ243" s="10"/>
      <c r="KMR243" s="10"/>
      <c r="KMS243" s="10"/>
      <c r="KMT243" s="10"/>
      <c r="KMU243" s="10"/>
      <c r="KMV243" s="10"/>
      <c r="KMW243" s="10"/>
      <c r="KMX243" s="10"/>
      <c r="KMY243" s="10"/>
      <c r="KMZ243" s="10"/>
      <c r="KNA243" s="10"/>
      <c r="KNB243" s="10"/>
      <c r="KNC243" s="10"/>
      <c r="KND243" s="10"/>
      <c r="KNE243" s="10"/>
      <c r="KNF243" s="10"/>
      <c r="KNG243" s="10"/>
      <c r="KNH243" s="10"/>
      <c r="KNI243" s="10"/>
      <c r="KNJ243" s="10"/>
      <c r="KNK243" s="10"/>
      <c r="KNL243" s="10"/>
      <c r="KNM243" s="10"/>
      <c r="KNN243" s="10"/>
      <c r="KNO243" s="10"/>
      <c r="KNP243" s="10"/>
      <c r="KNQ243" s="10"/>
      <c r="KNR243" s="10"/>
      <c r="KNS243" s="10"/>
      <c r="KNT243" s="10"/>
      <c r="KNU243" s="10"/>
      <c r="KNV243" s="10"/>
      <c r="KNW243" s="10"/>
      <c r="KNX243" s="10"/>
      <c r="KNY243" s="10"/>
      <c r="KNZ243" s="10"/>
      <c r="KOA243" s="10"/>
      <c r="KOB243" s="10"/>
      <c r="KOC243" s="10"/>
      <c r="KOD243" s="10"/>
      <c r="KOE243" s="10"/>
      <c r="KOF243" s="10"/>
      <c r="KOG243" s="10"/>
      <c r="KOH243" s="10"/>
      <c r="KOI243" s="10"/>
      <c r="KOJ243" s="10"/>
      <c r="KOK243" s="10"/>
      <c r="KOL243" s="10"/>
      <c r="KOM243" s="10"/>
      <c r="KON243" s="10"/>
      <c r="KOO243" s="10"/>
      <c r="KOP243" s="10"/>
      <c r="KOQ243" s="10"/>
      <c r="KOR243" s="10"/>
      <c r="KOS243" s="10"/>
      <c r="KOT243" s="10"/>
      <c r="KOU243" s="10"/>
      <c r="KOV243" s="10"/>
      <c r="KOW243" s="10"/>
      <c r="KOX243" s="10"/>
      <c r="KOY243" s="10"/>
      <c r="KOZ243" s="10"/>
      <c r="KPA243" s="10"/>
      <c r="KPB243" s="10"/>
      <c r="KPC243" s="10"/>
      <c r="KPD243" s="10"/>
      <c r="KPE243" s="10"/>
      <c r="KPF243" s="10"/>
      <c r="KPG243" s="10"/>
      <c r="KPH243" s="10"/>
      <c r="KPI243" s="10"/>
      <c r="KPJ243" s="10"/>
      <c r="KPK243" s="10"/>
      <c r="KPL243" s="10"/>
      <c r="KPM243" s="10"/>
      <c r="KPN243" s="10"/>
      <c r="KPO243" s="10"/>
      <c r="KPP243" s="10"/>
      <c r="KPQ243" s="10"/>
      <c r="KPR243" s="10"/>
      <c r="KPS243" s="10"/>
      <c r="KPT243" s="10"/>
      <c r="KPU243" s="10"/>
      <c r="KPV243" s="10"/>
      <c r="KPW243" s="10"/>
      <c r="KPX243" s="10"/>
      <c r="KPY243" s="10"/>
      <c r="KPZ243" s="10"/>
      <c r="KQA243" s="10"/>
      <c r="KQB243" s="10"/>
      <c r="KQC243" s="10"/>
      <c r="KQD243" s="10"/>
      <c r="KQE243" s="10"/>
      <c r="KQF243" s="10"/>
      <c r="KQG243" s="10"/>
      <c r="KQH243" s="10"/>
      <c r="KQI243" s="10"/>
      <c r="KQJ243" s="10"/>
      <c r="KQK243" s="10"/>
      <c r="KQL243" s="10"/>
      <c r="KQM243" s="10"/>
      <c r="KQN243" s="10"/>
      <c r="KQO243" s="10"/>
      <c r="KQP243" s="10"/>
      <c r="KQQ243" s="10"/>
      <c r="KQR243" s="10"/>
      <c r="KQS243" s="10"/>
      <c r="KQT243" s="10"/>
      <c r="KQU243" s="10"/>
      <c r="KQV243" s="10"/>
      <c r="KQW243" s="10"/>
      <c r="KQX243" s="10"/>
      <c r="KQY243" s="10"/>
      <c r="KQZ243" s="10"/>
      <c r="KRA243" s="10"/>
      <c r="KRB243" s="10"/>
      <c r="KRC243" s="10"/>
      <c r="KRD243" s="10"/>
      <c r="KRE243" s="10"/>
      <c r="KRF243" s="10"/>
      <c r="KRG243" s="10"/>
      <c r="KRH243" s="10"/>
      <c r="KRI243" s="10"/>
      <c r="KRJ243" s="10"/>
      <c r="KRK243" s="10"/>
      <c r="KRL243" s="10"/>
      <c r="KRM243" s="10"/>
      <c r="KRN243" s="10"/>
      <c r="KRO243" s="10"/>
      <c r="KRP243" s="10"/>
      <c r="KRQ243" s="10"/>
      <c r="KRR243" s="10"/>
      <c r="KRS243" s="10"/>
      <c r="KRT243" s="10"/>
      <c r="KRU243" s="10"/>
      <c r="KRV243" s="10"/>
      <c r="KRW243" s="10"/>
      <c r="KRX243" s="10"/>
      <c r="KRY243" s="10"/>
      <c r="KRZ243" s="10"/>
      <c r="KSA243" s="10"/>
      <c r="KSB243" s="10"/>
      <c r="KSC243" s="10"/>
      <c r="KSD243" s="10"/>
      <c r="KSE243" s="10"/>
      <c r="KSF243" s="10"/>
      <c r="KSG243" s="10"/>
      <c r="KSH243" s="10"/>
      <c r="KSI243" s="10"/>
      <c r="KSJ243" s="10"/>
      <c r="KSK243" s="10"/>
      <c r="KSL243" s="10"/>
      <c r="KSM243" s="10"/>
      <c r="KSN243" s="10"/>
      <c r="KSO243" s="10"/>
      <c r="KSP243" s="10"/>
      <c r="KSQ243" s="10"/>
      <c r="KSR243" s="10"/>
      <c r="KSS243" s="10"/>
      <c r="KST243" s="10"/>
      <c r="KSU243" s="10"/>
      <c r="KSV243" s="10"/>
      <c r="KSW243" s="10"/>
      <c r="KSX243" s="10"/>
      <c r="KSY243" s="10"/>
      <c r="KSZ243" s="10"/>
      <c r="KTA243" s="10"/>
      <c r="KTB243" s="10"/>
      <c r="KTC243" s="10"/>
      <c r="KTD243" s="10"/>
      <c r="KTE243" s="10"/>
      <c r="KTF243" s="10"/>
      <c r="KTG243" s="10"/>
      <c r="KTH243" s="10"/>
      <c r="KTI243" s="10"/>
      <c r="KTJ243" s="10"/>
      <c r="KTK243" s="10"/>
      <c r="KTL243" s="10"/>
      <c r="KTM243" s="10"/>
      <c r="KTN243" s="10"/>
      <c r="KTO243" s="10"/>
      <c r="KTP243" s="10"/>
      <c r="KTQ243" s="10"/>
      <c r="KTR243" s="10"/>
      <c r="KTS243" s="10"/>
      <c r="KTT243" s="10"/>
      <c r="KTU243" s="10"/>
      <c r="KTV243" s="10"/>
      <c r="KTW243" s="10"/>
      <c r="KTX243" s="10"/>
      <c r="KTY243" s="10"/>
      <c r="KTZ243" s="10"/>
      <c r="KUA243" s="10"/>
      <c r="KUB243" s="10"/>
      <c r="KUC243" s="10"/>
      <c r="KUD243" s="10"/>
      <c r="KUE243" s="10"/>
      <c r="KUF243" s="10"/>
      <c r="KUG243" s="10"/>
      <c r="KUH243" s="10"/>
      <c r="KUI243" s="10"/>
      <c r="KUJ243" s="10"/>
      <c r="KUK243" s="10"/>
      <c r="KUL243" s="10"/>
      <c r="KUM243" s="10"/>
      <c r="KUN243" s="10"/>
      <c r="KUO243" s="10"/>
      <c r="KUP243" s="10"/>
      <c r="KUQ243" s="10"/>
      <c r="KUR243" s="10"/>
      <c r="KUS243" s="10"/>
      <c r="KUT243" s="10"/>
      <c r="KUU243" s="10"/>
      <c r="KUV243" s="10"/>
      <c r="KUW243" s="10"/>
      <c r="KUX243" s="10"/>
      <c r="KUY243" s="10"/>
      <c r="KUZ243" s="10"/>
      <c r="KVA243" s="10"/>
      <c r="KVB243" s="10"/>
      <c r="KVC243" s="10"/>
      <c r="KVD243" s="10"/>
      <c r="KVE243" s="10"/>
      <c r="KVF243" s="10"/>
      <c r="KVG243" s="10"/>
      <c r="KVH243" s="10"/>
      <c r="KVI243" s="10"/>
      <c r="KVJ243" s="10"/>
      <c r="KVK243" s="10"/>
      <c r="KVL243" s="10"/>
      <c r="KVM243" s="10"/>
      <c r="KVN243" s="10"/>
      <c r="KVO243" s="10"/>
      <c r="KVP243" s="10"/>
      <c r="KVQ243" s="10"/>
      <c r="KVR243" s="10"/>
      <c r="KVS243" s="10"/>
      <c r="KVT243" s="10"/>
      <c r="KVU243" s="10"/>
      <c r="KVV243" s="10"/>
      <c r="KVW243" s="10"/>
      <c r="KVX243" s="10"/>
      <c r="KVY243" s="10"/>
      <c r="KVZ243" s="10"/>
      <c r="KWA243" s="10"/>
      <c r="KWB243" s="10"/>
      <c r="KWC243" s="10"/>
      <c r="KWD243" s="10"/>
      <c r="KWE243" s="10"/>
      <c r="KWF243" s="10"/>
      <c r="KWG243" s="10"/>
      <c r="KWH243" s="10"/>
      <c r="KWI243" s="10"/>
      <c r="KWJ243" s="10"/>
      <c r="KWK243" s="10"/>
      <c r="KWL243" s="10"/>
      <c r="KWM243" s="10"/>
      <c r="KWN243" s="10"/>
      <c r="KWO243" s="10"/>
      <c r="KWP243" s="10"/>
      <c r="KWQ243" s="10"/>
      <c r="KWR243" s="10"/>
      <c r="KWS243" s="10"/>
      <c r="KWT243" s="10"/>
      <c r="KWU243" s="10"/>
      <c r="KWV243" s="10"/>
      <c r="KWW243" s="10"/>
      <c r="KWX243" s="10"/>
      <c r="KWY243" s="10"/>
      <c r="KWZ243" s="10"/>
      <c r="KXA243" s="10"/>
      <c r="KXB243" s="10"/>
      <c r="KXC243" s="10"/>
      <c r="KXD243" s="10"/>
      <c r="KXE243" s="10"/>
      <c r="KXF243" s="10"/>
      <c r="KXG243" s="10"/>
      <c r="KXH243" s="10"/>
      <c r="KXI243" s="10"/>
      <c r="KXJ243" s="10"/>
      <c r="KXK243" s="10"/>
      <c r="KXL243" s="10"/>
      <c r="KXM243" s="10"/>
      <c r="KXN243" s="10"/>
      <c r="KXO243" s="10"/>
      <c r="KXP243" s="10"/>
      <c r="KXQ243" s="10"/>
      <c r="KXR243" s="10"/>
      <c r="KXS243" s="10"/>
      <c r="KXT243" s="10"/>
      <c r="KXU243" s="10"/>
      <c r="KXV243" s="10"/>
      <c r="KXW243" s="10"/>
      <c r="KXX243" s="10"/>
      <c r="KXY243" s="10"/>
      <c r="KXZ243" s="10"/>
      <c r="KYA243" s="10"/>
      <c r="KYB243" s="10"/>
      <c r="KYC243" s="10"/>
      <c r="KYD243" s="10"/>
      <c r="KYE243" s="10"/>
      <c r="KYF243" s="10"/>
      <c r="KYG243" s="10"/>
      <c r="KYH243" s="10"/>
      <c r="KYI243" s="10"/>
      <c r="KYJ243" s="10"/>
      <c r="KYK243" s="10"/>
      <c r="KYL243" s="10"/>
      <c r="KYM243" s="10"/>
      <c r="KYN243" s="10"/>
      <c r="KYO243" s="10"/>
      <c r="KYP243" s="10"/>
      <c r="KYQ243" s="10"/>
      <c r="KYR243" s="10"/>
      <c r="KYS243" s="10"/>
      <c r="KYT243" s="10"/>
      <c r="KYU243" s="10"/>
      <c r="KYV243" s="10"/>
      <c r="KYW243" s="10"/>
      <c r="KYX243" s="10"/>
      <c r="KYY243" s="10"/>
      <c r="KYZ243" s="10"/>
      <c r="KZA243" s="10"/>
      <c r="KZB243" s="10"/>
      <c r="KZC243" s="10"/>
      <c r="KZD243" s="10"/>
      <c r="KZE243" s="10"/>
      <c r="KZF243" s="10"/>
      <c r="KZG243" s="10"/>
      <c r="KZH243" s="10"/>
      <c r="KZI243" s="10"/>
      <c r="KZJ243" s="10"/>
      <c r="KZK243" s="10"/>
      <c r="KZL243" s="10"/>
      <c r="KZM243" s="10"/>
      <c r="KZN243" s="10"/>
      <c r="KZO243" s="10"/>
      <c r="KZP243" s="10"/>
      <c r="KZQ243" s="10"/>
      <c r="KZR243" s="10"/>
      <c r="KZS243" s="10"/>
      <c r="KZT243" s="10"/>
      <c r="KZU243" s="10"/>
      <c r="KZV243" s="10"/>
      <c r="KZW243" s="10"/>
      <c r="KZX243" s="10"/>
      <c r="KZY243" s="10"/>
      <c r="KZZ243" s="10"/>
      <c r="LAA243" s="10"/>
      <c r="LAB243" s="10"/>
      <c r="LAC243" s="10"/>
      <c r="LAD243" s="10"/>
      <c r="LAE243" s="10"/>
      <c r="LAF243" s="10"/>
      <c r="LAG243" s="10"/>
      <c r="LAH243" s="10"/>
      <c r="LAI243" s="10"/>
      <c r="LAJ243" s="10"/>
      <c r="LAK243" s="10"/>
      <c r="LAL243" s="10"/>
      <c r="LAM243" s="10"/>
      <c r="LAN243" s="10"/>
      <c r="LAO243" s="10"/>
      <c r="LAP243" s="10"/>
      <c r="LAQ243" s="10"/>
      <c r="LAR243" s="10"/>
      <c r="LAS243" s="10"/>
      <c r="LAT243" s="10"/>
      <c r="LAU243" s="10"/>
      <c r="LAV243" s="10"/>
      <c r="LAW243" s="10"/>
      <c r="LAX243" s="10"/>
      <c r="LAY243" s="10"/>
      <c r="LAZ243" s="10"/>
      <c r="LBA243" s="10"/>
      <c r="LBB243" s="10"/>
      <c r="LBC243" s="10"/>
      <c r="LBD243" s="10"/>
      <c r="LBE243" s="10"/>
      <c r="LBF243" s="10"/>
      <c r="LBG243" s="10"/>
      <c r="LBH243" s="10"/>
      <c r="LBI243" s="10"/>
      <c r="LBJ243" s="10"/>
      <c r="LBK243" s="10"/>
      <c r="LBL243" s="10"/>
      <c r="LBM243" s="10"/>
      <c r="LBN243" s="10"/>
      <c r="LBO243" s="10"/>
      <c r="LBP243" s="10"/>
      <c r="LBQ243" s="10"/>
      <c r="LBR243" s="10"/>
      <c r="LBS243" s="10"/>
      <c r="LBT243" s="10"/>
      <c r="LBU243" s="10"/>
      <c r="LBV243" s="10"/>
      <c r="LBW243" s="10"/>
      <c r="LBX243" s="10"/>
      <c r="LBY243" s="10"/>
      <c r="LBZ243" s="10"/>
      <c r="LCA243" s="10"/>
      <c r="LCB243" s="10"/>
      <c r="LCC243" s="10"/>
      <c r="LCD243" s="10"/>
      <c r="LCE243" s="10"/>
      <c r="LCF243" s="10"/>
      <c r="LCG243" s="10"/>
      <c r="LCH243" s="10"/>
      <c r="LCI243" s="10"/>
      <c r="LCJ243" s="10"/>
      <c r="LCK243" s="10"/>
      <c r="LCL243" s="10"/>
      <c r="LCM243" s="10"/>
      <c r="LCN243" s="10"/>
      <c r="LCO243" s="10"/>
      <c r="LCP243" s="10"/>
      <c r="LCQ243" s="10"/>
      <c r="LCR243" s="10"/>
      <c r="LCS243" s="10"/>
      <c r="LCT243" s="10"/>
      <c r="LCU243" s="10"/>
      <c r="LCV243" s="10"/>
      <c r="LCW243" s="10"/>
      <c r="LCX243" s="10"/>
      <c r="LCY243" s="10"/>
      <c r="LCZ243" s="10"/>
      <c r="LDA243" s="10"/>
      <c r="LDB243" s="10"/>
      <c r="LDC243" s="10"/>
      <c r="LDD243" s="10"/>
      <c r="LDE243" s="10"/>
      <c r="LDF243" s="10"/>
      <c r="LDG243" s="10"/>
      <c r="LDH243" s="10"/>
      <c r="LDI243" s="10"/>
      <c r="LDJ243" s="10"/>
      <c r="LDK243" s="10"/>
      <c r="LDL243" s="10"/>
      <c r="LDM243" s="10"/>
      <c r="LDN243" s="10"/>
      <c r="LDO243" s="10"/>
      <c r="LDP243" s="10"/>
      <c r="LDQ243" s="10"/>
      <c r="LDR243" s="10"/>
      <c r="LDS243" s="10"/>
      <c r="LDT243" s="10"/>
      <c r="LDU243" s="10"/>
      <c r="LDV243" s="10"/>
      <c r="LDW243" s="10"/>
      <c r="LDX243" s="10"/>
      <c r="LDY243" s="10"/>
      <c r="LDZ243" s="10"/>
      <c r="LEA243" s="10"/>
      <c r="LEB243" s="10"/>
      <c r="LEC243" s="10"/>
      <c r="LED243" s="10"/>
      <c r="LEE243" s="10"/>
      <c r="LEF243" s="10"/>
      <c r="LEG243" s="10"/>
      <c r="LEH243" s="10"/>
      <c r="LEI243" s="10"/>
      <c r="LEJ243" s="10"/>
      <c r="LEK243" s="10"/>
      <c r="LEL243" s="10"/>
      <c r="LEM243" s="10"/>
      <c r="LEN243" s="10"/>
      <c r="LEO243" s="10"/>
      <c r="LEP243" s="10"/>
      <c r="LEQ243" s="10"/>
      <c r="LER243" s="10"/>
      <c r="LES243" s="10"/>
      <c r="LET243" s="10"/>
      <c r="LEU243" s="10"/>
      <c r="LEV243" s="10"/>
      <c r="LEW243" s="10"/>
      <c r="LEX243" s="10"/>
      <c r="LEY243" s="10"/>
      <c r="LEZ243" s="10"/>
      <c r="LFA243" s="10"/>
      <c r="LFB243" s="10"/>
      <c r="LFC243" s="10"/>
      <c r="LFD243" s="10"/>
      <c r="LFE243" s="10"/>
      <c r="LFF243" s="10"/>
      <c r="LFG243" s="10"/>
      <c r="LFH243" s="10"/>
      <c r="LFI243" s="10"/>
      <c r="LFJ243" s="10"/>
      <c r="LFK243" s="10"/>
      <c r="LFL243" s="10"/>
      <c r="LFM243" s="10"/>
      <c r="LFN243" s="10"/>
      <c r="LFO243" s="10"/>
      <c r="LFP243" s="10"/>
      <c r="LFQ243" s="10"/>
      <c r="LFR243" s="10"/>
      <c r="LFS243" s="10"/>
      <c r="LFT243" s="10"/>
      <c r="LFU243" s="10"/>
      <c r="LFV243" s="10"/>
      <c r="LFW243" s="10"/>
      <c r="LFX243" s="10"/>
      <c r="LFY243" s="10"/>
      <c r="LFZ243" s="10"/>
      <c r="LGA243" s="10"/>
      <c r="LGB243" s="10"/>
      <c r="LGC243" s="10"/>
      <c r="LGD243" s="10"/>
      <c r="LGE243" s="10"/>
      <c r="LGF243" s="10"/>
      <c r="LGG243" s="10"/>
      <c r="LGH243" s="10"/>
      <c r="LGI243" s="10"/>
      <c r="LGJ243" s="10"/>
      <c r="LGK243" s="10"/>
      <c r="LGL243" s="10"/>
      <c r="LGM243" s="10"/>
      <c r="LGN243" s="10"/>
      <c r="LGO243" s="10"/>
      <c r="LGP243" s="10"/>
      <c r="LGQ243" s="10"/>
      <c r="LGR243" s="10"/>
      <c r="LGS243" s="10"/>
      <c r="LGT243" s="10"/>
      <c r="LGU243" s="10"/>
      <c r="LGV243" s="10"/>
      <c r="LGW243" s="10"/>
      <c r="LGX243" s="10"/>
      <c r="LGY243" s="10"/>
      <c r="LGZ243" s="10"/>
      <c r="LHA243" s="10"/>
      <c r="LHB243" s="10"/>
      <c r="LHC243" s="10"/>
      <c r="LHD243" s="10"/>
      <c r="LHE243" s="10"/>
      <c r="LHF243" s="10"/>
      <c r="LHG243" s="10"/>
      <c r="LHH243" s="10"/>
      <c r="LHI243" s="10"/>
      <c r="LHJ243" s="10"/>
      <c r="LHK243" s="10"/>
      <c r="LHL243" s="10"/>
      <c r="LHM243" s="10"/>
      <c r="LHN243" s="10"/>
      <c r="LHO243" s="10"/>
      <c r="LHP243" s="10"/>
      <c r="LHQ243" s="10"/>
      <c r="LHR243" s="10"/>
      <c r="LHS243" s="10"/>
      <c r="LHT243" s="10"/>
      <c r="LHU243" s="10"/>
      <c r="LHV243" s="10"/>
      <c r="LHW243" s="10"/>
      <c r="LHX243" s="10"/>
      <c r="LHY243" s="10"/>
      <c r="LHZ243" s="10"/>
      <c r="LIA243" s="10"/>
      <c r="LIB243" s="10"/>
      <c r="LIC243" s="10"/>
      <c r="LID243" s="10"/>
      <c r="LIE243" s="10"/>
      <c r="LIF243" s="10"/>
      <c r="LIG243" s="10"/>
      <c r="LIH243" s="10"/>
      <c r="LII243" s="10"/>
      <c r="LIJ243" s="10"/>
      <c r="LIK243" s="10"/>
      <c r="LIL243" s="10"/>
      <c r="LIM243" s="10"/>
      <c r="LIN243" s="10"/>
      <c r="LIO243" s="10"/>
      <c r="LIP243" s="10"/>
      <c r="LIQ243" s="10"/>
      <c r="LIR243" s="10"/>
      <c r="LIS243" s="10"/>
      <c r="LIT243" s="10"/>
      <c r="LIU243" s="10"/>
      <c r="LIV243" s="10"/>
      <c r="LIW243" s="10"/>
      <c r="LIX243" s="10"/>
      <c r="LIY243" s="10"/>
      <c r="LIZ243" s="10"/>
      <c r="LJA243" s="10"/>
      <c r="LJB243" s="10"/>
      <c r="LJC243" s="10"/>
      <c r="LJD243" s="10"/>
      <c r="LJE243" s="10"/>
      <c r="LJF243" s="10"/>
      <c r="LJG243" s="10"/>
      <c r="LJH243" s="10"/>
      <c r="LJI243" s="10"/>
      <c r="LJJ243" s="10"/>
      <c r="LJK243" s="10"/>
      <c r="LJL243" s="10"/>
      <c r="LJM243" s="10"/>
      <c r="LJN243" s="10"/>
      <c r="LJO243" s="10"/>
      <c r="LJP243" s="10"/>
      <c r="LJQ243" s="10"/>
      <c r="LJR243" s="10"/>
      <c r="LJS243" s="10"/>
      <c r="LJT243" s="10"/>
      <c r="LJU243" s="10"/>
      <c r="LJV243" s="10"/>
      <c r="LJW243" s="10"/>
      <c r="LJX243" s="10"/>
      <c r="LJY243" s="10"/>
      <c r="LJZ243" s="10"/>
      <c r="LKA243" s="10"/>
      <c r="LKB243" s="10"/>
      <c r="LKC243" s="10"/>
      <c r="LKD243" s="10"/>
      <c r="LKE243" s="10"/>
      <c r="LKF243" s="10"/>
      <c r="LKG243" s="10"/>
      <c r="LKH243" s="10"/>
      <c r="LKI243" s="10"/>
      <c r="LKJ243" s="10"/>
      <c r="LKK243" s="10"/>
      <c r="LKL243" s="10"/>
      <c r="LKM243" s="10"/>
      <c r="LKN243" s="10"/>
      <c r="LKO243" s="10"/>
      <c r="LKP243" s="10"/>
      <c r="LKQ243" s="10"/>
      <c r="LKR243" s="10"/>
      <c r="LKS243" s="10"/>
      <c r="LKT243" s="10"/>
      <c r="LKU243" s="10"/>
      <c r="LKV243" s="10"/>
      <c r="LKW243" s="10"/>
      <c r="LKX243" s="10"/>
      <c r="LKY243" s="10"/>
      <c r="LKZ243" s="10"/>
      <c r="LLA243" s="10"/>
      <c r="LLB243" s="10"/>
      <c r="LLC243" s="10"/>
      <c r="LLD243" s="10"/>
      <c r="LLE243" s="10"/>
      <c r="LLF243" s="10"/>
      <c r="LLG243" s="10"/>
      <c r="LLH243" s="10"/>
      <c r="LLI243" s="10"/>
      <c r="LLJ243" s="10"/>
      <c r="LLK243" s="10"/>
      <c r="LLL243" s="10"/>
      <c r="LLM243" s="10"/>
      <c r="LLN243" s="10"/>
      <c r="LLO243" s="10"/>
      <c r="LLP243" s="10"/>
      <c r="LLQ243" s="10"/>
      <c r="LLR243" s="10"/>
      <c r="LLS243" s="10"/>
      <c r="LLT243" s="10"/>
      <c r="LLU243" s="10"/>
      <c r="LLV243" s="10"/>
      <c r="LLW243" s="10"/>
      <c r="LLX243" s="10"/>
      <c r="LLY243" s="10"/>
      <c r="LLZ243" s="10"/>
      <c r="LMA243" s="10"/>
      <c r="LMB243" s="10"/>
      <c r="LMC243" s="10"/>
      <c r="LMD243" s="10"/>
      <c r="LME243" s="10"/>
      <c r="LMF243" s="10"/>
      <c r="LMG243" s="10"/>
      <c r="LMH243" s="10"/>
      <c r="LMI243" s="10"/>
      <c r="LMJ243" s="10"/>
      <c r="LMK243" s="10"/>
      <c r="LML243" s="10"/>
      <c r="LMM243" s="10"/>
      <c r="LMN243" s="10"/>
      <c r="LMO243" s="10"/>
      <c r="LMP243" s="10"/>
      <c r="LMQ243" s="10"/>
      <c r="LMR243" s="10"/>
      <c r="LMS243" s="10"/>
      <c r="LMT243" s="10"/>
      <c r="LMU243" s="10"/>
      <c r="LMV243" s="10"/>
      <c r="LMW243" s="10"/>
      <c r="LMX243" s="10"/>
      <c r="LMY243" s="10"/>
      <c r="LMZ243" s="10"/>
      <c r="LNA243" s="10"/>
      <c r="LNB243" s="10"/>
      <c r="LNC243" s="10"/>
      <c r="LND243" s="10"/>
      <c r="LNE243" s="10"/>
      <c r="LNF243" s="10"/>
      <c r="LNG243" s="10"/>
      <c r="LNH243" s="10"/>
      <c r="LNI243" s="10"/>
      <c r="LNJ243" s="10"/>
      <c r="LNK243" s="10"/>
      <c r="LNL243" s="10"/>
      <c r="LNM243" s="10"/>
      <c r="LNN243" s="10"/>
      <c r="LNO243" s="10"/>
      <c r="LNP243" s="10"/>
      <c r="LNQ243" s="10"/>
      <c r="LNR243" s="10"/>
      <c r="LNS243" s="10"/>
      <c r="LNT243" s="10"/>
      <c r="LNU243" s="10"/>
      <c r="LNV243" s="10"/>
      <c r="LNW243" s="10"/>
      <c r="LNX243" s="10"/>
      <c r="LNY243" s="10"/>
      <c r="LNZ243" s="10"/>
      <c r="LOA243" s="10"/>
      <c r="LOB243" s="10"/>
      <c r="LOC243" s="10"/>
      <c r="LOD243" s="10"/>
      <c r="LOE243" s="10"/>
      <c r="LOF243" s="10"/>
      <c r="LOG243" s="10"/>
      <c r="LOH243" s="10"/>
      <c r="LOI243" s="10"/>
      <c r="LOJ243" s="10"/>
      <c r="LOK243" s="10"/>
      <c r="LOL243" s="10"/>
      <c r="LOM243" s="10"/>
      <c r="LON243" s="10"/>
      <c r="LOO243" s="10"/>
      <c r="LOP243" s="10"/>
      <c r="LOQ243" s="10"/>
      <c r="LOR243" s="10"/>
      <c r="LOS243" s="10"/>
      <c r="LOT243" s="10"/>
      <c r="LOU243" s="10"/>
      <c r="LOV243" s="10"/>
      <c r="LOW243" s="10"/>
      <c r="LOX243" s="10"/>
      <c r="LOY243" s="10"/>
      <c r="LOZ243" s="10"/>
      <c r="LPA243" s="10"/>
      <c r="LPB243" s="10"/>
      <c r="LPC243" s="10"/>
      <c r="LPD243" s="10"/>
      <c r="LPE243" s="10"/>
      <c r="LPF243" s="10"/>
      <c r="LPG243" s="10"/>
      <c r="LPH243" s="10"/>
      <c r="LPI243" s="10"/>
      <c r="LPJ243" s="10"/>
      <c r="LPK243" s="10"/>
      <c r="LPL243" s="10"/>
      <c r="LPM243" s="10"/>
      <c r="LPN243" s="10"/>
      <c r="LPO243" s="10"/>
      <c r="LPP243" s="10"/>
      <c r="LPQ243" s="10"/>
      <c r="LPR243" s="10"/>
      <c r="LPS243" s="10"/>
      <c r="LPT243" s="10"/>
      <c r="LPU243" s="10"/>
      <c r="LPV243" s="10"/>
      <c r="LPW243" s="10"/>
      <c r="LPX243" s="10"/>
      <c r="LPY243" s="10"/>
      <c r="LPZ243" s="10"/>
      <c r="LQA243" s="10"/>
      <c r="LQB243" s="10"/>
      <c r="LQC243" s="10"/>
      <c r="LQD243" s="10"/>
      <c r="LQE243" s="10"/>
      <c r="LQF243" s="10"/>
      <c r="LQG243" s="10"/>
      <c r="LQH243" s="10"/>
      <c r="LQI243" s="10"/>
      <c r="LQJ243" s="10"/>
      <c r="LQK243" s="10"/>
      <c r="LQL243" s="10"/>
      <c r="LQM243" s="10"/>
      <c r="LQN243" s="10"/>
      <c r="LQO243" s="10"/>
      <c r="LQP243" s="10"/>
      <c r="LQQ243" s="10"/>
      <c r="LQR243" s="10"/>
      <c r="LQS243" s="10"/>
      <c r="LQT243" s="10"/>
      <c r="LQU243" s="10"/>
      <c r="LQV243" s="10"/>
      <c r="LQW243" s="10"/>
      <c r="LQX243" s="10"/>
      <c r="LQY243" s="10"/>
      <c r="LQZ243" s="10"/>
      <c r="LRA243" s="10"/>
      <c r="LRB243" s="10"/>
      <c r="LRC243" s="10"/>
      <c r="LRD243" s="10"/>
      <c r="LRE243" s="10"/>
      <c r="LRF243" s="10"/>
      <c r="LRG243" s="10"/>
      <c r="LRH243" s="10"/>
      <c r="LRI243" s="10"/>
      <c r="LRJ243" s="10"/>
      <c r="LRK243" s="10"/>
      <c r="LRL243" s="10"/>
      <c r="LRM243" s="10"/>
      <c r="LRN243" s="10"/>
      <c r="LRO243" s="10"/>
      <c r="LRP243" s="10"/>
      <c r="LRQ243" s="10"/>
      <c r="LRR243" s="10"/>
      <c r="LRS243" s="10"/>
      <c r="LRT243" s="10"/>
      <c r="LRU243" s="10"/>
      <c r="LRV243" s="10"/>
      <c r="LRW243" s="10"/>
      <c r="LRX243" s="10"/>
      <c r="LRY243" s="10"/>
      <c r="LRZ243" s="10"/>
      <c r="LSA243" s="10"/>
      <c r="LSB243" s="10"/>
      <c r="LSC243" s="10"/>
      <c r="LSD243" s="10"/>
      <c r="LSE243" s="10"/>
      <c r="LSF243" s="10"/>
      <c r="LSG243" s="10"/>
      <c r="LSH243" s="10"/>
      <c r="LSI243" s="10"/>
      <c r="LSJ243" s="10"/>
      <c r="LSK243" s="10"/>
      <c r="LSL243" s="10"/>
      <c r="LSM243" s="10"/>
      <c r="LSN243" s="10"/>
      <c r="LSO243" s="10"/>
      <c r="LSP243" s="10"/>
      <c r="LSQ243" s="10"/>
      <c r="LSR243" s="10"/>
      <c r="LSS243" s="10"/>
      <c r="LST243" s="10"/>
      <c r="LSU243" s="10"/>
      <c r="LSV243" s="10"/>
      <c r="LSW243" s="10"/>
      <c r="LSX243" s="10"/>
      <c r="LSY243" s="10"/>
      <c r="LSZ243" s="10"/>
      <c r="LTA243" s="10"/>
      <c r="LTB243" s="10"/>
      <c r="LTC243" s="10"/>
      <c r="LTD243" s="10"/>
      <c r="LTE243" s="10"/>
      <c r="LTF243" s="10"/>
      <c r="LTG243" s="10"/>
      <c r="LTH243" s="10"/>
      <c r="LTI243" s="10"/>
      <c r="LTJ243" s="10"/>
      <c r="LTK243" s="10"/>
      <c r="LTL243" s="10"/>
      <c r="LTM243" s="10"/>
      <c r="LTN243" s="10"/>
      <c r="LTO243" s="10"/>
      <c r="LTP243" s="10"/>
      <c r="LTQ243" s="10"/>
      <c r="LTR243" s="10"/>
      <c r="LTS243" s="10"/>
      <c r="LTT243" s="10"/>
      <c r="LTU243" s="10"/>
      <c r="LTV243" s="10"/>
      <c r="LTW243" s="10"/>
      <c r="LTX243" s="10"/>
      <c r="LTY243" s="10"/>
      <c r="LTZ243" s="10"/>
      <c r="LUA243" s="10"/>
      <c r="LUB243" s="10"/>
      <c r="LUC243" s="10"/>
      <c r="LUD243" s="10"/>
      <c r="LUE243" s="10"/>
      <c r="LUF243" s="10"/>
      <c r="LUG243" s="10"/>
      <c r="LUH243" s="10"/>
      <c r="LUI243" s="10"/>
      <c r="LUJ243" s="10"/>
      <c r="LUK243" s="10"/>
      <c r="LUL243" s="10"/>
      <c r="LUM243" s="10"/>
      <c r="LUN243" s="10"/>
      <c r="LUO243" s="10"/>
      <c r="LUP243" s="10"/>
      <c r="LUQ243" s="10"/>
      <c r="LUR243" s="10"/>
      <c r="LUS243" s="10"/>
      <c r="LUT243" s="10"/>
      <c r="LUU243" s="10"/>
      <c r="LUV243" s="10"/>
      <c r="LUW243" s="10"/>
      <c r="LUX243" s="10"/>
      <c r="LUY243" s="10"/>
      <c r="LUZ243" s="10"/>
      <c r="LVA243" s="10"/>
      <c r="LVB243" s="10"/>
      <c r="LVC243" s="10"/>
      <c r="LVD243" s="10"/>
      <c r="LVE243" s="10"/>
      <c r="LVF243" s="10"/>
      <c r="LVG243" s="10"/>
      <c r="LVH243" s="10"/>
      <c r="LVI243" s="10"/>
      <c r="LVJ243" s="10"/>
      <c r="LVK243" s="10"/>
      <c r="LVL243" s="10"/>
      <c r="LVM243" s="10"/>
      <c r="LVN243" s="10"/>
      <c r="LVO243" s="10"/>
      <c r="LVP243" s="10"/>
      <c r="LVQ243" s="10"/>
      <c r="LVR243" s="10"/>
      <c r="LVS243" s="10"/>
      <c r="LVT243" s="10"/>
      <c r="LVU243" s="10"/>
      <c r="LVV243" s="10"/>
      <c r="LVW243" s="10"/>
      <c r="LVX243" s="10"/>
      <c r="LVY243" s="10"/>
      <c r="LVZ243" s="10"/>
      <c r="LWA243" s="10"/>
      <c r="LWB243" s="10"/>
      <c r="LWC243" s="10"/>
      <c r="LWD243" s="10"/>
      <c r="LWE243" s="10"/>
      <c r="LWF243" s="10"/>
      <c r="LWG243" s="10"/>
      <c r="LWH243" s="10"/>
      <c r="LWI243" s="10"/>
      <c r="LWJ243" s="10"/>
      <c r="LWK243" s="10"/>
      <c r="LWL243" s="10"/>
      <c r="LWM243" s="10"/>
      <c r="LWN243" s="10"/>
      <c r="LWO243" s="10"/>
      <c r="LWP243" s="10"/>
      <c r="LWQ243" s="10"/>
      <c r="LWR243" s="10"/>
      <c r="LWS243" s="10"/>
      <c r="LWT243" s="10"/>
      <c r="LWU243" s="10"/>
      <c r="LWV243" s="10"/>
      <c r="LWW243" s="10"/>
      <c r="LWX243" s="10"/>
      <c r="LWY243" s="10"/>
      <c r="LWZ243" s="10"/>
      <c r="LXA243" s="10"/>
      <c r="LXB243" s="10"/>
      <c r="LXC243" s="10"/>
      <c r="LXD243" s="10"/>
      <c r="LXE243" s="10"/>
      <c r="LXF243" s="10"/>
      <c r="LXG243" s="10"/>
      <c r="LXH243" s="10"/>
      <c r="LXI243" s="10"/>
      <c r="LXJ243" s="10"/>
      <c r="LXK243" s="10"/>
      <c r="LXL243" s="10"/>
      <c r="LXM243" s="10"/>
      <c r="LXN243" s="10"/>
      <c r="LXO243" s="10"/>
      <c r="LXP243" s="10"/>
      <c r="LXQ243" s="10"/>
      <c r="LXR243" s="10"/>
      <c r="LXS243" s="10"/>
      <c r="LXT243" s="10"/>
      <c r="LXU243" s="10"/>
      <c r="LXV243" s="10"/>
      <c r="LXW243" s="10"/>
      <c r="LXX243" s="10"/>
      <c r="LXY243" s="10"/>
      <c r="LXZ243" s="10"/>
      <c r="LYA243" s="10"/>
      <c r="LYB243" s="10"/>
      <c r="LYC243" s="10"/>
      <c r="LYD243" s="10"/>
      <c r="LYE243" s="10"/>
      <c r="LYF243" s="10"/>
      <c r="LYG243" s="10"/>
      <c r="LYH243" s="10"/>
      <c r="LYI243" s="10"/>
      <c r="LYJ243" s="10"/>
      <c r="LYK243" s="10"/>
      <c r="LYL243" s="10"/>
      <c r="LYM243" s="10"/>
      <c r="LYN243" s="10"/>
      <c r="LYO243" s="10"/>
      <c r="LYP243" s="10"/>
      <c r="LYQ243" s="10"/>
      <c r="LYR243" s="10"/>
      <c r="LYS243" s="10"/>
      <c r="LYT243" s="10"/>
      <c r="LYU243" s="10"/>
      <c r="LYV243" s="10"/>
      <c r="LYW243" s="10"/>
      <c r="LYX243" s="10"/>
      <c r="LYY243" s="10"/>
      <c r="LYZ243" s="10"/>
      <c r="LZA243" s="10"/>
      <c r="LZB243" s="10"/>
      <c r="LZC243" s="10"/>
      <c r="LZD243" s="10"/>
      <c r="LZE243" s="10"/>
      <c r="LZF243" s="10"/>
      <c r="LZG243" s="10"/>
      <c r="LZH243" s="10"/>
      <c r="LZI243" s="10"/>
      <c r="LZJ243" s="10"/>
      <c r="LZK243" s="10"/>
      <c r="LZL243" s="10"/>
      <c r="LZM243" s="10"/>
      <c r="LZN243" s="10"/>
      <c r="LZO243" s="10"/>
      <c r="LZP243" s="10"/>
      <c r="LZQ243" s="10"/>
      <c r="LZR243" s="10"/>
      <c r="LZS243" s="10"/>
      <c r="LZT243" s="10"/>
      <c r="LZU243" s="10"/>
      <c r="LZV243" s="10"/>
      <c r="LZW243" s="10"/>
      <c r="LZX243" s="10"/>
      <c r="LZY243" s="10"/>
      <c r="LZZ243" s="10"/>
      <c r="MAA243" s="10"/>
      <c r="MAB243" s="10"/>
      <c r="MAC243" s="10"/>
      <c r="MAD243" s="10"/>
      <c r="MAE243" s="10"/>
      <c r="MAF243" s="10"/>
      <c r="MAG243" s="10"/>
      <c r="MAH243" s="10"/>
      <c r="MAI243" s="10"/>
      <c r="MAJ243" s="10"/>
      <c r="MAK243" s="10"/>
      <c r="MAL243" s="10"/>
      <c r="MAM243" s="10"/>
      <c r="MAN243" s="10"/>
      <c r="MAO243" s="10"/>
      <c r="MAP243" s="10"/>
      <c r="MAQ243" s="10"/>
      <c r="MAR243" s="10"/>
      <c r="MAS243" s="10"/>
      <c r="MAT243" s="10"/>
      <c r="MAU243" s="10"/>
      <c r="MAV243" s="10"/>
      <c r="MAW243" s="10"/>
      <c r="MAX243" s="10"/>
      <c r="MAY243" s="10"/>
      <c r="MAZ243" s="10"/>
      <c r="MBA243" s="10"/>
      <c r="MBB243" s="10"/>
      <c r="MBC243" s="10"/>
      <c r="MBD243" s="10"/>
      <c r="MBE243" s="10"/>
      <c r="MBF243" s="10"/>
      <c r="MBG243" s="10"/>
      <c r="MBH243" s="10"/>
      <c r="MBI243" s="10"/>
      <c r="MBJ243" s="10"/>
      <c r="MBK243" s="10"/>
      <c r="MBL243" s="10"/>
      <c r="MBM243" s="10"/>
      <c r="MBN243" s="10"/>
      <c r="MBO243" s="10"/>
      <c r="MBP243" s="10"/>
      <c r="MBQ243" s="10"/>
      <c r="MBR243" s="10"/>
      <c r="MBS243" s="10"/>
      <c r="MBT243" s="10"/>
      <c r="MBU243" s="10"/>
      <c r="MBV243" s="10"/>
      <c r="MBW243" s="10"/>
      <c r="MBX243" s="10"/>
      <c r="MBY243" s="10"/>
      <c r="MBZ243" s="10"/>
      <c r="MCA243" s="10"/>
      <c r="MCB243" s="10"/>
      <c r="MCC243" s="10"/>
      <c r="MCD243" s="10"/>
      <c r="MCE243" s="10"/>
      <c r="MCF243" s="10"/>
      <c r="MCG243" s="10"/>
      <c r="MCH243" s="10"/>
      <c r="MCI243" s="10"/>
      <c r="MCJ243" s="10"/>
      <c r="MCK243" s="10"/>
      <c r="MCL243" s="10"/>
      <c r="MCM243" s="10"/>
      <c r="MCN243" s="10"/>
      <c r="MCO243" s="10"/>
      <c r="MCP243" s="10"/>
      <c r="MCQ243" s="10"/>
      <c r="MCR243" s="10"/>
      <c r="MCS243" s="10"/>
      <c r="MCT243" s="10"/>
      <c r="MCU243" s="10"/>
      <c r="MCV243" s="10"/>
      <c r="MCW243" s="10"/>
      <c r="MCX243" s="10"/>
      <c r="MCY243" s="10"/>
      <c r="MCZ243" s="10"/>
      <c r="MDA243" s="10"/>
      <c r="MDB243" s="10"/>
      <c r="MDC243" s="10"/>
      <c r="MDD243" s="10"/>
      <c r="MDE243" s="10"/>
      <c r="MDF243" s="10"/>
      <c r="MDG243" s="10"/>
      <c r="MDH243" s="10"/>
      <c r="MDI243" s="10"/>
      <c r="MDJ243" s="10"/>
      <c r="MDK243" s="10"/>
      <c r="MDL243" s="10"/>
      <c r="MDM243" s="10"/>
      <c r="MDN243" s="10"/>
      <c r="MDO243" s="10"/>
      <c r="MDP243" s="10"/>
      <c r="MDQ243" s="10"/>
      <c r="MDR243" s="10"/>
      <c r="MDS243" s="10"/>
      <c r="MDT243" s="10"/>
      <c r="MDU243" s="10"/>
      <c r="MDV243" s="10"/>
      <c r="MDW243" s="10"/>
      <c r="MDX243" s="10"/>
      <c r="MDY243" s="10"/>
      <c r="MDZ243" s="10"/>
      <c r="MEA243" s="10"/>
      <c r="MEB243" s="10"/>
      <c r="MEC243" s="10"/>
      <c r="MED243" s="10"/>
      <c r="MEE243" s="10"/>
      <c r="MEF243" s="10"/>
      <c r="MEG243" s="10"/>
      <c r="MEH243" s="10"/>
      <c r="MEI243" s="10"/>
      <c r="MEJ243" s="10"/>
      <c r="MEK243" s="10"/>
      <c r="MEL243" s="10"/>
      <c r="MEM243" s="10"/>
      <c r="MEN243" s="10"/>
      <c r="MEO243" s="10"/>
      <c r="MEP243" s="10"/>
      <c r="MEQ243" s="10"/>
      <c r="MER243" s="10"/>
      <c r="MES243" s="10"/>
      <c r="MET243" s="10"/>
      <c r="MEU243" s="10"/>
      <c r="MEV243" s="10"/>
      <c r="MEW243" s="10"/>
      <c r="MEX243" s="10"/>
      <c r="MEY243" s="10"/>
      <c r="MEZ243" s="10"/>
      <c r="MFA243" s="10"/>
      <c r="MFB243" s="10"/>
      <c r="MFC243" s="10"/>
      <c r="MFD243" s="10"/>
      <c r="MFE243" s="10"/>
      <c r="MFF243" s="10"/>
      <c r="MFG243" s="10"/>
      <c r="MFH243" s="10"/>
      <c r="MFI243" s="10"/>
      <c r="MFJ243" s="10"/>
      <c r="MFK243" s="10"/>
      <c r="MFL243" s="10"/>
      <c r="MFM243" s="10"/>
      <c r="MFN243" s="10"/>
      <c r="MFO243" s="10"/>
      <c r="MFP243" s="10"/>
      <c r="MFQ243" s="10"/>
      <c r="MFR243" s="10"/>
      <c r="MFS243" s="10"/>
      <c r="MFT243" s="10"/>
      <c r="MFU243" s="10"/>
      <c r="MFV243" s="10"/>
      <c r="MFW243" s="10"/>
      <c r="MFX243" s="10"/>
      <c r="MFY243" s="10"/>
      <c r="MFZ243" s="10"/>
      <c r="MGA243" s="10"/>
      <c r="MGB243" s="10"/>
      <c r="MGC243" s="10"/>
      <c r="MGD243" s="10"/>
      <c r="MGE243" s="10"/>
      <c r="MGF243" s="10"/>
      <c r="MGG243" s="10"/>
      <c r="MGH243" s="10"/>
      <c r="MGI243" s="10"/>
      <c r="MGJ243" s="10"/>
      <c r="MGK243" s="10"/>
      <c r="MGL243" s="10"/>
      <c r="MGM243" s="10"/>
      <c r="MGN243" s="10"/>
      <c r="MGO243" s="10"/>
      <c r="MGP243" s="10"/>
      <c r="MGQ243" s="10"/>
      <c r="MGR243" s="10"/>
      <c r="MGS243" s="10"/>
      <c r="MGT243" s="10"/>
      <c r="MGU243" s="10"/>
      <c r="MGV243" s="10"/>
      <c r="MGW243" s="10"/>
      <c r="MGX243" s="10"/>
      <c r="MGY243" s="10"/>
      <c r="MGZ243" s="10"/>
      <c r="MHA243" s="10"/>
      <c r="MHB243" s="10"/>
      <c r="MHC243" s="10"/>
      <c r="MHD243" s="10"/>
      <c r="MHE243" s="10"/>
      <c r="MHF243" s="10"/>
      <c r="MHG243" s="10"/>
      <c r="MHH243" s="10"/>
      <c r="MHI243" s="10"/>
      <c r="MHJ243" s="10"/>
      <c r="MHK243" s="10"/>
      <c r="MHL243" s="10"/>
      <c r="MHM243" s="10"/>
      <c r="MHN243" s="10"/>
      <c r="MHO243" s="10"/>
      <c r="MHP243" s="10"/>
      <c r="MHQ243" s="10"/>
      <c r="MHR243" s="10"/>
      <c r="MHS243" s="10"/>
      <c r="MHT243" s="10"/>
      <c r="MHU243" s="10"/>
      <c r="MHV243" s="10"/>
      <c r="MHW243" s="10"/>
      <c r="MHX243" s="10"/>
      <c r="MHY243" s="10"/>
      <c r="MHZ243" s="10"/>
      <c r="MIA243" s="10"/>
      <c r="MIB243" s="10"/>
      <c r="MIC243" s="10"/>
      <c r="MID243" s="10"/>
      <c r="MIE243" s="10"/>
      <c r="MIF243" s="10"/>
      <c r="MIG243" s="10"/>
      <c r="MIH243" s="10"/>
      <c r="MII243" s="10"/>
      <c r="MIJ243" s="10"/>
      <c r="MIK243" s="10"/>
      <c r="MIL243" s="10"/>
      <c r="MIM243" s="10"/>
      <c r="MIN243" s="10"/>
      <c r="MIO243" s="10"/>
      <c r="MIP243" s="10"/>
      <c r="MIQ243" s="10"/>
      <c r="MIR243" s="10"/>
      <c r="MIS243" s="10"/>
      <c r="MIT243" s="10"/>
      <c r="MIU243" s="10"/>
      <c r="MIV243" s="10"/>
      <c r="MIW243" s="10"/>
      <c r="MIX243" s="10"/>
      <c r="MIY243" s="10"/>
      <c r="MIZ243" s="10"/>
      <c r="MJA243" s="10"/>
      <c r="MJB243" s="10"/>
      <c r="MJC243" s="10"/>
      <c r="MJD243" s="10"/>
      <c r="MJE243" s="10"/>
      <c r="MJF243" s="10"/>
      <c r="MJG243" s="10"/>
      <c r="MJH243" s="10"/>
      <c r="MJI243" s="10"/>
      <c r="MJJ243" s="10"/>
      <c r="MJK243" s="10"/>
      <c r="MJL243" s="10"/>
      <c r="MJM243" s="10"/>
      <c r="MJN243" s="10"/>
      <c r="MJO243" s="10"/>
      <c r="MJP243" s="10"/>
      <c r="MJQ243" s="10"/>
      <c r="MJR243" s="10"/>
      <c r="MJS243" s="10"/>
      <c r="MJT243" s="10"/>
      <c r="MJU243" s="10"/>
      <c r="MJV243" s="10"/>
      <c r="MJW243" s="10"/>
      <c r="MJX243" s="10"/>
      <c r="MJY243" s="10"/>
      <c r="MJZ243" s="10"/>
      <c r="MKA243" s="10"/>
      <c r="MKB243" s="10"/>
      <c r="MKC243" s="10"/>
      <c r="MKD243" s="10"/>
      <c r="MKE243" s="10"/>
      <c r="MKF243" s="10"/>
      <c r="MKG243" s="10"/>
      <c r="MKH243" s="10"/>
      <c r="MKI243" s="10"/>
      <c r="MKJ243" s="10"/>
      <c r="MKK243" s="10"/>
      <c r="MKL243" s="10"/>
      <c r="MKM243" s="10"/>
      <c r="MKN243" s="10"/>
      <c r="MKO243" s="10"/>
      <c r="MKP243" s="10"/>
      <c r="MKQ243" s="10"/>
      <c r="MKR243" s="10"/>
      <c r="MKS243" s="10"/>
      <c r="MKT243" s="10"/>
      <c r="MKU243" s="10"/>
      <c r="MKV243" s="10"/>
      <c r="MKW243" s="10"/>
      <c r="MKX243" s="10"/>
      <c r="MKY243" s="10"/>
      <c r="MKZ243" s="10"/>
      <c r="MLA243" s="10"/>
      <c r="MLB243" s="10"/>
      <c r="MLC243" s="10"/>
      <c r="MLD243" s="10"/>
      <c r="MLE243" s="10"/>
      <c r="MLF243" s="10"/>
      <c r="MLG243" s="10"/>
      <c r="MLH243" s="10"/>
      <c r="MLI243" s="10"/>
      <c r="MLJ243" s="10"/>
      <c r="MLK243" s="10"/>
      <c r="MLL243" s="10"/>
      <c r="MLM243" s="10"/>
      <c r="MLN243" s="10"/>
      <c r="MLO243" s="10"/>
      <c r="MLP243" s="10"/>
      <c r="MLQ243" s="10"/>
      <c r="MLR243" s="10"/>
      <c r="MLS243" s="10"/>
      <c r="MLT243" s="10"/>
      <c r="MLU243" s="10"/>
      <c r="MLV243" s="10"/>
      <c r="MLW243" s="10"/>
      <c r="MLX243" s="10"/>
      <c r="MLY243" s="10"/>
      <c r="MLZ243" s="10"/>
      <c r="MMA243" s="10"/>
      <c r="MMB243" s="10"/>
      <c r="MMC243" s="10"/>
      <c r="MMD243" s="10"/>
      <c r="MME243" s="10"/>
      <c r="MMF243" s="10"/>
      <c r="MMG243" s="10"/>
      <c r="MMH243" s="10"/>
      <c r="MMI243" s="10"/>
      <c r="MMJ243" s="10"/>
      <c r="MMK243" s="10"/>
      <c r="MML243" s="10"/>
      <c r="MMM243" s="10"/>
      <c r="MMN243" s="10"/>
      <c r="MMO243" s="10"/>
      <c r="MMP243" s="10"/>
      <c r="MMQ243" s="10"/>
      <c r="MMR243" s="10"/>
      <c r="MMS243" s="10"/>
      <c r="MMT243" s="10"/>
      <c r="MMU243" s="10"/>
      <c r="MMV243" s="10"/>
      <c r="MMW243" s="10"/>
      <c r="MMX243" s="10"/>
      <c r="MMY243" s="10"/>
      <c r="MMZ243" s="10"/>
      <c r="MNA243" s="10"/>
      <c r="MNB243" s="10"/>
      <c r="MNC243" s="10"/>
      <c r="MND243" s="10"/>
      <c r="MNE243" s="10"/>
      <c r="MNF243" s="10"/>
      <c r="MNG243" s="10"/>
      <c r="MNH243" s="10"/>
      <c r="MNI243" s="10"/>
      <c r="MNJ243" s="10"/>
      <c r="MNK243" s="10"/>
      <c r="MNL243" s="10"/>
      <c r="MNM243" s="10"/>
      <c r="MNN243" s="10"/>
      <c r="MNO243" s="10"/>
      <c r="MNP243" s="10"/>
      <c r="MNQ243" s="10"/>
      <c r="MNR243" s="10"/>
      <c r="MNS243" s="10"/>
      <c r="MNT243" s="10"/>
      <c r="MNU243" s="10"/>
      <c r="MNV243" s="10"/>
      <c r="MNW243" s="10"/>
      <c r="MNX243" s="10"/>
      <c r="MNY243" s="10"/>
      <c r="MNZ243" s="10"/>
      <c r="MOA243" s="10"/>
      <c r="MOB243" s="10"/>
      <c r="MOC243" s="10"/>
      <c r="MOD243" s="10"/>
      <c r="MOE243" s="10"/>
      <c r="MOF243" s="10"/>
      <c r="MOG243" s="10"/>
      <c r="MOH243" s="10"/>
      <c r="MOI243" s="10"/>
      <c r="MOJ243" s="10"/>
      <c r="MOK243" s="10"/>
      <c r="MOL243" s="10"/>
      <c r="MOM243" s="10"/>
      <c r="MON243" s="10"/>
      <c r="MOO243" s="10"/>
      <c r="MOP243" s="10"/>
      <c r="MOQ243" s="10"/>
      <c r="MOR243" s="10"/>
      <c r="MOS243" s="10"/>
      <c r="MOT243" s="10"/>
      <c r="MOU243" s="10"/>
      <c r="MOV243" s="10"/>
      <c r="MOW243" s="10"/>
      <c r="MOX243" s="10"/>
      <c r="MOY243" s="10"/>
      <c r="MOZ243" s="10"/>
      <c r="MPA243" s="10"/>
      <c r="MPB243" s="10"/>
      <c r="MPC243" s="10"/>
      <c r="MPD243" s="10"/>
      <c r="MPE243" s="10"/>
      <c r="MPF243" s="10"/>
      <c r="MPG243" s="10"/>
      <c r="MPH243" s="10"/>
      <c r="MPI243" s="10"/>
      <c r="MPJ243" s="10"/>
      <c r="MPK243" s="10"/>
      <c r="MPL243" s="10"/>
      <c r="MPM243" s="10"/>
      <c r="MPN243" s="10"/>
      <c r="MPO243" s="10"/>
      <c r="MPP243" s="10"/>
      <c r="MPQ243" s="10"/>
      <c r="MPR243" s="10"/>
      <c r="MPS243" s="10"/>
      <c r="MPT243" s="10"/>
      <c r="MPU243" s="10"/>
      <c r="MPV243" s="10"/>
      <c r="MPW243" s="10"/>
      <c r="MPX243" s="10"/>
      <c r="MPY243" s="10"/>
      <c r="MPZ243" s="10"/>
      <c r="MQA243" s="10"/>
      <c r="MQB243" s="10"/>
      <c r="MQC243" s="10"/>
      <c r="MQD243" s="10"/>
      <c r="MQE243" s="10"/>
      <c r="MQF243" s="10"/>
      <c r="MQG243" s="10"/>
      <c r="MQH243" s="10"/>
      <c r="MQI243" s="10"/>
      <c r="MQJ243" s="10"/>
      <c r="MQK243" s="10"/>
      <c r="MQL243" s="10"/>
      <c r="MQM243" s="10"/>
      <c r="MQN243" s="10"/>
      <c r="MQO243" s="10"/>
      <c r="MQP243" s="10"/>
      <c r="MQQ243" s="10"/>
      <c r="MQR243" s="10"/>
      <c r="MQS243" s="10"/>
      <c r="MQT243" s="10"/>
      <c r="MQU243" s="10"/>
      <c r="MQV243" s="10"/>
      <c r="MQW243" s="10"/>
      <c r="MQX243" s="10"/>
      <c r="MQY243" s="10"/>
      <c r="MQZ243" s="10"/>
      <c r="MRA243" s="10"/>
      <c r="MRB243" s="10"/>
      <c r="MRC243" s="10"/>
      <c r="MRD243" s="10"/>
      <c r="MRE243" s="10"/>
      <c r="MRF243" s="10"/>
      <c r="MRG243" s="10"/>
      <c r="MRH243" s="10"/>
      <c r="MRI243" s="10"/>
      <c r="MRJ243" s="10"/>
      <c r="MRK243" s="10"/>
      <c r="MRL243" s="10"/>
      <c r="MRM243" s="10"/>
      <c r="MRN243" s="10"/>
      <c r="MRO243" s="10"/>
      <c r="MRP243" s="10"/>
      <c r="MRQ243" s="10"/>
      <c r="MRR243" s="10"/>
      <c r="MRS243" s="10"/>
      <c r="MRT243" s="10"/>
      <c r="MRU243" s="10"/>
      <c r="MRV243" s="10"/>
      <c r="MRW243" s="10"/>
      <c r="MRX243" s="10"/>
      <c r="MRY243" s="10"/>
      <c r="MRZ243" s="10"/>
      <c r="MSA243" s="10"/>
      <c r="MSB243" s="10"/>
      <c r="MSC243" s="10"/>
      <c r="MSD243" s="10"/>
      <c r="MSE243" s="10"/>
      <c r="MSF243" s="10"/>
      <c r="MSG243" s="10"/>
      <c r="MSH243" s="10"/>
      <c r="MSI243" s="10"/>
      <c r="MSJ243" s="10"/>
      <c r="MSK243" s="10"/>
      <c r="MSL243" s="10"/>
      <c r="MSM243" s="10"/>
      <c r="MSN243" s="10"/>
      <c r="MSO243" s="10"/>
      <c r="MSP243" s="10"/>
      <c r="MSQ243" s="10"/>
      <c r="MSR243" s="10"/>
      <c r="MSS243" s="10"/>
      <c r="MST243" s="10"/>
      <c r="MSU243" s="10"/>
      <c r="MSV243" s="10"/>
      <c r="MSW243" s="10"/>
      <c r="MSX243" s="10"/>
      <c r="MSY243" s="10"/>
      <c r="MSZ243" s="10"/>
      <c r="MTA243" s="10"/>
      <c r="MTB243" s="10"/>
      <c r="MTC243" s="10"/>
      <c r="MTD243" s="10"/>
      <c r="MTE243" s="10"/>
      <c r="MTF243" s="10"/>
      <c r="MTG243" s="10"/>
      <c r="MTH243" s="10"/>
      <c r="MTI243" s="10"/>
      <c r="MTJ243" s="10"/>
      <c r="MTK243" s="10"/>
      <c r="MTL243" s="10"/>
      <c r="MTM243" s="10"/>
      <c r="MTN243" s="10"/>
      <c r="MTO243" s="10"/>
      <c r="MTP243" s="10"/>
      <c r="MTQ243" s="10"/>
      <c r="MTR243" s="10"/>
      <c r="MTS243" s="10"/>
      <c r="MTT243" s="10"/>
      <c r="MTU243" s="10"/>
      <c r="MTV243" s="10"/>
      <c r="MTW243" s="10"/>
      <c r="MTX243" s="10"/>
      <c r="MTY243" s="10"/>
      <c r="MTZ243" s="10"/>
      <c r="MUA243" s="10"/>
      <c r="MUB243" s="10"/>
      <c r="MUC243" s="10"/>
      <c r="MUD243" s="10"/>
      <c r="MUE243" s="10"/>
      <c r="MUF243" s="10"/>
      <c r="MUG243" s="10"/>
      <c r="MUH243" s="10"/>
      <c r="MUI243" s="10"/>
      <c r="MUJ243" s="10"/>
      <c r="MUK243" s="10"/>
      <c r="MUL243" s="10"/>
      <c r="MUM243" s="10"/>
      <c r="MUN243" s="10"/>
      <c r="MUO243" s="10"/>
      <c r="MUP243" s="10"/>
      <c r="MUQ243" s="10"/>
      <c r="MUR243" s="10"/>
      <c r="MUS243" s="10"/>
      <c r="MUT243" s="10"/>
      <c r="MUU243" s="10"/>
      <c r="MUV243" s="10"/>
      <c r="MUW243" s="10"/>
      <c r="MUX243" s="10"/>
      <c r="MUY243" s="10"/>
      <c r="MUZ243" s="10"/>
      <c r="MVA243" s="10"/>
      <c r="MVB243" s="10"/>
      <c r="MVC243" s="10"/>
      <c r="MVD243" s="10"/>
      <c r="MVE243" s="10"/>
      <c r="MVF243" s="10"/>
      <c r="MVG243" s="10"/>
      <c r="MVH243" s="10"/>
      <c r="MVI243" s="10"/>
      <c r="MVJ243" s="10"/>
      <c r="MVK243" s="10"/>
      <c r="MVL243" s="10"/>
      <c r="MVM243" s="10"/>
      <c r="MVN243" s="10"/>
      <c r="MVO243" s="10"/>
      <c r="MVP243" s="10"/>
      <c r="MVQ243" s="10"/>
      <c r="MVR243" s="10"/>
      <c r="MVS243" s="10"/>
      <c r="MVT243" s="10"/>
      <c r="MVU243" s="10"/>
      <c r="MVV243" s="10"/>
      <c r="MVW243" s="10"/>
      <c r="MVX243" s="10"/>
      <c r="MVY243" s="10"/>
      <c r="MVZ243" s="10"/>
      <c r="MWA243" s="10"/>
      <c r="MWB243" s="10"/>
      <c r="MWC243" s="10"/>
      <c r="MWD243" s="10"/>
      <c r="MWE243" s="10"/>
      <c r="MWF243" s="10"/>
      <c r="MWG243" s="10"/>
      <c r="MWH243" s="10"/>
      <c r="MWI243" s="10"/>
      <c r="MWJ243" s="10"/>
      <c r="MWK243" s="10"/>
      <c r="MWL243" s="10"/>
      <c r="MWM243" s="10"/>
      <c r="MWN243" s="10"/>
      <c r="MWO243" s="10"/>
      <c r="MWP243" s="10"/>
      <c r="MWQ243" s="10"/>
      <c r="MWR243" s="10"/>
      <c r="MWS243" s="10"/>
      <c r="MWT243" s="10"/>
      <c r="MWU243" s="10"/>
      <c r="MWV243" s="10"/>
      <c r="MWW243" s="10"/>
      <c r="MWX243" s="10"/>
      <c r="MWY243" s="10"/>
      <c r="MWZ243" s="10"/>
      <c r="MXA243" s="10"/>
      <c r="MXB243" s="10"/>
      <c r="MXC243" s="10"/>
      <c r="MXD243" s="10"/>
      <c r="MXE243" s="10"/>
      <c r="MXF243" s="10"/>
      <c r="MXG243" s="10"/>
      <c r="MXH243" s="10"/>
      <c r="MXI243" s="10"/>
      <c r="MXJ243" s="10"/>
      <c r="MXK243" s="10"/>
      <c r="MXL243" s="10"/>
      <c r="MXM243" s="10"/>
      <c r="MXN243" s="10"/>
      <c r="MXO243" s="10"/>
      <c r="MXP243" s="10"/>
      <c r="MXQ243" s="10"/>
      <c r="MXR243" s="10"/>
      <c r="MXS243" s="10"/>
      <c r="MXT243" s="10"/>
      <c r="MXU243" s="10"/>
      <c r="MXV243" s="10"/>
      <c r="MXW243" s="10"/>
      <c r="MXX243" s="10"/>
      <c r="MXY243" s="10"/>
      <c r="MXZ243" s="10"/>
      <c r="MYA243" s="10"/>
      <c r="MYB243" s="10"/>
      <c r="MYC243" s="10"/>
      <c r="MYD243" s="10"/>
      <c r="MYE243" s="10"/>
      <c r="MYF243" s="10"/>
      <c r="MYG243" s="10"/>
      <c r="MYH243" s="10"/>
      <c r="MYI243" s="10"/>
      <c r="MYJ243" s="10"/>
      <c r="MYK243" s="10"/>
      <c r="MYL243" s="10"/>
      <c r="MYM243" s="10"/>
      <c r="MYN243" s="10"/>
      <c r="MYO243" s="10"/>
      <c r="MYP243" s="10"/>
      <c r="MYQ243" s="10"/>
      <c r="MYR243" s="10"/>
      <c r="MYS243" s="10"/>
      <c r="MYT243" s="10"/>
      <c r="MYU243" s="10"/>
      <c r="MYV243" s="10"/>
      <c r="MYW243" s="10"/>
      <c r="MYX243" s="10"/>
      <c r="MYY243" s="10"/>
      <c r="MYZ243" s="10"/>
      <c r="MZA243" s="10"/>
      <c r="MZB243" s="10"/>
      <c r="MZC243" s="10"/>
      <c r="MZD243" s="10"/>
      <c r="MZE243" s="10"/>
      <c r="MZF243" s="10"/>
      <c r="MZG243" s="10"/>
      <c r="MZH243" s="10"/>
      <c r="MZI243" s="10"/>
      <c r="MZJ243" s="10"/>
      <c r="MZK243" s="10"/>
      <c r="MZL243" s="10"/>
      <c r="MZM243" s="10"/>
      <c r="MZN243" s="10"/>
      <c r="MZO243" s="10"/>
      <c r="MZP243" s="10"/>
      <c r="MZQ243" s="10"/>
      <c r="MZR243" s="10"/>
      <c r="MZS243" s="10"/>
      <c r="MZT243" s="10"/>
      <c r="MZU243" s="10"/>
      <c r="MZV243" s="10"/>
      <c r="MZW243" s="10"/>
      <c r="MZX243" s="10"/>
      <c r="MZY243" s="10"/>
      <c r="MZZ243" s="10"/>
      <c r="NAA243" s="10"/>
      <c r="NAB243" s="10"/>
      <c r="NAC243" s="10"/>
      <c r="NAD243" s="10"/>
      <c r="NAE243" s="10"/>
      <c r="NAF243" s="10"/>
      <c r="NAG243" s="10"/>
      <c r="NAH243" s="10"/>
      <c r="NAI243" s="10"/>
      <c r="NAJ243" s="10"/>
      <c r="NAK243" s="10"/>
      <c r="NAL243" s="10"/>
      <c r="NAM243" s="10"/>
      <c r="NAN243" s="10"/>
      <c r="NAO243" s="10"/>
      <c r="NAP243" s="10"/>
      <c r="NAQ243" s="10"/>
      <c r="NAR243" s="10"/>
      <c r="NAS243" s="10"/>
      <c r="NAT243" s="10"/>
      <c r="NAU243" s="10"/>
      <c r="NAV243" s="10"/>
      <c r="NAW243" s="10"/>
      <c r="NAX243" s="10"/>
      <c r="NAY243" s="10"/>
      <c r="NAZ243" s="10"/>
      <c r="NBA243" s="10"/>
      <c r="NBB243" s="10"/>
      <c r="NBC243" s="10"/>
      <c r="NBD243" s="10"/>
      <c r="NBE243" s="10"/>
      <c r="NBF243" s="10"/>
      <c r="NBG243" s="10"/>
      <c r="NBH243" s="10"/>
      <c r="NBI243" s="10"/>
      <c r="NBJ243" s="10"/>
      <c r="NBK243" s="10"/>
      <c r="NBL243" s="10"/>
      <c r="NBM243" s="10"/>
      <c r="NBN243" s="10"/>
      <c r="NBO243" s="10"/>
      <c r="NBP243" s="10"/>
      <c r="NBQ243" s="10"/>
      <c r="NBR243" s="10"/>
      <c r="NBS243" s="10"/>
      <c r="NBT243" s="10"/>
      <c r="NBU243" s="10"/>
      <c r="NBV243" s="10"/>
      <c r="NBW243" s="10"/>
      <c r="NBX243" s="10"/>
      <c r="NBY243" s="10"/>
      <c r="NBZ243" s="10"/>
      <c r="NCA243" s="10"/>
      <c r="NCB243" s="10"/>
      <c r="NCC243" s="10"/>
      <c r="NCD243" s="10"/>
      <c r="NCE243" s="10"/>
      <c r="NCF243" s="10"/>
      <c r="NCG243" s="10"/>
      <c r="NCH243" s="10"/>
      <c r="NCI243" s="10"/>
      <c r="NCJ243" s="10"/>
      <c r="NCK243" s="10"/>
      <c r="NCL243" s="10"/>
      <c r="NCM243" s="10"/>
      <c r="NCN243" s="10"/>
      <c r="NCO243" s="10"/>
      <c r="NCP243" s="10"/>
      <c r="NCQ243" s="10"/>
      <c r="NCR243" s="10"/>
      <c r="NCS243" s="10"/>
      <c r="NCT243" s="10"/>
      <c r="NCU243" s="10"/>
      <c r="NCV243" s="10"/>
      <c r="NCW243" s="10"/>
      <c r="NCX243" s="10"/>
      <c r="NCY243" s="10"/>
      <c r="NCZ243" s="10"/>
      <c r="NDA243" s="10"/>
      <c r="NDB243" s="10"/>
      <c r="NDC243" s="10"/>
      <c r="NDD243" s="10"/>
      <c r="NDE243" s="10"/>
      <c r="NDF243" s="10"/>
      <c r="NDG243" s="10"/>
      <c r="NDH243" s="10"/>
      <c r="NDI243" s="10"/>
      <c r="NDJ243" s="10"/>
      <c r="NDK243" s="10"/>
      <c r="NDL243" s="10"/>
      <c r="NDM243" s="10"/>
      <c r="NDN243" s="10"/>
      <c r="NDO243" s="10"/>
      <c r="NDP243" s="10"/>
      <c r="NDQ243" s="10"/>
      <c r="NDR243" s="10"/>
      <c r="NDS243" s="10"/>
      <c r="NDT243" s="10"/>
      <c r="NDU243" s="10"/>
      <c r="NDV243" s="10"/>
      <c r="NDW243" s="10"/>
      <c r="NDX243" s="10"/>
      <c r="NDY243" s="10"/>
      <c r="NDZ243" s="10"/>
      <c r="NEA243" s="10"/>
      <c r="NEB243" s="10"/>
      <c r="NEC243" s="10"/>
      <c r="NED243" s="10"/>
      <c r="NEE243" s="10"/>
      <c r="NEF243" s="10"/>
      <c r="NEG243" s="10"/>
      <c r="NEH243" s="10"/>
      <c r="NEI243" s="10"/>
      <c r="NEJ243" s="10"/>
      <c r="NEK243" s="10"/>
      <c r="NEL243" s="10"/>
      <c r="NEM243" s="10"/>
      <c r="NEN243" s="10"/>
      <c r="NEO243" s="10"/>
      <c r="NEP243" s="10"/>
      <c r="NEQ243" s="10"/>
      <c r="NER243" s="10"/>
      <c r="NES243" s="10"/>
      <c r="NET243" s="10"/>
      <c r="NEU243" s="10"/>
      <c r="NEV243" s="10"/>
      <c r="NEW243" s="10"/>
      <c r="NEX243" s="10"/>
      <c r="NEY243" s="10"/>
      <c r="NEZ243" s="10"/>
      <c r="NFA243" s="10"/>
      <c r="NFB243" s="10"/>
      <c r="NFC243" s="10"/>
      <c r="NFD243" s="10"/>
      <c r="NFE243" s="10"/>
      <c r="NFF243" s="10"/>
      <c r="NFG243" s="10"/>
      <c r="NFH243" s="10"/>
      <c r="NFI243" s="10"/>
      <c r="NFJ243" s="10"/>
      <c r="NFK243" s="10"/>
      <c r="NFL243" s="10"/>
      <c r="NFM243" s="10"/>
      <c r="NFN243" s="10"/>
      <c r="NFO243" s="10"/>
      <c r="NFP243" s="10"/>
      <c r="NFQ243" s="10"/>
      <c r="NFR243" s="10"/>
      <c r="NFS243" s="10"/>
      <c r="NFT243" s="10"/>
      <c r="NFU243" s="10"/>
      <c r="NFV243" s="10"/>
      <c r="NFW243" s="10"/>
      <c r="NFX243" s="10"/>
      <c r="NFY243" s="10"/>
      <c r="NFZ243" s="10"/>
      <c r="NGA243" s="10"/>
      <c r="NGB243" s="10"/>
      <c r="NGC243" s="10"/>
      <c r="NGD243" s="10"/>
      <c r="NGE243" s="10"/>
      <c r="NGF243" s="10"/>
      <c r="NGG243" s="10"/>
      <c r="NGH243" s="10"/>
      <c r="NGI243" s="10"/>
      <c r="NGJ243" s="10"/>
      <c r="NGK243" s="10"/>
      <c r="NGL243" s="10"/>
      <c r="NGM243" s="10"/>
      <c r="NGN243" s="10"/>
      <c r="NGO243" s="10"/>
      <c r="NGP243" s="10"/>
      <c r="NGQ243" s="10"/>
      <c r="NGR243" s="10"/>
      <c r="NGS243" s="10"/>
      <c r="NGT243" s="10"/>
      <c r="NGU243" s="10"/>
      <c r="NGV243" s="10"/>
      <c r="NGW243" s="10"/>
      <c r="NGX243" s="10"/>
      <c r="NGY243" s="10"/>
      <c r="NGZ243" s="10"/>
      <c r="NHA243" s="10"/>
      <c r="NHB243" s="10"/>
      <c r="NHC243" s="10"/>
      <c r="NHD243" s="10"/>
      <c r="NHE243" s="10"/>
      <c r="NHF243" s="10"/>
      <c r="NHG243" s="10"/>
      <c r="NHH243" s="10"/>
      <c r="NHI243" s="10"/>
      <c r="NHJ243" s="10"/>
      <c r="NHK243" s="10"/>
      <c r="NHL243" s="10"/>
      <c r="NHM243" s="10"/>
      <c r="NHN243" s="10"/>
      <c r="NHO243" s="10"/>
      <c r="NHP243" s="10"/>
      <c r="NHQ243" s="10"/>
      <c r="NHR243" s="10"/>
      <c r="NHS243" s="10"/>
      <c r="NHT243" s="10"/>
      <c r="NHU243" s="10"/>
      <c r="NHV243" s="10"/>
      <c r="NHW243" s="10"/>
      <c r="NHX243" s="10"/>
      <c r="NHY243" s="10"/>
      <c r="NHZ243" s="10"/>
      <c r="NIA243" s="10"/>
      <c r="NIB243" s="10"/>
      <c r="NIC243" s="10"/>
      <c r="NID243" s="10"/>
      <c r="NIE243" s="10"/>
      <c r="NIF243" s="10"/>
      <c r="NIG243" s="10"/>
      <c r="NIH243" s="10"/>
      <c r="NII243" s="10"/>
      <c r="NIJ243" s="10"/>
      <c r="NIK243" s="10"/>
      <c r="NIL243" s="10"/>
      <c r="NIM243" s="10"/>
      <c r="NIN243" s="10"/>
      <c r="NIO243" s="10"/>
      <c r="NIP243" s="10"/>
      <c r="NIQ243" s="10"/>
      <c r="NIR243" s="10"/>
      <c r="NIS243" s="10"/>
      <c r="NIT243" s="10"/>
      <c r="NIU243" s="10"/>
      <c r="NIV243" s="10"/>
      <c r="NIW243" s="10"/>
      <c r="NIX243" s="10"/>
      <c r="NIY243" s="10"/>
      <c r="NIZ243" s="10"/>
      <c r="NJA243" s="10"/>
      <c r="NJB243" s="10"/>
      <c r="NJC243" s="10"/>
      <c r="NJD243" s="10"/>
      <c r="NJE243" s="10"/>
      <c r="NJF243" s="10"/>
      <c r="NJG243" s="10"/>
      <c r="NJH243" s="10"/>
      <c r="NJI243" s="10"/>
      <c r="NJJ243" s="10"/>
      <c r="NJK243" s="10"/>
      <c r="NJL243" s="10"/>
      <c r="NJM243" s="10"/>
      <c r="NJN243" s="10"/>
      <c r="NJO243" s="10"/>
      <c r="NJP243" s="10"/>
      <c r="NJQ243" s="10"/>
      <c r="NJR243" s="10"/>
      <c r="NJS243" s="10"/>
      <c r="NJT243" s="10"/>
      <c r="NJU243" s="10"/>
      <c r="NJV243" s="10"/>
      <c r="NJW243" s="10"/>
      <c r="NJX243" s="10"/>
      <c r="NJY243" s="10"/>
      <c r="NJZ243" s="10"/>
      <c r="NKA243" s="10"/>
      <c r="NKB243" s="10"/>
      <c r="NKC243" s="10"/>
      <c r="NKD243" s="10"/>
      <c r="NKE243" s="10"/>
      <c r="NKF243" s="10"/>
      <c r="NKG243" s="10"/>
      <c r="NKH243" s="10"/>
      <c r="NKI243" s="10"/>
      <c r="NKJ243" s="10"/>
      <c r="NKK243" s="10"/>
      <c r="NKL243" s="10"/>
      <c r="NKM243" s="10"/>
      <c r="NKN243" s="10"/>
      <c r="NKO243" s="10"/>
      <c r="NKP243" s="10"/>
      <c r="NKQ243" s="10"/>
      <c r="NKR243" s="10"/>
      <c r="NKS243" s="10"/>
      <c r="NKT243" s="10"/>
      <c r="NKU243" s="10"/>
      <c r="NKV243" s="10"/>
      <c r="NKW243" s="10"/>
      <c r="NKX243" s="10"/>
      <c r="NKY243" s="10"/>
      <c r="NKZ243" s="10"/>
      <c r="NLA243" s="10"/>
      <c r="NLB243" s="10"/>
      <c r="NLC243" s="10"/>
      <c r="NLD243" s="10"/>
      <c r="NLE243" s="10"/>
      <c r="NLF243" s="10"/>
      <c r="NLG243" s="10"/>
      <c r="NLH243" s="10"/>
      <c r="NLI243" s="10"/>
      <c r="NLJ243" s="10"/>
      <c r="NLK243" s="10"/>
      <c r="NLL243" s="10"/>
      <c r="NLM243" s="10"/>
      <c r="NLN243" s="10"/>
      <c r="NLO243" s="10"/>
      <c r="NLP243" s="10"/>
      <c r="NLQ243" s="10"/>
      <c r="NLR243" s="10"/>
      <c r="NLS243" s="10"/>
      <c r="NLT243" s="10"/>
      <c r="NLU243" s="10"/>
      <c r="NLV243" s="10"/>
      <c r="NLW243" s="10"/>
      <c r="NLX243" s="10"/>
      <c r="NLY243" s="10"/>
      <c r="NLZ243" s="10"/>
      <c r="NMA243" s="10"/>
      <c r="NMB243" s="10"/>
      <c r="NMC243" s="10"/>
      <c r="NMD243" s="10"/>
      <c r="NME243" s="10"/>
      <c r="NMF243" s="10"/>
      <c r="NMG243" s="10"/>
      <c r="NMH243" s="10"/>
      <c r="NMI243" s="10"/>
      <c r="NMJ243" s="10"/>
      <c r="NMK243" s="10"/>
      <c r="NML243" s="10"/>
      <c r="NMM243" s="10"/>
      <c r="NMN243" s="10"/>
      <c r="NMO243" s="10"/>
      <c r="NMP243" s="10"/>
      <c r="NMQ243" s="10"/>
      <c r="NMR243" s="10"/>
      <c r="NMS243" s="10"/>
      <c r="NMT243" s="10"/>
      <c r="NMU243" s="10"/>
      <c r="NMV243" s="10"/>
      <c r="NMW243" s="10"/>
      <c r="NMX243" s="10"/>
      <c r="NMY243" s="10"/>
      <c r="NMZ243" s="10"/>
      <c r="NNA243" s="10"/>
      <c r="NNB243" s="10"/>
      <c r="NNC243" s="10"/>
      <c r="NND243" s="10"/>
      <c r="NNE243" s="10"/>
      <c r="NNF243" s="10"/>
      <c r="NNG243" s="10"/>
      <c r="NNH243" s="10"/>
      <c r="NNI243" s="10"/>
      <c r="NNJ243" s="10"/>
      <c r="NNK243" s="10"/>
      <c r="NNL243" s="10"/>
      <c r="NNM243" s="10"/>
      <c r="NNN243" s="10"/>
      <c r="NNO243" s="10"/>
      <c r="NNP243" s="10"/>
      <c r="NNQ243" s="10"/>
      <c r="NNR243" s="10"/>
      <c r="NNS243" s="10"/>
      <c r="NNT243" s="10"/>
      <c r="NNU243" s="10"/>
      <c r="NNV243" s="10"/>
      <c r="NNW243" s="10"/>
      <c r="NNX243" s="10"/>
      <c r="NNY243" s="10"/>
      <c r="NNZ243" s="10"/>
      <c r="NOA243" s="10"/>
      <c r="NOB243" s="10"/>
      <c r="NOC243" s="10"/>
      <c r="NOD243" s="10"/>
      <c r="NOE243" s="10"/>
      <c r="NOF243" s="10"/>
      <c r="NOG243" s="10"/>
      <c r="NOH243" s="10"/>
      <c r="NOI243" s="10"/>
      <c r="NOJ243" s="10"/>
      <c r="NOK243" s="10"/>
      <c r="NOL243" s="10"/>
      <c r="NOM243" s="10"/>
      <c r="NON243" s="10"/>
      <c r="NOO243" s="10"/>
      <c r="NOP243" s="10"/>
      <c r="NOQ243" s="10"/>
      <c r="NOR243" s="10"/>
      <c r="NOS243" s="10"/>
      <c r="NOT243" s="10"/>
      <c r="NOU243" s="10"/>
      <c r="NOV243" s="10"/>
      <c r="NOW243" s="10"/>
      <c r="NOX243" s="10"/>
      <c r="NOY243" s="10"/>
      <c r="NOZ243" s="10"/>
      <c r="NPA243" s="10"/>
      <c r="NPB243" s="10"/>
      <c r="NPC243" s="10"/>
      <c r="NPD243" s="10"/>
      <c r="NPE243" s="10"/>
      <c r="NPF243" s="10"/>
      <c r="NPG243" s="10"/>
      <c r="NPH243" s="10"/>
      <c r="NPI243" s="10"/>
      <c r="NPJ243" s="10"/>
      <c r="NPK243" s="10"/>
      <c r="NPL243" s="10"/>
      <c r="NPM243" s="10"/>
      <c r="NPN243" s="10"/>
      <c r="NPO243" s="10"/>
      <c r="NPP243" s="10"/>
      <c r="NPQ243" s="10"/>
      <c r="NPR243" s="10"/>
      <c r="NPS243" s="10"/>
      <c r="NPT243" s="10"/>
      <c r="NPU243" s="10"/>
      <c r="NPV243" s="10"/>
      <c r="NPW243" s="10"/>
      <c r="NPX243" s="10"/>
      <c r="NPY243" s="10"/>
      <c r="NPZ243" s="10"/>
      <c r="NQA243" s="10"/>
      <c r="NQB243" s="10"/>
      <c r="NQC243" s="10"/>
      <c r="NQD243" s="10"/>
      <c r="NQE243" s="10"/>
      <c r="NQF243" s="10"/>
      <c r="NQG243" s="10"/>
      <c r="NQH243" s="10"/>
      <c r="NQI243" s="10"/>
      <c r="NQJ243" s="10"/>
      <c r="NQK243" s="10"/>
      <c r="NQL243" s="10"/>
      <c r="NQM243" s="10"/>
      <c r="NQN243" s="10"/>
      <c r="NQO243" s="10"/>
      <c r="NQP243" s="10"/>
      <c r="NQQ243" s="10"/>
      <c r="NQR243" s="10"/>
      <c r="NQS243" s="10"/>
      <c r="NQT243" s="10"/>
      <c r="NQU243" s="10"/>
      <c r="NQV243" s="10"/>
      <c r="NQW243" s="10"/>
      <c r="NQX243" s="10"/>
      <c r="NQY243" s="10"/>
      <c r="NQZ243" s="10"/>
      <c r="NRA243" s="10"/>
      <c r="NRB243" s="10"/>
      <c r="NRC243" s="10"/>
      <c r="NRD243" s="10"/>
      <c r="NRE243" s="10"/>
      <c r="NRF243" s="10"/>
      <c r="NRG243" s="10"/>
      <c r="NRH243" s="10"/>
      <c r="NRI243" s="10"/>
      <c r="NRJ243" s="10"/>
      <c r="NRK243" s="10"/>
      <c r="NRL243" s="10"/>
      <c r="NRM243" s="10"/>
      <c r="NRN243" s="10"/>
      <c r="NRO243" s="10"/>
      <c r="NRP243" s="10"/>
      <c r="NRQ243" s="10"/>
      <c r="NRR243" s="10"/>
      <c r="NRS243" s="10"/>
      <c r="NRT243" s="10"/>
      <c r="NRU243" s="10"/>
      <c r="NRV243" s="10"/>
      <c r="NRW243" s="10"/>
      <c r="NRX243" s="10"/>
      <c r="NRY243" s="10"/>
      <c r="NRZ243" s="10"/>
      <c r="NSA243" s="10"/>
      <c r="NSB243" s="10"/>
      <c r="NSC243" s="10"/>
      <c r="NSD243" s="10"/>
      <c r="NSE243" s="10"/>
      <c r="NSF243" s="10"/>
      <c r="NSG243" s="10"/>
      <c r="NSH243" s="10"/>
      <c r="NSI243" s="10"/>
      <c r="NSJ243" s="10"/>
      <c r="NSK243" s="10"/>
      <c r="NSL243" s="10"/>
      <c r="NSM243" s="10"/>
      <c r="NSN243" s="10"/>
      <c r="NSO243" s="10"/>
      <c r="NSP243" s="10"/>
      <c r="NSQ243" s="10"/>
      <c r="NSR243" s="10"/>
      <c r="NSS243" s="10"/>
      <c r="NST243" s="10"/>
      <c r="NSU243" s="10"/>
      <c r="NSV243" s="10"/>
      <c r="NSW243" s="10"/>
      <c r="NSX243" s="10"/>
      <c r="NSY243" s="10"/>
      <c r="NSZ243" s="10"/>
      <c r="NTA243" s="10"/>
      <c r="NTB243" s="10"/>
      <c r="NTC243" s="10"/>
      <c r="NTD243" s="10"/>
      <c r="NTE243" s="10"/>
      <c r="NTF243" s="10"/>
      <c r="NTG243" s="10"/>
      <c r="NTH243" s="10"/>
      <c r="NTI243" s="10"/>
      <c r="NTJ243" s="10"/>
      <c r="NTK243" s="10"/>
      <c r="NTL243" s="10"/>
      <c r="NTM243" s="10"/>
      <c r="NTN243" s="10"/>
      <c r="NTO243" s="10"/>
      <c r="NTP243" s="10"/>
      <c r="NTQ243" s="10"/>
      <c r="NTR243" s="10"/>
      <c r="NTS243" s="10"/>
      <c r="NTT243" s="10"/>
      <c r="NTU243" s="10"/>
      <c r="NTV243" s="10"/>
      <c r="NTW243" s="10"/>
      <c r="NTX243" s="10"/>
      <c r="NTY243" s="10"/>
      <c r="NTZ243" s="10"/>
      <c r="NUA243" s="10"/>
      <c r="NUB243" s="10"/>
      <c r="NUC243" s="10"/>
      <c r="NUD243" s="10"/>
      <c r="NUE243" s="10"/>
      <c r="NUF243" s="10"/>
      <c r="NUG243" s="10"/>
      <c r="NUH243" s="10"/>
      <c r="NUI243" s="10"/>
      <c r="NUJ243" s="10"/>
      <c r="NUK243" s="10"/>
      <c r="NUL243" s="10"/>
      <c r="NUM243" s="10"/>
      <c r="NUN243" s="10"/>
      <c r="NUO243" s="10"/>
      <c r="NUP243" s="10"/>
      <c r="NUQ243" s="10"/>
      <c r="NUR243" s="10"/>
      <c r="NUS243" s="10"/>
      <c r="NUT243" s="10"/>
      <c r="NUU243" s="10"/>
      <c r="NUV243" s="10"/>
      <c r="NUW243" s="10"/>
      <c r="NUX243" s="10"/>
      <c r="NUY243" s="10"/>
      <c r="NUZ243" s="10"/>
      <c r="NVA243" s="10"/>
      <c r="NVB243" s="10"/>
      <c r="NVC243" s="10"/>
      <c r="NVD243" s="10"/>
      <c r="NVE243" s="10"/>
      <c r="NVF243" s="10"/>
      <c r="NVG243" s="10"/>
      <c r="NVH243" s="10"/>
      <c r="NVI243" s="10"/>
      <c r="NVJ243" s="10"/>
      <c r="NVK243" s="10"/>
      <c r="NVL243" s="10"/>
      <c r="NVM243" s="10"/>
      <c r="NVN243" s="10"/>
      <c r="NVO243" s="10"/>
      <c r="NVP243" s="10"/>
      <c r="NVQ243" s="10"/>
      <c r="NVR243" s="10"/>
      <c r="NVS243" s="10"/>
      <c r="NVT243" s="10"/>
      <c r="NVU243" s="10"/>
      <c r="NVV243" s="10"/>
      <c r="NVW243" s="10"/>
      <c r="NVX243" s="10"/>
      <c r="NVY243" s="10"/>
      <c r="NVZ243" s="10"/>
      <c r="NWA243" s="10"/>
      <c r="NWB243" s="10"/>
      <c r="NWC243" s="10"/>
      <c r="NWD243" s="10"/>
      <c r="NWE243" s="10"/>
      <c r="NWF243" s="10"/>
      <c r="NWG243" s="10"/>
      <c r="NWH243" s="10"/>
      <c r="NWI243" s="10"/>
      <c r="NWJ243" s="10"/>
      <c r="NWK243" s="10"/>
      <c r="NWL243" s="10"/>
      <c r="NWM243" s="10"/>
      <c r="NWN243" s="10"/>
      <c r="NWO243" s="10"/>
      <c r="NWP243" s="10"/>
      <c r="NWQ243" s="10"/>
      <c r="NWR243" s="10"/>
      <c r="NWS243" s="10"/>
      <c r="NWT243" s="10"/>
      <c r="NWU243" s="10"/>
      <c r="NWV243" s="10"/>
      <c r="NWW243" s="10"/>
      <c r="NWX243" s="10"/>
      <c r="NWY243" s="10"/>
      <c r="NWZ243" s="10"/>
      <c r="NXA243" s="10"/>
      <c r="NXB243" s="10"/>
      <c r="NXC243" s="10"/>
      <c r="NXD243" s="10"/>
      <c r="NXE243" s="10"/>
      <c r="NXF243" s="10"/>
      <c r="NXG243" s="10"/>
      <c r="NXH243" s="10"/>
      <c r="NXI243" s="10"/>
      <c r="NXJ243" s="10"/>
      <c r="NXK243" s="10"/>
      <c r="NXL243" s="10"/>
      <c r="NXM243" s="10"/>
      <c r="NXN243" s="10"/>
      <c r="NXO243" s="10"/>
      <c r="NXP243" s="10"/>
      <c r="NXQ243" s="10"/>
      <c r="NXR243" s="10"/>
      <c r="NXS243" s="10"/>
      <c r="NXT243" s="10"/>
      <c r="NXU243" s="10"/>
      <c r="NXV243" s="10"/>
      <c r="NXW243" s="10"/>
      <c r="NXX243" s="10"/>
      <c r="NXY243" s="10"/>
      <c r="NXZ243" s="10"/>
      <c r="NYA243" s="10"/>
      <c r="NYB243" s="10"/>
      <c r="NYC243" s="10"/>
      <c r="NYD243" s="10"/>
      <c r="NYE243" s="10"/>
      <c r="NYF243" s="10"/>
      <c r="NYG243" s="10"/>
      <c r="NYH243" s="10"/>
      <c r="NYI243" s="10"/>
      <c r="NYJ243" s="10"/>
      <c r="NYK243" s="10"/>
      <c r="NYL243" s="10"/>
      <c r="NYM243" s="10"/>
      <c r="NYN243" s="10"/>
      <c r="NYO243" s="10"/>
      <c r="NYP243" s="10"/>
      <c r="NYQ243" s="10"/>
      <c r="NYR243" s="10"/>
      <c r="NYS243" s="10"/>
      <c r="NYT243" s="10"/>
      <c r="NYU243" s="10"/>
      <c r="NYV243" s="10"/>
      <c r="NYW243" s="10"/>
      <c r="NYX243" s="10"/>
      <c r="NYY243" s="10"/>
      <c r="NYZ243" s="10"/>
      <c r="NZA243" s="10"/>
      <c r="NZB243" s="10"/>
      <c r="NZC243" s="10"/>
      <c r="NZD243" s="10"/>
      <c r="NZE243" s="10"/>
      <c r="NZF243" s="10"/>
      <c r="NZG243" s="10"/>
      <c r="NZH243" s="10"/>
      <c r="NZI243" s="10"/>
      <c r="NZJ243" s="10"/>
      <c r="NZK243" s="10"/>
      <c r="NZL243" s="10"/>
      <c r="NZM243" s="10"/>
      <c r="NZN243" s="10"/>
      <c r="NZO243" s="10"/>
      <c r="NZP243" s="10"/>
      <c r="NZQ243" s="10"/>
      <c r="NZR243" s="10"/>
      <c r="NZS243" s="10"/>
      <c r="NZT243" s="10"/>
      <c r="NZU243" s="10"/>
      <c r="NZV243" s="10"/>
      <c r="NZW243" s="10"/>
      <c r="NZX243" s="10"/>
      <c r="NZY243" s="10"/>
      <c r="NZZ243" s="10"/>
      <c r="OAA243" s="10"/>
      <c r="OAB243" s="10"/>
      <c r="OAC243" s="10"/>
      <c r="OAD243" s="10"/>
      <c r="OAE243" s="10"/>
      <c r="OAF243" s="10"/>
      <c r="OAG243" s="10"/>
      <c r="OAH243" s="10"/>
      <c r="OAI243" s="10"/>
      <c r="OAJ243" s="10"/>
      <c r="OAK243" s="10"/>
      <c r="OAL243" s="10"/>
      <c r="OAM243" s="10"/>
      <c r="OAN243" s="10"/>
      <c r="OAO243" s="10"/>
      <c r="OAP243" s="10"/>
      <c r="OAQ243" s="10"/>
      <c r="OAR243" s="10"/>
      <c r="OAS243" s="10"/>
      <c r="OAT243" s="10"/>
      <c r="OAU243" s="10"/>
      <c r="OAV243" s="10"/>
      <c r="OAW243" s="10"/>
      <c r="OAX243" s="10"/>
      <c r="OAY243" s="10"/>
      <c r="OAZ243" s="10"/>
      <c r="OBA243" s="10"/>
      <c r="OBB243" s="10"/>
      <c r="OBC243" s="10"/>
      <c r="OBD243" s="10"/>
      <c r="OBE243" s="10"/>
      <c r="OBF243" s="10"/>
      <c r="OBG243" s="10"/>
      <c r="OBH243" s="10"/>
      <c r="OBI243" s="10"/>
      <c r="OBJ243" s="10"/>
      <c r="OBK243" s="10"/>
      <c r="OBL243" s="10"/>
      <c r="OBM243" s="10"/>
      <c r="OBN243" s="10"/>
      <c r="OBO243" s="10"/>
      <c r="OBP243" s="10"/>
      <c r="OBQ243" s="10"/>
      <c r="OBR243" s="10"/>
      <c r="OBS243" s="10"/>
      <c r="OBT243" s="10"/>
      <c r="OBU243" s="10"/>
      <c r="OBV243" s="10"/>
      <c r="OBW243" s="10"/>
      <c r="OBX243" s="10"/>
      <c r="OBY243" s="10"/>
      <c r="OBZ243" s="10"/>
      <c r="OCA243" s="10"/>
      <c r="OCB243" s="10"/>
      <c r="OCC243" s="10"/>
      <c r="OCD243" s="10"/>
      <c r="OCE243" s="10"/>
      <c r="OCF243" s="10"/>
      <c r="OCG243" s="10"/>
      <c r="OCH243" s="10"/>
      <c r="OCI243" s="10"/>
      <c r="OCJ243" s="10"/>
      <c r="OCK243" s="10"/>
      <c r="OCL243" s="10"/>
      <c r="OCM243" s="10"/>
      <c r="OCN243" s="10"/>
      <c r="OCO243" s="10"/>
      <c r="OCP243" s="10"/>
      <c r="OCQ243" s="10"/>
      <c r="OCR243" s="10"/>
      <c r="OCS243" s="10"/>
      <c r="OCT243" s="10"/>
      <c r="OCU243" s="10"/>
      <c r="OCV243" s="10"/>
      <c r="OCW243" s="10"/>
      <c r="OCX243" s="10"/>
      <c r="OCY243" s="10"/>
      <c r="OCZ243" s="10"/>
      <c r="ODA243" s="10"/>
      <c r="ODB243" s="10"/>
      <c r="ODC243" s="10"/>
      <c r="ODD243" s="10"/>
      <c r="ODE243" s="10"/>
      <c r="ODF243" s="10"/>
      <c r="ODG243" s="10"/>
      <c r="ODH243" s="10"/>
      <c r="ODI243" s="10"/>
      <c r="ODJ243" s="10"/>
      <c r="ODK243" s="10"/>
      <c r="ODL243" s="10"/>
      <c r="ODM243" s="10"/>
      <c r="ODN243" s="10"/>
      <c r="ODO243" s="10"/>
      <c r="ODP243" s="10"/>
      <c r="ODQ243" s="10"/>
      <c r="ODR243" s="10"/>
      <c r="ODS243" s="10"/>
      <c r="ODT243" s="10"/>
      <c r="ODU243" s="10"/>
      <c r="ODV243" s="10"/>
      <c r="ODW243" s="10"/>
      <c r="ODX243" s="10"/>
      <c r="ODY243" s="10"/>
      <c r="ODZ243" s="10"/>
      <c r="OEA243" s="10"/>
      <c r="OEB243" s="10"/>
      <c r="OEC243" s="10"/>
      <c r="OED243" s="10"/>
      <c r="OEE243" s="10"/>
      <c r="OEF243" s="10"/>
      <c r="OEG243" s="10"/>
      <c r="OEH243" s="10"/>
      <c r="OEI243" s="10"/>
      <c r="OEJ243" s="10"/>
      <c r="OEK243" s="10"/>
      <c r="OEL243" s="10"/>
      <c r="OEM243" s="10"/>
      <c r="OEN243" s="10"/>
      <c r="OEO243" s="10"/>
      <c r="OEP243" s="10"/>
      <c r="OEQ243" s="10"/>
      <c r="OER243" s="10"/>
      <c r="OES243" s="10"/>
      <c r="OET243" s="10"/>
      <c r="OEU243" s="10"/>
      <c r="OEV243" s="10"/>
      <c r="OEW243" s="10"/>
      <c r="OEX243" s="10"/>
      <c r="OEY243" s="10"/>
      <c r="OEZ243" s="10"/>
      <c r="OFA243" s="10"/>
      <c r="OFB243" s="10"/>
      <c r="OFC243" s="10"/>
      <c r="OFD243" s="10"/>
      <c r="OFE243" s="10"/>
      <c r="OFF243" s="10"/>
      <c r="OFG243" s="10"/>
      <c r="OFH243" s="10"/>
      <c r="OFI243" s="10"/>
      <c r="OFJ243" s="10"/>
      <c r="OFK243" s="10"/>
      <c r="OFL243" s="10"/>
      <c r="OFM243" s="10"/>
      <c r="OFN243" s="10"/>
      <c r="OFO243" s="10"/>
      <c r="OFP243" s="10"/>
      <c r="OFQ243" s="10"/>
      <c r="OFR243" s="10"/>
      <c r="OFS243" s="10"/>
      <c r="OFT243" s="10"/>
      <c r="OFU243" s="10"/>
      <c r="OFV243" s="10"/>
      <c r="OFW243" s="10"/>
      <c r="OFX243" s="10"/>
      <c r="OFY243" s="10"/>
      <c r="OFZ243" s="10"/>
      <c r="OGA243" s="10"/>
      <c r="OGB243" s="10"/>
      <c r="OGC243" s="10"/>
      <c r="OGD243" s="10"/>
      <c r="OGE243" s="10"/>
      <c r="OGF243" s="10"/>
      <c r="OGG243" s="10"/>
      <c r="OGH243" s="10"/>
      <c r="OGI243" s="10"/>
      <c r="OGJ243" s="10"/>
      <c r="OGK243" s="10"/>
      <c r="OGL243" s="10"/>
      <c r="OGM243" s="10"/>
      <c r="OGN243" s="10"/>
      <c r="OGO243" s="10"/>
      <c r="OGP243" s="10"/>
      <c r="OGQ243" s="10"/>
      <c r="OGR243" s="10"/>
      <c r="OGS243" s="10"/>
      <c r="OGT243" s="10"/>
      <c r="OGU243" s="10"/>
      <c r="OGV243" s="10"/>
      <c r="OGW243" s="10"/>
      <c r="OGX243" s="10"/>
      <c r="OGY243" s="10"/>
      <c r="OGZ243" s="10"/>
      <c r="OHA243" s="10"/>
      <c r="OHB243" s="10"/>
      <c r="OHC243" s="10"/>
      <c r="OHD243" s="10"/>
      <c r="OHE243" s="10"/>
      <c r="OHF243" s="10"/>
      <c r="OHG243" s="10"/>
      <c r="OHH243" s="10"/>
      <c r="OHI243" s="10"/>
      <c r="OHJ243" s="10"/>
      <c r="OHK243" s="10"/>
      <c r="OHL243" s="10"/>
      <c r="OHM243" s="10"/>
      <c r="OHN243" s="10"/>
      <c r="OHO243" s="10"/>
      <c r="OHP243" s="10"/>
      <c r="OHQ243" s="10"/>
      <c r="OHR243" s="10"/>
      <c r="OHS243" s="10"/>
      <c r="OHT243" s="10"/>
      <c r="OHU243" s="10"/>
      <c r="OHV243" s="10"/>
      <c r="OHW243" s="10"/>
      <c r="OHX243" s="10"/>
      <c r="OHY243" s="10"/>
      <c r="OHZ243" s="10"/>
      <c r="OIA243" s="10"/>
      <c r="OIB243" s="10"/>
      <c r="OIC243" s="10"/>
      <c r="OID243" s="10"/>
      <c r="OIE243" s="10"/>
      <c r="OIF243" s="10"/>
      <c r="OIG243" s="10"/>
      <c r="OIH243" s="10"/>
      <c r="OII243" s="10"/>
      <c r="OIJ243" s="10"/>
      <c r="OIK243" s="10"/>
      <c r="OIL243" s="10"/>
      <c r="OIM243" s="10"/>
      <c r="OIN243" s="10"/>
      <c r="OIO243" s="10"/>
      <c r="OIP243" s="10"/>
      <c r="OIQ243" s="10"/>
      <c r="OIR243" s="10"/>
      <c r="OIS243" s="10"/>
      <c r="OIT243" s="10"/>
      <c r="OIU243" s="10"/>
      <c r="OIV243" s="10"/>
      <c r="OIW243" s="10"/>
      <c r="OIX243" s="10"/>
      <c r="OIY243" s="10"/>
      <c r="OIZ243" s="10"/>
      <c r="OJA243" s="10"/>
      <c r="OJB243" s="10"/>
      <c r="OJC243" s="10"/>
      <c r="OJD243" s="10"/>
      <c r="OJE243" s="10"/>
      <c r="OJF243" s="10"/>
      <c r="OJG243" s="10"/>
      <c r="OJH243" s="10"/>
      <c r="OJI243" s="10"/>
      <c r="OJJ243" s="10"/>
      <c r="OJK243" s="10"/>
      <c r="OJL243" s="10"/>
      <c r="OJM243" s="10"/>
      <c r="OJN243" s="10"/>
      <c r="OJO243" s="10"/>
      <c r="OJP243" s="10"/>
      <c r="OJQ243" s="10"/>
      <c r="OJR243" s="10"/>
      <c r="OJS243" s="10"/>
      <c r="OJT243" s="10"/>
      <c r="OJU243" s="10"/>
      <c r="OJV243" s="10"/>
      <c r="OJW243" s="10"/>
      <c r="OJX243" s="10"/>
      <c r="OJY243" s="10"/>
      <c r="OJZ243" s="10"/>
      <c r="OKA243" s="10"/>
      <c r="OKB243" s="10"/>
      <c r="OKC243" s="10"/>
      <c r="OKD243" s="10"/>
      <c r="OKE243" s="10"/>
      <c r="OKF243" s="10"/>
      <c r="OKG243" s="10"/>
      <c r="OKH243" s="10"/>
      <c r="OKI243" s="10"/>
      <c r="OKJ243" s="10"/>
      <c r="OKK243" s="10"/>
      <c r="OKL243" s="10"/>
      <c r="OKM243" s="10"/>
      <c r="OKN243" s="10"/>
      <c r="OKO243" s="10"/>
      <c r="OKP243" s="10"/>
      <c r="OKQ243" s="10"/>
      <c r="OKR243" s="10"/>
      <c r="OKS243" s="10"/>
      <c r="OKT243" s="10"/>
      <c r="OKU243" s="10"/>
      <c r="OKV243" s="10"/>
      <c r="OKW243" s="10"/>
      <c r="OKX243" s="10"/>
      <c r="OKY243" s="10"/>
      <c r="OKZ243" s="10"/>
      <c r="OLA243" s="10"/>
      <c r="OLB243" s="10"/>
      <c r="OLC243" s="10"/>
      <c r="OLD243" s="10"/>
      <c r="OLE243" s="10"/>
      <c r="OLF243" s="10"/>
      <c r="OLG243" s="10"/>
      <c r="OLH243" s="10"/>
      <c r="OLI243" s="10"/>
      <c r="OLJ243" s="10"/>
      <c r="OLK243" s="10"/>
      <c r="OLL243" s="10"/>
      <c r="OLM243" s="10"/>
      <c r="OLN243" s="10"/>
      <c r="OLO243" s="10"/>
      <c r="OLP243" s="10"/>
      <c r="OLQ243" s="10"/>
      <c r="OLR243" s="10"/>
      <c r="OLS243" s="10"/>
      <c r="OLT243" s="10"/>
      <c r="OLU243" s="10"/>
      <c r="OLV243" s="10"/>
      <c r="OLW243" s="10"/>
      <c r="OLX243" s="10"/>
      <c r="OLY243" s="10"/>
      <c r="OLZ243" s="10"/>
      <c r="OMA243" s="10"/>
      <c r="OMB243" s="10"/>
      <c r="OMC243" s="10"/>
      <c r="OMD243" s="10"/>
      <c r="OME243" s="10"/>
      <c r="OMF243" s="10"/>
      <c r="OMG243" s="10"/>
      <c r="OMH243" s="10"/>
      <c r="OMI243" s="10"/>
      <c r="OMJ243" s="10"/>
      <c r="OMK243" s="10"/>
      <c r="OML243" s="10"/>
      <c r="OMM243" s="10"/>
      <c r="OMN243" s="10"/>
      <c r="OMO243" s="10"/>
      <c r="OMP243" s="10"/>
      <c r="OMQ243" s="10"/>
      <c r="OMR243" s="10"/>
      <c r="OMS243" s="10"/>
      <c r="OMT243" s="10"/>
      <c r="OMU243" s="10"/>
      <c r="OMV243" s="10"/>
      <c r="OMW243" s="10"/>
      <c r="OMX243" s="10"/>
      <c r="OMY243" s="10"/>
      <c r="OMZ243" s="10"/>
      <c r="ONA243" s="10"/>
      <c r="ONB243" s="10"/>
      <c r="ONC243" s="10"/>
      <c r="OND243" s="10"/>
      <c r="ONE243" s="10"/>
      <c r="ONF243" s="10"/>
      <c r="ONG243" s="10"/>
      <c r="ONH243" s="10"/>
      <c r="ONI243" s="10"/>
      <c r="ONJ243" s="10"/>
      <c r="ONK243" s="10"/>
      <c r="ONL243" s="10"/>
      <c r="ONM243" s="10"/>
      <c r="ONN243" s="10"/>
      <c r="ONO243" s="10"/>
      <c r="ONP243" s="10"/>
      <c r="ONQ243" s="10"/>
      <c r="ONR243" s="10"/>
      <c r="ONS243" s="10"/>
      <c r="ONT243" s="10"/>
      <c r="ONU243" s="10"/>
      <c r="ONV243" s="10"/>
      <c r="ONW243" s="10"/>
      <c r="ONX243" s="10"/>
      <c r="ONY243" s="10"/>
      <c r="ONZ243" s="10"/>
      <c r="OOA243" s="10"/>
      <c r="OOB243" s="10"/>
      <c r="OOC243" s="10"/>
      <c r="OOD243" s="10"/>
      <c r="OOE243" s="10"/>
      <c r="OOF243" s="10"/>
      <c r="OOG243" s="10"/>
      <c r="OOH243" s="10"/>
      <c r="OOI243" s="10"/>
      <c r="OOJ243" s="10"/>
      <c r="OOK243" s="10"/>
      <c r="OOL243" s="10"/>
      <c r="OOM243" s="10"/>
      <c r="OON243" s="10"/>
      <c r="OOO243" s="10"/>
      <c r="OOP243" s="10"/>
      <c r="OOQ243" s="10"/>
      <c r="OOR243" s="10"/>
      <c r="OOS243" s="10"/>
      <c r="OOT243" s="10"/>
      <c r="OOU243" s="10"/>
      <c r="OOV243" s="10"/>
      <c r="OOW243" s="10"/>
      <c r="OOX243" s="10"/>
      <c r="OOY243" s="10"/>
      <c r="OOZ243" s="10"/>
      <c r="OPA243" s="10"/>
      <c r="OPB243" s="10"/>
      <c r="OPC243" s="10"/>
      <c r="OPD243" s="10"/>
      <c r="OPE243" s="10"/>
      <c r="OPF243" s="10"/>
      <c r="OPG243" s="10"/>
      <c r="OPH243" s="10"/>
      <c r="OPI243" s="10"/>
      <c r="OPJ243" s="10"/>
      <c r="OPK243" s="10"/>
      <c r="OPL243" s="10"/>
      <c r="OPM243" s="10"/>
      <c r="OPN243" s="10"/>
      <c r="OPO243" s="10"/>
      <c r="OPP243" s="10"/>
      <c r="OPQ243" s="10"/>
      <c r="OPR243" s="10"/>
      <c r="OPS243" s="10"/>
      <c r="OPT243" s="10"/>
      <c r="OPU243" s="10"/>
      <c r="OPV243" s="10"/>
      <c r="OPW243" s="10"/>
      <c r="OPX243" s="10"/>
      <c r="OPY243" s="10"/>
      <c r="OPZ243" s="10"/>
      <c r="OQA243" s="10"/>
      <c r="OQB243" s="10"/>
      <c r="OQC243" s="10"/>
      <c r="OQD243" s="10"/>
      <c r="OQE243" s="10"/>
      <c r="OQF243" s="10"/>
      <c r="OQG243" s="10"/>
      <c r="OQH243" s="10"/>
      <c r="OQI243" s="10"/>
      <c r="OQJ243" s="10"/>
      <c r="OQK243" s="10"/>
      <c r="OQL243" s="10"/>
      <c r="OQM243" s="10"/>
      <c r="OQN243" s="10"/>
      <c r="OQO243" s="10"/>
      <c r="OQP243" s="10"/>
      <c r="OQQ243" s="10"/>
      <c r="OQR243" s="10"/>
      <c r="OQS243" s="10"/>
      <c r="OQT243" s="10"/>
      <c r="OQU243" s="10"/>
      <c r="OQV243" s="10"/>
      <c r="OQW243" s="10"/>
      <c r="OQX243" s="10"/>
      <c r="OQY243" s="10"/>
      <c r="OQZ243" s="10"/>
      <c r="ORA243" s="10"/>
      <c r="ORB243" s="10"/>
      <c r="ORC243" s="10"/>
      <c r="ORD243" s="10"/>
      <c r="ORE243" s="10"/>
      <c r="ORF243" s="10"/>
      <c r="ORG243" s="10"/>
      <c r="ORH243" s="10"/>
      <c r="ORI243" s="10"/>
      <c r="ORJ243" s="10"/>
      <c r="ORK243" s="10"/>
      <c r="ORL243" s="10"/>
      <c r="ORM243" s="10"/>
      <c r="ORN243" s="10"/>
      <c r="ORO243" s="10"/>
      <c r="ORP243" s="10"/>
      <c r="ORQ243" s="10"/>
      <c r="ORR243" s="10"/>
      <c r="ORS243" s="10"/>
      <c r="ORT243" s="10"/>
      <c r="ORU243" s="10"/>
      <c r="ORV243" s="10"/>
      <c r="ORW243" s="10"/>
      <c r="ORX243" s="10"/>
      <c r="ORY243" s="10"/>
      <c r="ORZ243" s="10"/>
      <c r="OSA243" s="10"/>
      <c r="OSB243" s="10"/>
      <c r="OSC243" s="10"/>
      <c r="OSD243" s="10"/>
      <c r="OSE243" s="10"/>
      <c r="OSF243" s="10"/>
      <c r="OSG243" s="10"/>
      <c r="OSH243" s="10"/>
      <c r="OSI243" s="10"/>
      <c r="OSJ243" s="10"/>
      <c r="OSK243" s="10"/>
      <c r="OSL243" s="10"/>
      <c r="OSM243" s="10"/>
      <c r="OSN243" s="10"/>
      <c r="OSO243" s="10"/>
      <c r="OSP243" s="10"/>
      <c r="OSQ243" s="10"/>
      <c r="OSR243" s="10"/>
      <c r="OSS243" s="10"/>
      <c r="OST243" s="10"/>
      <c r="OSU243" s="10"/>
      <c r="OSV243" s="10"/>
      <c r="OSW243" s="10"/>
      <c r="OSX243" s="10"/>
      <c r="OSY243" s="10"/>
      <c r="OSZ243" s="10"/>
      <c r="OTA243" s="10"/>
      <c r="OTB243" s="10"/>
      <c r="OTC243" s="10"/>
      <c r="OTD243" s="10"/>
      <c r="OTE243" s="10"/>
      <c r="OTF243" s="10"/>
      <c r="OTG243" s="10"/>
      <c r="OTH243" s="10"/>
      <c r="OTI243" s="10"/>
      <c r="OTJ243" s="10"/>
      <c r="OTK243" s="10"/>
      <c r="OTL243" s="10"/>
      <c r="OTM243" s="10"/>
      <c r="OTN243" s="10"/>
      <c r="OTO243" s="10"/>
      <c r="OTP243" s="10"/>
      <c r="OTQ243" s="10"/>
      <c r="OTR243" s="10"/>
      <c r="OTS243" s="10"/>
      <c r="OTT243" s="10"/>
      <c r="OTU243" s="10"/>
      <c r="OTV243" s="10"/>
      <c r="OTW243" s="10"/>
      <c r="OTX243" s="10"/>
      <c r="OTY243" s="10"/>
      <c r="OTZ243" s="10"/>
      <c r="OUA243" s="10"/>
      <c r="OUB243" s="10"/>
      <c r="OUC243" s="10"/>
      <c r="OUD243" s="10"/>
      <c r="OUE243" s="10"/>
      <c r="OUF243" s="10"/>
      <c r="OUG243" s="10"/>
      <c r="OUH243" s="10"/>
      <c r="OUI243" s="10"/>
      <c r="OUJ243" s="10"/>
      <c r="OUK243" s="10"/>
      <c r="OUL243" s="10"/>
      <c r="OUM243" s="10"/>
      <c r="OUN243" s="10"/>
      <c r="OUO243" s="10"/>
      <c r="OUP243" s="10"/>
      <c r="OUQ243" s="10"/>
      <c r="OUR243" s="10"/>
      <c r="OUS243" s="10"/>
      <c r="OUT243" s="10"/>
      <c r="OUU243" s="10"/>
      <c r="OUV243" s="10"/>
      <c r="OUW243" s="10"/>
      <c r="OUX243" s="10"/>
      <c r="OUY243" s="10"/>
      <c r="OUZ243" s="10"/>
      <c r="OVA243" s="10"/>
      <c r="OVB243" s="10"/>
      <c r="OVC243" s="10"/>
      <c r="OVD243" s="10"/>
      <c r="OVE243" s="10"/>
      <c r="OVF243" s="10"/>
      <c r="OVG243" s="10"/>
      <c r="OVH243" s="10"/>
      <c r="OVI243" s="10"/>
      <c r="OVJ243" s="10"/>
      <c r="OVK243" s="10"/>
      <c r="OVL243" s="10"/>
      <c r="OVM243" s="10"/>
      <c r="OVN243" s="10"/>
      <c r="OVO243" s="10"/>
      <c r="OVP243" s="10"/>
      <c r="OVQ243" s="10"/>
      <c r="OVR243" s="10"/>
      <c r="OVS243" s="10"/>
      <c r="OVT243" s="10"/>
      <c r="OVU243" s="10"/>
      <c r="OVV243" s="10"/>
      <c r="OVW243" s="10"/>
      <c r="OVX243" s="10"/>
      <c r="OVY243" s="10"/>
      <c r="OVZ243" s="10"/>
      <c r="OWA243" s="10"/>
      <c r="OWB243" s="10"/>
      <c r="OWC243" s="10"/>
      <c r="OWD243" s="10"/>
      <c r="OWE243" s="10"/>
      <c r="OWF243" s="10"/>
      <c r="OWG243" s="10"/>
      <c r="OWH243" s="10"/>
      <c r="OWI243" s="10"/>
      <c r="OWJ243" s="10"/>
      <c r="OWK243" s="10"/>
      <c r="OWL243" s="10"/>
      <c r="OWM243" s="10"/>
      <c r="OWN243" s="10"/>
      <c r="OWO243" s="10"/>
      <c r="OWP243" s="10"/>
      <c r="OWQ243" s="10"/>
      <c r="OWR243" s="10"/>
      <c r="OWS243" s="10"/>
      <c r="OWT243" s="10"/>
      <c r="OWU243" s="10"/>
      <c r="OWV243" s="10"/>
      <c r="OWW243" s="10"/>
      <c r="OWX243" s="10"/>
      <c r="OWY243" s="10"/>
      <c r="OWZ243" s="10"/>
      <c r="OXA243" s="10"/>
      <c r="OXB243" s="10"/>
      <c r="OXC243" s="10"/>
      <c r="OXD243" s="10"/>
      <c r="OXE243" s="10"/>
      <c r="OXF243" s="10"/>
      <c r="OXG243" s="10"/>
      <c r="OXH243" s="10"/>
      <c r="OXI243" s="10"/>
      <c r="OXJ243" s="10"/>
      <c r="OXK243" s="10"/>
      <c r="OXL243" s="10"/>
      <c r="OXM243" s="10"/>
      <c r="OXN243" s="10"/>
      <c r="OXO243" s="10"/>
      <c r="OXP243" s="10"/>
      <c r="OXQ243" s="10"/>
      <c r="OXR243" s="10"/>
      <c r="OXS243" s="10"/>
      <c r="OXT243" s="10"/>
      <c r="OXU243" s="10"/>
      <c r="OXV243" s="10"/>
      <c r="OXW243" s="10"/>
      <c r="OXX243" s="10"/>
      <c r="OXY243" s="10"/>
      <c r="OXZ243" s="10"/>
      <c r="OYA243" s="10"/>
      <c r="OYB243" s="10"/>
      <c r="OYC243" s="10"/>
      <c r="OYD243" s="10"/>
      <c r="OYE243" s="10"/>
      <c r="OYF243" s="10"/>
      <c r="OYG243" s="10"/>
      <c r="OYH243" s="10"/>
      <c r="OYI243" s="10"/>
      <c r="OYJ243" s="10"/>
      <c r="OYK243" s="10"/>
      <c r="OYL243" s="10"/>
      <c r="OYM243" s="10"/>
      <c r="OYN243" s="10"/>
      <c r="OYO243" s="10"/>
      <c r="OYP243" s="10"/>
      <c r="OYQ243" s="10"/>
      <c r="OYR243" s="10"/>
      <c r="OYS243" s="10"/>
      <c r="OYT243" s="10"/>
      <c r="OYU243" s="10"/>
      <c r="OYV243" s="10"/>
      <c r="OYW243" s="10"/>
      <c r="OYX243" s="10"/>
      <c r="OYY243" s="10"/>
      <c r="OYZ243" s="10"/>
      <c r="OZA243" s="10"/>
      <c r="OZB243" s="10"/>
      <c r="OZC243" s="10"/>
      <c r="OZD243" s="10"/>
      <c r="OZE243" s="10"/>
      <c r="OZF243" s="10"/>
      <c r="OZG243" s="10"/>
      <c r="OZH243" s="10"/>
      <c r="OZI243" s="10"/>
      <c r="OZJ243" s="10"/>
      <c r="OZK243" s="10"/>
      <c r="OZL243" s="10"/>
      <c r="OZM243" s="10"/>
      <c r="OZN243" s="10"/>
      <c r="OZO243" s="10"/>
      <c r="OZP243" s="10"/>
      <c r="OZQ243" s="10"/>
      <c r="OZR243" s="10"/>
      <c r="OZS243" s="10"/>
      <c r="OZT243" s="10"/>
      <c r="OZU243" s="10"/>
      <c r="OZV243" s="10"/>
      <c r="OZW243" s="10"/>
      <c r="OZX243" s="10"/>
      <c r="OZY243" s="10"/>
      <c r="OZZ243" s="10"/>
      <c r="PAA243" s="10"/>
      <c r="PAB243" s="10"/>
      <c r="PAC243" s="10"/>
      <c r="PAD243" s="10"/>
      <c r="PAE243" s="10"/>
      <c r="PAF243" s="10"/>
      <c r="PAG243" s="10"/>
      <c r="PAH243" s="10"/>
      <c r="PAI243" s="10"/>
      <c r="PAJ243" s="10"/>
      <c r="PAK243" s="10"/>
      <c r="PAL243" s="10"/>
      <c r="PAM243" s="10"/>
      <c r="PAN243" s="10"/>
      <c r="PAO243" s="10"/>
      <c r="PAP243" s="10"/>
      <c r="PAQ243" s="10"/>
      <c r="PAR243" s="10"/>
      <c r="PAS243" s="10"/>
      <c r="PAT243" s="10"/>
      <c r="PAU243" s="10"/>
      <c r="PAV243" s="10"/>
      <c r="PAW243" s="10"/>
      <c r="PAX243" s="10"/>
      <c r="PAY243" s="10"/>
      <c r="PAZ243" s="10"/>
      <c r="PBA243" s="10"/>
      <c r="PBB243" s="10"/>
      <c r="PBC243" s="10"/>
      <c r="PBD243" s="10"/>
      <c r="PBE243" s="10"/>
      <c r="PBF243" s="10"/>
      <c r="PBG243" s="10"/>
      <c r="PBH243" s="10"/>
      <c r="PBI243" s="10"/>
      <c r="PBJ243" s="10"/>
      <c r="PBK243" s="10"/>
      <c r="PBL243" s="10"/>
      <c r="PBM243" s="10"/>
      <c r="PBN243" s="10"/>
      <c r="PBO243" s="10"/>
      <c r="PBP243" s="10"/>
      <c r="PBQ243" s="10"/>
      <c r="PBR243" s="10"/>
      <c r="PBS243" s="10"/>
      <c r="PBT243" s="10"/>
      <c r="PBU243" s="10"/>
      <c r="PBV243" s="10"/>
      <c r="PBW243" s="10"/>
      <c r="PBX243" s="10"/>
      <c r="PBY243" s="10"/>
      <c r="PBZ243" s="10"/>
      <c r="PCA243" s="10"/>
      <c r="PCB243" s="10"/>
      <c r="PCC243" s="10"/>
      <c r="PCD243" s="10"/>
      <c r="PCE243" s="10"/>
      <c r="PCF243" s="10"/>
      <c r="PCG243" s="10"/>
      <c r="PCH243" s="10"/>
      <c r="PCI243" s="10"/>
      <c r="PCJ243" s="10"/>
      <c r="PCK243" s="10"/>
      <c r="PCL243" s="10"/>
      <c r="PCM243" s="10"/>
      <c r="PCN243" s="10"/>
      <c r="PCO243" s="10"/>
      <c r="PCP243" s="10"/>
      <c r="PCQ243" s="10"/>
      <c r="PCR243" s="10"/>
      <c r="PCS243" s="10"/>
      <c r="PCT243" s="10"/>
      <c r="PCU243" s="10"/>
      <c r="PCV243" s="10"/>
      <c r="PCW243" s="10"/>
      <c r="PCX243" s="10"/>
      <c r="PCY243" s="10"/>
      <c r="PCZ243" s="10"/>
      <c r="PDA243" s="10"/>
      <c r="PDB243" s="10"/>
      <c r="PDC243" s="10"/>
      <c r="PDD243" s="10"/>
      <c r="PDE243" s="10"/>
      <c r="PDF243" s="10"/>
      <c r="PDG243" s="10"/>
      <c r="PDH243" s="10"/>
      <c r="PDI243" s="10"/>
      <c r="PDJ243" s="10"/>
      <c r="PDK243" s="10"/>
      <c r="PDL243" s="10"/>
      <c r="PDM243" s="10"/>
      <c r="PDN243" s="10"/>
      <c r="PDO243" s="10"/>
      <c r="PDP243" s="10"/>
      <c r="PDQ243" s="10"/>
      <c r="PDR243" s="10"/>
      <c r="PDS243" s="10"/>
      <c r="PDT243" s="10"/>
      <c r="PDU243" s="10"/>
      <c r="PDV243" s="10"/>
      <c r="PDW243" s="10"/>
      <c r="PDX243" s="10"/>
      <c r="PDY243" s="10"/>
      <c r="PDZ243" s="10"/>
      <c r="PEA243" s="10"/>
      <c r="PEB243" s="10"/>
      <c r="PEC243" s="10"/>
      <c r="PED243" s="10"/>
      <c r="PEE243" s="10"/>
      <c r="PEF243" s="10"/>
      <c r="PEG243" s="10"/>
      <c r="PEH243" s="10"/>
      <c r="PEI243" s="10"/>
      <c r="PEJ243" s="10"/>
      <c r="PEK243" s="10"/>
      <c r="PEL243" s="10"/>
      <c r="PEM243" s="10"/>
      <c r="PEN243" s="10"/>
      <c r="PEO243" s="10"/>
      <c r="PEP243" s="10"/>
      <c r="PEQ243" s="10"/>
      <c r="PER243" s="10"/>
      <c r="PES243" s="10"/>
      <c r="PET243" s="10"/>
      <c r="PEU243" s="10"/>
      <c r="PEV243" s="10"/>
      <c r="PEW243" s="10"/>
      <c r="PEX243" s="10"/>
      <c r="PEY243" s="10"/>
      <c r="PEZ243" s="10"/>
      <c r="PFA243" s="10"/>
      <c r="PFB243" s="10"/>
      <c r="PFC243" s="10"/>
      <c r="PFD243" s="10"/>
      <c r="PFE243" s="10"/>
      <c r="PFF243" s="10"/>
      <c r="PFG243" s="10"/>
      <c r="PFH243" s="10"/>
      <c r="PFI243" s="10"/>
      <c r="PFJ243" s="10"/>
      <c r="PFK243" s="10"/>
      <c r="PFL243" s="10"/>
      <c r="PFM243" s="10"/>
      <c r="PFN243" s="10"/>
      <c r="PFO243" s="10"/>
      <c r="PFP243" s="10"/>
      <c r="PFQ243" s="10"/>
      <c r="PFR243" s="10"/>
      <c r="PFS243" s="10"/>
      <c r="PFT243" s="10"/>
      <c r="PFU243" s="10"/>
      <c r="PFV243" s="10"/>
      <c r="PFW243" s="10"/>
      <c r="PFX243" s="10"/>
      <c r="PFY243" s="10"/>
      <c r="PFZ243" s="10"/>
      <c r="PGA243" s="10"/>
      <c r="PGB243" s="10"/>
      <c r="PGC243" s="10"/>
      <c r="PGD243" s="10"/>
      <c r="PGE243" s="10"/>
      <c r="PGF243" s="10"/>
      <c r="PGG243" s="10"/>
      <c r="PGH243" s="10"/>
      <c r="PGI243" s="10"/>
      <c r="PGJ243" s="10"/>
      <c r="PGK243" s="10"/>
      <c r="PGL243" s="10"/>
      <c r="PGM243" s="10"/>
      <c r="PGN243" s="10"/>
      <c r="PGO243" s="10"/>
      <c r="PGP243" s="10"/>
      <c r="PGQ243" s="10"/>
      <c r="PGR243" s="10"/>
      <c r="PGS243" s="10"/>
      <c r="PGT243" s="10"/>
      <c r="PGU243" s="10"/>
      <c r="PGV243" s="10"/>
      <c r="PGW243" s="10"/>
      <c r="PGX243" s="10"/>
      <c r="PGY243" s="10"/>
      <c r="PGZ243" s="10"/>
      <c r="PHA243" s="10"/>
      <c r="PHB243" s="10"/>
      <c r="PHC243" s="10"/>
      <c r="PHD243" s="10"/>
      <c r="PHE243" s="10"/>
      <c r="PHF243" s="10"/>
      <c r="PHG243" s="10"/>
      <c r="PHH243" s="10"/>
      <c r="PHI243" s="10"/>
      <c r="PHJ243" s="10"/>
      <c r="PHK243" s="10"/>
      <c r="PHL243" s="10"/>
      <c r="PHM243" s="10"/>
      <c r="PHN243" s="10"/>
      <c r="PHO243" s="10"/>
      <c r="PHP243" s="10"/>
      <c r="PHQ243" s="10"/>
      <c r="PHR243" s="10"/>
      <c r="PHS243" s="10"/>
      <c r="PHT243" s="10"/>
      <c r="PHU243" s="10"/>
      <c r="PHV243" s="10"/>
      <c r="PHW243" s="10"/>
      <c r="PHX243" s="10"/>
      <c r="PHY243" s="10"/>
      <c r="PHZ243" s="10"/>
      <c r="PIA243" s="10"/>
      <c r="PIB243" s="10"/>
      <c r="PIC243" s="10"/>
      <c r="PID243" s="10"/>
      <c r="PIE243" s="10"/>
      <c r="PIF243" s="10"/>
      <c r="PIG243" s="10"/>
      <c r="PIH243" s="10"/>
      <c r="PII243" s="10"/>
      <c r="PIJ243" s="10"/>
      <c r="PIK243" s="10"/>
      <c r="PIL243" s="10"/>
      <c r="PIM243" s="10"/>
      <c r="PIN243" s="10"/>
      <c r="PIO243" s="10"/>
      <c r="PIP243" s="10"/>
      <c r="PIQ243" s="10"/>
      <c r="PIR243" s="10"/>
      <c r="PIS243" s="10"/>
      <c r="PIT243" s="10"/>
      <c r="PIU243" s="10"/>
      <c r="PIV243" s="10"/>
      <c r="PIW243" s="10"/>
      <c r="PIX243" s="10"/>
      <c r="PIY243" s="10"/>
      <c r="PIZ243" s="10"/>
      <c r="PJA243" s="10"/>
      <c r="PJB243" s="10"/>
      <c r="PJC243" s="10"/>
      <c r="PJD243" s="10"/>
      <c r="PJE243" s="10"/>
      <c r="PJF243" s="10"/>
      <c r="PJG243" s="10"/>
      <c r="PJH243" s="10"/>
      <c r="PJI243" s="10"/>
      <c r="PJJ243" s="10"/>
      <c r="PJK243" s="10"/>
      <c r="PJL243" s="10"/>
      <c r="PJM243" s="10"/>
      <c r="PJN243" s="10"/>
      <c r="PJO243" s="10"/>
      <c r="PJP243" s="10"/>
      <c r="PJQ243" s="10"/>
      <c r="PJR243" s="10"/>
      <c r="PJS243" s="10"/>
      <c r="PJT243" s="10"/>
      <c r="PJU243" s="10"/>
      <c r="PJV243" s="10"/>
      <c r="PJW243" s="10"/>
      <c r="PJX243" s="10"/>
      <c r="PJY243" s="10"/>
      <c r="PJZ243" s="10"/>
      <c r="PKA243" s="10"/>
      <c r="PKB243" s="10"/>
      <c r="PKC243" s="10"/>
      <c r="PKD243" s="10"/>
      <c r="PKE243" s="10"/>
      <c r="PKF243" s="10"/>
      <c r="PKG243" s="10"/>
      <c r="PKH243" s="10"/>
      <c r="PKI243" s="10"/>
      <c r="PKJ243" s="10"/>
      <c r="PKK243" s="10"/>
      <c r="PKL243" s="10"/>
      <c r="PKM243" s="10"/>
      <c r="PKN243" s="10"/>
      <c r="PKO243" s="10"/>
      <c r="PKP243" s="10"/>
      <c r="PKQ243" s="10"/>
      <c r="PKR243" s="10"/>
      <c r="PKS243" s="10"/>
      <c r="PKT243" s="10"/>
      <c r="PKU243" s="10"/>
      <c r="PKV243" s="10"/>
      <c r="PKW243" s="10"/>
      <c r="PKX243" s="10"/>
      <c r="PKY243" s="10"/>
      <c r="PKZ243" s="10"/>
      <c r="PLA243" s="10"/>
      <c r="PLB243" s="10"/>
      <c r="PLC243" s="10"/>
      <c r="PLD243" s="10"/>
      <c r="PLE243" s="10"/>
      <c r="PLF243" s="10"/>
      <c r="PLG243" s="10"/>
      <c r="PLH243" s="10"/>
      <c r="PLI243" s="10"/>
      <c r="PLJ243" s="10"/>
      <c r="PLK243" s="10"/>
      <c r="PLL243" s="10"/>
      <c r="PLM243" s="10"/>
      <c r="PLN243" s="10"/>
      <c r="PLO243" s="10"/>
      <c r="PLP243" s="10"/>
      <c r="PLQ243" s="10"/>
      <c r="PLR243" s="10"/>
      <c r="PLS243" s="10"/>
      <c r="PLT243" s="10"/>
      <c r="PLU243" s="10"/>
      <c r="PLV243" s="10"/>
      <c r="PLW243" s="10"/>
      <c r="PLX243" s="10"/>
      <c r="PLY243" s="10"/>
      <c r="PLZ243" s="10"/>
      <c r="PMA243" s="10"/>
      <c r="PMB243" s="10"/>
      <c r="PMC243" s="10"/>
      <c r="PMD243" s="10"/>
      <c r="PME243" s="10"/>
      <c r="PMF243" s="10"/>
      <c r="PMG243" s="10"/>
      <c r="PMH243" s="10"/>
      <c r="PMI243" s="10"/>
      <c r="PMJ243" s="10"/>
      <c r="PMK243" s="10"/>
      <c r="PML243" s="10"/>
      <c r="PMM243" s="10"/>
      <c r="PMN243" s="10"/>
      <c r="PMO243" s="10"/>
      <c r="PMP243" s="10"/>
      <c r="PMQ243" s="10"/>
      <c r="PMR243" s="10"/>
      <c r="PMS243" s="10"/>
      <c r="PMT243" s="10"/>
      <c r="PMU243" s="10"/>
      <c r="PMV243" s="10"/>
      <c r="PMW243" s="10"/>
      <c r="PMX243" s="10"/>
      <c r="PMY243" s="10"/>
      <c r="PMZ243" s="10"/>
      <c r="PNA243" s="10"/>
      <c r="PNB243" s="10"/>
      <c r="PNC243" s="10"/>
      <c r="PND243" s="10"/>
      <c r="PNE243" s="10"/>
      <c r="PNF243" s="10"/>
      <c r="PNG243" s="10"/>
      <c r="PNH243" s="10"/>
      <c r="PNI243" s="10"/>
      <c r="PNJ243" s="10"/>
      <c r="PNK243" s="10"/>
      <c r="PNL243" s="10"/>
      <c r="PNM243" s="10"/>
      <c r="PNN243" s="10"/>
      <c r="PNO243" s="10"/>
      <c r="PNP243" s="10"/>
      <c r="PNQ243" s="10"/>
      <c r="PNR243" s="10"/>
      <c r="PNS243" s="10"/>
      <c r="PNT243" s="10"/>
      <c r="PNU243" s="10"/>
      <c r="PNV243" s="10"/>
      <c r="PNW243" s="10"/>
      <c r="PNX243" s="10"/>
      <c r="PNY243" s="10"/>
      <c r="PNZ243" s="10"/>
      <c r="POA243" s="10"/>
      <c r="POB243" s="10"/>
      <c r="POC243" s="10"/>
      <c r="POD243" s="10"/>
      <c r="POE243" s="10"/>
      <c r="POF243" s="10"/>
      <c r="POG243" s="10"/>
      <c r="POH243" s="10"/>
      <c r="POI243" s="10"/>
      <c r="POJ243" s="10"/>
      <c r="POK243" s="10"/>
      <c r="POL243" s="10"/>
      <c r="POM243" s="10"/>
      <c r="PON243" s="10"/>
      <c r="POO243" s="10"/>
      <c r="POP243" s="10"/>
      <c r="POQ243" s="10"/>
      <c r="POR243" s="10"/>
      <c r="POS243" s="10"/>
      <c r="POT243" s="10"/>
      <c r="POU243" s="10"/>
      <c r="POV243" s="10"/>
      <c r="POW243" s="10"/>
      <c r="POX243" s="10"/>
      <c r="POY243" s="10"/>
      <c r="POZ243" s="10"/>
      <c r="PPA243" s="10"/>
      <c r="PPB243" s="10"/>
      <c r="PPC243" s="10"/>
      <c r="PPD243" s="10"/>
      <c r="PPE243" s="10"/>
      <c r="PPF243" s="10"/>
      <c r="PPG243" s="10"/>
      <c r="PPH243" s="10"/>
      <c r="PPI243" s="10"/>
      <c r="PPJ243" s="10"/>
      <c r="PPK243" s="10"/>
      <c r="PPL243" s="10"/>
      <c r="PPM243" s="10"/>
      <c r="PPN243" s="10"/>
      <c r="PPO243" s="10"/>
      <c r="PPP243" s="10"/>
      <c r="PPQ243" s="10"/>
      <c r="PPR243" s="10"/>
      <c r="PPS243" s="10"/>
      <c r="PPT243" s="10"/>
      <c r="PPU243" s="10"/>
      <c r="PPV243" s="10"/>
      <c r="PPW243" s="10"/>
      <c r="PPX243" s="10"/>
      <c r="PPY243" s="10"/>
      <c r="PPZ243" s="10"/>
      <c r="PQA243" s="10"/>
      <c r="PQB243" s="10"/>
      <c r="PQC243" s="10"/>
      <c r="PQD243" s="10"/>
      <c r="PQE243" s="10"/>
      <c r="PQF243" s="10"/>
      <c r="PQG243" s="10"/>
      <c r="PQH243" s="10"/>
      <c r="PQI243" s="10"/>
      <c r="PQJ243" s="10"/>
      <c r="PQK243" s="10"/>
      <c r="PQL243" s="10"/>
      <c r="PQM243" s="10"/>
      <c r="PQN243" s="10"/>
      <c r="PQO243" s="10"/>
      <c r="PQP243" s="10"/>
      <c r="PQQ243" s="10"/>
      <c r="PQR243" s="10"/>
      <c r="PQS243" s="10"/>
      <c r="PQT243" s="10"/>
      <c r="PQU243" s="10"/>
      <c r="PQV243" s="10"/>
      <c r="PQW243" s="10"/>
      <c r="PQX243" s="10"/>
      <c r="PQY243" s="10"/>
      <c r="PQZ243" s="10"/>
      <c r="PRA243" s="10"/>
      <c r="PRB243" s="10"/>
      <c r="PRC243" s="10"/>
      <c r="PRD243" s="10"/>
      <c r="PRE243" s="10"/>
      <c r="PRF243" s="10"/>
      <c r="PRG243" s="10"/>
      <c r="PRH243" s="10"/>
      <c r="PRI243" s="10"/>
      <c r="PRJ243" s="10"/>
      <c r="PRK243" s="10"/>
      <c r="PRL243" s="10"/>
      <c r="PRM243" s="10"/>
      <c r="PRN243" s="10"/>
      <c r="PRO243" s="10"/>
      <c r="PRP243" s="10"/>
      <c r="PRQ243" s="10"/>
      <c r="PRR243" s="10"/>
      <c r="PRS243" s="10"/>
      <c r="PRT243" s="10"/>
      <c r="PRU243" s="10"/>
      <c r="PRV243" s="10"/>
      <c r="PRW243" s="10"/>
      <c r="PRX243" s="10"/>
      <c r="PRY243" s="10"/>
      <c r="PRZ243" s="10"/>
      <c r="PSA243" s="10"/>
      <c r="PSB243" s="10"/>
      <c r="PSC243" s="10"/>
      <c r="PSD243" s="10"/>
      <c r="PSE243" s="10"/>
      <c r="PSF243" s="10"/>
      <c r="PSG243" s="10"/>
      <c r="PSH243" s="10"/>
      <c r="PSI243" s="10"/>
      <c r="PSJ243" s="10"/>
      <c r="PSK243" s="10"/>
      <c r="PSL243" s="10"/>
      <c r="PSM243" s="10"/>
      <c r="PSN243" s="10"/>
      <c r="PSO243" s="10"/>
      <c r="PSP243" s="10"/>
      <c r="PSQ243" s="10"/>
      <c r="PSR243" s="10"/>
      <c r="PSS243" s="10"/>
      <c r="PST243" s="10"/>
      <c r="PSU243" s="10"/>
      <c r="PSV243" s="10"/>
      <c r="PSW243" s="10"/>
      <c r="PSX243" s="10"/>
      <c r="PSY243" s="10"/>
      <c r="PSZ243" s="10"/>
      <c r="PTA243" s="10"/>
      <c r="PTB243" s="10"/>
      <c r="PTC243" s="10"/>
      <c r="PTD243" s="10"/>
      <c r="PTE243" s="10"/>
      <c r="PTF243" s="10"/>
      <c r="PTG243" s="10"/>
      <c r="PTH243" s="10"/>
      <c r="PTI243" s="10"/>
      <c r="PTJ243" s="10"/>
      <c r="PTK243" s="10"/>
      <c r="PTL243" s="10"/>
      <c r="PTM243" s="10"/>
      <c r="PTN243" s="10"/>
      <c r="PTO243" s="10"/>
      <c r="PTP243" s="10"/>
      <c r="PTQ243" s="10"/>
      <c r="PTR243" s="10"/>
      <c r="PTS243" s="10"/>
      <c r="PTT243" s="10"/>
      <c r="PTU243" s="10"/>
      <c r="PTV243" s="10"/>
      <c r="PTW243" s="10"/>
      <c r="PTX243" s="10"/>
      <c r="PTY243" s="10"/>
      <c r="PTZ243" s="10"/>
      <c r="PUA243" s="10"/>
      <c r="PUB243" s="10"/>
      <c r="PUC243" s="10"/>
      <c r="PUD243" s="10"/>
      <c r="PUE243" s="10"/>
      <c r="PUF243" s="10"/>
      <c r="PUG243" s="10"/>
      <c r="PUH243" s="10"/>
      <c r="PUI243" s="10"/>
      <c r="PUJ243" s="10"/>
      <c r="PUK243" s="10"/>
      <c r="PUL243" s="10"/>
      <c r="PUM243" s="10"/>
      <c r="PUN243" s="10"/>
      <c r="PUO243" s="10"/>
      <c r="PUP243" s="10"/>
      <c r="PUQ243" s="10"/>
      <c r="PUR243" s="10"/>
      <c r="PUS243" s="10"/>
      <c r="PUT243" s="10"/>
      <c r="PUU243" s="10"/>
      <c r="PUV243" s="10"/>
      <c r="PUW243" s="10"/>
      <c r="PUX243" s="10"/>
      <c r="PUY243" s="10"/>
      <c r="PUZ243" s="10"/>
      <c r="PVA243" s="10"/>
      <c r="PVB243" s="10"/>
      <c r="PVC243" s="10"/>
      <c r="PVD243" s="10"/>
      <c r="PVE243" s="10"/>
      <c r="PVF243" s="10"/>
      <c r="PVG243" s="10"/>
      <c r="PVH243" s="10"/>
      <c r="PVI243" s="10"/>
      <c r="PVJ243" s="10"/>
      <c r="PVK243" s="10"/>
      <c r="PVL243" s="10"/>
      <c r="PVM243" s="10"/>
      <c r="PVN243" s="10"/>
      <c r="PVO243" s="10"/>
      <c r="PVP243" s="10"/>
      <c r="PVQ243" s="10"/>
      <c r="PVR243" s="10"/>
      <c r="PVS243" s="10"/>
      <c r="PVT243" s="10"/>
      <c r="PVU243" s="10"/>
      <c r="PVV243" s="10"/>
      <c r="PVW243" s="10"/>
      <c r="PVX243" s="10"/>
      <c r="PVY243" s="10"/>
      <c r="PVZ243" s="10"/>
      <c r="PWA243" s="10"/>
      <c r="PWB243" s="10"/>
      <c r="PWC243" s="10"/>
      <c r="PWD243" s="10"/>
      <c r="PWE243" s="10"/>
      <c r="PWF243" s="10"/>
      <c r="PWG243" s="10"/>
      <c r="PWH243" s="10"/>
      <c r="PWI243" s="10"/>
      <c r="PWJ243" s="10"/>
      <c r="PWK243" s="10"/>
      <c r="PWL243" s="10"/>
      <c r="PWM243" s="10"/>
      <c r="PWN243" s="10"/>
      <c r="PWO243" s="10"/>
      <c r="PWP243" s="10"/>
      <c r="PWQ243" s="10"/>
      <c r="PWR243" s="10"/>
      <c r="PWS243" s="10"/>
      <c r="PWT243" s="10"/>
      <c r="PWU243" s="10"/>
      <c r="PWV243" s="10"/>
      <c r="PWW243" s="10"/>
      <c r="PWX243" s="10"/>
      <c r="PWY243" s="10"/>
      <c r="PWZ243" s="10"/>
      <c r="PXA243" s="10"/>
      <c r="PXB243" s="10"/>
      <c r="PXC243" s="10"/>
      <c r="PXD243" s="10"/>
      <c r="PXE243" s="10"/>
      <c r="PXF243" s="10"/>
      <c r="PXG243" s="10"/>
      <c r="PXH243" s="10"/>
      <c r="PXI243" s="10"/>
      <c r="PXJ243" s="10"/>
      <c r="PXK243" s="10"/>
      <c r="PXL243" s="10"/>
      <c r="PXM243" s="10"/>
      <c r="PXN243" s="10"/>
      <c r="PXO243" s="10"/>
      <c r="PXP243" s="10"/>
      <c r="PXQ243" s="10"/>
      <c r="PXR243" s="10"/>
      <c r="PXS243" s="10"/>
      <c r="PXT243" s="10"/>
      <c r="PXU243" s="10"/>
      <c r="PXV243" s="10"/>
      <c r="PXW243" s="10"/>
      <c r="PXX243" s="10"/>
      <c r="PXY243" s="10"/>
      <c r="PXZ243" s="10"/>
      <c r="PYA243" s="10"/>
      <c r="PYB243" s="10"/>
      <c r="PYC243" s="10"/>
      <c r="PYD243" s="10"/>
      <c r="PYE243" s="10"/>
      <c r="PYF243" s="10"/>
      <c r="PYG243" s="10"/>
      <c r="PYH243" s="10"/>
      <c r="PYI243" s="10"/>
      <c r="PYJ243" s="10"/>
      <c r="PYK243" s="10"/>
      <c r="PYL243" s="10"/>
      <c r="PYM243" s="10"/>
      <c r="PYN243" s="10"/>
      <c r="PYO243" s="10"/>
      <c r="PYP243" s="10"/>
      <c r="PYQ243" s="10"/>
      <c r="PYR243" s="10"/>
      <c r="PYS243" s="10"/>
      <c r="PYT243" s="10"/>
      <c r="PYU243" s="10"/>
      <c r="PYV243" s="10"/>
      <c r="PYW243" s="10"/>
      <c r="PYX243" s="10"/>
      <c r="PYY243" s="10"/>
      <c r="PYZ243" s="10"/>
      <c r="PZA243" s="10"/>
      <c r="PZB243" s="10"/>
      <c r="PZC243" s="10"/>
      <c r="PZD243" s="10"/>
      <c r="PZE243" s="10"/>
      <c r="PZF243" s="10"/>
      <c r="PZG243" s="10"/>
      <c r="PZH243" s="10"/>
      <c r="PZI243" s="10"/>
      <c r="PZJ243" s="10"/>
      <c r="PZK243" s="10"/>
      <c r="PZL243" s="10"/>
      <c r="PZM243" s="10"/>
      <c r="PZN243" s="10"/>
      <c r="PZO243" s="10"/>
      <c r="PZP243" s="10"/>
      <c r="PZQ243" s="10"/>
      <c r="PZR243" s="10"/>
      <c r="PZS243" s="10"/>
      <c r="PZT243" s="10"/>
      <c r="PZU243" s="10"/>
      <c r="PZV243" s="10"/>
      <c r="PZW243" s="10"/>
      <c r="PZX243" s="10"/>
      <c r="PZY243" s="10"/>
      <c r="PZZ243" s="10"/>
      <c r="QAA243" s="10"/>
      <c r="QAB243" s="10"/>
      <c r="QAC243" s="10"/>
      <c r="QAD243" s="10"/>
      <c r="QAE243" s="10"/>
      <c r="QAF243" s="10"/>
      <c r="QAG243" s="10"/>
      <c r="QAH243" s="10"/>
      <c r="QAI243" s="10"/>
      <c r="QAJ243" s="10"/>
      <c r="QAK243" s="10"/>
      <c r="QAL243" s="10"/>
      <c r="QAM243" s="10"/>
      <c r="QAN243" s="10"/>
      <c r="QAO243" s="10"/>
      <c r="QAP243" s="10"/>
      <c r="QAQ243" s="10"/>
      <c r="QAR243" s="10"/>
      <c r="QAS243" s="10"/>
      <c r="QAT243" s="10"/>
      <c r="QAU243" s="10"/>
      <c r="QAV243" s="10"/>
      <c r="QAW243" s="10"/>
      <c r="QAX243" s="10"/>
      <c r="QAY243" s="10"/>
      <c r="QAZ243" s="10"/>
      <c r="QBA243" s="10"/>
      <c r="QBB243" s="10"/>
      <c r="QBC243" s="10"/>
      <c r="QBD243" s="10"/>
      <c r="QBE243" s="10"/>
      <c r="QBF243" s="10"/>
      <c r="QBG243" s="10"/>
      <c r="QBH243" s="10"/>
      <c r="QBI243" s="10"/>
      <c r="QBJ243" s="10"/>
      <c r="QBK243" s="10"/>
      <c r="QBL243" s="10"/>
      <c r="QBM243" s="10"/>
      <c r="QBN243" s="10"/>
      <c r="QBO243" s="10"/>
      <c r="QBP243" s="10"/>
      <c r="QBQ243" s="10"/>
      <c r="QBR243" s="10"/>
      <c r="QBS243" s="10"/>
      <c r="QBT243" s="10"/>
      <c r="QBU243" s="10"/>
      <c r="QBV243" s="10"/>
      <c r="QBW243" s="10"/>
      <c r="QBX243" s="10"/>
      <c r="QBY243" s="10"/>
      <c r="QBZ243" s="10"/>
      <c r="QCA243" s="10"/>
      <c r="QCB243" s="10"/>
      <c r="QCC243" s="10"/>
      <c r="QCD243" s="10"/>
      <c r="QCE243" s="10"/>
      <c r="QCF243" s="10"/>
      <c r="QCG243" s="10"/>
      <c r="QCH243" s="10"/>
      <c r="QCI243" s="10"/>
      <c r="QCJ243" s="10"/>
      <c r="QCK243" s="10"/>
      <c r="QCL243" s="10"/>
      <c r="QCM243" s="10"/>
      <c r="QCN243" s="10"/>
      <c r="QCO243" s="10"/>
      <c r="QCP243" s="10"/>
      <c r="QCQ243" s="10"/>
      <c r="QCR243" s="10"/>
      <c r="QCS243" s="10"/>
      <c r="QCT243" s="10"/>
      <c r="QCU243" s="10"/>
      <c r="QCV243" s="10"/>
      <c r="QCW243" s="10"/>
      <c r="QCX243" s="10"/>
      <c r="QCY243" s="10"/>
      <c r="QCZ243" s="10"/>
      <c r="QDA243" s="10"/>
      <c r="QDB243" s="10"/>
      <c r="QDC243" s="10"/>
      <c r="QDD243" s="10"/>
      <c r="QDE243" s="10"/>
      <c r="QDF243" s="10"/>
      <c r="QDG243" s="10"/>
      <c r="QDH243" s="10"/>
      <c r="QDI243" s="10"/>
      <c r="QDJ243" s="10"/>
      <c r="QDK243" s="10"/>
      <c r="QDL243" s="10"/>
      <c r="QDM243" s="10"/>
      <c r="QDN243" s="10"/>
      <c r="QDO243" s="10"/>
      <c r="QDP243" s="10"/>
      <c r="QDQ243" s="10"/>
      <c r="QDR243" s="10"/>
      <c r="QDS243" s="10"/>
      <c r="QDT243" s="10"/>
      <c r="QDU243" s="10"/>
      <c r="QDV243" s="10"/>
      <c r="QDW243" s="10"/>
      <c r="QDX243" s="10"/>
      <c r="QDY243" s="10"/>
      <c r="QDZ243" s="10"/>
      <c r="QEA243" s="10"/>
      <c r="QEB243" s="10"/>
      <c r="QEC243" s="10"/>
      <c r="QED243" s="10"/>
      <c r="QEE243" s="10"/>
      <c r="QEF243" s="10"/>
      <c r="QEG243" s="10"/>
      <c r="QEH243" s="10"/>
      <c r="QEI243" s="10"/>
      <c r="QEJ243" s="10"/>
      <c r="QEK243" s="10"/>
      <c r="QEL243" s="10"/>
      <c r="QEM243" s="10"/>
      <c r="QEN243" s="10"/>
      <c r="QEO243" s="10"/>
      <c r="QEP243" s="10"/>
      <c r="QEQ243" s="10"/>
      <c r="QER243" s="10"/>
      <c r="QES243" s="10"/>
      <c r="QET243" s="10"/>
      <c r="QEU243" s="10"/>
      <c r="QEV243" s="10"/>
      <c r="QEW243" s="10"/>
      <c r="QEX243" s="10"/>
      <c r="QEY243" s="10"/>
      <c r="QEZ243" s="10"/>
      <c r="QFA243" s="10"/>
      <c r="QFB243" s="10"/>
      <c r="QFC243" s="10"/>
      <c r="QFD243" s="10"/>
      <c r="QFE243" s="10"/>
      <c r="QFF243" s="10"/>
      <c r="QFG243" s="10"/>
      <c r="QFH243" s="10"/>
      <c r="QFI243" s="10"/>
      <c r="QFJ243" s="10"/>
      <c r="QFK243" s="10"/>
      <c r="QFL243" s="10"/>
      <c r="QFM243" s="10"/>
      <c r="QFN243" s="10"/>
      <c r="QFO243" s="10"/>
      <c r="QFP243" s="10"/>
      <c r="QFQ243" s="10"/>
      <c r="QFR243" s="10"/>
      <c r="QFS243" s="10"/>
      <c r="QFT243" s="10"/>
      <c r="QFU243" s="10"/>
      <c r="QFV243" s="10"/>
      <c r="QFW243" s="10"/>
      <c r="QFX243" s="10"/>
      <c r="QFY243" s="10"/>
      <c r="QFZ243" s="10"/>
      <c r="QGA243" s="10"/>
      <c r="QGB243" s="10"/>
      <c r="QGC243" s="10"/>
      <c r="QGD243" s="10"/>
      <c r="QGE243" s="10"/>
      <c r="QGF243" s="10"/>
      <c r="QGG243" s="10"/>
      <c r="QGH243" s="10"/>
      <c r="QGI243" s="10"/>
      <c r="QGJ243" s="10"/>
      <c r="QGK243" s="10"/>
      <c r="QGL243" s="10"/>
      <c r="QGM243" s="10"/>
      <c r="QGN243" s="10"/>
      <c r="QGO243" s="10"/>
      <c r="QGP243" s="10"/>
      <c r="QGQ243" s="10"/>
      <c r="QGR243" s="10"/>
      <c r="QGS243" s="10"/>
      <c r="QGT243" s="10"/>
      <c r="QGU243" s="10"/>
      <c r="QGV243" s="10"/>
      <c r="QGW243" s="10"/>
      <c r="QGX243" s="10"/>
      <c r="QGY243" s="10"/>
      <c r="QGZ243" s="10"/>
      <c r="QHA243" s="10"/>
      <c r="QHB243" s="10"/>
      <c r="QHC243" s="10"/>
      <c r="QHD243" s="10"/>
      <c r="QHE243" s="10"/>
      <c r="QHF243" s="10"/>
      <c r="QHG243" s="10"/>
      <c r="QHH243" s="10"/>
      <c r="QHI243" s="10"/>
      <c r="QHJ243" s="10"/>
      <c r="QHK243" s="10"/>
      <c r="QHL243" s="10"/>
      <c r="QHM243" s="10"/>
      <c r="QHN243" s="10"/>
      <c r="QHO243" s="10"/>
      <c r="QHP243" s="10"/>
      <c r="QHQ243" s="10"/>
      <c r="QHR243" s="10"/>
      <c r="QHS243" s="10"/>
      <c r="QHT243" s="10"/>
      <c r="QHU243" s="10"/>
      <c r="QHV243" s="10"/>
      <c r="QHW243" s="10"/>
      <c r="QHX243" s="10"/>
      <c r="QHY243" s="10"/>
      <c r="QHZ243" s="10"/>
      <c r="QIA243" s="10"/>
      <c r="QIB243" s="10"/>
      <c r="QIC243" s="10"/>
      <c r="QID243" s="10"/>
      <c r="QIE243" s="10"/>
      <c r="QIF243" s="10"/>
      <c r="QIG243" s="10"/>
      <c r="QIH243" s="10"/>
      <c r="QII243" s="10"/>
      <c r="QIJ243" s="10"/>
      <c r="QIK243" s="10"/>
      <c r="QIL243" s="10"/>
      <c r="QIM243" s="10"/>
      <c r="QIN243" s="10"/>
      <c r="QIO243" s="10"/>
      <c r="QIP243" s="10"/>
      <c r="QIQ243" s="10"/>
      <c r="QIR243" s="10"/>
      <c r="QIS243" s="10"/>
      <c r="QIT243" s="10"/>
      <c r="QIU243" s="10"/>
      <c r="QIV243" s="10"/>
      <c r="QIW243" s="10"/>
      <c r="QIX243" s="10"/>
      <c r="QIY243" s="10"/>
      <c r="QIZ243" s="10"/>
      <c r="QJA243" s="10"/>
      <c r="QJB243" s="10"/>
      <c r="QJC243" s="10"/>
      <c r="QJD243" s="10"/>
      <c r="QJE243" s="10"/>
      <c r="QJF243" s="10"/>
      <c r="QJG243" s="10"/>
      <c r="QJH243" s="10"/>
      <c r="QJI243" s="10"/>
      <c r="QJJ243" s="10"/>
      <c r="QJK243" s="10"/>
      <c r="QJL243" s="10"/>
      <c r="QJM243" s="10"/>
      <c r="QJN243" s="10"/>
      <c r="QJO243" s="10"/>
      <c r="QJP243" s="10"/>
      <c r="QJQ243" s="10"/>
      <c r="QJR243" s="10"/>
      <c r="QJS243" s="10"/>
      <c r="QJT243" s="10"/>
      <c r="QJU243" s="10"/>
      <c r="QJV243" s="10"/>
      <c r="QJW243" s="10"/>
      <c r="QJX243" s="10"/>
      <c r="QJY243" s="10"/>
      <c r="QJZ243" s="10"/>
      <c r="QKA243" s="10"/>
      <c r="QKB243" s="10"/>
      <c r="QKC243" s="10"/>
      <c r="QKD243" s="10"/>
      <c r="QKE243" s="10"/>
      <c r="QKF243" s="10"/>
      <c r="QKG243" s="10"/>
      <c r="QKH243" s="10"/>
      <c r="QKI243" s="10"/>
      <c r="QKJ243" s="10"/>
      <c r="QKK243" s="10"/>
      <c r="QKL243" s="10"/>
      <c r="QKM243" s="10"/>
      <c r="QKN243" s="10"/>
      <c r="QKO243" s="10"/>
      <c r="QKP243" s="10"/>
      <c r="QKQ243" s="10"/>
      <c r="QKR243" s="10"/>
      <c r="QKS243" s="10"/>
      <c r="QKT243" s="10"/>
      <c r="QKU243" s="10"/>
      <c r="QKV243" s="10"/>
      <c r="QKW243" s="10"/>
      <c r="QKX243" s="10"/>
      <c r="QKY243" s="10"/>
      <c r="QKZ243" s="10"/>
      <c r="QLA243" s="10"/>
      <c r="QLB243" s="10"/>
      <c r="QLC243" s="10"/>
      <c r="QLD243" s="10"/>
      <c r="QLE243" s="10"/>
      <c r="QLF243" s="10"/>
      <c r="QLG243" s="10"/>
      <c r="QLH243" s="10"/>
      <c r="QLI243" s="10"/>
      <c r="QLJ243" s="10"/>
      <c r="QLK243" s="10"/>
      <c r="QLL243" s="10"/>
      <c r="QLM243" s="10"/>
      <c r="QLN243" s="10"/>
      <c r="QLO243" s="10"/>
      <c r="QLP243" s="10"/>
      <c r="QLQ243" s="10"/>
      <c r="QLR243" s="10"/>
      <c r="QLS243" s="10"/>
      <c r="QLT243" s="10"/>
      <c r="QLU243" s="10"/>
      <c r="QLV243" s="10"/>
      <c r="QLW243" s="10"/>
      <c r="QLX243" s="10"/>
      <c r="QLY243" s="10"/>
      <c r="QLZ243" s="10"/>
      <c r="QMA243" s="10"/>
      <c r="QMB243" s="10"/>
      <c r="QMC243" s="10"/>
      <c r="QMD243" s="10"/>
      <c r="QME243" s="10"/>
      <c r="QMF243" s="10"/>
      <c r="QMG243" s="10"/>
      <c r="QMH243" s="10"/>
      <c r="QMI243" s="10"/>
      <c r="QMJ243" s="10"/>
      <c r="QMK243" s="10"/>
      <c r="QML243" s="10"/>
      <c r="QMM243" s="10"/>
      <c r="QMN243" s="10"/>
      <c r="QMO243" s="10"/>
      <c r="QMP243" s="10"/>
      <c r="QMQ243" s="10"/>
      <c r="QMR243" s="10"/>
      <c r="QMS243" s="10"/>
      <c r="QMT243" s="10"/>
      <c r="QMU243" s="10"/>
      <c r="QMV243" s="10"/>
      <c r="QMW243" s="10"/>
      <c r="QMX243" s="10"/>
      <c r="QMY243" s="10"/>
      <c r="QMZ243" s="10"/>
      <c r="QNA243" s="10"/>
      <c r="QNB243" s="10"/>
      <c r="QNC243" s="10"/>
      <c r="QND243" s="10"/>
      <c r="QNE243" s="10"/>
      <c r="QNF243" s="10"/>
      <c r="QNG243" s="10"/>
      <c r="QNH243" s="10"/>
      <c r="QNI243" s="10"/>
      <c r="QNJ243" s="10"/>
      <c r="QNK243" s="10"/>
      <c r="QNL243" s="10"/>
      <c r="QNM243" s="10"/>
      <c r="QNN243" s="10"/>
      <c r="QNO243" s="10"/>
      <c r="QNP243" s="10"/>
      <c r="QNQ243" s="10"/>
      <c r="QNR243" s="10"/>
      <c r="QNS243" s="10"/>
      <c r="QNT243" s="10"/>
      <c r="QNU243" s="10"/>
      <c r="QNV243" s="10"/>
      <c r="QNW243" s="10"/>
      <c r="QNX243" s="10"/>
      <c r="QNY243" s="10"/>
      <c r="QNZ243" s="10"/>
      <c r="QOA243" s="10"/>
      <c r="QOB243" s="10"/>
      <c r="QOC243" s="10"/>
      <c r="QOD243" s="10"/>
      <c r="QOE243" s="10"/>
      <c r="QOF243" s="10"/>
      <c r="QOG243" s="10"/>
      <c r="QOH243" s="10"/>
      <c r="QOI243" s="10"/>
      <c r="QOJ243" s="10"/>
      <c r="QOK243" s="10"/>
      <c r="QOL243" s="10"/>
      <c r="QOM243" s="10"/>
      <c r="QON243" s="10"/>
      <c r="QOO243" s="10"/>
      <c r="QOP243" s="10"/>
      <c r="QOQ243" s="10"/>
      <c r="QOR243" s="10"/>
      <c r="QOS243" s="10"/>
      <c r="QOT243" s="10"/>
      <c r="QOU243" s="10"/>
      <c r="QOV243" s="10"/>
      <c r="QOW243" s="10"/>
      <c r="QOX243" s="10"/>
      <c r="QOY243" s="10"/>
      <c r="QOZ243" s="10"/>
      <c r="QPA243" s="10"/>
      <c r="QPB243" s="10"/>
      <c r="QPC243" s="10"/>
      <c r="QPD243" s="10"/>
      <c r="QPE243" s="10"/>
      <c r="QPF243" s="10"/>
      <c r="QPG243" s="10"/>
      <c r="QPH243" s="10"/>
      <c r="QPI243" s="10"/>
      <c r="QPJ243" s="10"/>
      <c r="QPK243" s="10"/>
      <c r="QPL243" s="10"/>
      <c r="QPM243" s="10"/>
      <c r="QPN243" s="10"/>
      <c r="QPO243" s="10"/>
      <c r="QPP243" s="10"/>
      <c r="QPQ243" s="10"/>
      <c r="QPR243" s="10"/>
      <c r="QPS243" s="10"/>
      <c r="QPT243" s="10"/>
      <c r="QPU243" s="10"/>
      <c r="QPV243" s="10"/>
      <c r="QPW243" s="10"/>
      <c r="QPX243" s="10"/>
      <c r="QPY243" s="10"/>
      <c r="QPZ243" s="10"/>
      <c r="QQA243" s="10"/>
      <c r="QQB243" s="10"/>
      <c r="QQC243" s="10"/>
      <c r="QQD243" s="10"/>
      <c r="QQE243" s="10"/>
      <c r="QQF243" s="10"/>
      <c r="QQG243" s="10"/>
      <c r="QQH243" s="10"/>
      <c r="QQI243" s="10"/>
      <c r="QQJ243" s="10"/>
      <c r="QQK243" s="10"/>
      <c r="QQL243" s="10"/>
      <c r="QQM243" s="10"/>
      <c r="QQN243" s="10"/>
      <c r="QQO243" s="10"/>
      <c r="QQP243" s="10"/>
      <c r="QQQ243" s="10"/>
      <c r="QQR243" s="10"/>
      <c r="QQS243" s="10"/>
      <c r="QQT243" s="10"/>
      <c r="QQU243" s="10"/>
      <c r="QQV243" s="10"/>
      <c r="QQW243" s="10"/>
      <c r="QQX243" s="10"/>
      <c r="QQY243" s="10"/>
      <c r="QQZ243" s="10"/>
      <c r="QRA243" s="10"/>
      <c r="QRB243" s="10"/>
      <c r="QRC243" s="10"/>
      <c r="QRD243" s="10"/>
      <c r="QRE243" s="10"/>
      <c r="QRF243" s="10"/>
      <c r="QRG243" s="10"/>
      <c r="QRH243" s="10"/>
      <c r="QRI243" s="10"/>
      <c r="QRJ243" s="10"/>
      <c r="QRK243" s="10"/>
      <c r="QRL243" s="10"/>
      <c r="QRM243" s="10"/>
      <c r="QRN243" s="10"/>
      <c r="QRO243" s="10"/>
      <c r="QRP243" s="10"/>
      <c r="QRQ243" s="10"/>
      <c r="QRR243" s="10"/>
      <c r="QRS243" s="10"/>
      <c r="QRT243" s="10"/>
      <c r="QRU243" s="10"/>
      <c r="QRV243" s="10"/>
      <c r="QRW243" s="10"/>
      <c r="QRX243" s="10"/>
      <c r="QRY243" s="10"/>
      <c r="QRZ243" s="10"/>
      <c r="QSA243" s="10"/>
      <c r="QSB243" s="10"/>
      <c r="QSC243" s="10"/>
      <c r="QSD243" s="10"/>
      <c r="QSE243" s="10"/>
      <c r="QSF243" s="10"/>
      <c r="QSG243" s="10"/>
      <c r="QSH243" s="10"/>
      <c r="QSI243" s="10"/>
      <c r="QSJ243" s="10"/>
      <c r="QSK243" s="10"/>
      <c r="QSL243" s="10"/>
      <c r="QSM243" s="10"/>
      <c r="QSN243" s="10"/>
      <c r="QSO243" s="10"/>
      <c r="QSP243" s="10"/>
      <c r="QSQ243" s="10"/>
      <c r="QSR243" s="10"/>
      <c r="QSS243" s="10"/>
      <c r="QST243" s="10"/>
      <c r="QSU243" s="10"/>
      <c r="QSV243" s="10"/>
      <c r="QSW243" s="10"/>
      <c r="QSX243" s="10"/>
      <c r="QSY243" s="10"/>
      <c r="QSZ243" s="10"/>
      <c r="QTA243" s="10"/>
      <c r="QTB243" s="10"/>
      <c r="QTC243" s="10"/>
      <c r="QTD243" s="10"/>
      <c r="QTE243" s="10"/>
      <c r="QTF243" s="10"/>
      <c r="QTG243" s="10"/>
      <c r="QTH243" s="10"/>
      <c r="QTI243" s="10"/>
      <c r="QTJ243" s="10"/>
      <c r="QTK243" s="10"/>
      <c r="QTL243" s="10"/>
      <c r="QTM243" s="10"/>
      <c r="QTN243" s="10"/>
      <c r="QTO243" s="10"/>
      <c r="QTP243" s="10"/>
      <c r="QTQ243" s="10"/>
      <c r="QTR243" s="10"/>
      <c r="QTS243" s="10"/>
      <c r="QTT243" s="10"/>
      <c r="QTU243" s="10"/>
      <c r="QTV243" s="10"/>
      <c r="QTW243" s="10"/>
      <c r="QTX243" s="10"/>
      <c r="QTY243" s="10"/>
      <c r="QTZ243" s="10"/>
      <c r="QUA243" s="10"/>
      <c r="QUB243" s="10"/>
      <c r="QUC243" s="10"/>
      <c r="QUD243" s="10"/>
      <c r="QUE243" s="10"/>
      <c r="QUF243" s="10"/>
      <c r="QUG243" s="10"/>
      <c r="QUH243" s="10"/>
      <c r="QUI243" s="10"/>
      <c r="QUJ243" s="10"/>
      <c r="QUK243" s="10"/>
      <c r="QUL243" s="10"/>
      <c r="QUM243" s="10"/>
      <c r="QUN243" s="10"/>
      <c r="QUO243" s="10"/>
      <c r="QUP243" s="10"/>
      <c r="QUQ243" s="10"/>
      <c r="QUR243" s="10"/>
      <c r="QUS243" s="10"/>
      <c r="QUT243" s="10"/>
      <c r="QUU243" s="10"/>
      <c r="QUV243" s="10"/>
      <c r="QUW243" s="10"/>
      <c r="QUX243" s="10"/>
      <c r="QUY243" s="10"/>
      <c r="QUZ243" s="10"/>
      <c r="QVA243" s="10"/>
      <c r="QVB243" s="10"/>
      <c r="QVC243" s="10"/>
      <c r="QVD243" s="10"/>
      <c r="QVE243" s="10"/>
      <c r="QVF243" s="10"/>
      <c r="QVG243" s="10"/>
      <c r="QVH243" s="10"/>
      <c r="QVI243" s="10"/>
      <c r="QVJ243" s="10"/>
      <c r="QVK243" s="10"/>
      <c r="QVL243" s="10"/>
      <c r="QVM243" s="10"/>
      <c r="QVN243" s="10"/>
      <c r="QVO243" s="10"/>
      <c r="QVP243" s="10"/>
      <c r="QVQ243" s="10"/>
      <c r="QVR243" s="10"/>
      <c r="QVS243" s="10"/>
      <c r="QVT243" s="10"/>
      <c r="QVU243" s="10"/>
      <c r="QVV243" s="10"/>
      <c r="QVW243" s="10"/>
      <c r="QVX243" s="10"/>
      <c r="QVY243" s="10"/>
      <c r="QVZ243" s="10"/>
      <c r="QWA243" s="10"/>
      <c r="QWB243" s="10"/>
      <c r="QWC243" s="10"/>
      <c r="QWD243" s="10"/>
      <c r="QWE243" s="10"/>
      <c r="QWF243" s="10"/>
      <c r="QWG243" s="10"/>
      <c r="QWH243" s="10"/>
      <c r="QWI243" s="10"/>
      <c r="QWJ243" s="10"/>
      <c r="QWK243" s="10"/>
      <c r="QWL243" s="10"/>
      <c r="QWM243" s="10"/>
      <c r="QWN243" s="10"/>
      <c r="QWO243" s="10"/>
      <c r="QWP243" s="10"/>
      <c r="QWQ243" s="10"/>
      <c r="QWR243" s="10"/>
      <c r="QWS243" s="10"/>
      <c r="QWT243" s="10"/>
      <c r="QWU243" s="10"/>
      <c r="QWV243" s="10"/>
      <c r="QWW243" s="10"/>
      <c r="QWX243" s="10"/>
      <c r="QWY243" s="10"/>
      <c r="QWZ243" s="10"/>
      <c r="QXA243" s="10"/>
      <c r="QXB243" s="10"/>
      <c r="QXC243" s="10"/>
      <c r="QXD243" s="10"/>
      <c r="QXE243" s="10"/>
      <c r="QXF243" s="10"/>
      <c r="QXG243" s="10"/>
      <c r="QXH243" s="10"/>
      <c r="QXI243" s="10"/>
      <c r="QXJ243" s="10"/>
      <c r="QXK243" s="10"/>
      <c r="QXL243" s="10"/>
      <c r="QXM243" s="10"/>
      <c r="QXN243" s="10"/>
      <c r="QXO243" s="10"/>
      <c r="QXP243" s="10"/>
      <c r="QXQ243" s="10"/>
      <c r="QXR243" s="10"/>
      <c r="QXS243" s="10"/>
      <c r="QXT243" s="10"/>
      <c r="QXU243" s="10"/>
      <c r="QXV243" s="10"/>
      <c r="QXW243" s="10"/>
      <c r="QXX243" s="10"/>
      <c r="QXY243" s="10"/>
      <c r="QXZ243" s="10"/>
      <c r="QYA243" s="10"/>
      <c r="QYB243" s="10"/>
      <c r="QYC243" s="10"/>
      <c r="QYD243" s="10"/>
      <c r="QYE243" s="10"/>
      <c r="QYF243" s="10"/>
      <c r="QYG243" s="10"/>
      <c r="QYH243" s="10"/>
      <c r="QYI243" s="10"/>
      <c r="QYJ243" s="10"/>
      <c r="QYK243" s="10"/>
      <c r="QYL243" s="10"/>
      <c r="QYM243" s="10"/>
      <c r="QYN243" s="10"/>
      <c r="QYO243" s="10"/>
      <c r="QYP243" s="10"/>
      <c r="QYQ243" s="10"/>
      <c r="QYR243" s="10"/>
      <c r="QYS243" s="10"/>
      <c r="QYT243" s="10"/>
      <c r="QYU243" s="10"/>
      <c r="QYV243" s="10"/>
      <c r="QYW243" s="10"/>
      <c r="QYX243" s="10"/>
      <c r="QYY243" s="10"/>
      <c r="QYZ243" s="10"/>
      <c r="QZA243" s="10"/>
      <c r="QZB243" s="10"/>
      <c r="QZC243" s="10"/>
      <c r="QZD243" s="10"/>
      <c r="QZE243" s="10"/>
      <c r="QZF243" s="10"/>
      <c r="QZG243" s="10"/>
      <c r="QZH243" s="10"/>
      <c r="QZI243" s="10"/>
      <c r="QZJ243" s="10"/>
      <c r="QZK243" s="10"/>
      <c r="QZL243" s="10"/>
      <c r="QZM243" s="10"/>
      <c r="QZN243" s="10"/>
      <c r="QZO243" s="10"/>
      <c r="QZP243" s="10"/>
      <c r="QZQ243" s="10"/>
      <c r="QZR243" s="10"/>
      <c r="QZS243" s="10"/>
      <c r="QZT243" s="10"/>
      <c r="QZU243" s="10"/>
      <c r="QZV243" s="10"/>
      <c r="QZW243" s="10"/>
      <c r="QZX243" s="10"/>
      <c r="QZY243" s="10"/>
      <c r="QZZ243" s="10"/>
      <c r="RAA243" s="10"/>
      <c r="RAB243" s="10"/>
      <c r="RAC243" s="10"/>
      <c r="RAD243" s="10"/>
      <c r="RAE243" s="10"/>
      <c r="RAF243" s="10"/>
      <c r="RAG243" s="10"/>
      <c r="RAH243" s="10"/>
      <c r="RAI243" s="10"/>
      <c r="RAJ243" s="10"/>
      <c r="RAK243" s="10"/>
      <c r="RAL243" s="10"/>
      <c r="RAM243" s="10"/>
      <c r="RAN243" s="10"/>
      <c r="RAO243" s="10"/>
      <c r="RAP243" s="10"/>
      <c r="RAQ243" s="10"/>
      <c r="RAR243" s="10"/>
      <c r="RAS243" s="10"/>
      <c r="RAT243" s="10"/>
      <c r="RAU243" s="10"/>
      <c r="RAV243" s="10"/>
      <c r="RAW243" s="10"/>
      <c r="RAX243" s="10"/>
      <c r="RAY243" s="10"/>
      <c r="RAZ243" s="10"/>
      <c r="RBA243" s="10"/>
      <c r="RBB243" s="10"/>
      <c r="RBC243" s="10"/>
      <c r="RBD243" s="10"/>
      <c r="RBE243" s="10"/>
      <c r="RBF243" s="10"/>
      <c r="RBG243" s="10"/>
      <c r="RBH243" s="10"/>
      <c r="RBI243" s="10"/>
      <c r="RBJ243" s="10"/>
      <c r="RBK243" s="10"/>
      <c r="RBL243" s="10"/>
      <c r="RBM243" s="10"/>
      <c r="RBN243" s="10"/>
      <c r="RBO243" s="10"/>
      <c r="RBP243" s="10"/>
      <c r="RBQ243" s="10"/>
      <c r="RBR243" s="10"/>
      <c r="RBS243" s="10"/>
      <c r="RBT243" s="10"/>
      <c r="RBU243" s="10"/>
      <c r="RBV243" s="10"/>
      <c r="RBW243" s="10"/>
      <c r="RBX243" s="10"/>
      <c r="RBY243" s="10"/>
      <c r="RBZ243" s="10"/>
      <c r="RCA243" s="10"/>
      <c r="RCB243" s="10"/>
      <c r="RCC243" s="10"/>
      <c r="RCD243" s="10"/>
      <c r="RCE243" s="10"/>
      <c r="RCF243" s="10"/>
      <c r="RCG243" s="10"/>
      <c r="RCH243" s="10"/>
      <c r="RCI243" s="10"/>
      <c r="RCJ243" s="10"/>
      <c r="RCK243" s="10"/>
      <c r="RCL243" s="10"/>
      <c r="RCM243" s="10"/>
      <c r="RCN243" s="10"/>
      <c r="RCO243" s="10"/>
      <c r="RCP243" s="10"/>
      <c r="RCQ243" s="10"/>
      <c r="RCR243" s="10"/>
      <c r="RCS243" s="10"/>
      <c r="RCT243" s="10"/>
      <c r="RCU243" s="10"/>
      <c r="RCV243" s="10"/>
      <c r="RCW243" s="10"/>
      <c r="RCX243" s="10"/>
      <c r="RCY243" s="10"/>
      <c r="RCZ243" s="10"/>
      <c r="RDA243" s="10"/>
      <c r="RDB243" s="10"/>
      <c r="RDC243" s="10"/>
      <c r="RDD243" s="10"/>
      <c r="RDE243" s="10"/>
      <c r="RDF243" s="10"/>
      <c r="RDG243" s="10"/>
      <c r="RDH243" s="10"/>
      <c r="RDI243" s="10"/>
      <c r="RDJ243" s="10"/>
      <c r="RDK243" s="10"/>
      <c r="RDL243" s="10"/>
      <c r="RDM243" s="10"/>
      <c r="RDN243" s="10"/>
      <c r="RDO243" s="10"/>
      <c r="RDP243" s="10"/>
      <c r="RDQ243" s="10"/>
      <c r="RDR243" s="10"/>
      <c r="RDS243" s="10"/>
      <c r="RDT243" s="10"/>
      <c r="RDU243" s="10"/>
      <c r="RDV243" s="10"/>
      <c r="RDW243" s="10"/>
      <c r="RDX243" s="10"/>
      <c r="RDY243" s="10"/>
      <c r="RDZ243" s="10"/>
      <c r="REA243" s="10"/>
      <c r="REB243" s="10"/>
      <c r="REC243" s="10"/>
      <c r="RED243" s="10"/>
      <c r="REE243" s="10"/>
      <c r="REF243" s="10"/>
      <c r="REG243" s="10"/>
      <c r="REH243" s="10"/>
      <c r="REI243" s="10"/>
      <c r="REJ243" s="10"/>
      <c r="REK243" s="10"/>
      <c r="REL243" s="10"/>
      <c r="REM243" s="10"/>
      <c r="REN243" s="10"/>
      <c r="REO243" s="10"/>
      <c r="REP243" s="10"/>
      <c r="REQ243" s="10"/>
      <c r="RER243" s="10"/>
      <c r="RES243" s="10"/>
      <c r="RET243" s="10"/>
      <c r="REU243" s="10"/>
      <c r="REV243" s="10"/>
      <c r="REW243" s="10"/>
      <c r="REX243" s="10"/>
      <c r="REY243" s="10"/>
      <c r="REZ243" s="10"/>
      <c r="RFA243" s="10"/>
      <c r="RFB243" s="10"/>
      <c r="RFC243" s="10"/>
      <c r="RFD243" s="10"/>
      <c r="RFE243" s="10"/>
      <c r="RFF243" s="10"/>
      <c r="RFG243" s="10"/>
      <c r="RFH243" s="10"/>
      <c r="RFI243" s="10"/>
      <c r="RFJ243" s="10"/>
      <c r="RFK243" s="10"/>
      <c r="RFL243" s="10"/>
      <c r="RFM243" s="10"/>
      <c r="RFN243" s="10"/>
      <c r="RFO243" s="10"/>
      <c r="RFP243" s="10"/>
      <c r="RFQ243" s="10"/>
      <c r="RFR243" s="10"/>
      <c r="RFS243" s="10"/>
      <c r="RFT243" s="10"/>
      <c r="RFU243" s="10"/>
      <c r="RFV243" s="10"/>
      <c r="RFW243" s="10"/>
      <c r="RFX243" s="10"/>
      <c r="RFY243" s="10"/>
      <c r="RFZ243" s="10"/>
      <c r="RGA243" s="10"/>
      <c r="RGB243" s="10"/>
      <c r="RGC243" s="10"/>
      <c r="RGD243" s="10"/>
      <c r="RGE243" s="10"/>
      <c r="RGF243" s="10"/>
      <c r="RGG243" s="10"/>
      <c r="RGH243" s="10"/>
      <c r="RGI243" s="10"/>
      <c r="RGJ243" s="10"/>
      <c r="RGK243" s="10"/>
      <c r="RGL243" s="10"/>
      <c r="RGM243" s="10"/>
      <c r="RGN243" s="10"/>
      <c r="RGO243" s="10"/>
      <c r="RGP243" s="10"/>
      <c r="RGQ243" s="10"/>
      <c r="RGR243" s="10"/>
      <c r="RGS243" s="10"/>
      <c r="RGT243" s="10"/>
      <c r="RGU243" s="10"/>
      <c r="RGV243" s="10"/>
      <c r="RGW243" s="10"/>
      <c r="RGX243" s="10"/>
      <c r="RGY243" s="10"/>
      <c r="RGZ243" s="10"/>
      <c r="RHA243" s="10"/>
      <c r="RHB243" s="10"/>
      <c r="RHC243" s="10"/>
      <c r="RHD243" s="10"/>
      <c r="RHE243" s="10"/>
      <c r="RHF243" s="10"/>
      <c r="RHG243" s="10"/>
      <c r="RHH243" s="10"/>
      <c r="RHI243" s="10"/>
      <c r="RHJ243" s="10"/>
      <c r="RHK243" s="10"/>
      <c r="RHL243" s="10"/>
      <c r="RHM243" s="10"/>
      <c r="RHN243" s="10"/>
      <c r="RHO243" s="10"/>
      <c r="RHP243" s="10"/>
      <c r="RHQ243" s="10"/>
      <c r="RHR243" s="10"/>
      <c r="RHS243" s="10"/>
      <c r="RHT243" s="10"/>
      <c r="RHU243" s="10"/>
      <c r="RHV243" s="10"/>
      <c r="RHW243" s="10"/>
      <c r="RHX243" s="10"/>
      <c r="RHY243" s="10"/>
      <c r="RHZ243" s="10"/>
      <c r="RIA243" s="10"/>
      <c r="RIB243" s="10"/>
      <c r="RIC243" s="10"/>
      <c r="RID243" s="10"/>
      <c r="RIE243" s="10"/>
      <c r="RIF243" s="10"/>
      <c r="RIG243" s="10"/>
      <c r="RIH243" s="10"/>
      <c r="RII243" s="10"/>
      <c r="RIJ243" s="10"/>
      <c r="RIK243" s="10"/>
      <c r="RIL243" s="10"/>
      <c r="RIM243" s="10"/>
      <c r="RIN243" s="10"/>
      <c r="RIO243" s="10"/>
      <c r="RIP243" s="10"/>
      <c r="RIQ243" s="10"/>
      <c r="RIR243" s="10"/>
      <c r="RIS243" s="10"/>
      <c r="RIT243" s="10"/>
      <c r="RIU243" s="10"/>
      <c r="RIV243" s="10"/>
      <c r="RIW243" s="10"/>
      <c r="RIX243" s="10"/>
      <c r="RIY243" s="10"/>
      <c r="RIZ243" s="10"/>
      <c r="RJA243" s="10"/>
      <c r="RJB243" s="10"/>
      <c r="RJC243" s="10"/>
      <c r="RJD243" s="10"/>
      <c r="RJE243" s="10"/>
      <c r="RJF243" s="10"/>
      <c r="RJG243" s="10"/>
      <c r="RJH243" s="10"/>
      <c r="RJI243" s="10"/>
      <c r="RJJ243" s="10"/>
      <c r="RJK243" s="10"/>
      <c r="RJL243" s="10"/>
      <c r="RJM243" s="10"/>
      <c r="RJN243" s="10"/>
      <c r="RJO243" s="10"/>
      <c r="RJP243" s="10"/>
      <c r="RJQ243" s="10"/>
      <c r="RJR243" s="10"/>
      <c r="RJS243" s="10"/>
      <c r="RJT243" s="10"/>
      <c r="RJU243" s="10"/>
      <c r="RJV243" s="10"/>
      <c r="RJW243" s="10"/>
      <c r="RJX243" s="10"/>
      <c r="RJY243" s="10"/>
      <c r="RJZ243" s="10"/>
      <c r="RKA243" s="10"/>
      <c r="RKB243" s="10"/>
      <c r="RKC243" s="10"/>
      <c r="RKD243" s="10"/>
      <c r="RKE243" s="10"/>
      <c r="RKF243" s="10"/>
      <c r="RKG243" s="10"/>
      <c r="RKH243" s="10"/>
      <c r="RKI243" s="10"/>
      <c r="RKJ243" s="10"/>
      <c r="RKK243" s="10"/>
      <c r="RKL243" s="10"/>
      <c r="RKM243" s="10"/>
      <c r="RKN243" s="10"/>
      <c r="RKO243" s="10"/>
      <c r="RKP243" s="10"/>
      <c r="RKQ243" s="10"/>
      <c r="RKR243" s="10"/>
      <c r="RKS243" s="10"/>
      <c r="RKT243" s="10"/>
      <c r="RKU243" s="10"/>
      <c r="RKV243" s="10"/>
      <c r="RKW243" s="10"/>
      <c r="RKX243" s="10"/>
      <c r="RKY243" s="10"/>
      <c r="RKZ243" s="10"/>
      <c r="RLA243" s="10"/>
      <c r="RLB243" s="10"/>
      <c r="RLC243" s="10"/>
      <c r="RLD243" s="10"/>
      <c r="RLE243" s="10"/>
      <c r="RLF243" s="10"/>
      <c r="RLG243" s="10"/>
      <c r="RLH243" s="10"/>
      <c r="RLI243" s="10"/>
      <c r="RLJ243" s="10"/>
      <c r="RLK243" s="10"/>
      <c r="RLL243" s="10"/>
      <c r="RLM243" s="10"/>
      <c r="RLN243" s="10"/>
      <c r="RLO243" s="10"/>
      <c r="RLP243" s="10"/>
      <c r="RLQ243" s="10"/>
      <c r="RLR243" s="10"/>
      <c r="RLS243" s="10"/>
      <c r="RLT243" s="10"/>
      <c r="RLU243" s="10"/>
      <c r="RLV243" s="10"/>
      <c r="RLW243" s="10"/>
      <c r="RLX243" s="10"/>
      <c r="RLY243" s="10"/>
      <c r="RLZ243" s="10"/>
      <c r="RMA243" s="10"/>
      <c r="RMB243" s="10"/>
      <c r="RMC243" s="10"/>
      <c r="RMD243" s="10"/>
      <c r="RME243" s="10"/>
      <c r="RMF243" s="10"/>
      <c r="RMG243" s="10"/>
      <c r="RMH243" s="10"/>
      <c r="RMI243" s="10"/>
      <c r="RMJ243" s="10"/>
      <c r="RMK243" s="10"/>
      <c r="RML243" s="10"/>
      <c r="RMM243" s="10"/>
      <c r="RMN243" s="10"/>
      <c r="RMO243" s="10"/>
      <c r="RMP243" s="10"/>
      <c r="RMQ243" s="10"/>
      <c r="RMR243" s="10"/>
      <c r="RMS243" s="10"/>
      <c r="RMT243" s="10"/>
      <c r="RMU243" s="10"/>
      <c r="RMV243" s="10"/>
      <c r="RMW243" s="10"/>
      <c r="RMX243" s="10"/>
      <c r="RMY243" s="10"/>
      <c r="RMZ243" s="10"/>
      <c r="RNA243" s="10"/>
      <c r="RNB243" s="10"/>
      <c r="RNC243" s="10"/>
      <c r="RND243" s="10"/>
      <c r="RNE243" s="10"/>
      <c r="RNF243" s="10"/>
      <c r="RNG243" s="10"/>
      <c r="RNH243" s="10"/>
      <c r="RNI243" s="10"/>
      <c r="RNJ243" s="10"/>
      <c r="RNK243" s="10"/>
      <c r="RNL243" s="10"/>
      <c r="RNM243" s="10"/>
      <c r="RNN243" s="10"/>
      <c r="RNO243" s="10"/>
      <c r="RNP243" s="10"/>
      <c r="RNQ243" s="10"/>
      <c r="RNR243" s="10"/>
      <c r="RNS243" s="10"/>
      <c r="RNT243" s="10"/>
      <c r="RNU243" s="10"/>
      <c r="RNV243" s="10"/>
      <c r="RNW243" s="10"/>
      <c r="RNX243" s="10"/>
      <c r="RNY243" s="10"/>
      <c r="RNZ243" s="10"/>
      <c r="ROA243" s="10"/>
      <c r="ROB243" s="10"/>
      <c r="ROC243" s="10"/>
      <c r="ROD243" s="10"/>
      <c r="ROE243" s="10"/>
      <c r="ROF243" s="10"/>
      <c r="ROG243" s="10"/>
      <c r="ROH243" s="10"/>
      <c r="ROI243" s="10"/>
      <c r="ROJ243" s="10"/>
      <c r="ROK243" s="10"/>
      <c r="ROL243" s="10"/>
      <c r="ROM243" s="10"/>
      <c r="RON243" s="10"/>
      <c r="ROO243" s="10"/>
      <c r="ROP243" s="10"/>
      <c r="ROQ243" s="10"/>
      <c r="ROR243" s="10"/>
      <c r="ROS243" s="10"/>
      <c r="ROT243" s="10"/>
      <c r="ROU243" s="10"/>
      <c r="ROV243" s="10"/>
      <c r="ROW243" s="10"/>
      <c r="ROX243" s="10"/>
      <c r="ROY243" s="10"/>
      <c r="ROZ243" s="10"/>
      <c r="RPA243" s="10"/>
      <c r="RPB243" s="10"/>
      <c r="RPC243" s="10"/>
      <c r="RPD243" s="10"/>
      <c r="RPE243" s="10"/>
      <c r="RPF243" s="10"/>
      <c r="RPG243" s="10"/>
      <c r="RPH243" s="10"/>
      <c r="RPI243" s="10"/>
      <c r="RPJ243" s="10"/>
      <c r="RPK243" s="10"/>
      <c r="RPL243" s="10"/>
      <c r="RPM243" s="10"/>
      <c r="RPN243" s="10"/>
      <c r="RPO243" s="10"/>
      <c r="RPP243" s="10"/>
      <c r="RPQ243" s="10"/>
      <c r="RPR243" s="10"/>
      <c r="RPS243" s="10"/>
      <c r="RPT243" s="10"/>
      <c r="RPU243" s="10"/>
      <c r="RPV243" s="10"/>
      <c r="RPW243" s="10"/>
      <c r="RPX243" s="10"/>
      <c r="RPY243" s="10"/>
      <c r="RPZ243" s="10"/>
      <c r="RQA243" s="10"/>
      <c r="RQB243" s="10"/>
      <c r="RQC243" s="10"/>
      <c r="RQD243" s="10"/>
      <c r="RQE243" s="10"/>
      <c r="RQF243" s="10"/>
      <c r="RQG243" s="10"/>
      <c r="RQH243" s="10"/>
      <c r="RQI243" s="10"/>
      <c r="RQJ243" s="10"/>
      <c r="RQK243" s="10"/>
      <c r="RQL243" s="10"/>
      <c r="RQM243" s="10"/>
      <c r="RQN243" s="10"/>
      <c r="RQO243" s="10"/>
      <c r="RQP243" s="10"/>
      <c r="RQQ243" s="10"/>
      <c r="RQR243" s="10"/>
      <c r="RQS243" s="10"/>
      <c r="RQT243" s="10"/>
      <c r="RQU243" s="10"/>
      <c r="RQV243" s="10"/>
      <c r="RQW243" s="10"/>
      <c r="RQX243" s="10"/>
      <c r="RQY243" s="10"/>
      <c r="RQZ243" s="10"/>
      <c r="RRA243" s="10"/>
      <c r="RRB243" s="10"/>
      <c r="RRC243" s="10"/>
      <c r="RRD243" s="10"/>
      <c r="RRE243" s="10"/>
      <c r="RRF243" s="10"/>
      <c r="RRG243" s="10"/>
      <c r="RRH243" s="10"/>
      <c r="RRI243" s="10"/>
      <c r="RRJ243" s="10"/>
      <c r="RRK243" s="10"/>
      <c r="RRL243" s="10"/>
      <c r="RRM243" s="10"/>
      <c r="RRN243" s="10"/>
      <c r="RRO243" s="10"/>
      <c r="RRP243" s="10"/>
      <c r="RRQ243" s="10"/>
      <c r="RRR243" s="10"/>
      <c r="RRS243" s="10"/>
      <c r="RRT243" s="10"/>
      <c r="RRU243" s="10"/>
      <c r="RRV243" s="10"/>
      <c r="RRW243" s="10"/>
      <c r="RRX243" s="10"/>
      <c r="RRY243" s="10"/>
      <c r="RRZ243" s="10"/>
      <c r="RSA243" s="10"/>
      <c r="RSB243" s="10"/>
      <c r="RSC243" s="10"/>
      <c r="RSD243" s="10"/>
      <c r="RSE243" s="10"/>
      <c r="RSF243" s="10"/>
      <c r="RSG243" s="10"/>
      <c r="RSH243" s="10"/>
      <c r="RSI243" s="10"/>
      <c r="RSJ243" s="10"/>
      <c r="RSK243" s="10"/>
      <c r="RSL243" s="10"/>
      <c r="RSM243" s="10"/>
      <c r="RSN243" s="10"/>
      <c r="RSO243" s="10"/>
      <c r="RSP243" s="10"/>
      <c r="RSQ243" s="10"/>
      <c r="RSR243" s="10"/>
      <c r="RSS243" s="10"/>
      <c r="RST243" s="10"/>
      <c r="RSU243" s="10"/>
      <c r="RSV243" s="10"/>
      <c r="RSW243" s="10"/>
      <c r="RSX243" s="10"/>
      <c r="RSY243" s="10"/>
      <c r="RSZ243" s="10"/>
      <c r="RTA243" s="10"/>
      <c r="RTB243" s="10"/>
      <c r="RTC243" s="10"/>
      <c r="RTD243" s="10"/>
      <c r="RTE243" s="10"/>
      <c r="RTF243" s="10"/>
      <c r="RTG243" s="10"/>
      <c r="RTH243" s="10"/>
      <c r="RTI243" s="10"/>
      <c r="RTJ243" s="10"/>
      <c r="RTK243" s="10"/>
      <c r="RTL243" s="10"/>
      <c r="RTM243" s="10"/>
      <c r="RTN243" s="10"/>
      <c r="RTO243" s="10"/>
      <c r="RTP243" s="10"/>
      <c r="RTQ243" s="10"/>
      <c r="RTR243" s="10"/>
      <c r="RTS243" s="10"/>
      <c r="RTT243" s="10"/>
      <c r="RTU243" s="10"/>
      <c r="RTV243" s="10"/>
      <c r="RTW243" s="10"/>
      <c r="RTX243" s="10"/>
      <c r="RTY243" s="10"/>
      <c r="RTZ243" s="10"/>
      <c r="RUA243" s="10"/>
      <c r="RUB243" s="10"/>
      <c r="RUC243" s="10"/>
      <c r="RUD243" s="10"/>
      <c r="RUE243" s="10"/>
      <c r="RUF243" s="10"/>
      <c r="RUG243" s="10"/>
      <c r="RUH243" s="10"/>
      <c r="RUI243" s="10"/>
      <c r="RUJ243" s="10"/>
      <c r="RUK243" s="10"/>
      <c r="RUL243" s="10"/>
      <c r="RUM243" s="10"/>
      <c r="RUN243" s="10"/>
      <c r="RUO243" s="10"/>
      <c r="RUP243" s="10"/>
      <c r="RUQ243" s="10"/>
      <c r="RUR243" s="10"/>
      <c r="RUS243" s="10"/>
      <c r="RUT243" s="10"/>
      <c r="RUU243" s="10"/>
      <c r="RUV243" s="10"/>
      <c r="RUW243" s="10"/>
      <c r="RUX243" s="10"/>
      <c r="RUY243" s="10"/>
      <c r="RUZ243" s="10"/>
      <c r="RVA243" s="10"/>
      <c r="RVB243" s="10"/>
      <c r="RVC243" s="10"/>
      <c r="RVD243" s="10"/>
      <c r="RVE243" s="10"/>
      <c r="RVF243" s="10"/>
      <c r="RVG243" s="10"/>
      <c r="RVH243" s="10"/>
      <c r="RVI243" s="10"/>
      <c r="RVJ243" s="10"/>
      <c r="RVK243" s="10"/>
      <c r="RVL243" s="10"/>
      <c r="RVM243" s="10"/>
      <c r="RVN243" s="10"/>
      <c r="RVO243" s="10"/>
      <c r="RVP243" s="10"/>
      <c r="RVQ243" s="10"/>
      <c r="RVR243" s="10"/>
      <c r="RVS243" s="10"/>
      <c r="RVT243" s="10"/>
      <c r="RVU243" s="10"/>
      <c r="RVV243" s="10"/>
      <c r="RVW243" s="10"/>
      <c r="RVX243" s="10"/>
      <c r="RVY243" s="10"/>
      <c r="RVZ243" s="10"/>
      <c r="RWA243" s="10"/>
      <c r="RWB243" s="10"/>
      <c r="RWC243" s="10"/>
      <c r="RWD243" s="10"/>
      <c r="RWE243" s="10"/>
      <c r="RWF243" s="10"/>
      <c r="RWG243" s="10"/>
      <c r="RWH243" s="10"/>
      <c r="RWI243" s="10"/>
      <c r="RWJ243" s="10"/>
      <c r="RWK243" s="10"/>
      <c r="RWL243" s="10"/>
      <c r="RWM243" s="10"/>
      <c r="RWN243" s="10"/>
      <c r="RWO243" s="10"/>
      <c r="RWP243" s="10"/>
      <c r="RWQ243" s="10"/>
      <c r="RWR243" s="10"/>
      <c r="RWS243" s="10"/>
      <c r="RWT243" s="10"/>
      <c r="RWU243" s="10"/>
      <c r="RWV243" s="10"/>
      <c r="RWW243" s="10"/>
      <c r="RWX243" s="10"/>
      <c r="RWY243" s="10"/>
      <c r="RWZ243" s="10"/>
      <c r="RXA243" s="10"/>
      <c r="RXB243" s="10"/>
      <c r="RXC243" s="10"/>
      <c r="RXD243" s="10"/>
      <c r="RXE243" s="10"/>
      <c r="RXF243" s="10"/>
      <c r="RXG243" s="10"/>
      <c r="RXH243" s="10"/>
      <c r="RXI243" s="10"/>
      <c r="RXJ243" s="10"/>
      <c r="RXK243" s="10"/>
      <c r="RXL243" s="10"/>
      <c r="RXM243" s="10"/>
      <c r="RXN243" s="10"/>
      <c r="RXO243" s="10"/>
      <c r="RXP243" s="10"/>
      <c r="RXQ243" s="10"/>
      <c r="RXR243" s="10"/>
      <c r="RXS243" s="10"/>
      <c r="RXT243" s="10"/>
      <c r="RXU243" s="10"/>
      <c r="RXV243" s="10"/>
      <c r="RXW243" s="10"/>
      <c r="RXX243" s="10"/>
      <c r="RXY243" s="10"/>
      <c r="RXZ243" s="10"/>
      <c r="RYA243" s="10"/>
      <c r="RYB243" s="10"/>
      <c r="RYC243" s="10"/>
      <c r="RYD243" s="10"/>
      <c r="RYE243" s="10"/>
      <c r="RYF243" s="10"/>
      <c r="RYG243" s="10"/>
      <c r="RYH243" s="10"/>
      <c r="RYI243" s="10"/>
      <c r="RYJ243" s="10"/>
      <c r="RYK243" s="10"/>
      <c r="RYL243" s="10"/>
      <c r="RYM243" s="10"/>
      <c r="RYN243" s="10"/>
      <c r="RYO243" s="10"/>
      <c r="RYP243" s="10"/>
      <c r="RYQ243" s="10"/>
      <c r="RYR243" s="10"/>
      <c r="RYS243" s="10"/>
      <c r="RYT243" s="10"/>
      <c r="RYU243" s="10"/>
      <c r="RYV243" s="10"/>
      <c r="RYW243" s="10"/>
      <c r="RYX243" s="10"/>
      <c r="RYY243" s="10"/>
      <c r="RYZ243" s="10"/>
      <c r="RZA243" s="10"/>
      <c r="RZB243" s="10"/>
      <c r="RZC243" s="10"/>
      <c r="RZD243" s="10"/>
      <c r="RZE243" s="10"/>
      <c r="RZF243" s="10"/>
      <c r="RZG243" s="10"/>
      <c r="RZH243" s="10"/>
      <c r="RZI243" s="10"/>
      <c r="RZJ243" s="10"/>
      <c r="RZK243" s="10"/>
      <c r="RZL243" s="10"/>
      <c r="RZM243" s="10"/>
      <c r="RZN243" s="10"/>
      <c r="RZO243" s="10"/>
      <c r="RZP243" s="10"/>
      <c r="RZQ243" s="10"/>
      <c r="RZR243" s="10"/>
      <c r="RZS243" s="10"/>
      <c r="RZT243" s="10"/>
      <c r="RZU243" s="10"/>
      <c r="RZV243" s="10"/>
      <c r="RZW243" s="10"/>
      <c r="RZX243" s="10"/>
      <c r="RZY243" s="10"/>
      <c r="RZZ243" s="10"/>
      <c r="SAA243" s="10"/>
      <c r="SAB243" s="10"/>
      <c r="SAC243" s="10"/>
      <c r="SAD243" s="10"/>
      <c r="SAE243" s="10"/>
      <c r="SAF243" s="10"/>
      <c r="SAG243" s="10"/>
      <c r="SAH243" s="10"/>
      <c r="SAI243" s="10"/>
      <c r="SAJ243" s="10"/>
      <c r="SAK243" s="10"/>
      <c r="SAL243" s="10"/>
      <c r="SAM243" s="10"/>
      <c r="SAN243" s="10"/>
      <c r="SAO243" s="10"/>
      <c r="SAP243" s="10"/>
      <c r="SAQ243" s="10"/>
      <c r="SAR243" s="10"/>
      <c r="SAS243" s="10"/>
      <c r="SAT243" s="10"/>
      <c r="SAU243" s="10"/>
      <c r="SAV243" s="10"/>
      <c r="SAW243" s="10"/>
      <c r="SAX243" s="10"/>
      <c r="SAY243" s="10"/>
      <c r="SAZ243" s="10"/>
      <c r="SBA243" s="10"/>
      <c r="SBB243" s="10"/>
      <c r="SBC243" s="10"/>
      <c r="SBD243" s="10"/>
      <c r="SBE243" s="10"/>
      <c r="SBF243" s="10"/>
      <c r="SBG243" s="10"/>
      <c r="SBH243" s="10"/>
      <c r="SBI243" s="10"/>
      <c r="SBJ243" s="10"/>
      <c r="SBK243" s="10"/>
      <c r="SBL243" s="10"/>
      <c r="SBM243" s="10"/>
      <c r="SBN243" s="10"/>
      <c r="SBO243" s="10"/>
      <c r="SBP243" s="10"/>
      <c r="SBQ243" s="10"/>
      <c r="SBR243" s="10"/>
      <c r="SBS243" s="10"/>
      <c r="SBT243" s="10"/>
      <c r="SBU243" s="10"/>
      <c r="SBV243" s="10"/>
      <c r="SBW243" s="10"/>
      <c r="SBX243" s="10"/>
      <c r="SBY243" s="10"/>
      <c r="SBZ243" s="10"/>
      <c r="SCA243" s="10"/>
      <c r="SCB243" s="10"/>
      <c r="SCC243" s="10"/>
      <c r="SCD243" s="10"/>
      <c r="SCE243" s="10"/>
      <c r="SCF243" s="10"/>
      <c r="SCG243" s="10"/>
      <c r="SCH243" s="10"/>
      <c r="SCI243" s="10"/>
      <c r="SCJ243" s="10"/>
      <c r="SCK243" s="10"/>
      <c r="SCL243" s="10"/>
      <c r="SCM243" s="10"/>
      <c r="SCN243" s="10"/>
      <c r="SCO243" s="10"/>
      <c r="SCP243" s="10"/>
      <c r="SCQ243" s="10"/>
      <c r="SCR243" s="10"/>
      <c r="SCS243" s="10"/>
      <c r="SCT243" s="10"/>
      <c r="SCU243" s="10"/>
      <c r="SCV243" s="10"/>
      <c r="SCW243" s="10"/>
      <c r="SCX243" s="10"/>
      <c r="SCY243" s="10"/>
      <c r="SCZ243" s="10"/>
      <c r="SDA243" s="10"/>
      <c r="SDB243" s="10"/>
      <c r="SDC243" s="10"/>
      <c r="SDD243" s="10"/>
      <c r="SDE243" s="10"/>
      <c r="SDF243" s="10"/>
      <c r="SDG243" s="10"/>
      <c r="SDH243" s="10"/>
      <c r="SDI243" s="10"/>
      <c r="SDJ243" s="10"/>
      <c r="SDK243" s="10"/>
      <c r="SDL243" s="10"/>
      <c r="SDM243" s="10"/>
      <c r="SDN243" s="10"/>
      <c r="SDO243" s="10"/>
      <c r="SDP243" s="10"/>
      <c r="SDQ243" s="10"/>
      <c r="SDR243" s="10"/>
      <c r="SDS243" s="10"/>
      <c r="SDT243" s="10"/>
      <c r="SDU243" s="10"/>
      <c r="SDV243" s="10"/>
      <c r="SDW243" s="10"/>
      <c r="SDX243" s="10"/>
      <c r="SDY243" s="10"/>
      <c r="SDZ243" s="10"/>
      <c r="SEA243" s="10"/>
      <c r="SEB243" s="10"/>
      <c r="SEC243" s="10"/>
      <c r="SED243" s="10"/>
      <c r="SEE243" s="10"/>
      <c r="SEF243" s="10"/>
      <c r="SEG243" s="10"/>
      <c r="SEH243" s="10"/>
      <c r="SEI243" s="10"/>
      <c r="SEJ243" s="10"/>
      <c r="SEK243" s="10"/>
      <c r="SEL243" s="10"/>
      <c r="SEM243" s="10"/>
      <c r="SEN243" s="10"/>
      <c r="SEO243" s="10"/>
      <c r="SEP243" s="10"/>
      <c r="SEQ243" s="10"/>
      <c r="SER243" s="10"/>
      <c r="SES243" s="10"/>
      <c r="SET243" s="10"/>
      <c r="SEU243" s="10"/>
      <c r="SEV243" s="10"/>
      <c r="SEW243" s="10"/>
      <c r="SEX243" s="10"/>
      <c r="SEY243" s="10"/>
      <c r="SEZ243" s="10"/>
      <c r="SFA243" s="10"/>
      <c r="SFB243" s="10"/>
      <c r="SFC243" s="10"/>
      <c r="SFD243" s="10"/>
      <c r="SFE243" s="10"/>
      <c r="SFF243" s="10"/>
      <c r="SFG243" s="10"/>
      <c r="SFH243" s="10"/>
      <c r="SFI243" s="10"/>
      <c r="SFJ243" s="10"/>
      <c r="SFK243" s="10"/>
      <c r="SFL243" s="10"/>
      <c r="SFM243" s="10"/>
      <c r="SFN243" s="10"/>
      <c r="SFO243" s="10"/>
      <c r="SFP243" s="10"/>
      <c r="SFQ243" s="10"/>
      <c r="SFR243" s="10"/>
      <c r="SFS243" s="10"/>
      <c r="SFT243" s="10"/>
      <c r="SFU243" s="10"/>
      <c r="SFV243" s="10"/>
      <c r="SFW243" s="10"/>
      <c r="SFX243" s="10"/>
      <c r="SFY243" s="10"/>
      <c r="SFZ243" s="10"/>
      <c r="SGA243" s="10"/>
      <c r="SGB243" s="10"/>
      <c r="SGC243" s="10"/>
      <c r="SGD243" s="10"/>
      <c r="SGE243" s="10"/>
      <c r="SGF243" s="10"/>
      <c r="SGG243" s="10"/>
      <c r="SGH243" s="10"/>
      <c r="SGI243" s="10"/>
      <c r="SGJ243" s="10"/>
      <c r="SGK243" s="10"/>
      <c r="SGL243" s="10"/>
      <c r="SGM243" s="10"/>
      <c r="SGN243" s="10"/>
      <c r="SGO243" s="10"/>
      <c r="SGP243" s="10"/>
      <c r="SGQ243" s="10"/>
      <c r="SGR243" s="10"/>
      <c r="SGS243" s="10"/>
      <c r="SGT243" s="10"/>
      <c r="SGU243" s="10"/>
      <c r="SGV243" s="10"/>
      <c r="SGW243" s="10"/>
      <c r="SGX243" s="10"/>
      <c r="SGY243" s="10"/>
      <c r="SGZ243" s="10"/>
      <c r="SHA243" s="10"/>
      <c r="SHB243" s="10"/>
      <c r="SHC243" s="10"/>
      <c r="SHD243" s="10"/>
      <c r="SHE243" s="10"/>
      <c r="SHF243" s="10"/>
      <c r="SHG243" s="10"/>
      <c r="SHH243" s="10"/>
      <c r="SHI243" s="10"/>
      <c r="SHJ243" s="10"/>
      <c r="SHK243" s="10"/>
      <c r="SHL243" s="10"/>
      <c r="SHM243" s="10"/>
      <c r="SHN243" s="10"/>
      <c r="SHO243" s="10"/>
      <c r="SHP243" s="10"/>
      <c r="SHQ243" s="10"/>
      <c r="SHR243" s="10"/>
      <c r="SHS243" s="10"/>
      <c r="SHT243" s="10"/>
      <c r="SHU243" s="10"/>
      <c r="SHV243" s="10"/>
      <c r="SHW243" s="10"/>
      <c r="SHX243" s="10"/>
      <c r="SHY243" s="10"/>
      <c r="SHZ243" s="10"/>
      <c r="SIA243" s="10"/>
      <c r="SIB243" s="10"/>
      <c r="SIC243" s="10"/>
      <c r="SID243" s="10"/>
      <c r="SIE243" s="10"/>
      <c r="SIF243" s="10"/>
      <c r="SIG243" s="10"/>
      <c r="SIH243" s="10"/>
      <c r="SII243" s="10"/>
      <c r="SIJ243" s="10"/>
      <c r="SIK243" s="10"/>
      <c r="SIL243" s="10"/>
      <c r="SIM243" s="10"/>
      <c r="SIN243" s="10"/>
      <c r="SIO243" s="10"/>
      <c r="SIP243" s="10"/>
      <c r="SIQ243" s="10"/>
      <c r="SIR243" s="10"/>
      <c r="SIS243" s="10"/>
      <c r="SIT243" s="10"/>
      <c r="SIU243" s="10"/>
      <c r="SIV243" s="10"/>
      <c r="SIW243" s="10"/>
      <c r="SIX243" s="10"/>
      <c r="SIY243" s="10"/>
      <c r="SIZ243" s="10"/>
      <c r="SJA243" s="10"/>
      <c r="SJB243" s="10"/>
      <c r="SJC243" s="10"/>
      <c r="SJD243" s="10"/>
      <c r="SJE243" s="10"/>
      <c r="SJF243" s="10"/>
      <c r="SJG243" s="10"/>
      <c r="SJH243" s="10"/>
      <c r="SJI243" s="10"/>
      <c r="SJJ243" s="10"/>
      <c r="SJK243" s="10"/>
      <c r="SJL243" s="10"/>
      <c r="SJM243" s="10"/>
      <c r="SJN243" s="10"/>
      <c r="SJO243" s="10"/>
      <c r="SJP243" s="10"/>
      <c r="SJQ243" s="10"/>
      <c r="SJR243" s="10"/>
      <c r="SJS243" s="10"/>
      <c r="SJT243" s="10"/>
      <c r="SJU243" s="10"/>
      <c r="SJV243" s="10"/>
      <c r="SJW243" s="10"/>
      <c r="SJX243" s="10"/>
      <c r="SJY243" s="10"/>
      <c r="SJZ243" s="10"/>
      <c r="SKA243" s="10"/>
      <c r="SKB243" s="10"/>
      <c r="SKC243" s="10"/>
      <c r="SKD243" s="10"/>
      <c r="SKE243" s="10"/>
      <c r="SKF243" s="10"/>
      <c r="SKG243" s="10"/>
      <c r="SKH243" s="10"/>
      <c r="SKI243" s="10"/>
      <c r="SKJ243" s="10"/>
      <c r="SKK243" s="10"/>
      <c r="SKL243" s="10"/>
      <c r="SKM243" s="10"/>
      <c r="SKN243" s="10"/>
      <c r="SKO243" s="10"/>
      <c r="SKP243" s="10"/>
      <c r="SKQ243" s="10"/>
      <c r="SKR243" s="10"/>
      <c r="SKS243" s="10"/>
      <c r="SKT243" s="10"/>
      <c r="SKU243" s="10"/>
      <c r="SKV243" s="10"/>
      <c r="SKW243" s="10"/>
      <c r="SKX243" s="10"/>
      <c r="SKY243" s="10"/>
      <c r="SKZ243" s="10"/>
      <c r="SLA243" s="10"/>
      <c r="SLB243" s="10"/>
      <c r="SLC243" s="10"/>
      <c r="SLD243" s="10"/>
      <c r="SLE243" s="10"/>
      <c r="SLF243" s="10"/>
      <c r="SLG243" s="10"/>
      <c r="SLH243" s="10"/>
      <c r="SLI243" s="10"/>
      <c r="SLJ243" s="10"/>
      <c r="SLK243" s="10"/>
      <c r="SLL243" s="10"/>
      <c r="SLM243" s="10"/>
      <c r="SLN243" s="10"/>
      <c r="SLO243" s="10"/>
      <c r="SLP243" s="10"/>
      <c r="SLQ243" s="10"/>
      <c r="SLR243" s="10"/>
      <c r="SLS243" s="10"/>
      <c r="SLT243" s="10"/>
      <c r="SLU243" s="10"/>
      <c r="SLV243" s="10"/>
      <c r="SLW243" s="10"/>
      <c r="SLX243" s="10"/>
      <c r="SLY243" s="10"/>
      <c r="SLZ243" s="10"/>
      <c r="SMA243" s="10"/>
      <c r="SMB243" s="10"/>
      <c r="SMC243" s="10"/>
      <c r="SMD243" s="10"/>
      <c r="SME243" s="10"/>
      <c r="SMF243" s="10"/>
      <c r="SMG243" s="10"/>
      <c r="SMH243" s="10"/>
      <c r="SMI243" s="10"/>
      <c r="SMJ243" s="10"/>
      <c r="SMK243" s="10"/>
      <c r="SML243" s="10"/>
      <c r="SMM243" s="10"/>
      <c r="SMN243" s="10"/>
      <c r="SMO243" s="10"/>
      <c r="SMP243" s="10"/>
      <c r="SMQ243" s="10"/>
      <c r="SMR243" s="10"/>
      <c r="SMS243" s="10"/>
      <c r="SMT243" s="10"/>
      <c r="SMU243" s="10"/>
      <c r="SMV243" s="10"/>
      <c r="SMW243" s="10"/>
      <c r="SMX243" s="10"/>
      <c r="SMY243" s="10"/>
      <c r="SMZ243" s="10"/>
      <c r="SNA243" s="10"/>
      <c r="SNB243" s="10"/>
      <c r="SNC243" s="10"/>
      <c r="SND243" s="10"/>
      <c r="SNE243" s="10"/>
      <c r="SNF243" s="10"/>
      <c r="SNG243" s="10"/>
      <c r="SNH243" s="10"/>
      <c r="SNI243" s="10"/>
      <c r="SNJ243" s="10"/>
      <c r="SNK243" s="10"/>
      <c r="SNL243" s="10"/>
      <c r="SNM243" s="10"/>
      <c r="SNN243" s="10"/>
      <c r="SNO243" s="10"/>
      <c r="SNP243" s="10"/>
      <c r="SNQ243" s="10"/>
      <c r="SNR243" s="10"/>
      <c r="SNS243" s="10"/>
      <c r="SNT243" s="10"/>
      <c r="SNU243" s="10"/>
      <c r="SNV243" s="10"/>
      <c r="SNW243" s="10"/>
      <c r="SNX243" s="10"/>
      <c r="SNY243" s="10"/>
      <c r="SNZ243" s="10"/>
      <c r="SOA243" s="10"/>
      <c r="SOB243" s="10"/>
      <c r="SOC243" s="10"/>
      <c r="SOD243" s="10"/>
      <c r="SOE243" s="10"/>
      <c r="SOF243" s="10"/>
      <c r="SOG243" s="10"/>
      <c r="SOH243" s="10"/>
      <c r="SOI243" s="10"/>
      <c r="SOJ243" s="10"/>
      <c r="SOK243" s="10"/>
      <c r="SOL243" s="10"/>
      <c r="SOM243" s="10"/>
      <c r="SON243" s="10"/>
      <c r="SOO243" s="10"/>
      <c r="SOP243" s="10"/>
      <c r="SOQ243" s="10"/>
      <c r="SOR243" s="10"/>
      <c r="SOS243" s="10"/>
      <c r="SOT243" s="10"/>
      <c r="SOU243" s="10"/>
      <c r="SOV243" s="10"/>
      <c r="SOW243" s="10"/>
      <c r="SOX243" s="10"/>
      <c r="SOY243" s="10"/>
      <c r="SOZ243" s="10"/>
      <c r="SPA243" s="10"/>
      <c r="SPB243" s="10"/>
      <c r="SPC243" s="10"/>
      <c r="SPD243" s="10"/>
      <c r="SPE243" s="10"/>
      <c r="SPF243" s="10"/>
      <c r="SPG243" s="10"/>
      <c r="SPH243" s="10"/>
      <c r="SPI243" s="10"/>
      <c r="SPJ243" s="10"/>
      <c r="SPK243" s="10"/>
      <c r="SPL243" s="10"/>
      <c r="SPM243" s="10"/>
      <c r="SPN243" s="10"/>
      <c r="SPO243" s="10"/>
      <c r="SPP243" s="10"/>
      <c r="SPQ243" s="10"/>
      <c r="SPR243" s="10"/>
      <c r="SPS243" s="10"/>
      <c r="SPT243" s="10"/>
      <c r="SPU243" s="10"/>
      <c r="SPV243" s="10"/>
      <c r="SPW243" s="10"/>
      <c r="SPX243" s="10"/>
      <c r="SPY243" s="10"/>
      <c r="SPZ243" s="10"/>
      <c r="SQA243" s="10"/>
      <c r="SQB243" s="10"/>
      <c r="SQC243" s="10"/>
      <c r="SQD243" s="10"/>
      <c r="SQE243" s="10"/>
      <c r="SQF243" s="10"/>
      <c r="SQG243" s="10"/>
      <c r="SQH243" s="10"/>
      <c r="SQI243" s="10"/>
      <c r="SQJ243" s="10"/>
      <c r="SQK243" s="10"/>
      <c r="SQL243" s="10"/>
      <c r="SQM243" s="10"/>
      <c r="SQN243" s="10"/>
      <c r="SQO243" s="10"/>
      <c r="SQP243" s="10"/>
      <c r="SQQ243" s="10"/>
      <c r="SQR243" s="10"/>
      <c r="SQS243" s="10"/>
      <c r="SQT243" s="10"/>
      <c r="SQU243" s="10"/>
      <c r="SQV243" s="10"/>
      <c r="SQW243" s="10"/>
      <c r="SQX243" s="10"/>
      <c r="SQY243" s="10"/>
      <c r="SQZ243" s="10"/>
      <c r="SRA243" s="10"/>
      <c r="SRB243" s="10"/>
      <c r="SRC243" s="10"/>
      <c r="SRD243" s="10"/>
      <c r="SRE243" s="10"/>
      <c r="SRF243" s="10"/>
      <c r="SRG243" s="10"/>
      <c r="SRH243" s="10"/>
      <c r="SRI243" s="10"/>
      <c r="SRJ243" s="10"/>
      <c r="SRK243" s="10"/>
      <c r="SRL243" s="10"/>
      <c r="SRM243" s="10"/>
      <c r="SRN243" s="10"/>
      <c r="SRO243" s="10"/>
      <c r="SRP243" s="10"/>
      <c r="SRQ243" s="10"/>
      <c r="SRR243" s="10"/>
      <c r="SRS243" s="10"/>
      <c r="SRT243" s="10"/>
      <c r="SRU243" s="10"/>
      <c r="SRV243" s="10"/>
      <c r="SRW243" s="10"/>
      <c r="SRX243" s="10"/>
      <c r="SRY243" s="10"/>
      <c r="SRZ243" s="10"/>
      <c r="SSA243" s="10"/>
      <c r="SSB243" s="10"/>
      <c r="SSC243" s="10"/>
      <c r="SSD243" s="10"/>
      <c r="SSE243" s="10"/>
      <c r="SSF243" s="10"/>
      <c r="SSG243" s="10"/>
      <c r="SSH243" s="10"/>
      <c r="SSI243" s="10"/>
      <c r="SSJ243" s="10"/>
      <c r="SSK243" s="10"/>
      <c r="SSL243" s="10"/>
      <c r="SSM243" s="10"/>
      <c r="SSN243" s="10"/>
      <c r="SSO243" s="10"/>
      <c r="SSP243" s="10"/>
      <c r="SSQ243" s="10"/>
      <c r="SSR243" s="10"/>
      <c r="SSS243" s="10"/>
      <c r="SST243" s="10"/>
      <c r="SSU243" s="10"/>
      <c r="SSV243" s="10"/>
      <c r="SSW243" s="10"/>
      <c r="SSX243" s="10"/>
      <c r="SSY243" s="10"/>
      <c r="SSZ243" s="10"/>
      <c r="STA243" s="10"/>
      <c r="STB243" s="10"/>
      <c r="STC243" s="10"/>
      <c r="STD243" s="10"/>
      <c r="STE243" s="10"/>
      <c r="STF243" s="10"/>
      <c r="STG243" s="10"/>
      <c r="STH243" s="10"/>
      <c r="STI243" s="10"/>
      <c r="STJ243" s="10"/>
      <c r="STK243" s="10"/>
      <c r="STL243" s="10"/>
      <c r="STM243" s="10"/>
      <c r="STN243" s="10"/>
      <c r="STO243" s="10"/>
      <c r="STP243" s="10"/>
      <c r="STQ243" s="10"/>
      <c r="STR243" s="10"/>
      <c r="STS243" s="10"/>
      <c r="STT243" s="10"/>
      <c r="STU243" s="10"/>
      <c r="STV243" s="10"/>
      <c r="STW243" s="10"/>
      <c r="STX243" s="10"/>
      <c r="STY243" s="10"/>
      <c r="STZ243" s="10"/>
      <c r="SUA243" s="10"/>
      <c r="SUB243" s="10"/>
      <c r="SUC243" s="10"/>
      <c r="SUD243" s="10"/>
      <c r="SUE243" s="10"/>
      <c r="SUF243" s="10"/>
      <c r="SUG243" s="10"/>
      <c r="SUH243" s="10"/>
      <c r="SUI243" s="10"/>
      <c r="SUJ243" s="10"/>
      <c r="SUK243" s="10"/>
      <c r="SUL243" s="10"/>
      <c r="SUM243" s="10"/>
      <c r="SUN243" s="10"/>
      <c r="SUO243" s="10"/>
      <c r="SUP243" s="10"/>
      <c r="SUQ243" s="10"/>
      <c r="SUR243" s="10"/>
      <c r="SUS243" s="10"/>
      <c r="SUT243" s="10"/>
      <c r="SUU243" s="10"/>
      <c r="SUV243" s="10"/>
      <c r="SUW243" s="10"/>
      <c r="SUX243" s="10"/>
      <c r="SUY243" s="10"/>
      <c r="SUZ243" s="10"/>
      <c r="SVA243" s="10"/>
      <c r="SVB243" s="10"/>
      <c r="SVC243" s="10"/>
      <c r="SVD243" s="10"/>
      <c r="SVE243" s="10"/>
      <c r="SVF243" s="10"/>
      <c r="SVG243" s="10"/>
      <c r="SVH243" s="10"/>
      <c r="SVI243" s="10"/>
      <c r="SVJ243" s="10"/>
      <c r="SVK243" s="10"/>
      <c r="SVL243" s="10"/>
      <c r="SVM243" s="10"/>
      <c r="SVN243" s="10"/>
      <c r="SVO243" s="10"/>
      <c r="SVP243" s="10"/>
      <c r="SVQ243" s="10"/>
      <c r="SVR243" s="10"/>
      <c r="SVS243" s="10"/>
      <c r="SVT243" s="10"/>
      <c r="SVU243" s="10"/>
      <c r="SVV243" s="10"/>
      <c r="SVW243" s="10"/>
      <c r="SVX243" s="10"/>
      <c r="SVY243" s="10"/>
      <c r="SVZ243" s="10"/>
      <c r="SWA243" s="10"/>
      <c r="SWB243" s="10"/>
      <c r="SWC243" s="10"/>
      <c r="SWD243" s="10"/>
      <c r="SWE243" s="10"/>
      <c r="SWF243" s="10"/>
      <c r="SWG243" s="10"/>
      <c r="SWH243" s="10"/>
      <c r="SWI243" s="10"/>
      <c r="SWJ243" s="10"/>
      <c r="SWK243" s="10"/>
      <c r="SWL243" s="10"/>
      <c r="SWM243" s="10"/>
      <c r="SWN243" s="10"/>
      <c r="SWO243" s="10"/>
      <c r="SWP243" s="10"/>
      <c r="SWQ243" s="10"/>
      <c r="SWR243" s="10"/>
      <c r="SWS243" s="10"/>
      <c r="SWT243" s="10"/>
      <c r="SWU243" s="10"/>
      <c r="SWV243" s="10"/>
      <c r="SWW243" s="10"/>
      <c r="SWX243" s="10"/>
      <c r="SWY243" s="10"/>
      <c r="SWZ243" s="10"/>
      <c r="SXA243" s="10"/>
      <c r="SXB243" s="10"/>
      <c r="SXC243" s="10"/>
      <c r="SXD243" s="10"/>
      <c r="SXE243" s="10"/>
      <c r="SXF243" s="10"/>
      <c r="SXG243" s="10"/>
      <c r="SXH243" s="10"/>
      <c r="SXI243" s="10"/>
      <c r="SXJ243" s="10"/>
      <c r="SXK243" s="10"/>
      <c r="SXL243" s="10"/>
      <c r="SXM243" s="10"/>
      <c r="SXN243" s="10"/>
      <c r="SXO243" s="10"/>
      <c r="SXP243" s="10"/>
      <c r="SXQ243" s="10"/>
      <c r="SXR243" s="10"/>
      <c r="SXS243" s="10"/>
      <c r="SXT243" s="10"/>
      <c r="SXU243" s="10"/>
      <c r="SXV243" s="10"/>
      <c r="SXW243" s="10"/>
      <c r="SXX243" s="10"/>
      <c r="SXY243" s="10"/>
      <c r="SXZ243" s="10"/>
      <c r="SYA243" s="10"/>
      <c r="SYB243" s="10"/>
      <c r="SYC243" s="10"/>
      <c r="SYD243" s="10"/>
      <c r="SYE243" s="10"/>
      <c r="SYF243" s="10"/>
      <c r="SYG243" s="10"/>
      <c r="SYH243" s="10"/>
      <c r="SYI243" s="10"/>
      <c r="SYJ243" s="10"/>
      <c r="SYK243" s="10"/>
      <c r="SYL243" s="10"/>
      <c r="SYM243" s="10"/>
      <c r="SYN243" s="10"/>
      <c r="SYO243" s="10"/>
      <c r="SYP243" s="10"/>
      <c r="SYQ243" s="10"/>
      <c r="SYR243" s="10"/>
      <c r="SYS243" s="10"/>
      <c r="SYT243" s="10"/>
      <c r="SYU243" s="10"/>
      <c r="SYV243" s="10"/>
      <c r="SYW243" s="10"/>
      <c r="SYX243" s="10"/>
      <c r="SYY243" s="10"/>
      <c r="SYZ243" s="10"/>
      <c r="SZA243" s="10"/>
      <c r="SZB243" s="10"/>
      <c r="SZC243" s="10"/>
      <c r="SZD243" s="10"/>
      <c r="SZE243" s="10"/>
      <c r="SZF243" s="10"/>
      <c r="SZG243" s="10"/>
      <c r="SZH243" s="10"/>
      <c r="SZI243" s="10"/>
      <c r="SZJ243" s="10"/>
      <c r="SZK243" s="10"/>
      <c r="SZL243" s="10"/>
      <c r="SZM243" s="10"/>
      <c r="SZN243" s="10"/>
      <c r="SZO243" s="10"/>
      <c r="SZP243" s="10"/>
      <c r="SZQ243" s="10"/>
      <c r="SZR243" s="10"/>
      <c r="SZS243" s="10"/>
      <c r="SZT243" s="10"/>
      <c r="SZU243" s="10"/>
      <c r="SZV243" s="10"/>
      <c r="SZW243" s="10"/>
      <c r="SZX243" s="10"/>
      <c r="SZY243" s="10"/>
      <c r="SZZ243" s="10"/>
      <c r="TAA243" s="10"/>
      <c r="TAB243" s="10"/>
      <c r="TAC243" s="10"/>
      <c r="TAD243" s="10"/>
      <c r="TAE243" s="10"/>
      <c r="TAF243" s="10"/>
      <c r="TAG243" s="10"/>
      <c r="TAH243" s="10"/>
      <c r="TAI243" s="10"/>
      <c r="TAJ243" s="10"/>
      <c r="TAK243" s="10"/>
      <c r="TAL243" s="10"/>
      <c r="TAM243" s="10"/>
      <c r="TAN243" s="10"/>
      <c r="TAO243" s="10"/>
      <c r="TAP243" s="10"/>
      <c r="TAQ243" s="10"/>
      <c r="TAR243" s="10"/>
      <c r="TAS243" s="10"/>
      <c r="TAT243" s="10"/>
      <c r="TAU243" s="10"/>
      <c r="TAV243" s="10"/>
      <c r="TAW243" s="10"/>
      <c r="TAX243" s="10"/>
      <c r="TAY243" s="10"/>
      <c r="TAZ243" s="10"/>
      <c r="TBA243" s="10"/>
      <c r="TBB243" s="10"/>
      <c r="TBC243" s="10"/>
      <c r="TBD243" s="10"/>
      <c r="TBE243" s="10"/>
      <c r="TBF243" s="10"/>
      <c r="TBG243" s="10"/>
      <c r="TBH243" s="10"/>
      <c r="TBI243" s="10"/>
      <c r="TBJ243" s="10"/>
      <c r="TBK243" s="10"/>
      <c r="TBL243" s="10"/>
      <c r="TBM243" s="10"/>
      <c r="TBN243" s="10"/>
      <c r="TBO243" s="10"/>
      <c r="TBP243" s="10"/>
      <c r="TBQ243" s="10"/>
      <c r="TBR243" s="10"/>
      <c r="TBS243" s="10"/>
      <c r="TBT243" s="10"/>
      <c r="TBU243" s="10"/>
      <c r="TBV243" s="10"/>
      <c r="TBW243" s="10"/>
      <c r="TBX243" s="10"/>
      <c r="TBY243" s="10"/>
      <c r="TBZ243" s="10"/>
      <c r="TCA243" s="10"/>
      <c r="TCB243" s="10"/>
      <c r="TCC243" s="10"/>
      <c r="TCD243" s="10"/>
      <c r="TCE243" s="10"/>
      <c r="TCF243" s="10"/>
      <c r="TCG243" s="10"/>
      <c r="TCH243" s="10"/>
      <c r="TCI243" s="10"/>
      <c r="TCJ243" s="10"/>
      <c r="TCK243" s="10"/>
      <c r="TCL243" s="10"/>
      <c r="TCM243" s="10"/>
      <c r="TCN243" s="10"/>
      <c r="TCO243" s="10"/>
      <c r="TCP243" s="10"/>
      <c r="TCQ243" s="10"/>
      <c r="TCR243" s="10"/>
      <c r="TCS243" s="10"/>
      <c r="TCT243" s="10"/>
      <c r="TCU243" s="10"/>
      <c r="TCV243" s="10"/>
      <c r="TCW243" s="10"/>
      <c r="TCX243" s="10"/>
      <c r="TCY243" s="10"/>
      <c r="TCZ243" s="10"/>
      <c r="TDA243" s="10"/>
      <c r="TDB243" s="10"/>
      <c r="TDC243" s="10"/>
      <c r="TDD243" s="10"/>
      <c r="TDE243" s="10"/>
      <c r="TDF243" s="10"/>
      <c r="TDG243" s="10"/>
      <c r="TDH243" s="10"/>
      <c r="TDI243" s="10"/>
      <c r="TDJ243" s="10"/>
      <c r="TDK243" s="10"/>
      <c r="TDL243" s="10"/>
      <c r="TDM243" s="10"/>
      <c r="TDN243" s="10"/>
      <c r="TDO243" s="10"/>
      <c r="TDP243" s="10"/>
      <c r="TDQ243" s="10"/>
      <c r="TDR243" s="10"/>
      <c r="TDS243" s="10"/>
      <c r="TDT243" s="10"/>
      <c r="TDU243" s="10"/>
      <c r="TDV243" s="10"/>
      <c r="TDW243" s="10"/>
      <c r="TDX243" s="10"/>
      <c r="TDY243" s="10"/>
      <c r="TDZ243" s="10"/>
      <c r="TEA243" s="10"/>
      <c r="TEB243" s="10"/>
      <c r="TEC243" s="10"/>
      <c r="TED243" s="10"/>
      <c r="TEE243" s="10"/>
      <c r="TEF243" s="10"/>
      <c r="TEG243" s="10"/>
      <c r="TEH243" s="10"/>
      <c r="TEI243" s="10"/>
      <c r="TEJ243" s="10"/>
      <c r="TEK243" s="10"/>
      <c r="TEL243" s="10"/>
      <c r="TEM243" s="10"/>
      <c r="TEN243" s="10"/>
      <c r="TEO243" s="10"/>
      <c r="TEP243" s="10"/>
      <c r="TEQ243" s="10"/>
      <c r="TER243" s="10"/>
      <c r="TES243" s="10"/>
      <c r="TET243" s="10"/>
      <c r="TEU243" s="10"/>
      <c r="TEV243" s="10"/>
      <c r="TEW243" s="10"/>
      <c r="TEX243" s="10"/>
      <c r="TEY243" s="10"/>
      <c r="TEZ243" s="10"/>
      <c r="TFA243" s="10"/>
      <c r="TFB243" s="10"/>
      <c r="TFC243" s="10"/>
      <c r="TFD243" s="10"/>
      <c r="TFE243" s="10"/>
      <c r="TFF243" s="10"/>
      <c r="TFG243" s="10"/>
      <c r="TFH243" s="10"/>
      <c r="TFI243" s="10"/>
      <c r="TFJ243" s="10"/>
      <c r="TFK243" s="10"/>
      <c r="TFL243" s="10"/>
      <c r="TFM243" s="10"/>
      <c r="TFN243" s="10"/>
      <c r="TFO243" s="10"/>
      <c r="TFP243" s="10"/>
      <c r="TFQ243" s="10"/>
      <c r="TFR243" s="10"/>
      <c r="TFS243" s="10"/>
      <c r="TFT243" s="10"/>
      <c r="TFU243" s="10"/>
      <c r="TFV243" s="10"/>
      <c r="TFW243" s="10"/>
      <c r="TFX243" s="10"/>
      <c r="TFY243" s="10"/>
      <c r="TFZ243" s="10"/>
      <c r="TGA243" s="10"/>
      <c r="TGB243" s="10"/>
      <c r="TGC243" s="10"/>
      <c r="TGD243" s="10"/>
      <c r="TGE243" s="10"/>
      <c r="TGF243" s="10"/>
      <c r="TGG243" s="10"/>
      <c r="TGH243" s="10"/>
      <c r="TGI243" s="10"/>
      <c r="TGJ243" s="10"/>
      <c r="TGK243" s="10"/>
      <c r="TGL243" s="10"/>
      <c r="TGM243" s="10"/>
      <c r="TGN243" s="10"/>
      <c r="TGO243" s="10"/>
      <c r="TGP243" s="10"/>
      <c r="TGQ243" s="10"/>
      <c r="TGR243" s="10"/>
      <c r="TGS243" s="10"/>
      <c r="TGT243" s="10"/>
      <c r="TGU243" s="10"/>
      <c r="TGV243" s="10"/>
      <c r="TGW243" s="10"/>
      <c r="TGX243" s="10"/>
      <c r="TGY243" s="10"/>
      <c r="TGZ243" s="10"/>
      <c r="THA243" s="10"/>
      <c r="THB243" s="10"/>
      <c r="THC243" s="10"/>
      <c r="THD243" s="10"/>
      <c r="THE243" s="10"/>
      <c r="THF243" s="10"/>
      <c r="THG243" s="10"/>
      <c r="THH243" s="10"/>
      <c r="THI243" s="10"/>
      <c r="THJ243" s="10"/>
      <c r="THK243" s="10"/>
      <c r="THL243" s="10"/>
      <c r="THM243" s="10"/>
      <c r="THN243" s="10"/>
      <c r="THO243" s="10"/>
      <c r="THP243" s="10"/>
      <c r="THQ243" s="10"/>
      <c r="THR243" s="10"/>
      <c r="THS243" s="10"/>
      <c r="THT243" s="10"/>
      <c r="THU243" s="10"/>
      <c r="THV243" s="10"/>
      <c r="THW243" s="10"/>
      <c r="THX243" s="10"/>
      <c r="THY243" s="10"/>
      <c r="THZ243" s="10"/>
      <c r="TIA243" s="10"/>
      <c r="TIB243" s="10"/>
      <c r="TIC243" s="10"/>
      <c r="TID243" s="10"/>
      <c r="TIE243" s="10"/>
      <c r="TIF243" s="10"/>
      <c r="TIG243" s="10"/>
      <c r="TIH243" s="10"/>
      <c r="TII243" s="10"/>
      <c r="TIJ243" s="10"/>
      <c r="TIK243" s="10"/>
      <c r="TIL243" s="10"/>
      <c r="TIM243" s="10"/>
      <c r="TIN243" s="10"/>
      <c r="TIO243" s="10"/>
      <c r="TIP243" s="10"/>
      <c r="TIQ243" s="10"/>
      <c r="TIR243" s="10"/>
      <c r="TIS243" s="10"/>
      <c r="TIT243" s="10"/>
      <c r="TIU243" s="10"/>
      <c r="TIV243" s="10"/>
      <c r="TIW243" s="10"/>
      <c r="TIX243" s="10"/>
      <c r="TIY243" s="10"/>
      <c r="TIZ243" s="10"/>
      <c r="TJA243" s="10"/>
      <c r="TJB243" s="10"/>
      <c r="TJC243" s="10"/>
      <c r="TJD243" s="10"/>
      <c r="TJE243" s="10"/>
      <c r="TJF243" s="10"/>
      <c r="TJG243" s="10"/>
      <c r="TJH243" s="10"/>
      <c r="TJI243" s="10"/>
      <c r="TJJ243" s="10"/>
      <c r="TJK243" s="10"/>
      <c r="TJL243" s="10"/>
      <c r="TJM243" s="10"/>
      <c r="TJN243" s="10"/>
      <c r="TJO243" s="10"/>
      <c r="TJP243" s="10"/>
      <c r="TJQ243" s="10"/>
      <c r="TJR243" s="10"/>
      <c r="TJS243" s="10"/>
      <c r="TJT243" s="10"/>
      <c r="TJU243" s="10"/>
      <c r="TJV243" s="10"/>
      <c r="TJW243" s="10"/>
      <c r="TJX243" s="10"/>
      <c r="TJY243" s="10"/>
      <c r="TJZ243" s="10"/>
      <c r="TKA243" s="10"/>
      <c r="TKB243" s="10"/>
      <c r="TKC243" s="10"/>
      <c r="TKD243" s="10"/>
      <c r="TKE243" s="10"/>
      <c r="TKF243" s="10"/>
      <c r="TKG243" s="10"/>
      <c r="TKH243" s="10"/>
      <c r="TKI243" s="10"/>
      <c r="TKJ243" s="10"/>
      <c r="TKK243" s="10"/>
      <c r="TKL243" s="10"/>
      <c r="TKM243" s="10"/>
      <c r="TKN243" s="10"/>
      <c r="TKO243" s="10"/>
      <c r="TKP243" s="10"/>
      <c r="TKQ243" s="10"/>
      <c r="TKR243" s="10"/>
      <c r="TKS243" s="10"/>
      <c r="TKT243" s="10"/>
      <c r="TKU243" s="10"/>
      <c r="TKV243" s="10"/>
      <c r="TKW243" s="10"/>
      <c r="TKX243" s="10"/>
      <c r="TKY243" s="10"/>
      <c r="TKZ243" s="10"/>
      <c r="TLA243" s="10"/>
      <c r="TLB243" s="10"/>
      <c r="TLC243" s="10"/>
      <c r="TLD243" s="10"/>
      <c r="TLE243" s="10"/>
      <c r="TLF243" s="10"/>
      <c r="TLG243" s="10"/>
      <c r="TLH243" s="10"/>
      <c r="TLI243" s="10"/>
      <c r="TLJ243" s="10"/>
      <c r="TLK243" s="10"/>
      <c r="TLL243" s="10"/>
      <c r="TLM243" s="10"/>
      <c r="TLN243" s="10"/>
      <c r="TLO243" s="10"/>
      <c r="TLP243" s="10"/>
      <c r="TLQ243" s="10"/>
      <c r="TLR243" s="10"/>
      <c r="TLS243" s="10"/>
      <c r="TLT243" s="10"/>
      <c r="TLU243" s="10"/>
      <c r="TLV243" s="10"/>
      <c r="TLW243" s="10"/>
      <c r="TLX243" s="10"/>
      <c r="TLY243" s="10"/>
      <c r="TLZ243" s="10"/>
      <c r="TMA243" s="10"/>
      <c r="TMB243" s="10"/>
      <c r="TMC243" s="10"/>
      <c r="TMD243" s="10"/>
      <c r="TME243" s="10"/>
      <c r="TMF243" s="10"/>
      <c r="TMG243" s="10"/>
      <c r="TMH243" s="10"/>
      <c r="TMI243" s="10"/>
      <c r="TMJ243" s="10"/>
      <c r="TMK243" s="10"/>
      <c r="TML243" s="10"/>
      <c r="TMM243" s="10"/>
      <c r="TMN243" s="10"/>
      <c r="TMO243" s="10"/>
      <c r="TMP243" s="10"/>
      <c r="TMQ243" s="10"/>
      <c r="TMR243" s="10"/>
      <c r="TMS243" s="10"/>
      <c r="TMT243" s="10"/>
      <c r="TMU243" s="10"/>
      <c r="TMV243" s="10"/>
      <c r="TMW243" s="10"/>
      <c r="TMX243" s="10"/>
      <c r="TMY243" s="10"/>
      <c r="TMZ243" s="10"/>
      <c r="TNA243" s="10"/>
      <c r="TNB243" s="10"/>
      <c r="TNC243" s="10"/>
      <c r="TND243" s="10"/>
      <c r="TNE243" s="10"/>
      <c r="TNF243" s="10"/>
      <c r="TNG243" s="10"/>
      <c r="TNH243" s="10"/>
      <c r="TNI243" s="10"/>
      <c r="TNJ243" s="10"/>
      <c r="TNK243" s="10"/>
      <c r="TNL243" s="10"/>
      <c r="TNM243" s="10"/>
      <c r="TNN243" s="10"/>
      <c r="TNO243" s="10"/>
      <c r="TNP243" s="10"/>
      <c r="TNQ243" s="10"/>
      <c r="TNR243" s="10"/>
      <c r="TNS243" s="10"/>
      <c r="TNT243" s="10"/>
      <c r="TNU243" s="10"/>
      <c r="TNV243" s="10"/>
      <c r="TNW243" s="10"/>
      <c r="TNX243" s="10"/>
      <c r="TNY243" s="10"/>
      <c r="TNZ243" s="10"/>
      <c r="TOA243" s="10"/>
      <c r="TOB243" s="10"/>
      <c r="TOC243" s="10"/>
      <c r="TOD243" s="10"/>
      <c r="TOE243" s="10"/>
      <c r="TOF243" s="10"/>
      <c r="TOG243" s="10"/>
      <c r="TOH243" s="10"/>
      <c r="TOI243" s="10"/>
      <c r="TOJ243" s="10"/>
      <c r="TOK243" s="10"/>
      <c r="TOL243" s="10"/>
      <c r="TOM243" s="10"/>
      <c r="TON243" s="10"/>
      <c r="TOO243" s="10"/>
      <c r="TOP243" s="10"/>
      <c r="TOQ243" s="10"/>
      <c r="TOR243" s="10"/>
      <c r="TOS243" s="10"/>
      <c r="TOT243" s="10"/>
      <c r="TOU243" s="10"/>
      <c r="TOV243" s="10"/>
      <c r="TOW243" s="10"/>
      <c r="TOX243" s="10"/>
      <c r="TOY243" s="10"/>
      <c r="TOZ243" s="10"/>
      <c r="TPA243" s="10"/>
      <c r="TPB243" s="10"/>
      <c r="TPC243" s="10"/>
      <c r="TPD243" s="10"/>
      <c r="TPE243" s="10"/>
      <c r="TPF243" s="10"/>
      <c r="TPG243" s="10"/>
      <c r="TPH243" s="10"/>
      <c r="TPI243" s="10"/>
      <c r="TPJ243" s="10"/>
      <c r="TPK243" s="10"/>
      <c r="TPL243" s="10"/>
      <c r="TPM243" s="10"/>
      <c r="TPN243" s="10"/>
      <c r="TPO243" s="10"/>
      <c r="TPP243" s="10"/>
      <c r="TPQ243" s="10"/>
      <c r="TPR243" s="10"/>
      <c r="TPS243" s="10"/>
      <c r="TPT243" s="10"/>
      <c r="TPU243" s="10"/>
      <c r="TPV243" s="10"/>
      <c r="TPW243" s="10"/>
      <c r="TPX243" s="10"/>
      <c r="TPY243" s="10"/>
      <c r="TPZ243" s="10"/>
      <c r="TQA243" s="10"/>
      <c r="TQB243" s="10"/>
      <c r="TQC243" s="10"/>
      <c r="TQD243" s="10"/>
      <c r="TQE243" s="10"/>
      <c r="TQF243" s="10"/>
      <c r="TQG243" s="10"/>
      <c r="TQH243" s="10"/>
      <c r="TQI243" s="10"/>
      <c r="TQJ243" s="10"/>
      <c r="TQK243" s="10"/>
      <c r="TQL243" s="10"/>
      <c r="TQM243" s="10"/>
      <c r="TQN243" s="10"/>
      <c r="TQO243" s="10"/>
      <c r="TQP243" s="10"/>
      <c r="TQQ243" s="10"/>
      <c r="TQR243" s="10"/>
      <c r="TQS243" s="10"/>
      <c r="TQT243" s="10"/>
      <c r="TQU243" s="10"/>
      <c r="TQV243" s="10"/>
      <c r="TQW243" s="10"/>
      <c r="TQX243" s="10"/>
      <c r="TQY243" s="10"/>
      <c r="TQZ243" s="10"/>
      <c r="TRA243" s="10"/>
      <c r="TRB243" s="10"/>
      <c r="TRC243" s="10"/>
      <c r="TRD243" s="10"/>
      <c r="TRE243" s="10"/>
      <c r="TRF243" s="10"/>
      <c r="TRG243" s="10"/>
      <c r="TRH243" s="10"/>
      <c r="TRI243" s="10"/>
      <c r="TRJ243" s="10"/>
      <c r="TRK243" s="10"/>
      <c r="TRL243" s="10"/>
      <c r="TRM243" s="10"/>
      <c r="TRN243" s="10"/>
      <c r="TRO243" s="10"/>
      <c r="TRP243" s="10"/>
      <c r="TRQ243" s="10"/>
      <c r="TRR243" s="10"/>
      <c r="TRS243" s="10"/>
      <c r="TRT243" s="10"/>
      <c r="TRU243" s="10"/>
      <c r="TRV243" s="10"/>
      <c r="TRW243" s="10"/>
      <c r="TRX243" s="10"/>
      <c r="TRY243" s="10"/>
      <c r="TRZ243" s="10"/>
      <c r="TSA243" s="10"/>
      <c r="TSB243" s="10"/>
      <c r="TSC243" s="10"/>
      <c r="TSD243" s="10"/>
      <c r="TSE243" s="10"/>
      <c r="TSF243" s="10"/>
      <c r="TSG243" s="10"/>
      <c r="TSH243" s="10"/>
      <c r="TSI243" s="10"/>
      <c r="TSJ243" s="10"/>
      <c r="TSK243" s="10"/>
      <c r="TSL243" s="10"/>
      <c r="TSM243" s="10"/>
      <c r="TSN243" s="10"/>
      <c r="TSO243" s="10"/>
      <c r="TSP243" s="10"/>
      <c r="TSQ243" s="10"/>
      <c r="TSR243" s="10"/>
      <c r="TSS243" s="10"/>
      <c r="TST243" s="10"/>
      <c r="TSU243" s="10"/>
      <c r="TSV243" s="10"/>
      <c r="TSW243" s="10"/>
      <c r="TSX243" s="10"/>
      <c r="TSY243" s="10"/>
      <c r="TSZ243" s="10"/>
      <c r="TTA243" s="10"/>
      <c r="TTB243" s="10"/>
      <c r="TTC243" s="10"/>
      <c r="TTD243" s="10"/>
      <c r="TTE243" s="10"/>
      <c r="TTF243" s="10"/>
      <c r="TTG243" s="10"/>
      <c r="TTH243" s="10"/>
      <c r="TTI243" s="10"/>
      <c r="TTJ243" s="10"/>
      <c r="TTK243" s="10"/>
      <c r="TTL243" s="10"/>
      <c r="TTM243" s="10"/>
      <c r="TTN243" s="10"/>
      <c r="TTO243" s="10"/>
      <c r="TTP243" s="10"/>
      <c r="TTQ243" s="10"/>
      <c r="TTR243" s="10"/>
      <c r="TTS243" s="10"/>
      <c r="TTT243" s="10"/>
      <c r="TTU243" s="10"/>
      <c r="TTV243" s="10"/>
      <c r="TTW243" s="10"/>
      <c r="TTX243" s="10"/>
      <c r="TTY243" s="10"/>
      <c r="TTZ243" s="10"/>
      <c r="TUA243" s="10"/>
      <c r="TUB243" s="10"/>
      <c r="TUC243" s="10"/>
      <c r="TUD243" s="10"/>
      <c r="TUE243" s="10"/>
      <c r="TUF243" s="10"/>
      <c r="TUG243" s="10"/>
      <c r="TUH243" s="10"/>
      <c r="TUI243" s="10"/>
      <c r="TUJ243" s="10"/>
      <c r="TUK243" s="10"/>
      <c r="TUL243" s="10"/>
      <c r="TUM243" s="10"/>
      <c r="TUN243" s="10"/>
      <c r="TUO243" s="10"/>
      <c r="TUP243" s="10"/>
      <c r="TUQ243" s="10"/>
      <c r="TUR243" s="10"/>
      <c r="TUS243" s="10"/>
      <c r="TUT243" s="10"/>
      <c r="TUU243" s="10"/>
      <c r="TUV243" s="10"/>
      <c r="TUW243" s="10"/>
      <c r="TUX243" s="10"/>
      <c r="TUY243" s="10"/>
      <c r="TUZ243" s="10"/>
      <c r="TVA243" s="10"/>
      <c r="TVB243" s="10"/>
      <c r="TVC243" s="10"/>
      <c r="TVD243" s="10"/>
      <c r="TVE243" s="10"/>
      <c r="TVF243" s="10"/>
      <c r="TVG243" s="10"/>
      <c r="TVH243" s="10"/>
      <c r="TVI243" s="10"/>
      <c r="TVJ243" s="10"/>
      <c r="TVK243" s="10"/>
      <c r="TVL243" s="10"/>
      <c r="TVM243" s="10"/>
      <c r="TVN243" s="10"/>
      <c r="TVO243" s="10"/>
      <c r="TVP243" s="10"/>
      <c r="TVQ243" s="10"/>
      <c r="TVR243" s="10"/>
      <c r="TVS243" s="10"/>
      <c r="TVT243" s="10"/>
      <c r="TVU243" s="10"/>
      <c r="TVV243" s="10"/>
      <c r="TVW243" s="10"/>
      <c r="TVX243" s="10"/>
      <c r="TVY243" s="10"/>
      <c r="TVZ243" s="10"/>
      <c r="TWA243" s="10"/>
      <c r="TWB243" s="10"/>
      <c r="TWC243" s="10"/>
      <c r="TWD243" s="10"/>
      <c r="TWE243" s="10"/>
      <c r="TWF243" s="10"/>
      <c r="TWG243" s="10"/>
      <c r="TWH243" s="10"/>
      <c r="TWI243" s="10"/>
      <c r="TWJ243" s="10"/>
      <c r="TWK243" s="10"/>
      <c r="TWL243" s="10"/>
      <c r="TWM243" s="10"/>
      <c r="TWN243" s="10"/>
      <c r="TWO243" s="10"/>
      <c r="TWP243" s="10"/>
      <c r="TWQ243" s="10"/>
      <c r="TWR243" s="10"/>
      <c r="TWS243" s="10"/>
      <c r="TWT243" s="10"/>
      <c r="TWU243" s="10"/>
      <c r="TWV243" s="10"/>
      <c r="TWW243" s="10"/>
      <c r="TWX243" s="10"/>
      <c r="TWY243" s="10"/>
      <c r="TWZ243" s="10"/>
      <c r="TXA243" s="10"/>
      <c r="TXB243" s="10"/>
      <c r="TXC243" s="10"/>
      <c r="TXD243" s="10"/>
      <c r="TXE243" s="10"/>
      <c r="TXF243" s="10"/>
      <c r="TXG243" s="10"/>
      <c r="TXH243" s="10"/>
      <c r="TXI243" s="10"/>
      <c r="TXJ243" s="10"/>
      <c r="TXK243" s="10"/>
      <c r="TXL243" s="10"/>
      <c r="TXM243" s="10"/>
      <c r="TXN243" s="10"/>
      <c r="TXO243" s="10"/>
      <c r="TXP243" s="10"/>
      <c r="TXQ243" s="10"/>
      <c r="TXR243" s="10"/>
      <c r="TXS243" s="10"/>
      <c r="TXT243" s="10"/>
      <c r="TXU243" s="10"/>
      <c r="TXV243" s="10"/>
      <c r="TXW243" s="10"/>
      <c r="TXX243" s="10"/>
      <c r="TXY243" s="10"/>
      <c r="TXZ243" s="10"/>
      <c r="TYA243" s="10"/>
      <c r="TYB243" s="10"/>
      <c r="TYC243" s="10"/>
      <c r="TYD243" s="10"/>
      <c r="TYE243" s="10"/>
      <c r="TYF243" s="10"/>
      <c r="TYG243" s="10"/>
      <c r="TYH243" s="10"/>
      <c r="TYI243" s="10"/>
      <c r="TYJ243" s="10"/>
      <c r="TYK243" s="10"/>
      <c r="TYL243" s="10"/>
      <c r="TYM243" s="10"/>
      <c r="TYN243" s="10"/>
      <c r="TYO243" s="10"/>
      <c r="TYP243" s="10"/>
      <c r="TYQ243" s="10"/>
      <c r="TYR243" s="10"/>
      <c r="TYS243" s="10"/>
      <c r="TYT243" s="10"/>
      <c r="TYU243" s="10"/>
      <c r="TYV243" s="10"/>
      <c r="TYW243" s="10"/>
      <c r="TYX243" s="10"/>
      <c r="TYY243" s="10"/>
      <c r="TYZ243" s="10"/>
      <c r="TZA243" s="10"/>
      <c r="TZB243" s="10"/>
      <c r="TZC243" s="10"/>
      <c r="TZD243" s="10"/>
      <c r="TZE243" s="10"/>
      <c r="TZF243" s="10"/>
      <c r="TZG243" s="10"/>
      <c r="TZH243" s="10"/>
      <c r="TZI243" s="10"/>
      <c r="TZJ243" s="10"/>
      <c r="TZK243" s="10"/>
      <c r="TZL243" s="10"/>
      <c r="TZM243" s="10"/>
      <c r="TZN243" s="10"/>
      <c r="TZO243" s="10"/>
      <c r="TZP243" s="10"/>
      <c r="TZQ243" s="10"/>
      <c r="TZR243" s="10"/>
      <c r="TZS243" s="10"/>
      <c r="TZT243" s="10"/>
      <c r="TZU243" s="10"/>
      <c r="TZV243" s="10"/>
      <c r="TZW243" s="10"/>
      <c r="TZX243" s="10"/>
      <c r="TZY243" s="10"/>
      <c r="TZZ243" s="10"/>
      <c r="UAA243" s="10"/>
      <c r="UAB243" s="10"/>
      <c r="UAC243" s="10"/>
      <c r="UAD243" s="10"/>
      <c r="UAE243" s="10"/>
      <c r="UAF243" s="10"/>
      <c r="UAG243" s="10"/>
      <c r="UAH243" s="10"/>
      <c r="UAI243" s="10"/>
      <c r="UAJ243" s="10"/>
      <c r="UAK243" s="10"/>
      <c r="UAL243" s="10"/>
      <c r="UAM243" s="10"/>
      <c r="UAN243" s="10"/>
      <c r="UAO243" s="10"/>
      <c r="UAP243" s="10"/>
      <c r="UAQ243" s="10"/>
      <c r="UAR243" s="10"/>
      <c r="UAS243" s="10"/>
      <c r="UAT243" s="10"/>
      <c r="UAU243" s="10"/>
      <c r="UAV243" s="10"/>
      <c r="UAW243" s="10"/>
      <c r="UAX243" s="10"/>
      <c r="UAY243" s="10"/>
      <c r="UAZ243" s="10"/>
      <c r="UBA243" s="10"/>
      <c r="UBB243" s="10"/>
      <c r="UBC243" s="10"/>
      <c r="UBD243" s="10"/>
      <c r="UBE243" s="10"/>
      <c r="UBF243" s="10"/>
      <c r="UBG243" s="10"/>
      <c r="UBH243" s="10"/>
      <c r="UBI243" s="10"/>
      <c r="UBJ243" s="10"/>
      <c r="UBK243" s="10"/>
      <c r="UBL243" s="10"/>
      <c r="UBM243" s="10"/>
      <c r="UBN243" s="10"/>
      <c r="UBO243" s="10"/>
      <c r="UBP243" s="10"/>
      <c r="UBQ243" s="10"/>
      <c r="UBR243" s="10"/>
      <c r="UBS243" s="10"/>
      <c r="UBT243" s="10"/>
      <c r="UBU243" s="10"/>
      <c r="UBV243" s="10"/>
      <c r="UBW243" s="10"/>
      <c r="UBX243" s="10"/>
      <c r="UBY243" s="10"/>
      <c r="UBZ243" s="10"/>
      <c r="UCA243" s="10"/>
      <c r="UCB243" s="10"/>
      <c r="UCC243" s="10"/>
      <c r="UCD243" s="10"/>
      <c r="UCE243" s="10"/>
      <c r="UCF243" s="10"/>
      <c r="UCG243" s="10"/>
      <c r="UCH243" s="10"/>
      <c r="UCI243" s="10"/>
      <c r="UCJ243" s="10"/>
      <c r="UCK243" s="10"/>
      <c r="UCL243" s="10"/>
      <c r="UCM243" s="10"/>
      <c r="UCN243" s="10"/>
      <c r="UCO243" s="10"/>
      <c r="UCP243" s="10"/>
      <c r="UCQ243" s="10"/>
      <c r="UCR243" s="10"/>
      <c r="UCS243" s="10"/>
      <c r="UCT243" s="10"/>
      <c r="UCU243" s="10"/>
      <c r="UCV243" s="10"/>
      <c r="UCW243" s="10"/>
      <c r="UCX243" s="10"/>
      <c r="UCY243" s="10"/>
      <c r="UCZ243" s="10"/>
      <c r="UDA243" s="10"/>
      <c r="UDB243" s="10"/>
      <c r="UDC243" s="10"/>
      <c r="UDD243" s="10"/>
      <c r="UDE243" s="10"/>
      <c r="UDF243" s="10"/>
      <c r="UDG243" s="10"/>
      <c r="UDH243" s="10"/>
      <c r="UDI243" s="10"/>
      <c r="UDJ243" s="10"/>
      <c r="UDK243" s="10"/>
      <c r="UDL243" s="10"/>
      <c r="UDM243" s="10"/>
      <c r="UDN243" s="10"/>
      <c r="UDO243" s="10"/>
      <c r="UDP243" s="10"/>
      <c r="UDQ243" s="10"/>
      <c r="UDR243" s="10"/>
      <c r="UDS243" s="10"/>
      <c r="UDT243" s="10"/>
      <c r="UDU243" s="10"/>
      <c r="UDV243" s="10"/>
      <c r="UDW243" s="10"/>
      <c r="UDX243" s="10"/>
      <c r="UDY243" s="10"/>
      <c r="UDZ243" s="10"/>
      <c r="UEA243" s="10"/>
      <c r="UEB243" s="10"/>
      <c r="UEC243" s="10"/>
      <c r="UED243" s="10"/>
      <c r="UEE243" s="10"/>
      <c r="UEF243" s="10"/>
      <c r="UEG243" s="10"/>
      <c r="UEH243" s="10"/>
      <c r="UEI243" s="10"/>
      <c r="UEJ243" s="10"/>
      <c r="UEK243" s="10"/>
      <c r="UEL243" s="10"/>
      <c r="UEM243" s="10"/>
      <c r="UEN243" s="10"/>
      <c r="UEO243" s="10"/>
      <c r="UEP243" s="10"/>
      <c r="UEQ243" s="10"/>
      <c r="UER243" s="10"/>
      <c r="UES243" s="10"/>
      <c r="UET243" s="10"/>
      <c r="UEU243" s="10"/>
      <c r="UEV243" s="10"/>
      <c r="UEW243" s="10"/>
      <c r="UEX243" s="10"/>
      <c r="UEY243" s="10"/>
      <c r="UEZ243" s="10"/>
      <c r="UFA243" s="10"/>
      <c r="UFB243" s="10"/>
      <c r="UFC243" s="10"/>
      <c r="UFD243" s="10"/>
      <c r="UFE243" s="10"/>
      <c r="UFF243" s="10"/>
      <c r="UFG243" s="10"/>
      <c r="UFH243" s="10"/>
      <c r="UFI243" s="10"/>
      <c r="UFJ243" s="10"/>
      <c r="UFK243" s="10"/>
      <c r="UFL243" s="10"/>
      <c r="UFM243" s="10"/>
      <c r="UFN243" s="10"/>
      <c r="UFO243" s="10"/>
      <c r="UFP243" s="10"/>
      <c r="UFQ243" s="10"/>
      <c r="UFR243" s="10"/>
      <c r="UFS243" s="10"/>
      <c r="UFT243" s="10"/>
      <c r="UFU243" s="10"/>
      <c r="UFV243" s="10"/>
      <c r="UFW243" s="10"/>
      <c r="UFX243" s="10"/>
      <c r="UFY243" s="10"/>
      <c r="UFZ243" s="10"/>
      <c r="UGA243" s="10"/>
      <c r="UGB243" s="10"/>
      <c r="UGC243" s="10"/>
      <c r="UGD243" s="10"/>
      <c r="UGE243" s="10"/>
      <c r="UGF243" s="10"/>
      <c r="UGG243" s="10"/>
      <c r="UGH243" s="10"/>
      <c r="UGI243" s="10"/>
      <c r="UGJ243" s="10"/>
      <c r="UGK243" s="10"/>
      <c r="UGL243" s="10"/>
      <c r="UGM243" s="10"/>
      <c r="UGN243" s="10"/>
      <c r="UGO243" s="10"/>
      <c r="UGP243" s="10"/>
      <c r="UGQ243" s="10"/>
      <c r="UGR243" s="10"/>
      <c r="UGS243" s="10"/>
      <c r="UGT243" s="10"/>
      <c r="UGU243" s="10"/>
      <c r="UGV243" s="10"/>
      <c r="UGW243" s="10"/>
      <c r="UGX243" s="10"/>
      <c r="UGY243" s="10"/>
      <c r="UGZ243" s="10"/>
      <c r="UHA243" s="10"/>
      <c r="UHB243" s="10"/>
      <c r="UHC243" s="10"/>
      <c r="UHD243" s="10"/>
      <c r="UHE243" s="10"/>
      <c r="UHF243" s="10"/>
      <c r="UHG243" s="10"/>
      <c r="UHH243" s="10"/>
      <c r="UHI243" s="10"/>
      <c r="UHJ243" s="10"/>
      <c r="UHK243" s="10"/>
      <c r="UHL243" s="10"/>
      <c r="UHM243" s="10"/>
      <c r="UHN243" s="10"/>
      <c r="UHO243" s="10"/>
      <c r="UHP243" s="10"/>
      <c r="UHQ243" s="10"/>
      <c r="UHR243" s="10"/>
      <c r="UHS243" s="10"/>
      <c r="UHT243" s="10"/>
      <c r="UHU243" s="10"/>
      <c r="UHV243" s="10"/>
      <c r="UHW243" s="10"/>
      <c r="UHX243" s="10"/>
      <c r="UHY243" s="10"/>
      <c r="UHZ243" s="10"/>
      <c r="UIA243" s="10"/>
      <c r="UIB243" s="10"/>
      <c r="UIC243" s="10"/>
      <c r="UID243" s="10"/>
      <c r="UIE243" s="10"/>
      <c r="UIF243" s="10"/>
      <c r="UIG243" s="10"/>
      <c r="UIH243" s="10"/>
      <c r="UII243" s="10"/>
      <c r="UIJ243" s="10"/>
      <c r="UIK243" s="10"/>
      <c r="UIL243" s="10"/>
      <c r="UIM243" s="10"/>
      <c r="UIN243" s="10"/>
      <c r="UIO243" s="10"/>
      <c r="UIP243" s="10"/>
      <c r="UIQ243" s="10"/>
      <c r="UIR243" s="10"/>
      <c r="UIS243" s="10"/>
      <c r="UIT243" s="10"/>
      <c r="UIU243" s="10"/>
      <c r="UIV243" s="10"/>
      <c r="UIW243" s="10"/>
      <c r="UIX243" s="10"/>
      <c r="UIY243" s="10"/>
      <c r="UIZ243" s="10"/>
      <c r="UJA243" s="10"/>
      <c r="UJB243" s="10"/>
      <c r="UJC243" s="10"/>
      <c r="UJD243" s="10"/>
      <c r="UJE243" s="10"/>
      <c r="UJF243" s="10"/>
      <c r="UJG243" s="10"/>
      <c r="UJH243" s="10"/>
      <c r="UJI243" s="10"/>
      <c r="UJJ243" s="10"/>
      <c r="UJK243" s="10"/>
      <c r="UJL243" s="10"/>
      <c r="UJM243" s="10"/>
      <c r="UJN243" s="10"/>
      <c r="UJO243" s="10"/>
      <c r="UJP243" s="10"/>
      <c r="UJQ243" s="10"/>
      <c r="UJR243" s="10"/>
      <c r="UJS243" s="10"/>
      <c r="UJT243" s="10"/>
      <c r="UJU243" s="10"/>
      <c r="UJV243" s="10"/>
      <c r="UJW243" s="10"/>
      <c r="UJX243" s="10"/>
      <c r="UJY243" s="10"/>
      <c r="UJZ243" s="10"/>
      <c r="UKA243" s="10"/>
      <c r="UKB243" s="10"/>
      <c r="UKC243" s="10"/>
      <c r="UKD243" s="10"/>
      <c r="UKE243" s="10"/>
      <c r="UKF243" s="10"/>
      <c r="UKG243" s="10"/>
      <c r="UKH243" s="10"/>
      <c r="UKI243" s="10"/>
      <c r="UKJ243" s="10"/>
      <c r="UKK243" s="10"/>
      <c r="UKL243" s="10"/>
      <c r="UKM243" s="10"/>
      <c r="UKN243" s="10"/>
      <c r="UKO243" s="10"/>
      <c r="UKP243" s="10"/>
      <c r="UKQ243" s="10"/>
      <c r="UKR243" s="10"/>
      <c r="UKS243" s="10"/>
      <c r="UKT243" s="10"/>
      <c r="UKU243" s="10"/>
      <c r="UKV243" s="10"/>
      <c r="UKW243" s="10"/>
      <c r="UKX243" s="10"/>
      <c r="UKY243" s="10"/>
      <c r="UKZ243" s="10"/>
      <c r="ULA243" s="10"/>
      <c r="ULB243" s="10"/>
      <c r="ULC243" s="10"/>
      <c r="ULD243" s="10"/>
      <c r="ULE243" s="10"/>
      <c r="ULF243" s="10"/>
      <c r="ULG243" s="10"/>
      <c r="ULH243" s="10"/>
      <c r="ULI243" s="10"/>
      <c r="ULJ243" s="10"/>
      <c r="ULK243" s="10"/>
      <c r="ULL243" s="10"/>
      <c r="ULM243" s="10"/>
      <c r="ULN243" s="10"/>
      <c r="ULO243" s="10"/>
      <c r="ULP243" s="10"/>
      <c r="ULQ243" s="10"/>
      <c r="ULR243" s="10"/>
      <c r="ULS243" s="10"/>
      <c r="ULT243" s="10"/>
      <c r="ULU243" s="10"/>
      <c r="ULV243" s="10"/>
      <c r="ULW243" s="10"/>
      <c r="ULX243" s="10"/>
      <c r="ULY243" s="10"/>
      <c r="ULZ243" s="10"/>
      <c r="UMA243" s="10"/>
      <c r="UMB243" s="10"/>
      <c r="UMC243" s="10"/>
      <c r="UMD243" s="10"/>
      <c r="UME243" s="10"/>
      <c r="UMF243" s="10"/>
      <c r="UMG243" s="10"/>
      <c r="UMH243" s="10"/>
      <c r="UMI243" s="10"/>
      <c r="UMJ243" s="10"/>
      <c r="UMK243" s="10"/>
      <c r="UML243" s="10"/>
      <c r="UMM243" s="10"/>
      <c r="UMN243" s="10"/>
      <c r="UMO243" s="10"/>
      <c r="UMP243" s="10"/>
      <c r="UMQ243" s="10"/>
      <c r="UMR243" s="10"/>
      <c r="UMS243" s="10"/>
      <c r="UMT243" s="10"/>
      <c r="UMU243" s="10"/>
      <c r="UMV243" s="10"/>
      <c r="UMW243" s="10"/>
      <c r="UMX243" s="10"/>
      <c r="UMY243" s="10"/>
      <c r="UMZ243" s="10"/>
      <c r="UNA243" s="10"/>
      <c r="UNB243" s="10"/>
      <c r="UNC243" s="10"/>
      <c r="UND243" s="10"/>
      <c r="UNE243" s="10"/>
      <c r="UNF243" s="10"/>
      <c r="UNG243" s="10"/>
      <c r="UNH243" s="10"/>
      <c r="UNI243" s="10"/>
      <c r="UNJ243" s="10"/>
      <c r="UNK243" s="10"/>
      <c r="UNL243" s="10"/>
      <c r="UNM243" s="10"/>
      <c r="UNN243" s="10"/>
      <c r="UNO243" s="10"/>
      <c r="UNP243" s="10"/>
      <c r="UNQ243" s="10"/>
      <c r="UNR243" s="10"/>
      <c r="UNS243" s="10"/>
      <c r="UNT243" s="10"/>
      <c r="UNU243" s="10"/>
      <c r="UNV243" s="10"/>
      <c r="UNW243" s="10"/>
      <c r="UNX243" s="10"/>
      <c r="UNY243" s="10"/>
      <c r="UNZ243" s="10"/>
      <c r="UOA243" s="10"/>
      <c r="UOB243" s="10"/>
      <c r="UOC243" s="10"/>
      <c r="UOD243" s="10"/>
      <c r="UOE243" s="10"/>
      <c r="UOF243" s="10"/>
      <c r="UOG243" s="10"/>
      <c r="UOH243" s="10"/>
      <c r="UOI243" s="10"/>
      <c r="UOJ243" s="10"/>
      <c r="UOK243" s="10"/>
      <c r="UOL243" s="10"/>
      <c r="UOM243" s="10"/>
      <c r="UON243" s="10"/>
      <c r="UOO243" s="10"/>
      <c r="UOP243" s="10"/>
      <c r="UOQ243" s="10"/>
      <c r="UOR243" s="10"/>
      <c r="UOS243" s="10"/>
      <c r="UOT243" s="10"/>
      <c r="UOU243" s="10"/>
      <c r="UOV243" s="10"/>
      <c r="UOW243" s="10"/>
      <c r="UOX243" s="10"/>
      <c r="UOY243" s="10"/>
      <c r="UOZ243" s="10"/>
      <c r="UPA243" s="10"/>
      <c r="UPB243" s="10"/>
      <c r="UPC243" s="10"/>
      <c r="UPD243" s="10"/>
      <c r="UPE243" s="10"/>
      <c r="UPF243" s="10"/>
      <c r="UPG243" s="10"/>
      <c r="UPH243" s="10"/>
      <c r="UPI243" s="10"/>
      <c r="UPJ243" s="10"/>
      <c r="UPK243" s="10"/>
      <c r="UPL243" s="10"/>
      <c r="UPM243" s="10"/>
      <c r="UPN243" s="10"/>
      <c r="UPO243" s="10"/>
      <c r="UPP243" s="10"/>
      <c r="UPQ243" s="10"/>
      <c r="UPR243" s="10"/>
      <c r="UPS243" s="10"/>
      <c r="UPT243" s="10"/>
      <c r="UPU243" s="10"/>
      <c r="UPV243" s="10"/>
      <c r="UPW243" s="10"/>
      <c r="UPX243" s="10"/>
      <c r="UPY243" s="10"/>
      <c r="UPZ243" s="10"/>
      <c r="UQA243" s="10"/>
      <c r="UQB243" s="10"/>
      <c r="UQC243" s="10"/>
      <c r="UQD243" s="10"/>
      <c r="UQE243" s="10"/>
      <c r="UQF243" s="10"/>
      <c r="UQG243" s="10"/>
      <c r="UQH243" s="10"/>
      <c r="UQI243" s="10"/>
      <c r="UQJ243" s="10"/>
      <c r="UQK243" s="10"/>
      <c r="UQL243" s="10"/>
      <c r="UQM243" s="10"/>
      <c r="UQN243" s="10"/>
      <c r="UQO243" s="10"/>
      <c r="UQP243" s="10"/>
      <c r="UQQ243" s="10"/>
      <c r="UQR243" s="10"/>
      <c r="UQS243" s="10"/>
      <c r="UQT243" s="10"/>
      <c r="UQU243" s="10"/>
      <c r="UQV243" s="10"/>
      <c r="UQW243" s="10"/>
      <c r="UQX243" s="10"/>
      <c r="UQY243" s="10"/>
      <c r="UQZ243" s="10"/>
      <c r="URA243" s="10"/>
      <c r="URB243" s="10"/>
      <c r="URC243" s="10"/>
      <c r="URD243" s="10"/>
      <c r="URE243" s="10"/>
      <c r="URF243" s="10"/>
      <c r="URG243" s="10"/>
      <c r="URH243" s="10"/>
      <c r="URI243" s="10"/>
      <c r="URJ243" s="10"/>
      <c r="URK243" s="10"/>
      <c r="URL243" s="10"/>
      <c r="URM243" s="10"/>
      <c r="URN243" s="10"/>
      <c r="URO243" s="10"/>
      <c r="URP243" s="10"/>
      <c r="URQ243" s="10"/>
      <c r="URR243" s="10"/>
      <c r="URS243" s="10"/>
      <c r="URT243" s="10"/>
      <c r="URU243" s="10"/>
      <c r="URV243" s="10"/>
      <c r="URW243" s="10"/>
      <c r="URX243" s="10"/>
      <c r="URY243" s="10"/>
      <c r="URZ243" s="10"/>
      <c r="USA243" s="10"/>
      <c r="USB243" s="10"/>
      <c r="USC243" s="10"/>
      <c r="USD243" s="10"/>
      <c r="USE243" s="10"/>
      <c r="USF243" s="10"/>
      <c r="USG243" s="10"/>
      <c r="USH243" s="10"/>
      <c r="USI243" s="10"/>
      <c r="USJ243" s="10"/>
      <c r="USK243" s="10"/>
      <c r="USL243" s="10"/>
      <c r="USM243" s="10"/>
      <c r="USN243" s="10"/>
      <c r="USO243" s="10"/>
      <c r="USP243" s="10"/>
      <c r="USQ243" s="10"/>
      <c r="USR243" s="10"/>
      <c r="USS243" s="10"/>
      <c r="UST243" s="10"/>
      <c r="USU243" s="10"/>
      <c r="USV243" s="10"/>
      <c r="USW243" s="10"/>
      <c r="USX243" s="10"/>
      <c r="USY243" s="10"/>
      <c r="USZ243" s="10"/>
      <c r="UTA243" s="10"/>
      <c r="UTB243" s="10"/>
      <c r="UTC243" s="10"/>
      <c r="UTD243" s="10"/>
      <c r="UTE243" s="10"/>
      <c r="UTF243" s="10"/>
      <c r="UTG243" s="10"/>
      <c r="UTH243" s="10"/>
      <c r="UTI243" s="10"/>
      <c r="UTJ243" s="10"/>
      <c r="UTK243" s="10"/>
      <c r="UTL243" s="10"/>
      <c r="UTM243" s="10"/>
      <c r="UTN243" s="10"/>
      <c r="UTO243" s="10"/>
      <c r="UTP243" s="10"/>
      <c r="UTQ243" s="10"/>
      <c r="UTR243" s="10"/>
      <c r="UTS243" s="10"/>
      <c r="UTT243" s="10"/>
      <c r="UTU243" s="10"/>
      <c r="UTV243" s="10"/>
      <c r="UTW243" s="10"/>
      <c r="UTX243" s="10"/>
      <c r="UTY243" s="10"/>
      <c r="UTZ243" s="10"/>
      <c r="UUA243" s="10"/>
      <c r="UUB243" s="10"/>
      <c r="UUC243" s="10"/>
      <c r="UUD243" s="10"/>
      <c r="UUE243" s="10"/>
      <c r="UUF243" s="10"/>
      <c r="UUG243" s="10"/>
      <c r="UUH243" s="10"/>
      <c r="UUI243" s="10"/>
      <c r="UUJ243" s="10"/>
      <c r="UUK243" s="10"/>
      <c r="UUL243" s="10"/>
      <c r="UUM243" s="10"/>
      <c r="UUN243" s="10"/>
      <c r="UUO243" s="10"/>
      <c r="UUP243" s="10"/>
      <c r="UUQ243" s="10"/>
      <c r="UUR243" s="10"/>
      <c r="UUS243" s="10"/>
      <c r="UUT243" s="10"/>
      <c r="UUU243" s="10"/>
      <c r="UUV243" s="10"/>
      <c r="UUW243" s="10"/>
      <c r="UUX243" s="10"/>
      <c r="UUY243" s="10"/>
      <c r="UUZ243" s="10"/>
      <c r="UVA243" s="10"/>
      <c r="UVB243" s="10"/>
      <c r="UVC243" s="10"/>
      <c r="UVD243" s="10"/>
      <c r="UVE243" s="10"/>
      <c r="UVF243" s="10"/>
      <c r="UVG243" s="10"/>
      <c r="UVH243" s="10"/>
      <c r="UVI243" s="10"/>
      <c r="UVJ243" s="10"/>
      <c r="UVK243" s="10"/>
      <c r="UVL243" s="10"/>
      <c r="UVM243" s="10"/>
      <c r="UVN243" s="10"/>
      <c r="UVO243" s="10"/>
      <c r="UVP243" s="10"/>
      <c r="UVQ243" s="10"/>
      <c r="UVR243" s="10"/>
      <c r="UVS243" s="10"/>
      <c r="UVT243" s="10"/>
      <c r="UVU243" s="10"/>
      <c r="UVV243" s="10"/>
      <c r="UVW243" s="10"/>
      <c r="UVX243" s="10"/>
      <c r="UVY243" s="10"/>
      <c r="UVZ243" s="10"/>
      <c r="UWA243" s="10"/>
      <c r="UWB243" s="10"/>
      <c r="UWC243" s="10"/>
      <c r="UWD243" s="10"/>
      <c r="UWE243" s="10"/>
      <c r="UWF243" s="10"/>
      <c r="UWG243" s="10"/>
      <c r="UWH243" s="10"/>
      <c r="UWI243" s="10"/>
      <c r="UWJ243" s="10"/>
      <c r="UWK243" s="10"/>
      <c r="UWL243" s="10"/>
      <c r="UWM243" s="10"/>
      <c r="UWN243" s="10"/>
      <c r="UWO243" s="10"/>
      <c r="UWP243" s="10"/>
      <c r="UWQ243" s="10"/>
      <c r="UWR243" s="10"/>
      <c r="UWS243" s="10"/>
      <c r="UWT243" s="10"/>
      <c r="UWU243" s="10"/>
      <c r="UWV243" s="10"/>
      <c r="UWW243" s="10"/>
      <c r="UWX243" s="10"/>
      <c r="UWY243" s="10"/>
      <c r="UWZ243" s="10"/>
      <c r="UXA243" s="10"/>
      <c r="UXB243" s="10"/>
      <c r="UXC243" s="10"/>
      <c r="UXD243" s="10"/>
      <c r="UXE243" s="10"/>
      <c r="UXF243" s="10"/>
      <c r="UXG243" s="10"/>
      <c r="UXH243" s="10"/>
      <c r="UXI243" s="10"/>
      <c r="UXJ243" s="10"/>
      <c r="UXK243" s="10"/>
      <c r="UXL243" s="10"/>
      <c r="UXM243" s="10"/>
      <c r="UXN243" s="10"/>
      <c r="UXO243" s="10"/>
      <c r="UXP243" s="10"/>
      <c r="UXQ243" s="10"/>
      <c r="UXR243" s="10"/>
      <c r="UXS243" s="10"/>
      <c r="UXT243" s="10"/>
      <c r="UXU243" s="10"/>
      <c r="UXV243" s="10"/>
      <c r="UXW243" s="10"/>
      <c r="UXX243" s="10"/>
      <c r="UXY243" s="10"/>
      <c r="UXZ243" s="10"/>
      <c r="UYA243" s="10"/>
      <c r="UYB243" s="10"/>
      <c r="UYC243" s="10"/>
      <c r="UYD243" s="10"/>
      <c r="UYE243" s="10"/>
      <c r="UYF243" s="10"/>
      <c r="UYG243" s="10"/>
      <c r="UYH243" s="10"/>
      <c r="UYI243" s="10"/>
      <c r="UYJ243" s="10"/>
      <c r="UYK243" s="10"/>
      <c r="UYL243" s="10"/>
      <c r="UYM243" s="10"/>
      <c r="UYN243" s="10"/>
      <c r="UYO243" s="10"/>
      <c r="UYP243" s="10"/>
      <c r="UYQ243" s="10"/>
      <c r="UYR243" s="10"/>
      <c r="UYS243" s="10"/>
      <c r="UYT243" s="10"/>
      <c r="UYU243" s="10"/>
      <c r="UYV243" s="10"/>
      <c r="UYW243" s="10"/>
      <c r="UYX243" s="10"/>
      <c r="UYY243" s="10"/>
      <c r="UYZ243" s="10"/>
      <c r="UZA243" s="10"/>
      <c r="UZB243" s="10"/>
      <c r="UZC243" s="10"/>
      <c r="UZD243" s="10"/>
      <c r="UZE243" s="10"/>
      <c r="UZF243" s="10"/>
      <c r="UZG243" s="10"/>
      <c r="UZH243" s="10"/>
      <c r="UZI243" s="10"/>
      <c r="UZJ243" s="10"/>
      <c r="UZK243" s="10"/>
      <c r="UZL243" s="10"/>
      <c r="UZM243" s="10"/>
      <c r="UZN243" s="10"/>
      <c r="UZO243" s="10"/>
      <c r="UZP243" s="10"/>
      <c r="UZQ243" s="10"/>
      <c r="UZR243" s="10"/>
      <c r="UZS243" s="10"/>
      <c r="UZT243" s="10"/>
      <c r="UZU243" s="10"/>
      <c r="UZV243" s="10"/>
      <c r="UZW243" s="10"/>
      <c r="UZX243" s="10"/>
      <c r="UZY243" s="10"/>
      <c r="UZZ243" s="10"/>
      <c r="VAA243" s="10"/>
      <c r="VAB243" s="10"/>
      <c r="VAC243" s="10"/>
      <c r="VAD243" s="10"/>
      <c r="VAE243" s="10"/>
      <c r="VAF243" s="10"/>
      <c r="VAG243" s="10"/>
      <c r="VAH243" s="10"/>
      <c r="VAI243" s="10"/>
      <c r="VAJ243" s="10"/>
      <c r="VAK243" s="10"/>
      <c r="VAL243" s="10"/>
      <c r="VAM243" s="10"/>
      <c r="VAN243" s="10"/>
      <c r="VAO243" s="10"/>
      <c r="VAP243" s="10"/>
      <c r="VAQ243" s="10"/>
      <c r="VAR243" s="10"/>
      <c r="VAS243" s="10"/>
      <c r="VAT243" s="10"/>
      <c r="VAU243" s="10"/>
      <c r="VAV243" s="10"/>
      <c r="VAW243" s="10"/>
      <c r="VAX243" s="10"/>
      <c r="VAY243" s="10"/>
      <c r="VAZ243" s="10"/>
      <c r="VBA243" s="10"/>
      <c r="VBB243" s="10"/>
      <c r="VBC243" s="10"/>
      <c r="VBD243" s="10"/>
      <c r="VBE243" s="10"/>
      <c r="VBF243" s="10"/>
      <c r="VBG243" s="10"/>
      <c r="VBH243" s="10"/>
      <c r="VBI243" s="10"/>
      <c r="VBJ243" s="10"/>
      <c r="VBK243" s="10"/>
      <c r="VBL243" s="10"/>
      <c r="VBM243" s="10"/>
      <c r="VBN243" s="10"/>
      <c r="VBO243" s="10"/>
      <c r="VBP243" s="10"/>
      <c r="VBQ243" s="10"/>
      <c r="VBR243" s="10"/>
      <c r="VBS243" s="10"/>
      <c r="VBT243" s="10"/>
      <c r="VBU243" s="10"/>
      <c r="VBV243" s="10"/>
      <c r="VBW243" s="10"/>
      <c r="VBX243" s="10"/>
      <c r="VBY243" s="10"/>
      <c r="VBZ243" s="10"/>
      <c r="VCA243" s="10"/>
      <c r="VCB243" s="10"/>
      <c r="VCC243" s="10"/>
      <c r="VCD243" s="10"/>
      <c r="VCE243" s="10"/>
      <c r="VCF243" s="10"/>
      <c r="VCG243" s="10"/>
      <c r="VCH243" s="10"/>
      <c r="VCI243" s="10"/>
      <c r="VCJ243" s="10"/>
      <c r="VCK243" s="10"/>
      <c r="VCL243" s="10"/>
      <c r="VCM243" s="10"/>
      <c r="VCN243" s="10"/>
      <c r="VCO243" s="10"/>
      <c r="VCP243" s="10"/>
      <c r="VCQ243" s="10"/>
      <c r="VCR243" s="10"/>
      <c r="VCS243" s="10"/>
      <c r="VCT243" s="10"/>
      <c r="VCU243" s="10"/>
      <c r="VCV243" s="10"/>
      <c r="VCW243" s="10"/>
      <c r="VCX243" s="10"/>
      <c r="VCY243" s="10"/>
      <c r="VCZ243" s="10"/>
      <c r="VDA243" s="10"/>
      <c r="VDB243" s="10"/>
      <c r="VDC243" s="10"/>
      <c r="VDD243" s="10"/>
      <c r="VDE243" s="10"/>
      <c r="VDF243" s="10"/>
      <c r="VDG243" s="10"/>
      <c r="VDH243" s="10"/>
      <c r="VDI243" s="10"/>
      <c r="VDJ243" s="10"/>
      <c r="VDK243" s="10"/>
      <c r="VDL243" s="10"/>
      <c r="VDM243" s="10"/>
      <c r="VDN243" s="10"/>
      <c r="VDO243" s="10"/>
      <c r="VDP243" s="10"/>
      <c r="VDQ243" s="10"/>
      <c r="VDR243" s="10"/>
      <c r="VDS243" s="10"/>
      <c r="VDT243" s="10"/>
      <c r="VDU243" s="10"/>
      <c r="VDV243" s="10"/>
      <c r="VDW243" s="10"/>
      <c r="VDX243" s="10"/>
      <c r="VDY243" s="10"/>
      <c r="VDZ243" s="10"/>
      <c r="VEA243" s="10"/>
      <c r="VEB243" s="10"/>
      <c r="VEC243" s="10"/>
      <c r="VED243" s="10"/>
      <c r="VEE243" s="10"/>
      <c r="VEF243" s="10"/>
      <c r="VEG243" s="10"/>
      <c r="VEH243" s="10"/>
      <c r="VEI243" s="10"/>
      <c r="VEJ243" s="10"/>
      <c r="VEK243" s="10"/>
      <c r="VEL243" s="10"/>
      <c r="VEM243" s="10"/>
      <c r="VEN243" s="10"/>
      <c r="VEO243" s="10"/>
      <c r="VEP243" s="10"/>
      <c r="VEQ243" s="10"/>
      <c r="VER243" s="10"/>
      <c r="VES243" s="10"/>
      <c r="VET243" s="10"/>
      <c r="VEU243" s="10"/>
      <c r="VEV243" s="10"/>
      <c r="VEW243" s="10"/>
      <c r="VEX243" s="10"/>
      <c r="VEY243" s="10"/>
      <c r="VEZ243" s="10"/>
      <c r="VFA243" s="10"/>
      <c r="VFB243" s="10"/>
      <c r="VFC243" s="10"/>
      <c r="VFD243" s="10"/>
      <c r="VFE243" s="10"/>
      <c r="VFF243" s="10"/>
      <c r="VFG243" s="10"/>
      <c r="VFH243" s="10"/>
      <c r="VFI243" s="10"/>
      <c r="VFJ243" s="10"/>
      <c r="VFK243" s="10"/>
      <c r="VFL243" s="10"/>
      <c r="VFM243" s="10"/>
      <c r="VFN243" s="10"/>
      <c r="VFO243" s="10"/>
      <c r="VFP243" s="10"/>
      <c r="VFQ243" s="10"/>
      <c r="VFR243" s="10"/>
      <c r="VFS243" s="10"/>
      <c r="VFT243" s="10"/>
      <c r="VFU243" s="10"/>
      <c r="VFV243" s="10"/>
      <c r="VFW243" s="10"/>
      <c r="VFX243" s="10"/>
      <c r="VFY243" s="10"/>
      <c r="VFZ243" s="10"/>
      <c r="VGA243" s="10"/>
      <c r="VGB243" s="10"/>
      <c r="VGC243" s="10"/>
      <c r="VGD243" s="10"/>
      <c r="VGE243" s="10"/>
      <c r="VGF243" s="10"/>
      <c r="VGG243" s="10"/>
      <c r="VGH243" s="10"/>
      <c r="VGI243" s="10"/>
      <c r="VGJ243" s="10"/>
      <c r="VGK243" s="10"/>
      <c r="VGL243" s="10"/>
      <c r="VGM243" s="10"/>
      <c r="VGN243" s="10"/>
      <c r="VGO243" s="10"/>
      <c r="VGP243" s="10"/>
      <c r="VGQ243" s="10"/>
      <c r="VGR243" s="10"/>
      <c r="VGS243" s="10"/>
      <c r="VGT243" s="10"/>
      <c r="VGU243" s="10"/>
      <c r="VGV243" s="10"/>
      <c r="VGW243" s="10"/>
      <c r="VGX243" s="10"/>
      <c r="VGY243" s="10"/>
      <c r="VGZ243" s="10"/>
      <c r="VHA243" s="10"/>
      <c r="VHB243" s="10"/>
      <c r="VHC243" s="10"/>
      <c r="VHD243" s="10"/>
      <c r="VHE243" s="10"/>
      <c r="VHF243" s="10"/>
      <c r="VHG243" s="10"/>
      <c r="VHH243" s="10"/>
      <c r="VHI243" s="10"/>
      <c r="VHJ243" s="10"/>
      <c r="VHK243" s="10"/>
      <c r="VHL243" s="10"/>
      <c r="VHM243" s="10"/>
      <c r="VHN243" s="10"/>
      <c r="VHO243" s="10"/>
      <c r="VHP243" s="10"/>
      <c r="VHQ243" s="10"/>
      <c r="VHR243" s="10"/>
      <c r="VHS243" s="10"/>
      <c r="VHT243" s="10"/>
      <c r="VHU243" s="10"/>
      <c r="VHV243" s="10"/>
      <c r="VHW243" s="10"/>
      <c r="VHX243" s="10"/>
      <c r="VHY243" s="10"/>
      <c r="VHZ243" s="10"/>
      <c r="VIA243" s="10"/>
      <c r="VIB243" s="10"/>
      <c r="VIC243" s="10"/>
      <c r="VID243" s="10"/>
      <c r="VIE243" s="10"/>
      <c r="VIF243" s="10"/>
      <c r="VIG243" s="10"/>
      <c r="VIH243" s="10"/>
      <c r="VII243" s="10"/>
      <c r="VIJ243" s="10"/>
      <c r="VIK243" s="10"/>
      <c r="VIL243" s="10"/>
      <c r="VIM243" s="10"/>
      <c r="VIN243" s="10"/>
      <c r="VIO243" s="10"/>
      <c r="VIP243" s="10"/>
      <c r="VIQ243" s="10"/>
      <c r="VIR243" s="10"/>
      <c r="VIS243" s="10"/>
      <c r="VIT243" s="10"/>
      <c r="VIU243" s="10"/>
      <c r="VIV243" s="10"/>
      <c r="VIW243" s="10"/>
      <c r="VIX243" s="10"/>
      <c r="VIY243" s="10"/>
      <c r="VIZ243" s="10"/>
      <c r="VJA243" s="10"/>
      <c r="VJB243" s="10"/>
      <c r="VJC243" s="10"/>
      <c r="VJD243" s="10"/>
      <c r="VJE243" s="10"/>
      <c r="VJF243" s="10"/>
      <c r="VJG243" s="10"/>
      <c r="VJH243" s="10"/>
      <c r="VJI243" s="10"/>
      <c r="VJJ243" s="10"/>
      <c r="VJK243" s="10"/>
      <c r="VJL243" s="10"/>
      <c r="VJM243" s="10"/>
      <c r="VJN243" s="10"/>
      <c r="VJO243" s="10"/>
      <c r="VJP243" s="10"/>
      <c r="VJQ243" s="10"/>
      <c r="VJR243" s="10"/>
      <c r="VJS243" s="10"/>
      <c r="VJT243" s="10"/>
      <c r="VJU243" s="10"/>
      <c r="VJV243" s="10"/>
      <c r="VJW243" s="10"/>
      <c r="VJX243" s="10"/>
      <c r="VJY243" s="10"/>
      <c r="VJZ243" s="10"/>
      <c r="VKA243" s="10"/>
      <c r="VKB243" s="10"/>
      <c r="VKC243" s="10"/>
      <c r="VKD243" s="10"/>
      <c r="VKE243" s="10"/>
      <c r="VKF243" s="10"/>
      <c r="VKG243" s="10"/>
      <c r="VKH243" s="10"/>
      <c r="VKI243" s="10"/>
      <c r="VKJ243" s="10"/>
      <c r="VKK243" s="10"/>
      <c r="VKL243" s="10"/>
      <c r="VKM243" s="10"/>
      <c r="VKN243" s="10"/>
      <c r="VKO243" s="10"/>
      <c r="VKP243" s="10"/>
      <c r="VKQ243" s="10"/>
      <c r="VKR243" s="10"/>
      <c r="VKS243" s="10"/>
      <c r="VKT243" s="10"/>
      <c r="VKU243" s="10"/>
      <c r="VKV243" s="10"/>
      <c r="VKW243" s="10"/>
      <c r="VKX243" s="10"/>
      <c r="VKY243" s="10"/>
      <c r="VKZ243" s="10"/>
      <c r="VLA243" s="10"/>
      <c r="VLB243" s="10"/>
      <c r="VLC243" s="10"/>
      <c r="VLD243" s="10"/>
      <c r="VLE243" s="10"/>
      <c r="VLF243" s="10"/>
      <c r="VLG243" s="10"/>
      <c r="VLH243" s="10"/>
      <c r="VLI243" s="10"/>
      <c r="VLJ243" s="10"/>
      <c r="VLK243" s="10"/>
      <c r="VLL243" s="10"/>
      <c r="VLM243" s="10"/>
      <c r="VLN243" s="10"/>
      <c r="VLO243" s="10"/>
      <c r="VLP243" s="10"/>
      <c r="VLQ243" s="10"/>
      <c r="VLR243" s="10"/>
      <c r="VLS243" s="10"/>
      <c r="VLT243" s="10"/>
      <c r="VLU243" s="10"/>
      <c r="VLV243" s="10"/>
      <c r="VLW243" s="10"/>
      <c r="VLX243" s="10"/>
      <c r="VLY243" s="10"/>
      <c r="VLZ243" s="10"/>
      <c r="VMA243" s="10"/>
      <c r="VMB243" s="10"/>
      <c r="VMC243" s="10"/>
      <c r="VMD243" s="10"/>
      <c r="VME243" s="10"/>
      <c r="VMF243" s="10"/>
      <c r="VMG243" s="10"/>
      <c r="VMH243" s="10"/>
      <c r="VMI243" s="10"/>
      <c r="VMJ243" s="10"/>
      <c r="VMK243" s="10"/>
      <c r="VML243" s="10"/>
      <c r="VMM243" s="10"/>
      <c r="VMN243" s="10"/>
      <c r="VMO243" s="10"/>
      <c r="VMP243" s="10"/>
      <c r="VMQ243" s="10"/>
      <c r="VMR243" s="10"/>
      <c r="VMS243" s="10"/>
      <c r="VMT243" s="10"/>
      <c r="VMU243" s="10"/>
      <c r="VMV243" s="10"/>
      <c r="VMW243" s="10"/>
      <c r="VMX243" s="10"/>
      <c r="VMY243" s="10"/>
      <c r="VMZ243" s="10"/>
      <c r="VNA243" s="10"/>
      <c r="VNB243" s="10"/>
      <c r="VNC243" s="10"/>
      <c r="VND243" s="10"/>
      <c r="VNE243" s="10"/>
      <c r="VNF243" s="10"/>
      <c r="VNG243" s="10"/>
      <c r="VNH243" s="10"/>
      <c r="VNI243" s="10"/>
      <c r="VNJ243" s="10"/>
      <c r="VNK243" s="10"/>
      <c r="VNL243" s="10"/>
      <c r="VNM243" s="10"/>
      <c r="VNN243" s="10"/>
      <c r="VNO243" s="10"/>
      <c r="VNP243" s="10"/>
      <c r="VNQ243" s="10"/>
      <c r="VNR243" s="10"/>
      <c r="VNS243" s="10"/>
      <c r="VNT243" s="10"/>
      <c r="VNU243" s="10"/>
      <c r="VNV243" s="10"/>
      <c r="VNW243" s="10"/>
      <c r="VNX243" s="10"/>
      <c r="VNY243" s="10"/>
      <c r="VNZ243" s="10"/>
      <c r="VOA243" s="10"/>
      <c r="VOB243" s="10"/>
      <c r="VOC243" s="10"/>
      <c r="VOD243" s="10"/>
      <c r="VOE243" s="10"/>
      <c r="VOF243" s="10"/>
      <c r="VOG243" s="10"/>
      <c r="VOH243" s="10"/>
      <c r="VOI243" s="10"/>
      <c r="VOJ243" s="10"/>
      <c r="VOK243" s="10"/>
      <c r="VOL243" s="10"/>
      <c r="VOM243" s="10"/>
      <c r="VON243" s="10"/>
      <c r="VOO243" s="10"/>
      <c r="VOP243" s="10"/>
      <c r="VOQ243" s="10"/>
      <c r="VOR243" s="10"/>
      <c r="VOS243" s="10"/>
      <c r="VOT243" s="10"/>
      <c r="VOU243" s="10"/>
      <c r="VOV243" s="10"/>
      <c r="VOW243" s="10"/>
      <c r="VOX243" s="10"/>
      <c r="VOY243" s="10"/>
      <c r="VOZ243" s="10"/>
      <c r="VPA243" s="10"/>
      <c r="VPB243" s="10"/>
      <c r="VPC243" s="10"/>
      <c r="VPD243" s="10"/>
      <c r="VPE243" s="10"/>
      <c r="VPF243" s="10"/>
      <c r="VPG243" s="10"/>
      <c r="VPH243" s="10"/>
      <c r="VPI243" s="10"/>
      <c r="VPJ243" s="10"/>
      <c r="VPK243" s="10"/>
      <c r="VPL243" s="10"/>
      <c r="VPM243" s="10"/>
      <c r="VPN243" s="10"/>
      <c r="VPO243" s="10"/>
      <c r="VPP243" s="10"/>
      <c r="VPQ243" s="10"/>
      <c r="VPR243" s="10"/>
      <c r="VPS243" s="10"/>
      <c r="VPT243" s="10"/>
      <c r="VPU243" s="10"/>
      <c r="VPV243" s="10"/>
      <c r="VPW243" s="10"/>
      <c r="VPX243" s="10"/>
      <c r="VPY243" s="10"/>
      <c r="VPZ243" s="10"/>
      <c r="VQA243" s="10"/>
      <c r="VQB243" s="10"/>
      <c r="VQC243" s="10"/>
      <c r="VQD243" s="10"/>
      <c r="VQE243" s="10"/>
      <c r="VQF243" s="10"/>
      <c r="VQG243" s="10"/>
      <c r="VQH243" s="10"/>
      <c r="VQI243" s="10"/>
      <c r="VQJ243" s="10"/>
      <c r="VQK243" s="10"/>
      <c r="VQL243" s="10"/>
      <c r="VQM243" s="10"/>
      <c r="VQN243" s="10"/>
      <c r="VQO243" s="10"/>
      <c r="VQP243" s="10"/>
      <c r="VQQ243" s="10"/>
      <c r="VQR243" s="10"/>
      <c r="VQS243" s="10"/>
      <c r="VQT243" s="10"/>
      <c r="VQU243" s="10"/>
      <c r="VQV243" s="10"/>
      <c r="VQW243" s="10"/>
      <c r="VQX243" s="10"/>
      <c r="VQY243" s="10"/>
      <c r="VQZ243" s="10"/>
      <c r="VRA243" s="10"/>
      <c r="VRB243" s="10"/>
      <c r="VRC243" s="10"/>
      <c r="VRD243" s="10"/>
      <c r="VRE243" s="10"/>
      <c r="VRF243" s="10"/>
      <c r="VRG243" s="10"/>
      <c r="VRH243" s="10"/>
      <c r="VRI243" s="10"/>
      <c r="VRJ243" s="10"/>
      <c r="VRK243" s="10"/>
      <c r="VRL243" s="10"/>
      <c r="VRM243" s="10"/>
      <c r="VRN243" s="10"/>
      <c r="VRO243" s="10"/>
      <c r="VRP243" s="10"/>
      <c r="VRQ243" s="10"/>
      <c r="VRR243" s="10"/>
      <c r="VRS243" s="10"/>
      <c r="VRT243" s="10"/>
      <c r="VRU243" s="10"/>
      <c r="VRV243" s="10"/>
      <c r="VRW243" s="10"/>
      <c r="VRX243" s="10"/>
      <c r="VRY243" s="10"/>
      <c r="VRZ243" s="10"/>
      <c r="VSA243" s="10"/>
      <c r="VSB243" s="10"/>
      <c r="VSC243" s="10"/>
      <c r="VSD243" s="10"/>
      <c r="VSE243" s="10"/>
      <c r="VSF243" s="10"/>
      <c r="VSG243" s="10"/>
      <c r="VSH243" s="10"/>
      <c r="VSI243" s="10"/>
      <c r="VSJ243" s="10"/>
      <c r="VSK243" s="10"/>
      <c r="VSL243" s="10"/>
      <c r="VSM243" s="10"/>
      <c r="VSN243" s="10"/>
      <c r="VSO243" s="10"/>
      <c r="VSP243" s="10"/>
      <c r="VSQ243" s="10"/>
      <c r="VSR243" s="10"/>
      <c r="VSS243" s="10"/>
      <c r="VST243" s="10"/>
      <c r="VSU243" s="10"/>
      <c r="VSV243" s="10"/>
      <c r="VSW243" s="10"/>
      <c r="VSX243" s="10"/>
      <c r="VSY243" s="10"/>
      <c r="VSZ243" s="10"/>
      <c r="VTA243" s="10"/>
      <c r="VTB243" s="10"/>
      <c r="VTC243" s="10"/>
      <c r="VTD243" s="10"/>
      <c r="VTE243" s="10"/>
      <c r="VTF243" s="10"/>
      <c r="VTG243" s="10"/>
      <c r="VTH243" s="10"/>
      <c r="VTI243" s="10"/>
      <c r="VTJ243" s="10"/>
      <c r="VTK243" s="10"/>
      <c r="VTL243" s="10"/>
      <c r="VTM243" s="10"/>
      <c r="VTN243" s="10"/>
      <c r="VTO243" s="10"/>
      <c r="VTP243" s="10"/>
      <c r="VTQ243" s="10"/>
      <c r="VTR243" s="10"/>
      <c r="VTS243" s="10"/>
      <c r="VTT243" s="10"/>
      <c r="VTU243" s="10"/>
      <c r="VTV243" s="10"/>
      <c r="VTW243" s="10"/>
      <c r="VTX243" s="10"/>
      <c r="VTY243" s="10"/>
      <c r="VTZ243" s="10"/>
      <c r="VUA243" s="10"/>
      <c r="VUB243" s="10"/>
      <c r="VUC243" s="10"/>
      <c r="VUD243" s="10"/>
      <c r="VUE243" s="10"/>
      <c r="VUF243" s="10"/>
      <c r="VUG243" s="10"/>
      <c r="VUH243" s="10"/>
      <c r="VUI243" s="10"/>
      <c r="VUJ243" s="10"/>
      <c r="VUK243" s="10"/>
      <c r="VUL243" s="10"/>
      <c r="VUM243" s="10"/>
      <c r="VUN243" s="10"/>
      <c r="VUO243" s="10"/>
      <c r="VUP243" s="10"/>
      <c r="VUQ243" s="10"/>
      <c r="VUR243" s="10"/>
      <c r="VUS243" s="10"/>
      <c r="VUT243" s="10"/>
      <c r="VUU243" s="10"/>
      <c r="VUV243" s="10"/>
      <c r="VUW243" s="10"/>
      <c r="VUX243" s="10"/>
      <c r="VUY243" s="10"/>
      <c r="VUZ243" s="10"/>
      <c r="VVA243" s="10"/>
      <c r="VVB243" s="10"/>
      <c r="VVC243" s="10"/>
      <c r="VVD243" s="10"/>
      <c r="VVE243" s="10"/>
      <c r="VVF243" s="10"/>
      <c r="VVG243" s="10"/>
      <c r="VVH243" s="10"/>
      <c r="VVI243" s="10"/>
      <c r="VVJ243" s="10"/>
      <c r="VVK243" s="10"/>
      <c r="VVL243" s="10"/>
      <c r="VVM243" s="10"/>
      <c r="VVN243" s="10"/>
      <c r="VVO243" s="10"/>
      <c r="VVP243" s="10"/>
      <c r="VVQ243" s="10"/>
      <c r="VVR243" s="10"/>
      <c r="VVS243" s="10"/>
      <c r="VVT243" s="10"/>
      <c r="VVU243" s="10"/>
      <c r="VVV243" s="10"/>
      <c r="VVW243" s="10"/>
      <c r="VVX243" s="10"/>
      <c r="VVY243" s="10"/>
      <c r="VVZ243" s="10"/>
      <c r="VWA243" s="10"/>
      <c r="VWB243" s="10"/>
      <c r="VWC243" s="10"/>
      <c r="VWD243" s="10"/>
      <c r="VWE243" s="10"/>
      <c r="VWF243" s="10"/>
      <c r="VWG243" s="10"/>
      <c r="VWH243" s="10"/>
      <c r="VWI243" s="10"/>
      <c r="VWJ243" s="10"/>
      <c r="VWK243" s="10"/>
      <c r="VWL243" s="10"/>
      <c r="VWM243" s="10"/>
      <c r="VWN243" s="10"/>
      <c r="VWO243" s="10"/>
      <c r="VWP243" s="10"/>
      <c r="VWQ243" s="10"/>
      <c r="VWR243" s="10"/>
      <c r="VWS243" s="10"/>
      <c r="VWT243" s="10"/>
      <c r="VWU243" s="10"/>
      <c r="VWV243" s="10"/>
      <c r="VWW243" s="10"/>
      <c r="VWX243" s="10"/>
      <c r="VWY243" s="10"/>
      <c r="VWZ243" s="10"/>
      <c r="VXA243" s="10"/>
      <c r="VXB243" s="10"/>
      <c r="VXC243" s="10"/>
      <c r="VXD243" s="10"/>
      <c r="VXE243" s="10"/>
      <c r="VXF243" s="10"/>
      <c r="VXG243" s="10"/>
      <c r="VXH243" s="10"/>
      <c r="VXI243" s="10"/>
      <c r="VXJ243" s="10"/>
      <c r="VXK243" s="10"/>
      <c r="VXL243" s="10"/>
      <c r="VXM243" s="10"/>
      <c r="VXN243" s="10"/>
      <c r="VXO243" s="10"/>
      <c r="VXP243" s="10"/>
      <c r="VXQ243" s="10"/>
      <c r="VXR243" s="10"/>
      <c r="VXS243" s="10"/>
      <c r="VXT243" s="10"/>
      <c r="VXU243" s="10"/>
      <c r="VXV243" s="10"/>
      <c r="VXW243" s="10"/>
      <c r="VXX243" s="10"/>
      <c r="VXY243" s="10"/>
      <c r="VXZ243" s="10"/>
      <c r="VYA243" s="10"/>
      <c r="VYB243" s="10"/>
      <c r="VYC243" s="10"/>
      <c r="VYD243" s="10"/>
      <c r="VYE243" s="10"/>
      <c r="VYF243" s="10"/>
      <c r="VYG243" s="10"/>
      <c r="VYH243" s="10"/>
      <c r="VYI243" s="10"/>
      <c r="VYJ243" s="10"/>
      <c r="VYK243" s="10"/>
      <c r="VYL243" s="10"/>
      <c r="VYM243" s="10"/>
      <c r="VYN243" s="10"/>
      <c r="VYO243" s="10"/>
      <c r="VYP243" s="10"/>
      <c r="VYQ243" s="10"/>
      <c r="VYR243" s="10"/>
      <c r="VYS243" s="10"/>
      <c r="VYT243" s="10"/>
      <c r="VYU243" s="10"/>
      <c r="VYV243" s="10"/>
      <c r="VYW243" s="10"/>
      <c r="VYX243" s="10"/>
      <c r="VYY243" s="10"/>
      <c r="VYZ243" s="10"/>
      <c r="VZA243" s="10"/>
      <c r="VZB243" s="10"/>
      <c r="VZC243" s="10"/>
      <c r="VZD243" s="10"/>
      <c r="VZE243" s="10"/>
      <c r="VZF243" s="10"/>
      <c r="VZG243" s="10"/>
      <c r="VZH243" s="10"/>
      <c r="VZI243" s="10"/>
      <c r="VZJ243" s="10"/>
      <c r="VZK243" s="10"/>
      <c r="VZL243" s="10"/>
      <c r="VZM243" s="10"/>
      <c r="VZN243" s="10"/>
      <c r="VZO243" s="10"/>
      <c r="VZP243" s="10"/>
      <c r="VZQ243" s="10"/>
      <c r="VZR243" s="10"/>
      <c r="VZS243" s="10"/>
      <c r="VZT243" s="10"/>
      <c r="VZU243" s="10"/>
      <c r="VZV243" s="10"/>
      <c r="VZW243" s="10"/>
      <c r="VZX243" s="10"/>
      <c r="VZY243" s="10"/>
      <c r="VZZ243" s="10"/>
      <c r="WAA243" s="10"/>
      <c r="WAB243" s="10"/>
      <c r="WAC243" s="10"/>
      <c r="WAD243" s="10"/>
      <c r="WAE243" s="10"/>
      <c r="WAF243" s="10"/>
      <c r="WAG243" s="10"/>
      <c r="WAH243" s="10"/>
      <c r="WAI243" s="10"/>
      <c r="WAJ243" s="10"/>
      <c r="WAK243" s="10"/>
      <c r="WAL243" s="10"/>
      <c r="WAM243" s="10"/>
      <c r="WAN243" s="10"/>
      <c r="WAO243" s="10"/>
      <c r="WAP243" s="10"/>
      <c r="WAQ243" s="10"/>
      <c r="WAR243" s="10"/>
      <c r="WAS243" s="10"/>
      <c r="WAT243" s="10"/>
      <c r="WAU243" s="10"/>
      <c r="WAV243" s="10"/>
      <c r="WAW243" s="10"/>
      <c r="WAX243" s="10"/>
      <c r="WAY243" s="10"/>
      <c r="WAZ243" s="10"/>
      <c r="WBA243" s="10"/>
      <c r="WBB243" s="10"/>
      <c r="WBC243" s="10"/>
      <c r="WBD243" s="10"/>
      <c r="WBE243" s="10"/>
      <c r="WBF243" s="10"/>
      <c r="WBG243" s="10"/>
      <c r="WBH243" s="10"/>
      <c r="WBI243" s="10"/>
      <c r="WBJ243" s="10"/>
      <c r="WBK243" s="10"/>
      <c r="WBL243" s="10"/>
      <c r="WBM243" s="10"/>
      <c r="WBN243" s="10"/>
      <c r="WBO243" s="10"/>
      <c r="WBP243" s="10"/>
      <c r="WBQ243" s="10"/>
      <c r="WBR243" s="10"/>
      <c r="WBS243" s="10"/>
      <c r="WBT243" s="10"/>
      <c r="WBU243" s="10"/>
      <c r="WBV243" s="10"/>
      <c r="WBW243" s="10"/>
      <c r="WBX243" s="10"/>
      <c r="WBY243" s="10"/>
      <c r="WBZ243" s="10"/>
      <c r="WCA243" s="10"/>
      <c r="WCB243" s="10"/>
      <c r="WCC243" s="10"/>
      <c r="WCD243" s="10"/>
      <c r="WCE243" s="10"/>
      <c r="WCF243" s="10"/>
      <c r="WCG243" s="10"/>
      <c r="WCH243" s="10"/>
      <c r="WCI243" s="10"/>
      <c r="WCJ243" s="10"/>
      <c r="WCK243" s="10"/>
      <c r="WCL243" s="10"/>
      <c r="WCM243" s="10"/>
      <c r="WCN243" s="10"/>
      <c r="WCO243" s="10"/>
      <c r="WCP243" s="10"/>
      <c r="WCQ243" s="10"/>
      <c r="WCR243" s="10"/>
      <c r="WCS243" s="10"/>
      <c r="WCT243" s="10"/>
      <c r="WCU243" s="10"/>
      <c r="WCV243" s="10"/>
      <c r="WCW243" s="10"/>
      <c r="WCX243" s="10"/>
      <c r="WCY243" s="10"/>
      <c r="WCZ243" s="10"/>
      <c r="WDA243" s="10"/>
      <c r="WDB243" s="10"/>
      <c r="WDC243" s="10"/>
      <c r="WDD243" s="10"/>
      <c r="WDE243" s="10"/>
      <c r="WDF243" s="10"/>
      <c r="WDG243" s="10"/>
      <c r="WDH243" s="10"/>
      <c r="WDI243" s="10"/>
      <c r="WDJ243" s="10"/>
      <c r="WDK243" s="10"/>
      <c r="WDL243" s="10"/>
      <c r="WDM243" s="10"/>
      <c r="WDN243" s="10"/>
      <c r="WDO243" s="10"/>
      <c r="WDP243" s="10"/>
      <c r="WDQ243" s="10"/>
      <c r="WDR243" s="10"/>
      <c r="WDS243" s="10"/>
      <c r="WDT243" s="10"/>
      <c r="WDU243" s="10"/>
      <c r="WDV243" s="10"/>
      <c r="WDW243" s="10"/>
      <c r="WDX243" s="10"/>
      <c r="WDY243" s="10"/>
      <c r="WDZ243" s="10"/>
      <c r="WEA243" s="10"/>
      <c r="WEB243" s="10"/>
      <c r="WEC243" s="10"/>
      <c r="WED243" s="10"/>
      <c r="WEE243" s="10"/>
      <c r="WEF243" s="10"/>
      <c r="WEG243" s="10"/>
      <c r="WEH243" s="10"/>
      <c r="WEI243" s="10"/>
      <c r="WEJ243" s="10"/>
      <c r="WEK243" s="10"/>
      <c r="WEL243" s="10"/>
      <c r="WEM243" s="10"/>
      <c r="WEN243" s="10"/>
      <c r="WEO243" s="10"/>
      <c r="WEP243" s="10"/>
      <c r="WEQ243" s="10"/>
      <c r="WER243" s="10"/>
      <c r="WES243" s="10"/>
      <c r="WET243" s="10"/>
      <c r="WEU243" s="10"/>
      <c r="WEV243" s="10"/>
      <c r="WEW243" s="10"/>
      <c r="WEX243" s="10"/>
      <c r="WEY243" s="10"/>
      <c r="WEZ243" s="10"/>
      <c r="WFA243" s="10"/>
      <c r="WFB243" s="10"/>
      <c r="WFC243" s="10"/>
      <c r="WFD243" s="10"/>
      <c r="WFE243" s="10"/>
      <c r="WFF243" s="10"/>
      <c r="WFG243" s="10"/>
      <c r="WFH243" s="10"/>
      <c r="WFI243" s="10"/>
      <c r="WFJ243" s="10"/>
      <c r="WFK243" s="10"/>
      <c r="WFL243" s="10"/>
      <c r="WFM243" s="10"/>
      <c r="WFN243" s="10"/>
      <c r="WFO243" s="10"/>
      <c r="WFP243" s="10"/>
      <c r="WFQ243" s="10"/>
      <c r="WFR243" s="10"/>
      <c r="WFS243" s="10"/>
      <c r="WFT243" s="10"/>
      <c r="WFU243" s="10"/>
      <c r="WFV243" s="10"/>
      <c r="WFW243" s="10"/>
      <c r="WFX243" s="10"/>
      <c r="WFY243" s="10"/>
      <c r="WFZ243" s="10"/>
      <c r="WGA243" s="10"/>
      <c r="WGB243" s="10"/>
      <c r="WGC243" s="10"/>
      <c r="WGD243" s="10"/>
      <c r="WGE243" s="10"/>
      <c r="WGF243" s="10"/>
      <c r="WGG243" s="10"/>
      <c r="WGH243" s="10"/>
      <c r="WGI243" s="10"/>
      <c r="WGJ243" s="10"/>
      <c r="WGK243" s="10"/>
      <c r="WGL243" s="10"/>
      <c r="WGM243" s="10"/>
      <c r="WGN243" s="10"/>
      <c r="WGO243" s="10"/>
      <c r="WGP243" s="10"/>
      <c r="WGQ243" s="10"/>
      <c r="WGR243" s="10"/>
      <c r="WGS243" s="10"/>
      <c r="WGT243" s="10"/>
      <c r="WGU243" s="10"/>
      <c r="WGV243" s="10"/>
      <c r="WGW243" s="10"/>
      <c r="WGX243" s="10"/>
      <c r="WGY243" s="10"/>
      <c r="WGZ243" s="10"/>
      <c r="WHA243" s="10"/>
      <c r="WHB243" s="10"/>
      <c r="WHC243" s="10"/>
      <c r="WHD243" s="10"/>
      <c r="WHE243" s="10"/>
      <c r="WHF243" s="10"/>
      <c r="WHG243" s="10"/>
      <c r="WHH243" s="10"/>
      <c r="WHI243" s="10"/>
      <c r="WHJ243" s="10"/>
      <c r="WHK243" s="10"/>
      <c r="WHL243" s="10"/>
      <c r="WHM243" s="10"/>
      <c r="WHN243" s="10"/>
      <c r="WHO243" s="10"/>
      <c r="WHP243" s="10"/>
      <c r="WHQ243" s="10"/>
      <c r="WHR243" s="10"/>
      <c r="WHS243" s="10"/>
      <c r="WHT243" s="10"/>
      <c r="WHU243" s="10"/>
      <c r="WHV243" s="10"/>
      <c r="WHW243" s="10"/>
      <c r="WHX243" s="10"/>
      <c r="WHY243" s="10"/>
      <c r="WHZ243" s="10"/>
      <c r="WIA243" s="10"/>
      <c r="WIB243" s="10"/>
      <c r="WIC243" s="10"/>
      <c r="WID243" s="10"/>
      <c r="WIE243" s="10"/>
      <c r="WIF243" s="10"/>
      <c r="WIG243" s="10"/>
      <c r="WIH243" s="10"/>
      <c r="WII243" s="10"/>
      <c r="WIJ243" s="10"/>
      <c r="WIK243" s="10"/>
      <c r="WIL243" s="10"/>
      <c r="WIM243" s="10"/>
      <c r="WIN243" s="10"/>
      <c r="WIO243" s="10"/>
      <c r="WIP243" s="10"/>
      <c r="WIQ243" s="10"/>
      <c r="WIR243" s="10"/>
      <c r="WIS243" s="10"/>
      <c r="WIT243" s="10"/>
      <c r="WIU243" s="10"/>
      <c r="WIV243" s="10"/>
      <c r="WIW243" s="10"/>
      <c r="WIX243" s="10"/>
      <c r="WIY243" s="10"/>
      <c r="WIZ243" s="10"/>
      <c r="WJA243" s="10"/>
      <c r="WJB243" s="10"/>
      <c r="WJC243" s="10"/>
      <c r="WJD243" s="10"/>
      <c r="WJE243" s="10"/>
      <c r="WJF243" s="10"/>
      <c r="WJG243" s="10"/>
      <c r="WJH243" s="10"/>
      <c r="WJI243" s="10"/>
      <c r="WJJ243" s="10"/>
      <c r="WJK243" s="10"/>
      <c r="WJL243" s="10"/>
      <c r="WJM243" s="10"/>
      <c r="WJN243" s="10"/>
      <c r="WJO243" s="10"/>
      <c r="WJP243" s="10"/>
      <c r="WJQ243" s="10"/>
      <c r="WJR243" s="10"/>
      <c r="WJS243" s="10"/>
      <c r="WJT243" s="10"/>
      <c r="WJU243" s="10"/>
      <c r="WJV243" s="10"/>
      <c r="WJW243" s="10"/>
      <c r="WJX243" s="10"/>
      <c r="WJY243" s="10"/>
      <c r="WJZ243" s="10"/>
      <c r="WKA243" s="10"/>
      <c r="WKB243" s="10"/>
      <c r="WKC243" s="10"/>
      <c r="WKD243" s="10"/>
      <c r="WKE243" s="10"/>
      <c r="WKF243" s="10"/>
      <c r="WKG243" s="10"/>
      <c r="WKH243" s="10"/>
      <c r="WKI243" s="10"/>
      <c r="WKJ243" s="10"/>
      <c r="WKK243" s="10"/>
      <c r="WKL243" s="10"/>
      <c r="WKM243" s="10"/>
      <c r="WKN243" s="10"/>
      <c r="WKO243" s="10"/>
      <c r="WKP243" s="10"/>
      <c r="WKQ243" s="10"/>
      <c r="WKR243" s="10"/>
      <c r="WKS243" s="10"/>
      <c r="WKT243" s="10"/>
      <c r="WKU243" s="10"/>
      <c r="WKV243" s="10"/>
      <c r="WKW243" s="10"/>
      <c r="WKX243" s="10"/>
      <c r="WKY243" s="10"/>
      <c r="WKZ243" s="10"/>
      <c r="WLA243" s="10"/>
      <c r="WLB243" s="10"/>
      <c r="WLC243" s="10"/>
      <c r="WLD243" s="10"/>
      <c r="WLE243" s="10"/>
      <c r="WLF243" s="10"/>
      <c r="WLG243" s="10"/>
      <c r="WLH243" s="10"/>
      <c r="WLI243" s="10"/>
      <c r="WLJ243" s="10"/>
      <c r="WLK243" s="10"/>
      <c r="WLL243" s="10"/>
      <c r="WLM243" s="10"/>
      <c r="WLN243" s="10"/>
      <c r="WLO243" s="10"/>
      <c r="WLP243" s="10"/>
      <c r="WLQ243" s="10"/>
      <c r="WLR243" s="10"/>
      <c r="WLS243" s="10"/>
      <c r="WLT243" s="10"/>
      <c r="WLU243" s="10"/>
      <c r="WLV243" s="10"/>
      <c r="WLW243" s="10"/>
      <c r="WLX243" s="10"/>
      <c r="WLY243" s="10"/>
      <c r="WLZ243" s="10"/>
      <c r="WMA243" s="10"/>
      <c r="WMB243" s="10"/>
      <c r="WMC243" s="10"/>
      <c r="WMD243" s="10"/>
      <c r="WME243" s="10"/>
      <c r="WMF243" s="10"/>
      <c r="WMG243" s="10"/>
      <c r="WMH243" s="10"/>
      <c r="WMI243" s="10"/>
      <c r="WMJ243" s="10"/>
      <c r="WMK243" s="10"/>
      <c r="WML243" s="10"/>
      <c r="WMM243" s="10"/>
      <c r="WMN243" s="10"/>
      <c r="WMO243" s="10"/>
      <c r="WMP243" s="10"/>
      <c r="WMQ243" s="10"/>
      <c r="WMR243" s="10"/>
      <c r="WMS243" s="10"/>
      <c r="WMT243" s="10"/>
      <c r="WMU243" s="10"/>
      <c r="WMV243" s="10"/>
      <c r="WMW243" s="10"/>
      <c r="WMX243" s="10"/>
      <c r="WMY243" s="10"/>
      <c r="WMZ243" s="10"/>
      <c r="WNA243" s="10"/>
      <c r="WNB243" s="10"/>
      <c r="WNC243" s="10"/>
      <c r="WND243" s="10"/>
      <c r="WNE243" s="10"/>
      <c r="WNF243" s="10"/>
      <c r="WNG243" s="10"/>
      <c r="WNH243" s="10"/>
      <c r="WNI243" s="10"/>
      <c r="WNJ243" s="10"/>
      <c r="WNK243" s="10"/>
      <c r="WNL243" s="10"/>
      <c r="WNM243" s="10"/>
      <c r="WNN243" s="10"/>
      <c r="WNO243" s="10"/>
      <c r="WNP243" s="10"/>
      <c r="WNQ243" s="10"/>
      <c r="WNR243" s="10"/>
      <c r="WNS243" s="10"/>
      <c r="WNT243" s="10"/>
      <c r="WNU243" s="10"/>
      <c r="WNV243" s="10"/>
      <c r="WNW243" s="10"/>
      <c r="WNX243" s="10"/>
      <c r="WNY243" s="10"/>
      <c r="WNZ243" s="10"/>
      <c r="WOA243" s="10"/>
      <c r="WOB243" s="10"/>
      <c r="WOC243" s="10"/>
      <c r="WOD243" s="10"/>
      <c r="WOE243" s="10"/>
      <c r="WOF243" s="10"/>
      <c r="WOG243" s="10"/>
      <c r="WOH243" s="10"/>
      <c r="WOI243" s="10"/>
      <c r="WOJ243" s="10"/>
      <c r="WOK243" s="10"/>
      <c r="WOL243" s="10"/>
      <c r="WOM243" s="10"/>
      <c r="WON243" s="10"/>
      <c r="WOO243" s="10"/>
      <c r="WOP243" s="10"/>
      <c r="WOQ243" s="10"/>
      <c r="WOR243" s="10"/>
      <c r="WOS243" s="10"/>
      <c r="WOT243" s="10"/>
      <c r="WOU243" s="10"/>
      <c r="WOV243" s="10"/>
      <c r="WOW243" s="10"/>
      <c r="WOX243" s="10"/>
      <c r="WOY243" s="10"/>
      <c r="WOZ243" s="10"/>
      <c r="WPA243" s="10"/>
      <c r="WPB243" s="10"/>
      <c r="WPC243" s="10"/>
      <c r="WPD243" s="10"/>
      <c r="WPE243" s="10"/>
      <c r="WPF243" s="10"/>
      <c r="WPG243" s="10"/>
      <c r="WPH243" s="10"/>
      <c r="WPI243" s="10"/>
      <c r="WPJ243" s="10"/>
      <c r="WPK243" s="10"/>
      <c r="WPL243" s="10"/>
      <c r="WPM243" s="10"/>
      <c r="WPN243" s="10"/>
      <c r="WPO243" s="10"/>
      <c r="WPP243" s="10"/>
      <c r="WPQ243" s="10"/>
      <c r="WPR243" s="10"/>
      <c r="WPS243" s="10"/>
      <c r="WPT243" s="10"/>
      <c r="WPU243" s="10"/>
      <c r="WPV243" s="10"/>
      <c r="WPW243" s="10"/>
      <c r="WPX243" s="10"/>
      <c r="WPY243" s="10"/>
      <c r="WPZ243" s="10"/>
      <c r="WQA243" s="10"/>
      <c r="WQB243" s="10"/>
      <c r="WQC243" s="10"/>
      <c r="WQD243" s="10"/>
      <c r="WQE243" s="10"/>
      <c r="WQF243" s="10"/>
      <c r="WQG243" s="10"/>
      <c r="WQH243" s="10"/>
      <c r="WQI243" s="10"/>
      <c r="WQJ243" s="10"/>
      <c r="WQK243" s="10"/>
      <c r="WQL243" s="10"/>
      <c r="WQM243" s="10"/>
      <c r="WQN243" s="10"/>
      <c r="WQO243" s="10"/>
      <c r="WQP243" s="10"/>
      <c r="WQQ243" s="10"/>
      <c r="WQR243" s="10"/>
      <c r="WQS243" s="10"/>
      <c r="WQT243" s="10"/>
      <c r="WQU243" s="10"/>
      <c r="WQV243" s="10"/>
      <c r="WQW243" s="10"/>
      <c r="WQX243" s="10"/>
      <c r="WQY243" s="10"/>
      <c r="WQZ243" s="10"/>
      <c r="WRA243" s="10"/>
      <c r="WRB243" s="10"/>
      <c r="WRC243" s="10"/>
      <c r="WRD243" s="10"/>
      <c r="WRE243" s="10"/>
      <c r="WRF243" s="10"/>
      <c r="WRG243" s="10"/>
      <c r="WRH243" s="10"/>
      <c r="WRI243" s="10"/>
      <c r="WRJ243" s="10"/>
      <c r="WRK243" s="10"/>
      <c r="WRL243" s="10"/>
      <c r="WRM243" s="10"/>
      <c r="WRN243" s="10"/>
      <c r="WRO243" s="10"/>
      <c r="WRP243" s="10"/>
      <c r="WRQ243" s="10"/>
      <c r="WRR243" s="10"/>
      <c r="WRS243" s="10"/>
      <c r="WRT243" s="10"/>
      <c r="WRU243" s="10"/>
      <c r="WRV243" s="10"/>
      <c r="WRW243" s="10"/>
      <c r="WRX243" s="10"/>
      <c r="WRY243" s="10"/>
      <c r="WRZ243" s="10"/>
      <c r="WSA243" s="10"/>
      <c r="WSB243" s="10"/>
      <c r="WSC243" s="10"/>
      <c r="WSD243" s="10"/>
      <c r="WSE243" s="10"/>
      <c r="WSF243" s="10"/>
      <c r="WSG243" s="10"/>
      <c r="WSH243" s="10"/>
      <c r="WSI243" s="10"/>
      <c r="WSJ243" s="10"/>
      <c r="WSK243" s="10"/>
      <c r="WSL243" s="10"/>
      <c r="WSM243" s="10"/>
      <c r="WSN243" s="10"/>
      <c r="WSO243" s="10"/>
      <c r="WSP243" s="10"/>
      <c r="WSQ243" s="10"/>
      <c r="WSR243" s="10"/>
      <c r="WSS243" s="10"/>
      <c r="WST243" s="10"/>
      <c r="WSU243" s="10"/>
      <c r="WSV243" s="10"/>
      <c r="WSW243" s="10"/>
      <c r="WSX243" s="10"/>
      <c r="WSY243" s="10"/>
      <c r="WSZ243" s="10"/>
      <c r="WTA243" s="10"/>
      <c r="WTB243" s="10"/>
      <c r="WTC243" s="10"/>
      <c r="WTD243" s="10"/>
      <c r="WTE243" s="10"/>
      <c r="WTF243" s="10"/>
      <c r="WTG243" s="10"/>
      <c r="WTH243" s="10"/>
      <c r="WTI243" s="10"/>
      <c r="WTJ243" s="10"/>
      <c r="WTK243" s="10"/>
      <c r="WTL243" s="10"/>
      <c r="WTM243" s="10"/>
      <c r="WTN243" s="10"/>
      <c r="WTO243" s="10"/>
      <c r="WTP243" s="10"/>
      <c r="WTQ243" s="10"/>
      <c r="WTR243" s="10"/>
      <c r="WTS243" s="10"/>
      <c r="WTT243" s="10"/>
      <c r="WTU243" s="10"/>
      <c r="WTV243" s="10"/>
      <c r="WTW243" s="10"/>
      <c r="WTX243" s="10"/>
      <c r="WTY243" s="10"/>
      <c r="WTZ243" s="10"/>
      <c r="WUA243" s="10"/>
      <c r="WUB243" s="10"/>
      <c r="WUC243" s="10"/>
      <c r="WUD243" s="10"/>
      <c r="WUE243" s="10"/>
      <c r="WUF243" s="10"/>
      <c r="WUG243" s="10"/>
      <c r="WUH243" s="10"/>
      <c r="WUI243" s="10"/>
      <c r="WUJ243" s="10"/>
      <c r="WUK243" s="10"/>
      <c r="WUL243" s="10"/>
      <c r="WUM243" s="10"/>
      <c r="WUN243" s="10"/>
      <c r="WUO243" s="10"/>
      <c r="WUP243" s="10"/>
      <c r="WUQ243" s="10"/>
      <c r="WUR243" s="10"/>
      <c r="WUS243" s="10"/>
      <c r="WUT243" s="10"/>
      <c r="WUU243" s="10"/>
      <c r="WUV243" s="10"/>
      <c r="WUW243" s="10"/>
      <c r="WUX243" s="10"/>
      <c r="WUY243" s="10"/>
      <c r="WUZ243" s="10"/>
      <c r="WVA243" s="10"/>
      <c r="WVB243" s="10"/>
      <c r="WVC243" s="10"/>
      <c r="WVD243" s="10"/>
      <c r="WVE243" s="10"/>
      <c r="WVF243" s="10"/>
      <c r="WVG243" s="10"/>
      <c r="WVH243" s="10"/>
      <c r="WVI243" s="10"/>
      <c r="WVJ243" s="10"/>
      <c r="WVK243" s="10"/>
      <c r="WVL243" s="10"/>
      <c r="WVM243" s="10"/>
      <c r="WVN243" s="10"/>
      <c r="WVO243" s="10"/>
      <c r="WVP243" s="10"/>
      <c r="WVQ243" s="10"/>
      <c r="WVR243" s="10"/>
      <c r="WVS243" s="10"/>
      <c r="WVT243" s="10"/>
      <c r="WVU243" s="10"/>
      <c r="WVV243" s="10"/>
      <c r="WVW243" s="10"/>
      <c r="WVX243" s="10"/>
      <c r="WVY243" s="10"/>
      <c r="WVZ243" s="10"/>
      <c r="WWA243" s="10"/>
      <c r="WWB243" s="10"/>
      <c r="WWC243" s="10"/>
      <c r="WWD243" s="10"/>
      <c r="WWE243" s="10"/>
      <c r="WWF243" s="10"/>
      <c r="WWG243" s="10"/>
      <c r="WWH243" s="10"/>
      <c r="WWI243" s="10"/>
      <c r="WWJ243" s="10"/>
      <c r="WWK243" s="10"/>
      <c r="WWL243" s="10"/>
      <c r="WWM243" s="10"/>
      <c r="WWN243" s="10"/>
      <c r="WWO243" s="10"/>
      <c r="WWP243" s="10"/>
      <c r="WWQ243" s="10"/>
      <c r="WWR243" s="10"/>
      <c r="WWS243" s="10"/>
      <c r="WWT243" s="10"/>
      <c r="WWU243" s="10"/>
      <c r="WWV243" s="10"/>
      <c r="WWW243" s="10"/>
      <c r="WWX243" s="10"/>
      <c r="WWY243" s="10"/>
      <c r="WWZ243" s="10"/>
      <c r="WXA243" s="10"/>
      <c r="WXB243" s="10"/>
      <c r="WXC243" s="10"/>
      <c r="WXD243" s="10"/>
      <c r="WXE243" s="10"/>
      <c r="WXF243" s="10"/>
      <c r="WXG243" s="10"/>
      <c r="WXH243" s="10"/>
      <c r="WXI243" s="10"/>
      <c r="WXJ243" s="10"/>
      <c r="WXK243" s="10"/>
      <c r="WXL243" s="10"/>
      <c r="WXM243" s="10"/>
      <c r="WXN243" s="10"/>
      <c r="WXO243" s="10"/>
      <c r="WXP243" s="10"/>
      <c r="WXQ243" s="10"/>
      <c r="WXR243" s="10"/>
      <c r="WXS243" s="10"/>
      <c r="WXT243" s="10"/>
      <c r="WXU243" s="10"/>
      <c r="WXV243" s="10"/>
      <c r="WXW243" s="10"/>
      <c r="WXX243" s="10"/>
      <c r="WXY243" s="10"/>
      <c r="WXZ243" s="10"/>
      <c r="WYA243" s="10"/>
      <c r="WYB243" s="10"/>
      <c r="WYC243" s="10"/>
      <c r="WYD243" s="10"/>
      <c r="WYE243" s="10"/>
      <c r="WYF243" s="10"/>
      <c r="WYG243" s="10"/>
      <c r="WYH243" s="10"/>
      <c r="WYI243" s="10"/>
      <c r="WYJ243" s="10"/>
      <c r="WYK243" s="10"/>
      <c r="WYL243" s="10"/>
      <c r="WYM243" s="10"/>
      <c r="WYN243" s="10"/>
      <c r="WYO243" s="10"/>
      <c r="WYP243" s="10"/>
      <c r="WYQ243" s="10"/>
      <c r="WYR243" s="10"/>
      <c r="WYS243" s="10"/>
      <c r="WYT243" s="10"/>
      <c r="WYU243" s="10"/>
      <c r="WYV243" s="10"/>
      <c r="WYW243" s="10"/>
      <c r="WYX243" s="10"/>
      <c r="WYY243" s="10"/>
      <c r="WYZ243" s="10"/>
      <c r="WZA243" s="10"/>
      <c r="WZB243" s="10"/>
      <c r="WZC243" s="10"/>
      <c r="WZD243" s="10"/>
      <c r="WZE243" s="10"/>
      <c r="WZF243" s="10"/>
      <c r="WZG243" s="10"/>
      <c r="WZH243" s="10"/>
      <c r="WZI243" s="10"/>
      <c r="WZJ243" s="10"/>
      <c r="WZK243" s="10"/>
      <c r="WZL243" s="10"/>
      <c r="WZM243" s="10"/>
      <c r="WZN243" s="10"/>
      <c r="WZO243" s="10"/>
      <c r="WZP243" s="10"/>
      <c r="WZQ243" s="10"/>
      <c r="WZR243" s="10"/>
      <c r="WZS243" s="10"/>
      <c r="WZT243" s="10"/>
      <c r="WZU243" s="10"/>
      <c r="WZV243" s="10"/>
      <c r="WZW243" s="10"/>
      <c r="WZX243" s="10"/>
      <c r="WZY243" s="10"/>
      <c r="WZZ243" s="10"/>
      <c r="XAA243" s="10"/>
      <c r="XAB243" s="10"/>
      <c r="XAC243" s="10"/>
      <c r="XAD243" s="10"/>
      <c r="XAE243" s="10"/>
      <c r="XAF243" s="10"/>
      <c r="XAG243" s="10"/>
      <c r="XAH243" s="10"/>
      <c r="XAI243" s="10"/>
      <c r="XAJ243" s="10"/>
      <c r="XAK243" s="10"/>
      <c r="XAL243" s="10"/>
      <c r="XAM243" s="10"/>
      <c r="XAN243" s="10"/>
      <c r="XAO243" s="10"/>
      <c r="XAP243" s="10"/>
      <c r="XAQ243" s="10"/>
      <c r="XAR243" s="10"/>
      <c r="XAS243" s="10"/>
      <c r="XAT243" s="10"/>
      <c r="XAU243" s="10"/>
      <c r="XAV243" s="10"/>
      <c r="XAW243" s="10"/>
      <c r="XAX243" s="10"/>
      <c r="XAY243" s="10"/>
      <c r="XAZ243" s="10"/>
      <c r="XBA243" s="10"/>
      <c r="XBB243" s="10"/>
      <c r="XBC243" s="10"/>
      <c r="XBD243" s="10"/>
      <c r="XBE243" s="10"/>
      <c r="XBF243" s="10"/>
      <c r="XBG243" s="10"/>
      <c r="XBH243" s="10"/>
      <c r="XBI243" s="10"/>
      <c r="XBJ243" s="10"/>
      <c r="XBK243" s="10"/>
      <c r="XBL243" s="10"/>
      <c r="XBM243" s="10"/>
      <c r="XBN243" s="10"/>
      <c r="XBO243" s="10"/>
      <c r="XBP243" s="10"/>
      <c r="XBQ243" s="10"/>
      <c r="XBR243" s="10"/>
      <c r="XBS243" s="10"/>
      <c r="XBT243" s="10"/>
      <c r="XBU243" s="10"/>
      <c r="XBV243" s="10"/>
      <c r="XBW243" s="10"/>
      <c r="XBX243" s="10"/>
      <c r="XBY243" s="10"/>
      <c r="XBZ243" s="10"/>
      <c r="XCA243" s="10"/>
      <c r="XCB243" s="10"/>
      <c r="XCC243" s="10"/>
      <c r="XCD243" s="10"/>
      <c r="XCE243" s="10"/>
      <c r="XCF243" s="10"/>
      <c r="XCG243" s="10"/>
      <c r="XCH243" s="10"/>
      <c r="XCI243" s="10"/>
      <c r="XCJ243" s="10"/>
      <c r="XCK243" s="10"/>
      <c r="XCL243" s="10"/>
      <c r="XCM243" s="10"/>
      <c r="XCN243" s="10"/>
      <c r="XCO243" s="10"/>
      <c r="XCP243" s="10"/>
      <c r="XCQ243" s="10"/>
      <c r="XCR243" s="10"/>
      <c r="XCS243" s="10"/>
      <c r="XCT243" s="10"/>
      <c r="XCU243" s="10"/>
      <c r="XCV243" s="10"/>
      <c r="XCW243" s="10"/>
      <c r="XCX243" s="10"/>
      <c r="XCY243" s="10"/>
      <c r="XCZ243" s="10"/>
      <c r="XDA243" s="10"/>
      <c r="XDB243" s="10"/>
      <c r="XDC243" s="10"/>
      <c r="XDD243" s="10"/>
      <c r="XDE243" s="10"/>
      <c r="XDF243" s="10"/>
      <c r="XDG243" s="10"/>
      <c r="XDH243" s="10"/>
      <c r="XDI243" s="10"/>
      <c r="XDJ243" s="10"/>
      <c r="XDK243" s="10"/>
      <c r="XDL243" s="10"/>
      <c r="XDM243" s="10"/>
      <c r="XDN243" s="10"/>
      <c r="XDO243" s="10"/>
      <c r="XDP243" s="10"/>
      <c r="XDQ243" s="10"/>
      <c r="XDR243" s="10"/>
      <c r="XDS243" s="10"/>
      <c r="XDT243" s="10"/>
      <c r="XDU243" s="10"/>
      <c r="XDV243" s="10"/>
      <c r="XDW243" s="10"/>
      <c r="XDX243" s="10"/>
      <c r="XDY243" s="10"/>
      <c r="XDZ243" s="10"/>
      <c r="XEA243" s="10"/>
      <c r="XEB243" s="10"/>
      <c r="XEC243" s="10"/>
      <c r="XED243" s="10"/>
      <c r="XEE243" s="10"/>
      <c r="XEF243" s="10"/>
      <c r="XEG243" s="10"/>
      <c r="XEH243" s="10"/>
      <c r="XEI243" s="10"/>
      <c r="XEJ243" s="10"/>
      <c r="XEK243" s="10"/>
      <c r="XEL243" s="10"/>
      <c r="XEM243" s="10"/>
      <c r="XEN243" s="10"/>
      <c r="XEO243" s="10"/>
      <c r="XEP243" s="10"/>
      <c r="XEQ243" s="10"/>
      <c r="XER243" s="10"/>
      <c r="XES243" s="10"/>
      <c r="XET243" s="10"/>
      <c r="XEU243" s="10"/>
      <c r="XEV243" s="10"/>
      <c r="XEW243" s="10"/>
      <c r="XEX243" s="10"/>
      <c r="XEY243" s="10"/>
      <c r="XEZ243" s="10"/>
      <c r="XFA243" s="10"/>
      <c r="XFB243" s="10"/>
      <c r="XFC243" s="10"/>
      <c r="XFD243" s="10"/>
    </row>
    <row r="244" spans="2:16384" outlineLevel="1" x14ac:dyDescent="0.3">
      <c r="C244" s="107" t="s">
        <v>138</v>
      </c>
    </row>
    <row r="245" spans="2:16384" outlineLevel="1" x14ac:dyDescent="0.3">
      <c r="C245" s="107"/>
    </row>
    <row r="246" spans="2:16384" outlineLevel="1" x14ac:dyDescent="0.3">
      <c r="C246" s="107"/>
      <c r="E246" s="100" t="s">
        <v>29</v>
      </c>
      <c r="F246" s="75" t="s">
        <v>273</v>
      </c>
      <c r="G246" s="75"/>
      <c r="H246" s="75"/>
      <c r="I246" s="75"/>
      <c r="J246" s="75" t="s">
        <v>646</v>
      </c>
      <c r="K246" s="75"/>
      <c r="L246" s="75" t="s">
        <v>128</v>
      </c>
      <c r="T246" s="74">
        <v>0</v>
      </c>
      <c r="U246" s="74">
        <v>0</v>
      </c>
      <c r="V246" s="74">
        <v>0</v>
      </c>
      <c r="W246" s="74">
        <v>0</v>
      </c>
      <c r="X246" s="74">
        <v>0</v>
      </c>
      <c r="Y246" s="136">
        <v>0.36078897616836231</v>
      </c>
      <c r="Z246" s="136">
        <v>0.36025242692680626</v>
      </c>
      <c r="AA246" s="136">
        <v>0.41016133615931544</v>
      </c>
      <c r="AB246" s="136">
        <v>0.4878665901461342</v>
      </c>
      <c r="AC246" s="136">
        <v>0.52419760853561492</v>
      </c>
      <c r="AD246" s="136">
        <v>0.53791929792711635</v>
      </c>
      <c r="AE246" s="136">
        <v>0.51333590686324893</v>
      </c>
      <c r="AF246" s="136">
        <v>0.46393560664796601</v>
      </c>
      <c r="AG246" s="136">
        <v>0.53119831190056321</v>
      </c>
      <c r="AH246" s="136">
        <v>0.5795141181675687</v>
      </c>
      <c r="AI246" s="136">
        <v>0.58137718327565446</v>
      </c>
      <c r="AJ246" s="136">
        <v>0.56374665673291691</v>
      </c>
      <c r="AK246" s="136">
        <v>0.56248641342155281</v>
      </c>
    </row>
    <row r="247" spans="2:16384" outlineLevel="1" x14ac:dyDescent="0.3">
      <c r="C247" s="107"/>
      <c r="E247" s="100" t="s">
        <v>29</v>
      </c>
      <c r="F247" s="75" t="s">
        <v>324</v>
      </c>
      <c r="G247" s="75"/>
      <c r="H247" s="75"/>
      <c r="I247" s="75"/>
      <c r="J247" s="75" t="s">
        <v>647</v>
      </c>
      <c r="K247" s="75"/>
      <c r="L247" s="75" t="s">
        <v>128</v>
      </c>
      <c r="T247" s="74">
        <v>0</v>
      </c>
      <c r="U247" s="74">
        <v>0</v>
      </c>
      <c r="V247" s="74">
        <v>0</v>
      </c>
      <c r="W247" s="74">
        <v>0</v>
      </c>
      <c r="X247" s="74">
        <v>0</v>
      </c>
      <c r="Y247" s="74">
        <v>0</v>
      </c>
      <c r="Z247" s="74">
        <v>0</v>
      </c>
      <c r="AA247" s="74">
        <v>0</v>
      </c>
      <c r="AB247" s="74">
        <v>0</v>
      </c>
      <c r="AC247" s="74">
        <v>0</v>
      </c>
      <c r="AD247" s="74">
        <v>0</v>
      </c>
      <c r="AE247" s="74">
        <v>0</v>
      </c>
      <c r="AF247" s="74">
        <v>0</v>
      </c>
      <c r="AG247" s="74">
        <v>0</v>
      </c>
      <c r="AH247" s="74">
        <v>0</v>
      </c>
      <c r="AI247" s="74">
        <v>0</v>
      </c>
      <c r="AJ247" s="74">
        <v>0</v>
      </c>
      <c r="AK247" s="74">
        <v>0</v>
      </c>
    </row>
    <row r="249" spans="2:16384" s="75" customFormat="1" ht="14.65" x14ac:dyDescent="0.35">
      <c r="B249" s="78" t="s">
        <v>143</v>
      </c>
      <c r="C249" s="78"/>
      <c r="D249" s="78"/>
      <c r="E249" s="78"/>
      <c r="F249" s="78"/>
      <c r="G249" s="78"/>
      <c r="H249" s="78"/>
      <c r="I249" s="78"/>
      <c r="J249" s="78"/>
      <c r="K249" s="78"/>
      <c r="L249" s="78"/>
      <c r="M249" s="78"/>
      <c r="N249" s="78"/>
      <c r="O249" s="78"/>
      <c r="P249" s="78"/>
      <c r="Q249" s="78"/>
      <c r="R249" s="78"/>
      <c r="S249" s="78"/>
      <c r="T249" s="78"/>
      <c r="U249" s="78"/>
      <c r="V249" s="78"/>
      <c r="W249" s="78"/>
      <c r="X249" s="78"/>
      <c r="Y249" s="78"/>
      <c r="Z249" s="78"/>
      <c r="AA249" s="78"/>
      <c r="AB249" s="78"/>
      <c r="AC249" s="78"/>
      <c r="AD249" s="78"/>
      <c r="AE249" s="78"/>
      <c r="AF249" s="78"/>
      <c r="AG249" s="78"/>
      <c r="AH249" s="78"/>
      <c r="AI249" s="78"/>
      <c r="AJ249" s="78"/>
      <c r="AK249" s="78"/>
      <c r="AL249" s="78"/>
      <c r="AM249" s="78"/>
      <c r="AN249" s="78"/>
      <c r="AO249" s="78"/>
      <c r="AP249" s="78"/>
      <c r="AQ249" s="78"/>
      <c r="AR249" s="78"/>
      <c r="AS249" s="78"/>
      <c r="AT249" s="78"/>
      <c r="AU249" s="86"/>
      <c r="AV249" s="78"/>
      <c r="AW249" s="78"/>
      <c r="AX249" s="78"/>
      <c r="AY249" s="78"/>
      <c r="AZ249" s="78"/>
      <c r="BA249" s="78"/>
      <c r="BB249" s="78"/>
      <c r="BC249" s="78"/>
      <c r="BD249" s="78"/>
      <c r="BE249" s="78"/>
      <c r="BF249" s="78"/>
      <c r="BG249" s="78"/>
      <c r="BH249" s="78"/>
    </row>
    <row r="250" spans="2:16384" s="75" customFormat="1" x14ac:dyDescent="0.3">
      <c r="C250" s="30" t="s">
        <v>148</v>
      </c>
      <c r="AU250" s="87"/>
    </row>
    <row r="251" spans="2:16384" s="75" customFormat="1" x14ac:dyDescent="0.3">
      <c r="AU251" s="87"/>
    </row>
    <row r="252" spans="2:16384" s="75" customFormat="1" x14ac:dyDescent="0.3">
      <c r="F252" s="75" t="s">
        <v>242</v>
      </c>
      <c r="R252" s="29">
        <v>0</v>
      </c>
      <c r="T252" s="29" t="b">
        <v>1</v>
      </c>
      <c r="U252" s="29" t="b">
        <v>1</v>
      </c>
      <c r="V252" s="29" t="b">
        <v>1</v>
      </c>
      <c r="W252" s="29" t="b">
        <v>1</v>
      </c>
      <c r="X252" s="29" t="b">
        <v>1</v>
      </c>
      <c r="Y252" s="29" t="b">
        <v>1</v>
      </c>
      <c r="Z252" s="29" t="b">
        <v>1</v>
      </c>
      <c r="AA252" s="29" t="b">
        <v>1</v>
      </c>
      <c r="AB252" s="29" t="b">
        <v>1</v>
      </c>
      <c r="AC252" s="29" t="b">
        <v>1</v>
      </c>
      <c r="AD252" s="29" t="b">
        <v>1</v>
      </c>
      <c r="AE252" s="29" t="b">
        <v>1</v>
      </c>
      <c r="AF252" s="29" t="b">
        <v>1</v>
      </c>
      <c r="AG252" s="29" t="b">
        <v>1</v>
      </c>
      <c r="AH252" s="29" t="b">
        <v>1</v>
      </c>
      <c r="AI252" s="29" t="b">
        <v>1</v>
      </c>
      <c r="AJ252" s="29" t="b">
        <v>1</v>
      </c>
      <c r="AK252" s="29" t="b">
        <v>1</v>
      </c>
      <c r="AM252" s="29" t="b">
        <v>1</v>
      </c>
      <c r="AN252" s="29" t="b">
        <v>1</v>
      </c>
      <c r="AO252" s="29" t="b">
        <v>1</v>
      </c>
      <c r="AP252" s="29" t="b">
        <v>1</v>
      </c>
      <c r="AQ252" s="29" t="b">
        <v>1</v>
      </c>
      <c r="AR252" s="29" t="b">
        <v>1</v>
      </c>
      <c r="AU252" s="87"/>
    </row>
    <row r="253" spans="2:16384" s="75" customFormat="1" x14ac:dyDescent="0.3">
      <c r="F253" s="75" t="s">
        <v>243</v>
      </c>
      <c r="R253" s="29">
        <v>0</v>
      </c>
      <c r="T253" s="29" t="b">
        <v>1</v>
      </c>
      <c r="U253" s="29" t="b">
        <v>1</v>
      </c>
      <c r="V253" s="29" t="b">
        <v>1</v>
      </c>
      <c r="W253" s="29" t="b">
        <v>1</v>
      </c>
      <c r="X253" s="29" t="b">
        <v>1</v>
      </c>
      <c r="Y253" s="29" t="b">
        <v>1</v>
      </c>
      <c r="Z253" s="29" t="b">
        <v>1</v>
      </c>
      <c r="AA253" s="29" t="b">
        <v>1</v>
      </c>
      <c r="AB253" s="29" t="b">
        <v>1</v>
      </c>
      <c r="AC253" s="29" t="b">
        <v>1</v>
      </c>
      <c r="AD253" s="29" t="b">
        <v>1</v>
      </c>
      <c r="AE253" s="29" t="b">
        <v>1</v>
      </c>
      <c r="AF253" s="29" t="b">
        <v>1</v>
      </c>
      <c r="AG253" s="29" t="b">
        <v>1</v>
      </c>
      <c r="AH253" s="29" t="b">
        <v>1</v>
      </c>
      <c r="AI253" s="29" t="b">
        <v>1</v>
      </c>
      <c r="AJ253" s="29" t="b">
        <v>1</v>
      </c>
      <c r="AK253" s="29" t="b">
        <v>1</v>
      </c>
      <c r="AM253" s="29" t="b">
        <v>1</v>
      </c>
      <c r="AN253" s="29" t="b">
        <v>1</v>
      </c>
      <c r="AO253" s="29" t="b">
        <v>1</v>
      </c>
      <c r="AP253" s="29" t="b">
        <v>1</v>
      </c>
      <c r="AQ253" s="29" t="b">
        <v>1</v>
      </c>
      <c r="AR253" s="29" t="b">
        <v>1</v>
      </c>
      <c r="AU253" s="87"/>
    </row>
    <row r="254" spans="2:16384" s="75" customFormat="1" x14ac:dyDescent="0.3">
      <c r="AU254" s="87"/>
    </row>
    <row r="255" spans="2:16384" s="75" customFormat="1" x14ac:dyDescent="0.3">
      <c r="F255" s="75" t="s">
        <v>145</v>
      </c>
      <c r="R255" s="29">
        <v>0</v>
      </c>
      <c r="AU255" s="87"/>
    </row>
    <row r="256" spans="2:16384" outlineLevel="1" x14ac:dyDescent="0.3"/>
    <row r="257" outlineLevel="1" x14ac:dyDescent="0.3"/>
    <row r="258" outlineLevel="1" x14ac:dyDescent="0.3"/>
    <row r="259" ht="13.5" customHeight="1" outlineLevel="1" x14ac:dyDescent="0.3"/>
    <row r="260" ht="13.5" customHeight="1" outlineLevel="1" x14ac:dyDescent="0.3"/>
    <row r="261" outlineLevel="1" x14ac:dyDescent="0.3"/>
    <row r="262" outlineLevel="1" x14ac:dyDescent="0.3"/>
    <row r="263" outlineLevel="1" x14ac:dyDescent="0.3"/>
    <row r="264" outlineLevel="1" x14ac:dyDescent="0.3"/>
    <row r="265" outlineLevel="1" x14ac:dyDescent="0.3"/>
    <row r="266" outlineLevel="1" x14ac:dyDescent="0.3"/>
    <row r="267" outlineLevel="1" x14ac:dyDescent="0.3"/>
    <row r="268" outlineLevel="1" x14ac:dyDescent="0.3"/>
    <row r="269" outlineLevel="1" x14ac:dyDescent="0.3"/>
    <row r="270" outlineLevel="1" x14ac:dyDescent="0.3"/>
    <row r="271" outlineLevel="1" x14ac:dyDescent="0.3"/>
    <row r="272" outlineLevel="1" x14ac:dyDescent="0.3"/>
    <row r="273" outlineLevel="1" x14ac:dyDescent="0.3"/>
    <row r="274" outlineLevel="1" x14ac:dyDescent="0.3"/>
    <row r="275" outlineLevel="1" x14ac:dyDescent="0.3"/>
    <row r="276" outlineLevel="1" x14ac:dyDescent="0.3"/>
    <row r="277" outlineLevel="1" x14ac:dyDescent="0.3"/>
    <row r="278" outlineLevel="1" x14ac:dyDescent="0.3"/>
    <row r="279" outlineLevel="1" x14ac:dyDescent="0.3"/>
    <row r="280" outlineLevel="1" x14ac:dyDescent="0.3"/>
    <row r="281" outlineLevel="1" x14ac:dyDescent="0.3"/>
    <row r="282" outlineLevel="1" x14ac:dyDescent="0.3"/>
    <row r="285" outlineLevel="1" x14ac:dyDescent="0.3"/>
    <row r="286" outlineLevel="1" x14ac:dyDescent="0.3"/>
    <row r="287" outlineLevel="1" x14ac:dyDescent="0.3"/>
    <row r="288" outlineLevel="1" x14ac:dyDescent="0.3"/>
    <row r="289" outlineLevel="1" x14ac:dyDescent="0.3"/>
    <row r="290" ht="13.5" customHeight="1" outlineLevel="1" x14ac:dyDescent="0.3"/>
    <row r="291" ht="13.5" customHeight="1" outlineLevel="1" x14ac:dyDescent="0.3"/>
    <row r="292" outlineLevel="1" x14ac:dyDescent="0.3"/>
    <row r="293" outlineLevel="1" x14ac:dyDescent="0.3"/>
    <row r="294" outlineLevel="1" x14ac:dyDescent="0.3"/>
    <row r="295" outlineLevel="1" x14ac:dyDescent="0.3"/>
    <row r="296" outlineLevel="1" x14ac:dyDescent="0.3"/>
    <row r="297" outlineLevel="1" x14ac:dyDescent="0.3"/>
    <row r="298" outlineLevel="1" x14ac:dyDescent="0.3"/>
    <row r="299" outlineLevel="1" x14ac:dyDescent="0.3"/>
    <row r="300" outlineLevel="1" x14ac:dyDescent="0.3"/>
    <row r="301" outlineLevel="1" x14ac:dyDescent="0.3"/>
    <row r="302" outlineLevel="1" x14ac:dyDescent="0.3"/>
    <row r="303" outlineLevel="1" x14ac:dyDescent="0.3"/>
    <row r="304" outlineLevel="1" x14ac:dyDescent="0.3"/>
    <row r="305" outlineLevel="1" x14ac:dyDescent="0.3"/>
    <row r="306" outlineLevel="1" x14ac:dyDescent="0.3"/>
    <row r="307" outlineLevel="1" x14ac:dyDescent="0.3"/>
    <row r="308" outlineLevel="1" x14ac:dyDescent="0.3"/>
    <row r="309" outlineLevel="1" x14ac:dyDescent="0.3"/>
    <row r="310" outlineLevel="1" x14ac:dyDescent="0.3"/>
    <row r="311" outlineLevel="1" x14ac:dyDescent="0.3"/>
    <row r="312" outlineLevel="1" x14ac:dyDescent="0.3"/>
    <row r="313" outlineLevel="1" x14ac:dyDescent="0.3"/>
    <row r="316" outlineLevel="1" x14ac:dyDescent="0.3"/>
    <row r="317" outlineLevel="1" x14ac:dyDescent="0.3"/>
    <row r="318" outlineLevel="1" x14ac:dyDescent="0.3"/>
    <row r="319" outlineLevel="1" x14ac:dyDescent="0.3"/>
    <row r="320" outlineLevel="1" x14ac:dyDescent="0.3"/>
    <row r="321" ht="13.5" customHeight="1" outlineLevel="1" x14ac:dyDescent="0.3"/>
    <row r="322" ht="13.5" customHeight="1" outlineLevel="1" x14ac:dyDescent="0.3"/>
    <row r="323" outlineLevel="1" x14ac:dyDescent="0.3"/>
    <row r="324" outlineLevel="1" x14ac:dyDescent="0.3"/>
    <row r="325" outlineLevel="1" x14ac:dyDescent="0.3"/>
    <row r="326" outlineLevel="1" x14ac:dyDescent="0.3"/>
    <row r="327" outlineLevel="1" x14ac:dyDescent="0.3"/>
    <row r="328" outlineLevel="1" x14ac:dyDescent="0.3"/>
    <row r="329" outlineLevel="1" x14ac:dyDescent="0.3"/>
    <row r="330" outlineLevel="1" x14ac:dyDescent="0.3"/>
    <row r="331" outlineLevel="1" x14ac:dyDescent="0.3"/>
    <row r="332" outlineLevel="1" x14ac:dyDescent="0.3"/>
    <row r="333" outlineLevel="1" x14ac:dyDescent="0.3"/>
    <row r="334" outlineLevel="1" x14ac:dyDescent="0.3"/>
    <row r="335" outlineLevel="1" x14ac:dyDescent="0.3"/>
    <row r="336" outlineLevel="1" x14ac:dyDescent="0.3"/>
    <row r="337" outlineLevel="1" x14ac:dyDescent="0.3"/>
    <row r="338" outlineLevel="1" x14ac:dyDescent="0.3"/>
    <row r="339" outlineLevel="1" x14ac:dyDescent="0.3"/>
    <row r="340" outlineLevel="1" x14ac:dyDescent="0.3"/>
    <row r="341" outlineLevel="1" x14ac:dyDescent="0.3"/>
    <row r="342" outlineLevel="1" x14ac:dyDescent="0.3"/>
    <row r="343" outlineLevel="1" x14ac:dyDescent="0.3"/>
    <row r="344" outlineLevel="1" x14ac:dyDescent="0.3"/>
    <row r="347" outlineLevel="1" x14ac:dyDescent="0.3"/>
    <row r="348" outlineLevel="1" x14ac:dyDescent="0.3"/>
    <row r="349" outlineLevel="1" x14ac:dyDescent="0.3"/>
    <row r="350" outlineLevel="1" x14ac:dyDescent="0.3"/>
    <row r="351" outlineLevel="1" x14ac:dyDescent="0.3"/>
    <row r="352" ht="13.5" customHeight="1" outlineLevel="1" x14ac:dyDescent="0.3"/>
    <row r="353" ht="13.5" customHeight="1" outlineLevel="1" x14ac:dyDescent="0.3"/>
    <row r="354" outlineLevel="1" x14ac:dyDescent="0.3"/>
    <row r="355" outlineLevel="1" x14ac:dyDescent="0.3"/>
    <row r="356" outlineLevel="1" x14ac:dyDescent="0.3"/>
    <row r="357" outlineLevel="1" x14ac:dyDescent="0.3"/>
    <row r="358" outlineLevel="1" x14ac:dyDescent="0.3"/>
    <row r="359" outlineLevel="1" x14ac:dyDescent="0.3"/>
    <row r="360" outlineLevel="1" x14ac:dyDescent="0.3"/>
  </sheetData>
  <conditionalFormatting sqref="R4">
    <cfRule type="cellIs" dxfId="95" priority="5" operator="greaterThan">
      <formula>0</formula>
    </cfRule>
  </conditionalFormatting>
  <conditionalFormatting sqref="R252:R253">
    <cfRule type="cellIs" dxfId="94" priority="4" operator="greaterThan">
      <formula>0</formula>
    </cfRule>
  </conditionalFormatting>
  <conditionalFormatting sqref="T252:AK253 AM252:AO253">
    <cfRule type="cellIs" dxfId="93" priority="3" operator="equal">
      <formula>FALSE</formula>
    </cfRule>
  </conditionalFormatting>
  <conditionalFormatting sqref="R255">
    <cfRule type="cellIs" dxfId="92" priority="2" operator="greaterThan">
      <formula>0</formula>
    </cfRule>
  </conditionalFormatting>
  <conditionalFormatting sqref="AP252:AR253">
    <cfRule type="cellIs" dxfId="91" priority="1" operator="equal">
      <formula>FALSE</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6"/>
  </sheetPr>
  <dimension ref="A1:XFD375"/>
  <sheetViews>
    <sheetView topLeftCell="K1" zoomScale="80" zoomScaleNormal="80" workbookViewId="0">
      <pane ySplit="7" topLeftCell="A117" activePane="bottomLeft" state="frozen"/>
      <selection activeCell="D29" sqref="D29"/>
      <selection pane="bottomLeft" activeCell="AC131" sqref="AC131"/>
    </sheetView>
  </sheetViews>
  <sheetFormatPr defaultColWidth="0" defaultRowHeight="12.4" outlineLevelRow="1" x14ac:dyDescent="0.3"/>
  <cols>
    <col min="1" max="4" width="1.703125" style="100" customWidth="1"/>
    <col min="5" max="5" width="8.703125" style="100" bestFit="1" customWidth="1"/>
    <col min="6" max="6" width="30.64453125" style="100" customWidth="1"/>
    <col min="7" max="9" width="15.64453125" style="100" customWidth="1"/>
    <col min="10" max="10" width="65.64453125" style="100" bestFit="1" customWidth="1"/>
    <col min="11" max="11" width="1.703125" style="100" customWidth="1"/>
    <col min="12" max="12" width="9.29296875" style="100" customWidth="1"/>
    <col min="13" max="15" width="3.703125" style="100" customWidth="1"/>
    <col min="16" max="16" width="5.703125" style="100" customWidth="1"/>
    <col min="17" max="17" width="1.703125" style="100" customWidth="1"/>
    <col min="18" max="18" width="9.29296875" style="100" customWidth="1"/>
    <col min="19" max="19" width="1.703125" style="100" customWidth="1"/>
    <col min="20" max="37" width="9.29296875" style="100" customWidth="1"/>
    <col min="38" max="38" width="1.703125" style="100" customWidth="1"/>
    <col min="39" max="40" width="9.29296875" style="100" customWidth="1"/>
    <col min="41" max="41" width="60.8203125" style="100" bestFit="1" customWidth="1"/>
    <col min="42" max="53" width="1.703125" style="100" customWidth="1"/>
    <col min="54" max="54" width="0" style="100" hidden="1" customWidth="1"/>
    <col min="55" max="16384" width="9.29296875" style="100" hidden="1"/>
  </cols>
  <sheetData>
    <row r="1" spans="1:16384" ht="22.9" x14ac:dyDescent="0.6">
      <c r="A1" s="102" t="s">
        <v>325</v>
      </c>
      <c r="B1" s="102"/>
      <c r="C1" s="102"/>
      <c r="D1" s="102"/>
      <c r="E1" s="102"/>
      <c r="F1" s="102"/>
      <c r="G1" s="102"/>
      <c r="H1" s="102"/>
      <c r="I1" s="102"/>
      <c r="J1" s="102"/>
      <c r="K1" s="102"/>
      <c r="L1" s="102"/>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row>
    <row r="2" spans="1:16384" ht="14.65" x14ac:dyDescent="0.35">
      <c r="A2" s="101" t="s">
        <v>342</v>
      </c>
      <c r="B2" s="101"/>
      <c r="C2" s="101"/>
      <c r="D2" s="101"/>
      <c r="E2" s="101"/>
      <c r="F2" s="101"/>
      <c r="G2" s="101"/>
      <c r="H2" s="101"/>
      <c r="I2" s="101"/>
      <c r="J2" s="101"/>
      <c r="K2" s="101"/>
      <c r="L2" s="101"/>
      <c r="M2" s="101"/>
      <c r="N2" s="101"/>
      <c r="O2" s="101"/>
      <c r="P2" s="101"/>
      <c r="Q2" s="101"/>
      <c r="R2" s="101"/>
      <c r="S2" s="101"/>
      <c r="T2" s="101"/>
      <c r="U2" s="101"/>
      <c r="V2" s="101"/>
      <c r="W2" s="101"/>
      <c r="X2" s="101"/>
      <c r="Y2" s="101"/>
      <c r="Z2" s="101"/>
      <c r="AA2" s="101"/>
      <c r="AB2" s="101"/>
      <c r="AC2" s="101"/>
      <c r="AD2" s="101"/>
      <c r="AE2" s="101"/>
      <c r="AF2" s="101"/>
      <c r="AG2" s="101"/>
      <c r="AH2" s="101"/>
      <c r="AI2" s="101"/>
      <c r="AJ2" s="101"/>
      <c r="AK2" s="101"/>
      <c r="AL2" s="101"/>
      <c r="AM2" s="101"/>
      <c r="AN2" s="101"/>
      <c r="AO2" s="101"/>
      <c r="AP2" s="101"/>
      <c r="AQ2" s="101"/>
      <c r="AR2" s="101"/>
      <c r="AS2" s="101"/>
      <c r="AT2" s="101"/>
      <c r="AU2" s="101"/>
      <c r="AV2" s="101"/>
      <c r="AW2" s="101"/>
      <c r="AX2" s="101"/>
      <c r="AY2" s="101"/>
      <c r="AZ2" s="101"/>
      <c r="BA2" s="101"/>
    </row>
    <row r="3" spans="1:16384" ht="14.65" x14ac:dyDescent="0.35">
      <c r="A3" s="78" t="s">
        <v>245</v>
      </c>
      <c r="B3" s="101"/>
      <c r="C3" s="101"/>
      <c r="D3" s="101"/>
      <c r="E3" s="101"/>
      <c r="F3" s="101"/>
      <c r="G3" s="101"/>
      <c r="H3" s="101"/>
      <c r="I3" s="101"/>
      <c r="J3" s="101"/>
      <c r="K3" s="101"/>
      <c r="L3" s="101"/>
      <c r="M3" s="101"/>
      <c r="N3" s="101"/>
      <c r="O3" s="101"/>
      <c r="P3" s="101"/>
      <c r="Q3" s="101"/>
      <c r="R3" s="101"/>
      <c r="S3" s="101"/>
      <c r="T3" s="101"/>
      <c r="U3" s="101"/>
      <c r="V3" s="101"/>
      <c r="W3" s="101"/>
      <c r="X3" s="101"/>
      <c r="Y3" s="101"/>
      <c r="Z3" s="101"/>
      <c r="AA3" s="101"/>
      <c r="AB3" s="101"/>
      <c r="AC3" s="101"/>
      <c r="AD3" s="101"/>
      <c r="AE3" s="101"/>
      <c r="AF3" s="101"/>
      <c r="AG3" s="101"/>
      <c r="AH3" s="101"/>
      <c r="AI3" s="101"/>
      <c r="AJ3" s="101"/>
      <c r="AK3" s="101"/>
      <c r="AL3" s="101"/>
      <c r="AM3" s="101"/>
      <c r="AN3" s="101"/>
      <c r="AO3" s="101"/>
      <c r="AP3" s="101"/>
      <c r="AQ3" s="101"/>
      <c r="AR3" s="101"/>
      <c r="AS3" s="101"/>
      <c r="AT3" s="101"/>
      <c r="AU3" s="101"/>
      <c r="AV3" s="101"/>
      <c r="AW3" s="101"/>
      <c r="AX3" s="101"/>
      <c r="AY3" s="101"/>
      <c r="AZ3" s="101"/>
      <c r="BA3" s="101"/>
    </row>
    <row r="4" spans="1:16384" ht="14.65" x14ac:dyDescent="0.35">
      <c r="A4" s="101"/>
      <c r="B4" s="101"/>
      <c r="C4" s="101"/>
      <c r="D4" s="101"/>
      <c r="E4" s="101"/>
      <c r="F4" s="101"/>
      <c r="G4" s="101" t="s">
        <v>146</v>
      </c>
      <c r="H4" s="101"/>
      <c r="I4" s="101"/>
      <c r="J4" s="101"/>
      <c r="K4" s="101"/>
      <c r="L4" s="101"/>
      <c r="M4" s="101"/>
      <c r="N4" s="101"/>
      <c r="O4" s="101"/>
      <c r="P4" s="101"/>
      <c r="Q4" s="101"/>
      <c r="R4" s="103"/>
      <c r="S4" s="101"/>
      <c r="T4" s="101"/>
      <c r="U4" s="101"/>
      <c r="V4" s="101"/>
      <c r="W4" s="101"/>
      <c r="X4" s="101"/>
      <c r="Y4" s="101"/>
      <c r="Z4" s="101"/>
      <c r="AA4" s="101"/>
      <c r="AB4" s="101"/>
      <c r="AC4" s="101"/>
      <c r="AD4" s="101"/>
      <c r="AE4" s="101"/>
      <c r="AF4" s="101"/>
      <c r="AG4" s="101"/>
      <c r="AH4" s="101"/>
      <c r="AI4" s="101"/>
      <c r="AJ4" s="101"/>
      <c r="AK4" s="101"/>
      <c r="AL4" s="101"/>
      <c r="AM4" s="101"/>
      <c r="AN4" s="101"/>
      <c r="AO4" s="101"/>
      <c r="AP4" s="101"/>
      <c r="AQ4" s="101"/>
      <c r="AR4" s="101"/>
      <c r="AS4" s="101"/>
      <c r="AT4" s="101"/>
      <c r="AU4" s="101"/>
      <c r="AV4" s="101"/>
      <c r="AW4" s="101"/>
      <c r="AX4" s="101"/>
      <c r="AY4" s="101"/>
      <c r="AZ4" s="101"/>
      <c r="BA4" s="101"/>
    </row>
    <row r="5" spans="1:16384" s="10" customFormat="1" x14ac:dyDescent="0.3">
      <c r="A5" s="10" t="s">
        <v>215</v>
      </c>
      <c r="G5" s="10" t="s">
        <v>216</v>
      </c>
      <c r="H5" s="134">
        <v>43978.47347222222</v>
      </c>
      <c r="O5" s="10" t="s">
        <v>217</v>
      </c>
      <c r="R5" s="80">
        <v>3</v>
      </c>
      <c r="AU5" s="41"/>
    </row>
    <row r="6" spans="1:16384" s="75" customFormat="1"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16384" x14ac:dyDescent="0.3">
      <c r="A7" s="104"/>
      <c r="B7" s="104"/>
      <c r="C7" s="104"/>
      <c r="D7" s="104"/>
      <c r="E7" s="104" t="s">
        <v>266</v>
      </c>
      <c r="F7" s="104" t="s">
        <v>171</v>
      </c>
      <c r="G7" s="104" t="s">
        <v>141</v>
      </c>
      <c r="H7" s="104"/>
      <c r="I7" s="104"/>
      <c r="J7" s="104" t="s">
        <v>172</v>
      </c>
      <c r="K7" s="104"/>
      <c r="L7" s="104" t="s">
        <v>126</v>
      </c>
      <c r="M7" s="104" t="s">
        <v>136</v>
      </c>
      <c r="N7" s="104" t="s">
        <v>137</v>
      </c>
      <c r="O7" s="104" t="s">
        <v>133</v>
      </c>
      <c r="P7" s="104" t="s">
        <v>142</v>
      </c>
      <c r="Q7" s="104"/>
      <c r="R7" s="104" t="s">
        <v>127</v>
      </c>
      <c r="S7" s="104"/>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104"/>
      <c r="AM7" s="105" t="s">
        <v>9</v>
      </c>
      <c r="AN7" s="104" t="s">
        <v>8</v>
      </c>
      <c r="AO7" s="106" t="s">
        <v>134</v>
      </c>
      <c r="AP7" s="104"/>
      <c r="AQ7" s="104"/>
      <c r="AR7" s="104"/>
      <c r="AS7" s="104"/>
      <c r="AT7" s="104"/>
      <c r="AU7" s="104"/>
      <c r="AV7" s="104"/>
      <c r="AW7" s="104"/>
      <c r="AX7" s="104"/>
      <c r="AY7" s="104"/>
      <c r="AZ7" s="104"/>
      <c r="BA7" s="104"/>
    </row>
    <row r="9" spans="1:16384" ht="14.65" x14ac:dyDescent="0.35">
      <c r="B9" s="101" t="s">
        <v>320</v>
      </c>
      <c r="C9" s="101"/>
      <c r="D9" s="101"/>
      <c r="E9" s="101"/>
      <c r="F9" s="101"/>
      <c r="G9" s="101"/>
      <c r="H9" s="101"/>
      <c r="I9" s="101"/>
      <c r="J9" s="101"/>
      <c r="K9" s="101"/>
      <c r="L9" s="101"/>
      <c r="M9" s="101"/>
      <c r="N9" s="101"/>
      <c r="O9" s="101"/>
      <c r="P9" s="101"/>
      <c r="Q9" s="101"/>
      <c r="R9" s="101"/>
      <c r="S9" s="101"/>
      <c r="T9" s="101"/>
      <c r="U9" s="101"/>
      <c r="V9" s="101"/>
      <c r="W9" s="101"/>
      <c r="X9" s="101"/>
      <c r="Y9" s="101"/>
      <c r="Z9" s="101"/>
      <c r="AA9" s="101"/>
      <c r="AB9" s="101"/>
      <c r="AC9" s="101"/>
      <c r="AD9" s="101"/>
      <c r="AE9" s="101"/>
      <c r="AF9" s="101"/>
      <c r="AG9" s="101"/>
      <c r="AH9" s="101"/>
      <c r="AI9" s="101"/>
      <c r="AJ9" s="101"/>
      <c r="AK9" s="101"/>
      <c r="AL9" s="101"/>
      <c r="AM9" s="101"/>
      <c r="AN9" s="101"/>
      <c r="AO9" s="101"/>
      <c r="AP9" s="101"/>
      <c r="AQ9" s="101"/>
      <c r="AR9" s="101"/>
      <c r="AS9" s="101"/>
      <c r="AT9" s="101"/>
      <c r="AU9" s="101"/>
      <c r="AV9" s="101"/>
      <c r="AW9" s="101"/>
      <c r="AX9" s="101"/>
      <c r="AY9" s="101"/>
      <c r="AZ9" s="101"/>
      <c r="BA9" s="101"/>
    </row>
    <row r="11" spans="1:16384" s="75" customFormat="1" x14ac:dyDescent="0.3">
      <c r="C11" s="10" t="s">
        <v>32</v>
      </c>
      <c r="D11" s="10"/>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c r="IZ11" s="10"/>
      <c r="JA11" s="10"/>
      <c r="JB11" s="10"/>
      <c r="JC11" s="10"/>
      <c r="JD11" s="10"/>
      <c r="JE11" s="10"/>
      <c r="JF11" s="10"/>
      <c r="JG11" s="10"/>
      <c r="JH11" s="10"/>
      <c r="JI11" s="10"/>
      <c r="JJ11" s="10"/>
      <c r="JK11" s="10"/>
      <c r="JL11" s="10"/>
      <c r="JM11" s="10"/>
      <c r="JN11" s="10"/>
      <c r="JO11" s="10"/>
      <c r="JP11" s="10"/>
      <c r="JQ11" s="10"/>
      <c r="JR11" s="10"/>
      <c r="JS11" s="10"/>
      <c r="JT11" s="10"/>
      <c r="JU11" s="10"/>
      <c r="JV11" s="10"/>
      <c r="JW11" s="10"/>
      <c r="JX11" s="10"/>
      <c r="JY11" s="10"/>
      <c r="JZ11" s="10"/>
      <c r="KA11" s="10"/>
      <c r="KB11" s="10"/>
      <c r="KC11" s="10"/>
      <c r="KD11" s="10"/>
      <c r="KE11" s="10"/>
      <c r="KF11" s="10"/>
      <c r="KG11" s="10"/>
      <c r="KH11" s="10"/>
      <c r="KI11" s="10"/>
      <c r="KJ11" s="10"/>
      <c r="KK11" s="10"/>
      <c r="KL11" s="10"/>
      <c r="KM11" s="10"/>
      <c r="KN11" s="10"/>
      <c r="KO11" s="10"/>
      <c r="KP11" s="10"/>
      <c r="KQ11" s="10"/>
      <c r="KR11" s="10"/>
      <c r="KS11" s="10"/>
      <c r="KT11" s="10"/>
      <c r="KU11" s="10"/>
      <c r="KV11" s="10"/>
      <c r="KW11" s="10"/>
      <c r="KX11" s="10"/>
      <c r="KY11" s="10"/>
      <c r="KZ11" s="10"/>
      <c r="LA11" s="10"/>
      <c r="LB11" s="10"/>
      <c r="LC11" s="10"/>
      <c r="LD11" s="10"/>
      <c r="LE11" s="10"/>
      <c r="LF11" s="10"/>
      <c r="LG11" s="10"/>
      <c r="LH11" s="10"/>
      <c r="LI11" s="10"/>
      <c r="LJ11" s="10"/>
      <c r="LK11" s="10"/>
      <c r="LL11" s="10"/>
      <c r="LM11" s="10"/>
      <c r="LN11" s="10"/>
      <c r="LO11" s="10"/>
      <c r="LP11" s="10"/>
      <c r="LQ11" s="10"/>
      <c r="LR11" s="10"/>
      <c r="LS11" s="10"/>
      <c r="LT11" s="10"/>
      <c r="LU11" s="10"/>
      <c r="LV11" s="10"/>
      <c r="LW11" s="10"/>
      <c r="LX11" s="10"/>
      <c r="LY11" s="10"/>
      <c r="LZ11" s="10"/>
      <c r="MA11" s="10"/>
      <c r="MB11" s="10"/>
      <c r="MC11" s="10"/>
      <c r="MD11" s="10"/>
      <c r="ME11" s="10"/>
      <c r="MF11" s="10"/>
      <c r="MG11" s="10"/>
      <c r="MH11" s="10"/>
      <c r="MI11" s="10"/>
      <c r="MJ11" s="10"/>
      <c r="MK11" s="10"/>
      <c r="ML11" s="10"/>
      <c r="MM11" s="10"/>
      <c r="MN11" s="10"/>
      <c r="MO11" s="10"/>
      <c r="MP11" s="10"/>
      <c r="MQ11" s="10"/>
      <c r="MR11" s="10"/>
      <c r="MS11" s="10"/>
      <c r="MT11" s="10"/>
      <c r="MU11" s="10"/>
      <c r="MV11" s="10"/>
      <c r="MW11" s="10"/>
      <c r="MX11" s="10"/>
      <c r="MY11" s="10"/>
      <c r="MZ11" s="10"/>
      <c r="NA11" s="10"/>
      <c r="NB11" s="10"/>
      <c r="NC11" s="10"/>
      <c r="ND11" s="10"/>
      <c r="NE11" s="10"/>
      <c r="NF11" s="10"/>
      <c r="NG11" s="10"/>
      <c r="NH11" s="10"/>
      <c r="NI11" s="10"/>
      <c r="NJ11" s="10"/>
      <c r="NK11" s="10"/>
      <c r="NL11" s="10"/>
      <c r="NM11" s="10"/>
      <c r="NN11" s="10"/>
      <c r="NO11" s="10"/>
      <c r="NP11" s="10"/>
      <c r="NQ11" s="10"/>
      <c r="NR11" s="10"/>
      <c r="NS11" s="10"/>
      <c r="NT11" s="10"/>
      <c r="NU11" s="10"/>
      <c r="NV11" s="10"/>
      <c r="NW11" s="10"/>
      <c r="NX11" s="10"/>
      <c r="NY11" s="10"/>
      <c r="NZ11" s="10"/>
      <c r="OA11" s="10"/>
      <c r="OB11" s="10"/>
      <c r="OC11" s="10"/>
      <c r="OD11" s="10"/>
      <c r="OE11" s="10"/>
      <c r="OF11" s="10"/>
      <c r="OG11" s="10"/>
      <c r="OH11" s="10"/>
      <c r="OI11" s="10"/>
      <c r="OJ11" s="10"/>
      <c r="OK11" s="10"/>
      <c r="OL11" s="10"/>
      <c r="OM11" s="10"/>
      <c r="ON11" s="10"/>
      <c r="OO11" s="10"/>
      <c r="OP11" s="10"/>
      <c r="OQ11" s="10"/>
      <c r="OR11" s="10"/>
      <c r="OS11" s="10"/>
      <c r="OT11" s="10"/>
      <c r="OU11" s="10"/>
      <c r="OV11" s="10"/>
      <c r="OW11" s="10"/>
      <c r="OX11" s="10"/>
      <c r="OY11" s="10"/>
      <c r="OZ11" s="10"/>
      <c r="PA11" s="10"/>
      <c r="PB11" s="10"/>
      <c r="PC11" s="10"/>
      <c r="PD11" s="10"/>
      <c r="PE11" s="10"/>
      <c r="PF11" s="10"/>
      <c r="PG11" s="10"/>
      <c r="PH11" s="10"/>
      <c r="PI11" s="10"/>
      <c r="PJ11" s="10"/>
      <c r="PK11" s="10"/>
      <c r="PL11" s="10"/>
      <c r="PM11" s="10"/>
      <c r="PN11" s="10"/>
      <c r="PO11" s="10"/>
      <c r="PP11" s="10"/>
      <c r="PQ11" s="10"/>
      <c r="PR11" s="10"/>
      <c r="PS11" s="10"/>
      <c r="PT11" s="10"/>
      <c r="PU11" s="10"/>
      <c r="PV11" s="10"/>
      <c r="PW11" s="10"/>
      <c r="PX11" s="10"/>
      <c r="PY11" s="10"/>
      <c r="PZ11" s="10"/>
      <c r="QA11" s="10"/>
      <c r="QB11" s="10"/>
      <c r="QC11" s="10"/>
      <c r="QD11" s="10"/>
      <c r="QE11" s="10"/>
      <c r="QF11" s="10"/>
      <c r="QG11" s="10"/>
      <c r="QH11" s="10"/>
      <c r="QI11" s="10"/>
      <c r="QJ11" s="10"/>
      <c r="QK11" s="10"/>
      <c r="QL11" s="10"/>
      <c r="QM11" s="10"/>
      <c r="QN11" s="10"/>
      <c r="QO11" s="10"/>
      <c r="QP11" s="10"/>
      <c r="QQ11" s="10"/>
      <c r="QR11" s="10"/>
      <c r="QS11" s="10"/>
      <c r="QT11" s="10"/>
      <c r="QU11" s="10"/>
      <c r="QV11" s="10"/>
      <c r="QW11" s="10"/>
      <c r="QX11" s="10"/>
      <c r="QY11" s="10"/>
      <c r="QZ11" s="10"/>
      <c r="RA11" s="10"/>
      <c r="RB11" s="10"/>
      <c r="RC11" s="10"/>
      <c r="RD11" s="10"/>
      <c r="RE11" s="10"/>
      <c r="RF11" s="10"/>
      <c r="RG11" s="10"/>
      <c r="RH11" s="10"/>
      <c r="RI11" s="10"/>
      <c r="RJ11" s="10"/>
      <c r="RK11" s="10"/>
      <c r="RL11" s="10"/>
      <c r="RM11" s="10"/>
      <c r="RN11" s="10"/>
      <c r="RO11" s="10"/>
      <c r="RP11" s="10"/>
      <c r="RQ11" s="10"/>
      <c r="RR11" s="10"/>
      <c r="RS11" s="10"/>
      <c r="RT11" s="10"/>
      <c r="RU11" s="10"/>
      <c r="RV11" s="10"/>
      <c r="RW11" s="10"/>
      <c r="RX11" s="10"/>
      <c r="RY11" s="10"/>
      <c r="RZ11" s="10"/>
      <c r="SA11" s="10"/>
      <c r="SB11" s="10"/>
      <c r="SC11" s="10"/>
      <c r="SD11" s="10"/>
      <c r="SE11" s="10"/>
      <c r="SF11" s="10"/>
      <c r="SG11" s="10"/>
      <c r="SH11" s="10"/>
      <c r="SI11" s="10"/>
      <c r="SJ11" s="10"/>
      <c r="SK11" s="10"/>
      <c r="SL11" s="10"/>
      <c r="SM11" s="10"/>
      <c r="SN11" s="10"/>
      <c r="SO11" s="10"/>
      <c r="SP11" s="10"/>
      <c r="SQ11" s="10"/>
      <c r="SR11" s="10"/>
      <c r="SS11" s="10"/>
      <c r="ST11" s="10"/>
      <c r="SU11" s="10"/>
      <c r="SV11" s="10"/>
      <c r="SW11" s="10"/>
      <c r="SX11" s="10"/>
      <c r="SY11" s="10"/>
      <c r="SZ11" s="10"/>
      <c r="TA11" s="10"/>
      <c r="TB11" s="10"/>
      <c r="TC11" s="10"/>
      <c r="TD11" s="10"/>
      <c r="TE11" s="10"/>
      <c r="TF11" s="10"/>
      <c r="TG11" s="10"/>
      <c r="TH11" s="10"/>
      <c r="TI11" s="10"/>
      <c r="TJ11" s="10"/>
      <c r="TK11" s="10"/>
      <c r="TL11" s="10"/>
      <c r="TM11" s="10"/>
      <c r="TN11" s="10"/>
      <c r="TO11" s="10"/>
      <c r="TP11" s="10"/>
      <c r="TQ11" s="10"/>
      <c r="TR11" s="10"/>
      <c r="TS11" s="10"/>
      <c r="TT11" s="10"/>
      <c r="TU11" s="10"/>
      <c r="TV11" s="10"/>
      <c r="TW11" s="10"/>
      <c r="TX11" s="10"/>
      <c r="TY11" s="10"/>
      <c r="TZ11" s="10"/>
      <c r="UA11" s="10"/>
      <c r="UB11" s="10"/>
      <c r="UC11" s="10"/>
      <c r="UD11" s="10"/>
      <c r="UE11" s="10"/>
      <c r="UF11" s="10"/>
      <c r="UG11" s="10"/>
      <c r="UH11" s="10"/>
      <c r="UI11" s="10"/>
      <c r="UJ11" s="10"/>
      <c r="UK11" s="10"/>
      <c r="UL11" s="10"/>
      <c r="UM11" s="10"/>
      <c r="UN11" s="10"/>
      <c r="UO11" s="10"/>
      <c r="UP11" s="10"/>
      <c r="UQ11" s="10"/>
      <c r="UR11" s="10"/>
      <c r="US11" s="10"/>
      <c r="UT11" s="10"/>
      <c r="UU11" s="10"/>
      <c r="UV11" s="10"/>
      <c r="UW11" s="10"/>
      <c r="UX11" s="10"/>
      <c r="UY11" s="10"/>
      <c r="UZ11" s="10"/>
      <c r="VA11" s="10"/>
      <c r="VB11" s="10"/>
      <c r="VC11" s="10"/>
      <c r="VD11" s="10"/>
      <c r="VE11" s="10"/>
      <c r="VF11" s="10"/>
      <c r="VG11" s="10"/>
      <c r="VH11" s="10"/>
      <c r="VI11" s="10"/>
      <c r="VJ11" s="10"/>
      <c r="VK11" s="10"/>
      <c r="VL11" s="10"/>
      <c r="VM11" s="10"/>
      <c r="VN11" s="10"/>
      <c r="VO11" s="10"/>
      <c r="VP11" s="10"/>
      <c r="VQ11" s="10"/>
      <c r="VR11" s="10"/>
      <c r="VS11" s="10"/>
      <c r="VT11" s="10"/>
      <c r="VU11" s="10"/>
      <c r="VV11" s="10"/>
      <c r="VW11" s="10"/>
      <c r="VX11" s="10"/>
      <c r="VY11" s="10"/>
      <c r="VZ11" s="10"/>
      <c r="WA11" s="10"/>
      <c r="WB11" s="10"/>
      <c r="WC11" s="10"/>
      <c r="WD11" s="10"/>
      <c r="WE11" s="10"/>
      <c r="WF11" s="10"/>
      <c r="WG11" s="10"/>
      <c r="WH11" s="10"/>
      <c r="WI11" s="10"/>
      <c r="WJ11" s="10"/>
      <c r="WK11" s="10"/>
      <c r="WL11" s="10"/>
      <c r="WM11" s="10"/>
      <c r="WN11" s="10"/>
      <c r="WO11" s="10"/>
      <c r="WP11" s="10"/>
      <c r="WQ11" s="10"/>
      <c r="WR11" s="10"/>
      <c r="WS11" s="10"/>
      <c r="WT11" s="10"/>
      <c r="WU11" s="10"/>
      <c r="WV11" s="10"/>
      <c r="WW11" s="10"/>
      <c r="WX11" s="10"/>
      <c r="WY11" s="10"/>
      <c r="WZ11" s="10"/>
      <c r="XA11" s="10"/>
      <c r="XB11" s="10"/>
      <c r="XC11" s="10"/>
      <c r="XD11" s="10"/>
      <c r="XE11" s="10"/>
      <c r="XF11" s="10"/>
      <c r="XG11" s="10"/>
      <c r="XH11" s="10"/>
      <c r="XI11" s="10"/>
      <c r="XJ11" s="10"/>
      <c r="XK11" s="10"/>
      <c r="XL11" s="10"/>
      <c r="XM11" s="10"/>
      <c r="XN11" s="10"/>
      <c r="XO11" s="10"/>
      <c r="XP11" s="10"/>
      <c r="XQ11" s="10"/>
      <c r="XR11" s="10"/>
      <c r="XS11" s="10"/>
      <c r="XT11" s="10"/>
      <c r="XU11" s="10"/>
      <c r="XV11" s="10"/>
      <c r="XW11" s="10"/>
      <c r="XX11" s="10"/>
      <c r="XY11" s="10"/>
      <c r="XZ11" s="10"/>
      <c r="YA11" s="10"/>
      <c r="YB11" s="10"/>
      <c r="YC11" s="10"/>
      <c r="YD11" s="10"/>
      <c r="YE11" s="10"/>
      <c r="YF11" s="10"/>
      <c r="YG11" s="10"/>
      <c r="YH11" s="10"/>
      <c r="YI11" s="10"/>
      <c r="YJ11" s="10"/>
      <c r="YK11" s="10"/>
      <c r="YL11" s="10"/>
      <c r="YM11" s="10"/>
      <c r="YN11" s="10"/>
      <c r="YO11" s="10"/>
      <c r="YP11" s="10"/>
      <c r="YQ11" s="10"/>
      <c r="YR11" s="10"/>
      <c r="YS11" s="10"/>
      <c r="YT11" s="10"/>
      <c r="YU11" s="10"/>
      <c r="YV11" s="10"/>
      <c r="YW11" s="10"/>
      <c r="YX11" s="10"/>
      <c r="YY11" s="10"/>
      <c r="YZ11" s="10"/>
      <c r="ZA11" s="10"/>
      <c r="ZB11" s="10"/>
      <c r="ZC11" s="10"/>
      <c r="ZD11" s="10"/>
      <c r="ZE11" s="10"/>
      <c r="ZF11" s="10"/>
      <c r="ZG11" s="10"/>
      <c r="ZH11" s="10"/>
      <c r="ZI11" s="10"/>
      <c r="ZJ11" s="10"/>
      <c r="ZK11" s="10"/>
      <c r="ZL11" s="10"/>
      <c r="ZM11" s="10"/>
      <c r="ZN11" s="10"/>
      <c r="ZO11" s="10"/>
      <c r="ZP11" s="10"/>
      <c r="ZQ11" s="10"/>
      <c r="ZR11" s="10"/>
      <c r="ZS11" s="10"/>
      <c r="ZT11" s="10"/>
      <c r="ZU11" s="10"/>
      <c r="ZV11" s="10"/>
      <c r="ZW11" s="10"/>
      <c r="ZX11" s="10"/>
      <c r="ZY11" s="10"/>
      <c r="ZZ11" s="10"/>
      <c r="AAA11" s="10"/>
      <c r="AAB11" s="10"/>
      <c r="AAC11" s="10"/>
      <c r="AAD11" s="10"/>
      <c r="AAE11" s="10"/>
      <c r="AAF11" s="10"/>
      <c r="AAG11" s="10"/>
      <c r="AAH11" s="10"/>
      <c r="AAI11" s="10"/>
      <c r="AAJ11" s="10"/>
      <c r="AAK11" s="10"/>
      <c r="AAL11" s="10"/>
      <c r="AAM11" s="10"/>
      <c r="AAN11" s="10"/>
      <c r="AAO11" s="10"/>
      <c r="AAP11" s="10"/>
      <c r="AAQ11" s="10"/>
      <c r="AAR11" s="10"/>
      <c r="AAS11" s="10"/>
      <c r="AAT11" s="10"/>
      <c r="AAU11" s="10"/>
      <c r="AAV11" s="10"/>
      <c r="AAW11" s="10"/>
      <c r="AAX11" s="10"/>
      <c r="AAY11" s="10"/>
      <c r="AAZ11" s="10"/>
      <c r="ABA11" s="10"/>
      <c r="ABB11" s="10"/>
      <c r="ABC11" s="10"/>
      <c r="ABD11" s="10"/>
      <c r="ABE11" s="10"/>
      <c r="ABF11" s="10"/>
      <c r="ABG11" s="10"/>
      <c r="ABH11" s="10"/>
      <c r="ABI11" s="10"/>
      <c r="ABJ11" s="10"/>
      <c r="ABK11" s="10"/>
      <c r="ABL11" s="10"/>
      <c r="ABM11" s="10"/>
      <c r="ABN11" s="10"/>
      <c r="ABO11" s="10"/>
      <c r="ABP11" s="10"/>
      <c r="ABQ11" s="10"/>
      <c r="ABR11" s="10"/>
      <c r="ABS11" s="10"/>
      <c r="ABT11" s="10"/>
      <c r="ABU11" s="10"/>
      <c r="ABV11" s="10"/>
      <c r="ABW11" s="10"/>
      <c r="ABX11" s="10"/>
      <c r="ABY11" s="10"/>
      <c r="ABZ11" s="10"/>
      <c r="ACA11" s="10"/>
      <c r="ACB11" s="10"/>
      <c r="ACC11" s="10"/>
      <c r="ACD11" s="10"/>
      <c r="ACE11" s="10"/>
      <c r="ACF11" s="10"/>
      <c r="ACG11" s="10"/>
      <c r="ACH11" s="10"/>
      <c r="ACI11" s="10"/>
      <c r="ACJ11" s="10"/>
      <c r="ACK11" s="10"/>
      <c r="ACL11" s="10"/>
      <c r="ACM11" s="10"/>
      <c r="ACN11" s="10"/>
      <c r="ACO11" s="10"/>
      <c r="ACP11" s="10"/>
      <c r="ACQ11" s="10"/>
      <c r="ACR11" s="10"/>
      <c r="ACS11" s="10"/>
      <c r="ACT11" s="10"/>
      <c r="ACU11" s="10"/>
      <c r="ACV11" s="10"/>
      <c r="ACW11" s="10"/>
      <c r="ACX11" s="10"/>
      <c r="ACY11" s="10"/>
      <c r="ACZ11" s="10"/>
      <c r="ADA11" s="10"/>
      <c r="ADB11" s="10"/>
      <c r="ADC11" s="10"/>
      <c r="ADD11" s="10"/>
      <c r="ADE11" s="10"/>
      <c r="ADF11" s="10"/>
      <c r="ADG11" s="10"/>
      <c r="ADH11" s="10"/>
      <c r="ADI11" s="10"/>
      <c r="ADJ11" s="10"/>
      <c r="ADK11" s="10"/>
      <c r="ADL11" s="10"/>
      <c r="ADM11" s="10"/>
      <c r="ADN11" s="10"/>
      <c r="ADO11" s="10"/>
      <c r="ADP11" s="10"/>
      <c r="ADQ11" s="10"/>
      <c r="ADR11" s="10"/>
      <c r="ADS11" s="10"/>
      <c r="ADT11" s="10"/>
      <c r="ADU11" s="10"/>
      <c r="ADV11" s="10"/>
      <c r="ADW11" s="10"/>
      <c r="ADX11" s="10"/>
      <c r="ADY11" s="10"/>
      <c r="ADZ11" s="10"/>
      <c r="AEA11" s="10"/>
      <c r="AEB11" s="10"/>
      <c r="AEC11" s="10"/>
      <c r="AED11" s="10"/>
      <c r="AEE11" s="10"/>
      <c r="AEF11" s="10"/>
      <c r="AEG11" s="10"/>
      <c r="AEH11" s="10"/>
      <c r="AEI11" s="10"/>
      <c r="AEJ11" s="10"/>
      <c r="AEK11" s="10"/>
      <c r="AEL11" s="10"/>
      <c r="AEM11" s="10"/>
      <c r="AEN11" s="10"/>
      <c r="AEO11" s="10"/>
      <c r="AEP11" s="10"/>
      <c r="AEQ11" s="10"/>
      <c r="AER11" s="10"/>
      <c r="AES11" s="10"/>
      <c r="AET11" s="10"/>
      <c r="AEU11" s="10"/>
      <c r="AEV11" s="10"/>
      <c r="AEW11" s="10"/>
      <c r="AEX11" s="10"/>
      <c r="AEY11" s="10"/>
      <c r="AEZ11" s="10"/>
      <c r="AFA11" s="10"/>
      <c r="AFB11" s="10"/>
      <c r="AFC11" s="10"/>
      <c r="AFD11" s="10"/>
      <c r="AFE11" s="10"/>
      <c r="AFF11" s="10"/>
      <c r="AFG11" s="10"/>
      <c r="AFH11" s="10"/>
      <c r="AFI11" s="10"/>
      <c r="AFJ11" s="10"/>
      <c r="AFK11" s="10"/>
      <c r="AFL11" s="10"/>
      <c r="AFM11" s="10"/>
      <c r="AFN11" s="10"/>
      <c r="AFO11" s="10"/>
      <c r="AFP11" s="10"/>
      <c r="AFQ11" s="10"/>
      <c r="AFR11" s="10"/>
      <c r="AFS11" s="10"/>
      <c r="AFT11" s="10"/>
      <c r="AFU11" s="10"/>
      <c r="AFV11" s="10"/>
      <c r="AFW11" s="10"/>
      <c r="AFX11" s="10"/>
      <c r="AFY11" s="10"/>
      <c r="AFZ11" s="10"/>
      <c r="AGA11" s="10"/>
      <c r="AGB11" s="10"/>
      <c r="AGC11" s="10"/>
      <c r="AGD11" s="10"/>
      <c r="AGE11" s="10"/>
      <c r="AGF11" s="10"/>
      <c r="AGG11" s="10"/>
      <c r="AGH11" s="10"/>
      <c r="AGI11" s="10"/>
      <c r="AGJ11" s="10"/>
      <c r="AGK11" s="10"/>
      <c r="AGL11" s="10"/>
      <c r="AGM11" s="10"/>
      <c r="AGN11" s="10"/>
      <c r="AGO11" s="10"/>
      <c r="AGP11" s="10"/>
      <c r="AGQ11" s="10"/>
      <c r="AGR11" s="10"/>
      <c r="AGS11" s="10"/>
      <c r="AGT11" s="10"/>
      <c r="AGU11" s="10"/>
      <c r="AGV11" s="10"/>
      <c r="AGW11" s="10"/>
      <c r="AGX11" s="10"/>
      <c r="AGY11" s="10"/>
      <c r="AGZ11" s="10"/>
      <c r="AHA11" s="10"/>
      <c r="AHB11" s="10"/>
      <c r="AHC11" s="10"/>
      <c r="AHD11" s="10"/>
      <c r="AHE11" s="10"/>
      <c r="AHF11" s="10"/>
      <c r="AHG11" s="10"/>
      <c r="AHH11" s="10"/>
      <c r="AHI11" s="10"/>
      <c r="AHJ11" s="10"/>
      <c r="AHK11" s="10"/>
      <c r="AHL11" s="10"/>
      <c r="AHM11" s="10"/>
      <c r="AHN11" s="10"/>
      <c r="AHO11" s="10"/>
      <c r="AHP11" s="10"/>
      <c r="AHQ11" s="10"/>
      <c r="AHR11" s="10"/>
      <c r="AHS11" s="10"/>
      <c r="AHT11" s="10"/>
      <c r="AHU11" s="10"/>
      <c r="AHV11" s="10"/>
      <c r="AHW11" s="10"/>
      <c r="AHX11" s="10"/>
      <c r="AHY11" s="10"/>
      <c r="AHZ11" s="10"/>
      <c r="AIA11" s="10"/>
      <c r="AIB11" s="10"/>
      <c r="AIC11" s="10"/>
      <c r="AID11" s="10"/>
      <c r="AIE11" s="10"/>
      <c r="AIF11" s="10"/>
      <c r="AIG11" s="10"/>
      <c r="AIH11" s="10"/>
      <c r="AII11" s="10"/>
      <c r="AIJ11" s="10"/>
      <c r="AIK11" s="10"/>
      <c r="AIL11" s="10"/>
      <c r="AIM11" s="10"/>
      <c r="AIN11" s="10"/>
      <c r="AIO11" s="10"/>
      <c r="AIP11" s="10"/>
      <c r="AIQ11" s="10"/>
      <c r="AIR11" s="10"/>
      <c r="AIS11" s="10"/>
      <c r="AIT11" s="10"/>
      <c r="AIU11" s="10"/>
      <c r="AIV11" s="10"/>
      <c r="AIW11" s="10"/>
      <c r="AIX11" s="10"/>
      <c r="AIY11" s="10"/>
      <c r="AIZ11" s="10"/>
      <c r="AJA11" s="10"/>
      <c r="AJB11" s="10"/>
      <c r="AJC11" s="10"/>
      <c r="AJD11" s="10"/>
      <c r="AJE11" s="10"/>
      <c r="AJF11" s="10"/>
      <c r="AJG11" s="10"/>
      <c r="AJH11" s="10"/>
      <c r="AJI11" s="10"/>
      <c r="AJJ11" s="10"/>
      <c r="AJK11" s="10"/>
      <c r="AJL11" s="10"/>
      <c r="AJM11" s="10"/>
      <c r="AJN11" s="10"/>
      <c r="AJO11" s="10"/>
      <c r="AJP11" s="10"/>
      <c r="AJQ11" s="10"/>
      <c r="AJR11" s="10"/>
      <c r="AJS11" s="10"/>
      <c r="AJT11" s="10"/>
      <c r="AJU11" s="10"/>
      <c r="AJV11" s="10"/>
      <c r="AJW11" s="10"/>
      <c r="AJX11" s="10"/>
      <c r="AJY11" s="10"/>
      <c r="AJZ11" s="10"/>
      <c r="AKA11" s="10"/>
      <c r="AKB11" s="10"/>
      <c r="AKC11" s="10"/>
      <c r="AKD11" s="10"/>
      <c r="AKE11" s="10"/>
      <c r="AKF11" s="10"/>
      <c r="AKG11" s="10"/>
      <c r="AKH11" s="10"/>
      <c r="AKI11" s="10"/>
      <c r="AKJ11" s="10"/>
      <c r="AKK11" s="10"/>
      <c r="AKL11" s="10"/>
      <c r="AKM11" s="10"/>
      <c r="AKN11" s="10"/>
      <c r="AKO11" s="10"/>
      <c r="AKP11" s="10"/>
      <c r="AKQ11" s="10"/>
      <c r="AKR11" s="10"/>
      <c r="AKS11" s="10"/>
      <c r="AKT11" s="10"/>
      <c r="AKU11" s="10"/>
      <c r="AKV11" s="10"/>
      <c r="AKW11" s="10"/>
      <c r="AKX11" s="10"/>
      <c r="AKY11" s="10"/>
      <c r="AKZ11" s="10"/>
      <c r="ALA11" s="10"/>
      <c r="ALB11" s="10"/>
      <c r="ALC11" s="10"/>
      <c r="ALD11" s="10"/>
      <c r="ALE11" s="10"/>
      <c r="ALF11" s="10"/>
      <c r="ALG11" s="10"/>
      <c r="ALH11" s="10"/>
      <c r="ALI11" s="10"/>
      <c r="ALJ11" s="10"/>
      <c r="ALK11" s="10"/>
      <c r="ALL11" s="10"/>
      <c r="ALM11" s="10"/>
      <c r="ALN11" s="10"/>
      <c r="ALO11" s="10"/>
      <c r="ALP11" s="10"/>
      <c r="ALQ11" s="10"/>
      <c r="ALR11" s="10"/>
      <c r="ALS11" s="10"/>
      <c r="ALT11" s="10"/>
      <c r="ALU11" s="10"/>
      <c r="ALV11" s="10"/>
      <c r="ALW11" s="10"/>
      <c r="ALX11" s="10"/>
      <c r="ALY11" s="10"/>
      <c r="ALZ11" s="10"/>
      <c r="AMA11" s="10"/>
      <c r="AMB11" s="10"/>
      <c r="AMC11" s="10"/>
      <c r="AMD11" s="10"/>
      <c r="AME11" s="10"/>
      <c r="AMF11" s="10"/>
      <c r="AMG11" s="10"/>
      <c r="AMH11" s="10"/>
      <c r="AMI11" s="10"/>
      <c r="AMJ11" s="10"/>
      <c r="AMK11" s="10"/>
      <c r="AML11" s="10"/>
      <c r="AMM11" s="10"/>
      <c r="AMN11" s="10"/>
      <c r="AMO11" s="10"/>
      <c r="AMP11" s="10"/>
      <c r="AMQ11" s="10"/>
      <c r="AMR11" s="10"/>
      <c r="AMS11" s="10"/>
      <c r="AMT11" s="10"/>
      <c r="AMU11" s="10"/>
      <c r="AMV11" s="10"/>
      <c r="AMW11" s="10"/>
      <c r="AMX11" s="10"/>
      <c r="AMY11" s="10"/>
      <c r="AMZ11" s="10"/>
      <c r="ANA11" s="10"/>
      <c r="ANB11" s="10"/>
      <c r="ANC11" s="10"/>
      <c r="AND11" s="10"/>
      <c r="ANE11" s="10"/>
      <c r="ANF11" s="10"/>
      <c r="ANG11" s="10"/>
      <c r="ANH11" s="10"/>
      <c r="ANI11" s="10"/>
      <c r="ANJ11" s="10"/>
      <c r="ANK11" s="10"/>
      <c r="ANL11" s="10"/>
      <c r="ANM11" s="10"/>
      <c r="ANN11" s="10"/>
      <c r="ANO11" s="10"/>
      <c r="ANP11" s="10"/>
      <c r="ANQ11" s="10"/>
      <c r="ANR11" s="10"/>
      <c r="ANS11" s="10"/>
      <c r="ANT11" s="10"/>
      <c r="ANU11" s="10"/>
      <c r="ANV11" s="10"/>
      <c r="ANW11" s="10"/>
      <c r="ANX11" s="10"/>
      <c r="ANY11" s="10"/>
      <c r="ANZ11" s="10"/>
      <c r="AOA11" s="10"/>
      <c r="AOB11" s="10"/>
      <c r="AOC11" s="10"/>
      <c r="AOD11" s="10"/>
      <c r="AOE11" s="10"/>
      <c r="AOF11" s="10"/>
      <c r="AOG11" s="10"/>
      <c r="AOH11" s="10"/>
      <c r="AOI11" s="10"/>
      <c r="AOJ11" s="10"/>
      <c r="AOK11" s="10"/>
      <c r="AOL11" s="10"/>
      <c r="AOM11" s="10"/>
      <c r="AON11" s="10"/>
      <c r="AOO11" s="10"/>
      <c r="AOP11" s="10"/>
      <c r="AOQ11" s="10"/>
      <c r="AOR11" s="10"/>
      <c r="AOS11" s="10"/>
      <c r="AOT11" s="10"/>
      <c r="AOU11" s="10"/>
      <c r="AOV11" s="10"/>
      <c r="AOW11" s="10"/>
      <c r="AOX11" s="10"/>
      <c r="AOY11" s="10"/>
      <c r="AOZ11" s="10"/>
      <c r="APA11" s="10"/>
      <c r="APB11" s="10"/>
      <c r="APC11" s="10"/>
      <c r="APD11" s="10"/>
      <c r="APE11" s="10"/>
      <c r="APF11" s="10"/>
      <c r="APG11" s="10"/>
      <c r="APH11" s="10"/>
      <c r="API11" s="10"/>
      <c r="APJ11" s="10"/>
      <c r="APK11" s="10"/>
      <c r="APL11" s="10"/>
      <c r="APM11" s="10"/>
      <c r="APN11" s="10"/>
      <c r="APO11" s="10"/>
      <c r="APP11" s="10"/>
      <c r="APQ11" s="10"/>
      <c r="APR11" s="10"/>
      <c r="APS11" s="10"/>
      <c r="APT11" s="10"/>
      <c r="APU11" s="10"/>
      <c r="APV11" s="10"/>
      <c r="APW11" s="10"/>
      <c r="APX11" s="10"/>
      <c r="APY11" s="10"/>
      <c r="APZ11" s="10"/>
      <c r="AQA11" s="10"/>
      <c r="AQB11" s="10"/>
      <c r="AQC11" s="10"/>
      <c r="AQD11" s="10"/>
      <c r="AQE11" s="10"/>
      <c r="AQF11" s="10"/>
      <c r="AQG11" s="10"/>
      <c r="AQH11" s="10"/>
      <c r="AQI11" s="10"/>
      <c r="AQJ11" s="10"/>
      <c r="AQK11" s="10"/>
      <c r="AQL11" s="10"/>
      <c r="AQM11" s="10"/>
      <c r="AQN11" s="10"/>
      <c r="AQO11" s="10"/>
      <c r="AQP11" s="10"/>
      <c r="AQQ11" s="10"/>
      <c r="AQR11" s="10"/>
      <c r="AQS11" s="10"/>
      <c r="AQT11" s="10"/>
      <c r="AQU11" s="10"/>
      <c r="AQV11" s="10"/>
      <c r="AQW11" s="10"/>
      <c r="AQX11" s="10"/>
      <c r="AQY11" s="10"/>
      <c r="AQZ11" s="10"/>
      <c r="ARA11" s="10"/>
      <c r="ARB11" s="10"/>
      <c r="ARC11" s="10"/>
      <c r="ARD11" s="10"/>
      <c r="ARE11" s="10"/>
      <c r="ARF11" s="10"/>
      <c r="ARG11" s="10"/>
      <c r="ARH11" s="10"/>
      <c r="ARI11" s="10"/>
      <c r="ARJ11" s="10"/>
      <c r="ARK11" s="10"/>
      <c r="ARL11" s="10"/>
      <c r="ARM11" s="10"/>
      <c r="ARN11" s="10"/>
      <c r="ARO11" s="10"/>
      <c r="ARP11" s="10"/>
      <c r="ARQ11" s="10"/>
      <c r="ARR11" s="10"/>
      <c r="ARS11" s="10"/>
      <c r="ART11" s="10"/>
      <c r="ARU11" s="10"/>
      <c r="ARV11" s="10"/>
      <c r="ARW11" s="10"/>
      <c r="ARX11" s="10"/>
      <c r="ARY11" s="10"/>
      <c r="ARZ11" s="10"/>
      <c r="ASA11" s="10"/>
      <c r="ASB11" s="10"/>
      <c r="ASC11" s="10"/>
      <c r="ASD11" s="10"/>
      <c r="ASE11" s="10"/>
      <c r="ASF11" s="10"/>
      <c r="ASG11" s="10"/>
      <c r="ASH11" s="10"/>
      <c r="ASI11" s="10"/>
      <c r="ASJ11" s="10"/>
      <c r="ASK11" s="10"/>
      <c r="ASL11" s="10"/>
      <c r="ASM11" s="10"/>
      <c r="ASN11" s="10"/>
      <c r="ASO11" s="10"/>
      <c r="ASP11" s="10"/>
      <c r="ASQ11" s="10"/>
      <c r="ASR11" s="10"/>
      <c r="ASS11" s="10"/>
      <c r="AST11" s="10"/>
      <c r="ASU11" s="10"/>
      <c r="ASV11" s="10"/>
      <c r="ASW11" s="10"/>
      <c r="ASX11" s="10"/>
      <c r="ASY11" s="10"/>
      <c r="ASZ11" s="10"/>
      <c r="ATA11" s="10"/>
      <c r="ATB11" s="10"/>
      <c r="ATC11" s="10"/>
      <c r="ATD11" s="10"/>
      <c r="ATE11" s="10"/>
      <c r="ATF11" s="10"/>
      <c r="ATG11" s="10"/>
      <c r="ATH11" s="10"/>
      <c r="ATI11" s="10"/>
      <c r="ATJ11" s="10"/>
      <c r="ATK11" s="10"/>
      <c r="ATL11" s="10"/>
      <c r="ATM11" s="10"/>
      <c r="ATN11" s="10"/>
      <c r="ATO11" s="10"/>
      <c r="ATP11" s="10"/>
      <c r="ATQ11" s="10"/>
      <c r="ATR11" s="10"/>
      <c r="ATS11" s="10"/>
      <c r="ATT11" s="10"/>
      <c r="ATU11" s="10"/>
      <c r="ATV11" s="10"/>
      <c r="ATW11" s="10"/>
      <c r="ATX11" s="10"/>
      <c r="ATY11" s="10"/>
      <c r="ATZ11" s="10"/>
      <c r="AUA11" s="10"/>
      <c r="AUB11" s="10"/>
      <c r="AUC11" s="10"/>
      <c r="AUD11" s="10"/>
      <c r="AUE11" s="10"/>
      <c r="AUF11" s="10"/>
      <c r="AUG11" s="10"/>
      <c r="AUH11" s="10"/>
      <c r="AUI11" s="10"/>
      <c r="AUJ11" s="10"/>
      <c r="AUK11" s="10"/>
      <c r="AUL11" s="10"/>
      <c r="AUM11" s="10"/>
      <c r="AUN11" s="10"/>
      <c r="AUO11" s="10"/>
      <c r="AUP11" s="10"/>
      <c r="AUQ11" s="10"/>
      <c r="AUR11" s="10"/>
      <c r="AUS11" s="10"/>
      <c r="AUT11" s="10"/>
      <c r="AUU11" s="10"/>
      <c r="AUV11" s="10"/>
      <c r="AUW11" s="10"/>
      <c r="AUX11" s="10"/>
      <c r="AUY11" s="10"/>
      <c r="AUZ11" s="10"/>
      <c r="AVA11" s="10"/>
      <c r="AVB11" s="10"/>
      <c r="AVC11" s="10"/>
      <c r="AVD11" s="10"/>
      <c r="AVE11" s="10"/>
      <c r="AVF11" s="10"/>
      <c r="AVG11" s="10"/>
      <c r="AVH11" s="10"/>
      <c r="AVI11" s="10"/>
      <c r="AVJ11" s="10"/>
      <c r="AVK11" s="10"/>
      <c r="AVL11" s="10"/>
      <c r="AVM11" s="10"/>
      <c r="AVN11" s="10"/>
      <c r="AVO11" s="10"/>
      <c r="AVP11" s="10"/>
      <c r="AVQ11" s="10"/>
      <c r="AVR11" s="10"/>
      <c r="AVS11" s="10"/>
      <c r="AVT11" s="10"/>
      <c r="AVU11" s="10"/>
      <c r="AVV11" s="10"/>
      <c r="AVW11" s="10"/>
      <c r="AVX11" s="10"/>
      <c r="AVY11" s="10"/>
      <c r="AVZ11" s="10"/>
      <c r="AWA11" s="10"/>
      <c r="AWB11" s="10"/>
      <c r="AWC11" s="10"/>
      <c r="AWD11" s="10"/>
      <c r="AWE11" s="10"/>
      <c r="AWF11" s="10"/>
      <c r="AWG11" s="10"/>
      <c r="AWH11" s="10"/>
      <c r="AWI11" s="10"/>
      <c r="AWJ11" s="10"/>
      <c r="AWK11" s="10"/>
      <c r="AWL11" s="10"/>
      <c r="AWM11" s="10"/>
      <c r="AWN11" s="10"/>
      <c r="AWO11" s="10"/>
      <c r="AWP11" s="10"/>
      <c r="AWQ11" s="10"/>
      <c r="AWR11" s="10"/>
      <c r="AWS11" s="10"/>
      <c r="AWT11" s="10"/>
      <c r="AWU11" s="10"/>
      <c r="AWV11" s="10"/>
      <c r="AWW11" s="10"/>
      <c r="AWX11" s="10"/>
      <c r="AWY11" s="10"/>
      <c r="AWZ11" s="10"/>
      <c r="AXA11" s="10"/>
      <c r="AXB11" s="10"/>
      <c r="AXC11" s="10"/>
      <c r="AXD11" s="10"/>
      <c r="AXE11" s="10"/>
      <c r="AXF11" s="10"/>
      <c r="AXG11" s="10"/>
      <c r="AXH11" s="10"/>
      <c r="AXI11" s="10"/>
      <c r="AXJ11" s="10"/>
      <c r="AXK11" s="10"/>
      <c r="AXL11" s="10"/>
      <c r="AXM11" s="10"/>
      <c r="AXN11" s="10"/>
      <c r="AXO11" s="10"/>
      <c r="AXP11" s="10"/>
      <c r="AXQ11" s="10"/>
      <c r="AXR11" s="10"/>
      <c r="AXS11" s="10"/>
      <c r="AXT11" s="10"/>
      <c r="AXU11" s="10"/>
      <c r="AXV11" s="10"/>
      <c r="AXW11" s="10"/>
      <c r="AXX11" s="10"/>
      <c r="AXY11" s="10"/>
      <c r="AXZ11" s="10"/>
      <c r="AYA11" s="10"/>
      <c r="AYB11" s="10"/>
      <c r="AYC11" s="10"/>
      <c r="AYD11" s="10"/>
      <c r="AYE11" s="10"/>
      <c r="AYF11" s="10"/>
      <c r="AYG11" s="10"/>
      <c r="AYH11" s="10"/>
      <c r="AYI11" s="10"/>
      <c r="AYJ11" s="10"/>
      <c r="AYK11" s="10"/>
      <c r="AYL11" s="10"/>
      <c r="AYM11" s="10"/>
      <c r="AYN11" s="10"/>
      <c r="AYO11" s="10"/>
      <c r="AYP11" s="10"/>
      <c r="AYQ11" s="10"/>
      <c r="AYR11" s="10"/>
      <c r="AYS11" s="10"/>
      <c r="AYT11" s="10"/>
      <c r="AYU11" s="10"/>
      <c r="AYV11" s="10"/>
      <c r="AYW11" s="10"/>
      <c r="AYX11" s="10"/>
      <c r="AYY11" s="10"/>
      <c r="AYZ11" s="10"/>
      <c r="AZA11" s="10"/>
      <c r="AZB11" s="10"/>
      <c r="AZC11" s="10"/>
      <c r="AZD11" s="10"/>
      <c r="AZE11" s="10"/>
      <c r="AZF11" s="10"/>
      <c r="AZG11" s="10"/>
      <c r="AZH11" s="10"/>
      <c r="AZI11" s="10"/>
      <c r="AZJ11" s="10"/>
      <c r="AZK11" s="10"/>
      <c r="AZL11" s="10"/>
      <c r="AZM11" s="10"/>
      <c r="AZN11" s="10"/>
      <c r="AZO11" s="10"/>
      <c r="AZP11" s="10"/>
      <c r="AZQ11" s="10"/>
      <c r="AZR11" s="10"/>
      <c r="AZS11" s="10"/>
      <c r="AZT11" s="10"/>
      <c r="AZU11" s="10"/>
      <c r="AZV11" s="10"/>
      <c r="AZW11" s="10"/>
      <c r="AZX11" s="10"/>
      <c r="AZY11" s="10"/>
      <c r="AZZ11" s="10"/>
      <c r="BAA11" s="10"/>
      <c r="BAB11" s="10"/>
      <c r="BAC11" s="10"/>
      <c r="BAD11" s="10"/>
      <c r="BAE11" s="10"/>
      <c r="BAF11" s="10"/>
      <c r="BAG11" s="10"/>
      <c r="BAH11" s="10"/>
      <c r="BAI11" s="10"/>
      <c r="BAJ11" s="10"/>
      <c r="BAK11" s="10"/>
      <c r="BAL11" s="10"/>
      <c r="BAM11" s="10"/>
      <c r="BAN11" s="10"/>
      <c r="BAO11" s="10"/>
      <c r="BAP11" s="10"/>
      <c r="BAQ11" s="10"/>
      <c r="BAR11" s="10"/>
      <c r="BAS11" s="10"/>
      <c r="BAT11" s="10"/>
      <c r="BAU11" s="10"/>
      <c r="BAV11" s="10"/>
      <c r="BAW11" s="10"/>
      <c r="BAX11" s="10"/>
      <c r="BAY11" s="10"/>
      <c r="BAZ11" s="10"/>
      <c r="BBA11" s="10"/>
      <c r="BBB11" s="10"/>
      <c r="BBC11" s="10"/>
      <c r="BBD11" s="10"/>
      <c r="BBE11" s="10"/>
      <c r="BBF11" s="10"/>
      <c r="BBG11" s="10"/>
      <c r="BBH11" s="10"/>
      <c r="BBI11" s="10"/>
      <c r="BBJ11" s="10"/>
      <c r="BBK11" s="10"/>
      <c r="BBL11" s="10"/>
      <c r="BBM11" s="10"/>
      <c r="BBN11" s="10"/>
      <c r="BBO11" s="10"/>
      <c r="BBP11" s="10"/>
      <c r="BBQ11" s="10"/>
      <c r="BBR11" s="10"/>
      <c r="BBS11" s="10"/>
      <c r="BBT11" s="10"/>
      <c r="BBU11" s="10"/>
      <c r="BBV11" s="10"/>
      <c r="BBW11" s="10"/>
      <c r="BBX11" s="10"/>
      <c r="BBY11" s="10"/>
      <c r="BBZ11" s="10"/>
      <c r="BCA11" s="10"/>
      <c r="BCB11" s="10"/>
      <c r="BCC11" s="10"/>
      <c r="BCD11" s="10"/>
      <c r="BCE11" s="10"/>
      <c r="BCF11" s="10"/>
      <c r="BCG11" s="10"/>
      <c r="BCH11" s="10"/>
      <c r="BCI11" s="10"/>
      <c r="BCJ11" s="10"/>
      <c r="BCK11" s="10"/>
      <c r="BCL11" s="10"/>
      <c r="BCM11" s="10"/>
      <c r="BCN11" s="10"/>
      <c r="BCO11" s="10"/>
      <c r="BCP11" s="10"/>
      <c r="BCQ11" s="10"/>
      <c r="BCR11" s="10"/>
      <c r="BCS11" s="10"/>
      <c r="BCT11" s="10"/>
      <c r="BCU11" s="10"/>
      <c r="BCV11" s="10"/>
      <c r="BCW11" s="10"/>
      <c r="BCX11" s="10"/>
      <c r="BCY11" s="10"/>
      <c r="BCZ11" s="10"/>
      <c r="BDA11" s="10"/>
      <c r="BDB11" s="10"/>
      <c r="BDC11" s="10"/>
      <c r="BDD11" s="10"/>
      <c r="BDE11" s="10"/>
      <c r="BDF11" s="10"/>
      <c r="BDG11" s="10"/>
      <c r="BDH11" s="10"/>
      <c r="BDI11" s="10"/>
      <c r="BDJ11" s="10"/>
      <c r="BDK11" s="10"/>
      <c r="BDL11" s="10"/>
      <c r="BDM11" s="10"/>
      <c r="BDN11" s="10"/>
      <c r="BDO11" s="10"/>
      <c r="BDP11" s="10"/>
      <c r="BDQ11" s="10"/>
      <c r="BDR11" s="10"/>
      <c r="BDS11" s="10"/>
      <c r="BDT11" s="10"/>
      <c r="BDU11" s="10"/>
      <c r="BDV11" s="10"/>
      <c r="BDW11" s="10"/>
      <c r="BDX11" s="10"/>
      <c r="BDY11" s="10"/>
      <c r="BDZ11" s="10"/>
      <c r="BEA11" s="10"/>
      <c r="BEB11" s="10"/>
      <c r="BEC11" s="10"/>
      <c r="BED11" s="10"/>
      <c r="BEE11" s="10"/>
      <c r="BEF11" s="10"/>
      <c r="BEG11" s="10"/>
      <c r="BEH11" s="10"/>
      <c r="BEI11" s="10"/>
      <c r="BEJ11" s="10"/>
      <c r="BEK11" s="10"/>
      <c r="BEL11" s="10"/>
      <c r="BEM11" s="10"/>
      <c r="BEN11" s="10"/>
      <c r="BEO11" s="10"/>
      <c r="BEP11" s="10"/>
      <c r="BEQ11" s="10"/>
      <c r="BER11" s="10"/>
      <c r="BES11" s="10"/>
      <c r="BET11" s="10"/>
      <c r="BEU11" s="10"/>
      <c r="BEV11" s="10"/>
      <c r="BEW11" s="10"/>
      <c r="BEX11" s="10"/>
      <c r="BEY11" s="10"/>
      <c r="BEZ11" s="10"/>
      <c r="BFA11" s="10"/>
      <c r="BFB11" s="10"/>
      <c r="BFC11" s="10"/>
      <c r="BFD11" s="10"/>
      <c r="BFE11" s="10"/>
      <c r="BFF11" s="10"/>
      <c r="BFG11" s="10"/>
      <c r="BFH11" s="10"/>
      <c r="BFI11" s="10"/>
      <c r="BFJ11" s="10"/>
      <c r="BFK11" s="10"/>
      <c r="BFL11" s="10"/>
      <c r="BFM11" s="10"/>
      <c r="BFN11" s="10"/>
      <c r="BFO11" s="10"/>
      <c r="BFP11" s="10"/>
      <c r="BFQ11" s="10"/>
      <c r="BFR11" s="10"/>
      <c r="BFS11" s="10"/>
      <c r="BFT11" s="10"/>
      <c r="BFU11" s="10"/>
      <c r="BFV11" s="10"/>
      <c r="BFW11" s="10"/>
      <c r="BFX11" s="10"/>
      <c r="BFY11" s="10"/>
      <c r="BFZ11" s="10"/>
      <c r="BGA11" s="10"/>
      <c r="BGB11" s="10"/>
      <c r="BGC11" s="10"/>
      <c r="BGD11" s="10"/>
      <c r="BGE11" s="10"/>
      <c r="BGF11" s="10"/>
      <c r="BGG11" s="10"/>
      <c r="BGH11" s="10"/>
      <c r="BGI11" s="10"/>
      <c r="BGJ11" s="10"/>
      <c r="BGK11" s="10"/>
      <c r="BGL11" s="10"/>
      <c r="BGM11" s="10"/>
      <c r="BGN11" s="10"/>
      <c r="BGO11" s="10"/>
      <c r="BGP11" s="10"/>
      <c r="BGQ11" s="10"/>
      <c r="BGR11" s="10"/>
      <c r="BGS11" s="10"/>
      <c r="BGT11" s="10"/>
      <c r="BGU11" s="10"/>
      <c r="BGV11" s="10"/>
      <c r="BGW11" s="10"/>
      <c r="BGX11" s="10"/>
      <c r="BGY11" s="10"/>
      <c r="BGZ11" s="10"/>
      <c r="BHA11" s="10"/>
      <c r="BHB11" s="10"/>
      <c r="BHC11" s="10"/>
      <c r="BHD11" s="10"/>
      <c r="BHE11" s="10"/>
      <c r="BHF11" s="10"/>
      <c r="BHG11" s="10"/>
      <c r="BHH11" s="10"/>
      <c r="BHI11" s="10"/>
      <c r="BHJ11" s="10"/>
      <c r="BHK11" s="10"/>
      <c r="BHL11" s="10"/>
      <c r="BHM11" s="10"/>
      <c r="BHN11" s="10"/>
      <c r="BHO11" s="10"/>
      <c r="BHP11" s="10"/>
      <c r="BHQ11" s="10"/>
      <c r="BHR11" s="10"/>
      <c r="BHS11" s="10"/>
      <c r="BHT11" s="10"/>
      <c r="BHU11" s="10"/>
      <c r="BHV11" s="10"/>
      <c r="BHW11" s="10"/>
      <c r="BHX11" s="10"/>
      <c r="BHY11" s="10"/>
      <c r="BHZ11" s="10"/>
      <c r="BIA11" s="10"/>
      <c r="BIB11" s="10"/>
      <c r="BIC11" s="10"/>
      <c r="BID11" s="10"/>
      <c r="BIE11" s="10"/>
      <c r="BIF11" s="10"/>
      <c r="BIG11" s="10"/>
      <c r="BIH11" s="10"/>
      <c r="BII11" s="10"/>
      <c r="BIJ11" s="10"/>
      <c r="BIK11" s="10"/>
      <c r="BIL11" s="10"/>
      <c r="BIM11" s="10"/>
      <c r="BIN11" s="10"/>
      <c r="BIO11" s="10"/>
      <c r="BIP11" s="10"/>
      <c r="BIQ11" s="10"/>
      <c r="BIR11" s="10"/>
      <c r="BIS11" s="10"/>
      <c r="BIT11" s="10"/>
      <c r="BIU11" s="10"/>
      <c r="BIV11" s="10"/>
      <c r="BIW11" s="10"/>
      <c r="BIX11" s="10"/>
      <c r="BIY11" s="10"/>
      <c r="BIZ11" s="10"/>
      <c r="BJA11" s="10"/>
      <c r="BJB11" s="10"/>
      <c r="BJC11" s="10"/>
      <c r="BJD11" s="10"/>
      <c r="BJE11" s="10"/>
      <c r="BJF11" s="10"/>
      <c r="BJG11" s="10"/>
      <c r="BJH11" s="10"/>
      <c r="BJI11" s="10"/>
      <c r="BJJ11" s="10"/>
      <c r="BJK11" s="10"/>
      <c r="BJL11" s="10"/>
      <c r="BJM11" s="10"/>
      <c r="BJN11" s="10"/>
      <c r="BJO11" s="10"/>
      <c r="BJP11" s="10"/>
      <c r="BJQ11" s="10"/>
      <c r="BJR11" s="10"/>
      <c r="BJS11" s="10"/>
      <c r="BJT11" s="10"/>
      <c r="BJU11" s="10"/>
      <c r="BJV11" s="10"/>
      <c r="BJW11" s="10"/>
      <c r="BJX11" s="10"/>
      <c r="BJY11" s="10"/>
      <c r="BJZ11" s="10"/>
      <c r="BKA11" s="10"/>
      <c r="BKB11" s="10"/>
      <c r="BKC11" s="10"/>
      <c r="BKD11" s="10"/>
      <c r="BKE11" s="10"/>
      <c r="BKF11" s="10"/>
      <c r="BKG11" s="10"/>
      <c r="BKH11" s="10"/>
      <c r="BKI11" s="10"/>
      <c r="BKJ11" s="10"/>
      <c r="BKK11" s="10"/>
      <c r="BKL11" s="10"/>
      <c r="BKM11" s="10"/>
      <c r="BKN11" s="10"/>
      <c r="BKO11" s="10"/>
      <c r="BKP11" s="10"/>
      <c r="BKQ11" s="10"/>
      <c r="BKR11" s="10"/>
      <c r="BKS11" s="10"/>
      <c r="BKT11" s="10"/>
      <c r="BKU11" s="10"/>
      <c r="BKV11" s="10"/>
      <c r="BKW11" s="10"/>
      <c r="BKX11" s="10"/>
      <c r="BKY11" s="10"/>
      <c r="BKZ11" s="10"/>
      <c r="BLA11" s="10"/>
      <c r="BLB11" s="10"/>
      <c r="BLC11" s="10"/>
      <c r="BLD11" s="10"/>
      <c r="BLE11" s="10"/>
      <c r="BLF11" s="10"/>
      <c r="BLG11" s="10"/>
      <c r="BLH11" s="10"/>
      <c r="BLI11" s="10"/>
      <c r="BLJ11" s="10"/>
      <c r="BLK11" s="10"/>
      <c r="BLL11" s="10"/>
      <c r="BLM11" s="10"/>
      <c r="BLN11" s="10"/>
      <c r="BLO11" s="10"/>
      <c r="BLP11" s="10"/>
      <c r="BLQ11" s="10"/>
      <c r="BLR11" s="10"/>
      <c r="BLS11" s="10"/>
      <c r="BLT11" s="10"/>
      <c r="BLU11" s="10"/>
      <c r="BLV11" s="10"/>
      <c r="BLW11" s="10"/>
      <c r="BLX11" s="10"/>
      <c r="BLY11" s="10"/>
      <c r="BLZ11" s="10"/>
      <c r="BMA11" s="10"/>
      <c r="BMB11" s="10"/>
      <c r="BMC11" s="10"/>
      <c r="BMD11" s="10"/>
      <c r="BME11" s="10"/>
      <c r="BMF11" s="10"/>
      <c r="BMG11" s="10"/>
      <c r="BMH11" s="10"/>
      <c r="BMI11" s="10"/>
      <c r="BMJ11" s="10"/>
      <c r="BMK11" s="10"/>
      <c r="BML11" s="10"/>
      <c r="BMM11" s="10"/>
      <c r="BMN11" s="10"/>
      <c r="BMO11" s="10"/>
      <c r="BMP11" s="10"/>
      <c r="BMQ11" s="10"/>
      <c r="BMR11" s="10"/>
      <c r="BMS11" s="10"/>
      <c r="BMT11" s="10"/>
      <c r="BMU11" s="10"/>
      <c r="BMV11" s="10"/>
      <c r="BMW11" s="10"/>
      <c r="BMX11" s="10"/>
      <c r="BMY11" s="10"/>
      <c r="BMZ11" s="10"/>
      <c r="BNA11" s="10"/>
      <c r="BNB11" s="10"/>
      <c r="BNC11" s="10"/>
      <c r="BND11" s="10"/>
      <c r="BNE11" s="10"/>
      <c r="BNF11" s="10"/>
      <c r="BNG11" s="10"/>
      <c r="BNH11" s="10"/>
      <c r="BNI11" s="10"/>
      <c r="BNJ11" s="10"/>
      <c r="BNK11" s="10"/>
      <c r="BNL11" s="10"/>
      <c r="BNM11" s="10"/>
      <c r="BNN11" s="10"/>
      <c r="BNO11" s="10"/>
      <c r="BNP11" s="10"/>
      <c r="BNQ11" s="10"/>
      <c r="BNR11" s="10"/>
      <c r="BNS11" s="10"/>
      <c r="BNT11" s="10"/>
      <c r="BNU11" s="10"/>
      <c r="BNV11" s="10"/>
      <c r="BNW11" s="10"/>
      <c r="BNX11" s="10"/>
      <c r="BNY11" s="10"/>
      <c r="BNZ11" s="10"/>
      <c r="BOA11" s="10"/>
      <c r="BOB11" s="10"/>
      <c r="BOC11" s="10"/>
      <c r="BOD11" s="10"/>
      <c r="BOE11" s="10"/>
      <c r="BOF11" s="10"/>
      <c r="BOG11" s="10"/>
      <c r="BOH11" s="10"/>
      <c r="BOI11" s="10"/>
      <c r="BOJ11" s="10"/>
      <c r="BOK11" s="10"/>
      <c r="BOL11" s="10"/>
      <c r="BOM11" s="10"/>
      <c r="BON11" s="10"/>
      <c r="BOO11" s="10"/>
      <c r="BOP11" s="10"/>
      <c r="BOQ11" s="10"/>
      <c r="BOR11" s="10"/>
      <c r="BOS11" s="10"/>
      <c r="BOT11" s="10"/>
      <c r="BOU11" s="10"/>
      <c r="BOV11" s="10"/>
      <c r="BOW11" s="10"/>
      <c r="BOX11" s="10"/>
      <c r="BOY11" s="10"/>
      <c r="BOZ11" s="10"/>
      <c r="BPA11" s="10"/>
      <c r="BPB11" s="10"/>
      <c r="BPC11" s="10"/>
      <c r="BPD11" s="10"/>
      <c r="BPE11" s="10"/>
      <c r="BPF11" s="10"/>
      <c r="BPG11" s="10"/>
      <c r="BPH11" s="10"/>
      <c r="BPI11" s="10"/>
      <c r="BPJ11" s="10"/>
      <c r="BPK11" s="10"/>
      <c r="BPL11" s="10"/>
      <c r="BPM11" s="10"/>
      <c r="BPN11" s="10"/>
      <c r="BPO11" s="10"/>
      <c r="BPP11" s="10"/>
      <c r="BPQ11" s="10"/>
      <c r="BPR11" s="10"/>
      <c r="BPS11" s="10"/>
      <c r="BPT11" s="10"/>
      <c r="BPU11" s="10"/>
      <c r="BPV11" s="10"/>
      <c r="BPW11" s="10"/>
      <c r="BPX11" s="10"/>
      <c r="BPY11" s="10"/>
      <c r="BPZ11" s="10"/>
      <c r="BQA11" s="10"/>
      <c r="BQB11" s="10"/>
      <c r="BQC11" s="10"/>
      <c r="BQD11" s="10"/>
      <c r="BQE11" s="10"/>
      <c r="BQF11" s="10"/>
      <c r="BQG11" s="10"/>
      <c r="BQH11" s="10"/>
      <c r="BQI11" s="10"/>
      <c r="BQJ11" s="10"/>
      <c r="BQK11" s="10"/>
      <c r="BQL11" s="10"/>
      <c r="BQM11" s="10"/>
      <c r="BQN11" s="10"/>
      <c r="BQO11" s="10"/>
      <c r="BQP11" s="10"/>
      <c r="BQQ11" s="10"/>
      <c r="BQR11" s="10"/>
      <c r="BQS11" s="10"/>
      <c r="BQT11" s="10"/>
      <c r="BQU11" s="10"/>
      <c r="BQV11" s="10"/>
      <c r="BQW11" s="10"/>
      <c r="BQX11" s="10"/>
      <c r="BQY11" s="10"/>
      <c r="BQZ11" s="10"/>
      <c r="BRA11" s="10"/>
      <c r="BRB11" s="10"/>
      <c r="BRC11" s="10"/>
      <c r="BRD11" s="10"/>
      <c r="BRE11" s="10"/>
      <c r="BRF11" s="10"/>
      <c r="BRG11" s="10"/>
      <c r="BRH11" s="10"/>
      <c r="BRI11" s="10"/>
      <c r="BRJ11" s="10"/>
      <c r="BRK11" s="10"/>
      <c r="BRL11" s="10"/>
      <c r="BRM11" s="10"/>
      <c r="BRN11" s="10"/>
      <c r="BRO11" s="10"/>
      <c r="BRP11" s="10"/>
      <c r="BRQ11" s="10"/>
      <c r="BRR11" s="10"/>
      <c r="BRS11" s="10"/>
      <c r="BRT11" s="10"/>
      <c r="BRU11" s="10"/>
      <c r="BRV11" s="10"/>
      <c r="BRW11" s="10"/>
      <c r="BRX11" s="10"/>
      <c r="BRY11" s="10"/>
      <c r="BRZ11" s="10"/>
      <c r="BSA11" s="10"/>
      <c r="BSB11" s="10"/>
      <c r="BSC11" s="10"/>
      <c r="BSD11" s="10"/>
      <c r="BSE11" s="10"/>
      <c r="BSF11" s="10"/>
      <c r="BSG11" s="10"/>
      <c r="BSH11" s="10"/>
      <c r="BSI11" s="10"/>
      <c r="BSJ11" s="10"/>
      <c r="BSK11" s="10"/>
      <c r="BSL11" s="10"/>
      <c r="BSM11" s="10"/>
      <c r="BSN11" s="10"/>
      <c r="BSO11" s="10"/>
      <c r="BSP11" s="10"/>
      <c r="BSQ11" s="10"/>
      <c r="BSR11" s="10"/>
      <c r="BSS11" s="10"/>
      <c r="BST11" s="10"/>
      <c r="BSU11" s="10"/>
      <c r="BSV11" s="10"/>
      <c r="BSW11" s="10"/>
      <c r="BSX11" s="10"/>
      <c r="BSY11" s="10"/>
      <c r="BSZ11" s="10"/>
      <c r="BTA11" s="10"/>
      <c r="BTB11" s="10"/>
      <c r="BTC11" s="10"/>
      <c r="BTD11" s="10"/>
      <c r="BTE11" s="10"/>
      <c r="BTF11" s="10"/>
      <c r="BTG11" s="10"/>
      <c r="BTH11" s="10"/>
      <c r="BTI11" s="10"/>
      <c r="BTJ11" s="10"/>
      <c r="BTK11" s="10"/>
      <c r="BTL11" s="10"/>
      <c r="BTM11" s="10"/>
      <c r="BTN11" s="10"/>
      <c r="BTO11" s="10"/>
      <c r="BTP11" s="10"/>
      <c r="BTQ11" s="10"/>
      <c r="BTR11" s="10"/>
      <c r="BTS11" s="10"/>
      <c r="BTT11" s="10"/>
      <c r="BTU11" s="10"/>
      <c r="BTV11" s="10"/>
      <c r="BTW11" s="10"/>
      <c r="BTX11" s="10"/>
      <c r="BTY11" s="10"/>
      <c r="BTZ11" s="10"/>
      <c r="BUA11" s="10"/>
      <c r="BUB11" s="10"/>
      <c r="BUC11" s="10"/>
      <c r="BUD11" s="10"/>
      <c r="BUE11" s="10"/>
      <c r="BUF11" s="10"/>
      <c r="BUG11" s="10"/>
      <c r="BUH11" s="10"/>
      <c r="BUI11" s="10"/>
      <c r="BUJ11" s="10"/>
      <c r="BUK11" s="10"/>
      <c r="BUL11" s="10"/>
      <c r="BUM11" s="10"/>
      <c r="BUN11" s="10"/>
      <c r="BUO11" s="10"/>
      <c r="BUP11" s="10"/>
      <c r="BUQ11" s="10"/>
      <c r="BUR11" s="10"/>
      <c r="BUS11" s="10"/>
      <c r="BUT11" s="10"/>
      <c r="BUU11" s="10"/>
      <c r="BUV11" s="10"/>
      <c r="BUW11" s="10"/>
      <c r="BUX11" s="10"/>
      <c r="BUY11" s="10"/>
      <c r="BUZ11" s="10"/>
      <c r="BVA11" s="10"/>
      <c r="BVB11" s="10"/>
      <c r="BVC11" s="10"/>
      <c r="BVD11" s="10"/>
      <c r="BVE11" s="10"/>
      <c r="BVF11" s="10"/>
      <c r="BVG11" s="10"/>
      <c r="BVH11" s="10"/>
      <c r="BVI11" s="10"/>
      <c r="BVJ11" s="10"/>
      <c r="BVK11" s="10"/>
      <c r="BVL11" s="10"/>
      <c r="BVM11" s="10"/>
      <c r="BVN11" s="10"/>
      <c r="BVO11" s="10"/>
      <c r="BVP11" s="10"/>
      <c r="BVQ11" s="10"/>
      <c r="BVR11" s="10"/>
      <c r="BVS11" s="10"/>
      <c r="BVT11" s="10"/>
      <c r="BVU11" s="10"/>
      <c r="BVV11" s="10"/>
      <c r="BVW11" s="10"/>
      <c r="BVX11" s="10"/>
      <c r="BVY11" s="10"/>
      <c r="BVZ11" s="10"/>
      <c r="BWA11" s="10"/>
      <c r="BWB11" s="10"/>
      <c r="BWC11" s="10"/>
      <c r="BWD11" s="10"/>
      <c r="BWE11" s="10"/>
      <c r="BWF11" s="10"/>
      <c r="BWG11" s="10"/>
      <c r="BWH11" s="10"/>
      <c r="BWI11" s="10"/>
      <c r="BWJ11" s="10"/>
      <c r="BWK11" s="10"/>
      <c r="BWL11" s="10"/>
      <c r="BWM11" s="10"/>
      <c r="BWN11" s="10"/>
      <c r="BWO11" s="10"/>
      <c r="BWP11" s="10"/>
      <c r="BWQ11" s="10"/>
      <c r="BWR11" s="10"/>
      <c r="BWS11" s="10"/>
      <c r="BWT11" s="10"/>
      <c r="BWU11" s="10"/>
      <c r="BWV11" s="10"/>
      <c r="BWW11" s="10"/>
      <c r="BWX11" s="10"/>
      <c r="BWY11" s="10"/>
      <c r="BWZ11" s="10"/>
      <c r="BXA11" s="10"/>
      <c r="BXB11" s="10"/>
      <c r="BXC11" s="10"/>
      <c r="BXD11" s="10"/>
      <c r="BXE11" s="10"/>
      <c r="BXF11" s="10"/>
      <c r="BXG11" s="10"/>
      <c r="BXH11" s="10"/>
      <c r="BXI11" s="10"/>
      <c r="BXJ11" s="10"/>
      <c r="BXK11" s="10"/>
      <c r="BXL11" s="10"/>
      <c r="BXM11" s="10"/>
      <c r="BXN11" s="10"/>
      <c r="BXO11" s="10"/>
      <c r="BXP11" s="10"/>
      <c r="BXQ11" s="10"/>
      <c r="BXR11" s="10"/>
      <c r="BXS11" s="10"/>
      <c r="BXT11" s="10"/>
      <c r="BXU11" s="10"/>
      <c r="BXV11" s="10"/>
      <c r="BXW11" s="10"/>
      <c r="BXX11" s="10"/>
      <c r="BXY11" s="10"/>
      <c r="BXZ11" s="10"/>
      <c r="BYA11" s="10"/>
      <c r="BYB11" s="10"/>
      <c r="BYC11" s="10"/>
      <c r="BYD11" s="10"/>
      <c r="BYE11" s="10"/>
      <c r="BYF11" s="10"/>
      <c r="BYG11" s="10"/>
      <c r="BYH11" s="10"/>
      <c r="BYI11" s="10"/>
      <c r="BYJ11" s="10"/>
      <c r="BYK11" s="10"/>
      <c r="BYL11" s="10"/>
      <c r="BYM11" s="10"/>
      <c r="BYN11" s="10"/>
      <c r="BYO11" s="10"/>
      <c r="BYP11" s="10"/>
      <c r="BYQ11" s="10"/>
      <c r="BYR11" s="10"/>
      <c r="BYS11" s="10"/>
      <c r="BYT11" s="10"/>
      <c r="BYU11" s="10"/>
      <c r="BYV11" s="10"/>
      <c r="BYW11" s="10"/>
      <c r="BYX11" s="10"/>
      <c r="BYY11" s="10"/>
      <c r="BYZ11" s="10"/>
      <c r="BZA11" s="10"/>
      <c r="BZB11" s="10"/>
      <c r="BZC11" s="10"/>
      <c r="BZD11" s="10"/>
      <c r="BZE11" s="10"/>
      <c r="BZF11" s="10"/>
      <c r="BZG11" s="10"/>
      <c r="BZH11" s="10"/>
      <c r="BZI11" s="10"/>
      <c r="BZJ11" s="10"/>
      <c r="BZK11" s="10"/>
      <c r="BZL11" s="10"/>
      <c r="BZM11" s="10"/>
      <c r="BZN11" s="10"/>
      <c r="BZO11" s="10"/>
      <c r="BZP11" s="10"/>
      <c r="BZQ11" s="10"/>
      <c r="BZR11" s="10"/>
      <c r="BZS11" s="10"/>
      <c r="BZT11" s="10"/>
      <c r="BZU11" s="10"/>
      <c r="BZV11" s="10"/>
      <c r="BZW11" s="10"/>
      <c r="BZX11" s="10"/>
      <c r="BZY11" s="10"/>
      <c r="BZZ11" s="10"/>
      <c r="CAA11" s="10"/>
      <c r="CAB11" s="10"/>
      <c r="CAC11" s="10"/>
      <c r="CAD11" s="10"/>
      <c r="CAE11" s="10"/>
      <c r="CAF11" s="10"/>
      <c r="CAG11" s="10"/>
      <c r="CAH11" s="10"/>
      <c r="CAI11" s="10"/>
      <c r="CAJ11" s="10"/>
      <c r="CAK11" s="10"/>
      <c r="CAL11" s="10"/>
      <c r="CAM11" s="10"/>
      <c r="CAN11" s="10"/>
      <c r="CAO11" s="10"/>
      <c r="CAP11" s="10"/>
      <c r="CAQ11" s="10"/>
      <c r="CAR11" s="10"/>
      <c r="CAS11" s="10"/>
      <c r="CAT11" s="10"/>
      <c r="CAU11" s="10"/>
      <c r="CAV11" s="10"/>
      <c r="CAW11" s="10"/>
      <c r="CAX11" s="10"/>
      <c r="CAY11" s="10"/>
      <c r="CAZ11" s="10"/>
      <c r="CBA11" s="10"/>
      <c r="CBB11" s="10"/>
      <c r="CBC11" s="10"/>
      <c r="CBD11" s="10"/>
      <c r="CBE11" s="10"/>
      <c r="CBF11" s="10"/>
      <c r="CBG11" s="10"/>
      <c r="CBH11" s="10"/>
      <c r="CBI11" s="10"/>
      <c r="CBJ11" s="10"/>
      <c r="CBK11" s="10"/>
      <c r="CBL11" s="10"/>
      <c r="CBM11" s="10"/>
      <c r="CBN11" s="10"/>
      <c r="CBO11" s="10"/>
      <c r="CBP11" s="10"/>
      <c r="CBQ11" s="10"/>
      <c r="CBR11" s="10"/>
      <c r="CBS11" s="10"/>
      <c r="CBT11" s="10"/>
      <c r="CBU11" s="10"/>
      <c r="CBV11" s="10"/>
      <c r="CBW11" s="10"/>
      <c r="CBX11" s="10"/>
      <c r="CBY11" s="10"/>
      <c r="CBZ11" s="10"/>
      <c r="CCA11" s="10"/>
      <c r="CCB11" s="10"/>
      <c r="CCC11" s="10"/>
      <c r="CCD11" s="10"/>
      <c r="CCE11" s="10"/>
      <c r="CCF11" s="10"/>
      <c r="CCG11" s="10"/>
      <c r="CCH11" s="10"/>
      <c r="CCI11" s="10"/>
      <c r="CCJ11" s="10"/>
      <c r="CCK11" s="10"/>
      <c r="CCL11" s="10"/>
      <c r="CCM11" s="10"/>
      <c r="CCN11" s="10"/>
      <c r="CCO11" s="10"/>
      <c r="CCP11" s="10"/>
      <c r="CCQ11" s="10"/>
      <c r="CCR11" s="10"/>
      <c r="CCS11" s="10"/>
      <c r="CCT11" s="10"/>
      <c r="CCU11" s="10"/>
      <c r="CCV11" s="10"/>
      <c r="CCW11" s="10"/>
      <c r="CCX11" s="10"/>
      <c r="CCY11" s="10"/>
      <c r="CCZ11" s="10"/>
      <c r="CDA11" s="10"/>
      <c r="CDB11" s="10"/>
      <c r="CDC11" s="10"/>
      <c r="CDD11" s="10"/>
      <c r="CDE11" s="10"/>
      <c r="CDF11" s="10"/>
      <c r="CDG11" s="10"/>
      <c r="CDH11" s="10"/>
      <c r="CDI11" s="10"/>
      <c r="CDJ11" s="10"/>
      <c r="CDK11" s="10"/>
      <c r="CDL11" s="10"/>
      <c r="CDM11" s="10"/>
      <c r="CDN11" s="10"/>
      <c r="CDO11" s="10"/>
      <c r="CDP11" s="10"/>
      <c r="CDQ11" s="10"/>
      <c r="CDR11" s="10"/>
      <c r="CDS11" s="10"/>
      <c r="CDT11" s="10"/>
      <c r="CDU11" s="10"/>
      <c r="CDV11" s="10"/>
      <c r="CDW11" s="10"/>
      <c r="CDX11" s="10"/>
      <c r="CDY11" s="10"/>
      <c r="CDZ11" s="10"/>
      <c r="CEA11" s="10"/>
      <c r="CEB11" s="10"/>
      <c r="CEC11" s="10"/>
      <c r="CED11" s="10"/>
      <c r="CEE11" s="10"/>
      <c r="CEF11" s="10"/>
      <c r="CEG11" s="10"/>
      <c r="CEH11" s="10"/>
      <c r="CEI11" s="10"/>
      <c r="CEJ11" s="10"/>
      <c r="CEK11" s="10"/>
      <c r="CEL11" s="10"/>
      <c r="CEM11" s="10"/>
      <c r="CEN11" s="10"/>
      <c r="CEO11" s="10"/>
      <c r="CEP11" s="10"/>
      <c r="CEQ11" s="10"/>
      <c r="CER11" s="10"/>
      <c r="CES11" s="10"/>
      <c r="CET11" s="10"/>
      <c r="CEU11" s="10"/>
      <c r="CEV11" s="10"/>
      <c r="CEW11" s="10"/>
      <c r="CEX11" s="10"/>
      <c r="CEY11" s="10"/>
      <c r="CEZ11" s="10"/>
      <c r="CFA11" s="10"/>
      <c r="CFB11" s="10"/>
      <c r="CFC11" s="10"/>
      <c r="CFD11" s="10"/>
      <c r="CFE11" s="10"/>
      <c r="CFF11" s="10"/>
      <c r="CFG11" s="10"/>
      <c r="CFH11" s="10"/>
      <c r="CFI11" s="10"/>
      <c r="CFJ11" s="10"/>
      <c r="CFK11" s="10"/>
      <c r="CFL11" s="10"/>
      <c r="CFM11" s="10"/>
      <c r="CFN11" s="10"/>
      <c r="CFO11" s="10"/>
      <c r="CFP11" s="10"/>
      <c r="CFQ11" s="10"/>
      <c r="CFR11" s="10"/>
      <c r="CFS11" s="10"/>
      <c r="CFT11" s="10"/>
      <c r="CFU11" s="10"/>
      <c r="CFV11" s="10"/>
      <c r="CFW11" s="10"/>
      <c r="CFX11" s="10"/>
      <c r="CFY11" s="10"/>
      <c r="CFZ11" s="10"/>
      <c r="CGA11" s="10"/>
      <c r="CGB11" s="10"/>
      <c r="CGC11" s="10"/>
      <c r="CGD11" s="10"/>
      <c r="CGE11" s="10"/>
      <c r="CGF11" s="10"/>
      <c r="CGG11" s="10"/>
      <c r="CGH11" s="10"/>
      <c r="CGI11" s="10"/>
      <c r="CGJ11" s="10"/>
      <c r="CGK11" s="10"/>
      <c r="CGL11" s="10"/>
      <c r="CGM11" s="10"/>
      <c r="CGN11" s="10"/>
      <c r="CGO11" s="10"/>
      <c r="CGP11" s="10"/>
      <c r="CGQ11" s="10"/>
      <c r="CGR11" s="10"/>
      <c r="CGS11" s="10"/>
      <c r="CGT11" s="10"/>
      <c r="CGU11" s="10"/>
      <c r="CGV11" s="10"/>
      <c r="CGW11" s="10"/>
      <c r="CGX11" s="10"/>
      <c r="CGY11" s="10"/>
      <c r="CGZ11" s="10"/>
      <c r="CHA11" s="10"/>
      <c r="CHB11" s="10"/>
      <c r="CHC11" s="10"/>
      <c r="CHD11" s="10"/>
      <c r="CHE11" s="10"/>
      <c r="CHF11" s="10"/>
      <c r="CHG11" s="10"/>
      <c r="CHH11" s="10"/>
      <c r="CHI11" s="10"/>
      <c r="CHJ11" s="10"/>
      <c r="CHK11" s="10"/>
      <c r="CHL11" s="10"/>
      <c r="CHM11" s="10"/>
      <c r="CHN11" s="10"/>
      <c r="CHO11" s="10"/>
      <c r="CHP11" s="10"/>
      <c r="CHQ11" s="10"/>
      <c r="CHR11" s="10"/>
      <c r="CHS11" s="10"/>
      <c r="CHT11" s="10"/>
      <c r="CHU11" s="10"/>
      <c r="CHV11" s="10"/>
      <c r="CHW11" s="10"/>
      <c r="CHX11" s="10"/>
      <c r="CHY11" s="10"/>
      <c r="CHZ11" s="10"/>
      <c r="CIA11" s="10"/>
      <c r="CIB11" s="10"/>
      <c r="CIC11" s="10"/>
      <c r="CID11" s="10"/>
      <c r="CIE11" s="10"/>
      <c r="CIF11" s="10"/>
      <c r="CIG11" s="10"/>
      <c r="CIH11" s="10"/>
      <c r="CII11" s="10"/>
      <c r="CIJ11" s="10"/>
      <c r="CIK11" s="10"/>
      <c r="CIL11" s="10"/>
      <c r="CIM11" s="10"/>
      <c r="CIN11" s="10"/>
      <c r="CIO11" s="10"/>
      <c r="CIP11" s="10"/>
      <c r="CIQ11" s="10"/>
      <c r="CIR11" s="10"/>
      <c r="CIS11" s="10"/>
      <c r="CIT11" s="10"/>
      <c r="CIU11" s="10"/>
      <c r="CIV11" s="10"/>
      <c r="CIW11" s="10"/>
      <c r="CIX11" s="10"/>
      <c r="CIY11" s="10"/>
      <c r="CIZ11" s="10"/>
      <c r="CJA11" s="10"/>
      <c r="CJB11" s="10"/>
      <c r="CJC11" s="10"/>
      <c r="CJD11" s="10"/>
      <c r="CJE11" s="10"/>
      <c r="CJF11" s="10"/>
      <c r="CJG11" s="10"/>
      <c r="CJH11" s="10"/>
      <c r="CJI11" s="10"/>
      <c r="CJJ11" s="10"/>
      <c r="CJK11" s="10"/>
      <c r="CJL11" s="10"/>
      <c r="CJM11" s="10"/>
      <c r="CJN11" s="10"/>
      <c r="CJO11" s="10"/>
      <c r="CJP11" s="10"/>
      <c r="CJQ11" s="10"/>
      <c r="CJR11" s="10"/>
      <c r="CJS11" s="10"/>
      <c r="CJT11" s="10"/>
      <c r="CJU11" s="10"/>
      <c r="CJV11" s="10"/>
      <c r="CJW11" s="10"/>
      <c r="CJX11" s="10"/>
      <c r="CJY11" s="10"/>
      <c r="CJZ11" s="10"/>
      <c r="CKA11" s="10"/>
      <c r="CKB11" s="10"/>
      <c r="CKC11" s="10"/>
      <c r="CKD11" s="10"/>
      <c r="CKE11" s="10"/>
      <c r="CKF11" s="10"/>
      <c r="CKG11" s="10"/>
      <c r="CKH11" s="10"/>
      <c r="CKI11" s="10"/>
      <c r="CKJ11" s="10"/>
      <c r="CKK11" s="10"/>
      <c r="CKL11" s="10"/>
      <c r="CKM11" s="10"/>
      <c r="CKN11" s="10"/>
      <c r="CKO11" s="10"/>
      <c r="CKP11" s="10"/>
      <c r="CKQ11" s="10"/>
      <c r="CKR11" s="10"/>
      <c r="CKS11" s="10"/>
      <c r="CKT11" s="10"/>
      <c r="CKU11" s="10"/>
      <c r="CKV11" s="10"/>
      <c r="CKW11" s="10"/>
      <c r="CKX11" s="10"/>
      <c r="CKY11" s="10"/>
      <c r="CKZ11" s="10"/>
      <c r="CLA11" s="10"/>
      <c r="CLB11" s="10"/>
      <c r="CLC11" s="10"/>
      <c r="CLD11" s="10"/>
      <c r="CLE11" s="10"/>
      <c r="CLF11" s="10"/>
      <c r="CLG11" s="10"/>
      <c r="CLH11" s="10"/>
      <c r="CLI11" s="10"/>
      <c r="CLJ11" s="10"/>
      <c r="CLK11" s="10"/>
      <c r="CLL11" s="10"/>
      <c r="CLM11" s="10"/>
      <c r="CLN11" s="10"/>
      <c r="CLO11" s="10"/>
      <c r="CLP11" s="10"/>
      <c r="CLQ11" s="10"/>
      <c r="CLR11" s="10"/>
      <c r="CLS11" s="10"/>
      <c r="CLT11" s="10"/>
      <c r="CLU11" s="10"/>
      <c r="CLV11" s="10"/>
      <c r="CLW11" s="10"/>
      <c r="CLX11" s="10"/>
      <c r="CLY11" s="10"/>
      <c r="CLZ11" s="10"/>
      <c r="CMA11" s="10"/>
      <c r="CMB11" s="10"/>
      <c r="CMC11" s="10"/>
      <c r="CMD11" s="10"/>
      <c r="CME11" s="10"/>
      <c r="CMF11" s="10"/>
      <c r="CMG11" s="10"/>
      <c r="CMH11" s="10"/>
      <c r="CMI11" s="10"/>
      <c r="CMJ11" s="10"/>
      <c r="CMK11" s="10"/>
      <c r="CML11" s="10"/>
      <c r="CMM11" s="10"/>
      <c r="CMN11" s="10"/>
      <c r="CMO11" s="10"/>
      <c r="CMP11" s="10"/>
      <c r="CMQ11" s="10"/>
      <c r="CMR11" s="10"/>
      <c r="CMS11" s="10"/>
      <c r="CMT11" s="10"/>
      <c r="CMU11" s="10"/>
      <c r="CMV11" s="10"/>
      <c r="CMW11" s="10"/>
      <c r="CMX11" s="10"/>
      <c r="CMY11" s="10"/>
      <c r="CMZ11" s="10"/>
      <c r="CNA11" s="10"/>
      <c r="CNB11" s="10"/>
      <c r="CNC11" s="10"/>
      <c r="CND11" s="10"/>
      <c r="CNE11" s="10"/>
      <c r="CNF11" s="10"/>
      <c r="CNG11" s="10"/>
      <c r="CNH11" s="10"/>
      <c r="CNI11" s="10"/>
      <c r="CNJ11" s="10"/>
      <c r="CNK11" s="10"/>
      <c r="CNL11" s="10"/>
      <c r="CNM11" s="10"/>
      <c r="CNN11" s="10"/>
      <c r="CNO11" s="10"/>
      <c r="CNP11" s="10"/>
      <c r="CNQ11" s="10"/>
      <c r="CNR11" s="10"/>
      <c r="CNS11" s="10"/>
      <c r="CNT11" s="10"/>
      <c r="CNU11" s="10"/>
      <c r="CNV11" s="10"/>
      <c r="CNW11" s="10"/>
      <c r="CNX11" s="10"/>
      <c r="CNY11" s="10"/>
      <c r="CNZ11" s="10"/>
      <c r="COA11" s="10"/>
      <c r="COB11" s="10"/>
      <c r="COC11" s="10"/>
      <c r="COD11" s="10"/>
      <c r="COE11" s="10"/>
      <c r="COF11" s="10"/>
      <c r="COG11" s="10"/>
      <c r="COH11" s="10"/>
      <c r="COI11" s="10"/>
      <c r="COJ11" s="10"/>
      <c r="COK11" s="10"/>
      <c r="COL11" s="10"/>
      <c r="COM11" s="10"/>
      <c r="CON11" s="10"/>
      <c r="COO11" s="10"/>
      <c r="COP11" s="10"/>
      <c r="COQ11" s="10"/>
      <c r="COR11" s="10"/>
      <c r="COS11" s="10"/>
      <c r="COT11" s="10"/>
      <c r="COU11" s="10"/>
      <c r="COV11" s="10"/>
      <c r="COW11" s="10"/>
      <c r="COX11" s="10"/>
      <c r="COY11" s="10"/>
      <c r="COZ11" s="10"/>
      <c r="CPA11" s="10"/>
      <c r="CPB11" s="10"/>
      <c r="CPC11" s="10"/>
      <c r="CPD11" s="10"/>
      <c r="CPE11" s="10"/>
      <c r="CPF11" s="10"/>
      <c r="CPG11" s="10"/>
      <c r="CPH11" s="10"/>
      <c r="CPI11" s="10"/>
      <c r="CPJ11" s="10"/>
      <c r="CPK11" s="10"/>
      <c r="CPL11" s="10"/>
      <c r="CPM11" s="10"/>
      <c r="CPN11" s="10"/>
      <c r="CPO11" s="10"/>
      <c r="CPP11" s="10"/>
      <c r="CPQ11" s="10"/>
      <c r="CPR11" s="10"/>
      <c r="CPS11" s="10"/>
      <c r="CPT11" s="10"/>
      <c r="CPU11" s="10"/>
      <c r="CPV11" s="10"/>
      <c r="CPW11" s="10"/>
      <c r="CPX11" s="10"/>
      <c r="CPY11" s="10"/>
      <c r="CPZ11" s="10"/>
      <c r="CQA11" s="10"/>
      <c r="CQB11" s="10"/>
      <c r="CQC11" s="10"/>
      <c r="CQD11" s="10"/>
      <c r="CQE11" s="10"/>
      <c r="CQF11" s="10"/>
      <c r="CQG11" s="10"/>
      <c r="CQH11" s="10"/>
      <c r="CQI11" s="10"/>
      <c r="CQJ11" s="10"/>
      <c r="CQK11" s="10"/>
      <c r="CQL11" s="10"/>
      <c r="CQM11" s="10"/>
      <c r="CQN11" s="10"/>
      <c r="CQO11" s="10"/>
      <c r="CQP11" s="10"/>
      <c r="CQQ11" s="10"/>
      <c r="CQR11" s="10"/>
      <c r="CQS11" s="10"/>
      <c r="CQT11" s="10"/>
      <c r="CQU11" s="10"/>
      <c r="CQV11" s="10"/>
      <c r="CQW11" s="10"/>
      <c r="CQX11" s="10"/>
      <c r="CQY11" s="10"/>
      <c r="CQZ11" s="10"/>
      <c r="CRA11" s="10"/>
      <c r="CRB11" s="10"/>
      <c r="CRC11" s="10"/>
      <c r="CRD11" s="10"/>
      <c r="CRE11" s="10"/>
      <c r="CRF11" s="10"/>
      <c r="CRG11" s="10"/>
      <c r="CRH11" s="10"/>
      <c r="CRI11" s="10"/>
      <c r="CRJ11" s="10"/>
      <c r="CRK11" s="10"/>
      <c r="CRL11" s="10"/>
      <c r="CRM11" s="10"/>
      <c r="CRN11" s="10"/>
      <c r="CRO11" s="10"/>
      <c r="CRP11" s="10"/>
      <c r="CRQ11" s="10"/>
      <c r="CRR11" s="10"/>
      <c r="CRS11" s="10"/>
      <c r="CRT11" s="10"/>
      <c r="CRU11" s="10"/>
      <c r="CRV11" s="10"/>
      <c r="CRW11" s="10"/>
      <c r="CRX11" s="10"/>
      <c r="CRY11" s="10"/>
      <c r="CRZ11" s="10"/>
      <c r="CSA11" s="10"/>
      <c r="CSB11" s="10"/>
      <c r="CSC11" s="10"/>
      <c r="CSD11" s="10"/>
      <c r="CSE11" s="10"/>
      <c r="CSF11" s="10"/>
      <c r="CSG11" s="10"/>
      <c r="CSH11" s="10"/>
      <c r="CSI11" s="10"/>
      <c r="CSJ11" s="10"/>
      <c r="CSK11" s="10"/>
      <c r="CSL11" s="10"/>
      <c r="CSM11" s="10"/>
      <c r="CSN11" s="10"/>
      <c r="CSO11" s="10"/>
      <c r="CSP11" s="10"/>
      <c r="CSQ11" s="10"/>
      <c r="CSR11" s="10"/>
      <c r="CSS11" s="10"/>
      <c r="CST11" s="10"/>
      <c r="CSU11" s="10"/>
      <c r="CSV11" s="10"/>
      <c r="CSW11" s="10"/>
      <c r="CSX11" s="10"/>
      <c r="CSY11" s="10"/>
      <c r="CSZ11" s="10"/>
      <c r="CTA11" s="10"/>
      <c r="CTB11" s="10"/>
      <c r="CTC11" s="10"/>
      <c r="CTD11" s="10"/>
      <c r="CTE11" s="10"/>
      <c r="CTF11" s="10"/>
      <c r="CTG11" s="10"/>
      <c r="CTH11" s="10"/>
      <c r="CTI11" s="10"/>
      <c r="CTJ11" s="10"/>
      <c r="CTK11" s="10"/>
      <c r="CTL11" s="10"/>
      <c r="CTM11" s="10"/>
      <c r="CTN11" s="10"/>
      <c r="CTO11" s="10"/>
      <c r="CTP11" s="10"/>
      <c r="CTQ11" s="10"/>
      <c r="CTR11" s="10"/>
      <c r="CTS11" s="10"/>
      <c r="CTT11" s="10"/>
      <c r="CTU11" s="10"/>
      <c r="CTV11" s="10"/>
      <c r="CTW11" s="10"/>
      <c r="CTX11" s="10"/>
      <c r="CTY11" s="10"/>
      <c r="CTZ11" s="10"/>
      <c r="CUA11" s="10"/>
      <c r="CUB11" s="10"/>
      <c r="CUC11" s="10"/>
      <c r="CUD11" s="10"/>
      <c r="CUE11" s="10"/>
      <c r="CUF11" s="10"/>
      <c r="CUG11" s="10"/>
      <c r="CUH11" s="10"/>
      <c r="CUI11" s="10"/>
      <c r="CUJ11" s="10"/>
      <c r="CUK11" s="10"/>
      <c r="CUL11" s="10"/>
      <c r="CUM11" s="10"/>
      <c r="CUN11" s="10"/>
      <c r="CUO11" s="10"/>
      <c r="CUP11" s="10"/>
      <c r="CUQ11" s="10"/>
      <c r="CUR11" s="10"/>
      <c r="CUS11" s="10"/>
      <c r="CUT11" s="10"/>
      <c r="CUU11" s="10"/>
      <c r="CUV11" s="10"/>
      <c r="CUW11" s="10"/>
      <c r="CUX11" s="10"/>
      <c r="CUY11" s="10"/>
      <c r="CUZ11" s="10"/>
      <c r="CVA11" s="10"/>
      <c r="CVB11" s="10"/>
      <c r="CVC11" s="10"/>
      <c r="CVD11" s="10"/>
      <c r="CVE11" s="10"/>
      <c r="CVF11" s="10"/>
      <c r="CVG11" s="10"/>
      <c r="CVH11" s="10"/>
      <c r="CVI11" s="10"/>
      <c r="CVJ11" s="10"/>
      <c r="CVK11" s="10"/>
      <c r="CVL11" s="10"/>
      <c r="CVM11" s="10"/>
      <c r="CVN11" s="10"/>
      <c r="CVO11" s="10"/>
      <c r="CVP11" s="10"/>
      <c r="CVQ11" s="10"/>
      <c r="CVR11" s="10"/>
      <c r="CVS11" s="10"/>
      <c r="CVT11" s="10"/>
      <c r="CVU11" s="10"/>
      <c r="CVV11" s="10"/>
      <c r="CVW11" s="10"/>
      <c r="CVX11" s="10"/>
      <c r="CVY11" s="10"/>
      <c r="CVZ11" s="10"/>
      <c r="CWA11" s="10"/>
      <c r="CWB11" s="10"/>
      <c r="CWC11" s="10"/>
      <c r="CWD11" s="10"/>
      <c r="CWE11" s="10"/>
      <c r="CWF11" s="10"/>
      <c r="CWG11" s="10"/>
      <c r="CWH11" s="10"/>
      <c r="CWI11" s="10"/>
      <c r="CWJ11" s="10"/>
      <c r="CWK11" s="10"/>
      <c r="CWL11" s="10"/>
      <c r="CWM11" s="10"/>
      <c r="CWN11" s="10"/>
      <c r="CWO11" s="10"/>
      <c r="CWP11" s="10"/>
      <c r="CWQ11" s="10"/>
      <c r="CWR11" s="10"/>
      <c r="CWS11" s="10"/>
      <c r="CWT11" s="10"/>
      <c r="CWU11" s="10"/>
      <c r="CWV11" s="10"/>
      <c r="CWW11" s="10"/>
      <c r="CWX11" s="10"/>
      <c r="CWY11" s="10"/>
      <c r="CWZ11" s="10"/>
      <c r="CXA11" s="10"/>
      <c r="CXB11" s="10"/>
      <c r="CXC11" s="10"/>
      <c r="CXD11" s="10"/>
      <c r="CXE11" s="10"/>
      <c r="CXF11" s="10"/>
      <c r="CXG11" s="10"/>
      <c r="CXH11" s="10"/>
      <c r="CXI11" s="10"/>
      <c r="CXJ11" s="10"/>
      <c r="CXK11" s="10"/>
      <c r="CXL11" s="10"/>
      <c r="CXM11" s="10"/>
      <c r="CXN11" s="10"/>
      <c r="CXO11" s="10"/>
      <c r="CXP11" s="10"/>
      <c r="CXQ11" s="10"/>
      <c r="CXR11" s="10"/>
      <c r="CXS11" s="10"/>
      <c r="CXT11" s="10"/>
      <c r="CXU11" s="10"/>
      <c r="CXV11" s="10"/>
      <c r="CXW11" s="10"/>
      <c r="CXX11" s="10"/>
      <c r="CXY11" s="10"/>
      <c r="CXZ11" s="10"/>
      <c r="CYA11" s="10"/>
      <c r="CYB11" s="10"/>
      <c r="CYC11" s="10"/>
      <c r="CYD11" s="10"/>
      <c r="CYE11" s="10"/>
      <c r="CYF11" s="10"/>
      <c r="CYG11" s="10"/>
      <c r="CYH11" s="10"/>
      <c r="CYI11" s="10"/>
      <c r="CYJ11" s="10"/>
      <c r="CYK11" s="10"/>
      <c r="CYL11" s="10"/>
      <c r="CYM11" s="10"/>
      <c r="CYN11" s="10"/>
      <c r="CYO11" s="10"/>
      <c r="CYP11" s="10"/>
      <c r="CYQ11" s="10"/>
      <c r="CYR11" s="10"/>
      <c r="CYS11" s="10"/>
      <c r="CYT11" s="10"/>
      <c r="CYU11" s="10"/>
      <c r="CYV11" s="10"/>
      <c r="CYW11" s="10"/>
      <c r="CYX11" s="10"/>
      <c r="CYY11" s="10"/>
      <c r="CYZ11" s="10"/>
      <c r="CZA11" s="10"/>
      <c r="CZB11" s="10"/>
      <c r="CZC11" s="10"/>
      <c r="CZD11" s="10"/>
      <c r="CZE11" s="10"/>
      <c r="CZF11" s="10"/>
      <c r="CZG11" s="10"/>
      <c r="CZH11" s="10"/>
      <c r="CZI11" s="10"/>
      <c r="CZJ11" s="10"/>
      <c r="CZK11" s="10"/>
      <c r="CZL11" s="10"/>
      <c r="CZM11" s="10"/>
      <c r="CZN11" s="10"/>
      <c r="CZO11" s="10"/>
      <c r="CZP11" s="10"/>
      <c r="CZQ11" s="10"/>
      <c r="CZR11" s="10"/>
      <c r="CZS11" s="10"/>
      <c r="CZT11" s="10"/>
      <c r="CZU11" s="10"/>
      <c r="CZV11" s="10"/>
      <c r="CZW11" s="10"/>
      <c r="CZX11" s="10"/>
      <c r="CZY11" s="10"/>
      <c r="CZZ11" s="10"/>
      <c r="DAA11" s="10"/>
      <c r="DAB11" s="10"/>
      <c r="DAC11" s="10"/>
      <c r="DAD11" s="10"/>
      <c r="DAE11" s="10"/>
      <c r="DAF11" s="10"/>
      <c r="DAG11" s="10"/>
      <c r="DAH11" s="10"/>
      <c r="DAI11" s="10"/>
      <c r="DAJ11" s="10"/>
      <c r="DAK11" s="10"/>
      <c r="DAL11" s="10"/>
      <c r="DAM11" s="10"/>
      <c r="DAN11" s="10"/>
      <c r="DAO11" s="10"/>
      <c r="DAP11" s="10"/>
      <c r="DAQ11" s="10"/>
      <c r="DAR11" s="10"/>
      <c r="DAS11" s="10"/>
      <c r="DAT11" s="10"/>
      <c r="DAU11" s="10"/>
      <c r="DAV11" s="10"/>
      <c r="DAW11" s="10"/>
      <c r="DAX11" s="10"/>
      <c r="DAY11" s="10"/>
      <c r="DAZ11" s="10"/>
      <c r="DBA11" s="10"/>
      <c r="DBB11" s="10"/>
      <c r="DBC11" s="10"/>
      <c r="DBD11" s="10"/>
      <c r="DBE11" s="10"/>
      <c r="DBF11" s="10"/>
      <c r="DBG11" s="10"/>
      <c r="DBH11" s="10"/>
      <c r="DBI11" s="10"/>
      <c r="DBJ11" s="10"/>
      <c r="DBK11" s="10"/>
      <c r="DBL11" s="10"/>
      <c r="DBM11" s="10"/>
      <c r="DBN11" s="10"/>
      <c r="DBO11" s="10"/>
      <c r="DBP11" s="10"/>
      <c r="DBQ11" s="10"/>
      <c r="DBR11" s="10"/>
      <c r="DBS11" s="10"/>
      <c r="DBT11" s="10"/>
      <c r="DBU11" s="10"/>
      <c r="DBV11" s="10"/>
      <c r="DBW11" s="10"/>
      <c r="DBX11" s="10"/>
      <c r="DBY11" s="10"/>
      <c r="DBZ11" s="10"/>
      <c r="DCA11" s="10"/>
      <c r="DCB11" s="10"/>
      <c r="DCC11" s="10"/>
      <c r="DCD11" s="10"/>
      <c r="DCE11" s="10"/>
      <c r="DCF11" s="10"/>
      <c r="DCG11" s="10"/>
      <c r="DCH11" s="10"/>
      <c r="DCI11" s="10"/>
      <c r="DCJ11" s="10"/>
      <c r="DCK11" s="10"/>
      <c r="DCL11" s="10"/>
      <c r="DCM11" s="10"/>
      <c r="DCN11" s="10"/>
      <c r="DCO11" s="10"/>
      <c r="DCP11" s="10"/>
      <c r="DCQ11" s="10"/>
      <c r="DCR11" s="10"/>
      <c r="DCS11" s="10"/>
      <c r="DCT11" s="10"/>
      <c r="DCU11" s="10"/>
      <c r="DCV11" s="10"/>
      <c r="DCW11" s="10"/>
      <c r="DCX11" s="10"/>
      <c r="DCY11" s="10"/>
      <c r="DCZ11" s="10"/>
      <c r="DDA11" s="10"/>
      <c r="DDB11" s="10"/>
      <c r="DDC11" s="10"/>
      <c r="DDD11" s="10"/>
      <c r="DDE11" s="10"/>
      <c r="DDF11" s="10"/>
      <c r="DDG11" s="10"/>
      <c r="DDH11" s="10"/>
      <c r="DDI11" s="10"/>
      <c r="DDJ11" s="10"/>
      <c r="DDK11" s="10"/>
      <c r="DDL11" s="10"/>
      <c r="DDM11" s="10"/>
      <c r="DDN11" s="10"/>
      <c r="DDO11" s="10"/>
      <c r="DDP11" s="10"/>
      <c r="DDQ11" s="10"/>
      <c r="DDR11" s="10"/>
      <c r="DDS11" s="10"/>
      <c r="DDT11" s="10"/>
      <c r="DDU11" s="10"/>
      <c r="DDV11" s="10"/>
      <c r="DDW11" s="10"/>
      <c r="DDX11" s="10"/>
      <c r="DDY11" s="10"/>
      <c r="DDZ11" s="10"/>
      <c r="DEA11" s="10"/>
      <c r="DEB11" s="10"/>
      <c r="DEC11" s="10"/>
      <c r="DED11" s="10"/>
      <c r="DEE11" s="10"/>
      <c r="DEF11" s="10"/>
      <c r="DEG11" s="10"/>
      <c r="DEH11" s="10"/>
      <c r="DEI11" s="10"/>
      <c r="DEJ11" s="10"/>
      <c r="DEK11" s="10"/>
      <c r="DEL11" s="10"/>
      <c r="DEM11" s="10"/>
      <c r="DEN11" s="10"/>
      <c r="DEO11" s="10"/>
      <c r="DEP11" s="10"/>
      <c r="DEQ11" s="10"/>
      <c r="DER11" s="10"/>
      <c r="DES11" s="10"/>
      <c r="DET11" s="10"/>
      <c r="DEU11" s="10"/>
      <c r="DEV11" s="10"/>
      <c r="DEW11" s="10"/>
      <c r="DEX11" s="10"/>
      <c r="DEY11" s="10"/>
      <c r="DEZ11" s="10"/>
      <c r="DFA11" s="10"/>
      <c r="DFB11" s="10"/>
      <c r="DFC11" s="10"/>
      <c r="DFD11" s="10"/>
      <c r="DFE11" s="10"/>
      <c r="DFF11" s="10"/>
      <c r="DFG11" s="10"/>
      <c r="DFH11" s="10"/>
      <c r="DFI11" s="10"/>
      <c r="DFJ11" s="10"/>
      <c r="DFK11" s="10"/>
      <c r="DFL11" s="10"/>
      <c r="DFM11" s="10"/>
      <c r="DFN11" s="10"/>
      <c r="DFO11" s="10"/>
      <c r="DFP11" s="10"/>
      <c r="DFQ11" s="10"/>
      <c r="DFR11" s="10"/>
      <c r="DFS11" s="10"/>
      <c r="DFT11" s="10"/>
      <c r="DFU11" s="10"/>
      <c r="DFV11" s="10"/>
      <c r="DFW11" s="10"/>
      <c r="DFX11" s="10"/>
      <c r="DFY11" s="10"/>
      <c r="DFZ11" s="10"/>
      <c r="DGA11" s="10"/>
      <c r="DGB11" s="10"/>
      <c r="DGC11" s="10"/>
      <c r="DGD11" s="10"/>
      <c r="DGE11" s="10"/>
      <c r="DGF11" s="10"/>
      <c r="DGG11" s="10"/>
      <c r="DGH11" s="10"/>
      <c r="DGI11" s="10"/>
      <c r="DGJ11" s="10"/>
      <c r="DGK11" s="10"/>
      <c r="DGL11" s="10"/>
      <c r="DGM11" s="10"/>
      <c r="DGN11" s="10"/>
      <c r="DGO11" s="10"/>
      <c r="DGP11" s="10"/>
      <c r="DGQ11" s="10"/>
      <c r="DGR11" s="10"/>
      <c r="DGS11" s="10"/>
      <c r="DGT11" s="10"/>
      <c r="DGU11" s="10"/>
      <c r="DGV11" s="10"/>
      <c r="DGW11" s="10"/>
      <c r="DGX11" s="10"/>
      <c r="DGY11" s="10"/>
      <c r="DGZ11" s="10"/>
      <c r="DHA11" s="10"/>
      <c r="DHB11" s="10"/>
      <c r="DHC11" s="10"/>
      <c r="DHD11" s="10"/>
      <c r="DHE11" s="10"/>
      <c r="DHF11" s="10"/>
      <c r="DHG11" s="10"/>
      <c r="DHH11" s="10"/>
      <c r="DHI11" s="10"/>
      <c r="DHJ11" s="10"/>
      <c r="DHK11" s="10"/>
      <c r="DHL11" s="10"/>
      <c r="DHM11" s="10"/>
      <c r="DHN11" s="10"/>
      <c r="DHO11" s="10"/>
      <c r="DHP11" s="10"/>
      <c r="DHQ11" s="10"/>
      <c r="DHR11" s="10"/>
      <c r="DHS11" s="10"/>
      <c r="DHT11" s="10"/>
      <c r="DHU11" s="10"/>
      <c r="DHV11" s="10"/>
      <c r="DHW11" s="10"/>
      <c r="DHX11" s="10"/>
      <c r="DHY11" s="10"/>
      <c r="DHZ11" s="10"/>
      <c r="DIA11" s="10"/>
      <c r="DIB11" s="10"/>
      <c r="DIC11" s="10"/>
      <c r="DID11" s="10"/>
      <c r="DIE11" s="10"/>
      <c r="DIF11" s="10"/>
      <c r="DIG11" s="10"/>
      <c r="DIH11" s="10"/>
      <c r="DII11" s="10"/>
      <c r="DIJ11" s="10"/>
      <c r="DIK11" s="10"/>
      <c r="DIL11" s="10"/>
      <c r="DIM11" s="10"/>
      <c r="DIN11" s="10"/>
      <c r="DIO11" s="10"/>
      <c r="DIP11" s="10"/>
      <c r="DIQ11" s="10"/>
      <c r="DIR11" s="10"/>
      <c r="DIS11" s="10"/>
      <c r="DIT11" s="10"/>
      <c r="DIU11" s="10"/>
      <c r="DIV11" s="10"/>
      <c r="DIW11" s="10"/>
      <c r="DIX11" s="10"/>
      <c r="DIY11" s="10"/>
      <c r="DIZ11" s="10"/>
      <c r="DJA11" s="10"/>
      <c r="DJB11" s="10"/>
      <c r="DJC11" s="10"/>
      <c r="DJD11" s="10"/>
      <c r="DJE11" s="10"/>
      <c r="DJF11" s="10"/>
      <c r="DJG11" s="10"/>
      <c r="DJH11" s="10"/>
      <c r="DJI11" s="10"/>
      <c r="DJJ11" s="10"/>
      <c r="DJK11" s="10"/>
      <c r="DJL11" s="10"/>
      <c r="DJM11" s="10"/>
      <c r="DJN11" s="10"/>
      <c r="DJO11" s="10"/>
      <c r="DJP11" s="10"/>
      <c r="DJQ11" s="10"/>
      <c r="DJR11" s="10"/>
      <c r="DJS11" s="10"/>
      <c r="DJT11" s="10"/>
      <c r="DJU11" s="10"/>
      <c r="DJV11" s="10"/>
      <c r="DJW11" s="10"/>
      <c r="DJX11" s="10"/>
      <c r="DJY11" s="10"/>
      <c r="DJZ11" s="10"/>
      <c r="DKA11" s="10"/>
      <c r="DKB11" s="10"/>
      <c r="DKC11" s="10"/>
      <c r="DKD11" s="10"/>
      <c r="DKE11" s="10"/>
      <c r="DKF11" s="10"/>
      <c r="DKG11" s="10"/>
      <c r="DKH11" s="10"/>
      <c r="DKI11" s="10"/>
      <c r="DKJ11" s="10"/>
      <c r="DKK11" s="10"/>
      <c r="DKL11" s="10"/>
      <c r="DKM11" s="10"/>
      <c r="DKN11" s="10"/>
      <c r="DKO11" s="10"/>
      <c r="DKP11" s="10"/>
      <c r="DKQ11" s="10"/>
      <c r="DKR11" s="10"/>
      <c r="DKS11" s="10"/>
      <c r="DKT11" s="10"/>
      <c r="DKU11" s="10"/>
      <c r="DKV11" s="10"/>
      <c r="DKW11" s="10"/>
      <c r="DKX11" s="10"/>
      <c r="DKY11" s="10"/>
      <c r="DKZ11" s="10"/>
      <c r="DLA11" s="10"/>
      <c r="DLB11" s="10"/>
      <c r="DLC11" s="10"/>
      <c r="DLD11" s="10"/>
      <c r="DLE11" s="10"/>
      <c r="DLF11" s="10"/>
      <c r="DLG11" s="10"/>
      <c r="DLH11" s="10"/>
      <c r="DLI11" s="10"/>
      <c r="DLJ11" s="10"/>
      <c r="DLK11" s="10"/>
      <c r="DLL11" s="10"/>
      <c r="DLM11" s="10"/>
      <c r="DLN11" s="10"/>
      <c r="DLO11" s="10"/>
      <c r="DLP11" s="10"/>
      <c r="DLQ11" s="10"/>
      <c r="DLR11" s="10"/>
      <c r="DLS11" s="10"/>
      <c r="DLT11" s="10"/>
      <c r="DLU11" s="10"/>
      <c r="DLV11" s="10"/>
      <c r="DLW11" s="10"/>
      <c r="DLX11" s="10"/>
      <c r="DLY11" s="10"/>
      <c r="DLZ11" s="10"/>
      <c r="DMA11" s="10"/>
      <c r="DMB11" s="10"/>
      <c r="DMC11" s="10"/>
      <c r="DMD11" s="10"/>
      <c r="DME11" s="10"/>
      <c r="DMF11" s="10"/>
      <c r="DMG11" s="10"/>
      <c r="DMH11" s="10"/>
      <c r="DMI11" s="10"/>
      <c r="DMJ11" s="10"/>
      <c r="DMK11" s="10"/>
      <c r="DML11" s="10"/>
      <c r="DMM11" s="10"/>
      <c r="DMN11" s="10"/>
      <c r="DMO11" s="10"/>
      <c r="DMP11" s="10"/>
      <c r="DMQ11" s="10"/>
      <c r="DMR11" s="10"/>
      <c r="DMS11" s="10"/>
      <c r="DMT11" s="10"/>
      <c r="DMU11" s="10"/>
      <c r="DMV11" s="10"/>
      <c r="DMW11" s="10"/>
      <c r="DMX11" s="10"/>
      <c r="DMY11" s="10"/>
      <c r="DMZ11" s="10"/>
      <c r="DNA11" s="10"/>
      <c r="DNB11" s="10"/>
      <c r="DNC11" s="10"/>
      <c r="DND11" s="10"/>
      <c r="DNE11" s="10"/>
      <c r="DNF11" s="10"/>
      <c r="DNG11" s="10"/>
      <c r="DNH11" s="10"/>
      <c r="DNI11" s="10"/>
      <c r="DNJ11" s="10"/>
      <c r="DNK11" s="10"/>
      <c r="DNL11" s="10"/>
      <c r="DNM11" s="10"/>
      <c r="DNN11" s="10"/>
      <c r="DNO11" s="10"/>
      <c r="DNP11" s="10"/>
      <c r="DNQ11" s="10"/>
      <c r="DNR11" s="10"/>
      <c r="DNS11" s="10"/>
      <c r="DNT11" s="10"/>
      <c r="DNU11" s="10"/>
      <c r="DNV11" s="10"/>
      <c r="DNW11" s="10"/>
      <c r="DNX11" s="10"/>
      <c r="DNY11" s="10"/>
      <c r="DNZ11" s="10"/>
      <c r="DOA11" s="10"/>
      <c r="DOB11" s="10"/>
      <c r="DOC11" s="10"/>
      <c r="DOD11" s="10"/>
      <c r="DOE11" s="10"/>
      <c r="DOF11" s="10"/>
      <c r="DOG11" s="10"/>
      <c r="DOH11" s="10"/>
      <c r="DOI11" s="10"/>
      <c r="DOJ11" s="10"/>
      <c r="DOK11" s="10"/>
      <c r="DOL11" s="10"/>
      <c r="DOM11" s="10"/>
      <c r="DON11" s="10"/>
      <c r="DOO11" s="10"/>
      <c r="DOP11" s="10"/>
      <c r="DOQ11" s="10"/>
      <c r="DOR11" s="10"/>
      <c r="DOS11" s="10"/>
      <c r="DOT11" s="10"/>
      <c r="DOU11" s="10"/>
      <c r="DOV11" s="10"/>
      <c r="DOW11" s="10"/>
      <c r="DOX11" s="10"/>
      <c r="DOY11" s="10"/>
      <c r="DOZ11" s="10"/>
      <c r="DPA11" s="10"/>
      <c r="DPB11" s="10"/>
      <c r="DPC11" s="10"/>
      <c r="DPD11" s="10"/>
      <c r="DPE11" s="10"/>
      <c r="DPF11" s="10"/>
      <c r="DPG11" s="10"/>
      <c r="DPH11" s="10"/>
      <c r="DPI11" s="10"/>
      <c r="DPJ11" s="10"/>
      <c r="DPK11" s="10"/>
      <c r="DPL11" s="10"/>
      <c r="DPM11" s="10"/>
      <c r="DPN11" s="10"/>
      <c r="DPO11" s="10"/>
      <c r="DPP11" s="10"/>
      <c r="DPQ11" s="10"/>
      <c r="DPR11" s="10"/>
      <c r="DPS11" s="10"/>
      <c r="DPT11" s="10"/>
      <c r="DPU11" s="10"/>
      <c r="DPV11" s="10"/>
      <c r="DPW11" s="10"/>
      <c r="DPX11" s="10"/>
      <c r="DPY11" s="10"/>
      <c r="DPZ11" s="10"/>
      <c r="DQA11" s="10"/>
      <c r="DQB11" s="10"/>
      <c r="DQC11" s="10"/>
      <c r="DQD11" s="10"/>
      <c r="DQE11" s="10"/>
      <c r="DQF11" s="10"/>
      <c r="DQG11" s="10"/>
      <c r="DQH11" s="10"/>
      <c r="DQI11" s="10"/>
      <c r="DQJ11" s="10"/>
      <c r="DQK11" s="10"/>
      <c r="DQL11" s="10"/>
      <c r="DQM11" s="10"/>
      <c r="DQN11" s="10"/>
      <c r="DQO11" s="10"/>
      <c r="DQP11" s="10"/>
      <c r="DQQ11" s="10"/>
      <c r="DQR11" s="10"/>
      <c r="DQS11" s="10"/>
      <c r="DQT11" s="10"/>
      <c r="DQU11" s="10"/>
      <c r="DQV11" s="10"/>
      <c r="DQW11" s="10"/>
      <c r="DQX11" s="10"/>
      <c r="DQY11" s="10"/>
      <c r="DQZ11" s="10"/>
      <c r="DRA11" s="10"/>
      <c r="DRB11" s="10"/>
      <c r="DRC11" s="10"/>
      <c r="DRD11" s="10"/>
      <c r="DRE11" s="10"/>
      <c r="DRF11" s="10"/>
      <c r="DRG11" s="10"/>
      <c r="DRH11" s="10"/>
      <c r="DRI11" s="10"/>
      <c r="DRJ11" s="10"/>
      <c r="DRK11" s="10"/>
      <c r="DRL11" s="10"/>
      <c r="DRM11" s="10"/>
      <c r="DRN11" s="10"/>
      <c r="DRO11" s="10"/>
      <c r="DRP11" s="10"/>
      <c r="DRQ11" s="10"/>
      <c r="DRR11" s="10"/>
      <c r="DRS11" s="10"/>
      <c r="DRT11" s="10"/>
      <c r="DRU11" s="10"/>
      <c r="DRV11" s="10"/>
      <c r="DRW11" s="10"/>
      <c r="DRX11" s="10"/>
      <c r="DRY11" s="10"/>
      <c r="DRZ11" s="10"/>
      <c r="DSA11" s="10"/>
      <c r="DSB11" s="10"/>
      <c r="DSC11" s="10"/>
      <c r="DSD11" s="10"/>
      <c r="DSE11" s="10"/>
      <c r="DSF11" s="10"/>
      <c r="DSG11" s="10"/>
      <c r="DSH11" s="10"/>
      <c r="DSI11" s="10"/>
      <c r="DSJ11" s="10"/>
      <c r="DSK11" s="10"/>
      <c r="DSL11" s="10"/>
      <c r="DSM11" s="10"/>
      <c r="DSN11" s="10"/>
      <c r="DSO11" s="10"/>
      <c r="DSP11" s="10"/>
      <c r="DSQ11" s="10"/>
      <c r="DSR11" s="10"/>
      <c r="DSS11" s="10"/>
      <c r="DST11" s="10"/>
      <c r="DSU11" s="10"/>
      <c r="DSV11" s="10"/>
      <c r="DSW11" s="10"/>
      <c r="DSX11" s="10"/>
      <c r="DSY11" s="10"/>
      <c r="DSZ11" s="10"/>
      <c r="DTA11" s="10"/>
      <c r="DTB11" s="10"/>
      <c r="DTC11" s="10"/>
      <c r="DTD11" s="10"/>
      <c r="DTE11" s="10"/>
      <c r="DTF11" s="10"/>
      <c r="DTG11" s="10"/>
      <c r="DTH11" s="10"/>
      <c r="DTI11" s="10"/>
      <c r="DTJ11" s="10"/>
      <c r="DTK11" s="10"/>
      <c r="DTL11" s="10"/>
      <c r="DTM11" s="10"/>
      <c r="DTN11" s="10"/>
      <c r="DTO11" s="10"/>
      <c r="DTP11" s="10"/>
      <c r="DTQ11" s="10"/>
      <c r="DTR11" s="10"/>
      <c r="DTS11" s="10"/>
      <c r="DTT11" s="10"/>
      <c r="DTU11" s="10"/>
      <c r="DTV11" s="10"/>
      <c r="DTW11" s="10"/>
      <c r="DTX11" s="10"/>
      <c r="DTY11" s="10"/>
      <c r="DTZ11" s="10"/>
      <c r="DUA11" s="10"/>
      <c r="DUB11" s="10"/>
      <c r="DUC11" s="10"/>
      <c r="DUD11" s="10"/>
      <c r="DUE11" s="10"/>
      <c r="DUF11" s="10"/>
      <c r="DUG11" s="10"/>
      <c r="DUH11" s="10"/>
      <c r="DUI11" s="10"/>
      <c r="DUJ11" s="10"/>
      <c r="DUK11" s="10"/>
      <c r="DUL11" s="10"/>
      <c r="DUM11" s="10"/>
      <c r="DUN11" s="10"/>
      <c r="DUO11" s="10"/>
      <c r="DUP11" s="10"/>
      <c r="DUQ11" s="10"/>
      <c r="DUR11" s="10"/>
      <c r="DUS11" s="10"/>
      <c r="DUT11" s="10"/>
      <c r="DUU11" s="10"/>
      <c r="DUV11" s="10"/>
      <c r="DUW11" s="10"/>
      <c r="DUX11" s="10"/>
      <c r="DUY11" s="10"/>
      <c r="DUZ11" s="10"/>
      <c r="DVA11" s="10"/>
      <c r="DVB11" s="10"/>
      <c r="DVC11" s="10"/>
      <c r="DVD11" s="10"/>
      <c r="DVE11" s="10"/>
      <c r="DVF11" s="10"/>
      <c r="DVG11" s="10"/>
      <c r="DVH11" s="10"/>
      <c r="DVI11" s="10"/>
      <c r="DVJ11" s="10"/>
      <c r="DVK11" s="10"/>
      <c r="DVL11" s="10"/>
      <c r="DVM11" s="10"/>
      <c r="DVN11" s="10"/>
      <c r="DVO11" s="10"/>
      <c r="DVP11" s="10"/>
      <c r="DVQ11" s="10"/>
      <c r="DVR11" s="10"/>
      <c r="DVS11" s="10"/>
      <c r="DVT11" s="10"/>
      <c r="DVU11" s="10"/>
      <c r="DVV11" s="10"/>
      <c r="DVW11" s="10"/>
      <c r="DVX11" s="10"/>
      <c r="DVY11" s="10"/>
      <c r="DVZ11" s="10"/>
      <c r="DWA11" s="10"/>
      <c r="DWB11" s="10"/>
      <c r="DWC11" s="10"/>
      <c r="DWD11" s="10"/>
      <c r="DWE11" s="10"/>
      <c r="DWF11" s="10"/>
      <c r="DWG11" s="10"/>
      <c r="DWH11" s="10"/>
      <c r="DWI11" s="10"/>
      <c r="DWJ11" s="10"/>
      <c r="DWK11" s="10"/>
      <c r="DWL11" s="10"/>
      <c r="DWM11" s="10"/>
      <c r="DWN11" s="10"/>
      <c r="DWO11" s="10"/>
      <c r="DWP11" s="10"/>
      <c r="DWQ11" s="10"/>
      <c r="DWR11" s="10"/>
      <c r="DWS11" s="10"/>
      <c r="DWT11" s="10"/>
      <c r="DWU11" s="10"/>
      <c r="DWV11" s="10"/>
      <c r="DWW11" s="10"/>
      <c r="DWX11" s="10"/>
      <c r="DWY11" s="10"/>
      <c r="DWZ11" s="10"/>
      <c r="DXA11" s="10"/>
      <c r="DXB11" s="10"/>
      <c r="DXC11" s="10"/>
      <c r="DXD11" s="10"/>
      <c r="DXE11" s="10"/>
      <c r="DXF11" s="10"/>
      <c r="DXG11" s="10"/>
      <c r="DXH11" s="10"/>
      <c r="DXI11" s="10"/>
      <c r="DXJ11" s="10"/>
      <c r="DXK11" s="10"/>
      <c r="DXL11" s="10"/>
      <c r="DXM11" s="10"/>
      <c r="DXN11" s="10"/>
      <c r="DXO11" s="10"/>
      <c r="DXP11" s="10"/>
      <c r="DXQ11" s="10"/>
      <c r="DXR11" s="10"/>
      <c r="DXS11" s="10"/>
      <c r="DXT11" s="10"/>
      <c r="DXU11" s="10"/>
      <c r="DXV11" s="10"/>
      <c r="DXW11" s="10"/>
      <c r="DXX11" s="10"/>
      <c r="DXY11" s="10"/>
      <c r="DXZ11" s="10"/>
      <c r="DYA11" s="10"/>
      <c r="DYB11" s="10"/>
      <c r="DYC11" s="10"/>
      <c r="DYD11" s="10"/>
      <c r="DYE11" s="10"/>
      <c r="DYF11" s="10"/>
      <c r="DYG11" s="10"/>
      <c r="DYH11" s="10"/>
      <c r="DYI11" s="10"/>
      <c r="DYJ11" s="10"/>
      <c r="DYK11" s="10"/>
      <c r="DYL11" s="10"/>
      <c r="DYM11" s="10"/>
      <c r="DYN11" s="10"/>
      <c r="DYO11" s="10"/>
      <c r="DYP11" s="10"/>
      <c r="DYQ11" s="10"/>
      <c r="DYR11" s="10"/>
      <c r="DYS11" s="10"/>
      <c r="DYT11" s="10"/>
      <c r="DYU11" s="10"/>
      <c r="DYV11" s="10"/>
      <c r="DYW11" s="10"/>
      <c r="DYX11" s="10"/>
      <c r="DYY11" s="10"/>
      <c r="DYZ11" s="10"/>
      <c r="DZA11" s="10"/>
      <c r="DZB11" s="10"/>
      <c r="DZC11" s="10"/>
      <c r="DZD11" s="10"/>
      <c r="DZE11" s="10"/>
      <c r="DZF11" s="10"/>
      <c r="DZG11" s="10"/>
      <c r="DZH11" s="10"/>
      <c r="DZI11" s="10"/>
      <c r="DZJ11" s="10"/>
      <c r="DZK11" s="10"/>
      <c r="DZL11" s="10"/>
      <c r="DZM11" s="10"/>
      <c r="DZN11" s="10"/>
      <c r="DZO11" s="10"/>
      <c r="DZP11" s="10"/>
      <c r="DZQ11" s="10"/>
      <c r="DZR11" s="10"/>
      <c r="DZS11" s="10"/>
      <c r="DZT11" s="10"/>
      <c r="DZU11" s="10"/>
      <c r="DZV11" s="10"/>
      <c r="DZW11" s="10"/>
      <c r="DZX11" s="10"/>
      <c r="DZY11" s="10"/>
      <c r="DZZ11" s="10"/>
      <c r="EAA11" s="10"/>
      <c r="EAB11" s="10"/>
      <c r="EAC11" s="10"/>
      <c r="EAD11" s="10"/>
      <c r="EAE11" s="10"/>
      <c r="EAF11" s="10"/>
      <c r="EAG11" s="10"/>
      <c r="EAH11" s="10"/>
      <c r="EAI11" s="10"/>
      <c r="EAJ11" s="10"/>
      <c r="EAK11" s="10"/>
      <c r="EAL11" s="10"/>
      <c r="EAM11" s="10"/>
      <c r="EAN11" s="10"/>
      <c r="EAO11" s="10"/>
      <c r="EAP11" s="10"/>
      <c r="EAQ11" s="10"/>
      <c r="EAR11" s="10"/>
      <c r="EAS11" s="10"/>
      <c r="EAT11" s="10"/>
      <c r="EAU11" s="10"/>
      <c r="EAV11" s="10"/>
      <c r="EAW11" s="10"/>
      <c r="EAX11" s="10"/>
      <c r="EAY11" s="10"/>
      <c r="EAZ11" s="10"/>
      <c r="EBA11" s="10"/>
      <c r="EBB11" s="10"/>
      <c r="EBC11" s="10"/>
      <c r="EBD11" s="10"/>
      <c r="EBE11" s="10"/>
      <c r="EBF11" s="10"/>
      <c r="EBG11" s="10"/>
      <c r="EBH11" s="10"/>
      <c r="EBI11" s="10"/>
      <c r="EBJ11" s="10"/>
      <c r="EBK11" s="10"/>
      <c r="EBL11" s="10"/>
      <c r="EBM11" s="10"/>
      <c r="EBN11" s="10"/>
      <c r="EBO11" s="10"/>
      <c r="EBP11" s="10"/>
      <c r="EBQ11" s="10"/>
      <c r="EBR11" s="10"/>
      <c r="EBS11" s="10"/>
      <c r="EBT11" s="10"/>
      <c r="EBU11" s="10"/>
      <c r="EBV11" s="10"/>
      <c r="EBW11" s="10"/>
      <c r="EBX11" s="10"/>
      <c r="EBY11" s="10"/>
      <c r="EBZ11" s="10"/>
      <c r="ECA11" s="10"/>
      <c r="ECB11" s="10"/>
      <c r="ECC11" s="10"/>
      <c r="ECD11" s="10"/>
      <c r="ECE11" s="10"/>
      <c r="ECF11" s="10"/>
      <c r="ECG11" s="10"/>
      <c r="ECH11" s="10"/>
      <c r="ECI11" s="10"/>
      <c r="ECJ11" s="10"/>
      <c r="ECK11" s="10"/>
      <c r="ECL11" s="10"/>
      <c r="ECM11" s="10"/>
      <c r="ECN11" s="10"/>
      <c r="ECO11" s="10"/>
      <c r="ECP11" s="10"/>
      <c r="ECQ11" s="10"/>
      <c r="ECR11" s="10"/>
      <c r="ECS11" s="10"/>
      <c r="ECT11" s="10"/>
      <c r="ECU11" s="10"/>
      <c r="ECV11" s="10"/>
      <c r="ECW11" s="10"/>
      <c r="ECX11" s="10"/>
      <c r="ECY11" s="10"/>
      <c r="ECZ11" s="10"/>
      <c r="EDA11" s="10"/>
      <c r="EDB11" s="10"/>
      <c r="EDC11" s="10"/>
      <c r="EDD11" s="10"/>
      <c r="EDE11" s="10"/>
      <c r="EDF11" s="10"/>
      <c r="EDG11" s="10"/>
      <c r="EDH11" s="10"/>
      <c r="EDI11" s="10"/>
      <c r="EDJ11" s="10"/>
      <c r="EDK11" s="10"/>
      <c r="EDL11" s="10"/>
      <c r="EDM11" s="10"/>
      <c r="EDN11" s="10"/>
      <c r="EDO11" s="10"/>
      <c r="EDP11" s="10"/>
      <c r="EDQ11" s="10"/>
      <c r="EDR11" s="10"/>
      <c r="EDS11" s="10"/>
      <c r="EDT11" s="10"/>
      <c r="EDU11" s="10"/>
      <c r="EDV11" s="10"/>
      <c r="EDW11" s="10"/>
      <c r="EDX11" s="10"/>
      <c r="EDY11" s="10"/>
      <c r="EDZ11" s="10"/>
      <c r="EEA11" s="10"/>
      <c r="EEB11" s="10"/>
      <c r="EEC11" s="10"/>
      <c r="EED11" s="10"/>
      <c r="EEE11" s="10"/>
      <c r="EEF11" s="10"/>
      <c r="EEG11" s="10"/>
      <c r="EEH11" s="10"/>
      <c r="EEI11" s="10"/>
      <c r="EEJ11" s="10"/>
      <c r="EEK11" s="10"/>
      <c r="EEL11" s="10"/>
      <c r="EEM11" s="10"/>
      <c r="EEN11" s="10"/>
      <c r="EEO11" s="10"/>
      <c r="EEP11" s="10"/>
      <c r="EEQ11" s="10"/>
      <c r="EER11" s="10"/>
      <c r="EES11" s="10"/>
      <c r="EET11" s="10"/>
      <c r="EEU11" s="10"/>
      <c r="EEV11" s="10"/>
      <c r="EEW11" s="10"/>
      <c r="EEX11" s="10"/>
      <c r="EEY11" s="10"/>
      <c r="EEZ11" s="10"/>
      <c r="EFA11" s="10"/>
      <c r="EFB11" s="10"/>
      <c r="EFC11" s="10"/>
      <c r="EFD11" s="10"/>
      <c r="EFE11" s="10"/>
      <c r="EFF11" s="10"/>
      <c r="EFG11" s="10"/>
      <c r="EFH11" s="10"/>
      <c r="EFI11" s="10"/>
      <c r="EFJ11" s="10"/>
      <c r="EFK11" s="10"/>
      <c r="EFL11" s="10"/>
      <c r="EFM11" s="10"/>
      <c r="EFN11" s="10"/>
      <c r="EFO11" s="10"/>
      <c r="EFP11" s="10"/>
      <c r="EFQ11" s="10"/>
      <c r="EFR11" s="10"/>
      <c r="EFS11" s="10"/>
      <c r="EFT11" s="10"/>
      <c r="EFU11" s="10"/>
      <c r="EFV11" s="10"/>
      <c r="EFW11" s="10"/>
      <c r="EFX11" s="10"/>
      <c r="EFY11" s="10"/>
      <c r="EFZ11" s="10"/>
      <c r="EGA11" s="10"/>
      <c r="EGB11" s="10"/>
      <c r="EGC11" s="10"/>
      <c r="EGD11" s="10"/>
      <c r="EGE11" s="10"/>
      <c r="EGF11" s="10"/>
      <c r="EGG11" s="10"/>
      <c r="EGH11" s="10"/>
      <c r="EGI11" s="10"/>
      <c r="EGJ11" s="10"/>
      <c r="EGK11" s="10"/>
      <c r="EGL11" s="10"/>
      <c r="EGM11" s="10"/>
      <c r="EGN11" s="10"/>
      <c r="EGO11" s="10"/>
      <c r="EGP11" s="10"/>
      <c r="EGQ11" s="10"/>
      <c r="EGR11" s="10"/>
      <c r="EGS11" s="10"/>
      <c r="EGT11" s="10"/>
      <c r="EGU11" s="10"/>
      <c r="EGV11" s="10"/>
      <c r="EGW11" s="10"/>
      <c r="EGX11" s="10"/>
      <c r="EGY11" s="10"/>
      <c r="EGZ11" s="10"/>
      <c r="EHA11" s="10"/>
      <c r="EHB11" s="10"/>
      <c r="EHC11" s="10"/>
      <c r="EHD11" s="10"/>
      <c r="EHE11" s="10"/>
      <c r="EHF11" s="10"/>
      <c r="EHG11" s="10"/>
      <c r="EHH11" s="10"/>
      <c r="EHI11" s="10"/>
      <c r="EHJ11" s="10"/>
      <c r="EHK11" s="10"/>
      <c r="EHL11" s="10"/>
      <c r="EHM11" s="10"/>
      <c r="EHN11" s="10"/>
      <c r="EHO11" s="10"/>
      <c r="EHP11" s="10"/>
      <c r="EHQ11" s="10"/>
      <c r="EHR11" s="10"/>
      <c r="EHS11" s="10"/>
      <c r="EHT11" s="10"/>
      <c r="EHU11" s="10"/>
      <c r="EHV11" s="10"/>
      <c r="EHW11" s="10"/>
      <c r="EHX11" s="10"/>
      <c r="EHY11" s="10"/>
      <c r="EHZ11" s="10"/>
      <c r="EIA11" s="10"/>
      <c r="EIB11" s="10"/>
      <c r="EIC11" s="10"/>
      <c r="EID11" s="10"/>
      <c r="EIE11" s="10"/>
      <c r="EIF11" s="10"/>
      <c r="EIG11" s="10"/>
      <c r="EIH11" s="10"/>
      <c r="EII11" s="10"/>
      <c r="EIJ11" s="10"/>
      <c r="EIK11" s="10"/>
      <c r="EIL11" s="10"/>
      <c r="EIM11" s="10"/>
      <c r="EIN11" s="10"/>
      <c r="EIO11" s="10"/>
      <c r="EIP11" s="10"/>
      <c r="EIQ11" s="10"/>
      <c r="EIR11" s="10"/>
      <c r="EIS11" s="10"/>
      <c r="EIT11" s="10"/>
      <c r="EIU11" s="10"/>
      <c r="EIV11" s="10"/>
      <c r="EIW11" s="10"/>
      <c r="EIX11" s="10"/>
      <c r="EIY11" s="10"/>
      <c r="EIZ11" s="10"/>
      <c r="EJA11" s="10"/>
      <c r="EJB11" s="10"/>
      <c r="EJC11" s="10"/>
      <c r="EJD11" s="10"/>
      <c r="EJE11" s="10"/>
      <c r="EJF11" s="10"/>
      <c r="EJG11" s="10"/>
      <c r="EJH11" s="10"/>
      <c r="EJI11" s="10"/>
      <c r="EJJ11" s="10"/>
      <c r="EJK11" s="10"/>
      <c r="EJL11" s="10"/>
      <c r="EJM11" s="10"/>
      <c r="EJN11" s="10"/>
      <c r="EJO11" s="10"/>
      <c r="EJP11" s="10"/>
      <c r="EJQ11" s="10"/>
      <c r="EJR11" s="10"/>
      <c r="EJS11" s="10"/>
      <c r="EJT11" s="10"/>
      <c r="EJU11" s="10"/>
      <c r="EJV11" s="10"/>
      <c r="EJW11" s="10"/>
      <c r="EJX11" s="10"/>
      <c r="EJY11" s="10"/>
      <c r="EJZ11" s="10"/>
      <c r="EKA11" s="10"/>
      <c r="EKB11" s="10"/>
      <c r="EKC11" s="10"/>
      <c r="EKD11" s="10"/>
      <c r="EKE11" s="10"/>
      <c r="EKF11" s="10"/>
      <c r="EKG11" s="10"/>
      <c r="EKH11" s="10"/>
      <c r="EKI11" s="10"/>
      <c r="EKJ11" s="10"/>
      <c r="EKK11" s="10"/>
      <c r="EKL11" s="10"/>
      <c r="EKM11" s="10"/>
      <c r="EKN11" s="10"/>
      <c r="EKO11" s="10"/>
      <c r="EKP11" s="10"/>
      <c r="EKQ11" s="10"/>
      <c r="EKR11" s="10"/>
      <c r="EKS11" s="10"/>
      <c r="EKT11" s="10"/>
      <c r="EKU11" s="10"/>
      <c r="EKV11" s="10"/>
      <c r="EKW11" s="10"/>
      <c r="EKX11" s="10"/>
      <c r="EKY11" s="10"/>
      <c r="EKZ11" s="10"/>
      <c r="ELA11" s="10"/>
      <c r="ELB11" s="10"/>
      <c r="ELC11" s="10"/>
      <c r="ELD11" s="10"/>
      <c r="ELE11" s="10"/>
      <c r="ELF11" s="10"/>
      <c r="ELG11" s="10"/>
      <c r="ELH11" s="10"/>
      <c r="ELI11" s="10"/>
      <c r="ELJ11" s="10"/>
      <c r="ELK11" s="10"/>
      <c r="ELL11" s="10"/>
      <c r="ELM11" s="10"/>
      <c r="ELN11" s="10"/>
      <c r="ELO11" s="10"/>
      <c r="ELP11" s="10"/>
      <c r="ELQ11" s="10"/>
      <c r="ELR11" s="10"/>
      <c r="ELS11" s="10"/>
      <c r="ELT11" s="10"/>
      <c r="ELU11" s="10"/>
      <c r="ELV11" s="10"/>
      <c r="ELW11" s="10"/>
      <c r="ELX11" s="10"/>
      <c r="ELY11" s="10"/>
      <c r="ELZ11" s="10"/>
      <c r="EMA11" s="10"/>
      <c r="EMB11" s="10"/>
      <c r="EMC11" s="10"/>
      <c r="EMD11" s="10"/>
      <c r="EME11" s="10"/>
      <c r="EMF11" s="10"/>
      <c r="EMG11" s="10"/>
      <c r="EMH11" s="10"/>
      <c r="EMI11" s="10"/>
      <c r="EMJ11" s="10"/>
      <c r="EMK11" s="10"/>
      <c r="EML11" s="10"/>
      <c r="EMM11" s="10"/>
      <c r="EMN11" s="10"/>
      <c r="EMO11" s="10"/>
      <c r="EMP11" s="10"/>
      <c r="EMQ11" s="10"/>
      <c r="EMR11" s="10"/>
      <c r="EMS11" s="10"/>
      <c r="EMT11" s="10"/>
      <c r="EMU11" s="10"/>
      <c r="EMV11" s="10"/>
      <c r="EMW11" s="10"/>
      <c r="EMX11" s="10"/>
      <c r="EMY11" s="10"/>
      <c r="EMZ11" s="10"/>
      <c r="ENA11" s="10"/>
      <c r="ENB11" s="10"/>
      <c r="ENC11" s="10"/>
      <c r="END11" s="10"/>
      <c r="ENE11" s="10"/>
      <c r="ENF11" s="10"/>
      <c r="ENG11" s="10"/>
      <c r="ENH11" s="10"/>
      <c r="ENI11" s="10"/>
      <c r="ENJ11" s="10"/>
      <c r="ENK11" s="10"/>
      <c r="ENL11" s="10"/>
      <c r="ENM11" s="10"/>
      <c r="ENN11" s="10"/>
      <c r="ENO11" s="10"/>
      <c r="ENP11" s="10"/>
      <c r="ENQ11" s="10"/>
      <c r="ENR11" s="10"/>
      <c r="ENS11" s="10"/>
      <c r="ENT11" s="10"/>
      <c r="ENU11" s="10"/>
      <c r="ENV11" s="10"/>
      <c r="ENW11" s="10"/>
      <c r="ENX11" s="10"/>
      <c r="ENY11" s="10"/>
      <c r="ENZ11" s="10"/>
      <c r="EOA11" s="10"/>
      <c r="EOB11" s="10"/>
      <c r="EOC11" s="10"/>
      <c r="EOD11" s="10"/>
      <c r="EOE11" s="10"/>
      <c r="EOF11" s="10"/>
      <c r="EOG11" s="10"/>
      <c r="EOH11" s="10"/>
      <c r="EOI11" s="10"/>
      <c r="EOJ11" s="10"/>
      <c r="EOK11" s="10"/>
      <c r="EOL11" s="10"/>
      <c r="EOM11" s="10"/>
      <c r="EON11" s="10"/>
      <c r="EOO11" s="10"/>
      <c r="EOP11" s="10"/>
      <c r="EOQ11" s="10"/>
      <c r="EOR11" s="10"/>
      <c r="EOS11" s="10"/>
      <c r="EOT11" s="10"/>
      <c r="EOU11" s="10"/>
      <c r="EOV11" s="10"/>
      <c r="EOW11" s="10"/>
      <c r="EOX11" s="10"/>
      <c r="EOY11" s="10"/>
      <c r="EOZ11" s="10"/>
      <c r="EPA11" s="10"/>
      <c r="EPB11" s="10"/>
      <c r="EPC11" s="10"/>
      <c r="EPD11" s="10"/>
      <c r="EPE11" s="10"/>
      <c r="EPF11" s="10"/>
      <c r="EPG11" s="10"/>
      <c r="EPH11" s="10"/>
      <c r="EPI11" s="10"/>
      <c r="EPJ11" s="10"/>
      <c r="EPK11" s="10"/>
      <c r="EPL11" s="10"/>
      <c r="EPM11" s="10"/>
      <c r="EPN11" s="10"/>
      <c r="EPO11" s="10"/>
      <c r="EPP11" s="10"/>
      <c r="EPQ11" s="10"/>
      <c r="EPR11" s="10"/>
      <c r="EPS11" s="10"/>
      <c r="EPT11" s="10"/>
      <c r="EPU11" s="10"/>
      <c r="EPV11" s="10"/>
      <c r="EPW11" s="10"/>
      <c r="EPX11" s="10"/>
      <c r="EPY11" s="10"/>
      <c r="EPZ11" s="10"/>
      <c r="EQA11" s="10"/>
      <c r="EQB11" s="10"/>
      <c r="EQC11" s="10"/>
      <c r="EQD11" s="10"/>
      <c r="EQE11" s="10"/>
      <c r="EQF11" s="10"/>
      <c r="EQG11" s="10"/>
      <c r="EQH11" s="10"/>
      <c r="EQI11" s="10"/>
      <c r="EQJ11" s="10"/>
      <c r="EQK11" s="10"/>
      <c r="EQL11" s="10"/>
      <c r="EQM11" s="10"/>
      <c r="EQN11" s="10"/>
      <c r="EQO11" s="10"/>
      <c r="EQP11" s="10"/>
      <c r="EQQ11" s="10"/>
      <c r="EQR11" s="10"/>
      <c r="EQS11" s="10"/>
      <c r="EQT11" s="10"/>
      <c r="EQU11" s="10"/>
      <c r="EQV11" s="10"/>
      <c r="EQW11" s="10"/>
      <c r="EQX11" s="10"/>
      <c r="EQY11" s="10"/>
      <c r="EQZ11" s="10"/>
      <c r="ERA11" s="10"/>
      <c r="ERB11" s="10"/>
      <c r="ERC11" s="10"/>
      <c r="ERD11" s="10"/>
      <c r="ERE11" s="10"/>
      <c r="ERF11" s="10"/>
      <c r="ERG11" s="10"/>
      <c r="ERH11" s="10"/>
      <c r="ERI11" s="10"/>
      <c r="ERJ11" s="10"/>
      <c r="ERK11" s="10"/>
      <c r="ERL11" s="10"/>
      <c r="ERM11" s="10"/>
      <c r="ERN11" s="10"/>
      <c r="ERO11" s="10"/>
      <c r="ERP11" s="10"/>
      <c r="ERQ11" s="10"/>
      <c r="ERR11" s="10"/>
      <c r="ERS11" s="10"/>
      <c r="ERT11" s="10"/>
      <c r="ERU11" s="10"/>
      <c r="ERV11" s="10"/>
      <c r="ERW11" s="10"/>
      <c r="ERX11" s="10"/>
      <c r="ERY11" s="10"/>
      <c r="ERZ11" s="10"/>
      <c r="ESA11" s="10"/>
      <c r="ESB11" s="10"/>
      <c r="ESC11" s="10"/>
      <c r="ESD11" s="10"/>
      <c r="ESE11" s="10"/>
      <c r="ESF11" s="10"/>
      <c r="ESG11" s="10"/>
      <c r="ESH11" s="10"/>
      <c r="ESI11" s="10"/>
      <c r="ESJ11" s="10"/>
      <c r="ESK11" s="10"/>
      <c r="ESL11" s="10"/>
      <c r="ESM11" s="10"/>
      <c r="ESN11" s="10"/>
      <c r="ESO11" s="10"/>
      <c r="ESP11" s="10"/>
      <c r="ESQ11" s="10"/>
      <c r="ESR11" s="10"/>
      <c r="ESS11" s="10"/>
      <c r="EST11" s="10"/>
      <c r="ESU11" s="10"/>
      <c r="ESV11" s="10"/>
      <c r="ESW11" s="10"/>
      <c r="ESX11" s="10"/>
      <c r="ESY11" s="10"/>
      <c r="ESZ11" s="10"/>
      <c r="ETA11" s="10"/>
      <c r="ETB11" s="10"/>
      <c r="ETC11" s="10"/>
      <c r="ETD11" s="10"/>
      <c r="ETE11" s="10"/>
      <c r="ETF11" s="10"/>
      <c r="ETG11" s="10"/>
      <c r="ETH11" s="10"/>
      <c r="ETI11" s="10"/>
      <c r="ETJ11" s="10"/>
      <c r="ETK11" s="10"/>
      <c r="ETL11" s="10"/>
      <c r="ETM11" s="10"/>
      <c r="ETN11" s="10"/>
      <c r="ETO11" s="10"/>
      <c r="ETP11" s="10"/>
      <c r="ETQ11" s="10"/>
      <c r="ETR11" s="10"/>
      <c r="ETS11" s="10"/>
      <c r="ETT11" s="10"/>
      <c r="ETU11" s="10"/>
      <c r="ETV11" s="10"/>
      <c r="ETW11" s="10"/>
      <c r="ETX11" s="10"/>
      <c r="ETY11" s="10"/>
      <c r="ETZ11" s="10"/>
      <c r="EUA11" s="10"/>
      <c r="EUB11" s="10"/>
      <c r="EUC11" s="10"/>
      <c r="EUD11" s="10"/>
      <c r="EUE11" s="10"/>
      <c r="EUF11" s="10"/>
      <c r="EUG11" s="10"/>
      <c r="EUH11" s="10"/>
      <c r="EUI11" s="10"/>
      <c r="EUJ11" s="10"/>
      <c r="EUK11" s="10"/>
      <c r="EUL11" s="10"/>
      <c r="EUM11" s="10"/>
      <c r="EUN11" s="10"/>
      <c r="EUO11" s="10"/>
      <c r="EUP11" s="10"/>
      <c r="EUQ11" s="10"/>
      <c r="EUR11" s="10"/>
      <c r="EUS11" s="10"/>
      <c r="EUT11" s="10"/>
      <c r="EUU11" s="10"/>
      <c r="EUV11" s="10"/>
      <c r="EUW11" s="10"/>
      <c r="EUX11" s="10"/>
      <c r="EUY11" s="10"/>
      <c r="EUZ11" s="10"/>
      <c r="EVA11" s="10"/>
      <c r="EVB11" s="10"/>
      <c r="EVC11" s="10"/>
      <c r="EVD11" s="10"/>
      <c r="EVE11" s="10"/>
      <c r="EVF11" s="10"/>
      <c r="EVG11" s="10"/>
      <c r="EVH11" s="10"/>
      <c r="EVI11" s="10"/>
      <c r="EVJ11" s="10"/>
      <c r="EVK11" s="10"/>
      <c r="EVL11" s="10"/>
      <c r="EVM11" s="10"/>
      <c r="EVN11" s="10"/>
      <c r="EVO11" s="10"/>
      <c r="EVP11" s="10"/>
      <c r="EVQ11" s="10"/>
      <c r="EVR11" s="10"/>
      <c r="EVS11" s="10"/>
      <c r="EVT11" s="10"/>
      <c r="EVU11" s="10"/>
      <c r="EVV11" s="10"/>
      <c r="EVW11" s="10"/>
      <c r="EVX11" s="10"/>
      <c r="EVY11" s="10"/>
      <c r="EVZ11" s="10"/>
      <c r="EWA11" s="10"/>
      <c r="EWB11" s="10"/>
      <c r="EWC11" s="10"/>
      <c r="EWD11" s="10"/>
      <c r="EWE11" s="10"/>
      <c r="EWF11" s="10"/>
      <c r="EWG11" s="10"/>
      <c r="EWH11" s="10"/>
      <c r="EWI11" s="10"/>
      <c r="EWJ11" s="10"/>
      <c r="EWK11" s="10"/>
      <c r="EWL11" s="10"/>
      <c r="EWM11" s="10"/>
      <c r="EWN11" s="10"/>
      <c r="EWO11" s="10"/>
      <c r="EWP11" s="10"/>
      <c r="EWQ11" s="10"/>
      <c r="EWR11" s="10"/>
      <c r="EWS11" s="10"/>
      <c r="EWT11" s="10"/>
      <c r="EWU11" s="10"/>
      <c r="EWV11" s="10"/>
      <c r="EWW11" s="10"/>
      <c r="EWX11" s="10"/>
      <c r="EWY11" s="10"/>
      <c r="EWZ11" s="10"/>
      <c r="EXA11" s="10"/>
      <c r="EXB11" s="10"/>
      <c r="EXC11" s="10"/>
      <c r="EXD11" s="10"/>
      <c r="EXE11" s="10"/>
      <c r="EXF11" s="10"/>
      <c r="EXG11" s="10"/>
      <c r="EXH11" s="10"/>
      <c r="EXI11" s="10"/>
      <c r="EXJ11" s="10"/>
      <c r="EXK11" s="10"/>
      <c r="EXL11" s="10"/>
      <c r="EXM11" s="10"/>
      <c r="EXN11" s="10"/>
      <c r="EXO11" s="10"/>
      <c r="EXP11" s="10"/>
      <c r="EXQ11" s="10"/>
      <c r="EXR11" s="10"/>
      <c r="EXS11" s="10"/>
      <c r="EXT11" s="10"/>
      <c r="EXU11" s="10"/>
      <c r="EXV11" s="10"/>
      <c r="EXW11" s="10"/>
      <c r="EXX11" s="10"/>
      <c r="EXY11" s="10"/>
      <c r="EXZ11" s="10"/>
      <c r="EYA11" s="10"/>
      <c r="EYB11" s="10"/>
      <c r="EYC11" s="10"/>
      <c r="EYD11" s="10"/>
      <c r="EYE11" s="10"/>
      <c r="EYF11" s="10"/>
      <c r="EYG11" s="10"/>
      <c r="EYH11" s="10"/>
      <c r="EYI11" s="10"/>
      <c r="EYJ11" s="10"/>
      <c r="EYK11" s="10"/>
      <c r="EYL11" s="10"/>
      <c r="EYM11" s="10"/>
      <c r="EYN11" s="10"/>
      <c r="EYO11" s="10"/>
      <c r="EYP11" s="10"/>
      <c r="EYQ11" s="10"/>
      <c r="EYR11" s="10"/>
      <c r="EYS11" s="10"/>
      <c r="EYT11" s="10"/>
      <c r="EYU11" s="10"/>
      <c r="EYV11" s="10"/>
      <c r="EYW11" s="10"/>
      <c r="EYX11" s="10"/>
      <c r="EYY11" s="10"/>
      <c r="EYZ11" s="10"/>
      <c r="EZA11" s="10"/>
      <c r="EZB11" s="10"/>
      <c r="EZC11" s="10"/>
      <c r="EZD11" s="10"/>
      <c r="EZE11" s="10"/>
      <c r="EZF11" s="10"/>
      <c r="EZG11" s="10"/>
      <c r="EZH11" s="10"/>
      <c r="EZI11" s="10"/>
      <c r="EZJ11" s="10"/>
      <c r="EZK11" s="10"/>
      <c r="EZL11" s="10"/>
      <c r="EZM11" s="10"/>
      <c r="EZN11" s="10"/>
      <c r="EZO11" s="10"/>
      <c r="EZP11" s="10"/>
      <c r="EZQ11" s="10"/>
      <c r="EZR11" s="10"/>
      <c r="EZS11" s="10"/>
      <c r="EZT11" s="10"/>
      <c r="EZU11" s="10"/>
      <c r="EZV11" s="10"/>
      <c r="EZW11" s="10"/>
      <c r="EZX11" s="10"/>
      <c r="EZY11" s="10"/>
      <c r="EZZ11" s="10"/>
      <c r="FAA11" s="10"/>
      <c r="FAB11" s="10"/>
      <c r="FAC11" s="10"/>
      <c r="FAD11" s="10"/>
      <c r="FAE11" s="10"/>
      <c r="FAF11" s="10"/>
      <c r="FAG11" s="10"/>
      <c r="FAH11" s="10"/>
      <c r="FAI11" s="10"/>
      <c r="FAJ11" s="10"/>
      <c r="FAK11" s="10"/>
      <c r="FAL11" s="10"/>
      <c r="FAM11" s="10"/>
      <c r="FAN11" s="10"/>
      <c r="FAO11" s="10"/>
      <c r="FAP11" s="10"/>
      <c r="FAQ11" s="10"/>
      <c r="FAR11" s="10"/>
      <c r="FAS11" s="10"/>
      <c r="FAT11" s="10"/>
      <c r="FAU11" s="10"/>
      <c r="FAV11" s="10"/>
      <c r="FAW11" s="10"/>
      <c r="FAX11" s="10"/>
      <c r="FAY11" s="10"/>
      <c r="FAZ11" s="10"/>
      <c r="FBA11" s="10"/>
      <c r="FBB11" s="10"/>
      <c r="FBC11" s="10"/>
      <c r="FBD11" s="10"/>
      <c r="FBE11" s="10"/>
      <c r="FBF11" s="10"/>
      <c r="FBG11" s="10"/>
      <c r="FBH11" s="10"/>
      <c r="FBI11" s="10"/>
      <c r="FBJ11" s="10"/>
      <c r="FBK11" s="10"/>
      <c r="FBL11" s="10"/>
      <c r="FBM11" s="10"/>
      <c r="FBN11" s="10"/>
      <c r="FBO11" s="10"/>
      <c r="FBP11" s="10"/>
      <c r="FBQ11" s="10"/>
      <c r="FBR11" s="10"/>
      <c r="FBS11" s="10"/>
      <c r="FBT11" s="10"/>
      <c r="FBU11" s="10"/>
      <c r="FBV11" s="10"/>
      <c r="FBW11" s="10"/>
      <c r="FBX11" s="10"/>
      <c r="FBY11" s="10"/>
      <c r="FBZ11" s="10"/>
      <c r="FCA11" s="10"/>
      <c r="FCB11" s="10"/>
      <c r="FCC11" s="10"/>
      <c r="FCD11" s="10"/>
      <c r="FCE11" s="10"/>
      <c r="FCF11" s="10"/>
      <c r="FCG11" s="10"/>
      <c r="FCH11" s="10"/>
      <c r="FCI11" s="10"/>
      <c r="FCJ11" s="10"/>
      <c r="FCK11" s="10"/>
      <c r="FCL11" s="10"/>
      <c r="FCM11" s="10"/>
      <c r="FCN11" s="10"/>
      <c r="FCO11" s="10"/>
      <c r="FCP11" s="10"/>
      <c r="FCQ11" s="10"/>
      <c r="FCR11" s="10"/>
      <c r="FCS11" s="10"/>
      <c r="FCT11" s="10"/>
      <c r="FCU11" s="10"/>
      <c r="FCV11" s="10"/>
      <c r="FCW11" s="10"/>
      <c r="FCX11" s="10"/>
      <c r="FCY11" s="10"/>
      <c r="FCZ11" s="10"/>
      <c r="FDA11" s="10"/>
      <c r="FDB11" s="10"/>
      <c r="FDC11" s="10"/>
      <c r="FDD11" s="10"/>
      <c r="FDE11" s="10"/>
      <c r="FDF11" s="10"/>
      <c r="FDG11" s="10"/>
      <c r="FDH11" s="10"/>
      <c r="FDI11" s="10"/>
      <c r="FDJ11" s="10"/>
      <c r="FDK11" s="10"/>
      <c r="FDL11" s="10"/>
      <c r="FDM11" s="10"/>
      <c r="FDN11" s="10"/>
      <c r="FDO11" s="10"/>
      <c r="FDP11" s="10"/>
      <c r="FDQ11" s="10"/>
      <c r="FDR11" s="10"/>
      <c r="FDS11" s="10"/>
      <c r="FDT11" s="10"/>
      <c r="FDU11" s="10"/>
      <c r="FDV11" s="10"/>
      <c r="FDW11" s="10"/>
      <c r="FDX11" s="10"/>
      <c r="FDY11" s="10"/>
      <c r="FDZ11" s="10"/>
      <c r="FEA11" s="10"/>
      <c r="FEB11" s="10"/>
      <c r="FEC11" s="10"/>
      <c r="FED11" s="10"/>
      <c r="FEE11" s="10"/>
      <c r="FEF11" s="10"/>
      <c r="FEG11" s="10"/>
      <c r="FEH11" s="10"/>
      <c r="FEI11" s="10"/>
      <c r="FEJ11" s="10"/>
      <c r="FEK11" s="10"/>
      <c r="FEL11" s="10"/>
      <c r="FEM11" s="10"/>
      <c r="FEN11" s="10"/>
      <c r="FEO11" s="10"/>
      <c r="FEP11" s="10"/>
      <c r="FEQ11" s="10"/>
      <c r="FER11" s="10"/>
      <c r="FES11" s="10"/>
      <c r="FET11" s="10"/>
      <c r="FEU11" s="10"/>
      <c r="FEV11" s="10"/>
      <c r="FEW11" s="10"/>
      <c r="FEX11" s="10"/>
      <c r="FEY11" s="10"/>
      <c r="FEZ11" s="10"/>
      <c r="FFA11" s="10"/>
      <c r="FFB11" s="10"/>
      <c r="FFC11" s="10"/>
      <c r="FFD11" s="10"/>
      <c r="FFE11" s="10"/>
      <c r="FFF11" s="10"/>
      <c r="FFG11" s="10"/>
      <c r="FFH11" s="10"/>
      <c r="FFI11" s="10"/>
      <c r="FFJ11" s="10"/>
      <c r="FFK11" s="10"/>
      <c r="FFL11" s="10"/>
      <c r="FFM11" s="10"/>
      <c r="FFN11" s="10"/>
      <c r="FFO11" s="10"/>
      <c r="FFP11" s="10"/>
      <c r="FFQ11" s="10"/>
      <c r="FFR11" s="10"/>
      <c r="FFS11" s="10"/>
      <c r="FFT11" s="10"/>
      <c r="FFU11" s="10"/>
      <c r="FFV11" s="10"/>
      <c r="FFW11" s="10"/>
      <c r="FFX11" s="10"/>
      <c r="FFY11" s="10"/>
      <c r="FFZ11" s="10"/>
      <c r="FGA11" s="10"/>
      <c r="FGB11" s="10"/>
      <c r="FGC11" s="10"/>
      <c r="FGD11" s="10"/>
      <c r="FGE11" s="10"/>
      <c r="FGF11" s="10"/>
      <c r="FGG11" s="10"/>
      <c r="FGH11" s="10"/>
      <c r="FGI11" s="10"/>
      <c r="FGJ11" s="10"/>
      <c r="FGK11" s="10"/>
      <c r="FGL11" s="10"/>
      <c r="FGM11" s="10"/>
      <c r="FGN11" s="10"/>
      <c r="FGO11" s="10"/>
      <c r="FGP11" s="10"/>
      <c r="FGQ11" s="10"/>
      <c r="FGR11" s="10"/>
      <c r="FGS11" s="10"/>
      <c r="FGT11" s="10"/>
      <c r="FGU11" s="10"/>
      <c r="FGV11" s="10"/>
      <c r="FGW11" s="10"/>
      <c r="FGX11" s="10"/>
      <c r="FGY11" s="10"/>
      <c r="FGZ11" s="10"/>
      <c r="FHA11" s="10"/>
      <c r="FHB11" s="10"/>
      <c r="FHC11" s="10"/>
      <c r="FHD11" s="10"/>
      <c r="FHE11" s="10"/>
      <c r="FHF11" s="10"/>
      <c r="FHG11" s="10"/>
      <c r="FHH11" s="10"/>
      <c r="FHI11" s="10"/>
      <c r="FHJ11" s="10"/>
      <c r="FHK11" s="10"/>
      <c r="FHL11" s="10"/>
      <c r="FHM11" s="10"/>
      <c r="FHN11" s="10"/>
      <c r="FHO11" s="10"/>
      <c r="FHP11" s="10"/>
      <c r="FHQ11" s="10"/>
      <c r="FHR11" s="10"/>
      <c r="FHS11" s="10"/>
      <c r="FHT11" s="10"/>
      <c r="FHU11" s="10"/>
      <c r="FHV11" s="10"/>
      <c r="FHW11" s="10"/>
      <c r="FHX11" s="10"/>
      <c r="FHY11" s="10"/>
      <c r="FHZ11" s="10"/>
      <c r="FIA11" s="10"/>
      <c r="FIB11" s="10"/>
      <c r="FIC11" s="10"/>
      <c r="FID11" s="10"/>
      <c r="FIE11" s="10"/>
      <c r="FIF11" s="10"/>
      <c r="FIG11" s="10"/>
      <c r="FIH11" s="10"/>
      <c r="FII11" s="10"/>
      <c r="FIJ11" s="10"/>
      <c r="FIK11" s="10"/>
      <c r="FIL11" s="10"/>
      <c r="FIM11" s="10"/>
      <c r="FIN11" s="10"/>
      <c r="FIO11" s="10"/>
      <c r="FIP11" s="10"/>
      <c r="FIQ11" s="10"/>
      <c r="FIR11" s="10"/>
      <c r="FIS11" s="10"/>
      <c r="FIT11" s="10"/>
      <c r="FIU11" s="10"/>
      <c r="FIV11" s="10"/>
      <c r="FIW11" s="10"/>
      <c r="FIX11" s="10"/>
      <c r="FIY11" s="10"/>
      <c r="FIZ11" s="10"/>
      <c r="FJA11" s="10"/>
      <c r="FJB11" s="10"/>
      <c r="FJC11" s="10"/>
      <c r="FJD11" s="10"/>
      <c r="FJE11" s="10"/>
      <c r="FJF11" s="10"/>
      <c r="FJG11" s="10"/>
      <c r="FJH11" s="10"/>
      <c r="FJI11" s="10"/>
      <c r="FJJ11" s="10"/>
      <c r="FJK11" s="10"/>
      <c r="FJL11" s="10"/>
      <c r="FJM11" s="10"/>
      <c r="FJN11" s="10"/>
      <c r="FJO11" s="10"/>
      <c r="FJP11" s="10"/>
      <c r="FJQ11" s="10"/>
      <c r="FJR11" s="10"/>
      <c r="FJS11" s="10"/>
      <c r="FJT11" s="10"/>
      <c r="FJU11" s="10"/>
      <c r="FJV11" s="10"/>
      <c r="FJW11" s="10"/>
      <c r="FJX11" s="10"/>
      <c r="FJY11" s="10"/>
      <c r="FJZ11" s="10"/>
      <c r="FKA11" s="10"/>
      <c r="FKB11" s="10"/>
      <c r="FKC11" s="10"/>
      <c r="FKD11" s="10"/>
      <c r="FKE11" s="10"/>
      <c r="FKF11" s="10"/>
      <c r="FKG11" s="10"/>
      <c r="FKH11" s="10"/>
      <c r="FKI11" s="10"/>
      <c r="FKJ11" s="10"/>
      <c r="FKK11" s="10"/>
      <c r="FKL11" s="10"/>
      <c r="FKM11" s="10"/>
      <c r="FKN11" s="10"/>
      <c r="FKO11" s="10"/>
      <c r="FKP11" s="10"/>
      <c r="FKQ11" s="10"/>
      <c r="FKR11" s="10"/>
      <c r="FKS11" s="10"/>
      <c r="FKT11" s="10"/>
      <c r="FKU11" s="10"/>
      <c r="FKV11" s="10"/>
      <c r="FKW11" s="10"/>
      <c r="FKX11" s="10"/>
      <c r="FKY11" s="10"/>
      <c r="FKZ11" s="10"/>
      <c r="FLA11" s="10"/>
      <c r="FLB11" s="10"/>
      <c r="FLC11" s="10"/>
      <c r="FLD11" s="10"/>
      <c r="FLE11" s="10"/>
      <c r="FLF11" s="10"/>
      <c r="FLG11" s="10"/>
      <c r="FLH11" s="10"/>
      <c r="FLI11" s="10"/>
      <c r="FLJ11" s="10"/>
      <c r="FLK11" s="10"/>
      <c r="FLL11" s="10"/>
      <c r="FLM11" s="10"/>
      <c r="FLN11" s="10"/>
      <c r="FLO11" s="10"/>
      <c r="FLP11" s="10"/>
      <c r="FLQ11" s="10"/>
      <c r="FLR11" s="10"/>
      <c r="FLS11" s="10"/>
      <c r="FLT11" s="10"/>
      <c r="FLU11" s="10"/>
      <c r="FLV11" s="10"/>
      <c r="FLW11" s="10"/>
      <c r="FLX11" s="10"/>
      <c r="FLY11" s="10"/>
      <c r="FLZ11" s="10"/>
      <c r="FMA11" s="10"/>
      <c r="FMB11" s="10"/>
      <c r="FMC11" s="10"/>
      <c r="FMD11" s="10"/>
      <c r="FME11" s="10"/>
      <c r="FMF11" s="10"/>
      <c r="FMG11" s="10"/>
      <c r="FMH11" s="10"/>
      <c r="FMI11" s="10"/>
      <c r="FMJ11" s="10"/>
      <c r="FMK11" s="10"/>
      <c r="FML11" s="10"/>
      <c r="FMM11" s="10"/>
      <c r="FMN11" s="10"/>
      <c r="FMO11" s="10"/>
      <c r="FMP11" s="10"/>
      <c r="FMQ11" s="10"/>
      <c r="FMR11" s="10"/>
      <c r="FMS11" s="10"/>
      <c r="FMT11" s="10"/>
      <c r="FMU11" s="10"/>
      <c r="FMV11" s="10"/>
      <c r="FMW11" s="10"/>
      <c r="FMX11" s="10"/>
      <c r="FMY11" s="10"/>
      <c r="FMZ11" s="10"/>
      <c r="FNA11" s="10"/>
      <c r="FNB11" s="10"/>
      <c r="FNC11" s="10"/>
      <c r="FND11" s="10"/>
      <c r="FNE11" s="10"/>
      <c r="FNF11" s="10"/>
      <c r="FNG11" s="10"/>
      <c r="FNH11" s="10"/>
      <c r="FNI11" s="10"/>
      <c r="FNJ11" s="10"/>
      <c r="FNK11" s="10"/>
      <c r="FNL11" s="10"/>
      <c r="FNM11" s="10"/>
      <c r="FNN11" s="10"/>
      <c r="FNO11" s="10"/>
      <c r="FNP11" s="10"/>
      <c r="FNQ11" s="10"/>
      <c r="FNR11" s="10"/>
      <c r="FNS11" s="10"/>
      <c r="FNT11" s="10"/>
      <c r="FNU11" s="10"/>
      <c r="FNV11" s="10"/>
      <c r="FNW11" s="10"/>
      <c r="FNX11" s="10"/>
      <c r="FNY11" s="10"/>
      <c r="FNZ11" s="10"/>
      <c r="FOA11" s="10"/>
      <c r="FOB11" s="10"/>
      <c r="FOC11" s="10"/>
      <c r="FOD11" s="10"/>
      <c r="FOE11" s="10"/>
      <c r="FOF11" s="10"/>
      <c r="FOG11" s="10"/>
      <c r="FOH11" s="10"/>
      <c r="FOI11" s="10"/>
      <c r="FOJ11" s="10"/>
      <c r="FOK11" s="10"/>
      <c r="FOL11" s="10"/>
      <c r="FOM11" s="10"/>
      <c r="FON11" s="10"/>
      <c r="FOO11" s="10"/>
      <c r="FOP11" s="10"/>
      <c r="FOQ11" s="10"/>
      <c r="FOR11" s="10"/>
      <c r="FOS11" s="10"/>
      <c r="FOT11" s="10"/>
      <c r="FOU11" s="10"/>
      <c r="FOV11" s="10"/>
      <c r="FOW11" s="10"/>
      <c r="FOX11" s="10"/>
      <c r="FOY11" s="10"/>
      <c r="FOZ11" s="10"/>
      <c r="FPA11" s="10"/>
      <c r="FPB11" s="10"/>
      <c r="FPC11" s="10"/>
      <c r="FPD11" s="10"/>
      <c r="FPE11" s="10"/>
      <c r="FPF11" s="10"/>
      <c r="FPG11" s="10"/>
      <c r="FPH11" s="10"/>
      <c r="FPI11" s="10"/>
      <c r="FPJ11" s="10"/>
      <c r="FPK11" s="10"/>
      <c r="FPL11" s="10"/>
      <c r="FPM11" s="10"/>
      <c r="FPN11" s="10"/>
      <c r="FPO11" s="10"/>
      <c r="FPP11" s="10"/>
      <c r="FPQ11" s="10"/>
      <c r="FPR11" s="10"/>
      <c r="FPS11" s="10"/>
      <c r="FPT11" s="10"/>
      <c r="FPU11" s="10"/>
      <c r="FPV11" s="10"/>
      <c r="FPW11" s="10"/>
      <c r="FPX11" s="10"/>
      <c r="FPY11" s="10"/>
      <c r="FPZ11" s="10"/>
      <c r="FQA11" s="10"/>
      <c r="FQB11" s="10"/>
      <c r="FQC11" s="10"/>
      <c r="FQD11" s="10"/>
      <c r="FQE11" s="10"/>
      <c r="FQF11" s="10"/>
      <c r="FQG11" s="10"/>
      <c r="FQH11" s="10"/>
      <c r="FQI11" s="10"/>
      <c r="FQJ11" s="10"/>
      <c r="FQK11" s="10"/>
      <c r="FQL11" s="10"/>
      <c r="FQM11" s="10"/>
      <c r="FQN11" s="10"/>
      <c r="FQO11" s="10"/>
      <c r="FQP11" s="10"/>
      <c r="FQQ11" s="10"/>
      <c r="FQR11" s="10"/>
      <c r="FQS11" s="10"/>
      <c r="FQT11" s="10"/>
      <c r="FQU11" s="10"/>
      <c r="FQV11" s="10"/>
      <c r="FQW11" s="10"/>
      <c r="FQX11" s="10"/>
      <c r="FQY11" s="10"/>
      <c r="FQZ11" s="10"/>
      <c r="FRA11" s="10"/>
      <c r="FRB11" s="10"/>
      <c r="FRC11" s="10"/>
      <c r="FRD11" s="10"/>
      <c r="FRE11" s="10"/>
      <c r="FRF11" s="10"/>
      <c r="FRG11" s="10"/>
      <c r="FRH11" s="10"/>
      <c r="FRI11" s="10"/>
      <c r="FRJ11" s="10"/>
      <c r="FRK11" s="10"/>
      <c r="FRL11" s="10"/>
      <c r="FRM11" s="10"/>
      <c r="FRN11" s="10"/>
      <c r="FRO11" s="10"/>
      <c r="FRP11" s="10"/>
      <c r="FRQ11" s="10"/>
      <c r="FRR11" s="10"/>
      <c r="FRS11" s="10"/>
      <c r="FRT11" s="10"/>
      <c r="FRU11" s="10"/>
      <c r="FRV11" s="10"/>
      <c r="FRW11" s="10"/>
      <c r="FRX11" s="10"/>
      <c r="FRY11" s="10"/>
      <c r="FRZ11" s="10"/>
      <c r="FSA11" s="10"/>
      <c r="FSB11" s="10"/>
      <c r="FSC11" s="10"/>
      <c r="FSD11" s="10"/>
      <c r="FSE11" s="10"/>
      <c r="FSF11" s="10"/>
      <c r="FSG11" s="10"/>
      <c r="FSH11" s="10"/>
      <c r="FSI11" s="10"/>
      <c r="FSJ11" s="10"/>
      <c r="FSK11" s="10"/>
      <c r="FSL11" s="10"/>
      <c r="FSM11" s="10"/>
      <c r="FSN11" s="10"/>
      <c r="FSO11" s="10"/>
      <c r="FSP11" s="10"/>
      <c r="FSQ11" s="10"/>
      <c r="FSR11" s="10"/>
      <c r="FSS11" s="10"/>
      <c r="FST11" s="10"/>
      <c r="FSU11" s="10"/>
      <c r="FSV11" s="10"/>
      <c r="FSW11" s="10"/>
      <c r="FSX11" s="10"/>
      <c r="FSY11" s="10"/>
      <c r="FSZ11" s="10"/>
      <c r="FTA11" s="10"/>
      <c r="FTB11" s="10"/>
      <c r="FTC11" s="10"/>
      <c r="FTD11" s="10"/>
      <c r="FTE11" s="10"/>
      <c r="FTF11" s="10"/>
      <c r="FTG11" s="10"/>
      <c r="FTH11" s="10"/>
      <c r="FTI11" s="10"/>
      <c r="FTJ11" s="10"/>
      <c r="FTK11" s="10"/>
      <c r="FTL11" s="10"/>
      <c r="FTM11" s="10"/>
      <c r="FTN11" s="10"/>
      <c r="FTO11" s="10"/>
      <c r="FTP11" s="10"/>
      <c r="FTQ11" s="10"/>
      <c r="FTR11" s="10"/>
      <c r="FTS11" s="10"/>
      <c r="FTT11" s="10"/>
      <c r="FTU11" s="10"/>
      <c r="FTV11" s="10"/>
      <c r="FTW11" s="10"/>
      <c r="FTX11" s="10"/>
      <c r="FTY11" s="10"/>
      <c r="FTZ11" s="10"/>
      <c r="FUA11" s="10"/>
      <c r="FUB11" s="10"/>
      <c r="FUC11" s="10"/>
      <c r="FUD11" s="10"/>
      <c r="FUE11" s="10"/>
      <c r="FUF11" s="10"/>
      <c r="FUG11" s="10"/>
      <c r="FUH11" s="10"/>
      <c r="FUI11" s="10"/>
      <c r="FUJ11" s="10"/>
      <c r="FUK11" s="10"/>
      <c r="FUL11" s="10"/>
      <c r="FUM11" s="10"/>
      <c r="FUN11" s="10"/>
      <c r="FUO11" s="10"/>
      <c r="FUP11" s="10"/>
      <c r="FUQ11" s="10"/>
      <c r="FUR11" s="10"/>
      <c r="FUS11" s="10"/>
      <c r="FUT11" s="10"/>
      <c r="FUU11" s="10"/>
      <c r="FUV11" s="10"/>
      <c r="FUW11" s="10"/>
      <c r="FUX11" s="10"/>
      <c r="FUY11" s="10"/>
      <c r="FUZ11" s="10"/>
      <c r="FVA11" s="10"/>
      <c r="FVB11" s="10"/>
      <c r="FVC11" s="10"/>
      <c r="FVD11" s="10"/>
      <c r="FVE11" s="10"/>
      <c r="FVF11" s="10"/>
      <c r="FVG11" s="10"/>
      <c r="FVH11" s="10"/>
      <c r="FVI11" s="10"/>
      <c r="FVJ11" s="10"/>
      <c r="FVK11" s="10"/>
      <c r="FVL11" s="10"/>
      <c r="FVM11" s="10"/>
      <c r="FVN11" s="10"/>
      <c r="FVO11" s="10"/>
      <c r="FVP11" s="10"/>
      <c r="FVQ11" s="10"/>
      <c r="FVR11" s="10"/>
      <c r="FVS11" s="10"/>
      <c r="FVT11" s="10"/>
      <c r="FVU11" s="10"/>
      <c r="FVV11" s="10"/>
      <c r="FVW11" s="10"/>
      <c r="FVX11" s="10"/>
      <c r="FVY11" s="10"/>
      <c r="FVZ11" s="10"/>
      <c r="FWA11" s="10"/>
      <c r="FWB11" s="10"/>
      <c r="FWC11" s="10"/>
      <c r="FWD11" s="10"/>
      <c r="FWE11" s="10"/>
      <c r="FWF11" s="10"/>
      <c r="FWG11" s="10"/>
      <c r="FWH11" s="10"/>
      <c r="FWI11" s="10"/>
      <c r="FWJ11" s="10"/>
      <c r="FWK11" s="10"/>
      <c r="FWL11" s="10"/>
      <c r="FWM11" s="10"/>
      <c r="FWN11" s="10"/>
      <c r="FWO11" s="10"/>
      <c r="FWP11" s="10"/>
      <c r="FWQ11" s="10"/>
      <c r="FWR11" s="10"/>
      <c r="FWS11" s="10"/>
      <c r="FWT11" s="10"/>
      <c r="FWU11" s="10"/>
      <c r="FWV11" s="10"/>
      <c r="FWW11" s="10"/>
      <c r="FWX11" s="10"/>
      <c r="FWY11" s="10"/>
      <c r="FWZ11" s="10"/>
      <c r="FXA11" s="10"/>
      <c r="FXB11" s="10"/>
      <c r="FXC11" s="10"/>
      <c r="FXD11" s="10"/>
      <c r="FXE11" s="10"/>
      <c r="FXF11" s="10"/>
      <c r="FXG11" s="10"/>
      <c r="FXH11" s="10"/>
      <c r="FXI11" s="10"/>
      <c r="FXJ11" s="10"/>
      <c r="FXK11" s="10"/>
      <c r="FXL11" s="10"/>
      <c r="FXM11" s="10"/>
      <c r="FXN11" s="10"/>
      <c r="FXO11" s="10"/>
      <c r="FXP11" s="10"/>
      <c r="FXQ11" s="10"/>
      <c r="FXR11" s="10"/>
      <c r="FXS11" s="10"/>
      <c r="FXT11" s="10"/>
      <c r="FXU11" s="10"/>
      <c r="FXV11" s="10"/>
      <c r="FXW11" s="10"/>
      <c r="FXX11" s="10"/>
      <c r="FXY11" s="10"/>
      <c r="FXZ11" s="10"/>
      <c r="FYA11" s="10"/>
      <c r="FYB11" s="10"/>
      <c r="FYC11" s="10"/>
      <c r="FYD11" s="10"/>
      <c r="FYE11" s="10"/>
      <c r="FYF11" s="10"/>
      <c r="FYG11" s="10"/>
      <c r="FYH11" s="10"/>
      <c r="FYI11" s="10"/>
      <c r="FYJ11" s="10"/>
      <c r="FYK11" s="10"/>
      <c r="FYL11" s="10"/>
      <c r="FYM11" s="10"/>
      <c r="FYN11" s="10"/>
      <c r="FYO11" s="10"/>
      <c r="FYP11" s="10"/>
      <c r="FYQ11" s="10"/>
      <c r="FYR11" s="10"/>
      <c r="FYS11" s="10"/>
      <c r="FYT11" s="10"/>
      <c r="FYU11" s="10"/>
      <c r="FYV11" s="10"/>
      <c r="FYW11" s="10"/>
      <c r="FYX11" s="10"/>
      <c r="FYY11" s="10"/>
      <c r="FYZ11" s="10"/>
      <c r="FZA11" s="10"/>
      <c r="FZB11" s="10"/>
      <c r="FZC11" s="10"/>
      <c r="FZD11" s="10"/>
      <c r="FZE11" s="10"/>
      <c r="FZF11" s="10"/>
      <c r="FZG11" s="10"/>
      <c r="FZH11" s="10"/>
      <c r="FZI11" s="10"/>
      <c r="FZJ11" s="10"/>
      <c r="FZK11" s="10"/>
      <c r="FZL11" s="10"/>
      <c r="FZM11" s="10"/>
      <c r="FZN11" s="10"/>
      <c r="FZO11" s="10"/>
      <c r="FZP11" s="10"/>
      <c r="FZQ11" s="10"/>
      <c r="FZR11" s="10"/>
      <c r="FZS11" s="10"/>
      <c r="FZT11" s="10"/>
      <c r="FZU11" s="10"/>
      <c r="FZV11" s="10"/>
      <c r="FZW11" s="10"/>
      <c r="FZX11" s="10"/>
      <c r="FZY11" s="10"/>
      <c r="FZZ11" s="10"/>
      <c r="GAA11" s="10"/>
      <c r="GAB11" s="10"/>
      <c r="GAC11" s="10"/>
      <c r="GAD11" s="10"/>
      <c r="GAE11" s="10"/>
      <c r="GAF11" s="10"/>
      <c r="GAG11" s="10"/>
      <c r="GAH11" s="10"/>
      <c r="GAI11" s="10"/>
      <c r="GAJ11" s="10"/>
      <c r="GAK11" s="10"/>
      <c r="GAL11" s="10"/>
      <c r="GAM11" s="10"/>
      <c r="GAN11" s="10"/>
      <c r="GAO11" s="10"/>
      <c r="GAP11" s="10"/>
      <c r="GAQ11" s="10"/>
      <c r="GAR11" s="10"/>
      <c r="GAS11" s="10"/>
      <c r="GAT11" s="10"/>
      <c r="GAU11" s="10"/>
      <c r="GAV11" s="10"/>
      <c r="GAW11" s="10"/>
      <c r="GAX11" s="10"/>
      <c r="GAY11" s="10"/>
      <c r="GAZ11" s="10"/>
      <c r="GBA11" s="10"/>
      <c r="GBB11" s="10"/>
      <c r="GBC11" s="10"/>
      <c r="GBD11" s="10"/>
      <c r="GBE11" s="10"/>
      <c r="GBF11" s="10"/>
      <c r="GBG11" s="10"/>
      <c r="GBH11" s="10"/>
      <c r="GBI11" s="10"/>
      <c r="GBJ11" s="10"/>
      <c r="GBK11" s="10"/>
      <c r="GBL11" s="10"/>
      <c r="GBM11" s="10"/>
      <c r="GBN11" s="10"/>
      <c r="GBO11" s="10"/>
      <c r="GBP11" s="10"/>
      <c r="GBQ11" s="10"/>
      <c r="GBR11" s="10"/>
      <c r="GBS11" s="10"/>
      <c r="GBT11" s="10"/>
      <c r="GBU11" s="10"/>
      <c r="GBV11" s="10"/>
      <c r="GBW11" s="10"/>
      <c r="GBX11" s="10"/>
      <c r="GBY11" s="10"/>
      <c r="GBZ11" s="10"/>
      <c r="GCA11" s="10"/>
      <c r="GCB11" s="10"/>
      <c r="GCC11" s="10"/>
      <c r="GCD11" s="10"/>
      <c r="GCE11" s="10"/>
      <c r="GCF11" s="10"/>
      <c r="GCG11" s="10"/>
      <c r="GCH11" s="10"/>
      <c r="GCI11" s="10"/>
      <c r="GCJ11" s="10"/>
      <c r="GCK11" s="10"/>
      <c r="GCL11" s="10"/>
      <c r="GCM11" s="10"/>
      <c r="GCN11" s="10"/>
      <c r="GCO11" s="10"/>
      <c r="GCP11" s="10"/>
      <c r="GCQ11" s="10"/>
      <c r="GCR11" s="10"/>
      <c r="GCS11" s="10"/>
      <c r="GCT11" s="10"/>
      <c r="GCU11" s="10"/>
      <c r="GCV11" s="10"/>
      <c r="GCW11" s="10"/>
      <c r="GCX11" s="10"/>
      <c r="GCY11" s="10"/>
      <c r="GCZ11" s="10"/>
      <c r="GDA11" s="10"/>
      <c r="GDB11" s="10"/>
      <c r="GDC11" s="10"/>
      <c r="GDD11" s="10"/>
      <c r="GDE11" s="10"/>
      <c r="GDF11" s="10"/>
      <c r="GDG11" s="10"/>
      <c r="GDH11" s="10"/>
      <c r="GDI11" s="10"/>
      <c r="GDJ11" s="10"/>
      <c r="GDK11" s="10"/>
      <c r="GDL11" s="10"/>
      <c r="GDM11" s="10"/>
      <c r="GDN11" s="10"/>
      <c r="GDO11" s="10"/>
      <c r="GDP11" s="10"/>
      <c r="GDQ11" s="10"/>
      <c r="GDR11" s="10"/>
      <c r="GDS11" s="10"/>
      <c r="GDT11" s="10"/>
      <c r="GDU11" s="10"/>
      <c r="GDV11" s="10"/>
      <c r="GDW11" s="10"/>
      <c r="GDX11" s="10"/>
      <c r="GDY11" s="10"/>
      <c r="GDZ11" s="10"/>
      <c r="GEA11" s="10"/>
      <c r="GEB11" s="10"/>
      <c r="GEC11" s="10"/>
      <c r="GED11" s="10"/>
      <c r="GEE11" s="10"/>
      <c r="GEF11" s="10"/>
      <c r="GEG11" s="10"/>
      <c r="GEH11" s="10"/>
      <c r="GEI11" s="10"/>
      <c r="GEJ11" s="10"/>
      <c r="GEK11" s="10"/>
      <c r="GEL11" s="10"/>
      <c r="GEM11" s="10"/>
      <c r="GEN11" s="10"/>
      <c r="GEO11" s="10"/>
      <c r="GEP11" s="10"/>
      <c r="GEQ11" s="10"/>
      <c r="GER11" s="10"/>
      <c r="GES11" s="10"/>
      <c r="GET11" s="10"/>
      <c r="GEU11" s="10"/>
      <c r="GEV11" s="10"/>
      <c r="GEW11" s="10"/>
      <c r="GEX11" s="10"/>
      <c r="GEY11" s="10"/>
      <c r="GEZ11" s="10"/>
      <c r="GFA11" s="10"/>
      <c r="GFB11" s="10"/>
      <c r="GFC11" s="10"/>
      <c r="GFD11" s="10"/>
      <c r="GFE11" s="10"/>
      <c r="GFF11" s="10"/>
      <c r="GFG11" s="10"/>
      <c r="GFH11" s="10"/>
      <c r="GFI11" s="10"/>
      <c r="GFJ11" s="10"/>
      <c r="GFK11" s="10"/>
      <c r="GFL11" s="10"/>
      <c r="GFM11" s="10"/>
      <c r="GFN11" s="10"/>
      <c r="GFO11" s="10"/>
      <c r="GFP11" s="10"/>
      <c r="GFQ11" s="10"/>
      <c r="GFR11" s="10"/>
      <c r="GFS11" s="10"/>
      <c r="GFT11" s="10"/>
      <c r="GFU11" s="10"/>
      <c r="GFV11" s="10"/>
      <c r="GFW11" s="10"/>
      <c r="GFX11" s="10"/>
      <c r="GFY11" s="10"/>
      <c r="GFZ11" s="10"/>
      <c r="GGA11" s="10"/>
      <c r="GGB11" s="10"/>
      <c r="GGC11" s="10"/>
      <c r="GGD11" s="10"/>
      <c r="GGE11" s="10"/>
      <c r="GGF11" s="10"/>
      <c r="GGG11" s="10"/>
      <c r="GGH11" s="10"/>
      <c r="GGI11" s="10"/>
      <c r="GGJ11" s="10"/>
      <c r="GGK11" s="10"/>
      <c r="GGL11" s="10"/>
      <c r="GGM11" s="10"/>
      <c r="GGN11" s="10"/>
      <c r="GGO11" s="10"/>
      <c r="GGP11" s="10"/>
      <c r="GGQ11" s="10"/>
      <c r="GGR11" s="10"/>
      <c r="GGS11" s="10"/>
      <c r="GGT11" s="10"/>
      <c r="GGU11" s="10"/>
      <c r="GGV11" s="10"/>
      <c r="GGW11" s="10"/>
      <c r="GGX11" s="10"/>
      <c r="GGY11" s="10"/>
      <c r="GGZ11" s="10"/>
      <c r="GHA11" s="10"/>
      <c r="GHB11" s="10"/>
      <c r="GHC11" s="10"/>
      <c r="GHD11" s="10"/>
      <c r="GHE11" s="10"/>
      <c r="GHF11" s="10"/>
      <c r="GHG11" s="10"/>
      <c r="GHH11" s="10"/>
      <c r="GHI11" s="10"/>
      <c r="GHJ11" s="10"/>
      <c r="GHK11" s="10"/>
      <c r="GHL11" s="10"/>
      <c r="GHM11" s="10"/>
      <c r="GHN11" s="10"/>
      <c r="GHO11" s="10"/>
      <c r="GHP11" s="10"/>
      <c r="GHQ11" s="10"/>
      <c r="GHR11" s="10"/>
      <c r="GHS11" s="10"/>
      <c r="GHT11" s="10"/>
      <c r="GHU11" s="10"/>
      <c r="GHV11" s="10"/>
      <c r="GHW11" s="10"/>
      <c r="GHX11" s="10"/>
      <c r="GHY11" s="10"/>
      <c r="GHZ11" s="10"/>
      <c r="GIA11" s="10"/>
      <c r="GIB11" s="10"/>
      <c r="GIC11" s="10"/>
      <c r="GID11" s="10"/>
      <c r="GIE11" s="10"/>
      <c r="GIF11" s="10"/>
      <c r="GIG11" s="10"/>
      <c r="GIH11" s="10"/>
      <c r="GII11" s="10"/>
      <c r="GIJ11" s="10"/>
      <c r="GIK11" s="10"/>
      <c r="GIL11" s="10"/>
      <c r="GIM11" s="10"/>
      <c r="GIN11" s="10"/>
      <c r="GIO11" s="10"/>
      <c r="GIP11" s="10"/>
      <c r="GIQ11" s="10"/>
      <c r="GIR11" s="10"/>
      <c r="GIS11" s="10"/>
      <c r="GIT11" s="10"/>
      <c r="GIU11" s="10"/>
      <c r="GIV11" s="10"/>
      <c r="GIW11" s="10"/>
      <c r="GIX11" s="10"/>
      <c r="GIY11" s="10"/>
      <c r="GIZ11" s="10"/>
      <c r="GJA11" s="10"/>
      <c r="GJB11" s="10"/>
      <c r="GJC11" s="10"/>
      <c r="GJD11" s="10"/>
      <c r="GJE11" s="10"/>
      <c r="GJF11" s="10"/>
      <c r="GJG11" s="10"/>
      <c r="GJH11" s="10"/>
      <c r="GJI11" s="10"/>
      <c r="GJJ11" s="10"/>
      <c r="GJK11" s="10"/>
      <c r="GJL11" s="10"/>
      <c r="GJM11" s="10"/>
      <c r="GJN11" s="10"/>
      <c r="GJO11" s="10"/>
      <c r="GJP11" s="10"/>
      <c r="GJQ11" s="10"/>
      <c r="GJR11" s="10"/>
      <c r="GJS11" s="10"/>
      <c r="GJT11" s="10"/>
      <c r="GJU11" s="10"/>
      <c r="GJV11" s="10"/>
      <c r="GJW11" s="10"/>
      <c r="GJX11" s="10"/>
      <c r="GJY11" s="10"/>
      <c r="GJZ11" s="10"/>
      <c r="GKA11" s="10"/>
      <c r="GKB11" s="10"/>
      <c r="GKC11" s="10"/>
      <c r="GKD11" s="10"/>
      <c r="GKE11" s="10"/>
      <c r="GKF11" s="10"/>
      <c r="GKG11" s="10"/>
      <c r="GKH11" s="10"/>
      <c r="GKI11" s="10"/>
      <c r="GKJ11" s="10"/>
      <c r="GKK11" s="10"/>
      <c r="GKL11" s="10"/>
      <c r="GKM11" s="10"/>
      <c r="GKN11" s="10"/>
      <c r="GKO11" s="10"/>
      <c r="GKP11" s="10"/>
      <c r="GKQ11" s="10"/>
      <c r="GKR11" s="10"/>
      <c r="GKS11" s="10"/>
      <c r="GKT11" s="10"/>
      <c r="GKU11" s="10"/>
      <c r="GKV11" s="10"/>
      <c r="GKW11" s="10"/>
      <c r="GKX11" s="10"/>
      <c r="GKY11" s="10"/>
      <c r="GKZ11" s="10"/>
      <c r="GLA11" s="10"/>
      <c r="GLB11" s="10"/>
      <c r="GLC11" s="10"/>
      <c r="GLD11" s="10"/>
      <c r="GLE11" s="10"/>
      <c r="GLF11" s="10"/>
      <c r="GLG11" s="10"/>
      <c r="GLH11" s="10"/>
      <c r="GLI11" s="10"/>
      <c r="GLJ11" s="10"/>
      <c r="GLK11" s="10"/>
      <c r="GLL11" s="10"/>
      <c r="GLM11" s="10"/>
      <c r="GLN11" s="10"/>
      <c r="GLO11" s="10"/>
      <c r="GLP11" s="10"/>
      <c r="GLQ11" s="10"/>
      <c r="GLR11" s="10"/>
      <c r="GLS11" s="10"/>
      <c r="GLT11" s="10"/>
      <c r="GLU11" s="10"/>
      <c r="GLV11" s="10"/>
      <c r="GLW11" s="10"/>
      <c r="GLX11" s="10"/>
      <c r="GLY11" s="10"/>
      <c r="GLZ11" s="10"/>
      <c r="GMA11" s="10"/>
      <c r="GMB11" s="10"/>
      <c r="GMC11" s="10"/>
      <c r="GMD11" s="10"/>
      <c r="GME11" s="10"/>
      <c r="GMF11" s="10"/>
      <c r="GMG11" s="10"/>
      <c r="GMH11" s="10"/>
      <c r="GMI11" s="10"/>
      <c r="GMJ11" s="10"/>
      <c r="GMK11" s="10"/>
      <c r="GML11" s="10"/>
      <c r="GMM11" s="10"/>
      <c r="GMN11" s="10"/>
      <c r="GMO11" s="10"/>
      <c r="GMP11" s="10"/>
      <c r="GMQ11" s="10"/>
      <c r="GMR11" s="10"/>
      <c r="GMS11" s="10"/>
      <c r="GMT11" s="10"/>
      <c r="GMU11" s="10"/>
      <c r="GMV11" s="10"/>
      <c r="GMW11" s="10"/>
      <c r="GMX11" s="10"/>
      <c r="GMY11" s="10"/>
      <c r="GMZ11" s="10"/>
      <c r="GNA11" s="10"/>
      <c r="GNB11" s="10"/>
      <c r="GNC11" s="10"/>
      <c r="GND11" s="10"/>
      <c r="GNE11" s="10"/>
      <c r="GNF11" s="10"/>
      <c r="GNG11" s="10"/>
      <c r="GNH11" s="10"/>
      <c r="GNI11" s="10"/>
      <c r="GNJ11" s="10"/>
      <c r="GNK11" s="10"/>
      <c r="GNL11" s="10"/>
      <c r="GNM11" s="10"/>
      <c r="GNN11" s="10"/>
      <c r="GNO11" s="10"/>
      <c r="GNP11" s="10"/>
      <c r="GNQ11" s="10"/>
      <c r="GNR11" s="10"/>
      <c r="GNS11" s="10"/>
      <c r="GNT11" s="10"/>
      <c r="GNU11" s="10"/>
      <c r="GNV11" s="10"/>
      <c r="GNW11" s="10"/>
      <c r="GNX11" s="10"/>
      <c r="GNY11" s="10"/>
      <c r="GNZ11" s="10"/>
      <c r="GOA11" s="10"/>
      <c r="GOB11" s="10"/>
      <c r="GOC11" s="10"/>
      <c r="GOD11" s="10"/>
      <c r="GOE11" s="10"/>
      <c r="GOF11" s="10"/>
      <c r="GOG11" s="10"/>
      <c r="GOH11" s="10"/>
      <c r="GOI11" s="10"/>
      <c r="GOJ11" s="10"/>
      <c r="GOK11" s="10"/>
      <c r="GOL11" s="10"/>
      <c r="GOM11" s="10"/>
      <c r="GON11" s="10"/>
      <c r="GOO11" s="10"/>
      <c r="GOP11" s="10"/>
      <c r="GOQ11" s="10"/>
      <c r="GOR11" s="10"/>
      <c r="GOS11" s="10"/>
      <c r="GOT11" s="10"/>
      <c r="GOU11" s="10"/>
      <c r="GOV11" s="10"/>
      <c r="GOW11" s="10"/>
      <c r="GOX11" s="10"/>
      <c r="GOY11" s="10"/>
      <c r="GOZ11" s="10"/>
      <c r="GPA11" s="10"/>
      <c r="GPB11" s="10"/>
      <c r="GPC11" s="10"/>
      <c r="GPD11" s="10"/>
      <c r="GPE11" s="10"/>
      <c r="GPF11" s="10"/>
      <c r="GPG11" s="10"/>
      <c r="GPH11" s="10"/>
      <c r="GPI11" s="10"/>
      <c r="GPJ11" s="10"/>
      <c r="GPK11" s="10"/>
      <c r="GPL11" s="10"/>
      <c r="GPM11" s="10"/>
      <c r="GPN11" s="10"/>
      <c r="GPO11" s="10"/>
      <c r="GPP11" s="10"/>
      <c r="GPQ11" s="10"/>
      <c r="GPR11" s="10"/>
      <c r="GPS11" s="10"/>
      <c r="GPT11" s="10"/>
      <c r="GPU11" s="10"/>
      <c r="GPV11" s="10"/>
      <c r="GPW11" s="10"/>
      <c r="GPX11" s="10"/>
      <c r="GPY11" s="10"/>
      <c r="GPZ11" s="10"/>
      <c r="GQA11" s="10"/>
      <c r="GQB11" s="10"/>
      <c r="GQC11" s="10"/>
      <c r="GQD11" s="10"/>
      <c r="GQE11" s="10"/>
      <c r="GQF11" s="10"/>
      <c r="GQG11" s="10"/>
      <c r="GQH11" s="10"/>
      <c r="GQI11" s="10"/>
      <c r="GQJ11" s="10"/>
      <c r="GQK11" s="10"/>
      <c r="GQL11" s="10"/>
      <c r="GQM11" s="10"/>
      <c r="GQN11" s="10"/>
      <c r="GQO11" s="10"/>
      <c r="GQP11" s="10"/>
      <c r="GQQ11" s="10"/>
      <c r="GQR11" s="10"/>
      <c r="GQS11" s="10"/>
      <c r="GQT11" s="10"/>
      <c r="GQU11" s="10"/>
      <c r="GQV11" s="10"/>
      <c r="GQW11" s="10"/>
      <c r="GQX11" s="10"/>
      <c r="GQY11" s="10"/>
      <c r="GQZ11" s="10"/>
      <c r="GRA11" s="10"/>
      <c r="GRB11" s="10"/>
      <c r="GRC11" s="10"/>
      <c r="GRD11" s="10"/>
      <c r="GRE11" s="10"/>
      <c r="GRF11" s="10"/>
      <c r="GRG11" s="10"/>
      <c r="GRH11" s="10"/>
      <c r="GRI11" s="10"/>
      <c r="GRJ11" s="10"/>
      <c r="GRK11" s="10"/>
      <c r="GRL11" s="10"/>
      <c r="GRM11" s="10"/>
      <c r="GRN11" s="10"/>
      <c r="GRO11" s="10"/>
      <c r="GRP11" s="10"/>
      <c r="GRQ11" s="10"/>
      <c r="GRR11" s="10"/>
      <c r="GRS11" s="10"/>
      <c r="GRT11" s="10"/>
      <c r="GRU11" s="10"/>
      <c r="GRV11" s="10"/>
      <c r="GRW11" s="10"/>
      <c r="GRX11" s="10"/>
      <c r="GRY11" s="10"/>
      <c r="GRZ11" s="10"/>
      <c r="GSA11" s="10"/>
      <c r="GSB11" s="10"/>
      <c r="GSC11" s="10"/>
      <c r="GSD11" s="10"/>
      <c r="GSE11" s="10"/>
      <c r="GSF11" s="10"/>
      <c r="GSG11" s="10"/>
      <c r="GSH11" s="10"/>
      <c r="GSI11" s="10"/>
      <c r="GSJ11" s="10"/>
      <c r="GSK11" s="10"/>
      <c r="GSL11" s="10"/>
      <c r="GSM11" s="10"/>
      <c r="GSN11" s="10"/>
      <c r="GSO11" s="10"/>
      <c r="GSP11" s="10"/>
      <c r="GSQ11" s="10"/>
      <c r="GSR11" s="10"/>
      <c r="GSS11" s="10"/>
      <c r="GST11" s="10"/>
      <c r="GSU11" s="10"/>
      <c r="GSV11" s="10"/>
      <c r="GSW11" s="10"/>
      <c r="GSX11" s="10"/>
      <c r="GSY11" s="10"/>
      <c r="GSZ11" s="10"/>
      <c r="GTA11" s="10"/>
      <c r="GTB11" s="10"/>
      <c r="GTC11" s="10"/>
      <c r="GTD11" s="10"/>
      <c r="GTE11" s="10"/>
      <c r="GTF11" s="10"/>
      <c r="GTG11" s="10"/>
      <c r="GTH11" s="10"/>
      <c r="GTI11" s="10"/>
      <c r="GTJ11" s="10"/>
      <c r="GTK11" s="10"/>
      <c r="GTL11" s="10"/>
      <c r="GTM11" s="10"/>
      <c r="GTN11" s="10"/>
      <c r="GTO11" s="10"/>
      <c r="GTP11" s="10"/>
      <c r="GTQ11" s="10"/>
      <c r="GTR11" s="10"/>
      <c r="GTS11" s="10"/>
      <c r="GTT11" s="10"/>
      <c r="GTU11" s="10"/>
      <c r="GTV11" s="10"/>
      <c r="GTW11" s="10"/>
      <c r="GTX11" s="10"/>
      <c r="GTY11" s="10"/>
      <c r="GTZ11" s="10"/>
      <c r="GUA11" s="10"/>
      <c r="GUB11" s="10"/>
      <c r="GUC11" s="10"/>
      <c r="GUD11" s="10"/>
      <c r="GUE11" s="10"/>
      <c r="GUF11" s="10"/>
      <c r="GUG11" s="10"/>
      <c r="GUH11" s="10"/>
      <c r="GUI11" s="10"/>
      <c r="GUJ11" s="10"/>
      <c r="GUK11" s="10"/>
      <c r="GUL11" s="10"/>
      <c r="GUM11" s="10"/>
      <c r="GUN11" s="10"/>
      <c r="GUO11" s="10"/>
      <c r="GUP11" s="10"/>
      <c r="GUQ11" s="10"/>
      <c r="GUR11" s="10"/>
      <c r="GUS11" s="10"/>
      <c r="GUT11" s="10"/>
      <c r="GUU11" s="10"/>
      <c r="GUV11" s="10"/>
      <c r="GUW11" s="10"/>
      <c r="GUX11" s="10"/>
      <c r="GUY11" s="10"/>
      <c r="GUZ11" s="10"/>
      <c r="GVA11" s="10"/>
      <c r="GVB11" s="10"/>
      <c r="GVC11" s="10"/>
      <c r="GVD11" s="10"/>
      <c r="GVE11" s="10"/>
      <c r="GVF11" s="10"/>
      <c r="GVG11" s="10"/>
      <c r="GVH11" s="10"/>
      <c r="GVI11" s="10"/>
      <c r="GVJ11" s="10"/>
      <c r="GVK11" s="10"/>
      <c r="GVL11" s="10"/>
      <c r="GVM11" s="10"/>
      <c r="GVN11" s="10"/>
      <c r="GVO11" s="10"/>
      <c r="GVP11" s="10"/>
      <c r="GVQ11" s="10"/>
      <c r="GVR11" s="10"/>
      <c r="GVS11" s="10"/>
      <c r="GVT11" s="10"/>
      <c r="GVU11" s="10"/>
      <c r="GVV11" s="10"/>
      <c r="GVW11" s="10"/>
      <c r="GVX11" s="10"/>
      <c r="GVY11" s="10"/>
      <c r="GVZ11" s="10"/>
      <c r="GWA11" s="10"/>
      <c r="GWB11" s="10"/>
      <c r="GWC11" s="10"/>
      <c r="GWD11" s="10"/>
      <c r="GWE11" s="10"/>
      <c r="GWF11" s="10"/>
      <c r="GWG11" s="10"/>
      <c r="GWH11" s="10"/>
      <c r="GWI11" s="10"/>
      <c r="GWJ11" s="10"/>
      <c r="GWK11" s="10"/>
      <c r="GWL11" s="10"/>
      <c r="GWM11" s="10"/>
      <c r="GWN11" s="10"/>
      <c r="GWO11" s="10"/>
      <c r="GWP11" s="10"/>
      <c r="GWQ11" s="10"/>
      <c r="GWR11" s="10"/>
      <c r="GWS11" s="10"/>
      <c r="GWT11" s="10"/>
      <c r="GWU11" s="10"/>
      <c r="GWV11" s="10"/>
      <c r="GWW11" s="10"/>
      <c r="GWX11" s="10"/>
      <c r="GWY11" s="10"/>
      <c r="GWZ11" s="10"/>
      <c r="GXA11" s="10"/>
      <c r="GXB11" s="10"/>
      <c r="GXC11" s="10"/>
      <c r="GXD11" s="10"/>
      <c r="GXE11" s="10"/>
      <c r="GXF11" s="10"/>
      <c r="GXG11" s="10"/>
      <c r="GXH11" s="10"/>
      <c r="GXI11" s="10"/>
      <c r="GXJ11" s="10"/>
      <c r="GXK11" s="10"/>
      <c r="GXL11" s="10"/>
      <c r="GXM11" s="10"/>
      <c r="GXN11" s="10"/>
      <c r="GXO11" s="10"/>
      <c r="GXP11" s="10"/>
      <c r="GXQ11" s="10"/>
      <c r="GXR11" s="10"/>
      <c r="GXS11" s="10"/>
      <c r="GXT11" s="10"/>
      <c r="GXU11" s="10"/>
      <c r="GXV11" s="10"/>
      <c r="GXW11" s="10"/>
      <c r="GXX11" s="10"/>
      <c r="GXY11" s="10"/>
      <c r="GXZ11" s="10"/>
      <c r="GYA11" s="10"/>
      <c r="GYB11" s="10"/>
      <c r="GYC11" s="10"/>
      <c r="GYD11" s="10"/>
      <c r="GYE11" s="10"/>
      <c r="GYF11" s="10"/>
      <c r="GYG11" s="10"/>
      <c r="GYH11" s="10"/>
      <c r="GYI11" s="10"/>
      <c r="GYJ11" s="10"/>
      <c r="GYK11" s="10"/>
      <c r="GYL11" s="10"/>
      <c r="GYM11" s="10"/>
      <c r="GYN11" s="10"/>
      <c r="GYO11" s="10"/>
      <c r="GYP11" s="10"/>
      <c r="GYQ11" s="10"/>
      <c r="GYR11" s="10"/>
      <c r="GYS11" s="10"/>
      <c r="GYT11" s="10"/>
      <c r="GYU11" s="10"/>
      <c r="GYV11" s="10"/>
      <c r="GYW11" s="10"/>
      <c r="GYX11" s="10"/>
      <c r="GYY11" s="10"/>
      <c r="GYZ11" s="10"/>
      <c r="GZA11" s="10"/>
      <c r="GZB11" s="10"/>
      <c r="GZC11" s="10"/>
      <c r="GZD11" s="10"/>
      <c r="GZE11" s="10"/>
      <c r="GZF11" s="10"/>
      <c r="GZG11" s="10"/>
      <c r="GZH11" s="10"/>
      <c r="GZI11" s="10"/>
      <c r="GZJ11" s="10"/>
      <c r="GZK11" s="10"/>
      <c r="GZL11" s="10"/>
      <c r="GZM11" s="10"/>
      <c r="GZN11" s="10"/>
      <c r="GZO11" s="10"/>
      <c r="GZP11" s="10"/>
      <c r="GZQ11" s="10"/>
      <c r="GZR11" s="10"/>
      <c r="GZS11" s="10"/>
      <c r="GZT11" s="10"/>
      <c r="GZU11" s="10"/>
      <c r="GZV11" s="10"/>
      <c r="GZW11" s="10"/>
      <c r="GZX11" s="10"/>
      <c r="GZY11" s="10"/>
      <c r="GZZ11" s="10"/>
      <c r="HAA11" s="10"/>
      <c r="HAB11" s="10"/>
      <c r="HAC11" s="10"/>
      <c r="HAD11" s="10"/>
      <c r="HAE11" s="10"/>
      <c r="HAF11" s="10"/>
      <c r="HAG11" s="10"/>
      <c r="HAH11" s="10"/>
      <c r="HAI11" s="10"/>
      <c r="HAJ11" s="10"/>
      <c r="HAK11" s="10"/>
      <c r="HAL11" s="10"/>
      <c r="HAM11" s="10"/>
      <c r="HAN11" s="10"/>
      <c r="HAO11" s="10"/>
      <c r="HAP11" s="10"/>
      <c r="HAQ11" s="10"/>
      <c r="HAR11" s="10"/>
      <c r="HAS11" s="10"/>
      <c r="HAT11" s="10"/>
      <c r="HAU11" s="10"/>
      <c r="HAV11" s="10"/>
      <c r="HAW11" s="10"/>
      <c r="HAX11" s="10"/>
      <c r="HAY11" s="10"/>
      <c r="HAZ11" s="10"/>
      <c r="HBA11" s="10"/>
      <c r="HBB11" s="10"/>
      <c r="HBC11" s="10"/>
      <c r="HBD11" s="10"/>
      <c r="HBE11" s="10"/>
      <c r="HBF11" s="10"/>
      <c r="HBG11" s="10"/>
      <c r="HBH11" s="10"/>
      <c r="HBI11" s="10"/>
      <c r="HBJ11" s="10"/>
      <c r="HBK11" s="10"/>
      <c r="HBL11" s="10"/>
      <c r="HBM11" s="10"/>
      <c r="HBN11" s="10"/>
      <c r="HBO11" s="10"/>
      <c r="HBP11" s="10"/>
      <c r="HBQ11" s="10"/>
      <c r="HBR11" s="10"/>
      <c r="HBS11" s="10"/>
      <c r="HBT11" s="10"/>
      <c r="HBU11" s="10"/>
      <c r="HBV11" s="10"/>
      <c r="HBW11" s="10"/>
      <c r="HBX11" s="10"/>
      <c r="HBY11" s="10"/>
      <c r="HBZ11" s="10"/>
      <c r="HCA11" s="10"/>
      <c r="HCB11" s="10"/>
      <c r="HCC11" s="10"/>
      <c r="HCD11" s="10"/>
      <c r="HCE11" s="10"/>
      <c r="HCF11" s="10"/>
      <c r="HCG11" s="10"/>
      <c r="HCH11" s="10"/>
      <c r="HCI11" s="10"/>
      <c r="HCJ11" s="10"/>
      <c r="HCK11" s="10"/>
      <c r="HCL11" s="10"/>
      <c r="HCM11" s="10"/>
      <c r="HCN11" s="10"/>
      <c r="HCO11" s="10"/>
      <c r="HCP11" s="10"/>
      <c r="HCQ11" s="10"/>
      <c r="HCR11" s="10"/>
      <c r="HCS11" s="10"/>
      <c r="HCT11" s="10"/>
      <c r="HCU11" s="10"/>
      <c r="HCV11" s="10"/>
      <c r="HCW11" s="10"/>
      <c r="HCX11" s="10"/>
      <c r="HCY11" s="10"/>
      <c r="HCZ11" s="10"/>
      <c r="HDA11" s="10"/>
      <c r="HDB11" s="10"/>
      <c r="HDC11" s="10"/>
      <c r="HDD11" s="10"/>
      <c r="HDE11" s="10"/>
      <c r="HDF11" s="10"/>
      <c r="HDG11" s="10"/>
      <c r="HDH11" s="10"/>
      <c r="HDI11" s="10"/>
      <c r="HDJ11" s="10"/>
      <c r="HDK11" s="10"/>
      <c r="HDL11" s="10"/>
      <c r="HDM11" s="10"/>
      <c r="HDN11" s="10"/>
      <c r="HDO11" s="10"/>
      <c r="HDP11" s="10"/>
      <c r="HDQ11" s="10"/>
      <c r="HDR11" s="10"/>
      <c r="HDS11" s="10"/>
      <c r="HDT11" s="10"/>
      <c r="HDU11" s="10"/>
      <c r="HDV11" s="10"/>
      <c r="HDW11" s="10"/>
      <c r="HDX11" s="10"/>
      <c r="HDY11" s="10"/>
      <c r="HDZ11" s="10"/>
      <c r="HEA11" s="10"/>
      <c r="HEB11" s="10"/>
      <c r="HEC11" s="10"/>
      <c r="HED11" s="10"/>
      <c r="HEE11" s="10"/>
      <c r="HEF11" s="10"/>
      <c r="HEG11" s="10"/>
      <c r="HEH11" s="10"/>
      <c r="HEI11" s="10"/>
      <c r="HEJ11" s="10"/>
      <c r="HEK11" s="10"/>
      <c r="HEL11" s="10"/>
      <c r="HEM11" s="10"/>
      <c r="HEN11" s="10"/>
      <c r="HEO11" s="10"/>
      <c r="HEP11" s="10"/>
      <c r="HEQ11" s="10"/>
      <c r="HER11" s="10"/>
      <c r="HES11" s="10"/>
      <c r="HET11" s="10"/>
      <c r="HEU11" s="10"/>
      <c r="HEV11" s="10"/>
      <c r="HEW11" s="10"/>
      <c r="HEX11" s="10"/>
      <c r="HEY11" s="10"/>
      <c r="HEZ11" s="10"/>
      <c r="HFA11" s="10"/>
      <c r="HFB11" s="10"/>
      <c r="HFC11" s="10"/>
      <c r="HFD11" s="10"/>
      <c r="HFE11" s="10"/>
      <c r="HFF11" s="10"/>
      <c r="HFG11" s="10"/>
      <c r="HFH11" s="10"/>
      <c r="HFI11" s="10"/>
      <c r="HFJ11" s="10"/>
      <c r="HFK11" s="10"/>
      <c r="HFL11" s="10"/>
      <c r="HFM11" s="10"/>
      <c r="HFN11" s="10"/>
      <c r="HFO11" s="10"/>
      <c r="HFP11" s="10"/>
      <c r="HFQ11" s="10"/>
      <c r="HFR11" s="10"/>
      <c r="HFS11" s="10"/>
      <c r="HFT11" s="10"/>
      <c r="HFU11" s="10"/>
      <c r="HFV11" s="10"/>
      <c r="HFW11" s="10"/>
      <c r="HFX11" s="10"/>
      <c r="HFY11" s="10"/>
      <c r="HFZ11" s="10"/>
      <c r="HGA11" s="10"/>
      <c r="HGB11" s="10"/>
      <c r="HGC11" s="10"/>
      <c r="HGD11" s="10"/>
      <c r="HGE11" s="10"/>
      <c r="HGF11" s="10"/>
      <c r="HGG11" s="10"/>
      <c r="HGH11" s="10"/>
      <c r="HGI11" s="10"/>
      <c r="HGJ11" s="10"/>
      <c r="HGK11" s="10"/>
      <c r="HGL11" s="10"/>
      <c r="HGM11" s="10"/>
      <c r="HGN11" s="10"/>
      <c r="HGO11" s="10"/>
      <c r="HGP11" s="10"/>
      <c r="HGQ11" s="10"/>
      <c r="HGR11" s="10"/>
      <c r="HGS11" s="10"/>
      <c r="HGT11" s="10"/>
      <c r="HGU11" s="10"/>
      <c r="HGV11" s="10"/>
      <c r="HGW11" s="10"/>
      <c r="HGX11" s="10"/>
      <c r="HGY11" s="10"/>
      <c r="HGZ11" s="10"/>
      <c r="HHA11" s="10"/>
      <c r="HHB11" s="10"/>
      <c r="HHC11" s="10"/>
      <c r="HHD11" s="10"/>
      <c r="HHE11" s="10"/>
      <c r="HHF11" s="10"/>
      <c r="HHG11" s="10"/>
      <c r="HHH11" s="10"/>
      <c r="HHI11" s="10"/>
      <c r="HHJ11" s="10"/>
      <c r="HHK11" s="10"/>
      <c r="HHL11" s="10"/>
      <c r="HHM11" s="10"/>
      <c r="HHN11" s="10"/>
      <c r="HHO11" s="10"/>
      <c r="HHP11" s="10"/>
      <c r="HHQ11" s="10"/>
      <c r="HHR11" s="10"/>
      <c r="HHS11" s="10"/>
      <c r="HHT11" s="10"/>
      <c r="HHU11" s="10"/>
      <c r="HHV11" s="10"/>
      <c r="HHW11" s="10"/>
      <c r="HHX11" s="10"/>
      <c r="HHY11" s="10"/>
      <c r="HHZ11" s="10"/>
      <c r="HIA11" s="10"/>
      <c r="HIB11" s="10"/>
      <c r="HIC11" s="10"/>
      <c r="HID11" s="10"/>
      <c r="HIE11" s="10"/>
      <c r="HIF11" s="10"/>
      <c r="HIG11" s="10"/>
      <c r="HIH11" s="10"/>
      <c r="HII11" s="10"/>
      <c r="HIJ11" s="10"/>
      <c r="HIK11" s="10"/>
      <c r="HIL11" s="10"/>
      <c r="HIM11" s="10"/>
      <c r="HIN11" s="10"/>
      <c r="HIO11" s="10"/>
      <c r="HIP11" s="10"/>
      <c r="HIQ11" s="10"/>
      <c r="HIR11" s="10"/>
      <c r="HIS11" s="10"/>
      <c r="HIT11" s="10"/>
      <c r="HIU11" s="10"/>
      <c r="HIV11" s="10"/>
      <c r="HIW11" s="10"/>
      <c r="HIX11" s="10"/>
      <c r="HIY11" s="10"/>
      <c r="HIZ11" s="10"/>
      <c r="HJA11" s="10"/>
      <c r="HJB11" s="10"/>
      <c r="HJC11" s="10"/>
      <c r="HJD11" s="10"/>
      <c r="HJE11" s="10"/>
      <c r="HJF11" s="10"/>
      <c r="HJG11" s="10"/>
      <c r="HJH11" s="10"/>
      <c r="HJI11" s="10"/>
      <c r="HJJ11" s="10"/>
      <c r="HJK11" s="10"/>
      <c r="HJL11" s="10"/>
      <c r="HJM11" s="10"/>
      <c r="HJN11" s="10"/>
      <c r="HJO11" s="10"/>
      <c r="HJP11" s="10"/>
      <c r="HJQ11" s="10"/>
      <c r="HJR11" s="10"/>
      <c r="HJS11" s="10"/>
      <c r="HJT11" s="10"/>
      <c r="HJU11" s="10"/>
      <c r="HJV11" s="10"/>
      <c r="HJW11" s="10"/>
      <c r="HJX11" s="10"/>
      <c r="HJY11" s="10"/>
      <c r="HJZ11" s="10"/>
      <c r="HKA11" s="10"/>
      <c r="HKB11" s="10"/>
      <c r="HKC11" s="10"/>
      <c r="HKD11" s="10"/>
      <c r="HKE11" s="10"/>
      <c r="HKF11" s="10"/>
      <c r="HKG11" s="10"/>
      <c r="HKH11" s="10"/>
      <c r="HKI11" s="10"/>
      <c r="HKJ11" s="10"/>
      <c r="HKK11" s="10"/>
      <c r="HKL11" s="10"/>
      <c r="HKM11" s="10"/>
      <c r="HKN11" s="10"/>
      <c r="HKO11" s="10"/>
      <c r="HKP11" s="10"/>
      <c r="HKQ11" s="10"/>
      <c r="HKR11" s="10"/>
      <c r="HKS11" s="10"/>
      <c r="HKT11" s="10"/>
      <c r="HKU11" s="10"/>
      <c r="HKV11" s="10"/>
      <c r="HKW11" s="10"/>
      <c r="HKX11" s="10"/>
      <c r="HKY11" s="10"/>
      <c r="HKZ11" s="10"/>
      <c r="HLA11" s="10"/>
      <c r="HLB11" s="10"/>
      <c r="HLC11" s="10"/>
      <c r="HLD11" s="10"/>
      <c r="HLE11" s="10"/>
      <c r="HLF11" s="10"/>
      <c r="HLG11" s="10"/>
      <c r="HLH11" s="10"/>
      <c r="HLI11" s="10"/>
      <c r="HLJ11" s="10"/>
      <c r="HLK11" s="10"/>
      <c r="HLL11" s="10"/>
      <c r="HLM11" s="10"/>
      <c r="HLN11" s="10"/>
      <c r="HLO11" s="10"/>
      <c r="HLP11" s="10"/>
      <c r="HLQ11" s="10"/>
      <c r="HLR11" s="10"/>
      <c r="HLS11" s="10"/>
      <c r="HLT11" s="10"/>
      <c r="HLU11" s="10"/>
      <c r="HLV11" s="10"/>
      <c r="HLW11" s="10"/>
      <c r="HLX11" s="10"/>
      <c r="HLY11" s="10"/>
      <c r="HLZ11" s="10"/>
      <c r="HMA11" s="10"/>
      <c r="HMB11" s="10"/>
      <c r="HMC11" s="10"/>
      <c r="HMD11" s="10"/>
      <c r="HME11" s="10"/>
      <c r="HMF11" s="10"/>
      <c r="HMG11" s="10"/>
      <c r="HMH11" s="10"/>
      <c r="HMI11" s="10"/>
      <c r="HMJ11" s="10"/>
      <c r="HMK11" s="10"/>
      <c r="HML11" s="10"/>
      <c r="HMM11" s="10"/>
      <c r="HMN11" s="10"/>
      <c r="HMO11" s="10"/>
      <c r="HMP11" s="10"/>
      <c r="HMQ11" s="10"/>
      <c r="HMR11" s="10"/>
      <c r="HMS11" s="10"/>
      <c r="HMT11" s="10"/>
      <c r="HMU11" s="10"/>
      <c r="HMV11" s="10"/>
      <c r="HMW11" s="10"/>
      <c r="HMX11" s="10"/>
      <c r="HMY11" s="10"/>
      <c r="HMZ11" s="10"/>
      <c r="HNA11" s="10"/>
      <c r="HNB11" s="10"/>
      <c r="HNC11" s="10"/>
      <c r="HND11" s="10"/>
      <c r="HNE11" s="10"/>
      <c r="HNF11" s="10"/>
      <c r="HNG11" s="10"/>
      <c r="HNH11" s="10"/>
      <c r="HNI11" s="10"/>
      <c r="HNJ11" s="10"/>
      <c r="HNK11" s="10"/>
      <c r="HNL11" s="10"/>
      <c r="HNM11" s="10"/>
      <c r="HNN11" s="10"/>
      <c r="HNO11" s="10"/>
      <c r="HNP11" s="10"/>
      <c r="HNQ11" s="10"/>
      <c r="HNR11" s="10"/>
      <c r="HNS11" s="10"/>
      <c r="HNT11" s="10"/>
      <c r="HNU11" s="10"/>
      <c r="HNV11" s="10"/>
      <c r="HNW11" s="10"/>
      <c r="HNX11" s="10"/>
      <c r="HNY11" s="10"/>
      <c r="HNZ11" s="10"/>
      <c r="HOA11" s="10"/>
      <c r="HOB11" s="10"/>
      <c r="HOC11" s="10"/>
      <c r="HOD11" s="10"/>
      <c r="HOE11" s="10"/>
      <c r="HOF11" s="10"/>
      <c r="HOG11" s="10"/>
      <c r="HOH11" s="10"/>
      <c r="HOI11" s="10"/>
      <c r="HOJ11" s="10"/>
      <c r="HOK11" s="10"/>
      <c r="HOL11" s="10"/>
      <c r="HOM11" s="10"/>
      <c r="HON11" s="10"/>
      <c r="HOO11" s="10"/>
      <c r="HOP11" s="10"/>
      <c r="HOQ11" s="10"/>
      <c r="HOR11" s="10"/>
      <c r="HOS11" s="10"/>
      <c r="HOT11" s="10"/>
      <c r="HOU11" s="10"/>
      <c r="HOV11" s="10"/>
      <c r="HOW11" s="10"/>
      <c r="HOX11" s="10"/>
      <c r="HOY11" s="10"/>
      <c r="HOZ11" s="10"/>
      <c r="HPA11" s="10"/>
      <c r="HPB11" s="10"/>
      <c r="HPC11" s="10"/>
      <c r="HPD11" s="10"/>
      <c r="HPE11" s="10"/>
      <c r="HPF11" s="10"/>
      <c r="HPG11" s="10"/>
      <c r="HPH11" s="10"/>
      <c r="HPI11" s="10"/>
      <c r="HPJ11" s="10"/>
      <c r="HPK11" s="10"/>
      <c r="HPL11" s="10"/>
      <c r="HPM11" s="10"/>
      <c r="HPN11" s="10"/>
      <c r="HPO11" s="10"/>
      <c r="HPP11" s="10"/>
      <c r="HPQ11" s="10"/>
      <c r="HPR11" s="10"/>
      <c r="HPS11" s="10"/>
      <c r="HPT11" s="10"/>
      <c r="HPU11" s="10"/>
      <c r="HPV11" s="10"/>
      <c r="HPW11" s="10"/>
      <c r="HPX11" s="10"/>
      <c r="HPY11" s="10"/>
      <c r="HPZ11" s="10"/>
      <c r="HQA11" s="10"/>
      <c r="HQB11" s="10"/>
      <c r="HQC11" s="10"/>
      <c r="HQD11" s="10"/>
      <c r="HQE11" s="10"/>
      <c r="HQF11" s="10"/>
      <c r="HQG11" s="10"/>
      <c r="HQH11" s="10"/>
      <c r="HQI11" s="10"/>
      <c r="HQJ11" s="10"/>
      <c r="HQK11" s="10"/>
      <c r="HQL11" s="10"/>
      <c r="HQM11" s="10"/>
      <c r="HQN11" s="10"/>
      <c r="HQO11" s="10"/>
      <c r="HQP11" s="10"/>
      <c r="HQQ11" s="10"/>
      <c r="HQR11" s="10"/>
      <c r="HQS11" s="10"/>
      <c r="HQT11" s="10"/>
      <c r="HQU11" s="10"/>
      <c r="HQV11" s="10"/>
      <c r="HQW11" s="10"/>
      <c r="HQX11" s="10"/>
      <c r="HQY11" s="10"/>
      <c r="HQZ11" s="10"/>
      <c r="HRA11" s="10"/>
      <c r="HRB11" s="10"/>
      <c r="HRC11" s="10"/>
      <c r="HRD11" s="10"/>
      <c r="HRE11" s="10"/>
      <c r="HRF11" s="10"/>
      <c r="HRG11" s="10"/>
      <c r="HRH11" s="10"/>
      <c r="HRI11" s="10"/>
      <c r="HRJ11" s="10"/>
      <c r="HRK11" s="10"/>
      <c r="HRL11" s="10"/>
      <c r="HRM11" s="10"/>
      <c r="HRN11" s="10"/>
      <c r="HRO11" s="10"/>
      <c r="HRP11" s="10"/>
      <c r="HRQ11" s="10"/>
      <c r="HRR11" s="10"/>
      <c r="HRS11" s="10"/>
      <c r="HRT11" s="10"/>
      <c r="HRU11" s="10"/>
      <c r="HRV11" s="10"/>
      <c r="HRW11" s="10"/>
      <c r="HRX11" s="10"/>
      <c r="HRY11" s="10"/>
      <c r="HRZ11" s="10"/>
      <c r="HSA11" s="10"/>
      <c r="HSB11" s="10"/>
      <c r="HSC11" s="10"/>
      <c r="HSD11" s="10"/>
      <c r="HSE11" s="10"/>
      <c r="HSF11" s="10"/>
      <c r="HSG11" s="10"/>
      <c r="HSH11" s="10"/>
      <c r="HSI11" s="10"/>
      <c r="HSJ11" s="10"/>
      <c r="HSK11" s="10"/>
      <c r="HSL11" s="10"/>
      <c r="HSM11" s="10"/>
      <c r="HSN11" s="10"/>
      <c r="HSO11" s="10"/>
      <c r="HSP11" s="10"/>
      <c r="HSQ11" s="10"/>
      <c r="HSR11" s="10"/>
      <c r="HSS11" s="10"/>
      <c r="HST11" s="10"/>
      <c r="HSU11" s="10"/>
      <c r="HSV11" s="10"/>
      <c r="HSW11" s="10"/>
      <c r="HSX11" s="10"/>
      <c r="HSY11" s="10"/>
      <c r="HSZ11" s="10"/>
      <c r="HTA11" s="10"/>
      <c r="HTB11" s="10"/>
      <c r="HTC11" s="10"/>
      <c r="HTD11" s="10"/>
      <c r="HTE11" s="10"/>
      <c r="HTF11" s="10"/>
      <c r="HTG11" s="10"/>
      <c r="HTH11" s="10"/>
      <c r="HTI11" s="10"/>
      <c r="HTJ11" s="10"/>
      <c r="HTK11" s="10"/>
      <c r="HTL11" s="10"/>
      <c r="HTM11" s="10"/>
      <c r="HTN11" s="10"/>
      <c r="HTO11" s="10"/>
      <c r="HTP11" s="10"/>
      <c r="HTQ11" s="10"/>
      <c r="HTR11" s="10"/>
      <c r="HTS11" s="10"/>
      <c r="HTT11" s="10"/>
      <c r="HTU11" s="10"/>
      <c r="HTV11" s="10"/>
      <c r="HTW11" s="10"/>
      <c r="HTX11" s="10"/>
      <c r="HTY11" s="10"/>
      <c r="HTZ11" s="10"/>
      <c r="HUA11" s="10"/>
      <c r="HUB11" s="10"/>
      <c r="HUC11" s="10"/>
      <c r="HUD11" s="10"/>
      <c r="HUE11" s="10"/>
      <c r="HUF11" s="10"/>
      <c r="HUG11" s="10"/>
      <c r="HUH11" s="10"/>
      <c r="HUI11" s="10"/>
      <c r="HUJ11" s="10"/>
      <c r="HUK11" s="10"/>
      <c r="HUL11" s="10"/>
      <c r="HUM11" s="10"/>
      <c r="HUN11" s="10"/>
      <c r="HUO11" s="10"/>
      <c r="HUP11" s="10"/>
      <c r="HUQ11" s="10"/>
      <c r="HUR11" s="10"/>
      <c r="HUS11" s="10"/>
      <c r="HUT11" s="10"/>
      <c r="HUU11" s="10"/>
      <c r="HUV11" s="10"/>
      <c r="HUW11" s="10"/>
      <c r="HUX11" s="10"/>
      <c r="HUY11" s="10"/>
      <c r="HUZ11" s="10"/>
      <c r="HVA11" s="10"/>
      <c r="HVB11" s="10"/>
      <c r="HVC11" s="10"/>
      <c r="HVD11" s="10"/>
      <c r="HVE11" s="10"/>
      <c r="HVF11" s="10"/>
      <c r="HVG11" s="10"/>
      <c r="HVH11" s="10"/>
      <c r="HVI11" s="10"/>
      <c r="HVJ11" s="10"/>
      <c r="HVK11" s="10"/>
      <c r="HVL11" s="10"/>
      <c r="HVM11" s="10"/>
      <c r="HVN11" s="10"/>
      <c r="HVO11" s="10"/>
      <c r="HVP11" s="10"/>
      <c r="HVQ11" s="10"/>
      <c r="HVR11" s="10"/>
      <c r="HVS11" s="10"/>
      <c r="HVT11" s="10"/>
      <c r="HVU11" s="10"/>
      <c r="HVV11" s="10"/>
      <c r="HVW11" s="10"/>
      <c r="HVX11" s="10"/>
      <c r="HVY11" s="10"/>
      <c r="HVZ11" s="10"/>
      <c r="HWA11" s="10"/>
      <c r="HWB11" s="10"/>
      <c r="HWC11" s="10"/>
      <c r="HWD11" s="10"/>
      <c r="HWE11" s="10"/>
      <c r="HWF11" s="10"/>
      <c r="HWG11" s="10"/>
      <c r="HWH11" s="10"/>
      <c r="HWI11" s="10"/>
      <c r="HWJ11" s="10"/>
      <c r="HWK11" s="10"/>
      <c r="HWL11" s="10"/>
      <c r="HWM11" s="10"/>
      <c r="HWN11" s="10"/>
      <c r="HWO11" s="10"/>
      <c r="HWP11" s="10"/>
      <c r="HWQ11" s="10"/>
      <c r="HWR11" s="10"/>
      <c r="HWS11" s="10"/>
      <c r="HWT11" s="10"/>
      <c r="HWU11" s="10"/>
      <c r="HWV11" s="10"/>
      <c r="HWW11" s="10"/>
      <c r="HWX11" s="10"/>
      <c r="HWY11" s="10"/>
      <c r="HWZ11" s="10"/>
      <c r="HXA11" s="10"/>
      <c r="HXB11" s="10"/>
      <c r="HXC11" s="10"/>
      <c r="HXD11" s="10"/>
      <c r="HXE11" s="10"/>
      <c r="HXF11" s="10"/>
      <c r="HXG11" s="10"/>
      <c r="HXH11" s="10"/>
      <c r="HXI11" s="10"/>
      <c r="HXJ11" s="10"/>
      <c r="HXK11" s="10"/>
      <c r="HXL11" s="10"/>
      <c r="HXM11" s="10"/>
      <c r="HXN11" s="10"/>
      <c r="HXO11" s="10"/>
      <c r="HXP11" s="10"/>
      <c r="HXQ11" s="10"/>
      <c r="HXR11" s="10"/>
      <c r="HXS11" s="10"/>
      <c r="HXT11" s="10"/>
      <c r="HXU11" s="10"/>
      <c r="HXV11" s="10"/>
      <c r="HXW11" s="10"/>
      <c r="HXX11" s="10"/>
      <c r="HXY11" s="10"/>
      <c r="HXZ11" s="10"/>
      <c r="HYA11" s="10"/>
      <c r="HYB11" s="10"/>
      <c r="HYC11" s="10"/>
      <c r="HYD11" s="10"/>
      <c r="HYE11" s="10"/>
      <c r="HYF11" s="10"/>
      <c r="HYG11" s="10"/>
      <c r="HYH11" s="10"/>
      <c r="HYI11" s="10"/>
      <c r="HYJ11" s="10"/>
      <c r="HYK11" s="10"/>
      <c r="HYL11" s="10"/>
      <c r="HYM11" s="10"/>
      <c r="HYN11" s="10"/>
      <c r="HYO11" s="10"/>
      <c r="HYP11" s="10"/>
      <c r="HYQ11" s="10"/>
      <c r="HYR11" s="10"/>
      <c r="HYS11" s="10"/>
      <c r="HYT11" s="10"/>
      <c r="HYU11" s="10"/>
      <c r="HYV11" s="10"/>
      <c r="HYW11" s="10"/>
      <c r="HYX11" s="10"/>
      <c r="HYY11" s="10"/>
      <c r="HYZ11" s="10"/>
      <c r="HZA11" s="10"/>
      <c r="HZB11" s="10"/>
      <c r="HZC11" s="10"/>
      <c r="HZD11" s="10"/>
      <c r="HZE11" s="10"/>
      <c r="HZF11" s="10"/>
      <c r="HZG11" s="10"/>
      <c r="HZH11" s="10"/>
      <c r="HZI11" s="10"/>
      <c r="HZJ11" s="10"/>
      <c r="HZK11" s="10"/>
      <c r="HZL11" s="10"/>
      <c r="HZM11" s="10"/>
      <c r="HZN11" s="10"/>
      <c r="HZO11" s="10"/>
      <c r="HZP11" s="10"/>
      <c r="HZQ11" s="10"/>
      <c r="HZR11" s="10"/>
      <c r="HZS11" s="10"/>
      <c r="HZT11" s="10"/>
      <c r="HZU11" s="10"/>
      <c r="HZV11" s="10"/>
      <c r="HZW11" s="10"/>
      <c r="HZX11" s="10"/>
      <c r="HZY11" s="10"/>
      <c r="HZZ11" s="10"/>
      <c r="IAA11" s="10"/>
      <c r="IAB11" s="10"/>
      <c r="IAC11" s="10"/>
      <c r="IAD11" s="10"/>
      <c r="IAE11" s="10"/>
      <c r="IAF11" s="10"/>
      <c r="IAG11" s="10"/>
      <c r="IAH11" s="10"/>
      <c r="IAI11" s="10"/>
      <c r="IAJ11" s="10"/>
      <c r="IAK11" s="10"/>
      <c r="IAL11" s="10"/>
      <c r="IAM11" s="10"/>
      <c r="IAN11" s="10"/>
      <c r="IAO11" s="10"/>
      <c r="IAP11" s="10"/>
      <c r="IAQ11" s="10"/>
      <c r="IAR11" s="10"/>
      <c r="IAS11" s="10"/>
      <c r="IAT11" s="10"/>
      <c r="IAU11" s="10"/>
      <c r="IAV11" s="10"/>
      <c r="IAW11" s="10"/>
      <c r="IAX11" s="10"/>
      <c r="IAY11" s="10"/>
      <c r="IAZ11" s="10"/>
      <c r="IBA11" s="10"/>
      <c r="IBB11" s="10"/>
      <c r="IBC11" s="10"/>
      <c r="IBD11" s="10"/>
      <c r="IBE11" s="10"/>
      <c r="IBF11" s="10"/>
      <c r="IBG11" s="10"/>
      <c r="IBH11" s="10"/>
      <c r="IBI11" s="10"/>
      <c r="IBJ11" s="10"/>
      <c r="IBK11" s="10"/>
      <c r="IBL11" s="10"/>
      <c r="IBM11" s="10"/>
      <c r="IBN11" s="10"/>
      <c r="IBO11" s="10"/>
      <c r="IBP11" s="10"/>
      <c r="IBQ11" s="10"/>
      <c r="IBR11" s="10"/>
      <c r="IBS11" s="10"/>
      <c r="IBT11" s="10"/>
      <c r="IBU11" s="10"/>
      <c r="IBV11" s="10"/>
      <c r="IBW11" s="10"/>
      <c r="IBX11" s="10"/>
      <c r="IBY11" s="10"/>
      <c r="IBZ11" s="10"/>
      <c r="ICA11" s="10"/>
      <c r="ICB11" s="10"/>
      <c r="ICC11" s="10"/>
      <c r="ICD11" s="10"/>
      <c r="ICE11" s="10"/>
      <c r="ICF11" s="10"/>
      <c r="ICG11" s="10"/>
      <c r="ICH11" s="10"/>
      <c r="ICI11" s="10"/>
      <c r="ICJ11" s="10"/>
      <c r="ICK11" s="10"/>
      <c r="ICL11" s="10"/>
      <c r="ICM11" s="10"/>
      <c r="ICN11" s="10"/>
      <c r="ICO11" s="10"/>
      <c r="ICP11" s="10"/>
      <c r="ICQ11" s="10"/>
      <c r="ICR11" s="10"/>
      <c r="ICS11" s="10"/>
      <c r="ICT11" s="10"/>
      <c r="ICU11" s="10"/>
      <c r="ICV11" s="10"/>
      <c r="ICW11" s="10"/>
      <c r="ICX11" s="10"/>
      <c r="ICY11" s="10"/>
      <c r="ICZ11" s="10"/>
      <c r="IDA11" s="10"/>
      <c r="IDB11" s="10"/>
      <c r="IDC11" s="10"/>
      <c r="IDD11" s="10"/>
      <c r="IDE11" s="10"/>
      <c r="IDF11" s="10"/>
      <c r="IDG11" s="10"/>
      <c r="IDH11" s="10"/>
      <c r="IDI11" s="10"/>
      <c r="IDJ11" s="10"/>
      <c r="IDK11" s="10"/>
      <c r="IDL11" s="10"/>
      <c r="IDM11" s="10"/>
      <c r="IDN11" s="10"/>
      <c r="IDO11" s="10"/>
      <c r="IDP11" s="10"/>
      <c r="IDQ11" s="10"/>
      <c r="IDR11" s="10"/>
      <c r="IDS11" s="10"/>
      <c r="IDT11" s="10"/>
      <c r="IDU11" s="10"/>
      <c r="IDV11" s="10"/>
      <c r="IDW11" s="10"/>
      <c r="IDX11" s="10"/>
      <c r="IDY11" s="10"/>
      <c r="IDZ11" s="10"/>
      <c r="IEA11" s="10"/>
      <c r="IEB11" s="10"/>
      <c r="IEC11" s="10"/>
      <c r="IED11" s="10"/>
      <c r="IEE11" s="10"/>
      <c r="IEF11" s="10"/>
      <c r="IEG11" s="10"/>
      <c r="IEH11" s="10"/>
      <c r="IEI11" s="10"/>
      <c r="IEJ11" s="10"/>
      <c r="IEK11" s="10"/>
      <c r="IEL11" s="10"/>
      <c r="IEM11" s="10"/>
      <c r="IEN11" s="10"/>
      <c r="IEO11" s="10"/>
      <c r="IEP11" s="10"/>
      <c r="IEQ11" s="10"/>
      <c r="IER11" s="10"/>
      <c r="IES11" s="10"/>
      <c r="IET11" s="10"/>
      <c r="IEU11" s="10"/>
      <c r="IEV11" s="10"/>
      <c r="IEW11" s="10"/>
      <c r="IEX11" s="10"/>
      <c r="IEY11" s="10"/>
      <c r="IEZ11" s="10"/>
      <c r="IFA11" s="10"/>
      <c r="IFB11" s="10"/>
      <c r="IFC11" s="10"/>
      <c r="IFD11" s="10"/>
      <c r="IFE11" s="10"/>
      <c r="IFF11" s="10"/>
      <c r="IFG11" s="10"/>
      <c r="IFH11" s="10"/>
      <c r="IFI11" s="10"/>
      <c r="IFJ11" s="10"/>
      <c r="IFK11" s="10"/>
      <c r="IFL11" s="10"/>
      <c r="IFM11" s="10"/>
      <c r="IFN11" s="10"/>
      <c r="IFO11" s="10"/>
      <c r="IFP11" s="10"/>
      <c r="IFQ11" s="10"/>
      <c r="IFR11" s="10"/>
      <c r="IFS11" s="10"/>
      <c r="IFT11" s="10"/>
      <c r="IFU11" s="10"/>
      <c r="IFV11" s="10"/>
      <c r="IFW11" s="10"/>
      <c r="IFX11" s="10"/>
      <c r="IFY11" s="10"/>
      <c r="IFZ11" s="10"/>
      <c r="IGA11" s="10"/>
      <c r="IGB11" s="10"/>
      <c r="IGC11" s="10"/>
      <c r="IGD11" s="10"/>
      <c r="IGE11" s="10"/>
      <c r="IGF11" s="10"/>
      <c r="IGG11" s="10"/>
      <c r="IGH11" s="10"/>
      <c r="IGI11" s="10"/>
      <c r="IGJ11" s="10"/>
      <c r="IGK11" s="10"/>
      <c r="IGL11" s="10"/>
      <c r="IGM11" s="10"/>
      <c r="IGN11" s="10"/>
      <c r="IGO11" s="10"/>
      <c r="IGP11" s="10"/>
      <c r="IGQ11" s="10"/>
      <c r="IGR11" s="10"/>
      <c r="IGS11" s="10"/>
      <c r="IGT11" s="10"/>
      <c r="IGU11" s="10"/>
      <c r="IGV11" s="10"/>
      <c r="IGW11" s="10"/>
      <c r="IGX11" s="10"/>
      <c r="IGY11" s="10"/>
      <c r="IGZ11" s="10"/>
      <c r="IHA11" s="10"/>
      <c r="IHB11" s="10"/>
      <c r="IHC11" s="10"/>
      <c r="IHD11" s="10"/>
      <c r="IHE11" s="10"/>
      <c r="IHF11" s="10"/>
      <c r="IHG11" s="10"/>
      <c r="IHH11" s="10"/>
      <c r="IHI11" s="10"/>
      <c r="IHJ11" s="10"/>
      <c r="IHK11" s="10"/>
      <c r="IHL11" s="10"/>
      <c r="IHM11" s="10"/>
      <c r="IHN11" s="10"/>
      <c r="IHO11" s="10"/>
      <c r="IHP11" s="10"/>
      <c r="IHQ11" s="10"/>
      <c r="IHR11" s="10"/>
      <c r="IHS11" s="10"/>
      <c r="IHT11" s="10"/>
      <c r="IHU11" s="10"/>
      <c r="IHV11" s="10"/>
      <c r="IHW11" s="10"/>
      <c r="IHX11" s="10"/>
      <c r="IHY11" s="10"/>
      <c r="IHZ11" s="10"/>
      <c r="IIA11" s="10"/>
      <c r="IIB11" s="10"/>
      <c r="IIC11" s="10"/>
      <c r="IID11" s="10"/>
      <c r="IIE11" s="10"/>
      <c r="IIF11" s="10"/>
      <c r="IIG11" s="10"/>
      <c r="IIH11" s="10"/>
      <c r="III11" s="10"/>
      <c r="IIJ11" s="10"/>
      <c r="IIK11" s="10"/>
      <c r="IIL11" s="10"/>
      <c r="IIM11" s="10"/>
      <c r="IIN11" s="10"/>
      <c r="IIO11" s="10"/>
      <c r="IIP11" s="10"/>
      <c r="IIQ11" s="10"/>
      <c r="IIR11" s="10"/>
      <c r="IIS11" s="10"/>
      <c r="IIT11" s="10"/>
      <c r="IIU11" s="10"/>
      <c r="IIV11" s="10"/>
      <c r="IIW11" s="10"/>
      <c r="IIX11" s="10"/>
      <c r="IIY11" s="10"/>
      <c r="IIZ11" s="10"/>
      <c r="IJA11" s="10"/>
      <c r="IJB11" s="10"/>
      <c r="IJC11" s="10"/>
      <c r="IJD11" s="10"/>
      <c r="IJE11" s="10"/>
      <c r="IJF11" s="10"/>
      <c r="IJG11" s="10"/>
      <c r="IJH11" s="10"/>
      <c r="IJI11" s="10"/>
      <c r="IJJ11" s="10"/>
      <c r="IJK11" s="10"/>
      <c r="IJL11" s="10"/>
      <c r="IJM11" s="10"/>
      <c r="IJN11" s="10"/>
      <c r="IJO11" s="10"/>
      <c r="IJP11" s="10"/>
      <c r="IJQ11" s="10"/>
      <c r="IJR11" s="10"/>
      <c r="IJS11" s="10"/>
      <c r="IJT11" s="10"/>
      <c r="IJU11" s="10"/>
      <c r="IJV11" s="10"/>
      <c r="IJW11" s="10"/>
      <c r="IJX11" s="10"/>
      <c r="IJY11" s="10"/>
      <c r="IJZ11" s="10"/>
      <c r="IKA11" s="10"/>
      <c r="IKB11" s="10"/>
      <c r="IKC11" s="10"/>
      <c r="IKD11" s="10"/>
      <c r="IKE11" s="10"/>
      <c r="IKF11" s="10"/>
      <c r="IKG11" s="10"/>
      <c r="IKH11" s="10"/>
      <c r="IKI11" s="10"/>
      <c r="IKJ11" s="10"/>
      <c r="IKK11" s="10"/>
      <c r="IKL11" s="10"/>
      <c r="IKM11" s="10"/>
      <c r="IKN11" s="10"/>
      <c r="IKO11" s="10"/>
      <c r="IKP11" s="10"/>
      <c r="IKQ11" s="10"/>
      <c r="IKR11" s="10"/>
      <c r="IKS11" s="10"/>
      <c r="IKT11" s="10"/>
      <c r="IKU11" s="10"/>
      <c r="IKV11" s="10"/>
      <c r="IKW11" s="10"/>
      <c r="IKX11" s="10"/>
      <c r="IKY11" s="10"/>
      <c r="IKZ11" s="10"/>
      <c r="ILA11" s="10"/>
      <c r="ILB11" s="10"/>
      <c r="ILC11" s="10"/>
      <c r="ILD11" s="10"/>
      <c r="ILE11" s="10"/>
      <c r="ILF11" s="10"/>
      <c r="ILG11" s="10"/>
      <c r="ILH11" s="10"/>
      <c r="ILI11" s="10"/>
      <c r="ILJ11" s="10"/>
      <c r="ILK11" s="10"/>
      <c r="ILL11" s="10"/>
      <c r="ILM11" s="10"/>
      <c r="ILN11" s="10"/>
      <c r="ILO11" s="10"/>
      <c r="ILP11" s="10"/>
      <c r="ILQ11" s="10"/>
      <c r="ILR11" s="10"/>
      <c r="ILS11" s="10"/>
      <c r="ILT11" s="10"/>
      <c r="ILU11" s="10"/>
      <c r="ILV11" s="10"/>
      <c r="ILW11" s="10"/>
      <c r="ILX11" s="10"/>
      <c r="ILY11" s="10"/>
      <c r="ILZ11" s="10"/>
      <c r="IMA11" s="10"/>
      <c r="IMB11" s="10"/>
      <c r="IMC11" s="10"/>
      <c r="IMD11" s="10"/>
      <c r="IME11" s="10"/>
      <c r="IMF11" s="10"/>
      <c r="IMG11" s="10"/>
      <c r="IMH11" s="10"/>
      <c r="IMI11" s="10"/>
      <c r="IMJ11" s="10"/>
      <c r="IMK11" s="10"/>
      <c r="IML11" s="10"/>
      <c r="IMM11" s="10"/>
      <c r="IMN11" s="10"/>
      <c r="IMO11" s="10"/>
      <c r="IMP11" s="10"/>
      <c r="IMQ11" s="10"/>
      <c r="IMR11" s="10"/>
      <c r="IMS11" s="10"/>
      <c r="IMT11" s="10"/>
      <c r="IMU11" s="10"/>
      <c r="IMV11" s="10"/>
      <c r="IMW11" s="10"/>
      <c r="IMX11" s="10"/>
      <c r="IMY11" s="10"/>
      <c r="IMZ11" s="10"/>
      <c r="INA11" s="10"/>
      <c r="INB11" s="10"/>
      <c r="INC11" s="10"/>
      <c r="IND11" s="10"/>
      <c r="INE11" s="10"/>
      <c r="INF11" s="10"/>
      <c r="ING11" s="10"/>
      <c r="INH11" s="10"/>
      <c r="INI11" s="10"/>
      <c r="INJ11" s="10"/>
      <c r="INK11" s="10"/>
      <c r="INL11" s="10"/>
      <c r="INM11" s="10"/>
      <c r="INN11" s="10"/>
      <c r="INO11" s="10"/>
      <c r="INP11" s="10"/>
      <c r="INQ11" s="10"/>
      <c r="INR11" s="10"/>
      <c r="INS11" s="10"/>
      <c r="INT11" s="10"/>
      <c r="INU11" s="10"/>
      <c r="INV11" s="10"/>
      <c r="INW11" s="10"/>
      <c r="INX11" s="10"/>
      <c r="INY11" s="10"/>
      <c r="INZ11" s="10"/>
      <c r="IOA11" s="10"/>
      <c r="IOB11" s="10"/>
      <c r="IOC11" s="10"/>
      <c r="IOD11" s="10"/>
      <c r="IOE11" s="10"/>
      <c r="IOF11" s="10"/>
      <c r="IOG11" s="10"/>
      <c r="IOH11" s="10"/>
      <c r="IOI11" s="10"/>
      <c r="IOJ11" s="10"/>
      <c r="IOK11" s="10"/>
      <c r="IOL11" s="10"/>
      <c r="IOM11" s="10"/>
      <c r="ION11" s="10"/>
      <c r="IOO11" s="10"/>
      <c r="IOP11" s="10"/>
      <c r="IOQ11" s="10"/>
      <c r="IOR11" s="10"/>
      <c r="IOS11" s="10"/>
      <c r="IOT11" s="10"/>
      <c r="IOU11" s="10"/>
      <c r="IOV11" s="10"/>
      <c r="IOW11" s="10"/>
      <c r="IOX11" s="10"/>
      <c r="IOY11" s="10"/>
      <c r="IOZ11" s="10"/>
      <c r="IPA11" s="10"/>
      <c r="IPB11" s="10"/>
      <c r="IPC11" s="10"/>
      <c r="IPD11" s="10"/>
      <c r="IPE11" s="10"/>
      <c r="IPF11" s="10"/>
      <c r="IPG11" s="10"/>
      <c r="IPH11" s="10"/>
      <c r="IPI11" s="10"/>
      <c r="IPJ11" s="10"/>
      <c r="IPK11" s="10"/>
      <c r="IPL11" s="10"/>
      <c r="IPM11" s="10"/>
      <c r="IPN11" s="10"/>
      <c r="IPO11" s="10"/>
      <c r="IPP11" s="10"/>
      <c r="IPQ11" s="10"/>
      <c r="IPR11" s="10"/>
      <c r="IPS11" s="10"/>
      <c r="IPT11" s="10"/>
      <c r="IPU11" s="10"/>
      <c r="IPV11" s="10"/>
      <c r="IPW11" s="10"/>
      <c r="IPX11" s="10"/>
      <c r="IPY11" s="10"/>
      <c r="IPZ11" s="10"/>
      <c r="IQA11" s="10"/>
      <c r="IQB11" s="10"/>
      <c r="IQC11" s="10"/>
      <c r="IQD11" s="10"/>
      <c r="IQE11" s="10"/>
      <c r="IQF11" s="10"/>
      <c r="IQG11" s="10"/>
      <c r="IQH11" s="10"/>
      <c r="IQI11" s="10"/>
      <c r="IQJ11" s="10"/>
      <c r="IQK11" s="10"/>
      <c r="IQL11" s="10"/>
      <c r="IQM11" s="10"/>
      <c r="IQN11" s="10"/>
      <c r="IQO11" s="10"/>
      <c r="IQP11" s="10"/>
      <c r="IQQ11" s="10"/>
      <c r="IQR11" s="10"/>
      <c r="IQS11" s="10"/>
      <c r="IQT11" s="10"/>
      <c r="IQU11" s="10"/>
      <c r="IQV11" s="10"/>
      <c r="IQW11" s="10"/>
      <c r="IQX11" s="10"/>
      <c r="IQY11" s="10"/>
      <c r="IQZ11" s="10"/>
      <c r="IRA11" s="10"/>
      <c r="IRB11" s="10"/>
      <c r="IRC11" s="10"/>
      <c r="IRD11" s="10"/>
      <c r="IRE11" s="10"/>
      <c r="IRF11" s="10"/>
      <c r="IRG11" s="10"/>
      <c r="IRH11" s="10"/>
      <c r="IRI11" s="10"/>
      <c r="IRJ11" s="10"/>
      <c r="IRK11" s="10"/>
      <c r="IRL11" s="10"/>
      <c r="IRM11" s="10"/>
      <c r="IRN11" s="10"/>
      <c r="IRO11" s="10"/>
      <c r="IRP11" s="10"/>
      <c r="IRQ11" s="10"/>
      <c r="IRR11" s="10"/>
      <c r="IRS11" s="10"/>
      <c r="IRT11" s="10"/>
      <c r="IRU11" s="10"/>
      <c r="IRV11" s="10"/>
      <c r="IRW11" s="10"/>
      <c r="IRX11" s="10"/>
      <c r="IRY11" s="10"/>
      <c r="IRZ11" s="10"/>
      <c r="ISA11" s="10"/>
      <c r="ISB11" s="10"/>
      <c r="ISC11" s="10"/>
      <c r="ISD11" s="10"/>
      <c r="ISE11" s="10"/>
      <c r="ISF11" s="10"/>
      <c r="ISG11" s="10"/>
      <c r="ISH11" s="10"/>
      <c r="ISI11" s="10"/>
      <c r="ISJ11" s="10"/>
      <c r="ISK11" s="10"/>
      <c r="ISL11" s="10"/>
      <c r="ISM11" s="10"/>
      <c r="ISN11" s="10"/>
      <c r="ISO11" s="10"/>
      <c r="ISP11" s="10"/>
      <c r="ISQ11" s="10"/>
      <c r="ISR11" s="10"/>
      <c r="ISS11" s="10"/>
      <c r="IST11" s="10"/>
      <c r="ISU11" s="10"/>
      <c r="ISV11" s="10"/>
      <c r="ISW11" s="10"/>
      <c r="ISX11" s="10"/>
      <c r="ISY11" s="10"/>
      <c r="ISZ11" s="10"/>
      <c r="ITA11" s="10"/>
      <c r="ITB11" s="10"/>
      <c r="ITC11" s="10"/>
      <c r="ITD11" s="10"/>
      <c r="ITE11" s="10"/>
      <c r="ITF11" s="10"/>
      <c r="ITG11" s="10"/>
      <c r="ITH11" s="10"/>
      <c r="ITI11" s="10"/>
      <c r="ITJ11" s="10"/>
      <c r="ITK11" s="10"/>
      <c r="ITL11" s="10"/>
      <c r="ITM11" s="10"/>
      <c r="ITN11" s="10"/>
      <c r="ITO11" s="10"/>
      <c r="ITP11" s="10"/>
      <c r="ITQ11" s="10"/>
      <c r="ITR11" s="10"/>
      <c r="ITS11" s="10"/>
      <c r="ITT11" s="10"/>
      <c r="ITU11" s="10"/>
      <c r="ITV11" s="10"/>
      <c r="ITW11" s="10"/>
      <c r="ITX11" s="10"/>
      <c r="ITY11" s="10"/>
      <c r="ITZ11" s="10"/>
      <c r="IUA11" s="10"/>
      <c r="IUB11" s="10"/>
      <c r="IUC11" s="10"/>
      <c r="IUD11" s="10"/>
      <c r="IUE11" s="10"/>
      <c r="IUF11" s="10"/>
      <c r="IUG11" s="10"/>
      <c r="IUH11" s="10"/>
      <c r="IUI11" s="10"/>
      <c r="IUJ11" s="10"/>
      <c r="IUK11" s="10"/>
      <c r="IUL11" s="10"/>
      <c r="IUM11" s="10"/>
      <c r="IUN11" s="10"/>
      <c r="IUO11" s="10"/>
      <c r="IUP11" s="10"/>
      <c r="IUQ11" s="10"/>
      <c r="IUR11" s="10"/>
      <c r="IUS11" s="10"/>
      <c r="IUT11" s="10"/>
      <c r="IUU11" s="10"/>
      <c r="IUV11" s="10"/>
      <c r="IUW11" s="10"/>
      <c r="IUX11" s="10"/>
      <c r="IUY11" s="10"/>
      <c r="IUZ11" s="10"/>
      <c r="IVA11" s="10"/>
      <c r="IVB11" s="10"/>
      <c r="IVC11" s="10"/>
      <c r="IVD11" s="10"/>
      <c r="IVE11" s="10"/>
      <c r="IVF11" s="10"/>
      <c r="IVG11" s="10"/>
      <c r="IVH11" s="10"/>
      <c r="IVI11" s="10"/>
      <c r="IVJ11" s="10"/>
      <c r="IVK11" s="10"/>
      <c r="IVL11" s="10"/>
      <c r="IVM11" s="10"/>
      <c r="IVN11" s="10"/>
      <c r="IVO11" s="10"/>
      <c r="IVP11" s="10"/>
      <c r="IVQ11" s="10"/>
      <c r="IVR11" s="10"/>
      <c r="IVS11" s="10"/>
      <c r="IVT11" s="10"/>
      <c r="IVU11" s="10"/>
      <c r="IVV11" s="10"/>
      <c r="IVW11" s="10"/>
      <c r="IVX11" s="10"/>
      <c r="IVY11" s="10"/>
      <c r="IVZ11" s="10"/>
      <c r="IWA11" s="10"/>
      <c r="IWB11" s="10"/>
      <c r="IWC11" s="10"/>
      <c r="IWD11" s="10"/>
      <c r="IWE11" s="10"/>
      <c r="IWF11" s="10"/>
      <c r="IWG11" s="10"/>
      <c r="IWH11" s="10"/>
      <c r="IWI11" s="10"/>
      <c r="IWJ11" s="10"/>
      <c r="IWK11" s="10"/>
      <c r="IWL11" s="10"/>
      <c r="IWM11" s="10"/>
      <c r="IWN11" s="10"/>
      <c r="IWO11" s="10"/>
      <c r="IWP11" s="10"/>
      <c r="IWQ11" s="10"/>
      <c r="IWR11" s="10"/>
      <c r="IWS11" s="10"/>
      <c r="IWT11" s="10"/>
      <c r="IWU11" s="10"/>
      <c r="IWV11" s="10"/>
      <c r="IWW11" s="10"/>
      <c r="IWX11" s="10"/>
      <c r="IWY11" s="10"/>
      <c r="IWZ11" s="10"/>
      <c r="IXA11" s="10"/>
      <c r="IXB11" s="10"/>
      <c r="IXC11" s="10"/>
      <c r="IXD11" s="10"/>
      <c r="IXE11" s="10"/>
      <c r="IXF11" s="10"/>
      <c r="IXG11" s="10"/>
      <c r="IXH11" s="10"/>
      <c r="IXI11" s="10"/>
      <c r="IXJ11" s="10"/>
      <c r="IXK11" s="10"/>
      <c r="IXL11" s="10"/>
      <c r="IXM11" s="10"/>
      <c r="IXN11" s="10"/>
      <c r="IXO11" s="10"/>
      <c r="IXP11" s="10"/>
      <c r="IXQ11" s="10"/>
      <c r="IXR11" s="10"/>
      <c r="IXS11" s="10"/>
      <c r="IXT11" s="10"/>
      <c r="IXU11" s="10"/>
      <c r="IXV11" s="10"/>
      <c r="IXW11" s="10"/>
      <c r="IXX11" s="10"/>
      <c r="IXY11" s="10"/>
      <c r="IXZ11" s="10"/>
      <c r="IYA11" s="10"/>
      <c r="IYB11" s="10"/>
      <c r="IYC11" s="10"/>
      <c r="IYD11" s="10"/>
      <c r="IYE11" s="10"/>
      <c r="IYF11" s="10"/>
      <c r="IYG11" s="10"/>
      <c r="IYH11" s="10"/>
      <c r="IYI11" s="10"/>
      <c r="IYJ11" s="10"/>
      <c r="IYK11" s="10"/>
      <c r="IYL11" s="10"/>
      <c r="IYM11" s="10"/>
      <c r="IYN11" s="10"/>
      <c r="IYO11" s="10"/>
      <c r="IYP11" s="10"/>
      <c r="IYQ11" s="10"/>
      <c r="IYR11" s="10"/>
      <c r="IYS11" s="10"/>
      <c r="IYT11" s="10"/>
      <c r="IYU11" s="10"/>
      <c r="IYV11" s="10"/>
      <c r="IYW11" s="10"/>
      <c r="IYX11" s="10"/>
      <c r="IYY11" s="10"/>
      <c r="IYZ11" s="10"/>
      <c r="IZA11" s="10"/>
      <c r="IZB11" s="10"/>
      <c r="IZC11" s="10"/>
      <c r="IZD11" s="10"/>
      <c r="IZE11" s="10"/>
      <c r="IZF11" s="10"/>
      <c r="IZG11" s="10"/>
      <c r="IZH11" s="10"/>
      <c r="IZI11" s="10"/>
      <c r="IZJ11" s="10"/>
      <c r="IZK11" s="10"/>
      <c r="IZL11" s="10"/>
      <c r="IZM11" s="10"/>
      <c r="IZN11" s="10"/>
      <c r="IZO11" s="10"/>
      <c r="IZP11" s="10"/>
      <c r="IZQ11" s="10"/>
      <c r="IZR11" s="10"/>
      <c r="IZS11" s="10"/>
      <c r="IZT11" s="10"/>
      <c r="IZU11" s="10"/>
      <c r="IZV11" s="10"/>
      <c r="IZW11" s="10"/>
      <c r="IZX11" s="10"/>
      <c r="IZY11" s="10"/>
      <c r="IZZ11" s="10"/>
      <c r="JAA11" s="10"/>
      <c r="JAB11" s="10"/>
      <c r="JAC11" s="10"/>
      <c r="JAD11" s="10"/>
      <c r="JAE11" s="10"/>
      <c r="JAF11" s="10"/>
      <c r="JAG11" s="10"/>
      <c r="JAH11" s="10"/>
      <c r="JAI11" s="10"/>
      <c r="JAJ11" s="10"/>
      <c r="JAK11" s="10"/>
      <c r="JAL11" s="10"/>
      <c r="JAM11" s="10"/>
      <c r="JAN11" s="10"/>
      <c r="JAO11" s="10"/>
      <c r="JAP11" s="10"/>
      <c r="JAQ11" s="10"/>
      <c r="JAR11" s="10"/>
      <c r="JAS11" s="10"/>
      <c r="JAT11" s="10"/>
      <c r="JAU11" s="10"/>
      <c r="JAV11" s="10"/>
      <c r="JAW11" s="10"/>
      <c r="JAX11" s="10"/>
      <c r="JAY11" s="10"/>
      <c r="JAZ11" s="10"/>
      <c r="JBA11" s="10"/>
      <c r="JBB11" s="10"/>
      <c r="JBC11" s="10"/>
      <c r="JBD11" s="10"/>
      <c r="JBE11" s="10"/>
      <c r="JBF11" s="10"/>
      <c r="JBG11" s="10"/>
      <c r="JBH11" s="10"/>
      <c r="JBI11" s="10"/>
      <c r="JBJ11" s="10"/>
      <c r="JBK11" s="10"/>
      <c r="JBL11" s="10"/>
      <c r="JBM11" s="10"/>
      <c r="JBN11" s="10"/>
      <c r="JBO11" s="10"/>
      <c r="JBP11" s="10"/>
      <c r="JBQ11" s="10"/>
      <c r="JBR11" s="10"/>
      <c r="JBS11" s="10"/>
      <c r="JBT11" s="10"/>
      <c r="JBU11" s="10"/>
      <c r="JBV11" s="10"/>
      <c r="JBW11" s="10"/>
      <c r="JBX11" s="10"/>
      <c r="JBY11" s="10"/>
      <c r="JBZ11" s="10"/>
      <c r="JCA11" s="10"/>
      <c r="JCB11" s="10"/>
      <c r="JCC11" s="10"/>
      <c r="JCD11" s="10"/>
      <c r="JCE11" s="10"/>
      <c r="JCF11" s="10"/>
      <c r="JCG11" s="10"/>
      <c r="JCH11" s="10"/>
      <c r="JCI11" s="10"/>
      <c r="JCJ11" s="10"/>
      <c r="JCK11" s="10"/>
      <c r="JCL11" s="10"/>
      <c r="JCM11" s="10"/>
      <c r="JCN11" s="10"/>
      <c r="JCO11" s="10"/>
      <c r="JCP11" s="10"/>
      <c r="JCQ11" s="10"/>
      <c r="JCR11" s="10"/>
      <c r="JCS11" s="10"/>
      <c r="JCT11" s="10"/>
      <c r="JCU11" s="10"/>
      <c r="JCV11" s="10"/>
      <c r="JCW11" s="10"/>
      <c r="JCX11" s="10"/>
      <c r="JCY11" s="10"/>
      <c r="JCZ11" s="10"/>
      <c r="JDA11" s="10"/>
      <c r="JDB11" s="10"/>
      <c r="JDC11" s="10"/>
      <c r="JDD11" s="10"/>
      <c r="JDE11" s="10"/>
      <c r="JDF11" s="10"/>
      <c r="JDG11" s="10"/>
      <c r="JDH11" s="10"/>
      <c r="JDI11" s="10"/>
      <c r="JDJ11" s="10"/>
      <c r="JDK11" s="10"/>
      <c r="JDL11" s="10"/>
      <c r="JDM11" s="10"/>
      <c r="JDN11" s="10"/>
      <c r="JDO11" s="10"/>
      <c r="JDP11" s="10"/>
      <c r="JDQ11" s="10"/>
      <c r="JDR11" s="10"/>
      <c r="JDS11" s="10"/>
      <c r="JDT11" s="10"/>
      <c r="JDU11" s="10"/>
      <c r="JDV11" s="10"/>
      <c r="JDW11" s="10"/>
      <c r="JDX11" s="10"/>
      <c r="JDY11" s="10"/>
      <c r="JDZ11" s="10"/>
      <c r="JEA11" s="10"/>
      <c r="JEB11" s="10"/>
      <c r="JEC11" s="10"/>
      <c r="JED11" s="10"/>
      <c r="JEE11" s="10"/>
      <c r="JEF11" s="10"/>
      <c r="JEG11" s="10"/>
      <c r="JEH11" s="10"/>
      <c r="JEI11" s="10"/>
      <c r="JEJ11" s="10"/>
      <c r="JEK11" s="10"/>
      <c r="JEL11" s="10"/>
      <c r="JEM11" s="10"/>
      <c r="JEN11" s="10"/>
      <c r="JEO11" s="10"/>
      <c r="JEP11" s="10"/>
      <c r="JEQ11" s="10"/>
      <c r="JER11" s="10"/>
      <c r="JES11" s="10"/>
      <c r="JET11" s="10"/>
      <c r="JEU11" s="10"/>
      <c r="JEV11" s="10"/>
      <c r="JEW11" s="10"/>
      <c r="JEX11" s="10"/>
      <c r="JEY11" s="10"/>
      <c r="JEZ11" s="10"/>
      <c r="JFA11" s="10"/>
      <c r="JFB11" s="10"/>
      <c r="JFC11" s="10"/>
      <c r="JFD11" s="10"/>
      <c r="JFE11" s="10"/>
      <c r="JFF11" s="10"/>
      <c r="JFG11" s="10"/>
      <c r="JFH11" s="10"/>
      <c r="JFI11" s="10"/>
      <c r="JFJ11" s="10"/>
      <c r="JFK11" s="10"/>
      <c r="JFL11" s="10"/>
      <c r="JFM11" s="10"/>
      <c r="JFN11" s="10"/>
      <c r="JFO11" s="10"/>
      <c r="JFP11" s="10"/>
      <c r="JFQ11" s="10"/>
      <c r="JFR11" s="10"/>
      <c r="JFS11" s="10"/>
      <c r="JFT11" s="10"/>
      <c r="JFU11" s="10"/>
      <c r="JFV11" s="10"/>
      <c r="JFW11" s="10"/>
      <c r="JFX11" s="10"/>
      <c r="JFY11" s="10"/>
      <c r="JFZ11" s="10"/>
      <c r="JGA11" s="10"/>
      <c r="JGB11" s="10"/>
      <c r="JGC11" s="10"/>
      <c r="JGD11" s="10"/>
      <c r="JGE11" s="10"/>
      <c r="JGF11" s="10"/>
      <c r="JGG11" s="10"/>
      <c r="JGH11" s="10"/>
      <c r="JGI11" s="10"/>
      <c r="JGJ11" s="10"/>
      <c r="JGK11" s="10"/>
      <c r="JGL11" s="10"/>
      <c r="JGM11" s="10"/>
      <c r="JGN11" s="10"/>
      <c r="JGO11" s="10"/>
      <c r="JGP11" s="10"/>
      <c r="JGQ11" s="10"/>
      <c r="JGR11" s="10"/>
      <c r="JGS11" s="10"/>
      <c r="JGT11" s="10"/>
      <c r="JGU11" s="10"/>
      <c r="JGV11" s="10"/>
      <c r="JGW11" s="10"/>
      <c r="JGX11" s="10"/>
      <c r="JGY11" s="10"/>
      <c r="JGZ11" s="10"/>
      <c r="JHA11" s="10"/>
      <c r="JHB11" s="10"/>
      <c r="JHC11" s="10"/>
      <c r="JHD11" s="10"/>
      <c r="JHE11" s="10"/>
      <c r="JHF11" s="10"/>
      <c r="JHG11" s="10"/>
      <c r="JHH11" s="10"/>
      <c r="JHI11" s="10"/>
      <c r="JHJ11" s="10"/>
      <c r="JHK11" s="10"/>
      <c r="JHL11" s="10"/>
      <c r="JHM11" s="10"/>
      <c r="JHN11" s="10"/>
      <c r="JHO11" s="10"/>
      <c r="JHP11" s="10"/>
      <c r="JHQ11" s="10"/>
      <c r="JHR11" s="10"/>
      <c r="JHS11" s="10"/>
      <c r="JHT11" s="10"/>
      <c r="JHU11" s="10"/>
      <c r="JHV11" s="10"/>
      <c r="JHW11" s="10"/>
      <c r="JHX11" s="10"/>
      <c r="JHY11" s="10"/>
      <c r="JHZ11" s="10"/>
      <c r="JIA11" s="10"/>
      <c r="JIB11" s="10"/>
      <c r="JIC11" s="10"/>
      <c r="JID11" s="10"/>
      <c r="JIE11" s="10"/>
      <c r="JIF11" s="10"/>
      <c r="JIG11" s="10"/>
      <c r="JIH11" s="10"/>
      <c r="JII11" s="10"/>
      <c r="JIJ11" s="10"/>
      <c r="JIK11" s="10"/>
      <c r="JIL11" s="10"/>
      <c r="JIM11" s="10"/>
      <c r="JIN11" s="10"/>
      <c r="JIO11" s="10"/>
      <c r="JIP11" s="10"/>
      <c r="JIQ11" s="10"/>
      <c r="JIR11" s="10"/>
      <c r="JIS11" s="10"/>
      <c r="JIT11" s="10"/>
      <c r="JIU11" s="10"/>
      <c r="JIV11" s="10"/>
      <c r="JIW11" s="10"/>
      <c r="JIX11" s="10"/>
      <c r="JIY11" s="10"/>
      <c r="JIZ11" s="10"/>
      <c r="JJA11" s="10"/>
      <c r="JJB11" s="10"/>
      <c r="JJC11" s="10"/>
      <c r="JJD11" s="10"/>
      <c r="JJE11" s="10"/>
      <c r="JJF11" s="10"/>
      <c r="JJG11" s="10"/>
      <c r="JJH11" s="10"/>
      <c r="JJI11" s="10"/>
      <c r="JJJ11" s="10"/>
      <c r="JJK11" s="10"/>
      <c r="JJL11" s="10"/>
      <c r="JJM11" s="10"/>
      <c r="JJN11" s="10"/>
      <c r="JJO11" s="10"/>
      <c r="JJP11" s="10"/>
      <c r="JJQ11" s="10"/>
      <c r="JJR11" s="10"/>
      <c r="JJS11" s="10"/>
      <c r="JJT11" s="10"/>
      <c r="JJU11" s="10"/>
      <c r="JJV11" s="10"/>
      <c r="JJW11" s="10"/>
      <c r="JJX11" s="10"/>
      <c r="JJY11" s="10"/>
      <c r="JJZ11" s="10"/>
      <c r="JKA11" s="10"/>
      <c r="JKB11" s="10"/>
      <c r="JKC11" s="10"/>
      <c r="JKD11" s="10"/>
      <c r="JKE11" s="10"/>
      <c r="JKF11" s="10"/>
      <c r="JKG11" s="10"/>
      <c r="JKH11" s="10"/>
      <c r="JKI11" s="10"/>
      <c r="JKJ11" s="10"/>
      <c r="JKK11" s="10"/>
      <c r="JKL11" s="10"/>
      <c r="JKM11" s="10"/>
      <c r="JKN11" s="10"/>
      <c r="JKO11" s="10"/>
      <c r="JKP11" s="10"/>
      <c r="JKQ11" s="10"/>
      <c r="JKR11" s="10"/>
      <c r="JKS11" s="10"/>
      <c r="JKT11" s="10"/>
      <c r="JKU11" s="10"/>
      <c r="JKV11" s="10"/>
      <c r="JKW11" s="10"/>
      <c r="JKX11" s="10"/>
      <c r="JKY11" s="10"/>
      <c r="JKZ11" s="10"/>
      <c r="JLA11" s="10"/>
      <c r="JLB11" s="10"/>
      <c r="JLC11" s="10"/>
      <c r="JLD11" s="10"/>
      <c r="JLE11" s="10"/>
      <c r="JLF11" s="10"/>
      <c r="JLG11" s="10"/>
      <c r="JLH11" s="10"/>
      <c r="JLI11" s="10"/>
      <c r="JLJ11" s="10"/>
      <c r="JLK11" s="10"/>
      <c r="JLL11" s="10"/>
      <c r="JLM11" s="10"/>
      <c r="JLN11" s="10"/>
      <c r="JLO11" s="10"/>
      <c r="JLP11" s="10"/>
      <c r="JLQ11" s="10"/>
      <c r="JLR11" s="10"/>
      <c r="JLS11" s="10"/>
      <c r="JLT11" s="10"/>
      <c r="JLU11" s="10"/>
      <c r="JLV11" s="10"/>
      <c r="JLW11" s="10"/>
      <c r="JLX11" s="10"/>
      <c r="JLY11" s="10"/>
      <c r="JLZ11" s="10"/>
      <c r="JMA11" s="10"/>
      <c r="JMB11" s="10"/>
      <c r="JMC11" s="10"/>
      <c r="JMD11" s="10"/>
      <c r="JME11" s="10"/>
      <c r="JMF11" s="10"/>
      <c r="JMG11" s="10"/>
      <c r="JMH11" s="10"/>
      <c r="JMI11" s="10"/>
      <c r="JMJ11" s="10"/>
      <c r="JMK11" s="10"/>
      <c r="JML11" s="10"/>
      <c r="JMM11" s="10"/>
      <c r="JMN11" s="10"/>
      <c r="JMO11" s="10"/>
      <c r="JMP11" s="10"/>
      <c r="JMQ11" s="10"/>
      <c r="JMR11" s="10"/>
      <c r="JMS11" s="10"/>
      <c r="JMT11" s="10"/>
      <c r="JMU11" s="10"/>
      <c r="JMV11" s="10"/>
      <c r="JMW11" s="10"/>
      <c r="JMX11" s="10"/>
      <c r="JMY11" s="10"/>
      <c r="JMZ11" s="10"/>
      <c r="JNA11" s="10"/>
      <c r="JNB11" s="10"/>
      <c r="JNC11" s="10"/>
      <c r="JND11" s="10"/>
      <c r="JNE11" s="10"/>
      <c r="JNF11" s="10"/>
      <c r="JNG11" s="10"/>
      <c r="JNH11" s="10"/>
      <c r="JNI11" s="10"/>
      <c r="JNJ11" s="10"/>
      <c r="JNK11" s="10"/>
      <c r="JNL11" s="10"/>
      <c r="JNM11" s="10"/>
      <c r="JNN11" s="10"/>
      <c r="JNO11" s="10"/>
      <c r="JNP11" s="10"/>
      <c r="JNQ11" s="10"/>
      <c r="JNR11" s="10"/>
      <c r="JNS11" s="10"/>
      <c r="JNT11" s="10"/>
      <c r="JNU11" s="10"/>
      <c r="JNV11" s="10"/>
      <c r="JNW11" s="10"/>
      <c r="JNX11" s="10"/>
      <c r="JNY11" s="10"/>
      <c r="JNZ11" s="10"/>
      <c r="JOA11" s="10"/>
      <c r="JOB11" s="10"/>
      <c r="JOC11" s="10"/>
      <c r="JOD11" s="10"/>
      <c r="JOE11" s="10"/>
      <c r="JOF11" s="10"/>
      <c r="JOG11" s="10"/>
      <c r="JOH11" s="10"/>
      <c r="JOI11" s="10"/>
      <c r="JOJ11" s="10"/>
      <c r="JOK11" s="10"/>
      <c r="JOL11" s="10"/>
      <c r="JOM11" s="10"/>
      <c r="JON11" s="10"/>
      <c r="JOO11" s="10"/>
      <c r="JOP11" s="10"/>
      <c r="JOQ11" s="10"/>
      <c r="JOR11" s="10"/>
      <c r="JOS11" s="10"/>
      <c r="JOT11" s="10"/>
      <c r="JOU11" s="10"/>
      <c r="JOV11" s="10"/>
      <c r="JOW11" s="10"/>
      <c r="JOX11" s="10"/>
      <c r="JOY11" s="10"/>
      <c r="JOZ11" s="10"/>
      <c r="JPA11" s="10"/>
      <c r="JPB11" s="10"/>
      <c r="JPC11" s="10"/>
      <c r="JPD11" s="10"/>
      <c r="JPE11" s="10"/>
      <c r="JPF11" s="10"/>
      <c r="JPG11" s="10"/>
      <c r="JPH11" s="10"/>
      <c r="JPI11" s="10"/>
      <c r="JPJ11" s="10"/>
      <c r="JPK11" s="10"/>
      <c r="JPL11" s="10"/>
      <c r="JPM11" s="10"/>
      <c r="JPN11" s="10"/>
      <c r="JPO11" s="10"/>
      <c r="JPP11" s="10"/>
      <c r="JPQ11" s="10"/>
      <c r="JPR11" s="10"/>
      <c r="JPS11" s="10"/>
      <c r="JPT11" s="10"/>
      <c r="JPU11" s="10"/>
      <c r="JPV11" s="10"/>
      <c r="JPW11" s="10"/>
      <c r="JPX11" s="10"/>
      <c r="JPY11" s="10"/>
      <c r="JPZ11" s="10"/>
      <c r="JQA11" s="10"/>
      <c r="JQB11" s="10"/>
      <c r="JQC11" s="10"/>
      <c r="JQD11" s="10"/>
      <c r="JQE11" s="10"/>
      <c r="JQF11" s="10"/>
      <c r="JQG11" s="10"/>
      <c r="JQH11" s="10"/>
      <c r="JQI11" s="10"/>
      <c r="JQJ11" s="10"/>
      <c r="JQK11" s="10"/>
      <c r="JQL11" s="10"/>
      <c r="JQM11" s="10"/>
      <c r="JQN11" s="10"/>
      <c r="JQO11" s="10"/>
      <c r="JQP11" s="10"/>
      <c r="JQQ11" s="10"/>
      <c r="JQR11" s="10"/>
      <c r="JQS11" s="10"/>
      <c r="JQT11" s="10"/>
      <c r="JQU11" s="10"/>
      <c r="JQV11" s="10"/>
      <c r="JQW11" s="10"/>
      <c r="JQX11" s="10"/>
      <c r="JQY11" s="10"/>
      <c r="JQZ11" s="10"/>
      <c r="JRA11" s="10"/>
      <c r="JRB11" s="10"/>
      <c r="JRC11" s="10"/>
      <c r="JRD11" s="10"/>
      <c r="JRE11" s="10"/>
      <c r="JRF11" s="10"/>
      <c r="JRG11" s="10"/>
      <c r="JRH11" s="10"/>
      <c r="JRI11" s="10"/>
      <c r="JRJ11" s="10"/>
      <c r="JRK11" s="10"/>
      <c r="JRL11" s="10"/>
      <c r="JRM11" s="10"/>
      <c r="JRN11" s="10"/>
      <c r="JRO11" s="10"/>
      <c r="JRP11" s="10"/>
      <c r="JRQ11" s="10"/>
      <c r="JRR11" s="10"/>
      <c r="JRS11" s="10"/>
      <c r="JRT11" s="10"/>
      <c r="JRU11" s="10"/>
      <c r="JRV11" s="10"/>
      <c r="JRW11" s="10"/>
      <c r="JRX11" s="10"/>
      <c r="JRY11" s="10"/>
      <c r="JRZ11" s="10"/>
      <c r="JSA11" s="10"/>
      <c r="JSB11" s="10"/>
      <c r="JSC11" s="10"/>
      <c r="JSD11" s="10"/>
      <c r="JSE11" s="10"/>
      <c r="JSF11" s="10"/>
      <c r="JSG11" s="10"/>
      <c r="JSH11" s="10"/>
      <c r="JSI11" s="10"/>
      <c r="JSJ11" s="10"/>
      <c r="JSK11" s="10"/>
      <c r="JSL11" s="10"/>
      <c r="JSM11" s="10"/>
      <c r="JSN11" s="10"/>
      <c r="JSO11" s="10"/>
      <c r="JSP11" s="10"/>
      <c r="JSQ11" s="10"/>
      <c r="JSR11" s="10"/>
      <c r="JSS11" s="10"/>
      <c r="JST11" s="10"/>
      <c r="JSU11" s="10"/>
      <c r="JSV11" s="10"/>
      <c r="JSW11" s="10"/>
      <c r="JSX11" s="10"/>
      <c r="JSY11" s="10"/>
      <c r="JSZ11" s="10"/>
      <c r="JTA11" s="10"/>
      <c r="JTB11" s="10"/>
      <c r="JTC11" s="10"/>
      <c r="JTD11" s="10"/>
      <c r="JTE11" s="10"/>
      <c r="JTF11" s="10"/>
      <c r="JTG11" s="10"/>
      <c r="JTH11" s="10"/>
      <c r="JTI11" s="10"/>
      <c r="JTJ11" s="10"/>
      <c r="JTK11" s="10"/>
      <c r="JTL11" s="10"/>
      <c r="JTM11" s="10"/>
      <c r="JTN11" s="10"/>
      <c r="JTO11" s="10"/>
      <c r="JTP11" s="10"/>
      <c r="JTQ11" s="10"/>
      <c r="JTR11" s="10"/>
      <c r="JTS11" s="10"/>
      <c r="JTT11" s="10"/>
      <c r="JTU11" s="10"/>
      <c r="JTV11" s="10"/>
      <c r="JTW11" s="10"/>
      <c r="JTX11" s="10"/>
      <c r="JTY11" s="10"/>
      <c r="JTZ11" s="10"/>
      <c r="JUA11" s="10"/>
      <c r="JUB11" s="10"/>
      <c r="JUC11" s="10"/>
      <c r="JUD11" s="10"/>
      <c r="JUE11" s="10"/>
      <c r="JUF11" s="10"/>
      <c r="JUG11" s="10"/>
      <c r="JUH11" s="10"/>
      <c r="JUI11" s="10"/>
      <c r="JUJ11" s="10"/>
      <c r="JUK11" s="10"/>
      <c r="JUL11" s="10"/>
      <c r="JUM11" s="10"/>
      <c r="JUN11" s="10"/>
      <c r="JUO11" s="10"/>
      <c r="JUP11" s="10"/>
      <c r="JUQ11" s="10"/>
      <c r="JUR11" s="10"/>
      <c r="JUS11" s="10"/>
      <c r="JUT11" s="10"/>
      <c r="JUU11" s="10"/>
      <c r="JUV11" s="10"/>
      <c r="JUW11" s="10"/>
      <c r="JUX11" s="10"/>
      <c r="JUY11" s="10"/>
      <c r="JUZ11" s="10"/>
      <c r="JVA11" s="10"/>
      <c r="JVB11" s="10"/>
      <c r="JVC11" s="10"/>
      <c r="JVD11" s="10"/>
      <c r="JVE11" s="10"/>
      <c r="JVF11" s="10"/>
      <c r="JVG11" s="10"/>
      <c r="JVH11" s="10"/>
      <c r="JVI11" s="10"/>
      <c r="JVJ11" s="10"/>
      <c r="JVK11" s="10"/>
      <c r="JVL11" s="10"/>
      <c r="JVM11" s="10"/>
      <c r="JVN11" s="10"/>
      <c r="JVO11" s="10"/>
      <c r="JVP11" s="10"/>
      <c r="JVQ11" s="10"/>
      <c r="JVR11" s="10"/>
      <c r="JVS11" s="10"/>
      <c r="JVT11" s="10"/>
      <c r="JVU11" s="10"/>
      <c r="JVV11" s="10"/>
      <c r="JVW11" s="10"/>
      <c r="JVX11" s="10"/>
      <c r="JVY11" s="10"/>
      <c r="JVZ11" s="10"/>
      <c r="JWA11" s="10"/>
      <c r="JWB11" s="10"/>
      <c r="JWC11" s="10"/>
      <c r="JWD11" s="10"/>
      <c r="JWE11" s="10"/>
      <c r="JWF11" s="10"/>
      <c r="JWG11" s="10"/>
      <c r="JWH11" s="10"/>
      <c r="JWI11" s="10"/>
      <c r="JWJ11" s="10"/>
      <c r="JWK11" s="10"/>
      <c r="JWL11" s="10"/>
      <c r="JWM11" s="10"/>
      <c r="JWN11" s="10"/>
      <c r="JWO11" s="10"/>
      <c r="JWP11" s="10"/>
      <c r="JWQ11" s="10"/>
      <c r="JWR11" s="10"/>
      <c r="JWS11" s="10"/>
      <c r="JWT11" s="10"/>
      <c r="JWU11" s="10"/>
      <c r="JWV11" s="10"/>
      <c r="JWW11" s="10"/>
      <c r="JWX11" s="10"/>
      <c r="JWY11" s="10"/>
      <c r="JWZ11" s="10"/>
      <c r="JXA11" s="10"/>
      <c r="JXB11" s="10"/>
      <c r="JXC11" s="10"/>
      <c r="JXD11" s="10"/>
      <c r="JXE11" s="10"/>
      <c r="JXF11" s="10"/>
      <c r="JXG11" s="10"/>
      <c r="JXH11" s="10"/>
      <c r="JXI11" s="10"/>
      <c r="JXJ11" s="10"/>
      <c r="JXK11" s="10"/>
      <c r="JXL11" s="10"/>
      <c r="JXM11" s="10"/>
      <c r="JXN11" s="10"/>
      <c r="JXO11" s="10"/>
      <c r="JXP11" s="10"/>
      <c r="JXQ11" s="10"/>
      <c r="JXR11" s="10"/>
      <c r="JXS11" s="10"/>
      <c r="JXT11" s="10"/>
      <c r="JXU11" s="10"/>
      <c r="JXV11" s="10"/>
      <c r="JXW11" s="10"/>
      <c r="JXX11" s="10"/>
      <c r="JXY11" s="10"/>
      <c r="JXZ11" s="10"/>
      <c r="JYA11" s="10"/>
      <c r="JYB11" s="10"/>
      <c r="JYC11" s="10"/>
      <c r="JYD11" s="10"/>
      <c r="JYE11" s="10"/>
      <c r="JYF11" s="10"/>
      <c r="JYG11" s="10"/>
      <c r="JYH11" s="10"/>
      <c r="JYI11" s="10"/>
      <c r="JYJ11" s="10"/>
      <c r="JYK11" s="10"/>
      <c r="JYL11" s="10"/>
      <c r="JYM11" s="10"/>
      <c r="JYN11" s="10"/>
      <c r="JYO11" s="10"/>
      <c r="JYP11" s="10"/>
      <c r="JYQ11" s="10"/>
      <c r="JYR11" s="10"/>
      <c r="JYS11" s="10"/>
      <c r="JYT11" s="10"/>
      <c r="JYU11" s="10"/>
      <c r="JYV11" s="10"/>
      <c r="JYW11" s="10"/>
      <c r="JYX11" s="10"/>
      <c r="JYY11" s="10"/>
      <c r="JYZ11" s="10"/>
      <c r="JZA11" s="10"/>
      <c r="JZB11" s="10"/>
      <c r="JZC11" s="10"/>
      <c r="JZD11" s="10"/>
      <c r="JZE11" s="10"/>
      <c r="JZF11" s="10"/>
      <c r="JZG11" s="10"/>
      <c r="JZH11" s="10"/>
      <c r="JZI11" s="10"/>
      <c r="JZJ11" s="10"/>
      <c r="JZK11" s="10"/>
      <c r="JZL11" s="10"/>
      <c r="JZM11" s="10"/>
      <c r="JZN11" s="10"/>
      <c r="JZO11" s="10"/>
      <c r="JZP11" s="10"/>
      <c r="JZQ11" s="10"/>
      <c r="JZR11" s="10"/>
      <c r="JZS11" s="10"/>
      <c r="JZT11" s="10"/>
      <c r="JZU11" s="10"/>
      <c r="JZV11" s="10"/>
      <c r="JZW11" s="10"/>
      <c r="JZX11" s="10"/>
      <c r="JZY11" s="10"/>
      <c r="JZZ11" s="10"/>
      <c r="KAA11" s="10"/>
      <c r="KAB11" s="10"/>
      <c r="KAC11" s="10"/>
      <c r="KAD11" s="10"/>
      <c r="KAE11" s="10"/>
      <c r="KAF11" s="10"/>
      <c r="KAG11" s="10"/>
      <c r="KAH11" s="10"/>
      <c r="KAI11" s="10"/>
      <c r="KAJ11" s="10"/>
      <c r="KAK11" s="10"/>
      <c r="KAL11" s="10"/>
      <c r="KAM11" s="10"/>
      <c r="KAN11" s="10"/>
      <c r="KAO11" s="10"/>
      <c r="KAP11" s="10"/>
      <c r="KAQ11" s="10"/>
      <c r="KAR11" s="10"/>
      <c r="KAS11" s="10"/>
      <c r="KAT11" s="10"/>
      <c r="KAU11" s="10"/>
      <c r="KAV11" s="10"/>
      <c r="KAW11" s="10"/>
      <c r="KAX11" s="10"/>
      <c r="KAY11" s="10"/>
      <c r="KAZ11" s="10"/>
      <c r="KBA11" s="10"/>
      <c r="KBB11" s="10"/>
      <c r="KBC11" s="10"/>
      <c r="KBD11" s="10"/>
      <c r="KBE11" s="10"/>
      <c r="KBF11" s="10"/>
      <c r="KBG11" s="10"/>
      <c r="KBH11" s="10"/>
      <c r="KBI11" s="10"/>
      <c r="KBJ11" s="10"/>
      <c r="KBK11" s="10"/>
      <c r="KBL11" s="10"/>
      <c r="KBM11" s="10"/>
      <c r="KBN11" s="10"/>
      <c r="KBO11" s="10"/>
      <c r="KBP11" s="10"/>
      <c r="KBQ11" s="10"/>
      <c r="KBR11" s="10"/>
      <c r="KBS11" s="10"/>
      <c r="KBT11" s="10"/>
      <c r="KBU11" s="10"/>
      <c r="KBV11" s="10"/>
      <c r="KBW11" s="10"/>
      <c r="KBX11" s="10"/>
      <c r="KBY11" s="10"/>
      <c r="KBZ11" s="10"/>
      <c r="KCA11" s="10"/>
      <c r="KCB11" s="10"/>
      <c r="KCC11" s="10"/>
      <c r="KCD11" s="10"/>
      <c r="KCE11" s="10"/>
      <c r="KCF11" s="10"/>
      <c r="KCG11" s="10"/>
      <c r="KCH11" s="10"/>
      <c r="KCI11" s="10"/>
      <c r="KCJ11" s="10"/>
      <c r="KCK11" s="10"/>
      <c r="KCL11" s="10"/>
      <c r="KCM11" s="10"/>
      <c r="KCN11" s="10"/>
      <c r="KCO11" s="10"/>
      <c r="KCP11" s="10"/>
      <c r="KCQ11" s="10"/>
      <c r="KCR11" s="10"/>
      <c r="KCS11" s="10"/>
      <c r="KCT11" s="10"/>
      <c r="KCU11" s="10"/>
      <c r="KCV11" s="10"/>
      <c r="KCW11" s="10"/>
      <c r="KCX11" s="10"/>
      <c r="KCY11" s="10"/>
      <c r="KCZ11" s="10"/>
      <c r="KDA11" s="10"/>
      <c r="KDB11" s="10"/>
      <c r="KDC11" s="10"/>
      <c r="KDD11" s="10"/>
      <c r="KDE11" s="10"/>
      <c r="KDF11" s="10"/>
      <c r="KDG11" s="10"/>
      <c r="KDH11" s="10"/>
      <c r="KDI11" s="10"/>
      <c r="KDJ11" s="10"/>
      <c r="KDK11" s="10"/>
      <c r="KDL11" s="10"/>
      <c r="KDM11" s="10"/>
      <c r="KDN11" s="10"/>
      <c r="KDO11" s="10"/>
      <c r="KDP11" s="10"/>
      <c r="KDQ11" s="10"/>
      <c r="KDR11" s="10"/>
      <c r="KDS11" s="10"/>
      <c r="KDT11" s="10"/>
      <c r="KDU11" s="10"/>
      <c r="KDV11" s="10"/>
      <c r="KDW11" s="10"/>
      <c r="KDX11" s="10"/>
      <c r="KDY11" s="10"/>
      <c r="KDZ11" s="10"/>
      <c r="KEA11" s="10"/>
      <c r="KEB11" s="10"/>
      <c r="KEC11" s="10"/>
      <c r="KED11" s="10"/>
      <c r="KEE11" s="10"/>
      <c r="KEF11" s="10"/>
      <c r="KEG11" s="10"/>
      <c r="KEH11" s="10"/>
      <c r="KEI11" s="10"/>
      <c r="KEJ11" s="10"/>
      <c r="KEK11" s="10"/>
      <c r="KEL11" s="10"/>
      <c r="KEM11" s="10"/>
      <c r="KEN11" s="10"/>
      <c r="KEO11" s="10"/>
      <c r="KEP11" s="10"/>
      <c r="KEQ11" s="10"/>
      <c r="KER11" s="10"/>
      <c r="KES11" s="10"/>
      <c r="KET11" s="10"/>
      <c r="KEU11" s="10"/>
      <c r="KEV11" s="10"/>
      <c r="KEW11" s="10"/>
      <c r="KEX11" s="10"/>
      <c r="KEY11" s="10"/>
      <c r="KEZ11" s="10"/>
      <c r="KFA11" s="10"/>
      <c r="KFB11" s="10"/>
      <c r="KFC11" s="10"/>
      <c r="KFD11" s="10"/>
      <c r="KFE11" s="10"/>
      <c r="KFF11" s="10"/>
      <c r="KFG11" s="10"/>
      <c r="KFH11" s="10"/>
      <c r="KFI11" s="10"/>
      <c r="KFJ11" s="10"/>
      <c r="KFK11" s="10"/>
      <c r="KFL11" s="10"/>
      <c r="KFM11" s="10"/>
      <c r="KFN11" s="10"/>
      <c r="KFO11" s="10"/>
      <c r="KFP11" s="10"/>
      <c r="KFQ11" s="10"/>
      <c r="KFR11" s="10"/>
      <c r="KFS11" s="10"/>
      <c r="KFT11" s="10"/>
      <c r="KFU11" s="10"/>
      <c r="KFV11" s="10"/>
      <c r="KFW11" s="10"/>
      <c r="KFX11" s="10"/>
      <c r="KFY11" s="10"/>
      <c r="KFZ11" s="10"/>
      <c r="KGA11" s="10"/>
      <c r="KGB11" s="10"/>
      <c r="KGC11" s="10"/>
      <c r="KGD11" s="10"/>
      <c r="KGE11" s="10"/>
      <c r="KGF11" s="10"/>
      <c r="KGG11" s="10"/>
      <c r="KGH11" s="10"/>
      <c r="KGI11" s="10"/>
      <c r="KGJ11" s="10"/>
      <c r="KGK11" s="10"/>
      <c r="KGL11" s="10"/>
      <c r="KGM11" s="10"/>
      <c r="KGN11" s="10"/>
      <c r="KGO11" s="10"/>
      <c r="KGP11" s="10"/>
      <c r="KGQ11" s="10"/>
      <c r="KGR11" s="10"/>
      <c r="KGS11" s="10"/>
      <c r="KGT11" s="10"/>
      <c r="KGU11" s="10"/>
      <c r="KGV11" s="10"/>
      <c r="KGW11" s="10"/>
      <c r="KGX11" s="10"/>
      <c r="KGY11" s="10"/>
      <c r="KGZ11" s="10"/>
      <c r="KHA11" s="10"/>
      <c r="KHB11" s="10"/>
      <c r="KHC11" s="10"/>
      <c r="KHD11" s="10"/>
      <c r="KHE11" s="10"/>
      <c r="KHF11" s="10"/>
      <c r="KHG11" s="10"/>
      <c r="KHH11" s="10"/>
      <c r="KHI11" s="10"/>
      <c r="KHJ11" s="10"/>
      <c r="KHK11" s="10"/>
      <c r="KHL11" s="10"/>
      <c r="KHM11" s="10"/>
      <c r="KHN11" s="10"/>
      <c r="KHO11" s="10"/>
      <c r="KHP11" s="10"/>
      <c r="KHQ11" s="10"/>
      <c r="KHR11" s="10"/>
      <c r="KHS11" s="10"/>
      <c r="KHT11" s="10"/>
      <c r="KHU11" s="10"/>
      <c r="KHV11" s="10"/>
      <c r="KHW11" s="10"/>
      <c r="KHX11" s="10"/>
      <c r="KHY11" s="10"/>
      <c r="KHZ11" s="10"/>
      <c r="KIA11" s="10"/>
      <c r="KIB11" s="10"/>
      <c r="KIC11" s="10"/>
      <c r="KID11" s="10"/>
      <c r="KIE11" s="10"/>
      <c r="KIF11" s="10"/>
      <c r="KIG11" s="10"/>
      <c r="KIH11" s="10"/>
      <c r="KII11" s="10"/>
      <c r="KIJ11" s="10"/>
      <c r="KIK11" s="10"/>
      <c r="KIL11" s="10"/>
      <c r="KIM11" s="10"/>
      <c r="KIN11" s="10"/>
      <c r="KIO11" s="10"/>
      <c r="KIP11" s="10"/>
      <c r="KIQ11" s="10"/>
      <c r="KIR11" s="10"/>
      <c r="KIS11" s="10"/>
      <c r="KIT11" s="10"/>
      <c r="KIU11" s="10"/>
      <c r="KIV11" s="10"/>
      <c r="KIW11" s="10"/>
      <c r="KIX11" s="10"/>
      <c r="KIY11" s="10"/>
      <c r="KIZ11" s="10"/>
      <c r="KJA11" s="10"/>
      <c r="KJB11" s="10"/>
      <c r="KJC11" s="10"/>
      <c r="KJD11" s="10"/>
      <c r="KJE11" s="10"/>
      <c r="KJF11" s="10"/>
      <c r="KJG11" s="10"/>
      <c r="KJH11" s="10"/>
      <c r="KJI11" s="10"/>
      <c r="KJJ11" s="10"/>
      <c r="KJK11" s="10"/>
      <c r="KJL11" s="10"/>
      <c r="KJM11" s="10"/>
      <c r="KJN11" s="10"/>
      <c r="KJO11" s="10"/>
      <c r="KJP11" s="10"/>
      <c r="KJQ11" s="10"/>
      <c r="KJR11" s="10"/>
      <c r="KJS11" s="10"/>
      <c r="KJT11" s="10"/>
      <c r="KJU11" s="10"/>
      <c r="KJV11" s="10"/>
      <c r="KJW11" s="10"/>
      <c r="KJX11" s="10"/>
      <c r="KJY11" s="10"/>
      <c r="KJZ11" s="10"/>
      <c r="KKA11" s="10"/>
      <c r="KKB11" s="10"/>
      <c r="KKC11" s="10"/>
      <c r="KKD11" s="10"/>
      <c r="KKE11" s="10"/>
      <c r="KKF11" s="10"/>
      <c r="KKG11" s="10"/>
      <c r="KKH11" s="10"/>
      <c r="KKI11" s="10"/>
      <c r="KKJ11" s="10"/>
      <c r="KKK11" s="10"/>
      <c r="KKL11" s="10"/>
      <c r="KKM11" s="10"/>
      <c r="KKN11" s="10"/>
      <c r="KKO11" s="10"/>
      <c r="KKP11" s="10"/>
      <c r="KKQ11" s="10"/>
      <c r="KKR11" s="10"/>
      <c r="KKS11" s="10"/>
      <c r="KKT11" s="10"/>
      <c r="KKU11" s="10"/>
      <c r="KKV11" s="10"/>
      <c r="KKW11" s="10"/>
      <c r="KKX11" s="10"/>
      <c r="KKY11" s="10"/>
      <c r="KKZ11" s="10"/>
      <c r="KLA11" s="10"/>
      <c r="KLB11" s="10"/>
      <c r="KLC11" s="10"/>
      <c r="KLD11" s="10"/>
      <c r="KLE11" s="10"/>
      <c r="KLF11" s="10"/>
      <c r="KLG11" s="10"/>
      <c r="KLH11" s="10"/>
      <c r="KLI11" s="10"/>
      <c r="KLJ11" s="10"/>
      <c r="KLK11" s="10"/>
      <c r="KLL11" s="10"/>
      <c r="KLM11" s="10"/>
      <c r="KLN11" s="10"/>
      <c r="KLO11" s="10"/>
      <c r="KLP11" s="10"/>
      <c r="KLQ11" s="10"/>
      <c r="KLR11" s="10"/>
      <c r="KLS11" s="10"/>
      <c r="KLT11" s="10"/>
      <c r="KLU11" s="10"/>
      <c r="KLV11" s="10"/>
      <c r="KLW11" s="10"/>
      <c r="KLX11" s="10"/>
      <c r="KLY11" s="10"/>
      <c r="KLZ11" s="10"/>
      <c r="KMA11" s="10"/>
      <c r="KMB11" s="10"/>
      <c r="KMC11" s="10"/>
      <c r="KMD11" s="10"/>
      <c r="KME11" s="10"/>
      <c r="KMF11" s="10"/>
      <c r="KMG11" s="10"/>
      <c r="KMH11" s="10"/>
      <c r="KMI11" s="10"/>
      <c r="KMJ11" s="10"/>
      <c r="KMK11" s="10"/>
      <c r="KML11" s="10"/>
      <c r="KMM11" s="10"/>
      <c r="KMN11" s="10"/>
      <c r="KMO11" s="10"/>
      <c r="KMP11" s="10"/>
      <c r="KMQ11" s="10"/>
      <c r="KMR11" s="10"/>
      <c r="KMS11" s="10"/>
      <c r="KMT11" s="10"/>
      <c r="KMU11" s="10"/>
      <c r="KMV11" s="10"/>
      <c r="KMW11" s="10"/>
      <c r="KMX11" s="10"/>
      <c r="KMY11" s="10"/>
      <c r="KMZ11" s="10"/>
      <c r="KNA11" s="10"/>
      <c r="KNB11" s="10"/>
      <c r="KNC11" s="10"/>
      <c r="KND11" s="10"/>
      <c r="KNE11" s="10"/>
      <c r="KNF11" s="10"/>
      <c r="KNG11" s="10"/>
      <c r="KNH11" s="10"/>
      <c r="KNI11" s="10"/>
      <c r="KNJ11" s="10"/>
      <c r="KNK11" s="10"/>
      <c r="KNL11" s="10"/>
      <c r="KNM11" s="10"/>
      <c r="KNN11" s="10"/>
      <c r="KNO11" s="10"/>
      <c r="KNP11" s="10"/>
      <c r="KNQ11" s="10"/>
      <c r="KNR11" s="10"/>
      <c r="KNS11" s="10"/>
      <c r="KNT11" s="10"/>
      <c r="KNU11" s="10"/>
      <c r="KNV11" s="10"/>
      <c r="KNW11" s="10"/>
      <c r="KNX11" s="10"/>
      <c r="KNY11" s="10"/>
      <c r="KNZ11" s="10"/>
      <c r="KOA11" s="10"/>
      <c r="KOB11" s="10"/>
      <c r="KOC11" s="10"/>
      <c r="KOD11" s="10"/>
      <c r="KOE11" s="10"/>
      <c r="KOF11" s="10"/>
      <c r="KOG11" s="10"/>
      <c r="KOH11" s="10"/>
      <c r="KOI11" s="10"/>
      <c r="KOJ11" s="10"/>
      <c r="KOK11" s="10"/>
      <c r="KOL11" s="10"/>
      <c r="KOM11" s="10"/>
      <c r="KON11" s="10"/>
      <c r="KOO11" s="10"/>
      <c r="KOP11" s="10"/>
      <c r="KOQ11" s="10"/>
      <c r="KOR11" s="10"/>
      <c r="KOS11" s="10"/>
      <c r="KOT11" s="10"/>
      <c r="KOU11" s="10"/>
      <c r="KOV11" s="10"/>
      <c r="KOW11" s="10"/>
      <c r="KOX11" s="10"/>
      <c r="KOY11" s="10"/>
      <c r="KOZ11" s="10"/>
      <c r="KPA11" s="10"/>
      <c r="KPB11" s="10"/>
      <c r="KPC11" s="10"/>
      <c r="KPD11" s="10"/>
      <c r="KPE11" s="10"/>
      <c r="KPF11" s="10"/>
      <c r="KPG11" s="10"/>
      <c r="KPH11" s="10"/>
      <c r="KPI11" s="10"/>
      <c r="KPJ11" s="10"/>
      <c r="KPK11" s="10"/>
      <c r="KPL11" s="10"/>
      <c r="KPM11" s="10"/>
      <c r="KPN11" s="10"/>
      <c r="KPO11" s="10"/>
      <c r="KPP11" s="10"/>
      <c r="KPQ11" s="10"/>
      <c r="KPR11" s="10"/>
      <c r="KPS11" s="10"/>
      <c r="KPT11" s="10"/>
      <c r="KPU11" s="10"/>
      <c r="KPV11" s="10"/>
      <c r="KPW11" s="10"/>
      <c r="KPX11" s="10"/>
      <c r="KPY11" s="10"/>
      <c r="KPZ11" s="10"/>
      <c r="KQA11" s="10"/>
      <c r="KQB11" s="10"/>
      <c r="KQC11" s="10"/>
      <c r="KQD11" s="10"/>
      <c r="KQE11" s="10"/>
      <c r="KQF11" s="10"/>
      <c r="KQG11" s="10"/>
      <c r="KQH11" s="10"/>
      <c r="KQI11" s="10"/>
      <c r="KQJ11" s="10"/>
      <c r="KQK11" s="10"/>
      <c r="KQL11" s="10"/>
      <c r="KQM11" s="10"/>
      <c r="KQN11" s="10"/>
      <c r="KQO11" s="10"/>
      <c r="KQP11" s="10"/>
      <c r="KQQ11" s="10"/>
      <c r="KQR11" s="10"/>
      <c r="KQS11" s="10"/>
      <c r="KQT11" s="10"/>
      <c r="KQU11" s="10"/>
      <c r="KQV11" s="10"/>
      <c r="KQW11" s="10"/>
      <c r="KQX11" s="10"/>
      <c r="KQY11" s="10"/>
      <c r="KQZ11" s="10"/>
      <c r="KRA11" s="10"/>
      <c r="KRB11" s="10"/>
      <c r="KRC11" s="10"/>
      <c r="KRD11" s="10"/>
      <c r="KRE11" s="10"/>
      <c r="KRF11" s="10"/>
      <c r="KRG11" s="10"/>
      <c r="KRH11" s="10"/>
      <c r="KRI11" s="10"/>
      <c r="KRJ11" s="10"/>
      <c r="KRK11" s="10"/>
      <c r="KRL11" s="10"/>
      <c r="KRM11" s="10"/>
      <c r="KRN11" s="10"/>
      <c r="KRO11" s="10"/>
      <c r="KRP11" s="10"/>
      <c r="KRQ11" s="10"/>
      <c r="KRR11" s="10"/>
      <c r="KRS11" s="10"/>
      <c r="KRT11" s="10"/>
      <c r="KRU11" s="10"/>
      <c r="KRV11" s="10"/>
      <c r="KRW11" s="10"/>
      <c r="KRX11" s="10"/>
      <c r="KRY11" s="10"/>
      <c r="KRZ11" s="10"/>
      <c r="KSA11" s="10"/>
      <c r="KSB11" s="10"/>
      <c r="KSC11" s="10"/>
      <c r="KSD11" s="10"/>
      <c r="KSE11" s="10"/>
      <c r="KSF11" s="10"/>
      <c r="KSG11" s="10"/>
      <c r="KSH11" s="10"/>
      <c r="KSI11" s="10"/>
      <c r="KSJ11" s="10"/>
      <c r="KSK11" s="10"/>
      <c r="KSL11" s="10"/>
      <c r="KSM11" s="10"/>
      <c r="KSN11" s="10"/>
      <c r="KSO11" s="10"/>
      <c r="KSP11" s="10"/>
      <c r="KSQ11" s="10"/>
      <c r="KSR11" s="10"/>
      <c r="KSS11" s="10"/>
      <c r="KST11" s="10"/>
      <c r="KSU11" s="10"/>
      <c r="KSV11" s="10"/>
      <c r="KSW11" s="10"/>
      <c r="KSX11" s="10"/>
      <c r="KSY11" s="10"/>
      <c r="KSZ11" s="10"/>
      <c r="KTA11" s="10"/>
      <c r="KTB11" s="10"/>
      <c r="KTC11" s="10"/>
      <c r="KTD11" s="10"/>
      <c r="KTE11" s="10"/>
      <c r="KTF11" s="10"/>
      <c r="KTG11" s="10"/>
      <c r="KTH11" s="10"/>
      <c r="KTI11" s="10"/>
      <c r="KTJ11" s="10"/>
      <c r="KTK11" s="10"/>
      <c r="KTL11" s="10"/>
      <c r="KTM11" s="10"/>
      <c r="KTN11" s="10"/>
      <c r="KTO11" s="10"/>
      <c r="KTP11" s="10"/>
      <c r="KTQ11" s="10"/>
      <c r="KTR11" s="10"/>
      <c r="KTS11" s="10"/>
      <c r="KTT11" s="10"/>
      <c r="KTU11" s="10"/>
      <c r="KTV11" s="10"/>
      <c r="KTW11" s="10"/>
      <c r="KTX11" s="10"/>
      <c r="KTY11" s="10"/>
      <c r="KTZ11" s="10"/>
      <c r="KUA11" s="10"/>
      <c r="KUB11" s="10"/>
      <c r="KUC11" s="10"/>
      <c r="KUD11" s="10"/>
      <c r="KUE11" s="10"/>
      <c r="KUF11" s="10"/>
      <c r="KUG11" s="10"/>
      <c r="KUH11" s="10"/>
      <c r="KUI11" s="10"/>
      <c r="KUJ11" s="10"/>
      <c r="KUK11" s="10"/>
      <c r="KUL11" s="10"/>
      <c r="KUM11" s="10"/>
      <c r="KUN11" s="10"/>
      <c r="KUO11" s="10"/>
      <c r="KUP11" s="10"/>
      <c r="KUQ11" s="10"/>
      <c r="KUR11" s="10"/>
      <c r="KUS11" s="10"/>
      <c r="KUT11" s="10"/>
      <c r="KUU11" s="10"/>
      <c r="KUV11" s="10"/>
      <c r="KUW11" s="10"/>
      <c r="KUX11" s="10"/>
      <c r="KUY11" s="10"/>
      <c r="KUZ11" s="10"/>
      <c r="KVA11" s="10"/>
      <c r="KVB11" s="10"/>
      <c r="KVC11" s="10"/>
      <c r="KVD11" s="10"/>
      <c r="KVE11" s="10"/>
      <c r="KVF11" s="10"/>
      <c r="KVG11" s="10"/>
      <c r="KVH11" s="10"/>
      <c r="KVI11" s="10"/>
      <c r="KVJ11" s="10"/>
      <c r="KVK11" s="10"/>
      <c r="KVL11" s="10"/>
      <c r="KVM11" s="10"/>
      <c r="KVN11" s="10"/>
      <c r="KVO11" s="10"/>
      <c r="KVP11" s="10"/>
      <c r="KVQ11" s="10"/>
      <c r="KVR11" s="10"/>
      <c r="KVS11" s="10"/>
      <c r="KVT11" s="10"/>
      <c r="KVU11" s="10"/>
      <c r="KVV11" s="10"/>
      <c r="KVW11" s="10"/>
      <c r="KVX11" s="10"/>
      <c r="KVY11" s="10"/>
      <c r="KVZ11" s="10"/>
      <c r="KWA11" s="10"/>
      <c r="KWB11" s="10"/>
      <c r="KWC11" s="10"/>
      <c r="KWD11" s="10"/>
      <c r="KWE11" s="10"/>
      <c r="KWF11" s="10"/>
      <c r="KWG11" s="10"/>
      <c r="KWH11" s="10"/>
      <c r="KWI11" s="10"/>
      <c r="KWJ11" s="10"/>
      <c r="KWK11" s="10"/>
      <c r="KWL11" s="10"/>
      <c r="KWM11" s="10"/>
      <c r="KWN11" s="10"/>
      <c r="KWO11" s="10"/>
      <c r="KWP11" s="10"/>
      <c r="KWQ11" s="10"/>
      <c r="KWR11" s="10"/>
      <c r="KWS11" s="10"/>
      <c r="KWT11" s="10"/>
      <c r="KWU11" s="10"/>
      <c r="KWV11" s="10"/>
      <c r="KWW11" s="10"/>
      <c r="KWX11" s="10"/>
      <c r="KWY11" s="10"/>
      <c r="KWZ11" s="10"/>
      <c r="KXA11" s="10"/>
      <c r="KXB11" s="10"/>
      <c r="KXC11" s="10"/>
      <c r="KXD11" s="10"/>
      <c r="KXE11" s="10"/>
      <c r="KXF11" s="10"/>
      <c r="KXG11" s="10"/>
      <c r="KXH11" s="10"/>
      <c r="KXI11" s="10"/>
      <c r="KXJ11" s="10"/>
      <c r="KXK11" s="10"/>
      <c r="KXL11" s="10"/>
      <c r="KXM11" s="10"/>
      <c r="KXN11" s="10"/>
      <c r="KXO11" s="10"/>
      <c r="KXP11" s="10"/>
      <c r="KXQ11" s="10"/>
      <c r="KXR11" s="10"/>
      <c r="KXS11" s="10"/>
      <c r="KXT11" s="10"/>
      <c r="KXU11" s="10"/>
      <c r="KXV11" s="10"/>
      <c r="KXW11" s="10"/>
      <c r="KXX11" s="10"/>
      <c r="KXY11" s="10"/>
      <c r="KXZ11" s="10"/>
      <c r="KYA11" s="10"/>
      <c r="KYB11" s="10"/>
      <c r="KYC11" s="10"/>
      <c r="KYD11" s="10"/>
      <c r="KYE11" s="10"/>
      <c r="KYF11" s="10"/>
      <c r="KYG11" s="10"/>
      <c r="KYH11" s="10"/>
      <c r="KYI11" s="10"/>
      <c r="KYJ11" s="10"/>
      <c r="KYK11" s="10"/>
      <c r="KYL11" s="10"/>
      <c r="KYM11" s="10"/>
      <c r="KYN11" s="10"/>
      <c r="KYO11" s="10"/>
      <c r="KYP11" s="10"/>
      <c r="KYQ11" s="10"/>
      <c r="KYR11" s="10"/>
      <c r="KYS11" s="10"/>
      <c r="KYT11" s="10"/>
      <c r="KYU11" s="10"/>
      <c r="KYV11" s="10"/>
      <c r="KYW11" s="10"/>
      <c r="KYX11" s="10"/>
      <c r="KYY11" s="10"/>
      <c r="KYZ11" s="10"/>
      <c r="KZA11" s="10"/>
      <c r="KZB11" s="10"/>
      <c r="KZC11" s="10"/>
      <c r="KZD11" s="10"/>
      <c r="KZE11" s="10"/>
      <c r="KZF11" s="10"/>
      <c r="KZG11" s="10"/>
      <c r="KZH11" s="10"/>
      <c r="KZI11" s="10"/>
      <c r="KZJ11" s="10"/>
      <c r="KZK11" s="10"/>
      <c r="KZL11" s="10"/>
      <c r="KZM11" s="10"/>
      <c r="KZN11" s="10"/>
      <c r="KZO11" s="10"/>
      <c r="KZP11" s="10"/>
      <c r="KZQ11" s="10"/>
      <c r="KZR11" s="10"/>
      <c r="KZS11" s="10"/>
      <c r="KZT11" s="10"/>
      <c r="KZU11" s="10"/>
      <c r="KZV11" s="10"/>
      <c r="KZW11" s="10"/>
      <c r="KZX11" s="10"/>
      <c r="KZY11" s="10"/>
      <c r="KZZ11" s="10"/>
      <c r="LAA11" s="10"/>
      <c r="LAB11" s="10"/>
      <c r="LAC11" s="10"/>
      <c r="LAD11" s="10"/>
      <c r="LAE11" s="10"/>
      <c r="LAF11" s="10"/>
      <c r="LAG11" s="10"/>
      <c r="LAH11" s="10"/>
      <c r="LAI11" s="10"/>
      <c r="LAJ11" s="10"/>
      <c r="LAK11" s="10"/>
      <c r="LAL11" s="10"/>
      <c r="LAM11" s="10"/>
      <c r="LAN11" s="10"/>
      <c r="LAO11" s="10"/>
      <c r="LAP11" s="10"/>
      <c r="LAQ11" s="10"/>
      <c r="LAR11" s="10"/>
      <c r="LAS11" s="10"/>
      <c r="LAT11" s="10"/>
      <c r="LAU11" s="10"/>
      <c r="LAV11" s="10"/>
      <c r="LAW11" s="10"/>
      <c r="LAX11" s="10"/>
      <c r="LAY11" s="10"/>
      <c r="LAZ11" s="10"/>
      <c r="LBA11" s="10"/>
      <c r="LBB11" s="10"/>
      <c r="LBC11" s="10"/>
      <c r="LBD11" s="10"/>
      <c r="LBE11" s="10"/>
      <c r="LBF11" s="10"/>
      <c r="LBG11" s="10"/>
      <c r="LBH11" s="10"/>
      <c r="LBI11" s="10"/>
      <c r="LBJ11" s="10"/>
      <c r="LBK11" s="10"/>
      <c r="LBL11" s="10"/>
      <c r="LBM11" s="10"/>
      <c r="LBN11" s="10"/>
      <c r="LBO11" s="10"/>
      <c r="LBP11" s="10"/>
      <c r="LBQ11" s="10"/>
      <c r="LBR11" s="10"/>
      <c r="LBS11" s="10"/>
      <c r="LBT11" s="10"/>
      <c r="LBU11" s="10"/>
      <c r="LBV11" s="10"/>
      <c r="LBW11" s="10"/>
      <c r="LBX11" s="10"/>
      <c r="LBY11" s="10"/>
      <c r="LBZ11" s="10"/>
      <c r="LCA11" s="10"/>
      <c r="LCB11" s="10"/>
      <c r="LCC11" s="10"/>
      <c r="LCD11" s="10"/>
      <c r="LCE11" s="10"/>
      <c r="LCF11" s="10"/>
      <c r="LCG11" s="10"/>
      <c r="LCH11" s="10"/>
      <c r="LCI11" s="10"/>
      <c r="LCJ11" s="10"/>
      <c r="LCK11" s="10"/>
      <c r="LCL11" s="10"/>
      <c r="LCM11" s="10"/>
      <c r="LCN11" s="10"/>
      <c r="LCO11" s="10"/>
      <c r="LCP11" s="10"/>
      <c r="LCQ11" s="10"/>
      <c r="LCR11" s="10"/>
      <c r="LCS11" s="10"/>
      <c r="LCT11" s="10"/>
      <c r="LCU11" s="10"/>
      <c r="LCV11" s="10"/>
      <c r="LCW11" s="10"/>
      <c r="LCX11" s="10"/>
      <c r="LCY11" s="10"/>
      <c r="LCZ11" s="10"/>
      <c r="LDA11" s="10"/>
      <c r="LDB11" s="10"/>
      <c r="LDC11" s="10"/>
      <c r="LDD11" s="10"/>
      <c r="LDE11" s="10"/>
      <c r="LDF11" s="10"/>
      <c r="LDG11" s="10"/>
      <c r="LDH11" s="10"/>
      <c r="LDI11" s="10"/>
      <c r="LDJ11" s="10"/>
      <c r="LDK11" s="10"/>
      <c r="LDL11" s="10"/>
      <c r="LDM11" s="10"/>
      <c r="LDN11" s="10"/>
      <c r="LDO11" s="10"/>
      <c r="LDP11" s="10"/>
      <c r="LDQ11" s="10"/>
      <c r="LDR11" s="10"/>
      <c r="LDS11" s="10"/>
      <c r="LDT11" s="10"/>
      <c r="LDU11" s="10"/>
      <c r="LDV11" s="10"/>
      <c r="LDW11" s="10"/>
      <c r="LDX11" s="10"/>
      <c r="LDY11" s="10"/>
      <c r="LDZ11" s="10"/>
      <c r="LEA11" s="10"/>
      <c r="LEB11" s="10"/>
      <c r="LEC11" s="10"/>
      <c r="LED11" s="10"/>
      <c r="LEE11" s="10"/>
      <c r="LEF11" s="10"/>
      <c r="LEG11" s="10"/>
      <c r="LEH11" s="10"/>
      <c r="LEI11" s="10"/>
      <c r="LEJ11" s="10"/>
      <c r="LEK11" s="10"/>
      <c r="LEL11" s="10"/>
      <c r="LEM11" s="10"/>
      <c r="LEN11" s="10"/>
      <c r="LEO11" s="10"/>
      <c r="LEP11" s="10"/>
      <c r="LEQ11" s="10"/>
      <c r="LER11" s="10"/>
      <c r="LES11" s="10"/>
      <c r="LET11" s="10"/>
      <c r="LEU11" s="10"/>
      <c r="LEV11" s="10"/>
      <c r="LEW11" s="10"/>
      <c r="LEX11" s="10"/>
      <c r="LEY11" s="10"/>
      <c r="LEZ11" s="10"/>
      <c r="LFA11" s="10"/>
      <c r="LFB11" s="10"/>
      <c r="LFC11" s="10"/>
      <c r="LFD11" s="10"/>
      <c r="LFE11" s="10"/>
      <c r="LFF11" s="10"/>
      <c r="LFG11" s="10"/>
      <c r="LFH11" s="10"/>
      <c r="LFI11" s="10"/>
      <c r="LFJ11" s="10"/>
      <c r="LFK11" s="10"/>
      <c r="LFL11" s="10"/>
      <c r="LFM11" s="10"/>
      <c r="LFN11" s="10"/>
      <c r="LFO11" s="10"/>
      <c r="LFP11" s="10"/>
      <c r="LFQ11" s="10"/>
      <c r="LFR11" s="10"/>
      <c r="LFS11" s="10"/>
      <c r="LFT11" s="10"/>
      <c r="LFU11" s="10"/>
      <c r="LFV11" s="10"/>
      <c r="LFW11" s="10"/>
      <c r="LFX11" s="10"/>
      <c r="LFY11" s="10"/>
      <c r="LFZ11" s="10"/>
      <c r="LGA11" s="10"/>
      <c r="LGB11" s="10"/>
      <c r="LGC11" s="10"/>
      <c r="LGD11" s="10"/>
      <c r="LGE11" s="10"/>
      <c r="LGF11" s="10"/>
      <c r="LGG11" s="10"/>
      <c r="LGH11" s="10"/>
      <c r="LGI11" s="10"/>
      <c r="LGJ11" s="10"/>
      <c r="LGK11" s="10"/>
      <c r="LGL11" s="10"/>
      <c r="LGM11" s="10"/>
      <c r="LGN11" s="10"/>
      <c r="LGO11" s="10"/>
      <c r="LGP11" s="10"/>
      <c r="LGQ11" s="10"/>
      <c r="LGR11" s="10"/>
      <c r="LGS11" s="10"/>
      <c r="LGT11" s="10"/>
      <c r="LGU11" s="10"/>
      <c r="LGV11" s="10"/>
      <c r="LGW11" s="10"/>
      <c r="LGX11" s="10"/>
      <c r="LGY11" s="10"/>
      <c r="LGZ11" s="10"/>
      <c r="LHA11" s="10"/>
      <c r="LHB11" s="10"/>
      <c r="LHC11" s="10"/>
      <c r="LHD11" s="10"/>
      <c r="LHE11" s="10"/>
      <c r="LHF11" s="10"/>
      <c r="LHG11" s="10"/>
      <c r="LHH11" s="10"/>
      <c r="LHI11" s="10"/>
      <c r="LHJ11" s="10"/>
      <c r="LHK11" s="10"/>
      <c r="LHL11" s="10"/>
      <c r="LHM11" s="10"/>
      <c r="LHN11" s="10"/>
      <c r="LHO11" s="10"/>
      <c r="LHP11" s="10"/>
      <c r="LHQ11" s="10"/>
      <c r="LHR11" s="10"/>
      <c r="LHS11" s="10"/>
      <c r="LHT11" s="10"/>
      <c r="LHU11" s="10"/>
      <c r="LHV11" s="10"/>
      <c r="LHW11" s="10"/>
      <c r="LHX11" s="10"/>
      <c r="LHY11" s="10"/>
      <c r="LHZ11" s="10"/>
      <c r="LIA11" s="10"/>
      <c r="LIB11" s="10"/>
      <c r="LIC11" s="10"/>
      <c r="LID11" s="10"/>
      <c r="LIE11" s="10"/>
      <c r="LIF11" s="10"/>
      <c r="LIG11" s="10"/>
      <c r="LIH11" s="10"/>
      <c r="LII11" s="10"/>
      <c r="LIJ11" s="10"/>
      <c r="LIK11" s="10"/>
      <c r="LIL11" s="10"/>
      <c r="LIM11" s="10"/>
      <c r="LIN11" s="10"/>
      <c r="LIO11" s="10"/>
      <c r="LIP11" s="10"/>
      <c r="LIQ11" s="10"/>
      <c r="LIR11" s="10"/>
      <c r="LIS11" s="10"/>
      <c r="LIT11" s="10"/>
      <c r="LIU11" s="10"/>
      <c r="LIV11" s="10"/>
      <c r="LIW11" s="10"/>
      <c r="LIX11" s="10"/>
      <c r="LIY11" s="10"/>
      <c r="LIZ11" s="10"/>
      <c r="LJA11" s="10"/>
      <c r="LJB11" s="10"/>
      <c r="LJC11" s="10"/>
      <c r="LJD11" s="10"/>
      <c r="LJE11" s="10"/>
      <c r="LJF11" s="10"/>
      <c r="LJG11" s="10"/>
      <c r="LJH11" s="10"/>
      <c r="LJI11" s="10"/>
      <c r="LJJ11" s="10"/>
      <c r="LJK11" s="10"/>
      <c r="LJL11" s="10"/>
      <c r="LJM11" s="10"/>
      <c r="LJN11" s="10"/>
      <c r="LJO11" s="10"/>
      <c r="LJP11" s="10"/>
      <c r="LJQ11" s="10"/>
      <c r="LJR11" s="10"/>
      <c r="LJS11" s="10"/>
      <c r="LJT11" s="10"/>
      <c r="LJU11" s="10"/>
      <c r="LJV11" s="10"/>
      <c r="LJW11" s="10"/>
      <c r="LJX11" s="10"/>
      <c r="LJY11" s="10"/>
      <c r="LJZ11" s="10"/>
      <c r="LKA11" s="10"/>
      <c r="LKB11" s="10"/>
      <c r="LKC11" s="10"/>
      <c r="LKD11" s="10"/>
      <c r="LKE11" s="10"/>
      <c r="LKF11" s="10"/>
      <c r="LKG11" s="10"/>
      <c r="LKH11" s="10"/>
      <c r="LKI11" s="10"/>
      <c r="LKJ11" s="10"/>
      <c r="LKK11" s="10"/>
      <c r="LKL11" s="10"/>
      <c r="LKM11" s="10"/>
      <c r="LKN11" s="10"/>
      <c r="LKO11" s="10"/>
      <c r="LKP11" s="10"/>
      <c r="LKQ11" s="10"/>
      <c r="LKR11" s="10"/>
      <c r="LKS11" s="10"/>
      <c r="LKT11" s="10"/>
      <c r="LKU11" s="10"/>
      <c r="LKV11" s="10"/>
      <c r="LKW11" s="10"/>
      <c r="LKX11" s="10"/>
      <c r="LKY11" s="10"/>
      <c r="LKZ11" s="10"/>
      <c r="LLA11" s="10"/>
      <c r="LLB11" s="10"/>
      <c r="LLC11" s="10"/>
      <c r="LLD11" s="10"/>
      <c r="LLE11" s="10"/>
      <c r="LLF11" s="10"/>
      <c r="LLG11" s="10"/>
      <c r="LLH11" s="10"/>
      <c r="LLI11" s="10"/>
      <c r="LLJ11" s="10"/>
      <c r="LLK11" s="10"/>
      <c r="LLL11" s="10"/>
      <c r="LLM11" s="10"/>
      <c r="LLN11" s="10"/>
      <c r="LLO11" s="10"/>
      <c r="LLP11" s="10"/>
      <c r="LLQ11" s="10"/>
      <c r="LLR11" s="10"/>
      <c r="LLS11" s="10"/>
      <c r="LLT11" s="10"/>
      <c r="LLU11" s="10"/>
      <c r="LLV11" s="10"/>
      <c r="LLW11" s="10"/>
      <c r="LLX11" s="10"/>
      <c r="LLY11" s="10"/>
      <c r="LLZ11" s="10"/>
      <c r="LMA11" s="10"/>
      <c r="LMB11" s="10"/>
      <c r="LMC11" s="10"/>
      <c r="LMD11" s="10"/>
      <c r="LME11" s="10"/>
      <c r="LMF11" s="10"/>
      <c r="LMG11" s="10"/>
      <c r="LMH11" s="10"/>
      <c r="LMI11" s="10"/>
      <c r="LMJ11" s="10"/>
      <c r="LMK11" s="10"/>
      <c r="LML11" s="10"/>
      <c r="LMM11" s="10"/>
      <c r="LMN11" s="10"/>
      <c r="LMO11" s="10"/>
      <c r="LMP11" s="10"/>
      <c r="LMQ11" s="10"/>
      <c r="LMR11" s="10"/>
      <c r="LMS11" s="10"/>
      <c r="LMT11" s="10"/>
      <c r="LMU11" s="10"/>
      <c r="LMV11" s="10"/>
      <c r="LMW11" s="10"/>
      <c r="LMX11" s="10"/>
      <c r="LMY11" s="10"/>
      <c r="LMZ11" s="10"/>
      <c r="LNA11" s="10"/>
      <c r="LNB11" s="10"/>
      <c r="LNC11" s="10"/>
      <c r="LND11" s="10"/>
      <c r="LNE11" s="10"/>
      <c r="LNF11" s="10"/>
      <c r="LNG11" s="10"/>
      <c r="LNH11" s="10"/>
      <c r="LNI11" s="10"/>
      <c r="LNJ11" s="10"/>
      <c r="LNK11" s="10"/>
      <c r="LNL11" s="10"/>
      <c r="LNM11" s="10"/>
      <c r="LNN11" s="10"/>
      <c r="LNO11" s="10"/>
      <c r="LNP11" s="10"/>
      <c r="LNQ11" s="10"/>
      <c r="LNR11" s="10"/>
      <c r="LNS11" s="10"/>
      <c r="LNT11" s="10"/>
      <c r="LNU11" s="10"/>
      <c r="LNV11" s="10"/>
      <c r="LNW11" s="10"/>
      <c r="LNX11" s="10"/>
      <c r="LNY11" s="10"/>
      <c r="LNZ11" s="10"/>
      <c r="LOA11" s="10"/>
      <c r="LOB11" s="10"/>
      <c r="LOC11" s="10"/>
      <c r="LOD11" s="10"/>
      <c r="LOE11" s="10"/>
      <c r="LOF11" s="10"/>
      <c r="LOG11" s="10"/>
      <c r="LOH11" s="10"/>
      <c r="LOI11" s="10"/>
      <c r="LOJ11" s="10"/>
      <c r="LOK11" s="10"/>
      <c r="LOL11" s="10"/>
      <c r="LOM11" s="10"/>
      <c r="LON11" s="10"/>
      <c r="LOO11" s="10"/>
      <c r="LOP11" s="10"/>
      <c r="LOQ11" s="10"/>
      <c r="LOR11" s="10"/>
      <c r="LOS11" s="10"/>
      <c r="LOT11" s="10"/>
      <c r="LOU11" s="10"/>
      <c r="LOV11" s="10"/>
      <c r="LOW11" s="10"/>
      <c r="LOX11" s="10"/>
      <c r="LOY11" s="10"/>
      <c r="LOZ11" s="10"/>
      <c r="LPA11" s="10"/>
      <c r="LPB11" s="10"/>
      <c r="LPC11" s="10"/>
      <c r="LPD11" s="10"/>
      <c r="LPE11" s="10"/>
      <c r="LPF11" s="10"/>
      <c r="LPG11" s="10"/>
      <c r="LPH11" s="10"/>
      <c r="LPI11" s="10"/>
      <c r="LPJ11" s="10"/>
      <c r="LPK11" s="10"/>
      <c r="LPL11" s="10"/>
      <c r="LPM11" s="10"/>
      <c r="LPN11" s="10"/>
      <c r="LPO11" s="10"/>
      <c r="LPP11" s="10"/>
      <c r="LPQ11" s="10"/>
      <c r="LPR11" s="10"/>
      <c r="LPS11" s="10"/>
      <c r="LPT11" s="10"/>
      <c r="LPU11" s="10"/>
      <c r="LPV11" s="10"/>
      <c r="LPW11" s="10"/>
      <c r="LPX11" s="10"/>
      <c r="LPY11" s="10"/>
      <c r="LPZ11" s="10"/>
      <c r="LQA11" s="10"/>
      <c r="LQB11" s="10"/>
      <c r="LQC11" s="10"/>
      <c r="LQD11" s="10"/>
      <c r="LQE11" s="10"/>
      <c r="LQF11" s="10"/>
      <c r="LQG11" s="10"/>
      <c r="LQH11" s="10"/>
      <c r="LQI11" s="10"/>
      <c r="LQJ11" s="10"/>
      <c r="LQK11" s="10"/>
      <c r="LQL11" s="10"/>
      <c r="LQM11" s="10"/>
      <c r="LQN11" s="10"/>
      <c r="LQO11" s="10"/>
      <c r="LQP11" s="10"/>
      <c r="LQQ11" s="10"/>
      <c r="LQR11" s="10"/>
      <c r="LQS11" s="10"/>
      <c r="LQT11" s="10"/>
      <c r="LQU11" s="10"/>
      <c r="LQV11" s="10"/>
      <c r="LQW11" s="10"/>
      <c r="LQX11" s="10"/>
      <c r="LQY11" s="10"/>
      <c r="LQZ11" s="10"/>
      <c r="LRA11" s="10"/>
      <c r="LRB11" s="10"/>
      <c r="LRC11" s="10"/>
      <c r="LRD11" s="10"/>
      <c r="LRE11" s="10"/>
      <c r="LRF11" s="10"/>
      <c r="LRG11" s="10"/>
      <c r="LRH11" s="10"/>
      <c r="LRI11" s="10"/>
      <c r="LRJ11" s="10"/>
      <c r="LRK11" s="10"/>
      <c r="LRL11" s="10"/>
      <c r="LRM11" s="10"/>
      <c r="LRN11" s="10"/>
      <c r="LRO11" s="10"/>
      <c r="LRP11" s="10"/>
      <c r="LRQ11" s="10"/>
      <c r="LRR11" s="10"/>
      <c r="LRS11" s="10"/>
      <c r="LRT11" s="10"/>
      <c r="LRU11" s="10"/>
      <c r="LRV11" s="10"/>
      <c r="LRW11" s="10"/>
      <c r="LRX11" s="10"/>
      <c r="LRY11" s="10"/>
      <c r="LRZ11" s="10"/>
      <c r="LSA11" s="10"/>
      <c r="LSB11" s="10"/>
      <c r="LSC11" s="10"/>
      <c r="LSD11" s="10"/>
      <c r="LSE11" s="10"/>
      <c r="LSF11" s="10"/>
      <c r="LSG11" s="10"/>
      <c r="LSH11" s="10"/>
      <c r="LSI11" s="10"/>
      <c r="LSJ11" s="10"/>
      <c r="LSK11" s="10"/>
      <c r="LSL11" s="10"/>
      <c r="LSM11" s="10"/>
      <c r="LSN11" s="10"/>
      <c r="LSO11" s="10"/>
      <c r="LSP11" s="10"/>
      <c r="LSQ11" s="10"/>
      <c r="LSR11" s="10"/>
      <c r="LSS11" s="10"/>
      <c r="LST11" s="10"/>
      <c r="LSU11" s="10"/>
      <c r="LSV11" s="10"/>
      <c r="LSW11" s="10"/>
      <c r="LSX11" s="10"/>
      <c r="LSY11" s="10"/>
      <c r="LSZ11" s="10"/>
      <c r="LTA11" s="10"/>
      <c r="LTB11" s="10"/>
      <c r="LTC11" s="10"/>
      <c r="LTD11" s="10"/>
      <c r="LTE11" s="10"/>
      <c r="LTF11" s="10"/>
      <c r="LTG11" s="10"/>
      <c r="LTH11" s="10"/>
      <c r="LTI11" s="10"/>
      <c r="LTJ11" s="10"/>
      <c r="LTK11" s="10"/>
      <c r="LTL11" s="10"/>
      <c r="LTM11" s="10"/>
      <c r="LTN11" s="10"/>
      <c r="LTO11" s="10"/>
      <c r="LTP11" s="10"/>
      <c r="LTQ11" s="10"/>
      <c r="LTR11" s="10"/>
      <c r="LTS11" s="10"/>
      <c r="LTT11" s="10"/>
      <c r="LTU11" s="10"/>
      <c r="LTV11" s="10"/>
      <c r="LTW11" s="10"/>
      <c r="LTX11" s="10"/>
      <c r="LTY11" s="10"/>
      <c r="LTZ11" s="10"/>
      <c r="LUA11" s="10"/>
      <c r="LUB11" s="10"/>
      <c r="LUC11" s="10"/>
      <c r="LUD11" s="10"/>
      <c r="LUE11" s="10"/>
      <c r="LUF11" s="10"/>
      <c r="LUG11" s="10"/>
      <c r="LUH11" s="10"/>
      <c r="LUI11" s="10"/>
      <c r="LUJ11" s="10"/>
      <c r="LUK11" s="10"/>
      <c r="LUL11" s="10"/>
      <c r="LUM11" s="10"/>
      <c r="LUN11" s="10"/>
      <c r="LUO11" s="10"/>
      <c r="LUP11" s="10"/>
      <c r="LUQ11" s="10"/>
      <c r="LUR11" s="10"/>
      <c r="LUS11" s="10"/>
      <c r="LUT11" s="10"/>
      <c r="LUU11" s="10"/>
      <c r="LUV11" s="10"/>
      <c r="LUW11" s="10"/>
      <c r="LUX11" s="10"/>
      <c r="LUY11" s="10"/>
      <c r="LUZ11" s="10"/>
      <c r="LVA11" s="10"/>
      <c r="LVB11" s="10"/>
      <c r="LVC11" s="10"/>
      <c r="LVD11" s="10"/>
      <c r="LVE11" s="10"/>
      <c r="LVF11" s="10"/>
      <c r="LVG11" s="10"/>
      <c r="LVH11" s="10"/>
      <c r="LVI11" s="10"/>
      <c r="LVJ11" s="10"/>
      <c r="LVK11" s="10"/>
      <c r="LVL11" s="10"/>
      <c r="LVM11" s="10"/>
      <c r="LVN11" s="10"/>
      <c r="LVO11" s="10"/>
      <c r="LVP11" s="10"/>
      <c r="LVQ11" s="10"/>
      <c r="LVR11" s="10"/>
      <c r="LVS11" s="10"/>
      <c r="LVT11" s="10"/>
      <c r="LVU11" s="10"/>
      <c r="LVV11" s="10"/>
      <c r="LVW11" s="10"/>
      <c r="LVX11" s="10"/>
      <c r="LVY11" s="10"/>
      <c r="LVZ11" s="10"/>
      <c r="LWA11" s="10"/>
      <c r="LWB11" s="10"/>
      <c r="LWC11" s="10"/>
      <c r="LWD11" s="10"/>
      <c r="LWE11" s="10"/>
      <c r="LWF11" s="10"/>
      <c r="LWG11" s="10"/>
      <c r="LWH11" s="10"/>
      <c r="LWI11" s="10"/>
      <c r="LWJ11" s="10"/>
      <c r="LWK11" s="10"/>
      <c r="LWL11" s="10"/>
      <c r="LWM11" s="10"/>
      <c r="LWN11" s="10"/>
      <c r="LWO11" s="10"/>
      <c r="LWP11" s="10"/>
      <c r="LWQ11" s="10"/>
      <c r="LWR11" s="10"/>
      <c r="LWS11" s="10"/>
      <c r="LWT11" s="10"/>
      <c r="LWU11" s="10"/>
      <c r="LWV11" s="10"/>
      <c r="LWW11" s="10"/>
      <c r="LWX11" s="10"/>
      <c r="LWY11" s="10"/>
      <c r="LWZ11" s="10"/>
      <c r="LXA11" s="10"/>
      <c r="LXB11" s="10"/>
      <c r="LXC11" s="10"/>
      <c r="LXD11" s="10"/>
      <c r="LXE11" s="10"/>
      <c r="LXF11" s="10"/>
      <c r="LXG11" s="10"/>
      <c r="LXH11" s="10"/>
      <c r="LXI11" s="10"/>
      <c r="LXJ11" s="10"/>
      <c r="LXK11" s="10"/>
      <c r="LXL11" s="10"/>
      <c r="LXM11" s="10"/>
      <c r="LXN11" s="10"/>
      <c r="LXO11" s="10"/>
      <c r="LXP11" s="10"/>
      <c r="LXQ11" s="10"/>
      <c r="LXR11" s="10"/>
      <c r="LXS11" s="10"/>
      <c r="LXT11" s="10"/>
      <c r="LXU11" s="10"/>
      <c r="LXV11" s="10"/>
      <c r="LXW11" s="10"/>
      <c r="LXX11" s="10"/>
      <c r="LXY11" s="10"/>
      <c r="LXZ11" s="10"/>
      <c r="LYA11" s="10"/>
      <c r="LYB11" s="10"/>
      <c r="LYC11" s="10"/>
      <c r="LYD11" s="10"/>
      <c r="LYE11" s="10"/>
      <c r="LYF11" s="10"/>
      <c r="LYG11" s="10"/>
      <c r="LYH11" s="10"/>
      <c r="LYI11" s="10"/>
      <c r="LYJ11" s="10"/>
      <c r="LYK11" s="10"/>
      <c r="LYL11" s="10"/>
      <c r="LYM11" s="10"/>
      <c r="LYN11" s="10"/>
      <c r="LYO11" s="10"/>
      <c r="LYP11" s="10"/>
      <c r="LYQ11" s="10"/>
      <c r="LYR11" s="10"/>
      <c r="LYS11" s="10"/>
      <c r="LYT11" s="10"/>
      <c r="LYU11" s="10"/>
      <c r="LYV11" s="10"/>
      <c r="LYW11" s="10"/>
      <c r="LYX11" s="10"/>
      <c r="LYY11" s="10"/>
      <c r="LYZ11" s="10"/>
      <c r="LZA11" s="10"/>
      <c r="LZB11" s="10"/>
      <c r="LZC11" s="10"/>
      <c r="LZD11" s="10"/>
      <c r="LZE11" s="10"/>
      <c r="LZF11" s="10"/>
      <c r="LZG11" s="10"/>
      <c r="LZH11" s="10"/>
      <c r="LZI11" s="10"/>
      <c r="LZJ11" s="10"/>
      <c r="LZK11" s="10"/>
      <c r="LZL11" s="10"/>
      <c r="LZM11" s="10"/>
      <c r="LZN11" s="10"/>
      <c r="LZO11" s="10"/>
      <c r="LZP11" s="10"/>
      <c r="LZQ11" s="10"/>
      <c r="LZR11" s="10"/>
      <c r="LZS11" s="10"/>
      <c r="LZT11" s="10"/>
      <c r="LZU11" s="10"/>
      <c r="LZV11" s="10"/>
      <c r="LZW11" s="10"/>
      <c r="LZX11" s="10"/>
      <c r="LZY11" s="10"/>
      <c r="LZZ11" s="10"/>
      <c r="MAA11" s="10"/>
      <c r="MAB11" s="10"/>
      <c r="MAC11" s="10"/>
      <c r="MAD11" s="10"/>
      <c r="MAE11" s="10"/>
      <c r="MAF11" s="10"/>
      <c r="MAG11" s="10"/>
      <c r="MAH11" s="10"/>
      <c r="MAI11" s="10"/>
      <c r="MAJ11" s="10"/>
      <c r="MAK11" s="10"/>
      <c r="MAL11" s="10"/>
      <c r="MAM11" s="10"/>
      <c r="MAN11" s="10"/>
      <c r="MAO11" s="10"/>
      <c r="MAP11" s="10"/>
      <c r="MAQ11" s="10"/>
      <c r="MAR11" s="10"/>
      <c r="MAS11" s="10"/>
      <c r="MAT11" s="10"/>
      <c r="MAU11" s="10"/>
      <c r="MAV11" s="10"/>
      <c r="MAW11" s="10"/>
      <c r="MAX11" s="10"/>
      <c r="MAY11" s="10"/>
      <c r="MAZ11" s="10"/>
      <c r="MBA11" s="10"/>
      <c r="MBB11" s="10"/>
      <c r="MBC11" s="10"/>
      <c r="MBD11" s="10"/>
      <c r="MBE11" s="10"/>
      <c r="MBF11" s="10"/>
      <c r="MBG11" s="10"/>
      <c r="MBH11" s="10"/>
      <c r="MBI11" s="10"/>
      <c r="MBJ11" s="10"/>
      <c r="MBK11" s="10"/>
      <c r="MBL11" s="10"/>
      <c r="MBM11" s="10"/>
      <c r="MBN11" s="10"/>
      <c r="MBO11" s="10"/>
      <c r="MBP11" s="10"/>
      <c r="MBQ11" s="10"/>
      <c r="MBR11" s="10"/>
      <c r="MBS11" s="10"/>
      <c r="MBT11" s="10"/>
      <c r="MBU11" s="10"/>
      <c r="MBV11" s="10"/>
      <c r="MBW11" s="10"/>
      <c r="MBX11" s="10"/>
      <c r="MBY11" s="10"/>
      <c r="MBZ11" s="10"/>
      <c r="MCA11" s="10"/>
      <c r="MCB11" s="10"/>
      <c r="MCC11" s="10"/>
      <c r="MCD11" s="10"/>
      <c r="MCE11" s="10"/>
      <c r="MCF11" s="10"/>
      <c r="MCG11" s="10"/>
      <c r="MCH11" s="10"/>
      <c r="MCI11" s="10"/>
      <c r="MCJ11" s="10"/>
      <c r="MCK11" s="10"/>
      <c r="MCL11" s="10"/>
      <c r="MCM11" s="10"/>
      <c r="MCN11" s="10"/>
      <c r="MCO11" s="10"/>
      <c r="MCP11" s="10"/>
      <c r="MCQ11" s="10"/>
      <c r="MCR11" s="10"/>
      <c r="MCS11" s="10"/>
      <c r="MCT11" s="10"/>
      <c r="MCU11" s="10"/>
      <c r="MCV11" s="10"/>
      <c r="MCW11" s="10"/>
      <c r="MCX11" s="10"/>
      <c r="MCY11" s="10"/>
      <c r="MCZ11" s="10"/>
      <c r="MDA11" s="10"/>
      <c r="MDB11" s="10"/>
      <c r="MDC11" s="10"/>
      <c r="MDD11" s="10"/>
      <c r="MDE11" s="10"/>
      <c r="MDF11" s="10"/>
      <c r="MDG11" s="10"/>
      <c r="MDH11" s="10"/>
      <c r="MDI11" s="10"/>
      <c r="MDJ11" s="10"/>
      <c r="MDK11" s="10"/>
      <c r="MDL11" s="10"/>
      <c r="MDM11" s="10"/>
      <c r="MDN11" s="10"/>
      <c r="MDO11" s="10"/>
      <c r="MDP11" s="10"/>
      <c r="MDQ11" s="10"/>
      <c r="MDR11" s="10"/>
      <c r="MDS11" s="10"/>
      <c r="MDT11" s="10"/>
      <c r="MDU11" s="10"/>
      <c r="MDV11" s="10"/>
      <c r="MDW11" s="10"/>
      <c r="MDX11" s="10"/>
      <c r="MDY11" s="10"/>
      <c r="MDZ11" s="10"/>
      <c r="MEA11" s="10"/>
      <c r="MEB11" s="10"/>
      <c r="MEC11" s="10"/>
      <c r="MED11" s="10"/>
      <c r="MEE11" s="10"/>
      <c r="MEF11" s="10"/>
      <c r="MEG11" s="10"/>
      <c r="MEH11" s="10"/>
      <c r="MEI11" s="10"/>
      <c r="MEJ11" s="10"/>
      <c r="MEK11" s="10"/>
      <c r="MEL11" s="10"/>
      <c r="MEM11" s="10"/>
      <c r="MEN11" s="10"/>
      <c r="MEO11" s="10"/>
      <c r="MEP11" s="10"/>
      <c r="MEQ11" s="10"/>
      <c r="MER11" s="10"/>
      <c r="MES11" s="10"/>
      <c r="MET11" s="10"/>
      <c r="MEU11" s="10"/>
      <c r="MEV11" s="10"/>
      <c r="MEW11" s="10"/>
      <c r="MEX11" s="10"/>
      <c r="MEY11" s="10"/>
      <c r="MEZ11" s="10"/>
      <c r="MFA11" s="10"/>
      <c r="MFB11" s="10"/>
      <c r="MFC11" s="10"/>
      <c r="MFD11" s="10"/>
      <c r="MFE11" s="10"/>
      <c r="MFF11" s="10"/>
      <c r="MFG11" s="10"/>
      <c r="MFH11" s="10"/>
      <c r="MFI11" s="10"/>
      <c r="MFJ11" s="10"/>
      <c r="MFK11" s="10"/>
      <c r="MFL11" s="10"/>
      <c r="MFM11" s="10"/>
      <c r="MFN11" s="10"/>
      <c r="MFO11" s="10"/>
      <c r="MFP11" s="10"/>
      <c r="MFQ11" s="10"/>
      <c r="MFR11" s="10"/>
      <c r="MFS11" s="10"/>
      <c r="MFT11" s="10"/>
      <c r="MFU11" s="10"/>
      <c r="MFV11" s="10"/>
      <c r="MFW11" s="10"/>
      <c r="MFX11" s="10"/>
      <c r="MFY11" s="10"/>
      <c r="MFZ11" s="10"/>
      <c r="MGA11" s="10"/>
      <c r="MGB11" s="10"/>
      <c r="MGC11" s="10"/>
      <c r="MGD11" s="10"/>
      <c r="MGE11" s="10"/>
      <c r="MGF11" s="10"/>
      <c r="MGG11" s="10"/>
      <c r="MGH11" s="10"/>
      <c r="MGI11" s="10"/>
      <c r="MGJ11" s="10"/>
      <c r="MGK11" s="10"/>
      <c r="MGL11" s="10"/>
      <c r="MGM11" s="10"/>
      <c r="MGN11" s="10"/>
      <c r="MGO11" s="10"/>
      <c r="MGP11" s="10"/>
      <c r="MGQ11" s="10"/>
      <c r="MGR11" s="10"/>
      <c r="MGS11" s="10"/>
      <c r="MGT11" s="10"/>
      <c r="MGU11" s="10"/>
      <c r="MGV11" s="10"/>
      <c r="MGW11" s="10"/>
      <c r="MGX11" s="10"/>
      <c r="MGY11" s="10"/>
      <c r="MGZ11" s="10"/>
      <c r="MHA11" s="10"/>
      <c r="MHB11" s="10"/>
      <c r="MHC11" s="10"/>
      <c r="MHD11" s="10"/>
      <c r="MHE11" s="10"/>
      <c r="MHF11" s="10"/>
      <c r="MHG11" s="10"/>
      <c r="MHH11" s="10"/>
      <c r="MHI11" s="10"/>
      <c r="MHJ11" s="10"/>
      <c r="MHK11" s="10"/>
      <c r="MHL11" s="10"/>
      <c r="MHM11" s="10"/>
      <c r="MHN11" s="10"/>
      <c r="MHO11" s="10"/>
      <c r="MHP11" s="10"/>
      <c r="MHQ11" s="10"/>
      <c r="MHR11" s="10"/>
      <c r="MHS11" s="10"/>
      <c r="MHT11" s="10"/>
      <c r="MHU11" s="10"/>
      <c r="MHV11" s="10"/>
      <c r="MHW11" s="10"/>
      <c r="MHX11" s="10"/>
      <c r="MHY11" s="10"/>
      <c r="MHZ11" s="10"/>
      <c r="MIA11" s="10"/>
      <c r="MIB11" s="10"/>
      <c r="MIC11" s="10"/>
      <c r="MID11" s="10"/>
      <c r="MIE11" s="10"/>
      <c r="MIF11" s="10"/>
      <c r="MIG11" s="10"/>
      <c r="MIH11" s="10"/>
      <c r="MII11" s="10"/>
      <c r="MIJ11" s="10"/>
      <c r="MIK11" s="10"/>
      <c r="MIL11" s="10"/>
      <c r="MIM11" s="10"/>
      <c r="MIN11" s="10"/>
      <c r="MIO11" s="10"/>
      <c r="MIP11" s="10"/>
      <c r="MIQ11" s="10"/>
      <c r="MIR11" s="10"/>
      <c r="MIS11" s="10"/>
      <c r="MIT11" s="10"/>
      <c r="MIU11" s="10"/>
      <c r="MIV11" s="10"/>
      <c r="MIW11" s="10"/>
      <c r="MIX11" s="10"/>
      <c r="MIY11" s="10"/>
      <c r="MIZ11" s="10"/>
      <c r="MJA11" s="10"/>
      <c r="MJB11" s="10"/>
      <c r="MJC11" s="10"/>
      <c r="MJD11" s="10"/>
      <c r="MJE11" s="10"/>
      <c r="MJF11" s="10"/>
      <c r="MJG11" s="10"/>
      <c r="MJH11" s="10"/>
      <c r="MJI11" s="10"/>
      <c r="MJJ11" s="10"/>
      <c r="MJK11" s="10"/>
      <c r="MJL11" s="10"/>
      <c r="MJM11" s="10"/>
      <c r="MJN11" s="10"/>
      <c r="MJO11" s="10"/>
      <c r="MJP11" s="10"/>
      <c r="MJQ11" s="10"/>
      <c r="MJR11" s="10"/>
      <c r="MJS11" s="10"/>
      <c r="MJT11" s="10"/>
      <c r="MJU11" s="10"/>
      <c r="MJV11" s="10"/>
      <c r="MJW11" s="10"/>
      <c r="MJX11" s="10"/>
      <c r="MJY11" s="10"/>
      <c r="MJZ11" s="10"/>
      <c r="MKA11" s="10"/>
      <c r="MKB11" s="10"/>
      <c r="MKC11" s="10"/>
      <c r="MKD11" s="10"/>
      <c r="MKE11" s="10"/>
      <c r="MKF11" s="10"/>
      <c r="MKG11" s="10"/>
      <c r="MKH11" s="10"/>
      <c r="MKI11" s="10"/>
      <c r="MKJ11" s="10"/>
      <c r="MKK11" s="10"/>
      <c r="MKL11" s="10"/>
      <c r="MKM11" s="10"/>
      <c r="MKN11" s="10"/>
      <c r="MKO11" s="10"/>
      <c r="MKP11" s="10"/>
      <c r="MKQ11" s="10"/>
      <c r="MKR11" s="10"/>
      <c r="MKS11" s="10"/>
      <c r="MKT11" s="10"/>
      <c r="MKU11" s="10"/>
      <c r="MKV11" s="10"/>
      <c r="MKW11" s="10"/>
      <c r="MKX11" s="10"/>
      <c r="MKY11" s="10"/>
      <c r="MKZ11" s="10"/>
      <c r="MLA11" s="10"/>
      <c r="MLB11" s="10"/>
      <c r="MLC11" s="10"/>
      <c r="MLD11" s="10"/>
      <c r="MLE11" s="10"/>
      <c r="MLF11" s="10"/>
      <c r="MLG11" s="10"/>
      <c r="MLH11" s="10"/>
      <c r="MLI11" s="10"/>
      <c r="MLJ11" s="10"/>
      <c r="MLK11" s="10"/>
      <c r="MLL11" s="10"/>
      <c r="MLM11" s="10"/>
      <c r="MLN11" s="10"/>
      <c r="MLO11" s="10"/>
      <c r="MLP11" s="10"/>
      <c r="MLQ11" s="10"/>
      <c r="MLR11" s="10"/>
      <c r="MLS11" s="10"/>
      <c r="MLT11" s="10"/>
      <c r="MLU11" s="10"/>
      <c r="MLV11" s="10"/>
      <c r="MLW11" s="10"/>
      <c r="MLX11" s="10"/>
      <c r="MLY11" s="10"/>
      <c r="MLZ11" s="10"/>
      <c r="MMA11" s="10"/>
      <c r="MMB11" s="10"/>
      <c r="MMC11" s="10"/>
      <c r="MMD11" s="10"/>
      <c r="MME11" s="10"/>
      <c r="MMF11" s="10"/>
      <c r="MMG11" s="10"/>
      <c r="MMH11" s="10"/>
      <c r="MMI11" s="10"/>
      <c r="MMJ11" s="10"/>
      <c r="MMK11" s="10"/>
      <c r="MML11" s="10"/>
      <c r="MMM11" s="10"/>
      <c r="MMN11" s="10"/>
      <c r="MMO11" s="10"/>
      <c r="MMP11" s="10"/>
      <c r="MMQ11" s="10"/>
      <c r="MMR11" s="10"/>
      <c r="MMS11" s="10"/>
      <c r="MMT11" s="10"/>
      <c r="MMU11" s="10"/>
      <c r="MMV11" s="10"/>
      <c r="MMW11" s="10"/>
      <c r="MMX11" s="10"/>
      <c r="MMY11" s="10"/>
      <c r="MMZ11" s="10"/>
      <c r="MNA11" s="10"/>
      <c r="MNB11" s="10"/>
      <c r="MNC11" s="10"/>
      <c r="MND11" s="10"/>
      <c r="MNE11" s="10"/>
      <c r="MNF11" s="10"/>
      <c r="MNG11" s="10"/>
      <c r="MNH11" s="10"/>
      <c r="MNI11" s="10"/>
      <c r="MNJ11" s="10"/>
      <c r="MNK11" s="10"/>
      <c r="MNL11" s="10"/>
      <c r="MNM11" s="10"/>
      <c r="MNN11" s="10"/>
      <c r="MNO11" s="10"/>
      <c r="MNP11" s="10"/>
      <c r="MNQ11" s="10"/>
      <c r="MNR11" s="10"/>
      <c r="MNS11" s="10"/>
      <c r="MNT11" s="10"/>
      <c r="MNU11" s="10"/>
      <c r="MNV11" s="10"/>
      <c r="MNW11" s="10"/>
      <c r="MNX11" s="10"/>
      <c r="MNY11" s="10"/>
      <c r="MNZ11" s="10"/>
      <c r="MOA11" s="10"/>
      <c r="MOB11" s="10"/>
      <c r="MOC11" s="10"/>
      <c r="MOD11" s="10"/>
      <c r="MOE11" s="10"/>
      <c r="MOF11" s="10"/>
      <c r="MOG11" s="10"/>
      <c r="MOH11" s="10"/>
      <c r="MOI11" s="10"/>
      <c r="MOJ11" s="10"/>
      <c r="MOK11" s="10"/>
      <c r="MOL11" s="10"/>
      <c r="MOM11" s="10"/>
      <c r="MON11" s="10"/>
      <c r="MOO11" s="10"/>
      <c r="MOP11" s="10"/>
      <c r="MOQ11" s="10"/>
      <c r="MOR11" s="10"/>
      <c r="MOS11" s="10"/>
      <c r="MOT11" s="10"/>
      <c r="MOU11" s="10"/>
      <c r="MOV11" s="10"/>
      <c r="MOW11" s="10"/>
      <c r="MOX11" s="10"/>
      <c r="MOY11" s="10"/>
      <c r="MOZ11" s="10"/>
      <c r="MPA11" s="10"/>
      <c r="MPB11" s="10"/>
      <c r="MPC11" s="10"/>
      <c r="MPD11" s="10"/>
      <c r="MPE11" s="10"/>
      <c r="MPF11" s="10"/>
      <c r="MPG11" s="10"/>
      <c r="MPH11" s="10"/>
      <c r="MPI11" s="10"/>
      <c r="MPJ11" s="10"/>
      <c r="MPK11" s="10"/>
      <c r="MPL11" s="10"/>
      <c r="MPM11" s="10"/>
      <c r="MPN11" s="10"/>
      <c r="MPO11" s="10"/>
      <c r="MPP11" s="10"/>
      <c r="MPQ11" s="10"/>
      <c r="MPR11" s="10"/>
      <c r="MPS11" s="10"/>
      <c r="MPT11" s="10"/>
      <c r="MPU11" s="10"/>
      <c r="MPV11" s="10"/>
      <c r="MPW11" s="10"/>
      <c r="MPX11" s="10"/>
      <c r="MPY11" s="10"/>
      <c r="MPZ11" s="10"/>
      <c r="MQA11" s="10"/>
      <c r="MQB11" s="10"/>
      <c r="MQC11" s="10"/>
      <c r="MQD11" s="10"/>
      <c r="MQE11" s="10"/>
      <c r="MQF11" s="10"/>
      <c r="MQG11" s="10"/>
      <c r="MQH11" s="10"/>
      <c r="MQI11" s="10"/>
      <c r="MQJ11" s="10"/>
      <c r="MQK11" s="10"/>
      <c r="MQL11" s="10"/>
      <c r="MQM11" s="10"/>
      <c r="MQN11" s="10"/>
      <c r="MQO11" s="10"/>
      <c r="MQP11" s="10"/>
      <c r="MQQ11" s="10"/>
      <c r="MQR11" s="10"/>
      <c r="MQS11" s="10"/>
      <c r="MQT11" s="10"/>
      <c r="MQU11" s="10"/>
      <c r="MQV11" s="10"/>
      <c r="MQW11" s="10"/>
      <c r="MQX11" s="10"/>
      <c r="MQY11" s="10"/>
      <c r="MQZ11" s="10"/>
      <c r="MRA11" s="10"/>
      <c r="MRB11" s="10"/>
      <c r="MRC11" s="10"/>
      <c r="MRD11" s="10"/>
      <c r="MRE11" s="10"/>
      <c r="MRF11" s="10"/>
      <c r="MRG11" s="10"/>
      <c r="MRH11" s="10"/>
      <c r="MRI11" s="10"/>
      <c r="MRJ11" s="10"/>
      <c r="MRK11" s="10"/>
      <c r="MRL11" s="10"/>
      <c r="MRM11" s="10"/>
      <c r="MRN11" s="10"/>
      <c r="MRO11" s="10"/>
      <c r="MRP11" s="10"/>
      <c r="MRQ11" s="10"/>
      <c r="MRR11" s="10"/>
      <c r="MRS11" s="10"/>
      <c r="MRT11" s="10"/>
      <c r="MRU11" s="10"/>
      <c r="MRV11" s="10"/>
      <c r="MRW11" s="10"/>
      <c r="MRX11" s="10"/>
      <c r="MRY11" s="10"/>
      <c r="MRZ11" s="10"/>
      <c r="MSA11" s="10"/>
      <c r="MSB11" s="10"/>
      <c r="MSC11" s="10"/>
      <c r="MSD11" s="10"/>
      <c r="MSE11" s="10"/>
      <c r="MSF11" s="10"/>
      <c r="MSG11" s="10"/>
      <c r="MSH11" s="10"/>
      <c r="MSI11" s="10"/>
      <c r="MSJ11" s="10"/>
      <c r="MSK11" s="10"/>
      <c r="MSL11" s="10"/>
      <c r="MSM11" s="10"/>
      <c r="MSN11" s="10"/>
      <c r="MSO11" s="10"/>
      <c r="MSP11" s="10"/>
      <c r="MSQ11" s="10"/>
      <c r="MSR11" s="10"/>
      <c r="MSS11" s="10"/>
      <c r="MST11" s="10"/>
      <c r="MSU11" s="10"/>
      <c r="MSV11" s="10"/>
      <c r="MSW11" s="10"/>
      <c r="MSX11" s="10"/>
      <c r="MSY11" s="10"/>
      <c r="MSZ11" s="10"/>
      <c r="MTA11" s="10"/>
      <c r="MTB11" s="10"/>
      <c r="MTC11" s="10"/>
      <c r="MTD11" s="10"/>
      <c r="MTE11" s="10"/>
      <c r="MTF11" s="10"/>
      <c r="MTG11" s="10"/>
      <c r="MTH11" s="10"/>
      <c r="MTI11" s="10"/>
      <c r="MTJ11" s="10"/>
      <c r="MTK11" s="10"/>
      <c r="MTL11" s="10"/>
      <c r="MTM11" s="10"/>
      <c r="MTN11" s="10"/>
      <c r="MTO11" s="10"/>
      <c r="MTP11" s="10"/>
      <c r="MTQ11" s="10"/>
      <c r="MTR11" s="10"/>
      <c r="MTS11" s="10"/>
      <c r="MTT11" s="10"/>
      <c r="MTU11" s="10"/>
      <c r="MTV11" s="10"/>
      <c r="MTW11" s="10"/>
      <c r="MTX11" s="10"/>
      <c r="MTY11" s="10"/>
      <c r="MTZ11" s="10"/>
      <c r="MUA11" s="10"/>
      <c r="MUB11" s="10"/>
      <c r="MUC11" s="10"/>
      <c r="MUD11" s="10"/>
      <c r="MUE11" s="10"/>
      <c r="MUF11" s="10"/>
      <c r="MUG11" s="10"/>
      <c r="MUH11" s="10"/>
      <c r="MUI11" s="10"/>
      <c r="MUJ11" s="10"/>
      <c r="MUK11" s="10"/>
      <c r="MUL11" s="10"/>
      <c r="MUM11" s="10"/>
      <c r="MUN11" s="10"/>
      <c r="MUO11" s="10"/>
      <c r="MUP11" s="10"/>
      <c r="MUQ11" s="10"/>
      <c r="MUR11" s="10"/>
      <c r="MUS11" s="10"/>
      <c r="MUT11" s="10"/>
      <c r="MUU11" s="10"/>
      <c r="MUV11" s="10"/>
      <c r="MUW11" s="10"/>
      <c r="MUX11" s="10"/>
      <c r="MUY11" s="10"/>
      <c r="MUZ11" s="10"/>
      <c r="MVA11" s="10"/>
      <c r="MVB11" s="10"/>
      <c r="MVC11" s="10"/>
      <c r="MVD11" s="10"/>
      <c r="MVE11" s="10"/>
      <c r="MVF11" s="10"/>
      <c r="MVG11" s="10"/>
      <c r="MVH11" s="10"/>
      <c r="MVI11" s="10"/>
      <c r="MVJ11" s="10"/>
      <c r="MVK11" s="10"/>
      <c r="MVL11" s="10"/>
      <c r="MVM11" s="10"/>
      <c r="MVN11" s="10"/>
      <c r="MVO11" s="10"/>
      <c r="MVP11" s="10"/>
      <c r="MVQ11" s="10"/>
      <c r="MVR11" s="10"/>
      <c r="MVS11" s="10"/>
      <c r="MVT11" s="10"/>
      <c r="MVU11" s="10"/>
      <c r="MVV11" s="10"/>
      <c r="MVW11" s="10"/>
      <c r="MVX11" s="10"/>
      <c r="MVY11" s="10"/>
      <c r="MVZ11" s="10"/>
      <c r="MWA11" s="10"/>
      <c r="MWB11" s="10"/>
      <c r="MWC11" s="10"/>
      <c r="MWD11" s="10"/>
      <c r="MWE11" s="10"/>
      <c r="MWF11" s="10"/>
      <c r="MWG11" s="10"/>
      <c r="MWH11" s="10"/>
      <c r="MWI11" s="10"/>
      <c r="MWJ11" s="10"/>
      <c r="MWK11" s="10"/>
      <c r="MWL11" s="10"/>
      <c r="MWM11" s="10"/>
      <c r="MWN11" s="10"/>
      <c r="MWO11" s="10"/>
      <c r="MWP11" s="10"/>
      <c r="MWQ11" s="10"/>
      <c r="MWR11" s="10"/>
      <c r="MWS11" s="10"/>
      <c r="MWT11" s="10"/>
      <c r="MWU11" s="10"/>
      <c r="MWV11" s="10"/>
      <c r="MWW11" s="10"/>
      <c r="MWX11" s="10"/>
      <c r="MWY11" s="10"/>
      <c r="MWZ11" s="10"/>
      <c r="MXA11" s="10"/>
      <c r="MXB11" s="10"/>
      <c r="MXC11" s="10"/>
      <c r="MXD11" s="10"/>
      <c r="MXE11" s="10"/>
      <c r="MXF11" s="10"/>
      <c r="MXG11" s="10"/>
      <c r="MXH11" s="10"/>
      <c r="MXI11" s="10"/>
      <c r="MXJ11" s="10"/>
      <c r="MXK11" s="10"/>
      <c r="MXL11" s="10"/>
      <c r="MXM11" s="10"/>
      <c r="MXN11" s="10"/>
      <c r="MXO11" s="10"/>
      <c r="MXP11" s="10"/>
      <c r="MXQ11" s="10"/>
      <c r="MXR11" s="10"/>
      <c r="MXS11" s="10"/>
      <c r="MXT11" s="10"/>
      <c r="MXU11" s="10"/>
      <c r="MXV11" s="10"/>
      <c r="MXW11" s="10"/>
      <c r="MXX11" s="10"/>
      <c r="MXY11" s="10"/>
      <c r="MXZ11" s="10"/>
      <c r="MYA11" s="10"/>
      <c r="MYB11" s="10"/>
      <c r="MYC11" s="10"/>
      <c r="MYD11" s="10"/>
      <c r="MYE11" s="10"/>
      <c r="MYF11" s="10"/>
      <c r="MYG11" s="10"/>
      <c r="MYH11" s="10"/>
      <c r="MYI11" s="10"/>
      <c r="MYJ11" s="10"/>
      <c r="MYK11" s="10"/>
      <c r="MYL11" s="10"/>
      <c r="MYM11" s="10"/>
      <c r="MYN11" s="10"/>
      <c r="MYO11" s="10"/>
      <c r="MYP11" s="10"/>
      <c r="MYQ11" s="10"/>
      <c r="MYR11" s="10"/>
      <c r="MYS11" s="10"/>
      <c r="MYT11" s="10"/>
      <c r="MYU11" s="10"/>
      <c r="MYV11" s="10"/>
      <c r="MYW11" s="10"/>
      <c r="MYX11" s="10"/>
      <c r="MYY11" s="10"/>
      <c r="MYZ11" s="10"/>
      <c r="MZA11" s="10"/>
      <c r="MZB11" s="10"/>
      <c r="MZC11" s="10"/>
      <c r="MZD11" s="10"/>
      <c r="MZE11" s="10"/>
      <c r="MZF11" s="10"/>
      <c r="MZG11" s="10"/>
      <c r="MZH11" s="10"/>
      <c r="MZI11" s="10"/>
      <c r="MZJ11" s="10"/>
      <c r="MZK11" s="10"/>
      <c r="MZL11" s="10"/>
      <c r="MZM11" s="10"/>
      <c r="MZN11" s="10"/>
      <c r="MZO11" s="10"/>
      <c r="MZP11" s="10"/>
      <c r="MZQ11" s="10"/>
      <c r="MZR11" s="10"/>
      <c r="MZS11" s="10"/>
      <c r="MZT11" s="10"/>
      <c r="MZU11" s="10"/>
      <c r="MZV11" s="10"/>
      <c r="MZW11" s="10"/>
      <c r="MZX11" s="10"/>
      <c r="MZY11" s="10"/>
      <c r="MZZ11" s="10"/>
      <c r="NAA11" s="10"/>
      <c r="NAB11" s="10"/>
      <c r="NAC11" s="10"/>
      <c r="NAD11" s="10"/>
      <c r="NAE11" s="10"/>
      <c r="NAF11" s="10"/>
      <c r="NAG11" s="10"/>
      <c r="NAH11" s="10"/>
      <c r="NAI11" s="10"/>
      <c r="NAJ11" s="10"/>
      <c r="NAK11" s="10"/>
      <c r="NAL11" s="10"/>
      <c r="NAM11" s="10"/>
      <c r="NAN11" s="10"/>
      <c r="NAO11" s="10"/>
      <c r="NAP11" s="10"/>
      <c r="NAQ11" s="10"/>
      <c r="NAR11" s="10"/>
      <c r="NAS11" s="10"/>
      <c r="NAT11" s="10"/>
      <c r="NAU11" s="10"/>
      <c r="NAV11" s="10"/>
      <c r="NAW11" s="10"/>
      <c r="NAX11" s="10"/>
      <c r="NAY11" s="10"/>
      <c r="NAZ11" s="10"/>
      <c r="NBA11" s="10"/>
      <c r="NBB11" s="10"/>
      <c r="NBC11" s="10"/>
      <c r="NBD11" s="10"/>
      <c r="NBE11" s="10"/>
      <c r="NBF11" s="10"/>
      <c r="NBG11" s="10"/>
      <c r="NBH11" s="10"/>
      <c r="NBI11" s="10"/>
      <c r="NBJ11" s="10"/>
      <c r="NBK11" s="10"/>
      <c r="NBL11" s="10"/>
      <c r="NBM11" s="10"/>
      <c r="NBN11" s="10"/>
      <c r="NBO11" s="10"/>
      <c r="NBP11" s="10"/>
      <c r="NBQ11" s="10"/>
      <c r="NBR11" s="10"/>
      <c r="NBS11" s="10"/>
      <c r="NBT11" s="10"/>
      <c r="NBU11" s="10"/>
      <c r="NBV11" s="10"/>
      <c r="NBW11" s="10"/>
      <c r="NBX11" s="10"/>
      <c r="NBY11" s="10"/>
      <c r="NBZ11" s="10"/>
      <c r="NCA11" s="10"/>
      <c r="NCB11" s="10"/>
      <c r="NCC11" s="10"/>
      <c r="NCD11" s="10"/>
      <c r="NCE11" s="10"/>
      <c r="NCF11" s="10"/>
      <c r="NCG11" s="10"/>
      <c r="NCH11" s="10"/>
      <c r="NCI11" s="10"/>
      <c r="NCJ11" s="10"/>
      <c r="NCK11" s="10"/>
      <c r="NCL11" s="10"/>
      <c r="NCM11" s="10"/>
      <c r="NCN11" s="10"/>
      <c r="NCO11" s="10"/>
      <c r="NCP11" s="10"/>
      <c r="NCQ11" s="10"/>
      <c r="NCR11" s="10"/>
      <c r="NCS11" s="10"/>
      <c r="NCT11" s="10"/>
      <c r="NCU11" s="10"/>
      <c r="NCV11" s="10"/>
      <c r="NCW11" s="10"/>
      <c r="NCX11" s="10"/>
      <c r="NCY11" s="10"/>
      <c r="NCZ11" s="10"/>
      <c r="NDA11" s="10"/>
      <c r="NDB11" s="10"/>
      <c r="NDC11" s="10"/>
      <c r="NDD11" s="10"/>
      <c r="NDE11" s="10"/>
      <c r="NDF11" s="10"/>
      <c r="NDG11" s="10"/>
      <c r="NDH11" s="10"/>
      <c r="NDI11" s="10"/>
      <c r="NDJ11" s="10"/>
      <c r="NDK11" s="10"/>
      <c r="NDL11" s="10"/>
      <c r="NDM11" s="10"/>
      <c r="NDN11" s="10"/>
      <c r="NDO11" s="10"/>
      <c r="NDP11" s="10"/>
      <c r="NDQ11" s="10"/>
      <c r="NDR11" s="10"/>
      <c r="NDS11" s="10"/>
      <c r="NDT11" s="10"/>
      <c r="NDU11" s="10"/>
      <c r="NDV11" s="10"/>
      <c r="NDW11" s="10"/>
      <c r="NDX11" s="10"/>
      <c r="NDY11" s="10"/>
      <c r="NDZ11" s="10"/>
      <c r="NEA11" s="10"/>
      <c r="NEB11" s="10"/>
      <c r="NEC11" s="10"/>
      <c r="NED11" s="10"/>
      <c r="NEE11" s="10"/>
      <c r="NEF11" s="10"/>
      <c r="NEG11" s="10"/>
      <c r="NEH11" s="10"/>
      <c r="NEI11" s="10"/>
      <c r="NEJ11" s="10"/>
      <c r="NEK11" s="10"/>
      <c r="NEL11" s="10"/>
      <c r="NEM11" s="10"/>
      <c r="NEN11" s="10"/>
      <c r="NEO11" s="10"/>
      <c r="NEP11" s="10"/>
      <c r="NEQ11" s="10"/>
      <c r="NER11" s="10"/>
      <c r="NES11" s="10"/>
      <c r="NET11" s="10"/>
      <c r="NEU11" s="10"/>
      <c r="NEV11" s="10"/>
      <c r="NEW11" s="10"/>
      <c r="NEX11" s="10"/>
      <c r="NEY11" s="10"/>
      <c r="NEZ11" s="10"/>
      <c r="NFA11" s="10"/>
      <c r="NFB11" s="10"/>
      <c r="NFC11" s="10"/>
      <c r="NFD11" s="10"/>
      <c r="NFE11" s="10"/>
      <c r="NFF11" s="10"/>
      <c r="NFG11" s="10"/>
      <c r="NFH11" s="10"/>
      <c r="NFI11" s="10"/>
      <c r="NFJ11" s="10"/>
      <c r="NFK11" s="10"/>
      <c r="NFL11" s="10"/>
      <c r="NFM11" s="10"/>
      <c r="NFN11" s="10"/>
      <c r="NFO11" s="10"/>
      <c r="NFP11" s="10"/>
      <c r="NFQ11" s="10"/>
      <c r="NFR11" s="10"/>
      <c r="NFS11" s="10"/>
      <c r="NFT11" s="10"/>
      <c r="NFU11" s="10"/>
      <c r="NFV11" s="10"/>
      <c r="NFW11" s="10"/>
      <c r="NFX11" s="10"/>
      <c r="NFY11" s="10"/>
      <c r="NFZ11" s="10"/>
      <c r="NGA11" s="10"/>
      <c r="NGB11" s="10"/>
      <c r="NGC11" s="10"/>
      <c r="NGD11" s="10"/>
      <c r="NGE11" s="10"/>
      <c r="NGF11" s="10"/>
      <c r="NGG11" s="10"/>
      <c r="NGH11" s="10"/>
      <c r="NGI11" s="10"/>
      <c r="NGJ11" s="10"/>
      <c r="NGK11" s="10"/>
      <c r="NGL11" s="10"/>
      <c r="NGM11" s="10"/>
      <c r="NGN11" s="10"/>
      <c r="NGO11" s="10"/>
      <c r="NGP11" s="10"/>
      <c r="NGQ11" s="10"/>
      <c r="NGR11" s="10"/>
      <c r="NGS11" s="10"/>
      <c r="NGT11" s="10"/>
      <c r="NGU11" s="10"/>
      <c r="NGV11" s="10"/>
      <c r="NGW11" s="10"/>
      <c r="NGX11" s="10"/>
      <c r="NGY11" s="10"/>
      <c r="NGZ11" s="10"/>
      <c r="NHA11" s="10"/>
      <c r="NHB11" s="10"/>
      <c r="NHC11" s="10"/>
      <c r="NHD11" s="10"/>
      <c r="NHE11" s="10"/>
      <c r="NHF11" s="10"/>
      <c r="NHG11" s="10"/>
      <c r="NHH11" s="10"/>
      <c r="NHI11" s="10"/>
      <c r="NHJ11" s="10"/>
      <c r="NHK11" s="10"/>
      <c r="NHL11" s="10"/>
      <c r="NHM11" s="10"/>
      <c r="NHN11" s="10"/>
      <c r="NHO11" s="10"/>
      <c r="NHP11" s="10"/>
      <c r="NHQ11" s="10"/>
      <c r="NHR11" s="10"/>
      <c r="NHS11" s="10"/>
      <c r="NHT11" s="10"/>
      <c r="NHU11" s="10"/>
      <c r="NHV11" s="10"/>
      <c r="NHW11" s="10"/>
      <c r="NHX11" s="10"/>
      <c r="NHY11" s="10"/>
      <c r="NHZ11" s="10"/>
      <c r="NIA11" s="10"/>
      <c r="NIB11" s="10"/>
      <c r="NIC11" s="10"/>
      <c r="NID11" s="10"/>
      <c r="NIE11" s="10"/>
      <c r="NIF11" s="10"/>
      <c r="NIG11" s="10"/>
      <c r="NIH11" s="10"/>
      <c r="NII11" s="10"/>
      <c r="NIJ11" s="10"/>
      <c r="NIK11" s="10"/>
      <c r="NIL11" s="10"/>
      <c r="NIM11" s="10"/>
      <c r="NIN11" s="10"/>
      <c r="NIO11" s="10"/>
      <c r="NIP11" s="10"/>
      <c r="NIQ11" s="10"/>
      <c r="NIR11" s="10"/>
      <c r="NIS11" s="10"/>
      <c r="NIT11" s="10"/>
      <c r="NIU11" s="10"/>
      <c r="NIV11" s="10"/>
      <c r="NIW11" s="10"/>
      <c r="NIX11" s="10"/>
      <c r="NIY11" s="10"/>
      <c r="NIZ11" s="10"/>
      <c r="NJA11" s="10"/>
      <c r="NJB11" s="10"/>
      <c r="NJC11" s="10"/>
      <c r="NJD11" s="10"/>
      <c r="NJE11" s="10"/>
      <c r="NJF11" s="10"/>
      <c r="NJG11" s="10"/>
      <c r="NJH11" s="10"/>
      <c r="NJI11" s="10"/>
      <c r="NJJ11" s="10"/>
      <c r="NJK11" s="10"/>
      <c r="NJL11" s="10"/>
      <c r="NJM11" s="10"/>
      <c r="NJN11" s="10"/>
      <c r="NJO11" s="10"/>
      <c r="NJP11" s="10"/>
      <c r="NJQ11" s="10"/>
      <c r="NJR11" s="10"/>
      <c r="NJS11" s="10"/>
      <c r="NJT11" s="10"/>
      <c r="NJU11" s="10"/>
      <c r="NJV11" s="10"/>
      <c r="NJW11" s="10"/>
      <c r="NJX11" s="10"/>
      <c r="NJY11" s="10"/>
      <c r="NJZ11" s="10"/>
      <c r="NKA11" s="10"/>
      <c r="NKB11" s="10"/>
      <c r="NKC11" s="10"/>
      <c r="NKD11" s="10"/>
      <c r="NKE11" s="10"/>
      <c r="NKF11" s="10"/>
      <c r="NKG11" s="10"/>
      <c r="NKH11" s="10"/>
      <c r="NKI11" s="10"/>
      <c r="NKJ11" s="10"/>
      <c r="NKK11" s="10"/>
      <c r="NKL11" s="10"/>
      <c r="NKM11" s="10"/>
      <c r="NKN11" s="10"/>
      <c r="NKO11" s="10"/>
      <c r="NKP11" s="10"/>
      <c r="NKQ11" s="10"/>
      <c r="NKR11" s="10"/>
      <c r="NKS11" s="10"/>
      <c r="NKT11" s="10"/>
      <c r="NKU11" s="10"/>
      <c r="NKV11" s="10"/>
      <c r="NKW11" s="10"/>
      <c r="NKX11" s="10"/>
      <c r="NKY11" s="10"/>
      <c r="NKZ11" s="10"/>
      <c r="NLA11" s="10"/>
      <c r="NLB11" s="10"/>
      <c r="NLC11" s="10"/>
      <c r="NLD11" s="10"/>
      <c r="NLE11" s="10"/>
      <c r="NLF11" s="10"/>
      <c r="NLG11" s="10"/>
      <c r="NLH11" s="10"/>
      <c r="NLI11" s="10"/>
      <c r="NLJ11" s="10"/>
      <c r="NLK11" s="10"/>
      <c r="NLL11" s="10"/>
      <c r="NLM11" s="10"/>
      <c r="NLN11" s="10"/>
      <c r="NLO11" s="10"/>
      <c r="NLP11" s="10"/>
      <c r="NLQ11" s="10"/>
      <c r="NLR11" s="10"/>
      <c r="NLS11" s="10"/>
      <c r="NLT11" s="10"/>
      <c r="NLU11" s="10"/>
      <c r="NLV11" s="10"/>
      <c r="NLW11" s="10"/>
      <c r="NLX11" s="10"/>
      <c r="NLY11" s="10"/>
      <c r="NLZ11" s="10"/>
      <c r="NMA11" s="10"/>
      <c r="NMB11" s="10"/>
      <c r="NMC11" s="10"/>
      <c r="NMD11" s="10"/>
      <c r="NME11" s="10"/>
      <c r="NMF11" s="10"/>
      <c r="NMG11" s="10"/>
      <c r="NMH11" s="10"/>
      <c r="NMI11" s="10"/>
      <c r="NMJ11" s="10"/>
      <c r="NMK11" s="10"/>
      <c r="NML11" s="10"/>
      <c r="NMM11" s="10"/>
      <c r="NMN11" s="10"/>
      <c r="NMO11" s="10"/>
      <c r="NMP11" s="10"/>
      <c r="NMQ11" s="10"/>
      <c r="NMR11" s="10"/>
      <c r="NMS11" s="10"/>
      <c r="NMT11" s="10"/>
      <c r="NMU11" s="10"/>
      <c r="NMV11" s="10"/>
      <c r="NMW11" s="10"/>
      <c r="NMX11" s="10"/>
      <c r="NMY11" s="10"/>
      <c r="NMZ11" s="10"/>
      <c r="NNA11" s="10"/>
      <c r="NNB11" s="10"/>
      <c r="NNC11" s="10"/>
      <c r="NND11" s="10"/>
      <c r="NNE11" s="10"/>
      <c r="NNF11" s="10"/>
      <c r="NNG11" s="10"/>
      <c r="NNH11" s="10"/>
      <c r="NNI11" s="10"/>
      <c r="NNJ11" s="10"/>
      <c r="NNK11" s="10"/>
      <c r="NNL11" s="10"/>
      <c r="NNM11" s="10"/>
      <c r="NNN11" s="10"/>
      <c r="NNO11" s="10"/>
      <c r="NNP11" s="10"/>
      <c r="NNQ11" s="10"/>
      <c r="NNR11" s="10"/>
      <c r="NNS11" s="10"/>
      <c r="NNT11" s="10"/>
      <c r="NNU11" s="10"/>
      <c r="NNV11" s="10"/>
      <c r="NNW11" s="10"/>
      <c r="NNX11" s="10"/>
      <c r="NNY11" s="10"/>
      <c r="NNZ11" s="10"/>
      <c r="NOA11" s="10"/>
      <c r="NOB11" s="10"/>
      <c r="NOC11" s="10"/>
      <c r="NOD11" s="10"/>
      <c r="NOE11" s="10"/>
      <c r="NOF11" s="10"/>
      <c r="NOG11" s="10"/>
      <c r="NOH11" s="10"/>
      <c r="NOI11" s="10"/>
      <c r="NOJ11" s="10"/>
      <c r="NOK11" s="10"/>
      <c r="NOL11" s="10"/>
      <c r="NOM11" s="10"/>
      <c r="NON11" s="10"/>
      <c r="NOO11" s="10"/>
      <c r="NOP11" s="10"/>
      <c r="NOQ11" s="10"/>
      <c r="NOR11" s="10"/>
      <c r="NOS11" s="10"/>
      <c r="NOT11" s="10"/>
      <c r="NOU11" s="10"/>
      <c r="NOV11" s="10"/>
      <c r="NOW11" s="10"/>
      <c r="NOX11" s="10"/>
      <c r="NOY11" s="10"/>
      <c r="NOZ11" s="10"/>
      <c r="NPA11" s="10"/>
      <c r="NPB11" s="10"/>
      <c r="NPC11" s="10"/>
      <c r="NPD11" s="10"/>
      <c r="NPE11" s="10"/>
      <c r="NPF11" s="10"/>
      <c r="NPG11" s="10"/>
      <c r="NPH11" s="10"/>
      <c r="NPI11" s="10"/>
      <c r="NPJ11" s="10"/>
      <c r="NPK11" s="10"/>
      <c r="NPL11" s="10"/>
      <c r="NPM11" s="10"/>
      <c r="NPN11" s="10"/>
      <c r="NPO11" s="10"/>
      <c r="NPP11" s="10"/>
      <c r="NPQ11" s="10"/>
      <c r="NPR11" s="10"/>
      <c r="NPS11" s="10"/>
      <c r="NPT11" s="10"/>
      <c r="NPU11" s="10"/>
      <c r="NPV11" s="10"/>
      <c r="NPW11" s="10"/>
      <c r="NPX11" s="10"/>
      <c r="NPY11" s="10"/>
      <c r="NPZ11" s="10"/>
      <c r="NQA11" s="10"/>
      <c r="NQB11" s="10"/>
      <c r="NQC11" s="10"/>
      <c r="NQD11" s="10"/>
      <c r="NQE11" s="10"/>
      <c r="NQF11" s="10"/>
      <c r="NQG11" s="10"/>
      <c r="NQH11" s="10"/>
      <c r="NQI11" s="10"/>
      <c r="NQJ11" s="10"/>
      <c r="NQK11" s="10"/>
      <c r="NQL11" s="10"/>
      <c r="NQM11" s="10"/>
      <c r="NQN11" s="10"/>
      <c r="NQO11" s="10"/>
      <c r="NQP11" s="10"/>
      <c r="NQQ11" s="10"/>
      <c r="NQR11" s="10"/>
      <c r="NQS11" s="10"/>
      <c r="NQT11" s="10"/>
      <c r="NQU11" s="10"/>
      <c r="NQV11" s="10"/>
      <c r="NQW11" s="10"/>
      <c r="NQX11" s="10"/>
      <c r="NQY11" s="10"/>
      <c r="NQZ11" s="10"/>
      <c r="NRA11" s="10"/>
      <c r="NRB11" s="10"/>
      <c r="NRC11" s="10"/>
      <c r="NRD11" s="10"/>
      <c r="NRE11" s="10"/>
      <c r="NRF11" s="10"/>
      <c r="NRG11" s="10"/>
      <c r="NRH11" s="10"/>
      <c r="NRI11" s="10"/>
      <c r="NRJ11" s="10"/>
      <c r="NRK11" s="10"/>
      <c r="NRL11" s="10"/>
      <c r="NRM11" s="10"/>
      <c r="NRN11" s="10"/>
      <c r="NRO11" s="10"/>
      <c r="NRP11" s="10"/>
      <c r="NRQ11" s="10"/>
      <c r="NRR11" s="10"/>
      <c r="NRS11" s="10"/>
      <c r="NRT11" s="10"/>
      <c r="NRU11" s="10"/>
      <c r="NRV11" s="10"/>
      <c r="NRW11" s="10"/>
      <c r="NRX11" s="10"/>
      <c r="NRY11" s="10"/>
      <c r="NRZ11" s="10"/>
      <c r="NSA11" s="10"/>
      <c r="NSB11" s="10"/>
      <c r="NSC11" s="10"/>
      <c r="NSD11" s="10"/>
      <c r="NSE11" s="10"/>
      <c r="NSF11" s="10"/>
      <c r="NSG11" s="10"/>
      <c r="NSH11" s="10"/>
      <c r="NSI11" s="10"/>
      <c r="NSJ11" s="10"/>
      <c r="NSK11" s="10"/>
      <c r="NSL11" s="10"/>
      <c r="NSM11" s="10"/>
      <c r="NSN11" s="10"/>
      <c r="NSO11" s="10"/>
      <c r="NSP11" s="10"/>
      <c r="NSQ11" s="10"/>
      <c r="NSR11" s="10"/>
      <c r="NSS11" s="10"/>
      <c r="NST11" s="10"/>
      <c r="NSU11" s="10"/>
      <c r="NSV11" s="10"/>
      <c r="NSW11" s="10"/>
      <c r="NSX11" s="10"/>
      <c r="NSY11" s="10"/>
      <c r="NSZ11" s="10"/>
      <c r="NTA11" s="10"/>
      <c r="NTB11" s="10"/>
      <c r="NTC11" s="10"/>
      <c r="NTD11" s="10"/>
      <c r="NTE11" s="10"/>
      <c r="NTF11" s="10"/>
      <c r="NTG11" s="10"/>
      <c r="NTH11" s="10"/>
      <c r="NTI11" s="10"/>
      <c r="NTJ11" s="10"/>
      <c r="NTK11" s="10"/>
      <c r="NTL11" s="10"/>
      <c r="NTM11" s="10"/>
      <c r="NTN11" s="10"/>
      <c r="NTO11" s="10"/>
      <c r="NTP11" s="10"/>
      <c r="NTQ11" s="10"/>
      <c r="NTR11" s="10"/>
      <c r="NTS11" s="10"/>
      <c r="NTT11" s="10"/>
      <c r="NTU11" s="10"/>
      <c r="NTV11" s="10"/>
      <c r="NTW11" s="10"/>
      <c r="NTX11" s="10"/>
      <c r="NTY11" s="10"/>
      <c r="NTZ11" s="10"/>
      <c r="NUA11" s="10"/>
      <c r="NUB11" s="10"/>
      <c r="NUC11" s="10"/>
      <c r="NUD11" s="10"/>
      <c r="NUE11" s="10"/>
      <c r="NUF11" s="10"/>
      <c r="NUG11" s="10"/>
      <c r="NUH11" s="10"/>
      <c r="NUI11" s="10"/>
      <c r="NUJ11" s="10"/>
      <c r="NUK11" s="10"/>
      <c r="NUL11" s="10"/>
      <c r="NUM11" s="10"/>
      <c r="NUN11" s="10"/>
      <c r="NUO11" s="10"/>
      <c r="NUP11" s="10"/>
      <c r="NUQ11" s="10"/>
      <c r="NUR11" s="10"/>
      <c r="NUS11" s="10"/>
      <c r="NUT11" s="10"/>
      <c r="NUU11" s="10"/>
      <c r="NUV11" s="10"/>
      <c r="NUW11" s="10"/>
      <c r="NUX11" s="10"/>
      <c r="NUY11" s="10"/>
      <c r="NUZ11" s="10"/>
      <c r="NVA11" s="10"/>
      <c r="NVB11" s="10"/>
      <c r="NVC11" s="10"/>
      <c r="NVD11" s="10"/>
      <c r="NVE11" s="10"/>
      <c r="NVF11" s="10"/>
      <c r="NVG11" s="10"/>
      <c r="NVH11" s="10"/>
      <c r="NVI11" s="10"/>
      <c r="NVJ11" s="10"/>
      <c r="NVK11" s="10"/>
      <c r="NVL11" s="10"/>
      <c r="NVM11" s="10"/>
      <c r="NVN11" s="10"/>
      <c r="NVO11" s="10"/>
      <c r="NVP11" s="10"/>
      <c r="NVQ11" s="10"/>
      <c r="NVR11" s="10"/>
      <c r="NVS11" s="10"/>
      <c r="NVT11" s="10"/>
      <c r="NVU11" s="10"/>
      <c r="NVV11" s="10"/>
      <c r="NVW11" s="10"/>
      <c r="NVX11" s="10"/>
      <c r="NVY11" s="10"/>
      <c r="NVZ11" s="10"/>
      <c r="NWA11" s="10"/>
      <c r="NWB11" s="10"/>
      <c r="NWC11" s="10"/>
      <c r="NWD11" s="10"/>
      <c r="NWE11" s="10"/>
      <c r="NWF11" s="10"/>
      <c r="NWG11" s="10"/>
      <c r="NWH11" s="10"/>
      <c r="NWI11" s="10"/>
      <c r="NWJ11" s="10"/>
      <c r="NWK11" s="10"/>
      <c r="NWL11" s="10"/>
      <c r="NWM11" s="10"/>
      <c r="NWN11" s="10"/>
      <c r="NWO11" s="10"/>
      <c r="NWP11" s="10"/>
      <c r="NWQ11" s="10"/>
      <c r="NWR11" s="10"/>
      <c r="NWS11" s="10"/>
      <c r="NWT11" s="10"/>
      <c r="NWU11" s="10"/>
      <c r="NWV11" s="10"/>
      <c r="NWW11" s="10"/>
      <c r="NWX11" s="10"/>
      <c r="NWY11" s="10"/>
      <c r="NWZ11" s="10"/>
      <c r="NXA11" s="10"/>
      <c r="NXB11" s="10"/>
      <c r="NXC11" s="10"/>
      <c r="NXD11" s="10"/>
      <c r="NXE11" s="10"/>
      <c r="NXF11" s="10"/>
      <c r="NXG11" s="10"/>
      <c r="NXH11" s="10"/>
      <c r="NXI11" s="10"/>
      <c r="NXJ11" s="10"/>
      <c r="NXK11" s="10"/>
      <c r="NXL11" s="10"/>
      <c r="NXM11" s="10"/>
      <c r="NXN11" s="10"/>
      <c r="NXO11" s="10"/>
      <c r="NXP11" s="10"/>
      <c r="NXQ11" s="10"/>
      <c r="NXR11" s="10"/>
      <c r="NXS11" s="10"/>
      <c r="NXT11" s="10"/>
      <c r="NXU11" s="10"/>
      <c r="NXV11" s="10"/>
      <c r="NXW11" s="10"/>
      <c r="NXX11" s="10"/>
      <c r="NXY11" s="10"/>
      <c r="NXZ11" s="10"/>
      <c r="NYA11" s="10"/>
      <c r="NYB11" s="10"/>
      <c r="NYC11" s="10"/>
      <c r="NYD11" s="10"/>
      <c r="NYE11" s="10"/>
      <c r="NYF11" s="10"/>
      <c r="NYG11" s="10"/>
      <c r="NYH11" s="10"/>
      <c r="NYI11" s="10"/>
      <c r="NYJ11" s="10"/>
      <c r="NYK11" s="10"/>
      <c r="NYL11" s="10"/>
      <c r="NYM11" s="10"/>
      <c r="NYN11" s="10"/>
      <c r="NYO11" s="10"/>
      <c r="NYP11" s="10"/>
      <c r="NYQ11" s="10"/>
      <c r="NYR11" s="10"/>
      <c r="NYS11" s="10"/>
      <c r="NYT11" s="10"/>
      <c r="NYU11" s="10"/>
      <c r="NYV11" s="10"/>
      <c r="NYW11" s="10"/>
      <c r="NYX11" s="10"/>
      <c r="NYY11" s="10"/>
      <c r="NYZ11" s="10"/>
      <c r="NZA11" s="10"/>
      <c r="NZB11" s="10"/>
      <c r="NZC11" s="10"/>
      <c r="NZD11" s="10"/>
      <c r="NZE11" s="10"/>
      <c r="NZF11" s="10"/>
      <c r="NZG11" s="10"/>
      <c r="NZH11" s="10"/>
      <c r="NZI11" s="10"/>
      <c r="NZJ11" s="10"/>
      <c r="NZK11" s="10"/>
      <c r="NZL11" s="10"/>
      <c r="NZM11" s="10"/>
      <c r="NZN11" s="10"/>
      <c r="NZO11" s="10"/>
      <c r="NZP11" s="10"/>
      <c r="NZQ11" s="10"/>
      <c r="NZR11" s="10"/>
      <c r="NZS11" s="10"/>
      <c r="NZT11" s="10"/>
      <c r="NZU11" s="10"/>
      <c r="NZV11" s="10"/>
      <c r="NZW11" s="10"/>
      <c r="NZX11" s="10"/>
      <c r="NZY11" s="10"/>
      <c r="NZZ11" s="10"/>
      <c r="OAA11" s="10"/>
      <c r="OAB11" s="10"/>
      <c r="OAC11" s="10"/>
      <c r="OAD11" s="10"/>
      <c r="OAE11" s="10"/>
      <c r="OAF11" s="10"/>
      <c r="OAG11" s="10"/>
      <c r="OAH11" s="10"/>
      <c r="OAI11" s="10"/>
      <c r="OAJ11" s="10"/>
      <c r="OAK11" s="10"/>
      <c r="OAL11" s="10"/>
      <c r="OAM11" s="10"/>
      <c r="OAN11" s="10"/>
      <c r="OAO11" s="10"/>
      <c r="OAP11" s="10"/>
      <c r="OAQ11" s="10"/>
      <c r="OAR11" s="10"/>
      <c r="OAS11" s="10"/>
      <c r="OAT11" s="10"/>
      <c r="OAU11" s="10"/>
      <c r="OAV11" s="10"/>
      <c r="OAW11" s="10"/>
      <c r="OAX11" s="10"/>
      <c r="OAY11" s="10"/>
      <c r="OAZ11" s="10"/>
      <c r="OBA11" s="10"/>
      <c r="OBB11" s="10"/>
      <c r="OBC11" s="10"/>
      <c r="OBD11" s="10"/>
      <c r="OBE11" s="10"/>
      <c r="OBF11" s="10"/>
      <c r="OBG11" s="10"/>
      <c r="OBH11" s="10"/>
      <c r="OBI11" s="10"/>
      <c r="OBJ11" s="10"/>
      <c r="OBK11" s="10"/>
      <c r="OBL11" s="10"/>
      <c r="OBM11" s="10"/>
      <c r="OBN11" s="10"/>
      <c r="OBO11" s="10"/>
      <c r="OBP11" s="10"/>
      <c r="OBQ11" s="10"/>
      <c r="OBR11" s="10"/>
      <c r="OBS11" s="10"/>
      <c r="OBT11" s="10"/>
      <c r="OBU11" s="10"/>
      <c r="OBV11" s="10"/>
      <c r="OBW11" s="10"/>
      <c r="OBX11" s="10"/>
      <c r="OBY11" s="10"/>
      <c r="OBZ11" s="10"/>
      <c r="OCA11" s="10"/>
      <c r="OCB11" s="10"/>
      <c r="OCC11" s="10"/>
      <c r="OCD11" s="10"/>
      <c r="OCE11" s="10"/>
      <c r="OCF11" s="10"/>
      <c r="OCG11" s="10"/>
      <c r="OCH11" s="10"/>
      <c r="OCI11" s="10"/>
      <c r="OCJ11" s="10"/>
      <c r="OCK11" s="10"/>
      <c r="OCL11" s="10"/>
      <c r="OCM11" s="10"/>
      <c r="OCN11" s="10"/>
      <c r="OCO11" s="10"/>
      <c r="OCP11" s="10"/>
      <c r="OCQ11" s="10"/>
      <c r="OCR11" s="10"/>
      <c r="OCS11" s="10"/>
      <c r="OCT11" s="10"/>
      <c r="OCU11" s="10"/>
      <c r="OCV11" s="10"/>
      <c r="OCW11" s="10"/>
      <c r="OCX11" s="10"/>
      <c r="OCY11" s="10"/>
      <c r="OCZ11" s="10"/>
      <c r="ODA11" s="10"/>
      <c r="ODB11" s="10"/>
      <c r="ODC11" s="10"/>
      <c r="ODD11" s="10"/>
      <c r="ODE11" s="10"/>
      <c r="ODF11" s="10"/>
      <c r="ODG11" s="10"/>
      <c r="ODH11" s="10"/>
      <c r="ODI11" s="10"/>
      <c r="ODJ11" s="10"/>
      <c r="ODK11" s="10"/>
      <c r="ODL11" s="10"/>
      <c r="ODM11" s="10"/>
      <c r="ODN11" s="10"/>
      <c r="ODO11" s="10"/>
      <c r="ODP11" s="10"/>
      <c r="ODQ11" s="10"/>
      <c r="ODR11" s="10"/>
      <c r="ODS11" s="10"/>
      <c r="ODT11" s="10"/>
      <c r="ODU11" s="10"/>
      <c r="ODV11" s="10"/>
      <c r="ODW11" s="10"/>
      <c r="ODX11" s="10"/>
      <c r="ODY11" s="10"/>
      <c r="ODZ11" s="10"/>
      <c r="OEA11" s="10"/>
      <c r="OEB11" s="10"/>
      <c r="OEC11" s="10"/>
      <c r="OED11" s="10"/>
      <c r="OEE11" s="10"/>
      <c r="OEF11" s="10"/>
      <c r="OEG11" s="10"/>
      <c r="OEH11" s="10"/>
      <c r="OEI11" s="10"/>
      <c r="OEJ11" s="10"/>
      <c r="OEK11" s="10"/>
      <c r="OEL11" s="10"/>
      <c r="OEM11" s="10"/>
      <c r="OEN11" s="10"/>
      <c r="OEO11" s="10"/>
      <c r="OEP11" s="10"/>
      <c r="OEQ11" s="10"/>
      <c r="OER11" s="10"/>
      <c r="OES11" s="10"/>
      <c r="OET11" s="10"/>
      <c r="OEU11" s="10"/>
      <c r="OEV11" s="10"/>
      <c r="OEW11" s="10"/>
      <c r="OEX11" s="10"/>
      <c r="OEY11" s="10"/>
      <c r="OEZ11" s="10"/>
      <c r="OFA11" s="10"/>
      <c r="OFB11" s="10"/>
      <c r="OFC11" s="10"/>
      <c r="OFD11" s="10"/>
      <c r="OFE11" s="10"/>
      <c r="OFF11" s="10"/>
      <c r="OFG11" s="10"/>
      <c r="OFH11" s="10"/>
      <c r="OFI11" s="10"/>
      <c r="OFJ11" s="10"/>
      <c r="OFK11" s="10"/>
      <c r="OFL11" s="10"/>
      <c r="OFM11" s="10"/>
      <c r="OFN11" s="10"/>
      <c r="OFO11" s="10"/>
      <c r="OFP11" s="10"/>
      <c r="OFQ11" s="10"/>
      <c r="OFR11" s="10"/>
      <c r="OFS11" s="10"/>
      <c r="OFT11" s="10"/>
      <c r="OFU11" s="10"/>
      <c r="OFV11" s="10"/>
      <c r="OFW11" s="10"/>
      <c r="OFX11" s="10"/>
      <c r="OFY11" s="10"/>
      <c r="OFZ11" s="10"/>
      <c r="OGA11" s="10"/>
      <c r="OGB11" s="10"/>
      <c r="OGC11" s="10"/>
      <c r="OGD11" s="10"/>
      <c r="OGE11" s="10"/>
      <c r="OGF11" s="10"/>
      <c r="OGG11" s="10"/>
      <c r="OGH11" s="10"/>
      <c r="OGI11" s="10"/>
      <c r="OGJ11" s="10"/>
      <c r="OGK11" s="10"/>
      <c r="OGL11" s="10"/>
      <c r="OGM11" s="10"/>
      <c r="OGN11" s="10"/>
      <c r="OGO11" s="10"/>
      <c r="OGP11" s="10"/>
      <c r="OGQ11" s="10"/>
      <c r="OGR11" s="10"/>
      <c r="OGS11" s="10"/>
      <c r="OGT11" s="10"/>
      <c r="OGU11" s="10"/>
      <c r="OGV11" s="10"/>
      <c r="OGW11" s="10"/>
      <c r="OGX11" s="10"/>
      <c r="OGY11" s="10"/>
      <c r="OGZ11" s="10"/>
      <c r="OHA11" s="10"/>
      <c r="OHB11" s="10"/>
      <c r="OHC11" s="10"/>
      <c r="OHD11" s="10"/>
      <c r="OHE11" s="10"/>
      <c r="OHF11" s="10"/>
      <c r="OHG11" s="10"/>
      <c r="OHH11" s="10"/>
      <c r="OHI11" s="10"/>
      <c r="OHJ11" s="10"/>
      <c r="OHK11" s="10"/>
      <c r="OHL11" s="10"/>
      <c r="OHM11" s="10"/>
      <c r="OHN11" s="10"/>
      <c r="OHO11" s="10"/>
      <c r="OHP11" s="10"/>
      <c r="OHQ11" s="10"/>
      <c r="OHR11" s="10"/>
      <c r="OHS11" s="10"/>
      <c r="OHT11" s="10"/>
      <c r="OHU11" s="10"/>
      <c r="OHV11" s="10"/>
      <c r="OHW11" s="10"/>
      <c r="OHX11" s="10"/>
      <c r="OHY11" s="10"/>
      <c r="OHZ11" s="10"/>
      <c r="OIA11" s="10"/>
      <c r="OIB11" s="10"/>
      <c r="OIC11" s="10"/>
      <c r="OID11" s="10"/>
      <c r="OIE11" s="10"/>
      <c r="OIF11" s="10"/>
      <c r="OIG11" s="10"/>
      <c r="OIH11" s="10"/>
      <c r="OII11" s="10"/>
      <c r="OIJ11" s="10"/>
      <c r="OIK11" s="10"/>
      <c r="OIL11" s="10"/>
      <c r="OIM11" s="10"/>
      <c r="OIN11" s="10"/>
      <c r="OIO11" s="10"/>
      <c r="OIP11" s="10"/>
      <c r="OIQ11" s="10"/>
      <c r="OIR11" s="10"/>
      <c r="OIS11" s="10"/>
      <c r="OIT11" s="10"/>
      <c r="OIU11" s="10"/>
      <c r="OIV11" s="10"/>
      <c r="OIW11" s="10"/>
      <c r="OIX11" s="10"/>
      <c r="OIY11" s="10"/>
      <c r="OIZ11" s="10"/>
      <c r="OJA11" s="10"/>
      <c r="OJB11" s="10"/>
      <c r="OJC11" s="10"/>
      <c r="OJD11" s="10"/>
      <c r="OJE11" s="10"/>
      <c r="OJF11" s="10"/>
      <c r="OJG11" s="10"/>
      <c r="OJH11" s="10"/>
      <c r="OJI11" s="10"/>
      <c r="OJJ11" s="10"/>
      <c r="OJK11" s="10"/>
      <c r="OJL11" s="10"/>
      <c r="OJM11" s="10"/>
      <c r="OJN11" s="10"/>
      <c r="OJO11" s="10"/>
      <c r="OJP11" s="10"/>
      <c r="OJQ11" s="10"/>
      <c r="OJR11" s="10"/>
      <c r="OJS11" s="10"/>
      <c r="OJT11" s="10"/>
      <c r="OJU11" s="10"/>
      <c r="OJV11" s="10"/>
      <c r="OJW11" s="10"/>
      <c r="OJX11" s="10"/>
      <c r="OJY11" s="10"/>
      <c r="OJZ11" s="10"/>
      <c r="OKA11" s="10"/>
      <c r="OKB11" s="10"/>
      <c r="OKC11" s="10"/>
      <c r="OKD11" s="10"/>
      <c r="OKE11" s="10"/>
      <c r="OKF11" s="10"/>
      <c r="OKG11" s="10"/>
      <c r="OKH11" s="10"/>
      <c r="OKI11" s="10"/>
      <c r="OKJ11" s="10"/>
      <c r="OKK11" s="10"/>
      <c r="OKL11" s="10"/>
      <c r="OKM11" s="10"/>
      <c r="OKN11" s="10"/>
      <c r="OKO11" s="10"/>
      <c r="OKP11" s="10"/>
      <c r="OKQ11" s="10"/>
      <c r="OKR11" s="10"/>
      <c r="OKS11" s="10"/>
      <c r="OKT11" s="10"/>
      <c r="OKU11" s="10"/>
      <c r="OKV11" s="10"/>
      <c r="OKW11" s="10"/>
      <c r="OKX11" s="10"/>
      <c r="OKY11" s="10"/>
      <c r="OKZ11" s="10"/>
      <c r="OLA11" s="10"/>
      <c r="OLB11" s="10"/>
      <c r="OLC11" s="10"/>
      <c r="OLD11" s="10"/>
      <c r="OLE11" s="10"/>
      <c r="OLF11" s="10"/>
      <c r="OLG11" s="10"/>
      <c r="OLH11" s="10"/>
      <c r="OLI11" s="10"/>
      <c r="OLJ11" s="10"/>
      <c r="OLK11" s="10"/>
      <c r="OLL11" s="10"/>
      <c r="OLM11" s="10"/>
      <c r="OLN11" s="10"/>
      <c r="OLO11" s="10"/>
      <c r="OLP11" s="10"/>
      <c r="OLQ11" s="10"/>
      <c r="OLR11" s="10"/>
      <c r="OLS11" s="10"/>
      <c r="OLT11" s="10"/>
      <c r="OLU11" s="10"/>
      <c r="OLV11" s="10"/>
      <c r="OLW11" s="10"/>
      <c r="OLX11" s="10"/>
      <c r="OLY11" s="10"/>
      <c r="OLZ11" s="10"/>
      <c r="OMA11" s="10"/>
      <c r="OMB11" s="10"/>
      <c r="OMC11" s="10"/>
      <c r="OMD11" s="10"/>
      <c r="OME11" s="10"/>
      <c r="OMF11" s="10"/>
      <c r="OMG11" s="10"/>
      <c r="OMH11" s="10"/>
      <c r="OMI11" s="10"/>
      <c r="OMJ11" s="10"/>
      <c r="OMK11" s="10"/>
      <c r="OML11" s="10"/>
      <c r="OMM11" s="10"/>
      <c r="OMN11" s="10"/>
      <c r="OMO11" s="10"/>
      <c r="OMP11" s="10"/>
      <c r="OMQ11" s="10"/>
      <c r="OMR11" s="10"/>
      <c r="OMS11" s="10"/>
      <c r="OMT11" s="10"/>
      <c r="OMU11" s="10"/>
      <c r="OMV11" s="10"/>
      <c r="OMW11" s="10"/>
      <c r="OMX11" s="10"/>
      <c r="OMY11" s="10"/>
      <c r="OMZ11" s="10"/>
      <c r="ONA11" s="10"/>
      <c r="ONB11" s="10"/>
      <c r="ONC11" s="10"/>
      <c r="OND11" s="10"/>
      <c r="ONE11" s="10"/>
      <c r="ONF11" s="10"/>
      <c r="ONG11" s="10"/>
      <c r="ONH11" s="10"/>
      <c r="ONI11" s="10"/>
      <c r="ONJ11" s="10"/>
      <c r="ONK11" s="10"/>
      <c r="ONL11" s="10"/>
      <c r="ONM11" s="10"/>
      <c r="ONN11" s="10"/>
      <c r="ONO11" s="10"/>
      <c r="ONP11" s="10"/>
      <c r="ONQ11" s="10"/>
      <c r="ONR11" s="10"/>
      <c r="ONS11" s="10"/>
      <c r="ONT11" s="10"/>
      <c r="ONU11" s="10"/>
      <c r="ONV11" s="10"/>
      <c r="ONW11" s="10"/>
      <c r="ONX11" s="10"/>
      <c r="ONY11" s="10"/>
      <c r="ONZ11" s="10"/>
      <c r="OOA11" s="10"/>
      <c r="OOB11" s="10"/>
      <c r="OOC11" s="10"/>
      <c r="OOD11" s="10"/>
      <c r="OOE11" s="10"/>
      <c r="OOF11" s="10"/>
      <c r="OOG11" s="10"/>
      <c r="OOH11" s="10"/>
      <c r="OOI11" s="10"/>
      <c r="OOJ11" s="10"/>
      <c r="OOK11" s="10"/>
      <c r="OOL11" s="10"/>
      <c r="OOM11" s="10"/>
      <c r="OON11" s="10"/>
      <c r="OOO11" s="10"/>
      <c r="OOP11" s="10"/>
      <c r="OOQ11" s="10"/>
      <c r="OOR11" s="10"/>
      <c r="OOS11" s="10"/>
      <c r="OOT11" s="10"/>
      <c r="OOU11" s="10"/>
      <c r="OOV11" s="10"/>
      <c r="OOW11" s="10"/>
      <c r="OOX11" s="10"/>
      <c r="OOY11" s="10"/>
      <c r="OOZ11" s="10"/>
      <c r="OPA11" s="10"/>
      <c r="OPB11" s="10"/>
      <c r="OPC11" s="10"/>
      <c r="OPD11" s="10"/>
      <c r="OPE11" s="10"/>
      <c r="OPF11" s="10"/>
      <c r="OPG11" s="10"/>
      <c r="OPH11" s="10"/>
      <c r="OPI11" s="10"/>
      <c r="OPJ11" s="10"/>
      <c r="OPK11" s="10"/>
      <c r="OPL11" s="10"/>
      <c r="OPM11" s="10"/>
      <c r="OPN11" s="10"/>
      <c r="OPO11" s="10"/>
      <c r="OPP11" s="10"/>
      <c r="OPQ11" s="10"/>
      <c r="OPR11" s="10"/>
      <c r="OPS11" s="10"/>
      <c r="OPT11" s="10"/>
      <c r="OPU11" s="10"/>
      <c r="OPV11" s="10"/>
      <c r="OPW11" s="10"/>
      <c r="OPX11" s="10"/>
      <c r="OPY11" s="10"/>
      <c r="OPZ11" s="10"/>
      <c r="OQA11" s="10"/>
      <c r="OQB11" s="10"/>
      <c r="OQC11" s="10"/>
      <c r="OQD11" s="10"/>
      <c r="OQE11" s="10"/>
      <c r="OQF11" s="10"/>
      <c r="OQG11" s="10"/>
      <c r="OQH11" s="10"/>
      <c r="OQI11" s="10"/>
      <c r="OQJ11" s="10"/>
      <c r="OQK11" s="10"/>
      <c r="OQL11" s="10"/>
      <c r="OQM11" s="10"/>
      <c r="OQN11" s="10"/>
      <c r="OQO11" s="10"/>
      <c r="OQP11" s="10"/>
      <c r="OQQ11" s="10"/>
      <c r="OQR11" s="10"/>
      <c r="OQS11" s="10"/>
      <c r="OQT11" s="10"/>
      <c r="OQU11" s="10"/>
      <c r="OQV11" s="10"/>
      <c r="OQW11" s="10"/>
      <c r="OQX11" s="10"/>
      <c r="OQY11" s="10"/>
      <c r="OQZ11" s="10"/>
      <c r="ORA11" s="10"/>
      <c r="ORB11" s="10"/>
      <c r="ORC11" s="10"/>
      <c r="ORD11" s="10"/>
      <c r="ORE11" s="10"/>
      <c r="ORF11" s="10"/>
      <c r="ORG11" s="10"/>
      <c r="ORH11" s="10"/>
      <c r="ORI11" s="10"/>
      <c r="ORJ11" s="10"/>
      <c r="ORK11" s="10"/>
      <c r="ORL11" s="10"/>
      <c r="ORM11" s="10"/>
      <c r="ORN11" s="10"/>
      <c r="ORO11" s="10"/>
      <c r="ORP11" s="10"/>
      <c r="ORQ11" s="10"/>
      <c r="ORR11" s="10"/>
      <c r="ORS11" s="10"/>
      <c r="ORT11" s="10"/>
      <c r="ORU11" s="10"/>
      <c r="ORV11" s="10"/>
      <c r="ORW11" s="10"/>
      <c r="ORX11" s="10"/>
      <c r="ORY11" s="10"/>
      <c r="ORZ11" s="10"/>
      <c r="OSA11" s="10"/>
      <c r="OSB11" s="10"/>
      <c r="OSC11" s="10"/>
      <c r="OSD11" s="10"/>
      <c r="OSE11" s="10"/>
      <c r="OSF11" s="10"/>
      <c r="OSG11" s="10"/>
      <c r="OSH11" s="10"/>
      <c r="OSI11" s="10"/>
      <c r="OSJ11" s="10"/>
      <c r="OSK11" s="10"/>
      <c r="OSL11" s="10"/>
      <c r="OSM11" s="10"/>
      <c r="OSN11" s="10"/>
      <c r="OSO11" s="10"/>
      <c r="OSP11" s="10"/>
      <c r="OSQ11" s="10"/>
      <c r="OSR11" s="10"/>
      <c r="OSS11" s="10"/>
      <c r="OST11" s="10"/>
      <c r="OSU11" s="10"/>
      <c r="OSV11" s="10"/>
      <c r="OSW11" s="10"/>
      <c r="OSX11" s="10"/>
      <c r="OSY11" s="10"/>
      <c r="OSZ11" s="10"/>
      <c r="OTA11" s="10"/>
      <c r="OTB11" s="10"/>
      <c r="OTC11" s="10"/>
      <c r="OTD11" s="10"/>
      <c r="OTE11" s="10"/>
      <c r="OTF11" s="10"/>
      <c r="OTG11" s="10"/>
      <c r="OTH11" s="10"/>
      <c r="OTI11" s="10"/>
      <c r="OTJ11" s="10"/>
      <c r="OTK11" s="10"/>
      <c r="OTL11" s="10"/>
      <c r="OTM11" s="10"/>
      <c r="OTN11" s="10"/>
      <c r="OTO11" s="10"/>
      <c r="OTP11" s="10"/>
      <c r="OTQ11" s="10"/>
      <c r="OTR11" s="10"/>
      <c r="OTS11" s="10"/>
      <c r="OTT11" s="10"/>
      <c r="OTU11" s="10"/>
      <c r="OTV11" s="10"/>
      <c r="OTW11" s="10"/>
      <c r="OTX11" s="10"/>
      <c r="OTY11" s="10"/>
      <c r="OTZ11" s="10"/>
      <c r="OUA11" s="10"/>
      <c r="OUB11" s="10"/>
      <c r="OUC11" s="10"/>
      <c r="OUD11" s="10"/>
      <c r="OUE11" s="10"/>
      <c r="OUF11" s="10"/>
      <c r="OUG11" s="10"/>
      <c r="OUH11" s="10"/>
      <c r="OUI11" s="10"/>
      <c r="OUJ11" s="10"/>
      <c r="OUK11" s="10"/>
      <c r="OUL11" s="10"/>
      <c r="OUM11" s="10"/>
      <c r="OUN11" s="10"/>
      <c r="OUO11" s="10"/>
      <c r="OUP11" s="10"/>
      <c r="OUQ11" s="10"/>
      <c r="OUR11" s="10"/>
      <c r="OUS11" s="10"/>
      <c r="OUT11" s="10"/>
      <c r="OUU11" s="10"/>
      <c r="OUV11" s="10"/>
      <c r="OUW11" s="10"/>
      <c r="OUX11" s="10"/>
      <c r="OUY11" s="10"/>
      <c r="OUZ11" s="10"/>
      <c r="OVA11" s="10"/>
      <c r="OVB11" s="10"/>
      <c r="OVC11" s="10"/>
      <c r="OVD11" s="10"/>
      <c r="OVE11" s="10"/>
      <c r="OVF11" s="10"/>
      <c r="OVG11" s="10"/>
      <c r="OVH11" s="10"/>
      <c r="OVI11" s="10"/>
      <c r="OVJ11" s="10"/>
      <c r="OVK11" s="10"/>
      <c r="OVL11" s="10"/>
      <c r="OVM11" s="10"/>
      <c r="OVN11" s="10"/>
      <c r="OVO11" s="10"/>
      <c r="OVP11" s="10"/>
      <c r="OVQ11" s="10"/>
      <c r="OVR11" s="10"/>
      <c r="OVS11" s="10"/>
      <c r="OVT11" s="10"/>
      <c r="OVU11" s="10"/>
      <c r="OVV11" s="10"/>
      <c r="OVW11" s="10"/>
      <c r="OVX11" s="10"/>
      <c r="OVY11" s="10"/>
      <c r="OVZ11" s="10"/>
      <c r="OWA11" s="10"/>
      <c r="OWB11" s="10"/>
      <c r="OWC11" s="10"/>
      <c r="OWD11" s="10"/>
      <c r="OWE11" s="10"/>
      <c r="OWF11" s="10"/>
      <c r="OWG11" s="10"/>
      <c r="OWH11" s="10"/>
      <c r="OWI11" s="10"/>
      <c r="OWJ11" s="10"/>
      <c r="OWK11" s="10"/>
      <c r="OWL11" s="10"/>
      <c r="OWM11" s="10"/>
      <c r="OWN11" s="10"/>
      <c r="OWO11" s="10"/>
      <c r="OWP11" s="10"/>
      <c r="OWQ11" s="10"/>
      <c r="OWR11" s="10"/>
      <c r="OWS11" s="10"/>
      <c r="OWT11" s="10"/>
      <c r="OWU11" s="10"/>
      <c r="OWV11" s="10"/>
      <c r="OWW11" s="10"/>
      <c r="OWX11" s="10"/>
      <c r="OWY11" s="10"/>
      <c r="OWZ11" s="10"/>
      <c r="OXA11" s="10"/>
      <c r="OXB11" s="10"/>
      <c r="OXC11" s="10"/>
      <c r="OXD11" s="10"/>
      <c r="OXE11" s="10"/>
      <c r="OXF11" s="10"/>
      <c r="OXG11" s="10"/>
      <c r="OXH11" s="10"/>
      <c r="OXI11" s="10"/>
      <c r="OXJ11" s="10"/>
      <c r="OXK11" s="10"/>
      <c r="OXL11" s="10"/>
      <c r="OXM11" s="10"/>
      <c r="OXN11" s="10"/>
      <c r="OXO11" s="10"/>
      <c r="OXP11" s="10"/>
      <c r="OXQ11" s="10"/>
      <c r="OXR11" s="10"/>
      <c r="OXS11" s="10"/>
      <c r="OXT11" s="10"/>
      <c r="OXU11" s="10"/>
      <c r="OXV11" s="10"/>
      <c r="OXW11" s="10"/>
      <c r="OXX11" s="10"/>
      <c r="OXY11" s="10"/>
      <c r="OXZ11" s="10"/>
      <c r="OYA11" s="10"/>
      <c r="OYB11" s="10"/>
      <c r="OYC11" s="10"/>
      <c r="OYD11" s="10"/>
      <c r="OYE11" s="10"/>
      <c r="OYF11" s="10"/>
      <c r="OYG11" s="10"/>
      <c r="OYH11" s="10"/>
      <c r="OYI11" s="10"/>
      <c r="OYJ11" s="10"/>
      <c r="OYK11" s="10"/>
      <c r="OYL11" s="10"/>
      <c r="OYM11" s="10"/>
      <c r="OYN11" s="10"/>
      <c r="OYO11" s="10"/>
      <c r="OYP11" s="10"/>
      <c r="OYQ11" s="10"/>
      <c r="OYR11" s="10"/>
      <c r="OYS11" s="10"/>
      <c r="OYT11" s="10"/>
      <c r="OYU11" s="10"/>
      <c r="OYV11" s="10"/>
      <c r="OYW11" s="10"/>
      <c r="OYX11" s="10"/>
      <c r="OYY11" s="10"/>
      <c r="OYZ11" s="10"/>
      <c r="OZA11" s="10"/>
      <c r="OZB11" s="10"/>
      <c r="OZC11" s="10"/>
      <c r="OZD11" s="10"/>
      <c r="OZE11" s="10"/>
      <c r="OZF11" s="10"/>
      <c r="OZG11" s="10"/>
      <c r="OZH11" s="10"/>
      <c r="OZI11" s="10"/>
      <c r="OZJ11" s="10"/>
      <c r="OZK11" s="10"/>
      <c r="OZL11" s="10"/>
      <c r="OZM11" s="10"/>
      <c r="OZN11" s="10"/>
      <c r="OZO11" s="10"/>
      <c r="OZP11" s="10"/>
      <c r="OZQ11" s="10"/>
      <c r="OZR11" s="10"/>
      <c r="OZS11" s="10"/>
      <c r="OZT11" s="10"/>
      <c r="OZU11" s="10"/>
      <c r="OZV11" s="10"/>
      <c r="OZW11" s="10"/>
      <c r="OZX11" s="10"/>
      <c r="OZY11" s="10"/>
      <c r="OZZ11" s="10"/>
      <c r="PAA11" s="10"/>
      <c r="PAB11" s="10"/>
      <c r="PAC11" s="10"/>
      <c r="PAD11" s="10"/>
      <c r="PAE11" s="10"/>
      <c r="PAF11" s="10"/>
      <c r="PAG11" s="10"/>
      <c r="PAH11" s="10"/>
      <c r="PAI11" s="10"/>
      <c r="PAJ11" s="10"/>
      <c r="PAK11" s="10"/>
      <c r="PAL11" s="10"/>
      <c r="PAM11" s="10"/>
      <c r="PAN11" s="10"/>
      <c r="PAO11" s="10"/>
      <c r="PAP11" s="10"/>
      <c r="PAQ11" s="10"/>
      <c r="PAR11" s="10"/>
      <c r="PAS11" s="10"/>
      <c r="PAT11" s="10"/>
      <c r="PAU11" s="10"/>
      <c r="PAV11" s="10"/>
      <c r="PAW11" s="10"/>
      <c r="PAX11" s="10"/>
      <c r="PAY11" s="10"/>
      <c r="PAZ11" s="10"/>
      <c r="PBA11" s="10"/>
      <c r="PBB11" s="10"/>
      <c r="PBC11" s="10"/>
      <c r="PBD11" s="10"/>
      <c r="PBE11" s="10"/>
      <c r="PBF11" s="10"/>
      <c r="PBG11" s="10"/>
      <c r="PBH11" s="10"/>
      <c r="PBI11" s="10"/>
      <c r="PBJ11" s="10"/>
      <c r="PBK11" s="10"/>
      <c r="PBL11" s="10"/>
      <c r="PBM11" s="10"/>
      <c r="PBN11" s="10"/>
      <c r="PBO11" s="10"/>
      <c r="PBP11" s="10"/>
      <c r="PBQ11" s="10"/>
      <c r="PBR11" s="10"/>
      <c r="PBS11" s="10"/>
      <c r="PBT11" s="10"/>
      <c r="PBU11" s="10"/>
      <c r="PBV11" s="10"/>
      <c r="PBW11" s="10"/>
      <c r="PBX11" s="10"/>
      <c r="PBY11" s="10"/>
      <c r="PBZ11" s="10"/>
      <c r="PCA11" s="10"/>
      <c r="PCB11" s="10"/>
      <c r="PCC11" s="10"/>
      <c r="PCD11" s="10"/>
      <c r="PCE11" s="10"/>
      <c r="PCF11" s="10"/>
      <c r="PCG11" s="10"/>
      <c r="PCH11" s="10"/>
      <c r="PCI11" s="10"/>
      <c r="PCJ11" s="10"/>
      <c r="PCK11" s="10"/>
      <c r="PCL11" s="10"/>
      <c r="PCM11" s="10"/>
      <c r="PCN11" s="10"/>
      <c r="PCO11" s="10"/>
      <c r="PCP11" s="10"/>
      <c r="PCQ11" s="10"/>
      <c r="PCR11" s="10"/>
      <c r="PCS11" s="10"/>
      <c r="PCT11" s="10"/>
      <c r="PCU11" s="10"/>
      <c r="PCV11" s="10"/>
      <c r="PCW11" s="10"/>
      <c r="PCX11" s="10"/>
      <c r="PCY11" s="10"/>
      <c r="PCZ11" s="10"/>
      <c r="PDA11" s="10"/>
      <c r="PDB11" s="10"/>
      <c r="PDC11" s="10"/>
      <c r="PDD11" s="10"/>
      <c r="PDE11" s="10"/>
      <c r="PDF11" s="10"/>
      <c r="PDG11" s="10"/>
      <c r="PDH11" s="10"/>
      <c r="PDI11" s="10"/>
      <c r="PDJ11" s="10"/>
      <c r="PDK11" s="10"/>
      <c r="PDL11" s="10"/>
      <c r="PDM11" s="10"/>
      <c r="PDN11" s="10"/>
      <c r="PDO11" s="10"/>
      <c r="PDP11" s="10"/>
      <c r="PDQ11" s="10"/>
      <c r="PDR11" s="10"/>
      <c r="PDS11" s="10"/>
      <c r="PDT11" s="10"/>
      <c r="PDU11" s="10"/>
      <c r="PDV11" s="10"/>
      <c r="PDW11" s="10"/>
      <c r="PDX11" s="10"/>
      <c r="PDY11" s="10"/>
      <c r="PDZ11" s="10"/>
      <c r="PEA11" s="10"/>
      <c r="PEB11" s="10"/>
      <c r="PEC11" s="10"/>
      <c r="PED11" s="10"/>
      <c r="PEE11" s="10"/>
      <c r="PEF11" s="10"/>
      <c r="PEG11" s="10"/>
      <c r="PEH11" s="10"/>
      <c r="PEI11" s="10"/>
      <c r="PEJ11" s="10"/>
      <c r="PEK11" s="10"/>
      <c r="PEL11" s="10"/>
      <c r="PEM11" s="10"/>
      <c r="PEN11" s="10"/>
      <c r="PEO11" s="10"/>
      <c r="PEP11" s="10"/>
      <c r="PEQ11" s="10"/>
      <c r="PER11" s="10"/>
      <c r="PES11" s="10"/>
      <c r="PET11" s="10"/>
      <c r="PEU11" s="10"/>
      <c r="PEV11" s="10"/>
      <c r="PEW11" s="10"/>
      <c r="PEX11" s="10"/>
      <c r="PEY11" s="10"/>
      <c r="PEZ11" s="10"/>
      <c r="PFA11" s="10"/>
      <c r="PFB11" s="10"/>
      <c r="PFC11" s="10"/>
      <c r="PFD11" s="10"/>
      <c r="PFE11" s="10"/>
      <c r="PFF11" s="10"/>
      <c r="PFG11" s="10"/>
      <c r="PFH11" s="10"/>
      <c r="PFI11" s="10"/>
      <c r="PFJ11" s="10"/>
      <c r="PFK11" s="10"/>
      <c r="PFL11" s="10"/>
      <c r="PFM11" s="10"/>
      <c r="PFN11" s="10"/>
      <c r="PFO11" s="10"/>
      <c r="PFP11" s="10"/>
      <c r="PFQ11" s="10"/>
      <c r="PFR11" s="10"/>
      <c r="PFS11" s="10"/>
      <c r="PFT11" s="10"/>
      <c r="PFU11" s="10"/>
      <c r="PFV11" s="10"/>
      <c r="PFW11" s="10"/>
      <c r="PFX11" s="10"/>
      <c r="PFY11" s="10"/>
      <c r="PFZ11" s="10"/>
      <c r="PGA11" s="10"/>
      <c r="PGB11" s="10"/>
      <c r="PGC11" s="10"/>
      <c r="PGD11" s="10"/>
      <c r="PGE11" s="10"/>
      <c r="PGF11" s="10"/>
      <c r="PGG11" s="10"/>
      <c r="PGH11" s="10"/>
      <c r="PGI11" s="10"/>
      <c r="PGJ11" s="10"/>
      <c r="PGK11" s="10"/>
      <c r="PGL11" s="10"/>
      <c r="PGM11" s="10"/>
      <c r="PGN11" s="10"/>
      <c r="PGO11" s="10"/>
      <c r="PGP11" s="10"/>
      <c r="PGQ11" s="10"/>
      <c r="PGR11" s="10"/>
      <c r="PGS11" s="10"/>
      <c r="PGT11" s="10"/>
      <c r="PGU11" s="10"/>
      <c r="PGV11" s="10"/>
      <c r="PGW11" s="10"/>
      <c r="PGX11" s="10"/>
      <c r="PGY11" s="10"/>
      <c r="PGZ11" s="10"/>
      <c r="PHA11" s="10"/>
      <c r="PHB11" s="10"/>
      <c r="PHC11" s="10"/>
      <c r="PHD11" s="10"/>
      <c r="PHE11" s="10"/>
      <c r="PHF11" s="10"/>
      <c r="PHG11" s="10"/>
      <c r="PHH11" s="10"/>
      <c r="PHI11" s="10"/>
      <c r="PHJ11" s="10"/>
      <c r="PHK11" s="10"/>
      <c r="PHL11" s="10"/>
      <c r="PHM11" s="10"/>
      <c r="PHN11" s="10"/>
      <c r="PHO11" s="10"/>
      <c r="PHP11" s="10"/>
      <c r="PHQ11" s="10"/>
      <c r="PHR11" s="10"/>
      <c r="PHS11" s="10"/>
      <c r="PHT11" s="10"/>
      <c r="PHU11" s="10"/>
      <c r="PHV11" s="10"/>
      <c r="PHW11" s="10"/>
      <c r="PHX11" s="10"/>
      <c r="PHY11" s="10"/>
      <c r="PHZ11" s="10"/>
      <c r="PIA11" s="10"/>
      <c r="PIB11" s="10"/>
      <c r="PIC11" s="10"/>
      <c r="PID11" s="10"/>
      <c r="PIE11" s="10"/>
      <c r="PIF11" s="10"/>
      <c r="PIG11" s="10"/>
      <c r="PIH11" s="10"/>
      <c r="PII11" s="10"/>
      <c r="PIJ11" s="10"/>
      <c r="PIK11" s="10"/>
      <c r="PIL11" s="10"/>
      <c r="PIM11" s="10"/>
      <c r="PIN11" s="10"/>
      <c r="PIO11" s="10"/>
      <c r="PIP11" s="10"/>
      <c r="PIQ11" s="10"/>
      <c r="PIR11" s="10"/>
      <c r="PIS11" s="10"/>
      <c r="PIT11" s="10"/>
      <c r="PIU11" s="10"/>
      <c r="PIV11" s="10"/>
      <c r="PIW11" s="10"/>
      <c r="PIX11" s="10"/>
      <c r="PIY11" s="10"/>
      <c r="PIZ11" s="10"/>
      <c r="PJA11" s="10"/>
      <c r="PJB11" s="10"/>
      <c r="PJC11" s="10"/>
      <c r="PJD11" s="10"/>
      <c r="PJE11" s="10"/>
      <c r="PJF11" s="10"/>
      <c r="PJG11" s="10"/>
      <c r="PJH11" s="10"/>
      <c r="PJI11" s="10"/>
      <c r="PJJ11" s="10"/>
      <c r="PJK11" s="10"/>
      <c r="PJL11" s="10"/>
      <c r="PJM11" s="10"/>
      <c r="PJN11" s="10"/>
      <c r="PJO11" s="10"/>
      <c r="PJP11" s="10"/>
      <c r="PJQ11" s="10"/>
      <c r="PJR11" s="10"/>
      <c r="PJS11" s="10"/>
      <c r="PJT11" s="10"/>
      <c r="PJU11" s="10"/>
      <c r="PJV11" s="10"/>
      <c r="PJW11" s="10"/>
      <c r="PJX11" s="10"/>
      <c r="PJY11" s="10"/>
      <c r="PJZ11" s="10"/>
      <c r="PKA11" s="10"/>
      <c r="PKB11" s="10"/>
      <c r="PKC11" s="10"/>
      <c r="PKD11" s="10"/>
      <c r="PKE11" s="10"/>
      <c r="PKF11" s="10"/>
      <c r="PKG11" s="10"/>
      <c r="PKH11" s="10"/>
      <c r="PKI11" s="10"/>
      <c r="PKJ11" s="10"/>
      <c r="PKK11" s="10"/>
      <c r="PKL11" s="10"/>
      <c r="PKM11" s="10"/>
      <c r="PKN11" s="10"/>
      <c r="PKO11" s="10"/>
      <c r="PKP11" s="10"/>
      <c r="PKQ11" s="10"/>
      <c r="PKR11" s="10"/>
      <c r="PKS11" s="10"/>
      <c r="PKT11" s="10"/>
      <c r="PKU11" s="10"/>
      <c r="PKV11" s="10"/>
      <c r="PKW11" s="10"/>
      <c r="PKX11" s="10"/>
      <c r="PKY11" s="10"/>
      <c r="PKZ11" s="10"/>
      <c r="PLA11" s="10"/>
      <c r="PLB11" s="10"/>
      <c r="PLC11" s="10"/>
      <c r="PLD11" s="10"/>
      <c r="PLE11" s="10"/>
      <c r="PLF11" s="10"/>
      <c r="PLG11" s="10"/>
      <c r="PLH11" s="10"/>
      <c r="PLI11" s="10"/>
      <c r="PLJ11" s="10"/>
      <c r="PLK11" s="10"/>
      <c r="PLL11" s="10"/>
      <c r="PLM11" s="10"/>
      <c r="PLN11" s="10"/>
      <c r="PLO11" s="10"/>
      <c r="PLP11" s="10"/>
      <c r="PLQ11" s="10"/>
      <c r="PLR11" s="10"/>
      <c r="PLS11" s="10"/>
      <c r="PLT11" s="10"/>
      <c r="PLU11" s="10"/>
      <c r="PLV11" s="10"/>
      <c r="PLW11" s="10"/>
      <c r="PLX11" s="10"/>
      <c r="PLY11" s="10"/>
      <c r="PLZ11" s="10"/>
      <c r="PMA11" s="10"/>
      <c r="PMB11" s="10"/>
      <c r="PMC11" s="10"/>
      <c r="PMD11" s="10"/>
      <c r="PME11" s="10"/>
      <c r="PMF11" s="10"/>
      <c r="PMG11" s="10"/>
      <c r="PMH11" s="10"/>
      <c r="PMI11" s="10"/>
      <c r="PMJ11" s="10"/>
      <c r="PMK11" s="10"/>
      <c r="PML11" s="10"/>
      <c r="PMM11" s="10"/>
      <c r="PMN11" s="10"/>
      <c r="PMO11" s="10"/>
      <c r="PMP11" s="10"/>
      <c r="PMQ11" s="10"/>
      <c r="PMR11" s="10"/>
      <c r="PMS11" s="10"/>
      <c r="PMT11" s="10"/>
      <c r="PMU11" s="10"/>
      <c r="PMV11" s="10"/>
      <c r="PMW11" s="10"/>
      <c r="PMX11" s="10"/>
      <c r="PMY11" s="10"/>
      <c r="PMZ11" s="10"/>
      <c r="PNA11" s="10"/>
      <c r="PNB11" s="10"/>
      <c r="PNC11" s="10"/>
      <c r="PND11" s="10"/>
      <c r="PNE11" s="10"/>
      <c r="PNF11" s="10"/>
      <c r="PNG11" s="10"/>
      <c r="PNH11" s="10"/>
      <c r="PNI11" s="10"/>
      <c r="PNJ11" s="10"/>
      <c r="PNK11" s="10"/>
      <c r="PNL11" s="10"/>
      <c r="PNM11" s="10"/>
      <c r="PNN11" s="10"/>
      <c r="PNO11" s="10"/>
      <c r="PNP11" s="10"/>
      <c r="PNQ11" s="10"/>
      <c r="PNR11" s="10"/>
      <c r="PNS11" s="10"/>
      <c r="PNT11" s="10"/>
      <c r="PNU11" s="10"/>
      <c r="PNV11" s="10"/>
      <c r="PNW11" s="10"/>
      <c r="PNX11" s="10"/>
      <c r="PNY11" s="10"/>
      <c r="PNZ11" s="10"/>
      <c r="POA11" s="10"/>
      <c r="POB11" s="10"/>
      <c r="POC11" s="10"/>
      <c r="POD11" s="10"/>
      <c r="POE11" s="10"/>
      <c r="POF11" s="10"/>
      <c r="POG11" s="10"/>
      <c r="POH11" s="10"/>
      <c r="POI11" s="10"/>
      <c r="POJ11" s="10"/>
      <c r="POK11" s="10"/>
      <c r="POL11" s="10"/>
      <c r="POM11" s="10"/>
      <c r="PON11" s="10"/>
      <c r="POO11" s="10"/>
      <c r="POP11" s="10"/>
      <c r="POQ11" s="10"/>
      <c r="POR11" s="10"/>
      <c r="POS11" s="10"/>
      <c r="POT11" s="10"/>
      <c r="POU11" s="10"/>
      <c r="POV11" s="10"/>
      <c r="POW11" s="10"/>
      <c r="POX11" s="10"/>
      <c r="POY11" s="10"/>
      <c r="POZ11" s="10"/>
      <c r="PPA11" s="10"/>
      <c r="PPB11" s="10"/>
      <c r="PPC11" s="10"/>
      <c r="PPD11" s="10"/>
      <c r="PPE11" s="10"/>
      <c r="PPF11" s="10"/>
      <c r="PPG11" s="10"/>
      <c r="PPH11" s="10"/>
      <c r="PPI11" s="10"/>
      <c r="PPJ11" s="10"/>
      <c r="PPK11" s="10"/>
      <c r="PPL11" s="10"/>
      <c r="PPM11" s="10"/>
      <c r="PPN11" s="10"/>
      <c r="PPO11" s="10"/>
      <c r="PPP11" s="10"/>
      <c r="PPQ11" s="10"/>
      <c r="PPR11" s="10"/>
      <c r="PPS11" s="10"/>
      <c r="PPT11" s="10"/>
      <c r="PPU11" s="10"/>
      <c r="PPV11" s="10"/>
      <c r="PPW11" s="10"/>
      <c r="PPX11" s="10"/>
      <c r="PPY11" s="10"/>
      <c r="PPZ11" s="10"/>
      <c r="PQA11" s="10"/>
      <c r="PQB11" s="10"/>
      <c r="PQC11" s="10"/>
      <c r="PQD11" s="10"/>
      <c r="PQE11" s="10"/>
      <c r="PQF11" s="10"/>
      <c r="PQG11" s="10"/>
      <c r="PQH11" s="10"/>
      <c r="PQI11" s="10"/>
      <c r="PQJ11" s="10"/>
      <c r="PQK11" s="10"/>
      <c r="PQL11" s="10"/>
      <c r="PQM11" s="10"/>
      <c r="PQN11" s="10"/>
      <c r="PQO11" s="10"/>
      <c r="PQP11" s="10"/>
      <c r="PQQ11" s="10"/>
      <c r="PQR11" s="10"/>
      <c r="PQS11" s="10"/>
      <c r="PQT11" s="10"/>
      <c r="PQU11" s="10"/>
      <c r="PQV11" s="10"/>
      <c r="PQW11" s="10"/>
      <c r="PQX11" s="10"/>
      <c r="PQY11" s="10"/>
      <c r="PQZ11" s="10"/>
      <c r="PRA11" s="10"/>
      <c r="PRB11" s="10"/>
      <c r="PRC11" s="10"/>
      <c r="PRD11" s="10"/>
      <c r="PRE11" s="10"/>
      <c r="PRF11" s="10"/>
      <c r="PRG11" s="10"/>
      <c r="PRH11" s="10"/>
      <c r="PRI11" s="10"/>
      <c r="PRJ11" s="10"/>
      <c r="PRK11" s="10"/>
      <c r="PRL11" s="10"/>
      <c r="PRM11" s="10"/>
      <c r="PRN11" s="10"/>
      <c r="PRO11" s="10"/>
      <c r="PRP11" s="10"/>
      <c r="PRQ11" s="10"/>
      <c r="PRR11" s="10"/>
      <c r="PRS11" s="10"/>
      <c r="PRT11" s="10"/>
      <c r="PRU11" s="10"/>
      <c r="PRV11" s="10"/>
      <c r="PRW11" s="10"/>
      <c r="PRX11" s="10"/>
      <c r="PRY11" s="10"/>
      <c r="PRZ11" s="10"/>
      <c r="PSA11" s="10"/>
      <c r="PSB11" s="10"/>
      <c r="PSC11" s="10"/>
      <c r="PSD11" s="10"/>
      <c r="PSE11" s="10"/>
      <c r="PSF11" s="10"/>
      <c r="PSG11" s="10"/>
      <c r="PSH11" s="10"/>
      <c r="PSI11" s="10"/>
      <c r="PSJ11" s="10"/>
      <c r="PSK11" s="10"/>
      <c r="PSL11" s="10"/>
      <c r="PSM11" s="10"/>
      <c r="PSN11" s="10"/>
      <c r="PSO11" s="10"/>
      <c r="PSP11" s="10"/>
      <c r="PSQ11" s="10"/>
      <c r="PSR11" s="10"/>
      <c r="PSS11" s="10"/>
      <c r="PST11" s="10"/>
      <c r="PSU11" s="10"/>
      <c r="PSV11" s="10"/>
      <c r="PSW11" s="10"/>
      <c r="PSX11" s="10"/>
      <c r="PSY11" s="10"/>
      <c r="PSZ11" s="10"/>
      <c r="PTA11" s="10"/>
      <c r="PTB11" s="10"/>
      <c r="PTC11" s="10"/>
      <c r="PTD11" s="10"/>
      <c r="PTE11" s="10"/>
      <c r="PTF11" s="10"/>
      <c r="PTG11" s="10"/>
      <c r="PTH11" s="10"/>
      <c r="PTI11" s="10"/>
      <c r="PTJ11" s="10"/>
      <c r="PTK11" s="10"/>
      <c r="PTL11" s="10"/>
      <c r="PTM11" s="10"/>
      <c r="PTN11" s="10"/>
      <c r="PTO11" s="10"/>
      <c r="PTP11" s="10"/>
      <c r="PTQ11" s="10"/>
      <c r="PTR11" s="10"/>
      <c r="PTS11" s="10"/>
      <c r="PTT11" s="10"/>
      <c r="PTU11" s="10"/>
      <c r="PTV11" s="10"/>
      <c r="PTW11" s="10"/>
      <c r="PTX11" s="10"/>
      <c r="PTY11" s="10"/>
      <c r="PTZ11" s="10"/>
      <c r="PUA11" s="10"/>
      <c r="PUB11" s="10"/>
      <c r="PUC11" s="10"/>
      <c r="PUD11" s="10"/>
      <c r="PUE11" s="10"/>
      <c r="PUF11" s="10"/>
      <c r="PUG11" s="10"/>
      <c r="PUH11" s="10"/>
      <c r="PUI11" s="10"/>
      <c r="PUJ11" s="10"/>
      <c r="PUK11" s="10"/>
      <c r="PUL11" s="10"/>
      <c r="PUM11" s="10"/>
      <c r="PUN11" s="10"/>
      <c r="PUO11" s="10"/>
      <c r="PUP11" s="10"/>
      <c r="PUQ11" s="10"/>
      <c r="PUR11" s="10"/>
      <c r="PUS11" s="10"/>
      <c r="PUT11" s="10"/>
      <c r="PUU11" s="10"/>
      <c r="PUV11" s="10"/>
      <c r="PUW11" s="10"/>
      <c r="PUX11" s="10"/>
      <c r="PUY11" s="10"/>
      <c r="PUZ11" s="10"/>
      <c r="PVA11" s="10"/>
      <c r="PVB11" s="10"/>
      <c r="PVC11" s="10"/>
      <c r="PVD11" s="10"/>
      <c r="PVE11" s="10"/>
      <c r="PVF11" s="10"/>
      <c r="PVG11" s="10"/>
      <c r="PVH11" s="10"/>
      <c r="PVI11" s="10"/>
      <c r="PVJ11" s="10"/>
      <c r="PVK11" s="10"/>
      <c r="PVL11" s="10"/>
      <c r="PVM11" s="10"/>
      <c r="PVN11" s="10"/>
      <c r="PVO11" s="10"/>
      <c r="PVP11" s="10"/>
      <c r="PVQ11" s="10"/>
      <c r="PVR11" s="10"/>
      <c r="PVS11" s="10"/>
      <c r="PVT11" s="10"/>
      <c r="PVU11" s="10"/>
      <c r="PVV11" s="10"/>
      <c r="PVW11" s="10"/>
      <c r="PVX11" s="10"/>
      <c r="PVY11" s="10"/>
      <c r="PVZ11" s="10"/>
      <c r="PWA11" s="10"/>
      <c r="PWB11" s="10"/>
      <c r="PWC11" s="10"/>
      <c r="PWD11" s="10"/>
      <c r="PWE11" s="10"/>
      <c r="PWF11" s="10"/>
      <c r="PWG11" s="10"/>
      <c r="PWH11" s="10"/>
      <c r="PWI11" s="10"/>
      <c r="PWJ11" s="10"/>
      <c r="PWK11" s="10"/>
      <c r="PWL11" s="10"/>
      <c r="PWM11" s="10"/>
      <c r="PWN11" s="10"/>
      <c r="PWO11" s="10"/>
      <c r="PWP11" s="10"/>
      <c r="PWQ11" s="10"/>
      <c r="PWR11" s="10"/>
      <c r="PWS11" s="10"/>
      <c r="PWT11" s="10"/>
      <c r="PWU11" s="10"/>
      <c r="PWV11" s="10"/>
      <c r="PWW11" s="10"/>
      <c r="PWX11" s="10"/>
      <c r="PWY11" s="10"/>
      <c r="PWZ11" s="10"/>
      <c r="PXA11" s="10"/>
      <c r="PXB11" s="10"/>
      <c r="PXC11" s="10"/>
      <c r="PXD11" s="10"/>
      <c r="PXE11" s="10"/>
      <c r="PXF11" s="10"/>
      <c r="PXG11" s="10"/>
      <c r="PXH11" s="10"/>
      <c r="PXI11" s="10"/>
      <c r="PXJ11" s="10"/>
      <c r="PXK11" s="10"/>
      <c r="PXL11" s="10"/>
      <c r="PXM11" s="10"/>
      <c r="PXN11" s="10"/>
      <c r="PXO11" s="10"/>
      <c r="PXP11" s="10"/>
      <c r="PXQ11" s="10"/>
      <c r="PXR11" s="10"/>
      <c r="PXS11" s="10"/>
      <c r="PXT11" s="10"/>
      <c r="PXU11" s="10"/>
      <c r="PXV11" s="10"/>
      <c r="PXW11" s="10"/>
      <c r="PXX11" s="10"/>
      <c r="PXY11" s="10"/>
      <c r="PXZ11" s="10"/>
      <c r="PYA11" s="10"/>
      <c r="PYB11" s="10"/>
      <c r="PYC11" s="10"/>
      <c r="PYD11" s="10"/>
      <c r="PYE11" s="10"/>
      <c r="PYF11" s="10"/>
      <c r="PYG11" s="10"/>
      <c r="PYH11" s="10"/>
      <c r="PYI11" s="10"/>
      <c r="PYJ11" s="10"/>
      <c r="PYK11" s="10"/>
      <c r="PYL11" s="10"/>
      <c r="PYM11" s="10"/>
      <c r="PYN11" s="10"/>
      <c r="PYO11" s="10"/>
      <c r="PYP11" s="10"/>
      <c r="PYQ11" s="10"/>
      <c r="PYR11" s="10"/>
      <c r="PYS11" s="10"/>
      <c r="PYT11" s="10"/>
      <c r="PYU11" s="10"/>
      <c r="PYV11" s="10"/>
      <c r="PYW11" s="10"/>
      <c r="PYX11" s="10"/>
      <c r="PYY11" s="10"/>
      <c r="PYZ11" s="10"/>
      <c r="PZA11" s="10"/>
      <c r="PZB11" s="10"/>
      <c r="PZC11" s="10"/>
      <c r="PZD11" s="10"/>
      <c r="PZE11" s="10"/>
      <c r="PZF11" s="10"/>
      <c r="PZG11" s="10"/>
      <c r="PZH11" s="10"/>
      <c r="PZI11" s="10"/>
      <c r="PZJ11" s="10"/>
      <c r="PZK11" s="10"/>
      <c r="PZL11" s="10"/>
      <c r="PZM11" s="10"/>
      <c r="PZN11" s="10"/>
      <c r="PZO11" s="10"/>
      <c r="PZP11" s="10"/>
      <c r="PZQ11" s="10"/>
      <c r="PZR11" s="10"/>
      <c r="PZS11" s="10"/>
      <c r="PZT11" s="10"/>
      <c r="PZU11" s="10"/>
      <c r="PZV11" s="10"/>
      <c r="PZW11" s="10"/>
      <c r="PZX11" s="10"/>
      <c r="PZY11" s="10"/>
      <c r="PZZ11" s="10"/>
      <c r="QAA11" s="10"/>
      <c r="QAB11" s="10"/>
      <c r="QAC11" s="10"/>
      <c r="QAD11" s="10"/>
      <c r="QAE11" s="10"/>
      <c r="QAF11" s="10"/>
      <c r="QAG11" s="10"/>
      <c r="QAH11" s="10"/>
      <c r="QAI11" s="10"/>
      <c r="QAJ11" s="10"/>
      <c r="QAK11" s="10"/>
      <c r="QAL11" s="10"/>
      <c r="QAM11" s="10"/>
      <c r="QAN11" s="10"/>
      <c r="QAO11" s="10"/>
      <c r="QAP11" s="10"/>
      <c r="QAQ11" s="10"/>
      <c r="QAR11" s="10"/>
      <c r="QAS11" s="10"/>
      <c r="QAT11" s="10"/>
      <c r="QAU11" s="10"/>
      <c r="QAV11" s="10"/>
      <c r="QAW11" s="10"/>
      <c r="QAX11" s="10"/>
      <c r="QAY11" s="10"/>
      <c r="QAZ11" s="10"/>
      <c r="QBA11" s="10"/>
      <c r="QBB11" s="10"/>
      <c r="QBC11" s="10"/>
      <c r="QBD11" s="10"/>
      <c r="QBE11" s="10"/>
      <c r="QBF11" s="10"/>
      <c r="QBG11" s="10"/>
      <c r="QBH11" s="10"/>
      <c r="QBI11" s="10"/>
      <c r="QBJ11" s="10"/>
      <c r="QBK11" s="10"/>
      <c r="QBL11" s="10"/>
      <c r="QBM11" s="10"/>
      <c r="QBN11" s="10"/>
      <c r="QBO11" s="10"/>
      <c r="QBP11" s="10"/>
      <c r="QBQ11" s="10"/>
      <c r="QBR11" s="10"/>
      <c r="QBS11" s="10"/>
      <c r="QBT11" s="10"/>
      <c r="QBU11" s="10"/>
      <c r="QBV11" s="10"/>
      <c r="QBW11" s="10"/>
      <c r="QBX11" s="10"/>
      <c r="QBY11" s="10"/>
      <c r="QBZ11" s="10"/>
      <c r="QCA11" s="10"/>
      <c r="QCB11" s="10"/>
      <c r="QCC11" s="10"/>
      <c r="QCD11" s="10"/>
      <c r="QCE11" s="10"/>
      <c r="QCF11" s="10"/>
      <c r="QCG11" s="10"/>
      <c r="QCH11" s="10"/>
      <c r="QCI11" s="10"/>
      <c r="QCJ11" s="10"/>
      <c r="QCK11" s="10"/>
      <c r="QCL11" s="10"/>
      <c r="QCM11" s="10"/>
      <c r="QCN11" s="10"/>
      <c r="QCO11" s="10"/>
      <c r="QCP11" s="10"/>
      <c r="QCQ11" s="10"/>
      <c r="QCR11" s="10"/>
      <c r="QCS11" s="10"/>
      <c r="QCT11" s="10"/>
      <c r="QCU11" s="10"/>
      <c r="QCV11" s="10"/>
      <c r="QCW11" s="10"/>
      <c r="QCX11" s="10"/>
      <c r="QCY11" s="10"/>
      <c r="QCZ11" s="10"/>
      <c r="QDA11" s="10"/>
      <c r="QDB11" s="10"/>
      <c r="QDC11" s="10"/>
      <c r="QDD11" s="10"/>
      <c r="QDE11" s="10"/>
      <c r="QDF11" s="10"/>
      <c r="QDG11" s="10"/>
      <c r="QDH11" s="10"/>
      <c r="QDI11" s="10"/>
      <c r="QDJ11" s="10"/>
      <c r="QDK11" s="10"/>
      <c r="QDL11" s="10"/>
      <c r="QDM11" s="10"/>
      <c r="QDN11" s="10"/>
      <c r="QDO11" s="10"/>
      <c r="QDP11" s="10"/>
      <c r="QDQ11" s="10"/>
      <c r="QDR11" s="10"/>
      <c r="QDS11" s="10"/>
      <c r="QDT11" s="10"/>
      <c r="QDU11" s="10"/>
      <c r="QDV11" s="10"/>
      <c r="QDW11" s="10"/>
      <c r="QDX11" s="10"/>
      <c r="QDY11" s="10"/>
      <c r="QDZ11" s="10"/>
      <c r="QEA11" s="10"/>
      <c r="QEB11" s="10"/>
      <c r="QEC11" s="10"/>
      <c r="QED11" s="10"/>
      <c r="QEE11" s="10"/>
      <c r="QEF11" s="10"/>
      <c r="QEG11" s="10"/>
      <c r="QEH11" s="10"/>
      <c r="QEI11" s="10"/>
      <c r="QEJ11" s="10"/>
      <c r="QEK11" s="10"/>
      <c r="QEL11" s="10"/>
      <c r="QEM11" s="10"/>
      <c r="QEN11" s="10"/>
      <c r="QEO11" s="10"/>
      <c r="QEP11" s="10"/>
      <c r="QEQ11" s="10"/>
      <c r="QER11" s="10"/>
      <c r="QES11" s="10"/>
      <c r="QET11" s="10"/>
      <c r="QEU11" s="10"/>
      <c r="QEV11" s="10"/>
      <c r="QEW11" s="10"/>
      <c r="QEX11" s="10"/>
      <c r="QEY11" s="10"/>
      <c r="QEZ11" s="10"/>
      <c r="QFA11" s="10"/>
      <c r="QFB11" s="10"/>
      <c r="QFC11" s="10"/>
      <c r="QFD11" s="10"/>
      <c r="QFE11" s="10"/>
      <c r="QFF11" s="10"/>
      <c r="QFG11" s="10"/>
      <c r="QFH11" s="10"/>
      <c r="QFI11" s="10"/>
      <c r="QFJ11" s="10"/>
      <c r="QFK11" s="10"/>
      <c r="QFL11" s="10"/>
      <c r="QFM11" s="10"/>
      <c r="QFN11" s="10"/>
      <c r="QFO11" s="10"/>
      <c r="QFP11" s="10"/>
      <c r="QFQ11" s="10"/>
      <c r="QFR11" s="10"/>
      <c r="QFS11" s="10"/>
      <c r="QFT11" s="10"/>
      <c r="QFU11" s="10"/>
      <c r="QFV11" s="10"/>
      <c r="QFW11" s="10"/>
      <c r="QFX11" s="10"/>
      <c r="QFY11" s="10"/>
      <c r="QFZ11" s="10"/>
      <c r="QGA11" s="10"/>
      <c r="QGB11" s="10"/>
      <c r="QGC11" s="10"/>
      <c r="QGD11" s="10"/>
      <c r="QGE11" s="10"/>
      <c r="QGF11" s="10"/>
      <c r="QGG11" s="10"/>
      <c r="QGH11" s="10"/>
      <c r="QGI11" s="10"/>
      <c r="QGJ11" s="10"/>
      <c r="QGK11" s="10"/>
      <c r="QGL11" s="10"/>
      <c r="QGM11" s="10"/>
      <c r="QGN11" s="10"/>
      <c r="QGO11" s="10"/>
      <c r="QGP11" s="10"/>
      <c r="QGQ11" s="10"/>
      <c r="QGR11" s="10"/>
      <c r="QGS11" s="10"/>
      <c r="QGT11" s="10"/>
      <c r="QGU11" s="10"/>
      <c r="QGV11" s="10"/>
      <c r="QGW11" s="10"/>
      <c r="QGX11" s="10"/>
      <c r="QGY11" s="10"/>
      <c r="QGZ11" s="10"/>
      <c r="QHA11" s="10"/>
      <c r="QHB11" s="10"/>
      <c r="QHC11" s="10"/>
      <c r="QHD11" s="10"/>
      <c r="QHE11" s="10"/>
      <c r="QHF11" s="10"/>
      <c r="QHG11" s="10"/>
      <c r="QHH11" s="10"/>
      <c r="QHI11" s="10"/>
      <c r="QHJ11" s="10"/>
      <c r="QHK11" s="10"/>
      <c r="QHL11" s="10"/>
      <c r="QHM11" s="10"/>
      <c r="QHN11" s="10"/>
      <c r="QHO11" s="10"/>
      <c r="QHP11" s="10"/>
      <c r="QHQ11" s="10"/>
      <c r="QHR11" s="10"/>
      <c r="QHS11" s="10"/>
      <c r="QHT11" s="10"/>
      <c r="QHU11" s="10"/>
      <c r="QHV11" s="10"/>
      <c r="QHW11" s="10"/>
      <c r="QHX11" s="10"/>
      <c r="QHY11" s="10"/>
      <c r="QHZ11" s="10"/>
      <c r="QIA11" s="10"/>
      <c r="QIB11" s="10"/>
      <c r="QIC11" s="10"/>
      <c r="QID11" s="10"/>
      <c r="QIE11" s="10"/>
      <c r="QIF11" s="10"/>
      <c r="QIG11" s="10"/>
      <c r="QIH11" s="10"/>
      <c r="QII11" s="10"/>
      <c r="QIJ11" s="10"/>
      <c r="QIK11" s="10"/>
      <c r="QIL11" s="10"/>
      <c r="QIM11" s="10"/>
      <c r="QIN11" s="10"/>
      <c r="QIO11" s="10"/>
      <c r="QIP11" s="10"/>
      <c r="QIQ11" s="10"/>
      <c r="QIR11" s="10"/>
      <c r="QIS11" s="10"/>
      <c r="QIT11" s="10"/>
      <c r="QIU11" s="10"/>
      <c r="QIV11" s="10"/>
      <c r="QIW11" s="10"/>
      <c r="QIX11" s="10"/>
      <c r="QIY11" s="10"/>
      <c r="QIZ11" s="10"/>
      <c r="QJA11" s="10"/>
      <c r="QJB11" s="10"/>
      <c r="QJC11" s="10"/>
      <c r="QJD11" s="10"/>
      <c r="QJE11" s="10"/>
      <c r="QJF11" s="10"/>
      <c r="QJG11" s="10"/>
      <c r="QJH11" s="10"/>
      <c r="QJI11" s="10"/>
      <c r="QJJ11" s="10"/>
      <c r="QJK11" s="10"/>
      <c r="QJL11" s="10"/>
      <c r="QJM11" s="10"/>
      <c r="QJN11" s="10"/>
      <c r="QJO11" s="10"/>
      <c r="QJP11" s="10"/>
      <c r="QJQ11" s="10"/>
      <c r="QJR11" s="10"/>
      <c r="QJS11" s="10"/>
      <c r="QJT11" s="10"/>
      <c r="QJU11" s="10"/>
      <c r="QJV11" s="10"/>
      <c r="QJW11" s="10"/>
      <c r="QJX11" s="10"/>
      <c r="QJY11" s="10"/>
      <c r="QJZ11" s="10"/>
      <c r="QKA11" s="10"/>
      <c r="QKB11" s="10"/>
      <c r="QKC11" s="10"/>
      <c r="QKD11" s="10"/>
      <c r="QKE11" s="10"/>
      <c r="QKF11" s="10"/>
      <c r="QKG11" s="10"/>
      <c r="QKH11" s="10"/>
      <c r="QKI11" s="10"/>
      <c r="QKJ11" s="10"/>
      <c r="QKK11" s="10"/>
      <c r="QKL11" s="10"/>
      <c r="QKM11" s="10"/>
      <c r="QKN11" s="10"/>
      <c r="QKO11" s="10"/>
      <c r="QKP11" s="10"/>
      <c r="QKQ11" s="10"/>
      <c r="QKR11" s="10"/>
      <c r="QKS11" s="10"/>
      <c r="QKT11" s="10"/>
      <c r="QKU11" s="10"/>
      <c r="QKV11" s="10"/>
      <c r="QKW11" s="10"/>
      <c r="QKX11" s="10"/>
      <c r="QKY11" s="10"/>
      <c r="QKZ11" s="10"/>
      <c r="QLA11" s="10"/>
      <c r="QLB11" s="10"/>
      <c r="QLC11" s="10"/>
      <c r="QLD11" s="10"/>
      <c r="QLE11" s="10"/>
      <c r="QLF11" s="10"/>
      <c r="QLG11" s="10"/>
      <c r="QLH11" s="10"/>
      <c r="QLI11" s="10"/>
      <c r="QLJ11" s="10"/>
      <c r="QLK11" s="10"/>
      <c r="QLL11" s="10"/>
      <c r="QLM11" s="10"/>
      <c r="QLN11" s="10"/>
      <c r="QLO11" s="10"/>
      <c r="QLP11" s="10"/>
      <c r="QLQ11" s="10"/>
      <c r="QLR11" s="10"/>
      <c r="QLS11" s="10"/>
      <c r="QLT11" s="10"/>
      <c r="QLU11" s="10"/>
      <c r="QLV11" s="10"/>
      <c r="QLW11" s="10"/>
      <c r="QLX11" s="10"/>
      <c r="QLY11" s="10"/>
      <c r="QLZ11" s="10"/>
      <c r="QMA11" s="10"/>
      <c r="QMB11" s="10"/>
      <c r="QMC11" s="10"/>
      <c r="QMD11" s="10"/>
      <c r="QME11" s="10"/>
      <c r="QMF11" s="10"/>
      <c r="QMG11" s="10"/>
      <c r="QMH11" s="10"/>
      <c r="QMI11" s="10"/>
      <c r="QMJ11" s="10"/>
      <c r="QMK11" s="10"/>
      <c r="QML11" s="10"/>
      <c r="QMM11" s="10"/>
      <c r="QMN11" s="10"/>
      <c r="QMO11" s="10"/>
      <c r="QMP11" s="10"/>
      <c r="QMQ11" s="10"/>
      <c r="QMR11" s="10"/>
      <c r="QMS11" s="10"/>
      <c r="QMT11" s="10"/>
      <c r="QMU11" s="10"/>
      <c r="QMV11" s="10"/>
      <c r="QMW11" s="10"/>
      <c r="QMX11" s="10"/>
      <c r="QMY11" s="10"/>
      <c r="QMZ11" s="10"/>
      <c r="QNA11" s="10"/>
      <c r="QNB11" s="10"/>
      <c r="QNC11" s="10"/>
      <c r="QND11" s="10"/>
      <c r="QNE11" s="10"/>
      <c r="QNF11" s="10"/>
      <c r="QNG11" s="10"/>
      <c r="QNH11" s="10"/>
      <c r="QNI11" s="10"/>
      <c r="QNJ11" s="10"/>
      <c r="QNK11" s="10"/>
      <c r="QNL11" s="10"/>
      <c r="QNM11" s="10"/>
      <c r="QNN11" s="10"/>
      <c r="QNO11" s="10"/>
      <c r="QNP11" s="10"/>
      <c r="QNQ11" s="10"/>
      <c r="QNR11" s="10"/>
      <c r="QNS11" s="10"/>
      <c r="QNT11" s="10"/>
      <c r="QNU11" s="10"/>
      <c r="QNV11" s="10"/>
      <c r="QNW11" s="10"/>
      <c r="QNX11" s="10"/>
      <c r="QNY11" s="10"/>
      <c r="QNZ11" s="10"/>
      <c r="QOA11" s="10"/>
      <c r="QOB11" s="10"/>
      <c r="QOC11" s="10"/>
      <c r="QOD11" s="10"/>
      <c r="QOE11" s="10"/>
      <c r="QOF11" s="10"/>
      <c r="QOG11" s="10"/>
      <c r="QOH11" s="10"/>
      <c r="QOI11" s="10"/>
      <c r="QOJ11" s="10"/>
      <c r="QOK11" s="10"/>
      <c r="QOL11" s="10"/>
      <c r="QOM11" s="10"/>
      <c r="QON11" s="10"/>
      <c r="QOO11" s="10"/>
      <c r="QOP11" s="10"/>
      <c r="QOQ11" s="10"/>
      <c r="QOR11" s="10"/>
      <c r="QOS11" s="10"/>
      <c r="QOT11" s="10"/>
      <c r="QOU11" s="10"/>
      <c r="QOV11" s="10"/>
      <c r="QOW11" s="10"/>
      <c r="QOX11" s="10"/>
      <c r="QOY11" s="10"/>
      <c r="QOZ11" s="10"/>
      <c r="QPA11" s="10"/>
      <c r="QPB11" s="10"/>
      <c r="QPC11" s="10"/>
      <c r="QPD11" s="10"/>
      <c r="QPE11" s="10"/>
      <c r="QPF11" s="10"/>
      <c r="QPG11" s="10"/>
      <c r="QPH11" s="10"/>
      <c r="QPI11" s="10"/>
      <c r="QPJ11" s="10"/>
      <c r="QPK11" s="10"/>
      <c r="QPL11" s="10"/>
      <c r="QPM11" s="10"/>
      <c r="QPN11" s="10"/>
      <c r="QPO11" s="10"/>
      <c r="QPP11" s="10"/>
      <c r="QPQ11" s="10"/>
      <c r="QPR11" s="10"/>
      <c r="QPS11" s="10"/>
      <c r="QPT11" s="10"/>
      <c r="QPU11" s="10"/>
      <c r="QPV11" s="10"/>
      <c r="QPW11" s="10"/>
      <c r="QPX11" s="10"/>
      <c r="QPY11" s="10"/>
      <c r="QPZ11" s="10"/>
      <c r="QQA11" s="10"/>
      <c r="QQB11" s="10"/>
      <c r="QQC11" s="10"/>
      <c r="QQD11" s="10"/>
      <c r="QQE11" s="10"/>
      <c r="QQF11" s="10"/>
      <c r="QQG11" s="10"/>
      <c r="QQH11" s="10"/>
      <c r="QQI11" s="10"/>
      <c r="QQJ11" s="10"/>
      <c r="QQK11" s="10"/>
      <c r="QQL11" s="10"/>
      <c r="QQM11" s="10"/>
      <c r="QQN11" s="10"/>
      <c r="QQO11" s="10"/>
      <c r="QQP11" s="10"/>
      <c r="QQQ11" s="10"/>
      <c r="QQR11" s="10"/>
      <c r="QQS11" s="10"/>
      <c r="QQT11" s="10"/>
      <c r="QQU11" s="10"/>
      <c r="QQV11" s="10"/>
      <c r="QQW11" s="10"/>
      <c r="QQX11" s="10"/>
      <c r="QQY11" s="10"/>
      <c r="QQZ11" s="10"/>
      <c r="QRA11" s="10"/>
      <c r="QRB11" s="10"/>
      <c r="QRC11" s="10"/>
      <c r="QRD11" s="10"/>
      <c r="QRE11" s="10"/>
      <c r="QRF11" s="10"/>
      <c r="QRG11" s="10"/>
      <c r="QRH11" s="10"/>
      <c r="QRI11" s="10"/>
      <c r="QRJ11" s="10"/>
      <c r="QRK11" s="10"/>
      <c r="QRL11" s="10"/>
      <c r="QRM11" s="10"/>
      <c r="QRN11" s="10"/>
      <c r="QRO11" s="10"/>
      <c r="QRP11" s="10"/>
      <c r="QRQ11" s="10"/>
      <c r="QRR11" s="10"/>
      <c r="QRS11" s="10"/>
      <c r="QRT11" s="10"/>
      <c r="QRU11" s="10"/>
      <c r="QRV11" s="10"/>
      <c r="QRW11" s="10"/>
      <c r="QRX11" s="10"/>
      <c r="QRY11" s="10"/>
      <c r="QRZ11" s="10"/>
      <c r="QSA11" s="10"/>
      <c r="QSB11" s="10"/>
      <c r="QSC11" s="10"/>
      <c r="QSD11" s="10"/>
      <c r="QSE11" s="10"/>
      <c r="QSF11" s="10"/>
      <c r="QSG11" s="10"/>
      <c r="QSH11" s="10"/>
      <c r="QSI11" s="10"/>
      <c r="QSJ11" s="10"/>
      <c r="QSK11" s="10"/>
      <c r="QSL11" s="10"/>
      <c r="QSM11" s="10"/>
      <c r="QSN11" s="10"/>
      <c r="QSO11" s="10"/>
      <c r="QSP11" s="10"/>
      <c r="QSQ11" s="10"/>
      <c r="QSR11" s="10"/>
      <c r="QSS11" s="10"/>
      <c r="QST11" s="10"/>
      <c r="QSU11" s="10"/>
      <c r="QSV11" s="10"/>
      <c r="QSW11" s="10"/>
      <c r="QSX11" s="10"/>
      <c r="QSY11" s="10"/>
      <c r="QSZ11" s="10"/>
      <c r="QTA11" s="10"/>
      <c r="QTB11" s="10"/>
      <c r="QTC11" s="10"/>
      <c r="QTD11" s="10"/>
      <c r="QTE11" s="10"/>
      <c r="QTF11" s="10"/>
      <c r="QTG11" s="10"/>
      <c r="QTH11" s="10"/>
      <c r="QTI11" s="10"/>
      <c r="QTJ11" s="10"/>
      <c r="QTK11" s="10"/>
      <c r="QTL11" s="10"/>
      <c r="QTM11" s="10"/>
      <c r="QTN11" s="10"/>
      <c r="QTO11" s="10"/>
      <c r="QTP11" s="10"/>
      <c r="QTQ11" s="10"/>
      <c r="QTR11" s="10"/>
      <c r="QTS11" s="10"/>
      <c r="QTT11" s="10"/>
      <c r="QTU11" s="10"/>
      <c r="QTV11" s="10"/>
      <c r="QTW11" s="10"/>
      <c r="QTX11" s="10"/>
      <c r="QTY11" s="10"/>
      <c r="QTZ11" s="10"/>
      <c r="QUA11" s="10"/>
      <c r="QUB11" s="10"/>
      <c r="QUC11" s="10"/>
      <c r="QUD11" s="10"/>
      <c r="QUE11" s="10"/>
      <c r="QUF11" s="10"/>
      <c r="QUG11" s="10"/>
      <c r="QUH11" s="10"/>
      <c r="QUI11" s="10"/>
      <c r="QUJ11" s="10"/>
      <c r="QUK11" s="10"/>
      <c r="QUL11" s="10"/>
      <c r="QUM11" s="10"/>
      <c r="QUN11" s="10"/>
      <c r="QUO11" s="10"/>
      <c r="QUP11" s="10"/>
      <c r="QUQ11" s="10"/>
      <c r="QUR11" s="10"/>
      <c r="QUS11" s="10"/>
      <c r="QUT11" s="10"/>
      <c r="QUU11" s="10"/>
      <c r="QUV11" s="10"/>
      <c r="QUW11" s="10"/>
      <c r="QUX11" s="10"/>
      <c r="QUY11" s="10"/>
      <c r="QUZ11" s="10"/>
      <c r="QVA11" s="10"/>
      <c r="QVB11" s="10"/>
      <c r="QVC11" s="10"/>
      <c r="QVD11" s="10"/>
      <c r="QVE11" s="10"/>
      <c r="QVF11" s="10"/>
      <c r="QVG11" s="10"/>
      <c r="QVH11" s="10"/>
      <c r="QVI11" s="10"/>
      <c r="QVJ11" s="10"/>
      <c r="QVK11" s="10"/>
      <c r="QVL11" s="10"/>
      <c r="QVM11" s="10"/>
      <c r="QVN11" s="10"/>
      <c r="QVO11" s="10"/>
      <c r="QVP11" s="10"/>
      <c r="QVQ11" s="10"/>
      <c r="QVR11" s="10"/>
      <c r="QVS11" s="10"/>
      <c r="QVT11" s="10"/>
      <c r="QVU11" s="10"/>
      <c r="QVV11" s="10"/>
      <c r="QVW11" s="10"/>
      <c r="QVX11" s="10"/>
      <c r="QVY11" s="10"/>
      <c r="QVZ11" s="10"/>
      <c r="QWA11" s="10"/>
      <c r="QWB11" s="10"/>
      <c r="QWC11" s="10"/>
      <c r="QWD11" s="10"/>
      <c r="QWE11" s="10"/>
      <c r="QWF11" s="10"/>
      <c r="QWG11" s="10"/>
      <c r="QWH11" s="10"/>
      <c r="QWI11" s="10"/>
      <c r="QWJ11" s="10"/>
      <c r="QWK11" s="10"/>
      <c r="QWL11" s="10"/>
      <c r="QWM11" s="10"/>
      <c r="QWN11" s="10"/>
      <c r="QWO11" s="10"/>
      <c r="QWP11" s="10"/>
      <c r="QWQ11" s="10"/>
      <c r="QWR11" s="10"/>
      <c r="QWS11" s="10"/>
      <c r="QWT11" s="10"/>
      <c r="QWU11" s="10"/>
      <c r="QWV11" s="10"/>
      <c r="QWW11" s="10"/>
      <c r="QWX11" s="10"/>
      <c r="QWY11" s="10"/>
      <c r="QWZ11" s="10"/>
      <c r="QXA11" s="10"/>
      <c r="QXB11" s="10"/>
      <c r="QXC11" s="10"/>
      <c r="QXD11" s="10"/>
      <c r="QXE11" s="10"/>
      <c r="QXF11" s="10"/>
      <c r="QXG11" s="10"/>
      <c r="QXH11" s="10"/>
      <c r="QXI11" s="10"/>
      <c r="QXJ11" s="10"/>
      <c r="QXK11" s="10"/>
      <c r="QXL11" s="10"/>
      <c r="QXM11" s="10"/>
      <c r="QXN11" s="10"/>
      <c r="QXO11" s="10"/>
      <c r="QXP11" s="10"/>
      <c r="QXQ11" s="10"/>
      <c r="QXR11" s="10"/>
      <c r="QXS11" s="10"/>
      <c r="QXT11" s="10"/>
      <c r="QXU11" s="10"/>
      <c r="QXV11" s="10"/>
      <c r="QXW11" s="10"/>
      <c r="QXX11" s="10"/>
      <c r="QXY11" s="10"/>
      <c r="QXZ11" s="10"/>
      <c r="QYA11" s="10"/>
      <c r="QYB11" s="10"/>
      <c r="QYC11" s="10"/>
      <c r="QYD11" s="10"/>
      <c r="QYE11" s="10"/>
      <c r="QYF11" s="10"/>
      <c r="QYG11" s="10"/>
      <c r="QYH11" s="10"/>
      <c r="QYI11" s="10"/>
      <c r="QYJ11" s="10"/>
      <c r="QYK11" s="10"/>
      <c r="QYL11" s="10"/>
      <c r="QYM11" s="10"/>
      <c r="QYN11" s="10"/>
      <c r="QYO11" s="10"/>
      <c r="QYP11" s="10"/>
      <c r="QYQ11" s="10"/>
      <c r="QYR11" s="10"/>
      <c r="QYS11" s="10"/>
      <c r="QYT11" s="10"/>
      <c r="QYU11" s="10"/>
      <c r="QYV11" s="10"/>
      <c r="QYW11" s="10"/>
      <c r="QYX11" s="10"/>
      <c r="QYY11" s="10"/>
      <c r="QYZ11" s="10"/>
      <c r="QZA11" s="10"/>
      <c r="QZB11" s="10"/>
      <c r="QZC11" s="10"/>
      <c r="QZD11" s="10"/>
      <c r="QZE11" s="10"/>
      <c r="QZF11" s="10"/>
      <c r="QZG11" s="10"/>
      <c r="QZH11" s="10"/>
      <c r="QZI11" s="10"/>
      <c r="QZJ11" s="10"/>
      <c r="QZK11" s="10"/>
      <c r="QZL11" s="10"/>
      <c r="QZM11" s="10"/>
      <c r="QZN11" s="10"/>
      <c r="QZO11" s="10"/>
      <c r="QZP11" s="10"/>
      <c r="QZQ11" s="10"/>
      <c r="QZR11" s="10"/>
      <c r="QZS11" s="10"/>
      <c r="QZT11" s="10"/>
      <c r="QZU11" s="10"/>
      <c r="QZV11" s="10"/>
      <c r="QZW11" s="10"/>
      <c r="QZX11" s="10"/>
      <c r="QZY11" s="10"/>
      <c r="QZZ11" s="10"/>
      <c r="RAA11" s="10"/>
      <c r="RAB11" s="10"/>
      <c r="RAC11" s="10"/>
      <c r="RAD11" s="10"/>
      <c r="RAE11" s="10"/>
      <c r="RAF11" s="10"/>
      <c r="RAG11" s="10"/>
      <c r="RAH11" s="10"/>
      <c r="RAI11" s="10"/>
      <c r="RAJ11" s="10"/>
      <c r="RAK11" s="10"/>
      <c r="RAL11" s="10"/>
      <c r="RAM11" s="10"/>
      <c r="RAN11" s="10"/>
      <c r="RAO11" s="10"/>
      <c r="RAP11" s="10"/>
      <c r="RAQ11" s="10"/>
      <c r="RAR11" s="10"/>
      <c r="RAS11" s="10"/>
      <c r="RAT11" s="10"/>
      <c r="RAU11" s="10"/>
      <c r="RAV11" s="10"/>
      <c r="RAW11" s="10"/>
      <c r="RAX11" s="10"/>
      <c r="RAY11" s="10"/>
      <c r="RAZ11" s="10"/>
      <c r="RBA11" s="10"/>
      <c r="RBB11" s="10"/>
      <c r="RBC11" s="10"/>
      <c r="RBD11" s="10"/>
      <c r="RBE11" s="10"/>
      <c r="RBF11" s="10"/>
      <c r="RBG11" s="10"/>
      <c r="RBH11" s="10"/>
      <c r="RBI11" s="10"/>
      <c r="RBJ11" s="10"/>
      <c r="RBK11" s="10"/>
      <c r="RBL11" s="10"/>
      <c r="RBM11" s="10"/>
      <c r="RBN11" s="10"/>
      <c r="RBO11" s="10"/>
      <c r="RBP11" s="10"/>
      <c r="RBQ11" s="10"/>
      <c r="RBR11" s="10"/>
      <c r="RBS11" s="10"/>
      <c r="RBT11" s="10"/>
      <c r="RBU11" s="10"/>
      <c r="RBV11" s="10"/>
      <c r="RBW11" s="10"/>
      <c r="RBX11" s="10"/>
      <c r="RBY11" s="10"/>
      <c r="RBZ11" s="10"/>
      <c r="RCA11" s="10"/>
      <c r="RCB11" s="10"/>
      <c r="RCC11" s="10"/>
      <c r="RCD11" s="10"/>
      <c r="RCE11" s="10"/>
      <c r="RCF11" s="10"/>
      <c r="RCG11" s="10"/>
      <c r="RCH11" s="10"/>
      <c r="RCI11" s="10"/>
      <c r="RCJ11" s="10"/>
      <c r="RCK11" s="10"/>
      <c r="RCL11" s="10"/>
      <c r="RCM11" s="10"/>
      <c r="RCN11" s="10"/>
      <c r="RCO11" s="10"/>
      <c r="RCP11" s="10"/>
      <c r="RCQ11" s="10"/>
      <c r="RCR11" s="10"/>
      <c r="RCS11" s="10"/>
      <c r="RCT11" s="10"/>
      <c r="RCU11" s="10"/>
      <c r="RCV11" s="10"/>
      <c r="RCW11" s="10"/>
      <c r="RCX11" s="10"/>
      <c r="RCY11" s="10"/>
      <c r="RCZ11" s="10"/>
      <c r="RDA11" s="10"/>
      <c r="RDB11" s="10"/>
      <c r="RDC11" s="10"/>
      <c r="RDD11" s="10"/>
      <c r="RDE11" s="10"/>
      <c r="RDF11" s="10"/>
      <c r="RDG11" s="10"/>
      <c r="RDH11" s="10"/>
      <c r="RDI11" s="10"/>
      <c r="RDJ11" s="10"/>
      <c r="RDK11" s="10"/>
      <c r="RDL11" s="10"/>
      <c r="RDM11" s="10"/>
      <c r="RDN11" s="10"/>
      <c r="RDO11" s="10"/>
      <c r="RDP11" s="10"/>
      <c r="RDQ11" s="10"/>
      <c r="RDR11" s="10"/>
      <c r="RDS11" s="10"/>
      <c r="RDT11" s="10"/>
      <c r="RDU11" s="10"/>
      <c r="RDV11" s="10"/>
      <c r="RDW11" s="10"/>
      <c r="RDX11" s="10"/>
      <c r="RDY11" s="10"/>
      <c r="RDZ11" s="10"/>
      <c r="REA11" s="10"/>
      <c r="REB11" s="10"/>
      <c r="REC11" s="10"/>
      <c r="RED11" s="10"/>
      <c r="REE11" s="10"/>
      <c r="REF11" s="10"/>
      <c r="REG11" s="10"/>
      <c r="REH11" s="10"/>
      <c r="REI11" s="10"/>
      <c r="REJ11" s="10"/>
      <c r="REK11" s="10"/>
      <c r="REL11" s="10"/>
      <c r="REM11" s="10"/>
      <c r="REN11" s="10"/>
      <c r="REO11" s="10"/>
      <c r="REP11" s="10"/>
      <c r="REQ11" s="10"/>
      <c r="RER11" s="10"/>
      <c r="RES11" s="10"/>
      <c r="RET11" s="10"/>
      <c r="REU11" s="10"/>
      <c r="REV11" s="10"/>
      <c r="REW11" s="10"/>
      <c r="REX11" s="10"/>
      <c r="REY11" s="10"/>
      <c r="REZ11" s="10"/>
      <c r="RFA11" s="10"/>
      <c r="RFB11" s="10"/>
      <c r="RFC11" s="10"/>
      <c r="RFD11" s="10"/>
      <c r="RFE11" s="10"/>
      <c r="RFF11" s="10"/>
      <c r="RFG11" s="10"/>
      <c r="RFH11" s="10"/>
      <c r="RFI11" s="10"/>
      <c r="RFJ11" s="10"/>
      <c r="RFK11" s="10"/>
      <c r="RFL11" s="10"/>
      <c r="RFM11" s="10"/>
      <c r="RFN11" s="10"/>
      <c r="RFO11" s="10"/>
      <c r="RFP11" s="10"/>
      <c r="RFQ11" s="10"/>
      <c r="RFR11" s="10"/>
      <c r="RFS11" s="10"/>
      <c r="RFT11" s="10"/>
      <c r="RFU11" s="10"/>
      <c r="RFV11" s="10"/>
      <c r="RFW11" s="10"/>
      <c r="RFX11" s="10"/>
      <c r="RFY11" s="10"/>
      <c r="RFZ11" s="10"/>
      <c r="RGA11" s="10"/>
      <c r="RGB11" s="10"/>
      <c r="RGC11" s="10"/>
      <c r="RGD11" s="10"/>
      <c r="RGE11" s="10"/>
      <c r="RGF11" s="10"/>
      <c r="RGG11" s="10"/>
      <c r="RGH11" s="10"/>
      <c r="RGI11" s="10"/>
      <c r="RGJ11" s="10"/>
      <c r="RGK11" s="10"/>
      <c r="RGL11" s="10"/>
      <c r="RGM11" s="10"/>
      <c r="RGN11" s="10"/>
      <c r="RGO11" s="10"/>
      <c r="RGP11" s="10"/>
      <c r="RGQ11" s="10"/>
      <c r="RGR11" s="10"/>
      <c r="RGS11" s="10"/>
      <c r="RGT11" s="10"/>
      <c r="RGU11" s="10"/>
      <c r="RGV11" s="10"/>
      <c r="RGW11" s="10"/>
      <c r="RGX11" s="10"/>
      <c r="RGY11" s="10"/>
      <c r="RGZ11" s="10"/>
      <c r="RHA11" s="10"/>
      <c r="RHB11" s="10"/>
      <c r="RHC11" s="10"/>
      <c r="RHD11" s="10"/>
      <c r="RHE11" s="10"/>
      <c r="RHF11" s="10"/>
      <c r="RHG11" s="10"/>
      <c r="RHH11" s="10"/>
      <c r="RHI11" s="10"/>
      <c r="RHJ11" s="10"/>
      <c r="RHK11" s="10"/>
      <c r="RHL11" s="10"/>
      <c r="RHM11" s="10"/>
      <c r="RHN11" s="10"/>
      <c r="RHO11" s="10"/>
      <c r="RHP11" s="10"/>
      <c r="RHQ11" s="10"/>
      <c r="RHR11" s="10"/>
      <c r="RHS11" s="10"/>
      <c r="RHT11" s="10"/>
      <c r="RHU11" s="10"/>
      <c r="RHV11" s="10"/>
      <c r="RHW11" s="10"/>
      <c r="RHX11" s="10"/>
      <c r="RHY11" s="10"/>
      <c r="RHZ11" s="10"/>
      <c r="RIA11" s="10"/>
      <c r="RIB11" s="10"/>
      <c r="RIC11" s="10"/>
      <c r="RID11" s="10"/>
      <c r="RIE11" s="10"/>
      <c r="RIF11" s="10"/>
      <c r="RIG11" s="10"/>
      <c r="RIH11" s="10"/>
      <c r="RII11" s="10"/>
      <c r="RIJ11" s="10"/>
      <c r="RIK11" s="10"/>
      <c r="RIL11" s="10"/>
      <c r="RIM11" s="10"/>
      <c r="RIN11" s="10"/>
      <c r="RIO11" s="10"/>
      <c r="RIP11" s="10"/>
      <c r="RIQ11" s="10"/>
      <c r="RIR11" s="10"/>
      <c r="RIS11" s="10"/>
      <c r="RIT11" s="10"/>
      <c r="RIU11" s="10"/>
      <c r="RIV11" s="10"/>
      <c r="RIW11" s="10"/>
      <c r="RIX11" s="10"/>
      <c r="RIY11" s="10"/>
      <c r="RIZ11" s="10"/>
      <c r="RJA11" s="10"/>
      <c r="RJB11" s="10"/>
      <c r="RJC11" s="10"/>
      <c r="RJD11" s="10"/>
      <c r="RJE11" s="10"/>
      <c r="RJF11" s="10"/>
      <c r="RJG11" s="10"/>
      <c r="RJH11" s="10"/>
      <c r="RJI11" s="10"/>
      <c r="RJJ11" s="10"/>
      <c r="RJK11" s="10"/>
      <c r="RJL11" s="10"/>
      <c r="RJM11" s="10"/>
      <c r="RJN11" s="10"/>
      <c r="RJO11" s="10"/>
      <c r="RJP11" s="10"/>
      <c r="RJQ11" s="10"/>
      <c r="RJR11" s="10"/>
      <c r="RJS11" s="10"/>
      <c r="RJT11" s="10"/>
      <c r="RJU11" s="10"/>
      <c r="RJV11" s="10"/>
      <c r="RJW11" s="10"/>
      <c r="RJX11" s="10"/>
      <c r="RJY11" s="10"/>
      <c r="RJZ11" s="10"/>
      <c r="RKA11" s="10"/>
      <c r="RKB11" s="10"/>
      <c r="RKC11" s="10"/>
      <c r="RKD11" s="10"/>
      <c r="RKE11" s="10"/>
      <c r="RKF11" s="10"/>
      <c r="RKG11" s="10"/>
      <c r="RKH11" s="10"/>
      <c r="RKI11" s="10"/>
      <c r="RKJ11" s="10"/>
      <c r="RKK11" s="10"/>
      <c r="RKL11" s="10"/>
      <c r="RKM11" s="10"/>
      <c r="RKN11" s="10"/>
      <c r="RKO11" s="10"/>
      <c r="RKP11" s="10"/>
      <c r="RKQ11" s="10"/>
      <c r="RKR11" s="10"/>
      <c r="RKS11" s="10"/>
      <c r="RKT11" s="10"/>
      <c r="RKU11" s="10"/>
      <c r="RKV11" s="10"/>
      <c r="RKW11" s="10"/>
      <c r="RKX11" s="10"/>
      <c r="RKY11" s="10"/>
      <c r="RKZ11" s="10"/>
      <c r="RLA11" s="10"/>
      <c r="RLB11" s="10"/>
      <c r="RLC11" s="10"/>
      <c r="RLD11" s="10"/>
      <c r="RLE11" s="10"/>
      <c r="RLF11" s="10"/>
      <c r="RLG11" s="10"/>
      <c r="RLH11" s="10"/>
      <c r="RLI11" s="10"/>
      <c r="RLJ11" s="10"/>
      <c r="RLK11" s="10"/>
      <c r="RLL11" s="10"/>
      <c r="RLM11" s="10"/>
      <c r="RLN11" s="10"/>
      <c r="RLO11" s="10"/>
      <c r="RLP11" s="10"/>
      <c r="RLQ11" s="10"/>
      <c r="RLR11" s="10"/>
      <c r="RLS11" s="10"/>
      <c r="RLT11" s="10"/>
      <c r="RLU11" s="10"/>
      <c r="RLV11" s="10"/>
      <c r="RLW11" s="10"/>
      <c r="RLX11" s="10"/>
      <c r="RLY11" s="10"/>
      <c r="RLZ11" s="10"/>
      <c r="RMA11" s="10"/>
      <c r="RMB11" s="10"/>
      <c r="RMC11" s="10"/>
      <c r="RMD11" s="10"/>
      <c r="RME11" s="10"/>
      <c r="RMF11" s="10"/>
      <c r="RMG11" s="10"/>
      <c r="RMH11" s="10"/>
      <c r="RMI11" s="10"/>
      <c r="RMJ11" s="10"/>
      <c r="RMK11" s="10"/>
      <c r="RML11" s="10"/>
      <c r="RMM11" s="10"/>
      <c r="RMN11" s="10"/>
      <c r="RMO11" s="10"/>
      <c r="RMP11" s="10"/>
      <c r="RMQ11" s="10"/>
      <c r="RMR11" s="10"/>
      <c r="RMS11" s="10"/>
      <c r="RMT11" s="10"/>
      <c r="RMU11" s="10"/>
      <c r="RMV11" s="10"/>
      <c r="RMW11" s="10"/>
      <c r="RMX11" s="10"/>
      <c r="RMY11" s="10"/>
      <c r="RMZ11" s="10"/>
      <c r="RNA11" s="10"/>
      <c r="RNB11" s="10"/>
      <c r="RNC11" s="10"/>
      <c r="RND11" s="10"/>
      <c r="RNE11" s="10"/>
      <c r="RNF11" s="10"/>
      <c r="RNG11" s="10"/>
      <c r="RNH11" s="10"/>
      <c r="RNI11" s="10"/>
      <c r="RNJ11" s="10"/>
      <c r="RNK11" s="10"/>
      <c r="RNL11" s="10"/>
      <c r="RNM11" s="10"/>
      <c r="RNN11" s="10"/>
      <c r="RNO11" s="10"/>
      <c r="RNP11" s="10"/>
      <c r="RNQ11" s="10"/>
      <c r="RNR11" s="10"/>
      <c r="RNS11" s="10"/>
      <c r="RNT11" s="10"/>
      <c r="RNU11" s="10"/>
      <c r="RNV11" s="10"/>
      <c r="RNW11" s="10"/>
      <c r="RNX11" s="10"/>
      <c r="RNY11" s="10"/>
      <c r="RNZ11" s="10"/>
      <c r="ROA11" s="10"/>
      <c r="ROB11" s="10"/>
      <c r="ROC11" s="10"/>
      <c r="ROD11" s="10"/>
      <c r="ROE11" s="10"/>
      <c r="ROF11" s="10"/>
      <c r="ROG11" s="10"/>
      <c r="ROH11" s="10"/>
      <c r="ROI11" s="10"/>
      <c r="ROJ11" s="10"/>
      <c r="ROK11" s="10"/>
      <c r="ROL11" s="10"/>
      <c r="ROM11" s="10"/>
      <c r="RON11" s="10"/>
      <c r="ROO11" s="10"/>
      <c r="ROP11" s="10"/>
      <c r="ROQ11" s="10"/>
      <c r="ROR11" s="10"/>
      <c r="ROS11" s="10"/>
      <c r="ROT11" s="10"/>
      <c r="ROU11" s="10"/>
      <c r="ROV11" s="10"/>
      <c r="ROW11" s="10"/>
      <c r="ROX11" s="10"/>
      <c r="ROY11" s="10"/>
      <c r="ROZ11" s="10"/>
      <c r="RPA11" s="10"/>
      <c r="RPB11" s="10"/>
      <c r="RPC11" s="10"/>
      <c r="RPD11" s="10"/>
      <c r="RPE11" s="10"/>
      <c r="RPF11" s="10"/>
      <c r="RPG11" s="10"/>
      <c r="RPH11" s="10"/>
      <c r="RPI11" s="10"/>
      <c r="RPJ11" s="10"/>
      <c r="RPK11" s="10"/>
      <c r="RPL11" s="10"/>
      <c r="RPM11" s="10"/>
      <c r="RPN11" s="10"/>
      <c r="RPO11" s="10"/>
      <c r="RPP11" s="10"/>
      <c r="RPQ11" s="10"/>
      <c r="RPR11" s="10"/>
      <c r="RPS11" s="10"/>
      <c r="RPT11" s="10"/>
      <c r="RPU11" s="10"/>
      <c r="RPV11" s="10"/>
      <c r="RPW11" s="10"/>
      <c r="RPX11" s="10"/>
      <c r="RPY11" s="10"/>
      <c r="RPZ11" s="10"/>
      <c r="RQA11" s="10"/>
      <c r="RQB11" s="10"/>
      <c r="RQC11" s="10"/>
      <c r="RQD11" s="10"/>
      <c r="RQE11" s="10"/>
      <c r="RQF11" s="10"/>
      <c r="RQG11" s="10"/>
      <c r="RQH11" s="10"/>
      <c r="RQI11" s="10"/>
      <c r="RQJ11" s="10"/>
      <c r="RQK11" s="10"/>
      <c r="RQL11" s="10"/>
      <c r="RQM11" s="10"/>
      <c r="RQN11" s="10"/>
      <c r="RQO11" s="10"/>
      <c r="RQP11" s="10"/>
      <c r="RQQ11" s="10"/>
      <c r="RQR11" s="10"/>
      <c r="RQS11" s="10"/>
      <c r="RQT11" s="10"/>
      <c r="RQU11" s="10"/>
      <c r="RQV11" s="10"/>
      <c r="RQW11" s="10"/>
      <c r="RQX11" s="10"/>
      <c r="RQY11" s="10"/>
      <c r="RQZ11" s="10"/>
      <c r="RRA11" s="10"/>
      <c r="RRB11" s="10"/>
      <c r="RRC11" s="10"/>
      <c r="RRD11" s="10"/>
      <c r="RRE11" s="10"/>
      <c r="RRF11" s="10"/>
      <c r="RRG11" s="10"/>
      <c r="RRH11" s="10"/>
      <c r="RRI11" s="10"/>
      <c r="RRJ11" s="10"/>
      <c r="RRK11" s="10"/>
      <c r="RRL11" s="10"/>
      <c r="RRM11" s="10"/>
      <c r="RRN11" s="10"/>
      <c r="RRO11" s="10"/>
      <c r="RRP11" s="10"/>
      <c r="RRQ11" s="10"/>
      <c r="RRR11" s="10"/>
      <c r="RRS11" s="10"/>
      <c r="RRT11" s="10"/>
      <c r="RRU11" s="10"/>
      <c r="RRV11" s="10"/>
      <c r="RRW11" s="10"/>
      <c r="RRX11" s="10"/>
      <c r="RRY11" s="10"/>
      <c r="RRZ11" s="10"/>
      <c r="RSA11" s="10"/>
      <c r="RSB11" s="10"/>
      <c r="RSC11" s="10"/>
      <c r="RSD11" s="10"/>
      <c r="RSE11" s="10"/>
      <c r="RSF11" s="10"/>
      <c r="RSG11" s="10"/>
      <c r="RSH11" s="10"/>
      <c r="RSI11" s="10"/>
      <c r="RSJ11" s="10"/>
      <c r="RSK11" s="10"/>
      <c r="RSL11" s="10"/>
      <c r="RSM11" s="10"/>
      <c r="RSN11" s="10"/>
      <c r="RSO11" s="10"/>
      <c r="RSP11" s="10"/>
      <c r="RSQ11" s="10"/>
      <c r="RSR11" s="10"/>
      <c r="RSS11" s="10"/>
      <c r="RST11" s="10"/>
      <c r="RSU11" s="10"/>
      <c r="RSV11" s="10"/>
      <c r="RSW11" s="10"/>
      <c r="RSX11" s="10"/>
      <c r="RSY11" s="10"/>
      <c r="RSZ11" s="10"/>
      <c r="RTA11" s="10"/>
      <c r="RTB11" s="10"/>
      <c r="RTC11" s="10"/>
      <c r="RTD11" s="10"/>
      <c r="RTE11" s="10"/>
      <c r="RTF11" s="10"/>
      <c r="RTG11" s="10"/>
      <c r="RTH11" s="10"/>
      <c r="RTI11" s="10"/>
      <c r="RTJ11" s="10"/>
      <c r="RTK11" s="10"/>
      <c r="RTL11" s="10"/>
      <c r="RTM11" s="10"/>
      <c r="RTN11" s="10"/>
      <c r="RTO11" s="10"/>
      <c r="RTP11" s="10"/>
      <c r="RTQ11" s="10"/>
      <c r="RTR11" s="10"/>
      <c r="RTS11" s="10"/>
      <c r="RTT11" s="10"/>
      <c r="RTU11" s="10"/>
      <c r="RTV11" s="10"/>
      <c r="RTW11" s="10"/>
      <c r="RTX11" s="10"/>
      <c r="RTY11" s="10"/>
      <c r="RTZ11" s="10"/>
      <c r="RUA11" s="10"/>
      <c r="RUB11" s="10"/>
      <c r="RUC11" s="10"/>
      <c r="RUD11" s="10"/>
      <c r="RUE11" s="10"/>
      <c r="RUF11" s="10"/>
      <c r="RUG11" s="10"/>
      <c r="RUH11" s="10"/>
      <c r="RUI11" s="10"/>
      <c r="RUJ11" s="10"/>
      <c r="RUK11" s="10"/>
      <c r="RUL11" s="10"/>
      <c r="RUM11" s="10"/>
      <c r="RUN11" s="10"/>
      <c r="RUO11" s="10"/>
      <c r="RUP11" s="10"/>
      <c r="RUQ11" s="10"/>
      <c r="RUR11" s="10"/>
      <c r="RUS11" s="10"/>
      <c r="RUT11" s="10"/>
      <c r="RUU11" s="10"/>
      <c r="RUV11" s="10"/>
      <c r="RUW11" s="10"/>
      <c r="RUX11" s="10"/>
      <c r="RUY11" s="10"/>
      <c r="RUZ11" s="10"/>
      <c r="RVA11" s="10"/>
      <c r="RVB11" s="10"/>
      <c r="RVC11" s="10"/>
      <c r="RVD11" s="10"/>
      <c r="RVE11" s="10"/>
      <c r="RVF11" s="10"/>
      <c r="RVG11" s="10"/>
      <c r="RVH11" s="10"/>
      <c r="RVI11" s="10"/>
      <c r="RVJ11" s="10"/>
      <c r="RVK11" s="10"/>
      <c r="RVL11" s="10"/>
      <c r="RVM11" s="10"/>
      <c r="RVN11" s="10"/>
      <c r="RVO11" s="10"/>
      <c r="RVP11" s="10"/>
      <c r="RVQ11" s="10"/>
      <c r="RVR11" s="10"/>
      <c r="RVS11" s="10"/>
      <c r="RVT11" s="10"/>
      <c r="RVU11" s="10"/>
      <c r="RVV11" s="10"/>
      <c r="RVW11" s="10"/>
      <c r="RVX11" s="10"/>
      <c r="RVY11" s="10"/>
      <c r="RVZ11" s="10"/>
      <c r="RWA11" s="10"/>
      <c r="RWB11" s="10"/>
      <c r="RWC11" s="10"/>
      <c r="RWD11" s="10"/>
      <c r="RWE11" s="10"/>
      <c r="RWF11" s="10"/>
      <c r="RWG11" s="10"/>
      <c r="RWH11" s="10"/>
      <c r="RWI11" s="10"/>
      <c r="RWJ11" s="10"/>
      <c r="RWK11" s="10"/>
      <c r="RWL11" s="10"/>
      <c r="RWM11" s="10"/>
      <c r="RWN11" s="10"/>
      <c r="RWO11" s="10"/>
      <c r="RWP11" s="10"/>
      <c r="RWQ11" s="10"/>
      <c r="RWR11" s="10"/>
      <c r="RWS11" s="10"/>
      <c r="RWT11" s="10"/>
      <c r="RWU11" s="10"/>
      <c r="RWV11" s="10"/>
      <c r="RWW11" s="10"/>
      <c r="RWX11" s="10"/>
      <c r="RWY11" s="10"/>
      <c r="RWZ11" s="10"/>
      <c r="RXA11" s="10"/>
      <c r="RXB11" s="10"/>
      <c r="RXC11" s="10"/>
      <c r="RXD11" s="10"/>
      <c r="RXE11" s="10"/>
      <c r="RXF11" s="10"/>
      <c r="RXG11" s="10"/>
      <c r="RXH11" s="10"/>
      <c r="RXI11" s="10"/>
      <c r="RXJ11" s="10"/>
      <c r="RXK11" s="10"/>
      <c r="RXL11" s="10"/>
      <c r="RXM11" s="10"/>
      <c r="RXN11" s="10"/>
      <c r="RXO11" s="10"/>
      <c r="RXP11" s="10"/>
      <c r="RXQ11" s="10"/>
      <c r="RXR11" s="10"/>
      <c r="RXS11" s="10"/>
      <c r="RXT11" s="10"/>
      <c r="RXU11" s="10"/>
      <c r="RXV11" s="10"/>
      <c r="RXW11" s="10"/>
      <c r="RXX11" s="10"/>
      <c r="RXY11" s="10"/>
      <c r="RXZ11" s="10"/>
      <c r="RYA11" s="10"/>
      <c r="RYB11" s="10"/>
      <c r="RYC11" s="10"/>
      <c r="RYD11" s="10"/>
      <c r="RYE11" s="10"/>
      <c r="RYF11" s="10"/>
      <c r="RYG11" s="10"/>
      <c r="RYH11" s="10"/>
      <c r="RYI11" s="10"/>
      <c r="RYJ11" s="10"/>
      <c r="RYK11" s="10"/>
      <c r="RYL11" s="10"/>
      <c r="RYM11" s="10"/>
      <c r="RYN11" s="10"/>
      <c r="RYO11" s="10"/>
      <c r="RYP11" s="10"/>
      <c r="RYQ11" s="10"/>
      <c r="RYR11" s="10"/>
      <c r="RYS11" s="10"/>
      <c r="RYT11" s="10"/>
      <c r="RYU11" s="10"/>
      <c r="RYV11" s="10"/>
      <c r="RYW11" s="10"/>
      <c r="RYX11" s="10"/>
      <c r="RYY11" s="10"/>
      <c r="RYZ11" s="10"/>
      <c r="RZA11" s="10"/>
      <c r="RZB11" s="10"/>
      <c r="RZC11" s="10"/>
      <c r="RZD11" s="10"/>
      <c r="RZE11" s="10"/>
      <c r="RZF11" s="10"/>
      <c r="RZG11" s="10"/>
      <c r="RZH11" s="10"/>
      <c r="RZI11" s="10"/>
      <c r="RZJ11" s="10"/>
      <c r="RZK11" s="10"/>
      <c r="RZL11" s="10"/>
      <c r="RZM11" s="10"/>
      <c r="RZN11" s="10"/>
      <c r="RZO11" s="10"/>
      <c r="RZP11" s="10"/>
      <c r="RZQ11" s="10"/>
      <c r="RZR11" s="10"/>
      <c r="RZS11" s="10"/>
      <c r="RZT11" s="10"/>
      <c r="RZU11" s="10"/>
      <c r="RZV11" s="10"/>
      <c r="RZW11" s="10"/>
      <c r="RZX11" s="10"/>
      <c r="RZY11" s="10"/>
      <c r="RZZ11" s="10"/>
      <c r="SAA11" s="10"/>
      <c r="SAB11" s="10"/>
      <c r="SAC11" s="10"/>
      <c r="SAD11" s="10"/>
      <c r="SAE11" s="10"/>
      <c r="SAF11" s="10"/>
      <c r="SAG11" s="10"/>
      <c r="SAH11" s="10"/>
      <c r="SAI11" s="10"/>
      <c r="SAJ11" s="10"/>
      <c r="SAK11" s="10"/>
      <c r="SAL11" s="10"/>
      <c r="SAM11" s="10"/>
      <c r="SAN11" s="10"/>
      <c r="SAO11" s="10"/>
      <c r="SAP11" s="10"/>
      <c r="SAQ11" s="10"/>
      <c r="SAR11" s="10"/>
      <c r="SAS11" s="10"/>
      <c r="SAT11" s="10"/>
      <c r="SAU11" s="10"/>
      <c r="SAV11" s="10"/>
      <c r="SAW11" s="10"/>
      <c r="SAX11" s="10"/>
      <c r="SAY11" s="10"/>
      <c r="SAZ11" s="10"/>
      <c r="SBA11" s="10"/>
      <c r="SBB11" s="10"/>
      <c r="SBC11" s="10"/>
      <c r="SBD11" s="10"/>
      <c r="SBE11" s="10"/>
      <c r="SBF11" s="10"/>
      <c r="SBG11" s="10"/>
      <c r="SBH11" s="10"/>
      <c r="SBI11" s="10"/>
      <c r="SBJ11" s="10"/>
      <c r="SBK11" s="10"/>
      <c r="SBL11" s="10"/>
      <c r="SBM11" s="10"/>
      <c r="SBN11" s="10"/>
      <c r="SBO11" s="10"/>
      <c r="SBP11" s="10"/>
      <c r="SBQ11" s="10"/>
      <c r="SBR11" s="10"/>
      <c r="SBS11" s="10"/>
      <c r="SBT11" s="10"/>
      <c r="SBU11" s="10"/>
      <c r="SBV11" s="10"/>
      <c r="SBW11" s="10"/>
      <c r="SBX11" s="10"/>
      <c r="SBY11" s="10"/>
      <c r="SBZ11" s="10"/>
      <c r="SCA11" s="10"/>
      <c r="SCB11" s="10"/>
      <c r="SCC11" s="10"/>
      <c r="SCD11" s="10"/>
      <c r="SCE11" s="10"/>
      <c r="SCF11" s="10"/>
      <c r="SCG11" s="10"/>
      <c r="SCH11" s="10"/>
      <c r="SCI11" s="10"/>
      <c r="SCJ11" s="10"/>
      <c r="SCK11" s="10"/>
      <c r="SCL11" s="10"/>
      <c r="SCM11" s="10"/>
      <c r="SCN11" s="10"/>
      <c r="SCO11" s="10"/>
      <c r="SCP11" s="10"/>
      <c r="SCQ11" s="10"/>
      <c r="SCR11" s="10"/>
      <c r="SCS11" s="10"/>
      <c r="SCT11" s="10"/>
      <c r="SCU11" s="10"/>
      <c r="SCV11" s="10"/>
      <c r="SCW11" s="10"/>
      <c r="SCX11" s="10"/>
      <c r="SCY11" s="10"/>
      <c r="SCZ11" s="10"/>
      <c r="SDA11" s="10"/>
      <c r="SDB11" s="10"/>
      <c r="SDC11" s="10"/>
      <c r="SDD11" s="10"/>
      <c r="SDE11" s="10"/>
      <c r="SDF11" s="10"/>
      <c r="SDG11" s="10"/>
      <c r="SDH11" s="10"/>
      <c r="SDI11" s="10"/>
      <c r="SDJ11" s="10"/>
      <c r="SDK11" s="10"/>
      <c r="SDL11" s="10"/>
      <c r="SDM11" s="10"/>
      <c r="SDN11" s="10"/>
      <c r="SDO11" s="10"/>
      <c r="SDP11" s="10"/>
      <c r="SDQ11" s="10"/>
      <c r="SDR11" s="10"/>
      <c r="SDS11" s="10"/>
      <c r="SDT11" s="10"/>
      <c r="SDU11" s="10"/>
      <c r="SDV11" s="10"/>
      <c r="SDW11" s="10"/>
      <c r="SDX11" s="10"/>
      <c r="SDY11" s="10"/>
      <c r="SDZ11" s="10"/>
      <c r="SEA11" s="10"/>
      <c r="SEB11" s="10"/>
      <c r="SEC11" s="10"/>
      <c r="SED11" s="10"/>
      <c r="SEE11" s="10"/>
      <c r="SEF11" s="10"/>
      <c r="SEG11" s="10"/>
      <c r="SEH11" s="10"/>
      <c r="SEI11" s="10"/>
      <c r="SEJ11" s="10"/>
      <c r="SEK11" s="10"/>
      <c r="SEL11" s="10"/>
      <c r="SEM11" s="10"/>
      <c r="SEN11" s="10"/>
      <c r="SEO11" s="10"/>
      <c r="SEP11" s="10"/>
      <c r="SEQ11" s="10"/>
      <c r="SER11" s="10"/>
      <c r="SES11" s="10"/>
      <c r="SET11" s="10"/>
      <c r="SEU11" s="10"/>
      <c r="SEV11" s="10"/>
      <c r="SEW11" s="10"/>
      <c r="SEX11" s="10"/>
      <c r="SEY11" s="10"/>
      <c r="SEZ11" s="10"/>
      <c r="SFA11" s="10"/>
      <c r="SFB11" s="10"/>
      <c r="SFC11" s="10"/>
      <c r="SFD11" s="10"/>
      <c r="SFE11" s="10"/>
      <c r="SFF11" s="10"/>
      <c r="SFG11" s="10"/>
      <c r="SFH11" s="10"/>
      <c r="SFI11" s="10"/>
      <c r="SFJ11" s="10"/>
      <c r="SFK11" s="10"/>
      <c r="SFL11" s="10"/>
      <c r="SFM11" s="10"/>
      <c r="SFN11" s="10"/>
      <c r="SFO11" s="10"/>
      <c r="SFP11" s="10"/>
      <c r="SFQ11" s="10"/>
      <c r="SFR11" s="10"/>
      <c r="SFS11" s="10"/>
      <c r="SFT11" s="10"/>
      <c r="SFU11" s="10"/>
      <c r="SFV11" s="10"/>
      <c r="SFW11" s="10"/>
      <c r="SFX11" s="10"/>
      <c r="SFY11" s="10"/>
      <c r="SFZ11" s="10"/>
      <c r="SGA11" s="10"/>
      <c r="SGB11" s="10"/>
      <c r="SGC11" s="10"/>
      <c r="SGD11" s="10"/>
      <c r="SGE11" s="10"/>
      <c r="SGF11" s="10"/>
      <c r="SGG11" s="10"/>
      <c r="SGH11" s="10"/>
      <c r="SGI11" s="10"/>
      <c r="SGJ11" s="10"/>
      <c r="SGK11" s="10"/>
      <c r="SGL11" s="10"/>
      <c r="SGM11" s="10"/>
      <c r="SGN11" s="10"/>
      <c r="SGO11" s="10"/>
      <c r="SGP11" s="10"/>
      <c r="SGQ11" s="10"/>
      <c r="SGR11" s="10"/>
      <c r="SGS11" s="10"/>
      <c r="SGT11" s="10"/>
      <c r="SGU11" s="10"/>
      <c r="SGV11" s="10"/>
      <c r="SGW11" s="10"/>
      <c r="SGX11" s="10"/>
      <c r="SGY11" s="10"/>
      <c r="SGZ11" s="10"/>
      <c r="SHA11" s="10"/>
      <c r="SHB11" s="10"/>
      <c r="SHC11" s="10"/>
      <c r="SHD11" s="10"/>
      <c r="SHE11" s="10"/>
      <c r="SHF11" s="10"/>
      <c r="SHG11" s="10"/>
      <c r="SHH11" s="10"/>
      <c r="SHI11" s="10"/>
      <c r="SHJ11" s="10"/>
      <c r="SHK11" s="10"/>
      <c r="SHL11" s="10"/>
      <c r="SHM11" s="10"/>
      <c r="SHN11" s="10"/>
      <c r="SHO11" s="10"/>
      <c r="SHP11" s="10"/>
      <c r="SHQ11" s="10"/>
      <c r="SHR11" s="10"/>
      <c r="SHS11" s="10"/>
      <c r="SHT11" s="10"/>
      <c r="SHU11" s="10"/>
      <c r="SHV11" s="10"/>
      <c r="SHW11" s="10"/>
      <c r="SHX11" s="10"/>
      <c r="SHY11" s="10"/>
      <c r="SHZ11" s="10"/>
      <c r="SIA11" s="10"/>
      <c r="SIB11" s="10"/>
      <c r="SIC11" s="10"/>
      <c r="SID11" s="10"/>
      <c r="SIE11" s="10"/>
      <c r="SIF11" s="10"/>
      <c r="SIG11" s="10"/>
      <c r="SIH11" s="10"/>
      <c r="SII11" s="10"/>
      <c r="SIJ11" s="10"/>
      <c r="SIK11" s="10"/>
      <c r="SIL11" s="10"/>
      <c r="SIM11" s="10"/>
      <c r="SIN11" s="10"/>
      <c r="SIO11" s="10"/>
      <c r="SIP11" s="10"/>
      <c r="SIQ11" s="10"/>
      <c r="SIR11" s="10"/>
      <c r="SIS11" s="10"/>
      <c r="SIT11" s="10"/>
      <c r="SIU11" s="10"/>
      <c r="SIV11" s="10"/>
      <c r="SIW11" s="10"/>
      <c r="SIX11" s="10"/>
      <c r="SIY11" s="10"/>
      <c r="SIZ11" s="10"/>
      <c r="SJA11" s="10"/>
      <c r="SJB11" s="10"/>
      <c r="SJC11" s="10"/>
      <c r="SJD11" s="10"/>
      <c r="SJE11" s="10"/>
      <c r="SJF11" s="10"/>
      <c r="SJG11" s="10"/>
      <c r="SJH11" s="10"/>
      <c r="SJI11" s="10"/>
      <c r="SJJ11" s="10"/>
      <c r="SJK11" s="10"/>
      <c r="SJL11" s="10"/>
      <c r="SJM11" s="10"/>
      <c r="SJN11" s="10"/>
      <c r="SJO11" s="10"/>
      <c r="SJP11" s="10"/>
      <c r="SJQ11" s="10"/>
      <c r="SJR11" s="10"/>
      <c r="SJS11" s="10"/>
      <c r="SJT11" s="10"/>
      <c r="SJU11" s="10"/>
      <c r="SJV11" s="10"/>
      <c r="SJW11" s="10"/>
      <c r="SJX11" s="10"/>
      <c r="SJY11" s="10"/>
      <c r="SJZ11" s="10"/>
      <c r="SKA11" s="10"/>
      <c r="SKB11" s="10"/>
      <c r="SKC11" s="10"/>
      <c r="SKD11" s="10"/>
      <c r="SKE11" s="10"/>
      <c r="SKF11" s="10"/>
      <c r="SKG11" s="10"/>
      <c r="SKH11" s="10"/>
      <c r="SKI11" s="10"/>
      <c r="SKJ11" s="10"/>
      <c r="SKK11" s="10"/>
      <c r="SKL11" s="10"/>
      <c r="SKM11" s="10"/>
      <c r="SKN11" s="10"/>
      <c r="SKO11" s="10"/>
      <c r="SKP11" s="10"/>
      <c r="SKQ11" s="10"/>
      <c r="SKR11" s="10"/>
      <c r="SKS11" s="10"/>
      <c r="SKT11" s="10"/>
      <c r="SKU11" s="10"/>
      <c r="SKV11" s="10"/>
      <c r="SKW11" s="10"/>
      <c r="SKX11" s="10"/>
      <c r="SKY11" s="10"/>
      <c r="SKZ11" s="10"/>
      <c r="SLA11" s="10"/>
      <c r="SLB11" s="10"/>
      <c r="SLC11" s="10"/>
      <c r="SLD11" s="10"/>
      <c r="SLE11" s="10"/>
      <c r="SLF11" s="10"/>
      <c r="SLG11" s="10"/>
      <c r="SLH11" s="10"/>
      <c r="SLI11" s="10"/>
      <c r="SLJ11" s="10"/>
      <c r="SLK11" s="10"/>
      <c r="SLL11" s="10"/>
      <c r="SLM11" s="10"/>
      <c r="SLN11" s="10"/>
      <c r="SLO11" s="10"/>
      <c r="SLP11" s="10"/>
      <c r="SLQ11" s="10"/>
      <c r="SLR11" s="10"/>
      <c r="SLS11" s="10"/>
      <c r="SLT11" s="10"/>
      <c r="SLU11" s="10"/>
      <c r="SLV11" s="10"/>
      <c r="SLW11" s="10"/>
      <c r="SLX11" s="10"/>
      <c r="SLY11" s="10"/>
      <c r="SLZ11" s="10"/>
      <c r="SMA11" s="10"/>
      <c r="SMB11" s="10"/>
      <c r="SMC11" s="10"/>
      <c r="SMD11" s="10"/>
      <c r="SME11" s="10"/>
      <c r="SMF11" s="10"/>
      <c r="SMG11" s="10"/>
      <c r="SMH11" s="10"/>
      <c r="SMI11" s="10"/>
      <c r="SMJ11" s="10"/>
      <c r="SMK11" s="10"/>
      <c r="SML11" s="10"/>
      <c r="SMM11" s="10"/>
      <c r="SMN11" s="10"/>
      <c r="SMO11" s="10"/>
      <c r="SMP11" s="10"/>
      <c r="SMQ11" s="10"/>
      <c r="SMR11" s="10"/>
      <c r="SMS11" s="10"/>
      <c r="SMT11" s="10"/>
      <c r="SMU11" s="10"/>
      <c r="SMV11" s="10"/>
      <c r="SMW11" s="10"/>
      <c r="SMX11" s="10"/>
      <c r="SMY11" s="10"/>
      <c r="SMZ11" s="10"/>
      <c r="SNA11" s="10"/>
      <c r="SNB11" s="10"/>
      <c r="SNC11" s="10"/>
      <c r="SND11" s="10"/>
      <c r="SNE11" s="10"/>
      <c r="SNF11" s="10"/>
      <c r="SNG11" s="10"/>
      <c r="SNH11" s="10"/>
      <c r="SNI11" s="10"/>
      <c r="SNJ11" s="10"/>
      <c r="SNK11" s="10"/>
      <c r="SNL11" s="10"/>
      <c r="SNM11" s="10"/>
      <c r="SNN11" s="10"/>
      <c r="SNO11" s="10"/>
      <c r="SNP11" s="10"/>
      <c r="SNQ11" s="10"/>
      <c r="SNR11" s="10"/>
      <c r="SNS11" s="10"/>
      <c r="SNT11" s="10"/>
      <c r="SNU11" s="10"/>
      <c r="SNV11" s="10"/>
      <c r="SNW11" s="10"/>
      <c r="SNX11" s="10"/>
      <c r="SNY11" s="10"/>
      <c r="SNZ11" s="10"/>
      <c r="SOA11" s="10"/>
      <c r="SOB11" s="10"/>
      <c r="SOC11" s="10"/>
      <c r="SOD11" s="10"/>
      <c r="SOE11" s="10"/>
      <c r="SOF11" s="10"/>
      <c r="SOG11" s="10"/>
      <c r="SOH11" s="10"/>
      <c r="SOI11" s="10"/>
      <c r="SOJ11" s="10"/>
      <c r="SOK11" s="10"/>
      <c r="SOL11" s="10"/>
      <c r="SOM11" s="10"/>
      <c r="SON11" s="10"/>
      <c r="SOO11" s="10"/>
      <c r="SOP11" s="10"/>
      <c r="SOQ11" s="10"/>
      <c r="SOR11" s="10"/>
      <c r="SOS11" s="10"/>
      <c r="SOT11" s="10"/>
      <c r="SOU11" s="10"/>
      <c r="SOV11" s="10"/>
      <c r="SOW11" s="10"/>
      <c r="SOX11" s="10"/>
      <c r="SOY11" s="10"/>
      <c r="SOZ11" s="10"/>
      <c r="SPA11" s="10"/>
      <c r="SPB11" s="10"/>
      <c r="SPC11" s="10"/>
      <c r="SPD11" s="10"/>
      <c r="SPE11" s="10"/>
      <c r="SPF11" s="10"/>
      <c r="SPG11" s="10"/>
      <c r="SPH11" s="10"/>
      <c r="SPI11" s="10"/>
      <c r="SPJ11" s="10"/>
      <c r="SPK11" s="10"/>
      <c r="SPL11" s="10"/>
      <c r="SPM11" s="10"/>
      <c r="SPN11" s="10"/>
      <c r="SPO11" s="10"/>
      <c r="SPP11" s="10"/>
      <c r="SPQ11" s="10"/>
      <c r="SPR11" s="10"/>
      <c r="SPS11" s="10"/>
      <c r="SPT11" s="10"/>
      <c r="SPU11" s="10"/>
      <c r="SPV11" s="10"/>
      <c r="SPW11" s="10"/>
      <c r="SPX11" s="10"/>
      <c r="SPY11" s="10"/>
      <c r="SPZ11" s="10"/>
      <c r="SQA11" s="10"/>
      <c r="SQB11" s="10"/>
      <c r="SQC11" s="10"/>
      <c r="SQD11" s="10"/>
      <c r="SQE11" s="10"/>
      <c r="SQF11" s="10"/>
      <c r="SQG11" s="10"/>
      <c r="SQH11" s="10"/>
      <c r="SQI11" s="10"/>
      <c r="SQJ11" s="10"/>
      <c r="SQK11" s="10"/>
      <c r="SQL11" s="10"/>
      <c r="SQM11" s="10"/>
      <c r="SQN11" s="10"/>
      <c r="SQO11" s="10"/>
      <c r="SQP11" s="10"/>
      <c r="SQQ11" s="10"/>
      <c r="SQR11" s="10"/>
      <c r="SQS11" s="10"/>
      <c r="SQT11" s="10"/>
      <c r="SQU11" s="10"/>
      <c r="SQV11" s="10"/>
      <c r="SQW11" s="10"/>
      <c r="SQX11" s="10"/>
      <c r="SQY11" s="10"/>
      <c r="SQZ11" s="10"/>
      <c r="SRA11" s="10"/>
      <c r="SRB11" s="10"/>
      <c r="SRC11" s="10"/>
      <c r="SRD11" s="10"/>
      <c r="SRE11" s="10"/>
      <c r="SRF11" s="10"/>
      <c r="SRG11" s="10"/>
      <c r="SRH11" s="10"/>
      <c r="SRI11" s="10"/>
      <c r="SRJ11" s="10"/>
      <c r="SRK11" s="10"/>
      <c r="SRL11" s="10"/>
      <c r="SRM11" s="10"/>
      <c r="SRN11" s="10"/>
      <c r="SRO11" s="10"/>
      <c r="SRP11" s="10"/>
      <c r="SRQ11" s="10"/>
      <c r="SRR11" s="10"/>
      <c r="SRS11" s="10"/>
      <c r="SRT11" s="10"/>
      <c r="SRU11" s="10"/>
      <c r="SRV11" s="10"/>
      <c r="SRW11" s="10"/>
      <c r="SRX11" s="10"/>
      <c r="SRY11" s="10"/>
      <c r="SRZ11" s="10"/>
      <c r="SSA11" s="10"/>
      <c r="SSB11" s="10"/>
      <c r="SSC11" s="10"/>
      <c r="SSD11" s="10"/>
      <c r="SSE11" s="10"/>
      <c r="SSF11" s="10"/>
      <c r="SSG11" s="10"/>
      <c r="SSH11" s="10"/>
      <c r="SSI11" s="10"/>
      <c r="SSJ11" s="10"/>
      <c r="SSK11" s="10"/>
      <c r="SSL11" s="10"/>
      <c r="SSM11" s="10"/>
      <c r="SSN11" s="10"/>
      <c r="SSO11" s="10"/>
      <c r="SSP11" s="10"/>
      <c r="SSQ11" s="10"/>
      <c r="SSR11" s="10"/>
      <c r="SSS11" s="10"/>
      <c r="SST11" s="10"/>
      <c r="SSU11" s="10"/>
      <c r="SSV11" s="10"/>
      <c r="SSW11" s="10"/>
      <c r="SSX11" s="10"/>
      <c r="SSY11" s="10"/>
      <c r="SSZ11" s="10"/>
      <c r="STA11" s="10"/>
      <c r="STB11" s="10"/>
      <c r="STC11" s="10"/>
      <c r="STD11" s="10"/>
      <c r="STE11" s="10"/>
      <c r="STF11" s="10"/>
      <c r="STG11" s="10"/>
      <c r="STH11" s="10"/>
      <c r="STI11" s="10"/>
      <c r="STJ11" s="10"/>
      <c r="STK11" s="10"/>
      <c r="STL11" s="10"/>
      <c r="STM11" s="10"/>
      <c r="STN11" s="10"/>
      <c r="STO11" s="10"/>
      <c r="STP11" s="10"/>
      <c r="STQ11" s="10"/>
      <c r="STR11" s="10"/>
      <c r="STS11" s="10"/>
      <c r="STT11" s="10"/>
      <c r="STU11" s="10"/>
      <c r="STV11" s="10"/>
      <c r="STW11" s="10"/>
      <c r="STX11" s="10"/>
      <c r="STY11" s="10"/>
      <c r="STZ11" s="10"/>
      <c r="SUA11" s="10"/>
      <c r="SUB11" s="10"/>
      <c r="SUC11" s="10"/>
      <c r="SUD11" s="10"/>
      <c r="SUE11" s="10"/>
      <c r="SUF11" s="10"/>
      <c r="SUG11" s="10"/>
      <c r="SUH11" s="10"/>
      <c r="SUI11" s="10"/>
      <c r="SUJ11" s="10"/>
      <c r="SUK11" s="10"/>
      <c r="SUL11" s="10"/>
      <c r="SUM11" s="10"/>
      <c r="SUN11" s="10"/>
      <c r="SUO11" s="10"/>
      <c r="SUP11" s="10"/>
      <c r="SUQ11" s="10"/>
      <c r="SUR11" s="10"/>
      <c r="SUS11" s="10"/>
      <c r="SUT11" s="10"/>
      <c r="SUU11" s="10"/>
      <c r="SUV11" s="10"/>
      <c r="SUW11" s="10"/>
      <c r="SUX11" s="10"/>
      <c r="SUY11" s="10"/>
      <c r="SUZ11" s="10"/>
      <c r="SVA11" s="10"/>
      <c r="SVB11" s="10"/>
      <c r="SVC11" s="10"/>
      <c r="SVD11" s="10"/>
      <c r="SVE11" s="10"/>
      <c r="SVF11" s="10"/>
      <c r="SVG11" s="10"/>
      <c r="SVH11" s="10"/>
      <c r="SVI11" s="10"/>
      <c r="SVJ11" s="10"/>
      <c r="SVK11" s="10"/>
      <c r="SVL11" s="10"/>
      <c r="SVM11" s="10"/>
      <c r="SVN11" s="10"/>
      <c r="SVO11" s="10"/>
      <c r="SVP11" s="10"/>
      <c r="SVQ11" s="10"/>
      <c r="SVR11" s="10"/>
      <c r="SVS11" s="10"/>
      <c r="SVT11" s="10"/>
      <c r="SVU11" s="10"/>
      <c r="SVV11" s="10"/>
      <c r="SVW11" s="10"/>
      <c r="SVX11" s="10"/>
      <c r="SVY11" s="10"/>
      <c r="SVZ11" s="10"/>
      <c r="SWA11" s="10"/>
      <c r="SWB11" s="10"/>
      <c r="SWC11" s="10"/>
      <c r="SWD11" s="10"/>
      <c r="SWE11" s="10"/>
      <c r="SWF11" s="10"/>
      <c r="SWG11" s="10"/>
      <c r="SWH11" s="10"/>
      <c r="SWI11" s="10"/>
      <c r="SWJ11" s="10"/>
      <c r="SWK11" s="10"/>
      <c r="SWL11" s="10"/>
      <c r="SWM11" s="10"/>
      <c r="SWN11" s="10"/>
      <c r="SWO11" s="10"/>
      <c r="SWP11" s="10"/>
      <c r="SWQ11" s="10"/>
      <c r="SWR11" s="10"/>
      <c r="SWS11" s="10"/>
      <c r="SWT11" s="10"/>
      <c r="SWU11" s="10"/>
      <c r="SWV11" s="10"/>
      <c r="SWW11" s="10"/>
      <c r="SWX11" s="10"/>
      <c r="SWY11" s="10"/>
      <c r="SWZ11" s="10"/>
      <c r="SXA11" s="10"/>
      <c r="SXB11" s="10"/>
      <c r="SXC11" s="10"/>
      <c r="SXD11" s="10"/>
      <c r="SXE11" s="10"/>
      <c r="SXF11" s="10"/>
      <c r="SXG11" s="10"/>
      <c r="SXH11" s="10"/>
      <c r="SXI11" s="10"/>
      <c r="SXJ11" s="10"/>
      <c r="SXK11" s="10"/>
      <c r="SXL11" s="10"/>
      <c r="SXM11" s="10"/>
      <c r="SXN11" s="10"/>
      <c r="SXO11" s="10"/>
      <c r="SXP11" s="10"/>
      <c r="SXQ11" s="10"/>
      <c r="SXR11" s="10"/>
      <c r="SXS11" s="10"/>
      <c r="SXT11" s="10"/>
      <c r="SXU11" s="10"/>
      <c r="SXV11" s="10"/>
      <c r="SXW11" s="10"/>
      <c r="SXX11" s="10"/>
      <c r="SXY11" s="10"/>
      <c r="SXZ11" s="10"/>
      <c r="SYA11" s="10"/>
      <c r="SYB11" s="10"/>
      <c r="SYC11" s="10"/>
      <c r="SYD11" s="10"/>
      <c r="SYE11" s="10"/>
      <c r="SYF11" s="10"/>
      <c r="SYG11" s="10"/>
      <c r="SYH11" s="10"/>
      <c r="SYI11" s="10"/>
      <c r="SYJ11" s="10"/>
      <c r="SYK11" s="10"/>
      <c r="SYL11" s="10"/>
      <c r="SYM11" s="10"/>
      <c r="SYN11" s="10"/>
      <c r="SYO11" s="10"/>
      <c r="SYP11" s="10"/>
      <c r="SYQ11" s="10"/>
      <c r="SYR11" s="10"/>
      <c r="SYS11" s="10"/>
      <c r="SYT11" s="10"/>
      <c r="SYU11" s="10"/>
      <c r="SYV11" s="10"/>
      <c r="SYW11" s="10"/>
      <c r="SYX11" s="10"/>
      <c r="SYY11" s="10"/>
      <c r="SYZ11" s="10"/>
      <c r="SZA11" s="10"/>
      <c r="SZB11" s="10"/>
      <c r="SZC11" s="10"/>
      <c r="SZD11" s="10"/>
      <c r="SZE11" s="10"/>
      <c r="SZF11" s="10"/>
      <c r="SZG11" s="10"/>
      <c r="SZH11" s="10"/>
      <c r="SZI11" s="10"/>
      <c r="SZJ11" s="10"/>
      <c r="SZK11" s="10"/>
      <c r="SZL11" s="10"/>
      <c r="SZM11" s="10"/>
      <c r="SZN11" s="10"/>
      <c r="SZO11" s="10"/>
      <c r="SZP11" s="10"/>
      <c r="SZQ11" s="10"/>
      <c r="SZR11" s="10"/>
      <c r="SZS11" s="10"/>
      <c r="SZT11" s="10"/>
      <c r="SZU11" s="10"/>
      <c r="SZV11" s="10"/>
      <c r="SZW11" s="10"/>
      <c r="SZX11" s="10"/>
      <c r="SZY11" s="10"/>
      <c r="SZZ11" s="10"/>
      <c r="TAA11" s="10"/>
      <c r="TAB11" s="10"/>
      <c r="TAC11" s="10"/>
      <c r="TAD11" s="10"/>
      <c r="TAE11" s="10"/>
      <c r="TAF11" s="10"/>
      <c r="TAG11" s="10"/>
      <c r="TAH11" s="10"/>
      <c r="TAI11" s="10"/>
      <c r="TAJ11" s="10"/>
      <c r="TAK11" s="10"/>
      <c r="TAL11" s="10"/>
      <c r="TAM11" s="10"/>
      <c r="TAN11" s="10"/>
      <c r="TAO11" s="10"/>
      <c r="TAP11" s="10"/>
      <c r="TAQ11" s="10"/>
      <c r="TAR11" s="10"/>
      <c r="TAS11" s="10"/>
      <c r="TAT11" s="10"/>
      <c r="TAU11" s="10"/>
      <c r="TAV11" s="10"/>
      <c r="TAW11" s="10"/>
      <c r="TAX11" s="10"/>
      <c r="TAY11" s="10"/>
      <c r="TAZ11" s="10"/>
      <c r="TBA11" s="10"/>
      <c r="TBB11" s="10"/>
      <c r="TBC11" s="10"/>
      <c r="TBD11" s="10"/>
      <c r="TBE11" s="10"/>
      <c r="TBF11" s="10"/>
      <c r="TBG11" s="10"/>
      <c r="TBH11" s="10"/>
      <c r="TBI11" s="10"/>
      <c r="TBJ11" s="10"/>
      <c r="TBK11" s="10"/>
      <c r="TBL11" s="10"/>
      <c r="TBM11" s="10"/>
      <c r="TBN11" s="10"/>
      <c r="TBO11" s="10"/>
      <c r="TBP11" s="10"/>
      <c r="TBQ11" s="10"/>
      <c r="TBR11" s="10"/>
      <c r="TBS11" s="10"/>
      <c r="TBT11" s="10"/>
      <c r="TBU11" s="10"/>
      <c r="TBV11" s="10"/>
      <c r="TBW11" s="10"/>
      <c r="TBX11" s="10"/>
      <c r="TBY11" s="10"/>
      <c r="TBZ11" s="10"/>
      <c r="TCA11" s="10"/>
      <c r="TCB11" s="10"/>
      <c r="TCC11" s="10"/>
      <c r="TCD11" s="10"/>
      <c r="TCE11" s="10"/>
      <c r="TCF11" s="10"/>
      <c r="TCG11" s="10"/>
      <c r="TCH11" s="10"/>
      <c r="TCI11" s="10"/>
      <c r="TCJ11" s="10"/>
      <c r="TCK11" s="10"/>
      <c r="TCL11" s="10"/>
      <c r="TCM11" s="10"/>
      <c r="TCN11" s="10"/>
      <c r="TCO11" s="10"/>
      <c r="TCP11" s="10"/>
      <c r="TCQ11" s="10"/>
      <c r="TCR11" s="10"/>
      <c r="TCS11" s="10"/>
      <c r="TCT11" s="10"/>
      <c r="TCU11" s="10"/>
      <c r="TCV11" s="10"/>
      <c r="TCW11" s="10"/>
      <c r="TCX11" s="10"/>
      <c r="TCY11" s="10"/>
      <c r="TCZ11" s="10"/>
      <c r="TDA11" s="10"/>
      <c r="TDB11" s="10"/>
      <c r="TDC11" s="10"/>
      <c r="TDD11" s="10"/>
      <c r="TDE11" s="10"/>
      <c r="TDF11" s="10"/>
      <c r="TDG11" s="10"/>
      <c r="TDH11" s="10"/>
      <c r="TDI11" s="10"/>
      <c r="TDJ11" s="10"/>
      <c r="TDK11" s="10"/>
      <c r="TDL11" s="10"/>
      <c r="TDM11" s="10"/>
      <c r="TDN11" s="10"/>
      <c r="TDO11" s="10"/>
      <c r="TDP11" s="10"/>
      <c r="TDQ11" s="10"/>
      <c r="TDR11" s="10"/>
      <c r="TDS11" s="10"/>
      <c r="TDT11" s="10"/>
      <c r="TDU11" s="10"/>
      <c r="TDV11" s="10"/>
      <c r="TDW11" s="10"/>
      <c r="TDX11" s="10"/>
      <c r="TDY11" s="10"/>
      <c r="TDZ11" s="10"/>
      <c r="TEA11" s="10"/>
      <c r="TEB11" s="10"/>
      <c r="TEC11" s="10"/>
      <c r="TED11" s="10"/>
      <c r="TEE11" s="10"/>
      <c r="TEF11" s="10"/>
      <c r="TEG11" s="10"/>
      <c r="TEH11" s="10"/>
      <c r="TEI11" s="10"/>
      <c r="TEJ11" s="10"/>
      <c r="TEK11" s="10"/>
      <c r="TEL11" s="10"/>
      <c r="TEM11" s="10"/>
      <c r="TEN11" s="10"/>
      <c r="TEO11" s="10"/>
      <c r="TEP11" s="10"/>
      <c r="TEQ11" s="10"/>
      <c r="TER11" s="10"/>
      <c r="TES11" s="10"/>
      <c r="TET11" s="10"/>
      <c r="TEU11" s="10"/>
      <c r="TEV11" s="10"/>
      <c r="TEW11" s="10"/>
      <c r="TEX11" s="10"/>
      <c r="TEY11" s="10"/>
      <c r="TEZ11" s="10"/>
      <c r="TFA11" s="10"/>
      <c r="TFB11" s="10"/>
      <c r="TFC11" s="10"/>
      <c r="TFD11" s="10"/>
      <c r="TFE11" s="10"/>
      <c r="TFF11" s="10"/>
      <c r="TFG11" s="10"/>
      <c r="TFH11" s="10"/>
      <c r="TFI11" s="10"/>
      <c r="TFJ11" s="10"/>
      <c r="TFK11" s="10"/>
      <c r="TFL11" s="10"/>
      <c r="TFM11" s="10"/>
      <c r="TFN11" s="10"/>
      <c r="TFO11" s="10"/>
      <c r="TFP11" s="10"/>
      <c r="TFQ11" s="10"/>
      <c r="TFR11" s="10"/>
      <c r="TFS11" s="10"/>
      <c r="TFT11" s="10"/>
      <c r="TFU11" s="10"/>
      <c r="TFV11" s="10"/>
      <c r="TFW11" s="10"/>
      <c r="TFX11" s="10"/>
      <c r="TFY11" s="10"/>
      <c r="TFZ11" s="10"/>
      <c r="TGA11" s="10"/>
      <c r="TGB11" s="10"/>
      <c r="TGC11" s="10"/>
      <c r="TGD11" s="10"/>
      <c r="TGE11" s="10"/>
      <c r="TGF11" s="10"/>
      <c r="TGG11" s="10"/>
      <c r="TGH11" s="10"/>
      <c r="TGI11" s="10"/>
      <c r="TGJ11" s="10"/>
      <c r="TGK11" s="10"/>
      <c r="TGL11" s="10"/>
      <c r="TGM11" s="10"/>
      <c r="TGN11" s="10"/>
      <c r="TGO11" s="10"/>
      <c r="TGP11" s="10"/>
      <c r="TGQ11" s="10"/>
      <c r="TGR11" s="10"/>
      <c r="TGS11" s="10"/>
      <c r="TGT11" s="10"/>
      <c r="TGU11" s="10"/>
      <c r="TGV11" s="10"/>
      <c r="TGW11" s="10"/>
      <c r="TGX11" s="10"/>
      <c r="TGY11" s="10"/>
      <c r="TGZ11" s="10"/>
      <c r="THA11" s="10"/>
      <c r="THB11" s="10"/>
      <c r="THC11" s="10"/>
      <c r="THD11" s="10"/>
      <c r="THE11" s="10"/>
      <c r="THF11" s="10"/>
      <c r="THG11" s="10"/>
      <c r="THH11" s="10"/>
      <c r="THI11" s="10"/>
      <c r="THJ11" s="10"/>
      <c r="THK11" s="10"/>
      <c r="THL11" s="10"/>
      <c r="THM11" s="10"/>
      <c r="THN11" s="10"/>
      <c r="THO11" s="10"/>
      <c r="THP11" s="10"/>
      <c r="THQ11" s="10"/>
      <c r="THR11" s="10"/>
      <c r="THS11" s="10"/>
      <c r="THT11" s="10"/>
      <c r="THU11" s="10"/>
      <c r="THV11" s="10"/>
      <c r="THW11" s="10"/>
      <c r="THX11" s="10"/>
      <c r="THY11" s="10"/>
      <c r="THZ11" s="10"/>
      <c r="TIA11" s="10"/>
      <c r="TIB11" s="10"/>
      <c r="TIC11" s="10"/>
      <c r="TID11" s="10"/>
      <c r="TIE11" s="10"/>
      <c r="TIF11" s="10"/>
      <c r="TIG11" s="10"/>
      <c r="TIH11" s="10"/>
      <c r="TII11" s="10"/>
      <c r="TIJ11" s="10"/>
      <c r="TIK11" s="10"/>
      <c r="TIL11" s="10"/>
      <c r="TIM11" s="10"/>
      <c r="TIN11" s="10"/>
      <c r="TIO11" s="10"/>
      <c r="TIP11" s="10"/>
      <c r="TIQ11" s="10"/>
      <c r="TIR11" s="10"/>
      <c r="TIS11" s="10"/>
      <c r="TIT11" s="10"/>
      <c r="TIU11" s="10"/>
      <c r="TIV11" s="10"/>
      <c r="TIW11" s="10"/>
      <c r="TIX11" s="10"/>
      <c r="TIY11" s="10"/>
      <c r="TIZ11" s="10"/>
      <c r="TJA11" s="10"/>
      <c r="TJB11" s="10"/>
      <c r="TJC11" s="10"/>
      <c r="TJD11" s="10"/>
      <c r="TJE11" s="10"/>
      <c r="TJF11" s="10"/>
      <c r="TJG11" s="10"/>
      <c r="TJH11" s="10"/>
      <c r="TJI11" s="10"/>
      <c r="TJJ11" s="10"/>
      <c r="TJK11" s="10"/>
      <c r="TJL11" s="10"/>
      <c r="TJM11" s="10"/>
      <c r="TJN11" s="10"/>
      <c r="TJO11" s="10"/>
      <c r="TJP11" s="10"/>
      <c r="TJQ11" s="10"/>
      <c r="TJR11" s="10"/>
      <c r="TJS11" s="10"/>
      <c r="TJT11" s="10"/>
      <c r="TJU11" s="10"/>
      <c r="TJV11" s="10"/>
      <c r="TJW11" s="10"/>
      <c r="TJX11" s="10"/>
      <c r="TJY11" s="10"/>
      <c r="TJZ11" s="10"/>
      <c r="TKA11" s="10"/>
      <c r="TKB11" s="10"/>
      <c r="TKC11" s="10"/>
      <c r="TKD11" s="10"/>
      <c r="TKE11" s="10"/>
      <c r="TKF11" s="10"/>
      <c r="TKG11" s="10"/>
      <c r="TKH11" s="10"/>
      <c r="TKI11" s="10"/>
      <c r="TKJ11" s="10"/>
      <c r="TKK11" s="10"/>
      <c r="TKL11" s="10"/>
      <c r="TKM11" s="10"/>
      <c r="TKN11" s="10"/>
      <c r="TKO11" s="10"/>
      <c r="TKP11" s="10"/>
      <c r="TKQ11" s="10"/>
      <c r="TKR11" s="10"/>
      <c r="TKS11" s="10"/>
      <c r="TKT11" s="10"/>
      <c r="TKU11" s="10"/>
      <c r="TKV11" s="10"/>
      <c r="TKW11" s="10"/>
      <c r="TKX11" s="10"/>
      <c r="TKY11" s="10"/>
      <c r="TKZ11" s="10"/>
      <c r="TLA11" s="10"/>
      <c r="TLB11" s="10"/>
      <c r="TLC11" s="10"/>
      <c r="TLD11" s="10"/>
      <c r="TLE11" s="10"/>
      <c r="TLF11" s="10"/>
      <c r="TLG11" s="10"/>
      <c r="TLH11" s="10"/>
      <c r="TLI11" s="10"/>
      <c r="TLJ11" s="10"/>
      <c r="TLK11" s="10"/>
      <c r="TLL11" s="10"/>
      <c r="TLM11" s="10"/>
      <c r="TLN11" s="10"/>
      <c r="TLO11" s="10"/>
      <c r="TLP11" s="10"/>
      <c r="TLQ11" s="10"/>
      <c r="TLR11" s="10"/>
      <c r="TLS11" s="10"/>
      <c r="TLT11" s="10"/>
      <c r="TLU11" s="10"/>
      <c r="TLV11" s="10"/>
      <c r="TLW11" s="10"/>
      <c r="TLX11" s="10"/>
      <c r="TLY11" s="10"/>
      <c r="TLZ11" s="10"/>
      <c r="TMA11" s="10"/>
      <c r="TMB11" s="10"/>
      <c r="TMC11" s="10"/>
      <c r="TMD11" s="10"/>
      <c r="TME11" s="10"/>
      <c r="TMF11" s="10"/>
      <c r="TMG11" s="10"/>
      <c r="TMH11" s="10"/>
      <c r="TMI11" s="10"/>
      <c r="TMJ11" s="10"/>
      <c r="TMK11" s="10"/>
      <c r="TML11" s="10"/>
      <c r="TMM11" s="10"/>
      <c r="TMN11" s="10"/>
      <c r="TMO11" s="10"/>
      <c r="TMP11" s="10"/>
      <c r="TMQ11" s="10"/>
      <c r="TMR11" s="10"/>
      <c r="TMS11" s="10"/>
      <c r="TMT11" s="10"/>
      <c r="TMU11" s="10"/>
      <c r="TMV11" s="10"/>
      <c r="TMW11" s="10"/>
      <c r="TMX11" s="10"/>
      <c r="TMY11" s="10"/>
      <c r="TMZ11" s="10"/>
      <c r="TNA11" s="10"/>
      <c r="TNB11" s="10"/>
      <c r="TNC11" s="10"/>
      <c r="TND11" s="10"/>
      <c r="TNE11" s="10"/>
      <c r="TNF11" s="10"/>
      <c r="TNG11" s="10"/>
      <c r="TNH11" s="10"/>
      <c r="TNI11" s="10"/>
      <c r="TNJ11" s="10"/>
      <c r="TNK11" s="10"/>
      <c r="TNL11" s="10"/>
      <c r="TNM11" s="10"/>
      <c r="TNN11" s="10"/>
      <c r="TNO11" s="10"/>
      <c r="TNP11" s="10"/>
      <c r="TNQ11" s="10"/>
      <c r="TNR11" s="10"/>
      <c r="TNS11" s="10"/>
      <c r="TNT11" s="10"/>
      <c r="TNU11" s="10"/>
      <c r="TNV11" s="10"/>
      <c r="TNW11" s="10"/>
      <c r="TNX11" s="10"/>
      <c r="TNY11" s="10"/>
      <c r="TNZ11" s="10"/>
      <c r="TOA11" s="10"/>
      <c r="TOB11" s="10"/>
      <c r="TOC11" s="10"/>
      <c r="TOD11" s="10"/>
      <c r="TOE11" s="10"/>
      <c r="TOF11" s="10"/>
      <c r="TOG11" s="10"/>
      <c r="TOH11" s="10"/>
      <c r="TOI11" s="10"/>
      <c r="TOJ11" s="10"/>
      <c r="TOK11" s="10"/>
      <c r="TOL11" s="10"/>
      <c r="TOM11" s="10"/>
      <c r="TON11" s="10"/>
      <c r="TOO11" s="10"/>
      <c r="TOP11" s="10"/>
      <c r="TOQ11" s="10"/>
      <c r="TOR11" s="10"/>
      <c r="TOS11" s="10"/>
      <c r="TOT11" s="10"/>
      <c r="TOU11" s="10"/>
      <c r="TOV11" s="10"/>
      <c r="TOW11" s="10"/>
      <c r="TOX11" s="10"/>
      <c r="TOY11" s="10"/>
      <c r="TOZ11" s="10"/>
      <c r="TPA11" s="10"/>
      <c r="TPB11" s="10"/>
      <c r="TPC11" s="10"/>
      <c r="TPD11" s="10"/>
      <c r="TPE11" s="10"/>
      <c r="TPF11" s="10"/>
      <c r="TPG11" s="10"/>
      <c r="TPH11" s="10"/>
      <c r="TPI11" s="10"/>
      <c r="TPJ11" s="10"/>
      <c r="TPK11" s="10"/>
      <c r="TPL11" s="10"/>
      <c r="TPM11" s="10"/>
      <c r="TPN11" s="10"/>
      <c r="TPO11" s="10"/>
      <c r="TPP11" s="10"/>
      <c r="TPQ11" s="10"/>
      <c r="TPR11" s="10"/>
      <c r="TPS11" s="10"/>
      <c r="TPT11" s="10"/>
      <c r="TPU11" s="10"/>
      <c r="TPV11" s="10"/>
      <c r="TPW11" s="10"/>
      <c r="TPX11" s="10"/>
      <c r="TPY11" s="10"/>
      <c r="TPZ11" s="10"/>
      <c r="TQA11" s="10"/>
      <c r="TQB11" s="10"/>
      <c r="TQC11" s="10"/>
      <c r="TQD11" s="10"/>
      <c r="TQE11" s="10"/>
      <c r="TQF11" s="10"/>
      <c r="TQG11" s="10"/>
      <c r="TQH11" s="10"/>
      <c r="TQI11" s="10"/>
      <c r="TQJ11" s="10"/>
      <c r="TQK11" s="10"/>
      <c r="TQL11" s="10"/>
      <c r="TQM11" s="10"/>
      <c r="TQN11" s="10"/>
      <c r="TQO11" s="10"/>
      <c r="TQP11" s="10"/>
      <c r="TQQ11" s="10"/>
      <c r="TQR11" s="10"/>
      <c r="TQS11" s="10"/>
      <c r="TQT11" s="10"/>
      <c r="TQU11" s="10"/>
      <c r="TQV11" s="10"/>
      <c r="TQW11" s="10"/>
      <c r="TQX11" s="10"/>
      <c r="TQY11" s="10"/>
      <c r="TQZ11" s="10"/>
      <c r="TRA11" s="10"/>
      <c r="TRB11" s="10"/>
      <c r="TRC11" s="10"/>
      <c r="TRD11" s="10"/>
      <c r="TRE11" s="10"/>
      <c r="TRF11" s="10"/>
      <c r="TRG11" s="10"/>
      <c r="TRH11" s="10"/>
      <c r="TRI11" s="10"/>
      <c r="TRJ11" s="10"/>
      <c r="TRK11" s="10"/>
      <c r="TRL11" s="10"/>
      <c r="TRM11" s="10"/>
      <c r="TRN11" s="10"/>
      <c r="TRO11" s="10"/>
      <c r="TRP11" s="10"/>
      <c r="TRQ11" s="10"/>
      <c r="TRR11" s="10"/>
      <c r="TRS11" s="10"/>
      <c r="TRT11" s="10"/>
      <c r="TRU11" s="10"/>
      <c r="TRV11" s="10"/>
      <c r="TRW11" s="10"/>
      <c r="TRX11" s="10"/>
      <c r="TRY11" s="10"/>
      <c r="TRZ11" s="10"/>
      <c r="TSA11" s="10"/>
      <c r="TSB11" s="10"/>
      <c r="TSC11" s="10"/>
      <c r="TSD11" s="10"/>
      <c r="TSE11" s="10"/>
      <c r="TSF11" s="10"/>
      <c r="TSG11" s="10"/>
      <c r="TSH11" s="10"/>
      <c r="TSI11" s="10"/>
      <c r="TSJ11" s="10"/>
      <c r="TSK11" s="10"/>
      <c r="TSL11" s="10"/>
      <c r="TSM11" s="10"/>
      <c r="TSN11" s="10"/>
      <c r="TSO11" s="10"/>
      <c r="TSP11" s="10"/>
      <c r="TSQ11" s="10"/>
      <c r="TSR11" s="10"/>
      <c r="TSS11" s="10"/>
      <c r="TST11" s="10"/>
      <c r="TSU11" s="10"/>
      <c r="TSV11" s="10"/>
      <c r="TSW11" s="10"/>
      <c r="TSX11" s="10"/>
      <c r="TSY11" s="10"/>
      <c r="TSZ11" s="10"/>
      <c r="TTA11" s="10"/>
      <c r="TTB11" s="10"/>
      <c r="TTC11" s="10"/>
      <c r="TTD11" s="10"/>
      <c r="TTE11" s="10"/>
      <c r="TTF11" s="10"/>
      <c r="TTG11" s="10"/>
      <c r="TTH11" s="10"/>
      <c r="TTI11" s="10"/>
      <c r="TTJ11" s="10"/>
      <c r="TTK11" s="10"/>
      <c r="TTL11" s="10"/>
      <c r="TTM11" s="10"/>
      <c r="TTN11" s="10"/>
      <c r="TTO11" s="10"/>
      <c r="TTP11" s="10"/>
      <c r="TTQ11" s="10"/>
      <c r="TTR11" s="10"/>
      <c r="TTS11" s="10"/>
      <c r="TTT11" s="10"/>
      <c r="TTU11" s="10"/>
      <c r="TTV11" s="10"/>
      <c r="TTW11" s="10"/>
      <c r="TTX11" s="10"/>
      <c r="TTY11" s="10"/>
      <c r="TTZ11" s="10"/>
      <c r="TUA11" s="10"/>
      <c r="TUB11" s="10"/>
      <c r="TUC11" s="10"/>
      <c r="TUD11" s="10"/>
      <c r="TUE11" s="10"/>
      <c r="TUF11" s="10"/>
      <c r="TUG11" s="10"/>
      <c r="TUH11" s="10"/>
      <c r="TUI11" s="10"/>
      <c r="TUJ11" s="10"/>
      <c r="TUK11" s="10"/>
      <c r="TUL11" s="10"/>
      <c r="TUM11" s="10"/>
      <c r="TUN11" s="10"/>
      <c r="TUO11" s="10"/>
      <c r="TUP11" s="10"/>
      <c r="TUQ11" s="10"/>
      <c r="TUR11" s="10"/>
      <c r="TUS11" s="10"/>
      <c r="TUT11" s="10"/>
      <c r="TUU11" s="10"/>
      <c r="TUV11" s="10"/>
      <c r="TUW11" s="10"/>
      <c r="TUX11" s="10"/>
      <c r="TUY11" s="10"/>
      <c r="TUZ11" s="10"/>
      <c r="TVA11" s="10"/>
      <c r="TVB11" s="10"/>
      <c r="TVC11" s="10"/>
      <c r="TVD11" s="10"/>
      <c r="TVE11" s="10"/>
      <c r="TVF11" s="10"/>
      <c r="TVG11" s="10"/>
      <c r="TVH11" s="10"/>
      <c r="TVI11" s="10"/>
      <c r="TVJ11" s="10"/>
      <c r="TVK11" s="10"/>
      <c r="TVL11" s="10"/>
      <c r="TVM11" s="10"/>
      <c r="TVN11" s="10"/>
      <c r="TVO11" s="10"/>
      <c r="TVP11" s="10"/>
      <c r="TVQ11" s="10"/>
      <c r="TVR11" s="10"/>
      <c r="TVS11" s="10"/>
      <c r="TVT11" s="10"/>
      <c r="TVU11" s="10"/>
      <c r="TVV11" s="10"/>
      <c r="TVW11" s="10"/>
      <c r="TVX11" s="10"/>
      <c r="TVY11" s="10"/>
      <c r="TVZ11" s="10"/>
      <c r="TWA11" s="10"/>
      <c r="TWB11" s="10"/>
      <c r="TWC11" s="10"/>
      <c r="TWD11" s="10"/>
      <c r="TWE11" s="10"/>
      <c r="TWF11" s="10"/>
      <c r="TWG11" s="10"/>
      <c r="TWH11" s="10"/>
      <c r="TWI11" s="10"/>
      <c r="TWJ11" s="10"/>
      <c r="TWK11" s="10"/>
      <c r="TWL11" s="10"/>
      <c r="TWM11" s="10"/>
      <c r="TWN11" s="10"/>
      <c r="TWO11" s="10"/>
      <c r="TWP11" s="10"/>
      <c r="TWQ11" s="10"/>
      <c r="TWR11" s="10"/>
      <c r="TWS11" s="10"/>
      <c r="TWT11" s="10"/>
      <c r="TWU11" s="10"/>
      <c r="TWV11" s="10"/>
      <c r="TWW11" s="10"/>
      <c r="TWX11" s="10"/>
      <c r="TWY11" s="10"/>
      <c r="TWZ11" s="10"/>
      <c r="TXA11" s="10"/>
      <c r="TXB11" s="10"/>
      <c r="TXC11" s="10"/>
      <c r="TXD11" s="10"/>
      <c r="TXE11" s="10"/>
      <c r="TXF11" s="10"/>
      <c r="TXG11" s="10"/>
      <c r="TXH11" s="10"/>
      <c r="TXI11" s="10"/>
      <c r="TXJ11" s="10"/>
      <c r="TXK11" s="10"/>
      <c r="TXL11" s="10"/>
      <c r="TXM11" s="10"/>
      <c r="TXN11" s="10"/>
      <c r="TXO11" s="10"/>
      <c r="TXP11" s="10"/>
      <c r="TXQ11" s="10"/>
      <c r="TXR11" s="10"/>
      <c r="TXS11" s="10"/>
      <c r="TXT11" s="10"/>
      <c r="TXU11" s="10"/>
      <c r="TXV11" s="10"/>
      <c r="TXW11" s="10"/>
      <c r="TXX11" s="10"/>
      <c r="TXY11" s="10"/>
      <c r="TXZ11" s="10"/>
      <c r="TYA11" s="10"/>
      <c r="TYB11" s="10"/>
      <c r="TYC11" s="10"/>
      <c r="TYD11" s="10"/>
      <c r="TYE11" s="10"/>
      <c r="TYF11" s="10"/>
      <c r="TYG11" s="10"/>
      <c r="TYH11" s="10"/>
      <c r="TYI11" s="10"/>
      <c r="TYJ11" s="10"/>
      <c r="TYK11" s="10"/>
      <c r="TYL11" s="10"/>
      <c r="TYM11" s="10"/>
      <c r="TYN11" s="10"/>
      <c r="TYO11" s="10"/>
      <c r="TYP11" s="10"/>
      <c r="TYQ11" s="10"/>
      <c r="TYR11" s="10"/>
      <c r="TYS11" s="10"/>
      <c r="TYT11" s="10"/>
      <c r="TYU11" s="10"/>
      <c r="TYV11" s="10"/>
      <c r="TYW11" s="10"/>
      <c r="TYX11" s="10"/>
      <c r="TYY11" s="10"/>
      <c r="TYZ11" s="10"/>
      <c r="TZA11" s="10"/>
      <c r="TZB11" s="10"/>
      <c r="TZC11" s="10"/>
      <c r="TZD11" s="10"/>
      <c r="TZE11" s="10"/>
      <c r="TZF11" s="10"/>
      <c r="TZG11" s="10"/>
      <c r="TZH11" s="10"/>
      <c r="TZI11" s="10"/>
      <c r="TZJ11" s="10"/>
      <c r="TZK11" s="10"/>
      <c r="TZL11" s="10"/>
      <c r="TZM11" s="10"/>
      <c r="TZN11" s="10"/>
      <c r="TZO11" s="10"/>
      <c r="TZP11" s="10"/>
      <c r="TZQ11" s="10"/>
      <c r="TZR11" s="10"/>
      <c r="TZS11" s="10"/>
      <c r="TZT11" s="10"/>
      <c r="TZU11" s="10"/>
      <c r="TZV11" s="10"/>
      <c r="TZW11" s="10"/>
      <c r="TZX11" s="10"/>
      <c r="TZY11" s="10"/>
      <c r="TZZ11" s="10"/>
      <c r="UAA11" s="10"/>
      <c r="UAB11" s="10"/>
      <c r="UAC11" s="10"/>
      <c r="UAD11" s="10"/>
      <c r="UAE11" s="10"/>
      <c r="UAF11" s="10"/>
      <c r="UAG11" s="10"/>
      <c r="UAH11" s="10"/>
      <c r="UAI11" s="10"/>
      <c r="UAJ11" s="10"/>
      <c r="UAK11" s="10"/>
      <c r="UAL11" s="10"/>
      <c r="UAM11" s="10"/>
      <c r="UAN11" s="10"/>
      <c r="UAO11" s="10"/>
      <c r="UAP11" s="10"/>
      <c r="UAQ11" s="10"/>
      <c r="UAR11" s="10"/>
      <c r="UAS11" s="10"/>
      <c r="UAT11" s="10"/>
      <c r="UAU11" s="10"/>
      <c r="UAV11" s="10"/>
      <c r="UAW11" s="10"/>
      <c r="UAX11" s="10"/>
      <c r="UAY11" s="10"/>
      <c r="UAZ11" s="10"/>
      <c r="UBA11" s="10"/>
      <c r="UBB11" s="10"/>
      <c r="UBC11" s="10"/>
      <c r="UBD11" s="10"/>
      <c r="UBE11" s="10"/>
      <c r="UBF11" s="10"/>
      <c r="UBG11" s="10"/>
      <c r="UBH11" s="10"/>
      <c r="UBI11" s="10"/>
      <c r="UBJ11" s="10"/>
      <c r="UBK11" s="10"/>
      <c r="UBL11" s="10"/>
      <c r="UBM11" s="10"/>
      <c r="UBN11" s="10"/>
      <c r="UBO11" s="10"/>
      <c r="UBP11" s="10"/>
      <c r="UBQ11" s="10"/>
      <c r="UBR11" s="10"/>
      <c r="UBS11" s="10"/>
      <c r="UBT11" s="10"/>
      <c r="UBU11" s="10"/>
      <c r="UBV11" s="10"/>
      <c r="UBW11" s="10"/>
      <c r="UBX11" s="10"/>
      <c r="UBY11" s="10"/>
      <c r="UBZ11" s="10"/>
      <c r="UCA11" s="10"/>
      <c r="UCB11" s="10"/>
      <c r="UCC11" s="10"/>
      <c r="UCD11" s="10"/>
      <c r="UCE11" s="10"/>
      <c r="UCF11" s="10"/>
      <c r="UCG11" s="10"/>
      <c r="UCH11" s="10"/>
      <c r="UCI11" s="10"/>
      <c r="UCJ11" s="10"/>
      <c r="UCK11" s="10"/>
      <c r="UCL11" s="10"/>
      <c r="UCM11" s="10"/>
      <c r="UCN11" s="10"/>
      <c r="UCO11" s="10"/>
      <c r="UCP11" s="10"/>
      <c r="UCQ11" s="10"/>
      <c r="UCR11" s="10"/>
      <c r="UCS11" s="10"/>
      <c r="UCT11" s="10"/>
      <c r="UCU11" s="10"/>
      <c r="UCV11" s="10"/>
      <c r="UCW11" s="10"/>
      <c r="UCX11" s="10"/>
      <c r="UCY11" s="10"/>
      <c r="UCZ11" s="10"/>
      <c r="UDA11" s="10"/>
      <c r="UDB11" s="10"/>
      <c r="UDC11" s="10"/>
      <c r="UDD11" s="10"/>
      <c r="UDE11" s="10"/>
      <c r="UDF11" s="10"/>
      <c r="UDG11" s="10"/>
      <c r="UDH11" s="10"/>
      <c r="UDI11" s="10"/>
      <c r="UDJ11" s="10"/>
      <c r="UDK11" s="10"/>
      <c r="UDL11" s="10"/>
      <c r="UDM11" s="10"/>
      <c r="UDN11" s="10"/>
      <c r="UDO11" s="10"/>
      <c r="UDP11" s="10"/>
      <c r="UDQ11" s="10"/>
      <c r="UDR11" s="10"/>
      <c r="UDS11" s="10"/>
      <c r="UDT11" s="10"/>
      <c r="UDU11" s="10"/>
      <c r="UDV11" s="10"/>
      <c r="UDW11" s="10"/>
      <c r="UDX11" s="10"/>
      <c r="UDY11" s="10"/>
      <c r="UDZ11" s="10"/>
      <c r="UEA11" s="10"/>
      <c r="UEB11" s="10"/>
      <c r="UEC11" s="10"/>
      <c r="UED11" s="10"/>
      <c r="UEE11" s="10"/>
      <c r="UEF11" s="10"/>
      <c r="UEG11" s="10"/>
      <c r="UEH11" s="10"/>
      <c r="UEI11" s="10"/>
      <c r="UEJ11" s="10"/>
      <c r="UEK11" s="10"/>
      <c r="UEL11" s="10"/>
      <c r="UEM11" s="10"/>
      <c r="UEN11" s="10"/>
      <c r="UEO11" s="10"/>
      <c r="UEP11" s="10"/>
      <c r="UEQ11" s="10"/>
      <c r="UER11" s="10"/>
      <c r="UES11" s="10"/>
      <c r="UET11" s="10"/>
      <c r="UEU11" s="10"/>
      <c r="UEV11" s="10"/>
      <c r="UEW11" s="10"/>
      <c r="UEX11" s="10"/>
      <c r="UEY11" s="10"/>
      <c r="UEZ11" s="10"/>
      <c r="UFA11" s="10"/>
      <c r="UFB11" s="10"/>
      <c r="UFC11" s="10"/>
      <c r="UFD11" s="10"/>
      <c r="UFE11" s="10"/>
      <c r="UFF11" s="10"/>
      <c r="UFG11" s="10"/>
      <c r="UFH11" s="10"/>
      <c r="UFI11" s="10"/>
      <c r="UFJ11" s="10"/>
      <c r="UFK11" s="10"/>
      <c r="UFL11" s="10"/>
      <c r="UFM11" s="10"/>
      <c r="UFN11" s="10"/>
      <c r="UFO11" s="10"/>
      <c r="UFP11" s="10"/>
      <c r="UFQ11" s="10"/>
      <c r="UFR11" s="10"/>
      <c r="UFS11" s="10"/>
      <c r="UFT11" s="10"/>
      <c r="UFU11" s="10"/>
      <c r="UFV11" s="10"/>
      <c r="UFW11" s="10"/>
      <c r="UFX11" s="10"/>
      <c r="UFY11" s="10"/>
      <c r="UFZ11" s="10"/>
      <c r="UGA11" s="10"/>
      <c r="UGB11" s="10"/>
      <c r="UGC11" s="10"/>
      <c r="UGD11" s="10"/>
      <c r="UGE11" s="10"/>
      <c r="UGF11" s="10"/>
      <c r="UGG11" s="10"/>
      <c r="UGH11" s="10"/>
      <c r="UGI11" s="10"/>
      <c r="UGJ11" s="10"/>
      <c r="UGK11" s="10"/>
      <c r="UGL11" s="10"/>
      <c r="UGM11" s="10"/>
      <c r="UGN11" s="10"/>
      <c r="UGO11" s="10"/>
      <c r="UGP11" s="10"/>
      <c r="UGQ11" s="10"/>
      <c r="UGR11" s="10"/>
      <c r="UGS11" s="10"/>
      <c r="UGT11" s="10"/>
      <c r="UGU11" s="10"/>
      <c r="UGV11" s="10"/>
      <c r="UGW11" s="10"/>
      <c r="UGX11" s="10"/>
      <c r="UGY11" s="10"/>
      <c r="UGZ11" s="10"/>
      <c r="UHA11" s="10"/>
      <c r="UHB11" s="10"/>
      <c r="UHC11" s="10"/>
      <c r="UHD11" s="10"/>
      <c r="UHE11" s="10"/>
      <c r="UHF11" s="10"/>
      <c r="UHG11" s="10"/>
      <c r="UHH11" s="10"/>
      <c r="UHI11" s="10"/>
      <c r="UHJ11" s="10"/>
      <c r="UHK11" s="10"/>
      <c r="UHL11" s="10"/>
      <c r="UHM11" s="10"/>
      <c r="UHN11" s="10"/>
      <c r="UHO11" s="10"/>
      <c r="UHP11" s="10"/>
      <c r="UHQ11" s="10"/>
      <c r="UHR11" s="10"/>
      <c r="UHS11" s="10"/>
      <c r="UHT11" s="10"/>
      <c r="UHU11" s="10"/>
      <c r="UHV11" s="10"/>
      <c r="UHW11" s="10"/>
      <c r="UHX11" s="10"/>
      <c r="UHY11" s="10"/>
      <c r="UHZ11" s="10"/>
      <c r="UIA11" s="10"/>
      <c r="UIB11" s="10"/>
      <c r="UIC11" s="10"/>
      <c r="UID11" s="10"/>
      <c r="UIE11" s="10"/>
      <c r="UIF11" s="10"/>
      <c r="UIG11" s="10"/>
      <c r="UIH11" s="10"/>
      <c r="UII11" s="10"/>
      <c r="UIJ11" s="10"/>
      <c r="UIK11" s="10"/>
      <c r="UIL11" s="10"/>
      <c r="UIM11" s="10"/>
      <c r="UIN11" s="10"/>
      <c r="UIO11" s="10"/>
      <c r="UIP11" s="10"/>
      <c r="UIQ11" s="10"/>
      <c r="UIR11" s="10"/>
      <c r="UIS11" s="10"/>
      <c r="UIT11" s="10"/>
      <c r="UIU11" s="10"/>
      <c r="UIV11" s="10"/>
      <c r="UIW11" s="10"/>
      <c r="UIX11" s="10"/>
      <c r="UIY11" s="10"/>
      <c r="UIZ11" s="10"/>
      <c r="UJA11" s="10"/>
      <c r="UJB11" s="10"/>
      <c r="UJC11" s="10"/>
      <c r="UJD11" s="10"/>
      <c r="UJE11" s="10"/>
      <c r="UJF11" s="10"/>
      <c r="UJG11" s="10"/>
      <c r="UJH11" s="10"/>
      <c r="UJI11" s="10"/>
      <c r="UJJ11" s="10"/>
      <c r="UJK11" s="10"/>
      <c r="UJL11" s="10"/>
      <c r="UJM11" s="10"/>
      <c r="UJN11" s="10"/>
      <c r="UJO11" s="10"/>
      <c r="UJP11" s="10"/>
      <c r="UJQ11" s="10"/>
      <c r="UJR11" s="10"/>
      <c r="UJS11" s="10"/>
      <c r="UJT11" s="10"/>
      <c r="UJU11" s="10"/>
      <c r="UJV11" s="10"/>
      <c r="UJW11" s="10"/>
      <c r="UJX11" s="10"/>
      <c r="UJY11" s="10"/>
      <c r="UJZ11" s="10"/>
      <c r="UKA11" s="10"/>
      <c r="UKB11" s="10"/>
      <c r="UKC11" s="10"/>
      <c r="UKD11" s="10"/>
      <c r="UKE11" s="10"/>
      <c r="UKF11" s="10"/>
      <c r="UKG11" s="10"/>
      <c r="UKH11" s="10"/>
      <c r="UKI11" s="10"/>
      <c r="UKJ11" s="10"/>
      <c r="UKK11" s="10"/>
      <c r="UKL11" s="10"/>
      <c r="UKM11" s="10"/>
      <c r="UKN11" s="10"/>
      <c r="UKO11" s="10"/>
      <c r="UKP11" s="10"/>
      <c r="UKQ11" s="10"/>
      <c r="UKR11" s="10"/>
      <c r="UKS11" s="10"/>
      <c r="UKT11" s="10"/>
      <c r="UKU11" s="10"/>
      <c r="UKV11" s="10"/>
      <c r="UKW11" s="10"/>
      <c r="UKX11" s="10"/>
      <c r="UKY11" s="10"/>
      <c r="UKZ11" s="10"/>
      <c r="ULA11" s="10"/>
      <c r="ULB11" s="10"/>
      <c r="ULC11" s="10"/>
      <c r="ULD11" s="10"/>
      <c r="ULE11" s="10"/>
      <c r="ULF11" s="10"/>
      <c r="ULG11" s="10"/>
      <c r="ULH11" s="10"/>
      <c r="ULI11" s="10"/>
      <c r="ULJ11" s="10"/>
      <c r="ULK11" s="10"/>
      <c r="ULL11" s="10"/>
      <c r="ULM11" s="10"/>
      <c r="ULN11" s="10"/>
      <c r="ULO11" s="10"/>
      <c r="ULP11" s="10"/>
      <c r="ULQ11" s="10"/>
      <c r="ULR11" s="10"/>
      <c r="ULS11" s="10"/>
      <c r="ULT11" s="10"/>
      <c r="ULU11" s="10"/>
      <c r="ULV11" s="10"/>
      <c r="ULW11" s="10"/>
      <c r="ULX11" s="10"/>
      <c r="ULY11" s="10"/>
      <c r="ULZ11" s="10"/>
      <c r="UMA11" s="10"/>
      <c r="UMB11" s="10"/>
      <c r="UMC11" s="10"/>
      <c r="UMD11" s="10"/>
      <c r="UME11" s="10"/>
      <c r="UMF11" s="10"/>
      <c r="UMG11" s="10"/>
      <c r="UMH11" s="10"/>
      <c r="UMI11" s="10"/>
      <c r="UMJ11" s="10"/>
      <c r="UMK11" s="10"/>
      <c r="UML11" s="10"/>
      <c r="UMM11" s="10"/>
      <c r="UMN11" s="10"/>
      <c r="UMO11" s="10"/>
      <c r="UMP11" s="10"/>
      <c r="UMQ11" s="10"/>
      <c r="UMR11" s="10"/>
      <c r="UMS11" s="10"/>
      <c r="UMT11" s="10"/>
      <c r="UMU11" s="10"/>
      <c r="UMV11" s="10"/>
      <c r="UMW11" s="10"/>
      <c r="UMX11" s="10"/>
      <c r="UMY11" s="10"/>
      <c r="UMZ11" s="10"/>
      <c r="UNA11" s="10"/>
      <c r="UNB11" s="10"/>
      <c r="UNC11" s="10"/>
      <c r="UND11" s="10"/>
      <c r="UNE11" s="10"/>
      <c r="UNF11" s="10"/>
      <c r="UNG11" s="10"/>
      <c r="UNH11" s="10"/>
      <c r="UNI11" s="10"/>
      <c r="UNJ11" s="10"/>
      <c r="UNK11" s="10"/>
      <c r="UNL11" s="10"/>
      <c r="UNM11" s="10"/>
      <c r="UNN11" s="10"/>
      <c r="UNO11" s="10"/>
      <c r="UNP11" s="10"/>
      <c r="UNQ11" s="10"/>
      <c r="UNR11" s="10"/>
      <c r="UNS11" s="10"/>
      <c r="UNT11" s="10"/>
      <c r="UNU11" s="10"/>
      <c r="UNV11" s="10"/>
      <c r="UNW11" s="10"/>
      <c r="UNX11" s="10"/>
      <c r="UNY11" s="10"/>
      <c r="UNZ11" s="10"/>
      <c r="UOA11" s="10"/>
      <c r="UOB11" s="10"/>
      <c r="UOC11" s="10"/>
      <c r="UOD11" s="10"/>
      <c r="UOE11" s="10"/>
      <c r="UOF11" s="10"/>
      <c r="UOG11" s="10"/>
      <c r="UOH11" s="10"/>
      <c r="UOI11" s="10"/>
      <c r="UOJ11" s="10"/>
      <c r="UOK11" s="10"/>
      <c r="UOL11" s="10"/>
      <c r="UOM11" s="10"/>
      <c r="UON11" s="10"/>
      <c r="UOO11" s="10"/>
      <c r="UOP11" s="10"/>
      <c r="UOQ11" s="10"/>
      <c r="UOR11" s="10"/>
      <c r="UOS11" s="10"/>
      <c r="UOT11" s="10"/>
      <c r="UOU11" s="10"/>
      <c r="UOV11" s="10"/>
      <c r="UOW11" s="10"/>
      <c r="UOX11" s="10"/>
      <c r="UOY11" s="10"/>
      <c r="UOZ11" s="10"/>
      <c r="UPA11" s="10"/>
      <c r="UPB11" s="10"/>
      <c r="UPC11" s="10"/>
      <c r="UPD11" s="10"/>
      <c r="UPE11" s="10"/>
      <c r="UPF11" s="10"/>
      <c r="UPG11" s="10"/>
      <c r="UPH11" s="10"/>
      <c r="UPI11" s="10"/>
      <c r="UPJ11" s="10"/>
      <c r="UPK11" s="10"/>
      <c r="UPL11" s="10"/>
      <c r="UPM11" s="10"/>
      <c r="UPN11" s="10"/>
      <c r="UPO11" s="10"/>
      <c r="UPP11" s="10"/>
      <c r="UPQ11" s="10"/>
      <c r="UPR11" s="10"/>
      <c r="UPS11" s="10"/>
      <c r="UPT11" s="10"/>
      <c r="UPU11" s="10"/>
      <c r="UPV11" s="10"/>
      <c r="UPW11" s="10"/>
      <c r="UPX11" s="10"/>
      <c r="UPY11" s="10"/>
      <c r="UPZ11" s="10"/>
      <c r="UQA11" s="10"/>
      <c r="UQB11" s="10"/>
      <c r="UQC11" s="10"/>
      <c r="UQD11" s="10"/>
      <c r="UQE11" s="10"/>
      <c r="UQF11" s="10"/>
      <c r="UQG11" s="10"/>
      <c r="UQH11" s="10"/>
      <c r="UQI11" s="10"/>
      <c r="UQJ11" s="10"/>
      <c r="UQK11" s="10"/>
      <c r="UQL11" s="10"/>
      <c r="UQM11" s="10"/>
      <c r="UQN11" s="10"/>
      <c r="UQO11" s="10"/>
      <c r="UQP11" s="10"/>
      <c r="UQQ11" s="10"/>
      <c r="UQR11" s="10"/>
      <c r="UQS11" s="10"/>
      <c r="UQT11" s="10"/>
      <c r="UQU11" s="10"/>
      <c r="UQV11" s="10"/>
      <c r="UQW11" s="10"/>
      <c r="UQX11" s="10"/>
      <c r="UQY11" s="10"/>
      <c r="UQZ11" s="10"/>
      <c r="URA11" s="10"/>
      <c r="URB11" s="10"/>
      <c r="URC11" s="10"/>
      <c r="URD11" s="10"/>
      <c r="URE11" s="10"/>
      <c r="URF11" s="10"/>
      <c r="URG11" s="10"/>
      <c r="URH11" s="10"/>
      <c r="URI11" s="10"/>
      <c r="URJ11" s="10"/>
      <c r="URK11" s="10"/>
      <c r="URL11" s="10"/>
      <c r="URM11" s="10"/>
      <c r="URN11" s="10"/>
      <c r="URO11" s="10"/>
      <c r="URP11" s="10"/>
      <c r="URQ11" s="10"/>
      <c r="URR11" s="10"/>
      <c r="URS11" s="10"/>
      <c r="URT11" s="10"/>
      <c r="URU11" s="10"/>
      <c r="URV11" s="10"/>
      <c r="URW11" s="10"/>
      <c r="URX11" s="10"/>
      <c r="URY11" s="10"/>
      <c r="URZ11" s="10"/>
      <c r="USA11" s="10"/>
      <c r="USB11" s="10"/>
      <c r="USC11" s="10"/>
      <c r="USD11" s="10"/>
      <c r="USE11" s="10"/>
      <c r="USF11" s="10"/>
      <c r="USG11" s="10"/>
      <c r="USH11" s="10"/>
      <c r="USI11" s="10"/>
      <c r="USJ11" s="10"/>
      <c r="USK11" s="10"/>
      <c r="USL11" s="10"/>
      <c r="USM11" s="10"/>
      <c r="USN11" s="10"/>
      <c r="USO11" s="10"/>
      <c r="USP11" s="10"/>
      <c r="USQ11" s="10"/>
      <c r="USR11" s="10"/>
      <c r="USS11" s="10"/>
      <c r="UST11" s="10"/>
      <c r="USU11" s="10"/>
      <c r="USV11" s="10"/>
      <c r="USW11" s="10"/>
      <c r="USX11" s="10"/>
      <c r="USY11" s="10"/>
      <c r="USZ11" s="10"/>
      <c r="UTA11" s="10"/>
      <c r="UTB11" s="10"/>
      <c r="UTC11" s="10"/>
      <c r="UTD11" s="10"/>
      <c r="UTE11" s="10"/>
      <c r="UTF11" s="10"/>
      <c r="UTG11" s="10"/>
      <c r="UTH11" s="10"/>
      <c r="UTI11" s="10"/>
      <c r="UTJ11" s="10"/>
      <c r="UTK11" s="10"/>
      <c r="UTL11" s="10"/>
      <c r="UTM11" s="10"/>
      <c r="UTN11" s="10"/>
      <c r="UTO11" s="10"/>
      <c r="UTP11" s="10"/>
      <c r="UTQ11" s="10"/>
      <c r="UTR11" s="10"/>
      <c r="UTS11" s="10"/>
      <c r="UTT11" s="10"/>
      <c r="UTU11" s="10"/>
      <c r="UTV11" s="10"/>
      <c r="UTW11" s="10"/>
      <c r="UTX11" s="10"/>
      <c r="UTY11" s="10"/>
      <c r="UTZ11" s="10"/>
      <c r="UUA11" s="10"/>
      <c r="UUB11" s="10"/>
      <c r="UUC11" s="10"/>
      <c r="UUD11" s="10"/>
      <c r="UUE11" s="10"/>
      <c r="UUF11" s="10"/>
      <c r="UUG11" s="10"/>
      <c r="UUH11" s="10"/>
      <c r="UUI11" s="10"/>
      <c r="UUJ11" s="10"/>
      <c r="UUK11" s="10"/>
      <c r="UUL11" s="10"/>
      <c r="UUM11" s="10"/>
      <c r="UUN11" s="10"/>
      <c r="UUO11" s="10"/>
      <c r="UUP11" s="10"/>
      <c r="UUQ11" s="10"/>
      <c r="UUR11" s="10"/>
      <c r="UUS11" s="10"/>
      <c r="UUT11" s="10"/>
      <c r="UUU11" s="10"/>
      <c r="UUV11" s="10"/>
      <c r="UUW11" s="10"/>
      <c r="UUX11" s="10"/>
      <c r="UUY11" s="10"/>
      <c r="UUZ11" s="10"/>
      <c r="UVA11" s="10"/>
      <c r="UVB11" s="10"/>
      <c r="UVC11" s="10"/>
      <c r="UVD11" s="10"/>
      <c r="UVE11" s="10"/>
      <c r="UVF11" s="10"/>
      <c r="UVG11" s="10"/>
      <c r="UVH11" s="10"/>
      <c r="UVI11" s="10"/>
      <c r="UVJ11" s="10"/>
      <c r="UVK11" s="10"/>
      <c r="UVL11" s="10"/>
      <c r="UVM11" s="10"/>
      <c r="UVN11" s="10"/>
      <c r="UVO11" s="10"/>
      <c r="UVP11" s="10"/>
      <c r="UVQ11" s="10"/>
      <c r="UVR11" s="10"/>
      <c r="UVS11" s="10"/>
      <c r="UVT11" s="10"/>
      <c r="UVU11" s="10"/>
      <c r="UVV11" s="10"/>
      <c r="UVW11" s="10"/>
      <c r="UVX11" s="10"/>
      <c r="UVY11" s="10"/>
      <c r="UVZ11" s="10"/>
      <c r="UWA11" s="10"/>
      <c r="UWB11" s="10"/>
      <c r="UWC11" s="10"/>
      <c r="UWD11" s="10"/>
      <c r="UWE11" s="10"/>
      <c r="UWF11" s="10"/>
      <c r="UWG11" s="10"/>
      <c r="UWH11" s="10"/>
      <c r="UWI11" s="10"/>
      <c r="UWJ11" s="10"/>
      <c r="UWK11" s="10"/>
      <c r="UWL11" s="10"/>
      <c r="UWM11" s="10"/>
      <c r="UWN11" s="10"/>
      <c r="UWO11" s="10"/>
      <c r="UWP11" s="10"/>
      <c r="UWQ11" s="10"/>
      <c r="UWR11" s="10"/>
      <c r="UWS11" s="10"/>
      <c r="UWT11" s="10"/>
      <c r="UWU11" s="10"/>
      <c r="UWV11" s="10"/>
      <c r="UWW11" s="10"/>
      <c r="UWX11" s="10"/>
      <c r="UWY11" s="10"/>
      <c r="UWZ11" s="10"/>
      <c r="UXA11" s="10"/>
      <c r="UXB11" s="10"/>
      <c r="UXC11" s="10"/>
      <c r="UXD11" s="10"/>
      <c r="UXE11" s="10"/>
      <c r="UXF11" s="10"/>
      <c r="UXG11" s="10"/>
      <c r="UXH11" s="10"/>
      <c r="UXI11" s="10"/>
      <c r="UXJ11" s="10"/>
      <c r="UXK11" s="10"/>
      <c r="UXL11" s="10"/>
      <c r="UXM11" s="10"/>
      <c r="UXN11" s="10"/>
      <c r="UXO11" s="10"/>
      <c r="UXP11" s="10"/>
      <c r="UXQ11" s="10"/>
      <c r="UXR11" s="10"/>
      <c r="UXS11" s="10"/>
      <c r="UXT11" s="10"/>
      <c r="UXU11" s="10"/>
      <c r="UXV11" s="10"/>
      <c r="UXW11" s="10"/>
      <c r="UXX11" s="10"/>
      <c r="UXY11" s="10"/>
      <c r="UXZ11" s="10"/>
      <c r="UYA11" s="10"/>
      <c r="UYB11" s="10"/>
      <c r="UYC11" s="10"/>
      <c r="UYD11" s="10"/>
      <c r="UYE11" s="10"/>
      <c r="UYF11" s="10"/>
      <c r="UYG11" s="10"/>
      <c r="UYH11" s="10"/>
      <c r="UYI11" s="10"/>
      <c r="UYJ11" s="10"/>
      <c r="UYK11" s="10"/>
      <c r="UYL11" s="10"/>
      <c r="UYM11" s="10"/>
      <c r="UYN11" s="10"/>
      <c r="UYO11" s="10"/>
      <c r="UYP11" s="10"/>
      <c r="UYQ11" s="10"/>
      <c r="UYR11" s="10"/>
      <c r="UYS11" s="10"/>
      <c r="UYT11" s="10"/>
      <c r="UYU11" s="10"/>
      <c r="UYV11" s="10"/>
      <c r="UYW11" s="10"/>
      <c r="UYX11" s="10"/>
      <c r="UYY11" s="10"/>
      <c r="UYZ11" s="10"/>
      <c r="UZA11" s="10"/>
      <c r="UZB11" s="10"/>
      <c r="UZC11" s="10"/>
      <c r="UZD11" s="10"/>
      <c r="UZE11" s="10"/>
      <c r="UZF11" s="10"/>
      <c r="UZG11" s="10"/>
      <c r="UZH11" s="10"/>
      <c r="UZI11" s="10"/>
      <c r="UZJ11" s="10"/>
      <c r="UZK11" s="10"/>
      <c r="UZL11" s="10"/>
      <c r="UZM11" s="10"/>
      <c r="UZN11" s="10"/>
      <c r="UZO11" s="10"/>
      <c r="UZP11" s="10"/>
      <c r="UZQ11" s="10"/>
      <c r="UZR11" s="10"/>
      <c r="UZS11" s="10"/>
      <c r="UZT11" s="10"/>
      <c r="UZU11" s="10"/>
      <c r="UZV11" s="10"/>
      <c r="UZW11" s="10"/>
      <c r="UZX11" s="10"/>
      <c r="UZY11" s="10"/>
      <c r="UZZ11" s="10"/>
      <c r="VAA11" s="10"/>
      <c r="VAB11" s="10"/>
      <c r="VAC11" s="10"/>
      <c r="VAD11" s="10"/>
      <c r="VAE11" s="10"/>
      <c r="VAF11" s="10"/>
      <c r="VAG11" s="10"/>
      <c r="VAH11" s="10"/>
      <c r="VAI11" s="10"/>
      <c r="VAJ11" s="10"/>
      <c r="VAK11" s="10"/>
      <c r="VAL11" s="10"/>
      <c r="VAM11" s="10"/>
      <c r="VAN11" s="10"/>
      <c r="VAO11" s="10"/>
      <c r="VAP11" s="10"/>
      <c r="VAQ11" s="10"/>
      <c r="VAR11" s="10"/>
      <c r="VAS11" s="10"/>
      <c r="VAT11" s="10"/>
      <c r="VAU11" s="10"/>
      <c r="VAV11" s="10"/>
      <c r="VAW11" s="10"/>
      <c r="VAX11" s="10"/>
      <c r="VAY11" s="10"/>
      <c r="VAZ11" s="10"/>
      <c r="VBA11" s="10"/>
      <c r="VBB11" s="10"/>
      <c r="VBC11" s="10"/>
      <c r="VBD11" s="10"/>
      <c r="VBE11" s="10"/>
      <c r="VBF11" s="10"/>
      <c r="VBG11" s="10"/>
      <c r="VBH11" s="10"/>
      <c r="VBI11" s="10"/>
      <c r="VBJ11" s="10"/>
      <c r="VBK11" s="10"/>
      <c r="VBL11" s="10"/>
      <c r="VBM11" s="10"/>
      <c r="VBN11" s="10"/>
      <c r="VBO11" s="10"/>
      <c r="VBP11" s="10"/>
      <c r="VBQ11" s="10"/>
      <c r="VBR11" s="10"/>
      <c r="VBS11" s="10"/>
      <c r="VBT11" s="10"/>
      <c r="VBU11" s="10"/>
      <c r="VBV11" s="10"/>
      <c r="VBW11" s="10"/>
      <c r="VBX11" s="10"/>
      <c r="VBY11" s="10"/>
      <c r="VBZ11" s="10"/>
      <c r="VCA11" s="10"/>
      <c r="VCB11" s="10"/>
      <c r="VCC11" s="10"/>
      <c r="VCD11" s="10"/>
      <c r="VCE11" s="10"/>
      <c r="VCF11" s="10"/>
      <c r="VCG11" s="10"/>
      <c r="VCH11" s="10"/>
      <c r="VCI11" s="10"/>
      <c r="VCJ11" s="10"/>
      <c r="VCK11" s="10"/>
      <c r="VCL11" s="10"/>
      <c r="VCM11" s="10"/>
      <c r="VCN11" s="10"/>
      <c r="VCO11" s="10"/>
      <c r="VCP11" s="10"/>
      <c r="VCQ11" s="10"/>
      <c r="VCR11" s="10"/>
      <c r="VCS11" s="10"/>
      <c r="VCT11" s="10"/>
      <c r="VCU11" s="10"/>
      <c r="VCV11" s="10"/>
      <c r="VCW11" s="10"/>
      <c r="VCX11" s="10"/>
      <c r="VCY11" s="10"/>
      <c r="VCZ11" s="10"/>
      <c r="VDA11" s="10"/>
      <c r="VDB11" s="10"/>
      <c r="VDC11" s="10"/>
      <c r="VDD11" s="10"/>
      <c r="VDE11" s="10"/>
      <c r="VDF11" s="10"/>
      <c r="VDG11" s="10"/>
      <c r="VDH11" s="10"/>
      <c r="VDI11" s="10"/>
      <c r="VDJ11" s="10"/>
      <c r="VDK11" s="10"/>
      <c r="VDL11" s="10"/>
      <c r="VDM11" s="10"/>
      <c r="VDN11" s="10"/>
      <c r="VDO11" s="10"/>
      <c r="VDP11" s="10"/>
      <c r="VDQ11" s="10"/>
      <c r="VDR11" s="10"/>
      <c r="VDS11" s="10"/>
      <c r="VDT11" s="10"/>
      <c r="VDU11" s="10"/>
      <c r="VDV11" s="10"/>
      <c r="VDW11" s="10"/>
      <c r="VDX11" s="10"/>
      <c r="VDY11" s="10"/>
      <c r="VDZ11" s="10"/>
      <c r="VEA11" s="10"/>
      <c r="VEB11" s="10"/>
      <c r="VEC11" s="10"/>
      <c r="VED11" s="10"/>
      <c r="VEE11" s="10"/>
      <c r="VEF11" s="10"/>
      <c r="VEG11" s="10"/>
      <c r="VEH11" s="10"/>
      <c r="VEI11" s="10"/>
      <c r="VEJ11" s="10"/>
      <c r="VEK11" s="10"/>
      <c r="VEL11" s="10"/>
      <c r="VEM11" s="10"/>
      <c r="VEN11" s="10"/>
      <c r="VEO11" s="10"/>
      <c r="VEP11" s="10"/>
      <c r="VEQ11" s="10"/>
      <c r="VER11" s="10"/>
      <c r="VES11" s="10"/>
      <c r="VET11" s="10"/>
      <c r="VEU11" s="10"/>
      <c r="VEV11" s="10"/>
      <c r="VEW11" s="10"/>
      <c r="VEX11" s="10"/>
      <c r="VEY11" s="10"/>
      <c r="VEZ11" s="10"/>
      <c r="VFA11" s="10"/>
      <c r="VFB11" s="10"/>
      <c r="VFC11" s="10"/>
      <c r="VFD11" s="10"/>
      <c r="VFE11" s="10"/>
      <c r="VFF11" s="10"/>
      <c r="VFG11" s="10"/>
      <c r="VFH11" s="10"/>
      <c r="VFI11" s="10"/>
      <c r="VFJ11" s="10"/>
      <c r="VFK11" s="10"/>
      <c r="VFL11" s="10"/>
      <c r="VFM11" s="10"/>
      <c r="VFN11" s="10"/>
      <c r="VFO11" s="10"/>
      <c r="VFP11" s="10"/>
      <c r="VFQ11" s="10"/>
      <c r="VFR11" s="10"/>
      <c r="VFS11" s="10"/>
      <c r="VFT11" s="10"/>
      <c r="VFU11" s="10"/>
      <c r="VFV11" s="10"/>
      <c r="VFW11" s="10"/>
      <c r="VFX11" s="10"/>
      <c r="VFY11" s="10"/>
      <c r="VFZ11" s="10"/>
      <c r="VGA11" s="10"/>
      <c r="VGB11" s="10"/>
      <c r="VGC11" s="10"/>
      <c r="VGD11" s="10"/>
      <c r="VGE11" s="10"/>
      <c r="VGF11" s="10"/>
      <c r="VGG11" s="10"/>
      <c r="VGH11" s="10"/>
      <c r="VGI11" s="10"/>
      <c r="VGJ11" s="10"/>
      <c r="VGK11" s="10"/>
      <c r="VGL11" s="10"/>
      <c r="VGM11" s="10"/>
      <c r="VGN11" s="10"/>
      <c r="VGO11" s="10"/>
      <c r="VGP11" s="10"/>
      <c r="VGQ11" s="10"/>
      <c r="VGR11" s="10"/>
      <c r="VGS11" s="10"/>
      <c r="VGT11" s="10"/>
      <c r="VGU11" s="10"/>
      <c r="VGV11" s="10"/>
      <c r="VGW11" s="10"/>
      <c r="VGX11" s="10"/>
      <c r="VGY11" s="10"/>
      <c r="VGZ11" s="10"/>
      <c r="VHA11" s="10"/>
      <c r="VHB11" s="10"/>
      <c r="VHC11" s="10"/>
      <c r="VHD11" s="10"/>
      <c r="VHE11" s="10"/>
      <c r="VHF11" s="10"/>
      <c r="VHG11" s="10"/>
      <c r="VHH11" s="10"/>
      <c r="VHI11" s="10"/>
      <c r="VHJ11" s="10"/>
      <c r="VHK11" s="10"/>
      <c r="VHL11" s="10"/>
      <c r="VHM11" s="10"/>
      <c r="VHN11" s="10"/>
      <c r="VHO11" s="10"/>
      <c r="VHP11" s="10"/>
      <c r="VHQ11" s="10"/>
      <c r="VHR11" s="10"/>
      <c r="VHS11" s="10"/>
      <c r="VHT11" s="10"/>
      <c r="VHU11" s="10"/>
      <c r="VHV11" s="10"/>
      <c r="VHW11" s="10"/>
      <c r="VHX11" s="10"/>
      <c r="VHY11" s="10"/>
      <c r="VHZ11" s="10"/>
      <c r="VIA11" s="10"/>
      <c r="VIB11" s="10"/>
      <c r="VIC11" s="10"/>
      <c r="VID11" s="10"/>
      <c r="VIE11" s="10"/>
      <c r="VIF11" s="10"/>
      <c r="VIG11" s="10"/>
      <c r="VIH11" s="10"/>
      <c r="VII11" s="10"/>
      <c r="VIJ11" s="10"/>
      <c r="VIK11" s="10"/>
      <c r="VIL11" s="10"/>
      <c r="VIM11" s="10"/>
      <c r="VIN11" s="10"/>
      <c r="VIO11" s="10"/>
      <c r="VIP11" s="10"/>
      <c r="VIQ11" s="10"/>
      <c r="VIR11" s="10"/>
      <c r="VIS11" s="10"/>
      <c r="VIT11" s="10"/>
      <c r="VIU11" s="10"/>
      <c r="VIV11" s="10"/>
      <c r="VIW11" s="10"/>
      <c r="VIX11" s="10"/>
      <c r="VIY11" s="10"/>
      <c r="VIZ11" s="10"/>
      <c r="VJA11" s="10"/>
      <c r="VJB11" s="10"/>
      <c r="VJC11" s="10"/>
      <c r="VJD11" s="10"/>
      <c r="VJE11" s="10"/>
      <c r="VJF11" s="10"/>
      <c r="VJG11" s="10"/>
      <c r="VJH11" s="10"/>
      <c r="VJI11" s="10"/>
      <c r="VJJ11" s="10"/>
      <c r="VJK11" s="10"/>
      <c r="VJL11" s="10"/>
      <c r="VJM11" s="10"/>
      <c r="VJN11" s="10"/>
      <c r="VJO11" s="10"/>
      <c r="VJP11" s="10"/>
      <c r="VJQ11" s="10"/>
      <c r="VJR11" s="10"/>
      <c r="VJS11" s="10"/>
      <c r="VJT11" s="10"/>
      <c r="VJU11" s="10"/>
      <c r="VJV11" s="10"/>
      <c r="VJW11" s="10"/>
      <c r="VJX11" s="10"/>
      <c r="VJY11" s="10"/>
      <c r="VJZ11" s="10"/>
      <c r="VKA11" s="10"/>
      <c r="VKB11" s="10"/>
      <c r="VKC11" s="10"/>
      <c r="VKD11" s="10"/>
      <c r="VKE11" s="10"/>
      <c r="VKF11" s="10"/>
      <c r="VKG11" s="10"/>
      <c r="VKH11" s="10"/>
      <c r="VKI11" s="10"/>
      <c r="VKJ11" s="10"/>
      <c r="VKK11" s="10"/>
      <c r="VKL11" s="10"/>
      <c r="VKM11" s="10"/>
      <c r="VKN11" s="10"/>
      <c r="VKO11" s="10"/>
      <c r="VKP11" s="10"/>
      <c r="VKQ11" s="10"/>
      <c r="VKR11" s="10"/>
      <c r="VKS11" s="10"/>
      <c r="VKT11" s="10"/>
      <c r="VKU11" s="10"/>
      <c r="VKV11" s="10"/>
      <c r="VKW11" s="10"/>
      <c r="VKX11" s="10"/>
      <c r="VKY11" s="10"/>
      <c r="VKZ11" s="10"/>
      <c r="VLA11" s="10"/>
      <c r="VLB11" s="10"/>
      <c r="VLC11" s="10"/>
      <c r="VLD11" s="10"/>
      <c r="VLE11" s="10"/>
      <c r="VLF11" s="10"/>
      <c r="VLG11" s="10"/>
      <c r="VLH11" s="10"/>
      <c r="VLI11" s="10"/>
      <c r="VLJ11" s="10"/>
      <c r="VLK11" s="10"/>
      <c r="VLL11" s="10"/>
      <c r="VLM11" s="10"/>
      <c r="VLN11" s="10"/>
      <c r="VLO11" s="10"/>
      <c r="VLP11" s="10"/>
      <c r="VLQ11" s="10"/>
      <c r="VLR11" s="10"/>
      <c r="VLS11" s="10"/>
      <c r="VLT11" s="10"/>
      <c r="VLU11" s="10"/>
      <c r="VLV11" s="10"/>
      <c r="VLW11" s="10"/>
      <c r="VLX11" s="10"/>
      <c r="VLY11" s="10"/>
      <c r="VLZ11" s="10"/>
      <c r="VMA11" s="10"/>
      <c r="VMB11" s="10"/>
      <c r="VMC11" s="10"/>
      <c r="VMD11" s="10"/>
      <c r="VME11" s="10"/>
      <c r="VMF11" s="10"/>
      <c r="VMG11" s="10"/>
      <c r="VMH11" s="10"/>
      <c r="VMI11" s="10"/>
      <c r="VMJ11" s="10"/>
      <c r="VMK11" s="10"/>
      <c r="VML11" s="10"/>
      <c r="VMM11" s="10"/>
      <c r="VMN11" s="10"/>
      <c r="VMO11" s="10"/>
      <c r="VMP11" s="10"/>
      <c r="VMQ11" s="10"/>
      <c r="VMR11" s="10"/>
      <c r="VMS11" s="10"/>
      <c r="VMT11" s="10"/>
      <c r="VMU11" s="10"/>
      <c r="VMV11" s="10"/>
      <c r="VMW11" s="10"/>
      <c r="VMX11" s="10"/>
      <c r="VMY11" s="10"/>
      <c r="VMZ11" s="10"/>
      <c r="VNA11" s="10"/>
      <c r="VNB11" s="10"/>
      <c r="VNC11" s="10"/>
      <c r="VND11" s="10"/>
      <c r="VNE11" s="10"/>
      <c r="VNF11" s="10"/>
      <c r="VNG11" s="10"/>
      <c r="VNH11" s="10"/>
      <c r="VNI11" s="10"/>
      <c r="VNJ11" s="10"/>
      <c r="VNK11" s="10"/>
      <c r="VNL11" s="10"/>
      <c r="VNM11" s="10"/>
      <c r="VNN11" s="10"/>
      <c r="VNO11" s="10"/>
      <c r="VNP11" s="10"/>
      <c r="VNQ11" s="10"/>
      <c r="VNR11" s="10"/>
      <c r="VNS11" s="10"/>
      <c r="VNT11" s="10"/>
      <c r="VNU11" s="10"/>
      <c r="VNV11" s="10"/>
      <c r="VNW11" s="10"/>
      <c r="VNX11" s="10"/>
      <c r="VNY11" s="10"/>
      <c r="VNZ11" s="10"/>
      <c r="VOA11" s="10"/>
      <c r="VOB11" s="10"/>
      <c r="VOC11" s="10"/>
      <c r="VOD11" s="10"/>
      <c r="VOE11" s="10"/>
      <c r="VOF11" s="10"/>
      <c r="VOG11" s="10"/>
      <c r="VOH11" s="10"/>
      <c r="VOI11" s="10"/>
      <c r="VOJ11" s="10"/>
      <c r="VOK11" s="10"/>
      <c r="VOL11" s="10"/>
      <c r="VOM11" s="10"/>
      <c r="VON11" s="10"/>
      <c r="VOO11" s="10"/>
      <c r="VOP11" s="10"/>
      <c r="VOQ11" s="10"/>
      <c r="VOR11" s="10"/>
      <c r="VOS11" s="10"/>
      <c r="VOT11" s="10"/>
      <c r="VOU11" s="10"/>
      <c r="VOV11" s="10"/>
      <c r="VOW11" s="10"/>
      <c r="VOX11" s="10"/>
      <c r="VOY11" s="10"/>
      <c r="VOZ11" s="10"/>
      <c r="VPA11" s="10"/>
      <c r="VPB11" s="10"/>
      <c r="VPC11" s="10"/>
      <c r="VPD11" s="10"/>
      <c r="VPE11" s="10"/>
      <c r="VPF11" s="10"/>
      <c r="VPG11" s="10"/>
      <c r="VPH11" s="10"/>
      <c r="VPI11" s="10"/>
      <c r="VPJ11" s="10"/>
      <c r="VPK11" s="10"/>
      <c r="VPL11" s="10"/>
      <c r="VPM11" s="10"/>
      <c r="VPN11" s="10"/>
      <c r="VPO11" s="10"/>
      <c r="VPP11" s="10"/>
      <c r="VPQ11" s="10"/>
      <c r="VPR11" s="10"/>
      <c r="VPS11" s="10"/>
      <c r="VPT11" s="10"/>
      <c r="VPU11" s="10"/>
      <c r="VPV11" s="10"/>
      <c r="VPW11" s="10"/>
      <c r="VPX11" s="10"/>
      <c r="VPY11" s="10"/>
      <c r="VPZ11" s="10"/>
      <c r="VQA11" s="10"/>
      <c r="VQB11" s="10"/>
      <c r="VQC11" s="10"/>
      <c r="VQD11" s="10"/>
      <c r="VQE11" s="10"/>
      <c r="VQF11" s="10"/>
      <c r="VQG11" s="10"/>
      <c r="VQH11" s="10"/>
      <c r="VQI11" s="10"/>
      <c r="VQJ11" s="10"/>
      <c r="VQK11" s="10"/>
      <c r="VQL11" s="10"/>
      <c r="VQM11" s="10"/>
      <c r="VQN11" s="10"/>
      <c r="VQO11" s="10"/>
      <c r="VQP11" s="10"/>
      <c r="VQQ11" s="10"/>
      <c r="VQR11" s="10"/>
      <c r="VQS11" s="10"/>
      <c r="VQT11" s="10"/>
      <c r="VQU11" s="10"/>
      <c r="VQV11" s="10"/>
      <c r="VQW11" s="10"/>
      <c r="VQX11" s="10"/>
      <c r="VQY11" s="10"/>
      <c r="VQZ11" s="10"/>
      <c r="VRA11" s="10"/>
      <c r="VRB11" s="10"/>
      <c r="VRC11" s="10"/>
      <c r="VRD11" s="10"/>
      <c r="VRE11" s="10"/>
      <c r="VRF11" s="10"/>
      <c r="VRG11" s="10"/>
      <c r="VRH11" s="10"/>
      <c r="VRI11" s="10"/>
      <c r="VRJ11" s="10"/>
      <c r="VRK11" s="10"/>
      <c r="VRL11" s="10"/>
      <c r="VRM11" s="10"/>
      <c r="VRN11" s="10"/>
      <c r="VRO11" s="10"/>
      <c r="VRP11" s="10"/>
      <c r="VRQ11" s="10"/>
      <c r="VRR11" s="10"/>
      <c r="VRS11" s="10"/>
      <c r="VRT11" s="10"/>
      <c r="VRU11" s="10"/>
      <c r="VRV11" s="10"/>
      <c r="VRW11" s="10"/>
      <c r="VRX11" s="10"/>
      <c r="VRY11" s="10"/>
      <c r="VRZ11" s="10"/>
      <c r="VSA11" s="10"/>
      <c r="VSB11" s="10"/>
      <c r="VSC11" s="10"/>
      <c r="VSD11" s="10"/>
      <c r="VSE11" s="10"/>
      <c r="VSF11" s="10"/>
      <c r="VSG11" s="10"/>
      <c r="VSH11" s="10"/>
      <c r="VSI11" s="10"/>
      <c r="VSJ11" s="10"/>
      <c r="VSK11" s="10"/>
      <c r="VSL11" s="10"/>
      <c r="VSM11" s="10"/>
      <c r="VSN11" s="10"/>
      <c r="VSO11" s="10"/>
      <c r="VSP11" s="10"/>
      <c r="VSQ11" s="10"/>
      <c r="VSR11" s="10"/>
      <c r="VSS11" s="10"/>
      <c r="VST11" s="10"/>
      <c r="VSU11" s="10"/>
      <c r="VSV11" s="10"/>
      <c r="VSW11" s="10"/>
      <c r="VSX11" s="10"/>
      <c r="VSY11" s="10"/>
      <c r="VSZ11" s="10"/>
      <c r="VTA11" s="10"/>
      <c r="VTB11" s="10"/>
      <c r="VTC11" s="10"/>
      <c r="VTD11" s="10"/>
      <c r="VTE11" s="10"/>
      <c r="VTF11" s="10"/>
      <c r="VTG11" s="10"/>
      <c r="VTH11" s="10"/>
      <c r="VTI11" s="10"/>
      <c r="VTJ11" s="10"/>
      <c r="VTK11" s="10"/>
      <c r="VTL11" s="10"/>
      <c r="VTM11" s="10"/>
      <c r="VTN11" s="10"/>
      <c r="VTO11" s="10"/>
      <c r="VTP11" s="10"/>
      <c r="VTQ11" s="10"/>
      <c r="VTR11" s="10"/>
      <c r="VTS11" s="10"/>
      <c r="VTT11" s="10"/>
      <c r="VTU11" s="10"/>
      <c r="VTV11" s="10"/>
      <c r="VTW11" s="10"/>
      <c r="VTX11" s="10"/>
      <c r="VTY11" s="10"/>
      <c r="VTZ11" s="10"/>
      <c r="VUA11" s="10"/>
      <c r="VUB11" s="10"/>
      <c r="VUC11" s="10"/>
      <c r="VUD11" s="10"/>
      <c r="VUE11" s="10"/>
      <c r="VUF11" s="10"/>
      <c r="VUG11" s="10"/>
      <c r="VUH11" s="10"/>
      <c r="VUI11" s="10"/>
      <c r="VUJ11" s="10"/>
      <c r="VUK11" s="10"/>
      <c r="VUL11" s="10"/>
      <c r="VUM11" s="10"/>
      <c r="VUN11" s="10"/>
      <c r="VUO11" s="10"/>
      <c r="VUP11" s="10"/>
      <c r="VUQ11" s="10"/>
      <c r="VUR11" s="10"/>
      <c r="VUS11" s="10"/>
      <c r="VUT11" s="10"/>
      <c r="VUU11" s="10"/>
      <c r="VUV11" s="10"/>
      <c r="VUW11" s="10"/>
      <c r="VUX11" s="10"/>
      <c r="VUY11" s="10"/>
      <c r="VUZ11" s="10"/>
      <c r="VVA11" s="10"/>
      <c r="VVB11" s="10"/>
      <c r="VVC11" s="10"/>
      <c r="VVD11" s="10"/>
      <c r="VVE11" s="10"/>
      <c r="VVF11" s="10"/>
      <c r="VVG11" s="10"/>
      <c r="VVH11" s="10"/>
      <c r="VVI11" s="10"/>
      <c r="VVJ11" s="10"/>
      <c r="VVK11" s="10"/>
      <c r="VVL11" s="10"/>
      <c r="VVM11" s="10"/>
      <c r="VVN11" s="10"/>
      <c r="VVO11" s="10"/>
      <c r="VVP11" s="10"/>
      <c r="VVQ11" s="10"/>
      <c r="VVR11" s="10"/>
      <c r="VVS11" s="10"/>
      <c r="VVT11" s="10"/>
      <c r="VVU11" s="10"/>
      <c r="VVV11" s="10"/>
      <c r="VVW11" s="10"/>
      <c r="VVX11" s="10"/>
      <c r="VVY11" s="10"/>
      <c r="VVZ11" s="10"/>
      <c r="VWA11" s="10"/>
      <c r="VWB11" s="10"/>
      <c r="VWC11" s="10"/>
      <c r="VWD11" s="10"/>
      <c r="VWE11" s="10"/>
      <c r="VWF11" s="10"/>
      <c r="VWG11" s="10"/>
      <c r="VWH11" s="10"/>
      <c r="VWI11" s="10"/>
      <c r="VWJ11" s="10"/>
      <c r="VWK11" s="10"/>
      <c r="VWL11" s="10"/>
      <c r="VWM11" s="10"/>
      <c r="VWN11" s="10"/>
      <c r="VWO11" s="10"/>
      <c r="VWP11" s="10"/>
      <c r="VWQ11" s="10"/>
      <c r="VWR11" s="10"/>
      <c r="VWS11" s="10"/>
      <c r="VWT11" s="10"/>
      <c r="VWU11" s="10"/>
      <c r="VWV11" s="10"/>
      <c r="VWW11" s="10"/>
      <c r="VWX11" s="10"/>
      <c r="VWY11" s="10"/>
      <c r="VWZ11" s="10"/>
      <c r="VXA11" s="10"/>
      <c r="VXB11" s="10"/>
      <c r="VXC11" s="10"/>
      <c r="VXD11" s="10"/>
      <c r="VXE11" s="10"/>
      <c r="VXF11" s="10"/>
      <c r="VXG11" s="10"/>
      <c r="VXH11" s="10"/>
      <c r="VXI11" s="10"/>
      <c r="VXJ11" s="10"/>
      <c r="VXK11" s="10"/>
      <c r="VXL11" s="10"/>
      <c r="VXM11" s="10"/>
      <c r="VXN11" s="10"/>
      <c r="VXO11" s="10"/>
      <c r="VXP11" s="10"/>
      <c r="VXQ11" s="10"/>
      <c r="VXR11" s="10"/>
      <c r="VXS11" s="10"/>
      <c r="VXT11" s="10"/>
      <c r="VXU11" s="10"/>
      <c r="VXV11" s="10"/>
      <c r="VXW11" s="10"/>
      <c r="VXX11" s="10"/>
      <c r="VXY11" s="10"/>
      <c r="VXZ11" s="10"/>
      <c r="VYA11" s="10"/>
      <c r="VYB11" s="10"/>
      <c r="VYC11" s="10"/>
      <c r="VYD11" s="10"/>
      <c r="VYE11" s="10"/>
      <c r="VYF11" s="10"/>
      <c r="VYG11" s="10"/>
      <c r="VYH11" s="10"/>
      <c r="VYI11" s="10"/>
      <c r="VYJ11" s="10"/>
      <c r="VYK11" s="10"/>
      <c r="VYL11" s="10"/>
      <c r="VYM11" s="10"/>
      <c r="VYN11" s="10"/>
      <c r="VYO11" s="10"/>
      <c r="VYP11" s="10"/>
      <c r="VYQ11" s="10"/>
      <c r="VYR11" s="10"/>
      <c r="VYS11" s="10"/>
      <c r="VYT11" s="10"/>
      <c r="VYU11" s="10"/>
      <c r="VYV11" s="10"/>
      <c r="VYW11" s="10"/>
      <c r="VYX11" s="10"/>
      <c r="VYY11" s="10"/>
      <c r="VYZ11" s="10"/>
      <c r="VZA11" s="10"/>
      <c r="VZB11" s="10"/>
      <c r="VZC11" s="10"/>
      <c r="VZD11" s="10"/>
      <c r="VZE11" s="10"/>
      <c r="VZF11" s="10"/>
      <c r="VZG11" s="10"/>
      <c r="VZH11" s="10"/>
      <c r="VZI11" s="10"/>
      <c r="VZJ11" s="10"/>
      <c r="VZK11" s="10"/>
      <c r="VZL11" s="10"/>
      <c r="VZM11" s="10"/>
      <c r="VZN11" s="10"/>
      <c r="VZO11" s="10"/>
      <c r="VZP11" s="10"/>
      <c r="VZQ11" s="10"/>
      <c r="VZR11" s="10"/>
      <c r="VZS11" s="10"/>
      <c r="VZT11" s="10"/>
      <c r="VZU11" s="10"/>
      <c r="VZV11" s="10"/>
      <c r="VZW11" s="10"/>
      <c r="VZX11" s="10"/>
      <c r="VZY11" s="10"/>
      <c r="VZZ11" s="10"/>
      <c r="WAA11" s="10"/>
      <c r="WAB11" s="10"/>
      <c r="WAC11" s="10"/>
      <c r="WAD11" s="10"/>
      <c r="WAE11" s="10"/>
      <c r="WAF11" s="10"/>
      <c r="WAG11" s="10"/>
      <c r="WAH11" s="10"/>
      <c r="WAI11" s="10"/>
      <c r="WAJ11" s="10"/>
      <c r="WAK11" s="10"/>
      <c r="WAL11" s="10"/>
      <c r="WAM11" s="10"/>
      <c r="WAN11" s="10"/>
      <c r="WAO11" s="10"/>
      <c r="WAP11" s="10"/>
      <c r="WAQ11" s="10"/>
      <c r="WAR11" s="10"/>
      <c r="WAS11" s="10"/>
      <c r="WAT11" s="10"/>
      <c r="WAU11" s="10"/>
      <c r="WAV11" s="10"/>
      <c r="WAW11" s="10"/>
      <c r="WAX11" s="10"/>
      <c r="WAY11" s="10"/>
      <c r="WAZ11" s="10"/>
      <c r="WBA11" s="10"/>
      <c r="WBB11" s="10"/>
      <c r="WBC11" s="10"/>
      <c r="WBD11" s="10"/>
      <c r="WBE11" s="10"/>
      <c r="WBF11" s="10"/>
      <c r="WBG11" s="10"/>
      <c r="WBH11" s="10"/>
      <c r="WBI11" s="10"/>
      <c r="WBJ11" s="10"/>
      <c r="WBK11" s="10"/>
      <c r="WBL11" s="10"/>
      <c r="WBM11" s="10"/>
      <c r="WBN11" s="10"/>
      <c r="WBO11" s="10"/>
      <c r="WBP11" s="10"/>
      <c r="WBQ11" s="10"/>
      <c r="WBR11" s="10"/>
      <c r="WBS11" s="10"/>
      <c r="WBT11" s="10"/>
      <c r="WBU11" s="10"/>
      <c r="WBV11" s="10"/>
      <c r="WBW11" s="10"/>
      <c r="WBX11" s="10"/>
      <c r="WBY11" s="10"/>
      <c r="WBZ11" s="10"/>
      <c r="WCA11" s="10"/>
      <c r="WCB11" s="10"/>
      <c r="WCC11" s="10"/>
      <c r="WCD11" s="10"/>
      <c r="WCE11" s="10"/>
      <c r="WCF11" s="10"/>
      <c r="WCG11" s="10"/>
      <c r="WCH11" s="10"/>
      <c r="WCI11" s="10"/>
      <c r="WCJ11" s="10"/>
      <c r="WCK11" s="10"/>
      <c r="WCL11" s="10"/>
      <c r="WCM11" s="10"/>
      <c r="WCN11" s="10"/>
      <c r="WCO11" s="10"/>
      <c r="WCP11" s="10"/>
      <c r="WCQ11" s="10"/>
      <c r="WCR11" s="10"/>
      <c r="WCS11" s="10"/>
      <c r="WCT11" s="10"/>
      <c r="WCU11" s="10"/>
      <c r="WCV11" s="10"/>
      <c r="WCW11" s="10"/>
      <c r="WCX11" s="10"/>
      <c r="WCY11" s="10"/>
      <c r="WCZ11" s="10"/>
      <c r="WDA11" s="10"/>
      <c r="WDB11" s="10"/>
      <c r="WDC11" s="10"/>
      <c r="WDD11" s="10"/>
      <c r="WDE11" s="10"/>
      <c r="WDF11" s="10"/>
      <c r="WDG11" s="10"/>
      <c r="WDH11" s="10"/>
      <c r="WDI11" s="10"/>
      <c r="WDJ11" s="10"/>
      <c r="WDK11" s="10"/>
      <c r="WDL11" s="10"/>
      <c r="WDM11" s="10"/>
      <c r="WDN11" s="10"/>
      <c r="WDO11" s="10"/>
      <c r="WDP11" s="10"/>
      <c r="WDQ11" s="10"/>
      <c r="WDR11" s="10"/>
      <c r="WDS11" s="10"/>
      <c r="WDT11" s="10"/>
      <c r="WDU11" s="10"/>
      <c r="WDV11" s="10"/>
      <c r="WDW11" s="10"/>
      <c r="WDX11" s="10"/>
      <c r="WDY11" s="10"/>
      <c r="WDZ11" s="10"/>
      <c r="WEA11" s="10"/>
      <c r="WEB11" s="10"/>
      <c r="WEC11" s="10"/>
      <c r="WED11" s="10"/>
      <c r="WEE11" s="10"/>
      <c r="WEF11" s="10"/>
      <c r="WEG11" s="10"/>
      <c r="WEH11" s="10"/>
      <c r="WEI11" s="10"/>
      <c r="WEJ11" s="10"/>
      <c r="WEK11" s="10"/>
      <c r="WEL11" s="10"/>
      <c r="WEM11" s="10"/>
      <c r="WEN11" s="10"/>
      <c r="WEO11" s="10"/>
      <c r="WEP11" s="10"/>
      <c r="WEQ11" s="10"/>
      <c r="WER11" s="10"/>
      <c r="WES11" s="10"/>
      <c r="WET11" s="10"/>
      <c r="WEU11" s="10"/>
      <c r="WEV11" s="10"/>
      <c r="WEW11" s="10"/>
      <c r="WEX11" s="10"/>
      <c r="WEY11" s="10"/>
      <c r="WEZ11" s="10"/>
      <c r="WFA11" s="10"/>
      <c r="WFB11" s="10"/>
      <c r="WFC11" s="10"/>
      <c r="WFD11" s="10"/>
      <c r="WFE11" s="10"/>
      <c r="WFF11" s="10"/>
      <c r="WFG11" s="10"/>
      <c r="WFH11" s="10"/>
      <c r="WFI11" s="10"/>
      <c r="WFJ11" s="10"/>
      <c r="WFK11" s="10"/>
      <c r="WFL11" s="10"/>
      <c r="WFM11" s="10"/>
      <c r="WFN11" s="10"/>
      <c r="WFO11" s="10"/>
      <c r="WFP11" s="10"/>
      <c r="WFQ11" s="10"/>
      <c r="WFR11" s="10"/>
      <c r="WFS11" s="10"/>
      <c r="WFT11" s="10"/>
      <c r="WFU11" s="10"/>
      <c r="WFV11" s="10"/>
      <c r="WFW11" s="10"/>
      <c r="WFX11" s="10"/>
      <c r="WFY11" s="10"/>
      <c r="WFZ11" s="10"/>
      <c r="WGA11" s="10"/>
      <c r="WGB11" s="10"/>
      <c r="WGC11" s="10"/>
      <c r="WGD11" s="10"/>
      <c r="WGE11" s="10"/>
      <c r="WGF11" s="10"/>
      <c r="WGG11" s="10"/>
      <c r="WGH11" s="10"/>
      <c r="WGI11" s="10"/>
      <c r="WGJ11" s="10"/>
      <c r="WGK11" s="10"/>
      <c r="WGL11" s="10"/>
      <c r="WGM11" s="10"/>
      <c r="WGN11" s="10"/>
      <c r="WGO11" s="10"/>
      <c r="WGP11" s="10"/>
      <c r="WGQ11" s="10"/>
      <c r="WGR11" s="10"/>
      <c r="WGS11" s="10"/>
      <c r="WGT11" s="10"/>
      <c r="WGU11" s="10"/>
      <c r="WGV11" s="10"/>
      <c r="WGW11" s="10"/>
      <c r="WGX11" s="10"/>
      <c r="WGY11" s="10"/>
      <c r="WGZ11" s="10"/>
      <c r="WHA11" s="10"/>
      <c r="WHB11" s="10"/>
      <c r="WHC11" s="10"/>
      <c r="WHD11" s="10"/>
      <c r="WHE11" s="10"/>
      <c r="WHF11" s="10"/>
      <c r="WHG11" s="10"/>
      <c r="WHH11" s="10"/>
      <c r="WHI11" s="10"/>
      <c r="WHJ11" s="10"/>
      <c r="WHK11" s="10"/>
      <c r="WHL11" s="10"/>
      <c r="WHM11" s="10"/>
      <c r="WHN11" s="10"/>
      <c r="WHO11" s="10"/>
      <c r="WHP11" s="10"/>
      <c r="WHQ11" s="10"/>
      <c r="WHR11" s="10"/>
      <c r="WHS11" s="10"/>
      <c r="WHT11" s="10"/>
      <c r="WHU11" s="10"/>
      <c r="WHV11" s="10"/>
      <c r="WHW11" s="10"/>
      <c r="WHX11" s="10"/>
      <c r="WHY11" s="10"/>
      <c r="WHZ11" s="10"/>
      <c r="WIA11" s="10"/>
      <c r="WIB11" s="10"/>
      <c r="WIC11" s="10"/>
      <c r="WID11" s="10"/>
      <c r="WIE11" s="10"/>
      <c r="WIF11" s="10"/>
      <c r="WIG11" s="10"/>
      <c r="WIH11" s="10"/>
      <c r="WII11" s="10"/>
      <c r="WIJ11" s="10"/>
      <c r="WIK11" s="10"/>
      <c r="WIL11" s="10"/>
      <c r="WIM11" s="10"/>
      <c r="WIN11" s="10"/>
      <c r="WIO11" s="10"/>
      <c r="WIP11" s="10"/>
      <c r="WIQ11" s="10"/>
      <c r="WIR11" s="10"/>
      <c r="WIS11" s="10"/>
      <c r="WIT11" s="10"/>
      <c r="WIU11" s="10"/>
      <c r="WIV11" s="10"/>
      <c r="WIW11" s="10"/>
      <c r="WIX11" s="10"/>
      <c r="WIY11" s="10"/>
      <c r="WIZ11" s="10"/>
      <c r="WJA11" s="10"/>
      <c r="WJB11" s="10"/>
      <c r="WJC11" s="10"/>
      <c r="WJD11" s="10"/>
      <c r="WJE11" s="10"/>
      <c r="WJF11" s="10"/>
      <c r="WJG11" s="10"/>
      <c r="WJH11" s="10"/>
      <c r="WJI11" s="10"/>
      <c r="WJJ11" s="10"/>
      <c r="WJK11" s="10"/>
      <c r="WJL11" s="10"/>
      <c r="WJM11" s="10"/>
      <c r="WJN11" s="10"/>
      <c r="WJO11" s="10"/>
      <c r="WJP11" s="10"/>
      <c r="WJQ11" s="10"/>
      <c r="WJR11" s="10"/>
      <c r="WJS11" s="10"/>
      <c r="WJT11" s="10"/>
      <c r="WJU11" s="10"/>
      <c r="WJV11" s="10"/>
      <c r="WJW11" s="10"/>
      <c r="WJX11" s="10"/>
      <c r="WJY11" s="10"/>
      <c r="WJZ11" s="10"/>
      <c r="WKA11" s="10"/>
      <c r="WKB11" s="10"/>
      <c r="WKC11" s="10"/>
      <c r="WKD11" s="10"/>
      <c r="WKE11" s="10"/>
      <c r="WKF11" s="10"/>
      <c r="WKG11" s="10"/>
      <c r="WKH11" s="10"/>
      <c r="WKI11" s="10"/>
      <c r="WKJ11" s="10"/>
      <c r="WKK11" s="10"/>
      <c r="WKL11" s="10"/>
      <c r="WKM11" s="10"/>
      <c r="WKN11" s="10"/>
      <c r="WKO11" s="10"/>
      <c r="WKP11" s="10"/>
      <c r="WKQ11" s="10"/>
      <c r="WKR11" s="10"/>
      <c r="WKS11" s="10"/>
      <c r="WKT11" s="10"/>
      <c r="WKU11" s="10"/>
      <c r="WKV11" s="10"/>
      <c r="WKW11" s="10"/>
      <c r="WKX11" s="10"/>
      <c r="WKY11" s="10"/>
      <c r="WKZ11" s="10"/>
      <c r="WLA11" s="10"/>
      <c r="WLB11" s="10"/>
      <c r="WLC11" s="10"/>
      <c r="WLD11" s="10"/>
      <c r="WLE11" s="10"/>
      <c r="WLF11" s="10"/>
      <c r="WLG11" s="10"/>
      <c r="WLH11" s="10"/>
      <c r="WLI11" s="10"/>
      <c r="WLJ11" s="10"/>
      <c r="WLK11" s="10"/>
      <c r="WLL11" s="10"/>
      <c r="WLM11" s="10"/>
      <c r="WLN11" s="10"/>
      <c r="WLO11" s="10"/>
      <c r="WLP11" s="10"/>
      <c r="WLQ11" s="10"/>
      <c r="WLR11" s="10"/>
      <c r="WLS11" s="10"/>
      <c r="WLT11" s="10"/>
      <c r="WLU11" s="10"/>
      <c r="WLV11" s="10"/>
      <c r="WLW11" s="10"/>
      <c r="WLX11" s="10"/>
      <c r="WLY11" s="10"/>
      <c r="WLZ11" s="10"/>
      <c r="WMA11" s="10"/>
      <c r="WMB11" s="10"/>
      <c r="WMC11" s="10"/>
      <c r="WMD11" s="10"/>
      <c r="WME11" s="10"/>
      <c r="WMF11" s="10"/>
      <c r="WMG11" s="10"/>
      <c r="WMH11" s="10"/>
      <c r="WMI11" s="10"/>
      <c r="WMJ11" s="10"/>
      <c r="WMK11" s="10"/>
      <c r="WML11" s="10"/>
      <c r="WMM11" s="10"/>
      <c r="WMN11" s="10"/>
      <c r="WMO11" s="10"/>
      <c r="WMP11" s="10"/>
      <c r="WMQ11" s="10"/>
      <c r="WMR11" s="10"/>
      <c r="WMS11" s="10"/>
      <c r="WMT11" s="10"/>
      <c r="WMU11" s="10"/>
      <c r="WMV11" s="10"/>
      <c r="WMW11" s="10"/>
      <c r="WMX11" s="10"/>
      <c r="WMY11" s="10"/>
      <c r="WMZ11" s="10"/>
      <c r="WNA11" s="10"/>
      <c r="WNB11" s="10"/>
      <c r="WNC11" s="10"/>
      <c r="WND11" s="10"/>
      <c r="WNE11" s="10"/>
      <c r="WNF11" s="10"/>
      <c r="WNG11" s="10"/>
      <c r="WNH11" s="10"/>
      <c r="WNI11" s="10"/>
      <c r="WNJ11" s="10"/>
      <c r="WNK11" s="10"/>
      <c r="WNL11" s="10"/>
      <c r="WNM11" s="10"/>
      <c r="WNN11" s="10"/>
      <c r="WNO11" s="10"/>
      <c r="WNP11" s="10"/>
      <c r="WNQ11" s="10"/>
      <c r="WNR11" s="10"/>
      <c r="WNS11" s="10"/>
      <c r="WNT11" s="10"/>
      <c r="WNU11" s="10"/>
      <c r="WNV11" s="10"/>
      <c r="WNW11" s="10"/>
      <c r="WNX11" s="10"/>
      <c r="WNY11" s="10"/>
      <c r="WNZ11" s="10"/>
      <c r="WOA11" s="10"/>
      <c r="WOB11" s="10"/>
      <c r="WOC11" s="10"/>
      <c r="WOD11" s="10"/>
      <c r="WOE11" s="10"/>
      <c r="WOF11" s="10"/>
      <c r="WOG11" s="10"/>
      <c r="WOH11" s="10"/>
      <c r="WOI11" s="10"/>
      <c r="WOJ11" s="10"/>
      <c r="WOK11" s="10"/>
      <c r="WOL11" s="10"/>
      <c r="WOM11" s="10"/>
      <c r="WON11" s="10"/>
      <c r="WOO11" s="10"/>
      <c r="WOP11" s="10"/>
      <c r="WOQ11" s="10"/>
      <c r="WOR11" s="10"/>
      <c r="WOS11" s="10"/>
      <c r="WOT11" s="10"/>
      <c r="WOU11" s="10"/>
      <c r="WOV11" s="10"/>
      <c r="WOW11" s="10"/>
      <c r="WOX11" s="10"/>
      <c r="WOY11" s="10"/>
      <c r="WOZ11" s="10"/>
      <c r="WPA11" s="10"/>
      <c r="WPB11" s="10"/>
      <c r="WPC11" s="10"/>
      <c r="WPD11" s="10"/>
      <c r="WPE11" s="10"/>
      <c r="WPF11" s="10"/>
      <c r="WPG11" s="10"/>
      <c r="WPH11" s="10"/>
      <c r="WPI11" s="10"/>
      <c r="WPJ11" s="10"/>
      <c r="WPK11" s="10"/>
      <c r="WPL11" s="10"/>
      <c r="WPM11" s="10"/>
      <c r="WPN11" s="10"/>
      <c r="WPO11" s="10"/>
      <c r="WPP11" s="10"/>
      <c r="WPQ11" s="10"/>
      <c r="WPR11" s="10"/>
      <c r="WPS11" s="10"/>
      <c r="WPT11" s="10"/>
      <c r="WPU11" s="10"/>
      <c r="WPV11" s="10"/>
      <c r="WPW11" s="10"/>
      <c r="WPX11" s="10"/>
      <c r="WPY11" s="10"/>
      <c r="WPZ11" s="10"/>
      <c r="WQA11" s="10"/>
      <c r="WQB11" s="10"/>
      <c r="WQC11" s="10"/>
      <c r="WQD11" s="10"/>
      <c r="WQE11" s="10"/>
      <c r="WQF11" s="10"/>
      <c r="WQG11" s="10"/>
      <c r="WQH11" s="10"/>
      <c r="WQI11" s="10"/>
      <c r="WQJ11" s="10"/>
      <c r="WQK11" s="10"/>
      <c r="WQL11" s="10"/>
      <c r="WQM11" s="10"/>
      <c r="WQN11" s="10"/>
      <c r="WQO11" s="10"/>
      <c r="WQP11" s="10"/>
      <c r="WQQ11" s="10"/>
      <c r="WQR11" s="10"/>
      <c r="WQS11" s="10"/>
      <c r="WQT11" s="10"/>
      <c r="WQU11" s="10"/>
      <c r="WQV11" s="10"/>
      <c r="WQW11" s="10"/>
      <c r="WQX11" s="10"/>
      <c r="WQY11" s="10"/>
      <c r="WQZ11" s="10"/>
      <c r="WRA11" s="10"/>
      <c r="WRB11" s="10"/>
      <c r="WRC11" s="10"/>
      <c r="WRD11" s="10"/>
      <c r="WRE11" s="10"/>
      <c r="WRF11" s="10"/>
      <c r="WRG11" s="10"/>
      <c r="WRH11" s="10"/>
      <c r="WRI11" s="10"/>
      <c r="WRJ11" s="10"/>
      <c r="WRK11" s="10"/>
      <c r="WRL11" s="10"/>
      <c r="WRM11" s="10"/>
      <c r="WRN11" s="10"/>
      <c r="WRO11" s="10"/>
      <c r="WRP11" s="10"/>
      <c r="WRQ11" s="10"/>
      <c r="WRR11" s="10"/>
      <c r="WRS11" s="10"/>
      <c r="WRT11" s="10"/>
      <c r="WRU11" s="10"/>
      <c r="WRV11" s="10"/>
      <c r="WRW11" s="10"/>
      <c r="WRX11" s="10"/>
      <c r="WRY11" s="10"/>
      <c r="WRZ11" s="10"/>
      <c r="WSA11" s="10"/>
      <c r="WSB11" s="10"/>
      <c r="WSC11" s="10"/>
      <c r="WSD11" s="10"/>
      <c r="WSE11" s="10"/>
      <c r="WSF11" s="10"/>
      <c r="WSG11" s="10"/>
      <c r="WSH11" s="10"/>
      <c r="WSI11" s="10"/>
      <c r="WSJ11" s="10"/>
      <c r="WSK11" s="10"/>
      <c r="WSL11" s="10"/>
      <c r="WSM11" s="10"/>
      <c r="WSN11" s="10"/>
      <c r="WSO11" s="10"/>
      <c r="WSP11" s="10"/>
      <c r="WSQ11" s="10"/>
      <c r="WSR11" s="10"/>
      <c r="WSS11" s="10"/>
      <c r="WST11" s="10"/>
      <c r="WSU11" s="10"/>
      <c r="WSV11" s="10"/>
      <c r="WSW11" s="10"/>
      <c r="WSX11" s="10"/>
      <c r="WSY11" s="10"/>
      <c r="WSZ11" s="10"/>
      <c r="WTA11" s="10"/>
      <c r="WTB11" s="10"/>
      <c r="WTC11" s="10"/>
      <c r="WTD11" s="10"/>
      <c r="WTE11" s="10"/>
      <c r="WTF11" s="10"/>
      <c r="WTG11" s="10"/>
      <c r="WTH11" s="10"/>
      <c r="WTI11" s="10"/>
      <c r="WTJ11" s="10"/>
      <c r="WTK11" s="10"/>
      <c r="WTL11" s="10"/>
      <c r="WTM11" s="10"/>
      <c r="WTN11" s="10"/>
      <c r="WTO11" s="10"/>
      <c r="WTP11" s="10"/>
      <c r="WTQ11" s="10"/>
      <c r="WTR11" s="10"/>
      <c r="WTS11" s="10"/>
      <c r="WTT11" s="10"/>
      <c r="WTU11" s="10"/>
      <c r="WTV11" s="10"/>
      <c r="WTW11" s="10"/>
      <c r="WTX11" s="10"/>
      <c r="WTY11" s="10"/>
      <c r="WTZ11" s="10"/>
      <c r="WUA11" s="10"/>
      <c r="WUB11" s="10"/>
      <c r="WUC11" s="10"/>
      <c r="WUD11" s="10"/>
      <c r="WUE11" s="10"/>
      <c r="WUF11" s="10"/>
      <c r="WUG11" s="10"/>
      <c r="WUH11" s="10"/>
      <c r="WUI11" s="10"/>
      <c r="WUJ11" s="10"/>
      <c r="WUK11" s="10"/>
      <c r="WUL11" s="10"/>
      <c r="WUM11" s="10"/>
      <c r="WUN11" s="10"/>
      <c r="WUO11" s="10"/>
      <c r="WUP11" s="10"/>
      <c r="WUQ11" s="10"/>
      <c r="WUR11" s="10"/>
      <c r="WUS11" s="10"/>
      <c r="WUT11" s="10"/>
      <c r="WUU11" s="10"/>
      <c r="WUV11" s="10"/>
      <c r="WUW11" s="10"/>
      <c r="WUX11" s="10"/>
      <c r="WUY11" s="10"/>
      <c r="WUZ11" s="10"/>
      <c r="WVA11" s="10"/>
      <c r="WVB11" s="10"/>
      <c r="WVC11" s="10"/>
      <c r="WVD11" s="10"/>
      <c r="WVE11" s="10"/>
      <c r="WVF11" s="10"/>
      <c r="WVG11" s="10"/>
      <c r="WVH11" s="10"/>
      <c r="WVI11" s="10"/>
      <c r="WVJ11" s="10"/>
      <c r="WVK11" s="10"/>
      <c r="WVL11" s="10"/>
      <c r="WVM11" s="10"/>
      <c r="WVN11" s="10"/>
      <c r="WVO11" s="10"/>
      <c r="WVP11" s="10"/>
      <c r="WVQ11" s="10"/>
      <c r="WVR11" s="10"/>
      <c r="WVS11" s="10"/>
      <c r="WVT11" s="10"/>
      <c r="WVU11" s="10"/>
      <c r="WVV11" s="10"/>
      <c r="WVW11" s="10"/>
      <c r="WVX11" s="10"/>
      <c r="WVY11" s="10"/>
      <c r="WVZ11" s="10"/>
      <c r="WWA11" s="10"/>
      <c r="WWB11" s="10"/>
      <c r="WWC11" s="10"/>
      <c r="WWD11" s="10"/>
      <c r="WWE11" s="10"/>
      <c r="WWF11" s="10"/>
      <c r="WWG11" s="10"/>
      <c r="WWH11" s="10"/>
      <c r="WWI11" s="10"/>
      <c r="WWJ11" s="10"/>
      <c r="WWK11" s="10"/>
      <c r="WWL11" s="10"/>
      <c r="WWM11" s="10"/>
      <c r="WWN11" s="10"/>
      <c r="WWO11" s="10"/>
      <c r="WWP11" s="10"/>
      <c r="WWQ11" s="10"/>
      <c r="WWR11" s="10"/>
      <c r="WWS11" s="10"/>
      <c r="WWT11" s="10"/>
      <c r="WWU11" s="10"/>
      <c r="WWV11" s="10"/>
      <c r="WWW11" s="10"/>
      <c r="WWX11" s="10"/>
      <c r="WWY11" s="10"/>
      <c r="WWZ11" s="10"/>
      <c r="WXA11" s="10"/>
      <c r="WXB11" s="10"/>
      <c r="WXC11" s="10"/>
      <c r="WXD11" s="10"/>
      <c r="WXE11" s="10"/>
      <c r="WXF11" s="10"/>
      <c r="WXG11" s="10"/>
      <c r="WXH11" s="10"/>
      <c r="WXI11" s="10"/>
      <c r="WXJ11" s="10"/>
      <c r="WXK11" s="10"/>
      <c r="WXL11" s="10"/>
      <c r="WXM11" s="10"/>
      <c r="WXN11" s="10"/>
      <c r="WXO11" s="10"/>
      <c r="WXP11" s="10"/>
      <c r="WXQ11" s="10"/>
      <c r="WXR11" s="10"/>
      <c r="WXS11" s="10"/>
      <c r="WXT11" s="10"/>
      <c r="WXU11" s="10"/>
      <c r="WXV11" s="10"/>
      <c r="WXW11" s="10"/>
      <c r="WXX11" s="10"/>
      <c r="WXY11" s="10"/>
      <c r="WXZ11" s="10"/>
      <c r="WYA11" s="10"/>
      <c r="WYB11" s="10"/>
      <c r="WYC11" s="10"/>
      <c r="WYD11" s="10"/>
      <c r="WYE11" s="10"/>
      <c r="WYF11" s="10"/>
      <c r="WYG11" s="10"/>
      <c r="WYH11" s="10"/>
      <c r="WYI11" s="10"/>
      <c r="WYJ11" s="10"/>
      <c r="WYK11" s="10"/>
      <c r="WYL11" s="10"/>
      <c r="WYM11" s="10"/>
      <c r="WYN11" s="10"/>
      <c r="WYO11" s="10"/>
      <c r="WYP11" s="10"/>
      <c r="WYQ11" s="10"/>
      <c r="WYR11" s="10"/>
      <c r="WYS11" s="10"/>
      <c r="WYT11" s="10"/>
      <c r="WYU11" s="10"/>
      <c r="WYV11" s="10"/>
      <c r="WYW11" s="10"/>
      <c r="WYX11" s="10"/>
      <c r="WYY11" s="10"/>
      <c r="WYZ11" s="10"/>
      <c r="WZA11" s="10"/>
      <c r="WZB11" s="10"/>
      <c r="WZC11" s="10"/>
      <c r="WZD11" s="10"/>
      <c r="WZE11" s="10"/>
      <c r="WZF11" s="10"/>
      <c r="WZG11" s="10"/>
      <c r="WZH11" s="10"/>
      <c r="WZI11" s="10"/>
      <c r="WZJ11" s="10"/>
      <c r="WZK11" s="10"/>
      <c r="WZL11" s="10"/>
      <c r="WZM11" s="10"/>
      <c r="WZN11" s="10"/>
      <c r="WZO11" s="10"/>
      <c r="WZP11" s="10"/>
      <c r="WZQ11" s="10"/>
      <c r="WZR11" s="10"/>
      <c r="WZS11" s="10"/>
      <c r="WZT11" s="10"/>
      <c r="WZU11" s="10"/>
      <c r="WZV11" s="10"/>
      <c r="WZW11" s="10"/>
      <c r="WZX11" s="10"/>
      <c r="WZY11" s="10"/>
      <c r="WZZ11" s="10"/>
      <c r="XAA11" s="10"/>
      <c r="XAB11" s="10"/>
      <c r="XAC11" s="10"/>
      <c r="XAD11" s="10"/>
      <c r="XAE11" s="10"/>
      <c r="XAF11" s="10"/>
      <c r="XAG11" s="10"/>
      <c r="XAH11" s="10"/>
      <c r="XAI11" s="10"/>
      <c r="XAJ11" s="10"/>
      <c r="XAK11" s="10"/>
      <c r="XAL11" s="10"/>
      <c r="XAM11" s="10"/>
      <c r="XAN11" s="10"/>
      <c r="XAO11" s="10"/>
      <c r="XAP11" s="10"/>
      <c r="XAQ11" s="10"/>
      <c r="XAR11" s="10"/>
      <c r="XAS11" s="10"/>
      <c r="XAT11" s="10"/>
      <c r="XAU11" s="10"/>
      <c r="XAV11" s="10"/>
      <c r="XAW11" s="10"/>
      <c r="XAX11" s="10"/>
      <c r="XAY11" s="10"/>
      <c r="XAZ11" s="10"/>
      <c r="XBA11" s="10"/>
      <c r="XBB11" s="10"/>
      <c r="XBC11" s="10"/>
      <c r="XBD11" s="10"/>
      <c r="XBE11" s="10"/>
      <c r="XBF11" s="10"/>
      <c r="XBG11" s="10"/>
      <c r="XBH11" s="10"/>
      <c r="XBI11" s="10"/>
      <c r="XBJ11" s="10"/>
      <c r="XBK11" s="10"/>
      <c r="XBL11" s="10"/>
      <c r="XBM11" s="10"/>
      <c r="XBN11" s="10"/>
      <c r="XBO11" s="10"/>
      <c r="XBP11" s="10"/>
      <c r="XBQ11" s="10"/>
      <c r="XBR11" s="10"/>
      <c r="XBS11" s="10"/>
      <c r="XBT11" s="10"/>
      <c r="XBU11" s="10"/>
      <c r="XBV11" s="10"/>
      <c r="XBW11" s="10"/>
      <c r="XBX11" s="10"/>
      <c r="XBY11" s="10"/>
      <c r="XBZ11" s="10"/>
      <c r="XCA11" s="10"/>
      <c r="XCB11" s="10"/>
      <c r="XCC11" s="10"/>
      <c r="XCD11" s="10"/>
      <c r="XCE11" s="10"/>
      <c r="XCF11" s="10"/>
      <c r="XCG11" s="10"/>
      <c r="XCH11" s="10"/>
      <c r="XCI11" s="10"/>
      <c r="XCJ11" s="10"/>
      <c r="XCK11" s="10"/>
      <c r="XCL11" s="10"/>
      <c r="XCM11" s="10"/>
      <c r="XCN11" s="10"/>
      <c r="XCO11" s="10"/>
      <c r="XCP11" s="10"/>
      <c r="XCQ11" s="10"/>
      <c r="XCR11" s="10"/>
      <c r="XCS11" s="10"/>
      <c r="XCT11" s="10"/>
      <c r="XCU11" s="10"/>
      <c r="XCV11" s="10"/>
      <c r="XCW11" s="10"/>
      <c r="XCX11" s="10"/>
      <c r="XCY11" s="10"/>
      <c r="XCZ11" s="10"/>
      <c r="XDA11" s="10"/>
      <c r="XDB11" s="10"/>
      <c r="XDC11" s="10"/>
      <c r="XDD11" s="10"/>
      <c r="XDE11" s="10"/>
      <c r="XDF11" s="10"/>
      <c r="XDG11" s="10"/>
      <c r="XDH11" s="10"/>
      <c r="XDI11" s="10"/>
      <c r="XDJ11" s="10"/>
      <c r="XDK11" s="10"/>
      <c r="XDL11" s="10"/>
      <c r="XDM11" s="10"/>
      <c r="XDN11" s="10"/>
      <c r="XDO11" s="10"/>
      <c r="XDP11" s="10"/>
      <c r="XDQ11" s="10"/>
      <c r="XDR11" s="10"/>
      <c r="XDS11" s="10"/>
      <c r="XDT11" s="10"/>
      <c r="XDU11" s="10"/>
      <c r="XDV11" s="10"/>
      <c r="XDW11" s="10"/>
      <c r="XDX11" s="10"/>
      <c r="XDY11" s="10"/>
      <c r="XDZ11" s="10"/>
      <c r="XEA11" s="10"/>
      <c r="XEB11" s="10"/>
      <c r="XEC11" s="10"/>
      <c r="XED11" s="10"/>
      <c r="XEE11" s="10"/>
      <c r="XEF11" s="10"/>
      <c r="XEG11" s="10"/>
      <c r="XEH11" s="10"/>
      <c r="XEI11" s="10"/>
      <c r="XEJ11" s="10"/>
      <c r="XEK11" s="10"/>
      <c r="XEL11" s="10"/>
      <c r="XEM11" s="10"/>
      <c r="XEN11" s="10"/>
      <c r="XEO11" s="10"/>
      <c r="XEP11" s="10"/>
      <c r="XEQ11" s="10"/>
      <c r="XER11" s="10"/>
      <c r="XES11" s="10"/>
      <c r="XET11" s="10"/>
      <c r="XEU11" s="10"/>
      <c r="XEV11" s="10"/>
      <c r="XEW11" s="10"/>
      <c r="XEX11" s="10"/>
      <c r="XEY11" s="10"/>
      <c r="XEZ11" s="10"/>
      <c r="XFA11" s="10"/>
      <c r="XFB11" s="10"/>
      <c r="XFC11" s="10"/>
      <c r="XFD11" s="10"/>
    </row>
    <row r="12" spans="1:16384" outlineLevel="1" x14ac:dyDescent="0.3">
      <c r="C12" s="107" t="s">
        <v>138</v>
      </c>
    </row>
    <row r="13" spans="1:16384" outlineLevel="1" x14ac:dyDescent="0.3">
      <c r="C13" s="107"/>
    </row>
    <row r="14" spans="1:16384" outlineLevel="1" x14ac:dyDescent="0.3">
      <c r="C14" s="107"/>
      <c r="E14" s="100" t="s">
        <v>32</v>
      </c>
      <c r="F14" s="75" t="s">
        <v>174</v>
      </c>
      <c r="J14" s="100" t="s">
        <v>512</v>
      </c>
      <c r="L14" s="75" t="s">
        <v>175</v>
      </c>
      <c r="T14" s="74"/>
      <c r="U14" s="74"/>
      <c r="V14" s="74"/>
      <c r="W14" s="74"/>
      <c r="X14" s="74"/>
      <c r="Y14" s="74"/>
      <c r="Z14" s="74"/>
      <c r="AA14" s="74"/>
      <c r="AB14" s="74"/>
      <c r="AC14" s="74"/>
      <c r="AD14" s="74"/>
      <c r="AE14" s="74"/>
      <c r="AF14" s="74"/>
      <c r="AG14" s="74"/>
      <c r="AH14" s="74"/>
      <c r="AI14" s="74"/>
      <c r="AJ14" s="74"/>
      <c r="AK14" s="74"/>
    </row>
    <row r="15" spans="1:16384" outlineLevel="1" x14ac:dyDescent="0.3">
      <c r="C15" s="107"/>
      <c r="E15" s="100" t="s">
        <v>32</v>
      </c>
      <c r="F15" s="75" t="s">
        <v>178</v>
      </c>
      <c r="J15" s="100" t="s">
        <v>513</v>
      </c>
      <c r="L15" s="75" t="s">
        <v>128</v>
      </c>
      <c r="T15" s="74"/>
      <c r="U15" s="74"/>
      <c r="V15" s="74"/>
      <c r="W15" s="74"/>
      <c r="X15" s="74"/>
      <c r="Y15" s="74"/>
      <c r="Z15" s="74"/>
      <c r="AA15" s="74"/>
      <c r="AB15" s="74"/>
      <c r="AC15" s="74"/>
      <c r="AD15" s="74"/>
      <c r="AE15" s="74"/>
      <c r="AF15" s="74"/>
      <c r="AG15" s="74"/>
      <c r="AH15" s="74"/>
      <c r="AI15" s="74"/>
      <c r="AJ15" s="74"/>
      <c r="AK15" s="74"/>
    </row>
    <row r="16" spans="1:16384" outlineLevel="1" x14ac:dyDescent="0.3">
      <c r="C16" s="107"/>
      <c r="E16" s="100" t="s">
        <v>32</v>
      </c>
      <c r="F16" s="75" t="s">
        <v>173</v>
      </c>
      <c r="J16" s="100" t="s">
        <v>514</v>
      </c>
      <c r="L16" s="75" t="s">
        <v>128</v>
      </c>
      <c r="T16" s="74"/>
      <c r="U16" s="74"/>
      <c r="V16" s="74"/>
      <c r="W16" s="74"/>
      <c r="X16" s="74"/>
      <c r="Y16" s="74"/>
      <c r="Z16" s="74"/>
      <c r="AA16" s="74"/>
      <c r="AB16" s="74"/>
      <c r="AC16" s="74"/>
      <c r="AD16" s="74"/>
      <c r="AE16" s="74"/>
      <c r="AF16" s="74"/>
      <c r="AG16" s="74"/>
      <c r="AH16" s="74"/>
      <c r="AI16" s="74"/>
      <c r="AJ16" s="74"/>
      <c r="AK16" s="74"/>
    </row>
    <row r="17" spans="3:16384" ht="13.5" customHeight="1" outlineLevel="1" x14ac:dyDescent="0.3">
      <c r="C17" s="107"/>
      <c r="E17" s="100" t="s">
        <v>32</v>
      </c>
      <c r="F17" s="75" t="s">
        <v>334</v>
      </c>
      <c r="J17" s="100" t="s">
        <v>515</v>
      </c>
      <c r="L17" s="75" t="s">
        <v>128</v>
      </c>
      <c r="T17" s="74"/>
      <c r="U17" s="74"/>
      <c r="V17" s="74"/>
      <c r="W17" s="74"/>
      <c r="X17" s="74"/>
      <c r="Y17" s="74"/>
      <c r="Z17" s="74"/>
      <c r="AA17" s="74"/>
      <c r="AB17" s="74"/>
      <c r="AC17" s="74"/>
      <c r="AD17" s="74"/>
      <c r="AE17" s="74"/>
      <c r="AF17" s="74"/>
      <c r="AG17" s="74"/>
      <c r="AH17" s="74"/>
      <c r="AI17" s="74"/>
      <c r="AJ17" s="74"/>
      <c r="AK17" s="74"/>
    </row>
    <row r="18" spans="3:16384" ht="13.5" customHeight="1" outlineLevel="1" x14ac:dyDescent="0.3">
      <c r="C18" s="107"/>
      <c r="E18" s="100" t="s">
        <v>32</v>
      </c>
      <c r="F18" s="75" t="s">
        <v>321</v>
      </c>
      <c r="J18" s="100" t="s">
        <v>516</v>
      </c>
      <c r="L18" s="75"/>
      <c r="T18" s="74"/>
      <c r="U18" s="74"/>
      <c r="V18" s="74"/>
      <c r="W18" s="74"/>
      <c r="X18" s="74"/>
      <c r="Y18" s="74"/>
      <c r="Z18" s="74"/>
      <c r="AA18" s="74"/>
      <c r="AB18" s="74"/>
      <c r="AC18" s="74"/>
      <c r="AD18" s="74"/>
      <c r="AE18" s="74"/>
      <c r="AF18" s="74"/>
      <c r="AG18" s="74"/>
      <c r="AH18" s="74"/>
      <c r="AI18" s="74"/>
      <c r="AJ18" s="74"/>
      <c r="AK18" s="74"/>
    </row>
    <row r="19" spans="3:16384" outlineLevel="1" x14ac:dyDescent="0.3">
      <c r="C19" s="107"/>
      <c r="E19" s="100" t="s">
        <v>32</v>
      </c>
      <c r="F19" s="75" t="s">
        <v>322</v>
      </c>
      <c r="J19" s="100" t="s">
        <v>517</v>
      </c>
      <c r="L19" s="75"/>
      <c r="T19" s="74"/>
      <c r="U19" s="74"/>
      <c r="V19" s="74"/>
      <c r="W19" s="74"/>
      <c r="X19" s="74"/>
      <c r="Y19" s="74"/>
      <c r="Z19" s="74"/>
      <c r="AA19" s="74"/>
      <c r="AB19" s="74"/>
      <c r="AC19" s="74"/>
      <c r="AD19" s="74"/>
      <c r="AE19" s="74"/>
      <c r="AF19" s="74"/>
      <c r="AG19" s="74"/>
      <c r="AH19" s="74"/>
      <c r="AI19" s="74"/>
      <c r="AJ19" s="74"/>
      <c r="AK19" s="74"/>
    </row>
    <row r="20" spans="3:16384" outlineLevel="1" x14ac:dyDescent="0.3">
      <c r="C20" s="107"/>
      <c r="E20" s="100" t="s">
        <v>32</v>
      </c>
      <c r="F20" s="75" t="s">
        <v>176</v>
      </c>
      <c r="J20" s="100" t="s">
        <v>518</v>
      </c>
      <c r="L20" s="75" t="s">
        <v>177</v>
      </c>
      <c r="T20" s="74"/>
      <c r="U20" s="74"/>
      <c r="V20" s="74"/>
      <c r="W20" s="74"/>
      <c r="X20" s="74"/>
      <c r="Y20" s="74"/>
      <c r="Z20" s="74"/>
      <c r="AA20" s="74"/>
      <c r="AB20" s="74"/>
      <c r="AC20" s="74"/>
      <c r="AD20" s="74"/>
      <c r="AE20" s="74"/>
      <c r="AF20" s="74"/>
      <c r="AG20" s="74"/>
      <c r="AH20" s="74"/>
      <c r="AI20" s="74"/>
      <c r="AJ20" s="74"/>
      <c r="AK20" s="74"/>
    </row>
    <row r="21" spans="3:16384" outlineLevel="1" x14ac:dyDescent="0.3">
      <c r="C21" s="107"/>
      <c r="E21" s="100" t="s">
        <v>32</v>
      </c>
      <c r="F21" s="75" t="s">
        <v>335</v>
      </c>
      <c r="J21" s="100" t="s">
        <v>519</v>
      </c>
      <c r="L21" s="75" t="s">
        <v>128</v>
      </c>
      <c r="T21" s="74"/>
      <c r="U21" s="74"/>
      <c r="V21" s="74"/>
      <c r="W21" s="74"/>
      <c r="X21" s="74"/>
      <c r="Y21" s="74"/>
      <c r="Z21" s="74"/>
      <c r="AA21" s="74"/>
      <c r="AB21" s="74"/>
      <c r="AC21" s="74"/>
      <c r="AD21" s="74"/>
      <c r="AE21" s="74"/>
      <c r="AF21" s="74"/>
      <c r="AG21" s="74"/>
      <c r="AH21" s="74"/>
      <c r="AI21" s="74"/>
      <c r="AJ21" s="74"/>
      <c r="AK21" s="74"/>
    </row>
    <row r="22" spans="3:16384" outlineLevel="1" x14ac:dyDescent="0.3">
      <c r="C22" s="107"/>
      <c r="E22" s="100" t="s">
        <v>32</v>
      </c>
      <c r="F22" s="75" t="s">
        <v>336</v>
      </c>
      <c r="J22" s="100" t="s">
        <v>520</v>
      </c>
      <c r="L22" s="75" t="s">
        <v>175</v>
      </c>
      <c r="T22" s="74"/>
      <c r="U22" s="74"/>
      <c r="V22" s="74"/>
      <c r="W22" s="74"/>
      <c r="X22" s="74"/>
      <c r="Y22" s="74"/>
      <c r="Z22" s="74"/>
      <c r="AA22" s="74"/>
      <c r="AB22" s="74"/>
      <c r="AC22" s="74"/>
      <c r="AD22" s="74"/>
      <c r="AE22" s="74"/>
      <c r="AF22" s="74"/>
      <c r="AG22" s="74"/>
      <c r="AH22" s="74"/>
      <c r="AI22" s="74"/>
      <c r="AJ22" s="74"/>
      <c r="AK22" s="74"/>
    </row>
    <row r="23" spans="3:16384" outlineLevel="1" x14ac:dyDescent="0.3">
      <c r="C23" s="107"/>
      <c r="E23" s="100" t="s">
        <v>32</v>
      </c>
      <c r="F23" s="75" t="s">
        <v>337</v>
      </c>
      <c r="J23" s="100" t="s">
        <v>521</v>
      </c>
      <c r="L23" s="75" t="s">
        <v>175</v>
      </c>
      <c r="T23" s="74"/>
      <c r="U23" s="74"/>
      <c r="V23" s="74"/>
      <c r="W23" s="74"/>
      <c r="X23" s="74"/>
      <c r="Y23" s="74"/>
      <c r="Z23" s="74"/>
      <c r="AA23" s="74"/>
      <c r="AB23" s="74"/>
      <c r="AC23" s="74"/>
      <c r="AD23" s="74"/>
      <c r="AE23" s="74"/>
      <c r="AF23" s="74"/>
      <c r="AG23" s="74"/>
      <c r="AH23" s="74"/>
      <c r="AI23" s="74"/>
      <c r="AJ23" s="74"/>
      <c r="AK23" s="74"/>
    </row>
    <row r="24" spans="3:16384" x14ac:dyDescent="0.3">
      <c r="C24" s="107"/>
    </row>
    <row r="25" spans="3:16384" s="75" customFormat="1" x14ac:dyDescent="0.3">
      <c r="C25" s="10" t="s">
        <v>35</v>
      </c>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c r="BD25" s="10"/>
      <c r="BE25" s="10"/>
      <c r="BF25" s="10"/>
      <c r="BG25" s="10"/>
      <c r="BH25" s="10"/>
      <c r="BI25" s="10"/>
      <c r="BJ25" s="10"/>
      <c r="BK25" s="10"/>
      <c r="BL25" s="10"/>
      <c r="BM25" s="10"/>
      <c r="BN25" s="10"/>
      <c r="BO25" s="10"/>
      <c r="BP25" s="10"/>
      <c r="BQ25" s="10"/>
      <c r="BR25" s="10"/>
      <c r="BS25" s="10"/>
      <c r="BT25" s="10"/>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0"/>
      <c r="CS25" s="10"/>
      <c r="CT25" s="10"/>
      <c r="CU25" s="10"/>
      <c r="CV25" s="10"/>
      <c r="CW25" s="10"/>
      <c r="CX25" s="10"/>
      <c r="CY25" s="10"/>
      <c r="CZ25" s="10"/>
      <c r="DA25" s="10"/>
      <c r="DB25" s="10"/>
      <c r="DC25" s="10"/>
      <c r="DD25" s="10"/>
      <c r="DE25" s="10"/>
      <c r="DF25" s="10"/>
      <c r="DG25" s="10"/>
      <c r="DH25" s="10"/>
      <c r="DI25" s="10"/>
      <c r="DJ25" s="10"/>
      <c r="DK25" s="10"/>
      <c r="DL25" s="10"/>
      <c r="DM25" s="10"/>
      <c r="DN25" s="10"/>
      <c r="DO25" s="10"/>
      <c r="DP25" s="10"/>
      <c r="DQ25" s="10"/>
      <c r="DR25" s="10"/>
      <c r="DS25" s="10"/>
      <c r="DT25" s="10"/>
      <c r="DU25" s="10"/>
      <c r="DV25" s="10"/>
      <c r="DW25" s="10"/>
      <c r="DX25" s="10"/>
      <c r="DY25" s="10"/>
      <c r="DZ25" s="10"/>
      <c r="EA25" s="10"/>
      <c r="EB25" s="10"/>
      <c r="EC25" s="10"/>
      <c r="ED25" s="10"/>
      <c r="EE25" s="10"/>
      <c r="EF25" s="10"/>
      <c r="EG25" s="10"/>
      <c r="EH25" s="10"/>
      <c r="EI25" s="10"/>
      <c r="EJ25" s="10"/>
      <c r="EK25" s="10"/>
      <c r="EL25" s="10"/>
      <c r="EM25" s="10"/>
      <c r="EN25" s="10"/>
      <c r="EO25" s="10"/>
      <c r="EP25" s="10"/>
      <c r="EQ25" s="10"/>
      <c r="ER25" s="10"/>
      <c r="ES25" s="10"/>
      <c r="ET25" s="10"/>
      <c r="EU25" s="10"/>
      <c r="EV25" s="10"/>
      <c r="EW25" s="10"/>
      <c r="EX25" s="10"/>
      <c r="EY25" s="10"/>
      <c r="EZ25" s="10"/>
      <c r="FA25" s="10"/>
      <c r="FB25" s="10"/>
      <c r="FC25" s="10"/>
      <c r="FD25" s="10"/>
      <c r="FE25" s="10"/>
      <c r="FF25" s="10"/>
      <c r="FG25" s="10"/>
      <c r="FH25" s="10"/>
      <c r="FI25" s="10"/>
      <c r="FJ25" s="10"/>
      <c r="FK25" s="10"/>
      <c r="FL25" s="10"/>
      <c r="FM25" s="10"/>
      <c r="FN25" s="10"/>
      <c r="FO25" s="10"/>
      <c r="FP25" s="10"/>
      <c r="FQ25" s="10"/>
      <c r="FR25" s="10"/>
      <c r="FS25" s="10"/>
      <c r="FT25" s="10"/>
      <c r="FU25" s="10"/>
      <c r="FV25" s="10"/>
      <c r="FW25" s="10"/>
      <c r="FX25" s="10"/>
      <c r="FY25" s="10"/>
      <c r="FZ25" s="10"/>
      <c r="GA25" s="10"/>
      <c r="GB25" s="10"/>
      <c r="GC25" s="10"/>
      <c r="GD25" s="10"/>
      <c r="GE25" s="10"/>
      <c r="GF25" s="10"/>
      <c r="GG25" s="10"/>
      <c r="GH25" s="10"/>
      <c r="GI25" s="10"/>
      <c r="GJ25" s="10"/>
      <c r="GK25" s="10"/>
      <c r="GL25" s="10"/>
      <c r="GM25" s="10"/>
      <c r="GN25" s="10"/>
      <c r="GO25" s="10"/>
      <c r="GP25" s="10"/>
      <c r="GQ25" s="10"/>
      <c r="GR25" s="10"/>
      <c r="GS25" s="10"/>
      <c r="GT25" s="10"/>
      <c r="GU25" s="10"/>
      <c r="GV25" s="10"/>
      <c r="GW25" s="10"/>
      <c r="GX25" s="10"/>
      <c r="GY25" s="10"/>
      <c r="GZ25" s="10"/>
      <c r="HA25" s="10"/>
      <c r="HB25" s="10"/>
      <c r="HC25" s="10"/>
      <c r="HD25" s="10"/>
      <c r="HE25" s="10"/>
      <c r="HF25" s="10"/>
      <c r="HG25" s="10"/>
      <c r="HH25" s="10"/>
      <c r="HI25" s="10"/>
      <c r="HJ25" s="10"/>
      <c r="HK25" s="10"/>
      <c r="HL25" s="10"/>
      <c r="HM25" s="10"/>
      <c r="HN25" s="10"/>
      <c r="HO25" s="10"/>
      <c r="HP25" s="10"/>
      <c r="HQ25" s="10"/>
      <c r="HR25" s="10"/>
      <c r="HS25" s="10"/>
      <c r="HT25" s="10"/>
      <c r="HU25" s="10"/>
      <c r="HV25" s="10"/>
      <c r="HW25" s="10"/>
      <c r="HX25" s="10"/>
      <c r="HY25" s="10"/>
      <c r="HZ25" s="10"/>
      <c r="IA25" s="10"/>
      <c r="IB25" s="10"/>
      <c r="IC25" s="10"/>
      <c r="ID25" s="10"/>
      <c r="IE25" s="10"/>
      <c r="IF25" s="10"/>
      <c r="IG25" s="10"/>
      <c r="IH25" s="10"/>
      <c r="II25" s="10"/>
      <c r="IJ25" s="10"/>
      <c r="IK25" s="10"/>
      <c r="IL25" s="10"/>
      <c r="IM25" s="10"/>
      <c r="IN25" s="10"/>
      <c r="IO25" s="10"/>
      <c r="IP25" s="10"/>
      <c r="IQ25" s="10"/>
      <c r="IR25" s="10"/>
      <c r="IS25" s="10"/>
      <c r="IT25" s="10"/>
      <c r="IU25" s="10"/>
      <c r="IV25" s="10"/>
      <c r="IW25" s="10"/>
      <c r="IX25" s="10"/>
      <c r="IY25" s="10"/>
      <c r="IZ25" s="10"/>
      <c r="JA25" s="10"/>
      <c r="JB25" s="10"/>
      <c r="JC25" s="10"/>
      <c r="JD25" s="10"/>
      <c r="JE25" s="10"/>
      <c r="JF25" s="10"/>
      <c r="JG25" s="10"/>
      <c r="JH25" s="10"/>
      <c r="JI25" s="10"/>
      <c r="JJ25" s="10"/>
      <c r="JK25" s="10"/>
      <c r="JL25" s="10"/>
      <c r="JM25" s="10"/>
      <c r="JN25" s="10"/>
      <c r="JO25" s="10"/>
      <c r="JP25" s="10"/>
      <c r="JQ25" s="10"/>
      <c r="JR25" s="10"/>
      <c r="JS25" s="10"/>
      <c r="JT25" s="10"/>
      <c r="JU25" s="10"/>
      <c r="JV25" s="10"/>
      <c r="JW25" s="10"/>
      <c r="JX25" s="10"/>
      <c r="JY25" s="10"/>
      <c r="JZ25" s="10"/>
      <c r="KA25" s="10"/>
      <c r="KB25" s="10"/>
      <c r="KC25" s="10"/>
      <c r="KD25" s="10"/>
      <c r="KE25" s="10"/>
      <c r="KF25" s="10"/>
      <c r="KG25" s="10"/>
      <c r="KH25" s="10"/>
      <c r="KI25" s="10"/>
      <c r="KJ25" s="10"/>
      <c r="KK25" s="10"/>
      <c r="KL25" s="10"/>
      <c r="KM25" s="10"/>
      <c r="KN25" s="10"/>
      <c r="KO25" s="10"/>
      <c r="KP25" s="10"/>
      <c r="KQ25" s="10"/>
      <c r="KR25" s="10"/>
      <c r="KS25" s="10"/>
      <c r="KT25" s="10"/>
      <c r="KU25" s="10"/>
      <c r="KV25" s="10"/>
      <c r="KW25" s="10"/>
      <c r="KX25" s="10"/>
      <c r="KY25" s="10"/>
      <c r="KZ25" s="10"/>
      <c r="LA25" s="10"/>
      <c r="LB25" s="10"/>
      <c r="LC25" s="10"/>
      <c r="LD25" s="10"/>
      <c r="LE25" s="10"/>
      <c r="LF25" s="10"/>
      <c r="LG25" s="10"/>
      <c r="LH25" s="10"/>
      <c r="LI25" s="10"/>
      <c r="LJ25" s="10"/>
      <c r="LK25" s="10"/>
      <c r="LL25" s="10"/>
      <c r="LM25" s="10"/>
      <c r="LN25" s="10"/>
      <c r="LO25" s="10"/>
      <c r="LP25" s="10"/>
      <c r="LQ25" s="10"/>
      <c r="LR25" s="10"/>
      <c r="LS25" s="10"/>
      <c r="LT25" s="10"/>
      <c r="LU25" s="10"/>
      <c r="LV25" s="10"/>
      <c r="LW25" s="10"/>
      <c r="LX25" s="10"/>
      <c r="LY25" s="10"/>
      <c r="LZ25" s="10"/>
      <c r="MA25" s="10"/>
      <c r="MB25" s="10"/>
      <c r="MC25" s="10"/>
      <c r="MD25" s="10"/>
      <c r="ME25" s="10"/>
      <c r="MF25" s="10"/>
      <c r="MG25" s="10"/>
      <c r="MH25" s="10"/>
      <c r="MI25" s="10"/>
      <c r="MJ25" s="10"/>
      <c r="MK25" s="10"/>
      <c r="ML25" s="10"/>
      <c r="MM25" s="10"/>
      <c r="MN25" s="10"/>
      <c r="MO25" s="10"/>
      <c r="MP25" s="10"/>
      <c r="MQ25" s="10"/>
      <c r="MR25" s="10"/>
      <c r="MS25" s="10"/>
      <c r="MT25" s="10"/>
      <c r="MU25" s="10"/>
      <c r="MV25" s="10"/>
      <c r="MW25" s="10"/>
      <c r="MX25" s="10"/>
      <c r="MY25" s="10"/>
      <c r="MZ25" s="10"/>
      <c r="NA25" s="10"/>
      <c r="NB25" s="10"/>
      <c r="NC25" s="10"/>
      <c r="ND25" s="10"/>
      <c r="NE25" s="10"/>
      <c r="NF25" s="10"/>
      <c r="NG25" s="10"/>
      <c r="NH25" s="10"/>
      <c r="NI25" s="10"/>
      <c r="NJ25" s="10"/>
      <c r="NK25" s="10"/>
      <c r="NL25" s="10"/>
      <c r="NM25" s="10"/>
      <c r="NN25" s="10"/>
      <c r="NO25" s="10"/>
      <c r="NP25" s="10"/>
      <c r="NQ25" s="10"/>
      <c r="NR25" s="10"/>
      <c r="NS25" s="10"/>
      <c r="NT25" s="10"/>
      <c r="NU25" s="10"/>
      <c r="NV25" s="10"/>
      <c r="NW25" s="10"/>
      <c r="NX25" s="10"/>
      <c r="NY25" s="10"/>
      <c r="NZ25" s="10"/>
      <c r="OA25" s="10"/>
      <c r="OB25" s="10"/>
      <c r="OC25" s="10"/>
      <c r="OD25" s="10"/>
      <c r="OE25" s="10"/>
      <c r="OF25" s="10"/>
      <c r="OG25" s="10"/>
      <c r="OH25" s="10"/>
      <c r="OI25" s="10"/>
      <c r="OJ25" s="10"/>
      <c r="OK25" s="10"/>
      <c r="OL25" s="10"/>
      <c r="OM25" s="10"/>
      <c r="ON25" s="10"/>
      <c r="OO25" s="10"/>
      <c r="OP25" s="10"/>
      <c r="OQ25" s="10"/>
      <c r="OR25" s="10"/>
      <c r="OS25" s="10"/>
      <c r="OT25" s="10"/>
      <c r="OU25" s="10"/>
      <c r="OV25" s="10"/>
      <c r="OW25" s="10"/>
      <c r="OX25" s="10"/>
      <c r="OY25" s="10"/>
      <c r="OZ25" s="10"/>
      <c r="PA25" s="10"/>
      <c r="PB25" s="10"/>
      <c r="PC25" s="10"/>
      <c r="PD25" s="10"/>
      <c r="PE25" s="10"/>
      <c r="PF25" s="10"/>
      <c r="PG25" s="10"/>
      <c r="PH25" s="10"/>
      <c r="PI25" s="10"/>
      <c r="PJ25" s="10"/>
      <c r="PK25" s="10"/>
      <c r="PL25" s="10"/>
      <c r="PM25" s="10"/>
      <c r="PN25" s="10"/>
      <c r="PO25" s="10"/>
      <c r="PP25" s="10"/>
      <c r="PQ25" s="10"/>
      <c r="PR25" s="10"/>
      <c r="PS25" s="10"/>
      <c r="PT25" s="10"/>
      <c r="PU25" s="10"/>
      <c r="PV25" s="10"/>
      <c r="PW25" s="10"/>
      <c r="PX25" s="10"/>
      <c r="PY25" s="10"/>
      <c r="PZ25" s="10"/>
      <c r="QA25" s="10"/>
      <c r="QB25" s="10"/>
      <c r="QC25" s="10"/>
      <c r="QD25" s="10"/>
      <c r="QE25" s="10"/>
      <c r="QF25" s="10"/>
      <c r="QG25" s="10"/>
      <c r="QH25" s="10"/>
      <c r="QI25" s="10"/>
      <c r="QJ25" s="10"/>
      <c r="QK25" s="10"/>
      <c r="QL25" s="10"/>
      <c r="QM25" s="10"/>
      <c r="QN25" s="10"/>
      <c r="QO25" s="10"/>
      <c r="QP25" s="10"/>
      <c r="QQ25" s="10"/>
      <c r="QR25" s="10"/>
      <c r="QS25" s="10"/>
      <c r="QT25" s="10"/>
      <c r="QU25" s="10"/>
      <c r="QV25" s="10"/>
      <c r="QW25" s="10"/>
      <c r="QX25" s="10"/>
      <c r="QY25" s="10"/>
      <c r="QZ25" s="10"/>
      <c r="RA25" s="10"/>
      <c r="RB25" s="10"/>
      <c r="RC25" s="10"/>
      <c r="RD25" s="10"/>
      <c r="RE25" s="10"/>
      <c r="RF25" s="10"/>
      <c r="RG25" s="10"/>
      <c r="RH25" s="10"/>
      <c r="RI25" s="10"/>
      <c r="RJ25" s="10"/>
      <c r="RK25" s="10"/>
      <c r="RL25" s="10"/>
      <c r="RM25" s="10"/>
      <c r="RN25" s="10"/>
      <c r="RO25" s="10"/>
      <c r="RP25" s="10"/>
      <c r="RQ25" s="10"/>
      <c r="RR25" s="10"/>
      <c r="RS25" s="10"/>
      <c r="RT25" s="10"/>
      <c r="RU25" s="10"/>
      <c r="RV25" s="10"/>
      <c r="RW25" s="10"/>
      <c r="RX25" s="10"/>
      <c r="RY25" s="10"/>
      <c r="RZ25" s="10"/>
      <c r="SA25" s="10"/>
      <c r="SB25" s="10"/>
      <c r="SC25" s="10"/>
      <c r="SD25" s="10"/>
      <c r="SE25" s="10"/>
      <c r="SF25" s="10"/>
      <c r="SG25" s="10"/>
      <c r="SH25" s="10"/>
      <c r="SI25" s="10"/>
      <c r="SJ25" s="10"/>
      <c r="SK25" s="10"/>
      <c r="SL25" s="10"/>
      <c r="SM25" s="10"/>
      <c r="SN25" s="10"/>
      <c r="SO25" s="10"/>
      <c r="SP25" s="10"/>
      <c r="SQ25" s="10"/>
      <c r="SR25" s="10"/>
      <c r="SS25" s="10"/>
      <c r="ST25" s="10"/>
      <c r="SU25" s="10"/>
      <c r="SV25" s="10"/>
      <c r="SW25" s="10"/>
      <c r="SX25" s="10"/>
      <c r="SY25" s="10"/>
      <c r="SZ25" s="10"/>
      <c r="TA25" s="10"/>
      <c r="TB25" s="10"/>
      <c r="TC25" s="10"/>
      <c r="TD25" s="10"/>
      <c r="TE25" s="10"/>
      <c r="TF25" s="10"/>
      <c r="TG25" s="10"/>
      <c r="TH25" s="10"/>
      <c r="TI25" s="10"/>
      <c r="TJ25" s="10"/>
      <c r="TK25" s="10"/>
      <c r="TL25" s="10"/>
      <c r="TM25" s="10"/>
      <c r="TN25" s="10"/>
      <c r="TO25" s="10"/>
      <c r="TP25" s="10"/>
      <c r="TQ25" s="10"/>
      <c r="TR25" s="10"/>
      <c r="TS25" s="10"/>
      <c r="TT25" s="10"/>
      <c r="TU25" s="10"/>
      <c r="TV25" s="10"/>
      <c r="TW25" s="10"/>
      <c r="TX25" s="10"/>
      <c r="TY25" s="10"/>
      <c r="TZ25" s="10"/>
      <c r="UA25" s="10"/>
      <c r="UB25" s="10"/>
      <c r="UC25" s="10"/>
      <c r="UD25" s="10"/>
      <c r="UE25" s="10"/>
      <c r="UF25" s="10"/>
      <c r="UG25" s="10"/>
      <c r="UH25" s="10"/>
      <c r="UI25" s="10"/>
      <c r="UJ25" s="10"/>
      <c r="UK25" s="10"/>
      <c r="UL25" s="10"/>
      <c r="UM25" s="10"/>
      <c r="UN25" s="10"/>
      <c r="UO25" s="10"/>
      <c r="UP25" s="10"/>
      <c r="UQ25" s="10"/>
      <c r="UR25" s="10"/>
      <c r="US25" s="10"/>
      <c r="UT25" s="10"/>
      <c r="UU25" s="10"/>
      <c r="UV25" s="10"/>
      <c r="UW25" s="10"/>
      <c r="UX25" s="10"/>
      <c r="UY25" s="10"/>
      <c r="UZ25" s="10"/>
      <c r="VA25" s="10"/>
      <c r="VB25" s="10"/>
      <c r="VC25" s="10"/>
      <c r="VD25" s="10"/>
      <c r="VE25" s="10"/>
      <c r="VF25" s="10"/>
      <c r="VG25" s="10"/>
      <c r="VH25" s="10"/>
      <c r="VI25" s="10"/>
      <c r="VJ25" s="10"/>
      <c r="VK25" s="10"/>
      <c r="VL25" s="10"/>
      <c r="VM25" s="10"/>
      <c r="VN25" s="10"/>
      <c r="VO25" s="10"/>
      <c r="VP25" s="10"/>
      <c r="VQ25" s="10"/>
      <c r="VR25" s="10"/>
      <c r="VS25" s="10"/>
      <c r="VT25" s="10"/>
      <c r="VU25" s="10"/>
      <c r="VV25" s="10"/>
      <c r="VW25" s="10"/>
      <c r="VX25" s="10"/>
      <c r="VY25" s="10"/>
      <c r="VZ25" s="10"/>
      <c r="WA25" s="10"/>
      <c r="WB25" s="10"/>
      <c r="WC25" s="10"/>
      <c r="WD25" s="10"/>
      <c r="WE25" s="10"/>
      <c r="WF25" s="10"/>
      <c r="WG25" s="10"/>
      <c r="WH25" s="10"/>
      <c r="WI25" s="10"/>
      <c r="WJ25" s="10"/>
      <c r="WK25" s="10"/>
      <c r="WL25" s="10"/>
      <c r="WM25" s="10"/>
      <c r="WN25" s="10"/>
      <c r="WO25" s="10"/>
      <c r="WP25" s="10"/>
      <c r="WQ25" s="10"/>
      <c r="WR25" s="10"/>
      <c r="WS25" s="10"/>
      <c r="WT25" s="10"/>
      <c r="WU25" s="10"/>
      <c r="WV25" s="10"/>
      <c r="WW25" s="10"/>
      <c r="WX25" s="10"/>
      <c r="WY25" s="10"/>
      <c r="WZ25" s="10"/>
      <c r="XA25" s="10"/>
      <c r="XB25" s="10"/>
      <c r="XC25" s="10"/>
      <c r="XD25" s="10"/>
      <c r="XE25" s="10"/>
      <c r="XF25" s="10"/>
      <c r="XG25" s="10"/>
      <c r="XH25" s="10"/>
      <c r="XI25" s="10"/>
      <c r="XJ25" s="10"/>
      <c r="XK25" s="10"/>
      <c r="XL25" s="10"/>
      <c r="XM25" s="10"/>
      <c r="XN25" s="10"/>
      <c r="XO25" s="10"/>
      <c r="XP25" s="10"/>
      <c r="XQ25" s="10"/>
      <c r="XR25" s="10"/>
      <c r="XS25" s="10"/>
      <c r="XT25" s="10"/>
      <c r="XU25" s="10"/>
      <c r="XV25" s="10"/>
      <c r="XW25" s="10"/>
      <c r="XX25" s="10"/>
      <c r="XY25" s="10"/>
      <c r="XZ25" s="10"/>
      <c r="YA25" s="10"/>
      <c r="YB25" s="10"/>
      <c r="YC25" s="10"/>
      <c r="YD25" s="10"/>
      <c r="YE25" s="10"/>
      <c r="YF25" s="10"/>
      <c r="YG25" s="10"/>
      <c r="YH25" s="10"/>
      <c r="YI25" s="10"/>
      <c r="YJ25" s="10"/>
      <c r="YK25" s="10"/>
      <c r="YL25" s="10"/>
      <c r="YM25" s="10"/>
      <c r="YN25" s="10"/>
      <c r="YO25" s="10"/>
      <c r="YP25" s="10"/>
      <c r="YQ25" s="10"/>
      <c r="YR25" s="10"/>
      <c r="YS25" s="10"/>
      <c r="YT25" s="10"/>
      <c r="YU25" s="10"/>
      <c r="YV25" s="10"/>
      <c r="YW25" s="10"/>
      <c r="YX25" s="10"/>
      <c r="YY25" s="10"/>
      <c r="YZ25" s="10"/>
      <c r="ZA25" s="10"/>
      <c r="ZB25" s="10"/>
      <c r="ZC25" s="10"/>
      <c r="ZD25" s="10"/>
      <c r="ZE25" s="10"/>
      <c r="ZF25" s="10"/>
      <c r="ZG25" s="10"/>
      <c r="ZH25" s="10"/>
      <c r="ZI25" s="10"/>
      <c r="ZJ25" s="10"/>
      <c r="ZK25" s="10"/>
      <c r="ZL25" s="10"/>
      <c r="ZM25" s="10"/>
      <c r="ZN25" s="10"/>
      <c r="ZO25" s="10"/>
      <c r="ZP25" s="10"/>
      <c r="ZQ25" s="10"/>
      <c r="ZR25" s="10"/>
      <c r="ZS25" s="10"/>
      <c r="ZT25" s="10"/>
      <c r="ZU25" s="10"/>
      <c r="ZV25" s="10"/>
      <c r="ZW25" s="10"/>
      <c r="ZX25" s="10"/>
      <c r="ZY25" s="10"/>
      <c r="ZZ25" s="10"/>
      <c r="AAA25" s="10"/>
      <c r="AAB25" s="10"/>
      <c r="AAC25" s="10"/>
      <c r="AAD25" s="10"/>
      <c r="AAE25" s="10"/>
      <c r="AAF25" s="10"/>
      <c r="AAG25" s="10"/>
      <c r="AAH25" s="10"/>
      <c r="AAI25" s="10"/>
      <c r="AAJ25" s="10"/>
      <c r="AAK25" s="10"/>
      <c r="AAL25" s="10"/>
      <c r="AAM25" s="10"/>
      <c r="AAN25" s="10"/>
      <c r="AAO25" s="10"/>
      <c r="AAP25" s="10"/>
      <c r="AAQ25" s="10"/>
      <c r="AAR25" s="10"/>
      <c r="AAS25" s="10"/>
      <c r="AAT25" s="10"/>
      <c r="AAU25" s="10"/>
      <c r="AAV25" s="10"/>
      <c r="AAW25" s="10"/>
      <c r="AAX25" s="10"/>
      <c r="AAY25" s="10"/>
      <c r="AAZ25" s="10"/>
      <c r="ABA25" s="10"/>
      <c r="ABB25" s="10"/>
      <c r="ABC25" s="10"/>
      <c r="ABD25" s="10"/>
      <c r="ABE25" s="10"/>
      <c r="ABF25" s="10"/>
      <c r="ABG25" s="10"/>
      <c r="ABH25" s="10"/>
      <c r="ABI25" s="10"/>
      <c r="ABJ25" s="10"/>
      <c r="ABK25" s="10"/>
      <c r="ABL25" s="10"/>
      <c r="ABM25" s="10"/>
      <c r="ABN25" s="10"/>
      <c r="ABO25" s="10"/>
      <c r="ABP25" s="10"/>
      <c r="ABQ25" s="10"/>
      <c r="ABR25" s="10"/>
      <c r="ABS25" s="10"/>
      <c r="ABT25" s="10"/>
      <c r="ABU25" s="10"/>
      <c r="ABV25" s="10"/>
      <c r="ABW25" s="10"/>
      <c r="ABX25" s="10"/>
      <c r="ABY25" s="10"/>
      <c r="ABZ25" s="10"/>
      <c r="ACA25" s="10"/>
      <c r="ACB25" s="10"/>
      <c r="ACC25" s="10"/>
      <c r="ACD25" s="10"/>
      <c r="ACE25" s="10"/>
      <c r="ACF25" s="10"/>
      <c r="ACG25" s="10"/>
      <c r="ACH25" s="10"/>
      <c r="ACI25" s="10"/>
      <c r="ACJ25" s="10"/>
      <c r="ACK25" s="10"/>
      <c r="ACL25" s="10"/>
      <c r="ACM25" s="10"/>
      <c r="ACN25" s="10"/>
      <c r="ACO25" s="10"/>
      <c r="ACP25" s="10"/>
      <c r="ACQ25" s="10"/>
      <c r="ACR25" s="10"/>
      <c r="ACS25" s="10"/>
      <c r="ACT25" s="10"/>
      <c r="ACU25" s="10"/>
      <c r="ACV25" s="10"/>
      <c r="ACW25" s="10"/>
      <c r="ACX25" s="10"/>
      <c r="ACY25" s="10"/>
      <c r="ACZ25" s="10"/>
      <c r="ADA25" s="10"/>
      <c r="ADB25" s="10"/>
      <c r="ADC25" s="10"/>
      <c r="ADD25" s="10"/>
      <c r="ADE25" s="10"/>
      <c r="ADF25" s="10"/>
      <c r="ADG25" s="10"/>
      <c r="ADH25" s="10"/>
      <c r="ADI25" s="10"/>
      <c r="ADJ25" s="10"/>
      <c r="ADK25" s="10"/>
      <c r="ADL25" s="10"/>
      <c r="ADM25" s="10"/>
      <c r="ADN25" s="10"/>
      <c r="ADO25" s="10"/>
      <c r="ADP25" s="10"/>
      <c r="ADQ25" s="10"/>
      <c r="ADR25" s="10"/>
      <c r="ADS25" s="10"/>
      <c r="ADT25" s="10"/>
      <c r="ADU25" s="10"/>
      <c r="ADV25" s="10"/>
      <c r="ADW25" s="10"/>
      <c r="ADX25" s="10"/>
      <c r="ADY25" s="10"/>
      <c r="ADZ25" s="10"/>
      <c r="AEA25" s="10"/>
      <c r="AEB25" s="10"/>
      <c r="AEC25" s="10"/>
      <c r="AED25" s="10"/>
      <c r="AEE25" s="10"/>
      <c r="AEF25" s="10"/>
      <c r="AEG25" s="10"/>
      <c r="AEH25" s="10"/>
      <c r="AEI25" s="10"/>
      <c r="AEJ25" s="10"/>
      <c r="AEK25" s="10"/>
      <c r="AEL25" s="10"/>
      <c r="AEM25" s="10"/>
      <c r="AEN25" s="10"/>
      <c r="AEO25" s="10"/>
      <c r="AEP25" s="10"/>
      <c r="AEQ25" s="10"/>
      <c r="AER25" s="10"/>
      <c r="AES25" s="10"/>
      <c r="AET25" s="10"/>
      <c r="AEU25" s="10"/>
      <c r="AEV25" s="10"/>
      <c r="AEW25" s="10"/>
      <c r="AEX25" s="10"/>
      <c r="AEY25" s="10"/>
      <c r="AEZ25" s="10"/>
      <c r="AFA25" s="10"/>
      <c r="AFB25" s="10"/>
      <c r="AFC25" s="10"/>
      <c r="AFD25" s="10"/>
      <c r="AFE25" s="10"/>
      <c r="AFF25" s="10"/>
      <c r="AFG25" s="10"/>
      <c r="AFH25" s="10"/>
      <c r="AFI25" s="10"/>
      <c r="AFJ25" s="10"/>
      <c r="AFK25" s="10"/>
      <c r="AFL25" s="10"/>
      <c r="AFM25" s="10"/>
      <c r="AFN25" s="10"/>
      <c r="AFO25" s="10"/>
      <c r="AFP25" s="10"/>
      <c r="AFQ25" s="10"/>
      <c r="AFR25" s="10"/>
      <c r="AFS25" s="10"/>
      <c r="AFT25" s="10"/>
      <c r="AFU25" s="10"/>
      <c r="AFV25" s="10"/>
      <c r="AFW25" s="10"/>
      <c r="AFX25" s="10"/>
      <c r="AFY25" s="10"/>
      <c r="AFZ25" s="10"/>
      <c r="AGA25" s="10"/>
      <c r="AGB25" s="10"/>
      <c r="AGC25" s="10"/>
      <c r="AGD25" s="10"/>
      <c r="AGE25" s="10"/>
      <c r="AGF25" s="10"/>
      <c r="AGG25" s="10"/>
      <c r="AGH25" s="10"/>
      <c r="AGI25" s="10"/>
      <c r="AGJ25" s="10"/>
      <c r="AGK25" s="10"/>
      <c r="AGL25" s="10"/>
      <c r="AGM25" s="10"/>
      <c r="AGN25" s="10"/>
      <c r="AGO25" s="10"/>
      <c r="AGP25" s="10"/>
      <c r="AGQ25" s="10"/>
      <c r="AGR25" s="10"/>
      <c r="AGS25" s="10"/>
      <c r="AGT25" s="10"/>
      <c r="AGU25" s="10"/>
      <c r="AGV25" s="10"/>
      <c r="AGW25" s="10"/>
      <c r="AGX25" s="10"/>
      <c r="AGY25" s="10"/>
      <c r="AGZ25" s="10"/>
      <c r="AHA25" s="10"/>
      <c r="AHB25" s="10"/>
      <c r="AHC25" s="10"/>
      <c r="AHD25" s="10"/>
      <c r="AHE25" s="10"/>
      <c r="AHF25" s="10"/>
      <c r="AHG25" s="10"/>
      <c r="AHH25" s="10"/>
      <c r="AHI25" s="10"/>
      <c r="AHJ25" s="10"/>
      <c r="AHK25" s="10"/>
      <c r="AHL25" s="10"/>
      <c r="AHM25" s="10"/>
      <c r="AHN25" s="10"/>
      <c r="AHO25" s="10"/>
      <c r="AHP25" s="10"/>
      <c r="AHQ25" s="10"/>
      <c r="AHR25" s="10"/>
      <c r="AHS25" s="10"/>
      <c r="AHT25" s="10"/>
      <c r="AHU25" s="10"/>
      <c r="AHV25" s="10"/>
      <c r="AHW25" s="10"/>
      <c r="AHX25" s="10"/>
      <c r="AHY25" s="10"/>
      <c r="AHZ25" s="10"/>
      <c r="AIA25" s="10"/>
      <c r="AIB25" s="10"/>
      <c r="AIC25" s="10"/>
      <c r="AID25" s="10"/>
      <c r="AIE25" s="10"/>
      <c r="AIF25" s="10"/>
      <c r="AIG25" s="10"/>
      <c r="AIH25" s="10"/>
      <c r="AII25" s="10"/>
      <c r="AIJ25" s="10"/>
      <c r="AIK25" s="10"/>
      <c r="AIL25" s="10"/>
      <c r="AIM25" s="10"/>
      <c r="AIN25" s="10"/>
      <c r="AIO25" s="10"/>
      <c r="AIP25" s="10"/>
      <c r="AIQ25" s="10"/>
      <c r="AIR25" s="10"/>
      <c r="AIS25" s="10"/>
      <c r="AIT25" s="10"/>
      <c r="AIU25" s="10"/>
      <c r="AIV25" s="10"/>
      <c r="AIW25" s="10"/>
      <c r="AIX25" s="10"/>
      <c r="AIY25" s="10"/>
      <c r="AIZ25" s="10"/>
      <c r="AJA25" s="10"/>
      <c r="AJB25" s="10"/>
      <c r="AJC25" s="10"/>
      <c r="AJD25" s="10"/>
      <c r="AJE25" s="10"/>
      <c r="AJF25" s="10"/>
      <c r="AJG25" s="10"/>
      <c r="AJH25" s="10"/>
      <c r="AJI25" s="10"/>
      <c r="AJJ25" s="10"/>
      <c r="AJK25" s="10"/>
      <c r="AJL25" s="10"/>
      <c r="AJM25" s="10"/>
      <c r="AJN25" s="10"/>
      <c r="AJO25" s="10"/>
      <c r="AJP25" s="10"/>
      <c r="AJQ25" s="10"/>
      <c r="AJR25" s="10"/>
      <c r="AJS25" s="10"/>
      <c r="AJT25" s="10"/>
      <c r="AJU25" s="10"/>
      <c r="AJV25" s="10"/>
      <c r="AJW25" s="10"/>
      <c r="AJX25" s="10"/>
      <c r="AJY25" s="10"/>
      <c r="AJZ25" s="10"/>
      <c r="AKA25" s="10"/>
      <c r="AKB25" s="10"/>
      <c r="AKC25" s="10"/>
      <c r="AKD25" s="10"/>
      <c r="AKE25" s="10"/>
      <c r="AKF25" s="10"/>
      <c r="AKG25" s="10"/>
      <c r="AKH25" s="10"/>
      <c r="AKI25" s="10"/>
      <c r="AKJ25" s="10"/>
      <c r="AKK25" s="10"/>
      <c r="AKL25" s="10"/>
      <c r="AKM25" s="10"/>
      <c r="AKN25" s="10"/>
      <c r="AKO25" s="10"/>
      <c r="AKP25" s="10"/>
      <c r="AKQ25" s="10"/>
      <c r="AKR25" s="10"/>
      <c r="AKS25" s="10"/>
      <c r="AKT25" s="10"/>
      <c r="AKU25" s="10"/>
      <c r="AKV25" s="10"/>
      <c r="AKW25" s="10"/>
      <c r="AKX25" s="10"/>
      <c r="AKY25" s="10"/>
      <c r="AKZ25" s="10"/>
      <c r="ALA25" s="10"/>
      <c r="ALB25" s="10"/>
      <c r="ALC25" s="10"/>
      <c r="ALD25" s="10"/>
      <c r="ALE25" s="10"/>
      <c r="ALF25" s="10"/>
      <c r="ALG25" s="10"/>
      <c r="ALH25" s="10"/>
      <c r="ALI25" s="10"/>
      <c r="ALJ25" s="10"/>
      <c r="ALK25" s="10"/>
      <c r="ALL25" s="10"/>
      <c r="ALM25" s="10"/>
      <c r="ALN25" s="10"/>
      <c r="ALO25" s="10"/>
      <c r="ALP25" s="10"/>
      <c r="ALQ25" s="10"/>
      <c r="ALR25" s="10"/>
      <c r="ALS25" s="10"/>
      <c r="ALT25" s="10"/>
      <c r="ALU25" s="10"/>
      <c r="ALV25" s="10"/>
      <c r="ALW25" s="10"/>
      <c r="ALX25" s="10"/>
      <c r="ALY25" s="10"/>
      <c r="ALZ25" s="10"/>
      <c r="AMA25" s="10"/>
      <c r="AMB25" s="10"/>
      <c r="AMC25" s="10"/>
      <c r="AMD25" s="10"/>
      <c r="AME25" s="10"/>
      <c r="AMF25" s="10"/>
      <c r="AMG25" s="10"/>
      <c r="AMH25" s="10"/>
      <c r="AMI25" s="10"/>
      <c r="AMJ25" s="10"/>
      <c r="AMK25" s="10"/>
      <c r="AML25" s="10"/>
      <c r="AMM25" s="10"/>
      <c r="AMN25" s="10"/>
      <c r="AMO25" s="10"/>
      <c r="AMP25" s="10"/>
      <c r="AMQ25" s="10"/>
      <c r="AMR25" s="10"/>
      <c r="AMS25" s="10"/>
      <c r="AMT25" s="10"/>
      <c r="AMU25" s="10"/>
      <c r="AMV25" s="10"/>
      <c r="AMW25" s="10"/>
      <c r="AMX25" s="10"/>
      <c r="AMY25" s="10"/>
      <c r="AMZ25" s="10"/>
      <c r="ANA25" s="10"/>
      <c r="ANB25" s="10"/>
      <c r="ANC25" s="10"/>
      <c r="AND25" s="10"/>
      <c r="ANE25" s="10"/>
      <c r="ANF25" s="10"/>
      <c r="ANG25" s="10"/>
      <c r="ANH25" s="10"/>
      <c r="ANI25" s="10"/>
      <c r="ANJ25" s="10"/>
      <c r="ANK25" s="10"/>
      <c r="ANL25" s="10"/>
      <c r="ANM25" s="10"/>
      <c r="ANN25" s="10"/>
      <c r="ANO25" s="10"/>
      <c r="ANP25" s="10"/>
      <c r="ANQ25" s="10"/>
      <c r="ANR25" s="10"/>
      <c r="ANS25" s="10"/>
      <c r="ANT25" s="10"/>
      <c r="ANU25" s="10"/>
      <c r="ANV25" s="10"/>
      <c r="ANW25" s="10"/>
      <c r="ANX25" s="10"/>
      <c r="ANY25" s="10"/>
      <c r="ANZ25" s="10"/>
      <c r="AOA25" s="10"/>
      <c r="AOB25" s="10"/>
      <c r="AOC25" s="10"/>
      <c r="AOD25" s="10"/>
      <c r="AOE25" s="10"/>
      <c r="AOF25" s="10"/>
      <c r="AOG25" s="10"/>
      <c r="AOH25" s="10"/>
      <c r="AOI25" s="10"/>
      <c r="AOJ25" s="10"/>
      <c r="AOK25" s="10"/>
      <c r="AOL25" s="10"/>
      <c r="AOM25" s="10"/>
      <c r="AON25" s="10"/>
      <c r="AOO25" s="10"/>
      <c r="AOP25" s="10"/>
      <c r="AOQ25" s="10"/>
      <c r="AOR25" s="10"/>
      <c r="AOS25" s="10"/>
      <c r="AOT25" s="10"/>
      <c r="AOU25" s="10"/>
      <c r="AOV25" s="10"/>
      <c r="AOW25" s="10"/>
      <c r="AOX25" s="10"/>
      <c r="AOY25" s="10"/>
      <c r="AOZ25" s="10"/>
      <c r="APA25" s="10"/>
      <c r="APB25" s="10"/>
      <c r="APC25" s="10"/>
      <c r="APD25" s="10"/>
      <c r="APE25" s="10"/>
      <c r="APF25" s="10"/>
      <c r="APG25" s="10"/>
      <c r="APH25" s="10"/>
      <c r="API25" s="10"/>
      <c r="APJ25" s="10"/>
      <c r="APK25" s="10"/>
      <c r="APL25" s="10"/>
      <c r="APM25" s="10"/>
      <c r="APN25" s="10"/>
      <c r="APO25" s="10"/>
      <c r="APP25" s="10"/>
      <c r="APQ25" s="10"/>
      <c r="APR25" s="10"/>
      <c r="APS25" s="10"/>
      <c r="APT25" s="10"/>
      <c r="APU25" s="10"/>
      <c r="APV25" s="10"/>
      <c r="APW25" s="10"/>
      <c r="APX25" s="10"/>
      <c r="APY25" s="10"/>
      <c r="APZ25" s="10"/>
      <c r="AQA25" s="10"/>
      <c r="AQB25" s="10"/>
      <c r="AQC25" s="10"/>
      <c r="AQD25" s="10"/>
      <c r="AQE25" s="10"/>
      <c r="AQF25" s="10"/>
      <c r="AQG25" s="10"/>
      <c r="AQH25" s="10"/>
      <c r="AQI25" s="10"/>
      <c r="AQJ25" s="10"/>
      <c r="AQK25" s="10"/>
      <c r="AQL25" s="10"/>
      <c r="AQM25" s="10"/>
      <c r="AQN25" s="10"/>
      <c r="AQO25" s="10"/>
      <c r="AQP25" s="10"/>
      <c r="AQQ25" s="10"/>
      <c r="AQR25" s="10"/>
      <c r="AQS25" s="10"/>
      <c r="AQT25" s="10"/>
      <c r="AQU25" s="10"/>
      <c r="AQV25" s="10"/>
      <c r="AQW25" s="10"/>
      <c r="AQX25" s="10"/>
      <c r="AQY25" s="10"/>
      <c r="AQZ25" s="10"/>
      <c r="ARA25" s="10"/>
      <c r="ARB25" s="10"/>
      <c r="ARC25" s="10"/>
      <c r="ARD25" s="10"/>
      <c r="ARE25" s="10"/>
      <c r="ARF25" s="10"/>
      <c r="ARG25" s="10"/>
      <c r="ARH25" s="10"/>
      <c r="ARI25" s="10"/>
      <c r="ARJ25" s="10"/>
      <c r="ARK25" s="10"/>
      <c r="ARL25" s="10"/>
      <c r="ARM25" s="10"/>
      <c r="ARN25" s="10"/>
      <c r="ARO25" s="10"/>
      <c r="ARP25" s="10"/>
      <c r="ARQ25" s="10"/>
      <c r="ARR25" s="10"/>
      <c r="ARS25" s="10"/>
      <c r="ART25" s="10"/>
      <c r="ARU25" s="10"/>
      <c r="ARV25" s="10"/>
      <c r="ARW25" s="10"/>
      <c r="ARX25" s="10"/>
      <c r="ARY25" s="10"/>
      <c r="ARZ25" s="10"/>
      <c r="ASA25" s="10"/>
      <c r="ASB25" s="10"/>
      <c r="ASC25" s="10"/>
      <c r="ASD25" s="10"/>
      <c r="ASE25" s="10"/>
      <c r="ASF25" s="10"/>
      <c r="ASG25" s="10"/>
      <c r="ASH25" s="10"/>
      <c r="ASI25" s="10"/>
      <c r="ASJ25" s="10"/>
      <c r="ASK25" s="10"/>
      <c r="ASL25" s="10"/>
      <c r="ASM25" s="10"/>
      <c r="ASN25" s="10"/>
      <c r="ASO25" s="10"/>
      <c r="ASP25" s="10"/>
      <c r="ASQ25" s="10"/>
      <c r="ASR25" s="10"/>
      <c r="ASS25" s="10"/>
      <c r="AST25" s="10"/>
      <c r="ASU25" s="10"/>
      <c r="ASV25" s="10"/>
      <c r="ASW25" s="10"/>
      <c r="ASX25" s="10"/>
      <c r="ASY25" s="10"/>
      <c r="ASZ25" s="10"/>
      <c r="ATA25" s="10"/>
      <c r="ATB25" s="10"/>
      <c r="ATC25" s="10"/>
      <c r="ATD25" s="10"/>
      <c r="ATE25" s="10"/>
      <c r="ATF25" s="10"/>
      <c r="ATG25" s="10"/>
      <c r="ATH25" s="10"/>
      <c r="ATI25" s="10"/>
      <c r="ATJ25" s="10"/>
      <c r="ATK25" s="10"/>
      <c r="ATL25" s="10"/>
      <c r="ATM25" s="10"/>
      <c r="ATN25" s="10"/>
      <c r="ATO25" s="10"/>
      <c r="ATP25" s="10"/>
      <c r="ATQ25" s="10"/>
      <c r="ATR25" s="10"/>
      <c r="ATS25" s="10"/>
      <c r="ATT25" s="10"/>
      <c r="ATU25" s="10"/>
      <c r="ATV25" s="10"/>
      <c r="ATW25" s="10"/>
      <c r="ATX25" s="10"/>
      <c r="ATY25" s="10"/>
      <c r="ATZ25" s="10"/>
      <c r="AUA25" s="10"/>
      <c r="AUB25" s="10"/>
      <c r="AUC25" s="10"/>
      <c r="AUD25" s="10"/>
      <c r="AUE25" s="10"/>
      <c r="AUF25" s="10"/>
      <c r="AUG25" s="10"/>
      <c r="AUH25" s="10"/>
      <c r="AUI25" s="10"/>
      <c r="AUJ25" s="10"/>
      <c r="AUK25" s="10"/>
      <c r="AUL25" s="10"/>
      <c r="AUM25" s="10"/>
      <c r="AUN25" s="10"/>
      <c r="AUO25" s="10"/>
      <c r="AUP25" s="10"/>
      <c r="AUQ25" s="10"/>
      <c r="AUR25" s="10"/>
      <c r="AUS25" s="10"/>
      <c r="AUT25" s="10"/>
      <c r="AUU25" s="10"/>
      <c r="AUV25" s="10"/>
      <c r="AUW25" s="10"/>
      <c r="AUX25" s="10"/>
      <c r="AUY25" s="10"/>
      <c r="AUZ25" s="10"/>
      <c r="AVA25" s="10"/>
      <c r="AVB25" s="10"/>
      <c r="AVC25" s="10"/>
      <c r="AVD25" s="10"/>
      <c r="AVE25" s="10"/>
      <c r="AVF25" s="10"/>
      <c r="AVG25" s="10"/>
      <c r="AVH25" s="10"/>
      <c r="AVI25" s="10"/>
      <c r="AVJ25" s="10"/>
      <c r="AVK25" s="10"/>
      <c r="AVL25" s="10"/>
      <c r="AVM25" s="10"/>
      <c r="AVN25" s="10"/>
      <c r="AVO25" s="10"/>
      <c r="AVP25" s="10"/>
      <c r="AVQ25" s="10"/>
      <c r="AVR25" s="10"/>
      <c r="AVS25" s="10"/>
      <c r="AVT25" s="10"/>
      <c r="AVU25" s="10"/>
      <c r="AVV25" s="10"/>
      <c r="AVW25" s="10"/>
      <c r="AVX25" s="10"/>
      <c r="AVY25" s="10"/>
      <c r="AVZ25" s="10"/>
      <c r="AWA25" s="10"/>
      <c r="AWB25" s="10"/>
      <c r="AWC25" s="10"/>
      <c r="AWD25" s="10"/>
      <c r="AWE25" s="10"/>
      <c r="AWF25" s="10"/>
      <c r="AWG25" s="10"/>
      <c r="AWH25" s="10"/>
      <c r="AWI25" s="10"/>
      <c r="AWJ25" s="10"/>
      <c r="AWK25" s="10"/>
      <c r="AWL25" s="10"/>
      <c r="AWM25" s="10"/>
      <c r="AWN25" s="10"/>
      <c r="AWO25" s="10"/>
      <c r="AWP25" s="10"/>
      <c r="AWQ25" s="10"/>
      <c r="AWR25" s="10"/>
      <c r="AWS25" s="10"/>
      <c r="AWT25" s="10"/>
      <c r="AWU25" s="10"/>
      <c r="AWV25" s="10"/>
      <c r="AWW25" s="10"/>
      <c r="AWX25" s="10"/>
      <c r="AWY25" s="10"/>
      <c r="AWZ25" s="10"/>
      <c r="AXA25" s="10"/>
      <c r="AXB25" s="10"/>
      <c r="AXC25" s="10"/>
      <c r="AXD25" s="10"/>
      <c r="AXE25" s="10"/>
      <c r="AXF25" s="10"/>
      <c r="AXG25" s="10"/>
      <c r="AXH25" s="10"/>
      <c r="AXI25" s="10"/>
      <c r="AXJ25" s="10"/>
      <c r="AXK25" s="10"/>
      <c r="AXL25" s="10"/>
      <c r="AXM25" s="10"/>
      <c r="AXN25" s="10"/>
      <c r="AXO25" s="10"/>
      <c r="AXP25" s="10"/>
      <c r="AXQ25" s="10"/>
      <c r="AXR25" s="10"/>
      <c r="AXS25" s="10"/>
      <c r="AXT25" s="10"/>
      <c r="AXU25" s="10"/>
      <c r="AXV25" s="10"/>
      <c r="AXW25" s="10"/>
      <c r="AXX25" s="10"/>
      <c r="AXY25" s="10"/>
      <c r="AXZ25" s="10"/>
      <c r="AYA25" s="10"/>
      <c r="AYB25" s="10"/>
      <c r="AYC25" s="10"/>
      <c r="AYD25" s="10"/>
      <c r="AYE25" s="10"/>
      <c r="AYF25" s="10"/>
      <c r="AYG25" s="10"/>
      <c r="AYH25" s="10"/>
      <c r="AYI25" s="10"/>
      <c r="AYJ25" s="10"/>
      <c r="AYK25" s="10"/>
      <c r="AYL25" s="10"/>
      <c r="AYM25" s="10"/>
      <c r="AYN25" s="10"/>
      <c r="AYO25" s="10"/>
      <c r="AYP25" s="10"/>
      <c r="AYQ25" s="10"/>
      <c r="AYR25" s="10"/>
      <c r="AYS25" s="10"/>
      <c r="AYT25" s="10"/>
      <c r="AYU25" s="10"/>
      <c r="AYV25" s="10"/>
      <c r="AYW25" s="10"/>
      <c r="AYX25" s="10"/>
      <c r="AYY25" s="10"/>
      <c r="AYZ25" s="10"/>
      <c r="AZA25" s="10"/>
      <c r="AZB25" s="10"/>
      <c r="AZC25" s="10"/>
      <c r="AZD25" s="10"/>
      <c r="AZE25" s="10"/>
      <c r="AZF25" s="10"/>
      <c r="AZG25" s="10"/>
      <c r="AZH25" s="10"/>
      <c r="AZI25" s="10"/>
      <c r="AZJ25" s="10"/>
      <c r="AZK25" s="10"/>
      <c r="AZL25" s="10"/>
      <c r="AZM25" s="10"/>
      <c r="AZN25" s="10"/>
      <c r="AZO25" s="10"/>
      <c r="AZP25" s="10"/>
      <c r="AZQ25" s="10"/>
      <c r="AZR25" s="10"/>
      <c r="AZS25" s="10"/>
      <c r="AZT25" s="10"/>
      <c r="AZU25" s="10"/>
      <c r="AZV25" s="10"/>
      <c r="AZW25" s="10"/>
      <c r="AZX25" s="10"/>
      <c r="AZY25" s="10"/>
      <c r="AZZ25" s="10"/>
      <c r="BAA25" s="10"/>
      <c r="BAB25" s="10"/>
      <c r="BAC25" s="10"/>
      <c r="BAD25" s="10"/>
      <c r="BAE25" s="10"/>
      <c r="BAF25" s="10"/>
      <c r="BAG25" s="10"/>
      <c r="BAH25" s="10"/>
      <c r="BAI25" s="10"/>
      <c r="BAJ25" s="10"/>
      <c r="BAK25" s="10"/>
      <c r="BAL25" s="10"/>
      <c r="BAM25" s="10"/>
      <c r="BAN25" s="10"/>
      <c r="BAO25" s="10"/>
      <c r="BAP25" s="10"/>
      <c r="BAQ25" s="10"/>
      <c r="BAR25" s="10"/>
      <c r="BAS25" s="10"/>
      <c r="BAT25" s="10"/>
      <c r="BAU25" s="10"/>
      <c r="BAV25" s="10"/>
      <c r="BAW25" s="10"/>
      <c r="BAX25" s="10"/>
      <c r="BAY25" s="10"/>
      <c r="BAZ25" s="10"/>
      <c r="BBA25" s="10"/>
      <c r="BBB25" s="10"/>
      <c r="BBC25" s="10"/>
      <c r="BBD25" s="10"/>
      <c r="BBE25" s="10"/>
      <c r="BBF25" s="10"/>
      <c r="BBG25" s="10"/>
      <c r="BBH25" s="10"/>
      <c r="BBI25" s="10"/>
      <c r="BBJ25" s="10"/>
      <c r="BBK25" s="10"/>
      <c r="BBL25" s="10"/>
      <c r="BBM25" s="10"/>
      <c r="BBN25" s="10"/>
      <c r="BBO25" s="10"/>
      <c r="BBP25" s="10"/>
      <c r="BBQ25" s="10"/>
      <c r="BBR25" s="10"/>
      <c r="BBS25" s="10"/>
      <c r="BBT25" s="10"/>
      <c r="BBU25" s="10"/>
      <c r="BBV25" s="10"/>
      <c r="BBW25" s="10"/>
      <c r="BBX25" s="10"/>
      <c r="BBY25" s="10"/>
      <c r="BBZ25" s="10"/>
      <c r="BCA25" s="10"/>
      <c r="BCB25" s="10"/>
      <c r="BCC25" s="10"/>
      <c r="BCD25" s="10"/>
      <c r="BCE25" s="10"/>
      <c r="BCF25" s="10"/>
      <c r="BCG25" s="10"/>
      <c r="BCH25" s="10"/>
      <c r="BCI25" s="10"/>
      <c r="BCJ25" s="10"/>
      <c r="BCK25" s="10"/>
      <c r="BCL25" s="10"/>
      <c r="BCM25" s="10"/>
      <c r="BCN25" s="10"/>
      <c r="BCO25" s="10"/>
      <c r="BCP25" s="10"/>
      <c r="BCQ25" s="10"/>
      <c r="BCR25" s="10"/>
      <c r="BCS25" s="10"/>
      <c r="BCT25" s="10"/>
      <c r="BCU25" s="10"/>
      <c r="BCV25" s="10"/>
      <c r="BCW25" s="10"/>
      <c r="BCX25" s="10"/>
      <c r="BCY25" s="10"/>
      <c r="BCZ25" s="10"/>
      <c r="BDA25" s="10"/>
      <c r="BDB25" s="10"/>
      <c r="BDC25" s="10"/>
      <c r="BDD25" s="10"/>
      <c r="BDE25" s="10"/>
      <c r="BDF25" s="10"/>
      <c r="BDG25" s="10"/>
      <c r="BDH25" s="10"/>
      <c r="BDI25" s="10"/>
      <c r="BDJ25" s="10"/>
      <c r="BDK25" s="10"/>
      <c r="BDL25" s="10"/>
      <c r="BDM25" s="10"/>
      <c r="BDN25" s="10"/>
      <c r="BDO25" s="10"/>
      <c r="BDP25" s="10"/>
      <c r="BDQ25" s="10"/>
      <c r="BDR25" s="10"/>
      <c r="BDS25" s="10"/>
      <c r="BDT25" s="10"/>
      <c r="BDU25" s="10"/>
      <c r="BDV25" s="10"/>
      <c r="BDW25" s="10"/>
      <c r="BDX25" s="10"/>
      <c r="BDY25" s="10"/>
      <c r="BDZ25" s="10"/>
      <c r="BEA25" s="10"/>
      <c r="BEB25" s="10"/>
      <c r="BEC25" s="10"/>
      <c r="BED25" s="10"/>
      <c r="BEE25" s="10"/>
      <c r="BEF25" s="10"/>
      <c r="BEG25" s="10"/>
      <c r="BEH25" s="10"/>
      <c r="BEI25" s="10"/>
      <c r="BEJ25" s="10"/>
      <c r="BEK25" s="10"/>
      <c r="BEL25" s="10"/>
      <c r="BEM25" s="10"/>
      <c r="BEN25" s="10"/>
      <c r="BEO25" s="10"/>
      <c r="BEP25" s="10"/>
      <c r="BEQ25" s="10"/>
      <c r="BER25" s="10"/>
      <c r="BES25" s="10"/>
      <c r="BET25" s="10"/>
      <c r="BEU25" s="10"/>
      <c r="BEV25" s="10"/>
      <c r="BEW25" s="10"/>
      <c r="BEX25" s="10"/>
      <c r="BEY25" s="10"/>
      <c r="BEZ25" s="10"/>
      <c r="BFA25" s="10"/>
      <c r="BFB25" s="10"/>
      <c r="BFC25" s="10"/>
      <c r="BFD25" s="10"/>
      <c r="BFE25" s="10"/>
      <c r="BFF25" s="10"/>
      <c r="BFG25" s="10"/>
      <c r="BFH25" s="10"/>
      <c r="BFI25" s="10"/>
      <c r="BFJ25" s="10"/>
      <c r="BFK25" s="10"/>
      <c r="BFL25" s="10"/>
      <c r="BFM25" s="10"/>
      <c r="BFN25" s="10"/>
      <c r="BFO25" s="10"/>
      <c r="BFP25" s="10"/>
      <c r="BFQ25" s="10"/>
      <c r="BFR25" s="10"/>
      <c r="BFS25" s="10"/>
      <c r="BFT25" s="10"/>
      <c r="BFU25" s="10"/>
      <c r="BFV25" s="10"/>
      <c r="BFW25" s="10"/>
      <c r="BFX25" s="10"/>
      <c r="BFY25" s="10"/>
      <c r="BFZ25" s="10"/>
      <c r="BGA25" s="10"/>
      <c r="BGB25" s="10"/>
      <c r="BGC25" s="10"/>
      <c r="BGD25" s="10"/>
      <c r="BGE25" s="10"/>
      <c r="BGF25" s="10"/>
      <c r="BGG25" s="10"/>
      <c r="BGH25" s="10"/>
      <c r="BGI25" s="10"/>
      <c r="BGJ25" s="10"/>
      <c r="BGK25" s="10"/>
      <c r="BGL25" s="10"/>
      <c r="BGM25" s="10"/>
      <c r="BGN25" s="10"/>
      <c r="BGO25" s="10"/>
      <c r="BGP25" s="10"/>
      <c r="BGQ25" s="10"/>
      <c r="BGR25" s="10"/>
      <c r="BGS25" s="10"/>
      <c r="BGT25" s="10"/>
      <c r="BGU25" s="10"/>
      <c r="BGV25" s="10"/>
      <c r="BGW25" s="10"/>
      <c r="BGX25" s="10"/>
      <c r="BGY25" s="10"/>
      <c r="BGZ25" s="10"/>
      <c r="BHA25" s="10"/>
      <c r="BHB25" s="10"/>
      <c r="BHC25" s="10"/>
      <c r="BHD25" s="10"/>
      <c r="BHE25" s="10"/>
      <c r="BHF25" s="10"/>
      <c r="BHG25" s="10"/>
      <c r="BHH25" s="10"/>
      <c r="BHI25" s="10"/>
      <c r="BHJ25" s="10"/>
      <c r="BHK25" s="10"/>
      <c r="BHL25" s="10"/>
      <c r="BHM25" s="10"/>
      <c r="BHN25" s="10"/>
      <c r="BHO25" s="10"/>
      <c r="BHP25" s="10"/>
      <c r="BHQ25" s="10"/>
      <c r="BHR25" s="10"/>
      <c r="BHS25" s="10"/>
      <c r="BHT25" s="10"/>
      <c r="BHU25" s="10"/>
      <c r="BHV25" s="10"/>
      <c r="BHW25" s="10"/>
      <c r="BHX25" s="10"/>
      <c r="BHY25" s="10"/>
      <c r="BHZ25" s="10"/>
      <c r="BIA25" s="10"/>
      <c r="BIB25" s="10"/>
      <c r="BIC25" s="10"/>
      <c r="BID25" s="10"/>
      <c r="BIE25" s="10"/>
      <c r="BIF25" s="10"/>
      <c r="BIG25" s="10"/>
      <c r="BIH25" s="10"/>
      <c r="BII25" s="10"/>
      <c r="BIJ25" s="10"/>
      <c r="BIK25" s="10"/>
      <c r="BIL25" s="10"/>
      <c r="BIM25" s="10"/>
      <c r="BIN25" s="10"/>
      <c r="BIO25" s="10"/>
      <c r="BIP25" s="10"/>
      <c r="BIQ25" s="10"/>
      <c r="BIR25" s="10"/>
      <c r="BIS25" s="10"/>
      <c r="BIT25" s="10"/>
      <c r="BIU25" s="10"/>
      <c r="BIV25" s="10"/>
      <c r="BIW25" s="10"/>
      <c r="BIX25" s="10"/>
      <c r="BIY25" s="10"/>
      <c r="BIZ25" s="10"/>
      <c r="BJA25" s="10"/>
      <c r="BJB25" s="10"/>
      <c r="BJC25" s="10"/>
      <c r="BJD25" s="10"/>
      <c r="BJE25" s="10"/>
      <c r="BJF25" s="10"/>
      <c r="BJG25" s="10"/>
      <c r="BJH25" s="10"/>
      <c r="BJI25" s="10"/>
      <c r="BJJ25" s="10"/>
      <c r="BJK25" s="10"/>
      <c r="BJL25" s="10"/>
      <c r="BJM25" s="10"/>
      <c r="BJN25" s="10"/>
      <c r="BJO25" s="10"/>
      <c r="BJP25" s="10"/>
      <c r="BJQ25" s="10"/>
      <c r="BJR25" s="10"/>
      <c r="BJS25" s="10"/>
      <c r="BJT25" s="10"/>
      <c r="BJU25" s="10"/>
      <c r="BJV25" s="10"/>
      <c r="BJW25" s="10"/>
      <c r="BJX25" s="10"/>
      <c r="BJY25" s="10"/>
      <c r="BJZ25" s="10"/>
      <c r="BKA25" s="10"/>
      <c r="BKB25" s="10"/>
      <c r="BKC25" s="10"/>
      <c r="BKD25" s="10"/>
      <c r="BKE25" s="10"/>
      <c r="BKF25" s="10"/>
      <c r="BKG25" s="10"/>
      <c r="BKH25" s="10"/>
      <c r="BKI25" s="10"/>
      <c r="BKJ25" s="10"/>
      <c r="BKK25" s="10"/>
      <c r="BKL25" s="10"/>
      <c r="BKM25" s="10"/>
      <c r="BKN25" s="10"/>
      <c r="BKO25" s="10"/>
      <c r="BKP25" s="10"/>
      <c r="BKQ25" s="10"/>
      <c r="BKR25" s="10"/>
      <c r="BKS25" s="10"/>
      <c r="BKT25" s="10"/>
      <c r="BKU25" s="10"/>
      <c r="BKV25" s="10"/>
      <c r="BKW25" s="10"/>
      <c r="BKX25" s="10"/>
      <c r="BKY25" s="10"/>
      <c r="BKZ25" s="10"/>
      <c r="BLA25" s="10"/>
      <c r="BLB25" s="10"/>
      <c r="BLC25" s="10"/>
      <c r="BLD25" s="10"/>
      <c r="BLE25" s="10"/>
      <c r="BLF25" s="10"/>
      <c r="BLG25" s="10"/>
      <c r="BLH25" s="10"/>
      <c r="BLI25" s="10"/>
      <c r="BLJ25" s="10"/>
      <c r="BLK25" s="10"/>
      <c r="BLL25" s="10"/>
      <c r="BLM25" s="10"/>
      <c r="BLN25" s="10"/>
      <c r="BLO25" s="10"/>
      <c r="BLP25" s="10"/>
      <c r="BLQ25" s="10"/>
      <c r="BLR25" s="10"/>
      <c r="BLS25" s="10"/>
      <c r="BLT25" s="10"/>
      <c r="BLU25" s="10"/>
      <c r="BLV25" s="10"/>
      <c r="BLW25" s="10"/>
      <c r="BLX25" s="10"/>
      <c r="BLY25" s="10"/>
      <c r="BLZ25" s="10"/>
      <c r="BMA25" s="10"/>
      <c r="BMB25" s="10"/>
      <c r="BMC25" s="10"/>
      <c r="BMD25" s="10"/>
      <c r="BME25" s="10"/>
      <c r="BMF25" s="10"/>
      <c r="BMG25" s="10"/>
      <c r="BMH25" s="10"/>
      <c r="BMI25" s="10"/>
      <c r="BMJ25" s="10"/>
      <c r="BMK25" s="10"/>
      <c r="BML25" s="10"/>
      <c r="BMM25" s="10"/>
      <c r="BMN25" s="10"/>
      <c r="BMO25" s="10"/>
      <c r="BMP25" s="10"/>
      <c r="BMQ25" s="10"/>
      <c r="BMR25" s="10"/>
      <c r="BMS25" s="10"/>
      <c r="BMT25" s="10"/>
      <c r="BMU25" s="10"/>
      <c r="BMV25" s="10"/>
      <c r="BMW25" s="10"/>
      <c r="BMX25" s="10"/>
      <c r="BMY25" s="10"/>
      <c r="BMZ25" s="10"/>
      <c r="BNA25" s="10"/>
      <c r="BNB25" s="10"/>
      <c r="BNC25" s="10"/>
      <c r="BND25" s="10"/>
      <c r="BNE25" s="10"/>
      <c r="BNF25" s="10"/>
      <c r="BNG25" s="10"/>
      <c r="BNH25" s="10"/>
      <c r="BNI25" s="10"/>
      <c r="BNJ25" s="10"/>
      <c r="BNK25" s="10"/>
      <c r="BNL25" s="10"/>
      <c r="BNM25" s="10"/>
      <c r="BNN25" s="10"/>
      <c r="BNO25" s="10"/>
      <c r="BNP25" s="10"/>
      <c r="BNQ25" s="10"/>
      <c r="BNR25" s="10"/>
      <c r="BNS25" s="10"/>
      <c r="BNT25" s="10"/>
      <c r="BNU25" s="10"/>
      <c r="BNV25" s="10"/>
      <c r="BNW25" s="10"/>
      <c r="BNX25" s="10"/>
      <c r="BNY25" s="10"/>
      <c r="BNZ25" s="10"/>
      <c r="BOA25" s="10"/>
      <c r="BOB25" s="10"/>
      <c r="BOC25" s="10"/>
      <c r="BOD25" s="10"/>
      <c r="BOE25" s="10"/>
      <c r="BOF25" s="10"/>
      <c r="BOG25" s="10"/>
      <c r="BOH25" s="10"/>
      <c r="BOI25" s="10"/>
      <c r="BOJ25" s="10"/>
      <c r="BOK25" s="10"/>
      <c r="BOL25" s="10"/>
      <c r="BOM25" s="10"/>
      <c r="BON25" s="10"/>
      <c r="BOO25" s="10"/>
      <c r="BOP25" s="10"/>
      <c r="BOQ25" s="10"/>
      <c r="BOR25" s="10"/>
      <c r="BOS25" s="10"/>
      <c r="BOT25" s="10"/>
      <c r="BOU25" s="10"/>
      <c r="BOV25" s="10"/>
      <c r="BOW25" s="10"/>
      <c r="BOX25" s="10"/>
      <c r="BOY25" s="10"/>
      <c r="BOZ25" s="10"/>
      <c r="BPA25" s="10"/>
      <c r="BPB25" s="10"/>
      <c r="BPC25" s="10"/>
      <c r="BPD25" s="10"/>
      <c r="BPE25" s="10"/>
      <c r="BPF25" s="10"/>
      <c r="BPG25" s="10"/>
      <c r="BPH25" s="10"/>
      <c r="BPI25" s="10"/>
      <c r="BPJ25" s="10"/>
      <c r="BPK25" s="10"/>
      <c r="BPL25" s="10"/>
      <c r="BPM25" s="10"/>
      <c r="BPN25" s="10"/>
      <c r="BPO25" s="10"/>
      <c r="BPP25" s="10"/>
      <c r="BPQ25" s="10"/>
      <c r="BPR25" s="10"/>
      <c r="BPS25" s="10"/>
      <c r="BPT25" s="10"/>
      <c r="BPU25" s="10"/>
      <c r="BPV25" s="10"/>
      <c r="BPW25" s="10"/>
      <c r="BPX25" s="10"/>
      <c r="BPY25" s="10"/>
      <c r="BPZ25" s="10"/>
      <c r="BQA25" s="10"/>
      <c r="BQB25" s="10"/>
      <c r="BQC25" s="10"/>
      <c r="BQD25" s="10"/>
      <c r="BQE25" s="10"/>
      <c r="BQF25" s="10"/>
      <c r="BQG25" s="10"/>
      <c r="BQH25" s="10"/>
      <c r="BQI25" s="10"/>
      <c r="BQJ25" s="10"/>
      <c r="BQK25" s="10"/>
      <c r="BQL25" s="10"/>
      <c r="BQM25" s="10"/>
      <c r="BQN25" s="10"/>
      <c r="BQO25" s="10"/>
      <c r="BQP25" s="10"/>
      <c r="BQQ25" s="10"/>
      <c r="BQR25" s="10"/>
      <c r="BQS25" s="10"/>
      <c r="BQT25" s="10"/>
      <c r="BQU25" s="10"/>
      <c r="BQV25" s="10"/>
      <c r="BQW25" s="10"/>
      <c r="BQX25" s="10"/>
      <c r="BQY25" s="10"/>
      <c r="BQZ25" s="10"/>
      <c r="BRA25" s="10"/>
      <c r="BRB25" s="10"/>
      <c r="BRC25" s="10"/>
      <c r="BRD25" s="10"/>
      <c r="BRE25" s="10"/>
      <c r="BRF25" s="10"/>
      <c r="BRG25" s="10"/>
      <c r="BRH25" s="10"/>
      <c r="BRI25" s="10"/>
      <c r="BRJ25" s="10"/>
      <c r="BRK25" s="10"/>
      <c r="BRL25" s="10"/>
      <c r="BRM25" s="10"/>
      <c r="BRN25" s="10"/>
      <c r="BRO25" s="10"/>
      <c r="BRP25" s="10"/>
      <c r="BRQ25" s="10"/>
      <c r="BRR25" s="10"/>
      <c r="BRS25" s="10"/>
      <c r="BRT25" s="10"/>
      <c r="BRU25" s="10"/>
      <c r="BRV25" s="10"/>
      <c r="BRW25" s="10"/>
      <c r="BRX25" s="10"/>
      <c r="BRY25" s="10"/>
      <c r="BRZ25" s="10"/>
      <c r="BSA25" s="10"/>
      <c r="BSB25" s="10"/>
      <c r="BSC25" s="10"/>
      <c r="BSD25" s="10"/>
      <c r="BSE25" s="10"/>
      <c r="BSF25" s="10"/>
      <c r="BSG25" s="10"/>
      <c r="BSH25" s="10"/>
      <c r="BSI25" s="10"/>
      <c r="BSJ25" s="10"/>
      <c r="BSK25" s="10"/>
      <c r="BSL25" s="10"/>
      <c r="BSM25" s="10"/>
      <c r="BSN25" s="10"/>
      <c r="BSO25" s="10"/>
      <c r="BSP25" s="10"/>
      <c r="BSQ25" s="10"/>
      <c r="BSR25" s="10"/>
      <c r="BSS25" s="10"/>
      <c r="BST25" s="10"/>
      <c r="BSU25" s="10"/>
      <c r="BSV25" s="10"/>
      <c r="BSW25" s="10"/>
      <c r="BSX25" s="10"/>
      <c r="BSY25" s="10"/>
      <c r="BSZ25" s="10"/>
      <c r="BTA25" s="10"/>
      <c r="BTB25" s="10"/>
      <c r="BTC25" s="10"/>
      <c r="BTD25" s="10"/>
      <c r="BTE25" s="10"/>
      <c r="BTF25" s="10"/>
      <c r="BTG25" s="10"/>
      <c r="BTH25" s="10"/>
      <c r="BTI25" s="10"/>
      <c r="BTJ25" s="10"/>
      <c r="BTK25" s="10"/>
      <c r="BTL25" s="10"/>
      <c r="BTM25" s="10"/>
      <c r="BTN25" s="10"/>
      <c r="BTO25" s="10"/>
      <c r="BTP25" s="10"/>
      <c r="BTQ25" s="10"/>
      <c r="BTR25" s="10"/>
      <c r="BTS25" s="10"/>
      <c r="BTT25" s="10"/>
      <c r="BTU25" s="10"/>
      <c r="BTV25" s="10"/>
      <c r="BTW25" s="10"/>
      <c r="BTX25" s="10"/>
      <c r="BTY25" s="10"/>
      <c r="BTZ25" s="10"/>
      <c r="BUA25" s="10"/>
      <c r="BUB25" s="10"/>
      <c r="BUC25" s="10"/>
      <c r="BUD25" s="10"/>
      <c r="BUE25" s="10"/>
      <c r="BUF25" s="10"/>
      <c r="BUG25" s="10"/>
      <c r="BUH25" s="10"/>
      <c r="BUI25" s="10"/>
      <c r="BUJ25" s="10"/>
      <c r="BUK25" s="10"/>
      <c r="BUL25" s="10"/>
      <c r="BUM25" s="10"/>
      <c r="BUN25" s="10"/>
      <c r="BUO25" s="10"/>
      <c r="BUP25" s="10"/>
      <c r="BUQ25" s="10"/>
      <c r="BUR25" s="10"/>
      <c r="BUS25" s="10"/>
      <c r="BUT25" s="10"/>
      <c r="BUU25" s="10"/>
      <c r="BUV25" s="10"/>
      <c r="BUW25" s="10"/>
      <c r="BUX25" s="10"/>
      <c r="BUY25" s="10"/>
      <c r="BUZ25" s="10"/>
      <c r="BVA25" s="10"/>
      <c r="BVB25" s="10"/>
      <c r="BVC25" s="10"/>
      <c r="BVD25" s="10"/>
      <c r="BVE25" s="10"/>
      <c r="BVF25" s="10"/>
      <c r="BVG25" s="10"/>
      <c r="BVH25" s="10"/>
      <c r="BVI25" s="10"/>
      <c r="BVJ25" s="10"/>
      <c r="BVK25" s="10"/>
      <c r="BVL25" s="10"/>
      <c r="BVM25" s="10"/>
      <c r="BVN25" s="10"/>
      <c r="BVO25" s="10"/>
      <c r="BVP25" s="10"/>
      <c r="BVQ25" s="10"/>
      <c r="BVR25" s="10"/>
      <c r="BVS25" s="10"/>
      <c r="BVT25" s="10"/>
      <c r="BVU25" s="10"/>
      <c r="BVV25" s="10"/>
      <c r="BVW25" s="10"/>
      <c r="BVX25" s="10"/>
      <c r="BVY25" s="10"/>
      <c r="BVZ25" s="10"/>
      <c r="BWA25" s="10"/>
      <c r="BWB25" s="10"/>
      <c r="BWC25" s="10"/>
      <c r="BWD25" s="10"/>
      <c r="BWE25" s="10"/>
      <c r="BWF25" s="10"/>
      <c r="BWG25" s="10"/>
      <c r="BWH25" s="10"/>
      <c r="BWI25" s="10"/>
      <c r="BWJ25" s="10"/>
      <c r="BWK25" s="10"/>
      <c r="BWL25" s="10"/>
      <c r="BWM25" s="10"/>
      <c r="BWN25" s="10"/>
      <c r="BWO25" s="10"/>
      <c r="BWP25" s="10"/>
      <c r="BWQ25" s="10"/>
      <c r="BWR25" s="10"/>
      <c r="BWS25" s="10"/>
      <c r="BWT25" s="10"/>
      <c r="BWU25" s="10"/>
      <c r="BWV25" s="10"/>
      <c r="BWW25" s="10"/>
      <c r="BWX25" s="10"/>
      <c r="BWY25" s="10"/>
      <c r="BWZ25" s="10"/>
      <c r="BXA25" s="10"/>
      <c r="BXB25" s="10"/>
      <c r="BXC25" s="10"/>
      <c r="BXD25" s="10"/>
      <c r="BXE25" s="10"/>
      <c r="BXF25" s="10"/>
      <c r="BXG25" s="10"/>
      <c r="BXH25" s="10"/>
      <c r="BXI25" s="10"/>
      <c r="BXJ25" s="10"/>
      <c r="BXK25" s="10"/>
      <c r="BXL25" s="10"/>
      <c r="BXM25" s="10"/>
      <c r="BXN25" s="10"/>
      <c r="BXO25" s="10"/>
      <c r="BXP25" s="10"/>
      <c r="BXQ25" s="10"/>
      <c r="BXR25" s="10"/>
      <c r="BXS25" s="10"/>
      <c r="BXT25" s="10"/>
      <c r="BXU25" s="10"/>
      <c r="BXV25" s="10"/>
      <c r="BXW25" s="10"/>
      <c r="BXX25" s="10"/>
      <c r="BXY25" s="10"/>
      <c r="BXZ25" s="10"/>
      <c r="BYA25" s="10"/>
      <c r="BYB25" s="10"/>
      <c r="BYC25" s="10"/>
      <c r="BYD25" s="10"/>
      <c r="BYE25" s="10"/>
      <c r="BYF25" s="10"/>
      <c r="BYG25" s="10"/>
      <c r="BYH25" s="10"/>
      <c r="BYI25" s="10"/>
      <c r="BYJ25" s="10"/>
      <c r="BYK25" s="10"/>
      <c r="BYL25" s="10"/>
      <c r="BYM25" s="10"/>
      <c r="BYN25" s="10"/>
      <c r="BYO25" s="10"/>
      <c r="BYP25" s="10"/>
      <c r="BYQ25" s="10"/>
      <c r="BYR25" s="10"/>
      <c r="BYS25" s="10"/>
      <c r="BYT25" s="10"/>
      <c r="BYU25" s="10"/>
      <c r="BYV25" s="10"/>
      <c r="BYW25" s="10"/>
      <c r="BYX25" s="10"/>
      <c r="BYY25" s="10"/>
      <c r="BYZ25" s="10"/>
      <c r="BZA25" s="10"/>
      <c r="BZB25" s="10"/>
      <c r="BZC25" s="10"/>
      <c r="BZD25" s="10"/>
      <c r="BZE25" s="10"/>
      <c r="BZF25" s="10"/>
      <c r="BZG25" s="10"/>
      <c r="BZH25" s="10"/>
      <c r="BZI25" s="10"/>
      <c r="BZJ25" s="10"/>
      <c r="BZK25" s="10"/>
      <c r="BZL25" s="10"/>
      <c r="BZM25" s="10"/>
      <c r="BZN25" s="10"/>
      <c r="BZO25" s="10"/>
      <c r="BZP25" s="10"/>
      <c r="BZQ25" s="10"/>
      <c r="BZR25" s="10"/>
      <c r="BZS25" s="10"/>
      <c r="BZT25" s="10"/>
      <c r="BZU25" s="10"/>
      <c r="BZV25" s="10"/>
      <c r="BZW25" s="10"/>
      <c r="BZX25" s="10"/>
      <c r="BZY25" s="10"/>
      <c r="BZZ25" s="10"/>
      <c r="CAA25" s="10"/>
      <c r="CAB25" s="10"/>
      <c r="CAC25" s="10"/>
      <c r="CAD25" s="10"/>
      <c r="CAE25" s="10"/>
      <c r="CAF25" s="10"/>
      <c r="CAG25" s="10"/>
      <c r="CAH25" s="10"/>
      <c r="CAI25" s="10"/>
      <c r="CAJ25" s="10"/>
      <c r="CAK25" s="10"/>
      <c r="CAL25" s="10"/>
      <c r="CAM25" s="10"/>
      <c r="CAN25" s="10"/>
      <c r="CAO25" s="10"/>
      <c r="CAP25" s="10"/>
      <c r="CAQ25" s="10"/>
      <c r="CAR25" s="10"/>
      <c r="CAS25" s="10"/>
      <c r="CAT25" s="10"/>
      <c r="CAU25" s="10"/>
      <c r="CAV25" s="10"/>
      <c r="CAW25" s="10"/>
      <c r="CAX25" s="10"/>
      <c r="CAY25" s="10"/>
      <c r="CAZ25" s="10"/>
      <c r="CBA25" s="10"/>
      <c r="CBB25" s="10"/>
      <c r="CBC25" s="10"/>
      <c r="CBD25" s="10"/>
      <c r="CBE25" s="10"/>
      <c r="CBF25" s="10"/>
      <c r="CBG25" s="10"/>
      <c r="CBH25" s="10"/>
      <c r="CBI25" s="10"/>
      <c r="CBJ25" s="10"/>
      <c r="CBK25" s="10"/>
      <c r="CBL25" s="10"/>
      <c r="CBM25" s="10"/>
      <c r="CBN25" s="10"/>
      <c r="CBO25" s="10"/>
      <c r="CBP25" s="10"/>
      <c r="CBQ25" s="10"/>
      <c r="CBR25" s="10"/>
      <c r="CBS25" s="10"/>
      <c r="CBT25" s="10"/>
      <c r="CBU25" s="10"/>
      <c r="CBV25" s="10"/>
      <c r="CBW25" s="10"/>
      <c r="CBX25" s="10"/>
      <c r="CBY25" s="10"/>
      <c r="CBZ25" s="10"/>
      <c r="CCA25" s="10"/>
      <c r="CCB25" s="10"/>
      <c r="CCC25" s="10"/>
      <c r="CCD25" s="10"/>
      <c r="CCE25" s="10"/>
      <c r="CCF25" s="10"/>
      <c r="CCG25" s="10"/>
      <c r="CCH25" s="10"/>
      <c r="CCI25" s="10"/>
      <c r="CCJ25" s="10"/>
      <c r="CCK25" s="10"/>
      <c r="CCL25" s="10"/>
      <c r="CCM25" s="10"/>
      <c r="CCN25" s="10"/>
      <c r="CCO25" s="10"/>
      <c r="CCP25" s="10"/>
      <c r="CCQ25" s="10"/>
      <c r="CCR25" s="10"/>
      <c r="CCS25" s="10"/>
      <c r="CCT25" s="10"/>
      <c r="CCU25" s="10"/>
      <c r="CCV25" s="10"/>
      <c r="CCW25" s="10"/>
      <c r="CCX25" s="10"/>
      <c r="CCY25" s="10"/>
      <c r="CCZ25" s="10"/>
      <c r="CDA25" s="10"/>
      <c r="CDB25" s="10"/>
      <c r="CDC25" s="10"/>
      <c r="CDD25" s="10"/>
      <c r="CDE25" s="10"/>
      <c r="CDF25" s="10"/>
      <c r="CDG25" s="10"/>
      <c r="CDH25" s="10"/>
      <c r="CDI25" s="10"/>
      <c r="CDJ25" s="10"/>
      <c r="CDK25" s="10"/>
      <c r="CDL25" s="10"/>
      <c r="CDM25" s="10"/>
      <c r="CDN25" s="10"/>
      <c r="CDO25" s="10"/>
      <c r="CDP25" s="10"/>
      <c r="CDQ25" s="10"/>
      <c r="CDR25" s="10"/>
      <c r="CDS25" s="10"/>
      <c r="CDT25" s="10"/>
      <c r="CDU25" s="10"/>
      <c r="CDV25" s="10"/>
      <c r="CDW25" s="10"/>
      <c r="CDX25" s="10"/>
      <c r="CDY25" s="10"/>
      <c r="CDZ25" s="10"/>
      <c r="CEA25" s="10"/>
      <c r="CEB25" s="10"/>
      <c r="CEC25" s="10"/>
      <c r="CED25" s="10"/>
      <c r="CEE25" s="10"/>
      <c r="CEF25" s="10"/>
      <c r="CEG25" s="10"/>
      <c r="CEH25" s="10"/>
      <c r="CEI25" s="10"/>
      <c r="CEJ25" s="10"/>
      <c r="CEK25" s="10"/>
      <c r="CEL25" s="10"/>
      <c r="CEM25" s="10"/>
      <c r="CEN25" s="10"/>
      <c r="CEO25" s="10"/>
      <c r="CEP25" s="10"/>
      <c r="CEQ25" s="10"/>
      <c r="CER25" s="10"/>
      <c r="CES25" s="10"/>
      <c r="CET25" s="10"/>
      <c r="CEU25" s="10"/>
      <c r="CEV25" s="10"/>
      <c r="CEW25" s="10"/>
      <c r="CEX25" s="10"/>
      <c r="CEY25" s="10"/>
      <c r="CEZ25" s="10"/>
      <c r="CFA25" s="10"/>
      <c r="CFB25" s="10"/>
      <c r="CFC25" s="10"/>
      <c r="CFD25" s="10"/>
      <c r="CFE25" s="10"/>
      <c r="CFF25" s="10"/>
      <c r="CFG25" s="10"/>
      <c r="CFH25" s="10"/>
      <c r="CFI25" s="10"/>
      <c r="CFJ25" s="10"/>
      <c r="CFK25" s="10"/>
      <c r="CFL25" s="10"/>
      <c r="CFM25" s="10"/>
      <c r="CFN25" s="10"/>
      <c r="CFO25" s="10"/>
      <c r="CFP25" s="10"/>
      <c r="CFQ25" s="10"/>
      <c r="CFR25" s="10"/>
      <c r="CFS25" s="10"/>
      <c r="CFT25" s="10"/>
      <c r="CFU25" s="10"/>
      <c r="CFV25" s="10"/>
      <c r="CFW25" s="10"/>
      <c r="CFX25" s="10"/>
      <c r="CFY25" s="10"/>
      <c r="CFZ25" s="10"/>
      <c r="CGA25" s="10"/>
      <c r="CGB25" s="10"/>
      <c r="CGC25" s="10"/>
      <c r="CGD25" s="10"/>
      <c r="CGE25" s="10"/>
      <c r="CGF25" s="10"/>
      <c r="CGG25" s="10"/>
      <c r="CGH25" s="10"/>
      <c r="CGI25" s="10"/>
      <c r="CGJ25" s="10"/>
      <c r="CGK25" s="10"/>
      <c r="CGL25" s="10"/>
      <c r="CGM25" s="10"/>
      <c r="CGN25" s="10"/>
      <c r="CGO25" s="10"/>
      <c r="CGP25" s="10"/>
      <c r="CGQ25" s="10"/>
      <c r="CGR25" s="10"/>
      <c r="CGS25" s="10"/>
      <c r="CGT25" s="10"/>
      <c r="CGU25" s="10"/>
      <c r="CGV25" s="10"/>
      <c r="CGW25" s="10"/>
      <c r="CGX25" s="10"/>
      <c r="CGY25" s="10"/>
      <c r="CGZ25" s="10"/>
      <c r="CHA25" s="10"/>
      <c r="CHB25" s="10"/>
      <c r="CHC25" s="10"/>
      <c r="CHD25" s="10"/>
      <c r="CHE25" s="10"/>
      <c r="CHF25" s="10"/>
      <c r="CHG25" s="10"/>
      <c r="CHH25" s="10"/>
      <c r="CHI25" s="10"/>
      <c r="CHJ25" s="10"/>
      <c r="CHK25" s="10"/>
      <c r="CHL25" s="10"/>
      <c r="CHM25" s="10"/>
      <c r="CHN25" s="10"/>
      <c r="CHO25" s="10"/>
      <c r="CHP25" s="10"/>
      <c r="CHQ25" s="10"/>
      <c r="CHR25" s="10"/>
      <c r="CHS25" s="10"/>
      <c r="CHT25" s="10"/>
      <c r="CHU25" s="10"/>
      <c r="CHV25" s="10"/>
      <c r="CHW25" s="10"/>
      <c r="CHX25" s="10"/>
      <c r="CHY25" s="10"/>
      <c r="CHZ25" s="10"/>
      <c r="CIA25" s="10"/>
      <c r="CIB25" s="10"/>
      <c r="CIC25" s="10"/>
      <c r="CID25" s="10"/>
      <c r="CIE25" s="10"/>
      <c r="CIF25" s="10"/>
      <c r="CIG25" s="10"/>
      <c r="CIH25" s="10"/>
      <c r="CII25" s="10"/>
      <c r="CIJ25" s="10"/>
      <c r="CIK25" s="10"/>
      <c r="CIL25" s="10"/>
      <c r="CIM25" s="10"/>
      <c r="CIN25" s="10"/>
      <c r="CIO25" s="10"/>
      <c r="CIP25" s="10"/>
      <c r="CIQ25" s="10"/>
      <c r="CIR25" s="10"/>
      <c r="CIS25" s="10"/>
      <c r="CIT25" s="10"/>
      <c r="CIU25" s="10"/>
      <c r="CIV25" s="10"/>
      <c r="CIW25" s="10"/>
      <c r="CIX25" s="10"/>
      <c r="CIY25" s="10"/>
      <c r="CIZ25" s="10"/>
      <c r="CJA25" s="10"/>
      <c r="CJB25" s="10"/>
      <c r="CJC25" s="10"/>
      <c r="CJD25" s="10"/>
      <c r="CJE25" s="10"/>
      <c r="CJF25" s="10"/>
      <c r="CJG25" s="10"/>
      <c r="CJH25" s="10"/>
      <c r="CJI25" s="10"/>
      <c r="CJJ25" s="10"/>
      <c r="CJK25" s="10"/>
      <c r="CJL25" s="10"/>
      <c r="CJM25" s="10"/>
      <c r="CJN25" s="10"/>
      <c r="CJO25" s="10"/>
      <c r="CJP25" s="10"/>
      <c r="CJQ25" s="10"/>
      <c r="CJR25" s="10"/>
      <c r="CJS25" s="10"/>
      <c r="CJT25" s="10"/>
      <c r="CJU25" s="10"/>
      <c r="CJV25" s="10"/>
      <c r="CJW25" s="10"/>
      <c r="CJX25" s="10"/>
      <c r="CJY25" s="10"/>
      <c r="CJZ25" s="10"/>
      <c r="CKA25" s="10"/>
      <c r="CKB25" s="10"/>
      <c r="CKC25" s="10"/>
      <c r="CKD25" s="10"/>
      <c r="CKE25" s="10"/>
      <c r="CKF25" s="10"/>
      <c r="CKG25" s="10"/>
      <c r="CKH25" s="10"/>
      <c r="CKI25" s="10"/>
      <c r="CKJ25" s="10"/>
      <c r="CKK25" s="10"/>
      <c r="CKL25" s="10"/>
      <c r="CKM25" s="10"/>
      <c r="CKN25" s="10"/>
      <c r="CKO25" s="10"/>
      <c r="CKP25" s="10"/>
      <c r="CKQ25" s="10"/>
      <c r="CKR25" s="10"/>
      <c r="CKS25" s="10"/>
      <c r="CKT25" s="10"/>
      <c r="CKU25" s="10"/>
      <c r="CKV25" s="10"/>
      <c r="CKW25" s="10"/>
      <c r="CKX25" s="10"/>
      <c r="CKY25" s="10"/>
      <c r="CKZ25" s="10"/>
      <c r="CLA25" s="10"/>
      <c r="CLB25" s="10"/>
      <c r="CLC25" s="10"/>
      <c r="CLD25" s="10"/>
      <c r="CLE25" s="10"/>
      <c r="CLF25" s="10"/>
      <c r="CLG25" s="10"/>
      <c r="CLH25" s="10"/>
      <c r="CLI25" s="10"/>
      <c r="CLJ25" s="10"/>
      <c r="CLK25" s="10"/>
      <c r="CLL25" s="10"/>
      <c r="CLM25" s="10"/>
      <c r="CLN25" s="10"/>
      <c r="CLO25" s="10"/>
      <c r="CLP25" s="10"/>
      <c r="CLQ25" s="10"/>
      <c r="CLR25" s="10"/>
      <c r="CLS25" s="10"/>
      <c r="CLT25" s="10"/>
      <c r="CLU25" s="10"/>
      <c r="CLV25" s="10"/>
      <c r="CLW25" s="10"/>
      <c r="CLX25" s="10"/>
      <c r="CLY25" s="10"/>
      <c r="CLZ25" s="10"/>
      <c r="CMA25" s="10"/>
      <c r="CMB25" s="10"/>
      <c r="CMC25" s="10"/>
      <c r="CMD25" s="10"/>
      <c r="CME25" s="10"/>
      <c r="CMF25" s="10"/>
      <c r="CMG25" s="10"/>
      <c r="CMH25" s="10"/>
      <c r="CMI25" s="10"/>
      <c r="CMJ25" s="10"/>
      <c r="CMK25" s="10"/>
      <c r="CML25" s="10"/>
      <c r="CMM25" s="10"/>
      <c r="CMN25" s="10"/>
      <c r="CMO25" s="10"/>
      <c r="CMP25" s="10"/>
      <c r="CMQ25" s="10"/>
      <c r="CMR25" s="10"/>
      <c r="CMS25" s="10"/>
      <c r="CMT25" s="10"/>
      <c r="CMU25" s="10"/>
      <c r="CMV25" s="10"/>
      <c r="CMW25" s="10"/>
      <c r="CMX25" s="10"/>
      <c r="CMY25" s="10"/>
      <c r="CMZ25" s="10"/>
      <c r="CNA25" s="10"/>
      <c r="CNB25" s="10"/>
      <c r="CNC25" s="10"/>
      <c r="CND25" s="10"/>
      <c r="CNE25" s="10"/>
      <c r="CNF25" s="10"/>
      <c r="CNG25" s="10"/>
      <c r="CNH25" s="10"/>
      <c r="CNI25" s="10"/>
      <c r="CNJ25" s="10"/>
      <c r="CNK25" s="10"/>
      <c r="CNL25" s="10"/>
      <c r="CNM25" s="10"/>
      <c r="CNN25" s="10"/>
      <c r="CNO25" s="10"/>
      <c r="CNP25" s="10"/>
      <c r="CNQ25" s="10"/>
      <c r="CNR25" s="10"/>
      <c r="CNS25" s="10"/>
      <c r="CNT25" s="10"/>
      <c r="CNU25" s="10"/>
      <c r="CNV25" s="10"/>
      <c r="CNW25" s="10"/>
      <c r="CNX25" s="10"/>
      <c r="CNY25" s="10"/>
      <c r="CNZ25" s="10"/>
      <c r="COA25" s="10"/>
      <c r="COB25" s="10"/>
      <c r="COC25" s="10"/>
      <c r="COD25" s="10"/>
      <c r="COE25" s="10"/>
      <c r="COF25" s="10"/>
      <c r="COG25" s="10"/>
      <c r="COH25" s="10"/>
      <c r="COI25" s="10"/>
      <c r="COJ25" s="10"/>
      <c r="COK25" s="10"/>
      <c r="COL25" s="10"/>
      <c r="COM25" s="10"/>
      <c r="CON25" s="10"/>
      <c r="COO25" s="10"/>
      <c r="COP25" s="10"/>
      <c r="COQ25" s="10"/>
      <c r="COR25" s="10"/>
      <c r="COS25" s="10"/>
      <c r="COT25" s="10"/>
      <c r="COU25" s="10"/>
      <c r="COV25" s="10"/>
      <c r="COW25" s="10"/>
      <c r="COX25" s="10"/>
      <c r="COY25" s="10"/>
      <c r="COZ25" s="10"/>
      <c r="CPA25" s="10"/>
      <c r="CPB25" s="10"/>
      <c r="CPC25" s="10"/>
      <c r="CPD25" s="10"/>
      <c r="CPE25" s="10"/>
      <c r="CPF25" s="10"/>
      <c r="CPG25" s="10"/>
      <c r="CPH25" s="10"/>
      <c r="CPI25" s="10"/>
      <c r="CPJ25" s="10"/>
      <c r="CPK25" s="10"/>
      <c r="CPL25" s="10"/>
      <c r="CPM25" s="10"/>
      <c r="CPN25" s="10"/>
      <c r="CPO25" s="10"/>
      <c r="CPP25" s="10"/>
      <c r="CPQ25" s="10"/>
      <c r="CPR25" s="10"/>
      <c r="CPS25" s="10"/>
      <c r="CPT25" s="10"/>
      <c r="CPU25" s="10"/>
      <c r="CPV25" s="10"/>
      <c r="CPW25" s="10"/>
      <c r="CPX25" s="10"/>
      <c r="CPY25" s="10"/>
      <c r="CPZ25" s="10"/>
      <c r="CQA25" s="10"/>
      <c r="CQB25" s="10"/>
      <c r="CQC25" s="10"/>
      <c r="CQD25" s="10"/>
      <c r="CQE25" s="10"/>
      <c r="CQF25" s="10"/>
      <c r="CQG25" s="10"/>
      <c r="CQH25" s="10"/>
      <c r="CQI25" s="10"/>
      <c r="CQJ25" s="10"/>
      <c r="CQK25" s="10"/>
      <c r="CQL25" s="10"/>
      <c r="CQM25" s="10"/>
      <c r="CQN25" s="10"/>
      <c r="CQO25" s="10"/>
      <c r="CQP25" s="10"/>
      <c r="CQQ25" s="10"/>
      <c r="CQR25" s="10"/>
      <c r="CQS25" s="10"/>
      <c r="CQT25" s="10"/>
      <c r="CQU25" s="10"/>
      <c r="CQV25" s="10"/>
      <c r="CQW25" s="10"/>
      <c r="CQX25" s="10"/>
      <c r="CQY25" s="10"/>
      <c r="CQZ25" s="10"/>
      <c r="CRA25" s="10"/>
      <c r="CRB25" s="10"/>
      <c r="CRC25" s="10"/>
      <c r="CRD25" s="10"/>
      <c r="CRE25" s="10"/>
      <c r="CRF25" s="10"/>
      <c r="CRG25" s="10"/>
      <c r="CRH25" s="10"/>
      <c r="CRI25" s="10"/>
      <c r="CRJ25" s="10"/>
      <c r="CRK25" s="10"/>
      <c r="CRL25" s="10"/>
      <c r="CRM25" s="10"/>
      <c r="CRN25" s="10"/>
      <c r="CRO25" s="10"/>
      <c r="CRP25" s="10"/>
      <c r="CRQ25" s="10"/>
      <c r="CRR25" s="10"/>
      <c r="CRS25" s="10"/>
      <c r="CRT25" s="10"/>
      <c r="CRU25" s="10"/>
      <c r="CRV25" s="10"/>
      <c r="CRW25" s="10"/>
      <c r="CRX25" s="10"/>
      <c r="CRY25" s="10"/>
      <c r="CRZ25" s="10"/>
      <c r="CSA25" s="10"/>
      <c r="CSB25" s="10"/>
      <c r="CSC25" s="10"/>
      <c r="CSD25" s="10"/>
      <c r="CSE25" s="10"/>
      <c r="CSF25" s="10"/>
      <c r="CSG25" s="10"/>
      <c r="CSH25" s="10"/>
      <c r="CSI25" s="10"/>
      <c r="CSJ25" s="10"/>
      <c r="CSK25" s="10"/>
      <c r="CSL25" s="10"/>
      <c r="CSM25" s="10"/>
      <c r="CSN25" s="10"/>
      <c r="CSO25" s="10"/>
      <c r="CSP25" s="10"/>
      <c r="CSQ25" s="10"/>
      <c r="CSR25" s="10"/>
      <c r="CSS25" s="10"/>
      <c r="CST25" s="10"/>
      <c r="CSU25" s="10"/>
      <c r="CSV25" s="10"/>
      <c r="CSW25" s="10"/>
      <c r="CSX25" s="10"/>
      <c r="CSY25" s="10"/>
      <c r="CSZ25" s="10"/>
      <c r="CTA25" s="10"/>
      <c r="CTB25" s="10"/>
      <c r="CTC25" s="10"/>
      <c r="CTD25" s="10"/>
      <c r="CTE25" s="10"/>
      <c r="CTF25" s="10"/>
      <c r="CTG25" s="10"/>
      <c r="CTH25" s="10"/>
      <c r="CTI25" s="10"/>
      <c r="CTJ25" s="10"/>
      <c r="CTK25" s="10"/>
      <c r="CTL25" s="10"/>
      <c r="CTM25" s="10"/>
      <c r="CTN25" s="10"/>
      <c r="CTO25" s="10"/>
      <c r="CTP25" s="10"/>
      <c r="CTQ25" s="10"/>
      <c r="CTR25" s="10"/>
      <c r="CTS25" s="10"/>
      <c r="CTT25" s="10"/>
      <c r="CTU25" s="10"/>
      <c r="CTV25" s="10"/>
      <c r="CTW25" s="10"/>
      <c r="CTX25" s="10"/>
      <c r="CTY25" s="10"/>
      <c r="CTZ25" s="10"/>
      <c r="CUA25" s="10"/>
      <c r="CUB25" s="10"/>
      <c r="CUC25" s="10"/>
      <c r="CUD25" s="10"/>
      <c r="CUE25" s="10"/>
      <c r="CUF25" s="10"/>
      <c r="CUG25" s="10"/>
      <c r="CUH25" s="10"/>
      <c r="CUI25" s="10"/>
      <c r="CUJ25" s="10"/>
      <c r="CUK25" s="10"/>
      <c r="CUL25" s="10"/>
      <c r="CUM25" s="10"/>
      <c r="CUN25" s="10"/>
      <c r="CUO25" s="10"/>
      <c r="CUP25" s="10"/>
      <c r="CUQ25" s="10"/>
      <c r="CUR25" s="10"/>
      <c r="CUS25" s="10"/>
      <c r="CUT25" s="10"/>
      <c r="CUU25" s="10"/>
      <c r="CUV25" s="10"/>
      <c r="CUW25" s="10"/>
      <c r="CUX25" s="10"/>
      <c r="CUY25" s="10"/>
      <c r="CUZ25" s="10"/>
      <c r="CVA25" s="10"/>
      <c r="CVB25" s="10"/>
      <c r="CVC25" s="10"/>
      <c r="CVD25" s="10"/>
      <c r="CVE25" s="10"/>
      <c r="CVF25" s="10"/>
      <c r="CVG25" s="10"/>
      <c r="CVH25" s="10"/>
      <c r="CVI25" s="10"/>
      <c r="CVJ25" s="10"/>
      <c r="CVK25" s="10"/>
      <c r="CVL25" s="10"/>
      <c r="CVM25" s="10"/>
      <c r="CVN25" s="10"/>
      <c r="CVO25" s="10"/>
      <c r="CVP25" s="10"/>
      <c r="CVQ25" s="10"/>
      <c r="CVR25" s="10"/>
      <c r="CVS25" s="10"/>
      <c r="CVT25" s="10"/>
      <c r="CVU25" s="10"/>
      <c r="CVV25" s="10"/>
      <c r="CVW25" s="10"/>
      <c r="CVX25" s="10"/>
      <c r="CVY25" s="10"/>
      <c r="CVZ25" s="10"/>
      <c r="CWA25" s="10"/>
      <c r="CWB25" s="10"/>
      <c r="CWC25" s="10"/>
      <c r="CWD25" s="10"/>
      <c r="CWE25" s="10"/>
      <c r="CWF25" s="10"/>
      <c r="CWG25" s="10"/>
      <c r="CWH25" s="10"/>
      <c r="CWI25" s="10"/>
      <c r="CWJ25" s="10"/>
      <c r="CWK25" s="10"/>
      <c r="CWL25" s="10"/>
      <c r="CWM25" s="10"/>
      <c r="CWN25" s="10"/>
      <c r="CWO25" s="10"/>
      <c r="CWP25" s="10"/>
      <c r="CWQ25" s="10"/>
      <c r="CWR25" s="10"/>
      <c r="CWS25" s="10"/>
      <c r="CWT25" s="10"/>
      <c r="CWU25" s="10"/>
      <c r="CWV25" s="10"/>
      <c r="CWW25" s="10"/>
      <c r="CWX25" s="10"/>
      <c r="CWY25" s="10"/>
      <c r="CWZ25" s="10"/>
      <c r="CXA25" s="10"/>
      <c r="CXB25" s="10"/>
      <c r="CXC25" s="10"/>
      <c r="CXD25" s="10"/>
      <c r="CXE25" s="10"/>
      <c r="CXF25" s="10"/>
      <c r="CXG25" s="10"/>
      <c r="CXH25" s="10"/>
      <c r="CXI25" s="10"/>
      <c r="CXJ25" s="10"/>
      <c r="CXK25" s="10"/>
      <c r="CXL25" s="10"/>
      <c r="CXM25" s="10"/>
      <c r="CXN25" s="10"/>
      <c r="CXO25" s="10"/>
      <c r="CXP25" s="10"/>
      <c r="CXQ25" s="10"/>
      <c r="CXR25" s="10"/>
      <c r="CXS25" s="10"/>
      <c r="CXT25" s="10"/>
      <c r="CXU25" s="10"/>
      <c r="CXV25" s="10"/>
      <c r="CXW25" s="10"/>
      <c r="CXX25" s="10"/>
      <c r="CXY25" s="10"/>
      <c r="CXZ25" s="10"/>
      <c r="CYA25" s="10"/>
      <c r="CYB25" s="10"/>
      <c r="CYC25" s="10"/>
      <c r="CYD25" s="10"/>
      <c r="CYE25" s="10"/>
      <c r="CYF25" s="10"/>
      <c r="CYG25" s="10"/>
      <c r="CYH25" s="10"/>
      <c r="CYI25" s="10"/>
      <c r="CYJ25" s="10"/>
      <c r="CYK25" s="10"/>
      <c r="CYL25" s="10"/>
      <c r="CYM25" s="10"/>
      <c r="CYN25" s="10"/>
      <c r="CYO25" s="10"/>
      <c r="CYP25" s="10"/>
      <c r="CYQ25" s="10"/>
      <c r="CYR25" s="10"/>
      <c r="CYS25" s="10"/>
      <c r="CYT25" s="10"/>
      <c r="CYU25" s="10"/>
      <c r="CYV25" s="10"/>
      <c r="CYW25" s="10"/>
      <c r="CYX25" s="10"/>
      <c r="CYY25" s="10"/>
      <c r="CYZ25" s="10"/>
      <c r="CZA25" s="10"/>
      <c r="CZB25" s="10"/>
      <c r="CZC25" s="10"/>
      <c r="CZD25" s="10"/>
      <c r="CZE25" s="10"/>
      <c r="CZF25" s="10"/>
      <c r="CZG25" s="10"/>
      <c r="CZH25" s="10"/>
      <c r="CZI25" s="10"/>
      <c r="CZJ25" s="10"/>
      <c r="CZK25" s="10"/>
      <c r="CZL25" s="10"/>
      <c r="CZM25" s="10"/>
      <c r="CZN25" s="10"/>
      <c r="CZO25" s="10"/>
      <c r="CZP25" s="10"/>
      <c r="CZQ25" s="10"/>
      <c r="CZR25" s="10"/>
      <c r="CZS25" s="10"/>
      <c r="CZT25" s="10"/>
      <c r="CZU25" s="10"/>
      <c r="CZV25" s="10"/>
      <c r="CZW25" s="10"/>
      <c r="CZX25" s="10"/>
      <c r="CZY25" s="10"/>
      <c r="CZZ25" s="10"/>
      <c r="DAA25" s="10"/>
      <c r="DAB25" s="10"/>
      <c r="DAC25" s="10"/>
      <c r="DAD25" s="10"/>
      <c r="DAE25" s="10"/>
      <c r="DAF25" s="10"/>
      <c r="DAG25" s="10"/>
      <c r="DAH25" s="10"/>
      <c r="DAI25" s="10"/>
      <c r="DAJ25" s="10"/>
      <c r="DAK25" s="10"/>
      <c r="DAL25" s="10"/>
      <c r="DAM25" s="10"/>
      <c r="DAN25" s="10"/>
      <c r="DAO25" s="10"/>
      <c r="DAP25" s="10"/>
      <c r="DAQ25" s="10"/>
      <c r="DAR25" s="10"/>
      <c r="DAS25" s="10"/>
      <c r="DAT25" s="10"/>
      <c r="DAU25" s="10"/>
      <c r="DAV25" s="10"/>
      <c r="DAW25" s="10"/>
      <c r="DAX25" s="10"/>
      <c r="DAY25" s="10"/>
      <c r="DAZ25" s="10"/>
      <c r="DBA25" s="10"/>
      <c r="DBB25" s="10"/>
      <c r="DBC25" s="10"/>
      <c r="DBD25" s="10"/>
      <c r="DBE25" s="10"/>
      <c r="DBF25" s="10"/>
      <c r="DBG25" s="10"/>
      <c r="DBH25" s="10"/>
      <c r="DBI25" s="10"/>
      <c r="DBJ25" s="10"/>
      <c r="DBK25" s="10"/>
      <c r="DBL25" s="10"/>
      <c r="DBM25" s="10"/>
      <c r="DBN25" s="10"/>
      <c r="DBO25" s="10"/>
      <c r="DBP25" s="10"/>
      <c r="DBQ25" s="10"/>
      <c r="DBR25" s="10"/>
      <c r="DBS25" s="10"/>
      <c r="DBT25" s="10"/>
      <c r="DBU25" s="10"/>
      <c r="DBV25" s="10"/>
      <c r="DBW25" s="10"/>
      <c r="DBX25" s="10"/>
      <c r="DBY25" s="10"/>
      <c r="DBZ25" s="10"/>
      <c r="DCA25" s="10"/>
      <c r="DCB25" s="10"/>
      <c r="DCC25" s="10"/>
      <c r="DCD25" s="10"/>
      <c r="DCE25" s="10"/>
      <c r="DCF25" s="10"/>
      <c r="DCG25" s="10"/>
      <c r="DCH25" s="10"/>
      <c r="DCI25" s="10"/>
      <c r="DCJ25" s="10"/>
      <c r="DCK25" s="10"/>
      <c r="DCL25" s="10"/>
      <c r="DCM25" s="10"/>
      <c r="DCN25" s="10"/>
      <c r="DCO25" s="10"/>
      <c r="DCP25" s="10"/>
      <c r="DCQ25" s="10"/>
      <c r="DCR25" s="10"/>
      <c r="DCS25" s="10"/>
      <c r="DCT25" s="10"/>
      <c r="DCU25" s="10"/>
      <c r="DCV25" s="10"/>
      <c r="DCW25" s="10"/>
      <c r="DCX25" s="10"/>
      <c r="DCY25" s="10"/>
      <c r="DCZ25" s="10"/>
      <c r="DDA25" s="10"/>
      <c r="DDB25" s="10"/>
      <c r="DDC25" s="10"/>
      <c r="DDD25" s="10"/>
      <c r="DDE25" s="10"/>
      <c r="DDF25" s="10"/>
      <c r="DDG25" s="10"/>
      <c r="DDH25" s="10"/>
      <c r="DDI25" s="10"/>
      <c r="DDJ25" s="10"/>
      <c r="DDK25" s="10"/>
      <c r="DDL25" s="10"/>
      <c r="DDM25" s="10"/>
      <c r="DDN25" s="10"/>
      <c r="DDO25" s="10"/>
      <c r="DDP25" s="10"/>
      <c r="DDQ25" s="10"/>
      <c r="DDR25" s="10"/>
      <c r="DDS25" s="10"/>
      <c r="DDT25" s="10"/>
      <c r="DDU25" s="10"/>
      <c r="DDV25" s="10"/>
      <c r="DDW25" s="10"/>
      <c r="DDX25" s="10"/>
      <c r="DDY25" s="10"/>
      <c r="DDZ25" s="10"/>
      <c r="DEA25" s="10"/>
      <c r="DEB25" s="10"/>
      <c r="DEC25" s="10"/>
      <c r="DED25" s="10"/>
      <c r="DEE25" s="10"/>
      <c r="DEF25" s="10"/>
      <c r="DEG25" s="10"/>
      <c r="DEH25" s="10"/>
      <c r="DEI25" s="10"/>
      <c r="DEJ25" s="10"/>
      <c r="DEK25" s="10"/>
      <c r="DEL25" s="10"/>
      <c r="DEM25" s="10"/>
      <c r="DEN25" s="10"/>
      <c r="DEO25" s="10"/>
      <c r="DEP25" s="10"/>
      <c r="DEQ25" s="10"/>
      <c r="DER25" s="10"/>
      <c r="DES25" s="10"/>
      <c r="DET25" s="10"/>
      <c r="DEU25" s="10"/>
      <c r="DEV25" s="10"/>
      <c r="DEW25" s="10"/>
      <c r="DEX25" s="10"/>
      <c r="DEY25" s="10"/>
      <c r="DEZ25" s="10"/>
      <c r="DFA25" s="10"/>
      <c r="DFB25" s="10"/>
      <c r="DFC25" s="10"/>
      <c r="DFD25" s="10"/>
      <c r="DFE25" s="10"/>
      <c r="DFF25" s="10"/>
      <c r="DFG25" s="10"/>
      <c r="DFH25" s="10"/>
      <c r="DFI25" s="10"/>
      <c r="DFJ25" s="10"/>
      <c r="DFK25" s="10"/>
      <c r="DFL25" s="10"/>
      <c r="DFM25" s="10"/>
      <c r="DFN25" s="10"/>
      <c r="DFO25" s="10"/>
      <c r="DFP25" s="10"/>
      <c r="DFQ25" s="10"/>
      <c r="DFR25" s="10"/>
      <c r="DFS25" s="10"/>
      <c r="DFT25" s="10"/>
      <c r="DFU25" s="10"/>
      <c r="DFV25" s="10"/>
      <c r="DFW25" s="10"/>
      <c r="DFX25" s="10"/>
      <c r="DFY25" s="10"/>
      <c r="DFZ25" s="10"/>
      <c r="DGA25" s="10"/>
      <c r="DGB25" s="10"/>
      <c r="DGC25" s="10"/>
      <c r="DGD25" s="10"/>
      <c r="DGE25" s="10"/>
      <c r="DGF25" s="10"/>
      <c r="DGG25" s="10"/>
      <c r="DGH25" s="10"/>
      <c r="DGI25" s="10"/>
      <c r="DGJ25" s="10"/>
      <c r="DGK25" s="10"/>
      <c r="DGL25" s="10"/>
      <c r="DGM25" s="10"/>
      <c r="DGN25" s="10"/>
      <c r="DGO25" s="10"/>
      <c r="DGP25" s="10"/>
      <c r="DGQ25" s="10"/>
      <c r="DGR25" s="10"/>
      <c r="DGS25" s="10"/>
      <c r="DGT25" s="10"/>
      <c r="DGU25" s="10"/>
      <c r="DGV25" s="10"/>
      <c r="DGW25" s="10"/>
      <c r="DGX25" s="10"/>
      <c r="DGY25" s="10"/>
      <c r="DGZ25" s="10"/>
      <c r="DHA25" s="10"/>
      <c r="DHB25" s="10"/>
      <c r="DHC25" s="10"/>
      <c r="DHD25" s="10"/>
      <c r="DHE25" s="10"/>
      <c r="DHF25" s="10"/>
      <c r="DHG25" s="10"/>
      <c r="DHH25" s="10"/>
      <c r="DHI25" s="10"/>
      <c r="DHJ25" s="10"/>
      <c r="DHK25" s="10"/>
      <c r="DHL25" s="10"/>
      <c r="DHM25" s="10"/>
      <c r="DHN25" s="10"/>
      <c r="DHO25" s="10"/>
      <c r="DHP25" s="10"/>
      <c r="DHQ25" s="10"/>
      <c r="DHR25" s="10"/>
      <c r="DHS25" s="10"/>
      <c r="DHT25" s="10"/>
      <c r="DHU25" s="10"/>
      <c r="DHV25" s="10"/>
      <c r="DHW25" s="10"/>
      <c r="DHX25" s="10"/>
      <c r="DHY25" s="10"/>
      <c r="DHZ25" s="10"/>
      <c r="DIA25" s="10"/>
      <c r="DIB25" s="10"/>
      <c r="DIC25" s="10"/>
      <c r="DID25" s="10"/>
      <c r="DIE25" s="10"/>
      <c r="DIF25" s="10"/>
      <c r="DIG25" s="10"/>
      <c r="DIH25" s="10"/>
      <c r="DII25" s="10"/>
      <c r="DIJ25" s="10"/>
      <c r="DIK25" s="10"/>
      <c r="DIL25" s="10"/>
      <c r="DIM25" s="10"/>
      <c r="DIN25" s="10"/>
      <c r="DIO25" s="10"/>
      <c r="DIP25" s="10"/>
      <c r="DIQ25" s="10"/>
      <c r="DIR25" s="10"/>
      <c r="DIS25" s="10"/>
      <c r="DIT25" s="10"/>
      <c r="DIU25" s="10"/>
      <c r="DIV25" s="10"/>
      <c r="DIW25" s="10"/>
      <c r="DIX25" s="10"/>
      <c r="DIY25" s="10"/>
      <c r="DIZ25" s="10"/>
      <c r="DJA25" s="10"/>
      <c r="DJB25" s="10"/>
      <c r="DJC25" s="10"/>
      <c r="DJD25" s="10"/>
      <c r="DJE25" s="10"/>
      <c r="DJF25" s="10"/>
      <c r="DJG25" s="10"/>
      <c r="DJH25" s="10"/>
      <c r="DJI25" s="10"/>
      <c r="DJJ25" s="10"/>
      <c r="DJK25" s="10"/>
      <c r="DJL25" s="10"/>
      <c r="DJM25" s="10"/>
      <c r="DJN25" s="10"/>
      <c r="DJO25" s="10"/>
      <c r="DJP25" s="10"/>
      <c r="DJQ25" s="10"/>
      <c r="DJR25" s="10"/>
      <c r="DJS25" s="10"/>
      <c r="DJT25" s="10"/>
      <c r="DJU25" s="10"/>
      <c r="DJV25" s="10"/>
      <c r="DJW25" s="10"/>
      <c r="DJX25" s="10"/>
      <c r="DJY25" s="10"/>
      <c r="DJZ25" s="10"/>
      <c r="DKA25" s="10"/>
      <c r="DKB25" s="10"/>
      <c r="DKC25" s="10"/>
      <c r="DKD25" s="10"/>
      <c r="DKE25" s="10"/>
      <c r="DKF25" s="10"/>
      <c r="DKG25" s="10"/>
      <c r="DKH25" s="10"/>
      <c r="DKI25" s="10"/>
      <c r="DKJ25" s="10"/>
      <c r="DKK25" s="10"/>
      <c r="DKL25" s="10"/>
      <c r="DKM25" s="10"/>
      <c r="DKN25" s="10"/>
      <c r="DKO25" s="10"/>
      <c r="DKP25" s="10"/>
      <c r="DKQ25" s="10"/>
      <c r="DKR25" s="10"/>
      <c r="DKS25" s="10"/>
      <c r="DKT25" s="10"/>
      <c r="DKU25" s="10"/>
      <c r="DKV25" s="10"/>
      <c r="DKW25" s="10"/>
      <c r="DKX25" s="10"/>
      <c r="DKY25" s="10"/>
      <c r="DKZ25" s="10"/>
      <c r="DLA25" s="10"/>
      <c r="DLB25" s="10"/>
      <c r="DLC25" s="10"/>
      <c r="DLD25" s="10"/>
      <c r="DLE25" s="10"/>
      <c r="DLF25" s="10"/>
      <c r="DLG25" s="10"/>
      <c r="DLH25" s="10"/>
      <c r="DLI25" s="10"/>
      <c r="DLJ25" s="10"/>
      <c r="DLK25" s="10"/>
      <c r="DLL25" s="10"/>
      <c r="DLM25" s="10"/>
      <c r="DLN25" s="10"/>
      <c r="DLO25" s="10"/>
      <c r="DLP25" s="10"/>
      <c r="DLQ25" s="10"/>
      <c r="DLR25" s="10"/>
      <c r="DLS25" s="10"/>
      <c r="DLT25" s="10"/>
      <c r="DLU25" s="10"/>
      <c r="DLV25" s="10"/>
      <c r="DLW25" s="10"/>
      <c r="DLX25" s="10"/>
      <c r="DLY25" s="10"/>
      <c r="DLZ25" s="10"/>
      <c r="DMA25" s="10"/>
      <c r="DMB25" s="10"/>
      <c r="DMC25" s="10"/>
      <c r="DMD25" s="10"/>
      <c r="DME25" s="10"/>
      <c r="DMF25" s="10"/>
      <c r="DMG25" s="10"/>
      <c r="DMH25" s="10"/>
      <c r="DMI25" s="10"/>
      <c r="DMJ25" s="10"/>
      <c r="DMK25" s="10"/>
      <c r="DML25" s="10"/>
      <c r="DMM25" s="10"/>
      <c r="DMN25" s="10"/>
      <c r="DMO25" s="10"/>
      <c r="DMP25" s="10"/>
      <c r="DMQ25" s="10"/>
      <c r="DMR25" s="10"/>
      <c r="DMS25" s="10"/>
      <c r="DMT25" s="10"/>
      <c r="DMU25" s="10"/>
      <c r="DMV25" s="10"/>
      <c r="DMW25" s="10"/>
      <c r="DMX25" s="10"/>
      <c r="DMY25" s="10"/>
      <c r="DMZ25" s="10"/>
      <c r="DNA25" s="10"/>
      <c r="DNB25" s="10"/>
      <c r="DNC25" s="10"/>
      <c r="DND25" s="10"/>
      <c r="DNE25" s="10"/>
      <c r="DNF25" s="10"/>
      <c r="DNG25" s="10"/>
      <c r="DNH25" s="10"/>
      <c r="DNI25" s="10"/>
      <c r="DNJ25" s="10"/>
      <c r="DNK25" s="10"/>
      <c r="DNL25" s="10"/>
      <c r="DNM25" s="10"/>
      <c r="DNN25" s="10"/>
      <c r="DNO25" s="10"/>
      <c r="DNP25" s="10"/>
      <c r="DNQ25" s="10"/>
      <c r="DNR25" s="10"/>
      <c r="DNS25" s="10"/>
      <c r="DNT25" s="10"/>
      <c r="DNU25" s="10"/>
      <c r="DNV25" s="10"/>
      <c r="DNW25" s="10"/>
      <c r="DNX25" s="10"/>
      <c r="DNY25" s="10"/>
      <c r="DNZ25" s="10"/>
      <c r="DOA25" s="10"/>
      <c r="DOB25" s="10"/>
      <c r="DOC25" s="10"/>
      <c r="DOD25" s="10"/>
      <c r="DOE25" s="10"/>
      <c r="DOF25" s="10"/>
      <c r="DOG25" s="10"/>
      <c r="DOH25" s="10"/>
      <c r="DOI25" s="10"/>
      <c r="DOJ25" s="10"/>
      <c r="DOK25" s="10"/>
      <c r="DOL25" s="10"/>
      <c r="DOM25" s="10"/>
      <c r="DON25" s="10"/>
      <c r="DOO25" s="10"/>
      <c r="DOP25" s="10"/>
      <c r="DOQ25" s="10"/>
      <c r="DOR25" s="10"/>
      <c r="DOS25" s="10"/>
      <c r="DOT25" s="10"/>
      <c r="DOU25" s="10"/>
      <c r="DOV25" s="10"/>
      <c r="DOW25" s="10"/>
      <c r="DOX25" s="10"/>
      <c r="DOY25" s="10"/>
      <c r="DOZ25" s="10"/>
      <c r="DPA25" s="10"/>
      <c r="DPB25" s="10"/>
      <c r="DPC25" s="10"/>
      <c r="DPD25" s="10"/>
      <c r="DPE25" s="10"/>
      <c r="DPF25" s="10"/>
      <c r="DPG25" s="10"/>
      <c r="DPH25" s="10"/>
      <c r="DPI25" s="10"/>
      <c r="DPJ25" s="10"/>
      <c r="DPK25" s="10"/>
      <c r="DPL25" s="10"/>
      <c r="DPM25" s="10"/>
      <c r="DPN25" s="10"/>
      <c r="DPO25" s="10"/>
      <c r="DPP25" s="10"/>
      <c r="DPQ25" s="10"/>
      <c r="DPR25" s="10"/>
      <c r="DPS25" s="10"/>
      <c r="DPT25" s="10"/>
      <c r="DPU25" s="10"/>
      <c r="DPV25" s="10"/>
      <c r="DPW25" s="10"/>
      <c r="DPX25" s="10"/>
      <c r="DPY25" s="10"/>
      <c r="DPZ25" s="10"/>
      <c r="DQA25" s="10"/>
      <c r="DQB25" s="10"/>
      <c r="DQC25" s="10"/>
      <c r="DQD25" s="10"/>
      <c r="DQE25" s="10"/>
      <c r="DQF25" s="10"/>
      <c r="DQG25" s="10"/>
      <c r="DQH25" s="10"/>
      <c r="DQI25" s="10"/>
      <c r="DQJ25" s="10"/>
      <c r="DQK25" s="10"/>
      <c r="DQL25" s="10"/>
      <c r="DQM25" s="10"/>
      <c r="DQN25" s="10"/>
      <c r="DQO25" s="10"/>
      <c r="DQP25" s="10"/>
      <c r="DQQ25" s="10"/>
      <c r="DQR25" s="10"/>
      <c r="DQS25" s="10"/>
      <c r="DQT25" s="10"/>
      <c r="DQU25" s="10"/>
      <c r="DQV25" s="10"/>
      <c r="DQW25" s="10"/>
      <c r="DQX25" s="10"/>
      <c r="DQY25" s="10"/>
      <c r="DQZ25" s="10"/>
      <c r="DRA25" s="10"/>
      <c r="DRB25" s="10"/>
      <c r="DRC25" s="10"/>
      <c r="DRD25" s="10"/>
      <c r="DRE25" s="10"/>
      <c r="DRF25" s="10"/>
      <c r="DRG25" s="10"/>
      <c r="DRH25" s="10"/>
      <c r="DRI25" s="10"/>
      <c r="DRJ25" s="10"/>
      <c r="DRK25" s="10"/>
      <c r="DRL25" s="10"/>
      <c r="DRM25" s="10"/>
      <c r="DRN25" s="10"/>
      <c r="DRO25" s="10"/>
      <c r="DRP25" s="10"/>
      <c r="DRQ25" s="10"/>
      <c r="DRR25" s="10"/>
      <c r="DRS25" s="10"/>
      <c r="DRT25" s="10"/>
      <c r="DRU25" s="10"/>
      <c r="DRV25" s="10"/>
      <c r="DRW25" s="10"/>
      <c r="DRX25" s="10"/>
      <c r="DRY25" s="10"/>
      <c r="DRZ25" s="10"/>
      <c r="DSA25" s="10"/>
      <c r="DSB25" s="10"/>
      <c r="DSC25" s="10"/>
      <c r="DSD25" s="10"/>
      <c r="DSE25" s="10"/>
      <c r="DSF25" s="10"/>
      <c r="DSG25" s="10"/>
      <c r="DSH25" s="10"/>
      <c r="DSI25" s="10"/>
      <c r="DSJ25" s="10"/>
      <c r="DSK25" s="10"/>
      <c r="DSL25" s="10"/>
      <c r="DSM25" s="10"/>
      <c r="DSN25" s="10"/>
      <c r="DSO25" s="10"/>
      <c r="DSP25" s="10"/>
      <c r="DSQ25" s="10"/>
      <c r="DSR25" s="10"/>
      <c r="DSS25" s="10"/>
      <c r="DST25" s="10"/>
      <c r="DSU25" s="10"/>
      <c r="DSV25" s="10"/>
      <c r="DSW25" s="10"/>
      <c r="DSX25" s="10"/>
      <c r="DSY25" s="10"/>
      <c r="DSZ25" s="10"/>
      <c r="DTA25" s="10"/>
      <c r="DTB25" s="10"/>
      <c r="DTC25" s="10"/>
      <c r="DTD25" s="10"/>
      <c r="DTE25" s="10"/>
      <c r="DTF25" s="10"/>
      <c r="DTG25" s="10"/>
      <c r="DTH25" s="10"/>
      <c r="DTI25" s="10"/>
      <c r="DTJ25" s="10"/>
      <c r="DTK25" s="10"/>
      <c r="DTL25" s="10"/>
      <c r="DTM25" s="10"/>
      <c r="DTN25" s="10"/>
      <c r="DTO25" s="10"/>
      <c r="DTP25" s="10"/>
      <c r="DTQ25" s="10"/>
      <c r="DTR25" s="10"/>
      <c r="DTS25" s="10"/>
      <c r="DTT25" s="10"/>
      <c r="DTU25" s="10"/>
      <c r="DTV25" s="10"/>
      <c r="DTW25" s="10"/>
      <c r="DTX25" s="10"/>
      <c r="DTY25" s="10"/>
      <c r="DTZ25" s="10"/>
      <c r="DUA25" s="10"/>
      <c r="DUB25" s="10"/>
      <c r="DUC25" s="10"/>
      <c r="DUD25" s="10"/>
      <c r="DUE25" s="10"/>
      <c r="DUF25" s="10"/>
      <c r="DUG25" s="10"/>
      <c r="DUH25" s="10"/>
      <c r="DUI25" s="10"/>
      <c r="DUJ25" s="10"/>
      <c r="DUK25" s="10"/>
      <c r="DUL25" s="10"/>
      <c r="DUM25" s="10"/>
      <c r="DUN25" s="10"/>
      <c r="DUO25" s="10"/>
      <c r="DUP25" s="10"/>
      <c r="DUQ25" s="10"/>
      <c r="DUR25" s="10"/>
      <c r="DUS25" s="10"/>
      <c r="DUT25" s="10"/>
      <c r="DUU25" s="10"/>
      <c r="DUV25" s="10"/>
      <c r="DUW25" s="10"/>
      <c r="DUX25" s="10"/>
      <c r="DUY25" s="10"/>
      <c r="DUZ25" s="10"/>
      <c r="DVA25" s="10"/>
      <c r="DVB25" s="10"/>
      <c r="DVC25" s="10"/>
      <c r="DVD25" s="10"/>
      <c r="DVE25" s="10"/>
      <c r="DVF25" s="10"/>
      <c r="DVG25" s="10"/>
      <c r="DVH25" s="10"/>
      <c r="DVI25" s="10"/>
      <c r="DVJ25" s="10"/>
      <c r="DVK25" s="10"/>
      <c r="DVL25" s="10"/>
      <c r="DVM25" s="10"/>
      <c r="DVN25" s="10"/>
      <c r="DVO25" s="10"/>
      <c r="DVP25" s="10"/>
      <c r="DVQ25" s="10"/>
      <c r="DVR25" s="10"/>
      <c r="DVS25" s="10"/>
      <c r="DVT25" s="10"/>
      <c r="DVU25" s="10"/>
      <c r="DVV25" s="10"/>
      <c r="DVW25" s="10"/>
      <c r="DVX25" s="10"/>
      <c r="DVY25" s="10"/>
      <c r="DVZ25" s="10"/>
      <c r="DWA25" s="10"/>
      <c r="DWB25" s="10"/>
      <c r="DWC25" s="10"/>
      <c r="DWD25" s="10"/>
      <c r="DWE25" s="10"/>
      <c r="DWF25" s="10"/>
      <c r="DWG25" s="10"/>
      <c r="DWH25" s="10"/>
      <c r="DWI25" s="10"/>
      <c r="DWJ25" s="10"/>
      <c r="DWK25" s="10"/>
      <c r="DWL25" s="10"/>
      <c r="DWM25" s="10"/>
      <c r="DWN25" s="10"/>
      <c r="DWO25" s="10"/>
      <c r="DWP25" s="10"/>
      <c r="DWQ25" s="10"/>
      <c r="DWR25" s="10"/>
      <c r="DWS25" s="10"/>
      <c r="DWT25" s="10"/>
      <c r="DWU25" s="10"/>
      <c r="DWV25" s="10"/>
      <c r="DWW25" s="10"/>
      <c r="DWX25" s="10"/>
      <c r="DWY25" s="10"/>
      <c r="DWZ25" s="10"/>
      <c r="DXA25" s="10"/>
      <c r="DXB25" s="10"/>
      <c r="DXC25" s="10"/>
      <c r="DXD25" s="10"/>
      <c r="DXE25" s="10"/>
      <c r="DXF25" s="10"/>
      <c r="DXG25" s="10"/>
      <c r="DXH25" s="10"/>
      <c r="DXI25" s="10"/>
      <c r="DXJ25" s="10"/>
      <c r="DXK25" s="10"/>
      <c r="DXL25" s="10"/>
      <c r="DXM25" s="10"/>
      <c r="DXN25" s="10"/>
      <c r="DXO25" s="10"/>
      <c r="DXP25" s="10"/>
      <c r="DXQ25" s="10"/>
      <c r="DXR25" s="10"/>
      <c r="DXS25" s="10"/>
      <c r="DXT25" s="10"/>
      <c r="DXU25" s="10"/>
      <c r="DXV25" s="10"/>
      <c r="DXW25" s="10"/>
      <c r="DXX25" s="10"/>
      <c r="DXY25" s="10"/>
      <c r="DXZ25" s="10"/>
      <c r="DYA25" s="10"/>
      <c r="DYB25" s="10"/>
      <c r="DYC25" s="10"/>
      <c r="DYD25" s="10"/>
      <c r="DYE25" s="10"/>
      <c r="DYF25" s="10"/>
      <c r="DYG25" s="10"/>
      <c r="DYH25" s="10"/>
      <c r="DYI25" s="10"/>
      <c r="DYJ25" s="10"/>
      <c r="DYK25" s="10"/>
      <c r="DYL25" s="10"/>
      <c r="DYM25" s="10"/>
      <c r="DYN25" s="10"/>
      <c r="DYO25" s="10"/>
      <c r="DYP25" s="10"/>
      <c r="DYQ25" s="10"/>
      <c r="DYR25" s="10"/>
      <c r="DYS25" s="10"/>
      <c r="DYT25" s="10"/>
      <c r="DYU25" s="10"/>
      <c r="DYV25" s="10"/>
      <c r="DYW25" s="10"/>
      <c r="DYX25" s="10"/>
      <c r="DYY25" s="10"/>
      <c r="DYZ25" s="10"/>
      <c r="DZA25" s="10"/>
      <c r="DZB25" s="10"/>
      <c r="DZC25" s="10"/>
      <c r="DZD25" s="10"/>
      <c r="DZE25" s="10"/>
      <c r="DZF25" s="10"/>
      <c r="DZG25" s="10"/>
      <c r="DZH25" s="10"/>
      <c r="DZI25" s="10"/>
      <c r="DZJ25" s="10"/>
      <c r="DZK25" s="10"/>
      <c r="DZL25" s="10"/>
      <c r="DZM25" s="10"/>
      <c r="DZN25" s="10"/>
      <c r="DZO25" s="10"/>
      <c r="DZP25" s="10"/>
      <c r="DZQ25" s="10"/>
      <c r="DZR25" s="10"/>
      <c r="DZS25" s="10"/>
      <c r="DZT25" s="10"/>
      <c r="DZU25" s="10"/>
      <c r="DZV25" s="10"/>
      <c r="DZW25" s="10"/>
      <c r="DZX25" s="10"/>
      <c r="DZY25" s="10"/>
      <c r="DZZ25" s="10"/>
      <c r="EAA25" s="10"/>
      <c r="EAB25" s="10"/>
      <c r="EAC25" s="10"/>
      <c r="EAD25" s="10"/>
      <c r="EAE25" s="10"/>
      <c r="EAF25" s="10"/>
      <c r="EAG25" s="10"/>
      <c r="EAH25" s="10"/>
      <c r="EAI25" s="10"/>
      <c r="EAJ25" s="10"/>
      <c r="EAK25" s="10"/>
      <c r="EAL25" s="10"/>
      <c r="EAM25" s="10"/>
      <c r="EAN25" s="10"/>
      <c r="EAO25" s="10"/>
      <c r="EAP25" s="10"/>
      <c r="EAQ25" s="10"/>
      <c r="EAR25" s="10"/>
      <c r="EAS25" s="10"/>
      <c r="EAT25" s="10"/>
      <c r="EAU25" s="10"/>
      <c r="EAV25" s="10"/>
      <c r="EAW25" s="10"/>
      <c r="EAX25" s="10"/>
      <c r="EAY25" s="10"/>
      <c r="EAZ25" s="10"/>
      <c r="EBA25" s="10"/>
      <c r="EBB25" s="10"/>
      <c r="EBC25" s="10"/>
      <c r="EBD25" s="10"/>
      <c r="EBE25" s="10"/>
      <c r="EBF25" s="10"/>
      <c r="EBG25" s="10"/>
      <c r="EBH25" s="10"/>
      <c r="EBI25" s="10"/>
      <c r="EBJ25" s="10"/>
      <c r="EBK25" s="10"/>
      <c r="EBL25" s="10"/>
      <c r="EBM25" s="10"/>
      <c r="EBN25" s="10"/>
      <c r="EBO25" s="10"/>
      <c r="EBP25" s="10"/>
      <c r="EBQ25" s="10"/>
      <c r="EBR25" s="10"/>
      <c r="EBS25" s="10"/>
      <c r="EBT25" s="10"/>
      <c r="EBU25" s="10"/>
      <c r="EBV25" s="10"/>
      <c r="EBW25" s="10"/>
      <c r="EBX25" s="10"/>
      <c r="EBY25" s="10"/>
      <c r="EBZ25" s="10"/>
      <c r="ECA25" s="10"/>
      <c r="ECB25" s="10"/>
      <c r="ECC25" s="10"/>
      <c r="ECD25" s="10"/>
      <c r="ECE25" s="10"/>
      <c r="ECF25" s="10"/>
      <c r="ECG25" s="10"/>
      <c r="ECH25" s="10"/>
      <c r="ECI25" s="10"/>
      <c r="ECJ25" s="10"/>
      <c r="ECK25" s="10"/>
      <c r="ECL25" s="10"/>
      <c r="ECM25" s="10"/>
      <c r="ECN25" s="10"/>
      <c r="ECO25" s="10"/>
      <c r="ECP25" s="10"/>
      <c r="ECQ25" s="10"/>
      <c r="ECR25" s="10"/>
      <c r="ECS25" s="10"/>
      <c r="ECT25" s="10"/>
      <c r="ECU25" s="10"/>
      <c r="ECV25" s="10"/>
      <c r="ECW25" s="10"/>
      <c r="ECX25" s="10"/>
      <c r="ECY25" s="10"/>
      <c r="ECZ25" s="10"/>
      <c r="EDA25" s="10"/>
      <c r="EDB25" s="10"/>
      <c r="EDC25" s="10"/>
      <c r="EDD25" s="10"/>
      <c r="EDE25" s="10"/>
      <c r="EDF25" s="10"/>
      <c r="EDG25" s="10"/>
      <c r="EDH25" s="10"/>
      <c r="EDI25" s="10"/>
      <c r="EDJ25" s="10"/>
      <c r="EDK25" s="10"/>
      <c r="EDL25" s="10"/>
      <c r="EDM25" s="10"/>
      <c r="EDN25" s="10"/>
      <c r="EDO25" s="10"/>
      <c r="EDP25" s="10"/>
      <c r="EDQ25" s="10"/>
      <c r="EDR25" s="10"/>
      <c r="EDS25" s="10"/>
      <c r="EDT25" s="10"/>
      <c r="EDU25" s="10"/>
      <c r="EDV25" s="10"/>
      <c r="EDW25" s="10"/>
      <c r="EDX25" s="10"/>
      <c r="EDY25" s="10"/>
      <c r="EDZ25" s="10"/>
      <c r="EEA25" s="10"/>
      <c r="EEB25" s="10"/>
      <c r="EEC25" s="10"/>
      <c r="EED25" s="10"/>
      <c r="EEE25" s="10"/>
      <c r="EEF25" s="10"/>
      <c r="EEG25" s="10"/>
      <c r="EEH25" s="10"/>
      <c r="EEI25" s="10"/>
      <c r="EEJ25" s="10"/>
      <c r="EEK25" s="10"/>
      <c r="EEL25" s="10"/>
      <c r="EEM25" s="10"/>
      <c r="EEN25" s="10"/>
      <c r="EEO25" s="10"/>
      <c r="EEP25" s="10"/>
      <c r="EEQ25" s="10"/>
      <c r="EER25" s="10"/>
      <c r="EES25" s="10"/>
      <c r="EET25" s="10"/>
      <c r="EEU25" s="10"/>
      <c r="EEV25" s="10"/>
      <c r="EEW25" s="10"/>
      <c r="EEX25" s="10"/>
      <c r="EEY25" s="10"/>
      <c r="EEZ25" s="10"/>
      <c r="EFA25" s="10"/>
      <c r="EFB25" s="10"/>
      <c r="EFC25" s="10"/>
      <c r="EFD25" s="10"/>
      <c r="EFE25" s="10"/>
      <c r="EFF25" s="10"/>
      <c r="EFG25" s="10"/>
      <c r="EFH25" s="10"/>
      <c r="EFI25" s="10"/>
      <c r="EFJ25" s="10"/>
      <c r="EFK25" s="10"/>
      <c r="EFL25" s="10"/>
      <c r="EFM25" s="10"/>
      <c r="EFN25" s="10"/>
      <c r="EFO25" s="10"/>
      <c r="EFP25" s="10"/>
      <c r="EFQ25" s="10"/>
      <c r="EFR25" s="10"/>
      <c r="EFS25" s="10"/>
      <c r="EFT25" s="10"/>
      <c r="EFU25" s="10"/>
      <c r="EFV25" s="10"/>
      <c r="EFW25" s="10"/>
      <c r="EFX25" s="10"/>
      <c r="EFY25" s="10"/>
      <c r="EFZ25" s="10"/>
      <c r="EGA25" s="10"/>
      <c r="EGB25" s="10"/>
      <c r="EGC25" s="10"/>
      <c r="EGD25" s="10"/>
      <c r="EGE25" s="10"/>
      <c r="EGF25" s="10"/>
      <c r="EGG25" s="10"/>
      <c r="EGH25" s="10"/>
      <c r="EGI25" s="10"/>
      <c r="EGJ25" s="10"/>
      <c r="EGK25" s="10"/>
      <c r="EGL25" s="10"/>
      <c r="EGM25" s="10"/>
      <c r="EGN25" s="10"/>
      <c r="EGO25" s="10"/>
      <c r="EGP25" s="10"/>
      <c r="EGQ25" s="10"/>
      <c r="EGR25" s="10"/>
      <c r="EGS25" s="10"/>
      <c r="EGT25" s="10"/>
      <c r="EGU25" s="10"/>
      <c r="EGV25" s="10"/>
      <c r="EGW25" s="10"/>
      <c r="EGX25" s="10"/>
      <c r="EGY25" s="10"/>
      <c r="EGZ25" s="10"/>
      <c r="EHA25" s="10"/>
      <c r="EHB25" s="10"/>
      <c r="EHC25" s="10"/>
      <c r="EHD25" s="10"/>
      <c r="EHE25" s="10"/>
      <c r="EHF25" s="10"/>
      <c r="EHG25" s="10"/>
      <c r="EHH25" s="10"/>
      <c r="EHI25" s="10"/>
      <c r="EHJ25" s="10"/>
      <c r="EHK25" s="10"/>
      <c r="EHL25" s="10"/>
      <c r="EHM25" s="10"/>
      <c r="EHN25" s="10"/>
      <c r="EHO25" s="10"/>
      <c r="EHP25" s="10"/>
      <c r="EHQ25" s="10"/>
      <c r="EHR25" s="10"/>
      <c r="EHS25" s="10"/>
      <c r="EHT25" s="10"/>
      <c r="EHU25" s="10"/>
      <c r="EHV25" s="10"/>
      <c r="EHW25" s="10"/>
      <c r="EHX25" s="10"/>
      <c r="EHY25" s="10"/>
      <c r="EHZ25" s="10"/>
      <c r="EIA25" s="10"/>
      <c r="EIB25" s="10"/>
      <c r="EIC25" s="10"/>
      <c r="EID25" s="10"/>
      <c r="EIE25" s="10"/>
      <c r="EIF25" s="10"/>
      <c r="EIG25" s="10"/>
      <c r="EIH25" s="10"/>
      <c r="EII25" s="10"/>
      <c r="EIJ25" s="10"/>
      <c r="EIK25" s="10"/>
      <c r="EIL25" s="10"/>
      <c r="EIM25" s="10"/>
      <c r="EIN25" s="10"/>
      <c r="EIO25" s="10"/>
      <c r="EIP25" s="10"/>
      <c r="EIQ25" s="10"/>
      <c r="EIR25" s="10"/>
      <c r="EIS25" s="10"/>
      <c r="EIT25" s="10"/>
      <c r="EIU25" s="10"/>
      <c r="EIV25" s="10"/>
      <c r="EIW25" s="10"/>
      <c r="EIX25" s="10"/>
      <c r="EIY25" s="10"/>
      <c r="EIZ25" s="10"/>
      <c r="EJA25" s="10"/>
      <c r="EJB25" s="10"/>
      <c r="EJC25" s="10"/>
      <c r="EJD25" s="10"/>
      <c r="EJE25" s="10"/>
      <c r="EJF25" s="10"/>
      <c r="EJG25" s="10"/>
      <c r="EJH25" s="10"/>
      <c r="EJI25" s="10"/>
      <c r="EJJ25" s="10"/>
      <c r="EJK25" s="10"/>
      <c r="EJL25" s="10"/>
      <c r="EJM25" s="10"/>
      <c r="EJN25" s="10"/>
      <c r="EJO25" s="10"/>
      <c r="EJP25" s="10"/>
      <c r="EJQ25" s="10"/>
      <c r="EJR25" s="10"/>
      <c r="EJS25" s="10"/>
      <c r="EJT25" s="10"/>
      <c r="EJU25" s="10"/>
      <c r="EJV25" s="10"/>
      <c r="EJW25" s="10"/>
      <c r="EJX25" s="10"/>
      <c r="EJY25" s="10"/>
      <c r="EJZ25" s="10"/>
      <c r="EKA25" s="10"/>
      <c r="EKB25" s="10"/>
      <c r="EKC25" s="10"/>
      <c r="EKD25" s="10"/>
      <c r="EKE25" s="10"/>
      <c r="EKF25" s="10"/>
      <c r="EKG25" s="10"/>
      <c r="EKH25" s="10"/>
      <c r="EKI25" s="10"/>
      <c r="EKJ25" s="10"/>
      <c r="EKK25" s="10"/>
      <c r="EKL25" s="10"/>
      <c r="EKM25" s="10"/>
      <c r="EKN25" s="10"/>
      <c r="EKO25" s="10"/>
      <c r="EKP25" s="10"/>
      <c r="EKQ25" s="10"/>
      <c r="EKR25" s="10"/>
      <c r="EKS25" s="10"/>
      <c r="EKT25" s="10"/>
      <c r="EKU25" s="10"/>
      <c r="EKV25" s="10"/>
      <c r="EKW25" s="10"/>
      <c r="EKX25" s="10"/>
      <c r="EKY25" s="10"/>
      <c r="EKZ25" s="10"/>
      <c r="ELA25" s="10"/>
      <c r="ELB25" s="10"/>
      <c r="ELC25" s="10"/>
      <c r="ELD25" s="10"/>
      <c r="ELE25" s="10"/>
      <c r="ELF25" s="10"/>
      <c r="ELG25" s="10"/>
      <c r="ELH25" s="10"/>
      <c r="ELI25" s="10"/>
      <c r="ELJ25" s="10"/>
      <c r="ELK25" s="10"/>
      <c r="ELL25" s="10"/>
      <c r="ELM25" s="10"/>
      <c r="ELN25" s="10"/>
      <c r="ELO25" s="10"/>
      <c r="ELP25" s="10"/>
      <c r="ELQ25" s="10"/>
      <c r="ELR25" s="10"/>
      <c r="ELS25" s="10"/>
      <c r="ELT25" s="10"/>
      <c r="ELU25" s="10"/>
      <c r="ELV25" s="10"/>
      <c r="ELW25" s="10"/>
      <c r="ELX25" s="10"/>
      <c r="ELY25" s="10"/>
      <c r="ELZ25" s="10"/>
      <c r="EMA25" s="10"/>
      <c r="EMB25" s="10"/>
      <c r="EMC25" s="10"/>
      <c r="EMD25" s="10"/>
      <c r="EME25" s="10"/>
      <c r="EMF25" s="10"/>
      <c r="EMG25" s="10"/>
      <c r="EMH25" s="10"/>
      <c r="EMI25" s="10"/>
      <c r="EMJ25" s="10"/>
      <c r="EMK25" s="10"/>
      <c r="EML25" s="10"/>
      <c r="EMM25" s="10"/>
      <c r="EMN25" s="10"/>
      <c r="EMO25" s="10"/>
      <c r="EMP25" s="10"/>
      <c r="EMQ25" s="10"/>
      <c r="EMR25" s="10"/>
      <c r="EMS25" s="10"/>
      <c r="EMT25" s="10"/>
      <c r="EMU25" s="10"/>
      <c r="EMV25" s="10"/>
      <c r="EMW25" s="10"/>
      <c r="EMX25" s="10"/>
      <c r="EMY25" s="10"/>
      <c r="EMZ25" s="10"/>
      <c r="ENA25" s="10"/>
      <c r="ENB25" s="10"/>
      <c r="ENC25" s="10"/>
      <c r="END25" s="10"/>
      <c r="ENE25" s="10"/>
      <c r="ENF25" s="10"/>
      <c r="ENG25" s="10"/>
      <c r="ENH25" s="10"/>
      <c r="ENI25" s="10"/>
      <c r="ENJ25" s="10"/>
      <c r="ENK25" s="10"/>
      <c r="ENL25" s="10"/>
      <c r="ENM25" s="10"/>
      <c r="ENN25" s="10"/>
      <c r="ENO25" s="10"/>
      <c r="ENP25" s="10"/>
      <c r="ENQ25" s="10"/>
      <c r="ENR25" s="10"/>
      <c r="ENS25" s="10"/>
      <c r="ENT25" s="10"/>
      <c r="ENU25" s="10"/>
      <c r="ENV25" s="10"/>
      <c r="ENW25" s="10"/>
      <c r="ENX25" s="10"/>
      <c r="ENY25" s="10"/>
      <c r="ENZ25" s="10"/>
      <c r="EOA25" s="10"/>
      <c r="EOB25" s="10"/>
      <c r="EOC25" s="10"/>
      <c r="EOD25" s="10"/>
      <c r="EOE25" s="10"/>
      <c r="EOF25" s="10"/>
      <c r="EOG25" s="10"/>
      <c r="EOH25" s="10"/>
      <c r="EOI25" s="10"/>
      <c r="EOJ25" s="10"/>
      <c r="EOK25" s="10"/>
      <c r="EOL25" s="10"/>
      <c r="EOM25" s="10"/>
      <c r="EON25" s="10"/>
      <c r="EOO25" s="10"/>
      <c r="EOP25" s="10"/>
      <c r="EOQ25" s="10"/>
      <c r="EOR25" s="10"/>
      <c r="EOS25" s="10"/>
      <c r="EOT25" s="10"/>
      <c r="EOU25" s="10"/>
      <c r="EOV25" s="10"/>
      <c r="EOW25" s="10"/>
      <c r="EOX25" s="10"/>
      <c r="EOY25" s="10"/>
      <c r="EOZ25" s="10"/>
      <c r="EPA25" s="10"/>
      <c r="EPB25" s="10"/>
      <c r="EPC25" s="10"/>
      <c r="EPD25" s="10"/>
      <c r="EPE25" s="10"/>
      <c r="EPF25" s="10"/>
      <c r="EPG25" s="10"/>
      <c r="EPH25" s="10"/>
      <c r="EPI25" s="10"/>
      <c r="EPJ25" s="10"/>
      <c r="EPK25" s="10"/>
      <c r="EPL25" s="10"/>
      <c r="EPM25" s="10"/>
      <c r="EPN25" s="10"/>
      <c r="EPO25" s="10"/>
      <c r="EPP25" s="10"/>
      <c r="EPQ25" s="10"/>
      <c r="EPR25" s="10"/>
      <c r="EPS25" s="10"/>
      <c r="EPT25" s="10"/>
      <c r="EPU25" s="10"/>
      <c r="EPV25" s="10"/>
      <c r="EPW25" s="10"/>
      <c r="EPX25" s="10"/>
      <c r="EPY25" s="10"/>
      <c r="EPZ25" s="10"/>
      <c r="EQA25" s="10"/>
      <c r="EQB25" s="10"/>
      <c r="EQC25" s="10"/>
      <c r="EQD25" s="10"/>
      <c r="EQE25" s="10"/>
      <c r="EQF25" s="10"/>
      <c r="EQG25" s="10"/>
      <c r="EQH25" s="10"/>
      <c r="EQI25" s="10"/>
      <c r="EQJ25" s="10"/>
      <c r="EQK25" s="10"/>
      <c r="EQL25" s="10"/>
      <c r="EQM25" s="10"/>
      <c r="EQN25" s="10"/>
      <c r="EQO25" s="10"/>
      <c r="EQP25" s="10"/>
      <c r="EQQ25" s="10"/>
      <c r="EQR25" s="10"/>
      <c r="EQS25" s="10"/>
      <c r="EQT25" s="10"/>
      <c r="EQU25" s="10"/>
      <c r="EQV25" s="10"/>
      <c r="EQW25" s="10"/>
      <c r="EQX25" s="10"/>
      <c r="EQY25" s="10"/>
      <c r="EQZ25" s="10"/>
      <c r="ERA25" s="10"/>
      <c r="ERB25" s="10"/>
      <c r="ERC25" s="10"/>
      <c r="ERD25" s="10"/>
      <c r="ERE25" s="10"/>
      <c r="ERF25" s="10"/>
      <c r="ERG25" s="10"/>
      <c r="ERH25" s="10"/>
      <c r="ERI25" s="10"/>
      <c r="ERJ25" s="10"/>
      <c r="ERK25" s="10"/>
      <c r="ERL25" s="10"/>
      <c r="ERM25" s="10"/>
      <c r="ERN25" s="10"/>
      <c r="ERO25" s="10"/>
      <c r="ERP25" s="10"/>
      <c r="ERQ25" s="10"/>
      <c r="ERR25" s="10"/>
      <c r="ERS25" s="10"/>
      <c r="ERT25" s="10"/>
      <c r="ERU25" s="10"/>
      <c r="ERV25" s="10"/>
      <c r="ERW25" s="10"/>
      <c r="ERX25" s="10"/>
      <c r="ERY25" s="10"/>
      <c r="ERZ25" s="10"/>
      <c r="ESA25" s="10"/>
      <c r="ESB25" s="10"/>
      <c r="ESC25" s="10"/>
      <c r="ESD25" s="10"/>
      <c r="ESE25" s="10"/>
      <c r="ESF25" s="10"/>
      <c r="ESG25" s="10"/>
      <c r="ESH25" s="10"/>
      <c r="ESI25" s="10"/>
      <c r="ESJ25" s="10"/>
      <c r="ESK25" s="10"/>
      <c r="ESL25" s="10"/>
      <c r="ESM25" s="10"/>
      <c r="ESN25" s="10"/>
      <c r="ESO25" s="10"/>
      <c r="ESP25" s="10"/>
      <c r="ESQ25" s="10"/>
      <c r="ESR25" s="10"/>
      <c r="ESS25" s="10"/>
      <c r="EST25" s="10"/>
      <c r="ESU25" s="10"/>
      <c r="ESV25" s="10"/>
      <c r="ESW25" s="10"/>
      <c r="ESX25" s="10"/>
      <c r="ESY25" s="10"/>
      <c r="ESZ25" s="10"/>
      <c r="ETA25" s="10"/>
      <c r="ETB25" s="10"/>
      <c r="ETC25" s="10"/>
      <c r="ETD25" s="10"/>
      <c r="ETE25" s="10"/>
      <c r="ETF25" s="10"/>
      <c r="ETG25" s="10"/>
      <c r="ETH25" s="10"/>
      <c r="ETI25" s="10"/>
      <c r="ETJ25" s="10"/>
      <c r="ETK25" s="10"/>
      <c r="ETL25" s="10"/>
      <c r="ETM25" s="10"/>
      <c r="ETN25" s="10"/>
      <c r="ETO25" s="10"/>
      <c r="ETP25" s="10"/>
      <c r="ETQ25" s="10"/>
      <c r="ETR25" s="10"/>
      <c r="ETS25" s="10"/>
      <c r="ETT25" s="10"/>
      <c r="ETU25" s="10"/>
      <c r="ETV25" s="10"/>
      <c r="ETW25" s="10"/>
      <c r="ETX25" s="10"/>
      <c r="ETY25" s="10"/>
      <c r="ETZ25" s="10"/>
      <c r="EUA25" s="10"/>
      <c r="EUB25" s="10"/>
      <c r="EUC25" s="10"/>
      <c r="EUD25" s="10"/>
      <c r="EUE25" s="10"/>
      <c r="EUF25" s="10"/>
      <c r="EUG25" s="10"/>
      <c r="EUH25" s="10"/>
      <c r="EUI25" s="10"/>
      <c r="EUJ25" s="10"/>
      <c r="EUK25" s="10"/>
      <c r="EUL25" s="10"/>
      <c r="EUM25" s="10"/>
      <c r="EUN25" s="10"/>
      <c r="EUO25" s="10"/>
      <c r="EUP25" s="10"/>
      <c r="EUQ25" s="10"/>
      <c r="EUR25" s="10"/>
      <c r="EUS25" s="10"/>
      <c r="EUT25" s="10"/>
      <c r="EUU25" s="10"/>
      <c r="EUV25" s="10"/>
      <c r="EUW25" s="10"/>
      <c r="EUX25" s="10"/>
      <c r="EUY25" s="10"/>
      <c r="EUZ25" s="10"/>
      <c r="EVA25" s="10"/>
      <c r="EVB25" s="10"/>
      <c r="EVC25" s="10"/>
      <c r="EVD25" s="10"/>
      <c r="EVE25" s="10"/>
      <c r="EVF25" s="10"/>
      <c r="EVG25" s="10"/>
      <c r="EVH25" s="10"/>
      <c r="EVI25" s="10"/>
      <c r="EVJ25" s="10"/>
      <c r="EVK25" s="10"/>
      <c r="EVL25" s="10"/>
      <c r="EVM25" s="10"/>
      <c r="EVN25" s="10"/>
      <c r="EVO25" s="10"/>
      <c r="EVP25" s="10"/>
      <c r="EVQ25" s="10"/>
      <c r="EVR25" s="10"/>
      <c r="EVS25" s="10"/>
      <c r="EVT25" s="10"/>
      <c r="EVU25" s="10"/>
      <c r="EVV25" s="10"/>
      <c r="EVW25" s="10"/>
      <c r="EVX25" s="10"/>
      <c r="EVY25" s="10"/>
      <c r="EVZ25" s="10"/>
      <c r="EWA25" s="10"/>
      <c r="EWB25" s="10"/>
      <c r="EWC25" s="10"/>
      <c r="EWD25" s="10"/>
      <c r="EWE25" s="10"/>
      <c r="EWF25" s="10"/>
      <c r="EWG25" s="10"/>
      <c r="EWH25" s="10"/>
      <c r="EWI25" s="10"/>
      <c r="EWJ25" s="10"/>
      <c r="EWK25" s="10"/>
      <c r="EWL25" s="10"/>
      <c r="EWM25" s="10"/>
      <c r="EWN25" s="10"/>
      <c r="EWO25" s="10"/>
      <c r="EWP25" s="10"/>
      <c r="EWQ25" s="10"/>
      <c r="EWR25" s="10"/>
      <c r="EWS25" s="10"/>
      <c r="EWT25" s="10"/>
      <c r="EWU25" s="10"/>
      <c r="EWV25" s="10"/>
      <c r="EWW25" s="10"/>
      <c r="EWX25" s="10"/>
      <c r="EWY25" s="10"/>
      <c r="EWZ25" s="10"/>
      <c r="EXA25" s="10"/>
      <c r="EXB25" s="10"/>
      <c r="EXC25" s="10"/>
      <c r="EXD25" s="10"/>
      <c r="EXE25" s="10"/>
      <c r="EXF25" s="10"/>
      <c r="EXG25" s="10"/>
      <c r="EXH25" s="10"/>
      <c r="EXI25" s="10"/>
      <c r="EXJ25" s="10"/>
      <c r="EXK25" s="10"/>
      <c r="EXL25" s="10"/>
      <c r="EXM25" s="10"/>
      <c r="EXN25" s="10"/>
      <c r="EXO25" s="10"/>
      <c r="EXP25" s="10"/>
      <c r="EXQ25" s="10"/>
      <c r="EXR25" s="10"/>
      <c r="EXS25" s="10"/>
      <c r="EXT25" s="10"/>
      <c r="EXU25" s="10"/>
      <c r="EXV25" s="10"/>
      <c r="EXW25" s="10"/>
      <c r="EXX25" s="10"/>
      <c r="EXY25" s="10"/>
      <c r="EXZ25" s="10"/>
      <c r="EYA25" s="10"/>
      <c r="EYB25" s="10"/>
      <c r="EYC25" s="10"/>
      <c r="EYD25" s="10"/>
      <c r="EYE25" s="10"/>
      <c r="EYF25" s="10"/>
      <c r="EYG25" s="10"/>
      <c r="EYH25" s="10"/>
      <c r="EYI25" s="10"/>
      <c r="EYJ25" s="10"/>
      <c r="EYK25" s="10"/>
      <c r="EYL25" s="10"/>
      <c r="EYM25" s="10"/>
      <c r="EYN25" s="10"/>
      <c r="EYO25" s="10"/>
      <c r="EYP25" s="10"/>
      <c r="EYQ25" s="10"/>
      <c r="EYR25" s="10"/>
      <c r="EYS25" s="10"/>
      <c r="EYT25" s="10"/>
      <c r="EYU25" s="10"/>
      <c r="EYV25" s="10"/>
      <c r="EYW25" s="10"/>
      <c r="EYX25" s="10"/>
      <c r="EYY25" s="10"/>
      <c r="EYZ25" s="10"/>
      <c r="EZA25" s="10"/>
      <c r="EZB25" s="10"/>
      <c r="EZC25" s="10"/>
      <c r="EZD25" s="10"/>
      <c r="EZE25" s="10"/>
      <c r="EZF25" s="10"/>
      <c r="EZG25" s="10"/>
      <c r="EZH25" s="10"/>
      <c r="EZI25" s="10"/>
      <c r="EZJ25" s="10"/>
      <c r="EZK25" s="10"/>
      <c r="EZL25" s="10"/>
      <c r="EZM25" s="10"/>
      <c r="EZN25" s="10"/>
      <c r="EZO25" s="10"/>
      <c r="EZP25" s="10"/>
      <c r="EZQ25" s="10"/>
      <c r="EZR25" s="10"/>
      <c r="EZS25" s="10"/>
      <c r="EZT25" s="10"/>
      <c r="EZU25" s="10"/>
      <c r="EZV25" s="10"/>
      <c r="EZW25" s="10"/>
      <c r="EZX25" s="10"/>
      <c r="EZY25" s="10"/>
      <c r="EZZ25" s="10"/>
      <c r="FAA25" s="10"/>
      <c r="FAB25" s="10"/>
      <c r="FAC25" s="10"/>
      <c r="FAD25" s="10"/>
      <c r="FAE25" s="10"/>
      <c r="FAF25" s="10"/>
      <c r="FAG25" s="10"/>
      <c r="FAH25" s="10"/>
      <c r="FAI25" s="10"/>
      <c r="FAJ25" s="10"/>
      <c r="FAK25" s="10"/>
      <c r="FAL25" s="10"/>
      <c r="FAM25" s="10"/>
      <c r="FAN25" s="10"/>
      <c r="FAO25" s="10"/>
      <c r="FAP25" s="10"/>
      <c r="FAQ25" s="10"/>
      <c r="FAR25" s="10"/>
      <c r="FAS25" s="10"/>
      <c r="FAT25" s="10"/>
      <c r="FAU25" s="10"/>
      <c r="FAV25" s="10"/>
      <c r="FAW25" s="10"/>
      <c r="FAX25" s="10"/>
      <c r="FAY25" s="10"/>
      <c r="FAZ25" s="10"/>
      <c r="FBA25" s="10"/>
      <c r="FBB25" s="10"/>
      <c r="FBC25" s="10"/>
      <c r="FBD25" s="10"/>
      <c r="FBE25" s="10"/>
      <c r="FBF25" s="10"/>
      <c r="FBG25" s="10"/>
      <c r="FBH25" s="10"/>
      <c r="FBI25" s="10"/>
      <c r="FBJ25" s="10"/>
      <c r="FBK25" s="10"/>
      <c r="FBL25" s="10"/>
      <c r="FBM25" s="10"/>
      <c r="FBN25" s="10"/>
      <c r="FBO25" s="10"/>
      <c r="FBP25" s="10"/>
      <c r="FBQ25" s="10"/>
      <c r="FBR25" s="10"/>
      <c r="FBS25" s="10"/>
      <c r="FBT25" s="10"/>
      <c r="FBU25" s="10"/>
      <c r="FBV25" s="10"/>
      <c r="FBW25" s="10"/>
      <c r="FBX25" s="10"/>
      <c r="FBY25" s="10"/>
      <c r="FBZ25" s="10"/>
      <c r="FCA25" s="10"/>
      <c r="FCB25" s="10"/>
      <c r="FCC25" s="10"/>
      <c r="FCD25" s="10"/>
      <c r="FCE25" s="10"/>
      <c r="FCF25" s="10"/>
      <c r="FCG25" s="10"/>
      <c r="FCH25" s="10"/>
      <c r="FCI25" s="10"/>
      <c r="FCJ25" s="10"/>
      <c r="FCK25" s="10"/>
      <c r="FCL25" s="10"/>
      <c r="FCM25" s="10"/>
      <c r="FCN25" s="10"/>
      <c r="FCO25" s="10"/>
      <c r="FCP25" s="10"/>
      <c r="FCQ25" s="10"/>
      <c r="FCR25" s="10"/>
      <c r="FCS25" s="10"/>
      <c r="FCT25" s="10"/>
      <c r="FCU25" s="10"/>
      <c r="FCV25" s="10"/>
      <c r="FCW25" s="10"/>
      <c r="FCX25" s="10"/>
      <c r="FCY25" s="10"/>
      <c r="FCZ25" s="10"/>
      <c r="FDA25" s="10"/>
      <c r="FDB25" s="10"/>
      <c r="FDC25" s="10"/>
      <c r="FDD25" s="10"/>
      <c r="FDE25" s="10"/>
      <c r="FDF25" s="10"/>
      <c r="FDG25" s="10"/>
      <c r="FDH25" s="10"/>
      <c r="FDI25" s="10"/>
      <c r="FDJ25" s="10"/>
      <c r="FDK25" s="10"/>
      <c r="FDL25" s="10"/>
      <c r="FDM25" s="10"/>
      <c r="FDN25" s="10"/>
      <c r="FDO25" s="10"/>
      <c r="FDP25" s="10"/>
      <c r="FDQ25" s="10"/>
      <c r="FDR25" s="10"/>
      <c r="FDS25" s="10"/>
      <c r="FDT25" s="10"/>
      <c r="FDU25" s="10"/>
      <c r="FDV25" s="10"/>
      <c r="FDW25" s="10"/>
      <c r="FDX25" s="10"/>
      <c r="FDY25" s="10"/>
      <c r="FDZ25" s="10"/>
      <c r="FEA25" s="10"/>
      <c r="FEB25" s="10"/>
      <c r="FEC25" s="10"/>
      <c r="FED25" s="10"/>
      <c r="FEE25" s="10"/>
      <c r="FEF25" s="10"/>
      <c r="FEG25" s="10"/>
      <c r="FEH25" s="10"/>
      <c r="FEI25" s="10"/>
      <c r="FEJ25" s="10"/>
      <c r="FEK25" s="10"/>
      <c r="FEL25" s="10"/>
      <c r="FEM25" s="10"/>
      <c r="FEN25" s="10"/>
      <c r="FEO25" s="10"/>
      <c r="FEP25" s="10"/>
      <c r="FEQ25" s="10"/>
      <c r="FER25" s="10"/>
      <c r="FES25" s="10"/>
      <c r="FET25" s="10"/>
      <c r="FEU25" s="10"/>
      <c r="FEV25" s="10"/>
      <c r="FEW25" s="10"/>
      <c r="FEX25" s="10"/>
      <c r="FEY25" s="10"/>
      <c r="FEZ25" s="10"/>
      <c r="FFA25" s="10"/>
      <c r="FFB25" s="10"/>
      <c r="FFC25" s="10"/>
      <c r="FFD25" s="10"/>
      <c r="FFE25" s="10"/>
      <c r="FFF25" s="10"/>
      <c r="FFG25" s="10"/>
      <c r="FFH25" s="10"/>
      <c r="FFI25" s="10"/>
      <c r="FFJ25" s="10"/>
      <c r="FFK25" s="10"/>
      <c r="FFL25" s="10"/>
      <c r="FFM25" s="10"/>
      <c r="FFN25" s="10"/>
      <c r="FFO25" s="10"/>
      <c r="FFP25" s="10"/>
      <c r="FFQ25" s="10"/>
      <c r="FFR25" s="10"/>
      <c r="FFS25" s="10"/>
      <c r="FFT25" s="10"/>
      <c r="FFU25" s="10"/>
      <c r="FFV25" s="10"/>
      <c r="FFW25" s="10"/>
      <c r="FFX25" s="10"/>
      <c r="FFY25" s="10"/>
      <c r="FFZ25" s="10"/>
      <c r="FGA25" s="10"/>
      <c r="FGB25" s="10"/>
      <c r="FGC25" s="10"/>
      <c r="FGD25" s="10"/>
      <c r="FGE25" s="10"/>
      <c r="FGF25" s="10"/>
      <c r="FGG25" s="10"/>
      <c r="FGH25" s="10"/>
      <c r="FGI25" s="10"/>
      <c r="FGJ25" s="10"/>
      <c r="FGK25" s="10"/>
      <c r="FGL25" s="10"/>
      <c r="FGM25" s="10"/>
      <c r="FGN25" s="10"/>
      <c r="FGO25" s="10"/>
      <c r="FGP25" s="10"/>
      <c r="FGQ25" s="10"/>
      <c r="FGR25" s="10"/>
      <c r="FGS25" s="10"/>
      <c r="FGT25" s="10"/>
      <c r="FGU25" s="10"/>
      <c r="FGV25" s="10"/>
      <c r="FGW25" s="10"/>
      <c r="FGX25" s="10"/>
      <c r="FGY25" s="10"/>
      <c r="FGZ25" s="10"/>
      <c r="FHA25" s="10"/>
      <c r="FHB25" s="10"/>
      <c r="FHC25" s="10"/>
      <c r="FHD25" s="10"/>
      <c r="FHE25" s="10"/>
      <c r="FHF25" s="10"/>
      <c r="FHG25" s="10"/>
      <c r="FHH25" s="10"/>
      <c r="FHI25" s="10"/>
      <c r="FHJ25" s="10"/>
      <c r="FHK25" s="10"/>
      <c r="FHL25" s="10"/>
      <c r="FHM25" s="10"/>
      <c r="FHN25" s="10"/>
      <c r="FHO25" s="10"/>
      <c r="FHP25" s="10"/>
      <c r="FHQ25" s="10"/>
      <c r="FHR25" s="10"/>
      <c r="FHS25" s="10"/>
      <c r="FHT25" s="10"/>
      <c r="FHU25" s="10"/>
      <c r="FHV25" s="10"/>
      <c r="FHW25" s="10"/>
      <c r="FHX25" s="10"/>
      <c r="FHY25" s="10"/>
      <c r="FHZ25" s="10"/>
      <c r="FIA25" s="10"/>
      <c r="FIB25" s="10"/>
      <c r="FIC25" s="10"/>
      <c r="FID25" s="10"/>
      <c r="FIE25" s="10"/>
      <c r="FIF25" s="10"/>
      <c r="FIG25" s="10"/>
      <c r="FIH25" s="10"/>
      <c r="FII25" s="10"/>
      <c r="FIJ25" s="10"/>
      <c r="FIK25" s="10"/>
      <c r="FIL25" s="10"/>
      <c r="FIM25" s="10"/>
      <c r="FIN25" s="10"/>
      <c r="FIO25" s="10"/>
      <c r="FIP25" s="10"/>
      <c r="FIQ25" s="10"/>
      <c r="FIR25" s="10"/>
      <c r="FIS25" s="10"/>
      <c r="FIT25" s="10"/>
      <c r="FIU25" s="10"/>
      <c r="FIV25" s="10"/>
      <c r="FIW25" s="10"/>
      <c r="FIX25" s="10"/>
      <c r="FIY25" s="10"/>
      <c r="FIZ25" s="10"/>
      <c r="FJA25" s="10"/>
      <c r="FJB25" s="10"/>
      <c r="FJC25" s="10"/>
      <c r="FJD25" s="10"/>
      <c r="FJE25" s="10"/>
      <c r="FJF25" s="10"/>
      <c r="FJG25" s="10"/>
      <c r="FJH25" s="10"/>
      <c r="FJI25" s="10"/>
      <c r="FJJ25" s="10"/>
      <c r="FJK25" s="10"/>
      <c r="FJL25" s="10"/>
      <c r="FJM25" s="10"/>
      <c r="FJN25" s="10"/>
      <c r="FJO25" s="10"/>
      <c r="FJP25" s="10"/>
      <c r="FJQ25" s="10"/>
      <c r="FJR25" s="10"/>
      <c r="FJS25" s="10"/>
      <c r="FJT25" s="10"/>
      <c r="FJU25" s="10"/>
      <c r="FJV25" s="10"/>
      <c r="FJW25" s="10"/>
      <c r="FJX25" s="10"/>
      <c r="FJY25" s="10"/>
      <c r="FJZ25" s="10"/>
      <c r="FKA25" s="10"/>
      <c r="FKB25" s="10"/>
      <c r="FKC25" s="10"/>
      <c r="FKD25" s="10"/>
      <c r="FKE25" s="10"/>
      <c r="FKF25" s="10"/>
      <c r="FKG25" s="10"/>
      <c r="FKH25" s="10"/>
      <c r="FKI25" s="10"/>
      <c r="FKJ25" s="10"/>
      <c r="FKK25" s="10"/>
      <c r="FKL25" s="10"/>
      <c r="FKM25" s="10"/>
      <c r="FKN25" s="10"/>
      <c r="FKO25" s="10"/>
      <c r="FKP25" s="10"/>
      <c r="FKQ25" s="10"/>
      <c r="FKR25" s="10"/>
      <c r="FKS25" s="10"/>
      <c r="FKT25" s="10"/>
      <c r="FKU25" s="10"/>
      <c r="FKV25" s="10"/>
      <c r="FKW25" s="10"/>
      <c r="FKX25" s="10"/>
      <c r="FKY25" s="10"/>
      <c r="FKZ25" s="10"/>
      <c r="FLA25" s="10"/>
      <c r="FLB25" s="10"/>
      <c r="FLC25" s="10"/>
      <c r="FLD25" s="10"/>
      <c r="FLE25" s="10"/>
      <c r="FLF25" s="10"/>
      <c r="FLG25" s="10"/>
      <c r="FLH25" s="10"/>
      <c r="FLI25" s="10"/>
      <c r="FLJ25" s="10"/>
      <c r="FLK25" s="10"/>
      <c r="FLL25" s="10"/>
      <c r="FLM25" s="10"/>
      <c r="FLN25" s="10"/>
      <c r="FLO25" s="10"/>
      <c r="FLP25" s="10"/>
      <c r="FLQ25" s="10"/>
      <c r="FLR25" s="10"/>
      <c r="FLS25" s="10"/>
      <c r="FLT25" s="10"/>
      <c r="FLU25" s="10"/>
      <c r="FLV25" s="10"/>
      <c r="FLW25" s="10"/>
      <c r="FLX25" s="10"/>
      <c r="FLY25" s="10"/>
      <c r="FLZ25" s="10"/>
      <c r="FMA25" s="10"/>
      <c r="FMB25" s="10"/>
      <c r="FMC25" s="10"/>
      <c r="FMD25" s="10"/>
      <c r="FME25" s="10"/>
      <c r="FMF25" s="10"/>
      <c r="FMG25" s="10"/>
      <c r="FMH25" s="10"/>
      <c r="FMI25" s="10"/>
      <c r="FMJ25" s="10"/>
      <c r="FMK25" s="10"/>
      <c r="FML25" s="10"/>
      <c r="FMM25" s="10"/>
      <c r="FMN25" s="10"/>
      <c r="FMO25" s="10"/>
      <c r="FMP25" s="10"/>
      <c r="FMQ25" s="10"/>
      <c r="FMR25" s="10"/>
      <c r="FMS25" s="10"/>
      <c r="FMT25" s="10"/>
      <c r="FMU25" s="10"/>
      <c r="FMV25" s="10"/>
      <c r="FMW25" s="10"/>
      <c r="FMX25" s="10"/>
      <c r="FMY25" s="10"/>
      <c r="FMZ25" s="10"/>
      <c r="FNA25" s="10"/>
      <c r="FNB25" s="10"/>
      <c r="FNC25" s="10"/>
      <c r="FND25" s="10"/>
      <c r="FNE25" s="10"/>
      <c r="FNF25" s="10"/>
      <c r="FNG25" s="10"/>
      <c r="FNH25" s="10"/>
      <c r="FNI25" s="10"/>
      <c r="FNJ25" s="10"/>
      <c r="FNK25" s="10"/>
      <c r="FNL25" s="10"/>
      <c r="FNM25" s="10"/>
      <c r="FNN25" s="10"/>
      <c r="FNO25" s="10"/>
      <c r="FNP25" s="10"/>
      <c r="FNQ25" s="10"/>
      <c r="FNR25" s="10"/>
      <c r="FNS25" s="10"/>
      <c r="FNT25" s="10"/>
      <c r="FNU25" s="10"/>
      <c r="FNV25" s="10"/>
      <c r="FNW25" s="10"/>
      <c r="FNX25" s="10"/>
      <c r="FNY25" s="10"/>
      <c r="FNZ25" s="10"/>
      <c r="FOA25" s="10"/>
      <c r="FOB25" s="10"/>
      <c r="FOC25" s="10"/>
      <c r="FOD25" s="10"/>
      <c r="FOE25" s="10"/>
      <c r="FOF25" s="10"/>
      <c r="FOG25" s="10"/>
      <c r="FOH25" s="10"/>
      <c r="FOI25" s="10"/>
      <c r="FOJ25" s="10"/>
      <c r="FOK25" s="10"/>
      <c r="FOL25" s="10"/>
      <c r="FOM25" s="10"/>
      <c r="FON25" s="10"/>
      <c r="FOO25" s="10"/>
      <c r="FOP25" s="10"/>
      <c r="FOQ25" s="10"/>
      <c r="FOR25" s="10"/>
      <c r="FOS25" s="10"/>
      <c r="FOT25" s="10"/>
      <c r="FOU25" s="10"/>
      <c r="FOV25" s="10"/>
      <c r="FOW25" s="10"/>
      <c r="FOX25" s="10"/>
      <c r="FOY25" s="10"/>
      <c r="FOZ25" s="10"/>
      <c r="FPA25" s="10"/>
      <c r="FPB25" s="10"/>
      <c r="FPC25" s="10"/>
      <c r="FPD25" s="10"/>
      <c r="FPE25" s="10"/>
      <c r="FPF25" s="10"/>
      <c r="FPG25" s="10"/>
      <c r="FPH25" s="10"/>
      <c r="FPI25" s="10"/>
      <c r="FPJ25" s="10"/>
      <c r="FPK25" s="10"/>
      <c r="FPL25" s="10"/>
      <c r="FPM25" s="10"/>
      <c r="FPN25" s="10"/>
      <c r="FPO25" s="10"/>
      <c r="FPP25" s="10"/>
      <c r="FPQ25" s="10"/>
      <c r="FPR25" s="10"/>
      <c r="FPS25" s="10"/>
      <c r="FPT25" s="10"/>
      <c r="FPU25" s="10"/>
      <c r="FPV25" s="10"/>
      <c r="FPW25" s="10"/>
      <c r="FPX25" s="10"/>
      <c r="FPY25" s="10"/>
      <c r="FPZ25" s="10"/>
      <c r="FQA25" s="10"/>
      <c r="FQB25" s="10"/>
      <c r="FQC25" s="10"/>
      <c r="FQD25" s="10"/>
      <c r="FQE25" s="10"/>
      <c r="FQF25" s="10"/>
      <c r="FQG25" s="10"/>
      <c r="FQH25" s="10"/>
      <c r="FQI25" s="10"/>
      <c r="FQJ25" s="10"/>
      <c r="FQK25" s="10"/>
      <c r="FQL25" s="10"/>
      <c r="FQM25" s="10"/>
      <c r="FQN25" s="10"/>
      <c r="FQO25" s="10"/>
      <c r="FQP25" s="10"/>
      <c r="FQQ25" s="10"/>
      <c r="FQR25" s="10"/>
      <c r="FQS25" s="10"/>
      <c r="FQT25" s="10"/>
      <c r="FQU25" s="10"/>
      <c r="FQV25" s="10"/>
      <c r="FQW25" s="10"/>
      <c r="FQX25" s="10"/>
      <c r="FQY25" s="10"/>
      <c r="FQZ25" s="10"/>
      <c r="FRA25" s="10"/>
      <c r="FRB25" s="10"/>
      <c r="FRC25" s="10"/>
      <c r="FRD25" s="10"/>
      <c r="FRE25" s="10"/>
      <c r="FRF25" s="10"/>
      <c r="FRG25" s="10"/>
      <c r="FRH25" s="10"/>
      <c r="FRI25" s="10"/>
      <c r="FRJ25" s="10"/>
      <c r="FRK25" s="10"/>
      <c r="FRL25" s="10"/>
      <c r="FRM25" s="10"/>
      <c r="FRN25" s="10"/>
      <c r="FRO25" s="10"/>
      <c r="FRP25" s="10"/>
      <c r="FRQ25" s="10"/>
      <c r="FRR25" s="10"/>
      <c r="FRS25" s="10"/>
      <c r="FRT25" s="10"/>
      <c r="FRU25" s="10"/>
      <c r="FRV25" s="10"/>
      <c r="FRW25" s="10"/>
      <c r="FRX25" s="10"/>
      <c r="FRY25" s="10"/>
      <c r="FRZ25" s="10"/>
      <c r="FSA25" s="10"/>
      <c r="FSB25" s="10"/>
      <c r="FSC25" s="10"/>
      <c r="FSD25" s="10"/>
      <c r="FSE25" s="10"/>
      <c r="FSF25" s="10"/>
      <c r="FSG25" s="10"/>
      <c r="FSH25" s="10"/>
      <c r="FSI25" s="10"/>
      <c r="FSJ25" s="10"/>
      <c r="FSK25" s="10"/>
      <c r="FSL25" s="10"/>
      <c r="FSM25" s="10"/>
      <c r="FSN25" s="10"/>
      <c r="FSO25" s="10"/>
      <c r="FSP25" s="10"/>
      <c r="FSQ25" s="10"/>
      <c r="FSR25" s="10"/>
      <c r="FSS25" s="10"/>
      <c r="FST25" s="10"/>
      <c r="FSU25" s="10"/>
      <c r="FSV25" s="10"/>
      <c r="FSW25" s="10"/>
      <c r="FSX25" s="10"/>
      <c r="FSY25" s="10"/>
      <c r="FSZ25" s="10"/>
      <c r="FTA25" s="10"/>
      <c r="FTB25" s="10"/>
      <c r="FTC25" s="10"/>
      <c r="FTD25" s="10"/>
      <c r="FTE25" s="10"/>
      <c r="FTF25" s="10"/>
      <c r="FTG25" s="10"/>
      <c r="FTH25" s="10"/>
      <c r="FTI25" s="10"/>
      <c r="FTJ25" s="10"/>
      <c r="FTK25" s="10"/>
      <c r="FTL25" s="10"/>
      <c r="FTM25" s="10"/>
      <c r="FTN25" s="10"/>
      <c r="FTO25" s="10"/>
      <c r="FTP25" s="10"/>
      <c r="FTQ25" s="10"/>
      <c r="FTR25" s="10"/>
      <c r="FTS25" s="10"/>
      <c r="FTT25" s="10"/>
      <c r="FTU25" s="10"/>
      <c r="FTV25" s="10"/>
      <c r="FTW25" s="10"/>
      <c r="FTX25" s="10"/>
      <c r="FTY25" s="10"/>
      <c r="FTZ25" s="10"/>
      <c r="FUA25" s="10"/>
      <c r="FUB25" s="10"/>
      <c r="FUC25" s="10"/>
      <c r="FUD25" s="10"/>
      <c r="FUE25" s="10"/>
      <c r="FUF25" s="10"/>
      <c r="FUG25" s="10"/>
      <c r="FUH25" s="10"/>
      <c r="FUI25" s="10"/>
      <c r="FUJ25" s="10"/>
      <c r="FUK25" s="10"/>
      <c r="FUL25" s="10"/>
      <c r="FUM25" s="10"/>
      <c r="FUN25" s="10"/>
      <c r="FUO25" s="10"/>
      <c r="FUP25" s="10"/>
      <c r="FUQ25" s="10"/>
      <c r="FUR25" s="10"/>
      <c r="FUS25" s="10"/>
      <c r="FUT25" s="10"/>
      <c r="FUU25" s="10"/>
      <c r="FUV25" s="10"/>
      <c r="FUW25" s="10"/>
      <c r="FUX25" s="10"/>
      <c r="FUY25" s="10"/>
      <c r="FUZ25" s="10"/>
      <c r="FVA25" s="10"/>
      <c r="FVB25" s="10"/>
      <c r="FVC25" s="10"/>
      <c r="FVD25" s="10"/>
      <c r="FVE25" s="10"/>
      <c r="FVF25" s="10"/>
      <c r="FVG25" s="10"/>
      <c r="FVH25" s="10"/>
      <c r="FVI25" s="10"/>
      <c r="FVJ25" s="10"/>
      <c r="FVK25" s="10"/>
      <c r="FVL25" s="10"/>
      <c r="FVM25" s="10"/>
      <c r="FVN25" s="10"/>
      <c r="FVO25" s="10"/>
      <c r="FVP25" s="10"/>
      <c r="FVQ25" s="10"/>
      <c r="FVR25" s="10"/>
      <c r="FVS25" s="10"/>
      <c r="FVT25" s="10"/>
      <c r="FVU25" s="10"/>
      <c r="FVV25" s="10"/>
      <c r="FVW25" s="10"/>
      <c r="FVX25" s="10"/>
      <c r="FVY25" s="10"/>
      <c r="FVZ25" s="10"/>
      <c r="FWA25" s="10"/>
      <c r="FWB25" s="10"/>
      <c r="FWC25" s="10"/>
      <c r="FWD25" s="10"/>
      <c r="FWE25" s="10"/>
      <c r="FWF25" s="10"/>
      <c r="FWG25" s="10"/>
      <c r="FWH25" s="10"/>
      <c r="FWI25" s="10"/>
      <c r="FWJ25" s="10"/>
      <c r="FWK25" s="10"/>
      <c r="FWL25" s="10"/>
      <c r="FWM25" s="10"/>
      <c r="FWN25" s="10"/>
      <c r="FWO25" s="10"/>
      <c r="FWP25" s="10"/>
      <c r="FWQ25" s="10"/>
      <c r="FWR25" s="10"/>
      <c r="FWS25" s="10"/>
      <c r="FWT25" s="10"/>
      <c r="FWU25" s="10"/>
      <c r="FWV25" s="10"/>
      <c r="FWW25" s="10"/>
      <c r="FWX25" s="10"/>
      <c r="FWY25" s="10"/>
      <c r="FWZ25" s="10"/>
      <c r="FXA25" s="10"/>
      <c r="FXB25" s="10"/>
      <c r="FXC25" s="10"/>
      <c r="FXD25" s="10"/>
      <c r="FXE25" s="10"/>
      <c r="FXF25" s="10"/>
      <c r="FXG25" s="10"/>
      <c r="FXH25" s="10"/>
      <c r="FXI25" s="10"/>
      <c r="FXJ25" s="10"/>
      <c r="FXK25" s="10"/>
      <c r="FXL25" s="10"/>
      <c r="FXM25" s="10"/>
      <c r="FXN25" s="10"/>
      <c r="FXO25" s="10"/>
      <c r="FXP25" s="10"/>
      <c r="FXQ25" s="10"/>
      <c r="FXR25" s="10"/>
      <c r="FXS25" s="10"/>
      <c r="FXT25" s="10"/>
      <c r="FXU25" s="10"/>
      <c r="FXV25" s="10"/>
      <c r="FXW25" s="10"/>
      <c r="FXX25" s="10"/>
      <c r="FXY25" s="10"/>
      <c r="FXZ25" s="10"/>
      <c r="FYA25" s="10"/>
      <c r="FYB25" s="10"/>
      <c r="FYC25" s="10"/>
      <c r="FYD25" s="10"/>
      <c r="FYE25" s="10"/>
      <c r="FYF25" s="10"/>
      <c r="FYG25" s="10"/>
      <c r="FYH25" s="10"/>
      <c r="FYI25" s="10"/>
      <c r="FYJ25" s="10"/>
      <c r="FYK25" s="10"/>
      <c r="FYL25" s="10"/>
      <c r="FYM25" s="10"/>
      <c r="FYN25" s="10"/>
      <c r="FYO25" s="10"/>
      <c r="FYP25" s="10"/>
      <c r="FYQ25" s="10"/>
      <c r="FYR25" s="10"/>
      <c r="FYS25" s="10"/>
      <c r="FYT25" s="10"/>
      <c r="FYU25" s="10"/>
      <c r="FYV25" s="10"/>
      <c r="FYW25" s="10"/>
      <c r="FYX25" s="10"/>
      <c r="FYY25" s="10"/>
      <c r="FYZ25" s="10"/>
      <c r="FZA25" s="10"/>
      <c r="FZB25" s="10"/>
      <c r="FZC25" s="10"/>
      <c r="FZD25" s="10"/>
      <c r="FZE25" s="10"/>
      <c r="FZF25" s="10"/>
      <c r="FZG25" s="10"/>
      <c r="FZH25" s="10"/>
      <c r="FZI25" s="10"/>
      <c r="FZJ25" s="10"/>
      <c r="FZK25" s="10"/>
      <c r="FZL25" s="10"/>
      <c r="FZM25" s="10"/>
      <c r="FZN25" s="10"/>
      <c r="FZO25" s="10"/>
      <c r="FZP25" s="10"/>
      <c r="FZQ25" s="10"/>
      <c r="FZR25" s="10"/>
      <c r="FZS25" s="10"/>
      <c r="FZT25" s="10"/>
      <c r="FZU25" s="10"/>
      <c r="FZV25" s="10"/>
      <c r="FZW25" s="10"/>
      <c r="FZX25" s="10"/>
      <c r="FZY25" s="10"/>
      <c r="FZZ25" s="10"/>
      <c r="GAA25" s="10"/>
      <c r="GAB25" s="10"/>
      <c r="GAC25" s="10"/>
      <c r="GAD25" s="10"/>
      <c r="GAE25" s="10"/>
      <c r="GAF25" s="10"/>
      <c r="GAG25" s="10"/>
      <c r="GAH25" s="10"/>
      <c r="GAI25" s="10"/>
      <c r="GAJ25" s="10"/>
      <c r="GAK25" s="10"/>
      <c r="GAL25" s="10"/>
      <c r="GAM25" s="10"/>
      <c r="GAN25" s="10"/>
      <c r="GAO25" s="10"/>
      <c r="GAP25" s="10"/>
      <c r="GAQ25" s="10"/>
      <c r="GAR25" s="10"/>
      <c r="GAS25" s="10"/>
      <c r="GAT25" s="10"/>
      <c r="GAU25" s="10"/>
      <c r="GAV25" s="10"/>
      <c r="GAW25" s="10"/>
      <c r="GAX25" s="10"/>
      <c r="GAY25" s="10"/>
      <c r="GAZ25" s="10"/>
      <c r="GBA25" s="10"/>
      <c r="GBB25" s="10"/>
      <c r="GBC25" s="10"/>
      <c r="GBD25" s="10"/>
      <c r="GBE25" s="10"/>
      <c r="GBF25" s="10"/>
      <c r="GBG25" s="10"/>
      <c r="GBH25" s="10"/>
      <c r="GBI25" s="10"/>
      <c r="GBJ25" s="10"/>
      <c r="GBK25" s="10"/>
      <c r="GBL25" s="10"/>
      <c r="GBM25" s="10"/>
      <c r="GBN25" s="10"/>
      <c r="GBO25" s="10"/>
      <c r="GBP25" s="10"/>
      <c r="GBQ25" s="10"/>
      <c r="GBR25" s="10"/>
      <c r="GBS25" s="10"/>
      <c r="GBT25" s="10"/>
      <c r="GBU25" s="10"/>
      <c r="GBV25" s="10"/>
      <c r="GBW25" s="10"/>
      <c r="GBX25" s="10"/>
      <c r="GBY25" s="10"/>
      <c r="GBZ25" s="10"/>
      <c r="GCA25" s="10"/>
      <c r="GCB25" s="10"/>
      <c r="GCC25" s="10"/>
      <c r="GCD25" s="10"/>
      <c r="GCE25" s="10"/>
      <c r="GCF25" s="10"/>
      <c r="GCG25" s="10"/>
      <c r="GCH25" s="10"/>
      <c r="GCI25" s="10"/>
      <c r="GCJ25" s="10"/>
      <c r="GCK25" s="10"/>
      <c r="GCL25" s="10"/>
      <c r="GCM25" s="10"/>
      <c r="GCN25" s="10"/>
      <c r="GCO25" s="10"/>
      <c r="GCP25" s="10"/>
      <c r="GCQ25" s="10"/>
      <c r="GCR25" s="10"/>
      <c r="GCS25" s="10"/>
      <c r="GCT25" s="10"/>
      <c r="GCU25" s="10"/>
      <c r="GCV25" s="10"/>
      <c r="GCW25" s="10"/>
      <c r="GCX25" s="10"/>
      <c r="GCY25" s="10"/>
      <c r="GCZ25" s="10"/>
      <c r="GDA25" s="10"/>
      <c r="GDB25" s="10"/>
      <c r="GDC25" s="10"/>
      <c r="GDD25" s="10"/>
      <c r="GDE25" s="10"/>
      <c r="GDF25" s="10"/>
      <c r="GDG25" s="10"/>
      <c r="GDH25" s="10"/>
      <c r="GDI25" s="10"/>
      <c r="GDJ25" s="10"/>
      <c r="GDK25" s="10"/>
      <c r="GDL25" s="10"/>
      <c r="GDM25" s="10"/>
      <c r="GDN25" s="10"/>
      <c r="GDO25" s="10"/>
      <c r="GDP25" s="10"/>
      <c r="GDQ25" s="10"/>
      <c r="GDR25" s="10"/>
      <c r="GDS25" s="10"/>
      <c r="GDT25" s="10"/>
      <c r="GDU25" s="10"/>
      <c r="GDV25" s="10"/>
      <c r="GDW25" s="10"/>
      <c r="GDX25" s="10"/>
      <c r="GDY25" s="10"/>
      <c r="GDZ25" s="10"/>
      <c r="GEA25" s="10"/>
      <c r="GEB25" s="10"/>
      <c r="GEC25" s="10"/>
      <c r="GED25" s="10"/>
      <c r="GEE25" s="10"/>
      <c r="GEF25" s="10"/>
      <c r="GEG25" s="10"/>
      <c r="GEH25" s="10"/>
      <c r="GEI25" s="10"/>
      <c r="GEJ25" s="10"/>
      <c r="GEK25" s="10"/>
      <c r="GEL25" s="10"/>
      <c r="GEM25" s="10"/>
      <c r="GEN25" s="10"/>
      <c r="GEO25" s="10"/>
      <c r="GEP25" s="10"/>
      <c r="GEQ25" s="10"/>
      <c r="GER25" s="10"/>
      <c r="GES25" s="10"/>
      <c r="GET25" s="10"/>
      <c r="GEU25" s="10"/>
      <c r="GEV25" s="10"/>
      <c r="GEW25" s="10"/>
      <c r="GEX25" s="10"/>
      <c r="GEY25" s="10"/>
      <c r="GEZ25" s="10"/>
      <c r="GFA25" s="10"/>
      <c r="GFB25" s="10"/>
      <c r="GFC25" s="10"/>
      <c r="GFD25" s="10"/>
      <c r="GFE25" s="10"/>
      <c r="GFF25" s="10"/>
      <c r="GFG25" s="10"/>
      <c r="GFH25" s="10"/>
      <c r="GFI25" s="10"/>
      <c r="GFJ25" s="10"/>
      <c r="GFK25" s="10"/>
      <c r="GFL25" s="10"/>
      <c r="GFM25" s="10"/>
      <c r="GFN25" s="10"/>
      <c r="GFO25" s="10"/>
      <c r="GFP25" s="10"/>
      <c r="GFQ25" s="10"/>
      <c r="GFR25" s="10"/>
      <c r="GFS25" s="10"/>
      <c r="GFT25" s="10"/>
      <c r="GFU25" s="10"/>
      <c r="GFV25" s="10"/>
      <c r="GFW25" s="10"/>
      <c r="GFX25" s="10"/>
      <c r="GFY25" s="10"/>
      <c r="GFZ25" s="10"/>
      <c r="GGA25" s="10"/>
      <c r="GGB25" s="10"/>
      <c r="GGC25" s="10"/>
      <c r="GGD25" s="10"/>
      <c r="GGE25" s="10"/>
      <c r="GGF25" s="10"/>
      <c r="GGG25" s="10"/>
      <c r="GGH25" s="10"/>
      <c r="GGI25" s="10"/>
      <c r="GGJ25" s="10"/>
      <c r="GGK25" s="10"/>
      <c r="GGL25" s="10"/>
      <c r="GGM25" s="10"/>
      <c r="GGN25" s="10"/>
      <c r="GGO25" s="10"/>
      <c r="GGP25" s="10"/>
      <c r="GGQ25" s="10"/>
      <c r="GGR25" s="10"/>
      <c r="GGS25" s="10"/>
      <c r="GGT25" s="10"/>
      <c r="GGU25" s="10"/>
      <c r="GGV25" s="10"/>
      <c r="GGW25" s="10"/>
      <c r="GGX25" s="10"/>
      <c r="GGY25" s="10"/>
      <c r="GGZ25" s="10"/>
      <c r="GHA25" s="10"/>
      <c r="GHB25" s="10"/>
      <c r="GHC25" s="10"/>
      <c r="GHD25" s="10"/>
      <c r="GHE25" s="10"/>
      <c r="GHF25" s="10"/>
      <c r="GHG25" s="10"/>
      <c r="GHH25" s="10"/>
      <c r="GHI25" s="10"/>
      <c r="GHJ25" s="10"/>
      <c r="GHK25" s="10"/>
      <c r="GHL25" s="10"/>
      <c r="GHM25" s="10"/>
      <c r="GHN25" s="10"/>
      <c r="GHO25" s="10"/>
      <c r="GHP25" s="10"/>
      <c r="GHQ25" s="10"/>
      <c r="GHR25" s="10"/>
      <c r="GHS25" s="10"/>
      <c r="GHT25" s="10"/>
      <c r="GHU25" s="10"/>
      <c r="GHV25" s="10"/>
      <c r="GHW25" s="10"/>
      <c r="GHX25" s="10"/>
      <c r="GHY25" s="10"/>
      <c r="GHZ25" s="10"/>
      <c r="GIA25" s="10"/>
      <c r="GIB25" s="10"/>
      <c r="GIC25" s="10"/>
      <c r="GID25" s="10"/>
      <c r="GIE25" s="10"/>
      <c r="GIF25" s="10"/>
      <c r="GIG25" s="10"/>
      <c r="GIH25" s="10"/>
      <c r="GII25" s="10"/>
      <c r="GIJ25" s="10"/>
      <c r="GIK25" s="10"/>
      <c r="GIL25" s="10"/>
      <c r="GIM25" s="10"/>
      <c r="GIN25" s="10"/>
      <c r="GIO25" s="10"/>
      <c r="GIP25" s="10"/>
      <c r="GIQ25" s="10"/>
      <c r="GIR25" s="10"/>
      <c r="GIS25" s="10"/>
      <c r="GIT25" s="10"/>
      <c r="GIU25" s="10"/>
      <c r="GIV25" s="10"/>
      <c r="GIW25" s="10"/>
      <c r="GIX25" s="10"/>
      <c r="GIY25" s="10"/>
      <c r="GIZ25" s="10"/>
      <c r="GJA25" s="10"/>
      <c r="GJB25" s="10"/>
      <c r="GJC25" s="10"/>
      <c r="GJD25" s="10"/>
      <c r="GJE25" s="10"/>
      <c r="GJF25" s="10"/>
      <c r="GJG25" s="10"/>
      <c r="GJH25" s="10"/>
      <c r="GJI25" s="10"/>
      <c r="GJJ25" s="10"/>
      <c r="GJK25" s="10"/>
      <c r="GJL25" s="10"/>
      <c r="GJM25" s="10"/>
      <c r="GJN25" s="10"/>
      <c r="GJO25" s="10"/>
      <c r="GJP25" s="10"/>
      <c r="GJQ25" s="10"/>
      <c r="GJR25" s="10"/>
      <c r="GJS25" s="10"/>
      <c r="GJT25" s="10"/>
      <c r="GJU25" s="10"/>
      <c r="GJV25" s="10"/>
      <c r="GJW25" s="10"/>
      <c r="GJX25" s="10"/>
      <c r="GJY25" s="10"/>
      <c r="GJZ25" s="10"/>
      <c r="GKA25" s="10"/>
      <c r="GKB25" s="10"/>
      <c r="GKC25" s="10"/>
      <c r="GKD25" s="10"/>
      <c r="GKE25" s="10"/>
      <c r="GKF25" s="10"/>
      <c r="GKG25" s="10"/>
      <c r="GKH25" s="10"/>
      <c r="GKI25" s="10"/>
      <c r="GKJ25" s="10"/>
      <c r="GKK25" s="10"/>
      <c r="GKL25" s="10"/>
      <c r="GKM25" s="10"/>
      <c r="GKN25" s="10"/>
      <c r="GKO25" s="10"/>
      <c r="GKP25" s="10"/>
      <c r="GKQ25" s="10"/>
      <c r="GKR25" s="10"/>
      <c r="GKS25" s="10"/>
      <c r="GKT25" s="10"/>
      <c r="GKU25" s="10"/>
      <c r="GKV25" s="10"/>
      <c r="GKW25" s="10"/>
      <c r="GKX25" s="10"/>
      <c r="GKY25" s="10"/>
      <c r="GKZ25" s="10"/>
      <c r="GLA25" s="10"/>
      <c r="GLB25" s="10"/>
      <c r="GLC25" s="10"/>
      <c r="GLD25" s="10"/>
      <c r="GLE25" s="10"/>
      <c r="GLF25" s="10"/>
      <c r="GLG25" s="10"/>
      <c r="GLH25" s="10"/>
      <c r="GLI25" s="10"/>
      <c r="GLJ25" s="10"/>
      <c r="GLK25" s="10"/>
      <c r="GLL25" s="10"/>
      <c r="GLM25" s="10"/>
      <c r="GLN25" s="10"/>
      <c r="GLO25" s="10"/>
      <c r="GLP25" s="10"/>
      <c r="GLQ25" s="10"/>
      <c r="GLR25" s="10"/>
      <c r="GLS25" s="10"/>
      <c r="GLT25" s="10"/>
      <c r="GLU25" s="10"/>
      <c r="GLV25" s="10"/>
      <c r="GLW25" s="10"/>
      <c r="GLX25" s="10"/>
      <c r="GLY25" s="10"/>
      <c r="GLZ25" s="10"/>
      <c r="GMA25" s="10"/>
      <c r="GMB25" s="10"/>
      <c r="GMC25" s="10"/>
      <c r="GMD25" s="10"/>
      <c r="GME25" s="10"/>
      <c r="GMF25" s="10"/>
      <c r="GMG25" s="10"/>
      <c r="GMH25" s="10"/>
      <c r="GMI25" s="10"/>
      <c r="GMJ25" s="10"/>
      <c r="GMK25" s="10"/>
      <c r="GML25" s="10"/>
      <c r="GMM25" s="10"/>
      <c r="GMN25" s="10"/>
      <c r="GMO25" s="10"/>
      <c r="GMP25" s="10"/>
      <c r="GMQ25" s="10"/>
      <c r="GMR25" s="10"/>
      <c r="GMS25" s="10"/>
      <c r="GMT25" s="10"/>
      <c r="GMU25" s="10"/>
      <c r="GMV25" s="10"/>
      <c r="GMW25" s="10"/>
      <c r="GMX25" s="10"/>
      <c r="GMY25" s="10"/>
      <c r="GMZ25" s="10"/>
      <c r="GNA25" s="10"/>
      <c r="GNB25" s="10"/>
      <c r="GNC25" s="10"/>
      <c r="GND25" s="10"/>
      <c r="GNE25" s="10"/>
      <c r="GNF25" s="10"/>
      <c r="GNG25" s="10"/>
      <c r="GNH25" s="10"/>
      <c r="GNI25" s="10"/>
      <c r="GNJ25" s="10"/>
      <c r="GNK25" s="10"/>
      <c r="GNL25" s="10"/>
      <c r="GNM25" s="10"/>
      <c r="GNN25" s="10"/>
      <c r="GNO25" s="10"/>
      <c r="GNP25" s="10"/>
      <c r="GNQ25" s="10"/>
      <c r="GNR25" s="10"/>
      <c r="GNS25" s="10"/>
      <c r="GNT25" s="10"/>
      <c r="GNU25" s="10"/>
      <c r="GNV25" s="10"/>
      <c r="GNW25" s="10"/>
      <c r="GNX25" s="10"/>
      <c r="GNY25" s="10"/>
      <c r="GNZ25" s="10"/>
      <c r="GOA25" s="10"/>
      <c r="GOB25" s="10"/>
      <c r="GOC25" s="10"/>
      <c r="GOD25" s="10"/>
      <c r="GOE25" s="10"/>
      <c r="GOF25" s="10"/>
      <c r="GOG25" s="10"/>
      <c r="GOH25" s="10"/>
      <c r="GOI25" s="10"/>
      <c r="GOJ25" s="10"/>
      <c r="GOK25" s="10"/>
      <c r="GOL25" s="10"/>
      <c r="GOM25" s="10"/>
      <c r="GON25" s="10"/>
      <c r="GOO25" s="10"/>
      <c r="GOP25" s="10"/>
      <c r="GOQ25" s="10"/>
      <c r="GOR25" s="10"/>
      <c r="GOS25" s="10"/>
      <c r="GOT25" s="10"/>
      <c r="GOU25" s="10"/>
      <c r="GOV25" s="10"/>
      <c r="GOW25" s="10"/>
      <c r="GOX25" s="10"/>
      <c r="GOY25" s="10"/>
      <c r="GOZ25" s="10"/>
      <c r="GPA25" s="10"/>
      <c r="GPB25" s="10"/>
      <c r="GPC25" s="10"/>
      <c r="GPD25" s="10"/>
      <c r="GPE25" s="10"/>
      <c r="GPF25" s="10"/>
      <c r="GPG25" s="10"/>
      <c r="GPH25" s="10"/>
      <c r="GPI25" s="10"/>
      <c r="GPJ25" s="10"/>
      <c r="GPK25" s="10"/>
      <c r="GPL25" s="10"/>
      <c r="GPM25" s="10"/>
      <c r="GPN25" s="10"/>
      <c r="GPO25" s="10"/>
      <c r="GPP25" s="10"/>
      <c r="GPQ25" s="10"/>
      <c r="GPR25" s="10"/>
      <c r="GPS25" s="10"/>
      <c r="GPT25" s="10"/>
      <c r="GPU25" s="10"/>
      <c r="GPV25" s="10"/>
      <c r="GPW25" s="10"/>
      <c r="GPX25" s="10"/>
      <c r="GPY25" s="10"/>
      <c r="GPZ25" s="10"/>
      <c r="GQA25" s="10"/>
      <c r="GQB25" s="10"/>
      <c r="GQC25" s="10"/>
      <c r="GQD25" s="10"/>
      <c r="GQE25" s="10"/>
      <c r="GQF25" s="10"/>
      <c r="GQG25" s="10"/>
      <c r="GQH25" s="10"/>
      <c r="GQI25" s="10"/>
      <c r="GQJ25" s="10"/>
      <c r="GQK25" s="10"/>
      <c r="GQL25" s="10"/>
      <c r="GQM25" s="10"/>
      <c r="GQN25" s="10"/>
      <c r="GQO25" s="10"/>
      <c r="GQP25" s="10"/>
      <c r="GQQ25" s="10"/>
      <c r="GQR25" s="10"/>
      <c r="GQS25" s="10"/>
      <c r="GQT25" s="10"/>
      <c r="GQU25" s="10"/>
      <c r="GQV25" s="10"/>
      <c r="GQW25" s="10"/>
      <c r="GQX25" s="10"/>
      <c r="GQY25" s="10"/>
      <c r="GQZ25" s="10"/>
      <c r="GRA25" s="10"/>
      <c r="GRB25" s="10"/>
      <c r="GRC25" s="10"/>
      <c r="GRD25" s="10"/>
      <c r="GRE25" s="10"/>
      <c r="GRF25" s="10"/>
      <c r="GRG25" s="10"/>
      <c r="GRH25" s="10"/>
      <c r="GRI25" s="10"/>
      <c r="GRJ25" s="10"/>
      <c r="GRK25" s="10"/>
      <c r="GRL25" s="10"/>
      <c r="GRM25" s="10"/>
      <c r="GRN25" s="10"/>
      <c r="GRO25" s="10"/>
      <c r="GRP25" s="10"/>
      <c r="GRQ25" s="10"/>
      <c r="GRR25" s="10"/>
      <c r="GRS25" s="10"/>
      <c r="GRT25" s="10"/>
      <c r="GRU25" s="10"/>
      <c r="GRV25" s="10"/>
      <c r="GRW25" s="10"/>
      <c r="GRX25" s="10"/>
      <c r="GRY25" s="10"/>
      <c r="GRZ25" s="10"/>
      <c r="GSA25" s="10"/>
      <c r="GSB25" s="10"/>
      <c r="GSC25" s="10"/>
      <c r="GSD25" s="10"/>
      <c r="GSE25" s="10"/>
      <c r="GSF25" s="10"/>
      <c r="GSG25" s="10"/>
      <c r="GSH25" s="10"/>
      <c r="GSI25" s="10"/>
      <c r="GSJ25" s="10"/>
      <c r="GSK25" s="10"/>
      <c r="GSL25" s="10"/>
      <c r="GSM25" s="10"/>
      <c r="GSN25" s="10"/>
      <c r="GSO25" s="10"/>
      <c r="GSP25" s="10"/>
      <c r="GSQ25" s="10"/>
      <c r="GSR25" s="10"/>
      <c r="GSS25" s="10"/>
      <c r="GST25" s="10"/>
      <c r="GSU25" s="10"/>
      <c r="GSV25" s="10"/>
      <c r="GSW25" s="10"/>
      <c r="GSX25" s="10"/>
      <c r="GSY25" s="10"/>
      <c r="GSZ25" s="10"/>
      <c r="GTA25" s="10"/>
      <c r="GTB25" s="10"/>
      <c r="GTC25" s="10"/>
      <c r="GTD25" s="10"/>
      <c r="GTE25" s="10"/>
      <c r="GTF25" s="10"/>
      <c r="GTG25" s="10"/>
      <c r="GTH25" s="10"/>
      <c r="GTI25" s="10"/>
      <c r="GTJ25" s="10"/>
      <c r="GTK25" s="10"/>
      <c r="GTL25" s="10"/>
      <c r="GTM25" s="10"/>
      <c r="GTN25" s="10"/>
      <c r="GTO25" s="10"/>
      <c r="GTP25" s="10"/>
      <c r="GTQ25" s="10"/>
      <c r="GTR25" s="10"/>
      <c r="GTS25" s="10"/>
      <c r="GTT25" s="10"/>
      <c r="GTU25" s="10"/>
      <c r="GTV25" s="10"/>
      <c r="GTW25" s="10"/>
      <c r="GTX25" s="10"/>
      <c r="GTY25" s="10"/>
      <c r="GTZ25" s="10"/>
      <c r="GUA25" s="10"/>
      <c r="GUB25" s="10"/>
      <c r="GUC25" s="10"/>
      <c r="GUD25" s="10"/>
      <c r="GUE25" s="10"/>
      <c r="GUF25" s="10"/>
      <c r="GUG25" s="10"/>
      <c r="GUH25" s="10"/>
      <c r="GUI25" s="10"/>
      <c r="GUJ25" s="10"/>
      <c r="GUK25" s="10"/>
      <c r="GUL25" s="10"/>
      <c r="GUM25" s="10"/>
      <c r="GUN25" s="10"/>
      <c r="GUO25" s="10"/>
      <c r="GUP25" s="10"/>
      <c r="GUQ25" s="10"/>
      <c r="GUR25" s="10"/>
      <c r="GUS25" s="10"/>
      <c r="GUT25" s="10"/>
      <c r="GUU25" s="10"/>
      <c r="GUV25" s="10"/>
      <c r="GUW25" s="10"/>
      <c r="GUX25" s="10"/>
      <c r="GUY25" s="10"/>
      <c r="GUZ25" s="10"/>
      <c r="GVA25" s="10"/>
      <c r="GVB25" s="10"/>
      <c r="GVC25" s="10"/>
      <c r="GVD25" s="10"/>
      <c r="GVE25" s="10"/>
      <c r="GVF25" s="10"/>
      <c r="GVG25" s="10"/>
      <c r="GVH25" s="10"/>
      <c r="GVI25" s="10"/>
      <c r="GVJ25" s="10"/>
      <c r="GVK25" s="10"/>
      <c r="GVL25" s="10"/>
      <c r="GVM25" s="10"/>
      <c r="GVN25" s="10"/>
      <c r="GVO25" s="10"/>
      <c r="GVP25" s="10"/>
      <c r="GVQ25" s="10"/>
      <c r="GVR25" s="10"/>
      <c r="GVS25" s="10"/>
      <c r="GVT25" s="10"/>
      <c r="GVU25" s="10"/>
      <c r="GVV25" s="10"/>
      <c r="GVW25" s="10"/>
      <c r="GVX25" s="10"/>
      <c r="GVY25" s="10"/>
      <c r="GVZ25" s="10"/>
      <c r="GWA25" s="10"/>
      <c r="GWB25" s="10"/>
      <c r="GWC25" s="10"/>
      <c r="GWD25" s="10"/>
      <c r="GWE25" s="10"/>
      <c r="GWF25" s="10"/>
      <c r="GWG25" s="10"/>
      <c r="GWH25" s="10"/>
      <c r="GWI25" s="10"/>
      <c r="GWJ25" s="10"/>
      <c r="GWK25" s="10"/>
      <c r="GWL25" s="10"/>
      <c r="GWM25" s="10"/>
      <c r="GWN25" s="10"/>
      <c r="GWO25" s="10"/>
      <c r="GWP25" s="10"/>
      <c r="GWQ25" s="10"/>
      <c r="GWR25" s="10"/>
      <c r="GWS25" s="10"/>
      <c r="GWT25" s="10"/>
      <c r="GWU25" s="10"/>
      <c r="GWV25" s="10"/>
      <c r="GWW25" s="10"/>
      <c r="GWX25" s="10"/>
      <c r="GWY25" s="10"/>
      <c r="GWZ25" s="10"/>
      <c r="GXA25" s="10"/>
      <c r="GXB25" s="10"/>
      <c r="GXC25" s="10"/>
      <c r="GXD25" s="10"/>
      <c r="GXE25" s="10"/>
      <c r="GXF25" s="10"/>
      <c r="GXG25" s="10"/>
      <c r="GXH25" s="10"/>
      <c r="GXI25" s="10"/>
      <c r="GXJ25" s="10"/>
      <c r="GXK25" s="10"/>
      <c r="GXL25" s="10"/>
      <c r="GXM25" s="10"/>
      <c r="GXN25" s="10"/>
      <c r="GXO25" s="10"/>
      <c r="GXP25" s="10"/>
      <c r="GXQ25" s="10"/>
      <c r="GXR25" s="10"/>
      <c r="GXS25" s="10"/>
      <c r="GXT25" s="10"/>
      <c r="GXU25" s="10"/>
      <c r="GXV25" s="10"/>
      <c r="GXW25" s="10"/>
      <c r="GXX25" s="10"/>
      <c r="GXY25" s="10"/>
      <c r="GXZ25" s="10"/>
      <c r="GYA25" s="10"/>
      <c r="GYB25" s="10"/>
      <c r="GYC25" s="10"/>
      <c r="GYD25" s="10"/>
      <c r="GYE25" s="10"/>
      <c r="GYF25" s="10"/>
      <c r="GYG25" s="10"/>
      <c r="GYH25" s="10"/>
      <c r="GYI25" s="10"/>
      <c r="GYJ25" s="10"/>
      <c r="GYK25" s="10"/>
      <c r="GYL25" s="10"/>
      <c r="GYM25" s="10"/>
      <c r="GYN25" s="10"/>
      <c r="GYO25" s="10"/>
      <c r="GYP25" s="10"/>
      <c r="GYQ25" s="10"/>
      <c r="GYR25" s="10"/>
      <c r="GYS25" s="10"/>
      <c r="GYT25" s="10"/>
      <c r="GYU25" s="10"/>
      <c r="GYV25" s="10"/>
      <c r="GYW25" s="10"/>
      <c r="GYX25" s="10"/>
      <c r="GYY25" s="10"/>
      <c r="GYZ25" s="10"/>
      <c r="GZA25" s="10"/>
      <c r="GZB25" s="10"/>
      <c r="GZC25" s="10"/>
      <c r="GZD25" s="10"/>
      <c r="GZE25" s="10"/>
      <c r="GZF25" s="10"/>
      <c r="GZG25" s="10"/>
      <c r="GZH25" s="10"/>
      <c r="GZI25" s="10"/>
      <c r="GZJ25" s="10"/>
      <c r="GZK25" s="10"/>
      <c r="GZL25" s="10"/>
      <c r="GZM25" s="10"/>
      <c r="GZN25" s="10"/>
      <c r="GZO25" s="10"/>
      <c r="GZP25" s="10"/>
      <c r="GZQ25" s="10"/>
      <c r="GZR25" s="10"/>
      <c r="GZS25" s="10"/>
      <c r="GZT25" s="10"/>
      <c r="GZU25" s="10"/>
      <c r="GZV25" s="10"/>
      <c r="GZW25" s="10"/>
      <c r="GZX25" s="10"/>
      <c r="GZY25" s="10"/>
      <c r="GZZ25" s="10"/>
      <c r="HAA25" s="10"/>
      <c r="HAB25" s="10"/>
      <c r="HAC25" s="10"/>
      <c r="HAD25" s="10"/>
      <c r="HAE25" s="10"/>
      <c r="HAF25" s="10"/>
      <c r="HAG25" s="10"/>
      <c r="HAH25" s="10"/>
      <c r="HAI25" s="10"/>
      <c r="HAJ25" s="10"/>
      <c r="HAK25" s="10"/>
      <c r="HAL25" s="10"/>
      <c r="HAM25" s="10"/>
      <c r="HAN25" s="10"/>
      <c r="HAO25" s="10"/>
      <c r="HAP25" s="10"/>
      <c r="HAQ25" s="10"/>
      <c r="HAR25" s="10"/>
      <c r="HAS25" s="10"/>
      <c r="HAT25" s="10"/>
      <c r="HAU25" s="10"/>
      <c r="HAV25" s="10"/>
      <c r="HAW25" s="10"/>
      <c r="HAX25" s="10"/>
      <c r="HAY25" s="10"/>
      <c r="HAZ25" s="10"/>
      <c r="HBA25" s="10"/>
      <c r="HBB25" s="10"/>
      <c r="HBC25" s="10"/>
      <c r="HBD25" s="10"/>
      <c r="HBE25" s="10"/>
      <c r="HBF25" s="10"/>
      <c r="HBG25" s="10"/>
      <c r="HBH25" s="10"/>
      <c r="HBI25" s="10"/>
      <c r="HBJ25" s="10"/>
      <c r="HBK25" s="10"/>
      <c r="HBL25" s="10"/>
      <c r="HBM25" s="10"/>
      <c r="HBN25" s="10"/>
      <c r="HBO25" s="10"/>
      <c r="HBP25" s="10"/>
      <c r="HBQ25" s="10"/>
      <c r="HBR25" s="10"/>
      <c r="HBS25" s="10"/>
      <c r="HBT25" s="10"/>
      <c r="HBU25" s="10"/>
      <c r="HBV25" s="10"/>
      <c r="HBW25" s="10"/>
      <c r="HBX25" s="10"/>
      <c r="HBY25" s="10"/>
      <c r="HBZ25" s="10"/>
      <c r="HCA25" s="10"/>
      <c r="HCB25" s="10"/>
      <c r="HCC25" s="10"/>
      <c r="HCD25" s="10"/>
      <c r="HCE25" s="10"/>
      <c r="HCF25" s="10"/>
      <c r="HCG25" s="10"/>
      <c r="HCH25" s="10"/>
      <c r="HCI25" s="10"/>
      <c r="HCJ25" s="10"/>
      <c r="HCK25" s="10"/>
      <c r="HCL25" s="10"/>
      <c r="HCM25" s="10"/>
      <c r="HCN25" s="10"/>
      <c r="HCO25" s="10"/>
      <c r="HCP25" s="10"/>
      <c r="HCQ25" s="10"/>
      <c r="HCR25" s="10"/>
      <c r="HCS25" s="10"/>
      <c r="HCT25" s="10"/>
      <c r="HCU25" s="10"/>
      <c r="HCV25" s="10"/>
      <c r="HCW25" s="10"/>
      <c r="HCX25" s="10"/>
      <c r="HCY25" s="10"/>
      <c r="HCZ25" s="10"/>
      <c r="HDA25" s="10"/>
      <c r="HDB25" s="10"/>
      <c r="HDC25" s="10"/>
      <c r="HDD25" s="10"/>
      <c r="HDE25" s="10"/>
      <c r="HDF25" s="10"/>
      <c r="HDG25" s="10"/>
      <c r="HDH25" s="10"/>
      <c r="HDI25" s="10"/>
      <c r="HDJ25" s="10"/>
      <c r="HDK25" s="10"/>
      <c r="HDL25" s="10"/>
      <c r="HDM25" s="10"/>
      <c r="HDN25" s="10"/>
      <c r="HDO25" s="10"/>
      <c r="HDP25" s="10"/>
      <c r="HDQ25" s="10"/>
      <c r="HDR25" s="10"/>
      <c r="HDS25" s="10"/>
      <c r="HDT25" s="10"/>
      <c r="HDU25" s="10"/>
      <c r="HDV25" s="10"/>
      <c r="HDW25" s="10"/>
      <c r="HDX25" s="10"/>
      <c r="HDY25" s="10"/>
      <c r="HDZ25" s="10"/>
      <c r="HEA25" s="10"/>
      <c r="HEB25" s="10"/>
      <c r="HEC25" s="10"/>
      <c r="HED25" s="10"/>
      <c r="HEE25" s="10"/>
      <c r="HEF25" s="10"/>
      <c r="HEG25" s="10"/>
      <c r="HEH25" s="10"/>
      <c r="HEI25" s="10"/>
      <c r="HEJ25" s="10"/>
      <c r="HEK25" s="10"/>
      <c r="HEL25" s="10"/>
      <c r="HEM25" s="10"/>
      <c r="HEN25" s="10"/>
      <c r="HEO25" s="10"/>
      <c r="HEP25" s="10"/>
      <c r="HEQ25" s="10"/>
      <c r="HER25" s="10"/>
      <c r="HES25" s="10"/>
      <c r="HET25" s="10"/>
      <c r="HEU25" s="10"/>
      <c r="HEV25" s="10"/>
      <c r="HEW25" s="10"/>
      <c r="HEX25" s="10"/>
      <c r="HEY25" s="10"/>
      <c r="HEZ25" s="10"/>
      <c r="HFA25" s="10"/>
      <c r="HFB25" s="10"/>
      <c r="HFC25" s="10"/>
      <c r="HFD25" s="10"/>
      <c r="HFE25" s="10"/>
      <c r="HFF25" s="10"/>
      <c r="HFG25" s="10"/>
      <c r="HFH25" s="10"/>
      <c r="HFI25" s="10"/>
      <c r="HFJ25" s="10"/>
      <c r="HFK25" s="10"/>
      <c r="HFL25" s="10"/>
      <c r="HFM25" s="10"/>
      <c r="HFN25" s="10"/>
      <c r="HFO25" s="10"/>
      <c r="HFP25" s="10"/>
      <c r="HFQ25" s="10"/>
      <c r="HFR25" s="10"/>
      <c r="HFS25" s="10"/>
      <c r="HFT25" s="10"/>
      <c r="HFU25" s="10"/>
      <c r="HFV25" s="10"/>
      <c r="HFW25" s="10"/>
      <c r="HFX25" s="10"/>
      <c r="HFY25" s="10"/>
      <c r="HFZ25" s="10"/>
      <c r="HGA25" s="10"/>
      <c r="HGB25" s="10"/>
      <c r="HGC25" s="10"/>
      <c r="HGD25" s="10"/>
      <c r="HGE25" s="10"/>
      <c r="HGF25" s="10"/>
      <c r="HGG25" s="10"/>
      <c r="HGH25" s="10"/>
      <c r="HGI25" s="10"/>
      <c r="HGJ25" s="10"/>
      <c r="HGK25" s="10"/>
      <c r="HGL25" s="10"/>
      <c r="HGM25" s="10"/>
      <c r="HGN25" s="10"/>
      <c r="HGO25" s="10"/>
      <c r="HGP25" s="10"/>
      <c r="HGQ25" s="10"/>
      <c r="HGR25" s="10"/>
      <c r="HGS25" s="10"/>
      <c r="HGT25" s="10"/>
      <c r="HGU25" s="10"/>
      <c r="HGV25" s="10"/>
      <c r="HGW25" s="10"/>
      <c r="HGX25" s="10"/>
      <c r="HGY25" s="10"/>
      <c r="HGZ25" s="10"/>
      <c r="HHA25" s="10"/>
      <c r="HHB25" s="10"/>
      <c r="HHC25" s="10"/>
      <c r="HHD25" s="10"/>
      <c r="HHE25" s="10"/>
      <c r="HHF25" s="10"/>
      <c r="HHG25" s="10"/>
      <c r="HHH25" s="10"/>
      <c r="HHI25" s="10"/>
      <c r="HHJ25" s="10"/>
      <c r="HHK25" s="10"/>
      <c r="HHL25" s="10"/>
      <c r="HHM25" s="10"/>
      <c r="HHN25" s="10"/>
      <c r="HHO25" s="10"/>
      <c r="HHP25" s="10"/>
      <c r="HHQ25" s="10"/>
      <c r="HHR25" s="10"/>
      <c r="HHS25" s="10"/>
      <c r="HHT25" s="10"/>
      <c r="HHU25" s="10"/>
      <c r="HHV25" s="10"/>
      <c r="HHW25" s="10"/>
      <c r="HHX25" s="10"/>
      <c r="HHY25" s="10"/>
      <c r="HHZ25" s="10"/>
      <c r="HIA25" s="10"/>
      <c r="HIB25" s="10"/>
      <c r="HIC25" s="10"/>
      <c r="HID25" s="10"/>
      <c r="HIE25" s="10"/>
      <c r="HIF25" s="10"/>
      <c r="HIG25" s="10"/>
      <c r="HIH25" s="10"/>
      <c r="HII25" s="10"/>
      <c r="HIJ25" s="10"/>
      <c r="HIK25" s="10"/>
      <c r="HIL25" s="10"/>
      <c r="HIM25" s="10"/>
      <c r="HIN25" s="10"/>
      <c r="HIO25" s="10"/>
      <c r="HIP25" s="10"/>
      <c r="HIQ25" s="10"/>
      <c r="HIR25" s="10"/>
      <c r="HIS25" s="10"/>
      <c r="HIT25" s="10"/>
      <c r="HIU25" s="10"/>
      <c r="HIV25" s="10"/>
      <c r="HIW25" s="10"/>
      <c r="HIX25" s="10"/>
      <c r="HIY25" s="10"/>
      <c r="HIZ25" s="10"/>
      <c r="HJA25" s="10"/>
      <c r="HJB25" s="10"/>
      <c r="HJC25" s="10"/>
      <c r="HJD25" s="10"/>
      <c r="HJE25" s="10"/>
      <c r="HJF25" s="10"/>
      <c r="HJG25" s="10"/>
      <c r="HJH25" s="10"/>
      <c r="HJI25" s="10"/>
      <c r="HJJ25" s="10"/>
      <c r="HJK25" s="10"/>
      <c r="HJL25" s="10"/>
      <c r="HJM25" s="10"/>
      <c r="HJN25" s="10"/>
      <c r="HJO25" s="10"/>
      <c r="HJP25" s="10"/>
      <c r="HJQ25" s="10"/>
      <c r="HJR25" s="10"/>
      <c r="HJS25" s="10"/>
      <c r="HJT25" s="10"/>
      <c r="HJU25" s="10"/>
      <c r="HJV25" s="10"/>
      <c r="HJW25" s="10"/>
      <c r="HJX25" s="10"/>
      <c r="HJY25" s="10"/>
      <c r="HJZ25" s="10"/>
      <c r="HKA25" s="10"/>
      <c r="HKB25" s="10"/>
      <c r="HKC25" s="10"/>
      <c r="HKD25" s="10"/>
      <c r="HKE25" s="10"/>
      <c r="HKF25" s="10"/>
      <c r="HKG25" s="10"/>
      <c r="HKH25" s="10"/>
      <c r="HKI25" s="10"/>
      <c r="HKJ25" s="10"/>
      <c r="HKK25" s="10"/>
      <c r="HKL25" s="10"/>
      <c r="HKM25" s="10"/>
      <c r="HKN25" s="10"/>
      <c r="HKO25" s="10"/>
      <c r="HKP25" s="10"/>
      <c r="HKQ25" s="10"/>
      <c r="HKR25" s="10"/>
      <c r="HKS25" s="10"/>
      <c r="HKT25" s="10"/>
      <c r="HKU25" s="10"/>
      <c r="HKV25" s="10"/>
      <c r="HKW25" s="10"/>
      <c r="HKX25" s="10"/>
      <c r="HKY25" s="10"/>
      <c r="HKZ25" s="10"/>
      <c r="HLA25" s="10"/>
      <c r="HLB25" s="10"/>
      <c r="HLC25" s="10"/>
      <c r="HLD25" s="10"/>
      <c r="HLE25" s="10"/>
      <c r="HLF25" s="10"/>
      <c r="HLG25" s="10"/>
      <c r="HLH25" s="10"/>
      <c r="HLI25" s="10"/>
      <c r="HLJ25" s="10"/>
      <c r="HLK25" s="10"/>
      <c r="HLL25" s="10"/>
      <c r="HLM25" s="10"/>
      <c r="HLN25" s="10"/>
      <c r="HLO25" s="10"/>
      <c r="HLP25" s="10"/>
      <c r="HLQ25" s="10"/>
      <c r="HLR25" s="10"/>
      <c r="HLS25" s="10"/>
      <c r="HLT25" s="10"/>
      <c r="HLU25" s="10"/>
      <c r="HLV25" s="10"/>
      <c r="HLW25" s="10"/>
      <c r="HLX25" s="10"/>
      <c r="HLY25" s="10"/>
      <c r="HLZ25" s="10"/>
      <c r="HMA25" s="10"/>
      <c r="HMB25" s="10"/>
      <c r="HMC25" s="10"/>
      <c r="HMD25" s="10"/>
      <c r="HME25" s="10"/>
      <c r="HMF25" s="10"/>
      <c r="HMG25" s="10"/>
      <c r="HMH25" s="10"/>
      <c r="HMI25" s="10"/>
      <c r="HMJ25" s="10"/>
      <c r="HMK25" s="10"/>
      <c r="HML25" s="10"/>
      <c r="HMM25" s="10"/>
      <c r="HMN25" s="10"/>
      <c r="HMO25" s="10"/>
      <c r="HMP25" s="10"/>
      <c r="HMQ25" s="10"/>
      <c r="HMR25" s="10"/>
      <c r="HMS25" s="10"/>
      <c r="HMT25" s="10"/>
      <c r="HMU25" s="10"/>
      <c r="HMV25" s="10"/>
      <c r="HMW25" s="10"/>
      <c r="HMX25" s="10"/>
      <c r="HMY25" s="10"/>
      <c r="HMZ25" s="10"/>
      <c r="HNA25" s="10"/>
      <c r="HNB25" s="10"/>
      <c r="HNC25" s="10"/>
      <c r="HND25" s="10"/>
      <c r="HNE25" s="10"/>
      <c r="HNF25" s="10"/>
      <c r="HNG25" s="10"/>
      <c r="HNH25" s="10"/>
      <c r="HNI25" s="10"/>
      <c r="HNJ25" s="10"/>
      <c r="HNK25" s="10"/>
      <c r="HNL25" s="10"/>
      <c r="HNM25" s="10"/>
      <c r="HNN25" s="10"/>
      <c r="HNO25" s="10"/>
      <c r="HNP25" s="10"/>
      <c r="HNQ25" s="10"/>
      <c r="HNR25" s="10"/>
      <c r="HNS25" s="10"/>
      <c r="HNT25" s="10"/>
      <c r="HNU25" s="10"/>
      <c r="HNV25" s="10"/>
      <c r="HNW25" s="10"/>
      <c r="HNX25" s="10"/>
      <c r="HNY25" s="10"/>
      <c r="HNZ25" s="10"/>
      <c r="HOA25" s="10"/>
      <c r="HOB25" s="10"/>
      <c r="HOC25" s="10"/>
      <c r="HOD25" s="10"/>
      <c r="HOE25" s="10"/>
      <c r="HOF25" s="10"/>
      <c r="HOG25" s="10"/>
      <c r="HOH25" s="10"/>
      <c r="HOI25" s="10"/>
      <c r="HOJ25" s="10"/>
      <c r="HOK25" s="10"/>
      <c r="HOL25" s="10"/>
      <c r="HOM25" s="10"/>
      <c r="HON25" s="10"/>
      <c r="HOO25" s="10"/>
      <c r="HOP25" s="10"/>
      <c r="HOQ25" s="10"/>
      <c r="HOR25" s="10"/>
      <c r="HOS25" s="10"/>
      <c r="HOT25" s="10"/>
      <c r="HOU25" s="10"/>
      <c r="HOV25" s="10"/>
      <c r="HOW25" s="10"/>
      <c r="HOX25" s="10"/>
      <c r="HOY25" s="10"/>
      <c r="HOZ25" s="10"/>
      <c r="HPA25" s="10"/>
      <c r="HPB25" s="10"/>
      <c r="HPC25" s="10"/>
      <c r="HPD25" s="10"/>
      <c r="HPE25" s="10"/>
      <c r="HPF25" s="10"/>
      <c r="HPG25" s="10"/>
      <c r="HPH25" s="10"/>
      <c r="HPI25" s="10"/>
      <c r="HPJ25" s="10"/>
      <c r="HPK25" s="10"/>
      <c r="HPL25" s="10"/>
      <c r="HPM25" s="10"/>
      <c r="HPN25" s="10"/>
      <c r="HPO25" s="10"/>
      <c r="HPP25" s="10"/>
      <c r="HPQ25" s="10"/>
      <c r="HPR25" s="10"/>
      <c r="HPS25" s="10"/>
      <c r="HPT25" s="10"/>
      <c r="HPU25" s="10"/>
      <c r="HPV25" s="10"/>
      <c r="HPW25" s="10"/>
      <c r="HPX25" s="10"/>
      <c r="HPY25" s="10"/>
      <c r="HPZ25" s="10"/>
      <c r="HQA25" s="10"/>
      <c r="HQB25" s="10"/>
      <c r="HQC25" s="10"/>
      <c r="HQD25" s="10"/>
      <c r="HQE25" s="10"/>
      <c r="HQF25" s="10"/>
      <c r="HQG25" s="10"/>
      <c r="HQH25" s="10"/>
      <c r="HQI25" s="10"/>
      <c r="HQJ25" s="10"/>
      <c r="HQK25" s="10"/>
      <c r="HQL25" s="10"/>
      <c r="HQM25" s="10"/>
      <c r="HQN25" s="10"/>
      <c r="HQO25" s="10"/>
      <c r="HQP25" s="10"/>
      <c r="HQQ25" s="10"/>
      <c r="HQR25" s="10"/>
      <c r="HQS25" s="10"/>
      <c r="HQT25" s="10"/>
      <c r="HQU25" s="10"/>
      <c r="HQV25" s="10"/>
      <c r="HQW25" s="10"/>
      <c r="HQX25" s="10"/>
      <c r="HQY25" s="10"/>
      <c r="HQZ25" s="10"/>
      <c r="HRA25" s="10"/>
      <c r="HRB25" s="10"/>
      <c r="HRC25" s="10"/>
      <c r="HRD25" s="10"/>
      <c r="HRE25" s="10"/>
      <c r="HRF25" s="10"/>
      <c r="HRG25" s="10"/>
      <c r="HRH25" s="10"/>
      <c r="HRI25" s="10"/>
      <c r="HRJ25" s="10"/>
      <c r="HRK25" s="10"/>
      <c r="HRL25" s="10"/>
      <c r="HRM25" s="10"/>
      <c r="HRN25" s="10"/>
      <c r="HRO25" s="10"/>
      <c r="HRP25" s="10"/>
      <c r="HRQ25" s="10"/>
      <c r="HRR25" s="10"/>
      <c r="HRS25" s="10"/>
      <c r="HRT25" s="10"/>
      <c r="HRU25" s="10"/>
      <c r="HRV25" s="10"/>
      <c r="HRW25" s="10"/>
      <c r="HRX25" s="10"/>
      <c r="HRY25" s="10"/>
      <c r="HRZ25" s="10"/>
      <c r="HSA25" s="10"/>
      <c r="HSB25" s="10"/>
      <c r="HSC25" s="10"/>
      <c r="HSD25" s="10"/>
      <c r="HSE25" s="10"/>
      <c r="HSF25" s="10"/>
      <c r="HSG25" s="10"/>
      <c r="HSH25" s="10"/>
      <c r="HSI25" s="10"/>
      <c r="HSJ25" s="10"/>
      <c r="HSK25" s="10"/>
      <c r="HSL25" s="10"/>
      <c r="HSM25" s="10"/>
      <c r="HSN25" s="10"/>
      <c r="HSO25" s="10"/>
      <c r="HSP25" s="10"/>
      <c r="HSQ25" s="10"/>
      <c r="HSR25" s="10"/>
      <c r="HSS25" s="10"/>
      <c r="HST25" s="10"/>
      <c r="HSU25" s="10"/>
      <c r="HSV25" s="10"/>
      <c r="HSW25" s="10"/>
      <c r="HSX25" s="10"/>
      <c r="HSY25" s="10"/>
      <c r="HSZ25" s="10"/>
      <c r="HTA25" s="10"/>
      <c r="HTB25" s="10"/>
      <c r="HTC25" s="10"/>
      <c r="HTD25" s="10"/>
      <c r="HTE25" s="10"/>
      <c r="HTF25" s="10"/>
      <c r="HTG25" s="10"/>
      <c r="HTH25" s="10"/>
      <c r="HTI25" s="10"/>
      <c r="HTJ25" s="10"/>
      <c r="HTK25" s="10"/>
      <c r="HTL25" s="10"/>
      <c r="HTM25" s="10"/>
      <c r="HTN25" s="10"/>
      <c r="HTO25" s="10"/>
      <c r="HTP25" s="10"/>
      <c r="HTQ25" s="10"/>
      <c r="HTR25" s="10"/>
      <c r="HTS25" s="10"/>
      <c r="HTT25" s="10"/>
      <c r="HTU25" s="10"/>
      <c r="HTV25" s="10"/>
      <c r="HTW25" s="10"/>
      <c r="HTX25" s="10"/>
      <c r="HTY25" s="10"/>
      <c r="HTZ25" s="10"/>
      <c r="HUA25" s="10"/>
      <c r="HUB25" s="10"/>
      <c r="HUC25" s="10"/>
      <c r="HUD25" s="10"/>
      <c r="HUE25" s="10"/>
      <c r="HUF25" s="10"/>
      <c r="HUG25" s="10"/>
      <c r="HUH25" s="10"/>
      <c r="HUI25" s="10"/>
      <c r="HUJ25" s="10"/>
      <c r="HUK25" s="10"/>
      <c r="HUL25" s="10"/>
      <c r="HUM25" s="10"/>
      <c r="HUN25" s="10"/>
      <c r="HUO25" s="10"/>
      <c r="HUP25" s="10"/>
      <c r="HUQ25" s="10"/>
      <c r="HUR25" s="10"/>
      <c r="HUS25" s="10"/>
      <c r="HUT25" s="10"/>
      <c r="HUU25" s="10"/>
      <c r="HUV25" s="10"/>
      <c r="HUW25" s="10"/>
      <c r="HUX25" s="10"/>
      <c r="HUY25" s="10"/>
      <c r="HUZ25" s="10"/>
      <c r="HVA25" s="10"/>
      <c r="HVB25" s="10"/>
      <c r="HVC25" s="10"/>
      <c r="HVD25" s="10"/>
      <c r="HVE25" s="10"/>
      <c r="HVF25" s="10"/>
      <c r="HVG25" s="10"/>
      <c r="HVH25" s="10"/>
      <c r="HVI25" s="10"/>
      <c r="HVJ25" s="10"/>
      <c r="HVK25" s="10"/>
      <c r="HVL25" s="10"/>
      <c r="HVM25" s="10"/>
      <c r="HVN25" s="10"/>
      <c r="HVO25" s="10"/>
      <c r="HVP25" s="10"/>
      <c r="HVQ25" s="10"/>
      <c r="HVR25" s="10"/>
      <c r="HVS25" s="10"/>
      <c r="HVT25" s="10"/>
      <c r="HVU25" s="10"/>
      <c r="HVV25" s="10"/>
      <c r="HVW25" s="10"/>
      <c r="HVX25" s="10"/>
      <c r="HVY25" s="10"/>
      <c r="HVZ25" s="10"/>
      <c r="HWA25" s="10"/>
      <c r="HWB25" s="10"/>
      <c r="HWC25" s="10"/>
      <c r="HWD25" s="10"/>
      <c r="HWE25" s="10"/>
      <c r="HWF25" s="10"/>
      <c r="HWG25" s="10"/>
      <c r="HWH25" s="10"/>
      <c r="HWI25" s="10"/>
      <c r="HWJ25" s="10"/>
      <c r="HWK25" s="10"/>
      <c r="HWL25" s="10"/>
      <c r="HWM25" s="10"/>
      <c r="HWN25" s="10"/>
      <c r="HWO25" s="10"/>
      <c r="HWP25" s="10"/>
      <c r="HWQ25" s="10"/>
      <c r="HWR25" s="10"/>
      <c r="HWS25" s="10"/>
      <c r="HWT25" s="10"/>
      <c r="HWU25" s="10"/>
      <c r="HWV25" s="10"/>
      <c r="HWW25" s="10"/>
      <c r="HWX25" s="10"/>
      <c r="HWY25" s="10"/>
      <c r="HWZ25" s="10"/>
      <c r="HXA25" s="10"/>
      <c r="HXB25" s="10"/>
      <c r="HXC25" s="10"/>
      <c r="HXD25" s="10"/>
      <c r="HXE25" s="10"/>
      <c r="HXF25" s="10"/>
      <c r="HXG25" s="10"/>
      <c r="HXH25" s="10"/>
      <c r="HXI25" s="10"/>
      <c r="HXJ25" s="10"/>
      <c r="HXK25" s="10"/>
      <c r="HXL25" s="10"/>
      <c r="HXM25" s="10"/>
      <c r="HXN25" s="10"/>
      <c r="HXO25" s="10"/>
      <c r="HXP25" s="10"/>
      <c r="HXQ25" s="10"/>
      <c r="HXR25" s="10"/>
      <c r="HXS25" s="10"/>
      <c r="HXT25" s="10"/>
      <c r="HXU25" s="10"/>
      <c r="HXV25" s="10"/>
      <c r="HXW25" s="10"/>
      <c r="HXX25" s="10"/>
      <c r="HXY25" s="10"/>
      <c r="HXZ25" s="10"/>
      <c r="HYA25" s="10"/>
      <c r="HYB25" s="10"/>
      <c r="HYC25" s="10"/>
      <c r="HYD25" s="10"/>
      <c r="HYE25" s="10"/>
      <c r="HYF25" s="10"/>
      <c r="HYG25" s="10"/>
      <c r="HYH25" s="10"/>
      <c r="HYI25" s="10"/>
      <c r="HYJ25" s="10"/>
      <c r="HYK25" s="10"/>
      <c r="HYL25" s="10"/>
      <c r="HYM25" s="10"/>
      <c r="HYN25" s="10"/>
      <c r="HYO25" s="10"/>
      <c r="HYP25" s="10"/>
      <c r="HYQ25" s="10"/>
      <c r="HYR25" s="10"/>
      <c r="HYS25" s="10"/>
      <c r="HYT25" s="10"/>
      <c r="HYU25" s="10"/>
      <c r="HYV25" s="10"/>
      <c r="HYW25" s="10"/>
      <c r="HYX25" s="10"/>
      <c r="HYY25" s="10"/>
      <c r="HYZ25" s="10"/>
      <c r="HZA25" s="10"/>
      <c r="HZB25" s="10"/>
      <c r="HZC25" s="10"/>
      <c r="HZD25" s="10"/>
      <c r="HZE25" s="10"/>
      <c r="HZF25" s="10"/>
      <c r="HZG25" s="10"/>
      <c r="HZH25" s="10"/>
      <c r="HZI25" s="10"/>
      <c r="HZJ25" s="10"/>
      <c r="HZK25" s="10"/>
      <c r="HZL25" s="10"/>
      <c r="HZM25" s="10"/>
      <c r="HZN25" s="10"/>
      <c r="HZO25" s="10"/>
      <c r="HZP25" s="10"/>
      <c r="HZQ25" s="10"/>
      <c r="HZR25" s="10"/>
      <c r="HZS25" s="10"/>
      <c r="HZT25" s="10"/>
      <c r="HZU25" s="10"/>
      <c r="HZV25" s="10"/>
      <c r="HZW25" s="10"/>
      <c r="HZX25" s="10"/>
      <c r="HZY25" s="10"/>
      <c r="HZZ25" s="10"/>
      <c r="IAA25" s="10"/>
      <c r="IAB25" s="10"/>
      <c r="IAC25" s="10"/>
      <c r="IAD25" s="10"/>
      <c r="IAE25" s="10"/>
      <c r="IAF25" s="10"/>
      <c r="IAG25" s="10"/>
      <c r="IAH25" s="10"/>
      <c r="IAI25" s="10"/>
      <c r="IAJ25" s="10"/>
      <c r="IAK25" s="10"/>
      <c r="IAL25" s="10"/>
      <c r="IAM25" s="10"/>
      <c r="IAN25" s="10"/>
      <c r="IAO25" s="10"/>
      <c r="IAP25" s="10"/>
      <c r="IAQ25" s="10"/>
      <c r="IAR25" s="10"/>
      <c r="IAS25" s="10"/>
      <c r="IAT25" s="10"/>
      <c r="IAU25" s="10"/>
      <c r="IAV25" s="10"/>
      <c r="IAW25" s="10"/>
      <c r="IAX25" s="10"/>
      <c r="IAY25" s="10"/>
      <c r="IAZ25" s="10"/>
      <c r="IBA25" s="10"/>
      <c r="IBB25" s="10"/>
      <c r="IBC25" s="10"/>
      <c r="IBD25" s="10"/>
      <c r="IBE25" s="10"/>
      <c r="IBF25" s="10"/>
      <c r="IBG25" s="10"/>
      <c r="IBH25" s="10"/>
      <c r="IBI25" s="10"/>
      <c r="IBJ25" s="10"/>
      <c r="IBK25" s="10"/>
      <c r="IBL25" s="10"/>
      <c r="IBM25" s="10"/>
      <c r="IBN25" s="10"/>
      <c r="IBO25" s="10"/>
      <c r="IBP25" s="10"/>
      <c r="IBQ25" s="10"/>
      <c r="IBR25" s="10"/>
      <c r="IBS25" s="10"/>
      <c r="IBT25" s="10"/>
      <c r="IBU25" s="10"/>
      <c r="IBV25" s="10"/>
      <c r="IBW25" s="10"/>
      <c r="IBX25" s="10"/>
      <c r="IBY25" s="10"/>
      <c r="IBZ25" s="10"/>
      <c r="ICA25" s="10"/>
      <c r="ICB25" s="10"/>
      <c r="ICC25" s="10"/>
      <c r="ICD25" s="10"/>
      <c r="ICE25" s="10"/>
      <c r="ICF25" s="10"/>
      <c r="ICG25" s="10"/>
      <c r="ICH25" s="10"/>
      <c r="ICI25" s="10"/>
      <c r="ICJ25" s="10"/>
      <c r="ICK25" s="10"/>
      <c r="ICL25" s="10"/>
      <c r="ICM25" s="10"/>
      <c r="ICN25" s="10"/>
      <c r="ICO25" s="10"/>
      <c r="ICP25" s="10"/>
      <c r="ICQ25" s="10"/>
      <c r="ICR25" s="10"/>
      <c r="ICS25" s="10"/>
      <c r="ICT25" s="10"/>
      <c r="ICU25" s="10"/>
      <c r="ICV25" s="10"/>
      <c r="ICW25" s="10"/>
      <c r="ICX25" s="10"/>
      <c r="ICY25" s="10"/>
      <c r="ICZ25" s="10"/>
      <c r="IDA25" s="10"/>
      <c r="IDB25" s="10"/>
      <c r="IDC25" s="10"/>
      <c r="IDD25" s="10"/>
      <c r="IDE25" s="10"/>
      <c r="IDF25" s="10"/>
      <c r="IDG25" s="10"/>
      <c r="IDH25" s="10"/>
      <c r="IDI25" s="10"/>
      <c r="IDJ25" s="10"/>
      <c r="IDK25" s="10"/>
      <c r="IDL25" s="10"/>
      <c r="IDM25" s="10"/>
      <c r="IDN25" s="10"/>
      <c r="IDO25" s="10"/>
      <c r="IDP25" s="10"/>
      <c r="IDQ25" s="10"/>
      <c r="IDR25" s="10"/>
      <c r="IDS25" s="10"/>
      <c r="IDT25" s="10"/>
      <c r="IDU25" s="10"/>
      <c r="IDV25" s="10"/>
      <c r="IDW25" s="10"/>
      <c r="IDX25" s="10"/>
      <c r="IDY25" s="10"/>
      <c r="IDZ25" s="10"/>
      <c r="IEA25" s="10"/>
      <c r="IEB25" s="10"/>
      <c r="IEC25" s="10"/>
      <c r="IED25" s="10"/>
      <c r="IEE25" s="10"/>
      <c r="IEF25" s="10"/>
      <c r="IEG25" s="10"/>
      <c r="IEH25" s="10"/>
      <c r="IEI25" s="10"/>
      <c r="IEJ25" s="10"/>
      <c r="IEK25" s="10"/>
      <c r="IEL25" s="10"/>
      <c r="IEM25" s="10"/>
      <c r="IEN25" s="10"/>
      <c r="IEO25" s="10"/>
      <c r="IEP25" s="10"/>
      <c r="IEQ25" s="10"/>
      <c r="IER25" s="10"/>
      <c r="IES25" s="10"/>
      <c r="IET25" s="10"/>
      <c r="IEU25" s="10"/>
      <c r="IEV25" s="10"/>
      <c r="IEW25" s="10"/>
      <c r="IEX25" s="10"/>
      <c r="IEY25" s="10"/>
      <c r="IEZ25" s="10"/>
      <c r="IFA25" s="10"/>
      <c r="IFB25" s="10"/>
      <c r="IFC25" s="10"/>
      <c r="IFD25" s="10"/>
      <c r="IFE25" s="10"/>
      <c r="IFF25" s="10"/>
      <c r="IFG25" s="10"/>
      <c r="IFH25" s="10"/>
      <c r="IFI25" s="10"/>
      <c r="IFJ25" s="10"/>
      <c r="IFK25" s="10"/>
      <c r="IFL25" s="10"/>
      <c r="IFM25" s="10"/>
      <c r="IFN25" s="10"/>
      <c r="IFO25" s="10"/>
      <c r="IFP25" s="10"/>
      <c r="IFQ25" s="10"/>
      <c r="IFR25" s="10"/>
      <c r="IFS25" s="10"/>
      <c r="IFT25" s="10"/>
      <c r="IFU25" s="10"/>
      <c r="IFV25" s="10"/>
      <c r="IFW25" s="10"/>
      <c r="IFX25" s="10"/>
      <c r="IFY25" s="10"/>
      <c r="IFZ25" s="10"/>
      <c r="IGA25" s="10"/>
      <c r="IGB25" s="10"/>
      <c r="IGC25" s="10"/>
      <c r="IGD25" s="10"/>
      <c r="IGE25" s="10"/>
      <c r="IGF25" s="10"/>
      <c r="IGG25" s="10"/>
      <c r="IGH25" s="10"/>
      <c r="IGI25" s="10"/>
      <c r="IGJ25" s="10"/>
      <c r="IGK25" s="10"/>
      <c r="IGL25" s="10"/>
      <c r="IGM25" s="10"/>
      <c r="IGN25" s="10"/>
      <c r="IGO25" s="10"/>
      <c r="IGP25" s="10"/>
      <c r="IGQ25" s="10"/>
      <c r="IGR25" s="10"/>
      <c r="IGS25" s="10"/>
      <c r="IGT25" s="10"/>
      <c r="IGU25" s="10"/>
      <c r="IGV25" s="10"/>
      <c r="IGW25" s="10"/>
      <c r="IGX25" s="10"/>
      <c r="IGY25" s="10"/>
      <c r="IGZ25" s="10"/>
      <c r="IHA25" s="10"/>
      <c r="IHB25" s="10"/>
      <c r="IHC25" s="10"/>
      <c r="IHD25" s="10"/>
      <c r="IHE25" s="10"/>
      <c r="IHF25" s="10"/>
      <c r="IHG25" s="10"/>
      <c r="IHH25" s="10"/>
      <c r="IHI25" s="10"/>
      <c r="IHJ25" s="10"/>
      <c r="IHK25" s="10"/>
      <c r="IHL25" s="10"/>
      <c r="IHM25" s="10"/>
      <c r="IHN25" s="10"/>
      <c r="IHO25" s="10"/>
      <c r="IHP25" s="10"/>
      <c r="IHQ25" s="10"/>
      <c r="IHR25" s="10"/>
      <c r="IHS25" s="10"/>
      <c r="IHT25" s="10"/>
      <c r="IHU25" s="10"/>
      <c r="IHV25" s="10"/>
      <c r="IHW25" s="10"/>
      <c r="IHX25" s="10"/>
      <c r="IHY25" s="10"/>
      <c r="IHZ25" s="10"/>
      <c r="IIA25" s="10"/>
      <c r="IIB25" s="10"/>
      <c r="IIC25" s="10"/>
      <c r="IID25" s="10"/>
      <c r="IIE25" s="10"/>
      <c r="IIF25" s="10"/>
      <c r="IIG25" s="10"/>
      <c r="IIH25" s="10"/>
      <c r="III25" s="10"/>
      <c r="IIJ25" s="10"/>
      <c r="IIK25" s="10"/>
      <c r="IIL25" s="10"/>
      <c r="IIM25" s="10"/>
      <c r="IIN25" s="10"/>
      <c r="IIO25" s="10"/>
      <c r="IIP25" s="10"/>
      <c r="IIQ25" s="10"/>
      <c r="IIR25" s="10"/>
      <c r="IIS25" s="10"/>
      <c r="IIT25" s="10"/>
      <c r="IIU25" s="10"/>
      <c r="IIV25" s="10"/>
      <c r="IIW25" s="10"/>
      <c r="IIX25" s="10"/>
      <c r="IIY25" s="10"/>
      <c r="IIZ25" s="10"/>
      <c r="IJA25" s="10"/>
      <c r="IJB25" s="10"/>
      <c r="IJC25" s="10"/>
      <c r="IJD25" s="10"/>
      <c r="IJE25" s="10"/>
      <c r="IJF25" s="10"/>
      <c r="IJG25" s="10"/>
      <c r="IJH25" s="10"/>
      <c r="IJI25" s="10"/>
      <c r="IJJ25" s="10"/>
      <c r="IJK25" s="10"/>
      <c r="IJL25" s="10"/>
      <c r="IJM25" s="10"/>
      <c r="IJN25" s="10"/>
      <c r="IJO25" s="10"/>
      <c r="IJP25" s="10"/>
      <c r="IJQ25" s="10"/>
      <c r="IJR25" s="10"/>
      <c r="IJS25" s="10"/>
      <c r="IJT25" s="10"/>
      <c r="IJU25" s="10"/>
      <c r="IJV25" s="10"/>
      <c r="IJW25" s="10"/>
      <c r="IJX25" s="10"/>
      <c r="IJY25" s="10"/>
      <c r="IJZ25" s="10"/>
      <c r="IKA25" s="10"/>
      <c r="IKB25" s="10"/>
      <c r="IKC25" s="10"/>
      <c r="IKD25" s="10"/>
      <c r="IKE25" s="10"/>
      <c r="IKF25" s="10"/>
      <c r="IKG25" s="10"/>
      <c r="IKH25" s="10"/>
      <c r="IKI25" s="10"/>
      <c r="IKJ25" s="10"/>
      <c r="IKK25" s="10"/>
      <c r="IKL25" s="10"/>
      <c r="IKM25" s="10"/>
      <c r="IKN25" s="10"/>
      <c r="IKO25" s="10"/>
      <c r="IKP25" s="10"/>
      <c r="IKQ25" s="10"/>
      <c r="IKR25" s="10"/>
      <c r="IKS25" s="10"/>
      <c r="IKT25" s="10"/>
      <c r="IKU25" s="10"/>
      <c r="IKV25" s="10"/>
      <c r="IKW25" s="10"/>
      <c r="IKX25" s="10"/>
      <c r="IKY25" s="10"/>
      <c r="IKZ25" s="10"/>
      <c r="ILA25" s="10"/>
      <c r="ILB25" s="10"/>
      <c r="ILC25" s="10"/>
      <c r="ILD25" s="10"/>
      <c r="ILE25" s="10"/>
      <c r="ILF25" s="10"/>
      <c r="ILG25" s="10"/>
      <c r="ILH25" s="10"/>
      <c r="ILI25" s="10"/>
      <c r="ILJ25" s="10"/>
      <c r="ILK25" s="10"/>
      <c r="ILL25" s="10"/>
      <c r="ILM25" s="10"/>
      <c r="ILN25" s="10"/>
      <c r="ILO25" s="10"/>
      <c r="ILP25" s="10"/>
      <c r="ILQ25" s="10"/>
      <c r="ILR25" s="10"/>
      <c r="ILS25" s="10"/>
      <c r="ILT25" s="10"/>
      <c r="ILU25" s="10"/>
      <c r="ILV25" s="10"/>
      <c r="ILW25" s="10"/>
      <c r="ILX25" s="10"/>
      <c r="ILY25" s="10"/>
      <c r="ILZ25" s="10"/>
      <c r="IMA25" s="10"/>
      <c r="IMB25" s="10"/>
      <c r="IMC25" s="10"/>
      <c r="IMD25" s="10"/>
      <c r="IME25" s="10"/>
      <c r="IMF25" s="10"/>
      <c r="IMG25" s="10"/>
      <c r="IMH25" s="10"/>
      <c r="IMI25" s="10"/>
      <c r="IMJ25" s="10"/>
      <c r="IMK25" s="10"/>
      <c r="IML25" s="10"/>
      <c r="IMM25" s="10"/>
      <c r="IMN25" s="10"/>
      <c r="IMO25" s="10"/>
      <c r="IMP25" s="10"/>
      <c r="IMQ25" s="10"/>
      <c r="IMR25" s="10"/>
      <c r="IMS25" s="10"/>
      <c r="IMT25" s="10"/>
      <c r="IMU25" s="10"/>
      <c r="IMV25" s="10"/>
      <c r="IMW25" s="10"/>
      <c r="IMX25" s="10"/>
      <c r="IMY25" s="10"/>
      <c r="IMZ25" s="10"/>
      <c r="INA25" s="10"/>
      <c r="INB25" s="10"/>
      <c r="INC25" s="10"/>
      <c r="IND25" s="10"/>
      <c r="INE25" s="10"/>
      <c r="INF25" s="10"/>
      <c r="ING25" s="10"/>
      <c r="INH25" s="10"/>
      <c r="INI25" s="10"/>
      <c r="INJ25" s="10"/>
      <c r="INK25" s="10"/>
      <c r="INL25" s="10"/>
      <c r="INM25" s="10"/>
      <c r="INN25" s="10"/>
      <c r="INO25" s="10"/>
      <c r="INP25" s="10"/>
      <c r="INQ25" s="10"/>
      <c r="INR25" s="10"/>
      <c r="INS25" s="10"/>
      <c r="INT25" s="10"/>
      <c r="INU25" s="10"/>
      <c r="INV25" s="10"/>
      <c r="INW25" s="10"/>
      <c r="INX25" s="10"/>
      <c r="INY25" s="10"/>
      <c r="INZ25" s="10"/>
      <c r="IOA25" s="10"/>
      <c r="IOB25" s="10"/>
      <c r="IOC25" s="10"/>
      <c r="IOD25" s="10"/>
      <c r="IOE25" s="10"/>
      <c r="IOF25" s="10"/>
      <c r="IOG25" s="10"/>
      <c r="IOH25" s="10"/>
      <c r="IOI25" s="10"/>
      <c r="IOJ25" s="10"/>
      <c r="IOK25" s="10"/>
      <c r="IOL25" s="10"/>
      <c r="IOM25" s="10"/>
      <c r="ION25" s="10"/>
      <c r="IOO25" s="10"/>
      <c r="IOP25" s="10"/>
      <c r="IOQ25" s="10"/>
      <c r="IOR25" s="10"/>
      <c r="IOS25" s="10"/>
      <c r="IOT25" s="10"/>
      <c r="IOU25" s="10"/>
      <c r="IOV25" s="10"/>
      <c r="IOW25" s="10"/>
      <c r="IOX25" s="10"/>
      <c r="IOY25" s="10"/>
      <c r="IOZ25" s="10"/>
      <c r="IPA25" s="10"/>
      <c r="IPB25" s="10"/>
      <c r="IPC25" s="10"/>
      <c r="IPD25" s="10"/>
      <c r="IPE25" s="10"/>
      <c r="IPF25" s="10"/>
      <c r="IPG25" s="10"/>
      <c r="IPH25" s="10"/>
      <c r="IPI25" s="10"/>
      <c r="IPJ25" s="10"/>
      <c r="IPK25" s="10"/>
      <c r="IPL25" s="10"/>
      <c r="IPM25" s="10"/>
      <c r="IPN25" s="10"/>
      <c r="IPO25" s="10"/>
      <c r="IPP25" s="10"/>
      <c r="IPQ25" s="10"/>
      <c r="IPR25" s="10"/>
      <c r="IPS25" s="10"/>
      <c r="IPT25" s="10"/>
      <c r="IPU25" s="10"/>
      <c r="IPV25" s="10"/>
      <c r="IPW25" s="10"/>
      <c r="IPX25" s="10"/>
      <c r="IPY25" s="10"/>
      <c r="IPZ25" s="10"/>
      <c r="IQA25" s="10"/>
      <c r="IQB25" s="10"/>
      <c r="IQC25" s="10"/>
      <c r="IQD25" s="10"/>
      <c r="IQE25" s="10"/>
      <c r="IQF25" s="10"/>
      <c r="IQG25" s="10"/>
      <c r="IQH25" s="10"/>
      <c r="IQI25" s="10"/>
      <c r="IQJ25" s="10"/>
      <c r="IQK25" s="10"/>
      <c r="IQL25" s="10"/>
      <c r="IQM25" s="10"/>
      <c r="IQN25" s="10"/>
      <c r="IQO25" s="10"/>
      <c r="IQP25" s="10"/>
      <c r="IQQ25" s="10"/>
      <c r="IQR25" s="10"/>
      <c r="IQS25" s="10"/>
      <c r="IQT25" s="10"/>
      <c r="IQU25" s="10"/>
      <c r="IQV25" s="10"/>
      <c r="IQW25" s="10"/>
      <c r="IQX25" s="10"/>
      <c r="IQY25" s="10"/>
      <c r="IQZ25" s="10"/>
      <c r="IRA25" s="10"/>
      <c r="IRB25" s="10"/>
      <c r="IRC25" s="10"/>
      <c r="IRD25" s="10"/>
      <c r="IRE25" s="10"/>
      <c r="IRF25" s="10"/>
      <c r="IRG25" s="10"/>
      <c r="IRH25" s="10"/>
      <c r="IRI25" s="10"/>
      <c r="IRJ25" s="10"/>
      <c r="IRK25" s="10"/>
      <c r="IRL25" s="10"/>
      <c r="IRM25" s="10"/>
      <c r="IRN25" s="10"/>
      <c r="IRO25" s="10"/>
      <c r="IRP25" s="10"/>
      <c r="IRQ25" s="10"/>
      <c r="IRR25" s="10"/>
      <c r="IRS25" s="10"/>
      <c r="IRT25" s="10"/>
      <c r="IRU25" s="10"/>
      <c r="IRV25" s="10"/>
      <c r="IRW25" s="10"/>
      <c r="IRX25" s="10"/>
      <c r="IRY25" s="10"/>
      <c r="IRZ25" s="10"/>
      <c r="ISA25" s="10"/>
      <c r="ISB25" s="10"/>
      <c r="ISC25" s="10"/>
      <c r="ISD25" s="10"/>
      <c r="ISE25" s="10"/>
      <c r="ISF25" s="10"/>
      <c r="ISG25" s="10"/>
      <c r="ISH25" s="10"/>
      <c r="ISI25" s="10"/>
      <c r="ISJ25" s="10"/>
      <c r="ISK25" s="10"/>
      <c r="ISL25" s="10"/>
      <c r="ISM25" s="10"/>
      <c r="ISN25" s="10"/>
      <c r="ISO25" s="10"/>
      <c r="ISP25" s="10"/>
      <c r="ISQ25" s="10"/>
      <c r="ISR25" s="10"/>
      <c r="ISS25" s="10"/>
      <c r="IST25" s="10"/>
      <c r="ISU25" s="10"/>
      <c r="ISV25" s="10"/>
      <c r="ISW25" s="10"/>
      <c r="ISX25" s="10"/>
      <c r="ISY25" s="10"/>
      <c r="ISZ25" s="10"/>
      <c r="ITA25" s="10"/>
      <c r="ITB25" s="10"/>
      <c r="ITC25" s="10"/>
      <c r="ITD25" s="10"/>
      <c r="ITE25" s="10"/>
      <c r="ITF25" s="10"/>
      <c r="ITG25" s="10"/>
      <c r="ITH25" s="10"/>
      <c r="ITI25" s="10"/>
      <c r="ITJ25" s="10"/>
      <c r="ITK25" s="10"/>
      <c r="ITL25" s="10"/>
      <c r="ITM25" s="10"/>
      <c r="ITN25" s="10"/>
      <c r="ITO25" s="10"/>
      <c r="ITP25" s="10"/>
      <c r="ITQ25" s="10"/>
      <c r="ITR25" s="10"/>
      <c r="ITS25" s="10"/>
      <c r="ITT25" s="10"/>
      <c r="ITU25" s="10"/>
      <c r="ITV25" s="10"/>
      <c r="ITW25" s="10"/>
      <c r="ITX25" s="10"/>
      <c r="ITY25" s="10"/>
      <c r="ITZ25" s="10"/>
      <c r="IUA25" s="10"/>
      <c r="IUB25" s="10"/>
      <c r="IUC25" s="10"/>
      <c r="IUD25" s="10"/>
      <c r="IUE25" s="10"/>
      <c r="IUF25" s="10"/>
      <c r="IUG25" s="10"/>
      <c r="IUH25" s="10"/>
      <c r="IUI25" s="10"/>
      <c r="IUJ25" s="10"/>
      <c r="IUK25" s="10"/>
      <c r="IUL25" s="10"/>
      <c r="IUM25" s="10"/>
      <c r="IUN25" s="10"/>
      <c r="IUO25" s="10"/>
      <c r="IUP25" s="10"/>
      <c r="IUQ25" s="10"/>
      <c r="IUR25" s="10"/>
      <c r="IUS25" s="10"/>
      <c r="IUT25" s="10"/>
      <c r="IUU25" s="10"/>
      <c r="IUV25" s="10"/>
      <c r="IUW25" s="10"/>
      <c r="IUX25" s="10"/>
      <c r="IUY25" s="10"/>
      <c r="IUZ25" s="10"/>
      <c r="IVA25" s="10"/>
      <c r="IVB25" s="10"/>
      <c r="IVC25" s="10"/>
      <c r="IVD25" s="10"/>
      <c r="IVE25" s="10"/>
      <c r="IVF25" s="10"/>
      <c r="IVG25" s="10"/>
      <c r="IVH25" s="10"/>
      <c r="IVI25" s="10"/>
      <c r="IVJ25" s="10"/>
      <c r="IVK25" s="10"/>
      <c r="IVL25" s="10"/>
      <c r="IVM25" s="10"/>
      <c r="IVN25" s="10"/>
      <c r="IVO25" s="10"/>
      <c r="IVP25" s="10"/>
      <c r="IVQ25" s="10"/>
      <c r="IVR25" s="10"/>
      <c r="IVS25" s="10"/>
      <c r="IVT25" s="10"/>
      <c r="IVU25" s="10"/>
      <c r="IVV25" s="10"/>
      <c r="IVW25" s="10"/>
      <c r="IVX25" s="10"/>
      <c r="IVY25" s="10"/>
      <c r="IVZ25" s="10"/>
      <c r="IWA25" s="10"/>
      <c r="IWB25" s="10"/>
      <c r="IWC25" s="10"/>
      <c r="IWD25" s="10"/>
      <c r="IWE25" s="10"/>
      <c r="IWF25" s="10"/>
      <c r="IWG25" s="10"/>
      <c r="IWH25" s="10"/>
      <c r="IWI25" s="10"/>
      <c r="IWJ25" s="10"/>
      <c r="IWK25" s="10"/>
      <c r="IWL25" s="10"/>
      <c r="IWM25" s="10"/>
      <c r="IWN25" s="10"/>
      <c r="IWO25" s="10"/>
      <c r="IWP25" s="10"/>
      <c r="IWQ25" s="10"/>
      <c r="IWR25" s="10"/>
      <c r="IWS25" s="10"/>
      <c r="IWT25" s="10"/>
      <c r="IWU25" s="10"/>
      <c r="IWV25" s="10"/>
      <c r="IWW25" s="10"/>
      <c r="IWX25" s="10"/>
      <c r="IWY25" s="10"/>
      <c r="IWZ25" s="10"/>
      <c r="IXA25" s="10"/>
      <c r="IXB25" s="10"/>
      <c r="IXC25" s="10"/>
      <c r="IXD25" s="10"/>
      <c r="IXE25" s="10"/>
      <c r="IXF25" s="10"/>
      <c r="IXG25" s="10"/>
      <c r="IXH25" s="10"/>
      <c r="IXI25" s="10"/>
      <c r="IXJ25" s="10"/>
      <c r="IXK25" s="10"/>
      <c r="IXL25" s="10"/>
      <c r="IXM25" s="10"/>
      <c r="IXN25" s="10"/>
      <c r="IXO25" s="10"/>
      <c r="IXP25" s="10"/>
      <c r="IXQ25" s="10"/>
      <c r="IXR25" s="10"/>
      <c r="IXS25" s="10"/>
      <c r="IXT25" s="10"/>
      <c r="IXU25" s="10"/>
      <c r="IXV25" s="10"/>
      <c r="IXW25" s="10"/>
      <c r="IXX25" s="10"/>
      <c r="IXY25" s="10"/>
      <c r="IXZ25" s="10"/>
      <c r="IYA25" s="10"/>
      <c r="IYB25" s="10"/>
      <c r="IYC25" s="10"/>
      <c r="IYD25" s="10"/>
      <c r="IYE25" s="10"/>
      <c r="IYF25" s="10"/>
      <c r="IYG25" s="10"/>
      <c r="IYH25" s="10"/>
      <c r="IYI25" s="10"/>
      <c r="IYJ25" s="10"/>
      <c r="IYK25" s="10"/>
      <c r="IYL25" s="10"/>
      <c r="IYM25" s="10"/>
      <c r="IYN25" s="10"/>
      <c r="IYO25" s="10"/>
      <c r="IYP25" s="10"/>
      <c r="IYQ25" s="10"/>
      <c r="IYR25" s="10"/>
      <c r="IYS25" s="10"/>
      <c r="IYT25" s="10"/>
      <c r="IYU25" s="10"/>
      <c r="IYV25" s="10"/>
      <c r="IYW25" s="10"/>
      <c r="IYX25" s="10"/>
      <c r="IYY25" s="10"/>
      <c r="IYZ25" s="10"/>
      <c r="IZA25" s="10"/>
      <c r="IZB25" s="10"/>
      <c r="IZC25" s="10"/>
      <c r="IZD25" s="10"/>
      <c r="IZE25" s="10"/>
      <c r="IZF25" s="10"/>
      <c r="IZG25" s="10"/>
      <c r="IZH25" s="10"/>
      <c r="IZI25" s="10"/>
      <c r="IZJ25" s="10"/>
      <c r="IZK25" s="10"/>
      <c r="IZL25" s="10"/>
      <c r="IZM25" s="10"/>
      <c r="IZN25" s="10"/>
      <c r="IZO25" s="10"/>
      <c r="IZP25" s="10"/>
      <c r="IZQ25" s="10"/>
      <c r="IZR25" s="10"/>
      <c r="IZS25" s="10"/>
      <c r="IZT25" s="10"/>
      <c r="IZU25" s="10"/>
      <c r="IZV25" s="10"/>
      <c r="IZW25" s="10"/>
      <c r="IZX25" s="10"/>
      <c r="IZY25" s="10"/>
      <c r="IZZ25" s="10"/>
      <c r="JAA25" s="10"/>
      <c r="JAB25" s="10"/>
      <c r="JAC25" s="10"/>
      <c r="JAD25" s="10"/>
      <c r="JAE25" s="10"/>
      <c r="JAF25" s="10"/>
      <c r="JAG25" s="10"/>
      <c r="JAH25" s="10"/>
      <c r="JAI25" s="10"/>
      <c r="JAJ25" s="10"/>
      <c r="JAK25" s="10"/>
      <c r="JAL25" s="10"/>
      <c r="JAM25" s="10"/>
      <c r="JAN25" s="10"/>
      <c r="JAO25" s="10"/>
      <c r="JAP25" s="10"/>
      <c r="JAQ25" s="10"/>
      <c r="JAR25" s="10"/>
      <c r="JAS25" s="10"/>
      <c r="JAT25" s="10"/>
      <c r="JAU25" s="10"/>
      <c r="JAV25" s="10"/>
      <c r="JAW25" s="10"/>
      <c r="JAX25" s="10"/>
      <c r="JAY25" s="10"/>
      <c r="JAZ25" s="10"/>
      <c r="JBA25" s="10"/>
      <c r="JBB25" s="10"/>
      <c r="JBC25" s="10"/>
      <c r="JBD25" s="10"/>
      <c r="JBE25" s="10"/>
      <c r="JBF25" s="10"/>
      <c r="JBG25" s="10"/>
      <c r="JBH25" s="10"/>
      <c r="JBI25" s="10"/>
      <c r="JBJ25" s="10"/>
      <c r="JBK25" s="10"/>
      <c r="JBL25" s="10"/>
      <c r="JBM25" s="10"/>
      <c r="JBN25" s="10"/>
      <c r="JBO25" s="10"/>
      <c r="JBP25" s="10"/>
      <c r="JBQ25" s="10"/>
      <c r="JBR25" s="10"/>
      <c r="JBS25" s="10"/>
      <c r="JBT25" s="10"/>
      <c r="JBU25" s="10"/>
      <c r="JBV25" s="10"/>
      <c r="JBW25" s="10"/>
      <c r="JBX25" s="10"/>
      <c r="JBY25" s="10"/>
      <c r="JBZ25" s="10"/>
      <c r="JCA25" s="10"/>
      <c r="JCB25" s="10"/>
      <c r="JCC25" s="10"/>
      <c r="JCD25" s="10"/>
      <c r="JCE25" s="10"/>
      <c r="JCF25" s="10"/>
      <c r="JCG25" s="10"/>
      <c r="JCH25" s="10"/>
      <c r="JCI25" s="10"/>
      <c r="JCJ25" s="10"/>
      <c r="JCK25" s="10"/>
      <c r="JCL25" s="10"/>
      <c r="JCM25" s="10"/>
      <c r="JCN25" s="10"/>
      <c r="JCO25" s="10"/>
      <c r="JCP25" s="10"/>
      <c r="JCQ25" s="10"/>
      <c r="JCR25" s="10"/>
      <c r="JCS25" s="10"/>
      <c r="JCT25" s="10"/>
      <c r="JCU25" s="10"/>
      <c r="JCV25" s="10"/>
      <c r="JCW25" s="10"/>
      <c r="JCX25" s="10"/>
      <c r="JCY25" s="10"/>
      <c r="JCZ25" s="10"/>
      <c r="JDA25" s="10"/>
      <c r="JDB25" s="10"/>
      <c r="JDC25" s="10"/>
      <c r="JDD25" s="10"/>
      <c r="JDE25" s="10"/>
      <c r="JDF25" s="10"/>
      <c r="JDG25" s="10"/>
      <c r="JDH25" s="10"/>
      <c r="JDI25" s="10"/>
      <c r="JDJ25" s="10"/>
      <c r="JDK25" s="10"/>
      <c r="JDL25" s="10"/>
      <c r="JDM25" s="10"/>
      <c r="JDN25" s="10"/>
      <c r="JDO25" s="10"/>
      <c r="JDP25" s="10"/>
      <c r="JDQ25" s="10"/>
      <c r="JDR25" s="10"/>
      <c r="JDS25" s="10"/>
      <c r="JDT25" s="10"/>
      <c r="JDU25" s="10"/>
      <c r="JDV25" s="10"/>
      <c r="JDW25" s="10"/>
      <c r="JDX25" s="10"/>
      <c r="JDY25" s="10"/>
      <c r="JDZ25" s="10"/>
      <c r="JEA25" s="10"/>
      <c r="JEB25" s="10"/>
      <c r="JEC25" s="10"/>
      <c r="JED25" s="10"/>
      <c r="JEE25" s="10"/>
      <c r="JEF25" s="10"/>
      <c r="JEG25" s="10"/>
      <c r="JEH25" s="10"/>
      <c r="JEI25" s="10"/>
      <c r="JEJ25" s="10"/>
      <c r="JEK25" s="10"/>
      <c r="JEL25" s="10"/>
      <c r="JEM25" s="10"/>
      <c r="JEN25" s="10"/>
      <c r="JEO25" s="10"/>
      <c r="JEP25" s="10"/>
      <c r="JEQ25" s="10"/>
      <c r="JER25" s="10"/>
      <c r="JES25" s="10"/>
      <c r="JET25" s="10"/>
      <c r="JEU25" s="10"/>
      <c r="JEV25" s="10"/>
      <c r="JEW25" s="10"/>
      <c r="JEX25" s="10"/>
      <c r="JEY25" s="10"/>
      <c r="JEZ25" s="10"/>
      <c r="JFA25" s="10"/>
      <c r="JFB25" s="10"/>
      <c r="JFC25" s="10"/>
      <c r="JFD25" s="10"/>
      <c r="JFE25" s="10"/>
      <c r="JFF25" s="10"/>
      <c r="JFG25" s="10"/>
      <c r="JFH25" s="10"/>
      <c r="JFI25" s="10"/>
      <c r="JFJ25" s="10"/>
      <c r="JFK25" s="10"/>
      <c r="JFL25" s="10"/>
      <c r="JFM25" s="10"/>
      <c r="JFN25" s="10"/>
      <c r="JFO25" s="10"/>
      <c r="JFP25" s="10"/>
      <c r="JFQ25" s="10"/>
      <c r="JFR25" s="10"/>
      <c r="JFS25" s="10"/>
      <c r="JFT25" s="10"/>
      <c r="JFU25" s="10"/>
      <c r="JFV25" s="10"/>
      <c r="JFW25" s="10"/>
      <c r="JFX25" s="10"/>
      <c r="JFY25" s="10"/>
      <c r="JFZ25" s="10"/>
      <c r="JGA25" s="10"/>
      <c r="JGB25" s="10"/>
      <c r="JGC25" s="10"/>
      <c r="JGD25" s="10"/>
      <c r="JGE25" s="10"/>
      <c r="JGF25" s="10"/>
      <c r="JGG25" s="10"/>
      <c r="JGH25" s="10"/>
      <c r="JGI25" s="10"/>
      <c r="JGJ25" s="10"/>
      <c r="JGK25" s="10"/>
      <c r="JGL25" s="10"/>
      <c r="JGM25" s="10"/>
      <c r="JGN25" s="10"/>
      <c r="JGO25" s="10"/>
      <c r="JGP25" s="10"/>
      <c r="JGQ25" s="10"/>
      <c r="JGR25" s="10"/>
      <c r="JGS25" s="10"/>
      <c r="JGT25" s="10"/>
      <c r="JGU25" s="10"/>
      <c r="JGV25" s="10"/>
      <c r="JGW25" s="10"/>
      <c r="JGX25" s="10"/>
      <c r="JGY25" s="10"/>
      <c r="JGZ25" s="10"/>
      <c r="JHA25" s="10"/>
      <c r="JHB25" s="10"/>
      <c r="JHC25" s="10"/>
      <c r="JHD25" s="10"/>
      <c r="JHE25" s="10"/>
      <c r="JHF25" s="10"/>
      <c r="JHG25" s="10"/>
      <c r="JHH25" s="10"/>
      <c r="JHI25" s="10"/>
      <c r="JHJ25" s="10"/>
      <c r="JHK25" s="10"/>
      <c r="JHL25" s="10"/>
      <c r="JHM25" s="10"/>
      <c r="JHN25" s="10"/>
      <c r="JHO25" s="10"/>
      <c r="JHP25" s="10"/>
      <c r="JHQ25" s="10"/>
      <c r="JHR25" s="10"/>
      <c r="JHS25" s="10"/>
      <c r="JHT25" s="10"/>
      <c r="JHU25" s="10"/>
      <c r="JHV25" s="10"/>
      <c r="JHW25" s="10"/>
      <c r="JHX25" s="10"/>
      <c r="JHY25" s="10"/>
      <c r="JHZ25" s="10"/>
      <c r="JIA25" s="10"/>
      <c r="JIB25" s="10"/>
      <c r="JIC25" s="10"/>
      <c r="JID25" s="10"/>
      <c r="JIE25" s="10"/>
      <c r="JIF25" s="10"/>
      <c r="JIG25" s="10"/>
      <c r="JIH25" s="10"/>
      <c r="JII25" s="10"/>
      <c r="JIJ25" s="10"/>
      <c r="JIK25" s="10"/>
      <c r="JIL25" s="10"/>
      <c r="JIM25" s="10"/>
      <c r="JIN25" s="10"/>
      <c r="JIO25" s="10"/>
      <c r="JIP25" s="10"/>
      <c r="JIQ25" s="10"/>
      <c r="JIR25" s="10"/>
      <c r="JIS25" s="10"/>
      <c r="JIT25" s="10"/>
      <c r="JIU25" s="10"/>
      <c r="JIV25" s="10"/>
      <c r="JIW25" s="10"/>
      <c r="JIX25" s="10"/>
      <c r="JIY25" s="10"/>
      <c r="JIZ25" s="10"/>
      <c r="JJA25" s="10"/>
      <c r="JJB25" s="10"/>
      <c r="JJC25" s="10"/>
      <c r="JJD25" s="10"/>
      <c r="JJE25" s="10"/>
      <c r="JJF25" s="10"/>
      <c r="JJG25" s="10"/>
      <c r="JJH25" s="10"/>
      <c r="JJI25" s="10"/>
      <c r="JJJ25" s="10"/>
      <c r="JJK25" s="10"/>
      <c r="JJL25" s="10"/>
      <c r="JJM25" s="10"/>
      <c r="JJN25" s="10"/>
      <c r="JJO25" s="10"/>
      <c r="JJP25" s="10"/>
      <c r="JJQ25" s="10"/>
      <c r="JJR25" s="10"/>
      <c r="JJS25" s="10"/>
      <c r="JJT25" s="10"/>
      <c r="JJU25" s="10"/>
      <c r="JJV25" s="10"/>
      <c r="JJW25" s="10"/>
      <c r="JJX25" s="10"/>
      <c r="JJY25" s="10"/>
      <c r="JJZ25" s="10"/>
      <c r="JKA25" s="10"/>
      <c r="JKB25" s="10"/>
      <c r="JKC25" s="10"/>
      <c r="JKD25" s="10"/>
      <c r="JKE25" s="10"/>
      <c r="JKF25" s="10"/>
      <c r="JKG25" s="10"/>
      <c r="JKH25" s="10"/>
      <c r="JKI25" s="10"/>
      <c r="JKJ25" s="10"/>
      <c r="JKK25" s="10"/>
      <c r="JKL25" s="10"/>
      <c r="JKM25" s="10"/>
      <c r="JKN25" s="10"/>
      <c r="JKO25" s="10"/>
      <c r="JKP25" s="10"/>
      <c r="JKQ25" s="10"/>
      <c r="JKR25" s="10"/>
      <c r="JKS25" s="10"/>
      <c r="JKT25" s="10"/>
      <c r="JKU25" s="10"/>
      <c r="JKV25" s="10"/>
      <c r="JKW25" s="10"/>
      <c r="JKX25" s="10"/>
      <c r="JKY25" s="10"/>
      <c r="JKZ25" s="10"/>
      <c r="JLA25" s="10"/>
      <c r="JLB25" s="10"/>
      <c r="JLC25" s="10"/>
      <c r="JLD25" s="10"/>
      <c r="JLE25" s="10"/>
      <c r="JLF25" s="10"/>
      <c r="JLG25" s="10"/>
      <c r="JLH25" s="10"/>
      <c r="JLI25" s="10"/>
      <c r="JLJ25" s="10"/>
      <c r="JLK25" s="10"/>
      <c r="JLL25" s="10"/>
      <c r="JLM25" s="10"/>
      <c r="JLN25" s="10"/>
      <c r="JLO25" s="10"/>
      <c r="JLP25" s="10"/>
      <c r="JLQ25" s="10"/>
      <c r="JLR25" s="10"/>
      <c r="JLS25" s="10"/>
      <c r="JLT25" s="10"/>
      <c r="JLU25" s="10"/>
      <c r="JLV25" s="10"/>
      <c r="JLW25" s="10"/>
      <c r="JLX25" s="10"/>
      <c r="JLY25" s="10"/>
      <c r="JLZ25" s="10"/>
      <c r="JMA25" s="10"/>
      <c r="JMB25" s="10"/>
      <c r="JMC25" s="10"/>
      <c r="JMD25" s="10"/>
      <c r="JME25" s="10"/>
      <c r="JMF25" s="10"/>
      <c r="JMG25" s="10"/>
      <c r="JMH25" s="10"/>
      <c r="JMI25" s="10"/>
      <c r="JMJ25" s="10"/>
      <c r="JMK25" s="10"/>
      <c r="JML25" s="10"/>
      <c r="JMM25" s="10"/>
      <c r="JMN25" s="10"/>
      <c r="JMO25" s="10"/>
      <c r="JMP25" s="10"/>
      <c r="JMQ25" s="10"/>
      <c r="JMR25" s="10"/>
      <c r="JMS25" s="10"/>
      <c r="JMT25" s="10"/>
      <c r="JMU25" s="10"/>
      <c r="JMV25" s="10"/>
      <c r="JMW25" s="10"/>
      <c r="JMX25" s="10"/>
      <c r="JMY25" s="10"/>
      <c r="JMZ25" s="10"/>
      <c r="JNA25" s="10"/>
      <c r="JNB25" s="10"/>
      <c r="JNC25" s="10"/>
      <c r="JND25" s="10"/>
      <c r="JNE25" s="10"/>
      <c r="JNF25" s="10"/>
      <c r="JNG25" s="10"/>
      <c r="JNH25" s="10"/>
      <c r="JNI25" s="10"/>
      <c r="JNJ25" s="10"/>
      <c r="JNK25" s="10"/>
      <c r="JNL25" s="10"/>
      <c r="JNM25" s="10"/>
      <c r="JNN25" s="10"/>
      <c r="JNO25" s="10"/>
      <c r="JNP25" s="10"/>
      <c r="JNQ25" s="10"/>
      <c r="JNR25" s="10"/>
      <c r="JNS25" s="10"/>
      <c r="JNT25" s="10"/>
      <c r="JNU25" s="10"/>
      <c r="JNV25" s="10"/>
      <c r="JNW25" s="10"/>
      <c r="JNX25" s="10"/>
      <c r="JNY25" s="10"/>
      <c r="JNZ25" s="10"/>
      <c r="JOA25" s="10"/>
      <c r="JOB25" s="10"/>
      <c r="JOC25" s="10"/>
      <c r="JOD25" s="10"/>
      <c r="JOE25" s="10"/>
      <c r="JOF25" s="10"/>
      <c r="JOG25" s="10"/>
      <c r="JOH25" s="10"/>
      <c r="JOI25" s="10"/>
      <c r="JOJ25" s="10"/>
      <c r="JOK25" s="10"/>
      <c r="JOL25" s="10"/>
      <c r="JOM25" s="10"/>
      <c r="JON25" s="10"/>
      <c r="JOO25" s="10"/>
      <c r="JOP25" s="10"/>
      <c r="JOQ25" s="10"/>
      <c r="JOR25" s="10"/>
      <c r="JOS25" s="10"/>
      <c r="JOT25" s="10"/>
      <c r="JOU25" s="10"/>
      <c r="JOV25" s="10"/>
      <c r="JOW25" s="10"/>
      <c r="JOX25" s="10"/>
      <c r="JOY25" s="10"/>
      <c r="JOZ25" s="10"/>
      <c r="JPA25" s="10"/>
      <c r="JPB25" s="10"/>
      <c r="JPC25" s="10"/>
      <c r="JPD25" s="10"/>
      <c r="JPE25" s="10"/>
      <c r="JPF25" s="10"/>
      <c r="JPG25" s="10"/>
      <c r="JPH25" s="10"/>
      <c r="JPI25" s="10"/>
      <c r="JPJ25" s="10"/>
      <c r="JPK25" s="10"/>
      <c r="JPL25" s="10"/>
      <c r="JPM25" s="10"/>
      <c r="JPN25" s="10"/>
      <c r="JPO25" s="10"/>
      <c r="JPP25" s="10"/>
      <c r="JPQ25" s="10"/>
      <c r="JPR25" s="10"/>
      <c r="JPS25" s="10"/>
      <c r="JPT25" s="10"/>
      <c r="JPU25" s="10"/>
      <c r="JPV25" s="10"/>
      <c r="JPW25" s="10"/>
      <c r="JPX25" s="10"/>
      <c r="JPY25" s="10"/>
      <c r="JPZ25" s="10"/>
      <c r="JQA25" s="10"/>
      <c r="JQB25" s="10"/>
      <c r="JQC25" s="10"/>
      <c r="JQD25" s="10"/>
      <c r="JQE25" s="10"/>
      <c r="JQF25" s="10"/>
      <c r="JQG25" s="10"/>
      <c r="JQH25" s="10"/>
      <c r="JQI25" s="10"/>
      <c r="JQJ25" s="10"/>
      <c r="JQK25" s="10"/>
      <c r="JQL25" s="10"/>
      <c r="JQM25" s="10"/>
      <c r="JQN25" s="10"/>
      <c r="JQO25" s="10"/>
      <c r="JQP25" s="10"/>
      <c r="JQQ25" s="10"/>
      <c r="JQR25" s="10"/>
      <c r="JQS25" s="10"/>
      <c r="JQT25" s="10"/>
      <c r="JQU25" s="10"/>
      <c r="JQV25" s="10"/>
      <c r="JQW25" s="10"/>
      <c r="JQX25" s="10"/>
      <c r="JQY25" s="10"/>
      <c r="JQZ25" s="10"/>
      <c r="JRA25" s="10"/>
      <c r="JRB25" s="10"/>
      <c r="JRC25" s="10"/>
      <c r="JRD25" s="10"/>
      <c r="JRE25" s="10"/>
      <c r="JRF25" s="10"/>
      <c r="JRG25" s="10"/>
      <c r="JRH25" s="10"/>
      <c r="JRI25" s="10"/>
      <c r="JRJ25" s="10"/>
      <c r="JRK25" s="10"/>
      <c r="JRL25" s="10"/>
      <c r="JRM25" s="10"/>
      <c r="JRN25" s="10"/>
      <c r="JRO25" s="10"/>
      <c r="JRP25" s="10"/>
      <c r="JRQ25" s="10"/>
      <c r="JRR25" s="10"/>
      <c r="JRS25" s="10"/>
      <c r="JRT25" s="10"/>
      <c r="JRU25" s="10"/>
      <c r="JRV25" s="10"/>
      <c r="JRW25" s="10"/>
      <c r="JRX25" s="10"/>
      <c r="JRY25" s="10"/>
      <c r="JRZ25" s="10"/>
      <c r="JSA25" s="10"/>
      <c r="JSB25" s="10"/>
      <c r="JSC25" s="10"/>
      <c r="JSD25" s="10"/>
      <c r="JSE25" s="10"/>
      <c r="JSF25" s="10"/>
      <c r="JSG25" s="10"/>
      <c r="JSH25" s="10"/>
      <c r="JSI25" s="10"/>
      <c r="JSJ25" s="10"/>
      <c r="JSK25" s="10"/>
      <c r="JSL25" s="10"/>
      <c r="JSM25" s="10"/>
      <c r="JSN25" s="10"/>
      <c r="JSO25" s="10"/>
      <c r="JSP25" s="10"/>
      <c r="JSQ25" s="10"/>
      <c r="JSR25" s="10"/>
      <c r="JSS25" s="10"/>
      <c r="JST25" s="10"/>
      <c r="JSU25" s="10"/>
      <c r="JSV25" s="10"/>
      <c r="JSW25" s="10"/>
      <c r="JSX25" s="10"/>
      <c r="JSY25" s="10"/>
      <c r="JSZ25" s="10"/>
      <c r="JTA25" s="10"/>
      <c r="JTB25" s="10"/>
      <c r="JTC25" s="10"/>
      <c r="JTD25" s="10"/>
      <c r="JTE25" s="10"/>
      <c r="JTF25" s="10"/>
      <c r="JTG25" s="10"/>
      <c r="JTH25" s="10"/>
      <c r="JTI25" s="10"/>
      <c r="JTJ25" s="10"/>
      <c r="JTK25" s="10"/>
      <c r="JTL25" s="10"/>
      <c r="JTM25" s="10"/>
      <c r="JTN25" s="10"/>
      <c r="JTO25" s="10"/>
      <c r="JTP25" s="10"/>
      <c r="JTQ25" s="10"/>
      <c r="JTR25" s="10"/>
      <c r="JTS25" s="10"/>
      <c r="JTT25" s="10"/>
      <c r="JTU25" s="10"/>
      <c r="JTV25" s="10"/>
      <c r="JTW25" s="10"/>
      <c r="JTX25" s="10"/>
      <c r="JTY25" s="10"/>
      <c r="JTZ25" s="10"/>
      <c r="JUA25" s="10"/>
      <c r="JUB25" s="10"/>
      <c r="JUC25" s="10"/>
      <c r="JUD25" s="10"/>
      <c r="JUE25" s="10"/>
      <c r="JUF25" s="10"/>
      <c r="JUG25" s="10"/>
      <c r="JUH25" s="10"/>
      <c r="JUI25" s="10"/>
      <c r="JUJ25" s="10"/>
      <c r="JUK25" s="10"/>
      <c r="JUL25" s="10"/>
      <c r="JUM25" s="10"/>
      <c r="JUN25" s="10"/>
      <c r="JUO25" s="10"/>
      <c r="JUP25" s="10"/>
      <c r="JUQ25" s="10"/>
      <c r="JUR25" s="10"/>
      <c r="JUS25" s="10"/>
      <c r="JUT25" s="10"/>
      <c r="JUU25" s="10"/>
      <c r="JUV25" s="10"/>
      <c r="JUW25" s="10"/>
      <c r="JUX25" s="10"/>
      <c r="JUY25" s="10"/>
      <c r="JUZ25" s="10"/>
      <c r="JVA25" s="10"/>
      <c r="JVB25" s="10"/>
      <c r="JVC25" s="10"/>
      <c r="JVD25" s="10"/>
      <c r="JVE25" s="10"/>
      <c r="JVF25" s="10"/>
      <c r="JVG25" s="10"/>
      <c r="JVH25" s="10"/>
      <c r="JVI25" s="10"/>
      <c r="JVJ25" s="10"/>
      <c r="JVK25" s="10"/>
      <c r="JVL25" s="10"/>
      <c r="JVM25" s="10"/>
      <c r="JVN25" s="10"/>
      <c r="JVO25" s="10"/>
      <c r="JVP25" s="10"/>
      <c r="JVQ25" s="10"/>
      <c r="JVR25" s="10"/>
      <c r="JVS25" s="10"/>
      <c r="JVT25" s="10"/>
      <c r="JVU25" s="10"/>
      <c r="JVV25" s="10"/>
      <c r="JVW25" s="10"/>
      <c r="JVX25" s="10"/>
      <c r="JVY25" s="10"/>
      <c r="JVZ25" s="10"/>
      <c r="JWA25" s="10"/>
      <c r="JWB25" s="10"/>
      <c r="JWC25" s="10"/>
      <c r="JWD25" s="10"/>
      <c r="JWE25" s="10"/>
      <c r="JWF25" s="10"/>
      <c r="JWG25" s="10"/>
      <c r="JWH25" s="10"/>
      <c r="JWI25" s="10"/>
      <c r="JWJ25" s="10"/>
      <c r="JWK25" s="10"/>
      <c r="JWL25" s="10"/>
      <c r="JWM25" s="10"/>
      <c r="JWN25" s="10"/>
      <c r="JWO25" s="10"/>
      <c r="JWP25" s="10"/>
      <c r="JWQ25" s="10"/>
      <c r="JWR25" s="10"/>
      <c r="JWS25" s="10"/>
      <c r="JWT25" s="10"/>
      <c r="JWU25" s="10"/>
      <c r="JWV25" s="10"/>
      <c r="JWW25" s="10"/>
      <c r="JWX25" s="10"/>
      <c r="JWY25" s="10"/>
      <c r="JWZ25" s="10"/>
      <c r="JXA25" s="10"/>
      <c r="JXB25" s="10"/>
      <c r="JXC25" s="10"/>
      <c r="JXD25" s="10"/>
      <c r="JXE25" s="10"/>
      <c r="JXF25" s="10"/>
      <c r="JXG25" s="10"/>
      <c r="JXH25" s="10"/>
      <c r="JXI25" s="10"/>
      <c r="JXJ25" s="10"/>
      <c r="JXK25" s="10"/>
      <c r="JXL25" s="10"/>
      <c r="JXM25" s="10"/>
      <c r="JXN25" s="10"/>
      <c r="JXO25" s="10"/>
      <c r="JXP25" s="10"/>
      <c r="JXQ25" s="10"/>
      <c r="JXR25" s="10"/>
      <c r="JXS25" s="10"/>
      <c r="JXT25" s="10"/>
      <c r="JXU25" s="10"/>
      <c r="JXV25" s="10"/>
      <c r="JXW25" s="10"/>
      <c r="JXX25" s="10"/>
      <c r="JXY25" s="10"/>
      <c r="JXZ25" s="10"/>
      <c r="JYA25" s="10"/>
      <c r="JYB25" s="10"/>
      <c r="JYC25" s="10"/>
      <c r="JYD25" s="10"/>
      <c r="JYE25" s="10"/>
      <c r="JYF25" s="10"/>
      <c r="JYG25" s="10"/>
      <c r="JYH25" s="10"/>
      <c r="JYI25" s="10"/>
      <c r="JYJ25" s="10"/>
      <c r="JYK25" s="10"/>
      <c r="JYL25" s="10"/>
      <c r="JYM25" s="10"/>
      <c r="JYN25" s="10"/>
      <c r="JYO25" s="10"/>
      <c r="JYP25" s="10"/>
      <c r="JYQ25" s="10"/>
      <c r="JYR25" s="10"/>
      <c r="JYS25" s="10"/>
      <c r="JYT25" s="10"/>
      <c r="JYU25" s="10"/>
      <c r="JYV25" s="10"/>
      <c r="JYW25" s="10"/>
      <c r="JYX25" s="10"/>
      <c r="JYY25" s="10"/>
      <c r="JYZ25" s="10"/>
      <c r="JZA25" s="10"/>
      <c r="JZB25" s="10"/>
      <c r="JZC25" s="10"/>
      <c r="JZD25" s="10"/>
      <c r="JZE25" s="10"/>
      <c r="JZF25" s="10"/>
      <c r="JZG25" s="10"/>
      <c r="JZH25" s="10"/>
      <c r="JZI25" s="10"/>
      <c r="JZJ25" s="10"/>
      <c r="JZK25" s="10"/>
      <c r="JZL25" s="10"/>
      <c r="JZM25" s="10"/>
      <c r="JZN25" s="10"/>
      <c r="JZO25" s="10"/>
      <c r="JZP25" s="10"/>
      <c r="JZQ25" s="10"/>
      <c r="JZR25" s="10"/>
      <c r="JZS25" s="10"/>
      <c r="JZT25" s="10"/>
      <c r="JZU25" s="10"/>
      <c r="JZV25" s="10"/>
      <c r="JZW25" s="10"/>
      <c r="JZX25" s="10"/>
      <c r="JZY25" s="10"/>
      <c r="JZZ25" s="10"/>
      <c r="KAA25" s="10"/>
      <c r="KAB25" s="10"/>
      <c r="KAC25" s="10"/>
      <c r="KAD25" s="10"/>
      <c r="KAE25" s="10"/>
      <c r="KAF25" s="10"/>
      <c r="KAG25" s="10"/>
      <c r="KAH25" s="10"/>
      <c r="KAI25" s="10"/>
      <c r="KAJ25" s="10"/>
      <c r="KAK25" s="10"/>
      <c r="KAL25" s="10"/>
      <c r="KAM25" s="10"/>
      <c r="KAN25" s="10"/>
      <c r="KAO25" s="10"/>
      <c r="KAP25" s="10"/>
      <c r="KAQ25" s="10"/>
      <c r="KAR25" s="10"/>
      <c r="KAS25" s="10"/>
      <c r="KAT25" s="10"/>
      <c r="KAU25" s="10"/>
      <c r="KAV25" s="10"/>
      <c r="KAW25" s="10"/>
      <c r="KAX25" s="10"/>
      <c r="KAY25" s="10"/>
      <c r="KAZ25" s="10"/>
      <c r="KBA25" s="10"/>
      <c r="KBB25" s="10"/>
      <c r="KBC25" s="10"/>
      <c r="KBD25" s="10"/>
      <c r="KBE25" s="10"/>
      <c r="KBF25" s="10"/>
      <c r="KBG25" s="10"/>
      <c r="KBH25" s="10"/>
      <c r="KBI25" s="10"/>
      <c r="KBJ25" s="10"/>
      <c r="KBK25" s="10"/>
      <c r="KBL25" s="10"/>
      <c r="KBM25" s="10"/>
      <c r="KBN25" s="10"/>
      <c r="KBO25" s="10"/>
      <c r="KBP25" s="10"/>
      <c r="KBQ25" s="10"/>
      <c r="KBR25" s="10"/>
      <c r="KBS25" s="10"/>
      <c r="KBT25" s="10"/>
      <c r="KBU25" s="10"/>
      <c r="KBV25" s="10"/>
      <c r="KBW25" s="10"/>
      <c r="KBX25" s="10"/>
      <c r="KBY25" s="10"/>
      <c r="KBZ25" s="10"/>
      <c r="KCA25" s="10"/>
      <c r="KCB25" s="10"/>
      <c r="KCC25" s="10"/>
      <c r="KCD25" s="10"/>
      <c r="KCE25" s="10"/>
      <c r="KCF25" s="10"/>
      <c r="KCG25" s="10"/>
      <c r="KCH25" s="10"/>
      <c r="KCI25" s="10"/>
      <c r="KCJ25" s="10"/>
      <c r="KCK25" s="10"/>
      <c r="KCL25" s="10"/>
      <c r="KCM25" s="10"/>
      <c r="KCN25" s="10"/>
      <c r="KCO25" s="10"/>
      <c r="KCP25" s="10"/>
      <c r="KCQ25" s="10"/>
      <c r="KCR25" s="10"/>
      <c r="KCS25" s="10"/>
      <c r="KCT25" s="10"/>
      <c r="KCU25" s="10"/>
      <c r="KCV25" s="10"/>
      <c r="KCW25" s="10"/>
      <c r="KCX25" s="10"/>
      <c r="KCY25" s="10"/>
      <c r="KCZ25" s="10"/>
      <c r="KDA25" s="10"/>
      <c r="KDB25" s="10"/>
      <c r="KDC25" s="10"/>
      <c r="KDD25" s="10"/>
      <c r="KDE25" s="10"/>
      <c r="KDF25" s="10"/>
      <c r="KDG25" s="10"/>
      <c r="KDH25" s="10"/>
      <c r="KDI25" s="10"/>
      <c r="KDJ25" s="10"/>
      <c r="KDK25" s="10"/>
      <c r="KDL25" s="10"/>
      <c r="KDM25" s="10"/>
      <c r="KDN25" s="10"/>
      <c r="KDO25" s="10"/>
      <c r="KDP25" s="10"/>
      <c r="KDQ25" s="10"/>
      <c r="KDR25" s="10"/>
      <c r="KDS25" s="10"/>
      <c r="KDT25" s="10"/>
      <c r="KDU25" s="10"/>
      <c r="KDV25" s="10"/>
      <c r="KDW25" s="10"/>
      <c r="KDX25" s="10"/>
      <c r="KDY25" s="10"/>
      <c r="KDZ25" s="10"/>
      <c r="KEA25" s="10"/>
      <c r="KEB25" s="10"/>
      <c r="KEC25" s="10"/>
      <c r="KED25" s="10"/>
      <c r="KEE25" s="10"/>
      <c r="KEF25" s="10"/>
      <c r="KEG25" s="10"/>
      <c r="KEH25" s="10"/>
      <c r="KEI25" s="10"/>
      <c r="KEJ25" s="10"/>
      <c r="KEK25" s="10"/>
      <c r="KEL25" s="10"/>
      <c r="KEM25" s="10"/>
      <c r="KEN25" s="10"/>
      <c r="KEO25" s="10"/>
      <c r="KEP25" s="10"/>
      <c r="KEQ25" s="10"/>
      <c r="KER25" s="10"/>
      <c r="KES25" s="10"/>
      <c r="KET25" s="10"/>
      <c r="KEU25" s="10"/>
      <c r="KEV25" s="10"/>
      <c r="KEW25" s="10"/>
      <c r="KEX25" s="10"/>
      <c r="KEY25" s="10"/>
      <c r="KEZ25" s="10"/>
      <c r="KFA25" s="10"/>
      <c r="KFB25" s="10"/>
      <c r="KFC25" s="10"/>
      <c r="KFD25" s="10"/>
      <c r="KFE25" s="10"/>
      <c r="KFF25" s="10"/>
      <c r="KFG25" s="10"/>
      <c r="KFH25" s="10"/>
      <c r="KFI25" s="10"/>
      <c r="KFJ25" s="10"/>
      <c r="KFK25" s="10"/>
      <c r="KFL25" s="10"/>
      <c r="KFM25" s="10"/>
      <c r="KFN25" s="10"/>
      <c r="KFO25" s="10"/>
      <c r="KFP25" s="10"/>
      <c r="KFQ25" s="10"/>
      <c r="KFR25" s="10"/>
      <c r="KFS25" s="10"/>
      <c r="KFT25" s="10"/>
      <c r="KFU25" s="10"/>
      <c r="KFV25" s="10"/>
      <c r="KFW25" s="10"/>
      <c r="KFX25" s="10"/>
      <c r="KFY25" s="10"/>
      <c r="KFZ25" s="10"/>
      <c r="KGA25" s="10"/>
      <c r="KGB25" s="10"/>
      <c r="KGC25" s="10"/>
      <c r="KGD25" s="10"/>
      <c r="KGE25" s="10"/>
      <c r="KGF25" s="10"/>
      <c r="KGG25" s="10"/>
      <c r="KGH25" s="10"/>
      <c r="KGI25" s="10"/>
      <c r="KGJ25" s="10"/>
      <c r="KGK25" s="10"/>
      <c r="KGL25" s="10"/>
      <c r="KGM25" s="10"/>
      <c r="KGN25" s="10"/>
      <c r="KGO25" s="10"/>
      <c r="KGP25" s="10"/>
      <c r="KGQ25" s="10"/>
      <c r="KGR25" s="10"/>
      <c r="KGS25" s="10"/>
      <c r="KGT25" s="10"/>
      <c r="KGU25" s="10"/>
      <c r="KGV25" s="10"/>
      <c r="KGW25" s="10"/>
      <c r="KGX25" s="10"/>
      <c r="KGY25" s="10"/>
      <c r="KGZ25" s="10"/>
      <c r="KHA25" s="10"/>
      <c r="KHB25" s="10"/>
      <c r="KHC25" s="10"/>
      <c r="KHD25" s="10"/>
      <c r="KHE25" s="10"/>
      <c r="KHF25" s="10"/>
      <c r="KHG25" s="10"/>
      <c r="KHH25" s="10"/>
      <c r="KHI25" s="10"/>
      <c r="KHJ25" s="10"/>
      <c r="KHK25" s="10"/>
      <c r="KHL25" s="10"/>
      <c r="KHM25" s="10"/>
      <c r="KHN25" s="10"/>
      <c r="KHO25" s="10"/>
      <c r="KHP25" s="10"/>
      <c r="KHQ25" s="10"/>
      <c r="KHR25" s="10"/>
      <c r="KHS25" s="10"/>
      <c r="KHT25" s="10"/>
      <c r="KHU25" s="10"/>
      <c r="KHV25" s="10"/>
      <c r="KHW25" s="10"/>
      <c r="KHX25" s="10"/>
      <c r="KHY25" s="10"/>
      <c r="KHZ25" s="10"/>
      <c r="KIA25" s="10"/>
      <c r="KIB25" s="10"/>
      <c r="KIC25" s="10"/>
      <c r="KID25" s="10"/>
      <c r="KIE25" s="10"/>
      <c r="KIF25" s="10"/>
      <c r="KIG25" s="10"/>
      <c r="KIH25" s="10"/>
      <c r="KII25" s="10"/>
      <c r="KIJ25" s="10"/>
      <c r="KIK25" s="10"/>
      <c r="KIL25" s="10"/>
      <c r="KIM25" s="10"/>
      <c r="KIN25" s="10"/>
      <c r="KIO25" s="10"/>
      <c r="KIP25" s="10"/>
      <c r="KIQ25" s="10"/>
      <c r="KIR25" s="10"/>
      <c r="KIS25" s="10"/>
      <c r="KIT25" s="10"/>
      <c r="KIU25" s="10"/>
      <c r="KIV25" s="10"/>
      <c r="KIW25" s="10"/>
      <c r="KIX25" s="10"/>
      <c r="KIY25" s="10"/>
      <c r="KIZ25" s="10"/>
      <c r="KJA25" s="10"/>
      <c r="KJB25" s="10"/>
      <c r="KJC25" s="10"/>
      <c r="KJD25" s="10"/>
      <c r="KJE25" s="10"/>
      <c r="KJF25" s="10"/>
      <c r="KJG25" s="10"/>
      <c r="KJH25" s="10"/>
      <c r="KJI25" s="10"/>
      <c r="KJJ25" s="10"/>
      <c r="KJK25" s="10"/>
      <c r="KJL25" s="10"/>
      <c r="KJM25" s="10"/>
      <c r="KJN25" s="10"/>
      <c r="KJO25" s="10"/>
      <c r="KJP25" s="10"/>
      <c r="KJQ25" s="10"/>
      <c r="KJR25" s="10"/>
      <c r="KJS25" s="10"/>
      <c r="KJT25" s="10"/>
      <c r="KJU25" s="10"/>
      <c r="KJV25" s="10"/>
      <c r="KJW25" s="10"/>
      <c r="KJX25" s="10"/>
      <c r="KJY25" s="10"/>
      <c r="KJZ25" s="10"/>
      <c r="KKA25" s="10"/>
      <c r="KKB25" s="10"/>
      <c r="KKC25" s="10"/>
      <c r="KKD25" s="10"/>
      <c r="KKE25" s="10"/>
      <c r="KKF25" s="10"/>
      <c r="KKG25" s="10"/>
      <c r="KKH25" s="10"/>
      <c r="KKI25" s="10"/>
      <c r="KKJ25" s="10"/>
      <c r="KKK25" s="10"/>
      <c r="KKL25" s="10"/>
      <c r="KKM25" s="10"/>
      <c r="KKN25" s="10"/>
      <c r="KKO25" s="10"/>
      <c r="KKP25" s="10"/>
      <c r="KKQ25" s="10"/>
      <c r="KKR25" s="10"/>
      <c r="KKS25" s="10"/>
      <c r="KKT25" s="10"/>
      <c r="KKU25" s="10"/>
      <c r="KKV25" s="10"/>
      <c r="KKW25" s="10"/>
      <c r="KKX25" s="10"/>
      <c r="KKY25" s="10"/>
      <c r="KKZ25" s="10"/>
      <c r="KLA25" s="10"/>
      <c r="KLB25" s="10"/>
      <c r="KLC25" s="10"/>
      <c r="KLD25" s="10"/>
      <c r="KLE25" s="10"/>
      <c r="KLF25" s="10"/>
      <c r="KLG25" s="10"/>
      <c r="KLH25" s="10"/>
      <c r="KLI25" s="10"/>
      <c r="KLJ25" s="10"/>
      <c r="KLK25" s="10"/>
      <c r="KLL25" s="10"/>
      <c r="KLM25" s="10"/>
      <c r="KLN25" s="10"/>
      <c r="KLO25" s="10"/>
      <c r="KLP25" s="10"/>
      <c r="KLQ25" s="10"/>
      <c r="KLR25" s="10"/>
      <c r="KLS25" s="10"/>
      <c r="KLT25" s="10"/>
      <c r="KLU25" s="10"/>
      <c r="KLV25" s="10"/>
      <c r="KLW25" s="10"/>
      <c r="KLX25" s="10"/>
      <c r="KLY25" s="10"/>
      <c r="KLZ25" s="10"/>
      <c r="KMA25" s="10"/>
      <c r="KMB25" s="10"/>
      <c r="KMC25" s="10"/>
      <c r="KMD25" s="10"/>
      <c r="KME25" s="10"/>
      <c r="KMF25" s="10"/>
      <c r="KMG25" s="10"/>
      <c r="KMH25" s="10"/>
      <c r="KMI25" s="10"/>
      <c r="KMJ25" s="10"/>
      <c r="KMK25" s="10"/>
      <c r="KML25" s="10"/>
      <c r="KMM25" s="10"/>
      <c r="KMN25" s="10"/>
      <c r="KMO25" s="10"/>
      <c r="KMP25" s="10"/>
      <c r="KMQ25" s="10"/>
      <c r="KMR25" s="10"/>
      <c r="KMS25" s="10"/>
      <c r="KMT25" s="10"/>
      <c r="KMU25" s="10"/>
      <c r="KMV25" s="10"/>
      <c r="KMW25" s="10"/>
      <c r="KMX25" s="10"/>
      <c r="KMY25" s="10"/>
      <c r="KMZ25" s="10"/>
      <c r="KNA25" s="10"/>
      <c r="KNB25" s="10"/>
      <c r="KNC25" s="10"/>
      <c r="KND25" s="10"/>
      <c r="KNE25" s="10"/>
      <c r="KNF25" s="10"/>
      <c r="KNG25" s="10"/>
      <c r="KNH25" s="10"/>
      <c r="KNI25" s="10"/>
      <c r="KNJ25" s="10"/>
      <c r="KNK25" s="10"/>
      <c r="KNL25" s="10"/>
      <c r="KNM25" s="10"/>
      <c r="KNN25" s="10"/>
      <c r="KNO25" s="10"/>
      <c r="KNP25" s="10"/>
      <c r="KNQ25" s="10"/>
      <c r="KNR25" s="10"/>
      <c r="KNS25" s="10"/>
      <c r="KNT25" s="10"/>
      <c r="KNU25" s="10"/>
      <c r="KNV25" s="10"/>
      <c r="KNW25" s="10"/>
      <c r="KNX25" s="10"/>
      <c r="KNY25" s="10"/>
      <c r="KNZ25" s="10"/>
      <c r="KOA25" s="10"/>
      <c r="KOB25" s="10"/>
      <c r="KOC25" s="10"/>
      <c r="KOD25" s="10"/>
      <c r="KOE25" s="10"/>
      <c r="KOF25" s="10"/>
      <c r="KOG25" s="10"/>
      <c r="KOH25" s="10"/>
      <c r="KOI25" s="10"/>
      <c r="KOJ25" s="10"/>
      <c r="KOK25" s="10"/>
      <c r="KOL25" s="10"/>
      <c r="KOM25" s="10"/>
      <c r="KON25" s="10"/>
      <c r="KOO25" s="10"/>
      <c r="KOP25" s="10"/>
      <c r="KOQ25" s="10"/>
      <c r="KOR25" s="10"/>
      <c r="KOS25" s="10"/>
      <c r="KOT25" s="10"/>
      <c r="KOU25" s="10"/>
      <c r="KOV25" s="10"/>
      <c r="KOW25" s="10"/>
      <c r="KOX25" s="10"/>
      <c r="KOY25" s="10"/>
      <c r="KOZ25" s="10"/>
      <c r="KPA25" s="10"/>
      <c r="KPB25" s="10"/>
      <c r="KPC25" s="10"/>
      <c r="KPD25" s="10"/>
      <c r="KPE25" s="10"/>
      <c r="KPF25" s="10"/>
      <c r="KPG25" s="10"/>
      <c r="KPH25" s="10"/>
      <c r="KPI25" s="10"/>
      <c r="KPJ25" s="10"/>
      <c r="KPK25" s="10"/>
      <c r="KPL25" s="10"/>
      <c r="KPM25" s="10"/>
      <c r="KPN25" s="10"/>
      <c r="KPO25" s="10"/>
      <c r="KPP25" s="10"/>
      <c r="KPQ25" s="10"/>
      <c r="KPR25" s="10"/>
      <c r="KPS25" s="10"/>
      <c r="KPT25" s="10"/>
      <c r="KPU25" s="10"/>
      <c r="KPV25" s="10"/>
      <c r="KPW25" s="10"/>
      <c r="KPX25" s="10"/>
      <c r="KPY25" s="10"/>
      <c r="KPZ25" s="10"/>
      <c r="KQA25" s="10"/>
      <c r="KQB25" s="10"/>
      <c r="KQC25" s="10"/>
      <c r="KQD25" s="10"/>
      <c r="KQE25" s="10"/>
      <c r="KQF25" s="10"/>
      <c r="KQG25" s="10"/>
      <c r="KQH25" s="10"/>
      <c r="KQI25" s="10"/>
      <c r="KQJ25" s="10"/>
      <c r="KQK25" s="10"/>
      <c r="KQL25" s="10"/>
      <c r="KQM25" s="10"/>
      <c r="KQN25" s="10"/>
      <c r="KQO25" s="10"/>
      <c r="KQP25" s="10"/>
      <c r="KQQ25" s="10"/>
      <c r="KQR25" s="10"/>
      <c r="KQS25" s="10"/>
      <c r="KQT25" s="10"/>
      <c r="KQU25" s="10"/>
      <c r="KQV25" s="10"/>
      <c r="KQW25" s="10"/>
      <c r="KQX25" s="10"/>
      <c r="KQY25" s="10"/>
      <c r="KQZ25" s="10"/>
      <c r="KRA25" s="10"/>
      <c r="KRB25" s="10"/>
      <c r="KRC25" s="10"/>
      <c r="KRD25" s="10"/>
      <c r="KRE25" s="10"/>
      <c r="KRF25" s="10"/>
      <c r="KRG25" s="10"/>
      <c r="KRH25" s="10"/>
      <c r="KRI25" s="10"/>
      <c r="KRJ25" s="10"/>
      <c r="KRK25" s="10"/>
      <c r="KRL25" s="10"/>
      <c r="KRM25" s="10"/>
      <c r="KRN25" s="10"/>
      <c r="KRO25" s="10"/>
      <c r="KRP25" s="10"/>
      <c r="KRQ25" s="10"/>
      <c r="KRR25" s="10"/>
      <c r="KRS25" s="10"/>
      <c r="KRT25" s="10"/>
      <c r="KRU25" s="10"/>
      <c r="KRV25" s="10"/>
      <c r="KRW25" s="10"/>
      <c r="KRX25" s="10"/>
      <c r="KRY25" s="10"/>
      <c r="KRZ25" s="10"/>
      <c r="KSA25" s="10"/>
      <c r="KSB25" s="10"/>
      <c r="KSC25" s="10"/>
      <c r="KSD25" s="10"/>
      <c r="KSE25" s="10"/>
      <c r="KSF25" s="10"/>
      <c r="KSG25" s="10"/>
      <c r="KSH25" s="10"/>
      <c r="KSI25" s="10"/>
      <c r="KSJ25" s="10"/>
      <c r="KSK25" s="10"/>
      <c r="KSL25" s="10"/>
      <c r="KSM25" s="10"/>
      <c r="KSN25" s="10"/>
      <c r="KSO25" s="10"/>
      <c r="KSP25" s="10"/>
      <c r="KSQ25" s="10"/>
      <c r="KSR25" s="10"/>
      <c r="KSS25" s="10"/>
      <c r="KST25" s="10"/>
      <c r="KSU25" s="10"/>
      <c r="KSV25" s="10"/>
      <c r="KSW25" s="10"/>
      <c r="KSX25" s="10"/>
      <c r="KSY25" s="10"/>
      <c r="KSZ25" s="10"/>
      <c r="KTA25" s="10"/>
      <c r="KTB25" s="10"/>
      <c r="KTC25" s="10"/>
      <c r="KTD25" s="10"/>
      <c r="KTE25" s="10"/>
      <c r="KTF25" s="10"/>
      <c r="KTG25" s="10"/>
      <c r="KTH25" s="10"/>
      <c r="KTI25" s="10"/>
      <c r="KTJ25" s="10"/>
      <c r="KTK25" s="10"/>
      <c r="KTL25" s="10"/>
      <c r="KTM25" s="10"/>
      <c r="KTN25" s="10"/>
      <c r="KTO25" s="10"/>
      <c r="KTP25" s="10"/>
      <c r="KTQ25" s="10"/>
      <c r="KTR25" s="10"/>
      <c r="KTS25" s="10"/>
      <c r="KTT25" s="10"/>
      <c r="KTU25" s="10"/>
      <c r="KTV25" s="10"/>
      <c r="KTW25" s="10"/>
      <c r="KTX25" s="10"/>
      <c r="KTY25" s="10"/>
      <c r="KTZ25" s="10"/>
      <c r="KUA25" s="10"/>
      <c r="KUB25" s="10"/>
      <c r="KUC25" s="10"/>
      <c r="KUD25" s="10"/>
      <c r="KUE25" s="10"/>
      <c r="KUF25" s="10"/>
      <c r="KUG25" s="10"/>
      <c r="KUH25" s="10"/>
      <c r="KUI25" s="10"/>
      <c r="KUJ25" s="10"/>
      <c r="KUK25" s="10"/>
      <c r="KUL25" s="10"/>
      <c r="KUM25" s="10"/>
      <c r="KUN25" s="10"/>
      <c r="KUO25" s="10"/>
      <c r="KUP25" s="10"/>
      <c r="KUQ25" s="10"/>
      <c r="KUR25" s="10"/>
      <c r="KUS25" s="10"/>
      <c r="KUT25" s="10"/>
      <c r="KUU25" s="10"/>
      <c r="KUV25" s="10"/>
      <c r="KUW25" s="10"/>
      <c r="KUX25" s="10"/>
      <c r="KUY25" s="10"/>
      <c r="KUZ25" s="10"/>
      <c r="KVA25" s="10"/>
      <c r="KVB25" s="10"/>
      <c r="KVC25" s="10"/>
      <c r="KVD25" s="10"/>
      <c r="KVE25" s="10"/>
      <c r="KVF25" s="10"/>
      <c r="KVG25" s="10"/>
      <c r="KVH25" s="10"/>
      <c r="KVI25" s="10"/>
      <c r="KVJ25" s="10"/>
      <c r="KVK25" s="10"/>
      <c r="KVL25" s="10"/>
      <c r="KVM25" s="10"/>
      <c r="KVN25" s="10"/>
      <c r="KVO25" s="10"/>
      <c r="KVP25" s="10"/>
      <c r="KVQ25" s="10"/>
      <c r="KVR25" s="10"/>
      <c r="KVS25" s="10"/>
      <c r="KVT25" s="10"/>
      <c r="KVU25" s="10"/>
      <c r="KVV25" s="10"/>
      <c r="KVW25" s="10"/>
      <c r="KVX25" s="10"/>
      <c r="KVY25" s="10"/>
      <c r="KVZ25" s="10"/>
      <c r="KWA25" s="10"/>
      <c r="KWB25" s="10"/>
      <c r="KWC25" s="10"/>
      <c r="KWD25" s="10"/>
      <c r="KWE25" s="10"/>
      <c r="KWF25" s="10"/>
      <c r="KWG25" s="10"/>
      <c r="KWH25" s="10"/>
      <c r="KWI25" s="10"/>
      <c r="KWJ25" s="10"/>
      <c r="KWK25" s="10"/>
      <c r="KWL25" s="10"/>
      <c r="KWM25" s="10"/>
      <c r="KWN25" s="10"/>
      <c r="KWO25" s="10"/>
      <c r="KWP25" s="10"/>
      <c r="KWQ25" s="10"/>
      <c r="KWR25" s="10"/>
      <c r="KWS25" s="10"/>
      <c r="KWT25" s="10"/>
      <c r="KWU25" s="10"/>
      <c r="KWV25" s="10"/>
      <c r="KWW25" s="10"/>
      <c r="KWX25" s="10"/>
      <c r="KWY25" s="10"/>
      <c r="KWZ25" s="10"/>
      <c r="KXA25" s="10"/>
      <c r="KXB25" s="10"/>
      <c r="KXC25" s="10"/>
      <c r="KXD25" s="10"/>
      <c r="KXE25" s="10"/>
      <c r="KXF25" s="10"/>
      <c r="KXG25" s="10"/>
      <c r="KXH25" s="10"/>
      <c r="KXI25" s="10"/>
      <c r="KXJ25" s="10"/>
      <c r="KXK25" s="10"/>
      <c r="KXL25" s="10"/>
      <c r="KXM25" s="10"/>
      <c r="KXN25" s="10"/>
      <c r="KXO25" s="10"/>
      <c r="KXP25" s="10"/>
      <c r="KXQ25" s="10"/>
      <c r="KXR25" s="10"/>
      <c r="KXS25" s="10"/>
      <c r="KXT25" s="10"/>
      <c r="KXU25" s="10"/>
      <c r="KXV25" s="10"/>
      <c r="KXW25" s="10"/>
      <c r="KXX25" s="10"/>
      <c r="KXY25" s="10"/>
      <c r="KXZ25" s="10"/>
      <c r="KYA25" s="10"/>
      <c r="KYB25" s="10"/>
      <c r="KYC25" s="10"/>
      <c r="KYD25" s="10"/>
      <c r="KYE25" s="10"/>
      <c r="KYF25" s="10"/>
      <c r="KYG25" s="10"/>
      <c r="KYH25" s="10"/>
      <c r="KYI25" s="10"/>
      <c r="KYJ25" s="10"/>
      <c r="KYK25" s="10"/>
      <c r="KYL25" s="10"/>
      <c r="KYM25" s="10"/>
      <c r="KYN25" s="10"/>
      <c r="KYO25" s="10"/>
      <c r="KYP25" s="10"/>
      <c r="KYQ25" s="10"/>
      <c r="KYR25" s="10"/>
      <c r="KYS25" s="10"/>
      <c r="KYT25" s="10"/>
      <c r="KYU25" s="10"/>
      <c r="KYV25" s="10"/>
      <c r="KYW25" s="10"/>
      <c r="KYX25" s="10"/>
      <c r="KYY25" s="10"/>
      <c r="KYZ25" s="10"/>
      <c r="KZA25" s="10"/>
      <c r="KZB25" s="10"/>
      <c r="KZC25" s="10"/>
      <c r="KZD25" s="10"/>
      <c r="KZE25" s="10"/>
      <c r="KZF25" s="10"/>
      <c r="KZG25" s="10"/>
      <c r="KZH25" s="10"/>
      <c r="KZI25" s="10"/>
      <c r="KZJ25" s="10"/>
      <c r="KZK25" s="10"/>
      <c r="KZL25" s="10"/>
      <c r="KZM25" s="10"/>
      <c r="KZN25" s="10"/>
      <c r="KZO25" s="10"/>
      <c r="KZP25" s="10"/>
      <c r="KZQ25" s="10"/>
      <c r="KZR25" s="10"/>
      <c r="KZS25" s="10"/>
      <c r="KZT25" s="10"/>
      <c r="KZU25" s="10"/>
      <c r="KZV25" s="10"/>
      <c r="KZW25" s="10"/>
      <c r="KZX25" s="10"/>
      <c r="KZY25" s="10"/>
      <c r="KZZ25" s="10"/>
      <c r="LAA25" s="10"/>
      <c r="LAB25" s="10"/>
      <c r="LAC25" s="10"/>
      <c r="LAD25" s="10"/>
      <c r="LAE25" s="10"/>
      <c r="LAF25" s="10"/>
      <c r="LAG25" s="10"/>
      <c r="LAH25" s="10"/>
      <c r="LAI25" s="10"/>
      <c r="LAJ25" s="10"/>
      <c r="LAK25" s="10"/>
      <c r="LAL25" s="10"/>
      <c r="LAM25" s="10"/>
      <c r="LAN25" s="10"/>
      <c r="LAO25" s="10"/>
      <c r="LAP25" s="10"/>
      <c r="LAQ25" s="10"/>
      <c r="LAR25" s="10"/>
      <c r="LAS25" s="10"/>
      <c r="LAT25" s="10"/>
      <c r="LAU25" s="10"/>
      <c r="LAV25" s="10"/>
      <c r="LAW25" s="10"/>
      <c r="LAX25" s="10"/>
      <c r="LAY25" s="10"/>
      <c r="LAZ25" s="10"/>
      <c r="LBA25" s="10"/>
      <c r="LBB25" s="10"/>
      <c r="LBC25" s="10"/>
      <c r="LBD25" s="10"/>
      <c r="LBE25" s="10"/>
      <c r="LBF25" s="10"/>
      <c r="LBG25" s="10"/>
      <c r="LBH25" s="10"/>
      <c r="LBI25" s="10"/>
      <c r="LBJ25" s="10"/>
      <c r="LBK25" s="10"/>
      <c r="LBL25" s="10"/>
      <c r="LBM25" s="10"/>
      <c r="LBN25" s="10"/>
      <c r="LBO25" s="10"/>
      <c r="LBP25" s="10"/>
      <c r="LBQ25" s="10"/>
      <c r="LBR25" s="10"/>
      <c r="LBS25" s="10"/>
      <c r="LBT25" s="10"/>
      <c r="LBU25" s="10"/>
      <c r="LBV25" s="10"/>
      <c r="LBW25" s="10"/>
      <c r="LBX25" s="10"/>
      <c r="LBY25" s="10"/>
      <c r="LBZ25" s="10"/>
      <c r="LCA25" s="10"/>
      <c r="LCB25" s="10"/>
      <c r="LCC25" s="10"/>
      <c r="LCD25" s="10"/>
      <c r="LCE25" s="10"/>
      <c r="LCF25" s="10"/>
      <c r="LCG25" s="10"/>
      <c r="LCH25" s="10"/>
      <c r="LCI25" s="10"/>
      <c r="LCJ25" s="10"/>
      <c r="LCK25" s="10"/>
      <c r="LCL25" s="10"/>
      <c r="LCM25" s="10"/>
      <c r="LCN25" s="10"/>
      <c r="LCO25" s="10"/>
      <c r="LCP25" s="10"/>
      <c r="LCQ25" s="10"/>
      <c r="LCR25" s="10"/>
      <c r="LCS25" s="10"/>
      <c r="LCT25" s="10"/>
      <c r="LCU25" s="10"/>
      <c r="LCV25" s="10"/>
      <c r="LCW25" s="10"/>
      <c r="LCX25" s="10"/>
      <c r="LCY25" s="10"/>
      <c r="LCZ25" s="10"/>
      <c r="LDA25" s="10"/>
      <c r="LDB25" s="10"/>
      <c r="LDC25" s="10"/>
      <c r="LDD25" s="10"/>
      <c r="LDE25" s="10"/>
      <c r="LDF25" s="10"/>
      <c r="LDG25" s="10"/>
      <c r="LDH25" s="10"/>
      <c r="LDI25" s="10"/>
      <c r="LDJ25" s="10"/>
      <c r="LDK25" s="10"/>
      <c r="LDL25" s="10"/>
      <c r="LDM25" s="10"/>
      <c r="LDN25" s="10"/>
      <c r="LDO25" s="10"/>
      <c r="LDP25" s="10"/>
      <c r="LDQ25" s="10"/>
      <c r="LDR25" s="10"/>
      <c r="LDS25" s="10"/>
      <c r="LDT25" s="10"/>
      <c r="LDU25" s="10"/>
      <c r="LDV25" s="10"/>
      <c r="LDW25" s="10"/>
      <c r="LDX25" s="10"/>
      <c r="LDY25" s="10"/>
      <c r="LDZ25" s="10"/>
      <c r="LEA25" s="10"/>
      <c r="LEB25" s="10"/>
      <c r="LEC25" s="10"/>
      <c r="LED25" s="10"/>
      <c r="LEE25" s="10"/>
      <c r="LEF25" s="10"/>
      <c r="LEG25" s="10"/>
      <c r="LEH25" s="10"/>
      <c r="LEI25" s="10"/>
      <c r="LEJ25" s="10"/>
      <c r="LEK25" s="10"/>
      <c r="LEL25" s="10"/>
      <c r="LEM25" s="10"/>
      <c r="LEN25" s="10"/>
      <c r="LEO25" s="10"/>
      <c r="LEP25" s="10"/>
      <c r="LEQ25" s="10"/>
      <c r="LER25" s="10"/>
      <c r="LES25" s="10"/>
      <c r="LET25" s="10"/>
      <c r="LEU25" s="10"/>
      <c r="LEV25" s="10"/>
      <c r="LEW25" s="10"/>
      <c r="LEX25" s="10"/>
      <c r="LEY25" s="10"/>
      <c r="LEZ25" s="10"/>
      <c r="LFA25" s="10"/>
      <c r="LFB25" s="10"/>
      <c r="LFC25" s="10"/>
      <c r="LFD25" s="10"/>
      <c r="LFE25" s="10"/>
      <c r="LFF25" s="10"/>
      <c r="LFG25" s="10"/>
      <c r="LFH25" s="10"/>
      <c r="LFI25" s="10"/>
      <c r="LFJ25" s="10"/>
      <c r="LFK25" s="10"/>
      <c r="LFL25" s="10"/>
      <c r="LFM25" s="10"/>
      <c r="LFN25" s="10"/>
      <c r="LFO25" s="10"/>
      <c r="LFP25" s="10"/>
      <c r="LFQ25" s="10"/>
      <c r="LFR25" s="10"/>
      <c r="LFS25" s="10"/>
      <c r="LFT25" s="10"/>
      <c r="LFU25" s="10"/>
      <c r="LFV25" s="10"/>
      <c r="LFW25" s="10"/>
      <c r="LFX25" s="10"/>
      <c r="LFY25" s="10"/>
      <c r="LFZ25" s="10"/>
      <c r="LGA25" s="10"/>
      <c r="LGB25" s="10"/>
      <c r="LGC25" s="10"/>
      <c r="LGD25" s="10"/>
      <c r="LGE25" s="10"/>
      <c r="LGF25" s="10"/>
      <c r="LGG25" s="10"/>
      <c r="LGH25" s="10"/>
      <c r="LGI25" s="10"/>
      <c r="LGJ25" s="10"/>
      <c r="LGK25" s="10"/>
      <c r="LGL25" s="10"/>
      <c r="LGM25" s="10"/>
      <c r="LGN25" s="10"/>
      <c r="LGO25" s="10"/>
      <c r="LGP25" s="10"/>
      <c r="LGQ25" s="10"/>
      <c r="LGR25" s="10"/>
      <c r="LGS25" s="10"/>
      <c r="LGT25" s="10"/>
      <c r="LGU25" s="10"/>
      <c r="LGV25" s="10"/>
      <c r="LGW25" s="10"/>
      <c r="LGX25" s="10"/>
      <c r="LGY25" s="10"/>
      <c r="LGZ25" s="10"/>
      <c r="LHA25" s="10"/>
      <c r="LHB25" s="10"/>
      <c r="LHC25" s="10"/>
      <c r="LHD25" s="10"/>
      <c r="LHE25" s="10"/>
      <c r="LHF25" s="10"/>
      <c r="LHG25" s="10"/>
      <c r="LHH25" s="10"/>
      <c r="LHI25" s="10"/>
      <c r="LHJ25" s="10"/>
      <c r="LHK25" s="10"/>
      <c r="LHL25" s="10"/>
      <c r="LHM25" s="10"/>
      <c r="LHN25" s="10"/>
      <c r="LHO25" s="10"/>
      <c r="LHP25" s="10"/>
      <c r="LHQ25" s="10"/>
      <c r="LHR25" s="10"/>
      <c r="LHS25" s="10"/>
      <c r="LHT25" s="10"/>
      <c r="LHU25" s="10"/>
      <c r="LHV25" s="10"/>
      <c r="LHW25" s="10"/>
      <c r="LHX25" s="10"/>
      <c r="LHY25" s="10"/>
      <c r="LHZ25" s="10"/>
      <c r="LIA25" s="10"/>
      <c r="LIB25" s="10"/>
      <c r="LIC25" s="10"/>
      <c r="LID25" s="10"/>
      <c r="LIE25" s="10"/>
      <c r="LIF25" s="10"/>
      <c r="LIG25" s="10"/>
      <c r="LIH25" s="10"/>
      <c r="LII25" s="10"/>
      <c r="LIJ25" s="10"/>
      <c r="LIK25" s="10"/>
      <c r="LIL25" s="10"/>
      <c r="LIM25" s="10"/>
      <c r="LIN25" s="10"/>
      <c r="LIO25" s="10"/>
      <c r="LIP25" s="10"/>
      <c r="LIQ25" s="10"/>
      <c r="LIR25" s="10"/>
      <c r="LIS25" s="10"/>
      <c r="LIT25" s="10"/>
      <c r="LIU25" s="10"/>
      <c r="LIV25" s="10"/>
      <c r="LIW25" s="10"/>
      <c r="LIX25" s="10"/>
      <c r="LIY25" s="10"/>
      <c r="LIZ25" s="10"/>
      <c r="LJA25" s="10"/>
      <c r="LJB25" s="10"/>
      <c r="LJC25" s="10"/>
      <c r="LJD25" s="10"/>
      <c r="LJE25" s="10"/>
      <c r="LJF25" s="10"/>
      <c r="LJG25" s="10"/>
      <c r="LJH25" s="10"/>
      <c r="LJI25" s="10"/>
      <c r="LJJ25" s="10"/>
      <c r="LJK25" s="10"/>
      <c r="LJL25" s="10"/>
      <c r="LJM25" s="10"/>
      <c r="LJN25" s="10"/>
      <c r="LJO25" s="10"/>
      <c r="LJP25" s="10"/>
      <c r="LJQ25" s="10"/>
      <c r="LJR25" s="10"/>
      <c r="LJS25" s="10"/>
      <c r="LJT25" s="10"/>
      <c r="LJU25" s="10"/>
      <c r="LJV25" s="10"/>
      <c r="LJW25" s="10"/>
      <c r="LJX25" s="10"/>
      <c r="LJY25" s="10"/>
      <c r="LJZ25" s="10"/>
      <c r="LKA25" s="10"/>
      <c r="LKB25" s="10"/>
      <c r="LKC25" s="10"/>
      <c r="LKD25" s="10"/>
      <c r="LKE25" s="10"/>
      <c r="LKF25" s="10"/>
      <c r="LKG25" s="10"/>
      <c r="LKH25" s="10"/>
      <c r="LKI25" s="10"/>
      <c r="LKJ25" s="10"/>
      <c r="LKK25" s="10"/>
      <c r="LKL25" s="10"/>
      <c r="LKM25" s="10"/>
      <c r="LKN25" s="10"/>
      <c r="LKO25" s="10"/>
      <c r="LKP25" s="10"/>
      <c r="LKQ25" s="10"/>
      <c r="LKR25" s="10"/>
      <c r="LKS25" s="10"/>
      <c r="LKT25" s="10"/>
      <c r="LKU25" s="10"/>
      <c r="LKV25" s="10"/>
      <c r="LKW25" s="10"/>
      <c r="LKX25" s="10"/>
      <c r="LKY25" s="10"/>
      <c r="LKZ25" s="10"/>
      <c r="LLA25" s="10"/>
      <c r="LLB25" s="10"/>
      <c r="LLC25" s="10"/>
      <c r="LLD25" s="10"/>
      <c r="LLE25" s="10"/>
      <c r="LLF25" s="10"/>
      <c r="LLG25" s="10"/>
      <c r="LLH25" s="10"/>
      <c r="LLI25" s="10"/>
      <c r="LLJ25" s="10"/>
      <c r="LLK25" s="10"/>
      <c r="LLL25" s="10"/>
      <c r="LLM25" s="10"/>
      <c r="LLN25" s="10"/>
      <c r="LLO25" s="10"/>
      <c r="LLP25" s="10"/>
      <c r="LLQ25" s="10"/>
      <c r="LLR25" s="10"/>
      <c r="LLS25" s="10"/>
      <c r="LLT25" s="10"/>
      <c r="LLU25" s="10"/>
      <c r="LLV25" s="10"/>
      <c r="LLW25" s="10"/>
      <c r="LLX25" s="10"/>
      <c r="LLY25" s="10"/>
      <c r="LLZ25" s="10"/>
      <c r="LMA25" s="10"/>
      <c r="LMB25" s="10"/>
      <c r="LMC25" s="10"/>
      <c r="LMD25" s="10"/>
      <c r="LME25" s="10"/>
      <c r="LMF25" s="10"/>
      <c r="LMG25" s="10"/>
      <c r="LMH25" s="10"/>
      <c r="LMI25" s="10"/>
      <c r="LMJ25" s="10"/>
      <c r="LMK25" s="10"/>
      <c r="LML25" s="10"/>
      <c r="LMM25" s="10"/>
      <c r="LMN25" s="10"/>
      <c r="LMO25" s="10"/>
      <c r="LMP25" s="10"/>
      <c r="LMQ25" s="10"/>
      <c r="LMR25" s="10"/>
      <c r="LMS25" s="10"/>
      <c r="LMT25" s="10"/>
      <c r="LMU25" s="10"/>
      <c r="LMV25" s="10"/>
      <c r="LMW25" s="10"/>
      <c r="LMX25" s="10"/>
      <c r="LMY25" s="10"/>
      <c r="LMZ25" s="10"/>
      <c r="LNA25" s="10"/>
      <c r="LNB25" s="10"/>
      <c r="LNC25" s="10"/>
      <c r="LND25" s="10"/>
      <c r="LNE25" s="10"/>
      <c r="LNF25" s="10"/>
      <c r="LNG25" s="10"/>
      <c r="LNH25" s="10"/>
      <c r="LNI25" s="10"/>
      <c r="LNJ25" s="10"/>
      <c r="LNK25" s="10"/>
      <c r="LNL25" s="10"/>
      <c r="LNM25" s="10"/>
      <c r="LNN25" s="10"/>
      <c r="LNO25" s="10"/>
      <c r="LNP25" s="10"/>
      <c r="LNQ25" s="10"/>
      <c r="LNR25" s="10"/>
      <c r="LNS25" s="10"/>
      <c r="LNT25" s="10"/>
      <c r="LNU25" s="10"/>
      <c r="LNV25" s="10"/>
      <c r="LNW25" s="10"/>
      <c r="LNX25" s="10"/>
      <c r="LNY25" s="10"/>
      <c r="LNZ25" s="10"/>
      <c r="LOA25" s="10"/>
      <c r="LOB25" s="10"/>
      <c r="LOC25" s="10"/>
      <c r="LOD25" s="10"/>
      <c r="LOE25" s="10"/>
      <c r="LOF25" s="10"/>
      <c r="LOG25" s="10"/>
      <c r="LOH25" s="10"/>
      <c r="LOI25" s="10"/>
      <c r="LOJ25" s="10"/>
      <c r="LOK25" s="10"/>
      <c r="LOL25" s="10"/>
      <c r="LOM25" s="10"/>
      <c r="LON25" s="10"/>
      <c r="LOO25" s="10"/>
      <c r="LOP25" s="10"/>
      <c r="LOQ25" s="10"/>
      <c r="LOR25" s="10"/>
      <c r="LOS25" s="10"/>
      <c r="LOT25" s="10"/>
      <c r="LOU25" s="10"/>
      <c r="LOV25" s="10"/>
      <c r="LOW25" s="10"/>
      <c r="LOX25" s="10"/>
      <c r="LOY25" s="10"/>
      <c r="LOZ25" s="10"/>
      <c r="LPA25" s="10"/>
      <c r="LPB25" s="10"/>
      <c r="LPC25" s="10"/>
      <c r="LPD25" s="10"/>
      <c r="LPE25" s="10"/>
      <c r="LPF25" s="10"/>
      <c r="LPG25" s="10"/>
      <c r="LPH25" s="10"/>
      <c r="LPI25" s="10"/>
      <c r="LPJ25" s="10"/>
      <c r="LPK25" s="10"/>
      <c r="LPL25" s="10"/>
      <c r="LPM25" s="10"/>
      <c r="LPN25" s="10"/>
      <c r="LPO25" s="10"/>
      <c r="LPP25" s="10"/>
      <c r="LPQ25" s="10"/>
      <c r="LPR25" s="10"/>
      <c r="LPS25" s="10"/>
      <c r="LPT25" s="10"/>
      <c r="LPU25" s="10"/>
      <c r="LPV25" s="10"/>
      <c r="LPW25" s="10"/>
      <c r="LPX25" s="10"/>
      <c r="LPY25" s="10"/>
      <c r="LPZ25" s="10"/>
      <c r="LQA25" s="10"/>
      <c r="LQB25" s="10"/>
      <c r="LQC25" s="10"/>
      <c r="LQD25" s="10"/>
      <c r="LQE25" s="10"/>
      <c r="LQF25" s="10"/>
      <c r="LQG25" s="10"/>
      <c r="LQH25" s="10"/>
      <c r="LQI25" s="10"/>
      <c r="LQJ25" s="10"/>
      <c r="LQK25" s="10"/>
      <c r="LQL25" s="10"/>
      <c r="LQM25" s="10"/>
      <c r="LQN25" s="10"/>
      <c r="LQO25" s="10"/>
      <c r="LQP25" s="10"/>
      <c r="LQQ25" s="10"/>
      <c r="LQR25" s="10"/>
      <c r="LQS25" s="10"/>
      <c r="LQT25" s="10"/>
      <c r="LQU25" s="10"/>
      <c r="LQV25" s="10"/>
      <c r="LQW25" s="10"/>
      <c r="LQX25" s="10"/>
      <c r="LQY25" s="10"/>
      <c r="LQZ25" s="10"/>
      <c r="LRA25" s="10"/>
      <c r="LRB25" s="10"/>
      <c r="LRC25" s="10"/>
      <c r="LRD25" s="10"/>
      <c r="LRE25" s="10"/>
      <c r="LRF25" s="10"/>
      <c r="LRG25" s="10"/>
      <c r="LRH25" s="10"/>
      <c r="LRI25" s="10"/>
      <c r="LRJ25" s="10"/>
      <c r="LRK25" s="10"/>
      <c r="LRL25" s="10"/>
      <c r="LRM25" s="10"/>
      <c r="LRN25" s="10"/>
      <c r="LRO25" s="10"/>
      <c r="LRP25" s="10"/>
      <c r="LRQ25" s="10"/>
      <c r="LRR25" s="10"/>
      <c r="LRS25" s="10"/>
      <c r="LRT25" s="10"/>
      <c r="LRU25" s="10"/>
      <c r="LRV25" s="10"/>
      <c r="LRW25" s="10"/>
      <c r="LRX25" s="10"/>
      <c r="LRY25" s="10"/>
      <c r="LRZ25" s="10"/>
      <c r="LSA25" s="10"/>
      <c r="LSB25" s="10"/>
      <c r="LSC25" s="10"/>
      <c r="LSD25" s="10"/>
      <c r="LSE25" s="10"/>
      <c r="LSF25" s="10"/>
      <c r="LSG25" s="10"/>
      <c r="LSH25" s="10"/>
      <c r="LSI25" s="10"/>
      <c r="LSJ25" s="10"/>
      <c r="LSK25" s="10"/>
      <c r="LSL25" s="10"/>
      <c r="LSM25" s="10"/>
      <c r="LSN25" s="10"/>
      <c r="LSO25" s="10"/>
      <c r="LSP25" s="10"/>
      <c r="LSQ25" s="10"/>
      <c r="LSR25" s="10"/>
      <c r="LSS25" s="10"/>
      <c r="LST25" s="10"/>
      <c r="LSU25" s="10"/>
      <c r="LSV25" s="10"/>
      <c r="LSW25" s="10"/>
      <c r="LSX25" s="10"/>
      <c r="LSY25" s="10"/>
      <c r="LSZ25" s="10"/>
      <c r="LTA25" s="10"/>
      <c r="LTB25" s="10"/>
      <c r="LTC25" s="10"/>
      <c r="LTD25" s="10"/>
      <c r="LTE25" s="10"/>
      <c r="LTF25" s="10"/>
      <c r="LTG25" s="10"/>
      <c r="LTH25" s="10"/>
      <c r="LTI25" s="10"/>
      <c r="LTJ25" s="10"/>
      <c r="LTK25" s="10"/>
      <c r="LTL25" s="10"/>
      <c r="LTM25" s="10"/>
      <c r="LTN25" s="10"/>
      <c r="LTO25" s="10"/>
      <c r="LTP25" s="10"/>
      <c r="LTQ25" s="10"/>
      <c r="LTR25" s="10"/>
      <c r="LTS25" s="10"/>
      <c r="LTT25" s="10"/>
      <c r="LTU25" s="10"/>
      <c r="LTV25" s="10"/>
      <c r="LTW25" s="10"/>
      <c r="LTX25" s="10"/>
      <c r="LTY25" s="10"/>
      <c r="LTZ25" s="10"/>
      <c r="LUA25" s="10"/>
      <c r="LUB25" s="10"/>
      <c r="LUC25" s="10"/>
      <c r="LUD25" s="10"/>
      <c r="LUE25" s="10"/>
      <c r="LUF25" s="10"/>
      <c r="LUG25" s="10"/>
      <c r="LUH25" s="10"/>
      <c r="LUI25" s="10"/>
      <c r="LUJ25" s="10"/>
      <c r="LUK25" s="10"/>
      <c r="LUL25" s="10"/>
      <c r="LUM25" s="10"/>
      <c r="LUN25" s="10"/>
      <c r="LUO25" s="10"/>
      <c r="LUP25" s="10"/>
      <c r="LUQ25" s="10"/>
      <c r="LUR25" s="10"/>
      <c r="LUS25" s="10"/>
      <c r="LUT25" s="10"/>
      <c r="LUU25" s="10"/>
      <c r="LUV25" s="10"/>
      <c r="LUW25" s="10"/>
      <c r="LUX25" s="10"/>
      <c r="LUY25" s="10"/>
      <c r="LUZ25" s="10"/>
      <c r="LVA25" s="10"/>
      <c r="LVB25" s="10"/>
      <c r="LVC25" s="10"/>
      <c r="LVD25" s="10"/>
      <c r="LVE25" s="10"/>
      <c r="LVF25" s="10"/>
      <c r="LVG25" s="10"/>
      <c r="LVH25" s="10"/>
      <c r="LVI25" s="10"/>
      <c r="LVJ25" s="10"/>
      <c r="LVK25" s="10"/>
      <c r="LVL25" s="10"/>
      <c r="LVM25" s="10"/>
      <c r="LVN25" s="10"/>
      <c r="LVO25" s="10"/>
      <c r="LVP25" s="10"/>
      <c r="LVQ25" s="10"/>
      <c r="LVR25" s="10"/>
      <c r="LVS25" s="10"/>
      <c r="LVT25" s="10"/>
      <c r="LVU25" s="10"/>
      <c r="LVV25" s="10"/>
      <c r="LVW25" s="10"/>
      <c r="LVX25" s="10"/>
      <c r="LVY25" s="10"/>
      <c r="LVZ25" s="10"/>
      <c r="LWA25" s="10"/>
      <c r="LWB25" s="10"/>
      <c r="LWC25" s="10"/>
      <c r="LWD25" s="10"/>
      <c r="LWE25" s="10"/>
      <c r="LWF25" s="10"/>
      <c r="LWG25" s="10"/>
      <c r="LWH25" s="10"/>
      <c r="LWI25" s="10"/>
      <c r="LWJ25" s="10"/>
      <c r="LWK25" s="10"/>
      <c r="LWL25" s="10"/>
      <c r="LWM25" s="10"/>
      <c r="LWN25" s="10"/>
      <c r="LWO25" s="10"/>
      <c r="LWP25" s="10"/>
      <c r="LWQ25" s="10"/>
      <c r="LWR25" s="10"/>
      <c r="LWS25" s="10"/>
      <c r="LWT25" s="10"/>
      <c r="LWU25" s="10"/>
      <c r="LWV25" s="10"/>
      <c r="LWW25" s="10"/>
      <c r="LWX25" s="10"/>
      <c r="LWY25" s="10"/>
      <c r="LWZ25" s="10"/>
      <c r="LXA25" s="10"/>
      <c r="LXB25" s="10"/>
      <c r="LXC25" s="10"/>
      <c r="LXD25" s="10"/>
      <c r="LXE25" s="10"/>
      <c r="LXF25" s="10"/>
      <c r="LXG25" s="10"/>
      <c r="LXH25" s="10"/>
      <c r="LXI25" s="10"/>
      <c r="LXJ25" s="10"/>
      <c r="LXK25" s="10"/>
      <c r="LXL25" s="10"/>
      <c r="LXM25" s="10"/>
      <c r="LXN25" s="10"/>
      <c r="LXO25" s="10"/>
      <c r="LXP25" s="10"/>
      <c r="LXQ25" s="10"/>
      <c r="LXR25" s="10"/>
      <c r="LXS25" s="10"/>
      <c r="LXT25" s="10"/>
      <c r="LXU25" s="10"/>
      <c r="LXV25" s="10"/>
      <c r="LXW25" s="10"/>
      <c r="LXX25" s="10"/>
      <c r="LXY25" s="10"/>
      <c r="LXZ25" s="10"/>
      <c r="LYA25" s="10"/>
      <c r="LYB25" s="10"/>
      <c r="LYC25" s="10"/>
      <c r="LYD25" s="10"/>
      <c r="LYE25" s="10"/>
      <c r="LYF25" s="10"/>
      <c r="LYG25" s="10"/>
      <c r="LYH25" s="10"/>
      <c r="LYI25" s="10"/>
      <c r="LYJ25" s="10"/>
      <c r="LYK25" s="10"/>
      <c r="LYL25" s="10"/>
      <c r="LYM25" s="10"/>
      <c r="LYN25" s="10"/>
      <c r="LYO25" s="10"/>
      <c r="LYP25" s="10"/>
      <c r="LYQ25" s="10"/>
      <c r="LYR25" s="10"/>
      <c r="LYS25" s="10"/>
      <c r="LYT25" s="10"/>
      <c r="LYU25" s="10"/>
      <c r="LYV25" s="10"/>
      <c r="LYW25" s="10"/>
      <c r="LYX25" s="10"/>
      <c r="LYY25" s="10"/>
      <c r="LYZ25" s="10"/>
      <c r="LZA25" s="10"/>
      <c r="LZB25" s="10"/>
      <c r="LZC25" s="10"/>
      <c r="LZD25" s="10"/>
      <c r="LZE25" s="10"/>
      <c r="LZF25" s="10"/>
      <c r="LZG25" s="10"/>
      <c r="LZH25" s="10"/>
      <c r="LZI25" s="10"/>
      <c r="LZJ25" s="10"/>
      <c r="LZK25" s="10"/>
      <c r="LZL25" s="10"/>
      <c r="LZM25" s="10"/>
      <c r="LZN25" s="10"/>
      <c r="LZO25" s="10"/>
      <c r="LZP25" s="10"/>
      <c r="LZQ25" s="10"/>
      <c r="LZR25" s="10"/>
      <c r="LZS25" s="10"/>
      <c r="LZT25" s="10"/>
      <c r="LZU25" s="10"/>
      <c r="LZV25" s="10"/>
      <c r="LZW25" s="10"/>
      <c r="LZX25" s="10"/>
      <c r="LZY25" s="10"/>
      <c r="LZZ25" s="10"/>
      <c r="MAA25" s="10"/>
      <c r="MAB25" s="10"/>
      <c r="MAC25" s="10"/>
      <c r="MAD25" s="10"/>
      <c r="MAE25" s="10"/>
      <c r="MAF25" s="10"/>
      <c r="MAG25" s="10"/>
      <c r="MAH25" s="10"/>
      <c r="MAI25" s="10"/>
      <c r="MAJ25" s="10"/>
      <c r="MAK25" s="10"/>
      <c r="MAL25" s="10"/>
      <c r="MAM25" s="10"/>
      <c r="MAN25" s="10"/>
      <c r="MAO25" s="10"/>
      <c r="MAP25" s="10"/>
      <c r="MAQ25" s="10"/>
      <c r="MAR25" s="10"/>
      <c r="MAS25" s="10"/>
      <c r="MAT25" s="10"/>
      <c r="MAU25" s="10"/>
      <c r="MAV25" s="10"/>
      <c r="MAW25" s="10"/>
      <c r="MAX25" s="10"/>
      <c r="MAY25" s="10"/>
      <c r="MAZ25" s="10"/>
      <c r="MBA25" s="10"/>
      <c r="MBB25" s="10"/>
      <c r="MBC25" s="10"/>
      <c r="MBD25" s="10"/>
      <c r="MBE25" s="10"/>
      <c r="MBF25" s="10"/>
      <c r="MBG25" s="10"/>
      <c r="MBH25" s="10"/>
      <c r="MBI25" s="10"/>
      <c r="MBJ25" s="10"/>
      <c r="MBK25" s="10"/>
      <c r="MBL25" s="10"/>
      <c r="MBM25" s="10"/>
      <c r="MBN25" s="10"/>
      <c r="MBO25" s="10"/>
      <c r="MBP25" s="10"/>
      <c r="MBQ25" s="10"/>
      <c r="MBR25" s="10"/>
      <c r="MBS25" s="10"/>
      <c r="MBT25" s="10"/>
      <c r="MBU25" s="10"/>
      <c r="MBV25" s="10"/>
      <c r="MBW25" s="10"/>
      <c r="MBX25" s="10"/>
      <c r="MBY25" s="10"/>
      <c r="MBZ25" s="10"/>
      <c r="MCA25" s="10"/>
      <c r="MCB25" s="10"/>
      <c r="MCC25" s="10"/>
      <c r="MCD25" s="10"/>
      <c r="MCE25" s="10"/>
      <c r="MCF25" s="10"/>
      <c r="MCG25" s="10"/>
      <c r="MCH25" s="10"/>
      <c r="MCI25" s="10"/>
      <c r="MCJ25" s="10"/>
      <c r="MCK25" s="10"/>
      <c r="MCL25" s="10"/>
      <c r="MCM25" s="10"/>
      <c r="MCN25" s="10"/>
      <c r="MCO25" s="10"/>
      <c r="MCP25" s="10"/>
      <c r="MCQ25" s="10"/>
      <c r="MCR25" s="10"/>
      <c r="MCS25" s="10"/>
      <c r="MCT25" s="10"/>
      <c r="MCU25" s="10"/>
      <c r="MCV25" s="10"/>
      <c r="MCW25" s="10"/>
      <c r="MCX25" s="10"/>
      <c r="MCY25" s="10"/>
      <c r="MCZ25" s="10"/>
      <c r="MDA25" s="10"/>
      <c r="MDB25" s="10"/>
      <c r="MDC25" s="10"/>
      <c r="MDD25" s="10"/>
      <c r="MDE25" s="10"/>
      <c r="MDF25" s="10"/>
      <c r="MDG25" s="10"/>
      <c r="MDH25" s="10"/>
      <c r="MDI25" s="10"/>
      <c r="MDJ25" s="10"/>
      <c r="MDK25" s="10"/>
      <c r="MDL25" s="10"/>
      <c r="MDM25" s="10"/>
      <c r="MDN25" s="10"/>
      <c r="MDO25" s="10"/>
      <c r="MDP25" s="10"/>
      <c r="MDQ25" s="10"/>
      <c r="MDR25" s="10"/>
      <c r="MDS25" s="10"/>
      <c r="MDT25" s="10"/>
      <c r="MDU25" s="10"/>
      <c r="MDV25" s="10"/>
      <c r="MDW25" s="10"/>
      <c r="MDX25" s="10"/>
      <c r="MDY25" s="10"/>
      <c r="MDZ25" s="10"/>
      <c r="MEA25" s="10"/>
      <c r="MEB25" s="10"/>
      <c r="MEC25" s="10"/>
      <c r="MED25" s="10"/>
      <c r="MEE25" s="10"/>
      <c r="MEF25" s="10"/>
      <c r="MEG25" s="10"/>
      <c r="MEH25" s="10"/>
      <c r="MEI25" s="10"/>
      <c r="MEJ25" s="10"/>
      <c r="MEK25" s="10"/>
      <c r="MEL25" s="10"/>
      <c r="MEM25" s="10"/>
      <c r="MEN25" s="10"/>
      <c r="MEO25" s="10"/>
      <c r="MEP25" s="10"/>
      <c r="MEQ25" s="10"/>
      <c r="MER25" s="10"/>
      <c r="MES25" s="10"/>
      <c r="MET25" s="10"/>
      <c r="MEU25" s="10"/>
      <c r="MEV25" s="10"/>
      <c r="MEW25" s="10"/>
      <c r="MEX25" s="10"/>
      <c r="MEY25" s="10"/>
      <c r="MEZ25" s="10"/>
      <c r="MFA25" s="10"/>
      <c r="MFB25" s="10"/>
      <c r="MFC25" s="10"/>
      <c r="MFD25" s="10"/>
      <c r="MFE25" s="10"/>
      <c r="MFF25" s="10"/>
      <c r="MFG25" s="10"/>
      <c r="MFH25" s="10"/>
      <c r="MFI25" s="10"/>
      <c r="MFJ25" s="10"/>
      <c r="MFK25" s="10"/>
      <c r="MFL25" s="10"/>
      <c r="MFM25" s="10"/>
      <c r="MFN25" s="10"/>
      <c r="MFO25" s="10"/>
      <c r="MFP25" s="10"/>
      <c r="MFQ25" s="10"/>
      <c r="MFR25" s="10"/>
      <c r="MFS25" s="10"/>
      <c r="MFT25" s="10"/>
      <c r="MFU25" s="10"/>
      <c r="MFV25" s="10"/>
      <c r="MFW25" s="10"/>
      <c r="MFX25" s="10"/>
      <c r="MFY25" s="10"/>
      <c r="MFZ25" s="10"/>
      <c r="MGA25" s="10"/>
      <c r="MGB25" s="10"/>
      <c r="MGC25" s="10"/>
      <c r="MGD25" s="10"/>
      <c r="MGE25" s="10"/>
      <c r="MGF25" s="10"/>
      <c r="MGG25" s="10"/>
      <c r="MGH25" s="10"/>
      <c r="MGI25" s="10"/>
      <c r="MGJ25" s="10"/>
      <c r="MGK25" s="10"/>
      <c r="MGL25" s="10"/>
      <c r="MGM25" s="10"/>
      <c r="MGN25" s="10"/>
      <c r="MGO25" s="10"/>
      <c r="MGP25" s="10"/>
      <c r="MGQ25" s="10"/>
      <c r="MGR25" s="10"/>
      <c r="MGS25" s="10"/>
      <c r="MGT25" s="10"/>
      <c r="MGU25" s="10"/>
      <c r="MGV25" s="10"/>
      <c r="MGW25" s="10"/>
      <c r="MGX25" s="10"/>
      <c r="MGY25" s="10"/>
      <c r="MGZ25" s="10"/>
      <c r="MHA25" s="10"/>
      <c r="MHB25" s="10"/>
      <c r="MHC25" s="10"/>
      <c r="MHD25" s="10"/>
      <c r="MHE25" s="10"/>
      <c r="MHF25" s="10"/>
      <c r="MHG25" s="10"/>
      <c r="MHH25" s="10"/>
      <c r="MHI25" s="10"/>
      <c r="MHJ25" s="10"/>
      <c r="MHK25" s="10"/>
      <c r="MHL25" s="10"/>
      <c r="MHM25" s="10"/>
      <c r="MHN25" s="10"/>
      <c r="MHO25" s="10"/>
      <c r="MHP25" s="10"/>
      <c r="MHQ25" s="10"/>
      <c r="MHR25" s="10"/>
      <c r="MHS25" s="10"/>
      <c r="MHT25" s="10"/>
      <c r="MHU25" s="10"/>
      <c r="MHV25" s="10"/>
      <c r="MHW25" s="10"/>
      <c r="MHX25" s="10"/>
      <c r="MHY25" s="10"/>
      <c r="MHZ25" s="10"/>
      <c r="MIA25" s="10"/>
      <c r="MIB25" s="10"/>
      <c r="MIC25" s="10"/>
      <c r="MID25" s="10"/>
      <c r="MIE25" s="10"/>
      <c r="MIF25" s="10"/>
      <c r="MIG25" s="10"/>
      <c r="MIH25" s="10"/>
      <c r="MII25" s="10"/>
      <c r="MIJ25" s="10"/>
      <c r="MIK25" s="10"/>
      <c r="MIL25" s="10"/>
      <c r="MIM25" s="10"/>
      <c r="MIN25" s="10"/>
      <c r="MIO25" s="10"/>
      <c r="MIP25" s="10"/>
      <c r="MIQ25" s="10"/>
      <c r="MIR25" s="10"/>
      <c r="MIS25" s="10"/>
      <c r="MIT25" s="10"/>
      <c r="MIU25" s="10"/>
      <c r="MIV25" s="10"/>
      <c r="MIW25" s="10"/>
      <c r="MIX25" s="10"/>
      <c r="MIY25" s="10"/>
      <c r="MIZ25" s="10"/>
      <c r="MJA25" s="10"/>
      <c r="MJB25" s="10"/>
      <c r="MJC25" s="10"/>
      <c r="MJD25" s="10"/>
      <c r="MJE25" s="10"/>
      <c r="MJF25" s="10"/>
      <c r="MJG25" s="10"/>
      <c r="MJH25" s="10"/>
      <c r="MJI25" s="10"/>
      <c r="MJJ25" s="10"/>
      <c r="MJK25" s="10"/>
      <c r="MJL25" s="10"/>
      <c r="MJM25" s="10"/>
      <c r="MJN25" s="10"/>
      <c r="MJO25" s="10"/>
      <c r="MJP25" s="10"/>
      <c r="MJQ25" s="10"/>
      <c r="MJR25" s="10"/>
      <c r="MJS25" s="10"/>
      <c r="MJT25" s="10"/>
      <c r="MJU25" s="10"/>
      <c r="MJV25" s="10"/>
      <c r="MJW25" s="10"/>
      <c r="MJX25" s="10"/>
      <c r="MJY25" s="10"/>
      <c r="MJZ25" s="10"/>
      <c r="MKA25" s="10"/>
      <c r="MKB25" s="10"/>
      <c r="MKC25" s="10"/>
      <c r="MKD25" s="10"/>
      <c r="MKE25" s="10"/>
      <c r="MKF25" s="10"/>
      <c r="MKG25" s="10"/>
      <c r="MKH25" s="10"/>
      <c r="MKI25" s="10"/>
      <c r="MKJ25" s="10"/>
      <c r="MKK25" s="10"/>
      <c r="MKL25" s="10"/>
      <c r="MKM25" s="10"/>
      <c r="MKN25" s="10"/>
      <c r="MKO25" s="10"/>
      <c r="MKP25" s="10"/>
      <c r="MKQ25" s="10"/>
      <c r="MKR25" s="10"/>
      <c r="MKS25" s="10"/>
      <c r="MKT25" s="10"/>
      <c r="MKU25" s="10"/>
      <c r="MKV25" s="10"/>
      <c r="MKW25" s="10"/>
      <c r="MKX25" s="10"/>
      <c r="MKY25" s="10"/>
      <c r="MKZ25" s="10"/>
      <c r="MLA25" s="10"/>
      <c r="MLB25" s="10"/>
      <c r="MLC25" s="10"/>
      <c r="MLD25" s="10"/>
      <c r="MLE25" s="10"/>
      <c r="MLF25" s="10"/>
      <c r="MLG25" s="10"/>
      <c r="MLH25" s="10"/>
      <c r="MLI25" s="10"/>
      <c r="MLJ25" s="10"/>
      <c r="MLK25" s="10"/>
      <c r="MLL25" s="10"/>
      <c r="MLM25" s="10"/>
      <c r="MLN25" s="10"/>
      <c r="MLO25" s="10"/>
      <c r="MLP25" s="10"/>
      <c r="MLQ25" s="10"/>
      <c r="MLR25" s="10"/>
      <c r="MLS25" s="10"/>
      <c r="MLT25" s="10"/>
      <c r="MLU25" s="10"/>
      <c r="MLV25" s="10"/>
      <c r="MLW25" s="10"/>
      <c r="MLX25" s="10"/>
      <c r="MLY25" s="10"/>
      <c r="MLZ25" s="10"/>
      <c r="MMA25" s="10"/>
      <c r="MMB25" s="10"/>
      <c r="MMC25" s="10"/>
      <c r="MMD25" s="10"/>
      <c r="MME25" s="10"/>
      <c r="MMF25" s="10"/>
      <c r="MMG25" s="10"/>
      <c r="MMH25" s="10"/>
      <c r="MMI25" s="10"/>
      <c r="MMJ25" s="10"/>
      <c r="MMK25" s="10"/>
      <c r="MML25" s="10"/>
      <c r="MMM25" s="10"/>
      <c r="MMN25" s="10"/>
      <c r="MMO25" s="10"/>
      <c r="MMP25" s="10"/>
      <c r="MMQ25" s="10"/>
      <c r="MMR25" s="10"/>
      <c r="MMS25" s="10"/>
      <c r="MMT25" s="10"/>
      <c r="MMU25" s="10"/>
      <c r="MMV25" s="10"/>
      <c r="MMW25" s="10"/>
      <c r="MMX25" s="10"/>
      <c r="MMY25" s="10"/>
      <c r="MMZ25" s="10"/>
      <c r="MNA25" s="10"/>
      <c r="MNB25" s="10"/>
      <c r="MNC25" s="10"/>
      <c r="MND25" s="10"/>
      <c r="MNE25" s="10"/>
      <c r="MNF25" s="10"/>
      <c r="MNG25" s="10"/>
      <c r="MNH25" s="10"/>
      <c r="MNI25" s="10"/>
      <c r="MNJ25" s="10"/>
      <c r="MNK25" s="10"/>
      <c r="MNL25" s="10"/>
      <c r="MNM25" s="10"/>
      <c r="MNN25" s="10"/>
      <c r="MNO25" s="10"/>
      <c r="MNP25" s="10"/>
      <c r="MNQ25" s="10"/>
      <c r="MNR25" s="10"/>
      <c r="MNS25" s="10"/>
      <c r="MNT25" s="10"/>
      <c r="MNU25" s="10"/>
      <c r="MNV25" s="10"/>
      <c r="MNW25" s="10"/>
      <c r="MNX25" s="10"/>
      <c r="MNY25" s="10"/>
      <c r="MNZ25" s="10"/>
      <c r="MOA25" s="10"/>
      <c r="MOB25" s="10"/>
      <c r="MOC25" s="10"/>
      <c r="MOD25" s="10"/>
      <c r="MOE25" s="10"/>
      <c r="MOF25" s="10"/>
      <c r="MOG25" s="10"/>
      <c r="MOH25" s="10"/>
      <c r="MOI25" s="10"/>
      <c r="MOJ25" s="10"/>
      <c r="MOK25" s="10"/>
      <c r="MOL25" s="10"/>
      <c r="MOM25" s="10"/>
      <c r="MON25" s="10"/>
      <c r="MOO25" s="10"/>
      <c r="MOP25" s="10"/>
      <c r="MOQ25" s="10"/>
      <c r="MOR25" s="10"/>
      <c r="MOS25" s="10"/>
      <c r="MOT25" s="10"/>
      <c r="MOU25" s="10"/>
      <c r="MOV25" s="10"/>
      <c r="MOW25" s="10"/>
      <c r="MOX25" s="10"/>
      <c r="MOY25" s="10"/>
      <c r="MOZ25" s="10"/>
      <c r="MPA25" s="10"/>
      <c r="MPB25" s="10"/>
      <c r="MPC25" s="10"/>
      <c r="MPD25" s="10"/>
      <c r="MPE25" s="10"/>
      <c r="MPF25" s="10"/>
      <c r="MPG25" s="10"/>
      <c r="MPH25" s="10"/>
      <c r="MPI25" s="10"/>
      <c r="MPJ25" s="10"/>
      <c r="MPK25" s="10"/>
      <c r="MPL25" s="10"/>
      <c r="MPM25" s="10"/>
      <c r="MPN25" s="10"/>
      <c r="MPO25" s="10"/>
      <c r="MPP25" s="10"/>
      <c r="MPQ25" s="10"/>
      <c r="MPR25" s="10"/>
      <c r="MPS25" s="10"/>
      <c r="MPT25" s="10"/>
      <c r="MPU25" s="10"/>
      <c r="MPV25" s="10"/>
      <c r="MPW25" s="10"/>
      <c r="MPX25" s="10"/>
      <c r="MPY25" s="10"/>
      <c r="MPZ25" s="10"/>
      <c r="MQA25" s="10"/>
      <c r="MQB25" s="10"/>
      <c r="MQC25" s="10"/>
      <c r="MQD25" s="10"/>
      <c r="MQE25" s="10"/>
      <c r="MQF25" s="10"/>
      <c r="MQG25" s="10"/>
      <c r="MQH25" s="10"/>
      <c r="MQI25" s="10"/>
      <c r="MQJ25" s="10"/>
      <c r="MQK25" s="10"/>
      <c r="MQL25" s="10"/>
      <c r="MQM25" s="10"/>
      <c r="MQN25" s="10"/>
      <c r="MQO25" s="10"/>
      <c r="MQP25" s="10"/>
      <c r="MQQ25" s="10"/>
      <c r="MQR25" s="10"/>
      <c r="MQS25" s="10"/>
      <c r="MQT25" s="10"/>
      <c r="MQU25" s="10"/>
      <c r="MQV25" s="10"/>
      <c r="MQW25" s="10"/>
      <c r="MQX25" s="10"/>
      <c r="MQY25" s="10"/>
      <c r="MQZ25" s="10"/>
      <c r="MRA25" s="10"/>
      <c r="MRB25" s="10"/>
      <c r="MRC25" s="10"/>
      <c r="MRD25" s="10"/>
      <c r="MRE25" s="10"/>
      <c r="MRF25" s="10"/>
      <c r="MRG25" s="10"/>
      <c r="MRH25" s="10"/>
      <c r="MRI25" s="10"/>
      <c r="MRJ25" s="10"/>
      <c r="MRK25" s="10"/>
      <c r="MRL25" s="10"/>
      <c r="MRM25" s="10"/>
      <c r="MRN25" s="10"/>
      <c r="MRO25" s="10"/>
      <c r="MRP25" s="10"/>
      <c r="MRQ25" s="10"/>
      <c r="MRR25" s="10"/>
      <c r="MRS25" s="10"/>
      <c r="MRT25" s="10"/>
      <c r="MRU25" s="10"/>
      <c r="MRV25" s="10"/>
      <c r="MRW25" s="10"/>
      <c r="MRX25" s="10"/>
      <c r="MRY25" s="10"/>
      <c r="MRZ25" s="10"/>
      <c r="MSA25" s="10"/>
      <c r="MSB25" s="10"/>
      <c r="MSC25" s="10"/>
      <c r="MSD25" s="10"/>
      <c r="MSE25" s="10"/>
      <c r="MSF25" s="10"/>
      <c r="MSG25" s="10"/>
      <c r="MSH25" s="10"/>
      <c r="MSI25" s="10"/>
      <c r="MSJ25" s="10"/>
      <c r="MSK25" s="10"/>
      <c r="MSL25" s="10"/>
      <c r="MSM25" s="10"/>
      <c r="MSN25" s="10"/>
      <c r="MSO25" s="10"/>
      <c r="MSP25" s="10"/>
      <c r="MSQ25" s="10"/>
      <c r="MSR25" s="10"/>
      <c r="MSS25" s="10"/>
      <c r="MST25" s="10"/>
      <c r="MSU25" s="10"/>
      <c r="MSV25" s="10"/>
      <c r="MSW25" s="10"/>
      <c r="MSX25" s="10"/>
      <c r="MSY25" s="10"/>
      <c r="MSZ25" s="10"/>
      <c r="MTA25" s="10"/>
      <c r="MTB25" s="10"/>
      <c r="MTC25" s="10"/>
      <c r="MTD25" s="10"/>
      <c r="MTE25" s="10"/>
      <c r="MTF25" s="10"/>
      <c r="MTG25" s="10"/>
      <c r="MTH25" s="10"/>
      <c r="MTI25" s="10"/>
      <c r="MTJ25" s="10"/>
      <c r="MTK25" s="10"/>
      <c r="MTL25" s="10"/>
      <c r="MTM25" s="10"/>
      <c r="MTN25" s="10"/>
      <c r="MTO25" s="10"/>
      <c r="MTP25" s="10"/>
      <c r="MTQ25" s="10"/>
      <c r="MTR25" s="10"/>
      <c r="MTS25" s="10"/>
      <c r="MTT25" s="10"/>
      <c r="MTU25" s="10"/>
      <c r="MTV25" s="10"/>
      <c r="MTW25" s="10"/>
      <c r="MTX25" s="10"/>
      <c r="MTY25" s="10"/>
      <c r="MTZ25" s="10"/>
      <c r="MUA25" s="10"/>
      <c r="MUB25" s="10"/>
      <c r="MUC25" s="10"/>
      <c r="MUD25" s="10"/>
      <c r="MUE25" s="10"/>
      <c r="MUF25" s="10"/>
      <c r="MUG25" s="10"/>
      <c r="MUH25" s="10"/>
      <c r="MUI25" s="10"/>
      <c r="MUJ25" s="10"/>
      <c r="MUK25" s="10"/>
      <c r="MUL25" s="10"/>
      <c r="MUM25" s="10"/>
      <c r="MUN25" s="10"/>
      <c r="MUO25" s="10"/>
      <c r="MUP25" s="10"/>
      <c r="MUQ25" s="10"/>
      <c r="MUR25" s="10"/>
      <c r="MUS25" s="10"/>
      <c r="MUT25" s="10"/>
      <c r="MUU25" s="10"/>
      <c r="MUV25" s="10"/>
      <c r="MUW25" s="10"/>
      <c r="MUX25" s="10"/>
      <c r="MUY25" s="10"/>
      <c r="MUZ25" s="10"/>
      <c r="MVA25" s="10"/>
      <c r="MVB25" s="10"/>
      <c r="MVC25" s="10"/>
      <c r="MVD25" s="10"/>
      <c r="MVE25" s="10"/>
      <c r="MVF25" s="10"/>
      <c r="MVG25" s="10"/>
      <c r="MVH25" s="10"/>
      <c r="MVI25" s="10"/>
      <c r="MVJ25" s="10"/>
      <c r="MVK25" s="10"/>
      <c r="MVL25" s="10"/>
      <c r="MVM25" s="10"/>
      <c r="MVN25" s="10"/>
      <c r="MVO25" s="10"/>
      <c r="MVP25" s="10"/>
      <c r="MVQ25" s="10"/>
      <c r="MVR25" s="10"/>
      <c r="MVS25" s="10"/>
      <c r="MVT25" s="10"/>
      <c r="MVU25" s="10"/>
      <c r="MVV25" s="10"/>
      <c r="MVW25" s="10"/>
      <c r="MVX25" s="10"/>
      <c r="MVY25" s="10"/>
      <c r="MVZ25" s="10"/>
      <c r="MWA25" s="10"/>
      <c r="MWB25" s="10"/>
      <c r="MWC25" s="10"/>
      <c r="MWD25" s="10"/>
      <c r="MWE25" s="10"/>
      <c r="MWF25" s="10"/>
      <c r="MWG25" s="10"/>
      <c r="MWH25" s="10"/>
      <c r="MWI25" s="10"/>
      <c r="MWJ25" s="10"/>
      <c r="MWK25" s="10"/>
      <c r="MWL25" s="10"/>
      <c r="MWM25" s="10"/>
      <c r="MWN25" s="10"/>
      <c r="MWO25" s="10"/>
      <c r="MWP25" s="10"/>
      <c r="MWQ25" s="10"/>
      <c r="MWR25" s="10"/>
      <c r="MWS25" s="10"/>
      <c r="MWT25" s="10"/>
      <c r="MWU25" s="10"/>
      <c r="MWV25" s="10"/>
      <c r="MWW25" s="10"/>
      <c r="MWX25" s="10"/>
      <c r="MWY25" s="10"/>
      <c r="MWZ25" s="10"/>
      <c r="MXA25" s="10"/>
      <c r="MXB25" s="10"/>
      <c r="MXC25" s="10"/>
      <c r="MXD25" s="10"/>
      <c r="MXE25" s="10"/>
      <c r="MXF25" s="10"/>
      <c r="MXG25" s="10"/>
      <c r="MXH25" s="10"/>
      <c r="MXI25" s="10"/>
      <c r="MXJ25" s="10"/>
      <c r="MXK25" s="10"/>
      <c r="MXL25" s="10"/>
      <c r="MXM25" s="10"/>
      <c r="MXN25" s="10"/>
      <c r="MXO25" s="10"/>
      <c r="MXP25" s="10"/>
      <c r="MXQ25" s="10"/>
      <c r="MXR25" s="10"/>
      <c r="MXS25" s="10"/>
      <c r="MXT25" s="10"/>
      <c r="MXU25" s="10"/>
      <c r="MXV25" s="10"/>
      <c r="MXW25" s="10"/>
      <c r="MXX25" s="10"/>
      <c r="MXY25" s="10"/>
      <c r="MXZ25" s="10"/>
      <c r="MYA25" s="10"/>
      <c r="MYB25" s="10"/>
      <c r="MYC25" s="10"/>
      <c r="MYD25" s="10"/>
      <c r="MYE25" s="10"/>
      <c r="MYF25" s="10"/>
      <c r="MYG25" s="10"/>
      <c r="MYH25" s="10"/>
      <c r="MYI25" s="10"/>
      <c r="MYJ25" s="10"/>
      <c r="MYK25" s="10"/>
      <c r="MYL25" s="10"/>
      <c r="MYM25" s="10"/>
      <c r="MYN25" s="10"/>
      <c r="MYO25" s="10"/>
      <c r="MYP25" s="10"/>
      <c r="MYQ25" s="10"/>
      <c r="MYR25" s="10"/>
      <c r="MYS25" s="10"/>
      <c r="MYT25" s="10"/>
      <c r="MYU25" s="10"/>
      <c r="MYV25" s="10"/>
      <c r="MYW25" s="10"/>
      <c r="MYX25" s="10"/>
      <c r="MYY25" s="10"/>
      <c r="MYZ25" s="10"/>
      <c r="MZA25" s="10"/>
      <c r="MZB25" s="10"/>
      <c r="MZC25" s="10"/>
      <c r="MZD25" s="10"/>
      <c r="MZE25" s="10"/>
      <c r="MZF25" s="10"/>
      <c r="MZG25" s="10"/>
      <c r="MZH25" s="10"/>
      <c r="MZI25" s="10"/>
      <c r="MZJ25" s="10"/>
      <c r="MZK25" s="10"/>
      <c r="MZL25" s="10"/>
      <c r="MZM25" s="10"/>
      <c r="MZN25" s="10"/>
      <c r="MZO25" s="10"/>
      <c r="MZP25" s="10"/>
      <c r="MZQ25" s="10"/>
      <c r="MZR25" s="10"/>
      <c r="MZS25" s="10"/>
      <c r="MZT25" s="10"/>
      <c r="MZU25" s="10"/>
      <c r="MZV25" s="10"/>
      <c r="MZW25" s="10"/>
      <c r="MZX25" s="10"/>
      <c r="MZY25" s="10"/>
      <c r="MZZ25" s="10"/>
      <c r="NAA25" s="10"/>
      <c r="NAB25" s="10"/>
      <c r="NAC25" s="10"/>
      <c r="NAD25" s="10"/>
      <c r="NAE25" s="10"/>
      <c r="NAF25" s="10"/>
      <c r="NAG25" s="10"/>
      <c r="NAH25" s="10"/>
      <c r="NAI25" s="10"/>
      <c r="NAJ25" s="10"/>
      <c r="NAK25" s="10"/>
      <c r="NAL25" s="10"/>
      <c r="NAM25" s="10"/>
      <c r="NAN25" s="10"/>
      <c r="NAO25" s="10"/>
      <c r="NAP25" s="10"/>
      <c r="NAQ25" s="10"/>
      <c r="NAR25" s="10"/>
      <c r="NAS25" s="10"/>
      <c r="NAT25" s="10"/>
      <c r="NAU25" s="10"/>
      <c r="NAV25" s="10"/>
      <c r="NAW25" s="10"/>
      <c r="NAX25" s="10"/>
      <c r="NAY25" s="10"/>
      <c r="NAZ25" s="10"/>
      <c r="NBA25" s="10"/>
      <c r="NBB25" s="10"/>
      <c r="NBC25" s="10"/>
      <c r="NBD25" s="10"/>
      <c r="NBE25" s="10"/>
      <c r="NBF25" s="10"/>
      <c r="NBG25" s="10"/>
      <c r="NBH25" s="10"/>
      <c r="NBI25" s="10"/>
      <c r="NBJ25" s="10"/>
      <c r="NBK25" s="10"/>
      <c r="NBL25" s="10"/>
      <c r="NBM25" s="10"/>
      <c r="NBN25" s="10"/>
      <c r="NBO25" s="10"/>
      <c r="NBP25" s="10"/>
      <c r="NBQ25" s="10"/>
      <c r="NBR25" s="10"/>
      <c r="NBS25" s="10"/>
      <c r="NBT25" s="10"/>
      <c r="NBU25" s="10"/>
      <c r="NBV25" s="10"/>
      <c r="NBW25" s="10"/>
      <c r="NBX25" s="10"/>
      <c r="NBY25" s="10"/>
      <c r="NBZ25" s="10"/>
      <c r="NCA25" s="10"/>
      <c r="NCB25" s="10"/>
      <c r="NCC25" s="10"/>
      <c r="NCD25" s="10"/>
      <c r="NCE25" s="10"/>
      <c r="NCF25" s="10"/>
      <c r="NCG25" s="10"/>
      <c r="NCH25" s="10"/>
      <c r="NCI25" s="10"/>
      <c r="NCJ25" s="10"/>
      <c r="NCK25" s="10"/>
      <c r="NCL25" s="10"/>
      <c r="NCM25" s="10"/>
      <c r="NCN25" s="10"/>
      <c r="NCO25" s="10"/>
      <c r="NCP25" s="10"/>
      <c r="NCQ25" s="10"/>
      <c r="NCR25" s="10"/>
      <c r="NCS25" s="10"/>
      <c r="NCT25" s="10"/>
      <c r="NCU25" s="10"/>
      <c r="NCV25" s="10"/>
      <c r="NCW25" s="10"/>
      <c r="NCX25" s="10"/>
      <c r="NCY25" s="10"/>
      <c r="NCZ25" s="10"/>
      <c r="NDA25" s="10"/>
      <c r="NDB25" s="10"/>
      <c r="NDC25" s="10"/>
      <c r="NDD25" s="10"/>
      <c r="NDE25" s="10"/>
      <c r="NDF25" s="10"/>
      <c r="NDG25" s="10"/>
      <c r="NDH25" s="10"/>
      <c r="NDI25" s="10"/>
      <c r="NDJ25" s="10"/>
      <c r="NDK25" s="10"/>
      <c r="NDL25" s="10"/>
      <c r="NDM25" s="10"/>
      <c r="NDN25" s="10"/>
      <c r="NDO25" s="10"/>
      <c r="NDP25" s="10"/>
      <c r="NDQ25" s="10"/>
      <c r="NDR25" s="10"/>
      <c r="NDS25" s="10"/>
      <c r="NDT25" s="10"/>
      <c r="NDU25" s="10"/>
      <c r="NDV25" s="10"/>
      <c r="NDW25" s="10"/>
      <c r="NDX25" s="10"/>
      <c r="NDY25" s="10"/>
      <c r="NDZ25" s="10"/>
      <c r="NEA25" s="10"/>
      <c r="NEB25" s="10"/>
      <c r="NEC25" s="10"/>
      <c r="NED25" s="10"/>
      <c r="NEE25" s="10"/>
      <c r="NEF25" s="10"/>
      <c r="NEG25" s="10"/>
      <c r="NEH25" s="10"/>
      <c r="NEI25" s="10"/>
      <c r="NEJ25" s="10"/>
      <c r="NEK25" s="10"/>
      <c r="NEL25" s="10"/>
      <c r="NEM25" s="10"/>
      <c r="NEN25" s="10"/>
      <c r="NEO25" s="10"/>
      <c r="NEP25" s="10"/>
      <c r="NEQ25" s="10"/>
      <c r="NER25" s="10"/>
      <c r="NES25" s="10"/>
      <c r="NET25" s="10"/>
      <c r="NEU25" s="10"/>
      <c r="NEV25" s="10"/>
      <c r="NEW25" s="10"/>
      <c r="NEX25" s="10"/>
      <c r="NEY25" s="10"/>
      <c r="NEZ25" s="10"/>
      <c r="NFA25" s="10"/>
      <c r="NFB25" s="10"/>
      <c r="NFC25" s="10"/>
      <c r="NFD25" s="10"/>
      <c r="NFE25" s="10"/>
      <c r="NFF25" s="10"/>
      <c r="NFG25" s="10"/>
      <c r="NFH25" s="10"/>
      <c r="NFI25" s="10"/>
      <c r="NFJ25" s="10"/>
      <c r="NFK25" s="10"/>
      <c r="NFL25" s="10"/>
      <c r="NFM25" s="10"/>
      <c r="NFN25" s="10"/>
      <c r="NFO25" s="10"/>
      <c r="NFP25" s="10"/>
      <c r="NFQ25" s="10"/>
      <c r="NFR25" s="10"/>
      <c r="NFS25" s="10"/>
      <c r="NFT25" s="10"/>
      <c r="NFU25" s="10"/>
      <c r="NFV25" s="10"/>
      <c r="NFW25" s="10"/>
      <c r="NFX25" s="10"/>
      <c r="NFY25" s="10"/>
      <c r="NFZ25" s="10"/>
      <c r="NGA25" s="10"/>
      <c r="NGB25" s="10"/>
      <c r="NGC25" s="10"/>
      <c r="NGD25" s="10"/>
      <c r="NGE25" s="10"/>
      <c r="NGF25" s="10"/>
      <c r="NGG25" s="10"/>
      <c r="NGH25" s="10"/>
      <c r="NGI25" s="10"/>
      <c r="NGJ25" s="10"/>
      <c r="NGK25" s="10"/>
      <c r="NGL25" s="10"/>
      <c r="NGM25" s="10"/>
      <c r="NGN25" s="10"/>
      <c r="NGO25" s="10"/>
      <c r="NGP25" s="10"/>
      <c r="NGQ25" s="10"/>
      <c r="NGR25" s="10"/>
      <c r="NGS25" s="10"/>
      <c r="NGT25" s="10"/>
      <c r="NGU25" s="10"/>
      <c r="NGV25" s="10"/>
      <c r="NGW25" s="10"/>
      <c r="NGX25" s="10"/>
      <c r="NGY25" s="10"/>
      <c r="NGZ25" s="10"/>
      <c r="NHA25" s="10"/>
      <c r="NHB25" s="10"/>
      <c r="NHC25" s="10"/>
      <c r="NHD25" s="10"/>
      <c r="NHE25" s="10"/>
      <c r="NHF25" s="10"/>
      <c r="NHG25" s="10"/>
      <c r="NHH25" s="10"/>
      <c r="NHI25" s="10"/>
      <c r="NHJ25" s="10"/>
      <c r="NHK25" s="10"/>
      <c r="NHL25" s="10"/>
      <c r="NHM25" s="10"/>
      <c r="NHN25" s="10"/>
      <c r="NHO25" s="10"/>
      <c r="NHP25" s="10"/>
      <c r="NHQ25" s="10"/>
      <c r="NHR25" s="10"/>
      <c r="NHS25" s="10"/>
      <c r="NHT25" s="10"/>
      <c r="NHU25" s="10"/>
      <c r="NHV25" s="10"/>
      <c r="NHW25" s="10"/>
      <c r="NHX25" s="10"/>
      <c r="NHY25" s="10"/>
      <c r="NHZ25" s="10"/>
      <c r="NIA25" s="10"/>
      <c r="NIB25" s="10"/>
      <c r="NIC25" s="10"/>
      <c r="NID25" s="10"/>
      <c r="NIE25" s="10"/>
      <c r="NIF25" s="10"/>
      <c r="NIG25" s="10"/>
      <c r="NIH25" s="10"/>
      <c r="NII25" s="10"/>
      <c r="NIJ25" s="10"/>
      <c r="NIK25" s="10"/>
      <c r="NIL25" s="10"/>
      <c r="NIM25" s="10"/>
      <c r="NIN25" s="10"/>
      <c r="NIO25" s="10"/>
      <c r="NIP25" s="10"/>
      <c r="NIQ25" s="10"/>
      <c r="NIR25" s="10"/>
      <c r="NIS25" s="10"/>
      <c r="NIT25" s="10"/>
      <c r="NIU25" s="10"/>
      <c r="NIV25" s="10"/>
      <c r="NIW25" s="10"/>
      <c r="NIX25" s="10"/>
      <c r="NIY25" s="10"/>
      <c r="NIZ25" s="10"/>
      <c r="NJA25" s="10"/>
      <c r="NJB25" s="10"/>
      <c r="NJC25" s="10"/>
      <c r="NJD25" s="10"/>
      <c r="NJE25" s="10"/>
      <c r="NJF25" s="10"/>
      <c r="NJG25" s="10"/>
      <c r="NJH25" s="10"/>
      <c r="NJI25" s="10"/>
      <c r="NJJ25" s="10"/>
      <c r="NJK25" s="10"/>
      <c r="NJL25" s="10"/>
      <c r="NJM25" s="10"/>
      <c r="NJN25" s="10"/>
      <c r="NJO25" s="10"/>
      <c r="NJP25" s="10"/>
      <c r="NJQ25" s="10"/>
      <c r="NJR25" s="10"/>
      <c r="NJS25" s="10"/>
      <c r="NJT25" s="10"/>
      <c r="NJU25" s="10"/>
      <c r="NJV25" s="10"/>
      <c r="NJW25" s="10"/>
      <c r="NJX25" s="10"/>
      <c r="NJY25" s="10"/>
      <c r="NJZ25" s="10"/>
      <c r="NKA25" s="10"/>
      <c r="NKB25" s="10"/>
      <c r="NKC25" s="10"/>
      <c r="NKD25" s="10"/>
      <c r="NKE25" s="10"/>
      <c r="NKF25" s="10"/>
      <c r="NKG25" s="10"/>
      <c r="NKH25" s="10"/>
      <c r="NKI25" s="10"/>
      <c r="NKJ25" s="10"/>
      <c r="NKK25" s="10"/>
      <c r="NKL25" s="10"/>
      <c r="NKM25" s="10"/>
      <c r="NKN25" s="10"/>
      <c r="NKO25" s="10"/>
      <c r="NKP25" s="10"/>
      <c r="NKQ25" s="10"/>
      <c r="NKR25" s="10"/>
      <c r="NKS25" s="10"/>
      <c r="NKT25" s="10"/>
      <c r="NKU25" s="10"/>
      <c r="NKV25" s="10"/>
      <c r="NKW25" s="10"/>
      <c r="NKX25" s="10"/>
      <c r="NKY25" s="10"/>
      <c r="NKZ25" s="10"/>
      <c r="NLA25" s="10"/>
      <c r="NLB25" s="10"/>
      <c r="NLC25" s="10"/>
      <c r="NLD25" s="10"/>
      <c r="NLE25" s="10"/>
      <c r="NLF25" s="10"/>
      <c r="NLG25" s="10"/>
      <c r="NLH25" s="10"/>
      <c r="NLI25" s="10"/>
      <c r="NLJ25" s="10"/>
      <c r="NLK25" s="10"/>
      <c r="NLL25" s="10"/>
      <c r="NLM25" s="10"/>
      <c r="NLN25" s="10"/>
      <c r="NLO25" s="10"/>
      <c r="NLP25" s="10"/>
      <c r="NLQ25" s="10"/>
      <c r="NLR25" s="10"/>
      <c r="NLS25" s="10"/>
      <c r="NLT25" s="10"/>
      <c r="NLU25" s="10"/>
      <c r="NLV25" s="10"/>
      <c r="NLW25" s="10"/>
      <c r="NLX25" s="10"/>
      <c r="NLY25" s="10"/>
      <c r="NLZ25" s="10"/>
      <c r="NMA25" s="10"/>
      <c r="NMB25" s="10"/>
      <c r="NMC25" s="10"/>
      <c r="NMD25" s="10"/>
      <c r="NME25" s="10"/>
      <c r="NMF25" s="10"/>
      <c r="NMG25" s="10"/>
      <c r="NMH25" s="10"/>
      <c r="NMI25" s="10"/>
      <c r="NMJ25" s="10"/>
      <c r="NMK25" s="10"/>
      <c r="NML25" s="10"/>
      <c r="NMM25" s="10"/>
      <c r="NMN25" s="10"/>
      <c r="NMO25" s="10"/>
      <c r="NMP25" s="10"/>
      <c r="NMQ25" s="10"/>
      <c r="NMR25" s="10"/>
      <c r="NMS25" s="10"/>
      <c r="NMT25" s="10"/>
      <c r="NMU25" s="10"/>
      <c r="NMV25" s="10"/>
      <c r="NMW25" s="10"/>
      <c r="NMX25" s="10"/>
      <c r="NMY25" s="10"/>
      <c r="NMZ25" s="10"/>
      <c r="NNA25" s="10"/>
      <c r="NNB25" s="10"/>
      <c r="NNC25" s="10"/>
      <c r="NND25" s="10"/>
      <c r="NNE25" s="10"/>
      <c r="NNF25" s="10"/>
      <c r="NNG25" s="10"/>
      <c r="NNH25" s="10"/>
      <c r="NNI25" s="10"/>
      <c r="NNJ25" s="10"/>
      <c r="NNK25" s="10"/>
      <c r="NNL25" s="10"/>
      <c r="NNM25" s="10"/>
      <c r="NNN25" s="10"/>
      <c r="NNO25" s="10"/>
      <c r="NNP25" s="10"/>
      <c r="NNQ25" s="10"/>
      <c r="NNR25" s="10"/>
      <c r="NNS25" s="10"/>
      <c r="NNT25" s="10"/>
      <c r="NNU25" s="10"/>
      <c r="NNV25" s="10"/>
      <c r="NNW25" s="10"/>
      <c r="NNX25" s="10"/>
      <c r="NNY25" s="10"/>
      <c r="NNZ25" s="10"/>
      <c r="NOA25" s="10"/>
      <c r="NOB25" s="10"/>
      <c r="NOC25" s="10"/>
      <c r="NOD25" s="10"/>
      <c r="NOE25" s="10"/>
      <c r="NOF25" s="10"/>
      <c r="NOG25" s="10"/>
      <c r="NOH25" s="10"/>
      <c r="NOI25" s="10"/>
      <c r="NOJ25" s="10"/>
      <c r="NOK25" s="10"/>
      <c r="NOL25" s="10"/>
      <c r="NOM25" s="10"/>
      <c r="NON25" s="10"/>
      <c r="NOO25" s="10"/>
      <c r="NOP25" s="10"/>
      <c r="NOQ25" s="10"/>
      <c r="NOR25" s="10"/>
      <c r="NOS25" s="10"/>
      <c r="NOT25" s="10"/>
      <c r="NOU25" s="10"/>
      <c r="NOV25" s="10"/>
      <c r="NOW25" s="10"/>
      <c r="NOX25" s="10"/>
      <c r="NOY25" s="10"/>
      <c r="NOZ25" s="10"/>
      <c r="NPA25" s="10"/>
      <c r="NPB25" s="10"/>
      <c r="NPC25" s="10"/>
      <c r="NPD25" s="10"/>
      <c r="NPE25" s="10"/>
      <c r="NPF25" s="10"/>
      <c r="NPG25" s="10"/>
      <c r="NPH25" s="10"/>
      <c r="NPI25" s="10"/>
      <c r="NPJ25" s="10"/>
      <c r="NPK25" s="10"/>
      <c r="NPL25" s="10"/>
      <c r="NPM25" s="10"/>
      <c r="NPN25" s="10"/>
      <c r="NPO25" s="10"/>
      <c r="NPP25" s="10"/>
      <c r="NPQ25" s="10"/>
      <c r="NPR25" s="10"/>
      <c r="NPS25" s="10"/>
      <c r="NPT25" s="10"/>
      <c r="NPU25" s="10"/>
      <c r="NPV25" s="10"/>
      <c r="NPW25" s="10"/>
      <c r="NPX25" s="10"/>
      <c r="NPY25" s="10"/>
      <c r="NPZ25" s="10"/>
      <c r="NQA25" s="10"/>
      <c r="NQB25" s="10"/>
      <c r="NQC25" s="10"/>
      <c r="NQD25" s="10"/>
      <c r="NQE25" s="10"/>
      <c r="NQF25" s="10"/>
      <c r="NQG25" s="10"/>
      <c r="NQH25" s="10"/>
      <c r="NQI25" s="10"/>
      <c r="NQJ25" s="10"/>
      <c r="NQK25" s="10"/>
      <c r="NQL25" s="10"/>
      <c r="NQM25" s="10"/>
      <c r="NQN25" s="10"/>
      <c r="NQO25" s="10"/>
      <c r="NQP25" s="10"/>
      <c r="NQQ25" s="10"/>
      <c r="NQR25" s="10"/>
      <c r="NQS25" s="10"/>
      <c r="NQT25" s="10"/>
      <c r="NQU25" s="10"/>
      <c r="NQV25" s="10"/>
      <c r="NQW25" s="10"/>
      <c r="NQX25" s="10"/>
      <c r="NQY25" s="10"/>
      <c r="NQZ25" s="10"/>
      <c r="NRA25" s="10"/>
      <c r="NRB25" s="10"/>
      <c r="NRC25" s="10"/>
      <c r="NRD25" s="10"/>
      <c r="NRE25" s="10"/>
      <c r="NRF25" s="10"/>
      <c r="NRG25" s="10"/>
      <c r="NRH25" s="10"/>
      <c r="NRI25" s="10"/>
      <c r="NRJ25" s="10"/>
      <c r="NRK25" s="10"/>
      <c r="NRL25" s="10"/>
      <c r="NRM25" s="10"/>
      <c r="NRN25" s="10"/>
      <c r="NRO25" s="10"/>
      <c r="NRP25" s="10"/>
      <c r="NRQ25" s="10"/>
      <c r="NRR25" s="10"/>
      <c r="NRS25" s="10"/>
      <c r="NRT25" s="10"/>
      <c r="NRU25" s="10"/>
      <c r="NRV25" s="10"/>
      <c r="NRW25" s="10"/>
      <c r="NRX25" s="10"/>
      <c r="NRY25" s="10"/>
      <c r="NRZ25" s="10"/>
      <c r="NSA25" s="10"/>
      <c r="NSB25" s="10"/>
      <c r="NSC25" s="10"/>
      <c r="NSD25" s="10"/>
      <c r="NSE25" s="10"/>
      <c r="NSF25" s="10"/>
      <c r="NSG25" s="10"/>
      <c r="NSH25" s="10"/>
      <c r="NSI25" s="10"/>
      <c r="NSJ25" s="10"/>
      <c r="NSK25" s="10"/>
      <c r="NSL25" s="10"/>
      <c r="NSM25" s="10"/>
      <c r="NSN25" s="10"/>
      <c r="NSO25" s="10"/>
      <c r="NSP25" s="10"/>
      <c r="NSQ25" s="10"/>
      <c r="NSR25" s="10"/>
      <c r="NSS25" s="10"/>
      <c r="NST25" s="10"/>
      <c r="NSU25" s="10"/>
      <c r="NSV25" s="10"/>
      <c r="NSW25" s="10"/>
      <c r="NSX25" s="10"/>
      <c r="NSY25" s="10"/>
      <c r="NSZ25" s="10"/>
      <c r="NTA25" s="10"/>
      <c r="NTB25" s="10"/>
      <c r="NTC25" s="10"/>
      <c r="NTD25" s="10"/>
      <c r="NTE25" s="10"/>
      <c r="NTF25" s="10"/>
      <c r="NTG25" s="10"/>
      <c r="NTH25" s="10"/>
      <c r="NTI25" s="10"/>
      <c r="NTJ25" s="10"/>
      <c r="NTK25" s="10"/>
      <c r="NTL25" s="10"/>
      <c r="NTM25" s="10"/>
      <c r="NTN25" s="10"/>
      <c r="NTO25" s="10"/>
      <c r="NTP25" s="10"/>
      <c r="NTQ25" s="10"/>
      <c r="NTR25" s="10"/>
      <c r="NTS25" s="10"/>
      <c r="NTT25" s="10"/>
      <c r="NTU25" s="10"/>
      <c r="NTV25" s="10"/>
      <c r="NTW25" s="10"/>
      <c r="NTX25" s="10"/>
      <c r="NTY25" s="10"/>
      <c r="NTZ25" s="10"/>
      <c r="NUA25" s="10"/>
      <c r="NUB25" s="10"/>
      <c r="NUC25" s="10"/>
      <c r="NUD25" s="10"/>
      <c r="NUE25" s="10"/>
      <c r="NUF25" s="10"/>
      <c r="NUG25" s="10"/>
      <c r="NUH25" s="10"/>
      <c r="NUI25" s="10"/>
      <c r="NUJ25" s="10"/>
      <c r="NUK25" s="10"/>
      <c r="NUL25" s="10"/>
      <c r="NUM25" s="10"/>
      <c r="NUN25" s="10"/>
      <c r="NUO25" s="10"/>
      <c r="NUP25" s="10"/>
      <c r="NUQ25" s="10"/>
      <c r="NUR25" s="10"/>
      <c r="NUS25" s="10"/>
      <c r="NUT25" s="10"/>
      <c r="NUU25" s="10"/>
      <c r="NUV25" s="10"/>
      <c r="NUW25" s="10"/>
      <c r="NUX25" s="10"/>
      <c r="NUY25" s="10"/>
      <c r="NUZ25" s="10"/>
      <c r="NVA25" s="10"/>
      <c r="NVB25" s="10"/>
      <c r="NVC25" s="10"/>
      <c r="NVD25" s="10"/>
      <c r="NVE25" s="10"/>
      <c r="NVF25" s="10"/>
      <c r="NVG25" s="10"/>
      <c r="NVH25" s="10"/>
      <c r="NVI25" s="10"/>
      <c r="NVJ25" s="10"/>
      <c r="NVK25" s="10"/>
      <c r="NVL25" s="10"/>
      <c r="NVM25" s="10"/>
      <c r="NVN25" s="10"/>
      <c r="NVO25" s="10"/>
      <c r="NVP25" s="10"/>
      <c r="NVQ25" s="10"/>
      <c r="NVR25" s="10"/>
      <c r="NVS25" s="10"/>
      <c r="NVT25" s="10"/>
      <c r="NVU25" s="10"/>
      <c r="NVV25" s="10"/>
      <c r="NVW25" s="10"/>
      <c r="NVX25" s="10"/>
      <c r="NVY25" s="10"/>
      <c r="NVZ25" s="10"/>
      <c r="NWA25" s="10"/>
      <c r="NWB25" s="10"/>
      <c r="NWC25" s="10"/>
      <c r="NWD25" s="10"/>
      <c r="NWE25" s="10"/>
      <c r="NWF25" s="10"/>
      <c r="NWG25" s="10"/>
      <c r="NWH25" s="10"/>
      <c r="NWI25" s="10"/>
      <c r="NWJ25" s="10"/>
      <c r="NWK25" s="10"/>
      <c r="NWL25" s="10"/>
      <c r="NWM25" s="10"/>
      <c r="NWN25" s="10"/>
      <c r="NWO25" s="10"/>
      <c r="NWP25" s="10"/>
      <c r="NWQ25" s="10"/>
      <c r="NWR25" s="10"/>
      <c r="NWS25" s="10"/>
      <c r="NWT25" s="10"/>
      <c r="NWU25" s="10"/>
      <c r="NWV25" s="10"/>
      <c r="NWW25" s="10"/>
      <c r="NWX25" s="10"/>
      <c r="NWY25" s="10"/>
      <c r="NWZ25" s="10"/>
      <c r="NXA25" s="10"/>
      <c r="NXB25" s="10"/>
      <c r="NXC25" s="10"/>
      <c r="NXD25" s="10"/>
      <c r="NXE25" s="10"/>
      <c r="NXF25" s="10"/>
      <c r="NXG25" s="10"/>
      <c r="NXH25" s="10"/>
      <c r="NXI25" s="10"/>
      <c r="NXJ25" s="10"/>
      <c r="NXK25" s="10"/>
      <c r="NXL25" s="10"/>
      <c r="NXM25" s="10"/>
      <c r="NXN25" s="10"/>
      <c r="NXO25" s="10"/>
      <c r="NXP25" s="10"/>
      <c r="NXQ25" s="10"/>
      <c r="NXR25" s="10"/>
      <c r="NXS25" s="10"/>
      <c r="NXT25" s="10"/>
      <c r="NXU25" s="10"/>
      <c r="NXV25" s="10"/>
      <c r="NXW25" s="10"/>
      <c r="NXX25" s="10"/>
      <c r="NXY25" s="10"/>
      <c r="NXZ25" s="10"/>
      <c r="NYA25" s="10"/>
      <c r="NYB25" s="10"/>
      <c r="NYC25" s="10"/>
      <c r="NYD25" s="10"/>
      <c r="NYE25" s="10"/>
      <c r="NYF25" s="10"/>
      <c r="NYG25" s="10"/>
      <c r="NYH25" s="10"/>
      <c r="NYI25" s="10"/>
      <c r="NYJ25" s="10"/>
      <c r="NYK25" s="10"/>
      <c r="NYL25" s="10"/>
      <c r="NYM25" s="10"/>
      <c r="NYN25" s="10"/>
      <c r="NYO25" s="10"/>
      <c r="NYP25" s="10"/>
      <c r="NYQ25" s="10"/>
      <c r="NYR25" s="10"/>
      <c r="NYS25" s="10"/>
      <c r="NYT25" s="10"/>
      <c r="NYU25" s="10"/>
      <c r="NYV25" s="10"/>
      <c r="NYW25" s="10"/>
      <c r="NYX25" s="10"/>
      <c r="NYY25" s="10"/>
      <c r="NYZ25" s="10"/>
      <c r="NZA25" s="10"/>
      <c r="NZB25" s="10"/>
      <c r="NZC25" s="10"/>
      <c r="NZD25" s="10"/>
      <c r="NZE25" s="10"/>
      <c r="NZF25" s="10"/>
      <c r="NZG25" s="10"/>
      <c r="NZH25" s="10"/>
      <c r="NZI25" s="10"/>
      <c r="NZJ25" s="10"/>
      <c r="NZK25" s="10"/>
      <c r="NZL25" s="10"/>
      <c r="NZM25" s="10"/>
      <c r="NZN25" s="10"/>
      <c r="NZO25" s="10"/>
      <c r="NZP25" s="10"/>
      <c r="NZQ25" s="10"/>
      <c r="NZR25" s="10"/>
      <c r="NZS25" s="10"/>
      <c r="NZT25" s="10"/>
      <c r="NZU25" s="10"/>
      <c r="NZV25" s="10"/>
      <c r="NZW25" s="10"/>
      <c r="NZX25" s="10"/>
      <c r="NZY25" s="10"/>
      <c r="NZZ25" s="10"/>
      <c r="OAA25" s="10"/>
      <c r="OAB25" s="10"/>
      <c r="OAC25" s="10"/>
      <c r="OAD25" s="10"/>
      <c r="OAE25" s="10"/>
      <c r="OAF25" s="10"/>
      <c r="OAG25" s="10"/>
      <c r="OAH25" s="10"/>
      <c r="OAI25" s="10"/>
      <c r="OAJ25" s="10"/>
      <c r="OAK25" s="10"/>
      <c r="OAL25" s="10"/>
      <c r="OAM25" s="10"/>
      <c r="OAN25" s="10"/>
      <c r="OAO25" s="10"/>
      <c r="OAP25" s="10"/>
      <c r="OAQ25" s="10"/>
      <c r="OAR25" s="10"/>
      <c r="OAS25" s="10"/>
      <c r="OAT25" s="10"/>
      <c r="OAU25" s="10"/>
      <c r="OAV25" s="10"/>
      <c r="OAW25" s="10"/>
      <c r="OAX25" s="10"/>
      <c r="OAY25" s="10"/>
      <c r="OAZ25" s="10"/>
      <c r="OBA25" s="10"/>
      <c r="OBB25" s="10"/>
      <c r="OBC25" s="10"/>
      <c r="OBD25" s="10"/>
      <c r="OBE25" s="10"/>
      <c r="OBF25" s="10"/>
      <c r="OBG25" s="10"/>
      <c r="OBH25" s="10"/>
      <c r="OBI25" s="10"/>
      <c r="OBJ25" s="10"/>
      <c r="OBK25" s="10"/>
      <c r="OBL25" s="10"/>
      <c r="OBM25" s="10"/>
      <c r="OBN25" s="10"/>
      <c r="OBO25" s="10"/>
      <c r="OBP25" s="10"/>
      <c r="OBQ25" s="10"/>
      <c r="OBR25" s="10"/>
      <c r="OBS25" s="10"/>
      <c r="OBT25" s="10"/>
      <c r="OBU25" s="10"/>
      <c r="OBV25" s="10"/>
      <c r="OBW25" s="10"/>
      <c r="OBX25" s="10"/>
      <c r="OBY25" s="10"/>
      <c r="OBZ25" s="10"/>
      <c r="OCA25" s="10"/>
      <c r="OCB25" s="10"/>
      <c r="OCC25" s="10"/>
      <c r="OCD25" s="10"/>
      <c r="OCE25" s="10"/>
      <c r="OCF25" s="10"/>
      <c r="OCG25" s="10"/>
      <c r="OCH25" s="10"/>
      <c r="OCI25" s="10"/>
      <c r="OCJ25" s="10"/>
      <c r="OCK25" s="10"/>
      <c r="OCL25" s="10"/>
      <c r="OCM25" s="10"/>
      <c r="OCN25" s="10"/>
      <c r="OCO25" s="10"/>
      <c r="OCP25" s="10"/>
      <c r="OCQ25" s="10"/>
      <c r="OCR25" s="10"/>
      <c r="OCS25" s="10"/>
      <c r="OCT25" s="10"/>
      <c r="OCU25" s="10"/>
      <c r="OCV25" s="10"/>
      <c r="OCW25" s="10"/>
      <c r="OCX25" s="10"/>
      <c r="OCY25" s="10"/>
      <c r="OCZ25" s="10"/>
      <c r="ODA25" s="10"/>
      <c r="ODB25" s="10"/>
      <c r="ODC25" s="10"/>
      <c r="ODD25" s="10"/>
      <c r="ODE25" s="10"/>
      <c r="ODF25" s="10"/>
      <c r="ODG25" s="10"/>
      <c r="ODH25" s="10"/>
      <c r="ODI25" s="10"/>
      <c r="ODJ25" s="10"/>
      <c r="ODK25" s="10"/>
      <c r="ODL25" s="10"/>
      <c r="ODM25" s="10"/>
      <c r="ODN25" s="10"/>
      <c r="ODO25" s="10"/>
      <c r="ODP25" s="10"/>
      <c r="ODQ25" s="10"/>
      <c r="ODR25" s="10"/>
      <c r="ODS25" s="10"/>
      <c r="ODT25" s="10"/>
      <c r="ODU25" s="10"/>
      <c r="ODV25" s="10"/>
      <c r="ODW25" s="10"/>
      <c r="ODX25" s="10"/>
      <c r="ODY25" s="10"/>
      <c r="ODZ25" s="10"/>
      <c r="OEA25" s="10"/>
      <c r="OEB25" s="10"/>
      <c r="OEC25" s="10"/>
      <c r="OED25" s="10"/>
      <c r="OEE25" s="10"/>
      <c r="OEF25" s="10"/>
      <c r="OEG25" s="10"/>
      <c r="OEH25" s="10"/>
      <c r="OEI25" s="10"/>
      <c r="OEJ25" s="10"/>
      <c r="OEK25" s="10"/>
      <c r="OEL25" s="10"/>
      <c r="OEM25" s="10"/>
      <c r="OEN25" s="10"/>
      <c r="OEO25" s="10"/>
      <c r="OEP25" s="10"/>
      <c r="OEQ25" s="10"/>
      <c r="OER25" s="10"/>
      <c r="OES25" s="10"/>
      <c r="OET25" s="10"/>
      <c r="OEU25" s="10"/>
      <c r="OEV25" s="10"/>
      <c r="OEW25" s="10"/>
      <c r="OEX25" s="10"/>
      <c r="OEY25" s="10"/>
      <c r="OEZ25" s="10"/>
      <c r="OFA25" s="10"/>
      <c r="OFB25" s="10"/>
      <c r="OFC25" s="10"/>
      <c r="OFD25" s="10"/>
      <c r="OFE25" s="10"/>
      <c r="OFF25" s="10"/>
      <c r="OFG25" s="10"/>
      <c r="OFH25" s="10"/>
      <c r="OFI25" s="10"/>
      <c r="OFJ25" s="10"/>
      <c r="OFK25" s="10"/>
      <c r="OFL25" s="10"/>
      <c r="OFM25" s="10"/>
      <c r="OFN25" s="10"/>
      <c r="OFO25" s="10"/>
      <c r="OFP25" s="10"/>
      <c r="OFQ25" s="10"/>
      <c r="OFR25" s="10"/>
      <c r="OFS25" s="10"/>
      <c r="OFT25" s="10"/>
      <c r="OFU25" s="10"/>
      <c r="OFV25" s="10"/>
      <c r="OFW25" s="10"/>
      <c r="OFX25" s="10"/>
      <c r="OFY25" s="10"/>
      <c r="OFZ25" s="10"/>
      <c r="OGA25" s="10"/>
      <c r="OGB25" s="10"/>
      <c r="OGC25" s="10"/>
      <c r="OGD25" s="10"/>
      <c r="OGE25" s="10"/>
      <c r="OGF25" s="10"/>
      <c r="OGG25" s="10"/>
      <c r="OGH25" s="10"/>
      <c r="OGI25" s="10"/>
      <c r="OGJ25" s="10"/>
      <c r="OGK25" s="10"/>
      <c r="OGL25" s="10"/>
      <c r="OGM25" s="10"/>
      <c r="OGN25" s="10"/>
      <c r="OGO25" s="10"/>
      <c r="OGP25" s="10"/>
      <c r="OGQ25" s="10"/>
      <c r="OGR25" s="10"/>
      <c r="OGS25" s="10"/>
      <c r="OGT25" s="10"/>
      <c r="OGU25" s="10"/>
      <c r="OGV25" s="10"/>
      <c r="OGW25" s="10"/>
      <c r="OGX25" s="10"/>
      <c r="OGY25" s="10"/>
      <c r="OGZ25" s="10"/>
      <c r="OHA25" s="10"/>
      <c r="OHB25" s="10"/>
      <c r="OHC25" s="10"/>
      <c r="OHD25" s="10"/>
      <c r="OHE25" s="10"/>
      <c r="OHF25" s="10"/>
      <c r="OHG25" s="10"/>
      <c r="OHH25" s="10"/>
      <c r="OHI25" s="10"/>
      <c r="OHJ25" s="10"/>
      <c r="OHK25" s="10"/>
      <c r="OHL25" s="10"/>
      <c r="OHM25" s="10"/>
      <c r="OHN25" s="10"/>
      <c r="OHO25" s="10"/>
      <c r="OHP25" s="10"/>
      <c r="OHQ25" s="10"/>
      <c r="OHR25" s="10"/>
      <c r="OHS25" s="10"/>
      <c r="OHT25" s="10"/>
      <c r="OHU25" s="10"/>
      <c r="OHV25" s="10"/>
      <c r="OHW25" s="10"/>
      <c r="OHX25" s="10"/>
      <c r="OHY25" s="10"/>
      <c r="OHZ25" s="10"/>
      <c r="OIA25" s="10"/>
      <c r="OIB25" s="10"/>
      <c r="OIC25" s="10"/>
      <c r="OID25" s="10"/>
      <c r="OIE25" s="10"/>
      <c r="OIF25" s="10"/>
      <c r="OIG25" s="10"/>
      <c r="OIH25" s="10"/>
      <c r="OII25" s="10"/>
      <c r="OIJ25" s="10"/>
      <c r="OIK25" s="10"/>
      <c r="OIL25" s="10"/>
      <c r="OIM25" s="10"/>
      <c r="OIN25" s="10"/>
      <c r="OIO25" s="10"/>
      <c r="OIP25" s="10"/>
      <c r="OIQ25" s="10"/>
      <c r="OIR25" s="10"/>
      <c r="OIS25" s="10"/>
      <c r="OIT25" s="10"/>
      <c r="OIU25" s="10"/>
      <c r="OIV25" s="10"/>
      <c r="OIW25" s="10"/>
      <c r="OIX25" s="10"/>
      <c r="OIY25" s="10"/>
      <c r="OIZ25" s="10"/>
      <c r="OJA25" s="10"/>
      <c r="OJB25" s="10"/>
      <c r="OJC25" s="10"/>
      <c r="OJD25" s="10"/>
      <c r="OJE25" s="10"/>
      <c r="OJF25" s="10"/>
      <c r="OJG25" s="10"/>
      <c r="OJH25" s="10"/>
      <c r="OJI25" s="10"/>
      <c r="OJJ25" s="10"/>
      <c r="OJK25" s="10"/>
      <c r="OJL25" s="10"/>
      <c r="OJM25" s="10"/>
      <c r="OJN25" s="10"/>
      <c r="OJO25" s="10"/>
      <c r="OJP25" s="10"/>
      <c r="OJQ25" s="10"/>
      <c r="OJR25" s="10"/>
      <c r="OJS25" s="10"/>
      <c r="OJT25" s="10"/>
      <c r="OJU25" s="10"/>
      <c r="OJV25" s="10"/>
      <c r="OJW25" s="10"/>
      <c r="OJX25" s="10"/>
      <c r="OJY25" s="10"/>
      <c r="OJZ25" s="10"/>
      <c r="OKA25" s="10"/>
      <c r="OKB25" s="10"/>
      <c r="OKC25" s="10"/>
      <c r="OKD25" s="10"/>
      <c r="OKE25" s="10"/>
      <c r="OKF25" s="10"/>
      <c r="OKG25" s="10"/>
      <c r="OKH25" s="10"/>
      <c r="OKI25" s="10"/>
      <c r="OKJ25" s="10"/>
      <c r="OKK25" s="10"/>
      <c r="OKL25" s="10"/>
      <c r="OKM25" s="10"/>
      <c r="OKN25" s="10"/>
      <c r="OKO25" s="10"/>
      <c r="OKP25" s="10"/>
      <c r="OKQ25" s="10"/>
      <c r="OKR25" s="10"/>
      <c r="OKS25" s="10"/>
      <c r="OKT25" s="10"/>
      <c r="OKU25" s="10"/>
      <c r="OKV25" s="10"/>
      <c r="OKW25" s="10"/>
      <c r="OKX25" s="10"/>
      <c r="OKY25" s="10"/>
      <c r="OKZ25" s="10"/>
      <c r="OLA25" s="10"/>
      <c r="OLB25" s="10"/>
      <c r="OLC25" s="10"/>
      <c r="OLD25" s="10"/>
      <c r="OLE25" s="10"/>
      <c r="OLF25" s="10"/>
      <c r="OLG25" s="10"/>
      <c r="OLH25" s="10"/>
      <c r="OLI25" s="10"/>
      <c r="OLJ25" s="10"/>
      <c r="OLK25" s="10"/>
      <c r="OLL25" s="10"/>
      <c r="OLM25" s="10"/>
      <c r="OLN25" s="10"/>
      <c r="OLO25" s="10"/>
      <c r="OLP25" s="10"/>
      <c r="OLQ25" s="10"/>
      <c r="OLR25" s="10"/>
      <c r="OLS25" s="10"/>
      <c r="OLT25" s="10"/>
      <c r="OLU25" s="10"/>
      <c r="OLV25" s="10"/>
      <c r="OLW25" s="10"/>
      <c r="OLX25" s="10"/>
      <c r="OLY25" s="10"/>
      <c r="OLZ25" s="10"/>
      <c r="OMA25" s="10"/>
      <c r="OMB25" s="10"/>
      <c r="OMC25" s="10"/>
      <c r="OMD25" s="10"/>
      <c r="OME25" s="10"/>
      <c r="OMF25" s="10"/>
      <c r="OMG25" s="10"/>
      <c r="OMH25" s="10"/>
      <c r="OMI25" s="10"/>
      <c r="OMJ25" s="10"/>
      <c r="OMK25" s="10"/>
      <c r="OML25" s="10"/>
      <c r="OMM25" s="10"/>
      <c r="OMN25" s="10"/>
      <c r="OMO25" s="10"/>
      <c r="OMP25" s="10"/>
      <c r="OMQ25" s="10"/>
      <c r="OMR25" s="10"/>
      <c r="OMS25" s="10"/>
      <c r="OMT25" s="10"/>
      <c r="OMU25" s="10"/>
      <c r="OMV25" s="10"/>
      <c r="OMW25" s="10"/>
      <c r="OMX25" s="10"/>
      <c r="OMY25" s="10"/>
      <c r="OMZ25" s="10"/>
      <c r="ONA25" s="10"/>
      <c r="ONB25" s="10"/>
      <c r="ONC25" s="10"/>
      <c r="OND25" s="10"/>
      <c r="ONE25" s="10"/>
      <c r="ONF25" s="10"/>
      <c r="ONG25" s="10"/>
      <c r="ONH25" s="10"/>
      <c r="ONI25" s="10"/>
      <c r="ONJ25" s="10"/>
      <c r="ONK25" s="10"/>
      <c r="ONL25" s="10"/>
      <c r="ONM25" s="10"/>
      <c r="ONN25" s="10"/>
      <c r="ONO25" s="10"/>
      <c r="ONP25" s="10"/>
      <c r="ONQ25" s="10"/>
      <c r="ONR25" s="10"/>
      <c r="ONS25" s="10"/>
      <c r="ONT25" s="10"/>
      <c r="ONU25" s="10"/>
      <c r="ONV25" s="10"/>
      <c r="ONW25" s="10"/>
      <c r="ONX25" s="10"/>
      <c r="ONY25" s="10"/>
      <c r="ONZ25" s="10"/>
      <c r="OOA25" s="10"/>
      <c r="OOB25" s="10"/>
      <c r="OOC25" s="10"/>
      <c r="OOD25" s="10"/>
      <c r="OOE25" s="10"/>
      <c r="OOF25" s="10"/>
      <c r="OOG25" s="10"/>
      <c r="OOH25" s="10"/>
      <c r="OOI25" s="10"/>
      <c r="OOJ25" s="10"/>
      <c r="OOK25" s="10"/>
      <c r="OOL25" s="10"/>
      <c r="OOM25" s="10"/>
      <c r="OON25" s="10"/>
      <c r="OOO25" s="10"/>
      <c r="OOP25" s="10"/>
      <c r="OOQ25" s="10"/>
      <c r="OOR25" s="10"/>
      <c r="OOS25" s="10"/>
      <c r="OOT25" s="10"/>
      <c r="OOU25" s="10"/>
      <c r="OOV25" s="10"/>
      <c r="OOW25" s="10"/>
      <c r="OOX25" s="10"/>
      <c r="OOY25" s="10"/>
      <c r="OOZ25" s="10"/>
      <c r="OPA25" s="10"/>
      <c r="OPB25" s="10"/>
      <c r="OPC25" s="10"/>
      <c r="OPD25" s="10"/>
      <c r="OPE25" s="10"/>
      <c r="OPF25" s="10"/>
      <c r="OPG25" s="10"/>
      <c r="OPH25" s="10"/>
      <c r="OPI25" s="10"/>
      <c r="OPJ25" s="10"/>
      <c r="OPK25" s="10"/>
      <c r="OPL25" s="10"/>
      <c r="OPM25" s="10"/>
      <c r="OPN25" s="10"/>
      <c r="OPO25" s="10"/>
      <c r="OPP25" s="10"/>
      <c r="OPQ25" s="10"/>
      <c r="OPR25" s="10"/>
      <c r="OPS25" s="10"/>
      <c r="OPT25" s="10"/>
      <c r="OPU25" s="10"/>
      <c r="OPV25" s="10"/>
      <c r="OPW25" s="10"/>
      <c r="OPX25" s="10"/>
      <c r="OPY25" s="10"/>
      <c r="OPZ25" s="10"/>
      <c r="OQA25" s="10"/>
      <c r="OQB25" s="10"/>
      <c r="OQC25" s="10"/>
      <c r="OQD25" s="10"/>
      <c r="OQE25" s="10"/>
      <c r="OQF25" s="10"/>
      <c r="OQG25" s="10"/>
      <c r="OQH25" s="10"/>
      <c r="OQI25" s="10"/>
      <c r="OQJ25" s="10"/>
      <c r="OQK25" s="10"/>
      <c r="OQL25" s="10"/>
      <c r="OQM25" s="10"/>
      <c r="OQN25" s="10"/>
      <c r="OQO25" s="10"/>
      <c r="OQP25" s="10"/>
      <c r="OQQ25" s="10"/>
      <c r="OQR25" s="10"/>
      <c r="OQS25" s="10"/>
      <c r="OQT25" s="10"/>
      <c r="OQU25" s="10"/>
      <c r="OQV25" s="10"/>
      <c r="OQW25" s="10"/>
      <c r="OQX25" s="10"/>
      <c r="OQY25" s="10"/>
      <c r="OQZ25" s="10"/>
      <c r="ORA25" s="10"/>
      <c r="ORB25" s="10"/>
      <c r="ORC25" s="10"/>
      <c r="ORD25" s="10"/>
      <c r="ORE25" s="10"/>
      <c r="ORF25" s="10"/>
      <c r="ORG25" s="10"/>
      <c r="ORH25" s="10"/>
      <c r="ORI25" s="10"/>
      <c r="ORJ25" s="10"/>
      <c r="ORK25" s="10"/>
      <c r="ORL25" s="10"/>
      <c r="ORM25" s="10"/>
      <c r="ORN25" s="10"/>
      <c r="ORO25" s="10"/>
      <c r="ORP25" s="10"/>
      <c r="ORQ25" s="10"/>
      <c r="ORR25" s="10"/>
      <c r="ORS25" s="10"/>
      <c r="ORT25" s="10"/>
      <c r="ORU25" s="10"/>
      <c r="ORV25" s="10"/>
      <c r="ORW25" s="10"/>
      <c r="ORX25" s="10"/>
      <c r="ORY25" s="10"/>
      <c r="ORZ25" s="10"/>
      <c r="OSA25" s="10"/>
      <c r="OSB25" s="10"/>
      <c r="OSC25" s="10"/>
      <c r="OSD25" s="10"/>
      <c r="OSE25" s="10"/>
      <c r="OSF25" s="10"/>
      <c r="OSG25" s="10"/>
      <c r="OSH25" s="10"/>
      <c r="OSI25" s="10"/>
      <c r="OSJ25" s="10"/>
      <c r="OSK25" s="10"/>
      <c r="OSL25" s="10"/>
      <c r="OSM25" s="10"/>
      <c r="OSN25" s="10"/>
      <c r="OSO25" s="10"/>
      <c r="OSP25" s="10"/>
      <c r="OSQ25" s="10"/>
      <c r="OSR25" s="10"/>
      <c r="OSS25" s="10"/>
      <c r="OST25" s="10"/>
      <c r="OSU25" s="10"/>
      <c r="OSV25" s="10"/>
      <c r="OSW25" s="10"/>
      <c r="OSX25" s="10"/>
      <c r="OSY25" s="10"/>
      <c r="OSZ25" s="10"/>
      <c r="OTA25" s="10"/>
      <c r="OTB25" s="10"/>
      <c r="OTC25" s="10"/>
      <c r="OTD25" s="10"/>
      <c r="OTE25" s="10"/>
      <c r="OTF25" s="10"/>
      <c r="OTG25" s="10"/>
      <c r="OTH25" s="10"/>
      <c r="OTI25" s="10"/>
      <c r="OTJ25" s="10"/>
      <c r="OTK25" s="10"/>
      <c r="OTL25" s="10"/>
      <c r="OTM25" s="10"/>
      <c r="OTN25" s="10"/>
      <c r="OTO25" s="10"/>
      <c r="OTP25" s="10"/>
      <c r="OTQ25" s="10"/>
      <c r="OTR25" s="10"/>
      <c r="OTS25" s="10"/>
      <c r="OTT25" s="10"/>
      <c r="OTU25" s="10"/>
      <c r="OTV25" s="10"/>
      <c r="OTW25" s="10"/>
      <c r="OTX25" s="10"/>
      <c r="OTY25" s="10"/>
      <c r="OTZ25" s="10"/>
      <c r="OUA25" s="10"/>
      <c r="OUB25" s="10"/>
      <c r="OUC25" s="10"/>
      <c r="OUD25" s="10"/>
      <c r="OUE25" s="10"/>
      <c r="OUF25" s="10"/>
      <c r="OUG25" s="10"/>
      <c r="OUH25" s="10"/>
      <c r="OUI25" s="10"/>
      <c r="OUJ25" s="10"/>
      <c r="OUK25" s="10"/>
      <c r="OUL25" s="10"/>
      <c r="OUM25" s="10"/>
      <c r="OUN25" s="10"/>
      <c r="OUO25" s="10"/>
      <c r="OUP25" s="10"/>
      <c r="OUQ25" s="10"/>
      <c r="OUR25" s="10"/>
      <c r="OUS25" s="10"/>
      <c r="OUT25" s="10"/>
      <c r="OUU25" s="10"/>
      <c r="OUV25" s="10"/>
      <c r="OUW25" s="10"/>
      <c r="OUX25" s="10"/>
      <c r="OUY25" s="10"/>
      <c r="OUZ25" s="10"/>
      <c r="OVA25" s="10"/>
      <c r="OVB25" s="10"/>
      <c r="OVC25" s="10"/>
      <c r="OVD25" s="10"/>
      <c r="OVE25" s="10"/>
      <c r="OVF25" s="10"/>
      <c r="OVG25" s="10"/>
      <c r="OVH25" s="10"/>
      <c r="OVI25" s="10"/>
      <c r="OVJ25" s="10"/>
      <c r="OVK25" s="10"/>
      <c r="OVL25" s="10"/>
      <c r="OVM25" s="10"/>
      <c r="OVN25" s="10"/>
      <c r="OVO25" s="10"/>
      <c r="OVP25" s="10"/>
      <c r="OVQ25" s="10"/>
      <c r="OVR25" s="10"/>
      <c r="OVS25" s="10"/>
      <c r="OVT25" s="10"/>
      <c r="OVU25" s="10"/>
      <c r="OVV25" s="10"/>
      <c r="OVW25" s="10"/>
      <c r="OVX25" s="10"/>
      <c r="OVY25" s="10"/>
      <c r="OVZ25" s="10"/>
      <c r="OWA25" s="10"/>
      <c r="OWB25" s="10"/>
      <c r="OWC25" s="10"/>
      <c r="OWD25" s="10"/>
      <c r="OWE25" s="10"/>
      <c r="OWF25" s="10"/>
      <c r="OWG25" s="10"/>
      <c r="OWH25" s="10"/>
      <c r="OWI25" s="10"/>
      <c r="OWJ25" s="10"/>
      <c r="OWK25" s="10"/>
      <c r="OWL25" s="10"/>
      <c r="OWM25" s="10"/>
      <c r="OWN25" s="10"/>
      <c r="OWO25" s="10"/>
      <c r="OWP25" s="10"/>
      <c r="OWQ25" s="10"/>
      <c r="OWR25" s="10"/>
      <c r="OWS25" s="10"/>
      <c r="OWT25" s="10"/>
      <c r="OWU25" s="10"/>
      <c r="OWV25" s="10"/>
      <c r="OWW25" s="10"/>
      <c r="OWX25" s="10"/>
      <c r="OWY25" s="10"/>
      <c r="OWZ25" s="10"/>
      <c r="OXA25" s="10"/>
      <c r="OXB25" s="10"/>
      <c r="OXC25" s="10"/>
      <c r="OXD25" s="10"/>
      <c r="OXE25" s="10"/>
      <c r="OXF25" s="10"/>
      <c r="OXG25" s="10"/>
      <c r="OXH25" s="10"/>
      <c r="OXI25" s="10"/>
      <c r="OXJ25" s="10"/>
      <c r="OXK25" s="10"/>
      <c r="OXL25" s="10"/>
      <c r="OXM25" s="10"/>
      <c r="OXN25" s="10"/>
      <c r="OXO25" s="10"/>
      <c r="OXP25" s="10"/>
      <c r="OXQ25" s="10"/>
      <c r="OXR25" s="10"/>
      <c r="OXS25" s="10"/>
      <c r="OXT25" s="10"/>
      <c r="OXU25" s="10"/>
      <c r="OXV25" s="10"/>
      <c r="OXW25" s="10"/>
      <c r="OXX25" s="10"/>
      <c r="OXY25" s="10"/>
      <c r="OXZ25" s="10"/>
      <c r="OYA25" s="10"/>
      <c r="OYB25" s="10"/>
      <c r="OYC25" s="10"/>
      <c r="OYD25" s="10"/>
      <c r="OYE25" s="10"/>
      <c r="OYF25" s="10"/>
      <c r="OYG25" s="10"/>
      <c r="OYH25" s="10"/>
      <c r="OYI25" s="10"/>
      <c r="OYJ25" s="10"/>
      <c r="OYK25" s="10"/>
      <c r="OYL25" s="10"/>
      <c r="OYM25" s="10"/>
      <c r="OYN25" s="10"/>
      <c r="OYO25" s="10"/>
      <c r="OYP25" s="10"/>
      <c r="OYQ25" s="10"/>
      <c r="OYR25" s="10"/>
      <c r="OYS25" s="10"/>
      <c r="OYT25" s="10"/>
      <c r="OYU25" s="10"/>
      <c r="OYV25" s="10"/>
      <c r="OYW25" s="10"/>
      <c r="OYX25" s="10"/>
      <c r="OYY25" s="10"/>
      <c r="OYZ25" s="10"/>
      <c r="OZA25" s="10"/>
      <c r="OZB25" s="10"/>
      <c r="OZC25" s="10"/>
      <c r="OZD25" s="10"/>
      <c r="OZE25" s="10"/>
      <c r="OZF25" s="10"/>
      <c r="OZG25" s="10"/>
      <c r="OZH25" s="10"/>
      <c r="OZI25" s="10"/>
      <c r="OZJ25" s="10"/>
      <c r="OZK25" s="10"/>
      <c r="OZL25" s="10"/>
      <c r="OZM25" s="10"/>
      <c r="OZN25" s="10"/>
      <c r="OZO25" s="10"/>
      <c r="OZP25" s="10"/>
      <c r="OZQ25" s="10"/>
      <c r="OZR25" s="10"/>
      <c r="OZS25" s="10"/>
      <c r="OZT25" s="10"/>
      <c r="OZU25" s="10"/>
      <c r="OZV25" s="10"/>
      <c r="OZW25" s="10"/>
      <c r="OZX25" s="10"/>
      <c r="OZY25" s="10"/>
      <c r="OZZ25" s="10"/>
      <c r="PAA25" s="10"/>
      <c r="PAB25" s="10"/>
      <c r="PAC25" s="10"/>
      <c r="PAD25" s="10"/>
      <c r="PAE25" s="10"/>
      <c r="PAF25" s="10"/>
      <c r="PAG25" s="10"/>
      <c r="PAH25" s="10"/>
      <c r="PAI25" s="10"/>
      <c r="PAJ25" s="10"/>
      <c r="PAK25" s="10"/>
      <c r="PAL25" s="10"/>
      <c r="PAM25" s="10"/>
      <c r="PAN25" s="10"/>
      <c r="PAO25" s="10"/>
      <c r="PAP25" s="10"/>
      <c r="PAQ25" s="10"/>
      <c r="PAR25" s="10"/>
      <c r="PAS25" s="10"/>
      <c r="PAT25" s="10"/>
      <c r="PAU25" s="10"/>
      <c r="PAV25" s="10"/>
      <c r="PAW25" s="10"/>
      <c r="PAX25" s="10"/>
      <c r="PAY25" s="10"/>
      <c r="PAZ25" s="10"/>
      <c r="PBA25" s="10"/>
      <c r="PBB25" s="10"/>
      <c r="PBC25" s="10"/>
      <c r="PBD25" s="10"/>
      <c r="PBE25" s="10"/>
      <c r="PBF25" s="10"/>
      <c r="PBG25" s="10"/>
      <c r="PBH25" s="10"/>
      <c r="PBI25" s="10"/>
      <c r="PBJ25" s="10"/>
      <c r="PBK25" s="10"/>
      <c r="PBL25" s="10"/>
      <c r="PBM25" s="10"/>
      <c r="PBN25" s="10"/>
      <c r="PBO25" s="10"/>
      <c r="PBP25" s="10"/>
      <c r="PBQ25" s="10"/>
      <c r="PBR25" s="10"/>
      <c r="PBS25" s="10"/>
      <c r="PBT25" s="10"/>
      <c r="PBU25" s="10"/>
      <c r="PBV25" s="10"/>
      <c r="PBW25" s="10"/>
      <c r="PBX25" s="10"/>
      <c r="PBY25" s="10"/>
      <c r="PBZ25" s="10"/>
      <c r="PCA25" s="10"/>
      <c r="PCB25" s="10"/>
      <c r="PCC25" s="10"/>
      <c r="PCD25" s="10"/>
      <c r="PCE25" s="10"/>
      <c r="PCF25" s="10"/>
      <c r="PCG25" s="10"/>
      <c r="PCH25" s="10"/>
      <c r="PCI25" s="10"/>
      <c r="PCJ25" s="10"/>
      <c r="PCK25" s="10"/>
      <c r="PCL25" s="10"/>
      <c r="PCM25" s="10"/>
      <c r="PCN25" s="10"/>
      <c r="PCO25" s="10"/>
      <c r="PCP25" s="10"/>
      <c r="PCQ25" s="10"/>
      <c r="PCR25" s="10"/>
      <c r="PCS25" s="10"/>
      <c r="PCT25" s="10"/>
      <c r="PCU25" s="10"/>
      <c r="PCV25" s="10"/>
      <c r="PCW25" s="10"/>
      <c r="PCX25" s="10"/>
      <c r="PCY25" s="10"/>
      <c r="PCZ25" s="10"/>
      <c r="PDA25" s="10"/>
      <c r="PDB25" s="10"/>
      <c r="PDC25" s="10"/>
      <c r="PDD25" s="10"/>
      <c r="PDE25" s="10"/>
      <c r="PDF25" s="10"/>
      <c r="PDG25" s="10"/>
      <c r="PDH25" s="10"/>
      <c r="PDI25" s="10"/>
      <c r="PDJ25" s="10"/>
      <c r="PDK25" s="10"/>
      <c r="PDL25" s="10"/>
      <c r="PDM25" s="10"/>
      <c r="PDN25" s="10"/>
      <c r="PDO25" s="10"/>
      <c r="PDP25" s="10"/>
      <c r="PDQ25" s="10"/>
      <c r="PDR25" s="10"/>
      <c r="PDS25" s="10"/>
      <c r="PDT25" s="10"/>
      <c r="PDU25" s="10"/>
      <c r="PDV25" s="10"/>
      <c r="PDW25" s="10"/>
      <c r="PDX25" s="10"/>
      <c r="PDY25" s="10"/>
      <c r="PDZ25" s="10"/>
      <c r="PEA25" s="10"/>
      <c r="PEB25" s="10"/>
      <c r="PEC25" s="10"/>
      <c r="PED25" s="10"/>
      <c r="PEE25" s="10"/>
      <c r="PEF25" s="10"/>
      <c r="PEG25" s="10"/>
      <c r="PEH25" s="10"/>
      <c r="PEI25" s="10"/>
      <c r="PEJ25" s="10"/>
      <c r="PEK25" s="10"/>
      <c r="PEL25" s="10"/>
      <c r="PEM25" s="10"/>
      <c r="PEN25" s="10"/>
      <c r="PEO25" s="10"/>
      <c r="PEP25" s="10"/>
      <c r="PEQ25" s="10"/>
      <c r="PER25" s="10"/>
      <c r="PES25" s="10"/>
      <c r="PET25" s="10"/>
      <c r="PEU25" s="10"/>
      <c r="PEV25" s="10"/>
      <c r="PEW25" s="10"/>
      <c r="PEX25" s="10"/>
      <c r="PEY25" s="10"/>
      <c r="PEZ25" s="10"/>
      <c r="PFA25" s="10"/>
      <c r="PFB25" s="10"/>
      <c r="PFC25" s="10"/>
      <c r="PFD25" s="10"/>
      <c r="PFE25" s="10"/>
      <c r="PFF25" s="10"/>
      <c r="PFG25" s="10"/>
      <c r="PFH25" s="10"/>
      <c r="PFI25" s="10"/>
      <c r="PFJ25" s="10"/>
      <c r="PFK25" s="10"/>
      <c r="PFL25" s="10"/>
      <c r="PFM25" s="10"/>
      <c r="PFN25" s="10"/>
      <c r="PFO25" s="10"/>
      <c r="PFP25" s="10"/>
      <c r="PFQ25" s="10"/>
      <c r="PFR25" s="10"/>
      <c r="PFS25" s="10"/>
      <c r="PFT25" s="10"/>
      <c r="PFU25" s="10"/>
      <c r="PFV25" s="10"/>
      <c r="PFW25" s="10"/>
      <c r="PFX25" s="10"/>
      <c r="PFY25" s="10"/>
      <c r="PFZ25" s="10"/>
      <c r="PGA25" s="10"/>
      <c r="PGB25" s="10"/>
      <c r="PGC25" s="10"/>
      <c r="PGD25" s="10"/>
      <c r="PGE25" s="10"/>
      <c r="PGF25" s="10"/>
      <c r="PGG25" s="10"/>
      <c r="PGH25" s="10"/>
      <c r="PGI25" s="10"/>
      <c r="PGJ25" s="10"/>
      <c r="PGK25" s="10"/>
      <c r="PGL25" s="10"/>
      <c r="PGM25" s="10"/>
      <c r="PGN25" s="10"/>
      <c r="PGO25" s="10"/>
      <c r="PGP25" s="10"/>
      <c r="PGQ25" s="10"/>
      <c r="PGR25" s="10"/>
      <c r="PGS25" s="10"/>
      <c r="PGT25" s="10"/>
      <c r="PGU25" s="10"/>
      <c r="PGV25" s="10"/>
      <c r="PGW25" s="10"/>
      <c r="PGX25" s="10"/>
      <c r="PGY25" s="10"/>
      <c r="PGZ25" s="10"/>
      <c r="PHA25" s="10"/>
      <c r="PHB25" s="10"/>
      <c r="PHC25" s="10"/>
      <c r="PHD25" s="10"/>
      <c r="PHE25" s="10"/>
      <c r="PHF25" s="10"/>
      <c r="PHG25" s="10"/>
      <c r="PHH25" s="10"/>
      <c r="PHI25" s="10"/>
      <c r="PHJ25" s="10"/>
      <c r="PHK25" s="10"/>
      <c r="PHL25" s="10"/>
      <c r="PHM25" s="10"/>
      <c r="PHN25" s="10"/>
      <c r="PHO25" s="10"/>
      <c r="PHP25" s="10"/>
      <c r="PHQ25" s="10"/>
      <c r="PHR25" s="10"/>
      <c r="PHS25" s="10"/>
      <c r="PHT25" s="10"/>
      <c r="PHU25" s="10"/>
      <c r="PHV25" s="10"/>
      <c r="PHW25" s="10"/>
      <c r="PHX25" s="10"/>
      <c r="PHY25" s="10"/>
      <c r="PHZ25" s="10"/>
      <c r="PIA25" s="10"/>
      <c r="PIB25" s="10"/>
      <c r="PIC25" s="10"/>
      <c r="PID25" s="10"/>
      <c r="PIE25" s="10"/>
      <c r="PIF25" s="10"/>
      <c r="PIG25" s="10"/>
      <c r="PIH25" s="10"/>
      <c r="PII25" s="10"/>
      <c r="PIJ25" s="10"/>
      <c r="PIK25" s="10"/>
      <c r="PIL25" s="10"/>
      <c r="PIM25" s="10"/>
      <c r="PIN25" s="10"/>
      <c r="PIO25" s="10"/>
      <c r="PIP25" s="10"/>
      <c r="PIQ25" s="10"/>
      <c r="PIR25" s="10"/>
      <c r="PIS25" s="10"/>
      <c r="PIT25" s="10"/>
      <c r="PIU25" s="10"/>
      <c r="PIV25" s="10"/>
      <c r="PIW25" s="10"/>
      <c r="PIX25" s="10"/>
      <c r="PIY25" s="10"/>
      <c r="PIZ25" s="10"/>
      <c r="PJA25" s="10"/>
      <c r="PJB25" s="10"/>
      <c r="PJC25" s="10"/>
      <c r="PJD25" s="10"/>
      <c r="PJE25" s="10"/>
      <c r="PJF25" s="10"/>
      <c r="PJG25" s="10"/>
      <c r="PJH25" s="10"/>
      <c r="PJI25" s="10"/>
      <c r="PJJ25" s="10"/>
      <c r="PJK25" s="10"/>
      <c r="PJL25" s="10"/>
      <c r="PJM25" s="10"/>
      <c r="PJN25" s="10"/>
      <c r="PJO25" s="10"/>
      <c r="PJP25" s="10"/>
      <c r="PJQ25" s="10"/>
      <c r="PJR25" s="10"/>
      <c r="PJS25" s="10"/>
      <c r="PJT25" s="10"/>
      <c r="PJU25" s="10"/>
      <c r="PJV25" s="10"/>
      <c r="PJW25" s="10"/>
      <c r="PJX25" s="10"/>
      <c r="PJY25" s="10"/>
      <c r="PJZ25" s="10"/>
      <c r="PKA25" s="10"/>
      <c r="PKB25" s="10"/>
      <c r="PKC25" s="10"/>
      <c r="PKD25" s="10"/>
      <c r="PKE25" s="10"/>
      <c r="PKF25" s="10"/>
      <c r="PKG25" s="10"/>
      <c r="PKH25" s="10"/>
      <c r="PKI25" s="10"/>
      <c r="PKJ25" s="10"/>
      <c r="PKK25" s="10"/>
      <c r="PKL25" s="10"/>
      <c r="PKM25" s="10"/>
      <c r="PKN25" s="10"/>
      <c r="PKO25" s="10"/>
      <c r="PKP25" s="10"/>
      <c r="PKQ25" s="10"/>
      <c r="PKR25" s="10"/>
      <c r="PKS25" s="10"/>
      <c r="PKT25" s="10"/>
      <c r="PKU25" s="10"/>
      <c r="PKV25" s="10"/>
      <c r="PKW25" s="10"/>
      <c r="PKX25" s="10"/>
      <c r="PKY25" s="10"/>
      <c r="PKZ25" s="10"/>
      <c r="PLA25" s="10"/>
      <c r="PLB25" s="10"/>
      <c r="PLC25" s="10"/>
      <c r="PLD25" s="10"/>
      <c r="PLE25" s="10"/>
      <c r="PLF25" s="10"/>
      <c r="PLG25" s="10"/>
      <c r="PLH25" s="10"/>
      <c r="PLI25" s="10"/>
      <c r="PLJ25" s="10"/>
      <c r="PLK25" s="10"/>
      <c r="PLL25" s="10"/>
      <c r="PLM25" s="10"/>
      <c r="PLN25" s="10"/>
      <c r="PLO25" s="10"/>
      <c r="PLP25" s="10"/>
      <c r="PLQ25" s="10"/>
      <c r="PLR25" s="10"/>
      <c r="PLS25" s="10"/>
      <c r="PLT25" s="10"/>
      <c r="PLU25" s="10"/>
      <c r="PLV25" s="10"/>
      <c r="PLW25" s="10"/>
      <c r="PLX25" s="10"/>
      <c r="PLY25" s="10"/>
      <c r="PLZ25" s="10"/>
      <c r="PMA25" s="10"/>
      <c r="PMB25" s="10"/>
      <c r="PMC25" s="10"/>
      <c r="PMD25" s="10"/>
      <c r="PME25" s="10"/>
      <c r="PMF25" s="10"/>
      <c r="PMG25" s="10"/>
      <c r="PMH25" s="10"/>
      <c r="PMI25" s="10"/>
      <c r="PMJ25" s="10"/>
      <c r="PMK25" s="10"/>
      <c r="PML25" s="10"/>
      <c r="PMM25" s="10"/>
      <c r="PMN25" s="10"/>
      <c r="PMO25" s="10"/>
      <c r="PMP25" s="10"/>
      <c r="PMQ25" s="10"/>
      <c r="PMR25" s="10"/>
      <c r="PMS25" s="10"/>
      <c r="PMT25" s="10"/>
      <c r="PMU25" s="10"/>
      <c r="PMV25" s="10"/>
      <c r="PMW25" s="10"/>
      <c r="PMX25" s="10"/>
      <c r="PMY25" s="10"/>
      <c r="PMZ25" s="10"/>
      <c r="PNA25" s="10"/>
      <c r="PNB25" s="10"/>
      <c r="PNC25" s="10"/>
      <c r="PND25" s="10"/>
      <c r="PNE25" s="10"/>
      <c r="PNF25" s="10"/>
      <c r="PNG25" s="10"/>
      <c r="PNH25" s="10"/>
      <c r="PNI25" s="10"/>
      <c r="PNJ25" s="10"/>
      <c r="PNK25" s="10"/>
      <c r="PNL25" s="10"/>
      <c r="PNM25" s="10"/>
      <c r="PNN25" s="10"/>
      <c r="PNO25" s="10"/>
      <c r="PNP25" s="10"/>
      <c r="PNQ25" s="10"/>
      <c r="PNR25" s="10"/>
      <c r="PNS25" s="10"/>
      <c r="PNT25" s="10"/>
      <c r="PNU25" s="10"/>
      <c r="PNV25" s="10"/>
      <c r="PNW25" s="10"/>
      <c r="PNX25" s="10"/>
      <c r="PNY25" s="10"/>
      <c r="PNZ25" s="10"/>
      <c r="POA25" s="10"/>
      <c r="POB25" s="10"/>
      <c r="POC25" s="10"/>
      <c r="POD25" s="10"/>
      <c r="POE25" s="10"/>
      <c r="POF25" s="10"/>
      <c r="POG25" s="10"/>
      <c r="POH25" s="10"/>
      <c r="POI25" s="10"/>
      <c r="POJ25" s="10"/>
      <c r="POK25" s="10"/>
      <c r="POL25" s="10"/>
      <c r="POM25" s="10"/>
      <c r="PON25" s="10"/>
      <c r="POO25" s="10"/>
      <c r="POP25" s="10"/>
      <c r="POQ25" s="10"/>
      <c r="POR25" s="10"/>
      <c r="POS25" s="10"/>
      <c r="POT25" s="10"/>
      <c r="POU25" s="10"/>
      <c r="POV25" s="10"/>
      <c r="POW25" s="10"/>
      <c r="POX25" s="10"/>
      <c r="POY25" s="10"/>
      <c r="POZ25" s="10"/>
      <c r="PPA25" s="10"/>
      <c r="PPB25" s="10"/>
      <c r="PPC25" s="10"/>
      <c r="PPD25" s="10"/>
      <c r="PPE25" s="10"/>
      <c r="PPF25" s="10"/>
      <c r="PPG25" s="10"/>
      <c r="PPH25" s="10"/>
      <c r="PPI25" s="10"/>
      <c r="PPJ25" s="10"/>
      <c r="PPK25" s="10"/>
      <c r="PPL25" s="10"/>
      <c r="PPM25" s="10"/>
      <c r="PPN25" s="10"/>
      <c r="PPO25" s="10"/>
      <c r="PPP25" s="10"/>
      <c r="PPQ25" s="10"/>
      <c r="PPR25" s="10"/>
      <c r="PPS25" s="10"/>
      <c r="PPT25" s="10"/>
      <c r="PPU25" s="10"/>
      <c r="PPV25" s="10"/>
      <c r="PPW25" s="10"/>
      <c r="PPX25" s="10"/>
      <c r="PPY25" s="10"/>
      <c r="PPZ25" s="10"/>
      <c r="PQA25" s="10"/>
      <c r="PQB25" s="10"/>
      <c r="PQC25" s="10"/>
      <c r="PQD25" s="10"/>
      <c r="PQE25" s="10"/>
      <c r="PQF25" s="10"/>
      <c r="PQG25" s="10"/>
      <c r="PQH25" s="10"/>
      <c r="PQI25" s="10"/>
      <c r="PQJ25" s="10"/>
      <c r="PQK25" s="10"/>
      <c r="PQL25" s="10"/>
      <c r="PQM25" s="10"/>
      <c r="PQN25" s="10"/>
      <c r="PQO25" s="10"/>
      <c r="PQP25" s="10"/>
      <c r="PQQ25" s="10"/>
      <c r="PQR25" s="10"/>
      <c r="PQS25" s="10"/>
      <c r="PQT25" s="10"/>
      <c r="PQU25" s="10"/>
      <c r="PQV25" s="10"/>
      <c r="PQW25" s="10"/>
      <c r="PQX25" s="10"/>
      <c r="PQY25" s="10"/>
      <c r="PQZ25" s="10"/>
      <c r="PRA25" s="10"/>
      <c r="PRB25" s="10"/>
      <c r="PRC25" s="10"/>
      <c r="PRD25" s="10"/>
      <c r="PRE25" s="10"/>
      <c r="PRF25" s="10"/>
      <c r="PRG25" s="10"/>
      <c r="PRH25" s="10"/>
      <c r="PRI25" s="10"/>
      <c r="PRJ25" s="10"/>
      <c r="PRK25" s="10"/>
      <c r="PRL25" s="10"/>
      <c r="PRM25" s="10"/>
      <c r="PRN25" s="10"/>
      <c r="PRO25" s="10"/>
      <c r="PRP25" s="10"/>
      <c r="PRQ25" s="10"/>
      <c r="PRR25" s="10"/>
      <c r="PRS25" s="10"/>
      <c r="PRT25" s="10"/>
      <c r="PRU25" s="10"/>
      <c r="PRV25" s="10"/>
      <c r="PRW25" s="10"/>
      <c r="PRX25" s="10"/>
      <c r="PRY25" s="10"/>
      <c r="PRZ25" s="10"/>
      <c r="PSA25" s="10"/>
      <c r="PSB25" s="10"/>
      <c r="PSC25" s="10"/>
      <c r="PSD25" s="10"/>
      <c r="PSE25" s="10"/>
      <c r="PSF25" s="10"/>
      <c r="PSG25" s="10"/>
      <c r="PSH25" s="10"/>
      <c r="PSI25" s="10"/>
      <c r="PSJ25" s="10"/>
      <c r="PSK25" s="10"/>
      <c r="PSL25" s="10"/>
      <c r="PSM25" s="10"/>
      <c r="PSN25" s="10"/>
      <c r="PSO25" s="10"/>
      <c r="PSP25" s="10"/>
      <c r="PSQ25" s="10"/>
      <c r="PSR25" s="10"/>
      <c r="PSS25" s="10"/>
      <c r="PST25" s="10"/>
      <c r="PSU25" s="10"/>
      <c r="PSV25" s="10"/>
      <c r="PSW25" s="10"/>
      <c r="PSX25" s="10"/>
      <c r="PSY25" s="10"/>
      <c r="PSZ25" s="10"/>
      <c r="PTA25" s="10"/>
      <c r="PTB25" s="10"/>
      <c r="PTC25" s="10"/>
      <c r="PTD25" s="10"/>
      <c r="PTE25" s="10"/>
      <c r="PTF25" s="10"/>
      <c r="PTG25" s="10"/>
      <c r="PTH25" s="10"/>
      <c r="PTI25" s="10"/>
      <c r="PTJ25" s="10"/>
      <c r="PTK25" s="10"/>
      <c r="PTL25" s="10"/>
      <c r="PTM25" s="10"/>
      <c r="PTN25" s="10"/>
      <c r="PTO25" s="10"/>
      <c r="PTP25" s="10"/>
      <c r="PTQ25" s="10"/>
      <c r="PTR25" s="10"/>
      <c r="PTS25" s="10"/>
      <c r="PTT25" s="10"/>
      <c r="PTU25" s="10"/>
      <c r="PTV25" s="10"/>
      <c r="PTW25" s="10"/>
      <c r="PTX25" s="10"/>
      <c r="PTY25" s="10"/>
      <c r="PTZ25" s="10"/>
      <c r="PUA25" s="10"/>
      <c r="PUB25" s="10"/>
      <c r="PUC25" s="10"/>
      <c r="PUD25" s="10"/>
      <c r="PUE25" s="10"/>
      <c r="PUF25" s="10"/>
      <c r="PUG25" s="10"/>
      <c r="PUH25" s="10"/>
      <c r="PUI25" s="10"/>
      <c r="PUJ25" s="10"/>
      <c r="PUK25" s="10"/>
      <c r="PUL25" s="10"/>
      <c r="PUM25" s="10"/>
      <c r="PUN25" s="10"/>
      <c r="PUO25" s="10"/>
      <c r="PUP25" s="10"/>
      <c r="PUQ25" s="10"/>
      <c r="PUR25" s="10"/>
      <c r="PUS25" s="10"/>
      <c r="PUT25" s="10"/>
      <c r="PUU25" s="10"/>
      <c r="PUV25" s="10"/>
      <c r="PUW25" s="10"/>
      <c r="PUX25" s="10"/>
      <c r="PUY25" s="10"/>
      <c r="PUZ25" s="10"/>
      <c r="PVA25" s="10"/>
      <c r="PVB25" s="10"/>
      <c r="PVC25" s="10"/>
      <c r="PVD25" s="10"/>
      <c r="PVE25" s="10"/>
      <c r="PVF25" s="10"/>
      <c r="PVG25" s="10"/>
      <c r="PVH25" s="10"/>
      <c r="PVI25" s="10"/>
      <c r="PVJ25" s="10"/>
      <c r="PVK25" s="10"/>
      <c r="PVL25" s="10"/>
      <c r="PVM25" s="10"/>
      <c r="PVN25" s="10"/>
      <c r="PVO25" s="10"/>
      <c r="PVP25" s="10"/>
      <c r="PVQ25" s="10"/>
      <c r="PVR25" s="10"/>
      <c r="PVS25" s="10"/>
      <c r="PVT25" s="10"/>
      <c r="PVU25" s="10"/>
      <c r="PVV25" s="10"/>
      <c r="PVW25" s="10"/>
      <c r="PVX25" s="10"/>
      <c r="PVY25" s="10"/>
      <c r="PVZ25" s="10"/>
      <c r="PWA25" s="10"/>
      <c r="PWB25" s="10"/>
      <c r="PWC25" s="10"/>
      <c r="PWD25" s="10"/>
      <c r="PWE25" s="10"/>
      <c r="PWF25" s="10"/>
      <c r="PWG25" s="10"/>
      <c r="PWH25" s="10"/>
      <c r="PWI25" s="10"/>
      <c r="PWJ25" s="10"/>
      <c r="PWK25" s="10"/>
      <c r="PWL25" s="10"/>
      <c r="PWM25" s="10"/>
      <c r="PWN25" s="10"/>
      <c r="PWO25" s="10"/>
      <c r="PWP25" s="10"/>
      <c r="PWQ25" s="10"/>
      <c r="PWR25" s="10"/>
      <c r="PWS25" s="10"/>
      <c r="PWT25" s="10"/>
      <c r="PWU25" s="10"/>
      <c r="PWV25" s="10"/>
      <c r="PWW25" s="10"/>
      <c r="PWX25" s="10"/>
      <c r="PWY25" s="10"/>
      <c r="PWZ25" s="10"/>
      <c r="PXA25" s="10"/>
      <c r="PXB25" s="10"/>
      <c r="PXC25" s="10"/>
      <c r="PXD25" s="10"/>
      <c r="PXE25" s="10"/>
      <c r="PXF25" s="10"/>
      <c r="PXG25" s="10"/>
      <c r="PXH25" s="10"/>
      <c r="PXI25" s="10"/>
      <c r="PXJ25" s="10"/>
      <c r="PXK25" s="10"/>
      <c r="PXL25" s="10"/>
      <c r="PXM25" s="10"/>
      <c r="PXN25" s="10"/>
      <c r="PXO25" s="10"/>
      <c r="PXP25" s="10"/>
      <c r="PXQ25" s="10"/>
      <c r="PXR25" s="10"/>
      <c r="PXS25" s="10"/>
      <c r="PXT25" s="10"/>
      <c r="PXU25" s="10"/>
      <c r="PXV25" s="10"/>
      <c r="PXW25" s="10"/>
      <c r="PXX25" s="10"/>
      <c r="PXY25" s="10"/>
      <c r="PXZ25" s="10"/>
      <c r="PYA25" s="10"/>
      <c r="PYB25" s="10"/>
      <c r="PYC25" s="10"/>
      <c r="PYD25" s="10"/>
      <c r="PYE25" s="10"/>
      <c r="PYF25" s="10"/>
      <c r="PYG25" s="10"/>
      <c r="PYH25" s="10"/>
      <c r="PYI25" s="10"/>
      <c r="PYJ25" s="10"/>
      <c r="PYK25" s="10"/>
      <c r="PYL25" s="10"/>
      <c r="PYM25" s="10"/>
      <c r="PYN25" s="10"/>
      <c r="PYO25" s="10"/>
      <c r="PYP25" s="10"/>
      <c r="PYQ25" s="10"/>
      <c r="PYR25" s="10"/>
      <c r="PYS25" s="10"/>
      <c r="PYT25" s="10"/>
      <c r="PYU25" s="10"/>
      <c r="PYV25" s="10"/>
      <c r="PYW25" s="10"/>
      <c r="PYX25" s="10"/>
      <c r="PYY25" s="10"/>
      <c r="PYZ25" s="10"/>
      <c r="PZA25" s="10"/>
      <c r="PZB25" s="10"/>
      <c r="PZC25" s="10"/>
      <c r="PZD25" s="10"/>
      <c r="PZE25" s="10"/>
      <c r="PZF25" s="10"/>
      <c r="PZG25" s="10"/>
      <c r="PZH25" s="10"/>
      <c r="PZI25" s="10"/>
      <c r="PZJ25" s="10"/>
      <c r="PZK25" s="10"/>
      <c r="PZL25" s="10"/>
      <c r="PZM25" s="10"/>
      <c r="PZN25" s="10"/>
      <c r="PZO25" s="10"/>
      <c r="PZP25" s="10"/>
      <c r="PZQ25" s="10"/>
      <c r="PZR25" s="10"/>
      <c r="PZS25" s="10"/>
      <c r="PZT25" s="10"/>
      <c r="PZU25" s="10"/>
      <c r="PZV25" s="10"/>
      <c r="PZW25" s="10"/>
      <c r="PZX25" s="10"/>
      <c r="PZY25" s="10"/>
      <c r="PZZ25" s="10"/>
      <c r="QAA25" s="10"/>
      <c r="QAB25" s="10"/>
      <c r="QAC25" s="10"/>
      <c r="QAD25" s="10"/>
      <c r="QAE25" s="10"/>
      <c r="QAF25" s="10"/>
      <c r="QAG25" s="10"/>
      <c r="QAH25" s="10"/>
      <c r="QAI25" s="10"/>
      <c r="QAJ25" s="10"/>
      <c r="QAK25" s="10"/>
      <c r="QAL25" s="10"/>
      <c r="QAM25" s="10"/>
      <c r="QAN25" s="10"/>
      <c r="QAO25" s="10"/>
      <c r="QAP25" s="10"/>
      <c r="QAQ25" s="10"/>
      <c r="QAR25" s="10"/>
      <c r="QAS25" s="10"/>
      <c r="QAT25" s="10"/>
      <c r="QAU25" s="10"/>
      <c r="QAV25" s="10"/>
      <c r="QAW25" s="10"/>
      <c r="QAX25" s="10"/>
      <c r="QAY25" s="10"/>
      <c r="QAZ25" s="10"/>
      <c r="QBA25" s="10"/>
      <c r="QBB25" s="10"/>
      <c r="QBC25" s="10"/>
      <c r="QBD25" s="10"/>
      <c r="QBE25" s="10"/>
      <c r="QBF25" s="10"/>
      <c r="QBG25" s="10"/>
      <c r="QBH25" s="10"/>
      <c r="QBI25" s="10"/>
      <c r="QBJ25" s="10"/>
      <c r="QBK25" s="10"/>
      <c r="QBL25" s="10"/>
      <c r="QBM25" s="10"/>
      <c r="QBN25" s="10"/>
      <c r="QBO25" s="10"/>
      <c r="QBP25" s="10"/>
      <c r="QBQ25" s="10"/>
      <c r="QBR25" s="10"/>
      <c r="QBS25" s="10"/>
      <c r="QBT25" s="10"/>
      <c r="QBU25" s="10"/>
      <c r="QBV25" s="10"/>
      <c r="QBW25" s="10"/>
      <c r="QBX25" s="10"/>
      <c r="QBY25" s="10"/>
      <c r="QBZ25" s="10"/>
      <c r="QCA25" s="10"/>
      <c r="QCB25" s="10"/>
      <c r="QCC25" s="10"/>
      <c r="QCD25" s="10"/>
      <c r="QCE25" s="10"/>
      <c r="QCF25" s="10"/>
      <c r="QCG25" s="10"/>
      <c r="QCH25" s="10"/>
      <c r="QCI25" s="10"/>
      <c r="QCJ25" s="10"/>
      <c r="QCK25" s="10"/>
      <c r="QCL25" s="10"/>
      <c r="QCM25" s="10"/>
      <c r="QCN25" s="10"/>
      <c r="QCO25" s="10"/>
      <c r="QCP25" s="10"/>
      <c r="QCQ25" s="10"/>
      <c r="QCR25" s="10"/>
      <c r="QCS25" s="10"/>
      <c r="QCT25" s="10"/>
      <c r="QCU25" s="10"/>
      <c r="QCV25" s="10"/>
      <c r="QCW25" s="10"/>
      <c r="QCX25" s="10"/>
      <c r="QCY25" s="10"/>
      <c r="QCZ25" s="10"/>
      <c r="QDA25" s="10"/>
      <c r="QDB25" s="10"/>
      <c r="QDC25" s="10"/>
      <c r="QDD25" s="10"/>
      <c r="QDE25" s="10"/>
      <c r="QDF25" s="10"/>
      <c r="QDG25" s="10"/>
      <c r="QDH25" s="10"/>
      <c r="QDI25" s="10"/>
      <c r="QDJ25" s="10"/>
      <c r="QDK25" s="10"/>
      <c r="QDL25" s="10"/>
      <c r="QDM25" s="10"/>
      <c r="QDN25" s="10"/>
      <c r="QDO25" s="10"/>
      <c r="QDP25" s="10"/>
      <c r="QDQ25" s="10"/>
      <c r="QDR25" s="10"/>
      <c r="QDS25" s="10"/>
      <c r="QDT25" s="10"/>
      <c r="QDU25" s="10"/>
      <c r="QDV25" s="10"/>
      <c r="QDW25" s="10"/>
      <c r="QDX25" s="10"/>
      <c r="QDY25" s="10"/>
      <c r="QDZ25" s="10"/>
      <c r="QEA25" s="10"/>
      <c r="QEB25" s="10"/>
      <c r="QEC25" s="10"/>
      <c r="QED25" s="10"/>
      <c r="QEE25" s="10"/>
      <c r="QEF25" s="10"/>
      <c r="QEG25" s="10"/>
      <c r="QEH25" s="10"/>
      <c r="QEI25" s="10"/>
      <c r="QEJ25" s="10"/>
      <c r="QEK25" s="10"/>
      <c r="QEL25" s="10"/>
      <c r="QEM25" s="10"/>
      <c r="QEN25" s="10"/>
      <c r="QEO25" s="10"/>
      <c r="QEP25" s="10"/>
      <c r="QEQ25" s="10"/>
      <c r="QER25" s="10"/>
      <c r="QES25" s="10"/>
      <c r="QET25" s="10"/>
      <c r="QEU25" s="10"/>
      <c r="QEV25" s="10"/>
      <c r="QEW25" s="10"/>
      <c r="QEX25" s="10"/>
      <c r="QEY25" s="10"/>
      <c r="QEZ25" s="10"/>
      <c r="QFA25" s="10"/>
      <c r="QFB25" s="10"/>
      <c r="QFC25" s="10"/>
      <c r="QFD25" s="10"/>
      <c r="QFE25" s="10"/>
      <c r="QFF25" s="10"/>
      <c r="QFG25" s="10"/>
      <c r="QFH25" s="10"/>
      <c r="QFI25" s="10"/>
      <c r="QFJ25" s="10"/>
      <c r="QFK25" s="10"/>
      <c r="QFL25" s="10"/>
      <c r="QFM25" s="10"/>
      <c r="QFN25" s="10"/>
      <c r="QFO25" s="10"/>
      <c r="QFP25" s="10"/>
      <c r="QFQ25" s="10"/>
      <c r="QFR25" s="10"/>
      <c r="QFS25" s="10"/>
      <c r="QFT25" s="10"/>
      <c r="QFU25" s="10"/>
      <c r="QFV25" s="10"/>
      <c r="QFW25" s="10"/>
      <c r="QFX25" s="10"/>
      <c r="QFY25" s="10"/>
      <c r="QFZ25" s="10"/>
      <c r="QGA25" s="10"/>
      <c r="QGB25" s="10"/>
      <c r="QGC25" s="10"/>
      <c r="QGD25" s="10"/>
      <c r="QGE25" s="10"/>
      <c r="QGF25" s="10"/>
      <c r="QGG25" s="10"/>
      <c r="QGH25" s="10"/>
      <c r="QGI25" s="10"/>
      <c r="QGJ25" s="10"/>
      <c r="QGK25" s="10"/>
      <c r="QGL25" s="10"/>
      <c r="QGM25" s="10"/>
      <c r="QGN25" s="10"/>
      <c r="QGO25" s="10"/>
      <c r="QGP25" s="10"/>
      <c r="QGQ25" s="10"/>
      <c r="QGR25" s="10"/>
      <c r="QGS25" s="10"/>
      <c r="QGT25" s="10"/>
      <c r="QGU25" s="10"/>
      <c r="QGV25" s="10"/>
      <c r="QGW25" s="10"/>
      <c r="QGX25" s="10"/>
      <c r="QGY25" s="10"/>
      <c r="QGZ25" s="10"/>
      <c r="QHA25" s="10"/>
      <c r="QHB25" s="10"/>
      <c r="QHC25" s="10"/>
      <c r="QHD25" s="10"/>
      <c r="QHE25" s="10"/>
      <c r="QHF25" s="10"/>
      <c r="QHG25" s="10"/>
      <c r="QHH25" s="10"/>
      <c r="QHI25" s="10"/>
      <c r="QHJ25" s="10"/>
      <c r="QHK25" s="10"/>
      <c r="QHL25" s="10"/>
      <c r="QHM25" s="10"/>
      <c r="QHN25" s="10"/>
      <c r="QHO25" s="10"/>
      <c r="QHP25" s="10"/>
      <c r="QHQ25" s="10"/>
      <c r="QHR25" s="10"/>
      <c r="QHS25" s="10"/>
      <c r="QHT25" s="10"/>
      <c r="QHU25" s="10"/>
      <c r="QHV25" s="10"/>
      <c r="QHW25" s="10"/>
      <c r="QHX25" s="10"/>
      <c r="QHY25" s="10"/>
      <c r="QHZ25" s="10"/>
      <c r="QIA25" s="10"/>
      <c r="QIB25" s="10"/>
      <c r="QIC25" s="10"/>
      <c r="QID25" s="10"/>
      <c r="QIE25" s="10"/>
      <c r="QIF25" s="10"/>
      <c r="QIG25" s="10"/>
      <c r="QIH25" s="10"/>
      <c r="QII25" s="10"/>
      <c r="QIJ25" s="10"/>
      <c r="QIK25" s="10"/>
      <c r="QIL25" s="10"/>
      <c r="QIM25" s="10"/>
      <c r="QIN25" s="10"/>
      <c r="QIO25" s="10"/>
      <c r="QIP25" s="10"/>
      <c r="QIQ25" s="10"/>
      <c r="QIR25" s="10"/>
      <c r="QIS25" s="10"/>
      <c r="QIT25" s="10"/>
      <c r="QIU25" s="10"/>
      <c r="QIV25" s="10"/>
      <c r="QIW25" s="10"/>
      <c r="QIX25" s="10"/>
      <c r="QIY25" s="10"/>
      <c r="QIZ25" s="10"/>
      <c r="QJA25" s="10"/>
      <c r="QJB25" s="10"/>
      <c r="QJC25" s="10"/>
      <c r="QJD25" s="10"/>
      <c r="QJE25" s="10"/>
      <c r="QJF25" s="10"/>
      <c r="QJG25" s="10"/>
      <c r="QJH25" s="10"/>
      <c r="QJI25" s="10"/>
      <c r="QJJ25" s="10"/>
      <c r="QJK25" s="10"/>
      <c r="QJL25" s="10"/>
      <c r="QJM25" s="10"/>
      <c r="QJN25" s="10"/>
      <c r="QJO25" s="10"/>
      <c r="QJP25" s="10"/>
      <c r="QJQ25" s="10"/>
      <c r="QJR25" s="10"/>
      <c r="QJS25" s="10"/>
      <c r="QJT25" s="10"/>
      <c r="QJU25" s="10"/>
      <c r="QJV25" s="10"/>
      <c r="QJW25" s="10"/>
      <c r="QJX25" s="10"/>
      <c r="QJY25" s="10"/>
      <c r="QJZ25" s="10"/>
      <c r="QKA25" s="10"/>
      <c r="QKB25" s="10"/>
      <c r="QKC25" s="10"/>
      <c r="QKD25" s="10"/>
      <c r="QKE25" s="10"/>
      <c r="QKF25" s="10"/>
      <c r="QKG25" s="10"/>
      <c r="QKH25" s="10"/>
      <c r="QKI25" s="10"/>
      <c r="QKJ25" s="10"/>
      <c r="QKK25" s="10"/>
      <c r="QKL25" s="10"/>
      <c r="QKM25" s="10"/>
      <c r="QKN25" s="10"/>
      <c r="QKO25" s="10"/>
      <c r="QKP25" s="10"/>
      <c r="QKQ25" s="10"/>
      <c r="QKR25" s="10"/>
      <c r="QKS25" s="10"/>
      <c r="QKT25" s="10"/>
      <c r="QKU25" s="10"/>
      <c r="QKV25" s="10"/>
      <c r="QKW25" s="10"/>
      <c r="QKX25" s="10"/>
      <c r="QKY25" s="10"/>
      <c r="QKZ25" s="10"/>
      <c r="QLA25" s="10"/>
      <c r="QLB25" s="10"/>
      <c r="QLC25" s="10"/>
      <c r="QLD25" s="10"/>
      <c r="QLE25" s="10"/>
      <c r="QLF25" s="10"/>
      <c r="QLG25" s="10"/>
      <c r="QLH25" s="10"/>
      <c r="QLI25" s="10"/>
      <c r="QLJ25" s="10"/>
      <c r="QLK25" s="10"/>
      <c r="QLL25" s="10"/>
      <c r="QLM25" s="10"/>
      <c r="QLN25" s="10"/>
      <c r="QLO25" s="10"/>
      <c r="QLP25" s="10"/>
      <c r="QLQ25" s="10"/>
      <c r="QLR25" s="10"/>
      <c r="QLS25" s="10"/>
      <c r="QLT25" s="10"/>
      <c r="QLU25" s="10"/>
      <c r="QLV25" s="10"/>
      <c r="QLW25" s="10"/>
      <c r="QLX25" s="10"/>
      <c r="QLY25" s="10"/>
      <c r="QLZ25" s="10"/>
      <c r="QMA25" s="10"/>
      <c r="QMB25" s="10"/>
      <c r="QMC25" s="10"/>
      <c r="QMD25" s="10"/>
      <c r="QME25" s="10"/>
      <c r="QMF25" s="10"/>
      <c r="QMG25" s="10"/>
      <c r="QMH25" s="10"/>
      <c r="QMI25" s="10"/>
      <c r="QMJ25" s="10"/>
      <c r="QMK25" s="10"/>
      <c r="QML25" s="10"/>
      <c r="QMM25" s="10"/>
      <c r="QMN25" s="10"/>
      <c r="QMO25" s="10"/>
      <c r="QMP25" s="10"/>
      <c r="QMQ25" s="10"/>
      <c r="QMR25" s="10"/>
      <c r="QMS25" s="10"/>
      <c r="QMT25" s="10"/>
      <c r="QMU25" s="10"/>
      <c r="QMV25" s="10"/>
      <c r="QMW25" s="10"/>
      <c r="QMX25" s="10"/>
      <c r="QMY25" s="10"/>
      <c r="QMZ25" s="10"/>
      <c r="QNA25" s="10"/>
      <c r="QNB25" s="10"/>
      <c r="QNC25" s="10"/>
      <c r="QND25" s="10"/>
      <c r="QNE25" s="10"/>
      <c r="QNF25" s="10"/>
      <c r="QNG25" s="10"/>
      <c r="QNH25" s="10"/>
      <c r="QNI25" s="10"/>
      <c r="QNJ25" s="10"/>
      <c r="QNK25" s="10"/>
      <c r="QNL25" s="10"/>
      <c r="QNM25" s="10"/>
      <c r="QNN25" s="10"/>
      <c r="QNO25" s="10"/>
      <c r="QNP25" s="10"/>
      <c r="QNQ25" s="10"/>
      <c r="QNR25" s="10"/>
      <c r="QNS25" s="10"/>
      <c r="QNT25" s="10"/>
      <c r="QNU25" s="10"/>
      <c r="QNV25" s="10"/>
      <c r="QNW25" s="10"/>
      <c r="QNX25" s="10"/>
      <c r="QNY25" s="10"/>
      <c r="QNZ25" s="10"/>
      <c r="QOA25" s="10"/>
      <c r="QOB25" s="10"/>
      <c r="QOC25" s="10"/>
      <c r="QOD25" s="10"/>
      <c r="QOE25" s="10"/>
      <c r="QOF25" s="10"/>
      <c r="QOG25" s="10"/>
      <c r="QOH25" s="10"/>
      <c r="QOI25" s="10"/>
      <c r="QOJ25" s="10"/>
      <c r="QOK25" s="10"/>
      <c r="QOL25" s="10"/>
      <c r="QOM25" s="10"/>
      <c r="QON25" s="10"/>
      <c r="QOO25" s="10"/>
      <c r="QOP25" s="10"/>
      <c r="QOQ25" s="10"/>
      <c r="QOR25" s="10"/>
      <c r="QOS25" s="10"/>
      <c r="QOT25" s="10"/>
      <c r="QOU25" s="10"/>
      <c r="QOV25" s="10"/>
      <c r="QOW25" s="10"/>
      <c r="QOX25" s="10"/>
      <c r="QOY25" s="10"/>
      <c r="QOZ25" s="10"/>
      <c r="QPA25" s="10"/>
      <c r="QPB25" s="10"/>
      <c r="QPC25" s="10"/>
      <c r="QPD25" s="10"/>
      <c r="QPE25" s="10"/>
      <c r="QPF25" s="10"/>
      <c r="QPG25" s="10"/>
      <c r="QPH25" s="10"/>
      <c r="QPI25" s="10"/>
      <c r="QPJ25" s="10"/>
      <c r="QPK25" s="10"/>
      <c r="QPL25" s="10"/>
      <c r="QPM25" s="10"/>
      <c r="QPN25" s="10"/>
      <c r="QPO25" s="10"/>
      <c r="QPP25" s="10"/>
      <c r="QPQ25" s="10"/>
      <c r="QPR25" s="10"/>
      <c r="QPS25" s="10"/>
      <c r="QPT25" s="10"/>
      <c r="QPU25" s="10"/>
      <c r="QPV25" s="10"/>
      <c r="QPW25" s="10"/>
      <c r="QPX25" s="10"/>
      <c r="QPY25" s="10"/>
      <c r="QPZ25" s="10"/>
      <c r="QQA25" s="10"/>
      <c r="QQB25" s="10"/>
      <c r="QQC25" s="10"/>
      <c r="QQD25" s="10"/>
      <c r="QQE25" s="10"/>
      <c r="QQF25" s="10"/>
      <c r="QQG25" s="10"/>
      <c r="QQH25" s="10"/>
      <c r="QQI25" s="10"/>
      <c r="QQJ25" s="10"/>
      <c r="QQK25" s="10"/>
      <c r="QQL25" s="10"/>
      <c r="QQM25" s="10"/>
      <c r="QQN25" s="10"/>
      <c r="QQO25" s="10"/>
      <c r="QQP25" s="10"/>
      <c r="QQQ25" s="10"/>
      <c r="QQR25" s="10"/>
      <c r="QQS25" s="10"/>
      <c r="QQT25" s="10"/>
      <c r="QQU25" s="10"/>
      <c r="QQV25" s="10"/>
      <c r="QQW25" s="10"/>
      <c r="QQX25" s="10"/>
      <c r="QQY25" s="10"/>
      <c r="QQZ25" s="10"/>
      <c r="QRA25" s="10"/>
      <c r="QRB25" s="10"/>
      <c r="QRC25" s="10"/>
      <c r="QRD25" s="10"/>
      <c r="QRE25" s="10"/>
      <c r="QRF25" s="10"/>
      <c r="QRG25" s="10"/>
      <c r="QRH25" s="10"/>
      <c r="QRI25" s="10"/>
      <c r="QRJ25" s="10"/>
      <c r="QRK25" s="10"/>
      <c r="QRL25" s="10"/>
      <c r="QRM25" s="10"/>
      <c r="QRN25" s="10"/>
      <c r="QRO25" s="10"/>
      <c r="QRP25" s="10"/>
      <c r="QRQ25" s="10"/>
      <c r="QRR25" s="10"/>
      <c r="QRS25" s="10"/>
      <c r="QRT25" s="10"/>
      <c r="QRU25" s="10"/>
      <c r="QRV25" s="10"/>
      <c r="QRW25" s="10"/>
      <c r="QRX25" s="10"/>
      <c r="QRY25" s="10"/>
      <c r="QRZ25" s="10"/>
      <c r="QSA25" s="10"/>
      <c r="QSB25" s="10"/>
      <c r="QSC25" s="10"/>
      <c r="QSD25" s="10"/>
      <c r="QSE25" s="10"/>
      <c r="QSF25" s="10"/>
      <c r="QSG25" s="10"/>
      <c r="QSH25" s="10"/>
      <c r="QSI25" s="10"/>
      <c r="QSJ25" s="10"/>
      <c r="QSK25" s="10"/>
      <c r="QSL25" s="10"/>
      <c r="QSM25" s="10"/>
      <c r="QSN25" s="10"/>
      <c r="QSO25" s="10"/>
      <c r="QSP25" s="10"/>
      <c r="QSQ25" s="10"/>
      <c r="QSR25" s="10"/>
      <c r="QSS25" s="10"/>
      <c r="QST25" s="10"/>
      <c r="QSU25" s="10"/>
      <c r="QSV25" s="10"/>
      <c r="QSW25" s="10"/>
      <c r="QSX25" s="10"/>
      <c r="QSY25" s="10"/>
      <c r="QSZ25" s="10"/>
      <c r="QTA25" s="10"/>
      <c r="QTB25" s="10"/>
      <c r="QTC25" s="10"/>
      <c r="QTD25" s="10"/>
      <c r="QTE25" s="10"/>
      <c r="QTF25" s="10"/>
      <c r="QTG25" s="10"/>
      <c r="QTH25" s="10"/>
      <c r="QTI25" s="10"/>
      <c r="QTJ25" s="10"/>
      <c r="QTK25" s="10"/>
      <c r="QTL25" s="10"/>
      <c r="QTM25" s="10"/>
      <c r="QTN25" s="10"/>
      <c r="QTO25" s="10"/>
      <c r="QTP25" s="10"/>
      <c r="QTQ25" s="10"/>
      <c r="QTR25" s="10"/>
      <c r="QTS25" s="10"/>
      <c r="QTT25" s="10"/>
      <c r="QTU25" s="10"/>
      <c r="QTV25" s="10"/>
      <c r="QTW25" s="10"/>
      <c r="QTX25" s="10"/>
      <c r="QTY25" s="10"/>
      <c r="QTZ25" s="10"/>
      <c r="QUA25" s="10"/>
      <c r="QUB25" s="10"/>
      <c r="QUC25" s="10"/>
      <c r="QUD25" s="10"/>
      <c r="QUE25" s="10"/>
      <c r="QUF25" s="10"/>
      <c r="QUG25" s="10"/>
      <c r="QUH25" s="10"/>
      <c r="QUI25" s="10"/>
      <c r="QUJ25" s="10"/>
      <c r="QUK25" s="10"/>
      <c r="QUL25" s="10"/>
      <c r="QUM25" s="10"/>
      <c r="QUN25" s="10"/>
      <c r="QUO25" s="10"/>
      <c r="QUP25" s="10"/>
      <c r="QUQ25" s="10"/>
      <c r="QUR25" s="10"/>
      <c r="QUS25" s="10"/>
      <c r="QUT25" s="10"/>
      <c r="QUU25" s="10"/>
      <c r="QUV25" s="10"/>
      <c r="QUW25" s="10"/>
      <c r="QUX25" s="10"/>
      <c r="QUY25" s="10"/>
      <c r="QUZ25" s="10"/>
      <c r="QVA25" s="10"/>
      <c r="QVB25" s="10"/>
      <c r="QVC25" s="10"/>
      <c r="QVD25" s="10"/>
      <c r="QVE25" s="10"/>
      <c r="QVF25" s="10"/>
      <c r="QVG25" s="10"/>
      <c r="QVH25" s="10"/>
      <c r="QVI25" s="10"/>
      <c r="QVJ25" s="10"/>
      <c r="QVK25" s="10"/>
      <c r="QVL25" s="10"/>
      <c r="QVM25" s="10"/>
      <c r="QVN25" s="10"/>
      <c r="QVO25" s="10"/>
      <c r="QVP25" s="10"/>
      <c r="QVQ25" s="10"/>
      <c r="QVR25" s="10"/>
      <c r="QVS25" s="10"/>
      <c r="QVT25" s="10"/>
      <c r="QVU25" s="10"/>
      <c r="QVV25" s="10"/>
      <c r="QVW25" s="10"/>
      <c r="QVX25" s="10"/>
      <c r="QVY25" s="10"/>
      <c r="QVZ25" s="10"/>
      <c r="QWA25" s="10"/>
      <c r="QWB25" s="10"/>
      <c r="QWC25" s="10"/>
      <c r="QWD25" s="10"/>
      <c r="QWE25" s="10"/>
      <c r="QWF25" s="10"/>
      <c r="QWG25" s="10"/>
      <c r="QWH25" s="10"/>
      <c r="QWI25" s="10"/>
      <c r="QWJ25" s="10"/>
      <c r="QWK25" s="10"/>
      <c r="QWL25" s="10"/>
      <c r="QWM25" s="10"/>
      <c r="QWN25" s="10"/>
      <c r="QWO25" s="10"/>
      <c r="QWP25" s="10"/>
      <c r="QWQ25" s="10"/>
      <c r="QWR25" s="10"/>
      <c r="QWS25" s="10"/>
      <c r="QWT25" s="10"/>
      <c r="QWU25" s="10"/>
      <c r="QWV25" s="10"/>
      <c r="QWW25" s="10"/>
      <c r="QWX25" s="10"/>
      <c r="QWY25" s="10"/>
      <c r="QWZ25" s="10"/>
      <c r="QXA25" s="10"/>
      <c r="QXB25" s="10"/>
      <c r="QXC25" s="10"/>
      <c r="QXD25" s="10"/>
      <c r="QXE25" s="10"/>
      <c r="QXF25" s="10"/>
      <c r="QXG25" s="10"/>
      <c r="QXH25" s="10"/>
      <c r="QXI25" s="10"/>
      <c r="QXJ25" s="10"/>
      <c r="QXK25" s="10"/>
      <c r="QXL25" s="10"/>
      <c r="QXM25" s="10"/>
      <c r="QXN25" s="10"/>
      <c r="QXO25" s="10"/>
      <c r="QXP25" s="10"/>
      <c r="QXQ25" s="10"/>
      <c r="QXR25" s="10"/>
      <c r="QXS25" s="10"/>
      <c r="QXT25" s="10"/>
      <c r="QXU25" s="10"/>
      <c r="QXV25" s="10"/>
      <c r="QXW25" s="10"/>
      <c r="QXX25" s="10"/>
      <c r="QXY25" s="10"/>
      <c r="QXZ25" s="10"/>
      <c r="QYA25" s="10"/>
      <c r="QYB25" s="10"/>
      <c r="QYC25" s="10"/>
      <c r="QYD25" s="10"/>
      <c r="QYE25" s="10"/>
      <c r="QYF25" s="10"/>
      <c r="QYG25" s="10"/>
      <c r="QYH25" s="10"/>
      <c r="QYI25" s="10"/>
      <c r="QYJ25" s="10"/>
      <c r="QYK25" s="10"/>
      <c r="QYL25" s="10"/>
      <c r="QYM25" s="10"/>
      <c r="QYN25" s="10"/>
      <c r="QYO25" s="10"/>
      <c r="QYP25" s="10"/>
      <c r="QYQ25" s="10"/>
      <c r="QYR25" s="10"/>
      <c r="QYS25" s="10"/>
      <c r="QYT25" s="10"/>
      <c r="QYU25" s="10"/>
      <c r="QYV25" s="10"/>
      <c r="QYW25" s="10"/>
      <c r="QYX25" s="10"/>
      <c r="QYY25" s="10"/>
      <c r="QYZ25" s="10"/>
      <c r="QZA25" s="10"/>
      <c r="QZB25" s="10"/>
      <c r="QZC25" s="10"/>
      <c r="QZD25" s="10"/>
      <c r="QZE25" s="10"/>
      <c r="QZF25" s="10"/>
      <c r="QZG25" s="10"/>
      <c r="QZH25" s="10"/>
      <c r="QZI25" s="10"/>
      <c r="QZJ25" s="10"/>
      <c r="QZK25" s="10"/>
      <c r="QZL25" s="10"/>
      <c r="QZM25" s="10"/>
      <c r="QZN25" s="10"/>
      <c r="QZO25" s="10"/>
      <c r="QZP25" s="10"/>
      <c r="QZQ25" s="10"/>
      <c r="QZR25" s="10"/>
      <c r="QZS25" s="10"/>
      <c r="QZT25" s="10"/>
      <c r="QZU25" s="10"/>
      <c r="QZV25" s="10"/>
      <c r="QZW25" s="10"/>
      <c r="QZX25" s="10"/>
      <c r="QZY25" s="10"/>
      <c r="QZZ25" s="10"/>
      <c r="RAA25" s="10"/>
      <c r="RAB25" s="10"/>
      <c r="RAC25" s="10"/>
      <c r="RAD25" s="10"/>
      <c r="RAE25" s="10"/>
      <c r="RAF25" s="10"/>
      <c r="RAG25" s="10"/>
      <c r="RAH25" s="10"/>
      <c r="RAI25" s="10"/>
      <c r="RAJ25" s="10"/>
      <c r="RAK25" s="10"/>
      <c r="RAL25" s="10"/>
      <c r="RAM25" s="10"/>
      <c r="RAN25" s="10"/>
      <c r="RAO25" s="10"/>
      <c r="RAP25" s="10"/>
      <c r="RAQ25" s="10"/>
      <c r="RAR25" s="10"/>
      <c r="RAS25" s="10"/>
      <c r="RAT25" s="10"/>
      <c r="RAU25" s="10"/>
      <c r="RAV25" s="10"/>
      <c r="RAW25" s="10"/>
      <c r="RAX25" s="10"/>
      <c r="RAY25" s="10"/>
      <c r="RAZ25" s="10"/>
      <c r="RBA25" s="10"/>
      <c r="RBB25" s="10"/>
      <c r="RBC25" s="10"/>
      <c r="RBD25" s="10"/>
      <c r="RBE25" s="10"/>
      <c r="RBF25" s="10"/>
      <c r="RBG25" s="10"/>
      <c r="RBH25" s="10"/>
      <c r="RBI25" s="10"/>
      <c r="RBJ25" s="10"/>
      <c r="RBK25" s="10"/>
      <c r="RBL25" s="10"/>
      <c r="RBM25" s="10"/>
      <c r="RBN25" s="10"/>
      <c r="RBO25" s="10"/>
      <c r="RBP25" s="10"/>
      <c r="RBQ25" s="10"/>
      <c r="RBR25" s="10"/>
      <c r="RBS25" s="10"/>
      <c r="RBT25" s="10"/>
      <c r="RBU25" s="10"/>
      <c r="RBV25" s="10"/>
      <c r="RBW25" s="10"/>
      <c r="RBX25" s="10"/>
      <c r="RBY25" s="10"/>
      <c r="RBZ25" s="10"/>
      <c r="RCA25" s="10"/>
      <c r="RCB25" s="10"/>
      <c r="RCC25" s="10"/>
      <c r="RCD25" s="10"/>
      <c r="RCE25" s="10"/>
      <c r="RCF25" s="10"/>
      <c r="RCG25" s="10"/>
      <c r="RCH25" s="10"/>
      <c r="RCI25" s="10"/>
      <c r="RCJ25" s="10"/>
      <c r="RCK25" s="10"/>
      <c r="RCL25" s="10"/>
      <c r="RCM25" s="10"/>
      <c r="RCN25" s="10"/>
      <c r="RCO25" s="10"/>
      <c r="RCP25" s="10"/>
      <c r="RCQ25" s="10"/>
      <c r="RCR25" s="10"/>
      <c r="RCS25" s="10"/>
      <c r="RCT25" s="10"/>
      <c r="RCU25" s="10"/>
      <c r="RCV25" s="10"/>
      <c r="RCW25" s="10"/>
      <c r="RCX25" s="10"/>
      <c r="RCY25" s="10"/>
      <c r="RCZ25" s="10"/>
      <c r="RDA25" s="10"/>
      <c r="RDB25" s="10"/>
      <c r="RDC25" s="10"/>
      <c r="RDD25" s="10"/>
      <c r="RDE25" s="10"/>
      <c r="RDF25" s="10"/>
      <c r="RDG25" s="10"/>
      <c r="RDH25" s="10"/>
      <c r="RDI25" s="10"/>
      <c r="RDJ25" s="10"/>
      <c r="RDK25" s="10"/>
      <c r="RDL25" s="10"/>
      <c r="RDM25" s="10"/>
      <c r="RDN25" s="10"/>
      <c r="RDO25" s="10"/>
      <c r="RDP25" s="10"/>
      <c r="RDQ25" s="10"/>
      <c r="RDR25" s="10"/>
      <c r="RDS25" s="10"/>
      <c r="RDT25" s="10"/>
      <c r="RDU25" s="10"/>
      <c r="RDV25" s="10"/>
      <c r="RDW25" s="10"/>
      <c r="RDX25" s="10"/>
      <c r="RDY25" s="10"/>
      <c r="RDZ25" s="10"/>
      <c r="REA25" s="10"/>
      <c r="REB25" s="10"/>
      <c r="REC25" s="10"/>
      <c r="RED25" s="10"/>
      <c r="REE25" s="10"/>
      <c r="REF25" s="10"/>
      <c r="REG25" s="10"/>
      <c r="REH25" s="10"/>
      <c r="REI25" s="10"/>
      <c r="REJ25" s="10"/>
      <c r="REK25" s="10"/>
      <c r="REL25" s="10"/>
      <c r="REM25" s="10"/>
      <c r="REN25" s="10"/>
      <c r="REO25" s="10"/>
      <c r="REP25" s="10"/>
      <c r="REQ25" s="10"/>
      <c r="RER25" s="10"/>
      <c r="RES25" s="10"/>
      <c r="RET25" s="10"/>
      <c r="REU25" s="10"/>
      <c r="REV25" s="10"/>
      <c r="REW25" s="10"/>
      <c r="REX25" s="10"/>
      <c r="REY25" s="10"/>
      <c r="REZ25" s="10"/>
      <c r="RFA25" s="10"/>
      <c r="RFB25" s="10"/>
      <c r="RFC25" s="10"/>
      <c r="RFD25" s="10"/>
      <c r="RFE25" s="10"/>
      <c r="RFF25" s="10"/>
      <c r="RFG25" s="10"/>
      <c r="RFH25" s="10"/>
      <c r="RFI25" s="10"/>
      <c r="RFJ25" s="10"/>
      <c r="RFK25" s="10"/>
      <c r="RFL25" s="10"/>
      <c r="RFM25" s="10"/>
      <c r="RFN25" s="10"/>
      <c r="RFO25" s="10"/>
      <c r="RFP25" s="10"/>
      <c r="RFQ25" s="10"/>
      <c r="RFR25" s="10"/>
      <c r="RFS25" s="10"/>
      <c r="RFT25" s="10"/>
      <c r="RFU25" s="10"/>
      <c r="RFV25" s="10"/>
      <c r="RFW25" s="10"/>
      <c r="RFX25" s="10"/>
      <c r="RFY25" s="10"/>
      <c r="RFZ25" s="10"/>
      <c r="RGA25" s="10"/>
      <c r="RGB25" s="10"/>
      <c r="RGC25" s="10"/>
      <c r="RGD25" s="10"/>
      <c r="RGE25" s="10"/>
      <c r="RGF25" s="10"/>
      <c r="RGG25" s="10"/>
      <c r="RGH25" s="10"/>
      <c r="RGI25" s="10"/>
      <c r="RGJ25" s="10"/>
      <c r="RGK25" s="10"/>
      <c r="RGL25" s="10"/>
      <c r="RGM25" s="10"/>
      <c r="RGN25" s="10"/>
      <c r="RGO25" s="10"/>
      <c r="RGP25" s="10"/>
      <c r="RGQ25" s="10"/>
      <c r="RGR25" s="10"/>
      <c r="RGS25" s="10"/>
      <c r="RGT25" s="10"/>
      <c r="RGU25" s="10"/>
      <c r="RGV25" s="10"/>
      <c r="RGW25" s="10"/>
      <c r="RGX25" s="10"/>
      <c r="RGY25" s="10"/>
      <c r="RGZ25" s="10"/>
      <c r="RHA25" s="10"/>
      <c r="RHB25" s="10"/>
      <c r="RHC25" s="10"/>
      <c r="RHD25" s="10"/>
      <c r="RHE25" s="10"/>
      <c r="RHF25" s="10"/>
      <c r="RHG25" s="10"/>
      <c r="RHH25" s="10"/>
      <c r="RHI25" s="10"/>
      <c r="RHJ25" s="10"/>
      <c r="RHK25" s="10"/>
      <c r="RHL25" s="10"/>
      <c r="RHM25" s="10"/>
      <c r="RHN25" s="10"/>
      <c r="RHO25" s="10"/>
      <c r="RHP25" s="10"/>
      <c r="RHQ25" s="10"/>
      <c r="RHR25" s="10"/>
      <c r="RHS25" s="10"/>
      <c r="RHT25" s="10"/>
      <c r="RHU25" s="10"/>
      <c r="RHV25" s="10"/>
      <c r="RHW25" s="10"/>
      <c r="RHX25" s="10"/>
      <c r="RHY25" s="10"/>
      <c r="RHZ25" s="10"/>
      <c r="RIA25" s="10"/>
      <c r="RIB25" s="10"/>
      <c r="RIC25" s="10"/>
      <c r="RID25" s="10"/>
      <c r="RIE25" s="10"/>
      <c r="RIF25" s="10"/>
      <c r="RIG25" s="10"/>
      <c r="RIH25" s="10"/>
      <c r="RII25" s="10"/>
      <c r="RIJ25" s="10"/>
      <c r="RIK25" s="10"/>
      <c r="RIL25" s="10"/>
      <c r="RIM25" s="10"/>
      <c r="RIN25" s="10"/>
      <c r="RIO25" s="10"/>
      <c r="RIP25" s="10"/>
      <c r="RIQ25" s="10"/>
      <c r="RIR25" s="10"/>
      <c r="RIS25" s="10"/>
      <c r="RIT25" s="10"/>
      <c r="RIU25" s="10"/>
      <c r="RIV25" s="10"/>
      <c r="RIW25" s="10"/>
      <c r="RIX25" s="10"/>
      <c r="RIY25" s="10"/>
      <c r="RIZ25" s="10"/>
      <c r="RJA25" s="10"/>
      <c r="RJB25" s="10"/>
      <c r="RJC25" s="10"/>
      <c r="RJD25" s="10"/>
      <c r="RJE25" s="10"/>
      <c r="RJF25" s="10"/>
      <c r="RJG25" s="10"/>
      <c r="RJH25" s="10"/>
      <c r="RJI25" s="10"/>
      <c r="RJJ25" s="10"/>
      <c r="RJK25" s="10"/>
      <c r="RJL25" s="10"/>
      <c r="RJM25" s="10"/>
      <c r="RJN25" s="10"/>
      <c r="RJO25" s="10"/>
      <c r="RJP25" s="10"/>
      <c r="RJQ25" s="10"/>
      <c r="RJR25" s="10"/>
      <c r="RJS25" s="10"/>
      <c r="RJT25" s="10"/>
      <c r="RJU25" s="10"/>
      <c r="RJV25" s="10"/>
      <c r="RJW25" s="10"/>
      <c r="RJX25" s="10"/>
      <c r="RJY25" s="10"/>
      <c r="RJZ25" s="10"/>
      <c r="RKA25" s="10"/>
      <c r="RKB25" s="10"/>
      <c r="RKC25" s="10"/>
      <c r="RKD25" s="10"/>
      <c r="RKE25" s="10"/>
      <c r="RKF25" s="10"/>
      <c r="RKG25" s="10"/>
      <c r="RKH25" s="10"/>
      <c r="RKI25" s="10"/>
      <c r="RKJ25" s="10"/>
      <c r="RKK25" s="10"/>
      <c r="RKL25" s="10"/>
      <c r="RKM25" s="10"/>
      <c r="RKN25" s="10"/>
      <c r="RKO25" s="10"/>
      <c r="RKP25" s="10"/>
      <c r="RKQ25" s="10"/>
      <c r="RKR25" s="10"/>
      <c r="RKS25" s="10"/>
      <c r="RKT25" s="10"/>
      <c r="RKU25" s="10"/>
      <c r="RKV25" s="10"/>
      <c r="RKW25" s="10"/>
      <c r="RKX25" s="10"/>
      <c r="RKY25" s="10"/>
      <c r="RKZ25" s="10"/>
      <c r="RLA25" s="10"/>
      <c r="RLB25" s="10"/>
      <c r="RLC25" s="10"/>
      <c r="RLD25" s="10"/>
      <c r="RLE25" s="10"/>
      <c r="RLF25" s="10"/>
      <c r="RLG25" s="10"/>
      <c r="RLH25" s="10"/>
      <c r="RLI25" s="10"/>
      <c r="RLJ25" s="10"/>
      <c r="RLK25" s="10"/>
      <c r="RLL25" s="10"/>
      <c r="RLM25" s="10"/>
      <c r="RLN25" s="10"/>
      <c r="RLO25" s="10"/>
      <c r="RLP25" s="10"/>
      <c r="RLQ25" s="10"/>
      <c r="RLR25" s="10"/>
      <c r="RLS25" s="10"/>
      <c r="RLT25" s="10"/>
      <c r="RLU25" s="10"/>
      <c r="RLV25" s="10"/>
      <c r="RLW25" s="10"/>
      <c r="RLX25" s="10"/>
      <c r="RLY25" s="10"/>
      <c r="RLZ25" s="10"/>
      <c r="RMA25" s="10"/>
      <c r="RMB25" s="10"/>
      <c r="RMC25" s="10"/>
      <c r="RMD25" s="10"/>
      <c r="RME25" s="10"/>
      <c r="RMF25" s="10"/>
      <c r="RMG25" s="10"/>
      <c r="RMH25" s="10"/>
      <c r="RMI25" s="10"/>
      <c r="RMJ25" s="10"/>
      <c r="RMK25" s="10"/>
      <c r="RML25" s="10"/>
      <c r="RMM25" s="10"/>
      <c r="RMN25" s="10"/>
      <c r="RMO25" s="10"/>
      <c r="RMP25" s="10"/>
      <c r="RMQ25" s="10"/>
      <c r="RMR25" s="10"/>
      <c r="RMS25" s="10"/>
      <c r="RMT25" s="10"/>
      <c r="RMU25" s="10"/>
      <c r="RMV25" s="10"/>
      <c r="RMW25" s="10"/>
      <c r="RMX25" s="10"/>
      <c r="RMY25" s="10"/>
      <c r="RMZ25" s="10"/>
      <c r="RNA25" s="10"/>
      <c r="RNB25" s="10"/>
      <c r="RNC25" s="10"/>
      <c r="RND25" s="10"/>
      <c r="RNE25" s="10"/>
      <c r="RNF25" s="10"/>
      <c r="RNG25" s="10"/>
      <c r="RNH25" s="10"/>
      <c r="RNI25" s="10"/>
      <c r="RNJ25" s="10"/>
      <c r="RNK25" s="10"/>
      <c r="RNL25" s="10"/>
      <c r="RNM25" s="10"/>
      <c r="RNN25" s="10"/>
      <c r="RNO25" s="10"/>
      <c r="RNP25" s="10"/>
      <c r="RNQ25" s="10"/>
      <c r="RNR25" s="10"/>
      <c r="RNS25" s="10"/>
      <c r="RNT25" s="10"/>
      <c r="RNU25" s="10"/>
      <c r="RNV25" s="10"/>
      <c r="RNW25" s="10"/>
      <c r="RNX25" s="10"/>
      <c r="RNY25" s="10"/>
      <c r="RNZ25" s="10"/>
      <c r="ROA25" s="10"/>
      <c r="ROB25" s="10"/>
      <c r="ROC25" s="10"/>
      <c r="ROD25" s="10"/>
      <c r="ROE25" s="10"/>
      <c r="ROF25" s="10"/>
      <c r="ROG25" s="10"/>
      <c r="ROH25" s="10"/>
      <c r="ROI25" s="10"/>
      <c r="ROJ25" s="10"/>
      <c r="ROK25" s="10"/>
      <c r="ROL25" s="10"/>
      <c r="ROM25" s="10"/>
      <c r="RON25" s="10"/>
      <c r="ROO25" s="10"/>
      <c r="ROP25" s="10"/>
      <c r="ROQ25" s="10"/>
      <c r="ROR25" s="10"/>
      <c r="ROS25" s="10"/>
      <c r="ROT25" s="10"/>
      <c r="ROU25" s="10"/>
      <c r="ROV25" s="10"/>
      <c r="ROW25" s="10"/>
      <c r="ROX25" s="10"/>
      <c r="ROY25" s="10"/>
      <c r="ROZ25" s="10"/>
      <c r="RPA25" s="10"/>
      <c r="RPB25" s="10"/>
      <c r="RPC25" s="10"/>
      <c r="RPD25" s="10"/>
      <c r="RPE25" s="10"/>
      <c r="RPF25" s="10"/>
      <c r="RPG25" s="10"/>
      <c r="RPH25" s="10"/>
      <c r="RPI25" s="10"/>
      <c r="RPJ25" s="10"/>
      <c r="RPK25" s="10"/>
      <c r="RPL25" s="10"/>
      <c r="RPM25" s="10"/>
      <c r="RPN25" s="10"/>
      <c r="RPO25" s="10"/>
      <c r="RPP25" s="10"/>
      <c r="RPQ25" s="10"/>
      <c r="RPR25" s="10"/>
      <c r="RPS25" s="10"/>
      <c r="RPT25" s="10"/>
      <c r="RPU25" s="10"/>
      <c r="RPV25" s="10"/>
      <c r="RPW25" s="10"/>
      <c r="RPX25" s="10"/>
      <c r="RPY25" s="10"/>
      <c r="RPZ25" s="10"/>
      <c r="RQA25" s="10"/>
      <c r="RQB25" s="10"/>
      <c r="RQC25" s="10"/>
      <c r="RQD25" s="10"/>
      <c r="RQE25" s="10"/>
      <c r="RQF25" s="10"/>
      <c r="RQG25" s="10"/>
      <c r="RQH25" s="10"/>
      <c r="RQI25" s="10"/>
      <c r="RQJ25" s="10"/>
      <c r="RQK25" s="10"/>
      <c r="RQL25" s="10"/>
      <c r="RQM25" s="10"/>
      <c r="RQN25" s="10"/>
      <c r="RQO25" s="10"/>
      <c r="RQP25" s="10"/>
      <c r="RQQ25" s="10"/>
      <c r="RQR25" s="10"/>
      <c r="RQS25" s="10"/>
      <c r="RQT25" s="10"/>
      <c r="RQU25" s="10"/>
      <c r="RQV25" s="10"/>
      <c r="RQW25" s="10"/>
      <c r="RQX25" s="10"/>
      <c r="RQY25" s="10"/>
      <c r="RQZ25" s="10"/>
      <c r="RRA25" s="10"/>
      <c r="RRB25" s="10"/>
      <c r="RRC25" s="10"/>
      <c r="RRD25" s="10"/>
      <c r="RRE25" s="10"/>
      <c r="RRF25" s="10"/>
      <c r="RRG25" s="10"/>
      <c r="RRH25" s="10"/>
      <c r="RRI25" s="10"/>
      <c r="RRJ25" s="10"/>
      <c r="RRK25" s="10"/>
      <c r="RRL25" s="10"/>
      <c r="RRM25" s="10"/>
      <c r="RRN25" s="10"/>
      <c r="RRO25" s="10"/>
      <c r="RRP25" s="10"/>
      <c r="RRQ25" s="10"/>
      <c r="RRR25" s="10"/>
      <c r="RRS25" s="10"/>
      <c r="RRT25" s="10"/>
      <c r="RRU25" s="10"/>
      <c r="RRV25" s="10"/>
      <c r="RRW25" s="10"/>
      <c r="RRX25" s="10"/>
      <c r="RRY25" s="10"/>
      <c r="RRZ25" s="10"/>
      <c r="RSA25" s="10"/>
      <c r="RSB25" s="10"/>
      <c r="RSC25" s="10"/>
      <c r="RSD25" s="10"/>
      <c r="RSE25" s="10"/>
      <c r="RSF25" s="10"/>
      <c r="RSG25" s="10"/>
      <c r="RSH25" s="10"/>
      <c r="RSI25" s="10"/>
      <c r="RSJ25" s="10"/>
      <c r="RSK25" s="10"/>
      <c r="RSL25" s="10"/>
      <c r="RSM25" s="10"/>
      <c r="RSN25" s="10"/>
      <c r="RSO25" s="10"/>
      <c r="RSP25" s="10"/>
      <c r="RSQ25" s="10"/>
      <c r="RSR25" s="10"/>
      <c r="RSS25" s="10"/>
      <c r="RST25" s="10"/>
      <c r="RSU25" s="10"/>
      <c r="RSV25" s="10"/>
      <c r="RSW25" s="10"/>
      <c r="RSX25" s="10"/>
      <c r="RSY25" s="10"/>
      <c r="RSZ25" s="10"/>
      <c r="RTA25" s="10"/>
      <c r="RTB25" s="10"/>
      <c r="RTC25" s="10"/>
      <c r="RTD25" s="10"/>
      <c r="RTE25" s="10"/>
      <c r="RTF25" s="10"/>
      <c r="RTG25" s="10"/>
      <c r="RTH25" s="10"/>
      <c r="RTI25" s="10"/>
      <c r="RTJ25" s="10"/>
      <c r="RTK25" s="10"/>
      <c r="RTL25" s="10"/>
      <c r="RTM25" s="10"/>
      <c r="RTN25" s="10"/>
      <c r="RTO25" s="10"/>
      <c r="RTP25" s="10"/>
      <c r="RTQ25" s="10"/>
      <c r="RTR25" s="10"/>
      <c r="RTS25" s="10"/>
      <c r="RTT25" s="10"/>
      <c r="RTU25" s="10"/>
      <c r="RTV25" s="10"/>
      <c r="RTW25" s="10"/>
      <c r="RTX25" s="10"/>
      <c r="RTY25" s="10"/>
      <c r="RTZ25" s="10"/>
      <c r="RUA25" s="10"/>
      <c r="RUB25" s="10"/>
      <c r="RUC25" s="10"/>
      <c r="RUD25" s="10"/>
      <c r="RUE25" s="10"/>
      <c r="RUF25" s="10"/>
      <c r="RUG25" s="10"/>
      <c r="RUH25" s="10"/>
      <c r="RUI25" s="10"/>
      <c r="RUJ25" s="10"/>
      <c r="RUK25" s="10"/>
      <c r="RUL25" s="10"/>
      <c r="RUM25" s="10"/>
      <c r="RUN25" s="10"/>
      <c r="RUO25" s="10"/>
      <c r="RUP25" s="10"/>
      <c r="RUQ25" s="10"/>
      <c r="RUR25" s="10"/>
      <c r="RUS25" s="10"/>
      <c r="RUT25" s="10"/>
      <c r="RUU25" s="10"/>
      <c r="RUV25" s="10"/>
      <c r="RUW25" s="10"/>
      <c r="RUX25" s="10"/>
      <c r="RUY25" s="10"/>
      <c r="RUZ25" s="10"/>
      <c r="RVA25" s="10"/>
      <c r="RVB25" s="10"/>
      <c r="RVC25" s="10"/>
      <c r="RVD25" s="10"/>
      <c r="RVE25" s="10"/>
      <c r="RVF25" s="10"/>
      <c r="RVG25" s="10"/>
      <c r="RVH25" s="10"/>
      <c r="RVI25" s="10"/>
      <c r="RVJ25" s="10"/>
      <c r="RVK25" s="10"/>
      <c r="RVL25" s="10"/>
      <c r="RVM25" s="10"/>
      <c r="RVN25" s="10"/>
      <c r="RVO25" s="10"/>
      <c r="RVP25" s="10"/>
      <c r="RVQ25" s="10"/>
      <c r="RVR25" s="10"/>
      <c r="RVS25" s="10"/>
      <c r="RVT25" s="10"/>
      <c r="RVU25" s="10"/>
      <c r="RVV25" s="10"/>
      <c r="RVW25" s="10"/>
      <c r="RVX25" s="10"/>
      <c r="RVY25" s="10"/>
      <c r="RVZ25" s="10"/>
      <c r="RWA25" s="10"/>
      <c r="RWB25" s="10"/>
      <c r="RWC25" s="10"/>
      <c r="RWD25" s="10"/>
      <c r="RWE25" s="10"/>
      <c r="RWF25" s="10"/>
      <c r="RWG25" s="10"/>
      <c r="RWH25" s="10"/>
      <c r="RWI25" s="10"/>
      <c r="RWJ25" s="10"/>
      <c r="RWK25" s="10"/>
      <c r="RWL25" s="10"/>
      <c r="RWM25" s="10"/>
      <c r="RWN25" s="10"/>
      <c r="RWO25" s="10"/>
      <c r="RWP25" s="10"/>
      <c r="RWQ25" s="10"/>
      <c r="RWR25" s="10"/>
      <c r="RWS25" s="10"/>
      <c r="RWT25" s="10"/>
      <c r="RWU25" s="10"/>
      <c r="RWV25" s="10"/>
      <c r="RWW25" s="10"/>
      <c r="RWX25" s="10"/>
      <c r="RWY25" s="10"/>
      <c r="RWZ25" s="10"/>
      <c r="RXA25" s="10"/>
      <c r="RXB25" s="10"/>
      <c r="RXC25" s="10"/>
      <c r="RXD25" s="10"/>
      <c r="RXE25" s="10"/>
      <c r="RXF25" s="10"/>
      <c r="RXG25" s="10"/>
      <c r="RXH25" s="10"/>
      <c r="RXI25" s="10"/>
      <c r="RXJ25" s="10"/>
      <c r="RXK25" s="10"/>
      <c r="RXL25" s="10"/>
      <c r="RXM25" s="10"/>
      <c r="RXN25" s="10"/>
      <c r="RXO25" s="10"/>
      <c r="RXP25" s="10"/>
      <c r="RXQ25" s="10"/>
      <c r="RXR25" s="10"/>
      <c r="RXS25" s="10"/>
      <c r="RXT25" s="10"/>
      <c r="RXU25" s="10"/>
      <c r="RXV25" s="10"/>
      <c r="RXW25" s="10"/>
      <c r="RXX25" s="10"/>
      <c r="RXY25" s="10"/>
      <c r="RXZ25" s="10"/>
      <c r="RYA25" s="10"/>
      <c r="RYB25" s="10"/>
      <c r="RYC25" s="10"/>
      <c r="RYD25" s="10"/>
      <c r="RYE25" s="10"/>
      <c r="RYF25" s="10"/>
      <c r="RYG25" s="10"/>
      <c r="RYH25" s="10"/>
      <c r="RYI25" s="10"/>
      <c r="RYJ25" s="10"/>
      <c r="RYK25" s="10"/>
      <c r="RYL25" s="10"/>
      <c r="RYM25" s="10"/>
      <c r="RYN25" s="10"/>
      <c r="RYO25" s="10"/>
      <c r="RYP25" s="10"/>
      <c r="RYQ25" s="10"/>
      <c r="RYR25" s="10"/>
      <c r="RYS25" s="10"/>
      <c r="RYT25" s="10"/>
      <c r="RYU25" s="10"/>
      <c r="RYV25" s="10"/>
      <c r="RYW25" s="10"/>
      <c r="RYX25" s="10"/>
      <c r="RYY25" s="10"/>
      <c r="RYZ25" s="10"/>
      <c r="RZA25" s="10"/>
      <c r="RZB25" s="10"/>
      <c r="RZC25" s="10"/>
      <c r="RZD25" s="10"/>
      <c r="RZE25" s="10"/>
      <c r="RZF25" s="10"/>
      <c r="RZG25" s="10"/>
      <c r="RZH25" s="10"/>
      <c r="RZI25" s="10"/>
      <c r="RZJ25" s="10"/>
      <c r="RZK25" s="10"/>
      <c r="RZL25" s="10"/>
      <c r="RZM25" s="10"/>
      <c r="RZN25" s="10"/>
      <c r="RZO25" s="10"/>
      <c r="RZP25" s="10"/>
      <c r="RZQ25" s="10"/>
      <c r="RZR25" s="10"/>
      <c r="RZS25" s="10"/>
      <c r="RZT25" s="10"/>
      <c r="RZU25" s="10"/>
      <c r="RZV25" s="10"/>
      <c r="RZW25" s="10"/>
      <c r="RZX25" s="10"/>
      <c r="RZY25" s="10"/>
      <c r="RZZ25" s="10"/>
      <c r="SAA25" s="10"/>
      <c r="SAB25" s="10"/>
      <c r="SAC25" s="10"/>
      <c r="SAD25" s="10"/>
      <c r="SAE25" s="10"/>
      <c r="SAF25" s="10"/>
      <c r="SAG25" s="10"/>
      <c r="SAH25" s="10"/>
      <c r="SAI25" s="10"/>
      <c r="SAJ25" s="10"/>
      <c r="SAK25" s="10"/>
      <c r="SAL25" s="10"/>
      <c r="SAM25" s="10"/>
      <c r="SAN25" s="10"/>
      <c r="SAO25" s="10"/>
      <c r="SAP25" s="10"/>
      <c r="SAQ25" s="10"/>
      <c r="SAR25" s="10"/>
      <c r="SAS25" s="10"/>
      <c r="SAT25" s="10"/>
      <c r="SAU25" s="10"/>
      <c r="SAV25" s="10"/>
      <c r="SAW25" s="10"/>
      <c r="SAX25" s="10"/>
      <c r="SAY25" s="10"/>
      <c r="SAZ25" s="10"/>
      <c r="SBA25" s="10"/>
      <c r="SBB25" s="10"/>
      <c r="SBC25" s="10"/>
      <c r="SBD25" s="10"/>
      <c r="SBE25" s="10"/>
      <c r="SBF25" s="10"/>
      <c r="SBG25" s="10"/>
      <c r="SBH25" s="10"/>
      <c r="SBI25" s="10"/>
      <c r="SBJ25" s="10"/>
      <c r="SBK25" s="10"/>
      <c r="SBL25" s="10"/>
      <c r="SBM25" s="10"/>
      <c r="SBN25" s="10"/>
      <c r="SBO25" s="10"/>
      <c r="SBP25" s="10"/>
      <c r="SBQ25" s="10"/>
      <c r="SBR25" s="10"/>
      <c r="SBS25" s="10"/>
      <c r="SBT25" s="10"/>
      <c r="SBU25" s="10"/>
      <c r="SBV25" s="10"/>
      <c r="SBW25" s="10"/>
      <c r="SBX25" s="10"/>
      <c r="SBY25" s="10"/>
      <c r="SBZ25" s="10"/>
      <c r="SCA25" s="10"/>
      <c r="SCB25" s="10"/>
      <c r="SCC25" s="10"/>
      <c r="SCD25" s="10"/>
      <c r="SCE25" s="10"/>
      <c r="SCF25" s="10"/>
      <c r="SCG25" s="10"/>
      <c r="SCH25" s="10"/>
      <c r="SCI25" s="10"/>
      <c r="SCJ25" s="10"/>
      <c r="SCK25" s="10"/>
      <c r="SCL25" s="10"/>
      <c r="SCM25" s="10"/>
      <c r="SCN25" s="10"/>
      <c r="SCO25" s="10"/>
      <c r="SCP25" s="10"/>
      <c r="SCQ25" s="10"/>
      <c r="SCR25" s="10"/>
      <c r="SCS25" s="10"/>
      <c r="SCT25" s="10"/>
      <c r="SCU25" s="10"/>
      <c r="SCV25" s="10"/>
      <c r="SCW25" s="10"/>
      <c r="SCX25" s="10"/>
      <c r="SCY25" s="10"/>
      <c r="SCZ25" s="10"/>
      <c r="SDA25" s="10"/>
      <c r="SDB25" s="10"/>
      <c r="SDC25" s="10"/>
      <c r="SDD25" s="10"/>
      <c r="SDE25" s="10"/>
      <c r="SDF25" s="10"/>
      <c r="SDG25" s="10"/>
      <c r="SDH25" s="10"/>
      <c r="SDI25" s="10"/>
      <c r="SDJ25" s="10"/>
      <c r="SDK25" s="10"/>
      <c r="SDL25" s="10"/>
      <c r="SDM25" s="10"/>
      <c r="SDN25" s="10"/>
      <c r="SDO25" s="10"/>
      <c r="SDP25" s="10"/>
      <c r="SDQ25" s="10"/>
      <c r="SDR25" s="10"/>
      <c r="SDS25" s="10"/>
      <c r="SDT25" s="10"/>
      <c r="SDU25" s="10"/>
      <c r="SDV25" s="10"/>
      <c r="SDW25" s="10"/>
      <c r="SDX25" s="10"/>
      <c r="SDY25" s="10"/>
      <c r="SDZ25" s="10"/>
      <c r="SEA25" s="10"/>
      <c r="SEB25" s="10"/>
      <c r="SEC25" s="10"/>
      <c r="SED25" s="10"/>
      <c r="SEE25" s="10"/>
      <c r="SEF25" s="10"/>
      <c r="SEG25" s="10"/>
      <c r="SEH25" s="10"/>
      <c r="SEI25" s="10"/>
      <c r="SEJ25" s="10"/>
      <c r="SEK25" s="10"/>
      <c r="SEL25" s="10"/>
      <c r="SEM25" s="10"/>
      <c r="SEN25" s="10"/>
      <c r="SEO25" s="10"/>
      <c r="SEP25" s="10"/>
      <c r="SEQ25" s="10"/>
      <c r="SER25" s="10"/>
      <c r="SES25" s="10"/>
      <c r="SET25" s="10"/>
      <c r="SEU25" s="10"/>
      <c r="SEV25" s="10"/>
      <c r="SEW25" s="10"/>
      <c r="SEX25" s="10"/>
      <c r="SEY25" s="10"/>
      <c r="SEZ25" s="10"/>
      <c r="SFA25" s="10"/>
      <c r="SFB25" s="10"/>
      <c r="SFC25" s="10"/>
      <c r="SFD25" s="10"/>
      <c r="SFE25" s="10"/>
      <c r="SFF25" s="10"/>
      <c r="SFG25" s="10"/>
      <c r="SFH25" s="10"/>
      <c r="SFI25" s="10"/>
      <c r="SFJ25" s="10"/>
      <c r="SFK25" s="10"/>
      <c r="SFL25" s="10"/>
      <c r="SFM25" s="10"/>
      <c r="SFN25" s="10"/>
      <c r="SFO25" s="10"/>
      <c r="SFP25" s="10"/>
      <c r="SFQ25" s="10"/>
      <c r="SFR25" s="10"/>
      <c r="SFS25" s="10"/>
      <c r="SFT25" s="10"/>
      <c r="SFU25" s="10"/>
      <c r="SFV25" s="10"/>
      <c r="SFW25" s="10"/>
      <c r="SFX25" s="10"/>
      <c r="SFY25" s="10"/>
      <c r="SFZ25" s="10"/>
      <c r="SGA25" s="10"/>
      <c r="SGB25" s="10"/>
      <c r="SGC25" s="10"/>
      <c r="SGD25" s="10"/>
      <c r="SGE25" s="10"/>
      <c r="SGF25" s="10"/>
      <c r="SGG25" s="10"/>
      <c r="SGH25" s="10"/>
      <c r="SGI25" s="10"/>
      <c r="SGJ25" s="10"/>
      <c r="SGK25" s="10"/>
      <c r="SGL25" s="10"/>
      <c r="SGM25" s="10"/>
      <c r="SGN25" s="10"/>
      <c r="SGO25" s="10"/>
      <c r="SGP25" s="10"/>
      <c r="SGQ25" s="10"/>
      <c r="SGR25" s="10"/>
      <c r="SGS25" s="10"/>
      <c r="SGT25" s="10"/>
      <c r="SGU25" s="10"/>
      <c r="SGV25" s="10"/>
      <c r="SGW25" s="10"/>
      <c r="SGX25" s="10"/>
      <c r="SGY25" s="10"/>
      <c r="SGZ25" s="10"/>
      <c r="SHA25" s="10"/>
      <c r="SHB25" s="10"/>
      <c r="SHC25" s="10"/>
      <c r="SHD25" s="10"/>
      <c r="SHE25" s="10"/>
      <c r="SHF25" s="10"/>
      <c r="SHG25" s="10"/>
      <c r="SHH25" s="10"/>
      <c r="SHI25" s="10"/>
      <c r="SHJ25" s="10"/>
      <c r="SHK25" s="10"/>
      <c r="SHL25" s="10"/>
      <c r="SHM25" s="10"/>
      <c r="SHN25" s="10"/>
      <c r="SHO25" s="10"/>
      <c r="SHP25" s="10"/>
      <c r="SHQ25" s="10"/>
      <c r="SHR25" s="10"/>
      <c r="SHS25" s="10"/>
      <c r="SHT25" s="10"/>
      <c r="SHU25" s="10"/>
      <c r="SHV25" s="10"/>
      <c r="SHW25" s="10"/>
      <c r="SHX25" s="10"/>
      <c r="SHY25" s="10"/>
      <c r="SHZ25" s="10"/>
      <c r="SIA25" s="10"/>
      <c r="SIB25" s="10"/>
      <c r="SIC25" s="10"/>
      <c r="SID25" s="10"/>
      <c r="SIE25" s="10"/>
      <c r="SIF25" s="10"/>
      <c r="SIG25" s="10"/>
      <c r="SIH25" s="10"/>
      <c r="SII25" s="10"/>
      <c r="SIJ25" s="10"/>
      <c r="SIK25" s="10"/>
      <c r="SIL25" s="10"/>
      <c r="SIM25" s="10"/>
      <c r="SIN25" s="10"/>
      <c r="SIO25" s="10"/>
      <c r="SIP25" s="10"/>
      <c r="SIQ25" s="10"/>
      <c r="SIR25" s="10"/>
      <c r="SIS25" s="10"/>
      <c r="SIT25" s="10"/>
      <c r="SIU25" s="10"/>
      <c r="SIV25" s="10"/>
      <c r="SIW25" s="10"/>
      <c r="SIX25" s="10"/>
      <c r="SIY25" s="10"/>
      <c r="SIZ25" s="10"/>
      <c r="SJA25" s="10"/>
      <c r="SJB25" s="10"/>
      <c r="SJC25" s="10"/>
      <c r="SJD25" s="10"/>
      <c r="SJE25" s="10"/>
      <c r="SJF25" s="10"/>
      <c r="SJG25" s="10"/>
      <c r="SJH25" s="10"/>
      <c r="SJI25" s="10"/>
      <c r="SJJ25" s="10"/>
      <c r="SJK25" s="10"/>
      <c r="SJL25" s="10"/>
      <c r="SJM25" s="10"/>
      <c r="SJN25" s="10"/>
      <c r="SJO25" s="10"/>
      <c r="SJP25" s="10"/>
      <c r="SJQ25" s="10"/>
      <c r="SJR25" s="10"/>
      <c r="SJS25" s="10"/>
      <c r="SJT25" s="10"/>
      <c r="SJU25" s="10"/>
      <c r="SJV25" s="10"/>
      <c r="SJW25" s="10"/>
      <c r="SJX25" s="10"/>
      <c r="SJY25" s="10"/>
      <c r="SJZ25" s="10"/>
      <c r="SKA25" s="10"/>
      <c r="SKB25" s="10"/>
      <c r="SKC25" s="10"/>
      <c r="SKD25" s="10"/>
      <c r="SKE25" s="10"/>
      <c r="SKF25" s="10"/>
      <c r="SKG25" s="10"/>
      <c r="SKH25" s="10"/>
      <c r="SKI25" s="10"/>
      <c r="SKJ25" s="10"/>
      <c r="SKK25" s="10"/>
      <c r="SKL25" s="10"/>
      <c r="SKM25" s="10"/>
      <c r="SKN25" s="10"/>
      <c r="SKO25" s="10"/>
      <c r="SKP25" s="10"/>
      <c r="SKQ25" s="10"/>
      <c r="SKR25" s="10"/>
      <c r="SKS25" s="10"/>
      <c r="SKT25" s="10"/>
      <c r="SKU25" s="10"/>
      <c r="SKV25" s="10"/>
      <c r="SKW25" s="10"/>
      <c r="SKX25" s="10"/>
      <c r="SKY25" s="10"/>
      <c r="SKZ25" s="10"/>
      <c r="SLA25" s="10"/>
      <c r="SLB25" s="10"/>
      <c r="SLC25" s="10"/>
      <c r="SLD25" s="10"/>
      <c r="SLE25" s="10"/>
      <c r="SLF25" s="10"/>
      <c r="SLG25" s="10"/>
      <c r="SLH25" s="10"/>
      <c r="SLI25" s="10"/>
      <c r="SLJ25" s="10"/>
      <c r="SLK25" s="10"/>
      <c r="SLL25" s="10"/>
      <c r="SLM25" s="10"/>
      <c r="SLN25" s="10"/>
      <c r="SLO25" s="10"/>
      <c r="SLP25" s="10"/>
      <c r="SLQ25" s="10"/>
      <c r="SLR25" s="10"/>
      <c r="SLS25" s="10"/>
      <c r="SLT25" s="10"/>
      <c r="SLU25" s="10"/>
      <c r="SLV25" s="10"/>
      <c r="SLW25" s="10"/>
      <c r="SLX25" s="10"/>
      <c r="SLY25" s="10"/>
      <c r="SLZ25" s="10"/>
      <c r="SMA25" s="10"/>
      <c r="SMB25" s="10"/>
      <c r="SMC25" s="10"/>
      <c r="SMD25" s="10"/>
      <c r="SME25" s="10"/>
      <c r="SMF25" s="10"/>
      <c r="SMG25" s="10"/>
      <c r="SMH25" s="10"/>
      <c r="SMI25" s="10"/>
      <c r="SMJ25" s="10"/>
      <c r="SMK25" s="10"/>
      <c r="SML25" s="10"/>
      <c r="SMM25" s="10"/>
      <c r="SMN25" s="10"/>
      <c r="SMO25" s="10"/>
      <c r="SMP25" s="10"/>
      <c r="SMQ25" s="10"/>
      <c r="SMR25" s="10"/>
      <c r="SMS25" s="10"/>
      <c r="SMT25" s="10"/>
      <c r="SMU25" s="10"/>
      <c r="SMV25" s="10"/>
      <c r="SMW25" s="10"/>
      <c r="SMX25" s="10"/>
      <c r="SMY25" s="10"/>
      <c r="SMZ25" s="10"/>
      <c r="SNA25" s="10"/>
      <c r="SNB25" s="10"/>
      <c r="SNC25" s="10"/>
      <c r="SND25" s="10"/>
      <c r="SNE25" s="10"/>
      <c r="SNF25" s="10"/>
      <c r="SNG25" s="10"/>
      <c r="SNH25" s="10"/>
      <c r="SNI25" s="10"/>
      <c r="SNJ25" s="10"/>
      <c r="SNK25" s="10"/>
      <c r="SNL25" s="10"/>
      <c r="SNM25" s="10"/>
      <c r="SNN25" s="10"/>
      <c r="SNO25" s="10"/>
      <c r="SNP25" s="10"/>
      <c r="SNQ25" s="10"/>
      <c r="SNR25" s="10"/>
      <c r="SNS25" s="10"/>
      <c r="SNT25" s="10"/>
      <c r="SNU25" s="10"/>
      <c r="SNV25" s="10"/>
      <c r="SNW25" s="10"/>
      <c r="SNX25" s="10"/>
      <c r="SNY25" s="10"/>
      <c r="SNZ25" s="10"/>
      <c r="SOA25" s="10"/>
      <c r="SOB25" s="10"/>
      <c r="SOC25" s="10"/>
      <c r="SOD25" s="10"/>
      <c r="SOE25" s="10"/>
      <c r="SOF25" s="10"/>
      <c r="SOG25" s="10"/>
      <c r="SOH25" s="10"/>
      <c r="SOI25" s="10"/>
      <c r="SOJ25" s="10"/>
      <c r="SOK25" s="10"/>
      <c r="SOL25" s="10"/>
      <c r="SOM25" s="10"/>
      <c r="SON25" s="10"/>
      <c r="SOO25" s="10"/>
      <c r="SOP25" s="10"/>
      <c r="SOQ25" s="10"/>
      <c r="SOR25" s="10"/>
      <c r="SOS25" s="10"/>
      <c r="SOT25" s="10"/>
      <c r="SOU25" s="10"/>
      <c r="SOV25" s="10"/>
      <c r="SOW25" s="10"/>
      <c r="SOX25" s="10"/>
      <c r="SOY25" s="10"/>
      <c r="SOZ25" s="10"/>
      <c r="SPA25" s="10"/>
      <c r="SPB25" s="10"/>
      <c r="SPC25" s="10"/>
      <c r="SPD25" s="10"/>
      <c r="SPE25" s="10"/>
      <c r="SPF25" s="10"/>
      <c r="SPG25" s="10"/>
      <c r="SPH25" s="10"/>
      <c r="SPI25" s="10"/>
      <c r="SPJ25" s="10"/>
      <c r="SPK25" s="10"/>
      <c r="SPL25" s="10"/>
      <c r="SPM25" s="10"/>
      <c r="SPN25" s="10"/>
      <c r="SPO25" s="10"/>
      <c r="SPP25" s="10"/>
      <c r="SPQ25" s="10"/>
      <c r="SPR25" s="10"/>
      <c r="SPS25" s="10"/>
      <c r="SPT25" s="10"/>
      <c r="SPU25" s="10"/>
      <c r="SPV25" s="10"/>
      <c r="SPW25" s="10"/>
      <c r="SPX25" s="10"/>
      <c r="SPY25" s="10"/>
      <c r="SPZ25" s="10"/>
      <c r="SQA25" s="10"/>
      <c r="SQB25" s="10"/>
      <c r="SQC25" s="10"/>
      <c r="SQD25" s="10"/>
      <c r="SQE25" s="10"/>
      <c r="SQF25" s="10"/>
      <c r="SQG25" s="10"/>
      <c r="SQH25" s="10"/>
      <c r="SQI25" s="10"/>
      <c r="SQJ25" s="10"/>
      <c r="SQK25" s="10"/>
      <c r="SQL25" s="10"/>
      <c r="SQM25" s="10"/>
      <c r="SQN25" s="10"/>
      <c r="SQO25" s="10"/>
      <c r="SQP25" s="10"/>
      <c r="SQQ25" s="10"/>
      <c r="SQR25" s="10"/>
      <c r="SQS25" s="10"/>
      <c r="SQT25" s="10"/>
      <c r="SQU25" s="10"/>
      <c r="SQV25" s="10"/>
      <c r="SQW25" s="10"/>
      <c r="SQX25" s="10"/>
      <c r="SQY25" s="10"/>
      <c r="SQZ25" s="10"/>
      <c r="SRA25" s="10"/>
      <c r="SRB25" s="10"/>
      <c r="SRC25" s="10"/>
      <c r="SRD25" s="10"/>
      <c r="SRE25" s="10"/>
      <c r="SRF25" s="10"/>
      <c r="SRG25" s="10"/>
      <c r="SRH25" s="10"/>
      <c r="SRI25" s="10"/>
      <c r="SRJ25" s="10"/>
      <c r="SRK25" s="10"/>
      <c r="SRL25" s="10"/>
      <c r="SRM25" s="10"/>
      <c r="SRN25" s="10"/>
      <c r="SRO25" s="10"/>
      <c r="SRP25" s="10"/>
      <c r="SRQ25" s="10"/>
      <c r="SRR25" s="10"/>
      <c r="SRS25" s="10"/>
      <c r="SRT25" s="10"/>
      <c r="SRU25" s="10"/>
      <c r="SRV25" s="10"/>
      <c r="SRW25" s="10"/>
      <c r="SRX25" s="10"/>
      <c r="SRY25" s="10"/>
      <c r="SRZ25" s="10"/>
      <c r="SSA25" s="10"/>
      <c r="SSB25" s="10"/>
      <c r="SSC25" s="10"/>
      <c r="SSD25" s="10"/>
      <c r="SSE25" s="10"/>
      <c r="SSF25" s="10"/>
      <c r="SSG25" s="10"/>
      <c r="SSH25" s="10"/>
      <c r="SSI25" s="10"/>
      <c r="SSJ25" s="10"/>
      <c r="SSK25" s="10"/>
      <c r="SSL25" s="10"/>
      <c r="SSM25" s="10"/>
      <c r="SSN25" s="10"/>
      <c r="SSO25" s="10"/>
      <c r="SSP25" s="10"/>
      <c r="SSQ25" s="10"/>
      <c r="SSR25" s="10"/>
      <c r="SSS25" s="10"/>
      <c r="SST25" s="10"/>
      <c r="SSU25" s="10"/>
      <c r="SSV25" s="10"/>
      <c r="SSW25" s="10"/>
      <c r="SSX25" s="10"/>
      <c r="SSY25" s="10"/>
      <c r="SSZ25" s="10"/>
      <c r="STA25" s="10"/>
      <c r="STB25" s="10"/>
      <c r="STC25" s="10"/>
      <c r="STD25" s="10"/>
      <c r="STE25" s="10"/>
      <c r="STF25" s="10"/>
      <c r="STG25" s="10"/>
      <c r="STH25" s="10"/>
      <c r="STI25" s="10"/>
      <c r="STJ25" s="10"/>
      <c r="STK25" s="10"/>
      <c r="STL25" s="10"/>
      <c r="STM25" s="10"/>
      <c r="STN25" s="10"/>
      <c r="STO25" s="10"/>
      <c r="STP25" s="10"/>
      <c r="STQ25" s="10"/>
      <c r="STR25" s="10"/>
      <c r="STS25" s="10"/>
      <c r="STT25" s="10"/>
      <c r="STU25" s="10"/>
      <c r="STV25" s="10"/>
      <c r="STW25" s="10"/>
      <c r="STX25" s="10"/>
      <c r="STY25" s="10"/>
      <c r="STZ25" s="10"/>
      <c r="SUA25" s="10"/>
      <c r="SUB25" s="10"/>
      <c r="SUC25" s="10"/>
      <c r="SUD25" s="10"/>
      <c r="SUE25" s="10"/>
      <c r="SUF25" s="10"/>
      <c r="SUG25" s="10"/>
      <c r="SUH25" s="10"/>
      <c r="SUI25" s="10"/>
      <c r="SUJ25" s="10"/>
      <c r="SUK25" s="10"/>
      <c r="SUL25" s="10"/>
      <c r="SUM25" s="10"/>
      <c r="SUN25" s="10"/>
      <c r="SUO25" s="10"/>
      <c r="SUP25" s="10"/>
      <c r="SUQ25" s="10"/>
      <c r="SUR25" s="10"/>
      <c r="SUS25" s="10"/>
      <c r="SUT25" s="10"/>
      <c r="SUU25" s="10"/>
      <c r="SUV25" s="10"/>
      <c r="SUW25" s="10"/>
      <c r="SUX25" s="10"/>
      <c r="SUY25" s="10"/>
      <c r="SUZ25" s="10"/>
      <c r="SVA25" s="10"/>
      <c r="SVB25" s="10"/>
      <c r="SVC25" s="10"/>
      <c r="SVD25" s="10"/>
      <c r="SVE25" s="10"/>
      <c r="SVF25" s="10"/>
      <c r="SVG25" s="10"/>
      <c r="SVH25" s="10"/>
      <c r="SVI25" s="10"/>
      <c r="SVJ25" s="10"/>
      <c r="SVK25" s="10"/>
      <c r="SVL25" s="10"/>
      <c r="SVM25" s="10"/>
      <c r="SVN25" s="10"/>
      <c r="SVO25" s="10"/>
      <c r="SVP25" s="10"/>
      <c r="SVQ25" s="10"/>
      <c r="SVR25" s="10"/>
      <c r="SVS25" s="10"/>
      <c r="SVT25" s="10"/>
      <c r="SVU25" s="10"/>
      <c r="SVV25" s="10"/>
      <c r="SVW25" s="10"/>
      <c r="SVX25" s="10"/>
      <c r="SVY25" s="10"/>
      <c r="SVZ25" s="10"/>
      <c r="SWA25" s="10"/>
      <c r="SWB25" s="10"/>
      <c r="SWC25" s="10"/>
      <c r="SWD25" s="10"/>
      <c r="SWE25" s="10"/>
      <c r="SWF25" s="10"/>
      <c r="SWG25" s="10"/>
      <c r="SWH25" s="10"/>
      <c r="SWI25" s="10"/>
      <c r="SWJ25" s="10"/>
      <c r="SWK25" s="10"/>
      <c r="SWL25" s="10"/>
      <c r="SWM25" s="10"/>
      <c r="SWN25" s="10"/>
      <c r="SWO25" s="10"/>
      <c r="SWP25" s="10"/>
      <c r="SWQ25" s="10"/>
      <c r="SWR25" s="10"/>
      <c r="SWS25" s="10"/>
      <c r="SWT25" s="10"/>
      <c r="SWU25" s="10"/>
      <c r="SWV25" s="10"/>
      <c r="SWW25" s="10"/>
      <c r="SWX25" s="10"/>
      <c r="SWY25" s="10"/>
      <c r="SWZ25" s="10"/>
      <c r="SXA25" s="10"/>
      <c r="SXB25" s="10"/>
      <c r="SXC25" s="10"/>
      <c r="SXD25" s="10"/>
      <c r="SXE25" s="10"/>
      <c r="SXF25" s="10"/>
      <c r="SXG25" s="10"/>
      <c r="SXH25" s="10"/>
      <c r="SXI25" s="10"/>
      <c r="SXJ25" s="10"/>
      <c r="SXK25" s="10"/>
      <c r="SXL25" s="10"/>
      <c r="SXM25" s="10"/>
      <c r="SXN25" s="10"/>
      <c r="SXO25" s="10"/>
      <c r="SXP25" s="10"/>
      <c r="SXQ25" s="10"/>
      <c r="SXR25" s="10"/>
      <c r="SXS25" s="10"/>
      <c r="SXT25" s="10"/>
      <c r="SXU25" s="10"/>
      <c r="SXV25" s="10"/>
      <c r="SXW25" s="10"/>
      <c r="SXX25" s="10"/>
      <c r="SXY25" s="10"/>
      <c r="SXZ25" s="10"/>
      <c r="SYA25" s="10"/>
      <c r="SYB25" s="10"/>
      <c r="SYC25" s="10"/>
      <c r="SYD25" s="10"/>
      <c r="SYE25" s="10"/>
      <c r="SYF25" s="10"/>
      <c r="SYG25" s="10"/>
      <c r="SYH25" s="10"/>
      <c r="SYI25" s="10"/>
      <c r="SYJ25" s="10"/>
      <c r="SYK25" s="10"/>
      <c r="SYL25" s="10"/>
      <c r="SYM25" s="10"/>
      <c r="SYN25" s="10"/>
      <c r="SYO25" s="10"/>
      <c r="SYP25" s="10"/>
      <c r="SYQ25" s="10"/>
      <c r="SYR25" s="10"/>
      <c r="SYS25" s="10"/>
      <c r="SYT25" s="10"/>
      <c r="SYU25" s="10"/>
      <c r="SYV25" s="10"/>
      <c r="SYW25" s="10"/>
      <c r="SYX25" s="10"/>
      <c r="SYY25" s="10"/>
      <c r="SYZ25" s="10"/>
      <c r="SZA25" s="10"/>
      <c r="SZB25" s="10"/>
      <c r="SZC25" s="10"/>
      <c r="SZD25" s="10"/>
      <c r="SZE25" s="10"/>
      <c r="SZF25" s="10"/>
      <c r="SZG25" s="10"/>
      <c r="SZH25" s="10"/>
      <c r="SZI25" s="10"/>
      <c r="SZJ25" s="10"/>
      <c r="SZK25" s="10"/>
      <c r="SZL25" s="10"/>
      <c r="SZM25" s="10"/>
      <c r="SZN25" s="10"/>
      <c r="SZO25" s="10"/>
      <c r="SZP25" s="10"/>
      <c r="SZQ25" s="10"/>
      <c r="SZR25" s="10"/>
      <c r="SZS25" s="10"/>
      <c r="SZT25" s="10"/>
      <c r="SZU25" s="10"/>
      <c r="SZV25" s="10"/>
      <c r="SZW25" s="10"/>
      <c r="SZX25" s="10"/>
      <c r="SZY25" s="10"/>
      <c r="SZZ25" s="10"/>
      <c r="TAA25" s="10"/>
      <c r="TAB25" s="10"/>
      <c r="TAC25" s="10"/>
      <c r="TAD25" s="10"/>
      <c r="TAE25" s="10"/>
      <c r="TAF25" s="10"/>
      <c r="TAG25" s="10"/>
      <c r="TAH25" s="10"/>
      <c r="TAI25" s="10"/>
      <c r="TAJ25" s="10"/>
      <c r="TAK25" s="10"/>
      <c r="TAL25" s="10"/>
      <c r="TAM25" s="10"/>
      <c r="TAN25" s="10"/>
      <c r="TAO25" s="10"/>
      <c r="TAP25" s="10"/>
      <c r="TAQ25" s="10"/>
      <c r="TAR25" s="10"/>
      <c r="TAS25" s="10"/>
      <c r="TAT25" s="10"/>
      <c r="TAU25" s="10"/>
      <c r="TAV25" s="10"/>
      <c r="TAW25" s="10"/>
      <c r="TAX25" s="10"/>
      <c r="TAY25" s="10"/>
      <c r="TAZ25" s="10"/>
      <c r="TBA25" s="10"/>
      <c r="TBB25" s="10"/>
      <c r="TBC25" s="10"/>
      <c r="TBD25" s="10"/>
      <c r="TBE25" s="10"/>
      <c r="TBF25" s="10"/>
      <c r="TBG25" s="10"/>
      <c r="TBH25" s="10"/>
      <c r="TBI25" s="10"/>
      <c r="TBJ25" s="10"/>
      <c r="TBK25" s="10"/>
      <c r="TBL25" s="10"/>
      <c r="TBM25" s="10"/>
      <c r="TBN25" s="10"/>
      <c r="TBO25" s="10"/>
      <c r="TBP25" s="10"/>
      <c r="TBQ25" s="10"/>
      <c r="TBR25" s="10"/>
      <c r="TBS25" s="10"/>
      <c r="TBT25" s="10"/>
      <c r="TBU25" s="10"/>
      <c r="TBV25" s="10"/>
      <c r="TBW25" s="10"/>
      <c r="TBX25" s="10"/>
      <c r="TBY25" s="10"/>
      <c r="TBZ25" s="10"/>
      <c r="TCA25" s="10"/>
      <c r="TCB25" s="10"/>
      <c r="TCC25" s="10"/>
      <c r="TCD25" s="10"/>
      <c r="TCE25" s="10"/>
      <c r="TCF25" s="10"/>
      <c r="TCG25" s="10"/>
      <c r="TCH25" s="10"/>
      <c r="TCI25" s="10"/>
      <c r="TCJ25" s="10"/>
      <c r="TCK25" s="10"/>
      <c r="TCL25" s="10"/>
      <c r="TCM25" s="10"/>
      <c r="TCN25" s="10"/>
      <c r="TCO25" s="10"/>
      <c r="TCP25" s="10"/>
      <c r="TCQ25" s="10"/>
      <c r="TCR25" s="10"/>
      <c r="TCS25" s="10"/>
      <c r="TCT25" s="10"/>
      <c r="TCU25" s="10"/>
      <c r="TCV25" s="10"/>
      <c r="TCW25" s="10"/>
      <c r="TCX25" s="10"/>
      <c r="TCY25" s="10"/>
      <c r="TCZ25" s="10"/>
      <c r="TDA25" s="10"/>
      <c r="TDB25" s="10"/>
      <c r="TDC25" s="10"/>
      <c r="TDD25" s="10"/>
      <c r="TDE25" s="10"/>
      <c r="TDF25" s="10"/>
      <c r="TDG25" s="10"/>
      <c r="TDH25" s="10"/>
      <c r="TDI25" s="10"/>
      <c r="TDJ25" s="10"/>
      <c r="TDK25" s="10"/>
      <c r="TDL25" s="10"/>
      <c r="TDM25" s="10"/>
      <c r="TDN25" s="10"/>
      <c r="TDO25" s="10"/>
      <c r="TDP25" s="10"/>
      <c r="TDQ25" s="10"/>
      <c r="TDR25" s="10"/>
      <c r="TDS25" s="10"/>
      <c r="TDT25" s="10"/>
      <c r="TDU25" s="10"/>
      <c r="TDV25" s="10"/>
      <c r="TDW25" s="10"/>
      <c r="TDX25" s="10"/>
      <c r="TDY25" s="10"/>
      <c r="TDZ25" s="10"/>
      <c r="TEA25" s="10"/>
      <c r="TEB25" s="10"/>
      <c r="TEC25" s="10"/>
      <c r="TED25" s="10"/>
      <c r="TEE25" s="10"/>
      <c r="TEF25" s="10"/>
      <c r="TEG25" s="10"/>
      <c r="TEH25" s="10"/>
      <c r="TEI25" s="10"/>
      <c r="TEJ25" s="10"/>
      <c r="TEK25" s="10"/>
      <c r="TEL25" s="10"/>
      <c r="TEM25" s="10"/>
      <c r="TEN25" s="10"/>
      <c r="TEO25" s="10"/>
      <c r="TEP25" s="10"/>
      <c r="TEQ25" s="10"/>
      <c r="TER25" s="10"/>
      <c r="TES25" s="10"/>
      <c r="TET25" s="10"/>
      <c r="TEU25" s="10"/>
      <c r="TEV25" s="10"/>
      <c r="TEW25" s="10"/>
      <c r="TEX25" s="10"/>
      <c r="TEY25" s="10"/>
      <c r="TEZ25" s="10"/>
      <c r="TFA25" s="10"/>
      <c r="TFB25" s="10"/>
      <c r="TFC25" s="10"/>
      <c r="TFD25" s="10"/>
      <c r="TFE25" s="10"/>
      <c r="TFF25" s="10"/>
      <c r="TFG25" s="10"/>
      <c r="TFH25" s="10"/>
      <c r="TFI25" s="10"/>
      <c r="TFJ25" s="10"/>
      <c r="TFK25" s="10"/>
      <c r="TFL25" s="10"/>
      <c r="TFM25" s="10"/>
      <c r="TFN25" s="10"/>
      <c r="TFO25" s="10"/>
      <c r="TFP25" s="10"/>
      <c r="TFQ25" s="10"/>
      <c r="TFR25" s="10"/>
      <c r="TFS25" s="10"/>
      <c r="TFT25" s="10"/>
      <c r="TFU25" s="10"/>
      <c r="TFV25" s="10"/>
      <c r="TFW25" s="10"/>
      <c r="TFX25" s="10"/>
      <c r="TFY25" s="10"/>
      <c r="TFZ25" s="10"/>
      <c r="TGA25" s="10"/>
      <c r="TGB25" s="10"/>
      <c r="TGC25" s="10"/>
      <c r="TGD25" s="10"/>
      <c r="TGE25" s="10"/>
      <c r="TGF25" s="10"/>
      <c r="TGG25" s="10"/>
      <c r="TGH25" s="10"/>
      <c r="TGI25" s="10"/>
      <c r="TGJ25" s="10"/>
      <c r="TGK25" s="10"/>
      <c r="TGL25" s="10"/>
      <c r="TGM25" s="10"/>
      <c r="TGN25" s="10"/>
      <c r="TGO25" s="10"/>
      <c r="TGP25" s="10"/>
      <c r="TGQ25" s="10"/>
      <c r="TGR25" s="10"/>
      <c r="TGS25" s="10"/>
      <c r="TGT25" s="10"/>
      <c r="TGU25" s="10"/>
      <c r="TGV25" s="10"/>
      <c r="TGW25" s="10"/>
      <c r="TGX25" s="10"/>
      <c r="TGY25" s="10"/>
      <c r="TGZ25" s="10"/>
      <c r="THA25" s="10"/>
      <c r="THB25" s="10"/>
      <c r="THC25" s="10"/>
      <c r="THD25" s="10"/>
      <c r="THE25" s="10"/>
      <c r="THF25" s="10"/>
      <c r="THG25" s="10"/>
      <c r="THH25" s="10"/>
      <c r="THI25" s="10"/>
      <c r="THJ25" s="10"/>
      <c r="THK25" s="10"/>
      <c r="THL25" s="10"/>
      <c r="THM25" s="10"/>
      <c r="THN25" s="10"/>
      <c r="THO25" s="10"/>
      <c r="THP25" s="10"/>
      <c r="THQ25" s="10"/>
      <c r="THR25" s="10"/>
      <c r="THS25" s="10"/>
      <c r="THT25" s="10"/>
      <c r="THU25" s="10"/>
      <c r="THV25" s="10"/>
      <c r="THW25" s="10"/>
      <c r="THX25" s="10"/>
      <c r="THY25" s="10"/>
      <c r="THZ25" s="10"/>
      <c r="TIA25" s="10"/>
      <c r="TIB25" s="10"/>
      <c r="TIC25" s="10"/>
      <c r="TID25" s="10"/>
      <c r="TIE25" s="10"/>
      <c r="TIF25" s="10"/>
      <c r="TIG25" s="10"/>
      <c r="TIH25" s="10"/>
      <c r="TII25" s="10"/>
      <c r="TIJ25" s="10"/>
      <c r="TIK25" s="10"/>
      <c r="TIL25" s="10"/>
      <c r="TIM25" s="10"/>
      <c r="TIN25" s="10"/>
      <c r="TIO25" s="10"/>
      <c r="TIP25" s="10"/>
      <c r="TIQ25" s="10"/>
      <c r="TIR25" s="10"/>
      <c r="TIS25" s="10"/>
      <c r="TIT25" s="10"/>
      <c r="TIU25" s="10"/>
      <c r="TIV25" s="10"/>
      <c r="TIW25" s="10"/>
      <c r="TIX25" s="10"/>
      <c r="TIY25" s="10"/>
      <c r="TIZ25" s="10"/>
      <c r="TJA25" s="10"/>
      <c r="TJB25" s="10"/>
      <c r="TJC25" s="10"/>
      <c r="TJD25" s="10"/>
      <c r="TJE25" s="10"/>
      <c r="TJF25" s="10"/>
      <c r="TJG25" s="10"/>
      <c r="TJH25" s="10"/>
      <c r="TJI25" s="10"/>
      <c r="TJJ25" s="10"/>
      <c r="TJK25" s="10"/>
      <c r="TJL25" s="10"/>
      <c r="TJM25" s="10"/>
      <c r="TJN25" s="10"/>
      <c r="TJO25" s="10"/>
      <c r="TJP25" s="10"/>
      <c r="TJQ25" s="10"/>
      <c r="TJR25" s="10"/>
      <c r="TJS25" s="10"/>
      <c r="TJT25" s="10"/>
      <c r="TJU25" s="10"/>
      <c r="TJV25" s="10"/>
      <c r="TJW25" s="10"/>
      <c r="TJX25" s="10"/>
      <c r="TJY25" s="10"/>
      <c r="TJZ25" s="10"/>
      <c r="TKA25" s="10"/>
      <c r="TKB25" s="10"/>
      <c r="TKC25" s="10"/>
      <c r="TKD25" s="10"/>
      <c r="TKE25" s="10"/>
      <c r="TKF25" s="10"/>
      <c r="TKG25" s="10"/>
      <c r="TKH25" s="10"/>
      <c r="TKI25" s="10"/>
      <c r="TKJ25" s="10"/>
      <c r="TKK25" s="10"/>
      <c r="TKL25" s="10"/>
      <c r="TKM25" s="10"/>
      <c r="TKN25" s="10"/>
      <c r="TKO25" s="10"/>
      <c r="TKP25" s="10"/>
      <c r="TKQ25" s="10"/>
      <c r="TKR25" s="10"/>
      <c r="TKS25" s="10"/>
      <c r="TKT25" s="10"/>
      <c r="TKU25" s="10"/>
      <c r="TKV25" s="10"/>
      <c r="TKW25" s="10"/>
      <c r="TKX25" s="10"/>
      <c r="TKY25" s="10"/>
      <c r="TKZ25" s="10"/>
      <c r="TLA25" s="10"/>
      <c r="TLB25" s="10"/>
      <c r="TLC25" s="10"/>
      <c r="TLD25" s="10"/>
      <c r="TLE25" s="10"/>
      <c r="TLF25" s="10"/>
      <c r="TLG25" s="10"/>
      <c r="TLH25" s="10"/>
      <c r="TLI25" s="10"/>
      <c r="TLJ25" s="10"/>
      <c r="TLK25" s="10"/>
      <c r="TLL25" s="10"/>
      <c r="TLM25" s="10"/>
      <c r="TLN25" s="10"/>
      <c r="TLO25" s="10"/>
      <c r="TLP25" s="10"/>
      <c r="TLQ25" s="10"/>
      <c r="TLR25" s="10"/>
      <c r="TLS25" s="10"/>
      <c r="TLT25" s="10"/>
      <c r="TLU25" s="10"/>
      <c r="TLV25" s="10"/>
      <c r="TLW25" s="10"/>
      <c r="TLX25" s="10"/>
      <c r="TLY25" s="10"/>
      <c r="TLZ25" s="10"/>
      <c r="TMA25" s="10"/>
      <c r="TMB25" s="10"/>
      <c r="TMC25" s="10"/>
      <c r="TMD25" s="10"/>
      <c r="TME25" s="10"/>
      <c r="TMF25" s="10"/>
      <c r="TMG25" s="10"/>
      <c r="TMH25" s="10"/>
      <c r="TMI25" s="10"/>
      <c r="TMJ25" s="10"/>
      <c r="TMK25" s="10"/>
      <c r="TML25" s="10"/>
      <c r="TMM25" s="10"/>
      <c r="TMN25" s="10"/>
      <c r="TMO25" s="10"/>
      <c r="TMP25" s="10"/>
      <c r="TMQ25" s="10"/>
      <c r="TMR25" s="10"/>
      <c r="TMS25" s="10"/>
      <c r="TMT25" s="10"/>
      <c r="TMU25" s="10"/>
      <c r="TMV25" s="10"/>
      <c r="TMW25" s="10"/>
      <c r="TMX25" s="10"/>
      <c r="TMY25" s="10"/>
      <c r="TMZ25" s="10"/>
      <c r="TNA25" s="10"/>
      <c r="TNB25" s="10"/>
      <c r="TNC25" s="10"/>
      <c r="TND25" s="10"/>
      <c r="TNE25" s="10"/>
      <c r="TNF25" s="10"/>
      <c r="TNG25" s="10"/>
      <c r="TNH25" s="10"/>
      <c r="TNI25" s="10"/>
      <c r="TNJ25" s="10"/>
      <c r="TNK25" s="10"/>
      <c r="TNL25" s="10"/>
      <c r="TNM25" s="10"/>
      <c r="TNN25" s="10"/>
      <c r="TNO25" s="10"/>
      <c r="TNP25" s="10"/>
      <c r="TNQ25" s="10"/>
      <c r="TNR25" s="10"/>
      <c r="TNS25" s="10"/>
      <c r="TNT25" s="10"/>
      <c r="TNU25" s="10"/>
      <c r="TNV25" s="10"/>
      <c r="TNW25" s="10"/>
      <c r="TNX25" s="10"/>
      <c r="TNY25" s="10"/>
      <c r="TNZ25" s="10"/>
      <c r="TOA25" s="10"/>
      <c r="TOB25" s="10"/>
      <c r="TOC25" s="10"/>
      <c r="TOD25" s="10"/>
      <c r="TOE25" s="10"/>
      <c r="TOF25" s="10"/>
      <c r="TOG25" s="10"/>
      <c r="TOH25" s="10"/>
      <c r="TOI25" s="10"/>
      <c r="TOJ25" s="10"/>
      <c r="TOK25" s="10"/>
      <c r="TOL25" s="10"/>
      <c r="TOM25" s="10"/>
      <c r="TON25" s="10"/>
      <c r="TOO25" s="10"/>
      <c r="TOP25" s="10"/>
      <c r="TOQ25" s="10"/>
      <c r="TOR25" s="10"/>
      <c r="TOS25" s="10"/>
      <c r="TOT25" s="10"/>
      <c r="TOU25" s="10"/>
      <c r="TOV25" s="10"/>
      <c r="TOW25" s="10"/>
      <c r="TOX25" s="10"/>
      <c r="TOY25" s="10"/>
      <c r="TOZ25" s="10"/>
      <c r="TPA25" s="10"/>
      <c r="TPB25" s="10"/>
      <c r="TPC25" s="10"/>
      <c r="TPD25" s="10"/>
      <c r="TPE25" s="10"/>
      <c r="TPF25" s="10"/>
      <c r="TPG25" s="10"/>
      <c r="TPH25" s="10"/>
      <c r="TPI25" s="10"/>
      <c r="TPJ25" s="10"/>
      <c r="TPK25" s="10"/>
      <c r="TPL25" s="10"/>
      <c r="TPM25" s="10"/>
      <c r="TPN25" s="10"/>
      <c r="TPO25" s="10"/>
      <c r="TPP25" s="10"/>
      <c r="TPQ25" s="10"/>
      <c r="TPR25" s="10"/>
      <c r="TPS25" s="10"/>
      <c r="TPT25" s="10"/>
      <c r="TPU25" s="10"/>
      <c r="TPV25" s="10"/>
      <c r="TPW25" s="10"/>
      <c r="TPX25" s="10"/>
      <c r="TPY25" s="10"/>
      <c r="TPZ25" s="10"/>
      <c r="TQA25" s="10"/>
      <c r="TQB25" s="10"/>
      <c r="TQC25" s="10"/>
      <c r="TQD25" s="10"/>
      <c r="TQE25" s="10"/>
      <c r="TQF25" s="10"/>
      <c r="TQG25" s="10"/>
      <c r="TQH25" s="10"/>
      <c r="TQI25" s="10"/>
      <c r="TQJ25" s="10"/>
      <c r="TQK25" s="10"/>
      <c r="TQL25" s="10"/>
      <c r="TQM25" s="10"/>
      <c r="TQN25" s="10"/>
      <c r="TQO25" s="10"/>
      <c r="TQP25" s="10"/>
      <c r="TQQ25" s="10"/>
      <c r="TQR25" s="10"/>
      <c r="TQS25" s="10"/>
      <c r="TQT25" s="10"/>
      <c r="TQU25" s="10"/>
      <c r="TQV25" s="10"/>
      <c r="TQW25" s="10"/>
      <c r="TQX25" s="10"/>
      <c r="TQY25" s="10"/>
      <c r="TQZ25" s="10"/>
      <c r="TRA25" s="10"/>
      <c r="TRB25" s="10"/>
      <c r="TRC25" s="10"/>
      <c r="TRD25" s="10"/>
      <c r="TRE25" s="10"/>
      <c r="TRF25" s="10"/>
      <c r="TRG25" s="10"/>
      <c r="TRH25" s="10"/>
      <c r="TRI25" s="10"/>
      <c r="TRJ25" s="10"/>
      <c r="TRK25" s="10"/>
      <c r="TRL25" s="10"/>
      <c r="TRM25" s="10"/>
      <c r="TRN25" s="10"/>
      <c r="TRO25" s="10"/>
      <c r="TRP25" s="10"/>
      <c r="TRQ25" s="10"/>
      <c r="TRR25" s="10"/>
      <c r="TRS25" s="10"/>
      <c r="TRT25" s="10"/>
      <c r="TRU25" s="10"/>
      <c r="TRV25" s="10"/>
      <c r="TRW25" s="10"/>
      <c r="TRX25" s="10"/>
      <c r="TRY25" s="10"/>
      <c r="TRZ25" s="10"/>
      <c r="TSA25" s="10"/>
      <c r="TSB25" s="10"/>
      <c r="TSC25" s="10"/>
      <c r="TSD25" s="10"/>
      <c r="TSE25" s="10"/>
      <c r="TSF25" s="10"/>
      <c r="TSG25" s="10"/>
      <c r="TSH25" s="10"/>
      <c r="TSI25" s="10"/>
      <c r="TSJ25" s="10"/>
      <c r="TSK25" s="10"/>
      <c r="TSL25" s="10"/>
      <c r="TSM25" s="10"/>
      <c r="TSN25" s="10"/>
      <c r="TSO25" s="10"/>
      <c r="TSP25" s="10"/>
      <c r="TSQ25" s="10"/>
      <c r="TSR25" s="10"/>
      <c r="TSS25" s="10"/>
      <c r="TST25" s="10"/>
      <c r="TSU25" s="10"/>
      <c r="TSV25" s="10"/>
      <c r="TSW25" s="10"/>
      <c r="TSX25" s="10"/>
      <c r="TSY25" s="10"/>
      <c r="TSZ25" s="10"/>
      <c r="TTA25" s="10"/>
      <c r="TTB25" s="10"/>
      <c r="TTC25" s="10"/>
      <c r="TTD25" s="10"/>
      <c r="TTE25" s="10"/>
      <c r="TTF25" s="10"/>
      <c r="TTG25" s="10"/>
      <c r="TTH25" s="10"/>
      <c r="TTI25" s="10"/>
      <c r="TTJ25" s="10"/>
      <c r="TTK25" s="10"/>
      <c r="TTL25" s="10"/>
      <c r="TTM25" s="10"/>
      <c r="TTN25" s="10"/>
      <c r="TTO25" s="10"/>
      <c r="TTP25" s="10"/>
      <c r="TTQ25" s="10"/>
      <c r="TTR25" s="10"/>
      <c r="TTS25" s="10"/>
      <c r="TTT25" s="10"/>
      <c r="TTU25" s="10"/>
      <c r="TTV25" s="10"/>
      <c r="TTW25" s="10"/>
      <c r="TTX25" s="10"/>
      <c r="TTY25" s="10"/>
      <c r="TTZ25" s="10"/>
      <c r="TUA25" s="10"/>
      <c r="TUB25" s="10"/>
      <c r="TUC25" s="10"/>
      <c r="TUD25" s="10"/>
      <c r="TUE25" s="10"/>
      <c r="TUF25" s="10"/>
      <c r="TUG25" s="10"/>
      <c r="TUH25" s="10"/>
      <c r="TUI25" s="10"/>
      <c r="TUJ25" s="10"/>
      <c r="TUK25" s="10"/>
      <c r="TUL25" s="10"/>
      <c r="TUM25" s="10"/>
      <c r="TUN25" s="10"/>
      <c r="TUO25" s="10"/>
      <c r="TUP25" s="10"/>
      <c r="TUQ25" s="10"/>
      <c r="TUR25" s="10"/>
      <c r="TUS25" s="10"/>
      <c r="TUT25" s="10"/>
      <c r="TUU25" s="10"/>
      <c r="TUV25" s="10"/>
      <c r="TUW25" s="10"/>
      <c r="TUX25" s="10"/>
      <c r="TUY25" s="10"/>
      <c r="TUZ25" s="10"/>
      <c r="TVA25" s="10"/>
      <c r="TVB25" s="10"/>
      <c r="TVC25" s="10"/>
      <c r="TVD25" s="10"/>
      <c r="TVE25" s="10"/>
      <c r="TVF25" s="10"/>
      <c r="TVG25" s="10"/>
      <c r="TVH25" s="10"/>
      <c r="TVI25" s="10"/>
      <c r="TVJ25" s="10"/>
      <c r="TVK25" s="10"/>
      <c r="TVL25" s="10"/>
      <c r="TVM25" s="10"/>
      <c r="TVN25" s="10"/>
      <c r="TVO25" s="10"/>
      <c r="TVP25" s="10"/>
      <c r="TVQ25" s="10"/>
      <c r="TVR25" s="10"/>
      <c r="TVS25" s="10"/>
      <c r="TVT25" s="10"/>
      <c r="TVU25" s="10"/>
      <c r="TVV25" s="10"/>
      <c r="TVW25" s="10"/>
      <c r="TVX25" s="10"/>
      <c r="TVY25" s="10"/>
      <c r="TVZ25" s="10"/>
      <c r="TWA25" s="10"/>
      <c r="TWB25" s="10"/>
      <c r="TWC25" s="10"/>
      <c r="TWD25" s="10"/>
      <c r="TWE25" s="10"/>
      <c r="TWF25" s="10"/>
      <c r="TWG25" s="10"/>
      <c r="TWH25" s="10"/>
      <c r="TWI25" s="10"/>
      <c r="TWJ25" s="10"/>
      <c r="TWK25" s="10"/>
      <c r="TWL25" s="10"/>
      <c r="TWM25" s="10"/>
      <c r="TWN25" s="10"/>
      <c r="TWO25" s="10"/>
      <c r="TWP25" s="10"/>
      <c r="TWQ25" s="10"/>
      <c r="TWR25" s="10"/>
      <c r="TWS25" s="10"/>
      <c r="TWT25" s="10"/>
      <c r="TWU25" s="10"/>
      <c r="TWV25" s="10"/>
      <c r="TWW25" s="10"/>
      <c r="TWX25" s="10"/>
      <c r="TWY25" s="10"/>
      <c r="TWZ25" s="10"/>
      <c r="TXA25" s="10"/>
      <c r="TXB25" s="10"/>
      <c r="TXC25" s="10"/>
      <c r="TXD25" s="10"/>
      <c r="TXE25" s="10"/>
      <c r="TXF25" s="10"/>
      <c r="TXG25" s="10"/>
      <c r="TXH25" s="10"/>
      <c r="TXI25" s="10"/>
      <c r="TXJ25" s="10"/>
      <c r="TXK25" s="10"/>
      <c r="TXL25" s="10"/>
      <c r="TXM25" s="10"/>
      <c r="TXN25" s="10"/>
      <c r="TXO25" s="10"/>
      <c r="TXP25" s="10"/>
      <c r="TXQ25" s="10"/>
      <c r="TXR25" s="10"/>
      <c r="TXS25" s="10"/>
      <c r="TXT25" s="10"/>
      <c r="TXU25" s="10"/>
      <c r="TXV25" s="10"/>
      <c r="TXW25" s="10"/>
      <c r="TXX25" s="10"/>
      <c r="TXY25" s="10"/>
      <c r="TXZ25" s="10"/>
      <c r="TYA25" s="10"/>
      <c r="TYB25" s="10"/>
      <c r="TYC25" s="10"/>
      <c r="TYD25" s="10"/>
      <c r="TYE25" s="10"/>
      <c r="TYF25" s="10"/>
      <c r="TYG25" s="10"/>
      <c r="TYH25" s="10"/>
      <c r="TYI25" s="10"/>
      <c r="TYJ25" s="10"/>
      <c r="TYK25" s="10"/>
      <c r="TYL25" s="10"/>
      <c r="TYM25" s="10"/>
      <c r="TYN25" s="10"/>
      <c r="TYO25" s="10"/>
      <c r="TYP25" s="10"/>
      <c r="TYQ25" s="10"/>
      <c r="TYR25" s="10"/>
      <c r="TYS25" s="10"/>
      <c r="TYT25" s="10"/>
      <c r="TYU25" s="10"/>
      <c r="TYV25" s="10"/>
      <c r="TYW25" s="10"/>
      <c r="TYX25" s="10"/>
      <c r="TYY25" s="10"/>
      <c r="TYZ25" s="10"/>
      <c r="TZA25" s="10"/>
      <c r="TZB25" s="10"/>
      <c r="TZC25" s="10"/>
      <c r="TZD25" s="10"/>
      <c r="TZE25" s="10"/>
      <c r="TZF25" s="10"/>
      <c r="TZG25" s="10"/>
      <c r="TZH25" s="10"/>
      <c r="TZI25" s="10"/>
      <c r="TZJ25" s="10"/>
      <c r="TZK25" s="10"/>
      <c r="TZL25" s="10"/>
      <c r="TZM25" s="10"/>
      <c r="TZN25" s="10"/>
      <c r="TZO25" s="10"/>
      <c r="TZP25" s="10"/>
      <c r="TZQ25" s="10"/>
      <c r="TZR25" s="10"/>
      <c r="TZS25" s="10"/>
      <c r="TZT25" s="10"/>
      <c r="TZU25" s="10"/>
      <c r="TZV25" s="10"/>
      <c r="TZW25" s="10"/>
      <c r="TZX25" s="10"/>
      <c r="TZY25" s="10"/>
      <c r="TZZ25" s="10"/>
      <c r="UAA25" s="10"/>
      <c r="UAB25" s="10"/>
      <c r="UAC25" s="10"/>
      <c r="UAD25" s="10"/>
      <c r="UAE25" s="10"/>
      <c r="UAF25" s="10"/>
      <c r="UAG25" s="10"/>
      <c r="UAH25" s="10"/>
      <c r="UAI25" s="10"/>
      <c r="UAJ25" s="10"/>
      <c r="UAK25" s="10"/>
      <c r="UAL25" s="10"/>
      <c r="UAM25" s="10"/>
      <c r="UAN25" s="10"/>
      <c r="UAO25" s="10"/>
      <c r="UAP25" s="10"/>
      <c r="UAQ25" s="10"/>
      <c r="UAR25" s="10"/>
      <c r="UAS25" s="10"/>
      <c r="UAT25" s="10"/>
      <c r="UAU25" s="10"/>
      <c r="UAV25" s="10"/>
      <c r="UAW25" s="10"/>
      <c r="UAX25" s="10"/>
      <c r="UAY25" s="10"/>
      <c r="UAZ25" s="10"/>
      <c r="UBA25" s="10"/>
      <c r="UBB25" s="10"/>
      <c r="UBC25" s="10"/>
      <c r="UBD25" s="10"/>
      <c r="UBE25" s="10"/>
      <c r="UBF25" s="10"/>
      <c r="UBG25" s="10"/>
      <c r="UBH25" s="10"/>
      <c r="UBI25" s="10"/>
      <c r="UBJ25" s="10"/>
      <c r="UBK25" s="10"/>
      <c r="UBL25" s="10"/>
      <c r="UBM25" s="10"/>
      <c r="UBN25" s="10"/>
      <c r="UBO25" s="10"/>
      <c r="UBP25" s="10"/>
      <c r="UBQ25" s="10"/>
      <c r="UBR25" s="10"/>
      <c r="UBS25" s="10"/>
      <c r="UBT25" s="10"/>
      <c r="UBU25" s="10"/>
      <c r="UBV25" s="10"/>
      <c r="UBW25" s="10"/>
      <c r="UBX25" s="10"/>
      <c r="UBY25" s="10"/>
      <c r="UBZ25" s="10"/>
      <c r="UCA25" s="10"/>
      <c r="UCB25" s="10"/>
      <c r="UCC25" s="10"/>
      <c r="UCD25" s="10"/>
      <c r="UCE25" s="10"/>
      <c r="UCF25" s="10"/>
      <c r="UCG25" s="10"/>
      <c r="UCH25" s="10"/>
      <c r="UCI25" s="10"/>
      <c r="UCJ25" s="10"/>
      <c r="UCK25" s="10"/>
      <c r="UCL25" s="10"/>
      <c r="UCM25" s="10"/>
      <c r="UCN25" s="10"/>
      <c r="UCO25" s="10"/>
      <c r="UCP25" s="10"/>
      <c r="UCQ25" s="10"/>
      <c r="UCR25" s="10"/>
      <c r="UCS25" s="10"/>
      <c r="UCT25" s="10"/>
      <c r="UCU25" s="10"/>
      <c r="UCV25" s="10"/>
      <c r="UCW25" s="10"/>
      <c r="UCX25" s="10"/>
      <c r="UCY25" s="10"/>
      <c r="UCZ25" s="10"/>
      <c r="UDA25" s="10"/>
      <c r="UDB25" s="10"/>
      <c r="UDC25" s="10"/>
      <c r="UDD25" s="10"/>
      <c r="UDE25" s="10"/>
      <c r="UDF25" s="10"/>
      <c r="UDG25" s="10"/>
      <c r="UDH25" s="10"/>
      <c r="UDI25" s="10"/>
      <c r="UDJ25" s="10"/>
      <c r="UDK25" s="10"/>
      <c r="UDL25" s="10"/>
      <c r="UDM25" s="10"/>
      <c r="UDN25" s="10"/>
      <c r="UDO25" s="10"/>
      <c r="UDP25" s="10"/>
      <c r="UDQ25" s="10"/>
      <c r="UDR25" s="10"/>
      <c r="UDS25" s="10"/>
      <c r="UDT25" s="10"/>
      <c r="UDU25" s="10"/>
      <c r="UDV25" s="10"/>
      <c r="UDW25" s="10"/>
      <c r="UDX25" s="10"/>
      <c r="UDY25" s="10"/>
      <c r="UDZ25" s="10"/>
      <c r="UEA25" s="10"/>
      <c r="UEB25" s="10"/>
      <c r="UEC25" s="10"/>
      <c r="UED25" s="10"/>
      <c r="UEE25" s="10"/>
      <c r="UEF25" s="10"/>
      <c r="UEG25" s="10"/>
      <c r="UEH25" s="10"/>
      <c r="UEI25" s="10"/>
      <c r="UEJ25" s="10"/>
      <c r="UEK25" s="10"/>
      <c r="UEL25" s="10"/>
      <c r="UEM25" s="10"/>
      <c r="UEN25" s="10"/>
      <c r="UEO25" s="10"/>
      <c r="UEP25" s="10"/>
      <c r="UEQ25" s="10"/>
      <c r="UER25" s="10"/>
      <c r="UES25" s="10"/>
      <c r="UET25" s="10"/>
      <c r="UEU25" s="10"/>
      <c r="UEV25" s="10"/>
      <c r="UEW25" s="10"/>
      <c r="UEX25" s="10"/>
      <c r="UEY25" s="10"/>
      <c r="UEZ25" s="10"/>
      <c r="UFA25" s="10"/>
      <c r="UFB25" s="10"/>
      <c r="UFC25" s="10"/>
      <c r="UFD25" s="10"/>
      <c r="UFE25" s="10"/>
      <c r="UFF25" s="10"/>
      <c r="UFG25" s="10"/>
      <c r="UFH25" s="10"/>
      <c r="UFI25" s="10"/>
      <c r="UFJ25" s="10"/>
      <c r="UFK25" s="10"/>
      <c r="UFL25" s="10"/>
      <c r="UFM25" s="10"/>
      <c r="UFN25" s="10"/>
      <c r="UFO25" s="10"/>
      <c r="UFP25" s="10"/>
      <c r="UFQ25" s="10"/>
      <c r="UFR25" s="10"/>
      <c r="UFS25" s="10"/>
      <c r="UFT25" s="10"/>
      <c r="UFU25" s="10"/>
      <c r="UFV25" s="10"/>
      <c r="UFW25" s="10"/>
      <c r="UFX25" s="10"/>
      <c r="UFY25" s="10"/>
      <c r="UFZ25" s="10"/>
      <c r="UGA25" s="10"/>
      <c r="UGB25" s="10"/>
      <c r="UGC25" s="10"/>
      <c r="UGD25" s="10"/>
      <c r="UGE25" s="10"/>
      <c r="UGF25" s="10"/>
      <c r="UGG25" s="10"/>
      <c r="UGH25" s="10"/>
      <c r="UGI25" s="10"/>
      <c r="UGJ25" s="10"/>
      <c r="UGK25" s="10"/>
      <c r="UGL25" s="10"/>
      <c r="UGM25" s="10"/>
      <c r="UGN25" s="10"/>
      <c r="UGO25" s="10"/>
      <c r="UGP25" s="10"/>
      <c r="UGQ25" s="10"/>
      <c r="UGR25" s="10"/>
      <c r="UGS25" s="10"/>
      <c r="UGT25" s="10"/>
      <c r="UGU25" s="10"/>
      <c r="UGV25" s="10"/>
      <c r="UGW25" s="10"/>
      <c r="UGX25" s="10"/>
      <c r="UGY25" s="10"/>
      <c r="UGZ25" s="10"/>
      <c r="UHA25" s="10"/>
      <c r="UHB25" s="10"/>
      <c r="UHC25" s="10"/>
      <c r="UHD25" s="10"/>
      <c r="UHE25" s="10"/>
      <c r="UHF25" s="10"/>
      <c r="UHG25" s="10"/>
      <c r="UHH25" s="10"/>
      <c r="UHI25" s="10"/>
      <c r="UHJ25" s="10"/>
      <c r="UHK25" s="10"/>
      <c r="UHL25" s="10"/>
      <c r="UHM25" s="10"/>
      <c r="UHN25" s="10"/>
      <c r="UHO25" s="10"/>
      <c r="UHP25" s="10"/>
      <c r="UHQ25" s="10"/>
      <c r="UHR25" s="10"/>
      <c r="UHS25" s="10"/>
      <c r="UHT25" s="10"/>
      <c r="UHU25" s="10"/>
      <c r="UHV25" s="10"/>
      <c r="UHW25" s="10"/>
      <c r="UHX25" s="10"/>
      <c r="UHY25" s="10"/>
      <c r="UHZ25" s="10"/>
      <c r="UIA25" s="10"/>
      <c r="UIB25" s="10"/>
      <c r="UIC25" s="10"/>
      <c r="UID25" s="10"/>
      <c r="UIE25" s="10"/>
      <c r="UIF25" s="10"/>
      <c r="UIG25" s="10"/>
      <c r="UIH25" s="10"/>
      <c r="UII25" s="10"/>
      <c r="UIJ25" s="10"/>
      <c r="UIK25" s="10"/>
      <c r="UIL25" s="10"/>
      <c r="UIM25" s="10"/>
      <c r="UIN25" s="10"/>
      <c r="UIO25" s="10"/>
      <c r="UIP25" s="10"/>
      <c r="UIQ25" s="10"/>
      <c r="UIR25" s="10"/>
      <c r="UIS25" s="10"/>
      <c r="UIT25" s="10"/>
      <c r="UIU25" s="10"/>
      <c r="UIV25" s="10"/>
      <c r="UIW25" s="10"/>
      <c r="UIX25" s="10"/>
      <c r="UIY25" s="10"/>
      <c r="UIZ25" s="10"/>
      <c r="UJA25" s="10"/>
      <c r="UJB25" s="10"/>
      <c r="UJC25" s="10"/>
      <c r="UJD25" s="10"/>
      <c r="UJE25" s="10"/>
      <c r="UJF25" s="10"/>
      <c r="UJG25" s="10"/>
      <c r="UJH25" s="10"/>
      <c r="UJI25" s="10"/>
      <c r="UJJ25" s="10"/>
      <c r="UJK25" s="10"/>
      <c r="UJL25" s="10"/>
      <c r="UJM25" s="10"/>
      <c r="UJN25" s="10"/>
      <c r="UJO25" s="10"/>
      <c r="UJP25" s="10"/>
      <c r="UJQ25" s="10"/>
      <c r="UJR25" s="10"/>
      <c r="UJS25" s="10"/>
      <c r="UJT25" s="10"/>
      <c r="UJU25" s="10"/>
      <c r="UJV25" s="10"/>
      <c r="UJW25" s="10"/>
      <c r="UJX25" s="10"/>
      <c r="UJY25" s="10"/>
      <c r="UJZ25" s="10"/>
      <c r="UKA25" s="10"/>
      <c r="UKB25" s="10"/>
      <c r="UKC25" s="10"/>
      <c r="UKD25" s="10"/>
      <c r="UKE25" s="10"/>
      <c r="UKF25" s="10"/>
      <c r="UKG25" s="10"/>
      <c r="UKH25" s="10"/>
      <c r="UKI25" s="10"/>
      <c r="UKJ25" s="10"/>
      <c r="UKK25" s="10"/>
      <c r="UKL25" s="10"/>
      <c r="UKM25" s="10"/>
      <c r="UKN25" s="10"/>
      <c r="UKO25" s="10"/>
      <c r="UKP25" s="10"/>
      <c r="UKQ25" s="10"/>
      <c r="UKR25" s="10"/>
      <c r="UKS25" s="10"/>
      <c r="UKT25" s="10"/>
      <c r="UKU25" s="10"/>
      <c r="UKV25" s="10"/>
      <c r="UKW25" s="10"/>
      <c r="UKX25" s="10"/>
      <c r="UKY25" s="10"/>
      <c r="UKZ25" s="10"/>
      <c r="ULA25" s="10"/>
      <c r="ULB25" s="10"/>
      <c r="ULC25" s="10"/>
      <c r="ULD25" s="10"/>
      <c r="ULE25" s="10"/>
      <c r="ULF25" s="10"/>
      <c r="ULG25" s="10"/>
      <c r="ULH25" s="10"/>
      <c r="ULI25" s="10"/>
      <c r="ULJ25" s="10"/>
      <c r="ULK25" s="10"/>
      <c r="ULL25" s="10"/>
      <c r="ULM25" s="10"/>
      <c r="ULN25" s="10"/>
      <c r="ULO25" s="10"/>
      <c r="ULP25" s="10"/>
      <c r="ULQ25" s="10"/>
      <c r="ULR25" s="10"/>
      <c r="ULS25" s="10"/>
      <c r="ULT25" s="10"/>
      <c r="ULU25" s="10"/>
      <c r="ULV25" s="10"/>
      <c r="ULW25" s="10"/>
      <c r="ULX25" s="10"/>
      <c r="ULY25" s="10"/>
      <c r="ULZ25" s="10"/>
      <c r="UMA25" s="10"/>
      <c r="UMB25" s="10"/>
      <c r="UMC25" s="10"/>
      <c r="UMD25" s="10"/>
      <c r="UME25" s="10"/>
      <c r="UMF25" s="10"/>
      <c r="UMG25" s="10"/>
      <c r="UMH25" s="10"/>
      <c r="UMI25" s="10"/>
      <c r="UMJ25" s="10"/>
      <c r="UMK25" s="10"/>
      <c r="UML25" s="10"/>
      <c r="UMM25" s="10"/>
      <c r="UMN25" s="10"/>
      <c r="UMO25" s="10"/>
      <c r="UMP25" s="10"/>
      <c r="UMQ25" s="10"/>
      <c r="UMR25" s="10"/>
      <c r="UMS25" s="10"/>
      <c r="UMT25" s="10"/>
      <c r="UMU25" s="10"/>
      <c r="UMV25" s="10"/>
      <c r="UMW25" s="10"/>
      <c r="UMX25" s="10"/>
      <c r="UMY25" s="10"/>
      <c r="UMZ25" s="10"/>
      <c r="UNA25" s="10"/>
      <c r="UNB25" s="10"/>
      <c r="UNC25" s="10"/>
      <c r="UND25" s="10"/>
      <c r="UNE25" s="10"/>
      <c r="UNF25" s="10"/>
      <c r="UNG25" s="10"/>
      <c r="UNH25" s="10"/>
      <c r="UNI25" s="10"/>
      <c r="UNJ25" s="10"/>
      <c r="UNK25" s="10"/>
      <c r="UNL25" s="10"/>
      <c r="UNM25" s="10"/>
      <c r="UNN25" s="10"/>
      <c r="UNO25" s="10"/>
      <c r="UNP25" s="10"/>
      <c r="UNQ25" s="10"/>
      <c r="UNR25" s="10"/>
      <c r="UNS25" s="10"/>
      <c r="UNT25" s="10"/>
      <c r="UNU25" s="10"/>
      <c r="UNV25" s="10"/>
      <c r="UNW25" s="10"/>
      <c r="UNX25" s="10"/>
      <c r="UNY25" s="10"/>
      <c r="UNZ25" s="10"/>
      <c r="UOA25" s="10"/>
      <c r="UOB25" s="10"/>
      <c r="UOC25" s="10"/>
      <c r="UOD25" s="10"/>
      <c r="UOE25" s="10"/>
      <c r="UOF25" s="10"/>
      <c r="UOG25" s="10"/>
      <c r="UOH25" s="10"/>
      <c r="UOI25" s="10"/>
      <c r="UOJ25" s="10"/>
      <c r="UOK25" s="10"/>
      <c r="UOL25" s="10"/>
      <c r="UOM25" s="10"/>
      <c r="UON25" s="10"/>
      <c r="UOO25" s="10"/>
      <c r="UOP25" s="10"/>
      <c r="UOQ25" s="10"/>
      <c r="UOR25" s="10"/>
      <c r="UOS25" s="10"/>
      <c r="UOT25" s="10"/>
      <c r="UOU25" s="10"/>
      <c r="UOV25" s="10"/>
      <c r="UOW25" s="10"/>
      <c r="UOX25" s="10"/>
      <c r="UOY25" s="10"/>
      <c r="UOZ25" s="10"/>
      <c r="UPA25" s="10"/>
      <c r="UPB25" s="10"/>
      <c r="UPC25" s="10"/>
      <c r="UPD25" s="10"/>
      <c r="UPE25" s="10"/>
      <c r="UPF25" s="10"/>
      <c r="UPG25" s="10"/>
      <c r="UPH25" s="10"/>
      <c r="UPI25" s="10"/>
      <c r="UPJ25" s="10"/>
      <c r="UPK25" s="10"/>
      <c r="UPL25" s="10"/>
      <c r="UPM25" s="10"/>
      <c r="UPN25" s="10"/>
      <c r="UPO25" s="10"/>
      <c r="UPP25" s="10"/>
      <c r="UPQ25" s="10"/>
      <c r="UPR25" s="10"/>
      <c r="UPS25" s="10"/>
      <c r="UPT25" s="10"/>
      <c r="UPU25" s="10"/>
      <c r="UPV25" s="10"/>
      <c r="UPW25" s="10"/>
      <c r="UPX25" s="10"/>
      <c r="UPY25" s="10"/>
      <c r="UPZ25" s="10"/>
      <c r="UQA25" s="10"/>
      <c r="UQB25" s="10"/>
      <c r="UQC25" s="10"/>
      <c r="UQD25" s="10"/>
      <c r="UQE25" s="10"/>
      <c r="UQF25" s="10"/>
      <c r="UQG25" s="10"/>
      <c r="UQH25" s="10"/>
      <c r="UQI25" s="10"/>
      <c r="UQJ25" s="10"/>
      <c r="UQK25" s="10"/>
      <c r="UQL25" s="10"/>
      <c r="UQM25" s="10"/>
      <c r="UQN25" s="10"/>
      <c r="UQO25" s="10"/>
      <c r="UQP25" s="10"/>
      <c r="UQQ25" s="10"/>
      <c r="UQR25" s="10"/>
      <c r="UQS25" s="10"/>
      <c r="UQT25" s="10"/>
      <c r="UQU25" s="10"/>
      <c r="UQV25" s="10"/>
      <c r="UQW25" s="10"/>
      <c r="UQX25" s="10"/>
      <c r="UQY25" s="10"/>
      <c r="UQZ25" s="10"/>
      <c r="URA25" s="10"/>
      <c r="URB25" s="10"/>
      <c r="URC25" s="10"/>
      <c r="URD25" s="10"/>
      <c r="URE25" s="10"/>
      <c r="URF25" s="10"/>
      <c r="URG25" s="10"/>
      <c r="URH25" s="10"/>
      <c r="URI25" s="10"/>
      <c r="URJ25" s="10"/>
      <c r="URK25" s="10"/>
      <c r="URL25" s="10"/>
      <c r="URM25" s="10"/>
      <c r="URN25" s="10"/>
      <c r="URO25" s="10"/>
      <c r="URP25" s="10"/>
      <c r="URQ25" s="10"/>
      <c r="URR25" s="10"/>
      <c r="URS25" s="10"/>
      <c r="URT25" s="10"/>
      <c r="URU25" s="10"/>
      <c r="URV25" s="10"/>
      <c r="URW25" s="10"/>
      <c r="URX25" s="10"/>
      <c r="URY25" s="10"/>
      <c r="URZ25" s="10"/>
      <c r="USA25" s="10"/>
      <c r="USB25" s="10"/>
      <c r="USC25" s="10"/>
      <c r="USD25" s="10"/>
      <c r="USE25" s="10"/>
      <c r="USF25" s="10"/>
      <c r="USG25" s="10"/>
      <c r="USH25" s="10"/>
      <c r="USI25" s="10"/>
      <c r="USJ25" s="10"/>
      <c r="USK25" s="10"/>
      <c r="USL25" s="10"/>
      <c r="USM25" s="10"/>
      <c r="USN25" s="10"/>
      <c r="USO25" s="10"/>
      <c r="USP25" s="10"/>
      <c r="USQ25" s="10"/>
      <c r="USR25" s="10"/>
      <c r="USS25" s="10"/>
      <c r="UST25" s="10"/>
      <c r="USU25" s="10"/>
      <c r="USV25" s="10"/>
      <c r="USW25" s="10"/>
      <c r="USX25" s="10"/>
      <c r="USY25" s="10"/>
      <c r="USZ25" s="10"/>
      <c r="UTA25" s="10"/>
      <c r="UTB25" s="10"/>
      <c r="UTC25" s="10"/>
      <c r="UTD25" s="10"/>
      <c r="UTE25" s="10"/>
      <c r="UTF25" s="10"/>
      <c r="UTG25" s="10"/>
      <c r="UTH25" s="10"/>
      <c r="UTI25" s="10"/>
      <c r="UTJ25" s="10"/>
      <c r="UTK25" s="10"/>
      <c r="UTL25" s="10"/>
      <c r="UTM25" s="10"/>
      <c r="UTN25" s="10"/>
      <c r="UTO25" s="10"/>
      <c r="UTP25" s="10"/>
      <c r="UTQ25" s="10"/>
      <c r="UTR25" s="10"/>
      <c r="UTS25" s="10"/>
      <c r="UTT25" s="10"/>
      <c r="UTU25" s="10"/>
      <c r="UTV25" s="10"/>
      <c r="UTW25" s="10"/>
      <c r="UTX25" s="10"/>
      <c r="UTY25" s="10"/>
      <c r="UTZ25" s="10"/>
      <c r="UUA25" s="10"/>
      <c r="UUB25" s="10"/>
      <c r="UUC25" s="10"/>
      <c r="UUD25" s="10"/>
      <c r="UUE25" s="10"/>
      <c r="UUF25" s="10"/>
      <c r="UUG25" s="10"/>
      <c r="UUH25" s="10"/>
      <c r="UUI25" s="10"/>
      <c r="UUJ25" s="10"/>
      <c r="UUK25" s="10"/>
      <c r="UUL25" s="10"/>
      <c r="UUM25" s="10"/>
      <c r="UUN25" s="10"/>
      <c r="UUO25" s="10"/>
      <c r="UUP25" s="10"/>
      <c r="UUQ25" s="10"/>
      <c r="UUR25" s="10"/>
      <c r="UUS25" s="10"/>
      <c r="UUT25" s="10"/>
      <c r="UUU25" s="10"/>
      <c r="UUV25" s="10"/>
      <c r="UUW25" s="10"/>
      <c r="UUX25" s="10"/>
      <c r="UUY25" s="10"/>
      <c r="UUZ25" s="10"/>
      <c r="UVA25" s="10"/>
      <c r="UVB25" s="10"/>
      <c r="UVC25" s="10"/>
      <c r="UVD25" s="10"/>
      <c r="UVE25" s="10"/>
      <c r="UVF25" s="10"/>
      <c r="UVG25" s="10"/>
      <c r="UVH25" s="10"/>
      <c r="UVI25" s="10"/>
      <c r="UVJ25" s="10"/>
      <c r="UVK25" s="10"/>
      <c r="UVL25" s="10"/>
      <c r="UVM25" s="10"/>
      <c r="UVN25" s="10"/>
      <c r="UVO25" s="10"/>
      <c r="UVP25" s="10"/>
      <c r="UVQ25" s="10"/>
      <c r="UVR25" s="10"/>
      <c r="UVS25" s="10"/>
      <c r="UVT25" s="10"/>
      <c r="UVU25" s="10"/>
      <c r="UVV25" s="10"/>
      <c r="UVW25" s="10"/>
      <c r="UVX25" s="10"/>
      <c r="UVY25" s="10"/>
      <c r="UVZ25" s="10"/>
      <c r="UWA25" s="10"/>
      <c r="UWB25" s="10"/>
      <c r="UWC25" s="10"/>
      <c r="UWD25" s="10"/>
      <c r="UWE25" s="10"/>
      <c r="UWF25" s="10"/>
      <c r="UWG25" s="10"/>
      <c r="UWH25" s="10"/>
      <c r="UWI25" s="10"/>
      <c r="UWJ25" s="10"/>
      <c r="UWK25" s="10"/>
      <c r="UWL25" s="10"/>
      <c r="UWM25" s="10"/>
      <c r="UWN25" s="10"/>
      <c r="UWO25" s="10"/>
      <c r="UWP25" s="10"/>
      <c r="UWQ25" s="10"/>
      <c r="UWR25" s="10"/>
      <c r="UWS25" s="10"/>
      <c r="UWT25" s="10"/>
      <c r="UWU25" s="10"/>
      <c r="UWV25" s="10"/>
      <c r="UWW25" s="10"/>
      <c r="UWX25" s="10"/>
      <c r="UWY25" s="10"/>
      <c r="UWZ25" s="10"/>
      <c r="UXA25" s="10"/>
      <c r="UXB25" s="10"/>
      <c r="UXC25" s="10"/>
      <c r="UXD25" s="10"/>
      <c r="UXE25" s="10"/>
      <c r="UXF25" s="10"/>
      <c r="UXG25" s="10"/>
      <c r="UXH25" s="10"/>
      <c r="UXI25" s="10"/>
      <c r="UXJ25" s="10"/>
      <c r="UXK25" s="10"/>
      <c r="UXL25" s="10"/>
      <c r="UXM25" s="10"/>
      <c r="UXN25" s="10"/>
      <c r="UXO25" s="10"/>
      <c r="UXP25" s="10"/>
      <c r="UXQ25" s="10"/>
      <c r="UXR25" s="10"/>
      <c r="UXS25" s="10"/>
      <c r="UXT25" s="10"/>
      <c r="UXU25" s="10"/>
      <c r="UXV25" s="10"/>
      <c r="UXW25" s="10"/>
      <c r="UXX25" s="10"/>
      <c r="UXY25" s="10"/>
      <c r="UXZ25" s="10"/>
      <c r="UYA25" s="10"/>
      <c r="UYB25" s="10"/>
      <c r="UYC25" s="10"/>
      <c r="UYD25" s="10"/>
      <c r="UYE25" s="10"/>
      <c r="UYF25" s="10"/>
      <c r="UYG25" s="10"/>
      <c r="UYH25" s="10"/>
      <c r="UYI25" s="10"/>
      <c r="UYJ25" s="10"/>
      <c r="UYK25" s="10"/>
      <c r="UYL25" s="10"/>
      <c r="UYM25" s="10"/>
      <c r="UYN25" s="10"/>
      <c r="UYO25" s="10"/>
      <c r="UYP25" s="10"/>
      <c r="UYQ25" s="10"/>
      <c r="UYR25" s="10"/>
      <c r="UYS25" s="10"/>
      <c r="UYT25" s="10"/>
      <c r="UYU25" s="10"/>
      <c r="UYV25" s="10"/>
      <c r="UYW25" s="10"/>
      <c r="UYX25" s="10"/>
      <c r="UYY25" s="10"/>
      <c r="UYZ25" s="10"/>
      <c r="UZA25" s="10"/>
      <c r="UZB25" s="10"/>
      <c r="UZC25" s="10"/>
      <c r="UZD25" s="10"/>
      <c r="UZE25" s="10"/>
      <c r="UZF25" s="10"/>
      <c r="UZG25" s="10"/>
      <c r="UZH25" s="10"/>
      <c r="UZI25" s="10"/>
      <c r="UZJ25" s="10"/>
      <c r="UZK25" s="10"/>
      <c r="UZL25" s="10"/>
      <c r="UZM25" s="10"/>
      <c r="UZN25" s="10"/>
      <c r="UZO25" s="10"/>
      <c r="UZP25" s="10"/>
      <c r="UZQ25" s="10"/>
      <c r="UZR25" s="10"/>
      <c r="UZS25" s="10"/>
      <c r="UZT25" s="10"/>
      <c r="UZU25" s="10"/>
      <c r="UZV25" s="10"/>
      <c r="UZW25" s="10"/>
      <c r="UZX25" s="10"/>
      <c r="UZY25" s="10"/>
      <c r="UZZ25" s="10"/>
      <c r="VAA25" s="10"/>
      <c r="VAB25" s="10"/>
      <c r="VAC25" s="10"/>
      <c r="VAD25" s="10"/>
      <c r="VAE25" s="10"/>
      <c r="VAF25" s="10"/>
      <c r="VAG25" s="10"/>
      <c r="VAH25" s="10"/>
      <c r="VAI25" s="10"/>
      <c r="VAJ25" s="10"/>
      <c r="VAK25" s="10"/>
      <c r="VAL25" s="10"/>
      <c r="VAM25" s="10"/>
      <c r="VAN25" s="10"/>
      <c r="VAO25" s="10"/>
      <c r="VAP25" s="10"/>
      <c r="VAQ25" s="10"/>
      <c r="VAR25" s="10"/>
      <c r="VAS25" s="10"/>
      <c r="VAT25" s="10"/>
      <c r="VAU25" s="10"/>
      <c r="VAV25" s="10"/>
      <c r="VAW25" s="10"/>
      <c r="VAX25" s="10"/>
      <c r="VAY25" s="10"/>
      <c r="VAZ25" s="10"/>
      <c r="VBA25" s="10"/>
      <c r="VBB25" s="10"/>
      <c r="VBC25" s="10"/>
      <c r="VBD25" s="10"/>
      <c r="VBE25" s="10"/>
      <c r="VBF25" s="10"/>
      <c r="VBG25" s="10"/>
      <c r="VBH25" s="10"/>
      <c r="VBI25" s="10"/>
      <c r="VBJ25" s="10"/>
      <c r="VBK25" s="10"/>
      <c r="VBL25" s="10"/>
      <c r="VBM25" s="10"/>
      <c r="VBN25" s="10"/>
      <c r="VBO25" s="10"/>
      <c r="VBP25" s="10"/>
      <c r="VBQ25" s="10"/>
      <c r="VBR25" s="10"/>
      <c r="VBS25" s="10"/>
      <c r="VBT25" s="10"/>
      <c r="VBU25" s="10"/>
      <c r="VBV25" s="10"/>
      <c r="VBW25" s="10"/>
      <c r="VBX25" s="10"/>
      <c r="VBY25" s="10"/>
      <c r="VBZ25" s="10"/>
      <c r="VCA25" s="10"/>
      <c r="VCB25" s="10"/>
      <c r="VCC25" s="10"/>
      <c r="VCD25" s="10"/>
      <c r="VCE25" s="10"/>
      <c r="VCF25" s="10"/>
      <c r="VCG25" s="10"/>
      <c r="VCH25" s="10"/>
      <c r="VCI25" s="10"/>
      <c r="VCJ25" s="10"/>
      <c r="VCK25" s="10"/>
      <c r="VCL25" s="10"/>
      <c r="VCM25" s="10"/>
      <c r="VCN25" s="10"/>
      <c r="VCO25" s="10"/>
      <c r="VCP25" s="10"/>
      <c r="VCQ25" s="10"/>
      <c r="VCR25" s="10"/>
      <c r="VCS25" s="10"/>
      <c r="VCT25" s="10"/>
      <c r="VCU25" s="10"/>
      <c r="VCV25" s="10"/>
      <c r="VCW25" s="10"/>
      <c r="VCX25" s="10"/>
      <c r="VCY25" s="10"/>
      <c r="VCZ25" s="10"/>
      <c r="VDA25" s="10"/>
      <c r="VDB25" s="10"/>
      <c r="VDC25" s="10"/>
      <c r="VDD25" s="10"/>
      <c r="VDE25" s="10"/>
      <c r="VDF25" s="10"/>
      <c r="VDG25" s="10"/>
      <c r="VDH25" s="10"/>
      <c r="VDI25" s="10"/>
      <c r="VDJ25" s="10"/>
      <c r="VDK25" s="10"/>
      <c r="VDL25" s="10"/>
      <c r="VDM25" s="10"/>
      <c r="VDN25" s="10"/>
      <c r="VDO25" s="10"/>
      <c r="VDP25" s="10"/>
      <c r="VDQ25" s="10"/>
      <c r="VDR25" s="10"/>
      <c r="VDS25" s="10"/>
      <c r="VDT25" s="10"/>
      <c r="VDU25" s="10"/>
      <c r="VDV25" s="10"/>
      <c r="VDW25" s="10"/>
      <c r="VDX25" s="10"/>
      <c r="VDY25" s="10"/>
      <c r="VDZ25" s="10"/>
      <c r="VEA25" s="10"/>
      <c r="VEB25" s="10"/>
      <c r="VEC25" s="10"/>
      <c r="VED25" s="10"/>
      <c r="VEE25" s="10"/>
      <c r="VEF25" s="10"/>
      <c r="VEG25" s="10"/>
      <c r="VEH25" s="10"/>
      <c r="VEI25" s="10"/>
      <c r="VEJ25" s="10"/>
      <c r="VEK25" s="10"/>
      <c r="VEL25" s="10"/>
      <c r="VEM25" s="10"/>
      <c r="VEN25" s="10"/>
      <c r="VEO25" s="10"/>
      <c r="VEP25" s="10"/>
      <c r="VEQ25" s="10"/>
      <c r="VER25" s="10"/>
      <c r="VES25" s="10"/>
      <c r="VET25" s="10"/>
      <c r="VEU25" s="10"/>
      <c r="VEV25" s="10"/>
      <c r="VEW25" s="10"/>
      <c r="VEX25" s="10"/>
      <c r="VEY25" s="10"/>
      <c r="VEZ25" s="10"/>
      <c r="VFA25" s="10"/>
      <c r="VFB25" s="10"/>
      <c r="VFC25" s="10"/>
      <c r="VFD25" s="10"/>
      <c r="VFE25" s="10"/>
      <c r="VFF25" s="10"/>
      <c r="VFG25" s="10"/>
      <c r="VFH25" s="10"/>
      <c r="VFI25" s="10"/>
      <c r="VFJ25" s="10"/>
      <c r="VFK25" s="10"/>
      <c r="VFL25" s="10"/>
      <c r="VFM25" s="10"/>
      <c r="VFN25" s="10"/>
      <c r="VFO25" s="10"/>
      <c r="VFP25" s="10"/>
      <c r="VFQ25" s="10"/>
      <c r="VFR25" s="10"/>
      <c r="VFS25" s="10"/>
      <c r="VFT25" s="10"/>
      <c r="VFU25" s="10"/>
      <c r="VFV25" s="10"/>
      <c r="VFW25" s="10"/>
      <c r="VFX25" s="10"/>
      <c r="VFY25" s="10"/>
      <c r="VFZ25" s="10"/>
      <c r="VGA25" s="10"/>
      <c r="VGB25" s="10"/>
      <c r="VGC25" s="10"/>
      <c r="VGD25" s="10"/>
      <c r="VGE25" s="10"/>
      <c r="VGF25" s="10"/>
      <c r="VGG25" s="10"/>
      <c r="VGH25" s="10"/>
      <c r="VGI25" s="10"/>
      <c r="VGJ25" s="10"/>
      <c r="VGK25" s="10"/>
      <c r="VGL25" s="10"/>
      <c r="VGM25" s="10"/>
      <c r="VGN25" s="10"/>
      <c r="VGO25" s="10"/>
      <c r="VGP25" s="10"/>
      <c r="VGQ25" s="10"/>
      <c r="VGR25" s="10"/>
      <c r="VGS25" s="10"/>
      <c r="VGT25" s="10"/>
      <c r="VGU25" s="10"/>
      <c r="VGV25" s="10"/>
      <c r="VGW25" s="10"/>
      <c r="VGX25" s="10"/>
      <c r="VGY25" s="10"/>
      <c r="VGZ25" s="10"/>
      <c r="VHA25" s="10"/>
      <c r="VHB25" s="10"/>
      <c r="VHC25" s="10"/>
      <c r="VHD25" s="10"/>
      <c r="VHE25" s="10"/>
      <c r="VHF25" s="10"/>
      <c r="VHG25" s="10"/>
      <c r="VHH25" s="10"/>
      <c r="VHI25" s="10"/>
      <c r="VHJ25" s="10"/>
      <c r="VHK25" s="10"/>
      <c r="VHL25" s="10"/>
      <c r="VHM25" s="10"/>
      <c r="VHN25" s="10"/>
      <c r="VHO25" s="10"/>
      <c r="VHP25" s="10"/>
      <c r="VHQ25" s="10"/>
      <c r="VHR25" s="10"/>
      <c r="VHS25" s="10"/>
      <c r="VHT25" s="10"/>
      <c r="VHU25" s="10"/>
      <c r="VHV25" s="10"/>
      <c r="VHW25" s="10"/>
      <c r="VHX25" s="10"/>
      <c r="VHY25" s="10"/>
      <c r="VHZ25" s="10"/>
      <c r="VIA25" s="10"/>
      <c r="VIB25" s="10"/>
      <c r="VIC25" s="10"/>
      <c r="VID25" s="10"/>
      <c r="VIE25" s="10"/>
      <c r="VIF25" s="10"/>
      <c r="VIG25" s="10"/>
      <c r="VIH25" s="10"/>
      <c r="VII25" s="10"/>
      <c r="VIJ25" s="10"/>
      <c r="VIK25" s="10"/>
      <c r="VIL25" s="10"/>
      <c r="VIM25" s="10"/>
      <c r="VIN25" s="10"/>
      <c r="VIO25" s="10"/>
      <c r="VIP25" s="10"/>
      <c r="VIQ25" s="10"/>
      <c r="VIR25" s="10"/>
      <c r="VIS25" s="10"/>
      <c r="VIT25" s="10"/>
      <c r="VIU25" s="10"/>
      <c r="VIV25" s="10"/>
      <c r="VIW25" s="10"/>
      <c r="VIX25" s="10"/>
      <c r="VIY25" s="10"/>
      <c r="VIZ25" s="10"/>
      <c r="VJA25" s="10"/>
      <c r="VJB25" s="10"/>
      <c r="VJC25" s="10"/>
      <c r="VJD25" s="10"/>
      <c r="VJE25" s="10"/>
      <c r="VJF25" s="10"/>
      <c r="VJG25" s="10"/>
      <c r="VJH25" s="10"/>
      <c r="VJI25" s="10"/>
      <c r="VJJ25" s="10"/>
      <c r="VJK25" s="10"/>
      <c r="VJL25" s="10"/>
      <c r="VJM25" s="10"/>
      <c r="VJN25" s="10"/>
      <c r="VJO25" s="10"/>
      <c r="VJP25" s="10"/>
      <c r="VJQ25" s="10"/>
      <c r="VJR25" s="10"/>
      <c r="VJS25" s="10"/>
      <c r="VJT25" s="10"/>
      <c r="VJU25" s="10"/>
      <c r="VJV25" s="10"/>
      <c r="VJW25" s="10"/>
      <c r="VJX25" s="10"/>
      <c r="VJY25" s="10"/>
      <c r="VJZ25" s="10"/>
      <c r="VKA25" s="10"/>
      <c r="VKB25" s="10"/>
      <c r="VKC25" s="10"/>
      <c r="VKD25" s="10"/>
      <c r="VKE25" s="10"/>
      <c r="VKF25" s="10"/>
      <c r="VKG25" s="10"/>
      <c r="VKH25" s="10"/>
      <c r="VKI25" s="10"/>
      <c r="VKJ25" s="10"/>
      <c r="VKK25" s="10"/>
      <c r="VKL25" s="10"/>
      <c r="VKM25" s="10"/>
      <c r="VKN25" s="10"/>
      <c r="VKO25" s="10"/>
      <c r="VKP25" s="10"/>
      <c r="VKQ25" s="10"/>
      <c r="VKR25" s="10"/>
      <c r="VKS25" s="10"/>
      <c r="VKT25" s="10"/>
      <c r="VKU25" s="10"/>
      <c r="VKV25" s="10"/>
      <c r="VKW25" s="10"/>
      <c r="VKX25" s="10"/>
      <c r="VKY25" s="10"/>
      <c r="VKZ25" s="10"/>
      <c r="VLA25" s="10"/>
      <c r="VLB25" s="10"/>
      <c r="VLC25" s="10"/>
      <c r="VLD25" s="10"/>
      <c r="VLE25" s="10"/>
      <c r="VLF25" s="10"/>
      <c r="VLG25" s="10"/>
      <c r="VLH25" s="10"/>
      <c r="VLI25" s="10"/>
      <c r="VLJ25" s="10"/>
      <c r="VLK25" s="10"/>
      <c r="VLL25" s="10"/>
      <c r="VLM25" s="10"/>
      <c r="VLN25" s="10"/>
      <c r="VLO25" s="10"/>
      <c r="VLP25" s="10"/>
      <c r="VLQ25" s="10"/>
      <c r="VLR25" s="10"/>
      <c r="VLS25" s="10"/>
      <c r="VLT25" s="10"/>
      <c r="VLU25" s="10"/>
      <c r="VLV25" s="10"/>
      <c r="VLW25" s="10"/>
      <c r="VLX25" s="10"/>
      <c r="VLY25" s="10"/>
      <c r="VLZ25" s="10"/>
      <c r="VMA25" s="10"/>
      <c r="VMB25" s="10"/>
      <c r="VMC25" s="10"/>
      <c r="VMD25" s="10"/>
      <c r="VME25" s="10"/>
      <c r="VMF25" s="10"/>
      <c r="VMG25" s="10"/>
      <c r="VMH25" s="10"/>
      <c r="VMI25" s="10"/>
      <c r="VMJ25" s="10"/>
      <c r="VMK25" s="10"/>
      <c r="VML25" s="10"/>
      <c r="VMM25" s="10"/>
      <c r="VMN25" s="10"/>
      <c r="VMO25" s="10"/>
      <c r="VMP25" s="10"/>
      <c r="VMQ25" s="10"/>
      <c r="VMR25" s="10"/>
      <c r="VMS25" s="10"/>
      <c r="VMT25" s="10"/>
      <c r="VMU25" s="10"/>
      <c r="VMV25" s="10"/>
      <c r="VMW25" s="10"/>
      <c r="VMX25" s="10"/>
      <c r="VMY25" s="10"/>
      <c r="VMZ25" s="10"/>
      <c r="VNA25" s="10"/>
      <c r="VNB25" s="10"/>
      <c r="VNC25" s="10"/>
      <c r="VND25" s="10"/>
      <c r="VNE25" s="10"/>
      <c r="VNF25" s="10"/>
      <c r="VNG25" s="10"/>
      <c r="VNH25" s="10"/>
      <c r="VNI25" s="10"/>
      <c r="VNJ25" s="10"/>
      <c r="VNK25" s="10"/>
      <c r="VNL25" s="10"/>
      <c r="VNM25" s="10"/>
      <c r="VNN25" s="10"/>
      <c r="VNO25" s="10"/>
      <c r="VNP25" s="10"/>
      <c r="VNQ25" s="10"/>
      <c r="VNR25" s="10"/>
      <c r="VNS25" s="10"/>
      <c r="VNT25" s="10"/>
      <c r="VNU25" s="10"/>
      <c r="VNV25" s="10"/>
      <c r="VNW25" s="10"/>
      <c r="VNX25" s="10"/>
      <c r="VNY25" s="10"/>
      <c r="VNZ25" s="10"/>
      <c r="VOA25" s="10"/>
      <c r="VOB25" s="10"/>
      <c r="VOC25" s="10"/>
      <c r="VOD25" s="10"/>
      <c r="VOE25" s="10"/>
      <c r="VOF25" s="10"/>
      <c r="VOG25" s="10"/>
      <c r="VOH25" s="10"/>
      <c r="VOI25" s="10"/>
      <c r="VOJ25" s="10"/>
      <c r="VOK25" s="10"/>
      <c r="VOL25" s="10"/>
      <c r="VOM25" s="10"/>
      <c r="VON25" s="10"/>
      <c r="VOO25" s="10"/>
      <c r="VOP25" s="10"/>
      <c r="VOQ25" s="10"/>
      <c r="VOR25" s="10"/>
      <c r="VOS25" s="10"/>
      <c r="VOT25" s="10"/>
      <c r="VOU25" s="10"/>
      <c r="VOV25" s="10"/>
      <c r="VOW25" s="10"/>
      <c r="VOX25" s="10"/>
      <c r="VOY25" s="10"/>
      <c r="VOZ25" s="10"/>
      <c r="VPA25" s="10"/>
      <c r="VPB25" s="10"/>
      <c r="VPC25" s="10"/>
      <c r="VPD25" s="10"/>
      <c r="VPE25" s="10"/>
      <c r="VPF25" s="10"/>
      <c r="VPG25" s="10"/>
      <c r="VPH25" s="10"/>
      <c r="VPI25" s="10"/>
      <c r="VPJ25" s="10"/>
      <c r="VPK25" s="10"/>
      <c r="VPL25" s="10"/>
      <c r="VPM25" s="10"/>
      <c r="VPN25" s="10"/>
      <c r="VPO25" s="10"/>
      <c r="VPP25" s="10"/>
      <c r="VPQ25" s="10"/>
      <c r="VPR25" s="10"/>
      <c r="VPS25" s="10"/>
      <c r="VPT25" s="10"/>
      <c r="VPU25" s="10"/>
      <c r="VPV25" s="10"/>
      <c r="VPW25" s="10"/>
      <c r="VPX25" s="10"/>
      <c r="VPY25" s="10"/>
      <c r="VPZ25" s="10"/>
      <c r="VQA25" s="10"/>
      <c r="VQB25" s="10"/>
      <c r="VQC25" s="10"/>
      <c r="VQD25" s="10"/>
      <c r="VQE25" s="10"/>
      <c r="VQF25" s="10"/>
      <c r="VQG25" s="10"/>
      <c r="VQH25" s="10"/>
      <c r="VQI25" s="10"/>
      <c r="VQJ25" s="10"/>
      <c r="VQK25" s="10"/>
      <c r="VQL25" s="10"/>
      <c r="VQM25" s="10"/>
      <c r="VQN25" s="10"/>
      <c r="VQO25" s="10"/>
      <c r="VQP25" s="10"/>
      <c r="VQQ25" s="10"/>
      <c r="VQR25" s="10"/>
      <c r="VQS25" s="10"/>
      <c r="VQT25" s="10"/>
      <c r="VQU25" s="10"/>
      <c r="VQV25" s="10"/>
      <c r="VQW25" s="10"/>
      <c r="VQX25" s="10"/>
      <c r="VQY25" s="10"/>
      <c r="VQZ25" s="10"/>
      <c r="VRA25" s="10"/>
      <c r="VRB25" s="10"/>
      <c r="VRC25" s="10"/>
      <c r="VRD25" s="10"/>
      <c r="VRE25" s="10"/>
      <c r="VRF25" s="10"/>
      <c r="VRG25" s="10"/>
      <c r="VRH25" s="10"/>
      <c r="VRI25" s="10"/>
      <c r="VRJ25" s="10"/>
      <c r="VRK25" s="10"/>
      <c r="VRL25" s="10"/>
      <c r="VRM25" s="10"/>
      <c r="VRN25" s="10"/>
      <c r="VRO25" s="10"/>
      <c r="VRP25" s="10"/>
      <c r="VRQ25" s="10"/>
      <c r="VRR25" s="10"/>
      <c r="VRS25" s="10"/>
      <c r="VRT25" s="10"/>
      <c r="VRU25" s="10"/>
      <c r="VRV25" s="10"/>
      <c r="VRW25" s="10"/>
      <c r="VRX25" s="10"/>
      <c r="VRY25" s="10"/>
      <c r="VRZ25" s="10"/>
      <c r="VSA25" s="10"/>
      <c r="VSB25" s="10"/>
      <c r="VSC25" s="10"/>
      <c r="VSD25" s="10"/>
      <c r="VSE25" s="10"/>
      <c r="VSF25" s="10"/>
      <c r="VSG25" s="10"/>
      <c r="VSH25" s="10"/>
      <c r="VSI25" s="10"/>
      <c r="VSJ25" s="10"/>
      <c r="VSK25" s="10"/>
      <c r="VSL25" s="10"/>
      <c r="VSM25" s="10"/>
      <c r="VSN25" s="10"/>
      <c r="VSO25" s="10"/>
      <c r="VSP25" s="10"/>
      <c r="VSQ25" s="10"/>
      <c r="VSR25" s="10"/>
      <c r="VSS25" s="10"/>
      <c r="VST25" s="10"/>
      <c r="VSU25" s="10"/>
      <c r="VSV25" s="10"/>
      <c r="VSW25" s="10"/>
      <c r="VSX25" s="10"/>
      <c r="VSY25" s="10"/>
      <c r="VSZ25" s="10"/>
      <c r="VTA25" s="10"/>
      <c r="VTB25" s="10"/>
      <c r="VTC25" s="10"/>
      <c r="VTD25" s="10"/>
      <c r="VTE25" s="10"/>
      <c r="VTF25" s="10"/>
      <c r="VTG25" s="10"/>
      <c r="VTH25" s="10"/>
      <c r="VTI25" s="10"/>
      <c r="VTJ25" s="10"/>
      <c r="VTK25" s="10"/>
      <c r="VTL25" s="10"/>
      <c r="VTM25" s="10"/>
      <c r="VTN25" s="10"/>
      <c r="VTO25" s="10"/>
      <c r="VTP25" s="10"/>
      <c r="VTQ25" s="10"/>
      <c r="VTR25" s="10"/>
      <c r="VTS25" s="10"/>
      <c r="VTT25" s="10"/>
      <c r="VTU25" s="10"/>
      <c r="VTV25" s="10"/>
      <c r="VTW25" s="10"/>
      <c r="VTX25" s="10"/>
      <c r="VTY25" s="10"/>
      <c r="VTZ25" s="10"/>
      <c r="VUA25" s="10"/>
      <c r="VUB25" s="10"/>
      <c r="VUC25" s="10"/>
      <c r="VUD25" s="10"/>
      <c r="VUE25" s="10"/>
      <c r="VUF25" s="10"/>
      <c r="VUG25" s="10"/>
      <c r="VUH25" s="10"/>
      <c r="VUI25" s="10"/>
      <c r="VUJ25" s="10"/>
      <c r="VUK25" s="10"/>
      <c r="VUL25" s="10"/>
      <c r="VUM25" s="10"/>
      <c r="VUN25" s="10"/>
      <c r="VUO25" s="10"/>
      <c r="VUP25" s="10"/>
      <c r="VUQ25" s="10"/>
      <c r="VUR25" s="10"/>
      <c r="VUS25" s="10"/>
      <c r="VUT25" s="10"/>
      <c r="VUU25" s="10"/>
      <c r="VUV25" s="10"/>
      <c r="VUW25" s="10"/>
      <c r="VUX25" s="10"/>
      <c r="VUY25" s="10"/>
      <c r="VUZ25" s="10"/>
      <c r="VVA25" s="10"/>
      <c r="VVB25" s="10"/>
      <c r="VVC25" s="10"/>
      <c r="VVD25" s="10"/>
      <c r="VVE25" s="10"/>
      <c r="VVF25" s="10"/>
      <c r="VVG25" s="10"/>
      <c r="VVH25" s="10"/>
      <c r="VVI25" s="10"/>
      <c r="VVJ25" s="10"/>
      <c r="VVK25" s="10"/>
      <c r="VVL25" s="10"/>
      <c r="VVM25" s="10"/>
      <c r="VVN25" s="10"/>
      <c r="VVO25" s="10"/>
      <c r="VVP25" s="10"/>
      <c r="VVQ25" s="10"/>
      <c r="VVR25" s="10"/>
      <c r="VVS25" s="10"/>
      <c r="VVT25" s="10"/>
      <c r="VVU25" s="10"/>
      <c r="VVV25" s="10"/>
      <c r="VVW25" s="10"/>
      <c r="VVX25" s="10"/>
      <c r="VVY25" s="10"/>
      <c r="VVZ25" s="10"/>
      <c r="VWA25" s="10"/>
      <c r="VWB25" s="10"/>
      <c r="VWC25" s="10"/>
      <c r="VWD25" s="10"/>
      <c r="VWE25" s="10"/>
      <c r="VWF25" s="10"/>
      <c r="VWG25" s="10"/>
      <c r="VWH25" s="10"/>
      <c r="VWI25" s="10"/>
      <c r="VWJ25" s="10"/>
      <c r="VWK25" s="10"/>
      <c r="VWL25" s="10"/>
      <c r="VWM25" s="10"/>
      <c r="VWN25" s="10"/>
      <c r="VWO25" s="10"/>
      <c r="VWP25" s="10"/>
      <c r="VWQ25" s="10"/>
      <c r="VWR25" s="10"/>
      <c r="VWS25" s="10"/>
      <c r="VWT25" s="10"/>
      <c r="VWU25" s="10"/>
      <c r="VWV25" s="10"/>
      <c r="VWW25" s="10"/>
      <c r="VWX25" s="10"/>
      <c r="VWY25" s="10"/>
      <c r="VWZ25" s="10"/>
      <c r="VXA25" s="10"/>
      <c r="VXB25" s="10"/>
      <c r="VXC25" s="10"/>
      <c r="VXD25" s="10"/>
      <c r="VXE25" s="10"/>
      <c r="VXF25" s="10"/>
      <c r="VXG25" s="10"/>
      <c r="VXH25" s="10"/>
      <c r="VXI25" s="10"/>
      <c r="VXJ25" s="10"/>
      <c r="VXK25" s="10"/>
      <c r="VXL25" s="10"/>
      <c r="VXM25" s="10"/>
      <c r="VXN25" s="10"/>
      <c r="VXO25" s="10"/>
      <c r="VXP25" s="10"/>
      <c r="VXQ25" s="10"/>
      <c r="VXR25" s="10"/>
      <c r="VXS25" s="10"/>
      <c r="VXT25" s="10"/>
      <c r="VXU25" s="10"/>
      <c r="VXV25" s="10"/>
      <c r="VXW25" s="10"/>
      <c r="VXX25" s="10"/>
      <c r="VXY25" s="10"/>
      <c r="VXZ25" s="10"/>
      <c r="VYA25" s="10"/>
      <c r="VYB25" s="10"/>
      <c r="VYC25" s="10"/>
      <c r="VYD25" s="10"/>
      <c r="VYE25" s="10"/>
      <c r="VYF25" s="10"/>
      <c r="VYG25" s="10"/>
      <c r="VYH25" s="10"/>
      <c r="VYI25" s="10"/>
      <c r="VYJ25" s="10"/>
      <c r="VYK25" s="10"/>
      <c r="VYL25" s="10"/>
      <c r="VYM25" s="10"/>
      <c r="VYN25" s="10"/>
      <c r="VYO25" s="10"/>
      <c r="VYP25" s="10"/>
      <c r="VYQ25" s="10"/>
      <c r="VYR25" s="10"/>
      <c r="VYS25" s="10"/>
      <c r="VYT25" s="10"/>
      <c r="VYU25" s="10"/>
      <c r="VYV25" s="10"/>
      <c r="VYW25" s="10"/>
      <c r="VYX25" s="10"/>
      <c r="VYY25" s="10"/>
      <c r="VYZ25" s="10"/>
      <c r="VZA25" s="10"/>
      <c r="VZB25" s="10"/>
      <c r="VZC25" s="10"/>
      <c r="VZD25" s="10"/>
      <c r="VZE25" s="10"/>
      <c r="VZF25" s="10"/>
      <c r="VZG25" s="10"/>
      <c r="VZH25" s="10"/>
      <c r="VZI25" s="10"/>
      <c r="VZJ25" s="10"/>
      <c r="VZK25" s="10"/>
      <c r="VZL25" s="10"/>
      <c r="VZM25" s="10"/>
      <c r="VZN25" s="10"/>
      <c r="VZO25" s="10"/>
      <c r="VZP25" s="10"/>
      <c r="VZQ25" s="10"/>
      <c r="VZR25" s="10"/>
      <c r="VZS25" s="10"/>
      <c r="VZT25" s="10"/>
      <c r="VZU25" s="10"/>
      <c r="VZV25" s="10"/>
      <c r="VZW25" s="10"/>
      <c r="VZX25" s="10"/>
      <c r="VZY25" s="10"/>
      <c r="VZZ25" s="10"/>
      <c r="WAA25" s="10"/>
      <c r="WAB25" s="10"/>
      <c r="WAC25" s="10"/>
      <c r="WAD25" s="10"/>
      <c r="WAE25" s="10"/>
      <c r="WAF25" s="10"/>
      <c r="WAG25" s="10"/>
      <c r="WAH25" s="10"/>
      <c r="WAI25" s="10"/>
      <c r="WAJ25" s="10"/>
      <c r="WAK25" s="10"/>
      <c r="WAL25" s="10"/>
      <c r="WAM25" s="10"/>
      <c r="WAN25" s="10"/>
      <c r="WAO25" s="10"/>
      <c r="WAP25" s="10"/>
      <c r="WAQ25" s="10"/>
      <c r="WAR25" s="10"/>
      <c r="WAS25" s="10"/>
      <c r="WAT25" s="10"/>
      <c r="WAU25" s="10"/>
      <c r="WAV25" s="10"/>
      <c r="WAW25" s="10"/>
      <c r="WAX25" s="10"/>
      <c r="WAY25" s="10"/>
      <c r="WAZ25" s="10"/>
      <c r="WBA25" s="10"/>
      <c r="WBB25" s="10"/>
      <c r="WBC25" s="10"/>
      <c r="WBD25" s="10"/>
      <c r="WBE25" s="10"/>
      <c r="WBF25" s="10"/>
      <c r="WBG25" s="10"/>
      <c r="WBH25" s="10"/>
      <c r="WBI25" s="10"/>
      <c r="WBJ25" s="10"/>
      <c r="WBK25" s="10"/>
      <c r="WBL25" s="10"/>
      <c r="WBM25" s="10"/>
      <c r="WBN25" s="10"/>
      <c r="WBO25" s="10"/>
      <c r="WBP25" s="10"/>
      <c r="WBQ25" s="10"/>
      <c r="WBR25" s="10"/>
      <c r="WBS25" s="10"/>
      <c r="WBT25" s="10"/>
      <c r="WBU25" s="10"/>
      <c r="WBV25" s="10"/>
      <c r="WBW25" s="10"/>
      <c r="WBX25" s="10"/>
      <c r="WBY25" s="10"/>
      <c r="WBZ25" s="10"/>
      <c r="WCA25" s="10"/>
      <c r="WCB25" s="10"/>
      <c r="WCC25" s="10"/>
      <c r="WCD25" s="10"/>
      <c r="WCE25" s="10"/>
      <c r="WCF25" s="10"/>
      <c r="WCG25" s="10"/>
      <c r="WCH25" s="10"/>
      <c r="WCI25" s="10"/>
      <c r="WCJ25" s="10"/>
      <c r="WCK25" s="10"/>
      <c r="WCL25" s="10"/>
      <c r="WCM25" s="10"/>
      <c r="WCN25" s="10"/>
      <c r="WCO25" s="10"/>
      <c r="WCP25" s="10"/>
      <c r="WCQ25" s="10"/>
      <c r="WCR25" s="10"/>
      <c r="WCS25" s="10"/>
      <c r="WCT25" s="10"/>
      <c r="WCU25" s="10"/>
      <c r="WCV25" s="10"/>
      <c r="WCW25" s="10"/>
      <c r="WCX25" s="10"/>
      <c r="WCY25" s="10"/>
      <c r="WCZ25" s="10"/>
      <c r="WDA25" s="10"/>
      <c r="WDB25" s="10"/>
      <c r="WDC25" s="10"/>
      <c r="WDD25" s="10"/>
      <c r="WDE25" s="10"/>
      <c r="WDF25" s="10"/>
      <c r="WDG25" s="10"/>
      <c r="WDH25" s="10"/>
      <c r="WDI25" s="10"/>
      <c r="WDJ25" s="10"/>
      <c r="WDK25" s="10"/>
      <c r="WDL25" s="10"/>
      <c r="WDM25" s="10"/>
      <c r="WDN25" s="10"/>
      <c r="WDO25" s="10"/>
      <c r="WDP25" s="10"/>
      <c r="WDQ25" s="10"/>
      <c r="WDR25" s="10"/>
      <c r="WDS25" s="10"/>
      <c r="WDT25" s="10"/>
      <c r="WDU25" s="10"/>
      <c r="WDV25" s="10"/>
      <c r="WDW25" s="10"/>
      <c r="WDX25" s="10"/>
      <c r="WDY25" s="10"/>
      <c r="WDZ25" s="10"/>
      <c r="WEA25" s="10"/>
      <c r="WEB25" s="10"/>
      <c r="WEC25" s="10"/>
      <c r="WED25" s="10"/>
      <c r="WEE25" s="10"/>
      <c r="WEF25" s="10"/>
      <c r="WEG25" s="10"/>
      <c r="WEH25" s="10"/>
      <c r="WEI25" s="10"/>
      <c r="WEJ25" s="10"/>
      <c r="WEK25" s="10"/>
      <c r="WEL25" s="10"/>
      <c r="WEM25" s="10"/>
      <c r="WEN25" s="10"/>
      <c r="WEO25" s="10"/>
      <c r="WEP25" s="10"/>
      <c r="WEQ25" s="10"/>
      <c r="WER25" s="10"/>
      <c r="WES25" s="10"/>
      <c r="WET25" s="10"/>
      <c r="WEU25" s="10"/>
      <c r="WEV25" s="10"/>
      <c r="WEW25" s="10"/>
      <c r="WEX25" s="10"/>
      <c r="WEY25" s="10"/>
      <c r="WEZ25" s="10"/>
      <c r="WFA25" s="10"/>
      <c r="WFB25" s="10"/>
      <c r="WFC25" s="10"/>
      <c r="WFD25" s="10"/>
      <c r="WFE25" s="10"/>
      <c r="WFF25" s="10"/>
      <c r="WFG25" s="10"/>
      <c r="WFH25" s="10"/>
      <c r="WFI25" s="10"/>
      <c r="WFJ25" s="10"/>
      <c r="WFK25" s="10"/>
      <c r="WFL25" s="10"/>
      <c r="WFM25" s="10"/>
      <c r="WFN25" s="10"/>
      <c r="WFO25" s="10"/>
      <c r="WFP25" s="10"/>
      <c r="WFQ25" s="10"/>
      <c r="WFR25" s="10"/>
      <c r="WFS25" s="10"/>
      <c r="WFT25" s="10"/>
      <c r="WFU25" s="10"/>
      <c r="WFV25" s="10"/>
      <c r="WFW25" s="10"/>
      <c r="WFX25" s="10"/>
      <c r="WFY25" s="10"/>
      <c r="WFZ25" s="10"/>
      <c r="WGA25" s="10"/>
      <c r="WGB25" s="10"/>
      <c r="WGC25" s="10"/>
      <c r="WGD25" s="10"/>
      <c r="WGE25" s="10"/>
      <c r="WGF25" s="10"/>
      <c r="WGG25" s="10"/>
      <c r="WGH25" s="10"/>
      <c r="WGI25" s="10"/>
      <c r="WGJ25" s="10"/>
      <c r="WGK25" s="10"/>
      <c r="WGL25" s="10"/>
      <c r="WGM25" s="10"/>
      <c r="WGN25" s="10"/>
      <c r="WGO25" s="10"/>
      <c r="WGP25" s="10"/>
      <c r="WGQ25" s="10"/>
      <c r="WGR25" s="10"/>
      <c r="WGS25" s="10"/>
      <c r="WGT25" s="10"/>
      <c r="WGU25" s="10"/>
      <c r="WGV25" s="10"/>
      <c r="WGW25" s="10"/>
      <c r="WGX25" s="10"/>
      <c r="WGY25" s="10"/>
      <c r="WGZ25" s="10"/>
      <c r="WHA25" s="10"/>
      <c r="WHB25" s="10"/>
      <c r="WHC25" s="10"/>
      <c r="WHD25" s="10"/>
      <c r="WHE25" s="10"/>
      <c r="WHF25" s="10"/>
      <c r="WHG25" s="10"/>
      <c r="WHH25" s="10"/>
      <c r="WHI25" s="10"/>
      <c r="WHJ25" s="10"/>
      <c r="WHK25" s="10"/>
      <c r="WHL25" s="10"/>
      <c r="WHM25" s="10"/>
      <c r="WHN25" s="10"/>
      <c r="WHO25" s="10"/>
      <c r="WHP25" s="10"/>
      <c r="WHQ25" s="10"/>
      <c r="WHR25" s="10"/>
      <c r="WHS25" s="10"/>
      <c r="WHT25" s="10"/>
      <c r="WHU25" s="10"/>
      <c r="WHV25" s="10"/>
      <c r="WHW25" s="10"/>
      <c r="WHX25" s="10"/>
      <c r="WHY25" s="10"/>
      <c r="WHZ25" s="10"/>
      <c r="WIA25" s="10"/>
      <c r="WIB25" s="10"/>
      <c r="WIC25" s="10"/>
      <c r="WID25" s="10"/>
      <c r="WIE25" s="10"/>
      <c r="WIF25" s="10"/>
      <c r="WIG25" s="10"/>
      <c r="WIH25" s="10"/>
      <c r="WII25" s="10"/>
      <c r="WIJ25" s="10"/>
      <c r="WIK25" s="10"/>
      <c r="WIL25" s="10"/>
      <c r="WIM25" s="10"/>
      <c r="WIN25" s="10"/>
      <c r="WIO25" s="10"/>
      <c r="WIP25" s="10"/>
      <c r="WIQ25" s="10"/>
      <c r="WIR25" s="10"/>
      <c r="WIS25" s="10"/>
      <c r="WIT25" s="10"/>
      <c r="WIU25" s="10"/>
      <c r="WIV25" s="10"/>
      <c r="WIW25" s="10"/>
      <c r="WIX25" s="10"/>
      <c r="WIY25" s="10"/>
      <c r="WIZ25" s="10"/>
      <c r="WJA25" s="10"/>
      <c r="WJB25" s="10"/>
      <c r="WJC25" s="10"/>
      <c r="WJD25" s="10"/>
      <c r="WJE25" s="10"/>
      <c r="WJF25" s="10"/>
      <c r="WJG25" s="10"/>
      <c r="WJH25" s="10"/>
      <c r="WJI25" s="10"/>
      <c r="WJJ25" s="10"/>
      <c r="WJK25" s="10"/>
      <c r="WJL25" s="10"/>
      <c r="WJM25" s="10"/>
      <c r="WJN25" s="10"/>
      <c r="WJO25" s="10"/>
      <c r="WJP25" s="10"/>
      <c r="WJQ25" s="10"/>
      <c r="WJR25" s="10"/>
      <c r="WJS25" s="10"/>
      <c r="WJT25" s="10"/>
      <c r="WJU25" s="10"/>
      <c r="WJV25" s="10"/>
      <c r="WJW25" s="10"/>
      <c r="WJX25" s="10"/>
      <c r="WJY25" s="10"/>
      <c r="WJZ25" s="10"/>
      <c r="WKA25" s="10"/>
      <c r="WKB25" s="10"/>
      <c r="WKC25" s="10"/>
      <c r="WKD25" s="10"/>
      <c r="WKE25" s="10"/>
      <c r="WKF25" s="10"/>
      <c r="WKG25" s="10"/>
      <c r="WKH25" s="10"/>
      <c r="WKI25" s="10"/>
      <c r="WKJ25" s="10"/>
      <c r="WKK25" s="10"/>
      <c r="WKL25" s="10"/>
      <c r="WKM25" s="10"/>
      <c r="WKN25" s="10"/>
      <c r="WKO25" s="10"/>
      <c r="WKP25" s="10"/>
      <c r="WKQ25" s="10"/>
      <c r="WKR25" s="10"/>
      <c r="WKS25" s="10"/>
      <c r="WKT25" s="10"/>
      <c r="WKU25" s="10"/>
      <c r="WKV25" s="10"/>
      <c r="WKW25" s="10"/>
      <c r="WKX25" s="10"/>
      <c r="WKY25" s="10"/>
      <c r="WKZ25" s="10"/>
      <c r="WLA25" s="10"/>
      <c r="WLB25" s="10"/>
      <c r="WLC25" s="10"/>
      <c r="WLD25" s="10"/>
      <c r="WLE25" s="10"/>
      <c r="WLF25" s="10"/>
      <c r="WLG25" s="10"/>
      <c r="WLH25" s="10"/>
      <c r="WLI25" s="10"/>
      <c r="WLJ25" s="10"/>
      <c r="WLK25" s="10"/>
      <c r="WLL25" s="10"/>
      <c r="WLM25" s="10"/>
      <c r="WLN25" s="10"/>
      <c r="WLO25" s="10"/>
      <c r="WLP25" s="10"/>
      <c r="WLQ25" s="10"/>
      <c r="WLR25" s="10"/>
      <c r="WLS25" s="10"/>
      <c r="WLT25" s="10"/>
      <c r="WLU25" s="10"/>
      <c r="WLV25" s="10"/>
      <c r="WLW25" s="10"/>
      <c r="WLX25" s="10"/>
      <c r="WLY25" s="10"/>
      <c r="WLZ25" s="10"/>
      <c r="WMA25" s="10"/>
      <c r="WMB25" s="10"/>
      <c r="WMC25" s="10"/>
      <c r="WMD25" s="10"/>
      <c r="WME25" s="10"/>
      <c r="WMF25" s="10"/>
      <c r="WMG25" s="10"/>
      <c r="WMH25" s="10"/>
      <c r="WMI25" s="10"/>
      <c r="WMJ25" s="10"/>
      <c r="WMK25" s="10"/>
      <c r="WML25" s="10"/>
      <c r="WMM25" s="10"/>
      <c r="WMN25" s="10"/>
      <c r="WMO25" s="10"/>
      <c r="WMP25" s="10"/>
      <c r="WMQ25" s="10"/>
      <c r="WMR25" s="10"/>
      <c r="WMS25" s="10"/>
      <c r="WMT25" s="10"/>
      <c r="WMU25" s="10"/>
      <c r="WMV25" s="10"/>
      <c r="WMW25" s="10"/>
      <c r="WMX25" s="10"/>
      <c r="WMY25" s="10"/>
      <c r="WMZ25" s="10"/>
      <c r="WNA25" s="10"/>
      <c r="WNB25" s="10"/>
      <c r="WNC25" s="10"/>
      <c r="WND25" s="10"/>
      <c r="WNE25" s="10"/>
      <c r="WNF25" s="10"/>
      <c r="WNG25" s="10"/>
      <c r="WNH25" s="10"/>
      <c r="WNI25" s="10"/>
      <c r="WNJ25" s="10"/>
      <c r="WNK25" s="10"/>
      <c r="WNL25" s="10"/>
      <c r="WNM25" s="10"/>
      <c r="WNN25" s="10"/>
      <c r="WNO25" s="10"/>
      <c r="WNP25" s="10"/>
      <c r="WNQ25" s="10"/>
      <c r="WNR25" s="10"/>
      <c r="WNS25" s="10"/>
      <c r="WNT25" s="10"/>
      <c r="WNU25" s="10"/>
      <c r="WNV25" s="10"/>
      <c r="WNW25" s="10"/>
      <c r="WNX25" s="10"/>
      <c r="WNY25" s="10"/>
      <c r="WNZ25" s="10"/>
      <c r="WOA25" s="10"/>
      <c r="WOB25" s="10"/>
      <c r="WOC25" s="10"/>
      <c r="WOD25" s="10"/>
      <c r="WOE25" s="10"/>
      <c r="WOF25" s="10"/>
      <c r="WOG25" s="10"/>
      <c r="WOH25" s="10"/>
      <c r="WOI25" s="10"/>
      <c r="WOJ25" s="10"/>
      <c r="WOK25" s="10"/>
      <c r="WOL25" s="10"/>
      <c r="WOM25" s="10"/>
      <c r="WON25" s="10"/>
      <c r="WOO25" s="10"/>
      <c r="WOP25" s="10"/>
      <c r="WOQ25" s="10"/>
      <c r="WOR25" s="10"/>
      <c r="WOS25" s="10"/>
      <c r="WOT25" s="10"/>
      <c r="WOU25" s="10"/>
      <c r="WOV25" s="10"/>
      <c r="WOW25" s="10"/>
      <c r="WOX25" s="10"/>
      <c r="WOY25" s="10"/>
      <c r="WOZ25" s="10"/>
      <c r="WPA25" s="10"/>
      <c r="WPB25" s="10"/>
      <c r="WPC25" s="10"/>
      <c r="WPD25" s="10"/>
      <c r="WPE25" s="10"/>
      <c r="WPF25" s="10"/>
      <c r="WPG25" s="10"/>
      <c r="WPH25" s="10"/>
      <c r="WPI25" s="10"/>
      <c r="WPJ25" s="10"/>
      <c r="WPK25" s="10"/>
      <c r="WPL25" s="10"/>
      <c r="WPM25" s="10"/>
      <c r="WPN25" s="10"/>
      <c r="WPO25" s="10"/>
      <c r="WPP25" s="10"/>
      <c r="WPQ25" s="10"/>
      <c r="WPR25" s="10"/>
      <c r="WPS25" s="10"/>
      <c r="WPT25" s="10"/>
      <c r="WPU25" s="10"/>
      <c r="WPV25" s="10"/>
      <c r="WPW25" s="10"/>
      <c r="WPX25" s="10"/>
      <c r="WPY25" s="10"/>
      <c r="WPZ25" s="10"/>
      <c r="WQA25" s="10"/>
      <c r="WQB25" s="10"/>
      <c r="WQC25" s="10"/>
      <c r="WQD25" s="10"/>
      <c r="WQE25" s="10"/>
      <c r="WQF25" s="10"/>
      <c r="WQG25" s="10"/>
      <c r="WQH25" s="10"/>
      <c r="WQI25" s="10"/>
      <c r="WQJ25" s="10"/>
      <c r="WQK25" s="10"/>
      <c r="WQL25" s="10"/>
      <c r="WQM25" s="10"/>
      <c r="WQN25" s="10"/>
      <c r="WQO25" s="10"/>
      <c r="WQP25" s="10"/>
      <c r="WQQ25" s="10"/>
      <c r="WQR25" s="10"/>
      <c r="WQS25" s="10"/>
      <c r="WQT25" s="10"/>
      <c r="WQU25" s="10"/>
      <c r="WQV25" s="10"/>
      <c r="WQW25" s="10"/>
      <c r="WQX25" s="10"/>
      <c r="WQY25" s="10"/>
      <c r="WQZ25" s="10"/>
      <c r="WRA25" s="10"/>
      <c r="WRB25" s="10"/>
      <c r="WRC25" s="10"/>
      <c r="WRD25" s="10"/>
      <c r="WRE25" s="10"/>
      <c r="WRF25" s="10"/>
      <c r="WRG25" s="10"/>
      <c r="WRH25" s="10"/>
      <c r="WRI25" s="10"/>
      <c r="WRJ25" s="10"/>
      <c r="WRK25" s="10"/>
      <c r="WRL25" s="10"/>
      <c r="WRM25" s="10"/>
      <c r="WRN25" s="10"/>
      <c r="WRO25" s="10"/>
      <c r="WRP25" s="10"/>
      <c r="WRQ25" s="10"/>
      <c r="WRR25" s="10"/>
      <c r="WRS25" s="10"/>
      <c r="WRT25" s="10"/>
      <c r="WRU25" s="10"/>
      <c r="WRV25" s="10"/>
      <c r="WRW25" s="10"/>
      <c r="WRX25" s="10"/>
      <c r="WRY25" s="10"/>
      <c r="WRZ25" s="10"/>
      <c r="WSA25" s="10"/>
      <c r="WSB25" s="10"/>
      <c r="WSC25" s="10"/>
      <c r="WSD25" s="10"/>
      <c r="WSE25" s="10"/>
      <c r="WSF25" s="10"/>
      <c r="WSG25" s="10"/>
      <c r="WSH25" s="10"/>
      <c r="WSI25" s="10"/>
      <c r="WSJ25" s="10"/>
      <c r="WSK25" s="10"/>
      <c r="WSL25" s="10"/>
      <c r="WSM25" s="10"/>
      <c r="WSN25" s="10"/>
      <c r="WSO25" s="10"/>
      <c r="WSP25" s="10"/>
      <c r="WSQ25" s="10"/>
      <c r="WSR25" s="10"/>
      <c r="WSS25" s="10"/>
      <c r="WST25" s="10"/>
      <c r="WSU25" s="10"/>
      <c r="WSV25" s="10"/>
      <c r="WSW25" s="10"/>
      <c r="WSX25" s="10"/>
      <c r="WSY25" s="10"/>
      <c r="WSZ25" s="10"/>
      <c r="WTA25" s="10"/>
      <c r="WTB25" s="10"/>
      <c r="WTC25" s="10"/>
      <c r="WTD25" s="10"/>
      <c r="WTE25" s="10"/>
      <c r="WTF25" s="10"/>
      <c r="WTG25" s="10"/>
      <c r="WTH25" s="10"/>
      <c r="WTI25" s="10"/>
      <c r="WTJ25" s="10"/>
      <c r="WTK25" s="10"/>
      <c r="WTL25" s="10"/>
      <c r="WTM25" s="10"/>
      <c r="WTN25" s="10"/>
      <c r="WTO25" s="10"/>
      <c r="WTP25" s="10"/>
      <c r="WTQ25" s="10"/>
      <c r="WTR25" s="10"/>
      <c r="WTS25" s="10"/>
      <c r="WTT25" s="10"/>
      <c r="WTU25" s="10"/>
      <c r="WTV25" s="10"/>
      <c r="WTW25" s="10"/>
      <c r="WTX25" s="10"/>
      <c r="WTY25" s="10"/>
      <c r="WTZ25" s="10"/>
      <c r="WUA25" s="10"/>
      <c r="WUB25" s="10"/>
      <c r="WUC25" s="10"/>
      <c r="WUD25" s="10"/>
      <c r="WUE25" s="10"/>
      <c r="WUF25" s="10"/>
      <c r="WUG25" s="10"/>
      <c r="WUH25" s="10"/>
      <c r="WUI25" s="10"/>
      <c r="WUJ25" s="10"/>
      <c r="WUK25" s="10"/>
      <c r="WUL25" s="10"/>
      <c r="WUM25" s="10"/>
      <c r="WUN25" s="10"/>
      <c r="WUO25" s="10"/>
      <c r="WUP25" s="10"/>
      <c r="WUQ25" s="10"/>
      <c r="WUR25" s="10"/>
      <c r="WUS25" s="10"/>
      <c r="WUT25" s="10"/>
      <c r="WUU25" s="10"/>
      <c r="WUV25" s="10"/>
      <c r="WUW25" s="10"/>
      <c r="WUX25" s="10"/>
      <c r="WUY25" s="10"/>
      <c r="WUZ25" s="10"/>
      <c r="WVA25" s="10"/>
      <c r="WVB25" s="10"/>
      <c r="WVC25" s="10"/>
      <c r="WVD25" s="10"/>
      <c r="WVE25" s="10"/>
      <c r="WVF25" s="10"/>
      <c r="WVG25" s="10"/>
      <c r="WVH25" s="10"/>
      <c r="WVI25" s="10"/>
      <c r="WVJ25" s="10"/>
      <c r="WVK25" s="10"/>
      <c r="WVL25" s="10"/>
      <c r="WVM25" s="10"/>
      <c r="WVN25" s="10"/>
      <c r="WVO25" s="10"/>
      <c r="WVP25" s="10"/>
      <c r="WVQ25" s="10"/>
      <c r="WVR25" s="10"/>
      <c r="WVS25" s="10"/>
      <c r="WVT25" s="10"/>
      <c r="WVU25" s="10"/>
      <c r="WVV25" s="10"/>
      <c r="WVW25" s="10"/>
      <c r="WVX25" s="10"/>
      <c r="WVY25" s="10"/>
      <c r="WVZ25" s="10"/>
      <c r="WWA25" s="10"/>
      <c r="WWB25" s="10"/>
      <c r="WWC25" s="10"/>
      <c r="WWD25" s="10"/>
      <c r="WWE25" s="10"/>
      <c r="WWF25" s="10"/>
      <c r="WWG25" s="10"/>
      <c r="WWH25" s="10"/>
      <c r="WWI25" s="10"/>
      <c r="WWJ25" s="10"/>
      <c r="WWK25" s="10"/>
      <c r="WWL25" s="10"/>
      <c r="WWM25" s="10"/>
      <c r="WWN25" s="10"/>
      <c r="WWO25" s="10"/>
      <c r="WWP25" s="10"/>
      <c r="WWQ25" s="10"/>
      <c r="WWR25" s="10"/>
      <c r="WWS25" s="10"/>
      <c r="WWT25" s="10"/>
      <c r="WWU25" s="10"/>
      <c r="WWV25" s="10"/>
      <c r="WWW25" s="10"/>
      <c r="WWX25" s="10"/>
      <c r="WWY25" s="10"/>
      <c r="WWZ25" s="10"/>
      <c r="WXA25" s="10"/>
      <c r="WXB25" s="10"/>
      <c r="WXC25" s="10"/>
      <c r="WXD25" s="10"/>
      <c r="WXE25" s="10"/>
      <c r="WXF25" s="10"/>
      <c r="WXG25" s="10"/>
      <c r="WXH25" s="10"/>
      <c r="WXI25" s="10"/>
      <c r="WXJ25" s="10"/>
      <c r="WXK25" s="10"/>
      <c r="WXL25" s="10"/>
      <c r="WXM25" s="10"/>
      <c r="WXN25" s="10"/>
      <c r="WXO25" s="10"/>
      <c r="WXP25" s="10"/>
      <c r="WXQ25" s="10"/>
      <c r="WXR25" s="10"/>
      <c r="WXS25" s="10"/>
      <c r="WXT25" s="10"/>
      <c r="WXU25" s="10"/>
      <c r="WXV25" s="10"/>
      <c r="WXW25" s="10"/>
      <c r="WXX25" s="10"/>
      <c r="WXY25" s="10"/>
      <c r="WXZ25" s="10"/>
      <c r="WYA25" s="10"/>
      <c r="WYB25" s="10"/>
      <c r="WYC25" s="10"/>
      <c r="WYD25" s="10"/>
      <c r="WYE25" s="10"/>
      <c r="WYF25" s="10"/>
      <c r="WYG25" s="10"/>
      <c r="WYH25" s="10"/>
      <c r="WYI25" s="10"/>
      <c r="WYJ25" s="10"/>
      <c r="WYK25" s="10"/>
      <c r="WYL25" s="10"/>
      <c r="WYM25" s="10"/>
      <c r="WYN25" s="10"/>
      <c r="WYO25" s="10"/>
      <c r="WYP25" s="10"/>
      <c r="WYQ25" s="10"/>
      <c r="WYR25" s="10"/>
      <c r="WYS25" s="10"/>
      <c r="WYT25" s="10"/>
      <c r="WYU25" s="10"/>
      <c r="WYV25" s="10"/>
      <c r="WYW25" s="10"/>
      <c r="WYX25" s="10"/>
      <c r="WYY25" s="10"/>
      <c r="WYZ25" s="10"/>
      <c r="WZA25" s="10"/>
      <c r="WZB25" s="10"/>
      <c r="WZC25" s="10"/>
      <c r="WZD25" s="10"/>
      <c r="WZE25" s="10"/>
      <c r="WZF25" s="10"/>
      <c r="WZG25" s="10"/>
      <c r="WZH25" s="10"/>
      <c r="WZI25" s="10"/>
      <c r="WZJ25" s="10"/>
      <c r="WZK25" s="10"/>
      <c r="WZL25" s="10"/>
      <c r="WZM25" s="10"/>
      <c r="WZN25" s="10"/>
      <c r="WZO25" s="10"/>
      <c r="WZP25" s="10"/>
      <c r="WZQ25" s="10"/>
      <c r="WZR25" s="10"/>
      <c r="WZS25" s="10"/>
      <c r="WZT25" s="10"/>
      <c r="WZU25" s="10"/>
      <c r="WZV25" s="10"/>
      <c r="WZW25" s="10"/>
      <c r="WZX25" s="10"/>
      <c r="WZY25" s="10"/>
      <c r="WZZ25" s="10"/>
      <c r="XAA25" s="10"/>
      <c r="XAB25" s="10"/>
      <c r="XAC25" s="10"/>
      <c r="XAD25" s="10"/>
      <c r="XAE25" s="10"/>
      <c r="XAF25" s="10"/>
      <c r="XAG25" s="10"/>
      <c r="XAH25" s="10"/>
      <c r="XAI25" s="10"/>
      <c r="XAJ25" s="10"/>
      <c r="XAK25" s="10"/>
      <c r="XAL25" s="10"/>
      <c r="XAM25" s="10"/>
      <c r="XAN25" s="10"/>
      <c r="XAO25" s="10"/>
      <c r="XAP25" s="10"/>
      <c r="XAQ25" s="10"/>
      <c r="XAR25" s="10"/>
      <c r="XAS25" s="10"/>
      <c r="XAT25" s="10"/>
      <c r="XAU25" s="10"/>
      <c r="XAV25" s="10"/>
      <c r="XAW25" s="10"/>
      <c r="XAX25" s="10"/>
      <c r="XAY25" s="10"/>
      <c r="XAZ25" s="10"/>
      <c r="XBA25" s="10"/>
      <c r="XBB25" s="10"/>
      <c r="XBC25" s="10"/>
      <c r="XBD25" s="10"/>
      <c r="XBE25" s="10"/>
      <c r="XBF25" s="10"/>
      <c r="XBG25" s="10"/>
      <c r="XBH25" s="10"/>
      <c r="XBI25" s="10"/>
      <c r="XBJ25" s="10"/>
      <c r="XBK25" s="10"/>
      <c r="XBL25" s="10"/>
      <c r="XBM25" s="10"/>
      <c r="XBN25" s="10"/>
      <c r="XBO25" s="10"/>
      <c r="XBP25" s="10"/>
      <c r="XBQ25" s="10"/>
      <c r="XBR25" s="10"/>
      <c r="XBS25" s="10"/>
      <c r="XBT25" s="10"/>
      <c r="XBU25" s="10"/>
      <c r="XBV25" s="10"/>
      <c r="XBW25" s="10"/>
      <c r="XBX25" s="10"/>
      <c r="XBY25" s="10"/>
      <c r="XBZ25" s="10"/>
      <c r="XCA25" s="10"/>
      <c r="XCB25" s="10"/>
      <c r="XCC25" s="10"/>
      <c r="XCD25" s="10"/>
      <c r="XCE25" s="10"/>
      <c r="XCF25" s="10"/>
      <c r="XCG25" s="10"/>
      <c r="XCH25" s="10"/>
      <c r="XCI25" s="10"/>
      <c r="XCJ25" s="10"/>
      <c r="XCK25" s="10"/>
      <c r="XCL25" s="10"/>
      <c r="XCM25" s="10"/>
      <c r="XCN25" s="10"/>
      <c r="XCO25" s="10"/>
      <c r="XCP25" s="10"/>
      <c r="XCQ25" s="10"/>
      <c r="XCR25" s="10"/>
      <c r="XCS25" s="10"/>
      <c r="XCT25" s="10"/>
      <c r="XCU25" s="10"/>
      <c r="XCV25" s="10"/>
      <c r="XCW25" s="10"/>
      <c r="XCX25" s="10"/>
      <c r="XCY25" s="10"/>
      <c r="XCZ25" s="10"/>
      <c r="XDA25" s="10"/>
      <c r="XDB25" s="10"/>
      <c r="XDC25" s="10"/>
      <c r="XDD25" s="10"/>
      <c r="XDE25" s="10"/>
      <c r="XDF25" s="10"/>
      <c r="XDG25" s="10"/>
      <c r="XDH25" s="10"/>
      <c r="XDI25" s="10"/>
      <c r="XDJ25" s="10"/>
      <c r="XDK25" s="10"/>
      <c r="XDL25" s="10"/>
      <c r="XDM25" s="10"/>
      <c r="XDN25" s="10"/>
      <c r="XDO25" s="10"/>
      <c r="XDP25" s="10"/>
      <c r="XDQ25" s="10"/>
      <c r="XDR25" s="10"/>
      <c r="XDS25" s="10"/>
      <c r="XDT25" s="10"/>
      <c r="XDU25" s="10"/>
      <c r="XDV25" s="10"/>
      <c r="XDW25" s="10"/>
      <c r="XDX25" s="10"/>
      <c r="XDY25" s="10"/>
      <c r="XDZ25" s="10"/>
      <c r="XEA25" s="10"/>
      <c r="XEB25" s="10"/>
      <c r="XEC25" s="10"/>
      <c r="XED25" s="10"/>
      <c r="XEE25" s="10"/>
      <c r="XEF25" s="10"/>
      <c r="XEG25" s="10"/>
      <c r="XEH25" s="10"/>
      <c r="XEI25" s="10"/>
      <c r="XEJ25" s="10"/>
      <c r="XEK25" s="10"/>
      <c r="XEL25" s="10"/>
      <c r="XEM25" s="10"/>
      <c r="XEN25" s="10"/>
      <c r="XEO25" s="10"/>
      <c r="XEP25" s="10"/>
      <c r="XEQ25" s="10"/>
      <c r="XER25" s="10"/>
      <c r="XES25" s="10"/>
      <c r="XET25" s="10"/>
      <c r="XEU25" s="10"/>
      <c r="XEV25" s="10"/>
      <c r="XEW25" s="10"/>
      <c r="XEX25" s="10"/>
      <c r="XEY25" s="10"/>
      <c r="XEZ25" s="10"/>
      <c r="XFA25" s="10"/>
      <c r="XFB25" s="10"/>
      <c r="XFC25" s="10"/>
      <c r="XFD25" s="10"/>
    </row>
    <row r="26" spans="3:16384" outlineLevel="1" x14ac:dyDescent="0.3">
      <c r="C26" s="107" t="s">
        <v>138</v>
      </c>
    </row>
    <row r="27" spans="3:16384" outlineLevel="1" x14ac:dyDescent="0.3">
      <c r="C27" s="107"/>
    </row>
    <row r="28" spans="3:16384" outlineLevel="1" x14ac:dyDescent="0.3">
      <c r="C28" s="107"/>
      <c r="E28" s="100" t="s">
        <v>35</v>
      </c>
      <c r="F28" s="75" t="s">
        <v>174</v>
      </c>
      <c r="J28" s="100" t="s">
        <v>522</v>
      </c>
      <c r="L28" s="75" t="s">
        <v>175</v>
      </c>
      <c r="T28" s="74"/>
      <c r="U28" s="74"/>
      <c r="V28" s="74"/>
      <c r="W28" s="74"/>
      <c r="X28" s="74"/>
      <c r="Y28" s="74"/>
      <c r="Z28" s="74"/>
      <c r="AA28" s="74"/>
      <c r="AB28" s="74"/>
      <c r="AC28" s="74"/>
      <c r="AD28" s="74"/>
      <c r="AE28" s="74"/>
      <c r="AF28" s="74"/>
      <c r="AG28" s="74"/>
      <c r="AH28" s="74"/>
      <c r="AI28" s="74"/>
      <c r="AJ28" s="74"/>
      <c r="AK28" s="74"/>
    </row>
    <row r="29" spans="3:16384" outlineLevel="1" x14ac:dyDescent="0.3">
      <c r="C29" s="107"/>
      <c r="E29" s="100" t="s">
        <v>35</v>
      </c>
      <c r="F29" s="75" t="s">
        <v>178</v>
      </c>
      <c r="J29" s="100" t="s">
        <v>523</v>
      </c>
      <c r="L29" s="75" t="s">
        <v>128</v>
      </c>
      <c r="T29" s="74"/>
      <c r="U29" s="74"/>
      <c r="V29" s="74"/>
      <c r="W29" s="74"/>
      <c r="X29" s="74"/>
      <c r="Y29" s="74"/>
      <c r="Z29" s="74"/>
      <c r="AA29" s="74"/>
      <c r="AB29" s="74"/>
      <c r="AC29" s="74"/>
      <c r="AD29" s="74"/>
      <c r="AE29" s="74"/>
      <c r="AF29" s="74"/>
      <c r="AG29" s="74"/>
      <c r="AH29" s="74"/>
      <c r="AI29" s="74"/>
      <c r="AJ29" s="74"/>
      <c r="AK29" s="74"/>
    </row>
    <row r="30" spans="3:16384" outlineLevel="1" x14ac:dyDescent="0.3">
      <c r="C30" s="107"/>
      <c r="E30" s="100" t="s">
        <v>35</v>
      </c>
      <c r="F30" s="75" t="s">
        <v>173</v>
      </c>
      <c r="J30" s="100" t="s">
        <v>524</v>
      </c>
      <c r="L30" s="75" t="s">
        <v>128</v>
      </c>
      <c r="T30" s="74"/>
      <c r="U30" s="74"/>
      <c r="V30" s="74"/>
      <c r="W30" s="74"/>
      <c r="X30" s="74"/>
      <c r="Y30" s="74"/>
      <c r="Z30" s="74"/>
      <c r="AA30" s="74"/>
      <c r="AB30" s="74"/>
      <c r="AC30" s="74"/>
      <c r="AD30" s="74"/>
      <c r="AE30" s="74"/>
      <c r="AF30" s="74"/>
      <c r="AG30" s="74"/>
      <c r="AH30" s="74"/>
      <c r="AI30" s="74"/>
      <c r="AJ30" s="74"/>
      <c r="AK30" s="74"/>
    </row>
    <row r="31" spans="3:16384" ht="13.5" customHeight="1" outlineLevel="1" x14ac:dyDescent="0.3">
      <c r="C31" s="107"/>
      <c r="E31" s="100" t="s">
        <v>35</v>
      </c>
      <c r="F31" s="75" t="s">
        <v>334</v>
      </c>
      <c r="J31" s="100" t="s">
        <v>525</v>
      </c>
      <c r="L31" s="75" t="s">
        <v>128</v>
      </c>
      <c r="T31" s="74"/>
      <c r="U31" s="74"/>
      <c r="V31" s="74"/>
      <c r="W31" s="74"/>
      <c r="X31" s="74"/>
      <c r="Y31" s="74"/>
      <c r="Z31" s="74"/>
      <c r="AA31" s="74"/>
      <c r="AB31" s="74"/>
      <c r="AC31" s="74"/>
      <c r="AD31" s="74"/>
      <c r="AE31" s="74"/>
      <c r="AF31" s="74"/>
      <c r="AG31" s="74"/>
      <c r="AH31" s="74"/>
      <c r="AI31" s="74"/>
      <c r="AJ31" s="74"/>
      <c r="AK31" s="74"/>
    </row>
    <row r="32" spans="3:16384" ht="13.5" customHeight="1" outlineLevel="1" x14ac:dyDescent="0.3">
      <c r="C32" s="107"/>
      <c r="E32" s="100" t="s">
        <v>35</v>
      </c>
      <c r="F32" s="75" t="s">
        <v>321</v>
      </c>
      <c r="J32" s="100" t="s">
        <v>526</v>
      </c>
      <c r="L32" s="75"/>
      <c r="T32" s="74"/>
      <c r="U32" s="74"/>
      <c r="V32" s="74"/>
      <c r="W32" s="74"/>
      <c r="X32" s="74"/>
      <c r="Y32" s="74"/>
      <c r="Z32" s="74"/>
      <c r="AA32" s="74"/>
      <c r="AB32" s="74"/>
      <c r="AC32" s="74"/>
      <c r="AD32" s="74"/>
      <c r="AE32" s="74"/>
      <c r="AF32" s="74"/>
      <c r="AG32" s="74"/>
      <c r="AH32" s="74"/>
      <c r="AI32" s="74"/>
      <c r="AJ32" s="74"/>
      <c r="AK32" s="74"/>
    </row>
    <row r="33" spans="3:16384" outlineLevel="1" x14ac:dyDescent="0.3">
      <c r="C33" s="107"/>
      <c r="E33" s="100" t="s">
        <v>35</v>
      </c>
      <c r="F33" s="75" t="s">
        <v>322</v>
      </c>
      <c r="J33" s="100" t="s">
        <v>527</v>
      </c>
      <c r="L33" s="75"/>
      <c r="T33" s="74"/>
      <c r="U33" s="74"/>
      <c r="V33" s="74"/>
      <c r="W33" s="74"/>
      <c r="X33" s="74"/>
      <c r="Y33" s="74"/>
      <c r="Z33" s="74"/>
      <c r="AA33" s="74"/>
      <c r="AB33" s="74"/>
      <c r="AC33" s="74"/>
      <c r="AD33" s="74"/>
      <c r="AE33" s="74"/>
      <c r="AF33" s="74"/>
      <c r="AG33" s="74"/>
      <c r="AH33" s="74"/>
      <c r="AI33" s="74"/>
      <c r="AJ33" s="74"/>
      <c r="AK33" s="74"/>
    </row>
    <row r="34" spans="3:16384" outlineLevel="1" x14ac:dyDescent="0.3">
      <c r="C34" s="107"/>
      <c r="E34" s="100" t="s">
        <v>35</v>
      </c>
      <c r="F34" s="75" t="s">
        <v>176</v>
      </c>
      <c r="J34" s="100" t="s">
        <v>528</v>
      </c>
      <c r="L34" s="75" t="s">
        <v>177</v>
      </c>
      <c r="T34" s="74"/>
      <c r="U34" s="74"/>
      <c r="V34" s="74"/>
      <c r="W34" s="74"/>
      <c r="X34" s="74"/>
      <c r="Y34" s="74"/>
      <c r="Z34" s="74"/>
      <c r="AA34" s="74"/>
      <c r="AB34" s="74"/>
      <c r="AC34" s="74"/>
      <c r="AD34" s="74"/>
      <c r="AE34" s="74"/>
      <c r="AF34" s="74"/>
      <c r="AG34" s="74"/>
      <c r="AH34" s="74"/>
      <c r="AI34" s="74"/>
      <c r="AJ34" s="74"/>
      <c r="AK34" s="74"/>
    </row>
    <row r="35" spans="3:16384" outlineLevel="1" x14ac:dyDescent="0.3">
      <c r="C35" s="107"/>
      <c r="E35" s="100" t="s">
        <v>35</v>
      </c>
      <c r="F35" s="75" t="s">
        <v>335</v>
      </c>
      <c r="J35" s="100" t="s">
        <v>529</v>
      </c>
      <c r="L35" s="75" t="s">
        <v>128</v>
      </c>
      <c r="T35" s="74"/>
      <c r="U35" s="74"/>
      <c r="V35" s="74"/>
      <c r="W35" s="74"/>
      <c r="X35" s="74"/>
      <c r="Y35" s="74"/>
      <c r="Z35" s="74"/>
      <c r="AA35" s="74"/>
      <c r="AB35" s="74"/>
      <c r="AC35" s="74"/>
      <c r="AD35" s="74"/>
      <c r="AE35" s="74"/>
      <c r="AF35" s="74"/>
      <c r="AG35" s="74"/>
      <c r="AH35" s="74"/>
      <c r="AI35" s="74"/>
      <c r="AJ35" s="74"/>
      <c r="AK35" s="74"/>
    </row>
    <row r="36" spans="3:16384" outlineLevel="1" x14ac:dyDescent="0.3">
      <c r="C36" s="107"/>
      <c r="E36" s="100" t="s">
        <v>35</v>
      </c>
      <c r="F36" s="75" t="s">
        <v>336</v>
      </c>
      <c r="J36" s="100" t="s">
        <v>530</v>
      </c>
      <c r="L36" s="75" t="s">
        <v>175</v>
      </c>
      <c r="T36" s="74"/>
      <c r="U36" s="74"/>
      <c r="V36" s="74"/>
      <c r="W36" s="74"/>
      <c r="X36" s="74"/>
      <c r="Y36" s="74"/>
      <c r="Z36" s="74"/>
      <c r="AA36" s="74"/>
      <c r="AB36" s="74"/>
      <c r="AC36" s="74"/>
      <c r="AD36" s="74"/>
      <c r="AE36" s="74"/>
      <c r="AF36" s="74"/>
      <c r="AG36" s="74"/>
      <c r="AH36" s="74"/>
      <c r="AI36" s="74"/>
      <c r="AJ36" s="74"/>
      <c r="AK36" s="74"/>
    </row>
    <row r="37" spans="3:16384" outlineLevel="1" x14ac:dyDescent="0.3">
      <c r="C37" s="107"/>
      <c r="E37" s="100" t="s">
        <v>35</v>
      </c>
      <c r="F37" s="75" t="s">
        <v>337</v>
      </c>
      <c r="J37" s="100" t="s">
        <v>531</v>
      </c>
      <c r="L37" s="75" t="s">
        <v>175</v>
      </c>
      <c r="T37" s="74"/>
      <c r="U37" s="74"/>
      <c r="V37" s="74"/>
      <c r="W37" s="74"/>
      <c r="X37" s="74"/>
      <c r="Y37" s="74"/>
      <c r="Z37" s="74"/>
      <c r="AA37" s="74"/>
      <c r="AB37" s="74"/>
      <c r="AC37" s="74"/>
      <c r="AD37" s="74"/>
      <c r="AE37" s="74"/>
      <c r="AF37" s="74"/>
      <c r="AG37" s="74"/>
      <c r="AH37" s="74"/>
      <c r="AI37" s="74"/>
      <c r="AJ37" s="74"/>
      <c r="AK37" s="74"/>
    </row>
    <row r="38" spans="3:16384" x14ac:dyDescent="0.3">
      <c r="C38" s="107"/>
    </row>
    <row r="39" spans="3:16384" s="75" customFormat="1" x14ac:dyDescent="0.3">
      <c r="C39" s="10" t="s">
        <v>37</v>
      </c>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c r="IW39" s="10"/>
      <c r="IX39" s="10"/>
      <c r="IY39" s="10"/>
      <c r="IZ39" s="10"/>
      <c r="JA39" s="10"/>
      <c r="JB39" s="10"/>
      <c r="JC39" s="10"/>
      <c r="JD39" s="10"/>
      <c r="JE39" s="10"/>
      <c r="JF39" s="10"/>
      <c r="JG39" s="10"/>
      <c r="JH39" s="10"/>
      <c r="JI39" s="10"/>
      <c r="JJ39" s="10"/>
      <c r="JK39" s="10"/>
      <c r="JL39" s="10"/>
      <c r="JM39" s="10"/>
      <c r="JN39" s="10"/>
      <c r="JO39" s="10"/>
      <c r="JP39" s="10"/>
      <c r="JQ39" s="10"/>
      <c r="JR39" s="10"/>
      <c r="JS39" s="10"/>
      <c r="JT39" s="10"/>
      <c r="JU39" s="10"/>
      <c r="JV39" s="10"/>
      <c r="JW39" s="10"/>
      <c r="JX39" s="10"/>
      <c r="JY39" s="10"/>
      <c r="JZ39" s="10"/>
      <c r="KA39" s="10"/>
      <c r="KB39" s="10"/>
      <c r="KC39" s="10"/>
      <c r="KD39" s="10"/>
      <c r="KE39" s="10"/>
      <c r="KF39" s="10"/>
      <c r="KG39" s="10"/>
      <c r="KH39" s="10"/>
      <c r="KI39" s="10"/>
      <c r="KJ39" s="10"/>
      <c r="KK39" s="10"/>
      <c r="KL39" s="10"/>
      <c r="KM39" s="10"/>
      <c r="KN39" s="10"/>
      <c r="KO39" s="10"/>
      <c r="KP39" s="10"/>
      <c r="KQ39" s="10"/>
      <c r="KR39" s="10"/>
      <c r="KS39" s="10"/>
      <c r="KT39" s="10"/>
      <c r="KU39" s="10"/>
      <c r="KV39" s="10"/>
      <c r="KW39" s="10"/>
      <c r="KX39" s="10"/>
      <c r="KY39" s="10"/>
      <c r="KZ39" s="10"/>
      <c r="LA39" s="10"/>
      <c r="LB39" s="10"/>
      <c r="LC39" s="10"/>
      <c r="LD39" s="10"/>
      <c r="LE39" s="10"/>
      <c r="LF39" s="10"/>
      <c r="LG39" s="10"/>
      <c r="LH39" s="10"/>
      <c r="LI39" s="10"/>
      <c r="LJ39" s="10"/>
      <c r="LK39" s="10"/>
      <c r="LL39" s="10"/>
      <c r="LM39" s="10"/>
      <c r="LN39" s="10"/>
      <c r="LO39" s="10"/>
      <c r="LP39" s="10"/>
      <c r="LQ39" s="10"/>
      <c r="LR39" s="10"/>
      <c r="LS39" s="10"/>
      <c r="LT39" s="10"/>
      <c r="LU39" s="10"/>
      <c r="LV39" s="10"/>
      <c r="LW39" s="10"/>
      <c r="LX39" s="10"/>
      <c r="LY39" s="10"/>
      <c r="LZ39" s="10"/>
      <c r="MA39" s="10"/>
      <c r="MB39" s="10"/>
      <c r="MC39" s="10"/>
      <c r="MD39" s="10"/>
      <c r="ME39" s="10"/>
      <c r="MF39" s="10"/>
      <c r="MG39" s="10"/>
      <c r="MH39" s="10"/>
      <c r="MI39" s="10"/>
      <c r="MJ39" s="10"/>
      <c r="MK39" s="10"/>
      <c r="ML39" s="10"/>
      <c r="MM39" s="10"/>
      <c r="MN39" s="10"/>
      <c r="MO39" s="10"/>
      <c r="MP39" s="10"/>
      <c r="MQ39" s="10"/>
      <c r="MR39" s="10"/>
      <c r="MS39" s="10"/>
      <c r="MT39" s="10"/>
      <c r="MU39" s="10"/>
      <c r="MV39" s="10"/>
      <c r="MW39" s="10"/>
      <c r="MX39" s="10"/>
      <c r="MY39" s="10"/>
      <c r="MZ39" s="10"/>
      <c r="NA39" s="10"/>
      <c r="NB39" s="10"/>
      <c r="NC39" s="10"/>
      <c r="ND39" s="10"/>
      <c r="NE39" s="10"/>
      <c r="NF39" s="10"/>
      <c r="NG39" s="10"/>
      <c r="NH39" s="10"/>
      <c r="NI39" s="10"/>
      <c r="NJ39" s="10"/>
      <c r="NK39" s="10"/>
      <c r="NL39" s="10"/>
      <c r="NM39" s="10"/>
      <c r="NN39" s="10"/>
      <c r="NO39" s="10"/>
      <c r="NP39" s="10"/>
      <c r="NQ39" s="10"/>
      <c r="NR39" s="10"/>
      <c r="NS39" s="10"/>
      <c r="NT39" s="10"/>
      <c r="NU39" s="10"/>
      <c r="NV39" s="10"/>
      <c r="NW39" s="10"/>
      <c r="NX39" s="10"/>
      <c r="NY39" s="10"/>
      <c r="NZ39" s="10"/>
      <c r="OA39" s="10"/>
      <c r="OB39" s="10"/>
      <c r="OC39" s="10"/>
      <c r="OD39" s="10"/>
      <c r="OE39" s="10"/>
      <c r="OF39" s="10"/>
      <c r="OG39" s="10"/>
      <c r="OH39" s="10"/>
      <c r="OI39" s="10"/>
      <c r="OJ39" s="10"/>
      <c r="OK39" s="10"/>
      <c r="OL39" s="10"/>
      <c r="OM39" s="10"/>
      <c r="ON39" s="10"/>
      <c r="OO39" s="10"/>
      <c r="OP39" s="10"/>
      <c r="OQ39" s="10"/>
      <c r="OR39" s="10"/>
      <c r="OS39" s="10"/>
      <c r="OT39" s="10"/>
      <c r="OU39" s="10"/>
      <c r="OV39" s="10"/>
      <c r="OW39" s="10"/>
      <c r="OX39" s="10"/>
      <c r="OY39" s="10"/>
      <c r="OZ39" s="10"/>
      <c r="PA39" s="10"/>
      <c r="PB39" s="10"/>
      <c r="PC39" s="10"/>
      <c r="PD39" s="10"/>
      <c r="PE39" s="10"/>
      <c r="PF39" s="10"/>
      <c r="PG39" s="10"/>
      <c r="PH39" s="10"/>
      <c r="PI39" s="10"/>
      <c r="PJ39" s="10"/>
      <c r="PK39" s="10"/>
      <c r="PL39" s="10"/>
      <c r="PM39" s="10"/>
      <c r="PN39" s="10"/>
      <c r="PO39" s="10"/>
      <c r="PP39" s="10"/>
      <c r="PQ39" s="10"/>
      <c r="PR39" s="10"/>
      <c r="PS39" s="10"/>
      <c r="PT39" s="10"/>
      <c r="PU39" s="10"/>
      <c r="PV39" s="10"/>
      <c r="PW39" s="10"/>
      <c r="PX39" s="10"/>
      <c r="PY39" s="10"/>
      <c r="PZ39" s="10"/>
      <c r="QA39" s="10"/>
      <c r="QB39" s="10"/>
      <c r="QC39" s="10"/>
      <c r="QD39" s="10"/>
      <c r="QE39" s="10"/>
      <c r="QF39" s="10"/>
      <c r="QG39" s="10"/>
      <c r="QH39" s="10"/>
      <c r="QI39" s="10"/>
      <c r="QJ39" s="10"/>
      <c r="QK39" s="10"/>
      <c r="QL39" s="10"/>
      <c r="QM39" s="10"/>
      <c r="QN39" s="10"/>
      <c r="QO39" s="10"/>
      <c r="QP39" s="10"/>
      <c r="QQ39" s="10"/>
      <c r="QR39" s="10"/>
      <c r="QS39" s="10"/>
      <c r="QT39" s="10"/>
      <c r="QU39" s="10"/>
      <c r="QV39" s="10"/>
      <c r="QW39" s="10"/>
      <c r="QX39" s="10"/>
      <c r="QY39" s="10"/>
      <c r="QZ39" s="10"/>
      <c r="RA39" s="10"/>
      <c r="RB39" s="10"/>
      <c r="RC39" s="10"/>
      <c r="RD39" s="10"/>
      <c r="RE39" s="10"/>
      <c r="RF39" s="10"/>
      <c r="RG39" s="10"/>
      <c r="RH39" s="10"/>
      <c r="RI39" s="10"/>
      <c r="RJ39" s="10"/>
      <c r="RK39" s="10"/>
      <c r="RL39" s="10"/>
      <c r="RM39" s="10"/>
      <c r="RN39" s="10"/>
      <c r="RO39" s="10"/>
      <c r="RP39" s="10"/>
      <c r="RQ39" s="10"/>
      <c r="RR39" s="10"/>
      <c r="RS39" s="10"/>
      <c r="RT39" s="10"/>
      <c r="RU39" s="10"/>
      <c r="RV39" s="10"/>
      <c r="RW39" s="10"/>
      <c r="RX39" s="10"/>
      <c r="RY39" s="10"/>
      <c r="RZ39" s="10"/>
      <c r="SA39" s="10"/>
      <c r="SB39" s="10"/>
      <c r="SC39" s="10"/>
      <c r="SD39" s="10"/>
      <c r="SE39" s="10"/>
      <c r="SF39" s="10"/>
      <c r="SG39" s="10"/>
      <c r="SH39" s="10"/>
      <c r="SI39" s="10"/>
      <c r="SJ39" s="10"/>
      <c r="SK39" s="10"/>
      <c r="SL39" s="10"/>
      <c r="SM39" s="10"/>
      <c r="SN39" s="10"/>
      <c r="SO39" s="10"/>
      <c r="SP39" s="10"/>
      <c r="SQ39" s="10"/>
      <c r="SR39" s="10"/>
      <c r="SS39" s="10"/>
      <c r="ST39" s="10"/>
      <c r="SU39" s="10"/>
      <c r="SV39" s="10"/>
      <c r="SW39" s="10"/>
      <c r="SX39" s="10"/>
      <c r="SY39" s="10"/>
      <c r="SZ39" s="10"/>
      <c r="TA39" s="10"/>
      <c r="TB39" s="10"/>
      <c r="TC39" s="10"/>
      <c r="TD39" s="10"/>
      <c r="TE39" s="10"/>
      <c r="TF39" s="10"/>
      <c r="TG39" s="10"/>
      <c r="TH39" s="10"/>
      <c r="TI39" s="10"/>
      <c r="TJ39" s="10"/>
      <c r="TK39" s="10"/>
      <c r="TL39" s="10"/>
      <c r="TM39" s="10"/>
      <c r="TN39" s="10"/>
      <c r="TO39" s="10"/>
      <c r="TP39" s="10"/>
      <c r="TQ39" s="10"/>
      <c r="TR39" s="10"/>
      <c r="TS39" s="10"/>
      <c r="TT39" s="10"/>
      <c r="TU39" s="10"/>
      <c r="TV39" s="10"/>
      <c r="TW39" s="10"/>
      <c r="TX39" s="10"/>
      <c r="TY39" s="10"/>
      <c r="TZ39" s="10"/>
      <c r="UA39" s="10"/>
      <c r="UB39" s="10"/>
      <c r="UC39" s="10"/>
      <c r="UD39" s="10"/>
      <c r="UE39" s="10"/>
      <c r="UF39" s="10"/>
      <c r="UG39" s="10"/>
      <c r="UH39" s="10"/>
      <c r="UI39" s="10"/>
      <c r="UJ39" s="10"/>
      <c r="UK39" s="10"/>
      <c r="UL39" s="10"/>
      <c r="UM39" s="10"/>
      <c r="UN39" s="10"/>
      <c r="UO39" s="10"/>
      <c r="UP39" s="10"/>
      <c r="UQ39" s="10"/>
      <c r="UR39" s="10"/>
      <c r="US39" s="10"/>
      <c r="UT39" s="10"/>
      <c r="UU39" s="10"/>
      <c r="UV39" s="10"/>
      <c r="UW39" s="10"/>
      <c r="UX39" s="10"/>
      <c r="UY39" s="10"/>
      <c r="UZ39" s="10"/>
      <c r="VA39" s="10"/>
      <c r="VB39" s="10"/>
      <c r="VC39" s="10"/>
      <c r="VD39" s="10"/>
      <c r="VE39" s="10"/>
      <c r="VF39" s="10"/>
      <c r="VG39" s="10"/>
      <c r="VH39" s="10"/>
      <c r="VI39" s="10"/>
      <c r="VJ39" s="10"/>
      <c r="VK39" s="10"/>
      <c r="VL39" s="10"/>
      <c r="VM39" s="10"/>
      <c r="VN39" s="10"/>
      <c r="VO39" s="10"/>
      <c r="VP39" s="10"/>
      <c r="VQ39" s="10"/>
      <c r="VR39" s="10"/>
      <c r="VS39" s="10"/>
      <c r="VT39" s="10"/>
      <c r="VU39" s="10"/>
      <c r="VV39" s="10"/>
      <c r="VW39" s="10"/>
      <c r="VX39" s="10"/>
      <c r="VY39" s="10"/>
      <c r="VZ39" s="10"/>
      <c r="WA39" s="10"/>
      <c r="WB39" s="10"/>
      <c r="WC39" s="10"/>
      <c r="WD39" s="10"/>
      <c r="WE39" s="10"/>
      <c r="WF39" s="10"/>
      <c r="WG39" s="10"/>
      <c r="WH39" s="10"/>
      <c r="WI39" s="10"/>
      <c r="WJ39" s="10"/>
      <c r="WK39" s="10"/>
      <c r="WL39" s="10"/>
      <c r="WM39" s="10"/>
      <c r="WN39" s="10"/>
      <c r="WO39" s="10"/>
      <c r="WP39" s="10"/>
      <c r="WQ39" s="10"/>
      <c r="WR39" s="10"/>
      <c r="WS39" s="10"/>
      <c r="WT39" s="10"/>
      <c r="WU39" s="10"/>
      <c r="WV39" s="10"/>
      <c r="WW39" s="10"/>
      <c r="WX39" s="10"/>
      <c r="WY39" s="10"/>
      <c r="WZ39" s="10"/>
      <c r="XA39" s="10"/>
      <c r="XB39" s="10"/>
      <c r="XC39" s="10"/>
      <c r="XD39" s="10"/>
      <c r="XE39" s="10"/>
      <c r="XF39" s="10"/>
      <c r="XG39" s="10"/>
      <c r="XH39" s="10"/>
      <c r="XI39" s="10"/>
      <c r="XJ39" s="10"/>
      <c r="XK39" s="10"/>
      <c r="XL39" s="10"/>
      <c r="XM39" s="10"/>
      <c r="XN39" s="10"/>
      <c r="XO39" s="10"/>
      <c r="XP39" s="10"/>
      <c r="XQ39" s="10"/>
      <c r="XR39" s="10"/>
      <c r="XS39" s="10"/>
      <c r="XT39" s="10"/>
      <c r="XU39" s="10"/>
      <c r="XV39" s="10"/>
      <c r="XW39" s="10"/>
      <c r="XX39" s="10"/>
      <c r="XY39" s="10"/>
      <c r="XZ39" s="10"/>
      <c r="YA39" s="10"/>
      <c r="YB39" s="10"/>
      <c r="YC39" s="10"/>
      <c r="YD39" s="10"/>
      <c r="YE39" s="10"/>
      <c r="YF39" s="10"/>
      <c r="YG39" s="10"/>
      <c r="YH39" s="10"/>
      <c r="YI39" s="10"/>
      <c r="YJ39" s="10"/>
      <c r="YK39" s="10"/>
      <c r="YL39" s="10"/>
      <c r="YM39" s="10"/>
      <c r="YN39" s="10"/>
      <c r="YO39" s="10"/>
      <c r="YP39" s="10"/>
      <c r="YQ39" s="10"/>
      <c r="YR39" s="10"/>
      <c r="YS39" s="10"/>
      <c r="YT39" s="10"/>
      <c r="YU39" s="10"/>
      <c r="YV39" s="10"/>
      <c r="YW39" s="10"/>
      <c r="YX39" s="10"/>
      <c r="YY39" s="10"/>
      <c r="YZ39" s="10"/>
      <c r="ZA39" s="10"/>
      <c r="ZB39" s="10"/>
      <c r="ZC39" s="10"/>
      <c r="ZD39" s="10"/>
      <c r="ZE39" s="10"/>
      <c r="ZF39" s="10"/>
      <c r="ZG39" s="10"/>
      <c r="ZH39" s="10"/>
      <c r="ZI39" s="10"/>
      <c r="ZJ39" s="10"/>
      <c r="ZK39" s="10"/>
      <c r="ZL39" s="10"/>
      <c r="ZM39" s="10"/>
      <c r="ZN39" s="10"/>
      <c r="ZO39" s="10"/>
      <c r="ZP39" s="10"/>
      <c r="ZQ39" s="10"/>
      <c r="ZR39" s="10"/>
      <c r="ZS39" s="10"/>
      <c r="ZT39" s="10"/>
      <c r="ZU39" s="10"/>
      <c r="ZV39" s="10"/>
      <c r="ZW39" s="10"/>
      <c r="ZX39" s="10"/>
      <c r="ZY39" s="10"/>
      <c r="ZZ39" s="10"/>
      <c r="AAA39" s="10"/>
      <c r="AAB39" s="10"/>
      <c r="AAC39" s="10"/>
      <c r="AAD39" s="10"/>
      <c r="AAE39" s="10"/>
      <c r="AAF39" s="10"/>
      <c r="AAG39" s="10"/>
      <c r="AAH39" s="10"/>
      <c r="AAI39" s="10"/>
      <c r="AAJ39" s="10"/>
      <c r="AAK39" s="10"/>
      <c r="AAL39" s="10"/>
      <c r="AAM39" s="10"/>
      <c r="AAN39" s="10"/>
      <c r="AAO39" s="10"/>
      <c r="AAP39" s="10"/>
      <c r="AAQ39" s="10"/>
      <c r="AAR39" s="10"/>
      <c r="AAS39" s="10"/>
      <c r="AAT39" s="10"/>
      <c r="AAU39" s="10"/>
      <c r="AAV39" s="10"/>
      <c r="AAW39" s="10"/>
      <c r="AAX39" s="10"/>
      <c r="AAY39" s="10"/>
      <c r="AAZ39" s="10"/>
      <c r="ABA39" s="10"/>
      <c r="ABB39" s="10"/>
      <c r="ABC39" s="10"/>
      <c r="ABD39" s="10"/>
      <c r="ABE39" s="10"/>
      <c r="ABF39" s="10"/>
      <c r="ABG39" s="10"/>
      <c r="ABH39" s="10"/>
      <c r="ABI39" s="10"/>
      <c r="ABJ39" s="10"/>
      <c r="ABK39" s="10"/>
      <c r="ABL39" s="10"/>
      <c r="ABM39" s="10"/>
      <c r="ABN39" s="10"/>
      <c r="ABO39" s="10"/>
      <c r="ABP39" s="10"/>
      <c r="ABQ39" s="10"/>
      <c r="ABR39" s="10"/>
      <c r="ABS39" s="10"/>
      <c r="ABT39" s="10"/>
      <c r="ABU39" s="10"/>
      <c r="ABV39" s="10"/>
      <c r="ABW39" s="10"/>
      <c r="ABX39" s="10"/>
      <c r="ABY39" s="10"/>
      <c r="ABZ39" s="10"/>
      <c r="ACA39" s="10"/>
      <c r="ACB39" s="10"/>
      <c r="ACC39" s="10"/>
      <c r="ACD39" s="10"/>
      <c r="ACE39" s="10"/>
      <c r="ACF39" s="10"/>
      <c r="ACG39" s="10"/>
      <c r="ACH39" s="10"/>
      <c r="ACI39" s="10"/>
      <c r="ACJ39" s="10"/>
      <c r="ACK39" s="10"/>
      <c r="ACL39" s="10"/>
      <c r="ACM39" s="10"/>
      <c r="ACN39" s="10"/>
      <c r="ACO39" s="10"/>
      <c r="ACP39" s="10"/>
      <c r="ACQ39" s="10"/>
      <c r="ACR39" s="10"/>
      <c r="ACS39" s="10"/>
      <c r="ACT39" s="10"/>
      <c r="ACU39" s="10"/>
      <c r="ACV39" s="10"/>
      <c r="ACW39" s="10"/>
      <c r="ACX39" s="10"/>
      <c r="ACY39" s="10"/>
      <c r="ACZ39" s="10"/>
      <c r="ADA39" s="10"/>
      <c r="ADB39" s="10"/>
      <c r="ADC39" s="10"/>
      <c r="ADD39" s="10"/>
      <c r="ADE39" s="10"/>
      <c r="ADF39" s="10"/>
      <c r="ADG39" s="10"/>
      <c r="ADH39" s="10"/>
      <c r="ADI39" s="10"/>
      <c r="ADJ39" s="10"/>
      <c r="ADK39" s="10"/>
      <c r="ADL39" s="10"/>
      <c r="ADM39" s="10"/>
      <c r="ADN39" s="10"/>
      <c r="ADO39" s="10"/>
      <c r="ADP39" s="10"/>
      <c r="ADQ39" s="10"/>
      <c r="ADR39" s="10"/>
      <c r="ADS39" s="10"/>
      <c r="ADT39" s="10"/>
      <c r="ADU39" s="10"/>
      <c r="ADV39" s="10"/>
      <c r="ADW39" s="10"/>
      <c r="ADX39" s="10"/>
      <c r="ADY39" s="10"/>
      <c r="ADZ39" s="10"/>
      <c r="AEA39" s="10"/>
      <c r="AEB39" s="10"/>
      <c r="AEC39" s="10"/>
      <c r="AED39" s="10"/>
      <c r="AEE39" s="10"/>
      <c r="AEF39" s="10"/>
      <c r="AEG39" s="10"/>
      <c r="AEH39" s="10"/>
      <c r="AEI39" s="10"/>
      <c r="AEJ39" s="10"/>
      <c r="AEK39" s="10"/>
      <c r="AEL39" s="10"/>
      <c r="AEM39" s="10"/>
      <c r="AEN39" s="10"/>
      <c r="AEO39" s="10"/>
      <c r="AEP39" s="10"/>
      <c r="AEQ39" s="10"/>
      <c r="AER39" s="10"/>
      <c r="AES39" s="10"/>
      <c r="AET39" s="10"/>
      <c r="AEU39" s="10"/>
      <c r="AEV39" s="10"/>
      <c r="AEW39" s="10"/>
      <c r="AEX39" s="10"/>
      <c r="AEY39" s="10"/>
      <c r="AEZ39" s="10"/>
      <c r="AFA39" s="10"/>
      <c r="AFB39" s="10"/>
      <c r="AFC39" s="10"/>
      <c r="AFD39" s="10"/>
      <c r="AFE39" s="10"/>
      <c r="AFF39" s="10"/>
      <c r="AFG39" s="10"/>
      <c r="AFH39" s="10"/>
      <c r="AFI39" s="10"/>
      <c r="AFJ39" s="10"/>
      <c r="AFK39" s="10"/>
      <c r="AFL39" s="10"/>
      <c r="AFM39" s="10"/>
      <c r="AFN39" s="10"/>
      <c r="AFO39" s="10"/>
      <c r="AFP39" s="10"/>
      <c r="AFQ39" s="10"/>
      <c r="AFR39" s="10"/>
      <c r="AFS39" s="10"/>
      <c r="AFT39" s="10"/>
      <c r="AFU39" s="10"/>
      <c r="AFV39" s="10"/>
      <c r="AFW39" s="10"/>
      <c r="AFX39" s="10"/>
      <c r="AFY39" s="10"/>
      <c r="AFZ39" s="10"/>
      <c r="AGA39" s="10"/>
      <c r="AGB39" s="10"/>
      <c r="AGC39" s="10"/>
      <c r="AGD39" s="10"/>
      <c r="AGE39" s="10"/>
      <c r="AGF39" s="10"/>
      <c r="AGG39" s="10"/>
      <c r="AGH39" s="10"/>
      <c r="AGI39" s="10"/>
      <c r="AGJ39" s="10"/>
      <c r="AGK39" s="10"/>
      <c r="AGL39" s="10"/>
      <c r="AGM39" s="10"/>
      <c r="AGN39" s="10"/>
      <c r="AGO39" s="10"/>
      <c r="AGP39" s="10"/>
      <c r="AGQ39" s="10"/>
      <c r="AGR39" s="10"/>
      <c r="AGS39" s="10"/>
      <c r="AGT39" s="10"/>
      <c r="AGU39" s="10"/>
      <c r="AGV39" s="10"/>
      <c r="AGW39" s="10"/>
      <c r="AGX39" s="10"/>
      <c r="AGY39" s="10"/>
      <c r="AGZ39" s="10"/>
      <c r="AHA39" s="10"/>
      <c r="AHB39" s="10"/>
      <c r="AHC39" s="10"/>
      <c r="AHD39" s="10"/>
      <c r="AHE39" s="10"/>
      <c r="AHF39" s="10"/>
      <c r="AHG39" s="10"/>
      <c r="AHH39" s="10"/>
      <c r="AHI39" s="10"/>
      <c r="AHJ39" s="10"/>
      <c r="AHK39" s="10"/>
      <c r="AHL39" s="10"/>
      <c r="AHM39" s="10"/>
      <c r="AHN39" s="10"/>
      <c r="AHO39" s="10"/>
      <c r="AHP39" s="10"/>
      <c r="AHQ39" s="10"/>
      <c r="AHR39" s="10"/>
      <c r="AHS39" s="10"/>
      <c r="AHT39" s="10"/>
      <c r="AHU39" s="10"/>
      <c r="AHV39" s="10"/>
      <c r="AHW39" s="10"/>
      <c r="AHX39" s="10"/>
      <c r="AHY39" s="10"/>
      <c r="AHZ39" s="10"/>
      <c r="AIA39" s="10"/>
      <c r="AIB39" s="10"/>
      <c r="AIC39" s="10"/>
      <c r="AID39" s="10"/>
      <c r="AIE39" s="10"/>
      <c r="AIF39" s="10"/>
      <c r="AIG39" s="10"/>
      <c r="AIH39" s="10"/>
      <c r="AII39" s="10"/>
      <c r="AIJ39" s="10"/>
      <c r="AIK39" s="10"/>
      <c r="AIL39" s="10"/>
      <c r="AIM39" s="10"/>
      <c r="AIN39" s="10"/>
      <c r="AIO39" s="10"/>
      <c r="AIP39" s="10"/>
      <c r="AIQ39" s="10"/>
      <c r="AIR39" s="10"/>
      <c r="AIS39" s="10"/>
      <c r="AIT39" s="10"/>
      <c r="AIU39" s="10"/>
      <c r="AIV39" s="10"/>
      <c r="AIW39" s="10"/>
      <c r="AIX39" s="10"/>
      <c r="AIY39" s="10"/>
      <c r="AIZ39" s="10"/>
      <c r="AJA39" s="10"/>
      <c r="AJB39" s="10"/>
      <c r="AJC39" s="10"/>
      <c r="AJD39" s="10"/>
      <c r="AJE39" s="10"/>
      <c r="AJF39" s="10"/>
      <c r="AJG39" s="10"/>
      <c r="AJH39" s="10"/>
      <c r="AJI39" s="10"/>
      <c r="AJJ39" s="10"/>
      <c r="AJK39" s="10"/>
      <c r="AJL39" s="10"/>
      <c r="AJM39" s="10"/>
      <c r="AJN39" s="10"/>
      <c r="AJO39" s="10"/>
      <c r="AJP39" s="10"/>
      <c r="AJQ39" s="10"/>
      <c r="AJR39" s="10"/>
      <c r="AJS39" s="10"/>
      <c r="AJT39" s="10"/>
      <c r="AJU39" s="10"/>
      <c r="AJV39" s="10"/>
      <c r="AJW39" s="10"/>
      <c r="AJX39" s="10"/>
      <c r="AJY39" s="10"/>
      <c r="AJZ39" s="10"/>
      <c r="AKA39" s="10"/>
      <c r="AKB39" s="10"/>
      <c r="AKC39" s="10"/>
      <c r="AKD39" s="10"/>
      <c r="AKE39" s="10"/>
      <c r="AKF39" s="10"/>
      <c r="AKG39" s="10"/>
      <c r="AKH39" s="10"/>
      <c r="AKI39" s="10"/>
      <c r="AKJ39" s="10"/>
      <c r="AKK39" s="10"/>
      <c r="AKL39" s="10"/>
      <c r="AKM39" s="10"/>
      <c r="AKN39" s="10"/>
      <c r="AKO39" s="10"/>
      <c r="AKP39" s="10"/>
      <c r="AKQ39" s="10"/>
      <c r="AKR39" s="10"/>
      <c r="AKS39" s="10"/>
      <c r="AKT39" s="10"/>
      <c r="AKU39" s="10"/>
      <c r="AKV39" s="10"/>
      <c r="AKW39" s="10"/>
      <c r="AKX39" s="10"/>
      <c r="AKY39" s="10"/>
      <c r="AKZ39" s="10"/>
      <c r="ALA39" s="10"/>
      <c r="ALB39" s="10"/>
      <c r="ALC39" s="10"/>
      <c r="ALD39" s="10"/>
      <c r="ALE39" s="10"/>
      <c r="ALF39" s="10"/>
      <c r="ALG39" s="10"/>
      <c r="ALH39" s="10"/>
      <c r="ALI39" s="10"/>
      <c r="ALJ39" s="10"/>
      <c r="ALK39" s="10"/>
      <c r="ALL39" s="10"/>
      <c r="ALM39" s="10"/>
      <c r="ALN39" s="10"/>
      <c r="ALO39" s="10"/>
      <c r="ALP39" s="10"/>
      <c r="ALQ39" s="10"/>
      <c r="ALR39" s="10"/>
      <c r="ALS39" s="10"/>
      <c r="ALT39" s="10"/>
      <c r="ALU39" s="10"/>
      <c r="ALV39" s="10"/>
      <c r="ALW39" s="10"/>
      <c r="ALX39" s="10"/>
      <c r="ALY39" s="10"/>
      <c r="ALZ39" s="10"/>
      <c r="AMA39" s="10"/>
      <c r="AMB39" s="10"/>
      <c r="AMC39" s="10"/>
      <c r="AMD39" s="10"/>
      <c r="AME39" s="10"/>
      <c r="AMF39" s="10"/>
      <c r="AMG39" s="10"/>
      <c r="AMH39" s="10"/>
      <c r="AMI39" s="10"/>
      <c r="AMJ39" s="10"/>
      <c r="AMK39" s="10"/>
      <c r="AML39" s="10"/>
      <c r="AMM39" s="10"/>
      <c r="AMN39" s="10"/>
      <c r="AMO39" s="10"/>
      <c r="AMP39" s="10"/>
      <c r="AMQ39" s="10"/>
      <c r="AMR39" s="10"/>
      <c r="AMS39" s="10"/>
      <c r="AMT39" s="10"/>
      <c r="AMU39" s="10"/>
      <c r="AMV39" s="10"/>
      <c r="AMW39" s="10"/>
      <c r="AMX39" s="10"/>
      <c r="AMY39" s="10"/>
      <c r="AMZ39" s="10"/>
      <c r="ANA39" s="10"/>
      <c r="ANB39" s="10"/>
      <c r="ANC39" s="10"/>
      <c r="AND39" s="10"/>
      <c r="ANE39" s="10"/>
      <c r="ANF39" s="10"/>
      <c r="ANG39" s="10"/>
      <c r="ANH39" s="10"/>
      <c r="ANI39" s="10"/>
      <c r="ANJ39" s="10"/>
      <c r="ANK39" s="10"/>
      <c r="ANL39" s="10"/>
      <c r="ANM39" s="10"/>
      <c r="ANN39" s="10"/>
      <c r="ANO39" s="10"/>
      <c r="ANP39" s="10"/>
      <c r="ANQ39" s="10"/>
      <c r="ANR39" s="10"/>
      <c r="ANS39" s="10"/>
      <c r="ANT39" s="10"/>
      <c r="ANU39" s="10"/>
      <c r="ANV39" s="10"/>
      <c r="ANW39" s="10"/>
      <c r="ANX39" s="10"/>
      <c r="ANY39" s="10"/>
      <c r="ANZ39" s="10"/>
      <c r="AOA39" s="10"/>
      <c r="AOB39" s="10"/>
      <c r="AOC39" s="10"/>
      <c r="AOD39" s="10"/>
      <c r="AOE39" s="10"/>
      <c r="AOF39" s="10"/>
      <c r="AOG39" s="10"/>
      <c r="AOH39" s="10"/>
      <c r="AOI39" s="10"/>
      <c r="AOJ39" s="10"/>
      <c r="AOK39" s="10"/>
      <c r="AOL39" s="10"/>
      <c r="AOM39" s="10"/>
      <c r="AON39" s="10"/>
      <c r="AOO39" s="10"/>
      <c r="AOP39" s="10"/>
      <c r="AOQ39" s="10"/>
      <c r="AOR39" s="10"/>
      <c r="AOS39" s="10"/>
      <c r="AOT39" s="10"/>
      <c r="AOU39" s="10"/>
      <c r="AOV39" s="10"/>
      <c r="AOW39" s="10"/>
      <c r="AOX39" s="10"/>
      <c r="AOY39" s="10"/>
      <c r="AOZ39" s="10"/>
      <c r="APA39" s="10"/>
      <c r="APB39" s="10"/>
      <c r="APC39" s="10"/>
      <c r="APD39" s="10"/>
      <c r="APE39" s="10"/>
      <c r="APF39" s="10"/>
      <c r="APG39" s="10"/>
      <c r="APH39" s="10"/>
      <c r="API39" s="10"/>
      <c r="APJ39" s="10"/>
      <c r="APK39" s="10"/>
      <c r="APL39" s="10"/>
      <c r="APM39" s="10"/>
      <c r="APN39" s="10"/>
      <c r="APO39" s="10"/>
      <c r="APP39" s="10"/>
      <c r="APQ39" s="10"/>
      <c r="APR39" s="10"/>
      <c r="APS39" s="10"/>
      <c r="APT39" s="10"/>
      <c r="APU39" s="10"/>
      <c r="APV39" s="10"/>
      <c r="APW39" s="10"/>
      <c r="APX39" s="10"/>
      <c r="APY39" s="10"/>
      <c r="APZ39" s="10"/>
      <c r="AQA39" s="10"/>
      <c r="AQB39" s="10"/>
      <c r="AQC39" s="10"/>
      <c r="AQD39" s="10"/>
      <c r="AQE39" s="10"/>
      <c r="AQF39" s="10"/>
      <c r="AQG39" s="10"/>
      <c r="AQH39" s="10"/>
      <c r="AQI39" s="10"/>
      <c r="AQJ39" s="10"/>
      <c r="AQK39" s="10"/>
      <c r="AQL39" s="10"/>
      <c r="AQM39" s="10"/>
      <c r="AQN39" s="10"/>
      <c r="AQO39" s="10"/>
      <c r="AQP39" s="10"/>
      <c r="AQQ39" s="10"/>
      <c r="AQR39" s="10"/>
      <c r="AQS39" s="10"/>
      <c r="AQT39" s="10"/>
      <c r="AQU39" s="10"/>
      <c r="AQV39" s="10"/>
      <c r="AQW39" s="10"/>
      <c r="AQX39" s="10"/>
      <c r="AQY39" s="10"/>
      <c r="AQZ39" s="10"/>
      <c r="ARA39" s="10"/>
      <c r="ARB39" s="10"/>
      <c r="ARC39" s="10"/>
      <c r="ARD39" s="10"/>
      <c r="ARE39" s="10"/>
      <c r="ARF39" s="10"/>
      <c r="ARG39" s="10"/>
      <c r="ARH39" s="10"/>
      <c r="ARI39" s="10"/>
      <c r="ARJ39" s="10"/>
      <c r="ARK39" s="10"/>
      <c r="ARL39" s="10"/>
      <c r="ARM39" s="10"/>
      <c r="ARN39" s="10"/>
      <c r="ARO39" s="10"/>
      <c r="ARP39" s="10"/>
      <c r="ARQ39" s="10"/>
      <c r="ARR39" s="10"/>
      <c r="ARS39" s="10"/>
      <c r="ART39" s="10"/>
      <c r="ARU39" s="10"/>
      <c r="ARV39" s="10"/>
      <c r="ARW39" s="10"/>
      <c r="ARX39" s="10"/>
      <c r="ARY39" s="10"/>
      <c r="ARZ39" s="10"/>
      <c r="ASA39" s="10"/>
      <c r="ASB39" s="10"/>
      <c r="ASC39" s="10"/>
      <c r="ASD39" s="10"/>
      <c r="ASE39" s="10"/>
      <c r="ASF39" s="10"/>
      <c r="ASG39" s="10"/>
      <c r="ASH39" s="10"/>
      <c r="ASI39" s="10"/>
      <c r="ASJ39" s="10"/>
      <c r="ASK39" s="10"/>
      <c r="ASL39" s="10"/>
      <c r="ASM39" s="10"/>
      <c r="ASN39" s="10"/>
      <c r="ASO39" s="10"/>
      <c r="ASP39" s="10"/>
      <c r="ASQ39" s="10"/>
      <c r="ASR39" s="10"/>
      <c r="ASS39" s="10"/>
      <c r="AST39" s="10"/>
      <c r="ASU39" s="10"/>
      <c r="ASV39" s="10"/>
      <c r="ASW39" s="10"/>
      <c r="ASX39" s="10"/>
      <c r="ASY39" s="10"/>
      <c r="ASZ39" s="10"/>
      <c r="ATA39" s="10"/>
      <c r="ATB39" s="10"/>
      <c r="ATC39" s="10"/>
      <c r="ATD39" s="10"/>
      <c r="ATE39" s="10"/>
      <c r="ATF39" s="10"/>
      <c r="ATG39" s="10"/>
      <c r="ATH39" s="10"/>
      <c r="ATI39" s="10"/>
      <c r="ATJ39" s="10"/>
      <c r="ATK39" s="10"/>
      <c r="ATL39" s="10"/>
      <c r="ATM39" s="10"/>
      <c r="ATN39" s="10"/>
      <c r="ATO39" s="10"/>
      <c r="ATP39" s="10"/>
      <c r="ATQ39" s="10"/>
      <c r="ATR39" s="10"/>
      <c r="ATS39" s="10"/>
      <c r="ATT39" s="10"/>
      <c r="ATU39" s="10"/>
      <c r="ATV39" s="10"/>
      <c r="ATW39" s="10"/>
      <c r="ATX39" s="10"/>
      <c r="ATY39" s="10"/>
      <c r="ATZ39" s="10"/>
      <c r="AUA39" s="10"/>
      <c r="AUB39" s="10"/>
      <c r="AUC39" s="10"/>
      <c r="AUD39" s="10"/>
      <c r="AUE39" s="10"/>
      <c r="AUF39" s="10"/>
      <c r="AUG39" s="10"/>
      <c r="AUH39" s="10"/>
      <c r="AUI39" s="10"/>
      <c r="AUJ39" s="10"/>
      <c r="AUK39" s="10"/>
      <c r="AUL39" s="10"/>
      <c r="AUM39" s="10"/>
      <c r="AUN39" s="10"/>
      <c r="AUO39" s="10"/>
      <c r="AUP39" s="10"/>
      <c r="AUQ39" s="10"/>
      <c r="AUR39" s="10"/>
      <c r="AUS39" s="10"/>
      <c r="AUT39" s="10"/>
      <c r="AUU39" s="10"/>
      <c r="AUV39" s="10"/>
      <c r="AUW39" s="10"/>
      <c r="AUX39" s="10"/>
      <c r="AUY39" s="10"/>
      <c r="AUZ39" s="10"/>
      <c r="AVA39" s="10"/>
      <c r="AVB39" s="10"/>
      <c r="AVC39" s="10"/>
      <c r="AVD39" s="10"/>
      <c r="AVE39" s="10"/>
      <c r="AVF39" s="10"/>
      <c r="AVG39" s="10"/>
      <c r="AVH39" s="10"/>
      <c r="AVI39" s="10"/>
      <c r="AVJ39" s="10"/>
      <c r="AVK39" s="10"/>
      <c r="AVL39" s="10"/>
      <c r="AVM39" s="10"/>
      <c r="AVN39" s="10"/>
      <c r="AVO39" s="10"/>
      <c r="AVP39" s="10"/>
      <c r="AVQ39" s="10"/>
      <c r="AVR39" s="10"/>
      <c r="AVS39" s="10"/>
      <c r="AVT39" s="10"/>
      <c r="AVU39" s="10"/>
      <c r="AVV39" s="10"/>
      <c r="AVW39" s="10"/>
      <c r="AVX39" s="10"/>
      <c r="AVY39" s="10"/>
      <c r="AVZ39" s="10"/>
      <c r="AWA39" s="10"/>
      <c r="AWB39" s="10"/>
      <c r="AWC39" s="10"/>
      <c r="AWD39" s="10"/>
      <c r="AWE39" s="10"/>
      <c r="AWF39" s="10"/>
      <c r="AWG39" s="10"/>
      <c r="AWH39" s="10"/>
      <c r="AWI39" s="10"/>
      <c r="AWJ39" s="10"/>
      <c r="AWK39" s="10"/>
      <c r="AWL39" s="10"/>
      <c r="AWM39" s="10"/>
      <c r="AWN39" s="10"/>
      <c r="AWO39" s="10"/>
      <c r="AWP39" s="10"/>
      <c r="AWQ39" s="10"/>
      <c r="AWR39" s="10"/>
      <c r="AWS39" s="10"/>
      <c r="AWT39" s="10"/>
      <c r="AWU39" s="10"/>
      <c r="AWV39" s="10"/>
      <c r="AWW39" s="10"/>
      <c r="AWX39" s="10"/>
      <c r="AWY39" s="10"/>
      <c r="AWZ39" s="10"/>
      <c r="AXA39" s="10"/>
      <c r="AXB39" s="10"/>
      <c r="AXC39" s="10"/>
      <c r="AXD39" s="10"/>
      <c r="AXE39" s="10"/>
      <c r="AXF39" s="10"/>
      <c r="AXG39" s="10"/>
      <c r="AXH39" s="10"/>
      <c r="AXI39" s="10"/>
      <c r="AXJ39" s="10"/>
      <c r="AXK39" s="10"/>
      <c r="AXL39" s="10"/>
      <c r="AXM39" s="10"/>
      <c r="AXN39" s="10"/>
      <c r="AXO39" s="10"/>
      <c r="AXP39" s="10"/>
      <c r="AXQ39" s="10"/>
      <c r="AXR39" s="10"/>
      <c r="AXS39" s="10"/>
      <c r="AXT39" s="10"/>
      <c r="AXU39" s="10"/>
      <c r="AXV39" s="10"/>
      <c r="AXW39" s="10"/>
      <c r="AXX39" s="10"/>
      <c r="AXY39" s="10"/>
      <c r="AXZ39" s="10"/>
      <c r="AYA39" s="10"/>
      <c r="AYB39" s="10"/>
      <c r="AYC39" s="10"/>
      <c r="AYD39" s="10"/>
      <c r="AYE39" s="10"/>
      <c r="AYF39" s="10"/>
      <c r="AYG39" s="10"/>
      <c r="AYH39" s="10"/>
      <c r="AYI39" s="10"/>
      <c r="AYJ39" s="10"/>
      <c r="AYK39" s="10"/>
      <c r="AYL39" s="10"/>
      <c r="AYM39" s="10"/>
      <c r="AYN39" s="10"/>
      <c r="AYO39" s="10"/>
      <c r="AYP39" s="10"/>
      <c r="AYQ39" s="10"/>
      <c r="AYR39" s="10"/>
      <c r="AYS39" s="10"/>
      <c r="AYT39" s="10"/>
      <c r="AYU39" s="10"/>
      <c r="AYV39" s="10"/>
      <c r="AYW39" s="10"/>
      <c r="AYX39" s="10"/>
      <c r="AYY39" s="10"/>
      <c r="AYZ39" s="10"/>
      <c r="AZA39" s="10"/>
      <c r="AZB39" s="10"/>
      <c r="AZC39" s="10"/>
      <c r="AZD39" s="10"/>
      <c r="AZE39" s="10"/>
      <c r="AZF39" s="10"/>
      <c r="AZG39" s="10"/>
      <c r="AZH39" s="10"/>
      <c r="AZI39" s="10"/>
      <c r="AZJ39" s="10"/>
      <c r="AZK39" s="10"/>
      <c r="AZL39" s="10"/>
      <c r="AZM39" s="10"/>
      <c r="AZN39" s="10"/>
      <c r="AZO39" s="10"/>
      <c r="AZP39" s="10"/>
      <c r="AZQ39" s="10"/>
      <c r="AZR39" s="10"/>
      <c r="AZS39" s="10"/>
      <c r="AZT39" s="10"/>
      <c r="AZU39" s="10"/>
      <c r="AZV39" s="10"/>
      <c r="AZW39" s="10"/>
      <c r="AZX39" s="10"/>
      <c r="AZY39" s="10"/>
      <c r="AZZ39" s="10"/>
      <c r="BAA39" s="10"/>
      <c r="BAB39" s="10"/>
      <c r="BAC39" s="10"/>
      <c r="BAD39" s="10"/>
      <c r="BAE39" s="10"/>
      <c r="BAF39" s="10"/>
      <c r="BAG39" s="10"/>
      <c r="BAH39" s="10"/>
      <c r="BAI39" s="10"/>
      <c r="BAJ39" s="10"/>
      <c r="BAK39" s="10"/>
      <c r="BAL39" s="10"/>
      <c r="BAM39" s="10"/>
      <c r="BAN39" s="10"/>
      <c r="BAO39" s="10"/>
      <c r="BAP39" s="10"/>
      <c r="BAQ39" s="10"/>
      <c r="BAR39" s="10"/>
      <c r="BAS39" s="10"/>
      <c r="BAT39" s="10"/>
      <c r="BAU39" s="10"/>
      <c r="BAV39" s="10"/>
      <c r="BAW39" s="10"/>
      <c r="BAX39" s="10"/>
      <c r="BAY39" s="10"/>
      <c r="BAZ39" s="10"/>
      <c r="BBA39" s="10"/>
      <c r="BBB39" s="10"/>
      <c r="BBC39" s="10"/>
      <c r="BBD39" s="10"/>
      <c r="BBE39" s="10"/>
      <c r="BBF39" s="10"/>
      <c r="BBG39" s="10"/>
      <c r="BBH39" s="10"/>
      <c r="BBI39" s="10"/>
      <c r="BBJ39" s="10"/>
      <c r="BBK39" s="10"/>
      <c r="BBL39" s="10"/>
      <c r="BBM39" s="10"/>
      <c r="BBN39" s="10"/>
      <c r="BBO39" s="10"/>
      <c r="BBP39" s="10"/>
      <c r="BBQ39" s="10"/>
      <c r="BBR39" s="10"/>
      <c r="BBS39" s="10"/>
      <c r="BBT39" s="10"/>
      <c r="BBU39" s="10"/>
      <c r="BBV39" s="10"/>
      <c r="BBW39" s="10"/>
      <c r="BBX39" s="10"/>
      <c r="BBY39" s="10"/>
      <c r="BBZ39" s="10"/>
      <c r="BCA39" s="10"/>
      <c r="BCB39" s="10"/>
      <c r="BCC39" s="10"/>
      <c r="BCD39" s="10"/>
      <c r="BCE39" s="10"/>
      <c r="BCF39" s="10"/>
      <c r="BCG39" s="10"/>
      <c r="BCH39" s="10"/>
      <c r="BCI39" s="10"/>
      <c r="BCJ39" s="10"/>
      <c r="BCK39" s="10"/>
      <c r="BCL39" s="10"/>
      <c r="BCM39" s="10"/>
      <c r="BCN39" s="10"/>
      <c r="BCO39" s="10"/>
      <c r="BCP39" s="10"/>
      <c r="BCQ39" s="10"/>
      <c r="BCR39" s="10"/>
      <c r="BCS39" s="10"/>
      <c r="BCT39" s="10"/>
      <c r="BCU39" s="10"/>
      <c r="BCV39" s="10"/>
      <c r="BCW39" s="10"/>
      <c r="BCX39" s="10"/>
      <c r="BCY39" s="10"/>
      <c r="BCZ39" s="10"/>
      <c r="BDA39" s="10"/>
      <c r="BDB39" s="10"/>
      <c r="BDC39" s="10"/>
      <c r="BDD39" s="10"/>
      <c r="BDE39" s="10"/>
      <c r="BDF39" s="10"/>
      <c r="BDG39" s="10"/>
      <c r="BDH39" s="10"/>
      <c r="BDI39" s="10"/>
      <c r="BDJ39" s="10"/>
      <c r="BDK39" s="10"/>
      <c r="BDL39" s="10"/>
      <c r="BDM39" s="10"/>
      <c r="BDN39" s="10"/>
      <c r="BDO39" s="10"/>
      <c r="BDP39" s="10"/>
      <c r="BDQ39" s="10"/>
      <c r="BDR39" s="10"/>
      <c r="BDS39" s="10"/>
      <c r="BDT39" s="10"/>
      <c r="BDU39" s="10"/>
      <c r="BDV39" s="10"/>
      <c r="BDW39" s="10"/>
      <c r="BDX39" s="10"/>
      <c r="BDY39" s="10"/>
      <c r="BDZ39" s="10"/>
      <c r="BEA39" s="10"/>
      <c r="BEB39" s="10"/>
      <c r="BEC39" s="10"/>
      <c r="BED39" s="10"/>
      <c r="BEE39" s="10"/>
      <c r="BEF39" s="10"/>
      <c r="BEG39" s="10"/>
      <c r="BEH39" s="10"/>
      <c r="BEI39" s="10"/>
      <c r="BEJ39" s="10"/>
      <c r="BEK39" s="10"/>
      <c r="BEL39" s="10"/>
      <c r="BEM39" s="10"/>
      <c r="BEN39" s="10"/>
      <c r="BEO39" s="10"/>
      <c r="BEP39" s="10"/>
      <c r="BEQ39" s="10"/>
      <c r="BER39" s="10"/>
      <c r="BES39" s="10"/>
      <c r="BET39" s="10"/>
      <c r="BEU39" s="10"/>
      <c r="BEV39" s="10"/>
      <c r="BEW39" s="10"/>
      <c r="BEX39" s="10"/>
      <c r="BEY39" s="10"/>
      <c r="BEZ39" s="10"/>
      <c r="BFA39" s="10"/>
      <c r="BFB39" s="10"/>
      <c r="BFC39" s="10"/>
      <c r="BFD39" s="10"/>
      <c r="BFE39" s="10"/>
      <c r="BFF39" s="10"/>
      <c r="BFG39" s="10"/>
      <c r="BFH39" s="10"/>
      <c r="BFI39" s="10"/>
      <c r="BFJ39" s="10"/>
      <c r="BFK39" s="10"/>
      <c r="BFL39" s="10"/>
      <c r="BFM39" s="10"/>
      <c r="BFN39" s="10"/>
      <c r="BFO39" s="10"/>
      <c r="BFP39" s="10"/>
      <c r="BFQ39" s="10"/>
      <c r="BFR39" s="10"/>
      <c r="BFS39" s="10"/>
      <c r="BFT39" s="10"/>
      <c r="BFU39" s="10"/>
      <c r="BFV39" s="10"/>
      <c r="BFW39" s="10"/>
      <c r="BFX39" s="10"/>
      <c r="BFY39" s="10"/>
      <c r="BFZ39" s="10"/>
      <c r="BGA39" s="10"/>
      <c r="BGB39" s="10"/>
      <c r="BGC39" s="10"/>
      <c r="BGD39" s="10"/>
      <c r="BGE39" s="10"/>
      <c r="BGF39" s="10"/>
      <c r="BGG39" s="10"/>
      <c r="BGH39" s="10"/>
      <c r="BGI39" s="10"/>
      <c r="BGJ39" s="10"/>
      <c r="BGK39" s="10"/>
      <c r="BGL39" s="10"/>
      <c r="BGM39" s="10"/>
      <c r="BGN39" s="10"/>
      <c r="BGO39" s="10"/>
      <c r="BGP39" s="10"/>
      <c r="BGQ39" s="10"/>
      <c r="BGR39" s="10"/>
      <c r="BGS39" s="10"/>
      <c r="BGT39" s="10"/>
      <c r="BGU39" s="10"/>
      <c r="BGV39" s="10"/>
      <c r="BGW39" s="10"/>
      <c r="BGX39" s="10"/>
      <c r="BGY39" s="10"/>
      <c r="BGZ39" s="10"/>
      <c r="BHA39" s="10"/>
      <c r="BHB39" s="10"/>
      <c r="BHC39" s="10"/>
      <c r="BHD39" s="10"/>
      <c r="BHE39" s="10"/>
      <c r="BHF39" s="10"/>
      <c r="BHG39" s="10"/>
      <c r="BHH39" s="10"/>
      <c r="BHI39" s="10"/>
      <c r="BHJ39" s="10"/>
      <c r="BHK39" s="10"/>
      <c r="BHL39" s="10"/>
      <c r="BHM39" s="10"/>
      <c r="BHN39" s="10"/>
      <c r="BHO39" s="10"/>
      <c r="BHP39" s="10"/>
      <c r="BHQ39" s="10"/>
      <c r="BHR39" s="10"/>
      <c r="BHS39" s="10"/>
      <c r="BHT39" s="10"/>
      <c r="BHU39" s="10"/>
      <c r="BHV39" s="10"/>
      <c r="BHW39" s="10"/>
      <c r="BHX39" s="10"/>
      <c r="BHY39" s="10"/>
      <c r="BHZ39" s="10"/>
      <c r="BIA39" s="10"/>
      <c r="BIB39" s="10"/>
      <c r="BIC39" s="10"/>
      <c r="BID39" s="10"/>
      <c r="BIE39" s="10"/>
      <c r="BIF39" s="10"/>
      <c r="BIG39" s="10"/>
      <c r="BIH39" s="10"/>
      <c r="BII39" s="10"/>
      <c r="BIJ39" s="10"/>
      <c r="BIK39" s="10"/>
      <c r="BIL39" s="10"/>
      <c r="BIM39" s="10"/>
      <c r="BIN39" s="10"/>
      <c r="BIO39" s="10"/>
      <c r="BIP39" s="10"/>
      <c r="BIQ39" s="10"/>
      <c r="BIR39" s="10"/>
      <c r="BIS39" s="10"/>
      <c r="BIT39" s="10"/>
      <c r="BIU39" s="10"/>
      <c r="BIV39" s="10"/>
      <c r="BIW39" s="10"/>
      <c r="BIX39" s="10"/>
      <c r="BIY39" s="10"/>
      <c r="BIZ39" s="10"/>
      <c r="BJA39" s="10"/>
      <c r="BJB39" s="10"/>
      <c r="BJC39" s="10"/>
      <c r="BJD39" s="10"/>
      <c r="BJE39" s="10"/>
      <c r="BJF39" s="10"/>
      <c r="BJG39" s="10"/>
      <c r="BJH39" s="10"/>
      <c r="BJI39" s="10"/>
      <c r="BJJ39" s="10"/>
      <c r="BJK39" s="10"/>
      <c r="BJL39" s="10"/>
      <c r="BJM39" s="10"/>
      <c r="BJN39" s="10"/>
      <c r="BJO39" s="10"/>
      <c r="BJP39" s="10"/>
      <c r="BJQ39" s="10"/>
      <c r="BJR39" s="10"/>
      <c r="BJS39" s="10"/>
      <c r="BJT39" s="10"/>
      <c r="BJU39" s="10"/>
      <c r="BJV39" s="10"/>
      <c r="BJW39" s="10"/>
      <c r="BJX39" s="10"/>
      <c r="BJY39" s="10"/>
      <c r="BJZ39" s="10"/>
      <c r="BKA39" s="10"/>
      <c r="BKB39" s="10"/>
      <c r="BKC39" s="10"/>
      <c r="BKD39" s="10"/>
      <c r="BKE39" s="10"/>
      <c r="BKF39" s="10"/>
      <c r="BKG39" s="10"/>
      <c r="BKH39" s="10"/>
      <c r="BKI39" s="10"/>
      <c r="BKJ39" s="10"/>
      <c r="BKK39" s="10"/>
      <c r="BKL39" s="10"/>
      <c r="BKM39" s="10"/>
      <c r="BKN39" s="10"/>
      <c r="BKO39" s="10"/>
      <c r="BKP39" s="10"/>
      <c r="BKQ39" s="10"/>
      <c r="BKR39" s="10"/>
      <c r="BKS39" s="10"/>
      <c r="BKT39" s="10"/>
      <c r="BKU39" s="10"/>
      <c r="BKV39" s="10"/>
      <c r="BKW39" s="10"/>
      <c r="BKX39" s="10"/>
      <c r="BKY39" s="10"/>
      <c r="BKZ39" s="10"/>
      <c r="BLA39" s="10"/>
      <c r="BLB39" s="10"/>
      <c r="BLC39" s="10"/>
      <c r="BLD39" s="10"/>
      <c r="BLE39" s="10"/>
      <c r="BLF39" s="10"/>
      <c r="BLG39" s="10"/>
      <c r="BLH39" s="10"/>
      <c r="BLI39" s="10"/>
      <c r="BLJ39" s="10"/>
      <c r="BLK39" s="10"/>
      <c r="BLL39" s="10"/>
      <c r="BLM39" s="10"/>
      <c r="BLN39" s="10"/>
      <c r="BLO39" s="10"/>
      <c r="BLP39" s="10"/>
      <c r="BLQ39" s="10"/>
      <c r="BLR39" s="10"/>
      <c r="BLS39" s="10"/>
      <c r="BLT39" s="10"/>
      <c r="BLU39" s="10"/>
      <c r="BLV39" s="10"/>
      <c r="BLW39" s="10"/>
      <c r="BLX39" s="10"/>
      <c r="BLY39" s="10"/>
      <c r="BLZ39" s="10"/>
      <c r="BMA39" s="10"/>
      <c r="BMB39" s="10"/>
      <c r="BMC39" s="10"/>
      <c r="BMD39" s="10"/>
      <c r="BME39" s="10"/>
      <c r="BMF39" s="10"/>
      <c r="BMG39" s="10"/>
      <c r="BMH39" s="10"/>
      <c r="BMI39" s="10"/>
      <c r="BMJ39" s="10"/>
      <c r="BMK39" s="10"/>
      <c r="BML39" s="10"/>
      <c r="BMM39" s="10"/>
      <c r="BMN39" s="10"/>
      <c r="BMO39" s="10"/>
      <c r="BMP39" s="10"/>
      <c r="BMQ39" s="10"/>
      <c r="BMR39" s="10"/>
      <c r="BMS39" s="10"/>
      <c r="BMT39" s="10"/>
      <c r="BMU39" s="10"/>
      <c r="BMV39" s="10"/>
      <c r="BMW39" s="10"/>
      <c r="BMX39" s="10"/>
      <c r="BMY39" s="10"/>
      <c r="BMZ39" s="10"/>
      <c r="BNA39" s="10"/>
      <c r="BNB39" s="10"/>
      <c r="BNC39" s="10"/>
      <c r="BND39" s="10"/>
      <c r="BNE39" s="10"/>
      <c r="BNF39" s="10"/>
      <c r="BNG39" s="10"/>
      <c r="BNH39" s="10"/>
      <c r="BNI39" s="10"/>
      <c r="BNJ39" s="10"/>
      <c r="BNK39" s="10"/>
      <c r="BNL39" s="10"/>
      <c r="BNM39" s="10"/>
      <c r="BNN39" s="10"/>
      <c r="BNO39" s="10"/>
      <c r="BNP39" s="10"/>
      <c r="BNQ39" s="10"/>
      <c r="BNR39" s="10"/>
      <c r="BNS39" s="10"/>
      <c r="BNT39" s="10"/>
      <c r="BNU39" s="10"/>
      <c r="BNV39" s="10"/>
      <c r="BNW39" s="10"/>
      <c r="BNX39" s="10"/>
      <c r="BNY39" s="10"/>
      <c r="BNZ39" s="10"/>
      <c r="BOA39" s="10"/>
      <c r="BOB39" s="10"/>
      <c r="BOC39" s="10"/>
      <c r="BOD39" s="10"/>
      <c r="BOE39" s="10"/>
      <c r="BOF39" s="10"/>
      <c r="BOG39" s="10"/>
      <c r="BOH39" s="10"/>
      <c r="BOI39" s="10"/>
      <c r="BOJ39" s="10"/>
      <c r="BOK39" s="10"/>
      <c r="BOL39" s="10"/>
      <c r="BOM39" s="10"/>
      <c r="BON39" s="10"/>
      <c r="BOO39" s="10"/>
      <c r="BOP39" s="10"/>
      <c r="BOQ39" s="10"/>
      <c r="BOR39" s="10"/>
      <c r="BOS39" s="10"/>
      <c r="BOT39" s="10"/>
      <c r="BOU39" s="10"/>
      <c r="BOV39" s="10"/>
      <c r="BOW39" s="10"/>
      <c r="BOX39" s="10"/>
      <c r="BOY39" s="10"/>
      <c r="BOZ39" s="10"/>
      <c r="BPA39" s="10"/>
      <c r="BPB39" s="10"/>
      <c r="BPC39" s="10"/>
      <c r="BPD39" s="10"/>
      <c r="BPE39" s="10"/>
      <c r="BPF39" s="10"/>
      <c r="BPG39" s="10"/>
      <c r="BPH39" s="10"/>
      <c r="BPI39" s="10"/>
      <c r="BPJ39" s="10"/>
      <c r="BPK39" s="10"/>
      <c r="BPL39" s="10"/>
      <c r="BPM39" s="10"/>
      <c r="BPN39" s="10"/>
      <c r="BPO39" s="10"/>
      <c r="BPP39" s="10"/>
      <c r="BPQ39" s="10"/>
      <c r="BPR39" s="10"/>
      <c r="BPS39" s="10"/>
      <c r="BPT39" s="10"/>
      <c r="BPU39" s="10"/>
      <c r="BPV39" s="10"/>
      <c r="BPW39" s="10"/>
      <c r="BPX39" s="10"/>
      <c r="BPY39" s="10"/>
      <c r="BPZ39" s="10"/>
      <c r="BQA39" s="10"/>
      <c r="BQB39" s="10"/>
      <c r="BQC39" s="10"/>
      <c r="BQD39" s="10"/>
      <c r="BQE39" s="10"/>
      <c r="BQF39" s="10"/>
      <c r="BQG39" s="10"/>
      <c r="BQH39" s="10"/>
      <c r="BQI39" s="10"/>
      <c r="BQJ39" s="10"/>
      <c r="BQK39" s="10"/>
      <c r="BQL39" s="10"/>
      <c r="BQM39" s="10"/>
      <c r="BQN39" s="10"/>
      <c r="BQO39" s="10"/>
      <c r="BQP39" s="10"/>
      <c r="BQQ39" s="10"/>
      <c r="BQR39" s="10"/>
      <c r="BQS39" s="10"/>
      <c r="BQT39" s="10"/>
      <c r="BQU39" s="10"/>
      <c r="BQV39" s="10"/>
      <c r="BQW39" s="10"/>
      <c r="BQX39" s="10"/>
      <c r="BQY39" s="10"/>
      <c r="BQZ39" s="10"/>
      <c r="BRA39" s="10"/>
      <c r="BRB39" s="10"/>
      <c r="BRC39" s="10"/>
      <c r="BRD39" s="10"/>
      <c r="BRE39" s="10"/>
      <c r="BRF39" s="10"/>
      <c r="BRG39" s="10"/>
      <c r="BRH39" s="10"/>
      <c r="BRI39" s="10"/>
      <c r="BRJ39" s="10"/>
      <c r="BRK39" s="10"/>
      <c r="BRL39" s="10"/>
      <c r="BRM39" s="10"/>
      <c r="BRN39" s="10"/>
      <c r="BRO39" s="10"/>
      <c r="BRP39" s="10"/>
      <c r="BRQ39" s="10"/>
      <c r="BRR39" s="10"/>
      <c r="BRS39" s="10"/>
      <c r="BRT39" s="10"/>
      <c r="BRU39" s="10"/>
      <c r="BRV39" s="10"/>
      <c r="BRW39" s="10"/>
      <c r="BRX39" s="10"/>
      <c r="BRY39" s="10"/>
      <c r="BRZ39" s="10"/>
      <c r="BSA39" s="10"/>
      <c r="BSB39" s="10"/>
      <c r="BSC39" s="10"/>
      <c r="BSD39" s="10"/>
      <c r="BSE39" s="10"/>
      <c r="BSF39" s="10"/>
      <c r="BSG39" s="10"/>
      <c r="BSH39" s="10"/>
      <c r="BSI39" s="10"/>
      <c r="BSJ39" s="10"/>
      <c r="BSK39" s="10"/>
      <c r="BSL39" s="10"/>
      <c r="BSM39" s="10"/>
      <c r="BSN39" s="10"/>
      <c r="BSO39" s="10"/>
      <c r="BSP39" s="10"/>
      <c r="BSQ39" s="10"/>
      <c r="BSR39" s="10"/>
      <c r="BSS39" s="10"/>
      <c r="BST39" s="10"/>
      <c r="BSU39" s="10"/>
      <c r="BSV39" s="10"/>
      <c r="BSW39" s="10"/>
      <c r="BSX39" s="10"/>
      <c r="BSY39" s="10"/>
      <c r="BSZ39" s="10"/>
      <c r="BTA39" s="10"/>
      <c r="BTB39" s="10"/>
      <c r="BTC39" s="10"/>
      <c r="BTD39" s="10"/>
      <c r="BTE39" s="10"/>
      <c r="BTF39" s="10"/>
      <c r="BTG39" s="10"/>
      <c r="BTH39" s="10"/>
      <c r="BTI39" s="10"/>
      <c r="BTJ39" s="10"/>
      <c r="BTK39" s="10"/>
      <c r="BTL39" s="10"/>
      <c r="BTM39" s="10"/>
      <c r="BTN39" s="10"/>
      <c r="BTO39" s="10"/>
      <c r="BTP39" s="10"/>
      <c r="BTQ39" s="10"/>
      <c r="BTR39" s="10"/>
      <c r="BTS39" s="10"/>
      <c r="BTT39" s="10"/>
      <c r="BTU39" s="10"/>
      <c r="BTV39" s="10"/>
      <c r="BTW39" s="10"/>
      <c r="BTX39" s="10"/>
      <c r="BTY39" s="10"/>
      <c r="BTZ39" s="10"/>
      <c r="BUA39" s="10"/>
      <c r="BUB39" s="10"/>
      <c r="BUC39" s="10"/>
      <c r="BUD39" s="10"/>
      <c r="BUE39" s="10"/>
      <c r="BUF39" s="10"/>
      <c r="BUG39" s="10"/>
      <c r="BUH39" s="10"/>
      <c r="BUI39" s="10"/>
      <c r="BUJ39" s="10"/>
      <c r="BUK39" s="10"/>
      <c r="BUL39" s="10"/>
      <c r="BUM39" s="10"/>
      <c r="BUN39" s="10"/>
      <c r="BUO39" s="10"/>
      <c r="BUP39" s="10"/>
      <c r="BUQ39" s="10"/>
      <c r="BUR39" s="10"/>
      <c r="BUS39" s="10"/>
      <c r="BUT39" s="10"/>
      <c r="BUU39" s="10"/>
      <c r="BUV39" s="10"/>
      <c r="BUW39" s="10"/>
      <c r="BUX39" s="10"/>
      <c r="BUY39" s="10"/>
      <c r="BUZ39" s="10"/>
      <c r="BVA39" s="10"/>
      <c r="BVB39" s="10"/>
      <c r="BVC39" s="10"/>
      <c r="BVD39" s="10"/>
      <c r="BVE39" s="10"/>
      <c r="BVF39" s="10"/>
      <c r="BVG39" s="10"/>
      <c r="BVH39" s="10"/>
      <c r="BVI39" s="10"/>
      <c r="BVJ39" s="10"/>
      <c r="BVK39" s="10"/>
      <c r="BVL39" s="10"/>
      <c r="BVM39" s="10"/>
      <c r="BVN39" s="10"/>
      <c r="BVO39" s="10"/>
      <c r="BVP39" s="10"/>
      <c r="BVQ39" s="10"/>
      <c r="BVR39" s="10"/>
      <c r="BVS39" s="10"/>
      <c r="BVT39" s="10"/>
      <c r="BVU39" s="10"/>
      <c r="BVV39" s="10"/>
      <c r="BVW39" s="10"/>
      <c r="BVX39" s="10"/>
      <c r="BVY39" s="10"/>
      <c r="BVZ39" s="10"/>
      <c r="BWA39" s="10"/>
      <c r="BWB39" s="10"/>
      <c r="BWC39" s="10"/>
      <c r="BWD39" s="10"/>
      <c r="BWE39" s="10"/>
      <c r="BWF39" s="10"/>
      <c r="BWG39" s="10"/>
      <c r="BWH39" s="10"/>
      <c r="BWI39" s="10"/>
      <c r="BWJ39" s="10"/>
      <c r="BWK39" s="10"/>
      <c r="BWL39" s="10"/>
      <c r="BWM39" s="10"/>
      <c r="BWN39" s="10"/>
      <c r="BWO39" s="10"/>
      <c r="BWP39" s="10"/>
      <c r="BWQ39" s="10"/>
      <c r="BWR39" s="10"/>
      <c r="BWS39" s="10"/>
      <c r="BWT39" s="10"/>
      <c r="BWU39" s="10"/>
      <c r="BWV39" s="10"/>
      <c r="BWW39" s="10"/>
      <c r="BWX39" s="10"/>
      <c r="BWY39" s="10"/>
      <c r="BWZ39" s="10"/>
      <c r="BXA39" s="10"/>
      <c r="BXB39" s="10"/>
      <c r="BXC39" s="10"/>
      <c r="BXD39" s="10"/>
      <c r="BXE39" s="10"/>
      <c r="BXF39" s="10"/>
      <c r="BXG39" s="10"/>
      <c r="BXH39" s="10"/>
      <c r="BXI39" s="10"/>
      <c r="BXJ39" s="10"/>
      <c r="BXK39" s="10"/>
      <c r="BXL39" s="10"/>
      <c r="BXM39" s="10"/>
      <c r="BXN39" s="10"/>
      <c r="BXO39" s="10"/>
      <c r="BXP39" s="10"/>
      <c r="BXQ39" s="10"/>
      <c r="BXR39" s="10"/>
      <c r="BXS39" s="10"/>
      <c r="BXT39" s="10"/>
      <c r="BXU39" s="10"/>
      <c r="BXV39" s="10"/>
      <c r="BXW39" s="10"/>
      <c r="BXX39" s="10"/>
      <c r="BXY39" s="10"/>
      <c r="BXZ39" s="10"/>
      <c r="BYA39" s="10"/>
      <c r="BYB39" s="10"/>
      <c r="BYC39" s="10"/>
      <c r="BYD39" s="10"/>
      <c r="BYE39" s="10"/>
      <c r="BYF39" s="10"/>
      <c r="BYG39" s="10"/>
      <c r="BYH39" s="10"/>
      <c r="BYI39" s="10"/>
      <c r="BYJ39" s="10"/>
      <c r="BYK39" s="10"/>
      <c r="BYL39" s="10"/>
      <c r="BYM39" s="10"/>
      <c r="BYN39" s="10"/>
      <c r="BYO39" s="10"/>
      <c r="BYP39" s="10"/>
      <c r="BYQ39" s="10"/>
      <c r="BYR39" s="10"/>
      <c r="BYS39" s="10"/>
      <c r="BYT39" s="10"/>
      <c r="BYU39" s="10"/>
      <c r="BYV39" s="10"/>
      <c r="BYW39" s="10"/>
      <c r="BYX39" s="10"/>
      <c r="BYY39" s="10"/>
      <c r="BYZ39" s="10"/>
      <c r="BZA39" s="10"/>
      <c r="BZB39" s="10"/>
      <c r="BZC39" s="10"/>
      <c r="BZD39" s="10"/>
      <c r="BZE39" s="10"/>
      <c r="BZF39" s="10"/>
      <c r="BZG39" s="10"/>
      <c r="BZH39" s="10"/>
      <c r="BZI39" s="10"/>
      <c r="BZJ39" s="10"/>
      <c r="BZK39" s="10"/>
      <c r="BZL39" s="10"/>
      <c r="BZM39" s="10"/>
      <c r="BZN39" s="10"/>
      <c r="BZO39" s="10"/>
      <c r="BZP39" s="10"/>
      <c r="BZQ39" s="10"/>
      <c r="BZR39" s="10"/>
      <c r="BZS39" s="10"/>
      <c r="BZT39" s="10"/>
      <c r="BZU39" s="10"/>
      <c r="BZV39" s="10"/>
      <c r="BZW39" s="10"/>
      <c r="BZX39" s="10"/>
      <c r="BZY39" s="10"/>
      <c r="BZZ39" s="10"/>
      <c r="CAA39" s="10"/>
      <c r="CAB39" s="10"/>
      <c r="CAC39" s="10"/>
      <c r="CAD39" s="10"/>
      <c r="CAE39" s="10"/>
      <c r="CAF39" s="10"/>
      <c r="CAG39" s="10"/>
      <c r="CAH39" s="10"/>
      <c r="CAI39" s="10"/>
      <c r="CAJ39" s="10"/>
      <c r="CAK39" s="10"/>
      <c r="CAL39" s="10"/>
      <c r="CAM39" s="10"/>
      <c r="CAN39" s="10"/>
      <c r="CAO39" s="10"/>
      <c r="CAP39" s="10"/>
      <c r="CAQ39" s="10"/>
      <c r="CAR39" s="10"/>
      <c r="CAS39" s="10"/>
      <c r="CAT39" s="10"/>
      <c r="CAU39" s="10"/>
      <c r="CAV39" s="10"/>
      <c r="CAW39" s="10"/>
      <c r="CAX39" s="10"/>
      <c r="CAY39" s="10"/>
      <c r="CAZ39" s="10"/>
      <c r="CBA39" s="10"/>
      <c r="CBB39" s="10"/>
      <c r="CBC39" s="10"/>
      <c r="CBD39" s="10"/>
      <c r="CBE39" s="10"/>
      <c r="CBF39" s="10"/>
      <c r="CBG39" s="10"/>
      <c r="CBH39" s="10"/>
      <c r="CBI39" s="10"/>
      <c r="CBJ39" s="10"/>
      <c r="CBK39" s="10"/>
      <c r="CBL39" s="10"/>
      <c r="CBM39" s="10"/>
      <c r="CBN39" s="10"/>
      <c r="CBO39" s="10"/>
      <c r="CBP39" s="10"/>
      <c r="CBQ39" s="10"/>
      <c r="CBR39" s="10"/>
      <c r="CBS39" s="10"/>
      <c r="CBT39" s="10"/>
      <c r="CBU39" s="10"/>
      <c r="CBV39" s="10"/>
      <c r="CBW39" s="10"/>
      <c r="CBX39" s="10"/>
      <c r="CBY39" s="10"/>
      <c r="CBZ39" s="10"/>
      <c r="CCA39" s="10"/>
      <c r="CCB39" s="10"/>
      <c r="CCC39" s="10"/>
      <c r="CCD39" s="10"/>
      <c r="CCE39" s="10"/>
      <c r="CCF39" s="10"/>
      <c r="CCG39" s="10"/>
      <c r="CCH39" s="10"/>
      <c r="CCI39" s="10"/>
      <c r="CCJ39" s="10"/>
      <c r="CCK39" s="10"/>
      <c r="CCL39" s="10"/>
      <c r="CCM39" s="10"/>
      <c r="CCN39" s="10"/>
      <c r="CCO39" s="10"/>
      <c r="CCP39" s="10"/>
      <c r="CCQ39" s="10"/>
      <c r="CCR39" s="10"/>
      <c r="CCS39" s="10"/>
      <c r="CCT39" s="10"/>
      <c r="CCU39" s="10"/>
      <c r="CCV39" s="10"/>
      <c r="CCW39" s="10"/>
      <c r="CCX39" s="10"/>
      <c r="CCY39" s="10"/>
      <c r="CCZ39" s="10"/>
      <c r="CDA39" s="10"/>
      <c r="CDB39" s="10"/>
      <c r="CDC39" s="10"/>
      <c r="CDD39" s="10"/>
      <c r="CDE39" s="10"/>
      <c r="CDF39" s="10"/>
      <c r="CDG39" s="10"/>
      <c r="CDH39" s="10"/>
      <c r="CDI39" s="10"/>
      <c r="CDJ39" s="10"/>
      <c r="CDK39" s="10"/>
      <c r="CDL39" s="10"/>
      <c r="CDM39" s="10"/>
      <c r="CDN39" s="10"/>
      <c r="CDO39" s="10"/>
      <c r="CDP39" s="10"/>
      <c r="CDQ39" s="10"/>
      <c r="CDR39" s="10"/>
      <c r="CDS39" s="10"/>
      <c r="CDT39" s="10"/>
      <c r="CDU39" s="10"/>
      <c r="CDV39" s="10"/>
      <c r="CDW39" s="10"/>
      <c r="CDX39" s="10"/>
      <c r="CDY39" s="10"/>
      <c r="CDZ39" s="10"/>
      <c r="CEA39" s="10"/>
      <c r="CEB39" s="10"/>
      <c r="CEC39" s="10"/>
      <c r="CED39" s="10"/>
      <c r="CEE39" s="10"/>
      <c r="CEF39" s="10"/>
      <c r="CEG39" s="10"/>
      <c r="CEH39" s="10"/>
      <c r="CEI39" s="10"/>
      <c r="CEJ39" s="10"/>
      <c r="CEK39" s="10"/>
      <c r="CEL39" s="10"/>
      <c r="CEM39" s="10"/>
      <c r="CEN39" s="10"/>
      <c r="CEO39" s="10"/>
      <c r="CEP39" s="10"/>
      <c r="CEQ39" s="10"/>
      <c r="CER39" s="10"/>
      <c r="CES39" s="10"/>
      <c r="CET39" s="10"/>
      <c r="CEU39" s="10"/>
      <c r="CEV39" s="10"/>
      <c r="CEW39" s="10"/>
      <c r="CEX39" s="10"/>
      <c r="CEY39" s="10"/>
      <c r="CEZ39" s="10"/>
      <c r="CFA39" s="10"/>
      <c r="CFB39" s="10"/>
      <c r="CFC39" s="10"/>
      <c r="CFD39" s="10"/>
      <c r="CFE39" s="10"/>
      <c r="CFF39" s="10"/>
      <c r="CFG39" s="10"/>
      <c r="CFH39" s="10"/>
      <c r="CFI39" s="10"/>
      <c r="CFJ39" s="10"/>
      <c r="CFK39" s="10"/>
      <c r="CFL39" s="10"/>
      <c r="CFM39" s="10"/>
      <c r="CFN39" s="10"/>
      <c r="CFO39" s="10"/>
      <c r="CFP39" s="10"/>
      <c r="CFQ39" s="10"/>
      <c r="CFR39" s="10"/>
      <c r="CFS39" s="10"/>
      <c r="CFT39" s="10"/>
      <c r="CFU39" s="10"/>
      <c r="CFV39" s="10"/>
      <c r="CFW39" s="10"/>
      <c r="CFX39" s="10"/>
      <c r="CFY39" s="10"/>
      <c r="CFZ39" s="10"/>
      <c r="CGA39" s="10"/>
      <c r="CGB39" s="10"/>
      <c r="CGC39" s="10"/>
      <c r="CGD39" s="10"/>
      <c r="CGE39" s="10"/>
      <c r="CGF39" s="10"/>
      <c r="CGG39" s="10"/>
      <c r="CGH39" s="10"/>
      <c r="CGI39" s="10"/>
      <c r="CGJ39" s="10"/>
      <c r="CGK39" s="10"/>
      <c r="CGL39" s="10"/>
      <c r="CGM39" s="10"/>
      <c r="CGN39" s="10"/>
      <c r="CGO39" s="10"/>
      <c r="CGP39" s="10"/>
      <c r="CGQ39" s="10"/>
      <c r="CGR39" s="10"/>
      <c r="CGS39" s="10"/>
      <c r="CGT39" s="10"/>
      <c r="CGU39" s="10"/>
      <c r="CGV39" s="10"/>
      <c r="CGW39" s="10"/>
      <c r="CGX39" s="10"/>
      <c r="CGY39" s="10"/>
      <c r="CGZ39" s="10"/>
      <c r="CHA39" s="10"/>
      <c r="CHB39" s="10"/>
      <c r="CHC39" s="10"/>
      <c r="CHD39" s="10"/>
      <c r="CHE39" s="10"/>
      <c r="CHF39" s="10"/>
      <c r="CHG39" s="10"/>
      <c r="CHH39" s="10"/>
      <c r="CHI39" s="10"/>
      <c r="CHJ39" s="10"/>
      <c r="CHK39" s="10"/>
      <c r="CHL39" s="10"/>
      <c r="CHM39" s="10"/>
      <c r="CHN39" s="10"/>
      <c r="CHO39" s="10"/>
      <c r="CHP39" s="10"/>
      <c r="CHQ39" s="10"/>
      <c r="CHR39" s="10"/>
      <c r="CHS39" s="10"/>
      <c r="CHT39" s="10"/>
      <c r="CHU39" s="10"/>
      <c r="CHV39" s="10"/>
      <c r="CHW39" s="10"/>
      <c r="CHX39" s="10"/>
      <c r="CHY39" s="10"/>
      <c r="CHZ39" s="10"/>
      <c r="CIA39" s="10"/>
      <c r="CIB39" s="10"/>
      <c r="CIC39" s="10"/>
      <c r="CID39" s="10"/>
      <c r="CIE39" s="10"/>
      <c r="CIF39" s="10"/>
      <c r="CIG39" s="10"/>
      <c r="CIH39" s="10"/>
      <c r="CII39" s="10"/>
      <c r="CIJ39" s="10"/>
      <c r="CIK39" s="10"/>
      <c r="CIL39" s="10"/>
      <c r="CIM39" s="10"/>
      <c r="CIN39" s="10"/>
      <c r="CIO39" s="10"/>
      <c r="CIP39" s="10"/>
      <c r="CIQ39" s="10"/>
      <c r="CIR39" s="10"/>
      <c r="CIS39" s="10"/>
      <c r="CIT39" s="10"/>
      <c r="CIU39" s="10"/>
      <c r="CIV39" s="10"/>
      <c r="CIW39" s="10"/>
      <c r="CIX39" s="10"/>
      <c r="CIY39" s="10"/>
      <c r="CIZ39" s="10"/>
      <c r="CJA39" s="10"/>
      <c r="CJB39" s="10"/>
      <c r="CJC39" s="10"/>
      <c r="CJD39" s="10"/>
      <c r="CJE39" s="10"/>
      <c r="CJF39" s="10"/>
      <c r="CJG39" s="10"/>
      <c r="CJH39" s="10"/>
      <c r="CJI39" s="10"/>
      <c r="CJJ39" s="10"/>
      <c r="CJK39" s="10"/>
      <c r="CJL39" s="10"/>
      <c r="CJM39" s="10"/>
      <c r="CJN39" s="10"/>
      <c r="CJO39" s="10"/>
      <c r="CJP39" s="10"/>
      <c r="CJQ39" s="10"/>
      <c r="CJR39" s="10"/>
      <c r="CJS39" s="10"/>
      <c r="CJT39" s="10"/>
      <c r="CJU39" s="10"/>
      <c r="CJV39" s="10"/>
      <c r="CJW39" s="10"/>
      <c r="CJX39" s="10"/>
      <c r="CJY39" s="10"/>
      <c r="CJZ39" s="10"/>
      <c r="CKA39" s="10"/>
      <c r="CKB39" s="10"/>
      <c r="CKC39" s="10"/>
      <c r="CKD39" s="10"/>
      <c r="CKE39" s="10"/>
      <c r="CKF39" s="10"/>
      <c r="CKG39" s="10"/>
      <c r="CKH39" s="10"/>
      <c r="CKI39" s="10"/>
      <c r="CKJ39" s="10"/>
      <c r="CKK39" s="10"/>
      <c r="CKL39" s="10"/>
      <c r="CKM39" s="10"/>
      <c r="CKN39" s="10"/>
      <c r="CKO39" s="10"/>
      <c r="CKP39" s="10"/>
      <c r="CKQ39" s="10"/>
      <c r="CKR39" s="10"/>
      <c r="CKS39" s="10"/>
      <c r="CKT39" s="10"/>
      <c r="CKU39" s="10"/>
      <c r="CKV39" s="10"/>
      <c r="CKW39" s="10"/>
      <c r="CKX39" s="10"/>
      <c r="CKY39" s="10"/>
      <c r="CKZ39" s="10"/>
      <c r="CLA39" s="10"/>
      <c r="CLB39" s="10"/>
      <c r="CLC39" s="10"/>
      <c r="CLD39" s="10"/>
      <c r="CLE39" s="10"/>
      <c r="CLF39" s="10"/>
      <c r="CLG39" s="10"/>
      <c r="CLH39" s="10"/>
      <c r="CLI39" s="10"/>
      <c r="CLJ39" s="10"/>
      <c r="CLK39" s="10"/>
      <c r="CLL39" s="10"/>
      <c r="CLM39" s="10"/>
      <c r="CLN39" s="10"/>
      <c r="CLO39" s="10"/>
      <c r="CLP39" s="10"/>
      <c r="CLQ39" s="10"/>
      <c r="CLR39" s="10"/>
      <c r="CLS39" s="10"/>
      <c r="CLT39" s="10"/>
      <c r="CLU39" s="10"/>
      <c r="CLV39" s="10"/>
      <c r="CLW39" s="10"/>
      <c r="CLX39" s="10"/>
      <c r="CLY39" s="10"/>
      <c r="CLZ39" s="10"/>
      <c r="CMA39" s="10"/>
      <c r="CMB39" s="10"/>
      <c r="CMC39" s="10"/>
      <c r="CMD39" s="10"/>
      <c r="CME39" s="10"/>
      <c r="CMF39" s="10"/>
      <c r="CMG39" s="10"/>
      <c r="CMH39" s="10"/>
      <c r="CMI39" s="10"/>
      <c r="CMJ39" s="10"/>
      <c r="CMK39" s="10"/>
      <c r="CML39" s="10"/>
      <c r="CMM39" s="10"/>
      <c r="CMN39" s="10"/>
      <c r="CMO39" s="10"/>
      <c r="CMP39" s="10"/>
      <c r="CMQ39" s="10"/>
      <c r="CMR39" s="10"/>
      <c r="CMS39" s="10"/>
      <c r="CMT39" s="10"/>
      <c r="CMU39" s="10"/>
      <c r="CMV39" s="10"/>
      <c r="CMW39" s="10"/>
      <c r="CMX39" s="10"/>
      <c r="CMY39" s="10"/>
      <c r="CMZ39" s="10"/>
      <c r="CNA39" s="10"/>
      <c r="CNB39" s="10"/>
      <c r="CNC39" s="10"/>
      <c r="CND39" s="10"/>
      <c r="CNE39" s="10"/>
      <c r="CNF39" s="10"/>
      <c r="CNG39" s="10"/>
      <c r="CNH39" s="10"/>
      <c r="CNI39" s="10"/>
      <c r="CNJ39" s="10"/>
      <c r="CNK39" s="10"/>
      <c r="CNL39" s="10"/>
      <c r="CNM39" s="10"/>
      <c r="CNN39" s="10"/>
      <c r="CNO39" s="10"/>
      <c r="CNP39" s="10"/>
      <c r="CNQ39" s="10"/>
      <c r="CNR39" s="10"/>
      <c r="CNS39" s="10"/>
      <c r="CNT39" s="10"/>
      <c r="CNU39" s="10"/>
      <c r="CNV39" s="10"/>
      <c r="CNW39" s="10"/>
      <c r="CNX39" s="10"/>
      <c r="CNY39" s="10"/>
      <c r="CNZ39" s="10"/>
      <c r="COA39" s="10"/>
      <c r="COB39" s="10"/>
      <c r="COC39" s="10"/>
      <c r="COD39" s="10"/>
      <c r="COE39" s="10"/>
      <c r="COF39" s="10"/>
      <c r="COG39" s="10"/>
      <c r="COH39" s="10"/>
      <c r="COI39" s="10"/>
      <c r="COJ39" s="10"/>
      <c r="COK39" s="10"/>
      <c r="COL39" s="10"/>
      <c r="COM39" s="10"/>
      <c r="CON39" s="10"/>
      <c r="COO39" s="10"/>
      <c r="COP39" s="10"/>
      <c r="COQ39" s="10"/>
      <c r="COR39" s="10"/>
      <c r="COS39" s="10"/>
      <c r="COT39" s="10"/>
      <c r="COU39" s="10"/>
      <c r="COV39" s="10"/>
      <c r="COW39" s="10"/>
      <c r="COX39" s="10"/>
      <c r="COY39" s="10"/>
      <c r="COZ39" s="10"/>
      <c r="CPA39" s="10"/>
      <c r="CPB39" s="10"/>
      <c r="CPC39" s="10"/>
      <c r="CPD39" s="10"/>
      <c r="CPE39" s="10"/>
      <c r="CPF39" s="10"/>
      <c r="CPG39" s="10"/>
      <c r="CPH39" s="10"/>
      <c r="CPI39" s="10"/>
      <c r="CPJ39" s="10"/>
      <c r="CPK39" s="10"/>
      <c r="CPL39" s="10"/>
      <c r="CPM39" s="10"/>
      <c r="CPN39" s="10"/>
      <c r="CPO39" s="10"/>
      <c r="CPP39" s="10"/>
      <c r="CPQ39" s="10"/>
      <c r="CPR39" s="10"/>
      <c r="CPS39" s="10"/>
      <c r="CPT39" s="10"/>
      <c r="CPU39" s="10"/>
      <c r="CPV39" s="10"/>
      <c r="CPW39" s="10"/>
      <c r="CPX39" s="10"/>
      <c r="CPY39" s="10"/>
      <c r="CPZ39" s="10"/>
      <c r="CQA39" s="10"/>
      <c r="CQB39" s="10"/>
      <c r="CQC39" s="10"/>
      <c r="CQD39" s="10"/>
      <c r="CQE39" s="10"/>
      <c r="CQF39" s="10"/>
      <c r="CQG39" s="10"/>
      <c r="CQH39" s="10"/>
      <c r="CQI39" s="10"/>
      <c r="CQJ39" s="10"/>
      <c r="CQK39" s="10"/>
      <c r="CQL39" s="10"/>
      <c r="CQM39" s="10"/>
      <c r="CQN39" s="10"/>
      <c r="CQO39" s="10"/>
      <c r="CQP39" s="10"/>
      <c r="CQQ39" s="10"/>
      <c r="CQR39" s="10"/>
      <c r="CQS39" s="10"/>
      <c r="CQT39" s="10"/>
      <c r="CQU39" s="10"/>
      <c r="CQV39" s="10"/>
      <c r="CQW39" s="10"/>
      <c r="CQX39" s="10"/>
      <c r="CQY39" s="10"/>
      <c r="CQZ39" s="10"/>
      <c r="CRA39" s="10"/>
      <c r="CRB39" s="10"/>
      <c r="CRC39" s="10"/>
      <c r="CRD39" s="10"/>
      <c r="CRE39" s="10"/>
      <c r="CRF39" s="10"/>
      <c r="CRG39" s="10"/>
      <c r="CRH39" s="10"/>
      <c r="CRI39" s="10"/>
      <c r="CRJ39" s="10"/>
      <c r="CRK39" s="10"/>
      <c r="CRL39" s="10"/>
      <c r="CRM39" s="10"/>
      <c r="CRN39" s="10"/>
      <c r="CRO39" s="10"/>
      <c r="CRP39" s="10"/>
      <c r="CRQ39" s="10"/>
      <c r="CRR39" s="10"/>
      <c r="CRS39" s="10"/>
      <c r="CRT39" s="10"/>
      <c r="CRU39" s="10"/>
      <c r="CRV39" s="10"/>
      <c r="CRW39" s="10"/>
      <c r="CRX39" s="10"/>
      <c r="CRY39" s="10"/>
      <c r="CRZ39" s="10"/>
      <c r="CSA39" s="10"/>
      <c r="CSB39" s="10"/>
      <c r="CSC39" s="10"/>
      <c r="CSD39" s="10"/>
      <c r="CSE39" s="10"/>
      <c r="CSF39" s="10"/>
      <c r="CSG39" s="10"/>
      <c r="CSH39" s="10"/>
      <c r="CSI39" s="10"/>
      <c r="CSJ39" s="10"/>
      <c r="CSK39" s="10"/>
      <c r="CSL39" s="10"/>
      <c r="CSM39" s="10"/>
      <c r="CSN39" s="10"/>
      <c r="CSO39" s="10"/>
      <c r="CSP39" s="10"/>
      <c r="CSQ39" s="10"/>
      <c r="CSR39" s="10"/>
      <c r="CSS39" s="10"/>
      <c r="CST39" s="10"/>
      <c r="CSU39" s="10"/>
      <c r="CSV39" s="10"/>
      <c r="CSW39" s="10"/>
      <c r="CSX39" s="10"/>
      <c r="CSY39" s="10"/>
      <c r="CSZ39" s="10"/>
      <c r="CTA39" s="10"/>
      <c r="CTB39" s="10"/>
      <c r="CTC39" s="10"/>
      <c r="CTD39" s="10"/>
      <c r="CTE39" s="10"/>
      <c r="CTF39" s="10"/>
      <c r="CTG39" s="10"/>
      <c r="CTH39" s="10"/>
      <c r="CTI39" s="10"/>
      <c r="CTJ39" s="10"/>
      <c r="CTK39" s="10"/>
      <c r="CTL39" s="10"/>
      <c r="CTM39" s="10"/>
      <c r="CTN39" s="10"/>
      <c r="CTO39" s="10"/>
      <c r="CTP39" s="10"/>
      <c r="CTQ39" s="10"/>
      <c r="CTR39" s="10"/>
      <c r="CTS39" s="10"/>
      <c r="CTT39" s="10"/>
      <c r="CTU39" s="10"/>
      <c r="CTV39" s="10"/>
      <c r="CTW39" s="10"/>
      <c r="CTX39" s="10"/>
      <c r="CTY39" s="10"/>
      <c r="CTZ39" s="10"/>
      <c r="CUA39" s="10"/>
      <c r="CUB39" s="10"/>
      <c r="CUC39" s="10"/>
      <c r="CUD39" s="10"/>
      <c r="CUE39" s="10"/>
      <c r="CUF39" s="10"/>
      <c r="CUG39" s="10"/>
      <c r="CUH39" s="10"/>
      <c r="CUI39" s="10"/>
      <c r="CUJ39" s="10"/>
      <c r="CUK39" s="10"/>
      <c r="CUL39" s="10"/>
      <c r="CUM39" s="10"/>
      <c r="CUN39" s="10"/>
      <c r="CUO39" s="10"/>
      <c r="CUP39" s="10"/>
      <c r="CUQ39" s="10"/>
      <c r="CUR39" s="10"/>
      <c r="CUS39" s="10"/>
      <c r="CUT39" s="10"/>
      <c r="CUU39" s="10"/>
      <c r="CUV39" s="10"/>
      <c r="CUW39" s="10"/>
      <c r="CUX39" s="10"/>
      <c r="CUY39" s="10"/>
      <c r="CUZ39" s="10"/>
      <c r="CVA39" s="10"/>
      <c r="CVB39" s="10"/>
      <c r="CVC39" s="10"/>
      <c r="CVD39" s="10"/>
      <c r="CVE39" s="10"/>
      <c r="CVF39" s="10"/>
      <c r="CVG39" s="10"/>
      <c r="CVH39" s="10"/>
      <c r="CVI39" s="10"/>
      <c r="CVJ39" s="10"/>
      <c r="CVK39" s="10"/>
      <c r="CVL39" s="10"/>
      <c r="CVM39" s="10"/>
      <c r="CVN39" s="10"/>
      <c r="CVO39" s="10"/>
      <c r="CVP39" s="10"/>
      <c r="CVQ39" s="10"/>
      <c r="CVR39" s="10"/>
      <c r="CVS39" s="10"/>
      <c r="CVT39" s="10"/>
      <c r="CVU39" s="10"/>
      <c r="CVV39" s="10"/>
      <c r="CVW39" s="10"/>
      <c r="CVX39" s="10"/>
      <c r="CVY39" s="10"/>
      <c r="CVZ39" s="10"/>
      <c r="CWA39" s="10"/>
      <c r="CWB39" s="10"/>
      <c r="CWC39" s="10"/>
      <c r="CWD39" s="10"/>
      <c r="CWE39" s="10"/>
      <c r="CWF39" s="10"/>
      <c r="CWG39" s="10"/>
      <c r="CWH39" s="10"/>
      <c r="CWI39" s="10"/>
      <c r="CWJ39" s="10"/>
      <c r="CWK39" s="10"/>
      <c r="CWL39" s="10"/>
      <c r="CWM39" s="10"/>
      <c r="CWN39" s="10"/>
      <c r="CWO39" s="10"/>
      <c r="CWP39" s="10"/>
      <c r="CWQ39" s="10"/>
      <c r="CWR39" s="10"/>
      <c r="CWS39" s="10"/>
      <c r="CWT39" s="10"/>
      <c r="CWU39" s="10"/>
      <c r="CWV39" s="10"/>
      <c r="CWW39" s="10"/>
      <c r="CWX39" s="10"/>
      <c r="CWY39" s="10"/>
      <c r="CWZ39" s="10"/>
      <c r="CXA39" s="10"/>
      <c r="CXB39" s="10"/>
      <c r="CXC39" s="10"/>
      <c r="CXD39" s="10"/>
      <c r="CXE39" s="10"/>
      <c r="CXF39" s="10"/>
      <c r="CXG39" s="10"/>
      <c r="CXH39" s="10"/>
      <c r="CXI39" s="10"/>
      <c r="CXJ39" s="10"/>
      <c r="CXK39" s="10"/>
      <c r="CXL39" s="10"/>
      <c r="CXM39" s="10"/>
      <c r="CXN39" s="10"/>
      <c r="CXO39" s="10"/>
      <c r="CXP39" s="10"/>
      <c r="CXQ39" s="10"/>
      <c r="CXR39" s="10"/>
      <c r="CXS39" s="10"/>
      <c r="CXT39" s="10"/>
      <c r="CXU39" s="10"/>
      <c r="CXV39" s="10"/>
      <c r="CXW39" s="10"/>
      <c r="CXX39" s="10"/>
      <c r="CXY39" s="10"/>
      <c r="CXZ39" s="10"/>
      <c r="CYA39" s="10"/>
      <c r="CYB39" s="10"/>
      <c r="CYC39" s="10"/>
      <c r="CYD39" s="10"/>
      <c r="CYE39" s="10"/>
      <c r="CYF39" s="10"/>
      <c r="CYG39" s="10"/>
      <c r="CYH39" s="10"/>
      <c r="CYI39" s="10"/>
      <c r="CYJ39" s="10"/>
      <c r="CYK39" s="10"/>
      <c r="CYL39" s="10"/>
      <c r="CYM39" s="10"/>
      <c r="CYN39" s="10"/>
      <c r="CYO39" s="10"/>
      <c r="CYP39" s="10"/>
      <c r="CYQ39" s="10"/>
      <c r="CYR39" s="10"/>
      <c r="CYS39" s="10"/>
      <c r="CYT39" s="10"/>
      <c r="CYU39" s="10"/>
      <c r="CYV39" s="10"/>
      <c r="CYW39" s="10"/>
      <c r="CYX39" s="10"/>
      <c r="CYY39" s="10"/>
      <c r="CYZ39" s="10"/>
      <c r="CZA39" s="10"/>
      <c r="CZB39" s="10"/>
      <c r="CZC39" s="10"/>
      <c r="CZD39" s="10"/>
      <c r="CZE39" s="10"/>
      <c r="CZF39" s="10"/>
      <c r="CZG39" s="10"/>
      <c r="CZH39" s="10"/>
      <c r="CZI39" s="10"/>
      <c r="CZJ39" s="10"/>
      <c r="CZK39" s="10"/>
      <c r="CZL39" s="10"/>
      <c r="CZM39" s="10"/>
      <c r="CZN39" s="10"/>
      <c r="CZO39" s="10"/>
      <c r="CZP39" s="10"/>
      <c r="CZQ39" s="10"/>
      <c r="CZR39" s="10"/>
      <c r="CZS39" s="10"/>
      <c r="CZT39" s="10"/>
      <c r="CZU39" s="10"/>
      <c r="CZV39" s="10"/>
      <c r="CZW39" s="10"/>
      <c r="CZX39" s="10"/>
      <c r="CZY39" s="10"/>
      <c r="CZZ39" s="10"/>
      <c r="DAA39" s="10"/>
      <c r="DAB39" s="10"/>
      <c r="DAC39" s="10"/>
      <c r="DAD39" s="10"/>
      <c r="DAE39" s="10"/>
      <c r="DAF39" s="10"/>
      <c r="DAG39" s="10"/>
      <c r="DAH39" s="10"/>
      <c r="DAI39" s="10"/>
      <c r="DAJ39" s="10"/>
      <c r="DAK39" s="10"/>
      <c r="DAL39" s="10"/>
      <c r="DAM39" s="10"/>
      <c r="DAN39" s="10"/>
      <c r="DAO39" s="10"/>
      <c r="DAP39" s="10"/>
      <c r="DAQ39" s="10"/>
      <c r="DAR39" s="10"/>
      <c r="DAS39" s="10"/>
      <c r="DAT39" s="10"/>
      <c r="DAU39" s="10"/>
      <c r="DAV39" s="10"/>
      <c r="DAW39" s="10"/>
      <c r="DAX39" s="10"/>
      <c r="DAY39" s="10"/>
      <c r="DAZ39" s="10"/>
      <c r="DBA39" s="10"/>
      <c r="DBB39" s="10"/>
      <c r="DBC39" s="10"/>
      <c r="DBD39" s="10"/>
      <c r="DBE39" s="10"/>
      <c r="DBF39" s="10"/>
      <c r="DBG39" s="10"/>
      <c r="DBH39" s="10"/>
      <c r="DBI39" s="10"/>
      <c r="DBJ39" s="10"/>
      <c r="DBK39" s="10"/>
      <c r="DBL39" s="10"/>
      <c r="DBM39" s="10"/>
      <c r="DBN39" s="10"/>
      <c r="DBO39" s="10"/>
      <c r="DBP39" s="10"/>
      <c r="DBQ39" s="10"/>
      <c r="DBR39" s="10"/>
      <c r="DBS39" s="10"/>
      <c r="DBT39" s="10"/>
      <c r="DBU39" s="10"/>
      <c r="DBV39" s="10"/>
      <c r="DBW39" s="10"/>
      <c r="DBX39" s="10"/>
      <c r="DBY39" s="10"/>
      <c r="DBZ39" s="10"/>
      <c r="DCA39" s="10"/>
      <c r="DCB39" s="10"/>
      <c r="DCC39" s="10"/>
      <c r="DCD39" s="10"/>
      <c r="DCE39" s="10"/>
      <c r="DCF39" s="10"/>
      <c r="DCG39" s="10"/>
      <c r="DCH39" s="10"/>
      <c r="DCI39" s="10"/>
      <c r="DCJ39" s="10"/>
      <c r="DCK39" s="10"/>
      <c r="DCL39" s="10"/>
      <c r="DCM39" s="10"/>
      <c r="DCN39" s="10"/>
      <c r="DCO39" s="10"/>
      <c r="DCP39" s="10"/>
      <c r="DCQ39" s="10"/>
      <c r="DCR39" s="10"/>
      <c r="DCS39" s="10"/>
      <c r="DCT39" s="10"/>
      <c r="DCU39" s="10"/>
      <c r="DCV39" s="10"/>
      <c r="DCW39" s="10"/>
      <c r="DCX39" s="10"/>
      <c r="DCY39" s="10"/>
      <c r="DCZ39" s="10"/>
      <c r="DDA39" s="10"/>
      <c r="DDB39" s="10"/>
      <c r="DDC39" s="10"/>
      <c r="DDD39" s="10"/>
      <c r="DDE39" s="10"/>
      <c r="DDF39" s="10"/>
      <c r="DDG39" s="10"/>
      <c r="DDH39" s="10"/>
      <c r="DDI39" s="10"/>
      <c r="DDJ39" s="10"/>
      <c r="DDK39" s="10"/>
      <c r="DDL39" s="10"/>
      <c r="DDM39" s="10"/>
      <c r="DDN39" s="10"/>
      <c r="DDO39" s="10"/>
      <c r="DDP39" s="10"/>
      <c r="DDQ39" s="10"/>
      <c r="DDR39" s="10"/>
      <c r="DDS39" s="10"/>
      <c r="DDT39" s="10"/>
      <c r="DDU39" s="10"/>
      <c r="DDV39" s="10"/>
      <c r="DDW39" s="10"/>
      <c r="DDX39" s="10"/>
      <c r="DDY39" s="10"/>
      <c r="DDZ39" s="10"/>
      <c r="DEA39" s="10"/>
      <c r="DEB39" s="10"/>
      <c r="DEC39" s="10"/>
      <c r="DED39" s="10"/>
      <c r="DEE39" s="10"/>
      <c r="DEF39" s="10"/>
      <c r="DEG39" s="10"/>
      <c r="DEH39" s="10"/>
      <c r="DEI39" s="10"/>
      <c r="DEJ39" s="10"/>
      <c r="DEK39" s="10"/>
      <c r="DEL39" s="10"/>
      <c r="DEM39" s="10"/>
      <c r="DEN39" s="10"/>
      <c r="DEO39" s="10"/>
      <c r="DEP39" s="10"/>
      <c r="DEQ39" s="10"/>
      <c r="DER39" s="10"/>
      <c r="DES39" s="10"/>
      <c r="DET39" s="10"/>
      <c r="DEU39" s="10"/>
      <c r="DEV39" s="10"/>
      <c r="DEW39" s="10"/>
      <c r="DEX39" s="10"/>
      <c r="DEY39" s="10"/>
      <c r="DEZ39" s="10"/>
      <c r="DFA39" s="10"/>
      <c r="DFB39" s="10"/>
      <c r="DFC39" s="10"/>
      <c r="DFD39" s="10"/>
      <c r="DFE39" s="10"/>
      <c r="DFF39" s="10"/>
      <c r="DFG39" s="10"/>
      <c r="DFH39" s="10"/>
      <c r="DFI39" s="10"/>
      <c r="DFJ39" s="10"/>
      <c r="DFK39" s="10"/>
      <c r="DFL39" s="10"/>
      <c r="DFM39" s="10"/>
      <c r="DFN39" s="10"/>
      <c r="DFO39" s="10"/>
      <c r="DFP39" s="10"/>
      <c r="DFQ39" s="10"/>
      <c r="DFR39" s="10"/>
      <c r="DFS39" s="10"/>
      <c r="DFT39" s="10"/>
      <c r="DFU39" s="10"/>
      <c r="DFV39" s="10"/>
      <c r="DFW39" s="10"/>
      <c r="DFX39" s="10"/>
      <c r="DFY39" s="10"/>
      <c r="DFZ39" s="10"/>
      <c r="DGA39" s="10"/>
      <c r="DGB39" s="10"/>
      <c r="DGC39" s="10"/>
      <c r="DGD39" s="10"/>
      <c r="DGE39" s="10"/>
      <c r="DGF39" s="10"/>
      <c r="DGG39" s="10"/>
      <c r="DGH39" s="10"/>
      <c r="DGI39" s="10"/>
      <c r="DGJ39" s="10"/>
      <c r="DGK39" s="10"/>
      <c r="DGL39" s="10"/>
      <c r="DGM39" s="10"/>
      <c r="DGN39" s="10"/>
      <c r="DGO39" s="10"/>
      <c r="DGP39" s="10"/>
      <c r="DGQ39" s="10"/>
      <c r="DGR39" s="10"/>
      <c r="DGS39" s="10"/>
      <c r="DGT39" s="10"/>
      <c r="DGU39" s="10"/>
      <c r="DGV39" s="10"/>
      <c r="DGW39" s="10"/>
      <c r="DGX39" s="10"/>
      <c r="DGY39" s="10"/>
      <c r="DGZ39" s="10"/>
      <c r="DHA39" s="10"/>
      <c r="DHB39" s="10"/>
      <c r="DHC39" s="10"/>
      <c r="DHD39" s="10"/>
      <c r="DHE39" s="10"/>
      <c r="DHF39" s="10"/>
      <c r="DHG39" s="10"/>
      <c r="DHH39" s="10"/>
      <c r="DHI39" s="10"/>
      <c r="DHJ39" s="10"/>
      <c r="DHK39" s="10"/>
      <c r="DHL39" s="10"/>
      <c r="DHM39" s="10"/>
      <c r="DHN39" s="10"/>
      <c r="DHO39" s="10"/>
      <c r="DHP39" s="10"/>
      <c r="DHQ39" s="10"/>
      <c r="DHR39" s="10"/>
      <c r="DHS39" s="10"/>
      <c r="DHT39" s="10"/>
      <c r="DHU39" s="10"/>
      <c r="DHV39" s="10"/>
      <c r="DHW39" s="10"/>
      <c r="DHX39" s="10"/>
      <c r="DHY39" s="10"/>
      <c r="DHZ39" s="10"/>
      <c r="DIA39" s="10"/>
      <c r="DIB39" s="10"/>
      <c r="DIC39" s="10"/>
      <c r="DID39" s="10"/>
      <c r="DIE39" s="10"/>
      <c r="DIF39" s="10"/>
      <c r="DIG39" s="10"/>
      <c r="DIH39" s="10"/>
      <c r="DII39" s="10"/>
      <c r="DIJ39" s="10"/>
      <c r="DIK39" s="10"/>
      <c r="DIL39" s="10"/>
      <c r="DIM39" s="10"/>
      <c r="DIN39" s="10"/>
      <c r="DIO39" s="10"/>
      <c r="DIP39" s="10"/>
      <c r="DIQ39" s="10"/>
      <c r="DIR39" s="10"/>
      <c r="DIS39" s="10"/>
      <c r="DIT39" s="10"/>
      <c r="DIU39" s="10"/>
      <c r="DIV39" s="10"/>
      <c r="DIW39" s="10"/>
      <c r="DIX39" s="10"/>
      <c r="DIY39" s="10"/>
      <c r="DIZ39" s="10"/>
      <c r="DJA39" s="10"/>
      <c r="DJB39" s="10"/>
      <c r="DJC39" s="10"/>
      <c r="DJD39" s="10"/>
      <c r="DJE39" s="10"/>
      <c r="DJF39" s="10"/>
      <c r="DJG39" s="10"/>
      <c r="DJH39" s="10"/>
      <c r="DJI39" s="10"/>
      <c r="DJJ39" s="10"/>
      <c r="DJK39" s="10"/>
      <c r="DJL39" s="10"/>
      <c r="DJM39" s="10"/>
      <c r="DJN39" s="10"/>
      <c r="DJO39" s="10"/>
      <c r="DJP39" s="10"/>
      <c r="DJQ39" s="10"/>
      <c r="DJR39" s="10"/>
      <c r="DJS39" s="10"/>
      <c r="DJT39" s="10"/>
      <c r="DJU39" s="10"/>
      <c r="DJV39" s="10"/>
      <c r="DJW39" s="10"/>
      <c r="DJX39" s="10"/>
      <c r="DJY39" s="10"/>
      <c r="DJZ39" s="10"/>
      <c r="DKA39" s="10"/>
      <c r="DKB39" s="10"/>
      <c r="DKC39" s="10"/>
      <c r="DKD39" s="10"/>
      <c r="DKE39" s="10"/>
      <c r="DKF39" s="10"/>
      <c r="DKG39" s="10"/>
      <c r="DKH39" s="10"/>
      <c r="DKI39" s="10"/>
      <c r="DKJ39" s="10"/>
      <c r="DKK39" s="10"/>
      <c r="DKL39" s="10"/>
      <c r="DKM39" s="10"/>
      <c r="DKN39" s="10"/>
      <c r="DKO39" s="10"/>
      <c r="DKP39" s="10"/>
      <c r="DKQ39" s="10"/>
      <c r="DKR39" s="10"/>
      <c r="DKS39" s="10"/>
      <c r="DKT39" s="10"/>
      <c r="DKU39" s="10"/>
      <c r="DKV39" s="10"/>
      <c r="DKW39" s="10"/>
      <c r="DKX39" s="10"/>
      <c r="DKY39" s="10"/>
      <c r="DKZ39" s="10"/>
      <c r="DLA39" s="10"/>
      <c r="DLB39" s="10"/>
      <c r="DLC39" s="10"/>
      <c r="DLD39" s="10"/>
      <c r="DLE39" s="10"/>
      <c r="DLF39" s="10"/>
      <c r="DLG39" s="10"/>
      <c r="DLH39" s="10"/>
      <c r="DLI39" s="10"/>
      <c r="DLJ39" s="10"/>
      <c r="DLK39" s="10"/>
      <c r="DLL39" s="10"/>
      <c r="DLM39" s="10"/>
      <c r="DLN39" s="10"/>
      <c r="DLO39" s="10"/>
      <c r="DLP39" s="10"/>
      <c r="DLQ39" s="10"/>
      <c r="DLR39" s="10"/>
      <c r="DLS39" s="10"/>
      <c r="DLT39" s="10"/>
      <c r="DLU39" s="10"/>
      <c r="DLV39" s="10"/>
      <c r="DLW39" s="10"/>
      <c r="DLX39" s="10"/>
      <c r="DLY39" s="10"/>
      <c r="DLZ39" s="10"/>
      <c r="DMA39" s="10"/>
      <c r="DMB39" s="10"/>
      <c r="DMC39" s="10"/>
      <c r="DMD39" s="10"/>
      <c r="DME39" s="10"/>
      <c r="DMF39" s="10"/>
      <c r="DMG39" s="10"/>
      <c r="DMH39" s="10"/>
      <c r="DMI39" s="10"/>
      <c r="DMJ39" s="10"/>
      <c r="DMK39" s="10"/>
      <c r="DML39" s="10"/>
      <c r="DMM39" s="10"/>
      <c r="DMN39" s="10"/>
      <c r="DMO39" s="10"/>
      <c r="DMP39" s="10"/>
      <c r="DMQ39" s="10"/>
      <c r="DMR39" s="10"/>
      <c r="DMS39" s="10"/>
      <c r="DMT39" s="10"/>
      <c r="DMU39" s="10"/>
      <c r="DMV39" s="10"/>
      <c r="DMW39" s="10"/>
      <c r="DMX39" s="10"/>
      <c r="DMY39" s="10"/>
      <c r="DMZ39" s="10"/>
      <c r="DNA39" s="10"/>
      <c r="DNB39" s="10"/>
      <c r="DNC39" s="10"/>
      <c r="DND39" s="10"/>
      <c r="DNE39" s="10"/>
      <c r="DNF39" s="10"/>
      <c r="DNG39" s="10"/>
      <c r="DNH39" s="10"/>
      <c r="DNI39" s="10"/>
      <c r="DNJ39" s="10"/>
      <c r="DNK39" s="10"/>
      <c r="DNL39" s="10"/>
      <c r="DNM39" s="10"/>
      <c r="DNN39" s="10"/>
      <c r="DNO39" s="10"/>
      <c r="DNP39" s="10"/>
      <c r="DNQ39" s="10"/>
      <c r="DNR39" s="10"/>
      <c r="DNS39" s="10"/>
      <c r="DNT39" s="10"/>
      <c r="DNU39" s="10"/>
      <c r="DNV39" s="10"/>
      <c r="DNW39" s="10"/>
      <c r="DNX39" s="10"/>
      <c r="DNY39" s="10"/>
      <c r="DNZ39" s="10"/>
      <c r="DOA39" s="10"/>
      <c r="DOB39" s="10"/>
      <c r="DOC39" s="10"/>
      <c r="DOD39" s="10"/>
      <c r="DOE39" s="10"/>
      <c r="DOF39" s="10"/>
      <c r="DOG39" s="10"/>
      <c r="DOH39" s="10"/>
      <c r="DOI39" s="10"/>
      <c r="DOJ39" s="10"/>
      <c r="DOK39" s="10"/>
      <c r="DOL39" s="10"/>
      <c r="DOM39" s="10"/>
      <c r="DON39" s="10"/>
      <c r="DOO39" s="10"/>
      <c r="DOP39" s="10"/>
      <c r="DOQ39" s="10"/>
      <c r="DOR39" s="10"/>
      <c r="DOS39" s="10"/>
      <c r="DOT39" s="10"/>
      <c r="DOU39" s="10"/>
      <c r="DOV39" s="10"/>
      <c r="DOW39" s="10"/>
      <c r="DOX39" s="10"/>
      <c r="DOY39" s="10"/>
      <c r="DOZ39" s="10"/>
      <c r="DPA39" s="10"/>
      <c r="DPB39" s="10"/>
      <c r="DPC39" s="10"/>
      <c r="DPD39" s="10"/>
      <c r="DPE39" s="10"/>
      <c r="DPF39" s="10"/>
      <c r="DPG39" s="10"/>
      <c r="DPH39" s="10"/>
      <c r="DPI39" s="10"/>
      <c r="DPJ39" s="10"/>
      <c r="DPK39" s="10"/>
      <c r="DPL39" s="10"/>
      <c r="DPM39" s="10"/>
      <c r="DPN39" s="10"/>
      <c r="DPO39" s="10"/>
      <c r="DPP39" s="10"/>
      <c r="DPQ39" s="10"/>
      <c r="DPR39" s="10"/>
      <c r="DPS39" s="10"/>
      <c r="DPT39" s="10"/>
      <c r="DPU39" s="10"/>
      <c r="DPV39" s="10"/>
      <c r="DPW39" s="10"/>
      <c r="DPX39" s="10"/>
      <c r="DPY39" s="10"/>
      <c r="DPZ39" s="10"/>
      <c r="DQA39" s="10"/>
      <c r="DQB39" s="10"/>
      <c r="DQC39" s="10"/>
      <c r="DQD39" s="10"/>
      <c r="DQE39" s="10"/>
      <c r="DQF39" s="10"/>
      <c r="DQG39" s="10"/>
      <c r="DQH39" s="10"/>
      <c r="DQI39" s="10"/>
      <c r="DQJ39" s="10"/>
      <c r="DQK39" s="10"/>
      <c r="DQL39" s="10"/>
      <c r="DQM39" s="10"/>
      <c r="DQN39" s="10"/>
      <c r="DQO39" s="10"/>
      <c r="DQP39" s="10"/>
      <c r="DQQ39" s="10"/>
      <c r="DQR39" s="10"/>
      <c r="DQS39" s="10"/>
      <c r="DQT39" s="10"/>
      <c r="DQU39" s="10"/>
      <c r="DQV39" s="10"/>
      <c r="DQW39" s="10"/>
      <c r="DQX39" s="10"/>
      <c r="DQY39" s="10"/>
      <c r="DQZ39" s="10"/>
      <c r="DRA39" s="10"/>
      <c r="DRB39" s="10"/>
      <c r="DRC39" s="10"/>
      <c r="DRD39" s="10"/>
      <c r="DRE39" s="10"/>
      <c r="DRF39" s="10"/>
      <c r="DRG39" s="10"/>
      <c r="DRH39" s="10"/>
      <c r="DRI39" s="10"/>
      <c r="DRJ39" s="10"/>
      <c r="DRK39" s="10"/>
      <c r="DRL39" s="10"/>
      <c r="DRM39" s="10"/>
      <c r="DRN39" s="10"/>
      <c r="DRO39" s="10"/>
      <c r="DRP39" s="10"/>
      <c r="DRQ39" s="10"/>
      <c r="DRR39" s="10"/>
      <c r="DRS39" s="10"/>
      <c r="DRT39" s="10"/>
      <c r="DRU39" s="10"/>
      <c r="DRV39" s="10"/>
      <c r="DRW39" s="10"/>
      <c r="DRX39" s="10"/>
      <c r="DRY39" s="10"/>
      <c r="DRZ39" s="10"/>
      <c r="DSA39" s="10"/>
      <c r="DSB39" s="10"/>
      <c r="DSC39" s="10"/>
      <c r="DSD39" s="10"/>
      <c r="DSE39" s="10"/>
      <c r="DSF39" s="10"/>
      <c r="DSG39" s="10"/>
      <c r="DSH39" s="10"/>
      <c r="DSI39" s="10"/>
      <c r="DSJ39" s="10"/>
      <c r="DSK39" s="10"/>
      <c r="DSL39" s="10"/>
      <c r="DSM39" s="10"/>
      <c r="DSN39" s="10"/>
      <c r="DSO39" s="10"/>
      <c r="DSP39" s="10"/>
      <c r="DSQ39" s="10"/>
      <c r="DSR39" s="10"/>
      <c r="DSS39" s="10"/>
      <c r="DST39" s="10"/>
      <c r="DSU39" s="10"/>
      <c r="DSV39" s="10"/>
      <c r="DSW39" s="10"/>
      <c r="DSX39" s="10"/>
      <c r="DSY39" s="10"/>
      <c r="DSZ39" s="10"/>
      <c r="DTA39" s="10"/>
      <c r="DTB39" s="10"/>
      <c r="DTC39" s="10"/>
      <c r="DTD39" s="10"/>
      <c r="DTE39" s="10"/>
      <c r="DTF39" s="10"/>
      <c r="DTG39" s="10"/>
      <c r="DTH39" s="10"/>
      <c r="DTI39" s="10"/>
      <c r="DTJ39" s="10"/>
      <c r="DTK39" s="10"/>
      <c r="DTL39" s="10"/>
      <c r="DTM39" s="10"/>
      <c r="DTN39" s="10"/>
      <c r="DTO39" s="10"/>
      <c r="DTP39" s="10"/>
      <c r="DTQ39" s="10"/>
      <c r="DTR39" s="10"/>
      <c r="DTS39" s="10"/>
      <c r="DTT39" s="10"/>
      <c r="DTU39" s="10"/>
      <c r="DTV39" s="10"/>
      <c r="DTW39" s="10"/>
      <c r="DTX39" s="10"/>
      <c r="DTY39" s="10"/>
      <c r="DTZ39" s="10"/>
      <c r="DUA39" s="10"/>
      <c r="DUB39" s="10"/>
      <c r="DUC39" s="10"/>
      <c r="DUD39" s="10"/>
      <c r="DUE39" s="10"/>
      <c r="DUF39" s="10"/>
      <c r="DUG39" s="10"/>
      <c r="DUH39" s="10"/>
      <c r="DUI39" s="10"/>
      <c r="DUJ39" s="10"/>
      <c r="DUK39" s="10"/>
      <c r="DUL39" s="10"/>
      <c r="DUM39" s="10"/>
      <c r="DUN39" s="10"/>
      <c r="DUO39" s="10"/>
      <c r="DUP39" s="10"/>
      <c r="DUQ39" s="10"/>
      <c r="DUR39" s="10"/>
      <c r="DUS39" s="10"/>
      <c r="DUT39" s="10"/>
      <c r="DUU39" s="10"/>
      <c r="DUV39" s="10"/>
      <c r="DUW39" s="10"/>
      <c r="DUX39" s="10"/>
      <c r="DUY39" s="10"/>
      <c r="DUZ39" s="10"/>
      <c r="DVA39" s="10"/>
      <c r="DVB39" s="10"/>
      <c r="DVC39" s="10"/>
      <c r="DVD39" s="10"/>
      <c r="DVE39" s="10"/>
      <c r="DVF39" s="10"/>
      <c r="DVG39" s="10"/>
      <c r="DVH39" s="10"/>
      <c r="DVI39" s="10"/>
      <c r="DVJ39" s="10"/>
      <c r="DVK39" s="10"/>
      <c r="DVL39" s="10"/>
      <c r="DVM39" s="10"/>
      <c r="DVN39" s="10"/>
      <c r="DVO39" s="10"/>
      <c r="DVP39" s="10"/>
      <c r="DVQ39" s="10"/>
      <c r="DVR39" s="10"/>
      <c r="DVS39" s="10"/>
      <c r="DVT39" s="10"/>
      <c r="DVU39" s="10"/>
      <c r="DVV39" s="10"/>
      <c r="DVW39" s="10"/>
      <c r="DVX39" s="10"/>
      <c r="DVY39" s="10"/>
      <c r="DVZ39" s="10"/>
      <c r="DWA39" s="10"/>
      <c r="DWB39" s="10"/>
      <c r="DWC39" s="10"/>
      <c r="DWD39" s="10"/>
      <c r="DWE39" s="10"/>
      <c r="DWF39" s="10"/>
      <c r="DWG39" s="10"/>
      <c r="DWH39" s="10"/>
      <c r="DWI39" s="10"/>
      <c r="DWJ39" s="10"/>
      <c r="DWK39" s="10"/>
      <c r="DWL39" s="10"/>
      <c r="DWM39" s="10"/>
      <c r="DWN39" s="10"/>
      <c r="DWO39" s="10"/>
      <c r="DWP39" s="10"/>
      <c r="DWQ39" s="10"/>
      <c r="DWR39" s="10"/>
      <c r="DWS39" s="10"/>
      <c r="DWT39" s="10"/>
      <c r="DWU39" s="10"/>
      <c r="DWV39" s="10"/>
      <c r="DWW39" s="10"/>
      <c r="DWX39" s="10"/>
      <c r="DWY39" s="10"/>
      <c r="DWZ39" s="10"/>
      <c r="DXA39" s="10"/>
      <c r="DXB39" s="10"/>
      <c r="DXC39" s="10"/>
      <c r="DXD39" s="10"/>
      <c r="DXE39" s="10"/>
      <c r="DXF39" s="10"/>
      <c r="DXG39" s="10"/>
      <c r="DXH39" s="10"/>
      <c r="DXI39" s="10"/>
      <c r="DXJ39" s="10"/>
      <c r="DXK39" s="10"/>
      <c r="DXL39" s="10"/>
      <c r="DXM39" s="10"/>
      <c r="DXN39" s="10"/>
      <c r="DXO39" s="10"/>
      <c r="DXP39" s="10"/>
      <c r="DXQ39" s="10"/>
      <c r="DXR39" s="10"/>
      <c r="DXS39" s="10"/>
      <c r="DXT39" s="10"/>
      <c r="DXU39" s="10"/>
      <c r="DXV39" s="10"/>
      <c r="DXW39" s="10"/>
      <c r="DXX39" s="10"/>
      <c r="DXY39" s="10"/>
      <c r="DXZ39" s="10"/>
      <c r="DYA39" s="10"/>
      <c r="DYB39" s="10"/>
      <c r="DYC39" s="10"/>
      <c r="DYD39" s="10"/>
      <c r="DYE39" s="10"/>
      <c r="DYF39" s="10"/>
      <c r="DYG39" s="10"/>
      <c r="DYH39" s="10"/>
      <c r="DYI39" s="10"/>
      <c r="DYJ39" s="10"/>
      <c r="DYK39" s="10"/>
      <c r="DYL39" s="10"/>
      <c r="DYM39" s="10"/>
      <c r="DYN39" s="10"/>
      <c r="DYO39" s="10"/>
      <c r="DYP39" s="10"/>
      <c r="DYQ39" s="10"/>
      <c r="DYR39" s="10"/>
      <c r="DYS39" s="10"/>
      <c r="DYT39" s="10"/>
      <c r="DYU39" s="10"/>
      <c r="DYV39" s="10"/>
      <c r="DYW39" s="10"/>
      <c r="DYX39" s="10"/>
      <c r="DYY39" s="10"/>
      <c r="DYZ39" s="10"/>
      <c r="DZA39" s="10"/>
      <c r="DZB39" s="10"/>
      <c r="DZC39" s="10"/>
      <c r="DZD39" s="10"/>
      <c r="DZE39" s="10"/>
      <c r="DZF39" s="10"/>
      <c r="DZG39" s="10"/>
      <c r="DZH39" s="10"/>
      <c r="DZI39" s="10"/>
      <c r="DZJ39" s="10"/>
      <c r="DZK39" s="10"/>
      <c r="DZL39" s="10"/>
      <c r="DZM39" s="10"/>
      <c r="DZN39" s="10"/>
      <c r="DZO39" s="10"/>
      <c r="DZP39" s="10"/>
      <c r="DZQ39" s="10"/>
      <c r="DZR39" s="10"/>
      <c r="DZS39" s="10"/>
      <c r="DZT39" s="10"/>
      <c r="DZU39" s="10"/>
      <c r="DZV39" s="10"/>
      <c r="DZW39" s="10"/>
      <c r="DZX39" s="10"/>
      <c r="DZY39" s="10"/>
      <c r="DZZ39" s="10"/>
      <c r="EAA39" s="10"/>
      <c r="EAB39" s="10"/>
      <c r="EAC39" s="10"/>
      <c r="EAD39" s="10"/>
      <c r="EAE39" s="10"/>
      <c r="EAF39" s="10"/>
      <c r="EAG39" s="10"/>
      <c r="EAH39" s="10"/>
      <c r="EAI39" s="10"/>
      <c r="EAJ39" s="10"/>
      <c r="EAK39" s="10"/>
      <c r="EAL39" s="10"/>
      <c r="EAM39" s="10"/>
      <c r="EAN39" s="10"/>
      <c r="EAO39" s="10"/>
      <c r="EAP39" s="10"/>
      <c r="EAQ39" s="10"/>
      <c r="EAR39" s="10"/>
      <c r="EAS39" s="10"/>
      <c r="EAT39" s="10"/>
      <c r="EAU39" s="10"/>
      <c r="EAV39" s="10"/>
      <c r="EAW39" s="10"/>
      <c r="EAX39" s="10"/>
      <c r="EAY39" s="10"/>
      <c r="EAZ39" s="10"/>
      <c r="EBA39" s="10"/>
      <c r="EBB39" s="10"/>
      <c r="EBC39" s="10"/>
      <c r="EBD39" s="10"/>
      <c r="EBE39" s="10"/>
      <c r="EBF39" s="10"/>
      <c r="EBG39" s="10"/>
      <c r="EBH39" s="10"/>
      <c r="EBI39" s="10"/>
      <c r="EBJ39" s="10"/>
      <c r="EBK39" s="10"/>
      <c r="EBL39" s="10"/>
      <c r="EBM39" s="10"/>
      <c r="EBN39" s="10"/>
      <c r="EBO39" s="10"/>
      <c r="EBP39" s="10"/>
      <c r="EBQ39" s="10"/>
      <c r="EBR39" s="10"/>
      <c r="EBS39" s="10"/>
      <c r="EBT39" s="10"/>
      <c r="EBU39" s="10"/>
      <c r="EBV39" s="10"/>
      <c r="EBW39" s="10"/>
      <c r="EBX39" s="10"/>
      <c r="EBY39" s="10"/>
      <c r="EBZ39" s="10"/>
      <c r="ECA39" s="10"/>
      <c r="ECB39" s="10"/>
      <c r="ECC39" s="10"/>
      <c r="ECD39" s="10"/>
      <c r="ECE39" s="10"/>
      <c r="ECF39" s="10"/>
      <c r="ECG39" s="10"/>
      <c r="ECH39" s="10"/>
      <c r="ECI39" s="10"/>
      <c r="ECJ39" s="10"/>
      <c r="ECK39" s="10"/>
      <c r="ECL39" s="10"/>
      <c r="ECM39" s="10"/>
      <c r="ECN39" s="10"/>
      <c r="ECO39" s="10"/>
      <c r="ECP39" s="10"/>
      <c r="ECQ39" s="10"/>
      <c r="ECR39" s="10"/>
      <c r="ECS39" s="10"/>
      <c r="ECT39" s="10"/>
      <c r="ECU39" s="10"/>
      <c r="ECV39" s="10"/>
      <c r="ECW39" s="10"/>
      <c r="ECX39" s="10"/>
      <c r="ECY39" s="10"/>
      <c r="ECZ39" s="10"/>
      <c r="EDA39" s="10"/>
      <c r="EDB39" s="10"/>
      <c r="EDC39" s="10"/>
      <c r="EDD39" s="10"/>
      <c r="EDE39" s="10"/>
      <c r="EDF39" s="10"/>
      <c r="EDG39" s="10"/>
      <c r="EDH39" s="10"/>
      <c r="EDI39" s="10"/>
      <c r="EDJ39" s="10"/>
      <c r="EDK39" s="10"/>
      <c r="EDL39" s="10"/>
      <c r="EDM39" s="10"/>
      <c r="EDN39" s="10"/>
      <c r="EDO39" s="10"/>
      <c r="EDP39" s="10"/>
      <c r="EDQ39" s="10"/>
      <c r="EDR39" s="10"/>
      <c r="EDS39" s="10"/>
      <c r="EDT39" s="10"/>
      <c r="EDU39" s="10"/>
      <c r="EDV39" s="10"/>
      <c r="EDW39" s="10"/>
      <c r="EDX39" s="10"/>
      <c r="EDY39" s="10"/>
      <c r="EDZ39" s="10"/>
      <c r="EEA39" s="10"/>
      <c r="EEB39" s="10"/>
      <c r="EEC39" s="10"/>
      <c r="EED39" s="10"/>
      <c r="EEE39" s="10"/>
      <c r="EEF39" s="10"/>
      <c r="EEG39" s="10"/>
      <c r="EEH39" s="10"/>
      <c r="EEI39" s="10"/>
      <c r="EEJ39" s="10"/>
      <c r="EEK39" s="10"/>
      <c r="EEL39" s="10"/>
      <c r="EEM39" s="10"/>
      <c r="EEN39" s="10"/>
      <c r="EEO39" s="10"/>
      <c r="EEP39" s="10"/>
      <c r="EEQ39" s="10"/>
      <c r="EER39" s="10"/>
      <c r="EES39" s="10"/>
      <c r="EET39" s="10"/>
      <c r="EEU39" s="10"/>
      <c r="EEV39" s="10"/>
      <c r="EEW39" s="10"/>
      <c r="EEX39" s="10"/>
      <c r="EEY39" s="10"/>
      <c r="EEZ39" s="10"/>
      <c r="EFA39" s="10"/>
      <c r="EFB39" s="10"/>
      <c r="EFC39" s="10"/>
      <c r="EFD39" s="10"/>
      <c r="EFE39" s="10"/>
      <c r="EFF39" s="10"/>
      <c r="EFG39" s="10"/>
      <c r="EFH39" s="10"/>
      <c r="EFI39" s="10"/>
      <c r="EFJ39" s="10"/>
      <c r="EFK39" s="10"/>
      <c r="EFL39" s="10"/>
      <c r="EFM39" s="10"/>
      <c r="EFN39" s="10"/>
      <c r="EFO39" s="10"/>
      <c r="EFP39" s="10"/>
      <c r="EFQ39" s="10"/>
      <c r="EFR39" s="10"/>
      <c r="EFS39" s="10"/>
      <c r="EFT39" s="10"/>
      <c r="EFU39" s="10"/>
      <c r="EFV39" s="10"/>
      <c r="EFW39" s="10"/>
      <c r="EFX39" s="10"/>
      <c r="EFY39" s="10"/>
      <c r="EFZ39" s="10"/>
      <c r="EGA39" s="10"/>
      <c r="EGB39" s="10"/>
      <c r="EGC39" s="10"/>
      <c r="EGD39" s="10"/>
      <c r="EGE39" s="10"/>
      <c r="EGF39" s="10"/>
      <c r="EGG39" s="10"/>
      <c r="EGH39" s="10"/>
      <c r="EGI39" s="10"/>
      <c r="EGJ39" s="10"/>
      <c r="EGK39" s="10"/>
      <c r="EGL39" s="10"/>
      <c r="EGM39" s="10"/>
      <c r="EGN39" s="10"/>
      <c r="EGO39" s="10"/>
      <c r="EGP39" s="10"/>
      <c r="EGQ39" s="10"/>
      <c r="EGR39" s="10"/>
      <c r="EGS39" s="10"/>
      <c r="EGT39" s="10"/>
      <c r="EGU39" s="10"/>
      <c r="EGV39" s="10"/>
      <c r="EGW39" s="10"/>
      <c r="EGX39" s="10"/>
      <c r="EGY39" s="10"/>
      <c r="EGZ39" s="10"/>
      <c r="EHA39" s="10"/>
      <c r="EHB39" s="10"/>
      <c r="EHC39" s="10"/>
      <c r="EHD39" s="10"/>
      <c r="EHE39" s="10"/>
      <c r="EHF39" s="10"/>
      <c r="EHG39" s="10"/>
      <c r="EHH39" s="10"/>
      <c r="EHI39" s="10"/>
      <c r="EHJ39" s="10"/>
      <c r="EHK39" s="10"/>
      <c r="EHL39" s="10"/>
      <c r="EHM39" s="10"/>
      <c r="EHN39" s="10"/>
      <c r="EHO39" s="10"/>
      <c r="EHP39" s="10"/>
      <c r="EHQ39" s="10"/>
      <c r="EHR39" s="10"/>
      <c r="EHS39" s="10"/>
      <c r="EHT39" s="10"/>
      <c r="EHU39" s="10"/>
      <c r="EHV39" s="10"/>
      <c r="EHW39" s="10"/>
      <c r="EHX39" s="10"/>
      <c r="EHY39" s="10"/>
      <c r="EHZ39" s="10"/>
      <c r="EIA39" s="10"/>
      <c r="EIB39" s="10"/>
      <c r="EIC39" s="10"/>
      <c r="EID39" s="10"/>
      <c r="EIE39" s="10"/>
      <c r="EIF39" s="10"/>
      <c r="EIG39" s="10"/>
      <c r="EIH39" s="10"/>
      <c r="EII39" s="10"/>
      <c r="EIJ39" s="10"/>
      <c r="EIK39" s="10"/>
      <c r="EIL39" s="10"/>
      <c r="EIM39" s="10"/>
      <c r="EIN39" s="10"/>
      <c r="EIO39" s="10"/>
      <c r="EIP39" s="10"/>
      <c r="EIQ39" s="10"/>
      <c r="EIR39" s="10"/>
      <c r="EIS39" s="10"/>
      <c r="EIT39" s="10"/>
      <c r="EIU39" s="10"/>
      <c r="EIV39" s="10"/>
      <c r="EIW39" s="10"/>
      <c r="EIX39" s="10"/>
      <c r="EIY39" s="10"/>
      <c r="EIZ39" s="10"/>
      <c r="EJA39" s="10"/>
      <c r="EJB39" s="10"/>
      <c r="EJC39" s="10"/>
      <c r="EJD39" s="10"/>
      <c r="EJE39" s="10"/>
      <c r="EJF39" s="10"/>
      <c r="EJG39" s="10"/>
      <c r="EJH39" s="10"/>
      <c r="EJI39" s="10"/>
      <c r="EJJ39" s="10"/>
      <c r="EJK39" s="10"/>
      <c r="EJL39" s="10"/>
      <c r="EJM39" s="10"/>
      <c r="EJN39" s="10"/>
      <c r="EJO39" s="10"/>
      <c r="EJP39" s="10"/>
      <c r="EJQ39" s="10"/>
      <c r="EJR39" s="10"/>
      <c r="EJS39" s="10"/>
      <c r="EJT39" s="10"/>
      <c r="EJU39" s="10"/>
      <c r="EJV39" s="10"/>
      <c r="EJW39" s="10"/>
      <c r="EJX39" s="10"/>
      <c r="EJY39" s="10"/>
      <c r="EJZ39" s="10"/>
      <c r="EKA39" s="10"/>
      <c r="EKB39" s="10"/>
      <c r="EKC39" s="10"/>
      <c r="EKD39" s="10"/>
      <c r="EKE39" s="10"/>
      <c r="EKF39" s="10"/>
      <c r="EKG39" s="10"/>
      <c r="EKH39" s="10"/>
      <c r="EKI39" s="10"/>
      <c r="EKJ39" s="10"/>
      <c r="EKK39" s="10"/>
      <c r="EKL39" s="10"/>
      <c r="EKM39" s="10"/>
      <c r="EKN39" s="10"/>
      <c r="EKO39" s="10"/>
      <c r="EKP39" s="10"/>
      <c r="EKQ39" s="10"/>
      <c r="EKR39" s="10"/>
      <c r="EKS39" s="10"/>
      <c r="EKT39" s="10"/>
      <c r="EKU39" s="10"/>
      <c r="EKV39" s="10"/>
      <c r="EKW39" s="10"/>
      <c r="EKX39" s="10"/>
      <c r="EKY39" s="10"/>
      <c r="EKZ39" s="10"/>
      <c r="ELA39" s="10"/>
      <c r="ELB39" s="10"/>
      <c r="ELC39" s="10"/>
      <c r="ELD39" s="10"/>
      <c r="ELE39" s="10"/>
      <c r="ELF39" s="10"/>
      <c r="ELG39" s="10"/>
      <c r="ELH39" s="10"/>
      <c r="ELI39" s="10"/>
      <c r="ELJ39" s="10"/>
      <c r="ELK39" s="10"/>
      <c r="ELL39" s="10"/>
      <c r="ELM39" s="10"/>
      <c r="ELN39" s="10"/>
      <c r="ELO39" s="10"/>
      <c r="ELP39" s="10"/>
      <c r="ELQ39" s="10"/>
      <c r="ELR39" s="10"/>
      <c r="ELS39" s="10"/>
      <c r="ELT39" s="10"/>
      <c r="ELU39" s="10"/>
      <c r="ELV39" s="10"/>
      <c r="ELW39" s="10"/>
      <c r="ELX39" s="10"/>
      <c r="ELY39" s="10"/>
      <c r="ELZ39" s="10"/>
      <c r="EMA39" s="10"/>
      <c r="EMB39" s="10"/>
      <c r="EMC39" s="10"/>
      <c r="EMD39" s="10"/>
      <c r="EME39" s="10"/>
      <c r="EMF39" s="10"/>
      <c r="EMG39" s="10"/>
      <c r="EMH39" s="10"/>
      <c r="EMI39" s="10"/>
      <c r="EMJ39" s="10"/>
      <c r="EMK39" s="10"/>
      <c r="EML39" s="10"/>
      <c r="EMM39" s="10"/>
      <c r="EMN39" s="10"/>
      <c r="EMO39" s="10"/>
      <c r="EMP39" s="10"/>
      <c r="EMQ39" s="10"/>
      <c r="EMR39" s="10"/>
      <c r="EMS39" s="10"/>
      <c r="EMT39" s="10"/>
      <c r="EMU39" s="10"/>
      <c r="EMV39" s="10"/>
      <c r="EMW39" s="10"/>
      <c r="EMX39" s="10"/>
      <c r="EMY39" s="10"/>
      <c r="EMZ39" s="10"/>
      <c r="ENA39" s="10"/>
      <c r="ENB39" s="10"/>
      <c r="ENC39" s="10"/>
      <c r="END39" s="10"/>
      <c r="ENE39" s="10"/>
      <c r="ENF39" s="10"/>
      <c r="ENG39" s="10"/>
      <c r="ENH39" s="10"/>
      <c r="ENI39" s="10"/>
      <c r="ENJ39" s="10"/>
      <c r="ENK39" s="10"/>
      <c r="ENL39" s="10"/>
      <c r="ENM39" s="10"/>
      <c r="ENN39" s="10"/>
      <c r="ENO39" s="10"/>
      <c r="ENP39" s="10"/>
      <c r="ENQ39" s="10"/>
      <c r="ENR39" s="10"/>
      <c r="ENS39" s="10"/>
      <c r="ENT39" s="10"/>
      <c r="ENU39" s="10"/>
      <c r="ENV39" s="10"/>
      <c r="ENW39" s="10"/>
      <c r="ENX39" s="10"/>
      <c r="ENY39" s="10"/>
      <c r="ENZ39" s="10"/>
      <c r="EOA39" s="10"/>
      <c r="EOB39" s="10"/>
      <c r="EOC39" s="10"/>
      <c r="EOD39" s="10"/>
      <c r="EOE39" s="10"/>
      <c r="EOF39" s="10"/>
      <c r="EOG39" s="10"/>
      <c r="EOH39" s="10"/>
      <c r="EOI39" s="10"/>
      <c r="EOJ39" s="10"/>
      <c r="EOK39" s="10"/>
      <c r="EOL39" s="10"/>
      <c r="EOM39" s="10"/>
      <c r="EON39" s="10"/>
      <c r="EOO39" s="10"/>
      <c r="EOP39" s="10"/>
      <c r="EOQ39" s="10"/>
      <c r="EOR39" s="10"/>
      <c r="EOS39" s="10"/>
      <c r="EOT39" s="10"/>
      <c r="EOU39" s="10"/>
      <c r="EOV39" s="10"/>
      <c r="EOW39" s="10"/>
      <c r="EOX39" s="10"/>
      <c r="EOY39" s="10"/>
      <c r="EOZ39" s="10"/>
      <c r="EPA39" s="10"/>
      <c r="EPB39" s="10"/>
      <c r="EPC39" s="10"/>
      <c r="EPD39" s="10"/>
      <c r="EPE39" s="10"/>
      <c r="EPF39" s="10"/>
      <c r="EPG39" s="10"/>
      <c r="EPH39" s="10"/>
      <c r="EPI39" s="10"/>
      <c r="EPJ39" s="10"/>
      <c r="EPK39" s="10"/>
      <c r="EPL39" s="10"/>
      <c r="EPM39" s="10"/>
      <c r="EPN39" s="10"/>
      <c r="EPO39" s="10"/>
      <c r="EPP39" s="10"/>
      <c r="EPQ39" s="10"/>
      <c r="EPR39" s="10"/>
      <c r="EPS39" s="10"/>
      <c r="EPT39" s="10"/>
      <c r="EPU39" s="10"/>
      <c r="EPV39" s="10"/>
      <c r="EPW39" s="10"/>
      <c r="EPX39" s="10"/>
      <c r="EPY39" s="10"/>
      <c r="EPZ39" s="10"/>
      <c r="EQA39" s="10"/>
      <c r="EQB39" s="10"/>
      <c r="EQC39" s="10"/>
      <c r="EQD39" s="10"/>
      <c r="EQE39" s="10"/>
      <c r="EQF39" s="10"/>
      <c r="EQG39" s="10"/>
      <c r="EQH39" s="10"/>
      <c r="EQI39" s="10"/>
      <c r="EQJ39" s="10"/>
      <c r="EQK39" s="10"/>
      <c r="EQL39" s="10"/>
      <c r="EQM39" s="10"/>
      <c r="EQN39" s="10"/>
      <c r="EQO39" s="10"/>
      <c r="EQP39" s="10"/>
      <c r="EQQ39" s="10"/>
      <c r="EQR39" s="10"/>
      <c r="EQS39" s="10"/>
      <c r="EQT39" s="10"/>
      <c r="EQU39" s="10"/>
      <c r="EQV39" s="10"/>
      <c r="EQW39" s="10"/>
      <c r="EQX39" s="10"/>
      <c r="EQY39" s="10"/>
      <c r="EQZ39" s="10"/>
      <c r="ERA39" s="10"/>
      <c r="ERB39" s="10"/>
      <c r="ERC39" s="10"/>
      <c r="ERD39" s="10"/>
      <c r="ERE39" s="10"/>
      <c r="ERF39" s="10"/>
      <c r="ERG39" s="10"/>
      <c r="ERH39" s="10"/>
      <c r="ERI39" s="10"/>
      <c r="ERJ39" s="10"/>
      <c r="ERK39" s="10"/>
      <c r="ERL39" s="10"/>
      <c r="ERM39" s="10"/>
      <c r="ERN39" s="10"/>
      <c r="ERO39" s="10"/>
      <c r="ERP39" s="10"/>
      <c r="ERQ39" s="10"/>
      <c r="ERR39" s="10"/>
      <c r="ERS39" s="10"/>
      <c r="ERT39" s="10"/>
      <c r="ERU39" s="10"/>
      <c r="ERV39" s="10"/>
      <c r="ERW39" s="10"/>
      <c r="ERX39" s="10"/>
      <c r="ERY39" s="10"/>
      <c r="ERZ39" s="10"/>
      <c r="ESA39" s="10"/>
      <c r="ESB39" s="10"/>
      <c r="ESC39" s="10"/>
      <c r="ESD39" s="10"/>
      <c r="ESE39" s="10"/>
      <c r="ESF39" s="10"/>
      <c r="ESG39" s="10"/>
      <c r="ESH39" s="10"/>
      <c r="ESI39" s="10"/>
      <c r="ESJ39" s="10"/>
      <c r="ESK39" s="10"/>
      <c r="ESL39" s="10"/>
      <c r="ESM39" s="10"/>
      <c r="ESN39" s="10"/>
      <c r="ESO39" s="10"/>
      <c r="ESP39" s="10"/>
      <c r="ESQ39" s="10"/>
      <c r="ESR39" s="10"/>
      <c r="ESS39" s="10"/>
      <c r="EST39" s="10"/>
      <c r="ESU39" s="10"/>
      <c r="ESV39" s="10"/>
      <c r="ESW39" s="10"/>
      <c r="ESX39" s="10"/>
      <c r="ESY39" s="10"/>
      <c r="ESZ39" s="10"/>
      <c r="ETA39" s="10"/>
      <c r="ETB39" s="10"/>
      <c r="ETC39" s="10"/>
      <c r="ETD39" s="10"/>
      <c r="ETE39" s="10"/>
      <c r="ETF39" s="10"/>
      <c r="ETG39" s="10"/>
      <c r="ETH39" s="10"/>
      <c r="ETI39" s="10"/>
      <c r="ETJ39" s="10"/>
      <c r="ETK39" s="10"/>
      <c r="ETL39" s="10"/>
      <c r="ETM39" s="10"/>
      <c r="ETN39" s="10"/>
      <c r="ETO39" s="10"/>
      <c r="ETP39" s="10"/>
      <c r="ETQ39" s="10"/>
      <c r="ETR39" s="10"/>
      <c r="ETS39" s="10"/>
      <c r="ETT39" s="10"/>
      <c r="ETU39" s="10"/>
      <c r="ETV39" s="10"/>
      <c r="ETW39" s="10"/>
      <c r="ETX39" s="10"/>
      <c r="ETY39" s="10"/>
      <c r="ETZ39" s="10"/>
      <c r="EUA39" s="10"/>
      <c r="EUB39" s="10"/>
      <c r="EUC39" s="10"/>
      <c r="EUD39" s="10"/>
      <c r="EUE39" s="10"/>
      <c r="EUF39" s="10"/>
      <c r="EUG39" s="10"/>
      <c r="EUH39" s="10"/>
      <c r="EUI39" s="10"/>
      <c r="EUJ39" s="10"/>
      <c r="EUK39" s="10"/>
      <c r="EUL39" s="10"/>
      <c r="EUM39" s="10"/>
      <c r="EUN39" s="10"/>
      <c r="EUO39" s="10"/>
      <c r="EUP39" s="10"/>
      <c r="EUQ39" s="10"/>
      <c r="EUR39" s="10"/>
      <c r="EUS39" s="10"/>
      <c r="EUT39" s="10"/>
      <c r="EUU39" s="10"/>
      <c r="EUV39" s="10"/>
      <c r="EUW39" s="10"/>
      <c r="EUX39" s="10"/>
      <c r="EUY39" s="10"/>
      <c r="EUZ39" s="10"/>
      <c r="EVA39" s="10"/>
      <c r="EVB39" s="10"/>
      <c r="EVC39" s="10"/>
      <c r="EVD39" s="10"/>
      <c r="EVE39" s="10"/>
      <c r="EVF39" s="10"/>
      <c r="EVG39" s="10"/>
      <c r="EVH39" s="10"/>
      <c r="EVI39" s="10"/>
      <c r="EVJ39" s="10"/>
      <c r="EVK39" s="10"/>
      <c r="EVL39" s="10"/>
      <c r="EVM39" s="10"/>
      <c r="EVN39" s="10"/>
      <c r="EVO39" s="10"/>
      <c r="EVP39" s="10"/>
      <c r="EVQ39" s="10"/>
      <c r="EVR39" s="10"/>
      <c r="EVS39" s="10"/>
      <c r="EVT39" s="10"/>
      <c r="EVU39" s="10"/>
      <c r="EVV39" s="10"/>
      <c r="EVW39" s="10"/>
      <c r="EVX39" s="10"/>
      <c r="EVY39" s="10"/>
      <c r="EVZ39" s="10"/>
      <c r="EWA39" s="10"/>
      <c r="EWB39" s="10"/>
      <c r="EWC39" s="10"/>
      <c r="EWD39" s="10"/>
      <c r="EWE39" s="10"/>
      <c r="EWF39" s="10"/>
      <c r="EWG39" s="10"/>
      <c r="EWH39" s="10"/>
      <c r="EWI39" s="10"/>
      <c r="EWJ39" s="10"/>
      <c r="EWK39" s="10"/>
      <c r="EWL39" s="10"/>
      <c r="EWM39" s="10"/>
      <c r="EWN39" s="10"/>
      <c r="EWO39" s="10"/>
      <c r="EWP39" s="10"/>
      <c r="EWQ39" s="10"/>
      <c r="EWR39" s="10"/>
      <c r="EWS39" s="10"/>
      <c r="EWT39" s="10"/>
      <c r="EWU39" s="10"/>
      <c r="EWV39" s="10"/>
      <c r="EWW39" s="10"/>
      <c r="EWX39" s="10"/>
      <c r="EWY39" s="10"/>
      <c r="EWZ39" s="10"/>
      <c r="EXA39" s="10"/>
      <c r="EXB39" s="10"/>
      <c r="EXC39" s="10"/>
      <c r="EXD39" s="10"/>
      <c r="EXE39" s="10"/>
      <c r="EXF39" s="10"/>
      <c r="EXG39" s="10"/>
      <c r="EXH39" s="10"/>
      <c r="EXI39" s="10"/>
      <c r="EXJ39" s="10"/>
      <c r="EXK39" s="10"/>
      <c r="EXL39" s="10"/>
      <c r="EXM39" s="10"/>
      <c r="EXN39" s="10"/>
      <c r="EXO39" s="10"/>
      <c r="EXP39" s="10"/>
      <c r="EXQ39" s="10"/>
      <c r="EXR39" s="10"/>
      <c r="EXS39" s="10"/>
      <c r="EXT39" s="10"/>
      <c r="EXU39" s="10"/>
      <c r="EXV39" s="10"/>
      <c r="EXW39" s="10"/>
      <c r="EXX39" s="10"/>
      <c r="EXY39" s="10"/>
      <c r="EXZ39" s="10"/>
      <c r="EYA39" s="10"/>
      <c r="EYB39" s="10"/>
      <c r="EYC39" s="10"/>
      <c r="EYD39" s="10"/>
      <c r="EYE39" s="10"/>
      <c r="EYF39" s="10"/>
      <c r="EYG39" s="10"/>
      <c r="EYH39" s="10"/>
      <c r="EYI39" s="10"/>
      <c r="EYJ39" s="10"/>
      <c r="EYK39" s="10"/>
      <c r="EYL39" s="10"/>
      <c r="EYM39" s="10"/>
      <c r="EYN39" s="10"/>
      <c r="EYO39" s="10"/>
      <c r="EYP39" s="10"/>
      <c r="EYQ39" s="10"/>
      <c r="EYR39" s="10"/>
      <c r="EYS39" s="10"/>
      <c r="EYT39" s="10"/>
      <c r="EYU39" s="10"/>
      <c r="EYV39" s="10"/>
      <c r="EYW39" s="10"/>
      <c r="EYX39" s="10"/>
      <c r="EYY39" s="10"/>
      <c r="EYZ39" s="10"/>
      <c r="EZA39" s="10"/>
      <c r="EZB39" s="10"/>
      <c r="EZC39" s="10"/>
      <c r="EZD39" s="10"/>
      <c r="EZE39" s="10"/>
      <c r="EZF39" s="10"/>
      <c r="EZG39" s="10"/>
      <c r="EZH39" s="10"/>
      <c r="EZI39" s="10"/>
      <c r="EZJ39" s="10"/>
      <c r="EZK39" s="10"/>
      <c r="EZL39" s="10"/>
      <c r="EZM39" s="10"/>
      <c r="EZN39" s="10"/>
      <c r="EZO39" s="10"/>
      <c r="EZP39" s="10"/>
      <c r="EZQ39" s="10"/>
      <c r="EZR39" s="10"/>
      <c r="EZS39" s="10"/>
      <c r="EZT39" s="10"/>
      <c r="EZU39" s="10"/>
      <c r="EZV39" s="10"/>
      <c r="EZW39" s="10"/>
      <c r="EZX39" s="10"/>
      <c r="EZY39" s="10"/>
      <c r="EZZ39" s="10"/>
      <c r="FAA39" s="10"/>
      <c r="FAB39" s="10"/>
      <c r="FAC39" s="10"/>
      <c r="FAD39" s="10"/>
      <c r="FAE39" s="10"/>
      <c r="FAF39" s="10"/>
      <c r="FAG39" s="10"/>
      <c r="FAH39" s="10"/>
      <c r="FAI39" s="10"/>
      <c r="FAJ39" s="10"/>
      <c r="FAK39" s="10"/>
      <c r="FAL39" s="10"/>
      <c r="FAM39" s="10"/>
      <c r="FAN39" s="10"/>
      <c r="FAO39" s="10"/>
      <c r="FAP39" s="10"/>
      <c r="FAQ39" s="10"/>
      <c r="FAR39" s="10"/>
      <c r="FAS39" s="10"/>
      <c r="FAT39" s="10"/>
      <c r="FAU39" s="10"/>
      <c r="FAV39" s="10"/>
      <c r="FAW39" s="10"/>
      <c r="FAX39" s="10"/>
      <c r="FAY39" s="10"/>
      <c r="FAZ39" s="10"/>
      <c r="FBA39" s="10"/>
      <c r="FBB39" s="10"/>
      <c r="FBC39" s="10"/>
      <c r="FBD39" s="10"/>
      <c r="FBE39" s="10"/>
      <c r="FBF39" s="10"/>
      <c r="FBG39" s="10"/>
      <c r="FBH39" s="10"/>
      <c r="FBI39" s="10"/>
      <c r="FBJ39" s="10"/>
      <c r="FBK39" s="10"/>
      <c r="FBL39" s="10"/>
      <c r="FBM39" s="10"/>
      <c r="FBN39" s="10"/>
      <c r="FBO39" s="10"/>
      <c r="FBP39" s="10"/>
      <c r="FBQ39" s="10"/>
      <c r="FBR39" s="10"/>
      <c r="FBS39" s="10"/>
      <c r="FBT39" s="10"/>
      <c r="FBU39" s="10"/>
      <c r="FBV39" s="10"/>
      <c r="FBW39" s="10"/>
      <c r="FBX39" s="10"/>
      <c r="FBY39" s="10"/>
      <c r="FBZ39" s="10"/>
      <c r="FCA39" s="10"/>
      <c r="FCB39" s="10"/>
      <c r="FCC39" s="10"/>
      <c r="FCD39" s="10"/>
      <c r="FCE39" s="10"/>
      <c r="FCF39" s="10"/>
      <c r="FCG39" s="10"/>
      <c r="FCH39" s="10"/>
      <c r="FCI39" s="10"/>
      <c r="FCJ39" s="10"/>
      <c r="FCK39" s="10"/>
      <c r="FCL39" s="10"/>
      <c r="FCM39" s="10"/>
      <c r="FCN39" s="10"/>
      <c r="FCO39" s="10"/>
      <c r="FCP39" s="10"/>
      <c r="FCQ39" s="10"/>
      <c r="FCR39" s="10"/>
      <c r="FCS39" s="10"/>
      <c r="FCT39" s="10"/>
      <c r="FCU39" s="10"/>
      <c r="FCV39" s="10"/>
      <c r="FCW39" s="10"/>
      <c r="FCX39" s="10"/>
      <c r="FCY39" s="10"/>
      <c r="FCZ39" s="10"/>
      <c r="FDA39" s="10"/>
      <c r="FDB39" s="10"/>
      <c r="FDC39" s="10"/>
      <c r="FDD39" s="10"/>
      <c r="FDE39" s="10"/>
      <c r="FDF39" s="10"/>
      <c r="FDG39" s="10"/>
      <c r="FDH39" s="10"/>
      <c r="FDI39" s="10"/>
      <c r="FDJ39" s="10"/>
      <c r="FDK39" s="10"/>
      <c r="FDL39" s="10"/>
      <c r="FDM39" s="10"/>
      <c r="FDN39" s="10"/>
      <c r="FDO39" s="10"/>
      <c r="FDP39" s="10"/>
      <c r="FDQ39" s="10"/>
      <c r="FDR39" s="10"/>
      <c r="FDS39" s="10"/>
      <c r="FDT39" s="10"/>
      <c r="FDU39" s="10"/>
      <c r="FDV39" s="10"/>
      <c r="FDW39" s="10"/>
      <c r="FDX39" s="10"/>
      <c r="FDY39" s="10"/>
      <c r="FDZ39" s="10"/>
      <c r="FEA39" s="10"/>
      <c r="FEB39" s="10"/>
      <c r="FEC39" s="10"/>
      <c r="FED39" s="10"/>
      <c r="FEE39" s="10"/>
      <c r="FEF39" s="10"/>
      <c r="FEG39" s="10"/>
      <c r="FEH39" s="10"/>
      <c r="FEI39" s="10"/>
      <c r="FEJ39" s="10"/>
      <c r="FEK39" s="10"/>
      <c r="FEL39" s="10"/>
      <c r="FEM39" s="10"/>
      <c r="FEN39" s="10"/>
      <c r="FEO39" s="10"/>
      <c r="FEP39" s="10"/>
      <c r="FEQ39" s="10"/>
      <c r="FER39" s="10"/>
      <c r="FES39" s="10"/>
      <c r="FET39" s="10"/>
      <c r="FEU39" s="10"/>
      <c r="FEV39" s="10"/>
      <c r="FEW39" s="10"/>
      <c r="FEX39" s="10"/>
      <c r="FEY39" s="10"/>
      <c r="FEZ39" s="10"/>
      <c r="FFA39" s="10"/>
      <c r="FFB39" s="10"/>
      <c r="FFC39" s="10"/>
      <c r="FFD39" s="10"/>
      <c r="FFE39" s="10"/>
      <c r="FFF39" s="10"/>
      <c r="FFG39" s="10"/>
      <c r="FFH39" s="10"/>
      <c r="FFI39" s="10"/>
      <c r="FFJ39" s="10"/>
      <c r="FFK39" s="10"/>
      <c r="FFL39" s="10"/>
      <c r="FFM39" s="10"/>
      <c r="FFN39" s="10"/>
      <c r="FFO39" s="10"/>
      <c r="FFP39" s="10"/>
      <c r="FFQ39" s="10"/>
      <c r="FFR39" s="10"/>
      <c r="FFS39" s="10"/>
      <c r="FFT39" s="10"/>
      <c r="FFU39" s="10"/>
      <c r="FFV39" s="10"/>
      <c r="FFW39" s="10"/>
      <c r="FFX39" s="10"/>
      <c r="FFY39" s="10"/>
      <c r="FFZ39" s="10"/>
      <c r="FGA39" s="10"/>
      <c r="FGB39" s="10"/>
      <c r="FGC39" s="10"/>
      <c r="FGD39" s="10"/>
      <c r="FGE39" s="10"/>
      <c r="FGF39" s="10"/>
      <c r="FGG39" s="10"/>
      <c r="FGH39" s="10"/>
      <c r="FGI39" s="10"/>
      <c r="FGJ39" s="10"/>
      <c r="FGK39" s="10"/>
      <c r="FGL39" s="10"/>
      <c r="FGM39" s="10"/>
      <c r="FGN39" s="10"/>
      <c r="FGO39" s="10"/>
      <c r="FGP39" s="10"/>
      <c r="FGQ39" s="10"/>
      <c r="FGR39" s="10"/>
      <c r="FGS39" s="10"/>
      <c r="FGT39" s="10"/>
      <c r="FGU39" s="10"/>
      <c r="FGV39" s="10"/>
      <c r="FGW39" s="10"/>
      <c r="FGX39" s="10"/>
      <c r="FGY39" s="10"/>
      <c r="FGZ39" s="10"/>
      <c r="FHA39" s="10"/>
      <c r="FHB39" s="10"/>
      <c r="FHC39" s="10"/>
      <c r="FHD39" s="10"/>
      <c r="FHE39" s="10"/>
      <c r="FHF39" s="10"/>
      <c r="FHG39" s="10"/>
      <c r="FHH39" s="10"/>
      <c r="FHI39" s="10"/>
      <c r="FHJ39" s="10"/>
      <c r="FHK39" s="10"/>
      <c r="FHL39" s="10"/>
      <c r="FHM39" s="10"/>
      <c r="FHN39" s="10"/>
      <c r="FHO39" s="10"/>
      <c r="FHP39" s="10"/>
      <c r="FHQ39" s="10"/>
      <c r="FHR39" s="10"/>
      <c r="FHS39" s="10"/>
      <c r="FHT39" s="10"/>
      <c r="FHU39" s="10"/>
      <c r="FHV39" s="10"/>
      <c r="FHW39" s="10"/>
      <c r="FHX39" s="10"/>
      <c r="FHY39" s="10"/>
      <c r="FHZ39" s="10"/>
      <c r="FIA39" s="10"/>
      <c r="FIB39" s="10"/>
      <c r="FIC39" s="10"/>
      <c r="FID39" s="10"/>
      <c r="FIE39" s="10"/>
      <c r="FIF39" s="10"/>
      <c r="FIG39" s="10"/>
      <c r="FIH39" s="10"/>
      <c r="FII39" s="10"/>
      <c r="FIJ39" s="10"/>
      <c r="FIK39" s="10"/>
      <c r="FIL39" s="10"/>
      <c r="FIM39" s="10"/>
      <c r="FIN39" s="10"/>
      <c r="FIO39" s="10"/>
      <c r="FIP39" s="10"/>
      <c r="FIQ39" s="10"/>
      <c r="FIR39" s="10"/>
      <c r="FIS39" s="10"/>
      <c r="FIT39" s="10"/>
      <c r="FIU39" s="10"/>
      <c r="FIV39" s="10"/>
      <c r="FIW39" s="10"/>
      <c r="FIX39" s="10"/>
      <c r="FIY39" s="10"/>
      <c r="FIZ39" s="10"/>
      <c r="FJA39" s="10"/>
      <c r="FJB39" s="10"/>
      <c r="FJC39" s="10"/>
      <c r="FJD39" s="10"/>
      <c r="FJE39" s="10"/>
      <c r="FJF39" s="10"/>
      <c r="FJG39" s="10"/>
      <c r="FJH39" s="10"/>
      <c r="FJI39" s="10"/>
      <c r="FJJ39" s="10"/>
      <c r="FJK39" s="10"/>
      <c r="FJL39" s="10"/>
      <c r="FJM39" s="10"/>
      <c r="FJN39" s="10"/>
      <c r="FJO39" s="10"/>
      <c r="FJP39" s="10"/>
      <c r="FJQ39" s="10"/>
      <c r="FJR39" s="10"/>
      <c r="FJS39" s="10"/>
      <c r="FJT39" s="10"/>
      <c r="FJU39" s="10"/>
      <c r="FJV39" s="10"/>
      <c r="FJW39" s="10"/>
      <c r="FJX39" s="10"/>
      <c r="FJY39" s="10"/>
      <c r="FJZ39" s="10"/>
      <c r="FKA39" s="10"/>
      <c r="FKB39" s="10"/>
      <c r="FKC39" s="10"/>
      <c r="FKD39" s="10"/>
      <c r="FKE39" s="10"/>
      <c r="FKF39" s="10"/>
      <c r="FKG39" s="10"/>
      <c r="FKH39" s="10"/>
      <c r="FKI39" s="10"/>
      <c r="FKJ39" s="10"/>
      <c r="FKK39" s="10"/>
      <c r="FKL39" s="10"/>
      <c r="FKM39" s="10"/>
      <c r="FKN39" s="10"/>
      <c r="FKO39" s="10"/>
      <c r="FKP39" s="10"/>
      <c r="FKQ39" s="10"/>
      <c r="FKR39" s="10"/>
      <c r="FKS39" s="10"/>
      <c r="FKT39" s="10"/>
      <c r="FKU39" s="10"/>
      <c r="FKV39" s="10"/>
      <c r="FKW39" s="10"/>
      <c r="FKX39" s="10"/>
      <c r="FKY39" s="10"/>
      <c r="FKZ39" s="10"/>
      <c r="FLA39" s="10"/>
      <c r="FLB39" s="10"/>
      <c r="FLC39" s="10"/>
      <c r="FLD39" s="10"/>
      <c r="FLE39" s="10"/>
      <c r="FLF39" s="10"/>
      <c r="FLG39" s="10"/>
      <c r="FLH39" s="10"/>
      <c r="FLI39" s="10"/>
      <c r="FLJ39" s="10"/>
      <c r="FLK39" s="10"/>
      <c r="FLL39" s="10"/>
      <c r="FLM39" s="10"/>
      <c r="FLN39" s="10"/>
      <c r="FLO39" s="10"/>
      <c r="FLP39" s="10"/>
      <c r="FLQ39" s="10"/>
      <c r="FLR39" s="10"/>
      <c r="FLS39" s="10"/>
      <c r="FLT39" s="10"/>
      <c r="FLU39" s="10"/>
      <c r="FLV39" s="10"/>
      <c r="FLW39" s="10"/>
      <c r="FLX39" s="10"/>
      <c r="FLY39" s="10"/>
      <c r="FLZ39" s="10"/>
      <c r="FMA39" s="10"/>
      <c r="FMB39" s="10"/>
      <c r="FMC39" s="10"/>
      <c r="FMD39" s="10"/>
      <c r="FME39" s="10"/>
      <c r="FMF39" s="10"/>
      <c r="FMG39" s="10"/>
      <c r="FMH39" s="10"/>
      <c r="FMI39" s="10"/>
      <c r="FMJ39" s="10"/>
      <c r="FMK39" s="10"/>
      <c r="FML39" s="10"/>
      <c r="FMM39" s="10"/>
      <c r="FMN39" s="10"/>
      <c r="FMO39" s="10"/>
      <c r="FMP39" s="10"/>
      <c r="FMQ39" s="10"/>
      <c r="FMR39" s="10"/>
      <c r="FMS39" s="10"/>
      <c r="FMT39" s="10"/>
      <c r="FMU39" s="10"/>
      <c r="FMV39" s="10"/>
      <c r="FMW39" s="10"/>
      <c r="FMX39" s="10"/>
      <c r="FMY39" s="10"/>
      <c r="FMZ39" s="10"/>
      <c r="FNA39" s="10"/>
      <c r="FNB39" s="10"/>
      <c r="FNC39" s="10"/>
      <c r="FND39" s="10"/>
      <c r="FNE39" s="10"/>
      <c r="FNF39" s="10"/>
      <c r="FNG39" s="10"/>
      <c r="FNH39" s="10"/>
      <c r="FNI39" s="10"/>
      <c r="FNJ39" s="10"/>
      <c r="FNK39" s="10"/>
      <c r="FNL39" s="10"/>
      <c r="FNM39" s="10"/>
      <c r="FNN39" s="10"/>
      <c r="FNO39" s="10"/>
      <c r="FNP39" s="10"/>
      <c r="FNQ39" s="10"/>
      <c r="FNR39" s="10"/>
      <c r="FNS39" s="10"/>
      <c r="FNT39" s="10"/>
      <c r="FNU39" s="10"/>
      <c r="FNV39" s="10"/>
      <c r="FNW39" s="10"/>
      <c r="FNX39" s="10"/>
      <c r="FNY39" s="10"/>
      <c r="FNZ39" s="10"/>
      <c r="FOA39" s="10"/>
      <c r="FOB39" s="10"/>
      <c r="FOC39" s="10"/>
      <c r="FOD39" s="10"/>
      <c r="FOE39" s="10"/>
      <c r="FOF39" s="10"/>
      <c r="FOG39" s="10"/>
      <c r="FOH39" s="10"/>
      <c r="FOI39" s="10"/>
      <c r="FOJ39" s="10"/>
      <c r="FOK39" s="10"/>
      <c r="FOL39" s="10"/>
      <c r="FOM39" s="10"/>
      <c r="FON39" s="10"/>
      <c r="FOO39" s="10"/>
      <c r="FOP39" s="10"/>
      <c r="FOQ39" s="10"/>
      <c r="FOR39" s="10"/>
      <c r="FOS39" s="10"/>
      <c r="FOT39" s="10"/>
      <c r="FOU39" s="10"/>
      <c r="FOV39" s="10"/>
      <c r="FOW39" s="10"/>
      <c r="FOX39" s="10"/>
      <c r="FOY39" s="10"/>
      <c r="FOZ39" s="10"/>
      <c r="FPA39" s="10"/>
      <c r="FPB39" s="10"/>
      <c r="FPC39" s="10"/>
      <c r="FPD39" s="10"/>
      <c r="FPE39" s="10"/>
      <c r="FPF39" s="10"/>
      <c r="FPG39" s="10"/>
      <c r="FPH39" s="10"/>
      <c r="FPI39" s="10"/>
      <c r="FPJ39" s="10"/>
      <c r="FPK39" s="10"/>
      <c r="FPL39" s="10"/>
      <c r="FPM39" s="10"/>
      <c r="FPN39" s="10"/>
      <c r="FPO39" s="10"/>
      <c r="FPP39" s="10"/>
      <c r="FPQ39" s="10"/>
      <c r="FPR39" s="10"/>
      <c r="FPS39" s="10"/>
      <c r="FPT39" s="10"/>
      <c r="FPU39" s="10"/>
      <c r="FPV39" s="10"/>
      <c r="FPW39" s="10"/>
      <c r="FPX39" s="10"/>
      <c r="FPY39" s="10"/>
      <c r="FPZ39" s="10"/>
      <c r="FQA39" s="10"/>
      <c r="FQB39" s="10"/>
      <c r="FQC39" s="10"/>
      <c r="FQD39" s="10"/>
      <c r="FQE39" s="10"/>
      <c r="FQF39" s="10"/>
      <c r="FQG39" s="10"/>
      <c r="FQH39" s="10"/>
      <c r="FQI39" s="10"/>
      <c r="FQJ39" s="10"/>
      <c r="FQK39" s="10"/>
      <c r="FQL39" s="10"/>
      <c r="FQM39" s="10"/>
      <c r="FQN39" s="10"/>
      <c r="FQO39" s="10"/>
      <c r="FQP39" s="10"/>
      <c r="FQQ39" s="10"/>
      <c r="FQR39" s="10"/>
      <c r="FQS39" s="10"/>
      <c r="FQT39" s="10"/>
      <c r="FQU39" s="10"/>
      <c r="FQV39" s="10"/>
      <c r="FQW39" s="10"/>
      <c r="FQX39" s="10"/>
      <c r="FQY39" s="10"/>
      <c r="FQZ39" s="10"/>
      <c r="FRA39" s="10"/>
      <c r="FRB39" s="10"/>
      <c r="FRC39" s="10"/>
      <c r="FRD39" s="10"/>
      <c r="FRE39" s="10"/>
      <c r="FRF39" s="10"/>
      <c r="FRG39" s="10"/>
      <c r="FRH39" s="10"/>
      <c r="FRI39" s="10"/>
      <c r="FRJ39" s="10"/>
      <c r="FRK39" s="10"/>
      <c r="FRL39" s="10"/>
      <c r="FRM39" s="10"/>
      <c r="FRN39" s="10"/>
      <c r="FRO39" s="10"/>
      <c r="FRP39" s="10"/>
      <c r="FRQ39" s="10"/>
      <c r="FRR39" s="10"/>
      <c r="FRS39" s="10"/>
      <c r="FRT39" s="10"/>
      <c r="FRU39" s="10"/>
      <c r="FRV39" s="10"/>
      <c r="FRW39" s="10"/>
      <c r="FRX39" s="10"/>
      <c r="FRY39" s="10"/>
      <c r="FRZ39" s="10"/>
      <c r="FSA39" s="10"/>
      <c r="FSB39" s="10"/>
      <c r="FSC39" s="10"/>
      <c r="FSD39" s="10"/>
      <c r="FSE39" s="10"/>
      <c r="FSF39" s="10"/>
      <c r="FSG39" s="10"/>
      <c r="FSH39" s="10"/>
      <c r="FSI39" s="10"/>
      <c r="FSJ39" s="10"/>
      <c r="FSK39" s="10"/>
      <c r="FSL39" s="10"/>
      <c r="FSM39" s="10"/>
      <c r="FSN39" s="10"/>
      <c r="FSO39" s="10"/>
      <c r="FSP39" s="10"/>
      <c r="FSQ39" s="10"/>
      <c r="FSR39" s="10"/>
      <c r="FSS39" s="10"/>
      <c r="FST39" s="10"/>
      <c r="FSU39" s="10"/>
      <c r="FSV39" s="10"/>
      <c r="FSW39" s="10"/>
      <c r="FSX39" s="10"/>
      <c r="FSY39" s="10"/>
      <c r="FSZ39" s="10"/>
      <c r="FTA39" s="10"/>
      <c r="FTB39" s="10"/>
      <c r="FTC39" s="10"/>
      <c r="FTD39" s="10"/>
      <c r="FTE39" s="10"/>
      <c r="FTF39" s="10"/>
      <c r="FTG39" s="10"/>
      <c r="FTH39" s="10"/>
      <c r="FTI39" s="10"/>
      <c r="FTJ39" s="10"/>
      <c r="FTK39" s="10"/>
      <c r="FTL39" s="10"/>
      <c r="FTM39" s="10"/>
      <c r="FTN39" s="10"/>
      <c r="FTO39" s="10"/>
      <c r="FTP39" s="10"/>
      <c r="FTQ39" s="10"/>
      <c r="FTR39" s="10"/>
      <c r="FTS39" s="10"/>
      <c r="FTT39" s="10"/>
      <c r="FTU39" s="10"/>
      <c r="FTV39" s="10"/>
      <c r="FTW39" s="10"/>
      <c r="FTX39" s="10"/>
      <c r="FTY39" s="10"/>
      <c r="FTZ39" s="10"/>
      <c r="FUA39" s="10"/>
      <c r="FUB39" s="10"/>
      <c r="FUC39" s="10"/>
      <c r="FUD39" s="10"/>
      <c r="FUE39" s="10"/>
      <c r="FUF39" s="10"/>
      <c r="FUG39" s="10"/>
      <c r="FUH39" s="10"/>
      <c r="FUI39" s="10"/>
      <c r="FUJ39" s="10"/>
      <c r="FUK39" s="10"/>
      <c r="FUL39" s="10"/>
      <c r="FUM39" s="10"/>
      <c r="FUN39" s="10"/>
      <c r="FUO39" s="10"/>
      <c r="FUP39" s="10"/>
      <c r="FUQ39" s="10"/>
      <c r="FUR39" s="10"/>
      <c r="FUS39" s="10"/>
      <c r="FUT39" s="10"/>
      <c r="FUU39" s="10"/>
      <c r="FUV39" s="10"/>
      <c r="FUW39" s="10"/>
      <c r="FUX39" s="10"/>
      <c r="FUY39" s="10"/>
      <c r="FUZ39" s="10"/>
      <c r="FVA39" s="10"/>
      <c r="FVB39" s="10"/>
      <c r="FVC39" s="10"/>
      <c r="FVD39" s="10"/>
      <c r="FVE39" s="10"/>
      <c r="FVF39" s="10"/>
      <c r="FVG39" s="10"/>
      <c r="FVH39" s="10"/>
      <c r="FVI39" s="10"/>
      <c r="FVJ39" s="10"/>
      <c r="FVK39" s="10"/>
      <c r="FVL39" s="10"/>
      <c r="FVM39" s="10"/>
      <c r="FVN39" s="10"/>
      <c r="FVO39" s="10"/>
      <c r="FVP39" s="10"/>
      <c r="FVQ39" s="10"/>
      <c r="FVR39" s="10"/>
      <c r="FVS39" s="10"/>
      <c r="FVT39" s="10"/>
      <c r="FVU39" s="10"/>
      <c r="FVV39" s="10"/>
      <c r="FVW39" s="10"/>
      <c r="FVX39" s="10"/>
      <c r="FVY39" s="10"/>
      <c r="FVZ39" s="10"/>
      <c r="FWA39" s="10"/>
      <c r="FWB39" s="10"/>
      <c r="FWC39" s="10"/>
      <c r="FWD39" s="10"/>
      <c r="FWE39" s="10"/>
      <c r="FWF39" s="10"/>
      <c r="FWG39" s="10"/>
      <c r="FWH39" s="10"/>
      <c r="FWI39" s="10"/>
      <c r="FWJ39" s="10"/>
      <c r="FWK39" s="10"/>
      <c r="FWL39" s="10"/>
      <c r="FWM39" s="10"/>
      <c r="FWN39" s="10"/>
      <c r="FWO39" s="10"/>
      <c r="FWP39" s="10"/>
      <c r="FWQ39" s="10"/>
      <c r="FWR39" s="10"/>
      <c r="FWS39" s="10"/>
      <c r="FWT39" s="10"/>
      <c r="FWU39" s="10"/>
      <c r="FWV39" s="10"/>
      <c r="FWW39" s="10"/>
      <c r="FWX39" s="10"/>
      <c r="FWY39" s="10"/>
      <c r="FWZ39" s="10"/>
      <c r="FXA39" s="10"/>
      <c r="FXB39" s="10"/>
      <c r="FXC39" s="10"/>
      <c r="FXD39" s="10"/>
      <c r="FXE39" s="10"/>
      <c r="FXF39" s="10"/>
      <c r="FXG39" s="10"/>
      <c r="FXH39" s="10"/>
      <c r="FXI39" s="10"/>
      <c r="FXJ39" s="10"/>
      <c r="FXK39" s="10"/>
      <c r="FXL39" s="10"/>
      <c r="FXM39" s="10"/>
      <c r="FXN39" s="10"/>
      <c r="FXO39" s="10"/>
      <c r="FXP39" s="10"/>
      <c r="FXQ39" s="10"/>
      <c r="FXR39" s="10"/>
      <c r="FXS39" s="10"/>
      <c r="FXT39" s="10"/>
      <c r="FXU39" s="10"/>
      <c r="FXV39" s="10"/>
      <c r="FXW39" s="10"/>
      <c r="FXX39" s="10"/>
      <c r="FXY39" s="10"/>
      <c r="FXZ39" s="10"/>
      <c r="FYA39" s="10"/>
      <c r="FYB39" s="10"/>
      <c r="FYC39" s="10"/>
      <c r="FYD39" s="10"/>
      <c r="FYE39" s="10"/>
      <c r="FYF39" s="10"/>
      <c r="FYG39" s="10"/>
      <c r="FYH39" s="10"/>
      <c r="FYI39" s="10"/>
      <c r="FYJ39" s="10"/>
      <c r="FYK39" s="10"/>
      <c r="FYL39" s="10"/>
      <c r="FYM39" s="10"/>
      <c r="FYN39" s="10"/>
      <c r="FYO39" s="10"/>
      <c r="FYP39" s="10"/>
      <c r="FYQ39" s="10"/>
      <c r="FYR39" s="10"/>
      <c r="FYS39" s="10"/>
      <c r="FYT39" s="10"/>
      <c r="FYU39" s="10"/>
      <c r="FYV39" s="10"/>
      <c r="FYW39" s="10"/>
      <c r="FYX39" s="10"/>
      <c r="FYY39" s="10"/>
      <c r="FYZ39" s="10"/>
      <c r="FZA39" s="10"/>
      <c r="FZB39" s="10"/>
      <c r="FZC39" s="10"/>
      <c r="FZD39" s="10"/>
      <c r="FZE39" s="10"/>
      <c r="FZF39" s="10"/>
      <c r="FZG39" s="10"/>
      <c r="FZH39" s="10"/>
      <c r="FZI39" s="10"/>
      <c r="FZJ39" s="10"/>
      <c r="FZK39" s="10"/>
      <c r="FZL39" s="10"/>
      <c r="FZM39" s="10"/>
      <c r="FZN39" s="10"/>
      <c r="FZO39" s="10"/>
      <c r="FZP39" s="10"/>
      <c r="FZQ39" s="10"/>
      <c r="FZR39" s="10"/>
      <c r="FZS39" s="10"/>
      <c r="FZT39" s="10"/>
      <c r="FZU39" s="10"/>
      <c r="FZV39" s="10"/>
      <c r="FZW39" s="10"/>
      <c r="FZX39" s="10"/>
      <c r="FZY39" s="10"/>
      <c r="FZZ39" s="10"/>
      <c r="GAA39" s="10"/>
      <c r="GAB39" s="10"/>
      <c r="GAC39" s="10"/>
      <c r="GAD39" s="10"/>
      <c r="GAE39" s="10"/>
      <c r="GAF39" s="10"/>
      <c r="GAG39" s="10"/>
      <c r="GAH39" s="10"/>
      <c r="GAI39" s="10"/>
      <c r="GAJ39" s="10"/>
      <c r="GAK39" s="10"/>
      <c r="GAL39" s="10"/>
      <c r="GAM39" s="10"/>
      <c r="GAN39" s="10"/>
      <c r="GAO39" s="10"/>
      <c r="GAP39" s="10"/>
      <c r="GAQ39" s="10"/>
      <c r="GAR39" s="10"/>
      <c r="GAS39" s="10"/>
      <c r="GAT39" s="10"/>
      <c r="GAU39" s="10"/>
      <c r="GAV39" s="10"/>
      <c r="GAW39" s="10"/>
      <c r="GAX39" s="10"/>
      <c r="GAY39" s="10"/>
      <c r="GAZ39" s="10"/>
      <c r="GBA39" s="10"/>
      <c r="GBB39" s="10"/>
      <c r="GBC39" s="10"/>
      <c r="GBD39" s="10"/>
      <c r="GBE39" s="10"/>
      <c r="GBF39" s="10"/>
      <c r="GBG39" s="10"/>
      <c r="GBH39" s="10"/>
      <c r="GBI39" s="10"/>
      <c r="GBJ39" s="10"/>
      <c r="GBK39" s="10"/>
      <c r="GBL39" s="10"/>
      <c r="GBM39" s="10"/>
      <c r="GBN39" s="10"/>
      <c r="GBO39" s="10"/>
      <c r="GBP39" s="10"/>
      <c r="GBQ39" s="10"/>
      <c r="GBR39" s="10"/>
      <c r="GBS39" s="10"/>
      <c r="GBT39" s="10"/>
      <c r="GBU39" s="10"/>
      <c r="GBV39" s="10"/>
      <c r="GBW39" s="10"/>
      <c r="GBX39" s="10"/>
      <c r="GBY39" s="10"/>
      <c r="GBZ39" s="10"/>
      <c r="GCA39" s="10"/>
      <c r="GCB39" s="10"/>
      <c r="GCC39" s="10"/>
      <c r="GCD39" s="10"/>
      <c r="GCE39" s="10"/>
      <c r="GCF39" s="10"/>
      <c r="GCG39" s="10"/>
      <c r="GCH39" s="10"/>
      <c r="GCI39" s="10"/>
      <c r="GCJ39" s="10"/>
      <c r="GCK39" s="10"/>
      <c r="GCL39" s="10"/>
      <c r="GCM39" s="10"/>
      <c r="GCN39" s="10"/>
      <c r="GCO39" s="10"/>
      <c r="GCP39" s="10"/>
      <c r="GCQ39" s="10"/>
      <c r="GCR39" s="10"/>
      <c r="GCS39" s="10"/>
      <c r="GCT39" s="10"/>
      <c r="GCU39" s="10"/>
      <c r="GCV39" s="10"/>
      <c r="GCW39" s="10"/>
      <c r="GCX39" s="10"/>
      <c r="GCY39" s="10"/>
      <c r="GCZ39" s="10"/>
      <c r="GDA39" s="10"/>
      <c r="GDB39" s="10"/>
      <c r="GDC39" s="10"/>
      <c r="GDD39" s="10"/>
      <c r="GDE39" s="10"/>
      <c r="GDF39" s="10"/>
      <c r="GDG39" s="10"/>
      <c r="GDH39" s="10"/>
      <c r="GDI39" s="10"/>
      <c r="GDJ39" s="10"/>
      <c r="GDK39" s="10"/>
      <c r="GDL39" s="10"/>
      <c r="GDM39" s="10"/>
      <c r="GDN39" s="10"/>
      <c r="GDO39" s="10"/>
      <c r="GDP39" s="10"/>
      <c r="GDQ39" s="10"/>
      <c r="GDR39" s="10"/>
      <c r="GDS39" s="10"/>
      <c r="GDT39" s="10"/>
      <c r="GDU39" s="10"/>
      <c r="GDV39" s="10"/>
      <c r="GDW39" s="10"/>
      <c r="GDX39" s="10"/>
      <c r="GDY39" s="10"/>
      <c r="GDZ39" s="10"/>
      <c r="GEA39" s="10"/>
      <c r="GEB39" s="10"/>
      <c r="GEC39" s="10"/>
      <c r="GED39" s="10"/>
      <c r="GEE39" s="10"/>
      <c r="GEF39" s="10"/>
      <c r="GEG39" s="10"/>
      <c r="GEH39" s="10"/>
      <c r="GEI39" s="10"/>
      <c r="GEJ39" s="10"/>
      <c r="GEK39" s="10"/>
      <c r="GEL39" s="10"/>
      <c r="GEM39" s="10"/>
      <c r="GEN39" s="10"/>
      <c r="GEO39" s="10"/>
      <c r="GEP39" s="10"/>
      <c r="GEQ39" s="10"/>
      <c r="GER39" s="10"/>
      <c r="GES39" s="10"/>
      <c r="GET39" s="10"/>
      <c r="GEU39" s="10"/>
      <c r="GEV39" s="10"/>
      <c r="GEW39" s="10"/>
      <c r="GEX39" s="10"/>
      <c r="GEY39" s="10"/>
      <c r="GEZ39" s="10"/>
      <c r="GFA39" s="10"/>
      <c r="GFB39" s="10"/>
      <c r="GFC39" s="10"/>
      <c r="GFD39" s="10"/>
      <c r="GFE39" s="10"/>
      <c r="GFF39" s="10"/>
      <c r="GFG39" s="10"/>
      <c r="GFH39" s="10"/>
      <c r="GFI39" s="10"/>
      <c r="GFJ39" s="10"/>
      <c r="GFK39" s="10"/>
      <c r="GFL39" s="10"/>
      <c r="GFM39" s="10"/>
      <c r="GFN39" s="10"/>
      <c r="GFO39" s="10"/>
      <c r="GFP39" s="10"/>
      <c r="GFQ39" s="10"/>
      <c r="GFR39" s="10"/>
      <c r="GFS39" s="10"/>
      <c r="GFT39" s="10"/>
      <c r="GFU39" s="10"/>
      <c r="GFV39" s="10"/>
      <c r="GFW39" s="10"/>
      <c r="GFX39" s="10"/>
      <c r="GFY39" s="10"/>
      <c r="GFZ39" s="10"/>
      <c r="GGA39" s="10"/>
      <c r="GGB39" s="10"/>
      <c r="GGC39" s="10"/>
      <c r="GGD39" s="10"/>
      <c r="GGE39" s="10"/>
      <c r="GGF39" s="10"/>
      <c r="GGG39" s="10"/>
      <c r="GGH39" s="10"/>
      <c r="GGI39" s="10"/>
      <c r="GGJ39" s="10"/>
      <c r="GGK39" s="10"/>
      <c r="GGL39" s="10"/>
      <c r="GGM39" s="10"/>
      <c r="GGN39" s="10"/>
      <c r="GGO39" s="10"/>
      <c r="GGP39" s="10"/>
      <c r="GGQ39" s="10"/>
      <c r="GGR39" s="10"/>
      <c r="GGS39" s="10"/>
      <c r="GGT39" s="10"/>
      <c r="GGU39" s="10"/>
      <c r="GGV39" s="10"/>
      <c r="GGW39" s="10"/>
      <c r="GGX39" s="10"/>
      <c r="GGY39" s="10"/>
      <c r="GGZ39" s="10"/>
      <c r="GHA39" s="10"/>
      <c r="GHB39" s="10"/>
      <c r="GHC39" s="10"/>
      <c r="GHD39" s="10"/>
      <c r="GHE39" s="10"/>
      <c r="GHF39" s="10"/>
      <c r="GHG39" s="10"/>
      <c r="GHH39" s="10"/>
      <c r="GHI39" s="10"/>
      <c r="GHJ39" s="10"/>
      <c r="GHK39" s="10"/>
      <c r="GHL39" s="10"/>
      <c r="GHM39" s="10"/>
      <c r="GHN39" s="10"/>
      <c r="GHO39" s="10"/>
      <c r="GHP39" s="10"/>
      <c r="GHQ39" s="10"/>
      <c r="GHR39" s="10"/>
      <c r="GHS39" s="10"/>
      <c r="GHT39" s="10"/>
      <c r="GHU39" s="10"/>
      <c r="GHV39" s="10"/>
      <c r="GHW39" s="10"/>
      <c r="GHX39" s="10"/>
      <c r="GHY39" s="10"/>
      <c r="GHZ39" s="10"/>
      <c r="GIA39" s="10"/>
      <c r="GIB39" s="10"/>
      <c r="GIC39" s="10"/>
      <c r="GID39" s="10"/>
      <c r="GIE39" s="10"/>
      <c r="GIF39" s="10"/>
      <c r="GIG39" s="10"/>
      <c r="GIH39" s="10"/>
      <c r="GII39" s="10"/>
      <c r="GIJ39" s="10"/>
      <c r="GIK39" s="10"/>
      <c r="GIL39" s="10"/>
      <c r="GIM39" s="10"/>
      <c r="GIN39" s="10"/>
      <c r="GIO39" s="10"/>
      <c r="GIP39" s="10"/>
      <c r="GIQ39" s="10"/>
      <c r="GIR39" s="10"/>
      <c r="GIS39" s="10"/>
      <c r="GIT39" s="10"/>
      <c r="GIU39" s="10"/>
      <c r="GIV39" s="10"/>
      <c r="GIW39" s="10"/>
      <c r="GIX39" s="10"/>
      <c r="GIY39" s="10"/>
      <c r="GIZ39" s="10"/>
      <c r="GJA39" s="10"/>
      <c r="GJB39" s="10"/>
      <c r="GJC39" s="10"/>
      <c r="GJD39" s="10"/>
      <c r="GJE39" s="10"/>
      <c r="GJF39" s="10"/>
      <c r="GJG39" s="10"/>
      <c r="GJH39" s="10"/>
      <c r="GJI39" s="10"/>
      <c r="GJJ39" s="10"/>
      <c r="GJK39" s="10"/>
      <c r="GJL39" s="10"/>
      <c r="GJM39" s="10"/>
      <c r="GJN39" s="10"/>
      <c r="GJO39" s="10"/>
      <c r="GJP39" s="10"/>
      <c r="GJQ39" s="10"/>
      <c r="GJR39" s="10"/>
      <c r="GJS39" s="10"/>
      <c r="GJT39" s="10"/>
      <c r="GJU39" s="10"/>
      <c r="GJV39" s="10"/>
      <c r="GJW39" s="10"/>
      <c r="GJX39" s="10"/>
      <c r="GJY39" s="10"/>
      <c r="GJZ39" s="10"/>
      <c r="GKA39" s="10"/>
      <c r="GKB39" s="10"/>
      <c r="GKC39" s="10"/>
      <c r="GKD39" s="10"/>
      <c r="GKE39" s="10"/>
      <c r="GKF39" s="10"/>
      <c r="GKG39" s="10"/>
      <c r="GKH39" s="10"/>
      <c r="GKI39" s="10"/>
      <c r="GKJ39" s="10"/>
      <c r="GKK39" s="10"/>
      <c r="GKL39" s="10"/>
      <c r="GKM39" s="10"/>
      <c r="GKN39" s="10"/>
      <c r="GKO39" s="10"/>
      <c r="GKP39" s="10"/>
      <c r="GKQ39" s="10"/>
      <c r="GKR39" s="10"/>
      <c r="GKS39" s="10"/>
      <c r="GKT39" s="10"/>
      <c r="GKU39" s="10"/>
      <c r="GKV39" s="10"/>
      <c r="GKW39" s="10"/>
      <c r="GKX39" s="10"/>
      <c r="GKY39" s="10"/>
      <c r="GKZ39" s="10"/>
      <c r="GLA39" s="10"/>
      <c r="GLB39" s="10"/>
      <c r="GLC39" s="10"/>
      <c r="GLD39" s="10"/>
      <c r="GLE39" s="10"/>
      <c r="GLF39" s="10"/>
      <c r="GLG39" s="10"/>
      <c r="GLH39" s="10"/>
      <c r="GLI39" s="10"/>
      <c r="GLJ39" s="10"/>
      <c r="GLK39" s="10"/>
      <c r="GLL39" s="10"/>
      <c r="GLM39" s="10"/>
      <c r="GLN39" s="10"/>
      <c r="GLO39" s="10"/>
      <c r="GLP39" s="10"/>
      <c r="GLQ39" s="10"/>
      <c r="GLR39" s="10"/>
      <c r="GLS39" s="10"/>
      <c r="GLT39" s="10"/>
      <c r="GLU39" s="10"/>
      <c r="GLV39" s="10"/>
      <c r="GLW39" s="10"/>
      <c r="GLX39" s="10"/>
      <c r="GLY39" s="10"/>
      <c r="GLZ39" s="10"/>
      <c r="GMA39" s="10"/>
      <c r="GMB39" s="10"/>
      <c r="GMC39" s="10"/>
      <c r="GMD39" s="10"/>
      <c r="GME39" s="10"/>
      <c r="GMF39" s="10"/>
      <c r="GMG39" s="10"/>
      <c r="GMH39" s="10"/>
      <c r="GMI39" s="10"/>
      <c r="GMJ39" s="10"/>
      <c r="GMK39" s="10"/>
      <c r="GML39" s="10"/>
      <c r="GMM39" s="10"/>
      <c r="GMN39" s="10"/>
      <c r="GMO39" s="10"/>
      <c r="GMP39" s="10"/>
      <c r="GMQ39" s="10"/>
      <c r="GMR39" s="10"/>
      <c r="GMS39" s="10"/>
      <c r="GMT39" s="10"/>
      <c r="GMU39" s="10"/>
      <c r="GMV39" s="10"/>
      <c r="GMW39" s="10"/>
      <c r="GMX39" s="10"/>
      <c r="GMY39" s="10"/>
      <c r="GMZ39" s="10"/>
      <c r="GNA39" s="10"/>
      <c r="GNB39" s="10"/>
      <c r="GNC39" s="10"/>
      <c r="GND39" s="10"/>
      <c r="GNE39" s="10"/>
      <c r="GNF39" s="10"/>
      <c r="GNG39" s="10"/>
      <c r="GNH39" s="10"/>
      <c r="GNI39" s="10"/>
      <c r="GNJ39" s="10"/>
      <c r="GNK39" s="10"/>
      <c r="GNL39" s="10"/>
      <c r="GNM39" s="10"/>
      <c r="GNN39" s="10"/>
      <c r="GNO39" s="10"/>
      <c r="GNP39" s="10"/>
      <c r="GNQ39" s="10"/>
      <c r="GNR39" s="10"/>
      <c r="GNS39" s="10"/>
      <c r="GNT39" s="10"/>
      <c r="GNU39" s="10"/>
      <c r="GNV39" s="10"/>
      <c r="GNW39" s="10"/>
      <c r="GNX39" s="10"/>
      <c r="GNY39" s="10"/>
      <c r="GNZ39" s="10"/>
      <c r="GOA39" s="10"/>
      <c r="GOB39" s="10"/>
      <c r="GOC39" s="10"/>
      <c r="GOD39" s="10"/>
      <c r="GOE39" s="10"/>
      <c r="GOF39" s="10"/>
      <c r="GOG39" s="10"/>
      <c r="GOH39" s="10"/>
      <c r="GOI39" s="10"/>
      <c r="GOJ39" s="10"/>
      <c r="GOK39" s="10"/>
      <c r="GOL39" s="10"/>
      <c r="GOM39" s="10"/>
      <c r="GON39" s="10"/>
      <c r="GOO39" s="10"/>
      <c r="GOP39" s="10"/>
      <c r="GOQ39" s="10"/>
      <c r="GOR39" s="10"/>
      <c r="GOS39" s="10"/>
      <c r="GOT39" s="10"/>
      <c r="GOU39" s="10"/>
      <c r="GOV39" s="10"/>
      <c r="GOW39" s="10"/>
      <c r="GOX39" s="10"/>
      <c r="GOY39" s="10"/>
      <c r="GOZ39" s="10"/>
      <c r="GPA39" s="10"/>
      <c r="GPB39" s="10"/>
      <c r="GPC39" s="10"/>
      <c r="GPD39" s="10"/>
      <c r="GPE39" s="10"/>
      <c r="GPF39" s="10"/>
      <c r="GPG39" s="10"/>
      <c r="GPH39" s="10"/>
      <c r="GPI39" s="10"/>
      <c r="GPJ39" s="10"/>
      <c r="GPK39" s="10"/>
      <c r="GPL39" s="10"/>
      <c r="GPM39" s="10"/>
      <c r="GPN39" s="10"/>
      <c r="GPO39" s="10"/>
      <c r="GPP39" s="10"/>
      <c r="GPQ39" s="10"/>
      <c r="GPR39" s="10"/>
      <c r="GPS39" s="10"/>
      <c r="GPT39" s="10"/>
      <c r="GPU39" s="10"/>
      <c r="GPV39" s="10"/>
      <c r="GPW39" s="10"/>
      <c r="GPX39" s="10"/>
      <c r="GPY39" s="10"/>
      <c r="GPZ39" s="10"/>
      <c r="GQA39" s="10"/>
      <c r="GQB39" s="10"/>
      <c r="GQC39" s="10"/>
      <c r="GQD39" s="10"/>
      <c r="GQE39" s="10"/>
      <c r="GQF39" s="10"/>
      <c r="GQG39" s="10"/>
      <c r="GQH39" s="10"/>
      <c r="GQI39" s="10"/>
      <c r="GQJ39" s="10"/>
      <c r="GQK39" s="10"/>
      <c r="GQL39" s="10"/>
      <c r="GQM39" s="10"/>
      <c r="GQN39" s="10"/>
      <c r="GQO39" s="10"/>
      <c r="GQP39" s="10"/>
      <c r="GQQ39" s="10"/>
      <c r="GQR39" s="10"/>
      <c r="GQS39" s="10"/>
      <c r="GQT39" s="10"/>
      <c r="GQU39" s="10"/>
      <c r="GQV39" s="10"/>
      <c r="GQW39" s="10"/>
      <c r="GQX39" s="10"/>
      <c r="GQY39" s="10"/>
      <c r="GQZ39" s="10"/>
      <c r="GRA39" s="10"/>
      <c r="GRB39" s="10"/>
      <c r="GRC39" s="10"/>
      <c r="GRD39" s="10"/>
      <c r="GRE39" s="10"/>
      <c r="GRF39" s="10"/>
      <c r="GRG39" s="10"/>
      <c r="GRH39" s="10"/>
      <c r="GRI39" s="10"/>
      <c r="GRJ39" s="10"/>
      <c r="GRK39" s="10"/>
      <c r="GRL39" s="10"/>
      <c r="GRM39" s="10"/>
      <c r="GRN39" s="10"/>
      <c r="GRO39" s="10"/>
      <c r="GRP39" s="10"/>
      <c r="GRQ39" s="10"/>
      <c r="GRR39" s="10"/>
      <c r="GRS39" s="10"/>
      <c r="GRT39" s="10"/>
      <c r="GRU39" s="10"/>
      <c r="GRV39" s="10"/>
      <c r="GRW39" s="10"/>
      <c r="GRX39" s="10"/>
      <c r="GRY39" s="10"/>
      <c r="GRZ39" s="10"/>
      <c r="GSA39" s="10"/>
      <c r="GSB39" s="10"/>
      <c r="GSC39" s="10"/>
      <c r="GSD39" s="10"/>
      <c r="GSE39" s="10"/>
      <c r="GSF39" s="10"/>
      <c r="GSG39" s="10"/>
      <c r="GSH39" s="10"/>
      <c r="GSI39" s="10"/>
      <c r="GSJ39" s="10"/>
      <c r="GSK39" s="10"/>
      <c r="GSL39" s="10"/>
      <c r="GSM39" s="10"/>
      <c r="GSN39" s="10"/>
      <c r="GSO39" s="10"/>
      <c r="GSP39" s="10"/>
      <c r="GSQ39" s="10"/>
      <c r="GSR39" s="10"/>
      <c r="GSS39" s="10"/>
      <c r="GST39" s="10"/>
      <c r="GSU39" s="10"/>
      <c r="GSV39" s="10"/>
      <c r="GSW39" s="10"/>
      <c r="GSX39" s="10"/>
      <c r="GSY39" s="10"/>
      <c r="GSZ39" s="10"/>
      <c r="GTA39" s="10"/>
      <c r="GTB39" s="10"/>
      <c r="GTC39" s="10"/>
      <c r="GTD39" s="10"/>
      <c r="GTE39" s="10"/>
      <c r="GTF39" s="10"/>
      <c r="GTG39" s="10"/>
      <c r="GTH39" s="10"/>
      <c r="GTI39" s="10"/>
      <c r="GTJ39" s="10"/>
      <c r="GTK39" s="10"/>
      <c r="GTL39" s="10"/>
      <c r="GTM39" s="10"/>
      <c r="GTN39" s="10"/>
      <c r="GTO39" s="10"/>
      <c r="GTP39" s="10"/>
      <c r="GTQ39" s="10"/>
      <c r="GTR39" s="10"/>
      <c r="GTS39" s="10"/>
      <c r="GTT39" s="10"/>
      <c r="GTU39" s="10"/>
      <c r="GTV39" s="10"/>
      <c r="GTW39" s="10"/>
      <c r="GTX39" s="10"/>
      <c r="GTY39" s="10"/>
      <c r="GTZ39" s="10"/>
      <c r="GUA39" s="10"/>
      <c r="GUB39" s="10"/>
      <c r="GUC39" s="10"/>
      <c r="GUD39" s="10"/>
      <c r="GUE39" s="10"/>
      <c r="GUF39" s="10"/>
      <c r="GUG39" s="10"/>
      <c r="GUH39" s="10"/>
      <c r="GUI39" s="10"/>
      <c r="GUJ39" s="10"/>
      <c r="GUK39" s="10"/>
      <c r="GUL39" s="10"/>
      <c r="GUM39" s="10"/>
      <c r="GUN39" s="10"/>
      <c r="GUO39" s="10"/>
      <c r="GUP39" s="10"/>
      <c r="GUQ39" s="10"/>
      <c r="GUR39" s="10"/>
      <c r="GUS39" s="10"/>
      <c r="GUT39" s="10"/>
      <c r="GUU39" s="10"/>
      <c r="GUV39" s="10"/>
      <c r="GUW39" s="10"/>
      <c r="GUX39" s="10"/>
      <c r="GUY39" s="10"/>
      <c r="GUZ39" s="10"/>
      <c r="GVA39" s="10"/>
      <c r="GVB39" s="10"/>
      <c r="GVC39" s="10"/>
      <c r="GVD39" s="10"/>
      <c r="GVE39" s="10"/>
      <c r="GVF39" s="10"/>
      <c r="GVG39" s="10"/>
      <c r="GVH39" s="10"/>
      <c r="GVI39" s="10"/>
      <c r="GVJ39" s="10"/>
      <c r="GVK39" s="10"/>
      <c r="GVL39" s="10"/>
      <c r="GVM39" s="10"/>
      <c r="GVN39" s="10"/>
      <c r="GVO39" s="10"/>
      <c r="GVP39" s="10"/>
      <c r="GVQ39" s="10"/>
      <c r="GVR39" s="10"/>
      <c r="GVS39" s="10"/>
      <c r="GVT39" s="10"/>
      <c r="GVU39" s="10"/>
      <c r="GVV39" s="10"/>
      <c r="GVW39" s="10"/>
      <c r="GVX39" s="10"/>
      <c r="GVY39" s="10"/>
      <c r="GVZ39" s="10"/>
      <c r="GWA39" s="10"/>
      <c r="GWB39" s="10"/>
      <c r="GWC39" s="10"/>
      <c r="GWD39" s="10"/>
      <c r="GWE39" s="10"/>
      <c r="GWF39" s="10"/>
      <c r="GWG39" s="10"/>
      <c r="GWH39" s="10"/>
      <c r="GWI39" s="10"/>
      <c r="GWJ39" s="10"/>
      <c r="GWK39" s="10"/>
      <c r="GWL39" s="10"/>
      <c r="GWM39" s="10"/>
      <c r="GWN39" s="10"/>
      <c r="GWO39" s="10"/>
      <c r="GWP39" s="10"/>
      <c r="GWQ39" s="10"/>
      <c r="GWR39" s="10"/>
      <c r="GWS39" s="10"/>
      <c r="GWT39" s="10"/>
      <c r="GWU39" s="10"/>
      <c r="GWV39" s="10"/>
      <c r="GWW39" s="10"/>
      <c r="GWX39" s="10"/>
      <c r="GWY39" s="10"/>
      <c r="GWZ39" s="10"/>
      <c r="GXA39" s="10"/>
      <c r="GXB39" s="10"/>
      <c r="GXC39" s="10"/>
      <c r="GXD39" s="10"/>
      <c r="GXE39" s="10"/>
      <c r="GXF39" s="10"/>
      <c r="GXG39" s="10"/>
      <c r="GXH39" s="10"/>
      <c r="GXI39" s="10"/>
      <c r="GXJ39" s="10"/>
      <c r="GXK39" s="10"/>
      <c r="GXL39" s="10"/>
      <c r="GXM39" s="10"/>
      <c r="GXN39" s="10"/>
      <c r="GXO39" s="10"/>
      <c r="GXP39" s="10"/>
      <c r="GXQ39" s="10"/>
      <c r="GXR39" s="10"/>
      <c r="GXS39" s="10"/>
      <c r="GXT39" s="10"/>
      <c r="GXU39" s="10"/>
      <c r="GXV39" s="10"/>
      <c r="GXW39" s="10"/>
      <c r="GXX39" s="10"/>
      <c r="GXY39" s="10"/>
      <c r="GXZ39" s="10"/>
      <c r="GYA39" s="10"/>
      <c r="GYB39" s="10"/>
      <c r="GYC39" s="10"/>
      <c r="GYD39" s="10"/>
      <c r="GYE39" s="10"/>
      <c r="GYF39" s="10"/>
      <c r="GYG39" s="10"/>
      <c r="GYH39" s="10"/>
      <c r="GYI39" s="10"/>
      <c r="GYJ39" s="10"/>
      <c r="GYK39" s="10"/>
      <c r="GYL39" s="10"/>
      <c r="GYM39" s="10"/>
      <c r="GYN39" s="10"/>
      <c r="GYO39" s="10"/>
      <c r="GYP39" s="10"/>
      <c r="GYQ39" s="10"/>
      <c r="GYR39" s="10"/>
      <c r="GYS39" s="10"/>
      <c r="GYT39" s="10"/>
      <c r="GYU39" s="10"/>
      <c r="GYV39" s="10"/>
      <c r="GYW39" s="10"/>
      <c r="GYX39" s="10"/>
      <c r="GYY39" s="10"/>
      <c r="GYZ39" s="10"/>
      <c r="GZA39" s="10"/>
      <c r="GZB39" s="10"/>
      <c r="GZC39" s="10"/>
      <c r="GZD39" s="10"/>
      <c r="GZE39" s="10"/>
      <c r="GZF39" s="10"/>
      <c r="GZG39" s="10"/>
      <c r="GZH39" s="10"/>
      <c r="GZI39" s="10"/>
      <c r="GZJ39" s="10"/>
      <c r="GZK39" s="10"/>
      <c r="GZL39" s="10"/>
      <c r="GZM39" s="10"/>
      <c r="GZN39" s="10"/>
      <c r="GZO39" s="10"/>
      <c r="GZP39" s="10"/>
      <c r="GZQ39" s="10"/>
      <c r="GZR39" s="10"/>
      <c r="GZS39" s="10"/>
      <c r="GZT39" s="10"/>
      <c r="GZU39" s="10"/>
      <c r="GZV39" s="10"/>
      <c r="GZW39" s="10"/>
      <c r="GZX39" s="10"/>
      <c r="GZY39" s="10"/>
      <c r="GZZ39" s="10"/>
      <c r="HAA39" s="10"/>
      <c r="HAB39" s="10"/>
      <c r="HAC39" s="10"/>
      <c r="HAD39" s="10"/>
      <c r="HAE39" s="10"/>
      <c r="HAF39" s="10"/>
      <c r="HAG39" s="10"/>
      <c r="HAH39" s="10"/>
      <c r="HAI39" s="10"/>
      <c r="HAJ39" s="10"/>
      <c r="HAK39" s="10"/>
      <c r="HAL39" s="10"/>
      <c r="HAM39" s="10"/>
      <c r="HAN39" s="10"/>
      <c r="HAO39" s="10"/>
      <c r="HAP39" s="10"/>
      <c r="HAQ39" s="10"/>
      <c r="HAR39" s="10"/>
      <c r="HAS39" s="10"/>
      <c r="HAT39" s="10"/>
      <c r="HAU39" s="10"/>
      <c r="HAV39" s="10"/>
      <c r="HAW39" s="10"/>
      <c r="HAX39" s="10"/>
      <c r="HAY39" s="10"/>
      <c r="HAZ39" s="10"/>
      <c r="HBA39" s="10"/>
      <c r="HBB39" s="10"/>
      <c r="HBC39" s="10"/>
      <c r="HBD39" s="10"/>
      <c r="HBE39" s="10"/>
      <c r="HBF39" s="10"/>
      <c r="HBG39" s="10"/>
      <c r="HBH39" s="10"/>
      <c r="HBI39" s="10"/>
      <c r="HBJ39" s="10"/>
      <c r="HBK39" s="10"/>
      <c r="HBL39" s="10"/>
      <c r="HBM39" s="10"/>
      <c r="HBN39" s="10"/>
      <c r="HBO39" s="10"/>
      <c r="HBP39" s="10"/>
      <c r="HBQ39" s="10"/>
      <c r="HBR39" s="10"/>
      <c r="HBS39" s="10"/>
      <c r="HBT39" s="10"/>
      <c r="HBU39" s="10"/>
      <c r="HBV39" s="10"/>
      <c r="HBW39" s="10"/>
      <c r="HBX39" s="10"/>
      <c r="HBY39" s="10"/>
      <c r="HBZ39" s="10"/>
      <c r="HCA39" s="10"/>
      <c r="HCB39" s="10"/>
      <c r="HCC39" s="10"/>
      <c r="HCD39" s="10"/>
      <c r="HCE39" s="10"/>
      <c r="HCF39" s="10"/>
      <c r="HCG39" s="10"/>
      <c r="HCH39" s="10"/>
      <c r="HCI39" s="10"/>
      <c r="HCJ39" s="10"/>
      <c r="HCK39" s="10"/>
      <c r="HCL39" s="10"/>
      <c r="HCM39" s="10"/>
      <c r="HCN39" s="10"/>
      <c r="HCO39" s="10"/>
      <c r="HCP39" s="10"/>
      <c r="HCQ39" s="10"/>
      <c r="HCR39" s="10"/>
      <c r="HCS39" s="10"/>
      <c r="HCT39" s="10"/>
      <c r="HCU39" s="10"/>
      <c r="HCV39" s="10"/>
      <c r="HCW39" s="10"/>
      <c r="HCX39" s="10"/>
      <c r="HCY39" s="10"/>
      <c r="HCZ39" s="10"/>
      <c r="HDA39" s="10"/>
      <c r="HDB39" s="10"/>
      <c r="HDC39" s="10"/>
      <c r="HDD39" s="10"/>
      <c r="HDE39" s="10"/>
      <c r="HDF39" s="10"/>
      <c r="HDG39" s="10"/>
      <c r="HDH39" s="10"/>
      <c r="HDI39" s="10"/>
      <c r="HDJ39" s="10"/>
      <c r="HDK39" s="10"/>
      <c r="HDL39" s="10"/>
      <c r="HDM39" s="10"/>
      <c r="HDN39" s="10"/>
      <c r="HDO39" s="10"/>
      <c r="HDP39" s="10"/>
      <c r="HDQ39" s="10"/>
      <c r="HDR39" s="10"/>
      <c r="HDS39" s="10"/>
      <c r="HDT39" s="10"/>
      <c r="HDU39" s="10"/>
      <c r="HDV39" s="10"/>
      <c r="HDW39" s="10"/>
      <c r="HDX39" s="10"/>
      <c r="HDY39" s="10"/>
      <c r="HDZ39" s="10"/>
      <c r="HEA39" s="10"/>
      <c r="HEB39" s="10"/>
      <c r="HEC39" s="10"/>
      <c r="HED39" s="10"/>
      <c r="HEE39" s="10"/>
      <c r="HEF39" s="10"/>
      <c r="HEG39" s="10"/>
      <c r="HEH39" s="10"/>
      <c r="HEI39" s="10"/>
      <c r="HEJ39" s="10"/>
      <c r="HEK39" s="10"/>
      <c r="HEL39" s="10"/>
      <c r="HEM39" s="10"/>
      <c r="HEN39" s="10"/>
      <c r="HEO39" s="10"/>
      <c r="HEP39" s="10"/>
      <c r="HEQ39" s="10"/>
      <c r="HER39" s="10"/>
      <c r="HES39" s="10"/>
      <c r="HET39" s="10"/>
      <c r="HEU39" s="10"/>
      <c r="HEV39" s="10"/>
      <c r="HEW39" s="10"/>
      <c r="HEX39" s="10"/>
      <c r="HEY39" s="10"/>
      <c r="HEZ39" s="10"/>
      <c r="HFA39" s="10"/>
      <c r="HFB39" s="10"/>
      <c r="HFC39" s="10"/>
      <c r="HFD39" s="10"/>
      <c r="HFE39" s="10"/>
      <c r="HFF39" s="10"/>
      <c r="HFG39" s="10"/>
      <c r="HFH39" s="10"/>
      <c r="HFI39" s="10"/>
      <c r="HFJ39" s="10"/>
      <c r="HFK39" s="10"/>
      <c r="HFL39" s="10"/>
      <c r="HFM39" s="10"/>
      <c r="HFN39" s="10"/>
      <c r="HFO39" s="10"/>
      <c r="HFP39" s="10"/>
      <c r="HFQ39" s="10"/>
      <c r="HFR39" s="10"/>
      <c r="HFS39" s="10"/>
      <c r="HFT39" s="10"/>
      <c r="HFU39" s="10"/>
      <c r="HFV39" s="10"/>
      <c r="HFW39" s="10"/>
      <c r="HFX39" s="10"/>
      <c r="HFY39" s="10"/>
      <c r="HFZ39" s="10"/>
      <c r="HGA39" s="10"/>
      <c r="HGB39" s="10"/>
      <c r="HGC39" s="10"/>
      <c r="HGD39" s="10"/>
      <c r="HGE39" s="10"/>
      <c r="HGF39" s="10"/>
      <c r="HGG39" s="10"/>
      <c r="HGH39" s="10"/>
      <c r="HGI39" s="10"/>
      <c r="HGJ39" s="10"/>
      <c r="HGK39" s="10"/>
      <c r="HGL39" s="10"/>
      <c r="HGM39" s="10"/>
      <c r="HGN39" s="10"/>
      <c r="HGO39" s="10"/>
      <c r="HGP39" s="10"/>
      <c r="HGQ39" s="10"/>
      <c r="HGR39" s="10"/>
      <c r="HGS39" s="10"/>
      <c r="HGT39" s="10"/>
      <c r="HGU39" s="10"/>
      <c r="HGV39" s="10"/>
      <c r="HGW39" s="10"/>
      <c r="HGX39" s="10"/>
      <c r="HGY39" s="10"/>
      <c r="HGZ39" s="10"/>
      <c r="HHA39" s="10"/>
      <c r="HHB39" s="10"/>
      <c r="HHC39" s="10"/>
      <c r="HHD39" s="10"/>
      <c r="HHE39" s="10"/>
      <c r="HHF39" s="10"/>
      <c r="HHG39" s="10"/>
      <c r="HHH39" s="10"/>
      <c r="HHI39" s="10"/>
      <c r="HHJ39" s="10"/>
      <c r="HHK39" s="10"/>
      <c r="HHL39" s="10"/>
      <c r="HHM39" s="10"/>
      <c r="HHN39" s="10"/>
      <c r="HHO39" s="10"/>
      <c r="HHP39" s="10"/>
      <c r="HHQ39" s="10"/>
      <c r="HHR39" s="10"/>
      <c r="HHS39" s="10"/>
      <c r="HHT39" s="10"/>
      <c r="HHU39" s="10"/>
      <c r="HHV39" s="10"/>
      <c r="HHW39" s="10"/>
      <c r="HHX39" s="10"/>
      <c r="HHY39" s="10"/>
      <c r="HHZ39" s="10"/>
      <c r="HIA39" s="10"/>
      <c r="HIB39" s="10"/>
      <c r="HIC39" s="10"/>
      <c r="HID39" s="10"/>
      <c r="HIE39" s="10"/>
      <c r="HIF39" s="10"/>
      <c r="HIG39" s="10"/>
      <c r="HIH39" s="10"/>
      <c r="HII39" s="10"/>
      <c r="HIJ39" s="10"/>
      <c r="HIK39" s="10"/>
      <c r="HIL39" s="10"/>
      <c r="HIM39" s="10"/>
      <c r="HIN39" s="10"/>
      <c r="HIO39" s="10"/>
      <c r="HIP39" s="10"/>
      <c r="HIQ39" s="10"/>
      <c r="HIR39" s="10"/>
      <c r="HIS39" s="10"/>
      <c r="HIT39" s="10"/>
      <c r="HIU39" s="10"/>
      <c r="HIV39" s="10"/>
      <c r="HIW39" s="10"/>
      <c r="HIX39" s="10"/>
      <c r="HIY39" s="10"/>
      <c r="HIZ39" s="10"/>
      <c r="HJA39" s="10"/>
      <c r="HJB39" s="10"/>
      <c r="HJC39" s="10"/>
      <c r="HJD39" s="10"/>
      <c r="HJE39" s="10"/>
      <c r="HJF39" s="10"/>
      <c r="HJG39" s="10"/>
      <c r="HJH39" s="10"/>
      <c r="HJI39" s="10"/>
      <c r="HJJ39" s="10"/>
      <c r="HJK39" s="10"/>
      <c r="HJL39" s="10"/>
      <c r="HJM39" s="10"/>
      <c r="HJN39" s="10"/>
      <c r="HJO39" s="10"/>
      <c r="HJP39" s="10"/>
      <c r="HJQ39" s="10"/>
      <c r="HJR39" s="10"/>
      <c r="HJS39" s="10"/>
      <c r="HJT39" s="10"/>
      <c r="HJU39" s="10"/>
      <c r="HJV39" s="10"/>
      <c r="HJW39" s="10"/>
      <c r="HJX39" s="10"/>
      <c r="HJY39" s="10"/>
      <c r="HJZ39" s="10"/>
      <c r="HKA39" s="10"/>
      <c r="HKB39" s="10"/>
      <c r="HKC39" s="10"/>
      <c r="HKD39" s="10"/>
      <c r="HKE39" s="10"/>
      <c r="HKF39" s="10"/>
      <c r="HKG39" s="10"/>
      <c r="HKH39" s="10"/>
      <c r="HKI39" s="10"/>
      <c r="HKJ39" s="10"/>
      <c r="HKK39" s="10"/>
      <c r="HKL39" s="10"/>
      <c r="HKM39" s="10"/>
      <c r="HKN39" s="10"/>
      <c r="HKO39" s="10"/>
      <c r="HKP39" s="10"/>
      <c r="HKQ39" s="10"/>
      <c r="HKR39" s="10"/>
      <c r="HKS39" s="10"/>
      <c r="HKT39" s="10"/>
      <c r="HKU39" s="10"/>
      <c r="HKV39" s="10"/>
      <c r="HKW39" s="10"/>
      <c r="HKX39" s="10"/>
      <c r="HKY39" s="10"/>
      <c r="HKZ39" s="10"/>
      <c r="HLA39" s="10"/>
      <c r="HLB39" s="10"/>
      <c r="HLC39" s="10"/>
      <c r="HLD39" s="10"/>
      <c r="HLE39" s="10"/>
      <c r="HLF39" s="10"/>
      <c r="HLG39" s="10"/>
      <c r="HLH39" s="10"/>
      <c r="HLI39" s="10"/>
      <c r="HLJ39" s="10"/>
      <c r="HLK39" s="10"/>
      <c r="HLL39" s="10"/>
      <c r="HLM39" s="10"/>
      <c r="HLN39" s="10"/>
      <c r="HLO39" s="10"/>
      <c r="HLP39" s="10"/>
      <c r="HLQ39" s="10"/>
      <c r="HLR39" s="10"/>
      <c r="HLS39" s="10"/>
      <c r="HLT39" s="10"/>
      <c r="HLU39" s="10"/>
      <c r="HLV39" s="10"/>
      <c r="HLW39" s="10"/>
      <c r="HLX39" s="10"/>
      <c r="HLY39" s="10"/>
      <c r="HLZ39" s="10"/>
      <c r="HMA39" s="10"/>
      <c r="HMB39" s="10"/>
      <c r="HMC39" s="10"/>
      <c r="HMD39" s="10"/>
      <c r="HME39" s="10"/>
      <c r="HMF39" s="10"/>
      <c r="HMG39" s="10"/>
      <c r="HMH39" s="10"/>
      <c r="HMI39" s="10"/>
      <c r="HMJ39" s="10"/>
      <c r="HMK39" s="10"/>
      <c r="HML39" s="10"/>
      <c r="HMM39" s="10"/>
      <c r="HMN39" s="10"/>
      <c r="HMO39" s="10"/>
      <c r="HMP39" s="10"/>
      <c r="HMQ39" s="10"/>
      <c r="HMR39" s="10"/>
      <c r="HMS39" s="10"/>
      <c r="HMT39" s="10"/>
      <c r="HMU39" s="10"/>
      <c r="HMV39" s="10"/>
      <c r="HMW39" s="10"/>
      <c r="HMX39" s="10"/>
      <c r="HMY39" s="10"/>
      <c r="HMZ39" s="10"/>
      <c r="HNA39" s="10"/>
      <c r="HNB39" s="10"/>
      <c r="HNC39" s="10"/>
      <c r="HND39" s="10"/>
      <c r="HNE39" s="10"/>
      <c r="HNF39" s="10"/>
      <c r="HNG39" s="10"/>
      <c r="HNH39" s="10"/>
      <c r="HNI39" s="10"/>
      <c r="HNJ39" s="10"/>
      <c r="HNK39" s="10"/>
      <c r="HNL39" s="10"/>
      <c r="HNM39" s="10"/>
      <c r="HNN39" s="10"/>
      <c r="HNO39" s="10"/>
      <c r="HNP39" s="10"/>
      <c r="HNQ39" s="10"/>
      <c r="HNR39" s="10"/>
      <c r="HNS39" s="10"/>
      <c r="HNT39" s="10"/>
      <c r="HNU39" s="10"/>
      <c r="HNV39" s="10"/>
      <c r="HNW39" s="10"/>
      <c r="HNX39" s="10"/>
      <c r="HNY39" s="10"/>
      <c r="HNZ39" s="10"/>
      <c r="HOA39" s="10"/>
      <c r="HOB39" s="10"/>
      <c r="HOC39" s="10"/>
      <c r="HOD39" s="10"/>
      <c r="HOE39" s="10"/>
      <c r="HOF39" s="10"/>
      <c r="HOG39" s="10"/>
      <c r="HOH39" s="10"/>
      <c r="HOI39" s="10"/>
      <c r="HOJ39" s="10"/>
      <c r="HOK39" s="10"/>
      <c r="HOL39" s="10"/>
      <c r="HOM39" s="10"/>
      <c r="HON39" s="10"/>
      <c r="HOO39" s="10"/>
      <c r="HOP39" s="10"/>
      <c r="HOQ39" s="10"/>
      <c r="HOR39" s="10"/>
      <c r="HOS39" s="10"/>
      <c r="HOT39" s="10"/>
      <c r="HOU39" s="10"/>
      <c r="HOV39" s="10"/>
      <c r="HOW39" s="10"/>
      <c r="HOX39" s="10"/>
      <c r="HOY39" s="10"/>
      <c r="HOZ39" s="10"/>
      <c r="HPA39" s="10"/>
      <c r="HPB39" s="10"/>
      <c r="HPC39" s="10"/>
      <c r="HPD39" s="10"/>
      <c r="HPE39" s="10"/>
      <c r="HPF39" s="10"/>
      <c r="HPG39" s="10"/>
      <c r="HPH39" s="10"/>
      <c r="HPI39" s="10"/>
      <c r="HPJ39" s="10"/>
      <c r="HPK39" s="10"/>
      <c r="HPL39" s="10"/>
      <c r="HPM39" s="10"/>
      <c r="HPN39" s="10"/>
      <c r="HPO39" s="10"/>
      <c r="HPP39" s="10"/>
      <c r="HPQ39" s="10"/>
      <c r="HPR39" s="10"/>
      <c r="HPS39" s="10"/>
      <c r="HPT39" s="10"/>
      <c r="HPU39" s="10"/>
      <c r="HPV39" s="10"/>
      <c r="HPW39" s="10"/>
      <c r="HPX39" s="10"/>
      <c r="HPY39" s="10"/>
      <c r="HPZ39" s="10"/>
      <c r="HQA39" s="10"/>
      <c r="HQB39" s="10"/>
      <c r="HQC39" s="10"/>
      <c r="HQD39" s="10"/>
      <c r="HQE39" s="10"/>
      <c r="HQF39" s="10"/>
      <c r="HQG39" s="10"/>
      <c r="HQH39" s="10"/>
      <c r="HQI39" s="10"/>
      <c r="HQJ39" s="10"/>
      <c r="HQK39" s="10"/>
      <c r="HQL39" s="10"/>
      <c r="HQM39" s="10"/>
      <c r="HQN39" s="10"/>
      <c r="HQO39" s="10"/>
      <c r="HQP39" s="10"/>
      <c r="HQQ39" s="10"/>
      <c r="HQR39" s="10"/>
      <c r="HQS39" s="10"/>
      <c r="HQT39" s="10"/>
      <c r="HQU39" s="10"/>
      <c r="HQV39" s="10"/>
      <c r="HQW39" s="10"/>
      <c r="HQX39" s="10"/>
      <c r="HQY39" s="10"/>
      <c r="HQZ39" s="10"/>
      <c r="HRA39" s="10"/>
      <c r="HRB39" s="10"/>
      <c r="HRC39" s="10"/>
      <c r="HRD39" s="10"/>
      <c r="HRE39" s="10"/>
      <c r="HRF39" s="10"/>
      <c r="HRG39" s="10"/>
      <c r="HRH39" s="10"/>
      <c r="HRI39" s="10"/>
      <c r="HRJ39" s="10"/>
      <c r="HRK39" s="10"/>
      <c r="HRL39" s="10"/>
      <c r="HRM39" s="10"/>
      <c r="HRN39" s="10"/>
      <c r="HRO39" s="10"/>
      <c r="HRP39" s="10"/>
      <c r="HRQ39" s="10"/>
      <c r="HRR39" s="10"/>
      <c r="HRS39" s="10"/>
      <c r="HRT39" s="10"/>
      <c r="HRU39" s="10"/>
      <c r="HRV39" s="10"/>
      <c r="HRW39" s="10"/>
      <c r="HRX39" s="10"/>
      <c r="HRY39" s="10"/>
      <c r="HRZ39" s="10"/>
      <c r="HSA39" s="10"/>
      <c r="HSB39" s="10"/>
      <c r="HSC39" s="10"/>
      <c r="HSD39" s="10"/>
      <c r="HSE39" s="10"/>
      <c r="HSF39" s="10"/>
      <c r="HSG39" s="10"/>
      <c r="HSH39" s="10"/>
      <c r="HSI39" s="10"/>
      <c r="HSJ39" s="10"/>
      <c r="HSK39" s="10"/>
      <c r="HSL39" s="10"/>
      <c r="HSM39" s="10"/>
      <c r="HSN39" s="10"/>
      <c r="HSO39" s="10"/>
      <c r="HSP39" s="10"/>
      <c r="HSQ39" s="10"/>
      <c r="HSR39" s="10"/>
      <c r="HSS39" s="10"/>
      <c r="HST39" s="10"/>
      <c r="HSU39" s="10"/>
      <c r="HSV39" s="10"/>
      <c r="HSW39" s="10"/>
      <c r="HSX39" s="10"/>
      <c r="HSY39" s="10"/>
      <c r="HSZ39" s="10"/>
      <c r="HTA39" s="10"/>
      <c r="HTB39" s="10"/>
      <c r="HTC39" s="10"/>
      <c r="HTD39" s="10"/>
      <c r="HTE39" s="10"/>
      <c r="HTF39" s="10"/>
      <c r="HTG39" s="10"/>
      <c r="HTH39" s="10"/>
      <c r="HTI39" s="10"/>
      <c r="HTJ39" s="10"/>
      <c r="HTK39" s="10"/>
      <c r="HTL39" s="10"/>
      <c r="HTM39" s="10"/>
      <c r="HTN39" s="10"/>
      <c r="HTO39" s="10"/>
      <c r="HTP39" s="10"/>
      <c r="HTQ39" s="10"/>
      <c r="HTR39" s="10"/>
      <c r="HTS39" s="10"/>
      <c r="HTT39" s="10"/>
      <c r="HTU39" s="10"/>
      <c r="HTV39" s="10"/>
      <c r="HTW39" s="10"/>
      <c r="HTX39" s="10"/>
      <c r="HTY39" s="10"/>
      <c r="HTZ39" s="10"/>
      <c r="HUA39" s="10"/>
      <c r="HUB39" s="10"/>
      <c r="HUC39" s="10"/>
      <c r="HUD39" s="10"/>
      <c r="HUE39" s="10"/>
      <c r="HUF39" s="10"/>
      <c r="HUG39" s="10"/>
      <c r="HUH39" s="10"/>
      <c r="HUI39" s="10"/>
      <c r="HUJ39" s="10"/>
      <c r="HUK39" s="10"/>
      <c r="HUL39" s="10"/>
      <c r="HUM39" s="10"/>
      <c r="HUN39" s="10"/>
      <c r="HUO39" s="10"/>
      <c r="HUP39" s="10"/>
      <c r="HUQ39" s="10"/>
      <c r="HUR39" s="10"/>
      <c r="HUS39" s="10"/>
      <c r="HUT39" s="10"/>
      <c r="HUU39" s="10"/>
      <c r="HUV39" s="10"/>
      <c r="HUW39" s="10"/>
      <c r="HUX39" s="10"/>
      <c r="HUY39" s="10"/>
      <c r="HUZ39" s="10"/>
      <c r="HVA39" s="10"/>
      <c r="HVB39" s="10"/>
      <c r="HVC39" s="10"/>
      <c r="HVD39" s="10"/>
      <c r="HVE39" s="10"/>
      <c r="HVF39" s="10"/>
      <c r="HVG39" s="10"/>
      <c r="HVH39" s="10"/>
      <c r="HVI39" s="10"/>
      <c r="HVJ39" s="10"/>
      <c r="HVK39" s="10"/>
      <c r="HVL39" s="10"/>
      <c r="HVM39" s="10"/>
      <c r="HVN39" s="10"/>
      <c r="HVO39" s="10"/>
      <c r="HVP39" s="10"/>
      <c r="HVQ39" s="10"/>
      <c r="HVR39" s="10"/>
      <c r="HVS39" s="10"/>
      <c r="HVT39" s="10"/>
      <c r="HVU39" s="10"/>
      <c r="HVV39" s="10"/>
      <c r="HVW39" s="10"/>
      <c r="HVX39" s="10"/>
      <c r="HVY39" s="10"/>
      <c r="HVZ39" s="10"/>
      <c r="HWA39" s="10"/>
      <c r="HWB39" s="10"/>
      <c r="HWC39" s="10"/>
      <c r="HWD39" s="10"/>
      <c r="HWE39" s="10"/>
      <c r="HWF39" s="10"/>
      <c r="HWG39" s="10"/>
      <c r="HWH39" s="10"/>
      <c r="HWI39" s="10"/>
      <c r="HWJ39" s="10"/>
      <c r="HWK39" s="10"/>
      <c r="HWL39" s="10"/>
      <c r="HWM39" s="10"/>
      <c r="HWN39" s="10"/>
      <c r="HWO39" s="10"/>
      <c r="HWP39" s="10"/>
      <c r="HWQ39" s="10"/>
      <c r="HWR39" s="10"/>
      <c r="HWS39" s="10"/>
      <c r="HWT39" s="10"/>
      <c r="HWU39" s="10"/>
      <c r="HWV39" s="10"/>
      <c r="HWW39" s="10"/>
      <c r="HWX39" s="10"/>
      <c r="HWY39" s="10"/>
      <c r="HWZ39" s="10"/>
      <c r="HXA39" s="10"/>
      <c r="HXB39" s="10"/>
      <c r="HXC39" s="10"/>
      <c r="HXD39" s="10"/>
      <c r="HXE39" s="10"/>
      <c r="HXF39" s="10"/>
      <c r="HXG39" s="10"/>
      <c r="HXH39" s="10"/>
      <c r="HXI39" s="10"/>
      <c r="HXJ39" s="10"/>
      <c r="HXK39" s="10"/>
      <c r="HXL39" s="10"/>
      <c r="HXM39" s="10"/>
      <c r="HXN39" s="10"/>
      <c r="HXO39" s="10"/>
      <c r="HXP39" s="10"/>
      <c r="HXQ39" s="10"/>
      <c r="HXR39" s="10"/>
      <c r="HXS39" s="10"/>
      <c r="HXT39" s="10"/>
      <c r="HXU39" s="10"/>
      <c r="HXV39" s="10"/>
      <c r="HXW39" s="10"/>
      <c r="HXX39" s="10"/>
      <c r="HXY39" s="10"/>
      <c r="HXZ39" s="10"/>
      <c r="HYA39" s="10"/>
      <c r="HYB39" s="10"/>
      <c r="HYC39" s="10"/>
      <c r="HYD39" s="10"/>
      <c r="HYE39" s="10"/>
      <c r="HYF39" s="10"/>
      <c r="HYG39" s="10"/>
      <c r="HYH39" s="10"/>
      <c r="HYI39" s="10"/>
      <c r="HYJ39" s="10"/>
      <c r="HYK39" s="10"/>
      <c r="HYL39" s="10"/>
      <c r="HYM39" s="10"/>
      <c r="HYN39" s="10"/>
      <c r="HYO39" s="10"/>
      <c r="HYP39" s="10"/>
      <c r="HYQ39" s="10"/>
      <c r="HYR39" s="10"/>
      <c r="HYS39" s="10"/>
      <c r="HYT39" s="10"/>
      <c r="HYU39" s="10"/>
      <c r="HYV39" s="10"/>
      <c r="HYW39" s="10"/>
      <c r="HYX39" s="10"/>
      <c r="HYY39" s="10"/>
      <c r="HYZ39" s="10"/>
      <c r="HZA39" s="10"/>
      <c r="HZB39" s="10"/>
      <c r="HZC39" s="10"/>
      <c r="HZD39" s="10"/>
      <c r="HZE39" s="10"/>
      <c r="HZF39" s="10"/>
      <c r="HZG39" s="10"/>
      <c r="HZH39" s="10"/>
      <c r="HZI39" s="10"/>
      <c r="HZJ39" s="10"/>
      <c r="HZK39" s="10"/>
      <c r="HZL39" s="10"/>
      <c r="HZM39" s="10"/>
      <c r="HZN39" s="10"/>
      <c r="HZO39" s="10"/>
      <c r="HZP39" s="10"/>
      <c r="HZQ39" s="10"/>
      <c r="HZR39" s="10"/>
      <c r="HZS39" s="10"/>
      <c r="HZT39" s="10"/>
      <c r="HZU39" s="10"/>
      <c r="HZV39" s="10"/>
      <c r="HZW39" s="10"/>
      <c r="HZX39" s="10"/>
      <c r="HZY39" s="10"/>
      <c r="HZZ39" s="10"/>
      <c r="IAA39" s="10"/>
      <c r="IAB39" s="10"/>
      <c r="IAC39" s="10"/>
      <c r="IAD39" s="10"/>
      <c r="IAE39" s="10"/>
      <c r="IAF39" s="10"/>
      <c r="IAG39" s="10"/>
      <c r="IAH39" s="10"/>
      <c r="IAI39" s="10"/>
      <c r="IAJ39" s="10"/>
      <c r="IAK39" s="10"/>
      <c r="IAL39" s="10"/>
      <c r="IAM39" s="10"/>
      <c r="IAN39" s="10"/>
      <c r="IAO39" s="10"/>
      <c r="IAP39" s="10"/>
      <c r="IAQ39" s="10"/>
      <c r="IAR39" s="10"/>
      <c r="IAS39" s="10"/>
      <c r="IAT39" s="10"/>
      <c r="IAU39" s="10"/>
      <c r="IAV39" s="10"/>
      <c r="IAW39" s="10"/>
      <c r="IAX39" s="10"/>
      <c r="IAY39" s="10"/>
      <c r="IAZ39" s="10"/>
      <c r="IBA39" s="10"/>
      <c r="IBB39" s="10"/>
      <c r="IBC39" s="10"/>
      <c r="IBD39" s="10"/>
      <c r="IBE39" s="10"/>
      <c r="IBF39" s="10"/>
      <c r="IBG39" s="10"/>
      <c r="IBH39" s="10"/>
      <c r="IBI39" s="10"/>
      <c r="IBJ39" s="10"/>
      <c r="IBK39" s="10"/>
      <c r="IBL39" s="10"/>
      <c r="IBM39" s="10"/>
      <c r="IBN39" s="10"/>
      <c r="IBO39" s="10"/>
      <c r="IBP39" s="10"/>
      <c r="IBQ39" s="10"/>
      <c r="IBR39" s="10"/>
      <c r="IBS39" s="10"/>
      <c r="IBT39" s="10"/>
      <c r="IBU39" s="10"/>
      <c r="IBV39" s="10"/>
      <c r="IBW39" s="10"/>
      <c r="IBX39" s="10"/>
      <c r="IBY39" s="10"/>
      <c r="IBZ39" s="10"/>
      <c r="ICA39" s="10"/>
      <c r="ICB39" s="10"/>
      <c r="ICC39" s="10"/>
      <c r="ICD39" s="10"/>
      <c r="ICE39" s="10"/>
      <c r="ICF39" s="10"/>
      <c r="ICG39" s="10"/>
      <c r="ICH39" s="10"/>
      <c r="ICI39" s="10"/>
      <c r="ICJ39" s="10"/>
      <c r="ICK39" s="10"/>
      <c r="ICL39" s="10"/>
      <c r="ICM39" s="10"/>
      <c r="ICN39" s="10"/>
      <c r="ICO39" s="10"/>
      <c r="ICP39" s="10"/>
      <c r="ICQ39" s="10"/>
      <c r="ICR39" s="10"/>
      <c r="ICS39" s="10"/>
      <c r="ICT39" s="10"/>
      <c r="ICU39" s="10"/>
      <c r="ICV39" s="10"/>
      <c r="ICW39" s="10"/>
      <c r="ICX39" s="10"/>
      <c r="ICY39" s="10"/>
      <c r="ICZ39" s="10"/>
      <c r="IDA39" s="10"/>
      <c r="IDB39" s="10"/>
      <c r="IDC39" s="10"/>
      <c r="IDD39" s="10"/>
      <c r="IDE39" s="10"/>
      <c r="IDF39" s="10"/>
      <c r="IDG39" s="10"/>
      <c r="IDH39" s="10"/>
      <c r="IDI39" s="10"/>
      <c r="IDJ39" s="10"/>
      <c r="IDK39" s="10"/>
      <c r="IDL39" s="10"/>
      <c r="IDM39" s="10"/>
      <c r="IDN39" s="10"/>
      <c r="IDO39" s="10"/>
      <c r="IDP39" s="10"/>
      <c r="IDQ39" s="10"/>
      <c r="IDR39" s="10"/>
      <c r="IDS39" s="10"/>
      <c r="IDT39" s="10"/>
      <c r="IDU39" s="10"/>
      <c r="IDV39" s="10"/>
      <c r="IDW39" s="10"/>
      <c r="IDX39" s="10"/>
      <c r="IDY39" s="10"/>
      <c r="IDZ39" s="10"/>
      <c r="IEA39" s="10"/>
      <c r="IEB39" s="10"/>
      <c r="IEC39" s="10"/>
      <c r="IED39" s="10"/>
      <c r="IEE39" s="10"/>
      <c r="IEF39" s="10"/>
      <c r="IEG39" s="10"/>
      <c r="IEH39" s="10"/>
      <c r="IEI39" s="10"/>
      <c r="IEJ39" s="10"/>
      <c r="IEK39" s="10"/>
      <c r="IEL39" s="10"/>
      <c r="IEM39" s="10"/>
      <c r="IEN39" s="10"/>
      <c r="IEO39" s="10"/>
      <c r="IEP39" s="10"/>
      <c r="IEQ39" s="10"/>
      <c r="IER39" s="10"/>
      <c r="IES39" s="10"/>
      <c r="IET39" s="10"/>
      <c r="IEU39" s="10"/>
      <c r="IEV39" s="10"/>
      <c r="IEW39" s="10"/>
      <c r="IEX39" s="10"/>
      <c r="IEY39" s="10"/>
      <c r="IEZ39" s="10"/>
      <c r="IFA39" s="10"/>
      <c r="IFB39" s="10"/>
      <c r="IFC39" s="10"/>
      <c r="IFD39" s="10"/>
      <c r="IFE39" s="10"/>
      <c r="IFF39" s="10"/>
      <c r="IFG39" s="10"/>
      <c r="IFH39" s="10"/>
      <c r="IFI39" s="10"/>
      <c r="IFJ39" s="10"/>
      <c r="IFK39" s="10"/>
      <c r="IFL39" s="10"/>
      <c r="IFM39" s="10"/>
      <c r="IFN39" s="10"/>
      <c r="IFO39" s="10"/>
      <c r="IFP39" s="10"/>
      <c r="IFQ39" s="10"/>
      <c r="IFR39" s="10"/>
      <c r="IFS39" s="10"/>
      <c r="IFT39" s="10"/>
      <c r="IFU39" s="10"/>
      <c r="IFV39" s="10"/>
      <c r="IFW39" s="10"/>
      <c r="IFX39" s="10"/>
      <c r="IFY39" s="10"/>
      <c r="IFZ39" s="10"/>
      <c r="IGA39" s="10"/>
      <c r="IGB39" s="10"/>
      <c r="IGC39" s="10"/>
      <c r="IGD39" s="10"/>
      <c r="IGE39" s="10"/>
      <c r="IGF39" s="10"/>
      <c r="IGG39" s="10"/>
      <c r="IGH39" s="10"/>
      <c r="IGI39" s="10"/>
      <c r="IGJ39" s="10"/>
      <c r="IGK39" s="10"/>
      <c r="IGL39" s="10"/>
      <c r="IGM39" s="10"/>
      <c r="IGN39" s="10"/>
      <c r="IGO39" s="10"/>
      <c r="IGP39" s="10"/>
      <c r="IGQ39" s="10"/>
      <c r="IGR39" s="10"/>
      <c r="IGS39" s="10"/>
      <c r="IGT39" s="10"/>
      <c r="IGU39" s="10"/>
      <c r="IGV39" s="10"/>
      <c r="IGW39" s="10"/>
      <c r="IGX39" s="10"/>
      <c r="IGY39" s="10"/>
      <c r="IGZ39" s="10"/>
      <c r="IHA39" s="10"/>
      <c r="IHB39" s="10"/>
      <c r="IHC39" s="10"/>
      <c r="IHD39" s="10"/>
      <c r="IHE39" s="10"/>
      <c r="IHF39" s="10"/>
      <c r="IHG39" s="10"/>
      <c r="IHH39" s="10"/>
      <c r="IHI39" s="10"/>
      <c r="IHJ39" s="10"/>
      <c r="IHK39" s="10"/>
      <c r="IHL39" s="10"/>
      <c r="IHM39" s="10"/>
      <c r="IHN39" s="10"/>
      <c r="IHO39" s="10"/>
      <c r="IHP39" s="10"/>
      <c r="IHQ39" s="10"/>
      <c r="IHR39" s="10"/>
      <c r="IHS39" s="10"/>
      <c r="IHT39" s="10"/>
      <c r="IHU39" s="10"/>
      <c r="IHV39" s="10"/>
      <c r="IHW39" s="10"/>
      <c r="IHX39" s="10"/>
      <c r="IHY39" s="10"/>
      <c r="IHZ39" s="10"/>
      <c r="IIA39" s="10"/>
      <c r="IIB39" s="10"/>
      <c r="IIC39" s="10"/>
      <c r="IID39" s="10"/>
      <c r="IIE39" s="10"/>
      <c r="IIF39" s="10"/>
      <c r="IIG39" s="10"/>
      <c r="IIH39" s="10"/>
      <c r="III39" s="10"/>
      <c r="IIJ39" s="10"/>
      <c r="IIK39" s="10"/>
      <c r="IIL39" s="10"/>
      <c r="IIM39" s="10"/>
      <c r="IIN39" s="10"/>
      <c r="IIO39" s="10"/>
      <c r="IIP39" s="10"/>
      <c r="IIQ39" s="10"/>
      <c r="IIR39" s="10"/>
      <c r="IIS39" s="10"/>
      <c r="IIT39" s="10"/>
      <c r="IIU39" s="10"/>
      <c r="IIV39" s="10"/>
      <c r="IIW39" s="10"/>
      <c r="IIX39" s="10"/>
      <c r="IIY39" s="10"/>
      <c r="IIZ39" s="10"/>
      <c r="IJA39" s="10"/>
      <c r="IJB39" s="10"/>
      <c r="IJC39" s="10"/>
      <c r="IJD39" s="10"/>
      <c r="IJE39" s="10"/>
      <c r="IJF39" s="10"/>
      <c r="IJG39" s="10"/>
      <c r="IJH39" s="10"/>
      <c r="IJI39" s="10"/>
      <c r="IJJ39" s="10"/>
      <c r="IJK39" s="10"/>
      <c r="IJL39" s="10"/>
      <c r="IJM39" s="10"/>
      <c r="IJN39" s="10"/>
      <c r="IJO39" s="10"/>
      <c r="IJP39" s="10"/>
      <c r="IJQ39" s="10"/>
      <c r="IJR39" s="10"/>
      <c r="IJS39" s="10"/>
      <c r="IJT39" s="10"/>
      <c r="IJU39" s="10"/>
      <c r="IJV39" s="10"/>
      <c r="IJW39" s="10"/>
      <c r="IJX39" s="10"/>
      <c r="IJY39" s="10"/>
      <c r="IJZ39" s="10"/>
      <c r="IKA39" s="10"/>
      <c r="IKB39" s="10"/>
      <c r="IKC39" s="10"/>
      <c r="IKD39" s="10"/>
      <c r="IKE39" s="10"/>
      <c r="IKF39" s="10"/>
      <c r="IKG39" s="10"/>
      <c r="IKH39" s="10"/>
      <c r="IKI39" s="10"/>
      <c r="IKJ39" s="10"/>
      <c r="IKK39" s="10"/>
      <c r="IKL39" s="10"/>
      <c r="IKM39" s="10"/>
      <c r="IKN39" s="10"/>
      <c r="IKO39" s="10"/>
      <c r="IKP39" s="10"/>
      <c r="IKQ39" s="10"/>
      <c r="IKR39" s="10"/>
      <c r="IKS39" s="10"/>
      <c r="IKT39" s="10"/>
      <c r="IKU39" s="10"/>
      <c r="IKV39" s="10"/>
      <c r="IKW39" s="10"/>
      <c r="IKX39" s="10"/>
      <c r="IKY39" s="10"/>
      <c r="IKZ39" s="10"/>
      <c r="ILA39" s="10"/>
      <c r="ILB39" s="10"/>
      <c r="ILC39" s="10"/>
      <c r="ILD39" s="10"/>
      <c r="ILE39" s="10"/>
      <c r="ILF39" s="10"/>
      <c r="ILG39" s="10"/>
      <c r="ILH39" s="10"/>
      <c r="ILI39" s="10"/>
      <c r="ILJ39" s="10"/>
      <c r="ILK39" s="10"/>
      <c r="ILL39" s="10"/>
      <c r="ILM39" s="10"/>
      <c r="ILN39" s="10"/>
      <c r="ILO39" s="10"/>
      <c r="ILP39" s="10"/>
      <c r="ILQ39" s="10"/>
      <c r="ILR39" s="10"/>
      <c r="ILS39" s="10"/>
      <c r="ILT39" s="10"/>
      <c r="ILU39" s="10"/>
      <c r="ILV39" s="10"/>
      <c r="ILW39" s="10"/>
      <c r="ILX39" s="10"/>
      <c r="ILY39" s="10"/>
      <c r="ILZ39" s="10"/>
      <c r="IMA39" s="10"/>
      <c r="IMB39" s="10"/>
      <c r="IMC39" s="10"/>
      <c r="IMD39" s="10"/>
      <c r="IME39" s="10"/>
      <c r="IMF39" s="10"/>
      <c r="IMG39" s="10"/>
      <c r="IMH39" s="10"/>
      <c r="IMI39" s="10"/>
      <c r="IMJ39" s="10"/>
      <c r="IMK39" s="10"/>
      <c r="IML39" s="10"/>
      <c r="IMM39" s="10"/>
      <c r="IMN39" s="10"/>
      <c r="IMO39" s="10"/>
      <c r="IMP39" s="10"/>
      <c r="IMQ39" s="10"/>
      <c r="IMR39" s="10"/>
      <c r="IMS39" s="10"/>
      <c r="IMT39" s="10"/>
      <c r="IMU39" s="10"/>
      <c r="IMV39" s="10"/>
      <c r="IMW39" s="10"/>
      <c r="IMX39" s="10"/>
      <c r="IMY39" s="10"/>
      <c r="IMZ39" s="10"/>
      <c r="INA39" s="10"/>
      <c r="INB39" s="10"/>
      <c r="INC39" s="10"/>
      <c r="IND39" s="10"/>
      <c r="INE39" s="10"/>
      <c r="INF39" s="10"/>
      <c r="ING39" s="10"/>
      <c r="INH39" s="10"/>
      <c r="INI39" s="10"/>
      <c r="INJ39" s="10"/>
      <c r="INK39" s="10"/>
      <c r="INL39" s="10"/>
      <c r="INM39" s="10"/>
      <c r="INN39" s="10"/>
      <c r="INO39" s="10"/>
      <c r="INP39" s="10"/>
      <c r="INQ39" s="10"/>
      <c r="INR39" s="10"/>
      <c r="INS39" s="10"/>
      <c r="INT39" s="10"/>
      <c r="INU39" s="10"/>
      <c r="INV39" s="10"/>
      <c r="INW39" s="10"/>
      <c r="INX39" s="10"/>
      <c r="INY39" s="10"/>
      <c r="INZ39" s="10"/>
      <c r="IOA39" s="10"/>
      <c r="IOB39" s="10"/>
      <c r="IOC39" s="10"/>
      <c r="IOD39" s="10"/>
      <c r="IOE39" s="10"/>
      <c r="IOF39" s="10"/>
      <c r="IOG39" s="10"/>
      <c r="IOH39" s="10"/>
      <c r="IOI39" s="10"/>
      <c r="IOJ39" s="10"/>
      <c r="IOK39" s="10"/>
      <c r="IOL39" s="10"/>
      <c r="IOM39" s="10"/>
      <c r="ION39" s="10"/>
      <c r="IOO39" s="10"/>
      <c r="IOP39" s="10"/>
      <c r="IOQ39" s="10"/>
      <c r="IOR39" s="10"/>
      <c r="IOS39" s="10"/>
      <c r="IOT39" s="10"/>
      <c r="IOU39" s="10"/>
      <c r="IOV39" s="10"/>
      <c r="IOW39" s="10"/>
      <c r="IOX39" s="10"/>
      <c r="IOY39" s="10"/>
      <c r="IOZ39" s="10"/>
      <c r="IPA39" s="10"/>
      <c r="IPB39" s="10"/>
      <c r="IPC39" s="10"/>
      <c r="IPD39" s="10"/>
      <c r="IPE39" s="10"/>
      <c r="IPF39" s="10"/>
      <c r="IPG39" s="10"/>
      <c r="IPH39" s="10"/>
      <c r="IPI39" s="10"/>
      <c r="IPJ39" s="10"/>
      <c r="IPK39" s="10"/>
      <c r="IPL39" s="10"/>
      <c r="IPM39" s="10"/>
      <c r="IPN39" s="10"/>
      <c r="IPO39" s="10"/>
      <c r="IPP39" s="10"/>
      <c r="IPQ39" s="10"/>
      <c r="IPR39" s="10"/>
      <c r="IPS39" s="10"/>
      <c r="IPT39" s="10"/>
      <c r="IPU39" s="10"/>
      <c r="IPV39" s="10"/>
      <c r="IPW39" s="10"/>
      <c r="IPX39" s="10"/>
      <c r="IPY39" s="10"/>
      <c r="IPZ39" s="10"/>
      <c r="IQA39" s="10"/>
      <c r="IQB39" s="10"/>
      <c r="IQC39" s="10"/>
      <c r="IQD39" s="10"/>
      <c r="IQE39" s="10"/>
      <c r="IQF39" s="10"/>
      <c r="IQG39" s="10"/>
      <c r="IQH39" s="10"/>
      <c r="IQI39" s="10"/>
      <c r="IQJ39" s="10"/>
      <c r="IQK39" s="10"/>
      <c r="IQL39" s="10"/>
      <c r="IQM39" s="10"/>
      <c r="IQN39" s="10"/>
      <c r="IQO39" s="10"/>
      <c r="IQP39" s="10"/>
      <c r="IQQ39" s="10"/>
      <c r="IQR39" s="10"/>
      <c r="IQS39" s="10"/>
      <c r="IQT39" s="10"/>
      <c r="IQU39" s="10"/>
      <c r="IQV39" s="10"/>
      <c r="IQW39" s="10"/>
      <c r="IQX39" s="10"/>
      <c r="IQY39" s="10"/>
      <c r="IQZ39" s="10"/>
      <c r="IRA39" s="10"/>
      <c r="IRB39" s="10"/>
      <c r="IRC39" s="10"/>
      <c r="IRD39" s="10"/>
      <c r="IRE39" s="10"/>
      <c r="IRF39" s="10"/>
      <c r="IRG39" s="10"/>
      <c r="IRH39" s="10"/>
      <c r="IRI39" s="10"/>
      <c r="IRJ39" s="10"/>
      <c r="IRK39" s="10"/>
      <c r="IRL39" s="10"/>
      <c r="IRM39" s="10"/>
      <c r="IRN39" s="10"/>
      <c r="IRO39" s="10"/>
      <c r="IRP39" s="10"/>
      <c r="IRQ39" s="10"/>
      <c r="IRR39" s="10"/>
      <c r="IRS39" s="10"/>
      <c r="IRT39" s="10"/>
      <c r="IRU39" s="10"/>
      <c r="IRV39" s="10"/>
      <c r="IRW39" s="10"/>
      <c r="IRX39" s="10"/>
      <c r="IRY39" s="10"/>
      <c r="IRZ39" s="10"/>
      <c r="ISA39" s="10"/>
      <c r="ISB39" s="10"/>
      <c r="ISC39" s="10"/>
      <c r="ISD39" s="10"/>
      <c r="ISE39" s="10"/>
      <c r="ISF39" s="10"/>
      <c r="ISG39" s="10"/>
      <c r="ISH39" s="10"/>
      <c r="ISI39" s="10"/>
      <c r="ISJ39" s="10"/>
      <c r="ISK39" s="10"/>
      <c r="ISL39" s="10"/>
      <c r="ISM39" s="10"/>
      <c r="ISN39" s="10"/>
      <c r="ISO39" s="10"/>
      <c r="ISP39" s="10"/>
      <c r="ISQ39" s="10"/>
      <c r="ISR39" s="10"/>
      <c r="ISS39" s="10"/>
      <c r="IST39" s="10"/>
      <c r="ISU39" s="10"/>
      <c r="ISV39" s="10"/>
      <c r="ISW39" s="10"/>
      <c r="ISX39" s="10"/>
      <c r="ISY39" s="10"/>
      <c r="ISZ39" s="10"/>
      <c r="ITA39" s="10"/>
      <c r="ITB39" s="10"/>
      <c r="ITC39" s="10"/>
      <c r="ITD39" s="10"/>
      <c r="ITE39" s="10"/>
      <c r="ITF39" s="10"/>
      <c r="ITG39" s="10"/>
      <c r="ITH39" s="10"/>
      <c r="ITI39" s="10"/>
      <c r="ITJ39" s="10"/>
      <c r="ITK39" s="10"/>
      <c r="ITL39" s="10"/>
      <c r="ITM39" s="10"/>
      <c r="ITN39" s="10"/>
      <c r="ITO39" s="10"/>
      <c r="ITP39" s="10"/>
      <c r="ITQ39" s="10"/>
      <c r="ITR39" s="10"/>
      <c r="ITS39" s="10"/>
      <c r="ITT39" s="10"/>
      <c r="ITU39" s="10"/>
      <c r="ITV39" s="10"/>
      <c r="ITW39" s="10"/>
      <c r="ITX39" s="10"/>
      <c r="ITY39" s="10"/>
      <c r="ITZ39" s="10"/>
      <c r="IUA39" s="10"/>
      <c r="IUB39" s="10"/>
      <c r="IUC39" s="10"/>
      <c r="IUD39" s="10"/>
      <c r="IUE39" s="10"/>
      <c r="IUF39" s="10"/>
      <c r="IUG39" s="10"/>
      <c r="IUH39" s="10"/>
      <c r="IUI39" s="10"/>
      <c r="IUJ39" s="10"/>
      <c r="IUK39" s="10"/>
      <c r="IUL39" s="10"/>
      <c r="IUM39" s="10"/>
      <c r="IUN39" s="10"/>
      <c r="IUO39" s="10"/>
      <c r="IUP39" s="10"/>
      <c r="IUQ39" s="10"/>
      <c r="IUR39" s="10"/>
      <c r="IUS39" s="10"/>
      <c r="IUT39" s="10"/>
      <c r="IUU39" s="10"/>
      <c r="IUV39" s="10"/>
      <c r="IUW39" s="10"/>
      <c r="IUX39" s="10"/>
      <c r="IUY39" s="10"/>
      <c r="IUZ39" s="10"/>
      <c r="IVA39" s="10"/>
      <c r="IVB39" s="10"/>
      <c r="IVC39" s="10"/>
      <c r="IVD39" s="10"/>
      <c r="IVE39" s="10"/>
      <c r="IVF39" s="10"/>
      <c r="IVG39" s="10"/>
      <c r="IVH39" s="10"/>
      <c r="IVI39" s="10"/>
      <c r="IVJ39" s="10"/>
      <c r="IVK39" s="10"/>
      <c r="IVL39" s="10"/>
      <c r="IVM39" s="10"/>
      <c r="IVN39" s="10"/>
      <c r="IVO39" s="10"/>
      <c r="IVP39" s="10"/>
      <c r="IVQ39" s="10"/>
      <c r="IVR39" s="10"/>
      <c r="IVS39" s="10"/>
      <c r="IVT39" s="10"/>
      <c r="IVU39" s="10"/>
      <c r="IVV39" s="10"/>
      <c r="IVW39" s="10"/>
      <c r="IVX39" s="10"/>
      <c r="IVY39" s="10"/>
      <c r="IVZ39" s="10"/>
      <c r="IWA39" s="10"/>
      <c r="IWB39" s="10"/>
      <c r="IWC39" s="10"/>
      <c r="IWD39" s="10"/>
      <c r="IWE39" s="10"/>
      <c r="IWF39" s="10"/>
      <c r="IWG39" s="10"/>
      <c r="IWH39" s="10"/>
      <c r="IWI39" s="10"/>
      <c r="IWJ39" s="10"/>
      <c r="IWK39" s="10"/>
      <c r="IWL39" s="10"/>
      <c r="IWM39" s="10"/>
      <c r="IWN39" s="10"/>
      <c r="IWO39" s="10"/>
      <c r="IWP39" s="10"/>
      <c r="IWQ39" s="10"/>
      <c r="IWR39" s="10"/>
      <c r="IWS39" s="10"/>
      <c r="IWT39" s="10"/>
      <c r="IWU39" s="10"/>
      <c r="IWV39" s="10"/>
      <c r="IWW39" s="10"/>
      <c r="IWX39" s="10"/>
      <c r="IWY39" s="10"/>
      <c r="IWZ39" s="10"/>
      <c r="IXA39" s="10"/>
      <c r="IXB39" s="10"/>
      <c r="IXC39" s="10"/>
      <c r="IXD39" s="10"/>
      <c r="IXE39" s="10"/>
      <c r="IXF39" s="10"/>
      <c r="IXG39" s="10"/>
      <c r="IXH39" s="10"/>
      <c r="IXI39" s="10"/>
      <c r="IXJ39" s="10"/>
      <c r="IXK39" s="10"/>
      <c r="IXL39" s="10"/>
      <c r="IXM39" s="10"/>
      <c r="IXN39" s="10"/>
      <c r="IXO39" s="10"/>
      <c r="IXP39" s="10"/>
      <c r="IXQ39" s="10"/>
      <c r="IXR39" s="10"/>
      <c r="IXS39" s="10"/>
      <c r="IXT39" s="10"/>
      <c r="IXU39" s="10"/>
      <c r="IXV39" s="10"/>
      <c r="IXW39" s="10"/>
      <c r="IXX39" s="10"/>
      <c r="IXY39" s="10"/>
      <c r="IXZ39" s="10"/>
      <c r="IYA39" s="10"/>
      <c r="IYB39" s="10"/>
      <c r="IYC39" s="10"/>
      <c r="IYD39" s="10"/>
      <c r="IYE39" s="10"/>
      <c r="IYF39" s="10"/>
      <c r="IYG39" s="10"/>
      <c r="IYH39" s="10"/>
      <c r="IYI39" s="10"/>
      <c r="IYJ39" s="10"/>
      <c r="IYK39" s="10"/>
      <c r="IYL39" s="10"/>
      <c r="IYM39" s="10"/>
      <c r="IYN39" s="10"/>
      <c r="IYO39" s="10"/>
      <c r="IYP39" s="10"/>
      <c r="IYQ39" s="10"/>
      <c r="IYR39" s="10"/>
      <c r="IYS39" s="10"/>
      <c r="IYT39" s="10"/>
      <c r="IYU39" s="10"/>
      <c r="IYV39" s="10"/>
      <c r="IYW39" s="10"/>
      <c r="IYX39" s="10"/>
      <c r="IYY39" s="10"/>
      <c r="IYZ39" s="10"/>
      <c r="IZA39" s="10"/>
      <c r="IZB39" s="10"/>
      <c r="IZC39" s="10"/>
      <c r="IZD39" s="10"/>
      <c r="IZE39" s="10"/>
      <c r="IZF39" s="10"/>
      <c r="IZG39" s="10"/>
      <c r="IZH39" s="10"/>
      <c r="IZI39" s="10"/>
      <c r="IZJ39" s="10"/>
      <c r="IZK39" s="10"/>
      <c r="IZL39" s="10"/>
      <c r="IZM39" s="10"/>
      <c r="IZN39" s="10"/>
      <c r="IZO39" s="10"/>
      <c r="IZP39" s="10"/>
      <c r="IZQ39" s="10"/>
      <c r="IZR39" s="10"/>
      <c r="IZS39" s="10"/>
      <c r="IZT39" s="10"/>
      <c r="IZU39" s="10"/>
      <c r="IZV39" s="10"/>
      <c r="IZW39" s="10"/>
      <c r="IZX39" s="10"/>
      <c r="IZY39" s="10"/>
      <c r="IZZ39" s="10"/>
      <c r="JAA39" s="10"/>
      <c r="JAB39" s="10"/>
      <c r="JAC39" s="10"/>
      <c r="JAD39" s="10"/>
      <c r="JAE39" s="10"/>
      <c r="JAF39" s="10"/>
      <c r="JAG39" s="10"/>
      <c r="JAH39" s="10"/>
      <c r="JAI39" s="10"/>
      <c r="JAJ39" s="10"/>
      <c r="JAK39" s="10"/>
      <c r="JAL39" s="10"/>
      <c r="JAM39" s="10"/>
      <c r="JAN39" s="10"/>
      <c r="JAO39" s="10"/>
      <c r="JAP39" s="10"/>
      <c r="JAQ39" s="10"/>
      <c r="JAR39" s="10"/>
      <c r="JAS39" s="10"/>
      <c r="JAT39" s="10"/>
      <c r="JAU39" s="10"/>
      <c r="JAV39" s="10"/>
      <c r="JAW39" s="10"/>
      <c r="JAX39" s="10"/>
      <c r="JAY39" s="10"/>
      <c r="JAZ39" s="10"/>
      <c r="JBA39" s="10"/>
      <c r="JBB39" s="10"/>
      <c r="JBC39" s="10"/>
      <c r="JBD39" s="10"/>
      <c r="JBE39" s="10"/>
      <c r="JBF39" s="10"/>
      <c r="JBG39" s="10"/>
      <c r="JBH39" s="10"/>
      <c r="JBI39" s="10"/>
      <c r="JBJ39" s="10"/>
      <c r="JBK39" s="10"/>
      <c r="JBL39" s="10"/>
      <c r="JBM39" s="10"/>
      <c r="JBN39" s="10"/>
      <c r="JBO39" s="10"/>
      <c r="JBP39" s="10"/>
      <c r="JBQ39" s="10"/>
      <c r="JBR39" s="10"/>
      <c r="JBS39" s="10"/>
      <c r="JBT39" s="10"/>
      <c r="JBU39" s="10"/>
      <c r="JBV39" s="10"/>
      <c r="JBW39" s="10"/>
      <c r="JBX39" s="10"/>
      <c r="JBY39" s="10"/>
      <c r="JBZ39" s="10"/>
      <c r="JCA39" s="10"/>
      <c r="JCB39" s="10"/>
      <c r="JCC39" s="10"/>
      <c r="JCD39" s="10"/>
      <c r="JCE39" s="10"/>
      <c r="JCF39" s="10"/>
      <c r="JCG39" s="10"/>
      <c r="JCH39" s="10"/>
      <c r="JCI39" s="10"/>
      <c r="JCJ39" s="10"/>
      <c r="JCK39" s="10"/>
      <c r="JCL39" s="10"/>
      <c r="JCM39" s="10"/>
      <c r="JCN39" s="10"/>
      <c r="JCO39" s="10"/>
      <c r="JCP39" s="10"/>
      <c r="JCQ39" s="10"/>
      <c r="JCR39" s="10"/>
      <c r="JCS39" s="10"/>
      <c r="JCT39" s="10"/>
      <c r="JCU39" s="10"/>
      <c r="JCV39" s="10"/>
      <c r="JCW39" s="10"/>
      <c r="JCX39" s="10"/>
      <c r="JCY39" s="10"/>
      <c r="JCZ39" s="10"/>
      <c r="JDA39" s="10"/>
      <c r="JDB39" s="10"/>
      <c r="JDC39" s="10"/>
      <c r="JDD39" s="10"/>
      <c r="JDE39" s="10"/>
      <c r="JDF39" s="10"/>
      <c r="JDG39" s="10"/>
      <c r="JDH39" s="10"/>
      <c r="JDI39" s="10"/>
      <c r="JDJ39" s="10"/>
      <c r="JDK39" s="10"/>
      <c r="JDL39" s="10"/>
      <c r="JDM39" s="10"/>
      <c r="JDN39" s="10"/>
      <c r="JDO39" s="10"/>
      <c r="JDP39" s="10"/>
      <c r="JDQ39" s="10"/>
      <c r="JDR39" s="10"/>
      <c r="JDS39" s="10"/>
      <c r="JDT39" s="10"/>
      <c r="JDU39" s="10"/>
      <c r="JDV39" s="10"/>
      <c r="JDW39" s="10"/>
      <c r="JDX39" s="10"/>
      <c r="JDY39" s="10"/>
      <c r="JDZ39" s="10"/>
      <c r="JEA39" s="10"/>
      <c r="JEB39" s="10"/>
      <c r="JEC39" s="10"/>
      <c r="JED39" s="10"/>
      <c r="JEE39" s="10"/>
      <c r="JEF39" s="10"/>
      <c r="JEG39" s="10"/>
      <c r="JEH39" s="10"/>
      <c r="JEI39" s="10"/>
      <c r="JEJ39" s="10"/>
      <c r="JEK39" s="10"/>
      <c r="JEL39" s="10"/>
      <c r="JEM39" s="10"/>
      <c r="JEN39" s="10"/>
      <c r="JEO39" s="10"/>
      <c r="JEP39" s="10"/>
      <c r="JEQ39" s="10"/>
      <c r="JER39" s="10"/>
      <c r="JES39" s="10"/>
      <c r="JET39" s="10"/>
      <c r="JEU39" s="10"/>
      <c r="JEV39" s="10"/>
      <c r="JEW39" s="10"/>
      <c r="JEX39" s="10"/>
      <c r="JEY39" s="10"/>
      <c r="JEZ39" s="10"/>
      <c r="JFA39" s="10"/>
      <c r="JFB39" s="10"/>
      <c r="JFC39" s="10"/>
      <c r="JFD39" s="10"/>
      <c r="JFE39" s="10"/>
      <c r="JFF39" s="10"/>
      <c r="JFG39" s="10"/>
      <c r="JFH39" s="10"/>
      <c r="JFI39" s="10"/>
      <c r="JFJ39" s="10"/>
      <c r="JFK39" s="10"/>
      <c r="JFL39" s="10"/>
      <c r="JFM39" s="10"/>
      <c r="JFN39" s="10"/>
      <c r="JFO39" s="10"/>
      <c r="JFP39" s="10"/>
      <c r="JFQ39" s="10"/>
      <c r="JFR39" s="10"/>
      <c r="JFS39" s="10"/>
      <c r="JFT39" s="10"/>
      <c r="JFU39" s="10"/>
      <c r="JFV39" s="10"/>
      <c r="JFW39" s="10"/>
      <c r="JFX39" s="10"/>
      <c r="JFY39" s="10"/>
      <c r="JFZ39" s="10"/>
      <c r="JGA39" s="10"/>
      <c r="JGB39" s="10"/>
      <c r="JGC39" s="10"/>
      <c r="JGD39" s="10"/>
      <c r="JGE39" s="10"/>
      <c r="JGF39" s="10"/>
      <c r="JGG39" s="10"/>
      <c r="JGH39" s="10"/>
      <c r="JGI39" s="10"/>
      <c r="JGJ39" s="10"/>
      <c r="JGK39" s="10"/>
      <c r="JGL39" s="10"/>
      <c r="JGM39" s="10"/>
      <c r="JGN39" s="10"/>
      <c r="JGO39" s="10"/>
      <c r="JGP39" s="10"/>
      <c r="JGQ39" s="10"/>
      <c r="JGR39" s="10"/>
      <c r="JGS39" s="10"/>
      <c r="JGT39" s="10"/>
      <c r="JGU39" s="10"/>
      <c r="JGV39" s="10"/>
      <c r="JGW39" s="10"/>
      <c r="JGX39" s="10"/>
      <c r="JGY39" s="10"/>
      <c r="JGZ39" s="10"/>
      <c r="JHA39" s="10"/>
      <c r="JHB39" s="10"/>
      <c r="JHC39" s="10"/>
      <c r="JHD39" s="10"/>
      <c r="JHE39" s="10"/>
      <c r="JHF39" s="10"/>
      <c r="JHG39" s="10"/>
      <c r="JHH39" s="10"/>
      <c r="JHI39" s="10"/>
      <c r="JHJ39" s="10"/>
      <c r="JHK39" s="10"/>
      <c r="JHL39" s="10"/>
      <c r="JHM39" s="10"/>
      <c r="JHN39" s="10"/>
      <c r="JHO39" s="10"/>
      <c r="JHP39" s="10"/>
      <c r="JHQ39" s="10"/>
      <c r="JHR39" s="10"/>
      <c r="JHS39" s="10"/>
      <c r="JHT39" s="10"/>
      <c r="JHU39" s="10"/>
      <c r="JHV39" s="10"/>
      <c r="JHW39" s="10"/>
      <c r="JHX39" s="10"/>
      <c r="JHY39" s="10"/>
      <c r="JHZ39" s="10"/>
      <c r="JIA39" s="10"/>
      <c r="JIB39" s="10"/>
      <c r="JIC39" s="10"/>
      <c r="JID39" s="10"/>
      <c r="JIE39" s="10"/>
      <c r="JIF39" s="10"/>
      <c r="JIG39" s="10"/>
      <c r="JIH39" s="10"/>
      <c r="JII39" s="10"/>
      <c r="JIJ39" s="10"/>
      <c r="JIK39" s="10"/>
      <c r="JIL39" s="10"/>
      <c r="JIM39" s="10"/>
      <c r="JIN39" s="10"/>
      <c r="JIO39" s="10"/>
      <c r="JIP39" s="10"/>
      <c r="JIQ39" s="10"/>
      <c r="JIR39" s="10"/>
      <c r="JIS39" s="10"/>
      <c r="JIT39" s="10"/>
      <c r="JIU39" s="10"/>
      <c r="JIV39" s="10"/>
      <c r="JIW39" s="10"/>
      <c r="JIX39" s="10"/>
      <c r="JIY39" s="10"/>
      <c r="JIZ39" s="10"/>
      <c r="JJA39" s="10"/>
      <c r="JJB39" s="10"/>
      <c r="JJC39" s="10"/>
      <c r="JJD39" s="10"/>
      <c r="JJE39" s="10"/>
      <c r="JJF39" s="10"/>
      <c r="JJG39" s="10"/>
      <c r="JJH39" s="10"/>
      <c r="JJI39" s="10"/>
      <c r="JJJ39" s="10"/>
      <c r="JJK39" s="10"/>
      <c r="JJL39" s="10"/>
      <c r="JJM39" s="10"/>
      <c r="JJN39" s="10"/>
      <c r="JJO39" s="10"/>
      <c r="JJP39" s="10"/>
      <c r="JJQ39" s="10"/>
      <c r="JJR39" s="10"/>
      <c r="JJS39" s="10"/>
      <c r="JJT39" s="10"/>
      <c r="JJU39" s="10"/>
      <c r="JJV39" s="10"/>
      <c r="JJW39" s="10"/>
      <c r="JJX39" s="10"/>
      <c r="JJY39" s="10"/>
      <c r="JJZ39" s="10"/>
      <c r="JKA39" s="10"/>
      <c r="JKB39" s="10"/>
      <c r="JKC39" s="10"/>
      <c r="JKD39" s="10"/>
      <c r="JKE39" s="10"/>
      <c r="JKF39" s="10"/>
      <c r="JKG39" s="10"/>
      <c r="JKH39" s="10"/>
      <c r="JKI39" s="10"/>
      <c r="JKJ39" s="10"/>
      <c r="JKK39" s="10"/>
      <c r="JKL39" s="10"/>
      <c r="JKM39" s="10"/>
      <c r="JKN39" s="10"/>
      <c r="JKO39" s="10"/>
      <c r="JKP39" s="10"/>
      <c r="JKQ39" s="10"/>
      <c r="JKR39" s="10"/>
      <c r="JKS39" s="10"/>
      <c r="JKT39" s="10"/>
      <c r="JKU39" s="10"/>
      <c r="JKV39" s="10"/>
      <c r="JKW39" s="10"/>
      <c r="JKX39" s="10"/>
      <c r="JKY39" s="10"/>
      <c r="JKZ39" s="10"/>
      <c r="JLA39" s="10"/>
      <c r="JLB39" s="10"/>
      <c r="JLC39" s="10"/>
      <c r="JLD39" s="10"/>
      <c r="JLE39" s="10"/>
      <c r="JLF39" s="10"/>
      <c r="JLG39" s="10"/>
      <c r="JLH39" s="10"/>
      <c r="JLI39" s="10"/>
      <c r="JLJ39" s="10"/>
      <c r="JLK39" s="10"/>
      <c r="JLL39" s="10"/>
      <c r="JLM39" s="10"/>
      <c r="JLN39" s="10"/>
      <c r="JLO39" s="10"/>
      <c r="JLP39" s="10"/>
      <c r="JLQ39" s="10"/>
      <c r="JLR39" s="10"/>
      <c r="JLS39" s="10"/>
      <c r="JLT39" s="10"/>
      <c r="JLU39" s="10"/>
      <c r="JLV39" s="10"/>
      <c r="JLW39" s="10"/>
      <c r="JLX39" s="10"/>
      <c r="JLY39" s="10"/>
      <c r="JLZ39" s="10"/>
      <c r="JMA39" s="10"/>
      <c r="JMB39" s="10"/>
      <c r="JMC39" s="10"/>
      <c r="JMD39" s="10"/>
      <c r="JME39" s="10"/>
      <c r="JMF39" s="10"/>
      <c r="JMG39" s="10"/>
      <c r="JMH39" s="10"/>
      <c r="JMI39" s="10"/>
      <c r="JMJ39" s="10"/>
      <c r="JMK39" s="10"/>
      <c r="JML39" s="10"/>
      <c r="JMM39" s="10"/>
      <c r="JMN39" s="10"/>
      <c r="JMO39" s="10"/>
      <c r="JMP39" s="10"/>
      <c r="JMQ39" s="10"/>
      <c r="JMR39" s="10"/>
      <c r="JMS39" s="10"/>
      <c r="JMT39" s="10"/>
      <c r="JMU39" s="10"/>
      <c r="JMV39" s="10"/>
      <c r="JMW39" s="10"/>
      <c r="JMX39" s="10"/>
      <c r="JMY39" s="10"/>
      <c r="JMZ39" s="10"/>
      <c r="JNA39" s="10"/>
      <c r="JNB39" s="10"/>
      <c r="JNC39" s="10"/>
      <c r="JND39" s="10"/>
      <c r="JNE39" s="10"/>
      <c r="JNF39" s="10"/>
      <c r="JNG39" s="10"/>
      <c r="JNH39" s="10"/>
      <c r="JNI39" s="10"/>
      <c r="JNJ39" s="10"/>
      <c r="JNK39" s="10"/>
      <c r="JNL39" s="10"/>
      <c r="JNM39" s="10"/>
      <c r="JNN39" s="10"/>
      <c r="JNO39" s="10"/>
      <c r="JNP39" s="10"/>
      <c r="JNQ39" s="10"/>
      <c r="JNR39" s="10"/>
      <c r="JNS39" s="10"/>
      <c r="JNT39" s="10"/>
      <c r="JNU39" s="10"/>
      <c r="JNV39" s="10"/>
      <c r="JNW39" s="10"/>
      <c r="JNX39" s="10"/>
      <c r="JNY39" s="10"/>
      <c r="JNZ39" s="10"/>
      <c r="JOA39" s="10"/>
      <c r="JOB39" s="10"/>
      <c r="JOC39" s="10"/>
      <c r="JOD39" s="10"/>
      <c r="JOE39" s="10"/>
      <c r="JOF39" s="10"/>
      <c r="JOG39" s="10"/>
      <c r="JOH39" s="10"/>
      <c r="JOI39" s="10"/>
      <c r="JOJ39" s="10"/>
      <c r="JOK39" s="10"/>
      <c r="JOL39" s="10"/>
      <c r="JOM39" s="10"/>
      <c r="JON39" s="10"/>
      <c r="JOO39" s="10"/>
      <c r="JOP39" s="10"/>
      <c r="JOQ39" s="10"/>
      <c r="JOR39" s="10"/>
      <c r="JOS39" s="10"/>
      <c r="JOT39" s="10"/>
      <c r="JOU39" s="10"/>
      <c r="JOV39" s="10"/>
      <c r="JOW39" s="10"/>
      <c r="JOX39" s="10"/>
      <c r="JOY39" s="10"/>
      <c r="JOZ39" s="10"/>
      <c r="JPA39" s="10"/>
      <c r="JPB39" s="10"/>
      <c r="JPC39" s="10"/>
      <c r="JPD39" s="10"/>
      <c r="JPE39" s="10"/>
      <c r="JPF39" s="10"/>
      <c r="JPG39" s="10"/>
      <c r="JPH39" s="10"/>
      <c r="JPI39" s="10"/>
      <c r="JPJ39" s="10"/>
      <c r="JPK39" s="10"/>
      <c r="JPL39" s="10"/>
      <c r="JPM39" s="10"/>
      <c r="JPN39" s="10"/>
      <c r="JPO39" s="10"/>
      <c r="JPP39" s="10"/>
      <c r="JPQ39" s="10"/>
      <c r="JPR39" s="10"/>
      <c r="JPS39" s="10"/>
      <c r="JPT39" s="10"/>
      <c r="JPU39" s="10"/>
      <c r="JPV39" s="10"/>
      <c r="JPW39" s="10"/>
      <c r="JPX39" s="10"/>
      <c r="JPY39" s="10"/>
      <c r="JPZ39" s="10"/>
      <c r="JQA39" s="10"/>
      <c r="JQB39" s="10"/>
      <c r="JQC39" s="10"/>
      <c r="JQD39" s="10"/>
      <c r="JQE39" s="10"/>
      <c r="JQF39" s="10"/>
      <c r="JQG39" s="10"/>
      <c r="JQH39" s="10"/>
      <c r="JQI39" s="10"/>
      <c r="JQJ39" s="10"/>
      <c r="JQK39" s="10"/>
      <c r="JQL39" s="10"/>
      <c r="JQM39" s="10"/>
      <c r="JQN39" s="10"/>
      <c r="JQO39" s="10"/>
      <c r="JQP39" s="10"/>
      <c r="JQQ39" s="10"/>
      <c r="JQR39" s="10"/>
      <c r="JQS39" s="10"/>
      <c r="JQT39" s="10"/>
      <c r="JQU39" s="10"/>
      <c r="JQV39" s="10"/>
      <c r="JQW39" s="10"/>
      <c r="JQX39" s="10"/>
      <c r="JQY39" s="10"/>
      <c r="JQZ39" s="10"/>
      <c r="JRA39" s="10"/>
      <c r="JRB39" s="10"/>
      <c r="JRC39" s="10"/>
      <c r="JRD39" s="10"/>
      <c r="JRE39" s="10"/>
      <c r="JRF39" s="10"/>
      <c r="JRG39" s="10"/>
      <c r="JRH39" s="10"/>
      <c r="JRI39" s="10"/>
      <c r="JRJ39" s="10"/>
      <c r="JRK39" s="10"/>
      <c r="JRL39" s="10"/>
      <c r="JRM39" s="10"/>
      <c r="JRN39" s="10"/>
      <c r="JRO39" s="10"/>
      <c r="JRP39" s="10"/>
      <c r="JRQ39" s="10"/>
      <c r="JRR39" s="10"/>
      <c r="JRS39" s="10"/>
      <c r="JRT39" s="10"/>
      <c r="JRU39" s="10"/>
      <c r="JRV39" s="10"/>
      <c r="JRW39" s="10"/>
      <c r="JRX39" s="10"/>
      <c r="JRY39" s="10"/>
      <c r="JRZ39" s="10"/>
      <c r="JSA39" s="10"/>
      <c r="JSB39" s="10"/>
      <c r="JSC39" s="10"/>
      <c r="JSD39" s="10"/>
      <c r="JSE39" s="10"/>
      <c r="JSF39" s="10"/>
      <c r="JSG39" s="10"/>
      <c r="JSH39" s="10"/>
      <c r="JSI39" s="10"/>
      <c r="JSJ39" s="10"/>
      <c r="JSK39" s="10"/>
      <c r="JSL39" s="10"/>
      <c r="JSM39" s="10"/>
      <c r="JSN39" s="10"/>
      <c r="JSO39" s="10"/>
      <c r="JSP39" s="10"/>
      <c r="JSQ39" s="10"/>
      <c r="JSR39" s="10"/>
      <c r="JSS39" s="10"/>
      <c r="JST39" s="10"/>
      <c r="JSU39" s="10"/>
      <c r="JSV39" s="10"/>
      <c r="JSW39" s="10"/>
      <c r="JSX39" s="10"/>
      <c r="JSY39" s="10"/>
      <c r="JSZ39" s="10"/>
      <c r="JTA39" s="10"/>
      <c r="JTB39" s="10"/>
      <c r="JTC39" s="10"/>
      <c r="JTD39" s="10"/>
      <c r="JTE39" s="10"/>
      <c r="JTF39" s="10"/>
      <c r="JTG39" s="10"/>
      <c r="JTH39" s="10"/>
      <c r="JTI39" s="10"/>
      <c r="JTJ39" s="10"/>
      <c r="JTK39" s="10"/>
      <c r="JTL39" s="10"/>
      <c r="JTM39" s="10"/>
      <c r="JTN39" s="10"/>
      <c r="JTO39" s="10"/>
      <c r="JTP39" s="10"/>
      <c r="JTQ39" s="10"/>
      <c r="JTR39" s="10"/>
      <c r="JTS39" s="10"/>
      <c r="JTT39" s="10"/>
      <c r="JTU39" s="10"/>
      <c r="JTV39" s="10"/>
      <c r="JTW39" s="10"/>
      <c r="JTX39" s="10"/>
      <c r="JTY39" s="10"/>
      <c r="JTZ39" s="10"/>
      <c r="JUA39" s="10"/>
      <c r="JUB39" s="10"/>
      <c r="JUC39" s="10"/>
      <c r="JUD39" s="10"/>
      <c r="JUE39" s="10"/>
      <c r="JUF39" s="10"/>
      <c r="JUG39" s="10"/>
      <c r="JUH39" s="10"/>
      <c r="JUI39" s="10"/>
      <c r="JUJ39" s="10"/>
      <c r="JUK39" s="10"/>
      <c r="JUL39" s="10"/>
      <c r="JUM39" s="10"/>
      <c r="JUN39" s="10"/>
      <c r="JUO39" s="10"/>
      <c r="JUP39" s="10"/>
      <c r="JUQ39" s="10"/>
      <c r="JUR39" s="10"/>
      <c r="JUS39" s="10"/>
      <c r="JUT39" s="10"/>
      <c r="JUU39" s="10"/>
      <c r="JUV39" s="10"/>
      <c r="JUW39" s="10"/>
      <c r="JUX39" s="10"/>
      <c r="JUY39" s="10"/>
      <c r="JUZ39" s="10"/>
      <c r="JVA39" s="10"/>
      <c r="JVB39" s="10"/>
      <c r="JVC39" s="10"/>
      <c r="JVD39" s="10"/>
      <c r="JVE39" s="10"/>
      <c r="JVF39" s="10"/>
      <c r="JVG39" s="10"/>
      <c r="JVH39" s="10"/>
      <c r="JVI39" s="10"/>
      <c r="JVJ39" s="10"/>
      <c r="JVK39" s="10"/>
      <c r="JVL39" s="10"/>
      <c r="JVM39" s="10"/>
      <c r="JVN39" s="10"/>
      <c r="JVO39" s="10"/>
      <c r="JVP39" s="10"/>
      <c r="JVQ39" s="10"/>
      <c r="JVR39" s="10"/>
      <c r="JVS39" s="10"/>
      <c r="JVT39" s="10"/>
      <c r="JVU39" s="10"/>
      <c r="JVV39" s="10"/>
      <c r="JVW39" s="10"/>
      <c r="JVX39" s="10"/>
      <c r="JVY39" s="10"/>
      <c r="JVZ39" s="10"/>
      <c r="JWA39" s="10"/>
      <c r="JWB39" s="10"/>
      <c r="JWC39" s="10"/>
      <c r="JWD39" s="10"/>
      <c r="JWE39" s="10"/>
      <c r="JWF39" s="10"/>
      <c r="JWG39" s="10"/>
      <c r="JWH39" s="10"/>
      <c r="JWI39" s="10"/>
      <c r="JWJ39" s="10"/>
      <c r="JWK39" s="10"/>
      <c r="JWL39" s="10"/>
      <c r="JWM39" s="10"/>
      <c r="JWN39" s="10"/>
      <c r="JWO39" s="10"/>
      <c r="JWP39" s="10"/>
      <c r="JWQ39" s="10"/>
      <c r="JWR39" s="10"/>
      <c r="JWS39" s="10"/>
      <c r="JWT39" s="10"/>
      <c r="JWU39" s="10"/>
      <c r="JWV39" s="10"/>
      <c r="JWW39" s="10"/>
      <c r="JWX39" s="10"/>
      <c r="JWY39" s="10"/>
      <c r="JWZ39" s="10"/>
      <c r="JXA39" s="10"/>
      <c r="JXB39" s="10"/>
      <c r="JXC39" s="10"/>
      <c r="JXD39" s="10"/>
      <c r="JXE39" s="10"/>
      <c r="JXF39" s="10"/>
      <c r="JXG39" s="10"/>
      <c r="JXH39" s="10"/>
      <c r="JXI39" s="10"/>
      <c r="JXJ39" s="10"/>
      <c r="JXK39" s="10"/>
      <c r="JXL39" s="10"/>
      <c r="JXM39" s="10"/>
      <c r="JXN39" s="10"/>
      <c r="JXO39" s="10"/>
      <c r="JXP39" s="10"/>
      <c r="JXQ39" s="10"/>
      <c r="JXR39" s="10"/>
      <c r="JXS39" s="10"/>
      <c r="JXT39" s="10"/>
      <c r="JXU39" s="10"/>
      <c r="JXV39" s="10"/>
      <c r="JXW39" s="10"/>
      <c r="JXX39" s="10"/>
      <c r="JXY39" s="10"/>
      <c r="JXZ39" s="10"/>
      <c r="JYA39" s="10"/>
      <c r="JYB39" s="10"/>
      <c r="JYC39" s="10"/>
      <c r="JYD39" s="10"/>
      <c r="JYE39" s="10"/>
      <c r="JYF39" s="10"/>
      <c r="JYG39" s="10"/>
      <c r="JYH39" s="10"/>
      <c r="JYI39" s="10"/>
      <c r="JYJ39" s="10"/>
      <c r="JYK39" s="10"/>
      <c r="JYL39" s="10"/>
      <c r="JYM39" s="10"/>
      <c r="JYN39" s="10"/>
      <c r="JYO39" s="10"/>
      <c r="JYP39" s="10"/>
      <c r="JYQ39" s="10"/>
      <c r="JYR39" s="10"/>
      <c r="JYS39" s="10"/>
      <c r="JYT39" s="10"/>
      <c r="JYU39" s="10"/>
      <c r="JYV39" s="10"/>
      <c r="JYW39" s="10"/>
      <c r="JYX39" s="10"/>
      <c r="JYY39" s="10"/>
      <c r="JYZ39" s="10"/>
      <c r="JZA39" s="10"/>
      <c r="JZB39" s="10"/>
      <c r="JZC39" s="10"/>
      <c r="JZD39" s="10"/>
      <c r="JZE39" s="10"/>
      <c r="JZF39" s="10"/>
      <c r="JZG39" s="10"/>
      <c r="JZH39" s="10"/>
      <c r="JZI39" s="10"/>
      <c r="JZJ39" s="10"/>
      <c r="JZK39" s="10"/>
      <c r="JZL39" s="10"/>
      <c r="JZM39" s="10"/>
      <c r="JZN39" s="10"/>
      <c r="JZO39" s="10"/>
      <c r="JZP39" s="10"/>
      <c r="JZQ39" s="10"/>
      <c r="JZR39" s="10"/>
      <c r="JZS39" s="10"/>
      <c r="JZT39" s="10"/>
      <c r="JZU39" s="10"/>
      <c r="JZV39" s="10"/>
      <c r="JZW39" s="10"/>
      <c r="JZX39" s="10"/>
      <c r="JZY39" s="10"/>
      <c r="JZZ39" s="10"/>
      <c r="KAA39" s="10"/>
      <c r="KAB39" s="10"/>
      <c r="KAC39" s="10"/>
      <c r="KAD39" s="10"/>
      <c r="KAE39" s="10"/>
      <c r="KAF39" s="10"/>
      <c r="KAG39" s="10"/>
      <c r="KAH39" s="10"/>
      <c r="KAI39" s="10"/>
      <c r="KAJ39" s="10"/>
      <c r="KAK39" s="10"/>
      <c r="KAL39" s="10"/>
      <c r="KAM39" s="10"/>
      <c r="KAN39" s="10"/>
      <c r="KAO39" s="10"/>
      <c r="KAP39" s="10"/>
      <c r="KAQ39" s="10"/>
      <c r="KAR39" s="10"/>
      <c r="KAS39" s="10"/>
      <c r="KAT39" s="10"/>
      <c r="KAU39" s="10"/>
      <c r="KAV39" s="10"/>
      <c r="KAW39" s="10"/>
      <c r="KAX39" s="10"/>
      <c r="KAY39" s="10"/>
      <c r="KAZ39" s="10"/>
      <c r="KBA39" s="10"/>
      <c r="KBB39" s="10"/>
      <c r="KBC39" s="10"/>
      <c r="KBD39" s="10"/>
      <c r="KBE39" s="10"/>
      <c r="KBF39" s="10"/>
      <c r="KBG39" s="10"/>
      <c r="KBH39" s="10"/>
      <c r="KBI39" s="10"/>
      <c r="KBJ39" s="10"/>
      <c r="KBK39" s="10"/>
      <c r="KBL39" s="10"/>
      <c r="KBM39" s="10"/>
      <c r="KBN39" s="10"/>
      <c r="KBO39" s="10"/>
      <c r="KBP39" s="10"/>
      <c r="KBQ39" s="10"/>
      <c r="KBR39" s="10"/>
      <c r="KBS39" s="10"/>
      <c r="KBT39" s="10"/>
      <c r="KBU39" s="10"/>
      <c r="KBV39" s="10"/>
      <c r="KBW39" s="10"/>
      <c r="KBX39" s="10"/>
      <c r="KBY39" s="10"/>
      <c r="KBZ39" s="10"/>
      <c r="KCA39" s="10"/>
      <c r="KCB39" s="10"/>
      <c r="KCC39" s="10"/>
      <c r="KCD39" s="10"/>
      <c r="KCE39" s="10"/>
      <c r="KCF39" s="10"/>
      <c r="KCG39" s="10"/>
      <c r="KCH39" s="10"/>
      <c r="KCI39" s="10"/>
      <c r="KCJ39" s="10"/>
      <c r="KCK39" s="10"/>
      <c r="KCL39" s="10"/>
      <c r="KCM39" s="10"/>
      <c r="KCN39" s="10"/>
      <c r="KCO39" s="10"/>
      <c r="KCP39" s="10"/>
      <c r="KCQ39" s="10"/>
      <c r="KCR39" s="10"/>
      <c r="KCS39" s="10"/>
      <c r="KCT39" s="10"/>
      <c r="KCU39" s="10"/>
      <c r="KCV39" s="10"/>
      <c r="KCW39" s="10"/>
      <c r="KCX39" s="10"/>
      <c r="KCY39" s="10"/>
      <c r="KCZ39" s="10"/>
      <c r="KDA39" s="10"/>
      <c r="KDB39" s="10"/>
      <c r="KDC39" s="10"/>
      <c r="KDD39" s="10"/>
      <c r="KDE39" s="10"/>
      <c r="KDF39" s="10"/>
      <c r="KDG39" s="10"/>
      <c r="KDH39" s="10"/>
      <c r="KDI39" s="10"/>
      <c r="KDJ39" s="10"/>
      <c r="KDK39" s="10"/>
      <c r="KDL39" s="10"/>
      <c r="KDM39" s="10"/>
      <c r="KDN39" s="10"/>
      <c r="KDO39" s="10"/>
      <c r="KDP39" s="10"/>
      <c r="KDQ39" s="10"/>
      <c r="KDR39" s="10"/>
      <c r="KDS39" s="10"/>
      <c r="KDT39" s="10"/>
      <c r="KDU39" s="10"/>
      <c r="KDV39" s="10"/>
      <c r="KDW39" s="10"/>
      <c r="KDX39" s="10"/>
      <c r="KDY39" s="10"/>
      <c r="KDZ39" s="10"/>
      <c r="KEA39" s="10"/>
      <c r="KEB39" s="10"/>
      <c r="KEC39" s="10"/>
      <c r="KED39" s="10"/>
      <c r="KEE39" s="10"/>
      <c r="KEF39" s="10"/>
      <c r="KEG39" s="10"/>
      <c r="KEH39" s="10"/>
      <c r="KEI39" s="10"/>
      <c r="KEJ39" s="10"/>
      <c r="KEK39" s="10"/>
      <c r="KEL39" s="10"/>
      <c r="KEM39" s="10"/>
      <c r="KEN39" s="10"/>
      <c r="KEO39" s="10"/>
      <c r="KEP39" s="10"/>
      <c r="KEQ39" s="10"/>
      <c r="KER39" s="10"/>
      <c r="KES39" s="10"/>
      <c r="KET39" s="10"/>
      <c r="KEU39" s="10"/>
      <c r="KEV39" s="10"/>
      <c r="KEW39" s="10"/>
      <c r="KEX39" s="10"/>
      <c r="KEY39" s="10"/>
      <c r="KEZ39" s="10"/>
      <c r="KFA39" s="10"/>
      <c r="KFB39" s="10"/>
      <c r="KFC39" s="10"/>
      <c r="KFD39" s="10"/>
      <c r="KFE39" s="10"/>
      <c r="KFF39" s="10"/>
      <c r="KFG39" s="10"/>
      <c r="KFH39" s="10"/>
      <c r="KFI39" s="10"/>
      <c r="KFJ39" s="10"/>
      <c r="KFK39" s="10"/>
      <c r="KFL39" s="10"/>
      <c r="KFM39" s="10"/>
      <c r="KFN39" s="10"/>
      <c r="KFO39" s="10"/>
      <c r="KFP39" s="10"/>
      <c r="KFQ39" s="10"/>
      <c r="KFR39" s="10"/>
      <c r="KFS39" s="10"/>
      <c r="KFT39" s="10"/>
      <c r="KFU39" s="10"/>
      <c r="KFV39" s="10"/>
      <c r="KFW39" s="10"/>
      <c r="KFX39" s="10"/>
      <c r="KFY39" s="10"/>
      <c r="KFZ39" s="10"/>
      <c r="KGA39" s="10"/>
      <c r="KGB39" s="10"/>
      <c r="KGC39" s="10"/>
      <c r="KGD39" s="10"/>
      <c r="KGE39" s="10"/>
      <c r="KGF39" s="10"/>
      <c r="KGG39" s="10"/>
      <c r="KGH39" s="10"/>
      <c r="KGI39" s="10"/>
      <c r="KGJ39" s="10"/>
      <c r="KGK39" s="10"/>
      <c r="KGL39" s="10"/>
      <c r="KGM39" s="10"/>
      <c r="KGN39" s="10"/>
      <c r="KGO39" s="10"/>
      <c r="KGP39" s="10"/>
      <c r="KGQ39" s="10"/>
      <c r="KGR39" s="10"/>
      <c r="KGS39" s="10"/>
      <c r="KGT39" s="10"/>
      <c r="KGU39" s="10"/>
      <c r="KGV39" s="10"/>
      <c r="KGW39" s="10"/>
      <c r="KGX39" s="10"/>
      <c r="KGY39" s="10"/>
      <c r="KGZ39" s="10"/>
      <c r="KHA39" s="10"/>
      <c r="KHB39" s="10"/>
      <c r="KHC39" s="10"/>
      <c r="KHD39" s="10"/>
      <c r="KHE39" s="10"/>
      <c r="KHF39" s="10"/>
      <c r="KHG39" s="10"/>
      <c r="KHH39" s="10"/>
      <c r="KHI39" s="10"/>
      <c r="KHJ39" s="10"/>
      <c r="KHK39" s="10"/>
      <c r="KHL39" s="10"/>
      <c r="KHM39" s="10"/>
      <c r="KHN39" s="10"/>
      <c r="KHO39" s="10"/>
      <c r="KHP39" s="10"/>
      <c r="KHQ39" s="10"/>
      <c r="KHR39" s="10"/>
      <c r="KHS39" s="10"/>
      <c r="KHT39" s="10"/>
      <c r="KHU39" s="10"/>
      <c r="KHV39" s="10"/>
      <c r="KHW39" s="10"/>
      <c r="KHX39" s="10"/>
      <c r="KHY39" s="10"/>
      <c r="KHZ39" s="10"/>
      <c r="KIA39" s="10"/>
      <c r="KIB39" s="10"/>
      <c r="KIC39" s="10"/>
      <c r="KID39" s="10"/>
      <c r="KIE39" s="10"/>
      <c r="KIF39" s="10"/>
      <c r="KIG39" s="10"/>
      <c r="KIH39" s="10"/>
      <c r="KII39" s="10"/>
      <c r="KIJ39" s="10"/>
      <c r="KIK39" s="10"/>
      <c r="KIL39" s="10"/>
      <c r="KIM39" s="10"/>
      <c r="KIN39" s="10"/>
      <c r="KIO39" s="10"/>
      <c r="KIP39" s="10"/>
      <c r="KIQ39" s="10"/>
      <c r="KIR39" s="10"/>
      <c r="KIS39" s="10"/>
      <c r="KIT39" s="10"/>
      <c r="KIU39" s="10"/>
      <c r="KIV39" s="10"/>
      <c r="KIW39" s="10"/>
      <c r="KIX39" s="10"/>
      <c r="KIY39" s="10"/>
      <c r="KIZ39" s="10"/>
      <c r="KJA39" s="10"/>
      <c r="KJB39" s="10"/>
      <c r="KJC39" s="10"/>
      <c r="KJD39" s="10"/>
      <c r="KJE39" s="10"/>
      <c r="KJF39" s="10"/>
      <c r="KJG39" s="10"/>
      <c r="KJH39" s="10"/>
      <c r="KJI39" s="10"/>
      <c r="KJJ39" s="10"/>
      <c r="KJK39" s="10"/>
      <c r="KJL39" s="10"/>
      <c r="KJM39" s="10"/>
      <c r="KJN39" s="10"/>
      <c r="KJO39" s="10"/>
      <c r="KJP39" s="10"/>
      <c r="KJQ39" s="10"/>
      <c r="KJR39" s="10"/>
      <c r="KJS39" s="10"/>
      <c r="KJT39" s="10"/>
      <c r="KJU39" s="10"/>
      <c r="KJV39" s="10"/>
      <c r="KJW39" s="10"/>
      <c r="KJX39" s="10"/>
      <c r="KJY39" s="10"/>
      <c r="KJZ39" s="10"/>
      <c r="KKA39" s="10"/>
      <c r="KKB39" s="10"/>
      <c r="KKC39" s="10"/>
      <c r="KKD39" s="10"/>
      <c r="KKE39" s="10"/>
      <c r="KKF39" s="10"/>
      <c r="KKG39" s="10"/>
      <c r="KKH39" s="10"/>
      <c r="KKI39" s="10"/>
      <c r="KKJ39" s="10"/>
      <c r="KKK39" s="10"/>
      <c r="KKL39" s="10"/>
      <c r="KKM39" s="10"/>
      <c r="KKN39" s="10"/>
      <c r="KKO39" s="10"/>
      <c r="KKP39" s="10"/>
      <c r="KKQ39" s="10"/>
      <c r="KKR39" s="10"/>
      <c r="KKS39" s="10"/>
      <c r="KKT39" s="10"/>
      <c r="KKU39" s="10"/>
      <c r="KKV39" s="10"/>
      <c r="KKW39" s="10"/>
      <c r="KKX39" s="10"/>
      <c r="KKY39" s="10"/>
      <c r="KKZ39" s="10"/>
      <c r="KLA39" s="10"/>
      <c r="KLB39" s="10"/>
      <c r="KLC39" s="10"/>
      <c r="KLD39" s="10"/>
      <c r="KLE39" s="10"/>
      <c r="KLF39" s="10"/>
      <c r="KLG39" s="10"/>
      <c r="KLH39" s="10"/>
      <c r="KLI39" s="10"/>
      <c r="KLJ39" s="10"/>
      <c r="KLK39" s="10"/>
      <c r="KLL39" s="10"/>
      <c r="KLM39" s="10"/>
      <c r="KLN39" s="10"/>
      <c r="KLO39" s="10"/>
      <c r="KLP39" s="10"/>
      <c r="KLQ39" s="10"/>
      <c r="KLR39" s="10"/>
      <c r="KLS39" s="10"/>
      <c r="KLT39" s="10"/>
      <c r="KLU39" s="10"/>
      <c r="KLV39" s="10"/>
      <c r="KLW39" s="10"/>
      <c r="KLX39" s="10"/>
      <c r="KLY39" s="10"/>
      <c r="KLZ39" s="10"/>
      <c r="KMA39" s="10"/>
      <c r="KMB39" s="10"/>
      <c r="KMC39" s="10"/>
      <c r="KMD39" s="10"/>
      <c r="KME39" s="10"/>
      <c r="KMF39" s="10"/>
      <c r="KMG39" s="10"/>
      <c r="KMH39" s="10"/>
      <c r="KMI39" s="10"/>
      <c r="KMJ39" s="10"/>
      <c r="KMK39" s="10"/>
      <c r="KML39" s="10"/>
      <c r="KMM39" s="10"/>
      <c r="KMN39" s="10"/>
      <c r="KMO39" s="10"/>
      <c r="KMP39" s="10"/>
      <c r="KMQ39" s="10"/>
      <c r="KMR39" s="10"/>
      <c r="KMS39" s="10"/>
      <c r="KMT39" s="10"/>
      <c r="KMU39" s="10"/>
      <c r="KMV39" s="10"/>
      <c r="KMW39" s="10"/>
      <c r="KMX39" s="10"/>
      <c r="KMY39" s="10"/>
      <c r="KMZ39" s="10"/>
      <c r="KNA39" s="10"/>
      <c r="KNB39" s="10"/>
      <c r="KNC39" s="10"/>
      <c r="KND39" s="10"/>
      <c r="KNE39" s="10"/>
      <c r="KNF39" s="10"/>
      <c r="KNG39" s="10"/>
      <c r="KNH39" s="10"/>
      <c r="KNI39" s="10"/>
      <c r="KNJ39" s="10"/>
      <c r="KNK39" s="10"/>
      <c r="KNL39" s="10"/>
      <c r="KNM39" s="10"/>
      <c r="KNN39" s="10"/>
      <c r="KNO39" s="10"/>
      <c r="KNP39" s="10"/>
      <c r="KNQ39" s="10"/>
      <c r="KNR39" s="10"/>
      <c r="KNS39" s="10"/>
      <c r="KNT39" s="10"/>
      <c r="KNU39" s="10"/>
      <c r="KNV39" s="10"/>
      <c r="KNW39" s="10"/>
      <c r="KNX39" s="10"/>
      <c r="KNY39" s="10"/>
      <c r="KNZ39" s="10"/>
      <c r="KOA39" s="10"/>
      <c r="KOB39" s="10"/>
      <c r="KOC39" s="10"/>
      <c r="KOD39" s="10"/>
      <c r="KOE39" s="10"/>
      <c r="KOF39" s="10"/>
      <c r="KOG39" s="10"/>
      <c r="KOH39" s="10"/>
      <c r="KOI39" s="10"/>
      <c r="KOJ39" s="10"/>
      <c r="KOK39" s="10"/>
      <c r="KOL39" s="10"/>
      <c r="KOM39" s="10"/>
      <c r="KON39" s="10"/>
      <c r="KOO39" s="10"/>
      <c r="KOP39" s="10"/>
      <c r="KOQ39" s="10"/>
      <c r="KOR39" s="10"/>
      <c r="KOS39" s="10"/>
      <c r="KOT39" s="10"/>
      <c r="KOU39" s="10"/>
      <c r="KOV39" s="10"/>
      <c r="KOW39" s="10"/>
      <c r="KOX39" s="10"/>
      <c r="KOY39" s="10"/>
      <c r="KOZ39" s="10"/>
      <c r="KPA39" s="10"/>
      <c r="KPB39" s="10"/>
      <c r="KPC39" s="10"/>
      <c r="KPD39" s="10"/>
      <c r="KPE39" s="10"/>
      <c r="KPF39" s="10"/>
      <c r="KPG39" s="10"/>
      <c r="KPH39" s="10"/>
      <c r="KPI39" s="10"/>
      <c r="KPJ39" s="10"/>
      <c r="KPK39" s="10"/>
      <c r="KPL39" s="10"/>
      <c r="KPM39" s="10"/>
      <c r="KPN39" s="10"/>
      <c r="KPO39" s="10"/>
      <c r="KPP39" s="10"/>
      <c r="KPQ39" s="10"/>
      <c r="KPR39" s="10"/>
      <c r="KPS39" s="10"/>
      <c r="KPT39" s="10"/>
      <c r="KPU39" s="10"/>
      <c r="KPV39" s="10"/>
      <c r="KPW39" s="10"/>
      <c r="KPX39" s="10"/>
      <c r="KPY39" s="10"/>
      <c r="KPZ39" s="10"/>
      <c r="KQA39" s="10"/>
      <c r="KQB39" s="10"/>
      <c r="KQC39" s="10"/>
      <c r="KQD39" s="10"/>
      <c r="KQE39" s="10"/>
      <c r="KQF39" s="10"/>
      <c r="KQG39" s="10"/>
      <c r="KQH39" s="10"/>
      <c r="KQI39" s="10"/>
      <c r="KQJ39" s="10"/>
      <c r="KQK39" s="10"/>
      <c r="KQL39" s="10"/>
      <c r="KQM39" s="10"/>
      <c r="KQN39" s="10"/>
      <c r="KQO39" s="10"/>
      <c r="KQP39" s="10"/>
      <c r="KQQ39" s="10"/>
      <c r="KQR39" s="10"/>
      <c r="KQS39" s="10"/>
      <c r="KQT39" s="10"/>
      <c r="KQU39" s="10"/>
      <c r="KQV39" s="10"/>
      <c r="KQW39" s="10"/>
      <c r="KQX39" s="10"/>
      <c r="KQY39" s="10"/>
      <c r="KQZ39" s="10"/>
      <c r="KRA39" s="10"/>
      <c r="KRB39" s="10"/>
      <c r="KRC39" s="10"/>
      <c r="KRD39" s="10"/>
      <c r="KRE39" s="10"/>
      <c r="KRF39" s="10"/>
      <c r="KRG39" s="10"/>
      <c r="KRH39" s="10"/>
      <c r="KRI39" s="10"/>
      <c r="KRJ39" s="10"/>
      <c r="KRK39" s="10"/>
      <c r="KRL39" s="10"/>
      <c r="KRM39" s="10"/>
      <c r="KRN39" s="10"/>
      <c r="KRO39" s="10"/>
      <c r="KRP39" s="10"/>
      <c r="KRQ39" s="10"/>
      <c r="KRR39" s="10"/>
      <c r="KRS39" s="10"/>
      <c r="KRT39" s="10"/>
      <c r="KRU39" s="10"/>
      <c r="KRV39" s="10"/>
      <c r="KRW39" s="10"/>
      <c r="KRX39" s="10"/>
      <c r="KRY39" s="10"/>
      <c r="KRZ39" s="10"/>
      <c r="KSA39" s="10"/>
      <c r="KSB39" s="10"/>
      <c r="KSC39" s="10"/>
      <c r="KSD39" s="10"/>
      <c r="KSE39" s="10"/>
      <c r="KSF39" s="10"/>
      <c r="KSG39" s="10"/>
      <c r="KSH39" s="10"/>
      <c r="KSI39" s="10"/>
      <c r="KSJ39" s="10"/>
      <c r="KSK39" s="10"/>
      <c r="KSL39" s="10"/>
      <c r="KSM39" s="10"/>
      <c r="KSN39" s="10"/>
      <c r="KSO39" s="10"/>
      <c r="KSP39" s="10"/>
      <c r="KSQ39" s="10"/>
      <c r="KSR39" s="10"/>
      <c r="KSS39" s="10"/>
      <c r="KST39" s="10"/>
      <c r="KSU39" s="10"/>
      <c r="KSV39" s="10"/>
      <c r="KSW39" s="10"/>
      <c r="KSX39" s="10"/>
      <c r="KSY39" s="10"/>
      <c r="KSZ39" s="10"/>
      <c r="KTA39" s="10"/>
      <c r="KTB39" s="10"/>
      <c r="KTC39" s="10"/>
      <c r="KTD39" s="10"/>
      <c r="KTE39" s="10"/>
      <c r="KTF39" s="10"/>
      <c r="KTG39" s="10"/>
      <c r="KTH39" s="10"/>
      <c r="KTI39" s="10"/>
      <c r="KTJ39" s="10"/>
      <c r="KTK39" s="10"/>
      <c r="KTL39" s="10"/>
      <c r="KTM39" s="10"/>
      <c r="KTN39" s="10"/>
      <c r="KTO39" s="10"/>
      <c r="KTP39" s="10"/>
      <c r="KTQ39" s="10"/>
      <c r="KTR39" s="10"/>
      <c r="KTS39" s="10"/>
      <c r="KTT39" s="10"/>
      <c r="KTU39" s="10"/>
      <c r="KTV39" s="10"/>
      <c r="KTW39" s="10"/>
      <c r="KTX39" s="10"/>
      <c r="KTY39" s="10"/>
      <c r="KTZ39" s="10"/>
      <c r="KUA39" s="10"/>
      <c r="KUB39" s="10"/>
      <c r="KUC39" s="10"/>
      <c r="KUD39" s="10"/>
      <c r="KUE39" s="10"/>
      <c r="KUF39" s="10"/>
      <c r="KUG39" s="10"/>
      <c r="KUH39" s="10"/>
      <c r="KUI39" s="10"/>
      <c r="KUJ39" s="10"/>
      <c r="KUK39" s="10"/>
      <c r="KUL39" s="10"/>
      <c r="KUM39" s="10"/>
      <c r="KUN39" s="10"/>
      <c r="KUO39" s="10"/>
      <c r="KUP39" s="10"/>
      <c r="KUQ39" s="10"/>
      <c r="KUR39" s="10"/>
      <c r="KUS39" s="10"/>
      <c r="KUT39" s="10"/>
      <c r="KUU39" s="10"/>
      <c r="KUV39" s="10"/>
      <c r="KUW39" s="10"/>
      <c r="KUX39" s="10"/>
      <c r="KUY39" s="10"/>
      <c r="KUZ39" s="10"/>
      <c r="KVA39" s="10"/>
      <c r="KVB39" s="10"/>
      <c r="KVC39" s="10"/>
      <c r="KVD39" s="10"/>
      <c r="KVE39" s="10"/>
      <c r="KVF39" s="10"/>
      <c r="KVG39" s="10"/>
      <c r="KVH39" s="10"/>
      <c r="KVI39" s="10"/>
      <c r="KVJ39" s="10"/>
      <c r="KVK39" s="10"/>
      <c r="KVL39" s="10"/>
      <c r="KVM39" s="10"/>
      <c r="KVN39" s="10"/>
      <c r="KVO39" s="10"/>
      <c r="KVP39" s="10"/>
      <c r="KVQ39" s="10"/>
      <c r="KVR39" s="10"/>
      <c r="KVS39" s="10"/>
      <c r="KVT39" s="10"/>
      <c r="KVU39" s="10"/>
      <c r="KVV39" s="10"/>
      <c r="KVW39" s="10"/>
      <c r="KVX39" s="10"/>
      <c r="KVY39" s="10"/>
      <c r="KVZ39" s="10"/>
      <c r="KWA39" s="10"/>
      <c r="KWB39" s="10"/>
      <c r="KWC39" s="10"/>
      <c r="KWD39" s="10"/>
      <c r="KWE39" s="10"/>
      <c r="KWF39" s="10"/>
      <c r="KWG39" s="10"/>
      <c r="KWH39" s="10"/>
      <c r="KWI39" s="10"/>
      <c r="KWJ39" s="10"/>
      <c r="KWK39" s="10"/>
      <c r="KWL39" s="10"/>
      <c r="KWM39" s="10"/>
      <c r="KWN39" s="10"/>
      <c r="KWO39" s="10"/>
      <c r="KWP39" s="10"/>
      <c r="KWQ39" s="10"/>
      <c r="KWR39" s="10"/>
      <c r="KWS39" s="10"/>
      <c r="KWT39" s="10"/>
      <c r="KWU39" s="10"/>
      <c r="KWV39" s="10"/>
      <c r="KWW39" s="10"/>
      <c r="KWX39" s="10"/>
      <c r="KWY39" s="10"/>
      <c r="KWZ39" s="10"/>
      <c r="KXA39" s="10"/>
      <c r="KXB39" s="10"/>
      <c r="KXC39" s="10"/>
      <c r="KXD39" s="10"/>
      <c r="KXE39" s="10"/>
      <c r="KXF39" s="10"/>
      <c r="KXG39" s="10"/>
      <c r="KXH39" s="10"/>
      <c r="KXI39" s="10"/>
      <c r="KXJ39" s="10"/>
      <c r="KXK39" s="10"/>
      <c r="KXL39" s="10"/>
      <c r="KXM39" s="10"/>
      <c r="KXN39" s="10"/>
      <c r="KXO39" s="10"/>
      <c r="KXP39" s="10"/>
      <c r="KXQ39" s="10"/>
      <c r="KXR39" s="10"/>
      <c r="KXS39" s="10"/>
      <c r="KXT39" s="10"/>
      <c r="KXU39" s="10"/>
      <c r="KXV39" s="10"/>
      <c r="KXW39" s="10"/>
      <c r="KXX39" s="10"/>
      <c r="KXY39" s="10"/>
      <c r="KXZ39" s="10"/>
      <c r="KYA39" s="10"/>
      <c r="KYB39" s="10"/>
      <c r="KYC39" s="10"/>
      <c r="KYD39" s="10"/>
      <c r="KYE39" s="10"/>
      <c r="KYF39" s="10"/>
      <c r="KYG39" s="10"/>
      <c r="KYH39" s="10"/>
      <c r="KYI39" s="10"/>
      <c r="KYJ39" s="10"/>
      <c r="KYK39" s="10"/>
      <c r="KYL39" s="10"/>
      <c r="KYM39" s="10"/>
      <c r="KYN39" s="10"/>
      <c r="KYO39" s="10"/>
      <c r="KYP39" s="10"/>
      <c r="KYQ39" s="10"/>
      <c r="KYR39" s="10"/>
      <c r="KYS39" s="10"/>
      <c r="KYT39" s="10"/>
      <c r="KYU39" s="10"/>
      <c r="KYV39" s="10"/>
      <c r="KYW39" s="10"/>
      <c r="KYX39" s="10"/>
      <c r="KYY39" s="10"/>
      <c r="KYZ39" s="10"/>
      <c r="KZA39" s="10"/>
      <c r="KZB39" s="10"/>
      <c r="KZC39" s="10"/>
      <c r="KZD39" s="10"/>
      <c r="KZE39" s="10"/>
      <c r="KZF39" s="10"/>
      <c r="KZG39" s="10"/>
      <c r="KZH39" s="10"/>
      <c r="KZI39" s="10"/>
      <c r="KZJ39" s="10"/>
      <c r="KZK39" s="10"/>
      <c r="KZL39" s="10"/>
      <c r="KZM39" s="10"/>
      <c r="KZN39" s="10"/>
      <c r="KZO39" s="10"/>
      <c r="KZP39" s="10"/>
      <c r="KZQ39" s="10"/>
      <c r="KZR39" s="10"/>
      <c r="KZS39" s="10"/>
      <c r="KZT39" s="10"/>
      <c r="KZU39" s="10"/>
      <c r="KZV39" s="10"/>
      <c r="KZW39" s="10"/>
      <c r="KZX39" s="10"/>
      <c r="KZY39" s="10"/>
      <c r="KZZ39" s="10"/>
      <c r="LAA39" s="10"/>
      <c r="LAB39" s="10"/>
      <c r="LAC39" s="10"/>
      <c r="LAD39" s="10"/>
      <c r="LAE39" s="10"/>
      <c r="LAF39" s="10"/>
      <c r="LAG39" s="10"/>
      <c r="LAH39" s="10"/>
      <c r="LAI39" s="10"/>
      <c r="LAJ39" s="10"/>
      <c r="LAK39" s="10"/>
      <c r="LAL39" s="10"/>
      <c r="LAM39" s="10"/>
      <c r="LAN39" s="10"/>
      <c r="LAO39" s="10"/>
      <c r="LAP39" s="10"/>
      <c r="LAQ39" s="10"/>
      <c r="LAR39" s="10"/>
      <c r="LAS39" s="10"/>
      <c r="LAT39" s="10"/>
      <c r="LAU39" s="10"/>
      <c r="LAV39" s="10"/>
      <c r="LAW39" s="10"/>
      <c r="LAX39" s="10"/>
      <c r="LAY39" s="10"/>
      <c r="LAZ39" s="10"/>
      <c r="LBA39" s="10"/>
      <c r="LBB39" s="10"/>
      <c r="LBC39" s="10"/>
      <c r="LBD39" s="10"/>
      <c r="LBE39" s="10"/>
      <c r="LBF39" s="10"/>
      <c r="LBG39" s="10"/>
      <c r="LBH39" s="10"/>
      <c r="LBI39" s="10"/>
      <c r="LBJ39" s="10"/>
      <c r="LBK39" s="10"/>
      <c r="LBL39" s="10"/>
      <c r="LBM39" s="10"/>
      <c r="LBN39" s="10"/>
      <c r="LBO39" s="10"/>
      <c r="LBP39" s="10"/>
      <c r="LBQ39" s="10"/>
      <c r="LBR39" s="10"/>
      <c r="LBS39" s="10"/>
      <c r="LBT39" s="10"/>
      <c r="LBU39" s="10"/>
      <c r="LBV39" s="10"/>
      <c r="LBW39" s="10"/>
      <c r="LBX39" s="10"/>
      <c r="LBY39" s="10"/>
      <c r="LBZ39" s="10"/>
      <c r="LCA39" s="10"/>
      <c r="LCB39" s="10"/>
      <c r="LCC39" s="10"/>
      <c r="LCD39" s="10"/>
      <c r="LCE39" s="10"/>
      <c r="LCF39" s="10"/>
      <c r="LCG39" s="10"/>
      <c r="LCH39" s="10"/>
      <c r="LCI39" s="10"/>
      <c r="LCJ39" s="10"/>
      <c r="LCK39" s="10"/>
      <c r="LCL39" s="10"/>
      <c r="LCM39" s="10"/>
      <c r="LCN39" s="10"/>
      <c r="LCO39" s="10"/>
      <c r="LCP39" s="10"/>
      <c r="LCQ39" s="10"/>
      <c r="LCR39" s="10"/>
      <c r="LCS39" s="10"/>
      <c r="LCT39" s="10"/>
      <c r="LCU39" s="10"/>
      <c r="LCV39" s="10"/>
      <c r="LCW39" s="10"/>
      <c r="LCX39" s="10"/>
      <c r="LCY39" s="10"/>
      <c r="LCZ39" s="10"/>
      <c r="LDA39" s="10"/>
      <c r="LDB39" s="10"/>
      <c r="LDC39" s="10"/>
      <c r="LDD39" s="10"/>
      <c r="LDE39" s="10"/>
      <c r="LDF39" s="10"/>
      <c r="LDG39" s="10"/>
      <c r="LDH39" s="10"/>
      <c r="LDI39" s="10"/>
      <c r="LDJ39" s="10"/>
      <c r="LDK39" s="10"/>
      <c r="LDL39" s="10"/>
      <c r="LDM39" s="10"/>
      <c r="LDN39" s="10"/>
      <c r="LDO39" s="10"/>
      <c r="LDP39" s="10"/>
      <c r="LDQ39" s="10"/>
      <c r="LDR39" s="10"/>
      <c r="LDS39" s="10"/>
      <c r="LDT39" s="10"/>
      <c r="LDU39" s="10"/>
      <c r="LDV39" s="10"/>
      <c r="LDW39" s="10"/>
      <c r="LDX39" s="10"/>
      <c r="LDY39" s="10"/>
      <c r="LDZ39" s="10"/>
      <c r="LEA39" s="10"/>
      <c r="LEB39" s="10"/>
      <c r="LEC39" s="10"/>
      <c r="LED39" s="10"/>
      <c r="LEE39" s="10"/>
      <c r="LEF39" s="10"/>
      <c r="LEG39" s="10"/>
      <c r="LEH39" s="10"/>
      <c r="LEI39" s="10"/>
      <c r="LEJ39" s="10"/>
      <c r="LEK39" s="10"/>
      <c r="LEL39" s="10"/>
      <c r="LEM39" s="10"/>
      <c r="LEN39" s="10"/>
      <c r="LEO39" s="10"/>
      <c r="LEP39" s="10"/>
      <c r="LEQ39" s="10"/>
      <c r="LER39" s="10"/>
      <c r="LES39" s="10"/>
      <c r="LET39" s="10"/>
      <c r="LEU39" s="10"/>
      <c r="LEV39" s="10"/>
      <c r="LEW39" s="10"/>
      <c r="LEX39" s="10"/>
      <c r="LEY39" s="10"/>
      <c r="LEZ39" s="10"/>
      <c r="LFA39" s="10"/>
      <c r="LFB39" s="10"/>
      <c r="LFC39" s="10"/>
      <c r="LFD39" s="10"/>
      <c r="LFE39" s="10"/>
      <c r="LFF39" s="10"/>
      <c r="LFG39" s="10"/>
      <c r="LFH39" s="10"/>
      <c r="LFI39" s="10"/>
      <c r="LFJ39" s="10"/>
      <c r="LFK39" s="10"/>
      <c r="LFL39" s="10"/>
      <c r="LFM39" s="10"/>
      <c r="LFN39" s="10"/>
      <c r="LFO39" s="10"/>
      <c r="LFP39" s="10"/>
      <c r="LFQ39" s="10"/>
      <c r="LFR39" s="10"/>
      <c r="LFS39" s="10"/>
      <c r="LFT39" s="10"/>
      <c r="LFU39" s="10"/>
      <c r="LFV39" s="10"/>
      <c r="LFW39" s="10"/>
      <c r="LFX39" s="10"/>
      <c r="LFY39" s="10"/>
      <c r="LFZ39" s="10"/>
      <c r="LGA39" s="10"/>
      <c r="LGB39" s="10"/>
      <c r="LGC39" s="10"/>
      <c r="LGD39" s="10"/>
      <c r="LGE39" s="10"/>
      <c r="LGF39" s="10"/>
      <c r="LGG39" s="10"/>
      <c r="LGH39" s="10"/>
      <c r="LGI39" s="10"/>
      <c r="LGJ39" s="10"/>
      <c r="LGK39" s="10"/>
      <c r="LGL39" s="10"/>
      <c r="LGM39" s="10"/>
      <c r="LGN39" s="10"/>
      <c r="LGO39" s="10"/>
      <c r="LGP39" s="10"/>
      <c r="LGQ39" s="10"/>
      <c r="LGR39" s="10"/>
      <c r="LGS39" s="10"/>
      <c r="LGT39" s="10"/>
      <c r="LGU39" s="10"/>
      <c r="LGV39" s="10"/>
      <c r="LGW39" s="10"/>
      <c r="LGX39" s="10"/>
      <c r="LGY39" s="10"/>
      <c r="LGZ39" s="10"/>
      <c r="LHA39" s="10"/>
      <c r="LHB39" s="10"/>
      <c r="LHC39" s="10"/>
      <c r="LHD39" s="10"/>
      <c r="LHE39" s="10"/>
      <c r="LHF39" s="10"/>
      <c r="LHG39" s="10"/>
      <c r="LHH39" s="10"/>
      <c r="LHI39" s="10"/>
      <c r="LHJ39" s="10"/>
      <c r="LHK39" s="10"/>
      <c r="LHL39" s="10"/>
      <c r="LHM39" s="10"/>
      <c r="LHN39" s="10"/>
      <c r="LHO39" s="10"/>
      <c r="LHP39" s="10"/>
      <c r="LHQ39" s="10"/>
      <c r="LHR39" s="10"/>
      <c r="LHS39" s="10"/>
      <c r="LHT39" s="10"/>
      <c r="LHU39" s="10"/>
      <c r="LHV39" s="10"/>
      <c r="LHW39" s="10"/>
      <c r="LHX39" s="10"/>
      <c r="LHY39" s="10"/>
      <c r="LHZ39" s="10"/>
      <c r="LIA39" s="10"/>
      <c r="LIB39" s="10"/>
      <c r="LIC39" s="10"/>
      <c r="LID39" s="10"/>
      <c r="LIE39" s="10"/>
      <c r="LIF39" s="10"/>
      <c r="LIG39" s="10"/>
      <c r="LIH39" s="10"/>
      <c r="LII39" s="10"/>
      <c r="LIJ39" s="10"/>
      <c r="LIK39" s="10"/>
      <c r="LIL39" s="10"/>
      <c r="LIM39" s="10"/>
      <c r="LIN39" s="10"/>
      <c r="LIO39" s="10"/>
      <c r="LIP39" s="10"/>
      <c r="LIQ39" s="10"/>
      <c r="LIR39" s="10"/>
      <c r="LIS39" s="10"/>
      <c r="LIT39" s="10"/>
      <c r="LIU39" s="10"/>
      <c r="LIV39" s="10"/>
      <c r="LIW39" s="10"/>
      <c r="LIX39" s="10"/>
      <c r="LIY39" s="10"/>
      <c r="LIZ39" s="10"/>
      <c r="LJA39" s="10"/>
      <c r="LJB39" s="10"/>
      <c r="LJC39" s="10"/>
      <c r="LJD39" s="10"/>
      <c r="LJE39" s="10"/>
      <c r="LJF39" s="10"/>
      <c r="LJG39" s="10"/>
      <c r="LJH39" s="10"/>
      <c r="LJI39" s="10"/>
      <c r="LJJ39" s="10"/>
      <c r="LJK39" s="10"/>
      <c r="LJL39" s="10"/>
      <c r="LJM39" s="10"/>
      <c r="LJN39" s="10"/>
      <c r="LJO39" s="10"/>
      <c r="LJP39" s="10"/>
      <c r="LJQ39" s="10"/>
      <c r="LJR39" s="10"/>
      <c r="LJS39" s="10"/>
      <c r="LJT39" s="10"/>
      <c r="LJU39" s="10"/>
      <c r="LJV39" s="10"/>
      <c r="LJW39" s="10"/>
      <c r="LJX39" s="10"/>
      <c r="LJY39" s="10"/>
      <c r="LJZ39" s="10"/>
      <c r="LKA39" s="10"/>
      <c r="LKB39" s="10"/>
      <c r="LKC39" s="10"/>
      <c r="LKD39" s="10"/>
      <c r="LKE39" s="10"/>
      <c r="LKF39" s="10"/>
      <c r="LKG39" s="10"/>
      <c r="LKH39" s="10"/>
      <c r="LKI39" s="10"/>
      <c r="LKJ39" s="10"/>
      <c r="LKK39" s="10"/>
      <c r="LKL39" s="10"/>
      <c r="LKM39" s="10"/>
      <c r="LKN39" s="10"/>
      <c r="LKO39" s="10"/>
      <c r="LKP39" s="10"/>
      <c r="LKQ39" s="10"/>
      <c r="LKR39" s="10"/>
      <c r="LKS39" s="10"/>
      <c r="LKT39" s="10"/>
      <c r="LKU39" s="10"/>
      <c r="LKV39" s="10"/>
      <c r="LKW39" s="10"/>
      <c r="LKX39" s="10"/>
      <c r="LKY39" s="10"/>
      <c r="LKZ39" s="10"/>
      <c r="LLA39" s="10"/>
      <c r="LLB39" s="10"/>
      <c r="LLC39" s="10"/>
      <c r="LLD39" s="10"/>
      <c r="LLE39" s="10"/>
      <c r="LLF39" s="10"/>
      <c r="LLG39" s="10"/>
      <c r="LLH39" s="10"/>
      <c r="LLI39" s="10"/>
      <c r="LLJ39" s="10"/>
      <c r="LLK39" s="10"/>
      <c r="LLL39" s="10"/>
      <c r="LLM39" s="10"/>
      <c r="LLN39" s="10"/>
      <c r="LLO39" s="10"/>
      <c r="LLP39" s="10"/>
      <c r="LLQ39" s="10"/>
      <c r="LLR39" s="10"/>
      <c r="LLS39" s="10"/>
      <c r="LLT39" s="10"/>
      <c r="LLU39" s="10"/>
      <c r="LLV39" s="10"/>
      <c r="LLW39" s="10"/>
      <c r="LLX39" s="10"/>
      <c r="LLY39" s="10"/>
      <c r="LLZ39" s="10"/>
      <c r="LMA39" s="10"/>
      <c r="LMB39" s="10"/>
      <c r="LMC39" s="10"/>
      <c r="LMD39" s="10"/>
      <c r="LME39" s="10"/>
      <c r="LMF39" s="10"/>
      <c r="LMG39" s="10"/>
      <c r="LMH39" s="10"/>
      <c r="LMI39" s="10"/>
      <c r="LMJ39" s="10"/>
      <c r="LMK39" s="10"/>
      <c r="LML39" s="10"/>
      <c r="LMM39" s="10"/>
      <c r="LMN39" s="10"/>
      <c r="LMO39" s="10"/>
      <c r="LMP39" s="10"/>
      <c r="LMQ39" s="10"/>
      <c r="LMR39" s="10"/>
      <c r="LMS39" s="10"/>
      <c r="LMT39" s="10"/>
      <c r="LMU39" s="10"/>
      <c r="LMV39" s="10"/>
      <c r="LMW39" s="10"/>
      <c r="LMX39" s="10"/>
      <c r="LMY39" s="10"/>
      <c r="LMZ39" s="10"/>
      <c r="LNA39" s="10"/>
      <c r="LNB39" s="10"/>
      <c r="LNC39" s="10"/>
      <c r="LND39" s="10"/>
      <c r="LNE39" s="10"/>
      <c r="LNF39" s="10"/>
      <c r="LNG39" s="10"/>
      <c r="LNH39" s="10"/>
      <c r="LNI39" s="10"/>
      <c r="LNJ39" s="10"/>
      <c r="LNK39" s="10"/>
      <c r="LNL39" s="10"/>
      <c r="LNM39" s="10"/>
      <c r="LNN39" s="10"/>
      <c r="LNO39" s="10"/>
      <c r="LNP39" s="10"/>
      <c r="LNQ39" s="10"/>
      <c r="LNR39" s="10"/>
      <c r="LNS39" s="10"/>
      <c r="LNT39" s="10"/>
      <c r="LNU39" s="10"/>
      <c r="LNV39" s="10"/>
      <c r="LNW39" s="10"/>
      <c r="LNX39" s="10"/>
      <c r="LNY39" s="10"/>
      <c r="LNZ39" s="10"/>
      <c r="LOA39" s="10"/>
      <c r="LOB39" s="10"/>
      <c r="LOC39" s="10"/>
      <c r="LOD39" s="10"/>
      <c r="LOE39" s="10"/>
      <c r="LOF39" s="10"/>
      <c r="LOG39" s="10"/>
      <c r="LOH39" s="10"/>
      <c r="LOI39" s="10"/>
      <c r="LOJ39" s="10"/>
      <c r="LOK39" s="10"/>
      <c r="LOL39" s="10"/>
      <c r="LOM39" s="10"/>
      <c r="LON39" s="10"/>
      <c r="LOO39" s="10"/>
      <c r="LOP39" s="10"/>
      <c r="LOQ39" s="10"/>
      <c r="LOR39" s="10"/>
      <c r="LOS39" s="10"/>
      <c r="LOT39" s="10"/>
      <c r="LOU39" s="10"/>
      <c r="LOV39" s="10"/>
      <c r="LOW39" s="10"/>
      <c r="LOX39" s="10"/>
      <c r="LOY39" s="10"/>
      <c r="LOZ39" s="10"/>
      <c r="LPA39" s="10"/>
      <c r="LPB39" s="10"/>
      <c r="LPC39" s="10"/>
      <c r="LPD39" s="10"/>
      <c r="LPE39" s="10"/>
      <c r="LPF39" s="10"/>
      <c r="LPG39" s="10"/>
      <c r="LPH39" s="10"/>
      <c r="LPI39" s="10"/>
      <c r="LPJ39" s="10"/>
      <c r="LPK39" s="10"/>
      <c r="LPL39" s="10"/>
      <c r="LPM39" s="10"/>
      <c r="LPN39" s="10"/>
      <c r="LPO39" s="10"/>
      <c r="LPP39" s="10"/>
      <c r="LPQ39" s="10"/>
      <c r="LPR39" s="10"/>
      <c r="LPS39" s="10"/>
      <c r="LPT39" s="10"/>
      <c r="LPU39" s="10"/>
      <c r="LPV39" s="10"/>
      <c r="LPW39" s="10"/>
      <c r="LPX39" s="10"/>
      <c r="LPY39" s="10"/>
      <c r="LPZ39" s="10"/>
      <c r="LQA39" s="10"/>
      <c r="LQB39" s="10"/>
      <c r="LQC39" s="10"/>
      <c r="LQD39" s="10"/>
      <c r="LQE39" s="10"/>
      <c r="LQF39" s="10"/>
      <c r="LQG39" s="10"/>
      <c r="LQH39" s="10"/>
      <c r="LQI39" s="10"/>
      <c r="LQJ39" s="10"/>
      <c r="LQK39" s="10"/>
      <c r="LQL39" s="10"/>
      <c r="LQM39" s="10"/>
      <c r="LQN39" s="10"/>
      <c r="LQO39" s="10"/>
      <c r="LQP39" s="10"/>
      <c r="LQQ39" s="10"/>
      <c r="LQR39" s="10"/>
      <c r="LQS39" s="10"/>
      <c r="LQT39" s="10"/>
      <c r="LQU39" s="10"/>
      <c r="LQV39" s="10"/>
      <c r="LQW39" s="10"/>
      <c r="LQX39" s="10"/>
      <c r="LQY39" s="10"/>
      <c r="LQZ39" s="10"/>
      <c r="LRA39" s="10"/>
      <c r="LRB39" s="10"/>
      <c r="LRC39" s="10"/>
      <c r="LRD39" s="10"/>
      <c r="LRE39" s="10"/>
      <c r="LRF39" s="10"/>
      <c r="LRG39" s="10"/>
      <c r="LRH39" s="10"/>
      <c r="LRI39" s="10"/>
      <c r="LRJ39" s="10"/>
      <c r="LRK39" s="10"/>
      <c r="LRL39" s="10"/>
      <c r="LRM39" s="10"/>
      <c r="LRN39" s="10"/>
      <c r="LRO39" s="10"/>
      <c r="LRP39" s="10"/>
      <c r="LRQ39" s="10"/>
      <c r="LRR39" s="10"/>
      <c r="LRS39" s="10"/>
      <c r="LRT39" s="10"/>
      <c r="LRU39" s="10"/>
      <c r="LRV39" s="10"/>
      <c r="LRW39" s="10"/>
      <c r="LRX39" s="10"/>
      <c r="LRY39" s="10"/>
      <c r="LRZ39" s="10"/>
      <c r="LSA39" s="10"/>
      <c r="LSB39" s="10"/>
      <c r="LSC39" s="10"/>
      <c r="LSD39" s="10"/>
      <c r="LSE39" s="10"/>
      <c r="LSF39" s="10"/>
      <c r="LSG39" s="10"/>
      <c r="LSH39" s="10"/>
      <c r="LSI39" s="10"/>
      <c r="LSJ39" s="10"/>
      <c r="LSK39" s="10"/>
      <c r="LSL39" s="10"/>
      <c r="LSM39" s="10"/>
      <c r="LSN39" s="10"/>
      <c r="LSO39" s="10"/>
      <c r="LSP39" s="10"/>
      <c r="LSQ39" s="10"/>
      <c r="LSR39" s="10"/>
      <c r="LSS39" s="10"/>
      <c r="LST39" s="10"/>
      <c r="LSU39" s="10"/>
      <c r="LSV39" s="10"/>
      <c r="LSW39" s="10"/>
      <c r="LSX39" s="10"/>
      <c r="LSY39" s="10"/>
      <c r="LSZ39" s="10"/>
      <c r="LTA39" s="10"/>
      <c r="LTB39" s="10"/>
      <c r="LTC39" s="10"/>
      <c r="LTD39" s="10"/>
      <c r="LTE39" s="10"/>
      <c r="LTF39" s="10"/>
      <c r="LTG39" s="10"/>
      <c r="LTH39" s="10"/>
      <c r="LTI39" s="10"/>
      <c r="LTJ39" s="10"/>
      <c r="LTK39" s="10"/>
      <c r="LTL39" s="10"/>
      <c r="LTM39" s="10"/>
      <c r="LTN39" s="10"/>
      <c r="LTO39" s="10"/>
      <c r="LTP39" s="10"/>
      <c r="LTQ39" s="10"/>
      <c r="LTR39" s="10"/>
      <c r="LTS39" s="10"/>
      <c r="LTT39" s="10"/>
      <c r="LTU39" s="10"/>
      <c r="LTV39" s="10"/>
      <c r="LTW39" s="10"/>
      <c r="LTX39" s="10"/>
      <c r="LTY39" s="10"/>
      <c r="LTZ39" s="10"/>
      <c r="LUA39" s="10"/>
      <c r="LUB39" s="10"/>
      <c r="LUC39" s="10"/>
      <c r="LUD39" s="10"/>
      <c r="LUE39" s="10"/>
      <c r="LUF39" s="10"/>
      <c r="LUG39" s="10"/>
      <c r="LUH39" s="10"/>
      <c r="LUI39" s="10"/>
      <c r="LUJ39" s="10"/>
      <c r="LUK39" s="10"/>
      <c r="LUL39" s="10"/>
      <c r="LUM39" s="10"/>
      <c r="LUN39" s="10"/>
      <c r="LUO39" s="10"/>
      <c r="LUP39" s="10"/>
      <c r="LUQ39" s="10"/>
      <c r="LUR39" s="10"/>
      <c r="LUS39" s="10"/>
      <c r="LUT39" s="10"/>
      <c r="LUU39" s="10"/>
      <c r="LUV39" s="10"/>
      <c r="LUW39" s="10"/>
      <c r="LUX39" s="10"/>
      <c r="LUY39" s="10"/>
      <c r="LUZ39" s="10"/>
      <c r="LVA39" s="10"/>
      <c r="LVB39" s="10"/>
      <c r="LVC39" s="10"/>
      <c r="LVD39" s="10"/>
      <c r="LVE39" s="10"/>
      <c r="LVF39" s="10"/>
      <c r="LVG39" s="10"/>
      <c r="LVH39" s="10"/>
      <c r="LVI39" s="10"/>
      <c r="LVJ39" s="10"/>
      <c r="LVK39" s="10"/>
      <c r="LVL39" s="10"/>
      <c r="LVM39" s="10"/>
      <c r="LVN39" s="10"/>
      <c r="LVO39" s="10"/>
      <c r="LVP39" s="10"/>
      <c r="LVQ39" s="10"/>
      <c r="LVR39" s="10"/>
      <c r="LVS39" s="10"/>
      <c r="LVT39" s="10"/>
      <c r="LVU39" s="10"/>
      <c r="LVV39" s="10"/>
      <c r="LVW39" s="10"/>
      <c r="LVX39" s="10"/>
      <c r="LVY39" s="10"/>
      <c r="LVZ39" s="10"/>
      <c r="LWA39" s="10"/>
      <c r="LWB39" s="10"/>
      <c r="LWC39" s="10"/>
      <c r="LWD39" s="10"/>
      <c r="LWE39" s="10"/>
      <c r="LWF39" s="10"/>
      <c r="LWG39" s="10"/>
      <c r="LWH39" s="10"/>
      <c r="LWI39" s="10"/>
      <c r="LWJ39" s="10"/>
      <c r="LWK39" s="10"/>
      <c r="LWL39" s="10"/>
      <c r="LWM39" s="10"/>
      <c r="LWN39" s="10"/>
      <c r="LWO39" s="10"/>
      <c r="LWP39" s="10"/>
      <c r="LWQ39" s="10"/>
      <c r="LWR39" s="10"/>
      <c r="LWS39" s="10"/>
      <c r="LWT39" s="10"/>
      <c r="LWU39" s="10"/>
      <c r="LWV39" s="10"/>
      <c r="LWW39" s="10"/>
      <c r="LWX39" s="10"/>
      <c r="LWY39" s="10"/>
      <c r="LWZ39" s="10"/>
      <c r="LXA39" s="10"/>
      <c r="LXB39" s="10"/>
      <c r="LXC39" s="10"/>
      <c r="LXD39" s="10"/>
      <c r="LXE39" s="10"/>
      <c r="LXF39" s="10"/>
      <c r="LXG39" s="10"/>
      <c r="LXH39" s="10"/>
      <c r="LXI39" s="10"/>
      <c r="LXJ39" s="10"/>
      <c r="LXK39" s="10"/>
      <c r="LXL39" s="10"/>
      <c r="LXM39" s="10"/>
      <c r="LXN39" s="10"/>
      <c r="LXO39" s="10"/>
      <c r="LXP39" s="10"/>
      <c r="LXQ39" s="10"/>
      <c r="LXR39" s="10"/>
      <c r="LXS39" s="10"/>
      <c r="LXT39" s="10"/>
      <c r="LXU39" s="10"/>
      <c r="LXV39" s="10"/>
      <c r="LXW39" s="10"/>
      <c r="LXX39" s="10"/>
      <c r="LXY39" s="10"/>
      <c r="LXZ39" s="10"/>
      <c r="LYA39" s="10"/>
      <c r="LYB39" s="10"/>
      <c r="LYC39" s="10"/>
      <c r="LYD39" s="10"/>
      <c r="LYE39" s="10"/>
      <c r="LYF39" s="10"/>
      <c r="LYG39" s="10"/>
      <c r="LYH39" s="10"/>
      <c r="LYI39" s="10"/>
      <c r="LYJ39" s="10"/>
      <c r="LYK39" s="10"/>
      <c r="LYL39" s="10"/>
      <c r="LYM39" s="10"/>
      <c r="LYN39" s="10"/>
      <c r="LYO39" s="10"/>
      <c r="LYP39" s="10"/>
      <c r="LYQ39" s="10"/>
      <c r="LYR39" s="10"/>
      <c r="LYS39" s="10"/>
      <c r="LYT39" s="10"/>
      <c r="LYU39" s="10"/>
      <c r="LYV39" s="10"/>
      <c r="LYW39" s="10"/>
      <c r="LYX39" s="10"/>
      <c r="LYY39" s="10"/>
      <c r="LYZ39" s="10"/>
      <c r="LZA39" s="10"/>
      <c r="LZB39" s="10"/>
      <c r="LZC39" s="10"/>
      <c r="LZD39" s="10"/>
      <c r="LZE39" s="10"/>
      <c r="LZF39" s="10"/>
      <c r="LZG39" s="10"/>
      <c r="LZH39" s="10"/>
      <c r="LZI39" s="10"/>
      <c r="LZJ39" s="10"/>
      <c r="LZK39" s="10"/>
      <c r="LZL39" s="10"/>
      <c r="LZM39" s="10"/>
      <c r="LZN39" s="10"/>
      <c r="LZO39" s="10"/>
      <c r="LZP39" s="10"/>
      <c r="LZQ39" s="10"/>
      <c r="LZR39" s="10"/>
      <c r="LZS39" s="10"/>
      <c r="LZT39" s="10"/>
      <c r="LZU39" s="10"/>
      <c r="LZV39" s="10"/>
      <c r="LZW39" s="10"/>
      <c r="LZX39" s="10"/>
      <c r="LZY39" s="10"/>
      <c r="LZZ39" s="10"/>
      <c r="MAA39" s="10"/>
      <c r="MAB39" s="10"/>
      <c r="MAC39" s="10"/>
      <c r="MAD39" s="10"/>
      <c r="MAE39" s="10"/>
      <c r="MAF39" s="10"/>
      <c r="MAG39" s="10"/>
      <c r="MAH39" s="10"/>
      <c r="MAI39" s="10"/>
      <c r="MAJ39" s="10"/>
      <c r="MAK39" s="10"/>
      <c r="MAL39" s="10"/>
      <c r="MAM39" s="10"/>
      <c r="MAN39" s="10"/>
      <c r="MAO39" s="10"/>
      <c r="MAP39" s="10"/>
      <c r="MAQ39" s="10"/>
      <c r="MAR39" s="10"/>
      <c r="MAS39" s="10"/>
      <c r="MAT39" s="10"/>
      <c r="MAU39" s="10"/>
      <c r="MAV39" s="10"/>
      <c r="MAW39" s="10"/>
      <c r="MAX39" s="10"/>
      <c r="MAY39" s="10"/>
      <c r="MAZ39" s="10"/>
      <c r="MBA39" s="10"/>
      <c r="MBB39" s="10"/>
      <c r="MBC39" s="10"/>
      <c r="MBD39" s="10"/>
      <c r="MBE39" s="10"/>
      <c r="MBF39" s="10"/>
      <c r="MBG39" s="10"/>
      <c r="MBH39" s="10"/>
      <c r="MBI39" s="10"/>
      <c r="MBJ39" s="10"/>
      <c r="MBK39" s="10"/>
      <c r="MBL39" s="10"/>
      <c r="MBM39" s="10"/>
      <c r="MBN39" s="10"/>
      <c r="MBO39" s="10"/>
      <c r="MBP39" s="10"/>
      <c r="MBQ39" s="10"/>
      <c r="MBR39" s="10"/>
      <c r="MBS39" s="10"/>
      <c r="MBT39" s="10"/>
      <c r="MBU39" s="10"/>
      <c r="MBV39" s="10"/>
      <c r="MBW39" s="10"/>
      <c r="MBX39" s="10"/>
      <c r="MBY39" s="10"/>
      <c r="MBZ39" s="10"/>
      <c r="MCA39" s="10"/>
      <c r="MCB39" s="10"/>
      <c r="MCC39" s="10"/>
      <c r="MCD39" s="10"/>
      <c r="MCE39" s="10"/>
      <c r="MCF39" s="10"/>
      <c r="MCG39" s="10"/>
      <c r="MCH39" s="10"/>
      <c r="MCI39" s="10"/>
      <c r="MCJ39" s="10"/>
      <c r="MCK39" s="10"/>
      <c r="MCL39" s="10"/>
      <c r="MCM39" s="10"/>
      <c r="MCN39" s="10"/>
      <c r="MCO39" s="10"/>
      <c r="MCP39" s="10"/>
      <c r="MCQ39" s="10"/>
      <c r="MCR39" s="10"/>
      <c r="MCS39" s="10"/>
      <c r="MCT39" s="10"/>
      <c r="MCU39" s="10"/>
      <c r="MCV39" s="10"/>
      <c r="MCW39" s="10"/>
      <c r="MCX39" s="10"/>
      <c r="MCY39" s="10"/>
      <c r="MCZ39" s="10"/>
      <c r="MDA39" s="10"/>
      <c r="MDB39" s="10"/>
      <c r="MDC39" s="10"/>
      <c r="MDD39" s="10"/>
      <c r="MDE39" s="10"/>
      <c r="MDF39" s="10"/>
      <c r="MDG39" s="10"/>
      <c r="MDH39" s="10"/>
      <c r="MDI39" s="10"/>
      <c r="MDJ39" s="10"/>
      <c r="MDK39" s="10"/>
      <c r="MDL39" s="10"/>
      <c r="MDM39" s="10"/>
      <c r="MDN39" s="10"/>
      <c r="MDO39" s="10"/>
      <c r="MDP39" s="10"/>
      <c r="MDQ39" s="10"/>
      <c r="MDR39" s="10"/>
      <c r="MDS39" s="10"/>
      <c r="MDT39" s="10"/>
      <c r="MDU39" s="10"/>
      <c r="MDV39" s="10"/>
      <c r="MDW39" s="10"/>
      <c r="MDX39" s="10"/>
      <c r="MDY39" s="10"/>
      <c r="MDZ39" s="10"/>
      <c r="MEA39" s="10"/>
      <c r="MEB39" s="10"/>
      <c r="MEC39" s="10"/>
      <c r="MED39" s="10"/>
      <c r="MEE39" s="10"/>
      <c r="MEF39" s="10"/>
      <c r="MEG39" s="10"/>
      <c r="MEH39" s="10"/>
      <c r="MEI39" s="10"/>
      <c r="MEJ39" s="10"/>
      <c r="MEK39" s="10"/>
      <c r="MEL39" s="10"/>
      <c r="MEM39" s="10"/>
      <c r="MEN39" s="10"/>
      <c r="MEO39" s="10"/>
      <c r="MEP39" s="10"/>
      <c r="MEQ39" s="10"/>
      <c r="MER39" s="10"/>
      <c r="MES39" s="10"/>
      <c r="MET39" s="10"/>
      <c r="MEU39" s="10"/>
      <c r="MEV39" s="10"/>
      <c r="MEW39" s="10"/>
      <c r="MEX39" s="10"/>
      <c r="MEY39" s="10"/>
      <c r="MEZ39" s="10"/>
      <c r="MFA39" s="10"/>
      <c r="MFB39" s="10"/>
      <c r="MFC39" s="10"/>
      <c r="MFD39" s="10"/>
      <c r="MFE39" s="10"/>
      <c r="MFF39" s="10"/>
      <c r="MFG39" s="10"/>
      <c r="MFH39" s="10"/>
      <c r="MFI39" s="10"/>
      <c r="MFJ39" s="10"/>
      <c r="MFK39" s="10"/>
      <c r="MFL39" s="10"/>
      <c r="MFM39" s="10"/>
      <c r="MFN39" s="10"/>
      <c r="MFO39" s="10"/>
      <c r="MFP39" s="10"/>
      <c r="MFQ39" s="10"/>
      <c r="MFR39" s="10"/>
      <c r="MFS39" s="10"/>
      <c r="MFT39" s="10"/>
      <c r="MFU39" s="10"/>
      <c r="MFV39" s="10"/>
      <c r="MFW39" s="10"/>
      <c r="MFX39" s="10"/>
      <c r="MFY39" s="10"/>
      <c r="MFZ39" s="10"/>
      <c r="MGA39" s="10"/>
      <c r="MGB39" s="10"/>
      <c r="MGC39" s="10"/>
      <c r="MGD39" s="10"/>
      <c r="MGE39" s="10"/>
      <c r="MGF39" s="10"/>
      <c r="MGG39" s="10"/>
      <c r="MGH39" s="10"/>
      <c r="MGI39" s="10"/>
      <c r="MGJ39" s="10"/>
      <c r="MGK39" s="10"/>
      <c r="MGL39" s="10"/>
      <c r="MGM39" s="10"/>
      <c r="MGN39" s="10"/>
      <c r="MGO39" s="10"/>
      <c r="MGP39" s="10"/>
      <c r="MGQ39" s="10"/>
      <c r="MGR39" s="10"/>
      <c r="MGS39" s="10"/>
      <c r="MGT39" s="10"/>
      <c r="MGU39" s="10"/>
      <c r="MGV39" s="10"/>
      <c r="MGW39" s="10"/>
      <c r="MGX39" s="10"/>
      <c r="MGY39" s="10"/>
      <c r="MGZ39" s="10"/>
      <c r="MHA39" s="10"/>
      <c r="MHB39" s="10"/>
      <c r="MHC39" s="10"/>
      <c r="MHD39" s="10"/>
      <c r="MHE39" s="10"/>
      <c r="MHF39" s="10"/>
      <c r="MHG39" s="10"/>
      <c r="MHH39" s="10"/>
      <c r="MHI39" s="10"/>
      <c r="MHJ39" s="10"/>
      <c r="MHK39" s="10"/>
      <c r="MHL39" s="10"/>
      <c r="MHM39" s="10"/>
      <c r="MHN39" s="10"/>
      <c r="MHO39" s="10"/>
      <c r="MHP39" s="10"/>
      <c r="MHQ39" s="10"/>
      <c r="MHR39" s="10"/>
      <c r="MHS39" s="10"/>
      <c r="MHT39" s="10"/>
      <c r="MHU39" s="10"/>
      <c r="MHV39" s="10"/>
      <c r="MHW39" s="10"/>
      <c r="MHX39" s="10"/>
      <c r="MHY39" s="10"/>
      <c r="MHZ39" s="10"/>
      <c r="MIA39" s="10"/>
      <c r="MIB39" s="10"/>
      <c r="MIC39" s="10"/>
      <c r="MID39" s="10"/>
      <c r="MIE39" s="10"/>
      <c r="MIF39" s="10"/>
      <c r="MIG39" s="10"/>
      <c r="MIH39" s="10"/>
      <c r="MII39" s="10"/>
      <c r="MIJ39" s="10"/>
      <c r="MIK39" s="10"/>
      <c r="MIL39" s="10"/>
      <c r="MIM39" s="10"/>
      <c r="MIN39" s="10"/>
      <c r="MIO39" s="10"/>
      <c r="MIP39" s="10"/>
      <c r="MIQ39" s="10"/>
      <c r="MIR39" s="10"/>
      <c r="MIS39" s="10"/>
      <c r="MIT39" s="10"/>
      <c r="MIU39" s="10"/>
      <c r="MIV39" s="10"/>
      <c r="MIW39" s="10"/>
      <c r="MIX39" s="10"/>
      <c r="MIY39" s="10"/>
      <c r="MIZ39" s="10"/>
      <c r="MJA39" s="10"/>
      <c r="MJB39" s="10"/>
      <c r="MJC39" s="10"/>
      <c r="MJD39" s="10"/>
      <c r="MJE39" s="10"/>
      <c r="MJF39" s="10"/>
      <c r="MJG39" s="10"/>
      <c r="MJH39" s="10"/>
      <c r="MJI39" s="10"/>
      <c r="MJJ39" s="10"/>
      <c r="MJK39" s="10"/>
      <c r="MJL39" s="10"/>
      <c r="MJM39" s="10"/>
      <c r="MJN39" s="10"/>
      <c r="MJO39" s="10"/>
      <c r="MJP39" s="10"/>
      <c r="MJQ39" s="10"/>
      <c r="MJR39" s="10"/>
      <c r="MJS39" s="10"/>
      <c r="MJT39" s="10"/>
      <c r="MJU39" s="10"/>
      <c r="MJV39" s="10"/>
      <c r="MJW39" s="10"/>
      <c r="MJX39" s="10"/>
      <c r="MJY39" s="10"/>
      <c r="MJZ39" s="10"/>
      <c r="MKA39" s="10"/>
      <c r="MKB39" s="10"/>
      <c r="MKC39" s="10"/>
      <c r="MKD39" s="10"/>
      <c r="MKE39" s="10"/>
      <c r="MKF39" s="10"/>
      <c r="MKG39" s="10"/>
      <c r="MKH39" s="10"/>
      <c r="MKI39" s="10"/>
      <c r="MKJ39" s="10"/>
      <c r="MKK39" s="10"/>
      <c r="MKL39" s="10"/>
      <c r="MKM39" s="10"/>
      <c r="MKN39" s="10"/>
      <c r="MKO39" s="10"/>
      <c r="MKP39" s="10"/>
      <c r="MKQ39" s="10"/>
      <c r="MKR39" s="10"/>
      <c r="MKS39" s="10"/>
      <c r="MKT39" s="10"/>
      <c r="MKU39" s="10"/>
      <c r="MKV39" s="10"/>
      <c r="MKW39" s="10"/>
      <c r="MKX39" s="10"/>
      <c r="MKY39" s="10"/>
      <c r="MKZ39" s="10"/>
      <c r="MLA39" s="10"/>
      <c r="MLB39" s="10"/>
      <c r="MLC39" s="10"/>
      <c r="MLD39" s="10"/>
      <c r="MLE39" s="10"/>
      <c r="MLF39" s="10"/>
      <c r="MLG39" s="10"/>
      <c r="MLH39" s="10"/>
      <c r="MLI39" s="10"/>
      <c r="MLJ39" s="10"/>
      <c r="MLK39" s="10"/>
      <c r="MLL39" s="10"/>
      <c r="MLM39" s="10"/>
      <c r="MLN39" s="10"/>
      <c r="MLO39" s="10"/>
      <c r="MLP39" s="10"/>
      <c r="MLQ39" s="10"/>
      <c r="MLR39" s="10"/>
      <c r="MLS39" s="10"/>
      <c r="MLT39" s="10"/>
      <c r="MLU39" s="10"/>
      <c r="MLV39" s="10"/>
      <c r="MLW39" s="10"/>
      <c r="MLX39" s="10"/>
      <c r="MLY39" s="10"/>
      <c r="MLZ39" s="10"/>
      <c r="MMA39" s="10"/>
      <c r="MMB39" s="10"/>
      <c r="MMC39" s="10"/>
      <c r="MMD39" s="10"/>
      <c r="MME39" s="10"/>
      <c r="MMF39" s="10"/>
      <c r="MMG39" s="10"/>
      <c r="MMH39" s="10"/>
      <c r="MMI39" s="10"/>
      <c r="MMJ39" s="10"/>
      <c r="MMK39" s="10"/>
      <c r="MML39" s="10"/>
      <c r="MMM39" s="10"/>
      <c r="MMN39" s="10"/>
      <c r="MMO39" s="10"/>
      <c r="MMP39" s="10"/>
      <c r="MMQ39" s="10"/>
      <c r="MMR39" s="10"/>
      <c r="MMS39" s="10"/>
      <c r="MMT39" s="10"/>
      <c r="MMU39" s="10"/>
      <c r="MMV39" s="10"/>
      <c r="MMW39" s="10"/>
      <c r="MMX39" s="10"/>
      <c r="MMY39" s="10"/>
      <c r="MMZ39" s="10"/>
      <c r="MNA39" s="10"/>
      <c r="MNB39" s="10"/>
      <c r="MNC39" s="10"/>
      <c r="MND39" s="10"/>
      <c r="MNE39" s="10"/>
      <c r="MNF39" s="10"/>
      <c r="MNG39" s="10"/>
      <c r="MNH39" s="10"/>
      <c r="MNI39" s="10"/>
      <c r="MNJ39" s="10"/>
      <c r="MNK39" s="10"/>
      <c r="MNL39" s="10"/>
      <c r="MNM39" s="10"/>
      <c r="MNN39" s="10"/>
      <c r="MNO39" s="10"/>
      <c r="MNP39" s="10"/>
      <c r="MNQ39" s="10"/>
      <c r="MNR39" s="10"/>
      <c r="MNS39" s="10"/>
      <c r="MNT39" s="10"/>
      <c r="MNU39" s="10"/>
      <c r="MNV39" s="10"/>
      <c r="MNW39" s="10"/>
      <c r="MNX39" s="10"/>
      <c r="MNY39" s="10"/>
      <c r="MNZ39" s="10"/>
      <c r="MOA39" s="10"/>
      <c r="MOB39" s="10"/>
      <c r="MOC39" s="10"/>
      <c r="MOD39" s="10"/>
      <c r="MOE39" s="10"/>
      <c r="MOF39" s="10"/>
      <c r="MOG39" s="10"/>
      <c r="MOH39" s="10"/>
      <c r="MOI39" s="10"/>
      <c r="MOJ39" s="10"/>
      <c r="MOK39" s="10"/>
      <c r="MOL39" s="10"/>
      <c r="MOM39" s="10"/>
      <c r="MON39" s="10"/>
      <c r="MOO39" s="10"/>
      <c r="MOP39" s="10"/>
      <c r="MOQ39" s="10"/>
      <c r="MOR39" s="10"/>
      <c r="MOS39" s="10"/>
      <c r="MOT39" s="10"/>
      <c r="MOU39" s="10"/>
      <c r="MOV39" s="10"/>
      <c r="MOW39" s="10"/>
      <c r="MOX39" s="10"/>
      <c r="MOY39" s="10"/>
      <c r="MOZ39" s="10"/>
      <c r="MPA39" s="10"/>
      <c r="MPB39" s="10"/>
      <c r="MPC39" s="10"/>
      <c r="MPD39" s="10"/>
      <c r="MPE39" s="10"/>
      <c r="MPF39" s="10"/>
      <c r="MPG39" s="10"/>
      <c r="MPH39" s="10"/>
      <c r="MPI39" s="10"/>
      <c r="MPJ39" s="10"/>
      <c r="MPK39" s="10"/>
      <c r="MPL39" s="10"/>
      <c r="MPM39" s="10"/>
      <c r="MPN39" s="10"/>
      <c r="MPO39" s="10"/>
      <c r="MPP39" s="10"/>
      <c r="MPQ39" s="10"/>
      <c r="MPR39" s="10"/>
      <c r="MPS39" s="10"/>
      <c r="MPT39" s="10"/>
      <c r="MPU39" s="10"/>
      <c r="MPV39" s="10"/>
      <c r="MPW39" s="10"/>
      <c r="MPX39" s="10"/>
      <c r="MPY39" s="10"/>
      <c r="MPZ39" s="10"/>
      <c r="MQA39" s="10"/>
      <c r="MQB39" s="10"/>
      <c r="MQC39" s="10"/>
      <c r="MQD39" s="10"/>
      <c r="MQE39" s="10"/>
      <c r="MQF39" s="10"/>
      <c r="MQG39" s="10"/>
      <c r="MQH39" s="10"/>
      <c r="MQI39" s="10"/>
      <c r="MQJ39" s="10"/>
      <c r="MQK39" s="10"/>
      <c r="MQL39" s="10"/>
      <c r="MQM39" s="10"/>
      <c r="MQN39" s="10"/>
      <c r="MQO39" s="10"/>
      <c r="MQP39" s="10"/>
      <c r="MQQ39" s="10"/>
      <c r="MQR39" s="10"/>
      <c r="MQS39" s="10"/>
      <c r="MQT39" s="10"/>
      <c r="MQU39" s="10"/>
      <c r="MQV39" s="10"/>
      <c r="MQW39" s="10"/>
      <c r="MQX39" s="10"/>
      <c r="MQY39" s="10"/>
      <c r="MQZ39" s="10"/>
      <c r="MRA39" s="10"/>
      <c r="MRB39" s="10"/>
      <c r="MRC39" s="10"/>
      <c r="MRD39" s="10"/>
      <c r="MRE39" s="10"/>
      <c r="MRF39" s="10"/>
      <c r="MRG39" s="10"/>
      <c r="MRH39" s="10"/>
      <c r="MRI39" s="10"/>
      <c r="MRJ39" s="10"/>
      <c r="MRK39" s="10"/>
      <c r="MRL39" s="10"/>
      <c r="MRM39" s="10"/>
      <c r="MRN39" s="10"/>
      <c r="MRO39" s="10"/>
      <c r="MRP39" s="10"/>
      <c r="MRQ39" s="10"/>
      <c r="MRR39" s="10"/>
      <c r="MRS39" s="10"/>
      <c r="MRT39" s="10"/>
      <c r="MRU39" s="10"/>
      <c r="MRV39" s="10"/>
      <c r="MRW39" s="10"/>
      <c r="MRX39" s="10"/>
      <c r="MRY39" s="10"/>
      <c r="MRZ39" s="10"/>
      <c r="MSA39" s="10"/>
      <c r="MSB39" s="10"/>
      <c r="MSC39" s="10"/>
      <c r="MSD39" s="10"/>
      <c r="MSE39" s="10"/>
      <c r="MSF39" s="10"/>
      <c r="MSG39" s="10"/>
      <c r="MSH39" s="10"/>
      <c r="MSI39" s="10"/>
      <c r="MSJ39" s="10"/>
      <c r="MSK39" s="10"/>
      <c r="MSL39" s="10"/>
      <c r="MSM39" s="10"/>
      <c r="MSN39" s="10"/>
      <c r="MSO39" s="10"/>
      <c r="MSP39" s="10"/>
      <c r="MSQ39" s="10"/>
      <c r="MSR39" s="10"/>
      <c r="MSS39" s="10"/>
      <c r="MST39" s="10"/>
      <c r="MSU39" s="10"/>
      <c r="MSV39" s="10"/>
      <c r="MSW39" s="10"/>
      <c r="MSX39" s="10"/>
      <c r="MSY39" s="10"/>
      <c r="MSZ39" s="10"/>
      <c r="MTA39" s="10"/>
      <c r="MTB39" s="10"/>
      <c r="MTC39" s="10"/>
      <c r="MTD39" s="10"/>
      <c r="MTE39" s="10"/>
      <c r="MTF39" s="10"/>
      <c r="MTG39" s="10"/>
      <c r="MTH39" s="10"/>
      <c r="MTI39" s="10"/>
      <c r="MTJ39" s="10"/>
      <c r="MTK39" s="10"/>
      <c r="MTL39" s="10"/>
      <c r="MTM39" s="10"/>
      <c r="MTN39" s="10"/>
      <c r="MTO39" s="10"/>
      <c r="MTP39" s="10"/>
      <c r="MTQ39" s="10"/>
      <c r="MTR39" s="10"/>
      <c r="MTS39" s="10"/>
      <c r="MTT39" s="10"/>
      <c r="MTU39" s="10"/>
      <c r="MTV39" s="10"/>
      <c r="MTW39" s="10"/>
      <c r="MTX39" s="10"/>
      <c r="MTY39" s="10"/>
      <c r="MTZ39" s="10"/>
      <c r="MUA39" s="10"/>
      <c r="MUB39" s="10"/>
      <c r="MUC39" s="10"/>
      <c r="MUD39" s="10"/>
      <c r="MUE39" s="10"/>
      <c r="MUF39" s="10"/>
      <c r="MUG39" s="10"/>
      <c r="MUH39" s="10"/>
      <c r="MUI39" s="10"/>
      <c r="MUJ39" s="10"/>
      <c r="MUK39" s="10"/>
      <c r="MUL39" s="10"/>
      <c r="MUM39" s="10"/>
      <c r="MUN39" s="10"/>
      <c r="MUO39" s="10"/>
      <c r="MUP39" s="10"/>
      <c r="MUQ39" s="10"/>
      <c r="MUR39" s="10"/>
      <c r="MUS39" s="10"/>
      <c r="MUT39" s="10"/>
      <c r="MUU39" s="10"/>
      <c r="MUV39" s="10"/>
      <c r="MUW39" s="10"/>
      <c r="MUX39" s="10"/>
      <c r="MUY39" s="10"/>
      <c r="MUZ39" s="10"/>
      <c r="MVA39" s="10"/>
      <c r="MVB39" s="10"/>
      <c r="MVC39" s="10"/>
      <c r="MVD39" s="10"/>
      <c r="MVE39" s="10"/>
      <c r="MVF39" s="10"/>
      <c r="MVG39" s="10"/>
      <c r="MVH39" s="10"/>
      <c r="MVI39" s="10"/>
      <c r="MVJ39" s="10"/>
      <c r="MVK39" s="10"/>
      <c r="MVL39" s="10"/>
      <c r="MVM39" s="10"/>
      <c r="MVN39" s="10"/>
      <c r="MVO39" s="10"/>
      <c r="MVP39" s="10"/>
      <c r="MVQ39" s="10"/>
      <c r="MVR39" s="10"/>
      <c r="MVS39" s="10"/>
      <c r="MVT39" s="10"/>
      <c r="MVU39" s="10"/>
      <c r="MVV39" s="10"/>
      <c r="MVW39" s="10"/>
      <c r="MVX39" s="10"/>
      <c r="MVY39" s="10"/>
      <c r="MVZ39" s="10"/>
      <c r="MWA39" s="10"/>
      <c r="MWB39" s="10"/>
      <c r="MWC39" s="10"/>
      <c r="MWD39" s="10"/>
      <c r="MWE39" s="10"/>
      <c r="MWF39" s="10"/>
      <c r="MWG39" s="10"/>
      <c r="MWH39" s="10"/>
      <c r="MWI39" s="10"/>
      <c r="MWJ39" s="10"/>
      <c r="MWK39" s="10"/>
      <c r="MWL39" s="10"/>
      <c r="MWM39" s="10"/>
      <c r="MWN39" s="10"/>
      <c r="MWO39" s="10"/>
      <c r="MWP39" s="10"/>
      <c r="MWQ39" s="10"/>
      <c r="MWR39" s="10"/>
      <c r="MWS39" s="10"/>
      <c r="MWT39" s="10"/>
      <c r="MWU39" s="10"/>
      <c r="MWV39" s="10"/>
      <c r="MWW39" s="10"/>
      <c r="MWX39" s="10"/>
      <c r="MWY39" s="10"/>
      <c r="MWZ39" s="10"/>
      <c r="MXA39" s="10"/>
      <c r="MXB39" s="10"/>
      <c r="MXC39" s="10"/>
      <c r="MXD39" s="10"/>
      <c r="MXE39" s="10"/>
      <c r="MXF39" s="10"/>
      <c r="MXG39" s="10"/>
      <c r="MXH39" s="10"/>
      <c r="MXI39" s="10"/>
      <c r="MXJ39" s="10"/>
      <c r="MXK39" s="10"/>
      <c r="MXL39" s="10"/>
      <c r="MXM39" s="10"/>
      <c r="MXN39" s="10"/>
      <c r="MXO39" s="10"/>
      <c r="MXP39" s="10"/>
      <c r="MXQ39" s="10"/>
      <c r="MXR39" s="10"/>
      <c r="MXS39" s="10"/>
      <c r="MXT39" s="10"/>
      <c r="MXU39" s="10"/>
      <c r="MXV39" s="10"/>
      <c r="MXW39" s="10"/>
      <c r="MXX39" s="10"/>
      <c r="MXY39" s="10"/>
      <c r="MXZ39" s="10"/>
      <c r="MYA39" s="10"/>
      <c r="MYB39" s="10"/>
      <c r="MYC39" s="10"/>
      <c r="MYD39" s="10"/>
      <c r="MYE39" s="10"/>
      <c r="MYF39" s="10"/>
      <c r="MYG39" s="10"/>
      <c r="MYH39" s="10"/>
      <c r="MYI39" s="10"/>
      <c r="MYJ39" s="10"/>
      <c r="MYK39" s="10"/>
      <c r="MYL39" s="10"/>
      <c r="MYM39" s="10"/>
      <c r="MYN39" s="10"/>
      <c r="MYO39" s="10"/>
      <c r="MYP39" s="10"/>
      <c r="MYQ39" s="10"/>
      <c r="MYR39" s="10"/>
      <c r="MYS39" s="10"/>
      <c r="MYT39" s="10"/>
      <c r="MYU39" s="10"/>
      <c r="MYV39" s="10"/>
      <c r="MYW39" s="10"/>
      <c r="MYX39" s="10"/>
      <c r="MYY39" s="10"/>
      <c r="MYZ39" s="10"/>
      <c r="MZA39" s="10"/>
      <c r="MZB39" s="10"/>
      <c r="MZC39" s="10"/>
      <c r="MZD39" s="10"/>
      <c r="MZE39" s="10"/>
      <c r="MZF39" s="10"/>
      <c r="MZG39" s="10"/>
      <c r="MZH39" s="10"/>
      <c r="MZI39" s="10"/>
      <c r="MZJ39" s="10"/>
      <c r="MZK39" s="10"/>
      <c r="MZL39" s="10"/>
      <c r="MZM39" s="10"/>
      <c r="MZN39" s="10"/>
      <c r="MZO39" s="10"/>
      <c r="MZP39" s="10"/>
      <c r="MZQ39" s="10"/>
      <c r="MZR39" s="10"/>
      <c r="MZS39" s="10"/>
      <c r="MZT39" s="10"/>
      <c r="MZU39" s="10"/>
      <c r="MZV39" s="10"/>
      <c r="MZW39" s="10"/>
      <c r="MZX39" s="10"/>
      <c r="MZY39" s="10"/>
      <c r="MZZ39" s="10"/>
      <c r="NAA39" s="10"/>
      <c r="NAB39" s="10"/>
      <c r="NAC39" s="10"/>
      <c r="NAD39" s="10"/>
      <c r="NAE39" s="10"/>
      <c r="NAF39" s="10"/>
      <c r="NAG39" s="10"/>
      <c r="NAH39" s="10"/>
      <c r="NAI39" s="10"/>
      <c r="NAJ39" s="10"/>
      <c r="NAK39" s="10"/>
      <c r="NAL39" s="10"/>
      <c r="NAM39" s="10"/>
      <c r="NAN39" s="10"/>
      <c r="NAO39" s="10"/>
      <c r="NAP39" s="10"/>
      <c r="NAQ39" s="10"/>
      <c r="NAR39" s="10"/>
      <c r="NAS39" s="10"/>
      <c r="NAT39" s="10"/>
      <c r="NAU39" s="10"/>
      <c r="NAV39" s="10"/>
      <c r="NAW39" s="10"/>
      <c r="NAX39" s="10"/>
      <c r="NAY39" s="10"/>
      <c r="NAZ39" s="10"/>
      <c r="NBA39" s="10"/>
      <c r="NBB39" s="10"/>
      <c r="NBC39" s="10"/>
      <c r="NBD39" s="10"/>
      <c r="NBE39" s="10"/>
      <c r="NBF39" s="10"/>
      <c r="NBG39" s="10"/>
      <c r="NBH39" s="10"/>
      <c r="NBI39" s="10"/>
      <c r="NBJ39" s="10"/>
      <c r="NBK39" s="10"/>
      <c r="NBL39" s="10"/>
      <c r="NBM39" s="10"/>
      <c r="NBN39" s="10"/>
      <c r="NBO39" s="10"/>
      <c r="NBP39" s="10"/>
      <c r="NBQ39" s="10"/>
      <c r="NBR39" s="10"/>
      <c r="NBS39" s="10"/>
      <c r="NBT39" s="10"/>
      <c r="NBU39" s="10"/>
      <c r="NBV39" s="10"/>
      <c r="NBW39" s="10"/>
      <c r="NBX39" s="10"/>
      <c r="NBY39" s="10"/>
      <c r="NBZ39" s="10"/>
      <c r="NCA39" s="10"/>
      <c r="NCB39" s="10"/>
      <c r="NCC39" s="10"/>
      <c r="NCD39" s="10"/>
      <c r="NCE39" s="10"/>
      <c r="NCF39" s="10"/>
      <c r="NCG39" s="10"/>
      <c r="NCH39" s="10"/>
      <c r="NCI39" s="10"/>
      <c r="NCJ39" s="10"/>
      <c r="NCK39" s="10"/>
      <c r="NCL39" s="10"/>
      <c r="NCM39" s="10"/>
      <c r="NCN39" s="10"/>
      <c r="NCO39" s="10"/>
      <c r="NCP39" s="10"/>
      <c r="NCQ39" s="10"/>
      <c r="NCR39" s="10"/>
      <c r="NCS39" s="10"/>
      <c r="NCT39" s="10"/>
      <c r="NCU39" s="10"/>
      <c r="NCV39" s="10"/>
      <c r="NCW39" s="10"/>
      <c r="NCX39" s="10"/>
      <c r="NCY39" s="10"/>
      <c r="NCZ39" s="10"/>
      <c r="NDA39" s="10"/>
      <c r="NDB39" s="10"/>
      <c r="NDC39" s="10"/>
      <c r="NDD39" s="10"/>
      <c r="NDE39" s="10"/>
      <c r="NDF39" s="10"/>
      <c r="NDG39" s="10"/>
      <c r="NDH39" s="10"/>
      <c r="NDI39" s="10"/>
      <c r="NDJ39" s="10"/>
      <c r="NDK39" s="10"/>
      <c r="NDL39" s="10"/>
      <c r="NDM39" s="10"/>
      <c r="NDN39" s="10"/>
      <c r="NDO39" s="10"/>
      <c r="NDP39" s="10"/>
      <c r="NDQ39" s="10"/>
      <c r="NDR39" s="10"/>
      <c r="NDS39" s="10"/>
      <c r="NDT39" s="10"/>
      <c r="NDU39" s="10"/>
      <c r="NDV39" s="10"/>
      <c r="NDW39" s="10"/>
      <c r="NDX39" s="10"/>
      <c r="NDY39" s="10"/>
      <c r="NDZ39" s="10"/>
      <c r="NEA39" s="10"/>
      <c r="NEB39" s="10"/>
      <c r="NEC39" s="10"/>
      <c r="NED39" s="10"/>
      <c r="NEE39" s="10"/>
      <c r="NEF39" s="10"/>
      <c r="NEG39" s="10"/>
      <c r="NEH39" s="10"/>
      <c r="NEI39" s="10"/>
      <c r="NEJ39" s="10"/>
      <c r="NEK39" s="10"/>
      <c r="NEL39" s="10"/>
      <c r="NEM39" s="10"/>
      <c r="NEN39" s="10"/>
      <c r="NEO39" s="10"/>
      <c r="NEP39" s="10"/>
      <c r="NEQ39" s="10"/>
      <c r="NER39" s="10"/>
      <c r="NES39" s="10"/>
      <c r="NET39" s="10"/>
      <c r="NEU39" s="10"/>
      <c r="NEV39" s="10"/>
      <c r="NEW39" s="10"/>
      <c r="NEX39" s="10"/>
      <c r="NEY39" s="10"/>
      <c r="NEZ39" s="10"/>
      <c r="NFA39" s="10"/>
      <c r="NFB39" s="10"/>
      <c r="NFC39" s="10"/>
      <c r="NFD39" s="10"/>
      <c r="NFE39" s="10"/>
      <c r="NFF39" s="10"/>
      <c r="NFG39" s="10"/>
      <c r="NFH39" s="10"/>
      <c r="NFI39" s="10"/>
      <c r="NFJ39" s="10"/>
      <c r="NFK39" s="10"/>
      <c r="NFL39" s="10"/>
      <c r="NFM39" s="10"/>
      <c r="NFN39" s="10"/>
      <c r="NFO39" s="10"/>
      <c r="NFP39" s="10"/>
      <c r="NFQ39" s="10"/>
      <c r="NFR39" s="10"/>
      <c r="NFS39" s="10"/>
      <c r="NFT39" s="10"/>
      <c r="NFU39" s="10"/>
      <c r="NFV39" s="10"/>
      <c r="NFW39" s="10"/>
      <c r="NFX39" s="10"/>
      <c r="NFY39" s="10"/>
      <c r="NFZ39" s="10"/>
      <c r="NGA39" s="10"/>
      <c r="NGB39" s="10"/>
      <c r="NGC39" s="10"/>
      <c r="NGD39" s="10"/>
      <c r="NGE39" s="10"/>
      <c r="NGF39" s="10"/>
      <c r="NGG39" s="10"/>
      <c r="NGH39" s="10"/>
      <c r="NGI39" s="10"/>
      <c r="NGJ39" s="10"/>
      <c r="NGK39" s="10"/>
      <c r="NGL39" s="10"/>
      <c r="NGM39" s="10"/>
      <c r="NGN39" s="10"/>
      <c r="NGO39" s="10"/>
      <c r="NGP39" s="10"/>
      <c r="NGQ39" s="10"/>
      <c r="NGR39" s="10"/>
      <c r="NGS39" s="10"/>
      <c r="NGT39" s="10"/>
      <c r="NGU39" s="10"/>
      <c r="NGV39" s="10"/>
      <c r="NGW39" s="10"/>
      <c r="NGX39" s="10"/>
      <c r="NGY39" s="10"/>
      <c r="NGZ39" s="10"/>
      <c r="NHA39" s="10"/>
      <c r="NHB39" s="10"/>
      <c r="NHC39" s="10"/>
      <c r="NHD39" s="10"/>
      <c r="NHE39" s="10"/>
      <c r="NHF39" s="10"/>
      <c r="NHG39" s="10"/>
      <c r="NHH39" s="10"/>
      <c r="NHI39" s="10"/>
      <c r="NHJ39" s="10"/>
      <c r="NHK39" s="10"/>
      <c r="NHL39" s="10"/>
      <c r="NHM39" s="10"/>
      <c r="NHN39" s="10"/>
      <c r="NHO39" s="10"/>
      <c r="NHP39" s="10"/>
      <c r="NHQ39" s="10"/>
      <c r="NHR39" s="10"/>
      <c r="NHS39" s="10"/>
      <c r="NHT39" s="10"/>
      <c r="NHU39" s="10"/>
      <c r="NHV39" s="10"/>
      <c r="NHW39" s="10"/>
      <c r="NHX39" s="10"/>
      <c r="NHY39" s="10"/>
      <c r="NHZ39" s="10"/>
      <c r="NIA39" s="10"/>
      <c r="NIB39" s="10"/>
      <c r="NIC39" s="10"/>
      <c r="NID39" s="10"/>
      <c r="NIE39" s="10"/>
      <c r="NIF39" s="10"/>
      <c r="NIG39" s="10"/>
      <c r="NIH39" s="10"/>
      <c r="NII39" s="10"/>
      <c r="NIJ39" s="10"/>
      <c r="NIK39" s="10"/>
      <c r="NIL39" s="10"/>
      <c r="NIM39" s="10"/>
      <c r="NIN39" s="10"/>
      <c r="NIO39" s="10"/>
      <c r="NIP39" s="10"/>
      <c r="NIQ39" s="10"/>
      <c r="NIR39" s="10"/>
      <c r="NIS39" s="10"/>
      <c r="NIT39" s="10"/>
      <c r="NIU39" s="10"/>
      <c r="NIV39" s="10"/>
      <c r="NIW39" s="10"/>
      <c r="NIX39" s="10"/>
      <c r="NIY39" s="10"/>
      <c r="NIZ39" s="10"/>
      <c r="NJA39" s="10"/>
      <c r="NJB39" s="10"/>
      <c r="NJC39" s="10"/>
      <c r="NJD39" s="10"/>
      <c r="NJE39" s="10"/>
      <c r="NJF39" s="10"/>
      <c r="NJG39" s="10"/>
      <c r="NJH39" s="10"/>
      <c r="NJI39" s="10"/>
      <c r="NJJ39" s="10"/>
      <c r="NJK39" s="10"/>
      <c r="NJL39" s="10"/>
      <c r="NJM39" s="10"/>
      <c r="NJN39" s="10"/>
      <c r="NJO39" s="10"/>
      <c r="NJP39" s="10"/>
      <c r="NJQ39" s="10"/>
      <c r="NJR39" s="10"/>
      <c r="NJS39" s="10"/>
      <c r="NJT39" s="10"/>
      <c r="NJU39" s="10"/>
      <c r="NJV39" s="10"/>
      <c r="NJW39" s="10"/>
      <c r="NJX39" s="10"/>
      <c r="NJY39" s="10"/>
      <c r="NJZ39" s="10"/>
      <c r="NKA39" s="10"/>
      <c r="NKB39" s="10"/>
      <c r="NKC39" s="10"/>
      <c r="NKD39" s="10"/>
      <c r="NKE39" s="10"/>
      <c r="NKF39" s="10"/>
      <c r="NKG39" s="10"/>
      <c r="NKH39" s="10"/>
      <c r="NKI39" s="10"/>
      <c r="NKJ39" s="10"/>
      <c r="NKK39" s="10"/>
      <c r="NKL39" s="10"/>
      <c r="NKM39" s="10"/>
      <c r="NKN39" s="10"/>
      <c r="NKO39" s="10"/>
      <c r="NKP39" s="10"/>
      <c r="NKQ39" s="10"/>
      <c r="NKR39" s="10"/>
      <c r="NKS39" s="10"/>
      <c r="NKT39" s="10"/>
      <c r="NKU39" s="10"/>
      <c r="NKV39" s="10"/>
      <c r="NKW39" s="10"/>
      <c r="NKX39" s="10"/>
      <c r="NKY39" s="10"/>
      <c r="NKZ39" s="10"/>
      <c r="NLA39" s="10"/>
      <c r="NLB39" s="10"/>
      <c r="NLC39" s="10"/>
      <c r="NLD39" s="10"/>
      <c r="NLE39" s="10"/>
      <c r="NLF39" s="10"/>
      <c r="NLG39" s="10"/>
      <c r="NLH39" s="10"/>
      <c r="NLI39" s="10"/>
      <c r="NLJ39" s="10"/>
      <c r="NLK39" s="10"/>
      <c r="NLL39" s="10"/>
      <c r="NLM39" s="10"/>
      <c r="NLN39" s="10"/>
      <c r="NLO39" s="10"/>
      <c r="NLP39" s="10"/>
      <c r="NLQ39" s="10"/>
      <c r="NLR39" s="10"/>
      <c r="NLS39" s="10"/>
      <c r="NLT39" s="10"/>
      <c r="NLU39" s="10"/>
      <c r="NLV39" s="10"/>
      <c r="NLW39" s="10"/>
      <c r="NLX39" s="10"/>
      <c r="NLY39" s="10"/>
      <c r="NLZ39" s="10"/>
      <c r="NMA39" s="10"/>
      <c r="NMB39" s="10"/>
      <c r="NMC39" s="10"/>
      <c r="NMD39" s="10"/>
      <c r="NME39" s="10"/>
      <c r="NMF39" s="10"/>
      <c r="NMG39" s="10"/>
      <c r="NMH39" s="10"/>
      <c r="NMI39" s="10"/>
      <c r="NMJ39" s="10"/>
      <c r="NMK39" s="10"/>
      <c r="NML39" s="10"/>
      <c r="NMM39" s="10"/>
      <c r="NMN39" s="10"/>
      <c r="NMO39" s="10"/>
      <c r="NMP39" s="10"/>
      <c r="NMQ39" s="10"/>
      <c r="NMR39" s="10"/>
      <c r="NMS39" s="10"/>
      <c r="NMT39" s="10"/>
      <c r="NMU39" s="10"/>
      <c r="NMV39" s="10"/>
      <c r="NMW39" s="10"/>
      <c r="NMX39" s="10"/>
      <c r="NMY39" s="10"/>
      <c r="NMZ39" s="10"/>
      <c r="NNA39" s="10"/>
      <c r="NNB39" s="10"/>
      <c r="NNC39" s="10"/>
      <c r="NND39" s="10"/>
      <c r="NNE39" s="10"/>
      <c r="NNF39" s="10"/>
      <c r="NNG39" s="10"/>
      <c r="NNH39" s="10"/>
      <c r="NNI39" s="10"/>
      <c r="NNJ39" s="10"/>
      <c r="NNK39" s="10"/>
      <c r="NNL39" s="10"/>
      <c r="NNM39" s="10"/>
      <c r="NNN39" s="10"/>
      <c r="NNO39" s="10"/>
      <c r="NNP39" s="10"/>
      <c r="NNQ39" s="10"/>
      <c r="NNR39" s="10"/>
      <c r="NNS39" s="10"/>
      <c r="NNT39" s="10"/>
      <c r="NNU39" s="10"/>
      <c r="NNV39" s="10"/>
      <c r="NNW39" s="10"/>
      <c r="NNX39" s="10"/>
      <c r="NNY39" s="10"/>
      <c r="NNZ39" s="10"/>
      <c r="NOA39" s="10"/>
      <c r="NOB39" s="10"/>
      <c r="NOC39" s="10"/>
      <c r="NOD39" s="10"/>
      <c r="NOE39" s="10"/>
      <c r="NOF39" s="10"/>
      <c r="NOG39" s="10"/>
      <c r="NOH39" s="10"/>
      <c r="NOI39" s="10"/>
      <c r="NOJ39" s="10"/>
      <c r="NOK39" s="10"/>
      <c r="NOL39" s="10"/>
      <c r="NOM39" s="10"/>
      <c r="NON39" s="10"/>
      <c r="NOO39" s="10"/>
      <c r="NOP39" s="10"/>
      <c r="NOQ39" s="10"/>
      <c r="NOR39" s="10"/>
      <c r="NOS39" s="10"/>
      <c r="NOT39" s="10"/>
      <c r="NOU39" s="10"/>
      <c r="NOV39" s="10"/>
      <c r="NOW39" s="10"/>
      <c r="NOX39" s="10"/>
      <c r="NOY39" s="10"/>
      <c r="NOZ39" s="10"/>
      <c r="NPA39" s="10"/>
      <c r="NPB39" s="10"/>
      <c r="NPC39" s="10"/>
      <c r="NPD39" s="10"/>
      <c r="NPE39" s="10"/>
      <c r="NPF39" s="10"/>
      <c r="NPG39" s="10"/>
      <c r="NPH39" s="10"/>
      <c r="NPI39" s="10"/>
      <c r="NPJ39" s="10"/>
      <c r="NPK39" s="10"/>
      <c r="NPL39" s="10"/>
      <c r="NPM39" s="10"/>
      <c r="NPN39" s="10"/>
      <c r="NPO39" s="10"/>
      <c r="NPP39" s="10"/>
      <c r="NPQ39" s="10"/>
      <c r="NPR39" s="10"/>
      <c r="NPS39" s="10"/>
      <c r="NPT39" s="10"/>
      <c r="NPU39" s="10"/>
      <c r="NPV39" s="10"/>
      <c r="NPW39" s="10"/>
      <c r="NPX39" s="10"/>
      <c r="NPY39" s="10"/>
      <c r="NPZ39" s="10"/>
      <c r="NQA39" s="10"/>
      <c r="NQB39" s="10"/>
      <c r="NQC39" s="10"/>
      <c r="NQD39" s="10"/>
      <c r="NQE39" s="10"/>
      <c r="NQF39" s="10"/>
      <c r="NQG39" s="10"/>
      <c r="NQH39" s="10"/>
      <c r="NQI39" s="10"/>
      <c r="NQJ39" s="10"/>
      <c r="NQK39" s="10"/>
      <c r="NQL39" s="10"/>
      <c r="NQM39" s="10"/>
      <c r="NQN39" s="10"/>
      <c r="NQO39" s="10"/>
      <c r="NQP39" s="10"/>
      <c r="NQQ39" s="10"/>
      <c r="NQR39" s="10"/>
      <c r="NQS39" s="10"/>
      <c r="NQT39" s="10"/>
      <c r="NQU39" s="10"/>
      <c r="NQV39" s="10"/>
      <c r="NQW39" s="10"/>
      <c r="NQX39" s="10"/>
      <c r="NQY39" s="10"/>
      <c r="NQZ39" s="10"/>
      <c r="NRA39" s="10"/>
      <c r="NRB39" s="10"/>
      <c r="NRC39" s="10"/>
      <c r="NRD39" s="10"/>
      <c r="NRE39" s="10"/>
      <c r="NRF39" s="10"/>
      <c r="NRG39" s="10"/>
      <c r="NRH39" s="10"/>
      <c r="NRI39" s="10"/>
      <c r="NRJ39" s="10"/>
      <c r="NRK39" s="10"/>
      <c r="NRL39" s="10"/>
      <c r="NRM39" s="10"/>
      <c r="NRN39" s="10"/>
      <c r="NRO39" s="10"/>
      <c r="NRP39" s="10"/>
      <c r="NRQ39" s="10"/>
      <c r="NRR39" s="10"/>
      <c r="NRS39" s="10"/>
      <c r="NRT39" s="10"/>
      <c r="NRU39" s="10"/>
      <c r="NRV39" s="10"/>
      <c r="NRW39" s="10"/>
      <c r="NRX39" s="10"/>
      <c r="NRY39" s="10"/>
      <c r="NRZ39" s="10"/>
      <c r="NSA39" s="10"/>
      <c r="NSB39" s="10"/>
      <c r="NSC39" s="10"/>
      <c r="NSD39" s="10"/>
      <c r="NSE39" s="10"/>
      <c r="NSF39" s="10"/>
      <c r="NSG39" s="10"/>
      <c r="NSH39" s="10"/>
      <c r="NSI39" s="10"/>
      <c r="NSJ39" s="10"/>
      <c r="NSK39" s="10"/>
      <c r="NSL39" s="10"/>
      <c r="NSM39" s="10"/>
      <c r="NSN39" s="10"/>
      <c r="NSO39" s="10"/>
      <c r="NSP39" s="10"/>
      <c r="NSQ39" s="10"/>
      <c r="NSR39" s="10"/>
      <c r="NSS39" s="10"/>
      <c r="NST39" s="10"/>
      <c r="NSU39" s="10"/>
      <c r="NSV39" s="10"/>
      <c r="NSW39" s="10"/>
      <c r="NSX39" s="10"/>
      <c r="NSY39" s="10"/>
      <c r="NSZ39" s="10"/>
      <c r="NTA39" s="10"/>
      <c r="NTB39" s="10"/>
      <c r="NTC39" s="10"/>
      <c r="NTD39" s="10"/>
      <c r="NTE39" s="10"/>
      <c r="NTF39" s="10"/>
      <c r="NTG39" s="10"/>
      <c r="NTH39" s="10"/>
      <c r="NTI39" s="10"/>
      <c r="NTJ39" s="10"/>
      <c r="NTK39" s="10"/>
      <c r="NTL39" s="10"/>
      <c r="NTM39" s="10"/>
      <c r="NTN39" s="10"/>
      <c r="NTO39" s="10"/>
      <c r="NTP39" s="10"/>
      <c r="NTQ39" s="10"/>
      <c r="NTR39" s="10"/>
      <c r="NTS39" s="10"/>
      <c r="NTT39" s="10"/>
      <c r="NTU39" s="10"/>
      <c r="NTV39" s="10"/>
      <c r="NTW39" s="10"/>
      <c r="NTX39" s="10"/>
      <c r="NTY39" s="10"/>
      <c r="NTZ39" s="10"/>
      <c r="NUA39" s="10"/>
      <c r="NUB39" s="10"/>
      <c r="NUC39" s="10"/>
      <c r="NUD39" s="10"/>
      <c r="NUE39" s="10"/>
      <c r="NUF39" s="10"/>
      <c r="NUG39" s="10"/>
      <c r="NUH39" s="10"/>
      <c r="NUI39" s="10"/>
      <c r="NUJ39" s="10"/>
      <c r="NUK39" s="10"/>
      <c r="NUL39" s="10"/>
      <c r="NUM39" s="10"/>
      <c r="NUN39" s="10"/>
      <c r="NUO39" s="10"/>
      <c r="NUP39" s="10"/>
      <c r="NUQ39" s="10"/>
      <c r="NUR39" s="10"/>
      <c r="NUS39" s="10"/>
      <c r="NUT39" s="10"/>
      <c r="NUU39" s="10"/>
      <c r="NUV39" s="10"/>
      <c r="NUW39" s="10"/>
      <c r="NUX39" s="10"/>
      <c r="NUY39" s="10"/>
      <c r="NUZ39" s="10"/>
      <c r="NVA39" s="10"/>
      <c r="NVB39" s="10"/>
      <c r="NVC39" s="10"/>
      <c r="NVD39" s="10"/>
      <c r="NVE39" s="10"/>
      <c r="NVF39" s="10"/>
      <c r="NVG39" s="10"/>
      <c r="NVH39" s="10"/>
      <c r="NVI39" s="10"/>
      <c r="NVJ39" s="10"/>
      <c r="NVK39" s="10"/>
      <c r="NVL39" s="10"/>
      <c r="NVM39" s="10"/>
      <c r="NVN39" s="10"/>
      <c r="NVO39" s="10"/>
      <c r="NVP39" s="10"/>
      <c r="NVQ39" s="10"/>
      <c r="NVR39" s="10"/>
      <c r="NVS39" s="10"/>
      <c r="NVT39" s="10"/>
      <c r="NVU39" s="10"/>
      <c r="NVV39" s="10"/>
      <c r="NVW39" s="10"/>
      <c r="NVX39" s="10"/>
      <c r="NVY39" s="10"/>
      <c r="NVZ39" s="10"/>
      <c r="NWA39" s="10"/>
      <c r="NWB39" s="10"/>
      <c r="NWC39" s="10"/>
      <c r="NWD39" s="10"/>
      <c r="NWE39" s="10"/>
      <c r="NWF39" s="10"/>
      <c r="NWG39" s="10"/>
      <c r="NWH39" s="10"/>
      <c r="NWI39" s="10"/>
      <c r="NWJ39" s="10"/>
      <c r="NWK39" s="10"/>
      <c r="NWL39" s="10"/>
      <c r="NWM39" s="10"/>
      <c r="NWN39" s="10"/>
      <c r="NWO39" s="10"/>
      <c r="NWP39" s="10"/>
      <c r="NWQ39" s="10"/>
      <c r="NWR39" s="10"/>
      <c r="NWS39" s="10"/>
      <c r="NWT39" s="10"/>
      <c r="NWU39" s="10"/>
      <c r="NWV39" s="10"/>
      <c r="NWW39" s="10"/>
      <c r="NWX39" s="10"/>
      <c r="NWY39" s="10"/>
      <c r="NWZ39" s="10"/>
      <c r="NXA39" s="10"/>
      <c r="NXB39" s="10"/>
      <c r="NXC39" s="10"/>
      <c r="NXD39" s="10"/>
      <c r="NXE39" s="10"/>
      <c r="NXF39" s="10"/>
      <c r="NXG39" s="10"/>
      <c r="NXH39" s="10"/>
      <c r="NXI39" s="10"/>
      <c r="NXJ39" s="10"/>
      <c r="NXK39" s="10"/>
      <c r="NXL39" s="10"/>
      <c r="NXM39" s="10"/>
      <c r="NXN39" s="10"/>
      <c r="NXO39" s="10"/>
      <c r="NXP39" s="10"/>
      <c r="NXQ39" s="10"/>
      <c r="NXR39" s="10"/>
      <c r="NXS39" s="10"/>
      <c r="NXT39" s="10"/>
      <c r="NXU39" s="10"/>
      <c r="NXV39" s="10"/>
      <c r="NXW39" s="10"/>
      <c r="NXX39" s="10"/>
      <c r="NXY39" s="10"/>
      <c r="NXZ39" s="10"/>
      <c r="NYA39" s="10"/>
      <c r="NYB39" s="10"/>
      <c r="NYC39" s="10"/>
      <c r="NYD39" s="10"/>
      <c r="NYE39" s="10"/>
      <c r="NYF39" s="10"/>
      <c r="NYG39" s="10"/>
      <c r="NYH39" s="10"/>
      <c r="NYI39" s="10"/>
      <c r="NYJ39" s="10"/>
      <c r="NYK39" s="10"/>
      <c r="NYL39" s="10"/>
      <c r="NYM39" s="10"/>
      <c r="NYN39" s="10"/>
      <c r="NYO39" s="10"/>
      <c r="NYP39" s="10"/>
      <c r="NYQ39" s="10"/>
      <c r="NYR39" s="10"/>
      <c r="NYS39" s="10"/>
      <c r="NYT39" s="10"/>
      <c r="NYU39" s="10"/>
      <c r="NYV39" s="10"/>
      <c r="NYW39" s="10"/>
      <c r="NYX39" s="10"/>
      <c r="NYY39" s="10"/>
      <c r="NYZ39" s="10"/>
      <c r="NZA39" s="10"/>
      <c r="NZB39" s="10"/>
      <c r="NZC39" s="10"/>
      <c r="NZD39" s="10"/>
      <c r="NZE39" s="10"/>
      <c r="NZF39" s="10"/>
      <c r="NZG39" s="10"/>
      <c r="NZH39" s="10"/>
      <c r="NZI39" s="10"/>
      <c r="NZJ39" s="10"/>
      <c r="NZK39" s="10"/>
      <c r="NZL39" s="10"/>
      <c r="NZM39" s="10"/>
      <c r="NZN39" s="10"/>
      <c r="NZO39" s="10"/>
      <c r="NZP39" s="10"/>
      <c r="NZQ39" s="10"/>
      <c r="NZR39" s="10"/>
      <c r="NZS39" s="10"/>
      <c r="NZT39" s="10"/>
      <c r="NZU39" s="10"/>
      <c r="NZV39" s="10"/>
      <c r="NZW39" s="10"/>
      <c r="NZX39" s="10"/>
      <c r="NZY39" s="10"/>
      <c r="NZZ39" s="10"/>
      <c r="OAA39" s="10"/>
      <c r="OAB39" s="10"/>
      <c r="OAC39" s="10"/>
      <c r="OAD39" s="10"/>
      <c r="OAE39" s="10"/>
      <c r="OAF39" s="10"/>
      <c r="OAG39" s="10"/>
      <c r="OAH39" s="10"/>
      <c r="OAI39" s="10"/>
      <c r="OAJ39" s="10"/>
      <c r="OAK39" s="10"/>
      <c r="OAL39" s="10"/>
      <c r="OAM39" s="10"/>
      <c r="OAN39" s="10"/>
      <c r="OAO39" s="10"/>
      <c r="OAP39" s="10"/>
      <c r="OAQ39" s="10"/>
      <c r="OAR39" s="10"/>
      <c r="OAS39" s="10"/>
      <c r="OAT39" s="10"/>
      <c r="OAU39" s="10"/>
      <c r="OAV39" s="10"/>
      <c r="OAW39" s="10"/>
      <c r="OAX39" s="10"/>
      <c r="OAY39" s="10"/>
      <c r="OAZ39" s="10"/>
      <c r="OBA39" s="10"/>
      <c r="OBB39" s="10"/>
      <c r="OBC39" s="10"/>
      <c r="OBD39" s="10"/>
      <c r="OBE39" s="10"/>
      <c r="OBF39" s="10"/>
      <c r="OBG39" s="10"/>
      <c r="OBH39" s="10"/>
      <c r="OBI39" s="10"/>
      <c r="OBJ39" s="10"/>
      <c r="OBK39" s="10"/>
      <c r="OBL39" s="10"/>
      <c r="OBM39" s="10"/>
      <c r="OBN39" s="10"/>
      <c r="OBO39" s="10"/>
      <c r="OBP39" s="10"/>
      <c r="OBQ39" s="10"/>
      <c r="OBR39" s="10"/>
      <c r="OBS39" s="10"/>
      <c r="OBT39" s="10"/>
      <c r="OBU39" s="10"/>
      <c r="OBV39" s="10"/>
      <c r="OBW39" s="10"/>
      <c r="OBX39" s="10"/>
      <c r="OBY39" s="10"/>
      <c r="OBZ39" s="10"/>
      <c r="OCA39" s="10"/>
      <c r="OCB39" s="10"/>
      <c r="OCC39" s="10"/>
      <c r="OCD39" s="10"/>
      <c r="OCE39" s="10"/>
      <c r="OCF39" s="10"/>
      <c r="OCG39" s="10"/>
      <c r="OCH39" s="10"/>
      <c r="OCI39" s="10"/>
      <c r="OCJ39" s="10"/>
      <c r="OCK39" s="10"/>
      <c r="OCL39" s="10"/>
      <c r="OCM39" s="10"/>
      <c r="OCN39" s="10"/>
      <c r="OCO39" s="10"/>
      <c r="OCP39" s="10"/>
      <c r="OCQ39" s="10"/>
      <c r="OCR39" s="10"/>
      <c r="OCS39" s="10"/>
      <c r="OCT39" s="10"/>
      <c r="OCU39" s="10"/>
      <c r="OCV39" s="10"/>
      <c r="OCW39" s="10"/>
      <c r="OCX39" s="10"/>
      <c r="OCY39" s="10"/>
      <c r="OCZ39" s="10"/>
      <c r="ODA39" s="10"/>
      <c r="ODB39" s="10"/>
      <c r="ODC39" s="10"/>
      <c r="ODD39" s="10"/>
      <c r="ODE39" s="10"/>
      <c r="ODF39" s="10"/>
      <c r="ODG39" s="10"/>
      <c r="ODH39" s="10"/>
      <c r="ODI39" s="10"/>
      <c r="ODJ39" s="10"/>
      <c r="ODK39" s="10"/>
      <c r="ODL39" s="10"/>
      <c r="ODM39" s="10"/>
      <c r="ODN39" s="10"/>
      <c r="ODO39" s="10"/>
      <c r="ODP39" s="10"/>
      <c r="ODQ39" s="10"/>
      <c r="ODR39" s="10"/>
      <c r="ODS39" s="10"/>
      <c r="ODT39" s="10"/>
      <c r="ODU39" s="10"/>
      <c r="ODV39" s="10"/>
      <c r="ODW39" s="10"/>
      <c r="ODX39" s="10"/>
      <c r="ODY39" s="10"/>
      <c r="ODZ39" s="10"/>
      <c r="OEA39" s="10"/>
      <c r="OEB39" s="10"/>
      <c r="OEC39" s="10"/>
      <c r="OED39" s="10"/>
      <c r="OEE39" s="10"/>
      <c r="OEF39" s="10"/>
      <c r="OEG39" s="10"/>
      <c r="OEH39" s="10"/>
      <c r="OEI39" s="10"/>
      <c r="OEJ39" s="10"/>
      <c r="OEK39" s="10"/>
      <c r="OEL39" s="10"/>
      <c r="OEM39" s="10"/>
      <c r="OEN39" s="10"/>
      <c r="OEO39" s="10"/>
      <c r="OEP39" s="10"/>
      <c r="OEQ39" s="10"/>
      <c r="OER39" s="10"/>
      <c r="OES39" s="10"/>
      <c r="OET39" s="10"/>
      <c r="OEU39" s="10"/>
      <c r="OEV39" s="10"/>
      <c r="OEW39" s="10"/>
      <c r="OEX39" s="10"/>
      <c r="OEY39" s="10"/>
      <c r="OEZ39" s="10"/>
      <c r="OFA39" s="10"/>
      <c r="OFB39" s="10"/>
      <c r="OFC39" s="10"/>
      <c r="OFD39" s="10"/>
      <c r="OFE39" s="10"/>
      <c r="OFF39" s="10"/>
      <c r="OFG39" s="10"/>
      <c r="OFH39" s="10"/>
      <c r="OFI39" s="10"/>
      <c r="OFJ39" s="10"/>
      <c r="OFK39" s="10"/>
      <c r="OFL39" s="10"/>
      <c r="OFM39" s="10"/>
      <c r="OFN39" s="10"/>
      <c r="OFO39" s="10"/>
      <c r="OFP39" s="10"/>
      <c r="OFQ39" s="10"/>
      <c r="OFR39" s="10"/>
      <c r="OFS39" s="10"/>
      <c r="OFT39" s="10"/>
      <c r="OFU39" s="10"/>
      <c r="OFV39" s="10"/>
      <c r="OFW39" s="10"/>
      <c r="OFX39" s="10"/>
      <c r="OFY39" s="10"/>
      <c r="OFZ39" s="10"/>
      <c r="OGA39" s="10"/>
      <c r="OGB39" s="10"/>
      <c r="OGC39" s="10"/>
      <c r="OGD39" s="10"/>
      <c r="OGE39" s="10"/>
      <c r="OGF39" s="10"/>
      <c r="OGG39" s="10"/>
      <c r="OGH39" s="10"/>
      <c r="OGI39" s="10"/>
      <c r="OGJ39" s="10"/>
      <c r="OGK39" s="10"/>
      <c r="OGL39" s="10"/>
      <c r="OGM39" s="10"/>
      <c r="OGN39" s="10"/>
      <c r="OGO39" s="10"/>
      <c r="OGP39" s="10"/>
      <c r="OGQ39" s="10"/>
      <c r="OGR39" s="10"/>
      <c r="OGS39" s="10"/>
      <c r="OGT39" s="10"/>
      <c r="OGU39" s="10"/>
      <c r="OGV39" s="10"/>
      <c r="OGW39" s="10"/>
      <c r="OGX39" s="10"/>
      <c r="OGY39" s="10"/>
      <c r="OGZ39" s="10"/>
      <c r="OHA39" s="10"/>
      <c r="OHB39" s="10"/>
      <c r="OHC39" s="10"/>
      <c r="OHD39" s="10"/>
      <c r="OHE39" s="10"/>
      <c r="OHF39" s="10"/>
      <c r="OHG39" s="10"/>
      <c r="OHH39" s="10"/>
      <c r="OHI39" s="10"/>
      <c r="OHJ39" s="10"/>
      <c r="OHK39" s="10"/>
      <c r="OHL39" s="10"/>
      <c r="OHM39" s="10"/>
      <c r="OHN39" s="10"/>
      <c r="OHO39" s="10"/>
      <c r="OHP39" s="10"/>
      <c r="OHQ39" s="10"/>
      <c r="OHR39" s="10"/>
      <c r="OHS39" s="10"/>
      <c r="OHT39" s="10"/>
      <c r="OHU39" s="10"/>
      <c r="OHV39" s="10"/>
      <c r="OHW39" s="10"/>
      <c r="OHX39" s="10"/>
      <c r="OHY39" s="10"/>
      <c r="OHZ39" s="10"/>
      <c r="OIA39" s="10"/>
      <c r="OIB39" s="10"/>
      <c r="OIC39" s="10"/>
      <c r="OID39" s="10"/>
      <c r="OIE39" s="10"/>
      <c r="OIF39" s="10"/>
      <c r="OIG39" s="10"/>
      <c r="OIH39" s="10"/>
      <c r="OII39" s="10"/>
      <c r="OIJ39" s="10"/>
      <c r="OIK39" s="10"/>
      <c r="OIL39" s="10"/>
      <c r="OIM39" s="10"/>
      <c r="OIN39" s="10"/>
      <c r="OIO39" s="10"/>
      <c r="OIP39" s="10"/>
      <c r="OIQ39" s="10"/>
      <c r="OIR39" s="10"/>
      <c r="OIS39" s="10"/>
      <c r="OIT39" s="10"/>
      <c r="OIU39" s="10"/>
      <c r="OIV39" s="10"/>
      <c r="OIW39" s="10"/>
      <c r="OIX39" s="10"/>
      <c r="OIY39" s="10"/>
      <c r="OIZ39" s="10"/>
      <c r="OJA39" s="10"/>
      <c r="OJB39" s="10"/>
      <c r="OJC39" s="10"/>
      <c r="OJD39" s="10"/>
      <c r="OJE39" s="10"/>
      <c r="OJF39" s="10"/>
      <c r="OJG39" s="10"/>
      <c r="OJH39" s="10"/>
      <c r="OJI39" s="10"/>
      <c r="OJJ39" s="10"/>
      <c r="OJK39" s="10"/>
      <c r="OJL39" s="10"/>
      <c r="OJM39" s="10"/>
      <c r="OJN39" s="10"/>
      <c r="OJO39" s="10"/>
      <c r="OJP39" s="10"/>
      <c r="OJQ39" s="10"/>
      <c r="OJR39" s="10"/>
      <c r="OJS39" s="10"/>
      <c r="OJT39" s="10"/>
      <c r="OJU39" s="10"/>
      <c r="OJV39" s="10"/>
      <c r="OJW39" s="10"/>
      <c r="OJX39" s="10"/>
      <c r="OJY39" s="10"/>
      <c r="OJZ39" s="10"/>
      <c r="OKA39" s="10"/>
      <c r="OKB39" s="10"/>
      <c r="OKC39" s="10"/>
      <c r="OKD39" s="10"/>
      <c r="OKE39" s="10"/>
      <c r="OKF39" s="10"/>
      <c r="OKG39" s="10"/>
      <c r="OKH39" s="10"/>
      <c r="OKI39" s="10"/>
      <c r="OKJ39" s="10"/>
      <c r="OKK39" s="10"/>
      <c r="OKL39" s="10"/>
      <c r="OKM39" s="10"/>
      <c r="OKN39" s="10"/>
      <c r="OKO39" s="10"/>
      <c r="OKP39" s="10"/>
      <c r="OKQ39" s="10"/>
      <c r="OKR39" s="10"/>
      <c r="OKS39" s="10"/>
      <c r="OKT39" s="10"/>
      <c r="OKU39" s="10"/>
      <c r="OKV39" s="10"/>
      <c r="OKW39" s="10"/>
      <c r="OKX39" s="10"/>
      <c r="OKY39" s="10"/>
      <c r="OKZ39" s="10"/>
      <c r="OLA39" s="10"/>
      <c r="OLB39" s="10"/>
      <c r="OLC39" s="10"/>
      <c r="OLD39" s="10"/>
      <c r="OLE39" s="10"/>
      <c r="OLF39" s="10"/>
      <c r="OLG39" s="10"/>
      <c r="OLH39" s="10"/>
      <c r="OLI39" s="10"/>
      <c r="OLJ39" s="10"/>
      <c r="OLK39" s="10"/>
      <c r="OLL39" s="10"/>
      <c r="OLM39" s="10"/>
      <c r="OLN39" s="10"/>
      <c r="OLO39" s="10"/>
      <c r="OLP39" s="10"/>
      <c r="OLQ39" s="10"/>
      <c r="OLR39" s="10"/>
      <c r="OLS39" s="10"/>
      <c r="OLT39" s="10"/>
      <c r="OLU39" s="10"/>
      <c r="OLV39" s="10"/>
      <c r="OLW39" s="10"/>
      <c r="OLX39" s="10"/>
      <c r="OLY39" s="10"/>
      <c r="OLZ39" s="10"/>
      <c r="OMA39" s="10"/>
      <c r="OMB39" s="10"/>
      <c r="OMC39" s="10"/>
      <c r="OMD39" s="10"/>
      <c r="OME39" s="10"/>
      <c r="OMF39" s="10"/>
      <c r="OMG39" s="10"/>
      <c r="OMH39" s="10"/>
      <c r="OMI39" s="10"/>
      <c r="OMJ39" s="10"/>
      <c r="OMK39" s="10"/>
      <c r="OML39" s="10"/>
      <c r="OMM39" s="10"/>
      <c r="OMN39" s="10"/>
      <c r="OMO39" s="10"/>
      <c r="OMP39" s="10"/>
      <c r="OMQ39" s="10"/>
      <c r="OMR39" s="10"/>
      <c r="OMS39" s="10"/>
      <c r="OMT39" s="10"/>
      <c r="OMU39" s="10"/>
      <c r="OMV39" s="10"/>
      <c r="OMW39" s="10"/>
      <c r="OMX39" s="10"/>
      <c r="OMY39" s="10"/>
      <c r="OMZ39" s="10"/>
      <c r="ONA39" s="10"/>
      <c r="ONB39" s="10"/>
      <c r="ONC39" s="10"/>
      <c r="OND39" s="10"/>
      <c r="ONE39" s="10"/>
      <c r="ONF39" s="10"/>
      <c r="ONG39" s="10"/>
      <c r="ONH39" s="10"/>
      <c r="ONI39" s="10"/>
      <c r="ONJ39" s="10"/>
      <c r="ONK39" s="10"/>
      <c r="ONL39" s="10"/>
      <c r="ONM39" s="10"/>
      <c r="ONN39" s="10"/>
      <c r="ONO39" s="10"/>
      <c r="ONP39" s="10"/>
      <c r="ONQ39" s="10"/>
      <c r="ONR39" s="10"/>
      <c r="ONS39" s="10"/>
      <c r="ONT39" s="10"/>
      <c r="ONU39" s="10"/>
      <c r="ONV39" s="10"/>
      <c r="ONW39" s="10"/>
      <c r="ONX39" s="10"/>
      <c r="ONY39" s="10"/>
      <c r="ONZ39" s="10"/>
      <c r="OOA39" s="10"/>
      <c r="OOB39" s="10"/>
      <c r="OOC39" s="10"/>
      <c r="OOD39" s="10"/>
      <c r="OOE39" s="10"/>
      <c r="OOF39" s="10"/>
      <c r="OOG39" s="10"/>
      <c r="OOH39" s="10"/>
      <c r="OOI39" s="10"/>
      <c r="OOJ39" s="10"/>
      <c r="OOK39" s="10"/>
      <c r="OOL39" s="10"/>
      <c r="OOM39" s="10"/>
      <c r="OON39" s="10"/>
      <c r="OOO39" s="10"/>
      <c r="OOP39" s="10"/>
      <c r="OOQ39" s="10"/>
      <c r="OOR39" s="10"/>
      <c r="OOS39" s="10"/>
      <c r="OOT39" s="10"/>
      <c r="OOU39" s="10"/>
      <c r="OOV39" s="10"/>
      <c r="OOW39" s="10"/>
      <c r="OOX39" s="10"/>
      <c r="OOY39" s="10"/>
      <c r="OOZ39" s="10"/>
      <c r="OPA39" s="10"/>
      <c r="OPB39" s="10"/>
      <c r="OPC39" s="10"/>
      <c r="OPD39" s="10"/>
      <c r="OPE39" s="10"/>
      <c r="OPF39" s="10"/>
      <c r="OPG39" s="10"/>
      <c r="OPH39" s="10"/>
      <c r="OPI39" s="10"/>
      <c r="OPJ39" s="10"/>
      <c r="OPK39" s="10"/>
      <c r="OPL39" s="10"/>
      <c r="OPM39" s="10"/>
      <c r="OPN39" s="10"/>
      <c r="OPO39" s="10"/>
      <c r="OPP39" s="10"/>
      <c r="OPQ39" s="10"/>
      <c r="OPR39" s="10"/>
      <c r="OPS39" s="10"/>
      <c r="OPT39" s="10"/>
      <c r="OPU39" s="10"/>
      <c r="OPV39" s="10"/>
      <c r="OPW39" s="10"/>
      <c r="OPX39" s="10"/>
      <c r="OPY39" s="10"/>
      <c r="OPZ39" s="10"/>
      <c r="OQA39" s="10"/>
      <c r="OQB39" s="10"/>
      <c r="OQC39" s="10"/>
      <c r="OQD39" s="10"/>
      <c r="OQE39" s="10"/>
      <c r="OQF39" s="10"/>
      <c r="OQG39" s="10"/>
      <c r="OQH39" s="10"/>
      <c r="OQI39" s="10"/>
      <c r="OQJ39" s="10"/>
      <c r="OQK39" s="10"/>
      <c r="OQL39" s="10"/>
      <c r="OQM39" s="10"/>
      <c r="OQN39" s="10"/>
      <c r="OQO39" s="10"/>
      <c r="OQP39" s="10"/>
      <c r="OQQ39" s="10"/>
      <c r="OQR39" s="10"/>
      <c r="OQS39" s="10"/>
      <c r="OQT39" s="10"/>
      <c r="OQU39" s="10"/>
      <c r="OQV39" s="10"/>
      <c r="OQW39" s="10"/>
      <c r="OQX39" s="10"/>
      <c r="OQY39" s="10"/>
      <c r="OQZ39" s="10"/>
      <c r="ORA39" s="10"/>
      <c r="ORB39" s="10"/>
      <c r="ORC39" s="10"/>
      <c r="ORD39" s="10"/>
      <c r="ORE39" s="10"/>
      <c r="ORF39" s="10"/>
      <c r="ORG39" s="10"/>
      <c r="ORH39" s="10"/>
      <c r="ORI39" s="10"/>
      <c r="ORJ39" s="10"/>
      <c r="ORK39" s="10"/>
      <c r="ORL39" s="10"/>
      <c r="ORM39" s="10"/>
      <c r="ORN39" s="10"/>
      <c r="ORO39" s="10"/>
      <c r="ORP39" s="10"/>
      <c r="ORQ39" s="10"/>
      <c r="ORR39" s="10"/>
      <c r="ORS39" s="10"/>
      <c r="ORT39" s="10"/>
      <c r="ORU39" s="10"/>
      <c r="ORV39" s="10"/>
      <c r="ORW39" s="10"/>
      <c r="ORX39" s="10"/>
      <c r="ORY39" s="10"/>
      <c r="ORZ39" s="10"/>
      <c r="OSA39" s="10"/>
      <c r="OSB39" s="10"/>
      <c r="OSC39" s="10"/>
      <c r="OSD39" s="10"/>
      <c r="OSE39" s="10"/>
      <c r="OSF39" s="10"/>
      <c r="OSG39" s="10"/>
      <c r="OSH39" s="10"/>
      <c r="OSI39" s="10"/>
      <c r="OSJ39" s="10"/>
      <c r="OSK39" s="10"/>
      <c r="OSL39" s="10"/>
      <c r="OSM39" s="10"/>
      <c r="OSN39" s="10"/>
      <c r="OSO39" s="10"/>
      <c r="OSP39" s="10"/>
      <c r="OSQ39" s="10"/>
      <c r="OSR39" s="10"/>
      <c r="OSS39" s="10"/>
      <c r="OST39" s="10"/>
      <c r="OSU39" s="10"/>
      <c r="OSV39" s="10"/>
      <c r="OSW39" s="10"/>
      <c r="OSX39" s="10"/>
      <c r="OSY39" s="10"/>
      <c r="OSZ39" s="10"/>
      <c r="OTA39" s="10"/>
      <c r="OTB39" s="10"/>
      <c r="OTC39" s="10"/>
      <c r="OTD39" s="10"/>
      <c r="OTE39" s="10"/>
      <c r="OTF39" s="10"/>
      <c r="OTG39" s="10"/>
      <c r="OTH39" s="10"/>
      <c r="OTI39" s="10"/>
      <c r="OTJ39" s="10"/>
      <c r="OTK39" s="10"/>
      <c r="OTL39" s="10"/>
      <c r="OTM39" s="10"/>
      <c r="OTN39" s="10"/>
      <c r="OTO39" s="10"/>
      <c r="OTP39" s="10"/>
      <c r="OTQ39" s="10"/>
      <c r="OTR39" s="10"/>
      <c r="OTS39" s="10"/>
      <c r="OTT39" s="10"/>
      <c r="OTU39" s="10"/>
      <c r="OTV39" s="10"/>
      <c r="OTW39" s="10"/>
      <c r="OTX39" s="10"/>
      <c r="OTY39" s="10"/>
      <c r="OTZ39" s="10"/>
      <c r="OUA39" s="10"/>
      <c r="OUB39" s="10"/>
      <c r="OUC39" s="10"/>
      <c r="OUD39" s="10"/>
      <c r="OUE39" s="10"/>
      <c r="OUF39" s="10"/>
      <c r="OUG39" s="10"/>
      <c r="OUH39" s="10"/>
      <c r="OUI39" s="10"/>
      <c r="OUJ39" s="10"/>
      <c r="OUK39" s="10"/>
      <c r="OUL39" s="10"/>
      <c r="OUM39" s="10"/>
      <c r="OUN39" s="10"/>
      <c r="OUO39" s="10"/>
      <c r="OUP39" s="10"/>
      <c r="OUQ39" s="10"/>
      <c r="OUR39" s="10"/>
      <c r="OUS39" s="10"/>
      <c r="OUT39" s="10"/>
      <c r="OUU39" s="10"/>
      <c r="OUV39" s="10"/>
      <c r="OUW39" s="10"/>
      <c r="OUX39" s="10"/>
      <c r="OUY39" s="10"/>
      <c r="OUZ39" s="10"/>
      <c r="OVA39" s="10"/>
      <c r="OVB39" s="10"/>
      <c r="OVC39" s="10"/>
      <c r="OVD39" s="10"/>
      <c r="OVE39" s="10"/>
      <c r="OVF39" s="10"/>
      <c r="OVG39" s="10"/>
      <c r="OVH39" s="10"/>
      <c r="OVI39" s="10"/>
      <c r="OVJ39" s="10"/>
      <c r="OVK39" s="10"/>
      <c r="OVL39" s="10"/>
      <c r="OVM39" s="10"/>
      <c r="OVN39" s="10"/>
      <c r="OVO39" s="10"/>
      <c r="OVP39" s="10"/>
      <c r="OVQ39" s="10"/>
      <c r="OVR39" s="10"/>
      <c r="OVS39" s="10"/>
      <c r="OVT39" s="10"/>
      <c r="OVU39" s="10"/>
      <c r="OVV39" s="10"/>
      <c r="OVW39" s="10"/>
      <c r="OVX39" s="10"/>
      <c r="OVY39" s="10"/>
      <c r="OVZ39" s="10"/>
      <c r="OWA39" s="10"/>
      <c r="OWB39" s="10"/>
      <c r="OWC39" s="10"/>
      <c r="OWD39" s="10"/>
      <c r="OWE39" s="10"/>
      <c r="OWF39" s="10"/>
      <c r="OWG39" s="10"/>
      <c r="OWH39" s="10"/>
      <c r="OWI39" s="10"/>
      <c r="OWJ39" s="10"/>
      <c r="OWK39" s="10"/>
      <c r="OWL39" s="10"/>
      <c r="OWM39" s="10"/>
      <c r="OWN39" s="10"/>
      <c r="OWO39" s="10"/>
      <c r="OWP39" s="10"/>
      <c r="OWQ39" s="10"/>
      <c r="OWR39" s="10"/>
      <c r="OWS39" s="10"/>
      <c r="OWT39" s="10"/>
      <c r="OWU39" s="10"/>
      <c r="OWV39" s="10"/>
      <c r="OWW39" s="10"/>
      <c r="OWX39" s="10"/>
      <c r="OWY39" s="10"/>
      <c r="OWZ39" s="10"/>
      <c r="OXA39" s="10"/>
      <c r="OXB39" s="10"/>
      <c r="OXC39" s="10"/>
      <c r="OXD39" s="10"/>
      <c r="OXE39" s="10"/>
      <c r="OXF39" s="10"/>
      <c r="OXG39" s="10"/>
      <c r="OXH39" s="10"/>
      <c r="OXI39" s="10"/>
      <c r="OXJ39" s="10"/>
      <c r="OXK39" s="10"/>
      <c r="OXL39" s="10"/>
      <c r="OXM39" s="10"/>
      <c r="OXN39" s="10"/>
      <c r="OXO39" s="10"/>
      <c r="OXP39" s="10"/>
      <c r="OXQ39" s="10"/>
      <c r="OXR39" s="10"/>
      <c r="OXS39" s="10"/>
      <c r="OXT39" s="10"/>
      <c r="OXU39" s="10"/>
      <c r="OXV39" s="10"/>
      <c r="OXW39" s="10"/>
      <c r="OXX39" s="10"/>
      <c r="OXY39" s="10"/>
      <c r="OXZ39" s="10"/>
      <c r="OYA39" s="10"/>
      <c r="OYB39" s="10"/>
      <c r="OYC39" s="10"/>
      <c r="OYD39" s="10"/>
      <c r="OYE39" s="10"/>
      <c r="OYF39" s="10"/>
      <c r="OYG39" s="10"/>
      <c r="OYH39" s="10"/>
      <c r="OYI39" s="10"/>
      <c r="OYJ39" s="10"/>
      <c r="OYK39" s="10"/>
      <c r="OYL39" s="10"/>
      <c r="OYM39" s="10"/>
      <c r="OYN39" s="10"/>
      <c r="OYO39" s="10"/>
      <c r="OYP39" s="10"/>
      <c r="OYQ39" s="10"/>
      <c r="OYR39" s="10"/>
      <c r="OYS39" s="10"/>
      <c r="OYT39" s="10"/>
      <c r="OYU39" s="10"/>
      <c r="OYV39" s="10"/>
      <c r="OYW39" s="10"/>
      <c r="OYX39" s="10"/>
      <c r="OYY39" s="10"/>
      <c r="OYZ39" s="10"/>
      <c r="OZA39" s="10"/>
      <c r="OZB39" s="10"/>
      <c r="OZC39" s="10"/>
      <c r="OZD39" s="10"/>
      <c r="OZE39" s="10"/>
      <c r="OZF39" s="10"/>
      <c r="OZG39" s="10"/>
      <c r="OZH39" s="10"/>
      <c r="OZI39" s="10"/>
      <c r="OZJ39" s="10"/>
      <c r="OZK39" s="10"/>
      <c r="OZL39" s="10"/>
      <c r="OZM39" s="10"/>
      <c r="OZN39" s="10"/>
      <c r="OZO39" s="10"/>
      <c r="OZP39" s="10"/>
      <c r="OZQ39" s="10"/>
      <c r="OZR39" s="10"/>
      <c r="OZS39" s="10"/>
      <c r="OZT39" s="10"/>
      <c r="OZU39" s="10"/>
      <c r="OZV39" s="10"/>
      <c r="OZW39" s="10"/>
      <c r="OZX39" s="10"/>
      <c r="OZY39" s="10"/>
      <c r="OZZ39" s="10"/>
      <c r="PAA39" s="10"/>
      <c r="PAB39" s="10"/>
      <c r="PAC39" s="10"/>
      <c r="PAD39" s="10"/>
      <c r="PAE39" s="10"/>
      <c r="PAF39" s="10"/>
      <c r="PAG39" s="10"/>
      <c r="PAH39" s="10"/>
      <c r="PAI39" s="10"/>
      <c r="PAJ39" s="10"/>
      <c r="PAK39" s="10"/>
      <c r="PAL39" s="10"/>
      <c r="PAM39" s="10"/>
      <c r="PAN39" s="10"/>
      <c r="PAO39" s="10"/>
      <c r="PAP39" s="10"/>
      <c r="PAQ39" s="10"/>
      <c r="PAR39" s="10"/>
      <c r="PAS39" s="10"/>
      <c r="PAT39" s="10"/>
      <c r="PAU39" s="10"/>
      <c r="PAV39" s="10"/>
      <c r="PAW39" s="10"/>
      <c r="PAX39" s="10"/>
      <c r="PAY39" s="10"/>
      <c r="PAZ39" s="10"/>
      <c r="PBA39" s="10"/>
      <c r="PBB39" s="10"/>
      <c r="PBC39" s="10"/>
      <c r="PBD39" s="10"/>
      <c r="PBE39" s="10"/>
      <c r="PBF39" s="10"/>
      <c r="PBG39" s="10"/>
      <c r="PBH39" s="10"/>
      <c r="PBI39" s="10"/>
      <c r="PBJ39" s="10"/>
      <c r="PBK39" s="10"/>
      <c r="PBL39" s="10"/>
      <c r="PBM39" s="10"/>
      <c r="PBN39" s="10"/>
      <c r="PBO39" s="10"/>
      <c r="PBP39" s="10"/>
      <c r="PBQ39" s="10"/>
      <c r="PBR39" s="10"/>
      <c r="PBS39" s="10"/>
      <c r="PBT39" s="10"/>
      <c r="PBU39" s="10"/>
      <c r="PBV39" s="10"/>
      <c r="PBW39" s="10"/>
      <c r="PBX39" s="10"/>
      <c r="PBY39" s="10"/>
      <c r="PBZ39" s="10"/>
      <c r="PCA39" s="10"/>
      <c r="PCB39" s="10"/>
      <c r="PCC39" s="10"/>
      <c r="PCD39" s="10"/>
      <c r="PCE39" s="10"/>
      <c r="PCF39" s="10"/>
      <c r="PCG39" s="10"/>
      <c r="PCH39" s="10"/>
      <c r="PCI39" s="10"/>
      <c r="PCJ39" s="10"/>
      <c r="PCK39" s="10"/>
      <c r="PCL39" s="10"/>
      <c r="PCM39" s="10"/>
      <c r="PCN39" s="10"/>
      <c r="PCO39" s="10"/>
      <c r="PCP39" s="10"/>
      <c r="PCQ39" s="10"/>
      <c r="PCR39" s="10"/>
      <c r="PCS39" s="10"/>
      <c r="PCT39" s="10"/>
      <c r="PCU39" s="10"/>
      <c r="PCV39" s="10"/>
      <c r="PCW39" s="10"/>
      <c r="PCX39" s="10"/>
      <c r="PCY39" s="10"/>
      <c r="PCZ39" s="10"/>
      <c r="PDA39" s="10"/>
      <c r="PDB39" s="10"/>
      <c r="PDC39" s="10"/>
      <c r="PDD39" s="10"/>
      <c r="PDE39" s="10"/>
      <c r="PDF39" s="10"/>
      <c r="PDG39" s="10"/>
      <c r="PDH39" s="10"/>
      <c r="PDI39" s="10"/>
      <c r="PDJ39" s="10"/>
      <c r="PDK39" s="10"/>
      <c r="PDL39" s="10"/>
      <c r="PDM39" s="10"/>
      <c r="PDN39" s="10"/>
      <c r="PDO39" s="10"/>
      <c r="PDP39" s="10"/>
      <c r="PDQ39" s="10"/>
      <c r="PDR39" s="10"/>
      <c r="PDS39" s="10"/>
      <c r="PDT39" s="10"/>
      <c r="PDU39" s="10"/>
      <c r="PDV39" s="10"/>
      <c r="PDW39" s="10"/>
      <c r="PDX39" s="10"/>
      <c r="PDY39" s="10"/>
      <c r="PDZ39" s="10"/>
      <c r="PEA39" s="10"/>
      <c r="PEB39" s="10"/>
      <c r="PEC39" s="10"/>
      <c r="PED39" s="10"/>
      <c r="PEE39" s="10"/>
      <c r="PEF39" s="10"/>
      <c r="PEG39" s="10"/>
      <c r="PEH39" s="10"/>
      <c r="PEI39" s="10"/>
      <c r="PEJ39" s="10"/>
      <c r="PEK39" s="10"/>
      <c r="PEL39" s="10"/>
      <c r="PEM39" s="10"/>
      <c r="PEN39" s="10"/>
      <c r="PEO39" s="10"/>
      <c r="PEP39" s="10"/>
      <c r="PEQ39" s="10"/>
      <c r="PER39" s="10"/>
      <c r="PES39" s="10"/>
      <c r="PET39" s="10"/>
      <c r="PEU39" s="10"/>
      <c r="PEV39" s="10"/>
      <c r="PEW39" s="10"/>
      <c r="PEX39" s="10"/>
      <c r="PEY39" s="10"/>
      <c r="PEZ39" s="10"/>
      <c r="PFA39" s="10"/>
      <c r="PFB39" s="10"/>
      <c r="PFC39" s="10"/>
      <c r="PFD39" s="10"/>
      <c r="PFE39" s="10"/>
      <c r="PFF39" s="10"/>
      <c r="PFG39" s="10"/>
      <c r="PFH39" s="10"/>
      <c r="PFI39" s="10"/>
      <c r="PFJ39" s="10"/>
      <c r="PFK39" s="10"/>
      <c r="PFL39" s="10"/>
      <c r="PFM39" s="10"/>
      <c r="PFN39" s="10"/>
      <c r="PFO39" s="10"/>
      <c r="PFP39" s="10"/>
      <c r="PFQ39" s="10"/>
      <c r="PFR39" s="10"/>
      <c r="PFS39" s="10"/>
      <c r="PFT39" s="10"/>
      <c r="PFU39" s="10"/>
      <c r="PFV39" s="10"/>
      <c r="PFW39" s="10"/>
      <c r="PFX39" s="10"/>
      <c r="PFY39" s="10"/>
      <c r="PFZ39" s="10"/>
      <c r="PGA39" s="10"/>
      <c r="PGB39" s="10"/>
      <c r="PGC39" s="10"/>
      <c r="PGD39" s="10"/>
      <c r="PGE39" s="10"/>
      <c r="PGF39" s="10"/>
      <c r="PGG39" s="10"/>
      <c r="PGH39" s="10"/>
      <c r="PGI39" s="10"/>
      <c r="PGJ39" s="10"/>
      <c r="PGK39" s="10"/>
      <c r="PGL39" s="10"/>
      <c r="PGM39" s="10"/>
      <c r="PGN39" s="10"/>
      <c r="PGO39" s="10"/>
      <c r="PGP39" s="10"/>
      <c r="PGQ39" s="10"/>
      <c r="PGR39" s="10"/>
      <c r="PGS39" s="10"/>
      <c r="PGT39" s="10"/>
      <c r="PGU39" s="10"/>
      <c r="PGV39" s="10"/>
      <c r="PGW39" s="10"/>
      <c r="PGX39" s="10"/>
      <c r="PGY39" s="10"/>
      <c r="PGZ39" s="10"/>
      <c r="PHA39" s="10"/>
      <c r="PHB39" s="10"/>
      <c r="PHC39" s="10"/>
      <c r="PHD39" s="10"/>
      <c r="PHE39" s="10"/>
      <c r="PHF39" s="10"/>
      <c r="PHG39" s="10"/>
      <c r="PHH39" s="10"/>
      <c r="PHI39" s="10"/>
      <c r="PHJ39" s="10"/>
      <c r="PHK39" s="10"/>
      <c r="PHL39" s="10"/>
      <c r="PHM39" s="10"/>
      <c r="PHN39" s="10"/>
      <c r="PHO39" s="10"/>
      <c r="PHP39" s="10"/>
      <c r="PHQ39" s="10"/>
      <c r="PHR39" s="10"/>
      <c r="PHS39" s="10"/>
      <c r="PHT39" s="10"/>
      <c r="PHU39" s="10"/>
      <c r="PHV39" s="10"/>
      <c r="PHW39" s="10"/>
      <c r="PHX39" s="10"/>
      <c r="PHY39" s="10"/>
      <c r="PHZ39" s="10"/>
      <c r="PIA39" s="10"/>
      <c r="PIB39" s="10"/>
      <c r="PIC39" s="10"/>
      <c r="PID39" s="10"/>
      <c r="PIE39" s="10"/>
      <c r="PIF39" s="10"/>
      <c r="PIG39" s="10"/>
      <c r="PIH39" s="10"/>
      <c r="PII39" s="10"/>
      <c r="PIJ39" s="10"/>
      <c r="PIK39" s="10"/>
      <c r="PIL39" s="10"/>
      <c r="PIM39" s="10"/>
      <c r="PIN39" s="10"/>
      <c r="PIO39" s="10"/>
      <c r="PIP39" s="10"/>
      <c r="PIQ39" s="10"/>
      <c r="PIR39" s="10"/>
      <c r="PIS39" s="10"/>
      <c r="PIT39" s="10"/>
      <c r="PIU39" s="10"/>
      <c r="PIV39" s="10"/>
      <c r="PIW39" s="10"/>
      <c r="PIX39" s="10"/>
      <c r="PIY39" s="10"/>
      <c r="PIZ39" s="10"/>
      <c r="PJA39" s="10"/>
      <c r="PJB39" s="10"/>
      <c r="PJC39" s="10"/>
      <c r="PJD39" s="10"/>
      <c r="PJE39" s="10"/>
      <c r="PJF39" s="10"/>
      <c r="PJG39" s="10"/>
      <c r="PJH39" s="10"/>
      <c r="PJI39" s="10"/>
      <c r="PJJ39" s="10"/>
      <c r="PJK39" s="10"/>
      <c r="PJL39" s="10"/>
      <c r="PJM39" s="10"/>
      <c r="PJN39" s="10"/>
      <c r="PJO39" s="10"/>
      <c r="PJP39" s="10"/>
      <c r="PJQ39" s="10"/>
      <c r="PJR39" s="10"/>
      <c r="PJS39" s="10"/>
      <c r="PJT39" s="10"/>
      <c r="PJU39" s="10"/>
      <c r="PJV39" s="10"/>
      <c r="PJW39" s="10"/>
      <c r="PJX39" s="10"/>
      <c r="PJY39" s="10"/>
      <c r="PJZ39" s="10"/>
      <c r="PKA39" s="10"/>
      <c r="PKB39" s="10"/>
      <c r="PKC39" s="10"/>
      <c r="PKD39" s="10"/>
      <c r="PKE39" s="10"/>
      <c r="PKF39" s="10"/>
      <c r="PKG39" s="10"/>
      <c r="PKH39" s="10"/>
      <c r="PKI39" s="10"/>
      <c r="PKJ39" s="10"/>
      <c r="PKK39" s="10"/>
      <c r="PKL39" s="10"/>
      <c r="PKM39" s="10"/>
      <c r="PKN39" s="10"/>
      <c r="PKO39" s="10"/>
      <c r="PKP39" s="10"/>
      <c r="PKQ39" s="10"/>
      <c r="PKR39" s="10"/>
      <c r="PKS39" s="10"/>
      <c r="PKT39" s="10"/>
      <c r="PKU39" s="10"/>
      <c r="PKV39" s="10"/>
      <c r="PKW39" s="10"/>
      <c r="PKX39" s="10"/>
      <c r="PKY39" s="10"/>
      <c r="PKZ39" s="10"/>
      <c r="PLA39" s="10"/>
      <c r="PLB39" s="10"/>
      <c r="PLC39" s="10"/>
      <c r="PLD39" s="10"/>
      <c r="PLE39" s="10"/>
      <c r="PLF39" s="10"/>
      <c r="PLG39" s="10"/>
      <c r="PLH39" s="10"/>
      <c r="PLI39" s="10"/>
      <c r="PLJ39" s="10"/>
      <c r="PLK39" s="10"/>
      <c r="PLL39" s="10"/>
      <c r="PLM39" s="10"/>
      <c r="PLN39" s="10"/>
      <c r="PLO39" s="10"/>
      <c r="PLP39" s="10"/>
      <c r="PLQ39" s="10"/>
      <c r="PLR39" s="10"/>
      <c r="PLS39" s="10"/>
      <c r="PLT39" s="10"/>
      <c r="PLU39" s="10"/>
      <c r="PLV39" s="10"/>
      <c r="PLW39" s="10"/>
      <c r="PLX39" s="10"/>
      <c r="PLY39" s="10"/>
      <c r="PLZ39" s="10"/>
      <c r="PMA39" s="10"/>
      <c r="PMB39" s="10"/>
      <c r="PMC39" s="10"/>
      <c r="PMD39" s="10"/>
      <c r="PME39" s="10"/>
      <c r="PMF39" s="10"/>
      <c r="PMG39" s="10"/>
      <c r="PMH39" s="10"/>
      <c r="PMI39" s="10"/>
      <c r="PMJ39" s="10"/>
      <c r="PMK39" s="10"/>
      <c r="PML39" s="10"/>
      <c r="PMM39" s="10"/>
      <c r="PMN39" s="10"/>
      <c r="PMO39" s="10"/>
      <c r="PMP39" s="10"/>
      <c r="PMQ39" s="10"/>
      <c r="PMR39" s="10"/>
      <c r="PMS39" s="10"/>
      <c r="PMT39" s="10"/>
      <c r="PMU39" s="10"/>
      <c r="PMV39" s="10"/>
      <c r="PMW39" s="10"/>
      <c r="PMX39" s="10"/>
      <c r="PMY39" s="10"/>
      <c r="PMZ39" s="10"/>
      <c r="PNA39" s="10"/>
      <c r="PNB39" s="10"/>
      <c r="PNC39" s="10"/>
      <c r="PND39" s="10"/>
      <c r="PNE39" s="10"/>
      <c r="PNF39" s="10"/>
      <c r="PNG39" s="10"/>
      <c r="PNH39" s="10"/>
      <c r="PNI39" s="10"/>
      <c r="PNJ39" s="10"/>
      <c r="PNK39" s="10"/>
      <c r="PNL39" s="10"/>
      <c r="PNM39" s="10"/>
      <c r="PNN39" s="10"/>
      <c r="PNO39" s="10"/>
      <c r="PNP39" s="10"/>
      <c r="PNQ39" s="10"/>
      <c r="PNR39" s="10"/>
      <c r="PNS39" s="10"/>
      <c r="PNT39" s="10"/>
      <c r="PNU39" s="10"/>
      <c r="PNV39" s="10"/>
      <c r="PNW39" s="10"/>
      <c r="PNX39" s="10"/>
      <c r="PNY39" s="10"/>
      <c r="PNZ39" s="10"/>
      <c r="POA39" s="10"/>
      <c r="POB39" s="10"/>
      <c r="POC39" s="10"/>
      <c r="POD39" s="10"/>
      <c r="POE39" s="10"/>
      <c r="POF39" s="10"/>
      <c r="POG39" s="10"/>
      <c r="POH39" s="10"/>
      <c r="POI39" s="10"/>
      <c r="POJ39" s="10"/>
      <c r="POK39" s="10"/>
      <c r="POL39" s="10"/>
      <c r="POM39" s="10"/>
      <c r="PON39" s="10"/>
      <c r="POO39" s="10"/>
      <c r="POP39" s="10"/>
      <c r="POQ39" s="10"/>
      <c r="POR39" s="10"/>
      <c r="POS39" s="10"/>
      <c r="POT39" s="10"/>
      <c r="POU39" s="10"/>
      <c r="POV39" s="10"/>
      <c r="POW39" s="10"/>
      <c r="POX39" s="10"/>
      <c r="POY39" s="10"/>
      <c r="POZ39" s="10"/>
      <c r="PPA39" s="10"/>
      <c r="PPB39" s="10"/>
      <c r="PPC39" s="10"/>
      <c r="PPD39" s="10"/>
      <c r="PPE39" s="10"/>
      <c r="PPF39" s="10"/>
      <c r="PPG39" s="10"/>
      <c r="PPH39" s="10"/>
      <c r="PPI39" s="10"/>
      <c r="PPJ39" s="10"/>
      <c r="PPK39" s="10"/>
      <c r="PPL39" s="10"/>
      <c r="PPM39" s="10"/>
      <c r="PPN39" s="10"/>
      <c r="PPO39" s="10"/>
      <c r="PPP39" s="10"/>
      <c r="PPQ39" s="10"/>
      <c r="PPR39" s="10"/>
      <c r="PPS39" s="10"/>
      <c r="PPT39" s="10"/>
      <c r="PPU39" s="10"/>
      <c r="PPV39" s="10"/>
      <c r="PPW39" s="10"/>
      <c r="PPX39" s="10"/>
      <c r="PPY39" s="10"/>
      <c r="PPZ39" s="10"/>
      <c r="PQA39" s="10"/>
      <c r="PQB39" s="10"/>
      <c r="PQC39" s="10"/>
      <c r="PQD39" s="10"/>
      <c r="PQE39" s="10"/>
      <c r="PQF39" s="10"/>
      <c r="PQG39" s="10"/>
      <c r="PQH39" s="10"/>
      <c r="PQI39" s="10"/>
      <c r="PQJ39" s="10"/>
      <c r="PQK39" s="10"/>
      <c r="PQL39" s="10"/>
      <c r="PQM39" s="10"/>
      <c r="PQN39" s="10"/>
      <c r="PQO39" s="10"/>
      <c r="PQP39" s="10"/>
      <c r="PQQ39" s="10"/>
      <c r="PQR39" s="10"/>
      <c r="PQS39" s="10"/>
      <c r="PQT39" s="10"/>
      <c r="PQU39" s="10"/>
      <c r="PQV39" s="10"/>
      <c r="PQW39" s="10"/>
      <c r="PQX39" s="10"/>
      <c r="PQY39" s="10"/>
      <c r="PQZ39" s="10"/>
      <c r="PRA39" s="10"/>
      <c r="PRB39" s="10"/>
      <c r="PRC39" s="10"/>
      <c r="PRD39" s="10"/>
      <c r="PRE39" s="10"/>
      <c r="PRF39" s="10"/>
      <c r="PRG39" s="10"/>
      <c r="PRH39" s="10"/>
      <c r="PRI39" s="10"/>
      <c r="PRJ39" s="10"/>
      <c r="PRK39" s="10"/>
      <c r="PRL39" s="10"/>
      <c r="PRM39" s="10"/>
      <c r="PRN39" s="10"/>
      <c r="PRO39" s="10"/>
      <c r="PRP39" s="10"/>
      <c r="PRQ39" s="10"/>
      <c r="PRR39" s="10"/>
      <c r="PRS39" s="10"/>
      <c r="PRT39" s="10"/>
      <c r="PRU39" s="10"/>
      <c r="PRV39" s="10"/>
      <c r="PRW39" s="10"/>
      <c r="PRX39" s="10"/>
      <c r="PRY39" s="10"/>
      <c r="PRZ39" s="10"/>
      <c r="PSA39" s="10"/>
      <c r="PSB39" s="10"/>
      <c r="PSC39" s="10"/>
      <c r="PSD39" s="10"/>
      <c r="PSE39" s="10"/>
      <c r="PSF39" s="10"/>
      <c r="PSG39" s="10"/>
      <c r="PSH39" s="10"/>
      <c r="PSI39" s="10"/>
      <c r="PSJ39" s="10"/>
      <c r="PSK39" s="10"/>
      <c r="PSL39" s="10"/>
      <c r="PSM39" s="10"/>
      <c r="PSN39" s="10"/>
      <c r="PSO39" s="10"/>
      <c r="PSP39" s="10"/>
      <c r="PSQ39" s="10"/>
      <c r="PSR39" s="10"/>
      <c r="PSS39" s="10"/>
      <c r="PST39" s="10"/>
      <c r="PSU39" s="10"/>
      <c r="PSV39" s="10"/>
      <c r="PSW39" s="10"/>
      <c r="PSX39" s="10"/>
      <c r="PSY39" s="10"/>
      <c r="PSZ39" s="10"/>
      <c r="PTA39" s="10"/>
      <c r="PTB39" s="10"/>
      <c r="PTC39" s="10"/>
      <c r="PTD39" s="10"/>
      <c r="PTE39" s="10"/>
      <c r="PTF39" s="10"/>
      <c r="PTG39" s="10"/>
      <c r="PTH39" s="10"/>
      <c r="PTI39" s="10"/>
      <c r="PTJ39" s="10"/>
      <c r="PTK39" s="10"/>
      <c r="PTL39" s="10"/>
      <c r="PTM39" s="10"/>
      <c r="PTN39" s="10"/>
      <c r="PTO39" s="10"/>
      <c r="PTP39" s="10"/>
      <c r="PTQ39" s="10"/>
      <c r="PTR39" s="10"/>
      <c r="PTS39" s="10"/>
      <c r="PTT39" s="10"/>
      <c r="PTU39" s="10"/>
      <c r="PTV39" s="10"/>
      <c r="PTW39" s="10"/>
      <c r="PTX39" s="10"/>
      <c r="PTY39" s="10"/>
      <c r="PTZ39" s="10"/>
      <c r="PUA39" s="10"/>
      <c r="PUB39" s="10"/>
      <c r="PUC39" s="10"/>
      <c r="PUD39" s="10"/>
      <c r="PUE39" s="10"/>
      <c r="PUF39" s="10"/>
      <c r="PUG39" s="10"/>
      <c r="PUH39" s="10"/>
      <c r="PUI39" s="10"/>
      <c r="PUJ39" s="10"/>
      <c r="PUK39" s="10"/>
      <c r="PUL39" s="10"/>
      <c r="PUM39" s="10"/>
      <c r="PUN39" s="10"/>
      <c r="PUO39" s="10"/>
      <c r="PUP39" s="10"/>
      <c r="PUQ39" s="10"/>
      <c r="PUR39" s="10"/>
      <c r="PUS39" s="10"/>
      <c r="PUT39" s="10"/>
      <c r="PUU39" s="10"/>
      <c r="PUV39" s="10"/>
      <c r="PUW39" s="10"/>
      <c r="PUX39" s="10"/>
      <c r="PUY39" s="10"/>
      <c r="PUZ39" s="10"/>
      <c r="PVA39" s="10"/>
      <c r="PVB39" s="10"/>
      <c r="PVC39" s="10"/>
      <c r="PVD39" s="10"/>
      <c r="PVE39" s="10"/>
      <c r="PVF39" s="10"/>
      <c r="PVG39" s="10"/>
      <c r="PVH39" s="10"/>
      <c r="PVI39" s="10"/>
      <c r="PVJ39" s="10"/>
      <c r="PVK39" s="10"/>
      <c r="PVL39" s="10"/>
      <c r="PVM39" s="10"/>
      <c r="PVN39" s="10"/>
      <c r="PVO39" s="10"/>
      <c r="PVP39" s="10"/>
      <c r="PVQ39" s="10"/>
      <c r="PVR39" s="10"/>
      <c r="PVS39" s="10"/>
      <c r="PVT39" s="10"/>
      <c r="PVU39" s="10"/>
      <c r="PVV39" s="10"/>
      <c r="PVW39" s="10"/>
      <c r="PVX39" s="10"/>
      <c r="PVY39" s="10"/>
      <c r="PVZ39" s="10"/>
      <c r="PWA39" s="10"/>
      <c r="PWB39" s="10"/>
      <c r="PWC39" s="10"/>
      <c r="PWD39" s="10"/>
      <c r="PWE39" s="10"/>
      <c r="PWF39" s="10"/>
      <c r="PWG39" s="10"/>
      <c r="PWH39" s="10"/>
      <c r="PWI39" s="10"/>
      <c r="PWJ39" s="10"/>
      <c r="PWK39" s="10"/>
      <c r="PWL39" s="10"/>
      <c r="PWM39" s="10"/>
      <c r="PWN39" s="10"/>
      <c r="PWO39" s="10"/>
      <c r="PWP39" s="10"/>
      <c r="PWQ39" s="10"/>
      <c r="PWR39" s="10"/>
      <c r="PWS39" s="10"/>
      <c r="PWT39" s="10"/>
      <c r="PWU39" s="10"/>
      <c r="PWV39" s="10"/>
      <c r="PWW39" s="10"/>
      <c r="PWX39" s="10"/>
      <c r="PWY39" s="10"/>
      <c r="PWZ39" s="10"/>
      <c r="PXA39" s="10"/>
      <c r="PXB39" s="10"/>
      <c r="PXC39" s="10"/>
      <c r="PXD39" s="10"/>
      <c r="PXE39" s="10"/>
      <c r="PXF39" s="10"/>
      <c r="PXG39" s="10"/>
      <c r="PXH39" s="10"/>
      <c r="PXI39" s="10"/>
      <c r="PXJ39" s="10"/>
      <c r="PXK39" s="10"/>
      <c r="PXL39" s="10"/>
      <c r="PXM39" s="10"/>
      <c r="PXN39" s="10"/>
      <c r="PXO39" s="10"/>
      <c r="PXP39" s="10"/>
      <c r="PXQ39" s="10"/>
      <c r="PXR39" s="10"/>
      <c r="PXS39" s="10"/>
      <c r="PXT39" s="10"/>
      <c r="PXU39" s="10"/>
      <c r="PXV39" s="10"/>
      <c r="PXW39" s="10"/>
      <c r="PXX39" s="10"/>
      <c r="PXY39" s="10"/>
      <c r="PXZ39" s="10"/>
      <c r="PYA39" s="10"/>
      <c r="PYB39" s="10"/>
      <c r="PYC39" s="10"/>
      <c r="PYD39" s="10"/>
      <c r="PYE39" s="10"/>
      <c r="PYF39" s="10"/>
      <c r="PYG39" s="10"/>
      <c r="PYH39" s="10"/>
      <c r="PYI39" s="10"/>
      <c r="PYJ39" s="10"/>
      <c r="PYK39" s="10"/>
      <c r="PYL39" s="10"/>
      <c r="PYM39" s="10"/>
      <c r="PYN39" s="10"/>
      <c r="PYO39" s="10"/>
      <c r="PYP39" s="10"/>
      <c r="PYQ39" s="10"/>
      <c r="PYR39" s="10"/>
      <c r="PYS39" s="10"/>
      <c r="PYT39" s="10"/>
      <c r="PYU39" s="10"/>
      <c r="PYV39" s="10"/>
      <c r="PYW39" s="10"/>
      <c r="PYX39" s="10"/>
      <c r="PYY39" s="10"/>
      <c r="PYZ39" s="10"/>
      <c r="PZA39" s="10"/>
      <c r="PZB39" s="10"/>
      <c r="PZC39" s="10"/>
      <c r="PZD39" s="10"/>
      <c r="PZE39" s="10"/>
      <c r="PZF39" s="10"/>
      <c r="PZG39" s="10"/>
      <c r="PZH39" s="10"/>
      <c r="PZI39" s="10"/>
      <c r="PZJ39" s="10"/>
      <c r="PZK39" s="10"/>
      <c r="PZL39" s="10"/>
      <c r="PZM39" s="10"/>
      <c r="PZN39" s="10"/>
      <c r="PZO39" s="10"/>
      <c r="PZP39" s="10"/>
      <c r="PZQ39" s="10"/>
      <c r="PZR39" s="10"/>
      <c r="PZS39" s="10"/>
      <c r="PZT39" s="10"/>
      <c r="PZU39" s="10"/>
      <c r="PZV39" s="10"/>
      <c r="PZW39" s="10"/>
      <c r="PZX39" s="10"/>
      <c r="PZY39" s="10"/>
      <c r="PZZ39" s="10"/>
      <c r="QAA39" s="10"/>
      <c r="QAB39" s="10"/>
      <c r="QAC39" s="10"/>
      <c r="QAD39" s="10"/>
      <c r="QAE39" s="10"/>
      <c r="QAF39" s="10"/>
      <c r="QAG39" s="10"/>
      <c r="QAH39" s="10"/>
      <c r="QAI39" s="10"/>
      <c r="QAJ39" s="10"/>
      <c r="QAK39" s="10"/>
      <c r="QAL39" s="10"/>
      <c r="QAM39" s="10"/>
      <c r="QAN39" s="10"/>
      <c r="QAO39" s="10"/>
      <c r="QAP39" s="10"/>
      <c r="QAQ39" s="10"/>
      <c r="QAR39" s="10"/>
      <c r="QAS39" s="10"/>
      <c r="QAT39" s="10"/>
      <c r="QAU39" s="10"/>
      <c r="QAV39" s="10"/>
      <c r="QAW39" s="10"/>
      <c r="QAX39" s="10"/>
      <c r="QAY39" s="10"/>
      <c r="QAZ39" s="10"/>
      <c r="QBA39" s="10"/>
      <c r="QBB39" s="10"/>
      <c r="QBC39" s="10"/>
      <c r="QBD39" s="10"/>
      <c r="QBE39" s="10"/>
      <c r="QBF39" s="10"/>
      <c r="QBG39" s="10"/>
      <c r="QBH39" s="10"/>
      <c r="QBI39" s="10"/>
      <c r="QBJ39" s="10"/>
      <c r="QBK39" s="10"/>
      <c r="QBL39" s="10"/>
      <c r="QBM39" s="10"/>
      <c r="QBN39" s="10"/>
      <c r="QBO39" s="10"/>
      <c r="QBP39" s="10"/>
      <c r="QBQ39" s="10"/>
      <c r="QBR39" s="10"/>
      <c r="QBS39" s="10"/>
      <c r="QBT39" s="10"/>
      <c r="QBU39" s="10"/>
      <c r="QBV39" s="10"/>
      <c r="QBW39" s="10"/>
      <c r="QBX39" s="10"/>
      <c r="QBY39" s="10"/>
      <c r="QBZ39" s="10"/>
      <c r="QCA39" s="10"/>
      <c r="QCB39" s="10"/>
      <c r="QCC39" s="10"/>
      <c r="QCD39" s="10"/>
      <c r="QCE39" s="10"/>
      <c r="QCF39" s="10"/>
      <c r="QCG39" s="10"/>
      <c r="QCH39" s="10"/>
      <c r="QCI39" s="10"/>
      <c r="QCJ39" s="10"/>
      <c r="QCK39" s="10"/>
      <c r="QCL39" s="10"/>
      <c r="QCM39" s="10"/>
      <c r="QCN39" s="10"/>
      <c r="QCO39" s="10"/>
      <c r="QCP39" s="10"/>
      <c r="QCQ39" s="10"/>
      <c r="QCR39" s="10"/>
      <c r="QCS39" s="10"/>
      <c r="QCT39" s="10"/>
      <c r="QCU39" s="10"/>
      <c r="QCV39" s="10"/>
      <c r="QCW39" s="10"/>
      <c r="QCX39" s="10"/>
      <c r="QCY39" s="10"/>
      <c r="QCZ39" s="10"/>
      <c r="QDA39" s="10"/>
      <c r="QDB39" s="10"/>
      <c r="QDC39" s="10"/>
      <c r="QDD39" s="10"/>
      <c r="QDE39" s="10"/>
      <c r="QDF39" s="10"/>
      <c r="QDG39" s="10"/>
      <c r="QDH39" s="10"/>
      <c r="QDI39" s="10"/>
      <c r="QDJ39" s="10"/>
      <c r="QDK39" s="10"/>
      <c r="QDL39" s="10"/>
      <c r="QDM39" s="10"/>
      <c r="QDN39" s="10"/>
      <c r="QDO39" s="10"/>
      <c r="QDP39" s="10"/>
      <c r="QDQ39" s="10"/>
      <c r="QDR39" s="10"/>
      <c r="QDS39" s="10"/>
      <c r="QDT39" s="10"/>
      <c r="QDU39" s="10"/>
      <c r="QDV39" s="10"/>
      <c r="QDW39" s="10"/>
      <c r="QDX39" s="10"/>
      <c r="QDY39" s="10"/>
      <c r="QDZ39" s="10"/>
      <c r="QEA39" s="10"/>
      <c r="QEB39" s="10"/>
      <c r="QEC39" s="10"/>
      <c r="QED39" s="10"/>
      <c r="QEE39" s="10"/>
      <c r="QEF39" s="10"/>
      <c r="QEG39" s="10"/>
      <c r="QEH39" s="10"/>
      <c r="QEI39" s="10"/>
      <c r="QEJ39" s="10"/>
      <c r="QEK39" s="10"/>
      <c r="QEL39" s="10"/>
      <c r="QEM39" s="10"/>
      <c r="QEN39" s="10"/>
      <c r="QEO39" s="10"/>
      <c r="QEP39" s="10"/>
      <c r="QEQ39" s="10"/>
      <c r="QER39" s="10"/>
      <c r="QES39" s="10"/>
      <c r="QET39" s="10"/>
      <c r="QEU39" s="10"/>
      <c r="QEV39" s="10"/>
      <c r="QEW39" s="10"/>
      <c r="QEX39" s="10"/>
      <c r="QEY39" s="10"/>
      <c r="QEZ39" s="10"/>
      <c r="QFA39" s="10"/>
      <c r="QFB39" s="10"/>
      <c r="QFC39" s="10"/>
      <c r="QFD39" s="10"/>
      <c r="QFE39" s="10"/>
      <c r="QFF39" s="10"/>
      <c r="QFG39" s="10"/>
      <c r="QFH39" s="10"/>
      <c r="QFI39" s="10"/>
      <c r="QFJ39" s="10"/>
      <c r="QFK39" s="10"/>
      <c r="QFL39" s="10"/>
      <c r="QFM39" s="10"/>
      <c r="QFN39" s="10"/>
      <c r="QFO39" s="10"/>
      <c r="QFP39" s="10"/>
      <c r="QFQ39" s="10"/>
      <c r="QFR39" s="10"/>
      <c r="QFS39" s="10"/>
      <c r="QFT39" s="10"/>
      <c r="QFU39" s="10"/>
      <c r="QFV39" s="10"/>
      <c r="QFW39" s="10"/>
      <c r="QFX39" s="10"/>
      <c r="QFY39" s="10"/>
      <c r="QFZ39" s="10"/>
      <c r="QGA39" s="10"/>
      <c r="QGB39" s="10"/>
      <c r="QGC39" s="10"/>
      <c r="QGD39" s="10"/>
      <c r="QGE39" s="10"/>
      <c r="QGF39" s="10"/>
      <c r="QGG39" s="10"/>
      <c r="QGH39" s="10"/>
      <c r="QGI39" s="10"/>
      <c r="QGJ39" s="10"/>
      <c r="QGK39" s="10"/>
      <c r="QGL39" s="10"/>
      <c r="QGM39" s="10"/>
      <c r="QGN39" s="10"/>
      <c r="QGO39" s="10"/>
      <c r="QGP39" s="10"/>
      <c r="QGQ39" s="10"/>
      <c r="QGR39" s="10"/>
      <c r="QGS39" s="10"/>
      <c r="QGT39" s="10"/>
      <c r="QGU39" s="10"/>
      <c r="QGV39" s="10"/>
      <c r="QGW39" s="10"/>
      <c r="QGX39" s="10"/>
      <c r="QGY39" s="10"/>
      <c r="QGZ39" s="10"/>
      <c r="QHA39" s="10"/>
      <c r="QHB39" s="10"/>
      <c r="QHC39" s="10"/>
      <c r="QHD39" s="10"/>
      <c r="QHE39" s="10"/>
      <c r="QHF39" s="10"/>
      <c r="QHG39" s="10"/>
      <c r="QHH39" s="10"/>
      <c r="QHI39" s="10"/>
      <c r="QHJ39" s="10"/>
      <c r="QHK39" s="10"/>
      <c r="QHL39" s="10"/>
      <c r="QHM39" s="10"/>
      <c r="QHN39" s="10"/>
      <c r="QHO39" s="10"/>
      <c r="QHP39" s="10"/>
      <c r="QHQ39" s="10"/>
      <c r="QHR39" s="10"/>
      <c r="QHS39" s="10"/>
      <c r="QHT39" s="10"/>
      <c r="QHU39" s="10"/>
      <c r="QHV39" s="10"/>
      <c r="QHW39" s="10"/>
      <c r="QHX39" s="10"/>
      <c r="QHY39" s="10"/>
      <c r="QHZ39" s="10"/>
      <c r="QIA39" s="10"/>
      <c r="QIB39" s="10"/>
      <c r="QIC39" s="10"/>
      <c r="QID39" s="10"/>
      <c r="QIE39" s="10"/>
      <c r="QIF39" s="10"/>
      <c r="QIG39" s="10"/>
      <c r="QIH39" s="10"/>
      <c r="QII39" s="10"/>
      <c r="QIJ39" s="10"/>
      <c r="QIK39" s="10"/>
      <c r="QIL39" s="10"/>
      <c r="QIM39" s="10"/>
      <c r="QIN39" s="10"/>
      <c r="QIO39" s="10"/>
      <c r="QIP39" s="10"/>
      <c r="QIQ39" s="10"/>
      <c r="QIR39" s="10"/>
      <c r="QIS39" s="10"/>
      <c r="QIT39" s="10"/>
      <c r="QIU39" s="10"/>
      <c r="QIV39" s="10"/>
      <c r="QIW39" s="10"/>
      <c r="QIX39" s="10"/>
      <c r="QIY39" s="10"/>
      <c r="QIZ39" s="10"/>
      <c r="QJA39" s="10"/>
      <c r="QJB39" s="10"/>
      <c r="QJC39" s="10"/>
      <c r="QJD39" s="10"/>
      <c r="QJE39" s="10"/>
      <c r="QJF39" s="10"/>
      <c r="QJG39" s="10"/>
      <c r="QJH39" s="10"/>
      <c r="QJI39" s="10"/>
      <c r="QJJ39" s="10"/>
      <c r="QJK39" s="10"/>
      <c r="QJL39" s="10"/>
      <c r="QJM39" s="10"/>
      <c r="QJN39" s="10"/>
      <c r="QJO39" s="10"/>
      <c r="QJP39" s="10"/>
      <c r="QJQ39" s="10"/>
      <c r="QJR39" s="10"/>
      <c r="QJS39" s="10"/>
      <c r="QJT39" s="10"/>
      <c r="QJU39" s="10"/>
      <c r="QJV39" s="10"/>
      <c r="QJW39" s="10"/>
      <c r="QJX39" s="10"/>
      <c r="QJY39" s="10"/>
      <c r="QJZ39" s="10"/>
      <c r="QKA39" s="10"/>
      <c r="QKB39" s="10"/>
      <c r="QKC39" s="10"/>
      <c r="QKD39" s="10"/>
      <c r="QKE39" s="10"/>
      <c r="QKF39" s="10"/>
      <c r="QKG39" s="10"/>
      <c r="QKH39" s="10"/>
      <c r="QKI39" s="10"/>
      <c r="QKJ39" s="10"/>
      <c r="QKK39" s="10"/>
      <c r="QKL39" s="10"/>
      <c r="QKM39" s="10"/>
      <c r="QKN39" s="10"/>
      <c r="QKO39" s="10"/>
      <c r="QKP39" s="10"/>
      <c r="QKQ39" s="10"/>
      <c r="QKR39" s="10"/>
      <c r="QKS39" s="10"/>
      <c r="QKT39" s="10"/>
      <c r="QKU39" s="10"/>
      <c r="QKV39" s="10"/>
      <c r="QKW39" s="10"/>
      <c r="QKX39" s="10"/>
      <c r="QKY39" s="10"/>
      <c r="QKZ39" s="10"/>
      <c r="QLA39" s="10"/>
      <c r="QLB39" s="10"/>
      <c r="QLC39" s="10"/>
      <c r="QLD39" s="10"/>
      <c r="QLE39" s="10"/>
      <c r="QLF39" s="10"/>
      <c r="QLG39" s="10"/>
      <c r="QLH39" s="10"/>
      <c r="QLI39" s="10"/>
      <c r="QLJ39" s="10"/>
      <c r="QLK39" s="10"/>
      <c r="QLL39" s="10"/>
      <c r="QLM39" s="10"/>
      <c r="QLN39" s="10"/>
      <c r="QLO39" s="10"/>
      <c r="QLP39" s="10"/>
      <c r="QLQ39" s="10"/>
      <c r="QLR39" s="10"/>
      <c r="QLS39" s="10"/>
      <c r="QLT39" s="10"/>
      <c r="QLU39" s="10"/>
      <c r="QLV39" s="10"/>
      <c r="QLW39" s="10"/>
      <c r="QLX39" s="10"/>
      <c r="QLY39" s="10"/>
      <c r="QLZ39" s="10"/>
      <c r="QMA39" s="10"/>
      <c r="QMB39" s="10"/>
      <c r="QMC39" s="10"/>
      <c r="QMD39" s="10"/>
      <c r="QME39" s="10"/>
      <c r="QMF39" s="10"/>
      <c r="QMG39" s="10"/>
      <c r="QMH39" s="10"/>
      <c r="QMI39" s="10"/>
      <c r="QMJ39" s="10"/>
      <c r="QMK39" s="10"/>
      <c r="QML39" s="10"/>
      <c r="QMM39" s="10"/>
      <c r="QMN39" s="10"/>
      <c r="QMO39" s="10"/>
      <c r="QMP39" s="10"/>
      <c r="QMQ39" s="10"/>
      <c r="QMR39" s="10"/>
      <c r="QMS39" s="10"/>
      <c r="QMT39" s="10"/>
      <c r="QMU39" s="10"/>
      <c r="QMV39" s="10"/>
      <c r="QMW39" s="10"/>
      <c r="QMX39" s="10"/>
      <c r="QMY39" s="10"/>
      <c r="QMZ39" s="10"/>
      <c r="QNA39" s="10"/>
      <c r="QNB39" s="10"/>
      <c r="QNC39" s="10"/>
      <c r="QND39" s="10"/>
      <c r="QNE39" s="10"/>
      <c r="QNF39" s="10"/>
      <c r="QNG39" s="10"/>
      <c r="QNH39" s="10"/>
      <c r="QNI39" s="10"/>
      <c r="QNJ39" s="10"/>
      <c r="QNK39" s="10"/>
      <c r="QNL39" s="10"/>
      <c r="QNM39" s="10"/>
      <c r="QNN39" s="10"/>
      <c r="QNO39" s="10"/>
      <c r="QNP39" s="10"/>
      <c r="QNQ39" s="10"/>
      <c r="QNR39" s="10"/>
      <c r="QNS39" s="10"/>
      <c r="QNT39" s="10"/>
      <c r="QNU39" s="10"/>
      <c r="QNV39" s="10"/>
      <c r="QNW39" s="10"/>
      <c r="QNX39" s="10"/>
      <c r="QNY39" s="10"/>
      <c r="QNZ39" s="10"/>
      <c r="QOA39" s="10"/>
      <c r="QOB39" s="10"/>
      <c r="QOC39" s="10"/>
      <c r="QOD39" s="10"/>
      <c r="QOE39" s="10"/>
      <c r="QOF39" s="10"/>
      <c r="QOG39" s="10"/>
      <c r="QOH39" s="10"/>
      <c r="QOI39" s="10"/>
      <c r="QOJ39" s="10"/>
      <c r="QOK39" s="10"/>
      <c r="QOL39" s="10"/>
      <c r="QOM39" s="10"/>
      <c r="QON39" s="10"/>
      <c r="QOO39" s="10"/>
      <c r="QOP39" s="10"/>
      <c r="QOQ39" s="10"/>
      <c r="QOR39" s="10"/>
      <c r="QOS39" s="10"/>
      <c r="QOT39" s="10"/>
      <c r="QOU39" s="10"/>
      <c r="QOV39" s="10"/>
      <c r="QOW39" s="10"/>
      <c r="QOX39" s="10"/>
      <c r="QOY39" s="10"/>
      <c r="QOZ39" s="10"/>
      <c r="QPA39" s="10"/>
      <c r="QPB39" s="10"/>
      <c r="QPC39" s="10"/>
      <c r="QPD39" s="10"/>
      <c r="QPE39" s="10"/>
      <c r="QPF39" s="10"/>
      <c r="QPG39" s="10"/>
      <c r="QPH39" s="10"/>
      <c r="QPI39" s="10"/>
      <c r="QPJ39" s="10"/>
      <c r="QPK39" s="10"/>
      <c r="QPL39" s="10"/>
      <c r="QPM39" s="10"/>
      <c r="QPN39" s="10"/>
      <c r="QPO39" s="10"/>
      <c r="QPP39" s="10"/>
      <c r="QPQ39" s="10"/>
      <c r="QPR39" s="10"/>
      <c r="QPS39" s="10"/>
      <c r="QPT39" s="10"/>
      <c r="QPU39" s="10"/>
      <c r="QPV39" s="10"/>
      <c r="QPW39" s="10"/>
      <c r="QPX39" s="10"/>
      <c r="QPY39" s="10"/>
      <c r="QPZ39" s="10"/>
      <c r="QQA39" s="10"/>
      <c r="QQB39" s="10"/>
      <c r="QQC39" s="10"/>
      <c r="QQD39" s="10"/>
      <c r="QQE39" s="10"/>
      <c r="QQF39" s="10"/>
      <c r="QQG39" s="10"/>
      <c r="QQH39" s="10"/>
      <c r="QQI39" s="10"/>
      <c r="QQJ39" s="10"/>
      <c r="QQK39" s="10"/>
      <c r="QQL39" s="10"/>
      <c r="QQM39" s="10"/>
      <c r="QQN39" s="10"/>
      <c r="QQO39" s="10"/>
      <c r="QQP39" s="10"/>
      <c r="QQQ39" s="10"/>
      <c r="QQR39" s="10"/>
      <c r="QQS39" s="10"/>
      <c r="QQT39" s="10"/>
      <c r="QQU39" s="10"/>
      <c r="QQV39" s="10"/>
      <c r="QQW39" s="10"/>
      <c r="QQX39" s="10"/>
      <c r="QQY39" s="10"/>
      <c r="QQZ39" s="10"/>
      <c r="QRA39" s="10"/>
      <c r="QRB39" s="10"/>
      <c r="QRC39" s="10"/>
      <c r="QRD39" s="10"/>
      <c r="QRE39" s="10"/>
      <c r="QRF39" s="10"/>
      <c r="QRG39" s="10"/>
      <c r="QRH39" s="10"/>
      <c r="QRI39" s="10"/>
      <c r="QRJ39" s="10"/>
      <c r="QRK39" s="10"/>
      <c r="QRL39" s="10"/>
      <c r="QRM39" s="10"/>
      <c r="QRN39" s="10"/>
      <c r="QRO39" s="10"/>
      <c r="QRP39" s="10"/>
      <c r="QRQ39" s="10"/>
      <c r="QRR39" s="10"/>
      <c r="QRS39" s="10"/>
      <c r="QRT39" s="10"/>
      <c r="QRU39" s="10"/>
      <c r="QRV39" s="10"/>
      <c r="QRW39" s="10"/>
      <c r="QRX39" s="10"/>
      <c r="QRY39" s="10"/>
      <c r="QRZ39" s="10"/>
      <c r="QSA39" s="10"/>
      <c r="QSB39" s="10"/>
      <c r="QSC39" s="10"/>
      <c r="QSD39" s="10"/>
      <c r="QSE39" s="10"/>
      <c r="QSF39" s="10"/>
      <c r="QSG39" s="10"/>
      <c r="QSH39" s="10"/>
      <c r="QSI39" s="10"/>
      <c r="QSJ39" s="10"/>
      <c r="QSK39" s="10"/>
      <c r="QSL39" s="10"/>
      <c r="QSM39" s="10"/>
      <c r="QSN39" s="10"/>
      <c r="QSO39" s="10"/>
      <c r="QSP39" s="10"/>
      <c r="QSQ39" s="10"/>
      <c r="QSR39" s="10"/>
      <c r="QSS39" s="10"/>
      <c r="QST39" s="10"/>
      <c r="QSU39" s="10"/>
      <c r="QSV39" s="10"/>
      <c r="QSW39" s="10"/>
      <c r="QSX39" s="10"/>
      <c r="QSY39" s="10"/>
      <c r="QSZ39" s="10"/>
      <c r="QTA39" s="10"/>
      <c r="QTB39" s="10"/>
      <c r="QTC39" s="10"/>
      <c r="QTD39" s="10"/>
      <c r="QTE39" s="10"/>
      <c r="QTF39" s="10"/>
      <c r="QTG39" s="10"/>
      <c r="QTH39" s="10"/>
      <c r="QTI39" s="10"/>
      <c r="QTJ39" s="10"/>
      <c r="QTK39" s="10"/>
      <c r="QTL39" s="10"/>
      <c r="QTM39" s="10"/>
      <c r="QTN39" s="10"/>
      <c r="QTO39" s="10"/>
      <c r="QTP39" s="10"/>
      <c r="QTQ39" s="10"/>
      <c r="QTR39" s="10"/>
      <c r="QTS39" s="10"/>
      <c r="QTT39" s="10"/>
      <c r="QTU39" s="10"/>
      <c r="QTV39" s="10"/>
      <c r="QTW39" s="10"/>
      <c r="QTX39" s="10"/>
      <c r="QTY39" s="10"/>
      <c r="QTZ39" s="10"/>
      <c r="QUA39" s="10"/>
      <c r="QUB39" s="10"/>
      <c r="QUC39" s="10"/>
      <c r="QUD39" s="10"/>
      <c r="QUE39" s="10"/>
      <c r="QUF39" s="10"/>
      <c r="QUG39" s="10"/>
      <c r="QUH39" s="10"/>
      <c r="QUI39" s="10"/>
      <c r="QUJ39" s="10"/>
      <c r="QUK39" s="10"/>
      <c r="QUL39" s="10"/>
      <c r="QUM39" s="10"/>
      <c r="QUN39" s="10"/>
      <c r="QUO39" s="10"/>
      <c r="QUP39" s="10"/>
      <c r="QUQ39" s="10"/>
      <c r="QUR39" s="10"/>
      <c r="QUS39" s="10"/>
      <c r="QUT39" s="10"/>
      <c r="QUU39" s="10"/>
      <c r="QUV39" s="10"/>
      <c r="QUW39" s="10"/>
      <c r="QUX39" s="10"/>
      <c r="QUY39" s="10"/>
      <c r="QUZ39" s="10"/>
      <c r="QVA39" s="10"/>
      <c r="QVB39" s="10"/>
      <c r="QVC39" s="10"/>
      <c r="QVD39" s="10"/>
      <c r="QVE39" s="10"/>
      <c r="QVF39" s="10"/>
      <c r="QVG39" s="10"/>
      <c r="QVH39" s="10"/>
      <c r="QVI39" s="10"/>
      <c r="QVJ39" s="10"/>
      <c r="QVK39" s="10"/>
      <c r="QVL39" s="10"/>
      <c r="QVM39" s="10"/>
      <c r="QVN39" s="10"/>
      <c r="QVO39" s="10"/>
      <c r="QVP39" s="10"/>
      <c r="QVQ39" s="10"/>
      <c r="QVR39" s="10"/>
      <c r="QVS39" s="10"/>
      <c r="QVT39" s="10"/>
      <c r="QVU39" s="10"/>
      <c r="QVV39" s="10"/>
      <c r="QVW39" s="10"/>
      <c r="QVX39" s="10"/>
      <c r="QVY39" s="10"/>
      <c r="QVZ39" s="10"/>
      <c r="QWA39" s="10"/>
      <c r="QWB39" s="10"/>
      <c r="QWC39" s="10"/>
      <c r="QWD39" s="10"/>
      <c r="QWE39" s="10"/>
      <c r="QWF39" s="10"/>
      <c r="QWG39" s="10"/>
      <c r="QWH39" s="10"/>
      <c r="QWI39" s="10"/>
      <c r="QWJ39" s="10"/>
      <c r="QWK39" s="10"/>
      <c r="QWL39" s="10"/>
      <c r="QWM39" s="10"/>
      <c r="QWN39" s="10"/>
      <c r="QWO39" s="10"/>
      <c r="QWP39" s="10"/>
      <c r="QWQ39" s="10"/>
      <c r="QWR39" s="10"/>
      <c r="QWS39" s="10"/>
      <c r="QWT39" s="10"/>
      <c r="QWU39" s="10"/>
      <c r="QWV39" s="10"/>
      <c r="QWW39" s="10"/>
      <c r="QWX39" s="10"/>
      <c r="QWY39" s="10"/>
      <c r="QWZ39" s="10"/>
      <c r="QXA39" s="10"/>
      <c r="QXB39" s="10"/>
      <c r="QXC39" s="10"/>
      <c r="QXD39" s="10"/>
      <c r="QXE39" s="10"/>
      <c r="QXF39" s="10"/>
      <c r="QXG39" s="10"/>
      <c r="QXH39" s="10"/>
      <c r="QXI39" s="10"/>
      <c r="QXJ39" s="10"/>
      <c r="QXK39" s="10"/>
      <c r="QXL39" s="10"/>
      <c r="QXM39" s="10"/>
      <c r="QXN39" s="10"/>
      <c r="QXO39" s="10"/>
      <c r="QXP39" s="10"/>
      <c r="QXQ39" s="10"/>
      <c r="QXR39" s="10"/>
      <c r="QXS39" s="10"/>
      <c r="QXT39" s="10"/>
      <c r="QXU39" s="10"/>
      <c r="QXV39" s="10"/>
      <c r="QXW39" s="10"/>
      <c r="QXX39" s="10"/>
      <c r="QXY39" s="10"/>
      <c r="QXZ39" s="10"/>
      <c r="QYA39" s="10"/>
      <c r="QYB39" s="10"/>
      <c r="QYC39" s="10"/>
      <c r="QYD39" s="10"/>
      <c r="QYE39" s="10"/>
      <c r="QYF39" s="10"/>
      <c r="QYG39" s="10"/>
      <c r="QYH39" s="10"/>
      <c r="QYI39" s="10"/>
      <c r="QYJ39" s="10"/>
      <c r="QYK39" s="10"/>
      <c r="QYL39" s="10"/>
      <c r="QYM39" s="10"/>
      <c r="QYN39" s="10"/>
      <c r="QYO39" s="10"/>
      <c r="QYP39" s="10"/>
      <c r="QYQ39" s="10"/>
      <c r="QYR39" s="10"/>
      <c r="QYS39" s="10"/>
      <c r="QYT39" s="10"/>
      <c r="QYU39" s="10"/>
      <c r="QYV39" s="10"/>
      <c r="QYW39" s="10"/>
      <c r="QYX39" s="10"/>
      <c r="QYY39" s="10"/>
      <c r="QYZ39" s="10"/>
      <c r="QZA39" s="10"/>
      <c r="QZB39" s="10"/>
      <c r="QZC39" s="10"/>
      <c r="QZD39" s="10"/>
      <c r="QZE39" s="10"/>
      <c r="QZF39" s="10"/>
      <c r="QZG39" s="10"/>
      <c r="QZH39" s="10"/>
      <c r="QZI39" s="10"/>
      <c r="QZJ39" s="10"/>
      <c r="QZK39" s="10"/>
      <c r="QZL39" s="10"/>
      <c r="QZM39" s="10"/>
      <c r="QZN39" s="10"/>
      <c r="QZO39" s="10"/>
      <c r="QZP39" s="10"/>
      <c r="QZQ39" s="10"/>
      <c r="QZR39" s="10"/>
      <c r="QZS39" s="10"/>
      <c r="QZT39" s="10"/>
      <c r="QZU39" s="10"/>
      <c r="QZV39" s="10"/>
      <c r="QZW39" s="10"/>
      <c r="QZX39" s="10"/>
      <c r="QZY39" s="10"/>
      <c r="QZZ39" s="10"/>
      <c r="RAA39" s="10"/>
      <c r="RAB39" s="10"/>
      <c r="RAC39" s="10"/>
      <c r="RAD39" s="10"/>
      <c r="RAE39" s="10"/>
      <c r="RAF39" s="10"/>
      <c r="RAG39" s="10"/>
      <c r="RAH39" s="10"/>
      <c r="RAI39" s="10"/>
      <c r="RAJ39" s="10"/>
      <c r="RAK39" s="10"/>
      <c r="RAL39" s="10"/>
      <c r="RAM39" s="10"/>
      <c r="RAN39" s="10"/>
      <c r="RAO39" s="10"/>
      <c r="RAP39" s="10"/>
      <c r="RAQ39" s="10"/>
      <c r="RAR39" s="10"/>
      <c r="RAS39" s="10"/>
      <c r="RAT39" s="10"/>
      <c r="RAU39" s="10"/>
      <c r="RAV39" s="10"/>
      <c r="RAW39" s="10"/>
      <c r="RAX39" s="10"/>
      <c r="RAY39" s="10"/>
      <c r="RAZ39" s="10"/>
      <c r="RBA39" s="10"/>
      <c r="RBB39" s="10"/>
      <c r="RBC39" s="10"/>
      <c r="RBD39" s="10"/>
      <c r="RBE39" s="10"/>
      <c r="RBF39" s="10"/>
      <c r="RBG39" s="10"/>
      <c r="RBH39" s="10"/>
      <c r="RBI39" s="10"/>
      <c r="RBJ39" s="10"/>
      <c r="RBK39" s="10"/>
      <c r="RBL39" s="10"/>
      <c r="RBM39" s="10"/>
      <c r="RBN39" s="10"/>
      <c r="RBO39" s="10"/>
      <c r="RBP39" s="10"/>
      <c r="RBQ39" s="10"/>
      <c r="RBR39" s="10"/>
      <c r="RBS39" s="10"/>
      <c r="RBT39" s="10"/>
      <c r="RBU39" s="10"/>
      <c r="RBV39" s="10"/>
      <c r="RBW39" s="10"/>
      <c r="RBX39" s="10"/>
      <c r="RBY39" s="10"/>
      <c r="RBZ39" s="10"/>
      <c r="RCA39" s="10"/>
      <c r="RCB39" s="10"/>
      <c r="RCC39" s="10"/>
      <c r="RCD39" s="10"/>
      <c r="RCE39" s="10"/>
      <c r="RCF39" s="10"/>
      <c r="RCG39" s="10"/>
      <c r="RCH39" s="10"/>
      <c r="RCI39" s="10"/>
      <c r="RCJ39" s="10"/>
      <c r="RCK39" s="10"/>
      <c r="RCL39" s="10"/>
      <c r="RCM39" s="10"/>
      <c r="RCN39" s="10"/>
      <c r="RCO39" s="10"/>
      <c r="RCP39" s="10"/>
      <c r="RCQ39" s="10"/>
      <c r="RCR39" s="10"/>
      <c r="RCS39" s="10"/>
      <c r="RCT39" s="10"/>
      <c r="RCU39" s="10"/>
      <c r="RCV39" s="10"/>
      <c r="RCW39" s="10"/>
      <c r="RCX39" s="10"/>
      <c r="RCY39" s="10"/>
      <c r="RCZ39" s="10"/>
      <c r="RDA39" s="10"/>
      <c r="RDB39" s="10"/>
      <c r="RDC39" s="10"/>
      <c r="RDD39" s="10"/>
      <c r="RDE39" s="10"/>
      <c r="RDF39" s="10"/>
      <c r="RDG39" s="10"/>
      <c r="RDH39" s="10"/>
      <c r="RDI39" s="10"/>
      <c r="RDJ39" s="10"/>
      <c r="RDK39" s="10"/>
      <c r="RDL39" s="10"/>
      <c r="RDM39" s="10"/>
      <c r="RDN39" s="10"/>
      <c r="RDO39" s="10"/>
      <c r="RDP39" s="10"/>
      <c r="RDQ39" s="10"/>
      <c r="RDR39" s="10"/>
      <c r="RDS39" s="10"/>
      <c r="RDT39" s="10"/>
      <c r="RDU39" s="10"/>
      <c r="RDV39" s="10"/>
      <c r="RDW39" s="10"/>
      <c r="RDX39" s="10"/>
      <c r="RDY39" s="10"/>
      <c r="RDZ39" s="10"/>
      <c r="REA39" s="10"/>
      <c r="REB39" s="10"/>
      <c r="REC39" s="10"/>
      <c r="RED39" s="10"/>
      <c r="REE39" s="10"/>
      <c r="REF39" s="10"/>
      <c r="REG39" s="10"/>
      <c r="REH39" s="10"/>
      <c r="REI39" s="10"/>
      <c r="REJ39" s="10"/>
      <c r="REK39" s="10"/>
      <c r="REL39" s="10"/>
      <c r="REM39" s="10"/>
      <c r="REN39" s="10"/>
      <c r="REO39" s="10"/>
      <c r="REP39" s="10"/>
      <c r="REQ39" s="10"/>
      <c r="RER39" s="10"/>
      <c r="RES39" s="10"/>
      <c r="RET39" s="10"/>
      <c r="REU39" s="10"/>
      <c r="REV39" s="10"/>
      <c r="REW39" s="10"/>
      <c r="REX39" s="10"/>
      <c r="REY39" s="10"/>
      <c r="REZ39" s="10"/>
      <c r="RFA39" s="10"/>
      <c r="RFB39" s="10"/>
      <c r="RFC39" s="10"/>
      <c r="RFD39" s="10"/>
      <c r="RFE39" s="10"/>
      <c r="RFF39" s="10"/>
      <c r="RFG39" s="10"/>
      <c r="RFH39" s="10"/>
      <c r="RFI39" s="10"/>
      <c r="RFJ39" s="10"/>
      <c r="RFK39" s="10"/>
      <c r="RFL39" s="10"/>
      <c r="RFM39" s="10"/>
      <c r="RFN39" s="10"/>
      <c r="RFO39" s="10"/>
      <c r="RFP39" s="10"/>
      <c r="RFQ39" s="10"/>
      <c r="RFR39" s="10"/>
      <c r="RFS39" s="10"/>
      <c r="RFT39" s="10"/>
      <c r="RFU39" s="10"/>
      <c r="RFV39" s="10"/>
      <c r="RFW39" s="10"/>
      <c r="RFX39" s="10"/>
      <c r="RFY39" s="10"/>
      <c r="RFZ39" s="10"/>
      <c r="RGA39" s="10"/>
      <c r="RGB39" s="10"/>
      <c r="RGC39" s="10"/>
      <c r="RGD39" s="10"/>
      <c r="RGE39" s="10"/>
      <c r="RGF39" s="10"/>
      <c r="RGG39" s="10"/>
      <c r="RGH39" s="10"/>
      <c r="RGI39" s="10"/>
      <c r="RGJ39" s="10"/>
      <c r="RGK39" s="10"/>
      <c r="RGL39" s="10"/>
      <c r="RGM39" s="10"/>
      <c r="RGN39" s="10"/>
      <c r="RGO39" s="10"/>
      <c r="RGP39" s="10"/>
      <c r="RGQ39" s="10"/>
      <c r="RGR39" s="10"/>
      <c r="RGS39" s="10"/>
      <c r="RGT39" s="10"/>
      <c r="RGU39" s="10"/>
      <c r="RGV39" s="10"/>
      <c r="RGW39" s="10"/>
      <c r="RGX39" s="10"/>
      <c r="RGY39" s="10"/>
      <c r="RGZ39" s="10"/>
      <c r="RHA39" s="10"/>
      <c r="RHB39" s="10"/>
      <c r="RHC39" s="10"/>
      <c r="RHD39" s="10"/>
      <c r="RHE39" s="10"/>
      <c r="RHF39" s="10"/>
      <c r="RHG39" s="10"/>
      <c r="RHH39" s="10"/>
      <c r="RHI39" s="10"/>
      <c r="RHJ39" s="10"/>
      <c r="RHK39" s="10"/>
      <c r="RHL39" s="10"/>
      <c r="RHM39" s="10"/>
      <c r="RHN39" s="10"/>
      <c r="RHO39" s="10"/>
      <c r="RHP39" s="10"/>
      <c r="RHQ39" s="10"/>
      <c r="RHR39" s="10"/>
      <c r="RHS39" s="10"/>
      <c r="RHT39" s="10"/>
      <c r="RHU39" s="10"/>
      <c r="RHV39" s="10"/>
      <c r="RHW39" s="10"/>
      <c r="RHX39" s="10"/>
      <c r="RHY39" s="10"/>
      <c r="RHZ39" s="10"/>
      <c r="RIA39" s="10"/>
      <c r="RIB39" s="10"/>
      <c r="RIC39" s="10"/>
      <c r="RID39" s="10"/>
      <c r="RIE39" s="10"/>
      <c r="RIF39" s="10"/>
      <c r="RIG39" s="10"/>
      <c r="RIH39" s="10"/>
      <c r="RII39" s="10"/>
      <c r="RIJ39" s="10"/>
      <c r="RIK39" s="10"/>
      <c r="RIL39" s="10"/>
      <c r="RIM39" s="10"/>
      <c r="RIN39" s="10"/>
      <c r="RIO39" s="10"/>
      <c r="RIP39" s="10"/>
      <c r="RIQ39" s="10"/>
      <c r="RIR39" s="10"/>
      <c r="RIS39" s="10"/>
      <c r="RIT39" s="10"/>
      <c r="RIU39" s="10"/>
      <c r="RIV39" s="10"/>
      <c r="RIW39" s="10"/>
      <c r="RIX39" s="10"/>
      <c r="RIY39" s="10"/>
      <c r="RIZ39" s="10"/>
      <c r="RJA39" s="10"/>
      <c r="RJB39" s="10"/>
      <c r="RJC39" s="10"/>
      <c r="RJD39" s="10"/>
      <c r="RJE39" s="10"/>
      <c r="RJF39" s="10"/>
      <c r="RJG39" s="10"/>
      <c r="RJH39" s="10"/>
      <c r="RJI39" s="10"/>
      <c r="RJJ39" s="10"/>
      <c r="RJK39" s="10"/>
      <c r="RJL39" s="10"/>
      <c r="RJM39" s="10"/>
      <c r="RJN39" s="10"/>
      <c r="RJO39" s="10"/>
      <c r="RJP39" s="10"/>
      <c r="RJQ39" s="10"/>
      <c r="RJR39" s="10"/>
      <c r="RJS39" s="10"/>
      <c r="RJT39" s="10"/>
      <c r="RJU39" s="10"/>
      <c r="RJV39" s="10"/>
      <c r="RJW39" s="10"/>
      <c r="RJX39" s="10"/>
      <c r="RJY39" s="10"/>
      <c r="RJZ39" s="10"/>
      <c r="RKA39" s="10"/>
      <c r="RKB39" s="10"/>
      <c r="RKC39" s="10"/>
      <c r="RKD39" s="10"/>
      <c r="RKE39" s="10"/>
      <c r="RKF39" s="10"/>
      <c r="RKG39" s="10"/>
      <c r="RKH39" s="10"/>
      <c r="RKI39" s="10"/>
      <c r="RKJ39" s="10"/>
      <c r="RKK39" s="10"/>
      <c r="RKL39" s="10"/>
      <c r="RKM39" s="10"/>
      <c r="RKN39" s="10"/>
      <c r="RKO39" s="10"/>
      <c r="RKP39" s="10"/>
      <c r="RKQ39" s="10"/>
      <c r="RKR39" s="10"/>
      <c r="RKS39" s="10"/>
      <c r="RKT39" s="10"/>
      <c r="RKU39" s="10"/>
      <c r="RKV39" s="10"/>
      <c r="RKW39" s="10"/>
      <c r="RKX39" s="10"/>
      <c r="RKY39" s="10"/>
      <c r="RKZ39" s="10"/>
      <c r="RLA39" s="10"/>
      <c r="RLB39" s="10"/>
      <c r="RLC39" s="10"/>
      <c r="RLD39" s="10"/>
      <c r="RLE39" s="10"/>
      <c r="RLF39" s="10"/>
      <c r="RLG39" s="10"/>
      <c r="RLH39" s="10"/>
      <c r="RLI39" s="10"/>
      <c r="RLJ39" s="10"/>
      <c r="RLK39" s="10"/>
      <c r="RLL39" s="10"/>
      <c r="RLM39" s="10"/>
      <c r="RLN39" s="10"/>
      <c r="RLO39" s="10"/>
      <c r="RLP39" s="10"/>
      <c r="RLQ39" s="10"/>
      <c r="RLR39" s="10"/>
      <c r="RLS39" s="10"/>
      <c r="RLT39" s="10"/>
      <c r="RLU39" s="10"/>
      <c r="RLV39" s="10"/>
      <c r="RLW39" s="10"/>
      <c r="RLX39" s="10"/>
      <c r="RLY39" s="10"/>
      <c r="RLZ39" s="10"/>
      <c r="RMA39" s="10"/>
      <c r="RMB39" s="10"/>
      <c r="RMC39" s="10"/>
      <c r="RMD39" s="10"/>
      <c r="RME39" s="10"/>
      <c r="RMF39" s="10"/>
      <c r="RMG39" s="10"/>
      <c r="RMH39" s="10"/>
      <c r="RMI39" s="10"/>
      <c r="RMJ39" s="10"/>
      <c r="RMK39" s="10"/>
      <c r="RML39" s="10"/>
      <c r="RMM39" s="10"/>
      <c r="RMN39" s="10"/>
      <c r="RMO39" s="10"/>
      <c r="RMP39" s="10"/>
      <c r="RMQ39" s="10"/>
      <c r="RMR39" s="10"/>
      <c r="RMS39" s="10"/>
      <c r="RMT39" s="10"/>
      <c r="RMU39" s="10"/>
      <c r="RMV39" s="10"/>
      <c r="RMW39" s="10"/>
      <c r="RMX39" s="10"/>
      <c r="RMY39" s="10"/>
      <c r="RMZ39" s="10"/>
      <c r="RNA39" s="10"/>
      <c r="RNB39" s="10"/>
      <c r="RNC39" s="10"/>
      <c r="RND39" s="10"/>
      <c r="RNE39" s="10"/>
      <c r="RNF39" s="10"/>
      <c r="RNG39" s="10"/>
      <c r="RNH39" s="10"/>
      <c r="RNI39" s="10"/>
      <c r="RNJ39" s="10"/>
      <c r="RNK39" s="10"/>
      <c r="RNL39" s="10"/>
      <c r="RNM39" s="10"/>
      <c r="RNN39" s="10"/>
      <c r="RNO39" s="10"/>
      <c r="RNP39" s="10"/>
      <c r="RNQ39" s="10"/>
      <c r="RNR39" s="10"/>
      <c r="RNS39" s="10"/>
      <c r="RNT39" s="10"/>
      <c r="RNU39" s="10"/>
      <c r="RNV39" s="10"/>
      <c r="RNW39" s="10"/>
      <c r="RNX39" s="10"/>
      <c r="RNY39" s="10"/>
      <c r="RNZ39" s="10"/>
      <c r="ROA39" s="10"/>
      <c r="ROB39" s="10"/>
      <c r="ROC39" s="10"/>
      <c r="ROD39" s="10"/>
      <c r="ROE39" s="10"/>
      <c r="ROF39" s="10"/>
      <c r="ROG39" s="10"/>
      <c r="ROH39" s="10"/>
      <c r="ROI39" s="10"/>
      <c r="ROJ39" s="10"/>
      <c r="ROK39" s="10"/>
      <c r="ROL39" s="10"/>
      <c r="ROM39" s="10"/>
      <c r="RON39" s="10"/>
      <c r="ROO39" s="10"/>
      <c r="ROP39" s="10"/>
      <c r="ROQ39" s="10"/>
      <c r="ROR39" s="10"/>
      <c r="ROS39" s="10"/>
      <c r="ROT39" s="10"/>
      <c r="ROU39" s="10"/>
      <c r="ROV39" s="10"/>
      <c r="ROW39" s="10"/>
      <c r="ROX39" s="10"/>
      <c r="ROY39" s="10"/>
      <c r="ROZ39" s="10"/>
      <c r="RPA39" s="10"/>
      <c r="RPB39" s="10"/>
      <c r="RPC39" s="10"/>
      <c r="RPD39" s="10"/>
      <c r="RPE39" s="10"/>
      <c r="RPF39" s="10"/>
      <c r="RPG39" s="10"/>
      <c r="RPH39" s="10"/>
      <c r="RPI39" s="10"/>
      <c r="RPJ39" s="10"/>
      <c r="RPK39" s="10"/>
      <c r="RPL39" s="10"/>
      <c r="RPM39" s="10"/>
      <c r="RPN39" s="10"/>
      <c r="RPO39" s="10"/>
      <c r="RPP39" s="10"/>
      <c r="RPQ39" s="10"/>
      <c r="RPR39" s="10"/>
      <c r="RPS39" s="10"/>
      <c r="RPT39" s="10"/>
      <c r="RPU39" s="10"/>
      <c r="RPV39" s="10"/>
      <c r="RPW39" s="10"/>
      <c r="RPX39" s="10"/>
      <c r="RPY39" s="10"/>
      <c r="RPZ39" s="10"/>
      <c r="RQA39" s="10"/>
      <c r="RQB39" s="10"/>
      <c r="RQC39" s="10"/>
      <c r="RQD39" s="10"/>
      <c r="RQE39" s="10"/>
      <c r="RQF39" s="10"/>
      <c r="RQG39" s="10"/>
      <c r="RQH39" s="10"/>
      <c r="RQI39" s="10"/>
      <c r="RQJ39" s="10"/>
      <c r="RQK39" s="10"/>
      <c r="RQL39" s="10"/>
      <c r="RQM39" s="10"/>
      <c r="RQN39" s="10"/>
      <c r="RQO39" s="10"/>
      <c r="RQP39" s="10"/>
      <c r="RQQ39" s="10"/>
      <c r="RQR39" s="10"/>
      <c r="RQS39" s="10"/>
      <c r="RQT39" s="10"/>
      <c r="RQU39" s="10"/>
      <c r="RQV39" s="10"/>
      <c r="RQW39" s="10"/>
      <c r="RQX39" s="10"/>
      <c r="RQY39" s="10"/>
      <c r="RQZ39" s="10"/>
      <c r="RRA39" s="10"/>
      <c r="RRB39" s="10"/>
      <c r="RRC39" s="10"/>
      <c r="RRD39" s="10"/>
      <c r="RRE39" s="10"/>
      <c r="RRF39" s="10"/>
      <c r="RRG39" s="10"/>
      <c r="RRH39" s="10"/>
      <c r="RRI39" s="10"/>
      <c r="RRJ39" s="10"/>
      <c r="RRK39" s="10"/>
      <c r="RRL39" s="10"/>
      <c r="RRM39" s="10"/>
      <c r="RRN39" s="10"/>
      <c r="RRO39" s="10"/>
      <c r="RRP39" s="10"/>
      <c r="RRQ39" s="10"/>
      <c r="RRR39" s="10"/>
      <c r="RRS39" s="10"/>
      <c r="RRT39" s="10"/>
      <c r="RRU39" s="10"/>
      <c r="RRV39" s="10"/>
      <c r="RRW39" s="10"/>
      <c r="RRX39" s="10"/>
      <c r="RRY39" s="10"/>
      <c r="RRZ39" s="10"/>
      <c r="RSA39" s="10"/>
      <c r="RSB39" s="10"/>
      <c r="RSC39" s="10"/>
      <c r="RSD39" s="10"/>
      <c r="RSE39" s="10"/>
      <c r="RSF39" s="10"/>
      <c r="RSG39" s="10"/>
      <c r="RSH39" s="10"/>
      <c r="RSI39" s="10"/>
      <c r="RSJ39" s="10"/>
      <c r="RSK39" s="10"/>
      <c r="RSL39" s="10"/>
      <c r="RSM39" s="10"/>
      <c r="RSN39" s="10"/>
      <c r="RSO39" s="10"/>
      <c r="RSP39" s="10"/>
      <c r="RSQ39" s="10"/>
      <c r="RSR39" s="10"/>
      <c r="RSS39" s="10"/>
      <c r="RST39" s="10"/>
      <c r="RSU39" s="10"/>
      <c r="RSV39" s="10"/>
      <c r="RSW39" s="10"/>
      <c r="RSX39" s="10"/>
      <c r="RSY39" s="10"/>
      <c r="RSZ39" s="10"/>
      <c r="RTA39" s="10"/>
      <c r="RTB39" s="10"/>
      <c r="RTC39" s="10"/>
      <c r="RTD39" s="10"/>
      <c r="RTE39" s="10"/>
      <c r="RTF39" s="10"/>
      <c r="RTG39" s="10"/>
      <c r="RTH39" s="10"/>
      <c r="RTI39" s="10"/>
      <c r="RTJ39" s="10"/>
      <c r="RTK39" s="10"/>
      <c r="RTL39" s="10"/>
      <c r="RTM39" s="10"/>
      <c r="RTN39" s="10"/>
      <c r="RTO39" s="10"/>
      <c r="RTP39" s="10"/>
      <c r="RTQ39" s="10"/>
      <c r="RTR39" s="10"/>
      <c r="RTS39" s="10"/>
      <c r="RTT39" s="10"/>
      <c r="RTU39" s="10"/>
      <c r="RTV39" s="10"/>
      <c r="RTW39" s="10"/>
      <c r="RTX39" s="10"/>
      <c r="RTY39" s="10"/>
      <c r="RTZ39" s="10"/>
      <c r="RUA39" s="10"/>
      <c r="RUB39" s="10"/>
      <c r="RUC39" s="10"/>
      <c r="RUD39" s="10"/>
      <c r="RUE39" s="10"/>
      <c r="RUF39" s="10"/>
      <c r="RUG39" s="10"/>
      <c r="RUH39" s="10"/>
      <c r="RUI39" s="10"/>
      <c r="RUJ39" s="10"/>
      <c r="RUK39" s="10"/>
      <c r="RUL39" s="10"/>
      <c r="RUM39" s="10"/>
      <c r="RUN39" s="10"/>
      <c r="RUO39" s="10"/>
      <c r="RUP39" s="10"/>
      <c r="RUQ39" s="10"/>
      <c r="RUR39" s="10"/>
      <c r="RUS39" s="10"/>
      <c r="RUT39" s="10"/>
      <c r="RUU39" s="10"/>
      <c r="RUV39" s="10"/>
      <c r="RUW39" s="10"/>
      <c r="RUX39" s="10"/>
      <c r="RUY39" s="10"/>
      <c r="RUZ39" s="10"/>
      <c r="RVA39" s="10"/>
      <c r="RVB39" s="10"/>
      <c r="RVC39" s="10"/>
      <c r="RVD39" s="10"/>
      <c r="RVE39" s="10"/>
      <c r="RVF39" s="10"/>
      <c r="RVG39" s="10"/>
      <c r="RVH39" s="10"/>
      <c r="RVI39" s="10"/>
      <c r="RVJ39" s="10"/>
      <c r="RVK39" s="10"/>
      <c r="RVL39" s="10"/>
      <c r="RVM39" s="10"/>
      <c r="RVN39" s="10"/>
      <c r="RVO39" s="10"/>
      <c r="RVP39" s="10"/>
      <c r="RVQ39" s="10"/>
      <c r="RVR39" s="10"/>
      <c r="RVS39" s="10"/>
      <c r="RVT39" s="10"/>
      <c r="RVU39" s="10"/>
      <c r="RVV39" s="10"/>
      <c r="RVW39" s="10"/>
      <c r="RVX39" s="10"/>
      <c r="RVY39" s="10"/>
      <c r="RVZ39" s="10"/>
      <c r="RWA39" s="10"/>
      <c r="RWB39" s="10"/>
      <c r="RWC39" s="10"/>
      <c r="RWD39" s="10"/>
      <c r="RWE39" s="10"/>
      <c r="RWF39" s="10"/>
      <c r="RWG39" s="10"/>
      <c r="RWH39" s="10"/>
      <c r="RWI39" s="10"/>
      <c r="RWJ39" s="10"/>
      <c r="RWK39" s="10"/>
      <c r="RWL39" s="10"/>
      <c r="RWM39" s="10"/>
      <c r="RWN39" s="10"/>
      <c r="RWO39" s="10"/>
      <c r="RWP39" s="10"/>
      <c r="RWQ39" s="10"/>
      <c r="RWR39" s="10"/>
      <c r="RWS39" s="10"/>
      <c r="RWT39" s="10"/>
      <c r="RWU39" s="10"/>
      <c r="RWV39" s="10"/>
      <c r="RWW39" s="10"/>
      <c r="RWX39" s="10"/>
      <c r="RWY39" s="10"/>
      <c r="RWZ39" s="10"/>
      <c r="RXA39" s="10"/>
      <c r="RXB39" s="10"/>
      <c r="RXC39" s="10"/>
      <c r="RXD39" s="10"/>
      <c r="RXE39" s="10"/>
      <c r="RXF39" s="10"/>
      <c r="RXG39" s="10"/>
      <c r="RXH39" s="10"/>
      <c r="RXI39" s="10"/>
      <c r="RXJ39" s="10"/>
      <c r="RXK39" s="10"/>
      <c r="RXL39" s="10"/>
      <c r="RXM39" s="10"/>
      <c r="RXN39" s="10"/>
      <c r="RXO39" s="10"/>
      <c r="RXP39" s="10"/>
      <c r="RXQ39" s="10"/>
      <c r="RXR39" s="10"/>
      <c r="RXS39" s="10"/>
      <c r="RXT39" s="10"/>
      <c r="RXU39" s="10"/>
      <c r="RXV39" s="10"/>
      <c r="RXW39" s="10"/>
      <c r="RXX39" s="10"/>
      <c r="RXY39" s="10"/>
      <c r="RXZ39" s="10"/>
      <c r="RYA39" s="10"/>
      <c r="RYB39" s="10"/>
      <c r="RYC39" s="10"/>
      <c r="RYD39" s="10"/>
      <c r="RYE39" s="10"/>
      <c r="RYF39" s="10"/>
      <c r="RYG39" s="10"/>
      <c r="RYH39" s="10"/>
      <c r="RYI39" s="10"/>
      <c r="RYJ39" s="10"/>
      <c r="RYK39" s="10"/>
      <c r="RYL39" s="10"/>
      <c r="RYM39" s="10"/>
      <c r="RYN39" s="10"/>
      <c r="RYO39" s="10"/>
      <c r="RYP39" s="10"/>
      <c r="RYQ39" s="10"/>
      <c r="RYR39" s="10"/>
      <c r="RYS39" s="10"/>
      <c r="RYT39" s="10"/>
      <c r="RYU39" s="10"/>
      <c r="RYV39" s="10"/>
      <c r="RYW39" s="10"/>
      <c r="RYX39" s="10"/>
      <c r="RYY39" s="10"/>
      <c r="RYZ39" s="10"/>
      <c r="RZA39" s="10"/>
      <c r="RZB39" s="10"/>
      <c r="RZC39" s="10"/>
      <c r="RZD39" s="10"/>
      <c r="RZE39" s="10"/>
      <c r="RZF39" s="10"/>
      <c r="RZG39" s="10"/>
      <c r="RZH39" s="10"/>
      <c r="RZI39" s="10"/>
      <c r="RZJ39" s="10"/>
      <c r="RZK39" s="10"/>
      <c r="RZL39" s="10"/>
      <c r="RZM39" s="10"/>
      <c r="RZN39" s="10"/>
      <c r="RZO39" s="10"/>
      <c r="RZP39" s="10"/>
      <c r="RZQ39" s="10"/>
      <c r="RZR39" s="10"/>
      <c r="RZS39" s="10"/>
      <c r="RZT39" s="10"/>
      <c r="RZU39" s="10"/>
      <c r="RZV39" s="10"/>
      <c r="RZW39" s="10"/>
      <c r="RZX39" s="10"/>
      <c r="RZY39" s="10"/>
      <c r="RZZ39" s="10"/>
      <c r="SAA39" s="10"/>
      <c r="SAB39" s="10"/>
      <c r="SAC39" s="10"/>
      <c r="SAD39" s="10"/>
      <c r="SAE39" s="10"/>
      <c r="SAF39" s="10"/>
      <c r="SAG39" s="10"/>
      <c r="SAH39" s="10"/>
      <c r="SAI39" s="10"/>
      <c r="SAJ39" s="10"/>
      <c r="SAK39" s="10"/>
      <c r="SAL39" s="10"/>
      <c r="SAM39" s="10"/>
      <c r="SAN39" s="10"/>
      <c r="SAO39" s="10"/>
      <c r="SAP39" s="10"/>
      <c r="SAQ39" s="10"/>
      <c r="SAR39" s="10"/>
      <c r="SAS39" s="10"/>
      <c r="SAT39" s="10"/>
      <c r="SAU39" s="10"/>
      <c r="SAV39" s="10"/>
      <c r="SAW39" s="10"/>
      <c r="SAX39" s="10"/>
      <c r="SAY39" s="10"/>
      <c r="SAZ39" s="10"/>
      <c r="SBA39" s="10"/>
      <c r="SBB39" s="10"/>
      <c r="SBC39" s="10"/>
      <c r="SBD39" s="10"/>
      <c r="SBE39" s="10"/>
      <c r="SBF39" s="10"/>
      <c r="SBG39" s="10"/>
      <c r="SBH39" s="10"/>
      <c r="SBI39" s="10"/>
      <c r="SBJ39" s="10"/>
      <c r="SBK39" s="10"/>
      <c r="SBL39" s="10"/>
      <c r="SBM39" s="10"/>
      <c r="SBN39" s="10"/>
      <c r="SBO39" s="10"/>
      <c r="SBP39" s="10"/>
      <c r="SBQ39" s="10"/>
      <c r="SBR39" s="10"/>
      <c r="SBS39" s="10"/>
      <c r="SBT39" s="10"/>
      <c r="SBU39" s="10"/>
      <c r="SBV39" s="10"/>
      <c r="SBW39" s="10"/>
      <c r="SBX39" s="10"/>
      <c r="SBY39" s="10"/>
      <c r="SBZ39" s="10"/>
      <c r="SCA39" s="10"/>
      <c r="SCB39" s="10"/>
      <c r="SCC39" s="10"/>
      <c r="SCD39" s="10"/>
      <c r="SCE39" s="10"/>
      <c r="SCF39" s="10"/>
      <c r="SCG39" s="10"/>
      <c r="SCH39" s="10"/>
      <c r="SCI39" s="10"/>
      <c r="SCJ39" s="10"/>
      <c r="SCK39" s="10"/>
      <c r="SCL39" s="10"/>
      <c r="SCM39" s="10"/>
      <c r="SCN39" s="10"/>
      <c r="SCO39" s="10"/>
      <c r="SCP39" s="10"/>
      <c r="SCQ39" s="10"/>
      <c r="SCR39" s="10"/>
      <c r="SCS39" s="10"/>
      <c r="SCT39" s="10"/>
      <c r="SCU39" s="10"/>
      <c r="SCV39" s="10"/>
      <c r="SCW39" s="10"/>
      <c r="SCX39" s="10"/>
      <c r="SCY39" s="10"/>
      <c r="SCZ39" s="10"/>
      <c r="SDA39" s="10"/>
      <c r="SDB39" s="10"/>
      <c r="SDC39" s="10"/>
      <c r="SDD39" s="10"/>
      <c r="SDE39" s="10"/>
      <c r="SDF39" s="10"/>
      <c r="SDG39" s="10"/>
      <c r="SDH39" s="10"/>
      <c r="SDI39" s="10"/>
      <c r="SDJ39" s="10"/>
      <c r="SDK39" s="10"/>
      <c r="SDL39" s="10"/>
      <c r="SDM39" s="10"/>
      <c r="SDN39" s="10"/>
      <c r="SDO39" s="10"/>
      <c r="SDP39" s="10"/>
      <c r="SDQ39" s="10"/>
      <c r="SDR39" s="10"/>
      <c r="SDS39" s="10"/>
      <c r="SDT39" s="10"/>
      <c r="SDU39" s="10"/>
      <c r="SDV39" s="10"/>
      <c r="SDW39" s="10"/>
      <c r="SDX39" s="10"/>
      <c r="SDY39" s="10"/>
      <c r="SDZ39" s="10"/>
      <c r="SEA39" s="10"/>
      <c r="SEB39" s="10"/>
      <c r="SEC39" s="10"/>
      <c r="SED39" s="10"/>
      <c r="SEE39" s="10"/>
      <c r="SEF39" s="10"/>
      <c r="SEG39" s="10"/>
      <c r="SEH39" s="10"/>
      <c r="SEI39" s="10"/>
      <c r="SEJ39" s="10"/>
      <c r="SEK39" s="10"/>
      <c r="SEL39" s="10"/>
      <c r="SEM39" s="10"/>
      <c r="SEN39" s="10"/>
      <c r="SEO39" s="10"/>
      <c r="SEP39" s="10"/>
      <c r="SEQ39" s="10"/>
      <c r="SER39" s="10"/>
      <c r="SES39" s="10"/>
      <c r="SET39" s="10"/>
      <c r="SEU39" s="10"/>
      <c r="SEV39" s="10"/>
      <c r="SEW39" s="10"/>
      <c r="SEX39" s="10"/>
      <c r="SEY39" s="10"/>
      <c r="SEZ39" s="10"/>
      <c r="SFA39" s="10"/>
      <c r="SFB39" s="10"/>
      <c r="SFC39" s="10"/>
      <c r="SFD39" s="10"/>
      <c r="SFE39" s="10"/>
      <c r="SFF39" s="10"/>
      <c r="SFG39" s="10"/>
      <c r="SFH39" s="10"/>
      <c r="SFI39" s="10"/>
      <c r="SFJ39" s="10"/>
      <c r="SFK39" s="10"/>
      <c r="SFL39" s="10"/>
      <c r="SFM39" s="10"/>
      <c r="SFN39" s="10"/>
      <c r="SFO39" s="10"/>
      <c r="SFP39" s="10"/>
      <c r="SFQ39" s="10"/>
      <c r="SFR39" s="10"/>
      <c r="SFS39" s="10"/>
      <c r="SFT39" s="10"/>
      <c r="SFU39" s="10"/>
      <c r="SFV39" s="10"/>
      <c r="SFW39" s="10"/>
      <c r="SFX39" s="10"/>
      <c r="SFY39" s="10"/>
      <c r="SFZ39" s="10"/>
      <c r="SGA39" s="10"/>
      <c r="SGB39" s="10"/>
      <c r="SGC39" s="10"/>
      <c r="SGD39" s="10"/>
      <c r="SGE39" s="10"/>
      <c r="SGF39" s="10"/>
      <c r="SGG39" s="10"/>
      <c r="SGH39" s="10"/>
      <c r="SGI39" s="10"/>
      <c r="SGJ39" s="10"/>
      <c r="SGK39" s="10"/>
      <c r="SGL39" s="10"/>
      <c r="SGM39" s="10"/>
      <c r="SGN39" s="10"/>
      <c r="SGO39" s="10"/>
      <c r="SGP39" s="10"/>
      <c r="SGQ39" s="10"/>
      <c r="SGR39" s="10"/>
      <c r="SGS39" s="10"/>
      <c r="SGT39" s="10"/>
      <c r="SGU39" s="10"/>
      <c r="SGV39" s="10"/>
      <c r="SGW39" s="10"/>
      <c r="SGX39" s="10"/>
      <c r="SGY39" s="10"/>
      <c r="SGZ39" s="10"/>
      <c r="SHA39" s="10"/>
      <c r="SHB39" s="10"/>
      <c r="SHC39" s="10"/>
      <c r="SHD39" s="10"/>
      <c r="SHE39" s="10"/>
      <c r="SHF39" s="10"/>
      <c r="SHG39" s="10"/>
      <c r="SHH39" s="10"/>
      <c r="SHI39" s="10"/>
      <c r="SHJ39" s="10"/>
      <c r="SHK39" s="10"/>
      <c r="SHL39" s="10"/>
      <c r="SHM39" s="10"/>
      <c r="SHN39" s="10"/>
      <c r="SHO39" s="10"/>
      <c r="SHP39" s="10"/>
      <c r="SHQ39" s="10"/>
      <c r="SHR39" s="10"/>
      <c r="SHS39" s="10"/>
      <c r="SHT39" s="10"/>
      <c r="SHU39" s="10"/>
      <c r="SHV39" s="10"/>
      <c r="SHW39" s="10"/>
      <c r="SHX39" s="10"/>
      <c r="SHY39" s="10"/>
      <c r="SHZ39" s="10"/>
      <c r="SIA39" s="10"/>
      <c r="SIB39" s="10"/>
      <c r="SIC39" s="10"/>
      <c r="SID39" s="10"/>
      <c r="SIE39" s="10"/>
      <c r="SIF39" s="10"/>
      <c r="SIG39" s="10"/>
      <c r="SIH39" s="10"/>
      <c r="SII39" s="10"/>
      <c r="SIJ39" s="10"/>
      <c r="SIK39" s="10"/>
      <c r="SIL39" s="10"/>
      <c r="SIM39" s="10"/>
      <c r="SIN39" s="10"/>
      <c r="SIO39" s="10"/>
      <c r="SIP39" s="10"/>
      <c r="SIQ39" s="10"/>
      <c r="SIR39" s="10"/>
      <c r="SIS39" s="10"/>
      <c r="SIT39" s="10"/>
      <c r="SIU39" s="10"/>
      <c r="SIV39" s="10"/>
      <c r="SIW39" s="10"/>
      <c r="SIX39" s="10"/>
      <c r="SIY39" s="10"/>
      <c r="SIZ39" s="10"/>
      <c r="SJA39" s="10"/>
      <c r="SJB39" s="10"/>
      <c r="SJC39" s="10"/>
      <c r="SJD39" s="10"/>
      <c r="SJE39" s="10"/>
      <c r="SJF39" s="10"/>
      <c r="SJG39" s="10"/>
      <c r="SJH39" s="10"/>
      <c r="SJI39" s="10"/>
      <c r="SJJ39" s="10"/>
      <c r="SJK39" s="10"/>
      <c r="SJL39" s="10"/>
      <c r="SJM39" s="10"/>
      <c r="SJN39" s="10"/>
      <c r="SJO39" s="10"/>
      <c r="SJP39" s="10"/>
      <c r="SJQ39" s="10"/>
      <c r="SJR39" s="10"/>
      <c r="SJS39" s="10"/>
      <c r="SJT39" s="10"/>
      <c r="SJU39" s="10"/>
      <c r="SJV39" s="10"/>
      <c r="SJW39" s="10"/>
      <c r="SJX39" s="10"/>
      <c r="SJY39" s="10"/>
      <c r="SJZ39" s="10"/>
      <c r="SKA39" s="10"/>
      <c r="SKB39" s="10"/>
      <c r="SKC39" s="10"/>
      <c r="SKD39" s="10"/>
      <c r="SKE39" s="10"/>
      <c r="SKF39" s="10"/>
      <c r="SKG39" s="10"/>
      <c r="SKH39" s="10"/>
      <c r="SKI39" s="10"/>
      <c r="SKJ39" s="10"/>
      <c r="SKK39" s="10"/>
      <c r="SKL39" s="10"/>
      <c r="SKM39" s="10"/>
      <c r="SKN39" s="10"/>
      <c r="SKO39" s="10"/>
      <c r="SKP39" s="10"/>
      <c r="SKQ39" s="10"/>
      <c r="SKR39" s="10"/>
      <c r="SKS39" s="10"/>
      <c r="SKT39" s="10"/>
      <c r="SKU39" s="10"/>
      <c r="SKV39" s="10"/>
      <c r="SKW39" s="10"/>
      <c r="SKX39" s="10"/>
      <c r="SKY39" s="10"/>
      <c r="SKZ39" s="10"/>
      <c r="SLA39" s="10"/>
      <c r="SLB39" s="10"/>
      <c r="SLC39" s="10"/>
      <c r="SLD39" s="10"/>
      <c r="SLE39" s="10"/>
      <c r="SLF39" s="10"/>
      <c r="SLG39" s="10"/>
      <c r="SLH39" s="10"/>
      <c r="SLI39" s="10"/>
      <c r="SLJ39" s="10"/>
      <c r="SLK39" s="10"/>
      <c r="SLL39" s="10"/>
      <c r="SLM39" s="10"/>
      <c r="SLN39" s="10"/>
      <c r="SLO39" s="10"/>
      <c r="SLP39" s="10"/>
      <c r="SLQ39" s="10"/>
      <c r="SLR39" s="10"/>
      <c r="SLS39" s="10"/>
      <c r="SLT39" s="10"/>
      <c r="SLU39" s="10"/>
      <c r="SLV39" s="10"/>
      <c r="SLW39" s="10"/>
      <c r="SLX39" s="10"/>
      <c r="SLY39" s="10"/>
      <c r="SLZ39" s="10"/>
      <c r="SMA39" s="10"/>
      <c r="SMB39" s="10"/>
      <c r="SMC39" s="10"/>
      <c r="SMD39" s="10"/>
      <c r="SME39" s="10"/>
      <c r="SMF39" s="10"/>
      <c r="SMG39" s="10"/>
      <c r="SMH39" s="10"/>
      <c r="SMI39" s="10"/>
      <c r="SMJ39" s="10"/>
      <c r="SMK39" s="10"/>
      <c r="SML39" s="10"/>
      <c r="SMM39" s="10"/>
      <c r="SMN39" s="10"/>
      <c r="SMO39" s="10"/>
      <c r="SMP39" s="10"/>
      <c r="SMQ39" s="10"/>
      <c r="SMR39" s="10"/>
      <c r="SMS39" s="10"/>
      <c r="SMT39" s="10"/>
      <c r="SMU39" s="10"/>
      <c r="SMV39" s="10"/>
      <c r="SMW39" s="10"/>
      <c r="SMX39" s="10"/>
      <c r="SMY39" s="10"/>
      <c r="SMZ39" s="10"/>
      <c r="SNA39" s="10"/>
      <c r="SNB39" s="10"/>
      <c r="SNC39" s="10"/>
      <c r="SND39" s="10"/>
      <c r="SNE39" s="10"/>
      <c r="SNF39" s="10"/>
      <c r="SNG39" s="10"/>
      <c r="SNH39" s="10"/>
      <c r="SNI39" s="10"/>
      <c r="SNJ39" s="10"/>
      <c r="SNK39" s="10"/>
      <c r="SNL39" s="10"/>
      <c r="SNM39" s="10"/>
      <c r="SNN39" s="10"/>
      <c r="SNO39" s="10"/>
      <c r="SNP39" s="10"/>
      <c r="SNQ39" s="10"/>
      <c r="SNR39" s="10"/>
      <c r="SNS39" s="10"/>
      <c r="SNT39" s="10"/>
      <c r="SNU39" s="10"/>
      <c r="SNV39" s="10"/>
      <c r="SNW39" s="10"/>
      <c r="SNX39" s="10"/>
      <c r="SNY39" s="10"/>
      <c r="SNZ39" s="10"/>
      <c r="SOA39" s="10"/>
      <c r="SOB39" s="10"/>
      <c r="SOC39" s="10"/>
      <c r="SOD39" s="10"/>
      <c r="SOE39" s="10"/>
      <c r="SOF39" s="10"/>
      <c r="SOG39" s="10"/>
      <c r="SOH39" s="10"/>
      <c r="SOI39" s="10"/>
      <c r="SOJ39" s="10"/>
      <c r="SOK39" s="10"/>
      <c r="SOL39" s="10"/>
      <c r="SOM39" s="10"/>
      <c r="SON39" s="10"/>
      <c r="SOO39" s="10"/>
      <c r="SOP39" s="10"/>
      <c r="SOQ39" s="10"/>
      <c r="SOR39" s="10"/>
      <c r="SOS39" s="10"/>
      <c r="SOT39" s="10"/>
      <c r="SOU39" s="10"/>
      <c r="SOV39" s="10"/>
      <c r="SOW39" s="10"/>
      <c r="SOX39" s="10"/>
      <c r="SOY39" s="10"/>
      <c r="SOZ39" s="10"/>
      <c r="SPA39" s="10"/>
      <c r="SPB39" s="10"/>
      <c r="SPC39" s="10"/>
      <c r="SPD39" s="10"/>
      <c r="SPE39" s="10"/>
      <c r="SPF39" s="10"/>
      <c r="SPG39" s="10"/>
      <c r="SPH39" s="10"/>
      <c r="SPI39" s="10"/>
      <c r="SPJ39" s="10"/>
      <c r="SPK39" s="10"/>
      <c r="SPL39" s="10"/>
      <c r="SPM39" s="10"/>
      <c r="SPN39" s="10"/>
      <c r="SPO39" s="10"/>
      <c r="SPP39" s="10"/>
      <c r="SPQ39" s="10"/>
      <c r="SPR39" s="10"/>
      <c r="SPS39" s="10"/>
      <c r="SPT39" s="10"/>
      <c r="SPU39" s="10"/>
      <c r="SPV39" s="10"/>
      <c r="SPW39" s="10"/>
      <c r="SPX39" s="10"/>
      <c r="SPY39" s="10"/>
      <c r="SPZ39" s="10"/>
      <c r="SQA39" s="10"/>
      <c r="SQB39" s="10"/>
      <c r="SQC39" s="10"/>
      <c r="SQD39" s="10"/>
      <c r="SQE39" s="10"/>
      <c r="SQF39" s="10"/>
      <c r="SQG39" s="10"/>
      <c r="SQH39" s="10"/>
      <c r="SQI39" s="10"/>
      <c r="SQJ39" s="10"/>
      <c r="SQK39" s="10"/>
      <c r="SQL39" s="10"/>
      <c r="SQM39" s="10"/>
      <c r="SQN39" s="10"/>
      <c r="SQO39" s="10"/>
      <c r="SQP39" s="10"/>
      <c r="SQQ39" s="10"/>
      <c r="SQR39" s="10"/>
      <c r="SQS39" s="10"/>
      <c r="SQT39" s="10"/>
      <c r="SQU39" s="10"/>
      <c r="SQV39" s="10"/>
      <c r="SQW39" s="10"/>
      <c r="SQX39" s="10"/>
      <c r="SQY39" s="10"/>
      <c r="SQZ39" s="10"/>
      <c r="SRA39" s="10"/>
      <c r="SRB39" s="10"/>
      <c r="SRC39" s="10"/>
      <c r="SRD39" s="10"/>
      <c r="SRE39" s="10"/>
      <c r="SRF39" s="10"/>
      <c r="SRG39" s="10"/>
      <c r="SRH39" s="10"/>
      <c r="SRI39" s="10"/>
      <c r="SRJ39" s="10"/>
      <c r="SRK39" s="10"/>
      <c r="SRL39" s="10"/>
      <c r="SRM39" s="10"/>
      <c r="SRN39" s="10"/>
      <c r="SRO39" s="10"/>
      <c r="SRP39" s="10"/>
      <c r="SRQ39" s="10"/>
      <c r="SRR39" s="10"/>
      <c r="SRS39" s="10"/>
      <c r="SRT39" s="10"/>
      <c r="SRU39" s="10"/>
      <c r="SRV39" s="10"/>
      <c r="SRW39" s="10"/>
      <c r="SRX39" s="10"/>
      <c r="SRY39" s="10"/>
      <c r="SRZ39" s="10"/>
      <c r="SSA39" s="10"/>
      <c r="SSB39" s="10"/>
      <c r="SSC39" s="10"/>
      <c r="SSD39" s="10"/>
      <c r="SSE39" s="10"/>
      <c r="SSF39" s="10"/>
      <c r="SSG39" s="10"/>
      <c r="SSH39" s="10"/>
      <c r="SSI39" s="10"/>
      <c r="SSJ39" s="10"/>
      <c r="SSK39" s="10"/>
      <c r="SSL39" s="10"/>
      <c r="SSM39" s="10"/>
      <c r="SSN39" s="10"/>
      <c r="SSO39" s="10"/>
      <c r="SSP39" s="10"/>
      <c r="SSQ39" s="10"/>
      <c r="SSR39" s="10"/>
      <c r="SSS39" s="10"/>
      <c r="SST39" s="10"/>
      <c r="SSU39" s="10"/>
      <c r="SSV39" s="10"/>
      <c r="SSW39" s="10"/>
      <c r="SSX39" s="10"/>
      <c r="SSY39" s="10"/>
      <c r="SSZ39" s="10"/>
      <c r="STA39" s="10"/>
      <c r="STB39" s="10"/>
      <c r="STC39" s="10"/>
      <c r="STD39" s="10"/>
      <c r="STE39" s="10"/>
      <c r="STF39" s="10"/>
      <c r="STG39" s="10"/>
      <c r="STH39" s="10"/>
      <c r="STI39" s="10"/>
      <c r="STJ39" s="10"/>
      <c r="STK39" s="10"/>
      <c r="STL39" s="10"/>
      <c r="STM39" s="10"/>
      <c r="STN39" s="10"/>
      <c r="STO39" s="10"/>
      <c r="STP39" s="10"/>
      <c r="STQ39" s="10"/>
      <c r="STR39" s="10"/>
      <c r="STS39" s="10"/>
      <c r="STT39" s="10"/>
      <c r="STU39" s="10"/>
      <c r="STV39" s="10"/>
      <c r="STW39" s="10"/>
      <c r="STX39" s="10"/>
      <c r="STY39" s="10"/>
      <c r="STZ39" s="10"/>
      <c r="SUA39" s="10"/>
      <c r="SUB39" s="10"/>
      <c r="SUC39" s="10"/>
      <c r="SUD39" s="10"/>
      <c r="SUE39" s="10"/>
      <c r="SUF39" s="10"/>
      <c r="SUG39" s="10"/>
      <c r="SUH39" s="10"/>
      <c r="SUI39" s="10"/>
      <c r="SUJ39" s="10"/>
      <c r="SUK39" s="10"/>
      <c r="SUL39" s="10"/>
      <c r="SUM39" s="10"/>
      <c r="SUN39" s="10"/>
      <c r="SUO39" s="10"/>
      <c r="SUP39" s="10"/>
      <c r="SUQ39" s="10"/>
      <c r="SUR39" s="10"/>
      <c r="SUS39" s="10"/>
      <c r="SUT39" s="10"/>
      <c r="SUU39" s="10"/>
      <c r="SUV39" s="10"/>
      <c r="SUW39" s="10"/>
      <c r="SUX39" s="10"/>
      <c r="SUY39" s="10"/>
      <c r="SUZ39" s="10"/>
      <c r="SVA39" s="10"/>
      <c r="SVB39" s="10"/>
      <c r="SVC39" s="10"/>
      <c r="SVD39" s="10"/>
      <c r="SVE39" s="10"/>
      <c r="SVF39" s="10"/>
      <c r="SVG39" s="10"/>
      <c r="SVH39" s="10"/>
      <c r="SVI39" s="10"/>
      <c r="SVJ39" s="10"/>
      <c r="SVK39" s="10"/>
      <c r="SVL39" s="10"/>
      <c r="SVM39" s="10"/>
      <c r="SVN39" s="10"/>
      <c r="SVO39" s="10"/>
      <c r="SVP39" s="10"/>
      <c r="SVQ39" s="10"/>
      <c r="SVR39" s="10"/>
      <c r="SVS39" s="10"/>
      <c r="SVT39" s="10"/>
      <c r="SVU39" s="10"/>
      <c r="SVV39" s="10"/>
      <c r="SVW39" s="10"/>
      <c r="SVX39" s="10"/>
      <c r="SVY39" s="10"/>
      <c r="SVZ39" s="10"/>
      <c r="SWA39" s="10"/>
      <c r="SWB39" s="10"/>
      <c r="SWC39" s="10"/>
      <c r="SWD39" s="10"/>
      <c r="SWE39" s="10"/>
      <c r="SWF39" s="10"/>
      <c r="SWG39" s="10"/>
      <c r="SWH39" s="10"/>
      <c r="SWI39" s="10"/>
      <c r="SWJ39" s="10"/>
      <c r="SWK39" s="10"/>
      <c r="SWL39" s="10"/>
      <c r="SWM39" s="10"/>
      <c r="SWN39" s="10"/>
      <c r="SWO39" s="10"/>
      <c r="SWP39" s="10"/>
      <c r="SWQ39" s="10"/>
      <c r="SWR39" s="10"/>
      <c r="SWS39" s="10"/>
      <c r="SWT39" s="10"/>
      <c r="SWU39" s="10"/>
      <c r="SWV39" s="10"/>
      <c r="SWW39" s="10"/>
      <c r="SWX39" s="10"/>
      <c r="SWY39" s="10"/>
      <c r="SWZ39" s="10"/>
      <c r="SXA39" s="10"/>
      <c r="SXB39" s="10"/>
      <c r="SXC39" s="10"/>
      <c r="SXD39" s="10"/>
      <c r="SXE39" s="10"/>
      <c r="SXF39" s="10"/>
      <c r="SXG39" s="10"/>
      <c r="SXH39" s="10"/>
      <c r="SXI39" s="10"/>
      <c r="SXJ39" s="10"/>
      <c r="SXK39" s="10"/>
      <c r="SXL39" s="10"/>
      <c r="SXM39" s="10"/>
      <c r="SXN39" s="10"/>
      <c r="SXO39" s="10"/>
      <c r="SXP39" s="10"/>
      <c r="SXQ39" s="10"/>
      <c r="SXR39" s="10"/>
      <c r="SXS39" s="10"/>
      <c r="SXT39" s="10"/>
      <c r="SXU39" s="10"/>
      <c r="SXV39" s="10"/>
      <c r="SXW39" s="10"/>
      <c r="SXX39" s="10"/>
      <c r="SXY39" s="10"/>
      <c r="SXZ39" s="10"/>
      <c r="SYA39" s="10"/>
      <c r="SYB39" s="10"/>
      <c r="SYC39" s="10"/>
      <c r="SYD39" s="10"/>
      <c r="SYE39" s="10"/>
      <c r="SYF39" s="10"/>
      <c r="SYG39" s="10"/>
      <c r="SYH39" s="10"/>
      <c r="SYI39" s="10"/>
      <c r="SYJ39" s="10"/>
      <c r="SYK39" s="10"/>
      <c r="SYL39" s="10"/>
      <c r="SYM39" s="10"/>
      <c r="SYN39" s="10"/>
      <c r="SYO39" s="10"/>
      <c r="SYP39" s="10"/>
      <c r="SYQ39" s="10"/>
      <c r="SYR39" s="10"/>
      <c r="SYS39" s="10"/>
      <c r="SYT39" s="10"/>
      <c r="SYU39" s="10"/>
      <c r="SYV39" s="10"/>
      <c r="SYW39" s="10"/>
      <c r="SYX39" s="10"/>
      <c r="SYY39" s="10"/>
      <c r="SYZ39" s="10"/>
      <c r="SZA39" s="10"/>
      <c r="SZB39" s="10"/>
      <c r="SZC39" s="10"/>
      <c r="SZD39" s="10"/>
      <c r="SZE39" s="10"/>
      <c r="SZF39" s="10"/>
      <c r="SZG39" s="10"/>
      <c r="SZH39" s="10"/>
      <c r="SZI39" s="10"/>
      <c r="SZJ39" s="10"/>
      <c r="SZK39" s="10"/>
      <c r="SZL39" s="10"/>
      <c r="SZM39" s="10"/>
      <c r="SZN39" s="10"/>
      <c r="SZO39" s="10"/>
      <c r="SZP39" s="10"/>
      <c r="SZQ39" s="10"/>
      <c r="SZR39" s="10"/>
      <c r="SZS39" s="10"/>
      <c r="SZT39" s="10"/>
      <c r="SZU39" s="10"/>
      <c r="SZV39" s="10"/>
      <c r="SZW39" s="10"/>
      <c r="SZX39" s="10"/>
      <c r="SZY39" s="10"/>
      <c r="SZZ39" s="10"/>
      <c r="TAA39" s="10"/>
      <c r="TAB39" s="10"/>
      <c r="TAC39" s="10"/>
      <c r="TAD39" s="10"/>
      <c r="TAE39" s="10"/>
      <c r="TAF39" s="10"/>
      <c r="TAG39" s="10"/>
      <c r="TAH39" s="10"/>
      <c r="TAI39" s="10"/>
      <c r="TAJ39" s="10"/>
      <c r="TAK39" s="10"/>
      <c r="TAL39" s="10"/>
      <c r="TAM39" s="10"/>
      <c r="TAN39" s="10"/>
      <c r="TAO39" s="10"/>
      <c r="TAP39" s="10"/>
      <c r="TAQ39" s="10"/>
      <c r="TAR39" s="10"/>
      <c r="TAS39" s="10"/>
      <c r="TAT39" s="10"/>
      <c r="TAU39" s="10"/>
      <c r="TAV39" s="10"/>
      <c r="TAW39" s="10"/>
      <c r="TAX39" s="10"/>
      <c r="TAY39" s="10"/>
      <c r="TAZ39" s="10"/>
      <c r="TBA39" s="10"/>
      <c r="TBB39" s="10"/>
      <c r="TBC39" s="10"/>
      <c r="TBD39" s="10"/>
      <c r="TBE39" s="10"/>
      <c r="TBF39" s="10"/>
      <c r="TBG39" s="10"/>
      <c r="TBH39" s="10"/>
      <c r="TBI39" s="10"/>
      <c r="TBJ39" s="10"/>
      <c r="TBK39" s="10"/>
      <c r="TBL39" s="10"/>
      <c r="TBM39" s="10"/>
      <c r="TBN39" s="10"/>
      <c r="TBO39" s="10"/>
      <c r="TBP39" s="10"/>
      <c r="TBQ39" s="10"/>
      <c r="TBR39" s="10"/>
      <c r="TBS39" s="10"/>
      <c r="TBT39" s="10"/>
      <c r="TBU39" s="10"/>
      <c r="TBV39" s="10"/>
      <c r="TBW39" s="10"/>
      <c r="TBX39" s="10"/>
      <c r="TBY39" s="10"/>
      <c r="TBZ39" s="10"/>
      <c r="TCA39" s="10"/>
      <c r="TCB39" s="10"/>
      <c r="TCC39" s="10"/>
      <c r="TCD39" s="10"/>
      <c r="TCE39" s="10"/>
      <c r="TCF39" s="10"/>
      <c r="TCG39" s="10"/>
      <c r="TCH39" s="10"/>
      <c r="TCI39" s="10"/>
      <c r="TCJ39" s="10"/>
      <c r="TCK39" s="10"/>
      <c r="TCL39" s="10"/>
      <c r="TCM39" s="10"/>
      <c r="TCN39" s="10"/>
      <c r="TCO39" s="10"/>
      <c r="TCP39" s="10"/>
      <c r="TCQ39" s="10"/>
      <c r="TCR39" s="10"/>
      <c r="TCS39" s="10"/>
      <c r="TCT39" s="10"/>
      <c r="TCU39" s="10"/>
      <c r="TCV39" s="10"/>
      <c r="TCW39" s="10"/>
      <c r="TCX39" s="10"/>
      <c r="TCY39" s="10"/>
      <c r="TCZ39" s="10"/>
      <c r="TDA39" s="10"/>
      <c r="TDB39" s="10"/>
      <c r="TDC39" s="10"/>
      <c r="TDD39" s="10"/>
      <c r="TDE39" s="10"/>
      <c r="TDF39" s="10"/>
      <c r="TDG39" s="10"/>
      <c r="TDH39" s="10"/>
      <c r="TDI39" s="10"/>
      <c r="TDJ39" s="10"/>
      <c r="TDK39" s="10"/>
      <c r="TDL39" s="10"/>
      <c r="TDM39" s="10"/>
      <c r="TDN39" s="10"/>
      <c r="TDO39" s="10"/>
      <c r="TDP39" s="10"/>
      <c r="TDQ39" s="10"/>
      <c r="TDR39" s="10"/>
      <c r="TDS39" s="10"/>
      <c r="TDT39" s="10"/>
      <c r="TDU39" s="10"/>
      <c r="TDV39" s="10"/>
      <c r="TDW39" s="10"/>
      <c r="TDX39" s="10"/>
      <c r="TDY39" s="10"/>
      <c r="TDZ39" s="10"/>
      <c r="TEA39" s="10"/>
      <c r="TEB39" s="10"/>
      <c r="TEC39" s="10"/>
      <c r="TED39" s="10"/>
      <c r="TEE39" s="10"/>
      <c r="TEF39" s="10"/>
      <c r="TEG39" s="10"/>
      <c r="TEH39" s="10"/>
      <c r="TEI39" s="10"/>
      <c r="TEJ39" s="10"/>
      <c r="TEK39" s="10"/>
      <c r="TEL39" s="10"/>
      <c r="TEM39" s="10"/>
      <c r="TEN39" s="10"/>
      <c r="TEO39" s="10"/>
      <c r="TEP39" s="10"/>
      <c r="TEQ39" s="10"/>
      <c r="TER39" s="10"/>
      <c r="TES39" s="10"/>
      <c r="TET39" s="10"/>
      <c r="TEU39" s="10"/>
      <c r="TEV39" s="10"/>
      <c r="TEW39" s="10"/>
      <c r="TEX39" s="10"/>
      <c r="TEY39" s="10"/>
      <c r="TEZ39" s="10"/>
      <c r="TFA39" s="10"/>
      <c r="TFB39" s="10"/>
      <c r="TFC39" s="10"/>
      <c r="TFD39" s="10"/>
      <c r="TFE39" s="10"/>
      <c r="TFF39" s="10"/>
      <c r="TFG39" s="10"/>
      <c r="TFH39" s="10"/>
      <c r="TFI39" s="10"/>
      <c r="TFJ39" s="10"/>
      <c r="TFK39" s="10"/>
      <c r="TFL39" s="10"/>
      <c r="TFM39" s="10"/>
      <c r="TFN39" s="10"/>
      <c r="TFO39" s="10"/>
      <c r="TFP39" s="10"/>
      <c r="TFQ39" s="10"/>
      <c r="TFR39" s="10"/>
      <c r="TFS39" s="10"/>
      <c r="TFT39" s="10"/>
      <c r="TFU39" s="10"/>
      <c r="TFV39" s="10"/>
      <c r="TFW39" s="10"/>
      <c r="TFX39" s="10"/>
      <c r="TFY39" s="10"/>
      <c r="TFZ39" s="10"/>
      <c r="TGA39" s="10"/>
      <c r="TGB39" s="10"/>
      <c r="TGC39" s="10"/>
      <c r="TGD39" s="10"/>
      <c r="TGE39" s="10"/>
      <c r="TGF39" s="10"/>
      <c r="TGG39" s="10"/>
      <c r="TGH39" s="10"/>
      <c r="TGI39" s="10"/>
      <c r="TGJ39" s="10"/>
      <c r="TGK39" s="10"/>
      <c r="TGL39" s="10"/>
      <c r="TGM39" s="10"/>
      <c r="TGN39" s="10"/>
      <c r="TGO39" s="10"/>
      <c r="TGP39" s="10"/>
      <c r="TGQ39" s="10"/>
      <c r="TGR39" s="10"/>
      <c r="TGS39" s="10"/>
      <c r="TGT39" s="10"/>
      <c r="TGU39" s="10"/>
      <c r="TGV39" s="10"/>
      <c r="TGW39" s="10"/>
      <c r="TGX39" s="10"/>
      <c r="TGY39" s="10"/>
      <c r="TGZ39" s="10"/>
      <c r="THA39" s="10"/>
      <c r="THB39" s="10"/>
      <c r="THC39" s="10"/>
      <c r="THD39" s="10"/>
      <c r="THE39" s="10"/>
      <c r="THF39" s="10"/>
      <c r="THG39" s="10"/>
      <c r="THH39" s="10"/>
      <c r="THI39" s="10"/>
      <c r="THJ39" s="10"/>
      <c r="THK39" s="10"/>
      <c r="THL39" s="10"/>
      <c r="THM39" s="10"/>
      <c r="THN39" s="10"/>
      <c r="THO39" s="10"/>
      <c r="THP39" s="10"/>
      <c r="THQ39" s="10"/>
      <c r="THR39" s="10"/>
      <c r="THS39" s="10"/>
      <c r="THT39" s="10"/>
      <c r="THU39" s="10"/>
      <c r="THV39" s="10"/>
      <c r="THW39" s="10"/>
      <c r="THX39" s="10"/>
      <c r="THY39" s="10"/>
      <c r="THZ39" s="10"/>
      <c r="TIA39" s="10"/>
      <c r="TIB39" s="10"/>
      <c r="TIC39" s="10"/>
      <c r="TID39" s="10"/>
      <c r="TIE39" s="10"/>
      <c r="TIF39" s="10"/>
      <c r="TIG39" s="10"/>
      <c r="TIH39" s="10"/>
      <c r="TII39" s="10"/>
      <c r="TIJ39" s="10"/>
      <c r="TIK39" s="10"/>
      <c r="TIL39" s="10"/>
      <c r="TIM39" s="10"/>
      <c r="TIN39" s="10"/>
      <c r="TIO39" s="10"/>
      <c r="TIP39" s="10"/>
      <c r="TIQ39" s="10"/>
      <c r="TIR39" s="10"/>
      <c r="TIS39" s="10"/>
      <c r="TIT39" s="10"/>
      <c r="TIU39" s="10"/>
      <c r="TIV39" s="10"/>
      <c r="TIW39" s="10"/>
      <c r="TIX39" s="10"/>
      <c r="TIY39" s="10"/>
      <c r="TIZ39" s="10"/>
      <c r="TJA39" s="10"/>
      <c r="TJB39" s="10"/>
      <c r="TJC39" s="10"/>
      <c r="TJD39" s="10"/>
      <c r="TJE39" s="10"/>
      <c r="TJF39" s="10"/>
      <c r="TJG39" s="10"/>
      <c r="TJH39" s="10"/>
      <c r="TJI39" s="10"/>
      <c r="TJJ39" s="10"/>
      <c r="TJK39" s="10"/>
      <c r="TJL39" s="10"/>
      <c r="TJM39" s="10"/>
      <c r="TJN39" s="10"/>
      <c r="TJO39" s="10"/>
      <c r="TJP39" s="10"/>
      <c r="TJQ39" s="10"/>
      <c r="TJR39" s="10"/>
      <c r="TJS39" s="10"/>
      <c r="TJT39" s="10"/>
      <c r="TJU39" s="10"/>
      <c r="TJV39" s="10"/>
      <c r="TJW39" s="10"/>
      <c r="TJX39" s="10"/>
      <c r="TJY39" s="10"/>
      <c r="TJZ39" s="10"/>
      <c r="TKA39" s="10"/>
      <c r="TKB39" s="10"/>
      <c r="TKC39" s="10"/>
      <c r="TKD39" s="10"/>
      <c r="TKE39" s="10"/>
      <c r="TKF39" s="10"/>
      <c r="TKG39" s="10"/>
      <c r="TKH39" s="10"/>
      <c r="TKI39" s="10"/>
      <c r="TKJ39" s="10"/>
      <c r="TKK39" s="10"/>
      <c r="TKL39" s="10"/>
      <c r="TKM39" s="10"/>
      <c r="TKN39" s="10"/>
      <c r="TKO39" s="10"/>
      <c r="TKP39" s="10"/>
      <c r="TKQ39" s="10"/>
      <c r="TKR39" s="10"/>
      <c r="TKS39" s="10"/>
      <c r="TKT39" s="10"/>
      <c r="TKU39" s="10"/>
      <c r="TKV39" s="10"/>
      <c r="TKW39" s="10"/>
      <c r="TKX39" s="10"/>
      <c r="TKY39" s="10"/>
      <c r="TKZ39" s="10"/>
      <c r="TLA39" s="10"/>
      <c r="TLB39" s="10"/>
      <c r="TLC39" s="10"/>
      <c r="TLD39" s="10"/>
      <c r="TLE39" s="10"/>
      <c r="TLF39" s="10"/>
      <c r="TLG39" s="10"/>
      <c r="TLH39" s="10"/>
      <c r="TLI39" s="10"/>
      <c r="TLJ39" s="10"/>
      <c r="TLK39" s="10"/>
      <c r="TLL39" s="10"/>
      <c r="TLM39" s="10"/>
      <c r="TLN39" s="10"/>
      <c r="TLO39" s="10"/>
      <c r="TLP39" s="10"/>
      <c r="TLQ39" s="10"/>
      <c r="TLR39" s="10"/>
      <c r="TLS39" s="10"/>
      <c r="TLT39" s="10"/>
      <c r="TLU39" s="10"/>
      <c r="TLV39" s="10"/>
      <c r="TLW39" s="10"/>
      <c r="TLX39" s="10"/>
      <c r="TLY39" s="10"/>
      <c r="TLZ39" s="10"/>
      <c r="TMA39" s="10"/>
      <c r="TMB39" s="10"/>
      <c r="TMC39" s="10"/>
      <c r="TMD39" s="10"/>
      <c r="TME39" s="10"/>
      <c r="TMF39" s="10"/>
      <c r="TMG39" s="10"/>
      <c r="TMH39" s="10"/>
      <c r="TMI39" s="10"/>
      <c r="TMJ39" s="10"/>
      <c r="TMK39" s="10"/>
      <c r="TML39" s="10"/>
      <c r="TMM39" s="10"/>
      <c r="TMN39" s="10"/>
      <c r="TMO39" s="10"/>
      <c r="TMP39" s="10"/>
      <c r="TMQ39" s="10"/>
      <c r="TMR39" s="10"/>
      <c r="TMS39" s="10"/>
      <c r="TMT39" s="10"/>
      <c r="TMU39" s="10"/>
      <c r="TMV39" s="10"/>
      <c r="TMW39" s="10"/>
      <c r="TMX39" s="10"/>
      <c r="TMY39" s="10"/>
      <c r="TMZ39" s="10"/>
      <c r="TNA39" s="10"/>
      <c r="TNB39" s="10"/>
      <c r="TNC39" s="10"/>
      <c r="TND39" s="10"/>
      <c r="TNE39" s="10"/>
      <c r="TNF39" s="10"/>
      <c r="TNG39" s="10"/>
      <c r="TNH39" s="10"/>
      <c r="TNI39" s="10"/>
      <c r="TNJ39" s="10"/>
      <c r="TNK39" s="10"/>
      <c r="TNL39" s="10"/>
      <c r="TNM39" s="10"/>
      <c r="TNN39" s="10"/>
      <c r="TNO39" s="10"/>
      <c r="TNP39" s="10"/>
      <c r="TNQ39" s="10"/>
      <c r="TNR39" s="10"/>
      <c r="TNS39" s="10"/>
      <c r="TNT39" s="10"/>
      <c r="TNU39" s="10"/>
      <c r="TNV39" s="10"/>
      <c r="TNW39" s="10"/>
      <c r="TNX39" s="10"/>
      <c r="TNY39" s="10"/>
      <c r="TNZ39" s="10"/>
      <c r="TOA39" s="10"/>
      <c r="TOB39" s="10"/>
      <c r="TOC39" s="10"/>
      <c r="TOD39" s="10"/>
      <c r="TOE39" s="10"/>
      <c r="TOF39" s="10"/>
      <c r="TOG39" s="10"/>
      <c r="TOH39" s="10"/>
      <c r="TOI39" s="10"/>
      <c r="TOJ39" s="10"/>
      <c r="TOK39" s="10"/>
      <c r="TOL39" s="10"/>
      <c r="TOM39" s="10"/>
      <c r="TON39" s="10"/>
      <c r="TOO39" s="10"/>
      <c r="TOP39" s="10"/>
      <c r="TOQ39" s="10"/>
      <c r="TOR39" s="10"/>
      <c r="TOS39" s="10"/>
      <c r="TOT39" s="10"/>
      <c r="TOU39" s="10"/>
      <c r="TOV39" s="10"/>
      <c r="TOW39" s="10"/>
      <c r="TOX39" s="10"/>
      <c r="TOY39" s="10"/>
      <c r="TOZ39" s="10"/>
      <c r="TPA39" s="10"/>
      <c r="TPB39" s="10"/>
      <c r="TPC39" s="10"/>
      <c r="TPD39" s="10"/>
      <c r="TPE39" s="10"/>
      <c r="TPF39" s="10"/>
      <c r="TPG39" s="10"/>
      <c r="TPH39" s="10"/>
      <c r="TPI39" s="10"/>
      <c r="TPJ39" s="10"/>
      <c r="TPK39" s="10"/>
      <c r="TPL39" s="10"/>
      <c r="TPM39" s="10"/>
      <c r="TPN39" s="10"/>
      <c r="TPO39" s="10"/>
      <c r="TPP39" s="10"/>
      <c r="TPQ39" s="10"/>
      <c r="TPR39" s="10"/>
      <c r="TPS39" s="10"/>
      <c r="TPT39" s="10"/>
      <c r="TPU39" s="10"/>
      <c r="TPV39" s="10"/>
      <c r="TPW39" s="10"/>
      <c r="TPX39" s="10"/>
      <c r="TPY39" s="10"/>
      <c r="TPZ39" s="10"/>
      <c r="TQA39" s="10"/>
      <c r="TQB39" s="10"/>
      <c r="TQC39" s="10"/>
      <c r="TQD39" s="10"/>
      <c r="TQE39" s="10"/>
      <c r="TQF39" s="10"/>
      <c r="TQG39" s="10"/>
      <c r="TQH39" s="10"/>
      <c r="TQI39" s="10"/>
      <c r="TQJ39" s="10"/>
      <c r="TQK39" s="10"/>
      <c r="TQL39" s="10"/>
      <c r="TQM39" s="10"/>
      <c r="TQN39" s="10"/>
      <c r="TQO39" s="10"/>
      <c r="TQP39" s="10"/>
      <c r="TQQ39" s="10"/>
      <c r="TQR39" s="10"/>
      <c r="TQS39" s="10"/>
      <c r="TQT39" s="10"/>
      <c r="TQU39" s="10"/>
      <c r="TQV39" s="10"/>
      <c r="TQW39" s="10"/>
      <c r="TQX39" s="10"/>
      <c r="TQY39" s="10"/>
      <c r="TQZ39" s="10"/>
      <c r="TRA39" s="10"/>
      <c r="TRB39" s="10"/>
      <c r="TRC39" s="10"/>
      <c r="TRD39" s="10"/>
      <c r="TRE39" s="10"/>
      <c r="TRF39" s="10"/>
      <c r="TRG39" s="10"/>
      <c r="TRH39" s="10"/>
      <c r="TRI39" s="10"/>
      <c r="TRJ39" s="10"/>
      <c r="TRK39" s="10"/>
      <c r="TRL39" s="10"/>
      <c r="TRM39" s="10"/>
      <c r="TRN39" s="10"/>
      <c r="TRO39" s="10"/>
      <c r="TRP39" s="10"/>
      <c r="TRQ39" s="10"/>
      <c r="TRR39" s="10"/>
      <c r="TRS39" s="10"/>
      <c r="TRT39" s="10"/>
      <c r="TRU39" s="10"/>
      <c r="TRV39" s="10"/>
      <c r="TRW39" s="10"/>
      <c r="TRX39" s="10"/>
      <c r="TRY39" s="10"/>
      <c r="TRZ39" s="10"/>
      <c r="TSA39" s="10"/>
      <c r="TSB39" s="10"/>
      <c r="TSC39" s="10"/>
      <c r="TSD39" s="10"/>
      <c r="TSE39" s="10"/>
      <c r="TSF39" s="10"/>
      <c r="TSG39" s="10"/>
      <c r="TSH39" s="10"/>
      <c r="TSI39" s="10"/>
      <c r="TSJ39" s="10"/>
      <c r="TSK39" s="10"/>
      <c r="TSL39" s="10"/>
      <c r="TSM39" s="10"/>
      <c r="TSN39" s="10"/>
      <c r="TSO39" s="10"/>
      <c r="TSP39" s="10"/>
      <c r="TSQ39" s="10"/>
      <c r="TSR39" s="10"/>
      <c r="TSS39" s="10"/>
      <c r="TST39" s="10"/>
      <c r="TSU39" s="10"/>
      <c r="TSV39" s="10"/>
      <c r="TSW39" s="10"/>
      <c r="TSX39" s="10"/>
      <c r="TSY39" s="10"/>
      <c r="TSZ39" s="10"/>
      <c r="TTA39" s="10"/>
      <c r="TTB39" s="10"/>
      <c r="TTC39" s="10"/>
      <c r="TTD39" s="10"/>
      <c r="TTE39" s="10"/>
      <c r="TTF39" s="10"/>
      <c r="TTG39" s="10"/>
      <c r="TTH39" s="10"/>
      <c r="TTI39" s="10"/>
      <c r="TTJ39" s="10"/>
      <c r="TTK39" s="10"/>
      <c r="TTL39" s="10"/>
      <c r="TTM39" s="10"/>
      <c r="TTN39" s="10"/>
      <c r="TTO39" s="10"/>
      <c r="TTP39" s="10"/>
      <c r="TTQ39" s="10"/>
      <c r="TTR39" s="10"/>
      <c r="TTS39" s="10"/>
      <c r="TTT39" s="10"/>
      <c r="TTU39" s="10"/>
      <c r="TTV39" s="10"/>
      <c r="TTW39" s="10"/>
      <c r="TTX39" s="10"/>
      <c r="TTY39" s="10"/>
      <c r="TTZ39" s="10"/>
      <c r="TUA39" s="10"/>
      <c r="TUB39" s="10"/>
      <c r="TUC39" s="10"/>
      <c r="TUD39" s="10"/>
      <c r="TUE39" s="10"/>
      <c r="TUF39" s="10"/>
      <c r="TUG39" s="10"/>
      <c r="TUH39" s="10"/>
      <c r="TUI39" s="10"/>
      <c r="TUJ39" s="10"/>
      <c r="TUK39" s="10"/>
      <c r="TUL39" s="10"/>
      <c r="TUM39" s="10"/>
      <c r="TUN39" s="10"/>
      <c r="TUO39" s="10"/>
      <c r="TUP39" s="10"/>
      <c r="TUQ39" s="10"/>
      <c r="TUR39" s="10"/>
      <c r="TUS39" s="10"/>
      <c r="TUT39" s="10"/>
      <c r="TUU39" s="10"/>
      <c r="TUV39" s="10"/>
      <c r="TUW39" s="10"/>
      <c r="TUX39" s="10"/>
      <c r="TUY39" s="10"/>
      <c r="TUZ39" s="10"/>
      <c r="TVA39" s="10"/>
      <c r="TVB39" s="10"/>
      <c r="TVC39" s="10"/>
      <c r="TVD39" s="10"/>
      <c r="TVE39" s="10"/>
      <c r="TVF39" s="10"/>
      <c r="TVG39" s="10"/>
      <c r="TVH39" s="10"/>
      <c r="TVI39" s="10"/>
      <c r="TVJ39" s="10"/>
      <c r="TVK39" s="10"/>
      <c r="TVL39" s="10"/>
      <c r="TVM39" s="10"/>
      <c r="TVN39" s="10"/>
      <c r="TVO39" s="10"/>
      <c r="TVP39" s="10"/>
      <c r="TVQ39" s="10"/>
      <c r="TVR39" s="10"/>
      <c r="TVS39" s="10"/>
      <c r="TVT39" s="10"/>
      <c r="TVU39" s="10"/>
      <c r="TVV39" s="10"/>
      <c r="TVW39" s="10"/>
      <c r="TVX39" s="10"/>
      <c r="TVY39" s="10"/>
      <c r="TVZ39" s="10"/>
      <c r="TWA39" s="10"/>
      <c r="TWB39" s="10"/>
      <c r="TWC39" s="10"/>
      <c r="TWD39" s="10"/>
      <c r="TWE39" s="10"/>
      <c r="TWF39" s="10"/>
      <c r="TWG39" s="10"/>
      <c r="TWH39" s="10"/>
      <c r="TWI39" s="10"/>
      <c r="TWJ39" s="10"/>
      <c r="TWK39" s="10"/>
      <c r="TWL39" s="10"/>
      <c r="TWM39" s="10"/>
      <c r="TWN39" s="10"/>
      <c r="TWO39" s="10"/>
      <c r="TWP39" s="10"/>
      <c r="TWQ39" s="10"/>
      <c r="TWR39" s="10"/>
      <c r="TWS39" s="10"/>
      <c r="TWT39" s="10"/>
      <c r="TWU39" s="10"/>
      <c r="TWV39" s="10"/>
      <c r="TWW39" s="10"/>
      <c r="TWX39" s="10"/>
      <c r="TWY39" s="10"/>
      <c r="TWZ39" s="10"/>
      <c r="TXA39" s="10"/>
      <c r="TXB39" s="10"/>
      <c r="TXC39" s="10"/>
      <c r="TXD39" s="10"/>
      <c r="TXE39" s="10"/>
      <c r="TXF39" s="10"/>
      <c r="TXG39" s="10"/>
      <c r="TXH39" s="10"/>
      <c r="TXI39" s="10"/>
      <c r="TXJ39" s="10"/>
      <c r="TXK39" s="10"/>
      <c r="TXL39" s="10"/>
      <c r="TXM39" s="10"/>
      <c r="TXN39" s="10"/>
      <c r="TXO39" s="10"/>
      <c r="TXP39" s="10"/>
      <c r="TXQ39" s="10"/>
      <c r="TXR39" s="10"/>
      <c r="TXS39" s="10"/>
      <c r="TXT39" s="10"/>
      <c r="TXU39" s="10"/>
      <c r="TXV39" s="10"/>
      <c r="TXW39" s="10"/>
      <c r="TXX39" s="10"/>
      <c r="TXY39" s="10"/>
      <c r="TXZ39" s="10"/>
      <c r="TYA39" s="10"/>
      <c r="TYB39" s="10"/>
      <c r="TYC39" s="10"/>
      <c r="TYD39" s="10"/>
      <c r="TYE39" s="10"/>
      <c r="TYF39" s="10"/>
      <c r="TYG39" s="10"/>
      <c r="TYH39" s="10"/>
      <c r="TYI39" s="10"/>
      <c r="TYJ39" s="10"/>
      <c r="TYK39" s="10"/>
      <c r="TYL39" s="10"/>
      <c r="TYM39" s="10"/>
      <c r="TYN39" s="10"/>
      <c r="TYO39" s="10"/>
      <c r="TYP39" s="10"/>
      <c r="TYQ39" s="10"/>
      <c r="TYR39" s="10"/>
      <c r="TYS39" s="10"/>
      <c r="TYT39" s="10"/>
      <c r="TYU39" s="10"/>
      <c r="TYV39" s="10"/>
      <c r="TYW39" s="10"/>
      <c r="TYX39" s="10"/>
      <c r="TYY39" s="10"/>
      <c r="TYZ39" s="10"/>
      <c r="TZA39" s="10"/>
      <c r="TZB39" s="10"/>
      <c r="TZC39" s="10"/>
      <c r="TZD39" s="10"/>
      <c r="TZE39" s="10"/>
      <c r="TZF39" s="10"/>
      <c r="TZG39" s="10"/>
      <c r="TZH39" s="10"/>
      <c r="TZI39" s="10"/>
      <c r="TZJ39" s="10"/>
      <c r="TZK39" s="10"/>
      <c r="TZL39" s="10"/>
      <c r="TZM39" s="10"/>
      <c r="TZN39" s="10"/>
      <c r="TZO39" s="10"/>
      <c r="TZP39" s="10"/>
      <c r="TZQ39" s="10"/>
      <c r="TZR39" s="10"/>
      <c r="TZS39" s="10"/>
      <c r="TZT39" s="10"/>
      <c r="TZU39" s="10"/>
      <c r="TZV39" s="10"/>
      <c r="TZW39" s="10"/>
      <c r="TZX39" s="10"/>
      <c r="TZY39" s="10"/>
      <c r="TZZ39" s="10"/>
      <c r="UAA39" s="10"/>
      <c r="UAB39" s="10"/>
      <c r="UAC39" s="10"/>
      <c r="UAD39" s="10"/>
      <c r="UAE39" s="10"/>
      <c r="UAF39" s="10"/>
      <c r="UAG39" s="10"/>
      <c r="UAH39" s="10"/>
      <c r="UAI39" s="10"/>
      <c r="UAJ39" s="10"/>
      <c r="UAK39" s="10"/>
      <c r="UAL39" s="10"/>
      <c r="UAM39" s="10"/>
      <c r="UAN39" s="10"/>
      <c r="UAO39" s="10"/>
      <c r="UAP39" s="10"/>
      <c r="UAQ39" s="10"/>
      <c r="UAR39" s="10"/>
      <c r="UAS39" s="10"/>
      <c r="UAT39" s="10"/>
      <c r="UAU39" s="10"/>
      <c r="UAV39" s="10"/>
      <c r="UAW39" s="10"/>
      <c r="UAX39" s="10"/>
      <c r="UAY39" s="10"/>
      <c r="UAZ39" s="10"/>
      <c r="UBA39" s="10"/>
      <c r="UBB39" s="10"/>
      <c r="UBC39" s="10"/>
      <c r="UBD39" s="10"/>
      <c r="UBE39" s="10"/>
      <c r="UBF39" s="10"/>
      <c r="UBG39" s="10"/>
      <c r="UBH39" s="10"/>
      <c r="UBI39" s="10"/>
      <c r="UBJ39" s="10"/>
      <c r="UBK39" s="10"/>
      <c r="UBL39" s="10"/>
      <c r="UBM39" s="10"/>
      <c r="UBN39" s="10"/>
      <c r="UBO39" s="10"/>
      <c r="UBP39" s="10"/>
      <c r="UBQ39" s="10"/>
      <c r="UBR39" s="10"/>
      <c r="UBS39" s="10"/>
      <c r="UBT39" s="10"/>
      <c r="UBU39" s="10"/>
      <c r="UBV39" s="10"/>
      <c r="UBW39" s="10"/>
      <c r="UBX39" s="10"/>
      <c r="UBY39" s="10"/>
      <c r="UBZ39" s="10"/>
      <c r="UCA39" s="10"/>
      <c r="UCB39" s="10"/>
      <c r="UCC39" s="10"/>
      <c r="UCD39" s="10"/>
      <c r="UCE39" s="10"/>
      <c r="UCF39" s="10"/>
      <c r="UCG39" s="10"/>
      <c r="UCH39" s="10"/>
      <c r="UCI39" s="10"/>
      <c r="UCJ39" s="10"/>
      <c r="UCK39" s="10"/>
      <c r="UCL39" s="10"/>
      <c r="UCM39" s="10"/>
      <c r="UCN39" s="10"/>
      <c r="UCO39" s="10"/>
      <c r="UCP39" s="10"/>
      <c r="UCQ39" s="10"/>
      <c r="UCR39" s="10"/>
      <c r="UCS39" s="10"/>
      <c r="UCT39" s="10"/>
      <c r="UCU39" s="10"/>
      <c r="UCV39" s="10"/>
      <c r="UCW39" s="10"/>
      <c r="UCX39" s="10"/>
      <c r="UCY39" s="10"/>
      <c r="UCZ39" s="10"/>
      <c r="UDA39" s="10"/>
      <c r="UDB39" s="10"/>
      <c r="UDC39" s="10"/>
      <c r="UDD39" s="10"/>
      <c r="UDE39" s="10"/>
      <c r="UDF39" s="10"/>
      <c r="UDG39" s="10"/>
      <c r="UDH39" s="10"/>
      <c r="UDI39" s="10"/>
      <c r="UDJ39" s="10"/>
      <c r="UDK39" s="10"/>
      <c r="UDL39" s="10"/>
      <c r="UDM39" s="10"/>
      <c r="UDN39" s="10"/>
      <c r="UDO39" s="10"/>
      <c r="UDP39" s="10"/>
      <c r="UDQ39" s="10"/>
      <c r="UDR39" s="10"/>
      <c r="UDS39" s="10"/>
      <c r="UDT39" s="10"/>
      <c r="UDU39" s="10"/>
      <c r="UDV39" s="10"/>
      <c r="UDW39" s="10"/>
      <c r="UDX39" s="10"/>
      <c r="UDY39" s="10"/>
      <c r="UDZ39" s="10"/>
      <c r="UEA39" s="10"/>
      <c r="UEB39" s="10"/>
      <c r="UEC39" s="10"/>
      <c r="UED39" s="10"/>
      <c r="UEE39" s="10"/>
      <c r="UEF39" s="10"/>
      <c r="UEG39" s="10"/>
      <c r="UEH39" s="10"/>
      <c r="UEI39" s="10"/>
      <c r="UEJ39" s="10"/>
      <c r="UEK39" s="10"/>
      <c r="UEL39" s="10"/>
      <c r="UEM39" s="10"/>
      <c r="UEN39" s="10"/>
      <c r="UEO39" s="10"/>
      <c r="UEP39" s="10"/>
      <c r="UEQ39" s="10"/>
      <c r="UER39" s="10"/>
      <c r="UES39" s="10"/>
      <c r="UET39" s="10"/>
      <c r="UEU39" s="10"/>
      <c r="UEV39" s="10"/>
      <c r="UEW39" s="10"/>
      <c r="UEX39" s="10"/>
      <c r="UEY39" s="10"/>
      <c r="UEZ39" s="10"/>
      <c r="UFA39" s="10"/>
      <c r="UFB39" s="10"/>
      <c r="UFC39" s="10"/>
      <c r="UFD39" s="10"/>
      <c r="UFE39" s="10"/>
      <c r="UFF39" s="10"/>
      <c r="UFG39" s="10"/>
      <c r="UFH39" s="10"/>
      <c r="UFI39" s="10"/>
      <c r="UFJ39" s="10"/>
      <c r="UFK39" s="10"/>
      <c r="UFL39" s="10"/>
      <c r="UFM39" s="10"/>
      <c r="UFN39" s="10"/>
      <c r="UFO39" s="10"/>
      <c r="UFP39" s="10"/>
      <c r="UFQ39" s="10"/>
      <c r="UFR39" s="10"/>
      <c r="UFS39" s="10"/>
      <c r="UFT39" s="10"/>
      <c r="UFU39" s="10"/>
      <c r="UFV39" s="10"/>
      <c r="UFW39" s="10"/>
      <c r="UFX39" s="10"/>
      <c r="UFY39" s="10"/>
      <c r="UFZ39" s="10"/>
      <c r="UGA39" s="10"/>
      <c r="UGB39" s="10"/>
      <c r="UGC39" s="10"/>
      <c r="UGD39" s="10"/>
      <c r="UGE39" s="10"/>
      <c r="UGF39" s="10"/>
      <c r="UGG39" s="10"/>
      <c r="UGH39" s="10"/>
      <c r="UGI39" s="10"/>
      <c r="UGJ39" s="10"/>
      <c r="UGK39" s="10"/>
      <c r="UGL39" s="10"/>
      <c r="UGM39" s="10"/>
      <c r="UGN39" s="10"/>
      <c r="UGO39" s="10"/>
      <c r="UGP39" s="10"/>
      <c r="UGQ39" s="10"/>
      <c r="UGR39" s="10"/>
      <c r="UGS39" s="10"/>
      <c r="UGT39" s="10"/>
      <c r="UGU39" s="10"/>
      <c r="UGV39" s="10"/>
      <c r="UGW39" s="10"/>
      <c r="UGX39" s="10"/>
      <c r="UGY39" s="10"/>
      <c r="UGZ39" s="10"/>
      <c r="UHA39" s="10"/>
      <c r="UHB39" s="10"/>
      <c r="UHC39" s="10"/>
      <c r="UHD39" s="10"/>
      <c r="UHE39" s="10"/>
      <c r="UHF39" s="10"/>
      <c r="UHG39" s="10"/>
      <c r="UHH39" s="10"/>
      <c r="UHI39" s="10"/>
      <c r="UHJ39" s="10"/>
      <c r="UHK39" s="10"/>
      <c r="UHL39" s="10"/>
      <c r="UHM39" s="10"/>
      <c r="UHN39" s="10"/>
      <c r="UHO39" s="10"/>
      <c r="UHP39" s="10"/>
      <c r="UHQ39" s="10"/>
      <c r="UHR39" s="10"/>
      <c r="UHS39" s="10"/>
      <c r="UHT39" s="10"/>
      <c r="UHU39" s="10"/>
      <c r="UHV39" s="10"/>
      <c r="UHW39" s="10"/>
      <c r="UHX39" s="10"/>
      <c r="UHY39" s="10"/>
      <c r="UHZ39" s="10"/>
      <c r="UIA39" s="10"/>
      <c r="UIB39" s="10"/>
      <c r="UIC39" s="10"/>
      <c r="UID39" s="10"/>
      <c r="UIE39" s="10"/>
      <c r="UIF39" s="10"/>
      <c r="UIG39" s="10"/>
      <c r="UIH39" s="10"/>
      <c r="UII39" s="10"/>
      <c r="UIJ39" s="10"/>
      <c r="UIK39" s="10"/>
      <c r="UIL39" s="10"/>
      <c r="UIM39" s="10"/>
      <c r="UIN39" s="10"/>
      <c r="UIO39" s="10"/>
      <c r="UIP39" s="10"/>
      <c r="UIQ39" s="10"/>
      <c r="UIR39" s="10"/>
      <c r="UIS39" s="10"/>
      <c r="UIT39" s="10"/>
      <c r="UIU39" s="10"/>
      <c r="UIV39" s="10"/>
      <c r="UIW39" s="10"/>
      <c r="UIX39" s="10"/>
      <c r="UIY39" s="10"/>
      <c r="UIZ39" s="10"/>
      <c r="UJA39" s="10"/>
      <c r="UJB39" s="10"/>
      <c r="UJC39" s="10"/>
      <c r="UJD39" s="10"/>
      <c r="UJE39" s="10"/>
      <c r="UJF39" s="10"/>
      <c r="UJG39" s="10"/>
      <c r="UJH39" s="10"/>
      <c r="UJI39" s="10"/>
      <c r="UJJ39" s="10"/>
      <c r="UJK39" s="10"/>
      <c r="UJL39" s="10"/>
      <c r="UJM39" s="10"/>
      <c r="UJN39" s="10"/>
      <c r="UJO39" s="10"/>
      <c r="UJP39" s="10"/>
      <c r="UJQ39" s="10"/>
      <c r="UJR39" s="10"/>
      <c r="UJS39" s="10"/>
      <c r="UJT39" s="10"/>
      <c r="UJU39" s="10"/>
      <c r="UJV39" s="10"/>
      <c r="UJW39" s="10"/>
      <c r="UJX39" s="10"/>
      <c r="UJY39" s="10"/>
      <c r="UJZ39" s="10"/>
      <c r="UKA39" s="10"/>
      <c r="UKB39" s="10"/>
      <c r="UKC39" s="10"/>
      <c r="UKD39" s="10"/>
      <c r="UKE39" s="10"/>
      <c r="UKF39" s="10"/>
      <c r="UKG39" s="10"/>
      <c r="UKH39" s="10"/>
      <c r="UKI39" s="10"/>
      <c r="UKJ39" s="10"/>
      <c r="UKK39" s="10"/>
      <c r="UKL39" s="10"/>
      <c r="UKM39" s="10"/>
      <c r="UKN39" s="10"/>
      <c r="UKO39" s="10"/>
      <c r="UKP39" s="10"/>
      <c r="UKQ39" s="10"/>
      <c r="UKR39" s="10"/>
      <c r="UKS39" s="10"/>
      <c r="UKT39" s="10"/>
      <c r="UKU39" s="10"/>
      <c r="UKV39" s="10"/>
      <c r="UKW39" s="10"/>
      <c r="UKX39" s="10"/>
      <c r="UKY39" s="10"/>
      <c r="UKZ39" s="10"/>
      <c r="ULA39" s="10"/>
      <c r="ULB39" s="10"/>
      <c r="ULC39" s="10"/>
      <c r="ULD39" s="10"/>
      <c r="ULE39" s="10"/>
      <c r="ULF39" s="10"/>
      <c r="ULG39" s="10"/>
      <c r="ULH39" s="10"/>
      <c r="ULI39" s="10"/>
      <c r="ULJ39" s="10"/>
      <c r="ULK39" s="10"/>
      <c r="ULL39" s="10"/>
      <c r="ULM39" s="10"/>
      <c r="ULN39" s="10"/>
      <c r="ULO39" s="10"/>
      <c r="ULP39" s="10"/>
      <c r="ULQ39" s="10"/>
      <c r="ULR39" s="10"/>
      <c r="ULS39" s="10"/>
      <c r="ULT39" s="10"/>
      <c r="ULU39" s="10"/>
      <c r="ULV39" s="10"/>
      <c r="ULW39" s="10"/>
      <c r="ULX39" s="10"/>
      <c r="ULY39" s="10"/>
      <c r="ULZ39" s="10"/>
      <c r="UMA39" s="10"/>
      <c r="UMB39" s="10"/>
      <c r="UMC39" s="10"/>
      <c r="UMD39" s="10"/>
      <c r="UME39" s="10"/>
      <c r="UMF39" s="10"/>
      <c r="UMG39" s="10"/>
      <c r="UMH39" s="10"/>
      <c r="UMI39" s="10"/>
      <c r="UMJ39" s="10"/>
      <c r="UMK39" s="10"/>
      <c r="UML39" s="10"/>
      <c r="UMM39" s="10"/>
      <c r="UMN39" s="10"/>
      <c r="UMO39" s="10"/>
      <c r="UMP39" s="10"/>
      <c r="UMQ39" s="10"/>
      <c r="UMR39" s="10"/>
      <c r="UMS39" s="10"/>
      <c r="UMT39" s="10"/>
      <c r="UMU39" s="10"/>
      <c r="UMV39" s="10"/>
      <c r="UMW39" s="10"/>
      <c r="UMX39" s="10"/>
      <c r="UMY39" s="10"/>
      <c r="UMZ39" s="10"/>
      <c r="UNA39" s="10"/>
      <c r="UNB39" s="10"/>
      <c r="UNC39" s="10"/>
      <c r="UND39" s="10"/>
      <c r="UNE39" s="10"/>
      <c r="UNF39" s="10"/>
      <c r="UNG39" s="10"/>
      <c r="UNH39" s="10"/>
      <c r="UNI39" s="10"/>
      <c r="UNJ39" s="10"/>
      <c r="UNK39" s="10"/>
      <c r="UNL39" s="10"/>
      <c r="UNM39" s="10"/>
      <c r="UNN39" s="10"/>
      <c r="UNO39" s="10"/>
      <c r="UNP39" s="10"/>
      <c r="UNQ39" s="10"/>
      <c r="UNR39" s="10"/>
      <c r="UNS39" s="10"/>
      <c r="UNT39" s="10"/>
      <c r="UNU39" s="10"/>
      <c r="UNV39" s="10"/>
      <c r="UNW39" s="10"/>
      <c r="UNX39" s="10"/>
      <c r="UNY39" s="10"/>
      <c r="UNZ39" s="10"/>
      <c r="UOA39" s="10"/>
      <c r="UOB39" s="10"/>
      <c r="UOC39" s="10"/>
      <c r="UOD39" s="10"/>
      <c r="UOE39" s="10"/>
      <c r="UOF39" s="10"/>
      <c r="UOG39" s="10"/>
      <c r="UOH39" s="10"/>
      <c r="UOI39" s="10"/>
      <c r="UOJ39" s="10"/>
      <c r="UOK39" s="10"/>
      <c r="UOL39" s="10"/>
      <c r="UOM39" s="10"/>
      <c r="UON39" s="10"/>
      <c r="UOO39" s="10"/>
      <c r="UOP39" s="10"/>
      <c r="UOQ39" s="10"/>
      <c r="UOR39" s="10"/>
      <c r="UOS39" s="10"/>
      <c r="UOT39" s="10"/>
      <c r="UOU39" s="10"/>
      <c r="UOV39" s="10"/>
      <c r="UOW39" s="10"/>
      <c r="UOX39" s="10"/>
      <c r="UOY39" s="10"/>
      <c r="UOZ39" s="10"/>
      <c r="UPA39" s="10"/>
      <c r="UPB39" s="10"/>
      <c r="UPC39" s="10"/>
      <c r="UPD39" s="10"/>
      <c r="UPE39" s="10"/>
      <c r="UPF39" s="10"/>
      <c r="UPG39" s="10"/>
      <c r="UPH39" s="10"/>
      <c r="UPI39" s="10"/>
      <c r="UPJ39" s="10"/>
      <c r="UPK39" s="10"/>
      <c r="UPL39" s="10"/>
      <c r="UPM39" s="10"/>
      <c r="UPN39" s="10"/>
      <c r="UPO39" s="10"/>
      <c r="UPP39" s="10"/>
      <c r="UPQ39" s="10"/>
      <c r="UPR39" s="10"/>
      <c r="UPS39" s="10"/>
      <c r="UPT39" s="10"/>
      <c r="UPU39" s="10"/>
      <c r="UPV39" s="10"/>
      <c r="UPW39" s="10"/>
      <c r="UPX39" s="10"/>
      <c r="UPY39" s="10"/>
      <c r="UPZ39" s="10"/>
      <c r="UQA39" s="10"/>
      <c r="UQB39" s="10"/>
      <c r="UQC39" s="10"/>
      <c r="UQD39" s="10"/>
      <c r="UQE39" s="10"/>
      <c r="UQF39" s="10"/>
      <c r="UQG39" s="10"/>
      <c r="UQH39" s="10"/>
      <c r="UQI39" s="10"/>
      <c r="UQJ39" s="10"/>
      <c r="UQK39" s="10"/>
      <c r="UQL39" s="10"/>
      <c r="UQM39" s="10"/>
      <c r="UQN39" s="10"/>
      <c r="UQO39" s="10"/>
      <c r="UQP39" s="10"/>
      <c r="UQQ39" s="10"/>
      <c r="UQR39" s="10"/>
      <c r="UQS39" s="10"/>
      <c r="UQT39" s="10"/>
      <c r="UQU39" s="10"/>
      <c r="UQV39" s="10"/>
      <c r="UQW39" s="10"/>
      <c r="UQX39" s="10"/>
      <c r="UQY39" s="10"/>
      <c r="UQZ39" s="10"/>
      <c r="URA39" s="10"/>
      <c r="URB39" s="10"/>
      <c r="URC39" s="10"/>
      <c r="URD39" s="10"/>
      <c r="URE39" s="10"/>
      <c r="URF39" s="10"/>
      <c r="URG39" s="10"/>
      <c r="URH39" s="10"/>
      <c r="URI39" s="10"/>
      <c r="URJ39" s="10"/>
      <c r="URK39" s="10"/>
      <c r="URL39" s="10"/>
      <c r="URM39" s="10"/>
      <c r="URN39" s="10"/>
      <c r="URO39" s="10"/>
      <c r="URP39" s="10"/>
      <c r="URQ39" s="10"/>
      <c r="URR39" s="10"/>
      <c r="URS39" s="10"/>
      <c r="URT39" s="10"/>
      <c r="URU39" s="10"/>
      <c r="URV39" s="10"/>
      <c r="URW39" s="10"/>
      <c r="URX39" s="10"/>
      <c r="URY39" s="10"/>
      <c r="URZ39" s="10"/>
      <c r="USA39" s="10"/>
      <c r="USB39" s="10"/>
      <c r="USC39" s="10"/>
      <c r="USD39" s="10"/>
      <c r="USE39" s="10"/>
      <c r="USF39" s="10"/>
      <c r="USG39" s="10"/>
      <c r="USH39" s="10"/>
      <c r="USI39" s="10"/>
      <c r="USJ39" s="10"/>
      <c r="USK39" s="10"/>
      <c r="USL39" s="10"/>
      <c r="USM39" s="10"/>
      <c r="USN39" s="10"/>
      <c r="USO39" s="10"/>
      <c r="USP39" s="10"/>
      <c r="USQ39" s="10"/>
      <c r="USR39" s="10"/>
      <c r="USS39" s="10"/>
      <c r="UST39" s="10"/>
      <c r="USU39" s="10"/>
      <c r="USV39" s="10"/>
      <c r="USW39" s="10"/>
      <c r="USX39" s="10"/>
      <c r="USY39" s="10"/>
      <c r="USZ39" s="10"/>
      <c r="UTA39" s="10"/>
      <c r="UTB39" s="10"/>
      <c r="UTC39" s="10"/>
      <c r="UTD39" s="10"/>
      <c r="UTE39" s="10"/>
      <c r="UTF39" s="10"/>
      <c r="UTG39" s="10"/>
      <c r="UTH39" s="10"/>
      <c r="UTI39" s="10"/>
      <c r="UTJ39" s="10"/>
      <c r="UTK39" s="10"/>
      <c r="UTL39" s="10"/>
      <c r="UTM39" s="10"/>
      <c r="UTN39" s="10"/>
      <c r="UTO39" s="10"/>
      <c r="UTP39" s="10"/>
      <c r="UTQ39" s="10"/>
      <c r="UTR39" s="10"/>
      <c r="UTS39" s="10"/>
      <c r="UTT39" s="10"/>
      <c r="UTU39" s="10"/>
      <c r="UTV39" s="10"/>
      <c r="UTW39" s="10"/>
      <c r="UTX39" s="10"/>
      <c r="UTY39" s="10"/>
      <c r="UTZ39" s="10"/>
      <c r="UUA39" s="10"/>
      <c r="UUB39" s="10"/>
      <c r="UUC39" s="10"/>
      <c r="UUD39" s="10"/>
      <c r="UUE39" s="10"/>
      <c r="UUF39" s="10"/>
      <c r="UUG39" s="10"/>
      <c r="UUH39" s="10"/>
      <c r="UUI39" s="10"/>
      <c r="UUJ39" s="10"/>
      <c r="UUK39" s="10"/>
      <c r="UUL39" s="10"/>
      <c r="UUM39" s="10"/>
      <c r="UUN39" s="10"/>
      <c r="UUO39" s="10"/>
      <c r="UUP39" s="10"/>
      <c r="UUQ39" s="10"/>
      <c r="UUR39" s="10"/>
      <c r="UUS39" s="10"/>
      <c r="UUT39" s="10"/>
      <c r="UUU39" s="10"/>
      <c r="UUV39" s="10"/>
      <c r="UUW39" s="10"/>
      <c r="UUX39" s="10"/>
      <c r="UUY39" s="10"/>
      <c r="UUZ39" s="10"/>
      <c r="UVA39" s="10"/>
      <c r="UVB39" s="10"/>
      <c r="UVC39" s="10"/>
      <c r="UVD39" s="10"/>
      <c r="UVE39" s="10"/>
      <c r="UVF39" s="10"/>
      <c r="UVG39" s="10"/>
      <c r="UVH39" s="10"/>
      <c r="UVI39" s="10"/>
      <c r="UVJ39" s="10"/>
      <c r="UVK39" s="10"/>
      <c r="UVL39" s="10"/>
      <c r="UVM39" s="10"/>
      <c r="UVN39" s="10"/>
      <c r="UVO39" s="10"/>
      <c r="UVP39" s="10"/>
      <c r="UVQ39" s="10"/>
      <c r="UVR39" s="10"/>
      <c r="UVS39" s="10"/>
      <c r="UVT39" s="10"/>
      <c r="UVU39" s="10"/>
      <c r="UVV39" s="10"/>
      <c r="UVW39" s="10"/>
      <c r="UVX39" s="10"/>
      <c r="UVY39" s="10"/>
      <c r="UVZ39" s="10"/>
      <c r="UWA39" s="10"/>
      <c r="UWB39" s="10"/>
      <c r="UWC39" s="10"/>
      <c r="UWD39" s="10"/>
      <c r="UWE39" s="10"/>
      <c r="UWF39" s="10"/>
      <c r="UWG39" s="10"/>
      <c r="UWH39" s="10"/>
      <c r="UWI39" s="10"/>
      <c r="UWJ39" s="10"/>
      <c r="UWK39" s="10"/>
      <c r="UWL39" s="10"/>
      <c r="UWM39" s="10"/>
      <c r="UWN39" s="10"/>
      <c r="UWO39" s="10"/>
      <c r="UWP39" s="10"/>
      <c r="UWQ39" s="10"/>
      <c r="UWR39" s="10"/>
      <c r="UWS39" s="10"/>
      <c r="UWT39" s="10"/>
      <c r="UWU39" s="10"/>
      <c r="UWV39" s="10"/>
      <c r="UWW39" s="10"/>
      <c r="UWX39" s="10"/>
      <c r="UWY39" s="10"/>
      <c r="UWZ39" s="10"/>
      <c r="UXA39" s="10"/>
      <c r="UXB39" s="10"/>
      <c r="UXC39" s="10"/>
      <c r="UXD39" s="10"/>
      <c r="UXE39" s="10"/>
      <c r="UXF39" s="10"/>
      <c r="UXG39" s="10"/>
      <c r="UXH39" s="10"/>
      <c r="UXI39" s="10"/>
      <c r="UXJ39" s="10"/>
      <c r="UXK39" s="10"/>
      <c r="UXL39" s="10"/>
      <c r="UXM39" s="10"/>
      <c r="UXN39" s="10"/>
      <c r="UXO39" s="10"/>
      <c r="UXP39" s="10"/>
      <c r="UXQ39" s="10"/>
      <c r="UXR39" s="10"/>
      <c r="UXS39" s="10"/>
      <c r="UXT39" s="10"/>
      <c r="UXU39" s="10"/>
      <c r="UXV39" s="10"/>
      <c r="UXW39" s="10"/>
      <c r="UXX39" s="10"/>
      <c r="UXY39" s="10"/>
      <c r="UXZ39" s="10"/>
      <c r="UYA39" s="10"/>
      <c r="UYB39" s="10"/>
      <c r="UYC39" s="10"/>
      <c r="UYD39" s="10"/>
      <c r="UYE39" s="10"/>
      <c r="UYF39" s="10"/>
      <c r="UYG39" s="10"/>
      <c r="UYH39" s="10"/>
      <c r="UYI39" s="10"/>
      <c r="UYJ39" s="10"/>
      <c r="UYK39" s="10"/>
      <c r="UYL39" s="10"/>
      <c r="UYM39" s="10"/>
      <c r="UYN39" s="10"/>
      <c r="UYO39" s="10"/>
      <c r="UYP39" s="10"/>
      <c r="UYQ39" s="10"/>
      <c r="UYR39" s="10"/>
      <c r="UYS39" s="10"/>
      <c r="UYT39" s="10"/>
      <c r="UYU39" s="10"/>
      <c r="UYV39" s="10"/>
      <c r="UYW39" s="10"/>
      <c r="UYX39" s="10"/>
      <c r="UYY39" s="10"/>
      <c r="UYZ39" s="10"/>
      <c r="UZA39" s="10"/>
      <c r="UZB39" s="10"/>
      <c r="UZC39" s="10"/>
      <c r="UZD39" s="10"/>
      <c r="UZE39" s="10"/>
      <c r="UZF39" s="10"/>
      <c r="UZG39" s="10"/>
      <c r="UZH39" s="10"/>
      <c r="UZI39" s="10"/>
      <c r="UZJ39" s="10"/>
      <c r="UZK39" s="10"/>
      <c r="UZL39" s="10"/>
      <c r="UZM39" s="10"/>
      <c r="UZN39" s="10"/>
      <c r="UZO39" s="10"/>
      <c r="UZP39" s="10"/>
      <c r="UZQ39" s="10"/>
      <c r="UZR39" s="10"/>
      <c r="UZS39" s="10"/>
      <c r="UZT39" s="10"/>
      <c r="UZU39" s="10"/>
      <c r="UZV39" s="10"/>
      <c r="UZW39" s="10"/>
      <c r="UZX39" s="10"/>
      <c r="UZY39" s="10"/>
      <c r="UZZ39" s="10"/>
      <c r="VAA39" s="10"/>
      <c r="VAB39" s="10"/>
      <c r="VAC39" s="10"/>
      <c r="VAD39" s="10"/>
      <c r="VAE39" s="10"/>
      <c r="VAF39" s="10"/>
      <c r="VAG39" s="10"/>
      <c r="VAH39" s="10"/>
      <c r="VAI39" s="10"/>
      <c r="VAJ39" s="10"/>
      <c r="VAK39" s="10"/>
      <c r="VAL39" s="10"/>
      <c r="VAM39" s="10"/>
      <c r="VAN39" s="10"/>
      <c r="VAO39" s="10"/>
      <c r="VAP39" s="10"/>
      <c r="VAQ39" s="10"/>
      <c r="VAR39" s="10"/>
      <c r="VAS39" s="10"/>
      <c r="VAT39" s="10"/>
      <c r="VAU39" s="10"/>
      <c r="VAV39" s="10"/>
      <c r="VAW39" s="10"/>
      <c r="VAX39" s="10"/>
      <c r="VAY39" s="10"/>
      <c r="VAZ39" s="10"/>
      <c r="VBA39" s="10"/>
      <c r="VBB39" s="10"/>
      <c r="VBC39" s="10"/>
      <c r="VBD39" s="10"/>
      <c r="VBE39" s="10"/>
      <c r="VBF39" s="10"/>
      <c r="VBG39" s="10"/>
      <c r="VBH39" s="10"/>
      <c r="VBI39" s="10"/>
      <c r="VBJ39" s="10"/>
      <c r="VBK39" s="10"/>
      <c r="VBL39" s="10"/>
      <c r="VBM39" s="10"/>
      <c r="VBN39" s="10"/>
      <c r="VBO39" s="10"/>
      <c r="VBP39" s="10"/>
      <c r="VBQ39" s="10"/>
      <c r="VBR39" s="10"/>
      <c r="VBS39" s="10"/>
      <c r="VBT39" s="10"/>
      <c r="VBU39" s="10"/>
      <c r="VBV39" s="10"/>
      <c r="VBW39" s="10"/>
      <c r="VBX39" s="10"/>
      <c r="VBY39" s="10"/>
      <c r="VBZ39" s="10"/>
      <c r="VCA39" s="10"/>
      <c r="VCB39" s="10"/>
      <c r="VCC39" s="10"/>
      <c r="VCD39" s="10"/>
      <c r="VCE39" s="10"/>
      <c r="VCF39" s="10"/>
      <c r="VCG39" s="10"/>
      <c r="VCH39" s="10"/>
      <c r="VCI39" s="10"/>
      <c r="VCJ39" s="10"/>
      <c r="VCK39" s="10"/>
      <c r="VCL39" s="10"/>
      <c r="VCM39" s="10"/>
      <c r="VCN39" s="10"/>
      <c r="VCO39" s="10"/>
      <c r="VCP39" s="10"/>
      <c r="VCQ39" s="10"/>
      <c r="VCR39" s="10"/>
      <c r="VCS39" s="10"/>
      <c r="VCT39" s="10"/>
      <c r="VCU39" s="10"/>
      <c r="VCV39" s="10"/>
      <c r="VCW39" s="10"/>
      <c r="VCX39" s="10"/>
      <c r="VCY39" s="10"/>
      <c r="VCZ39" s="10"/>
      <c r="VDA39" s="10"/>
      <c r="VDB39" s="10"/>
      <c r="VDC39" s="10"/>
      <c r="VDD39" s="10"/>
      <c r="VDE39" s="10"/>
      <c r="VDF39" s="10"/>
      <c r="VDG39" s="10"/>
      <c r="VDH39" s="10"/>
      <c r="VDI39" s="10"/>
      <c r="VDJ39" s="10"/>
      <c r="VDK39" s="10"/>
      <c r="VDL39" s="10"/>
      <c r="VDM39" s="10"/>
      <c r="VDN39" s="10"/>
      <c r="VDO39" s="10"/>
      <c r="VDP39" s="10"/>
      <c r="VDQ39" s="10"/>
      <c r="VDR39" s="10"/>
      <c r="VDS39" s="10"/>
      <c r="VDT39" s="10"/>
      <c r="VDU39" s="10"/>
      <c r="VDV39" s="10"/>
      <c r="VDW39" s="10"/>
      <c r="VDX39" s="10"/>
      <c r="VDY39" s="10"/>
      <c r="VDZ39" s="10"/>
      <c r="VEA39" s="10"/>
      <c r="VEB39" s="10"/>
      <c r="VEC39" s="10"/>
      <c r="VED39" s="10"/>
      <c r="VEE39" s="10"/>
      <c r="VEF39" s="10"/>
      <c r="VEG39" s="10"/>
      <c r="VEH39" s="10"/>
      <c r="VEI39" s="10"/>
      <c r="VEJ39" s="10"/>
      <c r="VEK39" s="10"/>
      <c r="VEL39" s="10"/>
      <c r="VEM39" s="10"/>
      <c r="VEN39" s="10"/>
      <c r="VEO39" s="10"/>
      <c r="VEP39" s="10"/>
      <c r="VEQ39" s="10"/>
      <c r="VER39" s="10"/>
      <c r="VES39" s="10"/>
      <c r="VET39" s="10"/>
      <c r="VEU39" s="10"/>
      <c r="VEV39" s="10"/>
      <c r="VEW39" s="10"/>
      <c r="VEX39" s="10"/>
      <c r="VEY39" s="10"/>
      <c r="VEZ39" s="10"/>
      <c r="VFA39" s="10"/>
      <c r="VFB39" s="10"/>
      <c r="VFC39" s="10"/>
      <c r="VFD39" s="10"/>
      <c r="VFE39" s="10"/>
      <c r="VFF39" s="10"/>
      <c r="VFG39" s="10"/>
      <c r="VFH39" s="10"/>
      <c r="VFI39" s="10"/>
      <c r="VFJ39" s="10"/>
      <c r="VFK39" s="10"/>
      <c r="VFL39" s="10"/>
      <c r="VFM39" s="10"/>
      <c r="VFN39" s="10"/>
      <c r="VFO39" s="10"/>
      <c r="VFP39" s="10"/>
      <c r="VFQ39" s="10"/>
      <c r="VFR39" s="10"/>
      <c r="VFS39" s="10"/>
      <c r="VFT39" s="10"/>
      <c r="VFU39" s="10"/>
      <c r="VFV39" s="10"/>
      <c r="VFW39" s="10"/>
      <c r="VFX39" s="10"/>
      <c r="VFY39" s="10"/>
      <c r="VFZ39" s="10"/>
      <c r="VGA39" s="10"/>
      <c r="VGB39" s="10"/>
      <c r="VGC39" s="10"/>
      <c r="VGD39" s="10"/>
      <c r="VGE39" s="10"/>
      <c r="VGF39" s="10"/>
      <c r="VGG39" s="10"/>
      <c r="VGH39" s="10"/>
      <c r="VGI39" s="10"/>
      <c r="VGJ39" s="10"/>
      <c r="VGK39" s="10"/>
      <c r="VGL39" s="10"/>
      <c r="VGM39" s="10"/>
      <c r="VGN39" s="10"/>
      <c r="VGO39" s="10"/>
      <c r="VGP39" s="10"/>
      <c r="VGQ39" s="10"/>
      <c r="VGR39" s="10"/>
      <c r="VGS39" s="10"/>
      <c r="VGT39" s="10"/>
      <c r="VGU39" s="10"/>
      <c r="VGV39" s="10"/>
      <c r="VGW39" s="10"/>
      <c r="VGX39" s="10"/>
      <c r="VGY39" s="10"/>
      <c r="VGZ39" s="10"/>
      <c r="VHA39" s="10"/>
      <c r="VHB39" s="10"/>
      <c r="VHC39" s="10"/>
      <c r="VHD39" s="10"/>
      <c r="VHE39" s="10"/>
      <c r="VHF39" s="10"/>
      <c r="VHG39" s="10"/>
      <c r="VHH39" s="10"/>
      <c r="VHI39" s="10"/>
      <c r="VHJ39" s="10"/>
      <c r="VHK39" s="10"/>
      <c r="VHL39" s="10"/>
      <c r="VHM39" s="10"/>
      <c r="VHN39" s="10"/>
      <c r="VHO39" s="10"/>
      <c r="VHP39" s="10"/>
      <c r="VHQ39" s="10"/>
      <c r="VHR39" s="10"/>
      <c r="VHS39" s="10"/>
      <c r="VHT39" s="10"/>
      <c r="VHU39" s="10"/>
      <c r="VHV39" s="10"/>
      <c r="VHW39" s="10"/>
      <c r="VHX39" s="10"/>
      <c r="VHY39" s="10"/>
      <c r="VHZ39" s="10"/>
      <c r="VIA39" s="10"/>
      <c r="VIB39" s="10"/>
      <c r="VIC39" s="10"/>
      <c r="VID39" s="10"/>
      <c r="VIE39" s="10"/>
      <c r="VIF39" s="10"/>
      <c r="VIG39" s="10"/>
      <c r="VIH39" s="10"/>
      <c r="VII39" s="10"/>
      <c r="VIJ39" s="10"/>
      <c r="VIK39" s="10"/>
      <c r="VIL39" s="10"/>
      <c r="VIM39" s="10"/>
      <c r="VIN39" s="10"/>
      <c r="VIO39" s="10"/>
      <c r="VIP39" s="10"/>
      <c r="VIQ39" s="10"/>
      <c r="VIR39" s="10"/>
      <c r="VIS39" s="10"/>
      <c r="VIT39" s="10"/>
      <c r="VIU39" s="10"/>
      <c r="VIV39" s="10"/>
      <c r="VIW39" s="10"/>
      <c r="VIX39" s="10"/>
      <c r="VIY39" s="10"/>
      <c r="VIZ39" s="10"/>
      <c r="VJA39" s="10"/>
      <c r="VJB39" s="10"/>
      <c r="VJC39" s="10"/>
      <c r="VJD39" s="10"/>
      <c r="VJE39" s="10"/>
      <c r="VJF39" s="10"/>
      <c r="VJG39" s="10"/>
      <c r="VJH39" s="10"/>
      <c r="VJI39" s="10"/>
      <c r="VJJ39" s="10"/>
      <c r="VJK39" s="10"/>
      <c r="VJL39" s="10"/>
      <c r="VJM39" s="10"/>
      <c r="VJN39" s="10"/>
      <c r="VJO39" s="10"/>
      <c r="VJP39" s="10"/>
      <c r="VJQ39" s="10"/>
      <c r="VJR39" s="10"/>
      <c r="VJS39" s="10"/>
      <c r="VJT39" s="10"/>
      <c r="VJU39" s="10"/>
      <c r="VJV39" s="10"/>
      <c r="VJW39" s="10"/>
      <c r="VJX39" s="10"/>
      <c r="VJY39" s="10"/>
      <c r="VJZ39" s="10"/>
      <c r="VKA39" s="10"/>
      <c r="VKB39" s="10"/>
      <c r="VKC39" s="10"/>
      <c r="VKD39" s="10"/>
      <c r="VKE39" s="10"/>
      <c r="VKF39" s="10"/>
      <c r="VKG39" s="10"/>
      <c r="VKH39" s="10"/>
      <c r="VKI39" s="10"/>
      <c r="VKJ39" s="10"/>
      <c r="VKK39" s="10"/>
      <c r="VKL39" s="10"/>
      <c r="VKM39" s="10"/>
      <c r="VKN39" s="10"/>
      <c r="VKO39" s="10"/>
      <c r="VKP39" s="10"/>
      <c r="VKQ39" s="10"/>
      <c r="VKR39" s="10"/>
      <c r="VKS39" s="10"/>
      <c r="VKT39" s="10"/>
      <c r="VKU39" s="10"/>
      <c r="VKV39" s="10"/>
      <c r="VKW39" s="10"/>
      <c r="VKX39" s="10"/>
      <c r="VKY39" s="10"/>
      <c r="VKZ39" s="10"/>
      <c r="VLA39" s="10"/>
      <c r="VLB39" s="10"/>
      <c r="VLC39" s="10"/>
      <c r="VLD39" s="10"/>
      <c r="VLE39" s="10"/>
      <c r="VLF39" s="10"/>
      <c r="VLG39" s="10"/>
      <c r="VLH39" s="10"/>
      <c r="VLI39" s="10"/>
      <c r="VLJ39" s="10"/>
      <c r="VLK39" s="10"/>
      <c r="VLL39" s="10"/>
      <c r="VLM39" s="10"/>
      <c r="VLN39" s="10"/>
      <c r="VLO39" s="10"/>
      <c r="VLP39" s="10"/>
      <c r="VLQ39" s="10"/>
      <c r="VLR39" s="10"/>
      <c r="VLS39" s="10"/>
      <c r="VLT39" s="10"/>
      <c r="VLU39" s="10"/>
      <c r="VLV39" s="10"/>
      <c r="VLW39" s="10"/>
      <c r="VLX39" s="10"/>
      <c r="VLY39" s="10"/>
      <c r="VLZ39" s="10"/>
      <c r="VMA39" s="10"/>
      <c r="VMB39" s="10"/>
      <c r="VMC39" s="10"/>
      <c r="VMD39" s="10"/>
      <c r="VME39" s="10"/>
      <c r="VMF39" s="10"/>
      <c r="VMG39" s="10"/>
      <c r="VMH39" s="10"/>
      <c r="VMI39" s="10"/>
      <c r="VMJ39" s="10"/>
      <c r="VMK39" s="10"/>
      <c r="VML39" s="10"/>
      <c r="VMM39" s="10"/>
      <c r="VMN39" s="10"/>
      <c r="VMO39" s="10"/>
      <c r="VMP39" s="10"/>
      <c r="VMQ39" s="10"/>
      <c r="VMR39" s="10"/>
      <c r="VMS39" s="10"/>
      <c r="VMT39" s="10"/>
      <c r="VMU39" s="10"/>
      <c r="VMV39" s="10"/>
      <c r="VMW39" s="10"/>
      <c r="VMX39" s="10"/>
      <c r="VMY39" s="10"/>
      <c r="VMZ39" s="10"/>
      <c r="VNA39" s="10"/>
      <c r="VNB39" s="10"/>
      <c r="VNC39" s="10"/>
      <c r="VND39" s="10"/>
      <c r="VNE39" s="10"/>
      <c r="VNF39" s="10"/>
      <c r="VNG39" s="10"/>
      <c r="VNH39" s="10"/>
      <c r="VNI39" s="10"/>
      <c r="VNJ39" s="10"/>
      <c r="VNK39" s="10"/>
      <c r="VNL39" s="10"/>
      <c r="VNM39" s="10"/>
      <c r="VNN39" s="10"/>
      <c r="VNO39" s="10"/>
      <c r="VNP39" s="10"/>
      <c r="VNQ39" s="10"/>
      <c r="VNR39" s="10"/>
      <c r="VNS39" s="10"/>
      <c r="VNT39" s="10"/>
      <c r="VNU39" s="10"/>
      <c r="VNV39" s="10"/>
      <c r="VNW39" s="10"/>
      <c r="VNX39" s="10"/>
      <c r="VNY39" s="10"/>
      <c r="VNZ39" s="10"/>
      <c r="VOA39" s="10"/>
      <c r="VOB39" s="10"/>
      <c r="VOC39" s="10"/>
      <c r="VOD39" s="10"/>
      <c r="VOE39" s="10"/>
      <c r="VOF39" s="10"/>
      <c r="VOG39" s="10"/>
      <c r="VOH39" s="10"/>
      <c r="VOI39" s="10"/>
      <c r="VOJ39" s="10"/>
      <c r="VOK39" s="10"/>
      <c r="VOL39" s="10"/>
      <c r="VOM39" s="10"/>
      <c r="VON39" s="10"/>
      <c r="VOO39" s="10"/>
      <c r="VOP39" s="10"/>
      <c r="VOQ39" s="10"/>
      <c r="VOR39" s="10"/>
      <c r="VOS39" s="10"/>
      <c r="VOT39" s="10"/>
      <c r="VOU39" s="10"/>
      <c r="VOV39" s="10"/>
      <c r="VOW39" s="10"/>
      <c r="VOX39" s="10"/>
      <c r="VOY39" s="10"/>
      <c r="VOZ39" s="10"/>
      <c r="VPA39" s="10"/>
      <c r="VPB39" s="10"/>
      <c r="VPC39" s="10"/>
      <c r="VPD39" s="10"/>
      <c r="VPE39" s="10"/>
      <c r="VPF39" s="10"/>
      <c r="VPG39" s="10"/>
      <c r="VPH39" s="10"/>
      <c r="VPI39" s="10"/>
      <c r="VPJ39" s="10"/>
      <c r="VPK39" s="10"/>
      <c r="VPL39" s="10"/>
      <c r="VPM39" s="10"/>
      <c r="VPN39" s="10"/>
      <c r="VPO39" s="10"/>
      <c r="VPP39" s="10"/>
      <c r="VPQ39" s="10"/>
      <c r="VPR39" s="10"/>
      <c r="VPS39" s="10"/>
      <c r="VPT39" s="10"/>
      <c r="VPU39" s="10"/>
      <c r="VPV39" s="10"/>
      <c r="VPW39" s="10"/>
      <c r="VPX39" s="10"/>
      <c r="VPY39" s="10"/>
      <c r="VPZ39" s="10"/>
      <c r="VQA39" s="10"/>
      <c r="VQB39" s="10"/>
      <c r="VQC39" s="10"/>
      <c r="VQD39" s="10"/>
      <c r="VQE39" s="10"/>
      <c r="VQF39" s="10"/>
      <c r="VQG39" s="10"/>
      <c r="VQH39" s="10"/>
      <c r="VQI39" s="10"/>
      <c r="VQJ39" s="10"/>
      <c r="VQK39" s="10"/>
      <c r="VQL39" s="10"/>
      <c r="VQM39" s="10"/>
      <c r="VQN39" s="10"/>
      <c r="VQO39" s="10"/>
      <c r="VQP39" s="10"/>
      <c r="VQQ39" s="10"/>
      <c r="VQR39" s="10"/>
      <c r="VQS39" s="10"/>
      <c r="VQT39" s="10"/>
      <c r="VQU39" s="10"/>
      <c r="VQV39" s="10"/>
      <c r="VQW39" s="10"/>
      <c r="VQX39" s="10"/>
      <c r="VQY39" s="10"/>
      <c r="VQZ39" s="10"/>
      <c r="VRA39" s="10"/>
      <c r="VRB39" s="10"/>
      <c r="VRC39" s="10"/>
      <c r="VRD39" s="10"/>
      <c r="VRE39" s="10"/>
      <c r="VRF39" s="10"/>
      <c r="VRG39" s="10"/>
      <c r="VRH39" s="10"/>
      <c r="VRI39" s="10"/>
      <c r="VRJ39" s="10"/>
      <c r="VRK39" s="10"/>
      <c r="VRL39" s="10"/>
      <c r="VRM39" s="10"/>
      <c r="VRN39" s="10"/>
      <c r="VRO39" s="10"/>
      <c r="VRP39" s="10"/>
      <c r="VRQ39" s="10"/>
      <c r="VRR39" s="10"/>
      <c r="VRS39" s="10"/>
      <c r="VRT39" s="10"/>
      <c r="VRU39" s="10"/>
      <c r="VRV39" s="10"/>
      <c r="VRW39" s="10"/>
      <c r="VRX39" s="10"/>
      <c r="VRY39" s="10"/>
      <c r="VRZ39" s="10"/>
      <c r="VSA39" s="10"/>
      <c r="VSB39" s="10"/>
      <c r="VSC39" s="10"/>
      <c r="VSD39" s="10"/>
      <c r="VSE39" s="10"/>
      <c r="VSF39" s="10"/>
      <c r="VSG39" s="10"/>
      <c r="VSH39" s="10"/>
      <c r="VSI39" s="10"/>
      <c r="VSJ39" s="10"/>
      <c r="VSK39" s="10"/>
      <c r="VSL39" s="10"/>
      <c r="VSM39" s="10"/>
      <c r="VSN39" s="10"/>
      <c r="VSO39" s="10"/>
      <c r="VSP39" s="10"/>
      <c r="VSQ39" s="10"/>
      <c r="VSR39" s="10"/>
      <c r="VSS39" s="10"/>
      <c r="VST39" s="10"/>
      <c r="VSU39" s="10"/>
      <c r="VSV39" s="10"/>
      <c r="VSW39" s="10"/>
      <c r="VSX39" s="10"/>
      <c r="VSY39" s="10"/>
      <c r="VSZ39" s="10"/>
      <c r="VTA39" s="10"/>
      <c r="VTB39" s="10"/>
      <c r="VTC39" s="10"/>
      <c r="VTD39" s="10"/>
      <c r="VTE39" s="10"/>
      <c r="VTF39" s="10"/>
      <c r="VTG39" s="10"/>
      <c r="VTH39" s="10"/>
      <c r="VTI39" s="10"/>
      <c r="VTJ39" s="10"/>
      <c r="VTK39" s="10"/>
      <c r="VTL39" s="10"/>
      <c r="VTM39" s="10"/>
      <c r="VTN39" s="10"/>
      <c r="VTO39" s="10"/>
      <c r="VTP39" s="10"/>
      <c r="VTQ39" s="10"/>
      <c r="VTR39" s="10"/>
      <c r="VTS39" s="10"/>
      <c r="VTT39" s="10"/>
      <c r="VTU39" s="10"/>
      <c r="VTV39" s="10"/>
      <c r="VTW39" s="10"/>
      <c r="VTX39" s="10"/>
      <c r="VTY39" s="10"/>
      <c r="VTZ39" s="10"/>
      <c r="VUA39" s="10"/>
      <c r="VUB39" s="10"/>
      <c r="VUC39" s="10"/>
      <c r="VUD39" s="10"/>
      <c r="VUE39" s="10"/>
      <c r="VUF39" s="10"/>
      <c r="VUG39" s="10"/>
      <c r="VUH39" s="10"/>
      <c r="VUI39" s="10"/>
      <c r="VUJ39" s="10"/>
      <c r="VUK39" s="10"/>
      <c r="VUL39" s="10"/>
      <c r="VUM39" s="10"/>
      <c r="VUN39" s="10"/>
      <c r="VUO39" s="10"/>
      <c r="VUP39" s="10"/>
      <c r="VUQ39" s="10"/>
      <c r="VUR39" s="10"/>
      <c r="VUS39" s="10"/>
      <c r="VUT39" s="10"/>
      <c r="VUU39" s="10"/>
      <c r="VUV39" s="10"/>
      <c r="VUW39" s="10"/>
      <c r="VUX39" s="10"/>
      <c r="VUY39" s="10"/>
      <c r="VUZ39" s="10"/>
      <c r="VVA39" s="10"/>
      <c r="VVB39" s="10"/>
      <c r="VVC39" s="10"/>
      <c r="VVD39" s="10"/>
      <c r="VVE39" s="10"/>
      <c r="VVF39" s="10"/>
      <c r="VVG39" s="10"/>
      <c r="VVH39" s="10"/>
      <c r="VVI39" s="10"/>
      <c r="VVJ39" s="10"/>
      <c r="VVK39" s="10"/>
      <c r="VVL39" s="10"/>
      <c r="VVM39" s="10"/>
      <c r="VVN39" s="10"/>
      <c r="VVO39" s="10"/>
      <c r="VVP39" s="10"/>
      <c r="VVQ39" s="10"/>
      <c r="VVR39" s="10"/>
      <c r="VVS39" s="10"/>
      <c r="VVT39" s="10"/>
      <c r="VVU39" s="10"/>
      <c r="VVV39" s="10"/>
      <c r="VVW39" s="10"/>
      <c r="VVX39" s="10"/>
      <c r="VVY39" s="10"/>
      <c r="VVZ39" s="10"/>
      <c r="VWA39" s="10"/>
      <c r="VWB39" s="10"/>
      <c r="VWC39" s="10"/>
      <c r="VWD39" s="10"/>
      <c r="VWE39" s="10"/>
      <c r="VWF39" s="10"/>
      <c r="VWG39" s="10"/>
      <c r="VWH39" s="10"/>
      <c r="VWI39" s="10"/>
      <c r="VWJ39" s="10"/>
      <c r="VWK39" s="10"/>
      <c r="VWL39" s="10"/>
      <c r="VWM39" s="10"/>
      <c r="VWN39" s="10"/>
      <c r="VWO39" s="10"/>
      <c r="VWP39" s="10"/>
      <c r="VWQ39" s="10"/>
      <c r="VWR39" s="10"/>
      <c r="VWS39" s="10"/>
      <c r="VWT39" s="10"/>
      <c r="VWU39" s="10"/>
      <c r="VWV39" s="10"/>
      <c r="VWW39" s="10"/>
      <c r="VWX39" s="10"/>
      <c r="VWY39" s="10"/>
      <c r="VWZ39" s="10"/>
      <c r="VXA39" s="10"/>
      <c r="VXB39" s="10"/>
      <c r="VXC39" s="10"/>
      <c r="VXD39" s="10"/>
      <c r="VXE39" s="10"/>
      <c r="VXF39" s="10"/>
      <c r="VXG39" s="10"/>
      <c r="VXH39" s="10"/>
      <c r="VXI39" s="10"/>
      <c r="VXJ39" s="10"/>
      <c r="VXK39" s="10"/>
      <c r="VXL39" s="10"/>
      <c r="VXM39" s="10"/>
      <c r="VXN39" s="10"/>
      <c r="VXO39" s="10"/>
      <c r="VXP39" s="10"/>
      <c r="VXQ39" s="10"/>
      <c r="VXR39" s="10"/>
      <c r="VXS39" s="10"/>
      <c r="VXT39" s="10"/>
      <c r="VXU39" s="10"/>
      <c r="VXV39" s="10"/>
      <c r="VXW39" s="10"/>
      <c r="VXX39" s="10"/>
      <c r="VXY39" s="10"/>
      <c r="VXZ39" s="10"/>
      <c r="VYA39" s="10"/>
      <c r="VYB39" s="10"/>
      <c r="VYC39" s="10"/>
      <c r="VYD39" s="10"/>
      <c r="VYE39" s="10"/>
      <c r="VYF39" s="10"/>
      <c r="VYG39" s="10"/>
      <c r="VYH39" s="10"/>
      <c r="VYI39" s="10"/>
      <c r="VYJ39" s="10"/>
      <c r="VYK39" s="10"/>
      <c r="VYL39" s="10"/>
      <c r="VYM39" s="10"/>
      <c r="VYN39" s="10"/>
      <c r="VYO39" s="10"/>
      <c r="VYP39" s="10"/>
      <c r="VYQ39" s="10"/>
      <c r="VYR39" s="10"/>
      <c r="VYS39" s="10"/>
      <c r="VYT39" s="10"/>
      <c r="VYU39" s="10"/>
      <c r="VYV39" s="10"/>
      <c r="VYW39" s="10"/>
      <c r="VYX39" s="10"/>
      <c r="VYY39" s="10"/>
      <c r="VYZ39" s="10"/>
      <c r="VZA39" s="10"/>
      <c r="VZB39" s="10"/>
      <c r="VZC39" s="10"/>
      <c r="VZD39" s="10"/>
      <c r="VZE39" s="10"/>
      <c r="VZF39" s="10"/>
      <c r="VZG39" s="10"/>
      <c r="VZH39" s="10"/>
      <c r="VZI39" s="10"/>
      <c r="VZJ39" s="10"/>
      <c r="VZK39" s="10"/>
      <c r="VZL39" s="10"/>
      <c r="VZM39" s="10"/>
      <c r="VZN39" s="10"/>
      <c r="VZO39" s="10"/>
      <c r="VZP39" s="10"/>
      <c r="VZQ39" s="10"/>
      <c r="VZR39" s="10"/>
      <c r="VZS39" s="10"/>
      <c r="VZT39" s="10"/>
      <c r="VZU39" s="10"/>
      <c r="VZV39" s="10"/>
      <c r="VZW39" s="10"/>
      <c r="VZX39" s="10"/>
      <c r="VZY39" s="10"/>
      <c r="VZZ39" s="10"/>
      <c r="WAA39" s="10"/>
      <c r="WAB39" s="10"/>
      <c r="WAC39" s="10"/>
      <c r="WAD39" s="10"/>
      <c r="WAE39" s="10"/>
      <c r="WAF39" s="10"/>
      <c r="WAG39" s="10"/>
      <c r="WAH39" s="10"/>
      <c r="WAI39" s="10"/>
      <c r="WAJ39" s="10"/>
      <c r="WAK39" s="10"/>
      <c r="WAL39" s="10"/>
      <c r="WAM39" s="10"/>
      <c r="WAN39" s="10"/>
      <c r="WAO39" s="10"/>
      <c r="WAP39" s="10"/>
      <c r="WAQ39" s="10"/>
      <c r="WAR39" s="10"/>
      <c r="WAS39" s="10"/>
      <c r="WAT39" s="10"/>
      <c r="WAU39" s="10"/>
      <c r="WAV39" s="10"/>
      <c r="WAW39" s="10"/>
      <c r="WAX39" s="10"/>
      <c r="WAY39" s="10"/>
      <c r="WAZ39" s="10"/>
      <c r="WBA39" s="10"/>
      <c r="WBB39" s="10"/>
      <c r="WBC39" s="10"/>
      <c r="WBD39" s="10"/>
      <c r="WBE39" s="10"/>
      <c r="WBF39" s="10"/>
      <c r="WBG39" s="10"/>
      <c r="WBH39" s="10"/>
      <c r="WBI39" s="10"/>
      <c r="WBJ39" s="10"/>
      <c r="WBK39" s="10"/>
      <c r="WBL39" s="10"/>
      <c r="WBM39" s="10"/>
      <c r="WBN39" s="10"/>
      <c r="WBO39" s="10"/>
      <c r="WBP39" s="10"/>
      <c r="WBQ39" s="10"/>
      <c r="WBR39" s="10"/>
      <c r="WBS39" s="10"/>
      <c r="WBT39" s="10"/>
      <c r="WBU39" s="10"/>
      <c r="WBV39" s="10"/>
      <c r="WBW39" s="10"/>
      <c r="WBX39" s="10"/>
      <c r="WBY39" s="10"/>
      <c r="WBZ39" s="10"/>
      <c r="WCA39" s="10"/>
      <c r="WCB39" s="10"/>
      <c r="WCC39" s="10"/>
      <c r="WCD39" s="10"/>
      <c r="WCE39" s="10"/>
      <c r="WCF39" s="10"/>
      <c r="WCG39" s="10"/>
      <c r="WCH39" s="10"/>
      <c r="WCI39" s="10"/>
      <c r="WCJ39" s="10"/>
      <c r="WCK39" s="10"/>
      <c r="WCL39" s="10"/>
      <c r="WCM39" s="10"/>
      <c r="WCN39" s="10"/>
      <c r="WCO39" s="10"/>
      <c r="WCP39" s="10"/>
      <c r="WCQ39" s="10"/>
      <c r="WCR39" s="10"/>
      <c r="WCS39" s="10"/>
      <c r="WCT39" s="10"/>
      <c r="WCU39" s="10"/>
      <c r="WCV39" s="10"/>
      <c r="WCW39" s="10"/>
      <c r="WCX39" s="10"/>
      <c r="WCY39" s="10"/>
      <c r="WCZ39" s="10"/>
      <c r="WDA39" s="10"/>
      <c r="WDB39" s="10"/>
      <c r="WDC39" s="10"/>
      <c r="WDD39" s="10"/>
      <c r="WDE39" s="10"/>
      <c r="WDF39" s="10"/>
      <c r="WDG39" s="10"/>
      <c r="WDH39" s="10"/>
      <c r="WDI39" s="10"/>
      <c r="WDJ39" s="10"/>
      <c r="WDK39" s="10"/>
      <c r="WDL39" s="10"/>
      <c r="WDM39" s="10"/>
      <c r="WDN39" s="10"/>
      <c r="WDO39" s="10"/>
      <c r="WDP39" s="10"/>
      <c r="WDQ39" s="10"/>
      <c r="WDR39" s="10"/>
      <c r="WDS39" s="10"/>
      <c r="WDT39" s="10"/>
      <c r="WDU39" s="10"/>
      <c r="WDV39" s="10"/>
      <c r="WDW39" s="10"/>
      <c r="WDX39" s="10"/>
      <c r="WDY39" s="10"/>
      <c r="WDZ39" s="10"/>
      <c r="WEA39" s="10"/>
      <c r="WEB39" s="10"/>
      <c r="WEC39" s="10"/>
      <c r="WED39" s="10"/>
      <c r="WEE39" s="10"/>
      <c r="WEF39" s="10"/>
      <c r="WEG39" s="10"/>
      <c r="WEH39" s="10"/>
      <c r="WEI39" s="10"/>
      <c r="WEJ39" s="10"/>
      <c r="WEK39" s="10"/>
      <c r="WEL39" s="10"/>
      <c r="WEM39" s="10"/>
      <c r="WEN39" s="10"/>
      <c r="WEO39" s="10"/>
      <c r="WEP39" s="10"/>
      <c r="WEQ39" s="10"/>
      <c r="WER39" s="10"/>
      <c r="WES39" s="10"/>
      <c r="WET39" s="10"/>
      <c r="WEU39" s="10"/>
      <c r="WEV39" s="10"/>
      <c r="WEW39" s="10"/>
      <c r="WEX39" s="10"/>
      <c r="WEY39" s="10"/>
      <c r="WEZ39" s="10"/>
      <c r="WFA39" s="10"/>
      <c r="WFB39" s="10"/>
      <c r="WFC39" s="10"/>
      <c r="WFD39" s="10"/>
      <c r="WFE39" s="10"/>
      <c r="WFF39" s="10"/>
      <c r="WFG39" s="10"/>
      <c r="WFH39" s="10"/>
      <c r="WFI39" s="10"/>
      <c r="WFJ39" s="10"/>
      <c r="WFK39" s="10"/>
      <c r="WFL39" s="10"/>
      <c r="WFM39" s="10"/>
      <c r="WFN39" s="10"/>
      <c r="WFO39" s="10"/>
      <c r="WFP39" s="10"/>
      <c r="WFQ39" s="10"/>
      <c r="WFR39" s="10"/>
      <c r="WFS39" s="10"/>
      <c r="WFT39" s="10"/>
      <c r="WFU39" s="10"/>
      <c r="WFV39" s="10"/>
      <c r="WFW39" s="10"/>
      <c r="WFX39" s="10"/>
      <c r="WFY39" s="10"/>
      <c r="WFZ39" s="10"/>
      <c r="WGA39" s="10"/>
      <c r="WGB39" s="10"/>
      <c r="WGC39" s="10"/>
      <c r="WGD39" s="10"/>
      <c r="WGE39" s="10"/>
      <c r="WGF39" s="10"/>
      <c r="WGG39" s="10"/>
      <c r="WGH39" s="10"/>
      <c r="WGI39" s="10"/>
      <c r="WGJ39" s="10"/>
      <c r="WGK39" s="10"/>
      <c r="WGL39" s="10"/>
      <c r="WGM39" s="10"/>
      <c r="WGN39" s="10"/>
      <c r="WGO39" s="10"/>
      <c r="WGP39" s="10"/>
      <c r="WGQ39" s="10"/>
      <c r="WGR39" s="10"/>
      <c r="WGS39" s="10"/>
      <c r="WGT39" s="10"/>
      <c r="WGU39" s="10"/>
      <c r="WGV39" s="10"/>
      <c r="WGW39" s="10"/>
      <c r="WGX39" s="10"/>
      <c r="WGY39" s="10"/>
      <c r="WGZ39" s="10"/>
      <c r="WHA39" s="10"/>
      <c r="WHB39" s="10"/>
      <c r="WHC39" s="10"/>
      <c r="WHD39" s="10"/>
      <c r="WHE39" s="10"/>
      <c r="WHF39" s="10"/>
      <c r="WHG39" s="10"/>
      <c r="WHH39" s="10"/>
      <c r="WHI39" s="10"/>
      <c r="WHJ39" s="10"/>
      <c r="WHK39" s="10"/>
      <c r="WHL39" s="10"/>
      <c r="WHM39" s="10"/>
      <c r="WHN39" s="10"/>
      <c r="WHO39" s="10"/>
      <c r="WHP39" s="10"/>
      <c r="WHQ39" s="10"/>
      <c r="WHR39" s="10"/>
      <c r="WHS39" s="10"/>
      <c r="WHT39" s="10"/>
      <c r="WHU39" s="10"/>
      <c r="WHV39" s="10"/>
      <c r="WHW39" s="10"/>
      <c r="WHX39" s="10"/>
      <c r="WHY39" s="10"/>
      <c r="WHZ39" s="10"/>
      <c r="WIA39" s="10"/>
      <c r="WIB39" s="10"/>
      <c r="WIC39" s="10"/>
      <c r="WID39" s="10"/>
      <c r="WIE39" s="10"/>
      <c r="WIF39" s="10"/>
      <c r="WIG39" s="10"/>
      <c r="WIH39" s="10"/>
      <c r="WII39" s="10"/>
      <c r="WIJ39" s="10"/>
      <c r="WIK39" s="10"/>
      <c r="WIL39" s="10"/>
      <c r="WIM39" s="10"/>
      <c r="WIN39" s="10"/>
      <c r="WIO39" s="10"/>
      <c r="WIP39" s="10"/>
      <c r="WIQ39" s="10"/>
      <c r="WIR39" s="10"/>
      <c r="WIS39" s="10"/>
      <c r="WIT39" s="10"/>
      <c r="WIU39" s="10"/>
      <c r="WIV39" s="10"/>
      <c r="WIW39" s="10"/>
      <c r="WIX39" s="10"/>
      <c r="WIY39" s="10"/>
      <c r="WIZ39" s="10"/>
      <c r="WJA39" s="10"/>
      <c r="WJB39" s="10"/>
      <c r="WJC39" s="10"/>
      <c r="WJD39" s="10"/>
      <c r="WJE39" s="10"/>
      <c r="WJF39" s="10"/>
      <c r="WJG39" s="10"/>
      <c r="WJH39" s="10"/>
      <c r="WJI39" s="10"/>
      <c r="WJJ39" s="10"/>
      <c r="WJK39" s="10"/>
      <c r="WJL39" s="10"/>
      <c r="WJM39" s="10"/>
      <c r="WJN39" s="10"/>
      <c r="WJO39" s="10"/>
      <c r="WJP39" s="10"/>
      <c r="WJQ39" s="10"/>
      <c r="WJR39" s="10"/>
      <c r="WJS39" s="10"/>
      <c r="WJT39" s="10"/>
      <c r="WJU39" s="10"/>
      <c r="WJV39" s="10"/>
      <c r="WJW39" s="10"/>
      <c r="WJX39" s="10"/>
      <c r="WJY39" s="10"/>
      <c r="WJZ39" s="10"/>
      <c r="WKA39" s="10"/>
      <c r="WKB39" s="10"/>
      <c r="WKC39" s="10"/>
      <c r="WKD39" s="10"/>
      <c r="WKE39" s="10"/>
      <c r="WKF39" s="10"/>
      <c r="WKG39" s="10"/>
      <c r="WKH39" s="10"/>
      <c r="WKI39" s="10"/>
      <c r="WKJ39" s="10"/>
      <c r="WKK39" s="10"/>
      <c r="WKL39" s="10"/>
      <c r="WKM39" s="10"/>
      <c r="WKN39" s="10"/>
      <c r="WKO39" s="10"/>
      <c r="WKP39" s="10"/>
      <c r="WKQ39" s="10"/>
      <c r="WKR39" s="10"/>
      <c r="WKS39" s="10"/>
      <c r="WKT39" s="10"/>
      <c r="WKU39" s="10"/>
      <c r="WKV39" s="10"/>
      <c r="WKW39" s="10"/>
      <c r="WKX39" s="10"/>
      <c r="WKY39" s="10"/>
      <c r="WKZ39" s="10"/>
      <c r="WLA39" s="10"/>
      <c r="WLB39" s="10"/>
      <c r="WLC39" s="10"/>
      <c r="WLD39" s="10"/>
      <c r="WLE39" s="10"/>
      <c r="WLF39" s="10"/>
      <c r="WLG39" s="10"/>
      <c r="WLH39" s="10"/>
      <c r="WLI39" s="10"/>
      <c r="WLJ39" s="10"/>
      <c r="WLK39" s="10"/>
      <c r="WLL39" s="10"/>
      <c r="WLM39" s="10"/>
      <c r="WLN39" s="10"/>
      <c r="WLO39" s="10"/>
      <c r="WLP39" s="10"/>
      <c r="WLQ39" s="10"/>
      <c r="WLR39" s="10"/>
      <c r="WLS39" s="10"/>
      <c r="WLT39" s="10"/>
      <c r="WLU39" s="10"/>
      <c r="WLV39" s="10"/>
      <c r="WLW39" s="10"/>
      <c r="WLX39" s="10"/>
      <c r="WLY39" s="10"/>
      <c r="WLZ39" s="10"/>
      <c r="WMA39" s="10"/>
      <c r="WMB39" s="10"/>
      <c r="WMC39" s="10"/>
      <c r="WMD39" s="10"/>
      <c r="WME39" s="10"/>
      <c r="WMF39" s="10"/>
      <c r="WMG39" s="10"/>
      <c r="WMH39" s="10"/>
      <c r="WMI39" s="10"/>
      <c r="WMJ39" s="10"/>
      <c r="WMK39" s="10"/>
      <c r="WML39" s="10"/>
      <c r="WMM39" s="10"/>
      <c r="WMN39" s="10"/>
      <c r="WMO39" s="10"/>
      <c r="WMP39" s="10"/>
      <c r="WMQ39" s="10"/>
      <c r="WMR39" s="10"/>
      <c r="WMS39" s="10"/>
      <c r="WMT39" s="10"/>
      <c r="WMU39" s="10"/>
      <c r="WMV39" s="10"/>
      <c r="WMW39" s="10"/>
      <c r="WMX39" s="10"/>
      <c r="WMY39" s="10"/>
      <c r="WMZ39" s="10"/>
      <c r="WNA39" s="10"/>
      <c r="WNB39" s="10"/>
      <c r="WNC39" s="10"/>
      <c r="WND39" s="10"/>
      <c r="WNE39" s="10"/>
      <c r="WNF39" s="10"/>
      <c r="WNG39" s="10"/>
      <c r="WNH39" s="10"/>
      <c r="WNI39" s="10"/>
      <c r="WNJ39" s="10"/>
      <c r="WNK39" s="10"/>
      <c r="WNL39" s="10"/>
      <c r="WNM39" s="10"/>
      <c r="WNN39" s="10"/>
      <c r="WNO39" s="10"/>
      <c r="WNP39" s="10"/>
      <c r="WNQ39" s="10"/>
      <c r="WNR39" s="10"/>
      <c r="WNS39" s="10"/>
      <c r="WNT39" s="10"/>
      <c r="WNU39" s="10"/>
      <c r="WNV39" s="10"/>
      <c r="WNW39" s="10"/>
      <c r="WNX39" s="10"/>
      <c r="WNY39" s="10"/>
      <c r="WNZ39" s="10"/>
      <c r="WOA39" s="10"/>
      <c r="WOB39" s="10"/>
      <c r="WOC39" s="10"/>
      <c r="WOD39" s="10"/>
      <c r="WOE39" s="10"/>
      <c r="WOF39" s="10"/>
      <c r="WOG39" s="10"/>
      <c r="WOH39" s="10"/>
      <c r="WOI39" s="10"/>
      <c r="WOJ39" s="10"/>
      <c r="WOK39" s="10"/>
      <c r="WOL39" s="10"/>
      <c r="WOM39" s="10"/>
      <c r="WON39" s="10"/>
      <c r="WOO39" s="10"/>
      <c r="WOP39" s="10"/>
      <c r="WOQ39" s="10"/>
      <c r="WOR39" s="10"/>
      <c r="WOS39" s="10"/>
      <c r="WOT39" s="10"/>
      <c r="WOU39" s="10"/>
      <c r="WOV39" s="10"/>
      <c r="WOW39" s="10"/>
      <c r="WOX39" s="10"/>
      <c r="WOY39" s="10"/>
      <c r="WOZ39" s="10"/>
      <c r="WPA39" s="10"/>
      <c r="WPB39" s="10"/>
      <c r="WPC39" s="10"/>
      <c r="WPD39" s="10"/>
      <c r="WPE39" s="10"/>
      <c r="WPF39" s="10"/>
      <c r="WPG39" s="10"/>
      <c r="WPH39" s="10"/>
      <c r="WPI39" s="10"/>
      <c r="WPJ39" s="10"/>
      <c r="WPK39" s="10"/>
      <c r="WPL39" s="10"/>
      <c r="WPM39" s="10"/>
      <c r="WPN39" s="10"/>
      <c r="WPO39" s="10"/>
      <c r="WPP39" s="10"/>
      <c r="WPQ39" s="10"/>
      <c r="WPR39" s="10"/>
      <c r="WPS39" s="10"/>
      <c r="WPT39" s="10"/>
      <c r="WPU39" s="10"/>
      <c r="WPV39" s="10"/>
      <c r="WPW39" s="10"/>
      <c r="WPX39" s="10"/>
      <c r="WPY39" s="10"/>
      <c r="WPZ39" s="10"/>
      <c r="WQA39" s="10"/>
      <c r="WQB39" s="10"/>
      <c r="WQC39" s="10"/>
      <c r="WQD39" s="10"/>
      <c r="WQE39" s="10"/>
      <c r="WQF39" s="10"/>
      <c r="WQG39" s="10"/>
      <c r="WQH39" s="10"/>
      <c r="WQI39" s="10"/>
      <c r="WQJ39" s="10"/>
      <c r="WQK39" s="10"/>
      <c r="WQL39" s="10"/>
      <c r="WQM39" s="10"/>
      <c r="WQN39" s="10"/>
      <c r="WQO39" s="10"/>
      <c r="WQP39" s="10"/>
      <c r="WQQ39" s="10"/>
      <c r="WQR39" s="10"/>
      <c r="WQS39" s="10"/>
      <c r="WQT39" s="10"/>
      <c r="WQU39" s="10"/>
      <c r="WQV39" s="10"/>
      <c r="WQW39" s="10"/>
      <c r="WQX39" s="10"/>
      <c r="WQY39" s="10"/>
      <c r="WQZ39" s="10"/>
      <c r="WRA39" s="10"/>
      <c r="WRB39" s="10"/>
      <c r="WRC39" s="10"/>
      <c r="WRD39" s="10"/>
      <c r="WRE39" s="10"/>
      <c r="WRF39" s="10"/>
      <c r="WRG39" s="10"/>
      <c r="WRH39" s="10"/>
      <c r="WRI39" s="10"/>
      <c r="WRJ39" s="10"/>
      <c r="WRK39" s="10"/>
      <c r="WRL39" s="10"/>
      <c r="WRM39" s="10"/>
      <c r="WRN39" s="10"/>
      <c r="WRO39" s="10"/>
      <c r="WRP39" s="10"/>
      <c r="WRQ39" s="10"/>
      <c r="WRR39" s="10"/>
      <c r="WRS39" s="10"/>
      <c r="WRT39" s="10"/>
      <c r="WRU39" s="10"/>
      <c r="WRV39" s="10"/>
      <c r="WRW39" s="10"/>
      <c r="WRX39" s="10"/>
      <c r="WRY39" s="10"/>
      <c r="WRZ39" s="10"/>
      <c r="WSA39" s="10"/>
      <c r="WSB39" s="10"/>
      <c r="WSC39" s="10"/>
      <c r="WSD39" s="10"/>
      <c r="WSE39" s="10"/>
      <c r="WSF39" s="10"/>
      <c r="WSG39" s="10"/>
      <c r="WSH39" s="10"/>
      <c r="WSI39" s="10"/>
      <c r="WSJ39" s="10"/>
      <c r="WSK39" s="10"/>
      <c r="WSL39" s="10"/>
      <c r="WSM39" s="10"/>
      <c r="WSN39" s="10"/>
      <c r="WSO39" s="10"/>
      <c r="WSP39" s="10"/>
      <c r="WSQ39" s="10"/>
      <c r="WSR39" s="10"/>
      <c r="WSS39" s="10"/>
      <c r="WST39" s="10"/>
      <c r="WSU39" s="10"/>
      <c r="WSV39" s="10"/>
      <c r="WSW39" s="10"/>
      <c r="WSX39" s="10"/>
      <c r="WSY39" s="10"/>
      <c r="WSZ39" s="10"/>
      <c r="WTA39" s="10"/>
      <c r="WTB39" s="10"/>
      <c r="WTC39" s="10"/>
      <c r="WTD39" s="10"/>
      <c r="WTE39" s="10"/>
      <c r="WTF39" s="10"/>
      <c r="WTG39" s="10"/>
      <c r="WTH39" s="10"/>
      <c r="WTI39" s="10"/>
      <c r="WTJ39" s="10"/>
      <c r="WTK39" s="10"/>
      <c r="WTL39" s="10"/>
      <c r="WTM39" s="10"/>
      <c r="WTN39" s="10"/>
      <c r="WTO39" s="10"/>
      <c r="WTP39" s="10"/>
      <c r="WTQ39" s="10"/>
      <c r="WTR39" s="10"/>
      <c r="WTS39" s="10"/>
      <c r="WTT39" s="10"/>
      <c r="WTU39" s="10"/>
      <c r="WTV39" s="10"/>
      <c r="WTW39" s="10"/>
      <c r="WTX39" s="10"/>
      <c r="WTY39" s="10"/>
      <c r="WTZ39" s="10"/>
      <c r="WUA39" s="10"/>
      <c r="WUB39" s="10"/>
      <c r="WUC39" s="10"/>
      <c r="WUD39" s="10"/>
      <c r="WUE39" s="10"/>
      <c r="WUF39" s="10"/>
      <c r="WUG39" s="10"/>
      <c r="WUH39" s="10"/>
      <c r="WUI39" s="10"/>
      <c r="WUJ39" s="10"/>
      <c r="WUK39" s="10"/>
      <c r="WUL39" s="10"/>
      <c r="WUM39" s="10"/>
      <c r="WUN39" s="10"/>
      <c r="WUO39" s="10"/>
      <c r="WUP39" s="10"/>
      <c r="WUQ39" s="10"/>
      <c r="WUR39" s="10"/>
      <c r="WUS39" s="10"/>
      <c r="WUT39" s="10"/>
      <c r="WUU39" s="10"/>
      <c r="WUV39" s="10"/>
      <c r="WUW39" s="10"/>
      <c r="WUX39" s="10"/>
      <c r="WUY39" s="10"/>
      <c r="WUZ39" s="10"/>
      <c r="WVA39" s="10"/>
      <c r="WVB39" s="10"/>
      <c r="WVC39" s="10"/>
      <c r="WVD39" s="10"/>
      <c r="WVE39" s="10"/>
      <c r="WVF39" s="10"/>
      <c r="WVG39" s="10"/>
      <c r="WVH39" s="10"/>
      <c r="WVI39" s="10"/>
      <c r="WVJ39" s="10"/>
      <c r="WVK39" s="10"/>
      <c r="WVL39" s="10"/>
      <c r="WVM39" s="10"/>
      <c r="WVN39" s="10"/>
      <c r="WVO39" s="10"/>
      <c r="WVP39" s="10"/>
      <c r="WVQ39" s="10"/>
      <c r="WVR39" s="10"/>
      <c r="WVS39" s="10"/>
      <c r="WVT39" s="10"/>
      <c r="WVU39" s="10"/>
      <c r="WVV39" s="10"/>
      <c r="WVW39" s="10"/>
      <c r="WVX39" s="10"/>
      <c r="WVY39" s="10"/>
      <c r="WVZ39" s="10"/>
      <c r="WWA39" s="10"/>
      <c r="WWB39" s="10"/>
      <c r="WWC39" s="10"/>
      <c r="WWD39" s="10"/>
      <c r="WWE39" s="10"/>
      <c r="WWF39" s="10"/>
      <c r="WWG39" s="10"/>
      <c r="WWH39" s="10"/>
      <c r="WWI39" s="10"/>
      <c r="WWJ39" s="10"/>
      <c r="WWK39" s="10"/>
      <c r="WWL39" s="10"/>
      <c r="WWM39" s="10"/>
      <c r="WWN39" s="10"/>
      <c r="WWO39" s="10"/>
      <c r="WWP39" s="10"/>
      <c r="WWQ39" s="10"/>
      <c r="WWR39" s="10"/>
      <c r="WWS39" s="10"/>
      <c r="WWT39" s="10"/>
      <c r="WWU39" s="10"/>
      <c r="WWV39" s="10"/>
      <c r="WWW39" s="10"/>
      <c r="WWX39" s="10"/>
      <c r="WWY39" s="10"/>
      <c r="WWZ39" s="10"/>
      <c r="WXA39" s="10"/>
      <c r="WXB39" s="10"/>
      <c r="WXC39" s="10"/>
      <c r="WXD39" s="10"/>
      <c r="WXE39" s="10"/>
      <c r="WXF39" s="10"/>
      <c r="WXG39" s="10"/>
      <c r="WXH39" s="10"/>
      <c r="WXI39" s="10"/>
      <c r="WXJ39" s="10"/>
      <c r="WXK39" s="10"/>
      <c r="WXL39" s="10"/>
      <c r="WXM39" s="10"/>
      <c r="WXN39" s="10"/>
      <c r="WXO39" s="10"/>
      <c r="WXP39" s="10"/>
      <c r="WXQ39" s="10"/>
      <c r="WXR39" s="10"/>
      <c r="WXS39" s="10"/>
      <c r="WXT39" s="10"/>
      <c r="WXU39" s="10"/>
      <c r="WXV39" s="10"/>
      <c r="WXW39" s="10"/>
      <c r="WXX39" s="10"/>
      <c r="WXY39" s="10"/>
      <c r="WXZ39" s="10"/>
      <c r="WYA39" s="10"/>
      <c r="WYB39" s="10"/>
      <c r="WYC39" s="10"/>
      <c r="WYD39" s="10"/>
      <c r="WYE39" s="10"/>
      <c r="WYF39" s="10"/>
      <c r="WYG39" s="10"/>
      <c r="WYH39" s="10"/>
      <c r="WYI39" s="10"/>
      <c r="WYJ39" s="10"/>
      <c r="WYK39" s="10"/>
      <c r="WYL39" s="10"/>
      <c r="WYM39" s="10"/>
      <c r="WYN39" s="10"/>
      <c r="WYO39" s="10"/>
      <c r="WYP39" s="10"/>
      <c r="WYQ39" s="10"/>
      <c r="WYR39" s="10"/>
      <c r="WYS39" s="10"/>
      <c r="WYT39" s="10"/>
      <c r="WYU39" s="10"/>
      <c r="WYV39" s="10"/>
      <c r="WYW39" s="10"/>
      <c r="WYX39" s="10"/>
      <c r="WYY39" s="10"/>
      <c r="WYZ39" s="10"/>
      <c r="WZA39" s="10"/>
      <c r="WZB39" s="10"/>
      <c r="WZC39" s="10"/>
      <c r="WZD39" s="10"/>
      <c r="WZE39" s="10"/>
      <c r="WZF39" s="10"/>
      <c r="WZG39" s="10"/>
      <c r="WZH39" s="10"/>
      <c r="WZI39" s="10"/>
      <c r="WZJ39" s="10"/>
      <c r="WZK39" s="10"/>
      <c r="WZL39" s="10"/>
      <c r="WZM39" s="10"/>
      <c r="WZN39" s="10"/>
      <c r="WZO39" s="10"/>
      <c r="WZP39" s="10"/>
      <c r="WZQ39" s="10"/>
      <c r="WZR39" s="10"/>
      <c r="WZS39" s="10"/>
      <c r="WZT39" s="10"/>
      <c r="WZU39" s="10"/>
      <c r="WZV39" s="10"/>
      <c r="WZW39" s="10"/>
      <c r="WZX39" s="10"/>
      <c r="WZY39" s="10"/>
      <c r="WZZ39" s="10"/>
      <c r="XAA39" s="10"/>
      <c r="XAB39" s="10"/>
      <c r="XAC39" s="10"/>
      <c r="XAD39" s="10"/>
      <c r="XAE39" s="10"/>
      <c r="XAF39" s="10"/>
      <c r="XAG39" s="10"/>
      <c r="XAH39" s="10"/>
      <c r="XAI39" s="10"/>
      <c r="XAJ39" s="10"/>
      <c r="XAK39" s="10"/>
      <c r="XAL39" s="10"/>
      <c r="XAM39" s="10"/>
      <c r="XAN39" s="10"/>
      <c r="XAO39" s="10"/>
      <c r="XAP39" s="10"/>
      <c r="XAQ39" s="10"/>
      <c r="XAR39" s="10"/>
      <c r="XAS39" s="10"/>
      <c r="XAT39" s="10"/>
      <c r="XAU39" s="10"/>
      <c r="XAV39" s="10"/>
      <c r="XAW39" s="10"/>
      <c r="XAX39" s="10"/>
      <c r="XAY39" s="10"/>
      <c r="XAZ39" s="10"/>
      <c r="XBA39" s="10"/>
      <c r="XBB39" s="10"/>
      <c r="XBC39" s="10"/>
      <c r="XBD39" s="10"/>
      <c r="XBE39" s="10"/>
      <c r="XBF39" s="10"/>
      <c r="XBG39" s="10"/>
      <c r="XBH39" s="10"/>
      <c r="XBI39" s="10"/>
      <c r="XBJ39" s="10"/>
      <c r="XBK39" s="10"/>
      <c r="XBL39" s="10"/>
      <c r="XBM39" s="10"/>
      <c r="XBN39" s="10"/>
      <c r="XBO39" s="10"/>
      <c r="XBP39" s="10"/>
      <c r="XBQ39" s="10"/>
      <c r="XBR39" s="10"/>
      <c r="XBS39" s="10"/>
      <c r="XBT39" s="10"/>
      <c r="XBU39" s="10"/>
      <c r="XBV39" s="10"/>
      <c r="XBW39" s="10"/>
      <c r="XBX39" s="10"/>
      <c r="XBY39" s="10"/>
      <c r="XBZ39" s="10"/>
      <c r="XCA39" s="10"/>
      <c r="XCB39" s="10"/>
      <c r="XCC39" s="10"/>
      <c r="XCD39" s="10"/>
      <c r="XCE39" s="10"/>
      <c r="XCF39" s="10"/>
      <c r="XCG39" s="10"/>
      <c r="XCH39" s="10"/>
      <c r="XCI39" s="10"/>
      <c r="XCJ39" s="10"/>
      <c r="XCK39" s="10"/>
      <c r="XCL39" s="10"/>
      <c r="XCM39" s="10"/>
      <c r="XCN39" s="10"/>
      <c r="XCO39" s="10"/>
      <c r="XCP39" s="10"/>
      <c r="XCQ39" s="10"/>
      <c r="XCR39" s="10"/>
      <c r="XCS39" s="10"/>
      <c r="XCT39" s="10"/>
      <c r="XCU39" s="10"/>
      <c r="XCV39" s="10"/>
      <c r="XCW39" s="10"/>
      <c r="XCX39" s="10"/>
      <c r="XCY39" s="10"/>
      <c r="XCZ39" s="10"/>
      <c r="XDA39" s="10"/>
      <c r="XDB39" s="10"/>
      <c r="XDC39" s="10"/>
      <c r="XDD39" s="10"/>
      <c r="XDE39" s="10"/>
      <c r="XDF39" s="10"/>
      <c r="XDG39" s="10"/>
      <c r="XDH39" s="10"/>
      <c r="XDI39" s="10"/>
      <c r="XDJ39" s="10"/>
      <c r="XDK39" s="10"/>
      <c r="XDL39" s="10"/>
      <c r="XDM39" s="10"/>
      <c r="XDN39" s="10"/>
      <c r="XDO39" s="10"/>
      <c r="XDP39" s="10"/>
      <c r="XDQ39" s="10"/>
      <c r="XDR39" s="10"/>
      <c r="XDS39" s="10"/>
      <c r="XDT39" s="10"/>
      <c r="XDU39" s="10"/>
      <c r="XDV39" s="10"/>
      <c r="XDW39" s="10"/>
      <c r="XDX39" s="10"/>
      <c r="XDY39" s="10"/>
      <c r="XDZ39" s="10"/>
      <c r="XEA39" s="10"/>
      <c r="XEB39" s="10"/>
      <c r="XEC39" s="10"/>
      <c r="XED39" s="10"/>
      <c r="XEE39" s="10"/>
      <c r="XEF39" s="10"/>
      <c r="XEG39" s="10"/>
      <c r="XEH39" s="10"/>
      <c r="XEI39" s="10"/>
      <c r="XEJ39" s="10"/>
      <c r="XEK39" s="10"/>
      <c r="XEL39" s="10"/>
      <c r="XEM39" s="10"/>
      <c r="XEN39" s="10"/>
      <c r="XEO39" s="10"/>
      <c r="XEP39" s="10"/>
      <c r="XEQ39" s="10"/>
      <c r="XER39" s="10"/>
      <c r="XES39" s="10"/>
      <c r="XET39" s="10"/>
      <c r="XEU39" s="10"/>
      <c r="XEV39" s="10"/>
      <c r="XEW39" s="10"/>
      <c r="XEX39" s="10"/>
      <c r="XEY39" s="10"/>
      <c r="XEZ39" s="10"/>
      <c r="XFA39" s="10"/>
      <c r="XFB39" s="10"/>
      <c r="XFC39" s="10"/>
      <c r="XFD39" s="10"/>
    </row>
    <row r="40" spans="3:16384" outlineLevel="1" x14ac:dyDescent="0.3">
      <c r="C40" s="107" t="s">
        <v>138</v>
      </c>
    </row>
    <row r="41" spans="3:16384" outlineLevel="1" x14ac:dyDescent="0.3">
      <c r="C41" s="107"/>
    </row>
    <row r="42" spans="3:16384" outlineLevel="1" x14ac:dyDescent="0.3">
      <c r="C42" s="107"/>
      <c r="E42" s="100" t="s">
        <v>37</v>
      </c>
      <c r="F42" s="75" t="s">
        <v>174</v>
      </c>
      <c r="J42" s="100" t="s">
        <v>532</v>
      </c>
      <c r="L42" s="75" t="s">
        <v>175</v>
      </c>
      <c r="T42" s="74"/>
      <c r="U42" s="74"/>
      <c r="V42" s="74"/>
      <c r="W42" s="74"/>
      <c r="X42" s="74"/>
      <c r="Y42" s="74"/>
      <c r="Z42" s="74"/>
      <c r="AA42" s="74"/>
      <c r="AB42" s="74"/>
      <c r="AC42" s="74"/>
      <c r="AD42" s="74"/>
      <c r="AE42" s="74"/>
      <c r="AF42" s="74"/>
      <c r="AG42" s="74"/>
      <c r="AH42" s="74"/>
      <c r="AI42" s="74"/>
      <c r="AJ42" s="74"/>
      <c r="AK42" s="74"/>
    </row>
    <row r="43" spans="3:16384" outlineLevel="1" x14ac:dyDescent="0.3">
      <c r="C43" s="107"/>
      <c r="E43" s="100" t="s">
        <v>37</v>
      </c>
      <c r="F43" s="75" t="s">
        <v>178</v>
      </c>
      <c r="J43" s="100" t="s">
        <v>533</v>
      </c>
      <c r="L43" s="75" t="s">
        <v>128</v>
      </c>
      <c r="T43" s="74"/>
      <c r="U43" s="74"/>
      <c r="V43" s="74"/>
      <c r="W43" s="74"/>
      <c r="X43" s="74"/>
      <c r="Y43" s="74"/>
      <c r="Z43" s="74"/>
      <c r="AA43" s="74"/>
      <c r="AB43" s="74"/>
      <c r="AC43" s="74"/>
      <c r="AD43" s="74"/>
      <c r="AE43" s="74"/>
      <c r="AF43" s="74"/>
      <c r="AG43" s="74"/>
      <c r="AH43" s="74"/>
      <c r="AI43" s="74"/>
      <c r="AJ43" s="74"/>
      <c r="AK43" s="74"/>
    </row>
    <row r="44" spans="3:16384" outlineLevel="1" x14ac:dyDescent="0.3">
      <c r="C44" s="107"/>
      <c r="E44" s="100" t="s">
        <v>37</v>
      </c>
      <c r="F44" s="75" t="s">
        <v>173</v>
      </c>
      <c r="J44" s="100" t="s">
        <v>534</v>
      </c>
      <c r="L44" s="75" t="s">
        <v>128</v>
      </c>
      <c r="T44" s="74"/>
      <c r="U44" s="74"/>
      <c r="V44" s="74"/>
      <c r="W44" s="74"/>
      <c r="X44" s="74"/>
      <c r="Y44" s="74"/>
      <c r="Z44" s="74"/>
      <c r="AA44" s="74"/>
      <c r="AB44" s="74"/>
      <c r="AC44" s="74"/>
      <c r="AD44" s="74"/>
      <c r="AE44" s="74"/>
      <c r="AF44" s="74"/>
      <c r="AG44" s="74"/>
      <c r="AH44" s="74"/>
      <c r="AI44" s="74"/>
      <c r="AJ44" s="74"/>
      <c r="AK44" s="74"/>
    </row>
    <row r="45" spans="3:16384" ht="13.5" customHeight="1" outlineLevel="1" x14ac:dyDescent="0.3">
      <c r="C45" s="107"/>
      <c r="E45" s="100" t="s">
        <v>37</v>
      </c>
      <c r="F45" s="75" t="s">
        <v>334</v>
      </c>
      <c r="J45" s="100" t="s">
        <v>535</v>
      </c>
      <c r="L45" s="75" t="s">
        <v>128</v>
      </c>
      <c r="T45" s="74"/>
      <c r="U45" s="74"/>
      <c r="V45" s="74"/>
      <c r="W45" s="74"/>
      <c r="X45" s="74"/>
      <c r="Y45" s="74"/>
      <c r="Z45" s="74"/>
      <c r="AA45" s="74"/>
      <c r="AB45" s="74"/>
      <c r="AC45" s="74"/>
      <c r="AD45" s="74"/>
      <c r="AE45" s="74"/>
      <c r="AF45" s="74"/>
      <c r="AG45" s="74"/>
      <c r="AH45" s="74"/>
      <c r="AI45" s="74"/>
      <c r="AJ45" s="74"/>
      <c r="AK45" s="74"/>
    </row>
    <row r="46" spans="3:16384" ht="13.5" customHeight="1" outlineLevel="1" x14ac:dyDescent="0.3">
      <c r="C46" s="107"/>
      <c r="E46" s="100" t="s">
        <v>37</v>
      </c>
      <c r="F46" s="75" t="s">
        <v>321</v>
      </c>
      <c r="J46" s="100" t="s">
        <v>536</v>
      </c>
      <c r="L46" s="75"/>
      <c r="T46" s="74"/>
      <c r="U46" s="74"/>
      <c r="V46" s="74"/>
      <c r="W46" s="74"/>
      <c r="X46" s="74"/>
      <c r="Y46" s="74"/>
      <c r="Z46" s="74"/>
      <c r="AA46" s="74"/>
      <c r="AB46" s="74"/>
      <c r="AC46" s="74"/>
      <c r="AD46" s="74"/>
      <c r="AE46" s="74"/>
      <c r="AF46" s="74"/>
      <c r="AG46" s="74"/>
      <c r="AH46" s="74"/>
      <c r="AI46" s="74"/>
      <c r="AJ46" s="74"/>
      <c r="AK46" s="74"/>
    </row>
    <row r="47" spans="3:16384" outlineLevel="1" x14ac:dyDescent="0.3">
      <c r="C47" s="107"/>
      <c r="E47" s="100" t="s">
        <v>37</v>
      </c>
      <c r="F47" s="75" t="s">
        <v>322</v>
      </c>
      <c r="J47" s="100" t="s">
        <v>537</v>
      </c>
      <c r="L47" s="75"/>
      <c r="T47" s="74"/>
      <c r="U47" s="74"/>
      <c r="V47" s="74"/>
      <c r="W47" s="74"/>
      <c r="X47" s="74"/>
      <c r="Y47" s="74"/>
      <c r="Z47" s="74"/>
      <c r="AA47" s="74"/>
      <c r="AB47" s="74"/>
      <c r="AC47" s="74"/>
      <c r="AD47" s="74"/>
      <c r="AE47" s="74"/>
      <c r="AF47" s="74"/>
      <c r="AG47" s="74"/>
      <c r="AH47" s="74"/>
      <c r="AI47" s="74"/>
      <c r="AJ47" s="74"/>
      <c r="AK47" s="74"/>
    </row>
    <row r="48" spans="3:16384" outlineLevel="1" x14ac:dyDescent="0.3">
      <c r="C48" s="107"/>
      <c r="E48" s="100" t="s">
        <v>37</v>
      </c>
      <c r="F48" s="75" t="s">
        <v>176</v>
      </c>
      <c r="J48" s="100" t="s">
        <v>538</v>
      </c>
      <c r="L48" s="75" t="s">
        <v>177</v>
      </c>
      <c r="T48" s="74"/>
      <c r="U48" s="74"/>
      <c r="V48" s="74"/>
      <c r="W48" s="74"/>
      <c r="X48" s="74"/>
      <c r="Y48" s="74"/>
      <c r="Z48" s="74"/>
      <c r="AA48" s="74"/>
      <c r="AB48" s="74"/>
      <c r="AC48" s="74"/>
      <c r="AD48" s="74"/>
      <c r="AE48" s="74"/>
      <c r="AF48" s="74"/>
      <c r="AG48" s="74"/>
      <c r="AH48" s="74"/>
      <c r="AI48" s="74"/>
      <c r="AJ48" s="74"/>
      <c r="AK48" s="74"/>
    </row>
    <row r="49" spans="3:16384" outlineLevel="1" x14ac:dyDescent="0.3">
      <c r="C49" s="107"/>
      <c r="E49" s="100" t="s">
        <v>37</v>
      </c>
      <c r="F49" s="75" t="s">
        <v>335</v>
      </c>
      <c r="J49" s="100" t="s">
        <v>539</v>
      </c>
      <c r="L49" s="75" t="s">
        <v>128</v>
      </c>
      <c r="T49" s="74"/>
      <c r="U49" s="74"/>
      <c r="V49" s="74"/>
      <c r="W49" s="74"/>
      <c r="X49" s="74"/>
      <c r="Y49" s="74"/>
      <c r="Z49" s="74"/>
      <c r="AA49" s="74"/>
      <c r="AB49" s="74"/>
      <c r="AC49" s="74"/>
      <c r="AD49" s="74"/>
      <c r="AE49" s="74"/>
      <c r="AF49" s="74"/>
      <c r="AG49" s="74"/>
      <c r="AH49" s="74"/>
      <c r="AI49" s="74"/>
      <c r="AJ49" s="74"/>
      <c r="AK49" s="74"/>
    </row>
    <row r="50" spans="3:16384" outlineLevel="1" x14ac:dyDescent="0.3">
      <c r="C50" s="107"/>
      <c r="E50" s="100" t="s">
        <v>37</v>
      </c>
      <c r="F50" s="75" t="s">
        <v>336</v>
      </c>
      <c r="J50" s="100" t="s">
        <v>540</v>
      </c>
      <c r="L50" s="75" t="s">
        <v>175</v>
      </c>
      <c r="T50" s="74"/>
      <c r="U50" s="74"/>
      <c r="V50" s="74"/>
      <c r="W50" s="74"/>
      <c r="X50" s="74"/>
      <c r="Y50" s="74"/>
      <c r="Z50" s="74"/>
      <c r="AA50" s="74"/>
      <c r="AB50" s="74"/>
      <c r="AC50" s="74"/>
      <c r="AD50" s="74"/>
      <c r="AE50" s="74"/>
      <c r="AF50" s="74"/>
      <c r="AG50" s="74"/>
      <c r="AH50" s="74"/>
      <c r="AI50" s="74"/>
      <c r="AJ50" s="74"/>
      <c r="AK50" s="74"/>
    </row>
    <row r="51" spans="3:16384" outlineLevel="1" x14ac:dyDescent="0.3">
      <c r="C51" s="107"/>
      <c r="E51" s="100" t="s">
        <v>37</v>
      </c>
      <c r="F51" s="75" t="s">
        <v>337</v>
      </c>
      <c r="J51" s="100" t="s">
        <v>541</v>
      </c>
      <c r="L51" s="75" t="s">
        <v>175</v>
      </c>
      <c r="T51" s="74"/>
      <c r="U51" s="74"/>
      <c r="V51" s="74"/>
      <c r="W51" s="74"/>
      <c r="X51" s="74"/>
      <c r="Y51" s="74"/>
      <c r="Z51" s="74"/>
      <c r="AA51" s="74"/>
      <c r="AB51" s="74"/>
      <c r="AC51" s="74"/>
      <c r="AD51" s="74"/>
      <c r="AE51" s="74"/>
      <c r="AF51" s="74"/>
      <c r="AG51" s="74"/>
      <c r="AH51" s="74"/>
      <c r="AI51" s="74"/>
      <c r="AJ51" s="74"/>
      <c r="AK51" s="74"/>
    </row>
    <row r="52" spans="3:16384" x14ac:dyDescent="0.3">
      <c r="C52" s="107"/>
    </row>
    <row r="53" spans="3:16384" s="75" customFormat="1" x14ac:dyDescent="0.3">
      <c r="C53" s="10" t="s">
        <v>39</v>
      </c>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c r="IW53" s="10"/>
      <c r="IX53" s="10"/>
      <c r="IY53" s="10"/>
      <c r="IZ53" s="10"/>
      <c r="JA53" s="10"/>
      <c r="JB53" s="10"/>
      <c r="JC53" s="10"/>
      <c r="JD53" s="10"/>
      <c r="JE53" s="10"/>
      <c r="JF53" s="10"/>
      <c r="JG53" s="10"/>
      <c r="JH53" s="10"/>
      <c r="JI53" s="10"/>
      <c r="JJ53" s="10"/>
      <c r="JK53" s="10"/>
      <c r="JL53" s="10"/>
      <c r="JM53" s="10"/>
      <c r="JN53" s="10"/>
      <c r="JO53" s="10"/>
      <c r="JP53" s="10"/>
      <c r="JQ53" s="10"/>
      <c r="JR53" s="10"/>
      <c r="JS53" s="10"/>
      <c r="JT53" s="10"/>
      <c r="JU53" s="10"/>
      <c r="JV53" s="10"/>
      <c r="JW53" s="10"/>
      <c r="JX53" s="10"/>
      <c r="JY53" s="10"/>
      <c r="JZ53" s="10"/>
      <c r="KA53" s="10"/>
      <c r="KB53" s="10"/>
      <c r="KC53" s="10"/>
      <c r="KD53" s="10"/>
      <c r="KE53" s="10"/>
      <c r="KF53" s="10"/>
      <c r="KG53" s="10"/>
      <c r="KH53" s="10"/>
      <c r="KI53" s="10"/>
      <c r="KJ53" s="10"/>
      <c r="KK53" s="10"/>
      <c r="KL53" s="10"/>
      <c r="KM53" s="10"/>
      <c r="KN53" s="10"/>
      <c r="KO53" s="10"/>
      <c r="KP53" s="10"/>
      <c r="KQ53" s="10"/>
      <c r="KR53" s="10"/>
      <c r="KS53" s="10"/>
      <c r="KT53" s="10"/>
      <c r="KU53" s="10"/>
      <c r="KV53" s="10"/>
      <c r="KW53" s="10"/>
      <c r="KX53" s="10"/>
      <c r="KY53" s="10"/>
      <c r="KZ53" s="10"/>
      <c r="LA53" s="10"/>
      <c r="LB53" s="10"/>
      <c r="LC53" s="10"/>
      <c r="LD53" s="10"/>
      <c r="LE53" s="10"/>
      <c r="LF53" s="10"/>
      <c r="LG53" s="10"/>
      <c r="LH53" s="10"/>
      <c r="LI53" s="10"/>
      <c r="LJ53" s="10"/>
      <c r="LK53" s="10"/>
      <c r="LL53" s="10"/>
      <c r="LM53" s="10"/>
      <c r="LN53" s="10"/>
      <c r="LO53" s="10"/>
      <c r="LP53" s="10"/>
      <c r="LQ53" s="10"/>
      <c r="LR53" s="10"/>
      <c r="LS53" s="10"/>
      <c r="LT53" s="10"/>
      <c r="LU53" s="10"/>
      <c r="LV53" s="10"/>
      <c r="LW53" s="10"/>
      <c r="LX53" s="10"/>
      <c r="LY53" s="10"/>
      <c r="LZ53" s="10"/>
      <c r="MA53" s="10"/>
      <c r="MB53" s="10"/>
      <c r="MC53" s="10"/>
      <c r="MD53" s="10"/>
      <c r="ME53" s="10"/>
      <c r="MF53" s="10"/>
      <c r="MG53" s="10"/>
      <c r="MH53" s="10"/>
      <c r="MI53" s="10"/>
      <c r="MJ53" s="10"/>
      <c r="MK53" s="10"/>
      <c r="ML53" s="10"/>
      <c r="MM53" s="10"/>
      <c r="MN53" s="10"/>
      <c r="MO53" s="10"/>
      <c r="MP53" s="10"/>
      <c r="MQ53" s="10"/>
      <c r="MR53" s="10"/>
      <c r="MS53" s="10"/>
      <c r="MT53" s="10"/>
      <c r="MU53" s="10"/>
      <c r="MV53" s="10"/>
      <c r="MW53" s="10"/>
      <c r="MX53" s="10"/>
      <c r="MY53" s="10"/>
      <c r="MZ53" s="10"/>
      <c r="NA53" s="10"/>
      <c r="NB53" s="10"/>
      <c r="NC53" s="10"/>
      <c r="ND53" s="10"/>
      <c r="NE53" s="10"/>
      <c r="NF53" s="10"/>
      <c r="NG53" s="10"/>
      <c r="NH53" s="10"/>
      <c r="NI53" s="10"/>
      <c r="NJ53" s="10"/>
      <c r="NK53" s="10"/>
      <c r="NL53" s="10"/>
      <c r="NM53" s="10"/>
      <c r="NN53" s="10"/>
      <c r="NO53" s="10"/>
      <c r="NP53" s="10"/>
      <c r="NQ53" s="10"/>
      <c r="NR53" s="10"/>
      <c r="NS53" s="10"/>
      <c r="NT53" s="10"/>
      <c r="NU53" s="10"/>
      <c r="NV53" s="10"/>
      <c r="NW53" s="10"/>
      <c r="NX53" s="10"/>
      <c r="NY53" s="10"/>
      <c r="NZ53" s="10"/>
      <c r="OA53" s="10"/>
      <c r="OB53" s="10"/>
      <c r="OC53" s="10"/>
      <c r="OD53" s="10"/>
      <c r="OE53" s="10"/>
      <c r="OF53" s="10"/>
      <c r="OG53" s="10"/>
      <c r="OH53" s="10"/>
      <c r="OI53" s="10"/>
      <c r="OJ53" s="10"/>
      <c r="OK53" s="10"/>
      <c r="OL53" s="10"/>
      <c r="OM53" s="10"/>
      <c r="ON53" s="10"/>
      <c r="OO53" s="10"/>
      <c r="OP53" s="10"/>
      <c r="OQ53" s="10"/>
      <c r="OR53" s="10"/>
      <c r="OS53" s="10"/>
      <c r="OT53" s="10"/>
      <c r="OU53" s="10"/>
      <c r="OV53" s="10"/>
      <c r="OW53" s="10"/>
      <c r="OX53" s="10"/>
      <c r="OY53" s="10"/>
      <c r="OZ53" s="10"/>
      <c r="PA53" s="10"/>
      <c r="PB53" s="10"/>
      <c r="PC53" s="10"/>
      <c r="PD53" s="10"/>
      <c r="PE53" s="10"/>
      <c r="PF53" s="10"/>
      <c r="PG53" s="10"/>
      <c r="PH53" s="10"/>
      <c r="PI53" s="10"/>
      <c r="PJ53" s="10"/>
      <c r="PK53" s="10"/>
      <c r="PL53" s="10"/>
      <c r="PM53" s="10"/>
      <c r="PN53" s="10"/>
      <c r="PO53" s="10"/>
      <c r="PP53" s="10"/>
      <c r="PQ53" s="10"/>
      <c r="PR53" s="10"/>
      <c r="PS53" s="10"/>
      <c r="PT53" s="10"/>
      <c r="PU53" s="10"/>
      <c r="PV53" s="10"/>
      <c r="PW53" s="10"/>
      <c r="PX53" s="10"/>
      <c r="PY53" s="10"/>
      <c r="PZ53" s="10"/>
      <c r="QA53" s="10"/>
      <c r="QB53" s="10"/>
      <c r="QC53" s="10"/>
      <c r="QD53" s="10"/>
      <c r="QE53" s="10"/>
      <c r="QF53" s="10"/>
      <c r="QG53" s="10"/>
      <c r="QH53" s="10"/>
      <c r="QI53" s="10"/>
      <c r="QJ53" s="10"/>
      <c r="QK53" s="10"/>
      <c r="QL53" s="10"/>
      <c r="QM53" s="10"/>
      <c r="QN53" s="10"/>
      <c r="QO53" s="10"/>
      <c r="QP53" s="10"/>
      <c r="QQ53" s="10"/>
      <c r="QR53" s="10"/>
      <c r="QS53" s="10"/>
      <c r="QT53" s="10"/>
      <c r="QU53" s="10"/>
      <c r="QV53" s="10"/>
      <c r="QW53" s="10"/>
      <c r="QX53" s="10"/>
      <c r="QY53" s="10"/>
      <c r="QZ53" s="10"/>
      <c r="RA53" s="10"/>
      <c r="RB53" s="10"/>
      <c r="RC53" s="10"/>
      <c r="RD53" s="10"/>
      <c r="RE53" s="10"/>
      <c r="RF53" s="10"/>
      <c r="RG53" s="10"/>
      <c r="RH53" s="10"/>
      <c r="RI53" s="10"/>
      <c r="RJ53" s="10"/>
      <c r="RK53" s="10"/>
      <c r="RL53" s="10"/>
      <c r="RM53" s="10"/>
      <c r="RN53" s="10"/>
      <c r="RO53" s="10"/>
      <c r="RP53" s="10"/>
      <c r="RQ53" s="10"/>
      <c r="RR53" s="10"/>
      <c r="RS53" s="10"/>
      <c r="RT53" s="10"/>
      <c r="RU53" s="10"/>
      <c r="RV53" s="10"/>
      <c r="RW53" s="10"/>
      <c r="RX53" s="10"/>
      <c r="RY53" s="10"/>
      <c r="RZ53" s="10"/>
      <c r="SA53" s="10"/>
      <c r="SB53" s="10"/>
      <c r="SC53" s="10"/>
      <c r="SD53" s="10"/>
      <c r="SE53" s="10"/>
      <c r="SF53" s="10"/>
      <c r="SG53" s="10"/>
      <c r="SH53" s="10"/>
      <c r="SI53" s="10"/>
      <c r="SJ53" s="10"/>
      <c r="SK53" s="10"/>
      <c r="SL53" s="10"/>
      <c r="SM53" s="10"/>
      <c r="SN53" s="10"/>
      <c r="SO53" s="10"/>
      <c r="SP53" s="10"/>
      <c r="SQ53" s="10"/>
      <c r="SR53" s="10"/>
      <c r="SS53" s="10"/>
      <c r="ST53" s="10"/>
      <c r="SU53" s="10"/>
      <c r="SV53" s="10"/>
      <c r="SW53" s="10"/>
      <c r="SX53" s="10"/>
      <c r="SY53" s="10"/>
      <c r="SZ53" s="10"/>
      <c r="TA53" s="10"/>
      <c r="TB53" s="10"/>
      <c r="TC53" s="10"/>
      <c r="TD53" s="10"/>
      <c r="TE53" s="10"/>
      <c r="TF53" s="10"/>
      <c r="TG53" s="10"/>
      <c r="TH53" s="10"/>
      <c r="TI53" s="10"/>
      <c r="TJ53" s="10"/>
      <c r="TK53" s="10"/>
      <c r="TL53" s="10"/>
      <c r="TM53" s="10"/>
      <c r="TN53" s="10"/>
      <c r="TO53" s="10"/>
      <c r="TP53" s="10"/>
      <c r="TQ53" s="10"/>
      <c r="TR53" s="10"/>
      <c r="TS53" s="10"/>
      <c r="TT53" s="10"/>
      <c r="TU53" s="10"/>
      <c r="TV53" s="10"/>
      <c r="TW53" s="10"/>
      <c r="TX53" s="10"/>
      <c r="TY53" s="10"/>
      <c r="TZ53" s="10"/>
      <c r="UA53" s="10"/>
      <c r="UB53" s="10"/>
      <c r="UC53" s="10"/>
      <c r="UD53" s="10"/>
      <c r="UE53" s="10"/>
      <c r="UF53" s="10"/>
      <c r="UG53" s="10"/>
      <c r="UH53" s="10"/>
      <c r="UI53" s="10"/>
      <c r="UJ53" s="10"/>
      <c r="UK53" s="10"/>
      <c r="UL53" s="10"/>
      <c r="UM53" s="10"/>
      <c r="UN53" s="10"/>
      <c r="UO53" s="10"/>
      <c r="UP53" s="10"/>
      <c r="UQ53" s="10"/>
      <c r="UR53" s="10"/>
      <c r="US53" s="10"/>
      <c r="UT53" s="10"/>
      <c r="UU53" s="10"/>
      <c r="UV53" s="10"/>
      <c r="UW53" s="10"/>
      <c r="UX53" s="10"/>
      <c r="UY53" s="10"/>
      <c r="UZ53" s="10"/>
      <c r="VA53" s="10"/>
      <c r="VB53" s="10"/>
      <c r="VC53" s="10"/>
      <c r="VD53" s="10"/>
      <c r="VE53" s="10"/>
      <c r="VF53" s="10"/>
      <c r="VG53" s="10"/>
      <c r="VH53" s="10"/>
      <c r="VI53" s="10"/>
      <c r="VJ53" s="10"/>
      <c r="VK53" s="10"/>
      <c r="VL53" s="10"/>
      <c r="VM53" s="10"/>
      <c r="VN53" s="10"/>
      <c r="VO53" s="10"/>
      <c r="VP53" s="10"/>
      <c r="VQ53" s="10"/>
      <c r="VR53" s="10"/>
      <c r="VS53" s="10"/>
      <c r="VT53" s="10"/>
      <c r="VU53" s="10"/>
      <c r="VV53" s="10"/>
      <c r="VW53" s="10"/>
      <c r="VX53" s="10"/>
      <c r="VY53" s="10"/>
      <c r="VZ53" s="10"/>
      <c r="WA53" s="10"/>
      <c r="WB53" s="10"/>
      <c r="WC53" s="10"/>
      <c r="WD53" s="10"/>
      <c r="WE53" s="10"/>
      <c r="WF53" s="10"/>
      <c r="WG53" s="10"/>
      <c r="WH53" s="10"/>
      <c r="WI53" s="10"/>
      <c r="WJ53" s="10"/>
      <c r="WK53" s="10"/>
      <c r="WL53" s="10"/>
      <c r="WM53" s="10"/>
      <c r="WN53" s="10"/>
      <c r="WO53" s="10"/>
      <c r="WP53" s="10"/>
      <c r="WQ53" s="10"/>
      <c r="WR53" s="10"/>
      <c r="WS53" s="10"/>
      <c r="WT53" s="10"/>
      <c r="WU53" s="10"/>
      <c r="WV53" s="10"/>
      <c r="WW53" s="10"/>
      <c r="WX53" s="10"/>
      <c r="WY53" s="10"/>
      <c r="WZ53" s="10"/>
      <c r="XA53" s="10"/>
      <c r="XB53" s="10"/>
      <c r="XC53" s="10"/>
      <c r="XD53" s="10"/>
      <c r="XE53" s="10"/>
      <c r="XF53" s="10"/>
      <c r="XG53" s="10"/>
      <c r="XH53" s="10"/>
      <c r="XI53" s="10"/>
      <c r="XJ53" s="10"/>
      <c r="XK53" s="10"/>
      <c r="XL53" s="10"/>
      <c r="XM53" s="10"/>
      <c r="XN53" s="10"/>
      <c r="XO53" s="10"/>
      <c r="XP53" s="10"/>
      <c r="XQ53" s="10"/>
      <c r="XR53" s="10"/>
      <c r="XS53" s="10"/>
      <c r="XT53" s="10"/>
      <c r="XU53" s="10"/>
      <c r="XV53" s="10"/>
      <c r="XW53" s="10"/>
      <c r="XX53" s="10"/>
      <c r="XY53" s="10"/>
      <c r="XZ53" s="10"/>
      <c r="YA53" s="10"/>
      <c r="YB53" s="10"/>
      <c r="YC53" s="10"/>
      <c r="YD53" s="10"/>
      <c r="YE53" s="10"/>
      <c r="YF53" s="10"/>
      <c r="YG53" s="10"/>
      <c r="YH53" s="10"/>
      <c r="YI53" s="10"/>
      <c r="YJ53" s="10"/>
      <c r="YK53" s="10"/>
      <c r="YL53" s="10"/>
      <c r="YM53" s="10"/>
      <c r="YN53" s="10"/>
      <c r="YO53" s="10"/>
      <c r="YP53" s="10"/>
      <c r="YQ53" s="10"/>
      <c r="YR53" s="10"/>
      <c r="YS53" s="10"/>
      <c r="YT53" s="10"/>
      <c r="YU53" s="10"/>
      <c r="YV53" s="10"/>
      <c r="YW53" s="10"/>
      <c r="YX53" s="10"/>
      <c r="YY53" s="10"/>
      <c r="YZ53" s="10"/>
      <c r="ZA53" s="10"/>
      <c r="ZB53" s="10"/>
      <c r="ZC53" s="10"/>
      <c r="ZD53" s="10"/>
      <c r="ZE53" s="10"/>
      <c r="ZF53" s="10"/>
      <c r="ZG53" s="10"/>
      <c r="ZH53" s="10"/>
      <c r="ZI53" s="10"/>
      <c r="ZJ53" s="10"/>
      <c r="ZK53" s="10"/>
      <c r="ZL53" s="10"/>
      <c r="ZM53" s="10"/>
      <c r="ZN53" s="10"/>
      <c r="ZO53" s="10"/>
      <c r="ZP53" s="10"/>
      <c r="ZQ53" s="10"/>
      <c r="ZR53" s="10"/>
      <c r="ZS53" s="10"/>
      <c r="ZT53" s="10"/>
      <c r="ZU53" s="10"/>
      <c r="ZV53" s="10"/>
      <c r="ZW53" s="10"/>
      <c r="ZX53" s="10"/>
      <c r="ZY53" s="10"/>
      <c r="ZZ53" s="10"/>
      <c r="AAA53" s="10"/>
      <c r="AAB53" s="10"/>
      <c r="AAC53" s="10"/>
      <c r="AAD53" s="10"/>
      <c r="AAE53" s="10"/>
      <c r="AAF53" s="10"/>
      <c r="AAG53" s="10"/>
      <c r="AAH53" s="10"/>
      <c r="AAI53" s="10"/>
      <c r="AAJ53" s="10"/>
      <c r="AAK53" s="10"/>
      <c r="AAL53" s="10"/>
      <c r="AAM53" s="10"/>
      <c r="AAN53" s="10"/>
      <c r="AAO53" s="10"/>
      <c r="AAP53" s="10"/>
      <c r="AAQ53" s="10"/>
      <c r="AAR53" s="10"/>
      <c r="AAS53" s="10"/>
      <c r="AAT53" s="10"/>
      <c r="AAU53" s="10"/>
      <c r="AAV53" s="10"/>
      <c r="AAW53" s="10"/>
      <c r="AAX53" s="10"/>
      <c r="AAY53" s="10"/>
      <c r="AAZ53" s="10"/>
      <c r="ABA53" s="10"/>
      <c r="ABB53" s="10"/>
      <c r="ABC53" s="10"/>
      <c r="ABD53" s="10"/>
      <c r="ABE53" s="10"/>
      <c r="ABF53" s="10"/>
      <c r="ABG53" s="10"/>
      <c r="ABH53" s="10"/>
      <c r="ABI53" s="10"/>
      <c r="ABJ53" s="10"/>
      <c r="ABK53" s="10"/>
      <c r="ABL53" s="10"/>
      <c r="ABM53" s="10"/>
      <c r="ABN53" s="10"/>
      <c r="ABO53" s="10"/>
      <c r="ABP53" s="10"/>
      <c r="ABQ53" s="10"/>
      <c r="ABR53" s="10"/>
      <c r="ABS53" s="10"/>
      <c r="ABT53" s="10"/>
      <c r="ABU53" s="10"/>
      <c r="ABV53" s="10"/>
      <c r="ABW53" s="10"/>
      <c r="ABX53" s="10"/>
      <c r="ABY53" s="10"/>
      <c r="ABZ53" s="10"/>
      <c r="ACA53" s="10"/>
      <c r="ACB53" s="10"/>
      <c r="ACC53" s="10"/>
      <c r="ACD53" s="10"/>
      <c r="ACE53" s="10"/>
      <c r="ACF53" s="10"/>
      <c r="ACG53" s="10"/>
      <c r="ACH53" s="10"/>
      <c r="ACI53" s="10"/>
      <c r="ACJ53" s="10"/>
      <c r="ACK53" s="10"/>
      <c r="ACL53" s="10"/>
      <c r="ACM53" s="10"/>
      <c r="ACN53" s="10"/>
      <c r="ACO53" s="10"/>
      <c r="ACP53" s="10"/>
      <c r="ACQ53" s="10"/>
      <c r="ACR53" s="10"/>
      <c r="ACS53" s="10"/>
      <c r="ACT53" s="10"/>
      <c r="ACU53" s="10"/>
      <c r="ACV53" s="10"/>
      <c r="ACW53" s="10"/>
      <c r="ACX53" s="10"/>
      <c r="ACY53" s="10"/>
      <c r="ACZ53" s="10"/>
      <c r="ADA53" s="10"/>
      <c r="ADB53" s="10"/>
      <c r="ADC53" s="10"/>
      <c r="ADD53" s="10"/>
      <c r="ADE53" s="10"/>
      <c r="ADF53" s="10"/>
      <c r="ADG53" s="10"/>
      <c r="ADH53" s="10"/>
      <c r="ADI53" s="10"/>
      <c r="ADJ53" s="10"/>
      <c r="ADK53" s="10"/>
      <c r="ADL53" s="10"/>
      <c r="ADM53" s="10"/>
      <c r="ADN53" s="10"/>
      <c r="ADO53" s="10"/>
      <c r="ADP53" s="10"/>
      <c r="ADQ53" s="10"/>
      <c r="ADR53" s="10"/>
      <c r="ADS53" s="10"/>
      <c r="ADT53" s="10"/>
      <c r="ADU53" s="10"/>
      <c r="ADV53" s="10"/>
      <c r="ADW53" s="10"/>
      <c r="ADX53" s="10"/>
      <c r="ADY53" s="10"/>
      <c r="ADZ53" s="10"/>
      <c r="AEA53" s="10"/>
      <c r="AEB53" s="10"/>
      <c r="AEC53" s="10"/>
      <c r="AED53" s="10"/>
      <c r="AEE53" s="10"/>
      <c r="AEF53" s="10"/>
      <c r="AEG53" s="10"/>
      <c r="AEH53" s="10"/>
      <c r="AEI53" s="10"/>
      <c r="AEJ53" s="10"/>
      <c r="AEK53" s="10"/>
      <c r="AEL53" s="10"/>
      <c r="AEM53" s="10"/>
      <c r="AEN53" s="10"/>
      <c r="AEO53" s="10"/>
      <c r="AEP53" s="10"/>
      <c r="AEQ53" s="10"/>
      <c r="AER53" s="10"/>
      <c r="AES53" s="10"/>
      <c r="AET53" s="10"/>
      <c r="AEU53" s="10"/>
      <c r="AEV53" s="10"/>
      <c r="AEW53" s="10"/>
      <c r="AEX53" s="10"/>
      <c r="AEY53" s="10"/>
      <c r="AEZ53" s="10"/>
      <c r="AFA53" s="10"/>
      <c r="AFB53" s="10"/>
      <c r="AFC53" s="10"/>
      <c r="AFD53" s="10"/>
      <c r="AFE53" s="10"/>
      <c r="AFF53" s="10"/>
      <c r="AFG53" s="10"/>
      <c r="AFH53" s="10"/>
      <c r="AFI53" s="10"/>
      <c r="AFJ53" s="10"/>
      <c r="AFK53" s="10"/>
      <c r="AFL53" s="10"/>
      <c r="AFM53" s="10"/>
      <c r="AFN53" s="10"/>
      <c r="AFO53" s="10"/>
      <c r="AFP53" s="10"/>
      <c r="AFQ53" s="10"/>
      <c r="AFR53" s="10"/>
      <c r="AFS53" s="10"/>
      <c r="AFT53" s="10"/>
      <c r="AFU53" s="10"/>
      <c r="AFV53" s="10"/>
      <c r="AFW53" s="10"/>
      <c r="AFX53" s="10"/>
      <c r="AFY53" s="10"/>
      <c r="AFZ53" s="10"/>
      <c r="AGA53" s="10"/>
      <c r="AGB53" s="10"/>
      <c r="AGC53" s="10"/>
      <c r="AGD53" s="10"/>
      <c r="AGE53" s="10"/>
      <c r="AGF53" s="10"/>
      <c r="AGG53" s="10"/>
      <c r="AGH53" s="10"/>
      <c r="AGI53" s="10"/>
      <c r="AGJ53" s="10"/>
      <c r="AGK53" s="10"/>
      <c r="AGL53" s="10"/>
      <c r="AGM53" s="10"/>
      <c r="AGN53" s="10"/>
      <c r="AGO53" s="10"/>
      <c r="AGP53" s="10"/>
      <c r="AGQ53" s="10"/>
      <c r="AGR53" s="10"/>
      <c r="AGS53" s="10"/>
      <c r="AGT53" s="10"/>
      <c r="AGU53" s="10"/>
      <c r="AGV53" s="10"/>
      <c r="AGW53" s="10"/>
      <c r="AGX53" s="10"/>
      <c r="AGY53" s="10"/>
      <c r="AGZ53" s="10"/>
      <c r="AHA53" s="10"/>
      <c r="AHB53" s="10"/>
      <c r="AHC53" s="10"/>
      <c r="AHD53" s="10"/>
      <c r="AHE53" s="10"/>
      <c r="AHF53" s="10"/>
      <c r="AHG53" s="10"/>
      <c r="AHH53" s="10"/>
      <c r="AHI53" s="10"/>
      <c r="AHJ53" s="10"/>
      <c r="AHK53" s="10"/>
      <c r="AHL53" s="10"/>
      <c r="AHM53" s="10"/>
      <c r="AHN53" s="10"/>
      <c r="AHO53" s="10"/>
      <c r="AHP53" s="10"/>
      <c r="AHQ53" s="10"/>
      <c r="AHR53" s="10"/>
      <c r="AHS53" s="10"/>
      <c r="AHT53" s="10"/>
      <c r="AHU53" s="10"/>
      <c r="AHV53" s="10"/>
      <c r="AHW53" s="10"/>
      <c r="AHX53" s="10"/>
      <c r="AHY53" s="10"/>
      <c r="AHZ53" s="10"/>
      <c r="AIA53" s="10"/>
      <c r="AIB53" s="10"/>
      <c r="AIC53" s="10"/>
      <c r="AID53" s="10"/>
      <c r="AIE53" s="10"/>
      <c r="AIF53" s="10"/>
      <c r="AIG53" s="10"/>
      <c r="AIH53" s="10"/>
      <c r="AII53" s="10"/>
      <c r="AIJ53" s="10"/>
      <c r="AIK53" s="10"/>
      <c r="AIL53" s="10"/>
      <c r="AIM53" s="10"/>
      <c r="AIN53" s="10"/>
      <c r="AIO53" s="10"/>
      <c r="AIP53" s="10"/>
      <c r="AIQ53" s="10"/>
      <c r="AIR53" s="10"/>
      <c r="AIS53" s="10"/>
      <c r="AIT53" s="10"/>
      <c r="AIU53" s="10"/>
      <c r="AIV53" s="10"/>
      <c r="AIW53" s="10"/>
      <c r="AIX53" s="10"/>
      <c r="AIY53" s="10"/>
      <c r="AIZ53" s="10"/>
      <c r="AJA53" s="10"/>
      <c r="AJB53" s="10"/>
      <c r="AJC53" s="10"/>
      <c r="AJD53" s="10"/>
      <c r="AJE53" s="10"/>
      <c r="AJF53" s="10"/>
      <c r="AJG53" s="10"/>
      <c r="AJH53" s="10"/>
      <c r="AJI53" s="10"/>
      <c r="AJJ53" s="10"/>
      <c r="AJK53" s="10"/>
      <c r="AJL53" s="10"/>
      <c r="AJM53" s="10"/>
      <c r="AJN53" s="10"/>
      <c r="AJO53" s="10"/>
      <c r="AJP53" s="10"/>
      <c r="AJQ53" s="10"/>
      <c r="AJR53" s="10"/>
      <c r="AJS53" s="10"/>
      <c r="AJT53" s="10"/>
      <c r="AJU53" s="10"/>
      <c r="AJV53" s="10"/>
      <c r="AJW53" s="10"/>
      <c r="AJX53" s="10"/>
      <c r="AJY53" s="10"/>
      <c r="AJZ53" s="10"/>
      <c r="AKA53" s="10"/>
      <c r="AKB53" s="10"/>
      <c r="AKC53" s="10"/>
      <c r="AKD53" s="10"/>
      <c r="AKE53" s="10"/>
      <c r="AKF53" s="10"/>
      <c r="AKG53" s="10"/>
      <c r="AKH53" s="10"/>
      <c r="AKI53" s="10"/>
      <c r="AKJ53" s="10"/>
      <c r="AKK53" s="10"/>
      <c r="AKL53" s="10"/>
      <c r="AKM53" s="10"/>
      <c r="AKN53" s="10"/>
      <c r="AKO53" s="10"/>
      <c r="AKP53" s="10"/>
      <c r="AKQ53" s="10"/>
      <c r="AKR53" s="10"/>
      <c r="AKS53" s="10"/>
      <c r="AKT53" s="10"/>
      <c r="AKU53" s="10"/>
      <c r="AKV53" s="10"/>
      <c r="AKW53" s="10"/>
      <c r="AKX53" s="10"/>
      <c r="AKY53" s="10"/>
      <c r="AKZ53" s="10"/>
      <c r="ALA53" s="10"/>
      <c r="ALB53" s="10"/>
      <c r="ALC53" s="10"/>
      <c r="ALD53" s="10"/>
      <c r="ALE53" s="10"/>
      <c r="ALF53" s="10"/>
      <c r="ALG53" s="10"/>
      <c r="ALH53" s="10"/>
      <c r="ALI53" s="10"/>
      <c r="ALJ53" s="10"/>
      <c r="ALK53" s="10"/>
      <c r="ALL53" s="10"/>
      <c r="ALM53" s="10"/>
      <c r="ALN53" s="10"/>
      <c r="ALO53" s="10"/>
      <c r="ALP53" s="10"/>
      <c r="ALQ53" s="10"/>
      <c r="ALR53" s="10"/>
      <c r="ALS53" s="10"/>
      <c r="ALT53" s="10"/>
      <c r="ALU53" s="10"/>
      <c r="ALV53" s="10"/>
      <c r="ALW53" s="10"/>
      <c r="ALX53" s="10"/>
      <c r="ALY53" s="10"/>
      <c r="ALZ53" s="10"/>
      <c r="AMA53" s="10"/>
      <c r="AMB53" s="10"/>
      <c r="AMC53" s="10"/>
      <c r="AMD53" s="10"/>
      <c r="AME53" s="10"/>
      <c r="AMF53" s="10"/>
      <c r="AMG53" s="10"/>
      <c r="AMH53" s="10"/>
      <c r="AMI53" s="10"/>
      <c r="AMJ53" s="10"/>
      <c r="AMK53" s="10"/>
      <c r="AML53" s="10"/>
      <c r="AMM53" s="10"/>
      <c r="AMN53" s="10"/>
      <c r="AMO53" s="10"/>
      <c r="AMP53" s="10"/>
      <c r="AMQ53" s="10"/>
      <c r="AMR53" s="10"/>
      <c r="AMS53" s="10"/>
      <c r="AMT53" s="10"/>
      <c r="AMU53" s="10"/>
      <c r="AMV53" s="10"/>
      <c r="AMW53" s="10"/>
      <c r="AMX53" s="10"/>
      <c r="AMY53" s="10"/>
      <c r="AMZ53" s="10"/>
      <c r="ANA53" s="10"/>
      <c r="ANB53" s="10"/>
      <c r="ANC53" s="10"/>
      <c r="AND53" s="10"/>
      <c r="ANE53" s="10"/>
      <c r="ANF53" s="10"/>
      <c r="ANG53" s="10"/>
      <c r="ANH53" s="10"/>
      <c r="ANI53" s="10"/>
      <c r="ANJ53" s="10"/>
      <c r="ANK53" s="10"/>
      <c r="ANL53" s="10"/>
      <c r="ANM53" s="10"/>
      <c r="ANN53" s="10"/>
      <c r="ANO53" s="10"/>
      <c r="ANP53" s="10"/>
      <c r="ANQ53" s="10"/>
      <c r="ANR53" s="10"/>
      <c r="ANS53" s="10"/>
      <c r="ANT53" s="10"/>
      <c r="ANU53" s="10"/>
      <c r="ANV53" s="10"/>
      <c r="ANW53" s="10"/>
      <c r="ANX53" s="10"/>
      <c r="ANY53" s="10"/>
      <c r="ANZ53" s="10"/>
      <c r="AOA53" s="10"/>
      <c r="AOB53" s="10"/>
      <c r="AOC53" s="10"/>
      <c r="AOD53" s="10"/>
      <c r="AOE53" s="10"/>
      <c r="AOF53" s="10"/>
      <c r="AOG53" s="10"/>
      <c r="AOH53" s="10"/>
      <c r="AOI53" s="10"/>
      <c r="AOJ53" s="10"/>
      <c r="AOK53" s="10"/>
      <c r="AOL53" s="10"/>
      <c r="AOM53" s="10"/>
      <c r="AON53" s="10"/>
      <c r="AOO53" s="10"/>
      <c r="AOP53" s="10"/>
      <c r="AOQ53" s="10"/>
      <c r="AOR53" s="10"/>
      <c r="AOS53" s="10"/>
      <c r="AOT53" s="10"/>
      <c r="AOU53" s="10"/>
      <c r="AOV53" s="10"/>
      <c r="AOW53" s="10"/>
      <c r="AOX53" s="10"/>
      <c r="AOY53" s="10"/>
      <c r="AOZ53" s="10"/>
      <c r="APA53" s="10"/>
      <c r="APB53" s="10"/>
      <c r="APC53" s="10"/>
      <c r="APD53" s="10"/>
      <c r="APE53" s="10"/>
      <c r="APF53" s="10"/>
      <c r="APG53" s="10"/>
      <c r="APH53" s="10"/>
      <c r="API53" s="10"/>
      <c r="APJ53" s="10"/>
      <c r="APK53" s="10"/>
      <c r="APL53" s="10"/>
      <c r="APM53" s="10"/>
      <c r="APN53" s="10"/>
      <c r="APO53" s="10"/>
      <c r="APP53" s="10"/>
      <c r="APQ53" s="10"/>
      <c r="APR53" s="10"/>
      <c r="APS53" s="10"/>
      <c r="APT53" s="10"/>
      <c r="APU53" s="10"/>
      <c r="APV53" s="10"/>
      <c r="APW53" s="10"/>
      <c r="APX53" s="10"/>
      <c r="APY53" s="10"/>
      <c r="APZ53" s="10"/>
      <c r="AQA53" s="10"/>
      <c r="AQB53" s="10"/>
      <c r="AQC53" s="10"/>
      <c r="AQD53" s="10"/>
      <c r="AQE53" s="10"/>
      <c r="AQF53" s="10"/>
      <c r="AQG53" s="10"/>
      <c r="AQH53" s="10"/>
      <c r="AQI53" s="10"/>
      <c r="AQJ53" s="10"/>
      <c r="AQK53" s="10"/>
      <c r="AQL53" s="10"/>
      <c r="AQM53" s="10"/>
      <c r="AQN53" s="10"/>
      <c r="AQO53" s="10"/>
      <c r="AQP53" s="10"/>
      <c r="AQQ53" s="10"/>
      <c r="AQR53" s="10"/>
      <c r="AQS53" s="10"/>
      <c r="AQT53" s="10"/>
      <c r="AQU53" s="10"/>
      <c r="AQV53" s="10"/>
      <c r="AQW53" s="10"/>
      <c r="AQX53" s="10"/>
      <c r="AQY53" s="10"/>
      <c r="AQZ53" s="10"/>
      <c r="ARA53" s="10"/>
      <c r="ARB53" s="10"/>
      <c r="ARC53" s="10"/>
      <c r="ARD53" s="10"/>
      <c r="ARE53" s="10"/>
      <c r="ARF53" s="10"/>
      <c r="ARG53" s="10"/>
      <c r="ARH53" s="10"/>
      <c r="ARI53" s="10"/>
      <c r="ARJ53" s="10"/>
      <c r="ARK53" s="10"/>
      <c r="ARL53" s="10"/>
      <c r="ARM53" s="10"/>
      <c r="ARN53" s="10"/>
      <c r="ARO53" s="10"/>
      <c r="ARP53" s="10"/>
      <c r="ARQ53" s="10"/>
      <c r="ARR53" s="10"/>
      <c r="ARS53" s="10"/>
      <c r="ART53" s="10"/>
      <c r="ARU53" s="10"/>
      <c r="ARV53" s="10"/>
      <c r="ARW53" s="10"/>
      <c r="ARX53" s="10"/>
      <c r="ARY53" s="10"/>
      <c r="ARZ53" s="10"/>
      <c r="ASA53" s="10"/>
      <c r="ASB53" s="10"/>
      <c r="ASC53" s="10"/>
      <c r="ASD53" s="10"/>
      <c r="ASE53" s="10"/>
      <c r="ASF53" s="10"/>
      <c r="ASG53" s="10"/>
      <c r="ASH53" s="10"/>
      <c r="ASI53" s="10"/>
      <c r="ASJ53" s="10"/>
      <c r="ASK53" s="10"/>
      <c r="ASL53" s="10"/>
      <c r="ASM53" s="10"/>
      <c r="ASN53" s="10"/>
      <c r="ASO53" s="10"/>
      <c r="ASP53" s="10"/>
      <c r="ASQ53" s="10"/>
      <c r="ASR53" s="10"/>
      <c r="ASS53" s="10"/>
      <c r="AST53" s="10"/>
      <c r="ASU53" s="10"/>
      <c r="ASV53" s="10"/>
      <c r="ASW53" s="10"/>
      <c r="ASX53" s="10"/>
      <c r="ASY53" s="10"/>
      <c r="ASZ53" s="10"/>
      <c r="ATA53" s="10"/>
      <c r="ATB53" s="10"/>
      <c r="ATC53" s="10"/>
      <c r="ATD53" s="10"/>
      <c r="ATE53" s="10"/>
      <c r="ATF53" s="10"/>
      <c r="ATG53" s="10"/>
      <c r="ATH53" s="10"/>
      <c r="ATI53" s="10"/>
      <c r="ATJ53" s="10"/>
      <c r="ATK53" s="10"/>
      <c r="ATL53" s="10"/>
      <c r="ATM53" s="10"/>
      <c r="ATN53" s="10"/>
      <c r="ATO53" s="10"/>
      <c r="ATP53" s="10"/>
      <c r="ATQ53" s="10"/>
      <c r="ATR53" s="10"/>
      <c r="ATS53" s="10"/>
      <c r="ATT53" s="10"/>
      <c r="ATU53" s="10"/>
      <c r="ATV53" s="10"/>
      <c r="ATW53" s="10"/>
      <c r="ATX53" s="10"/>
      <c r="ATY53" s="10"/>
      <c r="ATZ53" s="10"/>
      <c r="AUA53" s="10"/>
      <c r="AUB53" s="10"/>
      <c r="AUC53" s="10"/>
      <c r="AUD53" s="10"/>
      <c r="AUE53" s="10"/>
      <c r="AUF53" s="10"/>
      <c r="AUG53" s="10"/>
      <c r="AUH53" s="10"/>
      <c r="AUI53" s="10"/>
      <c r="AUJ53" s="10"/>
      <c r="AUK53" s="10"/>
      <c r="AUL53" s="10"/>
      <c r="AUM53" s="10"/>
      <c r="AUN53" s="10"/>
      <c r="AUO53" s="10"/>
      <c r="AUP53" s="10"/>
      <c r="AUQ53" s="10"/>
      <c r="AUR53" s="10"/>
      <c r="AUS53" s="10"/>
      <c r="AUT53" s="10"/>
      <c r="AUU53" s="10"/>
      <c r="AUV53" s="10"/>
      <c r="AUW53" s="10"/>
      <c r="AUX53" s="10"/>
      <c r="AUY53" s="10"/>
      <c r="AUZ53" s="10"/>
      <c r="AVA53" s="10"/>
      <c r="AVB53" s="10"/>
      <c r="AVC53" s="10"/>
      <c r="AVD53" s="10"/>
      <c r="AVE53" s="10"/>
      <c r="AVF53" s="10"/>
      <c r="AVG53" s="10"/>
      <c r="AVH53" s="10"/>
      <c r="AVI53" s="10"/>
      <c r="AVJ53" s="10"/>
      <c r="AVK53" s="10"/>
      <c r="AVL53" s="10"/>
      <c r="AVM53" s="10"/>
      <c r="AVN53" s="10"/>
      <c r="AVO53" s="10"/>
      <c r="AVP53" s="10"/>
      <c r="AVQ53" s="10"/>
      <c r="AVR53" s="10"/>
      <c r="AVS53" s="10"/>
      <c r="AVT53" s="10"/>
      <c r="AVU53" s="10"/>
      <c r="AVV53" s="10"/>
      <c r="AVW53" s="10"/>
      <c r="AVX53" s="10"/>
      <c r="AVY53" s="10"/>
      <c r="AVZ53" s="10"/>
      <c r="AWA53" s="10"/>
      <c r="AWB53" s="10"/>
      <c r="AWC53" s="10"/>
      <c r="AWD53" s="10"/>
      <c r="AWE53" s="10"/>
      <c r="AWF53" s="10"/>
      <c r="AWG53" s="10"/>
      <c r="AWH53" s="10"/>
      <c r="AWI53" s="10"/>
      <c r="AWJ53" s="10"/>
      <c r="AWK53" s="10"/>
      <c r="AWL53" s="10"/>
      <c r="AWM53" s="10"/>
      <c r="AWN53" s="10"/>
      <c r="AWO53" s="10"/>
      <c r="AWP53" s="10"/>
      <c r="AWQ53" s="10"/>
      <c r="AWR53" s="10"/>
      <c r="AWS53" s="10"/>
      <c r="AWT53" s="10"/>
      <c r="AWU53" s="10"/>
      <c r="AWV53" s="10"/>
      <c r="AWW53" s="10"/>
      <c r="AWX53" s="10"/>
      <c r="AWY53" s="10"/>
      <c r="AWZ53" s="10"/>
      <c r="AXA53" s="10"/>
      <c r="AXB53" s="10"/>
      <c r="AXC53" s="10"/>
      <c r="AXD53" s="10"/>
      <c r="AXE53" s="10"/>
      <c r="AXF53" s="10"/>
      <c r="AXG53" s="10"/>
      <c r="AXH53" s="10"/>
      <c r="AXI53" s="10"/>
      <c r="AXJ53" s="10"/>
      <c r="AXK53" s="10"/>
      <c r="AXL53" s="10"/>
      <c r="AXM53" s="10"/>
      <c r="AXN53" s="10"/>
      <c r="AXO53" s="10"/>
      <c r="AXP53" s="10"/>
      <c r="AXQ53" s="10"/>
      <c r="AXR53" s="10"/>
      <c r="AXS53" s="10"/>
      <c r="AXT53" s="10"/>
      <c r="AXU53" s="10"/>
      <c r="AXV53" s="10"/>
      <c r="AXW53" s="10"/>
      <c r="AXX53" s="10"/>
      <c r="AXY53" s="10"/>
      <c r="AXZ53" s="10"/>
      <c r="AYA53" s="10"/>
      <c r="AYB53" s="10"/>
      <c r="AYC53" s="10"/>
      <c r="AYD53" s="10"/>
      <c r="AYE53" s="10"/>
      <c r="AYF53" s="10"/>
      <c r="AYG53" s="10"/>
      <c r="AYH53" s="10"/>
      <c r="AYI53" s="10"/>
      <c r="AYJ53" s="10"/>
      <c r="AYK53" s="10"/>
      <c r="AYL53" s="10"/>
      <c r="AYM53" s="10"/>
      <c r="AYN53" s="10"/>
      <c r="AYO53" s="10"/>
      <c r="AYP53" s="10"/>
      <c r="AYQ53" s="10"/>
      <c r="AYR53" s="10"/>
      <c r="AYS53" s="10"/>
      <c r="AYT53" s="10"/>
      <c r="AYU53" s="10"/>
      <c r="AYV53" s="10"/>
      <c r="AYW53" s="10"/>
      <c r="AYX53" s="10"/>
      <c r="AYY53" s="10"/>
      <c r="AYZ53" s="10"/>
      <c r="AZA53" s="10"/>
      <c r="AZB53" s="10"/>
      <c r="AZC53" s="10"/>
      <c r="AZD53" s="10"/>
      <c r="AZE53" s="10"/>
      <c r="AZF53" s="10"/>
      <c r="AZG53" s="10"/>
      <c r="AZH53" s="10"/>
      <c r="AZI53" s="10"/>
      <c r="AZJ53" s="10"/>
      <c r="AZK53" s="10"/>
      <c r="AZL53" s="10"/>
      <c r="AZM53" s="10"/>
      <c r="AZN53" s="10"/>
      <c r="AZO53" s="10"/>
      <c r="AZP53" s="10"/>
      <c r="AZQ53" s="10"/>
      <c r="AZR53" s="10"/>
      <c r="AZS53" s="10"/>
      <c r="AZT53" s="10"/>
      <c r="AZU53" s="10"/>
      <c r="AZV53" s="10"/>
      <c r="AZW53" s="10"/>
      <c r="AZX53" s="10"/>
      <c r="AZY53" s="10"/>
      <c r="AZZ53" s="10"/>
      <c r="BAA53" s="10"/>
      <c r="BAB53" s="10"/>
      <c r="BAC53" s="10"/>
      <c r="BAD53" s="10"/>
      <c r="BAE53" s="10"/>
      <c r="BAF53" s="10"/>
      <c r="BAG53" s="10"/>
      <c r="BAH53" s="10"/>
      <c r="BAI53" s="10"/>
      <c r="BAJ53" s="10"/>
      <c r="BAK53" s="10"/>
      <c r="BAL53" s="10"/>
      <c r="BAM53" s="10"/>
      <c r="BAN53" s="10"/>
      <c r="BAO53" s="10"/>
      <c r="BAP53" s="10"/>
      <c r="BAQ53" s="10"/>
      <c r="BAR53" s="10"/>
      <c r="BAS53" s="10"/>
      <c r="BAT53" s="10"/>
      <c r="BAU53" s="10"/>
      <c r="BAV53" s="10"/>
      <c r="BAW53" s="10"/>
      <c r="BAX53" s="10"/>
      <c r="BAY53" s="10"/>
      <c r="BAZ53" s="10"/>
      <c r="BBA53" s="10"/>
      <c r="BBB53" s="10"/>
      <c r="BBC53" s="10"/>
      <c r="BBD53" s="10"/>
      <c r="BBE53" s="10"/>
      <c r="BBF53" s="10"/>
      <c r="BBG53" s="10"/>
      <c r="BBH53" s="10"/>
      <c r="BBI53" s="10"/>
      <c r="BBJ53" s="10"/>
      <c r="BBK53" s="10"/>
      <c r="BBL53" s="10"/>
      <c r="BBM53" s="10"/>
      <c r="BBN53" s="10"/>
      <c r="BBO53" s="10"/>
      <c r="BBP53" s="10"/>
      <c r="BBQ53" s="10"/>
      <c r="BBR53" s="10"/>
      <c r="BBS53" s="10"/>
      <c r="BBT53" s="10"/>
      <c r="BBU53" s="10"/>
      <c r="BBV53" s="10"/>
      <c r="BBW53" s="10"/>
      <c r="BBX53" s="10"/>
      <c r="BBY53" s="10"/>
      <c r="BBZ53" s="10"/>
      <c r="BCA53" s="10"/>
      <c r="BCB53" s="10"/>
      <c r="BCC53" s="10"/>
      <c r="BCD53" s="10"/>
      <c r="BCE53" s="10"/>
      <c r="BCF53" s="10"/>
      <c r="BCG53" s="10"/>
      <c r="BCH53" s="10"/>
      <c r="BCI53" s="10"/>
      <c r="BCJ53" s="10"/>
      <c r="BCK53" s="10"/>
      <c r="BCL53" s="10"/>
      <c r="BCM53" s="10"/>
      <c r="BCN53" s="10"/>
      <c r="BCO53" s="10"/>
      <c r="BCP53" s="10"/>
      <c r="BCQ53" s="10"/>
      <c r="BCR53" s="10"/>
      <c r="BCS53" s="10"/>
      <c r="BCT53" s="10"/>
      <c r="BCU53" s="10"/>
      <c r="BCV53" s="10"/>
      <c r="BCW53" s="10"/>
      <c r="BCX53" s="10"/>
      <c r="BCY53" s="10"/>
      <c r="BCZ53" s="10"/>
      <c r="BDA53" s="10"/>
      <c r="BDB53" s="10"/>
      <c r="BDC53" s="10"/>
      <c r="BDD53" s="10"/>
      <c r="BDE53" s="10"/>
      <c r="BDF53" s="10"/>
      <c r="BDG53" s="10"/>
      <c r="BDH53" s="10"/>
      <c r="BDI53" s="10"/>
      <c r="BDJ53" s="10"/>
      <c r="BDK53" s="10"/>
      <c r="BDL53" s="10"/>
      <c r="BDM53" s="10"/>
      <c r="BDN53" s="10"/>
      <c r="BDO53" s="10"/>
      <c r="BDP53" s="10"/>
      <c r="BDQ53" s="10"/>
      <c r="BDR53" s="10"/>
      <c r="BDS53" s="10"/>
      <c r="BDT53" s="10"/>
      <c r="BDU53" s="10"/>
      <c r="BDV53" s="10"/>
      <c r="BDW53" s="10"/>
      <c r="BDX53" s="10"/>
      <c r="BDY53" s="10"/>
      <c r="BDZ53" s="10"/>
      <c r="BEA53" s="10"/>
      <c r="BEB53" s="10"/>
      <c r="BEC53" s="10"/>
      <c r="BED53" s="10"/>
      <c r="BEE53" s="10"/>
      <c r="BEF53" s="10"/>
      <c r="BEG53" s="10"/>
      <c r="BEH53" s="10"/>
      <c r="BEI53" s="10"/>
      <c r="BEJ53" s="10"/>
      <c r="BEK53" s="10"/>
      <c r="BEL53" s="10"/>
      <c r="BEM53" s="10"/>
      <c r="BEN53" s="10"/>
      <c r="BEO53" s="10"/>
      <c r="BEP53" s="10"/>
      <c r="BEQ53" s="10"/>
      <c r="BER53" s="10"/>
      <c r="BES53" s="10"/>
      <c r="BET53" s="10"/>
      <c r="BEU53" s="10"/>
      <c r="BEV53" s="10"/>
      <c r="BEW53" s="10"/>
      <c r="BEX53" s="10"/>
      <c r="BEY53" s="10"/>
      <c r="BEZ53" s="10"/>
      <c r="BFA53" s="10"/>
      <c r="BFB53" s="10"/>
      <c r="BFC53" s="10"/>
      <c r="BFD53" s="10"/>
      <c r="BFE53" s="10"/>
      <c r="BFF53" s="10"/>
      <c r="BFG53" s="10"/>
      <c r="BFH53" s="10"/>
      <c r="BFI53" s="10"/>
      <c r="BFJ53" s="10"/>
      <c r="BFK53" s="10"/>
      <c r="BFL53" s="10"/>
      <c r="BFM53" s="10"/>
      <c r="BFN53" s="10"/>
      <c r="BFO53" s="10"/>
      <c r="BFP53" s="10"/>
      <c r="BFQ53" s="10"/>
      <c r="BFR53" s="10"/>
      <c r="BFS53" s="10"/>
      <c r="BFT53" s="10"/>
      <c r="BFU53" s="10"/>
      <c r="BFV53" s="10"/>
      <c r="BFW53" s="10"/>
      <c r="BFX53" s="10"/>
      <c r="BFY53" s="10"/>
      <c r="BFZ53" s="10"/>
      <c r="BGA53" s="10"/>
      <c r="BGB53" s="10"/>
      <c r="BGC53" s="10"/>
      <c r="BGD53" s="10"/>
      <c r="BGE53" s="10"/>
      <c r="BGF53" s="10"/>
      <c r="BGG53" s="10"/>
      <c r="BGH53" s="10"/>
      <c r="BGI53" s="10"/>
      <c r="BGJ53" s="10"/>
      <c r="BGK53" s="10"/>
      <c r="BGL53" s="10"/>
      <c r="BGM53" s="10"/>
      <c r="BGN53" s="10"/>
      <c r="BGO53" s="10"/>
      <c r="BGP53" s="10"/>
      <c r="BGQ53" s="10"/>
      <c r="BGR53" s="10"/>
      <c r="BGS53" s="10"/>
      <c r="BGT53" s="10"/>
      <c r="BGU53" s="10"/>
      <c r="BGV53" s="10"/>
      <c r="BGW53" s="10"/>
      <c r="BGX53" s="10"/>
      <c r="BGY53" s="10"/>
      <c r="BGZ53" s="10"/>
      <c r="BHA53" s="10"/>
      <c r="BHB53" s="10"/>
      <c r="BHC53" s="10"/>
      <c r="BHD53" s="10"/>
      <c r="BHE53" s="10"/>
      <c r="BHF53" s="10"/>
      <c r="BHG53" s="10"/>
      <c r="BHH53" s="10"/>
      <c r="BHI53" s="10"/>
      <c r="BHJ53" s="10"/>
      <c r="BHK53" s="10"/>
      <c r="BHL53" s="10"/>
      <c r="BHM53" s="10"/>
      <c r="BHN53" s="10"/>
      <c r="BHO53" s="10"/>
      <c r="BHP53" s="10"/>
      <c r="BHQ53" s="10"/>
      <c r="BHR53" s="10"/>
      <c r="BHS53" s="10"/>
      <c r="BHT53" s="10"/>
      <c r="BHU53" s="10"/>
      <c r="BHV53" s="10"/>
      <c r="BHW53" s="10"/>
      <c r="BHX53" s="10"/>
      <c r="BHY53" s="10"/>
      <c r="BHZ53" s="10"/>
      <c r="BIA53" s="10"/>
      <c r="BIB53" s="10"/>
      <c r="BIC53" s="10"/>
      <c r="BID53" s="10"/>
      <c r="BIE53" s="10"/>
      <c r="BIF53" s="10"/>
      <c r="BIG53" s="10"/>
      <c r="BIH53" s="10"/>
      <c r="BII53" s="10"/>
      <c r="BIJ53" s="10"/>
      <c r="BIK53" s="10"/>
      <c r="BIL53" s="10"/>
      <c r="BIM53" s="10"/>
      <c r="BIN53" s="10"/>
      <c r="BIO53" s="10"/>
      <c r="BIP53" s="10"/>
      <c r="BIQ53" s="10"/>
      <c r="BIR53" s="10"/>
      <c r="BIS53" s="10"/>
      <c r="BIT53" s="10"/>
      <c r="BIU53" s="10"/>
      <c r="BIV53" s="10"/>
      <c r="BIW53" s="10"/>
      <c r="BIX53" s="10"/>
      <c r="BIY53" s="10"/>
      <c r="BIZ53" s="10"/>
      <c r="BJA53" s="10"/>
      <c r="BJB53" s="10"/>
      <c r="BJC53" s="10"/>
      <c r="BJD53" s="10"/>
      <c r="BJE53" s="10"/>
      <c r="BJF53" s="10"/>
      <c r="BJG53" s="10"/>
      <c r="BJH53" s="10"/>
      <c r="BJI53" s="10"/>
      <c r="BJJ53" s="10"/>
      <c r="BJK53" s="10"/>
      <c r="BJL53" s="10"/>
      <c r="BJM53" s="10"/>
      <c r="BJN53" s="10"/>
      <c r="BJO53" s="10"/>
      <c r="BJP53" s="10"/>
      <c r="BJQ53" s="10"/>
      <c r="BJR53" s="10"/>
      <c r="BJS53" s="10"/>
      <c r="BJT53" s="10"/>
      <c r="BJU53" s="10"/>
      <c r="BJV53" s="10"/>
      <c r="BJW53" s="10"/>
      <c r="BJX53" s="10"/>
      <c r="BJY53" s="10"/>
      <c r="BJZ53" s="10"/>
      <c r="BKA53" s="10"/>
      <c r="BKB53" s="10"/>
      <c r="BKC53" s="10"/>
      <c r="BKD53" s="10"/>
      <c r="BKE53" s="10"/>
      <c r="BKF53" s="10"/>
      <c r="BKG53" s="10"/>
      <c r="BKH53" s="10"/>
      <c r="BKI53" s="10"/>
      <c r="BKJ53" s="10"/>
      <c r="BKK53" s="10"/>
      <c r="BKL53" s="10"/>
      <c r="BKM53" s="10"/>
      <c r="BKN53" s="10"/>
      <c r="BKO53" s="10"/>
      <c r="BKP53" s="10"/>
      <c r="BKQ53" s="10"/>
      <c r="BKR53" s="10"/>
      <c r="BKS53" s="10"/>
      <c r="BKT53" s="10"/>
      <c r="BKU53" s="10"/>
      <c r="BKV53" s="10"/>
      <c r="BKW53" s="10"/>
      <c r="BKX53" s="10"/>
      <c r="BKY53" s="10"/>
      <c r="BKZ53" s="10"/>
      <c r="BLA53" s="10"/>
      <c r="BLB53" s="10"/>
      <c r="BLC53" s="10"/>
      <c r="BLD53" s="10"/>
      <c r="BLE53" s="10"/>
      <c r="BLF53" s="10"/>
      <c r="BLG53" s="10"/>
      <c r="BLH53" s="10"/>
      <c r="BLI53" s="10"/>
      <c r="BLJ53" s="10"/>
      <c r="BLK53" s="10"/>
      <c r="BLL53" s="10"/>
      <c r="BLM53" s="10"/>
      <c r="BLN53" s="10"/>
      <c r="BLO53" s="10"/>
      <c r="BLP53" s="10"/>
      <c r="BLQ53" s="10"/>
      <c r="BLR53" s="10"/>
      <c r="BLS53" s="10"/>
      <c r="BLT53" s="10"/>
      <c r="BLU53" s="10"/>
      <c r="BLV53" s="10"/>
      <c r="BLW53" s="10"/>
      <c r="BLX53" s="10"/>
      <c r="BLY53" s="10"/>
      <c r="BLZ53" s="10"/>
      <c r="BMA53" s="10"/>
      <c r="BMB53" s="10"/>
      <c r="BMC53" s="10"/>
      <c r="BMD53" s="10"/>
      <c r="BME53" s="10"/>
      <c r="BMF53" s="10"/>
      <c r="BMG53" s="10"/>
      <c r="BMH53" s="10"/>
      <c r="BMI53" s="10"/>
      <c r="BMJ53" s="10"/>
      <c r="BMK53" s="10"/>
      <c r="BML53" s="10"/>
      <c r="BMM53" s="10"/>
      <c r="BMN53" s="10"/>
      <c r="BMO53" s="10"/>
      <c r="BMP53" s="10"/>
      <c r="BMQ53" s="10"/>
      <c r="BMR53" s="10"/>
      <c r="BMS53" s="10"/>
      <c r="BMT53" s="10"/>
      <c r="BMU53" s="10"/>
      <c r="BMV53" s="10"/>
      <c r="BMW53" s="10"/>
      <c r="BMX53" s="10"/>
      <c r="BMY53" s="10"/>
      <c r="BMZ53" s="10"/>
      <c r="BNA53" s="10"/>
      <c r="BNB53" s="10"/>
      <c r="BNC53" s="10"/>
      <c r="BND53" s="10"/>
      <c r="BNE53" s="10"/>
      <c r="BNF53" s="10"/>
      <c r="BNG53" s="10"/>
      <c r="BNH53" s="10"/>
      <c r="BNI53" s="10"/>
      <c r="BNJ53" s="10"/>
      <c r="BNK53" s="10"/>
      <c r="BNL53" s="10"/>
      <c r="BNM53" s="10"/>
      <c r="BNN53" s="10"/>
      <c r="BNO53" s="10"/>
      <c r="BNP53" s="10"/>
      <c r="BNQ53" s="10"/>
      <c r="BNR53" s="10"/>
      <c r="BNS53" s="10"/>
      <c r="BNT53" s="10"/>
      <c r="BNU53" s="10"/>
      <c r="BNV53" s="10"/>
      <c r="BNW53" s="10"/>
      <c r="BNX53" s="10"/>
      <c r="BNY53" s="10"/>
      <c r="BNZ53" s="10"/>
      <c r="BOA53" s="10"/>
      <c r="BOB53" s="10"/>
      <c r="BOC53" s="10"/>
      <c r="BOD53" s="10"/>
      <c r="BOE53" s="10"/>
      <c r="BOF53" s="10"/>
      <c r="BOG53" s="10"/>
      <c r="BOH53" s="10"/>
      <c r="BOI53" s="10"/>
      <c r="BOJ53" s="10"/>
      <c r="BOK53" s="10"/>
      <c r="BOL53" s="10"/>
      <c r="BOM53" s="10"/>
      <c r="BON53" s="10"/>
      <c r="BOO53" s="10"/>
      <c r="BOP53" s="10"/>
      <c r="BOQ53" s="10"/>
      <c r="BOR53" s="10"/>
      <c r="BOS53" s="10"/>
      <c r="BOT53" s="10"/>
      <c r="BOU53" s="10"/>
      <c r="BOV53" s="10"/>
      <c r="BOW53" s="10"/>
      <c r="BOX53" s="10"/>
      <c r="BOY53" s="10"/>
      <c r="BOZ53" s="10"/>
      <c r="BPA53" s="10"/>
      <c r="BPB53" s="10"/>
      <c r="BPC53" s="10"/>
      <c r="BPD53" s="10"/>
      <c r="BPE53" s="10"/>
      <c r="BPF53" s="10"/>
      <c r="BPG53" s="10"/>
      <c r="BPH53" s="10"/>
      <c r="BPI53" s="10"/>
      <c r="BPJ53" s="10"/>
      <c r="BPK53" s="10"/>
      <c r="BPL53" s="10"/>
      <c r="BPM53" s="10"/>
      <c r="BPN53" s="10"/>
      <c r="BPO53" s="10"/>
      <c r="BPP53" s="10"/>
      <c r="BPQ53" s="10"/>
      <c r="BPR53" s="10"/>
      <c r="BPS53" s="10"/>
      <c r="BPT53" s="10"/>
      <c r="BPU53" s="10"/>
      <c r="BPV53" s="10"/>
      <c r="BPW53" s="10"/>
      <c r="BPX53" s="10"/>
      <c r="BPY53" s="10"/>
      <c r="BPZ53" s="10"/>
      <c r="BQA53" s="10"/>
      <c r="BQB53" s="10"/>
      <c r="BQC53" s="10"/>
      <c r="BQD53" s="10"/>
      <c r="BQE53" s="10"/>
      <c r="BQF53" s="10"/>
      <c r="BQG53" s="10"/>
      <c r="BQH53" s="10"/>
      <c r="BQI53" s="10"/>
      <c r="BQJ53" s="10"/>
      <c r="BQK53" s="10"/>
      <c r="BQL53" s="10"/>
      <c r="BQM53" s="10"/>
      <c r="BQN53" s="10"/>
      <c r="BQO53" s="10"/>
      <c r="BQP53" s="10"/>
      <c r="BQQ53" s="10"/>
      <c r="BQR53" s="10"/>
      <c r="BQS53" s="10"/>
      <c r="BQT53" s="10"/>
      <c r="BQU53" s="10"/>
      <c r="BQV53" s="10"/>
      <c r="BQW53" s="10"/>
      <c r="BQX53" s="10"/>
      <c r="BQY53" s="10"/>
      <c r="BQZ53" s="10"/>
      <c r="BRA53" s="10"/>
      <c r="BRB53" s="10"/>
      <c r="BRC53" s="10"/>
      <c r="BRD53" s="10"/>
      <c r="BRE53" s="10"/>
      <c r="BRF53" s="10"/>
      <c r="BRG53" s="10"/>
      <c r="BRH53" s="10"/>
      <c r="BRI53" s="10"/>
      <c r="BRJ53" s="10"/>
      <c r="BRK53" s="10"/>
      <c r="BRL53" s="10"/>
      <c r="BRM53" s="10"/>
      <c r="BRN53" s="10"/>
      <c r="BRO53" s="10"/>
      <c r="BRP53" s="10"/>
      <c r="BRQ53" s="10"/>
      <c r="BRR53" s="10"/>
      <c r="BRS53" s="10"/>
      <c r="BRT53" s="10"/>
      <c r="BRU53" s="10"/>
      <c r="BRV53" s="10"/>
      <c r="BRW53" s="10"/>
      <c r="BRX53" s="10"/>
      <c r="BRY53" s="10"/>
      <c r="BRZ53" s="10"/>
      <c r="BSA53" s="10"/>
      <c r="BSB53" s="10"/>
      <c r="BSC53" s="10"/>
      <c r="BSD53" s="10"/>
      <c r="BSE53" s="10"/>
      <c r="BSF53" s="10"/>
      <c r="BSG53" s="10"/>
      <c r="BSH53" s="10"/>
      <c r="BSI53" s="10"/>
      <c r="BSJ53" s="10"/>
      <c r="BSK53" s="10"/>
      <c r="BSL53" s="10"/>
      <c r="BSM53" s="10"/>
      <c r="BSN53" s="10"/>
      <c r="BSO53" s="10"/>
      <c r="BSP53" s="10"/>
      <c r="BSQ53" s="10"/>
      <c r="BSR53" s="10"/>
      <c r="BSS53" s="10"/>
      <c r="BST53" s="10"/>
      <c r="BSU53" s="10"/>
      <c r="BSV53" s="10"/>
      <c r="BSW53" s="10"/>
      <c r="BSX53" s="10"/>
      <c r="BSY53" s="10"/>
      <c r="BSZ53" s="10"/>
      <c r="BTA53" s="10"/>
      <c r="BTB53" s="10"/>
      <c r="BTC53" s="10"/>
      <c r="BTD53" s="10"/>
      <c r="BTE53" s="10"/>
      <c r="BTF53" s="10"/>
      <c r="BTG53" s="10"/>
      <c r="BTH53" s="10"/>
      <c r="BTI53" s="10"/>
      <c r="BTJ53" s="10"/>
      <c r="BTK53" s="10"/>
      <c r="BTL53" s="10"/>
      <c r="BTM53" s="10"/>
      <c r="BTN53" s="10"/>
      <c r="BTO53" s="10"/>
      <c r="BTP53" s="10"/>
      <c r="BTQ53" s="10"/>
      <c r="BTR53" s="10"/>
      <c r="BTS53" s="10"/>
      <c r="BTT53" s="10"/>
      <c r="BTU53" s="10"/>
      <c r="BTV53" s="10"/>
      <c r="BTW53" s="10"/>
      <c r="BTX53" s="10"/>
      <c r="BTY53" s="10"/>
      <c r="BTZ53" s="10"/>
      <c r="BUA53" s="10"/>
      <c r="BUB53" s="10"/>
      <c r="BUC53" s="10"/>
      <c r="BUD53" s="10"/>
      <c r="BUE53" s="10"/>
      <c r="BUF53" s="10"/>
      <c r="BUG53" s="10"/>
      <c r="BUH53" s="10"/>
      <c r="BUI53" s="10"/>
      <c r="BUJ53" s="10"/>
      <c r="BUK53" s="10"/>
      <c r="BUL53" s="10"/>
      <c r="BUM53" s="10"/>
      <c r="BUN53" s="10"/>
      <c r="BUO53" s="10"/>
      <c r="BUP53" s="10"/>
      <c r="BUQ53" s="10"/>
      <c r="BUR53" s="10"/>
      <c r="BUS53" s="10"/>
      <c r="BUT53" s="10"/>
      <c r="BUU53" s="10"/>
      <c r="BUV53" s="10"/>
      <c r="BUW53" s="10"/>
      <c r="BUX53" s="10"/>
      <c r="BUY53" s="10"/>
      <c r="BUZ53" s="10"/>
      <c r="BVA53" s="10"/>
      <c r="BVB53" s="10"/>
      <c r="BVC53" s="10"/>
      <c r="BVD53" s="10"/>
      <c r="BVE53" s="10"/>
      <c r="BVF53" s="10"/>
      <c r="BVG53" s="10"/>
      <c r="BVH53" s="10"/>
      <c r="BVI53" s="10"/>
      <c r="BVJ53" s="10"/>
      <c r="BVK53" s="10"/>
      <c r="BVL53" s="10"/>
      <c r="BVM53" s="10"/>
      <c r="BVN53" s="10"/>
      <c r="BVO53" s="10"/>
      <c r="BVP53" s="10"/>
      <c r="BVQ53" s="10"/>
      <c r="BVR53" s="10"/>
      <c r="BVS53" s="10"/>
      <c r="BVT53" s="10"/>
      <c r="BVU53" s="10"/>
      <c r="BVV53" s="10"/>
      <c r="BVW53" s="10"/>
      <c r="BVX53" s="10"/>
      <c r="BVY53" s="10"/>
      <c r="BVZ53" s="10"/>
      <c r="BWA53" s="10"/>
      <c r="BWB53" s="10"/>
      <c r="BWC53" s="10"/>
      <c r="BWD53" s="10"/>
      <c r="BWE53" s="10"/>
      <c r="BWF53" s="10"/>
      <c r="BWG53" s="10"/>
      <c r="BWH53" s="10"/>
      <c r="BWI53" s="10"/>
      <c r="BWJ53" s="10"/>
      <c r="BWK53" s="10"/>
      <c r="BWL53" s="10"/>
      <c r="BWM53" s="10"/>
      <c r="BWN53" s="10"/>
      <c r="BWO53" s="10"/>
      <c r="BWP53" s="10"/>
      <c r="BWQ53" s="10"/>
      <c r="BWR53" s="10"/>
      <c r="BWS53" s="10"/>
      <c r="BWT53" s="10"/>
      <c r="BWU53" s="10"/>
      <c r="BWV53" s="10"/>
      <c r="BWW53" s="10"/>
      <c r="BWX53" s="10"/>
      <c r="BWY53" s="10"/>
      <c r="BWZ53" s="10"/>
      <c r="BXA53" s="10"/>
      <c r="BXB53" s="10"/>
      <c r="BXC53" s="10"/>
      <c r="BXD53" s="10"/>
      <c r="BXE53" s="10"/>
      <c r="BXF53" s="10"/>
      <c r="BXG53" s="10"/>
      <c r="BXH53" s="10"/>
      <c r="BXI53" s="10"/>
      <c r="BXJ53" s="10"/>
      <c r="BXK53" s="10"/>
      <c r="BXL53" s="10"/>
      <c r="BXM53" s="10"/>
      <c r="BXN53" s="10"/>
      <c r="BXO53" s="10"/>
      <c r="BXP53" s="10"/>
      <c r="BXQ53" s="10"/>
      <c r="BXR53" s="10"/>
      <c r="BXS53" s="10"/>
      <c r="BXT53" s="10"/>
      <c r="BXU53" s="10"/>
      <c r="BXV53" s="10"/>
      <c r="BXW53" s="10"/>
      <c r="BXX53" s="10"/>
      <c r="BXY53" s="10"/>
      <c r="BXZ53" s="10"/>
      <c r="BYA53" s="10"/>
      <c r="BYB53" s="10"/>
      <c r="BYC53" s="10"/>
      <c r="BYD53" s="10"/>
      <c r="BYE53" s="10"/>
      <c r="BYF53" s="10"/>
      <c r="BYG53" s="10"/>
      <c r="BYH53" s="10"/>
      <c r="BYI53" s="10"/>
      <c r="BYJ53" s="10"/>
      <c r="BYK53" s="10"/>
      <c r="BYL53" s="10"/>
      <c r="BYM53" s="10"/>
      <c r="BYN53" s="10"/>
      <c r="BYO53" s="10"/>
      <c r="BYP53" s="10"/>
      <c r="BYQ53" s="10"/>
      <c r="BYR53" s="10"/>
      <c r="BYS53" s="10"/>
      <c r="BYT53" s="10"/>
      <c r="BYU53" s="10"/>
      <c r="BYV53" s="10"/>
      <c r="BYW53" s="10"/>
      <c r="BYX53" s="10"/>
      <c r="BYY53" s="10"/>
      <c r="BYZ53" s="10"/>
      <c r="BZA53" s="10"/>
      <c r="BZB53" s="10"/>
      <c r="BZC53" s="10"/>
      <c r="BZD53" s="10"/>
      <c r="BZE53" s="10"/>
      <c r="BZF53" s="10"/>
      <c r="BZG53" s="10"/>
      <c r="BZH53" s="10"/>
      <c r="BZI53" s="10"/>
      <c r="BZJ53" s="10"/>
      <c r="BZK53" s="10"/>
      <c r="BZL53" s="10"/>
      <c r="BZM53" s="10"/>
      <c r="BZN53" s="10"/>
      <c r="BZO53" s="10"/>
      <c r="BZP53" s="10"/>
      <c r="BZQ53" s="10"/>
      <c r="BZR53" s="10"/>
      <c r="BZS53" s="10"/>
      <c r="BZT53" s="10"/>
      <c r="BZU53" s="10"/>
      <c r="BZV53" s="10"/>
      <c r="BZW53" s="10"/>
      <c r="BZX53" s="10"/>
      <c r="BZY53" s="10"/>
      <c r="BZZ53" s="10"/>
      <c r="CAA53" s="10"/>
      <c r="CAB53" s="10"/>
      <c r="CAC53" s="10"/>
      <c r="CAD53" s="10"/>
      <c r="CAE53" s="10"/>
      <c r="CAF53" s="10"/>
      <c r="CAG53" s="10"/>
      <c r="CAH53" s="10"/>
      <c r="CAI53" s="10"/>
      <c r="CAJ53" s="10"/>
      <c r="CAK53" s="10"/>
      <c r="CAL53" s="10"/>
      <c r="CAM53" s="10"/>
      <c r="CAN53" s="10"/>
      <c r="CAO53" s="10"/>
      <c r="CAP53" s="10"/>
      <c r="CAQ53" s="10"/>
      <c r="CAR53" s="10"/>
      <c r="CAS53" s="10"/>
      <c r="CAT53" s="10"/>
      <c r="CAU53" s="10"/>
      <c r="CAV53" s="10"/>
      <c r="CAW53" s="10"/>
      <c r="CAX53" s="10"/>
      <c r="CAY53" s="10"/>
      <c r="CAZ53" s="10"/>
      <c r="CBA53" s="10"/>
      <c r="CBB53" s="10"/>
      <c r="CBC53" s="10"/>
      <c r="CBD53" s="10"/>
      <c r="CBE53" s="10"/>
      <c r="CBF53" s="10"/>
      <c r="CBG53" s="10"/>
      <c r="CBH53" s="10"/>
      <c r="CBI53" s="10"/>
      <c r="CBJ53" s="10"/>
      <c r="CBK53" s="10"/>
      <c r="CBL53" s="10"/>
      <c r="CBM53" s="10"/>
      <c r="CBN53" s="10"/>
      <c r="CBO53" s="10"/>
      <c r="CBP53" s="10"/>
      <c r="CBQ53" s="10"/>
      <c r="CBR53" s="10"/>
      <c r="CBS53" s="10"/>
      <c r="CBT53" s="10"/>
      <c r="CBU53" s="10"/>
      <c r="CBV53" s="10"/>
      <c r="CBW53" s="10"/>
      <c r="CBX53" s="10"/>
      <c r="CBY53" s="10"/>
      <c r="CBZ53" s="10"/>
      <c r="CCA53" s="10"/>
      <c r="CCB53" s="10"/>
      <c r="CCC53" s="10"/>
      <c r="CCD53" s="10"/>
      <c r="CCE53" s="10"/>
      <c r="CCF53" s="10"/>
      <c r="CCG53" s="10"/>
      <c r="CCH53" s="10"/>
      <c r="CCI53" s="10"/>
      <c r="CCJ53" s="10"/>
      <c r="CCK53" s="10"/>
      <c r="CCL53" s="10"/>
      <c r="CCM53" s="10"/>
      <c r="CCN53" s="10"/>
      <c r="CCO53" s="10"/>
      <c r="CCP53" s="10"/>
      <c r="CCQ53" s="10"/>
      <c r="CCR53" s="10"/>
      <c r="CCS53" s="10"/>
      <c r="CCT53" s="10"/>
      <c r="CCU53" s="10"/>
      <c r="CCV53" s="10"/>
      <c r="CCW53" s="10"/>
      <c r="CCX53" s="10"/>
      <c r="CCY53" s="10"/>
      <c r="CCZ53" s="10"/>
      <c r="CDA53" s="10"/>
      <c r="CDB53" s="10"/>
      <c r="CDC53" s="10"/>
      <c r="CDD53" s="10"/>
      <c r="CDE53" s="10"/>
      <c r="CDF53" s="10"/>
      <c r="CDG53" s="10"/>
      <c r="CDH53" s="10"/>
      <c r="CDI53" s="10"/>
      <c r="CDJ53" s="10"/>
      <c r="CDK53" s="10"/>
      <c r="CDL53" s="10"/>
      <c r="CDM53" s="10"/>
      <c r="CDN53" s="10"/>
      <c r="CDO53" s="10"/>
      <c r="CDP53" s="10"/>
      <c r="CDQ53" s="10"/>
      <c r="CDR53" s="10"/>
      <c r="CDS53" s="10"/>
      <c r="CDT53" s="10"/>
      <c r="CDU53" s="10"/>
      <c r="CDV53" s="10"/>
      <c r="CDW53" s="10"/>
      <c r="CDX53" s="10"/>
      <c r="CDY53" s="10"/>
      <c r="CDZ53" s="10"/>
      <c r="CEA53" s="10"/>
      <c r="CEB53" s="10"/>
      <c r="CEC53" s="10"/>
      <c r="CED53" s="10"/>
      <c r="CEE53" s="10"/>
      <c r="CEF53" s="10"/>
      <c r="CEG53" s="10"/>
      <c r="CEH53" s="10"/>
      <c r="CEI53" s="10"/>
      <c r="CEJ53" s="10"/>
      <c r="CEK53" s="10"/>
      <c r="CEL53" s="10"/>
      <c r="CEM53" s="10"/>
      <c r="CEN53" s="10"/>
      <c r="CEO53" s="10"/>
      <c r="CEP53" s="10"/>
      <c r="CEQ53" s="10"/>
      <c r="CER53" s="10"/>
      <c r="CES53" s="10"/>
      <c r="CET53" s="10"/>
      <c r="CEU53" s="10"/>
      <c r="CEV53" s="10"/>
      <c r="CEW53" s="10"/>
      <c r="CEX53" s="10"/>
      <c r="CEY53" s="10"/>
      <c r="CEZ53" s="10"/>
      <c r="CFA53" s="10"/>
      <c r="CFB53" s="10"/>
      <c r="CFC53" s="10"/>
      <c r="CFD53" s="10"/>
      <c r="CFE53" s="10"/>
      <c r="CFF53" s="10"/>
      <c r="CFG53" s="10"/>
      <c r="CFH53" s="10"/>
      <c r="CFI53" s="10"/>
      <c r="CFJ53" s="10"/>
      <c r="CFK53" s="10"/>
      <c r="CFL53" s="10"/>
      <c r="CFM53" s="10"/>
      <c r="CFN53" s="10"/>
      <c r="CFO53" s="10"/>
      <c r="CFP53" s="10"/>
      <c r="CFQ53" s="10"/>
      <c r="CFR53" s="10"/>
      <c r="CFS53" s="10"/>
      <c r="CFT53" s="10"/>
      <c r="CFU53" s="10"/>
      <c r="CFV53" s="10"/>
      <c r="CFW53" s="10"/>
      <c r="CFX53" s="10"/>
      <c r="CFY53" s="10"/>
      <c r="CFZ53" s="10"/>
      <c r="CGA53" s="10"/>
      <c r="CGB53" s="10"/>
      <c r="CGC53" s="10"/>
      <c r="CGD53" s="10"/>
      <c r="CGE53" s="10"/>
      <c r="CGF53" s="10"/>
      <c r="CGG53" s="10"/>
      <c r="CGH53" s="10"/>
      <c r="CGI53" s="10"/>
      <c r="CGJ53" s="10"/>
      <c r="CGK53" s="10"/>
      <c r="CGL53" s="10"/>
      <c r="CGM53" s="10"/>
      <c r="CGN53" s="10"/>
      <c r="CGO53" s="10"/>
      <c r="CGP53" s="10"/>
      <c r="CGQ53" s="10"/>
      <c r="CGR53" s="10"/>
      <c r="CGS53" s="10"/>
      <c r="CGT53" s="10"/>
      <c r="CGU53" s="10"/>
      <c r="CGV53" s="10"/>
      <c r="CGW53" s="10"/>
      <c r="CGX53" s="10"/>
      <c r="CGY53" s="10"/>
      <c r="CGZ53" s="10"/>
      <c r="CHA53" s="10"/>
      <c r="CHB53" s="10"/>
      <c r="CHC53" s="10"/>
      <c r="CHD53" s="10"/>
      <c r="CHE53" s="10"/>
      <c r="CHF53" s="10"/>
      <c r="CHG53" s="10"/>
      <c r="CHH53" s="10"/>
      <c r="CHI53" s="10"/>
      <c r="CHJ53" s="10"/>
      <c r="CHK53" s="10"/>
      <c r="CHL53" s="10"/>
      <c r="CHM53" s="10"/>
      <c r="CHN53" s="10"/>
      <c r="CHO53" s="10"/>
      <c r="CHP53" s="10"/>
      <c r="CHQ53" s="10"/>
      <c r="CHR53" s="10"/>
      <c r="CHS53" s="10"/>
      <c r="CHT53" s="10"/>
      <c r="CHU53" s="10"/>
      <c r="CHV53" s="10"/>
      <c r="CHW53" s="10"/>
      <c r="CHX53" s="10"/>
      <c r="CHY53" s="10"/>
      <c r="CHZ53" s="10"/>
      <c r="CIA53" s="10"/>
      <c r="CIB53" s="10"/>
      <c r="CIC53" s="10"/>
      <c r="CID53" s="10"/>
      <c r="CIE53" s="10"/>
      <c r="CIF53" s="10"/>
      <c r="CIG53" s="10"/>
      <c r="CIH53" s="10"/>
      <c r="CII53" s="10"/>
      <c r="CIJ53" s="10"/>
      <c r="CIK53" s="10"/>
      <c r="CIL53" s="10"/>
      <c r="CIM53" s="10"/>
      <c r="CIN53" s="10"/>
      <c r="CIO53" s="10"/>
      <c r="CIP53" s="10"/>
      <c r="CIQ53" s="10"/>
      <c r="CIR53" s="10"/>
      <c r="CIS53" s="10"/>
      <c r="CIT53" s="10"/>
      <c r="CIU53" s="10"/>
      <c r="CIV53" s="10"/>
      <c r="CIW53" s="10"/>
      <c r="CIX53" s="10"/>
      <c r="CIY53" s="10"/>
      <c r="CIZ53" s="10"/>
      <c r="CJA53" s="10"/>
      <c r="CJB53" s="10"/>
      <c r="CJC53" s="10"/>
      <c r="CJD53" s="10"/>
      <c r="CJE53" s="10"/>
      <c r="CJF53" s="10"/>
      <c r="CJG53" s="10"/>
      <c r="CJH53" s="10"/>
      <c r="CJI53" s="10"/>
      <c r="CJJ53" s="10"/>
      <c r="CJK53" s="10"/>
      <c r="CJL53" s="10"/>
      <c r="CJM53" s="10"/>
      <c r="CJN53" s="10"/>
      <c r="CJO53" s="10"/>
      <c r="CJP53" s="10"/>
      <c r="CJQ53" s="10"/>
      <c r="CJR53" s="10"/>
      <c r="CJS53" s="10"/>
      <c r="CJT53" s="10"/>
      <c r="CJU53" s="10"/>
      <c r="CJV53" s="10"/>
      <c r="CJW53" s="10"/>
      <c r="CJX53" s="10"/>
      <c r="CJY53" s="10"/>
      <c r="CJZ53" s="10"/>
      <c r="CKA53" s="10"/>
      <c r="CKB53" s="10"/>
      <c r="CKC53" s="10"/>
      <c r="CKD53" s="10"/>
      <c r="CKE53" s="10"/>
      <c r="CKF53" s="10"/>
      <c r="CKG53" s="10"/>
      <c r="CKH53" s="10"/>
      <c r="CKI53" s="10"/>
      <c r="CKJ53" s="10"/>
      <c r="CKK53" s="10"/>
      <c r="CKL53" s="10"/>
      <c r="CKM53" s="10"/>
      <c r="CKN53" s="10"/>
      <c r="CKO53" s="10"/>
      <c r="CKP53" s="10"/>
      <c r="CKQ53" s="10"/>
      <c r="CKR53" s="10"/>
      <c r="CKS53" s="10"/>
      <c r="CKT53" s="10"/>
      <c r="CKU53" s="10"/>
      <c r="CKV53" s="10"/>
      <c r="CKW53" s="10"/>
      <c r="CKX53" s="10"/>
      <c r="CKY53" s="10"/>
      <c r="CKZ53" s="10"/>
      <c r="CLA53" s="10"/>
      <c r="CLB53" s="10"/>
      <c r="CLC53" s="10"/>
      <c r="CLD53" s="10"/>
      <c r="CLE53" s="10"/>
      <c r="CLF53" s="10"/>
      <c r="CLG53" s="10"/>
      <c r="CLH53" s="10"/>
      <c r="CLI53" s="10"/>
      <c r="CLJ53" s="10"/>
      <c r="CLK53" s="10"/>
      <c r="CLL53" s="10"/>
      <c r="CLM53" s="10"/>
      <c r="CLN53" s="10"/>
      <c r="CLO53" s="10"/>
      <c r="CLP53" s="10"/>
      <c r="CLQ53" s="10"/>
      <c r="CLR53" s="10"/>
      <c r="CLS53" s="10"/>
      <c r="CLT53" s="10"/>
      <c r="CLU53" s="10"/>
      <c r="CLV53" s="10"/>
      <c r="CLW53" s="10"/>
      <c r="CLX53" s="10"/>
      <c r="CLY53" s="10"/>
      <c r="CLZ53" s="10"/>
      <c r="CMA53" s="10"/>
      <c r="CMB53" s="10"/>
      <c r="CMC53" s="10"/>
      <c r="CMD53" s="10"/>
      <c r="CME53" s="10"/>
      <c r="CMF53" s="10"/>
      <c r="CMG53" s="10"/>
      <c r="CMH53" s="10"/>
      <c r="CMI53" s="10"/>
      <c r="CMJ53" s="10"/>
      <c r="CMK53" s="10"/>
      <c r="CML53" s="10"/>
      <c r="CMM53" s="10"/>
      <c r="CMN53" s="10"/>
      <c r="CMO53" s="10"/>
      <c r="CMP53" s="10"/>
      <c r="CMQ53" s="10"/>
      <c r="CMR53" s="10"/>
      <c r="CMS53" s="10"/>
      <c r="CMT53" s="10"/>
      <c r="CMU53" s="10"/>
      <c r="CMV53" s="10"/>
      <c r="CMW53" s="10"/>
      <c r="CMX53" s="10"/>
      <c r="CMY53" s="10"/>
      <c r="CMZ53" s="10"/>
      <c r="CNA53" s="10"/>
      <c r="CNB53" s="10"/>
      <c r="CNC53" s="10"/>
      <c r="CND53" s="10"/>
      <c r="CNE53" s="10"/>
      <c r="CNF53" s="10"/>
      <c r="CNG53" s="10"/>
      <c r="CNH53" s="10"/>
      <c r="CNI53" s="10"/>
      <c r="CNJ53" s="10"/>
      <c r="CNK53" s="10"/>
      <c r="CNL53" s="10"/>
      <c r="CNM53" s="10"/>
      <c r="CNN53" s="10"/>
      <c r="CNO53" s="10"/>
      <c r="CNP53" s="10"/>
      <c r="CNQ53" s="10"/>
      <c r="CNR53" s="10"/>
      <c r="CNS53" s="10"/>
      <c r="CNT53" s="10"/>
      <c r="CNU53" s="10"/>
      <c r="CNV53" s="10"/>
      <c r="CNW53" s="10"/>
      <c r="CNX53" s="10"/>
      <c r="CNY53" s="10"/>
      <c r="CNZ53" s="10"/>
      <c r="COA53" s="10"/>
      <c r="COB53" s="10"/>
      <c r="COC53" s="10"/>
      <c r="COD53" s="10"/>
      <c r="COE53" s="10"/>
      <c r="COF53" s="10"/>
      <c r="COG53" s="10"/>
      <c r="COH53" s="10"/>
      <c r="COI53" s="10"/>
      <c r="COJ53" s="10"/>
      <c r="COK53" s="10"/>
      <c r="COL53" s="10"/>
      <c r="COM53" s="10"/>
      <c r="CON53" s="10"/>
      <c r="COO53" s="10"/>
      <c r="COP53" s="10"/>
      <c r="COQ53" s="10"/>
      <c r="COR53" s="10"/>
      <c r="COS53" s="10"/>
      <c r="COT53" s="10"/>
      <c r="COU53" s="10"/>
      <c r="COV53" s="10"/>
      <c r="COW53" s="10"/>
      <c r="COX53" s="10"/>
      <c r="COY53" s="10"/>
      <c r="COZ53" s="10"/>
      <c r="CPA53" s="10"/>
      <c r="CPB53" s="10"/>
      <c r="CPC53" s="10"/>
      <c r="CPD53" s="10"/>
      <c r="CPE53" s="10"/>
      <c r="CPF53" s="10"/>
      <c r="CPG53" s="10"/>
      <c r="CPH53" s="10"/>
      <c r="CPI53" s="10"/>
      <c r="CPJ53" s="10"/>
      <c r="CPK53" s="10"/>
      <c r="CPL53" s="10"/>
      <c r="CPM53" s="10"/>
      <c r="CPN53" s="10"/>
      <c r="CPO53" s="10"/>
      <c r="CPP53" s="10"/>
      <c r="CPQ53" s="10"/>
      <c r="CPR53" s="10"/>
      <c r="CPS53" s="10"/>
      <c r="CPT53" s="10"/>
      <c r="CPU53" s="10"/>
      <c r="CPV53" s="10"/>
      <c r="CPW53" s="10"/>
      <c r="CPX53" s="10"/>
      <c r="CPY53" s="10"/>
      <c r="CPZ53" s="10"/>
      <c r="CQA53" s="10"/>
      <c r="CQB53" s="10"/>
      <c r="CQC53" s="10"/>
      <c r="CQD53" s="10"/>
      <c r="CQE53" s="10"/>
      <c r="CQF53" s="10"/>
      <c r="CQG53" s="10"/>
      <c r="CQH53" s="10"/>
      <c r="CQI53" s="10"/>
      <c r="CQJ53" s="10"/>
      <c r="CQK53" s="10"/>
      <c r="CQL53" s="10"/>
      <c r="CQM53" s="10"/>
      <c r="CQN53" s="10"/>
      <c r="CQO53" s="10"/>
      <c r="CQP53" s="10"/>
      <c r="CQQ53" s="10"/>
      <c r="CQR53" s="10"/>
      <c r="CQS53" s="10"/>
      <c r="CQT53" s="10"/>
      <c r="CQU53" s="10"/>
      <c r="CQV53" s="10"/>
      <c r="CQW53" s="10"/>
      <c r="CQX53" s="10"/>
      <c r="CQY53" s="10"/>
      <c r="CQZ53" s="10"/>
      <c r="CRA53" s="10"/>
      <c r="CRB53" s="10"/>
      <c r="CRC53" s="10"/>
      <c r="CRD53" s="10"/>
      <c r="CRE53" s="10"/>
      <c r="CRF53" s="10"/>
      <c r="CRG53" s="10"/>
      <c r="CRH53" s="10"/>
      <c r="CRI53" s="10"/>
      <c r="CRJ53" s="10"/>
      <c r="CRK53" s="10"/>
      <c r="CRL53" s="10"/>
      <c r="CRM53" s="10"/>
      <c r="CRN53" s="10"/>
      <c r="CRO53" s="10"/>
      <c r="CRP53" s="10"/>
      <c r="CRQ53" s="10"/>
      <c r="CRR53" s="10"/>
      <c r="CRS53" s="10"/>
      <c r="CRT53" s="10"/>
      <c r="CRU53" s="10"/>
      <c r="CRV53" s="10"/>
      <c r="CRW53" s="10"/>
      <c r="CRX53" s="10"/>
      <c r="CRY53" s="10"/>
      <c r="CRZ53" s="10"/>
      <c r="CSA53" s="10"/>
      <c r="CSB53" s="10"/>
      <c r="CSC53" s="10"/>
      <c r="CSD53" s="10"/>
      <c r="CSE53" s="10"/>
      <c r="CSF53" s="10"/>
      <c r="CSG53" s="10"/>
      <c r="CSH53" s="10"/>
      <c r="CSI53" s="10"/>
      <c r="CSJ53" s="10"/>
      <c r="CSK53" s="10"/>
      <c r="CSL53" s="10"/>
      <c r="CSM53" s="10"/>
      <c r="CSN53" s="10"/>
      <c r="CSO53" s="10"/>
      <c r="CSP53" s="10"/>
      <c r="CSQ53" s="10"/>
      <c r="CSR53" s="10"/>
      <c r="CSS53" s="10"/>
      <c r="CST53" s="10"/>
      <c r="CSU53" s="10"/>
      <c r="CSV53" s="10"/>
      <c r="CSW53" s="10"/>
      <c r="CSX53" s="10"/>
      <c r="CSY53" s="10"/>
      <c r="CSZ53" s="10"/>
      <c r="CTA53" s="10"/>
      <c r="CTB53" s="10"/>
      <c r="CTC53" s="10"/>
      <c r="CTD53" s="10"/>
      <c r="CTE53" s="10"/>
      <c r="CTF53" s="10"/>
      <c r="CTG53" s="10"/>
      <c r="CTH53" s="10"/>
      <c r="CTI53" s="10"/>
      <c r="CTJ53" s="10"/>
      <c r="CTK53" s="10"/>
      <c r="CTL53" s="10"/>
      <c r="CTM53" s="10"/>
      <c r="CTN53" s="10"/>
      <c r="CTO53" s="10"/>
      <c r="CTP53" s="10"/>
      <c r="CTQ53" s="10"/>
      <c r="CTR53" s="10"/>
      <c r="CTS53" s="10"/>
      <c r="CTT53" s="10"/>
      <c r="CTU53" s="10"/>
      <c r="CTV53" s="10"/>
      <c r="CTW53" s="10"/>
      <c r="CTX53" s="10"/>
      <c r="CTY53" s="10"/>
      <c r="CTZ53" s="10"/>
      <c r="CUA53" s="10"/>
      <c r="CUB53" s="10"/>
      <c r="CUC53" s="10"/>
      <c r="CUD53" s="10"/>
      <c r="CUE53" s="10"/>
      <c r="CUF53" s="10"/>
      <c r="CUG53" s="10"/>
      <c r="CUH53" s="10"/>
      <c r="CUI53" s="10"/>
      <c r="CUJ53" s="10"/>
      <c r="CUK53" s="10"/>
      <c r="CUL53" s="10"/>
      <c r="CUM53" s="10"/>
      <c r="CUN53" s="10"/>
      <c r="CUO53" s="10"/>
      <c r="CUP53" s="10"/>
      <c r="CUQ53" s="10"/>
      <c r="CUR53" s="10"/>
      <c r="CUS53" s="10"/>
      <c r="CUT53" s="10"/>
      <c r="CUU53" s="10"/>
      <c r="CUV53" s="10"/>
      <c r="CUW53" s="10"/>
      <c r="CUX53" s="10"/>
      <c r="CUY53" s="10"/>
      <c r="CUZ53" s="10"/>
      <c r="CVA53" s="10"/>
      <c r="CVB53" s="10"/>
      <c r="CVC53" s="10"/>
      <c r="CVD53" s="10"/>
      <c r="CVE53" s="10"/>
      <c r="CVF53" s="10"/>
      <c r="CVG53" s="10"/>
      <c r="CVH53" s="10"/>
      <c r="CVI53" s="10"/>
      <c r="CVJ53" s="10"/>
      <c r="CVK53" s="10"/>
      <c r="CVL53" s="10"/>
      <c r="CVM53" s="10"/>
      <c r="CVN53" s="10"/>
      <c r="CVO53" s="10"/>
      <c r="CVP53" s="10"/>
      <c r="CVQ53" s="10"/>
      <c r="CVR53" s="10"/>
      <c r="CVS53" s="10"/>
      <c r="CVT53" s="10"/>
      <c r="CVU53" s="10"/>
      <c r="CVV53" s="10"/>
      <c r="CVW53" s="10"/>
      <c r="CVX53" s="10"/>
      <c r="CVY53" s="10"/>
      <c r="CVZ53" s="10"/>
      <c r="CWA53" s="10"/>
      <c r="CWB53" s="10"/>
      <c r="CWC53" s="10"/>
      <c r="CWD53" s="10"/>
      <c r="CWE53" s="10"/>
      <c r="CWF53" s="10"/>
      <c r="CWG53" s="10"/>
      <c r="CWH53" s="10"/>
      <c r="CWI53" s="10"/>
      <c r="CWJ53" s="10"/>
      <c r="CWK53" s="10"/>
      <c r="CWL53" s="10"/>
      <c r="CWM53" s="10"/>
      <c r="CWN53" s="10"/>
      <c r="CWO53" s="10"/>
      <c r="CWP53" s="10"/>
      <c r="CWQ53" s="10"/>
      <c r="CWR53" s="10"/>
      <c r="CWS53" s="10"/>
      <c r="CWT53" s="10"/>
      <c r="CWU53" s="10"/>
      <c r="CWV53" s="10"/>
      <c r="CWW53" s="10"/>
      <c r="CWX53" s="10"/>
      <c r="CWY53" s="10"/>
      <c r="CWZ53" s="10"/>
      <c r="CXA53" s="10"/>
      <c r="CXB53" s="10"/>
      <c r="CXC53" s="10"/>
      <c r="CXD53" s="10"/>
      <c r="CXE53" s="10"/>
      <c r="CXF53" s="10"/>
      <c r="CXG53" s="10"/>
      <c r="CXH53" s="10"/>
      <c r="CXI53" s="10"/>
      <c r="CXJ53" s="10"/>
      <c r="CXK53" s="10"/>
      <c r="CXL53" s="10"/>
      <c r="CXM53" s="10"/>
      <c r="CXN53" s="10"/>
      <c r="CXO53" s="10"/>
      <c r="CXP53" s="10"/>
      <c r="CXQ53" s="10"/>
      <c r="CXR53" s="10"/>
      <c r="CXS53" s="10"/>
      <c r="CXT53" s="10"/>
      <c r="CXU53" s="10"/>
      <c r="CXV53" s="10"/>
      <c r="CXW53" s="10"/>
      <c r="CXX53" s="10"/>
      <c r="CXY53" s="10"/>
      <c r="CXZ53" s="10"/>
      <c r="CYA53" s="10"/>
      <c r="CYB53" s="10"/>
      <c r="CYC53" s="10"/>
      <c r="CYD53" s="10"/>
      <c r="CYE53" s="10"/>
      <c r="CYF53" s="10"/>
      <c r="CYG53" s="10"/>
      <c r="CYH53" s="10"/>
      <c r="CYI53" s="10"/>
      <c r="CYJ53" s="10"/>
      <c r="CYK53" s="10"/>
      <c r="CYL53" s="10"/>
      <c r="CYM53" s="10"/>
      <c r="CYN53" s="10"/>
      <c r="CYO53" s="10"/>
      <c r="CYP53" s="10"/>
      <c r="CYQ53" s="10"/>
      <c r="CYR53" s="10"/>
      <c r="CYS53" s="10"/>
      <c r="CYT53" s="10"/>
      <c r="CYU53" s="10"/>
      <c r="CYV53" s="10"/>
      <c r="CYW53" s="10"/>
      <c r="CYX53" s="10"/>
      <c r="CYY53" s="10"/>
      <c r="CYZ53" s="10"/>
      <c r="CZA53" s="10"/>
      <c r="CZB53" s="10"/>
      <c r="CZC53" s="10"/>
      <c r="CZD53" s="10"/>
      <c r="CZE53" s="10"/>
      <c r="CZF53" s="10"/>
      <c r="CZG53" s="10"/>
      <c r="CZH53" s="10"/>
      <c r="CZI53" s="10"/>
      <c r="CZJ53" s="10"/>
      <c r="CZK53" s="10"/>
      <c r="CZL53" s="10"/>
      <c r="CZM53" s="10"/>
      <c r="CZN53" s="10"/>
      <c r="CZO53" s="10"/>
      <c r="CZP53" s="10"/>
      <c r="CZQ53" s="10"/>
      <c r="CZR53" s="10"/>
      <c r="CZS53" s="10"/>
      <c r="CZT53" s="10"/>
      <c r="CZU53" s="10"/>
      <c r="CZV53" s="10"/>
      <c r="CZW53" s="10"/>
      <c r="CZX53" s="10"/>
      <c r="CZY53" s="10"/>
      <c r="CZZ53" s="10"/>
      <c r="DAA53" s="10"/>
      <c r="DAB53" s="10"/>
      <c r="DAC53" s="10"/>
      <c r="DAD53" s="10"/>
      <c r="DAE53" s="10"/>
      <c r="DAF53" s="10"/>
      <c r="DAG53" s="10"/>
      <c r="DAH53" s="10"/>
      <c r="DAI53" s="10"/>
      <c r="DAJ53" s="10"/>
      <c r="DAK53" s="10"/>
      <c r="DAL53" s="10"/>
      <c r="DAM53" s="10"/>
      <c r="DAN53" s="10"/>
      <c r="DAO53" s="10"/>
      <c r="DAP53" s="10"/>
      <c r="DAQ53" s="10"/>
      <c r="DAR53" s="10"/>
      <c r="DAS53" s="10"/>
      <c r="DAT53" s="10"/>
      <c r="DAU53" s="10"/>
      <c r="DAV53" s="10"/>
      <c r="DAW53" s="10"/>
      <c r="DAX53" s="10"/>
      <c r="DAY53" s="10"/>
      <c r="DAZ53" s="10"/>
      <c r="DBA53" s="10"/>
      <c r="DBB53" s="10"/>
      <c r="DBC53" s="10"/>
      <c r="DBD53" s="10"/>
      <c r="DBE53" s="10"/>
      <c r="DBF53" s="10"/>
      <c r="DBG53" s="10"/>
      <c r="DBH53" s="10"/>
      <c r="DBI53" s="10"/>
      <c r="DBJ53" s="10"/>
      <c r="DBK53" s="10"/>
      <c r="DBL53" s="10"/>
      <c r="DBM53" s="10"/>
      <c r="DBN53" s="10"/>
      <c r="DBO53" s="10"/>
      <c r="DBP53" s="10"/>
      <c r="DBQ53" s="10"/>
      <c r="DBR53" s="10"/>
      <c r="DBS53" s="10"/>
      <c r="DBT53" s="10"/>
      <c r="DBU53" s="10"/>
      <c r="DBV53" s="10"/>
      <c r="DBW53" s="10"/>
      <c r="DBX53" s="10"/>
      <c r="DBY53" s="10"/>
      <c r="DBZ53" s="10"/>
      <c r="DCA53" s="10"/>
      <c r="DCB53" s="10"/>
      <c r="DCC53" s="10"/>
      <c r="DCD53" s="10"/>
      <c r="DCE53" s="10"/>
      <c r="DCF53" s="10"/>
      <c r="DCG53" s="10"/>
      <c r="DCH53" s="10"/>
      <c r="DCI53" s="10"/>
      <c r="DCJ53" s="10"/>
      <c r="DCK53" s="10"/>
      <c r="DCL53" s="10"/>
      <c r="DCM53" s="10"/>
      <c r="DCN53" s="10"/>
      <c r="DCO53" s="10"/>
      <c r="DCP53" s="10"/>
      <c r="DCQ53" s="10"/>
      <c r="DCR53" s="10"/>
      <c r="DCS53" s="10"/>
      <c r="DCT53" s="10"/>
      <c r="DCU53" s="10"/>
      <c r="DCV53" s="10"/>
      <c r="DCW53" s="10"/>
      <c r="DCX53" s="10"/>
      <c r="DCY53" s="10"/>
      <c r="DCZ53" s="10"/>
      <c r="DDA53" s="10"/>
      <c r="DDB53" s="10"/>
      <c r="DDC53" s="10"/>
      <c r="DDD53" s="10"/>
      <c r="DDE53" s="10"/>
      <c r="DDF53" s="10"/>
      <c r="DDG53" s="10"/>
      <c r="DDH53" s="10"/>
      <c r="DDI53" s="10"/>
      <c r="DDJ53" s="10"/>
      <c r="DDK53" s="10"/>
      <c r="DDL53" s="10"/>
      <c r="DDM53" s="10"/>
      <c r="DDN53" s="10"/>
      <c r="DDO53" s="10"/>
      <c r="DDP53" s="10"/>
      <c r="DDQ53" s="10"/>
      <c r="DDR53" s="10"/>
      <c r="DDS53" s="10"/>
      <c r="DDT53" s="10"/>
      <c r="DDU53" s="10"/>
      <c r="DDV53" s="10"/>
      <c r="DDW53" s="10"/>
      <c r="DDX53" s="10"/>
      <c r="DDY53" s="10"/>
      <c r="DDZ53" s="10"/>
      <c r="DEA53" s="10"/>
      <c r="DEB53" s="10"/>
      <c r="DEC53" s="10"/>
      <c r="DED53" s="10"/>
      <c r="DEE53" s="10"/>
      <c r="DEF53" s="10"/>
      <c r="DEG53" s="10"/>
      <c r="DEH53" s="10"/>
      <c r="DEI53" s="10"/>
      <c r="DEJ53" s="10"/>
      <c r="DEK53" s="10"/>
      <c r="DEL53" s="10"/>
      <c r="DEM53" s="10"/>
      <c r="DEN53" s="10"/>
      <c r="DEO53" s="10"/>
      <c r="DEP53" s="10"/>
      <c r="DEQ53" s="10"/>
      <c r="DER53" s="10"/>
      <c r="DES53" s="10"/>
      <c r="DET53" s="10"/>
      <c r="DEU53" s="10"/>
      <c r="DEV53" s="10"/>
      <c r="DEW53" s="10"/>
      <c r="DEX53" s="10"/>
      <c r="DEY53" s="10"/>
      <c r="DEZ53" s="10"/>
      <c r="DFA53" s="10"/>
      <c r="DFB53" s="10"/>
      <c r="DFC53" s="10"/>
      <c r="DFD53" s="10"/>
      <c r="DFE53" s="10"/>
      <c r="DFF53" s="10"/>
      <c r="DFG53" s="10"/>
      <c r="DFH53" s="10"/>
      <c r="DFI53" s="10"/>
      <c r="DFJ53" s="10"/>
      <c r="DFK53" s="10"/>
      <c r="DFL53" s="10"/>
      <c r="DFM53" s="10"/>
      <c r="DFN53" s="10"/>
      <c r="DFO53" s="10"/>
      <c r="DFP53" s="10"/>
      <c r="DFQ53" s="10"/>
      <c r="DFR53" s="10"/>
      <c r="DFS53" s="10"/>
      <c r="DFT53" s="10"/>
      <c r="DFU53" s="10"/>
      <c r="DFV53" s="10"/>
      <c r="DFW53" s="10"/>
      <c r="DFX53" s="10"/>
      <c r="DFY53" s="10"/>
      <c r="DFZ53" s="10"/>
      <c r="DGA53" s="10"/>
      <c r="DGB53" s="10"/>
      <c r="DGC53" s="10"/>
      <c r="DGD53" s="10"/>
      <c r="DGE53" s="10"/>
      <c r="DGF53" s="10"/>
      <c r="DGG53" s="10"/>
      <c r="DGH53" s="10"/>
      <c r="DGI53" s="10"/>
      <c r="DGJ53" s="10"/>
      <c r="DGK53" s="10"/>
      <c r="DGL53" s="10"/>
      <c r="DGM53" s="10"/>
      <c r="DGN53" s="10"/>
      <c r="DGO53" s="10"/>
      <c r="DGP53" s="10"/>
      <c r="DGQ53" s="10"/>
      <c r="DGR53" s="10"/>
      <c r="DGS53" s="10"/>
      <c r="DGT53" s="10"/>
      <c r="DGU53" s="10"/>
      <c r="DGV53" s="10"/>
      <c r="DGW53" s="10"/>
      <c r="DGX53" s="10"/>
      <c r="DGY53" s="10"/>
      <c r="DGZ53" s="10"/>
      <c r="DHA53" s="10"/>
      <c r="DHB53" s="10"/>
      <c r="DHC53" s="10"/>
      <c r="DHD53" s="10"/>
      <c r="DHE53" s="10"/>
      <c r="DHF53" s="10"/>
      <c r="DHG53" s="10"/>
      <c r="DHH53" s="10"/>
      <c r="DHI53" s="10"/>
      <c r="DHJ53" s="10"/>
      <c r="DHK53" s="10"/>
      <c r="DHL53" s="10"/>
      <c r="DHM53" s="10"/>
      <c r="DHN53" s="10"/>
      <c r="DHO53" s="10"/>
      <c r="DHP53" s="10"/>
      <c r="DHQ53" s="10"/>
      <c r="DHR53" s="10"/>
      <c r="DHS53" s="10"/>
      <c r="DHT53" s="10"/>
      <c r="DHU53" s="10"/>
      <c r="DHV53" s="10"/>
      <c r="DHW53" s="10"/>
      <c r="DHX53" s="10"/>
      <c r="DHY53" s="10"/>
      <c r="DHZ53" s="10"/>
      <c r="DIA53" s="10"/>
      <c r="DIB53" s="10"/>
      <c r="DIC53" s="10"/>
      <c r="DID53" s="10"/>
      <c r="DIE53" s="10"/>
      <c r="DIF53" s="10"/>
      <c r="DIG53" s="10"/>
      <c r="DIH53" s="10"/>
      <c r="DII53" s="10"/>
      <c r="DIJ53" s="10"/>
      <c r="DIK53" s="10"/>
      <c r="DIL53" s="10"/>
      <c r="DIM53" s="10"/>
      <c r="DIN53" s="10"/>
      <c r="DIO53" s="10"/>
      <c r="DIP53" s="10"/>
      <c r="DIQ53" s="10"/>
      <c r="DIR53" s="10"/>
      <c r="DIS53" s="10"/>
      <c r="DIT53" s="10"/>
      <c r="DIU53" s="10"/>
      <c r="DIV53" s="10"/>
      <c r="DIW53" s="10"/>
      <c r="DIX53" s="10"/>
      <c r="DIY53" s="10"/>
      <c r="DIZ53" s="10"/>
      <c r="DJA53" s="10"/>
      <c r="DJB53" s="10"/>
      <c r="DJC53" s="10"/>
      <c r="DJD53" s="10"/>
      <c r="DJE53" s="10"/>
      <c r="DJF53" s="10"/>
      <c r="DJG53" s="10"/>
      <c r="DJH53" s="10"/>
      <c r="DJI53" s="10"/>
      <c r="DJJ53" s="10"/>
      <c r="DJK53" s="10"/>
      <c r="DJL53" s="10"/>
      <c r="DJM53" s="10"/>
      <c r="DJN53" s="10"/>
      <c r="DJO53" s="10"/>
      <c r="DJP53" s="10"/>
      <c r="DJQ53" s="10"/>
      <c r="DJR53" s="10"/>
      <c r="DJS53" s="10"/>
      <c r="DJT53" s="10"/>
      <c r="DJU53" s="10"/>
      <c r="DJV53" s="10"/>
      <c r="DJW53" s="10"/>
      <c r="DJX53" s="10"/>
      <c r="DJY53" s="10"/>
      <c r="DJZ53" s="10"/>
      <c r="DKA53" s="10"/>
      <c r="DKB53" s="10"/>
      <c r="DKC53" s="10"/>
      <c r="DKD53" s="10"/>
      <c r="DKE53" s="10"/>
      <c r="DKF53" s="10"/>
      <c r="DKG53" s="10"/>
      <c r="DKH53" s="10"/>
      <c r="DKI53" s="10"/>
      <c r="DKJ53" s="10"/>
      <c r="DKK53" s="10"/>
      <c r="DKL53" s="10"/>
      <c r="DKM53" s="10"/>
      <c r="DKN53" s="10"/>
      <c r="DKO53" s="10"/>
      <c r="DKP53" s="10"/>
      <c r="DKQ53" s="10"/>
      <c r="DKR53" s="10"/>
      <c r="DKS53" s="10"/>
      <c r="DKT53" s="10"/>
      <c r="DKU53" s="10"/>
      <c r="DKV53" s="10"/>
      <c r="DKW53" s="10"/>
      <c r="DKX53" s="10"/>
      <c r="DKY53" s="10"/>
      <c r="DKZ53" s="10"/>
      <c r="DLA53" s="10"/>
      <c r="DLB53" s="10"/>
      <c r="DLC53" s="10"/>
      <c r="DLD53" s="10"/>
      <c r="DLE53" s="10"/>
      <c r="DLF53" s="10"/>
      <c r="DLG53" s="10"/>
      <c r="DLH53" s="10"/>
      <c r="DLI53" s="10"/>
      <c r="DLJ53" s="10"/>
      <c r="DLK53" s="10"/>
      <c r="DLL53" s="10"/>
      <c r="DLM53" s="10"/>
      <c r="DLN53" s="10"/>
      <c r="DLO53" s="10"/>
      <c r="DLP53" s="10"/>
      <c r="DLQ53" s="10"/>
      <c r="DLR53" s="10"/>
      <c r="DLS53" s="10"/>
      <c r="DLT53" s="10"/>
      <c r="DLU53" s="10"/>
      <c r="DLV53" s="10"/>
      <c r="DLW53" s="10"/>
      <c r="DLX53" s="10"/>
      <c r="DLY53" s="10"/>
      <c r="DLZ53" s="10"/>
      <c r="DMA53" s="10"/>
      <c r="DMB53" s="10"/>
      <c r="DMC53" s="10"/>
      <c r="DMD53" s="10"/>
      <c r="DME53" s="10"/>
      <c r="DMF53" s="10"/>
      <c r="DMG53" s="10"/>
      <c r="DMH53" s="10"/>
      <c r="DMI53" s="10"/>
      <c r="DMJ53" s="10"/>
      <c r="DMK53" s="10"/>
      <c r="DML53" s="10"/>
      <c r="DMM53" s="10"/>
      <c r="DMN53" s="10"/>
      <c r="DMO53" s="10"/>
      <c r="DMP53" s="10"/>
      <c r="DMQ53" s="10"/>
      <c r="DMR53" s="10"/>
      <c r="DMS53" s="10"/>
      <c r="DMT53" s="10"/>
      <c r="DMU53" s="10"/>
      <c r="DMV53" s="10"/>
      <c r="DMW53" s="10"/>
      <c r="DMX53" s="10"/>
      <c r="DMY53" s="10"/>
      <c r="DMZ53" s="10"/>
      <c r="DNA53" s="10"/>
      <c r="DNB53" s="10"/>
      <c r="DNC53" s="10"/>
      <c r="DND53" s="10"/>
      <c r="DNE53" s="10"/>
      <c r="DNF53" s="10"/>
      <c r="DNG53" s="10"/>
      <c r="DNH53" s="10"/>
      <c r="DNI53" s="10"/>
      <c r="DNJ53" s="10"/>
      <c r="DNK53" s="10"/>
      <c r="DNL53" s="10"/>
      <c r="DNM53" s="10"/>
      <c r="DNN53" s="10"/>
      <c r="DNO53" s="10"/>
      <c r="DNP53" s="10"/>
      <c r="DNQ53" s="10"/>
      <c r="DNR53" s="10"/>
      <c r="DNS53" s="10"/>
      <c r="DNT53" s="10"/>
      <c r="DNU53" s="10"/>
      <c r="DNV53" s="10"/>
      <c r="DNW53" s="10"/>
      <c r="DNX53" s="10"/>
      <c r="DNY53" s="10"/>
      <c r="DNZ53" s="10"/>
      <c r="DOA53" s="10"/>
      <c r="DOB53" s="10"/>
      <c r="DOC53" s="10"/>
      <c r="DOD53" s="10"/>
      <c r="DOE53" s="10"/>
      <c r="DOF53" s="10"/>
      <c r="DOG53" s="10"/>
      <c r="DOH53" s="10"/>
      <c r="DOI53" s="10"/>
      <c r="DOJ53" s="10"/>
      <c r="DOK53" s="10"/>
      <c r="DOL53" s="10"/>
      <c r="DOM53" s="10"/>
      <c r="DON53" s="10"/>
      <c r="DOO53" s="10"/>
      <c r="DOP53" s="10"/>
      <c r="DOQ53" s="10"/>
      <c r="DOR53" s="10"/>
      <c r="DOS53" s="10"/>
      <c r="DOT53" s="10"/>
      <c r="DOU53" s="10"/>
      <c r="DOV53" s="10"/>
      <c r="DOW53" s="10"/>
      <c r="DOX53" s="10"/>
      <c r="DOY53" s="10"/>
      <c r="DOZ53" s="10"/>
      <c r="DPA53" s="10"/>
      <c r="DPB53" s="10"/>
      <c r="DPC53" s="10"/>
      <c r="DPD53" s="10"/>
      <c r="DPE53" s="10"/>
      <c r="DPF53" s="10"/>
      <c r="DPG53" s="10"/>
      <c r="DPH53" s="10"/>
      <c r="DPI53" s="10"/>
      <c r="DPJ53" s="10"/>
      <c r="DPK53" s="10"/>
      <c r="DPL53" s="10"/>
      <c r="DPM53" s="10"/>
      <c r="DPN53" s="10"/>
      <c r="DPO53" s="10"/>
      <c r="DPP53" s="10"/>
      <c r="DPQ53" s="10"/>
      <c r="DPR53" s="10"/>
      <c r="DPS53" s="10"/>
      <c r="DPT53" s="10"/>
      <c r="DPU53" s="10"/>
      <c r="DPV53" s="10"/>
      <c r="DPW53" s="10"/>
      <c r="DPX53" s="10"/>
      <c r="DPY53" s="10"/>
      <c r="DPZ53" s="10"/>
      <c r="DQA53" s="10"/>
      <c r="DQB53" s="10"/>
      <c r="DQC53" s="10"/>
      <c r="DQD53" s="10"/>
      <c r="DQE53" s="10"/>
      <c r="DQF53" s="10"/>
      <c r="DQG53" s="10"/>
      <c r="DQH53" s="10"/>
      <c r="DQI53" s="10"/>
      <c r="DQJ53" s="10"/>
      <c r="DQK53" s="10"/>
      <c r="DQL53" s="10"/>
      <c r="DQM53" s="10"/>
      <c r="DQN53" s="10"/>
      <c r="DQO53" s="10"/>
      <c r="DQP53" s="10"/>
      <c r="DQQ53" s="10"/>
      <c r="DQR53" s="10"/>
      <c r="DQS53" s="10"/>
      <c r="DQT53" s="10"/>
      <c r="DQU53" s="10"/>
      <c r="DQV53" s="10"/>
      <c r="DQW53" s="10"/>
      <c r="DQX53" s="10"/>
      <c r="DQY53" s="10"/>
      <c r="DQZ53" s="10"/>
      <c r="DRA53" s="10"/>
      <c r="DRB53" s="10"/>
      <c r="DRC53" s="10"/>
      <c r="DRD53" s="10"/>
      <c r="DRE53" s="10"/>
      <c r="DRF53" s="10"/>
      <c r="DRG53" s="10"/>
      <c r="DRH53" s="10"/>
      <c r="DRI53" s="10"/>
      <c r="DRJ53" s="10"/>
      <c r="DRK53" s="10"/>
      <c r="DRL53" s="10"/>
      <c r="DRM53" s="10"/>
      <c r="DRN53" s="10"/>
      <c r="DRO53" s="10"/>
      <c r="DRP53" s="10"/>
      <c r="DRQ53" s="10"/>
      <c r="DRR53" s="10"/>
      <c r="DRS53" s="10"/>
      <c r="DRT53" s="10"/>
      <c r="DRU53" s="10"/>
      <c r="DRV53" s="10"/>
      <c r="DRW53" s="10"/>
      <c r="DRX53" s="10"/>
      <c r="DRY53" s="10"/>
      <c r="DRZ53" s="10"/>
      <c r="DSA53" s="10"/>
      <c r="DSB53" s="10"/>
      <c r="DSC53" s="10"/>
      <c r="DSD53" s="10"/>
      <c r="DSE53" s="10"/>
      <c r="DSF53" s="10"/>
      <c r="DSG53" s="10"/>
      <c r="DSH53" s="10"/>
      <c r="DSI53" s="10"/>
      <c r="DSJ53" s="10"/>
      <c r="DSK53" s="10"/>
      <c r="DSL53" s="10"/>
      <c r="DSM53" s="10"/>
      <c r="DSN53" s="10"/>
      <c r="DSO53" s="10"/>
      <c r="DSP53" s="10"/>
      <c r="DSQ53" s="10"/>
      <c r="DSR53" s="10"/>
      <c r="DSS53" s="10"/>
      <c r="DST53" s="10"/>
      <c r="DSU53" s="10"/>
      <c r="DSV53" s="10"/>
      <c r="DSW53" s="10"/>
      <c r="DSX53" s="10"/>
      <c r="DSY53" s="10"/>
      <c r="DSZ53" s="10"/>
      <c r="DTA53" s="10"/>
      <c r="DTB53" s="10"/>
      <c r="DTC53" s="10"/>
      <c r="DTD53" s="10"/>
      <c r="DTE53" s="10"/>
      <c r="DTF53" s="10"/>
      <c r="DTG53" s="10"/>
      <c r="DTH53" s="10"/>
      <c r="DTI53" s="10"/>
      <c r="DTJ53" s="10"/>
      <c r="DTK53" s="10"/>
      <c r="DTL53" s="10"/>
      <c r="DTM53" s="10"/>
      <c r="DTN53" s="10"/>
      <c r="DTO53" s="10"/>
      <c r="DTP53" s="10"/>
      <c r="DTQ53" s="10"/>
      <c r="DTR53" s="10"/>
      <c r="DTS53" s="10"/>
      <c r="DTT53" s="10"/>
      <c r="DTU53" s="10"/>
      <c r="DTV53" s="10"/>
      <c r="DTW53" s="10"/>
      <c r="DTX53" s="10"/>
      <c r="DTY53" s="10"/>
      <c r="DTZ53" s="10"/>
      <c r="DUA53" s="10"/>
      <c r="DUB53" s="10"/>
      <c r="DUC53" s="10"/>
      <c r="DUD53" s="10"/>
      <c r="DUE53" s="10"/>
      <c r="DUF53" s="10"/>
      <c r="DUG53" s="10"/>
      <c r="DUH53" s="10"/>
      <c r="DUI53" s="10"/>
      <c r="DUJ53" s="10"/>
      <c r="DUK53" s="10"/>
      <c r="DUL53" s="10"/>
      <c r="DUM53" s="10"/>
      <c r="DUN53" s="10"/>
      <c r="DUO53" s="10"/>
      <c r="DUP53" s="10"/>
      <c r="DUQ53" s="10"/>
      <c r="DUR53" s="10"/>
      <c r="DUS53" s="10"/>
      <c r="DUT53" s="10"/>
      <c r="DUU53" s="10"/>
      <c r="DUV53" s="10"/>
      <c r="DUW53" s="10"/>
      <c r="DUX53" s="10"/>
      <c r="DUY53" s="10"/>
      <c r="DUZ53" s="10"/>
      <c r="DVA53" s="10"/>
      <c r="DVB53" s="10"/>
      <c r="DVC53" s="10"/>
      <c r="DVD53" s="10"/>
      <c r="DVE53" s="10"/>
      <c r="DVF53" s="10"/>
      <c r="DVG53" s="10"/>
      <c r="DVH53" s="10"/>
      <c r="DVI53" s="10"/>
      <c r="DVJ53" s="10"/>
      <c r="DVK53" s="10"/>
      <c r="DVL53" s="10"/>
      <c r="DVM53" s="10"/>
      <c r="DVN53" s="10"/>
      <c r="DVO53" s="10"/>
      <c r="DVP53" s="10"/>
      <c r="DVQ53" s="10"/>
      <c r="DVR53" s="10"/>
      <c r="DVS53" s="10"/>
      <c r="DVT53" s="10"/>
      <c r="DVU53" s="10"/>
      <c r="DVV53" s="10"/>
      <c r="DVW53" s="10"/>
      <c r="DVX53" s="10"/>
      <c r="DVY53" s="10"/>
      <c r="DVZ53" s="10"/>
      <c r="DWA53" s="10"/>
      <c r="DWB53" s="10"/>
      <c r="DWC53" s="10"/>
      <c r="DWD53" s="10"/>
      <c r="DWE53" s="10"/>
      <c r="DWF53" s="10"/>
      <c r="DWG53" s="10"/>
      <c r="DWH53" s="10"/>
      <c r="DWI53" s="10"/>
      <c r="DWJ53" s="10"/>
      <c r="DWK53" s="10"/>
      <c r="DWL53" s="10"/>
      <c r="DWM53" s="10"/>
      <c r="DWN53" s="10"/>
      <c r="DWO53" s="10"/>
      <c r="DWP53" s="10"/>
      <c r="DWQ53" s="10"/>
      <c r="DWR53" s="10"/>
      <c r="DWS53" s="10"/>
      <c r="DWT53" s="10"/>
      <c r="DWU53" s="10"/>
      <c r="DWV53" s="10"/>
      <c r="DWW53" s="10"/>
      <c r="DWX53" s="10"/>
      <c r="DWY53" s="10"/>
      <c r="DWZ53" s="10"/>
      <c r="DXA53" s="10"/>
      <c r="DXB53" s="10"/>
      <c r="DXC53" s="10"/>
      <c r="DXD53" s="10"/>
      <c r="DXE53" s="10"/>
      <c r="DXF53" s="10"/>
      <c r="DXG53" s="10"/>
      <c r="DXH53" s="10"/>
      <c r="DXI53" s="10"/>
      <c r="DXJ53" s="10"/>
      <c r="DXK53" s="10"/>
      <c r="DXL53" s="10"/>
      <c r="DXM53" s="10"/>
      <c r="DXN53" s="10"/>
      <c r="DXO53" s="10"/>
      <c r="DXP53" s="10"/>
      <c r="DXQ53" s="10"/>
      <c r="DXR53" s="10"/>
      <c r="DXS53" s="10"/>
      <c r="DXT53" s="10"/>
      <c r="DXU53" s="10"/>
      <c r="DXV53" s="10"/>
      <c r="DXW53" s="10"/>
      <c r="DXX53" s="10"/>
      <c r="DXY53" s="10"/>
      <c r="DXZ53" s="10"/>
      <c r="DYA53" s="10"/>
      <c r="DYB53" s="10"/>
      <c r="DYC53" s="10"/>
      <c r="DYD53" s="10"/>
      <c r="DYE53" s="10"/>
      <c r="DYF53" s="10"/>
      <c r="DYG53" s="10"/>
      <c r="DYH53" s="10"/>
      <c r="DYI53" s="10"/>
      <c r="DYJ53" s="10"/>
      <c r="DYK53" s="10"/>
      <c r="DYL53" s="10"/>
      <c r="DYM53" s="10"/>
      <c r="DYN53" s="10"/>
      <c r="DYO53" s="10"/>
      <c r="DYP53" s="10"/>
      <c r="DYQ53" s="10"/>
      <c r="DYR53" s="10"/>
      <c r="DYS53" s="10"/>
      <c r="DYT53" s="10"/>
      <c r="DYU53" s="10"/>
      <c r="DYV53" s="10"/>
      <c r="DYW53" s="10"/>
      <c r="DYX53" s="10"/>
      <c r="DYY53" s="10"/>
      <c r="DYZ53" s="10"/>
      <c r="DZA53" s="10"/>
      <c r="DZB53" s="10"/>
      <c r="DZC53" s="10"/>
      <c r="DZD53" s="10"/>
      <c r="DZE53" s="10"/>
      <c r="DZF53" s="10"/>
      <c r="DZG53" s="10"/>
      <c r="DZH53" s="10"/>
      <c r="DZI53" s="10"/>
      <c r="DZJ53" s="10"/>
      <c r="DZK53" s="10"/>
      <c r="DZL53" s="10"/>
      <c r="DZM53" s="10"/>
      <c r="DZN53" s="10"/>
      <c r="DZO53" s="10"/>
      <c r="DZP53" s="10"/>
      <c r="DZQ53" s="10"/>
      <c r="DZR53" s="10"/>
      <c r="DZS53" s="10"/>
      <c r="DZT53" s="10"/>
      <c r="DZU53" s="10"/>
      <c r="DZV53" s="10"/>
      <c r="DZW53" s="10"/>
      <c r="DZX53" s="10"/>
      <c r="DZY53" s="10"/>
      <c r="DZZ53" s="10"/>
      <c r="EAA53" s="10"/>
      <c r="EAB53" s="10"/>
      <c r="EAC53" s="10"/>
      <c r="EAD53" s="10"/>
      <c r="EAE53" s="10"/>
      <c r="EAF53" s="10"/>
      <c r="EAG53" s="10"/>
      <c r="EAH53" s="10"/>
      <c r="EAI53" s="10"/>
      <c r="EAJ53" s="10"/>
      <c r="EAK53" s="10"/>
      <c r="EAL53" s="10"/>
      <c r="EAM53" s="10"/>
      <c r="EAN53" s="10"/>
      <c r="EAO53" s="10"/>
      <c r="EAP53" s="10"/>
      <c r="EAQ53" s="10"/>
      <c r="EAR53" s="10"/>
      <c r="EAS53" s="10"/>
      <c r="EAT53" s="10"/>
      <c r="EAU53" s="10"/>
      <c r="EAV53" s="10"/>
      <c r="EAW53" s="10"/>
      <c r="EAX53" s="10"/>
      <c r="EAY53" s="10"/>
      <c r="EAZ53" s="10"/>
      <c r="EBA53" s="10"/>
      <c r="EBB53" s="10"/>
      <c r="EBC53" s="10"/>
      <c r="EBD53" s="10"/>
      <c r="EBE53" s="10"/>
      <c r="EBF53" s="10"/>
      <c r="EBG53" s="10"/>
      <c r="EBH53" s="10"/>
      <c r="EBI53" s="10"/>
      <c r="EBJ53" s="10"/>
      <c r="EBK53" s="10"/>
      <c r="EBL53" s="10"/>
      <c r="EBM53" s="10"/>
      <c r="EBN53" s="10"/>
      <c r="EBO53" s="10"/>
      <c r="EBP53" s="10"/>
      <c r="EBQ53" s="10"/>
      <c r="EBR53" s="10"/>
      <c r="EBS53" s="10"/>
      <c r="EBT53" s="10"/>
      <c r="EBU53" s="10"/>
      <c r="EBV53" s="10"/>
      <c r="EBW53" s="10"/>
      <c r="EBX53" s="10"/>
      <c r="EBY53" s="10"/>
      <c r="EBZ53" s="10"/>
      <c r="ECA53" s="10"/>
      <c r="ECB53" s="10"/>
      <c r="ECC53" s="10"/>
      <c r="ECD53" s="10"/>
      <c r="ECE53" s="10"/>
      <c r="ECF53" s="10"/>
      <c r="ECG53" s="10"/>
      <c r="ECH53" s="10"/>
      <c r="ECI53" s="10"/>
      <c r="ECJ53" s="10"/>
      <c r="ECK53" s="10"/>
      <c r="ECL53" s="10"/>
      <c r="ECM53" s="10"/>
      <c r="ECN53" s="10"/>
      <c r="ECO53" s="10"/>
      <c r="ECP53" s="10"/>
      <c r="ECQ53" s="10"/>
      <c r="ECR53" s="10"/>
      <c r="ECS53" s="10"/>
      <c r="ECT53" s="10"/>
      <c r="ECU53" s="10"/>
      <c r="ECV53" s="10"/>
      <c r="ECW53" s="10"/>
      <c r="ECX53" s="10"/>
      <c r="ECY53" s="10"/>
      <c r="ECZ53" s="10"/>
      <c r="EDA53" s="10"/>
      <c r="EDB53" s="10"/>
      <c r="EDC53" s="10"/>
      <c r="EDD53" s="10"/>
      <c r="EDE53" s="10"/>
      <c r="EDF53" s="10"/>
      <c r="EDG53" s="10"/>
      <c r="EDH53" s="10"/>
      <c r="EDI53" s="10"/>
      <c r="EDJ53" s="10"/>
      <c r="EDK53" s="10"/>
      <c r="EDL53" s="10"/>
      <c r="EDM53" s="10"/>
      <c r="EDN53" s="10"/>
      <c r="EDO53" s="10"/>
      <c r="EDP53" s="10"/>
      <c r="EDQ53" s="10"/>
      <c r="EDR53" s="10"/>
      <c r="EDS53" s="10"/>
      <c r="EDT53" s="10"/>
      <c r="EDU53" s="10"/>
      <c r="EDV53" s="10"/>
      <c r="EDW53" s="10"/>
      <c r="EDX53" s="10"/>
      <c r="EDY53" s="10"/>
      <c r="EDZ53" s="10"/>
      <c r="EEA53" s="10"/>
      <c r="EEB53" s="10"/>
      <c r="EEC53" s="10"/>
      <c r="EED53" s="10"/>
      <c r="EEE53" s="10"/>
      <c r="EEF53" s="10"/>
      <c r="EEG53" s="10"/>
      <c r="EEH53" s="10"/>
      <c r="EEI53" s="10"/>
      <c r="EEJ53" s="10"/>
      <c r="EEK53" s="10"/>
      <c r="EEL53" s="10"/>
      <c r="EEM53" s="10"/>
      <c r="EEN53" s="10"/>
      <c r="EEO53" s="10"/>
      <c r="EEP53" s="10"/>
      <c r="EEQ53" s="10"/>
      <c r="EER53" s="10"/>
      <c r="EES53" s="10"/>
      <c r="EET53" s="10"/>
      <c r="EEU53" s="10"/>
      <c r="EEV53" s="10"/>
      <c r="EEW53" s="10"/>
      <c r="EEX53" s="10"/>
      <c r="EEY53" s="10"/>
      <c r="EEZ53" s="10"/>
      <c r="EFA53" s="10"/>
      <c r="EFB53" s="10"/>
      <c r="EFC53" s="10"/>
      <c r="EFD53" s="10"/>
      <c r="EFE53" s="10"/>
      <c r="EFF53" s="10"/>
      <c r="EFG53" s="10"/>
      <c r="EFH53" s="10"/>
      <c r="EFI53" s="10"/>
      <c r="EFJ53" s="10"/>
      <c r="EFK53" s="10"/>
      <c r="EFL53" s="10"/>
      <c r="EFM53" s="10"/>
      <c r="EFN53" s="10"/>
      <c r="EFO53" s="10"/>
      <c r="EFP53" s="10"/>
      <c r="EFQ53" s="10"/>
      <c r="EFR53" s="10"/>
      <c r="EFS53" s="10"/>
      <c r="EFT53" s="10"/>
      <c r="EFU53" s="10"/>
      <c r="EFV53" s="10"/>
      <c r="EFW53" s="10"/>
      <c r="EFX53" s="10"/>
      <c r="EFY53" s="10"/>
      <c r="EFZ53" s="10"/>
      <c r="EGA53" s="10"/>
      <c r="EGB53" s="10"/>
      <c r="EGC53" s="10"/>
      <c r="EGD53" s="10"/>
      <c r="EGE53" s="10"/>
      <c r="EGF53" s="10"/>
      <c r="EGG53" s="10"/>
      <c r="EGH53" s="10"/>
      <c r="EGI53" s="10"/>
      <c r="EGJ53" s="10"/>
      <c r="EGK53" s="10"/>
      <c r="EGL53" s="10"/>
      <c r="EGM53" s="10"/>
      <c r="EGN53" s="10"/>
      <c r="EGO53" s="10"/>
      <c r="EGP53" s="10"/>
      <c r="EGQ53" s="10"/>
      <c r="EGR53" s="10"/>
      <c r="EGS53" s="10"/>
      <c r="EGT53" s="10"/>
      <c r="EGU53" s="10"/>
      <c r="EGV53" s="10"/>
      <c r="EGW53" s="10"/>
      <c r="EGX53" s="10"/>
      <c r="EGY53" s="10"/>
      <c r="EGZ53" s="10"/>
      <c r="EHA53" s="10"/>
      <c r="EHB53" s="10"/>
      <c r="EHC53" s="10"/>
      <c r="EHD53" s="10"/>
      <c r="EHE53" s="10"/>
      <c r="EHF53" s="10"/>
      <c r="EHG53" s="10"/>
      <c r="EHH53" s="10"/>
      <c r="EHI53" s="10"/>
      <c r="EHJ53" s="10"/>
      <c r="EHK53" s="10"/>
      <c r="EHL53" s="10"/>
      <c r="EHM53" s="10"/>
      <c r="EHN53" s="10"/>
      <c r="EHO53" s="10"/>
      <c r="EHP53" s="10"/>
      <c r="EHQ53" s="10"/>
      <c r="EHR53" s="10"/>
      <c r="EHS53" s="10"/>
      <c r="EHT53" s="10"/>
      <c r="EHU53" s="10"/>
      <c r="EHV53" s="10"/>
      <c r="EHW53" s="10"/>
      <c r="EHX53" s="10"/>
      <c r="EHY53" s="10"/>
      <c r="EHZ53" s="10"/>
      <c r="EIA53" s="10"/>
      <c r="EIB53" s="10"/>
      <c r="EIC53" s="10"/>
      <c r="EID53" s="10"/>
      <c r="EIE53" s="10"/>
      <c r="EIF53" s="10"/>
      <c r="EIG53" s="10"/>
      <c r="EIH53" s="10"/>
      <c r="EII53" s="10"/>
      <c r="EIJ53" s="10"/>
      <c r="EIK53" s="10"/>
      <c r="EIL53" s="10"/>
      <c r="EIM53" s="10"/>
      <c r="EIN53" s="10"/>
      <c r="EIO53" s="10"/>
      <c r="EIP53" s="10"/>
      <c r="EIQ53" s="10"/>
      <c r="EIR53" s="10"/>
      <c r="EIS53" s="10"/>
      <c r="EIT53" s="10"/>
      <c r="EIU53" s="10"/>
      <c r="EIV53" s="10"/>
      <c r="EIW53" s="10"/>
      <c r="EIX53" s="10"/>
      <c r="EIY53" s="10"/>
      <c r="EIZ53" s="10"/>
      <c r="EJA53" s="10"/>
      <c r="EJB53" s="10"/>
      <c r="EJC53" s="10"/>
      <c r="EJD53" s="10"/>
      <c r="EJE53" s="10"/>
      <c r="EJF53" s="10"/>
      <c r="EJG53" s="10"/>
      <c r="EJH53" s="10"/>
      <c r="EJI53" s="10"/>
      <c r="EJJ53" s="10"/>
      <c r="EJK53" s="10"/>
      <c r="EJL53" s="10"/>
      <c r="EJM53" s="10"/>
      <c r="EJN53" s="10"/>
      <c r="EJO53" s="10"/>
      <c r="EJP53" s="10"/>
      <c r="EJQ53" s="10"/>
      <c r="EJR53" s="10"/>
      <c r="EJS53" s="10"/>
      <c r="EJT53" s="10"/>
      <c r="EJU53" s="10"/>
      <c r="EJV53" s="10"/>
      <c r="EJW53" s="10"/>
      <c r="EJX53" s="10"/>
      <c r="EJY53" s="10"/>
      <c r="EJZ53" s="10"/>
      <c r="EKA53" s="10"/>
      <c r="EKB53" s="10"/>
      <c r="EKC53" s="10"/>
      <c r="EKD53" s="10"/>
      <c r="EKE53" s="10"/>
      <c r="EKF53" s="10"/>
      <c r="EKG53" s="10"/>
      <c r="EKH53" s="10"/>
      <c r="EKI53" s="10"/>
      <c r="EKJ53" s="10"/>
      <c r="EKK53" s="10"/>
      <c r="EKL53" s="10"/>
      <c r="EKM53" s="10"/>
      <c r="EKN53" s="10"/>
      <c r="EKO53" s="10"/>
      <c r="EKP53" s="10"/>
      <c r="EKQ53" s="10"/>
      <c r="EKR53" s="10"/>
      <c r="EKS53" s="10"/>
      <c r="EKT53" s="10"/>
      <c r="EKU53" s="10"/>
      <c r="EKV53" s="10"/>
      <c r="EKW53" s="10"/>
      <c r="EKX53" s="10"/>
      <c r="EKY53" s="10"/>
      <c r="EKZ53" s="10"/>
      <c r="ELA53" s="10"/>
      <c r="ELB53" s="10"/>
      <c r="ELC53" s="10"/>
      <c r="ELD53" s="10"/>
      <c r="ELE53" s="10"/>
      <c r="ELF53" s="10"/>
      <c r="ELG53" s="10"/>
      <c r="ELH53" s="10"/>
      <c r="ELI53" s="10"/>
      <c r="ELJ53" s="10"/>
      <c r="ELK53" s="10"/>
      <c r="ELL53" s="10"/>
      <c r="ELM53" s="10"/>
      <c r="ELN53" s="10"/>
      <c r="ELO53" s="10"/>
      <c r="ELP53" s="10"/>
      <c r="ELQ53" s="10"/>
      <c r="ELR53" s="10"/>
      <c r="ELS53" s="10"/>
      <c r="ELT53" s="10"/>
      <c r="ELU53" s="10"/>
      <c r="ELV53" s="10"/>
      <c r="ELW53" s="10"/>
      <c r="ELX53" s="10"/>
      <c r="ELY53" s="10"/>
      <c r="ELZ53" s="10"/>
      <c r="EMA53" s="10"/>
      <c r="EMB53" s="10"/>
      <c r="EMC53" s="10"/>
      <c r="EMD53" s="10"/>
      <c r="EME53" s="10"/>
      <c r="EMF53" s="10"/>
      <c r="EMG53" s="10"/>
      <c r="EMH53" s="10"/>
      <c r="EMI53" s="10"/>
      <c r="EMJ53" s="10"/>
      <c r="EMK53" s="10"/>
      <c r="EML53" s="10"/>
      <c r="EMM53" s="10"/>
      <c r="EMN53" s="10"/>
      <c r="EMO53" s="10"/>
      <c r="EMP53" s="10"/>
      <c r="EMQ53" s="10"/>
      <c r="EMR53" s="10"/>
      <c r="EMS53" s="10"/>
      <c r="EMT53" s="10"/>
      <c r="EMU53" s="10"/>
      <c r="EMV53" s="10"/>
      <c r="EMW53" s="10"/>
      <c r="EMX53" s="10"/>
      <c r="EMY53" s="10"/>
      <c r="EMZ53" s="10"/>
      <c r="ENA53" s="10"/>
      <c r="ENB53" s="10"/>
      <c r="ENC53" s="10"/>
      <c r="END53" s="10"/>
      <c r="ENE53" s="10"/>
      <c r="ENF53" s="10"/>
      <c r="ENG53" s="10"/>
      <c r="ENH53" s="10"/>
      <c r="ENI53" s="10"/>
      <c r="ENJ53" s="10"/>
      <c r="ENK53" s="10"/>
      <c r="ENL53" s="10"/>
      <c r="ENM53" s="10"/>
      <c r="ENN53" s="10"/>
      <c r="ENO53" s="10"/>
      <c r="ENP53" s="10"/>
      <c r="ENQ53" s="10"/>
      <c r="ENR53" s="10"/>
      <c r="ENS53" s="10"/>
      <c r="ENT53" s="10"/>
      <c r="ENU53" s="10"/>
      <c r="ENV53" s="10"/>
      <c r="ENW53" s="10"/>
      <c r="ENX53" s="10"/>
      <c r="ENY53" s="10"/>
      <c r="ENZ53" s="10"/>
      <c r="EOA53" s="10"/>
      <c r="EOB53" s="10"/>
      <c r="EOC53" s="10"/>
      <c r="EOD53" s="10"/>
      <c r="EOE53" s="10"/>
      <c r="EOF53" s="10"/>
      <c r="EOG53" s="10"/>
      <c r="EOH53" s="10"/>
      <c r="EOI53" s="10"/>
      <c r="EOJ53" s="10"/>
      <c r="EOK53" s="10"/>
      <c r="EOL53" s="10"/>
      <c r="EOM53" s="10"/>
      <c r="EON53" s="10"/>
      <c r="EOO53" s="10"/>
      <c r="EOP53" s="10"/>
      <c r="EOQ53" s="10"/>
      <c r="EOR53" s="10"/>
      <c r="EOS53" s="10"/>
      <c r="EOT53" s="10"/>
      <c r="EOU53" s="10"/>
      <c r="EOV53" s="10"/>
      <c r="EOW53" s="10"/>
      <c r="EOX53" s="10"/>
      <c r="EOY53" s="10"/>
      <c r="EOZ53" s="10"/>
      <c r="EPA53" s="10"/>
      <c r="EPB53" s="10"/>
      <c r="EPC53" s="10"/>
      <c r="EPD53" s="10"/>
      <c r="EPE53" s="10"/>
      <c r="EPF53" s="10"/>
      <c r="EPG53" s="10"/>
      <c r="EPH53" s="10"/>
      <c r="EPI53" s="10"/>
      <c r="EPJ53" s="10"/>
      <c r="EPK53" s="10"/>
      <c r="EPL53" s="10"/>
      <c r="EPM53" s="10"/>
      <c r="EPN53" s="10"/>
      <c r="EPO53" s="10"/>
      <c r="EPP53" s="10"/>
      <c r="EPQ53" s="10"/>
      <c r="EPR53" s="10"/>
      <c r="EPS53" s="10"/>
      <c r="EPT53" s="10"/>
      <c r="EPU53" s="10"/>
      <c r="EPV53" s="10"/>
      <c r="EPW53" s="10"/>
      <c r="EPX53" s="10"/>
      <c r="EPY53" s="10"/>
      <c r="EPZ53" s="10"/>
      <c r="EQA53" s="10"/>
      <c r="EQB53" s="10"/>
      <c r="EQC53" s="10"/>
      <c r="EQD53" s="10"/>
      <c r="EQE53" s="10"/>
      <c r="EQF53" s="10"/>
      <c r="EQG53" s="10"/>
      <c r="EQH53" s="10"/>
      <c r="EQI53" s="10"/>
      <c r="EQJ53" s="10"/>
      <c r="EQK53" s="10"/>
      <c r="EQL53" s="10"/>
      <c r="EQM53" s="10"/>
      <c r="EQN53" s="10"/>
      <c r="EQO53" s="10"/>
      <c r="EQP53" s="10"/>
      <c r="EQQ53" s="10"/>
      <c r="EQR53" s="10"/>
      <c r="EQS53" s="10"/>
      <c r="EQT53" s="10"/>
      <c r="EQU53" s="10"/>
      <c r="EQV53" s="10"/>
      <c r="EQW53" s="10"/>
      <c r="EQX53" s="10"/>
      <c r="EQY53" s="10"/>
      <c r="EQZ53" s="10"/>
      <c r="ERA53" s="10"/>
      <c r="ERB53" s="10"/>
      <c r="ERC53" s="10"/>
      <c r="ERD53" s="10"/>
      <c r="ERE53" s="10"/>
      <c r="ERF53" s="10"/>
      <c r="ERG53" s="10"/>
      <c r="ERH53" s="10"/>
      <c r="ERI53" s="10"/>
      <c r="ERJ53" s="10"/>
      <c r="ERK53" s="10"/>
      <c r="ERL53" s="10"/>
      <c r="ERM53" s="10"/>
      <c r="ERN53" s="10"/>
      <c r="ERO53" s="10"/>
      <c r="ERP53" s="10"/>
      <c r="ERQ53" s="10"/>
      <c r="ERR53" s="10"/>
      <c r="ERS53" s="10"/>
      <c r="ERT53" s="10"/>
      <c r="ERU53" s="10"/>
      <c r="ERV53" s="10"/>
      <c r="ERW53" s="10"/>
      <c r="ERX53" s="10"/>
      <c r="ERY53" s="10"/>
      <c r="ERZ53" s="10"/>
      <c r="ESA53" s="10"/>
      <c r="ESB53" s="10"/>
      <c r="ESC53" s="10"/>
      <c r="ESD53" s="10"/>
      <c r="ESE53" s="10"/>
      <c r="ESF53" s="10"/>
      <c r="ESG53" s="10"/>
      <c r="ESH53" s="10"/>
      <c r="ESI53" s="10"/>
      <c r="ESJ53" s="10"/>
      <c r="ESK53" s="10"/>
      <c r="ESL53" s="10"/>
      <c r="ESM53" s="10"/>
      <c r="ESN53" s="10"/>
      <c r="ESO53" s="10"/>
      <c r="ESP53" s="10"/>
      <c r="ESQ53" s="10"/>
      <c r="ESR53" s="10"/>
      <c r="ESS53" s="10"/>
      <c r="EST53" s="10"/>
      <c r="ESU53" s="10"/>
      <c r="ESV53" s="10"/>
      <c r="ESW53" s="10"/>
      <c r="ESX53" s="10"/>
      <c r="ESY53" s="10"/>
      <c r="ESZ53" s="10"/>
      <c r="ETA53" s="10"/>
      <c r="ETB53" s="10"/>
      <c r="ETC53" s="10"/>
      <c r="ETD53" s="10"/>
      <c r="ETE53" s="10"/>
      <c r="ETF53" s="10"/>
      <c r="ETG53" s="10"/>
      <c r="ETH53" s="10"/>
      <c r="ETI53" s="10"/>
      <c r="ETJ53" s="10"/>
      <c r="ETK53" s="10"/>
      <c r="ETL53" s="10"/>
      <c r="ETM53" s="10"/>
      <c r="ETN53" s="10"/>
      <c r="ETO53" s="10"/>
      <c r="ETP53" s="10"/>
      <c r="ETQ53" s="10"/>
      <c r="ETR53" s="10"/>
      <c r="ETS53" s="10"/>
      <c r="ETT53" s="10"/>
      <c r="ETU53" s="10"/>
      <c r="ETV53" s="10"/>
      <c r="ETW53" s="10"/>
      <c r="ETX53" s="10"/>
      <c r="ETY53" s="10"/>
      <c r="ETZ53" s="10"/>
      <c r="EUA53" s="10"/>
      <c r="EUB53" s="10"/>
      <c r="EUC53" s="10"/>
      <c r="EUD53" s="10"/>
      <c r="EUE53" s="10"/>
      <c r="EUF53" s="10"/>
      <c r="EUG53" s="10"/>
      <c r="EUH53" s="10"/>
      <c r="EUI53" s="10"/>
      <c r="EUJ53" s="10"/>
      <c r="EUK53" s="10"/>
      <c r="EUL53" s="10"/>
      <c r="EUM53" s="10"/>
      <c r="EUN53" s="10"/>
      <c r="EUO53" s="10"/>
      <c r="EUP53" s="10"/>
      <c r="EUQ53" s="10"/>
      <c r="EUR53" s="10"/>
      <c r="EUS53" s="10"/>
      <c r="EUT53" s="10"/>
      <c r="EUU53" s="10"/>
      <c r="EUV53" s="10"/>
      <c r="EUW53" s="10"/>
      <c r="EUX53" s="10"/>
      <c r="EUY53" s="10"/>
      <c r="EUZ53" s="10"/>
      <c r="EVA53" s="10"/>
      <c r="EVB53" s="10"/>
      <c r="EVC53" s="10"/>
      <c r="EVD53" s="10"/>
      <c r="EVE53" s="10"/>
      <c r="EVF53" s="10"/>
      <c r="EVG53" s="10"/>
      <c r="EVH53" s="10"/>
      <c r="EVI53" s="10"/>
      <c r="EVJ53" s="10"/>
      <c r="EVK53" s="10"/>
      <c r="EVL53" s="10"/>
      <c r="EVM53" s="10"/>
      <c r="EVN53" s="10"/>
      <c r="EVO53" s="10"/>
      <c r="EVP53" s="10"/>
      <c r="EVQ53" s="10"/>
      <c r="EVR53" s="10"/>
      <c r="EVS53" s="10"/>
      <c r="EVT53" s="10"/>
      <c r="EVU53" s="10"/>
      <c r="EVV53" s="10"/>
      <c r="EVW53" s="10"/>
      <c r="EVX53" s="10"/>
      <c r="EVY53" s="10"/>
      <c r="EVZ53" s="10"/>
      <c r="EWA53" s="10"/>
      <c r="EWB53" s="10"/>
      <c r="EWC53" s="10"/>
      <c r="EWD53" s="10"/>
      <c r="EWE53" s="10"/>
      <c r="EWF53" s="10"/>
      <c r="EWG53" s="10"/>
      <c r="EWH53" s="10"/>
      <c r="EWI53" s="10"/>
      <c r="EWJ53" s="10"/>
      <c r="EWK53" s="10"/>
      <c r="EWL53" s="10"/>
      <c r="EWM53" s="10"/>
      <c r="EWN53" s="10"/>
      <c r="EWO53" s="10"/>
      <c r="EWP53" s="10"/>
      <c r="EWQ53" s="10"/>
      <c r="EWR53" s="10"/>
      <c r="EWS53" s="10"/>
      <c r="EWT53" s="10"/>
      <c r="EWU53" s="10"/>
      <c r="EWV53" s="10"/>
      <c r="EWW53" s="10"/>
      <c r="EWX53" s="10"/>
      <c r="EWY53" s="10"/>
      <c r="EWZ53" s="10"/>
      <c r="EXA53" s="10"/>
      <c r="EXB53" s="10"/>
      <c r="EXC53" s="10"/>
      <c r="EXD53" s="10"/>
      <c r="EXE53" s="10"/>
      <c r="EXF53" s="10"/>
      <c r="EXG53" s="10"/>
      <c r="EXH53" s="10"/>
      <c r="EXI53" s="10"/>
      <c r="EXJ53" s="10"/>
      <c r="EXK53" s="10"/>
      <c r="EXL53" s="10"/>
      <c r="EXM53" s="10"/>
      <c r="EXN53" s="10"/>
      <c r="EXO53" s="10"/>
      <c r="EXP53" s="10"/>
      <c r="EXQ53" s="10"/>
      <c r="EXR53" s="10"/>
      <c r="EXS53" s="10"/>
      <c r="EXT53" s="10"/>
      <c r="EXU53" s="10"/>
      <c r="EXV53" s="10"/>
      <c r="EXW53" s="10"/>
      <c r="EXX53" s="10"/>
      <c r="EXY53" s="10"/>
      <c r="EXZ53" s="10"/>
      <c r="EYA53" s="10"/>
      <c r="EYB53" s="10"/>
      <c r="EYC53" s="10"/>
      <c r="EYD53" s="10"/>
      <c r="EYE53" s="10"/>
      <c r="EYF53" s="10"/>
      <c r="EYG53" s="10"/>
      <c r="EYH53" s="10"/>
      <c r="EYI53" s="10"/>
      <c r="EYJ53" s="10"/>
      <c r="EYK53" s="10"/>
      <c r="EYL53" s="10"/>
      <c r="EYM53" s="10"/>
      <c r="EYN53" s="10"/>
      <c r="EYO53" s="10"/>
      <c r="EYP53" s="10"/>
      <c r="EYQ53" s="10"/>
      <c r="EYR53" s="10"/>
      <c r="EYS53" s="10"/>
      <c r="EYT53" s="10"/>
      <c r="EYU53" s="10"/>
      <c r="EYV53" s="10"/>
      <c r="EYW53" s="10"/>
      <c r="EYX53" s="10"/>
      <c r="EYY53" s="10"/>
      <c r="EYZ53" s="10"/>
      <c r="EZA53" s="10"/>
      <c r="EZB53" s="10"/>
      <c r="EZC53" s="10"/>
      <c r="EZD53" s="10"/>
      <c r="EZE53" s="10"/>
      <c r="EZF53" s="10"/>
      <c r="EZG53" s="10"/>
      <c r="EZH53" s="10"/>
      <c r="EZI53" s="10"/>
      <c r="EZJ53" s="10"/>
      <c r="EZK53" s="10"/>
      <c r="EZL53" s="10"/>
      <c r="EZM53" s="10"/>
      <c r="EZN53" s="10"/>
      <c r="EZO53" s="10"/>
      <c r="EZP53" s="10"/>
      <c r="EZQ53" s="10"/>
      <c r="EZR53" s="10"/>
      <c r="EZS53" s="10"/>
      <c r="EZT53" s="10"/>
      <c r="EZU53" s="10"/>
      <c r="EZV53" s="10"/>
      <c r="EZW53" s="10"/>
      <c r="EZX53" s="10"/>
      <c r="EZY53" s="10"/>
      <c r="EZZ53" s="10"/>
      <c r="FAA53" s="10"/>
      <c r="FAB53" s="10"/>
      <c r="FAC53" s="10"/>
      <c r="FAD53" s="10"/>
      <c r="FAE53" s="10"/>
      <c r="FAF53" s="10"/>
      <c r="FAG53" s="10"/>
      <c r="FAH53" s="10"/>
      <c r="FAI53" s="10"/>
      <c r="FAJ53" s="10"/>
      <c r="FAK53" s="10"/>
      <c r="FAL53" s="10"/>
      <c r="FAM53" s="10"/>
      <c r="FAN53" s="10"/>
      <c r="FAO53" s="10"/>
      <c r="FAP53" s="10"/>
      <c r="FAQ53" s="10"/>
      <c r="FAR53" s="10"/>
      <c r="FAS53" s="10"/>
      <c r="FAT53" s="10"/>
      <c r="FAU53" s="10"/>
      <c r="FAV53" s="10"/>
      <c r="FAW53" s="10"/>
      <c r="FAX53" s="10"/>
      <c r="FAY53" s="10"/>
      <c r="FAZ53" s="10"/>
      <c r="FBA53" s="10"/>
      <c r="FBB53" s="10"/>
      <c r="FBC53" s="10"/>
      <c r="FBD53" s="10"/>
      <c r="FBE53" s="10"/>
      <c r="FBF53" s="10"/>
      <c r="FBG53" s="10"/>
      <c r="FBH53" s="10"/>
      <c r="FBI53" s="10"/>
      <c r="FBJ53" s="10"/>
      <c r="FBK53" s="10"/>
      <c r="FBL53" s="10"/>
      <c r="FBM53" s="10"/>
      <c r="FBN53" s="10"/>
      <c r="FBO53" s="10"/>
      <c r="FBP53" s="10"/>
      <c r="FBQ53" s="10"/>
      <c r="FBR53" s="10"/>
      <c r="FBS53" s="10"/>
      <c r="FBT53" s="10"/>
      <c r="FBU53" s="10"/>
      <c r="FBV53" s="10"/>
      <c r="FBW53" s="10"/>
      <c r="FBX53" s="10"/>
      <c r="FBY53" s="10"/>
      <c r="FBZ53" s="10"/>
      <c r="FCA53" s="10"/>
      <c r="FCB53" s="10"/>
      <c r="FCC53" s="10"/>
      <c r="FCD53" s="10"/>
      <c r="FCE53" s="10"/>
      <c r="FCF53" s="10"/>
      <c r="FCG53" s="10"/>
      <c r="FCH53" s="10"/>
      <c r="FCI53" s="10"/>
      <c r="FCJ53" s="10"/>
      <c r="FCK53" s="10"/>
      <c r="FCL53" s="10"/>
      <c r="FCM53" s="10"/>
      <c r="FCN53" s="10"/>
      <c r="FCO53" s="10"/>
      <c r="FCP53" s="10"/>
      <c r="FCQ53" s="10"/>
      <c r="FCR53" s="10"/>
      <c r="FCS53" s="10"/>
      <c r="FCT53" s="10"/>
      <c r="FCU53" s="10"/>
      <c r="FCV53" s="10"/>
      <c r="FCW53" s="10"/>
      <c r="FCX53" s="10"/>
      <c r="FCY53" s="10"/>
      <c r="FCZ53" s="10"/>
      <c r="FDA53" s="10"/>
      <c r="FDB53" s="10"/>
      <c r="FDC53" s="10"/>
      <c r="FDD53" s="10"/>
      <c r="FDE53" s="10"/>
      <c r="FDF53" s="10"/>
      <c r="FDG53" s="10"/>
      <c r="FDH53" s="10"/>
      <c r="FDI53" s="10"/>
      <c r="FDJ53" s="10"/>
      <c r="FDK53" s="10"/>
      <c r="FDL53" s="10"/>
      <c r="FDM53" s="10"/>
      <c r="FDN53" s="10"/>
      <c r="FDO53" s="10"/>
      <c r="FDP53" s="10"/>
      <c r="FDQ53" s="10"/>
      <c r="FDR53" s="10"/>
      <c r="FDS53" s="10"/>
      <c r="FDT53" s="10"/>
      <c r="FDU53" s="10"/>
      <c r="FDV53" s="10"/>
      <c r="FDW53" s="10"/>
      <c r="FDX53" s="10"/>
      <c r="FDY53" s="10"/>
      <c r="FDZ53" s="10"/>
      <c r="FEA53" s="10"/>
      <c r="FEB53" s="10"/>
      <c r="FEC53" s="10"/>
      <c r="FED53" s="10"/>
      <c r="FEE53" s="10"/>
      <c r="FEF53" s="10"/>
      <c r="FEG53" s="10"/>
      <c r="FEH53" s="10"/>
      <c r="FEI53" s="10"/>
      <c r="FEJ53" s="10"/>
      <c r="FEK53" s="10"/>
      <c r="FEL53" s="10"/>
      <c r="FEM53" s="10"/>
      <c r="FEN53" s="10"/>
      <c r="FEO53" s="10"/>
      <c r="FEP53" s="10"/>
      <c r="FEQ53" s="10"/>
      <c r="FER53" s="10"/>
      <c r="FES53" s="10"/>
      <c r="FET53" s="10"/>
      <c r="FEU53" s="10"/>
      <c r="FEV53" s="10"/>
      <c r="FEW53" s="10"/>
      <c r="FEX53" s="10"/>
      <c r="FEY53" s="10"/>
      <c r="FEZ53" s="10"/>
      <c r="FFA53" s="10"/>
      <c r="FFB53" s="10"/>
      <c r="FFC53" s="10"/>
      <c r="FFD53" s="10"/>
      <c r="FFE53" s="10"/>
      <c r="FFF53" s="10"/>
      <c r="FFG53" s="10"/>
      <c r="FFH53" s="10"/>
      <c r="FFI53" s="10"/>
      <c r="FFJ53" s="10"/>
      <c r="FFK53" s="10"/>
      <c r="FFL53" s="10"/>
      <c r="FFM53" s="10"/>
      <c r="FFN53" s="10"/>
      <c r="FFO53" s="10"/>
      <c r="FFP53" s="10"/>
      <c r="FFQ53" s="10"/>
      <c r="FFR53" s="10"/>
      <c r="FFS53" s="10"/>
      <c r="FFT53" s="10"/>
      <c r="FFU53" s="10"/>
      <c r="FFV53" s="10"/>
      <c r="FFW53" s="10"/>
      <c r="FFX53" s="10"/>
      <c r="FFY53" s="10"/>
      <c r="FFZ53" s="10"/>
      <c r="FGA53" s="10"/>
      <c r="FGB53" s="10"/>
      <c r="FGC53" s="10"/>
      <c r="FGD53" s="10"/>
      <c r="FGE53" s="10"/>
      <c r="FGF53" s="10"/>
      <c r="FGG53" s="10"/>
      <c r="FGH53" s="10"/>
      <c r="FGI53" s="10"/>
      <c r="FGJ53" s="10"/>
      <c r="FGK53" s="10"/>
      <c r="FGL53" s="10"/>
      <c r="FGM53" s="10"/>
      <c r="FGN53" s="10"/>
      <c r="FGO53" s="10"/>
      <c r="FGP53" s="10"/>
      <c r="FGQ53" s="10"/>
      <c r="FGR53" s="10"/>
      <c r="FGS53" s="10"/>
      <c r="FGT53" s="10"/>
      <c r="FGU53" s="10"/>
      <c r="FGV53" s="10"/>
      <c r="FGW53" s="10"/>
      <c r="FGX53" s="10"/>
      <c r="FGY53" s="10"/>
      <c r="FGZ53" s="10"/>
      <c r="FHA53" s="10"/>
      <c r="FHB53" s="10"/>
      <c r="FHC53" s="10"/>
      <c r="FHD53" s="10"/>
      <c r="FHE53" s="10"/>
      <c r="FHF53" s="10"/>
      <c r="FHG53" s="10"/>
      <c r="FHH53" s="10"/>
      <c r="FHI53" s="10"/>
      <c r="FHJ53" s="10"/>
      <c r="FHK53" s="10"/>
      <c r="FHL53" s="10"/>
      <c r="FHM53" s="10"/>
      <c r="FHN53" s="10"/>
      <c r="FHO53" s="10"/>
      <c r="FHP53" s="10"/>
      <c r="FHQ53" s="10"/>
      <c r="FHR53" s="10"/>
      <c r="FHS53" s="10"/>
      <c r="FHT53" s="10"/>
      <c r="FHU53" s="10"/>
      <c r="FHV53" s="10"/>
      <c r="FHW53" s="10"/>
      <c r="FHX53" s="10"/>
      <c r="FHY53" s="10"/>
      <c r="FHZ53" s="10"/>
      <c r="FIA53" s="10"/>
      <c r="FIB53" s="10"/>
      <c r="FIC53" s="10"/>
      <c r="FID53" s="10"/>
      <c r="FIE53" s="10"/>
      <c r="FIF53" s="10"/>
      <c r="FIG53" s="10"/>
      <c r="FIH53" s="10"/>
      <c r="FII53" s="10"/>
      <c r="FIJ53" s="10"/>
      <c r="FIK53" s="10"/>
      <c r="FIL53" s="10"/>
      <c r="FIM53" s="10"/>
      <c r="FIN53" s="10"/>
      <c r="FIO53" s="10"/>
      <c r="FIP53" s="10"/>
      <c r="FIQ53" s="10"/>
      <c r="FIR53" s="10"/>
      <c r="FIS53" s="10"/>
      <c r="FIT53" s="10"/>
      <c r="FIU53" s="10"/>
      <c r="FIV53" s="10"/>
      <c r="FIW53" s="10"/>
      <c r="FIX53" s="10"/>
      <c r="FIY53" s="10"/>
      <c r="FIZ53" s="10"/>
      <c r="FJA53" s="10"/>
      <c r="FJB53" s="10"/>
      <c r="FJC53" s="10"/>
      <c r="FJD53" s="10"/>
      <c r="FJE53" s="10"/>
      <c r="FJF53" s="10"/>
      <c r="FJG53" s="10"/>
      <c r="FJH53" s="10"/>
      <c r="FJI53" s="10"/>
      <c r="FJJ53" s="10"/>
      <c r="FJK53" s="10"/>
      <c r="FJL53" s="10"/>
      <c r="FJM53" s="10"/>
      <c r="FJN53" s="10"/>
      <c r="FJO53" s="10"/>
      <c r="FJP53" s="10"/>
      <c r="FJQ53" s="10"/>
      <c r="FJR53" s="10"/>
      <c r="FJS53" s="10"/>
      <c r="FJT53" s="10"/>
      <c r="FJU53" s="10"/>
      <c r="FJV53" s="10"/>
      <c r="FJW53" s="10"/>
      <c r="FJX53" s="10"/>
      <c r="FJY53" s="10"/>
      <c r="FJZ53" s="10"/>
      <c r="FKA53" s="10"/>
      <c r="FKB53" s="10"/>
      <c r="FKC53" s="10"/>
      <c r="FKD53" s="10"/>
      <c r="FKE53" s="10"/>
      <c r="FKF53" s="10"/>
      <c r="FKG53" s="10"/>
      <c r="FKH53" s="10"/>
      <c r="FKI53" s="10"/>
      <c r="FKJ53" s="10"/>
      <c r="FKK53" s="10"/>
      <c r="FKL53" s="10"/>
      <c r="FKM53" s="10"/>
      <c r="FKN53" s="10"/>
      <c r="FKO53" s="10"/>
      <c r="FKP53" s="10"/>
      <c r="FKQ53" s="10"/>
      <c r="FKR53" s="10"/>
      <c r="FKS53" s="10"/>
      <c r="FKT53" s="10"/>
      <c r="FKU53" s="10"/>
      <c r="FKV53" s="10"/>
      <c r="FKW53" s="10"/>
      <c r="FKX53" s="10"/>
      <c r="FKY53" s="10"/>
      <c r="FKZ53" s="10"/>
      <c r="FLA53" s="10"/>
      <c r="FLB53" s="10"/>
      <c r="FLC53" s="10"/>
      <c r="FLD53" s="10"/>
      <c r="FLE53" s="10"/>
      <c r="FLF53" s="10"/>
      <c r="FLG53" s="10"/>
      <c r="FLH53" s="10"/>
      <c r="FLI53" s="10"/>
      <c r="FLJ53" s="10"/>
      <c r="FLK53" s="10"/>
      <c r="FLL53" s="10"/>
      <c r="FLM53" s="10"/>
      <c r="FLN53" s="10"/>
      <c r="FLO53" s="10"/>
      <c r="FLP53" s="10"/>
      <c r="FLQ53" s="10"/>
      <c r="FLR53" s="10"/>
      <c r="FLS53" s="10"/>
      <c r="FLT53" s="10"/>
      <c r="FLU53" s="10"/>
      <c r="FLV53" s="10"/>
      <c r="FLW53" s="10"/>
      <c r="FLX53" s="10"/>
      <c r="FLY53" s="10"/>
      <c r="FLZ53" s="10"/>
      <c r="FMA53" s="10"/>
      <c r="FMB53" s="10"/>
      <c r="FMC53" s="10"/>
      <c r="FMD53" s="10"/>
      <c r="FME53" s="10"/>
      <c r="FMF53" s="10"/>
      <c r="FMG53" s="10"/>
      <c r="FMH53" s="10"/>
      <c r="FMI53" s="10"/>
      <c r="FMJ53" s="10"/>
      <c r="FMK53" s="10"/>
      <c r="FML53" s="10"/>
      <c r="FMM53" s="10"/>
      <c r="FMN53" s="10"/>
      <c r="FMO53" s="10"/>
      <c r="FMP53" s="10"/>
      <c r="FMQ53" s="10"/>
      <c r="FMR53" s="10"/>
      <c r="FMS53" s="10"/>
      <c r="FMT53" s="10"/>
      <c r="FMU53" s="10"/>
      <c r="FMV53" s="10"/>
      <c r="FMW53" s="10"/>
      <c r="FMX53" s="10"/>
      <c r="FMY53" s="10"/>
      <c r="FMZ53" s="10"/>
      <c r="FNA53" s="10"/>
      <c r="FNB53" s="10"/>
      <c r="FNC53" s="10"/>
      <c r="FND53" s="10"/>
      <c r="FNE53" s="10"/>
      <c r="FNF53" s="10"/>
      <c r="FNG53" s="10"/>
      <c r="FNH53" s="10"/>
      <c r="FNI53" s="10"/>
      <c r="FNJ53" s="10"/>
      <c r="FNK53" s="10"/>
      <c r="FNL53" s="10"/>
      <c r="FNM53" s="10"/>
      <c r="FNN53" s="10"/>
      <c r="FNO53" s="10"/>
      <c r="FNP53" s="10"/>
      <c r="FNQ53" s="10"/>
      <c r="FNR53" s="10"/>
      <c r="FNS53" s="10"/>
      <c r="FNT53" s="10"/>
      <c r="FNU53" s="10"/>
      <c r="FNV53" s="10"/>
      <c r="FNW53" s="10"/>
      <c r="FNX53" s="10"/>
      <c r="FNY53" s="10"/>
      <c r="FNZ53" s="10"/>
      <c r="FOA53" s="10"/>
      <c r="FOB53" s="10"/>
      <c r="FOC53" s="10"/>
      <c r="FOD53" s="10"/>
      <c r="FOE53" s="10"/>
      <c r="FOF53" s="10"/>
      <c r="FOG53" s="10"/>
      <c r="FOH53" s="10"/>
      <c r="FOI53" s="10"/>
      <c r="FOJ53" s="10"/>
      <c r="FOK53" s="10"/>
      <c r="FOL53" s="10"/>
      <c r="FOM53" s="10"/>
      <c r="FON53" s="10"/>
      <c r="FOO53" s="10"/>
      <c r="FOP53" s="10"/>
      <c r="FOQ53" s="10"/>
      <c r="FOR53" s="10"/>
      <c r="FOS53" s="10"/>
      <c r="FOT53" s="10"/>
      <c r="FOU53" s="10"/>
      <c r="FOV53" s="10"/>
      <c r="FOW53" s="10"/>
      <c r="FOX53" s="10"/>
      <c r="FOY53" s="10"/>
      <c r="FOZ53" s="10"/>
      <c r="FPA53" s="10"/>
      <c r="FPB53" s="10"/>
      <c r="FPC53" s="10"/>
      <c r="FPD53" s="10"/>
      <c r="FPE53" s="10"/>
      <c r="FPF53" s="10"/>
      <c r="FPG53" s="10"/>
      <c r="FPH53" s="10"/>
      <c r="FPI53" s="10"/>
      <c r="FPJ53" s="10"/>
      <c r="FPK53" s="10"/>
      <c r="FPL53" s="10"/>
      <c r="FPM53" s="10"/>
      <c r="FPN53" s="10"/>
      <c r="FPO53" s="10"/>
      <c r="FPP53" s="10"/>
      <c r="FPQ53" s="10"/>
      <c r="FPR53" s="10"/>
      <c r="FPS53" s="10"/>
      <c r="FPT53" s="10"/>
      <c r="FPU53" s="10"/>
      <c r="FPV53" s="10"/>
      <c r="FPW53" s="10"/>
      <c r="FPX53" s="10"/>
      <c r="FPY53" s="10"/>
      <c r="FPZ53" s="10"/>
      <c r="FQA53" s="10"/>
      <c r="FQB53" s="10"/>
      <c r="FQC53" s="10"/>
      <c r="FQD53" s="10"/>
      <c r="FQE53" s="10"/>
      <c r="FQF53" s="10"/>
      <c r="FQG53" s="10"/>
      <c r="FQH53" s="10"/>
      <c r="FQI53" s="10"/>
      <c r="FQJ53" s="10"/>
      <c r="FQK53" s="10"/>
      <c r="FQL53" s="10"/>
      <c r="FQM53" s="10"/>
      <c r="FQN53" s="10"/>
      <c r="FQO53" s="10"/>
      <c r="FQP53" s="10"/>
      <c r="FQQ53" s="10"/>
      <c r="FQR53" s="10"/>
      <c r="FQS53" s="10"/>
      <c r="FQT53" s="10"/>
      <c r="FQU53" s="10"/>
      <c r="FQV53" s="10"/>
      <c r="FQW53" s="10"/>
      <c r="FQX53" s="10"/>
      <c r="FQY53" s="10"/>
      <c r="FQZ53" s="10"/>
      <c r="FRA53" s="10"/>
      <c r="FRB53" s="10"/>
      <c r="FRC53" s="10"/>
      <c r="FRD53" s="10"/>
      <c r="FRE53" s="10"/>
      <c r="FRF53" s="10"/>
      <c r="FRG53" s="10"/>
      <c r="FRH53" s="10"/>
      <c r="FRI53" s="10"/>
      <c r="FRJ53" s="10"/>
      <c r="FRK53" s="10"/>
      <c r="FRL53" s="10"/>
      <c r="FRM53" s="10"/>
      <c r="FRN53" s="10"/>
      <c r="FRO53" s="10"/>
      <c r="FRP53" s="10"/>
      <c r="FRQ53" s="10"/>
      <c r="FRR53" s="10"/>
      <c r="FRS53" s="10"/>
      <c r="FRT53" s="10"/>
      <c r="FRU53" s="10"/>
      <c r="FRV53" s="10"/>
      <c r="FRW53" s="10"/>
      <c r="FRX53" s="10"/>
      <c r="FRY53" s="10"/>
      <c r="FRZ53" s="10"/>
      <c r="FSA53" s="10"/>
      <c r="FSB53" s="10"/>
      <c r="FSC53" s="10"/>
      <c r="FSD53" s="10"/>
      <c r="FSE53" s="10"/>
      <c r="FSF53" s="10"/>
      <c r="FSG53" s="10"/>
      <c r="FSH53" s="10"/>
      <c r="FSI53" s="10"/>
      <c r="FSJ53" s="10"/>
      <c r="FSK53" s="10"/>
      <c r="FSL53" s="10"/>
      <c r="FSM53" s="10"/>
      <c r="FSN53" s="10"/>
      <c r="FSO53" s="10"/>
      <c r="FSP53" s="10"/>
      <c r="FSQ53" s="10"/>
      <c r="FSR53" s="10"/>
      <c r="FSS53" s="10"/>
      <c r="FST53" s="10"/>
      <c r="FSU53" s="10"/>
      <c r="FSV53" s="10"/>
      <c r="FSW53" s="10"/>
      <c r="FSX53" s="10"/>
      <c r="FSY53" s="10"/>
      <c r="FSZ53" s="10"/>
      <c r="FTA53" s="10"/>
      <c r="FTB53" s="10"/>
      <c r="FTC53" s="10"/>
      <c r="FTD53" s="10"/>
      <c r="FTE53" s="10"/>
      <c r="FTF53" s="10"/>
      <c r="FTG53" s="10"/>
      <c r="FTH53" s="10"/>
      <c r="FTI53" s="10"/>
      <c r="FTJ53" s="10"/>
      <c r="FTK53" s="10"/>
      <c r="FTL53" s="10"/>
      <c r="FTM53" s="10"/>
      <c r="FTN53" s="10"/>
      <c r="FTO53" s="10"/>
      <c r="FTP53" s="10"/>
      <c r="FTQ53" s="10"/>
      <c r="FTR53" s="10"/>
      <c r="FTS53" s="10"/>
      <c r="FTT53" s="10"/>
      <c r="FTU53" s="10"/>
      <c r="FTV53" s="10"/>
      <c r="FTW53" s="10"/>
      <c r="FTX53" s="10"/>
      <c r="FTY53" s="10"/>
      <c r="FTZ53" s="10"/>
      <c r="FUA53" s="10"/>
      <c r="FUB53" s="10"/>
      <c r="FUC53" s="10"/>
      <c r="FUD53" s="10"/>
      <c r="FUE53" s="10"/>
      <c r="FUF53" s="10"/>
      <c r="FUG53" s="10"/>
      <c r="FUH53" s="10"/>
      <c r="FUI53" s="10"/>
      <c r="FUJ53" s="10"/>
      <c r="FUK53" s="10"/>
      <c r="FUL53" s="10"/>
      <c r="FUM53" s="10"/>
      <c r="FUN53" s="10"/>
      <c r="FUO53" s="10"/>
      <c r="FUP53" s="10"/>
      <c r="FUQ53" s="10"/>
      <c r="FUR53" s="10"/>
      <c r="FUS53" s="10"/>
      <c r="FUT53" s="10"/>
      <c r="FUU53" s="10"/>
      <c r="FUV53" s="10"/>
      <c r="FUW53" s="10"/>
      <c r="FUX53" s="10"/>
      <c r="FUY53" s="10"/>
      <c r="FUZ53" s="10"/>
      <c r="FVA53" s="10"/>
      <c r="FVB53" s="10"/>
      <c r="FVC53" s="10"/>
      <c r="FVD53" s="10"/>
      <c r="FVE53" s="10"/>
      <c r="FVF53" s="10"/>
      <c r="FVG53" s="10"/>
      <c r="FVH53" s="10"/>
      <c r="FVI53" s="10"/>
      <c r="FVJ53" s="10"/>
      <c r="FVK53" s="10"/>
      <c r="FVL53" s="10"/>
      <c r="FVM53" s="10"/>
      <c r="FVN53" s="10"/>
      <c r="FVO53" s="10"/>
      <c r="FVP53" s="10"/>
      <c r="FVQ53" s="10"/>
      <c r="FVR53" s="10"/>
      <c r="FVS53" s="10"/>
      <c r="FVT53" s="10"/>
      <c r="FVU53" s="10"/>
      <c r="FVV53" s="10"/>
      <c r="FVW53" s="10"/>
      <c r="FVX53" s="10"/>
      <c r="FVY53" s="10"/>
      <c r="FVZ53" s="10"/>
      <c r="FWA53" s="10"/>
      <c r="FWB53" s="10"/>
      <c r="FWC53" s="10"/>
      <c r="FWD53" s="10"/>
      <c r="FWE53" s="10"/>
      <c r="FWF53" s="10"/>
      <c r="FWG53" s="10"/>
      <c r="FWH53" s="10"/>
      <c r="FWI53" s="10"/>
      <c r="FWJ53" s="10"/>
      <c r="FWK53" s="10"/>
      <c r="FWL53" s="10"/>
      <c r="FWM53" s="10"/>
      <c r="FWN53" s="10"/>
      <c r="FWO53" s="10"/>
      <c r="FWP53" s="10"/>
      <c r="FWQ53" s="10"/>
      <c r="FWR53" s="10"/>
      <c r="FWS53" s="10"/>
      <c r="FWT53" s="10"/>
      <c r="FWU53" s="10"/>
      <c r="FWV53" s="10"/>
      <c r="FWW53" s="10"/>
      <c r="FWX53" s="10"/>
      <c r="FWY53" s="10"/>
      <c r="FWZ53" s="10"/>
      <c r="FXA53" s="10"/>
      <c r="FXB53" s="10"/>
      <c r="FXC53" s="10"/>
      <c r="FXD53" s="10"/>
      <c r="FXE53" s="10"/>
      <c r="FXF53" s="10"/>
      <c r="FXG53" s="10"/>
      <c r="FXH53" s="10"/>
      <c r="FXI53" s="10"/>
      <c r="FXJ53" s="10"/>
      <c r="FXK53" s="10"/>
      <c r="FXL53" s="10"/>
      <c r="FXM53" s="10"/>
      <c r="FXN53" s="10"/>
      <c r="FXO53" s="10"/>
      <c r="FXP53" s="10"/>
      <c r="FXQ53" s="10"/>
      <c r="FXR53" s="10"/>
      <c r="FXS53" s="10"/>
      <c r="FXT53" s="10"/>
      <c r="FXU53" s="10"/>
      <c r="FXV53" s="10"/>
      <c r="FXW53" s="10"/>
      <c r="FXX53" s="10"/>
      <c r="FXY53" s="10"/>
      <c r="FXZ53" s="10"/>
      <c r="FYA53" s="10"/>
      <c r="FYB53" s="10"/>
      <c r="FYC53" s="10"/>
      <c r="FYD53" s="10"/>
      <c r="FYE53" s="10"/>
      <c r="FYF53" s="10"/>
      <c r="FYG53" s="10"/>
      <c r="FYH53" s="10"/>
      <c r="FYI53" s="10"/>
      <c r="FYJ53" s="10"/>
      <c r="FYK53" s="10"/>
      <c r="FYL53" s="10"/>
      <c r="FYM53" s="10"/>
      <c r="FYN53" s="10"/>
      <c r="FYO53" s="10"/>
      <c r="FYP53" s="10"/>
      <c r="FYQ53" s="10"/>
      <c r="FYR53" s="10"/>
      <c r="FYS53" s="10"/>
      <c r="FYT53" s="10"/>
      <c r="FYU53" s="10"/>
      <c r="FYV53" s="10"/>
      <c r="FYW53" s="10"/>
      <c r="FYX53" s="10"/>
      <c r="FYY53" s="10"/>
      <c r="FYZ53" s="10"/>
      <c r="FZA53" s="10"/>
      <c r="FZB53" s="10"/>
      <c r="FZC53" s="10"/>
      <c r="FZD53" s="10"/>
      <c r="FZE53" s="10"/>
      <c r="FZF53" s="10"/>
      <c r="FZG53" s="10"/>
      <c r="FZH53" s="10"/>
      <c r="FZI53" s="10"/>
      <c r="FZJ53" s="10"/>
      <c r="FZK53" s="10"/>
      <c r="FZL53" s="10"/>
      <c r="FZM53" s="10"/>
      <c r="FZN53" s="10"/>
      <c r="FZO53" s="10"/>
      <c r="FZP53" s="10"/>
      <c r="FZQ53" s="10"/>
      <c r="FZR53" s="10"/>
      <c r="FZS53" s="10"/>
      <c r="FZT53" s="10"/>
      <c r="FZU53" s="10"/>
      <c r="FZV53" s="10"/>
      <c r="FZW53" s="10"/>
      <c r="FZX53" s="10"/>
      <c r="FZY53" s="10"/>
      <c r="FZZ53" s="10"/>
      <c r="GAA53" s="10"/>
      <c r="GAB53" s="10"/>
      <c r="GAC53" s="10"/>
      <c r="GAD53" s="10"/>
      <c r="GAE53" s="10"/>
      <c r="GAF53" s="10"/>
      <c r="GAG53" s="10"/>
      <c r="GAH53" s="10"/>
      <c r="GAI53" s="10"/>
      <c r="GAJ53" s="10"/>
      <c r="GAK53" s="10"/>
      <c r="GAL53" s="10"/>
      <c r="GAM53" s="10"/>
      <c r="GAN53" s="10"/>
      <c r="GAO53" s="10"/>
      <c r="GAP53" s="10"/>
      <c r="GAQ53" s="10"/>
      <c r="GAR53" s="10"/>
      <c r="GAS53" s="10"/>
      <c r="GAT53" s="10"/>
      <c r="GAU53" s="10"/>
      <c r="GAV53" s="10"/>
      <c r="GAW53" s="10"/>
      <c r="GAX53" s="10"/>
      <c r="GAY53" s="10"/>
      <c r="GAZ53" s="10"/>
      <c r="GBA53" s="10"/>
      <c r="GBB53" s="10"/>
      <c r="GBC53" s="10"/>
      <c r="GBD53" s="10"/>
      <c r="GBE53" s="10"/>
      <c r="GBF53" s="10"/>
      <c r="GBG53" s="10"/>
      <c r="GBH53" s="10"/>
      <c r="GBI53" s="10"/>
      <c r="GBJ53" s="10"/>
      <c r="GBK53" s="10"/>
      <c r="GBL53" s="10"/>
      <c r="GBM53" s="10"/>
      <c r="GBN53" s="10"/>
      <c r="GBO53" s="10"/>
      <c r="GBP53" s="10"/>
      <c r="GBQ53" s="10"/>
      <c r="GBR53" s="10"/>
      <c r="GBS53" s="10"/>
      <c r="GBT53" s="10"/>
      <c r="GBU53" s="10"/>
      <c r="GBV53" s="10"/>
      <c r="GBW53" s="10"/>
      <c r="GBX53" s="10"/>
      <c r="GBY53" s="10"/>
      <c r="GBZ53" s="10"/>
      <c r="GCA53" s="10"/>
      <c r="GCB53" s="10"/>
      <c r="GCC53" s="10"/>
      <c r="GCD53" s="10"/>
      <c r="GCE53" s="10"/>
      <c r="GCF53" s="10"/>
      <c r="GCG53" s="10"/>
      <c r="GCH53" s="10"/>
      <c r="GCI53" s="10"/>
      <c r="GCJ53" s="10"/>
      <c r="GCK53" s="10"/>
      <c r="GCL53" s="10"/>
      <c r="GCM53" s="10"/>
      <c r="GCN53" s="10"/>
      <c r="GCO53" s="10"/>
      <c r="GCP53" s="10"/>
      <c r="GCQ53" s="10"/>
      <c r="GCR53" s="10"/>
      <c r="GCS53" s="10"/>
      <c r="GCT53" s="10"/>
      <c r="GCU53" s="10"/>
      <c r="GCV53" s="10"/>
      <c r="GCW53" s="10"/>
      <c r="GCX53" s="10"/>
      <c r="GCY53" s="10"/>
      <c r="GCZ53" s="10"/>
      <c r="GDA53" s="10"/>
      <c r="GDB53" s="10"/>
      <c r="GDC53" s="10"/>
      <c r="GDD53" s="10"/>
      <c r="GDE53" s="10"/>
      <c r="GDF53" s="10"/>
      <c r="GDG53" s="10"/>
      <c r="GDH53" s="10"/>
      <c r="GDI53" s="10"/>
      <c r="GDJ53" s="10"/>
      <c r="GDK53" s="10"/>
      <c r="GDL53" s="10"/>
      <c r="GDM53" s="10"/>
      <c r="GDN53" s="10"/>
      <c r="GDO53" s="10"/>
      <c r="GDP53" s="10"/>
      <c r="GDQ53" s="10"/>
      <c r="GDR53" s="10"/>
      <c r="GDS53" s="10"/>
      <c r="GDT53" s="10"/>
      <c r="GDU53" s="10"/>
      <c r="GDV53" s="10"/>
      <c r="GDW53" s="10"/>
      <c r="GDX53" s="10"/>
      <c r="GDY53" s="10"/>
      <c r="GDZ53" s="10"/>
      <c r="GEA53" s="10"/>
      <c r="GEB53" s="10"/>
      <c r="GEC53" s="10"/>
      <c r="GED53" s="10"/>
      <c r="GEE53" s="10"/>
      <c r="GEF53" s="10"/>
      <c r="GEG53" s="10"/>
      <c r="GEH53" s="10"/>
      <c r="GEI53" s="10"/>
      <c r="GEJ53" s="10"/>
      <c r="GEK53" s="10"/>
      <c r="GEL53" s="10"/>
      <c r="GEM53" s="10"/>
      <c r="GEN53" s="10"/>
      <c r="GEO53" s="10"/>
      <c r="GEP53" s="10"/>
      <c r="GEQ53" s="10"/>
      <c r="GER53" s="10"/>
      <c r="GES53" s="10"/>
      <c r="GET53" s="10"/>
      <c r="GEU53" s="10"/>
      <c r="GEV53" s="10"/>
      <c r="GEW53" s="10"/>
      <c r="GEX53" s="10"/>
      <c r="GEY53" s="10"/>
      <c r="GEZ53" s="10"/>
      <c r="GFA53" s="10"/>
      <c r="GFB53" s="10"/>
      <c r="GFC53" s="10"/>
      <c r="GFD53" s="10"/>
      <c r="GFE53" s="10"/>
      <c r="GFF53" s="10"/>
      <c r="GFG53" s="10"/>
      <c r="GFH53" s="10"/>
      <c r="GFI53" s="10"/>
      <c r="GFJ53" s="10"/>
      <c r="GFK53" s="10"/>
      <c r="GFL53" s="10"/>
      <c r="GFM53" s="10"/>
      <c r="GFN53" s="10"/>
      <c r="GFO53" s="10"/>
      <c r="GFP53" s="10"/>
      <c r="GFQ53" s="10"/>
      <c r="GFR53" s="10"/>
      <c r="GFS53" s="10"/>
      <c r="GFT53" s="10"/>
      <c r="GFU53" s="10"/>
      <c r="GFV53" s="10"/>
      <c r="GFW53" s="10"/>
      <c r="GFX53" s="10"/>
      <c r="GFY53" s="10"/>
      <c r="GFZ53" s="10"/>
      <c r="GGA53" s="10"/>
      <c r="GGB53" s="10"/>
      <c r="GGC53" s="10"/>
      <c r="GGD53" s="10"/>
      <c r="GGE53" s="10"/>
      <c r="GGF53" s="10"/>
      <c r="GGG53" s="10"/>
      <c r="GGH53" s="10"/>
      <c r="GGI53" s="10"/>
      <c r="GGJ53" s="10"/>
      <c r="GGK53" s="10"/>
      <c r="GGL53" s="10"/>
      <c r="GGM53" s="10"/>
      <c r="GGN53" s="10"/>
      <c r="GGO53" s="10"/>
      <c r="GGP53" s="10"/>
      <c r="GGQ53" s="10"/>
      <c r="GGR53" s="10"/>
      <c r="GGS53" s="10"/>
      <c r="GGT53" s="10"/>
      <c r="GGU53" s="10"/>
      <c r="GGV53" s="10"/>
      <c r="GGW53" s="10"/>
      <c r="GGX53" s="10"/>
      <c r="GGY53" s="10"/>
      <c r="GGZ53" s="10"/>
      <c r="GHA53" s="10"/>
      <c r="GHB53" s="10"/>
      <c r="GHC53" s="10"/>
      <c r="GHD53" s="10"/>
      <c r="GHE53" s="10"/>
      <c r="GHF53" s="10"/>
      <c r="GHG53" s="10"/>
      <c r="GHH53" s="10"/>
      <c r="GHI53" s="10"/>
      <c r="GHJ53" s="10"/>
      <c r="GHK53" s="10"/>
      <c r="GHL53" s="10"/>
      <c r="GHM53" s="10"/>
      <c r="GHN53" s="10"/>
      <c r="GHO53" s="10"/>
      <c r="GHP53" s="10"/>
      <c r="GHQ53" s="10"/>
      <c r="GHR53" s="10"/>
      <c r="GHS53" s="10"/>
      <c r="GHT53" s="10"/>
      <c r="GHU53" s="10"/>
      <c r="GHV53" s="10"/>
      <c r="GHW53" s="10"/>
      <c r="GHX53" s="10"/>
      <c r="GHY53" s="10"/>
      <c r="GHZ53" s="10"/>
      <c r="GIA53" s="10"/>
      <c r="GIB53" s="10"/>
      <c r="GIC53" s="10"/>
      <c r="GID53" s="10"/>
      <c r="GIE53" s="10"/>
      <c r="GIF53" s="10"/>
      <c r="GIG53" s="10"/>
      <c r="GIH53" s="10"/>
      <c r="GII53" s="10"/>
      <c r="GIJ53" s="10"/>
      <c r="GIK53" s="10"/>
      <c r="GIL53" s="10"/>
      <c r="GIM53" s="10"/>
      <c r="GIN53" s="10"/>
      <c r="GIO53" s="10"/>
      <c r="GIP53" s="10"/>
      <c r="GIQ53" s="10"/>
      <c r="GIR53" s="10"/>
      <c r="GIS53" s="10"/>
      <c r="GIT53" s="10"/>
      <c r="GIU53" s="10"/>
      <c r="GIV53" s="10"/>
      <c r="GIW53" s="10"/>
      <c r="GIX53" s="10"/>
      <c r="GIY53" s="10"/>
      <c r="GIZ53" s="10"/>
      <c r="GJA53" s="10"/>
      <c r="GJB53" s="10"/>
      <c r="GJC53" s="10"/>
      <c r="GJD53" s="10"/>
      <c r="GJE53" s="10"/>
      <c r="GJF53" s="10"/>
      <c r="GJG53" s="10"/>
      <c r="GJH53" s="10"/>
      <c r="GJI53" s="10"/>
      <c r="GJJ53" s="10"/>
      <c r="GJK53" s="10"/>
      <c r="GJL53" s="10"/>
      <c r="GJM53" s="10"/>
      <c r="GJN53" s="10"/>
      <c r="GJO53" s="10"/>
      <c r="GJP53" s="10"/>
      <c r="GJQ53" s="10"/>
      <c r="GJR53" s="10"/>
      <c r="GJS53" s="10"/>
      <c r="GJT53" s="10"/>
      <c r="GJU53" s="10"/>
      <c r="GJV53" s="10"/>
      <c r="GJW53" s="10"/>
      <c r="GJX53" s="10"/>
      <c r="GJY53" s="10"/>
      <c r="GJZ53" s="10"/>
      <c r="GKA53" s="10"/>
      <c r="GKB53" s="10"/>
      <c r="GKC53" s="10"/>
      <c r="GKD53" s="10"/>
      <c r="GKE53" s="10"/>
      <c r="GKF53" s="10"/>
      <c r="GKG53" s="10"/>
      <c r="GKH53" s="10"/>
      <c r="GKI53" s="10"/>
      <c r="GKJ53" s="10"/>
      <c r="GKK53" s="10"/>
      <c r="GKL53" s="10"/>
      <c r="GKM53" s="10"/>
      <c r="GKN53" s="10"/>
      <c r="GKO53" s="10"/>
      <c r="GKP53" s="10"/>
      <c r="GKQ53" s="10"/>
      <c r="GKR53" s="10"/>
      <c r="GKS53" s="10"/>
      <c r="GKT53" s="10"/>
      <c r="GKU53" s="10"/>
      <c r="GKV53" s="10"/>
      <c r="GKW53" s="10"/>
      <c r="GKX53" s="10"/>
      <c r="GKY53" s="10"/>
      <c r="GKZ53" s="10"/>
      <c r="GLA53" s="10"/>
      <c r="GLB53" s="10"/>
      <c r="GLC53" s="10"/>
      <c r="GLD53" s="10"/>
      <c r="GLE53" s="10"/>
      <c r="GLF53" s="10"/>
      <c r="GLG53" s="10"/>
      <c r="GLH53" s="10"/>
      <c r="GLI53" s="10"/>
      <c r="GLJ53" s="10"/>
      <c r="GLK53" s="10"/>
      <c r="GLL53" s="10"/>
      <c r="GLM53" s="10"/>
      <c r="GLN53" s="10"/>
      <c r="GLO53" s="10"/>
      <c r="GLP53" s="10"/>
      <c r="GLQ53" s="10"/>
      <c r="GLR53" s="10"/>
      <c r="GLS53" s="10"/>
      <c r="GLT53" s="10"/>
      <c r="GLU53" s="10"/>
      <c r="GLV53" s="10"/>
      <c r="GLW53" s="10"/>
      <c r="GLX53" s="10"/>
      <c r="GLY53" s="10"/>
      <c r="GLZ53" s="10"/>
      <c r="GMA53" s="10"/>
      <c r="GMB53" s="10"/>
      <c r="GMC53" s="10"/>
      <c r="GMD53" s="10"/>
      <c r="GME53" s="10"/>
      <c r="GMF53" s="10"/>
      <c r="GMG53" s="10"/>
      <c r="GMH53" s="10"/>
      <c r="GMI53" s="10"/>
      <c r="GMJ53" s="10"/>
      <c r="GMK53" s="10"/>
      <c r="GML53" s="10"/>
      <c r="GMM53" s="10"/>
      <c r="GMN53" s="10"/>
      <c r="GMO53" s="10"/>
      <c r="GMP53" s="10"/>
      <c r="GMQ53" s="10"/>
      <c r="GMR53" s="10"/>
      <c r="GMS53" s="10"/>
      <c r="GMT53" s="10"/>
      <c r="GMU53" s="10"/>
      <c r="GMV53" s="10"/>
      <c r="GMW53" s="10"/>
      <c r="GMX53" s="10"/>
      <c r="GMY53" s="10"/>
      <c r="GMZ53" s="10"/>
      <c r="GNA53" s="10"/>
      <c r="GNB53" s="10"/>
      <c r="GNC53" s="10"/>
      <c r="GND53" s="10"/>
      <c r="GNE53" s="10"/>
      <c r="GNF53" s="10"/>
      <c r="GNG53" s="10"/>
      <c r="GNH53" s="10"/>
      <c r="GNI53" s="10"/>
      <c r="GNJ53" s="10"/>
      <c r="GNK53" s="10"/>
      <c r="GNL53" s="10"/>
      <c r="GNM53" s="10"/>
      <c r="GNN53" s="10"/>
      <c r="GNO53" s="10"/>
      <c r="GNP53" s="10"/>
      <c r="GNQ53" s="10"/>
      <c r="GNR53" s="10"/>
      <c r="GNS53" s="10"/>
      <c r="GNT53" s="10"/>
      <c r="GNU53" s="10"/>
      <c r="GNV53" s="10"/>
      <c r="GNW53" s="10"/>
      <c r="GNX53" s="10"/>
      <c r="GNY53" s="10"/>
      <c r="GNZ53" s="10"/>
      <c r="GOA53" s="10"/>
      <c r="GOB53" s="10"/>
      <c r="GOC53" s="10"/>
      <c r="GOD53" s="10"/>
      <c r="GOE53" s="10"/>
      <c r="GOF53" s="10"/>
      <c r="GOG53" s="10"/>
      <c r="GOH53" s="10"/>
      <c r="GOI53" s="10"/>
      <c r="GOJ53" s="10"/>
      <c r="GOK53" s="10"/>
      <c r="GOL53" s="10"/>
      <c r="GOM53" s="10"/>
      <c r="GON53" s="10"/>
      <c r="GOO53" s="10"/>
      <c r="GOP53" s="10"/>
      <c r="GOQ53" s="10"/>
      <c r="GOR53" s="10"/>
      <c r="GOS53" s="10"/>
      <c r="GOT53" s="10"/>
      <c r="GOU53" s="10"/>
      <c r="GOV53" s="10"/>
      <c r="GOW53" s="10"/>
      <c r="GOX53" s="10"/>
      <c r="GOY53" s="10"/>
      <c r="GOZ53" s="10"/>
      <c r="GPA53" s="10"/>
      <c r="GPB53" s="10"/>
      <c r="GPC53" s="10"/>
      <c r="GPD53" s="10"/>
      <c r="GPE53" s="10"/>
      <c r="GPF53" s="10"/>
      <c r="GPG53" s="10"/>
      <c r="GPH53" s="10"/>
      <c r="GPI53" s="10"/>
      <c r="GPJ53" s="10"/>
      <c r="GPK53" s="10"/>
      <c r="GPL53" s="10"/>
      <c r="GPM53" s="10"/>
      <c r="GPN53" s="10"/>
      <c r="GPO53" s="10"/>
      <c r="GPP53" s="10"/>
      <c r="GPQ53" s="10"/>
      <c r="GPR53" s="10"/>
      <c r="GPS53" s="10"/>
      <c r="GPT53" s="10"/>
      <c r="GPU53" s="10"/>
      <c r="GPV53" s="10"/>
      <c r="GPW53" s="10"/>
      <c r="GPX53" s="10"/>
      <c r="GPY53" s="10"/>
      <c r="GPZ53" s="10"/>
      <c r="GQA53" s="10"/>
      <c r="GQB53" s="10"/>
      <c r="GQC53" s="10"/>
      <c r="GQD53" s="10"/>
      <c r="GQE53" s="10"/>
      <c r="GQF53" s="10"/>
      <c r="GQG53" s="10"/>
      <c r="GQH53" s="10"/>
      <c r="GQI53" s="10"/>
      <c r="GQJ53" s="10"/>
      <c r="GQK53" s="10"/>
      <c r="GQL53" s="10"/>
      <c r="GQM53" s="10"/>
      <c r="GQN53" s="10"/>
      <c r="GQO53" s="10"/>
      <c r="GQP53" s="10"/>
      <c r="GQQ53" s="10"/>
      <c r="GQR53" s="10"/>
      <c r="GQS53" s="10"/>
      <c r="GQT53" s="10"/>
      <c r="GQU53" s="10"/>
      <c r="GQV53" s="10"/>
      <c r="GQW53" s="10"/>
      <c r="GQX53" s="10"/>
      <c r="GQY53" s="10"/>
      <c r="GQZ53" s="10"/>
      <c r="GRA53" s="10"/>
      <c r="GRB53" s="10"/>
      <c r="GRC53" s="10"/>
      <c r="GRD53" s="10"/>
      <c r="GRE53" s="10"/>
      <c r="GRF53" s="10"/>
      <c r="GRG53" s="10"/>
      <c r="GRH53" s="10"/>
      <c r="GRI53" s="10"/>
      <c r="GRJ53" s="10"/>
      <c r="GRK53" s="10"/>
      <c r="GRL53" s="10"/>
      <c r="GRM53" s="10"/>
      <c r="GRN53" s="10"/>
      <c r="GRO53" s="10"/>
      <c r="GRP53" s="10"/>
      <c r="GRQ53" s="10"/>
      <c r="GRR53" s="10"/>
      <c r="GRS53" s="10"/>
      <c r="GRT53" s="10"/>
      <c r="GRU53" s="10"/>
      <c r="GRV53" s="10"/>
      <c r="GRW53" s="10"/>
      <c r="GRX53" s="10"/>
      <c r="GRY53" s="10"/>
      <c r="GRZ53" s="10"/>
      <c r="GSA53" s="10"/>
      <c r="GSB53" s="10"/>
      <c r="GSC53" s="10"/>
      <c r="GSD53" s="10"/>
      <c r="GSE53" s="10"/>
      <c r="GSF53" s="10"/>
      <c r="GSG53" s="10"/>
      <c r="GSH53" s="10"/>
      <c r="GSI53" s="10"/>
      <c r="GSJ53" s="10"/>
      <c r="GSK53" s="10"/>
      <c r="GSL53" s="10"/>
      <c r="GSM53" s="10"/>
      <c r="GSN53" s="10"/>
      <c r="GSO53" s="10"/>
      <c r="GSP53" s="10"/>
      <c r="GSQ53" s="10"/>
      <c r="GSR53" s="10"/>
      <c r="GSS53" s="10"/>
      <c r="GST53" s="10"/>
      <c r="GSU53" s="10"/>
      <c r="GSV53" s="10"/>
      <c r="GSW53" s="10"/>
      <c r="GSX53" s="10"/>
      <c r="GSY53" s="10"/>
      <c r="GSZ53" s="10"/>
      <c r="GTA53" s="10"/>
      <c r="GTB53" s="10"/>
      <c r="GTC53" s="10"/>
      <c r="GTD53" s="10"/>
      <c r="GTE53" s="10"/>
      <c r="GTF53" s="10"/>
      <c r="GTG53" s="10"/>
      <c r="GTH53" s="10"/>
      <c r="GTI53" s="10"/>
      <c r="GTJ53" s="10"/>
      <c r="GTK53" s="10"/>
      <c r="GTL53" s="10"/>
      <c r="GTM53" s="10"/>
      <c r="GTN53" s="10"/>
      <c r="GTO53" s="10"/>
      <c r="GTP53" s="10"/>
      <c r="GTQ53" s="10"/>
      <c r="GTR53" s="10"/>
      <c r="GTS53" s="10"/>
      <c r="GTT53" s="10"/>
      <c r="GTU53" s="10"/>
      <c r="GTV53" s="10"/>
      <c r="GTW53" s="10"/>
      <c r="GTX53" s="10"/>
      <c r="GTY53" s="10"/>
      <c r="GTZ53" s="10"/>
      <c r="GUA53" s="10"/>
      <c r="GUB53" s="10"/>
      <c r="GUC53" s="10"/>
      <c r="GUD53" s="10"/>
      <c r="GUE53" s="10"/>
      <c r="GUF53" s="10"/>
      <c r="GUG53" s="10"/>
      <c r="GUH53" s="10"/>
      <c r="GUI53" s="10"/>
      <c r="GUJ53" s="10"/>
      <c r="GUK53" s="10"/>
      <c r="GUL53" s="10"/>
      <c r="GUM53" s="10"/>
      <c r="GUN53" s="10"/>
      <c r="GUO53" s="10"/>
      <c r="GUP53" s="10"/>
      <c r="GUQ53" s="10"/>
      <c r="GUR53" s="10"/>
      <c r="GUS53" s="10"/>
      <c r="GUT53" s="10"/>
      <c r="GUU53" s="10"/>
      <c r="GUV53" s="10"/>
      <c r="GUW53" s="10"/>
      <c r="GUX53" s="10"/>
      <c r="GUY53" s="10"/>
      <c r="GUZ53" s="10"/>
      <c r="GVA53" s="10"/>
      <c r="GVB53" s="10"/>
      <c r="GVC53" s="10"/>
      <c r="GVD53" s="10"/>
      <c r="GVE53" s="10"/>
      <c r="GVF53" s="10"/>
      <c r="GVG53" s="10"/>
      <c r="GVH53" s="10"/>
      <c r="GVI53" s="10"/>
      <c r="GVJ53" s="10"/>
      <c r="GVK53" s="10"/>
      <c r="GVL53" s="10"/>
      <c r="GVM53" s="10"/>
      <c r="GVN53" s="10"/>
      <c r="GVO53" s="10"/>
      <c r="GVP53" s="10"/>
      <c r="GVQ53" s="10"/>
      <c r="GVR53" s="10"/>
      <c r="GVS53" s="10"/>
      <c r="GVT53" s="10"/>
      <c r="GVU53" s="10"/>
      <c r="GVV53" s="10"/>
      <c r="GVW53" s="10"/>
      <c r="GVX53" s="10"/>
      <c r="GVY53" s="10"/>
      <c r="GVZ53" s="10"/>
      <c r="GWA53" s="10"/>
      <c r="GWB53" s="10"/>
      <c r="GWC53" s="10"/>
      <c r="GWD53" s="10"/>
      <c r="GWE53" s="10"/>
      <c r="GWF53" s="10"/>
      <c r="GWG53" s="10"/>
      <c r="GWH53" s="10"/>
      <c r="GWI53" s="10"/>
      <c r="GWJ53" s="10"/>
      <c r="GWK53" s="10"/>
      <c r="GWL53" s="10"/>
      <c r="GWM53" s="10"/>
      <c r="GWN53" s="10"/>
      <c r="GWO53" s="10"/>
      <c r="GWP53" s="10"/>
      <c r="GWQ53" s="10"/>
      <c r="GWR53" s="10"/>
      <c r="GWS53" s="10"/>
      <c r="GWT53" s="10"/>
      <c r="GWU53" s="10"/>
      <c r="GWV53" s="10"/>
      <c r="GWW53" s="10"/>
      <c r="GWX53" s="10"/>
      <c r="GWY53" s="10"/>
      <c r="GWZ53" s="10"/>
      <c r="GXA53" s="10"/>
      <c r="GXB53" s="10"/>
      <c r="GXC53" s="10"/>
      <c r="GXD53" s="10"/>
      <c r="GXE53" s="10"/>
      <c r="GXF53" s="10"/>
      <c r="GXG53" s="10"/>
      <c r="GXH53" s="10"/>
      <c r="GXI53" s="10"/>
      <c r="GXJ53" s="10"/>
      <c r="GXK53" s="10"/>
      <c r="GXL53" s="10"/>
      <c r="GXM53" s="10"/>
      <c r="GXN53" s="10"/>
      <c r="GXO53" s="10"/>
      <c r="GXP53" s="10"/>
      <c r="GXQ53" s="10"/>
      <c r="GXR53" s="10"/>
      <c r="GXS53" s="10"/>
      <c r="GXT53" s="10"/>
      <c r="GXU53" s="10"/>
      <c r="GXV53" s="10"/>
      <c r="GXW53" s="10"/>
      <c r="GXX53" s="10"/>
      <c r="GXY53" s="10"/>
      <c r="GXZ53" s="10"/>
      <c r="GYA53" s="10"/>
      <c r="GYB53" s="10"/>
      <c r="GYC53" s="10"/>
      <c r="GYD53" s="10"/>
      <c r="GYE53" s="10"/>
      <c r="GYF53" s="10"/>
      <c r="GYG53" s="10"/>
      <c r="GYH53" s="10"/>
      <c r="GYI53" s="10"/>
      <c r="GYJ53" s="10"/>
      <c r="GYK53" s="10"/>
      <c r="GYL53" s="10"/>
      <c r="GYM53" s="10"/>
      <c r="GYN53" s="10"/>
      <c r="GYO53" s="10"/>
      <c r="GYP53" s="10"/>
      <c r="GYQ53" s="10"/>
      <c r="GYR53" s="10"/>
      <c r="GYS53" s="10"/>
      <c r="GYT53" s="10"/>
      <c r="GYU53" s="10"/>
      <c r="GYV53" s="10"/>
      <c r="GYW53" s="10"/>
      <c r="GYX53" s="10"/>
      <c r="GYY53" s="10"/>
      <c r="GYZ53" s="10"/>
      <c r="GZA53" s="10"/>
      <c r="GZB53" s="10"/>
      <c r="GZC53" s="10"/>
      <c r="GZD53" s="10"/>
      <c r="GZE53" s="10"/>
      <c r="GZF53" s="10"/>
      <c r="GZG53" s="10"/>
      <c r="GZH53" s="10"/>
      <c r="GZI53" s="10"/>
      <c r="GZJ53" s="10"/>
      <c r="GZK53" s="10"/>
      <c r="GZL53" s="10"/>
      <c r="GZM53" s="10"/>
      <c r="GZN53" s="10"/>
      <c r="GZO53" s="10"/>
      <c r="GZP53" s="10"/>
      <c r="GZQ53" s="10"/>
      <c r="GZR53" s="10"/>
      <c r="GZS53" s="10"/>
      <c r="GZT53" s="10"/>
      <c r="GZU53" s="10"/>
      <c r="GZV53" s="10"/>
      <c r="GZW53" s="10"/>
      <c r="GZX53" s="10"/>
      <c r="GZY53" s="10"/>
      <c r="GZZ53" s="10"/>
      <c r="HAA53" s="10"/>
      <c r="HAB53" s="10"/>
      <c r="HAC53" s="10"/>
      <c r="HAD53" s="10"/>
      <c r="HAE53" s="10"/>
      <c r="HAF53" s="10"/>
      <c r="HAG53" s="10"/>
      <c r="HAH53" s="10"/>
      <c r="HAI53" s="10"/>
      <c r="HAJ53" s="10"/>
      <c r="HAK53" s="10"/>
      <c r="HAL53" s="10"/>
      <c r="HAM53" s="10"/>
      <c r="HAN53" s="10"/>
      <c r="HAO53" s="10"/>
      <c r="HAP53" s="10"/>
      <c r="HAQ53" s="10"/>
      <c r="HAR53" s="10"/>
      <c r="HAS53" s="10"/>
      <c r="HAT53" s="10"/>
      <c r="HAU53" s="10"/>
      <c r="HAV53" s="10"/>
      <c r="HAW53" s="10"/>
      <c r="HAX53" s="10"/>
      <c r="HAY53" s="10"/>
      <c r="HAZ53" s="10"/>
      <c r="HBA53" s="10"/>
      <c r="HBB53" s="10"/>
      <c r="HBC53" s="10"/>
      <c r="HBD53" s="10"/>
      <c r="HBE53" s="10"/>
      <c r="HBF53" s="10"/>
      <c r="HBG53" s="10"/>
      <c r="HBH53" s="10"/>
      <c r="HBI53" s="10"/>
      <c r="HBJ53" s="10"/>
      <c r="HBK53" s="10"/>
      <c r="HBL53" s="10"/>
      <c r="HBM53" s="10"/>
      <c r="HBN53" s="10"/>
      <c r="HBO53" s="10"/>
      <c r="HBP53" s="10"/>
      <c r="HBQ53" s="10"/>
      <c r="HBR53" s="10"/>
      <c r="HBS53" s="10"/>
      <c r="HBT53" s="10"/>
      <c r="HBU53" s="10"/>
      <c r="HBV53" s="10"/>
      <c r="HBW53" s="10"/>
      <c r="HBX53" s="10"/>
      <c r="HBY53" s="10"/>
      <c r="HBZ53" s="10"/>
      <c r="HCA53" s="10"/>
      <c r="HCB53" s="10"/>
      <c r="HCC53" s="10"/>
      <c r="HCD53" s="10"/>
      <c r="HCE53" s="10"/>
      <c r="HCF53" s="10"/>
      <c r="HCG53" s="10"/>
      <c r="HCH53" s="10"/>
      <c r="HCI53" s="10"/>
      <c r="HCJ53" s="10"/>
      <c r="HCK53" s="10"/>
      <c r="HCL53" s="10"/>
      <c r="HCM53" s="10"/>
      <c r="HCN53" s="10"/>
      <c r="HCO53" s="10"/>
      <c r="HCP53" s="10"/>
      <c r="HCQ53" s="10"/>
      <c r="HCR53" s="10"/>
      <c r="HCS53" s="10"/>
      <c r="HCT53" s="10"/>
      <c r="HCU53" s="10"/>
      <c r="HCV53" s="10"/>
      <c r="HCW53" s="10"/>
      <c r="HCX53" s="10"/>
      <c r="HCY53" s="10"/>
      <c r="HCZ53" s="10"/>
      <c r="HDA53" s="10"/>
      <c r="HDB53" s="10"/>
      <c r="HDC53" s="10"/>
      <c r="HDD53" s="10"/>
      <c r="HDE53" s="10"/>
      <c r="HDF53" s="10"/>
      <c r="HDG53" s="10"/>
      <c r="HDH53" s="10"/>
      <c r="HDI53" s="10"/>
      <c r="HDJ53" s="10"/>
      <c r="HDK53" s="10"/>
      <c r="HDL53" s="10"/>
      <c r="HDM53" s="10"/>
      <c r="HDN53" s="10"/>
      <c r="HDO53" s="10"/>
      <c r="HDP53" s="10"/>
      <c r="HDQ53" s="10"/>
      <c r="HDR53" s="10"/>
      <c r="HDS53" s="10"/>
      <c r="HDT53" s="10"/>
      <c r="HDU53" s="10"/>
      <c r="HDV53" s="10"/>
      <c r="HDW53" s="10"/>
      <c r="HDX53" s="10"/>
      <c r="HDY53" s="10"/>
      <c r="HDZ53" s="10"/>
      <c r="HEA53" s="10"/>
      <c r="HEB53" s="10"/>
      <c r="HEC53" s="10"/>
      <c r="HED53" s="10"/>
      <c r="HEE53" s="10"/>
      <c r="HEF53" s="10"/>
      <c r="HEG53" s="10"/>
      <c r="HEH53" s="10"/>
      <c r="HEI53" s="10"/>
      <c r="HEJ53" s="10"/>
      <c r="HEK53" s="10"/>
      <c r="HEL53" s="10"/>
      <c r="HEM53" s="10"/>
      <c r="HEN53" s="10"/>
      <c r="HEO53" s="10"/>
      <c r="HEP53" s="10"/>
      <c r="HEQ53" s="10"/>
      <c r="HER53" s="10"/>
      <c r="HES53" s="10"/>
      <c r="HET53" s="10"/>
      <c r="HEU53" s="10"/>
      <c r="HEV53" s="10"/>
      <c r="HEW53" s="10"/>
      <c r="HEX53" s="10"/>
      <c r="HEY53" s="10"/>
      <c r="HEZ53" s="10"/>
      <c r="HFA53" s="10"/>
      <c r="HFB53" s="10"/>
      <c r="HFC53" s="10"/>
      <c r="HFD53" s="10"/>
      <c r="HFE53" s="10"/>
      <c r="HFF53" s="10"/>
      <c r="HFG53" s="10"/>
      <c r="HFH53" s="10"/>
      <c r="HFI53" s="10"/>
      <c r="HFJ53" s="10"/>
      <c r="HFK53" s="10"/>
      <c r="HFL53" s="10"/>
      <c r="HFM53" s="10"/>
      <c r="HFN53" s="10"/>
      <c r="HFO53" s="10"/>
      <c r="HFP53" s="10"/>
      <c r="HFQ53" s="10"/>
      <c r="HFR53" s="10"/>
      <c r="HFS53" s="10"/>
      <c r="HFT53" s="10"/>
      <c r="HFU53" s="10"/>
      <c r="HFV53" s="10"/>
      <c r="HFW53" s="10"/>
      <c r="HFX53" s="10"/>
      <c r="HFY53" s="10"/>
      <c r="HFZ53" s="10"/>
      <c r="HGA53" s="10"/>
      <c r="HGB53" s="10"/>
      <c r="HGC53" s="10"/>
      <c r="HGD53" s="10"/>
      <c r="HGE53" s="10"/>
      <c r="HGF53" s="10"/>
      <c r="HGG53" s="10"/>
      <c r="HGH53" s="10"/>
      <c r="HGI53" s="10"/>
      <c r="HGJ53" s="10"/>
      <c r="HGK53" s="10"/>
      <c r="HGL53" s="10"/>
      <c r="HGM53" s="10"/>
      <c r="HGN53" s="10"/>
      <c r="HGO53" s="10"/>
      <c r="HGP53" s="10"/>
      <c r="HGQ53" s="10"/>
      <c r="HGR53" s="10"/>
      <c r="HGS53" s="10"/>
      <c r="HGT53" s="10"/>
      <c r="HGU53" s="10"/>
      <c r="HGV53" s="10"/>
      <c r="HGW53" s="10"/>
      <c r="HGX53" s="10"/>
      <c r="HGY53" s="10"/>
      <c r="HGZ53" s="10"/>
      <c r="HHA53" s="10"/>
      <c r="HHB53" s="10"/>
      <c r="HHC53" s="10"/>
      <c r="HHD53" s="10"/>
      <c r="HHE53" s="10"/>
      <c r="HHF53" s="10"/>
      <c r="HHG53" s="10"/>
      <c r="HHH53" s="10"/>
      <c r="HHI53" s="10"/>
      <c r="HHJ53" s="10"/>
      <c r="HHK53" s="10"/>
      <c r="HHL53" s="10"/>
      <c r="HHM53" s="10"/>
      <c r="HHN53" s="10"/>
      <c r="HHO53" s="10"/>
      <c r="HHP53" s="10"/>
      <c r="HHQ53" s="10"/>
      <c r="HHR53" s="10"/>
      <c r="HHS53" s="10"/>
      <c r="HHT53" s="10"/>
      <c r="HHU53" s="10"/>
      <c r="HHV53" s="10"/>
      <c r="HHW53" s="10"/>
      <c r="HHX53" s="10"/>
      <c r="HHY53" s="10"/>
      <c r="HHZ53" s="10"/>
      <c r="HIA53" s="10"/>
      <c r="HIB53" s="10"/>
      <c r="HIC53" s="10"/>
      <c r="HID53" s="10"/>
      <c r="HIE53" s="10"/>
      <c r="HIF53" s="10"/>
      <c r="HIG53" s="10"/>
      <c r="HIH53" s="10"/>
      <c r="HII53" s="10"/>
      <c r="HIJ53" s="10"/>
      <c r="HIK53" s="10"/>
      <c r="HIL53" s="10"/>
      <c r="HIM53" s="10"/>
      <c r="HIN53" s="10"/>
      <c r="HIO53" s="10"/>
      <c r="HIP53" s="10"/>
      <c r="HIQ53" s="10"/>
      <c r="HIR53" s="10"/>
      <c r="HIS53" s="10"/>
      <c r="HIT53" s="10"/>
      <c r="HIU53" s="10"/>
      <c r="HIV53" s="10"/>
      <c r="HIW53" s="10"/>
      <c r="HIX53" s="10"/>
      <c r="HIY53" s="10"/>
      <c r="HIZ53" s="10"/>
      <c r="HJA53" s="10"/>
      <c r="HJB53" s="10"/>
      <c r="HJC53" s="10"/>
      <c r="HJD53" s="10"/>
      <c r="HJE53" s="10"/>
      <c r="HJF53" s="10"/>
      <c r="HJG53" s="10"/>
      <c r="HJH53" s="10"/>
      <c r="HJI53" s="10"/>
      <c r="HJJ53" s="10"/>
      <c r="HJK53" s="10"/>
      <c r="HJL53" s="10"/>
      <c r="HJM53" s="10"/>
      <c r="HJN53" s="10"/>
      <c r="HJO53" s="10"/>
      <c r="HJP53" s="10"/>
      <c r="HJQ53" s="10"/>
      <c r="HJR53" s="10"/>
      <c r="HJS53" s="10"/>
      <c r="HJT53" s="10"/>
      <c r="HJU53" s="10"/>
      <c r="HJV53" s="10"/>
      <c r="HJW53" s="10"/>
      <c r="HJX53" s="10"/>
      <c r="HJY53" s="10"/>
      <c r="HJZ53" s="10"/>
      <c r="HKA53" s="10"/>
      <c r="HKB53" s="10"/>
      <c r="HKC53" s="10"/>
      <c r="HKD53" s="10"/>
      <c r="HKE53" s="10"/>
      <c r="HKF53" s="10"/>
      <c r="HKG53" s="10"/>
      <c r="HKH53" s="10"/>
      <c r="HKI53" s="10"/>
      <c r="HKJ53" s="10"/>
      <c r="HKK53" s="10"/>
      <c r="HKL53" s="10"/>
      <c r="HKM53" s="10"/>
      <c r="HKN53" s="10"/>
      <c r="HKO53" s="10"/>
      <c r="HKP53" s="10"/>
      <c r="HKQ53" s="10"/>
      <c r="HKR53" s="10"/>
      <c r="HKS53" s="10"/>
      <c r="HKT53" s="10"/>
      <c r="HKU53" s="10"/>
      <c r="HKV53" s="10"/>
      <c r="HKW53" s="10"/>
      <c r="HKX53" s="10"/>
      <c r="HKY53" s="10"/>
      <c r="HKZ53" s="10"/>
      <c r="HLA53" s="10"/>
      <c r="HLB53" s="10"/>
      <c r="HLC53" s="10"/>
      <c r="HLD53" s="10"/>
      <c r="HLE53" s="10"/>
      <c r="HLF53" s="10"/>
      <c r="HLG53" s="10"/>
      <c r="HLH53" s="10"/>
      <c r="HLI53" s="10"/>
      <c r="HLJ53" s="10"/>
      <c r="HLK53" s="10"/>
      <c r="HLL53" s="10"/>
      <c r="HLM53" s="10"/>
      <c r="HLN53" s="10"/>
      <c r="HLO53" s="10"/>
      <c r="HLP53" s="10"/>
      <c r="HLQ53" s="10"/>
      <c r="HLR53" s="10"/>
      <c r="HLS53" s="10"/>
      <c r="HLT53" s="10"/>
      <c r="HLU53" s="10"/>
      <c r="HLV53" s="10"/>
      <c r="HLW53" s="10"/>
      <c r="HLX53" s="10"/>
      <c r="HLY53" s="10"/>
      <c r="HLZ53" s="10"/>
      <c r="HMA53" s="10"/>
      <c r="HMB53" s="10"/>
      <c r="HMC53" s="10"/>
      <c r="HMD53" s="10"/>
      <c r="HME53" s="10"/>
      <c r="HMF53" s="10"/>
      <c r="HMG53" s="10"/>
      <c r="HMH53" s="10"/>
      <c r="HMI53" s="10"/>
      <c r="HMJ53" s="10"/>
      <c r="HMK53" s="10"/>
      <c r="HML53" s="10"/>
      <c r="HMM53" s="10"/>
      <c r="HMN53" s="10"/>
      <c r="HMO53" s="10"/>
      <c r="HMP53" s="10"/>
      <c r="HMQ53" s="10"/>
      <c r="HMR53" s="10"/>
      <c r="HMS53" s="10"/>
      <c r="HMT53" s="10"/>
      <c r="HMU53" s="10"/>
      <c r="HMV53" s="10"/>
      <c r="HMW53" s="10"/>
      <c r="HMX53" s="10"/>
      <c r="HMY53" s="10"/>
      <c r="HMZ53" s="10"/>
      <c r="HNA53" s="10"/>
      <c r="HNB53" s="10"/>
      <c r="HNC53" s="10"/>
      <c r="HND53" s="10"/>
      <c r="HNE53" s="10"/>
      <c r="HNF53" s="10"/>
      <c r="HNG53" s="10"/>
      <c r="HNH53" s="10"/>
      <c r="HNI53" s="10"/>
      <c r="HNJ53" s="10"/>
      <c r="HNK53" s="10"/>
      <c r="HNL53" s="10"/>
      <c r="HNM53" s="10"/>
      <c r="HNN53" s="10"/>
      <c r="HNO53" s="10"/>
      <c r="HNP53" s="10"/>
      <c r="HNQ53" s="10"/>
      <c r="HNR53" s="10"/>
      <c r="HNS53" s="10"/>
      <c r="HNT53" s="10"/>
      <c r="HNU53" s="10"/>
      <c r="HNV53" s="10"/>
      <c r="HNW53" s="10"/>
      <c r="HNX53" s="10"/>
      <c r="HNY53" s="10"/>
      <c r="HNZ53" s="10"/>
      <c r="HOA53" s="10"/>
      <c r="HOB53" s="10"/>
      <c r="HOC53" s="10"/>
      <c r="HOD53" s="10"/>
      <c r="HOE53" s="10"/>
      <c r="HOF53" s="10"/>
      <c r="HOG53" s="10"/>
      <c r="HOH53" s="10"/>
      <c r="HOI53" s="10"/>
      <c r="HOJ53" s="10"/>
      <c r="HOK53" s="10"/>
      <c r="HOL53" s="10"/>
      <c r="HOM53" s="10"/>
      <c r="HON53" s="10"/>
      <c r="HOO53" s="10"/>
      <c r="HOP53" s="10"/>
      <c r="HOQ53" s="10"/>
      <c r="HOR53" s="10"/>
      <c r="HOS53" s="10"/>
      <c r="HOT53" s="10"/>
      <c r="HOU53" s="10"/>
      <c r="HOV53" s="10"/>
      <c r="HOW53" s="10"/>
      <c r="HOX53" s="10"/>
      <c r="HOY53" s="10"/>
      <c r="HOZ53" s="10"/>
      <c r="HPA53" s="10"/>
      <c r="HPB53" s="10"/>
      <c r="HPC53" s="10"/>
      <c r="HPD53" s="10"/>
      <c r="HPE53" s="10"/>
      <c r="HPF53" s="10"/>
      <c r="HPG53" s="10"/>
      <c r="HPH53" s="10"/>
      <c r="HPI53" s="10"/>
      <c r="HPJ53" s="10"/>
      <c r="HPK53" s="10"/>
      <c r="HPL53" s="10"/>
      <c r="HPM53" s="10"/>
      <c r="HPN53" s="10"/>
      <c r="HPO53" s="10"/>
      <c r="HPP53" s="10"/>
      <c r="HPQ53" s="10"/>
      <c r="HPR53" s="10"/>
      <c r="HPS53" s="10"/>
      <c r="HPT53" s="10"/>
      <c r="HPU53" s="10"/>
      <c r="HPV53" s="10"/>
      <c r="HPW53" s="10"/>
      <c r="HPX53" s="10"/>
      <c r="HPY53" s="10"/>
      <c r="HPZ53" s="10"/>
      <c r="HQA53" s="10"/>
      <c r="HQB53" s="10"/>
      <c r="HQC53" s="10"/>
      <c r="HQD53" s="10"/>
      <c r="HQE53" s="10"/>
      <c r="HQF53" s="10"/>
      <c r="HQG53" s="10"/>
      <c r="HQH53" s="10"/>
      <c r="HQI53" s="10"/>
      <c r="HQJ53" s="10"/>
      <c r="HQK53" s="10"/>
      <c r="HQL53" s="10"/>
      <c r="HQM53" s="10"/>
      <c r="HQN53" s="10"/>
      <c r="HQO53" s="10"/>
      <c r="HQP53" s="10"/>
      <c r="HQQ53" s="10"/>
      <c r="HQR53" s="10"/>
      <c r="HQS53" s="10"/>
      <c r="HQT53" s="10"/>
      <c r="HQU53" s="10"/>
      <c r="HQV53" s="10"/>
      <c r="HQW53" s="10"/>
      <c r="HQX53" s="10"/>
      <c r="HQY53" s="10"/>
      <c r="HQZ53" s="10"/>
      <c r="HRA53" s="10"/>
      <c r="HRB53" s="10"/>
      <c r="HRC53" s="10"/>
      <c r="HRD53" s="10"/>
      <c r="HRE53" s="10"/>
      <c r="HRF53" s="10"/>
      <c r="HRG53" s="10"/>
      <c r="HRH53" s="10"/>
      <c r="HRI53" s="10"/>
      <c r="HRJ53" s="10"/>
      <c r="HRK53" s="10"/>
      <c r="HRL53" s="10"/>
      <c r="HRM53" s="10"/>
      <c r="HRN53" s="10"/>
      <c r="HRO53" s="10"/>
      <c r="HRP53" s="10"/>
      <c r="HRQ53" s="10"/>
      <c r="HRR53" s="10"/>
      <c r="HRS53" s="10"/>
      <c r="HRT53" s="10"/>
      <c r="HRU53" s="10"/>
      <c r="HRV53" s="10"/>
      <c r="HRW53" s="10"/>
      <c r="HRX53" s="10"/>
      <c r="HRY53" s="10"/>
      <c r="HRZ53" s="10"/>
      <c r="HSA53" s="10"/>
      <c r="HSB53" s="10"/>
      <c r="HSC53" s="10"/>
      <c r="HSD53" s="10"/>
      <c r="HSE53" s="10"/>
      <c r="HSF53" s="10"/>
      <c r="HSG53" s="10"/>
      <c r="HSH53" s="10"/>
      <c r="HSI53" s="10"/>
      <c r="HSJ53" s="10"/>
      <c r="HSK53" s="10"/>
      <c r="HSL53" s="10"/>
      <c r="HSM53" s="10"/>
      <c r="HSN53" s="10"/>
      <c r="HSO53" s="10"/>
      <c r="HSP53" s="10"/>
      <c r="HSQ53" s="10"/>
      <c r="HSR53" s="10"/>
      <c r="HSS53" s="10"/>
      <c r="HST53" s="10"/>
      <c r="HSU53" s="10"/>
      <c r="HSV53" s="10"/>
      <c r="HSW53" s="10"/>
      <c r="HSX53" s="10"/>
      <c r="HSY53" s="10"/>
      <c r="HSZ53" s="10"/>
      <c r="HTA53" s="10"/>
      <c r="HTB53" s="10"/>
      <c r="HTC53" s="10"/>
      <c r="HTD53" s="10"/>
      <c r="HTE53" s="10"/>
      <c r="HTF53" s="10"/>
      <c r="HTG53" s="10"/>
      <c r="HTH53" s="10"/>
      <c r="HTI53" s="10"/>
      <c r="HTJ53" s="10"/>
      <c r="HTK53" s="10"/>
      <c r="HTL53" s="10"/>
      <c r="HTM53" s="10"/>
      <c r="HTN53" s="10"/>
      <c r="HTO53" s="10"/>
      <c r="HTP53" s="10"/>
      <c r="HTQ53" s="10"/>
      <c r="HTR53" s="10"/>
      <c r="HTS53" s="10"/>
      <c r="HTT53" s="10"/>
      <c r="HTU53" s="10"/>
      <c r="HTV53" s="10"/>
      <c r="HTW53" s="10"/>
      <c r="HTX53" s="10"/>
      <c r="HTY53" s="10"/>
      <c r="HTZ53" s="10"/>
      <c r="HUA53" s="10"/>
      <c r="HUB53" s="10"/>
      <c r="HUC53" s="10"/>
      <c r="HUD53" s="10"/>
      <c r="HUE53" s="10"/>
      <c r="HUF53" s="10"/>
      <c r="HUG53" s="10"/>
      <c r="HUH53" s="10"/>
      <c r="HUI53" s="10"/>
      <c r="HUJ53" s="10"/>
      <c r="HUK53" s="10"/>
      <c r="HUL53" s="10"/>
      <c r="HUM53" s="10"/>
      <c r="HUN53" s="10"/>
      <c r="HUO53" s="10"/>
      <c r="HUP53" s="10"/>
      <c r="HUQ53" s="10"/>
      <c r="HUR53" s="10"/>
      <c r="HUS53" s="10"/>
      <c r="HUT53" s="10"/>
      <c r="HUU53" s="10"/>
      <c r="HUV53" s="10"/>
      <c r="HUW53" s="10"/>
      <c r="HUX53" s="10"/>
      <c r="HUY53" s="10"/>
      <c r="HUZ53" s="10"/>
      <c r="HVA53" s="10"/>
      <c r="HVB53" s="10"/>
      <c r="HVC53" s="10"/>
      <c r="HVD53" s="10"/>
      <c r="HVE53" s="10"/>
      <c r="HVF53" s="10"/>
      <c r="HVG53" s="10"/>
      <c r="HVH53" s="10"/>
      <c r="HVI53" s="10"/>
      <c r="HVJ53" s="10"/>
      <c r="HVK53" s="10"/>
      <c r="HVL53" s="10"/>
      <c r="HVM53" s="10"/>
      <c r="HVN53" s="10"/>
      <c r="HVO53" s="10"/>
      <c r="HVP53" s="10"/>
      <c r="HVQ53" s="10"/>
      <c r="HVR53" s="10"/>
      <c r="HVS53" s="10"/>
      <c r="HVT53" s="10"/>
      <c r="HVU53" s="10"/>
      <c r="HVV53" s="10"/>
      <c r="HVW53" s="10"/>
      <c r="HVX53" s="10"/>
      <c r="HVY53" s="10"/>
      <c r="HVZ53" s="10"/>
      <c r="HWA53" s="10"/>
      <c r="HWB53" s="10"/>
      <c r="HWC53" s="10"/>
      <c r="HWD53" s="10"/>
      <c r="HWE53" s="10"/>
      <c r="HWF53" s="10"/>
      <c r="HWG53" s="10"/>
      <c r="HWH53" s="10"/>
      <c r="HWI53" s="10"/>
      <c r="HWJ53" s="10"/>
      <c r="HWK53" s="10"/>
      <c r="HWL53" s="10"/>
      <c r="HWM53" s="10"/>
      <c r="HWN53" s="10"/>
      <c r="HWO53" s="10"/>
      <c r="HWP53" s="10"/>
      <c r="HWQ53" s="10"/>
      <c r="HWR53" s="10"/>
      <c r="HWS53" s="10"/>
      <c r="HWT53" s="10"/>
      <c r="HWU53" s="10"/>
      <c r="HWV53" s="10"/>
      <c r="HWW53" s="10"/>
      <c r="HWX53" s="10"/>
      <c r="HWY53" s="10"/>
      <c r="HWZ53" s="10"/>
      <c r="HXA53" s="10"/>
      <c r="HXB53" s="10"/>
      <c r="HXC53" s="10"/>
      <c r="HXD53" s="10"/>
      <c r="HXE53" s="10"/>
      <c r="HXF53" s="10"/>
      <c r="HXG53" s="10"/>
      <c r="HXH53" s="10"/>
      <c r="HXI53" s="10"/>
      <c r="HXJ53" s="10"/>
      <c r="HXK53" s="10"/>
      <c r="HXL53" s="10"/>
      <c r="HXM53" s="10"/>
      <c r="HXN53" s="10"/>
      <c r="HXO53" s="10"/>
      <c r="HXP53" s="10"/>
      <c r="HXQ53" s="10"/>
      <c r="HXR53" s="10"/>
      <c r="HXS53" s="10"/>
      <c r="HXT53" s="10"/>
      <c r="HXU53" s="10"/>
      <c r="HXV53" s="10"/>
      <c r="HXW53" s="10"/>
      <c r="HXX53" s="10"/>
      <c r="HXY53" s="10"/>
      <c r="HXZ53" s="10"/>
      <c r="HYA53" s="10"/>
      <c r="HYB53" s="10"/>
      <c r="HYC53" s="10"/>
      <c r="HYD53" s="10"/>
      <c r="HYE53" s="10"/>
      <c r="HYF53" s="10"/>
      <c r="HYG53" s="10"/>
      <c r="HYH53" s="10"/>
      <c r="HYI53" s="10"/>
      <c r="HYJ53" s="10"/>
      <c r="HYK53" s="10"/>
      <c r="HYL53" s="10"/>
      <c r="HYM53" s="10"/>
      <c r="HYN53" s="10"/>
      <c r="HYO53" s="10"/>
      <c r="HYP53" s="10"/>
      <c r="HYQ53" s="10"/>
      <c r="HYR53" s="10"/>
      <c r="HYS53" s="10"/>
      <c r="HYT53" s="10"/>
      <c r="HYU53" s="10"/>
      <c r="HYV53" s="10"/>
      <c r="HYW53" s="10"/>
      <c r="HYX53" s="10"/>
      <c r="HYY53" s="10"/>
      <c r="HYZ53" s="10"/>
      <c r="HZA53" s="10"/>
      <c r="HZB53" s="10"/>
      <c r="HZC53" s="10"/>
      <c r="HZD53" s="10"/>
      <c r="HZE53" s="10"/>
      <c r="HZF53" s="10"/>
      <c r="HZG53" s="10"/>
      <c r="HZH53" s="10"/>
      <c r="HZI53" s="10"/>
      <c r="HZJ53" s="10"/>
      <c r="HZK53" s="10"/>
      <c r="HZL53" s="10"/>
      <c r="HZM53" s="10"/>
      <c r="HZN53" s="10"/>
      <c r="HZO53" s="10"/>
      <c r="HZP53" s="10"/>
      <c r="HZQ53" s="10"/>
      <c r="HZR53" s="10"/>
      <c r="HZS53" s="10"/>
      <c r="HZT53" s="10"/>
      <c r="HZU53" s="10"/>
      <c r="HZV53" s="10"/>
      <c r="HZW53" s="10"/>
      <c r="HZX53" s="10"/>
      <c r="HZY53" s="10"/>
      <c r="HZZ53" s="10"/>
      <c r="IAA53" s="10"/>
      <c r="IAB53" s="10"/>
      <c r="IAC53" s="10"/>
      <c r="IAD53" s="10"/>
      <c r="IAE53" s="10"/>
      <c r="IAF53" s="10"/>
      <c r="IAG53" s="10"/>
      <c r="IAH53" s="10"/>
      <c r="IAI53" s="10"/>
      <c r="IAJ53" s="10"/>
      <c r="IAK53" s="10"/>
      <c r="IAL53" s="10"/>
      <c r="IAM53" s="10"/>
      <c r="IAN53" s="10"/>
      <c r="IAO53" s="10"/>
      <c r="IAP53" s="10"/>
      <c r="IAQ53" s="10"/>
      <c r="IAR53" s="10"/>
      <c r="IAS53" s="10"/>
      <c r="IAT53" s="10"/>
      <c r="IAU53" s="10"/>
      <c r="IAV53" s="10"/>
      <c r="IAW53" s="10"/>
      <c r="IAX53" s="10"/>
      <c r="IAY53" s="10"/>
      <c r="IAZ53" s="10"/>
      <c r="IBA53" s="10"/>
      <c r="IBB53" s="10"/>
      <c r="IBC53" s="10"/>
      <c r="IBD53" s="10"/>
      <c r="IBE53" s="10"/>
      <c r="IBF53" s="10"/>
      <c r="IBG53" s="10"/>
      <c r="IBH53" s="10"/>
      <c r="IBI53" s="10"/>
      <c r="IBJ53" s="10"/>
      <c r="IBK53" s="10"/>
      <c r="IBL53" s="10"/>
      <c r="IBM53" s="10"/>
      <c r="IBN53" s="10"/>
      <c r="IBO53" s="10"/>
      <c r="IBP53" s="10"/>
      <c r="IBQ53" s="10"/>
      <c r="IBR53" s="10"/>
      <c r="IBS53" s="10"/>
      <c r="IBT53" s="10"/>
      <c r="IBU53" s="10"/>
      <c r="IBV53" s="10"/>
      <c r="IBW53" s="10"/>
      <c r="IBX53" s="10"/>
      <c r="IBY53" s="10"/>
      <c r="IBZ53" s="10"/>
      <c r="ICA53" s="10"/>
      <c r="ICB53" s="10"/>
      <c r="ICC53" s="10"/>
      <c r="ICD53" s="10"/>
      <c r="ICE53" s="10"/>
      <c r="ICF53" s="10"/>
      <c r="ICG53" s="10"/>
      <c r="ICH53" s="10"/>
      <c r="ICI53" s="10"/>
      <c r="ICJ53" s="10"/>
      <c r="ICK53" s="10"/>
      <c r="ICL53" s="10"/>
      <c r="ICM53" s="10"/>
      <c r="ICN53" s="10"/>
      <c r="ICO53" s="10"/>
      <c r="ICP53" s="10"/>
      <c r="ICQ53" s="10"/>
      <c r="ICR53" s="10"/>
      <c r="ICS53" s="10"/>
      <c r="ICT53" s="10"/>
      <c r="ICU53" s="10"/>
      <c r="ICV53" s="10"/>
      <c r="ICW53" s="10"/>
      <c r="ICX53" s="10"/>
      <c r="ICY53" s="10"/>
      <c r="ICZ53" s="10"/>
      <c r="IDA53" s="10"/>
      <c r="IDB53" s="10"/>
      <c r="IDC53" s="10"/>
      <c r="IDD53" s="10"/>
      <c r="IDE53" s="10"/>
      <c r="IDF53" s="10"/>
      <c r="IDG53" s="10"/>
      <c r="IDH53" s="10"/>
      <c r="IDI53" s="10"/>
      <c r="IDJ53" s="10"/>
      <c r="IDK53" s="10"/>
      <c r="IDL53" s="10"/>
      <c r="IDM53" s="10"/>
      <c r="IDN53" s="10"/>
      <c r="IDO53" s="10"/>
      <c r="IDP53" s="10"/>
      <c r="IDQ53" s="10"/>
      <c r="IDR53" s="10"/>
      <c r="IDS53" s="10"/>
      <c r="IDT53" s="10"/>
      <c r="IDU53" s="10"/>
      <c r="IDV53" s="10"/>
      <c r="IDW53" s="10"/>
      <c r="IDX53" s="10"/>
      <c r="IDY53" s="10"/>
      <c r="IDZ53" s="10"/>
      <c r="IEA53" s="10"/>
      <c r="IEB53" s="10"/>
      <c r="IEC53" s="10"/>
      <c r="IED53" s="10"/>
      <c r="IEE53" s="10"/>
      <c r="IEF53" s="10"/>
      <c r="IEG53" s="10"/>
      <c r="IEH53" s="10"/>
      <c r="IEI53" s="10"/>
      <c r="IEJ53" s="10"/>
      <c r="IEK53" s="10"/>
      <c r="IEL53" s="10"/>
      <c r="IEM53" s="10"/>
      <c r="IEN53" s="10"/>
      <c r="IEO53" s="10"/>
      <c r="IEP53" s="10"/>
      <c r="IEQ53" s="10"/>
      <c r="IER53" s="10"/>
      <c r="IES53" s="10"/>
      <c r="IET53" s="10"/>
      <c r="IEU53" s="10"/>
      <c r="IEV53" s="10"/>
      <c r="IEW53" s="10"/>
      <c r="IEX53" s="10"/>
      <c r="IEY53" s="10"/>
      <c r="IEZ53" s="10"/>
      <c r="IFA53" s="10"/>
      <c r="IFB53" s="10"/>
      <c r="IFC53" s="10"/>
      <c r="IFD53" s="10"/>
      <c r="IFE53" s="10"/>
      <c r="IFF53" s="10"/>
      <c r="IFG53" s="10"/>
      <c r="IFH53" s="10"/>
      <c r="IFI53" s="10"/>
      <c r="IFJ53" s="10"/>
      <c r="IFK53" s="10"/>
      <c r="IFL53" s="10"/>
      <c r="IFM53" s="10"/>
      <c r="IFN53" s="10"/>
      <c r="IFO53" s="10"/>
      <c r="IFP53" s="10"/>
      <c r="IFQ53" s="10"/>
      <c r="IFR53" s="10"/>
      <c r="IFS53" s="10"/>
      <c r="IFT53" s="10"/>
      <c r="IFU53" s="10"/>
      <c r="IFV53" s="10"/>
      <c r="IFW53" s="10"/>
      <c r="IFX53" s="10"/>
      <c r="IFY53" s="10"/>
      <c r="IFZ53" s="10"/>
      <c r="IGA53" s="10"/>
      <c r="IGB53" s="10"/>
      <c r="IGC53" s="10"/>
      <c r="IGD53" s="10"/>
      <c r="IGE53" s="10"/>
      <c r="IGF53" s="10"/>
      <c r="IGG53" s="10"/>
      <c r="IGH53" s="10"/>
      <c r="IGI53" s="10"/>
      <c r="IGJ53" s="10"/>
      <c r="IGK53" s="10"/>
      <c r="IGL53" s="10"/>
      <c r="IGM53" s="10"/>
      <c r="IGN53" s="10"/>
      <c r="IGO53" s="10"/>
      <c r="IGP53" s="10"/>
      <c r="IGQ53" s="10"/>
      <c r="IGR53" s="10"/>
      <c r="IGS53" s="10"/>
      <c r="IGT53" s="10"/>
      <c r="IGU53" s="10"/>
      <c r="IGV53" s="10"/>
      <c r="IGW53" s="10"/>
      <c r="IGX53" s="10"/>
      <c r="IGY53" s="10"/>
      <c r="IGZ53" s="10"/>
      <c r="IHA53" s="10"/>
      <c r="IHB53" s="10"/>
      <c r="IHC53" s="10"/>
      <c r="IHD53" s="10"/>
      <c r="IHE53" s="10"/>
      <c r="IHF53" s="10"/>
      <c r="IHG53" s="10"/>
      <c r="IHH53" s="10"/>
      <c r="IHI53" s="10"/>
      <c r="IHJ53" s="10"/>
      <c r="IHK53" s="10"/>
      <c r="IHL53" s="10"/>
      <c r="IHM53" s="10"/>
      <c r="IHN53" s="10"/>
      <c r="IHO53" s="10"/>
      <c r="IHP53" s="10"/>
      <c r="IHQ53" s="10"/>
      <c r="IHR53" s="10"/>
      <c r="IHS53" s="10"/>
      <c r="IHT53" s="10"/>
      <c r="IHU53" s="10"/>
      <c r="IHV53" s="10"/>
      <c r="IHW53" s="10"/>
      <c r="IHX53" s="10"/>
      <c r="IHY53" s="10"/>
      <c r="IHZ53" s="10"/>
      <c r="IIA53" s="10"/>
      <c r="IIB53" s="10"/>
      <c r="IIC53" s="10"/>
      <c r="IID53" s="10"/>
      <c r="IIE53" s="10"/>
      <c r="IIF53" s="10"/>
      <c r="IIG53" s="10"/>
      <c r="IIH53" s="10"/>
      <c r="III53" s="10"/>
      <c r="IIJ53" s="10"/>
      <c r="IIK53" s="10"/>
      <c r="IIL53" s="10"/>
      <c r="IIM53" s="10"/>
      <c r="IIN53" s="10"/>
      <c r="IIO53" s="10"/>
      <c r="IIP53" s="10"/>
      <c r="IIQ53" s="10"/>
      <c r="IIR53" s="10"/>
      <c r="IIS53" s="10"/>
      <c r="IIT53" s="10"/>
      <c r="IIU53" s="10"/>
      <c r="IIV53" s="10"/>
      <c r="IIW53" s="10"/>
      <c r="IIX53" s="10"/>
      <c r="IIY53" s="10"/>
      <c r="IIZ53" s="10"/>
      <c r="IJA53" s="10"/>
      <c r="IJB53" s="10"/>
      <c r="IJC53" s="10"/>
      <c r="IJD53" s="10"/>
      <c r="IJE53" s="10"/>
      <c r="IJF53" s="10"/>
      <c r="IJG53" s="10"/>
      <c r="IJH53" s="10"/>
      <c r="IJI53" s="10"/>
      <c r="IJJ53" s="10"/>
      <c r="IJK53" s="10"/>
      <c r="IJL53" s="10"/>
      <c r="IJM53" s="10"/>
      <c r="IJN53" s="10"/>
      <c r="IJO53" s="10"/>
      <c r="IJP53" s="10"/>
      <c r="IJQ53" s="10"/>
      <c r="IJR53" s="10"/>
      <c r="IJS53" s="10"/>
      <c r="IJT53" s="10"/>
      <c r="IJU53" s="10"/>
      <c r="IJV53" s="10"/>
      <c r="IJW53" s="10"/>
      <c r="IJX53" s="10"/>
      <c r="IJY53" s="10"/>
      <c r="IJZ53" s="10"/>
      <c r="IKA53" s="10"/>
      <c r="IKB53" s="10"/>
      <c r="IKC53" s="10"/>
      <c r="IKD53" s="10"/>
      <c r="IKE53" s="10"/>
      <c r="IKF53" s="10"/>
      <c r="IKG53" s="10"/>
      <c r="IKH53" s="10"/>
      <c r="IKI53" s="10"/>
      <c r="IKJ53" s="10"/>
      <c r="IKK53" s="10"/>
      <c r="IKL53" s="10"/>
      <c r="IKM53" s="10"/>
      <c r="IKN53" s="10"/>
      <c r="IKO53" s="10"/>
      <c r="IKP53" s="10"/>
      <c r="IKQ53" s="10"/>
      <c r="IKR53" s="10"/>
      <c r="IKS53" s="10"/>
      <c r="IKT53" s="10"/>
      <c r="IKU53" s="10"/>
      <c r="IKV53" s="10"/>
      <c r="IKW53" s="10"/>
      <c r="IKX53" s="10"/>
      <c r="IKY53" s="10"/>
      <c r="IKZ53" s="10"/>
      <c r="ILA53" s="10"/>
      <c r="ILB53" s="10"/>
      <c r="ILC53" s="10"/>
      <c r="ILD53" s="10"/>
      <c r="ILE53" s="10"/>
      <c r="ILF53" s="10"/>
      <c r="ILG53" s="10"/>
      <c r="ILH53" s="10"/>
      <c r="ILI53" s="10"/>
      <c r="ILJ53" s="10"/>
      <c r="ILK53" s="10"/>
      <c r="ILL53" s="10"/>
      <c r="ILM53" s="10"/>
      <c r="ILN53" s="10"/>
      <c r="ILO53" s="10"/>
      <c r="ILP53" s="10"/>
      <c r="ILQ53" s="10"/>
      <c r="ILR53" s="10"/>
      <c r="ILS53" s="10"/>
      <c r="ILT53" s="10"/>
      <c r="ILU53" s="10"/>
      <c r="ILV53" s="10"/>
      <c r="ILW53" s="10"/>
      <c r="ILX53" s="10"/>
      <c r="ILY53" s="10"/>
      <c r="ILZ53" s="10"/>
      <c r="IMA53" s="10"/>
      <c r="IMB53" s="10"/>
      <c r="IMC53" s="10"/>
      <c r="IMD53" s="10"/>
      <c r="IME53" s="10"/>
      <c r="IMF53" s="10"/>
      <c r="IMG53" s="10"/>
      <c r="IMH53" s="10"/>
      <c r="IMI53" s="10"/>
      <c r="IMJ53" s="10"/>
      <c r="IMK53" s="10"/>
      <c r="IML53" s="10"/>
      <c r="IMM53" s="10"/>
      <c r="IMN53" s="10"/>
      <c r="IMO53" s="10"/>
      <c r="IMP53" s="10"/>
      <c r="IMQ53" s="10"/>
      <c r="IMR53" s="10"/>
      <c r="IMS53" s="10"/>
      <c r="IMT53" s="10"/>
      <c r="IMU53" s="10"/>
      <c r="IMV53" s="10"/>
      <c r="IMW53" s="10"/>
      <c r="IMX53" s="10"/>
      <c r="IMY53" s="10"/>
      <c r="IMZ53" s="10"/>
      <c r="INA53" s="10"/>
      <c r="INB53" s="10"/>
      <c r="INC53" s="10"/>
      <c r="IND53" s="10"/>
      <c r="INE53" s="10"/>
      <c r="INF53" s="10"/>
      <c r="ING53" s="10"/>
      <c r="INH53" s="10"/>
      <c r="INI53" s="10"/>
      <c r="INJ53" s="10"/>
      <c r="INK53" s="10"/>
      <c r="INL53" s="10"/>
      <c r="INM53" s="10"/>
      <c r="INN53" s="10"/>
      <c r="INO53" s="10"/>
      <c r="INP53" s="10"/>
      <c r="INQ53" s="10"/>
      <c r="INR53" s="10"/>
      <c r="INS53" s="10"/>
      <c r="INT53" s="10"/>
      <c r="INU53" s="10"/>
      <c r="INV53" s="10"/>
      <c r="INW53" s="10"/>
      <c r="INX53" s="10"/>
      <c r="INY53" s="10"/>
      <c r="INZ53" s="10"/>
      <c r="IOA53" s="10"/>
      <c r="IOB53" s="10"/>
      <c r="IOC53" s="10"/>
      <c r="IOD53" s="10"/>
      <c r="IOE53" s="10"/>
      <c r="IOF53" s="10"/>
      <c r="IOG53" s="10"/>
      <c r="IOH53" s="10"/>
      <c r="IOI53" s="10"/>
      <c r="IOJ53" s="10"/>
      <c r="IOK53" s="10"/>
      <c r="IOL53" s="10"/>
      <c r="IOM53" s="10"/>
      <c r="ION53" s="10"/>
      <c r="IOO53" s="10"/>
      <c r="IOP53" s="10"/>
      <c r="IOQ53" s="10"/>
      <c r="IOR53" s="10"/>
      <c r="IOS53" s="10"/>
      <c r="IOT53" s="10"/>
      <c r="IOU53" s="10"/>
      <c r="IOV53" s="10"/>
      <c r="IOW53" s="10"/>
      <c r="IOX53" s="10"/>
      <c r="IOY53" s="10"/>
      <c r="IOZ53" s="10"/>
      <c r="IPA53" s="10"/>
      <c r="IPB53" s="10"/>
      <c r="IPC53" s="10"/>
      <c r="IPD53" s="10"/>
      <c r="IPE53" s="10"/>
      <c r="IPF53" s="10"/>
      <c r="IPG53" s="10"/>
      <c r="IPH53" s="10"/>
      <c r="IPI53" s="10"/>
      <c r="IPJ53" s="10"/>
      <c r="IPK53" s="10"/>
      <c r="IPL53" s="10"/>
      <c r="IPM53" s="10"/>
      <c r="IPN53" s="10"/>
      <c r="IPO53" s="10"/>
      <c r="IPP53" s="10"/>
      <c r="IPQ53" s="10"/>
      <c r="IPR53" s="10"/>
      <c r="IPS53" s="10"/>
      <c r="IPT53" s="10"/>
      <c r="IPU53" s="10"/>
      <c r="IPV53" s="10"/>
      <c r="IPW53" s="10"/>
      <c r="IPX53" s="10"/>
      <c r="IPY53" s="10"/>
      <c r="IPZ53" s="10"/>
      <c r="IQA53" s="10"/>
      <c r="IQB53" s="10"/>
      <c r="IQC53" s="10"/>
      <c r="IQD53" s="10"/>
      <c r="IQE53" s="10"/>
      <c r="IQF53" s="10"/>
      <c r="IQG53" s="10"/>
      <c r="IQH53" s="10"/>
      <c r="IQI53" s="10"/>
      <c r="IQJ53" s="10"/>
      <c r="IQK53" s="10"/>
      <c r="IQL53" s="10"/>
      <c r="IQM53" s="10"/>
      <c r="IQN53" s="10"/>
      <c r="IQO53" s="10"/>
      <c r="IQP53" s="10"/>
      <c r="IQQ53" s="10"/>
      <c r="IQR53" s="10"/>
      <c r="IQS53" s="10"/>
      <c r="IQT53" s="10"/>
      <c r="IQU53" s="10"/>
      <c r="IQV53" s="10"/>
      <c r="IQW53" s="10"/>
      <c r="IQX53" s="10"/>
      <c r="IQY53" s="10"/>
      <c r="IQZ53" s="10"/>
      <c r="IRA53" s="10"/>
      <c r="IRB53" s="10"/>
      <c r="IRC53" s="10"/>
      <c r="IRD53" s="10"/>
      <c r="IRE53" s="10"/>
      <c r="IRF53" s="10"/>
      <c r="IRG53" s="10"/>
      <c r="IRH53" s="10"/>
      <c r="IRI53" s="10"/>
      <c r="IRJ53" s="10"/>
      <c r="IRK53" s="10"/>
      <c r="IRL53" s="10"/>
      <c r="IRM53" s="10"/>
      <c r="IRN53" s="10"/>
      <c r="IRO53" s="10"/>
      <c r="IRP53" s="10"/>
      <c r="IRQ53" s="10"/>
      <c r="IRR53" s="10"/>
      <c r="IRS53" s="10"/>
      <c r="IRT53" s="10"/>
      <c r="IRU53" s="10"/>
      <c r="IRV53" s="10"/>
      <c r="IRW53" s="10"/>
      <c r="IRX53" s="10"/>
      <c r="IRY53" s="10"/>
      <c r="IRZ53" s="10"/>
      <c r="ISA53" s="10"/>
      <c r="ISB53" s="10"/>
      <c r="ISC53" s="10"/>
      <c r="ISD53" s="10"/>
      <c r="ISE53" s="10"/>
      <c r="ISF53" s="10"/>
      <c r="ISG53" s="10"/>
      <c r="ISH53" s="10"/>
      <c r="ISI53" s="10"/>
      <c r="ISJ53" s="10"/>
      <c r="ISK53" s="10"/>
      <c r="ISL53" s="10"/>
      <c r="ISM53" s="10"/>
      <c r="ISN53" s="10"/>
      <c r="ISO53" s="10"/>
      <c r="ISP53" s="10"/>
      <c r="ISQ53" s="10"/>
      <c r="ISR53" s="10"/>
      <c r="ISS53" s="10"/>
      <c r="IST53" s="10"/>
      <c r="ISU53" s="10"/>
      <c r="ISV53" s="10"/>
      <c r="ISW53" s="10"/>
      <c r="ISX53" s="10"/>
      <c r="ISY53" s="10"/>
      <c r="ISZ53" s="10"/>
      <c r="ITA53" s="10"/>
      <c r="ITB53" s="10"/>
      <c r="ITC53" s="10"/>
      <c r="ITD53" s="10"/>
      <c r="ITE53" s="10"/>
      <c r="ITF53" s="10"/>
      <c r="ITG53" s="10"/>
      <c r="ITH53" s="10"/>
      <c r="ITI53" s="10"/>
      <c r="ITJ53" s="10"/>
      <c r="ITK53" s="10"/>
      <c r="ITL53" s="10"/>
      <c r="ITM53" s="10"/>
      <c r="ITN53" s="10"/>
      <c r="ITO53" s="10"/>
      <c r="ITP53" s="10"/>
      <c r="ITQ53" s="10"/>
      <c r="ITR53" s="10"/>
      <c r="ITS53" s="10"/>
      <c r="ITT53" s="10"/>
      <c r="ITU53" s="10"/>
      <c r="ITV53" s="10"/>
      <c r="ITW53" s="10"/>
      <c r="ITX53" s="10"/>
      <c r="ITY53" s="10"/>
      <c r="ITZ53" s="10"/>
      <c r="IUA53" s="10"/>
      <c r="IUB53" s="10"/>
      <c r="IUC53" s="10"/>
      <c r="IUD53" s="10"/>
      <c r="IUE53" s="10"/>
      <c r="IUF53" s="10"/>
      <c r="IUG53" s="10"/>
      <c r="IUH53" s="10"/>
      <c r="IUI53" s="10"/>
      <c r="IUJ53" s="10"/>
      <c r="IUK53" s="10"/>
      <c r="IUL53" s="10"/>
      <c r="IUM53" s="10"/>
      <c r="IUN53" s="10"/>
      <c r="IUO53" s="10"/>
      <c r="IUP53" s="10"/>
      <c r="IUQ53" s="10"/>
      <c r="IUR53" s="10"/>
      <c r="IUS53" s="10"/>
      <c r="IUT53" s="10"/>
      <c r="IUU53" s="10"/>
      <c r="IUV53" s="10"/>
      <c r="IUW53" s="10"/>
      <c r="IUX53" s="10"/>
      <c r="IUY53" s="10"/>
      <c r="IUZ53" s="10"/>
      <c r="IVA53" s="10"/>
      <c r="IVB53" s="10"/>
      <c r="IVC53" s="10"/>
      <c r="IVD53" s="10"/>
      <c r="IVE53" s="10"/>
      <c r="IVF53" s="10"/>
      <c r="IVG53" s="10"/>
      <c r="IVH53" s="10"/>
      <c r="IVI53" s="10"/>
      <c r="IVJ53" s="10"/>
      <c r="IVK53" s="10"/>
      <c r="IVL53" s="10"/>
      <c r="IVM53" s="10"/>
      <c r="IVN53" s="10"/>
      <c r="IVO53" s="10"/>
      <c r="IVP53" s="10"/>
      <c r="IVQ53" s="10"/>
      <c r="IVR53" s="10"/>
      <c r="IVS53" s="10"/>
      <c r="IVT53" s="10"/>
      <c r="IVU53" s="10"/>
      <c r="IVV53" s="10"/>
      <c r="IVW53" s="10"/>
      <c r="IVX53" s="10"/>
      <c r="IVY53" s="10"/>
      <c r="IVZ53" s="10"/>
      <c r="IWA53" s="10"/>
      <c r="IWB53" s="10"/>
      <c r="IWC53" s="10"/>
      <c r="IWD53" s="10"/>
      <c r="IWE53" s="10"/>
      <c r="IWF53" s="10"/>
      <c r="IWG53" s="10"/>
      <c r="IWH53" s="10"/>
      <c r="IWI53" s="10"/>
      <c r="IWJ53" s="10"/>
      <c r="IWK53" s="10"/>
      <c r="IWL53" s="10"/>
      <c r="IWM53" s="10"/>
      <c r="IWN53" s="10"/>
      <c r="IWO53" s="10"/>
      <c r="IWP53" s="10"/>
      <c r="IWQ53" s="10"/>
      <c r="IWR53" s="10"/>
      <c r="IWS53" s="10"/>
      <c r="IWT53" s="10"/>
      <c r="IWU53" s="10"/>
      <c r="IWV53" s="10"/>
      <c r="IWW53" s="10"/>
      <c r="IWX53" s="10"/>
      <c r="IWY53" s="10"/>
      <c r="IWZ53" s="10"/>
      <c r="IXA53" s="10"/>
      <c r="IXB53" s="10"/>
      <c r="IXC53" s="10"/>
      <c r="IXD53" s="10"/>
      <c r="IXE53" s="10"/>
      <c r="IXF53" s="10"/>
      <c r="IXG53" s="10"/>
      <c r="IXH53" s="10"/>
      <c r="IXI53" s="10"/>
      <c r="IXJ53" s="10"/>
      <c r="IXK53" s="10"/>
      <c r="IXL53" s="10"/>
      <c r="IXM53" s="10"/>
      <c r="IXN53" s="10"/>
      <c r="IXO53" s="10"/>
      <c r="IXP53" s="10"/>
      <c r="IXQ53" s="10"/>
      <c r="IXR53" s="10"/>
      <c r="IXS53" s="10"/>
      <c r="IXT53" s="10"/>
      <c r="IXU53" s="10"/>
      <c r="IXV53" s="10"/>
      <c r="IXW53" s="10"/>
      <c r="IXX53" s="10"/>
      <c r="IXY53" s="10"/>
      <c r="IXZ53" s="10"/>
      <c r="IYA53" s="10"/>
      <c r="IYB53" s="10"/>
      <c r="IYC53" s="10"/>
      <c r="IYD53" s="10"/>
      <c r="IYE53" s="10"/>
      <c r="IYF53" s="10"/>
      <c r="IYG53" s="10"/>
      <c r="IYH53" s="10"/>
      <c r="IYI53" s="10"/>
      <c r="IYJ53" s="10"/>
      <c r="IYK53" s="10"/>
      <c r="IYL53" s="10"/>
      <c r="IYM53" s="10"/>
      <c r="IYN53" s="10"/>
      <c r="IYO53" s="10"/>
      <c r="IYP53" s="10"/>
      <c r="IYQ53" s="10"/>
      <c r="IYR53" s="10"/>
      <c r="IYS53" s="10"/>
      <c r="IYT53" s="10"/>
      <c r="IYU53" s="10"/>
      <c r="IYV53" s="10"/>
      <c r="IYW53" s="10"/>
      <c r="IYX53" s="10"/>
      <c r="IYY53" s="10"/>
      <c r="IYZ53" s="10"/>
      <c r="IZA53" s="10"/>
      <c r="IZB53" s="10"/>
      <c r="IZC53" s="10"/>
      <c r="IZD53" s="10"/>
      <c r="IZE53" s="10"/>
      <c r="IZF53" s="10"/>
      <c r="IZG53" s="10"/>
      <c r="IZH53" s="10"/>
      <c r="IZI53" s="10"/>
      <c r="IZJ53" s="10"/>
      <c r="IZK53" s="10"/>
      <c r="IZL53" s="10"/>
      <c r="IZM53" s="10"/>
      <c r="IZN53" s="10"/>
      <c r="IZO53" s="10"/>
      <c r="IZP53" s="10"/>
      <c r="IZQ53" s="10"/>
      <c r="IZR53" s="10"/>
      <c r="IZS53" s="10"/>
      <c r="IZT53" s="10"/>
      <c r="IZU53" s="10"/>
      <c r="IZV53" s="10"/>
      <c r="IZW53" s="10"/>
      <c r="IZX53" s="10"/>
      <c r="IZY53" s="10"/>
      <c r="IZZ53" s="10"/>
      <c r="JAA53" s="10"/>
      <c r="JAB53" s="10"/>
      <c r="JAC53" s="10"/>
      <c r="JAD53" s="10"/>
      <c r="JAE53" s="10"/>
      <c r="JAF53" s="10"/>
      <c r="JAG53" s="10"/>
      <c r="JAH53" s="10"/>
      <c r="JAI53" s="10"/>
      <c r="JAJ53" s="10"/>
      <c r="JAK53" s="10"/>
      <c r="JAL53" s="10"/>
      <c r="JAM53" s="10"/>
      <c r="JAN53" s="10"/>
      <c r="JAO53" s="10"/>
      <c r="JAP53" s="10"/>
      <c r="JAQ53" s="10"/>
      <c r="JAR53" s="10"/>
      <c r="JAS53" s="10"/>
      <c r="JAT53" s="10"/>
      <c r="JAU53" s="10"/>
      <c r="JAV53" s="10"/>
      <c r="JAW53" s="10"/>
      <c r="JAX53" s="10"/>
      <c r="JAY53" s="10"/>
      <c r="JAZ53" s="10"/>
      <c r="JBA53" s="10"/>
      <c r="JBB53" s="10"/>
      <c r="JBC53" s="10"/>
      <c r="JBD53" s="10"/>
      <c r="JBE53" s="10"/>
      <c r="JBF53" s="10"/>
      <c r="JBG53" s="10"/>
      <c r="JBH53" s="10"/>
      <c r="JBI53" s="10"/>
      <c r="JBJ53" s="10"/>
      <c r="JBK53" s="10"/>
      <c r="JBL53" s="10"/>
      <c r="JBM53" s="10"/>
      <c r="JBN53" s="10"/>
      <c r="JBO53" s="10"/>
      <c r="JBP53" s="10"/>
      <c r="JBQ53" s="10"/>
      <c r="JBR53" s="10"/>
      <c r="JBS53" s="10"/>
      <c r="JBT53" s="10"/>
      <c r="JBU53" s="10"/>
      <c r="JBV53" s="10"/>
      <c r="JBW53" s="10"/>
      <c r="JBX53" s="10"/>
      <c r="JBY53" s="10"/>
      <c r="JBZ53" s="10"/>
      <c r="JCA53" s="10"/>
      <c r="JCB53" s="10"/>
      <c r="JCC53" s="10"/>
      <c r="JCD53" s="10"/>
      <c r="JCE53" s="10"/>
      <c r="JCF53" s="10"/>
      <c r="JCG53" s="10"/>
      <c r="JCH53" s="10"/>
      <c r="JCI53" s="10"/>
      <c r="JCJ53" s="10"/>
      <c r="JCK53" s="10"/>
      <c r="JCL53" s="10"/>
      <c r="JCM53" s="10"/>
      <c r="JCN53" s="10"/>
      <c r="JCO53" s="10"/>
      <c r="JCP53" s="10"/>
      <c r="JCQ53" s="10"/>
      <c r="JCR53" s="10"/>
      <c r="JCS53" s="10"/>
      <c r="JCT53" s="10"/>
      <c r="JCU53" s="10"/>
      <c r="JCV53" s="10"/>
      <c r="JCW53" s="10"/>
      <c r="JCX53" s="10"/>
      <c r="JCY53" s="10"/>
      <c r="JCZ53" s="10"/>
      <c r="JDA53" s="10"/>
      <c r="JDB53" s="10"/>
      <c r="JDC53" s="10"/>
      <c r="JDD53" s="10"/>
      <c r="JDE53" s="10"/>
      <c r="JDF53" s="10"/>
      <c r="JDG53" s="10"/>
      <c r="JDH53" s="10"/>
      <c r="JDI53" s="10"/>
      <c r="JDJ53" s="10"/>
      <c r="JDK53" s="10"/>
      <c r="JDL53" s="10"/>
      <c r="JDM53" s="10"/>
      <c r="JDN53" s="10"/>
      <c r="JDO53" s="10"/>
      <c r="JDP53" s="10"/>
      <c r="JDQ53" s="10"/>
      <c r="JDR53" s="10"/>
      <c r="JDS53" s="10"/>
      <c r="JDT53" s="10"/>
      <c r="JDU53" s="10"/>
      <c r="JDV53" s="10"/>
      <c r="JDW53" s="10"/>
      <c r="JDX53" s="10"/>
      <c r="JDY53" s="10"/>
      <c r="JDZ53" s="10"/>
      <c r="JEA53" s="10"/>
      <c r="JEB53" s="10"/>
      <c r="JEC53" s="10"/>
      <c r="JED53" s="10"/>
      <c r="JEE53" s="10"/>
      <c r="JEF53" s="10"/>
      <c r="JEG53" s="10"/>
      <c r="JEH53" s="10"/>
      <c r="JEI53" s="10"/>
      <c r="JEJ53" s="10"/>
      <c r="JEK53" s="10"/>
      <c r="JEL53" s="10"/>
      <c r="JEM53" s="10"/>
      <c r="JEN53" s="10"/>
      <c r="JEO53" s="10"/>
      <c r="JEP53" s="10"/>
      <c r="JEQ53" s="10"/>
      <c r="JER53" s="10"/>
      <c r="JES53" s="10"/>
      <c r="JET53" s="10"/>
      <c r="JEU53" s="10"/>
      <c r="JEV53" s="10"/>
      <c r="JEW53" s="10"/>
      <c r="JEX53" s="10"/>
      <c r="JEY53" s="10"/>
      <c r="JEZ53" s="10"/>
      <c r="JFA53" s="10"/>
      <c r="JFB53" s="10"/>
      <c r="JFC53" s="10"/>
      <c r="JFD53" s="10"/>
      <c r="JFE53" s="10"/>
      <c r="JFF53" s="10"/>
      <c r="JFG53" s="10"/>
      <c r="JFH53" s="10"/>
      <c r="JFI53" s="10"/>
      <c r="JFJ53" s="10"/>
      <c r="JFK53" s="10"/>
      <c r="JFL53" s="10"/>
      <c r="JFM53" s="10"/>
      <c r="JFN53" s="10"/>
      <c r="JFO53" s="10"/>
      <c r="JFP53" s="10"/>
      <c r="JFQ53" s="10"/>
      <c r="JFR53" s="10"/>
      <c r="JFS53" s="10"/>
      <c r="JFT53" s="10"/>
      <c r="JFU53" s="10"/>
      <c r="JFV53" s="10"/>
      <c r="JFW53" s="10"/>
      <c r="JFX53" s="10"/>
      <c r="JFY53" s="10"/>
      <c r="JFZ53" s="10"/>
      <c r="JGA53" s="10"/>
      <c r="JGB53" s="10"/>
      <c r="JGC53" s="10"/>
      <c r="JGD53" s="10"/>
      <c r="JGE53" s="10"/>
      <c r="JGF53" s="10"/>
      <c r="JGG53" s="10"/>
      <c r="JGH53" s="10"/>
      <c r="JGI53" s="10"/>
      <c r="JGJ53" s="10"/>
      <c r="JGK53" s="10"/>
      <c r="JGL53" s="10"/>
      <c r="JGM53" s="10"/>
      <c r="JGN53" s="10"/>
      <c r="JGO53" s="10"/>
      <c r="JGP53" s="10"/>
      <c r="JGQ53" s="10"/>
      <c r="JGR53" s="10"/>
      <c r="JGS53" s="10"/>
      <c r="JGT53" s="10"/>
      <c r="JGU53" s="10"/>
      <c r="JGV53" s="10"/>
      <c r="JGW53" s="10"/>
      <c r="JGX53" s="10"/>
      <c r="JGY53" s="10"/>
      <c r="JGZ53" s="10"/>
      <c r="JHA53" s="10"/>
      <c r="JHB53" s="10"/>
      <c r="JHC53" s="10"/>
      <c r="JHD53" s="10"/>
      <c r="JHE53" s="10"/>
      <c r="JHF53" s="10"/>
      <c r="JHG53" s="10"/>
      <c r="JHH53" s="10"/>
      <c r="JHI53" s="10"/>
      <c r="JHJ53" s="10"/>
      <c r="JHK53" s="10"/>
      <c r="JHL53" s="10"/>
      <c r="JHM53" s="10"/>
      <c r="JHN53" s="10"/>
      <c r="JHO53" s="10"/>
      <c r="JHP53" s="10"/>
      <c r="JHQ53" s="10"/>
      <c r="JHR53" s="10"/>
      <c r="JHS53" s="10"/>
      <c r="JHT53" s="10"/>
      <c r="JHU53" s="10"/>
      <c r="JHV53" s="10"/>
      <c r="JHW53" s="10"/>
      <c r="JHX53" s="10"/>
      <c r="JHY53" s="10"/>
      <c r="JHZ53" s="10"/>
      <c r="JIA53" s="10"/>
      <c r="JIB53" s="10"/>
      <c r="JIC53" s="10"/>
      <c r="JID53" s="10"/>
      <c r="JIE53" s="10"/>
      <c r="JIF53" s="10"/>
      <c r="JIG53" s="10"/>
      <c r="JIH53" s="10"/>
      <c r="JII53" s="10"/>
      <c r="JIJ53" s="10"/>
      <c r="JIK53" s="10"/>
      <c r="JIL53" s="10"/>
      <c r="JIM53" s="10"/>
      <c r="JIN53" s="10"/>
      <c r="JIO53" s="10"/>
      <c r="JIP53" s="10"/>
      <c r="JIQ53" s="10"/>
      <c r="JIR53" s="10"/>
      <c r="JIS53" s="10"/>
      <c r="JIT53" s="10"/>
      <c r="JIU53" s="10"/>
      <c r="JIV53" s="10"/>
      <c r="JIW53" s="10"/>
      <c r="JIX53" s="10"/>
      <c r="JIY53" s="10"/>
      <c r="JIZ53" s="10"/>
      <c r="JJA53" s="10"/>
      <c r="JJB53" s="10"/>
      <c r="JJC53" s="10"/>
      <c r="JJD53" s="10"/>
      <c r="JJE53" s="10"/>
      <c r="JJF53" s="10"/>
      <c r="JJG53" s="10"/>
      <c r="JJH53" s="10"/>
      <c r="JJI53" s="10"/>
      <c r="JJJ53" s="10"/>
      <c r="JJK53" s="10"/>
      <c r="JJL53" s="10"/>
      <c r="JJM53" s="10"/>
      <c r="JJN53" s="10"/>
      <c r="JJO53" s="10"/>
      <c r="JJP53" s="10"/>
      <c r="JJQ53" s="10"/>
      <c r="JJR53" s="10"/>
      <c r="JJS53" s="10"/>
      <c r="JJT53" s="10"/>
      <c r="JJU53" s="10"/>
      <c r="JJV53" s="10"/>
      <c r="JJW53" s="10"/>
      <c r="JJX53" s="10"/>
      <c r="JJY53" s="10"/>
      <c r="JJZ53" s="10"/>
      <c r="JKA53" s="10"/>
      <c r="JKB53" s="10"/>
      <c r="JKC53" s="10"/>
      <c r="JKD53" s="10"/>
      <c r="JKE53" s="10"/>
      <c r="JKF53" s="10"/>
      <c r="JKG53" s="10"/>
      <c r="JKH53" s="10"/>
      <c r="JKI53" s="10"/>
      <c r="JKJ53" s="10"/>
      <c r="JKK53" s="10"/>
      <c r="JKL53" s="10"/>
      <c r="JKM53" s="10"/>
      <c r="JKN53" s="10"/>
      <c r="JKO53" s="10"/>
      <c r="JKP53" s="10"/>
      <c r="JKQ53" s="10"/>
      <c r="JKR53" s="10"/>
      <c r="JKS53" s="10"/>
      <c r="JKT53" s="10"/>
      <c r="JKU53" s="10"/>
      <c r="JKV53" s="10"/>
      <c r="JKW53" s="10"/>
      <c r="JKX53" s="10"/>
      <c r="JKY53" s="10"/>
      <c r="JKZ53" s="10"/>
      <c r="JLA53" s="10"/>
      <c r="JLB53" s="10"/>
      <c r="JLC53" s="10"/>
      <c r="JLD53" s="10"/>
      <c r="JLE53" s="10"/>
      <c r="JLF53" s="10"/>
      <c r="JLG53" s="10"/>
      <c r="JLH53" s="10"/>
      <c r="JLI53" s="10"/>
      <c r="JLJ53" s="10"/>
      <c r="JLK53" s="10"/>
      <c r="JLL53" s="10"/>
      <c r="JLM53" s="10"/>
      <c r="JLN53" s="10"/>
      <c r="JLO53" s="10"/>
      <c r="JLP53" s="10"/>
      <c r="JLQ53" s="10"/>
      <c r="JLR53" s="10"/>
      <c r="JLS53" s="10"/>
      <c r="JLT53" s="10"/>
      <c r="JLU53" s="10"/>
      <c r="JLV53" s="10"/>
      <c r="JLW53" s="10"/>
      <c r="JLX53" s="10"/>
      <c r="JLY53" s="10"/>
      <c r="JLZ53" s="10"/>
      <c r="JMA53" s="10"/>
      <c r="JMB53" s="10"/>
      <c r="JMC53" s="10"/>
      <c r="JMD53" s="10"/>
      <c r="JME53" s="10"/>
      <c r="JMF53" s="10"/>
      <c r="JMG53" s="10"/>
      <c r="JMH53" s="10"/>
      <c r="JMI53" s="10"/>
      <c r="JMJ53" s="10"/>
      <c r="JMK53" s="10"/>
      <c r="JML53" s="10"/>
      <c r="JMM53" s="10"/>
      <c r="JMN53" s="10"/>
      <c r="JMO53" s="10"/>
      <c r="JMP53" s="10"/>
      <c r="JMQ53" s="10"/>
      <c r="JMR53" s="10"/>
      <c r="JMS53" s="10"/>
      <c r="JMT53" s="10"/>
      <c r="JMU53" s="10"/>
      <c r="JMV53" s="10"/>
      <c r="JMW53" s="10"/>
      <c r="JMX53" s="10"/>
      <c r="JMY53" s="10"/>
      <c r="JMZ53" s="10"/>
      <c r="JNA53" s="10"/>
      <c r="JNB53" s="10"/>
      <c r="JNC53" s="10"/>
      <c r="JND53" s="10"/>
      <c r="JNE53" s="10"/>
      <c r="JNF53" s="10"/>
      <c r="JNG53" s="10"/>
      <c r="JNH53" s="10"/>
      <c r="JNI53" s="10"/>
      <c r="JNJ53" s="10"/>
      <c r="JNK53" s="10"/>
      <c r="JNL53" s="10"/>
      <c r="JNM53" s="10"/>
      <c r="JNN53" s="10"/>
      <c r="JNO53" s="10"/>
      <c r="JNP53" s="10"/>
      <c r="JNQ53" s="10"/>
      <c r="JNR53" s="10"/>
      <c r="JNS53" s="10"/>
      <c r="JNT53" s="10"/>
      <c r="JNU53" s="10"/>
      <c r="JNV53" s="10"/>
      <c r="JNW53" s="10"/>
      <c r="JNX53" s="10"/>
      <c r="JNY53" s="10"/>
      <c r="JNZ53" s="10"/>
      <c r="JOA53" s="10"/>
      <c r="JOB53" s="10"/>
      <c r="JOC53" s="10"/>
      <c r="JOD53" s="10"/>
      <c r="JOE53" s="10"/>
      <c r="JOF53" s="10"/>
      <c r="JOG53" s="10"/>
      <c r="JOH53" s="10"/>
      <c r="JOI53" s="10"/>
      <c r="JOJ53" s="10"/>
      <c r="JOK53" s="10"/>
      <c r="JOL53" s="10"/>
      <c r="JOM53" s="10"/>
      <c r="JON53" s="10"/>
      <c r="JOO53" s="10"/>
      <c r="JOP53" s="10"/>
      <c r="JOQ53" s="10"/>
      <c r="JOR53" s="10"/>
      <c r="JOS53" s="10"/>
      <c r="JOT53" s="10"/>
      <c r="JOU53" s="10"/>
      <c r="JOV53" s="10"/>
      <c r="JOW53" s="10"/>
      <c r="JOX53" s="10"/>
      <c r="JOY53" s="10"/>
      <c r="JOZ53" s="10"/>
      <c r="JPA53" s="10"/>
      <c r="JPB53" s="10"/>
      <c r="JPC53" s="10"/>
      <c r="JPD53" s="10"/>
      <c r="JPE53" s="10"/>
      <c r="JPF53" s="10"/>
      <c r="JPG53" s="10"/>
      <c r="JPH53" s="10"/>
      <c r="JPI53" s="10"/>
      <c r="JPJ53" s="10"/>
      <c r="JPK53" s="10"/>
      <c r="JPL53" s="10"/>
      <c r="JPM53" s="10"/>
      <c r="JPN53" s="10"/>
      <c r="JPO53" s="10"/>
      <c r="JPP53" s="10"/>
      <c r="JPQ53" s="10"/>
      <c r="JPR53" s="10"/>
      <c r="JPS53" s="10"/>
      <c r="JPT53" s="10"/>
      <c r="JPU53" s="10"/>
      <c r="JPV53" s="10"/>
      <c r="JPW53" s="10"/>
      <c r="JPX53" s="10"/>
      <c r="JPY53" s="10"/>
      <c r="JPZ53" s="10"/>
      <c r="JQA53" s="10"/>
      <c r="JQB53" s="10"/>
      <c r="JQC53" s="10"/>
      <c r="JQD53" s="10"/>
      <c r="JQE53" s="10"/>
      <c r="JQF53" s="10"/>
      <c r="JQG53" s="10"/>
      <c r="JQH53" s="10"/>
      <c r="JQI53" s="10"/>
      <c r="JQJ53" s="10"/>
      <c r="JQK53" s="10"/>
      <c r="JQL53" s="10"/>
      <c r="JQM53" s="10"/>
      <c r="JQN53" s="10"/>
      <c r="JQO53" s="10"/>
      <c r="JQP53" s="10"/>
      <c r="JQQ53" s="10"/>
      <c r="JQR53" s="10"/>
      <c r="JQS53" s="10"/>
      <c r="JQT53" s="10"/>
      <c r="JQU53" s="10"/>
      <c r="JQV53" s="10"/>
      <c r="JQW53" s="10"/>
      <c r="JQX53" s="10"/>
      <c r="JQY53" s="10"/>
      <c r="JQZ53" s="10"/>
      <c r="JRA53" s="10"/>
      <c r="JRB53" s="10"/>
      <c r="JRC53" s="10"/>
      <c r="JRD53" s="10"/>
      <c r="JRE53" s="10"/>
      <c r="JRF53" s="10"/>
      <c r="JRG53" s="10"/>
      <c r="JRH53" s="10"/>
      <c r="JRI53" s="10"/>
      <c r="JRJ53" s="10"/>
      <c r="JRK53" s="10"/>
      <c r="JRL53" s="10"/>
      <c r="JRM53" s="10"/>
      <c r="JRN53" s="10"/>
      <c r="JRO53" s="10"/>
      <c r="JRP53" s="10"/>
      <c r="JRQ53" s="10"/>
      <c r="JRR53" s="10"/>
      <c r="JRS53" s="10"/>
      <c r="JRT53" s="10"/>
      <c r="JRU53" s="10"/>
      <c r="JRV53" s="10"/>
      <c r="JRW53" s="10"/>
      <c r="JRX53" s="10"/>
      <c r="JRY53" s="10"/>
      <c r="JRZ53" s="10"/>
      <c r="JSA53" s="10"/>
      <c r="JSB53" s="10"/>
      <c r="JSC53" s="10"/>
      <c r="JSD53" s="10"/>
      <c r="JSE53" s="10"/>
      <c r="JSF53" s="10"/>
      <c r="JSG53" s="10"/>
      <c r="JSH53" s="10"/>
      <c r="JSI53" s="10"/>
      <c r="JSJ53" s="10"/>
      <c r="JSK53" s="10"/>
      <c r="JSL53" s="10"/>
      <c r="JSM53" s="10"/>
      <c r="JSN53" s="10"/>
      <c r="JSO53" s="10"/>
      <c r="JSP53" s="10"/>
      <c r="JSQ53" s="10"/>
      <c r="JSR53" s="10"/>
      <c r="JSS53" s="10"/>
      <c r="JST53" s="10"/>
      <c r="JSU53" s="10"/>
      <c r="JSV53" s="10"/>
      <c r="JSW53" s="10"/>
      <c r="JSX53" s="10"/>
      <c r="JSY53" s="10"/>
      <c r="JSZ53" s="10"/>
      <c r="JTA53" s="10"/>
      <c r="JTB53" s="10"/>
      <c r="JTC53" s="10"/>
      <c r="JTD53" s="10"/>
      <c r="JTE53" s="10"/>
      <c r="JTF53" s="10"/>
      <c r="JTG53" s="10"/>
      <c r="JTH53" s="10"/>
      <c r="JTI53" s="10"/>
      <c r="JTJ53" s="10"/>
      <c r="JTK53" s="10"/>
      <c r="JTL53" s="10"/>
      <c r="JTM53" s="10"/>
      <c r="JTN53" s="10"/>
      <c r="JTO53" s="10"/>
      <c r="JTP53" s="10"/>
      <c r="JTQ53" s="10"/>
      <c r="JTR53" s="10"/>
      <c r="JTS53" s="10"/>
      <c r="JTT53" s="10"/>
      <c r="JTU53" s="10"/>
      <c r="JTV53" s="10"/>
      <c r="JTW53" s="10"/>
      <c r="JTX53" s="10"/>
      <c r="JTY53" s="10"/>
      <c r="JTZ53" s="10"/>
      <c r="JUA53" s="10"/>
      <c r="JUB53" s="10"/>
      <c r="JUC53" s="10"/>
      <c r="JUD53" s="10"/>
      <c r="JUE53" s="10"/>
      <c r="JUF53" s="10"/>
      <c r="JUG53" s="10"/>
      <c r="JUH53" s="10"/>
      <c r="JUI53" s="10"/>
      <c r="JUJ53" s="10"/>
      <c r="JUK53" s="10"/>
      <c r="JUL53" s="10"/>
      <c r="JUM53" s="10"/>
      <c r="JUN53" s="10"/>
      <c r="JUO53" s="10"/>
      <c r="JUP53" s="10"/>
      <c r="JUQ53" s="10"/>
      <c r="JUR53" s="10"/>
      <c r="JUS53" s="10"/>
      <c r="JUT53" s="10"/>
      <c r="JUU53" s="10"/>
      <c r="JUV53" s="10"/>
      <c r="JUW53" s="10"/>
      <c r="JUX53" s="10"/>
      <c r="JUY53" s="10"/>
      <c r="JUZ53" s="10"/>
      <c r="JVA53" s="10"/>
      <c r="JVB53" s="10"/>
      <c r="JVC53" s="10"/>
      <c r="JVD53" s="10"/>
      <c r="JVE53" s="10"/>
      <c r="JVF53" s="10"/>
      <c r="JVG53" s="10"/>
      <c r="JVH53" s="10"/>
      <c r="JVI53" s="10"/>
      <c r="JVJ53" s="10"/>
      <c r="JVK53" s="10"/>
      <c r="JVL53" s="10"/>
      <c r="JVM53" s="10"/>
      <c r="JVN53" s="10"/>
      <c r="JVO53" s="10"/>
      <c r="JVP53" s="10"/>
      <c r="JVQ53" s="10"/>
      <c r="JVR53" s="10"/>
      <c r="JVS53" s="10"/>
      <c r="JVT53" s="10"/>
      <c r="JVU53" s="10"/>
      <c r="JVV53" s="10"/>
      <c r="JVW53" s="10"/>
      <c r="JVX53" s="10"/>
      <c r="JVY53" s="10"/>
      <c r="JVZ53" s="10"/>
      <c r="JWA53" s="10"/>
      <c r="JWB53" s="10"/>
      <c r="JWC53" s="10"/>
      <c r="JWD53" s="10"/>
      <c r="JWE53" s="10"/>
      <c r="JWF53" s="10"/>
      <c r="JWG53" s="10"/>
      <c r="JWH53" s="10"/>
      <c r="JWI53" s="10"/>
      <c r="JWJ53" s="10"/>
      <c r="JWK53" s="10"/>
      <c r="JWL53" s="10"/>
      <c r="JWM53" s="10"/>
      <c r="JWN53" s="10"/>
      <c r="JWO53" s="10"/>
      <c r="JWP53" s="10"/>
      <c r="JWQ53" s="10"/>
      <c r="JWR53" s="10"/>
      <c r="JWS53" s="10"/>
      <c r="JWT53" s="10"/>
      <c r="JWU53" s="10"/>
      <c r="JWV53" s="10"/>
      <c r="JWW53" s="10"/>
      <c r="JWX53" s="10"/>
      <c r="JWY53" s="10"/>
      <c r="JWZ53" s="10"/>
      <c r="JXA53" s="10"/>
      <c r="JXB53" s="10"/>
      <c r="JXC53" s="10"/>
      <c r="JXD53" s="10"/>
      <c r="JXE53" s="10"/>
      <c r="JXF53" s="10"/>
      <c r="JXG53" s="10"/>
      <c r="JXH53" s="10"/>
      <c r="JXI53" s="10"/>
      <c r="JXJ53" s="10"/>
      <c r="JXK53" s="10"/>
      <c r="JXL53" s="10"/>
      <c r="JXM53" s="10"/>
      <c r="JXN53" s="10"/>
      <c r="JXO53" s="10"/>
      <c r="JXP53" s="10"/>
      <c r="JXQ53" s="10"/>
      <c r="JXR53" s="10"/>
      <c r="JXS53" s="10"/>
      <c r="JXT53" s="10"/>
      <c r="JXU53" s="10"/>
      <c r="JXV53" s="10"/>
      <c r="JXW53" s="10"/>
      <c r="JXX53" s="10"/>
      <c r="JXY53" s="10"/>
      <c r="JXZ53" s="10"/>
      <c r="JYA53" s="10"/>
      <c r="JYB53" s="10"/>
      <c r="JYC53" s="10"/>
      <c r="JYD53" s="10"/>
      <c r="JYE53" s="10"/>
      <c r="JYF53" s="10"/>
      <c r="JYG53" s="10"/>
      <c r="JYH53" s="10"/>
      <c r="JYI53" s="10"/>
      <c r="JYJ53" s="10"/>
      <c r="JYK53" s="10"/>
      <c r="JYL53" s="10"/>
      <c r="JYM53" s="10"/>
      <c r="JYN53" s="10"/>
      <c r="JYO53" s="10"/>
      <c r="JYP53" s="10"/>
      <c r="JYQ53" s="10"/>
      <c r="JYR53" s="10"/>
      <c r="JYS53" s="10"/>
      <c r="JYT53" s="10"/>
      <c r="JYU53" s="10"/>
      <c r="JYV53" s="10"/>
      <c r="JYW53" s="10"/>
      <c r="JYX53" s="10"/>
      <c r="JYY53" s="10"/>
      <c r="JYZ53" s="10"/>
      <c r="JZA53" s="10"/>
      <c r="JZB53" s="10"/>
      <c r="JZC53" s="10"/>
      <c r="JZD53" s="10"/>
      <c r="JZE53" s="10"/>
      <c r="JZF53" s="10"/>
      <c r="JZG53" s="10"/>
      <c r="JZH53" s="10"/>
      <c r="JZI53" s="10"/>
      <c r="JZJ53" s="10"/>
      <c r="JZK53" s="10"/>
      <c r="JZL53" s="10"/>
      <c r="JZM53" s="10"/>
      <c r="JZN53" s="10"/>
      <c r="JZO53" s="10"/>
      <c r="JZP53" s="10"/>
      <c r="JZQ53" s="10"/>
      <c r="JZR53" s="10"/>
      <c r="JZS53" s="10"/>
      <c r="JZT53" s="10"/>
      <c r="JZU53" s="10"/>
      <c r="JZV53" s="10"/>
      <c r="JZW53" s="10"/>
      <c r="JZX53" s="10"/>
      <c r="JZY53" s="10"/>
      <c r="JZZ53" s="10"/>
      <c r="KAA53" s="10"/>
      <c r="KAB53" s="10"/>
      <c r="KAC53" s="10"/>
      <c r="KAD53" s="10"/>
      <c r="KAE53" s="10"/>
      <c r="KAF53" s="10"/>
      <c r="KAG53" s="10"/>
      <c r="KAH53" s="10"/>
      <c r="KAI53" s="10"/>
      <c r="KAJ53" s="10"/>
      <c r="KAK53" s="10"/>
      <c r="KAL53" s="10"/>
      <c r="KAM53" s="10"/>
      <c r="KAN53" s="10"/>
      <c r="KAO53" s="10"/>
      <c r="KAP53" s="10"/>
      <c r="KAQ53" s="10"/>
      <c r="KAR53" s="10"/>
      <c r="KAS53" s="10"/>
      <c r="KAT53" s="10"/>
      <c r="KAU53" s="10"/>
      <c r="KAV53" s="10"/>
      <c r="KAW53" s="10"/>
      <c r="KAX53" s="10"/>
      <c r="KAY53" s="10"/>
      <c r="KAZ53" s="10"/>
      <c r="KBA53" s="10"/>
      <c r="KBB53" s="10"/>
      <c r="KBC53" s="10"/>
      <c r="KBD53" s="10"/>
      <c r="KBE53" s="10"/>
      <c r="KBF53" s="10"/>
      <c r="KBG53" s="10"/>
      <c r="KBH53" s="10"/>
      <c r="KBI53" s="10"/>
      <c r="KBJ53" s="10"/>
      <c r="KBK53" s="10"/>
      <c r="KBL53" s="10"/>
      <c r="KBM53" s="10"/>
      <c r="KBN53" s="10"/>
      <c r="KBO53" s="10"/>
      <c r="KBP53" s="10"/>
      <c r="KBQ53" s="10"/>
      <c r="KBR53" s="10"/>
      <c r="KBS53" s="10"/>
      <c r="KBT53" s="10"/>
      <c r="KBU53" s="10"/>
      <c r="KBV53" s="10"/>
      <c r="KBW53" s="10"/>
      <c r="KBX53" s="10"/>
      <c r="KBY53" s="10"/>
      <c r="KBZ53" s="10"/>
      <c r="KCA53" s="10"/>
      <c r="KCB53" s="10"/>
      <c r="KCC53" s="10"/>
      <c r="KCD53" s="10"/>
      <c r="KCE53" s="10"/>
      <c r="KCF53" s="10"/>
      <c r="KCG53" s="10"/>
      <c r="KCH53" s="10"/>
      <c r="KCI53" s="10"/>
      <c r="KCJ53" s="10"/>
      <c r="KCK53" s="10"/>
      <c r="KCL53" s="10"/>
      <c r="KCM53" s="10"/>
      <c r="KCN53" s="10"/>
      <c r="KCO53" s="10"/>
      <c r="KCP53" s="10"/>
      <c r="KCQ53" s="10"/>
      <c r="KCR53" s="10"/>
      <c r="KCS53" s="10"/>
      <c r="KCT53" s="10"/>
      <c r="KCU53" s="10"/>
      <c r="KCV53" s="10"/>
      <c r="KCW53" s="10"/>
      <c r="KCX53" s="10"/>
      <c r="KCY53" s="10"/>
      <c r="KCZ53" s="10"/>
      <c r="KDA53" s="10"/>
      <c r="KDB53" s="10"/>
      <c r="KDC53" s="10"/>
      <c r="KDD53" s="10"/>
      <c r="KDE53" s="10"/>
      <c r="KDF53" s="10"/>
      <c r="KDG53" s="10"/>
      <c r="KDH53" s="10"/>
      <c r="KDI53" s="10"/>
      <c r="KDJ53" s="10"/>
      <c r="KDK53" s="10"/>
      <c r="KDL53" s="10"/>
      <c r="KDM53" s="10"/>
      <c r="KDN53" s="10"/>
      <c r="KDO53" s="10"/>
      <c r="KDP53" s="10"/>
      <c r="KDQ53" s="10"/>
      <c r="KDR53" s="10"/>
      <c r="KDS53" s="10"/>
      <c r="KDT53" s="10"/>
      <c r="KDU53" s="10"/>
      <c r="KDV53" s="10"/>
      <c r="KDW53" s="10"/>
      <c r="KDX53" s="10"/>
      <c r="KDY53" s="10"/>
      <c r="KDZ53" s="10"/>
      <c r="KEA53" s="10"/>
      <c r="KEB53" s="10"/>
      <c r="KEC53" s="10"/>
      <c r="KED53" s="10"/>
      <c r="KEE53" s="10"/>
      <c r="KEF53" s="10"/>
      <c r="KEG53" s="10"/>
      <c r="KEH53" s="10"/>
      <c r="KEI53" s="10"/>
      <c r="KEJ53" s="10"/>
      <c r="KEK53" s="10"/>
      <c r="KEL53" s="10"/>
      <c r="KEM53" s="10"/>
      <c r="KEN53" s="10"/>
      <c r="KEO53" s="10"/>
      <c r="KEP53" s="10"/>
      <c r="KEQ53" s="10"/>
      <c r="KER53" s="10"/>
      <c r="KES53" s="10"/>
      <c r="KET53" s="10"/>
      <c r="KEU53" s="10"/>
      <c r="KEV53" s="10"/>
      <c r="KEW53" s="10"/>
      <c r="KEX53" s="10"/>
      <c r="KEY53" s="10"/>
      <c r="KEZ53" s="10"/>
      <c r="KFA53" s="10"/>
      <c r="KFB53" s="10"/>
      <c r="KFC53" s="10"/>
      <c r="KFD53" s="10"/>
      <c r="KFE53" s="10"/>
      <c r="KFF53" s="10"/>
      <c r="KFG53" s="10"/>
      <c r="KFH53" s="10"/>
      <c r="KFI53" s="10"/>
      <c r="KFJ53" s="10"/>
      <c r="KFK53" s="10"/>
      <c r="KFL53" s="10"/>
      <c r="KFM53" s="10"/>
      <c r="KFN53" s="10"/>
      <c r="KFO53" s="10"/>
      <c r="KFP53" s="10"/>
      <c r="KFQ53" s="10"/>
      <c r="KFR53" s="10"/>
      <c r="KFS53" s="10"/>
      <c r="KFT53" s="10"/>
      <c r="KFU53" s="10"/>
      <c r="KFV53" s="10"/>
      <c r="KFW53" s="10"/>
      <c r="KFX53" s="10"/>
      <c r="KFY53" s="10"/>
      <c r="KFZ53" s="10"/>
      <c r="KGA53" s="10"/>
      <c r="KGB53" s="10"/>
      <c r="KGC53" s="10"/>
      <c r="KGD53" s="10"/>
      <c r="KGE53" s="10"/>
      <c r="KGF53" s="10"/>
      <c r="KGG53" s="10"/>
      <c r="KGH53" s="10"/>
      <c r="KGI53" s="10"/>
      <c r="KGJ53" s="10"/>
      <c r="KGK53" s="10"/>
      <c r="KGL53" s="10"/>
      <c r="KGM53" s="10"/>
      <c r="KGN53" s="10"/>
      <c r="KGO53" s="10"/>
      <c r="KGP53" s="10"/>
      <c r="KGQ53" s="10"/>
      <c r="KGR53" s="10"/>
      <c r="KGS53" s="10"/>
      <c r="KGT53" s="10"/>
      <c r="KGU53" s="10"/>
      <c r="KGV53" s="10"/>
      <c r="KGW53" s="10"/>
      <c r="KGX53" s="10"/>
      <c r="KGY53" s="10"/>
      <c r="KGZ53" s="10"/>
      <c r="KHA53" s="10"/>
      <c r="KHB53" s="10"/>
      <c r="KHC53" s="10"/>
      <c r="KHD53" s="10"/>
      <c r="KHE53" s="10"/>
      <c r="KHF53" s="10"/>
      <c r="KHG53" s="10"/>
      <c r="KHH53" s="10"/>
      <c r="KHI53" s="10"/>
      <c r="KHJ53" s="10"/>
      <c r="KHK53" s="10"/>
      <c r="KHL53" s="10"/>
      <c r="KHM53" s="10"/>
      <c r="KHN53" s="10"/>
      <c r="KHO53" s="10"/>
      <c r="KHP53" s="10"/>
      <c r="KHQ53" s="10"/>
      <c r="KHR53" s="10"/>
      <c r="KHS53" s="10"/>
      <c r="KHT53" s="10"/>
      <c r="KHU53" s="10"/>
      <c r="KHV53" s="10"/>
      <c r="KHW53" s="10"/>
      <c r="KHX53" s="10"/>
      <c r="KHY53" s="10"/>
      <c r="KHZ53" s="10"/>
      <c r="KIA53" s="10"/>
      <c r="KIB53" s="10"/>
      <c r="KIC53" s="10"/>
      <c r="KID53" s="10"/>
      <c r="KIE53" s="10"/>
      <c r="KIF53" s="10"/>
      <c r="KIG53" s="10"/>
      <c r="KIH53" s="10"/>
      <c r="KII53" s="10"/>
      <c r="KIJ53" s="10"/>
      <c r="KIK53" s="10"/>
      <c r="KIL53" s="10"/>
      <c r="KIM53" s="10"/>
      <c r="KIN53" s="10"/>
      <c r="KIO53" s="10"/>
      <c r="KIP53" s="10"/>
      <c r="KIQ53" s="10"/>
      <c r="KIR53" s="10"/>
      <c r="KIS53" s="10"/>
      <c r="KIT53" s="10"/>
      <c r="KIU53" s="10"/>
      <c r="KIV53" s="10"/>
      <c r="KIW53" s="10"/>
      <c r="KIX53" s="10"/>
      <c r="KIY53" s="10"/>
      <c r="KIZ53" s="10"/>
      <c r="KJA53" s="10"/>
      <c r="KJB53" s="10"/>
      <c r="KJC53" s="10"/>
      <c r="KJD53" s="10"/>
      <c r="KJE53" s="10"/>
      <c r="KJF53" s="10"/>
      <c r="KJG53" s="10"/>
      <c r="KJH53" s="10"/>
      <c r="KJI53" s="10"/>
      <c r="KJJ53" s="10"/>
      <c r="KJK53" s="10"/>
      <c r="KJL53" s="10"/>
      <c r="KJM53" s="10"/>
      <c r="KJN53" s="10"/>
      <c r="KJO53" s="10"/>
      <c r="KJP53" s="10"/>
      <c r="KJQ53" s="10"/>
      <c r="KJR53" s="10"/>
      <c r="KJS53" s="10"/>
      <c r="KJT53" s="10"/>
      <c r="KJU53" s="10"/>
      <c r="KJV53" s="10"/>
      <c r="KJW53" s="10"/>
      <c r="KJX53" s="10"/>
      <c r="KJY53" s="10"/>
      <c r="KJZ53" s="10"/>
      <c r="KKA53" s="10"/>
      <c r="KKB53" s="10"/>
      <c r="KKC53" s="10"/>
      <c r="KKD53" s="10"/>
      <c r="KKE53" s="10"/>
      <c r="KKF53" s="10"/>
      <c r="KKG53" s="10"/>
      <c r="KKH53" s="10"/>
      <c r="KKI53" s="10"/>
      <c r="KKJ53" s="10"/>
      <c r="KKK53" s="10"/>
      <c r="KKL53" s="10"/>
      <c r="KKM53" s="10"/>
      <c r="KKN53" s="10"/>
      <c r="KKO53" s="10"/>
      <c r="KKP53" s="10"/>
      <c r="KKQ53" s="10"/>
      <c r="KKR53" s="10"/>
      <c r="KKS53" s="10"/>
      <c r="KKT53" s="10"/>
      <c r="KKU53" s="10"/>
      <c r="KKV53" s="10"/>
      <c r="KKW53" s="10"/>
      <c r="KKX53" s="10"/>
      <c r="KKY53" s="10"/>
      <c r="KKZ53" s="10"/>
      <c r="KLA53" s="10"/>
      <c r="KLB53" s="10"/>
      <c r="KLC53" s="10"/>
      <c r="KLD53" s="10"/>
      <c r="KLE53" s="10"/>
      <c r="KLF53" s="10"/>
      <c r="KLG53" s="10"/>
      <c r="KLH53" s="10"/>
      <c r="KLI53" s="10"/>
      <c r="KLJ53" s="10"/>
      <c r="KLK53" s="10"/>
      <c r="KLL53" s="10"/>
      <c r="KLM53" s="10"/>
      <c r="KLN53" s="10"/>
      <c r="KLO53" s="10"/>
      <c r="KLP53" s="10"/>
      <c r="KLQ53" s="10"/>
      <c r="KLR53" s="10"/>
      <c r="KLS53" s="10"/>
      <c r="KLT53" s="10"/>
      <c r="KLU53" s="10"/>
      <c r="KLV53" s="10"/>
      <c r="KLW53" s="10"/>
      <c r="KLX53" s="10"/>
      <c r="KLY53" s="10"/>
      <c r="KLZ53" s="10"/>
      <c r="KMA53" s="10"/>
      <c r="KMB53" s="10"/>
      <c r="KMC53" s="10"/>
      <c r="KMD53" s="10"/>
      <c r="KME53" s="10"/>
      <c r="KMF53" s="10"/>
      <c r="KMG53" s="10"/>
      <c r="KMH53" s="10"/>
      <c r="KMI53" s="10"/>
      <c r="KMJ53" s="10"/>
      <c r="KMK53" s="10"/>
      <c r="KML53" s="10"/>
      <c r="KMM53" s="10"/>
      <c r="KMN53" s="10"/>
      <c r="KMO53" s="10"/>
      <c r="KMP53" s="10"/>
      <c r="KMQ53" s="10"/>
      <c r="KMR53" s="10"/>
      <c r="KMS53" s="10"/>
      <c r="KMT53" s="10"/>
      <c r="KMU53" s="10"/>
      <c r="KMV53" s="10"/>
      <c r="KMW53" s="10"/>
      <c r="KMX53" s="10"/>
      <c r="KMY53" s="10"/>
      <c r="KMZ53" s="10"/>
      <c r="KNA53" s="10"/>
      <c r="KNB53" s="10"/>
      <c r="KNC53" s="10"/>
      <c r="KND53" s="10"/>
      <c r="KNE53" s="10"/>
      <c r="KNF53" s="10"/>
      <c r="KNG53" s="10"/>
      <c r="KNH53" s="10"/>
      <c r="KNI53" s="10"/>
      <c r="KNJ53" s="10"/>
      <c r="KNK53" s="10"/>
      <c r="KNL53" s="10"/>
      <c r="KNM53" s="10"/>
      <c r="KNN53" s="10"/>
      <c r="KNO53" s="10"/>
      <c r="KNP53" s="10"/>
      <c r="KNQ53" s="10"/>
      <c r="KNR53" s="10"/>
      <c r="KNS53" s="10"/>
      <c r="KNT53" s="10"/>
      <c r="KNU53" s="10"/>
      <c r="KNV53" s="10"/>
      <c r="KNW53" s="10"/>
      <c r="KNX53" s="10"/>
      <c r="KNY53" s="10"/>
      <c r="KNZ53" s="10"/>
      <c r="KOA53" s="10"/>
      <c r="KOB53" s="10"/>
      <c r="KOC53" s="10"/>
      <c r="KOD53" s="10"/>
      <c r="KOE53" s="10"/>
      <c r="KOF53" s="10"/>
      <c r="KOG53" s="10"/>
      <c r="KOH53" s="10"/>
      <c r="KOI53" s="10"/>
      <c r="KOJ53" s="10"/>
      <c r="KOK53" s="10"/>
      <c r="KOL53" s="10"/>
      <c r="KOM53" s="10"/>
      <c r="KON53" s="10"/>
      <c r="KOO53" s="10"/>
      <c r="KOP53" s="10"/>
      <c r="KOQ53" s="10"/>
      <c r="KOR53" s="10"/>
      <c r="KOS53" s="10"/>
      <c r="KOT53" s="10"/>
      <c r="KOU53" s="10"/>
      <c r="KOV53" s="10"/>
      <c r="KOW53" s="10"/>
      <c r="KOX53" s="10"/>
      <c r="KOY53" s="10"/>
      <c r="KOZ53" s="10"/>
      <c r="KPA53" s="10"/>
      <c r="KPB53" s="10"/>
      <c r="KPC53" s="10"/>
      <c r="KPD53" s="10"/>
      <c r="KPE53" s="10"/>
      <c r="KPF53" s="10"/>
      <c r="KPG53" s="10"/>
      <c r="KPH53" s="10"/>
      <c r="KPI53" s="10"/>
      <c r="KPJ53" s="10"/>
      <c r="KPK53" s="10"/>
      <c r="KPL53" s="10"/>
      <c r="KPM53" s="10"/>
      <c r="KPN53" s="10"/>
      <c r="KPO53" s="10"/>
      <c r="KPP53" s="10"/>
      <c r="KPQ53" s="10"/>
      <c r="KPR53" s="10"/>
      <c r="KPS53" s="10"/>
      <c r="KPT53" s="10"/>
      <c r="KPU53" s="10"/>
      <c r="KPV53" s="10"/>
      <c r="KPW53" s="10"/>
      <c r="KPX53" s="10"/>
      <c r="KPY53" s="10"/>
      <c r="KPZ53" s="10"/>
      <c r="KQA53" s="10"/>
      <c r="KQB53" s="10"/>
      <c r="KQC53" s="10"/>
      <c r="KQD53" s="10"/>
      <c r="KQE53" s="10"/>
      <c r="KQF53" s="10"/>
      <c r="KQG53" s="10"/>
      <c r="KQH53" s="10"/>
      <c r="KQI53" s="10"/>
      <c r="KQJ53" s="10"/>
      <c r="KQK53" s="10"/>
      <c r="KQL53" s="10"/>
      <c r="KQM53" s="10"/>
      <c r="KQN53" s="10"/>
      <c r="KQO53" s="10"/>
      <c r="KQP53" s="10"/>
      <c r="KQQ53" s="10"/>
      <c r="KQR53" s="10"/>
      <c r="KQS53" s="10"/>
      <c r="KQT53" s="10"/>
      <c r="KQU53" s="10"/>
      <c r="KQV53" s="10"/>
      <c r="KQW53" s="10"/>
      <c r="KQX53" s="10"/>
      <c r="KQY53" s="10"/>
      <c r="KQZ53" s="10"/>
      <c r="KRA53" s="10"/>
      <c r="KRB53" s="10"/>
      <c r="KRC53" s="10"/>
      <c r="KRD53" s="10"/>
      <c r="KRE53" s="10"/>
      <c r="KRF53" s="10"/>
      <c r="KRG53" s="10"/>
      <c r="KRH53" s="10"/>
      <c r="KRI53" s="10"/>
      <c r="KRJ53" s="10"/>
      <c r="KRK53" s="10"/>
      <c r="KRL53" s="10"/>
      <c r="KRM53" s="10"/>
      <c r="KRN53" s="10"/>
      <c r="KRO53" s="10"/>
      <c r="KRP53" s="10"/>
      <c r="KRQ53" s="10"/>
      <c r="KRR53" s="10"/>
      <c r="KRS53" s="10"/>
      <c r="KRT53" s="10"/>
      <c r="KRU53" s="10"/>
      <c r="KRV53" s="10"/>
      <c r="KRW53" s="10"/>
      <c r="KRX53" s="10"/>
      <c r="KRY53" s="10"/>
      <c r="KRZ53" s="10"/>
      <c r="KSA53" s="10"/>
      <c r="KSB53" s="10"/>
      <c r="KSC53" s="10"/>
      <c r="KSD53" s="10"/>
      <c r="KSE53" s="10"/>
      <c r="KSF53" s="10"/>
      <c r="KSG53" s="10"/>
      <c r="KSH53" s="10"/>
      <c r="KSI53" s="10"/>
      <c r="KSJ53" s="10"/>
      <c r="KSK53" s="10"/>
      <c r="KSL53" s="10"/>
      <c r="KSM53" s="10"/>
      <c r="KSN53" s="10"/>
      <c r="KSO53" s="10"/>
      <c r="KSP53" s="10"/>
      <c r="KSQ53" s="10"/>
      <c r="KSR53" s="10"/>
      <c r="KSS53" s="10"/>
      <c r="KST53" s="10"/>
      <c r="KSU53" s="10"/>
      <c r="KSV53" s="10"/>
      <c r="KSW53" s="10"/>
      <c r="KSX53" s="10"/>
      <c r="KSY53" s="10"/>
      <c r="KSZ53" s="10"/>
      <c r="KTA53" s="10"/>
      <c r="KTB53" s="10"/>
      <c r="KTC53" s="10"/>
      <c r="KTD53" s="10"/>
      <c r="KTE53" s="10"/>
      <c r="KTF53" s="10"/>
      <c r="KTG53" s="10"/>
      <c r="KTH53" s="10"/>
      <c r="KTI53" s="10"/>
      <c r="KTJ53" s="10"/>
      <c r="KTK53" s="10"/>
      <c r="KTL53" s="10"/>
      <c r="KTM53" s="10"/>
      <c r="KTN53" s="10"/>
      <c r="KTO53" s="10"/>
      <c r="KTP53" s="10"/>
      <c r="KTQ53" s="10"/>
      <c r="KTR53" s="10"/>
      <c r="KTS53" s="10"/>
      <c r="KTT53" s="10"/>
      <c r="KTU53" s="10"/>
      <c r="KTV53" s="10"/>
      <c r="KTW53" s="10"/>
      <c r="KTX53" s="10"/>
      <c r="KTY53" s="10"/>
      <c r="KTZ53" s="10"/>
      <c r="KUA53" s="10"/>
      <c r="KUB53" s="10"/>
      <c r="KUC53" s="10"/>
      <c r="KUD53" s="10"/>
      <c r="KUE53" s="10"/>
      <c r="KUF53" s="10"/>
      <c r="KUG53" s="10"/>
      <c r="KUH53" s="10"/>
      <c r="KUI53" s="10"/>
      <c r="KUJ53" s="10"/>
      <c r="KUK53" s="10"/>
      <c r="KUL53" s="10"/>
      <c r="KUM53" s="10"/>
      <c r="KUN53" s="10"/>
      <c r="KUO53" s="10"/>
      <c r="KUP53" s="10"/>
      <c r="KUQ53" s="10"/>
      <c r="KUR53" s="10"/>
      <c r="KUS53" s="10"/>
      <c r="KUT53" s="10"/>
      <c r="KUU53" s="10"/>
      <c r="KUV53" s="10"/>
      <c r="KUW53" s="10"/>
      <c r="KUX53" s="10"/>
      <c r="KUY53" s="10"/>
      <c r="KUZ53" s="10"/>
      <c r="KVA53" s="10"/>
      <c r="KVB53" s="10"/>
      <c r="KVC53" s="10"/>
      <c r="KVD53" s="10"/>
      <c r="KVE53" s="10"/>
      <c r="KVF53" s="10"/>
      <c r="KVG53" s="10"/>
      <c r="KVH53" s="10"/>
      <c r="KVI53" s="10"/>
      <c r="KVJ53" s="10"/>
      <c r="KVK53" s="10"/>
      <c r="KVL53" s="10"/>
      <c r="KVM53" s="10"/>
      <c r="KVN53" s="10"/>
      <c r="KVO53" s="10"/>
      <c r="KVP53" s="10"/>
      <c r="KVQ53" s="10"/>
      <c r="KVR53" s="10"/>
      <c r="KVS53" s="10"/>
      <c r="KVT53" s="10"/>
      <c r="KVU53" s="10"/>
      <c r="KVV53" s="10"/>
      <c r="KVW53" s="10"/>
      <c r="KVX53" s="10"/>
      <c r="KVY53" s="10"/>
      <c r="KVZ53" s="10"/>
      <c r="KWA53" s="10"/>
      <c r="KWB53" s="10"/>
      <c r="KWC53" s="10"/>
      <c r="KWD53" s="10"/>
      <c r="KWE53" s="10"/>
      <c r="KWF53" s="10"/>
      <c r="KWG53" s="10"/>
      <c r="KWH53" s="10"/>
      <c r="KWI53" s="10"/>
      <c r="KWJ53" s="10"/>
      <c r="KWK53" s="10"/>
      <c r="KWL53" s="10"/>
      <c r="KWM53" s="10"/>
      <c r="KWN53" s="10"/>
      <c r="KWO53" s="10"/>
      <c r="KWP53" s="10"/>
      <c r="KWQ53" s="10"/>
      <c r="KWR53" s="10"/>
      <c r="KWS53" s="10"/>
      <c r="KWT53" s="10"/>
      <c r="KWU53" s="10"/>
      <c r="KWV53" s="10"/>
      <c r="KWW53" s="10"/>
      <c r="KWX53" s="10"/>
      <c r="KWY53" s="10"/>
      <c r="KWZ53" s="10"/>
      <c r="KXA53" s="10"/>
      <c r="KXB53" s="10"/>
      <c r="KXC53" s="10"/>
      <c r="KXD53" s="10"/>
      <c r="KXE53" s="10"/>
      <c r="KXF53" s="10"/>
      <c r="KXG53" s="10"/>
      <c r="KXH53" s="10"/>
      <c r="KXI53" s="10"/>
      <c r="KXJ53" s="10"/>
      <c r="KXK53" s="10"/>
      <c r="KXL53" s="10"/>
      <c r="KXM53" s="10"/>
      <c r="KXN53" s="10"/>
      <c r="KXO53" s="10"/>
      <c r="KXP53" s="10"/>
      <c r="KXQ53" s="10"/>
      <c r="KXR53" s="10"/>
      <c r="KXS53" s="10"/>
      <c r="KXT53" s="10"/>
      <c r="KXU53" s="10"/>
      <c r="KXV53" s="10"/>
      <c r="KXW53" s="10"/>
      <c r="KXX53" s="10"/>
      <c r="KXY53" s="10"/>
      <c r="KXZ53" s="10"/>
      <c r="KYA53" s="10"/>
      <c r="KYB53" s="10"/>
      <c r="KYC53" s="10"/>
      <c r="KYD53" s="10"/>
      <c r="KYE53" s="10"/>
      <c r="KYF53" s="10"/>
      <c r="KYG53" s="10"/>
      <c r="KYH53" s="10"/>
      <c r="KYI53" s="10"/>
      <c r="KYJ53" s="10"/>
      <c r="KYK53" s="10"/>
      <c r="KYL53" s="10"/>
      <c r="KYM53" s="10"/>
      <c r="KYN53" s="10"/>
      <c r="KYO53" s="10"/>
      <c r="KYP53" s="10"/>
      <c r="KYQ53" s="10"/>
      <c r="KYR53" s="10"/>
      <c r="KYS53" s="10"/>
      <c r="KYT53" s="10"/>
      <c r="KYU53" s="10"/>
      <c r="KYV53" s="10"/>
      <c r="KYW53" s="10"/>
      <c r="KYX53" s="10"/>
      <c r="KYY53" s="10"/>
      <c r="KYZ53" s="10"/>
      <c r="KZA53" s="10"/>
      <c r="KZB53" s="10"/>
      <c r="KZC53" s="10"/>
      <c r="KZD53" s="10"/>
      <c r="KZE53" s="10"/>
      <c r="KZF53" s="10"/>
      <c r="KZG53" s="10"/>
      <c r="KZH53" s="10"/>
      <c r="KZI53" s="10"/>
      <c r="KZJ53" s="10"/>
      <c r="KZK53" s="10"/>
      <c r="KZL53" s="10"/>
      <c r="KZM53" s="10"/>
      <c r="KZN53" s="10"/>
      <c r="KZO53" s="10"/>
      <c r="KZP53" s="10"/>
      <c r="KZQ53" s="10"/>
      <c r="KZR53" s="10"/>
      <c r="KZS53" s="10"/>
      <c r="KZT53" s="10"/>
      <c r="KZU53" s="10"/>
      <c r="KZV53" s="10"/>
      <c r="KZW53" s="10"/>
      <c r="KZX53" s="10"/>
      <c r="KZY53" s="10"/>
      <c r="KZZ53" s="10"/>
      <c r="LAA53" s="10"/>
      <c r="LAB53" s="10"/>
      <c r="LAC53" s="10"/>
      <c r="LAD53" s="10"/>
      <c r="LAE53" s="10"/>
      <c r="LAF53" s="10"/>
      <c r="LAG53" s="10"/>
      <c r="LAH53" s="10"/>
      <c r="LAI53" s="10"/>
      <c r="LAJ53" s="10"/>
      <c r="LAK53" s="10"/>
      <c r="LAL53" s="10"/>
      <c r="LAM53" s="10"/>
      <c r="LAN53" s="10"/>
      <c r="LAO53" s="10"/>
      <c r="LAP53" s="10"/>
      <c r="LAQ53" s="10"/>
      <c r="LAR53" s="10"/>
      <c r="LAS53" s="10"/>
      <c r="LAT53" s="10"/>
      <c r="LAU53" s="10"/>
      <c r="LAV53" s="10"/>
      <c r="LAW53" s="10"/>
      <c r="LAX53" s="10"/>
      <c r="LAY53" s="10"/>
      <c r="LAZ53" s="10"/>
      <c r="LBA53" s="10"/>
      <c r="LBB53" s="10"/>
      <c r="LBC53" s="10"/>
      <c r="LBD53" s="10"/>
      <c r="LBE53" s="10"/>
      <c r="LBF53" s="10"/>
      <c r="LBG53" s="10"/>
      <c r="LBH53" s="10"/>
      <c r="LBI53" s="10"/>
      <c r="LBJ53" s="10"/>
      <c r="LBK53" s="10"/>
      <c r="LBL53" s="10"/>
      <c r="LBM53" s="10"/>
      <c r="LBN53" s="10"/>
      <c r="LBO53" s="10"/>
      <c r="LBP53" s="10"/>
      <c r="LBQ53" s="10"/>
      <c r="LBR53" s="10"/>
      <c r="LBS53" s="10"/>
      <c r="LBT53" s="10"/>
      <c r="LBU53" s="10"/>
      <c r="LBV53" s="10"/>
      <c r="LBW53" s="10"/>
      <c r="LBX53" s="10"/>
      <c r="LBY53" s="10"/>
      <c r="LBZ53" s="10"/>
      <c r="LCA53" s="10"/>
      <c r="LCB53" s="10"/>
      <c r="LCC53" s="10"/>
      <c r="LCD53" s="10"/>
      <c r="LCE53" s="10"/>
      <c r="LCF53" s="10"/>
      <c r="LCG53" s="10"/>
      <c r="LCH53" s="10"/>
      <c r="LCI53" s="10"/>
      <c r="LCJ53" s="10"/>
      <c r="LCK53" s="10"/>
      <c r="LCL53" s="10"/>
      <c r="LCM53" s="10"/>
      <c r="LCN53" s="10"/>
      <c r="LCO53" s="10"/>
      <c r="LCP53" s="10"/>
      <c r="LCQ53" s="10"/>
      <c r="LCR53" s="10"/>
      <c r="LCS53" s="10"/>
      <c r="LCT53" s="10"/>
      <c r="LCU53" s="10"/>
      <c r="LCV53" s="10"/>
      <c r="LCW53" s="10"/>
      <c r="LCX53" s="10"/>
      <c r="LCY53" s="10"/>
      <c r="LCZ53" s="10"/>
      <c r="LDA53" s="10"/>
      <c r="LDB53" s="10"/>
      <c r="LDC53" s="10"/>
      <c r="LDD53" s="10"/>
      <c r="LDE53" s="10"/>
      <c r="LDF53" s="10"/>
      <c r="LDG53" s="10"/>
      <c r="LDH53" s="10"/>
      <c r="LDI53" s="10"/>
      <c r="LDJ53" s="10"/>
      <c r="LDK53" s="10"/>
      <c r="LDL53" s="10"/>
      <c r="LDM53" s="10"/>
      <c r="LDN53" s="10"/>
      <c r="LDO53" s="10"/>
      <c r="LDP53" s="10"/>
      <c r="LDQ53" s="10"/>
      <c r="LDR53" s="10"/>
      <c r="LDS53" s="10"/>
      <c r="LDT53" s="10"/>
      <c r="LDU53" s="10"/>
      <c r="LDV53" s="10"/>
      <c r="LDW53" s="10"/>
      <c r="LDX53" s="10"/>
      <c r="LDY53" s="10"/>
      <c r="LDZ53" s="10"/>
      <c r="LEA53" s="10"/>
      <c r="LEB53" s="10"/>
      <c r="LEC53" s="10"/>
      <c r="LED53" s="10"/>
      <c r="LEE53" s="10"/>
      <c r="LEF53" s="10"/>
      <c r="LEG53" s="10"/>
      <c r="LEH53" s="10"/>
      <c r="LEI53" s="10"/>
      <c r="LEJ53" s="10"/>
      <c r="LEK53" s="10"/>
      <c r="LEL53" s="10"/>
      <c r="LEM53" s="10"/>
      <c r="LEN53" s="10"/>
      <c r="LEO53" s="10"/>
      <c r="LEP53" s="10"/>
      <c r="LEQ53" s="10"/>
      <c r="LER53" s="10"/>
      <c r="LES53" s="10"/>
      <c r="LET53" s="10"/>
      <c r="LEU53" s="10"/>
      <c r="LEV53" s="10"/>
      <c r="LEW53" s="10"/>
      <c r="LEX53" s="10"/>
      <c r="LEY53" s="10"/>
      <c r="LEZ53" s="10"/>
      <c r="LFA53" s="10"/>
      <c r="LFB53" s="10"/>
      <c r="LFC53" s="10"/>
      <c r="LFD53" s="10"/>
      <c r="LFE53" s="10"/>
      <c r="LFF53" s="10"/>
      <c r="LFG53" s="10"/>
      <c r="LFH53" s="10"/>
      <c r="LFI53" s="10"/>
      <c r="LFJ53" s="10"/>
      <c r="LFK53" s="10"/>
      <c r="LFL53" s="10"/>
      <c r="LFM53" s="10"/>
      <c r="LFN53" s="10"/>
      <c r="LFO53" s="10"/>
      <c r="LFP53" s="10"/>
      <c r="LFQ53" s="10"/>
      <c r="LFR53" s="10"/>
      <c r="LFS53" s="10"/>
      <c r="LFT53" s="10"/>
      <c r="LFU53" s="10"/>
      <c r="LFV53" s="10"/>
      <c r="LFW53" s="10"/>
      <c r="LFX53" s="10"/>
      <c r="LFY53" s="10"/>
      <c r="LFZ53" s="10"/>
      <c r="LGA53" s="10"/>
      <c r="LGB53" s="10"/>
      <c r="LGC53" s="10"/>
      <c r="LGD53" s="10"/>
      <c r="LGE53" s="10"/>
      <c r="LGF53" s="10"/>
      <c r="LGG53" s="10"/>
      <c r="LGH53" s="10"/>
      <c r="LGI53" s="10"/>
      <c r="LGJ53" s="10"/>
      <c r="LGK53" s="10"/>
      <c r="LGL53" s="10"/>
      <c r="LGM53" s="10"/>
      <c r="LGN53" s="10"/>
      <c r="LGO53" s="10"/>
      <c r="LGP53" s="10"/>
      <c r="LGQ53" s="10"/>
      <c r="LGR53" s="10"/>
      <c r="LGS53" s="10"/>
      <c r="LGT53" s="10"/>
      <c r="LGU53" s="10"/>
      <c r="LGV53" s="10"/>
      <c r="LGW53" s="10"/>
      <c r="LGX53" s="10"/>
      <c r="LGY53" s="10"/>
      <c r="LGZ53" s="10"/>
      <c r="LHA53" s="10"/>
      <c r="LHB53" s="10"/>
      <c r="LHC53" s="10"/>
      <c r="LHD53" s="10"/>
      <c r="LHE53" s="10"/>
      <c r="LHF53" s="10"/>
      <c r="LHG53" s="10"/>
      <c r="LHH53" s="10"/>
      <c r="LHI53" s="10"/>
      <c r="LHJ53" s="10"/>
      <c r="LHK53" s="10"/>
      <c r="LHL53" s="10"/>
      <c r="LHM53" s="10"/>
      <c r="LHN53" s="10"/>
      <c r="LHO53" s="10"/>
      <c r="LHP53" s="10"/>
      <c r="LHQ53" s="10"/>
      <c r="LHR53" s="10"/>
      <c r="LHS53" s="10"/>
      <c r="LHT53" s="10"/>
      <c r="LHU53" s="10"/>
      <c r="LHV53" s="10"/>
      <c r="LHW53" s="10"/>
      <c r="LHX53" s="10"/>
      <c r="LHY53" s="10"/>
      <c r="LHZ53" s="10"/>
      <c r="LIA53" s="10"/>
      <c r="LIB53" s="10"/>
      <c r="LIC53" s="10"/>
      <c r="LID53" s="10"/>
      <c r="LIE53" s="10"/>
      <c r="LIF53" s="10"/>
      <c r="LIG53" s="10"/>
      <c r="LIH53" s="10"/>
      <c r="LII53" s="10"/>
      <c r="LIJ53" s="10"/>
      <c r="LIK53" s="10"/>
      <c r="LIL53" s="10"/>
      <c r="LIM53" s="10"/>
      <c r="LIN53" s="10"/>
      <c r="LIO53" s="10"/>
      <c r="LIP53" s="10"/>
      <c r="LIQ53" s="10"/>
      <c r="LIR53" s="10"/>
      <c r="LIS53" s="10"/>
      <c r="LIT53" s="10"/>
      <c r="LIU53" s="10"/>
      <c r="LIV53" s="10"/>
      <c r="LIW53" s="10"/>
      <c r="LIX53" s="10"/>
      <c r="LIY53" s="10"/>
      <c r="LIZ53" s="10"/>
      <c r="LJA53" s="10"/>
      <c r="LJB53" s="10"/>
      <c r="LJC53" s="10"/>
      <c r="LJD53" s="10"/>
      <c r="LJE53" s="10"/>
      <c r="LJF53" s="10"/>
      <c r="LJG53" s="10"/>
      <c r="LJH53" s="10"/>
      <c r="LJI53" s="10"/>
      <c r="LJJ53" s="10"/>
      <c r="LJK53" s="10"/>
      <c r="LJL53" s="10"/>
      <c r="LJM53" s="10"/>
      <c r="LJN53" s="10"/>
      <c r="LJO53" s="10"/>
      <c r="LJP53" s="10"/>
      <c r="LJQ53" s="10"/>
      <c r="LJR53" s="10"/>
      <c r="LJS53" s="10"/>
      <c r="LJT53" s="10"/>
      <c r="LJU53" s="10"/>
      <c r="LJV53" s="10"/>
      <c r="LJW53" s="10"/>
      <c r="LJX53" s="10"/>
      <c r="LJY53" s="10"/>
      <c r="LJZ53" s="10"/>
      <c r="LKA53" s="10"/>
      <c r="LKB53" s="10"/>
      <c r="LKC53" s="10"/>
      <c r="LKD53" s="10"/>
      <c r="LKE53" s="10"/>
      <c r="LKF53" s="10"/>
      <c r="LKG53" s="10"/>
      <c r="LKH53" s="10"/>
      <c r="LKI53" s="10"/>
      <c r="LKJ53" s="10"/>
      <c r="LKK53" s="10"/>
      <c r="LKL53" s="10"/>
      <c r="LKM53" s="10"/>
      <c r="LKN53" s="10"/>
      <c r="LKO53" s="10"/>
      <c r="LKP53" s="10"/>
      <c r="LKQ53" s="10"/>
      <c r="LKR53" s="10"/>
      <c r="LKS53" s="10"/>
      <c r="LKT53" s="10"/>
      <c r="LKU53" s="10"/>
      <c r="LKV53" s="10"/>
      <c r="LKW53" s="10"/>
      <c r="LKX53" s="10"/>
      <c r="LKY53" s="10"/>
      <c r="LKZ53" s="10"/>
      <c r="LLA53" s="10"/>
      <c r="LLB53" s="10"/>
      <c r="LLC53" s="10"/>
      <c r="LLD53" s="10"/>
      <c r="LLE53" s="10"/>
      <c r="LLF53" s="10"/>
      <c r="LLG53" s="10"/>
      <c r="LLH53" s="10"/>
      <c r="LLI53" s="10"/>
      <c r="LLJ53" s="10"/>
      <c r="LLK53" s="10"/>
      <c r="LLL53" s="10"/>
      <c r="LLM53" s="10"/>
      <c r="LLN53" s="10"/>
      <c r="LLO53" s="10"/>
      <c r="LLP53" s="10"/>
      <c r="LLQ53" s="10"/>
      <c r="LLR53" s="10"/>
      <c r="LLS53" s="10"/>
      <c r="LLT53" s="10"/>
      <c r="LLU53" s="10"/>
      <c r="LLV53" s="10"/>
      <c r="LLW53" s="10"/>
      <c r="LLX53" s="10"/>
      <c r="LLY53" s="10"/>
      <c r="LLZ53" s="10"/>
      <c r="LMA53" s="10"/>
      <c r="LMB53" s="10"/>
      <c r="LMC53" s="10"/>
      <c r="LMD53" s="10"/>
      <c r="LME53" s="10"/>
      <c r="LMF53" s="10"/>
      <c r="LMG53" s="10"/>
      <c r="LMH53" s="10"/>
      <c r="LMI53" s="10"/>
      <c r="LMJ53" s="10"/>
      <c r="LMK53" s="10"/>
      <c r="LML53" s="10"/>
      <c r="LMM53" s="10"/>
      <c r="LMN53" s="10"/>
      <c r="LMO53" s="10"/>
      <c r="LMP53" s="10"/>
      <c r="LMQ53" s="10"/>
      <c r="LMR53" s="10"/>
      <c r="LMS53" s="10"/>
      <c r="LMT53" s="10"/>
      <c r="LMU53" s="10"/>
      <c r="LMV53" s="10"/>
      <c r="LMW53" s="10"/>
      <c r="LMX53" s="10"/>
      <c r="LMY53" s="10"/>
      <c r="LMZ53" s="10"/>
      <c r="LNA53" s="10"/>
      <c r="LNB53" s="10"/>
      <c r="LNC53" s="10"/>
      <c r="LND53" s="10"/>
      <c r="LNE53" s="10"/>
      <c r="LNF53" s="10"/>
      <c r="LNG53" s="10"/>
      <c r="LNH53" s="10"/>
      <c r="LNI53" s="10"/>
      <c r="LNJ53" s="10"/>
      <c r="LNK53" s="10"/>
      <c r="LNL53" s="10"/>
      <c r="LNM53" s="10"/>
      <c r="LNN53" s="10"/>
      <c r="LNO53" s="10"/>
      <c r="LNP53" s="10"/>
      <c r="LNQ53" s="10"/>
      <c r="LNR53" s="10"/>
      <c r="LNS53" s="10"/>
      <c r="LNT53" s="10"/>
      <c r="LNU53" s="10"/>
      <c r="LNV53" s="10"/>
      <c r="LNW53" s="10"/>
      <c r="LNX53" s="10"/>
      <c r="LNY53" s="10"/>
      <c r="LNZ53" s="10"/>
      <c r="LOA53" s="10"/>
      <c r="LOB53" s="10"/>
      <c r="LOC53" s="10"/>
      <c r="LOD53" s="10"/>
      <c r="LOE53" s="10"/>
      <c r="LOF53" s="10"/>
      <c r="LOG53" s="10"/>
      <c r="LOH53" s="10"/>
      <c r="LOI53" s="10"/>
      <c r="LOJ53" s="10"/>
      <c r="LOK53" s="10"/>
      <c r="LOL53" s="10"/>
      <c r="LOM53" s="10"/>
      <c r="LON53" s="10"/>
      <c r="LOO53" s="10"/>
      <c r="LOP53" s="10"/>
      <c r="LOQ53" s="10"/>
      <c r="LOR53" s="10"/>
      <c r="LOS53" s="10"/>
      <c r="LOT53" s="10"/>
      <c r="LOU53" s="10"/>
      <c r="LOV53" s="10"/>
      <c r="LOW53" s="10"/>
      <c r="LOX53" s="10"/>
      <c r="LOY53" s="10"/>
      <c r="LOZ53" s="10"/>
      <c r="LPA53" s="10"/>
      <c r="LPB53" s="10"/>
      <c r="LPC53" s="10"/>
      <c r="LPD53" s="10"/>
      <c r="LPE53" s="10"/>
      <c r="LPF53" s="10"/>
      <c r="LPG53" s="10"/>
      <c r="LPH53" s="10"/>
      <c r="LPI53" s="10"/>
      <c r="LPJ53" s="10"/>
      <c r="LPK53" s="10"/>
      <c r="LPL53" s="10"/>
      <c r="LPM53" s="10"/>
      <c r="LPN53" s="10"/>
      <c r="LPO53" s="10"/>
      <c r="LPP53" s="10"/>
      <c r="LPQ53" s="10"/>
      <c r="LPR53" s="10"/>
      <c r="LPS53" s="10"/>
      <c r="LPT53" s="10"/>
      <c r="LPU53" s="10"/>
      <c r="LPV53" s="10"/>
      <c r="LPW53" s="10"/>
      <c r="LPX53" s="10"/>
      <c r="LPY53" s="10"/>
      <c r="LPZ53" s="10"/>
      <c r="LQA53" s="10"/>
      <c r="LQB53" s="10"/>
      <c r="LQC53" s="10"/>
      <c r="LQD53" s="10"/>
      <c r="LQE53" s="10"/>
      <c r="LQF53" s="10"/>
      <c r="LQG53" s="10"/>
      <c r="LQH53" s="10"/>
      <c r="LQI53" s="10"/>
      <c r="LQJ53" s="10"/>
      <c r="LQK53" s="10"/>
      <c r="LQL53" s="10"/>
      <c r="LQM53" s="10"/>
      <c r="LQN53" s="10"/>
      <c r="LQO53" s="10"/>
      <c r="LQP53" s="10"/>
      <c r="LQQ53" s="10"/>
      <c r="LQR53" s="10"/>
      <c r="LQS53" s="10"/>
      <c r="LQT53" s="10"/>
      <c r="LQU53" s="10"/>
      <c r="LQV53" s="10"/>
      <c r="LQW53" s="10"/>
      <c r="LQX53" s="10"/>
      <c r="LQY53" s="10"/>
      <c r="LQZ53" s="10"/>
      <c r="LRA53" s="10"/>
      <c r="LRB53" s="10"/>
      <c r="LRC53" s="10"/>
      <c r="LRD53" s="10"/>
      <c r="LRE53" s="10"/>
      <c r="LRF53" s="10"/>
      <c r="LRG53" s="10"/>
      <c r="LRH53" s="10"/>
      <c r="LRI53" s="10"/>
      <c r="LRJ53" s="10"/>
      <c r="LRK53" s="10"/>
      <c r="LRL53" s="10"/>
      <c r="LRM53" s="10"/>
      <c r="LRN53" s="10"/>
      <c r="LRO53" s="10"/>
      <c r="LRP53" s="10"/>
      <c r="LRQ53" s="10"/>
      <c r="LRR53" s="10"/>
      <c r="LRS53" s="10"/>
      <c r="LRT53" s="10"/>
      <c r="LRU53" s="10"/>
      <c r="LRV53" s="10"/>
      <c r="LRW53" s="10"/>
      <c r="LRX53" s="10"/>
      <c r="LRY53" s="10"/>
      <c r="LRZ53" s="10"/>
      <c r="LSA53" s="10"/>
      <c r="LSB53" s="10"/>
      <c r="LSC53" s="10"/>
      <c r="LSD53" s="10"/>
      <c r="LSE53" s="10"/>
      <c r="LSF53" s="10"/>
      <c r="LSG53" s="10"/>
      <c r="LSH53" s="10"/>
      <c r="LSI53" s="10"/>
      <c r="LSJ53" s="10"/>
      <c r="LSK53" s="10"/>
      <c r="LSL53" s="10"/>
      <c r="LSM53" s="10"/>
      <c r="LSN53" s="10"/>
      <c r="LSO53" s="10"/>
      <c r="LSP53" s="10"/>
      <c r="LSQ53" s="10"/>
      <c r="LSR53" s="10"/>
      <c r="LSS53" s="10"/>
      <c r="LST53" s="10"/>
      <c r="LSU53" s="10"/>
      <c r="LSV53" s="10"/>
      <c r="LSW53" s="10"/>
      <c r="LSX53" s="10"/>
      <c r="LSY53" s="10"/>
      <c r="LSZ53" s="10"/>
      <c r="LTA53" s="10"/>
      <c r="LTB53" s="10"/>
      <c r="LTC53" s="10"/>
      <c r="LTD53" s="10"/>
      <c r="LTE53" s="10"/>
      <c r="LTF53" s="10"/>
      <c r="LTG53" s="10"/>
      <c r="LTH53" s="10"/>
      <c r="LTI53" s="10"/>
      <c r="LTJ53" s="10"/>
      <c r="LTK53" s="10"/>
      <c r="LTL53" s="10"/>
      <c r="LTM53" s="10"/>
      <c r="LTN53" s="10"/>
      <c r="LTO53" s="10"/>
      <c r="LTP53" s="10"/>
      <c r="LTQ53" s="10"/>
      <c r="LTR53" s="10"/>
      <c r="LTS53" s="10"/>
      <c r="LTT53" s="10"/>
      <c r="LTU53" s="10"/>
      <c r="LTV53" s="10"/>
      <c r="LTW53" s="10"/>
      <c r="LTX53" s="10"/>
      <c r="LTY53" s="10"/>
      <c r="LTZ53" s="10"/>
      <c r="LUA53" s="10"/>
      <c r="LUB53" s="10"/>
      <c r="LUC53" s="10"/>
      <c r="LUD53" s="10"/>
      <c r="LUE53" s="10"/>
      <c r="LUF53" s="10"/>
      <c r="LUG53" s="10"/>
      <c r="LUH53" s="10"/>
      <c r="LUI53" s="10"/>
      <c r="LUJ53" s="10"/>
      <c r="LUK53" s="10"/>
      <c r="LUL53" s="10"/>
      <c r="LUM53" s="10"/>
      <c r="LUN53" s="10"/>
      <c r="LUO53" s="10"/>
      <c r="LUP53" s="10"/>
      <c r="LUQ53" s="10"/>
      <c r="LUR53" s="10"/>
      <c r="LUS53" s="10"/>
      <c r="LUT53" s="10"/>
      <c r="LUU53" s="10"/>
      <c r="LUV53" s="10"/>
      <c r="LUW53" s="10"/>
      <c r="LUX53" s="10"/>
      <c r="LUY53" s="10"/>
      <c r="LUZ53" s="10"/>
      <c r="LVA53" s="10"/>
      <c r="LVB53" s="10"/>
      <c r="LVC53" s="10"/>
      <c r="LVD53" s="10"/>
      <c r="LVE53" s="10"/>
      <c r="LVF53" s="10"/>
      <c r="LVG53" s="10"/>
      <c r="LVH53" s="10"/>
      <c r="LVI53" s="10"/>
      <c r="LVJ53" s="10"/>
      <c r="LVK53" s="10"/>
      <c r="LVL53" s="10"/>
      <c r="LVM53" s="10"/>
      <c r="LVN53" s="10"/>
      <c r="LVO53" s="10"/>
      <c r="LVP53" s="10"/>
      <c r="LVQ53" s="10"/>
      <c r="LVR53" s="10"/>
      <c r="LVS53" s="10"/>
      <c r="LVT53" s="10"/>
      <c r="LVU53" s="10"/>
      <c r="LVV53" s="10"/>
      <c r="LVW53" s="10"/>
      <c r="LVX53" s="10"/>
      <c r="LVY53" s="10"/>
      <c r="LVZ53" s="10"/>
      <c r="LWA53" s="10"/>
      <c r="LWB53" s="10"/>
      <c r="LWC53" s="10"/>
      <c r="LWD53" s="10"/>
      <c r="LWE53" s="10"/>
      <c r="LWF53" s="10"/>
      <c r="LWG53" s="10"/>
      <c r="LWH53" s="10"/>
      <c r="LWI53" s="10"/>
      <c r="LWJ53" s="10"/>
      <c r="LWK53" s="10"/>
      <c r="LWL53" s="10"/>
      <c r="LWM53" s="10"/>
      <c r="LWN53" s="10"/>
      <c r="LWO53" s="10"/>
      <c r="LWP53" s="10"/>
      <c r="LWQ53" s="10"/>
      <c r="LWR53" s="10"/>
      <c r="LWS53" s="10"/>
      <c r="LWT53" s="10"/>
      <c r="LWU53" s="10"/>
      <c r="LWV53" s="10"/>
      <c r="LWW53" s="10"/>
      <c r="LWX53" s="10"/>
      <c r="LWY53" s="10"/>
      <c r="LWZ53" s="10"/>
      <c r="LXA53" s="10"/>
      <c r="LXB53" s="10"/>
      <c r="LXC53" s="10"/>
      <c r="LXD53" s="10"/>
      <c r="LXE53" s="10"/>
      <c r="LXF53" s="10"/>
      <c r="LXG53" s="10"/>
      <c r="LXH53" s="10"/>
      <c r="LXI53" s="10"/>
      <c r="LXJ53" s="10"/>
      <c r="LXK53" s="10"/>
      <c r="LXL53" s="10"/>
      <c r="LXM53" s="10"/>
      <c r="LXN53" s="10"/>
      <c r="LXO53" s="10"/>
      <c r="LXP53" s="10"/>
      <c r="LXQ53" s="10"/>
      <c r="LXR53" s="10"/>
      <c r="LXS53" s="10"/>
      <c r="LXT53" s="10"/>
      <c r="LXU53" s="10"/>
      <c r="LXV53" s="10"/>
      <c r="LXW53" s="10"/>
      <c r="LXX53" s="10"/>
      <c r="LXY53" s="10"/>
      <c r="LXZ53" s="10"/>
      <c r="LYA53" s="10"/>
      <c r="LYB53" s="10"/>
      <c r="LYC53" s="10"/>
      <c r="LYD53" s="10"/>
      <c r="LYE53" s="10"/>
      <c r="LYF53" s="10"/>
      <c r="LYG53" s="10"/>
      <c r="LYH53" s="10"/>
      <c r="LYI53" s="10"/>
      <c r="LYJ53" s="10"/>
      <c r="LYK53" s="10"/>
      <c r="LYL53" s="10"/>
      <c r="LYM53" s="10"/>
      <c r="LYN53" s="10"/>
      <c r="LYO53" s="10"/>
      <c r="LYP53" s="10"/>
      <c r="LYQ53" s="10"/>
      <c r="LYR53" s="10"/>
      <c r="LYS53" s="10"/>
      <c r="LYT53" s="10"/>
      <c r="LYU53" s="10"/>
      <c r="LYV53" s="10"/>
      <c r="LYW53" s="10"/>
      <c r="LYX53" s="10"/>
      <c r="LYY53" s="10"/>
      <c r="LYZ53" s="10"/>
      <c r="LZA53" s="10"/>
      <c r="LZB53" s="10"/>
      <c r="LZC53" s="10"/>
      <c r="LZD53" s="10"/>
      <c r="LZE53" s="10"/>
      <c r="LZF53" s="10"/>
      <c r="LZG53" s="10"/>
      <c r="LZH53" s="10"/>
      <c r="LZI53" s="10"/>
      <c r="LZJ53" s="10"/>
      <c r="LZK53" s="10"/>
      <c r="LZL53" s="10"/>
      <c r="LZM53" s="10"/>
      <c r="LZN53" s="10"/>
      <c r="LZO53" s="10"/>
      <c r="LZP53" s="10"/>
      <c r="LZQ53" s="10"/>
      <c r="LZR53" s="10"/>
      <c r="LZS53" s="10"/>
      <c r="LZT53" s="10"/>
      <c r="LZU53" s="10"/>
      <c r="LZV53" s="10"/>
      <c r="LZW53" s="10"/>
      <c r="LZX53" s="10"/>
      <c r="LZY53" s="10"/>
      <c r="LZZ53" s="10"/>
      <c r="MAA53" s="10"/>
      <c r="MAB53" s="10"/>
      <c r="MAC53" s="10"/>
      <c r="MAD53" s="10"/>
      <c r="MAE53" s="10"/>
      <c r="MAF53" s="10"/>
      <c r="MAG53" s="10"/>
      <c r="MAH53" s="10"/>
      <c r="MAI53" s="10"/>
      <c r="MAJ53" s="10"/>
      <c r="MAK53" s="10"/>
      <c r="MAL53" s="10"/>
      <c r="MAM53" s="10"/>
      <c r="MAN53" s="10"/>
      <c r="MAO53" s="10"/>
      <c r="MAP53" s="10"/>
      <c r="MAQ53" s="10"/>
      <c r="MAR53" s="10"/>
      <c r="MAS53" s="10"/>
      <c r="MAT53" s="10"/>
      <c r="MAU53" s="10"/>
      <c r="MAV53" s="10"/>
      <c r="MAW53" s="10"/>
      <c r="MAX53" s="10"/>
      <c r="MAY53" s="10"/>
      <c r="MAZ53" s="10"/>
      <c r="MBA53" s="10"/>
      <c r="MBB53" s="10"/>
      <c r="MBC53" s="10"/>
      <c r="MBD53" s="10"/>
      <c r="MBE53" s="10"/>
      <c r="MBF53" s="10"/>
      <c r="MBG53" s="10"/>
      <c r="MBH53" s="10"/>
      <c r="MBI53" s="10"/>
      <c r="MBJ53" s="10"/>
      <c r="MBK53" s="10"/>
      <c r="MBL53" s="10"/>
      <c r="MBM53" s="10"/>
      <c r="MBN53" s="10"/>
      <c r="MBO53" s="10"/>
      <c r="MBP53" s="10"/>
      <c r="MBQ53" s="10"/>
      <c r="MBR53" s="10"/>
      <c r="MBS53" s="10"/>
      <c r="MBT53" s="10"/>
      <c r="MBU53" s="10"/>
      <c r="MBV53" s="10"/>
      <c r="MBW53" s="10"/>
      <c r="MBX53" s="10"/>
      <c r="MBY53" s="10"/>
      <c r="MBZ53" s="10"/>
      <c r="MCA53" s="10"/>
      <c r="MCB53" s="10"/>
      <c r="MCC53" s="10"/>
      <c r="MCD53" s="10"/>
      <c r="MCE53" s="10"/>
      <c r="MCF53" s="10"/>
      <c r="MCG53" s="10"/>
      <c r="MCH53" s="10"/>
      <c r="MCI53" s="10"/>
      <c r="MCJ53" s="10"/>
      <c r="MCK53" s="10"/>
      <c r="MCL53" s="10"/>
      <c r="MCM53" s="10"/>
      <c r="MCN53" s="10"/>
      <c r="MCO53" s="10"/>
      <c r="MCP53" s="10"/>
      <c r="MCQ53" s="10"/>
      <c r="MCR53" s="10"/>
      <c r="MCS53" s="10"/>
      <c r="MCT53" s="10"/>
      <c r="MCU53" s="10"/>
      <c r="MCV53" s="10"/>
      <c r="MCW53" s="10"/>
      <c r="MCX53" s="10"/>
      <c r="MCY53" s="10"/>
      <c r="MCZ53" s="10"/>
      <c r="MDA53" s="10"/>
      <c r="MDB53" s="10"/>
      <c r="MDC53" s="10"/>
      <c r="MDD53" s="10"/>
      <c r="MDE53" s="10"/>
      <c r="MDF53" s="10"/>
      <c r="MDG53" s="10"/>
      <c r="MDH53" s="10"/>
      <c r="MDI53" s="10"/>
      <c r="MDJ53" s="10"/>
      <c r="MDK53" s="10"/>
      <c r="MDL53" s="10"/>
      <c r="MDM53" s="10"/>
      <c r="MDN53" s="10"/>
      <c r="MDO53" s="10"/>
      <c r="MDP53" s="10"/>
      <c r="MDQ53" s="10"/>
      <c r="MDR53" s="10"/>
      <c r="MDS53" s="10"/>
      <c r="MDT53" s="10"/>
      <c r="MDU53" s="10"/>
      <c r="MDV53" s="10"/>
      <c r="MDW53" s="10"/>
      <c r="MDX53" s="10"/>
      <c r="MDY53" s="10"/>
      <c r="MDZ53" s="10"/>
      <c r="MEA53" s="10"/>
      <c r="MEB53" s="10"/>
      <c r="MEC53" s="10"/>
      <c r="MED53" s="10"/>
      <c r="MEE53" s="10"/>
      <c r="MEF53" s="10"/>
      <c r="MEG53" s="10"/>
      <c r="MEH53" s="10"/>
      <c r="MEI53" s="10"/>
      <c r="MEJ53" s="10"/>
      <c r="MEK53" s="10"/>
      <c r="MEL53" s="10"/>
      <c r="MEM53" s="10"/>
      <c r="MEN53" s="10"/>
      <c r="MEO53" s="10"/>
      <c r="MEP53" s="10"/>
      <c r="MEQ53" s="10"/>
      <c r="MER53" s="10"/>
      <c r="MES53" s="10"/>
      <c r="MET53" s="10"/>
      <c r="MEU53" s="10"/>
      <c r="MEV53" s="10"/>
      <c r="MEW53" s="10"/>
      <c r="MEX53" s="10"/>
      <c r="MEY53" s="10"/>
      <c r="MEZ53" s="10"/>
      <c r="MFA53" s="10"/>
      <c r="MFB53" s="10"/>
      <c r="MFC53" s="10"/>
      <c r="MFD53" s="10"/>
      <c r="MFE53" s="10"/>
      <c r="MFF53" s="10"/>
      <c r="MFG53" s="10"/>
      <c r="MFH53" s="10"/>
      <c r="MFI53" s="10"/>
      <c r="MFJ53" s="10"/>
      <c r="MFK53" s="10"/>
      <c r="MFL53" s="10"/>
      <c r="MFM53" s="10"/>
      <c r="MFN53" s="10"/>
      <c r="MFO53" s="10"/>
      <c r="MFP53" s="10"/>
      <c r="MFQ53" s="10"/>
      <c r="MFR53" s="10"/>
      <c r="MFS53" s="10"/>
      <c r="MFT53" s="10"/>
      <c r="MFU53" s="10"/>
      <c r="MFV53" s="10"/>
      <c r="MFW53" s="10"/>
      <c r="MFX53" s="10"/>
      <c r="MFY53" s="10"/>
      <c r="MFZ53" s="10"/>
      <c r="MGA53" s="10"/>
      <c r="MGB53" s="10"/>
      <c r="MGC53" s="10"/>
      <c r="MGD53" s="10"/>
      <c r="MGE53" s="10"/>
      <c r="MGF53" s="10"/>
      <c r="MGG53" s="10"/>
      <c r="MGH53" s="10"/>
      <c r="MGI53" s="10"/>
      <c r="MGJ53" s="10"/>
      <c r="MGK53" s="10"/>
      <c r="MGL53" s="10"/>
      <c r="MGM53" s="10"/>
      <c r="MGN53" s="10"/>
      <c r="MGO53" s="10"/>
      <c r="MGP53" s="10"/>
      <c r="MGQ53" s="10"/>
      <c r="MGR53" s="10"/>
      <c r="MGS53" s="10"/>
      <c r="MGT53" s="10"/>
      <c r="MGU53" s="10"/>
      <c r="MGV53" s="10"/>
      <c r="MGW53" s="10"/>
      <c r="MGX53" s="10"/>
      <c r="MGY53" s="10"/>
      <c r="MGZ53" s="10"/>
      <c r="MHA53" s="10"/>
      <c r="MHB53" s="10"/>
      <c r="MHC53" s="10"/>
      <c r="MHD53" s="10"/>
      <c r="MHE53" s="10"/>
      <c r="MHF53" s="10"/>
      <c r="MHG53" s="10"/>
      <c r="MHH53" s="10"/>
      <c r="MHI53" s="10"/>
      <c r="MHJ53" s="10"/>
      <c r="MHK53" s="10"/>
      <c r="MHL53" s="10"/>
      <c r="MHM53" s="10"/>
      <c r="MHN53" s="10"/>
      <c r="MHO53" s="10"/>
      <c r="MHP53" s="10"/>
      <c r="MHQ53" s="10"/>
      <c r="MHR53" s="10"/>
      <c r="MHS53" s="10"/>
      <c r="MHT53" s="10"/>
      <c r="MHU53" s="10"/>
      <c r="MHV53" s="10"/>
      <c r="MHW53" s="10"/>
      <c r="MHX53" s="10"/>
      <c r="MHY53" s="10"/>
      <c r="MHZ53" s="10"/>
      <c r="MIA53" s="10"/>
      <c r="MIB53" s="10"/>
      <c r="MIC53" s="10"/>
      <c r="MID53" s="10"/>
      <c r="MIE53" s="10"/>
      <c r="MIF53" s="10"/>
      <c r="MIG53" s="10"/>
      <c r="MIH53" s="10"/>
      <c r="MII53" s="10"/>
      <c r="MIJ53" s="10"/>
      <c r="MIK53" s="10"/>
      <c r="MIL53" s="10"/>
      <c r="MIM53" s="10"/>
      <c r="MIN53" s="10"/>
      <c r="MIO53" s="10"/>
      <c r="MIP53" s="10"/>
      <c r="MIQ53" s="10"/>
      <c r="MIR53" s="10"/>
      <c r="MIS53" s="10"/>
      <c r="MIT53" s="10"/>
      <c r="MIU53" s="10"/>
      <c r="MIV53" s="10"/>
      <c r="MIW53" s="10"/>
      <c r="MIX53" s="10"/>
      <c r="MIY53" s="10"/>
      <c r="MIZ53" s="10"/>
      <c r="MJA53" s="10"/>
      <c r="MJB53" s="10"/>
      <c r="MJC53" s="10"/>
      <c r="MJD53" s="10"/>
      <c r="MJE53" s="10"/>
      <c r="MJF53" s="10"/>
      <c r="MJG53" s="10"/>
      <c r="MJH53" s="10"/>
      <c r="MJI53" s="10"/>
      <c r="MJJ53" s="10"/>
      <c r="MJK53" s="10"/>
      <c r="MJL53" s="10"/>
      <c r="MJM53" s="10"/>
      <c r="MJN53" s="10"/>
      <c r="MJO53" s="10"/>
      <c r="MJP53" s="10"/>
      <c r="MJQ53" s="10"/>
      <c r="MJR53" s="10"/>
      <c r="MJS53" s="10"/>
      <c r="MJT53" s="10"/>
      <c r="MJU53" s="10"/>
      <c r="MJV53" s="10"/>
      <c r="MJW53" s="10"/>
      <c r="MJX53" s="10"/>
      <c r="MJY53" s="10"/>
      <c r="MJZ53" s="10"/>
      <c r="MKA53" s="10"/>
      <c r="MKB53" s="10"/>
      <c r="MKC53" s="10"/>
      <c r="MKD53" s="10"/>
      <c r="MKE53" s="10"/>
      <c r="MKF53" s="10"/>
      <c r="MKG53" s="10"/>
      <c r="MKH53" s="10"/>
      <c r="MKI53" s="10"/>
      <c r="MKJ53" s="10"/>
      <c r="MKK53" s="10"/>
      <c r="MKL53" s="10"/>
      <c r="MKM53" s="10"/>
      <c r="MKN53" s="10"/>
      <c r="MKO53" s="10"/>
      <c r="MKP53" s="10"/>
      <c r="MKQ53" s="10"/>
      <c r="MKR53" s="10"/>
      <c r="MKS53" s="10"/>
      <c r="MKT53" s="10"/>
      <c r="MKU53" s="10"/>
      <c r="MKV53" s="10"/>
      <c r="MKW53" s="10"/>
      <c r="MKX53" s="10"/>
      <c r="MKY53" s="10"/>
      <c r="MKZ53" s="10"/>
      <c r="MLA53" s="10"/>
      <c r="MLB53" s="10"/>
      <c r="MLC53" s="10"/>
      <c r="MLD53" s="10"/>
      <c r="MLE53" s="10"/>
      <c r="MLF53" s="10"/>
      <c r="MLG53" s="10"/>
      <c r="MLH53" s="10"/>
      <c r="MLI53" s="10"/>
      <c r="MLJ53" s="10"/>
      <c r="MLK53" s="10"/>
      <c r="MLL53" s="10"/>
      <c r="MLM53" s="10"/>
      <c r="MLN53" s="10"/>
      <c r="MLO53" s="10"/>
      <c r="MLP53" s="10"/>
      <c r="MLQ53" s="10"/>
      <c r="MLR53" s="10"/>
      <c r="MLS53" s="10"/>
      <c r="MLT53" s="10"/>
      <c r="MLU53" s="10"/>
      <c r="MLV53" s="10"/>
      <c r="MLW53" s="10"/>
      <c r="MLX53" s="10"/>
      <c r="MLY53" s="10"/>
      <c r="MLZ53" s="10"/>
      <c r="MMA53" s="10"/>
      <c r="MMB53" s="10"/>
      <c r="MMC53" s="10"/>
      <c r="MMD53" s="10"/>
      <c r="MME53" s="10"/>
      <c r="MMF53" s="10"/>
      <c r="MMG53" s="10"/>
      <c r="MMH53" s="10"/>
      <c r="MMI53" s="10"/>
      <c r="MMJ53" s="10"/>
      <c r="MMK53" s="10"/>
      <c r="MML53" s="10"/>
      <c r="MMM53" s="10"/>
      <c r="MMN53" s="10"/>
      <c r="MMO53" s="10"/>
      <c r="MMP53" s="10"/>
      <c r="MMQ53" s="10"/>
      <c r="MMR53" s="10"/>
      <c r="MMS53" s="10"/>
      <c r="MMT53" s="10"/>
      <c r="MMU53" s="10"/>
      <c r="MMV53" s="10"/>
      <c r="MMW53" s="10"/>
      <c r="MMX53" s="10"/>
      <c r="MMY53" s="10"/>
      <c r="MMZ53" s="10"/>
      <c r="MNA53" s="10"/>
      <c r="MNB53" s="10"/>
      <c r="MNC53" s="10"/>
      <c r="MND53" s="10"/>
      <c r="MNE53" s="10"/>
      <c r="MNF53" s="10"/>
      <c r="MNG53" s="10"/>
      <c r="MNH53" s="10"/>
      <c r="MNI53" s="10"/>
      <c r="MNJ53" s="10"/>
      <c r="MNK53" s="10"/>
      <c r="MNL53" s="10"/>
      <c r="MNM53" s="10"/>
      <c r="MNN53" s="10"/>
      <c r="MNO53" s="10"/>
      <c r="MNP53" s="10"/>
      <c r="MNQ53" s="10"/>
      <c r="MNR53" s="10"/>
      <c r="MNS53" s="10"/>
      <c r="MNT53" s="10"/>
      <c r="MNU53" s="10"/>
      <c r="MNV53" s="10"/>
      <c r="MNW53" s="10"/>
      <c r="MNX53" s="10"/>
      <c r="MNY53" s="10"/>
      <c r="MNZ53" s="10"/>
      <c r="MOA53" s="10"/>
      <c r="MOB53" s="10"/>
      <c r="MOC53" s="10"/>
      <c r="MOD53" s="10"/>
      <c r="MOE53" s="10"/>
      <c r="MOF53" s="10"/>
      <c r="MOG53" s="10"/>
      <c r="MOH53" s="10"/>
      <c r="MOI53" s="10"/>
      <c r="MOJ53" s="10"/>
      <c r="MOK53" s="10"/>
      <c r="MOL53" s="10"/>
      <c r="MOM53" s="10"/>
      <c r="MON53" s="10"/>
      <c r="MOO53" s="10"/>
      <c r="MOP53" s="10"/>
      <c r="MOQ53" s="10"/>
      <c r="MOR53" s="10"/>
      <c r="MOS53" s="10"/>
      <c r="MOT53" s="10"/>
      <c r="MOU53" s="10"/>
      <c r="MOV53" s="10"/>
      <c r="MOW53" s="10"/>
      <c r="MOX53" s="10"/>
      <c r="MOY53" s="10"/>
      <c r="MOZ53" s="10"/>
      <c r="MPA53" s="10"/>
      <c r="MPB53" s="10"/>
      <c r="MPC53" s="10"/>
      <c r="MPD53" s="10"/>
      <c r="MPE53" s="10"/>
      <c r="MPF53" s="10"/>
      <c r="MPG53" s="10"/>
      <c r="MPH53" s="10"/>
      <c r="MPI53" s="10"/>
      <c r="MPJ53" s="10"/>
      <c r="MPK53" s="10"/>
      <c r="MPL53" s="10"/>
      <c r="MPM53" s="10"/>
      <c r="MPN53" s="10"/>
      <c r="MPO53" s="10"/>
      <c r="MPP53" s="10"/>
      <c r="MPQ53" s="10"/>
      <c r="MPR53" s="10"/>
      <c r="MPS53" s="10"/>
      <c r="MPT53" s="10"/>
      <c r="MPU53" s="10"/>
      <c r="MPV53" s="10"/>
      <c r="MPW53" s="10"/>
      <c r="MPX53" s="10"/>
      <c r="MPY53" s="10"/>
      <c r="MPZ53" s="10"/>
      <c r="MQA53" s="10"/>
      <c r="MQB53" s="10"/>
      <c r="MQC53" s="10"/>
      <c r="MQD53" s="10"/>
      <c r="MQE53" s="10"/>
      <c r="MQF53" s="10"/>
      <c r="MQG53" s="10"/>
      <c r="MQH53" s="10"/>
      <c r="MQI53" s="10"/>
      <c r="MQJ53" s="10"/>
      <c r="MQK53" s="10"/>
      <c r="MQL53" s="10"/>
      <c r="MQM53" s="10"/>
      <c r="MQN53" s="10"/>
      <c r="MQO53" s="10"/>
      <c r="MQP53" s="10"/>
      <c r="MQQ53" s="10"/>
      <c r="MQR53" s="10"/>
      <c r="MQS53" s="10"/>
      <c r="MQT53" s="10"/>
      <c r="MQU53" s="10"/>
      <c r="MQV53" s="10"/>
      <c r="MQW53" s="10"/>
      <c r="MQX53" s="10"/>
      <c r="MQY53" s="10"/>
      <c r="MQZ53" s="10"/>
      <c r="MRA53" s="10"/>
      <c r="MRB53" s="10"/>
      <c r="MRC53" s="10"/>
      <c r="MRD53" s="10"/>
      <c r="MRE53" s="10"/>
      <c r="MRF53" s="10"/>
      <c r="MRG53" s="10"/>
      <c r="MRH53" s="10"/>
      <c r="MRI53" s="10"/>
      <c r="MRJ53" s="10"/>
      <c r="MRK53" s="10"/>
      <c r="MRL53" s="10"/>
      <c r="MRM53" s="10"/>
      <c r="MRN53" s="10"/>
      <c r="MRO53" s="10"/>
      <c r="MRP53" s="10"/>
      <c r="MRQ53" s="10"/>
      <c r="MRR53" s="10"/>
      <c r="MRS53" s="10"/>
      <c r="MRT53" s="10"/>
      <c r="MRU53" s="10"/>
      <c r="MRV53" s="10"/>
      <c r="MRW53" s="10"/>
      <c r="MRX53" s="10"/>
      <c r="MRY53" s="10"/>
      <c r="MRZ53" s="10"/>
      <c r="MSA53" s="10"/>
      <c r="MSB53" s="10"/>
      <c r="MSC53" s="10"/>
      <c r="MSD53" s="10"/>
      <c r="MSE53" s="10"/>
      <c r="MSF53" s="10"/>
      <c r="MSG53" s="10"/>
      <c r="MSH53" s="10"/>
      <c r="MSI53" s="10"/>
      <c r="MSJ53" s="10"/>
      <c r="MSK53" s="10"/>
      <c r="MSL53" s="10"/>
      <c r="MSM53" s="10"/>
      <c r="MSN53" s="10"/>
      <c r="MSO53" s="10"/>
      <c r="MSP53" s="10"/>
      <c r="MSQ53" s="10"/>
      <c r="MSR53" s="10"/>
      <c r="MSS53" s="10"/>
      <c r="MST53" s="10"/>
      <c r="MSU53" s="10"/>
      <c r="MSV53" s="10"/>
      <c r="MSW53" s="10"/>
      <c r="MSX53" s="10"/>
      <c r="MSY53" s="10"/>
      <c r="MSZ53" s="10"/>
      <c r="MTA53" s="10"/>
      <c r="MTB53" s="10"/>
      <c r="MTC53" s="10"/>
      <c r="MTD53" s="10"/>
      <c r="MTE53" s="10"/>
      <c r="MTF53" s="10"/>
      <c r="MTG53" s="10"/>
      <c r="MTH53" s="10"/>
      <c r="MTI53" s="10"/>
      <c r="MTJ53" s="10"/>
      <c r="MTK53" s="10"/>
      <c r="MTL53" s="10"/>
      <c r="MTM53" s="10"/>
      <c r="MTN53" s="10"/>
      <c r="MTO53" s="10"/>
      <c r="MTP53" s="10"/>
      <c r="MTQ53" s="10"/>
      <c r="MTR53" s="10"/>
      <c r="MTS53" s="10"/>
      <c r="MTT53" s="10"/>
      <c r="MTU53" s="10"/>
      <c r="MTV53" s="10"/>
      <c r="MTW53" s="10"/>
      <c r="MTX53" s="10"/>
      <c r="MTY53" s="10"/>
      <c r="MTZ53" s="10"/>
      <c r="MUA53" s="10"/>
      <c r="MUB53" s="10"/>
      <c r="MUC53" s="10"/>
      <c r="MUD53" s="10"/>
      <c r="MUE53" s="10"/>
      <c r="MUF53" s="10"/>
      <c r="MUG53" s="10"/>
      <c r="MUH53" s="10"/>
      <c r="MUI53" s="10"/>
      <c r="MUJ53" s="10"/>
      <c r="MUK53" s="10"/>
      <c r="MUL53" s="10"/>
      <c r="MUM53" s="10"/>
      <c r="MUN53" s="10"/>
      <c r="MUO53" s="10"/>
      <c r="MUP53" s="10"/>
      <c r="MUQ53" s="10"/>
      <c r="MUR53" s="10"/>
      <c r="MUS53" s="10"/>
      <c r="MUT53" s="10"/>
      <c r="MUU53" s="10"/>
      <c r="MUV53" s="10"/>
      <c r="MUW53" s="10"/>
      <c r="MUX53" s="10"/>
      <c r="MUY53" s="10"/>
      <c r="MUZ53" s="10"/>
      <c r="MVA53" s="10"/>
      <c r="MVB53" s="10"/>
      <c r="MVC53" s="10"/>
      <c r="MVD53" s="10"/>
      <c r="MVE53" s="10"/>
      <c r="MVF53" s="10"/>
      <c r="MVG53" s="10"/>
      <c r="MVH53" s="10"/>
      <c r="MVI53" s="10"/>
      <c r="MVJ53" s="10"/>
      <c r="MVK53" s="10"/>
      <c r="MVL53" s="10"/>
      <c r="MVM53" s="10"/>
      <c r="MVN53" s="10"/>
      <c r="MVO53" s="10"/>
      <c r="MVP53" s="10"/>
      <c r="MVQ53" s="10"/>
      <c r="MVR53" s="10"/>
      <c r="MVS53" s="10"/>
      <c r="MVT53" s="10"/>
      <c r="MVU53" s="10"/>
      <c r="MVV53" s="10"/>
      <c r="MVW53" s="10"/>
      <c r="MVX53" s="10"/>
      <c r="MVY53" s="10"/>
      <c r="MVZ53" s="10"/>
      <c r="MWA53" s="10"/>
      <c r="MWB53" s="10"/>
      <c r="MWC53" s="10"/>
      <c r="MWD53" s="10"/>
      <c r="MWE53" s="10"/>
      <c r="MWF53" s="10"/>
      <c r="MWG53" s="10"/>
      <c r="MWH53" s="10"/>
      <c r="MWI53" s="10"/>
      <c r="MWJ53" s="10"/>
      <c r="MWK53" s="10"/>
      <c r="MWL53" s="10"/>
      <c r="MWM53" s="10"/>
      <c r="MWN53" s="10"/>
      <c r="MWO53" s="10"/>
      <c r="MWP53" s="10"/>
      <c r="MWQ53" s="10"/>
      <c r="MWR53" s="10"/>
      <c r="MWS53" s="10"/>
      <c r="MWT53" s="10"/>
      <c r="MWU53" s="10"/>
      <c r="MWV53" s="10"/>
      <c r="MWW53" s="10"/>
      <c r="MWX53" s="10"/>
      <c r="MWY53" s="10"/>
      <c r="MWZ53" s="10"/>
      <c r="MXA53" s="10"/>
      <c r="MXB53" s="10"/>
      <c r="MXC53" s="10"/>
      <c r="MXD53" s="10"/>
      <c r="MXE53" s="10"/>
      <c r="MXF53" s="10"/>
      <c r="MXG53" s="10"/>
      <c r="MXH53" s="10"/>
      <c r="MXI53" s="10"/>
      <c r="MXJ53" s="10"/>
      <c r="MXK53" s="10"/>
      <c r="MXL53" s="10"/>
      <c r="MXM53" s="10"/>
      <c r="MXN53" s="10"/>
      <c r="MXO53" s="10"/>
      <c r="MXP53" s="10"/>
      <c r="MXQ53" s="10"/>
      <c r="MXR53" s="10"/>
      <c r="MXS53" s="10"/>
      <c r="MXT53" s="10"/>
      <c r="MXU53" s="10"/>
      <c r="MXV53" s="10"/>
      <c r="MXW53" s="10"/>
      <c r="MXX53" s="10"/>
      <c r="MXY53" s="10"/>
      <c r="MXZ53" s="10"/>
      <c r="MYA53" s="10"/>
      <c r="MYB53" s="10"/>
      <c r="MYC53" s="10"/>
      <c r="MYD53" s="10"/>
      <c r="MYE53" s="10"/>
      <c r="MYF53" s="10"/>
      <c r="MYG53" s="10"/>
      <c r="MYH53" s="10"/>
      <c r="MYI53" s="10"/>
      <c r="MYJ53" s="10"/>
      <c r="MYK53" s="10"/>
      <c r="MYL53" s="10"/>
      <c r="MYM53" s="10"/>
      <c r="MYN53" s="10"/>
      <c r="MYO53" s="10"/>
      <c r="MYP53" s="10"/>
      <c r="MYQ53" s="10"/>
      <c r="MYR53" s="10"/>
      <c r="MYS53" s="10"/>
      <c r="MYT53" s="10"/>
      <c r="MYU53" s="10"/>
      <c r="MYV53" s="10"/>
      <c r="MYW53" s="10"/>
      <c r="MYX53" s="10"/>
      <c r="MYY53" s="10"/>
      <c r="MYZ53" s="10"/>
      <c r="MZA53" s="10"/>
      <c r="MZB53" s="10"/>
      <c r="MZC53" s="10"/>
      <c r="MZD53" s="10"/>
      <c r="MZE53" s="10"/>
      <c r="MZF53" s="10"/>
      <c r="MZG53" s="10"/>
      <c r="MZH53" s="10"/>
      <c r="MZI53" s="10"/>
      <c r="MZJ53" s="10"/>
      <c r="MZK53" s="10"/>
      <c r="MZL53" s="10"/>
      <c r="MZM53" s="10"/>
      <c r="MZN53" s="10"/>
      <c r="MZO53" s="10"/>
      <c r="MZP53" s="10"/>
      <c r="MZQ53" s="10"/>
      <c r="MZR53" s="10"/>
      <c r="MZS53" s="10"/>
      <c r="MZT53" s="10"/>
      <c r="MZU53" s="10"/>
      <c r="MZV53" s="10"/>
      <c r="MZW53" s="10"/>
      <c r="MZX53" s="10"/>
      <c r="MZY53" s="10"/>
      <c r="MZZ53" s="10"/>
      <c r="NAA53" s="10"/>
      <c r="NAB53" s="10"/>
      <c r="NAC53" s="10"/>
      <c r="NAD53" s="10"/>
      <c r="NAE53" s="10"/>
      <c r="NAF53" s="10"/>
      <c r="NAG53" s="10"/>
      <c r="NAH53" s="10"/>
      <c r="NAI53" s="10"/>
      <c r="NAJ53" s="10"/>
      <c r="NAK53" s="10"/>
      <c r="NAL53" s="10"/>
      <c r="NAM53" s="10"/>
      <c r="NAN53" s="10"/>
      <c r="NAO53" s="10"/>
      <c r="NAP53" s="10"/>
      <c r="NAQ53" s="10"/>
      <c r="NAR53" s="10"/>
      <c r="NAS53" s="10"/>
      <c r="NAT53" s="10"/>
      <c r="NAU53" s="10"/>
      <c r="NAV53" s="10"/>
      <c r="NAW53" s="10"/>
      <c r="NAX53" s="10"/>
      <c r="NAY53" s="10"/>
      <c r="NAZ53" s="10"/>
      <c r="NBA53" s="10"/>
      <c r="NBB53" s="10"/>
      <c r="NBC53" s="10"/>
      <c r="NBD53" s="10"/>
      <c r="NBE53" s="10"/>
      <c r="NBF53" s="10"/>
      <c r="NBG53" s="10"/>
      <c r="NBH53" s="10"/>
      <c r="NBI53" s="10"/>
      <c r="NBJ53" s="10"/>
      <c r="NBK53" s="10"/>
      <c r="NBL53" s="10"/>
      <c r="NBM53" s="10"/>
      <c r="NBN53" s="10"/>
      <c r="NBO53" s="10"/>
      <c r="NBP53" s="10"/>
      <c r="NBQ53" s="10"/>
      <c r="NBR53" s="10"/>
      <c r="NBS53" s="10"/>
      <c r="NBT53" s="10"/>
      <c r="NBU53" s="10"/>
      <c r="NBV53" s="10"/>
      <c r="NBW53" s="10"/>
      <c r="NBX53" s="10"/>
      <c r="NBY53" s="10"/>
      <c r="NBZ53" s="10"/>
      <c r="NCA53" s="10"/>
      <c r="NCB53" s="10"/>
      <c r="NCC53" s="10"/>
      <c r="NCD53" s="10"/>
      <c r="NCE53" s="10"/>
      <c r="NCF53" s="10"/>
      <c r="NCG53" s="10"/>
      <c r="NCH53" s="10"/>
      <c r="NCI53" s="10"/>
      <c r="NCJ53" s="10"/>
      <c r="NCK53" s="10"/>
      <c r="NCL53" s="10"/>
      <c r="NCM53" s="10"/>
      <c r="NCN53" s="10"/>
      <c r="NCO53" s="10"/>
      <c r="NCP53" s="10"/>
      <c r="NCQ53" s="10"/>
      <c r="NCR53" s="10"/>
      <c r="NCS53" s="10"/>
      <c r="NCT53" s="10"/>
      <c r="NCU53" s="10"/>
      <c r="NCV53" s="10"/>
      <c r="NCW53" s="10"/>
      <c r="NCX53" s="10"/>
      <c r="NCY53" s="10"/>
      <c r="NCZ53" s="10"/>
      <c r="NDA53" s="10"/>
      <c r="NDB53" s="10"/>
      <c r="NDC53" s="10"/>
      <c r="NDD53" s="10"/>
      <c r="NDE53" s="10"/>
      <c r="NDF53" s="10"/>
      <c r="NDG53" s="10"/>
      <c r="NDH53" s="10"/>
      <c r="NDI53" s="10"/>
      <c r="NDJ53" s="10"/>
      <c r="NDK53" s="10"/>
      <c r="NDL53" s="10"/>
      <c r="NDM53" s="10"/>
      <c r="NDN53" s="10"/>
      <c r="NDO53" s="10"/>
      <c r="NDP53" s="10"/>
      <c r="NDQ53" s="10"/>
      <c r="NDR53" s="10"/>
      <c r="NDS53" s="10"/>
      <c r="NDT53" s="10"/>
      <c r="NDU53" s="10"/>
      <c r="NDV53" s="10"/>
      <c r="NDW53" s="10"/>
      <c r="NDX53" s="10"/>
      <c r="NDY53" s="10"/>
      <c r="NDZ53" s="10"/>
      <c r="NEA53" s="10"/>
      <c r="NEB53" s="10"/>
      <c r="NEC53" s="10"/>
      <c r="NED53" s="10"/>
      <c r="NEE53" s="10"/>
      <c r="NEF53" s="10"/>
      <c r="NEG53" s="10"/>
      <c r="NEH53" s="10"/>
      <c r="NEI53" s="10"/>
      <c r="NEJ53" s="10"/>
      <c r="NEK53" s="10"/>
      <c r="NEL53" s="10"/>
      <c r="NEM53" s="10"/>
      <c r="NEN53" s="10"/>
      <c r="NEO53" s="10"/>
      <c r="NEP53" s="10"/>
      <c r="NEQ53" s="10"/>
      <c r="NER53" s="10"/>
      <c r="NES53" s="10"/>
      <c r="NET53" s="10"/>
      <c r="NEU53" s="10"/>
      <c r="NEV53" s="10"/>
      <c r="NEW53" s="10"/>
      <c r="NEX53" s="10"/>
      <c r="NEY53" s="10"/>
      <c r="NEZ53" s="10"/>
      <c r="NFA53" s="10"/>
      <c r="NFB53" s="10"/>
      <c r="NFC53" s="10"/>
      <c r="NFD53" s="10"/>
      <c r="NFE53" s="10"/>
      <c r="NFF53" s="10"/>
      <c r="NFG53" s="10"/>
      <c r="NFH53" s="10"/>
      <c r="NFI53" s="10"/>
      <c r="NFJ53" s="10"/>
      <c r="NFK53" s="10"/>
      <c r="NFL53" s="10"/>
      <c r="NFM53" s="10"/>
      <c r="NFN53" s="10"/>
      <c r="NFO53" s="10"/>
      <c r="NFP53" s="10"/>
      <c r="NFQ53" s="10"/>
      <c r="NFR53" s="10"/>
      <c r="NFS53" s="10"/>
      <c r="NFT53" s="10"/>
      <c r="NFU53" s="10"/>
      <c r="NFV53" s="10"/>
      <c r="NFW53" s="10"/>
      <c r="NFX53" s="10"/>
      <c r="NFY53" s="10"/>
      <c r="NFZ53" s="10"/>
      <c r="NGA53" s="10"/>
      <c r="NGB53" s="10"/>
      <c r="NGC53" s="10"/>
      <c r="NGD53" s="10"/>
      <c r="NGE53" s="10"/>
      <c r="NGF53" s="10"/>
      <c r="NGG53" s="10"/>
      <c r="NGH53" s="10"/>
      <c r="NGI53" s="10"/>
      <c r="NGJ53" s="10"/>
      <c r="NGK53" s="10"/>
      <c r="NGL53" s="10"/>
      <c r="NGM53" s="10"/>
      <c r="NGN53" s="10"/>
      <c r="NGO53" s="10"/>
      <c r="NGP53" s="10"/>
      <c r="NGQ53" s="10"/>
      <c r="NGR53" s="10"/>
      <c r="NGS53" s="10"/>
      <c r="NGT53" s="10"/>
      <c r="NGU53" s="10"/>
      <c r="NGV53" s="10"/>
      <c r="NGW53" s="10"/>
      <c r="NGX53" s="10"/>
      <c r="NGY53" s="10"/>
      <c r="NGZ53" s="10"/>
      <c r="NHA53" s="10"/>
      <c r="NHB53" s="10"/>
      <c r="NHC53" s="10"/>
      <c r="NHD53" s="10"/>
      <c r="NHE53" s="10"/>
      <c r="NHF53" s="10"/>
      <c r="NHG53" s="10"/>
      <c r="NHH53" s="10"/>
      <c r="NHI53" s="10"/>
      <c r="NHJ53" s="10"/>
      <c r="NHK53" s="10"/>
      <c r="NHL53" s="10"/>
      <c r="NHM53" s="10"/>
      <c r="NHN53" s="10"/>
      <c r="NHO53" s="10"/>
      <c r="NHP53" s="10"/>
      <c r="NHQ53" s="10"/>
      <c r="NHR53" s="10"/>
      <c r="NHS53" s="10"/>
      <c r="NHT53" s="10"/>
      <c r="NHU53" s="10"/>
      <c r="NHV53" s="10"/>
      <c r="NHW53" s="10"/>
      <c r="NHX53" s="10"/>
      <c r="NHY53" s="10"/>
      <c r="NHZ53" s="10"/>
      <c r="NIA53" s="10"/>
      <c r="NIB53" s="10"/>
      <c r="NIC53" s="10"/>
      <c r="NID53" s="10"/>
      <c r="NIE53" s="10"/>
      <c r="NIF53" s="10"/>
      <c r="NIG53" s="10"/>
      <c r="NIH53" s="10"/>
      <c r="NII53" s="10"/>
      <c r="NIJ53" s="10"/>
      <c r="NIK53" s="10"/>
      <c r="NIL53" s="10"/>
      <c r="NIM53" s="10"/>
      <c r="NIN53" s="10"/>
      <c r="NIO53" s="10"/>
      <c r="NIP53" s="10"/>
      <c r="NIQ53" s="10"/>
      <c r="NIR53" s="10"/>
      <c r="NIS53" s="10"/>
      <c r="NIT53" s="10"/>
      <c r="NIU53" s="10"/>
      <c r="NIV53" s="10"/>
      <c r="NIW53" s="10"/>
      <c r="NIX53" s="10"/>
      <c r="NIY53" s="10"/>
      <c r="NIZ53" s="10"/>
      <c r="NJA53" s="10"/>
      <c r="NJB53" s="10"/>
      <c r="NJC53" s="10"/>
      <c r="NJD53" s="10"/>
      <c r="NJE53" s="10"/>
      <c r="NJF53" s="10"/>
      <c r="NJG53" s="10"/>
      <c r="NJH53" s="10"/>
      <c r="NJI53" s="10"/>
      <c r="NJJ53" s="10"/>
      <c r="NJK53" s="10"/>
      <c r="NJL53" s="10"/>
      <c r="NJM53" s="10"/>
      <c r="NJN53" s="10"/>
      <c r="NJO53" s="10"/>
      <c r="NJP53" s="10"/>
      <c r="NJQ53" s="10"/>
      <c r="NJR53" s="10"/>
      <c r="NJS53" s="10"/>
      <c r="NJT53" s="10"/>
      <c r="NJU53" s="10"/>
      <c r="NJV53" s="10"/>
      <c r="NJW53" s="10"/>
      <c r="NJX53" s="10"/>
      <c r="NJY53" s="10"/>
      <c r="NJZ53" s="10"/>
      <c r="NKA53" s="10"/>
      <c r="NKB53" s="10"/>
      <c r="NKC53" s="10"/>
      <c r="NKD53" s="10"/>
      <c r="NKE53" s="10"/>
      <c r="NKF53" s="10"/>
      <c r="NKG53" s="10"/>
      <c r="NKH53" s="10"/>
      <c r="NKI53" s="10"/>
      <c r="NKJ53" s="10"/>
      <c r="NKK53" s="10"/>
      <c r="NKL53" s="10"/>
      <c r="NKM53" s="10"/>
      <c r="NKN53" s="10"/>
      <c r="NKO53" s="10"/>
      <c r="NKP53" s="10"/>
      <c r="NKQ53" s="10"/>
      <c r="NKR53" s="10"/>
      <c r="NKS53" s="10"/>
      <c r="NKT53" s="10"/>
      <c r="NKU53" s="10"/>
      <c r="NKV53" s="10"/>
      <c r="NKW53" s="10"/>
      <c r="NKX53" s="10"/>
      <c r="NKY53" s="10"/>
      <c r="NKZ53" s="10"/>
      <c r="NLA53" s="10"/>
      <c r="NLB53" s="10"/>
      <c r="NLC53" s="10"/>
      <c r="NLD53" s="10"/>
      <c r="NLE53" s="10"/>
      <c r="NLF53" s="10"/>
      <c r="NLG53" s="10"/>
      <c r="NLH53" s="10"/>
      <c r="NLI53" s="10"/>
      <c r="NLJ53" s="10"/>
      <c r="NLK53" s="10"/>
      <c r="NLL53" s="10"/>
      <c r="NLM53" s="10"/>
      <c r="NLN53" s="10"/>
      <c r="NLO53" s="10"/>
      <c r="NLP53" s="10"/>
      <c r="NLQ53" s="10"/>
      <c r="NLR53" s="10"/>
      <c r="NLS53" s="10"/>
      <c r="NLT53" s="10"/>
      <c r="NLU53" s="10"/>
      <c r="NLV53" s="10"/>
      <c r="NLW53" s="10"/>
      <c r="NLX53" s="10"/>
      <c r="NLY53" s="10"/>
      <c r="NLZ53" s="10"/>
      <c r="NMA53" s="10"/>
      <c r="NMB53" s="10"/>
      <c r="NMC53" s="10"/>
      <c r="NMD53" s="10"/>
      <c r="NME53" s="10"/>
      <c r="NMF53" s="10"/>
      <c r="NMG53" s="10"/>
      <c r="NMH53" s="10"/>
      <c r="NMI53" s="10"/>
      <c r="NMJ53" s="10"/>
      <c r="NMK53" s="10"/>
      <c r="NML53" s="10"/>
      <c r="NMM53" s="10"/>
      <c r="NMN53" s="10"/>
      <c r="NMO53" s="10"/>
      <c r="NMP53" s="10"/>
      <c r="NMQ53" s="10"/>
      <c r="NMR53" s="10"/>
      <c r="NMS53" s="10"/>
      <c r="NMT53" s="10"/>
      <c r="NMU53" s="10"/>
      <c r="NMV53" s="10"/>
      <c r="NMW53" s="10"/>
      <c r="NMX53" s="10"/>
      <c r="NMY53" s="10"/>
      <c r="NMZ53" s="10"/>
      <c r="NNA53" s="10"/>
      <c r="NNB53" s="10"/>
      <c r="NNC53" s="10"/>
      <c r="NND53" s="10"/>
      <c r="NNE53" s="10"/>
      <c r="NNF53" s="10"/>
      <c r="NNG53" s="10"/>
      <c r="NNH53" s="10"/>
      <c r="NNI53" s="10"/>
      <c r="NNJ53" s="10"/>
      <c r="NNK53" s="10"/>
      <c r="NNL53" s="10"/>
      <c r="NNM53" s="10"/>
      <c r="NNN53" s="10"/>
      <c r="NNO53" s="10"/>
      <c r="NNP53" s="10"/>
      <c r="NNQ53" s="10"/>
      <c r="NNR53" s="10"/>
      <c r="NNS53" s="10"/>
      <c r="NNT53" s="10"/>
      <c r="NNU53" s="10"/>
      <c r="NNV53" s="10"/>
      <c r="NNW53" s="10"/>
      <c r="NNX53" s="10"/>
      <c r="NNY53" s="10"/>
      <c r="NNZ53" s="10"/>
      <c r="NOA53" s="10"/>
      <c r="NOB53" s="10"/>
      <c r="NOC53" s="10"/>
      <c r="NOD53" s="10"/>
      <c r="NOE53" s="10"/>
      <c r="NOF53" s="10"/>
      <c r="NOG53" s="10"/>
      <c r="NOH53" s="10"/>
      <c r="NOI53" s="10"/>
      <c r="NOJ53" s="10"/>
      <c r="NOK53" s="10"/>
      <c r="NOL53" s="10"/>
      <c r="NOM53" s="10"/>
      <c r="NON53" s="10"/>
      <c r="NOO53" s="10"/>
      <c r="NOP53" s="10"/>
      <c r="NOQ53" s="10"/>
      <c r="NOR53" s="10"/>
      <c r="NOS53" s="10"/>
      <c r="NOT53" s="10"/>
      <c r="NOU53" s="10"/>
      <c r="NOV53" s="10"/>
      <c r="NOW53" s="10"/>
      <c r="NOX53" s="10"/>
      <c r="NOY53" s="10"/>
      <c r="NOZ53" s="10"/>
      <c r="NPA53" s="10"/>
      <c r="NPB53" s="10"/>
      <c r="NPC53" s="10"/>
      <c r="NPD53" s="10"/>
      <c r="NPE53" s="10"/>
      <c r="NPF53" s="10"/>
      <c r="NPG53" s="10"/>
      <c r="NPH53" s="10"/>
      <c r="NPI53" s="10"/>
      <c r="NPJ53" s="10"/>
      <c r="NPK53" s="10"/>
      <c r="NPL53" s="10"/>
      <c r="NPM53" s="10"/>
      <c r="NPN53" s="10"/>
      <c r="NPO53" s="10"/>
      <c r="NPP53" s="10"/>
      <c r="NPQ53" s="10"/>
      <c r="NPR53" s="10"/>
      <c r="NPS53" s="10"/>
      <c r="NPT53" s="10"/>
      <c r="NPU53" s="10"/>
      <c r="NPV53" s="10"/>
      <c r="NPW53" s="10"/>
      <c r="NPX53" s="10"/>
      <c r="NPY53" s="10"/>
      <c r="NPZ53" s="10"/>
      <c r="NQA53" s="10"/>
      <c r="NQB53" s="10"/>
      <c r="NQC53" s="10"/>
      <c r="NQD53" s="10"/>
      <c r="NQE53" s="10"/>
      <c r="NQF53" s="10"/>
      <c r="NQG53" s="10"/>
      <c r="NQH53" s="10"/>
      <c r="NQI53" s="10"/>
      <c r="NQJ53" s="10"/>
      <c r="NQK53" s="10"/>
      <c r="NQL53" s="10"/>
      <c r="NQM53" s="10"/>
      <c r="NQN53" s="10"/>
      <c r="NQO53" s="10"/>
      <c r="NQP53" s="10"/>
      <c r="NQQ53" s="10"/>
      <c r="NQR53" s="10"/>
      <c r="NQS53" s="10"/>
      <c r="NQT53" s="10"/>
      <c r="NQU53" s="10"/>
      <c r="NQV53" s="10"/>
      <c r="NQW53" s="10"/>
      <c r="NQX53" s="10"/>
      <c r="NQY53" s="10"/>
      <c r="NQZ53" s="10"/>
      <c r="NRA53" s="10"/>
      <c r="NRB53" s="10"/>
      <c r="NRC53" s="10"/>
      <c r="NRD53" s="10"/>
      <c r="NRE53" s="10"/>
      <c r="NRF53" s="10"/>
      <c r="NRG53" s="10"/>
      <c r="NRH53" s="10"/>
      <c r="NRI53" s="10"/>
      <c r="NRJ53" s="10"/>
      <c r="NRK53" s="10"/>
      <c r="NRL53" s="10"/>
      <c r="NRM53" s="10"/>
      <c r="NRN53" s="10"/>
      <c r="NRO53" s="10"/>
      <c r="NRP53" s="10"/>
      <c r="NRQ53" s="10"/>
      <c r="NRR53" s="10"/>
      <c r="NRS53" s="10"/>
      <c r="NRT53" s="10"/>
      <c r="NRU53" s="10"/>
      <c r="NRV53" s="10"/>
      <c r="NRW53" s="10"/>
      <c r="NRX53" s="10"/>
      <c r="NRY53" s="10"/>
      <c r="NRZ53" s="10"/>
      <c r="NSA53" s="10"/>
      <c r="NSB53" s="10"/>
      <c r="NSC53" s="10"/>
      <c r="NSD53" s="10"/>
      <c r="NSE53" s="10"/>
      <c r="NSF53" s="10"/>
      <c r="NSG53" s="10"/>
      <c r="NSH53" s="10"/>
      <c r="NSI53" s="10"/>
      <c r="NSJ53" s="10"/>
      <c r="NSK53" s="10"/>
      <c r="NSL53" s="10"/>
      <c r="NSM53" s="10"/>
      <c r="NSN53" s="10"/>
      <c r="NSO53" s="10"/>
      <c r="NSP53" s="10"/>
      <c r="NSQ53" s="10"/>
      <c r="NSR53" s="10"/>
      <c r="NSS53" s="10"/>
      <c r="NST53" s="10"/>
      <c r="NSU53" s="10"/>
      <c r="NSV53" s="10"/>
      <c r="NSW53" s="10"/>
      <c r="NSX53" s="10"/>
      <c r="NSY53" s="10"/>
      <c r="NSZ53" s="10"/>
      <c r="NTA53" s="10"/>
      <c r="NTB53" s="10"/>
      <c r="NTC53" s="10"/>
      <c r="NTD53" s="10"/>
      <c r="NTE53" s="10"/>
      <c r="NTF53" s="10"/>
      <c r="NTG53" s="10"/>
      <c r="NTH53" s="10"/>
      <c r="NTI53" s="10"/>
      <c r="NTJ53" s="10"/>
      <c r="NTK53" s="10"/>
      <c r="NTL53" s="10"/>
      <c r="NTM53" s="10"/>
      <c r="NTN53" s="10"/>
      <c r="NTO53" s="10"/>
      <c r="NTP53" s="10"/>
      <c r="NTQ53" s="10"/>
      <c r="NTR53" s="10"/>
      <c r="NTS53" s="10"/>
      <c r="NTT53" s="10"/>
      <c r="NTU53" s="10"/>
      <c r="NTV53" s="10"/>
      <c r="NTW53" s="10"/>
      <c r="NTX53" s="10"/>
      <c r="NTY53" s="10"/>
      <c r="NTZ53" s="10"/>
      <c r="NUA53" s="10"/>
      <c r="NUB53" s="10"/>
      <c r="NUC53" s="10"/>
      <c r="NUD53" s="10"/>
      <c r="NUE53" s="10"/>
      <c r="NUF53" s="10"/>
      <c r="NUG53" s="10"/>
      <c r="NUH53" s="10"/>
      <c r="NUI53" s="10"/>
      <c r="NUJ53" s="10"/>
      <c r="NUK53" s="10"/>
      <c r="NUL53" s="10"/>
      <c r="NUM53" s="10"/>
      <c r="NUN53" s="10"/>
      <c r="NUO53" s="10"/>
      <c r="NUP53" s="10"/>
      <c r="NUQ53" s="10"/>
      <c r="NUR53" s="10"/>
      <c r="NUS53" s="10"/>
      <c r="NUT53" s="10"/>
      <c r="NUU53" s="10"/>
      <c r="NUV53" s="10"/>
      <c r="NUW53" s="10"/>
      <c r="NUX53" s="10"/>
      <c r="NUY53" s="10"/>
      <c r="NUZ53" s="10"/>
      <c r="NVA53" s="10"/>
      <c r="NVB53" s="10"/>
      <c r="NVC53" s="10"/>
      <c r="NVD53" s="10"/>
      <c r="NVE53" s="10"/>
      <c r="NVF53" s="10"/>
      <c r="NVG53" s="10"/>
      <c r="NVH53" s="10"/>
      <c r="NVI53" s="10"/>
      <c r="NVJ53" s="10"/>
      <c r="NVK53" s="10"/>
      <c r="NVL53" s="10"/>
      <c r="NVM53" s="10"/>
      <c r="NVN53" s="10"/>
      <c r="NVO53" s="10"/>
      <c r="NVP53" s="10"/>
      <c r="NVQ53" s="10"/>
      <c r="NVR53" s="10"/>
      <c r="NVS53" s="10"/>
      <c r="NVT53" s="10"/>
      <c r="NVU53" s="10"/>
      <c r="NVV53" s="10"/>
      <c r="NVW53" s="10"/>
      <c r="NVX53" s="10"/>
      <c r="NVY53" s="10"/>
      <c r="NVZ53" s="10"/>
      <c r="NWA53" s="10"/>
      <c r="NWB53" s="10"/>
      <c r="NWC53" s="10"/>
      <c r="NWD53" s="10"/>
      <c r="NWE53" s="10"/>
      <c r="NWF53" s="10"/>
      <c r="NWG53" s="10"/>
      <c r="NWH53" s="10"/>
      <c r="NWI53" s="10"/>
      <c r="NWJ53" s="10"/>
      <c r="NWK53" s="10"/>
      <c r="NWL53" s="10"/>
      <c r="NWM53" s="10"/>
      <c r="NWN53" s="10"/>
      <c r="NWO53" s="10"/>
      <c r="NWP53" s="10"/>
      <c r="NWQ53" s="10"/>
      <c r="NWR53" s="10"/>
      <c r="NWS53" s="10"/>
      <c r="NWT53" s="10"/>
      <c r="NWU53" s="10"/>
      <c r="NWV53" s="10"/>
      <c r="NWW53" s="10"/>
      <c r="NWX53" s="10"/>
      <c r="NWY53" s="10"/>
      <c r="NWZ53" s="10"/>
      <c r="NXA53" s="10"/>
      <c r="NXB53" s="10"/>
      <c r="NXC53" s="10"/>
      <c r="NXD53" s="10"/>
      <c r="NXE53" s="10"/>
      <c r="NXF53" s="10"/>
      <c r="NXG53" s="10"/>
      <c r="NXH53" s="10"/>
      <c r="NXI53" s="10"/>
      <c r="NXJ53" s="10"/>
      <c r="NXK53" s="10"/>
      <c r="NXL53" s="10"/>
      <c r="NXM53" s="10"/>
      <c r="NXN53" s="10"/>
      <c r="NXO53" s="10"/>
      <c r="NXP53" s="10"/>
      <c r="NXQ53" s="10"/>
      <c r="NXR53" s="10"/>
      <c r="NXS53" s="10"/>
      <c r="NXT53" s="10"/>
      <c r="NXU53" s="10"/>
      <c r="NXV53" s="10"/>
      <c r="NXW53" s="10"/>
      <c r="NXX53" s="10"/>
      <c r="NXY53" s="10"/>
      <c r="NXZ53" s="10"/>
      <c r="NYA53" s="10"/>
      <c r="NYB53" s="10"/>
      <c r="NYC53" s="10"/>
      <c r="NYD53" s="10"/>
      <c r="NYE53" s="10"/>
      <c r="NYF53" s="10"/>
      <c r="NYG53" s="10"/>
      <c r="NYH53" s="10"/>
      <c r="NYI53" s="10"/>
      <c r="NYJ53" s="10"/>
      <c r="NYK53" s="10"/>
      <c r="NYL53" s="10"/>
      <c r="NYM53" s="10"/>
      <c r="NYN53" s="10"/>
      <c r="NYO53" s="10"/>
      <c r="NYP53" s="10"/>
      <c r="NYQ53" s="10"/>
      <c r="NYR53" s="10"/>
      <c r="NYS53" s="10"/>
      <c r="NYT53" s="10"/>
      <c r="NYU53" s="10"/>
      <c r="NYV53" s="10"/>
      <c r="NYW53" s="10"/>
      <c r="NYX53" s="10"/>
      <c r="NYY53" s="10"/>
      <c r="NYZ53" s="10"/>
      <c r="NZA53" s="10"/>
      <c r="NZB53" s="10"/>
      <c r="NZC53" s="10"/>
      <c r="NZD53" s="10"/>
      <c r="NZE53" s="10"/>
      <c r="NZF53" s="10"/>
      <c r="NZG53" s="10"/>
      <c r="NZH53" s="10"/>
      <c r="NZI53" s="10"/>
      <c r="NZJ53" s="10"/>
      <c r="NZK53" s="10"/>
      <c r="NZL53" s="10"/>
      <c r="NZM53" s="10"/>
      <c r="NZN53" s="10"/>
      <c r="NZO53" s="10"/>
      <c r="NZP53" s="10"/>
      <c r="NZQ53" s="10"/>
      <c r="NZR53" s="10"/>
      <c r="NZS53" s="10"/>
      <c r="NZT53" s="10"/>
      <c r="NZU53" s="10"/>
      <c r="NZV53" s="10"/>
      <c r="NZW53" s="10"/>
      <c r="NZX53" s="10"/>
      <c r="NZY53" s="10"/>
      <c r="NZZ53" s="10"/>
      <c r="OAA53" s="10"/>
      <c r="OAB53" s="10"/>
      <c r="OAC53" s="10"/>
      <c r="OAD53" s="10"/>
      <c r="OAE53" s="10"/>
      <c r="OAF53" s="10"/>
      <c r="OAG53" s="10"/>
      <c r="OAH53" s="10"/>
      <c r="OAI53" s="10"/>
      <c r="OAJ53" s="10"/>
      <c r="OAK53" s="10"/>
      <c r="OAL53" s="10"/>
      <c r="OAM53" s="10"/>
      <c r="OAN53" s="10"/>
      <c r="OAO53" s="10"/>
      <c r="OAP53" s="10"/>
      <c r="OAQ53" s="10"/>
      <c r="OAR53" s="10"/>
      <c r="OAS53" s="10"/>
      <c r="OAT53" s="10"/>
      <c r="OAU53" s="10"/>
      <c r="OAV53" s="10"/>
      <c r="OAW53" s="10"/>
      <c r="OAX53" s="10"/>
      <c r="OAY53" s="10"/>
      <c r="OAZ53" s="10"/>
      <c r="OBA53" s="10"/>
      <c r="OBB53" s="10"/>
      <c r="OBC53" s="10"/>
      <c r="OBD53" s="10"/>
      <c r="OBE53" s="10"/>
      <c r="OBF53" s="10"/>
      <c r="OBG53" s="10"/>
      <c r="OBH53" s="10"/>
      <c r="OBI53" s="10"/>
      <c r="OBJ53" s="10"/>
      <c r="OBK53" s="10"/>
      <c r="OBL53" s="10"/>
      <c r="OBM53" s="10"/>
      <c r="OBN53" s="10"/>
      <c r="OBO53" s="10"/>
      <c r="OBP53" s="10"/>
      <c r="OBQ53" s="10"/>
      <c r="OBR53" s="10"/>
      <c r="OBS53" s="10"/>
      <c r="OBT53" s="10"/>
      <c r="OBU53" s="10"/>
      <c r="OBV53" s="10"/>
      <c r="OBW53" s="10"/>
      <c r="OBX53" s="10"/>
      <c r="OBY53" s="10"/>
      <c r="OBZ53" s="10"/>
      <c r="OCA53" s="10"/>
      <c r="OCB53" s="10"/>
      <c r="OCC53" s="10"/>
      <c r="OCD53" s="10"/>
      <c r="OCE53" s="10"/>
      <c r="OCF53" s="10"/>
      <c r="OCG53" s="10"/>
      <c r="OCH53" s="10"/>
      <c r="OCI53" s="10"/>
      <c r="OCJ53" s="10"/>
      <c r="OCK53" s="10"/>
      <c r="OCL53" s="10"/>
      <c r="OCM53" s="10"/>
      <c r="OCN53" s="10"/>
      <c r="OCO53" s="10"/>
      <c r="OCP53" s="10"/>
      <c r="OCQ53" s="10"/>
      <c r="OCR53" s="10"/>
      <c r="OCS53" s="10"/>
      <c r="OCT53" s="10"/>
      <c r="OCU53" s="10"/>
      <c r="OCV53" s="10"/>
      <c r="OCW53" s="10"/>
      <c r="OCX53" s="10"/>
      <c r="OCY53" s="10"/>
      <c r="OCZ53" s="10"/>
      <c r="ODA53" s="10"/>
      <c r="ODB53" s="10"/>
      <c r="ODC53" s="10"/>
      <c r="ODD53" s="10"/>
      <c r="ODE53" s="10"/>
      <c r="ODF53" s="10"/>
      <c r="ODG53" s="10"/>
      <c r="ODH53" s="10"/>
      <c r="ODI53" s="10"/>
      <c r="ODJ53" s="10"/>
      <c r="ODK53" s="10"/>
      <c r="ODL53" s="10"/>
      <c r="ODM53" s="10"/>
      <c r="ODN53" s="10"/>
      <c r="ODO53" s="10"/>
      <c r="ODP53" s="10"/>
      <c r="ODQ53" s="10"/>
      <c r="ODR53" s="10"/>
      <c r="ODS53" s="10"/>
      <c r="ODT53" s="10"/>
      <c r="ODU53" s="10"/>
      <c r="ODV53" s="10"/>
      <c r="ODW53" s="10"/>
      <c r="ODX53" s="10"/>
      <c r="ODY53" s="10"/>
      <c r="ODZ53" s="10"/>
      <c r="OEA53" s="10"/>
      <c r="OEB53" s="10"/>
      <c r="OEC53" s="10"/>
      <c r="OED53" s="10"/>
      <c r="OEE53" s="10"/>
      <c r="OEF53" s="10"/>
      <c r="OEG53" s="10"/>
      <c r="OEH53" s="10"/>
      <c r="OEI53" s="10"/>
      <c r="OEJ53" s="10"/>
      <c r="OEK53" s="10"/>
      <c r="OEL53" s="10"/>
      <c r="OEM53" s="10"/>
      <c r="OEN53" s="10"/>
      <c r="OEO53" s="10"/>
      <c r="OEP53" s="10"/>
      <c r="OEQ53" s="10"/>
      <c r="OER53" s="10"/>
      <c r="OES53" s="10"/>
      <c r="OET53" s="10"/>
      <c r="OEU53" s="10"/>
      <c r="OEV53" s="10"/>
      <c r="OEW53" s="10"/>
      <c r="OEX53" s="10"/>
      <c r="OEY53" s="10"/>
      <c r="OEZ53" s="10"/>
      <c r="OFA53" s="10"/>
      <c r="OFB53" s="10"/>
      <c r="OFC53" s="10"/>
      <c r="OFD53" s="10"/>
      <c r="OFE53" s="10"/>
      <c r="OFF53" s="10"/>
      <c r="OFG53" s="10"/>
      <c r="OFH53" s="10"/>
      <c r="OFI53" s="10"/>
      <c r="OFJ53" s="10"/>
      <c r="OFK53" s="10"/>
      <c r="OFL53" s="10"/>
      <c r="OFM53" s="10"/>
      <c r="OFN53" s="10"/>
      <c r="OFO53" s="10"/>
      <c r="OFP53" s="10"/>
      <c r="OFQ53" s="10"/>
      <c r="OFR53" s="10"/>
      <c r="OFS53" s="10"/>
      <c r="OFT53" s="10"/>
      <c r="OFU53" s="10"/>
      <c r="OFV53" s="10"/>
      <c r="OFW53" s="10"/>
      <c r="OFX53" s="10"/>
      <c r="OFY53" s="10"/>
      <c r="OFZ53" s="10"/>
      <c r="OGA53" s="10"/>
      <c r="OGB53" s="10"/>
      <c r="OGC53" s="10"/>
      <c r="OGD53" s="10"/>
      <c r="OGE53" s="10"/>
      <c r="OGF53" s="10"/>
      <c r="OGG53" s="10"/>
      <c r="OGH53" s="10"/>
      <c r="OGI53" s="10"/>
      <c r="OGJ53" s="10"/>
      <c r="OGK53" s="10"/>
      <c r="OGL53" s="10"/>
      <c r="OGM53" s="10"/>
      <c r="OGN53" s="10"/>
      <c r="OGO53" s="10"/>
      <c r="OGP53" s="10"/>
      <c r="OGQ53" s="10"/>
      <c r="OGR53" s="10"/>
      <c r="OGS53" s="10"/>
      <c r="OGT53" s="10"/>
      <c r="OGU53" s="10"/>
      <c r="OGV53" s="10"/>
      <c r="OGW53" s="10"/>
      <c r="OGX53" s="10"/>
      <c r="OGY53" s="10"/>
      <c r="OGZ53" s="10"/>
      <c r="OHA53" s="10"/>
      <c r="OHB53" s="10"/>
      <c r="OHC53" s="10"/>
      <c r="OHD53" s="10"/>
      <c r="OHE53" s="10"/>
      <c r="OHF53" s="10"/>
      <c r="OHG53" s="10"/>
      <c r="OHH53" s="10"/>
      <c r="OHI53" s="10"/>
      <c r="OHJ53" s="10"/>
      <c r="OHK53" s="10"/>
      <c r="OHL53" s="10"/>
      <c r="OHM53" s="10"/>
      <c r="OHN53" s="10"/>
      <c r="OHO53" s="10"/>
      <c r="OHP53" s="10"/>
      <c r="OHQ53" s="10"/>
      <c r="OHR53" s="10"/>
      <c r="OHS53" s="10"/>
      <c r="OHT53" s="10"/>
      <c r="OHU53" s="10"/>
      <c r="OHV53" s="10"/>
      <c r="OHW53" s="10"/>
      <c r="OHX53" s="10"/>
      <c r="OHY53" s="10"/>
      <c r="OHZ53" s="10"/>
      <c r="OIA53" s="10"/>
      <c r="OIB53" s="10"/>
      <c r="OIC53" s="10"/>
      <c r="OID53" s="10"/>
      <c r="OIE53" s="10"/>
      <c r="OIF53" s="10"/>
      <c r="OIG53" s="10"/>
      <c r="OIH53" s="10"/>
      <c r="OII53" s="10"/>
      <c r="OIJ53" s="10"/>
      <c r="OIK53" s="10"/>
      <c r="OIL53" s="10"/>
      <c r="OIM53" s="10"/>
      <c r="OIN53" s="10"/>
      <c r="OIO53" s="10"/>
      <c r="OIP53" s="10"/>
      <c r="OIQ53" s="10"/>
      <c r="OIR53" s="10"/>
      <c r="OIS53" s="10"/>
      <c r="OIT53" s="10"/>
      <c r="OIU53" s="10"/>
      <c r="OIV53" s="10"/>
      <c r="OIW53" s="10"/>
      <c r="OIX53" s="10"/>
      <c r="OIY53" s="10"/>
      <c r="OIZ53" s="10"/>
      <c r="OJA53" s="10"/>
      <c r="OJB53" s="10"/>
      <c r="OJC53" s="10"/>
      <c r="OJD53" s="10"/>
      <c r="OJE53" s="10"/>
      <c r="OJF53" s="10"/>
      <c r="OJG53" s="10"/>
      <c r="OJH53" s="10"/>
      <c r="OJI53" s="10"/>
      <c r="OJJ53" s="10"/>
      <c r="OJK53" s="10"/>
      <c r="OJL53" s="10"/>
      <c r="OJM53" s="10"/>
      <c r="OJN53" s="10"/>
      <c r="OJO53" s="10"/>
      <c r="OJP53" s="10"/>
      <c r="OJQ53" s="10"/>
      <c r="OJR53" s="10"/>
      <c r="OJS53" s="10"/>
      <c r="OJT53" s="10"/>
      <c r="OJU53" s="10"/>
      <c r="OJV53" s="10"/>
      <c r="OJW53" s="10"/>
      <c r="OJX53" s="10"/>
      <c r="OJY53" s="10"/>
      <c r="OJZ53" s="10"/>
      <c r="OKA53" s="10"/>
      <c r="OKB53" s="10"/>
      <c r="OKC53" s="10"/>
      <c r="OKD53" s="10"/>
      <c r="OKE53" s="10"/>
      <c r="OKF53" s="10"/>
      <c r="OKG53" s="10"/>
      <c r="OKH53" s="10"/>
      <c r="OKI53" s="10"/>
      <c r="OKJ53" s="10"/>
      <c r="OKK53" s="10"/>
      <c r="OKL53" s="10"/>
      <c r="OKM53" s="10"/>
      <c r="OKN53" s="10"/>
      <c r="OKO53" s="10"/>
      <c r="OKP53" s="10"/>
      <c r="OKQ53" s="10"/>
      <c r="OKR53" s="10"/>
      <c r="OKS53" s="10"/>
      <c r="OKT53" s="10"/>
      <c r="OKU53" s="10"/>
      <c r="OKV53" s="10"/>
      <c r="OKW53" s="10"/>
      <c r="OKX53" s="10"/>
      <c r="OKY53" s="10"/>
      <c r="OKZ53" s="10"/>
      <c r="OLA53" s="10"/>
      <c r="OLB53" s="10"/>
      <c r="OLC53" s="10"/>
      <c r="OLD53" s="10"/>
      <c r="OLE53" s="10"/>
      <c r="OLF53" s="10"/>
      <c r="OLG53" s="10"/>
      <c r="OLH53" s="10"/>
      <c r="OLI53" s="10"/>
      <c r="OLJ53" s="10"/>
      <c r="OLK53" s="10"/>
      <c r="OLL53" s="10"/>
      <c r="OLM53" s="10"/>
      <c r="OLN53" s="10"/>
      <c r="OLO53" s="10"/>
      <c r="OLP53" s="10"/>
      <c r="OLQ53" s="10"/>
      <c r="OLR53" s="10"/>
      <c r="OLS53" s="10"/>
      <c r="OLT53" s="10"/>
      <c r="OLU53" s="10"/>
      <c r="OLV53" s="10"/>
      <c r="OLW53" s="10"/>
      <c r="OLX53" s="10"/>
      <c r="OLY53" s="10"/>
      <c r="OLZ53" s="10"/>
      <c r="OMA53" s="10"/>
      <c r="OMB53" s="10"/>
      <c r="OMC53" s="10"/>
      <c r="OMD53" s="10"/>
      <c r="OME53" s="10"/>
      <c r="OMF53" s="10"/>
      <c r="OMG53" s="10"/>
      <c r="OMH53" s="10"/>
      <c r="OMI53" s="10"/>
      <c r="OMJ53" s="10"/>
      <c r="OMK53" s="10"/>
      <c r="OML53" s="10"/>
      <c r="OMM53" s="10"/>
      <c r="OMN53" s="10"/>
      <c r="OMO53" s="10"/>
      <c r="OMP53" s="10"/>
      <c r="OMQ53" s="10"/>
      <c r="OMR53" s="10"/>
      <c r="OMS53" s="10"/>
      <c r="OMT53" s="10"/>
      <c r="OMU53" s="10"/>
      <c r="OMV53" s="10"/>
      <c r="OMW53" s="10"/>
      <c r="OMX53" s="10"/>
      <c r="OMY53" s="10"/>
      <c r="OMZ53" s="10"/>
      <c r="ONA53" s="10"/>
      <c r="ONB53" s="10"/>
      <c r="ONC53" s="10"/>
      <c r="OND53" s="10"/>
      <c r="ONE53" s="10"/>
      <c r="ONF53" s="10"/>
      <c r="ONG53" s="10"/>
      <c r="ONH53" s="10"/>
      <c r="ONI53" s="10"/>
      <c r="ONJ53" s="10"/>
      <c r="ONK53" s="10"/>
      <c r="ONL53" s="10"/>
      <c r="ONM53" s="10"/>
      <c r="ONN53" s="10"/>
      <c r="ONO53" s="10"/>
      <c r="ONP53" s="10"/>
      <c r="ONQ53" s="10"/>
      <c r="ONR53" s="10"/>
      <c r="ONS53" s="10"/>
      <c r="ONT53" s="10"/>
      <c r="ONU53" s="10"/>
      <c r="ONV53" s="10"/>
      <c r="ONW53" s="10"/>
      <c r="ONX53" s="10"/>
      <c r="ONY53" s="10"/>
      <c r="ONZ53" s="10"/>
      <c r="OOA53" s="10"/>
      <c r="OOB53" s="10"/>
      <c r="OOC53" s="10"/>
      <c r="OOD53" s="10"/>
      <c r="OOE53" s="10"/>
      <c r="OOF53" s="10"/>
      <c r="OOG53" s="10"/>
      <c r="OOH53" s="10"/>
      <c r="OOI53" s="10"/>
      <c r="OOJ53" s="10"/>
      <c r="OOK53" s="10"/>
      <c r="OOL53" s="10"/>
      <c r="OOM53" s="10"/>
      <c r="OON53" s="10"/>
      <c r="OOO53" s="10"/>
      <c r="OOP53" s="10"/>
      <c r="OOQ53" s="10"/>
      <c r="OOR53" s="10"/>
      <c r="OOS53" s="10"/>
      <c r="OOT53" s="10"/>
      <c r="OOU53" s="10"/>
      <c r="OOV53" s="10"/>
      <c r="OOW53" s="10"/>
      <c r="OOX53" s="10"/>
      <c r="OOY53" s="10"/>
      <c r="OOZ53" s="10"/>
      <c r="OPA53" s="10"/>
      <c r="OPB53" s="10"/>
      <c r="OPC53" s="10"/>
      <c r="OPD53" s="10"/>
      <c r="OPE53" s="10"/>
      <c r="OPF53" s="10"/>
      <c r="OPG53" s="10"/>
      <c r="OPH53" s="10"/>
      <c r="OPI53" s="10"/>
      <c r="OPJ53" s="10"/>
      <c r="OPK53" s="10"/>
      <c r="OPL53" s="10"/>
      <c r="OPM53" s="10"/>
      <c r="OPN53" s="10"/>
      <c r="OPO53" s="10"/>
      <c r="OPP53" s="10"/>
      <c r="OPQ53" s="10"/>
      <c r="OPR53" s="10"/>
      <c r="OPS53" s="10"/>
      <c r="OPT53" s="10"/>
      <c r="OPU53" s="10"/>
      <c r="OPV53" s="10"/>
      <c r="OPW53" s="10"/>
      <c r="OPX53" s="10"/>
      <c r="OPY53" s="10"/>
      <c r="OPZ53" s="10"/>
      <c r="OQA53" s="10"/>
      <c r="OQB53" s="10"/>
      <c r="OQC53" s="10"/>
      <c r="OQD53" s="10"/>
      <c r="OQE53" s="10"/>
      <c r="OQF53" s="10"/>
      <c r="OQG53" s="10"/>
      <c r="OQH53" s="10"/>
      <c r="OQI53" s="10"/>
      <c r="OQJ53" s="10"/>
      <c r="OQK53" s="10"/>
      <c r="OQL53" s="10"/>
      <c r="OQM53" s="10"/>
      <c r="OQN53" s="10"/>
      <c r="OQO53" s="10"/>
      <c r="OQP53" s="10"/>
      <c r="OQQ53" s="10"/>
      <c r="OQR53" s="10"/>
      <c r="OQS53" s="10"/>
      <c r="OQT53" s="10"/>
      <c r="OQU53" s="10"/>
      <c r="OQV53" s="10"/>
      <c r="OQW53" s="10"/>
      <c r="OQX53" s="10"/>
      <c r="OQY53" s="10"/>
      <c r="OQZ53" s="10"/>
      <c r="ORA53" s="10"/>
      <c r="ORB53" s="10"/>
      <c r="ORC53" s="10"/>
      <c r="ORD53" s="10"/>
      <c r="ORE53" s="10"/>
      <c r="ORF53" s="10"/>
      <c r="ORG53" s="10"/>
      <c r="ORH53" s="10"/>
      <c r="ORI53" s="10"/>
      <c r="ORJ53" s="10"/>
      <c r="ORK53" s="10"/>
      <c r="ORL53" s="10"/>
      <c r="ORM53" s="10"/>
      <c r="ORN53" s="10"/>
      <c r="ORO53" s="10"/>
      <c r="ORP53" s="10"/>
      <c r="ORQ53" s="10"/>
      <c r="ORR53" s="10"/>
      <c r="ORS53" s="10"/>
      <c r="ORT53" s="10"/>
      <c r="ORU53" s="10"/>
      <c r="ORV53" s="10"/>
      <c r="ORW53" s="10"/>
      <c r="ORX53" s="10"/>
      <c r="ORY53" s="10"/>
      <c r="ORZ53" s="10"/>
      <c r="OSA53" s="10"/>
      <c r="OSB53" s="10"/>
      <c r="OSC53" s="10"/>
      <c r="OSD53" s="10"/>
      <c r="OSE53" s="10"/>
      <c r="OSF53" s="10"/>
      <c r="OSG53" s="10"/>
      <c r="OSH53" s="10"/>
      <c r="OSI53" s="10"/>
      <c r="OSJ53" s="10"/>
      <c r="OSK53" s="10"/>
      <c r="OSL53" s="10"/>
      <c r="OSM53" s="10"/>
      <c r="OSN53" s="10"/>
      <c r="OSO53" s="10"/>
      <c r="OSP53" s="10"/>
      <c r="OSQ53" s="10"/>
      <c r="OSR53" s="10"/>
      <c r="OSS53" s="10"/>
      <c r="OST53" s="10"/>
      <c r="OSU53" s="10"/>
      <c r="OSV53" s="10"/>
      <c r="OSW53" s="10"/>
      <c r="OSX53" s="10"/>
      <c r="OSY53" s="10"/>
      <c r="OSZ53" s="10"/>
      <c r="OTA53" s="10"/>
      <c r="OTB53" s="10"/>
      <c r="OTC53" s="10"/>
      <c r="OTD53" s="10"/>
      <c r="OTE53" s="10"/>
      <c r="OTF53" s="10"/>
      <c r="OTG53" s="10"/>
      <c r="OTH53" s="10"/>
      <c r="OTI53" s="10"/>
      <c r="OTJ53" s="10"/>
      <c r="OTK53" s="10"/>
      <c r="OTL53" s="10"/>
      <c r="OTM53" s="10"/>
      <c r="OTN53" s="10"/>
      <c r="OTO53" s="10"/>
      <c r="OTP53" s="10"/>
      <c r="OTQ53" s="10"/>
      <c r="OTR53" s="10"/>
      <c r="OTS53" s="10"/>
      <c r="OTT53" s="10"/>
      <c r="OTU53" s="10"/>
      <c r="OTV53" s="10"/>
      <c r="OTW53" s="10"/>
      <c r="OTX53" s="10"/>
      <c r="OTY53" s="10"/>
      <c r="OTZ53" s="10"/>
      <c r="OUA53" s="10"/>
      <c r="OUB53" s="10"/>
      <c r="OUC53" s="10"/>
      <c r="OUD53" s="10"/>
      <c r="OUE53" s="10"/>
      <c r="OUF53" s="10"/>
      <c r="OUG53" s="10"/>
      <c r="OUH53" s="10"/>
      <c r="OUI53" s="10"/>
      <c r="OUJ53" s="10"/>
      <c r="OUK53" s="10"/>
      <c r="OUL53" s="10"/>
      <c r="OUM53" s="10"/>
      <c r="OUN53" s="10"/>
      <c r="OUO53" s="10"/>
      <c r="OUP53" s="10"/>
      <c r="OUQ53" s="10"/>
      <c r="OUR53" s="10"/>
      <c r="OUS53" s="10"/>
      <c r="OUT53" s="10"/>
      <c r="OUU53" s="10"/>
      <c r="OUV53" s="10"/>
      <c r="OUW53" s="10"/>
      <c r="OUX53" s="10"/>
      <c r="OUY53" s="10"/>
      <c r="OUZ53" s="10"/>
      <c r="OVA53" s="10"/>
      <c r="OVB53" s="10"/>
      <c r="OVC53" s="10"/>
      <c r="OVD53" s="10"/>
      <c r="OVE53" s="10"/>
      <c r="OVF53" s="10"/>
      <c r="OVG53" s="10"/>
      <c r="OVH53" s="10"/>
      <c r="OVI53" s="10"/>
      <c r="OVJ53" s="10"/>
      <c r="OVK53" s="10"/>
      <c r="OVL53" s="10"/>
      <c r="OVM53" s="10"/>
      <c r="OVN53" s="10"/>
      <c r="OVO53" s="10"/>
      <c r="OVP53" s="10"/>
      <c r="OVQ53" s="10"/>
      <c r="OVR53" s="10"/>
      <c r="OVS53" s="10"/>
      <c r="OVT53" s="10"/>
      <c r="OVU53" s="10"/>
      <c r="OVV53" s="10"/>
      <c r="OVW53" s="10"/>
      <c r="OVX53" s="10"/>
      <c r="OVY53" s="10"/>
      <c r="OVZ53" s="10"/>
      <c r="OWA53" s="10"/>
      <c r="OWB53" s="10"/>
      <c r="OWC53" s="10"/>
      <c r="OWD53" s="10"/>
      <c r="OWE53" s="10"/>
      <c r="OWF53" s="10"/>
      <c r="OWG53" s="10"/>
      <c r="OWH53" s="10"/>
      <c r="OWI53" s="10"/>
      <c r="OWJ53" s="10"/>
      <c r="OWK53" s="10"/>
      <c r="OWL53" s="10"/>
      <c r="OWM53" s="10"/>
      <c r="OWN53" s="10"/>
      <c r="OWO53" s="10"/>
      <c r="OWP53" s="10"/>
      <c r="OWQ53" s="10"/>
      <c r="OWR53" s="10"/>
      <c r="OWS53" s="10"/>
      <c r="OWT53" s="10"/>
      <c r="OWU53" s="10"/>
      <c r="OWV53" s="10"/>
      <c r="OWW53" s="10"/>
      <c r="OWX53" s="10"/>
      <c r="OWY53" s="10"/>
      <c r="OWZ53" s="10"/>
      <c r="OXA53" s="10"/>
      <c r="OXB53" s="10"/>
      <c r="OXC53" s="10"/>
      <c r="OXD53" s="10"/>
      <c r="OXE53" s="10"/>
      <c r="OXF53" s="10"/>
      <c r="OXG53" s="10"/>
      <c r="OXH53" s="10"/>
      <c r="OXI53" s="10"/>
      <c r="OXJ53" s="10"/>
      <c r="OXK53" s="10"/>
      <c r="OXL53" s="10"/>
      <c r="OXM53" s="10"/>
      <c r="OXN53" s="10"/>
      <c r="OXO53" s="10"/>
      <c r="OXP53" s="10"/>
      <c r="OXQ53" s="10"/>
      <c r="OXR53" s="10"/>
      <c r="OXS53" s="10"/>
      <c r="OXT53" s="10"/>
      <c r="OXU53" s="10"/>
      <c r="OXV53" s="10"/>
      <c r="OXW53" s="10"/>
      <c r="OXX53" s="10"/>
      <c r="OXY53" s="10"/>
      <c r="OXZ53" s="10"/>
      <c r="OYA53" s="10"/>
      <c r="OYB53" s="10"/>
      <c r="OYC53" s="10"/>
      <c r="OYD53" s="10"/>
      <c r="OYE53" s="10"/>
      <c r="OYF53" s="10"/>
      <c r="OYG53" s="10"/>
      <c r="OYH53" s="10"/>
      <c r="OYI53" s="10"/>
      <c r="OYJ53" s="10"/>
      <c r="OYK53" s="10"/>
      <c r="OYL53" s="10"/>
      <c r="OYM53" s="10"/>
      <c r="OYN53" s="10"/>
      <c r="OYO53" s="10"/>
      <c r="OYP53" s="10"/>
      <c r="OYQ53" s="10"/>
      <c r="OYR53" s="10"/>
      <c r="OYS53" s="10"/>
      <c r="OYT53" s="10"/>
      <c r="OYU53" s="10"/>
      <c r="OYV53" s="10"/>
      <c r="OYW53" s="10"/>
      <c r="OYX53" s="10"/>
      <c r="OYY53" s="10"/>
      <c r="OYZ53" s="10"/>
      <c r="OZA53" s="10"/>
      <c r="OZB53" s="10"/>
      <c r="OZC53" s="10"/>
      <c r="OZD53" s="10"/>
      <c r="OZE53" s="10"/>
      <c r="OZF53" s="10"/>
      <c r="OZG53" s="10"/>
      <c r="OZH53" s="10"/>
      <c r="OZI53" s="10"/>
      <c r="OZJ53" s="10"/>
      <c r="OZK53" s="10"/>
      <c r="OZL53" s="10"/>
      <c r="OZM53" s="10"/>
      <c r="OZN53" s="10"/>
      <c r="OZO53" s="10"/>
      <c r="OZP53" s="10"/>
      <c r="OZQ53" s="10"/>
      <c r="OZR53" s="10"/>
      <c r="OZS53" s="10"/>
      <c r="OZT53" s="10"/>
      <c r="OZU53" s="10"/>
      <c r="OZV53" s="10"/>
      <c r="OZW53" s="10"/>
      <c r="OZX53" s="10"/>
      <c r="OZY53" s="10"/>
      <c r="OZZ53" s="10"/>
      <c r="PAA53" s="10"/>
      <c r="PAB53" s="10"/>
      <c r="PAC53" s="10"/>
      <c r="PAD53" s="10"/>
      <c r="PAE53" s="10"/>
      <c r="PAF53" s="10"/>
      <c r="PAG53" s="10"/>
      <c r="PAH53" s="10"/>
      <c r="PAI53" s="10"/>
      <c r="PAJ53" s="10"/>
      <c r="PAK53" s="10"/>
      <c r="PAL53" s="10"/>
      <c r="PAM53" s="10"/>
      <c r="PAN53" s="10"/>
      <c r="PAO53" s="10"/>
      <c r="PAP53" s="10"/>
      <c r="PAQ53" s="10"/>
      <c r="PAR53" s="10"/>
      <c r="PAS53" s="10"/>
      <c r="PAT53" s="10"/>
      <c r="PAU53" s="10"/>
      <c r="PAV53" s="10"/>
      <c r="PAW53" s="10"/>
      <c r="PAX53" s="10"/>
      <c r="PAY53" s="10"/>
      <c r="PAZ53" s="10"/>
      <c r="PBA53" s="10"/>
      <c r="PBB53" s="10"/>
      <c r="PBC53" s="10"/>
      <c r="PBD53" s="10"/>
      <c r="PBE53" s="10"/>
      <c r="PBF53" s="10"/>
      <c r="PBG53" s="10"/>
      <c r="PBH53" s="10"/>
      <c r="PBI53" s="10"/>
      <c r="PBJ53" s="10"/>
      <c r="PBK53" s="10"/>
      <c r="PBL53" s="10"/>
      <c r="PBM53" s="10"/>
      <c r="PBN53" s="10"/>
      <c r="PBO53" s="10"/>
      <c r="PBP53" s="10"/>
      <c r="PBQ53" s="10"/>
      <c r="PBR53" s="10"/>
      <c r="PBS53" s="10"/>
      <c r="PBT53" s="10"/>
      <c r="PBU53" s="10"/>
      <c r="PBV53" s="10"/>
      <c r="PBW53" s="10"/>
      <c r="PBX53" s="10"/>
      <c r="PBY53" s="10"/>
      <c r="PBZ53" s="10"/>
      <c r="PCA53" s="10"/>
      <c r="PCB53" s="10"/>
      <c r="PCC53" s="10"/>
      <c r="PCD53" s="10"/>
      <c r="PCE53" s="10"/>
      <c r="PCF53" s="10"/>
      <c r="PCG53" s="10"/>
      <c r="PCH53" s="10"/>
      <c r="PCI53" s="10"/>
      <c r="PCJ53" s="10"/>
      <c r="PCK53" s="10"/>
      <c r="PCL53" s="10"/>
      <c r="PCM53" s="10"/>
      <c r="PCN53" s="10"/>
      <c r="PCO53" s="10"/>
      <c r="PCP53" s="10"/>
      <c r="PCQ53" s="10"/>
      <c r="PCR53" s="10"/>
      <c r="PCS53" s="10"/>
      <c r="PCT53" s="10"/>
      <c r="PCU53" s="10"/>
      <c r="PCV53" s="10"/>
      <c r="PCW53" s="10"/>
      <c r="PCX53" s="10"/>
      <c r="PCY53" s="10"/>
      <c r="PCZ53" s="10"/>
      <c r="PDA53" s="10"/>
      <c r="PDB53" s="10"/>
      <c r="PDC53" s="10"/>
      <c r="PDD53" s="10"/>
      <c r="PDE53" s="10"/>
      <c r="PDF53" s="10"/>
      <c r="PDG53" s="10"/>
      <c r="PDH53" s="10"/>
      <c r="PDI53" s="10"/>
      <c r="PDJ53" s="10"/>
      <c r="PDK53" s="10"/>
      <c r="PDL53" s="10"/>
      <c r="PDM53" s="10"/>
      <c r="PDN53" s="10"/>
      <c r="PDO53" s="10"/>
      <c r="PDP53" s="10"/>
      <c r="PDQ53" s="10"/>
      <c r="PDR53" s="10"/>
      <c r="PDS53" s="10"/>
      <c r="PDT53" s="10"/>
      <c r="PDU53" s="10"/>
      <c r="PDV53" s="10"/>
      <c r="PDW53" s="10"/>
      <c r="PDX53" s="10"/>
      <c r="PDY53" s="10"/>
      <c r="PDZ53" s="10"/>
      <c r="PEA53" s="10"/>
      <c r="PEB53" s="10"/>
      <c r="PEC53" s="10"/>
      <c r="PED53" s="10"/>
      <c r="PEE53" s="10"/>
      <c r="PEF53" s="10"/>
      <c r="PEG53" s="10"/>
      <c r="PEH53" s="10"/>
      <c r="PEI53" s="10"/>
      <c r="PEJ53" s="10"/>
      <c r="PEK53" s="10"/>
      <c r="PEL53" s="10"/>
      <c r="PEM53" s="10"/>
      <c r="PEN53" s="10"/>
      <c r="PEO53" s="10"/>
      <c r="PEP53" s="10"/>
      <c r="PEQ53" s="10"/>
      <c r="PER53" s="10"/>
      <c r="PES53" s="10"/>
      <c r="PET53" s="10"/>
      <c r="PEU53" s="10"/>
      <c r="PEV53" s="10"/>
      <c r="PEW53" s="10"/>
      <c r="PEX53" s="10"/>
      <c r="PEY53" s="10"/>
      <c r="PEZ53" s="10"/>
      <c r="PFA53" s="10"/>
      <c r="PFB53" s="10"/>
      <c r="PFC53" s="10"/>
      <c r="PFD53" s="10"/>
      <c r="PFE53" s="10"/>
      <c r="PFF53" s="10"/>
      <c r="PFG53" s="10"/>
      <c r="PFH53" s="10"/>
      <c r="PFI53" s="10"/>
      <c r="PFJ53" s="10"/>
      <c r="PFK53" s="10"/>
      <c r="PFL53" s="10"/>
      <c r="PFM53" s="10"/>
      <c r="PFN53" s="10"/>
      <c r="PFO53" s="10"/>
      <c r="PFP53" s="10"/>
      <c r="PFQ53" s="10"/>
      <c r="PFR53" s="10"/>
      <c r="PFS53" s="10"/>
      <c r="PFT53" s="10"/>
      <c r="PFU53" s="10"/>
      <c r="PFV53" s="10"/>
      <c r="PFW53" s="10"/>
      <c r="PFX53" s="10"/>
      <c r="PFY53" s="10"/>
      <c r="PFZ53" s="10"/>
      <c r="PGA53" s="10"/>
      <c r="PGB53" s="10"/>
      <c r="PGC53" s="10"/>
      <c r="PGD53" s="10"/>
      <c r="PGE53" s="10"/>
      <c r="PGF53" s="10"/>
      <c r="PGG53" s="10"/>
      <c r="PGH53" s="10"/>
      <c r="PGI53" s="10"/>
      <c r="PGJ53" s="10"/>
      <c r="PGK53" s="10"/>
      <c r="PGL53" s="10"/>
      <c r="PGM53" s="10"/>
      <c r="PGN53" s="10"/>
      <c r="PGO53" s="10"/>
      <c r="PGP53" s="10"/>
      <c r="PGQ53" s="10"/>
      <c r="PGR53" s="10"/>
      <c r="PGS53" s="10"/>
      <c r="PGT53" s="10"/>
      <c r="PGU53" s="10"/>
      <c r="PGV53" s="10"/>
      <c r="PGW53" s="10"/>
      <c r="PGX53" s="10"/>
      <c r="PGY53" s="10"/>
      <c r="PGZ53" s="10"/>
      <c r="PHA53" s="10"/>
      <c r="PHB53" s="10"/>
      <c r="PHC53" s="10"/>
      <c r="PHD53" s="10"/>
      <c r="PHE53" s="10"/>
      <c r="PHF53" s="10"/>
      <c r="PHG53" s="10"/>
      <c r="PHH53" s="10"/>
      <c r="PHI53" s="10"/>
      <c r="PHJ53" s="10"/>
      <c r="PHK53" s="10"/>
      <c r="PHL53" s="10"/>
      <c r="PHM53" s="10"/>
      <c r="PHN53" s="10"/>
      <c r="PHO53" s="10"/>
      <c r="PHP53" s="10"/>
      <c r="PHQ53" s="10"/>
      <c r="PHR53" s="10"/>
      <c r="PHS53" s="10"/>
      <c r="PHT53" s="10"/>
      <c r="PHU53" s="10"/>
      <c r="PHV53" s="10"/>
      <c r="PHW53" s="10"/>
      <c r="PHX53" s="10"/>
      <c r="PHY53" s="10"/>
      <c r="PHZ53" s="10"/>
      <c r="PIA53" s="10"/>
      <c r="PIB53" s="10"/>
      <c r="PIC53" s="10"/>
      <c r="PID53" s="10"/>
      <c r="PIE53" s="10"/>
      <c r="PIF53" s="10"/>
      <c r="PIG53" s="10"/>
      <c r="PIH53" s="10"/>
      <c r="PII53" s="10"/>
      <c r="PIJ53" s="10"/>
      <c r="PIK53" s="10"/>
      <c r="PIL53" s="10"/>
      <c r="PIM53" s="10"/>
      <c r="PIN53" s="10"/>
      <c r="PIO53" s="10"/>
      <c r="PIP53" s="10"/>
      <c r="PIQ53" s="10"/>
      <c r="PIR53" s="10"/>
      <c r="PIS53" s="10"/>
      <c r="PIT53" s="10"/>
      <c r="PIU53" s="10"/>
      <c r="PIV53" s="10"/>
      <c r="PIW53" s="10"/>
      <c r="PIX53" s="10"/>
      <c r="PIY53" s="10"/>
      <c r="PIZ53" s="10"/>
      <c r="PJA53" s="10"/>
      <c r="PJB53" s="10"/>
      <c r="PJC53" s="10"/>
      <c r="PJD53" s="10"/>
      <c r="PJE53" s="10"/>
      <c r="PJF53" s="10"/>
      <c r="PJG53" s="10"/>
      <c r="PJH53" s="10"/>
      <c r="PJI53" s="10"/>
      <c r="PJJ53" s="10"/>
      <c r="PJK53" s="10"/>
      <c r="PJL53" s="10"/>
      <c r="PJM53" s="10"/>
      <c r="PJN53" s="10"/>
      <c r="PJO53" s="10"/>
      <c r="PJP53" s="10"/>
      <c r="PJQ53" s="10"/>
      <c r="PJR53" s="10"/>
      <c r="PJS53" s="10"/>
      <c r="PJT53" s="10"/>
      <c r="PJU53" s="10"/>
      <c r="PJV53" s="10"/>
      <c r="PJW53" s="10"/>
      <c r="PJX53" s="10"/>
      <c r="PJY53" s="10"/>
      <c r="PJZ53" s="10"/>
      <c r="PKA53" s="10"/>
      <c r="PKB53" s="10"/>
      <c r="PKC53" s="10"/>
      <c r="PKD53" s="10"/>
      <c r="PKE53" s="10"/>
      <c r="PKF53" s="10"/>
      <c r="PKG53" s="10"/>
      <c r="PKH53" s="10"/>
      <c r="PKI53" s="10"/>
      <c r="PKJ53" s="10"/>
      <c r="PKK53" s="10"/>
      <c r="PKL53" s="10"/>
      <c r="PKM53" s="10"/>
      <c r="PKN53" s="10"/>
      <c r="PKO53" s="10"/>
      <c r="PKP53" s="10"/>
      <c r="PKQ53" s="10"/>
      <c r="PKR53" s="10"/>
      <c r="PKS53" s="10"/>
      <c r="PKT53" s="10"/>
      <c r="PKU53" s="10"/>
      <c r="PKV53" s="10"/>
      <c r="PKW53" s="10"/>
      <c r="PKX53" s="10"/>
      <c r="PKY53" s="10"/>
      <c r="PKZ53" s="10"/>
      <c r="PLA53" s="10"/>
      <c r="PLB53" s="10"/>
      <c r="PLC53" s="10"/>
      <c r="PLD53" s="10"/>
      <c r="PLE53" s="10"/>
      <c r="PLF53" s="10"/>
      <c r="PLG53" s="10"/>
      <c r="PLH53" s="10"/>
      <c r="PLI53" s="10"/>
      <c r="PLJ53" s="10"/>
      <c r="PLK53" s="10"/>
      <c r="PLL53" s="10"/>
      <c r="PLM53" s="10"/>
      <c r="PLN53" s="10"/>
      <c r="PLO53" s="10"/>
      <c r="PLP53" s="10"/>
      <c r="PLQ53" s="10"/>
      <c r="PLR53" s="10"/>
      <c r="PLS53" s="10"/>
      <c r="PLT53" s="10"/>
      <c r="PLU53" s="10"/>
      <c r="PLV53" s="10"/>
      <c r="PLW53" s="10"/>
      <c r="PLX53" s="10"/>
      <c r="PLY53" s="10"/>
      <c r="PLZ53" s="10"/>
      <c r="PMA53" s="10"/>
      <c r="PMB53" s="10"/>
      <c r="PMC53" s="10"/>
      <c r="PMD53" s="10"/>
      <c r="PME53" s="10"/>
      <c r="PMF53" s="10"/>
      <c r="PMG53" s="10"/>
      <c r="PMH53" s="10"/>
      <c r="PMI53" s="10"/>
      <c r="PMJ53" s="10"/>
      <c r="PMK53" s="10"/>
      <c r="PML53" s="10"/>
      <c r="PMM53" s="10"/>
      <c r="PMN53" s="10"/>
      <c r="PMO53" s="10"/>
      <c r="PMP53" s="10"/>
      <c r="PMQ53" s="10"/>
      <c r="PMR53" s="10"/>
      <c r="PMS53" s="10"/>
      <c r="PMT53" s="10"/>
      <c r="PMU53" s="10"/>
      <c r="PMV53" s="10"/>
      <c r="PMW53" s="10"/>
      <c r="PMX53" s="10"/>
      <c r="PMY53" s="10"/>
      <c r="PMZ53" s="10"/>
      <c r="PNA53" s="10"/>
      <c r="PNB53" s="10"/>
      <c r="PNC53" s="10"/>
      <c r="PND53" s="10"/>
      <c r="PNE53" s="10"/>
      <c r="PNF53" s="10"/>
      <c r="PNG53" s="10"/>
      <c r="PNH53" s="10"/>
      <c r="PNI53" s="10"/>
      <c r="PNJ53" s="10"/>
      <c r="PNK53" s="10"/>
      <c r="PNL53" s="10"/>
      <c r="PNM53" s="10"/>
      <c r="PNN53" s="10"/>
      <c r="PNO53" s="10"/>
      <c r="PNP53" s="10"/>
      <c r="PNQ53" s="10"/>
      <c r="PNR53" s="10"/>
      <c r="PNS53" s="10"/>
      <c r="PNT53" s="10"/>
      <c r="PNU53" s="10"/>
      <c r="PNV53" s="10"/>
      <c r="PNW53" s="10"/>
      <c r="PNX53" s="10"/>
      <c r="PNY53" s="10"/>
      <c r="PNZ53" s="10"/>
      <c r="POA53" s="10"/>
      <c r="POB53" s="10"/>
      <c r="POC53" s="10"/>
      <c r="POD53" s="10"/>
      <c r="POE53" s="10"/>
      <c r="POF53" s="10"/>
      <c r="POG53" s="10"/>
      <c r="POH53" s="10"/>
      <c r="POI53" s="10"/>
      <c r="POJ53" s="10"/>
      <c r="POK53" s="10"/>
      <c r="POL53" s="10"/>
      <c r="POM53" s="10"/>
      <c r="PON53" s="10"/>
      <c r="POO53" s="10"/>
      <c r="POP53" s="10"/>
      <c r="POQ53" s="10"/>
      <c r="POR53" s="10"/>
      <c r="POS53" s="10"/>
      <c r="POT53" s="10"/>
      <c r="POU53" s="10"/>
      <c r="POV53" s="10"/>
      <c r="POW53" s="10"/>
      <c r="POX53" s="10"/>
      <c r="POY53" s="10"/>
      <c r="POZ53" s="10"/>
      <c r="PPA53" s="10"/>
      <c r="PPB53" s="10"/>
      <c r="PPC53" s="10"/>
      <c r="PPD53" s="10"/>
      <c r="PPE53" s="10"/>
      <c r="PPF53" s="10"/>
      <c r="PPG53" s="10"/>
      <c r="PPH53" s="10"/>
      <c r="PPI53" s="10"/>
      <c r="PPJ53" s="10"/>
      <c r="PPK53" s="10"/>
      <c r="PPL53" s="10"/>
      <c r="PPM53" s="10"/>
      <c r="PPN53" s="10"/>
      <c r="PPO53" s="10"/>
      <c r="PPP53" s="10"/>
      <c r="PPQ53" s="10"/>
      <c r="PPR53" s="10"/>
      <c r="PPS53" s="10"/>
      <c r="PPT53" s="10"/>
      <c r="PPU53" s="10"/>
      <c r="PPV53" s="10"/>
      <c r="PPW53" s="10"/>
      <c r="PPX53" s="10"/>
      <c r="PPY53" s="10"/>
      <c r="PPZ53" s="10"/>
      <c r="PQA53" s="10"/>
      <c r="PQB53" s="10"/>
      <c r="PQC53" s="10"/>
      <c r="PQD53" s="10"/>
      <c r="PQE53" s="10"/>
      <c r="PQF53" s="10"/>
      <c r="PQG53" s="10"/>
      <c r="PQH53" s="10"/>
      <c r="PQI53" s="10"/>
      <c r="PQJ53" s="10"/>
      <c r="PQK53" s="10"/>
      <c r="PQL53" s="10"/>
      <c r="PQM53" s="10"/>
      <c r="PQN53" s="10"/>
      <c r="PQO53" s="10"/>
      <c r="PQP53" s="10"/>
      <c r="PQQ53" s="10"/>
      <c r="PQR53" s="10"/>
      <c r="PQS53" s="10"/>
      <c r="PQT53" s="10"/>
      <c r="PQU53" s="10"/>
      <c r="PQV53" s="10"/>
      <c r="PQW53" s="10"/>
      <c r="PQX53" s="10"/>
      <c r="PQY53" s="10"/>
      <c r="PQZ53" s="10"/>
      <c r="PRA53" s="10"/>
      <c r="PRB53" s="10"/>
      <c r="PRC53" s="10"/>
      <c r="PRD53" s="10"/>
      <c r="PRE53" s="10"/>
      <c r="PRF53" s="10"/>
      <c r="PRG53" s="10"/>
      <c r="PRH53" s="10"/>
      <c r="PRI53" s="10"/>
      <c r="PRJ53" s="10"/>
      <c r="PRK53" s="10"/>
      <c r="PRL53" s="10"/>
      <c r="PRM53" s="10"/>
      <c r="PRN53" s="10"/>
      <c r="PRO53" s="10"/>
      <c r="PRP53" s="10"/>
      <c r="PRQ53" s="10"/>
      <c r="PRR53" s="10"/>
      <c r="PRS53" s="10"/>
      <c r="PRT53" s="10"/>
      <c r="PRU53" s="10"/>
      <c r="PRV53" s="10"/>
      <c r="PRW53" s="10"/>
      <c r="PRX53" s="10"/>
      <c r="PRY53" s="10"/>
      <c r="PRZ53" s="10"/>
      <c r="PSA53" s="10"/>
      <c r="PSB53" s="10"/>
      <c r="PSC53" s="10"/>
      <c r="PSD53" s="10"/>
      <c r="PSE53" s="10"/>
      <c r="PSF53" s="10"/>
      <c r="PSG53" s="10"/>
      <c r="PSH53" s="10"/>
      <c r="PSI53" s="10"/>
      <c r="PSJ53" s="10"/>
      <c r="PSK53" s="10"/>
      <c r="PSL53" s="10"/>
      <c r="PSM53" s="10"/>
      <c r="PSN53" s="10"/>
      <c r="PSO53" s="10"/>
      <c r="PSP53" s="10"/>
      <c r="PSQ53" s="10"/>
      <c r="PSR53" s="10"/>
      <c r="PSS53" s="10"/>
      <c r="PST53" s="10"/>
      <c r="PSU53" s="10"/>
      <c r="PSV53" s="10"/>
      <c r="PSW53" s="10"/>
      <c r="PSX53" s="10"/>
      <c r="PSY53" s="10"/>
      <c r="PSZ53" s="10"/>
      <c r="PTA53" s="10"/>
      <c r="PTB53" s="10"/>
      <c r="PTC53" s="10"/>
      <c r="PTD53" s="10"/>
      <c r="PTE53" s="10"/>
      <c r="PTF53" s="10"/>
      <c r="PTG53" s="10"/>
      <c r="PTH53" s="10"/>
      <c r="PTI53" s="10"/>
      <c r="PTJ53" s="10"/>
      <c r="PTK53" s="10"/>
      <c r="PTL53" s="10"/>
      <c r="PTM53" s="10"/>
      <c r="PTN53" s="10"/>
      <c r="PTO53" s="10"/>
      <c r="PTP53" s="10"/>
      <c r="PTQ53" s="10"/>
      <c r="PTR53" s="10"/>
      <c r="PTS53" s="10"/>
      <c r="PTT53" s="10"/>
      <c r="PTU53" s="10"/>
      <c r="PTV53" s="10"/>
      <c r="PTW53" s="10"/>
      <c r="PTX53" s="10"/>
      <c r="PTY53" s="10"/>
      <c r="PTZ53" s="10"/>
      <c r="PUA53" s="10"/>
      <c r="PUB53" s="10"/>
      <c r="PUC53" s="10"/>
      <c r="PUD53" s="10"/>
      <c r="PUE53" s="10"/>
      <c r="PUF53" s="10"/>
      <c r="PUG53" s="10"/>
      <c r="PUH53" s="10"/>
      <c r="PUI53" s="10"/>
      <c r="PUJ53" s="10"/>
      <c r="PUK53" s="10"/>
      <c r="PUL53" s="10"/>
      <c r="PUM53" s="10"/>
      <c r="PUN53" s="10"/>
      <c r="PUO53" s="10"/>
      <c r="PUP53" s="10"/>
      <c r="PUQ53" s="10"/>
      <c r="PUR53" s="10"/>
      <c r="PUS53" s="10"/>
      <c r="PUT53" s="10"/>
      <c r="PUU53" s="10"/>
      <c r="PUV53" s="10"/>
      <c r="PUW53" s="10"/>
      <c r="PUX53" s="10"/>
      <c r="PUY53" s="10"/>
      <c r="PUZ53" s="10"/>
      <c r="PVA53" s="10"/>
      <c r="PVB53" s="10"/>
      <c r="PVC53" s="10"/>
      <c r="PVD53" s="10"/>
      <c r="PVE53" s="10"/>
      <c r="PVF53" s="10"/>
      <c r="PVG53" s="10"/>
      <c r="PVH53" s="10"/>
      <c r="PVI53" s="10"/>
      <c r="PVJ53" s="10"/>
      <c r="PVK53" s="10"/>
      <c r="PVL53" s="10"/>
      <c r="PVM53" s="10"/>
      <c r="PVN53" s="10"/>
      <c r="PVO53" s="10"/>
      <c r="PVP53" s="10"/>
      <c r="PVQ53" s="10"/>
      <c r="PVR53" s="10"/>
      <c r="PVS53" s="10"/>
      <c r="PVT53" s="10"/>
      <c r="PVU53" s="10"/>
      <c r="PVV53" s="10"/>
      <c r="PVW53" s="10"/>
      <c r="PVX53" s="10"/>
      <c r="PVY53" s="10"/>
      <c r="PVZ53" s="10"/>
      <c r="PWA53" s="10"/>
      <c r="PWB53" s="10"/>
      <c r="PWC53" s="10"/>
      <c r="PWD53" s="10"/>
      <c r="PWE53" s="10"/>
      <c r="PWF53" s="10"/>
      <c r="PWG53" s="10"/>
      <c r="PWH53" s="10"/>
      <c r="PWI53" s="10"/>
      <c r="PWJ53" s="10"/>
      <c r="PWK53" s="10"/>
      <c r="PWL53" s="10"/>
      <c r="PWM53" s="10"/>
      <c r="PWN53" s="10"/>
      <c r="PWO53" s="10"/>
      <c r="PWP53" s="10"/>
      <c r="PWQ53" s="10"/>
      <c r="PWR53" s="10"/>
      <c r="PWS53" s="10"/>
      <c r="PWT53" s="10"/>
      <c r="PWU53" s="10"/>
      <c r="PWV53" s="10"/>
      <c r="PWW53" s="10"/>
      <c r="PWX53" s="10"/>
      <c r="PWY53" s="10"/>
      <c r="PWZ53" s="10"/>
      <c r="PXA53" s="10"/>
      <c r="PXB53" s="10"/>
      <c r="PXC53" s="10"/>
      <c r="PXD53" s="10"/>
      <c r="PXE53" s="10"/>
      <c r="PXF53" s="10"/>
      <c r="PXG53" s="10"/>
      <c r="PXH53" s="10"/>
      <c r="PXI53" s="10"/>
      <c r="PXJ53" s="10"/>
      <c r="PXK53" s="10"/>
      <c r="PXL53" s="10"/>
      <c r="PXM53" s="10"/>
      <c r="PXN53" s="10"/>
      <c r="PXO53" s="10"/>
      <c r="PXP53" s="10"/>
      <c r="PXQ53" s="10"/>
      <c r="PXR53" s="10"/>
      <c r="PXS53" s="10"/>
      <c r="PXT53" s="10"/>
      <c r="PXU53" s="10"/>
      <c r="PXV53" s="10"/>
      <c r="PXW53" s="10"/>
      <c r="PXX53" s="10"/>
      <c r="PXY53" s="10"/>
      <c r="PXZ53" s="10"/>
      <c r="PYA53" s="10"/>
      <c r="PYB53" s="10"/>
      <c r="PYC53" s="10"/>
      <c r="PYD53" s="10"/>
      <c r="PYE53" s="10"/>
      <c r="PYF53" s="10"/>
      <c r="PYG53" s="10"/>
      <c r="PYH53" s="10"/>
      <c r="PYI53" s="10"/>
      <c r="PYJ53" s="10"/>
      <c r="PYK53" s="10"/>
      <c r="PYL53" s="10"/>
      <c r="PYM53" s="10"/>
      <c r="PYN53" s="10"/>
      <c r="PYO53" s="10"/>
      <c r="PYP53" s="10"/>
      <c r="PYQ53" s="10"/>
      <c r="PYR53" s="10"/>
      <c r="PYS53" s="10"/>
      <c r="PYT53" s="10"/>
      <c r="PYU53" s="10"/>
      <c r="PYV53" s="10"/>
      <c r="PYW53" s="10"/>
      <c r="PYX53" s="10"/>
      <c r="PYY53" s="10"/>
      <c r="PYZ53" s="10"/>
      <c r="PZA53" s="10"/>
      <c r="PZB53" s="10"/>
      <c r="PZC53" s="10"/>
      <c r="PZD53" s="10"/>
      <c r="PZE53" s="10"/>
      <c r="PZF53" s="10"/>
      <c r="PZG53" s="10"/>
      <c r="PZH53" s="10"/>
      <c r="PZI53" s="10"/>
      <c r="PZJ53" s="10"/>
      <c r="PZK53" s="10"/>
      <c r="PZL53" s="10"/>
      <c r="PZM53" s="10"/>
      <c r="PZN53" s="10"/>
      <c r="PZO53" s="10"/>
      <c r="PZP53" s="10"/>
      <c r="PZQ53" s="10"/>
      <c r="PZR53" s="10"/>
      <c r="PZS53" s="10"/>
      <c r="PZT53" s="10"/>
      <c r="PZU53" s="10"/>
      <c r="PZV53" s="10"/>
      <c r="PZW53" s="10"/>
      <c r="PZX53" s="10"/>
      <c r="PZY53" s="10"/>
      <c r="PZZ53" s="10"/>
      <c r="QAA53" s="10"/>
      <c r="QAB53" s="10"/>
      <c r="QAC53" s="10"/>
      <c r="QAD53" s="10"/>
      <c r="QAE53" s="10"/>
      <c r="QAF53" s="10"/>
      <c r="QAG53" s="10"/>
      <c r="QAH53" s="10"/>
      <c r="QAI53" s="10"/>
      <c r="QAJ53" s="10"/>
      <c r="QAK53" s="10"/>
      <c r="QAL53" s="10"/>
      <c r="QAM53" s="10"/>
      <c r="QAN53" s="10"/>
      <c r="QAO53" s="10"/>
      <c r="QAP53" s="10"/>
      <c r="QAQ53" s="10"/>
      <c r="QAR53" s="10"/>
      <c r="QAS53" s="10"/>
      <c r="QAT53" s="10"/>
      <c r="QAU53" s="10"/>
      <c r="QAV53" s="10"/>
      <c r="QAW53" s="10"/>
      <c r="QAX53" s="10"/>
      <c r="QAY53" s="10"/>
      <c r="QAZ53" s="10"/>
      <c r="QBA53" s="10"/>
      <c r="QBB53" s="10"/>
      <c r="QBC53" s="10"/>
      <c r="QBD53" s="10"/>
      <c r="QBE53" s="10"/>
      <c r="QBF53" s="10"/>
      <c r="QBG53" s="10"/>
      <c r="QBH53" s="10"/>
      <c r="QBI53" s="10"/>
      <c r="QBJ53" s="10"/>
      <c r="QBK53" s="10"/>
      <c r="QBL53" s="10"/>
      <c r="QBM53" s="10"/>
      <c r="QBN53" s="10"/>
      <c r="QBO53" s="10"/>
      <c r="QBP53" s="10"/>
      <c r="QBQ53" s="10"/>
      <c r="QBR53" s="10"/>
      <c r="QBS53" s="10"/>
      <c r="QBT53" s="10"/>
      <c r="QBU53" s="10"/>
      <c r="QBV53" s="10"/>
      <c r="QBW53" s="10"/>
      <c r="QBX53" s="10"/>
      <c r="QBY53" s="10"/>
      <c r="QBZ53" s="10"/>
      <c r="QCA53" s="10"/>
      <c r="QCB53" s="10"/>
      <c r="QCC53" s="10"/>
      <c r="QCD53" s="10"/>
      <c r="QCE53" s="10"/>
      <c r="QCF53" s="10"/>
      <c r="QCG53" s="10"/>
      <c r="QCH53" s="10"/>
      <c r="QCI53" s="10"/>
      <c r="QCJ53" s="10"/>
      <c r="QCK53" s="10"/>
      <c r="QCL53" s="10"/>
      <c r="QCM53" s="10"/>
      <c r="QCN53" s="10"/>
      <c r="QCO53" s="10"/>
      <c r="QCP53" s="10"/>
      <c r="QCQ53" s="10"/>
      <c r="QCR53" s="10"/>
      <c r="QCS53" s="10"/>
      <c r="QCT53" s="10"/>
      <c r="QCU53" s="10"/>
      <c r="QCV53" s="10"/>
      <c r="QCW53" s="10"/>
      <c r="QCX53" s="10"/>
      <c r="QCY53" s="10"/>
      <c r="QCZ53" s="10"/>
      <c r="QDA53" s="10"/>
      <c r="QDB53" s="10"/>
      <c r="QDC53" s="10"/>
      <c r="QDD53" s="10"/>
      <c r="QDE53" s="10"/>
      <c r="QDF53" s="10"/>
      <c r="QDG53" s="10"/>
      <c r="QDH53" s="10"/>
      <c r="QDI53" s="10"/>
      <c r="QDJ53" s="10"/>
      <c r="QDK53" s="10"/>
      <c r="QDL53" s="10"/>
      <c r="QDM53" s="10"/>
      <c r="QDN53" s="10"/>
      <c r="QDO53" s="10"/>
      <c r="QDP53" s="10"/>
      <c r="QDQ53" s="10"/>
      <c r="QDR53" s="10"/>
      <c r="QDS53" s="10"/>
      <c r="QDT53" s="10"/>
      <c r="QDU53" s="10"/>
      <c r="QDV53" s="10"/>
      <c r="QDW53" s="10"/>
      <c r="QDX53" s="10"/>
      <c r="QDY53" s="10"/>
      <c r="QDZ53" s="10"/>
      <c r="QEA53" s="10"/>
      <c r="QEB53" s="10"/>
      <c r="QEC53" s="10"/>
      <c r="QED53" s="10"/>
      <c r="QEE53" s="10"/>
      <c r="QEF53" s="10"/>
      <c r="QEG53" s="10"/>
      <c r="QEH53" s="10"/>
      <c r="QEI53" s="10"/>
      <c r="QEJ53" s="10"/>
      <c r="QEK53" s="10"/>
      <c r="QEL53" s="10"/>
      <c r="QEM53" s="10"/>
      <c r="QEN53" s="10"/>
      <c r="QEO53" s="10"/>
      <c r="QEP53" s="10"/>
      <c r="QEQ53" s="10"/>
      <c r="QER53" s="10"/>
      <c r="QES53" s="10"/>
      <c r="QET53" s="10"/>
      <c r="QEU53" s="10"/>
      <c r="QEV53" s="10"/>
      <c r="QEW53" s="10"/>
      <c r="QEX53" s="10"/>
      <c r="QEY53" s="10"/>
      <c r="QEZ53" s="10"/>
      <c r="QFA53" s="10"/>
      <c r="QFB53" s="10"/>
      <c r="QFC53" s="10"/>
      <c r="QFD53" s="10"/>
      <c r="QFE53" s="10"/>
      <c r="QFF53" s="10"/>
      <c r="QFG53" s="10"/>
      <c r="QFH53" s="10"/>
      <c r="QFI53" s="10"/>
      <c r="QFJ53" s="10"/>
      <c r="QFK53" s="10"/>
      <c r="QFL53" s="10"/>
      <c r="QFM53" s="10"/>
      <c r="QFN53" s="10"/>
      <c r="QFO53" s="10"/>
      <c r="QFP53" s="10"/>
      <c r="QFQ53" s="10"/>
      <c r="QFR53" s="10"/>
      <c r="QFS53" s="10"/>
      <c r="QFT53" s="10"/>
      <c r="QFU53" s="10"/>
      <c r="QFV53" s="10"/>
      <c r="QFW53" s="10"/>
      <c r="QFX53" s="10"/>
      <c r="QFY53" s="10"/>
      <c r="QFZ53" s="10"/>
      <c r="QGA53" s="10"/>
      <c r="QGB53" s="10"/>
      <c r="QGC53" s="10"/>
      <c r="QGD53" s="10"/>
      <c r="QGE53" s="10"/>
      <c r="QGF53" s="10"/>
      <c r="QGG53" s="10"/>
      <c r="QGH53" s="10"/>
      <c r="QGI53" s="10"/>
      <c r="QGJ53" s="10"/>
      <c r="QGK53" s="10"/>
      <c r="QGL53" s="10"/>
      <c r="QGM53" s="10"/>
      <c r="QGN53" s="10"/>
      <c r="QGO53" s="10"/>
      <c r="QGP53" s="10"/>
      <c r="QGQ53" s="10"/>
      <c r="QGR53" s="10"/>
      <c r="QGS53" s="10"/>
      <c r="QGT53" s="10"/>
      <c r="QGU53" s="10"/>
      <c r="QGV53" s="10"/>
      <c r="QGW53" s="10"/>
      <c r="QGX53" s="10"/>
      <c r="QGY53" s="10"/>
      <c r="QGZ53" s="10"/>
      <c r="QHA53" s="10"/>
      <c r="QHB53" s="10"/>
      <c r="QHC53" s="10"/>
      <c r="QHD53" s="10"/>
      <c r="QHE53" s="10"/>
      <c r="QHF53" s="10"/>
      <c r="QHG53" s="10"/>
      <c r="QHH53" s="10"/>
      <c r="QHI53" s="10"/>
      <c r="QHJ53" s="10"/>
      <c r="QHK53" s="10"/>
      <c r="QHL53" s="10"/>
      <c r="QHM53" s="10"/>
      <c r="QHN53" s="10"/>
      <c r="QHO53" s="10"/>
      <c r="QHP53" s="10"/>
      <c r="QHQ53" s="10"/>
      <c r="QHR53" s="10"/>
      <c r="QHS53" s="10"/>
      <c r="QHT53" s="10"/>
      <c r="QHU53" s="10"/>
      <c r="QHV53" s="10"/>
      <c r="QHW53" s="10"/>
      <c r="QHX53" s="10"/>
      <c r="QHY53" s="10"/>
      <c r="QHZ53" s="10"/>
      <c r="QIA53" s="10"/>
      <c r="QIB53" s="10"/>
      <c r="QIC53" s="10"/>
      <c r="QID53" s="10"/>
      <c r="QIE53" s="10"/>
      <c r="QIF53" s="10"/>
      <c r="QIG53" s="10"/>
      <c r="QIH53" s="10"/>
      <c r="QII53" s="10"/>
      <c r="QIJ53" s="10"/>
      <c r="QIK53" s="10"/>
      <c r="QIL53" s="10"/>
      <c r="QIM53" s="10"/>
      <c r="QIN53" s="10"/>
      <c r="QIO53" s="10"/>
      <c r="QIP53" s="10"/>
      <c r="QIQ53" s="10"/>
      <c r="QIR53" s="10"/>
      <c r="QIS53" s="10"/>
      <c r="QIT53" s="10"/>
      <c r="QIU53" s="10"/>
      <c r="QIV53" s="10"/>
      <c r="QIW53" s="10"/>
      <c r="QIX53" s="10"/>
      <c r="QIY53" s="10"/>
      <c r="QIZ53" s="10"/>
      <c r="QJA53" s="10"/>
      <c r="QJB53" s="10"/>
      <c r="QJC53" s="10"/>
      <c r="QJD53" s="10"/>
      <c r="QJE53" s="10"/>
      <c r="QJF53" s="10"/>
      <c r="QJG53" s="10"/>
      <c r="QJH53" s="10"/>
      <c r="QJI53" s="10"/>
      <c r="QJJ53" s="10"/>
      <c r="QJK53" s="10"/>
      <c r="QJL53" s="10"/>
      <c r="QJM53" s="10"/>
      <c r="QJN53" s="10"/>
      <c r="QJO53" s="10"/>
      <c r="QJP53" s="10"/>
      <c r="QJQ53" s="10"/>
      <c r="QJR53" s="10"/>
      <c r="QJS53" s="10"/>
      <c r="QJT53" s="10"/>
      <c r="QJU53" s="10"/>
      <c r="QJV53" s="10"/>
      <c r="QJW53" s="10"/>
      <c r="QJX53" s="10"/>
      <c r="QJY53" s="10"/>
      <c r="QJZ53" s="10"/>
      <c r="QKA53" s="10"/>
      <c r="QKB53" s="10"/>
      <c r="QKC53" s="10"/>
      <c r="QKD53" s="10"/>
      <c r="QKE53" s="10"/>
      <c r="QKF53" s="10"/>
      <c r="QKG53" s="10"/>
      <c r="QKH53" s="10"/>
      <c r="QKI53" s="10"/>
      <c r="QKJ53" s="10"/>
      <c r="QKK53" s="10"/>
      <c r="QKL53" s="10"/>
      <c r="QKM53" s="10"/>
      <c r="QKN53" s="10"/>
      <c r="QKO53" s="10"/>
      <c r="QKP53" s="10"/>
      <c r="QKQ53" s="10"/>
      <c r="QKR53" s="10"/>
      <c r="QKS53" s="10"/>
      <c r="QKT53" s="10"/>
      <c r="QKU53" s="10"/>
      <c r="QKV53" s="10"/>
      <c r="QKW53" s="10"/>
      <c r="QKX53" s="10"/>
      <c r="QKY53" s="10"/>
      <c r="QKZ53" s="10"/>
      <c r="QLA53" s="10"/>
      <c r="QLB53" s="10"/>
      <c r="QLC53" s="10"/>
      <c r="QLD53" s="10"/>
      <c r="QLE53" s="10"/>
      <c r="QLF53" s="10"/>
      <c r="QLG53" s="10"/>
      <c r="QLH53" s="10"/>
      <c r="QLI53" s="10"/>
      <c r="QLJ53" s="10"/>
      <c r="QLK53" s="10"/>
      <c r="QLL53" s="10"/>
      <c r="QLM53" s="10"/>
      <c r="QLN53" s="10"/>
      <c r="QLO53" s="10"/>
      <c r="QLP53" s="10"/>
      <c r="QLQ53" s="10"/>
      <c r="QLR53" s="10"/>
      <c r="QLS53" s="10"/>
      <c r="QLT53" s="10"/>
      <c r="QLU53" s="10"/>
      <c r="QLV53" s="10"/>
      <c r="QLW53" s="10"/>
      <c r="QLX53" s="10"/>
      <c r="QLY53" s="10"/>
      <c r="QLZ53" s="10"/>
      <c r="QMA53" s="10"/>
      <c r="QMB53" s="10"/>
      <c r="QMC53" s="10"/>
      <c r="QMD53" s="10"/>
      <c r="QME53" s="10"/>
      <c r="QMF53" s="10"/>
      <c r="QMG53" s="10"/>
      <c r="QMH53" s="10"/>
      <c r="QMI53" s="10"/>
      <c r="QMJ53" s="10"/>
      <c r="QMK53" s="10"/>
      <c r="QML53" s="10"/>
      <c r="QMM53" s="10"/>
      <c r="QMN53" s="10"/>
      <c r="QMO53" s="10"/>
      <c r="QMP53" s="10"/>
      <c r="QMQ53" s="10"/>
      <c r="QMR53" s="10"/>
      <c r="QMS53" s="10"/>
      <c r="QMT53" s="10"/>
      <c r="QMU53" s="10"/>
      <c r="QMV53" s="10"/>
      <c r="QMW53" s="10"/>
      <c r="QMX53" s="10"/>
      <c r="QMY53" s="10"/>
      <c r="QMZ53" s="10"/>
      <c r="QNA53" s="10"/>
      <c r="QNB53" s="10"/>
      <c r="QNC53" s="10"/>
      <c r="QND53" s="10"/>
      <c r="QNE53" s="10"/>
      <c r="QNF53" s="10"/>
      <c r="QNG53" s="10"/>
      <c r="QNH53" s="10"/>
      <c r="QNI53" s="10"/>
      <c r="QNJ53" s="10"/>
      <c r="QNK53" s="10"/>
      <c r="QNL53" s="10"/>
      <c r="QNM53" s="10"/>
      <c r="QNN53" s="10"/>
      <c r="QNO53" s="10"/>
      <c r="QNP53" s="10"/>
      <c r="QNQ53" s="10"/>
      <c r="QNR53" s="10"/>
      <c r="QNS53" s="10"/>
      <c r="QNT53" s="10"/>
      <c r="QNU53" s="10"/>
      <c r="QNV53" s="10"/>
      <c r="QNW53" s="10"/>
      <c r="QNX53" s="10"/>
      <c r="QNY53" s="10"/>
      <c r="QNZ53" s="10"/>
      <c r="QOA53" s="10"/>
      <c r="QOB53" s="10"/>
      <c r="QOC53" s="10"/>
      <c r="QOD53" s="10"/>
      <c r="QOE53" s="10"/>
      <c r="QOF53" s="10"/>
      <c r="QOG53" s="10"/>
      <c r="QOH53" s="10"/>
      <c r="QOI53" s="10"/>
      <c r="QOJ53" s="10"/>
      <c r="QOK53" s="10"/>
      <c r="QOL53" s="10"/>
      <c r="QOM53" s="10"/>
      <c r="QON53" s="10"/>
      <c r="QOO53" s="10"/>
      <c r="QOP53" s="10"/>
      <c r="QOQ53" s="10"/>
      <c r="QOR53" s="10"/>
      <c r="QOS53" s="10"/>
      <c r="QOT53" s="10"/>
      <c r="QOU53" s="10"/>
      <c r="QOV53" s="10"/>
      <c r="QOW53" s="10"/>
      <c r="QOX53" s="10"/>
      <c r="QOY53" s="10"/>
      <c r="QOZ53" s="10"/>
      <c r="QPA53" s="10"/>
      <c r="QPB53" s="10"/>
      <c r="QPC53" s="10"/>
      <c r="QPD53" s="10"/>
      <c r="QPE53" s="10"/>
      <c r="QPF53" s="10"/>
      <c r="QPG53" s="10"/>
      <c r="QPH53" s="10"/>
      <c r="QPI53" s="10"/>
      <c r="QPJ53" s="10"/>
      <c r="QPK53" s="10"/>
      <c r="QPL53" s="10"/>
      <c r="QPM53" s="10"/>
      <c r="QPN53" s="10"/>
      <c r="QPO53" s="10"/>
      <c r="QPP53" s="10"/>
      <c r="QPQ53" s="10"/>
      <c r="QPR53" s="10"/>
      <c r="QPS53" s="10"/>
      <c r="QPT53" s="10"/>
      <c r="QPU53" s="10"/>
      <c r="QPV53" s="10"/>
      <c r="QPW53" s="10"/>
      <c r="QPX53" s="10"/>
      <c r="QPY53" s="10"/>
      <c r="QPZ53" s="10"/>
      <c r="QQA53" s="10"/>
      <c r="QQB53" s="10"/>
      <c r="QQC53" s="10"/>
      <c r="QQD53" s="10"/>
      <c r="QQE53" s="10"/>
      <c r="QQF53" s="10"/>
      <c r="QQG53" s="10"/>
      <c r="QQH53" s="10"/>
      <c r="QQI53" s="10"/>
      <c r="QQJ53" s="10"/>
      <c r="QQK53" s="10"/>
      <c r="QQL53" s="10"/>
      <c r="QQM53" s="10"/>
      <c r="QQN53" s="10"/>
      <c r="QQO53" s="10"/>
      <c r="QQP53" s="10"/>
      <c r="QQQ53" s="10"/>
      <c r="QQR53" s="10"/>
      <c r="QQS53" s="10"/>
      <c r="QQT53" s="10"/>
      <c r="QQU53" s="10"/>
      <c r="QQV53" s="10"/>
      <c r="QQW53" s="10"/>
      <c r="QQX53" s="10"/>
      <c r="QQY53" s="10"/>
      <c r="QQZ53" s="10"/>
      <c r="QRA53" s="10"/>
      <c r="QRB53" s="10"/>
      <c r="QRC53" s="10"/>
      <c r="QRD53" s="10"/>
      <c r="QRE53" s="10"/>
      <c r="QRF53" s="10"/>
      <c r="QRG53" s="10"/>
      <c r="QRH53" s="10"/>
      <c r="QRI53" s="10"/>
      <c r="QRJ53" s="10"/>
      <c r="QRK53" s="10"/>
      <c r="QRL53" s="10"/>
      <c r="QRM53" s="10"/>
      <c r="QRN53" s="10"/>
      <c r="QRO53" s="10"/>
      <c r="QRP53" s="10"/>
      <c r="QRQ53" s="10"/>
      <c r="QRR53" s="10"/>
      <c r="QRS53" s="10"/>
      <c r="QRT53" s="10"/>
      <c r="QRU53" s="10"/>
      <c r="QRV53" s="10"/>
      <c r="QRW53" s="10"/>
      <c r="QRX53" s="10"/>
      <c r="QRY53" s="10"/>
      <c r="QRZ53" s="10"/>
      <c r="QSA53" s="10"/>
      <c r="QSB53" s="10"/>
      <c r="QSC53" s="10"/>
      <c r="QSD53" s="10"/>
      <c r="QSE53" s="10"/>
      <c r="QSF53" s="10"/>
      <c r="QSG53" s="10"/>
      <c r="QSH53" s="10"/>
      <c r="QSI53" s="10"/>
      <c r="QSJ53" s="10"/>
      <c r="QSK53" s="10"/>
      <c r="QSL53" s="10"/>
      <c r="QSM53" s="10"/>
      <c r="QSN53" s="10"/>
      <c r="QSO53" s="10"/>
      <c r="QSP53" s="10"/>
      <c r="QSQ53" s="10"/>
      <c r="QSR53" s="10"/>
      <c r="QSS53" s="10"/>
      <c r="QST53" s="10"/>
      <c r="QSU53" s="10"/>
      <c r="QSV53" s="10"/>
      <c r="QSW53" s="10"/>
      <c r="QSX53" s="10"/>
      <c r="QSY53" s="10"/>
      <c r="QSZ53" s="10"/>
      <c r="QTA53" s="10"/>
      <c r="QTB53" s="10"/>
      <c r="QTC53" s="10"/>
      <c r="QTD53" s="10"/>
      <c r="QTE53" s="10"/>
      <c r="QTF53" s="10"/>
      <c r="QTG53" s="10"/>
      <c r="QTH53" s="10"/>
      <c r="QTI53" s="10"/>
      <c r="QTJ53" s="10"/>
      <c r="QTK53" s="10"/>
      <c r="QTL53" s="10"/>
      <c r="QTM53" s="10"/>
      <c r="QTN53" s="10"/>
      <c r="QTO53" s="10"/>
      <c r="QTP53" s="10"/>
      <c r="QTQ53" s="10"/>
      <c r="QTR53" s="10"/>
      <c r="QTS53" s="10"/>
      <c r="QTT53" s="10"/>
      <c r="QTU53" s="10"/>
      <c r="QTV53" s="10"/>
      <c r="QTW53" s="10"/>
      <c r="QTX53" s="10"/>
      <c r="QTY53" s="10"/>
      <c r="QTZ53" s="10"/>
      <c r="QUA53" s="10"/>
      <c r="QUB53" s="10"/>
      <c r="QUC53" s="10"/>
      <c r="QUD53" s="10"/>
      <c r="QUE53" s="10"/>
      <c r="QUF53" s="10"/>
      <c r="QUG53" s="10"/>
      <c r="QUH53" s="10"/>
      <c r="QUI53" s="10"/>
      <c r="QUJ53" s="10"/>
      <c r="QUK53" s="10"/>
      <c r="QUL53" s="10"/>
      <c r="QUM53" s="10"/>
      <c r="QUN53" s="10"/>
      <c r="QUO53" s="10"/>
      <c r="QUP53" s="10"/>
      <c r="QUQ53" s="10"/>
      <c r="QUR53" s="10"/>
      <c r="QUS53" s="10"/>
      <c r="QUT53" s="10"/>
      <c r="QUU53" s="10"/>
      <c r="QUV53" s="10"/>
      <c r="QUW53" s="10"/>
      <c r="QUX53" s="10"/>
      <c r="QUY53" s="10"/>
      <c r="QUZ53" s="10"/>
      <c r="QVA53" s="10"/>
      <c r="QVB53" s="10"/>
      <c r="QVC53" s="10"/>
      <c r="QVD53" s="10"/>
      <c r="QVE53" s="10"/>
      <c r="QVF53" s="10"/>
      <c r="QVG53" s="10"/>
      <c r="QVH53" s="10"/>
      <c r="QVI53" s="10"/>
      <c r="QVJ53" s="10"/>
      <c r="QVK53" s="10"/>
      <c r="QVL53" s="10"/>
      <c r="QVM53" s="10"/>
      <c r="QVN53" s="10"/>
      <c r="QVO53" s="10"/>
      <c r="QVP53" s="10"/>
      <c r="QVQ53" s="10"/>
      <c r="QVR53" s="10"/>
      <c r="QVS53" s="10"/>
      <c r="QVT53" s="10"/>
      <c r="QVU53" s="10"/>
      <c r="QVV53" s="10"/>
      <c r="QVW53" s="10"/>
      <c r="QVX53" s="10"/>
      <c r="QVY53" s="10"/>
      <c r="QVZ53" s="10"/>
      <c r="QWA53" s="10"/>
      <c r="QWB53" s="10"/>
      <c r="QWC53" s="10"/>
      <c r="QWD53" s="10"/>
      <c r="QWE53" s="10"/>
      <c r="QWF53" s="10"/>
      <c r="QWG53" s="10"/>
      <c r="QWH53" s="10"/>
      <c r="QWI53" s="10"/>
      <c r="QWJ53" s="10"/>
      <c r="QWK53" s="10"/>
      <c r="QWL53" s="10"/>
      <c r="QWM53" s="10"/>
      <c r="QWN53" s="10"/>
      <c r="QWO53" s="10"/>
      <c r="QWP53" s="10"/>
      <c r="QWQ53" s="10"/>
      <c r="QWR53" s="10"/>
      <c r="QWS53" s="10"/>
      <c r="QWT53" s="10"/>
      <c r="QWU53" s="10"/>
      <c r="QWV53" s="10"/>
      <c r="QWW53" s="10"/>
      <c r="QWX53" s="10"/>
      <c r="QWY53" s="10"/>
      <c r="QWZ53" s="10"/>
      <c r="QXA53" s="10"/>
      <c r="QXB53" s="10"/>
      <c r="QXC53" s="10"/>
      <c r="QXD53" s="10"/>
      <c r="QXE53" s="10"/>
      <c r="QXF53" s="10"/>
      <c r="QXG53" s="10"/>
      <c r="QXH53" s="10"/>
      <c r="QXI53" s="10"/>
      <c r="QXJ53" s="10"/>
      <c r="QXK53" s="10"/>
      <c r="QXL53" s="10"/>
      <c r="QXM53" s="10"/>
      <c r="QXN53" s="10"/>
      <c r="QXO53" s="10"/>
      <c r="QXP53" s="10"/>
      <c r="QXQ53" s="10"/>
      <c r="QXR53" s="10"/>
      <c r="QXS53" s="10"/>
      <c r="QXT53" s="10"/>
      <c r="QXU53" s="10"/>
      <c r="QXV53" s="10"/>
      <c r="QXW53" s="10"/>
      <c r="QXX53" s="10"/>
      <c r="QXY53" s="10"/>
      <c r="QXZ53" s="10"/>
      <c r="QYA53" s="10"/>
      <c r="QYB53" s="10"/>
      <c r="QYC53" s="10"/>
      <c r="QYD53" s="10"/>
      <c r="QYE53" s="10"/>
      <c r="QYF53" s="10"/>
      <c r="QYG53" s="10"/>
      <c r="QYH53" s="10"/>
      <c r="QYI53" s="10"/>
      <c r="QYJ53" s="10"/>
      <c r="QYK53" s="10"/>
      <c r="QYL53" s="10"/>
      <c r="QYM53" s="10"/>
      <c r="QYN53" s="10"/>
      <c r="QYO53" s="10"/>
      <c r="QYP53" s="10"/>
      <c r="QYQ53" s="10"/>
      <c r="QYR53" s="10"/>
      <c r="QYS53" s="10"/>
      <c r="QYT53" s="10"/>
      <c r="QYU53" s="10"/>
      <c r="QYV53" s="10"/>
      <c r="QYW53" s="10"/>
      <c r="QYX53" s="10"/>
      <c r="QYY53" s="10"/>
      <c r="QYZ53" s="10"/>
      <c r="QZA53" s="10"/>
      <c r="QZB53" s="10"/>
      <c r="QZC53" s="10"/>
      <c r="QZD53" s="10"/>
      <c r="QZE53" s="10"/>
      <c r="QZF53" s="10"/>
      <c r="QZG53" s="10"/>
      <c r="QZH53" s="10"/>
      <c r="QZI53" s="10"/>
      <c r="QZJ53" s="10"/>
      <c r="QZK53" s="10"/>
      <c r="QZL53" s="10"/>
      <c r="QZM53" s="10"/>
      <c r="QZN53" s="10"/>
      <c r="QZO53" s="10"/>
      <c r="QZP53" s="10"/>
      <c r="QZQ53" s="10"/>
      <c r="QZR53" s="10"/>
      <c r="QZS53" s="10"/>
      <c r="QZT53" s="10"/>
      <c r="QZU53" s="10"/>
      <c r="QZV53" s="10"/>
      <c r="QZW53" s="10"/>
      <c r="QZX53" s="10"/>
      <c r="QZY53" s="10"/>
      <c r="QZZ53" s="10"/>
      <c r="RAA53" s="10"/>
      <c r="RAB53" s="10"/>
      <c r="RAC53" s="10"/>
      <c r="RAD53" s="10"/>
      <c r="RAE53" s="10"/>
      <c r="RAF53" s="10"/>
      <c r="RAG53" s="10"/>
      <c r="RAH53" s="10"/>
      <c r="RAI53" s="10"/>
      <c r="RAJ53" s="10"/>
      <c r="RAK53" s="10"/>
      <c r="RAL53" s="10"/>
      <c r="RAM53" s="10"/>
      <c r="RAN53" s="10"/>
      <c r="RAO53" s="10"/>
      <c r="RAP53" s="10"/>
      <c r="RAQ53" s="10"/>
      <c r="RAR53" s="10"/>
      <c r="RAS53" s="10"/>
      <c r="RAT53" s="10"/>
      <c r="RAU53" s="10"/>
      <c r="RAV53" s="10"/>
      <c r="RAW53" s="10"/>
      <c r="RAX53" s="10"/>
      <c r="RAY53" s="10"/>
      <c r="RAZ53" s="10"/>
      <c r="RBA53" s="10"/>
      <c r="RBB53" s="10"/>
      <c r="RBC53" s="10"/>
      <c r="RBD53" s="10"/>
      <c r="RBE53" s="10"/>
      <c r="RBF53" s="10"/>
      <c r="RBG53" s="10"/>
      <c r="RBH53" s="10"/>
      <c r="RBI53" s="10"/>
      <c r="RBJ53" s="10"/>
      <c r="RBK53" s="10"/>
      <c r="RBL53" s="10"/>
      <c r="RBM53" s="10"/>
      <c r="RBN53" s="10"/>
      <c r="RBO53" s="10"/>
      <c r="RBP53" s="10"/>
      <c r="RBQ53" s="10"/>
      <c r="RBR53" s="10"/>
      <c r="RBS53" s="10"/>
      <c r="RBT53" s="10"/>
      <c r="RBU53" s="10"/>
      <c r="RBV53" s="10"/>
      <c r="RBW53" s="10"/>
      <c r="RBX53" s="10"/>
      <c r="RBY53" s="10"/>
      <c r="RBZ53" s="10"/>
      <c r="RCA53" s="10"/>
      <c r="RCB53" s="10"/>
      <c r="RCC53" s="10"/>
      <c r="RCD53" s="10"/>
      <c r="RCE53" s="10"/>
      <c r="RCF53" s="10"/>
      <c r="RCG53" s="10"/>
      <c r="RCH53" s="10"/>
      <c r="RCI53" s="10"/>
      <c r="RCJ53" s="10"/>
      <c r="RCK53" s="10"/>
      <c r="RCL53" s="10"/>
      <c r="RCM53" s="10"/>
      <c r="RCN53" s="10"/>
      <c r="RCO53" s="10"/>
      <c r="RCP53" s="10"/>
      <c r="RCQ53" s="10"/>
      <c r="RCR53" s="10"/>
      <c r="RCS53" s="10"/>
      <c r="RCT53" s="10"/>
      <c r="RCU53" s="10"/>
      <c r="RCV53" s="10"/>
      <c r="RCW53" s="10"/>
      <c r="RCX53" s="10"/>
      <c r="RCY53" s="10"/>
      <c r="RCZ53" s="10"/>
      <c r="RDA53" s="10"/>
      <c r="RDB53" s="10"/>
      <c r="RDC53" s="10"/>
      <c r="RDD53" s="10"/>
      <c r="RDE53" s="10"/>
      <c r="RDF53" s="10"/>
      <c r="RDG53" s="10"/>
      <c r="RDH53" s="10"/>
      <c r="RDI53" s="10"/>
      <c r="RDJ53" s="10"/>
      <c r="RDK53" s="10"/>
      <c r="RDL53" s="10"/>
      <c r="RDM53" s="10"/>
      <c r="RDN53" s="10"/>
      <c r="RDO53" s="10"/>
      <c r="RDP53" s="10"/>
      <c r="RDQ53" s="10"/>
      <c r="RDR53" s="10"/>
      <c r="RDS53" s="10"/>
      <c r="RDT53" s="10"/>
      <c r="RDU53" s="10"/>
      <c r="RDV53" s="10"/>
      <c r="RDW53" s="10"/>
      <c r="RDX53" s="10"/>
      <c r="RDY53" s="10"/>
      <c r="RDZ53" s="10"/>
      <c r="REA53" s="10"/>
      <c r="REB53" s="10"/>
      <c r="REC53" s="10"/>
      <c r="RED53" s="10"/>
      <c r="REE53" s="10"/>
      <c r="REF53" s="10"/>
      <c r="REG53" s="10"/>
      <c r="REH53" s="10"/>
      <c r="REI53" s="10"/>
      <c r="REJ53" s="10"/>
      <c r="REK53" s="10"/>
      <c r="REL53" s="10"/>
      <c r="REM53" s="10"/>
      <c r="REN53" s="10"/>
      <c r="REO53" s="10"/>
      <c r="REP53" s="10"/>
      <c r="REQ53" s="10"/>
      <c r="RER53" s="10"/>
      <c r="RES53" s="10"/>
      <c r="RET53" s="10"/>
      <c r="REU53" s="10"/>
      <c r="REV53" s="10"/>
      <c r="REW53" s="10"/>
      <c r="REX53" s="10"/>
      <c r="REY53" s="10"/>
      <c r="REZ53" s="10"/>
      <c r="RFA53" s="10"/>
      <c r="RFB53" s="10"/>
      <c r="RFC53" s="10"/>
      <c r="RFD53" s="10"/>
      <c r="RFE53" s="10"/>
      <c r="RFF53" s="10"/>
      <c r="RFG53" s="10"/>
      <c r="RFH53" s="10"/>
      <c r="RFI53" s="10"/>
      <c r="RFJ53" s="10"/>
      <c r="RFK53" s="10"/>
      <c r="RFL53" s="10"/>
      <c r="RFM53" s="10"/>
      <c r="RFN53" s="10"/>
      <c r="RFO53" s="10"/>
      <c r="RFP53" s="10"/>
      <c r="RFQ53" s="10"/>
      <c r="RFR53" s="10"/>
      <c r="RFS53" s="10"/>
      <c r="RFT53" s="10"/>
      <c r="RFU53" s="10"/>
      <c r="RFV53" s="10"/>
      <c r="RFW53" s="10"/>
      <c r="RFX53" s="10"/>
      <c r="RFY53" s="10"/>
      <c r="RFZ53" s="10"/>
      <c r="RGA53" s="10"/>
      <c r="RGB53" s="10"/>
      <c r="RGC53" s="10"/>
      <c r="RGD53" s="10"/>
      <c r="RGE53" s="10"/>
      <c r="RGF53" s="10"/>
      <c r="RGG53" s="10"/>
      <c r="RGH53" s="10"/>
      <c r="RGI53" s="10"/>
      <c r="RGJ53" s="10"/>
      <c r="RGK53" s="10"/>
      <c r="RGL53" s="10"/>
      <c r="RGM53" s="10"/>
      <c r="RGN53" s="10"/>
      <c r="RGO53" s="10"/>
      <c r="RGP53" s="10"/>
      <c r="RGQ53" s="10"/>
      <c r="RGR53" s="10"/>
      <c r="RGS53" s="10"/>
      <c r="RGT53" s="10"/>
      <c r="RGU53" s="10"/>
      <c r="RGV53" s="10"/>
      <c r="RGW53" s="10"/>
      <c r="RGX53" s="10"/>
      <c r="RGY53" s="10"/>
      <c r="RGZ53" s="10"/>
      <c r="RHA53" s="10"/>
      <c r="RHB53" s="10"/>
      <c r="RHC53" s="10"/>
      <c r="RHD53" s="10"/>
      <c r="RHE53" s="10"/>
      <c r="RHF53" s="10"/>
      <c r="RHG53" s="10"/>
      <c r="RHH53" s="10"/>
      <c r="RHI53" s="10"/>
      <c r="RHJ53" s="10"/>
      <c r="RHK53" s="10"/>
      <c r="RHL53" s="10"/>
      <c r="RHM53" s="10"/>
      <c r="RHN53" s="10"/>
      <c r="RHO53" s="10"/>
      <c r="RHP53" s="10"/>
      <c r="RHQ53" s="10"/>
      <c r="RHR53" s="10"/>
      <c r="RHS53" s="10"/>
      <c r="RHT53" s="10"/>
      <c r="RHU53" s="10"/>
      <c r="RHV53" s="10"/>
      <c r="RHW53" s="10"/>
      <c r="RHX53" s="10"/>
      <c r="RHY53" s="10"/>
      <c r="RHZ53" s="10"/>
      <c r="RIA53" s="10"/>
      <c r="RIB53" s="10"/>
      <c r="RIC53" s="10"/>
      <c r="RID53" s="10"/>
      <c r="RIE53" s="10"/>
      <c r="RIF53" s="10"/>
      <c r="RIG53" s="10"/>
      <c r="RIH53" s="10"/>
      <c r="RII53" s="10"/>
      <c r="RIJ53" s="10"/>
      <c r="RIK53" s="10"/>
      <c r="RIL53" s="10"/>
      <c r="RIM53" s="10"/>
      <c r="RIN53" s="10"/>
      <c r="RIO53" s="10"/>
      <c r="RIP53" s="10"/>
      <c r="RIQ53" s="10"/>
      <c r="RIR53" s="10"/>
      <c r="RIS53" s="10"/>
      <c r="RIT53" s="10"/>
      <c r="RIU53" s="10"/>
      <c r="RIV53" s="10"/>
      <c r="RIW53" s="10"/>
      <c r="RIX53" s="10"/>
      <c r="RIY53" s="10"/>
      <c r="RIZ53" s="10"/>
      <c r="RJA53" s="10"/>
      <c r="RJB53" s="10"/>
      <c r="RJC53" s="10"/>
      <c r="RJD53" s="10"/>
      <c r="RJE53" s="10"/>
      <c r="RJF53" s="10"/>
      <c r="RJG53" s="10"/>
      <c r="RJH53" s="10"/>
      <c r="RJI53" s="10"/>
      <c r="RJJ53" s="10"/>
      <c r="RJK53" s="10"/>
      <c r="RJL53" s="10"/>
      <c r="RJM53" s="10"/>
      <c r="RJN53" s="10"/>
      <c r="RJO53" s="10"/>
      <c r="RJP53" s="10"/>
      <c r="RJQ53" s="10"/>
      <c r="RJR53" s="10"/>
      <c r="RJS53" s="10"/>
      <c r="RJT53" s="10"/>
      <c r="RJU53" s="10"/>
      <c r="RJV53" s="10"/>
      <c r="RJW53" s="10"/>
      <c r="RJX53" s="10"/>
      <c r="RJY53" s="10"/>
      <c r="RJZ53" s="10"/>
      <c r="RKA53" s="10"/>
      <c r="RKB53" s="10"/>
      <c r="RKC53" s="10"/>
      <c r="RKD53" s="10"/>
      <c r="RKE53" s="10"/>
      <c r="RKF53" s="10"/>
      <c r="RKG53" s="10"/>
      <c r="RKH53" s="10"/>
      <c r="RKI53" s="10"/>
      <c r="RKJ53" s="10"/>
      <c r="RKK53" s="10"/>
      <c r="RKL53" s="10"/>
      <c r="RKM53" s="10"/>
      <c r="RKN53" s="10"/>
      <c r="RKO53" s="10"/>
      <c r="RKP53" s="10"/>
      <c r="RKQ53" s="10"/>
      <c r="RKR53" s="10"/>
      <c r="RKS53" s="10"/>
      <c r="RKT53" s="10"/>
      <c r="RKU53" s="10"/>
      <c r="RKV53" s="10"/>
      <c r="RKW53" s="10"/>
      <c r="RKX53" s="10"/>
      <c r="RKY53" s="10"/>
      <c r="RKZ53" s="10"/>
      <c r="RLA53" s="10"/>
      <c r="RLB53" s="10"/>
      <c r="RLC53" s="10"/>
      <c r="RLD53" s="10"/>
      <c r="RLE53" s="10"/>
      <c r="RLF53" s="10"/>
      <c r="RLG53" s="10"/>
      <c r="RLH53" s="10"/>
      <c r="RLI53" s="10"/>
      <c r="RLJ53" s="10"/>
      <c r="RLK53" s="10"/>
      <c r="RLL53" s="10"/>
      <c r="RLM53" s="10"/>
      <c r="RLN53" s="10"/>
      <c r="RLO53" s="10"/>
      <c r="RLP53" s="10"/>
      <c r="RLQ53" s="10"/>
      <c r="RLR53" s="10"/>
      <c r="RLS53" s="10"/>
      <c r="RLT53" s="10"/>
      <c r="RLU53" s="10"/>
      <c r="RLV53" s="10"/>
      <c r="RLW53" s="10"/>
      <c r="RLX53" s="10"/>
      <c r="RLY53" s="10"/>
      <c r="RLZ53" s="10"/>
      <c r="RMA53" s="10"/>
      <c r="RMB53" s="10"/>
      <c r="RMC53" s="10"/>
      <c r="RMD53" s="10"/>
      <c r="RME53" s="10"/>
      <c r="RMF53" s="10"/>
      <c r="RMG53" s="10"/>
      <c r="RMH53" s="10"/>
      <c r="RMI53" s="10"/>
      <c r="RMJ53" s="10"/>
      <c r="RMK53" s="10"/>
      <c r="RML53" s="10"/>
      <c r="RMM53" s="10"/>
      <c r="RMN53" s="10"/>
      <c r="RMO53" s="10"/>
      <c r="RMP53" s="10"/>
      <c r="RMQ53" s="10"/>
      <c r="RMR53" s="10"/>
      <c r="RMS53" s="10"/>
      <c r="RMT53" s="10"/>
      <c r="RMU53" s="10"/>
      <c r="RMV53" s="10"/>
      <c r="RMW53" s="10"/>
      <c r="RMX53" s="10"/>
      <c r="RMY53" s="10"/>
      <c r="RMZ53" s="10"/>
      <c r="RNA53" s="10"/>
      <c r="RNB53" s="10"/>
      <c r="RNC53" s="10"/>
      <c r="RND53" s="10"/>
      <c r="RNE53" s="10"/>
      <c r="RNF53" s="10"/>
      <c r="RNG53" s="10"/>
      <c r="RNH53" s="10"/>
      <c r="RNI53" s="10"/>
      <c r="RNJ53" s="10"/>
      <c r="RNK53" s="10"/>
      <c r="RNL53" s="10"/>
      <c r="RNM53" s="10"/>
      <c r="RNN53" s="10"/>
      <c r="RNO53" s="10"/>
      <c r="RNP53" s="10"/>
      <c r="RNQ53" s="10"/>
      <c r="RNR53" s="10"/>
      <c r="RNS53" s="10"/>
      <c r="RNT53" s="10"/>
      <c r="RNU53" s="10"/>
      <c r="RNV53" s="10"/>
      <c r="RNW53" s="10"/>
      <c r="RNX53" s="10"/>
      <c r="RNY53" s="10"/>
      <c r="RNZ53" s="10"/>
      <c r="ROA53" s="10"/>
      <c r="ROB53" s="10"/>
      <c r="ROC53" s="10"/>
      <c r="ROD53" s="10"/>
      <c r="ROE53" s="10"/>
      <c r="ROF53" s="10"/>
      <c r="ROG53" s="10"/>
      <c r="ROH53" s="10"/>
      <c r="ROI53" s="10"/>
      <c r="ROJ53" s="10"/>
      <c r="ROK53" s="10"/>
      <c r="ROL53" s="10"/>
      <c r="ROM53" s="10"/>
      <c r="RON53" s="10"/>
      <c r="ROO53" s="10"/>
      <c r="ROP53" s="10"/>
      <c r="ROQ53" s="10"/>
      <c r="ROR53" s="10"/>
      <c r="ROS53" s="10"/>
      <c r="ROT53" s="10"/>
      <c r="ROU53" s="10"/>
      <c r="ROV53" s="10"/>
      <c r="ROW53" s="10"/>
      <c r="ROX53" s="10"/>
      <c r="ROY53" s="10"/>
      <c r="ROZ53" s="10"/>
      <c r="RPA53" s="10"/>
      <c r="RPB53" s="10"/>
      <c r="RPC53" s="10"/>
      <c r="RPD53" s="10"/>
      <c r="RPE53" s="10"/>
      <c r="RPF53" s="10"/>
      <c r="RPG53" s="10"/>
      <c r="RPH53" s="10"/>
      <c r="RPI53" s="10"/>
      <c r="RPJ53" s="10"/>
      <c r="RPK53" s="10"/>
      <c r="RPL53" s="10"/>
      <c r="RPM53" s="10"/>
      <c r="RPN53" s="10"/>
      <c r="RPO53" s="10"/>
      <c r="RPP53" s="10"/>
      <c r="RPQ53" s="10"/>
      <c r="RPR53" s="10"/>
      <c r="RPS53" s="10"/>
      <c r="RPT53" s="10"/>
      <c r="RPU53" s="10"/>
      <c r="RPV53" s="10"/>
      <c r="RPW53" s="10"/>
      <c r="RPX53" s="10"/>
      <c r="RPY53" s="10"/>
      <c r="RPZ53" s="10"/>
      <c r="RQA53" s="10"/>
      <c r="RQB53" s="10"/>
      <c r="RQC53" s="10"/>
      <c r="RQD53" s="10"/>
      <c r="RQE53" s="10"/>
      <c r="RQF53" s="10"/>
      <c r="RQG53" s="10"/>
      <c r="RQH53" s="10"/>
      <c r="RQI53" s="10"/>
      <c r="RQJ53" s="10"/>
      <c r="RQK53" s="10"/>
      <c r="RQL53" s="10"/>
      <c r="RQM53" s="10"/>
      <c r="RQN53" s="10"/>
      <c r="RQO53" s="10"/>
      <c r="RQP53" s="10"/>
      <c r="RQQ53" s="10"/>
      <c r="RQR53" s="10"/>
      <c r="RQS53" s="10"/>
      <c r="RQT53" s="10"/>
      <c r="RQU53" s="10"/>
      <c r="RQV53" s="10"/>
      <c r="RQW53" s="10"/>
      <c r="RQX53" s="10"/>
      <c r="RQY53" s="10"/>
      <c r="RQZ53" s="10"/>
      <c r="RRA53" s="10"/>
      <c r="RRB53" s="10"/>
      <c r="RRC53" s="10"/>
      <c r="RRD53" s="10"/>
      <c r="RRE53" s="10"/>
      <c r="RRF53" s="10"/>
      <c r="RRG53" s="10"/>
      <c r="RRH53" s="10"/>
      <c r="RRI53" s="10"/>
      <c r="RRJ53" s="10"/>
      <c r="RRK53" s="10"/>
      <c r="RRL53" s="10"/>
      <c r="RRM53" s="10"/>
      <c r="RRN53" s="10"/>
      <c r="RRO53" s="10"/>
      <c r="RRP53" s="10"/>
      <c r="RRQ53" s="10"/>
      <c r="RRR53" s="10"/>
      <c r="RRS53" s="10"/>
      <c r="RRT53" s="10"/>
      <c r="RRU53" s="10"/>
      <c r="RRV53" s="10"/>
      <c r="RRW53" s="10"/>
      <c r="RRX53" s="10"/>
      <c r="RRY53" s="10"/>
      <c r="RRZ53" s="10"/>
      <c r="RSA53" s="10"/>
      <c r="RSB53" s="10"/>
      <c r="RSC53" s="10"/>
      <c r="RSD53" s="10"/>
      <c r="RSE53" s="10"/>
      <c r="RSF53" s="10"/>
      <c r="RSG53" s="10"/>
      <c r="RSH53" s="10"/>
      <c r="RSI53" s="10"/>
      <c r="RSJ53" s="10"/>
      <c r="RSK53" s="10"/>
      <c r="RSL53" s="10"/>
      <c r="RSM53" s="10"/>
      <c r="RSN53" s="10"/>
      <c r="RSO53" s="10"/>
      <c r="RSP53" s="10"/>
      <c r="RSQ53" s="10"/>
      <c r="RSR53" s="10"/>
      <c r="RSS53" s="10"/>
      <c r="RST53" s="10"/>
      <c r="RSU53" s="10"/>
      <c r="RSV53" s="10"/>
      <c r="RSW53" s="10"/>
      <c r="RSX53" s="10"/>
      <c r="RSY53" s="10"/>
      <c r="RSZ53" s="10"/>
      <c r="RTA53" s="10"/>
      <c r="RTB53" s="10"/>
      <c r="RTC53" s="10"/>
      <c r="RTD53" s="10"/>
      <c r="RTE53" s="10"/>
      <c r="RTF53" s="10"/>
      <c r="RTG53" s="10"/>
      <c r="RTH53" s="10"/>
      <c r="RTI53" s="10"/>
      <c r="RTJ53" s="10"/>
      <c r="RTK53" s="10"/>
      <c r="RTL53" s="10"/>
      <c r="RTM53" s="10"/>
      <c r="RTN53" s="10"/>
      <c r="RTO53" s="10"/>
      <c r="RTP53" s="10"/>
      <c r="RTQ53" s="10"/>
      <c r="RTR53" s="10"/>
      <c r="RTS53" s="10"/>
      <c r="RTT53" s="10"/>
      <c r="RTU53" s="10"/>
      <c r="RTV53" s="10"/>
      <c r="RTW53" s="10"/>
      <c r="RTX53" s="10"/>
      <c r="RTY53" s="10"/>
      <c r="RTZ53" s="10"/>
      <c r="RUA53" s="10"/>
      <c r="RUB53" s="10"/>
      <c r="RUC53" s="10"/>
      <c r="RUD53" s="10"/>
      <c r="RUE53" s="10"/>
      <c r="RUF53" s="10"/>
      <c r="RUG53" s="10"/>
      <c r="RUH53" s="10"/>
      <c r="RUI53" s="10"/>
      <c r="RUJ53" s="10"/>
      <c r="RUK53" s="10"/>
      <c r="RUL53" s="10"/>
      <c r="RUM53" s="10"/>
      <c r="RUN53" s="10"/>
      <c r="RUO53" s="10"/>
      <c r="RUP53" s="10"/>
      <c r="RUQ53" s="10"/>
      <c r="RUR53" s="10"/>
      <c r="RUS53" s="10"/>
      <c r="RUT53" s="10"/>
      <c r="RUU53" s="10"/>
      <c r="RUV53" s="10"/>
      <c r="RUW53" s="10"/>
      <c r="RUX53" s="10"/>
      <c r="RUY53" s="10"/>
      <c r="RUZ53" s="10"/>
      <c r="RVA53" s="10"/>
      <c r="RVB53" s="10"/>
      <c r="RVC53" s="10"/>
      <c r="RVD53" s="10"/>
      <c r="RVE53" s="10"/>
      <c r="RVF53" s="10"/>
      <c r="RVG53" s="10"/>
      <c r="RVH53" s="10"/>
      <c r="RVI53" s="10"/>
      <c r="RVJ53" s="10"/>
      <c r="RVK53" s="10"/>
      <c r="RVL53" s="10"/>
      <c r="RVM53" s="10"/>
      <c r="RVN53" s="10"/>
      <c r="RVO53" s="10"/>
      <c r="RVP53" s="10"/>
      <c r="RVQ53" s="10"/>
      <c r="RVR53" s="10"/>
      <c r="RVS53" s="10"/>
      <c r="RVT53" s="10"/>
      <c r="RVU53" s="10"/>
      <c r="RVV53" s="10"/>
      <c r="RVW53" s="10"/>
      <c r="RVX53" s="10"/>
      <c r="RVY53" s="10"/>
      <c r="RVZ53" s="10"/>
      <c r="RWA53" s="10"/>
      <c r="RWB53" s="10"/>
      <c r="RWC53" s="10"/>
      <c r="RWD53" s="10"/>
      <c r="RWE53" s="10"/>
      <c r="RWF53" s="10"/>
      <c r="RWG53" s="10"/>
      <c r="RWH53" s="10"/>
      <c r="RWI53" s="10"/>
      <c r="RWJ53" s="10"/>
      <c r="RWK53" s="10"/>
      <c r="RWL53" s="10"/>
      <c r="RWM53" s="10"/>
      <c r="RWN53" s="10"/>
      <c r="RWO53" s="10"/>
      <c r="RWP53" s="10"/>
      <c r="RWQ53" s="10"/>
      <c r="RWR53" s="10"/>
      <c r="RWS53" s="10"/>
      <c r="RWT53" s="10"/>
      <c r="RWU53" s="10"/>
      <c r="RWV53" s="10"/>
      <c r="RWW53" s="10"/>
      <c r="RWX53" s="10"/>
      <c r="RWY53" s="10"/>
      <c r="RWZ53" s="10"/>
      <c r="RXA53" s="10"/>
      <c r="RXB53" s="10"/>
      <c r="RXC53" s="10"/>
      <c r="RXD53" s="10"/>
      <c r="RXE53" s="10"/>
      <c r="RXF53" s="10"/>
      <c r="RXG53" s="10"/>
      <c r="RXH53" s="10"/>
      <c r="RXI53" s="10"/>
      <c r="RXJ53" s="10"/>
      <c r="RXK53" s="10"/>
      <c r="RXL53" s="10"/>
      <c r="RXM53" s="10"/>
      <c r="RXN53" s="10"/>
      <c r="RXO53" s="10"/>
      <c r="RXP53" s="10"/>
      <c r="RXQ53" s="10"/>
      <c r="RXR53" s="10"/>
      <c r="RXS53" s="10"/>
      <c r="RXT53" s="10"/>
      <c r="RXU53" s="10"/>
      <c r="RXV53" s="10"/>
      <c r="RXW53" s="10"/>
      <c r="RXX53" s="10"/>
      <c r="RXY53" s="10"/>
      <c r="RXZ53" s="10"/>
      <c r="RYA53" s="10"/>
      <c r="RYB53" s="10"/>
      <c r="RYC53" s="10"/>
      <c r="RYD53" s="10"/>
      <c r="RYE53" s="10"/>
      <c r="RYF53" s="10"/>
      <c r="RYG53" s="10"/>
      <c r="RYH53" s="10"/>
      <c r="RYI53" s="10"/>
      <c r="RYJ53" s="10"/>
      <c r="RYK53" s="10"/>
      <c r="RYL53" s="10"/>
      <c r="RYM53" s="10"/>
      <c r="RYN53" s="10"/>
      <c r="RYO53" s="10"/>
      <c r="RYP53" s="10"/>
      <c r="RYQ53" s="10"/>
      <c r="RYR53" s="10"/>
      <c r="RYS53" s="10"/>
      <c r="RYT53" s="10"/>
      <c r="RYU53" s="10"/>
      <c r="RYV53" s="10"/>
      <c r="RYW53" s="10"/>
      <c r="RYX53" s="10"/>
      <c r="RYY53" s="10"/>
      <c r="RYZ53" s="10"/>
      <c r="RZA53" s="10"/>
      <c r="RZB53" s="10"/>
      <c r="RZC53" s="10"/>
      <c r="RZD53" s="10"/>
      <c r="RZE53" s="10"/>
      <c r="RZF53" s="10"/>
      <c r="RZG53" s="10"/>
      <c r="RZH53" s="10"/>
      <c r="RZI53" s="10"/>
      <c r="RZJ53" s="10"/>
      <c r="RZK53" s="10"/>
      <c r="RZL53" s="10"/>
      <c r="RZM53" s="10"/>
      <c r="RZN53" s="10"/>
      <c r="RZO53" s="10"/>
      <c r="RZP53" s="10"/>
      <c r="RZQ53" s="10"/>
      <c r="RZR53" s="10"/>
      <c r="RZS53" s="10"/>
      <c r="RZT53" s="10"/>
      <c r="RZU53" s="10"/>
      <c r="RZV53" s="10"/>
      <c r="RZW53" s="10"/>
      <c r="RZX53" s="10"/>
      <c r="RZY53" s="10"/>
      <c r="RZZ53" s="10"/>
      <c r="SAA53" s="10"/>
      <c r="SAB53" s="10"/>
      <c r="SAC53" s="10"/>
      <c r="SAD53" s="10"/>
      <c r="SAE53" s="10"/>
      <c r="SAF53" s="10"/>
      <c r="SAG53" s="10"/>
      <c r="SAH53" s="10"/>
      <c r="SAI53" s="10"/>
      <c r="SAJ53" s="10"/>
      <c r="SAK53" s="10"/>
      <c r="SAL53" s="10"/>
      <c r="SAM53" s="10"/>
      <c r="SAN53" s="10"/>
      <c r="SAO53" s="10"/>
      <c r="SAP53" s="10"/>
      <c r="SAQ53" s="10"/>
      <c r="SAR53" s="10"/>
      <c r="SAS53" s="10"/>
      <c r="SAT53" s="10"/>
      <c r="SAU53" s="10"/>
      <c r="SAV53" s="10"/>
      <c r="SAW53" s="10"/>
      <c r="SAX53" s="10"/>
      <c r="SAY53" s="10"/>
      <c r="SAZ53" s="10"/>
      <c r="SBA53" s="10"/>
      <c r="SBB53" s="10"/>
      <c r="SBC53" s="10"/>
      <c r="SBD53" s="10"/>
      <c r="SBE53" s="10"/>
      <c r="SBF53" s="10"/>
      <c r="SBG53" s="10"/>
      <c r="SBH53" s="10"/>
      <c r="SBI53" s="10"/>
      <c r="SBJ53" s="10"/>
      <c r="SBK53" s="10"/>
      <c r="SBL53" s="10"/>
      <c r="SBM53" s="10"/>
      <c r="SBN53" s="10"/>
      <c r="SBO53" s="10"/>
      <c r="SBP53" s="10"/>
      <c r="SBQ53" s="10"/>
      <c r="SBR53" s="10"/>
      <c r="SBS53" s="10"/>
      <c r="SBT53" s="10"/>
      <c r="SBU53" s="10"/>
      <c r="SBV53" s="10"/>
      <c r="SBW53" s="10"/>
      <c r="SBX53" s="10"/>
      <c r="SBY53" s="10"/>
      <c r="SBZ53" s="10"/>
      <c r="SCA53" s="10"/>
      <c r="SCB53" s="10"/>
      <c r="SCC53" s="10"/>
      <c r="SCD53" s="10"/>
      <c r="SCE53" s="10"/>
      <c r="SCF53" s="10"/>
      <c r="SCG53" s="10"/>
      <c r="SCH53" s="10"/>
      <c r="SCI53" s="10"/>
      <c r="SCJ53" s="10"/>
      <c r="SCK53" s="10"/>
      <c r="SCL53" s="10"/>
      <c r="SCM53" s="10"/>
      <c r="SCN53" s="10"/>
      <c r="SCO53" s="10"/>
      <c r="SCP53" s="10"/>
      <c r="SCQ53" s="10"/>
      <c r="SCR53" s="10"/>
      <c r="SCS53" s="10"/>
      <c r="SCT53" s="10"/>
      <c r="SCU53" s="10"/>
      <c r="SCV53" s="10"/>
      <c r="SCW53" s="10"/>
      <c r="SCX53" s="10"/>
      <c r="SCY53" s="10"/>
      <c r="SCZ53" s="10"/>
      <c r="SDA53" s="10"/>
      <c r="SDB53" s="10"/>
      <c r="SDC53" s="10"/>
      <c r="SDD53" s="10"/>
      <c r="SDE53" s="10"/>
      <c r="SDF53" s="10"/>
      <c r="SDG53" s="10"/>
      <c r="SDH53" s="10"/>
      <c r="SDI53" s="10"/>
      <c r="SDJ53" s="10"/>
      <c r="SDK53" s="10"/>
      <c r="SDL53" s="10"/>
      <c r="SDM53" s="10"/>
      <c r="SDN53" s="10"/>
      <c r="SDO53" s="10"/>
      <c r="SDP53" s="10"/>
      <c r="SDQ53" s="10"/>
      <c r="SDR53" s="10"/>
      <c r="SDS53" s="10"/>
      <c r="SDT53" s="10"/>
      <c r="SDU53" s="10"/>
      <c r="SDV53" s="10"/>
      <c r="SDW53" s="10"/>
      <c r="SDX53" s="10"/>
      <c r="SDY53" s="10"/>
      <c r="SDZ53" s="10"/>
      <c r="SEA53" s="10"/>
      <c r="SEB53" s="10"/>
      <c r="SEC53" s="10"/>
      <c r="SED53" s="10"/>
      <c r="SEE53" s="10"/>
      <c r="SEF53" s="10"/>
      <c r="SEG53" s="10"/>
      <c r="SEH53" s="10"/>
      <c r="SEI53" s="10"/>
      <c r="SEJ53" s="10"/>
      <c r="SEK53" s="10"/>
      <c r="SEL53" s="10"/>
      <c r="SEM53" s="10"/>
      <c r="SEN53" s="10"/>
      <c r="SEO53" s="10"/>
      <c r="SEP53" s="10"/>
      <c r="SEQ53" s="10"/>
      <c r="SER53" s="10"/>
      <c r="SES53" s="10"/>
      <c r="SET53" s="10"/>
      <c r="SEU53" s="10"/>
      <c r="SEV53" s="10"/>
      <c r="SEW53" s="10"/>
      <c r="SEX53" s="10"/>
      <c r="SEY53" s="10"/>
      <c r="SEZ53" s="10"/>
      <c r="SFA53" s="10"/>
      <c r="SFB53" s="10"/>
      <c r="SFC53" s="10"/>
      <c r="SFD53" s="10"/>
      <c r="SFE53" s="10"/>
      <c r="SFF53" s="10"/>
      <c r="SFG53" s="10"/>
      <c r="SFH53" s="10"/>
      <c r="SFI53" s="10"/>
      <c r="SFJ53" s="10"/>
      <c r="SFK53" s="10"/>
      <c r="SFL53" s="10"/>
      <c r="SFM53" s="10"/>
      <c r="SFN53" s="10"/>
      <c r="SFO53" s="10"/>
      <c r="SFP53" s="10"/>
      <c r="SFQ53" s="10"/>
      <c r="SFR53" s="10"/>
      <c r="SFS53" s="10"/>
      <c r="SFT53" s="10"/>
      <c r="SFU53" s="10"/>
      <c r="SFV53" s="10"/>
      <c r="SFW53" s="10"/>
      <c r="SFX53" s="10"/>
      <c r="SFY53" s="10"/>
      <c r="SFZ53" s="10"/>
      <c r="SGA53" s="10"/>
      <c r="SGB53" s="10"/>
      <c r="SGC53" s="10"/>
      <c r="SGD53" s="10"/>
      <c r="SGE53" s="10"/>
      <c r="SGF53" s="10"/>
      <c r="SGG53" s="10"/>
      <c r="SGH53" s="10"/>
      <c r="SGI53" s="10"/>
      <c r="SGJ53" s="10"/>
      <c r="SGK53" s="10"/>
      <c r="SGL53" s="10"/>
      <c r="SGM53" s="10"/>
      <c r="SGN53" s="10"/>
      <c r="SGO53" s="10"/>
      <c r="SGP53" s="10"/>
      <c r="SGQ53" s="10"/>
      <c r="SGR53" s="10"/>
      <c r="SGS53" s="10"/>
      <c r="SGT53" s="10"/>
      <c r="SGU53" s="10"/>
      <c r="SGV53" s="10"/>
      <c r="SGW53" s="10"/>
      <c r="SGX53" s="10"/>
      <c r="SGY53" s="10"/>
      <c r="SGZ53" s="10"/>
      <c r="SHA53" s="10"/>
      <c r="SHB53" s="10"/>
      <c r="SHC53" s="10"/>
      <c r="SHD53" s="10"/>
      <c r="SHE53" s="10"/>
      <c r="SHF53" s="10"/>
      <c r="SHG53" s="10"/>
      <c r="SHH53" s="10"/>
      <c r="SHI53" s="10"/>
      <c r="SHJ53" s="10"/>
      <c r="SHK53" s="10"/>
      <c r="SHL53" s="10"/>
      <c r="SHM53" s="10"/>
      <c r="SHN53" s="10"/>
      <c r="SHO53" s="10"/>
      <c r="SHP53" s="10"/>
      <c r="SHQ53" s="10"/>
      <c r="SHR53" s="10"/>
      <c r="SHS53" s="10"/>
      <c r="SHT53" s="10"/>
      <c r="SHU53" s="10"/>
      <c r="SHV53" s="10"/>
      <c r="SHW53" s="10"/>
      <c r="SHX53" s="10"/>
      <c r="SHY53" s="10"/>
      <c r="SHZ53" s="10"/>
      <c r="SIA53" s="10"/>
      <c r="SIB53" s="10"/>
      <c r="SIC53" s="10"/>
      <c r="SID53" s="10"/>
      <c r="SIE53" s="10"/>
      <c r="SIF53" s="10"/>
      <c r="SIG53" s="10"/>
      <c r="SIH53" s="10"/>
      <c r="SII53" s="10"/>
      <c r="SIJ53" s="10"/>
      <c r="SIK53" s="10"/>
      <c r="SIL53" s="10"/>
      <c r="SIM53" s="10"/>
      <c r="SIN53" s="10"/>
      <c r="SIO53" s="10"/>
      <c r="SIP53" s="10"/>
      <c r="SIQ53" s="10"/>
      <c r="SIR53" s="10"/>
      <c r="SIS53" s="10"/>
      <c r="SIT53" s="10"/>
      <c r="SIU53" s="10"/>
      <c r="SIV53" s="10"/>
      <c r="SIW53" s="10"/>
      <c r="SIX53" s="10"/>
      <c r="SIY53" s="10"/>
      <c r="SIZ53" s="10"/>
      <c r="SJA53" s="10"/>
      <c r="SJB53" s="10"/>
      <c r="SJC53" s="10"/>
      <c r="SJD53" s="10"/>
      <c r="SJE53" s="10"/>
      <c r="SJF53" s="10"/>
      <c r="SJG53" s="10"/>
      <c r="SJH53" s="10"/>
      <c r="SJI53" s="10"/>
      <c r="SJJ53" s="10"/>
      <c r="SJK53" s="10"/>
      <c r="SJL53" s="10"/>
      <c r="SJM53" s="10"/>
      <c r="SJN53" s="10"/>
      <c r="SJO53" s="10"/>
      <c r="SJP53" s="10"/>
      <c r="SJQ53" s="10"/>
      <c r="SJR53" s="10"/>
      <c r="SJS53" s="10"/>
      <c r="SJT53" s="10"/>
      <c r="SJU53" s="10"/>
      <c r="SJV53" s="10"/>
      <c r="SJW53" s="10"/>
      <c r="SJX53" s="10"/>
      <c r="SJY53" s="10"/>
      <c r="SJZ53" s="10"/>
      <c r="SKA53" s="10"/>
      <c r="SKB53" s="10"/>
      <c r="SKC53" s="10"/>
      <c r="SKD53" s="10"/>
      <c r="SKE53" s="10"/>
      <c r="SKF53" s="10"/>
      <c r="SKG53" s="10"/>
      <c r="SKH53" s="10"/>
      <c r="SKI53" s="10"/>
      <c r="SKJ53" s="10"/>
      <c r="SKK53" s="10"/>
      <c r="SKL53" s="10"/>
      <c r="SKM53" s="10"/>
      <c r="SKN53" s="10"/>
      <c r="SKO53" s="10"/>
      <c r="SKP53" s="10"/>
      <c r="SKQ53" s="10"/>
      <c r="SKR53" s="10"/>
      <c r="SKS53" s="10"/>
      <c r="SKT53" s="10"/>
      <c r="SKU53" s="10"/>
      <c r="SKV53" s="10"/>
      <c r="SKW53" s="10"/>
      <c r="SKX53" s="10"/>
      <c r="SKY53" s="10"/>
      <c r="SKZ53" s="10"/>
      <c r="SLA53" s="10"/>
      <c r="SLB53" s="10"/>
      <c r="SLC53" s="10"/>
      <c r="SLD53" s="10"/>
      <c r="SLE53" s="10"/>
      <c r="SLF53" s="10"/>
      <c r="SLG53" s="10"/>
      <c r="SLH53" s="10"/>
      <c r="SLI53" s="10"/>
      <c r="SLJ53" s="10"/>
      <c r="SLK53" s="10"/>
      <c r="SLL53" s="10"/>
      <c r="SLM53" s="10"/>
      <c r="SLN53" s="10"/>
      <c r="SLO53" s="10"/>
      <c r="SLP53" s="10"/>
      <c r="SLQ53" s="10"/>
      <c r="SLR53" s="10"/>
      <c r="SLS53" s="10"/>
      <c r="SLT53" s="10"/>
      <c r="SLU53" s="10"/>
      <c r="SLV53" s="10"/>
      <c r="SLW53" s="10"/>
      <c r="SLX53" s="10"/>
      <c r="SLY53" s="10"/>
      <c r="SLZ53" s="10"/>
      <c r="SMA53" s="10"/>
      <c r="SMB53" s="10"/>
      <c r="SMC53" s="10"/>
      <c r="SMD53" s="10"/>
      <c r="SME53" s="10"/>
      <c r="SMF53" s="10"/>
      <c r="SMG53" s="10"/>
      <c r="SMH53" s="10"/>
      <c r="SMI53" s="10"/>
      <c r="SMJ53" s="10"/>
      <c r="SMK53" s="10"/>
      <c r="SML53" s="10"/>
      <c r="SMM53" s="10"/>
      <c r="SMN53" s="10"/>
      <c r="SMO53" s="10"/>
      <c r="SMP53" s="10"/>
      <c r="SMQ53" s="10"/>
      <c r="SMR53" s="10"/>
      <c r="SMS53" s="10"/>
      <c r="SMT53" s="10"/>
      <c r="SMU53" s="10"/>
      <c r="SMV53" s="10"/>
      <c r="SMW53" s="10"/>
      <c r="SMX53" s="10"/>
      <c r="SMY53" s="10"/>
      <c r="SMZ53" s="10"/>
      <c r="SNA53" s="10"/>
      <c r="SNB53" s="10"/>
      <c r="SNC53" s="10"/>
      <c r="SND53" s="10"/>
      <c r="SNE53" s="10"/>
      <c r="SNF53" s="10"/>
      <c r="SNG53" s="10"/>
      <c r="SNH53" s="10"/>
      <c r="SNI53" s="10"/>
      <c r="SNJ53" s="10"/>
      <c r="SNK53" s="10"/>
      <c r="SNL53" s="10"/>
      <c r="SNM53" s="10"/>
      <c r="SNN53" s="10"/>
      <c r="SNO53" s="10"/>
      <c r="SNP53" s="10"/>
      <c r="SNQ53" s="10"/>
      <c r="SNR53" s="10"/>
      <c r="SNS53" s="10"/>
      <c r="SNT53" s="10"/>
      <c r="SNU53" s="10"/>
      <c r="SNV53" s="10"/>
      <c r="SNW53" s="10"/>
      <c r="SNX53" s="10"/>
      <c r="SNY53" s="10"/>
      <c r="SNZ53" s="10"/>
      <c r="SOA53" s="10"/>
      <c r="SOB53" s="10"/>
      <c r="SOC53" s="10"/>
      <c r="SOD53" s="10"/>
      <c r="SOE53" s="10"/>
      <c r="SOF53" s="10"/>
      <c r="SOG53" s="10"/>
      <c r="SOH53" s="10"/>
      <c r="SOI53" s="10"/>
      <c r="SOJ53" s="10"/>
      <c r="SOK53" s="10"/>
      <c r="SOL53" s="10"/>
      <c r="SOM53" s="10"/>
      <c r="SON53" s="10"/>
      <c r="SOO53" s="10"/>
      <c r="SOP53" s="10"/>
      <c r="SOQ53" s="10"/>
      <c r="SOR53" s="10"/>
      <c r="SOS53" s="10"/>
      <c r="SOT53" s="10"/>
      <c r="SOU53" s="10"/>
      <c r="SOV53" s="10"/>
      <c r="SOW53" s="10"/>
      <c r="SOX53" s="10"/>
      <c r="SOY53" s="10"/>
      <c r="SOZ53" s="10"/>
      <c r="SPA53" s="10"/>
      <c r="SPB53" s="10"/>
      <c r="SPC53" s="10"/>
      <c r="SPD53" s="10"/>
      <c r="SPE53" s="10"/>
      <c r="SPF53" s="10"/>
      <c r="SPG53" s="10"/>
      <c r="SPH53" s="10"/>
      <c r="SPI53" s="10"/>
      <c r="SPJ53" s="10"/>
      <c r="SPK53" s="10"/>
      <c r="SPL53" s="10"/>
      <c r="SPM53" s="10"/>
      <c r="SPN53" s="10"/>
      <c r="SPO53" s="10"/>
      <c r="SPP53" s="10"/>
      <c r="SPQ53" s="10"/>
      <c r="SPR53" s="10"/>
      <c r="SPS53" s="10"/>
      <c r="SPT53" s="10"/>
      <c r="SPU53" s="10"/>
      <c r="SPV53" s="10"/>
      <c r="SPW53" s="10"/>
      <c r="SPX53" s="10"/>
      <c r="SPY53" s="10"/>
      <c r="SPZ53" s="10"/>
      <c r="SQA53" s="10"/>
      <c r="SQB53" s="10"/>
      <c r="SQC53" s="10"/>
      <c r="SQD53" s="10"/>
      <c r="SQE53" s="10"/>
      <c r="SQF53" s="10"/>
      <c r="SQG53" s="10"/>
      <c r="SQH53" s="10"/>
      <c r="SQI53" s="10"/>
      <c r="SQJ53" s="10"/>
      <c r="SQK53" s="10"/>
      <c r="SQL53" s="10"/>
      <c r="SQM53" s="10"/>
      <c r="SQN53" s="10"/>
      <c r="SQO53" s="10"/>
      <c r="SQP53" s="10"/>
      <c r="SQQ53" s="10"/>
      <c r="SQR53" s="10"/>
      <c r="SQS53" s="10"/>
      <c r="SQT53" s="10"/>
      <c r="SQU53" s="10"/>
      <c r="SQV53" s="10"/>
      <c r="SQW53" s="10"/>
      <c r="SQX53" s="10"/>
      <c r="SQY53" s="10"/>
      <c r="SQZ53" s="10"/>
      <c r="SRA53" s="10"/>
      <c r="SRB53" s="10"/>
      <c r="SRC53" s="10"/>
      <c r="SRD53" s="10"/>
      <c r="SRE53" s="10"/>
      <c r="SRF53" s="10"/>
      <c r="SRG53" s="10"/>
      <c r="SRH53" s="10"/>
      <c r="SRI53" s="10"/>
      <c r="SRJ53" s="10"/>
      <c r="SRK53" s="10"/>
      <c r="SRL53" s="10"/>
      <c r="SRM53" s="10"/>
      <c r="SRN53" s="10"/>
      <c r="SRO53" s="10"/>
      <c r="SRP53" s="10"/>
      <c r="SRQ53" s="10"/>
      <c r="SRR53" s="10"/>
      <c r="SRS53" s="10"/>
      <c r="SRT53" s="10"/>
      <c r="SRU53" s="10"/>
      <c r="SRV53" s="10"/>
      <c r="SRW53" s="10"/>
      <c r="SRX53" s="10"/>
      <c r="SRY53" s="10"/>
      <c r="SRZ53" s="10"/>
      <c r="SSA53" s="10"/>
      <c r="SSB53" s="10"/>
      <c r="SSC53" s="10"/>
      <c r="SSD53" s="10"/>
      <c r="SSE53" s="10"/>
      <c r="SSF53" s="10"/>
      <c r="SSG53" s="10"/>
      <c r="SSH53" s="10"/>
      <c r="SSI53" s="10"/>
      <c r="SSJ53" s="10"/>
      <c r="SSK53" s="10"/>
      <c r="SSL53" s="10"/>
      <c r="SSM53" s="10"/>
      <c r="SSN53" s="10"/>
      <c r="SSO53" s="10"/>
      <c r="SSP53" s="10"/>
      <c r="SSQ53" s="10"/>
      <c r="SSR53" s="10"/>
      <c r="SSS53" s="10"/>
      <c r="SST53" s="10"/>
      <c r="SSU53" s="10"/>
      <c r="SSV53" s="10"/>
      <c r="SSW53" s="10"/>
      <c r="SSX53" s="10"/>
      <c r="SSY53" s="10"/>
      <c r="SSZ53" s="10"/>
      <c r="STA53" s="10"/>
      <c r="STB53" s="10"/>
      <c r="STC53" s="10"/>
      <c r="STD53" s="10"/>
      <c r="STE53" s="10"/>
      <c r="STF53" s="10"/>
      <c r="STG53" s="10"/>
      <c r="STH53" s="10"/>
      <c r="STI53" s="10"/>
      <c r="STJ53" s="10"/>
      <c r="STK53" s="10"/>
      <c r="STL53" s="10"/>
      <c r="STM53" s="10"/>
      <c r="STN53" s="10"/>
      <c r="STO53" s="10"/>
      <c r="STP53" s="10"/>
      <c r="STQ53" s="10"/>
      <c r="STR53" s="10"/>
      <c r="STS53" s="10"/>
      <c r="STT53" s="10"/>
      <c r="STU53" s="10"/>
      <c r="STV53" s="10"/>
      <c r="STW53" s="10"/>
      <c r="STX53" s="10"/>
      <c r="STY53" s="10"/>
      <c r="STZ53" s="10"/>
      <c r="SUA53" s="10"/>
      <c r="SUB53" s="10"/>
      <c r="SUC53" s="10"/>
      <c r="SUD53" s="10"/>
      <c r="SUE53" s="10"/>
      <c r="SUF53" s="10"/>
      <c r="SUG53" s="10"/>
      <c r="SUH53" s="10"/>
      <c r="SUI53" s="10"/>
      <c r="SUJ53" s="10"/>
      <c r="SUK53" s="10"/>
      <c r="SUL53" s="10"/>
      <c r="SUM53" s="10"/>
      <c r="SUN53" s="10"/>
      <c r="SUO53" s="10"/>
      <c r="SUP53" s="10"/>
      <c r="SUQ53" s="10"/>
      <c r="SUR53" s="10"/>
      <c r="SUS53" s="10"/>
      <c r="SUT53" s="10"/>
      <c r="SUU53" s="10"/>
      <c r="SUV53" s="10"/>
      <c r="SUW53" s="10"/>
      <c r="SUX53" s="10"/>
      <c r="SUY53" s="10"/>
      <c r="SUZ53" s="10"/>
      <c r="SVA53" s="10"/>
      <c r="SVB53" s="10"/>
      <c r="SVC53" s="10"/>
      <c r="SVD53" s="10"/>
      <c r="SVE53" s="10"/>
      <c r="SVF53" s="10"/>
      <c r="SVG53" s="10"/>
      <c r="SVH53" s="10"/>
      <c r="SVI53" s="10"/>
      <c r="SVJ53" s="10"/>
      <c r="SVK53" s="10"/>
      <c r="SVL53" s="10"/>
      <c r="SVM53" s="10"/>
      <c r="SVN53" s="10"/>
      <c r="SVO53" s="10"/>
      <c r="SVP53" s="10"/>
      <c r="SVQ53" s="10"/>
      <c r="SVR53" s="10"/>
      <c r="SVS53" s="10"/>
      <c r="SVT53" s="10"/>
      <c r="SVU53" s="10"/>
      <c r="SVV53" s="10"/>
      <c r="SVW53" s="10"/>
      <c r="SVX53" s="10"/>
      <c r="SVY53" s="10"/>
      <c r="SVZ53" s="10"/>
      <c r="SWA53" s="10"/>
      <c r="SWB53" s="10"/>
      <c r="SWC53" s="10"/>
      <c r="SWD53" s="10"/>
      <c r="SWE53" s="10"/>
      <c r="SWF53" s="10"/>
      <c r="SWG53" s="10"/>
      <c r="SWH53" s="10"/>
      <c r="SWI53" s="10"/>
      <c r="SWJ53" s="10"/>
      <c r="SWK53" s="10"/>
      <c r="SWL53" s="10"/>
      <c r="SWM53" s="10"/>
      <c r="SWN53" s="10"/>
      <c r="SWO53" s="10"/>
      <c r="SWP53" s="10"/>
      <c r="SWQ53" s="10"/>
      <c r="SWR53" s="10"/>
      <c r="SWS53" s="10"/>
      <c r="SWT53" s="10"/>
      <c r="SWU53" s="10"/>
      <c r="SWV53" s="10"/>
      <c r="SWW53" s="10"/>
      <c r="SWX53" s="10"/>
      <c r="SWY53" s="10"/>
      <c r="SWZ53" s="10"/>
      <c r="SXA53" s="10"/>
      <c r="SXB53" s="10"/>
      <c r="SXC53" s="10"/>
      <c r="SXD53" s="10"/>
      <c r="SXE53" s="10"/>
      <c r="SXF53" s="10"/>
      <c r="SXG53" s="10"/>
      <c r="SXH53" s="10"/>
      <c r="SXI53" s="10"/>
      <c r="SXJ53" s="10"/>
      <c r="SXK53" s="10"/>
      <c r="SXL53" s="10"/>
      <c r="SXM53" s="10"/>
      <c r="SXN53" s="10"/>
      <c r="SXO53" s="10"/>
      <c r="SXP53" s="10"/>
      <c r="SXQ53" s="10"/>
      <c r="SXR53" s="10"/>
      <c r="SXS53" s="10"/>
      <c r="SXT53" s="10"/>
      <c r="SXU53" s="10"/>
      <c r="SXV53" s="10"/>
      <c r="SXW53" s="10"/>
      <c r="SXX53" s="10"/>
      <c r="SXY53" s="10"/>
      <c r="SXZ53" s="10"/>
      <c r="SYA53" s="10"/>
      <c r="SYB53" s="10"/>
      <c r="SYC53" s="10"/>
      <c r="SYD53" s="10"/>
      <c r="SYE53" s="10"/>
      <c r="SYF53" s="10"/>
      <c r="SYG53" s="10"/>
      <c r="SYH53" s="10"/>
      <c r="SYI53" s="10"/>
      <c r="SYJ53" s="10"/>
      <c r="SYK53" s="10"/>
      <c r="SYL53" s="10"/>
      <c r="SYM53" s="10"/>
      <c r="SYN53" s="10"/>
      <c r="SYO53" s="10"/>
      <c r="SYP53" s="10"/>
      <c r="SYQ53" s="10"/>
      <c r="SYR53" s="10"/>
      <c r="SYS53" s="10"/>
      <c r="SYT53" s="10"/>
      <c r="SYU53" s="10"/>
      <c r="SYV53" s="10"/>
      <c r="SYW53" s="10"/>
      <c r="SYX53" s="10"/>
      <c r="SYY53" s="10"/>
      <c r="SYZ53" s="10"/>
      <c r="SZA53" s="10"/>
      <c r="SZB53" s="10"/>
      <c r="SZC53" s="10"/>
      <c r="SZD53" s="10"/>
      <c r="SZE53" s="10"/>
      <c r="SZF53" s="10"/>
      <c r="SZG53" s="10"/>
      <c r="SZH53" s="10"/>
      <c r="SZI53" s="10"/>
      <c r="SZJ53" s="10"/>
      <c r="SZK53" s="10"/>
      <c r="SZL53" s="10"/>
      <c r="SZM53" s="10"/>
      <c r="SZN53" s="10"/>
      <c r="SZO53" s="10"/>
      <c r="SZP53" s="10"/>
      <c r="SZQ53" s="10"/>
      <c r="SZR53" s="10"/>
      <c r="SZS53" s="10"/>
      <c r="SZT53" s="10"/>
      <c r="SZU53" s="10"/>
      <c r="SZV53" s="10"/>
      <c r="SZW53" s="10"/>
      <c r="SZX53" s="10"/>
      <c r="SZY53" s="10"/>
      <c r="SZZ53" s="10"/>
      <c r="TAA53" s="10"/>
      <c r="TAB53" s="10"/>
      <c r="TAC53" s="10"/>
      <c r="TAD53" s="10"/>
      <c r="TAE53" s="10"/>
      <c r="TAF53" s="10"/>
      <c r="TAG53" s="10"/>
      <c r="TAH53" s="10"/>
      <c r="TAI53" s="10"/>
      <c r="TAJ53" s="10"/>
      <c r="TAK53" s="10"/>
      <c r="TAL53" s="10"/>
      <c r="TAM53" s="10"/>
      <c r="TAN53" s="10"/>
      <c r="TAO53" s="10"/>
      <c r="TAP53" s="10"/>
      <c r="TAQ53" s="10"/>
      <c r="TAR53" s="10"/>
      <c r="TAS53" s="10"/>
      <c r="TAT53" s="10"/>
      <c r="TAU53" s="10"/>
      <c r="TAV53" s="10"/>
      <c r="TAW53" s="10"/>
      <c r="TAX53" s="10"/>
      <c r="TAY53" s="10"/>
      <c r="TAZ53" s="10"/>
      <c r="TBA53" s="10"/>
      <c r="TBB53" s="10"/>
      <c r="TBC53" s="10"/>
      <c r="TBD53" s="10"/>
      <c r="TBE53" s="10"/>
      <c r="TBF53" s="10"/>
      <c r="TBG53" s="10"/>
      <c r="TBH53" s="10"/>
      <c r="TBI53" s="10"/>
      <c r="TBJ53" s="10"/>
      <c r="TBK53" s="10"/>
      <c r="TBL53" s="10"/>
      <c r="TBM53" s="10"/>
      <c r="TBN53" s="10"/>
      <c r="TBO53" s="10"/>
      <c r="TBP53" s="10"/>
      <c r="TBQ53" s="10"/>
      <c r="TBR53" s="10"/>
      <c r="TBS53" s="10"/>
      <c r="TBT53" s="10"/>
      <c r="TBU53" s="10"/>
      <c r="TBV53" s="10"/>
      <c r="TBW53" s="10"/>
      <c r="TBX53" s="10"/>
      <c r="TBY53" s="10"/>
      <c r="TBZ53" s="10"/>
      <c r="TCA53" s="10"/>
      <c r="TCB53" s="10"/>
      <c r="TCC53" s="10"/>
      <c r="TCD53" s="10"/>
      <c r="TCE53" s="10"/>
      <c r="TCF53" s="10"/>
      <c r="TCG53" s="10"/>
      <c r="TCH53" s="10"/>
      <c r="TCI53" s="10"/>
      <c r="TCJ53" s="10"/>
      <c r="TCK53" s="10"/>
      <c r="TCL53" s="10"/>
      <c r="TCM53" s="10"/>
      <c r="TCN53" s="10"/>
      <c r="TCO53" s="10"/>
      <c r="TCP53" s="10"/>
      <c r="TCQ53" s="10"/>
      <c r="TCR53" s="10"/>
      <c r="TCS53" s="10"/>
      <c r="TCT53" s="10"/>
      <c r="TCU53" s="10"/>
      <c r="TCV53" s="10"/>
      <c r="TCW53" s="10"/>
      <c r="TCX53" s="10"/>
      <c r="TCY53" s="10"/>
      <c r="TCZ53" s="10"/>
      <c r="TDA53" s="10"/>
      <c r="TDB53" s="10"/>
      <c r="TDC53" s="10"/>
      <c r="TDD53" s="10"/>
      <c r="TDE53" s="10"/>
      <c r="TDF53" s="10"/>
      <c r="TDG53" s="10"/>
      <c r="TDH53" s="10"/>
      <c r="TDI53" s="10"/>
      <c r="TDJ53" s="10"/>
      <c r="TDK53" s="10"/>
      <c r="TDL53" s="10"/>
      <c r="TDM53" s="10"/>
      <c r="TDN53" s="10"/>
      <c r="TDO53" s="10"/>
      <c r="TDP53" s="10"/>
      <c r="TDQ53" s="10"/>
      <c r="TDR53" s="10"/>
      <c r="TDS53" s="10"/>
      <c r="TDT53" s="10"/>
      <c r="TDU53" s="10"/>
      <c r="TDV53" s="10"/>
      <c r="TDW53" s="10"/>
      <c r="TDX53" s="10"/>
      <c r="TDY53" s="10"/>
      <c r="TDZ53" s="10"/>
      <c r="TEA53" s="10"/>
      <c r="TEB53" s="10"/>
      <c r="TEC53" s="10"/>
      <c r="TED53" s="10"/>
      <c r="TEE53" s="10"/>
      <c r="TEF53" s="10"/>
      <c r="TEG53" s="10"/>
      <c r="TEH53" s="10"/>
      <c r="TEI53" s="10"/>
      <c r="TEJ53" s="10"/>
      <c r="TEK53" s="10"/>
      <c r="TEL53" s="10"/>
      <c r="TEM53" s="10"/>
      <c r="TEN53" s="10"/>
      <c r="TEO53" s="10"/>
      <c r="TEP53" s="10"/>
      <c r="TEQ53" s="10"/>
      <c r="TER53" s="10"/>
      <c r="TES53" s="10"/>
      <c r="TET53" s="10"/>
      <c r="TEU53" s="10"/>
      <c r="TEV53" s="10"/>
      <c r="TEW53" s="10"/>
      <c r="TEX53" s="10"/>
      <c r="TEY53" s="10"/>
      <c r="TEZ53" s="10"/>
      <c r="TFA53" s="10"/>
      <c r="TFB53" s="10"/>
      <c r="TFC53" s="10"/>
      <c r="TFD53" s="10"/>
      <c r="TFE53" s="10"/>
      <c r="TFF53" s="10"/>
      <c r="TFG53" s="10"/>
      <c r="TFH53" s="10"/>
      <c r="TFI53" s="10"/>
      <c r="TFJ53" s="10"/>
      <c r="TFK53" s="10"/>
      <c r="TFL53" s="10"/>
      <c r="TFM53" s="10"/>
      <c r="TFN53" s="10"/>
      <c r="TFO53" s="10"/>
      <c r="TFP53" s="10"/>
      <c r="TFQ53" s="10"/>
      <c r="TFR53" s="10"/>
      <c r="TFS53" s="10"/>
      <c r="TFT53" s="10"/>
      <c r="TFU53" s="10"/>
      <c r="TFV53" s="10"/>
      <c r="TFW53" s="10"/>
      <c r="TFX53" s="10"/>
      <c r="TFY53" s="10"/>
      <c r="TFZ53" s="10"/>
      <c r="TGA53" s="10"/>
      <c r="TGB53" s="10"/>
      <c r="TGC53" s="10"/>
      <c r="TGD53" s="10"/>
      <c r="TGE53" s="10"/>
      <c r="TGF53" s="10"/>
      <c r="TGG53" s="10"/>
      <c r="TGH53" s="10"/>
      <c r="TGI53" s="10"/>
      <c r="TGJ53" s="10"/>
      <c r="TGK53" s="10"/>
      <c r="TGL53" s="10"/>
      <c r="TGM53" s="10"/>
      <c r="TGN53" s="10"/>
      <c r="TGO53" s="10"/>
      <c r="TGP53" s="10"/>
      <c r="TGQ53" s="10"/>
      <c r="TGR53" s="10"/>
      <c r="TGS53" s="10"/>
      <c r="TGT53" s="10"/>
      <c r="TGU53" s="10"/>
      <c r="TGV53" s="10"/>
      <c r="TGW53" s="10"/>
      <c r="TGX53" s="10"/>
      <c r="TGY53" s="10"/>
      <c r="TGZ53" s="10"/>
      <c r="THA53" s="10"/>
      <c r="THB53" s="10"/>
      <c r="THC53" s="10"/>
      <c r="THD53" s="10"/>
      <c r="THE53" s="10"/>
      <c r="THF53" s="10"/>
      <c r="THG53" s="10"/>
      <c r="THH53" s="10"/>
      <c r="THI53" s="10"/>
      <c r="THJ53" s="10"/>
      <c r="THK53" s="10"/>
      <c r="THL53" s="10"/>
      <c r="THM53" s="10"/>
      <c r="THN53" s="10"/>
      <c r="THO53" s="10"/>
      <c r="THP53" s="10"/>
      <c r="THQ53" s="10"/>
      <c r="THR53" s="10"/>
      <c r="THS53" s="10"/>
      <c r="THT53" s="10"/>
      <c r="THU53" s="10"/>
      <c r="THV53" s="10"/>
      <c r="THW53" s="10"/>
      <c r="THX53" s="10"/>
      <c r="THY53" s="10"/>
      <c r="THZ53" s="10"/>
      <c r="TIA53" s="10"/>
      <c r="TIB53" s="10"/>
      <c r="TIC53" s="10"/>
      <c r="TID53" s="10"/>
      <c r="TIE53" s="10"/>
      <c r="TIF53" s="10"/>
      <c r="TIG53" s="10"/>
      <c r="TIH53" s="10"/>
      <c r="TII53" s="10"/>
      <c r="TIJ53" s="10"/>
      <c r="TIK53" s="10"/>
      <c r="TIL53" s="10"/>
      <c r="TIM53" s="10"/>
      <c r="TIN53" s="10"/>
      <c r="TIO53" s="10"/>
      <c r="TIP53" s="10"/>
      <c r="TIQ53" s="10"/>
      <c r="TIR53" s="10"/>
      <c r="TIS53" s="10"/>
      <c r="TIT53" s="10"/>
      <c r="TIU53" s="10"/>
      <c r="TIV53" s="10"/>
      <c r="TIW53" s="10"/>
      <c r="TIX53" s="10"/>
      <c r="TIY53" s="10"/>
      <c r="TIZ53" s="10"/>
      <c r="TJA53" s="10"/>
      <c r="TJB53" s="10"/>
      <c r="TJC53" s="10"/>
      <c r="TJD53" s="10"/>
      <c r="TJE53" s="10"/>
      <c r="TJF53" s="10"/>
      <c r="TJG53" s="10"/>
      <c r="TJH53" s="10"/>
      <c r="TJI53" s="10"/>
      <c r="TJJ53" s="10"/>
      <c r="TJK53" s="10"/>
      <c r="TJL53" s="10"/>
      <c r="TJM53" s="10"/>
      <c r="TJN53" s="10"/>
      <c r="TJO53" s="10"/>
      <c r="TJP53" s="10"/>
      <c r="TJQ53" s="10"/>
      <c r="TJR53" s="10"/>
      <c r="TJS53" s="10"/>
      <c r="TJT53" s="10"/>
      <c r="TJU53" s="10"/>
      <c r="TJV53" s="10"/>
      <c r="TJW53" s="10"/>
      <c r="TJX53" s="10"/>
      <c r="TJY53" s="10"/>
      <c r="TJZ53" s="10"/>
      <c r="TKA53" s="10"/>
      <c r="TKB53" s="10"/>
      <c r="TKC53" s="10"/>
      <c r="TKD53" s="10"/>
      <c r="TKE53" s="10"/>
      <c r="TKF53" s="10"/>
      <c r="TKG53" s="10"/>
      <c r="TKH53" s="10"/>
      <c r="TKI53" s="10"/>
      <c r="TKJ53" s="10"/>
      <c r="TKK53" s="10"/>
      <c r="TKL53" s="10"/>
      <c r="TKM53" s="10"/>
      <c r="TKN53" s="10"/>
      <c r="TKO53" s="10"/>
      <c r="TKP53" s="10"/>
      <c r="TKQ53" s="10"/>
      <c r="TKR53" s="10"/>
      <c r="TKS53" s="10"/>
      <c r="TKT53" s="10"/>
      <c r="TKU53" s="10"/>
      <c r="TKV53" s="10"/>
      <c r="TKW53" s="10"/>
      <c r="TKX53" s="10"/>
      <c r="TKY53" s="10"/>
      <c r="TKZ53" s="10"/>
      <c r="TLA53" s="10"/>
      <c r="TLB53" s="10"/>
      <c r="TLC53" s="10"/>
      <c r="TLD53" s="10"/>
      <c r="TLE53" s="10"/>
      <c r="TLF53" s="10"/>
      <c r="TLG53" s="10"/>
      <c r="TLH53" s="10"/>
      <c r="TLI53" s="10"/>
      <c r="TLJ53" s="10"/>
      <c r="TLK53" s="10"/>
      <c r="TLL53" s="10"/>
      <c r="TLM53" s="10"/>
      <c r="TLN53" s="10"/>
      <c r="TLO53" s="10"/>
      <c r="TLP53" s="10"/>
      <c r="TLQ53" s="10"/>
      <c r="TLR53" s="10"/>
      <c r="TLS53" s="10"/>
      <c r="TLT53" s="10"/>
      <c r="TLU53" s="10"/>
      <c r="TLV53" s="10"/>
      <c r="TLW53" s="10"/>
      <c r="TLX53" s="10"/>
      <c r="TLY53" s="10"/>
      <c r="TLZ53" s="10"/>
      <c r="TMA53" s="10"/>
      <c r="TMB53" s="10"/>
      <c r="TMC53" s="10"/>
      <c r="TMD53" s="10"/>
      <c r="TME53" s="10"/>
      <c r="TMF53" s="10"/>
      <c r="TMG53" s="10"/>
      <c r="TMH53" s="10"/>
      <c r="TMI53" s="10"/>
      <c r="TMJ53" s="10"/>
      <c r="TMK53" s="10"/>
      <c r="TML53" s="10"/>
      <c r="TMM53" s="10"/>
      <c r="TMN53" s="10"/>
      <c r="TMO53" s="10"/>
      <c r="TMP53" s="10"/>
      <c r="TMQ53" s="10"/>
      <c r="TMR53" s="10"/>
      <c r="TMS53" s="10"/>
      <c r="TMT53" s="10"/>
      <c r="TMU53" s="10"/>
      <c r="TMV53" s="10"/>
      <c r="TMW53" s="10"/>
      <c r="TMX53" s="10"/>
      <c r="TMY53" s="10"/>
      <c r="TMZ53" s="10"/>
      <c r="TNA53" s="10"/>
      <c r="TNB53" s="10"/>
      <c r="TNC53" s="10"/>
      <c r="TND53" s="10"/>
      <c r="TNE53" s="10"/>
      <c r="TNF53" s="10"/>
      <c r="TNG53" s="10"/>
      <c r="TNH53" s="10"/>
      <c r="TNI53" s="10"/>
      <c r="TNJ53" s="10"/>
      <c r="TNK53" s="10"/>
      <c r="TNL53" s="10"/>
      <c r="TNM53" s="10"/>
      <c r="TNN53" s="10"/>
      <c r="TNO53" s="10"/>
      <c r="TNP53" s="10"/>
      <c r="TNQ53" s="10"/>
      <c r="TNR53" s="10"/>
      <c r="TNS53" s="10"/>
      <c r="TNT53" s="10"/>
      <c r="TNU53" s="10"/>
      <c r="TNV53" s="10"/>
      <c r="TNW53" s="10"/>
      <c r="TNX53" s="10"/>
      <c r="TNY53" s="10"/>
      <c r="TNZ53" s="10"/>
      <c r="TOA53" s="10"/>
      <c r="TOB53" s="10"/>
      <c r="TOC53" s="10"/>
      <c r="TOD53" s="10"/>
      <c r="TOE53" s="10"/>
      <c r="TOF53" s="10"/>
      <c r="TOG53" s="10"/>
      <c r="TOH53" s="10"/>
      <c r="TOI53" s="10"/>
      <c r="TOJ53" s="10"/>
      <c r="TOK53" s="10"/>
      <c r="TOL53" s="10"/>
      <c r="TOM53" s="10"/>
      <c r="TON53" s="10"/>
      <c r="TOO53" s="10"/>
      <c r="TOP53" s="10"/>
      <c r="TOQ53" s="10"/>
      <c r="TOR53" s="10"/>
      <c r="TOS53" s="10"/>
      <c r="TOT53" s="10"/>
      <c r="TOU53" s="10"/>
      <c r="TOV53" s="10"/>
      <c r="TOW53" s="10"/>
      <c r="TOX53" s="10"/>
      <c r="TOY53" s="10"/>
      <c r="TOZ53" s="10"/>
      <c r="TPA53" s="10"/>
      <c r="TPB53" s="10"/>
      <c r="TPC53" s="10"/>
      <c r="TPD53" s="10"/>
      <c r="TPE53" s="10"/>
      <c r="TPF53" s="10"/>
      <c r="TPG53" s="10"/>
      <c r="TPH53" s="10"/>
      <c r="TPI53" s="10"/>
      <c r="TPJ53" s="10"/>
      <c r="TPK53" s="10"/>
      <c r="TPL53" s="10"/>
      <c r="TPM53" s="10"/>
      <c r="TPN53" s="10"/>
      <c r="TPO53" s="10"/>
      <c r="TPP53" s="10"/>
      <c r="TPQ53" s="10"/>
      <c r="TPR53" s="10"/>
      <c r="TPS53" s="10"/>
      <c r="TPT53" s="10"/>
      <c r="TPU53" s="10"/>
      <c r="TPV53" s="10"/>
      <c r="TPW53" s="10"/>
      <c r="TPX53" s="10"/>
      <c r="TPY53" s="10"/>
      <c r="TPZ53" s="10"/>
      <c r="TQA53" s="10"/>
      <c r="TQB53" s="10"/>
      <c r="TQC53" s="10"/>
      <c r="TQD53" s="10"/>
      <c r="TQE53" s="10"/>
      <c r="TQF53" s="10"/>
      <c r="TQG53" s="10"/>
      <c r="TQH53" s="10"/>
      <c r="TQI53" s="10"/>
      <c r="TQJ53" s="10"/>
      <c r="TQK53" s="10"/>
      <c r="TQL53" s="10"/>
      <c r="TQM53" s="10"/>
      <c r="TQN53" s="10"/>
      <c r="TQO53" s="10"/>
      <c r="TQP53" s="10"/>
      <c r="TQQ53" s="10"/>
      <c r="TQR53" s="10"/>
      <c r="TQS53" s="10"/>
      <c r="TQT53" s="10"/>
      <c r="TQU53" s="10"/>
      <c r="TQV53" s="10"/>
      <c r="TQW53" s="10"/>
      <c r="TQX53" s="10"/>
      <c r="TQY53" s="10"/>
      <c r="TQZ53" s="10"/>
      <c r="TRA53" s="10"/>
      <c r="TRB53" s="10"/>
      <c r="TRC53" s="10"/>
      <c r="TRD53" s="10"/>
      <c r="TRE53" s="10"/>
      <c r="TRF53" s="10"/>
      <c r="TRG53" s="10"/>
      <c r="TRH53" s="10"/>
      <c r="TRI53" s="10"/>
      <c r="TRJ53" s="10"/>
      <c r="TRK53" s="10"/>
      <c r="TRL53" s="10"/>
      <c r="TRM53" s="10"/>
      <c r="TRN53" s="10"/>
      <c r="TRO53" s="10"/>
      <c r="TRP53" s="10"/>
      <c r="TRQ53" s="10"/>
      <c r="TRR53" s="10"/>
      <c r="TRS53" s="10"/>
      <c r="TRT53" s="10"/>
      <c r="TRU53" s="10"/>
      <c r="TRV53" s="10"/>
      <c r="TRW53" s="10"/>
      <c r="TRX53" s="10"/>
      <c r="TRY53" s="10"/>
      <c r="TRZ53" s="10"/>
      <c r="TSA53" s="10"/>
      <c r="TSB53" s="10"/>
      <c r="TSC53" s="10"/>
      <c r="TSD53" s="10"/>
      <c r="TSE53" s="10"/>
      <c r="TSF53" s="10"/>
      <c r="TSG53" s="10"/>
      <c r="TSH53" s="10"/>
      <c r="TSI53" s="10"/>
      <c r="TSJ53" s="10"/>
      <c r="TSK53" s="10"/>
      <c r="TSL53" s="10"/>
      <c r="TSM53" s="10"/>
      <c r="TSN53" s="10"/>
      <c r="TSO53" s="10"/>
      <c r="TSP53" s="10"/>
      <c r="TSQ53" s="10"/>
      <c r="TSR53" s="10"/>
      <c r="TSS53" s="10"/>
      <c r="TST53" s="10"/>
      <c r="TSU53" s="10"/>
      <c r="TSV53" s="10"/>
      <c r="TSW53" s="10"/>
      <c r="TSX53" s="10"/>
      <c r="TSY53" s="10"/>
      <c r="TSZ53" s="10"/>
      <c r="TTA53" s="10"/>
      <c r="TTB53" s="10"/>
      <c r="TTC53" s="10"/>
      <c r="TTD53" s="10"/>
      <c r="TTE53" s="10"/>
      <c r="TTF53" s="10"/>
      <c r="TTG53" s="10"/>
      <c r="TTH53" s="10"/>
      <c r="TTI53" s="10"/>
      <c r="TTJ53" s="10"/>
      <c r="TTK53" s="10"/>
      <c r="TTL53" s="10"/>
      <c r="TTM53" s="10"/>
      <c r="TTN53" s="10"/>
      <c r="TTO53" s="10"/>
      <c r="TTP53" s="10"/>
      <c r="TTQ53" s="10"/>
      <c r="TTR53" s="10"/>
      <c r="TTS53" s="10"/>
      <c r="TTT53" s="10"/>
      <c r="TTU53" s="10"/>
      <c r="TTV53" s="10"/>
      <c r="TTW53" s="10"/>
      <c r="TTX53" s="10"/>
      <c r="TTY53" s="10"/>
      <c r="TTZ53" s="10"/>
      <c r="TUA53" s="10"/>
      <c r="TUB53" s="10"/>
      <c r="TUC53" s="10"/>
      <c r="TUD53" s="10"/>
      <c r="TUE53" s="10"/>
      <c r="TUF53" s="10"/>
      <c r="TUG53" s="10"/>
      <c r="TUH53" s="10"/>
      <c r="TUI53" s="10"/>
      <c r="TUJ53" s="10"/>
      <c r="TUK53" s="10"/>
      <c r="TUL53" s="10"/>
      <c r="TUM53" s="10"/>
      <c r="TUN53" s="10"/>
      <c r="TUO53" s="10"/>
      <c r="TUP53" s="10"/>
      <c r="TUQ53" s="10"/>
      <c r="TUR53" s="10"/>
      <c r="TUS53" s="10"/>
      <c r="TUT53" s="10"/>
      <c r="TUU53" s="10"/>
      <c r="TUV53" s="10"/>
      <c r="TUW53" s="10"/>
      <c r="TUX53" s="10"/>
      <c r="TUY53" s="10"/>
      <c r="TUZ53" s="10"/>
      <c r="TVA53" s="10"/>
      <c r="TVB53" s="10"/>
      <c r="TVC53" s="10"/>
      <c r="TVD53" s="10"/>
      <c r="TVE53" s="10"/>
      <c r="TVF53" s="10"/>
      <c r="TVG53" s="10"/>
      <c r="TVH53" s="10"/>
      <c r="TVI53" s="10"/>
      <c r="TVJ53" s="10"/>
      <c r="TVK53" s="10"/>
      <c r="TVL53" s="10"/>
      <c r="TVM53" s="10"/>
      <c r="TVN53" s="10"/>
      <c r="TVO53" s="10"/>
      <c r="TVP53" s="10"/>
      <c r="TVQ53" s="10"/>
      <c r="TVR53" s="10"/>
      <c r="TVS53" s="10"/>
      <c r="TVT53" s="10"/>
      <c r="TVU53" s="10"/>
      <c r="TVV53" s="10"/>
      <c r="TVW53" s="10"/>
      <c r="TVX53" s="10"/>
      <c r="TVY53" s="10"/>
      <c r="TVZ53" s="10"/>
      <c r="TWA53" s="10"/>
      <c r="TWB53" s="10"/>
      <c r="TWC53" s="10"/>
      <c r="TWD53" s="10"/>
      <c r="TWE53" s="10"/>
      <c r="TWF53" s="10"/>
      <c r="TWG53" s="10"/>
      <c r="TWH53" s="10"/>
      <c r="TWI53" s="10"/>
      <c r="TWJ53" s="10"/>
      <c r="TWK53" s="10"/>
      <c r="TWL53" s="10"/>
      <c r="TWM53" s="10"/>
      <c r="TWN53" s="10"/>
      <c r="TWO53" s="10"/>
      <c r="TWP53" s="10"/>
      <c r="TWQ53" s="10"/>
      <c r="TWR53" s="10"/>
      <c r="TWS53" s="10"/>
      <c r="TWT53" s="10"/>
      <c r="TWU53" s="10"/>
      <c r="TWV53" s="10"/>
      <c r="TWW53" s="10"/>
      <c r="TWX53" s="10"/>
      <c r="TWY53" s="10"/>
      <c r="TWZ53" s="10"/>
      <c r="TXA53" s="10"/>
      <c r="TXB53" s="10"/>
      <c r="TXC53" s="10"/>
      <c r="TXD53" s="10"/>
      <c r="TXE53" s="10"/>
      <c r="TXF53" s="10"/>
      <c r="TXG53" s="10"/>
      <c r="TXH53" s="10"/>
      <c r="TXI53" s="10"/>
      <c r="TXJ53" s="10"/>
      <c r="TXK53" s="10"/>
      <c r="TXL53" s="10"/>
      <c r="TXM53" s="10"/>
      <c r="TXN53" s="10"/>
      <c r="TXO53" s="10"/>
      <c r="TXP53" s="10"/>
      <c r="TXQ53" s="10"/>
      <c r="TXR53" s="10"/>
      <c r="TXS53" s="10"/>
      <c r="TXT53" s="10"/>
      <c r="TXU53" s="10"/>
      <c r="TXV53" s="10"/>
      <c r="TXW53" s="10"/>
      <c r="TXX53" s="10"/>
      <c r="TXY53" s="10"/>
      <c r="TXZ53" s="10"/>
      <c r="TYA53" s="10"/>
      <c r="TYB53" s="10"/>
      <c r="TYC53" s="10"/>
      <c r="TYD53" s="10"/>
      <c r="TYE53" s="10"/>
      <c r="TYF53" s="10"/>
      <c r="TYG53" s="10"/>
      <c r="TYH53" s="10"/>
      <c r="TYI53" s="10"/>
      <c r="TYJ53" s="10"/>
      <c r="TYK53" s="10"/>
      <c r="TYL53" s="10"/>
      <c r="TYM53" s="10"/>
      <c r="TYN53" s="10"/>
      <c r="TYO53" s="10"/>
      <c r="TYP53" s="10"/>
      <c r="TYQ53" s="10"/>
      <c r="TYR53" s="10"/>
      <c r="TYS53" s="10"/>
      <c r="TYT53" s="10"/>
      <c r="TYU53" s="10"/>
      <c r="TYV53" s="10"/>
      <c r="TYW53" s="10"/>
      <c r="TYX53" s="10"/>
      <c r="TYY53" s="10"/>
      <c r="TYZ53" s="10"/>
      <c r="TZA53" s="10"/>
      <c r="TZB53" s="10"/>
      <c r="TZC53" s="10"/>
      <c r="TZD53" s="10"/>
      <c r="TZE53" s="10"/>
      <c r="TZF53" s="10"/>
      <c r="TZG53" s="10"/>
      <c r="TZH53" s="10"/>
      <c r="TZI53" s="10"/>
      <c r="TZJ53" s="10"/>
      <c r="TZK53" s="10"/>
      <c r="TZL53" s="10"/>
      <c r="TZM53" s="10"/>
      <c r="TZN53" s="10"/>
      <c r="TZO53" s="10"/>
      <c r="TZP53" s="10"/>
      <c r="TZQ53" s="10"/>
      <c r="TZR53" s="10"/>
      <c r="TZS53" s="10"/>
      <c r="TZT53" s="10"/>
      <c r="TZU53" s="10"/>
      <c r="TZV53" s="10"/>
      <c r="TZW53" s="10"/>
      <c r="TZX53" s="10"/>
      <c r="TZY53" s="10"/>
      <c r="TZZ53" s="10"/>
      <c r="UAA53" s="10"/>
      <c r="UAB53" s="10"/>
      <c r="UAC53" s="10"/>
      <c r="UAD53" s="10"/>
      <c r="UAE53" s="10"/>
      <c r="UAF53" s="10"/>
      <c r="UAG53" s="10"/>
      <c r="UAH53" s="10"/>
      <c r="UAI53" s="10"/>
      <c r="UAJ53" s="10"/>
      <c r="UAK53" s="10"/>
      <c r="UAL53" s="10"/>
      <c r="UAM53" s="10"/>
      <c r="UAN53" s="10"/>
      <c r="UAO53" s="10"/>
      <c r="UAP53" s="10"/>
      <c r="UAQ53" s="10"/>
      <c r="UAR53" s="10"/>
      <c r="UAS53" s="10"/>
      <c r="UAT53" s="10"/>
      <c r="UAU53" s="10"/>
      <c r="UAV53" s="10"/>
      <c r="UAW53" s="10"/>
      <c r="UAX53" s="10"/>
      <c r="UAY53" s="10"/>
      <c r="UAZ53" s="10"/>
      <c r="UBA53" s="10"/>
      <c r="UBB53" s="10"/>
      <c r="UBC53" s="10"/>
      <c r="UBD53" s="10"/>
      <c r="UBE53" s="10"/>
      <c r="UBF53" s="10"/>
      <c r="UBG53" s="10"/>
      <c r="UBH53" s="10"/>
      <c r="UBI53" s="10"/>
      <c r="UBJ53" s="10"/>
      <c r="UBK53" s="10"/>
      <c r="UBL53" s="10"/>
      <c r="UBM53" s="10"/>
      <c r="UBN53" s="10"/>
      <c r="UBO53" s="10"/>
      <c r="UBP53" s="10"/>
      <c r="UBQ53" s="10"/>
      <c r="UBR53" s="10"/>
      <c r="UBS53" s="10"/>
      <c r="UBT53" s="10"/>
      <c r="UBU53" s="10"/>
      <c r="UBV53" s="10"/>
      <c r="UBW53" s="10"/>
      <c r="UBX53" s="10"/>
      <c r="UBY53" s="10"/>
      <c r="UBZ53" s="10"/>
      <c r="UCA53" s="10"/>
      <c r="UCB53" s="10"/>
      <c r="UCC53" s="10"/>
      <c r="UCD53" s="10"/>
      <c r="UCE53" s="10"/>
      <c r="UCF53" s="10"/>
      <c r="UCG53" s="10"/>
      <c r="UCH53" s="10"/>
      <c r="UCI53" s="10"/>
      <c r="UCJ53" s="10"/>
      <c r="UCK53" s="10"/>
      <c r="UCL53" s="10"/>
      <c r="UCM53" s="10"/>
      <c r="UCN53" s="10"/>
      <c r="UCO53" s="10"/>
      <c r="UCP53" s="10"/>
      <c r="UCQ53" s="10"/>
      <c r="UCR53" s="10"/>
      <c r="UCS53" s="10"/>
      <c r="UCT53" s="10"/>
      <c r="UCU53" s="10"/>
      <c r="UCV53" s="10"/>
      <c r="UCW53" s="10"/>
      <c r="UCX53" s="10"/>
      <c r="UCY53" s="10"/>
      <c r="UCZ53" s="10"/>
      <c r="UDA53" s="10"/>
      <c r="UDB53" s="10"/>
      <c r="UDC53" s="10"/>
      <c r="UDD53" s="10"/>
      <c r="UDE53" s="10"/>
      <c r="UDF53" s="10"/>
      <c r="UDG53" s="10"/>
      <c r="UDH53" s="10"/>
      <c r="UDI53" s="10"/>
      <c r="UDJ53" s="10"/>
      <c r="UDK53" s="10"/>
      <c r="UDL53" s="10"/>
      <c r="UDM53" s="10"/>
      <c r="UDN53" s="10"/>
      <c r="UDO53" s="10"/>
      <c r="UDP53" s="10"/>
      <c r="UDQ53" s="10"/>
      <c r="UDR53" s="10"/>
      <c r="UDS53" s="10"/>
      <c r="UDT53" s="10"/>
      <c r="UDU53" s="10"/>
      <c r="UDV53" s="10"/>
      <c r="UDW53" s="10"/>
      <c r="UDX53" s="10"/>
      <c r="UDY53" s="10"/>
      <c r="UDZ53" s="10"/>
      <c r="UEA53" s="10"/>
      <c r="UEB53" s="10"/>
      <c r="UEC53" s="10"/>
      <c r="UED53" s="10"/>
      <c r="UEE53" s="10"/>
      <c r="UEF53" s="10"/>
      <c r="UEG53" s="10"/>
      <c r="UEH53" s="10"/>
      <c r="UEI53" s="10"/>
      <c r="UEJ53" s="10"/>
      <c r="UEK53" s="10"/>
      <c r="UEL53" s="10"/>
      <c r="UEM53" s="10"/>
      <c r="UEN53" s="10"/>
      <c r="UEO53" s="10"/>
      <c r="UEP53" s="10"/>
      <c r="UEQ53" s="10"/>
      <c r="UER53" s="10"/>
      <c r="UES53" s="10"/>
      <c r="UET53" s="10"/>
      <c r="UEU53" s="10"/>
      <c r="UEV53" s="10"/>
      <c r="UEW53" s="10"/>
      <c r="UEX53" s="10"/>
      <c r="UEY53" s="10"/>
      <c r="UEZ53" s="10"/>
      <c r="UFA53" s="10"/>
      <c r="UFB53" s="10"/>
      <c r="UFC53" s="10"/>
      <c r="UFD53" s="10"/>
      <c r="UFE53" s="10"/>
      <c r="UFF53" s="10"/>
      <c r="UFG53" s="10"/>
      <c r="UFH53" s="10"/>
      <c r="UFI53" s="10"/>
      <c r="UFJ53" s="10"/>
      <c r="UFK53" s="10"/>
      <c r="UFL53" s="10"/>
      <c r="UFM53" s="10"/>
      <c r="UFN53" s="10"/>
      <c r="UFO53" s="10"/>
      <c r="UFP53" s="10"/>
      <c r="UFQ53" s="10"/>
      <c r="UFR53" s="10"/>
      <c r="UFS53" s="10"/>
      <c r="UFT53" s="10"/>
      <c r="UFU53" s="10"/>
      <c r="UFV53" s="10"/>
      <c r="UFW53" s="10"/>
      <c r="UFX53" s="10"/>
      <c r="UFY53" s="10"/>
      <c r="UFZ53" s="10"/>
      <c r="UGA53" s="10"/>
      <c r="UGB53" s="10"/>
      <c r="UGC53" s="10"/>
      <c r="UGD53" s="10"/>
      <c r="UGE53" s="10"/>
      <c r="UGF53" s="10"/>
      <c r="UGG53" s="10"/>
      <c r="UGH53" s="10"/>
      <c r="UGI53" s="10"/>
      <c r="UGJ53" s="10"/>
      <c r="UGK53" s="10"/>
      <c r="UGL53" s="10"/>
      <c r="UGM53" s="10"/>
      <c r="UGN53" s="10"/>
      <c r="UGO53" s="10"/>
      <c r="UGP53" s="10"/>
      <c r="UGQ53" s="10"/>
      <c r="UGR53" s="10"/>
      <c r="UGS53" s="10"/>
      <c r="UGT53" s="10"/>
      <c r="UGU53" s="10"/>
      <c r="UGV53" s="10"/>
      <c r="UGW53" s="10"/>
      <c r="UGX53" s="10"/>
      <c r="UGY53" s="10"/>
      <c r="UGZ53" s="10"/>
      <c r="UHA53" s="10"/>
      <c r="UHB53" s="10"/>
      <c r="UHC53" s="10"/>
      <c r="UHD53" s="10"/>
      <c r="UHE53" s="10"/>
      <c r="UHF53" s="10"/>
      <c r="UHG53" s="10"/>
      <c r="UHH53" s="10"/>
      <c r="UHI53" s="10"/>
      <c r="UHJ53" s="10"/>
      <c r="UHK53" s="10"/>
      <c r="UHL53" s="10"/>
      <c r="UHM53" s="10"/>
      <c r="UHN53" s="10"/>
      <c r="UHO53" s="10"/>
      <c r="UHP53" s="10"/>
      <c r="UHQ53" s="10"/>
      <c r="UHR53" s="10"/>
      <c r="UHS53" s="10"/>
      <c r="UHT53" s="10"/>
      <c r="UHU53" s="10"/>
      <c r="UHV53" s="10"/>
      <c r="UHW53" s="10"/>
      <c r="UHX53" s="10"/>
      <c r="UHY53" s="10"/>
      <c r="UHZ53" s="10"/>
      <c r="UIA53" s="10"/>
      <c r="UIB53" s="10"/>
      <c r="UIC53" s="10"/>
      <c r="UID53" s="10"/>
      <c r="UIE53" s="10"/>
      <c r="UIF53" s="10"/>
      <c r="UIG53" s="10"/>
      <c r="UIH53" s="10"/>
      <c r="UII53" s="10"/>
      <c r="UIJ53" s="10"/>
      <c r="UIK53" s="10"/>
      <c r="UIL53" s="10"/>
      <c r="UIM53" s="10"/>
      <c r="UIN53" s="10"/>
      <c r="UIO53" s="10"/>
      <c r="UIP53" s="10"/>
      <c r="UIQ53" s="10"/>
      <c r="UIR53" s="10"/>
      <c r="UIS53" s="10"/>
      <c r="UIT53" s="10"/>
      <c r="UIU53" s="10"/>
      <c r="UIV53" s="10"/>
      <c r="UIW53" s="10"/>
      <c r="UIX53" s="10"/>
      <c r="UIY53" s="10"/>
      <c r="UIZ53" s="10"/>
      <c r="UJA53" s="10"/>
      <c r="UJB53" s="10"/>
      <c r="UJC53" s="10"/>
      <c r="UJD53" s="10"/>
      <c r="UJE53" s="10"/>
      <c r="UJF53" s="10"/>
      <c r="UJG53" s="10"/>
      <c r="UJH53" s="10"/>
      <c r="UJI53" s="10"/>
      <c r="UJJ53" s="10"/>
      <c r="UJK53" s="10"/>
      <c r="UJL53" s="10"/>
      <c r="UJM53" s="10"/>
      <c r="UJN53" s="10"/>
      <c r="UJO53" s="10"/>
      <c r="UJP53" s="10"/>
      <c r="UJQ53" s="10"/>
      <c r="UJR53" s="10"/>
      <c r="UJS53" s="10"/>
      <c r="UJT53" s="10"/>
      <c r="UJU53" s="10"/>
      <c r="UJV53" s="10"/>
      <c r="UJW53" s="10"/>
      <c r="UJX53" s="10"/>
      <c r="UJY53" s="10"/>
      <c r="UJZ53" s="10"/>
      <c r="UKA53" s="10"/>
      <c r="UKB53" s="10"/>
      <c r="UKC53" s="10"/>
      <c r="UKD53" s="10"/>
      <c r="UKE53" s="10"/>
      <c r="UKF53" s="10"/>
      <c r="UKG53" s="10"/>
      <c r="UKH53" s="10"/>
      <c r="UKI53" s="10"/>
      <c r="UKJ53" s="10"/>
      <c r="UKK53" s="10"/>
      <c r="UKL53" s="10"/>
      <c r="UKM53" s="10"/>
      <c r="UKN53" s="10"/>
      <c r="UKO53" s="10"/>
      <c r="UKP53" s="10"/>
      <c r="UKQ53" s="10"/>
      <c r="UKR53" s="10"/>
      <c r="UKS53" s="10"/>
      <c r="UKT53" s="10"/>
      <c r="UKU53" s="10"/>
      <c r="UKV53" s="10"/>
      <c r="UKW53" s="10"/>
      <c r="UKX53" s="10"/>
      <c r="UKY53" s="10"/>
      <c r="UKZ53" s="10"/>
      <c r="ULA53" s="10"/>
      <c r="ULB53" s="10"/>
      <c r="ULC53" s="10"/>
      <c r="ULD53" s="10"/>
      <c r="ULE53" s="10"/>
      <c r="ULF53" s="10"/>
      <c r="ULG53" s="10"/>
      <c r="ULH53" s="10"/>
      <c r="ULI53" s="10"/>
      <c r="ULJ53" s="10"/>
      <c r="ULK53" s="10"/>
      <c r="ULL53" s="10"/>
      <c r="ULM53" s="10"/>
      <c r="ULN53" s="10"/>
      <c r="ULO53" s="10"/>
      <c r="ULP53" s="10"/>
      <c r="ULQ53" s="10"/>
      <c r="ULR53" s="10"/>
      <c r="ULS53" s="10"/>
      <c r="ULT53" s="10"/>
      <c r="ULU53" s="10"/>
      <c r="ULV53" s="10"/>
      <c r="ULW53" s="10"/>
      <c r="ULX53" s="10"/>
      <c r="ULY53" s="10"/>
      <c r="ULZ53" s="10"/>
      <c r="UMA53" s="10"/>
      <c r="UMB53" s="10"/>
      <c r="UMC53" s="10"/>
      <c r="UMD53" s="10"/>
      <c r="UME53" s="10"/>
      <c r="UMF53" s="10"/>
      <c r="UMG53" s="10"/>
      <c r="UMH53" s="10"/>
      <c r="UMI53" s="10"/>
      <c r="UMJ53" s="10"/>
      <c r="UMK53" s="10"/>
      <c r="UML53" s="10"/>
      <c r="UMM53" s="10"/>
      <c r="UMN53" s="10"/>
      <c r="UMO53" s="10"/>
      <c r="UMP53" s="10"/>
      <c r="UMQ53" s="10"/>
      <c r="UMR53" s="10"/>
      <c r="UMS53" s="10"/>
      <c r="UMT53" s="10"/>
      <c r="UMU53" s="10"/>
      <c r="UMV53" s="10"/>
      <c r="UMW53" s="10"/>
      <c r="UMX53" s="10"/>
      <c r="UMY53" s="10"/>
      <c r="UMZ53" s="10"/>
      <c r="UNA53" s="10"/>
      <c r="UNB53" s="10"/>
      <c r="UNC53" s="10"/>
      <c r="UND53" s="10"/>
      <c r="UNE53" s="10"/>
      <c r="UNF53" s="10"/>
      <c r="UNG53" s="10"/>
      <c r="UNH53" s="10"/>
      <c r="UNI53" s="10"/>
      <c r="UNJ53" s="10"/>
      <c r="UNK53" s="10"/>
      <c r="UNL53" s="10"/>
      <c r="UNM53" s="10"/>
      <c r="UNN53" s="10"/>
      <c r="UNO53" s="10"/>
      <c r="UNP53" s="10"/>
      <c r="UNQ53" s="10"/>
      <c r="UNR53" s="10"/>
      <c r="UNS53" s="10"/>
      <c r="UNT53" s="10"/>
      <c r="UNU53" s="10"/>
      <c r="UNV53" s="10"/>
      <c r="UNW53" s="10"/>
      <c r="UNX53" s="10"/>
      <c r="UNY53" s="10"/>
      <c r="UNZ53" s="10"/>
      <c r="UOA53" s="10"/>
      <c r="UOB53" s="10"/>
      <c r="UOC53" s="10"/>
      <c r="UOD53" s="10"/>
      <c r="UOE53" s="10"/>
      <c r="UOF53" s="10"/>
      <c r="UOG53" s="10"/>
      <c r="UOH53" s="10"/>
      <c r="UOI53" s="10"/>
      <c r="UOJ53" s="10"/>
      <c r="UOK53" s="10"/>
      <c r="UOL53" s="10"/>
      <c r="UOM53" s="10"/>
      <c r="UON53" s="10"/>
      <c r="UOO53" s="10"/>
      <c r="UOP53" s="10"/>
      <c r="UOQ53" s="10"/>
      <c r="UOR53" s="10"/>
      <c r="UOS53" s="10"/>
      <c r="UOT53" s="10"/>
      <c r="UOU53" s="10"/>
      <c r="UOV53" s="10"/>
      <c r="UOW53" s="10"/>
      <c r="UOX53" s="10"/>
      <c r="UOY53" s="10"/>
      <c r="UOZ53" s="10"/>
      <c r="UPA53" s="10"/>
      <c r="UPB53" s="10"/>
      <c r="UPC53" s="10"/>
      <c r="UPD53" s="10"/>
      <c r="UPE53" s="10"/>
      <c r="UPF53" s="10"/>
      <c r="UPG53" s="10"/>
      <c r="UPH53" s="10"/>
      <c r="UPI53" s="10"/>
      <c r="UPJ53" s="10"/>
      <c r="UPK53" s="10"/>
      <c r="UPL53" s="10"/>
      <c r="UPM53" s="10"/>
      <c r="UPN53" s="10"/>
      <c r="UPO53" s="10"/>
      <c r="UPP53" s="10"/>
      <c r="UPQ53" s="10"/>
      <c r="UPR53" s="10"/>
      <c r="UPS53" s="10"/>
      <c r="UPT53" s="10"/>
      <c r="UPU53" s="10"/>
      <c r="UPV53" s="10"/>
      <c r="UPW53" s="10"/>
      <c r="UPX53" s="10"/>
      <c r="UPY53" s="10"/>
      <c r="UPZ53" s="10"/>
      <c r="UQA53" s="10"/>
      <c r="UQB53" s="10"/>
      <c r="UQC53" s="10"/>
      <c r="UQD53" s="10"/>
      <c r="UQE53" s="10"/>
      <c r="UQF53" s="10"/>
      <c r="UQG53" s="10"/>
      <c r="UQH53" s="10"/>
      <c r="UQI53" s="10"/>
      <c r="UQJ53" s="10"/>
      <c r="UQK53" s="10"/>
      <c r="UQL53" s="10"/>
      <c r="UQM53" s="10"/>
      <c r="UQN53" s="10"/>
      <c r="UQO53" s="10"/>
      <c r="UQP53" s="10"/>
      <c r="UQQ53" s="10"/>
      <c r="UQR53" s="10"/>
      <c r="UQS53" s="10"/>
      <c r="UQT53" s="10"/>
      <c r="UQU53" s="10"/>
      <c r="UQV53" s="10"/>
      <c r="UQW53" s="10"/>
      <c r="UQX53" s="10"/>
      <c r="UQY53" s="10"/>
      <c r="UQZ53" s="10"/>
      <c r="URA53" s="10"/>
      <c r="URB53" s="10"/>
      <c r="URC53" s="10"/>
      <c r="URD53" s="10"/>
      <c r="URE53" s="10"/>
      <c r="URF53" s="10"/>
      <c r="URG53" s="10"/>
      <c r="URH53" s="10"/>
      <c r="URI53" s="10"/>
      <c r="URJ53" s="10"/>
      <c r="URK53" s="10"/>
      <c r="URL53" s="10"/>
      <c r="URM53" s="10"/>
      <c r="URN53" s="10"/>
      <c r="URO53" s="10"/>
      <c r="URP53" s="10"/>
      <c r="URQ53" s="10"/>
      <c r="URR53" s="10"/>
      <c r="URS53" s="10"/>
      <c r="URT53" s="10"/>
      <c r="URU53" s="10"/>
      <c r="URV53" s="10"/>
      <c r="URW53" s="10"/>
      <c r="URX53" s="10"/>
      <c r="URY53" s="10"/>
      <c r="URZ53" s="10"/>
      <c r="USA53" s="10"/>
      <c r="USB53" s="10"/>
      <c r="USC53" s="10"/>
      <c r="USD53" s="10"/>
      <c r="USE53" s="10"/>
      <c r="USF53" s="10"/>
      <c r="USG53" s="10"/>
      <c r="USH53" s="10"/>
      <c r="USI53" s="10"/>
      <c r="USJ53" s="10"/>
      <c r="USK53" s="10"/>
      <c r="USL53" s="10"/>
      <c r="USM53" s="10"/>
      <c r="USN53" s="10"/>
      <c r="USO53" s="10"/>
      <c r="USP53" s="10"/>
      <c r="USQ53" s="10"/>
      <c r="USR53" s="10"/>
      <c r="USS53" s="10"/>
      <c r="UST53" s="10"/>
      <c r="USU53" s="10"/>
      <c r="USV53" s="10"/>
      <c r="USW53" s="10"/>
      <c r="USX53" s="10"/>
      <c r="USY53" s="10"/>
      <c r="USZ53" s="10"/>
      <c r="UTA53" s="10"/>
      <c r="UTB53" s="10"/>
      <c r="UTC53" s="10"/>
      <c r="UTD53" s="10"/>
      <c r="UTE53" s="10"/>
      <c r="UTF53" s="10"/>
      <c r="UTG53" s="10"/>
      <c r="UTH53" s="10"/>
      <c r="UTI53" s="10"/>
      <c r="UTJ53" s="10"/>
      <c r="UTK53" s="10"/>
      <c r="UTL53" s="10"/>
      <c r="UTM53" s="10"/>
      <c r="UTN53" s="10"/>
      <c r="UTO53" s="10"/>
      <c r="UTP53" s="10"/>
      <c r="UTQ53" s="10"/>
      <c r="UTR53" s="10"/>
      <c r="UTS53" s="10"/>
      <c r="UTT53" s="10"/>
      <c r="UTU53" s="10"/>
      <c r="UTV53" s="10"/>
      <c r="UTW53" s="10"/>
      <c r="UTX53" s="10"/>
      <c r="UTY53" s="10"/>
      <c r="UTZ53" s="10"/>
      <c r="UUA53" s="10"/>
      <c r="UUB53" s="10"/>
      <c r="UUC53" s="10"/>
      <c r="UUD53" s="10"/>
      <c r="UUE53" s="10"/>
      <c r="UUF53" s="10"/>
      <c r="UUG53" s="10"/>
      <c r="UUH53" s="10"/>
      <c r="UUI53" s="10"/>
      <c r="UUJ53" s="10"/>
      <c r="UUK53" s="10"/>
      <c r="UUL53" s="10"/>
      <c r="UUM53" s="10"/>
      <c r="UUN53" s="10"/>
      <c r="UUO53" s="10"/>
      <c r="UUP53" s="10"/>
      <c r="UUQ53" s="10"/>
      <c r="UUR53" s="10"/>
      <c r="UUS53" s="10"/>
      <c r="UUT53" s="10"/>
      <c r="UUU53" s="10"/>
      <c r="UUV53" s="10"/>
      <c r="UUW53" s="10"/>
      <c r="UUX53" s="10"/>
      <c r="UUY53" s="10"/>
      <c r="UUZ53" s="10"/>
      <c r="UVA53" s="10"/>
      <c r="UVB53" s="10"/>
      <c r="UVC53" s="10"/>
      <c r="UVD53" s="10"/>
      <c r="UVE53" s="10"/>
      <c r="UVF53" s="10"/>
      <c r="UVG53" s="10"/>
      <c r="UVH53" s="10"/>
      <c r="UVI53" s="10"/>
      <c r="UVJ53" s="10"/>
      <c r="UVK53" s="10"/>
      <c r="UVL53" s="10"/>
      <c r="UVM53" s="10"/>
      <c r="UVN53" s="10"/>
      <c r="UVO53" s="10"/>
      <c r="UVP53" s="10"/>
      <c r="UVQ53" s="10"/>
      <c r="UVR53" s="10"/>
      <c r="UVS53" s="10"/>
      <c r="UVT53" s="10"/>
      <c r="UVU53" s="10"/>
      <c r="UVV53" s="10"/>
      <c r="UVW53" s="10"/>
      <c r="UVX53" s="10"/>
      <c r="UVY53" s="10"/>
      <c r="UVZ53" s="10"/>
      <c r="UWA53" s="10"/>
      <c r="UWB53" s="10"/>
      <c r="UWC53" s="10"/>
      <c r="UWD53" s="10"/>
      <c r="UWE53" s="10"/>
      <c r="UWF53" s="10"/>
      <c r="UWG53" s="10"/>
      <c r="UWH53" s="10"/>
      <c r="UWI53" s="10"/>
      <c r="UWJ53" s="10"/>
      <c r="UWK53" s="10"/>
      <c r="UWL53" s="10"/>
      <c r="UWM53" s="10"/>
      <c r="UWN53" s="10"/>
      <c r="UWO53" s="10"/>
      <c r="UWP53" s="10"/>
      <c r="UWQ53" s="10"/>
      <c r="UWR53" s="10"/>
      <c r="UWS53" s="10"/>
      <c r="UWT53" s="10"/>
      <c r="UWU53" s="10"/>
      <c r="UWV53" s="10"/>
      <c r="UWW53" s="10"/>
      <c r="UWX53" s="10"/>
      <c r="UWY53" s="10"/>
      <c r="UWZ53" s="10"/>
      <c r="UXA53" s="10"/>
      <c r="UXB53" s="10"/>
      <c r="UXC53" s="10"/>
      <c r="UXD53" s="10"/>
      <c r="UXE53" s="10"/>
      <c r="UXF53" s="10"/>
      <c r="UXG53" s="10"/>
      <c r="UXH53" s="10"/>
      <c r="UXI53" s="10"/>
      <c r="UXJ53" s="10"/>
      <c r="UXK53" s="10"/>
      <c r="UXL53" s="10"/>
      <c r="UXM53" s="10"/>
      <c r="UXN53" s="10"/>
      <c r="UXO53" s="10"/>
      <c r="UXP53" s="10"/>
      <c r="UXQ53" s="10"/>
      <c r="UXR53" s="10"/>
      <c r="UXS53" s="10"/>
      <c r="UXT53" s="10"/>
      <c r="UXU53" s="10"/>
      <c r="UXV53" s="10"/>
      <c r="UXW53" s="10"/>
      <c r="UXX53" s="10"/>
      <c r="UXY53" s="10"/>
      <c r="UXZ53" s="10"/>
      <c r="UYA53" s="10"/>
      <c r="UYB53" s="10"/>
      <c r="UYC53" s="10"/>
      <c r="UYD53" s="10"/>
      <c r="UYE53" s="10"/>
      <c r="UYF53" s="10"/>
      <c r="UYG53" s="10"/>
      <c r="UYH53" s="10"/>
      <c r="UYI53" s="10"/>
      <c r="UYJ53" s="10"/>
      <c r="UYK53" s="10"/>
      <c r="UYL53" s="10"/>
      <c r="UYM53" s="10"/>
      <c r="UYN53" s="10"/>
      <c r="UYO53" s="10"/>
      <c r="UYP53" s="10"/>
      <c r="UYQ53" s="10"/>
      <c r="UYR53" s="10"/>
      <c r="UYS53" s="10"/>
      <c r="UYT53" s="10"/>
      <c r="UYU53" s="10"/>
      <c r="UYV53" s="10"/>
      <c r="UYW53" s="10"/>
      <c r="UYX53" s="10"/>
      <c r="UYY53" s="10"/>
      <c r="UYZ53" s="10"/>
      <c r="UZA53" s="10"/>
      <c r="UZB53" s="10"/>
      <c r="UZC53" s="10"/>
      <c r="UZD53" s="10"/>
      <c r="UZE53" s="10"/>
      <c r="UZF53" s="10"/>
      <c r="UZG53" s="10"/>
      <c r="UZH53" s="10"/>
      <c r="UZI53" s="10"/>
      <c r="UZJ53" s="10"/>
      <c r="UZK53" s="10"/>
      <c r="UZL53" s="10"/>
      <c r="UZM53" s="10"/>
      <c r="UZN53" s="10"/>
      <c r="UZO53" s="10"/>
      <c r="UZP53" s="10"/>
      <c r="UZQ53" s="10"/>
      <c r="UZR53" s="10"/>
      <c r="UZS53" s="10"/>
      <c r="UZT53" s="10"/>
      <c r="UZU53" s="10"/>
      <c r="UZV53" s="10"/>
      <c r="UZW53" s="10"/>
      <c r="UZX53" s="10"/>
      <c r="UZY53" s="10"/>
      <c r="UZZ53" s="10"/>
      <c r="VAA53" s="10"/>
      <c r="VAB53" s="10"/>
      <c r="VAC53" s="10"/>
      <c r="VAD53" s="10"/>
      <c r="VAE53" s="10"/>
      <c r="VAF53" s="10"/>
      <c r="VAG53" s="10"/>
      <c r="VAH53" s="10"/>
      <c r="VAI53" s="10"/>
      <c r="VAJ53" s="10"/>
      <c r="VAK53" s="10"/>
      <c r="VAL53" s="10"/>
      <c r="VAM53" s="10"/>
      <c r="VAN53" s="10"/>
      <c r="VAO53" s="10"/>
      <c r="VAP53" s="10"/>
      <c r="VAQ53" s="10"/>
      <c r="VAR53" s="10"/>
      <c r="VAS53" s="10"/>
      <c r="VAT53" s="10"/>
      <c r="VAU53" s="10"/>
      <c r="VAV53" s="10"/>
      <c r="VAW53" s="10"/>
      <c r="VAX53" s="10"/>
      <c r="VAY53" s="10"/>
      <c r="VAZ53" s="10"/>
      <c r="VBA53" s="10"/>
      <c r="VBB53" s="10"/>
      <c r="VBC53" s="10"/>
      <c r="VBD53" s="10"/>
      <c r="VBE53" s="10"/>
      <c r="VBF53" s="10"/>
      <c r="VBG53" s="10"/>
      <c r="VBH53" s="10"/>
      <c r="VBI53" s="10"/>
      <c r="VBJ53" s="10"/>
      <c r="VBK53" s="10"/>
      <c r="VBL53" s="10"/>
      <c r="VBM53" s="10"/>
      <c r="VBN53" s="10"/>
      <c r="VBO53" s="10"/>
      <c r="VBP53" s="10"/>
      <c r="VBQ53" s="10"/>
      <c r="VBR53" s="10"/>
      <c r="VBS53" s="10"/>
      <c r="VBT53" s="10"/>
      <c r="VBU53" s="10"/>
      <c r="VBV53" s="10"/>
      <c r="VBW53" s="10"/>
      <c r="VBX53" s="10"/>
      <c r="VBY53" s="10"/>
      <c r="VBZ53" s="10"/>
      <c r="VCA53" s="10"/>
      <c r="VCB53" s="10"/>
      <c r="VCC53" s="10"/>
      <c r="VCD53" s="10"/>
      <c r="VCE53" s="10"/>
      <c r="VCF53" s="10"/>
      <c r="VCG53" s="10"/>
      <c r="VCH53" s="10"/>
      <c r="VCI53" s="10"/>
      <c r="VCJ53" s="10"/>
      <c r="VCK53" s="10"/>
      <c r="VCL53" s="10"/>
      <c r="VCM53" s="10"/>
      <c r="VCN53" s="10"/>
      <c r="VCO53" s="10"/>
      <c r="VCP53" s="10"/>
      <c r="VCQ53" s="10"/>
      <c r="VCR53" s="10"/>
      <c r="VCS53" s="10"/>
      <c r="VCT53" s="10"/>
      <c r="VCU53" s="10"/>
      <c r="VCV53" s="10"/>
      <c r="VCW53" s="10"/>
      <c r="VCX53" s="10"/>
      <c r="VCY53" s="10"/>
      <c r="VCZ53" s="10"/>
      <c r="VDA53" s="10"/>
      <c r="VDB53" s="10"/>
      <c r="VDC53" s="10"/>
      <c r="VDD53" s="10"/>
      <c r="VDE53" s="10"/>
      <c r="VDF53" s="10"/>
      <c r="VDG53" s="10"/>
      <c r="VDH53" s="10"/>
      <c r="VDI53" s="10"/>
      <c r="VDJ53" s="10"/>
      <c r="VDK53" s="10"/>
      <c r="VDL53" s="10"/>
      <c r="VDM53" s="10"/>
      <c r="VDN53" s="10"/>
      <c r="VDO53" s="10"/>
      <c r="VDP53" s="10"/>
      <c r="VDQ53" s="10"/>
      <c r="VDR53" s="10"/>
      <c r="VDS53" s="10"/>
      <c r="VDT53" s="10"/>
      <c r="VDU53" s="10"/>
      <c r="VDV53" s="10"/>
      <c r="VDW53" s="10"/>
      <c r="VDX53" s="10"/>
      <c r="VDY53" s="10"/>
      <c r="VDZ53" s="10"/>
      <c r="VEA53" s="10"/>
      <c r="VEB53" s="10"/>
      <c r="VEC53" s="10"/>
      <c r="VED53" s="10"/>
      <c r="VEE53" s="10"/>
      <c r="VEF53" s="10"/>
      <c r="VEG53" s="10"/>
      <c r="VEH53" s="10"/>
      <c r="VEI53" s="10"/>
      <c r="VEJ53" s="10"/>
      <c r="VEK53" s="10"/>
      <c r="VEL53" s="10"/>
      <c r="VEM53" s="10"/>
      <c r="VEN53" s="10"/>
      <c r="VEO53" s="10"/>
      <c r="VEP53" s="10"/>
      <c r="VEQ53" s="10"/>
      <c r="VER53" s="10"/>
      <c r="VES53" s="10"/>
      <c r="VET53" s="10"/>
      <c r="VEU53" s="10"/>
      <c r="VEV53" s="10"/>
      <c r="VEW53" s="10"/>
      <c r="VEX53" s="10"/>
      <c r="VEY53" s="10"/>
      <c r="VEZ53" s="10"/>
      <c r="VFA53" s="10"/>
      <c r="VFB53" s="10"/>
      <c r="VFC53" s="10"/>
      <c r="VFD53" s="10"/>
      <c r="VFE53" s="10"/>
      <c r="VFF53" s="10"/>
      <c r="VFG53" s="10"/>
      <c r="VFH53" s="10"/>
      <c r="VFI53" s="10"/>
      <c r="VFJ53" s="10"/>
      <c r="VFK53" s="10"/>
      <c r="VFL53" s="10"/>
      <c r="VFM53" s="10"/>
      <c r="VFN53" s="10"/>
      <c r="VFO53" s="10"/>
      <c r="VFP53" s="10"/>
      <c r="VFQ53" s="10"/>
      <c r="VFR53" s="10"/>
      <c r="VFS53" s="10"/>
      <c r="VFT53" s="10"/>
      <c r="VFU53" s="10"/>
      <c r="VFV53" s="10"/>
      <c r="VFW53" s="10"/>
      <c r="VFX53" s="10"/>
      <c r="VFY53" s="10"/>
      <c r="VFZ53" s="10"/>
      <c r="VGA53" s="10"/>
      <c r="VGB53" s="10"/>
      <c r="VGC53" s="10"/>
      <c r="VGD53" s="10"/>
      <c r="VGE53" s="10"/>
      <c r="VGF53" s="10"/>
      <c r="VGG53" s="10"/>
      <c r="VGH53" s="10"/>
      <c r="VGI53" s="10"/>
      <c r="VGJ53" s="10"/>
      <c r="VGK53" s="10"/>
      <c r="VGL53" s="10"/>
      <c r="VGM53" s="10"/>
      <c r="VGN53" s="10"/>
      <c r="VGO53" s="10"/>
      <c r="VGP53" s="10"/>
      <c r="VGQ53" s="10"/>
      <c r="VGR53" s="10"/>
      <c r="VGS53" s="10"/>
      <c r="VGT53" s="10"/>
      <c r="VGU53" s="10"/>
      <c r="VGV53" s="10"/>
      <c r="VGW53" s="10"/>
      <c r="VGX53" s="10"/>
      <c r="VGY53" s="10"/>
      <c r="VGZ53" s="10"/>
      <c r="VHA53" s="10"/>
      <c r="VHB53" s="10"/>
      <c r="VHC53" s="10"/>
      <c r="VHD53" s="10"/>
      <c r="VHE53" s="10"/>
      <c r="VHF53" s="10"/>
      <c r="VHG53" s="10"/>
      <c r="VHH53" s="10"/>
      <c r="VHI53" s="10"/>
      <c r="VHJ53" s="10"/>
      <c r="VHK53" s="10"/>
      <c r="VHL53" s="10"/>
      <c r="VHM53" s="10"/>
      <c r="VHN53" s="10"/>
      <c r="VHO53" s="10"/>
      <c r="VHP53" s="10"/>
      <c r="VHQ53" s="10"/>
      <c r="VHR53" s="10"/>
      <c r="VHS53" s="10"/>
      <c r="VHT53" s="10"/>
      <c r="VHU53" s="10"/>
      <c r="VHV53" s="10"/>
      <c r="VHW53" s="10"/>
      <c r="VHX53" s="10"/>
      <c r="VHY53" s="10"/>
      <c r="VHZ53" s="10"/>
      <c r="VIA53" s="10"/>
      <c r="VIB53" s="10"/>
      <c r="VIC53" s="10"/>
      <c r="VID53" s="10"/>
      <c r="VIE53" s="10"/>
      <c r="VIF53" s="10"/>
      <c r="VIG53" s="10"/>
      <c r="VIH53" s="10"/>
      <c r="VII53" s="10"/>
      <c r="VIJ53" s="10"/>
      <c r="VIK53" s="10"/>
      <c r="VIL53" s="10"/>
      <c r="VIM53" s="10"/>
      <c r="VIN53" s="10"/>
      <c r="VIO53" s="10"/>
      <c r="VIP53" s="10"/>
      <c r="VIQ53" s="10"/>
      <c r="VIR53" s="10"/>
      <c r="VIS53" s="10"/>
      <c r="VIT53" s="10"/>
      <c r="VIU53" s="10"/>
      <c r="VIV53" s="10"/>
      <c r="VIW53" s="10"/>
      <c r="VIX53" s="10"/>
      <c r="VIY53" s="10"/>
      <c r="VIZ53" s="10"/>
      <c r="VJA53" s="10"/>
      <c r="VJB53" s="10"/>
      <c r="VJC53" s="10"/>
      <c r="VJD53" s="10"/>
      <c r="VJE53" s="10"/>
      <c r="VJF53" s="10"/>
      <c r="VJG53" s="10"/>
      <c r="VJH53" s="10"/>
      <c r="VJI53" s="10"/>
      <c r="VJJ53" s="10"/>
      <c r="VJK53" s="10"/>
      <c r="VJL53" s="10"/>
      <c r="VJM53" s="10"/>
      <c r="VJN53" s="10"/>
      <c r="VJO53" s="10"/>
      <c r="VJP53" s="10"/>
      <c r="VJQ53" s="10"/>
      <c r="VJR53" s="10"/>
      <c r="VJS53" s="10"/>
      <c r="VJT53" s="10"/>
      <c r="VJU53" s="10"/>
      <c r="VJV53" s="10"/>
      <c r="VJW53" s="10"/>
      <c r="VJX53" s="10"/>
      <c r="VJY53" s="10"/>
      <c r="VJZ53" s="10"/>
      <c r="VKA53" s="10"/>
      <c r="VKB53" s="10"/>
      <c r="VKC53" s="10"/>
      <c r="VKD53" s="10"/>
      <c r="VKE53" s="10"/>
      <c r="VKF53" s="10"/>
      <c r="VKG53" s="10"/>
      <c r="VKH53" s="10"/>
      <c r="VKI53" s="10"/>
      <c r="VKJ53" s="10"/>
      <c r="VKK53" s="10"/>
      <c r="VKL53" s="10"/>
      <c r="VKM53" s="10"/>
      <c r="VKN53" s="10"/>
      <c r="VKO53" s="10"/>
      <c r="VKP53" s="10"/>
      <c r="VKQ53" s="10"/>
      <c r="VKR53" s="10"/>
      <c r="VKS53" s="10"/>
      <c r="VKT53" s="10"/>
      <c r="VKU53" s="10"/>
      <c r="VKV53" s="10"/>
      <c r="VKW53" s="10"/>
      <c r="VKX53" s="10"/>
      <c r="VKY53" s="10"/>
      <c r="VKZ53" s="10"/>
      <c r="VLA53" s="10"/>
      <c r="VLB53" s="10"/>
      <c r="VLC53" s="10"/>
      <c r="VLD53" s="10"/>
      <c r="VLE53" s="10"/>
      <c r="VLF53" s="10"/>
      <c r="VLG53" s="10"/>
      <c r="VLH53" s="10"/>
      <c r="VLI53" s="10"/>
      <c r="VLJ53" s="10"/>
      <c r="VLK53" s="10"/>
      <c r="VLL53" s="10"/>
      <c r="VLM53" s="10"/>
      <c r="VLN53" s="10"/>
      <c r="VLO53" s="10"/>
      <c r="VLP53" s="10"/>
      <c r="VLQ53" s="10"/>
      <c r="VLR53" s="10"/>
      <c r="VLS53" s="10"/>
      <c r="VLT53" s="10"/>
      <c r="VLU53" s="10"/>
      <c r="VLV53" s="10"/>
      <c r="VLW53" s="10"/>
      <c r="VLX53" s="10"/>
      <c r="VLY53" s="10"/>
      <c r="VLZ53" s="10"/>
      <c r="VMA53" s="10"/>
      <c r="VMB53" s="10"/>
      <c r="VMC53" s="10"/>
      <c r="VMD53" s="10"/>
      <c r="VME53" s="10"/>
      <c r="VMF53" s="10"/>
      <c r="VMG53" s="10"/>
      <c r="VMH53" s="10"/>
      <c r="VMI53" s="10"/>
      <c r="VMJ53" s="10"/>
      <c r="VMK53" s="10"/>
      <c r="VML53" s="10"/>
      <c r="VMM53" s="10"/>
      <c r="VMN53" s="10"/>
      <c r="VMO53" s="10"/>
      <c r="VMP53" s="10"/>
      <c r="VMQ53" s="10"/>
      <c r="VMR53" s="10"/>
      <c r="VMS53" s="10"/>
      <c r="VMT53" s="10"/>
      <c r="VMU53" s="10"/>
      <c r="VMV53" s="10"/>
      <c r="VMW53" s="10"/>
      <c r="VMX53" s="10"/>
      <c r="VMY53" s="10"/>
      <c r="VMZ53" s="10"/>
      <c r="VNA53" s="10"/>
      <c r="VNB53" s="10"/>
      <c r="VNC53" s="10"/>
      <c r="VND53" s="10"/>
      <c r="VNE53" s="10"/>
      <c r="VNF53" s="10"/>
      <c r="VNG53" s="10"/>
      <c r="VNH53" s="10"/>
      <c r="VNI53" s="10"/>
      <c r="VNJ53" s="10"/>
      <c r="VNK53" s="10"/>
      <c r="VNL53" s="10"/>
      <c r="VNM53" s="10"/>
      <c r="VNN53" s="10"/>
      <c r="VNO53" s="10"/>
      <c r="VNP53" s="10"/>
      <c r="VNQ53" s="10"/>
      <c r="VNR53" s="10"/>
      <c r="VNS53" s="10"/>
      <c r="VNT53" s="10"/>
      <c r="VNU53" s="10"/>
      <c r="VNV53" s="10"/>
      <c r="VNW53" s="10"/>
      <c r="VNX53" s="10"/>
      <c r="VNY53" s="10"/>
      <c r="VNZ53" s="10"/>
      <c r="VOA53" s="10"/>
      <c r="VOB53" s="10"/>
      <c r="VOC53" s="10"/>
      <c r="VOD53" s="10"/>
      <c r="VOE53" s="10"/>
      <c r="VOF53" s="10"/>
      <c r="VOG53" s="10"/>
      <c r="VOH53" s="10"/>
      <c r="VOI53" s="10"/>
      <c r="VOJ53" s="10"/>
      <c r="VOK53" s="10"/>
      <c r="VOL53" s="10"/>
      <c r="VOM53" s="10"/>
      <c r="VON53" s="10"/>
      <c r="VOO53" s="10"/>
      <c r="VOP53" s="10"/>
      <c r="VOQ53" s="10"/>
      <c r="VOR53" s="10"/>
      <c r="VOS53" s="10"/>
      <c r="VOT53" s="10"/>
      <c r="VOU53" s="10"/>
      <c r="VOV53" s="10"/>
      <c r="VOW53" s="10"/>
      <c r="VOX53" s="10"/>
      <c r="VOY53" s="10"/>
      <c r="VOZ53" s="10"/>
      <c r="VPA53" s="10"/>
      <c r="VPB53" s="10"/>
      <c r="VPC53" s="10"/>
      <c r="VPD53" s="10"/>
      <c r="VPE53" s="10"/>
      <c r="VPF53" s="10"/>
      <c r="VPG53" s="10"/>
      <c r="VPH53" s="10"/>
      <c r="VPI53" s="10"/>
      <c r="VPJ53" s="10"/>
      <c r="VPK53" s="10"/>
      <c r="VPL53" s="10"/>
      <c r="VPM53" s="10"/>
      <c r="VPN53" s="10"/>
      <c r="VPO53" s="10"/>
      <c r="VPP53" s="10"/>
      <c r="VPQ53" s="10"/>
      <c r="VPR53" s="10"/>
      <c r="VPS53" s="10"/>
      <c r="VPT53" s="10"/>
      <c r="VPU53" s="10"/>
      <c r="VPV53" s="10"/>
      <c r="VPW53" s="10"/>
      <c r="VPX53" s="10"/>
      <c r="VPY53" s="10"/>
      <c r="VPZ53" s="10"/>
      <c r="VQA53" s="10"/>
      <c r="VQB53" s="10"/>
      <c r="VQC53" s="10"/>
      <c r="VQD53" s="10"/>
      <c r="VQE53" s="10"/>
      <c r="VQF53" s="10"/>
      <c r="VQG53" s="10"/>
      <c r="VQH53" s="10"/>
      <c r="VQI53" s="10"/>
      <c r="VQJ53" s="10"/>
      <c r="VQK53" s="10"/>
      <c r="VQL53" s="10"/>
      <c r="VQM53" s="10"/>
      <c r="VQN53" s="10"/>
      <c r="VQO53" s="10"/>
      <c r="VQP53" s="10"/>
      <c r="VQQ53" s="10"/>
      <c r="VQR53" s="10"/>
      <c r="VQS53" s="10"/>
      <c r="VQT53" s="10"/>
      <c r="VQU53" s="10"/>
      <c r="VQV53" s="10"/>
      <c r="VQW53" s="10"/>
      <c r="VQX53" s="10"/>
      <c r="VQY53" s="10"/>
      <c r="VQZ53" s="10"/>
      <c r="VRA53" s="10"/>
      <c r="VRB53" s="10"/>
      <c r="VRC53" s="10"/>
      <c r="VRD53" s="10"/>
      <c r="VRE53" s="10"/>
      <c r="VRF53" s="10"/>
      <c r="VRG53" s="10"/>
      <c r="VRH53" s="10"/>
      <c r="VRI53" s="10"/>
      <c r="VRJ53" s="10"/>
      <c r="VRK53" s="10"/>
      <c r="VRL53" s="10"/>
      <c r="VRM53" s="10"/>
      <c r="VRN53" s="10"/>
      <c r="VRO53" s="10"/>
      <c r="VRP53" s="10"/>
      <c r="VRQ53" s="10"/>
      <c r="VRR53" s="10"/>
      <c r="VRS53" s="10"/>
      <c r="VRT53" s="10"/>
      <c r="VRU53" s="10"/>
      <c r="VRV53" s="10"/>
      <c r="VRW53" s="10"/>
      <c r="VRX53" s="10"/>
      <c r="VRY53" s="10"/>
      <c r="VRZ53" s="10"/>
      <c r="VSA53" s="10"/>
      <c r="VSB53" s="10"/>
      <c r="VSC53" s="10"/>
      <c r="VSD53" s="10"/>
      <c r="VSE53" s="10"/>
      <c r="VSF53" s="10"/>
      <c r="VSG53" s="10"/>
      <c r="VSH53" s="10"/>
      <c r="VSI53" s="10"/>
      <c r="VSJ53" s="10"/>
      <c r="VSK53" s="10"/>
      <c r="VSL53" s="10"/>
      <c r="VSM53" s="10"/>
      <c r="VSN53" s="10"/>
      <c r="VSO53" s="10"/>
      <c r="VSP53" s="10"/>
      <c r="VSQ53" s="10"/>
      <c r="VSR53" s="10"/>
      <c r="VSS53" s="10"/>
      <c r="VST53" s="10"/>
      <c r="VSU53" s="10"/>
      <c r="VSV53" s="10"/>
      <c r="VSW53" s="10"/>
      <c r="VSX53" s="10"/>
      <c r="VSY53" s="10"/>
      <c r="VSZ53" s="10"/>
      <c r="VTA53" s="10"/>
      <c r="VTB53" s="10"/>
      <c r="VTC53" s="10"/>
      <c r="VTD53" s="10"/>
      <c r="VTE53" s="10"/>
      <c r="VTF53" s="10"/>
      <c r="VTG53" s="10"/>
      <c r="VTH53" s="10"/>
      <c r="VTI53" s="10"/>
      <c r="VTJ53" s="10"/>
      <c r="VTK53" s="10"/>
      <c r="VTL53" s="10"/>
      <c r="VTM53" s="10"/>
      <c r="VTN53" s="10"/>
      <c r="VTO53" s="10"/>
      <c r="VTP53" s="10"/>
      <c r="VTQ53" s="10"/>
      <c r="VTR53" s="10"/>
      <c r="VTS53" s="10"/>
      <c r="VTT53" s="10"/>
      <c r="VTU53" s="10"/>
      <c r="VTV53" s="10"/>
      <c r="VTW53" s="10"/>
      <c r="VTX53" s="10"/>
      <c r="VTY53" s="10"/>
      <c r="VTZ53" s="10"/>
      <c r="VUA53" s="10"/>
      <c r="VUB53" s="10"/>
      <c r="VUC53" s="10"/>
      <c r="VUD53" s="10"/>
      <c r="VUE53" s="10"/>
      <c r="VUF53" s="10"/>
      <c r="VUG53" s="10"/>
      <c r="VUH53" s="10"/>
      <c r="VUI53" s="10"/>
      <c r="VUJ53" s="10"/>
      <c r="VUK53" s="10"/>
      <c r="VUL53" s="10"/>
      <c r="VUM53" s="10"/>
      <c r="VUN53" s="10"/>
      <c r="VUO53" s="10"/>
      <c r="VUP53" s="10"/>
      <c r="VUQ53" s="10"/>
      <c r="VUR53" s="10"/>
      <c r="VUS53" s="10"/>
      <c r="VUT53" s="10"/>
      <c r="VUU53" s="10"/>
      <c r="VUV53" s="10"/>
      <c r="VUW53" s="10"/>
      <c r="VUX53" s="10"/>
      <c r="VUY53" s="10"/>
      <c r="VUZ53" s="10"/>
      <c r="VVA53" s="10"/>
      <c r="VVB53" s="10"/>
      <c r="VVC53" s="10"/>
      <c r="VVD53" s="10"/>
      <c r="VVE53" s="10"/>
      <c r="VVF53" s="10"/>
      <c r="VVG53" s="10"/>
      <c r="VVH53" s="10"/>
      <c r="VVI53" s="10"/>
      <c r="VVJ53" s="10"/>
      <c r="VVK53" s="10"/>
      <c r="VVL53" s="10"/>
      <c r="VVM53" s="10"/>
      <c r="VVN53" s="10"/>
      <c r="VVO53" s="10"/>
      <c r="VVP53" s="10"/>
      <c r="VVQ53" s="10"/>
      <c r="VVR53" s="10"/>
      <c r="VVS53" s="10"/>
      <c r="VVT53" s="10"/>
      <c r="VVU53" s="10"/>
      <c r="VVV53" s="10"/>
      <c r="VVW53" s="10"/>
      <c r="VVX53" s="10"/>
      <c r="VVY53" s="10"/>
      <c r="VVZ53" s="10"/>
      <c r="VWA53" s="10"/>
      <c r="VWB53" s="10"/>
      <c r="VWC53" s="10"/>
      <c r="VWD53" s="10"/>
      <c r="VWE53" s="10"/>
      <c r="VWF53" s="10"/>
      <c r="VWG53" s="10"/>
      <c r="VWH53" s="10"/>
      <c r="VWI53" s="10"/>
      <c r="VWJ53" s="10"/>
      <c r="VWK53" s="10"/>
      <c r="VWL53" s="10"/>
      <c r="VWM53" s="10"/>
      <c r="VWN53" s="10"/>
      <c r="VWO53" s="10"/>
      <c r="VWP53" s="10"/>
      <c r="VWQ53" s="10"/>
      <c r="VWR53" s="10"/>
      <c r="VWS53" s="10"/>
      <c r="VWT53" s="10"/>
      <c r="VWU53" s="10"/>
      <c r="VWV53" s="10"/>
      <c r="VWW53" s="10"/>
      <c r="VWX53" s="10"/>
      <c r="VWY53" s="10"/>
      <c r="VWZ53" s="10"/>
      <c r="VXA53" s="10"/>
      <c r="VXB53" s="10"/>
      <c r="VXC53" s="10"/>
      <c r="VXD53" s="10"/>
      <c r="VXE53" s="10"/>
      <c r="VXF53" s="10"/>
      <c r="VXG53" s="10"/>
      <c r="VXH53" s="10"/>
      <c r="VXI53" s="10"/>
      <c r="VXJ53" s="10"/>
      <c r="VXK53" s="10"/>
      <c r="VXL53" s="10"/>
      <c r="VXM53" s="10"/>
      <c r="VXN53" s="10"/>
      <c r="VXO53" s="10"/>
      <c r="VXP53" s="10"/>
      <c r="VXQ53" s="10"/>
      <c r="VXR53" s="10"/>
      <c r="VXS53" s="10"/>
      <c r="VXT53" s="10"/>
      <c r="VXU53" s="10"/>
      <c r="VXV53" s="10"/>
      <c r="VXW53" s="10"/>
      <c r="VXX53" s="10"/>
      <c r="VXY53" s="10"/>
      <c r="VXZ53" s="10"/>
      <c r="VYA53" s="10"/>
      <c r="VYB53" s="10"/>
      <c r="VYC53" s="10"/>
      <c r="VYD53" s="10"/>
      <c r="VYE53" s="10"/>
      <c r="VYF53" s="10"/>
      <c r="VYG53" s="10"/>
      <c r="VYH53" s="10"/>
      <c r="VYI53" s="10"/>
      <c r="VYJ53" s="10"/>
      <c r="VYK53" s="10"/>
      <c r="VYL53" s="10"/>
      <c r="VYM53" s="10"/>
      <c r="VYN53" s="10"/>
      <c r="VYO53" s="10"/>
      <c r="VYP53" s="10"/>
      <c r="VYQ53" s="10"/>
      <c r="VYR53" s="10"/>
      <c r="VYS53" s="10"/>
      <c r="VYT53" s="10"/>
      <c r="VYU53" s="10"/>
      <c r="VYV53" s="10"/>
      <c r="VYW53" s="10"/>
      <c r="VYX53" s="10"/>
      <c r="VYY53" s="10"/>
      <c r="VYZ53" s="10"/>
      <c r="VZA53" s="10"/>
      <c r="VZB53" s="10"/>
      <c r="VZC53" s="10"/>
      <c r="VZD53" s="10"/>
      <c r="VZE53" s="10"/>
      <c r="VZF53" s="10"/>
      <c r="VZG53" s="10"/>
      <c r="VZH53" s="10"/>
      <c r="VZI53" s="10"/>
      <c r="VZJ53" s="10"/>
      <c r="VZK53" s="10"/>
      <c r="VZL53" s="10"/>
      <c r="VZM53" s="10"/>
      <c r="VZN53" s="10"/>
      <c r="VZO53" s="10"/>
      <c r="VZP53" s="10"/>
      <c r="VZQ53" s="10"/>
      <c r="VZR53" s="10"/>
      <c r="VZS53" s="10"/>
      <c r="VZT53" s="10"/>
      <c r="VZU53" s="10"/>
      <c r="VZV53" s="10"/>
      <c r="VZW53" s="10"/>
      <c r="VZX53" s="10"/>
      <c r="VZY53" s="10"/>
      <c r="VZZ53" s="10"/>
      <c r="WAA53" s="10"/>
      <c r="WAB53" s="10"/>
      <c r="WAC53" s="10"/>
      <c r="WAD53" s="10"/>
      <c r="WAE53" s="10"/>
      <c r="WAF53" s="10"/>
      <c r="WAG53" s="10"/>
      <c r="WAH53" s="10"/>
      <c r="WAI53" s="10"/>
      <c r="WAJ53" s="10"/>
      <c r="WAK53" s="10"/>
      <c r="WAL53" s="10"/>
      <c r="WAM53" s="10"/>
      <c r="WAN53" s="10"/>
      <c r="WAO53" s="10"/>
      <c r="WAP53" s="10"/>
      <c r="WAQ53" s="10"/>
      <c r="WAR53" s="10"/>
      <c r="WAS53" s="10"/>
      <c r="WAT53" s="10"/>
      <c r="WAU53" s="10"/>
      <c r="WAV53" s="10"/>
      <c r="WAW53" s="10"/>
      <c r="WAX53" s="10"/>
      <c r="WAY53" s="10"/>
      <c r="WAZ53" s="10"/>
      <c r="WBA53" s="10"/>
      <c r="WBB53" s="10"/>
      <c r="WBC53" s="10"/>
      <c r="WBD53" s="10"/>
      <c r="WBE53" s="10"/>
      <c r="WBF53" s="10"/>
      <c r="WBG53" s="10"/>
      <c r="WBH53" s="10"/>
      <c r="WBI53" s="10"/>
      <c r="WBJ53" s="10"/>
      <c r="WBK53" s="10"/>
      <c r="WBL53" s="10"/>
      <c r="WBM53" s="10"/>
      <c r="WBN53" s="10"/>
      <c r="WBO53" s="10"/>
      <c r="WBP53" s="10"/>
      <c r="WBQ53" s="10"/>
      <c r="WBR53" s="10"/>
      <c r="WBS53" s="10"/>
      <c r="WBT53" s="10"/>
      <c r="WBU53" s="10"/>
      <c r="WBV53" s="10"/>
      <c r="WBW53" s="10"/>
      <c r="WBX53" s="10"/>
      <c r="WBY53" s="10"/>
      <c r="WBZ53" s="10"/>
      <c r="WCA53" s="10"/>
      <c r="WCB53" s="10"/>
      <c r="WCC53" s="10"/>
      <c r="WCD53" s="10"/>
      <c r="WCE53" s="10"/>
      <c r="WCF53" s="10"/>
      <c r="WCG53" s="10"/>
      <c r="WCH53" s="10"/>
      <c r="WCI53" s="10"/>
      <c r="WCJ53" s="10"/>
      <c r="WCK53" s="10"/>
      <c r="WCL53" s="10"/>
      <c r="WCM53" s="10"/>
      <c r="WCN53" s="10"/>
      <c r="WCO53" s="10"/>
      <c r="WCP53" s="10"/>
      <c r="WCQ53" s="10"/>
      <c r="WCR53" s="10"/>
      <c r="WCS53" s="10"/>
      <c r="WCT53" s="10"/>
      <c r="WCU53" s="10"/>
      <c r="WCV53" s="10"/>
      <c r="WCW53" s="10"/>
      <c r="WCX53" s="10"/>
      <c r="WCY53" s="10"/>
      <c r="WCZ53" s="10"/>
      <c r="WDA53" s="10"/>
      <c r="WDB53" s="10"/>
      <c r="WDC53" s="10"/>
      <c r="WDD53" s="10"/>
      <c r="WDE53" s="10"/>
      <c r="WDF53" s="10"/>
      <c r="WDG53" s="10"/>
      <c r="WDH53" s="10"/>
      <c r="WDI53" s="10"/>
      <c r="WDJ53" s="10"/>
      <c r="WDK53" s="10"/>
      <c r="WDL53" s="10"/>
      <c r="WDM53" s="10"/>
      <c r="WDN53" s="10"/>
      <c r="WDO53" s="10"/>
      <c r="WDP53" s="10"/>
      <c r="WDQ53" s="10"/>
      <c r="WDR53" s="10"/>
      <c r="WDS53" s="10"/>
      <c r="WDT53" s="10"/>
      <c r="WDU53" s="10"/>
      <c r="WDV53" s="10"/>
      <c r="WDW53" s="10"/>
      <c r="WDX53" s="10"/>
      <c r="WDY53" s="10"/>
      <c r="WDZ53" s="10"/>
      <c r="WEA53" s="10"/>
      <c r="WEB53" s="10"/>
      <c r="WEC53" s="10"/>
      <c r="WED53" s="10"/>
      <c r="WEE53" s="10"/>
      <c r="WEF53" s="10"/>
      <c r="WEG53" s="10"/>
      <c r="WEH53" s="10"/>
      <c r="WEI53" s="10"/>
      <c r="WEJ53" s="10"/>
      <c r="WEK53" s="10"/>
      <c r="WEL53" s="10"/>
      <c r="WEM53" s="10"/>
      <c r="WEN53" s="10"/>
      <c r="WEO53" s="10"/>
      <c r="WEP53" s="10"/>
      <c r="WEQ53" s="10"/>
      <c r="WER53" s="10"/>
      <c r="WES53" s="10"/>
      <c r="WET53" s="10"/>
      <c r="WEU53" s="10"/>
      <c r="WEV53" s="10"/>
      <c r="WEW53" s="10"/>
      <c r="WEX53" s="10"/>
      <c r="WEY53" s="10"/>
      <c r="WEZ53" s="10"/>
      <c r="WFA53" s="10"/>
      <c r="WFB53" s="10"/>
      <c r="WFC53" s="10"/>
      <c r="WFD53" s="10"/>
      <c r="WFE53" s="10"/>
      <c r="WFF53" s="10"/>
      <c r="WFG53" s="10"/>
      <c r="WFH53" s="10"/>
      <c r="WFI53" s="10"/>
      <c r="WFJ53" s="10"/>
      <c r="WFK53" s="10"/>
      <c r="WFL53" s="10"/>
      <c r="WFM53" s="10"/>
      <c r="WFN53" s="10"/>
      <c r="WFO53" s="10"/>
      <c r="WFP53" s="10"/>
      <c r="WFQ53" s="10"/>
      <c r="WFR53" s="10"/>
      <c r="WFS53" s="10"/>
      <c r="WFT53" s="10"/>
      <c r="WFU53" s="10"/>
      <c r="WFV53" s="10"/>
      <c r="WFW53" s="10"/>
      <c r="WFX53" s="10"/>
      <c r="WFY53" s="10"/>
      <c r="WFZ53" s="10"/>
      <c r="WGA53" s="10"/>
      <c r="WGB53" s="10"/>
      <c r="WGC53" s="10"/>
      <c r="WGD53" s="10"/>
      <c r="WGE53" s="10"/>
      <c r="WGF53" s="10"/>
      <c r="WGG53" s="10"/>
      <c r="WGH53" s="10"/>
      <c r="WGI53" s="10"/>
      <c r="WGJ53" s="10"/>
      <c r="WGK53" s="10"/>
      <c r="WGL53" s="10"/>
      <c r="WGM53" s="10"/>
      <c r="WGN53" s="10"/>
      <c r="WGO53" s="10"/>
      <c r="WGP53" s="10"/>
      <c r="WGQ53" s="10"/>
      <c r="WGR53" s="10"/>
      <c r="WGS53" s="10"/>
      <c r="WGT53" s="10"/>
      <c r="WGU53" s="10"/>
      <c r="WGV53" s="10"/>
      <c r="WGW53" s="10"/>
      <c r="WGX53" s="10"/>
      <c r="WGY53" s="10"/>
      <c r="WGZ53" s="10"/>
      <c r="WHA53" s="10"/>
      <c r="WHB53" s="10"/>
      <c r="WHC53" s="10"/>
      <c r="WHD53" s="10"/>
      <c r="WHE53" s="10"/>
      <c r="WHF53" s="10"/>
      <c r="WHG53" s="10"/>
      <c r="WHH53" s="10"/>
      <c r="WHI53" s="10"/>
      <c r="WHJ53" s="10"/>
      <c r="WHK53" s="10"/>
      <c r="WHL53" s="10"/>
      <c r="WHM53" s="10"/>
      <c r="WHN53" s="10"/>
      <c r="WHO53" s="10"/>
      <c r="WHP53" s="10"/>
      <c r="WHQ53" s="10"/>
      <c r="WHR53" s="10"/>
      <c r="WHS53" s="10"/>
      <c r="WHT53" s="10"/>
      <c r="WHU53" s="10"/>
      <c r="WHV53" s="10"/>
      <c r="WHW53" s="10"/>
      <c r="WHX53" s="10"/>
      <c r="WHY53" s="10"/>
      <c r="WHZ53" s="10"/>
      <c r="WIA53" s="10"/>
      <c r="WIB53" s="10"/>
      <c r="WIC53" s="10"/>
      <c r="WID53" s="10"/>
      <c r="WIE53" s="10"/>
      <c r="WIF53" s="10"/>
      <c r="WIG53" s="10"/>
      <c r="WIH53" s="10"/>
      <c r="WII53" s="10"/>
      <c r="WIJ53" s="10"/>
      <c r="WIK53" s="10"/>
      <c r="WIL53" s="10"/>
      <c r="WIM53" s="10"/>
      <c r="WIN53" s="10"/>
      <c r="WIO53" s="10"/>
      <c r="WIP53" s="10"/>
      <c r="WIQ53" s="10"/>
      <c r="WIR53" s="10"/>
      <c r="WIS53" s="10"/>
      <c r="WIT53" s="10"/>
      <c r="WIU53" s="10"/>
      <c r="WIV53" s="10"/>
      <c r="WIW53" s="10"/>
      <c r="WIX53" s="10"/>
      <c r="WIY53" s="10"/>
      <c r="WIZ53" s="10"/>
      <c r="WJA53" s="10"/>
      <c r="WJB53" s="10"/>
      <c r="WJC53" s="10"/>
      <c r="WJD53" s="10"/>
      <c r="WJE53" s="10"/>
      <c r="WJF53" s="10"/>
      <c r="WJG53" s="10"/>
      <c r="WJH53" s="10"/>
      <c r="WJI53" s="10"/>
      <c r="WJJ53" s="10"/>
      <c r="WJK53" s="10"/>
      <c r="WJL53" s="10"/>
      <c r="WJM53" s="10"/>
      <c r="WJN53" s="10"/>
      <c r="WJO53" s="10"/>
      <c r="WJP53" s="10"/>
      <c r="WJQ53" s="10"/>
      <c r="WJR53" s="10"/>
      <c r="WJS53" s="10"/>
      <c r="WJT53" s="10"/>
      <c r="WJU53" s="10"/>
      <c r="WJV53" s="10"/>
      <c r="WJW53" s="10"/>
      <c r="WJX53" s="10"/>
      <c r="WJY53" s="10"/>
      <c r="WJZ53" s="10"/>
      <c r="WKA53" s="10"/>
      <c r="WKB53" s="10"/>
      <c r="WKC53" s="10"/>
      <c r="WKD53" s="10"/>
      <c r="WKE53" s="10"/>
      <c r="WKF53" s="10"/>
      <c r="WKG53" s="10"/>
      <c r="WKH53" s="10"/>
      <c r="WKI53" s="10"/>
      <c r="WKJ53" s="10"/>
      <c r="WKK53" s="10"/>
      <c r="WKL53" s="10"/>
      <c r="WKM53" s="10"/>
      <c r="WKN53" s="10"/>
      <c r="WKO53" s="10"/>
      <c r="WKP53" s="10"/>
      <c r="WKQ53" s="10"/>
      <c r="WKR53" s="10"/>
      <c r="WKS53" s="10"/>
      <c r="WKT53" s="10"/>
      <c r="WKU53" s="10"/>
      <c r="WKV53" s="10"/>
      <c r="WKW53" s="10"/>
      <c r="WKX53" s="10"/>
      <c r="WKY53" s="10"/>
      <c r="WKZ53" s="10"/>
      <c r="WLA53" s="10"/>
      <c r="WLB53" s="10"/>
      <c r="WLC53" s="10"/>
      <c r="WLD53" s="10"/>
      <c r="WLE53" s="10"/>
      <c r="WLF53" s="10"/>
      <c r="WLG53" s="10"/>
      <c r="WLH53" s="10"/>
      <c r="WLI53" s="10"/>
      <c r="WLJ53" s="10"/>
      <c r="WLK53" s="10"/>
      <c r="WLL53" s="10"/>
      <c r="WLM53" s="10"/>
      <c r="WLN53" s="10"/>
      <c r="WLO53" s="10"/>
      <c r="WLP53" s="10"/>
      <c r="WLQ53" s="10"/>
      <c r="WLR53" s="10"/>
      <c r="WLS53" s="10"/>
      <c r="WLT53" s="10"/>
      <c r="WLU53" s="10"/>
      <c r="WLV53" s="10"/>
      <c r="WLW53" s="10"/>
      <c r="WLX53" s="10"/>
      <c r="WLY53" s="10"/>
      <c r="WLZ53" s="10"/>
      <c r="WMA53" s="10"/>
      <c r="WMB53" s="10"/>
      <c r="WMC53" s="10"/>
      <c r="WMD53" s="10"/>
      <c r="WME53" s="10"/>
      <c r="WMF53" s="10"/>
      <c r="WMG53" s="10"/>
      <c r="WMH53" s="10"/>
      <c r="WMI53" s="10"/>
      <c r="WMJ53" s="10"/>
      <c r="WMK53" s="10"/>
      <c r="WML53" s="10"/>
      <c r="WMM53" s="10"/>
      <c r="WMN53" s="10"/>
      <c r="WMO53" s="10"/>
      <c r="WMP53" s="10"/>
      <c r="WMQ53" s="10"/>
      <c r="WMR53" s="10"/>
      <c r="WMS53" s="10"/>
      <c r="WMT53" s="10"/>
      <c r="WMU53" s="10"/>
      <c r="WMV53" s="10"/>
      <c r="WMW53" s="10"/>
      <c r="WMX53" s="10"/>
      <c r="WMY53" s="10"/>
      <c r="WMZ53" s="10"/>
      <c r="WNA53" s="10"/>
      <c r="WNB53" s="10"/>
      <c r="WNC53" s="10"/>
      <c r="WND53" s="10"/>
      <c r="WNE53" s="10"/>
      <c r="WNF53" s="10"/>
      <c r="WNG53" s="10"/>
      <c r="WNH53" s="10"/>
      <c r="WNI53" s="10"/>
      <c r="WNJ53" s="10"/>
      <c r="WNK53" s="10"/>
      <c r="WNL53" s="10"/>
      <c r="WNM53" s="10"/>
      <c r="WNN53" s="10"/>
      <c r="WNO53" s="10"/>
      <c r="WNP53" s="10"/>
      <c r="WNQ53" s="10"/>
      <c r="WNR53" s="10"/>
      <c r="WNS53" s="10"/>
      <c r="WNT53" s="10"/>
      <c r="WNU53" s="10"/>
      <c r="WNV53" s="10"/>
      <c r="WNW53" s="10"/>
      <c r="WNX53" s="10"/>
      <c r="WNY53" s="10"/>
      <c r="WNZ53" s="10"/>
      <c r="WOA53" s="10"/>
      <c r="WOB53" s="10"/>
      <c r="WOC53" s="10"/>
      <c r="WOD53" s="10"/>
      <c r="WOE53" s="10"/>
      <c r="WOF53" s="10"/>
      <c r="WOG53" s="10"/>
      <c r="WOH53" s="10"/>
      <c r="WOI53" s="10"/>
      <c r="WOJ53" s="10"/>
      <c r="WOK53" s="10"/>
      <c r="WOL53" s="10"/>
      <c r="WOM53" s="10"/>
      <c r="WON53" s="10"/>
      <c r="WOO53" s="10"/>
      <c r="WOP53" s="10"/>
      <c r="WOQ53" s="10"/>
      <c r="WOR53" s="10"/>
      <c r="WOS53" s="10"/>
      <c r="WOT53" s="10"/>
      <c r="WOU53" s="10"/>
      <c r="WOV53" s="10"/>
      <c r="WOW53" s="10"/>
      <c r="WOX53" s="10"/>
      <c r="WOY53" s="10"/>
      <c r="WOZ53" s="10"/>
      <c r="WPA53" s="10"/>
      <c r="WPB53" s="10"/>
      <c r="WPC53" s="10"/>
      <c r="WPD53" s="10"/>
      <c r="WPE53" s="10"/>
      <c r="WPF53" s="10"/>
      <c r="WPG53" s="10"/>
      <c r="WPH53" s="10"/>
      <c r="WPI53" s="10"/>
      <c r="WPJ53" s="10"/>
      <c r="WPK53" s="10"/>
      <c r="WPL53" s="10"/>
      <c r="WPM53" s="10"/>
      <c r="WPN53" s="10"/>
      <c r="WPO53" s="10"/>
      <c r="WPP53" s="10"/>
      <c r="WPQ53" s="10"/>
      <c r="WPR53" s="10"/>
      <c r="WPS53" s="10"/>
      <c r="WPT53" s="10"/>
      <c r="WPU53" s="10"/>
      <c r="WPV53" s="10"/>
      <c r="WPW53" s="10"/>
      <c r="WPX53" s="10"/>
      <c r="WPY53" s="10"/>
      <c r="WPZ53" s="10"/>
      <c r="WQA53" s="10"/>
      <c r="WQB53" s="10"/>
      <c r="WQC53" s="10"/>
      <c r="WQD53" s="10"/>
      <c r="WQE53" s="10"/>
      <c r="WQF53" s="10"/>
      <c r="WQG53" s="10"/>
      <c r="WQH53" s="10"/>
      <c r="WQI53" s="10"/>
      <c r="WQJ53" s="10"/>
      <c r="WQK53" s="10"/>
      <c r="WQL53" s="10"/>
      <c r="WQM53" s="10"/>
      <c r="WQN53" s="10"/>
      <c r="WQO53" s="10"/>
      <c r="WQP53" s="10"/>
      <c r="WQQ53" s="10"/>
      <c r="WQR53" s="10"/>
      <c r="WQS53" s="10"/>
      <c r="WQT53" s="10"/>
      <c r="WQU53" s="10"/>
      <c r="WQV53" s="10"/>
      <c r="WQW53" s="10"/>
      <c r="WQX53" s="10"/>
      <c r="WQY53" s="10"/>
      <c r="WQZ53" s="10"/>
      <c r="WRA53" s="10"/>
      <c r="WRB53" s="10"/>
      <c r="WRC53" s="10"/>
      <c r="WRD53" s="10"/>
      <c r="WRE53" s="10"/>
      <c r="WRF53" s="10"/>
      <c r="WRG53" s="10"/>
      <c r="WRH53" s="10"/>
      <c r="WRI53" s="10"/>
      <c r="WRJ53" s="10"/>
      <c r="WRK53" s="10"/>
      <c r="WRL53" s="10"/>
      <c r="WRM53" s="10"/>
      <c r="WRN53" s="10"/>
      <c r="WRO53" s="10"/>
      <c r="WRP53" s="10"/>
      <c r="WRQ53" s="10"/>
      <c r="WRR53" s="10"/>
      <c r="WRS53" s="10"/>
      <c r="WRT53" s="10"/>
      <c r="WRU53" s="10"/>
      <c r="WRV53" s="10"/>
      <c r="WRW53" s="10"/>
      <c r="WRX53" s="10"/>
      <c r="WRY53" s="10"/>
      <c r="WRZ53" s="10"/>
      <c r="WSA53" s="10"/>
      <c r="WSB53" s="10"/>
      <c r="WSC53" s="10"/>
      <c r="WSD53" s="10"/>
      <c r="WSE53" s="10"/>
      <c r="WSF53" s="10"/>
      <c r="WSG53" s="10"/>
      <c r="WSH53" s="10"/>
      <c r="WSI53" s="10"/>
      <c r="WSJ53" s="10"/>
      <c r="WSK53" s="10"/>
      <c r="WSL53" s="10"/>
      <c r="WSM53" s="10"/>
      <c r="WSN53" s="10"/>
      <c r="WSO53" s="10"/>
      <c r="WSP53" s="10"/>
      <c r="WSQ53" s="10"/>
      <c r="WSR53" s="10"/>
      <c r="WSS53" s="10"/>
      <c r="WST53" s="10"/>
      <c r="WSU53" s="10"/>
      <c r="WSV53" s="10"/>
      <c r="WSW53" s="10"/>
      <c r="WSX53" s="10"/>
      <c r="WSY53" s="10"/>
      <c r="WSZ53" s="10"/>
      <c r="WTA53" s="10"/>
      <c r="WTB53" s="10"/>
      <c r="WTC53" s="10"/>
      <c r="WTD53" s="10"/>
      <c r="WTE53" s="10"/>
      <c r="WTF53" s="10"/>
      <c r="WTG53" s="10"/>
      <c r="WTH53" s="10"/>
      <c r="WTI53" s="10"/>
      <c r="WTJ53" s="10"/>
      <c r="WTK53" s="10"/>
      <c r="WTL53" s="10"/>
      <c r="WTM53" s="10"/>
      <c r="WTN53" s="10"/>
      <c r="WTO53" s="10"/>
      <c r="WTP53" s="10"/>
      <c r="WTQ53" s="10"/>
      <c r="WTR53" s="10"/>
      <c r="WTS53" s="10"/>
      <c r="WTT53" s="10"/>
      <c r="WTU53" s="10"/>
      <c r="WTV53" s="10"/>
      <c r="WTW53" s="10"/>
      <c r="WTX53" s="10"/>
      <c r="WTY53" s="10"/>
      <c r="WTZ53" s="10"/>
      <c r="WUA53" s="10"/>
      <c r="WUB53" s="10"/>
      <c r="WUC53" s="10"/>
      <c r="WUD53" s="10"/>
      <c r="WUE53" s="10"/>
      <c r="WUF53" s="10"/>
      <c r="WUG53" s="10"/>
      <c r="WUH53" s="10"/>
      <c r="WUI53" s="10"/>
      <c r="WUJ53" s="10"/>
      <c r="WUK53" s="10"/>
      <c r="WUL53" s="10"/>
      <c r="WUM53" s="10"/>
      <c r="WUN53" s="10"/>
      <c r="WUO53" s="10"/>
      <c r="WUP53" s="10"/>
      <c r="WUQ53" s="10"/>
      <c r="WUR53" s="10"/>
      <c r="WUS53" s="10"/>
      <c r="WUT53" s="10"/>
      <c r="WUU53" s="10"/>
      <c r="WUV53" s="10"/>
      <c r="WUW53" s="10"/>
      <c r="WUX53" s="10"/>
      <c r="WUY53" s="10"/>
      <c r="WUZ53" s="10"/>
      <c r="WVA53" s="10"/>
      <c r="WVB53" s="10"/>
      <c r="WVC53" s="10"/>
      <c r="WVD53" s="10"/>
      <c r="WVE53" s="10"/>
      <c r="WVF53" s="10"/>
      <c r="WVG53" s="10"/>
      <c r="WVH53" s="10"/>
      <c r="WVI53" s="10"/>
      <c r="WVJ53" s="10"/>
      <c r="WVK53" s="10"/>
      <c r="WVL53" s="10"/>
      <c r="WVM53" s="10"/>
      <c r="WVN53" s="10"/>
      <c r="WVO53" s="10"/>
      <c r="WVP53" s="10"/>
      <c r="WVQ53" s="10"/>
      <c r="WVR53" s="10"/>
      <c r="WVS53" s="10"/>
      <c r="WVT53" s="10"/>
      <c r="WVU53" s="10"/>
      <c r="WVV53" s="10"/>
      <c r="WVW53" s="10"/>
      <c r="WVX53" s="10"/>
      <c r="WVY53" s="10"/>
      <c r="WVZ53" s="10"/>
      <c r="WWA53" s="10"/>
      <c r="WWB53" s="10"/>
      <c r="WWC53" s="10"/>
      <c r="WWD53" s="10"/>
      <c r="WWE53" s="10"/>
      <c r="WWF53" s="10"/>
      <c r="WWG53" s="10"/>
      <c r="WWH53" s="10"/>
      <c r="WWI53" s="10"/>
      <c r="WWJ53" s="10"/>
      <c r="WWK53" s="10"/>
      <c r="WWL53" s="10"/>
      <c r="WWM53" s="10"/>
      <c r="WWN53" s="10"/>
      <c r="WWO53" s="10"/>
      <c r="WWP53" s="10"/>
      <c r="WWQ53" s="10"/>
      <c r="WWR53" s="10"/>
      <c r="WWS53" s="10"/>
      <c r="WWT53" s="10"/>
      <c r="WWU53" s="10"/>
      <c r="WWV53" s="10"/>
      <c r="WWW53" s="10"/>
      <c r="WWX53" s="10"/>
      <c r="WWY53" s="10"/>
      <c r="WWZ53" s="10"/>
      <c r="WXA53" s="10"/>
      <c r="WXB53" s="10"/>
      <c r="WXC53" s="10"/>
      <c r="WXD53" s="10"/>
      <c r="WXE53" s="10"/>
      <c r="WXF53" s="10"/>
      <c r="WXG53" s="10"/>
      <c r="WXH53" s="10"/>
      <c r="WXI53" s="10"/>
      <c r="WXJ53" s="10"/>
      <c r="WXK53" s="10"/>
      <c r="WXL53" s="10"/>
      <c r="WXM53" s="10"/>
      <c r="WXN53" s="10"/>
      <c r="WXO53" s="10"/>
      <c r="WXP53" s="10"/>
      <c r="WXQ53" s="10"/>
      <c r="WXR53" s="10"/>
      <c r="WXS53" s="10"/>
      <c r="WXT53" s="10"/>
      <c r="WXU53" s="10"/>
      <c r="WXV53" s="10"/>
      <c r="WXW53" s="10"/>
      <c r="WXX53" s="10"/>
      <c r="WXY53" s="10"/>
      <c r="WXZ53" s="10"/>
      <c r="WYA53" s="10"/>
      <c r="WYB53" s="10"/>
      <c r="WYC53" s="10"/>
      <c r="WYD53" s="10"/>
      <c r="WYE53" s="10"/>
      <c r="WYF53" s="10"/>
      <c r="WYG53" s="10"/>
      <c r="WYH53" s="10"/>
      <c r="WYI53" s="10"/>
      <c r="WYJ53" s="10"/>
      <c r="WYK53" s="10"/>
      <c r="WYL53" s="10"/>
      <c r="WYM53" s="10"/>
      <c r="WYN53" s="10"/>
      <c r="WYO53" s="10"/>
      <c r="WYP53" s="10"/>
      <c r="WYQ53" s="10"/>
      <c r="WYR53" s="10"/>
      <c r="WYS53" s="10"/>
      <c r="WYT53" s="10"/>
      <c r="WYU53" s="10"/>
      <c r="WYV53" s="10"/>
      <c r="WYW53" s="10"/>
      <c r="WYX53" s="10"/>
      <c r="WYY53" s="10"/>
      <c r="WYZ53" s="10"/>
      <c r="WZA53" s="10"/>
      <c r="WZB53" s="10"/>
      <c r="WZC53" s="10"/>
      <c r="WZD53" s="10"/>
      <c r="WZE53" s="10"/>
      <c r="WZF53" s="10"/>
      <c r="WZG53" s="10"/>
      <c r="WZH53" s="10"/>
      <c r="WZI53" s="10"/>
      <c r="WZJ53" s="10"/>
      <c r="WZK53" s="10"/>
      <c r="WZL53" s="10"/>
      <c r="WZM53" s="10"/>
      <c r="WZN53" s="10"/>
      <c r="WZO53" s="10"/>
      <c r="WZP53" s="10"/>
      <c r="WZQ53" s="10"/>
      <c r="WZR53" s="10"/>
      <c r="WZS53" s="10"/>
      <c r="WZT53" s="10"/>
      <c r="WZU53" s="10"/>
      <c r="WZV53" s="10"/>
      <c r="WZW53" s="10"/>
      <c r="WZX53" s="10"/>
      <c r="WZY53" s="10"/>
      <c r="WZZ53" s="10"/>
      <c r="XAA53" s="10"/>
      <c r="XAB53" s="10"/>
      <c r="XAC53" s="10"/>
      <c r="XAD53" s="10"/>
      <c r="XAE53" s="10"/>
      <c r="XAF53" s="10"/>
      <c r="XAG53" s="10"/>
      <c r="XAH53" s="10"/>
      <c r="XAI53" s="10"/>
      <c r="XAJ53" s="10"/>
      <c r="XAK53" s="10"/>
      <c r="XAL53" s="10"/>
      <c r="XAM53" s="10"/>
      <c r="XAN53" s="10"/>
      <c r="XAO53" s="10"/>
      <c r="XAP53" s="10"/>
      <c r="XAQ53" s="10"/>
      <c r="XAR53" s="10"/>
      <c r="XAS53" s="10"/>
      <c r="XAT53" s="10"/>
      <c r="XAU53" s="10"/>
      <c r="XAV53" s="10"/>
      <c r="XAW53" s="10"/>
      <c r="XAX53" s="10"/>
      <c r="XAY53" s="10"/>
      <c r="XAZ53" s="10"/>
      <c r="XBA53" s="10"/>
      <c r="XBB53" s="10"/>
      <c r="XBC53" s="10"/>
      <c r="XBD53" s="10"/>
      <c r="XBE53" s="10"/>
      <c r="XBF53" s="10"/>
      <c r="XBG53" s="10"/>
      <c r="XBH53" s="10"/>
      <c r="XBI53" s="10"/>
      <c r="XBJ53" s="10"/>
      <c r="XBK53" s="10"/>
      <c r="XBL53" s="10"/>
      <c r="XBM53" s="10"/>
      <c r="XBN53" s="10"/>
      <c r="XBO53" s="10"/>
      <c r="XBP53" s="10"/>
      <c r="XBQ53" s="10"/>
      <c r="XBR53" s="10"/>
      <c r="XBS53" s="10"/>
      <c r="XBT53" s="10"/>
      <c r="XBU53" s="10"/>
      <c r="XBV53" s="10"/>
      <c r="XBW53" s="10"/>
      <c r="XBX53" s="10"/>
      <c r="XBY53" s="10"/>
      <c r="XBZ53" s="10"/>
      <c r="XCA53" s="10"/>
      <c r="XCB53" s="10"/>
      <c r="XCC53" s="10"/>
      <c r="XCD53" s="10"/>
      <c r="XCE53" s="10"/>
      <c r="XCF53" s="10"/>
      <c r="XCG53" s="10"/>
      <c r="XCH53" s="10"/>
      <c r="XCI53" s="10"/>
      <c r="XCJ53" s="10"/>
      <c r="XCK53" s="10"/>
      <c r="XCL53" s="10"/>
      <c r="XCM53" s="10"/>
      <c r="XCN53" s="10"/>
      <c r="XCO53" s="10"/>
      <c r="XCP53" s="10"/>
      <c r="XCQ53" s="10"/>
      <c r="XCR53" s="10"/>
      <c r="XCS53" s="10"/>
      <c r="XCT53" s="10"/>
      <c r="XCU53" s="10"/>
      <c r="XCV53" s="10"/>
      <c r="XCW53" s="10"/>
      <c r="XCX53" s="10"/>
      <c r="XCY53" s="10"/>
      <c r="XCZ53" s="10"/>
      <c r="XDA53" s="10"/>
      <c r="XDB53" s="10"/>
      <c r="XDC53" s="10"/>
      <c r="XDD53" s="10"/>
      <c r="XDE53" s="10"/>
      <c r="XDF53" s="10"/>
      <c r="XDG53" s="10"/>
      <c r="XDH53" s="10"/>
      <c r="XDI53" s="10"/>
      <c r="XDJ53" s="10"/>
      <c r="XDK53" s="10"/>
      <c r="XDL53" s="10"/>
      <c r="XDM53" s="10"/>
      <c r="XDN53" s="10"/>
      <c r="XDO53" s="10"/>
      <c r="XDP53" s="10"/>
      <c r="XDQ53" s="10"/>
      <c r="XDR53" s="10"/>
      <c r="XDS53" s="10"/>
      <c r="XDT53" s="10"/>
      <c r="XDU53" s="10"/>
      <c r="XDV53" s="10"/>
      <c r="XDW53" s="10"/>
      <c r="XDX53" s="10"/>
      <c r="XDY53" s="10"/>
      <c r="XDZ53" s="10"/>
      <c r="XEA53" s="10"/>
      <c r="XEB53" s="10"/>
      <c r="XEC53" s="10"/>
      <c r="XED53" s="10"/>
      <c r="XEE53" s="10"/>
      <c r="XEF53" s="10"/>
      <c r="XEG53" s="10"/>
      <c r="XEH53" s="10"/>
      <c r="XEI53" s="10"/>
      <c r="XEJ53" s="10"/>
      <c r="XEK53" s="10"/>
      <c r="XEL53" s="10"/>
      <c r="XEM53" s="10"/>
      <c r="XEN53" s="10"/>
      <c r="XEO53" s="10"/>
      <c r="XEP53" s="10"/>
      <c r="XEQ53" s="10"/>
      <c r="XER53" s="10"/>
      <c r="XES53" s="10"/>
      <c r="XET53" s="10"/>
      <c r="XEU53" s="10"/>
      <c r="XEV53" s="10"/>
      <c r="XEW53" s="10"/>
      <c r="XEX53" s="10"/>
      <c r="XEY53" s="10"/>
      <c r="XEZ53" s="10"/>
      <c r="XFA53" s="10"/>
      <c r="XFB53" s="10"/>
      <c r="XFC53" s="10"/>
      <c r="XFD53" s="10"/>
    </row>
    <row r="54" spans="3:16384" outlineLevel="1" x14ac:dyDescent="0.3">
      <c r="C54" s="107" t="s">
        <v>138</v>
      </c>
    </row>
    <row r="55" spans="3:16384" outlineLevel="1" x14ac:dyDescent="0.3">
      <c r="C55" s="107"/>
    </row>
    <row r="56" spans="3:16384" outlineLevel="1" x14ac:dyDescent="0.3">
      <c r="C56" s="107"/>
      <c r="E56" s="100" t="s">
        <v>39</v>
      </c>
      <c r="F56" s="75" t="s">
        <v>174</v>
      </c>
      <c r="J56" s="100" t="s">
        <v>542</v>
      </c>
      <c r="L56" s="75" t="s">
        <v>175</v>
      </c>
      <c r="T56" s="74"/>
      <c r="U56" s="74"/>
      <c r="V56" s="74"/>
      <c r="W56" s="74"/>
      <c r="X56" s="74"/>
      <c r="Y56" s="74"/>
      <c r="Z56" s="74"/>
      <c r="AA56" s="74"/>
      <c r="AB56" s="74"/>
      <c r="AC56" s="74"/>
      <c r="AD56" s="74"/>
      <c r="AE56" s="74"/>
      <c r="AF56" s="74"/>
      <c r="AG56" s="74"/>
      <c r="AH56" s="74"/>
      <c r="AI56" s="74"/>
      <c r="AJ56" s="74"/>
      <c r="AK56" s="74"/>
    </row>
    <row r="57" spans="3:16384" outlineLevel="1" x14ac:dyDescent="0.3">
      <c r="C57" s="107"/>
      <c r="E57" s="100" t="s">
        <v>39</v>
      </c>
      <c r="F57" s="75" t="s">
        <v>178</v>
      </c>
      <c r="J57" s="100" t="s">
        <v>543</v>
      </c>
      <c r="L57" s="75" t="s">
        <v>128</v>
      </c>
      <c r="T57" s="74"/>
      <c r="U57" s="74"/>
      <c r="V57" s="74"/>
      <c r="W57" s="74"/>
      <c r="X57" s="74"/>
      <c r="Y57" s="74"/>
      <c r="Z57" s="74"/>
      <c r="AA57" s="74"/>
      <c r="AB57" s="74"/>
      <c r="AC57" s="74"/>
      <c r="AD57" s="74"/>
      <c r="AE57" s="74"/>
      <c r="AF57" s="74"/>
      <c r="AG57" s="74"/>
      <c r="AH57" s="74"/>
      <c r="AI57" s="74"/>
      <c r="AJ57" s="74"/>
      <c r="AK57" s="74"/>
    </row>
    <row r="58" spans="3:16384" outlineLevel="1" x14ac:dyDescent="0.3">
      <c r="C58" s="107"/>
      <c r="E58" s="100" t="s">
        <v>39</v>
      </c>
      <c r="F58" s="75" t="s">
        <v>173</v>
      </c>
      <c r="J58" s="100" t="s">
        <v>544</v>
      </c>
      <c r="L58" s="75" t="s">
        <v>128</v>
      </c>
      <c r="T58" s="74"/>
      <c r="U58" s="74"/>
      <c r="V58" s="74"/>
      <c r="W58" s="74"/>
      <c r="X58" s="74"/>
      <c r="Y58" s="74"/>
      <c r="Z58" s="74"/>
      <c r="AA58" s="74"/>
      <c r="AB58" s="74"/>
      <c r="AC58" s="74"/>
      <c r="AD58" s="74"/>
      <c r="AE58" s="74"/>
      <c r="AF58" s="74"/>
      <c r="AG58" s="74"/>
      <c r="AH58" s="74"/>
      <c r="AI58" s="74"/>
      <c r="AJ58" s="74"/>
      <c r="AK58" s="74"/>
    </row>
    <row r="59" spans="3:16384" ht="13.5" customHeight="1" outlineLevel="1" x14ac:dyDescent="0.3">
      <c r="C59" s="107"/>
      <c r="E59" s="100" t="s">
        <v>39</v>
      </c>
      <c r="F59" s="75" t="s">
        <v>334</v>
      </c>
      <c r="J59" s="100" t="s">
        <v>545</v>
      </c>
      <c r="L59" s="75" t="s">
        <v>128</v>
      </c>
      <c r="T59" s="74"/>
      <c r="U59" s="74"/>
      <c r="V59" s="74"/>
      <c r="W59" s="74"/>
      <c r="X59" s="74"/>
      <c r="Y59" s="74"/>
      <c r="Z59" s="74"/>
      <c r="AA59" s="74"/>
      <c r="AB59" s="74"/>
      <c r="AC59" s="74"/>
      <c r="AD59" s="74"/>
      <c r="AE59" s="74"/>
      <c r="AF59" s="74"/>
      <c r="AG59" s="74"/>
      <c r="AH59" s="74"/>
      <c r="AI59" s="74"/>
      <c r="AJ59" s="74"/>
      <c r="AK59" s="74"/>
    </row>
    <row r="60" spans="3:16384" ht="13.5" customHeight="1" outlineLevel="1" x14ac:dyDescent="0.3">
      <c r="C60" s="107"/>
      <c r="E60" s="100" t="s">
        <v>39</v>
      </c>
      <c r="F60" s="75" t="s">
        <v>321</v>
      </c>
      <c r="J60" s="100" t="s">
        <v>546</v>
      </c>
      <c r="L60" s="75"/>
      <c r="T60" s="74"/>
      <c r="U60" s="74"/>
      <c r="V60" s="74"/>
      <c r="W60" s="74"/>
      <c r="X60" s="74"/>
      <c r="Y60" s="74"/>
      <c r="Z60" s="74"/>
      <c r="AA60" s="74"/>
      <c r="AB60" s="74"/>
      <c r="AC60" s="74"/>
      <c r="AD60" s="74"/>
      <c r="AE60" s="74"/>
      <c r="AF60" s="74"/>
      <c r="AG60" s="74"/>
      <c r="AH60" s="74"/>
      <c r="AI60" s="74"/>
      <c r="AJ60" s="74"/>
      <c r="AK60" s="74"/>
    </row>
    <row r="61" spans="3:16384" outlineLevel="1" x14ac:dyDescent="0.3">
      <c r="C61" s="107"/>
      <c r="E61" s="100" t="s">
        <v>39</v>
      </c>
      <c r="F61" s="75" t="s">
        <v>322</v>
      </c>
      <c r="J61" s="100" t="s">
        <v>547</v>
      </c>
      <c r="L61" s="75"/>
      <c r="T61" s="74"/>
      <c r="U61" s="74"/>
      <c r="V61" s="74"/>
      <c r="W61" s="74"/>
      <c r="X61" s="74"/>
      <c r="Y61" s="74"/>
      <c r="Z61" s="74"/>
      <c r="AA61" s="74"/>
      <c r="AB61" s="74"/>
      <c r="AC61" s="74"/>
      <c r="AD61" s="74"/>
      <c r="AE61" s="74"/>
      <c r="AF61" s="74"/>
      <c r="AG61" s="74"/>
      <c r="AH61" s="74"/>
      <c r="AI61" s="74"/>
      <c r="AJ61" s="74"/>
      <c r="AK61" s="74"/>
    </row>
    <row r="62" spans="3:16384" outlineLevel="1" x14ac:dyDescent="0.3">
      <c r="C62" s="107"/>
      <c r="E62" s="100" t="s">
        <v>39</v>
      </c>
      <c r="F62" s="75" t="s">
        <v>176</v>
      </c>
      <c r="J62" s="100" t="s">
        <v>548</v>
      </c>
      <c r="L62" s="75" t="s">
        <v>177</v>
      </c>
      <c r="T62" s="74"/>
      <c r="U62" s="74"/>
      <c r="V62" s="74"/>
      <c r="W62" s="74"/>
      <c r="X62" s="74"/>
      <c r="Y62" s="74"/>
      <c r="Z62" s="74"/>
      <c r="AA62" s="74"/>
      <c r="AB62" s="74"/>
      <c r="AC62" s="74"/>
      <c r="AD62" s="74"/>
      <c r="AE62" s="74"/>
      <c r="AF62" s="74"/>
      <c r="AG62" s="74"/>
      <c r="AH62" s="74"/>
      <c r="AI62" s="74"/>
      <c r="AJ62" s="74"/>
      <c r="AK62" s="74"/>
    </row>
    <row r="63" spans="3:16384" outlineLevel="1" x14ac:dyDescent="0.3">
      <c r="C63" s="107"/>
      <c r="E63" s="100" t="s">
        <v>39</v>
      </c>
      <c r="F63" s="75" t="s">
        <v>335</v>
      </c>
      <c r="J63" s="100" t="s">
        <v>549</v>
      </c>
      <c r="L63" s="75" t="s">
        <v>128</v>
      </c>
      <c r="T63" s="74"/>
      <c r="U63" s="74"/>
      <c r="V63" s="74"/>
      <c r="W63" s="74"/>
      <c r="X63" s="74"/>
      <c r="Y63" s="74"/>
      <c r="Z63" s="74"/>
      <c r="AA63" s="74"/>
      <c r="AB63" s="74"/>
      <c r="AC63" s="74"/>
      <c r="AD63" s="74"/>
      <c r="AE63" s="74"/>
      <c r="AF63" s="74"/>
      <c r="AG63" s="74"/>
      <c r="AH63" s="74"/>
      <c r="AI63" s="74"/>
      <c r="AJ63" s="74"/>
      <c r="AK63" s="74"/>
    </row>
    <row r="64" spans="3:16384" outlineLevel="1" x14ac:dyDescent="0.3">
      <c r="C64" s="107"/>
      <c r="E64" s="100" t="s">
        <v>39</v>
      </c>
      <c r="F64" s="75" t="s">
        <v>336</v>
      </c>
      <c r="J64" s="100" t="s">
        <v>550</v>
      </c>
      <c r="L64" s="75" t="s">
        <v>175</v>
      </c>
      <c r="T64" s="74"/>
      <c r="U64" s="74"/>
      <c r="V64" s="74"/>
      <c r="W64" s="74"/>
      <c r="X64" s="74"/>
      <c r="Y64" s="74"/>
      <c r="Z64" s="74"/>
      <c r="AA64" s="74"/>
      <c r="AB64" s="74"/>
      <c r="AC64" s="74"/>
      <c r="AD64" s="74"/>
      <c r="AE64" s="74"/>
      <c r="AF64" s="74"/>
      <c r="AG64" s="74"/>
      <c r="AH64" s="74"/>
      <c r="AI64" s="74"/>
      <c r="AJ64" s="74"/>
      <c r="AK64" s="74"/>
    </row>
    <row r="65" spans="3:16384" outlineLevel="1" x14ac:dyDescent="0.3">
      <c r="C65" s="107"/>
      <c r="E65" s="100" t="s">
        <v>39</v>
      </c>
      <c r="F65" s="75" t="s">
        <v>337</v>
      </c>
      <c r="J65" s="100" t="s">
        <v>551</v>
      </c>
      <c r="L65" s="75" t="s">
        <v>175</v>
      </c>
      <c r="T65" s="74"/>
      <c r="U65" s="74"/>
      <c r="V65" s="74"/>
      <c r="W65" s="74"/>
      <c r="X65" s="74"/>
      <c r="Y65" s="74"/>
      <c r="Z65" s="74"/>
      <c r="AA65" s="74"/>
      <c r="AB65" s="74"/>
      <c r="AC65" s="74"/>
      <c r="AD65" s="74"/>
      <c r="AE65" s="74"/>
      <c r="AF65" s="74"/>
      <c r="AG65" s="74"/>
      <c r="AH65" s="74"/>
      <c r="AI65" s="74"/>
      <c r="AJ65" s="74"/>
      <c r="AK65" s="74"/>
    </row>
    <row r="66" spans="3:16384" x14ac:dyDescent="0.3">
      <c r="C66" s="107"/>
    </row>
    <row r="67" spans="3:16384" s="75" customFormat="1" x14ac:dyDescent="0.3">
      <c r="C67" s="10" t="s">
        <v>41</v>
      </c>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c r="IW67" s="10"/>
      <c r="IX67" s="10"/>
      <c r="IY67" s="10"/>
      <c r="IZ67" s="10"/>
      <c r="JA67" s="10"/>
      <c r="JB67" s="10"/>
      <c r="JC67" s="10"/>
      <c r="JD67" s="10"/>
      <c r="JE67" s="10"/>
      <c r="JF67" s="10"/>
      <c r="JG67" s="10"/>
      <c r="JH67" s="10"/>
      <c r="JI67" s="10"/>
      <c r="JJ67" s="10"/>
      <c r="JK67" s="10"/>
      <c r="JL67" s="10"/>
      <c r="JM67" s="10"/>
      <c r="JN67" s="10"/>
      <c r="JO67" s="10"/>
      <c r="JP67" s="10"/>
      <c r="JQ67" s="10"/>
      <c r="JR67" s="10"/>
      <c r="JS67" s="10"/>
      <c r="JT67" s="10"/>
      <c r="JU67" s="10"/>
      <c r="JV67" s="10"/>
      <c r="JW67" s="10"/>
      <c r="JX67" s="10"/>
      <c r="JY67" s="10"/>
      <c r="JZ67" s="10"/>
      <c r="KA67" s="10"/>
      <c r="KB67" s="10"/>
      <c r="KC67" s="10"/>
      <c r="KD67" s="10"/>
      <c r="KE67" s="10"/>
      <c r="KF67" s="10"/>
      <c r="KG67" s="10"/>
      <c r="KH67" s="10"/>
      <c r="KI67" s="10"/>
      <c r="KJ67" s="10"/>
      <c r="KK67" s="10"/>
      <c r="KL67" s="10"/>
      <c r="KM67" s="10"/>
      <c r="KN67" s="10"/>
      <c r="KO67" s="10"/>
      <c r="KP67" s="10"/>
      <c r="KQ67" s="10"/>
      <c r="KR67" s="10"/>
      <c r="KS67" s="10"/>
      <c r="KT67" s="10"/>
      <c r="KU67" s="10"/>
      <c r="KV67" s="10"/>
      <c r="KW67" s="10"/>
      <c r="KX67" s="10"/>
      <c r="KY67" s="10"/>
      <c r="KZ67" s="10"/>
      <c r="LA67" s="10"/>
      <c r="LB67" s="10"/>
      <c r="LC67" s="10"/>
      <c r="LD67" s="10"/>
      <c r="LE67" s="10"/>
      <c r="LF67" s="10"/>
      <c r="LG67" s="10"/>
      <c r="LH67" s="10"/>
      <c r="LI67" s="10"/>
      <c r="LJ67" s="10"/>
      <c r="LK67" s="10"/>
      <c r="LL67" s="10"/>
      <c r="LM67" s="10"/>
      <c r="LN67" s="10"/>
      <c r="LO67" s="10"/>
      <c r="LP67" s="10"/>
      <c r="LQ67" s="10"/>
      <c r="LR67" s="10"/>
      <c r="LS67" s="10"/>
      <c r="LT67" s="10"/>
      <c r="LU67" s="10"/>
      <c r="LV67" s="10"/>
      <c r="LW67" s="10"/>
      <c r="LX67" s="10"/>
      <c r="LY67" s="10"/>
      <c r="LZ67" s="10"/>
      <c r="MA67" s="10"/>
      <c r="MB67" s="10"/>
      <c r="MC67" s="10"/>
      <c r="MD67" s="10"/>
      <c r="ME67" s="10"/>
      <c r="MF67" s="10"/>
      <c r="MG67" s="10"/>
      <c r="MH67" s="10"/>
      <c r="MI67" s="10"/>
      <c r="MJ67" s="10"/>
      <c r="MK67" s="10"/>
      <c r="ML67" s="10"/>
      <c r="MM67" s="10"/>
      <c r="MN67" s="10"/>
      <c r="MO67" s="10"/>
      <c r="MP67" s="10"/>
      <c r="MQ67" s="10"/>
      <c r="MR67" s="10"/>
      <c r="MS67" s="10"/>
      <c r="MT67" s="10"/>
      <c r="MU67" s="10"/>
      <c r="MV67" s="10"/>
      <c r="MW67" s="10"/>
      <c r="MX67" s="10"/>
      <c r="MY67" s="10"/>
      <c r="MZ67" s="10"/>
      <c r="NA67" s="10"/>
      <c r="NB67" s="10"/>
      <c r="NC67" s="10"/>
      <c r="ND67" s="10"/>
      <c r="NE67" s="10"/>
      <c r="NF67" s="10"/>
      <c r="NG67" s="10"/>
      <c r="NH67" s="10"/>
      <c r="NI67" s="10"/>
      <c r="NJ67" s="10"/>
      <c r="NK67" s="10"/>
      <c r="NL67" s="10"/>
      <c r="NM67" s="10"/>
      <c r="NN67" s="10"/>
      <c r="NO67" s="10"/>
      <c r="NP67" s="10"/>
      <c r="NQ67" s="10"/>
      <c r="NR67" s="10"/>
      <c r="NS67" s="10"/>
      <c r="NT67" s="10"/>
      <c r="NU67" s="10"/>
      <c r="NV67" s="10"/>
      <c r="NW67" s="10"/>
      <c r="NX67" s="10"/>
      <c r="NY67" s="10"/>
      <c r="NZ67" s="10"/>
      <c r="OA67" s="10"/>
      <c r="OB67" s="10"/>
      <c r="OC67" s="10"/>
      <c r="OD67" s="10"/>
      <c r="OE67" s="10"/>
      <c r="OF67" s="10"/>
      <c r="OG67" s="10"/>
      <c r="OH67" s="10"/>
      <c r="OI67" s="10"/>
      <c r="OJ67" s="10"/>
      <c r="OK67" s="10"/>
      <c r="OL67" s="10"/>
      <c r="OM67" s="10"/>
      <c r="ON67" s="10"/>
      <c r="OO67" s="10"/>
      <c r="OP67" s="10"/>
      <c r="OQ67" s="10"/>
      <c r="OR67" s="10"/>
      <c r="OS67" s="10"/>
      <c r="OT67" s="10"/>
      <c r="OU67" s="10"/>
      <c r="OV67" s="10"/>
      <c r="OW67" s="10"/>
      <c r="OX67" s="10"/>
      <c r="OY67" s="10"/>
      <c r="OZ67" s="10"/>
      <c r="PA67" s="10"/>
      <c r="PB67" s="10"/>
      <c r="PC67" s="10"/>
      <c r="PD67" s="10"/>
      <c r="PE67" s="10"/>
      <c r="PF67" s="10"/>
      <c r="PG67" s="10"/>
      <c r="PH67" s="10"/>
      <c r="PI67" s="10"/>
      <c r="PJ67" s="10"/>
      <c r="PK67" s="10"/>
      <c r="PL67" s="10"/>
      <c r="PM67" s="10"/>
      <c r="PN67" s="10"/>
      <c r="PO67" s="10"/>
      <c r="PP67" s="10"/>
      <c r="PQ67" s="10"/>
      <c r="PR67" s="10"/>
      <c r="PS67" s="10"/>
      <c r="PT67" s="10"/>
      <c r="PU67" s="10"/>
      <c r="PV67" s="10"/>
      <c r="PW67" s="10"/>
      <c r="PX67" s="10"/>
      <c r="PY67" s="10"/>
      <c r="PZ67" s="10"/>
      <c r="QA67" s="10"/>
      <c r="QB67" s="10"/>
      <c r="QC67" s="10"/>
      <c r="QD67" s="10"/>
      <c r="QE67" s="10"/>
      <c r="QF67" s="10"/>
      <c r="QG67" s="10"/>
      <c r="QH67" s="10"/>
      <c r="QI67" s="10"/>
      <c r="QJ67" s="10"/>
      <c r="QK67" s="10"/>
      <c r="QL67" s="10"/>
      <c r="QM67" s="10"/>
      <c r="QN67" s="10"/>
      <c r="QO67" s="10"/>
      <c r="QP67" s="10"/>
      <c r="QQ67" s="10"/>
      <c r="QR67" s="10"/>
      <c r="QS67" s="10"/>
      <c r="QT67" s="10"/>
      <c r="QU67" s="10"/>
      <c r="QV67" s="10"/>
      <c r="QW67" s="10"/>
      <c r="QX67" s="10"/>
      <c r="QY67" s="10"/>
      <c r="QZ67" s="10"/>
      <c r="RA67" s="10"/>
      <c r="RB67" s="10"/>
      <c r="RC67" s="10"/>
      <c r="RD67" s="10"/>
      <c r="RE67" s="10"/>
      <c r="RF67" s="10"/>
      <c r="RG67" s="10"/>
      <c r="RH67" s="10"/>
      <c r="RI67" s="10"/>
      <c r="RJ67" s="10"/>
      <c r="RK67" s="10"/>
      <c r="RL67" s="10"/>
      <c r="RM67" s="10"/>
      <c r="RN67" s="10"/>
      <c r="RO67" s="10"/>
      <c r="RP67" s="10"/>
      <c r="RQ67" s="10"/>
      <c r="RR67" s="10"/>
      <c r="RS67" s="10"/>
      <c r="RT67" s="10"/>
      <c r="RU67" s="10"/>
      <c r="RV67" s="10"/>
      <c r="RW67" s="10"/>
      <c r="RX67" s="10"/>
      <c r="RY67" s="10"/>
      <c r="RZ67" s="10"/>
      <c r="SA67" s="10"/>
      <c r="SB67" s="10"/>
      <c r="SC67" s="10"/>
      <c r="SD67" s="10"/>
      <c r="SE67" s="10"/>
      <c r="SF67" s="10"/>
      <c r="SG67" s="10"/>
      <c r="SH67" s="10"/>
      <c r="SI67" s="10"/>
      <c r="SJ67" s="10"/>
      <c r="SK67" s="10"/>
      <c r="SL67" s="10"/>
      <c r="SM67" s="10"/>
      <c r="SN67" s="10"/>
      <c r="SO67" s="10"/>
      <c r="SP67" s="10"/>
      <c r="SQ67" s="10"/>
      <c r="SR67" s="10"/>
      <c r="SS67" s="10"/>
      <c r="ST67" s="10"/>
      <c r="SU67" s="10"/>
      <c r="SV67" s="10"/>
      <c r="SW67" s="10"/>
      <c r="SX67" s="10"/>
      <c r="SY67" s="10"/>
      <c r="SZ67" s="10"/>
      <c r="TA67" s="10"/>
      <c r="TB67" s="10"/>
      <c r="TC67" s="10"/>
      <c r="TD67" s="10"/>
      <c r="TE67" s="10"/>
      <c r="TF67" s="10"/>
      <c r="TG67" s="10"/>
      <c r="TH67" s="10"/>
      <c r="TI67" s="10"/>
      <c r="TJ67" s="10"/>
      <c r="TK67" s="10"/>
      <c r="TL67" s="10"/>
      <c r="TM67" s="10"/>
      <c r="TN67" s="10"/>
      <c r="TO67" s="10"/>
      <c r="TP67" s="10"/>
      <c r="TQ67" s="10"/>
      <c r="TR67" s="10"/>
      <c r="TS67" s="10"/>
      <c r="TT67" s="10"/>
      <c r="TU67" s="10"/>
      <c r="TV67" s="10"/>
      <c r="TW67" s="10"/>
      <c r="TX67" s="10"/>
      <c r="TY67" s="10"/>
      <c r="TZ67" s="10"/>
      <c r="UA67" s="10"/>
      <c r="UB67" s="10"/>
      <c r="UC67" s="10"/>
      <c r="UD67" s="10"/>
      <c r="UE67" s="10"/>
      <c r="UF67" s="10"/>
      <c r="UG67" s="10"/>
      <c r="UH67" s="10"/>
      <c r="UI67" s="10"/>
      <c r="UJ67" s="10"/>
      <c r="UK67" s="10"/>
      <c r="UL67" s="10"/>
      <c r="UM67" s="10"/>
      <c r="UN67" s="10"/>
      <c r="UO67" s="10"/>
      <c r="UP67" s="10"/>
      <c r="UQ67" s="10"/>
      <c r="UR67" s="10"/>
      <c r="US67" s="10"/>
      <c r="UT67" s="10"/>
      <c r="UU67" s="10"/>
      <c r="UV67" s="10"/>
      <c r="UW67" s="10"/>
      <c r="UX67" s="10"/>
      <c r="UY67" s="10"/>
      <c r="UZ67" s="10"/>
      <c r="VA67" s="10"/>
      <c r="VB67" s="10"/>
      <c r="VC67" s="10"/>
      <c r="VD67" s="10"/>
      <c r="VE67" s="10"/>
      <c r="VF67" s="10"/>
      <c r="VG67" s="10"/>
      <c r="VH67" s="10"/>
      <c r="VI67" s="10"/>
      <c r="VJ67" s="10"/>
      <c r="VK67" s="10"/>
      <c r="VL67" s="10"/>
      <c r="VM67" s="10"/>
      <c r="VN67" s="10"/>
      <c r="VO67" s="10"/>
      <c r="VP67" s="10"/>
      <c r="VQ67" s="10"/>
      <c r="VR67" s="10"/>
      <c r="VS67" s="10"/>
      <c r="VT67" s="10"/>
      <c r="VU67" s="10"/>
      <c r="VV67" s="10"/>
      <c r="VW67" s="10"/>
      <c r="VX67" s="10"/>
      <c r="VY67" s="10"/>
      <c r="VZ67" s="10"/>
      <c r="WA67" s="10"/>
      <c r="WB67" s="10"/>
      <c r="WC67" s="10"/>
      <c r="WD67" s="10"/>
      <c r="WE67" s="10"/>
      <c r="WF67" s="10"/>
      <c r="WG67" s="10"/>
      <c r="WH67" s="10"/>
      <c r="WI67" s="10"/>
      <c r="WJ67" s="10"/>
      <c r="WK67" s="10"/>
      <c r="WL67" s="10"/>
      <c r="WM67" s="10"/>
      <c r="WN67" s="10"/>
      <c r="WO67" s="10"/>
      <c r="WP67" s="10"/>
      <c r="WQ67" s="10"/>
      <c r="WR67" s="10"/>
      <c r="WS67" s="10"/>
      <c r="WT67" s="10"/>
      <c r="WU67" s="10"/>
      <c r="WV67" s="10"/>
      <c r="WW67" s="10"/>
      <c r="WX67" s="10"/>
      <c r="WY67" s="10"/>
      <c r="WZ67" s="10"/>
      <c r="XA67" s="10"/>
      <c r="XB67" s="10"/>
      <c r="XC67" s="10"/>
      <c r="XD67" s="10"/>
      <c r="XE67" s="10"/>
      <c r="XF67" s="10"/>
      <c r="XG67" s="10"/>
      <c r="XH67" s="10"/>
      <c r="XI67" s="10"/>
      <c r="XJ67" s="10"/>
      <c r="XK67" s="10"/>
      <c r="XL67" s="10"/>
      <c r="XM67" s="10"/>
      <c r="XN67" s="10"/>
      <c r="XO67" s="10"/>
      <c r="XP67" s="10"/>
      <c r="XQ67" s="10"/>
      <c r="XR67" s="10"/>
      <c r="XS67" s="10"/>
      <c r="XT67" s="10"/>
      <c r="XU67" s="10"/>
      <c r="XV67" s="10"/>
      <c r="XW67" s="10"/>
      <c r="XX67" s="10"/>
      <c r="XY67" s="10"/>
      <c r="XZ67" s="10"/>
      <c r="YA67" s="10"/>
      <c r="YB67" s="10"/>
      <c r="YC67" s="10"/>
      <c r="YD67" s="10"/>
      <c r="YE67" s="10"/>
      <c r="YF67" s="10"/>
      <c r="YG67" s="10"/>
      <c r="YH67" s="10"/>
      <c r="YI67" s="10"/>
      <c r="YJ67" s="10"/>
      <c r="YK67" s="10"/>
      <c r="YL67" s="10"/>
      <c r="YM67" s="10"/>
      <c r="YN67" s="10"/>
      <c r="YO67" s="10"/>
      <c r="YP67" s="10"/>
      <c r="YQ67" s="10"/>
      <c r="YR67" s="10"/>
      <c r="YS67" s="10"/>
      <c r="YT67" s="10"/>
      <c r="YU67" s="10"/>
      <c r="YV67" s="10"/>
      <c r="YW67" s="10"/>
      <c r="YX67" s="10"/>
      <c r="YY67" s="10"/>
      <c r="YZ67" s="10"/>
      <c r="ZA67" s="10"/>
      <c r="ZB67" s="10"/>
      <c r="ZC67" s="10"/>
      <c r="ZD67" s="10"/>
      <c r="ZE67" s="10"/>
      <c r="ZF67" s="10"/>
      <c r="ZG67" s="10"/>
      <c r="ZH67" s="10"/>
      <c r="ZI67" s="10"/>
      <c r="ZJ67" s="10"/>
      <c r="ZK67" s="10"/>
      <c r="ZL67" s="10"/>
      <c r="ZM67" s="10"/>
      <c r="ZN67" s="10"/>
      <c r="ZO67" s="10"/>
      <c r="ZP67" s="10"/>
      <c r="ZQ67" s="10"/>
      <c r="ZR67" s="10"/>
      <c r="ZS67" s="10"/>
      <c r="ZT67" s="10"/>
      <c r="ZU67" s="10"/>
      <c r="ZV67" s="10"/>
      <c r="ZW67" s="10"/>
      <c r="ZX67" s="10"/>
      <c r="ZY67" s="10"/>
      <c r="ZZ67" s="10"/>
      <c r="AAA67" s="10"/>
      <c r="AAB67" s="10"/>
      <c r="AAC67" s="10"/>
      <c r="AAD67" s="10"/>
      <c r="AAE67" s="10"/>
      <c r="AAF67" s="10"/>
      <c r="AAG67" s="10"/>
      <c r="AAH67" s="10"/>
      <c r="AAI67" s="10"/>
      <c r="AAJ67" s="10"/>
      <c r="AAK67" s="10"/>
      <c r="AAL67" s="10"/>
      <c r="AAM67" s="10"/>
      <c r="AAN67" s="10"/>
      <c r="AAO67" s="10"/>
      <c r="AAP67" s="10"/>
      <c r="AAQ67" s="10"/>
      <c r="AAR67" s="10"/>
      <c r="AAS67" s="10"/>
      <c r="AAT67" s="10"/>
      <c r="AAU67" s="10"/>
      <c r="AAV67" s="10"/>
      <c r="AAW67" s="10"/>
      <c r="AAX67" s="10"/>
      <c r="AAY67" s="10"/>
      <c r="AAZ67" s="10"/>
      <c r="ABA67" s="10"/>
      <c r="ABB67" s="10"/>
      <c r="ABC67" s="10"/>
      <c r="ABD67" s="10"/>
      <c r="ABE67" s="10"/>
      <c r="ABF67" s="10"/>
      <c r="ABG67" s="10"/>
      <c r="ABH67" s="10"/>
      <c r="ABI67" s="10"/>
      <c r="ABJ67" s="10"/>
      <c r="ABK67" s="10"/>
      <c r="ABL67" s="10"/>
      <c r="ABM67" s="10"/>
      <c r="ABN67" s="10"/>
      <c r="ABO67" s="10"/>
      <c r="ABP67" s="10"/>
      <c r="ABQ67" s="10"/>
      <c r="ABR67" s="10"/>
      <c r="ABS67" s="10"/>
      <c r="ABT67" s="10"/>
      <c r="ABU67" s="10"/>
      <c r="ABV67" s="10"/>
      <c r="ABW67" s="10"/>
      <c r="ABX67" s="10"/>
      <c r="ABY67" s="10"/>
      <c r="ABZ67" s="10"/>
      <c r="ACA67" s="10"/>
      <c r="ACB67" s="10"/>
      <c r="ACC67" s="10"/>
      <c r="ACD67" s="10"/>
      <c r="ACE67" s="10"/>
      <c r="ACF67" s="10"/>
      <c r="ACG67" s="10"/>
      <c r="ACH67" s="10"/>
      <c r="ACI67" s="10"/>
      <c r="ACJ67" s="10"/>
      <c r="ACK67" s="10"/>
      <c r="ACL67" s="10"/>
      <c r="ACM67" s="10"/>
      <c r="ACN67" s="10"/>
      <c r="ACO67" s="10"/>
      <c r="ACP67" s="10"/>
      <c r="ACQ67" s="10"/>
      <c r="ACR67" s="10"/>
      <c r="ACS67" s="10"/>
      <c r="ACT67" s="10"/>
      <c r="ACU67" s="10"/>
      <c r="ACV67" s="10"/>
      <c r="ACW67" s="10"/>
      <c r="ACX67" s="10"/>
      <c r="ACY67" s="10"/>
      <c r="ACZ67" s="10"/>
      <c r="ADA67" s="10"/>
      <c r="ADB67" s="10"/>
      <c r="ADC67" s="10"/>
      <c r="ADD67" s="10"/>
      <c r="ADE67" s="10"/>
      <c r="ADF67" s="10"/>
      <c r="ADG67" s="10"/>
      <c r="ADH67" s="10"/>
      <c r="ADI67" s="10"/>
      <c r="ADJ67" s="10"/>
      <c r="ADK67" s="10"/>
      <c r="ADL67" s="10"/>
      <c r="ADM67" s="10"/>
      <c r="ADN67" s="10"/>
      <c r="ADO67" s="10"/>
      <c r="ADP67" s="10"/>
      <c r="ADQ67" s="10"/>
      <c r="ADR67" s="10"/>
      <c r="ADS67" s="10"/>
      <c r="ADT67" s="10"/>
      <c r="ADU67" s="10"/>
      <c r="ADV67" s="10"/>
      <c r="ADW67" s="10"/>
      <c r="ADX67" s="10"/>
      <c r="ADY67" s="10"/>
      <c r="ADZ67" s="10"/>
      <c r="AEA67" s="10"/>
      <c r="AEB67" s="10"/>
      <c r="AEC67" s="10"/>
      <c r="AED67" s="10"/>
      <c r="AEE67" s="10"/>
      <c r="AEF67" s="10"/>
      <c r="AEG67" s="10"/>
      <c r="AEH67" s="10"/>
      <c r="AEI67" s="10"/>
      <c r="AEJ67" s="10"/>
      <c r="AEK67" s="10"/>
      <c r="AEL67" s="10"/>
      <c r="AEM67" s="10"/>
      <c r="AEN67" s="10"/>
      <c r="AEO67" s="10"/>
      <c r="AEP67" s="10"/>
      <c r="AEQ67" s="10"/>
      <c r="AER67" s="10"/>
      <c r="AES67" s="10"/>
      <c r="AET67" s="10"/>
      <c r="AEU67" s="10"/>
      <c r="AEV67" s="10"/>
      <c r="AEW67" s="10"/>
      <c r="AEX67" s="10"/>
      <c r="AEY67" s="10"/>
      <c r="AEZ67" s="10"/>
      <c r="AFA67" s="10"/>
      <c r="AFB67" s="10"/>
      <c r="AFC67" s="10"/>
      <c r="AFD67" s="10"/>
      <c r="AFE67" s="10"/>
      <c r="AFF67" s="10"/>
      <c r="AFG67" s="10"/>
      <c r="AFH67" s="10"/>
      <c r="AFI67" s="10"/>
      <c r="AFJ67" s="10"/>
      <c r="AFK67" s="10"/>
      <c r="AFL67" s="10"/>
      <c r="AFM67" s="10"/>
      <c r="AFN67" s="10"/>
      <c r="AFO67" s="10"/>
      <c r="AFP67" s="10"/>
      <c r="AFQ67" s="10"/>
      <c r="AFR67" s="10"/>
      <c r="AFS67" s="10"/>
      <c r="AFT67" s="10"/>
      <c r="AFU67" s="10"/>
      <c r="AFV67" s="10"/>
      <c r="AFW67" s="10"/>
      <c r="AFX67" s="10"/>
      <c r="AFY67" s="10"/>
      <c r="AFZ67" s="10"/>
      <c r="AGA67" s="10"/>
      <c r="AGB67" s="10"/>
      <c r="AGC67" s="10"/>
      <c r="AGD67" s="10"/>
      <c r="AGE67" s="10"/>
      <c r="AGF67" s="10"/>
      <c r="AGG67" s="10"/>
      <c r="AGH67" s="10"/>
      <c r="AGI67" s="10"/>
      <c r="AGJ67" s="10"/>
      <c r="AGK67" s="10"/>
      <c r="AGL67" s="10"/>
      <c r="AGM67" s="10"/>
      <c r="AGN67" s="10"/>
      <c r="AGO67" s="10"/>
      <c r="AGP67" s="10"/>
      <c r="AGQ67" s="10"/>
      <c r="AGR67" s="10"/>
      <c r="AGS67" s="10"/>
      <c r="AGT67" s="10"/>
      <c r="AGU67" s="10"/>
      <c r="AGV67" s="10"/>
      <c r="AGW67" s="10"/>
      <c r="AGX67" s="10"/>
      <c r="AGY67" s="10"/>
      <c r="AGZ67" s="10"/>
      <c r="AHA67" s="10"/>
      <c r="AHB67" s="10"/>
      <c r="AHC67" s="10"/>
      <c r="AHD67" s="10"/>
      <c r="AHE67" s="10"/>
      <c r="AHF67" s="10"/>
      <c r="AHG67" s="10"/>
      <c r="AHH67" s="10"/>
      <c r="AHI67" s="10"/>
      <c r="AHJ67" s="10"/>
      <c r="AHK67" s="10"/>
      <c r="AHL67" s="10"/>
      <c r="AHM67" s="10"/>
      <c r="AHN67" s="10"/>
      <c r="AHO67" s="10"/>
      <c r="AHP67" s="10"/>
      <c r="AHQ67" s="10"/>
      <c r="AHR67" s="10"/>
      <c r="AHS67" s="10"/>
      <c r="AHT67" s="10"/>
      <c r="AHU67" s="10"/>
      <c r="AHV67" s="10"/>
      <c r="AHW67" s="10"/>
      <c r="AHX67" s="10"/>
      <c r="AHY67" s="10"/>
      <c r="AHZ67" s="10"/>
      <c r="AIA67" s="10"/>
      <c r="AIB67" s="10"/>
      <c r="AIC67" s="10"/>
      <c r="AID67" s="10"/>
      <c r="AIE67" s="10"/>
      <c r="AIF67" s="10"/>
      <c r="AIG67" s="10"/>
      <c r="AIH67" s="10"/>
      <c r="AII67" s="10"/>
      <c r="AIJ67" s="10"/>
      <c r="AIK67" s="10"/>
      <c r="AIL67" s="10"/>
      <c r="AIM67" s="10"/>
      <c r="AIN67" s="10"/>
      <c r="AIO67" s="10"/>
      <c r="AIP67" s="10"/>
      <c r="AIQ67" s="10"/>
      <c r="AIR67" s="10"/>
      <c r="AIS67" s="10"/>
      <c r="AIT67" s="10"/>
      <c r="AIU67" s="10"/>
      <c r="AIV67" s="10"/>
      <c r="AIW67" s="10"/>
      <c r="AIX67" s="10"/>
      <c r="AIY67" s="10"/>
      <c r="AIZ67" s="10"/>
      <c r="AJA67" s="10"/>
      <c r="AJB67" s="10"/>
      <c r="AJC67" s="10"/>
      <c r="AJD67" s="10"/>
      <c r="AJE67" s="10"/>
      <c r="AJF67" s="10"/>
      <c r="AJG67" s="10"/>
      <c r="AJH67" s="10"/>
      <c r="AJI67" s="10"/>
      <c r="AJJ67" s="10"/>
      <c r="AJK67" s="10"/>
      <c r="AJL67" s="10"/>
      <c r="AJM67" s="10"/>
      <c r="AJN67" s="10"/>
      <c r="AJO67" s="10"/>
      <c r="AJP67" s="10"/>
      <c r="AJQ67" s="10"/>
      <c r="AJR67" s="10"/>
      <c r="AJS67" s="10"/>
      <c r="AJT67" s="10"/>
      <c r="AJU67" s="10"/>
      <c r="AJV67" s="10"/>
      <c r="AJW67" s="10"/>
      <c r="AJX67" s="10"/>
      <c r="AJY67" s="10"/>
      <c r="AJZ67" s="10"/>
      <c r="AKA67" s="10"/>
      <c r="AKB67" s="10"/>
      <c r="AKC67" s="10"/>
      <c r="AKD67" s="10"/>
      <c r="AKE67" s="10"/>
      <c r="AKF67" s="10"/>
      <c r="AKG67" s="10"/>
      <c r="AKH67" s="10"/>
      <c r="AKI67" s="10"/>
      <c r="AKJ67" s="10"/>
      <c r="AKK67" s="10"/>
      <c r="AKL67" s="10"/>
      <c r="AKM67" s="10"/>
      <c r="AKN67" s="10"/>
      <c r="AKO67" s="10"/>
      <c r="AKP67" s="10"/>
      <c r="AKQ67" s="10"/>
      <c r="AKR67" s="10"/>
      <c r="AKS67" s="10"/>
      <c r="AKT67" s="10"/>
      <c r="AKU67" s="10"/>
      <c r="AKV67" s="10"/>
      <c r="AKW67" s="10"/>
      <c r="AKX67" s="10"/>
      <c r="AKY67" s="10"/>
      <c r="AKZ67" s="10"/>
      <c r="ALA67" s="10"/>
      <c r="ALB67" s="10"/>
      <c r="ALC67" s="10"/>
      <c r="ALD67" s="10"/>
      <c r="ALE67" s="10"/>
      <c r="ALF67" s="10"/>
      <c r="ALG67" s="10"/>
      <c r="ALH67" s="10"/>
      <c r="ALI67" s="10"/>
      <c r="ALJ67" s="10"/>
      <c r="ALK67" s="10"/>
      <c r="ALL67" s="10"/>
      <c r="ALM67" s="10"/>
      <c r="ALN67" s="10"/>
      <c r="ALO67" s="10"/>
      <c r="ALP67" s="10"/>
      <c r="ALQ67" s="10"/>
      <c r="ALR67" s="10"/>
      <c r="ALS67" s="10"/>
      <c r="ALT67" s="10"/>
      <c r="ALU67" s="10"/>
      <c r="ALV67" s="10"/>
      <c r="ALW67" s="10"/>
      <c r="ALX67" s="10"/>
      <c r="ALY67" s="10"/>
      <c r="ALZ67" s="10"/>
      <c r="AMA67" s="10"/>
      <c r="AMB67" s="10"/>
      <c r="AMC67" s="10"/>
      <c r="AMD67" s="10"/>
      <c r="AME67" s="10"/>
      <c r="AMF67" s="10"/>
      <c r="AMG67" s="10"/>
      <c r="AMH67" s="10"/>
      <c r="AMI67" s="10"/>
      <c r="AMJ67" s="10"/>
      <c r="AMK67" s="10"/>
      <c r="AML67" s="10"/>
      <c r="AMM67" s="10"/>
      <c r="AMN67" s="10"/>
      <c r="AMO67" s="10"/>
      <c r="AMP67" s="10"/>
      <c r="AMQ67" s="10"/>
      <c r="AMR67" s="10"/>
      <c r="AMS67" s="10"/>
      <c r="AMT67" s="10"/>
      <c r="AMU67" s="10"/>
      <c r="AMV67" s="10"/>
      <c r="AMW67" s="10"/>
      <c r="AMX67" s="10"/>
      <c r="AMY67" s="10"/>
      <c r="AMZ67" s="10"/>
      <c r="ANA67" s="10"/>
      <c r="ANB67" s="10"/>
      <c r="ANC67" s="10"/>
      <c r="AND67" s="10"/>
      <c r="ANE67" s="10"/>
      <c r="ANF67" s="10"/>
      <c r="ANG67" s="10"/>
      <c r="ANH67" s="10"/>
      <c r="ANI67" s="10"/>
      <c r="ANJ67" s="10"/>
      <c r="ANK67" s="10"/>
      <c r="ANL67" s="10"/>
      <c r="ANM67" s="10"/>
      <c r="ANN67" s="10"/>
      <c r="ANO67" s="10"/>
      <c r="ANP67" s="10"/>
      <c r="ANQ67" s="10"/>
      <c r="ANR67" s="10"/>
      <c r="ANS67" s="10"/>
      <c r="ANT67" s="10"/>
      <c r="ANU67" s="10"/>
      <c r="ANV67" s="10"/>
      <c r="ANW67" s="10"/>
      <c r="ANX67" s="10"/>
      <c r="ANY67" s="10"/>
      <c r="ANZ67" s="10"/>
      <c r="AOA67" s="10"/>
      <c r="AOB67" s="10"/>
      <c r="AOC67" s="10"/>
      <c r="AOD67" s="10"/>
      <c r="AOE67" s="10"/>
      <c r="AOF67" s="10"/>
      <c r="AOG67" s="10"/>
      <c r="AOH67" s="10"/>
      <c r="AOI67" s="10"/>
      <c r="AOJ67" s="10"/>
      <c r="AOK67" s="10"/>
      <c r="AOL67" s="10"/>
      <c r="AOM67" s="10"/>
      <c r="AON67" s="10"/>
      <c r="AOO67" s="10"/>
      <c r="AOP67" s="10"/>
      <c r="AOQ67" s="10"/>
      <c r="AOR67" s="10"/>
      <c r="AOS67" s="10"/>
      <c r="AOT67" s="10"/>
      <c r="AOU67" s="10"/>
      <c r="AOV67" s="10"/>
      <c r="AOW67" s="10"/>
      <c r="AOX67" s="10"/>
      <c r="AOY67" s="10"/>
      <c r="AOZ67" s="10"/>
      <c r="APA67" s="10"/>
      <c r="APB67" s="10"/>
      <c r="APC67" s="10"/>
      <c r="APD67" s="10"/>
      <c r="APE67" s="10"/>
      <c r="APF67" s="10"/>
      <c r="APG67" s="10"/>
      <c r="APH67" s="10"/>
      <c r="API67" s="10"/>
      <c r="APJ67" s="10"/>
      <c r="APK67" s="10"/>
      <c r="APL67" s="10"/>
      <c r="APM67" s="10"/>
      <c r="APN67" s="10"/>
      <c r="APO67" s="10"/>
      <c r="APP67" s="10"/>
      <c r="APQ67" s="10"/>
      <c r="APR67" s="10"/>
      <c r="APS67" s="10"/>
      <c r="APT67" s="10"/>
      <c r="APU67" s="10"/>
      <c r="APV67" s="10"/>
      <c r="APW67" s="10"/>
      <c r="APX67" s="10"/>
      <c r="APY67" s="10"/>
      <c r="APZ67" s="10"/>
      <c r="AQA67" s="10"/>
      <c r="AQB67" s="10"/>
      <c r="AQC67" s="10"/>
      <c r="AQD67" s="10"/>
      <c r="AQE67" s="10"/>
      <c r="AQF67" s="10"/>
      <c r="AQG67" s="10"/>
      <c r="AQH67" s="10"/>
      <c r="AQI67" s="10"/>
      <c r="AQJ67" s="10"/>
      <c r="AQK67" s="10"/>
      <c r="AQL67" s="10"/>
      <c r="AQM67" s="10"/>
      <c r="AQN67" s="10"/>
      <c r="AQO67" s="10"/>
      <c r="AQP67" s="10"/>
      <c r="AQQ67" s="10"/>
      <c r="AQR67" s="10"/>
      <c r="AQS67" s="10"/>
      <c r="AQT67" s="10"/>
      <c r="AQU67" s="10"/>
      <c r="AQV67" s="10"/>
      <c r="AQW67" s="10"/>
      <c r="AQX67" s="10"/>
      <c r="AQY67" s="10"/>
      <c r="AQZ67" s="10"/>
      <c r="ARA67" s="10"/>
      <c r="ARB67" s="10"/>
      <c r="ARC67" s="10"/>
      <c r="ARD67" s="10"/>
      <c r="ARE67" s="10"/>
      <c r="ARF67" s="10"/>
      <c r="ARG67" s="10"/>
      <c r="ARH67" s="10"/>
      <c r="ARI67" s="10"/>
      <c r="ARJ67" s="10"/>
      <c r="ARK67" s="10"/>
      <c r="ARL67" s="10"/>
      <c r="ARM67" s="10"/>
      <c r="ARN67" s="10"/>
      <c r="ARO67" s="10"/>
      <c r="ARP67" s="10"/>
      <c r="ARQ67" s="10"/>
      <c r="ARR67" s="10"/>
      <c r="ARS67" s="10"/>
      <c r="ART67" s="10"/>
      <c r="ARU67" s="10"/>
      <c r="ARV67" s="10"/>
      <c r="ARW67" s="10"/>
      <c r="ARX67" s="10"/>
      <c r="ARY67" s="10"/>
      <c r="ARZ67" s="10"/>
      <c r="ASA67" s="10"/>
      <c r="ASB67" s="10"/>
      <c r="ASC67" s="10"/>
      <c r="ASD67" s="10"/>
      <c r="ASE67" s="10"/>
      <c r="ASF67" s="10"/>
      <c r="ASG67" s="10"/>
      <c r="ASH67" s="10"/>
      <c r="ASI67" s="10"/>
      <c r="ASJ67" s="10"/>
      <c r="ASK67" s="10"/>
      <c r="ASL67" s="10"/>
      <c r="ASM67" s="10"/>
      <c r="ASN67" s="10"/>
      <c r="ASO67" s="10"/>
      <c r="ASP67" s="10"/>
      <c r="ASQ67" s="10"/>
      <c r="ASR67" s="10"/>
      <c r="ASS67" s="10"/>
      <c r="AST67" s="10"/>
      <c r="ASU67" s="10"/>
      <c r="ASV67" s="10"/>
      <c r="ASW67" s="10"/>
      <c r="ASX67" s="10"/>
      <c r="ASY67" s="10"/>
      <c r="ASZ67" s="10"/>
      <c r="ATA67" s="10"/>
      <c r="ATB67" s="10"/>
      <c r="ATC67" s="10"/>
      <c r="ATD67" s="10"/>
      <c r="ATE67" s="10"/>
      <c r="ATF67" s="10"/>
      <c r="ATG67" s="10"/>
      <c r="ATH67" s="10"/>
      <c r="ATI67" s="10"/>
      <c r="ATJ67" s="10"/>
      <c r="ATK67" s="10"/>
      <c r="ATL67" s="10"/>
      <c r="ATM67" s="10"/>
      <c r="ATN67" s="10"/>
      <c r="ATO67" s="10"/>
      <c r="ATP67" s="10"/>
      <c r="ATQ67" s="10"/>
      <c r="ATR67" s="10"/>
      <c r="ATS67" s="10"/>
      <c r="ATT67" s="10"/>
      <c r="ATU67" s="10"/>
      <c r="ATV67" s="10"/>
      <c r="ATW67" s="10"/>
      <c r="ATX67" s="10"/>
      <c r="ATY67" s="10"/>
      <c r="ATZ67" s="10"/>
      <c r="AUA67" s="10"/>
      <c r="AUB67" s="10"/>
      <c r="AUC67" s="10"/>
      <c r="AUD67" s="10"/>
      <c r="AUE67" s="10"/>
      <c r="AUF67" s="10"/>
      <c r="AUG67" s="10"/>
      <c r="AUH67" s="10"/>
      <c r="AUI67" s="10"/>
      <c r="AUJ67" s="10"/>
      <c r="AUK67" s="10"/>
      <c r="AUL67" s="10"/>
      <c r="AUM67" s="10"/>
      <c r="AUN67" s="10"/>
      <c r="AUO67" s="10"/>
      <c r="AUP67" s="10"/>
      <c r="AUQ67" s="10"/>
      <c r="AUR67" s="10"/>
      <c r="AUS67" s="10"/>
      <c r="AUT67" s="10"/>
      <c r="AUU67" s="10"/>
      <c r="AUV67" s="10"/>
      <c r="AUW67" s="10"/>
      <c r="AUX67" s="10"/>
      <c r="AUY67" s="10"/>
      <c r="AUZ67" s="10"/>
      <c r="AVA67" s="10"/>
      <c r="AVB67" s="10"/>
      <c r="AVC67" s="10"/>
      <c r="AVD67" s="10"/>
      <c r="AVE67" s="10"/>
      <c r="AVF67" s="10"/>
      <c r="AVG67" s="10"/>
      <c r="AVH67" s="10"/>
      <c r="AVI67" s="10"/>
      <c r="AVJ67" s="10"/>
      <c r="AVK67" s="10"/>
      <c r="AVL67" s="10"/>
      <c r="AVM67" s="10"/>
      <c r="AVN67" s="10"/>
      <c r="AVO67" s="10"/>
      <c r="AVP67" s="10"/>
      <c r="AVQ67" s="10"/>
      <c r="AVR67" s="10"/>
      <c r="AVS67" s="10"/>
      <c r="AVT67" s="10"/>
      <c r="AVU67" s="10"/>
      <c r="AVV67" s="10"/>
      <c r="AVW67" s="10"/>
      <c r="AVX67" s="10"/>
      <c r="AVY67" s="10"/>
      <c r="AVZ67" s="10"/>
      <c r="AWA67" s="10"/>
      <c r="AWB67" s="10"/>
      <c r="AWC67" s="10"/>
      <c r="AWD67" s="10"/>
      <c r="AWE67" s="10"/>
      <c r="AWF67" s="10"/>
      <c r="AWG67" s="10"/>
      <c r="AWH67" s="10"/>
      <c r="AWI67" s="10"/>
      <c r="AWJ67" s="10"/>
      <c r="AWK67" s="10"/>
      <c r="AWL67" s="10"/>
      <c r="AWM67" s="10"/>
      <c r="AWN67" s="10"/>
      <c r="AWO67" s="10"/>
      <c r="AWP67" s="10"/>
      <c r="AWQ67" s="10"/>
      <c r="AWR67" s="10"/>
      <c r="AWS67" s="10"/>
      <c r="AWT67" s="10"/>
      <c r="AWU67" s="10"/>
      <c r="AWV67" s="10"/>
      <c r="AWW67" s="10"/>
      <c r="AWX67" s="10"/>
      <c r="AWY67" s="10"/>
      <c r="AWZ67" s="10"/>
      <c r="AXA67" s="10"/>
      <c r="AXB67" s="10"/>
      <c r="AXC67" s="10"/>
      <c r="AXD67" s="10"/>
      <c r="AXE67" s="10"/>
      <c r="AXF67" s="10"/>
      <c r="AXG67" s="10"/>
      <c r="AXH67" s="10"/>
      <c r="AXI67" s="10"/>
      <c r="AXJ67" s="10"/>
      <c r="AXK67" s="10"/>
      <c r="AXL67" s="10"/>
      <c r="AXM67" s="10"/>
      <c r="AXN67" s="10"/>
      <c r="AXO67" s="10"/>
      <c r="AXP67" s="10"/>
      <c r="AXQ67" s="10"/>
      <c r="AXR67" s="10"/>
      <c r="AXS67" s="10"/>
      <c r="AXT67" s="10"/>
      <c r="AXU67" s="10"/>
      <c r="AXV67" s="10"/>
      <c r="AXW67" s="10"/>
      <c r="AXX67" s="10"/>
      <c r="AXY67" s="10"/>
      <c r="AXZ67" s="10"/>
      <c r="AYA67" s="10"/>
      <c r="AYB67" s="10"/>
      <c r="AYC67" s="10"/>
      <c r="AYD67" s="10"/>
      <c r="AYE67" s="10"/>
      <c r="AYF67" s="10"/>
      <c r="AYG67" s="10"/>
      <c r="AYH67" s="10"/>
      <c r="AYI67" s="10"/>
      <c r="AYJ67" s="10"/>
      <c r="AYK67" s="10"/>
      <c r="AYL67" s="10"/>
      <c r="AYM67" s="10"/>
      <c r="AYN67" s="10"/>
      <c r="AYO67" s="10"/>
      <c r="AYP67" s="10"/>
      <c r="AYQ67" s="10"/>
      <c r="AYR67" s="10"/>
      <c r="AYS67" s="10"/>
      <c r="AYT67" s="10"/>
      <c r="AYU67" s="10"/>
      <c r="AYV67" s="10"/>
      <c r="AYW67" s="10"/>
      <c r="AYX67" s="10"/>
      <c r="AYY67" s="10"/>
      <c r="AYZ67" s="10"/>
      <c r="AZA67" s="10"/>
      <c r="AZB67" s="10"/>
      <c r="AZC67" s="10"/>
      <c r="AZD67" s="10"/>
      <c r="AZE67" s="10"/>
      <c r="AZF67" s="10"/>
      <c r="AZG67" s="10"/>
      <c r="AZH67" s="10"/>
      <c r="AZI67" s="10"/>
      <c r="AZJ67" s="10"/>
      <c r="AZK67" s="10"/>
      <c r="AZL67" s="10"/>
      <c r="AZM67" s="10"/>
      <c r="AZN67" s="10"/>
      <c r="AZO67" s="10"/>
      <c r="AZP67" s="10"/>
      <c r="AZQ67" s="10"/>
      <c r="AZR67" s="10"/>
      <c r="AZS67" s="10"/>
      <c r="AZT67" s="10"/>
      <c r="AZU67" s="10"/>
      <c r="AZV67" s="10"/>
      <c r="AZW67" s="10"/>
      <c r="AZX67" s="10"/>
      <c r="AZY67" s="10"/>
      <c r="AZZ67" s="10"/>
      <c r="BAA67" s="10"/>
      <c r="BAB67" s="10"/>
      <c r="BAC67" s="10"/>
      <c r="BAD67" s="10"/>
      <c r="BAE67" s="10"/>
      <c r="BAF67" s="10"/>
      <c r="BAG67" s="10"/>
      <c r="BAH67" s="10"/>
      <c r="BAI67" s="10"/>
      <c r="BAJ67" s="10"/>
      <c r="BAK67" s="10"/>
      <c r="BAL67" s="10"/>
      <c r="BAM67" s="10"/>
      <c r="BAN67" s="10"/>
      <c r="BAO67" s="10"/>
      <c r="BAP67" s="10"/>
      <c r="BAQ67" s="10"/>
      <c r="BAR67" s="10"/>
      <c r="BAS67" s="10"/>
      <c r="BAT67" s="10"/>
      <c r="BAU67" s="10"/>
      <c r="BAV67" s="10"/>
      <c r="BAW67" s="10"/>
      <c r="BAX67" s="10"/>
      <c r="BAY67" s="10"/>
      <c r="BAZ67" s="10"/>
      <c r="BBA67" s="10"/>
      <c r="BBB67" s="10"/>
      <c r="BBC67" s="10"/>
      <c r="BBD67" s="10"/>
      <c r="BBE67" s="10"/>
      <c r="BBF67" s="10"/>
      <c r="BBG67" s="10"/>
      <c r="BBH67" s="10"/>
      <c r="BBI67" s="10"/>
      <c r="BBJ67" s="10"/>
      <c r="BBK67" s="10"/>
      <c r="BBL67" s="10"/>
      <c r="BBM67" s="10"/>
      <c r="BBN67" s="10"/>
      <c r="BBO67" s="10"/>
      <c r="BBP67" s="10"/>
      <c r="BBQ67" s="10"/>
      <c r="BBR67" s="10"/>
      <c r="BBS67" s="10"/>
      <c r="BBT67" s="10"/>
      <c r="BBU67" s="10"/>
      <c r="BBV67" s="10"/>
      <c r="BBW67" s="10"/>
      <c r="BBX67" s="10"/>
      <c r="BBY67" s="10"/>
      <c r="BBZ67" s="10"/>
      <c r="BCA67" s="10"/>
      <c r="BCB67" s="10"/>
      <c r="BCC67" s="10"/>
      <c r="BCD67" s="10"/>
      <c r="BCE67" s="10"/>
      <c r="BCF67" s="10"/>
      <c r="BCG67" s="10"/>
      <c r="BCH67" s="10"/>
      <c r="BCI67" s="10"/>
      <c r="BCJ67" s="10"/>
      <c r="BCK67" s="10"/>
      <c r="BCL67" s="10"/>
      <c r="BCM67" s="10"/>
      <c r="BCN67" s="10"/>
      <c r="BCO67" s="10"/>
      <c r="BCP67" s="10"/>
      <c r="BCQ67" s="10"/>
      <c r="BCR67" s="10"/>
      <c r="BCS67" s="10"/>
      <c r="BCT67" s="10"/>
      <c r="BCU67" s="10"/>
      <c r="BCV67" s="10"/>
      <c r="BCW67" s="10"/>
      <c r="BCX67" s="10"/>
      <c r="BCY67" s="10"/>
      <c r="BCZ67" s="10"/>
      <c r="BDA67" s="10"/>
      <c r="BDB67" s="10"/>
      <c r="BDC67" s="10"/>
      <c r="BDD67" s="10"/>
      <c r="BDE67" s="10"/>
      <c r="BDF67" s="10"/>
      <c r="BDG67" s="10"/>
      <c r="BDH67" s="10"/>
      <c r="BDI67" s="10"/>
      <c r="BDJ67" s="10"/>
      <c r="BDK67" s="10"/>
      <c r="BDL67" s="10"/>
      <c r="BDM67" s="10"/>
      <c r="BDN67" s="10"/>
      <c r="BDO67" s="10"/>
      <c r="BDP67" s="10"/>
      <c r="BDQ67" s="10"/>
      <c r="BDR67" s="10"/>
      <c r="BDS67" s="10"/>
      <c r="BDT67" s="10"/>
      <c r="BDU67" s="10"/>
      <c r="BDV67" s="10"/>
      <c r="BDW67" s="10"/>
      <c r="BDX67" s="10"/>
      <c r="BDY67" s="10"/>
      <c r="BDZ67" s="10"/>
      <c r="BEA67" s="10"/>
      <c r="BEB67" s="10"/>
      <c r="BEC67" s="10"/>
      <c r="BED67" s="10"/>
      <c r="BEE67" s="10"/>
      <c r="BEF67" s="10"/>
      <c r="BEG67" s="10"/>
      <c r="BEH67" s="10"/>
      <c r="BEI67" s="10"/>
      <c r="BEJ67" s="10"/>
      <c r="BEK67" s="10"/>
      <c r="BEL67" s="10"/>
      <c r="BEM67" s="10"/>
      <c r="BEN67" s="10"/>
      <c r="BEO67" s="10"/>
      <c r="BEP67" s="10"/>
      <c r="BEQ67" s="10"/>
      <c r="BER67" s="10"/>
      <c r="BES67" s="10"/>
      <c r="BET67" s="10"/>
      <c r="BEU67" s="10"/>
      <c r="BEV67" s="10"/>
      <c r="BEW67" s="10"/>
      <c r="BEX67" s="10"/>
      <c r="BEY67" s="10"/>
      <c r="BEZ67" s="10"/>
      <c r="BFA67" s="10"/>
      <c r="BFB67" s="10"/>
      <c r="BFC67" s="10"/>
      <c r="BFD67" s="10"/>
      <c r="BFE67" s="10"/>
      <c r="BFF67" s="10"/>
      <c r="BFG67" s="10"/>
      <c r="BFH67" s="10"/>
      <c r="BFI67" s="10"/>
      <c r="BFJ67" s="10"/>
      <c r="BFK67" s="10"/>
      <c r="BFL67" s="10"/>
      <c r="BFM67" s="10"/>
      <c r="BFN67" s="10"/>
      <c r="BFO67" s="10"/>
      <c r="BFP67" s="10"/>
      <c r="BFQ67" s="10"/>
      <c r="BFR67" s="10"/>
      <c r="BFS67" s="10"/>
      <c r="BFT67" s="10"/>
      <c r="BFU67" s="10"/>
      <c r="BFV67" s="10"/>
      <c r="BFW67" s="10"/>
      <c r="BFX67" s="10"/>
      <c r="BFY67" s="10"/>
      <c r="BFZ67" s="10"/>
      <c r="BGA67" s="10"/>
      <c r="BGB67" s="10"/>
      <c r="BGC67" s="10"/>
      <c r="BGD67" s="10"/>
      <c r="BGE67" s="10"/>
      <c r="BGF67" s="10"/>
      <c r="BGG67" s="10"/>
      <c r="BGH67" s="10"/>
      <c r="BGI67" s="10"/>
      <c r="BGJ67" s="10"/>
      <c r="BGK67" s="10"/>
      <c r="BGL67" s="10"/>
      <c r="BGM67" s="10"/>
      <c r="BGN67" s="10"/>
      <c r="BGO67" s="10"/>
      <c r="BGP67" s="10"/>
      <c r="BGQ67" s="10"/>
      <c r="BGR67" s="10"/>
      <c r="BGS67" s="10"/>
      <c r="BGT67" s="10"/>
      <c r="BGU67" s="10"/>
      <c r="BGV67" s="10"/>
      <c r="BGW67" s="10"/>
      <c r="BGX67" s="10"/>
      <c r="BGY67" s="10"/>
      <c r="BGZ67" s="10"/>
      <c r="BHA67" s="10"/>
      <c r="BHB67" s="10"/>
      <c r="BHC67" s="10"/>
      <c r="BHD67" s="10"/>
      <c r="BHE67" s="10"/>
      <c r="BHF67" s="10"/>
      <c r="BHG67" s="10"/>
      <c r="BHH67" s="10"/>
      <c r="BHI67" s="10"/>
      <c r="BHJ67" s="10"/>
      <c r="BHK67" s="10"/>
      <c r="BHL67" s="10"/>
      <c r="BHM67" s="10"/>
      <c r="BHN67" s="10"/>
      <c r="BHO67" s="10"/>
      <c r="BHP67" s="10"/>
      <c r="BHQ67" s="10"/>
      <c r="BHR67" s="10"/>
      <c r="BHS67" s="10"/>
      <c r="BHT67" s="10"/>
      <c r="BHU67" s="10"/>
      <c r="BHV67" s="10"/>
      <c r="BHW67" s="10"/>
      <c r="BHX67" s="10"/>
      <c r="BHY67" s="10"/>
      <c r="BHZ67" s="10"/>
      <c r="BIA67" s="10"/>
      <c r="BIB67" s="10"/>
      <c r="BIC67" s="10"/>
      <c r="BID67" s="10"/>
      <c r="BIE67" s="10"/>
      <c r="BIF67" s="10"/>
      <c r="BIG67" s="10"/>
      <c r="BIH67" s="10"/>
      <c r="BII67" s="10"/>
      <c r="BIJ67" s="10"/>
      <c r="BIK67" s="10"/>
      <c r="BIL67" s="10"/>
      <c r="BIM67" s="10"/>
      <c r="BIN67" s="10"/>
      <c r="BIO67" s="10"/>
      <c r="BIP67" s="10"/>
      <c r="BIQ67" s="10"/>
      <c r="BIR67" s="10"/>
      <c r="BIS67" s="10"/>
      <c r="BIT67" s="10"/>
      <c r="BIU67" s="10"/>
      <c r="BIV67" s="10"/>
      <c r="BIW67" s="10"/>
      <c r="BIX67" s="10"/>
      <c r="BIY67" s="10"/>
      <c r="BIZ67" s="10"/>
      <c r="BJA67" s="10"/>
      <c r="BJB67" s="10"/>
      <c r="BJC67" s="10"/>
      <c r="BJD67" s="10"/>
      <c r="BJE67" s="10"/>
      <c r="BJF67" s="10"/>
      <c r="BJG67" s="10"/>
      <c r="BJH67" s="10"/>
      <c r="BJI67" s="10"/>
      <c r="BJJ67" s="10"/>
      <c r="BJK67" s="10"/>
      <c r="BJL67" s="10"/>
      <c r="BJM67" s="10"/>
      <c r="BJN67" s="10"/>
      <c r="BJO67" s="10"/>
      <c r="BJP67" s="10"/>
      <c r="BJQ67" s="10"/>
      <c r="BJR67" s="10"/>
      <c r="BJS67" s="10"/>
      <c r="BJT67" s="10"/>
      <c r="BJU67" s="10"/>
      <c r="BJV67" s="10"/>
      <c r="BJW67" s="10"/>
      <c r="BJX67" s="10"/>
      <c r="BJY67" s="10"/>
      <c r="BJZ67" s="10"/>
      <c r="BKA67" s="10"/>
      <c r="BKB67" s="10"/>
      <c r="BKC67" s="10"/>
      <c r="BKD67" s="10"/>
      <c r="BKE67" s="10"/>
      <c r="BKF67" s="10"/>
      <c r="BKG67" s="10"/>
      <c r="BKH67" s="10"/>
      <c r="BKI67" s="10"/>
      <c r="BKJ67" s="10"/>
      <c r="BKK67" s="10"/>
      <c r="BKL67" s="10"/>
      <c r="BKM67" s="10"/>
      <c r="BKN67" s="10"/>
      <c r="BKO67" s="10"/>
      <c r="BKP67" s="10"/>
      <c r="BKQ67" s="10"/>
      <c r="BKR67" s="10"/>
      <c r="BKS67" s="10"/>
      <c r="BKT67" s="10"/>
      <c r="BKU67" s="10"/>
      <c r="BKV67" s="10"/>
      <c r="BKW67" s="10"/>
      <c r="BKX67" s="10"/>
      <c r="BKY67" s="10"/>
      <c r="BKZ67" s="10"/>
      <c r="BLA67" s="10"/>
      <c r="BLB67" s="10"/>
      <c r="BLC67" s="10"/>
      <c r="BLD67" s="10"/>
      <c r="BLE67" s="10"/>
      <c r="BLF67" s="10"/>
      <c r="BLG67" s="10"/>
      <c r="BLH67" s="10"/>
      <c r="BLI67" s="10"/>
      <c r="BLJ67" s="10"/>
      <c r="BLK67" s="10"/>
      <c r="BLL67" s="10"/>
      <c r="BLM67" s="10"/>
      <c r="BLN67" s="10"/>
      <c r="BLO67" s="10"/>
      <c r="BLP67" s="10"/>
      <c r="BLQ67" s="10"/>
      <c r="BLR67" s="10"/>
      <c r="BLS67" s="10"/>
      <c r="BLT67" s="10"/>
      <c r="BLU67" s="10"/>
      <c r="BLV67" s="10"/>
      <c r="BLW67" s="10"/>
      <c r="BLX67" s="10"/>
      <c r="BLY67" s="10"/>
      <c r="BLZ67" s="10"/>
      <c r="BMA67" s="10"/>
      <c r="BMB67" s="10"/>
      <c r="BMC67" s="10"/>
      <c r="BMD67" s="10"/>
      <c r="BME67" s="10"/>
      <c r="BMF67" s="10"/>
      <c r="BMG67" s="10"/>
      <c r="BMH67" s="10"/>
      <c r="BMI67" s="10"/>
      <c r="BMJ67" s="10"/>
      <c r="BMK67" s="10"/>
      <c r="BML67" s="10"/>
      <c r="BMM67" s="10"/>
      <c r="BMN67" s="10"/>
      <c r="BMO67" s="10"/>
      <c r="BMP67" s="10"/>
      <c r="BMQ67" s="10"/>
      <c r="BMR67" s="10"/>
      <c r="BMS67" s="10"/>
      <c r="BMT67" s="10"/>
      <c r="BMU67" s="10"/>
      <c r="BMV67" s="10"/>
      <c r="BMW67" s="10"/>
      <c r="BMX67" s="10"/>
      <c r="BMY67" s="10"/>
      <c r="BMZ67" s="10"/>
      <c r="BNA67" s="10"/>
      <c r="BNB67" s="10"/>
      <c r="BNC67" s="10"/>
      <c r="BND67" s="10"/>
      <c r="BNE67" s="10"/>
      <c r="BNF67" s="10"/>
      <c r="BNG67" s="10"/>
      <c r="BNH67" s="10"/>
      <c r="BNI67" s="10"/>
      <c r="BNJ67" s="10"/>
      <c r="BNK67" s="10"/>
      <c r="BNL67" s="10"/>
      <c r="BNM67" s="10"/>
      <c r="BNN67" s="10"/>
      <c r="BNO67" s="10"/>
      <c r="BNP67" s="10"/>
      <c r="BNQ67" s="10"/>
      <c r="BNR67" s="10"/>
      <c r="BNS67" s="10"/>
      <c r="BNT67" s="10"/>
      <c r="BNU67" s="10"/>
      <c r="BNV67" s="10"/>
      <c r="BNW67" s="10"/>
      <c r="BNX67" s="10"/>
      <c r="BNY67" s="10"/>
      <c r="BNZ67" s="10"/>
      <c r="BOA67" s="10"/>
      <c r="BOB67" s="10"/>
      <c r="BOC67" s="10"/>
      <c r="BOD67" s="10"/>
      <c r="BOE67" s="10"/>
      <c r="BOF67" s="10"/>
      <c r="BOG67" s="10"/>
      <c r="BOH67" s="10"/>
      <c r="BOI67" s="10"/>
      <c r="BOJ67" s="10"/>
      <c r="BOK67" s="10"/>
      <c r="BOL67" s="10"/>
      <c r="BOM67" s="10"/>
      <c r="BON67" s="10"/>
      <c r="BOO67" s="10"/>
      <c r="BOP67" s="10"/>
      <c r="BOQ67" s="10"/>
      <c r="BOR67" s="10"/>
      <c r="BOS67" s="10"/>
      <c r="BOT67" s="10"/>
      <c r="BOU67" s="10"/>
      <c r="BOV67" s="10"/>
      <c r="BOW67" s="10"/>
      <c r="BOX67" s="10"/>
      <c r="BOY67" s="10"/>
      <c r="BOZ67" s="10"/>
      <c r="BPA67" s="10"/>
      <c r="BPB67" s="10"/>
      <c r="BPC67" s="10"/>
      <c r="BPD67" s="10"/>
      <c r="BPE67" s="10"/>
      <c r="BPF67" s="10"/>
      <c r="BPG67" s="10"/>
      <c r="BPH67" s="10"/>
      <c r="BPI67" s="10"/>
      <c r="BPJ67" s="10"/>
      <c r="BPK67" s="10"/>
      <c r="BPL67" s="10"/>
      <c r="BPM67" s="10"/>
      <c r="BPN67" s="10"/>
      <c r="BPO67" s="10"/>
      <c r="BPP67" s="10"/>
      <c r="BPQ67" s="10"/>
      <c r="BPR67" s="10"/>
      <c r="BPS67" s="10"/>
      <c r="BPT67" s="10"/>
      <c r="BPU67" s="10"/>
      <c r="BPV67" s="10"/>
      <c r="BPW67" s="10"/>
      <c r="BPX67" s="10"/>
      <c r="BPY67" s="10"/>
      <c r="BPZ67" s="10"/>
      <c r="BQA67" s="10"/>
      <c r="BQB67" s="10"/>
      <c r="BQC67" s="10"/>
      <c r="BQD67" s="10"/>
      <c r="BQE67" s="10"/>
      <c r="BQF67" s="10"/>
      <c r="BQG67" s="10"/>
      <c r="BQH67" s="10"/>
      <c r="BQI67" s="10"/>
      <c r="BQJ67" s="10"/>
      <c r="BQK67" s="10"/>
      <c r="BQL67" s="10"/>
      <c r="BQM67" s="10"/>
      <c r="BQN67" s="10"/>
      <c r="BQO67" s="10"/>
      <c r="BQP67" s="10"/>
      <c r="BQQ67" s="10"/>
      <c r="BQR67" s="10"/>
      <c r="BQS67" s="10"/>
      <c r="BQT67" s="10"/>
      <c r="BQU67" s="10"/>
      <c r="BQV67" s="10"/>
      <c r="BQW67" s="10"/>
      <c r="BQX67" s="10"/>
      <c r="BQY67" s="10"/>
      <c r="BQZ67" s="10"/>
      <c r="BRA67" s="10"/>
      <c r="BRB67" s="10"/>
      <c r="BRC67" s="10"/>
      <c r="BRD67" s="10"/>
      <c r="BRE67" s="10"/>
      <c r="BRF67" s="10"/>
      <c r="BRG67" s="10"/>
      <c r="BRH67" s="10"/>
      <c r="BRI67" s="10"/>
      <c r="BRJ67" s="10"/>
      <c r="BRK67" s="10"/>
      <c r="BRL67" s="10"/>
      <c r="BRM67" s="10"/>
      <c r="BRN67" s="10"/>
      <c r="BRO67" s="10"/>
      <c r="BRP67" s="10"/>
      <c r="BRQ67" s="10"/>
      <c r="BRR67" s="10"/>
      <c r="BRS67" s="10"/>
      <c r="BRT67" s="10"/>
      <c r="BRU67" s="10"/>
      <c r="BRV67" s="10"/>
      <c r="BRW67" s="10"/>
      <c r="BRX67" s="10"/>
      <c r="BRY67" s="10"/>
      <c r="BRZ67" s="10"/>
      <c r="BSA67" s="10"/>
      <c r="BSB67" s="10"/>
      <c r="BSC67" s="10"/>
      <c r="BSD67" s="10"/>
      <c r="BSE67" s="10"/>
      <c r="BSF67" s="10"/>
      <c r="BSG67" s="10"/>
      <c r="BSH67" s="10"/>
      <c r="BSI67" s="10"/>
      <c r="BSJ67" s="10"/>
      <c r="BSK67" s="10"/>
      <c r="BSL67" s="10"/>
      <c r="BSM67" s="10"/>
      <c r="BSN67" s="10"/>
      <c r="BSO67" s="10"/>
      <c r="BSP67" s="10"/>
      <c r="BSQ67" s="10"/>
      <c r="BSR67" s="10"/>
      <c r="BSS67" s="10"/>
      <c r="BST67" s="10"/>
      <c r="BSU67" s="10"/>
      <c r="BSV67" s="10"/>
      <c r="BSW67" s="10"/>
      <c r="BSX67" s="10"/>
      <c r="BSY67" s="10"/>
      <c r="BSZ67" s="10"/>
      <c r="BTA67" s="10"/>
      <c r="BTB67" s="10"/>
      <c r="BTC67" s="10"/>
      <c r="BTD67" s="10"/>
      <c r="BTE67" s="10"/>
      <c r="BTF67" s="10"/>
      <c r="BTG67" s="10"/>
      <c r="BTH67" s="10"/>
      <c r="BTI67" s="10"/>
      <c r="BTJ67" s="10"/>
      <c r="BTK67" s="10"/>
      <c r="BTL67" s="10"/>
      <c r="BTM67" s="10"/>
      <c r="BTN67" s="10"/>
      <c r="BTO67" s="10"/>
      <c r="BTP67" s="10"/>
      <c r="BTQ67" s="10"/>
      <c r="BTR67" s="10"/>
      <c r="BTS67" s="10"/>
      <c r="BTT67" s="10"/>
      <c r="BTU67" s="10"/>
      <c r="BTV67" s="10"/>
      <c r="BTW67" s="10"/>
      <c r="BTX67" s="10"/>
      <c r="BTY67" s="10"/>
      <c r="BTZ67" s="10"/>
      <c r="BUA67" s="10"/>
      <c r="BUB67" s="10"/>
      <c r="BUC67" s="10"/>
      <c r="BUD67" s="10"/>
      <c r="BUE67" s="10"/>
      <c r="BUF67" s="10"/>
      <c r="BUG67" s="10"/>
      <c r="BUH67" s="10"/>
      <c r="BUI67" s="10"/>
      <c r="BUJ67" s="10"/>
      <c r="BUK67" s="10"/>
      <c r="BUL67" s="10"/>
      <c r="BUM67" s="10"/>
      <c r="BUN67" s="10"/>
      <c r="BUO67" s="10"/>
      <c r="BUP67" s="10"/>
      <c r="BUQ67" s="10"/>
      <c r="BUR67" s="10"/>
      <c r="BUS67" s="10"/>
      <c r="BUT67" s="10"/>
      <c r="BUU67" s="10"/>
      <c r="BUV67" s="10"/>
      <c r="BUW67" s="10"/>
      <c r="BUX67" s="10"/>
      <c r="BUY67" s="10"/>
      <c r="BUZ67" s="10"/>
      <c r="BVA67" s="10"/>
      <c r="BVB67" s="10"/>
      <c r="BVC67" s="10"/>
      <c r="BVD67" s="10"/>
      <c r="BVE67" s="10"/>
      <c r="BVF67" s="10"/>
      <c r="BVG67" s="10"/>
      <c r="BVH67" s="10"/>
      <c r="BVI67" s="10"/>
      <c r="BVJ67" s="10"/>
      <c r="BVK67" s="10"/>
      <c r="BVL67" s="10"/>
      <c r="BVM67" s="10"/>
      <c r="BVN67" s="10"/>
      <c r="BVO67" s="10"/>
      <c r="BVP67" s="10"/>
      <c r="BVQ67" s="10"/>
      <c r="BVR67" s="10"/>
      <c r="BVS67" s="10"/>
      <c r="BVT67" s="10"/>
      <c r="BVU67" s="10"/>
      <c r="BVV67" s="10"/>
      <c r="BVW67" s="10"/>
      <c r="BVX67" s="10"/>
      <c r="BVY67" s="10"/>
      <c r="BVZ67" s="10"/>
      <c r="BWA67" s="10"/>
      <c r="BWB67" s="10"/>
      <c r="BWC67" s="10"/>
      <c r="BWD67" s="10"/>
      <c r="BWE67" s="10"/>
      <c r="BWF67" s="10"/>
      <c r="BWG67" s="10"/>
      <c r="BWH67" s="10"/>
      <c r="BWI67" s="10"/>
      <c r="BWJ67" s="10"/>
      <c r="BWK67" s="10"/>
      <c r="BWL67" s="10"/>
      <c r="BWM67" s="10"/>
      <c r="BWN67" s="10"/>
      <c r="BWO67" s="10"/>
      <c r="BWP67" s="10"/>
      <c r="BWQ67" s="10"/>
      <c r="BWR67" s="10"/>
      <c r="BWS67" s="10"/>
      <c r="BWT67" s="10"/>
      <c r="BWU67" s="10"/>
      <c r="BWV67" s="10"/>
      <c r="BWW67" s="10"/>
      <c r="BWX67" s="10"/>
      <c r="BWY67" s="10"/>
      <c r="BWZ67" s="10"/>
      <c r="BXA67" s="10"/>
      <c r="BXB67" s="10"/>
      <c r="BXC67" s="10"/>
      <c r="BXD67" s="10"/>
      <c r="BXE67" s="10"/>
      <c r="BXF67" s="10"/>
      <c r="BXG67" s="10"/>
      <c r="BXH67" s="10"/>
      <c r="BXI67" s="10"/>
      <c r="BXJ67" s="10"/>
      <c r="BXK67" s="10"/>
      <c r="BXL67" s="10"/>
      <c r="BXM67" s="10"/>
      <c r="BXN67" s="10"/>
      <c r="BXO67" s="10"/>
      <c r="BXP67" s="10"/>
      <c r="BXQ67" s="10"/>
      <c r="BXR67" s="10"/>
      <c r="BXS67" s="10"/>
      <c r="BXT67" s="10"/>
      <c r="BXU67" s="10"/>
      <c r="BXV67" s="10"/>
      <c r="BXW67" s="10"/>
      <c r="BXX67" s="10"/>
      <c r="BXY67" s="10"/>
      <c r="BXZ67" s="10"/>
      <c r="BYA67" s="10"/>
      <c r="BYB67" s="10"/>
      <c r="BYC67" s="10"/>
      <c r="BYD67" s="10"/>
      <c r="BYE67" s="10"/>
      <c r="BYF67" s="10"/>
      <c r="BYG67" s="10"/>
      <c r="BYH67" s="10"/>
      <c r="BYI67" s="10"/>
      <c r="BYJ67" s="10"/>
      <c r="BYK67" s="10"/>
      <c r="BYL67" s="10"/>
      <c r="BYM67" s="10"/>
      <c r="BYN67" s="10"/>
      <c r="BYO67" s="10"/>
      <c r="BYP67" s="10"/>
      <c r="BYQ67" s="10"/>
      <c r="BYR67" s="10"/>
      <c r="BYS67" s="10"/>
      <c r="BYT67" s="10"/>
      <c r="BYU67" s="10"/>
      <c r="BYV67" s="10"/>
      <c r="BYW67" s="10"/>
      <c r="BYX67" s="10"/>
      <c r="BYY67" s="10"/>
      <c r="BYZ67" s="10"/>
      <c r="BZA67" s="10"/>
      <c r="BZB67" s="10"/>
      <c r="BZC67" s="10"/>
      <c r="BZD67" s="10"/>
      <c r="BZE67" s="10"/>
      <c r="BZF67" s="10"/>
      <c r="BZG67" s="10"/>
      <c r="BZH67" s="10"/>
      <c r="BZI67" s="10"/>
      <c r="BZJ67" s="10"/>
      <c r="BZK67" s="10"/>
      <c r="BZL67" s="10"/>
      <c r="BZM67" s="10"/>
      <c r="BZN67" s="10"/>
      <c r="BZO67" s="10"/>
      <c r="BZP67" s="10"/>
      <c r="BZQ67" s="10"/>
      <c r="BZR67" s="10"/>
      <c r="BZS67" s="10"/>
      <c r="BZT67" s="10"/>
      <c r="BZU67" s="10"/>
      <c r="BZV67" s="10"/>
      <c r="BZW67" s="10"/>
      <c r="BZX67" s="10"/>
      <c r="BZY67" s="10"/>
      <c r="BZZ67" s="10"/>
      <c r="CAA67" s="10"/>
      <c r="CAB67" s="10"/>
      <c r="CAC67" s="10"/>
      <c r="CAD67" s="10"/>
      <c r="CAE67" s="10"/>
      <c r="CAF67" s="10"/>
      <c r="CAG67" s="10"/>
      <c r="CAH67" s="10"/>
      <c r="CAI67" s="10"/>
      <c r="CAJ67" s="10"/>
      <c r="CAK67" s="10"/>
      <c r="CAL67" s="10"/>
      <c r="CAM67" s="10"/>
      <c r="CAN67" s="10"/>
      <c r="CAO67" s="10"/>
      <c r="CAP67" s="10"/>
      <c r="CAQ67" s="10"/>
      <c r="CAR67" s="10"/>
      <c r="CAS67" s="10"/>
      <c r="CAT67" s="10"/>
      <c r="CAU67" s="10"/>
      <c r="CAV67" s="10"/>
      <c r="CAW67" s="10"/>
      <c r="CAX67" s="10"/>
      <c r="CAY67" s="10"/>
      <c r="CAZ67" s="10"/>
      <c r="CBA67" s="10"/>
      <c r="CBB67" s="10"/>
      <c r="CBC67" s="10"/>
      <c r="CBD67" s="10"/>
      <c r="CBE67" s="10"/>
      <c r="CBF67" s="10"/>
      <c r="CBG67" s="10"/>
      <c r="CBH67" s="10"/>
      <c r="CBI67" s="10"/>
      <c r="CBJ67" s="10"/>
      <c r="CBK67" s="10"/>
      <c r="CBL67" s="10"/>
      <c r="CBM67" s="10"/>
      <c r="CBN67" s="10"/>
      <c r="CBO67" s="10"/>
      <c r="CBP67" s="10"/>
      <c r="CBQ67" s="10"/>
      <c r="CBR67" s="10"/>
      <c r="CBS67" s="10"/>
      <c r="CBT67" s="10"/>
      <c r="CBU67" s="10"/>
      <c r="CBV67" s="10"/>
      <c r="CBW67" s="10"/>
      <c r="CBX67" s="10"/>
      <c r="CBY67" s="10"/>
      <c r="CBZ67" s="10"/>
      <c r="CCA67" s="10"/>
      <c r="CCB67" s="10"/>
      <c r="CCC67" s="10"/>
      <c r="CCD67" s="10"/>
      <c r="CCE67" s="10"/>
      <c r="CCF67" s="10"/>
      <c r="CCG67" s="10"/>
      <c r="CCH67" s="10"/>
      <c r="CCI67" s="10"/>
      <c r="CCJ67" s="10"/>
      <c r="CCK67" s="10"/>
      <c r="CCL67" s="10"/>
      <c r="CCM67" s="10"/>
      <c r="CCN67" s="10"/>
      <c r="CCO67" s="10"/>
      <c r="CCP67" s="10"/>
      <c r="CCQ67" s="10"/>
      <c r="CCR67" s="10"/>
      <c r="CCS67" s="10"/>
      <c r="CCT67" s="10"/>
      <c r="CCU67" s="10"/>
      <c r="CCV67" s="10"/>
      <c r="CCW67" s="10"/>
      <c r="CCX67" s="10"/>
      <c r="CCY67" s="10"/>
      <c r="CCZ67" s="10"/>
      <c r="CDA67" s="10"/>
      <c r="CDB67" s="10"/>
      <c r="CDC67" s="10"/>
      <c r="CDD67" s="10"/>
      <c r="CDE67" s="10"/>
      <c r="CDF67" s="10"/>
      <c r="CDG67" s="10"/>
      <c r="CDH67" s="10"/>
      <c r="CDI67" s="10"/>
      <c r="CDJ67" s="10"/>
      <c r="CDK67" s="10"/>
      <c r="CDL67" s="10"/>
      <c r="CDM67" s="10"/>
      <c r="CDN67" s="10"/>
      <c r="CDO67" s="10"/>
      <c r="CDP67" s="10"/>
      <c r="CDQ67" s="10"/>
      <c r="CDR67" s="10"/>
      <c r="CDS67" s="10"/>
      <c r="CDT67" s="10"/>
      <c r="CDU67" s="10"/>
      <c r="CDV67" s="10"/>
      <c r="CDW67" s="10"/>
      <c r="CDX67" s="10"/>
      <c r="CDY67" s="10"/>
      <c r="CDZ67" s="10"/>
      <c r="CEA67" s="10"/>
      <c r="CEB67" s="10"/>
      <c r="CEC67" s="10"/>
      <c r="CED67" s="10"/>
      <c r="CEE67" s="10"/>
      <c r="CEF67" s="10"/>
      <c r="CEG67" s="10"/>
      <c r="CEH67" s="10"/>
      <c r="CEI67" s="10"/>
      <c r="CEJ67" s="10"/>
      <c r="CEK67" s="10"/>
      <c r="CEL67" s="10"/>
      <c r="CEM67" s="10"/>
      <c r="CEN67" s="10"/>
      <c r="CEO67" s="10"/>
      <c r="CEP67" s="10"/>
      <c r="CEQ67" s="10"/>
      <c r="CER67" s="10"/>
      <c r="CES67" s="10"/>
      <c r="CET67" s="10"/>
      <c r="CEU67" s="10"/>
      <c r="CEV67" s="10"/>
      <c r="CEW67" s="10"/>
      <c r="CEX67" s="10"/>
      <c r="CEY67" s="10"/>
      <c r="CEZ67" s="10"/>
      <c r="CFA67" s="10"/>
      <c r="CFB67" s="10"/>
      <c r="CFC67" s="10"/>
      <c r="CFD67" s="10"/>
      <c r="CFE67" s="10"/>
      <c r="CFF67" s="10"/>
      <c r="CFG67" s="10"/>
      <c r="CFH67" s="10"/>
      <c r="CFI67" s="10"/>
      <c r="CFJ67" s="10"/>
      <c r="CFK67" s="10"/>
      <c r="CFL67" s="10"/>
      <c r="CFM67" s="10"/>
      <c r="CFN67" s="10"/>
      <c r="CFO67" s="10"/>
      <c r="CFP67" s="10"/>
      <c r="CFQ67" s="10"/>
      <c r="CFR67" s="10"/>
      <c r="CFS67" s="10"/>
      <c r="CFT67" s="10"/>
      <c r="CFU67" s="10"/>
      <c r="CFV67" s="10"/>
      <c r="CFW67" s="10"/>
      <c r="CFX67" s="10"/>
      <c r="CFY67" s="10"/>
      <c r="CFZ67" s="10"/>
      <c r="CGA67" s="10"/>
      <c r="CGB67" s="10"/>
      <c r="CGC67" s="10"/>
      <c r="CGD67" s="10"/>
      <c r="CGE67" s="10"/>
      <c r="CGF67" s="10"/>
      <c r="CGG67" s="10"/>
      <c r="CGH67" s="10"/>
      <c r="CGI67" s="10"/>
      <c r="CGJ67" s="10"/>
      <c r="CGK67" s="10"/>
      <c r="CGL67" s="10"/>
      <c r="CGM67" s="10"/>
      <c r="CGN67" s="10"/>
      <c r="CGO67" s="10"/>
      <c r="CGP67" s="10"/>
      <c r="CGQ67" s="10"/>
      <c r="CGR67" s="10"/>
      <c r="CGS67" s="10"/>
      <c r="CGT67" s="10"/>
      <c r="CGU67" s="10"/>
      <c r="CGV67" s="10"/>
      <c r="CGW67" s="10"/>
      <c r="CGX67" s="10"/>
      <c r="CGY67" s="10"/>
      <c r="CGZ67" s="10"/>
      <c r="CHA67" s="10"/>
      <c r="CHB67" s="10"/>
      <c r="CHC67" s="10"/>
      <c r="CHD67" s="10"/>
      <c r="CHE67" s="10"/>
      <c r="CHF67" s="10"/>
      <c r="CHG67" s="10"/>
      <c r="CHH67" s="10"/>
      <c r="CHI67" s="10"/>
      <c r="CHJ67" s="10"/>
      <c r="CHK67" s="10"/>
      <c r="CHL67" s="10"/>
      <c r="CHM67" s="10"/>
      <c r="CHN67" s="10"/>
      <c r="CHO67" s="10"/>
      <c r="CHP67" s="10"/>
      <c r="CHQ67" s="10"/>
      <c r="CHR67" s="10"/>
      <c r="CHS67" s="10"/>
      <c r="CHT67" s="10"/>
      <c r="CHU67" s="10"/>
      <c r="CHV67" s="10"/>
      <c r="CHW67" s="10"/>
      <c r="CHX67" s="10"/>
      <c r="CHY67" s="10"/>
      <c r="CHZ67" s="10"/>
      <c r="CIA67" s="10"/>
      <c r="CIB67" s="10"/>
      <c r="CIC67" s="10"/>
      <c r="CID67" s="10"/>
      <c r="CIE67" s="10"/>
      <c r="CIF67" s="10"/>
      <c r="CIG67" s="10"/>
      <c r="CIH67" s="10"/>
      <c r="CII67" s="10"/>
      <c r="CIJ67" s="10"/>
      <c r="CIK67" s="10"/>
      <c r="CIL67" s="10"/>
      <c r="CIM67" s="10"/>
      <c r="CIN67" s="10"/>
      <c r="CIO67" s="10"/>
      <c r="CIP67" s="10"/>
      <c r="CIQ67" s="10"/>
      <c r="CIR67" s="10"/>
      <c r="CIS67" s="10"/>
      <c r="CIT67" s="10"/>
      <c r="CIU67" s="10"/>
      <c r="CIV67" s="10"/>
      <c r="CIW67" s="10"/>
      <c r="CIX67" s="10"/>
      <c r="CIY67" s="10"/>
      <c r="CIZ67" s="10"/>
      <c r="CJA67" s="10"/>
      <c r="CJB67" s="10"/>
      <c r="CJC67" s="10"/>
      <c r="CJD67" s="10"/>
      <c r="CJE67" s="10"/>
      <c r="CJF67" s="10"/>
      <c r="CJG67" s="10"/>
      <c r="CJH67" s="10"/>
      <c r="CJI67" s="10"/>
      <c r="CJJ67" s="10"/>
      <c r="CJK67" s="10"/>
      <c r="CJL67" s="10"/>
      <c r="CJM67" s="10"/>
      <c r="CJN67" s="10"/>
      <c r="CJO67" s="10"/>
      <c r="CJP67" s="10"/>
      <c r="CJQ67" s="10"/>
      <c r="CJR67" s="10"/>
      <c r="CJS67" s="10"/>
      <c r="CJT67" s="10"/>
      <c r="CJU67" s="10"/>
      <c r="CJV67" s="10"/>
      <c r="CJW67" s="10"/>
      <c r="CJX67" s="10"/>
      <c r="CJY67" s="10"/>
      <c r="CJZ67" s="10"/>
      <c r="CKA67" s="10"/>
      <c r="CKB67" s="10"/>
      <c r="CKC67" s="10"/>
      <c r="CKD67" s="10"/>
      <c r="CKE67" s="10"/>
      <c r="CKF67" s="10"/>
      <c r="CKG67" s="10"/>
      <c r="CKH67" s="10"/>
      <c r="CKI67" s="10"/>
      <c r="CKJ67" s="10"/>
      <c r="CKK67" s="10"/>
      <c r="CKL67" s="10"/>
      <c r="CKM67" s="10"/>
      <c r="CKN67" s="10"/>
      <c r="CKO67" s="10"/>
      <c r="CKP67" s="10"/>
      <c r="CKQ67" s="10"/>
      <c r="CKR67" s="10"/>
      <c r="CKS67" s="10"/>
      <c r="CKT67" s="10"/>
      <c r="CKU67" s="10"/>
      <c r="CKV67" s="10"/>
      <c r="CKW67" s="10"/>
      <c r="CKX67" s="10"/>
      <c r="CKY67" s="10"/>
      <c r="CKZ67" s="10"/>
      <c r="CLA67" s="10"/>
      <c r="CLB67" s="10"/>
      <c r="CLC67" s="10"/>
      <c r="CLD67" s="10"/>
      <c r="CLE67" s="10"/>
      <c r="CLF67" s="10"/>
      <c r="CLG67" s="10"/>
      <c r="CLH67" s="10"/>
      <c r="CLI67" s="10"/>
      <c r="CLJ67" s="10"/>
      <c r="CLK67" s="10"/>
      <c r="CLL67" s="10"/>
      <c r="CLM67" s="10"/>
      <c r="CLN67" s="10"/>
      <c r="CLO67" s="10"/>
      <c r="CLP67" s="10"/>
      <c r="CLQ67" s="10"/>
      <c r="CLR67" s="10"/>
      <c r="CLS67" s="10"/>
      <c r="CLT67" s="10"/>
      <c r="CLU67" s="10"/>
      <c r="CLV67" s="10"/>
      <c r="CLW67" s="10"/>
      <c r="CLX67" s="10"/>
      <c r="CLY67" s="10"/>
      <c r="CLZ67" s="10"/>
      <c r="CMA67" s="10"/>
      <c r="CMB67" s="10"/>
      <c r="CMC67" s="10"/>
      <c r="CMD67" s="10"/>
      <c r="CME67" s="10"/>
      <c r="CMF67" s="10"/>
      <c r="CMG67" s="10"/>
      <c r="CMH67" s="10"/>
      <c r="CMI67" s="10"/>
      <c r="CMJ67" s="10"/>
      <c r="CMK67" s="10"/>
      <c r="CML67" s="10"/>
      <c r="CMM67" s="10"/>
      <c r="CMN67" s="10"/>
      <c r="CMO67" s="10"/>
      <c r="CMP67" s="10"/>
      <c r="CMQ67" s="10"/>
      <c r="CMR67" s="10"/>
      <c r="CMS67" s="10"/>
      <c r="CMT67" s="10"/>
      <c r="CMU67" s="10"/>
      <c r="CMV67" s="10"/>
      <c r="CMW67" s="10"/>
      <c r="CMX67" s="10"/>
      <c r="CMY67" s="10"/>
      <c r="CMZ67" s="10"/>
      <c r="CNA67" s="10"/>
      <c r="CNB67" s="10"/>
      <c r="CNC67" s="10"/>
      <c r="CND67" s="10"/>
      <c r="CNE67" s="10"/>
      <c r="CNF67" s="10"/>
      <c r="CNG67" s="10"/>
      <c r="CNH67" s="10"/>
      <c r="CNI67" s="10"/>
      <c r="CNJ67" s="10"/>
      <c r="CNK67" s="10"/>
      <c r="CNL67" s="10"/>
      <c r="CNM67" s="10"/>
      <c r="CNN67" s="10"/>
      <c r="CNO67" s="10"/>
      <c r="CNP67" s="10"/>
      <c r="CNQ67" s="10"/>
      <c r="CNR67" s="10"/>
      <c r="CNS67" s="10"/>
      <c r="CNT67" s="10"/>
      <c r="CNU67" s="10"/>
      <c r="CNV67" s="10"/>
      <c r="CNW67" s="10"/>
      <c r="CNX67" s="10"/>
      <c r="CNY67" s="10"/>
      <c r="CNZ67" s="10"/>
      <c r="COA67" s="10"/>
      <c r="COB67" s="10"/>
      <c r="COC67" s="10"/>
      <c r="COD67" s="10"/>
      <c r="COE67" s="10"/>
      <c r="COF67" s="10"/>
      <c r="COG67" s="10"/>
      <c r="COH67" s="10"/>
      <c r="COI67" s="10"/>
      <c r="COJ67" s="10"/>
      <c r="COK67" s="10"/>
      <c r="COL67" s="10"/>
      <c r="COM67" s="10"/>
      <c r="CON67" s="10"/>
      <c r="COO67" s="10"/>
      <c r="COP67" s="10"/>
      <c r="COQ67" s="10"/>
      <c r="COR67" s="10"/>
      <c r="COS67" s="10"/>
      <c r="COT67" s="10"/>
      <c r="COU67" s="10"/>
      <c r="COV67" s="10"/>
      <c r="COW67" s="10"/>
      <c r="COX67" s="10"/>
      <c r="COY67" s="10"/>
      <c r="COZ67" s="10"/>
      <c r="CPA67" s="10"/>
      <c r="CPB67" s="10"/>
      <c r="CPC67" s="10"/>
      <c r="CPD67" s="10"/>
      <c r="CPE67" s="10"/>
      <c r="CPF67" s="10"/>
      <c r="CPG67" s="10"/>
      <c r="CPH67" s="10"/>
      <c r="CPI67" s="10"/>
      <c r="CPJ67" s="10"/>
      <c r="CPK67" s="10"/>
      <c r="CPL67" s="10"/>
      <c r="CPM67" s="10"/>
      <c r="CPN67" s="10"/>
      <c r="CPO67" s="10"/>
      <c r="CPP67" s="10"/>
      <c r="CPQ67" s="10"/>
      <c r="CPR67" s="10"/>
      <c r="CPS67" s="10"/>
      <c r="CPT67" s="10"/>
      <c r="CPU67" s="10"/>
      <c r="CPV67" s="10"/>
      <c r="CPW67" s="10"/>
      <c r="CPX67" s="10"/>
      <c r="CPY67" s="10"/>
      <c r="CPZ67" s="10"/>
      <c r="CQA67" s="10"/>
      <c r="CQB67" s="10"/>
      <c r="CQC67" s="10"/>
      <c r="CQD67" s="10"/>
      <c r="CQE67" s="10"/>
      <c r="CQF67" s="10"/>
      <c r="CQG67" s="10"/>
      <c r="CQH67" s="10"/>
      <c r="CQI67" s="10"/>
      <c r="CQJ67" s="10"/>
      <c r="CQK67" s="10"/>
      <c r="CQL67" s="10"/>
      <c r="CQM67" s="10"/>
      <c r="CQN67" s="10"/>
      <c r="CQO67" s="10"/>
      <c r="CQP67" s="10"/>
      <c r="CQQ67" s="10"/>
      <c r="CQR67" s="10"/>
      <c r="CQS67" s="10"/>
      <c r="CQT67" s="10"/>
      <c r="CQU67" s="10"/>
      <c r="CQV67" s="10"/>
      <c r="CQW67" s="10"/>
      <c r="CQX67" s="10"/>
      <c r="CQY67" s="10"/>
      <c r="CQZ67" s="10"/>
      <c r="CRA67" s="10"/>
      <c r="CRB67" s="10"/>
      <c r="CRC67" s="10"/>
      <c r="CRD67" s="10"/>
      <c r="CRE67" s="10"/>
      <c r="CRF67" s="10"/>
      <c r="CRG67" s="10"/>
      <c r="CRH67" s="10"/>
      <c r="CRI67" s="10"/>
      <c r="CRJ67" s="10"/>
      <c r="CRK67" s="10"/>
      <c r="CRL67" s="10"/>
      <c r="CRM67" s="10"/>
      <c r="CRN67" s="10"/>
      <c r="CRO67" s="10"/>
      <c r="CRP67" s="10"/>
      <c r="CRQ67" s="10"/>
      <c r="CRR67" s="10"/>
      <c r="CRS67" s="10"/>
      <c r="CRT67" s="10"/>
      <c r="CRU67" s="10"/>
      <c r="CRV67" s="10"/>
      <c r="CRW67" s="10"/>
      <c r="CRX67" s="10"/>
      <c r="CRY67" s="10"/>
      <c r="CRZ67" s="10"/>
      <c r="CSA67" s="10"/>
      <c r="CSB67" s="10"/>
      <c r="CSC67" s="10"/>
      <c r="CSD67" s="10"/>
      <c r="CSE67" s="10"/>
      <c r="CSF67" s="10"/>
      <c r="CSG67" s="10"/>
      <c r="CSH67" s="10"/>
      <c r="CSI67" s="10"/>
      <c r="CSJ67" s="10"/>
      <c r="CSK67" s="10"/>
      <c r="CSL67" s="10"/>
      <c r="CSM67" s="10"/>
      <c r="CSN67" s="10"/>
      <c r="CSO67" s="10"/>
      <c r="CSP67" s="10"/>
      <c r="CSQ67" s="10"/>
      <c r="CSR67" s="10"/>
      <c r="CSS67" s="10"/>
      <c r="CST67" s="10"/>
      <c r="CSU67" s="10"/>
      <c r="CSV67" s="10"/>
      <c r="CSW67" s="10"/>
      <c r="CSX67" s="10"/>
      <c r="CSY67" s="10"/>
      <c r="CSZ67" s="10"/>
      <c r="CTA67" s="10"/>
      <c r="CTB67" s="10"/>
      <c r="CTC67" s="10"/>
      <c r="CTD67" s="10"/>
      <c r="CTE67" s="10"/>
      <c r="CTF67" s="10"/>
      <c r="CTG67" s="10"/>
      <c r="CTH67" s="10"/>
      <c r="CTI67" s="10"/>
      <c r="CTJ67" s="10"/>
      <c r="CTK67" s="10"/>
      <c r="CTL67" s="10"/>
      <c r="CTM67" s="10"/>
      <c r="CTN67" s="10"/>
      <c r="CTO67" s="10"/>
      <c r="CTP67" s="10"/>
      <c r="CTQ67" s="10"/>
      <c r="CTR67" s="10"/>
      <c r="CTS67" s="10"/>
      <c r="CTT67" s="10"/>
      <c r="CTU67" s="10"/>
      <c r="CTV67" s="10"/>
      <c r="CTW67" s="10"/>
      <c r="CTX67" s="10"/>
      <c r="CTY67" s="10"/>
      <c r="CTZ67" s="10"/>
      <c r="CUA67" s="10"/>
      <c r="CUB67" s="10"/>
      <c r="CUC67" s="10"/>
      <c r="CUD67" s="10"/>
      <c r="CUE67" s="10"/>
      <c r="CUF67" s="10"/>
      <c r="CUG67" s="10"/>
      <c r="CUH67" s="10"/>
      <c r="CUI67" s="10"/>
      <c r="CUJ67" s="10"/>
      <c r="CUK67" s="10"/>
      <c r="CUL67" s="10"/>
      <c r="CUM67" s="10"/>
      <c r="CUN67" s="10"/>
      <c r="CUO67" s="10"/>
      <c r="CUP67" s="10"/>
      <c r="CUQ67" s="10"/>
      <c r="CUR67" s="10"/>
      <c r="CUS67" s="10"/>
      <c r="CUT67" s="10"/>
      <c r="CUU67" s="10"/>
      <c r="CUV67" s="10"/>
      <c r="CUW67" s="10"/>
      <c r="CUX67" s="10"/>
      <c r="CUY67" s="10"/>
      <c r="CUZ67" s="10"/>
      <c r="CVA67" s="10"/>
      <c r="CVB67" s="10"/>
      <c r="CVC67" s="10"/>
      <c r="CVD67" s="10"/>
      <c r="CVE67" s="10"/>
      <c r="CVF67" s="10"/>
      <c r="CVG67" s="10"/>
      <c r="CVH67" s="10"/>
      <c r="CVI67" s="10"/>
      <c r="CVJ67" s="10"/>
      <c r="CVK67" s="10"/>
      <c r="CVL67" s="10"/>
      <c r="CVM67" s="10"/>
      <c r="CVN67" s="10"/>
      <c r="CVO67" s="10"/>
      <c r="CVP67" s="10"/>
      <c r="CVQ67" s="10"/>
      <c r="CVR67" s="10"/>
      <c r="CVS67" s="10"/>
      <c r="CVT67" s="10"/>
      <c r="CVU67" s="10"/>
      <c r="CVV67" s="10"/>
      <c r="CVW67" s="10"/>
      <c r="CVX67" s="10"/>
      <c r="CVY67" s="10"/>
      <c r="CVZ67" s="10"/>
      <c r="CWA67" s="10"/>
      <c r="CWB67" s="10"/>
      <c r="CWC67" s="10"/>
      <c r="CWD67" s="10"/>
      <c r="CWE67" s="10"/>
      <c r="CWF67" s="10"/>
      <c r="CWG67" s="10"/>
      <c r="CWH67" s="10"/>
      <c r="CWI67" s="10"/>
      <c r="CWJ67" s="10"/>
      <c r="CWK67" s="10"/>
      <c r="CWL67" s="10"/>
      <c r="CWM67" s="10"/>
      <c r="CWN67" s="10"/>
      <c r="CWO67" s="10"/>
      <c r="CWP67" s="10"/>
      <c r="CWQ67" s="10"/>
      <c r="CWR67" s="10"/>
      <c r="CWS67" s="10"/>
      <c r="CWT67" s="10"/>
      <c r="CWU67" s="10"/>
      <c r="CWV67" s="10"/>
      <c r="CWW67" s="10"/>
      <c r="CWX67" s="10"/>
      <c r="CWY67" s="10"/>
      <c r="CWZ67" s="10"/>
      <c r="CXA67" s="10"/>
      <c r="CXB67" s="10"/>
      <c r="CXC67" s="10"/>
      <c r="CXD67" s="10"/>
      <c r="CXE67" s="10"/>
      <c r="CXF67" s="10"/>
      <c r="CXG67" s="10"/>
      <c r="CXH67" s="10"/>
      <c r="CXI67" s="10"/>
      <c r="CXJ67" s="10"/>
      <c r="CXK67" s="10"/>
      <c r="CXL67" s="10"/>
      <c r="CXM67" s="10"/>
      <c r="CXN67" s="10"/>
      <c r="CXO67" s="10"/>
      <c r="CXP67" s="10"/>
      <c r="CXQ67" s="10"/>
      <c r="CXR67" s="10"/>
      <c r="CXS67" s="10"/>
      <c r="CXT67" s="10"/>
      <c r="CXU67" s="10"/>
      <c r="CXV67" s="10"/>
      <c r="CXW67" s="10"/>
      <c r="CXX67" s="10"/>
      <c r="CXY67" s="10"/>
      <c r="CXZ67" s="10"/>
      <c r="CYA67" s="10"/>
      <c r="CYB67" s="10"/>
      <c r="CYC67" s="10"/>
      <c r="CYD67" s="10"/>
      <c r="CYE67" s="10"/>
      <c r="CYF67" s="10"/>
      <c r="CYG67" s="10"/>
      <c r="CYH67" s="10"/>
      <c r="CYI67" s="10"/>
      <c r="CYJ67" s="10"/>
      <c r="CYK67" s="10"/>
      <c r="CYL67" s="10"/>
      <c r="CYM67" s="10"/>
      <c r="CYN67" s="10"/>
      <c r="CYO67" s="10"/>
      <c r="CYP67" s="10"/>
      <c r="CYQ67" s="10"/>
      <c r="CYR67" s="10"/>
      <c r="CYS67" s="10"/>
      <c r="CYT67" s="10"/>
      <c r="CYU67" s="10"/>
      <c r="CYV67" s="10"/>
      <c r="CYW67" s="10"/>
      <c r="CYX67" s="10"/>
      <c r="CYY67" s="10"/>
      <c r="CYZ67" s="10"/>
      <c r="CZA67" s="10"/>
      <c r="CZB67" s="10"/>
      <c r="CZC67" s="10"/>
      <c r="CZD67" s="10"/>
      <c r="CZE67" s="10"/>
      <c r="CZF67" s="10"/>
      <c r="CZG67" s="10"/>
      <c r="CZH67" s="10"/>
      <c r="CZI67" s="10"/>
      <c r="CZJ67" s="10"/>
      <c r="CZK67" s="10"/>
      <c r="CZL67" s="10"/>
      <c r="CZM67" s="10"/>
      <c r="CZN67" s="10"/>
      <c r="CZO67" s="10"/>
      <c r="CZP67" s="10"/>
      <c r="CZQ67" s="10"/>
      <c r="CZR67" s="10"/>
      <c r="CZS67" s="10"/>
      <c r="CZT67" s="10"/>
      <c r="CZU67" s="10"/>
      <c r="CZV67" s="10"/>
      <c r="CZW67" s="10"/>
      <c r="CZX67" s="10"/>
      <c r="CZY67" s="10"/>
      <c r="CZZ67" s="10"/>
      <c r="DAA67" s="10"/>
      <c r="DAB67" s="10"/>
      <c r="DAC67" s="10"/>
      <c r="DAD67" s="10"/>
      <c r="DAE67" s="10"/>
      <c r="DAF67" s="10"/>
      <c r="DAG67" s="10"/>
      <c r="DAH67" s="10"/>
      <c r="DAI67" s="10"/>
      <c r="DAJ67" s="10"/>
      <c r="DAK67" s="10"/>
      <c r="DAL67" s="10"/>
      <c r="DAM67" s="10"/>
      <c r="DAN67" s="10"/>
      <c r="DAO67" s="10"/>
      <c r="DAP67" s="10"/>
      <c r="DAQ67" s="10"/>
      <c r="DAR67" s="10"/>
      <c r="DAS67" s="10"/>
      <c r="DAT67" s="10"/>
      <c r="DAU67" s="10"/>
      <c r="DAV67" s="10"/>
      <c r="DAW67" s="10"/>
      <c r="DAX67" s="10"/>
      <c r="DAY67" s="10"/>
      <c r="DAZ67" s="10"/>
      <c r="DBA67" s="10"/>
      <c r="DBB67" s="10"/>
      <c r="DBC67" s="10"/>
      <c r="DBD67" s="10"/>
      <c r="DBE67" s="10"/>
      <c r="DBF67" s="10"/>
      <c r="DBG67" s="10"/>
      <c r="DBH67" s="10"/>
      <c r="DBI67" s="10"/>
      <c r="DBJ67" s="10"/>
      <c r="DBK67" s="10"/>
      <c r="DBL67" s="10"/>
      <c r="DBM67" s="10"/>
      <c r="DBN67" s="10"/>
      <c r="DBO67" s="10"/>
      <c r="DBP67" s="10"/>
      <c r="DBQ67" s="10"/>
      <c r="DBR67" s="10"/>
      <c r="DBS67" s="10"/>
      <c r="DBT67" s="10"/>
      <c r="DBU67" s="10"/>
      <c r="DBV67" s="10"/>
      <c r="DBW67" s="10"/>
      <c r="DBX67" s="10"/>
      <c r="DBY67" s="10"/>
      <c r="DBZ67" s="10"/>
      <c r="DCA67" s="10"/>
      <c r="DCB67" s="10"/>
      <c r="DCC67" s="10"/>
      <c r="DCD67" s="10"/>
      <c r="DCE67" s="10"/>
      <c r="DCF67" s="10"/>
      <c r="DCG67" s="10"/>
      <c r="DCH67" s="10"/>
      <c r="DCI67" s="10"/>
      <c r="DCJ67" s="10"/>
      <c r="DCK67" s="10"/>
      <c r="DCL67" s="10"/>
      <c r="DCM67" s="10"/>
      <c r="DCN67" s="10"/>
      <c r="DCO67" s="10"/>
      <c r="DCP67" s="10"/>
      <c r="DCQ67" s="10"/>
      <c r="DCR67" s="10"/>
      <c r="DCS67" s="10"/>
      <c r="DCT67" s="10"/>
      <c r="DCU67" s="10"/>
      <c r="DCV67" s="10"/>
      <c r="DCW67" s="10"/>
      <c r="DCX67" s="10"/>
      <c r="DCY67" s="10"/>
      <c r="DCZ67" s="10"/>
      <c r="DDA67" s="10"/>
      <c r="DDB67" s="10"/>
      <c r="DDC67" s="10"/>
      <c r="DDD67" s="10"/>
      <c r="DDE67" s="10"/>
      <c r="DDF67" s="10"/>
      <c r="DDG67" s="10"/>
      <c r="DDH67" s="10"/>
      <c r="DDI67" s="10"/>
      <c r="DDJ67" s="10"/>
      <c r="DDK67" s="10"/>
      <c r="DDL67" s="10"/>
      <c r="DDM67" s="10"/>
      <c r="DDN67" s="10"/>
      <c r="DDO67" s="10"/>
      <c r="DDP67" s="10"/>
      <c r="DDQ67" s="10"/>
      <c r="DDR67" s="10"/>
      <c r="DDS67" s="10"/>
      <c r="DDT67" s="10"/>
      <c r="DDU67" s="10"/>
      <c r="DDV67" s="10"/>
      <c r="DDW67" s="10"/>
      <c r="DDX67" s="10"/>
      <c r="DDY67" s="10"/>
      <c r="DDZ67" s="10"/>
      <c r="DEA67" s="10"/>
      <c r="DEB67" s="10"/>
      <c r="DEC67" s="10"/>
      <c r="DED67" s="10"/>
      <c r="DEE67" s="10"/>
      <c r="DEF67" s="10"/>
      <c r="DEG67" s="10"/>
      <c r="DEH67" s="10"/>
      <c r="DEI67" s="10"/>
      <c r="DEJ67" s="10"/>
      <c r="DEK67" s="10"/>
      <c r="DEL67" s="10"/>
      <c r="DEM67" s="10"/>
      <c r="DEN67" s="10"/>
      <c r="DEO67" s="10"/>
      <c r="DEP67" s="10"/>
      <c r="DEQ67" s="10"/>
      <c r="DER67" s="10"/>
      <c r="DES67" s="10"/>
      <c r="DET67" s="10"/>
      <c r="DEU67" s="10"/>
      <c r="DEV67" s="10"/>
      <c r="DEW67" s="10"/>
      <c r="DEX67" s="10"/>
      <c r="DEY67" s="10"/>
      <c r="DEZ67" s="10"/>
      <c r="DFA67" s="10"/>
      <c r="DFB67" s="10"/>
      <c r="DFC67" s="10"/>
      <c r="DFD67" s="10"/>
      <c r="DFE67" s="10"/>
      <c r="DFF67" s="10"/>
      <c r="DFG67" s="10"/>
      <c r="DFH67" s="10"/>
      <c r="DFI67" s="10"/>
      <c r="DFJ67" s="10"/>
      <c r="DFK67" s="10"/>
      <c r="DFL67" s="10"/>
      <c r="DFM67" s="10"/>
      <c r="DFN67" s="10"/>
      <c r="DFO67" s="10"/>
      <c r="DFP67" s="10"/>
      <c r="DFQ67" s="10"/>
      <c r="DFR67" s="10"/>
      <c r="DFS67" s="10"/>
      <c r="DFT67" s="10"/>
      <c r="DFU67" s="10"/>
      <c r="DFV67" s="10"/>
      <c r="DFW67" s="10"/>
      <c r="DFX67" s="10"/>
      <c r="DFY67" s="10"/>
      <c r="DFZ67" s="10"/>
      <c r="DGA67" s="10"/>
      <c r="DGB67" s="10"/>
      <c r="DGC67" s="10"/>
      <c r="DGD67" s="10"/>
      <c r="DGE67" s="10"/>
      <c r="DGF67" s="10"/>
      <c r="DGG67" s="10"/>
      <c r="DGH67" s="10"/>
      <c r="DGI67" s="10"/>
      <c r="DGJ67" s="10"/>
      <c r="DGK67" s="10"/>
      <c r="DGL67" s="10"/>
      <c r="DGM67" s="10"/>
      <c r="DGN67" s="10"/>
      <c r="DGO67" s="10"/>
      <c r="DGP67" s="10"/>
      <c r="DGQ67" s="10"/>
      <c r="DGR67" s="10"/>
      <c r="DGS67" s="10"/>
      <c r="DGT67" s="10"/>
      <c r="DGU67" s="10"/>
      <c r="DGV67" s="10"/>
      <c r="DGW67" s="10"/>
      <c r="DGX67" s="10"/>
      <c r="DGY67" s="10"/>
      <c r="DGZ67" s="10"/>
      <c r="DHA67" s="10"/>
      <c r="DHB67" s="10"/>
      <c r="DHC67" s="10"/>
      <c r="DHD67" s="10"/>
      <c r="DHE67" s="10"/>
      <c r="DHF67" s="10"/>
      <c r="DHG67" s="10"/>
      <c r="DHH67" s="10"/>
      <c r="DHI67" s="10"/>
      <c r="DHJ67" s="10"/>
      <c r="DHK67" s="10"/>
      <c r="DHL67" s="10"/>
      <c r="DHM67" s="10"/>
      <c r="DHN67" s="10"/>
      <c r="DHO67" s="10"/>
      <c r="DHP67" s="10"/>
      <c r="DHQ67" s="10"/>
      <c r="DHR67" s="10"/>
      <c r="DHS67" s="10"/>
      <c r="DHT67" s="10"/>
      <c r="DHU67" s="10"/>
      <c r="DHV67" s="10"/>
      <c r="DHW67" s="10"/>
      <c r="DHX67" s="10"/>
      <c r="DHY67" s="10"/>
      <c r="DHZ67" s="10"/>
      <c r="DIA67" s="10"/>
      <c r="DIB67" s="10"/>
      <c r="DIC67" s="10"/>
      <c r="DID67" s="10"/>
      <c r="DIE67" s="10"/>
      <c r="DIF67" s="10"/>
      <c r="DIG67" s="10"/>
      <c r="DIH67" s="10"/>
      <c r="DII67" s="10"/>
      <c r="DIJ67" s="10"/>
      <c r="DIK67" s="10"/>
      <c r="DIL67" s="10"/>
      <c r="DIM67" s="10"/>
      <c r="DIN67" s="10"/>
      <c r="DIO67" s="10"/>
      <c r="DIP67" s="10"/>
      <c r="DIQ67" s="10"/>
      <c r="DIR67" s="10"/>
      <c r="DIS67" s="10"/>
      <c r="DIT67" s="10"/>
      <c r="DIU67" s="10"/>
      <c r="DIV67" s="10"/>
      <c r="DIW67" s="10"/>
      <c r="DIX67" s="10"/>
      <c r="DIY67" s="10"/>
      <c r="DIZ67" s="10"/>
      <c r="DJA67" s="10"/>
      <c r="DJB67" s="10"/>
      <c r="DJC67" s="10"/>
      <c r="DJD67" s="10"/>
      <c r="DJE67" s="10"/>
      <c r="DJF67" s="10"/>
      <c r="DJG67" s="10"/>
      <c r="DJH67" s="10"/>
      <c r="DJI67" s="10"/>
      <c r="DJJ67" s="10"/>
      <c r="DJK67" s="10"/>
      <c r="DJL67" s="10"/>
      <c r="DJM67" s="10"/>
      <c r="DJN67" s="10"/>
      <c r="DJO67" s="10"/>
      <c r="DJP67" s="10"/>
      <c r="DJQ67" s="10"/>
      <c r="DJR67" s="10"/>
      <c r="DJS67" s="10"/>
      <c r="DJT67" s="10"/>
      <c r="DJU67" s="10"/>
      <c r="DJV67" s="10"/>
      <c r="DJW67" s="10"/>
      <c r="DJX67" s="10"/>
      <c r="DJY67" s="10"/>
      <c r="DJZ67" s="10"/>
      <c r="DKA67" s="10"/>
      <c r="DKB67" s="10"/>
      <c r="DKC67" s="10"/>
      <c r="DKD67" s="10"/>
      <c r="DKE67" s="10"/>
      <c r="DKF67" s="10"/>
      <c r="DKG67" s="10"/>
      <c r="DKH67" s="10"/>
      <c r="DKI67" s="10"/>
      <c r="DKJ67" s="10"/>
      <c r="DKK67" s="10"/>
      <c r="DKL67" s="10"/>
      <c r="DKM67" s="10"/>
      <c r="DKN67" s="10"/>
      <c r="DKO67" s="10"/>
      <c r="DKP67" s="10"/>
      <c r="DKQ67" s="10"/>
      <c r="DKR67" s="10"/>
      <c r="DKS67" s="10"/>
      <c r="DKT67" s="10"/>
      <c r="DKU67" s="10"/>
      <c r="DKV67" s="10"/>
      <c r="DKW67" s="10"/>
      <c r="DKX67" s="10"/>
      <c r="DKY67" s="10"/>
      <c r="DKZ67" s="10"/>
      <c r="DLA67" s="10"/>
      <c r="DLB67" s="10"/>
      <c r="DLC67" s="10"/>
      <c r="DLD67" s="10"/>
      <c r="DLE67" s="10"/>
      <c r="DLF67" s="10"/>
      <c r="DLG67" s="10"/>
      <c r="DLH67" s="10"/>
      <c r="DLI67" s="10"/>
      <c r="DLJ67" s="10"/>
      <c r="DLK67" s="10"/>
      <c r="DLL67" s="10"/>
      <c r="DLM67" s="10"/>
      <c r="DLN67" s="10"/>
      <c r="DLO67" s="10"/>
      <c r="DLP67" s="10"/>
      <c r="DLQ67" s="10"/>
      <c r="DLR67" s="10"/>
      <c r="DLS67" s="10"/>
      <c r="DLT67" s="10"/>
      <c r="DLU67" s="10"/>
      <c r="DLV67" s="10"/>
      <c r="DLW67" s="10"/>
      <c r="DLX67" s="10"/>
      <c r="DLY67" s="10"/>
      <c r="DLZ67" s="10"/>
      <c r="DMA67" s="10"/>
      <c r="DMB67" s="10"/>
      <c r="DMC67" s="10"/>
      <c r="DMD67" s="10"/>
      <c r="DME67" s="10"/>
      <c r="DMF67" s="10"/>
      <c r="DMG67" s="10"/>
      <c r="DMH67" s="10"/>
      <c r="DMI67" s="10"/>
      <c r="DMJ67" s="10"/>
      <c r="DMK67" s="10"/>
      <c r="DML67" s="10"/>
      <c r="DMM67" s="10"/>
      <c r="DMN67" s="10"/>
      <c r="DMO67" s="10"/>
      <c r="DMP67" s="10"/>
      <c r="DMQ67" s="10"/>
      <c r="DMR67" s="10"/>
      <c r="DMS67" s="10"/>
      <c r="DMT67" s="10"/>
      <c r="DMU67" s="10"/>
      <c r="DMV67" s="10"/>
      <c r="DMW67" s="10"/>
      <c r="DMX67" s="10"/>
      <c r="DMY67" s="10"/>
      <c r="DMZ67" s="10"/>
      <c r="DNA67" s="10"/>
      <c r="DNB67" s="10"/>
      <c r="DNC67" s="10"/>
      <c r="DND67" s="10"/>
      <c r="DNE67" s="10"/>
      <c r="DNF67" s="10"/>
      <c r="DNG67" s="10"/>
      <c r="DNH67" s="10"/>
      <c r="DNI67" s="10"/>
      <c r="DNJ67" s="10"/>
      <c r="DNK67" s="10"/>
      <c r="DNL67" s="10"/>
      <c r="DNM67" s="10"/>
      <c r="DNN67" s="10"/>
      <c r="DNO67" s="10"/>
      <c r="DNP67" s="10"/>
      <c r="DNQ67" s="10"/>
      <c r="DNR67" s="10"/>
      <c r="DNS67" s="10"/>
      <c r="DNT67" s="10"/>
      <c r="DNU67" s="10"/>
      <c r="DNV67" s="10"/>
      <c r="DNW67" s="10"/>
      <c r="DNX67" s="10"/>
      <c r="DNY67" s="10"/>
      <c r="DNZ67" s="10"/>
      <c r="DOA67" s="10"/>
      <c r="DOB67" s="10"/>
      <c r="DOC67" s="10"/>
      <c r="DOD67" s="10"/>
      <c r="DOE67" s="10"/>
      <c r="DOF67" s="10"/>
      <c r="DOG67" s="10"/>
      <c r="DOH67" s="10"/>
      <c r="DOI67" s="10"/>
      <c r="DOJ67" s="10"/>
      <c r="DOK67" s="10"/>
      <c r="DOL67" s="10"/>
      <c r="DOM67" s="10"/>
      <c r="DON67" s="10"/>
      <c r="DOO67" s="10"/>
      <c r="DOP67" s="10"/>
      <c r="DOQ67" s="10"/>
      <c r="DOR67" s="10"/>
      <c r="DOS67" s="10"/>
      <c r="DOT67" s="10"/>
      <c r="DOU67" s="10"/>
      <c r="DOV67" s="10"/>
      <c r="DOW67" s="10"/>
      <c r="DOX67" s="10"/>
      <c r="DOY67" s="10"/>
      <c r="DOZ67" s="10"/>
      <c r="DPA67" s="10"/>
      <c r="DPB67" s="10"/>
      <c r="DPC67" s="10"/>
      <c r="DPD67" s="10"/>
      <c r="DPE67" s="10"/>
      <c r="DPF67" s="10"/>
      <c r="DPG67" s="10"/>
      <c r="DPH67" s="10"/>
      <c r="DPI67" s="10"/>
      <c r="DPJ67" s="10"/>
      <c r="DPK67" s="10"/>
      <c r="DPL67" s="10"/>
      <c r="DPM67" s="10"/>
      <c r="DPN67" s="10"/>
      <c r="DPO67" s="10"/>
      <c r="DPP67" s="10"/>
      <c r="DPQ67" s="10"/>
      <c r="DPR67" s="10"/>
      <c r="DPS67" s="10"/>
      <c r="DPT67" s="10"/>
      <c r="DPU67" s="10"/>
      <c r="DPV67" s="10"/>
      <c r="DPW67" s="10"/>
      <c r="DPX67" s="10"/>
      <c r="DPY67" s="10"/>
      <c r="DPZ67" s="10"/>
      <c r="DQA67" s="10"/>
      <c r="DQB67" s="10"/>
      <c r="DQC67" s="10"/>
      <c r="DQD67" s="10"/>
      <c r="DQE67" s="10"/>
      <c r="DQF67" s="10"/>
      <c r="DQG67" s="10"/>
      <c r="DQH67" s="10"/>
      <c r="DQI67" s="10"/>
      <c r="DQJ67" s="10"/>
      <c r="DQK67" s="10"/>
      <c r="DQL67" s="10"/>
      <c r="DQM67" s="10"/>
      <c r="DQN67" s="10"/>
      <c r="DQO67" s="10"/>
      <c r="DQP67" s="10"/>
      <c r="DQQ67" s="10"/>
      <c r="DQR67" s="10"/>
      <c r="DQS67" s="10"/>
      <c r="DQT67" s="10"/>
      <c r="DQU67" s="10"/>
      <c r="DQV67" s="10"/>
      <c r="DQW67" s="10"/>
      <c r="DQX67" s="10"/>
      <c r="DQY67" s="10"/>
      <c r="DQZ67" s="10"/>
      <c r="DRA67" s="10"/>
      <c r="DRB67" s="10"/>
      <c r="DRC67" s="10"/>
      <c r="DRD67" s="10"/>
      <c r="DRE67" s="10"/>
      <c r="DRF67" s="10"/>
      <c r="DRG67" s="10"/>
      <c r="DRH67" s="10"/>
      <c r="DRI67" s="10"/>
      <c r="DRJ67" s="10"/>
      <c r="DRK67" s="10"/>
      <c r="DRL67" s="10"/>
      <c r="DRM67" s="10"/>
      <c r="DRN67" s="10"/>
      <c r="DRO67" s="10"/>
      <c r="DRP67" s="10"/>
      <c r="DRQ67" s="10"/>
      <c r="DRR67" s="10"/>
      <c r="DRS67" s="10"/>
      <c r="DRT67" s="10"/>
      <c r="DRU67" s="10"/>
      <c r="DRV67" s="10"/>
      <c r="DRW67" s="10"/>
      <c r="DRX67" s="10"/>
      <c r="DRY67" s="10"/>
      <c r="DRZ67" s="10"/>
      <c r="DSA67" s="10"/>
      <c r="DSB67" s="10"/>
      <c r="DSC67" s="10"/>
      <c r="DSD67" s="10"/>
      <c r="DSE67" s="10"/>
      <c r="DSF67" s="10"/>
      <c r="DSG67" s="10"/>
      <c r="DSH67" s="10"/>
      <c r="DSI67" s="10"/>
      <c r="DSJ67" s="10"/>
      <c r="DSK67" s="10"/>
      <c r="DSL67" s="10"/>
      <c r="DSM67" s="10"/>
      <c r="DSN67" s="10"/>
      <c r="DSO67" s="10"/>
      <c r="DSP67" s="10"/>
      <c r="DSQ67" s="10"/>
      <c r="DSR67" s="10"/>
      <c r="DSS67" s="10"/>
      <c r="DST67" s="10"/>
      <c r="DSU67" s="10"/>
      <c r="DSV67" s="10"/>
      <c r="DSW67" s="10"/>
      <c r="DSX67" s="10"/>
      <c r="DSY67" s="10"/>
      <c r="DSZ67" s="10"/>
      <c r="DTA67" s="10"/>
      <c r="DTB67" s="10"/>
      <c r="DTC67" s="10"/>
      <c r="DTD67" s="10"/>
      <c r="DTE67" s="10"/>
      <c r="DTF67" s="10"/>
      <c r="DTG67" s="10"/>
      <c r="DTH67" s="10"/>
      <c r="DTI67" s="10"/>
      <c r="DTJ67" s="10"/>
      <c r="DTK67" s="10"/>
      <c r="DTL67" s="10"/>
      <c r="DTM67" s="10"/>
      <c r="DTN67" s="10"/>
      <c r="DTO67" s="10"/>
      <c r="DTP67" s="10"/>
      <c r="DTQ67" s="10"/>
      <c r="DTR67" s="10"/>
      <c r="DTS67" s="10"/>
      <c r="DTT67" s="10"/>
      <c r="DTU67" s="10"/>
      <c r="DTV67" s="10"/>
      <c r="DTW67" s="10"/>
      <c r="DTX67" s="10"/>
      <c r="DTY67" s="10"/>
      <c r="DTZ67" s="10"/>
      <c r="DUA67" s="10"/>
      <c r="DUB67" s="10"/>
      <c r="DUC67" s="10"/>
      <c r="DUD67" s="10"/>
      <c r="DUE67" s="10"/>
      <c r="DUF67" s="10"/>
      <c r="DUG67" s="10"/>
      <c r="DUH67" s="10"/>
      <c r="DUI67" s="10"/>
      <c r="DUJ67" s="10"/>
      <c r="DUK67" s="10"/>
      <c r="DUL67" s="10"/>
      <c r="DUM67" s="10"/>
      <c r="DUN67" s="10"/>
      <c r="DUO67" s="10"/>
      <c r="DUP67" s="10"/>
      <c r="DUQ67" s="10"/>
      <c r="DUR67" s="10"/>
      <c r="DUS67" s="10"/>
      <c r="DUT67" s="10"/>
      <c r="DUU67" s="10"/>
      <c r="DUV67" s="10"/>
      <c r="DUW67" s="10"/>
      <c r="DUX67" s="10"/>
      <c r="DUY67" s="10"/>
      <c r="DUZ67" s="10"/>
      <c r="DVA67" s="10"/>
      <c r="DVB67" s="10"/>
      <c r="DVC67" s="10"/>
      <c r="DVD67" s="10"/>
      <c r="DVE67" s="10"/>
      <c r="DVF67" s="10"/>
      <c r="DVG67" s="10"/>
      <c r="DVH67" s="10"/>
      <c r="DVI67" s="10"/>
      <c r="DVJ67" s="10"/>
      <c r="DVK67" s="10"/>
      <c r="DVL67" s="10"/>
      <c r="DVM67" s="10"/>
      <c r="DVN67" s="10"/>
      <c r="DVO67" s="10"/>
      <c r="DVP67" s="10"/>
      <c r="DVQ67" s="10"/>
      <c r="DVR67" s="10"/>
      <c r="DVS67" s="10"/>
      <c r="DVT67" s="10"/>
      <c r="DVU67" s="10"/>
      <c r="DVV67" s="10"/>
      <c r="DVW67" s="10"/>
      <c r="DVX67" s="10"/>
      <c r="DVY67" s="10"/>
      <c r="DVZ67" s="10"/>
      <c r="DWA67" s="10"/>
      <c r="DWB67" s="10"/>
      <c r="DWC67" s="10"/>
      <c r="DWD67" s="10"/>
      <c r="DWE67" s="10"/>
      <c r="DWF67" s="10"/>
      <c r="DWG67" s="10"/>
      <c r="DWH67" s="10"/>
      <c r="DWI67" s="10"/>
      <c r="DWJ67" s="10"/>
      <c r="DWK67" s="10"/>
      <c r="DWL67" s="10"/>
      <c r="DWM67" s="10"/>
      <c r="DWN67" s="10"/>
      <c r="DWO67" s="10"/>
      <c r="DWP67" s="10"/>
      <c r="DWQ67" s="10"/>
      <c r="DWR67" s="10"/>
      <c r="DWS67" s="10"/>
      <c r="DWT67" s="10"/>
      <c r="DWU67" s="10"/>
      <c r="DWV67" s="10"/>
      <c r="DWW67" s="10"/>
      <c r="DWX67" s="10"/>
      <c r="DWY67" s="10"/>
      <c r="DWZ67" s="10"/>
      <c r="DXA67" s="10"/>
      <c r="DXB67" s="10"/>
      <c r="DXC67" s="10"/>
      <c r="DXD67" s="10"/>
      <c r="DXE67" s="10"/>
      <c r="DXF67" s="10"/>
      <c r="DXG67" s="10"/>
      <c r="DXH67" s="10"/>
      <c r="DXI67" s="10"/>
      <c r="DXJ67" s="10"/>
      <c r="DXK67" s="10"/>
      <c r="DXL67" s="10"/>
      <c r="DXM67" s="10"/>
      <c r="DXN67" s="10"/>
      <c r="DXO67" s="10"/>
      <c r="DXP67" s="10"/>
      <c r="DXQ67" s="10"/>
      <c r="DXR67" s="10"/>
      <c r="DXS67" s="10"/>
      <c r="DXT67" s="10"/>
      <c r="DXU67" s="10"/>
      <c r="DXV67" s="10"/>
      <c r="DXW67" s="10"/>
      <c r="DXX67" s="10"/>
      <c r="DXY67" s="10"/>
      <c r="DXZ67" s="10"/>
      <c r="DYA67" s="10"/>
      <c r="DYB67" s="10"/>
      <c r="DYC67" s="10"/>
      <c r="DYD67" s="10"/>
      <c r="DYE67" s="10"/>
      <c r="DYF67" s="10"/>
      <c r="DYG67" s="10"/>
      <c r="DYH67" s="10"/>
      <c r="DYI67" s="10"/>
      <c r="DYJ67" s="10"/>
      <c r="DYK67" s="10"/>
      <c r="DYL67" s="10"/>
      <c r="DYM67" s="10"/>
      <c r="DYN67" s="10"/>
      <c r="DYO67" s="10"/>
      <c r="DYP67" s="10"/>
      <c r="DYQ67" s="10"/>
      <c r="DYR67" s="10"/>
      <c r="DYS67" s="10"/>
      <c r="DYT67" s="10"/>
      <c r="DYU67" s="10"/>
      <c r="DYV67" s="10"/>
      <c r="DYW67" s="10"/>
      <c r="DYX67" s="10"/>
      <c r="DYY67" s="10"/>
      <c r="DYZ67" s="10"/>
      <c r="DZA67" s="10"/>
      <c r="DZB67" s="10"/>
      <c r="DZC67" s="10"/>
      <c r="DZD67" s="10"/>
      <c r="DZE67" s="10"/>
      <c r="DZF67" s="10"/>
      <c r="DZG67" s="10"/>
      <c r="DZH67" s="10"/>
      <c r="DZI67" s="10"/>
      <c r="DZJ67" s="10"/>
      <c r="DZK67" s="10"/>
      <c r="DZL67" s="10"/>
      <c r="DZM67" s="10"/>
      <c r="DZN67" s="10"/>
      <c r="DZO67" s="10"/>
      <c r="DZP67" s="10"/>
      <c r="DZQ67" s="10"/>
      <c r="DZR67" s="10"/>
      <c r="DZS67" s="10"/>
      <c r="DZT67" s="10"/>
      <c r="DZU67" s="10"/>
      <c r="DZV67" s="10"/>
      <c r="DZW67" s="10"/>
      <c r="DZX67" s="10"/>
      <c r="DZY67" s="10"/>
      <c r="DZZ67" s="10"/>
      <c r="EAA67" s="10"/>
      <c r="EAB67" s="10"/>
      <c r="EAC67" s="10"/>
      <c r="EAD67" s="10"/>
      <c r="EAE67" s="10"/>
      <c r="EAF67" s="10"/>
      <c r="EAG67" s="10"/>
      <c r="EAH67" s="10"/>
      <c r="EAI67" s="10"/>
      <c r="EAJ67" s="10"/>
      <c r="EAK67" s="10"/>
      <c r="EAL67" s="10"/>
      <c r="EAM67" s="10"/>
      <c r="EAN67" s="10"/>
      <c r="EAO67" s="10"/>
      <c r="EAP67" s="10"/>
      <c r="EAQ67" s="10"/>
      <c r="EAR67" s="10"/>
      <c r="EAS67" s="10"/>
      <c r="EAT67" s="10"/>
      <c r="EAU67" s="10"/>
      <c r="EAV67" s="10"/>
      <c r="EAW67" s="10"/>
      <c r="EAX67" s="10"/>
      <c r="EAY67" s="10"/>
      <c r="EAZ67" s="10"/>
      <c r="EBA67" s="10"/>
      <c r="EBB67" s="10"/>
      <c r="EBC67" s="10"/>
      <c r="EBD67" s="10"/>
      <c r="EBE67" s="10"/>
      <c r="EBF67" s="10"/>
      <c r="EBG67" s="10"/>
      <c r="EBH67" s="10"/>
      <c r="EBI67" s="10"/>
      <c r="EBJ67" s="10"/>
      <c r="EBK67" s="10"/>
      <c r="EBL67" s="10"/>
      <c r="EBM67" s="10"/>
      <c r="EBN67" s="10"/>
      <c r="EBO67" s="10"/>
      <c r="EBP67" s="10"/>
      <c r="EBQ67" s="10"/>
      <c r="EBR67" s="10"/>
      <c r="EBS67" s="10"/>
      <c r="EBT67" s="10"/>
      <c r="EBU67" s="10"/>
      <c r="EBV67" s="10"/>
      <c r="EBW67" s="10"/>
      <c r="EBX67" s="10"/>
      <c r="EBY67" s="10"/>
      <c r="EBZ67" s="10"/>
      <c r="ECA67" s="10"/>
      <c r="ECB67" s="10"/>
      <c r="ECC67" s="10"/>
      <c r="ECD67" s="10"/>
      <c r="ECE67" s="10"/>
      <c r="ECF67" s="10"/>
      <c r="ECG67" s="10"/>
      <c r="ECH67" s="10"/>
      <c r="ECI67" s="10"/>
      <c r="ECJ67" s="10"/>
      <c r="ECK67" s="10"/>
      <c r="ECL67" s="10"/>
      <c r="ECM67" s="10"/>
      <c r="ECN67" s="10"/>
      <c r="ECO67" s="10"/>
      <c r="ECP67" s="10"/>
      <c r="ECQ67" s="10"/>
      <c r="ECR67" s="10"/>
      <c r="ECS67" s="10"/>
      <c r="ECT67" s="10"/>
      <c r="ECU67" s="10"/>
      <c r="ECV67" s="10"/>
      <c r="ECW67" s="10"/>
      <c r="ECX67" s="10"/>
      <c r="ECY67" s="10"/>
      <c r="ECZ67" s="10"/>
      <c r="EDA67" s="10"/>
      <c r="EDB67" s="10"/>
      <c r="EDC67" s="10"/>
      <c r="EDD67" s="10"/>
      <c r="EDE67" s="10"/>
      <c r="EDF67" s="10"/>
      <c r="EDG67" s="10"/>
      <c r="EDH67" s="10"/>
      <c r="EDI67" s="10"/>
      <c r="EDJ67" s="10"/>
      <c r="EDK67" s="10"/>
      <c r="EDL67" s="10"/>
      <c r="EDM67" s="10"/>
      <c r="EDN67" s="10"/>
      <c r="EDO67" s="10"/>
      <c r="EDP67" s="10"/>
      <c r="EDQ67" s="10"/>
      <c r="EDR67" s="10"/>
      <c r="EDS67" s="10"/>
      <c r="EDT67" s="10"/>
      <c r="EDU67" s="10"/>
      <c r="EDV67" s="10"/>
      <c r="EDW67" s="10"/>
      <c r="EDX67" s="10"/>
      <c r="EDY67" s="10"/>
      <c r="EDZ67" s="10"/>
      <c r="EEA67" s="10"/>
      <c r="EEB67" s="10"/>
      <c r="EEC67" s="10"/>
      <c r="EED67" s="10"/>
      <c r="EEE67" s="10"/>
      <c r="EEF67" s="10"/>
      <c r="EEG67" s="10"/>
      <c r="EEH67" s="10"/>
      <c r="EEI67" s="10"/>
      <c r="EEJ67" s="10"/>
      <c r="EEK67" s="10"/>
      <c r="EEL67" s="10"/>
      <c r="EEM67" s="10"/>
      <c r="EEN67" s="10"/>
      <c r="EEO67" s="10"/>
      <c r="EEP67" s="10"/>
      <c r="EEQ67" s="10"/>
      <c r="EER67" s="10"/>
      <c r="EES67" s="10"/>
      <c r="EET67" s="10"/>
      <c r="EEU67" s="10"/>
      <c r="EEV67" s="10"/>
      <c r="EEW67" s="10"/>
      <c r="EEX67" s="10"/>
      <c r="EEY67" s="10"/>
      <c r="EEZ67" s="10"/>
      <c r="EFA67" s="10"/>
      <c r="EFB67" s="10"/>
      <c r="EFC67" s="10"/>
      <c r="EFD67" s="10"/>
      <c r="EFE67" s="10"/>
      <c r="EFF67" s="10"/>
      <c r="EFG67" s="10"/>
      <c r="EFH67" s="10"/>
      <c r="EFI67" s="10"/>
      <c r="EFJ67" s="10"/>
      <c r="EFK67" s="10"/>
      <c r="EFL67" s="10"/>
      <c r="EFM67" s="10"/>
      <c r="EFN67" s="10"/>
      <c r="EFO67" s="10"/>
      <c r="EFP67" s="10"/>
      <c r="EFQ67" s="10"/>
      <c r="EFR67" s="10"/>
      <c r="EFS67" s="10"/>
      <c r="EFT67" s="10"/>
      <c r="EFU67" s="10"/>
      <c r="EFV67" s="10"/>
      <c r="EFW67" s="10"/>
      <c r="EFX67" s="10"/>
      <c r="EFY67" s="10"/>
      <c r="EFZ67" s="10"/>
      <c r="EGA67" s="10"/>
      <c r="EGB67" s="10"/>
      <c r="EGC67" s="10"/>
      <c r="EGD67" s="10"/>
      <c r="EGE67" s="10"/>
      <c r="EGF67" s="10"/>
      <c r="EGG67" s="10"/>
      <c r="EGH67" s="10"/>
      <c r="EGI67" s="10"/>
      <c r="EGJ67" s="10"/>
      <c r="EGK67" s="10"/>
      <c r="EGL67" s="10"/>
      <c r="EGM67" s="10"/>
      <c r="EGN67" s="10"/>
      <c r="EGO67" s="10"/>
      <c r="EGP67" s="10"/>
      <c r="EGQ67" s="10"/>
      <c r="EGR67" s="10"/>
      <c r="EGS67" s="10"/>
      <c r="EGT67" s="10"/>
      <c r="EGU67" s="10"/>
      <c r="EGV67" s="10"/>
      <c r="EGW67" s="10"/>
      <c r="EGX67" s="10"/>
      <c r="EGY67" s="10"/>
      <c r="EGZ67" s="10"/>
      <c r="EHA67" s="10"/>
      <c r="EHB67" s="10"/>
      <c r="EHC67" s="10"/>
      <c r="EHD67" s="10"/>
      <c r="EHE67" s="10"/>
      <c r="EHF67" s="10"/>
      <c r="EHG67" s="10"/>
      <c r="EHH67" s="10"/>
      <c r="EHI67" s="10"/>
      <c r="EHJ67" s="10"/>
      <c r="EHK67" s="10"/>
      <c r="EHL67" s="10"/>
      <c r="EHM67" s="10"/>
      <c r="EHN67" s="10"/>
      <c r="EHO67" s="10"/>
      <c r="EHP67" s="10"/>
      <c r="EHQ67" s="10"/>
      <c r="EHR67" s="10"/>
      <c r="EHS67" s="10"/>
      <c r="EHT67" s="10"/>
      <c r="EHU67" s="10"/>
      <c r="EHV67" s="10"/>
      <c r="EHW67" s="10"/>
      <c r="EHX67" s="10"/>
      <c r="EHY67" s="10"/>
      <c r="EHZ67" s="10"/>
      <c r="EIA67" s="10"/>
      <c r="EIB67" s="10"/>
      <c r="EIC67" s="10"/>
      <c r="EID67" s="10"/>
      <c r="EIE67" s="10"/>
      <c r="EIF67" s="10"/>
      <c r="EIG67" s="10"/>
      <c r="EIH67" s="10"/>
      <c r="EII67" s="10"/>
      <c r="EIJ67" s="10"/>
      <c r="EIK67" s="10"/>
      <c r="EIL67" s="10"/>
      <c r="EIM67" s="10"/>
      <c r="EIN67" s="10"/>
      <c r="EIO67" s="10"/>
      <c r="EIP67" s="10"/>
      <c r="EIQ67" s="10"/>
      <c r="EIR67" s="10"/>
      <c r="EIS67" s="10"/>
      <c r="EIT67" s="10"/>
      <c r="EIU67" s="10"/>
      <c r="EIV67" s="10"/>
      <c r="EIW67" s="10"/>
      <c r="EIX67" s="10"/>
      <c r="EIY67" s="10"/>
      <c r="EIZ67" s="10"/>
      <c r="EJA67" s="10"/>
      <c r="EJB67" s="10"/>
      <c r="EJC67" s="10"/>
      <c r="EJD67" s="10"/>
      <c r="EJE67" s="10"/>
      <c r="EJF67" s="10"/>
      <c r="EJG67" s="10"/>
      <c r="EJH67" s="10"/>
      <c r="EJI67" s="10"/>
      <c r="EJJ67" s="10"/>
      <c r="EJK67" s="10"/>
      <c r="EJL67" s="10"/>
      <c r="EJM67" s="10"/>
      <c r="EJN67" s="10"/>
      <c r="EJO67" s="10"/>
      <c r="EJP67" s="10"/>
      <c r="EJQ67" s="10"/>
      <c r="EJR67" s="10"/>
      <c r="EJS67" s="10"/>
      <c r="EJT67" s="10"/>
      <c r="EJU67" s="10"/>
      <c r="EJV67" s="10"/>
      <c r="EJW67" s="10"/>
      <c r="EJX67" s="10"/>
      <c r="EJY67" s="10"/>
      <c r="EJZ67" s="10"/>
      <c r="EKA67" s="10"/>
      <c r="EKB67" s="10"/>
      <c r="EKC67" s="10"/>
      <c r="EKD67" s="10"/>
      <c r="EKE67" s="10"/>
      <c r="EKF67" s="10"/>
      <c r="EKG67" s="10"/>
      <c r="EKH67" s="10"/>
      <c r="EKI67" s="10"/>
      <c r="EKJ67" s="10"/>
      <c r="EKK67" s="10"/>
      <c r="EKL67" s="10"/>
      <c r="EKM67" s="10"/>
      <c r="EKN67" s="10"/>
      <c r="EKO67" s="10"/>
      <c r="EKP67" s="10"/>
      <c r="EKQ67" s="10"/>
      <c r="EKR67" s="10"/>
      <c r="EKS67" s="10"/>
      <c r="EKT67" s="10"/>
      <c r="EKU67" s="10"/>
      <c r="EKV67" s="10"/>
      <c r="EKW67" s="10"/>
      <c r="EKX67" s="10"/>
      <c r="EKY67" s="10"/>
      <c r="EKZ67" s="10"/>
      <c r="ELA67" s="10"/>
      <c r="ELB67" s="10"/>
      <c r="ELC67" s="10"/>
      <c r="ELD67" s="10"/>
      <c r="ELE67" s="10"/>
      <c r="ELF67" s="10"/>
      <c r="ELG67" s="10"/>
      <c r="ELH67" s="10"/>
      <c r="ELI67" s="10"/>
      <c r="ELJ67" s="10"/>
      <c r="ELK67" s="10"/>
      <c r="ELL67" s="10"/>
      <c r="ELM67" s="10"/>
      <c r="ELN67" s="10"/>
      <c r="ELO67" s="10"/>
      <c r="ELP67" s="10"/>
      <c r="ELQ67" s="10"/>
      <c r="ELR67" s="10"/>
      <c r="ELS67" s="10"/>
      <c r="ELT67" s="10"/>
      <c r="ELU67" s="10"/>
      <c r="ELV67" s="10"/>
      <c r="ELW67" s="10"/>
      <c r="ELX67" s="10"/>
      <c r="ELY67" s="10"/>
      <c r="ELZ67" s="10"/>
      <c r="EMA67" s="10"/>
      <c r="EMB67" s="10"/>
      <c r="EMC67" s="10"/>
      <c r="EMD67" s="10"/>
      <c r="EME67" s="10"/>
      <c r="EMF67" s="10"/>
      <c r="EMG67" s="10"/>
      <c r="EMH67" s="10"/>
      <c r="EMI67" s="10"/>
      <c r="EMJ67" s="10"/>
      <c r="EMK67" s="10"/>
      <c r="EML67" s="10"/>
      <c r="EMM67" s="10"/>
      <c r="EMN67" s="10"/>
      <c r="EMO67" s="10"/>
      <c r="EMP67" s="10"/>
      <c r="EMQ67" s="10"/>
      <c r="EMR67" s="10"/>
      <c r="EMS67" s="10"/>
      <c r="EMT67" s="10"/>
      <c r="EMU67" s="10"/>
      <c r="EMV67" s="10"/>
      <c r="EMW67" s="10"/>
      <c r="EMX67" s="10"/>
      <c r="EMY67" s="10"/>
      <c r="EMZ67" s="10"/>
      <c r="ENA67" s="10"/>
      <c r="ENB67" s="10"/>
      <c r="ENC67" s="10"/>
      <c r="END67" s="10"/>
      <c r="ENE67" s="10"/>
      <c r="ENF67" s="10"/>
      <c r="ENG67" s="10"/>
      <c r="ENH67" s="10"/>
      <c r="ENI67" s="10"/>
      <c r="ENJ67" s="10"/>
      <c r="ENK67" s="10"/>
      <c r="ENL67" s="10"/>
      <c r="ENM67" s="10"/>
      <c r="ENN67" s="10"/>
      <c r="ENO67" s="10"/>
      <c r="ENP67" s="10"/>
      <c r="ENQ67" s="10"/>
      <c r="ENR67" s="10"/>
      <c r="ENS67" s="10"/>
      <c r="ENT67" s="10"/>
      <c r="ENU67" s="10"/>
      <c r="ENV67" s="10"/>
      <c r="ENW67" s="10"/>
      <c r="ENX67" s="10"/>
      <c r="ENY67" s="10"/>
      <c r="ENZ67" s="10"/>
      <c r="EOA67" s="10"/>
      <c r="EOB67" s="10"/>
      <c r="EOC67" s="10"/>
      <c r="EOD67" s="10"/>
      <c r="EOE67" s="10"/>
      <c r="EOF67" s="10"/>
      <c r="EOG67" s="10"/>
      <c r="EOH67" s="10"/>
      <c r="EOI67" s="10"/>
      <c r="EOJ67" s="10"/>
      <c r="EOK67" s="10"/>
      <c r="EOL67" s="10"/>
      <c r="EOM67" s="10"/>
      <c r="EON67" s="10"/>
      <c r="EOO67" s="10"/>
      <c r="EOP67" s="10"/>
      <c r="EOQ67" s="10"/>
      <c r="EOR67" s="10"/>
      <c r="EOS67" s="10"/>
      <c r="EOT67" s="10"/>
      <c r="EOU67" s="10"/>
      <c r="EOV67" s="10"/>
      <c r="EOW67" s="10"/>
      <c r="EOX67" s="10"/>
      <c r="EOY67" s="10"/>
      <c r="EOZ67" s="10"/>
      <c r="EPA67" s="10"/>
      <c r="EPB67" s="10"/>
      <c r="EPC67" s="10"/>
      <c r="EPD67" s="10"/>
      <c r="EPE67" s="10"/>
      <c r="EPF67" s="10"/>
      <c r="EPG67" s="10"/>
      <c r="EPH67" s="10"/>
      <c r="EPI67" s="10"/>
      <c r="EPJ67" s="10"/>
      <c r="EPK67" s="10"/>
      <c r="EPL67" s="10"/>
      <c r="EPM67" s="10"/>
      <c r="EPN67" s="10"/>
      <c r="EPO67" s="10"/>
      <c r="EPP67" s="10"/>
      <c r="EPQ67" s="10"/>
      <c r="EPR67" s="10"/>
      <c r="EPS67" s="10"/>
      <c r="EPT67" s="10"/>
      <c r="EPU67" s="10"/>
      <c r="EPV67" s="10"/>
      <c r="EPW67" s="10"/>
      <c r="EPX67" s="10"/>
      <c r="EPY67" s="10"/>
      <c r="EPZ67" s="10"/>
      <c r="EQA67" s="10"/>
      <c r="EQB67" s="10"/>
      <c r="EQC67" s="10"/>
      <c r="EQD67" s="10"/>
      <c r="EQE67" s="10"/>
      <c r="EQF67" s="10"/>
      <c r="EQG67" s="10"/>
      <c r="EQH67" s="10"/>
      <c r="EQI67" s="10"/>
      <c r="EQJ67" s="10"/>
      <c r="EQK67" s="10"/>
      <c r="EQL67" s="10"/>
      <c r="EQM67" s="10"/>
      <c r="EQN67" s="10"/>
      <c r="EQO67" s="10"/>
      <c r="EQP67" s="10"/>
      <c r="EQQ67" s="10"/>
      <c r="EQR67" s="10"/>
      <c r="EQS67" s="10"/>
      <c r="EQT67" s="10"/>
      <c r="EQU67" s="10"/>
      <c r="EQV67" s="10"/>
      <c r="EQW67" s="10"/>
      <c r="EQX67" s="10"/>
      <c r="EQY67" s="10"/>
      <c r="EQZ67" s="10"/>
      <c r="ERA67" s="10"/>
      <c r="ERB67" s="10"/>
      <c r="ERC67" s="10"/>
      <c r="ERD67" s="10"/>
      <c r="ERE67" s="10"/>
      <c r="ERF67" s="10"/>
      <c r="ERG67" s="10"/>
      <c r="ERH67" s="10"/>
      <c r="ERI67" s="10"/>
      <c r="ERJ67" s="10"/>
      <c r="ERK67" s="10"/>
      <c r="ERL67" s="10"/>
      <c r="ERM67" s="10"/>
      <c r="ERN67" s="10"/>
      <c r="ERO67" s="10"/>
      <c r="ERP67" s="10"/>
      <c r="ERQ67" s="10"/>
      <c r="ERR67" s="10"/>
      <c r="ERS67" s="10"/>
      <c r="ERT67" s="10"/>
      <c r="ERU67" s="10"/>
      <c r="ERV67" s="10"/>
      <c r="ERW67" s="10"/>
      <c r="ERX67" s="10"/>
      <c r="ERY67" s="10"/>
      <c r="ERZ67" s="10"/>
      <c r="ESA67" s="10"/>
      <c r="ESB67" s="10"/>
      <c r="ESC67" s="10"/>
      <c r="ESD67" s="10"/>
      <c r="ESE67" s="10"/>
      <c r="ESF67" s="10"/>
      <c r="ESG67" s="10"/>
      <c r="ESH67" s="10"/>
      <c r="ESI67" s="10"/>
      <c r="ESJ67" s="10"/>
      <c r="ESK67" s="10"/>
      <c r="ESL67" s="10"/>
      <c r="ESM67" s="10"/>
      <c r="ESN67" s="10"/>
      <c r="ESO67" s="10"/>
      <c r="ESP67" s="10"/>
      <c r="ESQ67" s="10"/>
      <c r="ESR67" s="10"/>
      <c r="ESS67" s="10"/>
      <c r="EST67" s="10"/>
      <c r="ESU67" s="10"/>
      <c r="ESV67" s="10"/>
      <c r="ESW67" s="10"/>
      <c r="ESX67" s="10"/>
      <c r="ESY67" s="10"/>
      <c r="ESZ67" s="10"/>
      <c r="ETA67" s="10"/>
      <c r="ETB67" s="10"/>
      <c r="ETC67" s="10"/>
      <c r="ETD67" s="10"/>
      <c r="ETE67" s="10"/>
      <c r="ETF67" s="10"/>
      <c r="ETG67" s="10"/>
      <c r="ETH67" s="10"/>
      <c r="ETI67" s="10"/>
      <c r="ETJ67" s="10"/>
      <c r="ETK67" s="10"/>
      <c r="ETL67" s="10"/>
      <c r="ETM67" s="10"/>
      <c r="ETN67" s="10"/>
      <c r="ETO67" s="10"/>
      <c r="ETP67" s="10"/>
      <c r="ETQ67" s="10"/>
      <c r="ETR67" s="10"/>
      <c r="ETS67" s="10"/>
      <c r="ETT67" s="10"/>
      <c r="ETU67" s="10"/>
      <c r="ETV67" s="10"/>
      <c r="ETW67" s="10"/>
      <c r="ETX67" s="10"/>
      <c r="ETY67" s="10"/>
      <c r="ETZ67" s="10"/>
      <c r="EUA67" s="10"/>
      <c r="EUB67" s="10"/>
      <c r="EUC67" s="10"/>
      <c r="EUD67" s="10"/>
      <c r="EUE67" s="10"/>
      <c r="EUF67" s="10"/>
      <c r="EUG67" s="10"/>
      <c r="EUH67" s="10"/>
      <c r="EUI67" s="10"/>
      <c r="EUJ67" s="10"/>
      <c r="EUK67" s="10"/>
      <c r="EUL67" s="10"/>
      <c r="EUM67" s="10"/>
      <c r="EUN67" s="10"/>
      <c r="EUO67" s="10"/>
      <c r="EUP67" s="10"/>
      <c r="EUQ67" s="10"/>
      <c r="EUR67" s="10"/>
      <c r="EUS67" s="10"/>
      <c r="EUT67" s="10"/>
      <c r="EUU67" s="10"/>
      <c r="EUV67" s="10"/>
      <c r="EUW67" s="10"/>
      <c r="EUX67" s="10"/>
      <c r="EUY67" s="10"/>
      <c r="EUZ67" s="10"/>
      <c r="EVA67" s="10"/>
      <c r="EVB67" s="10"/>
      <c r="EVC67" s="10"/>
      <c r="EVD67" s="10"/>
      <c r="EVE67" s="10"/>
      <c r="EVF67" s="10"/>
      <c r="EVG67" s="10"/>
      <c r="EVH67" s="10"/>
      <c r="EVI67" s="10"/>
      <c r="EVJ67" s="10"/>
      <c r="EVK67" s="10"/>
      <c r="EVL67" s="10"/>
      <c r="EVM67" s="10"/>
      <c r="EVN67" s="10"/>
      <c r="EVO67" s="10"/>
      <c r="EVP67" s="10"/>
      <c r="EVQ67" s="10"/>
      <c r="EVR67" s="10"/>
      <c r="EVS67" s="10"/>
      <c r="EVT67" s="10"/>
      <c r="EVU67" s="10"/>
      <c r="EVV67" s="10"/>
      <c r="EVW67" s="10"/>
      <c r="EVX67" s="10"/>
      <c r="EVY67" s="10"/>
      <c r="EVZ67" s="10"/>
      <c r="EWA67" s="10"/>
      <c r="EWB67" s="10"/>
      <c r="EWC67" s="10"/>
      <c r="EWD67" s="10"/>
      <c r="EWE67" s="10"/>
      <c r="EWF67" s="10"/>
      <c r="EWG67" s="10"/>
      <c r="EWH67" s="10"/>
      <c r="EWI67" s="10"/>
      <c r="EWJ67" s="10"/>
      <c r="EWK67" s="10"/>
      <c r="EWL67" s="10"/>
      <c r="EWM67" s="10"/>
      <c r="EWN67" s="10"/>
      <c r="EWO67" s="10"/>
      <c r="EWP67" s="10"/>
      <c r="EWQ67" s="10"/>
      <c r="EWR67" s="10"/>
      <c r="EWS67" s="10"/>
      <c r="EWT67" s="10"/>
      <c r="EWU67" s="10"/>
      <c r="EWV67" s="10"/>
      <c r="EWW67" s="10"/>
      <c r="EWX67" s="10"/>
      <c r="EWY67" s="10"/>
      <c r="EWZ67" s="10"/>
      <c r="EXA67" s="10"/>
      <c r="EXB67" s="10"/>
      <c r="EXC67" s="10"/>
      <c r="EXD67" s="10"/>
      <c r="EXE67" s="10"/>
      <c r="EXF67" s="10"/>
      <c r="EXG67" s="10"/>
      <c r="EXH67" s="10"/>
      <c r="EXI67" s="10"/>
      <c r="EXJ67" s="10"/>
      <c r="EXK67" s="10"/>
      <c r="EXL67" s="10"/>
      <c r="EXM67" s="10"/>
      <c r="EXN67" s="10"/>
      <c r="EXO67" s="10"/>
      <c r="EXP67" s="10"/>
      <c r="EXQ67" s="10"/>
      <c r="EXR67" s="10"/>
      <c r="EXS67" s="10"/>
      <c r="EXT67" s="10"/>
      <c r="EXU67" s="10"/>
      <c r="EXV67" s="10"/>
      <c r="EXW67" s="10"/>
      <c r="EXX67" s="10"/>
      <c r="EXY67" s="10"/>
      <c r="EXZ67" s="10"/>
      <c r="EYA67" s="10"/>
      <c r="EYB67" s="10"/>
      <c r="EYC67" s="10"/>
      <c r="EYD67" s="10"/>
      <c r="EYE67" s="10"/>
      <c r="EYF67" s="10"/>
      <c r="EYG67" s="10"/>
      <c r="EYH67" s="10"/>
      <c r="EYI67" s="10"/>
      <c r="EYJ67" s="10"/>
      <c r="EYK67" s="10"/>
      <c r="EYL67" s="10"/>
      <c r="EYM67" s="10"/>
      <c r="EYN67" s="10"/>
      <c r="EYO67" s="10"/>
      <c r="EYP67" s="10"/>
      <c r="EYQ67" s="10"/>
      <c r="EYR67" s="10"/>
      <c r="EYS67" s="10"/>
      <c r="EYT67" s="10"/>
      <c r="EYU67" s="10"/>
      <c r="EYV67" s="10"/>
      <c r="EYW67" s="10"/>
      <c r="EYX67" s="10"/>
      <c r="EYY67" s="10"/>
      <c r="EYZ67" s="10"/>
      <c r="EZA67" s="10"/>
      <c r="EZB67" s="10"/>
      <c r="EZC67" s="10"/>
      <c r="EZD67" s="10"/>
      <c r="EZE67" s="10"/>
      <c r="EZF67" s="10"/>
      <c r="EZG67" s="10"/>
      <c r="EZH67" s="10"/>
      <c r="EZI67" s="10"/>
      <c r="EZJ67" s="10"/>
      <c r="EZK67" s="10"/>
      <c r="EZL67" s="10"/>
      <c r="EZM67" s="10"/>
      <c r="EZN67" s="10"/>
      <c r="EZO67" s="10"/>
      <c r="EZP67" s="10"/>
      <c r="EZQ67" s="10"/>
      <c r="EZR67" s="10"/>
      <c r="EZS67" s="10"/>
      <c r="EZT67" s="10"/>
      <c r="EZU67" s="10"/>
      <c r="EZV67" s="10"/>
      <c r="EZW67" s="10"/>
      <c r="EZX67" s="10"/>
      <c r="EZY67" s="10"/>
      <c r="EZZ67" s="10"/>
      <c r="FAA67" s="10"/>
      <c r="FAB67" s="10"/>
      <c r="FAC67" s="10"/>
      <c r="FAD67" s="10"/>
      <c r="FAE67" s="10"/>
      <c r="FAF67" s="10"/>
      <c r="FAG67" s="10"/>
      <c r="FAH67" s="10"/>
      <c r="FAI67" s="10"/>
      <c r="FAJ67" s="10"/>
      <c r="FAK67" s="10"/>
      <c r="FAL67" s="10"/>
      <c r="FAM67" s="10"/>
      <c r="FAN67" s="10"/>
      <c r="FAO67" s="10"/>
      <c r="FAP67" s="10"/>
      <c r="FAQ67" s="10"/>
      <c r="FAR67" s="10"/>
      <c r="FAS67" s="10"/>
      <c r="FAT67" s="10"/>
      <c r="FAU67" s="10"/>
      <c r="FAV67" s="10"/>
      <c r="FAW67" s="10"/>
      <c r="FAX67" s="10"/>
      <c r="FAY67" s="10"/>
      <c r="FAZ67" s="10"/>
      <c r="FBA67" s="10"/>
      <c r="FBB67" s="10"/>
      <c r="FBC67" s="10"/>
      <c r="FBD67" s="10"/>
      <c r="FBE67" s="10"/>
      <c r="FBF67" s="10"/>
      <c r="FBG67" s="10"/>
      <c r="FBH67" s="10"/>
      <c r="FBI67" s="10"/>
      <c r="FBJ67" s="10"/>
      <c r="FBK67" s="10"/>
      <c r="FBL67" s="10"/>
      <c r="FBM67" s="10"/>
      <c r="FBN67" s="10"/>
      <c r="FBO67" s="10"/>
      <c r="FBP67" s="10"/>
      <c r="FBQ67" s="10"/>
      <c r="FBR67" s="10"/>
      <c r="FBS67" s="10"/>
      <c r="FBT67" s="10"/>
      <c r="FBU67" s="10"/>
      <c r="FBV67" s="10"/>
      <c r="FBW67" s="10"/>
      <c r="FBX67" s="10"/>
      <c r="FBY67" s="10"/>
      <c r="FBZ67" s="10"/>
      <c r="FCA67" s="10"/>
      <c r="FCB67" s="10"/>
      <c r="FCC67" s="10"/>
      <c r="FCD67" s="10"/>
      <c r="FCE67" s="10"/>
      <c r="FCF67" s="10"/>
      <c r="FCG67" s="10"/>
      <c r="FCH67" s="10"/>
      <c r="FCI67" s="10"/>
      <c r="FCJ67" s="10"/>
      <c r="FCK67" s="10"/>
      <c r="FCL67" s="10"/>
      <c r="FCM67" s="10"/>
      <c r="FCN67" s="10"/>
      <c r="FCO67" s="10"/>
      <c r="FCP67" s="10"/>
      <c r="FCQ67" s="10"/>
      <c r="FCR67" s="10"/>
      <c r="FCS67" s="10"/>
      <c r="FCT67" s="10"/>
      <c r="FCU67" s="10"/>
      <c r="FCV67" s="10"/>
      <c r="FCW67" s="10"/>
      <c r="FCX67" s="10"/>
      <c r="FCY67" s="10"/>
      <c r="FCZ67" s="10"/>
      <c r="FDA67" s="10"/>
      <c r="FDB67" s="10"/>
      <c r="FDC67" s="10"/>
      <c r="FDD67" s="10"/>
      <c r="FDE67" s="10"/>
      <c r="FDF67" s="10"/>
      <c r="FDG67" s="10"/>
      <c r="FDH67" s="10"/>
      <c r="FDI67" s="10"/>
      <c r="FDJ67" s="10"/>
      <c r="FDK67" s="10"/>
      <c r="FDL67" s="10"/>
      <c r="FDM67" s="10"/>
      <c r="FDN67" s="10"/>
      <c r="FDO67" s="10"/>
      <c r="FDP67" s="10"/>
      <c r="FDQ67" s="10"/>
      <c r="FDR67" s="10"/>
      <c r="FDS67" s="10"/>
      <c r="FDT67" s="10"/>
      <c r="FDU67" s="10"/>
      <c r="FDV67" s="10"/>
      <c r="FDW67" s="10"/>
      <c r="FDX67" s="10"/>
      <c r="FDY67" s="10"/>
      <c r="FDZ67" s="10"/>
      <c r="FEA67" s="10"/>
      <c r="FEB67" s="10"/>
      <c r="FEC67" s="10"/>
      <c r="FED67" s="10"/>
      <c r="FEE67" s="10"/>
      <c r="FEF67" s="10"/>
      <c r="FEG67" s="10"/>
      <c r="FEH67" s="10"/>
      <c r="FEI67" s="10"/>
      <c r="FEJ67" s="10"/>
      <c r="FEK67" s="10"/>
      <c r="FEL67" s="10"/>
      <c r="FEM67" s="10"/>
      <c r="FEN67" s="10"/>
      <c r="FEO67" s="10"/>
      <c r="FEP67" s="10"/>
      <c r="FEQ67" s="10"/>
      <c r="FER67" s="10"/>
      <c r="FES67" s="10"/>
      <c r="FET67" s="10"/>
      <c r="FEU67" s="10"/>
      <c r="FEV67" s="10"/>
      <c r="FEW67" s="10"/>
      <c r="FEX67" s="10"/>
      <c r="FEY67" s="10"/>
      <c r="FEZ67" s="10"/>
      <c r="FFA67" s="10"/>
      <c r="FFB67" s="10"/>
      <c r="FFC67" s="10"/>
      <c r="FFD67" s="10"/>
      <c r="FFE67" s="10"/>
      <c r="FFF67" s="10"/>
      <c r="FFG67" s="10"/>
      <c r="FFH67" s="10"/>
      <c r="FFI67" s="10"/>
      <c r="FFJ67" s="10"/>
      <c r="FFK67" s="10"/>
      <c r="FFL67" s="10"/>
      <c r="FFM67" s="10"/>
      <c r="FFN67" s="10"/>
      <c r="FFO67" s="10"/>
      <c r="FFP67" s="10"/>
      <c r="FFQ67" s="10"/>
      <c r="FFR67" s="10"/>
      <c r="FFS67" s="10"/>
      <c r="FFT67" s="10"/>
      <c r="FFU67" s="10"/>
      <c r="FFV67" s="10"/>
      <c r="FFW67" s="10"/>
      <c r="FFX67" s="10"/>
      <c r="FFY67" s="10"/>
      <c r="FFZ67" s="10"/>
      <c r="FGA67" s="10"/>
      <c r="FGB67" s="10"/>
      <c r="FGC67" s="10"/>
      <c r="FGD67" s="10"/>
      <c r="FGE67" s="10"/>
      <c r="FGF67" s="10"/>
      <c r="FGG67" s="10"/>
      <c r="FGH67" s="10"/>
      <c r="FGI67" s="10"/>
      <c r="FGJ67" s="10"/>
      <c r="FGK67" s="10"/>
      <c r="FGL67" s="10"/>
      <c r="FGM67" s="10"/>
      <c r="FGN67" s="10"/>
      <c r="FGO67" s="10"/>
      <c r="FGP67" s="10"/>
      <c r="FGQ67" s="10"/>
      <c r="FGR67" s="10"/>
      <c r="FGS67" s="10"/>
      <c r="FGT67" s="10"/>
      <c r="FGU67" s="10"/>
      <c r="FGV67" s="10"/>
      <c r="FGW67" s="10"/>
      <c r="FGX67" s="10"/>
      <c r="FGY67" s="10"/>
      <c r="FGZ67" s="10"/>
      <c r="FHA67" s="10"/>
      <c r="FHB67" s="10"/>
      <c r="FHC67" s="10"/>
      <c r="FHD67" s="10"/>
      <c r="FHE67" s="10"/>
      <c r="FHF67" s="10"/>
      <c r="FHG67" s="10"/>
      <c r="FHH67" s="10"/>
      <c r="FHI67" s="10"/>
      <c r="FHJ67" s="10"/>
      <c r="FHK67" s="10"/>
      <c r="FHL67" s="10"/>
      <c r="FHM67" s="10"/>
      <c r="FHN67" s="10"/>
      <c r="FHO67" s="10"/>
      <c r="FHP67" s="10"/>
      <c r="FHQ67" s="10"/>
      <c r="FHR67" s="10"/>
      <c r="FHS67" s="10"/>
      <c r="FHT67" s="10"/>
      <c r="FHU67" s="10"/>
      <c r="FHV67" s="10"/>
      <c r="FHW67" s="10"/>
      <c r="FHX67" s="10"/>
      <c r="FHY67" s="10"/>
      <c r="FHZ67" s="10"/>
      <c r="FIA67" s="10"/>
      <c r="FIB67" s="10"/>
      <c r="FIC67" s="10"/>
      <c r="FID67" s="10"/>
      <c r="FIE67" s="10"/>
      <c r="FIF67" s="10"/>
      <c r="FIG67" s="10"/>
      <c r="FIH67" s="10"/>
      <c r="FII67" s="10"/>
      <c r="FIJ67" s="10"/>
      <c r="FIK67" s="10"/>
      <c r="FIL67" s="10"/>
      <c r="FIM67" s="10"/>
      <c r="FIN67" s="10"/>
      <c r="FIO67" s="10"/>
      <c r="FIP67" s="10"/>
      <c r="FIQ67" s="10"/>
      <c r="FIR67" s="10"/>
      <c r="FIS67" s="10"/>
      <c r="FIT67" s="10"/>
      <c r="FIU67" s="10"/>
      <c r="FIV67" s="10"/>
      <c r="FIW67" s="10"/>
      <c r="FIX67" s="10"/>
      <c r="FIY67" s="10"/>
      <c r="FIZ67" s="10"/>
      <c r="FJA67" s="10"/>
      <c r="FJB67" s="10"/>
      <c r="FJC67" s="10"/>
      <c r="FJD67" s="10"/>
      <c r="FJE67" s="10"/>
      <c r="FJF67" s="10"/>
      <c r="FJG67" s="10"/>
      <c r="FJH67" s="10"/>
      <c r="FJI67" s="10"/>
      <c r="FJJ67" s="10"/>
      <c r="FJK67" s="10"/>
      <c r="FJL67" s="10"/>
      <c r="FJM67" s="10"/>
      <c r="FJN67" s="10"/>
      <c r="FJO67" s="10"/>
      <c r="FJP67" s="10"/>
      <c r="FJQ67" s="10"/>
      <c r="FJR67" s="10"/>
      <c r="FJS67" s="10"/>
      <c r="FJT67" s="10"/>
      <c r="FJU67" s="10"/>
      <c r="FJV67" s="10"/>
      <c r="FJW67" s="10"/>
      <c r="FJX67" s="10"/>
      <c r="FJY67" s="10"/>
      <c r="FJZ67" s="10"/>
      <c r="FKA67" s="10"/>
      <c r="FKB67" s="10"/>
      <c r="FKC67" s="10"/>
      <c r="FKD67" s="10"/>
      <c r="FKE67" s="10"/>
      <c r="FKF67" s="10"/>
      <c r="FKG67" s="10"/>
      <c r="FKH67" s="10"/>
      <c r="FKI67" s="10"/>
      <c r="FKJ67" s="10"/>
      <c r="FKK67" s="10"/>
      <c r="FKL67" s="10"/>
      <c r="FKM67" s="10"/>
      <c r="FKN67" s="10"/>
      <c r="FKO67" s="10"/>
      <c r="FKP67" s="10"/>
      <c r="FKQ67" s="10"/>
      <c r="FKR67" s="10"/>
      <c r="FKS67" s="10"/>
      <c r="FKT67" s="10"/>
      <c r="FKU67" s="10"/>
      <c r="FKV67" s="10"/>
      <c r="FKW67" s="10"/>
      <c r="FKX67" s="10"/>
      <c r="FKY67" s="10"/>
      <c r="FKZ67" s="10"/>
      <c r="FLA67" s="10"/>
      <c r="FLB67" s="10"/>
      <c r="FLC67" s="10"/>
      <c r="FLD67" s="10"/>
      <c r="FLE67" s="10"/>
      <c r="FLF67" s="10"/>
      <c r="FLG67" s="10"/>
      <c r="FLH67" s="10"/>
      <c r="FLI67" s="10"/>
      <c r="FLJ67" s="10"/>
      <c r="FLK67" s="10"/>
      <c r="FLL67" s="10"/>
      <c r="FLM67" s="10"/>
      <c r="FLN67" s="10"/>
      <c r="FLO67" s="10"/>
      <c r="FLP67" s="10"/>
      <c r="FLQ67" s="10"/>
      <c r="FLR67" s="10"/>
      <c r="FLS67" s="10"/>
      <c r="FLT67" s="10"/>
      <c r="FLU67" s="10"/>
      <c r="FLV67" s="10"/>
      <c r="FLW67" s="10"/>
      <c r="FLX67" s="10"/>
      <c r="FLY67" s="10"/>
      <c r="FLZ67" s="10"/>
      <c r="FMA67" s="10"/>
      <c r="FMB67" s="10"/>
      <c r="FMC67" s="10"/>
      <c r="FMD67" s="10"/>
      <c r="FME67" s="10"/>
      <c r="FMF67" s="10"/>
      <c r="FMG67" s="10"/>
      <c r="FMH67" s="10"/>
      <c r="FMI67" s="10"/>
      <c r="FMJ67" s="10"/>
      <c r="FMK67" s="10"/>
      <c r="FML67" s="10"/>
      <c r="FMM67" s="10"/>
      <c r="FMN67" s="10"/>
      <c r="FMO67" s="10"/>
      <c r="FMP67" s="10"/>
      <c r="FMQ67" s="10"/>
      <c r="FMR67" s="10"/>
      <c r="FMS67" s="10"/>
      <c r="FMT67" s="10"/>
      <c r="FMU67" s="10"/>
      <c r="FMV67" s="10"/>
      <c r="FMW67" s="10"/>
      <c r="FMX67" s="10"/>
      <c r="FMY67" s="10"/>
      <c r="FMZ67" s="10"/>
      <c r="FNA67" s="10"/>
      <c r="FNB67" s="10"/>
      <c r="FNC67" s="10"/>
      <c r="FND67" s="10"/>
      <c r="FNE67" s="10"/>
      <c r="FNF67" s="10"/>
      <c r="FNG67" s="10"/>
      <c r="FNH67" s="10"/>
      <c r="FNI67" s="10"/>
      <c r="FNJ67" s="10"/>
      <c r="FNK67" s="10"/>
      <c r="FNL67" s="10"/>
      <c r="FNM67" s="10"/>
      <c r="FNN67" s="10"/>
      <c r="FNO67" s="10"/>
      <c r="FNP67" s="10"/>
      <c r="FNQ67" s="10"/>
      <c r="FNR67" s="10"/>
      <c r="FNS67" s="10"/>
      <c r="FNT67" s="10"/>
      <c r="FNU67" s="10"/>
      <c r="FNV67" s="10"/>
      <c r="FNW67" s="10"/>
      <c r="FNX67" s="10"/>
      <c r="FNY67" s="10"/>
      <c r="FNZ67" s="10"/>
      <c r="FOA67" s="10"/>
      <c r="FOB67" s="10"/>
      <c r="FOC67" s="10"/>
      <c r="FOD67" s="10"/>
      <c r="FOE67" s="10"/>
      <c r="FOF67" s="10"/>
      <c r="FOG67" s="10"/>
      <c r="FOH67" s="10"/>
      <c r="FOI67" s="10"/>
      <c r="FOJ67" s="10"/>
      <c r="FOK67" s="10"/>
      <c r="FOL67" s="10"/>
      <c r="FOM67" s="10"/>
      <c r="FON67" s="10"/>
      <c r="FOO67" s="10"/>
      <c r="FOP67" s="10"/>
      <c r="FOQ67" s="10"/>
      <c r="FOR67" s="10"/>
      <c r="FOS67" s="10"/>
      <c r="FOT67" s="10"/>
      <c r="FOU67" s="10"/>
      <c r="FOV67" s="10"/>
      <c r="FOW67" s="10"/>
      <c r="FOX67" s="10"/>
      <c r="FOY67" s="10"/>
      <c r="FOZ67" s="10"/>
      <c r="FPA67" s="10"/>
      <c r="FPB67" s="10"/>
      <c r="FPC67" s="10"/>
      <c r="FPD67" s="10"/>
      <c r="FPE67" s="10"/>
      <c r="FPF67" s="10"/>
      <c r="FPG67" s="10"/>
      <c r="FPH67" s="10"/>
      <c r="FPI67" s="10"/>
      <c r="FPJ67" s="10"/>
      <c r="FPK67" s="10"/>
      <c r="FPL67" s="10"/>
      <c r="FPM67" s="10"/>
      <c r="FPN67" s="10"/>
      <c r="FPO67" s="10"/>
      <c r="FPP67" s="10"/>
      <c r="FPQ67" s="10"/>
      <c r="FPR67" s="10"/>
      <c r="FPS67" s="10"/>
      <c r="FPT67" s="10"/>
      <c r="FPU67" s="10"/>
      <c r="FPV67" s="10"/>
      <c r="FPW67" s="10"/>
      <c r="FPX67" s="10"/>
      <c r="FPY67" s="10"/>
      <c r="FPZ67" s="10"/>
      <c r="FQA67" s="10"/>
      <c r="FQB67" s="10"/>
      <c r="FQC67" s="10"/>
      <c r="FQD67" s="10"/>
      <c r="FQE67" s="10"/>
      <c r="FQF67" s="10"/>
      <c r="FQG67" s="10"/>
      <c r="FQH67" s="10"/>
      <c r="FQI67" s="10"/>
      <c r="FQJ67" s="10"/>
      <c r="FQK67" s="10"/>
      <c r="FQL67" s="10"/>
      <c r="FQM67" s="10"/>
      <c r="FQN67" s="10"/>
      <c r="FQO67" s="10"/>
      <c r="FQP67" s="10"/>
      <c r="FQQ67" s="10"/>
      <c r="FQR67" s="10"/>
      <c r="FQS67" s="10"/>
      <c r="FQT67" s="10"/>
      <c r="FQU67" s="10"/>
      <c r="FQV67" s="10"/>
      <c r="FQW67" s="10"/>
      <c r="FQX67" s="10"/>
      <c r="FQY67" s="10"/>
      <c r="FQZ67" s="10"/>
      <c r="FRA67" s="10"/>
      <c r="FRB67" s="10"/>
      <c r="FRC67" s="10"/>
      <c r="FRD67" s="10"/>
      <c r="FRE67" s="10"/>
      <c r="FRF67" s="10"/>
      <c r="FRG67" s="10"/>
      <c r="FRH67" s="10"/>
      <c r="FRI67" s="10"/>
      <c r="FRJ67" s="10"/>
      <c r="FRK67" s="10"/>
      <c r="FRL67" s="10"/>
      <c r="FRM67" s="10"/>
      <c r="FRN67" s="10"/>
      <c r="FRO67" s="10"/>
      <c r="FRP67" s="10"/>
      <c r="FRQ67" s="10"/>
      <c r="FRR67" s="10"/>
      <c r="FRS67" s="10"/>
      <c r="FRT67" s="10"/>
      <c r="FRU67" s="10"/>
      <c r="FRV67" s="10"/>
      <c r="FRW67" s="10"/>
      <c r="FRX67" s="10"/>
      <c r="FRY67" s="10"/>
      <c r="FRZ67" s="10"/>
      <c r="FSA67" s="10"/>
      <c r="FSB67" s="10"/>
      <c r="FSC67" s="10"/>
      <c r="FSD67" s="10"/>
      <c r="FSE67" s="10"/>
      <c r="FSF67" s="10"/>
      <c r="FSG67" s="10"/>
      <c r="FSH67" s="10"/>
      <c r="FSI67" s="10"/>
      <c r="FSJ67" s="10"/>
      <c r="FSK67" s="10"/>
      <c r="FSL67" s="10"/>
      <c r="FSM67" s="10"/>
      <c r="FSN67" s="10"/>
      <c r="FSO67" s="10"/>
      <c r="FSP67" s="10"/>
      <c r="FSQ67" s="10"/>
      <c r="FSR67" s="10"/>
      <c r="FSS67" s="10"/>
      <c r="FST67" s="10"/>
      <c r="FSU67" s="10"/>
      <c r="FSV67" s="10"/>
      <c r="FSW67" s="10"/>
      <c r="FSX67" s="10"/>
      <c r="FSY67" s="10"/>
      <c r="FSZ67" s="10"/>
      <c r="FTA67" s="10"/>
      <c r="FTB67" s="10"/>
      <c r="FTC67" s="10"/>
      <c r="FTD67" s="10"/>
      <c r="FTE67" s="10"/>
      <c r="FTF67" s="10"/>
      <c r="FTG67" s="10"/>
      <c r="FTH67" s="10"/>
      <c r="FTI67" s="10"/>
      <c r="FTJ67" s="10"/>
      <c r="FTK67" s="10"/>
      <c r="FTL67" s="10"/>
      <c r="FTM67" s="10"/>
      <c r="FTN67" s="10"/>
      <c r="FTO67" s="10"/>
      <c r="FTP67" s="10"/>
      <c r="FTQ67" s="10"/>
      <c r="FTR67" s="10"/>
      <c r="FTS67" s="10"/>
      <c r="FTT67" s="10"/>
      <c r="FTU67" s="10"/>
      <c r="FTV67" s="10"/>
      <c r="FTW67" s="10"/>
      <c r="FTX67" s="10"/>
      <c r="FTY67" s="10"/>
      <c r="FTZ67" s="10"/>
      <c r="FUA67" s="10"/>
      <c r="FUB67" s="10"/>
      <c r="FUC67" s="10"/>
      <c r="FUD67" s="10"/>
      <c r="FUE67" s="10"/>
      <c r="FUF67" s="10"/>
      <c r="FUG67" s="10"/>
      <c r="FUH67" s="10"/>
      <c r="FUI67" s="10"/>
      <c r="FUJ67" s="10"/>
      <c r="FUK67" s="10"/>
      <c r="FUL67" s="10"/>
      <c r="FUM67" s="10"/>
      <c r="FUN67" s="10"/>
      <c r="FUO67" s="10"/>
      <c r="FUP67" s="10"/>
      <c r="FUQ67" s="10"/>
      <c r="FUR67" s="10"/>
      <c r="FUS67" s="10"/>
      <c r="FUT67" s="10"/>
      <c r="FUU67" s="10"/>
      <c r="FUV67" s="10"/>
      <c r="FUW67" s="10"/>
      <c r="FUX67" s="10"/>
      <c r="FUY67" s="10"/>
      <c r="FUZ67" s="10"/>
      <c r="FVA67" s="10"/>
      <c r="FVB67" s="10"/>
      <c r="FVC67" s="10"/>
      <c r="FVD67" s="10"/>
      <c r="FVE67" s="10"/>
      <c r="FVF67" s="10"/>
      <c r="FVG67" s="10"/>
      <c r="FVH67" s="10"/>
      <c r="FVI67" s="10"/>
      <c r="FVJ67" s="10"/>
      <c r="FVK67" s="10"/>
      <c r="FVL67" s="10"/>
      <c r="FVM67" s="10"/>
      <c r="FVN67" s="10"/>
      <c r="FVO67" s="10"/>
      <c r="FVP67" s="10"/>
      <c r="FVQ67" s="10"/>
      <c r="FVR67" s="10"/>
      <c r="FVS67" s="10"/>
      <c r="FVT67" s="10"/>
      <c r="FVU67" s="10"/>
      <c r="FVV67" s="10"/>
      <c r="FVW67" s="10"/>
      <c r="FVX67" s="10"/>
      <c r="FVY67" s="10"/>
      <c r="FVZ67" s="10"/>
      <c r="FWA67" s="10"/>
      <c r="FWB67" s="10"/>
      <c r="FWC67" s="10"/>
      <c r="FWD67" s="10"/>
      <c r="FWE67" s="10"/>
      <c r="FWF67" s="10"/>
      <c r="FWG67" s="10"/>
      <c r="FWH67" s="10"/>
      <c r="FWI67" s="10"/>
      <c r="FWJ67" s="10"/>
      <c r="FWK67" s="10"/>
      <c r="FWL67" s="10"/>
      <c r="FWM67" s="10"/>
      <c r="FWN67" s="10"/>
      <c r="FWO67" s="10"/>
      <c r="FWP67" s="10"/>
      <c r="FWQ67" s="10"/>
      <c r="FWR67" s="10"/>
      <c r="FWS67" s="10"/>
      <c r="FWT67" s="10"/>
      <c r="FWU67" s="10"/>
      <c r="FWV67" s="10"/>
      <c r="FWW67" s="10"/>
      <c r="FWX67" s="10"/>
      <c r="FWY67" s="10"/>
      <c r="FWZ67" s="10"/>
      <c r="FXA67" s="10"/>
      <c r="FXB67" s="10"/>
      <c r="FXC67" s="10"/>
      <c r="FXD67" s="10"/>
      <c r="FXE67" s="10"/>
      <c r="FXF67" s="10"/>
      <c r="FXG67" s="10"/>
      <c r="FXH67" s="10"/>
      <c r="FXI67" s="10"/>
      <c r="FXJ67" s="10"/>
      <c r="FXK67" s="10"/>
      <c r="FXL67" s="10"/>
      <c r="FXM67" s="10"/>
      <c r="FXN67" s="10"/>
      <c r="FXO67" s="10"/>
      <c r="FXP67" s="10"/>
      <c r="FXQ67" s="10"/>
      <c r="FXR67" s="10"/>
      <c r="FXS67" s="10"/>
      <c r="FXT67" s="10"/>
      <c r="FXU67" s="10"/>
      <c r="FXV67" s="10"/>
      <c r="FXW67" s="10"/>
      <c r="FXX67" s="10"/>
      <c r="FXY67" s="10"/>
      <c r="FXZ67" s="10"/>
      <c r="FYA67" s="10"/>
      <c r="FYB67" s="10"/>
      <c r="FYC67" s="10"/>
      <c r="FYD67" s="10"/>
      <c r="FYE67" s="10"/>
      <c r="FYF67" s="10"/>
      <c r="FYG67" s="10"/>
      <c r="FYH67" s="10"/>
      <c r="FYI67" s="10"/>
      <c r="FYJ67" s="10"/>
      <c r="FYK67" s="10"/>
      <c r="FYL67" s="10"/>
      <c r="FYM67" s="10"/>
      <c r="FYN67" s="10"/>
      <c r="FYO67" s="10"/>
      <c r="FYP67" s="10"/>
      <c r="FYQ67" s="10"/>
      <c r="FYR67" s="10"/>
      <c r="FYS67" s="10"/>
      <c r="FYT67" s="10"/>
      <c r="FYU67" s="10"/>
      <c r="FYV67" s="10"/>
      <c r="FYW67" s="10"/>
      <c r="FYX67" s="10"/>
      <c r="FYY67" s="10"/>
      <c r="FYZ67" s="10"/>
      <c r="FZA67" s="10"/>
      <c r="FZB67" s="10"/>
      <c r="FZC67" s="10"/>
      <c r="FZD67" s="10"/>
      <c r="FZE67" s="10"/>
      <c r="FZF67" s="10"/>
      <c r="FZG67" s="10"/>
      <c r="FZH67" s="10"/>
      <c r="FZI67" s="10"/>
      <c r="FZJ67" s="10"/>
      <c r="FZK67" s="10"/>
      <c r="FZL67" s="10"/>
      <c r="FZM67" s="10"/>
      <c r="FZN67" s="10"/>
      <c r="FZO67" s="10"/>
      <c r="FZP67" s="10"/>
      <c r="FZQ67" s="10"/>
      <c r="FZR67" s="10"/>
      <c r="FZS67" s="10"/>
      <c r="FZT67" s="10"/>
      <c r="FZU67" s="10"/>
      <c r="FZV67" s="10"/>
      <c r="FZW67" s="10"/>
      <c r="FZX67" s="10"/>
      <c r="FZY67" s="10"/>
      <c r="FZZ67" s="10"/>
      <c r="GAA67" s="10"/>
      <c r="GAB67" s="10"/>
      <c r="GAC67" s="10"/>
      <c r="GAD67" s="10"/>
      <c r="GAE67" s="10"/>
      <c r="GAF67" s="10"/>
      <c r="GAG67" s="10"/>
      <c r="GAH67" s="10"/>
      <c r="GAI67" s="10"/>
      <c r="GAJ67" s="10"/>
      <c r="GAK67" s="10"/>
      <c r="GAL67" s="10"/>
      <c r="GAM67" s="10"/>
      <c r="GAN67" s="10"/>
      <c r="GAO67" s="10"/>
      <c r="GAP67" s="10"/>
      <c r="GAQ67" s="10"/>
      <c r="GAR67" s="10"/>
      <c r="GAS67" s="10"/>
      <c r="GAT67" s="10"/>
      <c r="GAU67" s="10"/>
      <c r="GAV67" s="10"/>
      <c r="GAW67" s="10"/>
      <c r="GAX67" s="10"/>
      <c r="GAY67" s="10"/>
      <c r="GAZ67" s="10"/>
      <c r="GBA67" s="10"/>
      <c r="GBB67" s="10"/>
      <c r="GBC67" s="10"/>
      <c r="GBD67" s="10"/>
      <c r="GBE67" s="10"/>
      <c r="GBF67" s="10"/>
      <c r="GBG67" s="10"/>
      <c r="GBH67" s="10"/>
      <c r="GBI67" s="10"/>
      <c r="GBJ67" s="10"/>
      <c r="GBK67" s="10"/>
      <c r="GBL67" s="10"/>
      <c r="GBM67" s="10"/>
      <c r="GBN67" s="10"/>
      <c r="GBO67" s="10"/>
      <c r="GBP67" s="10"/>
      <c r="GBQ67" s="10"/>
      <c r="GBR67" s="10"/>
      <c r="GBS67" s="10"/>
      <c r="GBT67" s="10"/>
      <c r="GBU67" s="10"/>
      <c r="GBV67" s="10"/>
      <c r="GBW67" s="10"/>
      <c r="GBX67" s="10"/>
      <c r="GBY67" s="10"/>
      <c r="GBZ67" s="10"/>
      <c r="GCA67" s="10"/>
      <c r="GCB67" s="10"/>
      <c r="GCC67" s="10"/>
      <c r="GCD67" s="10"/>
      <c r="GCE67" s="10"/>
      <c r="GCF67" s="10"/>
      <c r="GCG67" s="10"/>
      <c r="GCH67" s="10"/>
      <c r="GCI67" s="10"/>
      <c r="GCJ67" s="10"/>
      <c r="GCK67" s="10"/>
      <c r="GCL67" s="10"/>
      <c r="GCM67" s="10"/>
      <c r="GCN67" s="10"/>
      <c r="GCO67" s="10"/>
      <c r="GCP67" s="10"/>
      <c r="GCQ67" s="10"/>
      <c r="GCR67" s="10"/>
      <c r="GCS67" s="10"/>
      <c r="GCT67" s="10"/>
      <c r="GCU67" s="10"/>
      <c r="GCV67" s="10"/>
      <c r="GCW67" s="10"/>
      <c r="GCX67" s="10"/>
      <c r="GCY67" s="10"/>
      <c r="GCZ67" s="10"/>
      <c r="GDA67" s="10"/>
      <c r="GDB67" s="10"/>
      <c r="GDC67" s="10"/>
      <c r="GDD67" s="10"/>
      <c r="GDE67" s="10"/>
      <c r="GDF67" s="10"/>
      <c r="GDG67" s="10"/>
      <c r="GDH67" s="10"/>
      <c r="GDI67" s="10"/>
      <c r="GDJ67" s="10"/>
      <c r="GDK67" s="10"/>
      <c r="GDL67" s="10"/>
      <c r="GDM67" s="10"/>
      <c r="GDN67" s="10"/>
      <c r="GDO67" s="10"/>
      <c r="GDP67" s="10"/>
      <c r="GDQ67" s="10"/>
      <c r="GDR67" s="10"/>
      <c r="GDS67" s="10"/>
      <c r="GDT67" s="10"/>
      <c r="GDU67" s="10"/>
      <c r="GDV67" s="10"/>
      <c r="GDW67" s="10"/>
      <c r="GDX67" s="10"/>
      <c r="GDY67" s="10"/>
      <c r="GDZ67" s="10"/>
      <c r="GEA67" s="10"/>
      <c r="GEB67" s="10"/>
      <c r="GEC67" s="10"/>
      <c r="GED67" s="10"/>
      <c r="GEE67" s="10"/>
      <c r="GEF67" s="10"/>
      <c r="GEG67" s="10"/>
      <c r="GEH67" s="10"/>
      <c r="GEI67" s="10"/>
      <c r="GEJ67" s="10"/>
      <c r="GEK67" s="10"/>
      <c r="GEL67" s="10"/>
      <c r="GEM67" s="10"/>
      <c r="GEN67" s="10"/>
      <c r="GEO67" s="10"/>
      <c r="GEP67" s="10"/>
      <c r="GEQ67" s="10"/>
      <c r="GER67" s="10"/>
      <c r="GES67" s="10"/>
      <c r="GET67" s="10"/>
      <c r="GEU67" s="10"/>
      <c r="GEV67" s="10"/>
      <c r="GEW67" s="10"/>
      <c r="GEX67" s="10"/>
      <c r="GEY67" s="10"/>
      <c r="GEZ67" s="10"/>
      <c r="GFA67" s="10"/>
      <c r="GFB67" s="10"/>
      <c r="GFC67" s="10"/>
      <c r="GFD67" s="10"/>
      <c r="GFE67" s="10"/>
      <c r="GFF67" s="10"/>
      <c r="GFG67" s="10"/>
      <c r="GFH67" s="10"/>
      <c r="GFI67" s="10"/>
      <c r="GFJ67" s="10"/>
      <c r="GFK67" s="10"/>
      <c r="GFL67" s="10"/>
      <c r="GFM67" s="10"/>
      <c r="GFN67" s="10"/>
      <c r="GFO67" s="10"/>
      <c r="GFP67" s="10"/>
      <c r="GFQ67" s="10"/>
      <c r="GFR67" s="10"/>
      <c r="GFS67" s="10"/>
      <c r="GFT67" s="10"/>
      <c r="GFU67" s="10"/>
      <c r="GFV67" s="10"/>
      <c r="GFW67" s="10"/>
      <c r="GFX67" s="10"/>
      <c r="GFY67" s="10"/>
      <c r="GFZ67" s="10"/>
      <c r="GGA67" s="10"/>
      <c r="GGB67" s="10"/>
      <c r="GGC67" s="10"/>
      <c r="GGD67" s="10"/>
      <c r="GGE67" s="10"/>
      <c r="GGF67" s="10"/>
      <c r="GGG67" s="10"/>
      <c r="GGH67" s="10"/>
      <c r="GGI67" s="10"/>
      <c r="GGJ67" s="10"/>
      <c r="GGK67" s="10"/>
      <c r="GGL67" s="10"/>
      <c r="GGM67" s="10"/>
      <c r="GGN67" s="10"/>
      <c r="GGO67" s="10"/>
      <c r="GGP67" s="10"/>
      <c r="GGQ67" s="10"/>
      <c r="GGR67" s="10"/>
      <c r="GGS67" s="10"/>
      <c r="GGT67" s="10"/>
      <c r="GGU67" s="10"/>
      <c r="GGV67" s="10"/>
      <c r="GGW67" s="10"/>
      <c r="GGX67" s="10"/>
      <c r="GGY67" s="10"/>
      <c r="GGZ67" s="10"/>
      <c r="GHA67" s="10"/>
      <c r="GHB67" s="10"/>
      <c r="GHC67" s="10"/>
      <c r="GHD67" s="10"/>
      <c r="GHE67" s="10"/>
      <c r="GHF67" s="10"/>
      <c r="GHG67" s="10"/>
      <c r="GHH67" s="10"/>
      <c r="GHI67" s="10"/>
      <c r="GHJ67" s="10"/>
      <c r="GHK67" s="10"/>
      <c r="GHL67" s="10"/>
      <c r="GHM67" s="10"/>
      <c r="GHN67" s="10"/>
      <c r="GHO67" s="10"/>
      <c r="GHP67" s="10"/>
      <c r="GHQ67" s="10"/>
      <c r="GHR67" s="10"/>
      <c r="GHS67" s="10"/>
      <c r="GHT67" s="10"/>
      <c r="GHU67" s="10"/>
      <c r="GHV67" s="10"/>
      <c r="GHW67" s="10"/>
      <c r="GHX67" s="10"/>
      <c r="GHY67" s="10"/>
      <c r="GHZ67" s="10"/>
      <c r="GIA67" s="10"/>
      <c r="GIB67" s="10"/>
      <c r="GIC67" s="10"/>
      <c r="GID67" s="10"/>
      <c r="GIE67" s="10"/>
      <c r="GIF67" s="10"/>
      <c r="GIG67" s="10"/>
      <c r="GIH67" s="10"/>
      <c r="GII67" s="10"/>
      <c r="GIJ67" s="10"/>
      <c r="GIK67" s="10"/>
      <c r="GIL67" s="10"/>
      <c r="GIM67" s="10"/>
      <c r="GIN67" s="10"/>
      <c r="GIO67" s="10"/>
      <c r="GIP67" s="10"/>
      <c r="GIQ67" s="10"/>
      <c r="GIR67" s="10"/>
      <c r="GIS67" s="10"/>
      <c r="GIT67" s="10"/>
      <c r="GIU67" s="10"/>
      <c r="GIV67" s="10"/>
      <c r="GIW67" s="10"/>
      <c r="GIX67" s="10"/>
      <c r="GIY67" s="10"/>
      <c r="GIZ67" s="10"/>
      <c r="GJA67" s="10"/>
      <c r="GJB67" s="10"/>
      <c r="GJC67" s="10"/>
      <c r="GJD67" s="10"/>
      <c r="GJE67" s="10"/>
      <c r="GJF67" s="10"/>
      <c r="GJG67" s="10"/>
      <c r="GJH67" s="10"/>
      <c r="GJI67" s="10"/>
      <c r="GJJ67" s="10"/>
      <c r="GJK67" s="10"/>
      <c r="GJL67" s="10"/>
      <c r="GJM67" s="10"/>
      <c r="GJN67" s="10"/>
      <c r="GJO67" s="10"/>
      <c r="GJP67" s="10"/>
      <c r="GJQ67" s="10"/>
      <c r="GJR67" s="10"/>
      <c r="GJS67" s="10"/>
      <c r="GJT67" s="10"/>
      <c r="GJU67" s="10"/>
      <c r="GJV67" s="10"/>
      <c r="GJW67" s="10"/>
      <c r="GJX67" s="10"/>
      <c r="GJY67" s="10"/>
      <c r="GJZ67" s="10"/>
      <c r="GKA67" s="10"/>
      <c r="GKB67" s="10"/>
      <c r="GKC67" s="10"/>
      <c r="GKD67" s="10"/>
      <c r="GKE67" s="10"/>
      <c r="GKF67" s="10"/>
      <c r="GKG67" s="10"/>
      <c r="GKH67" s="10"/>
      <c r="GKI67" s="10"/>
      <c r="GKJ67" s="10"/>
      <c r="GKK67" s="10"/>
      <c r="GKL67" s="10"/>
      <c r="GKM67" s="10"/>
      <c r="GKN67" s="10"/>
      <c r="GKO67" s="10"/>
      <c r="GKP67" s="10"/>
      <c r="GKQ67" s="10"/>
      <c r="GKR67" s="10"/>
      <c r="GKS67" s="10"/>
      <c r="GKT67" s="10"/>
      <c r="GKU67" s="10"/>
      <c r="GKV67" s="10"/>
      <c r="GKW67" s="10"/>
      <c r="GKX67" s="10"/>
      <c r="GKY67" s="10"/>
      <c r="GKZ67" s="10"/>
      <c r="GLA67" s="10"/>
      <c r="GLB67" s="10"/>
      <c r="GLC67" s="10"/>
      <c r="GLD67" s="10"/>
      <c r="GLE67" s="10"/>
      <c r="GLF67" s="10"/>
      <c r="GLG67" s="10"/>
      <c r="GLH67" s="10"/>
      <c r="GLI67" s="10"/>
      <c r="GLJ67" s="10"/>
      <c r="GLK67" s="10"/>
      <c r="GLL67" s="10"/>
      <c r="GLM67" s="10"/>
      <c r="GLN67" s="10"/>
      <c r="GLO67" s="10"/>
      <c r="GLP67" s="10"/>
      <c r="GLQ67" s="10"/>
      <c r="GLR67" s="10"/>
      <c r="GLS67" s="10"/>
      <c r="GLT67" s="10"/>
      <c r="GLU67" s="10"/>
      <c r="GLV67" s="10"/>
      <c r="GLW67" s="10"/>
      <c r="GLX67" s="10"/>
      <c r="GLY67" s="10"/>
      <c r="GLZ67" s="10"/>
      <c r="GMA67" s="10"/>
      <c r="GMB67" s="10"/>
      <c r="GMC67" s="10"/>
      <c r="GMD67" s="10"/>
      <c r="GME67" s="10"/>
      <c r="GMF67" s="10"/>
      <c r="GMG67" s="10"/>
      <c r="GMH67" s="10"/>
      <c r="GMI67" s="10"/>
      <c r="GMJ67" s="10"/>
      <c r="GMK67" s="10"/>
      <c r="GML67" s="10"/>
      <c r="GMM67" s="10"/>
      <c r="GMN67" s="10"/>
      <c r="GMO67" s="10"/>
      <c r="GMP67" s="10"/>
      <c r="GMQ67" s="10"/>
      <c r="GMR67" s="10"/>
      <c r="GMS67" s="10"/>
      <c r="GMT67" s="10"/>
      <c r="GMU67" s="10"/>
      <c r="GMV67" s="10"/>
      <c r="GMW67" s="10"/>
      <c r="GMX67" s="10"/>
      <c r="GMY67" s="10"/>
      <c r="GMZ67" s="10"/>
      <c r="GNA67" s="10"/>
      <c r="GNB67" s="10"/>
      <c r="GNC67" s="10"/>
      <c r="GND67" s="10"/>
      <c r="GNE67" s="10"/>
      <c r="GNF67" s="10"/>
      <c r="GNG67" s="10"/>
      <c r="GNH67" s="10"/>
      <c r="GNI67" s="10"/>
      <c r="GNJ67" s="10"/>
      <c r="GNK67" s="10"/>
      <c r="GNL67" s="10"/>
      <c r="GNM67" s="10"/>
      <c r="GNN67" s="10"/>
      <c r="GNO67" s="10"/>
      <c r="GNP67" s="10"/>
      <c r="GNQ67" s="10"/>
      <c r="GNR67" s="10"/>
      <c r="GNS67" s="10"/>
      <c r="GNT67" s="10"/>
      <c r="GNU67" s="10"/>
      <c r="GNV67" s="10"/>
      <c r="GNW67" s="10"/>
      <c r="GNX67" s="10"/>
      <c r="GNY67" s="10"/>
      <c r="GNZ67" s="10"/>
      <c r="GOA67" s="10"/>
      <c r="GOB67" s="10"/>
      <c r="GOC67" s="10"/>
      <c r="GOD67" s="10"/>
      <c r="GOE67" s="10"/>
      <c r="GOF67" s="10"/>
      <c r="GOG67" s="10"/>
      <c r="GOH67" s="10"/>
      <c r="GOI67" s="10"/>
      <c r="GOJ67" s="10"/>
      <c r="GOK67" s="10"/>
      <c r="GOL67" s="10"/>
      <c r="GOM67" s="10"/>
      <c r="GON67" s="10"/>
      <c r="GOO67" s="10"/>
      <c r="GOP67" s="10"/>
      <c r="GOQ67" s="10"/>
      <c r="GOR67" s="10"/>
      <c r="GOS67" s="10"/>
      <c r="GOT67" s="10"/>
      <c r="GOU67" s="10"/>
      <c r="GOV67" s="10"/>
      <c r="GOW67" s="10"/>
      <c r="GOX67" s="10"/>
      <c r="GOY67" s="10"/>
      <c r="GOZ67" s="10"/>
      <c r="GPA67" s="10"/>
      <c r="GPB67" s="10"/>
      <c r="GPC67" s="10"/>
      <c r="GPD67" s="10"/>
      <c r="GPE67" s="10"/>
      <c r="GPF67" s="10"/>
      <c r="GPG67" s="10"/>
      <c r="GPH67" s="10"/>
      <c r="GPI67" s="10"/>
      <c r="GPJ67" s="10"/>
      <c r="GPK67" s="10"/>
      <c r="GPL67" s="10"/>
      <c r="GPM67" s="10"/>
      <c r="GPN67" s="10"/>
      <c r="GPO67" s="10"/>
      <c r="GPP67" s="10"/>
      <c r="GPQ67" s="10"/>
      <c r="GPR67" s="10"/>
      <c r="GPS67" s="10"/>
      <c r="GPT67" s="10"/>
      <c r="GPU67" s="10"/>
      <c r="GPV67" s="10"/>
      <c r="GPW67" s="10"/>
      <c r="GPX67" s="10"/>
      <c r="GPY67" s="10"/>
      <c r="GPZ67" s="10"/>
      <c r="GQA67" s="10"/>
      <c r="GQB67" s="10"/>
      <c r="GQC67" s="10"/>
      <c r="GQD67" s="10"/>
      <c r="GQE67" s="10"/>
      <c r="GQF67" s="10"/>
      <c r="GQG67" s="10"/>
      <c r="GQH67" s="10"/>
      <c r="GQI67" s="10"/>
      <c r="GQJ67" s="10"/>
      <c r="GQK67" s="10"/>
      <c r="GQL67" s="10"/>
      <c r="GQM67" s="10"/>
      <c r="GQN67" s="10"/>
      <c r="GQO67" s="10"/>
      <c r="GQP67" s="10"/>
      <c r="GQQ67" s="10"/>
      <c r="GQR67" s="10"/>
      <c r="GQS67" s="10"/>
      <c r="GQT67" s="10"/>
      <c r="GQU67" s="10"/>
      <c r="GQV67" s="10"/>
      <c r="GQW67" s="10"/>
      <c r="GQX67" s="10"/>
      <c r="GQY67" s="10"/>
      <c r="GQZ67" s="10"/>
      <c r="GRA67" s="10"/>
      <c r="GRB67" s="10"/>
      <c r="GRC67" s="10"/>
      <c r="GRD67" s="10"/>
      <c r="GRE67" s="10"/>
      <c r="GRF67" s="10"/>
      <c r="GRG67" s="10"/>
      <c r="GRH67" s="10"/>
      <c r="GRI67" s="10"/>
      <c r="GRJ67" s="10"/>
      <c r="GRK67" s="10"/>
      <c r="GRL67" s="10"/>
      <c r="GRM67" s="10"/>
      <c r="GRN67" s="10"/>
      <c r="GRO67" s="10"/>
      <c r="GRP67" s="10"/>
      <c r="GRQ67" s="10"/>
      <c r="GRR67" s="10"/>
      <c r="GRS67" s="10"/>
      <c r="GRT67" s="10"/>
      <c r="GRU67" s="10"/>
      <c r="GRV67" s="10"/>
      <c r="GRW67" s="10"/>
      <c r="GRX67" s="10"/>
      <c r="GRY67" s="10"/>
      <c r="GRZ67" s="10"/>
      <c r="GSA67" s="10"/>
      <c r="GSB67" s="10"/>
      <c r="GSC67" s="10"/>
      <c r="GSD67" s="10"/>
      <c r="GSE67" s="10"/>
      <c r="GSF67" s="10"/>
      <c r="GSG67" s="10"/>
      <c r="GSH67" s="10"/>
      <c r="GSI67" s="10"/>
      <c r="GSJ67" s="10"/>
      <c r="GSK67" s="10"/>
      <c r="GSL67" s="10"/>
      <c r="GSM67" s="10"/>
      <c r="GSN67" s="10"/>
      <c r="GSO67" s="10"/>
      <c r="GSP67" s="10"/>
      <c r="GSQ67" s="10"/>
      <c r="GSR67" s="10"/>
      <c r="GSS67" s="10"/>
      <c r="GST67" s="10"/>
      <c r="GSU67" s="10"/>
      <c r="GSV67" s="10"/>
      <c r="GSW67" s="10"/>
      <c r="GSX67" s="10"/>
      <c r="GSY67" s="10"/>
      <c r="GSZ67" s="10"/>
      <c r="GTA67" s="10"/>
      <c r="GTB67" s="10"/>
      <c r="GTC67" s="10"/>
      <c r="GTD67" s="10"/>
      <c r="GTE67" s="10"/>
      <c r="GTF67" s="10"/>
      <c r="GTG67" s="10"/>
      <c r="GTH67" s="10"/>
      <c r="GTI67" s="10"/>
      <c r="GTJ67" s="10"/>
      <c r="GTK67" s="10"/>
      <c r="GTL67" s="10"/>
      <c r="GTM67" s="10"/>
      <c r="GTN67" s="10"/>
      <c r="GTO67" s="10"/>
      <c r="GTP67" s="10"/>
      <c r="GTQ67" s="10"/>
      <c r="GTR67" s="10"/>
      <c r="GTS67" s="10"/>
      <c r="GTT67" s="10"/>
      <c r="GTU67" s="10"/>
      <c r="GTV67" s="10"/>
      <c r="GTW67" s="10"/>
      <c r="GTX67" s="10"/>
      <c r="GTY67" s="10"/>
      <c r="GTZ67" s="10"/>
      <c r="GUA67" s="10"/>
      <c r="GUB67" s="10"/>
      <c r="GUC67" s="10"/>
      <c r="GUD67" s="10"/>
      <c r="GUE67" s="10"/>
      <c r="GUF67" s="10"/>
      <c r="GUG67" s="10"/>
      <c r="GUH67" s="10"/>
      <c r="GUI67" s="10"/>
      <c r="GUJ67" s="10"/>
      <c r="GUK67" s="10"/>
      <c r="GUL67" s="10"/>
      <c r="GUM67" s="10"/>
      <c r="GUN67" s="10"/>
      <c r="GUO67" s="10"/>
      <c r="GUP67" s="10"/>
      <c r="GUQ67" s="10"/>
      <c r="GUR67" s="10"/>
      <c r="GUS67" s="10"/>
      <c r="GUT67" s="10"/>
      <c r="GUU67" s="10"/>
      <c r="GUV67" s="10"/>
      <c r="GUW67" s="10"/>
      <c r="GUX67" s="10"/>
      <c r="GUY67" s="10"/>
      <c r="GUZ67" s="10"/>
      <c r="GVA67" s="10"/>
      <c r="GVB67" s="10"/>
      <c r="GVC67" s="10"/>
      <c r="GVD67" s="10"/>
      <c r="GVE67" s="10"/>
      <c r="GVF67" s="10"/>
      <c r="GVG67" s="10"/>
      <c r="GVH67" s="10"/>
      <c r="GVI67" s="10"/>
      <c r="GVJ67" s="10"/>
      <c r="GVK67" s="10"/>
      <c r="GVL67" s="10"/>
      <c r="GVM67" s="10"/>
      <c r="GVN67" s="10"/>
      <c r="GVO67" s="10"/>
      <c r="GVP67" s="10"/>
      <c r="GVQ67" s="10"/>
      <c r="GVR67" s="10"/>
      <c r="GVS67" s="10"/>
      <c r="GVT67" s="10"/>
      <c r="GVU67" s="10"/>
      <c r="GVV67" s="10"/>
      <c r="GVW67" s="10"/>
      <c r="GVX67" s="10"/>
      <c r="GVY67" s="10"/>
      <c r="GVZ67" s="10"/>
      <c r="GWA67" s="10"/>
      <c r="GWB67" s="10"/>
      <c r="GWC67" s="10"/>
      <c r="GWD67" s="10"/>
      <c r="GWE67" s="10"/>
      <c r="GWF67" s="10"/>
      <c r="GWG67" s="10"/>
      <c r="GWH67" s="10"/>
      <c r="GWI67" s="10"/>
      <c r="GWJ67" s="10"/>
      <c r="GWK67" s="10"/>
      <c r="GWL67" s="10"/>
      <c r="GWM67" s="10"/>
      <c r="GWN67" s="10"/>
      <c r="GWO67" s="10"/>
      <c r="GWP67" s="10"/>
      <c r="GWQ67" s="10"/>
      <c r="GWR67" s="10"/>
      <c r="GWS67" s="10"/>
      <c r="GWT67" s="10"/>
      <c r="GWU67" s="10"/>
      <c r="GWV67" s="10"/>
      <c r="GWW67" s="10"/>
      <c r="GWX67" s="10"/>
      <c r="GWY67" s="10"/>
      <c r="GWZ67" s="10"/>
      <c r="GXA67" s="10"/>
      <c r="GXB67" s="10"/>
      <c r="GXC67" s="10"/>
      <c r="GXD67" s="10"/>
      <c r="GXE67" s="10"/>
      <c r="GXF67" s="10"/>
      <c r="GXG67" s="10"/>
      <c r="GXH67" s="10"/>
      <c r="GXI67" s="10"/>
      <c r="GXJ67" s="10"/>
      <c r="GXK67" s="10"/>
      <c r="GXL67" s="10"/>
      <c r="GXM67" s="10"/>
      <c r="GXN67" s="10"/>
      <c r="GXO67" s="10"/>
      <c r="GXP67" s="10"/>
      <c r="GXQ67" s="10"/>
      <c r="GXR67" s="10"/>
      <c r="GXS67" s="10"/>
      <c r="GXT67" s="10"/>
      <c r="GXU67" s="10"/>
      <c r="GXV67" s="10"/>
      <c r="GXW67" s="10"/>
      <c r="GXX67" s="10"/>
      <c r="GXY67" s="10"/>
      <c r="GXZ67" s="10"/>
      <c r="GYA67" s="10"/>
      <c r="GYB67" s="10"/>
      <c r="GYC67" s="10"/>
      <c r="GYD67" s="10"/>
      <c r="GYE67" s="10"/>
      <c r="GYF67" s="10"/>
      <c r="GYG67" s="10"/>
      <c r="GYH67" s="10"/>
      <c r="GYI67" s="10"/>
      <c r="GYJ67" s="10"/>
      <c r="GYK67" s="10"/>
      <c r="GYL67" s="10"/>
      <c r="GYM67" s="10"/>
      <c r="GYN67" s="10"/>
      <c r="GYO67" s="10"/>
      <c r="GYP67" s="10"/>
      <c r="GYQ67" s="10"/>
      <c r="GYR67" s="10"/>
      <c r="GYS67" s="10"/>
      <c r="GYT67" s="10"/>
      <c r="GYU67" s="10"/>
      <c r="GYV67" s="10"/>
      <c r="GYW67" s="10"/>
      <c r="GYX67" s="10"/>
      <c r="GYY67" s="10"/>
      <c r="GYZ67" s="10"/>
      <c r="GZA67" s="10"/>
      <c r="GZB67" s="10"/>
      <c r="GZC67" s="10"/>
      <c r="GZD67" s="10"/>
      <c r="GZE67" s="10"/>
      <c r="GZF67" s="10"/>
      <c r="GZG67" s="10"/>
      <c r="GZH67" s="10"/>
      <c r="GZI67" s="10"/>
      <c r="GZJ67" s="10"/>
      <c r="GZK67" s="10"/>
      <c r="GZL67" s="10"/>
      <c r="GZM67" s="10"/>
      <c r="GZN67" s="10"/>
      <c r="GZO67" s="10"/>
      <c r="GZP67" s="10"/>
      <c r="GZQ67" s="10"/>
      <c r="GZR67" s="10"/>
      <c r="GZS67" s="10"/>
      <c r="GZT67" s="10"/>
      <c r="GZU67" s="10"/>
      <c r="GZV67" s="10"/>
      <c r="GZW67" s="10"/>
      <c r="GZX67" s="10"/>
      <c r="GZY67" s="10"/>
      <c r="GZZ67" s="10"/>
      <c r="HAA67" s="10"/>
      <c r="HAB67" s="10"/>
      <c r="HAC67" s="10"/>
      <c r="HAD67" s="10"/>
      <c r="HAE67" s="10"/>
      <c r="HAF67" s="10"/>
      <c r="HAG67" s="10"/>
      <c r="HAH67" s="10"/>
      <c r="HAI67" s="10"/>
      <c r="HAJ67" s="10"/>
      <c r="HAK67" s="10"/>
      <c r="HAL67" s="10"/>
      <c r="HAM67" s="10"/>
      <c r="HAN67" s="10"/>
      <c r="HAO67" s="10"/>
      <c r="HAP67" s="10"/>
      <c r="HAQ67" s="10"/>
      <c r="HAR67" s="10"/>
      <c r="HAS67" s="10"/>
      <c r="HAT67" s="10"/>
      <c r="HAU67" s="10"/>
      <c r="HAV67" s="10"/>
      <c r="HAW67" s="10"/>
      <c r="HAX67" s="10"/>
      <c r="HAY67" s="10"/>
      <c r="HAZ67" s="10"/>
      <c r="HBA67" s="10"/>
      <c r="HBB67" s="10"/>
      <c r="HBC67" s="10"/>
      <c r="HBD67" s="10"/>
      <c r="HBE67" s="10"/>
      <c r="HBF67" s="10"/>
      <c r="HBG67" s="10"/>
      <c r="HBH67" s="10"/>
      <c r="HBI67" s="10"/>
      <c r="HBJ67" s="10"/>
      <c r="HBK67" s="10"/>
      <c r="HBL67" s="10"/>
      <c r="HBM67" s="10"/>
      <c r="HBN67" s="10"/>
      <c r="HBO67" s="10"/>
      <c r="HBP67" s="10"/>
      <c r="HBQ67" s="10"/>
      <c r="HBR67" s="10"/>
      <c r="HBS67" s="10"/>
      <c r="HBT67" s="10"/>
      <c r="HBU67" s="10"/>
      <c r="HBV67" s="10"/>
      <c r="HBW67" s="10"/>
      <c r="HBX67" s="10"/>
      <c r="HBY67" s="10"/>
      <c r="HBZ67" s="10"/>
      <c r="HCA67" s="10"/>
      <c r="HCB67" s="10"/>
      <c r="HCC67" s="10"/>
      <c r="HCD67" s="10"/>
      <c r="HCE67" s="10"/>
      <c r="HCF67" s="10"/>
      <c r="HCG67" s="10"/>
      <c r="HCH67" s="10"/>
      <c r="HCI67" s="10"/>
      <c r="HCJ67" s="10"/>
      <c r="HCK67" s="10"/>
      <c r="HCL67" s="10"/>
      <c r="HCM67" s="10"/>
      <c r="HCN67" s="10"/>
      <c r="HCO67" s="10"/>
      <c r="HCP67" s="10"/>
      <c r="HCQ67" s="10"/>
      <c r="HCR67" s="10"/>
      <c r="HCS67" s="10"/>
      <c r="HCT67" s="10"/>
      <c r="HCU67" s="10"/>
      <c r="HCV67" s="10"/>
      <c r="HCW67" s="10"/>
      <c r="HCX67" s="10"/>
      <c r="HCY67" s="10"/>
      <c r="HCZ67" s="10"/>
      <c r="HDA67" s="10"/>
      <c r="HDB67" s="10"/>
      <c r="HDC67" s="10"/>
      <c r="HDD67" s="10"/>
      <c r="HDE67" s="10"/>
      <c r="HDF67" s="10"/>
      <c r="HDG67" s="10"/>
      <c r="HDH67" s="10"/>
      <c r="HDI67" s="10"/>
      <c r="HDJ67" s="10"/>
      <c r="HDK67" s="10"/>
      <c r="HDL67" s="10"/>
      <c r="HDM67" s="10"/>
      <c r="HDN67" s="10"/>
      <c r="HDO67" s="10"/>
      <c r="HDP67" s="10"/>
      <c r="HDQ67" s="10"/>
      <c r="HDR67" s="10"/>
      <c r="HDS67" s="10"/>
      <c r="HDT67" s="10"/>
      <c r="HDU67" s="10"/>
      <c r="HDV67" s="10"/>
      <c r="HDW67" s="10"/>
      <c r="HDX67" s="10"/>
      <c r="HDY67" s="10"/>
      <c r="HDZ67" s="10"/>
      <c r="HEA67" s="10"/>
      <c r="HEB67" s="10"/>
      <c r="HEC67" s="10"/>
      <c r="HED67" s="10"/>
      <c r="HEE67" s="10"/>
      <c r="HEF67" s="10"/>
      <c r="HEG67" s="10"/>
      <c r="HEH67" s="10"/>
      <c r="HEI67" s="10"/>
      <c r="HEJ67" s="10"/>
      <c r="HEK67" s="10"/>
      <c r="HEL67" s="10"/>
      <c r="HEM67" s="10"/>
      <c r="HEN67" s="10"/>
      <c r="HEO67" s="10"/>
      <c r="HEP67" s="10"/>
      <c r="HEQ67" s="10"/>
      <c r="HER67" s="10"/>
      <c r="HES67" s="10"/>
      <c r="HET67" s="10"/>
      <c r="HEU67" s="10"/>
      <c r="HEV67" s="10"/>
      <c r="HEW67" s="10"/>
      <c r="HEX67" s="10"/>
      <c r="HEY67" s="10"/>
      <c r="HEZ67" s="10"/>
      <c r="HFA67" s="10"/>
      <c r="HFB67" s="10"/>
      <c r="HFC67" s="10"/>
      <c r="HFD67" s="10"/>
      <c r="HFE67" s="10"/>
      <c r="HFF67" s="10"/>
      <c r="HFG67" s="10"/>
      <c r="HFH67" s="10"/>
      <c r="HFI67" s="10"/>
      <c r="HFJ67" s="10"/>
      <c r="HFK67" s="10"/>
      <c r="HFL67" s="10"/>
      <c r="HFM67" s="10"/>
      <c r="HFN67" s="10"/>
      <c r="HFO67" s="10"/>
      <c r="HFP67" s="10"/>
      <c r="HFQ67" s="10"/>
      <c r="HFR67" s="10"/>
      <c r="HFS67" s="10"/>
      <c r="HFT67" s="10"/>
      <c r="HFU67" s="10"/>
      <c r="HFV67" s="10"/>
      <c r="HFW67" s="10"/>
      <c r="HFX67" s="10"/>
      <c r="HFY67" s="10"/>
      <c r="HFZ67" s="10"/>
      <c r="HGA67" s="10"/>
      <c r="HGB67" s="10"/>
      <c r="HGC67" s="10"/>
      <c r="HGD67" s="10"/>
      <c r="HGE67" s="10"/>
      <c r="HGF67" s="10"/>
      <c r="HGG67" s="10"/>
      <c r="HGH67" s="10"/>
      <c r="HGI67" s="10"/>
      <c r="HGJ67" s="10"/>
      <c r="HGK67" s="10"/>
      <c r="HGL67" s="10"/>
      <c r="HGM67" s="10"/>
      <c r="HGN67" s="10"/>
      <c r="HGO67" s="10"/>
      <c r="HGP67" s="10"/>
      <c r="HGQ67" s="10"/>
      <c r="HGR67" s="10"/>
      <c r="HGS67" s="10"/>
      <c r="HGT67" s="10"/>
      <c r="HGU67" s="10"/>
      <c r="HGV67" s="10"/>
      <c r="HGW67" s="10"/>
      <c r="HGX67" s="10"/>
      <c r="HGY67" s="10"/>
      <c r="HGZ67" s="10"/>
      <c r="HHA67" s="10"/>
      <c r="HHB67" s="10"/>
      <c r="HHC67" s="10"/>
      <c r="HHD67" s="10"/>
      <c r="HHE67" s="10"/>
      <c r="HHF67" s="10"/>
      <c r="HHG67" s="10"/>
      <c r="HHH67" s="10"/>
      <c r="HHI67" s="10"/>
      <c r="HHJ67" s="10"/>
      <c r="HHK67" s="10"/>
      <c r="HHL67" s="10"/>
      <c r="HHM67" s="10"/>
      <c r="HHN67" s="10"/>
      <c r="HHO67" s="10"/>
      <c r="HHP67" s="10"/>
      <c r="HHQ67" s="10"/>
      <c r="HHR67" s="10"/>
      <c r="HHS67" s="10"/>
      <c r="HHT67" s="10"/>
      <c r="HHU67" s="10"/>
      <c r="HHV67" s="10"/>
      <c r="HHW67" s="10"/>
      <c r="HHX67" s="10"/>
      <c r="HHY67" s="10"/>
      <c r="HHZ67" s="10"/>
      <c r="HIA67" s="10"/>
      <c r="HIB67" s="10"/>
      <c r="HIC67" s="10"/>
      <c r="HID67" s="10"/>
      <c r="HIE67" s="10"/>
      <c r="HIF67" s="10"/>
      <c r="HIG67" s="10"/>
      <c r="HIH67" s="10"/>
      <c r="HII67" s="10"/>
      <c r="HIJ67" s="10"/>
      <c r="HIK67" s="10"/>
      <c r="HIL67" s="10"/>
      <c r="HIM67" s="10"/>
      <c r="HIN67" s="10"/>
      <c r="HIO67" s="10"/>
      <c r="HIP67" s="10"/>
      <c r="HIQ67" s="10"/>
      <c r="HIR67" s="10"/>
      <c r="HIS67" s="10"/>
      <c r="HIT67" s="10"/>
      <c r="HIU67" s="10"/>
      <c r="HIV67" s="10"/>
      <c r="HIW67" s="10"/>
      <c r="HIX67" s="10"/>
      <c r="HIY67" s="10"/>
      <c r="HIZ67" s="10"/>
      <c r="HJA67" s="10"/>
      <c r="HJB67" s="10"/>
      <c r="HJC67" s="10"/>
      <c r="HJD67" s="10"/>
      <c r="HJE67" s="10"/>
      <c r="HJF67" s="10"/>
      <c r="HJG67" s="10"/>
      <c r="HJH67" s="10"/>
      <c r="HJI67" s="10"/>
      <c r="HJJ67" s="10"/>
      <c r="HJK67" s="10"/>
      <c r="HJL67" s="10"/>
      <c r="HJM67" s="10"/>
      <c r="HJN67" s="10"/>
      <c r="HJO67" s="10"/>
      <c r="HJP67" s="10"/>
      <c r="HJQ67" s="10"/>
      <c r="HJR67" s="10"/>
      <c r="HJS67" s="10"/>
      <c r="HJT67" s="10"/>
      <c r="HJU67" s="10"/>
      <c r="HJV67" s="10"/>
      <c r="HJW67" s="10"/>
      <c r="HJX67" s="10"/>
      <c r="HJY67" s="10"/>
      <c r="HJZ67" s="10"/>
      <c r="HKA67" s="10"/>
      <c r="HKB67" s="10"/>
      <c r="HKC67" s="10"/>
      <c r="HKD67" s="10"/>
      <c r="HKE67" s="10"/>
      <c r="HKF67" s="10"/>
      <c r="HKG67" s="10"/>
      <c r="HKH67" s="10"/>
      <c r="HKI67" s="10"/>
      <c r="HKJ67" s="10"/>
      <c r="HKK67" s="10"/>
      <c r="HKL67" s="10"/>
      <c r="HKM67" s="10"/>
      <c r="HKN67" s="10"/>
      <c r="HKO67" s="10"/>
      <c r="HKP67" s="10"/>
      <c r="HKQ67" s="10"/>
      <c r="HKR67" s="10"/>
      <c r="HKS67" s="10"/>
      <c r="HKT67" s="10"/>
      <c r="HKU67" s="10"/>
      <c r="HKV67" s="10"/>
      <c r="HKW67" s="10"/>
      <c r="HKX67" s="10"/>
      <c r="HKY67" s="10"/>
      <c r="HKZ67" s="10"/>
      <c r="HLA67" s="10"/>
      <c r="HLB67" s="10"/>
      <c r="HLC67" s="10"/>
      <c r="HLD67" s="10"/>
      <c r="HLE67" s="10"/>
      <c r="HLF67" s="10"/>
      <c r="HLG67" s="10"/>
      <c r="HLH67" s="10"/>
      <c r="HLI67" s="10"/>
      <c r="HLJ67" s="10"/>
      <c r="HLK67" s="10"/>
      <c r="HLL67" s="10"/>
      <c r="HLM67" s="10"/>
      <c r="HLN67" s="10"/>
      <c r="HLO67" s="10"/>
      <c r="HLP67" s="10"/>
      <c r="HLQ67" s="10"/>
      <c r="HLR67" s="10"/>
      <c r="HLS67" s="10"/>
      <c r="HLT67" s="10"/>
      <c r="HLU67" s="10"/>
      <c r="HLV67" s="10"/>
      <c r="HLW67" s="10"/>
      <c r="HLX67" s="10"/>
      <c r="HLY67" s="10"/>
      <c r="HLZ67" s="10"/>
      <c r="HMA67" s="10"/>
      <c r="HMB67" s="10"/>
      <c r="HMC67" s="10"/>
      <c r="HMD67" s="10"/>
      <c r="HME67" s="10"/>
      <c r="HMF67" s="10"/>
      <c r="HMG67" s="10"/>
      <c r="HMH67" s="10"/>
      <c r="HMI67" s="10"/>
      <c r="HMJ67" s="10"/>
      <c r="HMK67" s="10"/>
      <c r="HML67" s="10"/>
      <c r="HMM67" s="10"/>
      <c r="HMN67" s="10"/>
      <c r="HMO67" s="10"/>
      <c r="HMP67" s="10"/>
      <c r="HMQ67" s="10"/>
      <c r="HMR67" s="10"/>
      <c r="HMS67" s="10"/>
      <c r="HMT67" s="10"/>
      <c r="HMU67" s="10"/>
      <c r="HMV67" s="10"/>
      <c r="HMW67" s="10"/>
      <c r="HMX67" s="10"/>
      <c r="HMY67" s="10"/>
      <c r="HMZ67" s="10"/>
      <c r="HNA67" s="10"/>
      <c r="HNB67" s="10"/>
      <c r="HNC67" s="10"/>
      <c r="HND67" s="10"/>
      <c r="HNE67" s="10"/>
      <c r="HNF67" s="10"/>
      <c r="HNG67" s="10"/>
      <c r="HNH67" s="10"/>
      <c r="HNI67" s="10"/>
      <c r="HNJ67" s="10"/>
      <c r="HNK67" s="10"/>
      <c r="HNL67" s="10"/>
      <c r="HNM67" s="10"/>
      <c r="HNN67" s="10"/>
      <c r="HNO67" s="10"/>
      <c r="HNP67" s="10"/>
      <c r="HNQ67" s="10"/>
      <c r="HNR67" s="10"/>
      <c r="HNS67" s="10"/>
      <c r="HNT67" s="10"/>
      <c r="HNU67" s="10"/>
      <c r="HNV67" s="10"/>
      <c r="HNW67" s="10"/>
      <c r="HNX67" s="10"/>
      <c r="HNY67" s="10"/>
      <c r="HNZ67" s="10"/>
      <c r="HOA67" s="10"/>
      <c r="HOB67" s="10"/>
      <c r="HOC67" s="10"/>
      <c r="HOD67" s="10"/>
      <c r="HOE67" s="10"/>
      <c r="HOF67" s="10"/>
      <c r="HOG67" s="10"/>
      <c r="HOH67" s="10"/>
      <c r="HOI67" s="10"/>
      <c r="HOJ67" s="10"/>
      <c r="HOK67" s="10"/>
      <c r="HOL67" s="10"/>
      <c r="HOM67" s="10"/>
      <c r="HON67" s="10"/>
      <c r="HOO67" s="10"/>
      <c r="HOP67" s="10"/>
      <c r="HOQ67" s="10"/>
      <c r="HOR67" s="10"/>
      <c r="HOS67" s="10"/>
      <c r="HOT67" s="10"/>
      <c r="HOU67" s="10"/>
      <c r="HOV67" s="10"/>
      <c r="HOW67" s="10"/>
      <c r="HOX67" s="10"/>
      <c r="HOY67" s="10"/>
      <c r="HOZ67" s="10"/>
      <c r="HPA67" s="10"/>
      <c r="HPB67" s="10"/>
      <c r="HPC67" s="10"/>
      <c r="HPD67" s="10"/>
      <c r="HPE67" s="10"/>
      <c r="HPF67" s="10"/>
      <c r="HPG67" s="10"/>
      <c r="HPH67" s="10"/>
      <c r="HPI67" s="10"/>
      <c r="HPJ67" s="10"/>
      <c r="HPK67" s="10"/>
      <c r="HPL67" s="10"/>
      <c r="HPM67" s="10"/>
      <c r="HPN67" s="10"/>
      <c r="HPO67" s="10"/>
      <c r="HPP67" s="10"/>
      <c r="HPQ67" s="10"/>
      <c r="HPR67" s="10"/>
      <c r="HPS67" s="10"/>
      <c r="HPT67" s="10"/>
      <c r="HPU67" s="10"/>
      <c r="HPV67" s="10"/>
      <c r="HPW67" s="10"/>
      <c r="HPX67" s="10"/>
      <c r="HPY67" s="10"/>
      <c r="HPZ67" s="10"/>
      <c r="HQA67" s="10"/>
      <c r="HQB67" s="10"/>
      <c r="HQC67" s="10"/>
      <c r="HQD67" s="10"/>
      <c r="HQE67" s="10"/>
      <c r="HQF67" s="10"/>
      <c r="HQG67" s="10"/>
      <c r="HQH67" s="10"/>
      <c r="HQI67" s="10"/>
      <c r="HQJ67" s="10"/>
      <c r="HQK67" s="10"/>
      <c r="HQL67" s="10"/>
      <c r="HQM67" s="10"/>
      <c r="HQN67" s="10"/>
      <c r="HQO67" s="10"/>
      <c r="HQP67" s="10"/>
      <c r="HQQ67" s="10"/>
      <c r="HQR67" s="10"/>
      <c r="HQS67" s="10"/>
      <c r="HQT67" s="10"/>
      <c r="HQU67" s="10"/>
      <c r="HQV67" s="10"/>
      <c r="HQW67" s="10"/>
      <c r="HQX67" s="10"/>
      <c r="HQY67" s="10"/>
      <c r="HQZ67" s="10"/>
      <c r="HRA67" s="10"/>
      <c r="HRB67" s="10"/>
      <c r="HRC67" s="10"/>
      <c r="HRD67" s="10"/>
      <c r="HRE67" s="10"/>
      <c r="HRF67" s="10"/>
      <c r="HRG67" s="10"/>
      <c r="HRH67" s="10"/>
      <c r="HRI67" s="10"/>
      <c r="HRJ67" s="10"/>
      <c r="HRK67" s="10"/>
      <c r="HRL67" s="10"/>
      <c r="HRM67" s="10"/>
      <c r="HRN67" s="10"/>
      <c r="HRO67" s="10"/>
      <c r="HRP67" s="10"/>
      <c r="HRQ67" s="10"/>
      <c r="HRR67" s="10"/>
      <c r="HRS67" s="10"/>
      <c r="HRT67" s="10"/>
      <c r="HRU67" s="10"/>
      <c r="HRV67" s="10"/>
      <c r="HRW67" s="10"/>
      <c r="HRX67" s="10"/>
      <c r="HRY67" s="10"/>
      <c r="HRZ67" s="10"/>
      <c r="HSA67" s="10"/>
      <c r="HSB67" s="10"/>
      <c r="HSC67" s="10"/>
      <c r="HSD67" s="10"/>
      <c r="HSE67" s="10"/>
      <c r="HSF67" s="10"/>
      <c r="HSG67" s="10"/>
      <c r="HSH67" s="10"/>
      <c r="HSI67" s="10"/>
      <c r="HSJ67" s="10"/>
      <c r="HSK67" s="10"/>
      <c r="HSL67" s="10"/>
      <c r="HSM67" s="10"/>
      <c r="HSN67" s="10"/>
      <c r="HSO67" s="10"/>
      <c r="HSP67" s="10"/>
      <c r="HSQ67" s="10"/>
      <c r="HSR67" s="10"/>
      <c r="HSS67" s="10"/>
      <c r="HST67" s="10"/>
      <c r="HSU67" s="10"/>
      <c r="HSV67" s="10"/>
      <c r="HSW67" s="10"/>
      <c r="HSX67" s="10"/>
      <c r="HSY67" s="10"/>
      <c r="HSZ67" s="10"/>
      <c r="HTA67" s="10"/>
      <c r="HTB67" s="10"/>
      <c r="HTC67" s="10"/>
      <c r="HTD67" s="10"/>
      <c r="HTE67" s="10"/>
      <c r="HTF67" s="10"/>
      <c r="HTG67" s="10"/>
      <c r="HTH67" s="10"/>
      <c r="HTI67" s="10"/>
      <c r="HTJ67" s="10"/>
      <c r="HTK67" s="10"/>
      <c r="HTL67" s="10"/>
      <c r="HTM67" s="10"/>
      <c r="HTN67" s="10"/>
      <c r="HTO67" s="10"/>
      <c r="HTP67" s="10"/>
      <c r="HTQ67" s="10"/>
      <c r="HTR67" s="10"/>
      <c r="HTS67" s="10"/>
      <c r="HTT67" s="10"/>
      <c r="HTU67" s="10"/>
      <c r="HTV67" s="10"/>
      <c r="HTW67" s="10"/>
      <c r="HTX67" s="10"/>
      <c r="HTY67" s="10"/>
      <c r="HTZ67" s="10"/>
      <c r="HUA67" s="10"/>
      <c r="HUB67" s="10"/>
      <c r="HUC67" s="10"/>
      <c r="HUD67" s="10"/>
      <c r="HUE67" s="10"/>
      <c r="HUF67" s="10"/>
      <c r="HUG67" s="10"/>
      <c r="HUH67" s="10"/>
      <c r="HUI67" s="10"/>
      <c r="HUJ67" s="10"/>
      <c r="HUK67" s="10"/>
      <c r="HUL67" s="10"/>
      <c r="HUM67" s="10"/>
      <c r="HUN67" s="10"/>
      <c r="HUO67" s="10"/>
      <c r="HUP67" s="10"/>
      <c r="HUQ67" s="10"/>
      <c r="HUR67" s="10"/>
      <c r="HUS67" s="10"/>
      <c r="HUT67" s="10"/>
      <c r="HUU67" s="10"/>
      <c r="HUV67" s="10"/>
      <c r="HUW67" s="10"/>
      <c r="HUX67" s="10"/>
      <c r="HUY67" s="10"/>
      <c r="HUZ67" s="10"/>
      <c r="HVA67" s="10"/>
      <c r="HVB67" s="10"/>
      <c r="HVC67" s="10"/>
      <c r="HVD67" s="10"/>
      <c r="HVE67" s="10"/>
      <c r="HVF67" s="10"/>
      <c r="HVG67" s="10"/>
      <c r="HVH67" s="10"/>
      <c r="HVI67" s="10"/>
      <c r="HVJ67" s="10"/>
      <c r="HVK67" s="10"/>
      <c r="HVL67" s="10"/>
      <c r="HVM67" s="10"/>
      <c r="HVN67" s="10"/>
      <c r="HVO67" s="10"/>
      <c r="HVP67" s="10"/>
      <c r="HVQ67" s="10"/>
      <c r="HVR67" s="10"/>
      <c r="HVS67" s="10"/>
      <c r="HVT67" s="10"/>
      <c r="HVU67" s="10"/>
      <c r="HVV67" s="10"/>
      <c r="HVW67" s="10"/>
      <c r="HVX67" s="10"/>
      <c r="HVY67" s="10"/>
      <c r="HVZ67" s="10"/>
      <c r="HWA67" s="10"/>
      <c r="HWB67" s="10"/>
      <c r="HWC67" s="10"/>
      <c r="HWD67" s="10"/>
      <c r="HWE67" s="10"/>
      <c r="HWF67" s="10"/>
      <c r="HWG67" s="10"/>
      <c r="HWH67" s="10"/>
      <c r="HWI67" s="10"/>
      <c r="HWJ67" s="10"/>
      <c r="HWK67" s="10"/>
      <c r="HWL67" s="10"/>
      <c r="HWM67" s="10"/>
      <c r="HWN67" s="10"/>
      <c r="HWO67" s="10"/>
      <c r="HWP67" s="10"/>
      <c r="HWQ67" s="10"/>
      <c r="HWR67" s="10"/>
      <c r="HWS67" s="10"/>
      <c r="HWT67" s="10"/>
      <c r="HWU67" s="10"/>
      <c r="HWV67" s="10"/>
      <c r="HWW67" s="10"/>
      <c r="HWX67" s="10"/>
      <c r="HWY67" s="10"/>
      <c r="HWZ67" s="10"/>
      <c r="HXA67" s="10"/>
      <c r="HXB67" s="10"/>
      <c r="HXC67" s="10"/>
      <c r="HXD67" s="10"/>
      <c r="HXE67" s="10"/>
      <c r="HXF67" s="10"/>
      <c r="HXG67" s="10"/>
      <c r="HXH67" s="10"/>
      <c r="HXI67" s="10"/>
      <c r="HXJ67" s="10"/>
      <c r="HXK67" s="10"/>
      <c r="HXL67" s="10"/>
      <c r="HXM67" s="10"/>
      <c r="HXN67" s="10"/>
      <c r="HXO67" s="10"/>
      <c r="HXP67" s="10"/>
      <c r="HXQ67" s="10"/>
      <c r="HXR67" s="10"/>
      <c r="HXS67" s="10"/>
      <c r="HXT67" s="10"/>
      <c r="HXU67" s="10"/>
      <c r="HXV67" s="10"/>
      <c r="HXW67" s="10"/>
      <c r="HXX67" s="10"/>
      <c r="HXY67" s="10"/>
      <c r="HXZ67" s="10"/>
      <c r="HYA67" s="10"/>
      <c r="HYB67" s="10"/>
      <c r="HYC67" s="10"/>
      <c r="HYD67" s="10"/>
      <c r="HYE67" s="10"/>
      <c r="HYF67" s="10"/>
      <c r="HYG67" s="10"/>
      <c r="HYH67" s="10"/>
      <c r="HYI67" s="10"/>
      <c r="HYJ67" s="10"/>
      <c r="HYK67" s="10"/>
      <c r="HYL67" s="10"/>
      <c r="HYM67" s="10"/>
      <c r="HYN67" s="10"/>
      <c r="HYO67" s="10"/>
      <c r="HYP67" s="10"/>
      <c r="HYQ67" s="10"/>
      <c r="HYR67" s="10"/>
      <c r="HYS67" s="10"/>
      <c r="HYT67" s="10"/>
      <c r="HYU67" s="10"/>
      <c r="HYV67" s="10"/>
      <c r="HYW67" s="10"/>
      <c r="HYX67" s="10"/>
      <c r="HYY67" s="10"/>
      <c r="HYZ67" s="10"/>
      <c r="HZA67" s="10"/>
      <c r="HZB67" s="10"/>
      <c r="HZC67" s="10"/>
      <c r="HZD67" s="10"/>
      <c r="HZE67" s="10"/>
      <c r="HZF67" s="10"/>
      <c r="HZG67" s="10"/>
      <c r="HZH67" s="10"/>
      <c r="HZI67" s="10"/>
      <c r="HZJ67" s="10"/>
      <c r="HZK67" s="10"/>
      <c r="HZL67" s="10"/>
      <c r="HZM67" s="10"/>
      <c r="HZN67" s="10"/>
      <c r="HZO67" s="10"/>
      <c r="HZP67" s="10"/>
      <c r="HZQ67" s="10"/>
      <c r="HZR67" s="10"/>
      <c r="HZS67" s="10"/>
      <c r="HZT67" s="10"/>
      <c r="HZU67" s="10"/>
      <c r="HZV67" s="10"/>
      <c r="HZW67" s="10"/>
      <c r="HZX67" s="10"/>
      <c r="HZY67" s="10"/>
      <c r="HZZ67" s="10"/>
      <c r="IAA67" s="10"/>
      <c r="IAB67" s="10"/>
      <c r="IAC67" s="10"/>
      <c r="IAD67" s="10"/>
      <c r="IAE67" s="10"/>
      <c r="IAF67" s="10"/>
      <c r="IAG67" s="10"/>
      <c r="IAH67" s="10"/>
      <c r="IAI67" s="10"/>
      <c r="IAJ67" s="10"/>
      <c r="IAK67" s="10"/>
      <c r="IAL67" s="10"/>
      <c r="IAM67" s="10"/>
      <c r="IAN67" s="10"/>
      <c r="IAO67" s="10"/>
      <c r="IAP67" s="10"/>
      <c r="IAQ67" s="10"/>
      <c r="IAR67" s="10"/>
      <c r="IAS67" s="10"/>
      <c r="IAT67" s="10"/>
      <c r="IAU67" s="10"/>
      <c r="IAV67" s="10"/>
      <c r="IAW67" s="10"/>
      <c r="IAX67" s="10"/>
      <c r="IAY67" s="10"/>
      <c r="IAZ67" s="10"/>
      <c r="IBA67" s="10"/>
      <c r="IBB67" s="10"/>
      <c r="IBC67" s="10"/>
      <c r="IBD67" s="10"/>
      <c r="IBE67" s="10"/>
      <c r="IBF67" s="10"/>
      <c r="IBG67" s="10"/>
      <c r="IBH67" s="10"/>
      <c r="IBI67" s="10"/>
      <c r="IBJ67" s="10"/>
      <c r="IBK67" s="10"/>
      <c r="IBL67" s="10"/>
      <c r="IBM67" s="10"/>
      <c r="IBN67" s="10"/>
      <c r="IBO67" s="10"/>
      <c r="IBP67" s="10"/>
      <c r="IBQ67" s="10"/>
      <c r="IBR67" s="10"/>
      <c r="IBS67" s="10"/>
      <c r="IBT67" s="10"/>
      <c r="IBU67" s="10"/>
      <c r="IBV67" s="10"/>
      <c r="IBW67" s="10"/>
      <c r="IBX67" s="10"/>
      <c r="IBY67" s="10"/>
      <c r="IBZ67" s="10"/>
      <c r="ICA67" s="10"/>
      <c r="ICB67" s="10"/>
      <c r="ICC67" s="10"/>
      <c r="ICD67" s="10"/>
      <c r="ICE67" s="10"/>
      <c r="ICF67" s="10"/>
      <c r="ICG67" s="10"/>
      <c r="ICH67" s="10"/>
      <c r="ICI67" s="10"/>
      <c r="ICJ67" s="10"/>
      <c r="ICK67" s="10"/>
      <c r="ICL67" s="10"/>
      <c r="ICM67" s="10"/>
      <c r="ICN67" s="10"/>
      <c r="ICO67" s="10"/>
      <c r="ICP67" s="10"/>
      <c r="ICQ67" s="10"/>
      <c r="ICR67" s="10"/>
      <c r="ICS67" s="10"/>
      <c r="ICT67" s="10"/>
      <c r="ICU67" s="10"/>
      <c r="ICV67" s="10"/>
      <c r="ICW67" s="10"/>
      <c r="ICX67" s="10"/>
      <c r="ICY67" s="10"/>
      <c r="ICZ67" s="10"/>
      <c r="IDA67" s="10"/>
      <c r="IDB67" s="10"/>
      <c r="IDC67" s="10"/>
      <c r="IDD67" s="10"/>
      <c r="IDE67" s="10"/>
      <c r="IDF67" s="10"/>
      <c r="IDG67" s="10"/>
      <c r="IDH67" s="10"/>
      <c r="IDI67" s="10"/>
      <c r="IDJ67" s="10"/>
      <c r="IDK67" s="10"/>
      <c r="IDL67" s="10"/>
      <c r="IDM67" s="10"/>
      <c r="IDN67" s="10"/>
      <c r="IDO67" s="10"/>
      <c r="IDP67" s="10"/>
      <c r="IDQ67" s="10"/>
      <c r="IDR67" s="10"/>
      <c r="IDS67" s="10"/>
      <c r="IDT67" s="10"/>
      <c r="IDU67" s="10"/>
      <c r="IDV67" s="10"/>
      <c r="IDW67" s="10"/>
      <c r="IDX67" s="10"/>
      <c r="IDY67" s="10"/>
      <c r="IDZ67" s="10"/>
      <c r="IEA67" s="10"/>
      <c r="IEB67" s="10"/>
      <c r="IEC67" s="10"/>
      <c r="IED67" s="10"/>
      <c r="IEE67" s="10"/>
      <c r="IEF67" s="10"/>
      <c r="IEG67" s="10"/>
      <c r="IEH67" s="10"/>
      <c r="IEI67" s="10"/>
      <c r="IEJ67" s="10"/>
      <c r="IEK67" s="10"/>
      <c r="IEL67" s="10"/>
      <c r="IEM67" s="10"/>
      <c r="IEN67" s="10"/>
      <c r="IEO67" s="10"/>
      <c r="IEP67" s="10"/>
      <c r="IEQ67" s="10"/>
      <c r="IER67" s="10"/>
      <c r="IES67" s="10"/>
      <c r="IET67" s="10"/>
      <c r="IEU67" s="10"/>
      <c r="IEV67" s="10"/>
      <c r="IEW67" s="10"/>
      <c r="IEX67" s="10"/>
      <c r="IEY67" s="10"/>
      <c r="IEZ67" s="10"/>
      <c r="IFA67" s="10"/>
      <c r="IFB67" s="10"/>
      <c r="IFC67" s="10"/>
      <c r="IFD67" s="10"/>
      <c r="IFE67" s="10"/>
      <c r="IFF67" s="10"/>
      <c r="IFG67" s="10"/>
      <c r="IFH67" s="10"/>
      <c r="IFI67" s="10"/>
      <c r="IFJ67" s="10"/>
      <c r="IFK67" s="10"/>
      <c r="IFL67" s="10"/>
      <c r="IFM67" s="10"/>
      <c r="IFN67" s="10"/>
      <c r="IFO67" s="10"/>
      <c r="IFP67" s="10"/>
      <c r="IFQ67" s="10"/>
      <c r="IFR67" s="10"/>
      <c r="IFS67" s="10"/>
      <c r="IFT67" s="10"/>
      <c r="IFU67" s="10"/>
      <c r="IFV67" s="10"/>
      <c r="IFW67" s="10"/>
      <c r="IFX67" s="10"/>
      <c r="IFY67" s="10"/>
      <c r="IFZ67" s="10"/>
      <c r="IGA67" s="10"/>
      <c r="IGB67" s="10"/>
      <c r="IGC67" s="10"/>
      <c r="IGD67" s="10"/>
      <c r="IGE67" s="10"/>
      <c r="IGF67" s="10"/>
      <c r="IGG67" s="10"/>
      <c r="IGH67" s="10"/>
      <c r="IGI67" s="10"/>
      <c r="IGJ67" s="10"/>
      <c r="IGK67" s="10"/>
      <c r="IGL67" s="10"/>
      <c r="IGM67" s="10"/>
      <c r="IGN67" s="10"/>
      <c r="IGO67" s="10"/>
      <c r="IGP67" s="10"/>
      <c r="IGQ67" s="10"/>
      <c r="IGR67" s="10"/>
      <c r="IGS67" s="10"/>
      <c r="IGT67" s="10"/>
      <c r="IGU67" s="10"/>
      <c r="IGV67" s="10"/>
      <c r="IGW67" s="10"/>
      <c r="IGX67" s="10"/>
      <c r="IGY67" s="10"/>
      <c r="IGZ67" s="10"/>
      <c r="IHA67" s="10"/>
      <c r="IHB67" s="10"/>
      <c r="IHC67" s="10"/>
      <c r="IHD67" s="10"/>
      <c r="IHE67" s="10"/>
      <c r="IHF67" s="10"/>
      <c r="IHG67" s="10"/>
      <c r="IHH67" s="10"/>
      <c r="IHI67" s="10"/>
      <c r="IHJ67" s="10"/>
      <c r="IHK67" s="10"/>
      <c r="IHL67" s="10"/>
      <c r="IHM67" s="10"/>
      <c r="IHN67" s="10"/>
      <c r="IHO67" s="10"/>
      <c r="IHP67" s="10"/>
      <c r="IHQ67" s="10"/>
      <c r="IHR67" s="10"/>
      <c r="IHS67" s="10"/>
      <c r="IHT67" s="10"/>
      <c r="IHU67" s="10"/>
      <c r="IHV67" s="10"/>
      <c r="IHW67" s="10"/>
      <c r="IHX67" s="10"/>
      <c r="IHY67" s="10"/>
      <c r="IHZ67" s="10"/>
      <c r="IIA67" s="10"/>
      <c r="IIB67" s="10"/>
      <c r="IIC67" s="10"/>
      <c r="IID67" s="10"/>
      <c r="IIE67" s="10"/>
      <c r="IIF67" s="10"/>
      <c r="IIG67" s="10"/>
      <c r="IIH67" s="10"/>
      <c r="III67" s="10"/>
      <c r="IIJ67" s="10"/>
      <c r="IIK67" s="10"/>
      <c r="IIL67" s="10"/>
      <c r="IIM67" s="10"/>
      <c r="IIN67" s="10"/>
      <c r="IIO67" s="10"/>
      <c r="IIP67" s="10"/>
      <c r="IIQ67" s="10"/>
      <c r="IIR67" s="10"/>
      <c r="IIS67" s="10"/>
      <c r="IIT67" s="10"/>
      <c r="IIU67" s="10"/>
      <c r="IIV67" s="10"/>
      <c r="IIW67" s="10"/>
      <c r="IIX67" s="10"/>
      <c r="IIY67" s="10"/>
      <c r="IIZ67" s="10"/>
      <c r="IJA67" s="10"/>
      <c r="IJB67" s="10"/>
      <c r="IJC67" s="10"/>
      <c r="IJD67" s="10"/>
      <c r="IJE67" s="10"/>
      <c r="IJF67" s="10"/>
      <c r="IJG67" s="10"/>
      <c r="IJH67" s="10"/>
      <c r="IJI67" s="10"/>
      <c r="IJJ67" s="10"/>
      <c r="IJK67" s="10"/>
      <c r="IJL67" s="10"/>
      <c r="IJM67" s="10"/>
      <c r="IJN67" s="10"/>
      <c r="IJO67" s="10"/>
      <c r="IJP67" s="10"/>
      <c r="IJQ67" s="10"/>
      <c r="IJR67" s="10"/>
      <c r="IJS67" s="10"/>
      <c r="IJT67" s="10"/>
      <c r="IJU67" s="10"/>
      <c r="IJV67" s="10"/>
      <c r="IJW67" s="10"/>
      <c r="IJX67" s="10"/>
      <c r="IJY67" s="10"/>
      <c r="IJZ67" s="10"/>
      <c r="IKA67" s="10"/>
      <c r="IKB67" s="10"/>
      <c r="IKC67" s="10"/>
      <c r="IKD67" s="10"/>
      <c r="IKE67" s="10"/>
      <c r="IKF67" s="10"/>
      <c r="IKG67" s="10"/>
      <c r="IKH67" s="10"/>
      <c r="IKI67" s="10"/>
      <c r="IKJ67" s="10"/>
      <c r="IKK67" s="10"/>
      <c r="IKL67" s="10"/>
      <c r="IKM67" s="10"/>
      <c r="IKN67" s="10"/>
      <c r="IKO67" s="10"/>
      <c r="IKP67" s="10"/>
      <c r="IKQ67" s="10"/>
      <c r="IKR67" s="10"/>
      <c r="IKS67" s="10"/>
      <c r="IKT67" s="10"/>
      <c r="IKU67" s="10"/>
      <c r="IKV67" s="10"/>
      <c r="IKW67" s="10"/>
      <c r="IKX67" s="10"/>
      <c r="IKY67" s="10"/>
      <c r="IKZ67" s="10"/>
      <c r="ILA67" s="10"/>
      <c r="ILB67" s="10"/>
      <c r="ILC67" s="10"/>
      <c r="ILD67" s="10"/>
      <c r="ILE67" s="10"/>
      <c r="ILF67" s="10"/>
      <c r="ILG67" s="10"/>
      <c r="ILH67" s="10"/>
      <c r="ILI67" s="10"/>
      <c r="ILJ67" s="10"/>
      <c r="ILK67" s="10"/>
      <c r="ILL67" s="10"/>
      <c r="ILM67" s="10"/>
      <c r="ILN67" s="10"/>
      <c r="ILO67" s="10"/>
      <c r="ILP67" s="10"/>
      <c r="ILQ67" s="10"/>
      <c r="ILR67" s="10"/>
      <c r="ILS67" s="10"/>
      <c r="ILT67" s="10"/>
      <c r="ILU67" s="10"/>
      <c r="ILV67" s="10"/>
      <c r="ILW67" s="10"/>
      <c r="ILX67" s="10"/>
      <c r="ILY67" s="10"/>
      <c r="ILZ67" s="10"/>
      <c r="IMA67" s="10"/>
      <c r="IMB67" s="10"/>
      <c r="IMC67" s="10"/>
      <c r="IMD67" s="10"/>
      <c r="IME67" s="10"/>
      <c r="IMF67" s="10"/>
      <c r="IMG67" s="10"/>
      <c r="IMH67" s="10"/>
      <c r="IMI67" s="10"/>
      <c r="IMJ67" s="10"/>
      <c r="IMK67" s="10"/>
      <c r="IML67" s="10"/>
      <c r="IMM67" s="10"/>
      <c r="IMN67" s="10"/>
      <c r="IMO67" s="10"/>
      <c r="IMP67" s="10"/>
      <c r="IMQ67" s="10"/>
      <c r="IMR67" s="10"/>
      <c r="IMS67" s="10"/>
      <c r="IMT67" s="10"/>
      <c r="IMU67" s="10"/>
      <c r="IMV67" s="10"/>
      <c r="IMW67" s="10"/>
      <c r="IMX67" s="10"/>
      <c r="IMY67" s="10"/>
      <c r="IMZ67" s="10"/>
      <c r="INA67" s="10"/>
      <c r="INB67" s="10"/>
      <c r="INC67" s="10"/>
      <c r="IND67" s="10"/>
      <c r="INE67" s="10"/>
      <c r="INF67" s="10"/>
      <c r="ING67" s="10"/>
      <c r="INH67" s="10"/>
      <c r="INI67" s="10"/>
      <c r="INJ67" s="10"/>
      <c r="INK67" s="10"/>
      <c r="INL67" s="10"/>
      <c r="INM67" s="10"/>
      <c r="INN67" s="10"/>
      <c r="INO67" s="10"/>
      <c r="INP67" s="10"/>
      <c r="INQ67" s="10"/>
      <c r="INR67" s="10"/>
      <c r="INS67" s="10"/>
      <c r="INT67" s="10"/>
      <c r="INU67" s="10"/>
      <c r="INV67" s="10"/>
      <c r="INW67" s="10"/>
      <c r="INX67" s="10"/>
      <c r="INY67" s="10"/>
      <c r="INZ67" s="10"/>
      <c r="IOA67" s="10"/>
      <c r="IOB67" s="10"/>
      <c r="IOC67" s="10"/>
      <c r="IOD67" s="10"/>
      <c r="IOE67" s="10"/>
      <c r="IOF67" s="10"/>
      <c r="IOG67" s="10"/>
      <c r="IOH67" s="10"/>
      <c r="IOI67" s="10"/>
      <c r="IOJ67" s="10"/>
      <c r="IOK67" s="10"/>
      <c r="IOL67" s="10"/>
      <c r="IOM67" s="10"/>
      <c r="ION67" s="10"/>
      <c r="IOO67" s="10"/>
      <c r="IOP67" s="10"/>
      <c r="IOQ67" s="10"/>
      <c r="IOR67" s="10"/>
      <c r="IOS67" s="10"/>
      <c r="IOT67" s="10"/>
      <c r="IOU67" s="10"/>
      <c r="IOV67" s="10"/>
      <c r="IOW67" s="10"/>
      <c r="IOX67" s="10"/>
      <c r="IOY67" s="10"/>
      <c r="IOZ67" s="10"/>
      <c r="IPA67" s="10"/>
      <c r="IPB67" s="10"/>
      <c r="IPC67" s="10"/>
      <c r="IPD67" s="10"/>
      <c r="IPE67" s="10"/>
      <c r="IPF67" s="10"/>
      <c r="IPG67" s="10"/>
      <c r="IPH67" s="10"/>
      <c r="IPI67" s="10"/>
      <c r="IPJ67" s="10"/>
      <c r="IPK67" s="10"/>
      <c r="IPL67" s="10"/>
      <c r="IPM67" s="10"/>
      <c r="IPN67" s="10"/>
      <c r="IPO67" s="10"/>
      <c r="IPP67" s="10"/>
      <c r="IPQ67" s="10"/>
      <c r="IPR67" s="10"/>
      <c r="IPS67" s="10"/>
      <c r="IPT67" s="10"/>
      <c r="IPU67" s="10"/>
      <c r="IPV67" s="10"/>
      <c r="IPW67" s="10"/>
      <c r="IPX67" s="10"/>
      <c r="IPY67" s="10"/>
      <c r="IPZ67" s="10"/>
      <c r="IQA67" s="10"/>
      <c r="IQB67" s="10"/>
      <c r="IQC67" s="10"/>
      <c r="IQD67" s="10"/>
      <c r="IQE67" s="10"/>
      <c r="IQF67" s="10"/>
      <c r="IQG67" s="10"/>
      <c r="IQH67" s="10"/>
      <c r="IQI67" s="10"/>
      <c r="IQJ67" s="10"/>
      <c r="IQK67" s="10"/>
      <c r="IQL67" s="10"/>
      <c r="IQM67" s="10"/>
      <c r="IQN67" s="10"/>
      <c r="IQO67" s="10"/>
      <c r="IQP67" s="10"/>
      <c r="IQQ67" s="10"/>
      <c r="IQR67" s="10"/>
      <c r="IQS67" s="10"/>
      <c r="IQT67" s="10"/>
      <c r="IQU67" s="10"/>
      <c r="IQV67" s="10"/>
      <c r="IQW67" s="10"/>
      <c r="IQX67" s="10"/>
      <c r="IQY67" s="10"/>
      <c r="IQZ67" s="10"/>
      <c r="IRA67" s="10"/>
      <c r="IRB67" s="10"/>
      <c r="IRC67" s="10"/>
      <c r="IRD67" s="10"/>
      <c r="IRE67" s="10"/>
      <c r="IRF67" s="10"/>
      <c r="IRG67" s="10"/>
      <c r="IRH67" s="10"/>
      <c r="IRI67" s="10"/>
      <c r="IRJ67" s="10"/>
      <c r="IRK67" s="10"/>
      <c r="IRL67" s="10"/>
      <c r="IRM67" s="10"/>
      <c r="IRN67" s="10"/>
      <c r="IRO67" s="10"/>
      <c r="IRP67" s="10"/>
      <c r="IRQ67" s="10"/>
      <c r="IRR67" s="10"/>
      <c r="IRS67" s="10"/>
      <c r="IRT67" s="10"/>
      <c r="IRU67" s="10"/>
      <c r="IRV67" s="10"/>
      <c r="IRW67" s="10"/>
      <c r="IRX67" s="10"/>
      <c r="IRY67" s="10"/>
      <c r="IRZ67" s="10"/>
      <c r="ISA67" s="10"/>
      <c r="ISB67" s="10"/>
      <c r="ISC67" s="10"/>
      <c r="ISD67" s="10"/>
      <c r="ISE67" s="10"/>
      <c r="ISF67" s="10"/>
      <c r="ISG67" s="10"/>
      <c r="ISH67" s="10"/>
      <c r="ISI67" s="10"/>
      <c r="ISJ67" s="10"/>
      <c r="ISK67" s="10"/>
      <c r="ISL67" s="10"/>
      <c r="ISM67" s="10"/>
      <c r="ISN67" s="10"/>
      <c r="ISO67" s="10"/>
      <c r="ISP67" s="10"/>
      <c r="ISQ67" s="10"/>
      <c r="ISR67" s="10"/>
      <c r="ISS67" s="10"/>
      <c r="IST67" s="10"/>
      <c r="ISU67" s="10"/>
      <c r="ISV67" s="10"/>
      <c r="ISW67" s="10"/>
      <c r="ISX67" s="10"/>
      <c r="ISY67" s="10"/>
      <c r="ISZ67" s="10"/>
      <c r="ITA67" s="10"/>
      <c r="ITB67" s="10"/>
      <c r="ITC67" s="10"/>
      <c r="ITD67" s="10"/>
      <c r="ITE67" s="10"/>
      <c r="ITF67" s="10"/>
      <c r="ITG67" s="10"/>
      <c r="ITH67" s="10"/>
      <c r="ITI67" s="10"/>
      <c r="ITJ67" s="10"/>
      <c r="ITK67" s="10"/>
      <c r="ITL67" s="10"/>
      <c r="ITM67" s="10"/>
      <c r="ITN67" s="10"/>
      <c r="ITO67" s="10"/>
      <c r="ITP67" s="10"/>
      <c r="ITQ67" s="10"/>
      <c r="ITR67" s="10"/>
      <c r="ITS67" s="10"/>
      <c r="ITT67" s="10"/>
      <c r="ITU67" s="10"/>
      <c r="ITV67" s="10"/>
      <c r="ITW67" s="10"/>
      <c r="ITX67" s="10"/>
      <c r="ITY67" s="10"/>
      <c r="ITZ67" s="10"/>
      <c r="IUA67" s="10"/>
      <c r="IUB67" s="10"/>
      <c r="IUC67" s="10"/>
      <c r="IUD67" s="10"/>
      <c r="IUE67" s="10"/>
      <c r="IUF67" s="10"/>
      <c r="IUG67" s="10"/>
      <c r="IUH67" s="10"/>
      <c r="IUI67" s="10"/>
      <c r="IUJ67" s="10"/>
      <c r="IUK67" s="10"/>
      <c r="IUL67" s="10"/>
      <c r="IUM67" s="10"/>
      <c r="IUN67" s="10"/>
      <c r="IUO67" s="10"/>
      <c r="IUP67" s="10"/>
      <c r="IUQ67" s="10"/>
      <c r="IUR67" s="10"/>
      <c r="IUS67" s="10"/>
      <c r="IUT67" s="10"/>
      <c r="IUU67" s="10"/>
      <c r="IUV67" s="10"/>
      <c r="IUW67" s="10"/>
      <c r="IUX67" s="10"/>
      <c r="IUY67" s="10"/>
      <c r="IUZ67" s="10"/>
      <c r="IVA67" s="10"/>
      <c r="IVB67" s="10"/>
      <c r="IVC67" s="10"/>
      <c r="IVD67" s="10"/>
      <c r="IVE67" s="10"/>
      <c r="IVF67" s="10"/>
      <c r="IVG67" s="10"/>
      <c r="IVH67" s="10"/>
      <c r="IVI67" s="10"/>
      <c r="IVJ67" s="10"/>
      <c r="IVK67" s="10"/>
      <c r="IVL67" s="10"/>
      <c r="IVM67" s="10"/>
      <c r="IVN67" s="10"/>
      <c r="IVO67" s="10"/>
      <c r="IVP67" s="10"/>
      <c r="IVQ67" s="10"/>
      <c r="IVR67" s="10"/>
      <c r="IVS67" s="10"/>
      <c r="IVT67" s="10"/>
      <c r="IVU67" s="10"/>
      <c r="IVV67" s="10"/>
      <c r="IVW67" s="10"/>
      <c r="IVX67" s="10"/>
      <c r="IVY67" s="10"/>
      <c r="IVZ67" s="10"/>
      <c r="IWA67" s="10"/>
      <c r="IWB67" s="10"/>
      <c r="IWC67" s="10"/>
      <c r="IWD67" s="10"/>
      <c r="IWE67" s="10"/>
      <c r="IWF67" s="10"/>
      <c r="IWG67" s="10"/>
      <c r="IWH67" s="10"/>
      <c r="IWI67" s="10"/>
      <c r="IWJ67" s="10"/>
      <c r="IWK67" s="10"/>
      <c r="IWL67" s="10"/>
      <c r="IWM67" s="10"/>
      <c r="IWN67" s="10"/>
      <c r="IWO67" s="10"/>
      <c r="IWP67" s="10"/>
      <c r="IWQ67" s="10"/>
      <c r="IWR67" s="10"/>
      <c r="IWS67" s="10"/>
      <c r="IWT67" s="10"/>
      <c r="IWU67" s="10"/>
      <c r="IWV67" s="10"/>
      <c r="IWW67" s="10"/>
      <c r="IWX67" s="10"/>
      <c r="IWY67" s="10"/>
      <c r="IWZ67" s="10"/>
      <c r="IXA67" s="10"/>
      <c r="IXB67" s="10"/>
      <c r="IXC67" s="10"/>
      <c r="IXD67" s="10"/>
      <c r="IXE67" s="10"/>
      <c r="IXF67" s="10"/>
      <c r="IXG67" s="10"/>
      <c r="IXH67" s="10"/>
      <c r="IXI67" s="10"/>
      <c r="IXJ67" s="10"/>
      <c r="IXK67" s="10"/>
      <c r="IXL67" s="10"/>
      <c r="IXM67" s="10"/>
      <c r="IXN67" s="10"/>
      <c r="IXO67" s="10"/>
      <c r="IXP67" s="10"/>
      <c r="IXQ67" s="10"/>
      <c r="IXR67" s="10"/>
      <c r="IXS67" s="10"/>
      <c r="IXT67" s="10"/>
      <c r="IXU67" s="10"/>
      <c r="IXV67" s="10"/>
      <c r="IXW67" s="10"/>
      <c r="IXX67" s="10"/>
      <c r="IXY67" s="10"/>
      <c r="IXZ67" s="10"/>
      <c r="IYA67" s="10"/>
      <c r="IYB67" s="10"/>
      <c r="IYC67" s="10"/>
      <c r="IYD67" s="10"/>
      <c r="IYE67" s="10"/>
      <c r="IYF67" s="10"/>
      <c r="IYG67" s="10"/>
      <c r="IYH67" s="10"/>
      <c r="IYI67" s="10"/>
      <c r="IYJ67" s="10"/>
      <c r="IYK67" s="10"/>
      <c r="IYL67" s="10"/>
      <c r="IYM67" s="10"/>
      <c r="IYN67" s="10"/>
      <c r="IYO67" s="10"/>
      <c r="IYP67" s="10"/>
      <c r="IYQ67" s="10"/>
      <c r="IYR67" s="10"/>
      <c r="IYS67" s="10"/>
      <c r="IYT67" s="10"/>
      <c r="IYU67" s="10"/>
      <c r="IYV67" s="10"/>
      <c r="IYW67" s="10"/>
      <c r="IYX67" s="10"/>
      <c r="IYY67" s="10"/>
      <c r="IYZ67" s="10"/>
      <c r="IZA67" s="10"/>
      <c r="IZB67" s="10"/>
      <c r="IZC67" s="10"/>
      <c r="IZD67" s="10"/>
      <c r="IZE67" s="10"/>
      <c r="IZF67" s="10"/>
      <c r="IZG67" s="10"/>
      <c r="IZH67" s="10"/>
      <c r="IZI67" s="10"/>
      <c r="IZJ67" s="10"/>
      <c r="IZK67" s="10"/>
      <c r="IZL67" s="10"/>
      <c r="IZM67" s="10"/>
      <c r="IZN67" s="10"/>
      <c r="IZO67" s="10"/>
      <c r="IZP67" s="10"/>
      <c r="IZQ67" s="10"/>
      <c r="IZR67" s="10"/>
      <c r="IZS67" s="10"/>
      <c r="IZT67" s="10"/>
      <c r="IZU67" s="10"/>
      <c r="IZV67" s="10"/>
      <c r="IZW67" s="10"/>
      <c r="IZX67" s="10"/>
      <c r="IZY67" s="10"/>
      <c r="IZZ67" s="10"/>
      <c r="JAA67" s="10"/>
      <c r="JAB67" s="10"/>
      <c r="JAC67" s="10"/>
      <c r="JAD67" s="10"/>
      <c r="JAE67" s="10"/>
      <c r="JAF67" s="10"/>
      <c r="JAG67" s="10"/>
      <c r="JAH67" s="10"/>
      <c r="JAI67" s="10"/>
      <c r="JAJ67" s="10"/>
      <c r="JAK67" s="10"/>
      <c r="JAL67" s="10"/>
      <c r="JAM67" s="10"/>
      <c r="JAN67" s="10"/>
      <c r="JAO67" s="10"/>
      <c r="JAP67" s="10"/>
      <c r="JAQ67" s="10"/>
      <c r="JAR67" s="10"/>
      <c r="JAS67" s="10"/>
      <c r="JAT67" s="10"/>
      <c r="JAU67" s="10"/>
      <c r="JAV67" s="10"/>
      <c r="JAW67" s="10"/>
      <c r="JAX67" s="10"/>
      <c r="JAY67" s="10"/>
      <c r="JAZ67" s="10"/>
      <c r="JBA67" s="10"/>
      <c r="JBB67" s="10"/>
      <c r="JBC67" s="10"/>
      <c r="JBD67" s="10"/>
      <c r="JBE67" s="10"/>
      <c r="JBF67" s="10"/>
      <c r="JBG67" s="10"/>
      <c r="JBH67" s="10"/>
      <c r="JBI67" s="10"/>
      <c r="JBJ67" s="10"/>
      <c r="JBK67" s="10"/>
      <c r="JBL67" s="10"/>
      <c r="JBM67" s="10"/>
      <c r="JBN67" s="10"/>
      <c r="JBO67" s="10"/>
      <c r="JBP67" s="10"/>
      <c r="JBQ67" s="10"/>
      <c r="JBR67" s="10"/>
      <c r="JBS67" s="10"/>
      <c r="JBT67" s="10"/>
      <c r="JBU67" s="10"/>
      <c r="JBV67" s="10"/>
      <c r="JBW67" s="10"/>
      <c r="JBX67" s="10"/>
      <c r="JBY67" s="10"/>
      <c r="JBZ67" s="10"/>
      <c r="JCA67" s="10"/>
      <c r="JCB67" s="10"/>
      <c r="JCC67" s="10"/>
      <c r="JCD67" s="10"/>
      <c r="JCE67" s="10"/>
      <c r="JCF67" s="10"/>
      <c r="JCG67" s="10"/>
      <c r="JCH67" s="10"/>
      <c r="JCI67" s="10"/>
      <c r="JCJ67" s="10"/>
      <c r="JCK67" s="10"/>
      <c r="JCL67" s="10"/>
      <c r="JCM67" s="10"/>
      <c r="JCN67" s="10"/>
      <c r="JCO67" s="10"/>
      <c r="JCP67" s="10"/>
      <c r="JCQ67" s="10"/>
      <c r="JCR67" s="10"/>
      <c r="JCS67" s="10"/>
      <c r="JCT67" s="10"/>
      <c r="JCU67" s="10"/>
      <c r="JCV67" s="10"/>
      <c r="JCW67" s="10"/>
      <c r="JCX67" s="10"/>
      <c r="JCY67" s="10"/>
      <c r="JCZ67" s="10"/>
      <c r="JDA67" s="10"/>
      <c r="JDB67" s="10"/>
      <c r="JDC67" s="10"/>
      <c r="JDD67" s="10"/>
      <c r="JDE67" s="10"/>
      <c r="JDF67" s="10"/>
      <c r="JDG67" s="10"/>
      <c r="JDH67" s="10"/>
      <c r="JDI67" s="10"/>
      <c r="JDJ67" s="10"/>
      <c r="JDK67" s="10"/>
      <c r="JDL67" s="10"/>
      <c r="JDM67" s="10"/>
      <c r="JDN67" s="10"/>
      <c r="JDO67" s="10"/>
      <c r="JDP67" s="10"/>
      <c r="JDQ67" s="10"/>
      <c r="JDR67" s="10"/>
      <c r="JDS67" s="10"/>
      <c r="JDT67" s="10"/>
      <c r="JDU67" s="10"/>
      <c r="JDV67" s="10"/>
      <c r="JDW67" s="10"/>
      <c r="JDX67" s="10"/>
      <c r="JDY67" s="10"/>
      <c r="JDZ67" s="10"/>
      <c r="JEA67" s="10"/>
      <c r="JEB67" s="10"/>
      <c r="JEC67" s="10"/>
      <c r="JED67" s="10"/>
      <c r="JEE67" s="10"/>
      <c r="JEF67" s="10"/>
      <c r="JEG67" s="10"/>
      <c r="JEH67" s="10"/>
      <c r="JEI67" s="10"/>
      <c r="JEJ67" s="10"/>
      <c r="JEK67" s="10"/>
      <c r="JEL67" s="10"/>
      <c r="JEM67" s="10"/>
      <c r="JEN67" s="10"/>
      <c r="JEO67" s="10"/>
      <c r="JEP67" s="10"/>
      <c r="JEQ67" s="10"/>
      <c r="JER67" s="10"/>
      <c r="JES67" s="10"/>
      <c r="JET67" s="10"/>
      <c r="JEU67" s="10"/>
      <c r="JEV67" s="10"/>
      <c r="JEW67" s="10"/>
      <c r="JEX67" s="10"/>
      <c r="JEY67" s="10"/>
      <c r="JEZ67" s="10"/>
      <c r="JFA67" s="10"/>
      <c r="JFB67" s="10"/>
      <c r="JFC67" s="10"/>
      <c r="JFD67" s="10"/>
      <c r="JFE67" s="10"/>
      <c r="JFF67" s="10"/>
      <c r="JFG67" s="10"/>
      <c r="JFH67" s="10"/>
      <c r="JFI67" s="10"/>
      <c r="JFJ67" s="10"/>
      <c r="JFK67" s="10"/>
      <c r="JFL67" s="10"/>
      <c r="JFM67" s="10"/>
      <c r="JFN67" s="10"/>
      <c r="JFO67" s="10"/>
      <c r="JFP67" s="10"/>
      <c r="JFQ67" s="10"/>
      <c r="JFR67" s="10"/>
      <c r="JFS67" s="10"/>
      <c r="JFT67" s="10"/>
      <c r="JFU67" s="10"/>
      <c r="JFV67" s="10"/>
      <c r="JFW67" s="10"/>
      <c r="JFX67" s="10"/>
      <c r="JFY67" s="10"/>
      <c r="JFZ67" s="10"/>
      <c r="JGA67" s="10"/>
      <c r="JGB67" s="10"/>
      <c r="JGC67" s="10"/>
      <c r="JGD67" s="10"/>
      <c r="JGE67" s="10"/>
      <c r="JGF67" s="10"/>
      <c r="JGG67" s="10"/>
      <c r="JGH67" s="10"/>
      <c r="JGI67" s="10"/>
      <c r="JGJ67" s="10"/>
      <c r="JGK67" s="10"/>
      <c r="JGL67" s="10"/>
      <c r="JGM67" s="10"/>
      <c r="JGN67" s="10"/>
      <c r="JGO67" s="10"/>
      <c r="JGP67" s="10"/>
      <c r="JGQ67" s="10"/>
      <c r="JGR67" s="10"/>
      <c r="JGS67" s="10"/>
      <c r="JGT67" s="10"/>
      <c r="JGU67" s="10"/>
      <c r="JGV67" s="10"/>
      <c r="JGW67" s="10"/>
      <c r="JGX67" s="10"/>
      <c r="JGY67" s="10"/>
      <c r="JGZ67" s="10"/>
      <c r="JHA67" s="10"/>
      <c r="JHB67" s="10"/>
      <c r="JHC67" s="10"/>
      <c r="JHD67" s="10"/>
      <c r="JHE67" s="10"/>
      <c r="JHF67" s="10"/>
      <c r="JHG67" s="10"/>
      <c r="JHH67" s="10"/>
      <c r="JHI67" s="10"/>
      <c r="JHJ67" s="10"/>
      <c r="JHK67" s="10"/>
      <c r="JHL67" s="10"/>
      <c r="JHM67" s="10"/>
      <c r="JHN67" s="10"/>
      <c r="JHO67" s="10"/>
      <c r="JHP67" s="10"/>
      <c r="JHQ67" s="10"/>
      <c r="JHR67" s="10"/>
      <c r="JHS67" s="10"/>
      <c r="JHT67" s="10"/>
      <c r="JHU67" s="10"/>
      <c r="JHV67" s="10"/>
      <c r="JHW67" s="10"/>
      <c r="JHX67" s="10"/>
      <c r="JHY67" s="10"/>
      <c r="JHZ67" s="10"/>
      <c r="JIA67" s="10"/>
      <c r="JIB67" s="10"/>
      <c r="JIC67" s="10"/>
      <c r="JID67" s="10"/>
      <c r="JIE67" s="10"/>
      <c r="JIF67" s="10"/>
      <c r="JIG67" s="10"/>
      <c r="JIH67" s="10"/>
      <c r="JII67" s="10"/>
      <c r="JIJ67" s="10"/>
      <c r="JIK67" s="10"/>
      <c r="JIL67" s="10"/>
      <c r="JIM67" s="10"/>
      <c r="JIN67" s="10"/>
      <c r="JIO67" s="10"/>
      <c r="JIP67" s="10"/>
      <c r="JIQ67" s="10"/>
      <c r="JIR67" s="10"/>
      <c r="JIS67" s="10"/>
      <c r="JIT67" s="10"/>
      <c r="JIU67" s="10"/>
      <c r="JIV67" s="10"/>
      <c r="JIW67" s="10"/>
      <c r="JIX67" s="10"/>
      <c r="JIY67" s="10"/>
      <c r="JIZ67" s="10"/>
      <c r="JJA67" s="10"/>
      <c r="JJB67" s="10"/>
      <c r="JJC67" s="10"/>
      <c r="JJD67" s="10"/>
      <c r="JJE67" s="10"/>
      <c r="JJF67" s="10"/>
      <c r="JJG67" s="10"/>
      <c r="JJH67" s="10"/>
      <c r="JJI67" s="10"/>
      <c r="JJJ67" s="10"/>
      <c r="JJK67" s="10"/>
      <c r="JJL67" s="10"/>
      <c r="JJM67" s="10"/>
      <c r="JJN67" s="10"/>
      <c r="JJO67" s="10"/>
      <c r="JJP67" s="10"/>
      <c r="JJQ67" s="10"/>
      <c r="JJR67" s="10"/>
      <c r="JJS67" s="10"/>
      <c r="JJT67" s="10"/>
      <c r="JJU67" s="10"/>
      <c r="JJV67" s="10"/>
      <c r="JJW67" s="10"/>
      <c r="JJX67" s="10"/>
      <c r="JJY67" s="10"/>
      <c r="JJZ67" s="10"/>
      <c r="JKA67" s="10"/>
      <c r="JKB67" s="10"/>
      <c r="JKC67" s="10"/>
      <c r="JKD67" s="10"/>
      <c r="JKE67" s="10"/>
      <c r="JKF67" s="10"/>
      <c r="JKG67" s="10"/>
      <c r="JKH67" s="10"/>
      <c r="JKI67" s="10"/>
      <c r="JKJ67" s="10"/>
      <c r="JKK67" s="10"/>
      <c r="JKL67" s="10"/>
      <c r="JKM67" s="10"/>
      <c r="JKN67" s="10"/>
      <c r="JKO67" s="10"/>
      <c r="JKP67" s="10"/>
      <c r="JKQ67" s="10"/>
      <c r="JKR67" s="10"/>
      <c r="JKS67" s="10"/>
      <c r="JKT67" s="10"/>
      <c r="JKU67" s="10"/>
      <c r="JKV67" s="10"/>
      <c r="JKW67" s="10"/>
      <c r="JKX67" s="10"/>
      <c r="JKY67" s="10"/>
      <c r="JKZ67" s="10"/>
      <c r="JLA67" s="10"/>
      <c r="JLB67" s="10"/>
      <c r="JLC67" s="10"/>
      <c r="JLD67" s="10"/>
      <c r="JLE67" s="10"/>
      <c r="JLF67" s="10"/>
      <c r="JLG67" s="10"/>
      <c r="JLH67" s="10"/>
      <c r="JLI67" s="10"/>
      <c r="JLJ67" s="10"/>
      <c r="JLK67" s="10"/>
      <c r="JLL67" s="10"/>
      <c r="JLM67" s="10"/>
      <c r="JLN67" s="10"/>
      <c r="JLO67" s="10"/>
      <c r="JLP67" s="10"/>
      <c r="JLQ67" s="10"/>
      <c r="JLR67" s="10"/>
      <c r="JLS67" s="10"/>
      <c r="JLT67" s="10"/>
      <c r="JLU67" s="10"/>
      <c r="JLV67" s="10"/>
      <c r="JLW67" s="10"/>
      <c r="JLX67" s="10"/>
      <c r="JLY67" s="10"/>
      <c r="JLZ67" s="10"/>
      <c r="JMA67" s="10"/>
      <c r="JMB67" s="10"/>
      <c r="JMC67" s="10"/>
      <c r="JMD67" s="10"/>
      <c r="JME67" s="10"/>
      <c r="JMF67" s="10"/>
      <c r="JMG67" s="10"/>
      <c r="JMH67" s="10"/>
      <c r="JMI67" s="10"/>
      <c r="JMJ67" s="10"/>
      <c r="JMK67" s="10"/>
      <c r="JML67" s="10"/>
      <c r="JMM67" s="10"/>
      <c r="JMN67" s="10"/>
      <c r="JMO67" s="10"/>
      <c r="JMP67" s="10"/>
      <c r="JMQ67" s="10"/>
      <c r="JMR67" s="10"/>
      <c r="JMS67" s="10"/>
      <c r="JMT67" s="10"/>
      <c r="JMU67" s="10"/>
      <c r="JMV67" s="10"/>
      <c r="JMW67" s="10"/>
      <c r="JMX67" s="10"/>
      <c r="JMY67" s="10"/>
      <c r="JMZ67" s="10"/>
      <c r="JNA67" s="10"/>
      <c r="JNB67" s="10"/>
      <c r="JNC67" s="10"/>
      <c r="JND67" s="10"/>
      <c r="JNE67" s="10"/>
      <c r="JNF67" s="10"/>
      <c r="JNG67" s="10"/>
      <c r="JNH67" s="10"/>
      <c r="JNI67" s="10"/>
      <c r="JNJ67" s="10"/>
      <c r="JNK67" s="10"/>
      <c r="JNL67" s="10"/>
      <c r="JNM67" s="10"/>
      <c r="JNN67" s="10"/>
      <c r="JNO67" s="10"/>
      <c r="JNP67" s="10"/>
      <c r="JNQ67" s="10"/>
      <c r="JNR67" s="10"/>
      <c r="JNS67" s="10"/>
      <c r="JNT67" s="10"/>
      <c r="JNU67" s="10"/>
      <c r="JNV67" s="10"/>
      <c r="JNW67" s="10"/>
      <c r="JNX67" s="10"/>
      <c r="JNY67" s="10"/>
      <c r="JNZ67" s="10"/>
      <c r="JOA67" s="10"/>
      <c r="JOB67" s="10"/>
      <c r="JOC67" s="10"/>
      <c r="JOD67" s="10"/>
      <c r="JOE67" s="10"/>
      <c r="JOF67" s="10"/>
      <c r="JOG67" s="10"/>
      <c r="JOH67" s="10"/>
      <c r="JOI67" s="10"/>
      <c r="JOJ67" s="10"/>
      <c r="JOK67" s="10"/>
      <c r="JOL67" s="10"/>
      <c r="JOM67" s="10"/>
      <c r="JON67" s="10"/>
      <c r="JOO67" s="10"/>
      <c r="JOP67" s="10"/>
      <c r="JOQ67" s="10"/>
      <c r="JOR67" s="10"/>
      <c r="JOS67" s="10"/>
      <c r="JOT67" s="10"/>
      <c r="JOU67" s="10"/>
      <c r="JOV67" s="10"/>
      <c r="JOW67" s="10"/>
      <c r="JOX67" s="10"/>
      <c r="JOY67" s="10"/>
      <c r="JOZ67" s="10"/>
      <c r="JPA67" s="10"/>
      <c r="JPB67" s="10"/>
      <c r="JPC67" s="10"/>
      <c r="JPD67" s="10"/>
      <c r="JPE67" s="10"/>
      <c r="JPF67" s="10"/>
      <c r="JPG67" s="10"/>
      <c r="JPH67" s="10"/>
      <c r="JPI67" s="10"/>
      <c r="JPJ67" s="10"/>
      <c r="JPK67" s="10"/>
      <c r="JPL67" s="10"/>
      <c r="JPM67" s="10"/>
      <c r="JPN67" s="10"/>
      <c r="JPO67" s="10"/>
      <c r="JPP67" s="10"/>
      <c r="JPQ67" s="10"/>
      <c r="JPR67" s="10"/>
      <c r="JPS67" s="10"/>
      <c r="JPT67" s="10"/>
      <c r="JPU67" s="10"/>
      <c r="JPV67" s="10"/>
      <c r="JPW67" s="10"/>
      <c r="JPX67" s="10"/>
      <c r="JPY67" s="10"/>
      <c r="JPZ67" s="10"/>
      <c r="JQA67" s="10"/>
      <c r="JQB67" s="10"/>
      <c r="JQC67" s="10"/>
      <c r="JQD67" s="10"/>
      <c r="JQE67" s="10"/>
      <c r="JQF67" s="10"/>
      <c r="JQG67" s="10"/>
      <c r="JQH67" s="10"/>
      <c r="JQI67" s="10"/>
      <c r="JQJ67" s="10"/>
      <c r="JQK67" s="10"/>
      <c r="JQL67" s="10"/>
      <c r="JQM67" s="10"/>
      <c r="JQN67" s="10"/>
      <c r="JQO67" s="10"/>
      <c r="JQP67" s="10"/>
      <c r="JQQ67" s="10"/>
      <c r="JQR67" s="10"/>
      <c r="JQS67" s="10"/>
      <c r="JQT67" s="10"/>
      <c r="JQU67" s="10"/>
      <c r="JQV67" s="10"/>
      <c r="JQW67" s="10"/>
      <c r="JQX67" s="10"/>
      <c r="JQY67" s="10"/>
      <c r="JQZ67" s="10"/>
      <c r="JRA67" s="10"/>
      <c r="JRB67" s="10"/>
      <c r="JRC67" s="10"/>
      <c r="JRD67" s="10"/>
      <c r="JRE67" s="10"/>
      <c r="JRF67" s="10"/>
      <c r="JRG67" s="10"/>
      <c r="JRH67" s="10"/>
      <c r="JRI67" s="10"/>
      <c r="JRJ67" s="10"/>
      <c r="JRK67" s="10"/>
      <c r="JRL67" s="10"/>
      <c r="JRM67" s="10"/>
      <c r="JRN67" s="10"/>
      <c r="JRO67" s="10"/>
      <c r="JRP67" s="10"/>
      <c r="JRQ67" s="10"/>
      <c r="JRR67" s="10"/>
      <c r="JRS67" s="10"/>
      <c r="JRT67" s="10"/>
      <c r="JRU67" s="10"/>
      <c r="JRV67" s="10"/>
      <c r="JRW67" s="10"/>
      <c r="JRX67" s="10"/>
      <c r="JRY67" s="10"/>
      <c r="JRZ67" s="10"/>
      <c r="JSA67" s="10"/>
      <c r="JSB67" s="10"/>
      <c r="JSC67" s="10"/>
      <c r="JSD67" s="10"/>
      <c r="JSE67" s="10"/>
      <c r="JSF67" s="10"/>
      <c r="JSG67" s="10"/>
      <c r="JSH67" s="10"/>
      <c r="JSI67" s="10"/>
      <c r="JSJ67" s="10"/>
      <c r="JSK67" s="10"/>
      <c r="JSL67" s="10"/>
      <c r="JSM67" s="10"/>
      <c r="JSN67" s="10"/>
      <c r="JSO67" s="10"/>
      <c r="JSP67" s="10"/>
      <c r="JSQ67" s="10"/>
      <c r="JSR67" s="10"/>
      <c r="JSS67" s="10"/>
      <c r="JST67" s="10"/>
      <c r="JSU67" s="10"/>
      <c r="JSV67" s="10"/>
      <c r="JSW67" s="10"/>
      <c r="JSX67" s="10"/>
      <c r="JSY67" s="10"/>
      <c r="JSZ67" s="10"/>
      <c r="JTA67" s="10"/>
      <c r="JTB67" s="10"/>
      <c r="JTC67" s="10"/>
      <c r="JTD67" s="10"/>
      <c r="JTE67" s="10"/>
      <c r="JTF67" s="10"/>
      <c r="JTG67" s="10"/>
      <c r="JTH67" s="10"/>
      <c r="JTI67" s="10"/>
      <c r="JTJ67" s="10"/>
      <c r="JTK67" s="10"/>
      <c r="JTL67" s="10"/>
      <c r="JTM67" s="10"/>
      <c r="JTN67" s="10"/>
      <c r="JTO67" s="10"/>
      <c r="JTP67" s="10"/>
      <c r="JTQ67" s="10"/>
      <c r="JTR67" s="10"/>
      <c r="JTS67" s="10"/>
      <c r="JTT67" s="10"/>
      <c r="JTU67" s="10"/>
      <c r="JTV67" s="10"/>
      <c r="JTW67" s="10"/>
      <c r="JTX67" s="10"/>
      <c r="JTY67" s="10"/>
      <c r="JTZ67" s="10"/>
      <c r="JUA67" s="10"/>
      <c r="JUB67" s="10"/>
      <c r="JUC67" s="10"/>
      <c r="JUD67" s="10"/>
      <c r="JUE67" s="10"/>
      <c r="JUF67" s="10"/>
      <c r="JUG67" s="10"/>
      <c r="JUH67" s="10"/>
      <c r="JUI67" s="10"/>
      <c r="JUJ67" s="10"/>
      <c r="JUK67" s="10"/>
      <c r="JUL67" s="10"/>
      <c r="JUM67" s="10"/>
      <c r="JUN67" s="10"/>
      <c r="JUO67" s="10"/>
      <c r="JUP67" s="10"/>
      <c r="JUQ67" s="10"/>
      <c r="JUR67" s="10"/>
      <c r="JUS67" s="10"/>
      <c r="JUT67" s="10"/>
      <c r="JUU67" s="10"/>
      <c r="JUV67" s="10"/>
      <c r="JUW67" s="10"/>
      <c r="JUX67" s="10"/>
      <c r="JUY67" s="10"/>
      <c r="JUZ67" s="10"/>
      <c r="JVA67" s="10"/>
      <c r="JVB67" s="10"/>
      <c r="JVC67" s="10"/>
      <c r="JVD67" s="10"/>
      <c r="JVE67" s="10"/>
      <c r="JVF67" s="10"/>
      <c r="JVG67" s="10"/>
      <c r="JVH67" s="10"/>
      <c r="JVI67" s="10"/>
      <c r="JVJ67" s="10"/>
      <c r="JVK67" s="10"/>
      <c r="JVL67" s="10"/>
      <c r="JVM67" s="10"/>
      <c r="JVN67" s="10"/>
      <c r="JVO67" s="10"/>
      <c r="JVP67" s="10"/>
      <c r="JVQ67" s="10"/>
      <c r="JVR67" s="10"/>
      <c r="JVS67" s="10"/>
      <c r="JVT67" s="10"/>
      <c r="JVU67" s="10"/>
      <c r="JVV67" s="10"/>
      <c r="JVW67" s="10"/>
      <c r="JVX67" s="10"/>
      <c r="JVY67" s="10"/>
      <c r="JVZ67" s="10"/>
      <c r="JWA67" s="10"/>
      <c r="JWB67" s="10"/>
      <c r="JWC67" s="10"/>
      <c r="JWD67" s="10"/>
      <c r="JWE67" s="10"/>
      <c r="JWF67" s="10"/>
      <c r="JWG67" s="10"/>
      <c r="JWH67" s="10"/>
      <c r="JWI67" s="10"/>
      <c r="JWJ67" s="10"/>
      <c r="JWK67" s="10"/>
      <c r="JWL67" s="10"/>
      <c r="JWM67" s="10"/>
      <c r="JWN67" s="10"/>
      <c r="JWO67" s="10"/>
      <c r="JWP67" s="10"/>
      <c r="JWQ67" s="10"/>
      <c r="JWR67" s="10"/>
      <c r="JWS67" s="10"/>
      <c r="JWT67" s="10"/>
      <c r="JWU67" s="10"/>
      <c r="JWV67" s="10"/>
      <c r="JWW67" s="10"/>
      <c r="JWX67" s="10"/>
      <c r="JWY67" s="10"/>
      <c r="JWZ67" s="10"/>
      <c r="JXA67" s="10"/>
      <c r="JXB67" s="10"/>
      <c r="JXC67" s="10"/>
      <c r="JXD67" s="10"/>
      <c r="JXE67" s="10"/>
      <c r="JXF67" s="10"/>
      <c r="JXG67" s="10"/>
      <c r="JXH67" s="10"/>
      <c r="JXI67" s="10"/>
      <c r="JXJ67" s="10"/>
      <c r="JXK67" s="10"/>
      <c r="JXL67" s="10"/>
      <c r="JXM67" s="10"/>
      <c r="JXN67" s="10"/>
      <c r="JXO67" s="10"/>
      <c r="JXP67" s="10"/>
      <c r="JXQ67" s="10"/>
      <c r="JXR67" s="10"/>
      <c r="JXS67" s="10"/>
      <c r="JXT67" s="10"/>
      <c r="JXU67" s="10"/>
      <c r="JXV67" s="10"/>
      <c r="JXW67" s="10"/>
      <c r="JXX67" s="10"/>
      <c r="JXY67" s="10"/>
      <c r="JXZ67" s="10"/>
      <c r="JYA67" s="10"/>
      <c r="JYB67" s="10"/>
      <c r="JYC67" s="10"/>
      <c r="JYD67" s="10"/>
      <c r="JYE67" s="10"/>
      <c r="JYF67" s="10"/>
      <c r="JYG67" s="10"/>
      <c r="JYH67" s="10"/>
      <c r="JYI67" s="10"/>
      <c r="JYJ67" s="10"/>
      <c r="JYK67" s="10"/>
      <c r="JYL67" s="10"/>
      <c r="JYM67" s="10"/>
      <c r="JYN67" s="10"/>
      <c r="JYO67" s="10"/>
      <c r="JYP67" s="10"/>
      <c r="JYQ67" s="10"/>
      <c r="JYR67" s="10"/>
      <c r="JYS67" s="10"/>
      <c r="JYT67" s="10"/>
      <c r="JYU67" s="10"/>
      <c r="JYV67" s="10"/>
      <c r="JYW67" s="10"/>
      <c r="JYX67" s="10"/>
      <c r="JYY67" s="10"/>
      <c r="JYZ67" s="10"/>
      <c r="JZA67" s="10"/>
      <c r="JZB67" s="10"/>
      <c r="JZC67" s="10"/>
      <c r="JZD67" s="10"/>
      <c r="JZE67" s="10"/>
      <c r="JZF67" s="10"/>
      <c r="JZG67" s="10"/>
      <c r="JZH67" s="10"/>
      <c r="JZI67" s="10"/>
      <c r="JZJ67" s="10"/>
      <c r="JZK67" s="10"/>
      <c r="JZL67" s="10"/>
      <c r="JZM67" s="10"/>
      <c r="JZN67" s="10"/>
      <c r="JZO67" s="10"/>
      <c r="JZP67" s="10"/>
      <c r="JZQ67" s="10"/>
      <c r="JZR67" s="10"/>
      <c r="JZS67" s="10"/>
      <c r="JZT67" s="10"/>
      <c r="JZU67" s="10"/>
      <c r="JZV67" s="10"/>
      <c r="JZW67" s="10"/>
      <c r="JZX67" s="10"/>
      <c r="JZY67" s="10"/>
      <c r="JZZ67" s="10"/>
      <c r="KAA67" s="10"/>
      <c r="KAB67" s="10"/>
      <c r="KAC67" s="10"/>
      <c r="KAD67" s="10"/>
      <c r="KAE67" s="10"/>
      <c r="KAF67" s="10"/>
      <c r="KAG67" s="10"/>
      <c r="KAH67" s="10"/>
      <c r="KAI67" s="10"/>
      <c r="KAJ67" s="10"/>
      <c r="KAK67" s="10"/>
      <c r="KAL67" s="10"/>
      <c r="KAM67" s="10"/>
      <c r="KAN67" s="10"/>
      <c r="KAO67" s="10"/>
      <c r="KAP67" s="10"/>
      <c r="KAQ67" s="10"/>
      <c r="KAR67" s="10"/>
      <c r="KAS67" s="10"/>
      <c r="KAT67" s="10"/>
      <c r="KAU67" s="10"/>
      <c r="KAV67" s="10"/>
      <c r="KAW67" s="10"/>
      <c r="KAX67" s="10"/>
      <c r="KAY67" s="10"/>
      <c r="KAZ67" s="10"/>
      <c r="KBA67" s="10"/>
      <c r="KBB67" s="10"/>
      <c r="KBC67" s="10"/>
      <c r="KBD67" s="10"/>
      <c r="KBE67" s="10"/>
      <c r="KBF67" s="10"/>
      <c r="KBG67" s="10"/>
      <c r="KBH67" s="10"/>
      <c r="KBI67" s="10"/>
      <c r="KBJ67" s="10"/>
      <c r="KBK67" s="10"/>
      <c r="KBL67" s="10"/>
      <c r="KBM67" s="10"/>
      <c r="KBN67" s="10"/>
      <c r="KBO67" s="10"/>
      <c r="KBP67" s="10"/>
      <c r="KBQ67" s="10"/>
      <c r="KBR67" s="10"/>
      <c r="KBS67" s="10"/>
      <c r="KBT67" s="10"/>
      <c r="KBU67" s="10"/>
      <c r="KBV67" s="10"/>
      <c r="KBW67" s="10"/>
      <c r="KBX67" s="10"/>
      <c r="KBY67" s="10"/>
      <c r="KBZ67" s="10"/>
      <c r="KCA67" s="10"/>
      <c r="KCB67" s="10"/>
      <c r="KCC67" s="10"/>
      <c r="KCD67" s="10"/>
      <c r="KCE67" s="10"/>
      <c r="KCF67" s="10"/>
      <c r="KCG67" s="10"/>
      <c r="KCH67" s="10"/>
      <c r="KCI67" s="10"/>
      <c r="KCJ67" s="10"/>
      <c r="KCK67" s="10"/>
      <c r="KCL67" s="10"/>
      <c r="KCM67" s="10"/>
      <c r="KCN67" s="10"/>
      <c r="KCO67" s="10"/>
      <c r="KCP67" s="10"/>
      <c r="KCQ67" s="10"/>
      <c r="KCR67" s="10"/>
      <c r="KCS67" s="10"/>
      <c r="KCT67" s="10"/>
      <c r="KCU67" s="10"/>
      <c r="KCV67" s="10"/>
      <c r="KCW67" s="10"/>
      <c r="KCX67" s="10"/>
      <c r="KCY67" s="10"/>
      <c r="KCZ67" s="10"/>
      <c r="KDA67" s="10"/>
      <c r="KDB67" s="10"/>
      <c r="KDC67" s="10"/>
      <c r="KDD67" s="10"/>
      <c r="KDE67" s="10"/>
      <c r="KDF67" s="10"/>
      <c r="KDG67" s="10"/>
      <c r="KDH67" s="10"/>
      <c r="KDI67" s="10"/>
      <c r="KDJ67" s="10"/>
      <c r="KDK67" s="10"/>
      <c r="KDL67" s="10"/>
      <c r="KDM67" s="10"/>
      <c r="KDN67" s="10"/>
      <c r="KDO67" s="10"/>
      <c r="KDP67" s="10"/>
      <c r="KDQ67" s="10"/>
      <c r="KDR67" s="10"/>
      <c r="KDS67" s="10"/>
      <c r="KDT67" s="10"/>
      <c r="KDU67" s="10"/>
      <c r="KDV67" s="10"/>
      <c r="KDW67" s="10"/>
      <c r="KDX67" s="10"/>
      <c r="KDY67" s="10"/>
      <c r="KDZ67" s="10"/>
      <c r="KEA67" s="10"/>
      <c r="KEB67" s="10"/>
      <c r="KEC67" s="10"/>
      <c r="KED67" s="10"/>
      <c r="KEE67" s="10"/>
      <c r="KEF67" s="10"/>
      <c r="KEG67" s="10"/>
      <c r="KEH67" s="10"/>
      <c r="KEI67" s="10"/>
      <c r="KEJ67" s="10"/>
      <c r="KEK67" s="10"/>
      <c r="KEL67" s="10"/>
      <c r="KEM67" s="10"/>
      <c r="KEN67" s="10"/>
      <c r="KEO67" s="10"/>
      <c r="KEP67" s="10"/>
      <c r="KEQ67" s="10"/>
      <c r="KER67" s="10"/>
      <c r="KES67" s="10"/>
      <c r="KET67" s="10"/>
      <c r="KEU67" s="10"/>
      <c r="KEV67" s="10"/>
      <c r="KEW67" s="10"/>
      <c r="KEX67" s="10"/>
      <c r="KEY67" s="10"/>
      <c r="KEZ67" s="10"/>
      <c r="KFA67" s="10"/>
      <c r="KFB67" s="10"/>
      <c r="KFC67" s="10"/>
      <c r="KFD67" s="10"/>
      <c r="KFE67" s="10"/>
      <c r="KFF67" s="10"/>
      <c r="KFG67" s="10"/>
      <c r="KFH67" s="10"/>
      <c r="KFI67" s="10"/>
      <c r="KFJ67" s="10"/>
      <c r="KFK67" s="10"/>
      <c r="KFL67" s="10"/>
      <c r="KFM67" s="10"/>
      <c r="KFN67" s="10"/>
      <c r="KFO67" s="10"/>
      <c r="KFP67" s="10"/>
      <c r="KFQ67" s="10"/>
      <c r="KFR67" s="10"/>
      <c r="KFS67" s="10"/>
      <c r="KFT67" s="10"/>
      <c r="KFU67" s="10"/>
      <c r="KFV67" s="10"/>
      <c r="KFW67" s="10"/>
      <c r="KFX67" s="10"/>
      <c r="KFY67" s="10"/>
      <c r="KFZ67" s="10"/>
      <c r="KGA67" s="10"/>
      <c r="KGB67" s="10"/>
      <c r="KGC67" s="10"/>
      <c r="KGD67" s="10"/>
      <c r="KGE67" s="10"/>
      <c r="KGF67" s="10"/>
      <c r="KGG67" s="10"/>
      <c r="KGH67" s="10"/>
      <c r="KGI67" s="10"/>
      <c r="KGJ67" s="10"/>
      <c r="KGK67" s="10"/>
      <c r="KGL67" s="10"/>
      <c r="KGM67" s="10"/>
      <c r="KGN67" s="10"/>
      <c r="KGO67" s="10"/>
      <c r="KGP67" s="10"/>
      <c r="KGQ67" s="10"/>
      <c r="KGR67" s="10"/>
      <c r="KGS67" s="10"/>
      <c r="KGT67" s="10"/>
      <c r="KGU67" s="10"/>
      <c r="KGV67" s="10"/>
      <c r="KGW67" s="10"/>
      <c r="KGX67" s="10"/>
      <c r="KGY67" s="10"/>
      <c r="KGZ67" s="10"/>
      <c r="KHA67" s="10"/>
      <c r="KHB67" s="10"/>
      <c r="KHC67" s="10"/>
      <c r="KHD67" s="10"/>
      <c r="KHE67" s="10"/>
      <c r="KHF67" s="10"/>
      <c r="KHG67" s="10"/>
      <c r="KHH67" s="10"/>
      <c r="KHI67" s="10"/>
      <c r="KHJ67" s="10"/>
      <c r="KHK67" s="10"/>
      <c r="KHL67" s="10"/>
      <c r="KHM67" s="10"/>
      <c r="KHN67" s="10"/>
      <c r="KHO67" s="10"/>
      <c r="KHP67" s="10"/>
      <c r="KHQ67" s="10"/>
      <c r="KHR67" s="10"/>
      <c r="KHS67" s="10"/>
      <c r="KHT67" s="10"/>
      <c r="KHU67" s="10"/>
      <c r="KHV67" s="10"/>
      <c r="KHW67" s="10"/>
      <c r="KHX67" s="10"/>
      <c r="KHY67" s="10"/>
      <c r="KHZ67" s="10"/>
      <c r="KIA67" s="10"/>
      <c r="KIB67" s="10"/>
      <c r="KIC67" s="10"/>
      <c r="KID67" s="10"/>
      <c r="KIE67" s="10"/>
      <c r="KIF67" s="10"/>
      <c r="KIG67" s="10"/>
      <c r="KIH67" s="10"/>
      <c r="KII67" s="10"/>
      <c r="KIJ67" s="10"/>
      <c r="KIK67" s="10"/>
      <c r="KIL67" s="10"/>
      <c r="KIM67" s="10"/>
      <c r="KIN67" s="10"/>
      <c r="KIO67" s="10"/>
      <c r="KIP67" s="10"/>
      <c r="KIQ67" s="10"/>
      <c r="KIR67" s="10"/>
      <c r="KIS67" s="10"/>
      <c r="KIT67" s="10"/>
      <c r="KIU67" s="10"/>
      <c r="KIV67" s="10"/>
      <c r="KIW67" s="10"/>
      <c r="KIX67" s="10"/>
      <c r="KIY67" s="10"/>
      <c r="KIZ67" s="10"/>
      <c r="KJA67" s="10"/>
      <c r="KJB67" s="10"/>
      <c r="KJC67" s="10"/>
      <c r="KJD67" s="10"/>
      <c r="KJE67" s="10"/>
      <c r="KJF67" s="10"/>
      <c r="KJG67" s="10"/>
      <c r="KJH67" s="10"/>
      <c r="KJI67" s="10"/>
      <c r="KJJ67" s="10"/>
      <c r="KJK67" s="10"/>
      <c r="KJL67" s="10"/>
      <c r="KJM67" s="10"/>
      <c r="KJN67" s="10"/>
      <c r="KJO67" s="10"/>
      <c r="KJP67" s="10"/>
      <c r="KJQ67" s="10"/>
      <c r="KJR67" s="10"/>
      <c r="KJS67" s="10"/>
      <c r="KJT67" s="10"/>
      <c r="KJU67" s="10"/>
      <c r="KJV67" s="10"/>
      <c r="KJW67" s="10"/>
      <c r="KJX67" s="10"/>
      <c r="KJY67" s="10"/>
      <c r="KJZ67" s="10"/>
      <c r="KKA67" s="10"/>
      <c r="KKB67" s="10"/>
      <c r="KKC67" s="10"/>
      <c r="KKD67" s="10"/>
      <c r="KKE67" s="10"/>
      <c r="KKF67" s="10"/>
      <c r="KKG67" s="10"/>
      <c r="KKH67" s="10"/>
      <c r="KKI67" s="10"/>
      <c r="KKJ67" s="10"/>
      <c r="KKK67" s="10"/>
      <c r="KKL67" s="10"/>
      <c r="KKM67" s="10"/>
      <c r="KKN67" s="10"/>
      <c r="KKO67" s="10"/>
      <c r="KKP67" s="10"/>
      <c r="KKQ67" s="10"/>
      <c r="KKR67" s="10"/>
      <c r="KKS67" s="10"/>
      <c r="KKT67" s="10"/>
      <c r="KKU67" s="10"/>
      <c r="KKV67" s="10"/>
      <c r="KKW67" s="10"/>
      <c r="KKX67" s="10"/>
      <c r="KKY67" s="10"/>
      <c r="KKZ67" s="10"/>
      <c r="KLA67" s="10"/>
      <c r="KLB67" s="10"/>
      <c r="KLC67" s="10"/>
      <c r="KLD67" s="10"/>
      <c r="KLE67" s="10"/>
      <c r="KLF67" s="10"/>
      <c r="KLG67" s="10"/>
      <c r="KLH67" s="10"/>
      <c r="KLI67" s="10"/>
      <c r="KLJ67" s="10"/>
      <c r="KLK67" s="10"/>
      <c r="KLL67" s="10"/>
      <c r="KLM67" s="10"/>
      <c r="KLN67" s="10"/>
      <c r="KLO67" s="10"/>
      <c r="KLP67" s="10"/>
      <c r="KLQ67" s="10"/>
      <c r="KLR67" s="10"/>
      <c r="KLS67" s="10"/>
      <c r="KLT67" s="10"/>
      <c r="KLU67" s="10"/>
      <c r="KLV67" s="10"/>
      <c r="KLW67" s="10"/>
      <c r="KLX67" s="10"/>
      <c r="KLY67" s="10"/>
      <c r="KLZ67" s="10"/>
      <c r="KMA67" s="10"/>
      <c r="KMB67" s="10"/>
      <c r="KMC67" s="10"/>
      <c r="KMD67" s="10"/>
      <c r="KME67" s="10"/>
      <c r="KMF67" s="10"/>
      <c r="KMG67" s="10"/>
      <c r="KMH67" s="10"/>
      <c r="KMI67" s="10"/>
      <c r="KMJ67" s="10"/>
      <c r="KMK67" s="10"/>
      <c r="KML67" s="10"/>
      <c r="KMM67" s="10"/>
      <c r="KMN67" s="10"/>
      <c r="KMO67" s="10"/>
      <c r="KMP67" s="10"/>
      <c r="KMQ67" s="10"/>
      <c r="KMR67" s="10"/>
      <c r="KMS67" s="10"/>
      <c r="KMT67" s="10"/>
      <c r="KMU67" s="10"/>
      <c r="KMV67" s="10"/>
      <c r="KMW67" s="10"/>
      <c r="KMX67" s="10"/>
      <c r="KMY67" s="10"/>
      <c r="KMZ67" s="10"/>
      <c r="KNA67" s="10"/>
      <c r="KNB67" s="10"/>
      <c r="KNC67" s="10"/>
      <c r="KND67" s="10"/>
      <c r="KNE67" s="10"/>
      <c r="KNF67" s="10"/>
      <c r="KNG67" s="10"/>
      <c r="KNH67" s="10"/>
      <c r="KNI67" s="10"/>
      <c r="KNJ67" s="10"/>
      <c r="KNK67" s="10"/>
      <c r="KNL67" s="10"/>
      <c r="KNM67" s="10"/>
      <c r="KNN67" s="10"/>
      <c r="KNO67" s="10"/>
      <c r="KNP67" s="10"/>
      <c r="KNQ67" s="10"/>
      <c r="KNR67" s="10"/>
      <c r="KNS67" s="10"/>
      <c r="KNT67" s="10"/>
      <c r="KNU67" s="10"/>
      <c r="KNV67" s="10"/>
      <c r="KNW67" s="10"/>
      <c r="KNX67" s="10"/>
      <c r="KNY67" s="10"/>
      <c r="KNZ67" s="10"/>
      <c r="KOA67" s="10"/>
      <c r="KOB67" s="10"/>
      <c r="KOC67" s="10"/>
      <c r="KOD67" s="10"/>
      <c r="KOE67" s="10"/>
      <c r="KOF67" s="10"/>
      <c r="KOG67" s="10"/>
      <c r="KOH67" s="10"/>
      <c r="KOI67" s="10"/>
      <c r="KOJ67" s="10"/>
      <c r="KOK67" s="10"/>
      <c r="KOL67" s="10"/>
      <c r="KOM67" s="10"/>
      <c r="KON67" s="10"/>
      <c r="KOO67" s="10"/>
      <c r="KOP67" s="10"/>
      <c r="KOQ67" s="10"/>
      <c r="KOR67" s="10"/>
      <c r="KOS67" s="10"/>
      <c r="KOT67" s="10"/>
      <c r="KOU67" s="10"/>
      <c r="KOV67" s="10"/>
      <c r="KOW67" s="10"/>
      <c r="KOX67" s="10"/>
      <c r="KOY67" s="10"/>
      <c r="KOZ67" s="10"/>
      <c r="KPA67" s="10"/>
      <c r="KPB67" s="10"/>
      <c r="KPC67" s="10"/>
      <c r="KPD67" s="10"/>
      <c r="KPE67" s="10"/>
      <c r="KPF67" s="10"/>
      <c r="KPG67" s="10"/>
      <c r="KPH67" s="10"/>
      <c r="KPI67" s="10"/>
      <c r="KPJ67" s="10"/>
      <c r="KPK67" s="10"/>
      <c r="KPL67" s="10"/>
      <c r="KPM67" s="10"/>
      <c r="KPN67" s="10"/>
      <c r="KPO67" s="10"/>
      <c r="KPP67" s="10"/>
      <c r="KPQ67" s="10"/>
      <c r="KPR67" s="10"/>
      <c r="KPS67" s="10"/>
      <c r="KPT67" s="10"/>
      <c r="KPU67" s="10"/>
      <c r="KPV67" s="10"/>
      <c r="KPW67" s="10"/>
      <c r="KPX67" s="10"/>
      <c r="KPY67" s="10"/>
      <c r="KPZ67" s="10"/>
      <c r="KQA67" s="10"/>
      <c r="KQB67" s="10"/>
      <c r="KQC67" s="10"/>
      <c r="KQD67" s="10"/>
      <c r="KQE67" s="10"/>
      <c r="KQF67" s="10"/>
      <c r="KQG67" s="10"/>
      <c r="KQH67" s="10"/>
      <c r="KQI67" s="10"/>
      <c r="KQJ67" s="10"/>
      <c r="KQK67" s="10"/>
      <c r="KQL67" s="10"/>
      <c r="KQM67" s="10"/>
      <c r="KQN67" s="10"/>
      <c r="KQO67" s="10"/>
      <c r="KQP67" s="10"/>
      <c r="KQQ67" s="10"/>
      <c r="KQR67" s="10"/>
      <c r="KQS67" s="10"/>
      <c r="KQT67" s="10"/>
      <c r="KQU67" s="10"/>
      <c r="KQV67" s="10"/>
      <c r="KQW67" s="10"/>
      <c r="KQX67" s="10"/>
      <c r="KQY67" s="10"/>
      <c r="KQZ67" s="10"/>
      <c r="KRA67" s="10"/>
      <c r="KRB67" s="10"/>
      <c r="KRC67" s="10"/>
      <c r="KRD67" s="10"/>
      <c r="KRE67" s="10"/>
      <c r="KRF67" s="10"/>
      <c r="KRG67" s="10"/>
      <c r="KRH67" s="10"/>
      <c r="KRI67" s="10"/>
      <c r="KRJ67" s="10"/>
      <c r="KRK67" s="10"/>
      <c r="KRL67" s="10"/>
      <c r="KRM67" s="10"/>
      <c r="KRN67" s="10"/>
      <c r="KRO67" s="10"/>
      <c r="KRP67" s="10"/>
      <c r="KRQ67" s="10"/>
      <c r="KRR67" s="10"/>
      <c r="KRS67" s="10"/>
      <c r="KRT67" s="10"/>
      <c r="KRU67" s="10"/>
      <c r="KRV67" s="10"/>
      <c r="KRW67" s="10"/>
      <c r="KRX67" s="10"/>
      <c r="KRY67" s="10"/>
      <c r="KRZ67" s="10"/>
      <c r="KSA67" s="10"/>
      <c r="KSB67" s="10"/>
      <c r="KSC67" s="10"/>
      <c r="KSD67" s="10"/>
      <c r="KSE67" s="10"/>
      <c r="KSF67" s="10"/>
      <c r="KSG67" s="10"/>
      <c r="KSH67" s="10"/>
      <c r="KSI67" s="10"/>
      <c r="KSJ67" s="10"/>
      <c r="KSK67" s="10"/>
      <c r="KSL67" s="10"/>
      <c r="KSM67" s="10"/>
      <c r="KSN67" s="10"/>
      <c r="KSO67" s="10"/>
      <c r="KSP67" s="10"/>
      <c r="KSQ67" s="10"/>
      <c r="KSR67" s="10"/>
      <c r="KSS67" s="10"/>
      <c r="KST67" s="10"/>
      <c r="KSU67" s="10"/>
      <c r="KSV67" s="10"/>
      <c r="KSW67" s="10"/>
      <c r="KSX67" s="10"/>
      <c r="KSY67" s="10"/>
      <c r="KSZ67" s="10"/>
      <c r="KTA67" s="10"/>
      <c r="KTB67" s="10"/>
      <c r="KTC67" s="10"/>
      <c r="KTD67" s="10"/>
      <c r="KTE67" s="10"/>
      <c r="KTF67" s="10"/>
      <c r="KTG67" s="10"/>
      <c r="KTH67" s="10"/>
      <c r="KTI67" s="10"/>
      <c r="KTJ67" s="10"/>
      <c r="KTK67" s="10"/>
      <c r="KTL67" s="10"/>
      <c r="KTM67" s="10"/>
      <c r="KTN67" s="10"/>
      <c r="KTO67" s="10"/>
      <c r="KTP67" s="10"/>
      <c r="KTQ67" s="10"/>
      <c r="KTR67" s="10"/>
      <c r="KTS67" s="10"/>
      <c r="KTT67" s="10"/>
      <c r="KTU67" s="10"/>
      <c r="KTV67" s="10"/>
      <c r="KTW67" s="10"/>
      <c r="KTX67" s="10"/>
      <c r="KTY67" s="10"/>
      <c r="KTZ67" s="10"/>
      <c r="KUA67" s="10"/>
      <c r="KUB67" s="10"/>
      <c r="KUC67" s="10"/>
      <c r="KUD67" s="10"/>
      <c r="KUE67" s="10"/>
      <c r="KUF67" s="10"/>
      <c r="KUG67" s="10"/>
      <c r="KUH67" s="10"/>
      <c r="KUI67" s="10"/>
      <c r="KUJ67" s="10"/>
      <c r="KUK67" s="10"/>
      <c r="KUL67" s="10"/>
      <c r="KUM67" s="10"/>
      <c r="KUN67" s="10"/>
      <c r="KUO67" s="10"/>
      <c r="KUP67" s="10"/>
      <c r="KUQ67" s="10"/>
      <c r="KUR67" s="10"/>
      <c r="KUS67" s="10"/>
      <c r="KUT67" s="10"/>
      <c r="KUU67" s="10"/>
      <c r="KUV67" s="10"/>
      <c r="KUW67" s="10"/>
      <c r="KUX67" s="10"/>
      <c r="KUY67" s="10"/>
      <c r="KUZ67" s="10"/>
      <c r="KVA67" s="10"/>
      <c r="KVB67" s="10"/>
      <c r="KVC67" s="10"/>
      <c r="KVD67" s="10"/>
      <c r="KVE67" s="10"/>
      <c r="KVF67" s="10"/>
      <c r="KVG67" s="10"/>
      <c r="KVH67" s="10"/>
      <c r="KVI67" s="10"/>
      <c r="KVJ67" s="10"/>
      <c r="KVK67" s="10"/>
      <c r="KVL67" s="10"/>
      <c r="KVM67" s="10"/>
      <c r="KVN67" s="10"/>
      <c r="KVO67" s="10"/>
      <c r="KVP67" s="10"/>
      <c r="KVQ67" s="10"/>
      <c r="KVR67" s="10"/>
      <c r="KVS67" s="10"/>
      <c r="KVT67" s="10"/>
      <c r="KVU67" s="10"/>
      <c r="KVV67" s="10"/>
      <c r="KVW67" s="10"/>
      <c r="KVX67" s="10"/>
      <c r="KVY67" s="10"/>
      <c r="KVZ67" s="10"/>
      <c r="KWA67" s="10"/>
      <c r="KWB67" s="10"/>
      <c r="KWC67" s="10"/>
      <c r="KWD67" s="10"/>
      <c r="KWE67" s="10"/>
      <c r="KWF67" s="10"/>
      <c r="KWG67" s="10"/>
      <c r="KWH67" s="10"/>
      <c r="KWI67" s="10"/>
      <c r="KWJ67" s="10"/>
      <c r="KWK67" s="10"/>
      <c r="KWL67" s="10"/>
      <c r="KWM67" s="10"/>
      <c r="KWN67" s="10"/>
      <c r="KWO67" s="10"/>
      <c r="KWP67" s="10"/>
      <c r="KWQ67" s="10"/>
      <c r="KWR67" s="10"/>
      <c r="KWS67" s="10"/>
      <c r="KWT67" s="10"/>
      <c r="KWU67" s="10"/>
      <c r="KWV67" s="10"/>
      <c r="KWW67" s="10"/>
      <c r="KWX67" s="10"/>
      <c r="KWY67" s="10"/>
      <c r="KWZ67" s="10"/>
      <c r="KXA67" s="10"/>
      <c r="KXB67" s="10"/>
      <c r="KXC67" s="10"/>
      <c r="KXD67" s="10"/>
      <c r="KXE67" s="10"/>
      <c r="KXF67" s="10"/>
      <c r="KXG67" s="10"/>
      <c r="KXH67" s="10"/>
      <c r="KXI67" s="10"/>
      <c r="KXJ67" s="10"/>
      <c r="KXK67" s="10"/>
      <c r="KXL67" s="10"/>
      <c r="KXM67" s="10"/>
      <c r="KXN67" s="10"/>
      <c r="KXO67" s="10"/>
      <c r="KXP67" s="10"/>
      <c r="KXQ67" s="10"/>
      <c r="KXR67" s="10"/>
      <c r="KXS67" s="10"/>
      <c r="KXT67" s="10"/>
      <c r="KXU67" s="10"/>
      <c r="KXV67" s="10"/>
      <c r="KXW67" s="10"/>
      <c r="KXX67" s="10"/>
      <c r="KXY67" s="10"/>
      <c r="KXZ67" s="10"/>
      <c r="KYA67" s="10"/>
      <c r="KYB67" s="10"/>
      <c r="KYC67" s="10"/>
      <c r="KYD67" s="10"/>
      <c r="KYE67" s="10"/>
      <c r="KYF67" s="10"/>
      <c r="KYG67" s="10"/>
      <c r="KYH67" s="10"/>
      <c r="KYI67" s="10"/>
      <c r="KYJ67" s="10"/>
      <c r="KYK67" s="10"/>
      <c r="KYL67" s="10"/>
      <c r="KYM67" s="10"/>
      <c r="KYN67" s="10"/>
      <c r="KYO67" s="10"/>
      <c r="KYP67" s="10"/>
      <c r="KYQ67" s="10"/>
      <c r="KYR67" s="10"/>
      <c r="KYS67" s="10"/>
      <c r="KYT67" s="10"/>
      <c r="KYU67" s="10"/>
      <c r="KYV67" s="10"/>
      <c r="KYW67" s="10"/>
      <c r="KYX67" s="10"/>
      <c r="KYY67" s="10"/>
      <c r="KYZ67" s="10"/>
      <c r="KZA67" s="10"/>
      <c r="KZB67" s="10"/>
      <c r="KZC67" s="10"/>
      <c r="KZD67" s="10"/>
      <c r="KZE67" s="10"/>
      <c r="KZF67" s="10"/>
      <c r="KZG67" s="10"/>
      <c r="KZH67" s="10"/>
      <c r="KZI67" s="10"/>
      <c r="KZJ67" s="10"/>
      <c r="KZK67" s="10"/>
      <c r="KZL67" s="10"/>
      <c r="KZM67" s="10"/>
      <c r="KZN67" s="10"/>
      <c r="KZO67" s="10"/>
      <c r="KZP67" s="10"/>
      <c r="KZQ67" s="10"/>
      <c r="KZR67" s="10"/>
      <c r="KZS67" s="10"/>
      <c r="KZT67" s="10"/>
      <c r="KZU67" s="10"/>
      <c r="KZV67" s="10"/>
      <c r="KZW67" s="10"/>
      <c r="KZX67" s="10"/>
      <c r="KZY67" s="10"/>
      <c r="KZZ67" s="10"/>
      <c r="LAA67" s="10"/>
      <c r="LAB67" s="10"/>
      <c r="LAC67" s="10"/>
      <c r="LAD67" s="10"/>
      <c r="LAE67" s="10"/>
      <c r="LAF67" s="10"/>
      <c r="LAG67" s="10"/>
      <c r="LAH67" s="10"/>
      <c r="LAI67" s="10"/>
      <c r="LAJ67" s="10"/>
      <c r="LAK67" s="10"/>
      <c r="LAL67" s="10"/>
      <c r="LAM67" s="10"/>
      <c r="LAN67" s="10"/>
      <c r="LAO67" s="10"/>
      <c r="LAP67" s="10"/>
      <c r="LAQ67" s="10"/>
      <c r="LAR67" s="10"/>
      <c r="LAS67" s="10"/>
      <c r="LAT67" s="10"/>
      <c r="LAU67" s="10"/>
      <c r="LAV67" s="10"/>
      <c r="LAW67" s="10"/>
      <c r="LAX67" s="10"/>
      <c r="LAY67" s="10"/>
      <c r="LAZ67" s="10"/>
      <c r="LBA67" s="10"/>
      <c r="LBB67" s="10"/>
      <c r="LBC67" s="10"/>
      <c r="LBD67" s="10"/>
      <c r="LBE67" s="10"/>
      <c r="LBF67" s="10"/>
      <c r="LBG67" s="10"/>
      <c r="LBH67" s="10"/>
      <c r="LBI67" s="10"/>
      <c r="LBJ67" s="10"/>
      <c r="LBK67" s="10"/>
      <c r="LBL67" s="10"/>
      <c r="LBM67" s="10"/>
      <c r="LBN67" s="10"/>
      <c r="LBO67" s="10"/>
      <c r="LBP67" s="10"/>
      <c r="LBQ67" s="10"/>
      <c r="LBR67" s="10"/>
      <c r="LBS67" s="10"/>
      <c r="LBT67" s="10"/>
      <c r="LBU67" s="10"/>
      <c r="LBV67" s="10"/>
      <c r="LBW67" s="10"/>
      <c r="LBX67" s="10"/>
      <c r="LBY67" s="10"/>
      <c r="LBZ67" s="10"/>
      <c r="LCA67" s="10"/>
      <c r="LCB67" s="10"/>
      <c r="LCC67" s="10"/>
      <c r="LCD67" s="10"/>
      <c r="LCE67" s="10"/>
      <c r="LCF67" s="10"/>
      <c r="LCG67" s="10"/>
      <c r="LCH67" s="10"/>
      <c r="LCI67" s="10"/>
      <c r="LCJ67" s="10"/>
      <c r="LCK67" s="10"/>
      <c r="LCL67" s="10"/>
      <c r="LCM67" s="10"/>
      <c r="LCN67" s="10"/>
      <c r="LCO67" s="10"/>
      <c r="LCP67" s="10"/>
      <c r="LCQ67" s="10"/>
      <c r="LCR67" s="10"/>
      <c r="LCS67" s="10"/>
      <c r="LCT67" s="10"/>
      <c r="LCU67" s="10"/>
      <c r="LCV67" s="10"/>
      <c r="LCW67" s="10"/>
      <c r="LCX67" s="10"/>
      <c r="LCY67" s="10"/>
      <c r="LCZ67" s="10"/>
      <c r="LDA67" s="10"/>
      <c r="LDB67" s="10"/>
      <c r="LDC67" s="10"/>
      <c r="LDD67" s="10"/>
      <c r="LDE67" s="10"/>
      <c r="LDF67" s="10"/>
      <c r="LDG67" s="10"/>
      <c r="LDH67" s="10"/>
      <c r="LDI67" s="10"/>
      <c r="LDJ67" s="10"/>
      <c r="LDK67" s="10"/>
      <c r="LDL67" s="10"/>
      <c r="LDM67" s="10"/>
      <c r="LDN67" s="10"/>
      <c r="LDO67" s="10"/>
      <c r="LDP67" s="10"/>
      <c r="LDQ67" s="10"/>
      <c r="LDR67" s="10"/>
      <c r="LDS67" s="10"/>
      <c r="LDT67" s="10"/>
      <c r="LDU67" s="10"/>
      <c r="LDV67" s="10"/>
      <c r="LDW67" s="10"/>
      <c r="LDX67" s="10"/>
      <c r="LDY67" s="10"/>
      <c r="LDZ67" s="10"/>
      <c r="LEA67" s="10"/>
      <c r="LEB67" s="10"/>
      <c r="LEC67" s="10"/>
      <c r="LED67" s="10"/>
      <c r="LEE67" s="10"/>
      <c r="LEF67" s="10"/>
      <c r="LEG67" s="10"/>
      <c r="LEH67" s="10"/>
      <c r="LEI67" s="10"/>
      <c r="LEJ67" s="10"/>
      <c r="LEK67" s="10"/>
      <c r="LEL67" s="10"/>
      <c r="LEM67" s="10"/>
      <c r="LEN67" s="10"/>
      <c r="LEO67" s="10"/>
      <c r="LEP67" s="10"/>
      <c r="LEQ67" s="10"/>
      <c r="LER67" s="10"/>
      <c r="LES67" s="10"/>
      <c r="LET67" s="10"/>
      <c r="LEU67" s="10"/>
      <c r="LEV67" s="10"/>
      <c r="LEW67" s="10"/>
      <c r="LEX67" s="10"/>
      <c r="LEY67" s="10"/>
      <c r="LEZ67" s="10"/>
      <c r="LFA67" s="10"/>
      <c r="LFB67" s="10"/>
      <c r="LFC67" s="10"/>
      <c r="LFD67" s="10"/>
      <c r="LFE67" s="10"/>
      <c r="LFF67" s="10"/>
      <c r="LFG67" s="10"/>
      <c r="LFH67" s="10"/>
      <c r="LFI67" s="10"/>
      <c r="LFJ67" s="10"/>
      <c r="LFK67" s="10"/>
      <c r="LFL67" s="10"/>
      <c r="LFM67" s="10"/>
      <c r="LFN67" s="10"/>
      <c r="LFO67" s="10"/>
      <c r="LFP67" s="10"/>
      <c r="LFQ67" s="10"/>
      <c r="LFR67" s="10"/>
      <c r="LFS67" s="10"/>
      <c r="LFT67" s="10"/>
      <c r="LFU67" s="10"/>
      <c r="LFV67" s="10"/>
      <c r="LFW67" s="10"/>
      <c r="LFX67" s="10"/>
      <c r="LFY67" s="10"/>
      <c r="LFZ67" s="10"/>
      <c r="LGA67" s="10"/>
      <c r="LGB67" s="10"/>
      <c r="LGC67" s="10"/>
      <c r="LGD67" s="10"/>
      <c r="LGE67" s="10"/>
      <c r="LGF67" s="10"/>
      <c r="LGG67" s="10"/>
      <c r="LGH67" s="10"/>
      <c r="LGI67" s="10"/>
      <c r="LGJ67" s="10"/>
      <c r="LGK67" s="10"/>
      <c r="LGL67" s="10"/>
      <c r="LGM67" s="10"/>
      <c r="LGN67" s="10"/>
      <c r="LGO67" s="10"/>
      <c r="LGP67" s="10"/>
      <c r="LGQ67" s="10"/>
      <c r="LGR67" s="10"/>
      <c r="LGS67" s="10"/>
      <c r="LGT67" s="10"/>
      <c r="LGU67" s="10"/>
      <c r="LGV67" s="10"/>
      <c r="LGW67" s="10"/>
      <c r="LGX67" s="10"/>
      <c r="LGY67" s="10"/>
      <c r="LGZ67" s="10"/>
      <c r="LHA67" s="10"/>
      <c r="LHB67" s="10"/>
      <c r="LHC67" s="10"/>
      <c r="LHD67" s="10"/>
      <c r="LHE67" s="10"/>
      <c r="LHF67" s="10"/>
      <c r="LHG67" s="10"/>
      <c r="LHH67" s="10"/>
      <c r="LHI67" s="10"/>
      <c r="LHJ67" s="10"/>
      <c r="LHK67" s="10"/>
      <c r="LHL67" s="10"/>
      <c r="LHM67" s="10"/>
      <c r="LHN67" s="10"/>
      <c r="LHO67" s="10"/>
      <c r="LHP67" s="10"/>
      <c r="LHQ67" s="10"/>
      <c r="LHR67" s="10"/>
      <c r="LHS67" s="10"/>
      <c r="LHT67" s="10"/>
      <c r="LHU67" s="10"/>
      <c r="LHV67" s="10"/>
      <c r="LHW67" s="10"/>
      <c r="LHX67" s="10"/>
      <c r="LHY67" s="10"/>
      <c r="LHZ67" s="10"/>
      <c r="LIA67" s="10"/>
      <c r="LIB67" s="10"/>
      <c r="LIC67" s="10"/>
      <c r="LID67" s="10"/>
      <c r="LIE67" s="10"/>
      <c r="LIF67" s="10"/>
      <c r="LIG67" s="10"/>
      <c r="LIH67" s="10"/>
      <c r="LII67" s="10"/>
      <c r="LIJ67" s="10"/>
      <c r="LIK67" s="10"/>
      <c r="LIL67" s="10"/>
      <c r="LIM67" s="10"/>
      <c r="LIN67" s="10"/>
      <c r="LIO67" s="10"/>
      <c r="LIP67" s="10"/>
      <c r="LIQ67" s="10"/>
      <c r="LIR67" s="10"/>
      <c r="LIS67" s="10"/>
      <c r="LIT67" s="10"/>
      <c r="LIU67" s="10"/>
      <c r="LIV67" s="10"/>
      <c r="LIW67" s="10"/>
      <c r="LIX67" s="10"/>
      <c r="LIY67" s="10"/>
      <c r="LIZ67" s="10"/>
      <c r="LJA67" s="10"/>
      <c r="LJB67" s="10"/>
      <c r="LJC67" s="10"/>
      <c r="LJD67" s="10"/>
      <c r="LJE67" s="10"/>
      <c r="LJF67" s="10"/>
      <c r="LJG67" s="10"/>
      <c r="LJH67" s="10"/>
      <c r="LJI67" s="10"/>
      <c r="LJJ67" s="10"/>
      <c r="LJK67" s="10"/>
      <c r="LJL67" s="10"/>
      <c r="LJM67" s="10"/>
      <c r="LJN67" s="10"/>
      <c r="LJO67" s="10"/>
      <c r="LJP67" s="10"/>
      <c r="LJQ67" s="10"/>
      <c r="LJR67" s="10"/>
      <c r="LJS67" s="10"/>
      <c r="LJT67" s="10"/>
      <c r="LJU67" s="10"/>
      <c r="LJV67" s="10"/>
      <c r="LJW67" s="10"/>
      <c r="LJX67" s="10"/>
      <c r="LJY67" s="10"/>
      <c r="LJZ67" s="10"/>
      <c r="LKA67" s="10"/>
      <c r="LKB67" s="10"/>
      <c r="LKC67" s="10"/>
      <c r="LKD67" s="10"/>
      <c r="LKE67" s="10"/>
      <c r="LKF67" s="10"/>
      <c r="LKG67" s="10"/>
      <c r="LKH67" s="10"/>
      <c r="LKI67" s="10"/>
      <c r="LKJ67" s="10"/>
      <c r="LKK67" s="10"/>
      <c r="LKL67" s="10"/>
      <c r="LKM67" s="10"/>
      <c r="LKN67" s="10"/>
      <c r="LKO67" s="10"/>
      <c r="LKP67" s="10"/>
      <c r="LKQ67" s="10"/>
      <c r="LKR67" s="10"/>
      <c r="LKS67" s="10"/>
      <c r="LKT67" s="10"/>
      <c r="LKU67" s="10"/>
      <c r="LKV67" s="10"/>
      <c r="LKW67" s="10"/>
      <c r="LKX67" s="10"/>
      <c r="LKY67" s="10"/>
      <c r="LKZ67" s="10"/>
      <c r="LLA67" s="10"/>
      <c r="LLB67" s="10"/>
      <c r="LLC67" s="10"/>
      <c r="LLD67" s="10"/>
      <c r="LLE67" s="10"/>
      <c r="LLF67" s="10"/>
      <c r="LLG67" s="10"/>
      <c r="LLH67" s="10"/>
      <c r="LLI67" s="10"/>
      <c r="LLJ67" s="10"/>
      <c r="LLK67" s="10"/>
      <c r="LLL67" s="10"/>
      <c r="LLM67" s="10"/>
      <c r="LLN67" s="10"/>
      <c r="LLO67" s="10"/>
      <c r="LLP67" s="10"/>
      <c r="LLQ67" s="10"/>
      <c r="LLR67" s="10"/>
      <c r="LLS67" s="10"/>
      <c r="LLT67" s="10"/>
      <c r="LLU67" s="10"/>
      <c r="LLV67" s="10"/>
      <c r="LLW67" s="10"/>
      <c r="LLX67" s="10"/>
      <c r="LLY67" s="10"/>
      <c r="LLZ67" s="10"/>
      <c r="LMA67" s="10"/>
      <c r="LMB67" s="10"/>
      <c r="LMC67" s="10"/>
      <c r="LMD67" s="10"/>
      <c r="LME67" s="10"/>
      <c r="LMF67" s="10"/>
      <c r="LMG67" s="10"/>
      <c r="LMH67" s="10"/>
      <c r="LMI67" s="10"/>
      <c r="LMJ67" s="10"/>
      <c r="LMK67" s="10"/>
      <c r="LML67" s="10"/>
      <c r="LMM67" s="10"/>
      <c r="LMN67" s="10"/>
      <c r="LMO67" s="10"/>
      <c r="LMP67" s="10"/>
      <c r="LMQ67" s="10"/>
      <c r="LMR67" s="10"/>
      <c r="LMS67" s="10"/>
      <c r="LMT67" s="10"/>
      <c r="LMU67" s="10"/>
      <c r="LMV67" s="10"/>
      <c r="LMW67" s="10"/>
      <c r="LMX67" s="10"/>
      <c r="LMY67" s="10"/>
      <c r="LMZ67" s="10"/>
      <c r="LNA67" s="10"/>
      <c r="LNB67" s="10"/>
      <c r="LNC67" s="10"/>
      <c r="LND67" s="10"/>
      <c r="LNE67" s="10"/>
      <c r="LNF67" s="10"/>
      <c r="LNG67" s="10"/>
      <c r="LNH67" s="10"/>
      <c r="LNI67" s="10"/>
      <c r="LNJ67" s="10"/>
      <c r="LNK67" s="10"/>
      <c r="LNL67" s="10"/>
      <c r="LNM67" s="10"/>
      <c r="LNN67" s="10"/>
      <c r="LNO67" s="10"/>
      <c r="LNP67" s="10"/>
      <c r="LNQ67" s="10"/>
      <c r="LNR67" s="10"/>
      <c r="LNS67" s="10"/>
      <c r="LNT67" s="10"/>
      <c r="LNU67" s="10"/>
      <c r="LNV67" s="10"/>
      <c r="LNW67" s="10"/>
      <c r="LNX67" s="10"/>
      <c r="LNY67" s="10"/>
      <c r="LNZ67" s="10"/>
      <c r="LOA67" s="10"/>
      <c r="LOB67" s="10"/>
      <c r="LOC67" s="10"/>
      <c r="LOD67" s="10"/>
      <c r="LOE67" s="10"/>
      <c r="LOF67" s="10"/>
      <c r="LOG67" s="10"/>
      <c r="LOH67" s="10"/>
      <c r="LOI67" s="10"/>
      <c r="LOJ67" s="10"/>
      <c r="LOK67" s="10"/>
      <c r="LOL67" s="10"/>
      <c r="LOM67" s="10"/>
      <c r="LON67" s="10"/>
      <c r="LOO67" s="10"/>
      <c r="LOP67" s="10"/>
      <c r="LOQ67" s="10"/>
      <c r="LOR67" s="10"/>
      <c r="LOS67" s="10"/>
      <c r="LOT67" s="10"/>
      <c r="LOU67" s="10"/>
      <c r="LOV67" s="10"/>
      <c r="LOW67" s="10"/>
      <c r="LOX67" s="10"/>
      <c r="LOY67" s="10"/>
      <c r="LOZ67" s="10"/>
      <c r="LPA67" s="10"/>
      <c r="LPB67" s="10"/>
      <c r="LPC67" s="10"/>
      <c r="LPD67" s="10"/>
      <c r="LPE67" s="10"/>
      <c r="LPF67" s="10"/>
      <c r="LPG67" s="10"/>
      <c r="LPH67" s="10"/>
      <c r="LPI67" s="10"/>
      <c r="LPJ67" s="10"/>
      <c r="LPK67" s="10"/>
      <c r="LPL67" s="10"/>
      <c r="LPM67" s="10"/>
      <c r="LPN67" s="10"/>
      <c r="LPO67" s="10"/>
      <c r="LPP67" s="10"/>
      <c r="LPQ67" s="10"/>
      <c r="LPR67" s="10"/>
      <c r="LPS67" s="10"/>
      <c r="LPT67" s="10"/>
      <c r="LPU67" s="10"/>
      <c r="LPV67" s="10"/>
      <c r="LPW67" s="10"/>
      <c r="LPX67" s="10"/>
      <c r="LPY67" s="10"/>
      <c r="LPZ67" s="10"/>
      <c r="LQA67" s="10"/>
      <c r="LQB67" s="10"/>
      <c r="LQC67" s="10"/>
      <c r="LQD67" s="10"/>
      <c r="LQE67" s="10"/>
      <c r="LQF67" s="10"/>
      <c r="LQG67" s="10"/>
      <c r="LQH67" s="10"/>
      <c r="LQI67" s="10"/>
      <c r="LQJ67" s="10"/>
      <c r="LQK67" s="10"/>
      <c r="LQL67" s="10"/>
      <c r="LQM67" s="10"/>
      <c r="LQN67" s="10"/>
      <c r="LQO67" s="10"/>
      <c r="LQP67" s="10"/>
      <c r="LQQ67" s="10"/>
      <c r="LQR67" s="10"/>
      <c r="LQS67" s="10"/>
      <c r="LQT67" s="10"/>
      <c r="LQU67" s="10"/>
      <c r="LQV67" s="10"/>
      <c r="LQW67" s="10"/>
      <c r="LQX67" s="10"/>
      <c r="LQY67" s="10"/>
      <c r="LQZ67" s="10"/>
      <c r="LRA67" s="10"/>
      <c r="LRB67" s="10"/>
      <c r="LRC67" s="10"/>
      <c r="LRD67" s="10"/>
      <c r="LRE67" s="10"/>
      <c r="LRF67" s="10"/>
      <c r="LRG67" s="10"/>
      <c r="LRH67" s="10"/>
      <c r="LRI67" s="10"/>
      <c r="LRJ67" s="10"/>
      <c r="LRK67" s="10"/>
      <c r="LRL67" s="10"/>
      <c r="LRM67" s="10"/>
      <c r="LRN67" s="10"/>
      <c r="LRO67" s="10"/>
      <c r="LRP67" s="10"/>
      <c r="LRQ67" s="10"/>
      <c r="LRR67" s="10"/>
      <c r="LRS67" s="10"/>
      <c r="LRT67" s="10"/>
      <c r="LRU67" s="10"/>
      <c r="LRV67" s="10"/>
      <c r="LRW67" s="10"/>
      <c r="LRX67" s="10"/>
      <c r="LRY67" s="10"/>
      <c r="LRZ67" s="10"/>
      <c r="LSA67" s="10"/>
      <c r="LSB67" s="10"/>
      <c r="LSC67" s="10"/>
      <c r="LSD67" s="10"/>
      <c r="LSE67" s="10"/>
      <c r="LSF67" s="10"/>
      <c r="LSG67" s="10"/>
      <c r="LSH67" s="10"/>
      <c r="LSI67" s="10"/>
      <c r="LSJ67" s="10"/>
      <c r="LSK67" s="10"/>
      <c r="LSL67" s="10"/>
      <c r="LSM67" s="10"/>
      <c r="LSN67" s="10"/>
      <c r="LSO67" s="10"/>
      <c r="LSP67" s="10"/>
      <c r="LSQ67" s="10"/>
      <c r="LSR67" s="10"/>
      <c r="LSS67" s="10"/>
      <c r="LST67" s="10"/>
      <c r="LSU67" s="10"/>
      <c r="LSV67" s="10"/>
      <c r="LSW67" s="10"/>
      <c r="LSX67" s="10"/>
      <c r="LSY67" s="10"/>
      <c r="LSZ67" s="10"/>
      <c r="LTA67" s="10"/>
      <c r="LTB67" s="10"/>
      <c r="LTC67" s="10"/>
      <c r="LTD67" s="10"/>
      <c r="LTE67" s="10"/>
      <c r="LTF67" s="10"/>
      <c r="LTG67" s="10"/>
      <c r="LTH67" s="10"/>
      <c r="LTI67" s="10"/>
      <c r="LTJ67" s="10"/>
      <c r="LTK67" s="10"/>
      <c r="LTL67" s="10"/>
      <c r="LTM67" s="10"/>
      <c r="LTN67" s="10"/>
      <c r="LTO67" s="10"/>
      <c r="LTP67" s="10"/>
      <c r="LTQ67" s="10"/>
      <c r="LTR67" s="10"/>
      <c r="LTS67" s="10"/>
      <c r="LTT67" s="10"/>
      <c r="LTU67" s="10"/>
      <c r="LTV67" s="10"/>
      <c r="LTW67" s="10"/>
      <c r="LTX67" s="10"/>
      <c r="LTY67" s="10"/>
      <c r="LTZ67" s="10"/>
      <c r="LUA67" s="10"/>
      <c r="LUB67" s="10"/>
      <c r="LUC67" s="10"/>
      <c r="LUD67" s="10"/>
      <c r="LUE67" s="10"/>
      <c r="LUF67" s="10"/>
      <c r="LUG67" s="10"/>
      <c r="LUH67" s="10"/>
      <c r="LUI67" s="10"/>
      <c r="LUJ67" s="10"/>
      <c r="LUK67" s="10"/>
      <c r="LUL67" s="10"/>
      <c r="LUM67" s="10"/>
      <c r="LUN67" s="10"/>
      <c r="LUO67" s="10"/>
      <c r="LUP67" s="10"/>
      <c r="LUQ67" s="10"/>
      <c r="LUR67" s="10"/>
      <c r="LUS67" s="10"/>
      <c r="LUT67" s="10"/>
      <c r="LUU67" s="10"/>
      <c r="LUV67" s="10"/>
      <c r="LUW67" s="10"/>
      <c r="LUX67" s="10"/>
      <c r="LUY67" s="10"/>
      <c r="LUZ67" s="10"/>
      <c r="LVA67" s="10"/>
      <c r="LVB67" s="10"/>
      <c r="LVC67" s="10"/>
      <c r="LVD67" s="10"/>
      <c r="LVE67" s="10"/>
      <c r="LVF67" s="10"/>
      <c r="LVG67" s="10"/>
      <c r="LVH67" s="10"/>
      <c r="LVI67" s="10"/>
      <c r="LVJ67" s="10"/>
      <c r="LVK67" s="10"/>
      <c r="LVL67" s="10"/>
      <c r="LVM67" s="10"/>
      <c r="LVN67" s="10"/>
      <c r="LVO67" s="10"/>
      <c r="LVP67" s="10"/>
      <c r="LVQ67" s="10"/>
      <c r="LVR67" s="10"/>
      <c r="LVS67" s="10"/>
      <c r="LVT67" s="10"/>
      <c r="LVU67" s="10"/>
      <c r="LVV67" s="10"/>
      <c r="LVW67" s="10"/>
      <c r="LVX67" s="10"/>
      <c r="LVY67" s="10"/>
      <c r="LVZ67" s="10"/>
      <c r="LWA67" s="10"/>
      <c r="LWB67" s="10"/>
      <c r="LWC67" s="10"/>
      <c r="LWD67" s="10"/>
      <c r="LWE67" s="10"/>
      <c r="LWF67" s="10"/>
      <c r="LWG67" s="10"/>
      <c r="LWH67" s="10"/>
      <c r="LWI67" s="10"/>
      <c r="LWJ67" s="10"/>
      <c r="LWK67" s="10"/>
      <c r="LWL67" s="10"/>
      <c r="LWM67" s="10"/>
      <c r="LWN67" s="10"/>
      <c r="LWO67" s="10"/>
      <c r="LWP67" s="10"/>
      <c r="LWQ67" s="10"/>
      <c r="LWR67" s="10"/>
      <c r="LWS67" s="10"/>
      <c r="LWT67" s="10"/>
      <c r="LWU67" s="10"/>
      <c r="LWV67" s="10"/>
      <c r="LWW67" s="10"/>
      <c r="LWX67" s="10"/>
      <c r="LWY67" s="10"/>
      <c r="LWZ67" s="10"/>
      <c r="LXA67" s="10"/>
      <c r="LXB67" s="10"/>
      <c r="LXC67" s="10"/>
      <c r="LXD67" s="10"/>
      <c r="LXE67" s="10"/>
      <c r="LXF67" s="10"/>
      <c r="LXG67" s="10"/>
      <c r="LXH67" s="10"/>
      <c r="LXI67" s="10"/>
      <c r="LXJ67" s="10"/>
      <c r="LXK67" s="10"/>
      <c r="LXL67" s="10"/>
      <c r="LXM67" s="10"/>
      <c r="LXN67" s="10"/>
      <c r="LXO67" s="10"/>
      <c r="LXP67" s="10"/>
      <c r="LXQ67" s="10"/>
      <c r="LXR67" s="10"/>
      <c r="LXS67" s="10"/>
      <c r="LXT67" s="10"/>
      <c r="LXU67" s="10"/>
      <c r="LXV67" s="10"/>
      <c r="LXW67" s="10"/>
      <c r="LXX67" s="10"/>
      <c r="LXY67" s="10"/>
      <c r="LXZ67" s="10"/>
      <c r="LYA67" s="10"/>
      <c r="LYB67" s="10"/>
      <c r="LYC67" s="10"/>
      <c r="LYD67" s="10"/>
      <c r="LYE67" s="10"/>
      <c r="LYF67" s="10"/>
      <c r="LYG67" s="10"/>
      <c r="LYH67" s="10"/>
      <c r="LYI67" s="10"/>
      <c r="LYJ67" s="10"/>
      <c r="LYK67" s="10"/>
      <c r="LYL67" s="10"/>
      <c r="LYM67" s="10"/>
      <c r="LYN67" s="10"/>
      <c r="LYO67" s="10"/>
      <c r="LYP67" s="10"/>
      <c r="LYQ67" s="10"/>
      <c r="LYR67" s="10"/>
      <c r="LYS67" s="10"/>
      <c r="LYT67" s="10"/>
      <c r="LYU67" s="10"/>
      <c r="LYV67" s="10"/>
      <c r="LYW67" s="10"/>
      <c r="LYX67" s="10"/>
      <c r="LYY67" s="10"/>
      <c r="LYZ67" s="10"/>
      <c r="LZA67" s="10"/>
      <c r="LZB67" s="10"/>
      <c r="LZC67" s="10"/>
      <c r="LZD67" s="10"/>
      <c r="LZE67" s="10"/>
      <c r="LZF67" s="10"/>
      <c r="LZG67" s="10"/>
      <c r="LZH67" s="10"/>
      <c r="LZI67" s="10"/>
      <c r="LZJ67" s="10"/>
      <c r="LZK67" s="10"/>
      <c r="LZL67" s="10"/>
      <c r="LZM67" s="10"/>
      <c r="LZN67" s="10"/>
      <c r="LZO67" s="10"/>
      <c r="LZP67" s="10"/>
      <c r="LZQ67" s="10"/>
      <c r="LZR67" s="10"/>
      <c r="LZS67" s="10"/>
      <c r="LZT67" s="10"/>
      <c r="LZU67" s="10"/>
      <c r="LZV67" s="10"/>
      <c r="LZW67" s="10"/>
      <c r="LZX67" s="10"/>
      <c r="LZY67" s="10"/>
      <c r="LZZ67" s="10"/>
      <c r="MAA67" s="10"/>
      <c r="MAB67" s="10"/>
      <c r="MAC67" s="10"/>
      <c r="MAD67" s="10"/>
      <c r="MAE67" s="10"/>
      <c r="MAF67" s="10"/>
      <c r="MAG67" s="10"/>
      <c r="MAH67" s="10"/>
      <c r="MAI67" s="10"/>
      <c r="MAJ67" s="10"/>
      <c r="MAK67" s="10"/>
      <c r="MAL67" s="10"/>
      <c r="MAM67" s="10"/>
      <c r="MAN67" s="10"/>
      <c r="MAO67" s="10"/>
      <c r="MAP67" s="10"/>
      <c r="MAQ67" s="10"/>
      <c r="MAR67" s="10"/>
      <c r="MAS67" s="10"/>
      <c r="MAT67" s="10"/>
      <c r="MAU67" s="10"/>
      <c r="MAV67" s="10"/>
      <c r="MAW67" s="10"/>
      <c r="MAX67" s="10"/>
      <c r="MAY67" s="10"/>
      <c r="MAZ67" s="10"/>
      <c r="MBA67" s="10"/>
      <c r="MBB67" s="10"/>
      <c r="MBC67" s="10"/>
      <c r="MBD67" s="10"/>
      <c r="MBE67" s="10"/>
      <c r="MBF67" s="10"/>
      <c r="MBG67" s="10"/>
      <c r="MBH67" s="10"/>
      <c r="MBI67" s="10"/>
      <c r="MBJ67" s="10"/>
      <c r="MBK67" s="10"/>
      <c r="MBL67" s="10"/>
      <c r="MBM67" s="10"/>
      <c r="MBN67" s="10"/>
      <c r="MBO67" s="10"/>
      <c r="MBP67" s="10"/>
      <c r="MBQ67" s="10"/>
      <c r="MBR67" s="10"/>
      <c r="MBS67" s="10"/>
      <c r="MBT67" s="10"/>
      <c r="MBU67" s="10"/>
      <c r="MBV67" s="10"/>
      <c r="MBW67" s="10"/>
      <c r="MBX67" s="10"/>
      <c r="MBY67" s="10"/>
      <c r="MBZ67" s="10"/>
      <c r="MCA67" s="10"/>
      <c r="MCB67" s="10"/>
      <c r="MCC67" s="10"/>
      <c r="MCD67" s="10"/>
      <c r="MCE67" s="10"/>
      <c r="MCF67" s="10"/>
      <c r="MCG67" s="10"/>
      <c r="MCH67" s="10"/>
      <c r="MCI67" s="10"/>
      <c r="MCJ67" s="10"/>
      <c r="MCK67" s="10"/>
      <c r="MCL67" s="10"/>
      <c r="MCM67" s="10"/>
      <c r="MCN67" s="10"/>
      <c r="MCO67" s="10"/>
      <c r="MCP67" s="10"/>
      <c r="MCQ67" s="10"/>
      <c r="MCR67" s="10"/>
      <c r="MCS67" s="10"/>
      <c r="MCT67" s="10"/>
      <c r="MCU67" s="10"/>
      <c r="MCV67" s="10"/>
      <c r="MCW67" s="10"/>
      <c r="MCX67" s="10"/>
      <c r="MCY67" s="10"/>
      <c r="MCZ67" s="10"/>
      <c r="MDA67" s="10"/>
      <c r="MDB67" s="10"/>
      <c r="MDC67" s="10"/>
      <c r="MDD67" s="10"/>
      <c r="MDE67" s="10"/>
      <c r="MDF67" s="10"/>
      <c r="MDG67" s="10"/>
      <c r="MDH67" s="10"/>
      <c r="MDI67" s="10"/>
      <c r="MDJ67" s="10"/>
      <c r="MDK67" s="10"/>
      <c r="MDL67" s="10"/>
      <c r="MDM67" s="10"/>
      <c r="MDN67" s="10"/>
      <c r="MDO67" s="10"/>
      <c r="MDP67" s="10"/>
      <c r="MDQ67" s="10"/>
      <c r="MDR67" s="10"/>
      <c r="MDS67" s="10"/>
      <c r="MDT67" s="10"/>
      <c r="MDU67" s="10"/>
      <c r="MDV67" s="10"/>
      <c r="MDW67" s="10"/>
      <c r="MDX67" s="10"/>
      <c r="MDY67" s="10"/>
      <c r="MDZ67" s="10"/>
      <c r="MEA67" s="10"/>
      <c r="MEB67" s="10"/>
      <c r="MEC67" s="10"/>
      <c r="MED67" s="10"/>
      <c r="MEE67" s="10"/>
      <c r="MEF67" s="10"/>
      <c r="MEG67" s="10"/>
      <c r="MEH67" s="10"/>
      <c r="MEI67" s="10"/>
      <c r="MEJ67" s="10"/>
      <c r="MEK67" s="10"/>
      <c r="MEL67" s="10"/>
      <c r="MEM67" s="10"/>
      <c r="MEN67" s="10"/>
      <c r="MEO67" s="10"/>
      <c r="MEP67" s="10"/>
      <c r="MEQ67" s="10"/>
      <c r="MER67" s="10"/>
      <c r="MES67" s="10"/>
      <c r="MET67" s="10"/>
      <c r="MEU67" s="10"/>
      <c r="MEV67" s="10"/>
      <c r="MEW67" s="10"/>
      <c r="MEX67" s="10"/>
      <c r="MEY67" s="10"/>
      <c r="MEZ67" s="10"/>
      <c r="MFA67" s="10"/>
      <c r="MFB67" s="10"/>
      <c r="MFC67" s="10"/>
      <c r="MFD67" s="10"/>
      <c r="MFE67" s="10"/>
      <c r="MFF67" s="10"/>
      <c r="MFG67" s="10"/>
      <c r="MFH67" s="10"/>
      <c r="MFI67" s="10"/>
      <c r="MFJ67" s="10"/>
      <c r="MFK67" s="10"/>
      <c r="MFL67" s="10"/>
      <c r="MFM67" s="10"/>
      <c r="MFN67" s="10"/>
      <c r="MFO67" s="10"/>
      <c r="MFP67" s="10"/>
      <c r="MFQ67" s="10"/>
      <c r="MFR67" s="10"/>
      <c r="MFS67" s="10"/>
      <c r="MFT67" s="10"/>
      <c r="MFU67" s="10"/>
      <c r="MFV67" s="10"/>
      <c r="MFW67" s="10"/>
      <c r="MFX67" s="10"/>
      <c r="MFY67" s="10"/>
      <c r="MFZ67" s="10"/>
      <c r="MGA67" s="10"/>
      <c r="MGB67" s="10"/>
      <c r="MGC67" s="10"/>
      <c r="MGD67" s="10"/>
      <c r="MGE67" s="10"/>
      <c r="MGF67" s="10"/>
      <c r="MGG67" s="10"/>
      <c r="MGH67" s="10"/>
      <c r="MGI67" s="10"/>
      <c r="MGJ67" s="10"/>
      <c r="MGK67" s="10"/>
      <c r="MGL67" s="10"/>
      <c r="MGM67" s="10"/>
      <c r="MGN67" s="10"/>
      <c r="MGO67" s="10"/>
      <c r="MGP67" s="10"/>
      <c r="MGQ67" s="10"/>
      <c r="MGR67" s="10"/>
      <c r="MGS67" s="10"/>
      <c r="MGT67" s="10"/>
      <c r="MGU67" s="10"/>
      <c r="MGV67" s="10"/>
      <c r="MGW67" s="10"/>
      <c r="MGX67" s="10"/>
      <c r="MGY67" s="10"/>
      <c r="MGZ67" s="10"/>
      <c r="MHA67" s="10"/>
      <c r="MHB67" s="10"/>
      <c r="MHC67" s="10"/>
      <c r="MHD67" s="10"/>
      <c r="MHE67" s="10"/>
      <c r="MHF67" s="10"/>
      <c r="MHG67" s="10"/>
      <c r="MHH67" s="10"/>
      <c r="MHI67" s="10"/>
      <c r="MHJ67" s="10"/>
      <c r="MHK67" s="10"/>
      <c r="MHL67" s="10"/>
      <c r="MHM67" s="10"/>
      <c r="MHN67" s="10"/>
      <c r="MHO67" s="10"/>
      <c r="MHP67" s="10"/>
      <c r="MHQ67" s="10"/>
      <c r="MHR67" s="10"/>
      <c r="MHS67" s="10"/>
      <c r="MHT67" s="10"/>
      <c r="MHU67" s="10"/>
      <c r="MHV67" s="10"/>
      <c r="MHW67" s="10"/>
      <c r="MHX67" s="10"/>
      <c r="MHY67" s="10"/>
      <c r="MHZ67" s="10"/>
      <c r="MIA67" s="10"/>
      <c r="MIB67" s="10"/>
      <c r="MIC67" s="10"/>
      <c r="MID67" s="10"/>
      <c r="MIE67" s="10"/>
      <c r="MIF67" s="10"/>
      <c r="MIG67" s="10"/>
      <c r="MIH67" s="10"/>
      <c r="MII67" s="10"/>
      <c r="MIJ67" s="10"/>
      <c r="MIK67" s="10"/>
      <c r="MIL67" s="10"/>
      <c r="MIM67" s="10"/>
      <c r="MIN67" s="10"/>
      <c r="MIO67" s="10"/>
      <c r="MIP67" s="10"/>
      <c r="MIQ67" s="10"/>
      <c r="MIR67" s="10"/>
      <c r="MIS67" s="10"/>
      <c r="MIT67" s="10"/>
      <c r="MIU67" s="10"/>
      <c r="MIV67" s="10"/>
      <c r="MIW67" s="10"/>
      <c r="MIX67" s="10"/>
      <c r="MIY67" s="10"/>
      <c r="MIZ67" s="10"/>
      <c r="MJA67" s="10"/>
      <c r="MJB67" s="10"/>
      <c r="MJC67" s="10"/>
      <c r="MJD67" s="10"/>
      <c r="MJE67" s="10"/>
      <c r="MJF67" s="10"/>
      <c r="MJG67" s="10"/>
      <c r="MJH67" s="10"/>
      <c r="MJI67" s="10"/>
      <c r="MJJ67" s="10"/>
      <c r="MJK67" s="10"/>
      <c r="MJL67" s="10"/>
      <c r="MJM67" s="10"/>
      <c r="MJN67" s="10"/>
      <c r="MJO67" s="10"/>
      <c r="MJP67" s="10"/>
      <c r="MJQ67" s="10"/>
      <c r="MJR67" s="10"/>
      <c r="MJS67" s="10"/>
      <c r="MJT67" s="10"/>
      <c r="MJU67" s="10"/>
      <c r="MJV67" s="10"/>
      <c r="MJW67" s="10"/>
      <c r="MJX67" s="10"/>
      <c r="MJY67" s="10"/>
      <c r="MJZ67" s="10"/>
      <c r="MKA67" s="10"/>
      <c r="MKB67" s="10"/>
      <c r="MKC67" s="10"/>
      <c r="MKD67" s="10"/>
      <c r="MKE67" s="10"/>
      <c r="MKF67" s="10"/>
      <c r="MKG67" s="10"/>
      <c r="MKH67" s="10"/>
      <c r="MKI67" s="10"/>
      <c r="MKJ67" s="10"/>
      <c r="MKK67" s="10"/>
      <c r="MKL67" s="10"/>
      <c r="MKM67" s="10"/>
      <c r="MKN67" s="10"/>
      <c r="MKO67" s="10"/>
      <c r="MKP67" s="10"/>
      <c r="MKQ67" s="10"/>
      <c r="MKR67" s="10"/>
      <c r="MKS67" s="10"/>
      <c r="MKT67" s="10"/>
      <c r="MKU67" s="10"/>
      <c r="MKV67" s="10"/>
      <c r="MKW67" s="10"/>
      <c r="MKX67" s="10"/>
      <c r="MKY67" s="10"/>
      <c r="MKZ67" s="10"/>
      <c r="MLA67" s="10"/>
      <c r="MLB67" s="10"/>
      <c r="MLC67" s="10"/>
      <c r="MLD67" s="10"/>
      <c r="MLE67" s="10"/>
      <c r="MLF67" s="10"/>
      <c r="MLG67" s="10"/>
      <c r="MLH67" s="10"/>
      <c r="MLI67" s="10"/>
      <c r="MLJ67" s="10"/>
      <c r="MLK67" s="10"/>
      <c r="MLL67" s="10"/>
      <c r="MLM67" s="10"/>
      <c r="MLN67" s="10"/>
      <c r="MLO67" s="10"/>
      <c r="MLP67" s="10"/>
      <c r="MLQ67" s="10"/>
      <c r="MLR67" s="10"/>
      <c r="MLS67" s="10"/>
      <c r="MLT67" s="10"/>
      <c r="MLU67" s="10"/>
      <c r="MLV67" s="10"/>
      <c r="MLW67" s="10"/>
      <c r="MLX67" s="10"/>
      <c r="MLY67" s="10"/>
      <c r="MLZ67" s="10"/>
      <c r="MMA67" s="10"/>
      <c r="MMB67" s="10"/>
      <c r="MMC67" s="10"/>
      <c r="MMD67" s="10"/>
      <c r="MME67" s="10"/>
      <c r="MMF67" s="10"/>
      <c r="MMG67" s="10"/>
      <c r="MMH67" s="10"/>
      <c r="MMI67" s="10"/>
      <c r="MMJ67" s="10"/>
      <c r="MMK67" s="10"/>
      <c r="MML67" s="10"/>
      <c r="MMM67" s="10"/>
      <c r="MMN67" s="10"/>
      <c r="MMO67" s="10"/>
      <c r="MMP67" s="10"/>
      <c r="MMQ67" s="10"/>
      <c r="MMR67" s="10"/>
      <c r="MMS67" s="10"/>
      <c r="MMT67" s="10"/>
      <c r="MMU67" s="10"/>
      <c r="MMV67" s="10"/>
      <c r="MMW67" s="10"/>
      <c r="MMX67" s="10"/>
      <c r="MMY67" s="10"/>
      <c r="MMZ67" s="10"/>
      <c r="MNA67" s="10"/>
      <c r="MNB67" s="10"/>
      <c r="MNC67" s="10"/>
      <c r="MND67" s="10"/>
      <c r="MNE67" s="10"/>
      <c r="MNF67" s="10"/>
      <c r="MNG67" s="10"/>
      <c r="MNH67" s="10"/>
      <c r="MNI67" s="10"/>
      <c r="MNJ67" s="10"/>
      <c r="MNK67" s="10"/>
      <c r="MNL67" s="10"/>
      <c r="MNM67" s="10"/>
      <c r="MNN67" s="10"/>
      <c r="MNO67" s="10"/>
      <c r="MNP67" s="10"/>
      <c r="MNQ67" s="10"/>
      <c r="MNR67" s="10"/>
      <c r="MNS67" s="10"/>
      <c r="MNT67" s="10"/>
      <c r="MNU67" s="10"/>
      <c r="MNV67" s="10"/>
      <c r="MNW67" s="10"/>
      <c r="MNX67" s="10"/>
      <c r="MNY67" s="10"/>
      <c r="MNZ67" s="10"/>
      <c r="MOA67" s="10"/>
      <c r="MOB67" s="10"/>
      <c r="MOC67" s="10"/>
      <c r="MOD67" s="10"/>
      <c r="MOE67" s="10"/>
      <c r="MOF67" s="10"/>
      <c r="MOG67" s="10"/>
      <c r="MOH67" s="10"/>
      <c r="MOI67" s="10"/>
      <c r="MOJ67" s="10"/>
      <c r="MOK67" s="10"/>
      <c r="MOL67" s="10"/>
      <c r="MOM67" s="10"/>
      <c r="MON67" s="10"/>
      <c r="MOO67" s="10"/>
      <c r="MOP67" s="10"/>
      <c r="MOQ67" s="10"/>
      <c r="MOR67" s="10"/>
      <c r="MOS67" s="10"/>
      <c r="MOT67" s="10"/>
      <c r="MOU67" s="10"/>
      <c r="MOV67" s="10"/>
      <c r="MOW67" s="10"/>
      <c r="MOX67" s="10"/>
      <c r="MOY67" s="10"/>
      <c r="MOZ67" s="10"/>
      <c r="MPA67" s="10"/>
      <c r="MPB67" s="10"/>
      <c r="MPC67" s="10"/>
      <c r="MPD67" s="10"/>
      <c r="MPE67" s="10"/>
      <c r="MPF67" s="10"/>
      <c r="MPG67" s="10"/>
      <c r="MPH67" s="10"/>
      <c r="MPI67" s="10"/>
      <c r="MPJ67" s="10"/>
      <c r="MPK67" s="10"/>
      <c r="MPL67" s="10"/>
      <c r="MPM67" s="10"/>
      <c r="MPN67" s="10"/>
      <c r="MPO67" s="10"/>
      <c r="MPP67" s="10"/>
      <c r="MPQ67" s="10"/>
      <c r="MPR67" s="10"/>
      <c r="MPS67" s="10"/>
      <c r="MPT67" s="10"/>
      <c r="MPU67" s="10"/>
      <c r="MPV67" s="10"/>
      <c r="MPW67" s="10"/>
      <c r="MPX67" s="10"/>
      <c r="MPY67" s="10"/>
      <c r="MPZ67" s="10"/>
      <c r="MQA67" s="10"/>
      <c r="MQB67" s="10"/>
      <c r="MQC67" s="10"/>
      <c r="MQD67" s="10"/>
      <c r="MQE67" s="10"/>
      <c r="MQF67" s="10"/>
      <c r="MQG67" s="10"/>
      <c r="MQH67" s="10"/>
      <c r="MQI67" s="10"/>
      <c r="MQJ67" s="10"/>
      <c r="MQK67" s="10"/>
      <c r="MQL67" s="10"/>
      <c r="MQM67" s="10"/>
      <c r="MQN67" s="10"/>
      <c r="MQO67" s="10"/>
      <c r="MQP67" s="10"/>
      <c r="MQQ67" s="10"/>
      <c r="MQR67" s="10"/>
      <c r="MQS67" s="10"/>
      <c r="MQT67" s="10"/>
      <c r="MQU67" s="10"/>
      <c r="MQV67" s="10"/>
      <c r="MQW67" s="10"/>
      <c r="MQX67" s="10"/>
      <c r="MQY67" s="10"/>
      <c r="MQZ67" s="10"/>
      <c r="MRA67" s="10"/>
      <c r="MRB67" s="10"/>
      <c r="MRC67" s="10"/>
      <c r="MRD67" s="10"/>
      <c r="MRE67" s="10"/>
      <c r="MRF67" s="10"/>
      <c r="MRG67" s="10"/>
      <c r="MRH67" s="10"/>
      <c r="MRI67" s="10"/>
      <c r="MRJ67" s="10"/>
      <c r="MRK67" s="10"/>
      <c r="MRL67" s="10"/>
      <c r="MRM67" s="10"/>
      <c r="MRN67" s="10"/>
      <c r="MRO67" s="10"/>
      <c r="MRP67" s="10"/>
      <c r="MRQ67" s="10"/>
      <c r="MRR67" s="10"/>
      <c r="MRS67" s="10"/>
      <c r="MRT67" s="10"/>
      <c r="MRU67" s="10"/>
      <c r="MRV67" s="10"/>
      <c r="MRW67" s="10"/>
      <c r="MRX67" s="10"/>
      <c r="MRY67" s="10"/>
      <c r="MRZ67" s="10"/>
      <c r="MSA67" s="10"/>
      <c r="MSB67" s="10"/>
      <c r="MSC67" s="10"/>
      <c r="MSD67" s="10"/>
      <c r="MSE67" s="10"/>
      <c r="MSF67" s="10"/>
      <c r="MSG67" s="10"/>
      <c r="MSH67" s="10"/>
      <c r="MSI67" s="10"/>
      <c r="MSJ67" s="10"/>
      <c r="MSK67" s="10"/>
      <c r="MSL67" s="10"/>
      <c r="MSM67" s="10"/>
      <c r="MSN67" s="10"/>
      <c r="MSO67" s="10"/>
      <c r="MSP67" s="10"/>
      <c r="MSQ67" s="10"/>
      <c r="MSR67" s="10"/>
      <c r="MSS67" s="10"/>
      <c r="MST67" s="10"/>
      <c r="MSU67" s="10"/>
      <c r="MSV67" s="10"/>
      <c r="MSW67" s="10"/>
      <c r="MSX67" s="10"/>
      <c r="MSY67" s="10"/>
      <c r="MSZ67" s="10"/>
      <c r="MTA67" s="10"/>
      <c r="MTB67" s="10"/>
      <c r="MTC67" s="10"/>
      <c r="MTD67" s="10"/>
      <c r="MTE67" s="10"/>
      <c r="MTF67" s="10"/>
      <c r="MTG67" s="10"/>
      <c r="MTH67" s="10"/>
      <c r="MTI67" s="10"/>
      <c r="MTJ67" s="10"/>
      <c r="MTK67" s="10"/>
      <c r="MTL67" s="10"/>
      <c r="MTM67" s="10"/>
      <c r="MTN67" s="10"/>
      <c r="MTO67" s="10"/>
      <c r="MTP67" s="10"/>
      <c r="MTQ67" s="10"/>
      <c r="MTR67" s="10"/>
      <c r="MTS67" s="10"/>
      <c r="MTT67" s="10"/>
      <c r="MTU67" s="10"/>
      <c r="MTV67" s="10"/>
      <c r="MTW67" s="10"/>
      <c r="MTX67" s="10"/>
      <c r="MTY67" s="10"/>
      <c r="MTZ67" s="10"/>
      <c r="MUA67" s="10"/>
      <c r="MUB67" s="10"/>
      <c r="MUC67" s="10"/>
      <c r="MUD67" s="10"/>
      <c r="MUE67" s="10"/>
      <c r="MUF67" s="10"/>
      <c r="MUG67" s="10"/>
      <c r="MUH67" s="10"/>
      <c r="MUI67" s="10"/>
      <c r="MUJ67" s="10"/>
      <c r="MUK67" s="10"/>
      <c r="MUL67" s="10"/>
      <c r="MUM67" s="10"/>
      <c r="MUN67" s="10"/>
      <c r="MUO67" s="10"/>
      <c r="MUP67" s="10"/>
      <c r="MUQ67" s="10"/>
      <c r="MUR67" s="10"/>
      <c r="MUS67" s="10"/>
      <c r="MUT67" s="10"/>
      <c r="MUU67" s="10"/>
      <c r="MUV67" s="10"/>
      <c r="MUW67" s="10"/>
      <c r="MUX67" s="10"/>
      <c r="MUY67" s="10"/>
      <c r="MUZ67" s="10"/>
      <c r="MVA67" s="10"/>
      <c r="MVB67" s="10"/>
      <c r="MVC67" s="10"/>
      <c r="MVD67" s="10"/>
      <c r="MVE67" s="10"/>
      <c r="MVF67" s="10"/>
      <c r="MVG67" s="10"/>
      <c r="MVH67" s="10"/>
      <c r="MVI67" s="10"/>
      <c r="MVJ67" s="10"/>
      <c r="MVK67" s="10"/>
      <c r="MVL67" s="10"/>
      <c r="MVM67" s="10"/>
      <c r="MVN67" s="10"/>
      <c r="MVO67" s="10"/>
      <c r="MVP67" s="10"/>
      <c r="MVQ67" s="10"/>
      <c r="MVR67" s="10"/>
      <c r="MVS67" s="10"/>
      <c r="MVT67" s="10"/>
      <c r="MVU67" s="10"/>
      <c r="MVV67" s="10"/>
      <c r="MVW67" s="10"/>
      <c r="MVX67" s="10"/>
      <c r="MVY67" s="10"/>
      <c r="MVZ67" s="10"/>
      <c r="MWA67" s="10"/>
      <c r="MWB67" s="10"/>
      <c r="MWC67" s="10"/>
      <c r="MWD67" s="10"/>
      <c r="MWE67" s="10"/>
      <c r="MWF67" s="10"/>
      <c r="MWG67" s="10"/>
      <c r="MWH67" s="10"/>
      <c r="MWI67" s="10"/>
      <c r="MWJ67" s="10"/>
      <c r="MWK67" s="10"/>
      <c r="MWL67" s="10"/>
      <c r="MWM67" s="10"/>
      <c r="MWN67" s="10"/>
      <c r="MWO67" s="10"/>
      <c r="MWP67" s="10"/>
      <c r="MWQ67" s="10"/>
      <c r="MWR67" s="10"/>
      <c r="MWS67" s="10"/>
      <c r="MWT67" s="10"/>
      <c r="MWU67" s="10"/>
      <c r="MWV67" s="10"/>
      <c r="MWW67" s="10"/>
      <c r="MWX67" s="10"/>
      <c r="MWY67" s="10"/>
      <c r="MWZ67" s="10"/>
      <c r="MXA67" s="10"/>
      <c r="MXB67" s="10"/>
      <c r="MXC67" s="10"/>
      <c r="MXD67" s="10"/>
      <c r="MXE67" s="10"/>
      <c r="MXF67" s="10"/>
      <c r="MXG67" s="10"/>
      <c r="MXH67" s="10"/>
      <c r="MXI67" s="10"/>
      <c r="MXJ67" s="10"/>
      <c r="MXK67" s="10"/>
      <c r="MXL67" s="10"/>
      <c r="MXM67" s="10"/>
      <c r="MXN67" s="10"/>
      <c r="MXO67" s="10"/>
      <c r="MXP67" s="10"/>
      <c r="MXQ67" s="10"/>
      <c r="MXR67" s="10"/>
      <c r="MXS67" s="10"/>
      <c r="MXT67" s="10"/>
      <c r="MXU67" s="10"/>
      <c r="MXV67" s="10"/>
      <c r="MXW67" s="10"/>
      <c r="MXX67" s="10"/>
      <c r="MXY67" s="10"/>
      <c r="MXZ67" s="10"/>
      <c r="MYA67" s="10"/>
      <c r="MYB67" s="10"/>
      <c r="MYC67" s="10"/>
      <c r="MYD67" s="10"/>
      <c r="MYE67" s="10"/>
      <c r="MYF67" s="10"/>
      <c r="MYG67" s="10"/>
      <c r="MYH67" s="10"/>
      <c r="MYI67" s="10"/>
      <c r="MYJ67" s="10"/>
      <c r="MYK67" s="10"/>
      <c r="MYL67" s="10"/>
      <c r="MYM67" s="10"/>
      <c r="MYN67" s="10"/>
      <c r="MYO67" s="10"/>
      <c r="MYP67" s="10"/>
      <c r="MYQ67" s="10"/>
      <c r="MYR67" s="10"/>
      <c r="MYS67" s="10"/>
      <c r="MYT67" s="10"/>
      <c r="MYU67" s="10"/>
      <c r="MYV67" s="10"/>
      <c r="MYW67" s="10"/>
      <c r="MYX67" s="10"/>
      <c r="MYY67" s="10"/>
      <c r="MYZ67" s="10"/>
      <c r="MZA67" s="10"/>
      <c r="MZB67" s="10"/>
      <c r="MZC67" s="10"/>
      <c r="MZD67" s="10"/>
      <c r="MZE67" s="10"/>
      <c r="MZF67" s="10"/>
      <c r="MZG67" s="10"/>
      <c r="MZH67" s="10"/>
      <c r="MZI67" s="10"/>
      <c r="MZJ67" s="10"/>
      <c r="MZK67" s="10"/>
      <c r="MZL67" s="10"/>
      <c r="MZM67" s="10"/>
      <c r="MZN67" s="10"/>
      <c r="MZO67" s="10"/>
      <c r="MZP67" s="10"/>
      <c r="MZQ67" s="10"/>
      <c r="MZR67" s="10"/>
      <c r="MZS67" s="10"/>
      <c r="MZT67" s="10"/>
      <c r="MZU67" s="10"/>
      <c r="MZV67" s="10"/>
      <c r="MZW67" s="10"/>
      <c r="MZX67" s="10"/>
      <c r="MZY67" s="10"/>
      <c r="MZZ67" s="10"/>
      <c r="NAA67" s="10"/>
      <c r="NAB67" s="10"/>
      <c r="NAC67" s="10"/>
      <c r="NAD67" s="10"/>
      <c r="NAE67" s="10"/>
      <c r="NAF67" s="10"/>
      <c r="NAG67" s="10"/>
      <c r="NAH67" s="10"/>
      <c r="NAI67" s="10"/>
      <c r="NAJ67" s="10"/>
      <c r="NAK67" s="10"/>
      <c r="NAL67" s="10"/>
      <c r="NAM67" s="10"/>
      <c r="NAN67" s="10"/>
      <c r="NAO67" s="10"/>
      <c r="NAP67" s="10"/>
      <c r="NAQ67" s="10"/>
      <c r="NAR67" s="10"/>
      <c r="NAS67" s="10"/>
      <c r="NAT67" s="10"/>
      <c r="NAU67" s="10"/>
      <c r="NAV67" s="10"/>
      <c r="NAW67" s="10"/>
      <c r="NAX67" s="10"/>
      <c r="NAY67" s="10"/>
      <c r="NAZ67" s="10"/>
      <c r="NBA67" s="10"/>
      <c r="NBB67" s="10"/>
      <c r="NBC67" s="10"/>
      <c r="NBD67" s="10"/>
      <c r="NBE67" s="10"/>
      <c r="NBF67" s="10"/>
      <c r="NBG67" s="10"/>
      <c r="NBH67" s="10"/>
      <c r="NBI67" s="10"/>
      <c r="NBJ67" s="10"/>
      <c r="NBK67" s="10"/>
      <c r="NBL67" s="10"/>
      <c r="NBM67" s="10"/>
      <c r="NBN67" s="10"/>
      <c r="NBO67" s="10"/>
      <c r="NBP67" s="10"/>
      <c r="NBQ67" s="10"/>
      <c r="NBR67" s="10"/>
      <c r="NBS67" s="10"/>
      <c r="NBT67" s="10"/>
      <c r="NBU67" s="10"/>
      <c r="NBV67" s="10"/>
      <c r="NBW67" s="10"/>
      <c r="NBX67" s="10"/>
      <c r="NBY67" s="10"/>
      <c r="NBZ67" s="10"/>
      <c r="NCA67" s="10"/>
      <c r="NCB67" s="10"/>
      <c r="NCC67" s="10"/>
      <c r="NCD67" s="10"/>
      <c r="NCE67" s="10"/>
      <c r="NCF67" s="10"/>
      <c r="NCG67" s="10"/>
      <c r="NCH67" s="10"/>
      <c r="NCI67" s="10"/>
      <c r="NCJ67" s="10"/>
      <c r="NCK67" s="10"/>
      <c r="NCL67" s="10"/>
      <c r="NCM67" s="10"/>
      <c r="NCN67" s="10"/>
      <c r="NCO67" s="10"/>
      <c r="NCP67" s="10"/>
      <c r="NCQ67" s="10"/>
      <c r="NCR67" s="10"/>
      <c r="NCS67" s="10"/>
      <c r="NCT67" s="10"/>
      <c r="NCU67" s="10"/>
      <c r="NCV67" s="10"/>
      <c r="NCW67" s="10"/>
      <c r="NCX67" s="10"/>
      <c r="NCY67" s="10"/>
      <c r="NCZ67" s="10"/>
      <c r="NDA67" s="10"/>
      <c r="NDB67" s="10"/>
      <c r="NDC67" s="10"/>
      <c r="NDD67" s="10"/>
      <c r="NDE67" s="10"/>
      <c r="NDF67" s="10"/>
      <c r="NDG67" s="10"/>
      <c r="NDH67" s="10"/>
      <c r="NDI67" s="10"/>
      <c r="NDJ67" s="10"/>
      <c r="NDK67" s="10"/>
      <c r="NDL67" s="10"/>
      <c r="NDM67" s="10"/>
      <c r="NDN67" s="10"/>
      <c r="NDO67" s="10"/>
      <c r="NDP67" s="10"/>
      <c r="NDQ67" s="10"/>
      <c r="NDR67" s="10"/>
      <c r="NDS67" s="10"/>
      <c r="NDT67" s="10"/>
      <c r="NDU67" s="10"/>
      <c r="NDV67" s="10"/>
      <c r="NDW67" s="10"/>
      <c r="NDX67" s="10"/>
      <c r="NDY67" s="10"/>
      <c r="NDZ67" s="10"/>
      <c r="NEA67" s="10"/>
      <c r="NEB67" s="10"/>
      <c r="NEC67" s="10"/>
      <c r="NED67" s="10"/>
      <c r="NEE67" s="10"/>
      <c r="NEF67" s="10"/>
      <c r="NEG67" s="10"/>
      <c r="NEH67" s="10"/>
      <c r="NEI67" s="10"/>
      <c r="NEJ67" s="10"/>
      <c r="NEK67" s="10"/>
      <c r="NEL67" s="10"/>
      <c r="NEM67" s="10"/>
      <c r="NEN67" s="10"/>
      <c r="NEO67" s="10"/>
      <c r="NEP67" s="10"/>
      <c r="NEQ67" s="10"/>
      <c r="NER67" s="10"/>
      <c r="NES67" s="10"/>
      <c r="NET67" s="10"/>
      <c r="NEU67" s="10"/>
      <c r="NEV67" s="10"/>
      <c r="NEW67" s="10"/>
      <c r="NEX67" s="10"/>
      <c r="NEY67" s="10"/>
      <c r="NEZ67" s="10"/>
      <c r="NFA67" s="10"/>
      <c r="NFB67" s="10"/>
      <c r="NFC67" s="10"/>
      <c r="NFD67" s="10"/>
      <c r="NFE67" s="10"/>
      <c r="NFF67" s="10"/>
      <c r="NFG67" s="10"/>
      <c r="NFH67" s="10"/>
      <c r="NFI67" s="10"/>
      <c r="NFJ67" s="10"/>
      <c r="NFK67" s="10"/>
      <c r="NFL67" s="10"/>
      <c r="NFM67" s="10"/>
      <c r="NFN67" s="10"/>
      <c r="NFO67" s="10"/>
      <c r="NFP67" s="10"/>
      <c r="NFQ67" s="10"/>
      <c r="NFR67" s="10"/>
      <c r="NFS67" s="10"/>
      <c r="NFT67" s="10"/>
      <c r="NFU67" s="10"/>
      <c r="NFV67" s="10"/>
      <c r="NFW67" s="10"/>
      <c r="NFX67" s="10"/>
      <c r="NFY67" s="10"/>
      <c r="NFZ67" s="10"/>
      <c r="NGA67" s="10"/>
      <c r="NGB67" s="10"/>
      <c r="NGC67" s="10"/>
      <c r="NGD67" s="10"/>
      <c r="NGE67" s="10"/>
      <c r="NGF67" s="10"/>
      <c r="NGG67" s="10"/>
      <c r="NGH67" s="10"/>
      <c r="NGI67" s="10"/>
      <c r="NGJ67" s="10"/>
      <c r="NGK67" s="10"/>
      <c r="NGL67" s="10"/>
      <c r="NGM67" s="10"/>
      <c r="NGN67" s="10"/>
      <c r="NGO67" s="10"/>
      <c r="NGP67" s="10"/>
      <c r="NGQ67" s="10"/>
      <c r="NGR67" s="10"/>
      <c r="NGS67" s="10"/>
      <c r="NGT67" s="10"/>
      <c r="NGU67" s="10"/>
      <c r="NGV67" s="10"/>
      <c r="NGW67" s="10"/>
      <c r="NGX67" s="10"/>
      <c r="NGY67" s="10"/>
      <c r="NGZ67" s="10"/>
      <c r="NHA67" s="10"/>
      <c r="NHB67" s="10"/>
      <c r="NHC67" s="10"/>
      <c r="NHD67" s="10"/>
      <c r="NHE67" s="10"/>
      <c r="NHF67" s="10"/>
      <c r="NHG67" s="10"/>
      <c r="NHH67" s="10"/>
      <c r="NHI67" s="10"/>
      <c r="NHJ67" s="10"/>
      <c r="NHK67" s="10"/>
      <c r="NHL67" s="10"/>
      <c r="NHM67" s="10"/>
      <c r="NHN67" s="10"/>
      <c r="NHO67" s="10"/>
      <c r="NHP67" s="10"/>
      <c r="NHQ67" s="10"/>
      <c r="NHR67" s="10"/>
      <c r="NHS67" s="10"/>
      <c r="NHT67" s="10"/>
      <c r="NHU67" s="10"/>
      <c r="NHV67" s="10"/>
      <c r="NHW67" s="10"/>
      <c r="NHX67" s="10"/>
      <c r="NHY67" s="10"/>
      <c r="NHZ67" s="10"/>
      <c r="NIA67" s="10"/>
      <c r="NIB67" s="10"/>
      <c r="NIC67" s="10"/>
      <c r="NID67" s="10"/>
      <c r="NIE67" s="10"/>
      <c r="NIF67" s="10"/>
      <c r="NIG67" s="10"/>
      <c r="NIH67" s="10"/>
      <c r="NII67" s="10"/>
      <c r="NIJ67" s="10"/>
      <c r="NIK67" s="10"/>
      <c r="NIL67" s="10"/>
      <c r="NIM67" s="10"/>
      <c r="NIN67" s="10"/>
      <c r="NIO67" s="10"/>
      <c r="NIP67" s="10"/>
      <c r="NIQ67" s="10"/>
      <c r="NIR67" s="10"/>
      <c r="NIS67" s="10"/>
      <c r="NIT67" s="10"/>
      <c r="NIU67" s="10"/>
      <c r="NIV67" s="10"/>
      <c r="NIW67" s="10"/>
      <c r="NIX67" s="10"/>
      <c r="NIY67" s="10"/>
      <c r="NIZ67" s="10"/>
      <c r="NJA67" s="10"/>
      <c r="NJB67" s="10"/>
      <c r="NJC67" s="10"/>
      <c r="NJD67" s="10"/>
      <c r="NJE67" s="10"/>
      <c r="NJF67" s="10"/>
      <c r="NJG67" s="10"/>
      <c r="NJH67" s="10"/>
      <c r="NJI67" s="10"/>
      <c r="NJJ67" s="10"/>
      <c r="NJK67" s="10"/>
      <c r="NJL67" s="10"/>
      <c r="NJM67" s="10"/>
      <c r="NJN67" s="10"/>
      <c r="NJO67" s="10"/>
      <c r="NJP67" s="10"/>
      <c r="NJQ67" s="10"/>
      <c r="NJR67" s="10"/>
      <c r="NJS67" s="10"/>
      <c r="NJT67" s="10"/>
      <c r="NJU67" s="10"/>
      <c r="NJV67" s="10"/>
      <c r="NJW67" s="10"/>
      <c r="NJX67" s="10"/>
      <c r="NJY67" s="10"/>
      <c r="NJZ67" s="10"/>
      <c r="NKA67" s="10"/>
      <c r="NKB67" s="10"/>
      <c r="NKC67" s="10"/>
      <c r="NKD67" s="10"/>
      <c r="NKE67" s="10"/>
      <c r="NKF67" s="10"/>
      <c r="NKG67" s="10"/>
      <c r="NKH67" s="10"/>
      <c r="NKI67" s="10"/>
      <c r="NKJ67" s="10"/>
      <c r="NKK67" s="10"/>
      <c r="NKL67" s="10"/>
      <c r="NKM67" s="10"/>
      <c r="NKN67" s="10"/>
      <c r="NKO67" s="10"/>
      <c r="NKP67" s="10"/>
      <c r="NKQ67" s="10"/>
      <c r="NKR67" s="10"/>
      <c r="NKS67" s="10"/>
      <c r="NKT67" s="10"/>
      <c r="NKU67" s="10"/>
      <c r="NKV67" s="10"/>
      <c r="NKW67" s="10"/>
      <c r="NKX67" s="10"/>
      <c r="NKY67" s="10"/>
      <c r="NKZ67" s="10"/>
      <c r="NLA67" s="10"/>
      <c r="NLB67" s="10"/>
      <c r="NLC67" s="10"/>
      <c r="NLD67" s="10"/>
      <c r="NLE67" s="10"/>
      <c r="NLF67" s="10"/>
      <c r="NLG67" s="10"/>
      <c r="NLH67" s="10"/>
      <c r="NLI67" s="10"/>
      <c r="NLJ67" s="10"/>
      <c r="NLK67" s="10"/>
      <c r="NLL67" s="10"/>
      <c r="NLM67" s="10"/>
      <c r="NLN67" s="10"/>
      <c r="NLO67" s="10"/>
      <c r="NLP67" s="10"/>
      <c r="NLQ67" s="10"/>
      <c r="NLR67" s="10"/>
      <c r="NLS67" s="10"/>
      <c r="NLT67" s="10"/>
      <c r="NLU67" s="10"/>
      <c r="NLV67" s="10"/>
      <c r="NLW67" s="10"/>
      <c r="NLX67" s="10"/>
      <c r="NLY67" s="10"/>
      <c r="NLZ67" s="10"/>
      <c r="NMA67" s="10"/>
      <c r="NMB67" s="10"/>
      <c r="NMC67" s="10"/>
      <c r="NMD67" s="10"/>
      <c r="NME67" s="10"/>
      <c r="NMF67" s="10"/>
      <c r="NMG67" s="10"/>
      <c r="NMH67" s="10"/>
      <c r="NMI67" s="10"/>
      <c r="NMJ67" s="10"/>
      <c r="NMK67" s="10"/>
      <c r="NML67" s="10"/>
      <c r="NMM67" s="10"/>
      <c r="NMN67" s="10"/>
      <c r="NMO67" s="10"/>
      <c r="NMP67" s="10"/>
      <c r="NMQ67" s="10"/>
      <c r="NMR67" s="10"/>
      <c r="NMS67" s="10"/>
      <c r="NMT67" s="10"/>
      <c r="NMU67" s="10"/>
      <c r="NMV67" s="10"/>
      <c r="NMW67" s="10"/>
      <c r="NMX67" s="10"/>
      <c r="NMY67" s="10"/>
      <c r="NMZ67" s="10"/>
      <c r="NNA67" s="10"/>
      <c r="NNB67" s="10"/>
      <c r="NNC67" s="10"/>
      <c r="NND67" s="10"/>
      <c r="NNE67" s="10"/>
      <c r="NNF67" s="10"/>
      <c r="NNG67" s="10"/>
      <c r="NNH67" s="10"/>
      <c r="NNI67" s="10"/>
      <c r="NNJ67" s="10"/>
      <c r="NNK67" s="10"/>
      <c r="NNL67" s="10"/>
      <c r="NNM67" s="10"/>
      <c r="NNN67" s="10"/>
      <c r="NNO67" s="10"/>
      <c r="NNP67" s="10"/>
      <c r="NNQ67" s="10"/>
      <c r="NNR67" s="10"/>
      <c r="NNS67" s="10"/>
      <c r="NNT67" s="10"/>
      <c r="NNU67" s="10"/>
      <c r="NNV67" s="10"/>
      <c r="NNW67" s="10"/>
      <c r="NNX67" s="10"/>
      <c r="NNY67" s="10"/>
      <c r="NNZ67" s="10"/>
      <c r="NOA67" s="10"/>
      <c r="NOB67" s="10"/>
      <c r="NOC67" s="10"/>
      <c r="NOD67" s="10"/>
      <c r="NOE67" s="10"/>
      <c r="NOF67" s="10"/>
      <c r="NOG67" s="10"/>
      <c r="NOH67" s="10"/>
      <c r="NOI67" s="10"/>
      <c r="NOJ67" s="10"/>
      <c r="NOK67" s="10"/>
      <c r="NOL67" s="10"/>
      <c r="NOM67" s="10"/>
      <c r="NON67" s="10"/>
      <c r="NOO67" s="10"/>
      <c r="NOP67" s="10"/>
      <c r="NOQ67" s="10"/>
      <c r="NOR67" s="10"/>
      <c r="NOS67" s="10"/>
      <c r="NOT67" s="10"/>
      <c r="NOU67" s="10"/>
      <c r="NOV67" s="10"/>
      <c r="NOW67" s="10"/>
      <c r="NOX67" s="10"/>
      <c r="NOY67" s="10"/>
      <c r="NOZ67" s="10"/>
      <c r="NPA67" s="10"/>
      <c r="NPB67" s="10"/>
      <c r="NPC67" s="10"/>
      <c r="NPD67" s="10"/>
      <c r="NPE67" s="10"/>
      <c r="NPF67" s="10"/>
      <c r="NPG67" s="10"/>
      <c r="NPH67" s="10"/>
      <c r="NPI67" s="10"/>
      <c r="NPJ67" s="10"/>
      <c r="NPK67" s="10"/>
      <c r="NPL67" s="10"/>
      <c r="NPM67" s="10"/>
      <c r="NPN67" s="10"/>
      <c r="NPO67" s="10"/>
      <c r="NPP67" s="10"/>
      <c r="NPQ67" s="10"/>
      <c r="NPR67" s="10"/>
      <c r="NPS67" s="10"/>
      <c r="NPT67" s="10"/>
      <c r="NPU67" s="10"/>
      <c r="NPV67" s="10"/>
      <c r="NPW67" s="10"/>
      <c r="NPX67" s="10"/>
      <c r="NPY67" s="10"/>
      <c r="NPZ67" s="10"/>
      <c r="NQA67" s="10"/>
      <c r="NQB67" s="10"/>
      <c r="NQC67" s="10"/>
      <c r="NQD67" s="10"/>
      <c r="NQE67" s="10"/>
      <c r="NQF67" s="10"/>
      <c r="NQG67" s="10"/>
      <c r="NQH67" s="10"/>
      <c r="NQI67" s="10"/>
      <c r="NQJ67" s="10"/>
      <c r="NQK67" s="10"/>
      <c r="NQL67" s="10"/>
      <c r="NQM67" s="10"/>
      <c r="NQN67" s="10"/>
      <c r="NQO67" s="10"/>
      <c r="NQP67" s="10"/>
      <c r="NQQ67" s="10"/>
      <c r="NQR67" s="10"/>
      <c r="NQS67" s="10"/>
      <c r="NQT67" s="10"/>
      <c r="NQU67" s="10"/>
      <c r="NQV67" s="10"/>
      <c r="NQW67" s="10"/>
      <c r="NQX67" s="10"/>
      <c r="NQY67" s="10"/>
      <c r="NQZ67" s="10"/>
      <c r="NRA67" s="10"/>
      <c r="NRB67" s="10"/>
      <c r="NRC67" s="10"/>
      <c r="NRD67" s="10"/>
      <c r="NRE67" s="10"/>
      <c r="NRF67" s="10"/>
      <c r="NRG67" s="10"/>
      <c r="NRH67" s="10"/>
      <c r="NRI67" s="10"/>
      <c r="NRJ67" s="10"/>
      <c r="NRK67" s="10"/>
      <c r="NRL67" s="10"/>
      <c r="NRM67" s="10"/>
      <c r="NRN67" s="10"/>
      <c r="NRO67" s="10"/>
      <c r="NRP67" s="10"/>
      <c r="NRQ67" s="10"/>
      <c r="NRR67" s="10"/>
      <c r="NRS67" s="10"/>
      <c r="NRT67" s="10"/>
      <c r="NRU67" s="10"/>
      <c r="NRV67" s="10"/>
      <c r="NRW67" s="10"/>
      <c r="NRX67" s="10"/>
      <c r="NRY67" s="10"/>
      <c r="NRZ67" s="10"/>
      <c r="NSA67" s="10"/>
      <c r="NSB67" s="10"/>
      <c r="NSC67" s="10"/>
      <c r="NSD67" s="10"/>
      <c r="NSE67" s="10"/>
      <c r="NSF67" s="10"/>
      <c r="NSG67" s="10"/>
      <c r="NSH67" s="10"/>
      <c r="NSI67" s="10"/>
      <c r="NSJ67" s="10"/>
      <c r="NSK67" s="10"/>
      <c r="NSL67" s="10"/>
      <c r="NSM67" s="10"/>
      <c r="NSN67" s="10"/>
      <c r="NSO67" s="10"/>
      <c r="NSP67" s="10"/>
      <c r="NSQ67" s="10"/>
      <c r="NSR67" s="10"/>
      <c r="NSS67" s="10"/>
      <c r="NST67" s="10"/>
      <c r="NSU67" s="10"/>
      <c r="NSV67" s="10"/>
      <c r="NSW67" s="10"/>
      <c r="NSX67" s="10"/>
      <c r="NSY67" s="10"/>
      <c r="NSZ67" s="10"/>
      <c r="NTA67" s="10"/>
      <c r="NTB67" s="10"/>
      <c r="NTC67" s="10"/>
      <c r="NTD67" s="10"/>
      <c r="NTE67" s="10"/>
      <c r="NTF67" s="10"/>
      <c r="NTG67" s="10"/>
      <c r="NTH67" s="10"/>
      <c r="NTI67" s="10"/>
      <c r="NTJ67" s="10"/>
      <c r="NTK67" s="10"/>
      <c r="NTL67" s="10"/>
      <c r="NTM67" s="10"/>
      <c r="NTN67" s="10"/>
      <c r="NTO67" s="10"/>
      <c r="NTP67" s="10"/>
      <c r="NTQ67" s="10"/>
      <c r="NTR67" s="10"/>
      <c r="NTS67" s="10"/>
      <c r="NTT67" s="10"/>
      <c r="NTU67" s="10"/>
      <c r="NTV67" s="10"/>
      <c r="NTW67" s="10"/>
      <c r="NTX67" s="10"/>
      <c r="NTY67" s="10"/>
      <c r="NTZ67" s="10"/>
      <c r="NUA67" s="10"/>
      <c r="NUB67" s="10"/>
      <c r="NUC67" s="10"/>
      <c r="NUD67" s="10"/>
      <c r="NUE67" s="10"/>
      <c r="NUF67" s="10"/>
      <c r="NUG67" s="10"/>
      <c r="NUH67" s="10"/>
      <c r="NUI67" s="10"/>
      <c r="NUJ67" s="10"/>
      <c r="NUK67" s="10"/>
      <c r="NUL67" s="10"/>
      <c r="NUM67" s="10"/>
      <c r="NUN67" s="10"/>
      <c r="NUO67" s="10"/>
      <c r="NUP67" s="10"/>
      <c r="NUQ67" s="10"/>
      <c r="NUR67" s="10"/>
      <c r="NUS67" s="10"/>
      <c r="NUT67" s="10"/>
      <c r="NUU67" s="10"/>
      <c r="NUV67" s="10"/>
      <c r="NUW67" s="10"/>
      <c r="NUX67" s="10"/>
      <c r="NUY67" s="10"/>
      <c r="NUZ67" s="10"/>
      <c r="NVA67" s="10"/>
      <c r="NVB67" s="10"/>
      <c r="NVC67" s="10"/>
      <c r="NVD67" s="10"/>
      <c r="NVE67" s="10"/>
      <c r="NVF67" s="10"/>
      <c r="NVG67" s="10"/>
      <c r="NVH67" s="10"/>
      <c r="NVI67" s="10"/>
      <c r="NVJ67" s="10"/>
      <c r="NVK67" s="10"/>
      <c r="NVL67" s="10"/>
      <c r="NVM67" s="10"/>
      <c r="NVN67" s="10"/>
      <c r="NVO67" s="10"/>
      <c r="NVP67" s="10"/>
      <c r="NVQ67" s="10"/>
      <c r="NVR67" s="10"/>
      <c r="NVS67" s="10"/>
      <c r="NVT67" s="10"/>
      <c r="NVU67" s="10"/>
      <c r="NVV67" s="10"/>
      <c r="NVW67" s="10"/>
      <c r="NVX67" s="10"/>
      <c r="NVY67" s="10"/>
      <c r="NVZ67" s="10"/>
      <c r="NWA67" s="10"/>
      <c r="NWB67" s="10"/>
      <c r="NWC67" s="10"/>
      <c r="NWD67" s="10"/>
      <c r="NWE67" s="10"/>
      <c r="NWF67" s="10"/>
      <c r="NWG67" s="10"/>
      <c r="NWH67" s="10"/>
      <c r="NWI67" s="10"/>
      <c r="NWJ67" s="10"/>
      <c r="NWK67" s="10"/>
      <c r="NWL67" s="10"/>
      <c r="NWM67" s="10"/>
      <c r="NWN67" s="10"/>
      <c r="NWO67" s="10"/>
      <c r="NWP67" s="10"/>
      <c r="NWQ67" s="10"/>
      <c r="NWR67" s="10"/>
      <c r="NWS67" s="10"/>
      <c r="NWT67" s="10"/>
      <c r="NWU67" s="10"/>
      <c r="NWV67" s="10"/>
      <c r="NWW67" s="10"/>
      <c r="NWX67" s="10"/>
      <c r="NWY67" s="10"/>
      <c r="NWZ67" s="10"/>
      <c r="NXA67" s="10"/>
      <c r="NXB67" s="10"/>
      <c r="NXC67" s="10"/>
      <c r="NXD67" s="10"/>
      <c r="NXE67" s="10"/>
      <c r="NXF67" s="10"/>
      <c r="NXG67" s="10"/>
      <c r="NXH67" s="10"/>
      <c r="NXI67" s="10"/>
      <c r="NXJ67" s="10"/>
      <c r="NXK67" s="10"/>
      <c r="NXL67" s="10"/>
      <c r="NXM67" s="10"/>
      <c r="NXN67" s="10"/>
      <c r="NXO67" s="10"/>
      <c r="NXP67" s="10"/>
      <c r="NXQ67" s="10"/>
      <c r="NXR67" s="10"/>
      <c r="NXS67" s="10"/>
      <c r="NXT67" s="10"/>
      <c r="NXU67" s="10"/>
      <c r="NXV67" s="10"/>
      <c r="NXW67" s="10"/>
      <c r="NXX67" s="10"/>
      <c r="NXY67" s="10"/>
      <c r="NXZ67" s="10"/>
      <c r="NYA67" s="10"/>
      <c r="NYB67" s="10"/>
      <c r="NYC67" s="10"/>
      <c r="NYD67" s="10"/>
      <c r="NYE67" s="10"/>
      <c r="NYF67" s="10"/>
      <c r="NYG67" s="10"/>
      <c r="NYH67" s="10"/>
      <c r="NYI67" s="10"/>
      <c r="NYJ67" s="10"/>
      <c r="NYK67" s="10"/>
      <c r="NYL67" s="10"/>
      <c r="NYM67" s="10"/>
      <c r="NYN67" s="10"/>
      <c r="NYO67" s="10"/>
      <c r="NYP67" s="10"/>
      <c r="NYQ67" s="10"/>
      <c r="NYR67" s="10"/>
      <c r="NYS67" s="10"/>
      <c r="NYT67" s="10"/>
      <c r="NYU67" s="10"/>
      <c r="NYV67" s="10"/>
      <c r="NYW67" s="10"/>
      <c r="NYX67" s="10"/>
      <c r="NYY67" s="10"/>
      <c r="NYZ67" s="10"/>
      <c r="NZA67" s="10"/>
      <c r="NZB67" s="10"/>
      <c r="NZC67" s="10"/>
      <c r="NZD67" s="10"/>
      <c r="NZE67" s="10"/>
      <c r="NZF67" s="10"/>
      <c r="NZG67" s="10"/>
      <c r="NZH67" s="10"/>
      <c r="NZI67" s="10"/>
      <c r="NZJ67" s="10"/>
      <c r="NZK67" s="10"/>
      <c r="NZL67" s="10"/>
      <c r="NZM67" s="10"/>
      <c r="NZN67" s="10"/>
      <c r="NZO67" s="10"/>
      <c r="NZP67" s="10"/>
      <c r="NZQ67" s="10"/>
      <c r="NZR67" s="10"/>
      <c r="NZS67" s="10"/>
      <c r="NZT67" s="10"/>
      <c r="NZU67" s="10"/>
      <c r="NZV67" s="10"/>
      <c r="NZW67" s="10"/>
      <c r="NZX67" s="10"/>
      <c r="NZY67" s="10"/>
      <c r="NZZ67" s="10"/>
      <c r="OAA67" s="10"/>
      <c r="OAB67" s="10"/>
      <c r="OAC67" s="10"/>
      <c r="OAD67" s="10"/>
      <c r="OAE67" s="10"/>
      <c r="OAF67" s="10"/>
      <c r="OAG67" s="10"/>
      <c r="OAH67" s="10"/>
      <c r="OAI67" s="10"/>
      <c r="OAJ67" s="10"/>
      <c r="OAK67" s="10"/>
      <c r="OAL67" s="10"/>
      <c r="OAM67" s="10"/>
      <c r="OAN67" s="10"/>
      <c r="OAO67" s="10"/>
      <c r="OAP67" s="10"/>
      <c r="OAQ67" s="10"/>
      <c r="OAR67" s="10"/>
      <c r="OAS67" s="10"/>
      <c r="OAT67" s="10"/>
      <c r="OAU67" s="10"/>
      <c r="OAV67" s="10"/>
      <c r="OAW67" s="10"/>
      <c r="OAX67" s="10"/>
      <c r="OAY67" s="10"/>
      <c r="OAZ67" s="10"/>
      <c r="OBA67" s="10"/>
      <c r="OBB67" s="10"/>
      <c r="OBC67" s="10"/>
      <c r="OBD67" s="10"/>
      <c r="OBE67" s="10"/>
      <c r="OBF67" s="10"/>
      <c r="OBG67" s="10"/>
      <c r="OBH67" s="10"/>
      <c r="OBI67" s="10"/>
      <c r="OBJ67" s="10"/>
      <c r="OBK67" s="10"/>
      <c r="OBL67" s="10"/>
      <c r="OBM67" s="10"/>
      <c r="OBN67" s="10"/>
      <c r="OBO67" s="10"/>
      <c r="OBP67" s="10"/>
      <c r="OBQ67" s="10"/>
      <c r="OBR67" s="10"/>
      <c r="OBS67" s="10"/>
      <c r="OBT67" s="10"/>
      <c r="OBU67" s="10"/>
      <c r="OBV67" s="10"/>
      <c r="OBW67" s="10"/>
      <c r="OBX67" s="10"/>
      <c r="OBY67" s="10"/>
      <c r="OBZ67" s="10"/>
      <c r="OCA67" s="10"/>
      <c r="OCB67" s="10"/>
      <c r="OCC67" s="10"/>
      <c r="OCD67" s="10"/>
      <c r="OCE67" s="10"/>
      <c r="OCF67" s="10"/>
      <c r="OCG67" s="10"/>
      <c r="OCH67" s="10"/>
      <c r="OCI67" s="10"/>
      <c r="OCJ67" s="10"/>
      <c r="OCK67" s="10"/>
      <c r="OCL67" s="10"/>
      <c r="OCM67" s="10"/>
      <c r="OCN67" s="10"/>
      <c r="OCO67" s="10"/>
      <c r="OCP67" s="10"/>
      <c r="OCQ67" s="10"/>
      <c r="OCR67" s="10"/>
      <c r="OCS67" s="10"/>
      <c r="OCT67" s="10"/>
      <c r="OCU67" s="10"/>
      <c r="OCV67" s="10"/>
      <c r="OCW67" s="10"/>
      <c r="OCX67" s="10"/>
      <c r="OCY67" s="10"/>
      <c r="OCZ67" s="10"/>
      <c r="ODA67" s="10"/>
      <c r="ODB67" s="10"/>
      <c r="ODC67" s="10"/>
      <c r="ODD67" s="10"/>
      <c r="ODE67" s="10"/>
      <c r="ODF67" s="10"/>
      <c r="ODG67" s="10"/>
      <c r="ODH67" s="10"/>
      <c r="ODI67" s="10"/>
      <c r="ODJ67" s="10"/>
      <c r="ODK67" s="10"/>
      <c r="ODL67" s="10"/>
      <c r="ODM67" s="10"/>
      <c r="ODN67" s="10"/>
      <c r="ODO67" s="10"/>
      <c r="ODP67" s="10"/>
      <c r="ODQ67" s="10"/>
      <c r="ODR67" s="10"/>
      <c r="ODS67" s="10"/>
      <c r="ODT67" s="10"/>
      <c r="ODU67" s="10"/>
      <c r="ODV67" s="10"/>
      <c r="ODW67" s="10"/>
      <c r="ODX67" s="10"/>
      <c r="ODY67" s="10"/>
      <c r="ODZ67" s="10"/>
      <c r="OEA67" s="10"/>
      <c r="OEB67" s="10"/>
      <c r="OEC67" s="10"/>
      <c r="OED67" s="10"/>
      <c r="OEE67" s="10"/>
      <c r="OEF67" s="10"/>
      <c r="OEG67" s="10"/>
      <c r="OEH67" s="10"/>
      <c r="OEI67" s="10"/>
      <c r="OEJ67" s="10"/>
      <c r="OEK67" s="10"/>
      <c r="OEL67" s="10"/>
      <c r="OEM67" s="10"/>
      <c r="OEN67" s="10"/>
      <c r="OEO67" s="10"/>
      <c r="OEP67" s="10"/>
      <c r="OEQ67" s="10"/>
      <c r="OER67" s="10"/>
      <c r="OES67" s="10"/>
      <c r="OET67" s="10"/>
      <c r="OEU67" s="10"/>
      <c r="OEV67" s="10"/>
      <c r="OEW67" s="10"/>
      <c r="OEX67" s="10"/>
      <c r="OEY67" s="10"/>
      <c r="OEZ67" s="10"/>
      <c r="OFA67" s="10"/>
      <c r="OFB67" s="10"/>
      <c r="OFC67" s="10"/>
      <c r="OFD67" s="10"/>
      <c r="OFE67" s="10"/>
      <c r="OFF67" s="10"/>
      <c r="OFG67" s="10"/>
      <c r="OFH67" s="10"/>
      <c r="OFI67" s="10"/>
      <c r="OFJ67" s="10"/>
      <c r="OFK67" s="10"/>
      <c r="OFL67" s="10"/>
      <c r="OFM67" s="10"/>
      <c r="OFN67" s="10"/>
      <c r="OFO67" s="10"/>
      <c r="OFP67" s="10"/>
      <c r="OFQ67" s="10"/>
      <c r="OFR67" s="10"/>
      <c r="OFS67" s="10"/>
      <c r="OFT67" s="10"/>
      <c r="OFU67" s="10"/>
      <c r="OFV67" s="10"/>
      <c r="OFW67" s="10"/>
      <c r="OFX67" s="10"/>
      <c r="OFY67" s="10"/>
      <c r="OFZ67" s="10"/>
      <c r="OGA67" s="10"/>
      <c r="OGB67" s="10"/>
      <c r="OGC67" s="10"/>
      <c r="OGD67" s="10"/>
      <c r="OGE67" s="10"/>
      <c r="OGF67" s="10"/>
      <c r="OGG67" s="10"/>
      <c r="OGH67" s="10"/>
      <c r="OGI67" s="10"/>
      <c r="OGJ67" s="10"/>
      <c r="OGK67" s="10"/>
      <c r="OGL67" s="10"/>
      <c r="OGM67" s="10"/>
      <c r="OGN67" s="10"/>
      <c r="OGO67" s="10"/>
      <c r="OGP67" s="10"/>
      <c r="OGQ67" s="10"/>
      <c r="OGR67" s="10"/>
      <c r="OGS67" s="10"/>
      <c r="OGT67" s="10"/>
      <c r="OGU67" s="10"/>
      <c r="OGV67" s="10"/>
      <c r="OGW67" s="10"/>
      <c r="OGX67" s="10"/>
      <c r="OGY67" s="10"/>
      <c r="OGZ67" s="10"/>
      <c r="OHA67" s="10"/>
      <c r="OHB67" s="10"/>
      <c r="OHC67" s="10"/>
      <c r="OHD67" s="10"/>
      <c r="OHE67" s="10"/>
      <c r="OHF67" s="10"/>
      <c r="OHG67" s="10"/>
      <c r="OHH67" s="10"/>
      <c r="OHI67" s="10"/>
      <c r="OHJ67" s="10"/>
      <c r="OHK67" s="10"/>
      <c r="OHL67" s="10"/>
      <c r="OHM67" s="10"/>
      <c r="OHN67" s="10"/>
      <c r="OHO67" s="10"/>
      <c r="OHP67" s="10"/>
      <c r="OHQ67" s="10"/>
      <c r="OHR67" s="10"/>
      <c r="OHS67" s="10"/>
      <c r="OHT67" s="10"/>
      <c r="OHU67" s="10"/>
      <c r="OHV67" s="10"/>
      <c r="OHW67" s="10"/>
      <c r="OHX67" s="10"/>
      <c r="OHY67" s="10"/>
      <c r="OHZ67" s="10"/>
      <c r="OIA67" s="10"/>
      <c r="OIB67" s="10"/>
      <c r="OIC67" s="10"/>
      <c r="OID67" s="10"/>
      <c r="OIE67" s="10"/>
      <c r="OIF67" s="10"/>
      <c r="OIG67" s="10"/>
      <c r="OIH67" s="10"/>
      <c r="OII67" s="10"/>
      <c r="OIJ67" s="10"/>
      <c r="OIK67" s="10"/>
      <c r="OIL67" s="10"/>
      <c r="OIM67" s="10"/>
      <c r="OIN67" s="10"/>
      <c r="OIO67" s="10"/>
      <c r="OIP67" s="10"/>
      <c r="OIQ67" s="10"/>
      <c r="OIR67" s="10"/>
      <c r="OIS67" s="10"/>
      <c r="OIT67" s="10"/>
      <c r="OIU67" s="10"/>
      <c r="OIV67" s="10"/>
      <c r="OIW67" s="10"/>
      <c r="OIX67" s="10"/>
      <c r="OIY67" s="10"/>
      <c r="OIZ67" s="10"/>
      <c r="OJA67" s="10"/>
      <c r="OJB67" s="10"/>
      <c r="OJC67" s="10"/>
      <c r="OJD67" s="10"/>
      <c r="OJE67" s="10"/>
      <c r="OJF67" s="10"/>
      <c r="OJG67" s="10"/>
      <c r="OJH67" s="10"/>
      <c r="OJI67" s="10"/>
      <c r="OJJ67" s="10"/>
      <c r="OJK67" s="10"/>
      <c r="OJL67" s="10"/>
      <c r="OJM67" s="10"/>
      <c r="OJN67" s="10"/>
      <c r="OJO67" s="10"/>
      <c r="OJP67" s="10"/>
      <c r="OJQ67" s="10"/>
      <c r="OJR67" s="10"/>
      <c r="OJS67" s="10"/>
      <c r="OJT67" s="10"/>
      <c r="OJU67" s="10"/>
      <c r="OJV67" s="10"/>
      <c r="OJW67" s="10"/>
      <c r="OJX67" s="10"/>
      <c r="OJY67" s="10"/>
      <c r="OJZ67" s="10"/>
      <c r="OKA67" s="10"/>
      <c r="OKB67" s="10"/>
      <c r="OKC67" s="10"/>
      <c r="OKD67" s="10"/>
      <c r="OKE67" s="10"/>
      <c r="OKF67" s="10"/>
      <c r="OKG67" s="10"/>
      <c r="OKH67" s="10"/>
      <c r="OKI67" s="10"/>
      <c r="OKJ67" s="10"/>
      <c r="OKK67" s="10"/>
      <c r="OKL67" s="10"/>
      <c r="OKM67" s="10"/>
      <c r="OKN67" s="10"/>
      <c r="OKO67" s="10"/>
      <c r="OKP67" s="10"/>
      <c r="OKQ67" s="10"/>
      <c r="OKR67" s="10"/>
      <c r="OKS67" s="10"/>
      <c r="OKT67" s="10"/>
      <c r="OKU67" s="10"/>
      <c r="OKV67" s="10"/>
      <c r="OKW67" s="10"/>
      <c r="OKX67" s="10"/>
      <c r="OKY67" s="10"/>
      <c r="OKZ67" s="10"/>
      <c r="OLA67" s="10"/>
      <c r="OLB67" s="10"/>
      <c r="OLC67" s="10"/>
      <c r="OLD67" s="10"/>
      <c r="OLE67" s="10"/>
      <c r="OLF67" s="10"/>
      <c r="OLG67" s="10"/>
      <c r="OLH67" s="10"/>
      <c r="OLI67" s="10"/>
      <c r="OLJ67" s="10"/>
      <c r="OLK67" s="10"/>
      <c r="OLL67" s="10"/>
      <c r="OLM67" s="10"/>
      <c r="OLN67" s="10"/>
      <c r="OLO67" s="10"/>
      <c r="OLP67" s="10"/>
      <c r="OLQ67" s="10"/>
      <c r="OLR67" s="10"/>
      <c r="OLS67" s="10"/>
      <c r="OLT67" s="10"/>
      <c r="OLU67" s="10"/>
      <c r="OLV67" s="10"/>
      <c r="OLW67" s="10"/>
      <c r="OLX67" s="10"/>
      <c r="OLY67" s="10"/>
      <c r="OLZ67" s="10"/>
      <c r="OMA67" s="10"/>
      <c r="OMB67" s="10"/>
      <c r="OMC67" s="10"/>
      <c r="OMD67" s="10"/>
      <c r="OME67" s="10"/>
      <c r="OMF67" s="10"/>
      <c r="OMG67" s="10"/>
      <c r="OMH67" s="10"/>
      <c r="OMI67" s="10"/>
      <c r="OMJ67" s="10"/>
      <c r="OMK67" s="10"/>
      <c r="OML67" s="10"/>
      <c r="OMM67" s="10"/>
      <c r="OMN67" s="10"/>
      <c r="OMO67" s="10"/>
      <c r="OMP67" s="10"/>
      <c r="OMQ67" s="10"/>
      <c r="OMR67" s="10"/>
      <c r="OMS67" s="10"/>
      <c r="OMT67" s="10"/>
      <c r="OMU67" s="10"/>
      <c r="OMV67" s="10"/>
      <c r="OMW67" s="10"/>
      <c r="OMX67" s="10"/>
      <c r="OMY67" s="10"/>
      <c r="OMZ67" s="10"/>
      <c r="ONA67" s="10"/>
      <c r="ONB67" s="10"/>
      <c r="ONC67" s="10"/>
      <c r="OND67" s="10"/>
      <c r="ONE67" s="10"/>
      <c r="ONF67" s="10"/>
      <c r="ONG67" s="10"/>
      <c r="ONH67" s="10"/>
      <c r="ONI67" s="10"/>
      <c r="ONJ67" s="10"/>
      <c r="ONK67" s="10"/>
      <c r="ONL67" s="10"/>
      <c r="ONM67" s="10"/>
      <c r="ONN67" s="10"/>
      <c r="ONO67" s="10"/>
      <c r="ONP67" s="10"/>
      <c r="ONQ67" s="10"/>
      <c r="ONR67" s="10"/>
      <c r="ONS67" s="10"/>
      <c r="ONT67" s="10"/>
      <c r="ONU67" s="10"/>
      <c r="ONV67" s="10"/>
      <c r="ONW67" s="10"/>
      <c r="ONX67" s="10"/>
      <c r="ONY67" s="10"/>
      <c r="ONZ67" s="10"/>
      <c r="OOA67" s="10"/>
      <c r="OOB67" s="10"/>
      <c r="OOC67" s="10"/>
      <c r="OOD67" s="10"/>
      <c r="OOE67" s="10"/>
      <c r="OOF67" s="10"/>
      <c r="OOG67" s="10"/>
      <c r="OOH67" s="10"/>
      <c r="OOI67" s="10"/>
      <c r="OOJ67" s="10"/>
      <c r="OOK67" s="10"/>
      <c r="OOL67" s="10"/>
      <c r="OOM67" s="10"/>
      <c r="OON67" s="10"/>
      <c r="OOO67" s="10"/>
      <c r="OOP67" s="10"/>
      <c r="OOQ67" s="10"/>
      <c r="OOR67" s="10"/>
      <c r="OOS67" s="10"/>
      <c r="OOT67" s="10"/>
      <c r="OOU67" s="10"/>
      <c r="OOV67" s="10"/>
      <c r="OOW67" s="10"/>
      <c r="OOX67" s="10"/>
      <c r="OOY67" s="10"/>
      <c r="OOZ67" s="10"/>
      <c r="OPA67" s="10"/>
      <c r="OPB67" s="10"/>
      <c r="OPC67" s="10"/>
      <c r="OPD67" s="10"/>
      <c r="OPE67" s="10"/>
      <c r="OPF67" s="10"/>
      <c r="OPG67" s="10"/>
      <c r="OPH67" s="10"/>
      <c r="OPI67" s="10"/>
      <c r="OPJ67" s="10"/>
      <c r="OPK67" s="10"/>
      <c r="OPL67" s="10"/>
      <c r="OPM67" s="10"/>
      <c r="OPN67" s="10"/>
      <c r="OPO67" s="10"/>
      <c r="OPP67" s="10"/>
      <c r="OPQ67" s="10"/>
      <c r="OPR67" s="10"/>
      <c r="OPS67" s="10"/>
      <c r="OPT67" s="10"/>
      <c r="OPU67" s="10"/>
      <c r="OPV67" s="10"/>
      <c r="OPW67" s="10"/>
      <c r="OPX67" s="10"/>
      <c r="OPY67" s="10"/>
      <c r="OPZ67" s="10"/>
      <c r="OQA67" s="10"/>
      <c r="OQB67" s="10"/>
      <c r="OQC67" s="10"/>
      <c r="OQD67" s="10"/>
      <c r="OQE67" s="10"/>
      <c r="OQF67" s="10"/>
      <c r="OQG67" s="10"/>
      <c r="OQH67" s="10"/>
      <c r="OQI67" s="10"/>
      <c r="OQJ67" s="10"/>
      <c r="OQK67" s="10"/>
      <c r="OQL67" s="10"/>
      <c r="OQM67" s="10"/>
      <c r="OQN67" s="10"/>
      <c r="OQO67" s="10"/>
      <c r="OQP67" s="10"/>
      <c r="OQQ67" s="10"/>
      <c r="OQR67" s="10"/>
      <c r="OQS67" s="10"/>
      <c r="OQT67" s="10"/>
      <c r="OQU67" s="10"/>
      <c r="OQV67" s="10"/>
      <c r="OQW67" s="10"/>
      <c r="OQX67" s="10"/>
      <c r="OQY67" s="10"/>
      <c r="OQZ67" s="10"/>
      <c r="ORA67" s="10"/>
      <c r="ORB67" s="10"/>
      <c r="ORC67" s="10"/>
      <c r="ORD67" s="10"/>
      <c r="ORE67" s="10"/>
      <c r="ORF67" s="10"/>
      <c r="ORG67" s="10"/>
      <c r="ORH67" s="10"/>
      <c r="ORI67" s="10"/>
      <c r="ORJ67" s="10"/>
      <c r="ORK67" s="10"/>
      <c r="ORL67" s="10"/>
      <c r="ORM67" s="10"/>
      <c r="ORN67" s="10"/>
      <c r="ORO67" s="10"/>
      <c r="ORP67" s="10"/>
      <c r="ORQ67" s="10"/>
      <c r="ORR67" s="10"/>
      <c r="ORS67" s="10"/>
      <c r="ORT67" s="10"/>
      <c r="ORU67" s="10"/>
      <c r="ORV67" s="10"/>
      <c r="ORW67" s="10"/>
      <c r="ORX67" s="10"/>
      <c r="ORY67" s="10"/>
      <c r="ORZ67" s="10"/>
      <c r="OSA67" s="10"/>
      <c r="OSB67" s="10"/>
      <c r="OSC67" s="10"/>
      <c r="OSD67" s="10"/>
      <c r="OSE67" s="10"/>
      <c r="OSF67" s="10"/>
      <c r="OSG67" s="10"/>
      <c r="OSH67" s="10"/>
      <c r="OSI67" s="10"/>
      <c r="OSJ67" s="10"/>
      <c r="OSK67" s="10"/>
      <c r="OSL67" s="10"/>
      <c r="OSM67" s="10"/>
      <c r="OSN67" s="10"/>
      <c r="OSO67" s="10"/>
      <c r="OSP67" s="10"/>
      <c r="OSQ67" s="10"/>
      <c r="OSR67" s="10"/>
      <c r="OSS67" s="10"/>
      <c r="OST67" s="10"/>
      <c r="OSU67" s="10"/>
      <c r="OSV67" s="10"/>
      <c r="OSW67" s="10"/>
      <c r="OSX67" s="10"/>
      <c r="OSY67" s="10"/>
      <c r="OSZ67" s="10"/>
      <c r="OTA67" s="10"/>
      <c r="OTB67" s="10"/>
      <c r="OTC67" s="10"/>
      <c r="OTD67" s="10"/>
      <c r="OTE67" s="10"/>
      <c r="OTF67" s="10"/>
      <c r="OTG67" s="10"/>
      <c r="OTH67" s="10"/>
      <c r="OTI67" s="10"/>
      <c r="OTJ67" s="10"/>
      <c r="OTK67" s="10"/>
      <c r="OTL67" s="10"/>
      <c r="OTM67" s="10"/>
      <c r="OTN67" s="10"/>
      <c r="OTO67" s="10"/>
      <c r="OTP67" s="10"/>
      <c r="OTQ67" s="10"/>
      <c r="OTR67" s="10"/>
      <c r="OTS67" s="10"/>
      <c r="OTT67" s="10"/>
      <c r="OTU67" s="10"/>
      <c r="OTV67" s="10"/>
      <c r="OTW67" s="10"/>
      <c r="OTX67" s="10"/>
      <c r="OTY67" s="10"/>
      <c r="OTZ67" s="10"/>
      <c r="OUA67" s="10"/>
      <c r="OUB67" s="10"/>
      <c r="OUC67" s="10"/>
      <c r="OUD67" s="10"/>
      <c r="OUE67" s="10"/>
      <c r="OUF67" s="10"/>
      <c r="OUG67" s="10"/>
      <c r="OUH67" s="10"/>
      <c r="OUI67" s="10"/>
      <c r="OUJ67" s="10"/>
      <c r="OUK67" s="10"/>
      <c r="OUL67" s="10"/>
      <c r="OUM67" s="10"/>
      <c r="OUN67" s="10"/>
      <c r="OUO67" s="10"/>
      <c r="OUP67" s="10"/>
      <c r="OUQ67" s="10"/>
      <c r="OUR67" s="10"/>
      <c r="OUS67" s="10"/>
      <c r="OUT67" s="10"/>
      <c r="OUU67" s="10"/>
      <c r="OUV67" s="10"/>
      <c r="OUW67" s="10"/>
      <c r="OUX67" s="10"/>
      <c r="OUY67" s="10"/>
      <c r="OUZ67" s="10"/>
      <c r="OVA67" s="10"/>
      <c r="OVB67" s="10"/>
      <c r="OVC67" s="10"/>
      <c r="OVD67" s="10"/>
      <c r="OVE67" s="10"/>
      <c r="OVF67" s="10"/>
      <c r="OVG67" s="10"/>
      <c r="OVH67" s="10"/>
      <c r="OVI67" s="10"/>
      <c r="OVJ67" s="10"/>
      <c r="OVK67" s="10"/>
      <c r="OVL67" s="10"/>
      <c r="OVM67" s="10"/>
      <c r="OVN67" s="10"/>
      <c r="OVO67" s="10"/>
      <c r="OVP67" s="10"/>
      <c r="OVQ67" s="10"/>
      <c r="OVR67" s="10"/>
      <c r="OVS67" s="10"/>
      <c r="OVT67" s="10"/>
      <c r="OVU67" s="10"/>
      <c r="OVV67" s="10"/>
      <c r="OVW67" s="10"/>
      <c r="OVX67" s="10"/>
      <c r="OVY67" s="10"/>
      <c r="OVZ67" s="10"/>
      <c r="OWA67" s="10"/>
      <c r="OWB67" s="10"/>
      <c r="OWC67" s="10"/>
      <c r="OWD67" s="10"/>
      <c r="OWE67" s="10"/>
      <c r="OWF67" s="10"/>
      <c r="OWG67" s="10"/>
      <c r="OWH67" s="10"/>
      <c r="OWI67" s="10"/>
      <c r="OWJ67" s="10"/>
      <c r="OWK67" s="10"/>
      <c r="OWL67" s="10"/>
      <c r="OWM67" s="10"/>
      <c r="OWN67" s="10"/>
      <c r="OWO67" s="10"/>
      <c r="OWP67" s="10"/>
      <c r="OWQ67" s="10"/>
      <c r="OWR67" s="10"/>
      <c r="OWS67" s="10"/>
      <c r="OWT67" s="10"/>
      <c r="OWU67" s="10"/>
      <c r="OWV67" s="10"/>
      <c r="OWW67" s="10"/>
      <c r="OWX67" s="10"/>
      <c r="OWY67" s="10"/>
      <c r="OWZ67" s="10"/>
      <c r="OXA67" s="10"/>
      <c r="OXB67" s="10"/>
      <c r="OXC67" s="10"/>
      <c r="OXD67" s="10"/>
      <c r="OXE67" s="10"/>
      <c r="OXF67" s="10"/>
      <c r="OXG67" s="10"/>
      <c r="OXH67" s="10"/>
      <c r="OXI67" s="10"/>
      <c r="OXJ67" s="10"/>
      <c r="OXK67" s="10"/>
      <c r="OXL67" s="10"/>
      <c r="OXM67" s="10"/>
      <c r="OXN67" s="10"/>
      <c r="OXO67" s="10"/>
      <c r="OXP67" s="10"/>
      <c r="OXQ67" s="10"/>
      <c r="OXR67" s="10"/>
      <c r="OXS67" s="10"/>
      <c r="OXT67" s="10"/>
      <c r="OXU67" s="10"/>
      <c r="OXV67" s="10"/>
      <c r="OXW67" s="10"/>
      <c r="OXX67" s="10"/>
      <c r="OXY67" s="10"/>
      <c r="OXZ67" s="10"/>
      <c r="OYA67" s="10"/>
      <c r="OYB67" s="10"/>
      <c r="OYC67" s="10"/>
      <c r="OYD67" s="10"/>
      <c r="OYE67" s="10"/>
      <c r="OYF67" s="10"/>
      <c r="OYG67" s="10"/>
      <c r="OYH67" s="10"/>
      <c r="OYI67" s="10"/>
      <c r="OYJ67" s="10"/>
      <c r="OYK67" s="10"/>
      <c r="OYL67" s="10"/>
      <c r="OYM67" s="10"/>
      <c r="OYN67" s="10"/>
      <c r="OYO67" s="10"/>
      <c r="OYP67" s="10"/>
      <c r="OYQ67" s="10"/>
      <c r="OYR67" s="10"/>
      <c r="OYS67" s="10"/>
      <c r="OYT67" s="10"/>
      <c r="OYU67" s="10"/>
      <c r="OYV67" s="10"/>
      <c r="OYW67" s="10"/>
      <c r="OYX67" s="10"/>
      <c r="OYY67" s="10"/>
      <c r="OYZ67" s="10"/>
      <c r="OZA67" s="10"/>
      <c r="OZB67" s="10"/>
      <c r="OZC67" s="10"/>
      <c r="OZD67" s="10"/>
      <c r="OZE67" s="10"/>
      <c r="OZF67" s="10"/>
      <c r="OZG67" s="10"/>
      <c r="OZH67" s="10"/>
      <c r="OZI67" s="10"/>
      <c r="OZJ67" s="10"/>
      <c r="OZK67" s="10"/>
      <c r="OZL67" s="10"/>
      <c r="OZM67" s="10"/>
      <c r="OZN67" s="10"/>
      <c r="OZO67" s="10"/>
      <c r="OZP67" s="10"/>
      <c r="OZQ67" s="10"/>
      <c r="OZR67" s="10"/>
      <c r="OZS67" s="10"/>
      <c r="OZT67" s="10"/>
      <c r="OZU67" s="10"/>
      <c r="OZV67" s="10"/>
      <c r="OZW67" s="10"/>
      <c r="OZX67" s="10"/>
      <c r="OZY67" s="10"/>
      <c r="OZZ67" s="10"/>
      <c r="PAA67" s="10"/>
      <c r="PAB67" s="10"/>
      <c r="PAC67" s="10"/>
      <c r="PAD67" s="10"/>
      <c r="PAE67" s="10"/>
      <c r="PAF67" s="10"/>
      <c r="PAG67" s="10"/>
      <c r="PAH67" s="10"/>
      <c r="PAI67" s="10"/>
      <c r="PAJ67" s="10"/>
      <c r="PAK67" s="10"/>
      <c r="PAL67" s="10"/>
      <c r="PAM67" s="10"/>
      <c r="PAN67" s="10"/>
      <c r="PAO67" s="10"/>
      <c r="PAP67" s="10"/>
      <c r="PAQ67" s="10"/>
      <c r="PAR67" s="10"/>
      <c r="PAS67" s="10"/>
      <c r="PAT67" s="10"/>
      <c r="PAU67" s="10"/>
      <c r="PAV67" s="10"/>
      <c r="PAW67" s="10"/>
      <c r="PAX67" s="10"/>
      <c r="PAY67" s="10"/>
      <c r="PAZ67" s="10"/>
      <c r="PBA67" s="10"/>
      <c r="PBB67" s="10"/>
      <c r="PBC67" s="10"/>
      <c r="PBD67" s="10"/>
      <c r="PBE67" s="10"/>
      <c r="PBF67" s="10"/>
      <c r="PBG67" s="10"/>
      <c r="PBH67" s="10"/>
      <c r="PBI67" s="10"/>
      <c r="PBJ67" s="10"/>
      <c r="PBK67" s="10"/>
      <c r="PBL67" s="10"/>
      <c r="PBM67" s="10"/>
      <c r="PBN67" s="10"/>
      <c r="PBO67" s="10"/>
      <c r="PBP67" s="10"/>
      <c r="PBQ67" s="10"/>
      <c r="PBR67" s="10"/>
      <c r="PBS67" s="10"/>
      <c r="PBT67" s="10"/>
      <c r="PBU67" s="10"/>
      <c r="PBV67" s="10"/>
      <c r="PBW67" s="10"/>
      <c r="PBX67" s="10"/>
      <c r="PBY67" s="10"/>
      <c r="PBZ67" s="10"/>
      <c r="PCA67" s="10"/>
      <c r="PCB67" s="10"/>
      <c r="PCC67" s="10"/>
      <c r="PCD67" s="10"/>
      <c r="PCE67" s="10"/>
      <c r="PCF67" s="10"/>
      <c r="PCG67" s="10"/>
      <c r="PCH67" s="10"/>
      <c r="PCI67" s="10"/>
      <c r="PCJ67" s="10"/>
      <c r="PCK67" s="10"/>
      <c r="PCL67" s="10"/>
      <c r="PCM67" s="10"/>
      <c r="PCN67" s="10"/>
      <c r="PCO67" s="10"/>
      <c r="PCP67" s="10"/>
      <c r="PCQ67" s="10"/>
      <c r="PCR67" s="10"/>
      <c r="PCS67" s="10"/>
      <c r="PCT67" s="10"/>
      <c r="PCU67" s="10"/>
      <c r="PCV67" s="10"/>
      <c r="PCW67" s="10"/>
      <c r="PCX67" s="10"/>
      <c r="PCY67" s="10"/>
      <c r="PCZ67" s="10"/>
      <c r="PDA67" s="10"/>
      <c r="PDB67" s="10"/>
      <c r="PDC67" s="10"/>
      <c r="PDD67" s="10"/>
      <c r="PDE67" s="10"/>
      <c r="PDF67" s="10"/>
      <c r="PDG67" s="10"/>
      <c r="PDH67" s="10"/>
      <c r="PDI67" s="10"/>
      <c r="PDJ67" s="10"/>
      <c r="PDK67" s="10"/>
      <c r="PDL67" s="10"/>
      <c r="PDM67" s="10"/>
      <c r="PDN67" s="10"/>
      <c r="PDO67" s="10"/>
      <c r="PDP67" s="10"/>
      <c r="PDQ67" s="10"/>
      <c r="PDR67" s="10"/>
      <c r="PDS67" s="10"/>
      <c r="PDT67" s="10"/>
      <c r="PDU67" s="10"/>
      <c r="PDV67" s="10"/>
      <c r="PDW67" s="10"/>
      <c r="PDX67" s="10"/>
      <c r="PDY67" s="10"/>
      <c r="PDZ67" s="10"/>
      <c r="PEA67" s="10"/>
      <c r="PEB67" s="10"/>
      <c r="PEC67" s="10"/>
      <c r="PED67" s="10"/>
      <c r="PEE67" s="10"/>
      <c r="PEF67" s="10"/>
      <c r="PEG67" s="10"/>
      <c r="PEH67" s="10"/>
      <c r="PEI67" s="10"/>
      <c r="PEJ67" s="10"/>
      <c r="PEK67" s="10"/>
      <c r="PEL67" s="10"/>
      <c r="PEM67" s="10"/>
      <c r="PEN67" s="10"/>
      <c r="PEO67" s="10"/>
      <c r="PEP67" s="10"/>
      <c r="PEQ67" s="10"/>
      <c r="PER67" s="10"/>
      <c r="PES67" s="10"/>
      <c r="PET67" s="10"/>
      <c r="PEU67" s="10"/>
      <c r="PEV67" s="10"/>
      <c r="PEW67" s="10"/>
      <c r="PEX67" s="10"/>
      <c r="PEY67" s="10"/>
      <c r="PEZ67" s="10"/>
      <c r="PFA67" s="10"/>
      <c r="PFB67" s="10"/>
      <c r="PFC67" s="10"/>
      <c r="PFD67" s="10"/>
      <c r="PFE67" s="10"/>
      <c r="PFF67" s="10"/>
      <c r="PFG67" s="10"/>
      <c r="PFH67" s="10"/>
      <c r="PFI67" s="10"/>
      <c r="PFJ67" s="10"/>
      <c r="PFK67" s="10"/>
      <c r="PFL67" s="10"/>
      <c r="PFM67" s="10"/>
      <c r="PFN67" s="10"/>
      <c r="PFO67" s="10"/>
      <c r="PFP67" s="10"/>
      <c r="PFQ67" s="10"/>
      <c r="PFR67" s="10"/>
      <c r="PFS67" s="10"/>
      <c r="PFT67" s="10"/>
      <c r="PFU67" s="10"/>
      <c r="PFV67" s="10"/>
      <c r="PFW67" s="10"/>
      <c r="PFX67" s="10"/>
      <c r="PFY67" s="10"/>
      <c r="PFZ67" s="10"/>
      <c r="PGA67" s="10"/>
      <c r="PGB67" s="10"/>
      <c r="PGC67" s="10"/>
      <c r="PGD67" s="10"/>
      <c r="PGE67" s="10"/>
      <c r="PGF67" s="10"/>
      <c r="PGG67" s="10"/>
      <c r="PGH67" s="10"/>
      <c r="PGI67" s="10"/>
      <c r="PGJ67" s="10"/>
      <c r="PGK67" s="10"/>
      <c r="PGL67" s="10"/>
      <c r="PGM67" s="10"/>
      <c r="PGN67" s="10"/>
      <c r="PGO67" s="10"/>
      <c r="PGP67" s="10"/>
      <c r="PGQ67" s="10"/>
      <c r="PGR67" s="10"/>
      <c r="PGS67" s="10"/>
      <c r="PGT67" s="10"/>
      <c r="PGU67" s="10"/>
      <c r="PGV67" s="10"/>
      <c r="PGW67" s="10"/>
      <c r="PGX67" s="10"/>
      <c r="PGY67" s="10"/>
      <c r="PGZ67" s="10"/>
      <c r="PHA67" s="10"/>
      <c r="PHB67" s="10"/>
      <c r="PHC67" s="10"/>
      <c r="PHD67" s="10"/>
      <c r="PHE67" s="10"/>
      <c r="PHF67" s="10"/>
      <c r="PHG67" s="10"/>
      <c r="PHH67" s="10"/>
      <c r="PHI67" s="10"/>
      <c r="PHJ67" s="10"/>
      <c r="PHK67" s="10"/>
      <c r="PHL67" s="10"/>
      <c r="PHM67" s="10"/>
      <c r="PHN67" s="10"/>
      <c r="PHO67" s="10"/>
      <c r="PHP67" s="10"/>
      <c r="PHQ67" s="10"/>
      <c r="PHR67" s="10"/>
      <c r="PHS67" s="10"/>
      <c r="PHT67" s="10"/>
      <c r="PHU67" s="10"/>
      <c r="PHV67" s="10"/>
      <c r="PHW67" s="10"/>
      <c r="PHX67" s="10"/>
      <c r="PHY67" s="10"/>
      <c r="PHZ67" s="10"/>
      <c r="PIA67" s="10"/>
      <c r="PIB67" s="10"/>
      <c r="PIC67" s="10"/>
      <c r="PID67" s="10"/>
      <c r="PIE67" s="10"/>
      <c r="PIF67" s="10"/>
      <c r="PIG67" s="10"/>
      <c r="PIH67" s="10"/>
      <c r="PII67" s="10"/>
      <c r="PIJ67" s="10"/>
      <c r="PIK67" s="10"/>
      <c r="PIL67" s="10"/>
      <c r="PIM67" s="10"/>
      <c r="PIN67" s="10"/>
      <c r="PIO67" s="10"/>
      <c r="PIP67" s="10"/>
      <c r="PIQ67" s="10"/>
      <c r="PIR67" s="10"/>
      <c r="PIS67" s="10"/>
      <c r="PIT67" s="10"/>
      <c r="PIU67" s="10"/>
      <c r="PIV67" s="10"/>
      <c r="PIW67" s="10"/>
      <c r="PIX67" s="10"/>
      <c r="PIY67" s="10"/>
      <c r="PIZ67" s="10"/>
      <c r="PJA67" s="10"/>
      <c r="PJB67" s="10"/>
      <c r="PJC67" s="10"/>
      <c r="PJD67" s="10"/>
      <c r="PJE67" s="10"/>
      <c r="PJF67" s="10"/>
      <c r="PJG67" s="10"/>
      <c r="PJH67" s="10"/>
      <c r="PJI67" s="10"/>
      <c r="PJJ67" s="10"/>
      <c r="PJK67" s="10"/>
      <c r="PJL67" s="10"/>
      <c r="PJM67" s="10"/>
      <c r="PJN67" s="10"/>
      <c r="PJO67" s="10"/>
      <c r="PJP67" s="10"/>
      <c r="PJQ67" s="10"/>
      <c r="PJR67" s="10"/>
      <c r="PJS67" s="10"/>
      <c r="PJT67" s="10"/>
      <c r="PJU67" s="10"/>
      <c r="PJV67" s="10"/>
      <c r="PJW67" s="10"/>
      <c r="PJX67" s="10"/>
      <c r="PJY67" s="10"/>
      <c r="PJZ67" s="10"/>
      <c r="PKA67" s="10"/>
      <c r="PKB67" s="10"/>
      <c r="PKC67" s="10"/>
      <c r="PKD67" s="10"/>
      <c r="PKE67" s="10"/>
      <c r="PKF67" s="10"/>
      <c r="PKG67" s="10"/>
      <c r="PKH67" s="10"/>
      <c r="PKI67" s="10"/>
      <c r="PKJ67" s="10"/>
      <c r="PKK67" s="10"/>
      <c r="PKL67" s="10"/>
      <c r="PKM67" s="10"/>
      <c r="PKN67" s="10"/>
      <c r="PKO67" s="10"/>
      <c r="PKP67" s="10"/>
      <c r="PKQ67" s="10"/>
      <c r="PKR67" s="10"/>
      <c r="PKS67" s="10"/>
      <c r="PKT67" s="10"/>
      <c r="PKU67" s="10"/>
      <c r="PKV67" s="10"/>
      <c r="PKW67" s="10"/>
      <c r="PKX67" s="10"/>
      <c r="PKY67" s="10"/>
      <c r="PKZ67" s="10"/>
      <c r="PLA67" s="10"/>
      <c r="PLB67" s="10"/>
      <c r="PLC67" s="10"/>
      <c r="PLD67" s="10"/>
      <c r="PLE67" s="10"/>
      <c r="PLF67" s="10"/>
      <c r="PLG67" s="10"/>
      <c r="PLH67" s="10"/>
      <c r="PLI67" s="10"/>
      <c r="PLJ67" s="10"/>
      <c r="PLK67" s="10"/>
      <c r="PLL67" s="10"/>
      <c r="PLM67" s="10"/>
      <c r="PLN67" s="10"/>
      <c r="PLO67" s="10"/>
      <c r="PLP67" s="10"/>
      <c r="PLQ67" s="10"/>
      <c r="PLR67" s="10"/>
      <c r="PLS67" s="10"/>
      <c r="PLT67" s="10"/>
      <c r="PLU67" s="10"/>
      <c r="PLV67" s="10"/>
      <c r="PLW67" s="10"/>
      <c r="PLX67" s="10"/>
      <c r="PLY67" s="10"/>
      <c r="PLZ67" s="10"/>
      <c r="PMA67" s="10"/>
      <c r="PMB67" s="10"/>
      <c r="PMC67" s="10"/>
      <c r="PMD67" s="10"/>
      <c r="PME67" s="10"/>
      <c r="PMF67" s="10"/>
      <c r="PMG67" s="10"/>
      <c r="PMH67" s="10"/>
      <c r="PMI67" s="10"/>
      <c r="PMJ67" s="10"/>
      <c r="PMK67" s="10"/>
      <c r="PML67" s="10"/>
      <c r="PMM67" s="10"/>
      <c r="PMN67" s="10"/>
      <c r="PMO67" s="10"/>
      <c r="PMP67" s="10"/>
      <c r="PMQ67" s="10"/>
      <c r="PMR67" s="10"/>
      <c r="PMS67" s="10"/>
      <c r="PMT67" s="10"/>
      <c r="PMU67" s="10"/>
      <c r="PMV67" s="10"/>
      <c r="PMW67" s="10"/>
      <c r="PMX67" s="10"/>
      <c r="PMY67" s="10"/>
      <c r="PMZ67" s="10"/>
      <c r="PNA67" s="10"/>
      <c r="PNB67" s="10"/>
      <c r="PNC67" s="10"/>
      <c r="PND67" s="10"/>
      <c r="PNE67" s="10"/>
      <c r="PNF67" s="10"/>
      <c r="PNG67" s="10"/>
      <c r="PNH67" s="10"/>
      <c r="PNI67" s="10"/>
      <c r="PNJ67" s="10"/>
      <c r="PNK67" s="10"/>
      <c r="PNL67" s="10"/>
      <c r="PNM67" s="10"/>
      <c r="PNN67" s="10"/>
      <c r="PNO67" s="10"/>
      <c r="PNP67" s="10"/>
      <c r="PNQ67" s="10"/>
      <c r="PNR67" s="10"/>
      <c r="PNS67" s="10"/>
      <c r="PNT67" s="10"/>
      <c r="PNU67" s="10"/>
      <c r="PNV67" s="10"/>
      <c r="PNW67" s="10"/>
      <c r="PNX67" s="10"/>
      <c r="PNY67" s="10"/>
      <c r="PNZ67" s="10"/>
      <c r="POA67" s="10"/>
      <c r="POB67" s="10"/>
      <c r="POC67" s="10"/>
      <c r="POD67" s="10"/>
      <c r="POE67" s="10"/>
      <c r="POF67" s="10"/>
      <c r="POG67" s="10"/>
      <c r="POH67" s="10"/>
      <c r="POI67" s="10"/>
      <c r="POJ67" s="10"/>
      <c r="POK67" s="10"/>
      <c r="POL67" s="10"/>
      <c r="POM67" s="10"/>
      <c r="PON67" s="10"/>
      <c r="POO67" s="10"/>
      <c r="POP67" s="10"/>
      <c r="POQ67" s="10"/>
      <c r="POR67" s="10"/>
      <c r="POS67" s="10"/>
      <c r="POT67" s="10"/>
      <c r="POU67" s="10"/>
      <c r="POV67" s="10"/>
      <c r="POW67" s="10"/>
      <c r="POX67" s="10"/>
      <c r="POY67" s="10"/>
      <c r="POZ67" s="10"/>
      <c r="PPA67" s="10"/>
      <c r="PPB67" s="10"/>
      <c r="PPC67" s="10"/>
      <c r="PPD67" s="10"/>
      <c r="PPE67" s="10"/>
      <c r="PPF67" s="10"/>
      <c r="PPG67" s="10"/>
      <c r="PPH67" s="10"/>
      <c r="PPI67" s="10"/>
      <c r="PPJ67" s="10"/>
      <c r="PPK67" s="10"/>
      <c r="PPL67" s="10"/>
      <c r="PPM67" s="10"/>
      <c r="PPN67" s="10"/>
      <c r="PPO67" s="10"/>
      <c r="PPP67" s="10"/>
      <c r="PPQ67" s="10"/>
      <c r="PPR67" s="10"/>
      <c r="PPS67" s="10"/>
      <c r="PPT67" s="10"/>
      <c r="PPU67" s="10"/>
      <c r="PPV67" s="10"/>
      <c r="PPW67" s="10"/>
      <c r="PPX67" s="10"/>
      <c r="PPY67" s="10"/>
      <c r="PPZ67" s="10"/>
      <c r="PQA67" s="10"/>
      <c r="PQB67" s="10"/>
      <c r="PQC67" s="10"/>
      <c r="PQD67" s="10"/>
      <c r="PQE67" s="10"/>
      <c r="PQF67" s="10"/>
      <c r="PQG67" s="10"/>
      <c r="PQH67" s="10"/>
      <c r="PQI67" s="10"/>
      <c r="PQJ67" s="10"/>
      <c r="PQK67" s="10"/>
      <c r="PQL67" s="10"/>
      <c r="PQM67" s="10"/>
      <c r="PQN67" s="10"/>
      <c r="PQO67" s="10"/>
      <c r="PQP67" s="10"/>
      <c r="PQQ67" s="10"/>
      <c r="PQR67" s="10"/>
      <c r="PQS67" s="10"/>
      <c r="PQT67" s="10"/>
      <c r="PQU67" s="10"/>
      <c r="PQV67" s="10"/>
      <c r="PQW67" s="10"/>
      <c r="PQX67" s="10"/>
      <c r="PQY67" s="10"/>
      <c r="PQZ67" s="10"/>
      <c r="PRA67" s="10"/>
      <c r="PRB67" s="10"/>
      <c r="PRC67" s="10"/>
      <c r="PRD67" s="10"/>
      <c r="PRE67" s="10"/>
      <c r="PRF67" s="10"/>
      <c r="PRG67" s="10"/>
      <c r="PRH67" s="10"/>
      <c r="PRI67" s="10"/>
      <c r="PRJ67" s="10"/>
      <c r="PRK67" s="10"/>
      <c r="PRL67" s="10"/>
      <c r="PRM67" s="10"/>
      <c r="PRN67" s="10"/>
      <c r="PRO67" s="10"/>
      <c r="PRP67" s="10"/>
      <c r="PRQ67" s="10"/>
      <c r="PRR67" s="10"/>
      <c r="PRS67" s="10"/>
      <c r="PRT67" s="10"/>
      <c r="PRU67" s="10"/>
      <c r="PRV67" s="10"/>
      <c r="PRW67" s="10"/>
      <c r="PRX67" s="10"/>
      <c r="PRY67" s="10"/>
      <c r="PRZ67" s="10"/>
      <c r="PSA67" s="10"/>
      <c r="PSB67" s="10"/>
      <c r="PSC67" s="10"/>
      <c r="PSD67" s="10"/>
      <c r="PSE67" s="10"/>
      <c r="PSF67" s="10"/>
      <c r="PSG67" s="10"/>
      <c r="PSH67" s="10"/>
      <c r="PSI67" s="10"/>
      <c r="PSJ67" s="10"/>
      <c r="PSK67" s="10"/>
      <c r="PSL67" s="10"/>
      <c r="PSM67" s="10"/>
      <c r="PSN67" s="10"/>
      <c r="PSO67" s="10"/>
      <c r="PSP67" s="10"/>
      <c r="PSQ67" s="10"/>
      <c r="PSR67" s="10"/>
      <c r="PSS67" s="10"/>
      <c r="PST67" s="10"/>
      <c r="PSU67" s="10"/>
      <c r="PSV67" s="10"/>
      <c r="PSW67" s="10"/>
      <c r="PSX67" s="10"/>
      <c r="PSY67" s="10"/>
      <c r="PSZ67" s="10"/>
      <c r="PTA67" s="10"/>
      <c r="PTB67" s="10"/>
      <c r="PTC67" s="10"/>
      <c r="PTD67" s="10"/>
      <c r="PTE67" s="10"/>
      <c r="PTF67" s="10"/>
      <c r="PTG67" s="10"/>
      <c r="PTH67" s="10"/>
      <c r="PTI67" s="10"/>
      <c r="PTJ67" s="10"/>
      <c r="PTK67" s="10"/>
      <c r="PTL67" s="10"/>
      <c r="PTM67" s="10"/>
      <c r="PTN67" s="10"/>
      <c r="PTO67" s="10"/>
      <c r="PTP67" s="10"/>
      <c r="PTQ67" s="10"/>
      <c r="PTR67" s="10"/>
      <c r="PTS67" s="10"/>
      <c r="PTT67" s="10"/>
      <c r="PTU67" s="10"/>
      <c r="PTV67" s="10"/>
      <c r="PTW67" s="10"/>
      <c r="PTX67" s="10"/>
      <c r="PTY67" s="10"/>
      <c r="PTZ67" s="10"/>
      <c r="PUA67" s="10"/>
      <c r="PUB67" s="10"/>
      <c r="PUC67" s="10"/>
      <c r="PUD67" s="10"/>
      <c r="PUE67" s="10"/>
      <c r="PUF67" s="10"/>
      <c r="PUG67" s="10"/>
      <c r="PUH67" s="10"/>
      <c r="PUI67" s="10"/>
      <c r="PUJ67" s="10"/>
      <c r="PUK67" s="10"/>
      <c r="PUL67" s="10"/>
      <c r="PUM67" s="10"/>
      <c r="PUN67" s="10"/>
      <c r="PUO67" s="10"/>
      <c r="PUP67" s="10"/>
      <c r="PUQ67" s="10"/>
      <c r="PUR67" s="10"/>
      <c r="PUS67" s="10"/>
      <c r="PUT67" s="10"/>
      <c r="PUU67" s="10"/>
      <c r="PUV67" s="10"/>
      <c r="PUW67" s="10"/>
      <c r="PUX67" s="10"/>
      <c r="PUY67" s="10"/>
      <c r="PUZ67" s="10"/>
      <c r="PVA67" s="10"/>
      <c r="PVB67" s="10"/>
      <c r="PVC67" s="10"/>
      <c r="PVD67" s="10"/>
      <c r="PVE67" s="10"/>
      <c r="PVF67" s="10"/>
      <c r="PVG67" s="10"/>
      <c r="PVH67" s="10"/>
      <c r="PVI67" s="10"/>
      <c r="PVJ67" s="10"/>
      <c r="PVK67" s="10"/>
      <c r="PVL67" s="10"/>
      <c r="PVM67" s="10"/>
      <c r="PVN67" s="10"/>
      <c r="PVO67" s="10"/>
      <c r="PVP67" s="10"/>
      <c r="PVQ67" s="10"/>
      <c r="PVR67" s="10"/>
      <c r="PVS67" s="10"/>
      <c r="PVT67" s="10"/>
      <c r="PVU67" s="10"/>
      <c r="PVV67" s="10"/>
      <c r="PVW67" s="10"/>
      <c r="PVX67" s="10"/>
      <c r="PVY67" s="10"/>
      <c r="PVZ67" s="10"/>
      <c r="PWA67" s="10"/>
      <c r="PWB67" s="10"/>
      <c r="PWC67" s="10"/>
      <c r="PWD67" s="10"/>
      <c r="PWE67" s="10"/>
      <c r="PWF67" s="10"/>
      <c r="PWG67" s="10"/>
      <c r="PWH67" s="10"/>
      <c r="PWI67" s="10"/>
      <c r="PWJ67" s="10"/>
      <c r="PWK67" s="10"/>
      <c r="PWL67" s="10"/>
      <c r="PWM67" s="10"/>
      <c r="PWN67" s="10"/>
      <c r="PWO67" s="10"/>
      <c r="PWP67" s="10"/>
      <c r="PWQ67" s="10"/>
      <c r="PWR67" s="10"/>
      <c r="PWS67" s="10"/>
      <c r="PWT67" s="10"/>
      <c r="PWU67" s="10"/>
      <c r="PWV67" s="10"/>
      <c r="PWW67" s="10"/>
      <c r="PWX67" s="10"/>
      <c r="PWY67" s="10"/>
      <c r="PWZ67" s="10"/>
      <c r="PXA67" s="10"/>
      <c r="PXB67" s="10"/>
      <c r="PXC67" s="10"/>
      <c r="PXD67" s="10"/>
      <c r="PXE67" s="10"/>
      <c r="PXF67" s="10"/>
      <c r="PXG67" s="10"/>
      <c r="PXH67" s="10"/>
      <c r="PXI67" s="10"/>
      <c r="PXJ67" s="10"/>
      <c r="PXK67" s="10"/>
      <c r="PXL67" s="10"/>
      <c r="PXM67" s="10"/>
      <c r="PXN67" s="10"/>
      <c r="PXO67" s="10"/>
      <c r="PXP67" s="10"/>
      <c r="PXQ67" s="10"/>
      <c r="PXR67" s="10"/>
      <c r="PXS67" s="10"/>
      <c r="PXT67" s="10"/>
      <c r="PXU67" s="10"/>
      <c r="PXV67" s="10"/>
      <c r="PXW67" s="10"/>
      <c r="PXX67" s="10"/>
      <c r="PXY67" s="10"/>
      <c r="PXZ67" s="10"/>
      <c r="PYA67" s="10"/>
      <c r="PYB67" s="10"/>
      <c r="PYC67" s="10"/>
      <c r="PYD67" s="10"/>
      <c r="PYE67" s="10"/>
      <c r="PYF67" s="10"/>
      <c r="PYG67" s="10"/>
      <c r="PYH67" s="10"/>
      <c r="PYI67" s="10"/>
      <c r="PYJ67" s="10"/>
      <c r="PYK67" s="10"/>
      <c r="PYL67" s="10"/>
      <c r="PYM67" s="10"/>
      <c r="PYN67" s="10"/>
      <c r="PYO67" s="10"/>
      <c r="PYP67" s="10"/>
      <c r="PYQ67" s="10"/>
      <c r="PYR67" s="10"/>
      <c r="PYS67" s="10"/>
      <c r="PYT67" s="10"/>
      <c r="PYU67" s="10"/>
      <c r="PYV67" s="10"/>
      <c r="PYW67" s="10"/>
      <c r="PYX67" s="10"/>
      <c r="PYY67" s="10"/>
      <c r="PYZ67" s="10"/>
      <c r="PZA67" s="10"/>
      <c r="PZB67" s="10"/>
      <c r="PZC67" s="10"/>
      <c r="PZD67" s="10"/>
      <c r="PZE67" s="10"/>
      <c r="PZF67" s="10"/>
      <c r="PZG67" s="10"/>
      <c r="PZH67" s="10"/>
      <c r="PZI67" s="10"/>
      <c r="PZJ67" s="10"/>
      <c r="PZK67" s="10"/>
      <c r="PZL67" s="10"/>
      <c r="PZM67" s="10"/>
      <c r="PZN67" s="10"/>
      <c r="PZO67" s="10"/>
      <c r="PZP67" s="10"/>
      <c r="PZQ67" s="10"/>
      <c r="PZR67" s="10"/>
      <c r="PZS67" s="10"/>
      <c r="PZT67" s="10"/>
      <c r="PZU67" s="10"/>
      <c r="PZV67" s="10"/>
      <c r="PZW67" s="10"/>
      <c r="PZX67" s="10"/>
      <c r="PZY67" s="10"/>
      <c r="PZZ67" s="10"/>
      <c r="QAA67" s="10"/>
      <c r="QAB67" s="10"/>
      <c r="QAC67" s="10"/>
      <c r="QAD67" s="10"/>
      <c r="QAE67" s="10"/>
      <c r="QAF67" s="10"/>
      <c r="QAG67" s="10"/>
      <c r="QAH67" s="10"/>
      <c r="QAI67" s="10"/>
      <c r="QAJ67" s="10"/>
      <c r="QAK67" s="10"/>
      <c r="QAL67" s="10"/>
      <c r="QAM67" s="10"/>
      <c r="QAN67" s="10"/>
      <c r="QAO67" s="10"/>
      <c r="QAP67" s="10"/>
      <c r="QAQ67" s="10"/>
      <c r="QAR67" s="10"/>
      <c r="QAS67" s="10"/>
      <c r="QAT67" s="10"/>
      <c r="QAU67" s="10"/>
      <c r="QAV67" s="10"/>
      <c r="QAW67" s="10"/>
      <c r="QAX67" s="10"/>
      <c r="QAY67" s="10"/>
      <c r="QAZ67" s="10"/>
      <c r="QBA67" s="10"/>
      <c r="QBB67" s="10"/>
      <c r="QBC67" s="10"/>
      <c r="QBD67" s="10"/>
      <c r="QBE67" s="10"/>
      <c r="QBF67" s="10"/>
      <c r="QBG67" s="10"/>
      <c r="QBH67" s="10"/>
      <c r="QBI67" s="10"/>
      <c r="QBJ67" s="10"/>
      <c r="QBK67" s="10"/>
      <c r="QBL67" s="10"/>
      <c r="QBM67" s="10"/>
      <c r="QBN67" s="10"/>
      <c r="QBO67" s="10"/>
      <c r="QBP67" s="10"/>
      <c r="QBQ67" s="10"/>
      <c r="QBR67" s="10"/>
      <c r="QBS67" s="10"/>
      <c r="QBT67" s="10"/>
      <c r="QBU67" s="10"/>
      <c r="QBV67" s="10"/>
      <c r="QBW67" s="10"/>
      <c r="QBX67" s="10"/>
      <c r="QBY67" s="10"/>
      <c r="QBZ67" s="10"/>
      <c r="QCA67" s="10"/>
      <c r="QCB67" s="10"/>
      <c r="QCC67" s="10"/>
      <c r="QCD67" s="10"/>
      <c r="QCE67" s="10"/>
      <c r="QCF67" s="10"/>
      <c r="QCG67" s="10"/>
      <c r="QCH67" s="10"/>
      <c r="QCI67" s="10"/>
      <c r="QCJ67" s="10"/>
      <c r="QCK67" s="10"/>
      <c r="QCL67" s="10"/>
      <c r="QCM67" s="10"/>
      <c r="QCN67" s="10"/>
      <c r="QCO67" s="10"/>
      <c r="QCP67" s="10"/>
      <c r="QCQ67" s="10"/>
      <c r="QCR67" s="10"/>
      <c r="QCS67" s="10"/>
      <c r="QCT67" s="10"/>
      <c r="QCU67" s="10"/>
      <c r="QCV67" s="10"/>
      <c r="QCW67" s="10"/>
      <c r="QCX67" s="10"/>
      <c r="QCY67" s="10"/>
      <c r="QCZ67" s="10"/>
      <c r="QDA67" s="10"/>
      <c r="QDB67" s="10"/>
      <c r="QDC67" s="10"/>
      <c r="QDD67" s="10"/>
      <c r="QDE67" s="10"/>
      <c r="QDF67" s="10"/>
      <c r="QDG67" s="10"/>
      <c r="QDH67" s="10"/>
      <c r="QDI67" s="10"/>
      <c r="QDJ67" s="10"/>
      <c r="QDK67" s="10"/>
      <c r="QDL67" s="10"/>
      <c r="QDM67" s="10"/>
      <c r="QDN67" s="10"/>
      <c r="QDO67" s="10"/>
      <c r="QDP67" s="10"/>
      <c r="QDQ67" s="10"/>
      <c r="QDR67" s="10"/>
      <c r="QDS67" s="10"/>
      <c r="QDT67" s="10"/>
      <c r="QDU67" s="10"/>
      <c r="QDV67" s="10"/>
      <c r="QDW67" s="10"/>
      <c r="QDX67" s="10"/>
      <c r="QDY67" s="10"/>
      <c r="QDZ67" s="10"/>
      <c r="QEA67" s="10"/>
      <c r="QEB67" s="10"/>
      <c r="QEC67" s="10"/>
      <c r="QED67" s="10"/>
      <c r="QEE67" s="10"/>
      <c r="QEF67" s="10"/>
      <c r="QEG67" s="10"/>
      <c r="QEH67" s="10"/>
      <c r="QEI67" s="10"/>
      <c r="QEJ67" s="10"/>
      <c r="QEK67" s="10"/>
      <c r="QEL67" s="10"/>
      <c r="QEM67" s="10"/>
      <c r="QEN67" s="10"/>
      <c r="QEO67" s="10"/>
      <c r="QEP67" s="10"/>
      <c r="QEQ67" s="10"/>
      <c r="QER67" s="10"/>
      <c r="QES67" s="10"/>
      <c r="QET67" s="10"/>
      <c r="QEU67" s="10"/>
      <c r="QEV67" s="10"/>
      <c r="QEW67" s="10"/>
      <c r="QEX67" s="10"/>
      <c r="QEY67" s="10"/>
      <c r="QEZ67" s="10"/>
      <c r="QFA67" s="10"/>
      <c r="QFB67" s="10"/>
      <c r="QFC67" s="10"/>
      <c r="QFD67" s="10"/>
      <c r="QFE67" s="10"/>
      <c r="QFF67" s="10"/>
      <c r="QFG67" s="10"/>
      <c r="QFH67" s="10"/>
      <c r="QFI67" s="10"/>
      <c r="QFJ67" s="10"/>
      <c r="QFK67" s="10"/>
      <c r="QFL67" s="10"/>
      <c r="QFM67" s="10"/>
      <c r="QFN67" s="10"/>
      <c r="QFO67" s="10"/>
      <c r="QFP67" s="10"/>
      <c r="QFQ67" s="10"/>
      <c r="QFR67" s="10"/>
      <c r="QFS67" s="10"/>
      <c r="QFT67" s="10"/>
      <c r="QFU67" s="10"/>
      <c r="QFV67" s="10"/>
      <c r="QFW67" s="10"/>
      <c r="QFX67" s="10"/>
      <c r="QFY67" s="10"/>
      <c r="QFZ67" s="10"/>
      <c r="QGA67" s="10"/>
      <c r="QGB67" s="10"/>
      <c r="QGC67" s="10"/>
      <c r="QGD67" s="10"/>
      <c r="QGE67" s="10"/>
      <c r="QGF67" s="10"/>
      <c r="QGG67" s="10"/>
      <c r="QGH67" s="10"/>
      <c r="QGI67" s="10"/>
      <c r="QGJ67" s="10"/>
      <c r="QGK67" s="10"/>
      <c r="QGL67" s="10"/>
      <c r="QGM67" s="10"/>
      <c r="QGN67" s="10"/>
      <c r="QGO67" s="10"/>
      <c r="QGP67" s="10"/>
      <c r="QGQ67" s="10"/>
      <c r="QGR67" s="10"/>
      <c r="QGS67" s="10"/>
      <c r="QGT67" s="10"/>
      <c r="QGU67" s="10"/>
      <c r="QGV67" s="10"/>
      <c r="QGW67" s="10"/>
      <c r="QGX67" s="10"/>
      <c r="QGY67" s="10"/>
      <c r="QGZ67" s="10"/>
      <c r="QHA67" s="10"/>
      <c r="QHB67" s="10"/>
      <c r="QHC67" s="10"/>
      <c r="QHD67" s="10"/>
      <c r="QHE67" s="10"/>
      <c r="QHF67" s="10"/>
      <c r="QHG67" s="10"/>
      <c r="QHH67" s="10"/>
      <c r="QHI67" s="10"/>
      <c r="QHJ67" s="10"/>
      <c r="QHK67" s="10"/>
      <c r="QHL67" s="10"/>
      <c r="QHM67" s="10"/>
      <c r="QHN67" s="10"/>
      <c r="QHO67" s="10"/>
      <c r="QHP67" s="10"/>
      <c r="QHQ67" s="10"/>
      <c r="QHR67" s="10"/>
      <c r="QHS67" s="10"/>
      <c r="QHT67" s="10"/>
      <c r="QHU67" s="10"/>
      <c r="QHV67" s="10"/>
      <c r="QHW67" s="10"/>
      <c r="QHX67" s="10"/>
      <c r="QHY67" s="10"/>
      <c r="QHZ67" s="10"/>
      <c r="QIA67" s="10"/>
      <c r="QIB67" s="10"/>
      <c r="QIC67" s="10"/>
      <c r="QID67" s="10"/>
      <c r="QIE67" s="10"/>
      <c r="QIF67" s="10"/>
      <c r="QIG67" s="10"/>
      <c r="QIH67" s="10"/>
      <c r="QII67" s="10"/>
      <c r="QIJ67" s="10"/>
      <c r="QIK67" s="10"/>
      <c r="QIL67" s="10"/>
      <c r="QIM67" s="10"/>
      <c r="QIN67" s="10"/>
      <c r="QIO67" s="10"/>
      <c r="QIP67" s="10"/>
      <c r="QIQ67" s="10"/>
      <c r="QIR67" s="10"/>
      <c r="QIS67" s="10"/>
      <c r="QIT67" s="10"/>
      <c r="QIU67" s="10"/>
      <c r="QIV67" s="10"/>
      <c r="QIW67" s="10"/>
      <c r="QIX67" s="10"/>
      <c r="QIY67" s="10"/>
      <c r="QIZ67" s="10"/>
      <c r="QJA67" s="10"/>
      <c r="QJB67" s="10"/>
      <c r="QJC67" s="10"/>
      <c r="QJD67" s="10"/>
      <c r="QJE67" s="10"/>
      <c r="QJF67" s="10"/>
      <c r="QJG67" s="10"/>
      <c r="QJH67" s="10"/>
      <c r="QJI67" s="10"/>
      <c r="QJJ67" s="10"/>
      <c r="QJK67" s="10"/>
      <c r="QJL67" s="10"/>
      <c r="QJM67" s="10"/>
      <c r="QJN67" s="10"/>
      <c r="QJO67" s="10"/>
      <c r="QJP67" s="10"/>
      <c r="QJQ67" s="10"/>
      <c r="QJR67" s="10"/>
      <c r="QJS67" s="10"/>
      <c r="QJT67" s="10"/>
      <c r="QJU67" s="10"/>
      <c r="QJV67" s="10"/>
      <c r="QJW67" s="10"/>
      <c r="QJX67" s="10"/>
      <c r="QJY67" s="10"/>
      <c r="QJZ67" s="10"/>
      <c r="QKA67" s="10"/>
      <c r="QKB67" s="10"/>
      <c r="QKC67" s="10"/>
      <c r="QKD67" s="10"/>
      <c r="QKE67" s="10"/>
      <c r="QKF67" s="10"/>
      <c r="QKG67" s="10"/>
      <c r="QKH67" s="10"/>
      <c r="QKI67" s="10"/>
      <c r="QKJ67" s="10"/>
      <c r="QKK67" s="10"/>
      <c r="QKL67" s="10"/>
      <c r="QKM67" s="10"/>
      <c r="QKN67" s="10"/>
      <c r="QKO67" s="10"/>
      <c r="QKP67" s="10"/>
      <c r="QKQ67" s="10"/>
      <c r="QKR67" s="10"/>
      <c r="QKS67" s="10"/>
      <c r="QKT67" s="10"/>
      <c r="QKU67" s="10"/>
      <c r="QKV67" s="10"/>
      <c r="QKW67" s="10"/>
      <c r="QKX67" s="10"/>
      <c r="QKY67" s="10"/>
      <c r="QKZ67" s="10"/>
      <c r="QLA67" s="10"/>
      <c r="QLB67" s="10"/>
      <c r="QLC67" s="10"/>
      <c r="QLD67" s="10"/>
      <c r="QLE67" s="10"/>
      <c r="QLF67" s="10"/>
      <c r="QLG67" s="10"/>
      <c r="QLH67" s="10"/>
      <c r="QLI67" s="10"/>
      <c r="QLJ67" s="10"/>
      <c r="QLK67" s="10"/>
      <c r="QLL67" s="10"/>
      <c r="QLM67" s="10"/>
      <c r="QLN67" s="10"/>
      <c r="QLO67" s="10"/>
      <c r="QLP67" s="10"/>
      <c r="QLQ67" s="10"/>
      <c r="QLR67" s="10"/>
      <c r="QLS67" s="10"/>
      <c r="QLT67" s="10"/>
      <c r="QLU67" s="10"/>
      <c r="QLV67" s="10"/>
      <c r="QLW67" s="10"/>
      <c r="QLX67" s="10"/>
      <c r="QLY67" s="10"/>
      <c r="QLZ67" s="10"/>
      <c r="QMA67" s="10"/>
      <c r="QMB67" s="10"/>
      <c r="QMC67" s="10"/>
      <c r="QMD67" s="10"/>
      <c r="QME67" s="10"/>
      <c r="QMF67" s="10"/>
      <c r="QMG67" s="10"/>
      <c r="QMH67" s="10"/>
      <c r="QMI67" s="10"/>
      <c r="QMJ67" s="10"/>
      <c r="QMK67" s="10"/>
      <c r="QML67" s="10"/>
      <c r="QMM67" s="10"/>
      <c r="QMN67" s="10"/>
      <c r="QMO67" s="10"/>
      <c r="QMP67" s="10"/>
      <c r="QMQ67" s="10"/>
      <c r="QMR67" s="10"/>
      <c r="QMS67" s="10"/>
      <c r="QMT67" s="10"/>
      <c r="QMU67" s="10"/>
      <c r="QMV67" s="10"/>
      <c r="QMW67" s="10"/>
      <c r="QMX67" s="10"/>
      <c r="QMY67" s="10"/>
      <c r="QMZ67" s="10"/>
      <c r="QNA67" s="10"/>
      <c r="QNB67" s="10"/>
      <c r="QNC67" s="10"/>
      <c r="QND67" s="10"/>
      <c r="QNE67" s="10"/>
      <c r="QNF67" s="10"/>
      <c r="QNG67" s="10"/>
      <c r="QNH67" s="10"/>
      <c r="QNI67" s="10"/>
      <c r="QNJ67" s="10"/>
      <c r="QNK67" s="10"/>
      <c r="QNL67" s="10"/>
      <c r="QNM67" s="10"/>
      <c r="QNN67" s="10"/>
      <c r="QNO67" s="10"/>
      <c r="QNP67" s="10"/>
      <c r="QNQ67" s="10"/>
      <c r="QNR67" s="10"/>
      <c r="QNS67" s="10"/>
      <c r="QNT67" s="10"/>
      <c r="QNU67" s="10"/>
      <c r="QNV67" s="10"/>
      <c r="QNW67" s="10"/>
      <c r="QNX67" s="10"/>
      <c r="QNY67" s="10"/>
      <c r="QNZ67" s="10"/>
      <c r="QOA67" s="10"/>
      <c r="QOB67" s="10"/>
      <c r="QOC67" s="10"/>
      <c r="QOD67" s="10"/>
      <c r="QOE67" s="10"/>
      <c r="QOF67" s="10"/>
      <c r="QOG67" s="10"/>
      <c r="QOH67" s="10"/>
      <c r="QOI67" s="10"/>
      <c r="QOJ67" s="10"/>
      <c r="QOK67" s="10"/>
      <c r="QOL67" s="10"/>
      <c r="QOM67" s="10"/>
      <c r="QON67" s="10"/>
      <c r="QOO67" s="10"/>
      <c r="QOP67" s="10"/>
      <c r="QOQ67" s="10"/>
      <c r="QOR67" s="10"/>
      <c r="QOS67" s="10"/>
      <c r="QOT67" s="10"/>
      <c r="QOU67" s="10"/>
      <c r="QOV67" s="10"/>
      <c r="QOW67" s="10"/>
      <c r="QOX67" s="10"/>
      <c r="QOY67" s="10"/>
      <c r="QOZ67" s="10"/>
      <c r="QPA67" s="10"/>
      <c r="QPB67" s="10"/>
      <c r="QPC67" s="10"/>
      <c r="QPD67" s="10"/>
      <c r="QPE67" s="10"/>
      <c r="QPF67" s="10"/>
      <c r="QPG67" s="10"/>
      <c r="QPH67" s="10"/>
      <c r="QPI67" s="10"/>
      <c r="QPJ67" s="10"/>
      <c r="QPK67" s="10"/>
      <c r="QPL67" s="10"/>
      <c r="QPM67" s="10"/>
      <c r="QPN67" s="10"/>
      <c r="QPO67" s="10"/>
      <c r="QPP67" s="10"/>
      <c r="QPQ67" s="10"/>
      <c r="QPR67" s="10"/>
      <c r="QPS67" s="10"/>
      <c r="QPT67" s="10"/>
      <c r="QPU67" s="10"/>
      <c r="QPV67" s="10"/>
      <c r="QPW67" s="10"/>
      <c r="QPX67" s="10"/>
      <c r="QPY67" s="10"/>
      <c r="QPZ67" s="10"/>
      <c r="QQA67" s="10"/>
      <c r="QQB67" s="10"/>
      <c r="QQC67" s="10"/>
      <c r="QQD67" s="10"/>
      <c r="QQE67" s="10"/>
      <c r="QQF67" s="10"/>
      <c r="QQG67" s="10"/>
      <c r="QQH67" s="10"/>
      <c r="QQI67" s="10"/>
      <c r="QQJ67" s="10"/>
      <c r="QQK67" s="10"/>
      <c r="QQL67" s="10"/>
      <c r="QQM67" s="10"/>
      <c r="QQN67" s="10"/>
      <c r="QQO67" s="10"/>
      <c r="QQP67" s="10"/>
      <c r="QQQ67" s="10"/>
      <c r="QQR67" s="10"/>
      <c r="QQS67" s="10"/>
      <c r="QQT67" s="10"/>
      <c r="QQU67" s="10"/>
      <c r="QQV67" s="10"/>
      <c r="QQW67" s="10"/>
      <c r="QQX67" s="10"/>
      <c r="QQY67" s="10"/>
      <c r="QQZ67" s="10"/>
      <c r="QRA67" s="10"/>
      <c r="QRB67" s="10"/>
      <c r="QRC67" s="10"/>
      <c r="QRD67" s="10"/>
      <c r="QRE67" s="10"/>
      <c r="QRF67" s="10"/>
      <c r="QRG67" s="10"/>
      <c r="QRH67" s="10"/>
      <c r="QRI67" s="10"/>
      <c r="QRJ67" s="10"/>
      <c r="QRK67" s="10"/>
      <c r="QRL67" s="10"/>
      <c r="QRM67" s="10"/>
      <c r="QRN67" s="10"/>
      <c r="QRO67" s="10"/>
      <c r="QRP67" s="10"/>
      <c r="QRQ67" s="10"/>
      <c r="QRR67" s="10"/>
      <c r="QRS67" s="10"/>
      <c r="QRT67" s="10"/>
      <c r="QRU67" s="10"/>
      <c r="QRV67" s="10"/>
      <c r="QRW67" s="10"/>
      <c r="QRX67" s="10"/>
      <c r="QRY67" s="10"/>
      <c r="QRZ67" s="10"/>
      <c r="QSA67" s="10"/>
      <c r="QSB67" s="10"/>
      <c r="QSC67" s="10"/>
      <c r="QSD67" s="10"/>
      <c r="QSE67" s="10"/>
      <c r="QSF67" s="10"/>
      <c r="QSG67" s="10"/>
      <c r="QSH67" s="10"/>
      <c r="QSI67" s="10"/>
      <c r="QSJ67" s="10"/>
      <c r="QSK67" s="10"/>
      <c r="QSL67" s="10"/>
      <c r="QSM67" s="10"/>
      <c r="QSN67" s="10"/>
      <c r="QSO67" s="10"/>
      <c r="QSP67" s="10"/>
      <c r="QSQ67" s="10"/>
      <c r="QSR67" s="10"/>
      <c r="QSS67" s="10"/>
      <c r="QST67" s="10"/>
      <c r="QSU67" s="10"/>
      <c r="QSV67" s="10"/>
      <c r="QSW67" s="10"/>
      <c r="QSX67" s="10"/>
      <c r="QSY67" s="10"/>
      <c r="QSZ67" s="10"/>
      <c r="QTA67" s="10"/>
      <c r="QTB67" s="10"/>
      <c r="QTC67" s="10"/>
      <c r="QTD67" s="10"/>
      <c r="QTE67" s="10"/>
      <c r="QTF67" s="10"/>
      <c r="QTG67" s="10"/>
      <c r="QTH67" s="10"/>
      <c r="QTI67" s="10"/>
      <c r="QTJ67" s="10"/>
      <c r="QTK67" s="10"/>
      <c r="QTL67" s="10"/>
      <c r="QTM67" s="10"/>
      <c r="QTN67" s="10"/>
      <c r="QTO67" s="10"/>
      <c r="QTP67" s="10"/>
      <c r="QTQ67" s="10"/>
      <c r="QTR67" s="10"/>
      <c r="QTS67" s="10"/>
      <c r="QTT67" s="10"/>
      <c r="QTU67" s="10"/>
      <c r="QTV67" s="10"/>
      <c r="QTW67" s="10"/>
      <c r="QTX67" s="10"/>
      <c r="QTY67" s="10"/>
      <c r="QTZ67" s="10"/>
      <c r="QUA67" s="10"/>
      <c r="QUB67" s="10"/>
      <c r="QUC67" s="10"/>
      <c r="QUD67" s="10"/>
      <c r="QUE67" s="10"/>
      <c r="QUF67" s="10"/>
      <c r="QUG67" s="10"/>
      <c r="QUH67" s="10"/>
      <c r="QUI67" s="10"/>
      <c r="QUJ67" s="10"/>
      <c r="QUK67" s="10"/>
      <c r="QUL67" s="10"/>
      <c r="QUM67" s="10"/>
      <c r="QUN67" s="10"/>
      <c r="QUO67" s="10"/>
      <c r="QUP67" s="10"/>
      <c r="QUQ67" s="10"/>
      <c r="QUR67" s="10"/>
      <c r="QUS67" s="10"/>
      <c r="QUT67" s="10"/>
      <c r="QUU67" s="10"/>
      <c r="QUV67" s="10"/>
      <c r="QUW67" s="10"/>
      <c r="QUX67" s="10"/>
      <c r="QUY67" s="10"/>
      <c r="QUZ67" s="10"/>
      <c r="QVA67" s="10"/>
      <c r="QVB67" s="10"/>
      <c r="QVC67" s="10"/>
      <c r="QVD67" s="10"/>
      <c r="QVE67" s="10"/>
      <c r="QVF67" s="10"/>
      <c r="QVG67" s="10"/>
      <c r="QVH67" s="10"/>
      <c r="QVI67" s="10"/>
      <c r="QVJ67" s="10"/>
      <c r="QVK67" s="10"/>
      <c r="QVL67" s="10"/>
      <c r="QVM67" s="10"/>
      <c r="QVN67" s="10"/>
      <c r="QVO67" s="10"/>
      <c r="QVP67" s="10"/>
      <c r="QVQ67" s="10"/>
      <c r="QVR67" s="10"/>
      <c r="QVS67" s="10"/>
      <c r="QVT67" s="10"/>
      <c r="QVU67" s="10"/>
      <c r="QVV67" s="10"/>
      <c r="QVW67" s="10"/>
      <c r="QVX67" s="10"/>
      <c r="QVY67" s="10"/>
      <c r="QVZ67" s="10"/>
      <c r="QWA67" s="10"/>
      <c r="QWB67" s="10"/>
      <c r="QWC67" s="10"/>
      <c r="QWD67" s="10"/>
      <c r="QWE67" s="10"/>
      <c r="QWF67" s="10"/>
      <c r="QWG67" s="10"/>
      <c r="QWH67" s="10"/>
      <c r="QWI67" s="10"/>
      <c r="QWJ67" s="10"/>
      <c r="QWK67" s="10"/>
      <c r="QWL67" s="10"/>
      <c r="QWM67" s="10"/>
      <c r="QWN67" s="10"/>
      <c r="QWO67" s="10"/>
      <c r="QWP67" s="10"/>
      <c r="QWQ67" s="10"/>
      <c r="QWR67" s="10"/>
      <c r="QWS67" s="10"/>
      <c r="QWT67" s="10"/>
      <c r="QWU67" s="10"/>
      <c r="QWV67" s="10"/>
      <c r="QWW67" s="10"/>
      <c r="QWX67" s="10"/>
      <c r="QWY67" s="10"/>
      <c r="QWZ67" s="10"/>
      <c r="QXA67" s="10"/>
      <c r="QXB67" s="10"/>
      <c r="QXC67" s="10"/>
      <c r="QXD67" s="10"/>
      <c r="QXE67" s="10"/>
      <c r="QXF67" s="10"/>
      <c r="QXG67" s="10"/>
      <c r="QXH67" s="10"/>
      <c r="QXI67" s="10"/>
      <c r="QXJ67" s="10"/>
      <c r="QXK67" s="10"/>
      <c r="QXL67" s="10"/>
      <c r="QXM67" s="10"/>
      <c r="QXN67" s="10"/>
      <c r="QXO67" s="10"/>
      <c r="QXP67" s="10"/>
      <c r="QXQ67" s="10"/>
      <c r="QXR67" s="10"/>
      <c r="QXS67" s="10"/>
      <c r="QXT67" s="10"/>
      <c r="QXU67" s="10"/>
      <c r="QXV67" s="10"/>
      <c r="QXW67" s="10"/>
      <c r="QXX67" s="10"/>
      <c r="QXY67" s="10"/>
      <c r="QXZ67" s="10"/>
      <c r="QYA67" s="10"/>
      <c r="QYB67" s="10"/>
      <c r="QYC67" s="10"/>
      <c r="QYD67" s="10"/>
      <c r="QYE67" s="10"/>
      <c r="QYF67" s="10"/>
      <c r="QYG67" s="10"/>
      <c r="QYH67" s="10"/>
      <c r="QYI67" s="10"/>
      <c r="QYJ67" s="10"/>
      <c r="QYK67" s="10"/>
      <c r="QYL67" s="10"/>
      <c r="QYM67" s="10"/>
      <c r="QYN67" s="10"/>
      <c r="QYO67" s="10"/>
      <c r="QYP67" s="10"/>
      <c r="QYQ67" s="10"/>
      <c r="QYR67" s="10"/>
      <c r="QYS67" s="10"/>
      <c r="QYT67" s="10"/>
      <c r="QYU67" s="10"/>
      <c r="QYV67" s="10"/>
      <c r="QYW67" s="10"/>
      <c r="QYX67" s="10"/>
      <c r="QYY67" s="10"/>
      <c r="QYZ67" s="10"/>
      <c r="QZA67" s="10"/>
      <c r="QZB67" s="10"/>
      <c r="QZC67" s="10"/>
      <c r="QZD67" s="10"/>
      <c r="QZE67" s="10"/>
      <c r="QZF67" s="10"/>
      <c r="QZG67" s="10"/>
      <c r="QZH67" s="10"/>
      <c r="QZI67" s="10"/>
      <c r="QZJ67" s="10"/>
      <c r="QZK67" s="10"/>
      <c r="QZL67" s="10"/>
      <c r="QZM67" s="10"/>
      <c r="QZN67" s="10"/>
      <c r="QZO67" s="10"/>
      <c r="QZP67" s="10"/>
      <c r="QZQ67" s="10"/>
      <c r="QZR67" s="10"/>
      <c r="QZS67" s="10"/>
      <c r="QZT67" s="10"/>
      <c r="QZU67" s="10"/>
      <c r="QZV67" s="10"/>
      <c r="QZW67" s="10"/>
      <c r="QZX67" s="10"/>
      <c r="QZY67" s="10"/>
      <c r="QZZ67" s="10"/>
      <c r="RAA67" s="10"/>
      <c r="RAB67" s="10"/>
      <c r="RAC67" s="10"/>
      <c r="RAD67" s="10"/>
      <c r="RAE67" s="10"/>
      <c r="RAF67" s="10"/>
      <c r="RAG67" s="10"/>
      <c r="RAH67" s="10"/>
      <c r="RAI67" s="10"/>
      <c r="RAJ67" s="10"/>
      <c r="RAK67" s="10"/>
      <c r="RAL67" s="10"/>
      <c r="RAM67" s="10"/>
      <c r="RAN67" s="10"/>
      <c r="RAO67" s="10"/>
      <c r="RAP67" s="10"/>
      <c r="RAQ67" s="10"/>
      <c r="RAR67" s="10"/>
      <c r="RAS67" s="10"/>
      <c r="RAT67" s="10"/>
      <c r="RAU67" s="10"/>
      <c r="RAV67" s="10"/>
      <c r="RAW67" s="10"/>
      <c r="RAX67" s="10"/>
      <c r="RAY67" s="10"/>
      <c r="RAZ67" s="10"/>
      <c r="RBA67" s="10"/>
      <c r="RBB67" s="10"/>
      <c r="RBC67" s="10"/>
      <c r="RBD67" s="10"/>
      <c r="RBE67" s="10"/>
      <c r="RBF67" s="10"/>
      <c r="RBG67" s="10"/>
      <c r="RBH67" s="10"/>
      <c r="RBI67" s="10"/>
      <c r="RBJ67" s="10"/>
      <c r="RBK67" s="10"/>
      <c r="RBL67" s="10"/>
      <c r="RBM67" s="10"/>
      <c r="RBN67" s="10"/>
      <c r="RBO67" s="10"/>
      <c r="RBP67" s="10"/>
      <c r="RBQ67" s="10"/>
      <c r="RBR67" s="10"/>
      <c r="RBS67" s="10"/>
      <c r="RBT67" s="10"/>
      <c r="RBU67" s="10"/>
      <c r="RBV67" s="10"/>
      <c r="RBW67" s="10"/>
      <c r="RBX67" s="10"/>
      <c r="RBY67" s="10"/>
      <c r="RBZ67" s="10"/>
      <c r="RCA67" s="10"/>
      <c r="RCB67" s="10"/>
      <c r="RCC67" s="10"/>
      <c r="RCD67" s="10"/>
      <c r="RCE67" s="10"/>
      <c r="RCF67" s="10"/>
      <c r="RCG67" s="10"/>
      <c r="RCH67" s="10"/>
      <c r="RCI67" s="10"/>
      <c r="RCJ67" s="10"/>
      <c r="RCK67" s="10"/>
      <c r="RCL67" s="10"/>
      <c r="RCM67" s="10"/>
      <c r="RCN67" s="10"/>
      <c r="RCO67" s="10"/>
      <c r="RCP67" s="10"/>
      <c r="RCQ67" s="10"/>
      <c r="RCR67" s="10"/>
      <c r="RCS67" s="10"/>
      <c r="RCT67" s="10"/>
      <c r="RCU67" s="10"/>
      <c r="RCV67" s="10"/>
      <c r="RCW67" s="10"/>
      <c r="RCX67" s="10"/>
      <c r="RCY67" s="10"/>
      <c r="RCZ67" s="10"/>
      <c r="RDA67" s="10"/>
      <c r="RDB67" s="10"/>
      <c r="RDC67" s="10"/>
      <c r="RDD67" s="10"/>
      <c r="RDE67" s="10"/>
      <c r="RDF67" s="10"/>
      <c r="RDG67" s="10"/>
      <c r="RDH67" s="10"/>
      <c r="RDI67" s="10"/>
      <c r="RDJ67" s="10"/>
      <c r="RDK67" s="10"/>
      <c r="RDL67" s="10"/>
      <c r="RDM67" s="10"/>
      <c r="RDN67" s="10"/>
      <c r="RDO67" s="10"/>
      <c r="RDP67" s="10"/>
      <c r="RDQ67" s="10"/>
      <c r="RDR67" s="10"/>
      <c r="RDS67" s="10"/>
      <c r="RDT67" s="10"/>
      <c r="RDU67" s="10"/>
      <c r="RDV67" s="10"/>
      <c r="RDW67" s="10"/>
      <c r="RDX67" s="10"/>
      <c r="RDY67" s="10"/>
      <c r="RDZ67" s="10"/>
      <c r="REA67" s="10"/>
      <c r="REB67" s="10"/>
      <c r="REC67" s="10"/>
      <c r="RED67" s="10"/>
      <c r="REE67" s="10"/>
      <c r="REF67" s="10"/>
      <c r="REG67" s="10"/>
      <c r="REH67" s="10"/>
      <c r="REI67" s="10"/>
      <c r="REJ67" s="10"/>
      <c r="REK67" s="10"/>
      <c r="REL67" s="10"/>
      <c r="REM67" s="10"/>
      <c r="REN67" s="10"/>
      <c r="REO67" s="10"/>
      <c r="REP67" s="10"/>
      <c r="REQ67" s="10"/>
      <c r="RER67" s="10"/>
      <c r="RES67" s="10"/>
      <c r="RET67" s="10"/>
      <c r="REU67" s="10"/>
      <c r="REV67" s="10"/>
      <c r="REW67" s="10"/>
      <c r="REX67" s="10"/>
      <c r="REY67" s="10"/>
      <c r="REZ67" s="10"/>
      <c r="RFA67" s="10"/>
      <c r="RFB67" s="10"/>
      <c r="RFC67" s="10"/>
      <c r="RFD67" s="10"/>
      <c r="RFE67" s="10"/>
      <c r="RFF67" s="10"/>
      <c r="RFG67" s="10"/>
      <c r="RFH67" s="10"/>
      <c r="RFI67" s="10"/>
      <c r="RFJ67" s="10"/>
      <c r="RFK67" s="10"/>
      <c r="RFL67" s="10"/>
      <c r="RFM67" s="10"/>
      <c r="RFN67" s="10"/>
      <c r="RFO67" s="10"/>
      <c r="RFP67" s="10"/>
      <c r="RFQ67" s="10"/>
      <c r="RFR67" s="10"/>
      <c r="RFS67" s="10"/>
      <c r="RFT67" s="10"/>
      <c r="RFU67" s="10"/>
      <c r="RFV67" s="10"/>
      <c r="RFW67" s="10"/>
      <c r="RFX67" s="10"/>
      <c r="RFY67" s="10"/>
      <c r="RFZ67" s="10"/>
      <c r="RGA67" s="10"/>
      <c r="RGB67" s="10"/>
      <c r="RGC67" s="10"/>
      <c r="RGD67" s="10"/>
      <c r="RGE67" s="10"/>
      <c r="RGF67" s="10"/>
      <c r="RGG67" s="10"/>
      <c r="RGH67" s="10"/>
      <c r="RGI67" s="10"/>
      <c r="RGJ67" s="10"/>
      <c r="RGK67" s="10"/>
      <c r="RGL67" s="10"/>
      <c r="RGM67" s="10"/>
      <c r="RGN67" s="10"/>
      <c r="RGO67" s="10"/>
      <c r="RGP67" s="10"/>
      <c r="RGQ67" s="10"/>
      <c r="RGR67" s="10"/>
      <c r="RGS67" s="10"/>
      <c r="RGT67" s="10"/>
      <c r="RGU67" s="10"/>
      <c r="RGV67" s="10"/>
      <c r="RGW67" s="10"/>
      <c r="RGX67" s="10"/>
      <c r="RGY67" s="10"/>
      <c r="RGZ67" s="10"/>
      <c r="RHA67" s="10"/>
      <c r="RHB67" s="10"/>
      <c r="RHC67" s="10"/>
      <c r="RHD67" s="10"/>
      <c r="RHE67" s="10"/>
      <c r="RHF67" s="10"/>
      <c r="RHG67" s="10"/>
      <c r="RHH67" s="10"/>
      <c r="RHI67" s="10"/>
      <c r="RHJ67" s="10"/>
      <c r="RHK67" s="10"/>
      <c r="RHL67" s="10"/>
      <c r="RHM67" s="10"/>
      <c r="RHN67" s="10"/>
      <c r="RHO67" s="10"/>
      <c r="RHP67" s="10"/>
      <c r="RHQ67" s="10"/>
      <c r="RHR67" s="10"/>
      <c r="RHS67" s="10"/>
      <c r="RHT67" s="10"/>
      <c r="RHU67" s="10"/>
      <c r="RHV67" s="10"/>
      <c r="RHW67" s="10"/>
      <c r="RHX67" s="10"/>
      <c r="RHY67" s="10"/>
      <c r="RHZ67" s="10"/>
      <c r="RIA67" s="10"/>
      <c r="RIB67" s="10"/>
      <c r="RIC67" s="10"/>
      <c r="RID67" s="10"/>
      <c r="RIE67" s="10"/>
      <c r="RIF67" s="10"/>
      <c r="RIG67" s="10"/>
      <c r="RIH67" s="10"/>
      <c r="RII67" s="10"/>
      <c r="RIJ67" s="10"/>
      <c r="RIK67" s="10"/>
      <c r="RIL67" s="10"/>
      <c r="RIM67" s="10"/>
      <c r="RIN67" s="10"/>
      <c r="RIO67" s="10"/>
      <c r="RIP67" s="10"/>
      <c r="RIQ67" s="10"/>
      <c r="RIR67" s="10"/>
      <c r="RIS67" s="10"/>
      <c r="RIT67" s="10"/>
      <c r="RIU67" s="10"/>
      <c r="RIV67" s="10"/>
      <c r="RIW67" s="10"/>
      <c r="RIX67" s="10"/>
      <c r="RIY67" s="10"/>
      <c r="RIZ67" s="10"/>
      <c r="RJA67" s="10"/>
      <c r="RJB67" s="10"/>
      <c r="RJC67" s="10"/>
      <c r="RJD67" s="10"/>
      <c r="RJE67" s="10"/>
      <c r="RJF67" s="10"/>
      <c r="RJG67" s="10"/>
      <c r="RJH67" s="10"/>
      <c r="RJI67" s="10"/>
      <c r="RJJ67" s="10"/>
      <c r="RJK67" s="10"/>
      <c r="RJL67" s="10"/>
      <c r="RJM67" s="10"/>
      <c r="RJN67" s="10"/>
      <c r="RJO67" s="10"/>
      <c r="RJP67" s="10"/>
      <c r="RJQ67" s="10"/>
      <c r="RJR67" s="10"/>
      <c r="RJS67" s="10"/>
      <c r="RJT67" s="10"/>
      <c r="RJU67" s="10"/>
      <c r="RJV67" s="10"/>
      <c r="RJW67" s="10"/>
      <c r="RJX67" s="10"/>
      <c r="RJY67" s="10"/>
      <c r="RJZ67" s="10"/>
      <c r="RKA67" s="10"/>
      <c r="RKB67" s="10"/>
      <c r="RKC67" s="10"/>
      <c r="RKD67" s="10"/>
      <c r="RKE67" s="10"/>
      <c r="RKF67" s="10"/>
      <c r="RKG67" s="10"/>
      <c r="RKH67" s="10"/>
      <c r="RKI67" s="10"/>
      <c r="RKJ67" s="10"/>
      <c r="RKK67" s="10"/>
      <c r="RKL67" s="10"/>
      <c r="RKM67" s="10"/>
      <c r="RKN67" s="10"/>
      <c r="RKO67" s="10"/>
      <c r="RKP67" s="10"/>
      <c r="RKQ67" s="10"/>
      <c r="RKR67" s="10"/>
      <c r="RKS67" s="10"/>
      <c r="RKT67" s="10"/>
      <c r="RKU67" s="10"/>
      <c r="RKV67" s="10"/>
      <c r="RKW67" s="10"/>
      <c r="RKX67" s="10"/>
      <c r="RKY67" s="10"/>
      <c r="RKZ67" s="10"/>
      <c r="RLA67" s="10"/>
      <c r="RLB67" s="10"/>
      <c r="RLC67" s="10"/>
      <c r="RLD67" s="10"/>
      <c r="RLE67" s="10"/>
      <c r="RLF67" s="10"/>
      <c r="RLG67" s="10"/>
      <c r="RLH67" s="10"/>
      <c r="RLI67" s="10"/>
      <c r="RLJ67" s="10"/>
      <c r="RLK67" s="10"/>
      <c r="RLL67" s="10"/>
      <c r="RLM67" s="10"/>
      <c r="RLN67" s="10"/>
      <c r="RLO67" s="10"/>
      <c r="RLP67" s="10"/>
      <c r="RLQ67" s="10"/>
      <c r="RLR67" s="10"/>
      <c r="RLS67" s="10"/>
      <c r="RLT67" s="10"/>
      <c r="RLU67" s="10"/>
      <c r="RLV67" s="10"/>
      <c r="RLW67" s="10"/>
      <c r="RLX67" s="10"/>
      <c r="RLY67" s="10"/>
      <c r="RLZ67" s="10"/>
      <c r="RMA67" s="10"/>
      <c r="RMB67" s="10"/>
      <c r="RMC67" s="10"/>
      <c r="RMD67" s="10"/>
      <c r="RME67" s="10"/>
      <c r="RMF67" s="10"/>
      <c r="RMG67" s="10"/>
      <c r="RMH67" s="10"/>
      <c r="RMI67" s="10"/>
      <c r="RMJ67" s="10"/>
      <c r="RMK67" s="10"/>
      <c r="RML67" s="10"/>
      <c r="RMM67" s="10"/>
      <c r="RMN67" s="10"/>
      <c r="RMO67" s="10"/>
      <c r="RMP67" s="10"/>
      <c r="RMQ67" s="10"/>
      <c r="RMR67" s="10"/>
      <c r="RMS67" s="10"/>
      <c r="RMT67" s="10"/>
      <c r="RMU67" s="10"/>
      <c r="RMV67" s="10"/>
      <c r="RMW67" s="10"/>
      <c r="RMX67" s="10"/>
      <c r="RMY67" s="10"/>
      <c r="RMZ67" s="10"/>
      <c r="RNA67" s="10"/>
      <c r="RNB67" s="10"/>
      <c r="RNC67" s="10"/>
      <c r="RND67" s="10"/>
      <c r="RNE67" s="10"/>
      <c r="RNF67" s="10"/>
      <c r="RNG67" s="10"/>
      <c r="RNH67" s="10"/>
      <c r="RNI67" s="10"/>
      <c r="RNJ67" s="10"/>
      <c r="RNK67" s="10"/>
      <c r="RNL67" s="10"/>
      <c r="RNM67" s="10"/>
      <c r="RNN67" s="10"/>
      <c r="RNO67" s="10"/>
      <c r="RNP67" s="10"/>
      <c r="RNQ67" s="10"/>
      <c r="RNR67" s="10"/>
      <c r="RNS67" s="10"/>
      <c r="RNT67" s="10"/>
      <c r="RNU67" s="10"/>
      <c r="RNV67" s="10"/>
      <c r="RNW67" s="10"/>
      <c r="RNX67" s="10"/>
      <c r="RNY67" s="10"/>
      <c r="RNZ67" s="10"/>
      <c r="ROA67" s="10"/>
      <c r="ROB67" s="10"/>
      <c r="ROC67" s="10"/>
      <c r="ROD67" s="10"/>
      <c r="ROE67" s="10"/>
      <c r="ROF67" s="10"/>
      <c r="ROG67" s="10"/>
      <c r="ROH67" s="10"/>
      <c r="ROI67" s="10"/>
      <c r="ROJ67" s="10"/>
      <c r="ROK67" s="10"/>
      <c r="ROL67" s="10"/>
      <c r="ROM67" s="10"/>
      <c r="RON67" s="10"/>
      <c r="ROO67" s="10"/>
      <c r="ROP67" s="10"/>
      <c r="ROQ67" s="10"/>
      <c r="ROR67" s="10"/>
      <c r="ROS67" s="10"/>
      <c r="ROT67" s="10"/>
      <c r="ROU67" s="10"/>
      <c r="ROV67" s="10"/>
      <c r="ROW67" s="10"/>
      <c r="ROX67" s="10"/>
      <c r="ROY67" s="10"/>
      <c r="ROZ67" s="10"/>
      <c r="RPA67" s="10"/>
      <c r="RPB67" s="10"/>
      <c r="RPC67" s="10"/>
      <c r="RPD67" s="10"/>
      <c r="RPE67" s="10"/>
      <c r="RPF67" s="10"/>
      <c r="RPG67" s="10"/>
      <c r="RPH67" s="10"/>
      <c r="RPI67" s="10"/>
      <c r="RPJ67" s="10"/>
      <c r="RPK67" s="10"/>
      <c r="RPL67" s="10"/>
      <c r="RPM67" s="10"/>
      <c r="RPN67" s="10"/>
      <c r="RPO67" s="10"/>
      <c r="RPP67" s="10"/>
      <c r="RPQ67" s="10"/>
      <c r="RPR67" s="10"/>
      <c r="RPS67" s="10"/>
      <c r="RPT67" s="10"/>
      <c r="RPU67" s="10"/>
      <c r="RPV67" s="10"/>
      <c r="RPW67" s="10"/>
      <c r="RPX67" s="10"/>
      <c r="RPY67" s="10"/>
      <c r="RPZ67" s="10"/>
      <c r="RQA67" s="10"/>
      <c r="RQB67" s="10"/>
      <c r="RQC67" s="10"/>
      <c r="RQD67" s="10"/>
      <c r="RQE67" s="10"/>
      <c r="RQF67" s="10"/>
      <c r="RQG67" s="10"/>
      <c r="RQH67" s="10"/>
      <c r="RQI67" s="10"/>
      <c r="RQJ67" s="10"/>
      <c r="RQK67" s="10"/>
      <c r="RQL67" s="10"/>
      <c r="RQM67" s="10"/>
      <c r="RQN67" s="10"/>
      <c r="RQO67" s="10"/>
      <c r="RQP67" s="10"/>
      <c r="RQQ67" s="10"/>
      <c r="RQR67" s="10"/>
      <c r="RQS67" s="10"/>
      <c r="RQT67" s="10"/>
      <c r="RQU67" s="10"/>
      <c r="RQV67" s="10"/>
      <c r="RQW67" s="10"/>
      <c r="RQX67" s="10"/>
      <c r="RQY67" s="10"/>
      <c r="RQZ67" s="10"/>
      <c r="RRA67" s="10"/>
      <c r="RRB67" s="10"/>
      <c r="RRC67" s="10"/>
      <c r="RRD67" s="10"/>
      <c r="RRE67" s="10"/>
      <c r="RRF67" s="10"/>
      <c r="RRG67" s="10"/>
      <c r="RRH67" s="10"/>
      <c r="RRI67" s="10"/>
      <c r="RRJ67" s="10"/>
      <c r="RRK67" s="10"/>
      <c r="RRL67" s="10"/>
      <c r="RRM67" s="10"/>
      <c r="RRN67" s="10"/>
      <c r="RRO67" s="10"/>
      <c r="RRP67" s="10"/>
      <c r="RRQ67" s="10"/>
      <c r="RRR67" s="10"/>
      <c r="RRS67" s="10"/>
      <c r="RRT67" s="10"/>
      <c r="RRU67" s="10"/>
      <c r="RRV67" s="10"/>
      <c r="RRW67" s="10"/>
      <c r="RRX67" s="10"/>
      <c r="RRY67" s="10"/>
      <c r="RRZ67" s="10"/>
      <c r="RSA67" s="10"/>
      <c r="RSB67" s="10"/>
      <c r="RSC67" s="10"/>
      <c r="RSD67" s="10"/>
      <c r="RSE67" s="10"/>
      <c r="RSF67" s="10"/>
      <c r="RSG67" s="10"/>
      <c r="RSH67" s="10"/>
      <c r="RSI67" s="10"/>
      <c r="RSJ67" s="10"/>
      <c r="RSK67" s="10"/>
      <c r="RSL67" s="10"/>
      <c r="RSM67" s="10"/>
      <c r="RSN67" s="10"/>
      <c r="RSO67" s="10"/>
      <c r="RSP67" s="10"/>
      <c r="RSQ67" s="10"/>
      <c r="RSR67" s="10"/>
      <c r="RSS67" s="10"/>
      <c r="RST67" s="10"/>
      <c r="RSU67" s="10"/>
      <c r="RSV67" s="10"/>
      <c r="RSW67" s="10"/>
      <c r="RSX67" s="10"/>
      <c r="RSY67" s="10"/>
      <c r="RSZ67" s="10"/>
      <c r="RTA67" s="10"/>
      <c r="RTB67" s="10"/>
      <c r="RTC67" s="10"/>
      <c r="RTD67" s="10"/>
      <c r="RTE67" s="10"/>
      <c r="RTF67" s="10"/>
      <c r="RTG67" s="10"/>
      <c r="RTH67" s="10"/>
      <c r="RTI67" s="10"/>
      <c r="RTJ67" s="10"/>
      <c r="RTK67" s="10"/>
      <c r="RTL67" s="10"/>
      <c r="RTM67" s="10"/>
      <c r="RTN67" s="10"/>
      <c r="RTO67" s="10"/>
      <c r="RTP67" s="10"/>
      <c r="RTQ67" s="10"/>
      <c r="RTR67" s="10"/>
      <c r="RTS67" s="10"/>
      <c r="RTT67" s="10"/>
      <c r="RTU67" s="10"/>
      <c r="RTV67" s="10"/>
      <c r="RTW67" s="10"/>
      <c r="RTX67" s="10"/>
      <c r="RTY67" s="10"/>
      <c r="RTZ67" s="10"/>
      <c r="RUA67" s="10"/>
      <c r="RUB67" s="10"/>
      <c r="RUC67" s="10"/>
      <c r="RUD67" s="10"/>
      <c r="RUE67" s="10"/>
      <c r="RUF67" s="10"/>
      <c r="RUG67" s="10"/>
      <c r="RUH67" s="10"/>
      <c r="RUI67" s="10"/>
      <c r="RUJ67" s="10"/>
      <c r="RUK67" s="10"/>
      <c r="RUL67" s="10"/>
      <c r="RUM67" s="10"/>
      <c r="RUN67" s="10"/>
      <c r="RUO67" s="10"/>
      <c r="RUP67" s="10"/>
      <c r="RUQ67" s="10"/>
      <c r="RUR67" s="10"/>
      <c r="RUS67" s="10"/>
      <c r="RUT67" s="10"/>
      <c r="RUU67" s="10"/>
      <c r="RUV67" s="10"/>
      <c r="RUW67" s="10"/>
      <c r="RUX67" s="10"/>
      <c r="RUY67" s="10"/>
      <c r="RUZ67" s="10"/>
      <c r="RVA67" s="10"/>
      <c r="RVB67" s="10"/>
      <c r="RVC67" s="10"/>
      <c r="RVD67" s="10"/>
      <c r="RVE67" s="10"/>
      <c r="RVF67" s="10"/>
      <c r="RVG67" s="10"/>
      <c r="RVH67" s="10"/>
      <c r="RVI67" s="10"/>
      <c r="RVJ67" s="10"/>
      <c r="RVK67" s="10"/>
      <c r="RVL67" s="10"/>
      <c r="RVM67" s="10"/>
      <c r="RVN67" s="10"/>
      <c r="RVO67" s="10"/>
      <c r="RVP67" s="10"/>
      <c r="RVQ67" s="10"/>
      <c r="RVR67" s="10"/>
      <c r="RVS67" s="10"/>
      <c r="RVT67" s="10"/>
      <c r="RVU67" s="10"/>
      <c r="RVV67" s="10"/>
      <c r="RVW67" s="10"/>
      <c r="RVX67" s="10"/>
      <c r="RVY67" s="10"/>
      <c r="RVZ67" s="10"/>
      <c r="RWA67" s="10"/>
      <c r="RWB67" s="10"/>
      <c r="RWC67" s="10"/>
      <c r="RWD67" s="10"/>
      <c r="RWE67" s="10"/>
      <c r="RWF67" s="10"/>
      <c r="RWG67" s="10"/>
      <c r="RWH67" s="10"/>
      <c r="RWI67" s="10"/>
      <c r="RWJ67" s="10"/>
      <c r="RWK67" s="10"/>
      <c r="RWL67" s="10"/>
      <c r="RWM67" s="10"/>
      <c r="RWN67" s="10"/>
      <c r="RWO67" s="10"/>
      <c r="RWP67" s="10"/>
      <c r="RWQ67" s="10"/>
      <c r="RWR67" s="10"/>
      <c r="RWS67" s="10"/>
      <c r="RWT67" s="10"/>
      <c r="RWU67" s="10"/>
      <c r="RWV67" s="10"/>
      <c r="RWW67" s="10"/>
      <c r="RWX67" s="10"/>
      <c r="RWY67" s="10"/>
      <c r="RWZ67" s="10"/>
      <c r="RXA67" s="10"/>
      <c r="RXB67" s="10"/>
      <c r="RXC67" s="10"/>
      <c r="RXD67" s="10"/>
      <c r="RXE67" s="10"/>
      <c r="RXF67" s="10"/>
      <c r="RXG67" s="10"/>
      <c r="RXH67" s="10"/>
      <c r="RXI67" s="10"/>
      <c r="RXJ67" s="10"/>
      <c r="RXK67" s="10"/>
      <c r="RXL67" s="10"/>
      <c r="RXM67" s="10"/>
      <c r="RXN67" s="10"/>
      <c r="RXO67" s="10"/>
      <c r="RXP67" s="10"/>
      <c r="RXQ67" s="10"/>
      <c r="RXR67" s="10"/>
      <c r="RXS67" s="10"/>
      <c r="RXT67" s="10"/>
      <c r="RXU67" s="10"/>
      <c r="RXV67" s="10"/>
      <c r="RXW67" s="10"/>
      <c r="RXX67" s="10"/>
      <c r="RXY67" s="10"/>
      <c r="RXZ67" s="10"/>
      <c r="RYA67" s="10"/>
      <c r="RYB67" s="10"/>
      <c r="RYC67" s="10"/>
      <c r="RYD67" s="10"/>
      <c r="RYE67" s="10"/>
      <c r="RYF67" s="10"/>
      <c r="RYG67" s="10"/>
      <c r="RYH67" s="10"/>
      <c r="RYI67" s="10"/>
      <c r="RYJ67" s="10"/>
      <c r="RYK67" s="10"/>
      <c r="RYL67" s="10"/>
      <c r="RYM67" s="10"/>
      <c r="RYN67" s="10"/>
      <c r="RYO67" s="10"/>
      <c r="RYP67" s="10"/>
      <c r="RYQ67" s="10"/>
      <c r="RYR67" s="10"/>
      <c r="RYS67" s="10"/>
      <c r="RYT67" s="10"/>
      <c r="RYU67" s="10"/>
      <c r="RYV67" s="10"/>
      <c r="RYW67" s="10"/>
      <c r="RYX67" s="10"/>
      <c r="RYY67" s="10"/>
      <c r="RYZ67" s="10"/>
      <c r="RZA67" s="10"/>
      <c r="RZB67" s="10"/>
      <c r="RZC67" s="10"/>
      <c r="RZD67" s="10"/>
      <c r="RZE67" s="10"/>
      <c r="RZF67" s="10"/>
      <c r="RZG67" s="10"/>
      <c r="RZH67" s="10"/>
      <c r="RZI67" s="10"/>
      <c r="RZJ67" s="10"/>
      <c r="RZK67" s="10"/>
      <c r="RZL67" s="10"/>
      <c r="RZM67" s="10"/>
      <c r="RZN67" s="10"/>
      <c r="RZO67" s="10"/>
      <c r="RZP67" s="10"/>
      <c r="RZQ67" s="10"/>
      <c r="RZR67" s="10"/>
      <c r="RZS67" s="10"/>
      <c r="RZT67" s="10"/>
      <c r="RZU67" s="10"/>
      <c r="RZV67" s="10"/>
      <c r="RZW67" s="10"/>
      <c r="RZX67" s="10"/>
      <c r="RZY67" s="10"/>
      <c r="RZZ67" s="10"/>
      <c r="SAA67" s="10"/>
      <c r="SAB67" s="10"/>
      <c r="SAC67" s="10"/>
      <c r="SAD67" s="10"/>
      <c r="SAE67" s="10"/>
      <c r="SAF67" s="10"/>
      <c r="SAG67" s="10"/>
      <c r="SAH67" s="10"/>
      <c r="SAI67" s="10"/>
      <c r="SAJ67" s="10"/>
      <c r="SAK67" s="10"/>
      <c r="SAL67" s="10"/>
      <c r="SAM67" s="10"/>
      <c r="SAN67" s="10"/>
      <c r="SAO67" s="10"/>
      <c r="SAP67" s="10"/>
      <c r="SAQ67" s="10"/>
      <c r="SAR67" s="10"/>
      <c r="SAS67" s="10"/>
      <c r="SAT67" s="10"/>
      <c r="SAU67" s="10"/>
      <c r="SAV67" s="10"/>
      <c r="SAW67" s="10"/>
      <c r="SAX67" s="10"/>
      <c r="SAY67" s="10"/>
      <c r="SAZ67" s="10"/>
      <c r="SBA67" s="10"/>
      <c r="SBB67" s="10"/>
      <c r="SBC67" s="10"/>
      <c r="SBD67" s="10"/>
      <c r="SBE67" s="10"/>
      <c r="SBF67" s="10"/>
      <c r="SBG67" s="10"/>
      <c r="SBH67" s="10"/>
      <c r="SBI67" s="10"/>
      <c r="SBJ67" s="10"/>
      <c r="SBK67" s="10"/>
      <c r="SBL67" s="10"/>
      <c r="SBM67" s="10"/>
      <c r="SBN67" s="10"/>
      <c r="SBO67" s="10"/>
      <c r="SBP67" s="10"/>
      <c r="SBQ67" s="10"/>
      <c r="SBR67" s="10"/>
      <c r="SBS67" s="10"/>
      <c r="SBT67" s="10"/>
      <c r="SBU67" s="10"/>
      <c r="SBV67" s="10"/>
      <c r="SBW67" s="10"/>
      <c r="SBX67" s="10"/>
      <c r="SBY67" s="10"/>
      <c r="SBZ67" s="10"/>
      <c r="SCA67" s="10"/>
      <c r="SCB67" s="10"/>
      <c r="SCC67" s="10"/>
      <c r="SCD67" s="10"/>
      <c r="SCE67" s="10"/>
      <c r="SCF67" s="10"/>
      <c r="SCG67" s="10"/>
      <c r="SCH67" s="10"/>
      <c r="SCI67" s="10"/>
      <c r="SCJ67" s="10"/>
      <c r="SCK67" s="10"/>
      <c r="SCL67" s="10"/>
      <c r="SCM67" s="10"/>
      <c r="SCN67" s="10"/>
      <c r="SCO67" s="10"/>
      <c r="SCP67" s="10"/>
      <c r="SCQ67" s="10"/>
      <c r="SCR67" s="10"/>
      <c r="SCS67" s="10"/>
      <c r="SCT67" s="10"/>
      <c r="SCU67" s="10"/>
      <c r="SCV67" s="10"/>
      <c r="SCW67" s="10"/>
      <c r="SCX67" s="10"/>
      <c r="SCY67" s="10"/>
      <c r="SCZ67" s="10"/>
      <c r="SDA67" s="10"/>
      <c r="SDB67" s="10"/>
      <c r="SDC67" s="10"/>
      <c r="SDD67" s="10"/>
      <c r="SDE67" s="10"/>
      <c r="SDF67" s="10"/>
      <c r="SDG67" s="10"/>
      <c r="SDH67" s="10"/>
      <c r="SDI67" s="10"/>
      <c r="SDJ67" s="10"/>
      <c r="SDK67" s="10"/>
      <c r="SDL67" s="10"/>
      <c r="SDM67" s="10"/>
      <c r="SDN67" s="10"/>
      <c r="SDO67" s="10"/>
      <c r="SDP67" s="10"/>
      <c r="SDQ67" s="10"/>
      <c r="SDR67" s="10"/>
      <c r="SDS67" s="10"/>
      <c r="SDT67" s="10"/>
      <c r="SDU67" s="10"/>
      <c r="SDV67" s="10"/>
      <c r="SDW67" s="10"/>
      <c r="SDX67" s="10"/>
      <c r="SDY67" s="10"/>
      <c r="SDZ67" s="10"/>
      <c r="SEA67" s="10"/>
      <c r="SEB67" s="10"/>
      <c r="SEC67" s="10"/>
      <c r="SED67" s="10"/>
      <c r="SEE67" s="10"/>
      <c r="SEF67" s="10"/>
      <c r="SEG67" s="10"/>
      <c r="SEH67" s="10"/>
      <c r="SEI67" s="10"/>
      <c r="SEJ67" s="10"/>
      <c r="SEK67" s="10"/>
      <c r="SEL67" s="10"/>
      <c r="SEM67" s="10"/>
      <c r="SEN67" s="10"/>
      <c r="SEO67" s="10"/>
      <c r="SEP67" s="10"/>
      <c r="SEQ67" s="10"/>
      <c r="SER67" s="10"/>
      <c r="SES67" s="10"/>
      <c r="SET67" s="10"/>
      <c r="SEU67" s="10"/>
      <c r="SEV67" s="10"/>
      <c r="SEW67" s="10"/>
      <c r="SEX67" s="10"/>
      <c r="SEY67" s="10"/>
      <c r="SEZ67" s="10"/>
      <c r="SFA67" s="10"/>
      <c r="SFB67" s="10"/>
      <c r="SFC67" s="10"/>
      <c r="SFD67" s="10"/>
      <c r="SFE67" s="10"/>
      <c r="SFF67" s="10"/>
      <c r="SFG67" s="10"/>
      <c r="SFH67" s="10"/>
      <c r="SFI67" s="10"/>
      <c r="SFJ67" s="10"/>
      <c r="SFK67" s="10"/>
      <c r="SFL67" s="10"/>
      <c r="SFM67" s="10"/>
      <c r="SFN67" s="10"/>
      <c r="SFO67" s="10"/>
      <c r="SFP67" s="10"/>
      <c r="SFQ67" s="10"/>
      <c r="SFR67" s="10"/>
      <c r="SFS67" s="10"/>
      <c r="SFT67" s="10"/>
      <c r="SFU67" s="10"/>
      <c r="SFV67" s="10"/>
      <c r="SFW67" s="10"/>
      <c r="SFX67" s="10"/>
      <c r="SFY67" s="10"/>
      <c r="SFZ67" s="10"/>
      <c r="SGA67" s="10"/>
      <c r="SGB67" s="10"/>
      <c r="SGC67" s="10"/>
      <c r="SGD67" s="10"/>
      <c r="SGE67" s="10"/>
      <c r="SGF67" s="10"/>
      <c r="SGG67" s="10"/>
      <c r="SGH67" s="10"/>
      <c r="SGI67" s="10"/>
      <c r="SGJ67" s="10"/>
      <c r="SGK67" s="10"/>
      <c r="SGL67" s="10"/>
      <c r="SGM67" s="10"/>
      <c r="SGN67" s="10"/>
      <c r="SGO67" s="10"/>
      <c r="SGP67" s="10"/>
      <c r="SGQ67" s="10"/>
      <c r="SGR67" s="10"/>
      <c r="SGS67" s="10"/>
      <c r="SGT67" s="10"/>
      <c r="SGU67" s="10"/>
      <c r="SGV67" s="10"/>
      <c r="SGW67" s="10"/>
      <c r="SGX67" s="10"/>
      <c r="SGY67" s="10"/>
      <c r="SGZ67" s="10"/>
      <c r="SHA67" s="10"/>
      <c r="SHB67" s="10"/>
      <c r="SHC67" s="10"/>
      <c r="SHD67" s="10"/>
      <c r="SHE67" s="10"/>
      <c r="SHF67" s="10"/>
      <c r="SHG67" s="10"/>
      <c r="SHH67" s="10"/>
      <c r="SHI67" s="10"/>
      <c r="SHJ67" s="10"/>
      <c r="SHK67" s="10"/>
      <c r="SHL67" s="10"/>
      <c r="SHM67" s="10"/>
      <c r="SHN67" s="10"/>
      <c r="SHO67" s="10"/>
      <c r="SHP67" s="10"/>
      <c r="SHQ67" s="10"/>
      <c r="SHR67" s="10"/>
      <c r="SHS67" s="10"/>
      <c r="SHT67" s="10"/>
      <c r="SHU67" s="10"/>
      <c r="SHV67" s="10"/>
      <c r="SHW67" s="10"/>
      <c r="SHX67" s="10"/>
      <c r="SHY67" s="10"/>
      <c r="SHZ67" s="10"/>
      <c r="SIA67" s="10"/>
      <c r="SIB67" s="10"/>
      <c r="SIC67" s="10"/>
      <c r="SID67" s="10"/>
      <c r="SIE67" s="10"/>
      <c r="SIF67" s="10"/>
      <c r="SIG67" s="10"/>
      <c r="SIH67" s="10"/>
      <c r="SII67" s="10"/>
      <c r="SIJ67" s="10"/>
      <c r="SIK67" s="10"/>
      <c r="SIL67" s="10"/>
      <c r="SIM67" s="10"/>
      <c r="SIN67" s="10"/>
      <c r="SIO67" s="10"/>
      <c r="SIP67" s="10"/>
      <c r="SIQ67" s="10"/>
      <c r="SIR67" s="10"/>
      <c r="SIS67" s="10"/>
      <c r="SIT67" s="10"/>
      <c r="SIU67" s="10"/>
      <c r="SIV67" s="10"/>
      <c r="SIW67" s="10"/>
      <c r="SIX67" s="10"/>
      <c r="SIY67" s="10"/>
      <c r="SIZ67" s="10"/>
      <c r="SJA67" s="10"/>
      <c r="SJB67" s="10"/>
      <c r="SJC67" s="10"/>
      <c r="SJD67" s="10"/>
      <c r="SJE67" s="10"/>
      <c r="SJF67" s="10"/>
      <c r="SJG67" s="10"/>
      <c r="SJH67" s="10"/>
      <c r="SJI67" s="10"/>
      <c r="SJJ67" s="10"/>
      <c r="SJK67" s="10"/>
      <c r="SJL67" s="10"/>
      <c r="SJM67" s="10"/>
      <c r="SJN67" s="10"/>
      <c r="SJO67" s="10"/>
      <c r="SJP67" s="10"/>
      <c r="SJQ67" s="10"/>
      <c r="SJR67" s="10"/>
      <c r="SJS67" s="10"/>
      <c r="SJT67" s="10"/>
      <c r="SJU67" s="10"/>
      <c r="SJV67" s="10"/>
      <c r="SJW67" s="10"/>
      <c r="SJX67" s="10"/>
      <c r="SJY67" s="10"/>
      <c r="SJZ67" s="10"/>
      <c r="SKA67" s="10"/>
      <c r="SKB67" s="10"/>
      <c r="SKC67" s="10"/>
      <c r="SKD67" s="10"/>
      <c r="SKE67" s="10"/>
      <c r="SKF67" s="10"/>
      <c r="SKG67" s="10"/>
      <c r="SKH67" s="10"/>
      <c r="SKI67" s="10"/>
      <c r="SKJ67" s="10"/>
      <c r="SKK67" s="10"/>
      <c r="SKL67" s="10"/>
      <c r="SKM67" s="10"/>
      <c r="SKN67" s="10"/>
      <c r="SKO67" s="10"/>
      <c r="SKP67" s="10"/>
      <c r="SKQ67" s="10"/>
      <c r="SKR67" s="10"/>
      <c r="SKS67" s="10"/>
      <c r="SKT67" s="10"/>
      <c r="SKU67" s="10"/>
      <c r="SKV67" s="10"/>
      <c r="SKW67" s="10"/>
      <c r="SKX67" s="10"/>
      <c r="SKY67" s="10"/>
      <c r="SKZ67" s="10"/>
      <c r="SLA67" s="10"/>
      <c r="SLB67" s="10"/>
      <c r="SLC67" s="10"/>
      <c r="SLD67" s="10"/>
      <c r="SLE67" s="10"/>
      <c r="SLF67" s="10"/>
      <c r="SLG67" s="10"/>
      <c r="SLH67" s="10"/>
      <c r="SLI67" s="10"/>
      <c r="SLJ67" s="10"/>
      <c r="SLK67" s="10"/>
      <c r="SLL67" s="10"/>
      <c r="SLM67" s="10"/>
      <c r="SLN67" s="10"/>
      <c r="SLO67" s="10"/>
      <c r="SLP67" s="10"/>
      <c r="SLQ67" s="10"/>
      <c r="SLR67" s="10"/>
      <c r="SLS67" s="10"/>
      <c r="SLT67" s="10"/>
      <c r="SLU67" s="10"/>
      <c r="SLV67" s="10"/>
      <c r="SLW67" s="10"/>
      <c r="SLX67" s="10"/>
      <c r="SLY67" s="10"/>
      <c r="SLZ67" s="10"/>
      <c r="SMA67" s="10"/>
      <c r="SMB67" s="10"/>
      <c r="SMC67" s="10"/>
      <c r="SMD67" s="10"/>
      <c r="SME67" s="10"/>
      <c r="SMF67" s="10"/>
      <c r="SMG67" s="10"/>
      <c r="SMH67" s="10"/>
      <c r="SMI67" s="10"/>
      <c r="SMJ67" s="10"/>
      <c r="SMK67" s="10"/>
      <c r="SML67" s="10"/>
      <c r="SMM67" s="10"/>
      <c r="SMN67" s="10"/>
      <c r="SMO67" s="10"/>
      <c r="SMP67" s="10"/>
      <c r="SMQ67" s="10"/>
      <c r="SMR67" s="10"/>
      <c r="SMS67" s="10"/>
      <c r="SMT67" s="10"/>
      <c r="SMU67" s="10"/>
      <c r="SMV67" s="10"/>
      <c r="SMW67" s="10"/>
      <c r="SMX67" s="10"/>
      <c r="SMY67" s="10"/>
      <c r="SMZ67" s="10"/>
      <c r="SNA67" s="10"/>
      <c r="SNB67" s="10"/>
      <c r="SNC67" s="10"/>
      <c r="SND67" s="10"/>
      <c r="SNE67" s="10"/>
      <c r="SNF67" s="10"/>
      <c r="SNG67" s="10"/>
      <c r="SNH67" s="10"/>
      <c r="SNI67" s="10"/>
      <c r="SNJ67" s="10"/>
      <c r="SNK67" s="10"/>
      <c r="SNL67" s="10"/>
      <c r="SNM67" s="10"/>
      <c r="SNN67" s="10"/>
      <c r="SNO67" s="10"/>
      <c r="SNP67" s="10"/>
      <c r="SNQ67" s="10"/>
      <c r="SNR67" s="10"/>
      <c r="SNS67" s="10"/>
      <c r="SNT67" s="10"/>
      <c r="SNU67" s="10"/>
      <c r="SNV67" s="10"/>
      <c r="SNW67" s="10"/>
      <c r="SNX67" s="10"/>
      <c r="SNY67" s="10"/>
      <c r="SNZ67" s="10"/>
      <c r="SOA67" s="10"/>
      <c r="SOB67" s="10"/>
      <c r="SOC67" s="10"/>
      <c r="SOD67" s="10"/>
      <c r="SOE67" s="10"/>
      <c r="SOF67" s="10"/>
      <c r="SOG67" s="10"/>
      <c r="SOH67" s="10"/>
      <c r="SOI67" s="10"/>
      <c r="SOJ67" s="10"/>
      <c r="SOK67" s="10"/>
      <c r="SOL67" s="10"/>
      <c r="SOM67" s="10"/>
      <c r="SON67" s="10"/>
      <c r="SOO67" s="10"/>
      <c r="SOP67" s="10"/>
      <c r="SOQ67" s="10"/>
      <c r="SOR67" s="10"/>
      <c r="SOS67" s="10"/>
      <c r="SOT67" s="10"/>
      <c r="SOU67" s="10"/>
      <c r="SOV67" s="10"/>
      <c r="SOW67" s="10"/>
      <c r="SOX67" s="10"/>
      <c r="SOY67" s="10"/>
      <c r="SOZ67" s="10"/>
      <c r="SPA67" s="10"/>
      <c r="SPB67" s="10"/>
      <c r="SPC67" s="10"/>
      <c r="SPD67" s="10"/>
      <c r="SPE67" s="10"/>
      <c r="SPF67" s="10"/>
      <c r="SPG67" s="10"/>
      <c r="SPH67" s="10"/>
      <c r="SPI67" s="10"/>
      <c r="SPJ67" s="10"/>
      <c r="SPK67" s="10"/>
      <c r="SPL67" s="10"/>
      <c r="SPM67" s="10"/>
      <c r="SPN67" s="10"/>
      <c r="SPO67" s="10"/>
      <c r="SPP67" s="10"/>
      <c r="SPQ67" s="10"/>
      <c r="SPR67" s="10"/>
      <c r="SPS67" s="10"/>
      <c r="SPT67" s="10"/>
      <c r="SPU67" s="10"/>
      <c r="SPV67" s="10"/>
      <c r="SPW67" s="10"/>
      <c r="SPX67" s="10"/>
      <c r="SPY67" s="10"/>
      <c r="SPZ67" s="10"/>
      <c r="SQA67" s="10"/>
      <c r="SQB67" s="10"/>
      <c r="SQC67" s="10"/>
      <c r="SQD67" s="10"/>
      <c r="SQE67" s="10"/>
      <c r="SQF67" s="10"/>
      <c r="SQG67" s="10"/>
      <c r="SQH67" s="10"/>
      <c r="SQI67" s="10"/>
      <c r="SQJ67" s="10"/>
      <c r="SQK67" s="10"/>
      <c r="SQL67" s="10"/>
      <c r="SQM67" s="10"/>
      <c r="SQN67" s="10"/>
      <c r="SQO67" s="10"/>
      <c r="SQP67" s="10"/>
      <c r="SQQ67" s="10"/>
      <c r="SQR67" s="10"/>
      <c r="SQS67" s="10"/>
      <c r="SQT67" s="10"/>
      <c r="SQU67" s="10"/>
      <c r="SQV67" s="10"/>
      <c r="SQW67" s="10"/>
      <c r="SQX67" s="10"/>
      <c r="SQY67" s="10"/>
      <c r="SQZ67" s="10"/>
      <c r="SRA67" s="10"/>
      <c r="SRB67" s="10"/>
      <c r="SRC67" s="10"/>
      <c r="SRD67" s="10"/>
      <c r="SRE67" s="10"/>
      <c r="SRF67" s="10"/>
      <c r="SRG67" s="10"/>
      <c r="SRH67" s="10"/>
      <c r="SRI67" s="10"/>
      <c r="SRJ67" s="10"/>
      <c r="SRK67" s="10"/>
      <c r="SRL67" s="10"/>
      <c r="SRM67" s="10"/>
      <c r="SRN67" s="10"/>
      <c r="SRO67" s="10"/>
      <c r="SRP67" s="10"/>
      <c r="SRQ67" s="10"/>
      <c r="SRR67" s="10"/>
      <c r="SRS67" s="10"/>
      <c r="SRT67" s="10"/>
      <c r="SRU67" s="10"/>
      <c r="SRV67" s="10"/>
      <c r="SRW67" s="10"/>
      <c r="SRX67" s="10"/>
      <c r="SRY67" s="10"/>
      <c r="SRZ67" s="10"/>
      <c r="SSA67" s="10"/>
      <c r="SSB67" s="10"/>
      <c r="SSC67" s="10"/>
      <c r="SSD67" s="10"/>
      <c r="SSE67" s="10"/>
      <c r="SSF67" s="10"/>
      <c r="SSG67" s="10"/>
      <c r="SSH67" s="10"/>
      <c r="SSI67" s="10"/>
      <c r="SSJ67" s="10"/>
      <c r="SSK67" s="10"/>
      <c r="SSL67" s="10"/>
      <c r="SSM67" s="10"/>
      <c r="SSN67" s="10"/>
      <c r="SSO67" s="10"/>
      <c r="SSP67" s="10"/>
      <c r="SSQ67" s="10"/>
      <c r="SSR67" s="10"/>
      <c r="SSS67" s="10"/>
      <c r="SST67" s="10"/>
      <c r="SSU67" s="10"/>
      <c r="SSV67" s="10"/>
      <c r="SSW67" s="10"/>
      <c r="SSX67" s="10"/>
      <c r="SSY67" s="10"/>
      <c r="SSZ67" s="10"/>
      <c r="STA67" s="10"/>
      <c r="STB67" s="10"/>
      <c r="STC67" s="10"/>
      <c r="STD67" s="10"/>
      <c r="STE67" s="10"/>
      <c r="STF67" s="10"/>
      <c r="STG67" s="10"/>
      <c r="STH67" s="10"/>
      <c r="STI67" s="10"/>
      <c r="STJ67" s="10"/>
      <c r="STK67" s="10"/>
      <c r="STL67" s="10"/>
      <c r="STM67" s="10"/>
      <c r="STN67" s="10"/>
      <c r="STO67" s="10"/>
      <c r="STP67" s="10"/>
      <c r="STQ67" s="10"/>
      <c r="STR67" s="10"/>
      <c r="STS67" s="10"/>
      <c r="STT67" s="10"/>
      <c r="STU67" s="10"/>
      <c r="STV67" s="10"/>
      <c r="STW67" s="10"/>
      <c r="STX67" s="10"/>
      <c r="STY67" s="10"/>
      <c r="STZ67" s="10"/>
      <c r="SUA67" s="10"/>
      <c r="SUB67" s="10"/>
      <c r="SUC67" s="10"/>
      <c r="SUD67" s="10"/>
      <c r="SUE67" s="10"/>
      <c r="SUF67" s="10"/>
      <c r="SUG67" s="10"/>
      <c r="SUH67" s="10"/>
      <c r="SUI67" s="10"/>
      <c r="SUJ67" s="10"/>
      <c r="SUK67" s="10"/>
      <c r="SUL67" s="10"/>
      <c r="SUM67" s="10"/>
      <c r="SUN67" s="10"/>
      <c r="SUO67" s="10"/>
      <c r="SUP67" s="10"/>
      <c r="SUQ67" s="10"/>
      <c r="SUR67" s="10"/>
      <c r="SUS67" s="10"/>
      <c r="SUT67" s="10"/>
      <c r="SUU67" s="10"/>
      <c r="SUV67" s="10"/>
      <c r="SUW67" s="10"/>
      <c r="SUX67" s="10"/>
      <c r="SUY67" s="10"/>
      <c r="SUZ67" s="10"/>
      <c r="SVA67" s="10"/>
      <c r="SVB67" s="10"/>
      <c r="SVC67" s="10"/>
      <c r="SVD67" s="10"/>
      <c r="SVE67" s="10"/>
      <c r="SVF67" s="10"/>
      <c r="SVG67" s="10"/>
      <c r="SVH67" s="10"/>
      <c r="SVI67" s="10"/>
      <c r="SVJ67" s="10"/>
      <c r="SVK67" s="10"/>
      <c r="SVL67" s="10"/>
      <c r="SVM67" s="10"/>
      <c r="SVN67" s="10"/>
      <c r="SVO67" s="10"/>
      <c r="SVP67" s="10"/>
      <c r="SVQ67" s="10"/>
      <c r="SVR67" s="10"/>
      <c r="SVS67" s="10"/>
      <c r="SVT67" s="10"/>
      <c r="SVU67" s="10"/>
      <c r="SVV67" s="10"/>
      <c r="SVW67" s="10"/>
      <c r="SVX67" s="10"/>
      <c r="SVY67" s="10"/>
      <c r="SVZ67" s="10"/>
      <c r="SWA67" s="10"/>
      <c r="SWB67" s="10"/>
      <c r="SWC67" s="10"/>
      <c r="SWD67" s="10"/>
      <c r="SWE67" s="10"/>
      <c r="SWF67" s="10"/>
      <c r="SWG67" s="10"/>
      <c r="SWH67" s="10"/>
      <c r="SWI67" s="10"/>
      <c r="SWJ67" s="10"/>
      <c r="SWK67" s="10"/>
      <c r="SWL67" s="10"/>
      <c r="SWM67" s="10"/>
      <c r="SWN67" s="10"/>
      <c r="SWO67" s="10"/>
      <c r="SWP67" s="10"/>
      <c r="SWQ67" s="10"/>
      <c r="SWR67" s="10"/>
      <c r="SWS67" s="10"/>
      <c r="SWT67" s="10"/>
      <c r="SWU67" s="10"/>
      <c r="SWV67" s="10"/>
      <c r="SWW67" s="10"/>
      <c r="SWX67" s="10"/>
      <c r="SWY67" s="10"/>
      <c r="SWZ67" s="10"/>
      <c r="SXA67" s="10"/>
      <c r="SXB67" s="10"/>
      <c r="SXC67" s="10"/>
      <c r="SXD67" s="10"/>
      <c r="SXE67" s="10"/>
      <c r="SXF67" s="10"/>
      <c r="SXG67" s="10"/>
      <c r="SXH67" s="10"/>
      <c r="SXI67" s="10"/>
      <c r="SXJ67" s="10"/>
      <c r="SXK67" s="10"/>
      <c r="SXL67" s="10"/>
      <c r="SXM67" s="10"/>
      <c r="SXN67" s="10"/>
      <c r="SXO67" s="10"/>
      <c r="SXP67" s="10"/>
      <c r="SXQ67" s="10"/>
      <c r="SXR67" s="10"/>
      <c r="SXS67" s="10"/>
      <c r="SXT67" s="10"/>
      <c r="SXU67" s="10"/>
      <c r="SXV67" s="10"/>
      <c r="SXW67" s="10"/>
      <c r="SXX67" s="10"/>
      <c r="SXY67" s="10"/>
      <c r="SXZ67" s="10"/>
      <c r="SYA67" s="10"/>
      <c r="SYB67" s="10"/>
      <c r="SYC67" s="10"/>
      <c r="SYD67" s="10"/>
      <c r="SYE67" s="10"/>
      <c r="SYF67" s="10"/>
      <c r="SYG67" s="10"/>
      <c r="SYH67" s="10"/>
      <c r="SYI67" s="10"/>
      <c r="SYJ67" s="10"/>
      <c r="SYK67" s="10"/>
      <c r="SYL67" s="10"/>
      <c r="SYM67" s="10"/>
      <c r="SYN67" s="10"/>
      <c r="SYO67" s="10"/>
      <c r="SYP67" s="10"/>
      <c r="SYQ67" s="10"/>
      <c r="SYR67" s="10"/>
      <c r="SYS67" s="10"/>
      <c r="SYT67" s="10"/>
      <c r="SYU67" s="10"/>
      <c r="SYV67" s="10"/>
      <c r="SYW67" s="10"/>
      <c r="SYX67" s="10"/>
      <c r="SYY67" s="10"/>
      <c r="SYZ67" s="10"/>
      <c r="SZA67" s="10"/>
      <c r="SZB67" s="10"/>
      <c r="SZC67" s="10"/>
      <c r="SZD67" s="10"/>
      <c r="SZE67" s="10"/>
      <c r="SZF67" s="10"/>
      <c r="SZG67" s="10"/>
      <c r="SZH67" s="10"/>
      <c r="SZI67" s="10"/>
      <c r="SZJ67" s="10"/>
      <c r="SZK67" s="10"/>
      <c r="SZL67" s="10"/>
      <c r="SZM67" s="10"/>
      <c r="SZN67" s="10"/>
      <c r="SZO67" s="10"/>
      <c r="SZP67" s="10"/>
      <c r="SZQ67" s="10"/>
      <c r="SZR67" s="10"/>
      <c r="SZS67" s="10"/>
      <c r="SZT67" s="10"/>
      <c r="SZU67" s="10"/>
      <c r="SZV67" s="10"/>
      <c r="SZW67" s="10"/>
      <c r="SZX67" s="10"/>
      <c r="SZY67" s="10"/>
      <c r="SZZ67" s="10"/>
      <c r="TAA67" s="10"/>
      <c r="TAB67" s="10"/>
      <c r="TAC67" s="10"/>
      <c r="TAD67" s="10"/>
      <c r="TAE67" s="10"/>
      <c r="TAF67" s="10"/>
      <c r="TAG67" s="10"/>
      <c r="TAH67" s="10"/>
      <c r="TAI67" s="10"/>
      <c r="TAJ67" s="10"/>
      <c r="TAK67" s="10"/>
      <c r="TAL67" s="10"/>
      <c r="TAM67" s="10"/>
      <c r="TAN67" s="10"/>
      <c r="TAO67" s="10"/>
      <c r="TAP67" s="10"/>
      <c r="TAQ67" s="10"/>
      <c r="TAR67" s="10"/>
      <c r="TAS67" s="10"/>
      <c r="TAT67" s="10"/>
      <c r="TAU67" s="10"/>
      <c r="TAV67" s="10"/>
      <c r="TAW67" s="10"/>
      <c r="TAX67" s="10"/>
      <c r="TAY67" s="10"/>
      <c r="TAZ67" s="10"/>
      <c r="TBA67" s="10"/>
      <c r="TBB67" s="10"/>
      <c r="TBC67" s="10"/>
      <c r="TBD67" s="10"/>
      <c r="TBE67" s="10"/>
      <c r="TBF67" s="10"/>
      <c r="TBG67" s="10"/>
      <c r="TBH67" s="10"/>
      <c r="TBI67" s="10"/>
      <c r="TBJ67" s="10"/>
      <c r="TBK67" s="10"/>
      <c r="TBL67" s="10"/>
      <c r="TBM67" s="10"/>
      <c r="TBN67" s="10"/>
      <c r="TBO67" s="10"/>
      <c r="TBP67" s="10"/>
      <c r="TBQ67" s="10"/>
      <c r="TBR67" s="10"/>
      <c r="TBS67" s="10"/>
      <c r="TBT67" s="10"/>
      <c r="TBU67" s="10"/>
      <c r="TBV67" s="10"/>
      <c r="TBW67" s="10"/>
      <c r="TBX67" s="10"/>
      <c r="TBY67" s="10"/>
      <c r="TBZ67" s="10"/>
      <c r="TCA67" s="10"/>
      <c r="TCB67" s="10"/>
      <c r="TCC67" s="10"/>
      <c r="TCD67" s="10"/>
      <c r="TCE67" s="10"/>
      <c r="TCF67" s="10"/>
      <c r="TCG67" s="10"/>
      <c r="TCH67" s="10"/>
      <c r="TCI67" s="10"/>
      <c r="TCJ67" s="10"/>
      <c r="TCK67" s="10"/>
      <c r="TCL67" s="10"/>
      <c r="TCM67" s="10"/>
      <c r="TCN67" s="10"/>
      <c r="TCO67" s="10"/>
      <c r="TCP67" s="10"/>
      <c r="TCQ67" s="10"/>
      <c r="TCR67" s="10"/>
      <c r="TCS67" s="10"/>
      <c r="TCT67" s="10"/>
      <c r="TCU67" s="10"/>
      <c r="TCV67" s="10"/>
      <c r="TCW67" s="10"/>
      <c r="TCX67" s="10"/>
      <c r="TCY67" s="10"/>
      <c r="TCZ67" s="10"/>
      <c r="TDA67" s="10"/>
      <c r="TDB67" s="10"/>
      <c r="TDC67" s="10"/>
      <c r="TDD67" s="10"/>
      <c r="TDE67" s="10"/>
      <c r="TDF67" s="10"/>
      <c r="TDG67" s="10"/>
      <c r="TDH67" s="10"/>
      <c r="TDI67" s="10"/>
      <c r="TDJ67" s="10"/>
      <c r="TDK67" s="10"/>
      <c r="TDL67" s="10"/>
      <c r="TDM67" s="10"/>
      <c r="TDN67" s="10"/>
      <c r="TDO67" s="10"/>
      <c r="TDP67" s="10"/>
      <c r="TDQ67" s="10"/>
      <c r="TDR67" s="10"/>
      <c r="TDS67" s="10"/>
      <c r="TDT67" s="10"/>
      <c r="TDU67" s="10"/>
      <c r="TDV67" s="10"/>
      <c r="TDW67" s="10"/>
      <c r="TDX67" s="10"/>
      <c r="TDY67" s="10"/>
      <c r="TDZ67" s="10"/>
      <c r="TEA67" s="10"/>
      <c r="TEB67" s="10"/>
      <c r="TEC67" s="10"/>
      <c r="TED67" s="10"/>
      <c r="TEE67" s="10"/>
      <c r="TEF67" s="10"/>
      <c r="TEG67" s="10"/>
      <c r="TEH67" s="10"/>
      <c r="TEI67" s="10"/>
      <c r="TEJ67" s="10"/>
      <c r="TEK67" s="10"/>
      <c r="TEL67" s="10"/>
      <c r="TEM67" s="10"/>
      <c r="TEN67" s="10"/>
      <c r="TEO67" s="10"/>
      <c r="TEP67" s="10"/>
      <c r="TEQ67" s="10"/>
      <c r="TER67" s="10"/>
      <c r="TES67" s="10"/>
      <c r="TET67" s="10"/>
      <c r="TEU67" s="10"/>
      <c r="TEV67" s="10"/>
      <c r="TEW67" s="10"/>
      <c r="TEX67" s="10"/>
      <c r="TEY67" s="10"/>
      <c r="TEZ67" s="10"/>
      <c r="TFA67" s="10"/>
      <c r="TFB67" s="10"/>
      <c r="TFC67" s="10"/>
      <c r="TFD67" s="10"/>
      <c r="TFE67" s="10"/>
      <c r="TFF67" s="10"/>
      <c r="TFG67" s="10"/>
      <c r="TFH67" s="10"/>
      <c r="TFI67" s="10"/>
      <c r="TFJ67" s="10"/>
      <c r="TFK67" s="10"/>
      <c r="TFL67" s="10"/>
      <c r="TFM67" s="10"/>
      <c r="TFN67" s="10"/>
      <c r="TFO67" s="10"/>
      <c r="TFP67" s="10"/>
      <c r="TFQ67" s="10"/>
      <c r="TFR67" s="10"/>
      <c r="TFS67" s="10"/>
      <c r="TFT67" s="10"/>
      <c r="TFU67" s="10"/>
      <c r="TFV67" s="10"/>
      <c r="TFW67" s="10"/>
      <c r="TFX67" s="10"/>
      <c r="TFY67" s="10"/>
      <c r="TFZ67" s="10"/>
      <c r="TGA67" s="10"/>
      <c r="TGB67" s="10"/>
      <c r="TGC67" s="10"/>
      <c r="TGD67" s="10"/>
      <c r="TGE67" s="10"/>
      <c r="TGF67" s="10"/>
      <c r="TGG67" s="10"/>
      <c r="TGH67" s="10"/>
      <c r="TGI67" s="10"/>
      <c r="TGJ67" s="10"/>
      <c r="TGK67" s="10"/>
      <c r="TGL67" s="10"/>
      <c r="TGM67" s="10"/>
      <c r="TGN67" s="10"/>
      <c r="TGO67" s="10"/>
      <c r="TGP67" s="10"/>
      <c r="TGQ67" s="10"/>
      <c r="TGR67" s="10"/>
      <c r="TGS67" s="10"/>
      <c r="TGT67" s="10"/>
      <c r="TGU67" s="10"/>
      <c r="TGV67" s="10"/>
      <c r="TGW67" s="10"/>
      <c r="TGX67" s="10"/>
      <c r="TGY67" s="10"/>
      <c r="TGZ67" s="10"/>
      <c r="THA67" s="10"/>
      <c r="THB67" s="10"/>
      <c r="THC67" s="10"/>
      <c r="THD67" s="10"/>
      <c r="THE67" s="10"/>
      <c r="THF67" s="10"/>
      <c r="THG67" s="10"/>
      <c r="THH67" s="10"/>
      <c r="THI67" s="10"/>
      <c r="THJ67" s="10"/>
      <c r="THK67" s="10"/>
      <c r="THL67" s="10"/>
      <c r="THM67" s="10"/>
      <c r="THN67" s="10"/>
      <c r="THO67" s="10"/>
      <c r="THP67" s="10"/>
      <c r="THQ67" s="10"/>
      <c r="THR67" s="10"/>
      <c r="THS67" s="10"/>
      <c r="THT67" s="10"/>
      <c r="THU67" s="10"/>
      <c r="THV67" s="10"/>
      <c r="THW67" s="10"/>
      <c r="THX67" s="10"/>
      <c r="THY67" s="10"/>
      <c r="THZ67" s="10"/>
      <c r="TIA67" s="10"/>
      <c r="TIB67" s="10"/>
      <c r="TIC67" s="10"/>
      <c r="TID67" s="10"/>
      <c r="TIE67" s="10"/>
      <c r="TIF67" s="10"/>
      <c r="TIG67" s="10"/>
      <c r="TIH67" s="10"/>
      <c r="TII67" s="10"/>
      <c r="TIJ67" s="10"/>
      <c r="TIK67" s="10"/>
      <c r="TIL67" s="10"/>
      <c r="TIM67" s="10"/>
      <c r="TIN67" s="10"/>
      <c r="TIO67" s="10"/>
      <c r="TIP67" s="10"/>
      <c r="TIQ67" s="10"/>
      <c r="TIR67" s="10"/>
      <c r="TIS67" s="10"/>
      <c r="TIT67" s="10"/>
      <c r="TIU67" s="10"/>
      <c r="TIV67" s="10"/>
      <c r="TIW67" s="10"/>
      <c r="TIX67" s="10"/>
      <c r="TIY67" s="10"/>
      <c r="TIZ67" s="10"/>
      <c r="TJA67" s="10"/>
      <c r="TJB67" s="10"/>
      <c r="TJC67" s="10"/>
      <c r="TJD67" s="10"/>
      <c r="TJE67" s="10"/>
      <c r="TJF67" s="10"/>
      <c r="TJG67" s="10"/>
      <c r="TJH67" s="10"/>
      <c r="TJI67" s="10"/>
      <c r="TJJ67" s="10"/>
      <c r="TJK67" s="10"/>
      <c r="TJL67" s="10"/>
      <c r="TJM67" s="10"/>
      <c r="TJN67" s="10"/>
      <c r="TJO67" s="10"/>
      <c r="TJP67" s="10"/>
      <c r="TJQ67" s="10"/>
      <c r="TJR67" s="10"/>
      <c r="TJS67" s="10"/>
      <c r="TJT67" s="10"/>
      <c r="TJU67" s="10"/>
      <c r="TJV67" s="10"/>
      <c r="TJW67" s="10"/>
      <c r="TJX67" s="10"/>
      <c r="TJY67" s="10"/>
      <c r="TJZ67" s="10"/>
      <c r="TKA67" s="10"/>
      <c r="TKB67" s="10"/>
      <c r="TKC67" s="10"/>
      <c r="TKD67" s="10"/>
      <c r="TKE67" s="10"/>
      <c r="TKF67" s="10"/>
      <c r="TKG67" s="10"/>
      <c r="TKH67" s="10"/>
      <c r="TKI67" s="10"/>
      <c r="TKJ67" s="10"/>
      <c r="TKK67" s="10"/>
      <c r="TKL67" s="10"/>
      <c r="TKM67" s="10"/>
      <c r="TKN67" s="10"/>
      <c r="TKO67" s="10"/>
      <c r="TKP67" s="10"/>
      <c r="TKQ67" s="10"/>
      <c r="TKR67" s="10"/>
      <c r="TKS67" s="10"/>
      <c r="TKT67" s="10"/>
      <c r="TKU67" s="10"/>
      <c r="TKV67" s="10"/>
      <c r="TKW67" s="10"/>
      <c r="TKX67" s="10"/>
      <c r="TKY67" s="10"/>
      <c r="TKZ67" s="10"/>
      <c r="TLA67" s="10"/>
      <c r="TLB67" s="10"/>
      <c r="TLC67" s="10"/>
      <c r="TLD67" s="10"/>
      <c r="TLE67" s="10"/>
      <c r="TLF67" s="10"/>
      <c r="TLG67" s="10"/>
      <c r="TLH67" s="10"/>
      <c r="TLI67" s="10"/>
      <c r="TLJ67" s="10"/>
      <c r="TLK67" s="10"/>
      <c r="TLL67" s="10"/>
      <c r="TLM67" s="10"/>
      <c r="TLN67" s="10"/>
      <c r="TLO67" s="10"/>
      <c r="TLP67" s="10"/>
      <c r="TLQ67" s="10"/>
      <c r="TLR67" s="10"/>
      <c r="TLS67" s="10"/>
      <c r="TLT67" s="10"/>
      <c r="TLU67" s="10"/>
      <c r="TLV67" s="10"/>
      <c r="TLW67" s="10"/>
      <c r="TLX67" s="10"/>
      <c r="TLY67" s="10"/>
      <c r="TLZ67" s="10"/>
      <c r="TMA67" s="10"/>
      <c r="TMB67" s="10"/>
      <c r="TMC67" s="10"/>
      <c r="TMD67" s="10"/>
      <c r="TME67" s="10"/>
      <c r="TMF67" s="10"/>
      <c r="TMG67" s="10"/>
      <c r="TMH67" s="10"/>
      <c r="TMI67" s="10"/>
      <c r="TMJ67" s="10"/>
      <c r="TMK67" s="10"/>
      <c r="TML67" s="10"/>
      <c r="TMM67" s="10"/>
      <c r="TMN67" s="10"/>
      <c r="TMO67" s="10"/>
      <c r="TMP67" s="10"/>
      <c r="TMQ67" s="10"/>
      <c r="TMR67" s="10"/>
      <c r="TMS67" s="10"/>
      <c r="TMT67" s="10"/>
      <c r="TMU67" s="10"/>
      <c r="TMV67" s="10"/>
      <c r="TMW67" s="10"/>
      <c r="TMX67" s="10"/>
      <c r="TMY67" s="10"/>
      <c r="TMZ67" s="10"/>
      <c r="TNA67" s="10"/>
      <c r="TNB67" s="10"/>
      <c r="TNC67" s="10"/>
      <c r="TND67" s="10"/>
      <c r="TNE67" s="10"/>
      <c r="TNF67" s="10"/>
      <c r="TNG67" s="10"/>
      <c r="TNH67" s="10"/>
      <c r="TNI67" s="10"/>
      <c r="TNJ67" s="10"/>
      <c r="TNK67" s="10"/>
      <c r="TNL67" s="10"/>
      <c r="TNM67" s="10"/>
      <c r="TNN67" s="10"/>
      <c r="TNO67" s="10"/>
      <c r="TNP67" s="10"/>
      <c r="TNQ67" s="10"/>
      <c r="TNR67" s="10"/>
      <c r="TNS67" s="10"/>
      <c r="TNT67" s="10"/>
      <c r="TNU67" s="10"/>
      <c r="TNV67" s="10"/>
      <c r="TNW67" s="10"/>
      <c r="TNX67" s="10"/>
      <c r="TNY67" s="10"/>
      <c r="TNZ67" s="10"/>
      <c r="TOA67" s="10"/>
      <c r="TOB67" s="10"/>
      <c r="TOC67" s="10"/>
      <c r="TOD67" s="10"/>
      <c r="TOE67" s="10"/>
      <c r="TOF67" s="10"/>
      <c r="TOG67" s="10"/>
      <c r="TOH67" s="10"/>
      <c r="TOI67" s="10"/>
      <c r="TOJ67" s="10"/>
      <c r="TOK67" s="10"/>
      <c r="TOL67" s="10"/>
      <c r="TOM67" s="10"/>
      <c r="TON67" s="10"/>
      <c r="TOO67" s="10"/>
      <c r="TOP67" s="10"/>
      <c r="TOQ67" s="10"/>
      <c r="TOR67" s="10"/>
      <c r="TOS67" s="10"/>
      <c r="TOT67" s="10"/>
      <c r="TOU67" s="10"/>
      <c r="TOV67" s="10"/>
      <c r="TOW67" s="10"/>
      <c r="TOX67" s="10"/>
      <c r="TOY67" s="10"/>
      <c r="TOZ67" s="10"/>
      <c r="TPA67" s="10"/>
      <c r="TPB67" s="10"/>
      <c r="TPC67" s="10"/>
      <c r="TPD67" s="10"/>
      <c r="TPE67" s="10"/>
      <c r="TPF67" s="10"/>
      <c r="TPG67" s="10"/>
      <c r="TPH67" s="10"/>
      <c r="TPI67" s="10"/>
      <c r="TPJ67" s="10"/>
      <c r="TPK67" s="10"/>
      <c r="TPL67" s="10"/>
      <c r="TPM67" s="10"/>
      <c r="TPN67" s="10"/>
      <c r="TPO67" s="10"/>
      <c r="TPP67" s="10"/>
      <c r="TPQ67" s="10"/>
      <c r="TPR67" s="10"/>
      <c r="TPS67" s="10"/>
      <c r="TPT67" s="10"/>
      <c r="TPU67" s="10"/>
      <c r="TPV67" s="10"/>
      <c r="TPW67" s="10"/>
      <c r="TPX67" s="10"/>
      <c r="TPY67" s="10"/>
      <c r="TPZ67" s="10"/>
      <c r="TQA67" s="10"/>
      <c r="TQB67" s="10"/>
      <c r="TQC67" s="10"/>
      <c r="TQD67" s="10"/>
      <c r="TQE67" s="10"/>
      <c r="TQF67" s="10"/>
      <c r="TQG67" s="10"/>
      <c r="TQH67" s="10"/>
      <c r="TQI67" s="10"/>
      <c r="TQJ67" s="10"/>
      <c r="TQK67" s="10"/>
      <c r="TQL67" s="10"/>
      <c r="TQM67" s="10"/>
      <c r="TQN67" s="10"/>
      <c r="TQO67" s="10"/>
      <c r="TQP67" s="10"/>
      <c r="TQQ67" s="10"/>
      <c r="TQR67" s="10"/>
      <c r="TQS67" s="10"/>
      <c r="TQT67" s="10"/>
      <c r="TQU67" s="10"/>
      <c r="TQV67" s="10"/>
      <c r="TQW67" s="10"/>
      <c r="TQX67" s="10"/>
      <c r="TQY67" s="10"/>
      <c r="TQZ67" s="10"/>
      <c r="TRA67" s="10"/>
      <c r="TRB67" s="10"/>
      <c r="TRC67" s="10"/>
      <c r="TRD67" s="10"/>
      <c r="TRE67" s="10"/>
      <c r="TRF67" s="10"/>
      <c r="TRG67" s="10"/>
      <c r="TRH67" s="10"/>
      <c r="TRI67" s="10"/>
      <c r="TRJ67" s="10"/>
      <c r="TRK67" s="10"/>
      <c r="TRL67" s="10"/>
      <c r="TRM67" s="10"/>
      <c r="TRN67" s="10"/>
      <c r="TRO67" s="10"/>
      <c r="TRP67" s="10"/>
      <c r="TRQ67" s="10"/>
      <c r="TRR67" s="10"/>
      <c r="TRS67" s="10"/>
      <c r="TRT67" s="10"/>
      <c r="TRU67" s="10"/>
      <c r="TRV67" s="10"/>
      <c r="TRW67" s="10"/>
      <c r="TRX67" s="10"/>
      <c r="TRY67" s="10"/>
      <c r="TRZ67" s="10"/>
      <c r="TSA67" s="10"/>
      <c r="TSB67" s="10"/>
      <c r="TSC67" s="10"/>
      <c r="TSD67" s="10"/>
      <c r="TSE67" s="10"/>
      <c r="TSF67" s="10"/>
      <c r="TSG67" s="10"/>
      <c r="TSH67" s="10"/>
      <c r="TSI67" s="10"/>
      <c r="TSJ67" s="10"/>
      <c r="TSK67" s="10"/>
      <c r="TSL67" s="10"/>
      <c r="TSM67" s="10"/>
      <c r="TSN67" s="10"/>
      <c r="TSO67" s="10"/>
      <c r="TSP67" s="10"/>
      <c r="TSQ67" s="10"/>
      <c r="TSR67" s="10"/>
      <c r="TSS67" s="10"/>
      <c r="TST67" s="10"/>
      <c r="TSU67" s="10"/>
      <c r="TSV67" s="10"/>
      <c r="TSW67" s="10"/>
      <c r="TSX67" s="10"/>
      <c r="TSY67" s="10"/>
      <c r="TSZ67" s="10"/>
      <c r="TTA67" s="10"/>
      <c r="TTB67" s="10"/>
      <c r="TTC67" s="10"/>
      <c r="TTD67" s="10"/>
      <c r="TTE67" s="10"/>
      <c r="TTF67" s="10"/>
      <c r="TTG67" s="10"/>
      <c r="TTH67" s="10"/>
      <c r="TTI67" s="10"/>
      <c r="TTJ67" s="10"/>
      <c r="TTK67" s="10"/>
      <c r="TTL67" s="10"/>
      <c r="TTM67" s="10"/>
      <c r="TTN67" s="10"/>
      <c r="TTO67" s="10"/>
      <c r="TTP67" s="10"/>
      <c r="TTQ67" s="10"/>
      <c r="TTR67" s="10"/>
      <c r="TTS67" s="10"/>
      <c r="TTT67" s="10"/>
      <c r="TTU67" s="10"/>
      <c r="TTV67" s="10"/>
      <c r="TTW67" s="10"/>
      <c r="TTX67" s="10"/>
      <c r="TTY67" s="10"/>
      <c r="TTZ67" s="10"/>
      <c r="TUA67" s="10"/>
      <c r="TUB67" s="10"/>
      <c r="TUC67" s="10"/>
      <c r="TUD67" s="10"/>
      <c r="TUE67" s="10"/>
      <c r="TUF67" s="10"/>
      <c r="TUG67" s="10"/>
      <c r="TUH67" s="10"/>
      <c r="TUI67" s="10"/>
      <c r="TUJ67" s="10"/>
      <c r="TUK67" s="10"/>
      <c r="TUL67" s="10"/>
      <c r="TUM67" s="10"/>
      <c r="TUN67" s="10"/>
      <c r="TUO67" s="10"/>
      <c r="TUP67" s="10"/>
      <c r="TUQ67" s="10"/>
      <c r="TUR67" s="10"/>
      <c r="TUS67" s="10"/>
      <c r="TUT67" s="10"/>
      <c r="TUU67" s="10"/>
      <c r="TUV67" s="10"/>
      <c r="TUW67" s="10"/>
      <c r="TUX67" s="10"/>
      <c r="TUY67" s="10"/>
      <c r="TUZ67" s="10"/>
      <c r="TVA67" s="10"/>
      <c r="TVB67" s="10"/>
      <c r="TVC67" s="10"/>
      <c r="TVD67" s="10"/>
      <c r="TVE67" s="10"/>
      <c r="TVF67" s="10"/>
      <c r="TVG67" s="10"/>
      <c r="TVH67" s="10"/>
      <c r="TVI67" s="10"/>
      <c r="TVJ67" s="10"/>
      <c r="TVK67" s="10"/>
      <c r="TVL67" s="10"/>
      <c r="TVM67" s="10"/>
      <c r="TVN67" s="10"/>
      <c r="TVO67" s="10"/>
      <c r="TVP67" s="10"/>
      <c r="TVQ67" s="10"/>
      <c r="TVR67" s="10"/>
      <c r="TVS67" s="10"/>
      <c r="TVT67" s="10"/>
      <c r="TVU67" s="10"/>
      <c r="TVV67" s="10"/>
      <c r="TVW67" s="10"/>
      <c r="TVX67" s="10"/>
      <c r="TVY67" s="10"/>
      <c r="TVZ67" s="10"/>
      <c r="TWA67" s="10"/>
      <c r="TWB67" s="10"/>
      <c r="TWC67" s="10"/>
      <c r="TWD67" s="10"/>
      <c r="TWE67" s="10"/>
      <c r="TWF67" s="10"/>
      <c r="TWG67" s="10"/>
      <c r="TWH67" s="10"/>
      <c r="TWI67" s="10"/>
      <c r="TWJ67" s="10"/>
      <c r="TWK67" s="10"/>
      <c r="TWL67" s="10"/>
      <c r="TWM67" s="10"/>
      <c r="TWN67" s="10"/>
      <c r="TWO67" s="10"/>
      <c r="TWP67" s="10"/>
      <c r="TWQ67" s="10"/>
      <c r="TWR67" s="10"/>
      <c r="TWS67" s="10"/>
      <c r="TWT67" s="10"/>
      <c r="TWU67" s="10"/>
      <c r="TWV67" s="10"/>
      <c r="TWW67" s="10"/>
      <c r="TWX67" s="10"/>
      <c r="TWY67" s="10"/>
      <c r="TWZ67" s="10"/>
      <c r="TXA67" s="10"/>
      <c r="TXB67" s="10"/>
      <c r="TXC67" s="10"/>
      <c r="TXD67" s="10"/>
      <c r="TXE67" s="10"/>
      <c r="TXF67" s="10"/>
      <c r="TXG67" s="10"/>
      <c r="TXH67" s="10"/>
      <c r="TXI67" s="10"/>
      <c r="TXJ67" s="10"/>
      <c r="TXK67" s="10"/>
      <c r="TXL67" s="10"/>
      <c r="TXM67" s="10"/>
      <c r="TXN67" s="10"/>
      <c r="TXO67" s="10"/>
      <c r="TXP67" s="10"/>
      <c r="TXQ67" s="10"/>
      <c r="TXR67" s="10"/>
      <c r="TXS67" s="10"/>
      <c r="TXT67" s="10"/>
      <c r="TXU67" s="10"/>
      <c r="TXV67" s="10"/>
      <c r="TXW67" s="10"/>
      <c r="TXX67" s="10"/>
      <c r="TXY67" s="10"/>
      <c r="TXZ67" s="10"/>
      <c r="TYA67" s="10"/>
      <c r="TYB67" s="10"/>
      <c r="TYC67" s="10"/>
      <c r="TYD67" s="10"/>
      <c r="TYE67" s="10"/>
      <c r="TYF67" s="10"/>
      <c r="TYG67" s="10"/>
      <c r="TYH67" s="10"/>
      <c r="TYI67" s="10"/>
      <c r="TYJ67" s="10"/>
      <c r="TYK67" s="10"/>
      <c r="TYL67" s="10"/>
      <c r="TYM67" s="10"/>
      <c r="TYN67" s="10"/>
      <c r="TYO67" s="10"/>
      <c r="TYP67" s="10"/>
      <c r="TYQ67" s="10"/>
      <c r="TYR67" s="10"/>
      <c r="TYS67" s="10"/>
      <c r="TYT67" s="10"/>
      <c r="TYU67" s="10"/>
      <c r="TYV67" s="10"/>
      <c r="TYW67" s="10"/>
      <c r="TYX67" s="10"/>
      <c r="TYY67" s="10"/>
      <c r="TYZ67" s="10"/>
      <c r="TZA67" s="10"/>
      <c r="TZB67" s="10"/>
      <c r="TZC67" s="10"/>
      <c r="TZD67" s="10"/>
      <c r="TZE67" s="10"/>
      <c r="TZF67" s="10"/>
      <c r="TZG67" s="10"/>
      <c r="TZH67" s="10"/>
      <c r="TZI67" s="10"/>
      <c r="TZJ67" s="10"/>
      <c r="TZK67" s="10"/>
      <c r="TZL67" s="10"/>
      <c r="TZM67" s="10"/>
      <c r="TZN67" s="10"/>
      <c r="TZO67" s="10"/>
      <c r="TZP67" s="10"/>
      <c r="TZQ67" s="10"/>
      <c r="TZR67" s="10"/>
      <c r="TZS67" s="10"/>
      <c r="TZT67" s="10"/>
      <c r="TZU67" s="10"/>
      <c r="TZV67" s="10"/>
      <c r="TZW67" s="10"/>
      <c r="TZX67" s="10"/>
      <c r="TZY67" s="10"/>
      <c r="TZZ67" s="10"/>
      <c r="UAA67" s="10"/>
      <c r="UAB67" s="10"/>
      <c r="UAC67" s="10"/>
      <c r="UAD67" s="10"/>
      <c r="UAE67" s="10"/>
      <c r="UAF67" s="10"/>
      <c r="UAG67" s="10"/>
      <c r="UAH67" s="10"/>
      <c r="UAI67" s="10"/>
      <c r="UAJ67" s="10"/>
      <c r="UAK67" s="10"/>
      <c r="UAL67" s="10"/>
      <c r="UAM67" s="10"/>
      <c r="UAN67" s="10"/>
      <c r="UAO67" s="10"/>
      <c r="UAP67" s="10"/>
      <c r="UAQ67" s="10"/>
      <c r="UAR67" s="10"/>
      <c r="UAS67" s="10"/>
      <c r="UAT67" s="10"/>
      <c r="UAU67" s="10"/>
      <c r="UAV67" s="10"/>
      <c r="UAW67" s="10"/>
      <c r="UAX67" s="10"/>
      <c r="UAY67" s="10"/>
      <c r="UAZ67" s="10"/>
      <c r="UBA67" s="10"/>
      <c r="UBB67" s="10"/>
      <c r="UBC67" s="10"/>
      <c r="UBD67" s="10"/>
      <c r="UBE67" s="10"/>
      <c r="UBF67" s="10"/>
      <c r="UBG67" s="10"/>
      <c r="UBH67" s="10"/>
      <c r="UBI67" s="10"/>
      <c r="UBJ67" s="10"/>
      <c r="UBK67" s="10"/>
      <c r="UBL67" s="10"/>
      <c r="UBM67" s="10"/>
      <c r="UBN67" s="10"/>
      <c r="UBO67" s="10"/>
      <c r="UBP67" s="10"/>
      <c r="UBQ67" s="10"/>
      <c r="UBR67" s="10"/>
      <c r="UBS67" s="10"/>
      <c r="UBT67" s="10"/>
      <c r="UBU67" s="10"/>
      <c r="UBV67" s="10"/>
      <c r="UBW67" s="10"/>
      <c r="UBX67" s="10"/>
      <c r="UBY67" s="10"/>
      <c r="UBZ67" s="10"/>
      <c r="UCA67" s="10"/>
      <c r="UCB67" s="10"/>
      <c r="UCC67" s="10"/>
      <c r="UCD67" s="10"/>
      <c r="UCE67" s="10"/>
      <c r="UCF67" s="10"/>
      <c r="UCG67" s="10"/>
      <c r="UCH67" s="10"/>
      <c r="UCI67" s="10"/>
      <c r="UCJ67" s="10"/>
      <c r="UCK67" s="10"/>
      <c r="UCL67" s="10"/>
      <c r="UCM67" s="10"/>
      <c r="UCN67" s="10"/>
      <c r="UCO67" s="10"/>
      <c r="UCP67" s="10"/>
      <c r="UCQ67" s="10"/>
      <c r="UCR67" s="10"/>
      <c r="UCS67" s="10"/>
      <c r="UCT67" s="10"/>
      <c r="UCU67" s="10"/>
      <c r="UCV67" s="10"/>
      <c r="UCW67" s="10"/>
      <c r="UCX67" s="10"/>
      <c r="UCY67" s="10"/>
      <c r="UCZ67" s="10"/>
      <c r="UDA67" s="10"/>
      <c r="UDB67" s="10"/>
      <c r="UDC67" s="10"/>
      <c r="UDD67" s="10"/>
      <c r="UDE67" s="10"/>
      <c r="UDF67" s="10"/>
      <c r="UDG67" s="10"/>
      <c r="UDH67" s="10"/>
      <c r="UDI67" s="10"/>
      <c r="UDJ67" s="10"/>
      <c r="UDK67" s="10"/>
      <c r="UDL67" s="10"/>
      <c r="UDM67" s="10"/>
      <c r="UDN67" s="10"/>
      <c r="UDO67" s="10"/>
      <c r="UDP67" s="10"/>
      <c r="UDQ67" s="10"/>
      <c r="UDR67" s="10"/>
      <c r="UDS67" s="10"/>
      <c r="UDT67" s="10"/>
      <c r="UDU67" s="10"/>
      <c r="UDV67" s="10"/>
      <c r="UDW67" s="10"/>
      <c r="UDX67" s="10"/>
      <c r="UDY67" s="10"/>
      <c r="UDZ67" s="10"/>
      <c r="UEA67" s="10"/>
      <c r="UEB67" s="10"/>
      <c r="UEC67" s="10"/>
      <c r="UED67" s="10"/>
      <c r="UEE67" s="10"/>
      <c r="UEF67" s="10"/>
      <c r="UEG67" s="10"/>
      <c r="UEH67" s="10"/>
      <c r="UEI67" s="10"/>
      <c r="UEJ67" s="10"/>
      <c r="UEK67" s="10"/>
      <c r="UEL67" s="10"/>
      <c r="UEM67" s="10"/>
      <c r="UEN67" s="10"/>
      <c r="UEO67" s="10"/>
      <c r="UEP67" s="10"/>
      <c r="UEQ67" s="10"/>
      <c r="UER67" s="10"/>
      <c r="UES67" s="10"/>
      <c r="UET67" s="10"/>
      <c r="UEU67" s="10"/>
      <c r="UEV67" s="10"/>
      <c r="UEW67" s="10"/>
      <c r="UEX67" s="10"/>
      <c r="UEY67" s="10"/>
      <c r="UEZ67" s="10"/>
      <c r="UFA67" s="10"/>
      <c r="UFB67" s="10"/>
      <c r="UFC67" s="10"/>
      <c r="UFD67" s="10"/>
      <c r="UFE67" s="10"/>
      <c r="UFF67" s="10"/>
      <c r="UFG67" s="10"/>
      <c r="UFH67" s="10"/>
      <c r="UFI67" s="10"/>
      <c r="UFJ67" s="10"/>
      <c r="UFK67" s="10"/>
      <c r="UFL67" s="10"/>
      <c r="UFM67" s="10"/>
      <c r="UFN67" s="10"/>
      <c r="UFO67" s="10"/>
      <c r="UFP67" s="10"/>
      <c r="UFQ67" s="10"/>
      <c r="UFR67" s="10"/>
      <c r="UFS67" s="10"/>
      <c r="UFT67" s="10"/>
      <c r="UFU67" s="10"/>
      <c r="UFV67" s="10"/>
      <c r="UFW67" s="10"/>
      <c r="UFX67" s="10"/>
      <c r="UFY67" s="10"/>
      <c r="UFZ67" s="10"/>
      <c r="UGA67" s="10"/>
      <c r="UGB67" s="10"/>
      <c r="UGC67" s="10"/>
      <c r="UGD67" s="10"/>
      <c r="UGE67" s="10"/>
      <c r="UGF67" s="10"/>
      <c r="UGG67" s="10"/>
      <c r="UGH67" s="10"/>
      <c r="UGI67" s="10"/>
      <c r="UGJ67" s="10"/>
      <c r="UGK67" s="10"/>
      <c r="UGL67" s="10"/>
      <c r="UGM67" s="10"/>
      <c r="UGN67" s="10"/>
      <c r="UGO67" s="10"/>
      <c r="UGP67" s="10"/>
      <c r="UGQ67" s="10"/>
      <c r="UGR67" s="10"/>
      <c r="UGS67" s="10"/>
      <c r="UGT67" s="10"/>
      <c r="UGU67" s="10"/>
      <c r="UGV67" s="10"/>
      <c r="UGW67" s="10"/>
      <c r="UGX67" s="10"/>
      <c r="UGY67" s="10"/>
      <c r="UGZ67" s="10"/>
      <c r="UHA67" s="10"/>
      <c r="UHB67" s="10"/>
      <c r="UHC67" s="10"/>
      <c r="UHD67" s="10"/>
      <c r="UHE67" s="10"/>
      <c r="UHF67" s="10"/>
      <c r="UHG67" s="10"/>
      <c r="UHH67" s="10"/>
      <c r="UHI67" s="10"/>
      <c r="UHJ67" s="10"/>
      <c r="UHK67" s="10"/>
      <c r="UHL67" s="10"/>
      <c r="UHM67" s="10"/>
      <c r="UHN67" s="10"/>
      <c r="UHO67" s="10"/>
      <c r="UHP67" s="10"/>
      <c r="UHQ67" s="10"/>
      <c r="UHR67" s="10"/>
      <c r="UHS67" s="10"/>
      <c r="UHT67" s="10"/>
      <c r="UHU67" s="10"/>
      <c r="UHV67" s="10"/>
      <c r="UHW67" s="10"/>
      <c r="UHX67" s="10"/>
      <c r="UHY67" s="10"/>
      <c r="UHZ67" s="10"/>
      <c r="UIA67" s="10"/>
      <c r="UIB67" s="10"/>
      <c r="UIC67" s="10"/>
      <c r="UID67" s="10"/>
      <c r="UIE67" s="10"/>
      <c r="UIF67" s="10"/>
      <c r="UIG67" s="10"/>
      <c r="UIH67" s="10"/>
      <c r="UII67" s="10"/>
      <c r="UIJ67" s="10"/>
      <c r="UIK67" s="10"/>
      <c r="UIL67" s="10"/>
      <c r="UIM67" s="10"/>
      <c r="UIN67" s="10"/>
      <c r="UIO67" s="10"/>
      <c r="UIP67" s="10"/>
      <c r="UIQ67" s="10"/>
      <c r="UIR67" s="10"/>
      <c r="UIS67" s="10"/>
      <c r="UIT67" s="10"/>
      <c r="UIU67" s="10"/>
      <c r="UIV67" s="10"/>
      <c r="UIW67" s="10"/>
      <c r="UIX67" s="10"/>
      <c r="UIY67" s="10"/>
      <c r="UIZ67" s="10"/>
      <c r="UJA67" s="10"/>
      <c r="UJB67" s="10"/>
      <c r="UJC67" s="10"/>
      <c r="UJD67" s="10"/>
      <c r="UJE67" s="10"/>
      <c r="UJF67" s="10"/>
      <c r="UJG67" s="10"/>
      <c r="UJH67" s="10"/>
      <c r="UJI67" s="10"/>
      <c r="UJJ67" s="10"/>
      <c r="UJK67" s="10"/>
      <c r="UJL67" s="10"/>
      <c r="UJM67" s="10"/>
      <c r="UJN67" s="10"/>
      <c r="UJO67" s="10"/>
      <c r="UJP67" s="10"/>
      <c r="UJQ67" s="10"/>
      <c r="UJR67" s="10"/>
      <c r="UJS67" s="10"/>
      <c r="UJT67" s="10"/>
      <c r="UJU67" s="10"/>
      <c r="UJV67" s="10"/>
      <c r="UJW67" s="10"/>
      <c r="UJX67" s="10"/>
      <c r="UJY67" s="10"/>
      <c r="UJZ67" s="10"/>
      <c r="UKA67" s="10"/>
      <c r="UKB67" s="10"/>
      <c r="UKC67" s="10"/>
      <c r="UKD67" s="10"/>
      <c r="UKE67" s="10"/>
      <c r="UKF67" s="10"/>
      <c r="UKG67" s="10"/>
      <c r="UKH67" s="10"/>
      <c r="UKI67" s="10"/>
      <c r="UKJ67" s="10"/>
      <c r="UKK67" s="10"/>
      <c r="UKL67" s="10"/>
      <c r="UKM67" s="10"/>
      <c r="UKN67" s="10"/>
      <c r="UKO67" s="10"/>
      <c r="UKP67" s="10"/>
      <c r="UKQ67" s="10"/>
      <c r="UKR67" s="10"/>
      <c r="UKS67" s="10"/>
      <c r="UKT67" s="10"/>
      <c r="UKU67" s="10"/>
      <c r="UKV67" s="10"/>
      <c r="UKW67" s="10"/>
      <c r="UKX67" s="10"/>
      <c r="UKY67" s="10"/>
      <c r="UKZ67" s="10"/>
      <c r="ULA67" s="10"/>
      <c r="ULB67" s="10"/>
      <c r="ULC67" s="10"/>
      <c r="ULD67" s="10"/>
      <c r="ULE67" s="10"/>
      <c r="ULF67" s="10"/>
      <c r="ULG67" s="10"/>
      <c r="ULH67" s="10"/>
      <c r="ULI67" s="10"/>
      <c r="ULJ67" s="10"/>
      <c r="ULK67" s="10"/>
      <c r="ULL67" s="10"/>
      <c r="ULM67" s="10"/>
      <c r="ULN67" s="10"/>
      <c r="ULO67" s="10"/>
      <c r="ULP67" s="10"/>
      <c r="ULQ67" s="10"/>
      <c r="ULR67" s="10"/>
      <c r="ULS67" s="10"/>
      <c r="ULT67" s="10"/>
      <c r="ULU67" s="10"/>
      <c r="ULV67" s="10"/>
      <c r="ULW67" s="10"/>
      <c r="ULX67" s="10"/>
      <c r="ULY67" s="10"/>
      <c r="ULZ67" s="10"/>
      <c r="UMA67" s="10"/>
      <c r="UMB67" s="10"/>
      <c r="UMC67" s="10"/>
      <c r="UMD67" s="10"/>
      <c r="UME67" s="10"/>
      <c r="UMF67" s="10"/>
      <c r="UMG67" s="10"/>
      <c r="UMH67" s="10"/>
      <c r="UMI67" s="10"/>
      <c r="UMJ67" s="10"/>
      <c r="UMK67" s="10"/>
      <c r="UML67" s="10"/>
      <c r="UMM67" s="10"/>
      <c r="UMN67" s="10"/>
      <c r="UMO67" s="10"/>
      <c r="UMP67" s="10"/>
      <c r="UMQ67" s="10"/>
      <c r="UMR67" s="10"/>
      <c r="UMS67" s="10"/>
      <c r="UMT67" s="10"/>
      <c r="UMU67" s="10"/>
      <c r="UMV67" s="10"/>
      <c r="UMW67" s="10"/>
      <c r="UMX67" s="10"/>
      <c r="UMY67" s="10"/>
      <c r="UMZ67" s="10"/>
      <c r="UNA67" s="10"/>
      <c r="UNB67" s="10"/>
      <c r="UNC67" s="10"/>
      <c r="UND67" s="10"/>
      <c r="UNE67" s="10"/>
      <c r="UNF67" s="10"/>
      <c r="UNG67" s="10"/>
      <c r="UNH67" s="10"/>
      <c r="UNI67" s="10"/>
      <c r="UNJ67" s="10"/>
      <c r="UNK67" s="10"/>
      <c r="UNL67" s="10"/>
      <c r="UNM67" s="10"/>
      <c r="UNN67" s="10"/>
      <c r="UNO67" s="10"/>
      <c r="UNP67" s="10"/>
      <c r="UNQ67" s="10"/>
      <c r="UNR67" s="10"/>
      <c r="UNS67" s="10"/>
      <c r="UNT67" s="10"/>
      <c r="UNU67" s="10"/>
      <c r="UNV67" s="10"/>
      <c r="UNW67" s="10"/>
      <c r="UNX67" s="10"/>
      <c r="UNY67" s="10"/>
      <c r="UNZ67" s="10"/>
      <c r="UOA67" s="10"/>
      <c r="UOB67" s="10"/>
      <c r="UOC67" s="10"/>
      <c r="UOD67" s="10"/>
      <c r="UOE67" s="10"/>
      <c r="UOF67" s="10"/>
      <c r="UOG67" s="10"/>
      <c r="UOH67" s="10"/>
      <c r="UOI67" s="10"/>
      <c r="UOJ67" s="10"/>
      <c r="UOK67" s="10"/>
      <c r="UOL67" s="10"/>
      <c r="UOM67" s="10"/>
      <c r="UON67" s="10"/>
      <c r="UOO67" s="10"/>
      <c r="UOP67" s="10"/>
      <c r="UOQ67" s="10"/>
      <c r="UOR67" s="10"/>
      <c r="UOS67" s="10"/>
      <c r="UOT67" s="10"/>
      <c r="UOU67" s="10"/>
      <c r="UOV67" s="10"/>
      <c r="UOW67" s="10"/>
      <c r="UOX67" s="10"/>
      <c r="UOY67" s="10"/>
      <c r="UOZ67" s="10"/>
      <c r="UPA67" s="10"/>
      <c r="UPB67" s="10"/>
      <c r="UPC67" s="10"/>
      <c r="UPD67" s="10"/>
      <c r="UPE67" s="10"/>
      <c r="UPF67" s="10"/>
      <c r="UPG67" s="10"/>
      <c r="UPH67" s="10"/>
      <c r="UPI67" s="10"/>
      <c r="UPJ67" s="10"/>
      <c r="UPK67" s="10"/>
      <c r="UPL67" s="10"/>
      <c r="UPM67" s="10"/>
      <c r="UPN67" s="10"/>
      <c r="UPO67" s="10"/>
      <c r="UPP67" s="10"/>
      <c r="UPQ67" s="10"/>
      <c r="UPR67" s="10"/>
      <c r="UPS67" s="10"/>
      <c r="UPT67" s="10"/>
      <c r="UPU67" s="10"/>
      <c r="UPV67" s="10"/>
      <c r="UPW67" s="10"/>
      <c r="UPX67" s="10"/>
      <c r="UPY67" s="10"/>
      <c r="UPZ67" s="10"/>
      <c r="UQA67" s="10"/>
      <c r="UQB67" s="10"/>
      <c r="UQC67" s="10"/>
      <c r="UQD67" s="10"/>
      <c r="UQE67" s="10"/>
      <c r="UQF67" s="10"/>
      <c r="UQG67" s="10"/>
      <c r="UQH67" s="10"/>
      <c r="UQI67" s="10"/>
      <c r="UQJ67" s="10"/>
      <c r="UQK67" s="10"/>
      <c r="UQL67" s="10"/>
      <c r="UQM67" s="10"/>
      <c r="UQN67" s="10"/>
      <c r="UQO67" s="10"/>
      <c r="UQP67" s="10"/>
      <c r="UQQ67" s="10"/>
      <c r="UQR67" s="10"/>
      <c r="UQS67" s="10"/>
      <c r="UQT67" s="10"/>
      <c r="UQU67" s="10"/>
      <c r="UQV67" s="10"/>
      <c r="UQW67" s="10"/>
      <c r="UQX67" s="10"/>
      <c r="UQY67" s="10"/>
      <c r="UQZ67" s="10"/>
      <c r="URA67" s="10"/>
      <c r="URB67" s="10"/>
      <c r="URC67" s="10"/>
      <c r="URD67" s="10"/>
      <c r="URE67" s="10"/>
      <c r="URF67" s="10"/>
      <c r="URG67" s="10"/>
      <c r="URH67" s="10"/>
      <c r="URI67" s="10"/>
      <c r="URJ67" s="10"/>
      <c r="URK67" s="10"/>
      <c r="URL67" s="10"/>
      <c r="URM67" s="10"/>
      <c r="URN67" s="10"/>
      <c r="URO67" s="10"/>
      <c r="URP67" s="10"/>
      <c r="URQ67" s="10"/>
      <c r="URR67" s="10"/>
      <c r="URS67" s="10"/>
      <c r="URT67" s="10"/>
      <c r="URU67" s="10"/>
      <c r="URV67" s="10"/>
      <c r="URW67" s="10"/>
      <c r="URX67" s="10"/>
      <c r="URY67" s="10"/>
      <c r="URZ67" s="10"/>
      <c r="USA67" s="10"/>
      <c r="USB67" s="10"/>
      <c r="USC67" s="10"/>
      <c r="USD67" s="10"/>
      <c r="USE67" s="10"/>
      <c r="USF67" s="10"/>
      <c r="USG67" s="10"/>
      <c r="USH67" s="10"/>
      <c r="USI67" s="10"/>
      <c r="USJ67" s="10"/>
      <c r="USK67" s="10"/>
      <c r="USL67" s="10"/>
      <c r="USM67" s="10"/>
      <c r="USN67" s="10"/>
      <c r="USO67" s="10"/>
      <c r="USP67" s="10"/>
      <c r="USQ67" s="10"/>
      <c r="USR67" s="10"/>
      <c r="USS67" s="10"/>
      <c r="UST67" s="10"/>
      <c r="USU67" s="10"/>
      <c r="USV67" s="10"/>
      <c r="USW67" s="10"/>
      <c r="USX67" s="10"/>
      <c r="USY67" s="10"/>
      <c r="USZ67" s="10"/>
      <c r="UTA67" s="10"/>
      <c r="UTB67" s="10"/>
      <c r="UTC67" s="10"/>
      <c r="UTD67" s="10"/>
      <c r="UTE67" s="10"/>
      <c r="UTF67" s="10"/>
      <c r="UTG67" s="10"/>
      <c r="UTH67" s="10"/>
      <c r="UTI67" s="10"/>
      <c r="UTJ67" s="10"/>
      <c r="UTK67" s="10"/>
      <c r="UTL67" s="10"/>
      <c r="UTM67" s="10"/>
      <c r="UTN67" s="10"/>
      <c r="UTO67" s="10"/>
      <c r="UTP67" s="10"/>
      <c r="UTQ67" s="10"/>
      <c r="UTR67" s="10"/>
      <c r="UTS67" s="10"/>
      <c r="UTT67" s="10"/>
      <c r="UTU67" s="10"/>
      <c r="UTV67" s="10"/>
      <c r="UTW67" s="10"/>
      <c r="UTX67" s="10"/>
      <c r="UTY67" s="10"/>
      <c r="UTZ67" s="10"/>
      <c r="UUA67" s="10"/>
      <c r="UUB67" s="10"/>
      <c r="UUC67" s="10"/>
      <c r="UUD67" s="10"/>
      <c r="UUE67" s="10"/>
      <c r="UUF67" s="10"/>
      <c r="UUG67" s="10"/>
      <c r="UUH67" s="10"/>
      <c r="UUI67" s="10"/>
      <c r="UUJ67" s="10"/>
      <c r="UUK67" s="10"/>
      <c r="UUL67" s="10"/>
      <c r="UUM67" s="10"/>
      <c r="UUN67" s="10"/>
      <c r="UUO67" s="10"/>
      <c r="UUP67" s="10"/>
      <c r="UUQ67" s="10"/>
      <c r="UUR67" s="10"/>
      <c r="UUS67" s="10"/>
      <c r="UUT67" s="10"/>
      <c r="UUU67" s="10"/>
      <c r="UUV67" s="10"/>
      <c r="UUW67" s="10"/>
      <c r="UUX67" s="10"/>
      <c r="UUY67" s="10"/>
      <c r="UUZ67" s="10"/>
      <c r="UVA67" s="10"/>
      <c r="UVB67" s="10"/>
      <c r="UVC67" s="10"/>
      <c r="UVD67" s="10"/>
      <c r="UVE67" s="10"/>
      <c r="UVF67" s="10"/>
      <c r="UVG67" s="10"/>
      <c r="UVH67" s="10"/>
      <c r="UVI67" s="10"/>
      <c r="UVJ67" s="10"/>
      <c r="UVK67" s="10"/>
      <c r="UVL67" s="10"/>
      <c r="UVM67" s="10"/>
      <c r="UVN67" s="10"/>
      <c r="UVO67" s="10"/>
      <c r="UVP67" s="10"/>
      <c r="UVQ67" s="10"/>
      <c r="UVR67" s="10"/>
      <c r="UVS67" s="10"/>
      <c r="UVT67" s="10"/>
      <c r="UVU67" s="10"/>
      <c r="UVV67" s="10"/>
      <c r="UVW67" s="10"/>
      <c r="UVX67" s="10"/>
      <c r="UVY67" s="10"/>
      <c r="UVZ67" s="10"/>
      <c r="UWA67" s="10"/>
      <c r="UWB67" s="10"/>
      <c r="UWC67" s="10"/>
      <c r="UWD67" s="10"/>
      <c r="UWE67" s="10"/>
      <c r="UWF67" s="10"/>
      <c r="UWG67" s="10"/>
      <c r="UWH67" s="10"/>
      <c r="UWI67" s="10"/>
      <c r="UWJ67" s="10"/>
      <c r="UWK67" s="10"/>
      <c r="UWL67" s="10"/>
      <c r="UWM67" s="10"/>
      <c r="UWN67" s="10"/>
      <c r="UWO67" s="10"/>
      <c r="UWP67" s="10"/>
      <c r="UWQ67" s="10"/>
      <c r="UWR67" s="10"/>
      <c r="UWS67" s="10"/>
      <c r="UWT67" s="10"/>
      <c r="UWU67" s="10"/>
      <c r="UWV67" s="10"/>
      <c r="UWW67" s="10"/>
      <c r="UWX67" s="10"/>
      <c r="UWY67" s="10"/>
      <c r="UWZ67" s="10"/>
      <c r="UXA67" s="10"/>
      <c r="UXB67" s="10"/>
      <c r="UXC67" s="10"/>
      <c r="UXD67" s="10"/>
      <c r="UXE67" s="10"/>
      <c r="UXF67" s="10"/>
      <c r="UXG67" s="10"/>
      <c r="UXH67" s="10"/>
      <c r="UXI67" s="10"/>
      <c r="UXJ67" s="10"/>
      <c r="UXK67" s="10"/>
      <c r="UXL67" s="10"/>
      <c r="UXM67" s="10"/>
      <c r="UXN67" s="10"/>
      <c r="UXO67" s="10"/>
      <c r="UXP67" s="10"/>
      <c r="UXQ67" s="10"/>
      <c r="UXR67" s="10"/>
      <c r="UXS67" s="10"/>
      <c r="UXT67" s="10"/>
      <c r="UXU67" s="10"/>
      <c r="UXV67" s="10"/>
      <c r="UXW67" s="10"/>
      <c r="UXX67" s="10"/>
      <c r="UXY67" s="10"/>
      <c r="UXZ67" s="10"/>
      <c r="UYA67" s="10"/>
      <c r="UYB67" s="10"/>
      <c r="UYC67" s="10"/>
      <c r="UYD67" s="10"/>
      <c r="UYE67" s="10"/>
      <c r="UYF67" s="10"/>
      <c r="UYG67" s="10"/>
      <c r="UYH67" s="10"/>
      <c r="UYI67" s="10"/>
      <c r="UYJ67" s="10"/>
      <c r="UYK67" s="10"/>
      <c r="UYL67" s="10"/>
      <c r="UYM67" s="10"/>
      <c r="UYN67" s="10"/>
      <c r="UYO67" s="10"/>
      <c r="UYP67" s="10"/>
      <c r="UYQ67" s="10"/>
      <c r="UYR67" s="10"/>
      <c r="UYS67" s="10"/>
      <c r="UYT67" s="10"/>
      <c r="UYU67" s="10"/>
      <c r="UYV67" s="10"/>
      <c r="UYW67" s="10"/>
      <c r="UYX67" s="10"/>
      <c r="UYY67" s="10"/>
      <c r="UYZ67" s="10"/>
      <c r="UZA67" s="10"/>
      <c r="UZB67" s="10"/>
      <c r="UZC67" s="10"/>
      <c r="UZD67" s="10"/>
      <c r="UZE67" s="10"/>
      <c r="UZF67" s="10"/>
      <c r="UZG67" s="10"/>
      <c r="UZH67" s="10"/>
      <c r="UZI67" s="10"/>
      <c r="UZJ67" s="10"/>
      <c r="UZK67" s="10"/>
      <c r="UZL67" s="10"/>
      <c r="UZM67" s="10"/>
      <c r="UZN67" s="10"/>
      <c r="UZO67" s="10"/>
      <c r="UZP67" s="10"/>
      <c r="UZQ67" s="10"/>
      <c r="UZR67" s="10"/>
      <c r="UZS67" s="10"/>
      <c r="UZT67" s="10"/>
      <c r="UZU67" s="10"/>
      <c r="UZV67" s="10"/>
      <c r="UZW67" s="10"/>
      <c r="UZX67" s="10"/>
      <c r="UZY67" s="10"/>
      <c r="UZZ67" s="10"/>
      <c r="VAA67" s="10"/>
      <c r="VAB67" s="10"/>
      <c r="VAC67" s="10"/>
      <c r="VAD67" s="10"/>
      <c r="VAE67" s="10"/>
      <c r="VAF67" s="10"/>
      <c r="VAG67" s="10"/>
      <c r="VAH67" s="10"/>
      <c r="VAI67" s="10"/>
      <c r="VAJ67" s="10"/>
      <c r="VAK67" s="10"/>
      <c r="VAL67" s="10"/>
      <c r="VAM67" s="10"/>
      <c r="VAN67" s="10"/>
      <c r="VAO67" s="10"/>
      <c r="VAP67" s="10"/>
      <c r="VAQ67" s="10"/>
      <c r="VAR67" s="10"/>
      <c r="VAS67" s="10"/>
      <c r="VAT67" s="10"/>
      <c r="VAU67" s="10"/>
      <c r="VAV67" s="10"/>
      <c r="VAW67" s="10"/>
      <c r="VAX67" s="10"/>
      <c r="VAY67" s="10"/>
      <c r="VAZ67" s="10"/>
      <c r="VBA67" s="10"/>
      <c r="VBB67" s="10"/>
      <c r="VBC67" s="10"/>
      <c r="VBD67" s="10"/>
      <c r="VBE67" s="10"/>
      <c r="VBF67" s="10"/>
      <c r="VBG67" s="10"/>
      <c r="VBH67" s="10"/>
      <c r="VBI67" s="10"/>
      <c r="VBJ67" s="10"/>
      <c r="VBK67" s="10"/>
      <c r="VBL67" s="10"/>
      <c r="VBM67" s="10"/>
      <c r="VBN67" s="10"/>
      <c r="VBO67" s="10"/>
      <c r="VBP67" s="10"/>
      <c r="VBQ67" s="10"/>
      <c r="VBR67" s="10"/>
      <c r="VBS67" s="10"/>
      <c r="VBT67" s="10"/>
      <c r="VBU67" s="10"/>
      <c r="VBV67" s="10"/>
      <c r="VBW67" s="10"/>
      <c r="VBX67" s="10"/>
      <c r="VBY67" s="10"/>
      <c r="VBZ67" s="10"/>
      <c r="VCA67" s="10"/>
      <c r="VCB67" s="10"/>
      <c r="VCC67" s="10"/>
      <c r="VCD67" s="10"/>
      <c r="VCE67" s="10"/>
      <c r="VCF67" s="10"/>
      <c r="VCG67" s="10"/>
      <c r="VCH67" s="10"/>
      <c r="VCI67" s="10"/>
      <c r="VCJ67" s="10"/>
      <c r="VCK67" s="10"/>
      <c r="VCL67" s="10"/>
      <c r="VCM67" s="10"/>
      <c r="VCN67" s="10"/>
      <c r="VCO67" s="10"/>
      <c r="VCP67" s="10"/>
      <c r="VCQ67" s="10"/>
      <c r="VCR67" s="10"/>
      <c r="VCS67" s="10"/>
      <c r="VCT67" s="10"/>
      <c r="VCU67" s="10"/>
      <c r="VCV67" s="10"/>
      <c r="VCW67" s="10"/>
      <c r="VCX67" s="10"/>
      <c r="VCY67" s="10"/>
      <c r="VCZ67" s="10"/>
      <c r="VDA67" s="10"/>
      <c r="VDB67" s="10"/>
      <c r="VDC67" s="10"/>
      <c r="VDD67" s="10"/>
      <c r="VDE67" s="10"/>
      <c r="VDF67" s="10"/>
      <c r="VDG67" s="10"/>
      <c r="VDH67" s="10"/>
      <c r="VDI67" s="10"/>
      <c r="VDJ67" s="10"/>
      <c r="VDK67" s="10"/>
      <c r="VDL67" s="10"/>
      <c r="VDM67" s="10"/>
      <c r="VDN67" s="10"/>
      <c r="VDO67" s="10"/>
      <c r="VDP67" s="10"/>
      <c r="VDQ67" s="10"/>
      <c r="VDR67" s="10"/>
      <c r="VDS67" s="10"/>
      <c r="VDT67" s="10"/>
      <c r="VDU67" s="10"/>
      <c r="VDV67" s="10"/>
      <c r="VDW67" s="10"/>
      <c r="VDX67" s="10"/>
      <c r="VDY67" s="10"/>
      <c r="VDZ67" s="10"/>
      <c r="VEA67" s="10"/>
      <c r="VEB67" s="10"/>
      <c r="VEC67" s="10"/>
      <c r="VED67" s="10"/>
      <c r="VEE67" s="10"/>
      <c r="VEF67" s="10"/>
      <c r="VEG67" s="10"/>
      <c r="VEH67" s="10"/>
      <c r="VEI67" s="10"/>
      <c r="VEJ67" s="10"/>
      <c r="VEK67" s="10"/>
      <c r="VEL67" s="10"/>
      <c r="VEM67" s="10"/>
      <c r="VEN67" s="10"/>
      <c r="VEO67" s="10"/>
      <c r="VEP67" s="10"/>
      <c r="VEQ67" s="10"/>
      <c r="VER67" s="10"/>
      <c r="VES67" s="10"/>
      <c r="VET67" s="10"/>
      <c r="VEU67" s="10"/>
      <c r="VEV67" s="10"/>
      <c r="VEW67" s="10"/>
      <c r="VEX67" s="10"/>
      <c r="VEY67" s="10"/>
      <c r="VEZ67" s="10"/>
      <c r="VFA67" s="10"/>
      <c r="VFB67" s="10"/>
      <c r="VFC67" s="10"/>
      <c r="VFD67" s="10"/>
      <c r="VFE67" s="10"/>
      <c r="VFF67" s="10"/>
      <c r="VFG67" s="10"/>
      <c r="VFH67" s="10"/>
      <c r="VFI67" s="10"/>
      <c r="VFJ67" s="10"/>
      <c r="VFK67" s="10"/>
      <c r="VFL67" s="10"/>
      <c r="VFM67" s="10"/>
      <c r="VFN67" s="10"/>
      <c r="VFO67" s="10"/>
      <c r="VFP67" s="10"/>
      <c r="VFQ67" s="10"/>
      <c r="VFR67" s="10"/>
      <c r="VFS67" s="10"/>
      <c r="VFT67" s="10"/>
      <c r="VFU67" s="10"/>
      <c r="VFV67" s="10"/>
      <c r="VFW67" s="10"/>
      <c r="VFX67" s="10"/>
      <c r="VFY67" s="10"/>
      <c r="VFZ67" s="10"/>
      <c r="VGA67" s="10"/>
      <c r="VGB67" s="10"/>
      <c r="VGC67" s="10"/>
      <c r="VGD67" s="10"/>
      <c r="VGE67" s="10"/>
      <c r="VGF67" s="10"/>
      <c r="VGG67" s="10"/>
      <c r="VGH67" s="10"/>
      <c r="VGI67" s="10"/>
      <c r="VGJ67" s="10"/>
      <c r="VGK67" s="10"/>
      <c r="VGL67" s="10"/>
      <c r="VGM67" s="10"/>
      <c r="VGN67" s="10"/>
      <c r="VGO67" s="10"/>
      <c r="VGP67" s="10"/>
      <c r="VGQ67" s="10"/>
      <c r="VGR67" s="10"/>
      <c r="VGS67" s="10"/>
      <c r="VGT67" s="10"/>
      <c r="VGU67" s="10"/>
      <c r="VGV67" s="10"/>
      <c r="VGW67" s="10"/>
      <c r="VGX67" s="10"/>
      <c r="VGY67" s="10"/>
      <c r="VGZ67" s="10"/>
      <c r="VHA67" s="10"/>
      <c r="VHB67" s="10"/>
      <c r="VHC67" s="10"/>
      <c r="VHD67" s="10"/>
      <c r="VHE67" s="10"/>
      <c r="VHF67" s="10"/>
      <c r="VHG67" s="10"/>
      <c r="VHH67" s="10"/>
      <c r="VHI67" s="10"/>
      <c r="VHJ67" s="10"/>
      <c r="VHK67" s="10"/>
      <c r="VHL67" s="10"/>
      <c r="VHM67" s="10"/>
      <c r="VHN67" s="10"/>
      <c r="VHO67" s="10"/>
      <c r="VHP67" s="10"/>
      <c r="VHQ67" s="10"/>
      <c r="VHR67" s="10"/>
      <c r="VHS67" s="10"/>
      <c r="VHT67" s="10"/>
      <c r="VHU67" s="10"/>
      <c r="VHV67" s="10"/>
      <c r="VHW67" s="10"/>
      <c r="VHX67" s="10"/>
      <c r="VHY67" s="10"/>
      <c r="VHZ67" s="10"/>
      <c r="VIA67" s="10"/>
      <c r="VIB67" s="10"/>
      <c r="VIC67" s="10"/>
      <c r="VID67" s="10"/>
      <c r="VIE67" s="10"/>
      <c r="VIF67" s="10"/>
      <c r="VIG67" s="10"/>
      <c r="VIH67" s="10"/>
      <c r="VII67" s="10"/>
      <c r="VIJ67" s="10"/>
      <c r="VIK67" s="10"/>
      <c r="VIL67" s="10"/>
      <c r="VIM67" s="10"/>
      <c r="VIN67" s="10"/>
      <c r="VIO67" s="10"/>
      <c r="VIP67" s="10"/>
      <c r="VIQ67" s="10"/>
      <c r="VIR67" s="10"/>
      <c r="VIS67" s="10"/>
      <c r="VIT67" s="10"/>
      <c r="VIU67" s="10"/>
      <c r="VIV67" s="10"/>
      <c r="VIW67" s="10"/>
      <c r="VIX67" s="10"/>
      <c r="VIY67" s="10"/>
      <c r="VIZ67" s="10"/>
      <c r="VJA67" s="10"/>
      <c r="VJB67" s="10"/>
      <c r="VJC67" s="10"/>
      <c r="VJD67" s="10"/>
      <c r="VJE67" s="10"/>
      <c r="VJF67" s="10"/>
      <c r="VJG67" s="10"/>
      <c r="VJH67" s="10"/>
      <c r="VJI67" s="10"/>
      <c r="VJJ67" s="10"/>
      <c r="VJK67" s="10"/>
      <c r="VJL67" s="10"/>
      <c r="VJM67" s="10"/>
      <c r="VJN67" s="10"/>
      <c r="VJO67" s="10"/>
      <c r="VJP67" s="10"/>
      <c r="VJQ67" s="10"/>
      <c r="VJR67" s="10"/>
      <c r="VJS67" s="10"/>
      <c r="VJT67" s="10"/>
      <c r="VJU67" s="10"/>
      <c r="VJV67" s="10"/>
      <c r="VJW67" s="10"/>
      <c r="VJX67" s="10"/>
      <c r="VJY67" s="10"/>
      <c r="VJZ67" s="10"/>
      <c r="VKA67" s="10"/>
      <c r="VKB67" s="10"/>
      <c r="VKC67" s="10"/>
      <c r="VKD67" s="10"/>
      <c r="VKE67" s="10"/>
      <c r="VKF67" s="10"/>
      <c r="VKG67" s="10"/>
      <c r="VKH67" s="10"/>
      <c r="VKI67" s="10"/>
      <c r="VKJ67" s="10"/>
      <c r="VKK67" s="10"/>
      <c r="VKL67" s="10"/>
      <c r="VKM67" s="10"/>
      <c r="VKN67" s="10"/>
      <c r="VKO67" s="10"/>
      <c r="VKP67" s="10"/>
      <c r="VKQ67" s="10"/>
      <c r="VKR67" s="10"/>
      <c r="VKS67" s="10"/>
      <c r="VKT67" s="10"/>
      <c r="VKU67" s="10"/>
      <c r="VKV67" s="10"/>
      <c r="VKW67" s="10"/>
      <c r="VKX67" s="10"/>
      <c r="VKY67" s="10"/>
      <c r="VKZ67" s="10"/>
      <c r="VLA67" s="10"/>
      <c r="VLB67" s="10"/>
      <c r="VLC67" s="10"/>
      <c r="VLD67" s="10"/>
      <c r="VLE67" s="10"/>
      <c r="VLF67" s="10"/>
      <c r="VLG67" s="10"/>
      <c r="VLH67" s="10"/>
      <c r="VLI67" s="10"/>
      <c r="VLJ67" s="10"/>
      <c r="VLK67" s="10"/>
      <c r="VLL67" s="10"/>
      <c r="VLM67" s="10"/>
      <c r="VLN67" s="10"/>
      <c r="VLO67" s="10"/>
      <c r="VLP67" s="10"/>
      <c r="VLQ67" s="10"/>
      <c r="VLR67" s="10"/>
      <c r="VLS67" s="10"/>
      <c r="VLT67" s="10"/>
      <c r="VLU67" s="10"/>
      <c r="VLV67" s="10"/>
      <c r="VLW67" s="10"/>
      <c r="VLX67" s="10"/>
      <c r="VLY67" s="10"/>
      <c r="VLZ67" s="10"/>
      <c r="VMA67" s="10"/>
      <c r="VMB67" s="10"/>
      <c r="VMC67" s="10"/>
      <c r="VMD67" s="10"/>
      <c r="VME67" s="10"/>
      <c r="VMF67" s="10"/>
      <c r="VMG67" s="10"/>
      <c r="VMH67" s="10"/>
      <c r="VMI67" s="10"/>
      <c r="VMJ67" s="10"/>
      <c r="VMK67" s="10"/>
      <c r="VML67" s="10"/>
      <c r="VMM67" s="10"/>
      <c r="VMN67" s="10"/>
      <c r="VMO67" s="10"/>
      <c r="VMP67" s="10"/>
      <c r="VMQ67" s="10"/>
      <c r="VMR67" s="10"/>
      <c r="VMS67" s="10"/>
      <c r="VMT67" s="10"/>
      <c r="VMU67" s="10"/>
      <c r="VMV67" s="10"/>
      <c r="VMW67" s="10"/>
      <c r="VMX67" s="10"/>
      <c r="VMY67" s="10"/>
      <c r="VMZ67" s="10"/>
      <c r="VNA67" s="10"/>
      <c r="VNB67" s="10"/>
      <c r="VNC67" s="10"/>
      <c r="VND67" s="10"/>
      <c r="VNE67" s="10"/>
      <c r="VNF67" s="10"/>
      <c r="VNG67" s="10"/>
      <c r="VNH67" s="10"/>
      <c r="VNI67" s="10"/>
      <c r="VNJ67" s="10"/>
      <c r="VNK67" s="10"/>
      <c r="VNL67" s="10"/>
      <c r="VNM67" s="10"/>
      <c r="VNN67" s="10"/>
      <c r="VNO67" s="10"/>
      <c r="VNP67" s="10"/>
      <c r="VNQ67" s="10"/>
      <c r="VNR67" s="10"/>
      <c r="VNS67" s="10"/>
      <c r="VNT67" s="10"/>
      <c r="VNU67" s="10"/>
      <c r="VNV67" s="10"/>
      <c r="VNW67" s="10"/>
      <c r="VNX67" s="10"/>
      <c r="VNY67" s="10"/>
      <c r="VNZ67" s="10"/>
      <c r="VOA67" s="10"/>
      <c r="VOB67" s="10"/>
      <c r="VOC67" s="10"/>
      <c r="VOD67" s="10"/>
      <c r="VOE67" s="10"/>
      <c r="VOF67" s="10"/>
      <c r="VOG67" s="10"/>
      <c r="VOH67" s="10"/>
      <c r="VOI67" s="10"/>
      <c r="VOJ67" s="10"/>
      <c r="VOK67" s="10"/>
      <c r="VOL67" s="10"/>
      <c r="VOM67" s="10"/>
      <c r="VON67" s="10"/>
      <c r="VOO67" s="10"/>
      <c r="VOP67" s="10"/>
      <c r="VOQ67" s="10"/>
      <c r="VOR67" s="10"/>
      <c r="VOS67" s="10"/>
      <c r="VOT67" s="10"/>
      <c r="VOU67" s="10"/>
      <c r="VOV67" s="10"/>
      <c r="VOW67" s="10"/>
      <c r="VOX67" s="10"/>
      <c r="VOY67" s="10"/>
      <c r="VOZ67" s="10"/>
      <c r="VPA67" s="10"/>
      <c r="VPB67" s="10"/>
      <c r="VPC67" s="10"/>
      <c r="VPD67" s="10"/>
      <c r="VPE67" s="10"/>
      <c r="VPF67" s="10"/>
      <c r="VPG67" s="10"/>
      <c r="VPH67" s="10"/>
      <c r="VPI67" s="10"/>
      <c r="VPJ67" s="10"/>
      <c r="VPK67" s="10"/>
      <c r="VPL67" s="10"/>
      <c r="VPM67" s="10"/>
      <c r="VPN67" s="10"/>
      <c r="VPO67" s="10"/>
      <c r="VPP67" s="10"/>
      <c r="VPQ67" s="10"/>
      <c r="VPR67" s="10"/>
      <c r="VPS67" s="10"/>
      <c r="VPT67" s="10"/>
      <c r="VPU67" s="10"/>
      <c r="VPV67" s="10"/>
      <c r="VPW67" s="10"/>
      <c r="VPX67" s="10"/>
      <c r="VPY67" s="10"/>
      <c r="VPZ67" s="10"/>
      <c r="VQA67" s="10"/>
      <c r="VQB67" s="10"/>
      <c r="VQC67" s="10"/>
      <c r="VQD67" s="10"/>
      <c r="VQE67" s="10"/>
      <c r="VQF67" s="10"/>
      <c r="VQG67" s="10"/>
      <c r="VQH67" s="10"/>
      <c r="VQI67" s="10"/>
      <c r="VQJ67" s="10"/>
      <c r="VQK67" s="10"/>
      <c r="VQL67" s="10"/>
      <c r="VQM67" s="10"/>
      <c r="VQN67" s="10"/>
      <c r="VQO67" s="10"/>
      <c r="VQP67" s="10"/>
      <c r="VQQ67" s="10"/>
      <c r="VQR67" s="10"/>
      <c r="VQS67" s="10"/>
      <c r="VQT67" s="10"/>
      <c r="VQU67" s="10"/>
      <c r="VQV67" s="10"/>
      <c r="VQW67" s="10"/>
      <c r="VQX67" s="10"/>
      <c r="VQY67" s="10"/>
      <c r="VQZ67" s="10"/>
      <c r="VRA67" s="10"/>
      <c r="VRB67" s="10"/>
      <c r="VRC67" s="10"/>
      <c r="VRD67" s="10"/>
      <c r="VRE67" s="10"/>
      <c r="VRF67" s="10"/>
      <c r="VRG67" s="10"/>
      <c r="VRH67" s="10"/>
      <c r="VRI67" s="10"/>
      <c r="VRJ67" s="10"/>
      <c r="VRK67" s="10"/>
      <c r="VRL67" s="10"/>
      <c r="VRM67" s="10"/>
      <c r="VRN67" s="10"/>
      <c r="VRO67" s="10"/>
      <c r="VRP67" s="10"/>
      <c r="VRQ67" s="10"/>
      <c r="VRR67" s="10"/>
      <c r="VRS67" s="10"/>
      <c r="VRT67" s="10"/>
      <c r="VRU67" s="10"/>
      <c r="VRV67" s="10"/>
      <c r="VRW67" s="10"/>
      <c r="VRX67" s="10"/>
      <c r="VRY67" s="10"/>
      <c r="VRZ67" s="10"/>
      <c r="VSA67" s="10"/>
      <c r="VSB67" s="10"/>
      <c r="VSC67" s="10"/>
      <c r="VSD67" s="10"/>
      <c r="VSE67" s="10"/>
      <c r="VSF67" s="10"/>
      <c r="VSG67" s="10"/>
      <c r="VSH67" s="10"/>
      <c r="VSI67" s="10"/>
      <c r="VSJ67" s="10"/>
      <c r="VSK67" s="10"/>
      <c r="VSL67" s="10"/>
      <c r="VSM67" s="10"/>
      <c r="VSN67" s="10"/>
      <c r="VSO67" s="10"/>
      <c r="VSP67" s="10"/>
      <c r="VSQ67" s="10"/>
      <c r="VSR67" s="10"/>
      <c r="VSS67" s="10"/>
      <c r="VST67" s="10"/>
      <c r="VSU67" s="10"/>
      <c r="VSV67" s="10"/>
      <c r="VSW67" s="10"/>
      <c r="VSX67" s="10"/>
      <c r="VSY67" s="10"/>
      <c r="VSZ67" s="10"/>
      <c r="VTA67" s="10"/>
      <c r="VTB67" s="10"/>
      <c r="VTC67" s="10"/>
      <c r="VTD67" s="10"/>
      <c r="VTE67" s="10"/>
      <c r="VTF67" s="10"/>
      <c r="VTG67" s="10"/>
      <c r="VTH67" s="10"/>
      <c r="VTI67" s="10"/>
      <c r="VTJ67" s="10"/>
      <c r="VTK67" s="10"/>
      <c r="VTL67" s="10"/>
      <c r="VTM67" s="10"/>
      <c r="VTN67" s="10"/>
      <c r="VTO67" s="10"/>
      <c r="VTP67" s="10"/>
      <c r="VTQ67" s="10"/>
      <c r="VTR67" s="10"/>
      <c r="VTS67" s="10"/>
      <c r="VTT67" s="10"/>
      <c r="VTU67" s="10"/>
      <c r="VTV67" s="10"/>
      <c r="VTW67" s="10"/>
      <c r="VTX67" s="10"/>
      <c r="VTY67" s="10"/>
      <c r="VTZ67" s="10"/>
      <c r="VUA67" s="10"/>
      <c r="VUB67" s="10"/>
      <c r="VUC67" s="10"/>
      <c r="VUD67" s="10"/>
      <c r="VUE67" s="10"/>
      <c r="VUF67" s="10"/>
      <c r="VUG67" s="10"/>
      <c r="VUH67" s="10"/>
      <c r="VUI67" s="10"/>
      <c r="VUJ67" s="10"/>
      <c r="VUK67" s="10"/>
      <c r="VUL67" s="10"/>
      <c r="VUM67" s="10"/>
      <c r="VUN67" s="10"/>
      <c r="VUO67" s="10"/>
      <c r="VUP67" s="10"/>
      <c r="VUQ67" s="10"/>
      <c r="VUR67" s="10"/>
      <c r="VUS67" s="10"/>
      <c r="VUT67" s="10"/>
      <c r="VUU67" s="10"/>
      <c r="VUV67" s="10"/>
      <c r="VUW67" s="10"/>
      <c r="VUX67" s="10"/>
      <c r="VUY67" s="10"/>
      <c r="VUZ67" s="10"/>
      <c r="VVA67" s="10"/>
      <c r="VVB67" s="10"/>
      <c r="VVC67" s="10"/>
      <c r="VVD67" s="10"/>
      <c r="VVE67" s="10"/>
      <c r="VVF67" s="10"/>
      <c r="VVG67" s="10"/>
      <c r="VVH67" s="10"/>
      <c r="VVI67" s="10"/>
      <c r="VVJ67" s="10"/>
      <c r="VVK67" s="10"/>
      <c r="VVL67" s="10"/>
      <c r="VVM67" s="10"/>
      <c r="VVN67" s="10"/>
      <c r="VVO67" s="10"/>
      <c r="VVP67" s="10"/>
      <c r="VVQ67" s="10"/>
      <c r="VVR67" s="10"/>
      <c r="VVS67" s="10"/>
      <c r="VVT67" s="10"/>
      <c r="VVU67" s="10"/>
      <c r="VVV67" s="10"/>
      <c r="VVW67" s="10"/>
      <c r="VVX67" s="10"/>
      <c r="VVY67" s="10"/>
      <c r="VVZ67" s="10"/>
      <c r="VWA67" s="10"/>
      <c r="VWB67" s="10"/>
      <c r="VWC67" s="10"/>
      <c r="VWD67" s="10"/>
      <c r="VWE67" s="10"/>
      <c r="VWF67" s="10"/>
      <c r="VWG67" s="10"/>
      <c r="VWH67" s="10"/>
      <c r="VWI67" s="10"/>
      <c r="VWJ67" s="10"/>
      <c r="VWK67" s="10"/>
      <c r="VWL67" s="10"/>
      <c r="VWM67" s="10"/>
      <c r="VWN67" s="10"/>
      <c r="VWO67" s="10"/>
      <c r="VWP67" s="10"/>
      <c r="VWQ67" s="10"/>
      <c r="VWR67" s="10"/>
      <c r="VWS67" s="10"/>
      <c r="VWT67" s="10"/>
      <c r="VWU67" s="10"/>
      <c r="VWV67" s="10"/>
      <c r="VWW67" s="10"/>
      <c r="VWX67" s="10"/>
      <c r="VWY67" s="10"/>
      <c r="VWZ67" s="10"/>
      <c r="VXA67" s="10"/>
      <c r="VXB67" s="10"/>
      <c r="VXC67" s="10"/>
      <c r="VXD67" s="10"/>
      <c r="VXE67" s="10"/>
      <c r="VXF67" s="10"/>
      <c r="VXG67" s="10"/>
      <c r="VXH67" s="10"/>
      <c r="VXI67" s="10"/>
      <c r="VXJ67" s="10"/>
      <c r="VXK67" s="10"/>
      <c r="VXL67" s="10"/>
      <c r="VXM67" s="10"/>
      <c r="VXN67" s="10"/>
      <c r="VXO67" s="10"/>
      <c r="VXP67" s="10"/>
      <c r="VXQ67" s="10"/>
      <c r="VXR67" s="10"/>
      <c r="VXS67" s="10"/>
      <c r="VXT67" s="10"/>
      <c r="VXU67" s="10"/>
      <c r="VXV67" s="10"/>
      <c r="VXW67" s="10"/>
      <c r="VXX67" s="10"/>
      <c r="VXY67" s="10"/>
      <c r="VXZ67" s="10"/>
      <c r="VYA67" s="10"/>
      <c r="VYB67" s="10"/>
      <c r="VYC67" s="10"/>
      <c r="VYD67" s="10"/>
      <c r="VYE67" s="10"/>
      <c r="VYF67" s="10"/>
      <c r="VYG67" s="10"/>
      <c r="VYH67" s="10"/>
      <c r="VYI67" s="10"/>
      <c r="VYJ67" s="10"/>
      <c r="VYK67" s="10"/>
      <c r="VYL67" s="10"/>
      <c r="VYM67" s="10"/>
      <c r="VYN67" s="10"/>
      <c r="VYO67" s="10"/>
      <c r="VYP67" s="10"/>
      <c r="VYQ67" s="10"/>
      <c r="VYR67" s="10"/>
      <c r="VYS67" s="10"/>
      <c r="VYT67" s="10"/>
      <c r="VYU67" s="10"/>
      <c r="VYV67" s="10"/>
      <c r="VYW67" s="10"/>
      <c r="VYX67" s="10"/>
      <c r="VYY67" s="10"/>
      <c r="VYZ67" s="10"/>
      <c r="VZA67" s="10"/>
      <c r="VZB67" s="10"/>
      <c r="VZC67" s="10"/>
      <c r="VZD67" s="10"/>
      <c r="VZE67" s="10"/>
      <c r="VZF67" s="10"/>
      <c r="VZG67" s="10"/>
      <c r="VZH67" s="10"/>
      <c r="VZI67" s="10"/>
      <c r="VZJ67" s="10"/>
      <c r="VZK67" s="10"/>
      <c r="VZL67" s="10"/>
      <c r="VZM67" s="10"/>
      <c r="VZN67" s="10"/>
      <c r="VZO67" s="10"/>
      <c r="VZP67" s="10"/>
      <c r="VZQ67" s="10"/>
      <c r="VZR67" s="10"/>
      <c r="VZS67" s="10"/>
      <c r="VZT67" s="10"/>
      <c r="VZU67" s="10"/>
      <c r="VZV67" s="10"/>
      <c r="VZW67" s="10"/>
      <c r="VZX67" s="10"/>
      <c r="VZY67" s="10"/>
      <c r="VZZ67" s="10"/>
      <c r="WAA67" s="10"/>
      <c r="WAB67" s="10"/>
      <c r="WAC67" s="10"/>
      <c r="WAD67" s="10"/>
      <c r="WAE67" s="10"/>
      <c r="WAF67" s="10"/>
      <c r="WAG67" s="10"/>
      <c r="WAH67" s="10"/>
      <c r="WAI67" s="10"/>
      <c r="WAJ67" s="10"/>
      <c r="WAK67" s="10"/>
      <c r="WAL67" s="10"/>
      <c r="WAM67" s="10"/>
      <c r="WAN67" s="10"/>
      <c r="WAO67" s="10"/>
      <c r="WAP67" s="10"/>
      <c r="WAQ67" s="10"/>
      <c r="WAR67" s="10"/>
      <c r="WAS67" s="10"/>
      <c r="WAT67" s="10"/>
      <c r="WAU67" s="10"/>
      <c r="WAV67" s="10"/>
      <c r="WAW67" s="10"/>
      <c r="WAX67" s="10"/>
      <c r="WAY67" s="10"/>
      <c r="WAZ67" s="10"/>
      <c r="WBA67" s="10"/>
      <c r="WBB67" s="10"/>
      <c r="WBC67" s="10"/>
      <c r="WBD67" s="10"/>
      <c r="WBE67" s="10"/>
      <c r="WBF67" s="10"/>
      <c r="WBG67" s="10"/>
      <c r="WBH67" s="10"/>
      <c r="WBI67" s="10"/>
      <c r="WBJ67" s="10"/>
      <c r="WBK67" s="10"/>
      <c r="WBL67" s="10"/>
      <c r="WBM67" s="10"/>
      <c r="WBN67" s="10"/>
      <c r="WBO67" s="10"/>
      <c r="WBP67" s="10"/>
      <c r="WBQ67" s="10"/>
      <c r="WBR67" s="10"/>
      <c r="WBS67" s="10"/>
      <c r="WBT67" s="10"/>
      <c r="WBU67" s="10"/>
      <c r="WBV67" s="10"/>
      <c r="WBW67" s="10"/>
      <c r="WBX67" s="10"/>
      <c r="WBY67" s="10"/>
      <c r="WBZ67" s="10"/>
      <c r="WCA67" s="10"/>
      <c r="WCB67" s="10"/>
      <c r="WCC67" s="10"/>
      <c r="WCD67" s="10"/>
      <c r="WCE67" s="10"/>
      <c r="WCF67" s="10"/>
      <c r="WCG67" s="10"/>
      <c r="WCH67" s="10"/>
      <c r="WCI67" s="10"/>
      <c r="WCJ67" s="10"/>
      <c r="WCK67" s="10"/>
      <c r="WCL67" s="10"/>
      <c r="WCM67" s="10"/>
      <c r="WCN67" s="10"/>
      <c r="WCO67" s="10"/>
      <c r="WCP67" s="10"/>
      <c r="WCQ67" s="10"/>
      <c r="WCR67" s="10"/>
      <c r="WCS67" s="10"/>
      <c r="WCT67" s="10"/>
      <c r="WCU67" s="10"/>
      <c r="WCV67" s="10"/>
      <c r="WCW67" s="10"/>
      <c r="WCX67" s="10"/>
      <c r="WCY67" s="10"/>
      <c r="WCZ67" s="10"/>
      <c r="WDA67" s="10"/>
      <c r="WDB67" s="10"/>
      <c r="WDC67" s="10"/>
      <c r="WDD67" s="10"/>
      <c r="WDE67" s="10"/>
      <c r="WDF67" s="10"/>
      <c r="WDG67" s="10"/>
      <c r="WDH67" s="10"/>
      <c r="WDI67" s="10"/>
      <c r="WDJ67" s="10"/>
      <c r="WDK67" s="10"/>
      <c r="WDL67" s="10"/>
      <c r="WDM67" s="10"/>
      <c r="WDN67" s="10"/>
      <c r="WDO67" s="10"/>
      <c r="WDP67" s="10"/>
      <c r="WDQ67" s="10"/>
      <c r="WDR67" s="10"/>
      <c r="WDS67" s="10"/>
      <c r="WDT67" s="10"/>
      <c r="WDU67" s="10"/>
      <c r="WDV67" s="10"/>
      <c r="WDW67" s="10"/>
      <c r="WDX67" s="10"/>
      <c r="WDY67" s="10"/>
      <c r="WDZ67" s="10"/>
      <c r="WEA67" s="10"/>
      <c r="WEB67" s="10"/>
      <c r="WEC67" s="10"/>
      <c r="WED67" s="10"/>
      <c r="WEE67" s="10"/>
      <c r="WEF67" s="10"/>
      <c r="WEG67" s="10"/>
      <c r="WEH67" s="10"/>
      <c r="WEI67" s="10"/>
      <c r="WEJ67" s="10"/>
      <c r="WEK67" s="10"/>
      <c r="WEL67" s="10"/>
      <c r="WEM67" s="10"/>
      <c r="WEN67" s="10"/>
      <c r="WEO67" s="10"/>
      <c r="WEP67" s="10"/>
      <c r="WEQ67" s="10"/>
      <c r="WER67" s="10"/>
      <c r="WES67" s="10"/>
      <c r="WET67" s="10"/>
      <c r="WEU67" s="10"/>
      <c r="WEV67" s="10"/>
      <c r="WEW67" s="10"/>
      <c r="WEX67" s="10"/>
      <c r="WEY67" s="10"/>
      <c r="WEZ67" s="10"/>
      <c r="WFA67" s="10"/>
      <c r="WFB67" s="10"/>
      <c r="WFC67" s="10"/>
      <c r="WFD67" s="10"/>
      <c r="WFE67" s="10"/>
      <c r="WFF67" s="10"/>
      <c r="WFG67" s="10"/>
      <c r="WFH67" s="10"/>
      <c r="WFI67" s="10"/>
      <c r="WFJ67" s="10"/>
      <c r="WFK67" s="10"/>
      <c r="WFL67" s="10"/>
      <c r="WFM67" s="10"/>
      <c r="WFN67" s="10"/>
      <c r="WFO67" s="10"/>
      <c r="WFP67" s="10"/>
      <c r="WFQ67" s="10"/>
      <c r="WFR67" s="10"/>
      <c r="WFS67" s="10"/>
      <c r="WFT67" s="10"/>
      <c r="WFU67" s="10"/>
      <c r="WFV67" s="10"/>
      <c r="WFW67" s="10"/>
      <c r="WFX67" s="10"/>
      <c r="WFY67" s="10"/>
      <c r="WFZ67" s="10"/>
      <c r="WGA67" s="10"/>
      <c r="WGB67" s="10"/>
      <c r="WGC67" s="10"/>
      <c r="WGD67" s="10"/>
      <c r="WGE67" s="10"/>
      <c r="WGF67" s="10"/>
      <c r="WGG67" s="10"/>
      <c r="WGH67" s="10"/>
      <c r="WGI67" s="10"/>
      <c r="WGJ67" s="10"/>
      <c r="WGK67" s="10"/>
      <c r="WGL67" s="10"/>
      <c r="WGM67" s="10"/>
      <c r="WGN67" s="10"/>
      <c r="WGO67" s="10"/>
      <c r="WGP67" s="10"/>
      <c r="WGQ67" s="10"/>
      <c r="WGR67" s="10"/>
      <c r="WGS67" s="10"/>
      <c r="WGT67" s="10"/>
      <c r="WGU67" s="10"/>
      <c r="WGV67" s="10"/>
      <c r="WGW67" s="10"/>
      <c r="WGX67" s="10"/>
      <c r="WGY67" s="10"/>
      <c r="WGZ67" s="10"/>
      <c r="WHA67" s="10"/>
      <c r="WHB67" s="10"/>
      <c r="WHC67" s="10"/>
      <c r="WHD67" s="10"/>
      <c r="WHE67" s="10"/>
      <c r="WHF67" s="10"/>
      <c r="WHG67" s="10"/>
      <c r="WHH67" s="10"/>
      <c r="WHI67" s="10"/>
      <c r="WHJ67" s="10"/>
      <c r="WHK67" s="10"/>
      <c r="WHL67" s="10"/>
      <c r="WHM67" s="10"/>
      <c r="WHN67" s="10"/>
      <c r="WHO67" s="10"/>
      <c r="WHP67" s="10"/>
      <c r="WHQ67" s="10"/>
      <c r="WHR67" s="10"/>
      <c r="WHS67" s="10"/>
      <c r="WHT67" s="10"/>
      <c r="WHU67" s="10"/>
      <c r="WHV67" s="10"/>
      <c r="WHW67" s="10"/>
      <c r="WHX67" s="10"/>
      <c r="WHY67" s="10"/>
      <c r="WHZ67" s="10"/>
      <c r="WIA67" s="10"/>
      <c r="WIB67" s="10"/>
      <c r="WIC67" s="10"/>
      <c r="WID67" s="10"/>
      <c r="WIE67" s="10"/>
      <c r="WIF67" s="10"/>
      <c r="WIG67" s="10"/>
      <c r="WIH67" s="10"/>
      <c r="WII67" s="10"/>
      <c r="WIJ67" s="10"/>
      <c r="WIK67" s="10"/>
      <c r="WIL67" s="10"/>
      <c r="WIM67" s="10"/>
      <c r="WIN67" s="10"/>
      <c r="WIO67" s="10"/>
      <c r="WIP67" s="10"/>
      <c r="WIQ67" s="10"/>
      <c r="WIR67" s="10"/>
      <c r="WIS67" s="10"/>
      <c r="WIT67" s="10"/>
      <c r="WIU67" s="10"/>
      <c r="WIV67" s="10"/>
      <c r="WIW67" s="10"/>
      <c r="WIX67" s="10"/>
      <c r="WIY67" s="10"/>
      <c r="WIZ67" s="10"/>
      <c r="WJA67" s="10"/>
      <c r="WJB67" s="10"/>
      <c r="WJC67" s="10"/>
      <c r="WJD67" s="10"/>
      <c r="WJE67" s="10"/>
      <c r="WJF67" s="10"/>
      <c r="WJG67" s="10"/>
      <c r="WJH67" s="10"/>
      <c r="WJI67" s="10"/>
      <c r="WJJ67" s="10"/>
      <c r="WJK67" s="10"/>
      <c r="WJL67" s="10"/>
      <c r="WJM67" s="10"/>
      <c r="WJN67" s="10"/>
      <c r="WJO67" s="10"/>
      <c r="WJP67" s="10"/>
      <c r="WJQ67" s="10"/>
      <c r="WJR67" s="10"/>
      <c r="WJS67" s="10"/>
      <c r="WJT67" s="10"/>
      <c r="WJU67" s="10"/>
      <c r="WJV67" s="10"/>
      <c r="WJW67" s="10"/>
      <c r="WJX67" s="10"/>
      <c r="WJY67" s="10"/>
      <c r="WJZ67" s="10"/>
      <c r="WKA67" s="10"/>
      <c r="WKB67" s="10"/>
      <c r="WKC67" s="10"/>
      <c r="WKD67" s="10"/>
      <c r="WKE67" s="10"/>
      <c r="WKF67" s="10"/>
      <c r="WKG67" s="10"/>
      <c r="WKH67" s="10"/>
      <c r="WKI67" s="10"/>
      <c r="WKJ67" s="10"/>
      <c r="WKK67" s="10"/>
      <c r="WKL67" s="10"/>
      <c r="WKM67" s="10"/>
      <c r="WKN67" s="10"/>
      <c r="WKO67" s="10"/>
      <c r="WKP67" s="10"/>
      <c r="WKQ67" s="10"/>
      <c r="WKR67" s="10"/>
      <c r="WKS67" s="10"/>
      <c r="WKT67" s="10"/>
      <c r="WKU67" s="10"/>
      <c r="WKV67" s="10"/>
      <c r="WKW67" s="10"/>
      <c r="WKX67" s="10"/>
      <c r="WKY67" s="10"/>
      <c r="WKZ67" s="10"/>
      <c r="WLA67" s="10"/>
      <c r="WLB67" s="10"/>
      <c r="WLC67" s="10"/>
      <c r="WLD67" s="10"/>
      <c r="WLE67" s="10"/>
      <c r="WLF67" s="10"/>
      <c r="WLG67" s="10"/>
      <c r="WLH67" s="10"/>
      <c r="WLI67" s="10"/>
      <c r="WLJ67" s="10"/>
      <c r="WLK67" s="10"/>
      <c r="WLL67" s="10"/>
      <c r="WLM67" s="10"/>
      <c r="WLN67" s="10"/>
      <c r="WLO67" s="10"/>
      <c r="WLP67" s="10"/>
      <c r="WLQ67" s="10"/>
      <c r="WLR67" s="10"/>
      <c r="WLS67" s="10"/>
      <c r="WLT67" s="10"/>
      <c r="WLU67" s="10"/>
      <c r="WLV67" s="10"/>
      <c r="WLW67" s="10"/>
      <c r="WLX67" s="10"/>
      <c r="WLY67" s="10"/>
      <c r="WLZ67" s="10"/>
      <c r="WMA67" s="10"/>
      <c r="WMB67" s="10"/>
      <c r="WMC67" s="10"/>
      <c r="WMD67" s="10"/>
      <c r="WME67" s="10"/>
      <c r="WMF67" s="10"/>
      <c r="WMG67" s="10"/>
      <c r="WMH67" s="10"/>
      <c r="WMI67" s="10"/>
      <c r="WMJ67" s="10"/>
      <c r="WMK67" s="10"/>
      <c r="WML67" s="10"/>
      <c r="WMM67" s="10"/>
      <c r="WMN67" s="10"/>
      <c r="WMO67" s="10"/>
      <c r="WMP67" s="10"/>
      <c r="WMQ67" s="10"/>
      <c r="WMR67" s="10"/>
      <c r="WMS67" s="10"/>
      <c r="WMT67" s="10"/>
      <c r="WMU67" s="10"/>
      <c r="WMV67" s="10"/>
      <c r="WMW67" s="10"/>
      <c r="WMX67" s="10"/>
      <c r="WMY67" s="10"/>
      <c r="WMZ67" s="10"/>
      <c r="WNA67" s="10"/>
      <c r="WNB67" s="10"/>
      <c r="WNC67" s="10"/>
      <c r="WND67" s="10"/>
      <c r="WNE67" s="10"/>
      <c r="WNF67" s="10"/>
      <c r="WNG67" s="10"/>
      <c r="WNH67" s="10"/>
      <c r="WNI67" s="10"/>
      <c r="WNJ67" s="10"/>
      <c r="WNK67" s="10"/>
      <c r="WNL67" s="10"/>
      <c r="WNM67" s="10"/>
      <c r="WNN67" s="10"/>
      <c r="WNO67" s="10"/>
      <c r="WNP67" s="10"/>
      <c r="WNQ67" s="10"/>
      <c r="WNR67" s="10"/>
      <c r="WNS67" s="10"/>
      <c r="WNT67" s="10"/>
      <c r="WNU67" s="10"/>
      <c r="WNV67" s="10"/>
      <c r="WNW67" s="10"/>
      <c r="WNX67" s="10"/>
      <c r="WNY67" s="10"/>
      <c r="WNZ67" s="10"/>
      <c r="WOA67" s="10"/>
      <c r="WOB67" s="10"/>
      <c r="WOC67" s="10"/>
      <c r="WOD67" s="10"/>
      <c r="WOE67" s="10"/>
      <c r="WOF67" s="10"/>
      <c r="WOG67" s="10"/>
      <c r="WOH67" s="10"/>
      <c r="WOI67" s="10"/>
      <c r="WOJ67" s="10"/>
      <c r="WOK67" s="10"/>
      <c r="WOL67" s="10"/>
      <c r="WOM67" s="10"/>
      <c r="WON67" s="10"/>
      <c r="WOO67" s="10"/>
      <c r="WOP67" s="10"/>
      <c r="WOQ67" s="10"/>
      <c r="WOR67" s="10"/>
      <c r="WOS67" s="10"/>
      <c r="WOT67" s="10"/>
      <c r="WOU67" s="10"/>
      <c r="WOV67" s="10"/>
      <c r="WOW67" s="10"/>
      <c r="WOX67" s="10"/>
      <c r="WOY67" s="10"/>
      <c r="WOZ67" s="10"/>
      <c r="WPA67" s="10"/>
      <c r="WPB67" s="10"/>
      <c r="WPC67" s="10"/>
      <c r="WPD67" s="10"/>
      <c r="WPE67" s="10"/>
      <c r="WPF67" s="10"/>
      <c r="WPG67" s="10"/>
      <c r="WPH67" s="10"/>
      <c r="WPI67" s="10"/>
      <c r="WPJ67" s="10"/>
      <c r="WPK67" s="10"/>
      <c r="WPL67" s="10"/>
      <c r="WPM67" s="10"/>
      <c r="WPN67" s="10"/>
      <c r="WPO67" s="10"/>
      <c r="WPP67" s="10"/>
      <c r="WPQ67" s="10"/>
      <c r="WPR67" s="10"/>
      <c r="WPS67" s="10"/>
      <c r="WPT67" s="10"/>
      <c r="WPU67" s="10"/>
      <c r="WPV67" s="10"/>
      <c r="WPW67" s="10"/>
      <c r="WPX67" s="10"/>
      <c r="WPY67" s="10"/>
      <c r="WPZ67" s="10"/>
      <c r="WQA67" s="10"/>
      <c r="WQB67" s="10"/>
      <c r="WQC67" s="10"/>
      <c r="WQD67" s="10"/>
      <c r="WQE67" s="10"/>
      <c r="WQF67" s="10"/>
      <c r="WQG67" s="10"/>
      <c r="WQH67" s="10"/>
      <c r="WQI67" s="10"/>
      <c r="WQJ67" s="10"/>
      <c r="WQK67" s="10"/>
      <c r="WQL67" s="10"/>
      <c r="WQM67" s="10"/>
      <c r="WQN67" s="10"/>
      <c r="WQO67" s="10"/>
      <c r="WQP67" s="10"/>
      <c r="WQQ67" s="10"/>
      <c r="WQR67" s="10"/>
      <c r="WQS67" s="10"/>
      <c r="WQT67" s="10"/>
      <c r="WQU67" s="10"/>
      <c r="WQV67" s="10"/>
      <c r="WQW67" s="10"/>
      <c r="WQX67" s="10"/>
      <c r="WQY67" s="10"/>
      <c r="WQZ67" s="10"/>
      <c r="WRA67" s="10"/>
      <c r="WRB67" s="10"/>
      <c r="WRC67" s="10"/>
      <c r="WRD67" s="10"/>
      <c r="WRE67" s="10"/>
      <c r="WRF67" s="10"/>
      <c r="WRG67" s="10"/>
      <c r="WRH67" s="10"/>
      <c r="WRI67" s="10"/>
      <c r="WRJ67" s="10"/>
      <c r="WRK67" s="10"/>
      <c r="WRL67" s="10"/>
      <c r="WRM67" s="10"/>
      <c r="WRN67" s="10"/>
      <c r="WRO67" s="10"/>
      <c r="WRP67" s="10"/>
      <c r="WRQ67" s="10"/>
      <c r="WRR67" s="10"/>
      <c r="WRS67" s="10"/>
      <c r="WRT67" s="10"/>
      <c r="WRU67" s="10"/>
      <c r="WRV67" s="10"/>
      <c r="WRW67" s="10"/>
      <c r="WRX67" s="10"/>
      <c r="WRY67" s="10"/>
      <c r="WRZ67" s="10"/>
      <c r="WSA67" s="10"/>
      <c r="WSB67" s="10"/>
      <c r="WSC67" s="10"/>
      <c r="WSD67" s="10"/>
      <c r="WSE67" s="10"/>
      <c r="WSF67" s="10"/>
      <c r="WSG67" s="10"/>
      <c r="WSH67" s="10"/>
      <c r="WSI67" s="10"/>
      <c r="WSJ67" s="10"/>
      <c r="WSK67" s="10"/>
      <c r="WSL67" s="10"/>
      <c r="WSM67" s="10"/>
      <c r="WSN67" s="10"/>
      <c r="WSO67" s="10"/>
      <c r="WSP67" s="10"/>
      <c r="WSQ67" s="10"/>
      <c r="WSR67" s="10"/>
      <c r="WSS67" s="10"/>
      <c r="WST67" s="10"/>
      <c r="WSU67" s="10"/>
      <c r="WSV67" s="10"/>
      <c r="WSW67" s="10"/>
      <c r="WSX67" s="10"/>
      <c r="WSY67" s="10"/>
      <c r="WSZ67" s="10"/>
      <c r="WTA67" s="10"/>
      <c r="WTB67" s="10"/>
      <c r="WTC67" s="10"/>
      <c r="WTD67" s="10"/>
      <c r="WTE67" s="10"/>
      <c r="WTF67" s="10"/>
      <c r="WTG67" s="10"/>
      <c r="WTH67" s="10"/>
      <c r="WTI67" s="10"/>
      <c r="WTJ67" s="10"/>
      <c r="WTK67" s="10"/>
      <c r="WTL67" s="10"/>
      <c r="WTM67" s="10"/>
      <c r="WTN67" s="10"/>
      <c r="WTO67" s="10"/>
      <c r="WTP67" s="10"/>
      <c r="WTQ67" s="10"/>
      <c r="WTR67" s="10"/>
      <c r="WTS67" s="10"/>
      <c r="WTT67" s="10"/>
      <c r="WTU67" s="10"/>
      <c r="WTV67" s="10"/>
      <c r="WTW67" s="10"/>
      <c r="WTX67" s="10"/>
      <c r="WTY67" s="10"/>
      <c r="WTZ67" s="10"/>
      <c r="WUA67" s="10"/>
      <c r="WUB67" s="10"/>
      <c r="WUC67" s="10"/>
      <c r="WUD67" s="10"/>
      <c r="WUE67" s="10"/>
      <c r="WUF67" s="10"/>
      <c r="WUG67" s="10"/>
      <c r="WUH67" s="10"/>
      <c r="WUI67" s="10"/>
      <c r="WUJ67" s="10"/>
      <c r="WUK67" s="10"/>
      <c r="WUL67" s="10"/>
      <c r="WUM67" s="10"/>
      <c r="WUN67" s="10"/>
      <c r="WUO67" s="10"/>
      <c r="WUP67" s="10"/>
      <c r="WUQ67" s="10"/>
      <c r="WUR67" s="10"/>
      <c r="WUS67" s="10"/>
      <c r="WUT67" s="10"/>
      <c r="WUU67" s="10"/>
      <c r="WUV67" s="10"/>
      <c r="WUW67" s="10"/>
      <c r="WUX67" s="10"/>
      <c r="WUY67" s="10"/>
      <c r="WUZ67" s="10"/>
      <c r="WVA67" s="10"/>
      <c r="WVB67" s="10"/>
      <c r="WVC67" s="10"/>
      <c r="WVD67" s="10"/>
      <c r="WVE67" s="10"/>
      <c r="WVF67" s="10"/>
      <c r="WVG67" s="10"/>
      <c r="WVH67" s="10"/>
      <c r="WVI67" s="10"/>
      <c r="WVJ67" s="10"/>
      <c r="WVK67" s="10"/>
      <c r="WVL67" s="10"/>
      <c r="WVM67" s="10"/>
      <c r="WVN67" s="10"/>
      <c r="WVO67" s="10"/>
      <c r="WVP67" s="10"/>
      <c r="WVQ67" s="10"/>
      <c r="WVR67" s="10"/>
      <c r="WVS67" s="10"/>
      <c r="WVT67" s="10"/>
      <c r="WVU67" s="10"/>
      <c r="WVV67" s="10"/>
      <c r="WVW67" s="10"/>
      <c r="WVX67" s="10"/>
      <c r="WVY67" s="10"/>
      <c r="WVZ67" s="10"/>
      <c r="WWA67" s="10"/>
      <c r="WWB67" s="10"/>
      <c r="WWC67" s="10"/>
      <c r="WWD67" s="10"/>
      <c r="WWE67" s="10"/>
      <c r="WWF67" s="10"/>
      <c r="WWG67" s="10"/>
      <c r="WWH67" s="10"/>
      <c r="WWI67" s="10"/>
      <c r="WWJ67" s="10"/>
      <c r="WWK67" s="10"/>
      <c r="WWL67" s="10"/>
      <c r="WWM67" s="10"/>
      <c r="WWN67" s="10"/>
      <c r="WWO67" s="10"/>
      <c r="WWP67" s="10"/>
      <c r="WWQ67" s="10"/>
      <c r="WWR67" s="10"/>
      <c r="WWS67" s="10"/>
      <c r="WWT67" s="10"/>
      <c r="WWU67" s="10"/>
      <c r="WWV67" s="10"/>
      <c r="WWW67" s="10"/>
      <c r="WWX67" s="10"/>
      <c r="WWY67" s="10"/>
      <c r="WWZ67" s="10"/>
      <c r="WXA67" s="10"/>
      <c r="WXB67" s="10"/>
      <c r="WXC67" s="10"/>
      <c r="WXD67" s="10"/>
      <c r="WXE67" s="10"/>
      <c r="WXF67" s="10"/>
      <c r="WXG67" s="10"/>
      <c r="WXH67" s="10"/>
      <c r="WXI67" s="10"/>
      <c r="WXJ67" s="10"/>
      <c r="WXK67" s="10"/>
      <c r="WXL67" s="10"/>
      <c r="WXM67" s="10"/>
      <c r="WXN67" s="10"/>
      <c r="WXO67" s="10"/>
      <c r="WXP67" s="10"/>
      <c r="WXQ67" s="10"/>
      <c r="WXR67" s="10"/>
      <c r="WXS67" s="10"/>
      <c r="WXT67" s="10"/>
      <c r="WXU67" s="10"/>
      <c r="WXV67" s="10"/>
      <c r="WXW67" s="10"/>
      <c r="WXX67" s="10"/>
      <c r="WXY67" s="10"/>
      <c r="WXZ67" s="10"/>
      <c r="WYA67" s="10"/>
      <c r="WYB67" s="10"/>
      <c r="WYC67" s="10"/>
      <c r="WYD67" s="10"/>
      <c r="WYE67" s="10"/>
      <c r="WYF67" s="10"/>
      <c r="WYG67" s="10"/>
      <c r="WYH67" s="10"/>
      <c r="WYI67" s="10"/>
      <c r="WYJ67" s="10"/>
      <c r="WYK67" s="10"/>
      <c r="WYL67" s="10"/>
      <c r="WYM67" s="10"/>
      <c r="WYN67" s="10"/>
      <c r="WYO67" s="10"/>
      <c r="WYP67" s="10"/>
      <c r="WYQ67" s="10"/>
      <c r="WYR67" s="10"/>
      <c r="WYS67" s="10"/>
      <c r="WYT67" s="10"/>
      <c r="WYU67" s="10"/>
      <c r="WYV67" s="10"/>
      <c r="WYW67" s="10"/>
      <c r="WYX67" s="10"/>
      <c r="WYY67" s="10"/>
      <c r="WYZ67" s="10"/>
      <c r="WZA67" s="10"/>
      <c r="WZB67" s="10"/>
      <c r="WZC67" s="10"/>
      <c r="WZD67" s="10"/>
      <c r="WZE67" s="10"/>
      <c r="WZF67" s="10"/>
      <c r="WZG67" s="10"/>
      <c r="WZH67" s="10"/>
      <c r="WZI67" s="10"/>
      <c r="WZJ67" s="10"/>
      <c r="WZK67" s="10"/>
      <c r="WZL67" s="10"/>
      <c r="WZM67" s="10"/>
      <c r="WZN67" s="10"/>
      <c r="WZO67" s="10"/>
      <c r="WZP67" s="10"/>
      <c r="WZQ67" s="10"/>
      <c r="WZR67" s="10"/>
      <c r="WZS67" s="10"/>
      <c r="WZT67" s="10"/>
      <c r="WZU67" s="10"/>
      <c r="WZV67" s="10"/>
      <c r="WZW67" s="10"/>
      <c r="WZX67" s="10"/>
      <c r="WZY67" s="10"/>
      <c r="WZZ67" s="10"/>
      <c r="XAA67" s="10"/>
      <c r="XAB67" s="10"/>
      <c r="XAC67" s="10"/>
      <c r="XAD67" s="10"/>
      <c r="XAE67" s="10"/>
      <c r="XAF67" s="10"/>
      <c r="XAG67" s="10"/>
      <c r="XAH67" s="10"/>
      <c r="XAI67" s="10"/>
      <c r="XAJ67" s="10"/>
      <c r="XAK67" s="10"/>
      <c r="XAL67" s="10"/>
      <c r="XAM67" s="10"/>
      <c r="XAN67" s="10"/>
      <c r="XAO67" s="10"/>
      <c r="XAP67" s="10"/>
      <c r="XAQ67" s="10"/>
      <c r="XAR67" s="10"/>
      <c r="XAS67" s="10"/>
      <c r="XAT67" s="10"/>
      <c r="XAU67" s="10"/>
      <c r="XAV67" s="10"/>
      <c r="XAW67" s="10"/>
      <c r="XAX67" s="10"/>
      <c r="XAY67" s="10"/>
      <c r="XAZ67" s="10"/>
      <c r="XBA67" s="10"/>
      <c r="XBB67" s="10"/>
      <c r="XBC67" s="10"/>
      <c r="XBD67" s="10"/>
      <c r="XBE67" s="10"/>
      <c r="XBF67" s="10"/>
      <c r="XBG67" s="10"/>
      <c r="XBH67" s="10"/>
      <c r="XBI67" s="10"/>
      <c r="XBJ67" s="10"/>
      <c r="XBK67" s="10"/>
      <c r="XBL67" s="10"/>
      <c r="XBM67" s="10"/>
      <c r="XBN67" s="10"/>
      <c r="XBO67" s="10"/>
      <c r="XBP67" s="10"/>
      <c r="XBQ67" s="10"/>
      <c r="XBR67" s="10"/>
      <c r="XBS67" s="10"/>
      <c r="XBT67" s="10"/>
      <c r="XBU67" s="10"/>
      <c r="XBV67" s="10"/>
      <c r="XBW67" s="10"/>
      <c r="XBX67" s="10"/>
      <c r="XBY67" s="10"/>
      <c r="XBZ67" s="10"/>
      <c r="XCA67" s="10"/>
      <c r="XCB67" s="10"/>
      <c r="XCC67" s="10"/>
      <c r="XCD67" s="10"/>
      <c r="XCE67" s="10"/>
      <c r="XCF67" s="10"/>
      <c r="XCG67" s="10"/>
      <c r="XCH67" s="10"/>
      <c r="XCI67" s="10"/>
      <c r="XCJ67" s="10"/>
      <c r="XCK67" s="10"/>
      <c r="XCL67" s="10"/>
      <c r="XCM67" s="10"/>
      <c r="XCN67" s="10"/>
      <c r="XCO67" s="10"/>
      <c r="XCP67" s="10"/>
      <c r="XCQ67" s="10"/>
      <c r="XCR67" s="10"/>
      <c r="XCS67" s="10"/>
      <c r="XCT67" s="10"/>
      <c r="XCU67" s="10"/>
      <c r="XCV67" s="10"/>
      <c r="XCW67" s="10"/>
      <c r="XCX67" s="10"/>
      <c r="XCY67" s="10"/>
      <c r="XCZ67" s="10"/>
      <c r="XDA67" s="10"/>
      <c r="XDB67" s="10"/>
      <c r="XDC67" s="10"/>
      <c r="XDD67" s="10"/>
      <c r="XDE67" s="10"/>
      <c r="XDF67" s="10"/>
      <c r="XDG67" s="10"/>
      <c r="XDH67" s="10"/>
      <c r="XDI67" s="10"/>
      <c r="XDJ67" s="10"/>
      <c r="XDK67" s="10"/>
      <c r="XDL67" s="10"/>
      <c r="XDM67" s="10"/>
      <c r="XDN67" s="10"/>
      <c r="XDO67" s="10"/>
      <c r="XDP67" s="10"/>
      <c r="XDQ67" s="10"/>
      <c r="XDR67" s="10"/>
      <c r="XDS67" s="10"/>
      <c r="XDT67" s="10"/>
      <c r="XDU67" s="10"/>
      <c r="XDV67" s="10"/>
      <c r="XDW67" s="10"/>
      <c r="XDX67" s="10"/>
      <c r="XDY67" s="10"/>
      <c r="XDZ67" s="10"/>
      <c r="XEA67" s="10"/>
      <c r="XEB67" s="10"/>
      <c r="XEC67" s="10"/>
      <c r="XED67" s="10"/>
      <c r="XEE67" s="10"/>
      <c r="XEF67" s="10"/>
      <c r="XEG67" s="10"/>
      <c r="XEH67" s="10"/>
      <c r="XEI67" s="10"/>
      <c r="XEJ67" s="10"/>
      <c r="XEK67" s="10"/>
      <c r="XEL67" s="10"/>
      <c r="XEM67" s="10"/>
      <c r="XEN67" s="10"/>
      <c r="XEO67" s="10"/>
      <c r="XEP67" s="10"/>
      <c r="XEQ67" s="10"/>
      <c r="XER67" s="10"/>
      <c r="XES67" s="10"/>
      <c r="XET67" s="10"/>
      <c r="XEU67" s="10"/>
      <c r="XEV67" s="10"/>
      <c r="XEW67" s="10"/>
      <c r="XEX67" s="10"/>
      <c r="XEY67" s="10"/>
      <c r="XEZ67" s="10"/>
      <c r="XFA67" s="10"/>
      <c r="XFB67" s="10"/>
      <c r="XFC67" s="10"/>
      <c r="XFD67" s="10"/>
    </row>
    <row r="68" spans="3:16384" outlineLevel="1" x14ac:dyDescent="0.3">
      <c r="C68" s="107" t="s">
        <v>138</v>
      </c>
    </row>
    <row r="69" spans="3:16384" outlineLevel="1" x14ac:dyDescent="0.3">
      <c r="C69" s="107"/>
    </row>
    <row r="70" spans="3:16384" outlineLevel="1" x14ac:dyDescent="0.3">
      <c r="C70" s="107"/>
      <c r="E70" s="100" t="s">
        <v>41</v>
      </c>
      <c r="F70" s="75" t="s">
        <v>174</v>
      </c>
      <c r="J70" s="100" t="s">
        <v>552</v>
      </c>
      <c r="L70" s="75" t="s">
        <v>175</v>
      </c>
      <c r="T70" s="74"/>
      <c r="U70" s="74"/>
      <c r="V70" s="74"/>
      <c r="W70" s="74"/>
      <c r="X70" s="74"/>
      <c r="Y70" s="74"/>
      <c r="Z70" s="74"/>
      <c r="AA70" s="74"/>
      <c r="AB70" s="74"/>
      <c r="AC70" s="74"/>
      <c r="AD70" s="74"/>
      <c r="AE70" s="74"/>
      <c r="AF70" s="74"/>
      <c r="AG70" s="74"/>
      <c r="AH70" s="74"/>
      <c r="AI70" s="74"/>
      <c r="AJ70" s="74"/>
      <c r="AK70" s="74"/>
    </row>
    <row r="71" spans="3:16384" outlineLevel="1" x14ac:dyDescent="0.3">
      <c r="C71" s="107"/>
      <c r="E71" s="100" t="s">
        <v>41</v>
      </c>
      <c r="F71" s="75" t="s">
        <v>178</v>
      </c>
      <c r="J71" s="100" t="s">
        <v>553</v>
      </c>
      <c r="L71" s="75" t="s">
        <v>128</v>
      </c>
      <c r="T71" s="74"/>
      <c r="U71" s="74"/>
      <c r="V71" s="74"/>
      <c r="W71" s="74"/>
      <c r="X71" s="74"/>
      <c r="Y71" s="74"/>
      <c r="Z71" s="74"/>
      <c r="AA71" s="74"/>
      <c r="AB71" s="74"/>
      <c r="AC71" s="74"/>
      <c r="AD71" s="74"/>
      <c r="AE71" s="74"/>
      <c r="AF71" s="74"/>
      <c r="AG71" s="74"/>
      <c r="AH71" s="74"/>
      <c r="AI71" s="74"/>
      <c r="AJ71" s="74"/>
      <c r="AK71" s="74"/>
    </row>
    <row r="72" spans="3:16384" outlineLevel="1" x14ac:dyDescent="0.3">
      <c r="C72" s="107"/>
      <c r="E72" s="100" t="s">
        <v>41</v>
      </c>
      <c r="F72" s="75" t="s">
        <v>173</v>
      </c>
      <c r="J72" s="100" t="s">
        <v>554</v>
      </c>
      <c r="L72" s="75" t="s">
        <v>128</v>
      </c>
      <c r="T72" s="74"/>
      <c r="U72" s="74"/>
      <c r="V72" s="74"/>
      <c r="W72" s="74"/>
      <c r="X72" s="74"/>
      <c r="Y72" s="74"/>
      <c r="Z72" s="74"/>
      <c r="AA72" s="74"/>
      <c r="AB72" s="74"/>
      <c r="AC72" s="74"/>
      <c r="AD72" s="74"/>
      <c r="AE72" s="74"/>
      <c r="AF72" s="74"/>
      <c r="AG72" s="74"/>
      <c r="AH72" s="74"/>
      <c r="AI72" s="74"/>
      <c r="AJ72" s="74"/>
      <c r="AK72" s="74"/>
    </row>
    <row r="73" spans="3:16384" ht="13.5" customHeight="1" outlineLevel="1" x14ac:dyDescent="0.3">
      <c r="C73" s="107"/>
      <c r="E73" s="100" t="s">
        <v>41</v>
      </c>
      <c r="F73" s="75" t="s">
        <v>334</v>
      </c>
      <c r="J73" s="100" t="s">
        <v>555</v>
      </c>
      <c r="L73" s="75" t="s">
        <v>128</v>
      </c>
      <c r="T73" s="74"/>
      <c r="U73" s="74"/>
      <c r="V73" s="74"/>
      <c r="W73" s="74"/>
      <c r="X73" s="74"/>
      <c r="Y73" s="74"/>
      <c r="Z73" s="74"/>
      <c r="AA73" s="74"/>
      <c r="AB73" s="74"/>
      <c r="AC73" s="74"/>
      <c r="AD73" s="74"/>
      <c r="AE73" s="74"/>
      <c r="AF73" s="74"/>
      <c r="AG73" s="74"/>
      <c r="AH73" s="74"/>
      <c r="AI73" s="74"/>
      <c r="AJ73" s="74"/>
      <c r="AK73" s="74"/>
    </row>
    <row r="74" spans="3:16384" ht="13.5" customHeight="1" outlineLevel="1" x14ac:dyDescent="0.3">
      <c r="C74" s="107"/>
      <c r="E74" s="100" t="s">
        <v>41</v>
      </c>
      <c r="F74" s="75" t="s">
        <v>321</v>
      </c>
      <c r="J74" s="100" t="s">
        <v>556</v>
      </c>
      <c r="L74" s="75"/>
      <c r="T74" s="74"/>
      <c r="U74" s="74"/>
      <c r="V74" s="74"/>
      <c r="W74" s="74"/>
      <c r="X74" s="74"/>
      <c r="Y74" s="74"/>
      <c r="Z74" s="74"/>
      <c r="AA74" s="74"/>
      <c r="AB74" s="74"/>
      <c r="AC74" s="74"/>
      <c r="AD74" s="74"/>
      <c r="AE74" s="74"/>
      <c r="AF74" s="74"/>
      <c r="AG74" s="74"/>
      <c r="AH74" s="74"/>
      <c r="AI74" s="74"/>
      <c r="AJ74" s="74"/>
      <c r="AK74" s="74"/>
    </row>
    <row r="75" spans="3:16384" outlineLevel="1" x14ac:dyDescent="0.3">
      <c r="C75" s="107"/>
      <c r="E75" s="100" t="s">
        <v>41</v>
      </c>
      <c r="F75" s="75" t="s">
        <v>322</v>
      </c>
      <c r="J75" s="100" t="s">
        <v>557</v>
      </c>
      <c r="L75" s="75"/>
      <c r="T75" s="74"/>
      <c r="U75" s="74"/>
      <c r="V75" s="74"/>
      <c r="W75" s="74"/>
      <c r="X75" s="74"/>
      <c r="Y75" s="74"/>
      <c r="Z75" s="74"/>
      <c r="AA75" s="74"/>
      <c r="AB75" s="74"/>
      <c r="AC75" s="74"/>
      <c r="AD75" s="74"/>
      <c r="AE75" s="74"/>
      <c r="AF75" s="74"/>
      <c r="AG75" s="74"/>
      <c r="AH75" s="74"/>
      <c r="AI75" s="74"/>
      <c r="AJ75" s="74"/>
      <c r="AK75" s="74"/>
    </row>
    <row r="76" spans="3:16384" outlineLevel="1" x14ac:dyDescent="0.3">
      <c r="C76" s="107"/>
      <c r="E76" s="100" t="s">
        <v>41</v>
      </c>
      <c r="F76" s="75" t="s">
        <v>176</v>
      </c>
      <c r="J76" s="100" t="s">
        <v>558</v>
      </c>
      <c r="L76" s="75" t="s">
        <v>177</v>
      </c>
      <c r="T76" s="74"/>
      <c r="U76" s="74"/>
      <c r="V76" s="74"/>
      <c r="W76" s="74"/>
      <c r="X76" s="74"/>
      <c r="Y76" s="74"/>
      <c r="Z76" s="74"/>
      <c r="AA76" s="74"/>
      <c r="AB76" s="74"/>
      <c r="AC76" s="74"/>
      <c r="AD76" s="74"/>
      <c r="AE76" s="74"/>
      <c r="AF76" s="74"/>
      <c r="AG76" s="74"/>
      <c r="AH76" s="74"/>
      <c r="AI76" s="74"/>
      <c r="AJ76" s="74"/>
      <c r="AK76" s="74"/>
    </row>
    <row r="77" spans="3:16384" outlineLevel="1" x14ac:dyDescent="0.3">
      <c r="C77" s="107"/>
      <c r="E77" s="100" t="s">
        <v>41</v>
      </c>
      <c r="F77" s="75" t="s">
        <v>335</v>
      </c>
      <c r="J77" s="100" t="s">
        <v>559</v>
      </c>
      <c r="L77" s="75" t="s">
        <v>128</v>
      </c>
      <c r="T77" s="74"/>
      <c r="U77" s="74"/>
      <c r="V77" s="74"/>
      <c r="W77" s="74"/>
      <c r="X77" s="74"/>
      <c r="Y77" s="74"/>
      <c r="Z77" s="74"/>
      <c r="AA77" s="74"/>
      <c r="AB77" s="74"/>
      <c r="AC77" s="74"/>
      <c r="AD77" s="74"/>
      <c r="AE77" s="74"/>
      <c r="AF77" s="74"/>
      <c r="AG77" s="74"/>
      <c r="AH77" s="74"/>
      <c r="AI77" s="74"/>
      <c r="AJ77" s="74"/>
      <c r="AK77" s="74"/>
    </row>
    <row r="78" spans="3:16384" outlineLevel="1" x14ac:dyDescent="0.3">
      <c r="C78" s="107"/>
      <c r="E78" s="100" t="s">
        <v>41</v>
      </c>
      <c r="F78" s="75" t="s">
        <v>336</v>
      </c>
      <c r="J78" s="100" t="s">
        <v>560</v>
      </c>
      <c r="L78" s="75" t="s">
        <v>175</v>
      </c>
      <c r="T78" s="74"/>
      <c r="U78" s="74"/>
      <c r="V78" s="74"/>
      <c r="W78" s="74"/>
      <c r="X78" s="74"/>
      <c r="Y78" s="74"/>
      <c r="Z78" s="74"/>
      <c r="AA78" s="74"/>
      <c r="AB78" s="74"/>
      <c r="AC78" s="74"/>
      <c r="AD78" s="74"/>
      <c r="AE78" s="74"/>
      <c r="AF78" s="74"/>
      <c r="AG78" s="74"/>
      <c r="AH78" s="74"/>
      <c r="AI78" s="74"/>
      <c r="AJ78" s="74"/>
      <c r="AK78" s="74"/>
    </row>
    <row r="79" spans="3:16384" outlineLevel="1" x14ac:dyDescent="0.3">
      <c r="C79" s="107"/>
      <c r="E79" s="100" t="s">
        <v>41</v>
      </c>
      <c r="F79" s="75" t="s">
        <v>337</v>
      </c>
      <c r="J79" s="100" t="s">
        <v>561</v>
      </c>
      <c r="L79" s="75" t="s">
        <v>175</v>
      </c>
      <c r="T79" s="74"/>
      <c r="U79" s="74"/>
      <c r="V79" s="74"/>
      <c r="W79" s="74"/>
      <c r="X79" s="74"/>
      <c r="Y79" s="74"/>
      <c r="Z79" s="74"/>
      <c r="AA79" s="74"/>
      <c r="AB79" s="74"/>
      <c r="AC79" s="74"/>
      <c r="AD79" s="74"/>
      <c r="AE79" s="74"/>
      <c r="AF79" s="74"/>
      <c r="AG79" s="74"/>
      <c r="AH79" s="74"/>
      <c r="AI79" s="74"/>
      <c r="AJ79" s="74"/>
      <c r="AK79" s="74"/>
    </row>
    <row r="80" spans="3:16384" x14ac:dyDescent="0.3">
      <c r="C80" s="107"/>
    </row>
    <row r="81" spans="3:16384" s="75" customFormat="1" x14ac:dyDescent="0.3">
      <c r="C81" s="10" t="s">
        <v>43</v>
      </c>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c r="IW81" s="10"/>
      <c r="IX81" s="10"/>
      <c r="IY81" s="10"/>
      <c r="IZ81" s="10"/>
      <c r="JA81" s="10"/>
      <c r="JB81" s="10"/>
      <c r="JC81" s="10"/>
      <c r="JD81" s="10"/>
      <c r="JE81" s="10"/>
      <c r="JF81" s="10"/>
      <c r="JG81" s="10"/>
      <c r="JH81" s="10"/>
      <c r="JI81" s="10"/>
      <c r="JJ81" s="10"/>
      <c r="JK81" s="10"/>
      <c r="JL81" s="10"/>
      <c r="JM81" s="10"/>
      <c r="JN81" s="10"/>
      <c r="JO81" s="10"/>
      <c r="JP81" s="10"/>
      <c r="JQ81" s="10"/>
      <c r="JR81" s="10"/>
      <c r="JS81" s="10"/>
      <c r="JT81" s="10"/>
      <c r="JU81" s="10"/>
      <c r="JV81" s="10"/>
      <c r="JW81" s="10"/>
      <c r="JX81" s="10"/>
      <c r="JY81" s="10"/>
      <c r="JZ81" s="10"/>
      <c r="KA81" s="10"/>
      <c r="KB81" s="10"/>
      <c r="KC81" s="10"/>
      <c r="KD81" s="10"/>
      <c r="KE81" s="10"/>
      <c r="KF81" s="10"/>
      <c r="KG81" s="10"/>
      <c r="KH81" s="10"/>
      <c r="KI81" s="10"/>
      <c r="KJ81" s="10"/>
      <c r="KK81" s="10"/>
      <c r="KL81" s="10"/>
      <c r="KM81" s="10"/>
      <c r="KN81" s="10"/>
      <c r="KO81" s="10"/>
      <c r="KP81" s="10"/>
      <c r="KQ81" s="10"/>
      <c r="KR81" s="10"/>
      <c r="KS81" s="10"/>
      <c r="KT81" s="10"/>
      <c r="KU81" s="10"/>
      <c r="KV81" s="10"/>
      <c r="KW81" s="10"/>
      <c r="KX81" s="10"/>
      <c r="KY81" s="10"/>
      <c r="KZ81" s="10"/>
      <c r="LA81" s="10"/>
      <c r="LB81" s="10"/>
      <c r="LC81" s="10"/>
      <c r="LD81" s="10"/>
      <c r="LE81" s="10"/>
      <c r="LF81" s="10"/>
      <c r="LG81" s="10"/>
      <c r="LH81" s="10"/>
      <c r="LI81" s="10"/>
      <c r="LJ81" s="10"/>
      <c r="LK81" s="10"/>
      <c r="LL81" s="10"/>
      <c r="LM81" s="10"/>
      <c r="LN81" s="10"/>
      <c r="LO81" s="10"/>
      <c r="LP81" s="10"/>
      <c r="LQ81" s="10"/>
      <c r="LR81" s="10"/>
      <c r="LS81" s="10"/>
      <c r="LT81" s="10"/>
      <c r="LU81" s="10"/>
      <c r="LV81" s="10"/>
      <c r="LW81" s="10"/>
      <c r="LX81" s="10"/>
      <c r="LY81" s="10"/>
      <c r="LZ81" s="10"/>
      <c r="MA81" s="10"/>
      <c r="MB81" s="10"/>
      <c r="MC81" s="10"/>
      <c r="MD81" s="10"/>
      <c r="ME81" s="10"/>
      <c r="MF81" s="10"/>
      <c r="MG81" s="10"/>
      <c r="MH81" s="10"/>
      <c r="MI81" s="10"/>
      <c r="MJ81" s="10"/>
      <c r="MK81" s="10"/>
      <c r="ML81" s="10"/>
      <c r="MM81" s="10"/>
      <c r="MN81" s="10"/>
      <c r="MO81" s="10"/>
      <c r="MP81" s="10"/>
      <c r="MQ81" s="10"/>
      <c r="MR81" s="10"/>
      <c r="MS81" s="10"/>
      <c r="MT81" s="10"/>
      <c r="MU81" s="10"/>
      <c r="MV81" s="10"/>
      <c r="MW81" s="10"/>
      <c r="MX81" s="10"/>
      <c r="MY81" s="10"/>
      <c r="MZ81" s="10"/>
      <c r="NA81" s="10"/>
      <c r="NB81" s="10"/>
      <c r="NC81" s="10"/>
      <c r="ND81" s="10"/>
      <c r="NE81" s="10"/>
      <c r="NF81" s="10"/>
      <c r="NG81" s="10"/>
      <c r="NH81" s="10"/>
      <c r="NI81" s="10"/>
      <c r="NJ81" s="10"/>
      <c r="NK81" s="10"/>
      <c r="NL81" s="10"/>
      <c r="NM81" s="10"/>
      <c r="NN81" s="10"/>
      <c r="NO81" s="10"/>
      <c r="NP81" s="10"/>
      <c r="NQ81" s="10"/>
      <c r="NR81" s="10"/>
      <c r="NS81" s="10"/>
      <c r="NT81" s="10"/>
      <c r="NU81" s="10"/>
      <c r="NV81" s="10"/>
      <c r="NW81" s="10"/>
      <c r="NX81" s="10"/>
      <c r="NY81" s="10"/>
      <c r="NZ81" s="10"/>
      <c r="OA81" s="10"/>
      <c r="OB81" s="10"/>
      <c r="OC81" s="10"/>
      <c r="OD81" s="10"/>
      <c r="OE81" s="10"/>
      <c r="OF81" s="10"/>
      <c r="OG81" s="10"/>
      <c r="OH81" s="10"/>
      <c r="OI81" s="10"/>
      <c r="OJ81" s="10"/>
      <c r="OK81" s="10"/>
      <c r="OL81" s="10"/>
      <c r="OM81" s="10"/>
      <c r="ON81" s="10"/>
      <c r="OO81" s="10"/>
      <c r="OP81" s="10"/>
      <c r="OQ81" s="10"/>
      <c r="OR81" s="10"/>
      <c r="OS81" s="10"/>
      <c r="OT81" s="10"/>
      <c r="OU81" s="10"/>
      <c r="OV81" s="10"/>
      <c r="OW81" s="10"/>
      <c r="OX81" s="10"/>
      <c r="OY81" s="10"/>
      <c r="OZ81" s="10"/>
      <c r="PA81" s="10"/>
      <c r="PB81" s="10"/>
      <c r="PC81" s="10"/>
      <c r="PD81" s="10"/>
      <c r="PE81" s="10"/>
      <c r="PF81" s="10"/>
      <c r="PG81" s="10"/>
      <c r="PH81" s="10"/>
      <c r="PI81" s="10"/>
      <c r="PJ81" s="10"/>
      <c r="PK81" s="10"/>
      <c r="PL81" s="10"/>
      <c r="PM81" s="10"/>
      <c r="PN81" s="10"/>
      <c r="PO81" s="10"/>
      <c r="PP81" s="10"/>
      <c r="PQ81" s="10"/>
      <c r="PR81" s="10"/>
      <c r="PS81" s="10"/>
      <c r="PT81" s="10"/>
      <c r="PU81" s="10"/>
      <c r="PV81" s="10"/>
      <c r="PW81" s="10"/>
      <c r="PX81" s="10"/>
      <c r="PY81" s="10"/>
      <c r="PZ81" s="10"/>
      <c r="QA81" s="10"/>
      <c r="QB81" s="10"/>
      <c r="QC81" s="10"/>
      <c r="QD81" s="10"/>
      <c r="QE81" s="10"/>
      <c r="QF81" s="10"/>
      <c r="QG81" s="10"/>
      <c r="QH81" s="10"/>
      <c r="QI81" s="10"/>
      <c r="QJ81" s="10"/>
      <c r="QK81" s="10"/>
      <c r="QL81" s="10"/>
      <c r="QM81" s="10"/>
      <c r="QN81" s="10"/>
      <c r="QO81" s="10"/>
      <c r="QP81" s="10"/>
      <c r="QQ81" s="10"/>
      <c r="QR81" s="10"/>
      <c r="QS81" s="10"/>
      <c r="QT81" s="10"/>
      <c r="QU81" s="10"/>
      <c r="QV81" s="10"/>
      <c r="QW81" s="10"/>
      <c r="QX81" s="10"/>
      <c r="QY81" s="10"/>
      <c r="QZ81" s="10"/>
      <c r="RA81" s="10"/>
      <c r="RB81" s="10"/>
      <c r="RC81" s="10"/>
      <c r="RD81" s="10"/>
      <c r="RE81" s="10"/>
      <c r="RF81" s="10"/>
      <c r="RG81" s="10"/>
      <c r="RH81" s="10"/>
      <c r="RI81" s="10"/>
      <c r="RJ81" s="10"/>
      <c r="RK81" s="10"/>
      <c r="RL81" s="10"/>
      <c r="RM81" s="10"/>
      <c r="RN81" s="10"/>
      <c r="RO81" s="10"/>
      <c r="RP81" s="10"/>
      <c r="RQ81" s="10"/>
      <c r="RR81" s="10"/>
      <c r="RS81" s="10"/>
      <c r="RT81" s="10"/>
      <c r="RU81" s="10"/>
      <c r="RV81" s="10"/>
      <c r="RW81" s="10"/>
      <c r="RX81" s="10"/>
      <c r="RY81" s="10"/>
      <c r="RZ81" s="10"/>
      <c r="SA81" s="10"/>
      <c r="SB81" s="10"/>
      <c r="SC81" s="10"/>
      <c r="SD81" s="10"/>
      <c r="SE81" s="10"/>
      <c r="SF81" s="10"/>
      <c r="SG81" s="10"/>
      <c r="SH81" s="10"/>
      <c r="SI81" s="10"/>
      <c r="SJ81" s="10"/>
      <c r="SK81" s="10"/>
      <c r="SL81" s="10"/>
      <c r="SM81" s="10"/>
      <c r="SN81" s="10"/>
      <c r="SO81" s="10"/>
      <c r="SP81" s="10"/>
      <c r="SQ81" s="10"/>
      <c r="SR81" s="10"/>
      <c r="SS81" s="10"/>
      <c r="ST81" s="10"/>
      <c r="SU81" s="10"/>
      <c r="SV81" s="10"/>
      <c r="SW81" s="10"/>
      <c r="SX81" s="10"/>
      <c r="SY81" s="10"/>
      <c r="SZ81" s="10"/>
      <c r="TA81" s="10"/>
      <c r="TB81" s="10"/>
      <c r="TC81" s="10"/>
      <c r="TD81" s="10"/>
      <c r="TE81" s="10"/>
      <c r="TF81" s="10"/>
      <c r="TG81" s="10"/>
      <c r="TH81" s="10"/>
      <c r="TI81" s="10"/>
      <c r="TJ81" s="10"/>
      <c r="TK81" s="10"/>
      <c r="TL81" s="10"/>
      <c r="TM81" s="10"/>
      <c r="TN81" s="10"/>
      <c r="TO81" s="10"/>
      <c r="TP81" s="10"/>
      <c r="TQ81" s="10"/>
      <c r="TR81" s="10"/>
      <c r="TS81" s="10"/>
      <c r="TT81" s="10"/>
      <c r="TU81" s="10"/>
      <c r="TV81" s="10"/>
      <c r="TW81" s="10"/>
      <c r="TX81" s="10"/>
      <c r="TY81" s="10"/>
      <c r="TZ81" s="10"/>
      <c r="UA81" s="10"/>
      <c r="UB81" s="10"/>
      <c r="UC81" s="10"/>
      <c r="UD81" s="10"/>
      <c r="UE81" s="10"/>
      <c r="UF81" s="10"/>
      <c r="UG81" s="10"/>
      <c r="UH81" s="10"/>
      <c r="UI81" s="10"/>
      <c r="UJ81" s="10"/>
      <c r="UK81" s="10"/>
      <c r="UL81" s="10"/>
      <c r="UM81" s="10"/>
      <c r="UN81" s="10"/>
      <c r="UO81" s="10"/>
      <c r="UP81" s="10"/>
      <c r="UQ81" s="10"/>
      <c r="UR81" s="10"/>
      <c r="US81" s="10"/>
      <c r="UT81" s="10"/>
      <c r="UU81" s="10"/>
      <c r="UV81" s="10"/>
      <c r="UW81" s="10"/>
      <c r="UX81" s="10"/>
      <c r="UY81" s="10"/>
      <c r="UZ81" s="10"/>
      <c r="VA81" s="10"/>
      <c r="VB81" s="10"/>
      <c r="VC81" s="10"/>
      <c r="VD81" s="10"/>
      <c r="VE81" s="10"/>
      <c r="VF81" s="10"/>
      <c r="VG81" s="10"/>
      <c r="VH81" s="10"/>
      <c r="VI81" s="10"/>
      <c r="VJ81" s="10"/>
      <c r="VK81" s="10"/>
      <c r="VL81" s="10"/>
      <c r="VM81" s="10"/>
      <c r="VN81" s="10"/>
      <c r="VO81" s="10"/>
      <c r="VP81" s="10"/>
      <c r="VQ81" s="10"/>
      <c r="VR81" s="10"/>
      <c r="VS81" s="10"/>
      <c r="VT81" s="10"/>
      <c r="VU81" s="10"/>
      <c r="VV81" s="10"/>
      <c r="VW81" s="10"/>
      <c r="VX81" s="10"/>
      <c r="VY81" s="10"/>
      <c r="VZ81" s="10"/>
      <c r="WA81" s="10"/>
      <c r="WB81" s="10"/>
      <c r="WC81" s="10"/>
      <c r="WD81" s="10"/>
      <c r="WE81" s="10"/>
      <c r="WF81" s="10"/>
      <c r="WG81" s="10"/>
      <c r="WH81" s="10"/>
      <c r="WI81" s="10"/>
      <c r="WJ81" s="10"/>
      <c r="WK81" s="10"/>
      <c r="WL81" s="10"/>
      <c r="WM81" s="10"/>
      <c r="WN81" s="10"/>
      <c r="WO81" s="10"/>
      <c r="WP81" s="10"/>
      <c r="WQ81" s="10"/>
      <c r="WR81" s="10"/>
      <c r="WS81" s="10"/>
      <c r="WT81" s="10"/>
      <c r="WU81" s="10"/>
      <c r="WV81" s="10"/>
      <c r="WW81" s="10"/>
      <c r="WX81" s="10"/>
      <c r="WY81" s="10"/>
      <c r="WZ81" s="10"/>
      <c r="XA81" s="10"/>
      <c r="XB81" s="10"/>
      <c r="XC81" s="10"/>
      <c r="XD81" s="10"/>
      <c r="XE81" s="10"/>
      <c r="XF81" s="10"/>
      <c r="XG81" s="10"/>
      <c r="XH81" s="10"/>
      <c r="XI81" s="10"/>
      <c r="XJ81" s="10"/>
      <c r="XK81" s="10"/>
      <c r="XL81" s="10"/>
      <c r="XM81" s="10"/>
      <c r="XN81" s="10"/>
      <c r="XO81" s="10"/>
      <c r="XP81" s="10"/>
      <c r="XQ81" s="10"/>
      <c r="XR81" s="10"/>
      <c r="XS81" s="10"/>
      <c r="XT81" s="10"/>
      <c r="XU81" s="10"/>
      <c r="XV81" s="10"/>
      <c r="XW81" s="10"/>
      <c r="XX81" s="10"/>
      <c r="XY81" s="10"/>
      <c r="XZ81" s="10"/>
      <c r="YA81" s="10"/>
      <c r="YB81" s="10"/>
      <c r="YC81" s="10"/>
      <c r="YD81" s="10"/>
      <c r="YE81" s="10"/>
      <c r="YF81" s="10"/>
      <c r="YG81" s="10"/>
      <c r="YH81" s="10"/>
      <c r="YI81" s="10"/>
      <c r="YJ81" s="10"/>
      <c r="YK81" s="10"/>
      <c r="YL81" s="10"/>
      <c r="YM81" s="10"/>
      <c r="YN81" s="10"/>
      <c r="YO81" s="10"/>
      <c r="YP81" s="10"/>
      <c r="YQ81" s="10"/>
      <c r="YR81" s="10"/>
      <c r="YS81" s="10"/>
      <c r="YT81" s="10"/>
      <c r="YU81" s="10"/>
      <c r="YV81" s="10"/>
      <c r="YW81" s="10"/>
      <c r="YX81" s="10"/>
      <c r="YY81" s="10"/>
      <c r="YZ81" s="10"/>
      <c r="ZA81" s="10"/>
      <c r="ZB81" s="10"/>
      <c r="ZC81" s="10"/>
      <c r="ZD81" s="10"/>
      <c r="ZE81" s="10"/>
      <c r="ZF81" s="10"/>
      <c r="ZG81" s="10"/>
      <c r="ZH81" s="10"/>
      <c r="ZI81" s="10"/>
      <c r="ZJ81" s="10"/>
      <c r="ZK81" s="10"/>
      <c r="ZL81" s="10"/>
      <c r="ZM81" s="10"/>
      <c r="ZN81" s="10"/>
      <c r="ZO81" s="10"/>
      <c r="ZP81" s="10"/>
      <c r="ZQ81" s="10"/>
      <c r="ZR81" s="10"/>
      <c r="ZS81" s="10"/>
      <c r="ZT81" s="10"/>
      <c r="ZU81" s="10"/>
      <c r="ZV81" s="10"/>
      <c r="ZW81" s="10"/>
      <c r="ZX81" s="10"/>
      <c r="ZY81" s="10"/>
      <c r="ZZ81" s="10"/>
      <c r="AAA81" s="10"/>
      <c r="AAB81" s="10"/>
      <c r="AAC81" s="10"/>
      <c r="AAD81" s="10"/>
      <c r="AAE81" s="10"/>
      <c r="AAF81" s="10"/>
      <c r="AAG81" s="10"/>
      <c r="AAH81" s="10"/>
      <c r="AAI81" s="10"/>
      <c r="AAJ81" s="10"/>
      <c r="AAK81" s="10"/>
      <c r="AAL81" s="10"/>
      <c r="AAM81" s="10"/>
      <c r="AAN81" s="10"/>
      <c r="AAO81" s="10"/>
      <c r="AAP81" s="10"/>
      <c r="AAQ81" s="10"/>
      <c r="AAR81" s="10"/>
      <c r="AAS81" s="10"/>
      <c r="AAT81" s="10"/>
      <c r="AAU81" s="10"/>
      <c r="AAV81" s="10"/>
      <c r="AAW81" s="10"/>
      <c r="AAX81" s="10"/>
      <c r="AAY81" s="10"/>
      <c r="AAZ81" s="10"/>
      <c r="ABA81" s="10"/>
      <c r="ABB81" s="10"/>
      <c r="ABC81" s="10"/>
      <c r="ABD81" s="10"/>
      <c r="ABE81" s="10"/>
      <c r="ABF81" s="10"/>
      <c r="ABG81" s="10"/>
      <c r="ABH81" s="10"/>
      <c r="ABI81" s="10"/>
      <c r="ABJ81" s="10"/>
      <c r="ABK81" s="10"/>
      <c r="ABL81" s="10"/>
      <c r="ABM81" s="10"/>
      <c r="ABN81" s="10"/>
      <c r="ABO81" s="10"/>
      <c r="ABP81" s="10"/>
      <c r="ABQ81" s="10"/>
      <c r="ABR81" s="10"/>
      <c r="ABS81" s="10"/>
      <c r="ABT81" s="10"/>
      <c r="ABU81" s="10"/>
      <c r="ABV81" s="10"/>
      <c r="ABW81" s="10"/>
      <c r="ABX81" s="10"/>
      <c r="ABY81" s="10"/>
      <c r="ABZ81" s="10"/>
      <c r="ACA81" s="10"/>
      <c r="ACB81" s="10"/>
      <c r="ACC81" s="10"/>
      <c r="ACD81" s="10"/>
      <c r="ACE81" s="10"/>
      <c r="ACF81" s="10"/>
      <c r="ACG81" s="10"/>
      <c r="ACH81" s="10"/>
      <c r="ACI81" s="10"/>
      <c r="ACJ81" s="10"/>
      <c r="ACK81" s="10"/>
      <c r="ACL81" s="10"/>
      <c r="ACM81" s="10"/>
      <c r="ACN81" s="10"/>
      <c r="ACO81" s="10"/>
      <c r="ACP81" s="10"/>
      <c r="ACQ81" s="10"/>
      <c r="ACR81" s="10"/>
      <c r="ACS81" s="10"/>
      <c r="ACT81" s="10"/>
      <c r="ACU81" s="10"/>
      <c r="ACV81" s="10"/>
      <c r="ACW81" s="10"/>
      <c r="ACX81" s="10"/>
      <c r="ACY81" s="10"/>
      <c r="ACZ81" s="10"/>
      <c r="ADA81" s="10"/>
      <c r="ADB81" s="10"/>
      <c r="ADC81" s="10"/>
      <c r="ADD81" s="10"/>
      <c r="ADE81" s="10"/>
      <c r="ADF81" s="10"/>
      <c r="ADG81" s="10"/>
      <c r="ADH81" s="10"/>
      <c r="ADI81" s="10"/>
      <c r="ADJ81" s="10"/>
      <c r="ADK81" s="10"/>
      <c r="ADL81" s="10"/>
      <c r="ADM81" s="10"/>
      <c r="ADN81" s="10"/>
      <c r="ADO81" s="10"/>
      <c r="ADP81" s="10"/>
      <c r="ADQ81" s="10"/>
      <c r="ADR81" s="10"/>
      <c r="ADS81" s="10"/>
      <c r="ADT81" s="10"/>
      <c r="ADU81" s="10"/>
      <c r="ADV81" s="10"/>
      <c r="ADW81" s="10"/>
      <c r="ADX81" s="10"/>
      <c r="ADY81" s="10"/>
      <c r="ADZ81" s="10"/>
      <c r="AEA81" s="10"/>
      <c r="AEB81" s="10"/>
      <c r="AEC81" s="10"/>
      <c r="AED81" s="10"/>
      <c r="AEE81" s="10"/>
      <c r="AEF81" s="10"/>
      <c r="AEG81" s="10"/>
      <c r="AEH81" s="10"/>
      <c r="AEI81" s="10"/>
      <c r="AEJ81" s="10"/>
      <c r="AEK81" s="10"/>
      <c r="AEL81" s="10"/>
      <c r="AEM81" s="10"/>
      <c r="AEN81" s="10"/>
      <c r="AEO81" s="10"/>
      <c r="AEP81" s="10"/>
      <c r="AEQ81" s="10"/>
      <c r="AER81" s="10"/>
      <c r="AES81" s="10"/>
      <c r="AET81" s="10"/>
      <c r="AEU81" s="10"/>
      <c r="AEV81" s="10"/>
      <c r="AEW81" s="10"/>
      <c r="AEX81" s="10"/>
      <c r="AEY81" s="10"/>
      <c r="AEZ81" s="10"/>
      <c r="AFA81" s="10"/>
      <c r="AFB81" s="10"/>
      <c r="AFC81" s="10"/>
      <c r="AFD81" s="10"/>
      <c r="AFE81" s="10"/>
      <c r="AFF81" s="10"/>
      <c r="AFG81" s="10"/>
      <c r="AFH81" s="10"/>
      <c r="AFI81" s="10"/>
      <c r="AFJ81" s="10"/>
      <c r="AFK81" s="10"/>
      <c r="AFL81" s="10"/>
      <c r="AFM81" s="10"/>
      <c r="AFN81" s="10"/>
      <c r="AFO81" s="10"/>
      <c r="AFP81" s="10"/>
      <c r="AFQ81" s="10"/>
      <c r="AFR81" s="10"/>
      <c r="AFS81" s="10"/>
      <c r="AFT81" s="10"/>
      <c r="AFU81" s="10"/>
      <c r="AFV81" s="10"/>
      <c r="AFW81" s="10"/>
      <c r="AFX81" s="10"/>
      <c r="AFY81" s="10"/>
      <c r="AFZ81" s="10"/>
      <c r="AGA81" s="10"/>
      <c r="AGB81" s="10"/>
      <c r="AGC81" s="10"/>
      <c r="AGD81" s="10"/>
      <c r="AGE81" s="10"/>
      <c r="AGF81" s="10"/>
      <c r="AGG81" s="10"/>
      <c r="AGH81" s="10"/>
      <c r="AGI81" s="10"/>
      <c r="AGJ81" s="10"/>
      <c r="AGK81" s="10"/>
      <c r="AGL81" s="10"/>
      <c r="AGM81" s="10"/>
      <c r="AGN81" s="10"/>
      <c r="AGO81" s="10"/>
      <c r="AGP81" s="10"/>
      <c r="AGQ81" s="10"/>
      <c r="AGR81" s="10"/>
      <c r="AGS81" s="10"/>
      <c r="AGT81" s="10"/>
      <c r="AGU81" s="10"/>
      <c r="AGV81" s="10"/>
      <c r="AGW81" s="10"/>
      <c r="AGX81" s="10"/>
      <c r="AGY81" s="10"/>
      <c r="AGZ81" s="10"/>
      <c r="AHA81" s="10"/>
      <c r="AHB81" s="10"/>
      <c r="AHC81" s="10"/>
      <c r="AHD81" s="10"/>
      <c r="AHE81" s="10"/>
      <c r="AHF81" s="10"/>
      <c r="AHG81" s="10"/>
      <c r="AHH81" s="10"/>
      <c r="AHI81" s="10"/>
      <c r="AHJ81" s="10"/>
      <c r="AHK81" s="10"/>
      <c r="AHL81" s="10"/>
      <c r="AHM81" s="10"/>
      <c r="AHN81" s="10"/>
      <c r="AHO81" s="10"/>
      <c r="AHP81" s="10"/>
      <c r="AHQ81" s="10"/>
      <c r="AHR81" s="10"/>
      <c r="AHS81" s="10"/>
      <c r="AHT81" s="10"/>
      <c r="AHU81" s="10"/>
      <c r="AHV81" s="10"/>
      <c r="AHW81" s="10"/>
      <c r="AHX81" s="10"/>
      <c r="AHY81" s="10"/>
      <c r="AHZ81" s="10"/>
      <c r="AIA81" s="10"/>
      <c r="AIB81" s="10"/>
      <c r="AIC81" s="10"/>
      <c r="AID81" s="10"/>
      <c r="AIE81" s="10"/>
      <c r="AIF81" s="10"/>
      <c r="AIG81" s="10"/>
      <c r="AIH81" s="10"/>
      <c r="AII81" s="10"/>
      <c r="AIJ81" s="10"/>
      <c r="AIK81" s="10"/>
      <c r="AIL81" s="10"/>
      <c r="AIM81" s="10"/>
      <c r="AIN81" s="10"/>
      <c r="AIO81" s="10"/>
      <c r="AIP81" s="10"/>
      <c r="AIQ81" s="10"/>
      <c r="AIR81" s="10"/>
      <c r="AIS81" s="10"/>
      <c r="AIT81" s="10"/>
      <c r="AIU81" s="10"/>
      <c r="AIV81" s="10"/>
      <c r="AIW81" s="10"/>
      <c r="AIX81" s="10"/>
      <c r="AIY81" s="10"/>
      <c r="AIZ81" s="10"/>
      <c r="AJA81" s="10"/>
      <c r="AJB81" s="10"/>
      <c r="AJC81" s="10"/>
      <c r="AJD81" s="10"/>
      <c r="AJE81" s="10"/>
      <c r="AJF81" s="10"/>
      <c r="AJG81" s="10"/>
      <c r="AJH81" s="10"/>
      <c r="AJI81" s="10"/>
      <c r="AJJ81" s="10"/>
      <c r="AJK81" s="10"/>
      <c r="AJL81" s="10"/>
      <c r="AJM81" s="10"/>
      <c r="AJN81" s="10"/>
      <c r="AJO81" s="10"/>
      <c r="AJP81" s="10"/>
      <c r="AJQ81" s="10"/>
      <c r="AJR81" s="10"/>
      <c r="AJS81" s="10"/>
      <c r="AJT81" s="10"/>
      <c r="AJU81" s="10"/>
      <c r="AJV81" s="10"/>
      <c r="AJW81" s="10"/>
      <c r="AJX81" s="10"/>
      <c r="AJY81" s="10"/>
      <c r="AJZ81" s="10"/>
      <c r="AKA81" s="10"/>
      <c r="AKB81" s="10"/>
      <c r="AKC81" s="10"/>
      <c r="AKD81" s="10"/>
      <c r="AKE81" s="10"/>
      <c r="AKF81" s="10"/>
      <c r="AKG81" s="10"/>
      <c r="AKH81" s="10"/>
      <c r="AKI81" s="10"/>
      <c r="AKJ81" s="10"/>
      <c r="AKK81" s="10"/>
      <c r="AKL81" s="10"/>
      <c r="AKM81" s="10"/>
      <c r="AKN81" s="10"/>
      <c r="AKO81" s="10"/>
      <c r="AKP81" s="10"/>
      <c r="AKQ81" s="10"/>
      <c r="AKR81" s="10"/>
      <c r="AKS81" s="10"/>
      <c r="AKT81" s="10"/>
      <c r="AKU81" s="10"/>
      <c r="AKV81" s="10"/>
      <c r="AKW81" s="10"/>
      <c r="AKX81" s="10"/>
      <c r="AKY81" s="10"/>
      <c r="AKZ81" s="10"/>
      <c r="ALA81" s="10"/>
      <c r="ALB81" s="10"/>
      <c r="ALC81" s="10"/>
      <c r="ALD81" s="10"/>
      <c r="ALE81" s="10"/>
      <c r="ALF81" s="10"/>
      <c r="ALG81" s="10"/>
      <c r="ALH81" s="10"/>
      <c r="ALI81" s="10"/>
      <c r="ALJ81" s="10"/>
      <c r="ALK81" s="10"/>
      <c r="ALL81" s="10"/>
      <c r="ALM81" s="10"/>
      <c r="ALN81" s="10"/>
      <c r="ALO81" s="10"/>
      <c r="ALP81" s="10"/>
      <c r="ALQ81" s="10"/>
      <c r="ALR81" s="10"/>
      <c r="ALS81" s="10"/>
      <c r="ALT81" s="10"/>
      <c r="ALU81" s="10"/>
      <c r="ALV81" s="10"/>
      <c r="ALW81" s="10"/>
      <c r="ALX81" s="10"/>
      <c r="ALY81" s="10"/>
      <c r="ALZ81" s="10"/>
      <c r="AMA81" s="10"/>
      <c r="AMB81" s="10"/>
      <c r="AMC81" s="10"/>
      <c r="AMD81" s="10"/>
      <c r="AME81" s="10"/>
      <c r="AMF81" s="10"/>
      <c r="AMG81" s="10"/>
      <c r="AMH81" s="10"/>
      <c r="AMI81" s="10"/>
      <c r="AMJ81" s="10"/>
      <c r="AMK81" s="10"/>
      <c r="AML81" s="10"/>
      <c r="AMM81" s="10"/>
      <c r="AMN81" s="10"/>
      <c r="AMO81" s="10"/>
      <c r="AMP81" s="10"/>
      <c r="AMQ81" s="10"/>
      <c r="AMR81" s="10"/>
      <c r="AMS81" s="10"/>
      <c r="AMT81" s="10"/>
      <c r="AMU81" s="10"/>
      <c r="AMV81" s="10"/>
      <c r="AMW81" s="10"/>
      <c r="AMX81" s="10"/>
      <c r="AMY81" s="10"/>
      <c r="AMZ81" s="10"/>
      <c r="ANA81" s="10"/>
      <c r="ANB81" s="10"/>
      <c r="ANC81" s="10"/>
      <c r="AND81" s="10"/>
      <c r="ANE81" s="10"/>
      <c r="ANF81" s="10"/>
      <c r="ANG81" s="10"/>
      <c r="ANH81" s="10"/>
      <c r="ANI81" s="10"/>
      <c r="ANJ81" s="10"/>
      <c r="ANK81" s="10"/>
      <c r="ANL81" s="10"/>
      <c r="ANM81" s="10"/>
      <c r="ANN81" s="10"/>
      <c r="ANO81" s="10"/>
      <c r="ANP81" s="10"/>
      <c r="ANQ81" s="10"/>
      <c r="ANR81" s="10"/>
      <c r="ANS81" s="10"/>
      <c r="ANT81" s="10"/>
      <c r="ANU81" s="10"/>
      <c r="ANV81" s="10"/>
      <c r="ANW81" s="10"/>
      <c r="ANX81" s="10"/>
      <c r="ANY81" s="10"/>
      <c r="ANZ81" s="10"/>
      <c r="AOA81" s="10"/>
      <c r="AOB81" s="10"/>
      <c r="AOC81" s="10"/>
      <c r="AOD81" s="10"/>
      <c r="AOE81" s="10"/>
      <c r="AOF81" s="10"/>
      <c r="AOG81" s="10"/>
      <c r="AOH81" s="10"/>
      <c r="AOI81" s="10"/>
      <c r="AOJ81" s="10"/>
      <c r="AOK81" s="10"/>
      <c r="AOL81" s="10"/>
      <c r="AOM81" s="10"/>
      <c r="AON81" s="10"/>
      <c r="AOO81" s="10"/>
      <c r="AOP81" s="10"/>
      <c r="AOQ81" s="10"/>
      <c r="AOR81" s="10"/>
      <c r="AOS81" s="10"/>
      <c r="AOT81" s="10"/>
      <c r="AOU81" s="10"/>
      <c r="AOV81" s="10"/>
      <c r="AOW81" s="10"/>
      <c r="AOX81" s="10"/>
      <c r="AOY81" s="10"/>
      <c r="AOZ81" s="10"/>
      <c r="APA81" s="10"/>
      <c r="APB81" s="10"/>
      <c r="APC81" s="10"/>
      <c r="APD81" s="10"/>
      <c r="APE81" s="10"/>
      <c r="APF81" s="10"/>
      <c r="APG81" s="10"/>
      <c r="APH81" s="10"/>
      <c r="API81" s="10"/>
      <c r="APJ81" s="10"/>
      <c r="APK81" s="10"/>
      <c r="APL81" s="10"/>
      <c r="APM81" s="10"/>
      <c r="APN81" s="10"/>
      <c r="APO81" s="10"/>
      <c r="APP81" s="10"/>
      <c r="APQ81" s="10"/>
      <c r="APR81" s="10"/>
      <c r="APS81" s="10"/>
      <c r="APT81" s="10"/>
      <c r="APU81" s="10"/>
      <c r="APV81" s="10"/>
      <c r="APW81" s="10"/>
      <c r="APX81" s="10"/>
      <c r="APY81" s="10"/>
      <c r="APZ81" s="10"/>
      <c r="AQA81" s="10"/>
      <c r="AQB81" s="10"/>
      <c r="AQC81" s="10"/>
      <c r="AQD81" s="10"/>
      <c r="AQE81" s="10"/>
      <c r="AQF81" s="10"/>
      <c r="AQG81" s="10"/>
      <c r="AQH81" s="10"/>
      <c r="AQI81" s="10"/>
      <c r="AQJ81" s="10"/>
      <c r="AQK81" s="10"/>
      <c r="AQL81" s="10"/>
      <c r="AQM81" s="10"/>
      <c r="AQN81" s="10"/>
      <c r="AQO81" s="10"/>
      <c r="AQP81" s="10"/>
      <c r="AQQ81" s="10"/>
      <c r="AQR81" s="10"/>
      <c r="AQS81" s="10"/>
      <c r="AQT81" s="10"/>
      <c r="AQU81" s="10"/>
      <c r="AQV81" s="10"/>
      <c r="AQW81" s="10"/>
      <c r="AQX81" s="10"/>
      <c r="AQY81" s="10"/>
      <c r="AQZ81" s="10"/>
      <c r="ARA81" s="10"/>
      <c r="ARB81" s="10"/>
      <c r="ARC81" s="10"/>
      <c r="ARD81" s="10"/>
      <c r="ARE81" s="10"/>
      <c r="ARF81" s="10"/>
      <c r="ARG81" s="10"/>
      <c r="ARH81" s="10"/>
      <c r="ARI81" s="10"/>
      <c r="ARJ81" s="10"/>
      <c r="ARK81" s="10"/>
      <c r="ARL81" s="10"/>
      <c r="ARM81" s="10"/>
      <c r="ARN81" s="10"/>
      <c r="ARO81" s="10"/>
      <c r="ARP81" s="10"/>
      <c r="ARQ81" s="10"/>
      <c r="ARR81" s="10"/>
      <c r="ARS81" s="10"/>
      <c r="ART81" s="10"/>
      <c r="ARU81" s="10"/>
      <c r="ARV81" s="10"/>
      <c r="ARW81" s="10"/>
      <c r="ARX81" s="10"/>
      <c r="ARY81" s="10"/>
      <c r="ARZ81" s="10"/>
      <c r="ASA81" s="10"/>
      <c r="ASB81" s="10"/>
      <c r="ASC81" s="10"/>
      <c r="ASD81" s="10"/>
      <c r="ASE81" s="10"/>
      <c r="ASF81" s="10"/>
      <c r="ASG81" s="10"/>
      <c r="ASH81" s="10"/>
      <c r="ASI81" s="10"/>
      <c r="ASJ81" s="10"/>
      <c r="ASK81" s="10"/>
      <c r="ASL81" s="10"/>
      <c r="ASM81" s="10"/>
      <c r="ASN81" s="10"/>
      <c r="ASO81" s="10"/>
      <c r="ASP81" s="10"/>
      <c r="ASQ81" s="10"/>
      <c r="ASR81" s="10"/>
      <c r="ASS81" s="10"/>
      <c r="AST81" s="10"/>
      <c r="ASU81" s="10"/>
      <c r="ASV81" s="10"/>
      <c r="ASW81" s="10"/>
      <c r="ASX81" s="10"/>
      <c r="ASY81" s="10"/>
      <c r="ASZ81" s="10"/>
      <c r="ATA81" s="10"/>
      <c r="ATB81" s="10"/>
      <c r="ATC81" s="10"/>
      <c r="ATD81" s="10"/>
      <c r="ATE81" s="10"/>
      <c r="ATF81" s="10"/>
      <c r="ATG81" s="10"/>
      <c r="ATH81" s="10"/>
      <c r="ATI81" s="10"/>
      <c r="ATJ81" s="10"/>
      <c r="ATK81" s="10"/>
      <c r="ATL81" s="10"/>
      <c r="ATM81" s="10"/>
      <c r="ATN81" s="10"/>
      <c r="ATO81" s="10"/>
      <c r="ATP81" s="10"/>
      <c r="ATQ81" s="10"/>
      <c r="ATR81" s="10"/>
      <c r="ATS81" s="10"/>
      <c r="ATT81" s="10"/>
      <c r="ATU81" s="10"/>
      <c r="ATV81" s="10"/>
      <c r="ATW81" s="10"/>
      <c r="ATX81" s="10"/>
      <c r="ATY81" s="10"/>
      <c r="ATZ81" s="10"/>
      <c r="AUA81" s="10"/>
      <c r="AUB81" s="10"/>
      <c r="AUC81" s="10"/>
      <c r="AUD81" s="10"/>
      <c r="AUE81" s="10"/>
      <c r="AUF81" s="10"/>
      <c r="AUG81" s="10"/>
      <c r="AUH81" s="10"/>
      <c r="AUI81" s="10"/>
      <c r="AUJ81" s="10"/>
      <c r="AUK81" s="10"/>
      <c r="AUL81" s="10"/>
      <c r="AUM81" s="10"/>
      <c r="AUN81" s="10"/>
      <c r="AUO81" s="10"/>
      <c r="AUP81" s="10"/>
      <c r="AUQ81" s="10"/>
      <c r="AUR81" s="10"/>
      <c r="AUS81" s="10"/>
      <c r="AUT81" s="10"/>
      <c r="AUU81" s="10"/>
      <c r="AUV81" s="10"/>
      <c r="AUW81" s="10"/>
      <c r="AUX81" s="10"/>
      <c r="AUY81" s="10"/>
      <c r="AUZ81" s="10"/>
      <c r="AVA81" s="10"/>
      <c r="AVB81" s="10"/>
      <c r="AVC81" s="10"/>
      <c r="AVD81" s="10"/>
      <c r="AVE81" s="10"/>
      <c r="AVF81" s="10"/>
      <c r="AVG81" s="10"/>
      <c r="AVH81" s="10"/>
      <c r="AVI81" s="10"/>
      <c r="AVJ81" s="10"/>
      <c r="AVK81" s="10"/>
      <c r="AVL81" s="10"/>
      <c r="AVM81" s="10"/>
      <c r="AVN81" s="10"/>
      <c r="AVO81" s="10"/>
      <c r="AVP81" s="10"/>
      <c r="AVQ81" s="10"/>
      <c r="AVR81" s="10"/>
      <c r="AVS81" s="10"/>
      <c r="AVT81" s="10"/>
      <c r="AVU81" s="10"/>
      <c r="AVV81" s="10"/>
      <c r="AVW81" s="10"/>
      <c r="AVX81" s="10"/>
      <c r="AVY81" s="10"/>
      <c r="AVZ81" s="10"/>
      <c r="AWA81" s="10"/>
      <c r="AWB81" s="10"/>
      <c r="AWC81" s="10"/>
      <c r="AWD81" s="10"/>
      <c r="AWE81" s="10"/>
      <c r="AWF81" s="10"/>
      <c r="AWG81" s="10"/>
      <c r="AWH81" s="10"/>
      <c r="AWI81" s="10"/>
      <c r="AWJ81" s="10"/>
      <c r="AWK81" s="10"/>
      <c r="AWL81" s="10"/>
      <c r="AWM81" s="10"/>
      <c r="AWN81" s="10"/>
      <c r="AWO81" s="10"/>
      <c r="AWP81" s="10"/>
      <c r="AWQ81" s="10"/>
      <c r="AWR81" s="10"/>
      <c r="AWS81" s="10"/>
      <c r="AWT81" s="10"/>
      <c r="AWU81" s="10"/>
      <c r="AWV81" s="10"/>
      <c r="AWW81" s="10"/>
      <c r="AWX81" s="10"/>
      <c r="AWY81" s="10"/>
      <c r="AWZ81" s="10"/>
      <c r="AXA81" s="10"/>
      <c r="AXB81" s="10"/>
      <c r="AXC81" s="10"/>
      <c r="AXD81" s="10"/>
      <c r="AXE81" s="10"/>
      <c r="AXF81" s="10"/>
      <c r="AXG81" s="10"/>
      <c r="AXH81" s="10"/>
      <c r="AXI81" s="10"/>
      <c r="AXJ81" s="10"/>
      <c r="AXK81" s="10"/>
      <c r="AXL81" s="10"/>
      <c r="AXM81" s="10"/>
      <c r="AXN81" s="10"/>
      <c r="AXO81" s="10"/>
      <c r="AXP81" s="10"/>
      <c r="AXQ81" s="10"/>
      <c r="AXR81" s="10"/>
      <c r="AXS81" s="10"/>
      <c r="AXT81" s="10"/>
      <c r="AXU81" s="10"/>
      <c r="AXV81" s="10"/>
      <c r="AXW81" s="10"/>
      <c r="AXX81" s="10"/>
      <c r="AXY81" s="10"/>
      <c r="AXZ81" s="10"/>
      <c r="AYA81" s="10"/>
      <c r="AYB81" s="10"/>
      <c r="AYC81" s="10"/>
      <c r="AYD81" s="10"/>
      <c r="AYE81" s="10"/>
      <c r="AYF81" s="10"/>
      <c r="AYG81" s="10"/>
      <c r="AYH81" s="10"/>
      <c r="AYI81" s="10"/>
      <c r="AYJ81" s="10"/>
      <c r="AYK81" s="10"/>
      <c r="AYL81" s="10"/>
      <c r="AYM81" s="10"/>
      <c r="AYN81" s="10"/>
      <c r="AYO81" s="10"/>
      <c r="AYP81" s="10"/>
      <c r="AYQ81" s="10"/>
      <c r="AYR81" s="10"/>
      <c r="AYS81" s="10"/>
      <c r="AYT81" s="10"/>
      <c r="AYU81" s="10"/>
      <c r="AYV81" s="10"/>
      <c r="AYW81" s="10"/>
      <c r="AYX81" s="10"/>
      <c r="AYY81" s="10"/>
      <c r="AYZ81" s="10"/>
      <c r="AZA81" s="10"/>
      <c r="AZB81" s="10"/>
      <c r="AZC81" s="10"/>
      <c r="AZD81" s="10"/>
      <c r="AZE81" s="10"/>
      <c r="AZF81" s="10"/>
      <c r="AZG81" s="10"/>
      <c r="AZH81" s="10"/>
      <c r="AZI81" s="10"/>
      <c r="AZJ81" s="10"/>
      <c r="AZK81" s="10"/>
      <c r="AZL81" s="10"/>
      <c r="AZM81" s="10"/>
      <c r="AZN81" s="10"/>
      <c r="AZO81" s="10"/>
      <c r="AZP81" s="10"/>
      <c r="AZQ81" s="10"/>
      <c r="AZR81" s="10"/>
      <c r="AZS81" s="10"/>
      <c r="AZT81" s="10"/>
      <c r="AZU81" s="10"/>
      <c r="AZV81" s="10"/>
      <c r="AZW81" s="10"/>
      <c r="AZX81" s="10"/>
      <c r="AZY81" s="10"/>
      <c r="AZZ81" s="10"/>
      <c r="BAA81" s="10"/>
      <c r="BAB81" s="10"/>
      <c r="BAC81" s="10"/>
      <c r="BAD81" s="10"/>
      <c r="BAE81" s="10"/>
      <c r="BAF81" s="10"/>
      <c r="BAG81" s="10"/>
      <c r="BAH81" s="10"/>
      <c r="BAI81" s="10"/>
      <c r="BAJ81" s="10"/>
      <c r="BAK81" s="10"/>
      <c r="BAL81" s="10"/>
      <c r="BAM81" s="10"/>
      <c r="BAN81" s="10"/>
      <c r="BAO81" s="10"/>
      <c r="BAP81" s="10"/>
      <c r="BAQ81" s="10"/>
      <c r="BAR81" s="10"/>
      <c r="BAS81" s="10"/>
      <c r="BAT81" s="10"/>
      <c r="BAU81" s="10"/>
      <c r="BAV81" s="10"/>
      <c r="BAW81" s="10"/>
      <c r="BAX81" s="10"/>
      <c r="BAY81" s="10"/>
      <c r="BAZ81" s="10"/>
      <c r="BBA81" s="10"/>
      <c r="BBB81" s="10"/>
      <c r="BBC81" s="10"/>
      <c r="BBD81" s="10"/>
      <c r="BBE81" s="10"/>
      <c r="BBF81" s="10"/>
      <c r="BBG81" s="10"/>
      <c r="BBH81" s="10"/>
      <c r="BBI81" s="10"/>
      <c r="BBJ81" s="10"/>
      <c r="BBK81" s="10"/>
      <c r="BBL81" s="10"/>
      <c r="BBM81" s="10"/>
      <c r="BBN81" s="10"/>
      <c r="BBO81" s="10"/>
      <c r="BBP81" s="10"/>
      <c r="BBQ81" s="10"/>
      <c r="BBR81" s="10"/>
      <c r="BBS81" s="10"/>
      <c r="BBT81" s="10"/>
      <c r="BBU81" s="10"/>
      <c r="BBV81" s="10"/>
      <c r="BBW81" s="10"/>
      <c r="BBX81" s="10"/>
      <c r="BBY81" s="10"/>
      <c r="BBZ81" s="10"/>
      <c r="BCA81" s="10"/>
      <c r="BCB81" s="10"/>
      <c r="BCC81" s="10"/>
      <c r="BCD81" s="10"/>
      <c r="BCE81" s="10"/>
      <c r="BCF81" s="10"/>
      <c r="BCG81" s="10"/>
      <c r="BCH81" s="10"/>
      <c r="BCI81" s="10"/>
      <c r="BCJ81" s="10"/>
      <c r="BCK81" s="10"/>
      <c r="BCL81" s="10"/>
      <c r="BCM81" s="10"/>
      <c r="BCN81" s="10"/>
      <c r="BCO81" s="10"/>
      <c r="BCP81" s="10"/>
      <c r="BCQ81" s="10"/>
      <c r="BCR81" s="10"/>
      <c r="BCS81" s="10"/>
      <c r="BCT81" s="10"/>
      <c r="BCU81" s="10"/>
      <c r="BCV81" s="10"/>
      <c r="BCW81" s="10"/>
      <c r="BCX81" s="10"/>
      <c r="BCY81" s="10"/>
      <c r="BCZ81" s="10"/>
      <c r="BDA81" s="10"/>
      <c r="BDB81" s="10"/>
      <c r="BDC81" s="10"/>
      <c r="BDD81" s="10"/>
      <c r="BDE81" s="10"/>
      <c r="BDF81" s="10"/>
      <c r="BDG81" s="10"/>
      <c r="BDH81" s="10"/>
      <c r="BDI81" s="10"/>
      <c r="BDJ81" s="10"/>
      <c r="BDK81" s="10"/>
      <c r="BDL81" s="10"/>
      <c r="BDM81" s="10"/>
      <c r="BDN81" s="10"/>
      <c r="BDO81" s="10"/>
      <c r="BDP81" s="10"/>
      <c r="BDQ81" s="10"/>
      <c r="BDR81" s="10"/>
      <c r="BDS81" s="10"/>
      <c r="BDT81" s="10"/>
      <c r="BDU81" s="10"/>
      <c r="BDV81" s="10"/>
      <c r="BDW81" s="10"/>
      <c r="BDX81" s="10"/>
      <c r="BDY81" s="10"/>
      <c r="BDZ81" s="10"/>
      <c r="BEA81" s="10"/>
      <c r="BEB81" s="10"/>
      <c r="BEC81" s="10"/>
      <c r="BED81" s="10"/>
      <c r="BEE81" s="10"/>
      <c r="BEF81" s="10"/>
      <c r="BEG81" s="10"/>
      <c r="BEH81" s="10"/>
      <c r="BEI81" s="10"/>
      <c r="BEJ81" s="10"/>
      <c r="BEK81" s="10"/>
      <c r="BEL81" s="10"/>
      <c r="BEM81" s="10"/>
      <c r="BEN81" s="10"/>
      <c r="BEO81" s="10"/>
      <c r="BEP81" s="10"/>
      <c r="BEQ81" s="10"/>
      <c r="BER81" s="10"/>
      <c r="BES81" s="10"/>
      <c r="BET81" s="10"/>
      <c r="BEU81" s="10"/>
      <c r="BEV81" s="10"/>
      <c r="BEW81" s="10"/>
      <c r="BEX81" s="10"/>
      <c r="BEY81" s="10"/>
      <c r="BEZ81" s="10"/>
      <c r="BFA81" s="10"/>
      <c r="BFB81" s="10"/>
      <c r="BFC81" s="10"/>
      <c r="BFD81" s="10"/>
      <c r="BFE81" s="10"/>
      <c r="BFF81" s="10"/>
      <c r="BFG81" s="10"/>
      <c r="BFH81" s="10"/>
      <c r="BFI81" s="10"/>
      <c r="BFJ81" s="10"/>
      <c r="BFK81" s="10"/>
      <c r="BFL81" s="10"/>
      <c r="BFM81" s="10"/>
      <c r="BFN81" s="10"/>
      <c r="BFO81" s="10"/>
      <c r="BFP81" s="10"/>
      <c r="BFQ81" s="10"/>
      <c r="BFR81" s="10"/>
      <c r="BFS81" s="10"/>
      <c r="BFT81" s="10"/>
      <c r="BFU81" s="10"/>
      <c r="BFV81" s="10"/>
      <c r="BFW81" s="10"/>
      <c r="BFX81" s="10"/>
      <c r="BFY81" s="10"/>
      <c r="BFZ81" s="10"/>
      <c r="BGA81" s="10"/>
      <c r="BGB81" s="10"/>
      <c r="BGC81" s="10"/>
      <c r="BGD81" s="10"/>
      <c r="BGE81" s="10"/>
      <c r="BGF81" s="10"/>
      <c r="BGG81" s="10"/>
      <c r="BGH81" s="10"/>
      <c r="BGI81" s="10"/>
      <c r="BGJ81" s="10"/>
      <c r="BGK81" s="10"/>
      <c r="BGL81" s="10"/>
      <c r="BGM81" s="10"/>
      <c r="BGN81" s="10"/>
      <c r="BGO81" s="10"/>
      <c r="BGP81" s="10"/>
      <c r="BGQ81" s="10"/>
      <c r="BGR81" s="10"/>
      <c r="BGS81" s="10"/>
      <c r="BGT81" s="10"/>
      <c r="BGU81" s="10"/>
      <c r="BGV81" s="10"/>
      <c r="BGW81" s="10"/>
      <c r="BGX81" s="10"/>
      <c r="BGY81" s="10"/>
      <c r="BGZ81" s="10"/>
      <c r="BHA81" s="10"/>
      <c r="BHB81" s="10"/>
      <c r="BHC81" s="10"/>
      <c r="BHD81" s="10"/>
      <c r="BHE81" s="10"/>
      <c r="BHF81" s="10"/>
      <c r="BHG81" s="10"/>
      <c r="BHH81" s="10"/>
      <c r="BHI81" s="10"/>
      <c r="BHJ81" s="10"/>
      <c r="BHK81" s="10"/>
      <c r="BHL81" s="10"/>
      <c r="BHM81" s="10"/>
      <c r="BHN81" s="10"/>
      <c r="BHO81" s="10"/>
      <c r="BHP81" s="10"/>
      <c r="BHQ81" s="10"/>
      <c r="BHR81" s="10"/>
      <c r="BHS81" s="10"/>
      <c r="BHT81" s="10"/>
      <c r="BHU81" s="10"/>
      <c r="BHV81" s="10"/>
      <c r="BHW81" s="10"/>
      <c r="BHX81" s="10"/>
      <c r="BHY81" s="10"/>
      <c r="BHZ81" s="10"/>
      <c r="BIA81" s="10"/>
      <c r="BIB81" s="10"/>
      <c r="BIC81" s="10"/>
      <c r="BID81" s="10"/>
      <c r="BIE81" s="10"/>
      <c r="BIF81" s="10"/>
      <c r="BIG81" s="10"/>
      <c r="BIH81" s="10"/>
      <c r="BII81" s="10"/>
      <c r="BIJ81" s="10"/>
      <c r="BIK81" s="10"/>
      <c r="BIL81" s="10"/>
      <c r="BIM81" s="10"/>
      <c r="BIN81" s="10"/>
      <c r="BIO81" s="10"/>
      <c r="BIP81" s="10"/>
      <c r="BIQ81" s="10"/>
      <c r="BIR81" s="10"/>
      <c r="BIS81" s="10"/>
      <c r="BIT81" s="10"/>
      <c r="BIU81" s="10"/>
      <c r="BIV81" s="10"/>
      <c r="BIW81" s="10"/>
      <c r="BIX81" s="10"/>
      <c r="BIY81" s="10"/>
      <c r="BIZ81" s="10"/>
      <c r="BJA81" s="10"/>
      <c r="BJB81" s="10"/>
      <c r="BJC81" s="10"/>
      <c r="BJD81" s="10"/>
      <c r="BJE81" s="10"/>
      <c r="BJF81" s="10"/>
      <c r="BJG81" s="10"/>
      <c r="BJH81" s="10"/>
      <c r="BJI81" s="10"/>
      <c r="BJJ81" s="10"/>
      <c r="BJK81" s="10"/>
      <c r="BJL81" s="10"/>
      <c r="BJM81" s="10"/>
      <c r="BJN81" s="10"/>
      <c r="BJO81" s="10"/>
      <c r="BJP81" s="10"/>
      <c r="BJQ81" s="10"/>
      <c r="BJR81" s="10"/>
      <c r="BJS81" s="10"/>
      <c r="BJT81" s="10"/>
      <c r="BJU81" s="10"/>
      <c r="BJV81" s="10"/>
      <c r="BJW81" s="10"/>
      <c r="BJX81" s="10"/>
      <c r="BJY81" s="10"/>
      <c r="BJZ81" s="10"/>
      <c r="BKA81" s="10"/>
      <c r="BKB81" s="10"/>
      <c r="BKC81" s="10"/>
      <c r="BKD81" s="10"/>
      <c r="BKE81" s="10"/>
      <c r="BKF81" s="10"/>
      <c r="BKG81" s="10"/>
      <c r="BKH81" s="10"/>
      <c r="BKI81" s="10"/>
      <c r="BKJ81" s="10"/>
      <c r="BKK81" s="10"/>
      <c r="BKL81" s="10"/>
      <c r="BKM81" s="10"/>
      <c r="BKN81" s="10"/>
      <c r="BKO81" s="10"/>
      <c r="BKP81" s="10"/>
      <c r="BKQ81" s="10"/>
      <c r="BKR81" s="10"/>
      <c r="BKS81" s="10"/>
      <c r="BKT81" s="10"/>
      <c r="BKU81" s="10"/>
      <c r="BKV81" s="10"/>
      <c r="BKW81" s="10"/>
      <c r="BKX81" s="10"/>
      <c r="BKY81" s="10"/>
      <c r="BKZ81" s="10"/>
      <c r="BLA81" s="10"/>
      <c r="BLB81" s="10"/>
      <c r="BLC81" s="10"/>
      <c r="BLD81" s="10"/>
      <c r="BLE81" s="10"/>
      <c r="BLF81" s="10"/>
      <c r="BLG81" s="10"/>
      <c r="BLH81" s="10"/>
      <c r="BLI81" s="10"/>
      <c r="BLJ81" s="10"/>
      <c r="BLK81" s="10"/>
      <c r="BLL81" s="10"/>
      <c r="BLM81" s="10"/>
      <c r="BLN81" s="10"/>
      <c r="BLO81" s="10"/>
      <c r="BLP81" s="10"/>
      <c r="BLQ81" s="10"/>
      <c r="BLR81" s="10"/>
      <c r="BLS81" s="10"/>
      <c r="BLT81" s="10"/>
      <c r="BLU81" s="10"/>
      <c r="BLV81" s="10"/>
      <c r="BLW81" s="10"/>
      <c r="BLX81" s="10"/>
      <c r="BLY81" s="10"/>
      <c r="BLZ81" s="10"/>
      <c r="BMA81" s="10"/>
      <c r="BMB81" s="10"/>
      <c r="BMC81" s="10"/>
      <c r="BMD81" s="10"/>
      <c r="BME81" s="10"/>
      <c r="BMF81" s="10"/>
      <c r="BMG81" s="10"/>
      <c r="BMH81" s="10"/>
      <c r="BMI81" s="10"/>
      <c r="BMJ81" s="10"/>
      <c r="BMK81" s="10"/>
      <c r="BML81" s="10"/>
      <c r="BMM81" s="10"/>
      <c r="BMN81" s="10"/>
      <c r="BMO81" s="10"/>
      <c r="BMP81" s="10"/>
      <c r="BMQ81" s="10"/>
      <c r="BMR81" s="10"/>
      <c r="BMS81" s="10"/>
      <c r="BMT81" s="10"/>
      <c r="BMU81" s="10"/>
      <c r="BMV81" s="10"/>
      <c r="BMW81" s="10"/>
      <c r="BMX81" s="10"/>
      <c r="BMY81" s="10"/>
      <c r="BMZ81" s="10"/>
      <c r="BNA81" s="10"/>
      <c r="BNB81" s="10"/>
      <c r="BNC81" s="10"/>
      <c r="BND81" s="10"/>
      <c r="BNE81" s="10"/>
      <c r="BNF81" s="10"/>
      <c r="BNG81" s="10"/>
      <c r="BNH81" s="10"/>
      <c r="BNI81" s="10"/>
      <c r="BNJ81" s="10"/>
      <c r="BNK81" s="10"/>
      <c r="BNL81" s="10"/>
      <c r="BNM81" s="10"/>
      <c r="BNN81" s="10"/>
      <c r="BNO81" s="10"/>
      <c r="BNP81" s="10"/>
      <c r="BNQ81" s="10"/>
      <c r="BNR81" s="10"/>
      <c r="BNS81" s="10"/>
      <c r="BNT81" s="10"/>
      <c r="BNU81" s="10"/>
      <c r="BNV81" s="10"/>
      <c r="BNW81" s="10"/>
      <c r="BNX81" s="10"/>
      <c r="BNY81" s="10"/>
      <c r="BNZ81" s="10"/>
      <c r="BOA81" s="10"/>
      <c r="BOB81" s="10"/>
      <c r="BOC81" s="10"/>
      <c r="BOD81" s="10"/>
      <c r="BOE81" s="10"/>
      <c r="BOF81" s="10"/>
      <c r="BOG81" s="10"/>
      <c r="BOH81" s="10"/>
      <c r="BOI81" s="10"/>
      <c r="BOJ81" s="10"/>
      <c r="BOK81" s="10"/>
      <c r="BOL81" s="10"/>
      <c r="BOM81" s="10"/>
      <c r="BON81" s="10"/>
      <c r="BOO81" s="10"/>
      <c r="BOP81" s="10"/>
      <c r="BOQ81" s="10"/>
      <c r="BOR81" s="10"/>
      <c r="BOS81" s="10"/>
      <c r="BOT81" s="10"/>
      <c r="BOU81" s="10"/>
      <c r="BOV81" s="10"/>
      <c r="BOW81" s="10"/>
      <c r="BOX81" s="10"/>
      <c r="BOY81" s="10"/>
      <c r="BOZ81" s="10"/>
      <c r="BPA81" s="10"/>
      <c r="BPB81" s="10"/>
      <c r="BPC81" s="10"/>
      <c r="BPD81" s="10"/>
      <c r="BPE81" s="10"/>
      <c r="BPF81" s="10"/>
      <c r="BPG81" s="10"/>
      <c r="BPH81" s="10"/>
      <c r="BPI81" s="10"/>
      <c r="BPJ81" s="10"/>
      <c r="BPK81" s="10"/>
      <c r="BPL81" s="10"/>
      <c r="BPM81" s="10"/>
      <c r="BPN81" s="10"/>
      <c r="BPO81" s="10"/>
      <c r="BPP81" s="10"/>
      <c r="BPQ81" s="10"/>
      <c r="BPR81" s="10"/>
      <c r="BPS81" s="10"/>
      <c r="BPT81" s="10"/>
      <c r="BPU81" s="10"/>
      <c r="BPV81" s="10"/>
      <c r="BPW81" s="10"/>
      <c r="BPX81" s="10"/>
      <c r="BPY81" s="10"/>
      <c r="BPZ81" s="10"/>
      <c r="BQA81" s="10"/>
      <c r="BQB81" s="10"/>
      <c r="BQC81" s="10"/>
      <c r="BQD81" s="10"/>
      <c r="BQE81" s="10"/>
      <c r="BQF81" s="10"/>
      <c r="BQG81" s="10"/>
      <c r="BQH81" s="10"/>
      <c r="BQI81" s="10"/>
      <c r="BQJ81" s="10"/>
      <c r="BQK81" s="10"/>
      <c r="BQL81" s="10"/>
      <c r="BQM81" s="10"/>
      <c r="BQN81" s="10"/>
      <c r="BQO81" s="10"/>
      <c r="BQP81" s="10"/>
      <c r="BQQ81" s="10"/>
      <c r="BQR81" s="10"/>
      <c r="BQS81" s="10"/>
      <c r="BQT81" s="10"/>
      <c r="BQU81" s="10"/>
      <c r="BQV81" s="10"/>
      <c r="BQW81" s="10"/>
      <c r="BQX81" s="10"/>
      <c r="BQY81" s="10"/>
      <c r="BQZ81" s="10"/>
      <c r="BRA81" s="10"/>
      <c r="BRB81" s="10"/>
      <c r="BRC81" s="10"/>
      <c r="BRD81" s="10"/>
      <c r="BRE81" s="10"/>
      <c r="BRF81" s="10"/>
      <c r="BRG81" s="10"/>
      <c r="BRH81" s="10"/>
      <c r="BRI81" s="10"/>
      <c r="BRJ81" s="10"/>
      <c r="BRK81" s="10"/>
      <c r="BRL81" s="10"/>
      <c r="BRM81" s="10"/>
      <c r="BRN81" s="10"/>
      <c r="BRO81" s="10"/>
      <c r="BRP81" s="10"/>
      <c r="BRQ81" s="10"/>
      <c r="BRR81" s="10"/>
      <c r="BRS81" s="10"/>
      <c r="BRT81" s="10"/>
      <c r="BRU81" s="10"/>
      <c r="BRV81" s="10"/>
      <c r="BRW81" s="10"/>
      <c r="BRX81" s="10"/>
      <c r="BRY81" s="10"/>
      <c r="BRZ81" s="10"/>
      <c r="BSA81" s="10"/>
      <c r="BSB81" s="10"/>
      <c r="BSC81" s="10"/>
      <c r="BSD81" s="10"/>
      <c r="BSE81" s="10"/>
      <c r="BSF81" s="10"/>
      <c r="BSG81" s="10"/>
      <c r="BSH81" s="10"/>
      <c r="BSI81" s="10"/>
      <c r="BSJ81" s="10"/>
      <c r="BSK81" s="10"/>
      <c r="BSL81" s="10"/>
      <c r="BSM81" s="10"/>
      <c r="BSN81" s="10"/>
      <c r="BSO81" s="10"/>
      <c r="BSP81" s="10"/>
      <c r="BSQ81" s="10"/>
      <c r="BSR81" s="10"/>
      <c r="BSS81" s="10"/>
      <c r="BST81" s="10"/>
      <c r="BSU81" s="10"/>
      <c r="BSV81" s="10"/>
      <c r="BSW81" s="10"/>
      <c r="BSX81" s="10"/>
      <c r="BSY81" s="10"/>
      <c r="BSZ81" s="10"/>
      <c r="BTA81" s="10"/>
      <c r="BTB81" s="10"/>
      <c r="BTC81" s="10"/>
      <c r="BTD81" s="10"/>
      <c r="BTE81" s="10"/>
      <c r="BTF81" s="10"/>
      <c r="BTG81" s="10"/>
      <c r="BTH81" s="10"/>
      <c r="BTI81" s="10"/>
      <c r="BTJ81" s="10"/>
      <c r="BTK81" s="10"/>
      <c r="BTL81" s="10"/>
      <c r="BTM81" s="10"/>
      <c r="BTN81" s="10"/>
      <c r="BTO81" s="10"/>
      <c r="BTP81" s="10"/>
      <c r="BTQ81" s="10"/>
      <c r="BTR81" s="10"/>
      <c r="BTS81" s="10"/>
      <c r="BTT81" s="10"/>
      <c r="BTU81" s="10"/>
      <c r="BTV81" s="10"/>
      <c r="BTW81" s="10"/>
      <c r="BTX81" s="10"/>
      <c r="BTY81" s="10"/>
      <c r="BTZ81" s="10"/>
      <c r="BUA81" s="10"/>
      <c r="BUB81" s="10"/>
      <c r="BUC81" s="10"/>
      <c r="BUD81" s="10"/>
      <c r="BUE81" s="10"/>
      <c r="BUF81" s="10"/>
      <c r="BUG81" s="10"/>
      <c r="BUH81" s="10"/>
      <c r="BUI81" s="10"/>
      <c r="BUJ81" s="10"/>
      <c r="BUK81" s="10"/>
      <c r="BUL81" s="10"/>
      <c r="BUM81" s="10"/>
      <c r="BUN81" s="10"/>
      <c r="BUO81" s="10"/>
      <c r="BUP81" s="10"/>
      <c r="BUQ81" s="10"/>
      <c r="BUR81" s="10"/>
      <c r="BUS81" s="10"/>
      <c r="BUT81" s="10"/>
      <c r="BUU81" s="10"/>
      <c r="BUV81" s="10"/>
      <c r="BUW81" s="10"/>
      <c r="BUX81" s="10"/>
      <c r="BUY81" s="10"/>
      <c r="BUZ81" s="10"/>
      <c r="BVA81" s="10"/>
      <c r="BVB81" s="10"/>
      <c r="BVC81" s="10"/>
      <c r="BVD81" s="10"/>
      <c r="BVE81" s="10"/>
      <c r="BVF81" s="10"/>
      <c r="BVG81" s="10"/>
      <c r="BVH81" s="10"/>
      <c r="BVI81" s="10"/>
      <c r="BVJ81" s="10"/>
      <c r="BVK81" s="10"/>
      <c r="BVL81" s="10"/>
      <c r="BVM81" s="10"/>
      <c r="BVN81" s="10"/>
      <c r="BVO81" s="10"/>
      <c r="BVP81" s="10"/>
      <c r="BVQ81" s="10"/>
      <c r="BVR81" s="10"/>
      <c r="BVS81" s="10"/>
      <c r="BVT81" s="10"/>
      <c r="BVU81" s="10"/>
      <c r="BVV81" s="10"/>
      <c r="BVW81" s="10"/>
      <c r="BVX81" s="10"/>
      <c r="BVY81" s="10"/>
      <c r="BVZ81" s="10"/>
      <c r="BWA81" s="10"/>
      <c r="BWB81" s="10"/>
      <c r="BWC81" s="10"/>
      <c r="BWD81" s="10"/>
      <c r="BWE81" s="10"/>
      <c r="BWF81" s="10"/>
      <c r="BWG81" s="10"/>
      <c r="BWH81" s="10"/>
      <c r="BWI81" s="10"/>
      <c r="BWJ81" s="10"/>
      <c r="BWK81" s="10"/>
      <c r="BWL81" s="10"/>
      <c r="BWM81" s="10"/>
      <c r="BWN81" s="10"/>
      <c r="BWO81" s="10"/>
      <c r="BWP81" s="10"/>
      <c r="BWQ81" s="10"/>
      <c r="BWR81" s="10"/>
      <c r="BWS81" s="10"/>
      <c r="BWT81" s="10"/>
      <c r="BWU81" s="10"/>
      <c r="BWV81" s="10"/>
      <c r="BWW81" s="10"/>
      <c r="BWX81" s="10"/>
      <c r="BWY81" s="10"/>
      <c r="BWZ81" s="10"/>
      <c r="BXA81" s="10"/>
      <c r="BXB81" s="10"/>
      <c r="BXC81" s="10"/>
      <c r="BXD81" s="10"/>
      <c r="BXE81" s="10"/>
      <c r="BXF81" s="10"/>
      <c r="BXG81" s="10"/>
      <c r="BXH81" s="10"/>
      <c r="BXI81" s="10"/>
      <c r="BXJ81" s="10"/>
      <c r="BXK81" s="10"/>
      <c r="BXL81" s="10"/>
      <c r="BXM81" s="10"/>
      <c r="BXN81" s="10"/>
      <c r="BXO81" s="10"/>
      <c r="BXP81" s="10"/>
      <c r="BXQ81" s="10"/>
      <c r="BXR81" s="10"/>
      <c r="BXS81" s="10"/>
      <c r="BXT81" s="10"/>
      <c r="BXU81" s="10"/>
      <c r="BXV81" s="10"/>
      <c r="BXW81" s="10"/>
      <c r="BXX81" s="10"/>
      <c r="BXY81" s="10"/>
      <c r="BXZ81" s="10"/>
      <c r="BYA81" s="10"/>
      <c r="BYB81" s="10"/>
      <c r="BYC81" s="10"/>
      <c r="BYD81" s="10"/>
      <c r="BYE81" s="10"/>
      <c r="BYF81" s="10"/>
      <c r="BYG81" s="10"/>
      <c r="BYH81" s="10"/>
      <c r="BYI81" s="10"/>
      <c r="BYJ81" s="10"/>
      <c r="BYK81" s="10"/>
      <c r="BYL81" s="10"/>
      <c r="BYM81" s="10"/>
      <c r="BYN81" s="10"/>
      <c r="BYO81" s="10"/>
      <c r="BYP81" s="10"/>
      <c r="BYQ81" s="10"/>
      <c r="BYR81" s="10"/>
      <c r="BYS81" s="10"/>
      <c r="BYT81" s="10"/>
      <c r="BYU81" s="10"/>
      <c r="BYV81" s="10"/>
      <c r="BYW81" s="10"/>
      <c r="BYX81" s="10"/>
      <c r="BYY81" s="10"/>
      <c r="BYZ81" s="10"/>
      <c r="BZA81" s="10"/>
      <c r="BZB81" s="10"/>
      <c r="BZC81" s="10"/>
      <c r="BZD81" s="10"/>
      <c r="BZE81" s="10"/>
      <c r="BZF81" s="10"/>
      <c r="BZG81" s="10"/>
      <c r="BZH81" s="10"/>
      <c r="BZI81" s="10"/>
      <c r="BZJ81" s="10"/>
      <c r="BZK81" s="10"/>
      <c r="BZL81" s="10"/>
      <c r="BZM81" s="10"/>
      <c r="BZN81" s="10"/>
      <c r="BZO81" s="10"/>
      <c r="BZP81" s="10"/>
      <c r="BZQ81" s="10"/>
      <c r="BZR81" s="10"/>
      <c r="BZS81" s="10"/>
      <c r="BZT81" s="10"/>
      <c r="BZU81" s="10"/>
      <c r="BZV81" s="10"/>
      <c r="BZW81" s="10"/>
      <c r="BZX81" s="10"/>
      <c r="BZY81" s="10"/>
      <c r="BZZ81" s="10"/>
      <c r="CAA81" s="10"/>
      <c r="CAB81" s="10"/>
      <c r="CAC81" s="10"/>
      <c r="CAD81" s="10"/>
      <c r="CAE81" s="10"/>
      <c r="CAF81" s="10"/>
      <c r="CAG81" s="10"/>
      <c r="CAH81" s="10"/>
      <c r="CAI81" s="10"/>
      <c r="CAJ81" s="10"/>
      <c r="CAK81" s="10"/>
      <c r="CAL81" s="10"/>
      <c r="CAM81" s="10"/>
      <c r="CAN81" s="10"/>
      <c r="CAO81" s="10"/>
      <c r="CAP81" s="10"/>
      <c r="CAQ81" s="10"/>
      <c r="CAR81" s="10"/>
      <c r="CAS81" s="10"/>
      <c r="CAT81" s="10"/>
      <c r="CAU81" s="10"/>
      <c r="CAV81" s="10"/>
      <c r="CAW81" s="10"/>
      <c r="CAX81" s="10"/>
      <c r="CAY81" s="10"/>
      <c r="CAZ81" s="10"/>
      <c r="CBA81" s="10"/>
      <c r="CBB81" s="10"/>
      <c r="CBC81" s="10"/>
      <c r="CBD81" s="10"/>
      <c r="CBE81" s="10"/>
      <c r="CBF81" s="10"/>
      <c r="CBG81" s="10"/>
      <c r="CBH81" s="10"/>
      <c r="CBI81" s="10"/>
      <c r="CBJ81" s="10"/>
      <c r="CBK81" s="10"/>
      <c r="CBL81" s="10"/>
      <c r="CBM81" s="10"/>
      <c r="CBN81" s="10"/>
      <c r="CBO81" s="10"/>
      <c r="CBP81" s="10"/>
      <c r="CBQ81" s="10"/>
      <c r="CBR81" s="10"/>
      <c r="CBS81" s="10"/>
      <c r="CBT81" s="10"/>
      <c r="CBU81" s="10"/>
      <c r="CBV81" s="10"/>
      <c r="CBW81" s="10"/>
      <c r="CBX81" s="10"/>
      <c r="CBY81" s="10"/>
      <c r="CBZ81" s="10"/>
      <c r="CCA81" s="10"/>
      <c r="CCB81" s="10"/>
      <c r="CCC81" s="10"/>
      <c r="CCD81" s="10"/>
      <c r="CCE81" s="10"/>
      <c r="CCF81" s="10"/>
      <c r="CCG81" s="10"/>
      <c r="CCH81" s="10"/>
      <c r="CCI81" s="10"/>
      <c r="CCJ81" s="10"/>
      <c r="CCK81" s="10"/>
      <c r="CCL81" s="10"/>
      <c r="CCM81" s="10"/>
      <c r="CCN81" s="10"/>
      <c r="CCO81" s="10"/>
      <c r="CCP81" s="10"/>
      <c r="CCQ81" s="10"/>
      <c r="CCR81" s="10"/>
      <c r="CCS81" s="10"/>
      <c r="CCT81" s="10"/>
      <c r="CCU81" s="10"/>
      <c r="CCV81" s="10"/>
      <c r="CCW81" s="10"/>
      <c r="CCX81" s="10"/>
      <c r="CCY81" s="10"/>
      <c r="CCZ81" s="10"/>
      <c r="CDA81" s="10"/>
      <c r="CDB81" s="10"/>
      <c r="CDC81" s="10"/>
      <c r="CDD81" s="10"/>
      <c r="CDE81" s="10"/>
      <c r="CDF81" s="10"/>
      <c r="CDG81" s="10"/>
      <c r="CDH81" s="10"/>
      <c r="CDI81" s="10"/>
      <c r="CDJ81" s="10"/>
      <c r="CDK81" s="10"/>
      <c r="CDL81" s="10"/>
      <c r="CDM81" s="10"/>
      <c r="CDN81" s="10"/>
      <c r="CDO81" s="10"/>
      <c r="CDP81" s="10"/>
      <c r="CDQ81" s="10"/>
      <c r="CDR81" s="10"/>
      <c r="CDS81" s="10"/>
      <c r="CDT81" s="10"/>
      <c r="CDU81" s="10"/>
      <c r="CDV81" s="10"/>
      <c r="CDW81" s="10"/>
      <c r="CDX81" s="10"/>
      <c r="CDY81" s="10"/>
      <c r="CDZ81" s="10"/>
      <c r="CEA81" s="10"/>
      <c r="CEB81" s="10"/>
      <c r="CEC81" s="10"/>
      <c r="CED81" s="10"/>
      <c r="CEE81" s="10"/>
      <c r="CEF81" s="10"/>
      <c r="CEG81" s="10"/>
      <c r="CEH81" s="10"/>
      <c r="CEI81" s="10"/>
      <c r="CEJ81" s="10"/>
      <c r="CEK81" s="10"/>
      <c r="CEL81" s="10"/>
      <c r="CEM81" s="10"/>
      <c r="CEN81" s="10"/>
      <c r="CEO81" s="10"/>
      <c r="CEP81" s="10"/>
      <c r="CEQ81" s="10"/>
      <c r="CER81" s="10"/>
      <c r="CES81" s="10"/>
      <c r="CET81" s="10"/>
      <c r="CEU81" s="10"/>
      <c r="CEV81" s="10"/>
      <c r="CEW81" s="10"/>
      <c r="CEX81" s="10"/>
      <c r="CEY81" s="10"/>
      <c r="CEZ81" s="10"/>
      <c r="CFA81" s="10"/>
      <c r="CFB81" s="10"/>
      <c r="CFC81" s="10"/>
      <c r="CFD81" s="10"/>
      <c r="CFE81" s="10"/>
      <c r="CFF81" s="10"/>
      <c r="CFG81" s="10"/>
      <c r="CFH81" s="10"/>
      <c r="CFI81" s="10"/>
      <c r="CFJ81" s="10"/>
      <c r="CFK81" s="10"/>
      <c r="CFL81" s="10"/>
      <c r="CFM81" s="10"/>
      <c r="CFN81" s="10"/>
      <c r="CFO81" s="10"/>
      <c r="CFP81" s="10"/>
      <c r="CFQ81" s="10"/>
      <c r="CFR81" s="10"/>
      <c r="CFS81" s="10"/>
      <c r="CFT81" s="10"/>
      <c r="CFU81" s="10"/>
      <c r="CFV81" s="10"/>
      <c r="CFW81" s="10"/>
      <c r="CFX81" s="10"/>
      <c r="CFY81" s="10"/>
      <c r="CFZ81" s="10"/>
      <c r="CGA81" s="10"/>
      <c r="CGB81" s="10"/>
      <c r="CGC81" s="10"/>
      <c r="CGD81" s="10"/>
      <c r="CGE81" s="10"/>
      <c r="CGF81" s="10"/>
      <c r="CGG81" s="10"/>
      <c r="CGH81" s="10"/>
      <c r="CGI81" s="10"/>
      <c r="CGJ81" s="10"/>
      <c r="CGK81" s="10"/>
      <c r="CGL81" s="10"/>
      <c r="CGM81" s="10"/>
      <c r="CGN81" s="10"/>
      <c r="CGO81" s="10"/>
      <c r="CGP81" s="10"/>
      <c r="CGQ81" s="10"/>
      <c r="CGR81" s="10"/>
      <c r="CGS81" s="10"/>
      <c r="CGT81" s="10"/>
      <c r="CGU81" s="10"/>
      <c r="CGV81" s="10"/>
      <c r="CGW81" s="10"/>
      <c r="CGX81" s="10"/>
      <c r="CGY81" s="10"/>
      <c r="CGZ81" s="10"/>
      <c r="CHA81" s="10"/>
      <c r="CHB81" s="10"/>
      <c r="CHC81" s="10"/>
      <c r="CHD81" s="10"/>
      <c r="CHE81" s="10"/>
      <c r="CHF81" s="10"/>
      <c r="CHG81" s="10"/>
      <c r="CHH81" s="10"/>
      <c r="CHI81" s="10"/>
      <c r="CHJ81" s="10"/>
      <c r="CHK81" s="10"/>
      <c r="CHL81" s="10"/>
      <c r="CHM81" s="10"/>
      <c r="CHN81" s="10"/>
      <c r="CHO81" s="10"/>
      <c r="CHP81" s="10"/>
      <c r="CHQ81" s="10"/>
      <c r="CHR81" s="10"/>
      <c r="CHS81" s="10"/>
      <c r="CHT81" s="10"/>
      <c r="CHU81" s="10"/>
      <c r="CHV81" s="10"/>
      <c r="CHW81" s="10"/>
      <c r="CHX81" s="10"/>
      <c r="CHY81" s="10"/>
      <c r="CHZ81" s="10"/>
      <c r="CIA81" s="10"/>
      <c r="CIB81" s="10"/>
      <c r="CIC81" s="10"/>
      <c r="CID81" s="10"/>
      <c r="CIE81" s="10"/>
      <c r="CIF81" s="10"/>
      <c r="CIG81" s="10"/>
      <c r="CIH81" s="10"/>
      <c r="CII81" s="10"/>
      <c r="CIJ81" s="10"/>
      <c r="CIK81" s="10"/>
      <c r="CIL81" s="10"/>
      <c r="CIM81" s="10"/>
      <c r="CIN81" s="10"/>
      <c r="CIO81" s="10"/>
      <c r="CIP81" s="10"/>
      <c r="CIQ81" s="10"/>
      <c r="CIR81" s="10"/>
      <c r="CIS81" s="10"/>
      <c r="CIT81" s="10"/>
      <c r="CIU81" s="10"/>
      <c r="CIV81" s="10"/>
      <c r="CIW81" s="10"/>
      <c r="CIX81" s="10"/>
      <c r="CIY81" s="10"/>
      <c r="CIZ81" s="10"/>
      <c r="CJA81" s="10"/>
      <c r="CJB81" s="10"/>
      <c r="CJC81" s="10"/>
      <c r="CJD81" s="10"/>
      <c r="CJE81" s="10"/>
      <c r="CJF81" s="10"/>
      <c r="CJG81" s="10"/>
      <c r="CJH81" s="10"/>
      <c r="CJI81" s="10"/>
      <c r="CJJ81" s="10"/>
      <c r="CJK81" s="10"/>
      <c r="CJL81" s="10"/>
      <c r="CJM81" s="10"/>
      <c r="CJN81" s="10"/>
      <c r="CJO81" s="10"/>
      <c r="CJP81" s="10"/>
      <c r="CJQ81" s="10"/>
      <c r="CJR81" s="10"/>
      <c r="CJS81" s="10"/>
      <c r="CJT81" s="10"/>
      <c r="CJU81" s="10"/>
      <c r="CJV81" s="10"/>
      <c r="CJW81" s="10"/>
      <c r="CJX81" s="10"/>
      <c r="CJY81" s="10"/>
      <c r="CJZ81" s="10"/>
      <c r="CKA81" s="10"/>
      <c r="CKB81" s="10"/>
      <c r="CKC81" s="10"/>
      <c r="CKD81" s="10"/>
      <c r="CKE81" s="10"/>
      <c r="CKF81" s="10"/>
      <c r="CKG81" s="10"/>
      <c r="CKH81" s="10"/>
      <c r="CKI81" s="10"/>
      <c r="CKJ81" s="10"/>
      <c r="CKK81" s="10"/>
      <c r="CKL81" s="10"/>
      <c r="CKM81" s="10"/>
      <c r="CKN81" s="10"/>
      <c r="CKO81" s="10"/>
      <c r="CKP81" s="10"/>
      <c r="CKQ81" s="10"/>
      <c r="CKR81" s="10"/>
      <c r="CKS81" s="10"/>
      <c r="CKT81" s="10"/>
      <c r="CKU81" s="10"/>
      <c r="CKV81" s="10"/>
      <c r="CKW81" s="10"/>
      <c r="CKX81" s="10"/>
      <c r="CKY81" s="10"/>
      <c r="CKZ81" s="10"/>
      <c r="CLA81" s="10"/>
      <c r="CLB81" s="10"/>
      <c r="CLC81" s="10"/>
      <c r="CLD81" s="10"/>
      <c r="CLE81" s="10"/>
      <c r="CLF81" s="10"/>
      <c r="CLG81" s="10"/>
      <c r="CLH81" s="10"/>
      <c r="CLI81" s="10"/>
      <c r="CLJ81" s="10"/>
      <c r="CLK81" s="10"/>
      <c r="CLL81" s="10"/>
      <c r="CLM81" s="10"/>
      <c r="CLN81" s="10"/>
      <c r="CLO81" s="10"/>
      <c r="CLP81" s="10"/>
      <c r="CLQ81" s="10"/>
      <c r="CLR81" s="10"/>
      <c r="CLS81" s="10"/>
      <c r="CLT81" s="10"/>
      <c r="CLU81" s="10"/>
      <c r="CLV81" s="10"/>
      <c r="CLW81" s="10"/>
      <c r="CLX81" s="10"/>
      <c r="CLY81" s="10"/>
      <c r="CLZ81" s="10"/>
      <c r="CMA81" s="10"/>
      <c r="CMB81" s="10"/>
      <c r="CMC81" s="10"/>
      <c r="CMD81" s="10"/>
      <c r="CME81" s="10"/>
      <c r="CMF81" s="10"/>
      <c r="CMG81" s="10"/>
      <c r="CMH81" s="10"/>
      <c r="CMI81" s="10"/>
      <c r="CMJ81" s="10"/>
      <c r="CMK81" s="10"/>
      <c r="CML81" s="10"/>
      <c r="CMM81" s="10"/>
      <c r="CMN81" s="10"/>
      <c r="CMO81" s="10"/>
      <c r="CMP81" s="10"/>
      <c r="CMQ81" s="10"/>
      <c r="CMR81" s="10"/>
      <c r="CMS81" s="10"/>
      <c r="CMT81" s="10"/>
      <c r="CMU81" s="10"/>
      <c r="CMV81" s="10"/>
      <c r="CMW81" s="10"/>
      <c r="CMX81" s="10"/>
      <c r="CMY81" s="10"/>
      <c r="CMZ81" s="10"/>
      <c r="CNA81" s="10"/>
      <c r="CNB81" s="10"/>
      <c r="CNC81" s="10"/>
      <c r="CND81" s="10"/>
      <c r="CNE81" s="10"/>
      <c r="CNF81" s="10"/>
      <c r="CNG81" s="10"/>
      <c r="CNH81" s="10"/>
      <c r="CNI81" s="10"/>
      <c r="CNJ81" s="10"/>
      <c r="CNK81" s="10"/>
      <c r="CNL81" s="10"/>
      <c r="CNM81" s="10"/>
      <c r="CNN81" s="10"/>
      <c r="CNO81" s="10"/>
      <c r="CNP81" s="10"/>
      <c r="CNQ81" s="10"/>
      <c r="CNR81" s="10"/>
      <c r="CNS81" s="10"/>
      <c r="CNT81" s="10"/>
      <c r="CNU81" s="10"/>
      <c r="CNV81" s="10"/>
      <c r="CNW81" s="10"/>
      <c r="CNX81" s="10"/>
      <c r="CNY81" s="10"/>
      <c r="CNZ81" s="10"/>
      <c r="COA81" s="10"/>
      <c r="COB81" s="10"/>
      <c r="COC81" s="10"/>
      <c r="COD81" s="10"/>
      <c r="COE81" s="10"/>
      <c r="COF81" s="10"/>
      <c r="COG81" s="10"/>
      <c r="COH81" s="10"/>
      <c r="COI81" s="10"/>
      <c r="COJ81" s="10"/>
      <c r="COK81" s="10"/>
      <c r="COL81" s="10"/>
      <c r="COM81" s="10"/>
      <c r="CON81" s="10"/>
      <c r="COO81" s="10"/>
      <c r="COP81" s="10"/>
      <c r="COQ81" s="10"/>
      <c r="COR81" s="10"/>
      <c r="COS81" s="10"/>
      <c r="COT81" s="10"/>
      <c r="COU81" s="10"/>
      <c r="COV81" s="10"/>
      <c r="COW81" s="10"/>
      <c r="COX81" s="10"/>
      <c r="COY81" s="10"/>
      <c r="COZ81" s="10"/>
      <c r="CPA81" s="10"/>
      <c r="CPB81" s="10"/>
      <c r="CPC81" s="10"/>
      <c r="CPD81" s="10"/>
      <c r="CPE81" s="10"/>
      <c r="CPF81" s="10"/>
      <c r="CPG81" s="10"/>
      <c r="CPH81" s="10"/>
      <c r="CPI81" s="10"/>
      <c r="CPJ81" s="10"/>
      <c r="CPK81" s="10"/>
      <c r="CPL81" s="10"/>
      <c r="CPM81" s="10"/>
      <c r="CPN81" s="10"/>
      <c r="CPO81" s="10"/>
      <c r="CPP81" s="10"/>
      <c r="CPQ81" s="10"/>
      <c r="CPR81" s="10"/>
      <c r="CPS81" s="10"/>
      <c r="CPT81" s="10"/>
      <c r="CPU81" s="10"/>
      <c r="CPV81" s="10"/>
      <c r="CPW81" s="10"/>
      <c r="CPX81" s="10"/>
      <c r="CPY81" s="10"/>
      <c r="CPZ81" s="10"/>
      <c r="CQA81" s="10"/>
      <c r="CQB81" s="10"/>
      <c r="CQC81" s="10"/>
      <c r="CQD81" s="10"/>
      <c r="CQE81" s="10"/>
      <c r="CQF81" s="10"/>
      <c r="CQG81" s="10"/>
      <c r="CQH81" s="10"/>
      <c r="CQI81" s="10"/>
      <c r="CQJ81" s="10"/>
      <c r="CQK81" s="10"/>
      <c r="CQL81" s="10"/>
      <c r="CQM81" s="10"/>
      <c r="CQN81" s="10"/>
      <c r="CQO81" s="10"/>
      <c r="CQP81" s="10"/>
      <c r="CQQ81" s="10"/>
      <c r="CQR81" s="10"/>
      <c r="CQS81" s="10"/>
      <c r="CQT81" s="10"/>
      <c r="CQU81" s="10"/>
      <c r="CQV81" s="10"/>
      <c r="CQW81" s="10"/>
      <c r="CQX81" s="10"/>
      <c r="CQY81" s="10"/>
      <c r="CQZ81" s="10"/>
      <c r="CRA81" s="10"/>
      <c r="CRB81" s="10"/>
      <c r="CRC81" s="10"/>
      <c r="CRD81" s="10"/>
      <c r="CRE81" s="10"/>
      <c r="CRF81" s="10"/>
      <c r="CRG81" s="10"/>
      <c r="CRH81" s="10"/>
      <c r="CRI81" s="10"/>
      <c r="CRJ81" s="10"/>
      <c r="CRK81" s="10"/>
      <c r="CRL81" s="10"/>
      <c r="CRM81" s="10"/>
      <c r="CRN81" s="10"/>
      <c r="CRO81" s="10"/>
      <c r="CRP81" s="10"/>
      <c r="CRQ81" s="10"/>
      <c r="CRR81" s="10"/>
      <c r="CRS81" s="10"/>
      <c r="CRT81" s="10"/>
      <c r="CRU81" s="10"/>
      <c r="CRV81" s="10"/>
      <c r="CRW81" s="10"/>
      <c r="CRX81" s="10"/>
      <c r="CRY81" s="10"/>
      <c r="CRZ81" s="10"/>
      <c r="CSA81" s="10"/>
      <c r="CSB81" s="10"/>
      <c r="CSC81" s="10"/>
      <c r="CSD81" s="10"/>
      <c r="CSE81" s="10"/>
      <c r="CSF81" s="10"/>
      <c r="CSG81" s="10"/>
      <c r="CSH81" s="10"/>
      <c r="CSI81" s="10"/>
      <c r="CSJ81" s="10"/>
      <c r="CSK81" s="10"/>
      <c r="CSL81" s="10"/>
      <c r="CSM81" s="10"/>
      <c r="CSN81" s="10"/>
      <c r="CSO81" s="10"/>
      <c r="CSP81" s="10"/>
      <c r="CSQ81" s="10"/>
      <c r="CSR81" s="10"/>
      <c r="CSS81" s="10"/>
      <c r="CST81" s="10"/>
      <c r="CSU81" s="10"/>
      <c r="CSV81" s="10"/>
      <c r="CSW81" s="10"/>
      <c r="CSX81" s="10"/>
      <c r="CSY81" s="10"/>
      <c r="CSZ81" s="10"/>
      <c r="CTA81" s="10"/>
      <c r="CTB81" s="10"/>
      <c r="CTC81" s="10"/>
      <c r="CTD81" s="10"/>
      <c r="CTE81" s="10"/>
      <c r="CTF81" s="10"/>
      <c r="CTG81" s="10"/>
      <c r="CTH81" s="10"/>
      <c r="CTI81" s="10"/>
      <c r="CTJ81" s="10"/>
      <c r="CTK81" s="10"/>
      <c r="CTL81" s="10"/>
      <c r="CTM81" s="10"/>
      <c r="CTN81" s="10"/>
      <c r="CTO81" s="10"/>
      <c r="CTP81" s="10"/>
      <c r="CTQ81" s="10"/>
      <c r="CTR81" s="10"/>
      <c r="CTS81" s="10"/>
      <c r="CTT81" s="10"/>
      <c r="CTU81" s="10"/>
      <c r="CTV81" s="10"/>
      <c r="CTW81" s="10"/>
      <c r="CTX81" s="10"/>
      <c r="CTY81" s="10"/>
      <c r="CTZ81" s="10"/>
      <c r="CUA81" s="10"/>
      <c r="CUB81" s="10"/>
      <c r="CUC81" s="10"/>
      <c r="CUD81" s="10"/>
      <c r="CUE81" s="10"/>
      <c r="CUF81" s="10"/>
      <c r="CUG81" s="10"/>
      <c r="CUH81" s="10"/>
      <c r="CUI81" s="10"/>
      <c r="CUJ81" s="10"/>
      <c r="CUK81" s="10"/>
      <c r="CUL81" s="10"/>
      <c r="CUM81" s="10"/>
      <c r="CUN81" s="10"/>
      <c r="CUO81" s="10"/>
      <c r="CUP81" s="10"/>
      <c r="CUQ81" s="10"/>
      <c r="CUR81" s="10"/>
      <c r="CUS81" s="10"/>
      <c r="CUT81" s="10"/>
      <c r="CUU81" s="10"/>
      <c r="CUV81" s="10"/>
      <c r="CUW81" s="10"/>
      <c r="CUX81" s="10"/>
      <c r="CUY81" s="10"/>
      <c r="CUZ81" s="10"/>
      <c r="CVA81" s="10"/>
      <c r="CVB81" s="10"/>
      <c r="CVC81" s="10"/>
      <c r="CVD81" s="10"/>
      <c r="CVE81" s="10"/>
      <c r="CVF81" s="10"/>
      <c r="CVG81" s="10"/>
      <c r="CVH81" s="10"/>
      <c r="CVI81" s="10"/>
      <c r="CVJ81" s="10"/>
      <c r="CVK81" s="10"/>
      <c r="CVL81" s="10"/>
      <c r="CVM81" s="10"/>
      <c r="CVN81" s="10"/>
      <c r="CVO81" s="10"/>
      <c r="CVP81" s="10"/>
      <c r="CVQ81" s="10"/>
      <c r="CVR81" s="10"/>
      <c r="CVS81" s="10"/>
      <c r="CVT81" s="10"/>
      <c r="CVU81" s="10"/>
      <c r="CVV81" s="10"/>
      <c r="CVW81" s="10"/>
      <c r="CVX81" s="10"/>
      <c r="CVY81" s="10"/>
      <c r="CVZ81" s="10"/>
      <c r="CWA81" s="10"/>
      <c r="CWB81" s="10"/>
      <c r="CWC81" s="10"/>
      <c r="CWD81" s="10"/>
      <c r="CWE81" s="10"/>
      <c r="CWF81" s="10"/>
      <c r="CWG81" s="10"/>
      <c r="CWH81" s="10"/>
      <c r="CWI81" s="10"/>
      <c r="CWJ81" s="10"/>
      <c r="CWK81" s="10"/>
      <c r="CWL81" s="10"/>
      <c r="CWM81" s="10"/>
      <c r="CWN81" s="10"/>
      <c r="CWO81" s="10"/>
      <c r="CWP81" s="10"/>
      <c r="CWQ81" s="10"/>
      <c r="CWR81" s="10"/>
      <c r="CWS81" s="10"/>
      <c r="CWT81" s="10"/>
      <c r="CWU81" s="10"/>
      <c r="CWV81" s="10"/>
      <c r="CWW81" s="10"/>
      <c r="CWX81" s="10"/>
      <c r="CWY81" s="10"/>
      <c r="CWZ81" s="10"/>
      <c r="CXA81" s="10"/>
      <c r="CXB81" s="10"/>
      <c r="CXC81" s="10"/>
      <c r="CXD81" s="10"/>
      <c r="CXE81" s="10"/>
      <c r="CXF81" s="10"/>
      <c r="CXG81" s="10"/>
      <c r="CXH81" s="10"/>
      <c r="CXI81" s="10"/>
      <c r="CXJ81" s="10"/>
      <c r="CXK81" s="10"/>
      <c r="CXL81" s="10"/>
      <c r="CXM81" s="10"/>
      <c r="CXN81" s="10"/>
      <c r="CXO81" s="10"/>
      <c r="CXP81" s="10"/>
      <c r="CXQ81" s="10"/>
      <c r="CXR81" s="10"/>
      <c r="CXS81" s="10"/>
      <c r="CXT81" s="10"/>
      <c r="CXU81" s="10"/>
      <c r="CXV81" s="10"/>
      <c r="CXW81" s="10"/>
      <c r="CXX81" s="10"/>
      <c r="CXY81" s="10"/>
      <c r="CXZ81" s="10"/>
      <c r="CYA81" s="10"/>
      <c r="CYB81" s="10"/>
      <c r="CYC81" s="10"/>
      <c r="CYD81" s="10"/>
      <c r="CYE81" s="10"/>
      <c r="CYF81" s="10"/>
      <c r="CYG81" s="10"/>
      <c r="CYH81" s="10"/>
      <c r="CYI81" s="10"/>
      <c r="CYJ81" s="10"/>
      <c r="CYK81" s="10"/>
      <c r="CYL81" s="10"/>
      <c r="CYM81" s="10"/>
      <c r="CYN81" s="10"/>
      <c r="CYO81" s="10"/>
      <c r="CYP81" s="10"/>
      <c r="CYQ81" s="10"/>
      <c r="CYR81" s="10"/>
      <c r="CYS81" s="10"/>
      <c r="CYT81" s="10"/>
      <c r="CYU81" s="10"/>
      <c r="CYV81" s="10"/>
      <c r="CYW81" s="10"/>
      <c r="CYX81" s="10"/>
      <c r="CYY81" s="10"/>
      <c r="CYZ81" s="10"/>
      <c r="CZA81" s="10"/>
      <c r="CZB81" s="10"/>
      <c r="CZC81" s="10"/>
      <c r="CZD81" s="10"/>
      <c r="CZE81" s="10"/>
      <c r="CZF81" s="10"/>
      <c r="CZG81" s="10"/>
      <c r="CZH81" s="10"/>
      <c r="CZI81" s="10"/>
      <c r="CZJ81" s="10"/>
      <c r="CZK81" s="10"/>
      <c r="CZL81" s="10"/>
      <c r="CZM81" s="10"/>
      <c r="CZN81" s="10"/>
      <c r="CZO81" s="10"/>
      <c r="CZP81" s="10"/>
      <c r="CZQ81" s="10"/>
      <c r="CZR81" s="10"/>
      <c r="CZS81" s="10"/>
      <c r="CZT81" s="10"/>
      <c r="CZU81" s="10"/>
      <c r="CZV81" s="10"/>
      <c r="CZW81" s="10"/>
      <c r="CZX81" s="10"/>
      <c r="CZY81" s="10"/>
      <c r="CZZ81" s="10"/>
      <c r="DAA81" s="10"/>
      <c r="DAB81" s="10"/>
      <c r="DAC81" s="10"/>
      <c r="DAD81" s="10"/>
      <c r="DAE81" s="10"/>
      <c r="DAF81" s="10"/>
      <c r="DAG81" s="10"/>
      <c r="DAH81" s="10"/>
      <c r="DAI81" s="10"/>
      <c r="DAJ81" s="10"/>
      <c r="DAK81" s="10"/>
      <c r="DAL81" s="10"/>
      <c r="DAM81" s="10"/>
      <c r="DAN81" s="10"/>
      <c r="DAO81" s="10"/>
      <c r="DAP81" s="10"/>
      <c r="DAQ81" s="10"/>
      <c r="DAR81" s="10"/>
      <c r="DAS81" s="10"/>
      <c r="DAT81" s="10"/>
      <c r="DAU81" s="10"/>
      <c r="DAV81" s="10"/>
      <c r="DAW81" s="10"/>
      <c r="DAX81" s="10"/>
      <c r="DAY81" s="10"/>
      <c r="DAZ81" s="10"/>
      <c r="DBA81" s="10"/>
      <c r="DBB81" s="10"/>
      <c r="DBC81" s="10"/>
      <c r="DBD81" s="10"/>
      <c r="DBE81" s="10"/>
      <c r="DBF81" s="10"/>
      <c r="DBG81" s="10"/>
      <c r="DBH81" s="10"/>
      <c r="DBI81" s="10"/>
      <c r="DBJ81" s="10"/>
      <c r="DBK81" s="10"/>
      <c r="DBL81" s="10"/>
      <c r="DBM81" s="10"/>
      <c r="DBN81" s="10"/>
      <c r="DBO81" s="10"/>
      <c r="DBP81" s="10"/>
      <c r="DBQ81" s="10"/>
      <c r="DBR81" s="10"/>
      <c r="DBS81" s="10"/>
      <c r="DBT81" s="10"/>
      <c r="DBU81" s="10"/>
      <c r="DBV81" s="10"/>
      <c r="DBW81" s="10"/>
      <c r="DBX81" s="10"/>
      <c r="DBY81" s="10"/>
      <c r="DBZ81" s="10"/>
      <c r="DCA81" s="10"/>
      <c r="DCB81" s="10"/>
      <c r="DCC81" s="10"/>
      <c r="DCD81" s="10"/>
      <c r="DCE81" s="10"/>
      <c r="DCF81" s="10"/>
      <c r="DCG81" s="10"/>
      <c r="DCH81" s="10"/>
      <c r="DCI81" s="10"/>
      <c r="DCJ81" s="10"/>
      <c r="DCK81" s="10"/>
      <c r="DCL81" s="10"/>
      <c r="DCM81" s="10"/>
      <c r="DCN81" s="10"/>
      <c r="DCO81" s="10"/>
      <c r="DCP81" s="10"/>
      <c r="DCQ81" s="10"/>
      <c r="DCR81" s="10"/>
      <c r="DCS81" s="10"/>
      <c r="DCT81" s="10"/>
      <c r="DCU81" s="10"/>
      <c r="DCV81" s="10"/>
      <c r="DCW81" s="10"/>
      <c r="DCX81" s="10"/>
      <c r="DCY81" s="10"/>
      <c r="DCZ81" s="10"/>
      <c r="DDA81" s="10"/>
      <c r="DDB81" s="10"/>
      <c r="DDC81" s="10"/>
      <c r="DDD81" s="10"/>
      <c r="DDE81" s="10"/>
      <c r="DDF81" s="10"/>
      <c r="DDG81" s="10"/>
      <c r="DDH81" s="10"/>
      <c r="DDI81" s="10"/>
      <c r="DDJ81" s="10"/>
      <c r="DDK81" s="10"/>
      <c r="DDL81" s="10"/>
      <c r="DDM81" s="10"/>
      <c r="DDN81" s="10"/>
      <c r="DDO81" s="10"/>
      <c r="DDP81" s="10"/>
      <c r="DDQ81" s="10"/>
      <c r="DDR81" s="10"/>
      <c r="DDS81" s="10"/>
      <c r="DDT81" s="10"/>
      <c r="DDU81" s="10"/>
      <c r="DDV81" s="10"/>
      <c r="DDW81" s="10"/>
      <c r="DDX81" s="10"/>
      <c r="DDY81" s="10"/>
      <c r="DDZ81" s="10"/>
      <c r="DEA81" s="10"/>
      <c r="DEB81" s="10"/>
      <c r="DEC81" s="10"/>
      <c r="DED81" s="10"/>
      <c r="DEE81" s="10"/>
      <c r="DEF81" s="10"/>
      <c r="DEG81" s="10"/>
      <c r="DEH81" s="10"/>
      <c r="DEI81" s="10"/>
      <c r="DEJ81" s="10"/>
      <c r="DEK81" s="10"/>
      <c r="DEL81" s="10"/>
      <c r="DEM81" s="10"/>
      <c r="DEN81" s="10"/>
      <c r="DEO81" s="10"/>
      <c r="DEP81" s="10"/>
      <c r="DEQ81" s="10"/>
      <c r="DER81" s="10"/>
      <c r="DES81" s="10"/>
      <c r="DET81" s="10"/>
      <c r="DEU81" s="10"/>
      <c r="DEV81" s="10"/>
      <c r="DEW81" s="10"/>
      <c r="DEX81" s="10"/>
      <c r="DEY81" s="10"/>
      <c r="DEZ81" s="10"/>
      <c r="DFA81" s="10"/>
      <c r="DFB81" s="10"/>
      <c r="DFC81" s="10"/>
      <c r="DFD81" s="10"/>
      <c r="DFE81" s="10"/>
      <c r="DFF81" s="10"/>
      <c r="DFG81" s="10"/>
      <c r="DFH81" s="10"/>
      <c r="DFI81" s="10"/>
      <c r="DFJ81" s="10"/>
      <c r="DFK81" s="10"/>
      <c r="DFL81" s="10"/>
      <c r="DFM81" s="10"/>
      <c r="DFN81" s="10"/>
      <c r="DFO81" s="10"/>
      <c r="DFP81" s="10"/>
      <c r="DFQ81" s="10"/>
      <c r="DFR81" s="10"/>
      <c r="DFS81" s="10"/>
      <c r="DFT81" s="10"/>
      <c r="DFU81" s="10"/>
      <c r="DFV81" s="10"/>
      <c r="DFW81" s="10"/>
      <c r="DFX81" s="10"/>
      <c r="DFY81" s="10"/>
      <c r="DFZ81" s="10"/>
      <c r="DGA81" s="10"/>
      <c r="DGB81" s="10"/>
      <c r="DGC81" s="10"/>
      <c r="DGD81" s="10"/>
      <c r="DGE81" s="10"/>
      <c r="DGF81" s="10"/>
      <c r="DGG81" s="10"/>
      <c r="DGH81" s="10"/>
      <c r="DGI81" s="10"/>
      <c r="DGJ81" s="10"/>
      <c r="DGK81" s="10"/>
      <c r="DGL81" s="10"/>
      <c r="DGM81" s="10"/>
      <c r="DGN81" s="10"/>
      <c r="DGO81" s="10"/>
      <c r="DGP81" s="10"/>
      <c r="DGQ81" s="10"/>
      <c r="DGR81" s="10"/>
      <c r="DGS81" s="10"/>
      <c r="DGT81" s="10"/>
      <c r="DGU81" s="10"/>
      <c r="DGV81" s="10"/>
      <c r="DGW81" s="10"/>
      <c r="DGX81" s="10"/>
      <c r="DGY81" s="10"/>
      <c r="DGZ81" s="10"/>
      <c r="DHA81" s="10"/>
      <c r="DHB81" s="10"/>
      <c r="DHC81" s="10"/>
      <c r="DHD81" s="10"/>
      <c r="DHE81" s="10"/>
      <c r="DHF81" s="10"/>
      <c r="DHG81" s="10"/>
      <c r="DHH81" s="10"/>
      <c r="DHI81" s="10"/>
      <c r="DHJ81" s="10"/>
      <c r="DHK81" s="10"/>
      <c r="DHL81" s="10"/>
      <c r="DHM81" s="10"/>
      <c r="DHN81" s="10"/>
      <c r="DHO81" s="10"/>
      <c r="DHP81" s="10"/>
      <c r="DHQ81" s="10"/>
      <c r="DHR81" s="10"/>
      <c r="DHS81" s="10"/>
      <c r="DHT81" s="10"/>
      <c r="DHU81" s="10"/>
      <c r="DHV81" s="10"/>
      <c r="DHW81" s="10"/>
      <c r="DHX81" s="10"/>
      <c r="DHY81" s="10"/>
      <c r="DHZ81" s="10"/>
      <c r="DIA81" s="10"/>
      <c r="DIB81" s="10"/>
      <c r="DIC81" s="10"/>
      <c r="DID81" s="10"/>
      <c r="DIE81" s="10"/>
      <c r="DIF81" s="10"/>
      <c r="DIG81" s="10"/>
      <c r="DIH81" s="10"/>
      <c r="DII81" s="10"/>
      <c r="DIJ81" s="10"/>
      <c r="DIK81" s="10"/>
      <c r="DIL81" s="10"/>
      <c r="DIM81" s="10"/>
      <c r="DIN81" s="10"/>
      <c r="DIO81" s="10"/>
      <c r="DIP81" s="10"/>
      <c r="DIQ81" s="10"/>
      <c r="DIR81" s="10"/>
      <c r="DIS81" s="10"/>
      <c r="DIT81" s="10"/>
      <c r="DIU81" s="10"/>
      <c r="DIV81" s="10"/>
      <c r="DIW81" s="10"/>
      <c r="DIX81" s="10"/>
      <c r="DIY81" s="10"/>
      <c r="DIZ81" s="10"/>
      <c r="DJA81" s="10"/>
      <c r="DJB81" s="10"/>
      <c r="DJC81" s="10"/>
      <c r="DJD81" s="10"/>
      <c r="DJE81" s="10"/>
      <c r="DJF81" s="10"/>
      <c r="DJG81" s="10"/>
      <c r="DJH81" s="10"/>
      <c r="DJI81" s="10"/>
      <c r="DJJ81" s="10"/>
      <c r="DJK81" s="10"/>
      <c r="DJL81" s="10"/>
      <c r="DJM81" s="10"/>
      <c r="DJN81" s="10"/>
      <c r="DJO81" s="10"/>
      <c r="DJP81" s="10"/>
      <c r="DJQ81" s="10"/>
      <c r="DJR81" s="10"/>
      <c r="DJS81" s="10"/>
      <c r="DJT81" s="10"/>
      <c r="DJU81" s="10"/>
      <c r="DJV81" s="10"/>
      <c r="DJW81" s="10"/>
      <c r="DJX81" s="10"/>
      <c r="DJY81" s="10"/>
      <c r="DJZ81" s="10"/>
      <c r="DKA81" s="10"/>
      <c r="DKB81" s="10"/>
      <c r="DKC81" s="10"/>
      <c r="DKD81" s="10"/>
      <c r="DKE81" s="10"/>
      <c r="DKF81" s="10"/>
      <c r="DKG81" s="10"/>
      <c r="DKH81" s="10"/>
      <c r="DKI81" s="10"/>
      <c r="DKJ81" s="10"/>
      <c r="DKK81" s="10"/>
      <c r="DKL81" s="10"/>
      <c r="DKM81" s="10"/>
      <c r="DKN81" s="10"/>
      <c r="DKO81" s="10"/>
      <c r="DKP81" s="10"/>
      <c r="DKQ81" s="10"/>
      <c r="DKR81" s="10"/>
      <c r="DKS81" s="10"/>
      <c r="DKT81" s="10"/>
      <c r="DKU81" s="10"/>
      <c r="DKV81" s="10"/>
      <c r="DKW81" s="10"/>
      <c r="DKX81" s="10"/>
      <c r="DKY81" s="10"/>
      <c r="DKZ81" s="10"/>
      <c r="DLA81" s="10"/>
      <c r="DLB81" s="10"/>
      <c r="DLC81" s="10"/>
      <c r="DLD81" s="10"/>
      <c r="DLE81" s="10"/>
      <c r="DLF81" s="10"/>
      <c r="DLG81" s="10"/>
      <c r="DLH81" s="10"/>
      <c r="DLI81" s="10"/>
      <c r="DLJ81" s="10"/>
      <c r="DLK81" s="10"/>
      <c r="DLL81" s="10"/>
      <c r="DLM81" s="10"/>
      <c r="DLN81" s="10"/>
      <c r="DLO81" s="10"/>
      <c r="DLP81" s="10"/>
      <c r="DLQ81" s="10"/>
      <c r="DLR81" s="10"/>
      <c r="DLS81" s="10"/>
      <c r="DLT81" s="10"/>
      <c r="DLU81" s="10"/>
      <c r="DLV81" s="10"/>
      <c r="DLW81" s="10"/>
      <c r="DLX81" s="10"/>
      <c r="DLY81" s="10"/>
      <c r="DLZ81" s="10"/>
      <c r="DMA81" s="10"/>
      <c r="DMB81" s="10"/>
      <c r="DMC81" s="10"/>
      <c r="DMD81" s="10"/>
      <c r="DME81" s="10"/>
      <c r="DMF81" s="10"/>
      <c r="DMG81" s="10"/>
      <c r="DMH81" s="10"/>
      <c r="DMI81" s="10"/>
      <c r="DMJ81" s="10"/>
      <c r="DMK81" s="10"/>
      <c r="DML81" s="10"/>
      <c r="DMM81" s="10"/>
      <c r="DMN81" s="10"/>
      <c r="DMO81" s="10"/>
      <c r="DMP81" s="10"/>
      <c r="DMQ81" s="10"/>
      <c r="DMR81" s="10"/>
      <c r="DMS81" s="10"/>
      <c r="DMT81" s="10"/>
      <c r="DMU81" s="10"/>
      <c r="DMV81" s="10"/>
      <c r="DMW81" s="10"/>
      <c r="DMX81" s="10"/>
      <c r="DMY81" s="10"/>
      <c r="DMZ81" s="10"/>
      <c r="DNA81" s="10"/>
      <c r="DNB81" s="10"/>
      <c r="DNC81" s="10"/>
      <c r="DND81" s="10"/>
      <c r="DNE81" s="10"/>
      <c r="DNF81" s="10"/>
      <c r="DNG81" s="10"/>
      <c r="DNH81" s="10"/>
      <c r="DNI81" s="10"/>
      <c r="DNJ81" s="10"/>
      <c r="DNK81" s="10"/>
      <c r="DNL81" s="10"/>
      <c r="DNM81" s="10"/>
      <c r="DNN81" s="10"/>
      <c r="DNO81" s="10"/>
      <c r="DNP81" s="10"/>
      <c r="DNQ81" s="10"/>
      <c r="DNR81" s="10"/>
      <c r="DNS81" s="10"/>
      <c r="DNT81" s="10"/>
      <c r="DNU81" s="10"/>
      <c r="DNV81" s="10"/>
      <c r="DNW81" s="10"/>
      <c r="DNX81" s="10"/>
      <c r="DNY81" s="10"/>
      <c r="DNZ81" s="10"/>
      <c r="DOA81" s="10"/>
      <c r="DOB81" s="10"/>
      <c r="DOC81" s="10"/>
      <c r="DOD81" s="10"/>
      <c r="DOE81" s="10"/>
      <c r="DOF81" s="10"/>
      <c r="DOG81" s="10"/>
      <c r="DOH81" s="10"/>
      <c r="DOI81" s="10"/>
      <c r="DOJ81" s="10"/>
      <c r="DOK81" s="10"/>
      <c r="DOL81" s="10"/>
      <c r="DOM81" s="10"/>
      <c r="DON81" s="10"/>
      <c r="DOO81" s="10"/>
      <c r="DOP81" s="10"/>
      <c r="DOQ81" s="10"/>
      <c r="DOR81" s="10"/>
      <c r="DOS81" s="10"/>
      <c r="DOT81" s="10"/>
      <c r="DOU81" s="10"/>
      <c r="DOV81" s="10"/>
      <c r="DOW81" s="10"/>
      <c r="DOX81" s="10"/>
      <c r="DOY81" s="10"/>
      <c r="DOZ81" s="10"/>
      <c r="DPA81" s="10"/>
      <c r="DPB81" s="10"/>
      <c r="DPC81" s="10"/>
      <c r="DPD81" s="10"/>
      <c r="DPE81" s="10"/>
      <c r="DPF81" s="10"/>
      <c r="DPG81" s="10"/>
      <c r="DPH81" s="10"/>
      <c r="DPI81" s="10"/>
      <c r="DPJ81" s="10"/>
      <c r="DPK81" s="10"/>
      <c r="DPL81" s="10"/>
      <c r="DPM81" s="10"/>
      <c r="DPN81" s="10"/>
      <c r="DPO81" s="10"/>
      <c r="DPP81" s="10"/>
      <c r="DPQ81" s="10"/>
      <c r="DPR81" s="10"/>
      <c r="DPS81" s="10"/>
      <c r="DPT81" s="10"/>
      <c r="DPU81" s="10"/>
      <c r="DPV81" s="10"/>
      <c r="DPW81" s="10"/>
      <c r="DPX81" s="10"/>
      <c r="DPY81" s="10"/>
      <c r="DPZ81" s="10"/>
      <c r="DQA81" s="10"/>
      <c r="DQB81" s="10"/>
      <c r="DQC81" s="10"/>
      <c r="DQD81" s="10"/>
      <c r="DQE81" s="10"/>
      <c r="DQF81" s="10"/>
      <c r="DQG81" s="10"/>
      <c r="DQH81" s="10"/>
      <c r="DQI81" s="10"/>
      <c r="DQJ81" s="10"/>
      <c r="DQK81" s="10"/>
      <c r="DQL81" s="10"/>
      <c r="DQM81" s="10"/>
      <c r="DQN81" s="10"/>
      <c r="DQO81" s="10"/>
      <c r="DQP81" s="10"/>
      <c r="DQQ81" s="10"/>
      <c r="DQR81" s="10"/>
      <c r="DQS81" s="10"/>
      <c r="DQT81" s="10"/>
      <c r="DQU81" s="10"/>
      <c r="DQV81" s="10"/>
      <c r="DQW81" s="10"/>
      <c r="DQX81" s="10"/>
      <c r="DQY81" s="10"/>
      <c r="DQZ81" s="10"/>
      <c r="DRA81" s="10"/>
      <c r="DRB81" s="10"/>
      <c r="DRC81" s="10"/>
      <c r="DRD81" s="10"/>
      <c r="DRE81" s="10"/>
      <c r="DRF81" s="10"/>
      <c r="DRG81" s="10"/>
      <c r="DRH81" s="10"/>
      <c r="DRI81" s="10"/>
      <c r="DRJ81" s="10"/>
      <c r="DRK81" s="10"/>
      <c r="DRL81" s="10"/>
      <c r="DRM81" s="10"/>
      <c r="DRN81" s="10"/>
      <c r="DRO81" s="10"/>
      <c r="DRP81" s="10"/>
      <c r="DRQ81" s="10"/>
      <c r="DRR81" s="10"/>
      <c r="DRS81" s="10"/>
      <c r="DRT81" s="10"/>
      <c r="DRU81" s="10"/>
      <c r="DRV81" s="10"/>
      <c r="DRW81" s="10"/>
      <c r="DRX81" s="10"/>
      <c r="DRY81" s="10"/>
      <c r="DRZ81" s="10"/>
      <c r="DSA81" s="10"/>
      <c r="DSB81" s="10"/>
      <c r="DSC81" s="10"/>
      <c r="DSD81" s="10"/>
      <c r="DSE81" s="10"/>
      <c r="DSF81" s="10"/>
      <c r="DSG81" s="10"/>
      <c r="DSH81" s="10"/>
      <c r="DSI81" s="10"/>
      <c r="DSJ81" s="10"/>
      <c r="DSK81" s="10"/>
      <c r="DSL81" s="10"/>
      <c r="DSM81" s="10"/>
      <c r="DSN81" s="10"/>
      <c r="DSO81" s="10"/>
      <c r="DSP81" s="10"/>
      <c r="DSQ81" s="10"/>
      <c r="DSR81" s="10"/>
      <c r="DSS81" s="10"/>
      <c r="DST81" s="10"/>
      <c r="DSU81" s="10"/>
      <c r="DSV81" s="10"/>
      <c r="DSW81" s="10"/>
      <c r="DSX81" s="10"/>
      <c r="DSY81" s="10"/>
      <c r="DSZ81" s="10"/>
      <c r="DTA81" s="10"/>
      <c r="DTB81" s="10"/>
      <c r="DTC81" s="10"/>
      <c r="DTD81" s="10"/>
      <c r="DTE81" s="10"/>
      <c r="DTF81" s="10"/>
      <c r="DTG81" s="10"/>
      <c r="DTH81" s="10"/>
      <c r="DTI81" s="10"/>
      <c r="DTJ81" s="10"/>
      <c r="DTK81" s="10"/>
      <c r="DTL81" s="10"/>
      <c r="DTM81" s="10"/>
      <c r="DTN81" s="10"/>
      <c r="DTO81" s="10"/>
      <c r="DTP81" s="10"/>
      <c r="DTQ81" s="10"/>
      <c r="DTR81" s="10"/>
      <c r="DTS81" s="10"/>
      <c r="DTT81" s="10"/>
      <c r="DTU81" s="10"/>
      <c r="DTV81" s="10"/>
      <c r="DTW81" s="10"/>
      <c r="DTX81" s="10"/>
      <c r="DTY81" s="10"/>
      <c r="DTZ81" s="10"/>
      <c r="DUA81" s="10"/>
      <c r="DUB81" s="10"/>
      <c r="DUC81" s="10"/>
      <c r="DUD81" s="10"/>
      <c r="DUE81" s="10"/>
      <c r="DUF81" s="10"/>
      <c r="DUG81" s="10"/>
      <c r="DUH81" s="10"/>
      <c r="DUI81" s="10"/>
      <c r="DUJ81" s="10"/>
      <c r="DUK81" s="10"/>
      <c r="DUL81" s="10"/>
      <c r="DUM81" s="10"/>
      <c r="DUN81" s="10"/>
      <c r="DUO81" s="10"/>
      <c r="DUP81" s="10"/>
      <c r="DUQ81" s="10"/>
      <c r="DUR81" s="10"/>
      <c r="DUS81" s="10"/>
      <c r="DUT81" s="10"/>
      <c r="DUU81" s="10"/>
      <c r="DUV81" s="10"/>
      <c r="DUW81" s="10"/>
      <c r="DUX81" s="10"/>
      <c r="DUY81" s="10"/>
      <c r="DUZ81" s="10"/>
      <c r="DVA81" s="10"/>
      <c r="DVB81" s="10"/>
      <c r="DVC81" s="10"/>
      <c r="DVD81" s="10"/>
      <c r="DVE81" s="10"/>
      <c r="DVF81" s="10"/>
      <c r="DVG81" s="10"/>
      <c r="DVH81" s="10"/>
      <c r="DVI81" s="10"/>
      <c r="DVJ81" s="10"/>
      <c r="DVK81" s="10"/>
      <c r="DVL81" s="10"/>
      <c r="DVM81" s="10"/>
      <c r="DVN81" s="10"/>
      <c r="DVO81" s="10"/>
      <c r="DVP81" s="10"/>
      <c r="DVQ81" s="10"/>
      <c r="DVR81" s="10"/>
      <c r="DVS81" s="10"/>
      <c r="DVT81" s="10"/>
      <c r="DVU81" s="10"/>
      <c r="DVV81" s="10"/>
      <c r="DVW81" s="10"/>
      <c r="DVX81" s="10"/>
      <c r="DVY81" s="10"/>
      <c r="DVZ81" s="10"/>
      <c r="DWA81" s="10"/>
      <c r="DWB81" s="10"/>
      <c r="DWC81" s="10"/>
      <c r="DWD81" s="10"/>
      <c r="DWE81" s="10"/>
      <c r="DWF81" s="10"/>
      <c r="DWG81" s="10"/>
      <c r="DWH81" s="10"/>
      <c r="DWI81" s="10"/>
      <c r="DWJ81" s="10"/>
      <c r="DWK81" s="10"/>
      <c r="DWL81" s="10"/>
      <c r="DWM81" s="10"/>
      <c r="DWN81" s="10"/>
      <c r="DWO81" s="10"/>
      <c r="DWP81" s="10"/>
      <c r="DWQ81" s="10"/>
      <c r="DWR81" s="10"/>
      <c r="DWS81" s="10"/>
      <c r="DWT81" s="10"/>
      <c r="DWU81" s="10"/>
      <c r="DWV81" s="10"/>
      <c r="DWW81" s="10"/>
      <c r="DWX81" s="10"/>
      <c r="DWY81" s="10"/>
      <c r="DWZ81" s="10"/>
      <c r="DXA81" s="10"/>
      <c r="DXB81" s="10"/>
      <c r="DXC81" s="10"/>
      <c r="DXD81" s="10"/>
      <c r="DXE81" s="10"/>
      <c r="DXF81" s="10"/>
      <c r="DXG81" s="10"/>
      <c r="DXH81" s="10"/>
      <c r="DXI81" s="10"/>
      <c r="DXJ81" s="10"/>
      <c r="DXK81" s="10"/>
      <c r="DXL81" s="10"/>
      <c r="DXM81" s="10"/>
      <c r="DXN81" s="10"/>
      <c r="DXO81" s="10"/>
      <c r="DXP81" s="10"/>
      <c r="DXQ81" s="10"/>
      <c r="DXR81" s="10"/>
      <c r="DXS81" s="10"/>
      <c r="DXT81" s="10"/>
      <c r="DXU81" s="10"/>
      <c r="DXV81" s="10"/>
      <c r="DXW81" s="10"/>
      <c r="DXX81" s="10"/>
      <c r="DXY81" s="10"/>
      <c r="DXZ81" s="10"/>
      <c r="DYA81" s="10"/>
      <c r="DYB81" s="10"/>
      <c r="DYC81" s="10"/>
      <c r="DYD81" s="10"/>
      <c r="DYE81" s="10"/>
      <c r="DYF81" s="10"/>
      <c r="DYG81" s="10"/>
      <c r="DYH81" s="10"/>
      <c r="DYI81" s="10"/>
      <c r="DYJ81" s="10"/>
      <c r="DYK81" s="10"/>
      <c r="DYL81" s="10"/>
      <c r="DYM81" s="10"/>
      <c r="DYN81" s="10"/>
      <c r="DYO81" s="10"/>
      <c r="DYP81" s="10"/>
      <c r="DYQ81" s="10"/>
      <c r="DYR81" s="10"/>
      <c r="DYS81" s="10"/>
      <c r="DYT81" s="10"/>
      <c r="DYU81" s="10"/>
      <c r="DYV81" s="10"/>
      <c r="DYW81" s="10"/>
      <c r="DYX81" s="10"/>
      <c r="DYY81" s="10"/>
      <c r="DYZ81" s="10"/>
      <c r="DZA81" s="10"/>
      <c r="DZB81" s="10"/>
      <c r="DZC81" s="10"/>
      <c r="DZD81" s="10"/>
      <c r="DZE81" s="10"/>
      <c r="DZF81" s="10"/>
      <c r="DZG81" s="10"/>
      <c r="DZH81" s="10"/>
      <c r="DZI81" s="10"/>
      <c r="DZJ81" s="10"/>
      <c r="DZK81" s="10"/>
      <c r="DZL81" s="10"/>
      <c r="DZM81" s="10"/>
      <c r="DZN81" s="10"/>
      <c r="DZO81" s="10"/>
      <c r="DZP81" s="10"/>
      <c r="DZQ81" s="10"/>
      <c r="DZR81" s="10"/>
      <c r="DZS81" s="10"/>
      <c r="DZT81" s="10"/>
      <c r="DZU81" s="10"/>
      <c r="DZV81" s="10"/>
      <c r="DZW81" s="10"/>
      <c r="DZX81" s="10"/>
      <c r="DZY81" s="10"/>
      <c r="DZZ81" s="10"/>
      <c r="EAA81" s="10"/>
      <c r="EAB81" s="10"/>
      <c r="EAC81" s="10"/>
      <c r="EAD81" s="10"/>
      <c r="EAE81" s="10"/>
      <c r="EAF81" s="10"/>
      <c r="EAG81" s="10"/>
      <c r="EAH81" s="10"/>
      <c r="EAI81" s="10"/>
      <c r="EAJ81" s="10"/>
      <c r="EAK81" s="10"/>
      <c r="EAL81" s="10"/>
      <c r="EAM81" s="10"/>
      <c r="EAN81" s="10"/>
      <c r="EAO81" s="10"/>
      <c r="EAP81" s="10"/>
      <c r="EAQ81" s="10"/>
      <c r="EAR81" s="10"/>
      <c r="EAS81" s="10"/>
      <c r="EAT81" s="10"/>
      <c r="EAU81" s="10"/>
      <c r="EAV81" s="10"/>
      <c r="EAW81" s="10"/>
      <c r="EAX81" s="10"/>
      <c r="EAY81" s="10"/>
      <c r="EAZ81" s="10"/>
      <c r="EBA81" s="10"/>
      <c r="EBB81" s="10"/>
      <c r="EBC81" s="10"/>
      <c r="EBD81" s="10"/>
      <c r="EBE81" s="10"/>
      <c r="EBF81" s="10"/>
      <c r="EBG81" s="10"/>
      <c r="EBH81" s="10"/>
      <c r="EBI81" s="10"/>
      <c r="EBJ81" s="10"/>
      <c r="EBK81" s="10"/>
      <c r="EBL81" s="10"/>
      <c r="EBM81" s="10"/>
      <c r="EBN81" s="10"/>
      <c r="EBO81" s="10"/>
      <c r="EBP81" s="10"/>
      <c r="EBQ81" s="10"/>
      <c r="EBR81" s="10"/>
      <c r="EBS81" s="10"/>
      <c r="EBT81" s="10"/>
      <c r="EBU81" s="10"/>
      <c r="EBV81" s="10"/>
      <c r="EBW81" s="10"/>
      <c r="EBX81" s="10"/>
      <c r="EBY81" s="10"/>
      <c r="EBZ81" s="10"/>
      <c r="ECA81" s="10"/>
      <c r="ECB81" s="10"/>
      <c r="ECC81" s="10"/>
      <c r="ECD81" s="10"/>
      <c r="ECE81" s="10"/>
      <c r="ECF81" s="10"/>
      <c r="ECG81" s="10"/>
      <c r="ECH81" s="10"/>
      <c r="ECI81" s="10"/>
      <c r="ECJ81" s="10"/>
      <c r="ECK81" s="10"/>
      <c r="ECL81" s="10"/>
      <c r="ECM81" s="10"/>
      <c r="ECN81" s="10"/>
      <c r="ECO81" s="10"/>
      <c r="ECP81" s="10"/>
      <c r="ECQ81" s="10"/>
      <c r="ECR81" s="10"/>
      <c r="ECS81" s="10"/>
      <c r="ECT81" s="10"/>
      <c r="ECU81" s="10"/>
      <c r="ECV81" s="10"/>
      <c r="ECW81" s="10"/>
      <c r="ECX81" s="10"/>
      <c r="ECY81" s="10"/>
      <c r="ECZ81" s="10"/>
      <c r="EDA81" s="10"/>
      <c r="EDB81" s="10"/>
      <c r="EDC81" s="10"/>
      <c r="EDD81" s="10"/>
      <c r="EDE81" s="10"/>
      <c r="EDF81" s="10"/>
      <c r="EDG81" s="10"/>
      <c r="EDH81" s="10"/>
      <c r="EDI81" s="10"/>
      <c r="EDJ81" s="10"/>
      <c r="EDK81" s="10"/>
      <c r="EDL81" s="10"/>
      <c r="EDM81" s="10"/>
      <c r="EDN81" s="10"/>
      <c r="EDO81" s="10"/>
      <c r="EDP81" s="10"/>
      <c r="EDQ81" s="10"/>
      <c r="EDR81" s="10"/>
      <c r="EDS81" s="10"/>
      <c r="EDT81" s="10"/>
      <c r="EDU81" s="10"/>
      <c r="EDV81" s="10"/>
      <c r="EDW81" s="10"/>
      <c r="EDX81" s="10"/>
      <c r="EDY81" s="10"/>
      <c r="EDZ81" s="10"/>
      <c r="EEA81" s="10"/>
      <c r="EEB81" s="10"/>
      <c r="EEC81" s="10"/>
      <c r="EED81" s="10"/>
      <c r="EEE81" s="10"/>
      <c r="EEF81" s="10"/>
      <c r="EEG81" s="10"/>
      <c r="EEH81" s="10"/>
      <c r="EEI81" s="10"/>
      <c r="EEJ81" s="10"/>
      <c r="EEK81" s="10"/>
      <c r="EEL81" s="10"/>
      <c r="EEM81" s="10"/>
      <c r="EEN81" s="10"/>
      <c r="EEO81" s="10"/>
      <c r="EEP81" s="10"/>
      <c r="EEQ81" s="10"/>
      <c r="EER81" s="10"/>
      <c r="EES81" s="10"/>
      <c r="EET81" s="10"/>
      <c r="EEU81" s="10"/>
      <c r="EEV81" s="10"/>
      <c r="EEW81" s="10"/>
      <c r="EEX81" s="10"/>
      <c r="EEY81" s="10"/>
      <c r="EEZ81" s="10"/>
      <c r="EFA81" s="10"/>
      <c r="EFB81" s="10"/>
      <c r="EFC81" s="10"/>
      <c r="EFD81" s="10"/>
      <c r="EFE81" s="10"/>
      <c r="EFF81" s="10"/>
      <c r="EFG81" s="10"/>
      <c r="EFH81" s="10"/>
      <c r="EFI81" s="10"/>
      <c r="EFJ81" s="10"/>
      <c r="EFK81" s="10"/>
      <c r="EFL81" s="10"/>
      <c r="EFM81" s="10"/>
      <c r="EFN81" s="10"/>
      <c r="EFO81" s="10"/>
      <c r="EFP81" s="10"/>
      <c r="EFQ81" s="10"/>
      <c r="EFR81" s="10"/>
      <c r="EFS81" s="10"/>
      <c r="EFT81" s="10"/>
      <c r="EFU81" s="10"/>
      <c r="EFV81" s="10"/>
      <c r="EFW81" s="10"/>
      <c r="EFX81" s="10"/>
      <c r="EFY81" s="10"/>
      <c r="EFZ81" s="10"/>
      <c r="EGA81" s="10"/>
      <c r="EGB81" s="10"/>
      <c r="EGC81" s="10"/>
      <c r="EGD81" s="10"/>
      <c r="EGE81" s="10"/>
      <c r="EGF81" s="10"/>
      <c r="EGG81" s="10"/>
      <c r="EGH81" s="10"/>
      <c r="EGI81" s="10"/>
      <c r="EGJ81" s="10"/>
      <c r="EGK81" s="10"/>
      <c r="EGL81" s="10"/>
      <c r="EGM81" s="10"/>
      <c r="EGN81" s="10"/>
      <c r="EGO81" s="10"/>
      <c r="EGP81" s="10"/>
      <c r="EGQ81" s="10"/>
      <c r="EGR81" s="10"/>
      <c r="EGS81" s="10"/>
      <c r="EGT81" s="10"/>
      <c r="EGU81" s="10"/>
      <c r="EGV81" s="10"/>
      <c r="EGW81" s="10"/>
      <c r="EGX81" s="10"/>
      <c r="EGY81" s="10"/>
      <c r="EGZ81" s="10"/>
      <c r="EHA81" s="10"/>
      <c r="EHB81" s="10"/>
      <c r="EHC81" s="10"/>
      <c r="EHD81" s="10"/>
      <c r="EHE81" s="10"/>
      <c r="EHF81" s="10"/>
      <c r="EHG81" s="10"/>
      <c r="EHH81" s="10"/>
      <c r="EHI81" s="10"/>
      <c r="EHJ81" s="10"/>
      <c r="EHK81" s="10"/>
      <c r="EHL81" s="10"/>
      <c r="EHM81" s="10"/>
      <c r="EHN81" s="10"/>
      <c r="EHO81" s="10"/>
      <c r="EHP81" s="10"/>
      <c r="EHQ81" s="10"/>
      <c r="EHR81" s="10"/>
      <c r="EHS81" s="10"/>
      <c r="EHT81" s="10"/>
      <c r="EHU81" s="10"/>
      <c r="EHV81" s="10"/>
      <c r="EHW81" s="10"/>
      <c r="EHX81" s="10"/>
      <c r="EHY81" s="10"/>
      <c r="EHZ81" s="10"/>
      <c r="EIA81" s="10"/>
      <c r="EIB81" s="10"/>
      <c r="EIC81" s="10"/>
      <c r="EID81" s="10"/>
      <c r="EIE81" s="10"/>
      <c r="EIF81" s="10"/>
      <c r="EIG81" s="10"/>
      <c r="EIH81" s="10"/>
      <c r="EII81" s="10"/>
      <c r="EIJ81" s="10"/>
      <c r="EIK81" s="10"/>
      <c r="EIL81" s="10"/>
      <c r="EIM81" s="10"/>
      <c r="EIN81" s="10"/>
      <c r="EIO81" s="10"/>
      <c r="EIP81" s="10"/>
      <c r="EIQ81" s="10"/>
      <c r="EIR81" s="10"/>
      <c r="EIS81" s="10"/>
      <c r="EIT81" s="10"/>
      <c r="EIU81" s="10"/>
      <c r="EIV81" s="10"/>
      <c r="EIW81" s="10"/>
      <c r="EIX81" s="10"/>
      <c r="EIY81" s="10"/>
      <c r="EIZ81" s="10"/>
      <c r="EJA81" s="10"/>
      <c r="EJB81" s="10"/>
      <c r="EJC81" s="10"/>
      <c r="EJD81" s="10"/>
      <c r="EJE81" s="10"/>
      <c r="EJF81" s="10"/>
      <c r="EJG81" s="10"/>
      <c r="EJH81" s="10"/>
      <c r="EJI81" s="10"/>
      <c r="EJJ81" s="10"/>
      <c r="EJK81" s="10"/>
      <c r="EJL81" s="10"/>
      <c r="EJM81" s="10"/>
      <c r="EJN81" s="10"/>
      <c r="EJO81" s="10"/>
      <c r="EJP81" s="10"/>
      <c r="EJQ81" s="10"/>
      <c r="EJR81" s="10"/>
      <c r="EJS81" s="10"/>
      <c r="EJT81" s="10"/>
      <c r="EJU81" s="10"/>
      <c r="EJV81" s="10"/>
      <c r="EJW81" s="10"/>
      <c r="EJX81" s="10"/>
      <c r="EJY81" s="10"/>
      <c r="EJZ81" s="10"/>
      <c r="EKA81" s="10"/>
      <c r="EKB81" s="10"/>
      <c r="EKC81" s="10"/>
      <c r="EKD81" s="10"/>
      <c r="EKE81" s="10"/>
      <c r="EKF81" s="10"/>
      <c r="EKG81" s="10"/>
      <c r="EKH81" s="10"/>
      <c r="EKI81" s="10"/>
      <c r="EKJ81" s="10"/>
      <c r="EKK81" s="10"/>
      <c r="EKL81" s="10"/>
      <c r="EKM81" s="10"/>
      <c r="EKN81" s="10"/>
      <c r="EKO81" s="10"/>
      <c r="EKP81" s="10"/>
      <c r="EKQ81" s="10"/>
      <c r="EKR81" s="10"/>
      <c r="EKS81" s="10"/>
      <c r="EKT81" s="10"/>
      <c r="EKU81" s="10"/>
      <c r="EKV81" s="10"/>
      <c r="EKW81" s="10"/>
      <c r="EKX81" s="10"/>
      <c r="EKY81" s="10"/>
      <c r="EKZ81" s="10"/>
      <c r="ELA81" s="10"/>
      <c r="ELB81" s="10"/>
      <c r="ELC81" s="10"/>
      <c r="ELD81" s="10"/>
      <c r="ELE81" s="10"/>
      <c r="ELF81" s="10"/>
      <c r="ELG81" s="10"/>
      <c r="ELH81" s="10"/>
      <c r="ELI81" s="10"/>
      <c r="ELJ81" s="10"/>
      <c r="ELK81" s="10"/>
      <c r="ELL81" s="10"/>
      <c r="ELM81" s="10"/>
      <c r="ELN81" s="10"/>
      <c r="ELO81" s="10"/>
      <c r="ELP81" s="10"/>
      <c r="ELQ81" s="10"/>
      <c r="ELR81" s="10"/>
      <c r="ELS81" s="10"/>
      <c r="ELT81" s="10"/>
      <c r="ELU81" s="10"/>
      <c r="ELV81" s="10"/>
      <c r="ELW81" s="10"/>
      <c r="ELX81" s="10"/>
      <c r="ELY81" s="10"/>
      <c r="ELZ81" s="10"/>
      <c r="EMA81" s="10"/>
      <c r="EMB81" s="10"/>
      <c r="EMC81" s="10"/>
      <c r="EMD81" s="10"/>
      <c r="EME81" s="10"/>
      <c r="EMF81" s="10"/>
      <c r="EMG81" s="10"/>
      <c r="EMH81" s="10"/>
      <c r="EMI81" s="10"/>
      <c r="EMJ81" s="10"/>
      <c r="EMK81" s="10"/>
      <c r="EML81" s="10"/>
      <c r="EMM81" s="10"/>
      <c r="EMN81" s="10"/>
      <c r="EMO81" s="10"/>
      <c r="EMP81" s="10"/>
      <c r="EMQ81" s="10"/>
      <c r="EMR81" s="10"/>
      <c r="EMS81" s="10"/>
      <c r="EMT81" s="10"/>
      <c r="EMU81" s="10"/>
      <c r="EMV81" s="10"/>
      <c r="EMW81" s="10"/>
      <c r="EMX81" s="10"/>
      <c r="EMY81" s="10"/>
      <c r="EMZ81" s="10"/>
      <c r="ENA81" s="10"/>
      <c r="ENB81" s="10"/>
      <c r="ENC81" s="10"/>
      <c r="END81" s="10"/>
      <c r="ENE81" s="10"/>
      <c r="ENF81" s="10"/>
      <c r="ENG81" s="10"/>
      <c r="ENH81" s="10"/>
      <c r="ENI81" s="10"/>
      <c r="ENJ81" s="10"/>
      <c r="ENK81" s="10"/>
      <c r="ENL81" s="10"/>
      <c r="ENM81" s="10"/>
      <c r="ENN81" s="10"/>
      <c r="ENO81" s="10"/>
      <c r="ENP81" s="10"/>
      <c r="ENQ81" s="10"/>
      <c r="ENR81" s="10"/>
      <c r="ENS81" s="10"/>
      <c r="ENT81" s="10"/>
      <c r="ENU81" s="10"/>
      <c r="ENV81" s="10"/>
      <c r="ENW81" s="10"/>
      <c r="ENX81" s="10"/>
      <c r="ENY81" s="10"/>
      <c r="ENZ81" s="10"/>
      <c r="EOA81" s="10"/>
      <c r="EOB81" s="10"/>
      <c r="EOC81" s="10"/>
      <c r="EOD81" s="10"/>
      <c r="EOE81" s="10"/>
      <c r="EOF81" s="10"/>
      <c r="EOG81" s="10"/>
      <c r="EOH81" s="10"/>
      <c r="EOI81" s="10"/>
      <c r="EOJ81" s="10"/>
      <c r="EOK81" s="10"/>
      <c r="EOL81" s="10"/>
      <c r="EOM81" s="10"/>
      <c r="EON81" s="10"/>
      <c r="EOO81" s="10"/>
      <c r="EOP81" s="10"/>
      <c r="EOQ81" s="10"/>
      <c r="EOR81" s="10"/>
      <c r="EOS81" s="10"/>
      <c r="EOT81" s="10"/>
      <c r="EOU81" s="10"/>
      <c r="EOV81" s="10"/>
      <c r="EOW81" s="10"/>
      <c r="EOX81" s="10"/>
      <c r="EOY81" s="10"/>
      <c r="EOZ81" s="10"/>
      <c r="EPA81" s="10"/>
      <c r="EPB81" s="10"/>
      <c r="EPC81" s="10"/>
      <c r="EPD81" s="10"/>
      <c r="EPE81" s="10"/>
      <c r="EPF81" s="10"/>
      <c r="EPG81" s="10"/>
      <c r="EPH81" s="10"/>
      <c r="EPI81" s="10"/>
      <c r="EPJ81" s="10"/>
      <c r="EPK81" s="10"/>
      <c r="EPL81" s="10"/>
      <c r="EPM81" s="10"/>
      <c r="EPN81" s="10"/>
      <c r="EPO81" s="10"/>
      <c r="EPP81" s="10"/>
      <c r="EPQ81" s="10"/>
      <c r="EPR81" s="10"/>
      <c r="EPS81" s="10"/>
      <c r="EPT81" s="10"/>
      <c r="EPU81" s="10"/>
      <c r="EPV81" s="10"/>
      <c r="EPW81" s="10"/>
      <c r="EPX81" s="10"/>
      <c r="EPY81" s="10"/>
      <c r="EPZ81" s="10"/>
      <c r="EQA81" s="10"/>
      <c r="EQB81" s="10"/>
      <c r="EQC81" s="10"/>
      <c r="EQD81" s="10"/>
      <c r="EQE81" s="10"/>
      <c r="EQF81" s="10"/>
      <c r="EQG81" s="10"/>
      <c r="EQH81" s="10"/>
      <c r="EQI81" s="10"/>
      <c r="EQJ81" s="10"/>
      <c r="EQK81" s="10"/>
      <c r="EQL81" s="10"/>
      <c r="EQM81" s="10"/>
      <c r="EQN81" s="10"/>
      <c r="EQO81" s="10"/>
      <c r="EQP81" s="10"/>
      <c r="EQQ81" s="10"/>
      <c r="EQR81" s="10"/>
      <c r="EQS81" s="10"/>
      <c r="EQT81" s="10"/>
      <c r="EQU81" s="10"/>
      <c r="EQV81" s="10"/>
      <c r="EQW81" s="10"/>
      <c r="EQX81" s="10"/>
      <c r="EQY81" s="10"/>
      <c r="EQZ81" s="10"/>
      <c r="ERA81" s="10"/>
      <c r="ERB81" s="10"/>
      <c r="ERC81" s="10"/>
      <c r="ERD81" s="10"/>
      <c r="ERE81" s="10"/>
      <c r="ERF81" s="10"/>
      <c r="ERG81" s="10"/>
      <c r="ERH81" s="10"/>
      <c r="ERI81" s="10"/>
      <c r="ERJ81" s="10"/>
      <c r="ERK81" s="10"/>
      <c r="ERL81" s="10"/>
      <c r="ERM81" s="10"/>
      <c r="ERN81" s="10"/>
      <c r="ERO81" s="10"/>
      <c r="ERP81" s="10"/>
      <c r="ERQ81" s="10"/>
      <c r="ERR81" s="10"/>
      <c r="ERS81" s="10"/>
      <c r="ERT81" s="10"/>
      <c r="ERU81" s="10"/>
      <c r="ERV81" s="10"/>
      <c r="ERW81" s="10"/>
      <c r="ERX81" s="10"/>
      <c r="ERY81" s="10"/>
      <c r="ERZ81" s="10"/>
      <c r="ESA81" s="10"/>
      <c r="ESB81" s="10"/>
      <c r="ESC81" s="10"/>
      <c r="ESD81" s="10"/>
      <c r="ESE81" s="10"/>
      <c r="ESF81" s="10"/>
      <c r="ESG81" s="10"/>
      <c r="ESH81" s="10"/>
      <c r="ESI81" s="10"/>
      <c r="ESJ81" s="10"/>
      <c r="ESK81" s="10"/>
      <c r="ESL81" s="10"/>
      <c r="ESM81" s="10"/>
      <c r="ESN81" s="10"/>
      <c r="ESO81" s="10"/>
      <c r="ESP81" s="10"/>
      <c r="ESQ81" s="10"/>
      <c r="ESR81" s="10"/>
      <c r="ESS81" s="10"/>
      <c r="EST81" s="10"/>
      <c r="ESU81" s="10"/>
      <c r="ESV81" s="10"/>
      <c r="ESW81" s="10"/>
      <c r="ESX81" s="10"/>
      <c r="ESY81" s="10"/>
      <c r="ESZ81" s="10"/>
      <c r="ETA81" s="10"/>
      <c r="ETB81" s="10"/>
      <c r="ETC81" s="10"/>
      <c r="ETD81" s="10"/>
      <c r="ETE81" s="10"/>
      <c r="ETF81" s="10"/>
      <c r="ETG81" s="10"/>
      <c r="ETH81" s="10"/>
      <c r="ETI81" s="10"/>
      <c r="ETJ81" s="10"/>
      <c r="ETK81" s="10"/>
      <c r="ETL81" s="10"/>
      <c r="ETM81" s="10"/>
      <c r="ETN81" s="10"/>
      <c r="ETO81" s="10"/>
      <c r="ETP81" s="10"/>
      <c r="ETQ81" s="10"/>
      <c r="ETR81" s="10"/>
      <c r="ETS81" s="10"/>
      <c r="ETT81" s="10"/>
      <c r="ETU81" s="10"/>
      <c r="ETV81" s="10"/>
      <c r="ETW81" s="10"/>
      <c r="ETX81" s="10"/>
      <c r="ETY81" s="10"/>
      <c r="ETZ81" s="10"/>
      <c r="EUA81" s="10"/>
      <c r="EUB81" s="10"/>
      <c r="EUC81" s="10"/>
      <c r="EUD81" s="10"/>
      <c r="EUE81" s="10"/>
      <c r="EUF81" s="10"/>
      <c r="EUG81" s="10"/>
      <c r="EUH81" s="10"/>
      <c r="EUI81" s="10"/>
      <c r="EUJ81" s="10"/>
      <c r="EUK81" s="10"/>
      <c r="EUL81" s="10"/>
      <c r="EUM81" s="10"/>
      <c r="EUN81" s="10"/>
      <c r="EUO81" s="10"/>
      <c r="EUP81" s="10"/>
      <c r="EUQ81" s="10"/>
      <c r="EUR81" s="10"/>
      <c r="EUS81" s="10"/>
      <c r="EUT81" s="10"/>
      <c r="EUU81" s="10"/>
      <c r="EUV81" s="10"/>
      <c r="EUW81" s="10"/>
      <c r="EUX81" s="10"/>
      <c r="EUY81" s="10"/>
      <c r="EUZ81" s="10"/>
      <c r="EVA81" s="10"/>
      <c r="EVB81" s="10"/>
      <c r="EVC81" s="10"/>
      <c r="EVD81" s="10"/>
      <c r="EVE81" s="10"/>
      <c r="EVF81" s="10"/>
      <c r="EVG81" s="10"/>
      <c r="EVH81" s="10"/>
      <c r="EVI81" s="10"/>
      <c r="EVJ81" s="10"/>
      <c r="EVK81" s="10"/>
      <c r="EVL81" s="10"/>
      <c r="EVM81" s="10"/>
      <c r="EVN81" s="10"/>
      <c r="EVO81" s="10"/>
      <c r="EVP81" s="10"/>
      <c r="EVQ81" s="10"/>
      <c r="EVR81" s="10"/>
      <c r="EVS81" s="10"/>
      <c r="EVT81" s="10"/>
      <c r="EVU81" s="10"/>
      <c r="EVV81" s="10"/>
      <c r="EVW81" s="10"/>
      <c r="EVX81" s="10"/>
      <c r="EVY81" s="10"/>
      <c r="EVZ81" s="10"/>
      <c r="EWA81" s="10"/>
      <c r="EWB81" s="10"/>
      <c r="EWC81" s="10"/>
      <c r="EWD81" s="10"/>
      <c r="EWE81" s="10"/>
      <c r="EWF81" s="10"/>
      <c r="EWG81" s="10"/>
      <c r="EWH81" s="10"/>
      <c r="EWI81" s="10"/>
      <c r="EWJ81" s="10"/>
      <c r="EWK81" s="10"/>
      <c r="EWL81" s="10"/>
      <c r="EWM81" s="10"/>
      <c r="EWN81" s="10"/>
      <c r="EWO81" s="10"/>
      <c r="EWP81" s="10"/>
      <c r="EWQ81" s="10"/>
      <c r="EWR81" s="10"/>
      <c r="EWS81" s="10"/>
      <c r="EWT81" s="10"/>
      <c r="EWU81" s="10"/>
      <c r="EWV81" s="10"/>
      <c r="EWW81" s="10"/>
      <c r="EWX81" s="10"/>
      <c r="EWY81" s="10"/>
      <c r="EWZ81" s="10"/>
      <c r="EXA81" s="10"/>
      <c r="EXB81" s="10"/>
      <c r="EXC81" s="10"/>
      <c r="EXD81" s="10"/>
      <c r="EXE81" s="10"/>
      <c r="EXF81" s="10"/>
      <c r="EXG81" s="10"/>
      <c r="EXH81" s="10"/>
      <c r="EXI81" s="10"/>
      <c r="EXJ81" s="10"/>
      <c r="EXK81" s="10"/>
      <c r="EXL81" s="10"/>
      <c r="EXM81" s="10"/>
      <c r="EXN81" s="10"/>
      <c r="EXO81" s="10"/>
      <c r="EXP81" s="10"/>
      <c r="EXQ81" s="10"/>
      <c r="EXR81" s="10"/>
      <c r="EXS81" s="10"/>
      <c r="EXT81" s="10"/>
      <c r="EXU81" s="10"/>
      <c r="EXV81" s="10"/>
      <c r="EXW81" s="10"/>
      <c r="EXX81" s="10"/>
      <c r="EXY81" s="10"/>
      <c r="EXZ81" s="10"/>
      <c r="EYA81" s="10"/>
      <c r="EYB81" s="10"/>
      <c r="EYC81" s="10"/>
      <c r="EYD81" s="10"/>
      <c r="EYE81" s="10"/>
      <c r="EYF81" s="10"/>
      <c r="EYG81" s="10"/>
      <c r="EYH81" s="10"/>
      <c r="EYI81" s="10"/>
      <c r="EYJ81" s="10"/>
      <c r="EYK81" s="10"/>
      <c r="EYL81" s="10"/>
      <c r="EYM81" s="10"/>
      <c r="EYN81" s="10"/>
      <c r="EYO81" s="10"/>
      <c r="EYP81" s="10"/>
      <c r="EYQ81" s="10"/>
      <c r="EYR81" s="10"/>
      <c r="EYS81" s="10"/>
      <c r="EYT81" s="10"/>
      <c r="EYU81" s="10"/>
      <c r="EYV81" s="10"/>
      <c r="EYW81" s="10"/>
      <c r="EYX81" s="10"/>
      <c r="EYY81" s="10"/>
      <c r="EYZ81" s="10"/>
      <c r="EZA81" s="10"/>
      <c r="EZB81" s="10"/>
      <c r="EZC81" s="10"/>
      <c r="EZD81" s="10"/>
      <c r="EZE81" s="10"/>
      <c r="EZF81" s="10"/>
      <c r="EZG81" s="10"/>
      <c r="EZH81" s="10"/>
      <c r="EZI81" s="10"/>
      <c r="EZJ81" s="10"/>
      <c r="EZK81" s="10"/>
      <c r="EZL81" s="10"/>
      <c r="EZM81" s="10"/>
      <c r="EZN81" s="10"/>
      <c r="EZO81" s="10"/>
      <c r="EZP81" s="10"/>
      <c r="EZQ81" s="10"/>
      <c r="EZR81" s="10"/>
      <c r="EZS81" s="10"/>
      <c r="EZT81" s="10"/>
      <c r="EZU81" s="10"/>
      <c r="EZV81" s="10"/>
      <c r="EZW81" s="10"/>
      <c r="EZX81" s="10"/>
      <c r="EZY81" s="10"/>
      <c r="EZZ81" s="10"/>
      <c r="FAA81" s="10"/>
      <c r="FAB81" s="10"/>
      <c r="FAC81" s="10"/>
      <c r="FAD81" s="10"/>
      <c r="FAE81" s="10"/>
      <c r="FAF81" s="10"/>
      <c r="FAG81" s="10"/>
      <c r="FAH81" s="10"/>
      <c r="FAI81" s="10"/>
      <c r="FAJ81" s="10"/>
      <c r="FAK81" s="10"/>
      <c r="FAL81" s="10"/>
      <c r="FAM81" s="10"/>
      <c r="FAN81" s="10"/>
      <c r="FAO81" s="10"/>
      <c r="FAP81" s="10"/>
      <c r="FAQ81" s="10"/>
      <c r="FAR81" s="10"/>
      <c r="FAS81" s="10"/>
      <c r="FAT81" s="10"/>
      <c r="FAU81" s="10"/>
      <c r="FAV81" s="10"/>
      <c r="FAW81" s="10"/>
      <c r="FAX81" s="10"/>
      <c r="FAY81" s="10"/>
      <c r="FAZ81" s="10"/>
      <c r="FBA81" s="10"/>
      <c r="FBB81" s="10"/>
      <c r="FBC81" s="10"/>
      <c r="FBD81" s="10"/>
      <c r="FBE81" s="10"/>
      <c r="FBF81" s="10"/>
      <c r="FBG81" s="10"/>
      <c r="FBH81" s="10"/>
      <c r="FBI81" s="10"/>
      <c r="FBJ81" s="10"/>
      <c r="FBK81" s="10"/>
      <c r="FBL81" s="10"/>
      <c r="FBM81" s="10"/>
      <c r="FBN81" s="10"/>
      <c r="FBO81" s="10"/>
      <c r="FBP81" s="10"/>
      <c r="FBQ81" s="10"/>
      <c r="FBR81" s="10"/>
      <c r="FBS81" s="10"/>
      <c r="FBT81" s="10"/>
      <c r="FBU81" s="10"/>
      <c r="FBV81" s="10"/>
      <c r="FBW81" s="10"/>
      <c r="FBX81" s="10"/>
      <c r="FBY81" s="10"/>
      <c r="FBZ81" s="10"/>
      <c r="FCA81" s="10"/>
      <c r="FCB81" s="10"/>
      <c r="FCC81" s="10"/>
      <c r="FCD81" s="10"/>
      <c r="FCE81" s="10"/>
      <c r="FCF81" s="10"/>
      <c r="FCG81" s="10"/>
      <c r="FCH81" s="10"/>
      <c r="FCI81" s="10"/>
      <c r="FCJ81" s="10"/>
      <c r="FCK81" s="10"/>
      <c r="FCL81" s="10"/>
      <c r="FCM81" s="10"/>
      <c r="FCN81" s="10"/>
      <c r="FCO81" s="10"/>
      <c r="FCP81" s="10"/>
      <c r="FCQ81" s="10"/>
      <c r="FCR81" s="10"/>
      <c r="FCS81" s="10"/>
      <c r="FCT81" s="10"/>
      <c r="FCU81" s="10"/>
      <c r="FCV81" s="10"/>
      <c r="FCW81" s="10"/>
      <c r="FCX81" s="10"/>
      <c r="FCY81" s="10"/>
      <c r="FCZ81" s="10"/>
      <c r="FDA81" s="10"/>
      <c r="FDB81" s="10"/>
      <c r="FDC81" s="10"/>
      <c r="FDD81" s="10"/>
      <c r="FDE81" s="10"/>
      <c r="FDF81" s="10"/>
      <c r="FDG81" s="10"/>
      <c r="FDH81" s="10"/>
      <c r="FDI81" s="10"/>
      <c r="FDJ81" s="10"/>
      <c r="FDK81" s="10"/>
      <c r="FDL81" s="10"/>
      <c r="FDM81" s="10"/>
      <c r="FDN81" s="10"/>
      <c r="FDO81" s="10"/>
      <c r="FDP81" s="10"/>
      <c r="FDQ81" s="10"/>
      <c r="FDR81" s="10"/>
      <c r="FDS81" s="10"/>
      <c r="FDT81" s="10"/>
      <c r="FDU81" s="10"/>
      <c r="FDV81" s="10"/>
      <c r="FDW81" s="10"/>
      <c r="FDX81" s="10"/>
      <c r="FDY81" s="10"/>
      <c r="FDZ81" s="10"/>
      <c r="FEA81" s="10"/>
      <c r="FEB81" s="10"/>
      <c r="FEC81" s="10"/>
      <c r="FED81" s="10"/>
      <c r="FEE81" s="10"/>
      <c r="FEF81" s="10"/>
      <c r="FEG81" s="10"/>
      <c r="FEH81" s="10"/>
      <c r="FEI81" s="10"/>
      <c r="FEJ81" s="10"/>
      <c r="FEK81" s="10"/>
      <c r="FEL81" s="10"/>
      <c r="FEM81" s="10"/>
      <c r="FEN81" s="10"/>
      <c r="FEO81" s="10"/>
      <c r="FEP81" s="10"/>
      <c r="FEQ81" s="10"/>
      <c r="FER81" s="10"/>
      <c r="FES81" s="10"/>
      <c r="FET81" s="10"/>
      <c r="FEU81" s="10"/>
      <c r="FEV81" s="10"/>
      <c r="FEW81" s="10"/>
      <c r="FEX81" s="10"/>
      <c r="FEY81" s="10"/>
      <c r="FEZ81" s="10"/>
      <c r="FFA81" s="10"/>
      <c r="FFB81" s="10"/>
      <c r="FFC81" s="10"/>
      <c r="FFD81" s="10"/>
      <c r="FFE81" s="10"/>
      <c r="FFF81" s="10"/>
      <c r="FFG81" s="10"/>
      <c r="FFH81" s="10"/>
      <c r="FFI81" s="10"/>
      <c r="FFJ81" s="10"/>
      <c r="FFK81" s="10"/>
      <c r="FFL81" s="10"/>
      <c r="FFM81" s="10"/>
      <c r="FFN81" s="10"/>
      <c r="FFO81" s="10"/>
      <c r="FFP81" s="10"/>
      <c r="FFQ81" s="10"/>
      <c r="FFR81" s="10"/>
      <c r="FFS81" s="10"/>
      <c r="FFT81" s="10"/>
      <c r="FFU81" s="10"/>
      <c r="FFV81" s="10"/>
      <c r="FFW81" s="10"/>
      <c r="FFX81" s="10"/>
      <c r="FFY81" s="10"/>
      <c r="FFZ81" s="10"/>
      <c r="FGA81" s="10"/>
      <c r="FGB81" s="10"/>
      <c r="FGC81" s="10"/>
      <c r="FGD81" s="10"/>
      <c r="FGE81" s="10"/>
      <c r="FGF81" s="10"/>
      <c r="FGG81" s="10"/>
      <c r="FGH81" s="10"/>
      <c r="FGI81" s="10"/>
      <c r="FGJ81" s="10"/>
      <c r="FGK81" s="10"/>
      <c r="FGL81" s="10"/>
      <c r="FGM81" s="10"/>
      <c r="FGN81" s="10"/>
      <c r="FGO81" s="10"/>
      <c r="FGP81" s="10"/>
      <c r="FGQ81" s="10"/>
      <c r="FGR81" s="10"/>
      <c r="FGS81" s="10"/>
      <c r="FGT81" s="10"/>
      <c r="FGU81" s="10"/>
      <c r="FGV81" s="10"/>
      <c r="FGW81" s="10"/>
      <c r="FGX81" s="10"/>
      <c r="FGY81" s="10"/>
      <c r="FGZ81" s="10"/>
      <c r="FHA81" s="10"/>
      <c r="FHB81" s="10"/>
      <c r="FHC81" s="10"/>
      <c r="FHD81" s="10"/>
      <c r="FHE81" s="10"/>
      <c r="FHF81" s="10"/>
      <c r="FHG81" s="10"/>
      <c r="FHH81" s="10"/>
      <c r="FHI81" s="10"/>
      <c r="FHJ81" s="10"/>
      <c r="FHK81" s="10"/>
      <c r="FHL81" s="10"/>
      <c r="FHM81" s="10"/>
      <c r="FHN81" s="10"/>
      <c r="FHO81" s="10"/>
      <c r="FHP81" s="10"/>
      <c r="FHQ81" s="10"/>
      <c r="FHR81" s="10"/>
      <c r="FHS81" s="10"/>
      <c r="FHT81" s="10"/>
      <c r="FHU81" s="10"/>
      <c r="FHV81" s="10"/>
      <c r="FHW81" s="10"/>
      <c r="FHX81" s="10"/>
      <c r="FHY81" s="10"/>
      <c r="FHZ81" s="10"/>
      <c r="FIA81" s="10"/>
      <c r="FIB81" s="10"/>
      <c r="FIC81" s="10"/>
      <c r="FID81" s="10"/>
      <c r="FIE81" s="10"/>
      <c r="FIF81" s="10"/>
      <c r="FIG81" s="10"/>
      <c r="FIH81" s="10"/>
      <c r="FII81" s="10"/>
      <c r="FIJ81" s="10"/>
      <c r="FIK81" s="10"/>
      <c r="FIL81" s="10"/>
      <c r="FIM81" s="10"/>
      <c r="FIN81" s="10"/>
      <c r="FIO81" s="10"/>
      <c r="FIP81" s="10"/>
      <c r="FIQ81" s="10"/>
      <c r="FIR81" s="10"/>
      <c r="FIS81" s="10"/>
      <c r="FIT81" s="10"/>
      <c r="FIU81" s="10"/>
      <c r="FIV81" s="10"/>
      <c r="FIW81" s="10"/>
      <c r="FIX81" s="10"/>
      <c r="FIY81" s="10"/>
      <c r="FIZ81" s="10"/>
      <c r="FJA81" s="10"/>
      <c r="FJB81" s="10"/>
      <c r="FJC81" s="10"/>
      <c r="FJD81" s="10"/>
      <c r="FJE81" s="10"/>
      <c r="FJF81" s="10"/>
      <c r="FJG81" s="10"/>
      <c r="FJH81" s="10"/>
      <c r="FJI81" s="10"/>
      <c r="FJJ81" s="10"/>
      <c r="FJK81" s="10"/>
      <c r="FJL81" s="10"/>
      <c r="FJM81" s="10"/>
      <c r="FJN81" s="10"/>
      <c r="FJO81" s="10"/>
      <c r="FJP81" s="10"/>
      <c r="FJQ81" s="10"/>
      <c r="FJR81" s="10"/>
      <c r="FJS81" s="10"/>
      <c r="FJT81" s="10"/>
      <c r="FJU81" s="10"/>
      <c r="FJV81" s="10"/>
      <c r="FJW81" s="10"/>
      <c r="FJX81" s="10"/>
      <c r="FJY81" s="10"/>
      <c r="FJZ81" s="10"/>
      <c r="FKA81" s="10"/>
      <c r="FKB81" s="10"/>
      <c r="FKC81" s="10"/>
      <c r="FKD81" s="10"/>
      <c r="FKE81" s="10"/>
      <c r="FKF81" s="10"/>
      <c r="FKG81" s="10"/>
      <c r="FKH81" s="10"/>
      <c r="FKI81" s="10"/>
      <c r="FKJ81" s="10"/>
      <c r="FKK81" s="10"/>
      <c r="FKL81" s="10"/>
      <c r="FKM81" s="10"/>
      <c r="FKN81" s="10"/>
      <c r="FKO81" s="10"/>
      <c r="FKP81" s="10"/>
      <c r="FKQ81" s="10"/>
      <c r="FKR81" s="10"/>
      <c r="FKS81" s="10"/>
      <c r="FKT81" s="10"/>
      <c r="FKU81" s="10"/>
      <c r="FKV81" s="10"/>
      <c r="FKW81" s="10"/>
      <c r="FKX81" s="10"/>
      <c r="FKY81" s="10"/>
      <c r="FKZ81" s="10"/>
      <c r="FLA81" s="10"/>
      <c r="FLB81" s="10"/>
      <c r="FLC81" s="10"/>
      <c r="FLD81" s="10"/>
      <c r="FLE81" s="10"/>
      <c r="FLF81" s="10"/>
      <c r="FLG81" s="10"/>
      <c r="FLH81" s="10"/>
      <c r="FLI81" s="10"/>
      <c r="FLJ81" s="10"/>
      <c r="FLK81" s="10"/>
      <c r="FLL81" s="10"/>
      <c r="FLM81" s="10"/>
      <c r="FLN81" s="10"/>
      <c r="FLO81" s="10"/>
      <c r="FLP81" s="10"/>
      <c r="FLQ81" s="10"/>
      <c r="FLR81" s="10"/>
      <c r="FLS81" s="10"/>
      <c r="FLT81" s="10"/>
      <c r="FLU81" s="10"/>
      <c r="FLV81" s="10"/>
      <c r="FLW81" s="10"/>
      <c r="FLX81" s="10"/>
      <c r="FLY81" s="10"/>
      <c r="FLZ81" s="10"/>
      <c r="FMA81" s="10"/>
      <c r="FMB81" s="10"/>
      <c r="FMC81" s="10"/>
      <c r="FMD81" s="10"/>
      <c r="FME81" s="10"/>
      <c r="FMF81" s="10"/>
      <c r="FMG81" s="10"/>
      <c r="FMH81" s="10"/>
      <c r="FMI81" s="10"/>
      <c r="FMJ81" s="10"/>
      <c r="FMK81" s="10"/>
      <c r="FML81" s="10"/>
      <c r="FMM81" s="10"/>
      <c r="FMN81" s="10"/>
      <c r="FMO81" s="10"/>
      <c r="FMP81" s="10"/>
      <c r="FMQ81" s="10"/>
      <c r="FMR81" s="10"/>
      <c r="FMS81" s="10"/>
      <c r="FMT81" s="10"/>
      <c r="FMU81" s="10"/>
      <c r="FMV81" s="10"/>
      <c r="FMW81" s="10"/>
      <c r="FMX81" s="10"/>
      <c r="FMY81" s="10"/>
      <c r="FMZ81" s="10"/>
      <c r="FNA81" s="10"/>
      <c r="FNB81" s="10"/>
      <c r="FNC81" s="10"/>
      <c r="FND81" s="10"/>
      <c r="FNE81" s="10"/>
      <c r="FNF81" s="10"/>
      <c r="FNG81" s="10"/>
      <c r="FNH81" s="10"/>
      <c r="FNI81" s="10"/>
      <c r="FNJ81" s="10"/>
      <c r="FNK81" s="10"/>
      <c r="FNL81" s="10"/>
      <c r="FNM81" s="10"/>
      <c r="FNN81" s="10"/>
      <c r="FNO81" s="10"/>
      <c r="FNP81" s="10"/>
      <c r="FNQ81" s="10"/>
      <c r="FNR81" s="10"/>
      <c r="FNS81" s="10"/>
      <c r="FNT81" s="10"/>
      <c r="FNU81" s="10"/>
      <c r="FNV81" s="10"/>
      <c r="FNW81" s="10"/>
      <c r="FNX81" s="10"/>
      <c r="FNY81" s="10"/>
      <c r="FNZ81" s="10"/>
      <c r="FOA81" s="10"/>
      <c r="FOB81" s="10"/>
      <c r="FOC81" s="10"/>
      <c r="FOD81" s="10"/>
      <c r="FOE81" s="10"/>
      <c r="FOF81" s="10"/>
      <c r="FOG81" s="10"/>
      <c r="FOH81" s="10"/>
      <c r="FOI81" s="10"/>
      <c r="FOJ81" s="10"/>
      <c r="FOK81" s="10"/>
      <c r="FOL81" s="10"/>
      <c r="FOM81" s="10"/>
      <c r="FON81" s="10"/>
      <c r="FOO81" s="10"/>
      <c r="FOP81" s="10"/>
      <c r="FOQ81" s="10"/>
      <c r="FOR81" s="10"/>
      <c r="FOS81" s="10"/>
      <c r="FOT81" s="10"/>
      <c r="FOU81" s="10"/>
      <c r="FOV81" s="10"/>
      <c r="FOW81" s="10"/>
      <c r="FOX81" s="10"/>
      <c r="FOY81" s="10"/>
      <c r="FOZ81" s="10"/>
      <c r="FPA81" s="10"/>
      <c r="FPB81" s="10"/>
      <c r="FPC81" s="10"/>
      <c r="FPD81" s="10"/>
      <c r="FPE81" s="10"/>
      <c r="FPF81" s="10"/>
      <c r="FPG81" s="10"/>
      <c r="FPH81" s="10"/>
      <c r="FPI81" s="10"/>
      <c r="FPJ81" s="10"/>
      <c r="FPK81" s="10"/>
      <c r="FPL81" s="10"/>
      <c r="FPM81" s="10"/>
      <c r="FPN81" s="10"/>
      <c r="FPO81" s="10"/>
      <c r="FPP81" s="10"/>
      <c r="FPQ81" s="10"/>
      <c r="FPR81" s="10"/>
      <c r="FPS81" s="10"/>
      <c r="FPT81" s="10"/>
      <c r="FPU81" s="10"/>
      <c r="FPV81" s="10"/>
      <c r="FPW81" s="10"/>
      <c r="FPX81" s="10"/>
      <c r="FPY81" s="10"/>
      <c r="FPZ81" s="10"/>
      <c r="FQA81" s="10"/>
      <c r="FQB81" s="10"/>
      <c r="FQC81" s="10"/>
      <c r="FQD81" s="10"/>
      <c r="FQE81" s="10"/>
      <c r="FQF81" s="10"/>
      <c r="FQG81" s="10"/>
      <c r="FQH81" s="10"/>
      <c r="FQI81" s="10"/>
      <c r="FQJ81" s="10"/>
      <c r="FQK81" s="10"/>
      <c r="FQL81" s="10"/>
      <c r="FQM81" s="10"/>
      <c r="FQN81" s="10"/>
      <c r="FQO81" s="10"/>
      <c r="FQP81" s="10"/>
      <c r="FQQ81" s="10"/>
      <c r="FQR81" s="10"/>
      <c r="FQS81" s="10"/>
      <c r="FQT81" s="10"/>
      <c r="FQU81" s="10"/>
      <c r="FQV81" s="10"/>
      <c r="FQW81" s="10"/>
      <c r="FQX81" s="10"/>
      <c r="FQY81" s="10"/>
      <c r="FQZ81" s="10"/>
      <c r="FRA81" s="10"/>
      <c r="FRB81" s="10"/>
      <c r="FRC81" s="10"/>
      <c r="FRD81" s="10"/>
      <c r="FRE81" s="10"/>
      <c r="FRF81" s="10"/>
      <c r="FRG81" s="10"/>
      <c r="FRH81" s="10"/>
      <c r="FRI81" s="10"/>
      <c r="FRJ81" s="10"/>
      <c r="FRK81" s="10"/>
      <c r="FRL81" s="10"/>
      <c r="FRM81" s="10"/>
      <c r="FRN81" s="10"/>
      <c r="FRO81" s="10"/>
      <c r="FRP81" s="10"/>
      <c r="FRQ81" s="10"/>
      <c r="FRR81" s="10"/>
      <c r="FRS81" s="10"/>
      <c r="FRT81" s="10"/>
      <c r="FRU81" s="10"/>
      <c r="FRV81" s="10"/>
      <c r="FRW81" s="10"/>
      <c r="FRX81" s="10"/>
      <c r="FRY81" s="10"/>
      <c r="FRZ81" s="10"/>
      <c r="FSA81" s="10"/>
      <c r="FSB81" s="10"/>
      <c r="FSC81" s="10"/>
      <c r="FSD81" s="10"/>
      <c r="FSE81" s="10"/>
      <c r="FSF81" s="10"/>
      <c r="FSG81" s="10"/>
      <c r="FSH81" s="10"/>
      <c r="FSI81" s="10"/>
      <c r="FSJ81" s="10"/>
      <c r="FSK81" s="10"/>
      <c r="FSL81" s="10"/>
      <c r="FSM81" s="10"/>
      <c r="FSN81" s="10"/>
      <c r="FSO81" s="10"/>
      <c r="FSP81" s="10"/>
      <c r="FSQ81" s="10"/>
      <c r="FSR81" s="10"/>
      <c r="FSS81" s="10"/>
      <c r="FST81" s="10"/>
      <c r="FSU81" s="10"/>
      <c r="FSV81" s="10"/>
      <c r="FSW81" s="10"/>
      <c r="FSX81" s="10"/>
      <c r="FSY81" s="10"/>
      <c r="FSZ81" s="10"/>
      <c r="FTA81" s="10"/>
      <c r="FTB81" s="10"/>
      <c r="FTC81" s="10"/>
      <c r="FTD81" s="10"/>
      <c r="FTE81" s="10"/>
      <c r="FTF81" s="10"/>
      <c r="FTG81" s="10"/>
      <c r="FTH81" s="10"/>
      <c r="FTI81" s="10"/>
      <c r="FTJ81" s="10"/>
      <c r="FTK81" s="10"/>
      <c r="FTL81" s="10"/>
      <c r="FTM81" s="10"/>
      <c r="FTN81" s="10"/>
      <c r="FTO81" s="10"/>
      <c r="FTP81" s="10"/>
      <c r="FTQ81" s="10"/>
      <c r="FTR81" s="10"/>
      <c r="FTS81" s="10"/>
      <c r="FTT81" s="10"/>
      <c r="FTU81" s="10"/>
      <c r="FTV81" s="10"/>
      <c r="FTW81" s="10"/>
      <c r="FTX81" s="10"/>
      <c r="FTY81" s="10"/>
      <c r="FTZ81" s="10"/>
      <c r="FUA81" s="10"/>
      <c r="FUB81" s="10"/>
      <c r="FUC81" s="10"/>
      <c r="FUD81" s="10"/>
      <c r="FUE81" s="10"/>
      <c r="FUF81" s="10"/>
      <c r="FUG81" s="10"/>
      <c r="FUH81" s="10"/>
      <c r="FUI81" s="10"/>
      <c r="FUJ81" s="10"/>
      <c r="FUK81" s="10"/>
      <c r="FUL81" s="10"/>
      <c r="FUM81" s="10"/>
      <c r="FUN81" s="10"/>
      <c r="FUO81" s="10"/>
      <c r="FUP81" s="10"/>
      <c r="FUQ81" s="10"/>
      <c r="FUR81" s="10"/>
      <c r="FUS81" s="10"/>
      <c r="FUT81" s="10"/>
      <c r="FUU81" s="10"/>
      <c r="FUV81" s="10"/>
      <c r="FUW81" s="10"/>
      <c r="FUX81" s="10"/>
      <c r="FUY81" s="10"/>
      <c r="FUZ81" s="10"/>
      <c r="FVA81" s="10"/>
      <c r="FVB81" s="10"/>
      <c r="FVC81" s="10"/>
      <c r="FVD81" s="10"/>
      <c r="FVE81" s="10"/>
      <c r="FVF81" s="10"/>
      <c r="FVG81" s="10"/>
      <c r="FVH81" s="10"/>
      <c r="FVI81" s="10"/>
      <c r="FVJ81" s="10"/>
      <c r="FVK81" s="10"/>
      <c r="FVL81" s="10"/>
      <c r="FVM81" s="10"/>
      <c r="FVN81" s="10"/>
      <c r="FVO81" s="10"/>
      <c r="FVP81" s="10"/>
      <c r="FVQ81" s="10"/>
      <c r="FVR81" s="10"/>
      <c r="FVS81" s="10"/>
      <c r="FVT81" s="10"/>
      <c r="FVU81" s="10"/>
      <c r="FVV81" s="10"/>
      <c r="FVW81" s="10"/>
      <c r="FVX81" s="10"/>
      <c r="FVY81" s="10"/>
      <c r="FVZ81" s="10"/>
      <c r="FWA81" s="10"/>
      <c r="FWB81" s="10"/>
      <c r="FWC81" s="10"/>
      <c r="FWD81" s="10"/>
      <c r="FWE81" s="10"/>
      <c r="FWF81" s="10"/>
      <c r="FWG81" s="10"/>
      <c r="FWH81" s="10"/>
      <c r="FWI81" s="10"/>
      <c r="FWJ81" s="10"/>
      <c r="FWK81" s="10"/>
      <c r="FWL81" s="10"/>
      <c r="FWM81" s="10"/>
      <c r="FWN81" s="10"/>
      <c r="FWO81" s="10"/>
      <c r="FWP81" s="10"/>
      <c r="FWQ81" s="10"/>
      <c r="FWR81" s="10"/>
      <c r="FWS81" s="10"/>
      <c r="FWT81" s="10"/>
      <c r="FWU81" s="10"/>
      <c r="FWV81" s="10"/>
      <c r="FWW81" s="10"/>
      <c r="FWX81" s="10"/>
      <c r="FWY81" s="10"/>
      <c r="FWZ81" s="10"/>
      <c r="FXA81" s="10"/>
      <c r="FXB81" s="10"/>
      <c r="FXC81" s="10"/>
      <c r="FXD81" s="10"/>
      <c r="FXE81" s="10"/>
      <c r="FXF81" s="10"/>
      <c r="FXG81" s="10"/>
      <c r="FXH81" s="10"/>
      <c r="FXI81" s="10"/>
      <c r="FXJ81" s="10"/>
      <c r="FXK81" s="10"/>
      <c r="FXL81" s="10"/>
      <c r="FXM81" s="10"/>
      <c r="FXN81" s="10"/>
      <c r="FXO81" s="10"/>
      <c r="FXP81" s="10"/>
      <c r="FXQ81" s="10"/>
      <c r="FXR81" s="10"/>
      <c r="FXS81" s="10"/>
      <c r="FXT81" s="10"/>
      <c r="FXU81" s="10"/>
      <c r="FXV81" s="10"/>
      <c r="FXW81" s="10"/>
      <c r="FXX81" s="10"/>
      <c r="FXY81" s="10"/>
      <c r="FXZ81" s="10"/>
      <c r="FYA81" s="10"/>
      <c r="FYB81" s="10"/>
      <c r="FYC81" s="10"/>
      <c r="FYD81" s="10"/>
      <c r="FYE81" s="10"/>
      <c r="FYF81" s="10"/>
      <c r="FYG81" s="10"/>
      <c r="FYH81" s="10"/>
      <c r="FYI81" s="10"/>
      <c r="FYJ81" s="10"/>
      <c r="FYK81" s="10"/>
      <c r="FYL81" s="10"/>
      <c r="FYM81" s="10"/>
      <c r="FYN81" s="10"/>
      <c r="FYO81" s="10"/>
      <c r="FYP81" s="10"/>
      <c r="FYQ81" s="10"/>
      <c r="FYR81" s="10"/>
      <c r="FYS81" s="10"/>
      <c r="FYT81" s="10"/>
      <c r="FYU81" s="10"/>
      <c r="FYV81" s="10"/>
      <c r="FYW81" s="10"/>
      <c r="FYX81" s="10"/>
      <c r="FYY81" s="10"/>
      <c r="FYZ81" s="10"/>
      <c r="FZA81" s="10"/>
      <c r="FZB81" s="10"/>
      <c r="FZC81" s="10"/>
      <c r="FZD81" s="10"/>
      <c r="FZE81" s="10"/>
      <c r="FZF81" s="10"/>
      <c r="FZG81" s="10"/>
      <c r="FZH81" s="10"/>
      <c r="FZI81" s="10"/>
      <c r="FZJ81" s="10"/>
      <c r="FZK81" s="10"/>
      <c r="FZL81" s="10"/>
      <c r="FZM81" s="10"/>
      <c r="FZN81" s="10"/>
      <c r="FZO81" s="10"/>
      <c r="FZP81" s="10"/>
      <c r="FZQ81" s="10"/>
      <c r="FZR81" s="10"/>
      <c r="FZS81" s="10"/>
      <c r="FZT81" s="10"/>
      <c r="FZU81" s="10"/>
      <c r="FZV81" s="10"/>
      <c r="FZW81" s="10"/>
      <c r="FZX81" s="10"/>
      <c r="FZY81" s="10"/>
      <c r="FZZ81" s="10"/>
      <c r="GAA81" s="10"/>
      <c r="GAB81" s="10"/>
      <c r="GAC81" s="10"/>
      <c r="GAD81" s="10"/>
      <c r="GAE81" s="10"/>
      <c r="GAF81" s="10"/>
      <c r="GAG81" s="10"/>
      <c r="GAH81" s="10"/>
      <c r="GAI81" s="10"/>
      <c r="GAJ81" s="10"/>
      <c r="GAK81" s="10"/>
      <c r="GAL81" s="10"/>
      <c r="GAM81" s="10"/>
      <c r="GAN81" s="10"/>
      <c r="GAO81" s="10"/>
      <c r="GAP81" s="10"/>
      <c r="GAQ81" s="10"/>
      <c r="GAR81" s="10"/>
      <c r="GAS81" s="10"/>
      <c r="GAT81" s="10"/>
      <c r="GAU81" s="10"/>
      <c r="GAV81" s="10"/>
      <c r="GAW81" s="10"/>
      <c r="GAX81" s="10"/>
      <c r="GAY81" s="10"/>
      <c r="GAZ81" s="10"/>
      <c r="GBA81" s="10"/>
      <c r="GBB81" s="10"/>
      <c r="GBC81" s="10"/>
      <c r="GBD81" s="10"/>
      <c r="GBE81" s="10"/>
      <c r="GBF81" s="10"/>
      <c r="GBG81" s="10"/>
      <c r="GBH81" s="10"/>
      <c r="GBI81" s="10"/>
      <c r="GBJ81" s="10"/>
      <c r="GBK81" s="10"/>
      <c r="GBL81" s="10"/>
      <c r="GBM81" s="10"/>
      <c r="GBN81" s="10"/>
      <c r="GBO81" s="10"/>
      <c r="GBP81" s="10"/>
      <c r="GBQ81" s="10"/>
      <c r="GBR81" s="10"/>
      <c r="GBS81" s="10"/>
      <c r="GBT81" s="10"/>
      <c r="GBU81" s="10"/>
      <c r="GBV81" s="10"/>
      <c r="GBW81" s="10"/>
      <c r="GBX81" s="10"/>
      <c r="GBY81" s="10"/>
      <c r="GBZ81" s="10"/>
      <c r="GCA81" s="10"/>
      <c r="GCB81" s="10"/>
      <c r="GCC81" s="10"/>
      <c r="GCD81" s="10"/>
      <c r="GCE81" s="10"/>
      <c r="GCF81" s="10"/>
      <c r="GCG81" s="10"/>
      <c r="GCH81" s="10"/>
      <c r="GCI81" s="10"/>
      <c r="GCJ81" s="10"/>
      <c r="GCK81" s="10"/>
      <c r="GCL81" s="10"/>
      <c r="GCM81" s="10"/>
      <c r="GCN81" s="10"/>
      <c r="GCO81" s="10"/>
      <c r="GCP81" s="10"/>
      <c r="GCQ81" s="10"/>
      <c r="GCR81" s="10"/>
      <c r="GCS81" s="10"/>
      <c r="GCT81" s="10"/>
      <c r="GCU81" s="10"/>
      <c r="GCV81" s="10"/>
      <c r="GCW81" s="10"/>
      <c r="GCX81" s="10"/>
      <c r="GCY81" s="10"/>
      <c r="GCZ81" s="10"/>
      <c r="GDA81" s="10"/>
      <c r="GDB81" s="10"/>
      <c r="GDC81" s="10"/>
      <c r="GDD81" s="10"/>
      <c r="GDE81" s="10"/>
      <c r="GDF81" s="10"/>
      <c r="GDG81" s="10"/>
      <c r="GDH81" s="10"/>
      <c r="GDI81" s="10"/>
      <c r="GDJ81" s="10"/>
      <c r="GDK81" s="10"/>
      <c r="GDL81" s="10"/>
      <c r="GDM81" s="10"/>
      <c r="GDN81" s="10"/>
      <c r="GDO81" s="10"/>
      <c r="GDP81" s="10"/>
      <c r="GDQ81" s="10"/>
      <c r="GDR81" s="10"/>
      <c r="GDS81" s="10"/>
      <c r="GDT81" s="10"/>
      <c r="GDU81" s="10"/>
      <c r="GDV81" s="10"/>
      <c r="GDW81" s="10"/>
      <c r="GDX81" s="10"/>
      <c r="GDY81" s="10"/>
      <c r="GDZ81" s="10"/>
      <c r="GEA81" s="10"/>
      <c r="GEB81" s="10"/>
      <c r="GEC81" s="10"/>
      <c r="GED81" s="10"/>
      <c r="GEE81" s="10"/>
      <c r="GEF81" s="10"/>
      <c r="GEG81" s="10"/>
      <c r="GEH81" s="10"/>
      <c r="GEI81" s="10"/>
      <c r="GEJ81" s="10"/>
      <c r="GEK81" s="10"/>
      <c r="GEL81" s="10"/>
      <c r="GEM81" s="10"/>
      <c r="GEN81" s="10"/>
      <c r="GEO81" s="10"/>
      <c r="GEP81" s="10"/>
      <c r="GEQ81" s="10"/>
      <c r="GER81" s="10"/>
      <c r="GES81" s="10"/>
      <c r="GET81" s="10"/>
      <c r="GEU81" s="10"/>
      <c r="GEV81" s="10"/>
      <c r="GEW81" s="10"/>
      <c r="GEX81" s="10"/>
      <c r="GEY81" s="10"/>
      <c r="GEZ81" s="10"/>
      <c r="GFA81" s="10"/>
      <c r="GFB81" s="10"/>
      <c r="GFC81" s="10"/>
      <c r="GFD81" s="10"/>
      <c r="GFE81" s="10"/>
      <c r="GFF81" s="10"/>
      <c r="GFG81" s="10"/>
      <c r="GFH81" s="10"/>
      <c r="GFI81" s="10"/>
      <c r="GFJ81" s="10"/>
      <c r="GFK81" s="10"/>
      <c r="GFL81" s="10"/>
      <c r="GFM81" s="10"/>
      <c r="GFN81" s="10"/>
      <c r="GFO81" s="10"/>
      <c r="GFP81" s="10"/>
      <c r="GFQ81" s="10"/>
      <c r="GFR81" s="10"/>
      <c r="GFS81" s="10"/>
      <c r="GFT81" s="10"/>
      <c r="GFU81" s="10"/>
      <c r="GFV81" s="10"/>
      <c r="GFW81" s="10"/>
      <c r="GFX81" s="10"/>
      <c r="GFY81" s="10"/>
      <c r="GFZ81" s="10"/>
      <c r="GGA81" s="10"/>
      <c r="GGB81" s="10"/>
      <c r="GGC81" s="10"/>
      <c r="GGD81" s="10"/>
      <c r="GGE81" s="10"/>
      <c r="GGF81" s="10"/>
      <c r="GGG81" s="10"/>
      <c r="GGH81" s="10"/>
      <c r="GGI81" s="10"/>
      <c r="GGJ81" s="10"/>
      <c r="GGK81" s="10"/>
      <c r="GGL81" s="10"/>
      <c r="GGM81" s="10"/>
      <c r="GGN81" s="10"/>
      <c r="GGO81" s="10"/>
      <c r="GGP81" s="10"/>
      <c r="GGQ81" s="10"/>
      <c r="GGR81" s="10"/>
      <c r="GGS81" s="10"/>
      <c r="GGT81" s="10"/>
      <c r="GGU81" s="10"/>
      <c r="GGV81" s="10"/>
      <c r="GGW81" s="10"/>
      <c r="GGX81" s="10"/>
      <c r="GGY81" s="10"/>
      <c r="GGZ81" s="10"/>
      <c r="GHA81" s="10"/>
      <c r="GHB81" s="10"/>
      <c r="GHC81" s="10"/>
      <c r="GHD81" s="10"/>
      <c r="GHE81" s="10"/>
      <c r="GHF81" s="10"/>
      <c r="GHG81" s="10"/>
      <c r="GHH81" s="10"/>
      <c r="GHI81" s="10"/>
      <c r="GHJ81" s="10"/>
      <c r="GHK81" s="10"/>
      <c r="GHL81" s="10"/>
      <c r="GHM81" s="10"/>
      <c r="GHN81" s="10"/>
      <c r="GHO81" s="10"/>
      <c r="GHP81" s="10"/>
      <c r="GHQ81" s="10"/>
      <c r="GHR81" s="10"/>
      <c r="GHS81" s="10"/>
      <c r="GHT81" s="10"/>
      <c r="GHU81" s="10"/>
      <c r="GHV81" s="10"/>
      <c r="GHW81" s="10"/>
      <c r="GHX81" s="10"/>
      <c r="GHY81" s="10"/>
      <c r="GHZ81" s="10"/>
      <c r="GIA81" s="10"/>
      <c r="GIB81" s="10"/>
      <c r="GIC81" s="10"/>
      <c r="GID81" s="10"/>
      <c r="GIE81" s="10"/>
      <c r="GIF81" s="10"/>
      <c r="GIG81" s="10"/>
      <c r="GIH81" s="10"/>
      <c r="GII81" s="10"/>
      <c r="GIJ81" s="10"/>
      <c r="GIK81" s="10"/>
      <c r="GIL81" s="10"/>
      <c r="GIM81" s="10"/>
      <c r="GIN81" s="10"/>
      <c r="GIO81" s="10"/>
      <c r="GIP81" s="10"/>
      <c r="GIQ81" s="10"/>
      <c r="GIR81" s="10"/>
      <c r="GIS81" s="10"/>
      <c r="GIT81" s="10"/>
      <c r="GIU81" s="10"/>
      <c r="GIV81" s="10"/>
      <c r="GIW81" s="10"/>
      <c r="GIX81" s="10"/>
      <c r="GIY81" s="10"/>
      <c r="GIZ81" s="10"/>
      <c r="GJA81" s="10"/>
      <c r="GJB81" s="10"/>
      <c r="GJC81" s="10"/>
      <c r="GJD81" s="10"/>
      <c r="GJE81" s="10"/>
      <c r="GJF81" s="10"/>
      <c r="GJG81" s="10"/>
      <c r="GJH81" s="10"/>
      <c r="GJI81" s="10"/>
      <c r="GJJ81" s="10"/>
      <c r="GJK81" s="10"/>
      <c r="GJL81" s="10"/>
      <c r="GJM81" s="10"/>
      <c r="GJN81" s="10"/>
      <c r="GJO81" s="10"/>
      <c r="GJP81" s="10"/>
      <c r="GJQ81" s="10"/>
      <c r="GJR81" s="10"/>
      <c r="GJS81" s="10"/>
      <c r="GJT81" s="10"/>
      <c r="GJU81" s="10"/>
      <c r="GJV81" s="10"/>
      <c r="GJW81" s="10"/>
      <c r="GJX81" s="10"/>
      <c r="GJY81" s="10"/>
      <c r="GJZ81" s="10"/>
      <c r="GKA81" s="10"/>
      <c r="GKB81" s="10"/>
      <c r="GKC81" s="10"/>
      <c r="GKD81" s="10"/>
      <c r="GKE81" s="10"/>
      <c r="GKF81" s="10"/>
      <c r="GKG81" s="10"/>
      <c r="GKH81" s="10"/>
      <c r="GKI81" s="10"/>
      <c r="GKJ81" s="10"/>
      <c r="GKK81" s="10"/>
      <c r="GKL81" s="10"/>
      <c r="GKM81" s="10"/>
      <c r="GKN81" s="10"/>
      <c r="GKO81" s="10"/>
      <c r="GKP81" s="10"/>
      <c r="GKQ81" s="10"/>
      <c r="GKR81" s="10"/>
      <c r="GKS81" s="10"/>
      <c r="GKT81" s="10"/>
      <c r="GKU81" s="10"/>
      <c r="GKV81" s="10"/>
      <c r="GKW81" s="10"/>
      <c r="GKX81" s="10"/>
      <c r="GKY81" s="10"/>
      <c r="GKZ81" s="10"/>
      <c r="GLA81" s="10"/>
      <c r="GLB81" s="10"/>
      <c r="GLC81" s="10"/>
      <c r="GLD81" s="10"/>
      <c r="GLE81" s="10"/>
      <c r="GLF81" s="10"/>
      <c r="GLG81" s="10"/>
      <c r="GLH81" s="10"/>
      <c r="GLI81" s="10"/>
      <c r="GLJ81" s="10"/>
      <c r="GLK81" s="10"/>
      <c r="GLL81" s="10"/>
      <c r="GLM81" s="10"/>
      <c r="GLN81" s="10"/>
      <c r="GLO81" s="10"/>
      <c r="GLP81" s="10"/>
      <c r="GLQ81" s="10"/>
      <c r="GLR81" s="10"/>
      <c r="GLS81" s="10"/>
      <c r="GLT81" s="10"/>
      <c r="GLU81" s="10"/>
      <c r="GLV81" s="10"/>
      <c r="GLW81" s="10"/>
      <c r="GLX81" s="10"/>
      <c r="GLY81" s="10"/>
      <c r="GLZ81" s="10"/>
      <c r="GMA81" s="10"/>
      <c r="GMB81" s="10"/>
      <c r="GMC81" s="10"/>
      <c r="GMD81" s="10"/>
      <c r="GME81" s="10"/>
      <c r="GMF81" s="10"/>
      <c r="GMG81" s="10"/>
      <c r="GMH81" s="10"/>
      <c r="GMI81" s="10"/>
      <c r="GMJ81" s="10"/>
      <c r="GMK81" s="10"/>
      <c r="GML81" s="10"/>
      <c r="GMM81" s="10"/>
      <c r="GMN81" s="10"/>
      <c r="GMO81" s="10"/>
      <c r="GMP81" s="10"/>
      <c r="GMQ81" s="10"/>
      <c r="GMR81" s="10"/>
      <c r="GMS81" s="10"/>
      <c r="GMT81" s="10"/>
      <c r="GMU81" s="10"/>
      <c r="GMV81" s="10"/>
      <c r="GMW81" s="10"/>
      <c r="GMX81" s="10"/>
      <c r="GMY81" s="10"/>
      <c r="GMZ81" s="10"/>
      <c r="GNA81" s="10"/>
      <c r="GNB81" s="10"/>
      <c r="GNC81" s="10"/>
      <c r="GND81" s="10"/>
      <c r="GNE81" s="10"/>
      <c r="GNF81" s="10"/>
      <c r="GNG81" s="10"/>
      <c r="GNH81" s="10"/>
      <c r="GNI81" s="10"/>
      <c r="GNJ81" s="10"/>
      <c r="GNK81" s="10"/>
      <c r="GNL81" s="10"/>
      <c r="GNM81" s="10"/>
      <c r="GNN81" s="10"/>
      <c r="GNO81" s="10"/>
      <c r="GNP81" s="10"/>
      <c r="GNQ81" s="10"/>
      <c r="GNR81" s="10"/>
      <c r="GNS81" s="10"/>
      <c r="GNT81" s="10"/>
      <c r="GNU81" s="10"/>
      <c r="GNV81" s="10"/>
      <c r="GNW81" s="10"/>
      <c r="GNX81" s="10"/>
      <c r="GNY81" s="10"/>
      <c r="GNZ81" s="10"/>
      <c r="GOA81" s="10"/>
      <c r="GOB81" s="10"/>
      <c r="GOC81" s="10"/>
      <c r="GOD81" s="10"/>
      <c r="GOE81" s="10"/>
      <c r="GOF81" s="10"/>
      <c r="GOG81" s="10"/>
      <c r="GOH81" s="10"/>
      <c r="GOI81" s="10"/>
      <c r="GOJ81" s="10"/>
      <c r="GOK81" s="10"/>
      <c r="GOL81" s="10"/>
      <c r="GOM81" s="10"/>
      <c r="GON81" s="10"/>
      <c r="GOO81" s="10"/>
      <c r="GOP81" s="10"/>
      <c r="GOQ81" s="10"/>
      <c r="GOR81" s="10"/>
      <c r="GOS81" s="10"/>
      <c r="GOT81" s="10"/>
      <c r="GOU81" s="10"/>
      <c r="GOV81" s="10"/>
      <c r="GOW81" s="10"/>
      <c r="GOX81" s="10"/>
      <c r="GOY81" s="10"/>
      <c r="GOZ81" s="10"/>
      <c r="GPA81" s="10"/>
      <c r="GPB81" s="10"/>
      <c r="GPC81" s="10"/>
      <c r="GPD81" s="10"/>
      <c r="GPE81" s="10"/>
      <c r="GPF81" s="10"/>
      <c r="GPG81" s="10"/>
      <c r="GPH81" s="10"/>
      <c r="GPI81" s="10"/>
      <c r="GPJ81" s="10"/>
      <c r="GPK81" s="10"/>
      <c r="GPL81" s="10"/>
      <c r="GPM81" s="10"/>
      <c r="GPN81" s="10"/>
      <c r="GPO81" s="10"/>
      <c r="GPP81" s="10"/>
      <c r="GPQ81" s="10"/>
      <c r="GPR81" s="10"/>
      <c r="GPS81" s="10"/>
      <c r="GPT81" s="10"/>
      <c r="GPU81" s="10"/>
      <c r="GPV81" s="10"/>
      <c r="GPW81" s="10"/>
      <c r="GPX81" s="10"/>
      <c r="GPY81" s="10"/>
      <c r="GPZ81" s="10"/>
      <c r="GQA81" s="10"/>
      <c r="GQB81" s="10"/>
      <c r="GQC81" s="10"/>
      <c r="GQD81" s="10"/>
      <c r="GQE81" s="10"/>
      <c r="GQF81" s="10"/>
      <c r="GQG81" s="10"/>
      <c r="GQH81" s="10"/>
      <c r="GQI81" s="10"/>
      <c r="GQJ81" s="10"/>
      <c r="GQK81" s="10"/>
      <c r="GQL81" s="10"/>
      <c r="GQM81" s="10"/>
      <c r="GQN81" s="10"/>
      <c r="GQO81" s="10"/>
      <c r="GQP81" s="10"/>
      <c r="GQQ81" s="10"/>
      <c r="GQR81" s="10"/>
      <c r="GQS81" s="10"/>
      <c r="GQT81" s="10"/>
      <c r="GQU81" s="10"/>
      <c r="GQV81" s="10"/>
      <c r="GQW81" s="10"/>
      <c r="GQX81" s="10"/>
      <c r="GQY81" s="10"/>
      <c r="GQZ81" s="10"/>
      <c r="GRA81" s="10"/>
      <c r="GRB81" s="10"/>
      <c r="GRC81" s="10"/>
      <c r="GRD81" s="10"/>
      <c r="GRE81" s="10"/>
      <c r="GRF81" s="10"/>
      <c r="GRG81" s="10"/>
      <c r="GRH81" s="10"/>
      <c r="GRI81" s="10"/>
      <c r="GRJ81" s="10"/>
      <c r="GRK81" s="10"/>
      <c r="GRL81" s="10"/>
      <c r="GRM81" s="10"/>
      <c r="GRN81" s="10"/>
      <c r="GRO81" s="10"/>
      <c r="GRP81" s="10"/>
      <c r="GRQ81" s="10"/>
      <c r="GRR81" s="10"/>
      <c r="GRS81" s="10"/>
      <c r="GRT81" s="10"/>
      <c r="GRU81" s="10"/>
      <c r="GRV81" s="10"/>
      <c r="GRW81" s="10"/>
      <c r="GRX81" s="10"/>
      <c r="GRY81" s="10"/>
      <c r="GRZ81" s="10"/>
      <c r="GSA81" s="10"/>
      <c r="GSB81" s="10"/>
      <c r="GSC81" s="10"/>
      <c r="GSD81" s="10"/>
      <c r="GSE81" s="10"/>
      <c r="GSF81" s="10"/>
      <c r="GSG81" s="10"/>
      <c r="GSH81" s="10"/>
      <c r="GSI81" s="10"/>
      <c r="GSJ81" s="10"/>
      <c r="GSK81" s="10"/>
      <c r="GSL81" s="10"/>
      <c r="GSM81" s="10"/>
      <c r="GSN81" s="10"/>
      <c r="GSO81" s="10"/>
      <c r="GSP81" s="10"/>
      <c r="GSQ81" s="10"/>
      <c r="GSR81" s="10"/>
      <c r="GSS81" s="10"/>
      <c r="GST81" s="10"/>
      <c r="GSU81" s="10"/>
      <c r="GSV81" s="10"/>
      <c r="GSW81" s="10"/>
      <c r="GSX81" s="10"/>
      <c r="GSY81" s="10"/>
      <c r="GSZ81" s="10"/>
      <c r="GTA81" s="10"/>
      <c r="GTB81" s="10"/>
      <c r="GTC81" s="10"/>
      <c r="GTD81" s="10"/>
      <c r="GTE81" s="10"/>
      <c r="GTF81" s="10"/>
      <c r="GTG81" s="10"/>
      <c r="GTH81" s="10"/>
      <c r="GTI81" s="10"/>
      <c r="GTJ81" s="10"/>
      <c r="GTK81" s="10"/>
      <c r="GTL81" s="10"/>
      <c r="GTM81" s="10"/>
      <c r="GTN81" s="10"/>
      <c r="GTO81" s="10"/>
      <c r="GTP81" s="10"/>
      <c r="GTQ81" s="10"/>
      <c r="GTR81" s="10"/>
      <c r="GTS81" s="10"/>
      <c r="GTT81" s="10"/>
      <c r="GTU81" s="10"/>
      <c r="GTV81" s="10"/>
      <c r="GTW81" s="10"/>
      <c r="GTX81" s="10"/>
      <c r="GTY81" s="10"/>
      <c r="GTZ81" s="10"/>
      <c r="GUA81" s="10"/>
      <c r="GUB81" s="10"/>
      <c r="GUC81" s="10"/>
      <c r="GUD81" s="10"/>
      <c r="GUE81" s="10"/>
      <c r="GUF81" s="10"/>
      <c r="GUG81" s="10"/>
      <c r="GUH81" s="10"/>
      <c r="GUI81" s="10"/>
      <c r="GUJ81" s="10"/>
      <c r="GUK81" s="10"/>
      <c r="GUL81" s="10"/>
      <c r="GUM81" s="10"/>
      <c r="GUN81" s="10"/>
      <c r="GUO81" s="10"/>
      <c r="GUP81" s="10"/>
      <c r="GUQ81" s="10"/>
      <c r="GUR81" s="10"/>
      <c r="GUS81" s="10"/>
      <c r="GUT81" s="10"/>
      <c r="GUU81" s="10"/>
      <c r="GUV81" s="10"/>
      <c r="GUW81" s="10"/>
      <c r="GUX81" s="10"/>
      <c r="GUY81" s="10"/>
      <c r="GUZ81" s="10"/>
      <c r="GVA81" s="10"/>
      <c r="GVB81" s="10"/>
      <c r="GVC81" s="10"/>
      <c r="GVD81" s="10"/>
      <c r="GVE81" s="10"/>
      <c r="GVF81" s="10"/>
      <c r="GVG81" s="10"/>
      <c r="GVH81" s="10"/>
      <c r="GVI81" s="10"/>
      <c r="GVJ81" s="10"/>
      <c r="GVK81" s="10"/>
      <c r="GVL81" s="10"/>
      <c r="GVM81" s="10"/>
      <c r="GVN81" s="10"/>
      <c r="GVO81" s="10"/>
      <c r="GVP81" s="10"/>
      <c r="GVQ81" s="10"/>
      <c r="GVR81" s="10"/>
      <c r="GVS81" s="10"/>
      <c r="GVT81" s="10"/>
      <c r="GVU81" s="10"/>
      <c r="GVV81" s="10"/>
      <c r="GVW81" s="10"/>
      <c r="GVX81" s="10"/>
      <c r="GVY81" s="10"/>
      <c r="GVZ81" s="10"/>
      <c r="GWA81" s="10"/>
      <c r="GWB81" s="10"/>
      <c r="GWC81" s="10"/>
      <c r="GWD81" s="10"/>
      <c r="GWE81" s="10"/>
      <c r="GWF81" s="10"/>
      <c r="GWG81" s="10"/>
      <c r="GWH81" s="10"/>
      <c r="GWI81" s="10"/>
      <c r="GWJ81" s="10"/>
      <c r="GWK81" s="10"/>
      <c r="GWL81" s="10"/>
      <c r="GWM81" s="10"/>
      <c r="GWN81" s="10"/>
      <c r="GWO81" s="10"/>
      <c r="GWP81" s="10"/>
      <c r="GWQ81" s="10"/>
      <c r="GWR81" s="10"/>
      <c r="GWS81" s="10"/>
      <c r="GWT81" s="10"/>
      <c r="GWU81" s="10"/>
      <c r="GWV81" s="10"/>
      <c r="GWW81" s="10"/>
      <c r="GWX81" s="10"/>
      <c r="GWY81" s="10"/>
      <c r="GWZ81" s="10"/>
      <c r="GXA81" s="10"/>
      <c r="GXB81" s="10"/>
      <c r="GXC81" s="10"/>
      <c r="GXD81" s="10"/>
      <c r="GXE81" s="10"/>
      <c r="GXF81" s="10"/>
      <c r="GXG81" s="10"/>
      <c r="GXH81" s="10"/>
      <c r="GXI81" s="10"/>
      <c r="GXJ81" s="10"/>
      <c r="GXK81" s="10"/>
      <c r="GXL81" s="10"/>
      <c r="GXM81" s="10"/>
      <c r="GXN81" s="10"/>
      <c r="GXO81" s="10"/>
      <c r="GXP81" s="10"/>
      <c r="GXQ81" s="10"/>
      <c r="GXR81" s="10"/>
      <c r="GXS81" s="10"/>
      <c r="GXT81" s="10"/>
      <c r="GXU81" s="10"/>
      <c r="GXV81" s="10"/>
      <c r="GXW81" s="10"/>
      <c r="GXX81" s="10"/>
      <c r="GXY81" s="10"/>
      <c r="GXZ81" s="10"/>
      <c r="GYA81" s="10"/>
      <c r="GYB81" s="10"/>
      <c r="GYC81" s="10"/>
      <c r="GYD81" s="10"/>
      <c r="GYE81" s="10"/>
      <c r="GYF81" s="10"/>
      <c r="GYG81" s="10"/>
      <c r="GYH81" s="10"/>
      <c r="GYI81" s="10"/>
      <c r="GYJ81" s="10"/>
      <c r="GYK81" s="10"/>
      <c r="GYL81" s="10"/>
      <c r="GYM81" s="10"/>
      <c r="GYN81" s="10"/>
      <c r="GYO81" s="10"/>
      <c r="GYP81" s="10"/>
      <c r="GYQ81" s="10"/>
      <c r="GYR81" s="10"/>
      <c r="GYS81" s="10"/>
      <c r="GYT81" s="10"/>
      <c r="GYU81" s="10"/>
      <c r="GYV81" s="10"/>
      <c r="GYW81" s="10"/>
      <c r="GYX81" s="10"/>
      <c r="GYY81" s="10"/>
      <c r="GYZ81" s="10"/>
      <c r="GZA81" s="10"/>
      <c r="GZB81" s="10"/>
      <c r="GZC81" s="10"/>
      <c r="GZD81" s="10"/>
      <c r="GZE81" s="10"/>
      <c r="GZF81" s="10"/>
      <c r="GZG81" s="10"/>
      <c r="GZH81" s="10"/>
      <c r="GZI81" s="10"/>
      <c r="GZJ81" s="10"/>
      <c r="GZK81" s="10"/>
      <c r="GZL81" s="10"/>
      <c r="GZM81" s="10"/>
      <c r="GZN81" s="10"/>
      <c r="GZO81" s="10"/>
      <c r="GZP81" s="10"/>
      <c r="GZQ81" s="10"/>
      <c r="GZR81" s="10"/>
      <c r="GZS81" s="10"/>
      <c r="GZT81" s="10"/>
      <c r="GZU81" s="10"/>
      <c r="GZV81" s="10"/>
      <c r="GZW81" s="10"/>
      <c r="GZX81" s="10"/>
      <c r="GZY81" s="10"/>
      <c r="GZZ81" s="10"/>
      <c r="HAA81" s="10"/>
      <c r="HAB81" s="10"/>
      <c r="HAC81" s="10"/>
      <c r="HAD81" s="10"/>
      <c r="HAE81" s="10"/>
      <c r="HAF81" s="10"/>
      <c r="HAG81" s="10"/>
      <c r="HAH81" s="10"/>
      <c r="HAI81" s="10"/>
      <c r="HAJ81" s="10"/>
      <c r="HAK81" s="10"/>
      <c r="HAL81" s="10"/>
      <c r="HAM81" s="10"/>
      <c r="HAN81" s="10"/>
      <c r="HAO81" s="10"/>
      <c r="HAP81" s="10"/>
      <c r="HAQ81" s="10"/>
      <c r="HAR81" s="10"/>
      <c r="HAS81" s="10"/>
      <c r="HAT81" s="10"/>
      <c r="HAU81" s="10"/>
      <c r="HAV81" s="10"/>
      <c r="HAW81" s="10"/>
      <c r="HAX81" s="10"/>
      <c r="HAY81" s="10"/>
      <c r="HAZ81" s="10"/>
      <c r="HBA81" s="10"/>
      <c r="HBB81" s="10"/>
      <c r="HBC81" s="10"/>
      <c r="HBD81" s="10"/>
      <c r="HBE81" s="10"/>
      <c r="HBF81" s="10"/>
      <c r="HBG81" s="10"/>
      <c r="HBH81" s="10"/>
      <c r="HBI81" s="10"/>
      <c r="HBJ81" s="10"/>
      <c r="HBK81" s="10"/>
      <c r="HBL81" s="10"/>
      <c r="HBM81" s="10"/>
      <c r="HBN81" s="10"/>
      <c r="HBO81" s="10"/>
      <c r="HBP81" s="10"/>
      <c r="HBQ81" s="10"/>
      <c r="HBR81" s="10"/>
      <c r="HBS81" s="10"/>
      <c r="HBT81" s="10"/>
      <c r="HBU81" s="10"/>
      <c r="HBV81" s="10"/>
      <c r="HBW81" s="10"/>
      <c r="HBX81" s="10"/>
      <c r="HBY81" s="10"/>
      <c r="HBZ81" s="10"/>
      <c r="HCA81" s="10"/>
      <c r="HCB81" s="10"/>
      <c r="HCC81" s="10"/>
      <c r="HCD81" s="10"/>
      <c r="HCE81" s="10"/>
      <c r="HCF81" s="10"/>
      <c r="HCG81" s="10"/>
      <c r="HCH81" s="10"/>
      <c r="HCI81" s="10"/>
      <c r="HCJ81" s="10"/>
      <c r="HCK81" s="10"/>
      <c r="HCL81" s="10"/>
      <c r="HCM81" s="10"/>
      <c r="HCN81" s="10"/>
      <c r="HCO81" s="10"/>
      <c r="HCP81" s="10"/>
      <c r="HCQ81" s="10"/>
      <c r="HCR81" s="10"/>
      <c r="HCS81" s="10"/>
      <c r="HCT81" s="10"/>
      <c r="HCU81" s="10"/>
      <c r="HCV81" s="10"/>
      <c r="HCW81" s="10"/>
      <c r="HCX81" s="10"/>
      <c r="HCY81" s="10"/>
      <c r="HCZ81" s="10"/>
      <c r="HDA81" s="10"/>
      <c r="HDB81" s="10"/>
      <c r="HDC81" s="10"/>
      <c r="HDD81" s="10"/>
      <c r="HDE81" s="10"/>
      <c r="HDF81" s="10"/>
      <c r="HDG81" s="10"/>
      <c r="HDH81" s="10"/>
      <c r="HDI81" s="10"/>
      <c r="HDJ81" s="10"/>
      <c r="HDK81" s="10"/>
      <c r="HDL81" s="10"/>
      <c r="HDM81" s="10"/>
      <c r="HDN81" s="10"/>
      <c r="HDO81" s="10"/>
      <c r="HDP81" s="10"/>
      <c r="HDQ81" s="10"/>
      <c r="HDR81" s="10"/>
      <c r="HDS81" s="10"/>
      <c r="HDT81" s="10"/>
      <c r="HDU81" s="10"/>
      <c r="HDV81" s="10"/>
      <c r="HDW81" s="10"/>
      <c r="HDX81" s="10"/>
      <c r="HDY81" s="10"/>
      <c r="HDZ81" s="10"/>
      <c r="HEA81" s="10"/>
      <c r="HEB81" s="10"/>
      <c r="HEC81" s="10"/>
      <c r="HED81" s="10"/>
      <c r="HEE81" s="10"/>
      <c r="HEF81" s="10"/>
      <c r="HEG81" s="10"/>
      <c r="HEH81" s="10"/>
      <c r="HEI81" s="10"/>
      <c r="HEJ81" s="10"/>
      <c r="HEK81" s="10"/>
      <c r="HEL81" s="10"/>
      <c r="HEM81" s="10"/>
      <c r="HEN81" s="10"/>
      <c r="HEO81" s="10"/>
      <c r="HEP81" s="10"/>
      <c r="HEQ81" s="10"/>
      <c r="HER81" s="10"/>
      <c r="HES81" s="10"/>
      <c r="HET81" s="10"/>
      <c r="HEU81" s="10"/>
      <c r="HEV81" s="10"/>
      <c r="HEW81" s="10"/>
      <c r="HEX81" s="10"/>
      <c r="HEY81" s="10"/>
      <c r="HEZ81" s="10"/>
      <c r="HFA81" s="10"/>
      <c r="HFB81" s="10"/>
      <c r="HFC81" s="10"/>
      <c r="HFD81" s="10"/>
      <c r="HFE81" s="10"/>
      <c r="HFF81" s="10"/>
      <c r="HFG81" s="10"/>
      <c r="HFH81" s="10"/>
      <c r="HFI81" s="10"/>
      <c r="HFJ81" s="10"/>
      <c r="HFK81" s="10"/>
      <c r="HFL81" s="10"/>
      <c r="HFM81" s="10"/>
      <c r="HFN81" s="10"/>
      <c r="HFO81" s="10"/>
      <c r="HFP81" s="10"/>
      <c r="HFQ81" s="10"/>
      <c r="HFR81" s="10"/>
      <c r="HFS81" s="10"/>
      <c r="HFT81" s="10"/>
      <c r="HFU81" s="10"/>
      <c r="HFV81" s="10"/>
      <c r="HFW81" s="10"/>
      <c r="HFX81" s="10"/>
      <c r="HFY81" s="10"/>
      <c r="HFZ81" s="10"/>
      <c r="HGA81" s="10"/>
      <c r="HGB81" s="10"/>
      <c r="HGC81" s="10"/>
      <c r="HGD81" s="10"/>
      <c r="HGE81" s="10"/>
      <c r="HGF81" s="10"/>
      <c r="HGG81" s="10"/>
      <c r="HGH81" s="10"/>
      <c r="HGI81" s="10"/>
      <c r="HGJ81" s="10"/>
      <c r="HGK81" s="10"/>
      <c r="HGL81" s="10"/>
      <c r="HGM81" s="10"/>
      <c r="HGN81" s="10"/>
      <c r="HGO81" s="10"/>
      <c r="HGP81" s="10"/>
      <c r="HGQ81" s="10"/>
      <c r="HGR81" s="10"/>
      <c r="HGS81" s="10"/>
      <c r="HGT81" s="10"/>
      <c r="HGU81" s="10"/>
      <c r="HGV81" s="10"/>
      <c r="HGW81" s="10"/>
      <c r="HGX81" s="10"/>
      <c r="HGY81" s="10"/>
      <c r="HGZ81" s="10"/>
      <c r="HHA81" s="10"/>
      <c r="HHB81" s="10"/>
      <c r="HHC81" s="10"/>
      <c r="HHD81" s="10"/>
      <c r="HHE81" s="10"/>
      <c r="HHF81" s="10"/>
      <c r="HHG81" s="10"/>
      <c r="HHH81" s="10"/>
      <c r="HHI81" s="10"/>
      <c r="HHJ81" s="10"/>
      <c r="HHK81" s="10"/>
      <c r="HHL81" s="10"/>
      <c r="HHM81" s="10"/>
      <c r="HHN81" s="10"/>
      <c r="HHO81" s="10"/>
      <c r="HHP81" s="10"/>
      <c r="HHQ81" s="10"/>
      <c r="HHR81" s="10"/>
      <c r="HHS81" s="10"/>
      <c r="HHT81" s="10"/>
      <c r="HHU81" s="10"/>
      <c r="HHV81" s="10"/>
      <c r="HHW81" s="10"/>
      <c r="HHX81" s="10"/>
      <c r="HHY81" s="10"/>
      <c r="HHZ81" s="10"/>
      <c r="HIA81" s="10"/>
      <c r="HIB81" s="10"/>
      <c r="HIC81" s="10"/>
      <c r="HID81" s="10"/>
      <c r="HIE81" s="10"/>
      <c r="HIF81" s="10"/>
      <c r="HIG81" s="10"/>
      <c r="HIH81" s="10"/>
      <c r="HII81" s="10"/>
      <c r="HIJ81" s="10"/>
      <c r="HIK81" s="10"/>
      <c r="HIL81" s="10"/>
      <c r="HIM81" s="10"/>
      <c r="HIN81" s="10"/>
      <c r="HIO81" s="10"/>
      <c r="HIP81" s="10"/>
      <c r="HIQ81" s="10"/>
      <c r="HIR81" s="10"/>
      <c r="HIS81" s="10"/>
      <c r="HIT81" s="10"/>
      <c r="HIU81" s="10"/>
      <c r="HIV81" s="10"/>
      <c r="HIW81" s="10"/>
      <c r="HIX81" s="10"/>
      <c r="HIY81" s="10"/>
      <c r="HIZ81" s="10"/>
      <c r="HJA81" s="10"/>
      <c r="HJB81" s="10"/>
      <c r="HJC81" s="10"/>
      <c r="HJD81" s="10"/>
      <c r="HJE81" s="10"/>
      <c r="HJF81" s="10"/>
      <c r="HJG81" s="10"/>
      <c r="HJH81" s="10"/>
      <c r="HJI81" s="10"/>
      <c r="HJJ81" s="10"/>
      <c r="HJK81" s="10"/>
      <c r="HJL81" s="10"/>
      <c r="HJM81" s="10"/>
      <c r="HJN81" s="10"/>
      <c r="HJO81" s="10"/>
      <c r="HJP81" s="10"/>
      <c r="HJQ81" s="10"/>
      <c r="HJR81" s="10"/>
      <c r="HJS81" s="10"/>
      <c r="HJT81" s="10"/>
      <c r="HJU81" s="10"/>
      <c r="HJV81" s="10"/>
      <c r="HJW81" s="10"/>
      <c r="HJX81" s="10"/>
      <c r="HJY81" s="10"/>
      <c r="HJZ81" s="10"/>
      <c r="HKA81" s="10"/>
      <c r="HKB81" s="10"/>
      <c r="HKC81" s="10"/>
      <c r="HKD81" s="10"/>
      <c r="HKE81" s="10"/>
      <c r="HKF81" s="10"/>
      <c r="HKG81" s="10"/>
      <c r="HKH81" s="10"/>
      <c r="HKI81" s="10"/>
      <c r="HKJ81" s="10"/>
      <c r="HKK81" s="10"/>
      <c r="HKL81" s="10"/>
      <c r="HKM81" s="10"/>
      <c r="HKN81" s="10"/>
      <c r="HKO81" s="10"/>
      <c r="HKP81" s="10"/>
      <c r="HKQ81" s="10"/>
      <c r="HKR81" s="10"/>
      <c r="HKS81" s="10"/>
      <c r="HKT81" s="10"/>
      <c r="HKU81" s="10"/>
      <c r="HKV81" s="10"/>
      <c r="HKW81" s="10"/>
      <c r="HKX81" s="10"/>
      <c r="HKY81" s="10"/>
      <c r="HKZ81" s="10"/>
      <c r="HLA81" s="10"/>
      <c r="HLB81" s="10"/>
      <c r="HLC81" s="10"/>
      <c r="HLD81" s="10"/>
      <c r="HLE81" s="10"/>
      <c r="HLF81" s="10"/>
      <c r="HLG81" s="10"/>
      <c r="HLH81" s="10"/>
      <c r="HLI81" s="10"/>
      <c r="HLJ81" s="10"/>
      <c r="HLK81" s="10"/>
      <c r="HLL81" s="10"/>
      <c r="HLM81" s="10"/>
      <c r="HLN81" s="10"/>
      <c r="HLO81" s="10"/>
      <c r="HLP81" s="10"/>
      <c r="HLQ81" s="10"/>
      <c r="HLR81" s="10"/>
      <c r="HLS81" s="10"/>
      <c r="HLT81" s="10"/>
      <c r="HLU81" s="10"/>
      <c r="HLV81" s="10"/>
      <c r="HLW81" s="10"/>
      <c r="HLX81" s="10"/>
      <c r="HLY81" s="10"/>
      <c r="HLZ81" s="10"/>
      <c r="HMA81" s="10"/>
      <c r="HMB81" s="10"/>
      <c r="HMC81" s="10"/>
      <c r="HMD81" s="10"/>
      <c r="HME81" s="10"/>
      <c r="HMF81" s="10"/>
      <c r="HMG81" s="10"/>
      <c r="HMH81" s="10"/>
      <c r="HMI81" s="10"/>
      <c r="HMJ81" s="10"/>
      <c r="HMK81" s="10"/>
      <c r="HML81" s="10"/>
      <c r="HMM81" s="10"/>
      <c r="HMN81" s="10"/>
      <c r="HMO81" s="10"/>
      <c r="HMP81" s="10"/>
      <c r="HMQ81" s="10"/>
      <c r="HMR81" s="10"/>
      <c r="HMS81" s="10"/>
      <c r="HMT81" s="10"/>
      <c r="HMU81" s="10"/>
      <c r="HMV81" s="10"/>
      <c r="HMW81" s="10"/>
      <c r="HMX81" s="10"/>
      <c r="HMY81" s="10"/>
      <c r="HMZ81" s="10"/>
      <c r="HNA81" s="10"/>
      <c r="HNB81" s="10"/>
      <c r="HNC81" s="10"/>
      <c r="HND81" s="10"/>
      <c r="HNE81" s="10"/>
      <c r="HNF81" s="10"/>
      <c r="HNG81" s="10"/>
      <c r="HNH81" s="10"/>
      <c r="HNI81" s="10"/>
      <c r="HNJ81" s="10"/>
      <c r="HNK81" s="10"/>
      <c r="HNL81" s="10"/>
      <c r="HNM81" s="10"/>
      <c r="HNN81" s="10"/>
      <c r="HNO81" s="10"/>
      <c r="HNP81" s="10"/>
      <c r="HNQ81" s="10"/>
      <c r="HNR81" s="10"/>
      <c r="HNS81" s="10"/>
      <c r="HNT81" s="10"/>
      <c r="HNU81" s="10"/>
      <c r="HNV81" s="10"/>
      <c r="HNW81" s="10"/>
      <c r="HNX81" s="10"/>
      <c r="HNY81" s="10"/>
      <c r="HNZ81" s="10"/>
      <c r="HOA81" s="10"/>
      <c r="HOB81" s="10"/>
      <c r="HOC81" s="10"/>
      <c r="HOD81" s="10"/>
      <c r="HOE81" s="10"/>
      <c r="HOF81" s="10"/>
      <c r="HOG81" s="10"/>
      <c r="HOH81" s="10"/>
      <c r="HOI81" s="10"/>
      <c r="HOJ81" s="10"/>
      <c r="HOK81" s="10"/>
      <c r="HOL81" s="10"/>
      <c r="HOM81" s="10"/>
      <c r="HON81" s="10"/>
      <c r="HOO81" s="10"/>
      <c r="HOP81" s="10"/>
      <c r="HOQ81" s="10"/>
      <c r="HOR81" s="10"/>
      <c r="HOS81" s="10"/>
      <c r="HOT81" s="10"/>
      <c r="HOU81" s="10"/>
      <c r="HOV81" s="10"/>
      <c r="HOW81" s="10"/>
      <c r="HOX81" s="10"/>
      <c r="HOY81" s="10"/>
      <c r="HOZ81" s="10"/>
      <c r="HPA81" s="10"/>
      <c r="HPB81" s="10"/>
      <c r="HPC81" s="10"/>
      <c r="HPD81" s="10"/>
      <c r="HPE81" s="10"/>
      <c r="HPF81" s="10"/>
      <c r="HPG81" s="10"/>
      <c r="HPH81" s="10"/>
      <c r="HPI81" s="10"/>
      <c r="HPJ81" s="10"/>
      <c r="HPK81" s="10"/>
      <c r="HPL81" s="10"/>
      <c r="HPM81" s="10"/>
      <c r="HPN81" s="10"/>
      <c r="HPO81" s="10"/>
      <c r="HPP81" s="10"/>
      <c r="HPQ81" s="10"/>
      <c r="HPR81" s="10"/>
      <c r="HPS81" s="10"/>
      <c r="HPT81" s="10"/>
      <c r="HPU81" s="10"/>
      <c r="HPV81" s="10"/>
      <c r="HPW81" s="10"/>
      <c r="HPX81" s="10"/>
      <c r="HPY81" s="10"/>
      <c r="HPZ81" s="10"/>
      <c r="HQA81" s="10"/>
      <c r="HQB81" s="10"/>
      <c r="HQC81" s="10"/>
      <c r="HQD81" s="10"/>
      <c r="HQE81" s="10"/>
      <c r="HQF81" s="10"/>
      <c r="HQG81" s="10"/>
      <c r="HQH81" s="10"/>
      <c r="HQI81" s="10"/>
      <c r="HQJ81" s="10"/>
      <c r="HQK81" s="10"/>
      <c r="HQL81" s="10"/>
      <c r="HQM81" s="10"/>
      <c r="HQN81" s="10"/>
      <c r="HQO81" s="10"/>
      <c r="HQP81" s="10"/>
      <c r="HQQ81" s="10"/>
      <c r="HQR81" s="10"/>
      <c r="HQS81" s="10"/>
      <c r="HQT81" s="10"/>
      <c r="HQU81" s="10"/>
      <c r="HQV81" s="10"/>
      <c r="HQW81" s="10"/>
      <c r="HQX81" s="10"/>
      <c r="HQY81" s="10"/>
      <c r="HQZ81" s="10"/>
      <c r="HRA81" s="10"/>
      <c r="HRB81" s="10"/>
      <c r="HRC81" s="10"/>
      <c r="HRD81" s="10"/>
      <c r="HRE81" s="10"/>
      <c r="HRF81" s="10"/>
      <c r="HRG81" s="10"/>
      <c r="HRH81" s="10"/>
      <c r="HRI81" s="10"/>
      <c r="HRJ81" s="10"/>
      <c r="HRK81" s="10"/>
      <c r="HRL81" s="10"/>
      <c r="HRM81" s="10"/>
      <c r="HRN81" s="10"/>
      <c r="HRO81" s="10"/>
      <c r="HRP81" s="10"/>
      <c r="HRQ81" s="10"/>
      <c r="HRR81" s="10"/>
      <c r="HRS81" s="10"/>
      <c r="HRT81" s="10"/>
      <c r="HRU81" s="10"/>
      <c r="HRV81" s="10"/>
      <c r="HRW81" s="10"/>
      <c r="HRX81" s="10"/>
      <c r="HRY81" s="10"/>
      <c r="HRZ81" s="10"/>
      <c r="HSA81" s="10"/>
      <c r="HSB81" s="10"/>
      <c r="HSC81" s="10"/>
      <c r="HSD81" s="10"/>
      <c r="HSE81" s="10"/>
      <c r="HSF81" s="10"/>
      <c r="HSG81" s="10"/>
      <c r="HSH81" s="10"/>
      <c r="HSI81" s="10"/>
      <c r="HSJ81" s="10"/>
      <c r="HSK81" s="10"/>
      <c r="HSL81" s="10"/>
      <c r="HSM81" s="10"/>
      <c r="HSN81" s="10"/>
      <c r="HSO81" s="10"/>
      <c r="HSP81" s="10"/>
      <c r="HSQ81" s="10"/>
      <c r="HSR81" s="10"/>
      <c r="HSS81" s="10"/>
      <c r="HST81" s="10"/>
      <c r="HSU81" s="10"/>
      <c r="HSV81" s="10"/>
      <c r="HSW81" s="10"/>
      <c r="HSX81" s="10"/>
      <c r="HSY81" s="10"/>
      <c r="HSZ81" s="10"/>
      <c r="HTA81" s="10"/>
      <c r="HTB81" s="10"/>
      <c r="HTC81" s="10"/>
      <c r="HTD81" s="10"/>
      <c r="HTE81" s="10"/>
      <c r="HTF81" s="10"/>
      <c r="HTG81" s="10"/>
      <c r="HTH81" s="10"/>
      <c r="HTI81" s="10"/>
      <c r="HTJ81" s="10"/>
      <c r="HTK81" s="10"/>
      <c r="HTL81" s="10"/>
      <c r="HTM81" s="10"/>
      <c r="HTN81" s="10"/>
      <c r="HTO81" s="10"/>
      <c r="HTP81" s="10"/>
      <c r="HTQ81" s="10"/>
      <c r="HTR81" s="10"/>
      <c r="HTS81" s="10"/>
      <c r="HTT81" s="10"/>
      <c r="HTU81" s="10"/>
      <c r="HTV81" s="10"/>
      <c r="HTW81" s="10"/>
      <c r="HTX81" s="10"/>
      <c r="HTY81" s="10"/>
      <c r="HTZ81" s="10"/>
      <c r="HUA81" s="10"/>
      <c r="HUB81" s="10"/>
      <c r="HUC81" s="10"/>
      <c r="HUD81" s="10"/>
      <c r="HUE81" s="10"/>
      <c r="HUF81" s="10"/>
      <c r="HUG81" s="10"/>
      <c r="HUH81" s="10"/>
      <c r="HUI81" s="10"/>
      <c r="HUJ81" s="10"/>
      <c r="HUK81" s="10"/>
      <c r="HUL81" s="10"/>
      <c r="HUM81" s="10"/>
      <c r="HUN81" s="10"/>
      <c r="HUO81" s="10"/>
      <c r="HUP81" s="10"/>
      <c r="HUQ81" s="10"/>
      <c r="HUR81" s="10"/>
      <c r="HUS81" s="10"/>
      <c r="HUT81" s="10"/>
      <c r="HUU81" s="10"/>
      <c r="HUV81" s="10"/>
      <c r="HUW81" s="10"/>
      <c r="HUX81" s="10"/>
      <c r="HUY81" s="10"/>
      <c r="HUZ81" s="10"/>
      <c r="HVA81" s="10"/>
      <c r="HVB81" s="10"/>
      <c r="HVC81" s="10"/>
      <c r="HVD81" s="10"/>
      <c r="HVE81" s="10"/>
      <c r="HVF81" s="10"/>
      <c r="HVG81" s="10"/>
      <c r="HVH81" s="10"/>
      <c r="HVI81" s="10"/>
      <c r="HVJ81" s="10"/>
      <c r="HVK81" s="10"/>
      <c r="HVL81" s="10"/>
      <c r="HVM81" s="10"/>
      <c r="HVN81" s="10"/>
      <c r="HVO81" s="10"/>
      <c r="HVP81" s="10"/>
      <c r="HVQ81" s="10"/>
      <c r="HVR81" s="10"/>
      <c r="HVS81" s="10"/>
      <c r="HVT81" s="10"/>
      <c r="HVU81" s="10"/>
      <c r="HVV81" s="10"/>
      <c r="HVW81" s="10"/>
      <c r="HVX81" s="10"/>
      <c r="HVY81" s="10"/>
      <c r="HVZ81" s="10"/>
      <c r="HWA81" s="10"/>
      <c r="HWB81" s="10"/>
      <c r="HWC81" s="10"/>
      <c r="HWD81" s="10"/>
      <c r="HWE81" s="10"/>
      <c r="HWF81" s="10"/>
      <c r="HWG81" s="10"/>
      <c r="HWH81" s="10"/>
      <c r="HWI81" s="10"/>
      <c r="HWJ81" s="10"/>
      <c r="HWK81" s="10"/>
      <c r="HWL81" s="10"/>
      <c r="HWM81" s="10"/>
      <c r="HWN81" s="10"/>
      <c r="HWO81" s="10"/>
      <c r="HWP81" s="10"/>
      <c r="HWQ81" s="10"/>
      <c r="HWR81" s="10"/>
      <c r="HWS81" s="10"/>
      <c r="HWT81" s="10"/>
      <c r="HWU81" s="10"/>
      <c r="HWV81" s="10"/>
      <c r="HWW81" s="10"/>
      <c r="HWX81" s="10"/>
      <c r="HWY81" s="10"/>
      <c r="HWZ81" s="10"/>
      <c r="HXA81" s="10"/>
      <c r="HXB81" s="10"/>
      <c r="HXC81" s="10"/>
      <c r="HXD81" s="10"/>
      <c r="HXE81" s="10"/>
      <c r="HXF81" s="10"/>
      <c r="HXG81" s="10"/>
      <c r="HXH81" s="10"/>
      <c r="HXI81" s="10"/>
      <c r="HXJ81" s="10"/>
      <c r="HXK81" s="10"/>
      <c r="HXL81" s="10"/>
      <c r="HXM81" s="10"/>
      <c r="HXN81" s="10"/>
      <c r="HXO81" s="10"/>
      <c r="HXP81" s="10"/>
      <c r="HXQ81" s="10"/>
      <c r="HXR81" s="10"/>
      <c r="HXS81" s="10"/>
      <c r="HXT81" s="10"/>
      <c r="HXU81" s="10"/>
      <c r="HXV81" s="10"/>
      <c r="HXW81" s="10"/>
      <c r="HXX81" s="10"/>
      <c r="HXY81" s="10"/>
      <c r="HXZ81" s="10"/>
      <c r="HYA81" s="10"/>
      <c r="HYB81" s="10"/>
      <c r="HYC81" s="10"/>
      <c r="HYD81" s="10"/>
      <c r="HYE81" s="10"/>
      <c r="HYF81" s="10"/>
      <c r="HYG81" s="10"/>
      <c r="HYH81" s="10"/>
      <c r="HYI81" s="10"/>
      <c r="HYJ81" s="10"/>
      <c r="HYK81" s="10"/>
      <c r="HYL81" s="10"/>
      <c r="HYM81" s="10"/>
      <c r="HYN81" s="10"/>
      <c r="HYO81" s="10"/>
      <c r="HYP81" s="10"/>
      <c r="HYQ81" s="10"/>
      <c r="HYR81" s="10"/>
      <c r="HYS81" s="10"/>
      <c r="HYT81" s="10"/>
      <c r="HYU81" s="10"/>
      <c r="HYV81" s="10"/>
      <c r="HYW81" s="10"/>
      <c r="HYX81" s="10"/>
      <c r="HYY81" s="10"/>
      <c r="HYZ81" s="10"/>
      <c r="HZA81" s="10"/>
      <c r="HZB81" s="10"/>
      <c r="HZC81" s="10"/>
      <c r="HZD81" s="10"/>
      <c r="HZE81" s="10"/>
      <c r="HZF81" s="10"/>
      <c r="HZG81" s="10"/>
      <c r="HZH81" s="10"/>
      <c r="HZI81" s="10"/>
      <c r="HZJ81" s="10"/>
      <c r="HZK81" s="10"/>
      <c r="HZL81" s="10"/>
      <c r="HZM81" s="10"/>
      <c r="HZN81" s="10"/>
      <c r="HZO81" s="10"/>
      <c r="HZP81" s="10"/>
      <c r="HZQ81" s="10"/>
      <c r="HZR81" s="10"/>
      <c r="HZS81" s="10"/>
      <c r="HZT81" s="10"/>
      <c r="HZU81" s="10"/>
      <c r="HZV81" s="10"/>
      <c r="HZW81" s="10"/>
      <c r="HZX81" s="10"/>
      <c r="HZY81" s="10"/>
      <c r="HZZ81" s="10"/>
      <c r="IAA81" s="10"/>
      <c r="IAB81" s="10"/>
      <c r="IAC81" s="10"/>
      <c r="IAD81" s="10"/>
      <c r="IAE81" s="10"/>
      <c r="IAF81" s="10"/>
      <c r="IAG81" s="10"/>
      <c r="IAH81" s="10"/>
      <c r="IAI81" s="10"/>
      <c r="IAJ81" s="10"/>
      <c r="IAK81" s="10"/>
      <c r="IAL81" s="10"/>
      <c r="IAM81" s="10"/>
      <c r="IAN81" s="10"/>
      <c r="IAO81" s="10"/>
      <c r="IAP81" s="10"/>
      <c r="IAQ81" s="10"/>
      <c r="IAR81" s="10"/>
      <c r="IAS81" s="10"/>
      <c r="IAT81" s="10"/>
      <c r="IAU81" s="10"/>
      <c r="IAV81" s="10"/>
      <c r="IAW81" s="10"/>
      <c r="IAX81" s="10"/>
      <c r="IAY81" s="10"/>
      <c r="IAZ81" s="10"/>
      <c r="IBA81" s="10"/>
      <c r="IBB81" s="10"/>
      <c r="IBC81" s="10"/>
      <c r="IBD81" s="10"/>
      <c r="IBE81" s="10"/>
      <c r="IBF81" s="10"/>
      <c r="IBG81" s="10"/>
      <c r="IBH81" s="10"/>
      <c r="IBI81" s="10"/>
      <c r="IBJ81" s="10"/>
      <c r="IBK81" s="10"/>
      <c r="IBL81" s="10"/>
      <c r="IBM81" s="10"/>
      <c r="IBN81" s="10"/>
      <c r="IBO81" s="10"/>
      <c r="IBP81" s="10"/>
      <c r="IBQ81" s="10"/>
      <c r="IBR81" s="10"/>
      <c r="IBS81" s="10"/>
      <c r="IBT81" s="10"/>
      <c r="IBU81" s="10"/>
      <c r="IBV81" s="10"/>
      <c r="IBW81" s="10"/>
      <c r="IBX81" s="10"/>
      <c r="IBY81" s="10"/>
      <c r="IBZ81" s="10"/>
      <c r="ICA81" s="10"/>
      <c r="ICB81" s="10"/>
      <c r="ICC81" s="10"/>
      <c r="ICD81" s="10"/>
      <c r="ICE81" s="10"/>
      <c r="ICF81" s="10"/>
      <c r="ICG81" s="10"/>
      <c r="ICH81" s="10"/>
      <c r="ICI81" s="10"/>
      <c r="ICJ81" s="10"/>
      <c r="ICK81" s="10"/>
      <c r="ICL81" s="10"/>
      <c r="ICM81" s="10"/>
      <c r="ICN81" s="10"/>
      <c r="ICO81" s="10"/>
      <c r="ICP81" s="10"/>
      <c r="ICQ81" s="10"/>
      <c r="ICR81" s="10"/>
      <c r="ICS81" s="10"/>
      <c r="ICT81" s="10"/>
      <c r="ICU81" s="10"/>
      <c r="ICV81" s="10"/>
      <c r="ICW81" s="10"/>
      <c r="ICX81" s="10"/>
      <c r="ICY81" s="10"/>
      <c r="ICZ81" s="10"/>
      <c r="IDA81" s="10"/>
      <c r="IDB81" s="10"/>
      <c r="IDC81" s="10"/>
      <c r="IDD81" s="10"/>
      <c r="IDE81" s="10"/>
      <c r="IDF81" s="10"/>
      <c r="IDG81" s="10"/>
      <c r="IDH81" s="10"/>
      <c r="IDI81" s="10"/>
      <c r="IDJ81" s="10"/>
      <c r="IDK81" s="10"/>
      <c r="IDL81" s="10"/>
      <c r="IDM81" s="10"/>
      <c r="IDN81" s="10"/>
      <c r="IDO81" s="10"/>
      <c r="IDP81" s="10"/>
      <c r="IDQ81" s="10"/>
      <c r="IDR81" s="10"/>
      <c r="IDS81" s="10"/>
      <c r="IDT81" s="10"/>
      <c r="IDU81" s="10"/>
      <c r="IDV81" s="10"/>
      <c r="IDW81" s="10"/>
      <c r="IDX81" s="10"/>
      <c r="IDY81" s="10"/>
      <c r="IDZ81" s="10"/>
      <c r="IEA81" s="10"/>
      <c r="IEB81" s="10"/>
      <c r="IEC81" s="10"/>
      <c r="IED81" s="10"/>
      <c r="IEE81" s="10"/>
      <c r="IEF81" s="10"/>
      <c r="IEG81" s="10"/>
      <c r="IEH81" s="10"/>
      <c r="IEI81" s="10"/>
      <c r="IEJ81" s="10"/>
      <c r="IEK81" s="10"/>
      <c r="IEL81" s="10"/>
      <c r="IEM81" s="10"/>
      <c r="IEN81" s="10"/>
      <c r="IEO81" s="10"/>
      <c r="IEP81" s="10"/>
      <c r="IEQ81" s="10"/>
      <c r="IER81" s="10"/>
      <c r="IES81" s="10"/>
      <c r="IET81" s="10"/>
      <c r="IEU81" s="10"/>
      <c r="IEV81" s="10"/>
      <c r="IEW81" s="10"/>
      <c r="IEX81" s="10"/>
      <c r="IEY81" s="10"/>
      <c r="IEZ81" s="10"/>
      <c r="IFA81" s="10"/>
      <c r="IFB81" s="10"/>
      <c r="IFC81" s="10"/>
      <c r="IFD81" s="10"/>
      <c r="IFE81" s="10"/>
      <c r="IFF81" s="10"/>
      <c r="IFG81" s="10"/>
      <c r="IFH81" s="10"/>
      <c r="IFI81" s="10"/>
      <c r="IFJ81" s="10"/>
      <c r="IFK81" s="10"/>
      <c r="IFL81" s="10"/>
      <c r="IFM81" s="10"/>
      <c r="IFN81" s="10"/>
      <c r="IFO81" s="10"/>
      <c r="IFP81" s="10"/>
      <c r="IFQ81" s="10"/>
      <c r="IFR81" s="10"/>
      <c r="IFS81" s="10"/>
      <c r="IFT81" s="10"/>
      <c r="IFU81" s="10"/>
      <c r="IFV81" s="10"/>
      <c r="IFW81" s="10"/>
      <c r="IFX81" s="10"/>
      <c r="IFY81" s="10"/>
      <c r="IFZ81" s="10"/>
      <c r="IGA81" s="10"/>
      <c r="IGB81" s="10"/>
      <c r="IGC81" s="10"/>
      <c r="IGD81" s="10"/>
      <c r="IGE81" s="10"/>
      <c r="IGF81" s="10"/>
      <c r="IGG81" s="10"/>
      <c r="IGH81" s="10"/>
      <c r="IGI81" s="10"/>
      <c r="IGJ81" s="10"/>
      <c r="IGK81" s="10"/>
      <c r="IGL81" s="10"/>
      <c r="IGM81" s="10"/>
      <c r="IGN81" s="10"/>
      <c r="IGO81" s="10"/>
      <c r="IGP81" s="10"/>
      <c r="IGQ81" s="10"/>
      <c r="IGR81" s="10"/>
      <c r="IGS81" s="10"/>
      <c r="IGT81" s="10"/>
      <c r="IGU81" s="10"/>
      <c r="IGV81" s="10"/>
      <c r="IGW81" s="10"/>
      <c r="IGX81" s="10"/>
      <c r="IGY81" s="10"/>
      <c r="IGZ81" s="10"/>
      <c r="IHA81" s="10"/>
      <c r="IHB81" s="10"/>
      <c r="IHC81" s="10"/>
      <c r="IHD81" s="10"/>
      <c r="IHE81" s="10"/>
      <c r="IHF81" s="10"/>
      <c r="IHG81" s="10"/>
      <c r="IHH81" s="10"/>
      <c r="IHI81" s="10"/>
      <c r="IHJ81" s="10"/>
      <c r="IHK81" s="10"/>
      <c r="IHL81" s="10"/>
      <c r="IHM81" s="10"/>
      <c r="IHN81" s="10"/>
      <c r="IHO81" s="10"/>
      <c r="IHP81" s="10"/>
      <c r="IHQ81" s="10"/>
      <c r="IHR81" s="10"/>
      <c r="IHS81" s="10"/>
      <c r="IHT81" s="10"/>
      <c r="IHU81" s="10"/>
      <c r="IHV81" s="10"/>
      <c r="IHW81" s="10"/>
      <c r="IHX81" s="10"/>
      <c r="IHY81" s="10"/>
      <c r="IHZ81" s="10"/>
      <c r="IIA81" s="10"/>
      <c r="IIB81" s="10"/>
      <c r="IIC81" s="10"/>
      <c r="IID81" s="10"/>
      <c r="IIE81" s="10"/>
      <c r="IIF81" s="10"/>
      <c r="IIG81" s="10"/>
      <c r="IIH81" s="10"/>
      <c r="III81" s="10"/>
      <c r="IIJ81" s="10"/>
      <c r="IIK81" s="10"/>
      <c r="IIL81" s="10"/>
      <c r="IIM81" s="10"/>
      <c r="IIN81" s="10"/>
      <c r="IIO81" s="10"/>
      <c r="IIP81" s="10"/>
      <c r="IIQ81" s="10"/>
      <c r="IIR81" s="10"/>
      <c r="IIS81" s="10"/>
      <c r="IIT81" s="10"/>
      <c r="IIU81" s="10"/>
      <c r="IIV81" s="10"/>
      <c r="IIW81" s="10"/>
      <c r="IIX81" s="10"/>
      <c r="IIY81" s="10"/>
      <c r="IIZ81" s="10"/>
      <c r="IJA81" s="10"/>
      <c r="IJB81" s="10"/>
      <c r="IJC81" s="10"/>
      <c r="IJD81" s="10"/>
      <c r="IJE81" s="10"/>
      <c r="IJF81" s="10"/>
      <c r="IJG81" s="10"/>
      <c r="IJH81" s="10"/>
      <c r="IJI81" s="10"/>
      <c r="IJJ81" s="10"/>
      <c r="IJK81" s="10"/>
      <c r="IJL81" s="10"/>
      <c r="IJM81" s="10"/>
      <c r="IJN81" s="10"/>
      <c r="IJO81" s="10"/>
      <c r="IJP81" s="10"/>
      <c r="IJQ81" s="10"/>
      <c r="IJR81" s="10"/>
      <c r="IJS81" s="10"/>
      <c r="IJT81" s="10"/>
      <c r="IJU81" s="10"/>
      <c r="IJV81" s="10"/>
      <c r="IJW81" s="10"/>
      <c r="IJX81" s="10"/>
      <c r="IJY81" s="10"/>
      <c r="IJZ81" s="10"/>
      <c r="IKA81" s="10"/>
      <c r="IKB81" s="10"/>
      <c r="IKC81" s="10"/>
      <c r="IKD81" s="10"/>
      <c r="IKE81" s="10"/>
      <c r="IKF81" s="10"/>
      <c r="IKG81" s="10"/>
      <c r="IKH81" s="10"/>
      <c r="IKI81" s="10"/>
      <c r="IKJ81" s="10"/>
      <c r="IKK81" s="10"/>
      <c r="IKL81" s="10"/>
      <c r="IKM81" s="10"/>
      <c r="IKN81" s="10"/>
      <c r="IKO81" s="10"/>
      <c r="IKP81" s="10"/>
      <c r="IKQ81" s="10"/>
      <c r="IKR81" s="10"/>
      <c r="IKS81" s="10"/>
      <c r="IKT81" s="10"/>
      <c r="IKU81" s="10"/>
      <c r="IKV81" s="10"/>
      <c r="IKW81" s="10"/>
      <c r="IKX81" s="10"/>
      <c r="IKY81" s="10"/>
      <c r="IKZ81" s="10"/>
      <c r="ILA81" s="10"/>
      <c r="ILB81" s="10"/>
      <c r="ILC81" s="10"/>
      <c r="ILD81" s="10"/>
      <c r="ILE81" s="10"/>
      <c r="ILF81" s="10"/>
      <c r="ILG81" s="10"/>
      <c r="ILH81" s="10"/>
      <c r="ILI81" s="10"/>
      <c r="ILJ81" s="10"/>
      <c r="ILK81" s="10"/>
      <c r="ILL81" s="10"/>
      <c r="ILM81" s="10"/>
      <c r="ILN81" s="10"/>
      <c r="ILO81" s="10"/>
      <c r="ILP81" s="10"/>
      <c r="ILQ81" s="10"/>
      <c r="ILR81" s="10"/>
      <c r="ILS81" s="10"/>
      <c r="ILT81" s="10"/>
      <c r="ILU81" s="10"/>
      <c r="ILV81" s="10"/>
      <c r="ILW81" s="10"/>
      <c r="ILX81" s="10"/>
      <c r="ILY81" s="10"/>
      <c r="ILZ81" s="10"/>
      <c r="IMA81" s="10"/>
      <c r="IMB81" s="10"/>
      <c r="IMC81" s="10"/>
      <c r="IMD81" s="10"/>
      <c r="IME81" s="10"/>
      <c r="IMF81" s="10"/>
      <c r="IMG81" s="10"/>
      <c r="IMH81" s="10"/>
      <c r="IMI81" s="10"/>
      <c r="IMJ81" s="10"/>
      <c r="IMK81" s="10"/>
      <c r="IML81" s="10"/>
      <c r="IMM81" s="10"/>
      <c r="IMN81" s="10"/>
      <c r="IMO81" s="10"/>
      <c r="IMP81" s="10"/>
      <c r="IMQ81" s="10"/>
      <c r="IMR81" s="10"/>
      <c r="IMS81" s="10"/>
      <c r="IMT81" s="10"/>
      <c r="IMU81" s="10"/>
      <c r="IMV81" s="10"/>
      <c r="IMW81" s="10"/>
      <c r="IMX81" s="10"/>
      <c r="IMY81" s="10"/>
      <c r="IMZ81" s="10"/>
      <c r="INA81" s="10"/>
      <c r="INB81" s="10"/>
      <c r="INC81" s="10"/>
      <c r="IND81" s="10"/>
      <c r="INE81" s="10"/>
      <c r="INF81" s="10"/>
      <c r="ING81" s="10"/>
      <c r="INH81" s="10"/>
      <c r="INI81" s="10"/>
      <c r="INJ81" s="10"/>
      <c r="INK81" s="10"/>
      <c r="INL81" s="10"/>
      <c r="INM81" s="10"/>
      <c r="INN81" s="10"/>
      <c r="INO81" s="10"/>
      <c r="INP81" s="10"/>
      <c r="INQ81" s="10"/>
      <c r="INR81" s="10"/>
      <c r="INS81" s="10"/>
      <c r="INT81" s="10"/>
      <c r="INU81" s="10"/>
      <c r="INV81" s="10"/>
      <c r="INW81" s="10"/>
      <c r="INX81" s="10"/>
      <c r="INY81" s="10"/>
      <c r="INZ81" s="10"/>
      <c r="IOA81" s="10"/>
      <c r="IOB81" s="10"/>
      <c r="IOC81" s="10"/>
      <c r="IOD81" s="10"/>
      <c r="IOE81" s="10"/>
      <c r="IOF81" s="10"/>
      <c r="IOG81" s="10"/>
      <c r="IOH81" s="10"/>
      <c r="IOI81" s="10"/>
      <c r="IOJ81" s="10"/>
      <c r="IOK81" s="10"/>
      <c r="IOL81" s="10"/>
      <c r="IOM81" s="10"/>
      <c r="ION81" s="10"/>
      <c r="IOO81" s="10"/>
      <c r="IOP81" s="10"/>
      <c r="IOQ81" s="10"/>
      <c r="IOR81" s="10"/>
      <c r="IOS81" s="10"/>
      <c r="IOT81" s="10"/>
      <c r="IOU81" s="10"/>
      <c r="IOV81" s="10"/>
      <c r="IOW81" s="10"/>
      <c r="IOX81" s="10"/>
      <c r="IOY81" s="10"/>
      <c r="IOZ81" s="10"/>
      <c r="IPA81" s="10"/>
      <c r="IPB81" s="10"/>
      <c r="IPC81" s="10"/>
      <c r="IPD81" s="10"/>
      <c r="IPE81" s="10"/>
      <c r="IPF81" s="10"/>
      <c r="IPG81" s="10"/>
      <c r="IPH81" s="10"/>
      <c r="IPI81" s="10"/>
      <c r="IPJ81" s="10"/>
      <c r="IPK81" s="10"/>
      <c r="IPL81" s="10"/>
      <c r="IPM81" s="10"/>
      <c r="IPN81" s="10"/>
      <c r="IPO81" s="10"/>
      <c r="IPP81" s="10"/>
      <c r="IPQ81" s="10"/>
      <c r="IPR81" s="10"/>
      <c r="IPS81" s="10"/>
      <c r="IPT81" s="10"/>
      <c r="IPU81" s="10"/>
      <c r="IPV81" s="10"/>
      <c r="IPW81" s="10"/>
      <c r="IPX81" s="10"/>
      <c r="IPY81" s="10"/>
      <c r="IPZ81" s="10"/>
      <c r="IQA81" s="10"/>
      <c r="IQB81" s="10"/>
      <c r="IQC81" s="10"/>
      <c r="IQD81" s="10"/>
      <c r="IQE81" s="10"/>
      <c r="IQF81" s="10"/>
      <c r="IQG81" s="10"/>
      <c r="IQH81" s="10"/>
      <c r="IQI81" s="10"/>
      <c r="IQJ81" s="10"/>
      <c r="IQK81" s="10"/>
      <c r="IQL81" s="10"/>
      <c r="IQM81" s="10"/>
      <c r="IQN81" s="10"/>
      <c r="IQO81" s="10"/>
      <c r="IQP81" s="10"/>
      <c r="IQQ81" s="10"/>
      <c r="IQR81" s="10"/>
      <c r="IQS81" s="10"/>
      <c r="IQT81" s="10"/>
      <c r="IQU81" s="10"/>
      <c r="IQV81" s="10"/>
      <c r="IQW81" s="10"/>
      <c r="IQX81" s="10"/>
      <c r="IQY81" s="10"/>
      <c r="IQZ81" s="10"/>
      <c r="IRA81" s="10"/>
      <c r="IRB81" s="10"/>
      <c r="IRC81" s="10"/>
      <c r="IRD81" s="10"/>
      <c r="IRE81" s="10"/>
      <c r="IRF81" s="10"/>
      <c r="IRG81" s="10"/>
      <c r="IRH81" s="10"/>
      <c r="IRI81" s="10"/>
      <c r="IRJ81" s="10"/>
      <c r="IRK81" s="10"/>
      <c r="IRL81" s="10"/>
      <c r="IRM81" s="10"/>
      <c r="IRN81" s="10"/>
      <c r="IRO81" s="10"/>
      <c r="IRP81" s="10"/>
      <c r="IRQ81" s="10"/>
      <c r="IRR81" s="10"/>
      <c r="IRS81" s="10"/>
      <c r="IRT81" s="10"/>
      <c r="IRU81" s="10"/>
      <c r="IRV81" s="10"/>
      <c r="IRW81" s="10"/>
      <c r="IRX81" s="10"/>
      <c r="IRY81" s="10"/>
      <c r="IRZ81" s="10"/>
      <c r="ISA81" s="10"/>
      <c r="ISB81" s="10"/>
      <c r="ISC81" s="10"/>
      <c r="ISD81" s="10"/>
      <c r="ISE81" s="10"/>
      <c r="ISF81" s="10"/>
      <c r="ISG81" s="10"/>
      <c r="ISH81" s="10"/>
      <c r="ISI81" s="10"/>
      <c r="ISJ81" s="10"/>
      <c r="ISK81" s="10"/>
      <c r="ISL81" s="10"/>
      <c r="ISM81" s="10"/>
      <c r="ISN81" s="10"/>
      <c r="ISO81" s="10"/>
      <c r="ISP81" s="10"/>
      <c r="ISQ81" s="10"/>
      <c r="ISR81" s="10"/>
      <c r="ISS81" s="10"/>
      <c r="IST81" s="10"/>
      <c r="ISU81" s="10"/>
      <c r="ISV81" s="10"/>
      <c r="ISW81" s="10"/>
      <c r="ISX81" s="10"/>
      <c r="ISY81" s="10"/>
      <c r="ISZ81" s="10"/>
      <c r="ITA81" s="10"/>
      <c r="ITB81" s="10"/>
      <c r="ITC81" s="10"/>
      <c r="ITD81" s="10"/>
      <c r="ITE81" s="10"/>
      <c r="ITF81" s="10"/>
      <c r="ITG81" s="10"/>
      <c r="ITH81" s="10"/>
      <c r="ITI81" s="10"/>
      <c r="ITJ81" s="10"/>
      <c r="ITK81" s="10"/>
      <c r="ITL81" s="10"/>
      <c r="ITM81" s="10"/>
      <c r="ITN81" s="10"/>
      <c r="ITO81" s="10"/>
      <c r="ITP81" s="10"/>
      <c r="ITQ81" s="10"/>
      <c r="ITR81" s="10"/>
      <c r="ITS81" s="10"/>
      <c r="ITT81" s="10"/>
      <c r="ITU81" s="10"/>
      <c r="ITV81" s="10"/>
      <c r="ITW81" s="10"/>
      <c r="ITX81" s="10"/>
      <c r="ITY81" s="10"/>
      <c r="ITZ81" s="10"/>
      <c r="IUA81" s="10"/>
      <c r="IUB81" s="10"/>
      <c r="IUC81" s="10"/>
      <c r="IUD81" s="10"/>
      <c r="IUE81" s="10"/>
      <c r="IUF81" s="10"/>
      <c r="IUG81" s="10"/>
      <c r="IUH81" s="10"/>
      <c r="IUI81" s="10"/>
      <c r="IUJ81" s="10"/>
      <c r="IUK81" s="10"/>
      <c r="IUL81" s="10"/>
      <c r="IUM81" s="10"/>
      <c r="IUN81" s="10"/>
      <c r="IUO81" s="10"/>
      <c r="IUP81" s="10"/>
      <c r="IUQ81" s="10"/>
      <c r="IUR81" s="10"/>
      <c r="IUS81" s="10"/>
      <c r="IUT81" s="10"/>
      <c r="IUU81" s="10"/>
      <c r="IUV81" s="10"/>
      <c r="IUW81" s="10"/>
      <c r="IUX81" s="10"/>
      <c r="IUY81" s="10"/>
      <c r="IUZ81" s="10"/>
      <c r="IVA81" s="10"/>
      <c r="IVB81" s="10"/>
      <c r="IVC81" s="10"/>
      <c r="IVD81" s="10"/>
      <c r="IVE81" s="10"/>
      <c r="IVF81" s="10"/>
      <c r="IVG81" s="10"/>
      <c r="IVH81" s="10"/>
      <c r="IVI81" s="10"/>
      <c r="IVJ81" s="10"/>
      <c r="IVK81" s="10"/>
      <c r="IVL81" s="10"/>
      <c r="IVM81" s="10"/>
      <c r="IVN81" s="10"/>
      <c r="IVO81" s="10"/>
      <c r="IVP81" s="10"/>
      <c r="IVQ81" s="10"/>
      <c r="IVR81" s="10"/>
      <c r="IVS81" s="10"/>
      <c r="IVT81" s="10"/>
      <c r="IVU81" s="10"/>
      <c r="IVV81" s="10"/>
      <c r="IVW81" s="10"/>
      <c r="IVX81" s="10"/>
      <c r="IVY81" s="10"/>
      <c r="IVZ81" s="10"/>
      <c r="IWA81" s="10"/>
      <c r="IWB81" s="10"/>
      <c r="IWC81" s="10"/>
      <c r="IWD81" s="10"/>
      <c r="IWE81" s="10"/>
      <c r="IWF81" s="10"/>
      <c r="IWG81" s="10"/>
      <c r="IWH81" s="10"/>
      <c r="IWI81" s="10"/>
      <c r="IWJ81" s="10"/>
      <c r="IWK81" s="10"/>
      <c r="IWL81" s="10"/>
      <c r="IWM81" s="10"/>
      <c r="IWN81" s="10"/>
      <c r="IWO81" s="10"/>
      <c r="IWP81" s="10"/>
      <c r="IWQ81" s="10"/>
      <c r="IWR81" s="10"/>
      <c r="IWS81" s="10"/>
      <c r="IWT81" s="10"/>
      <c r="IWU81" s="10"/>
      <c r="IWV81" s="10"/>
      <c r="IWW81" s="10"/>
      <c r="IWX81" s="10"/>
      <c r="IWY81" s="10"/>
      <c r="IWZ81" s="10"/>
      <c r="IXA81" s="10"/>
      <c r="IXB81" s="10"/>
      <c r="IXC81" s="10"/>
      <c r="IXD81" s="10"/>
      <c r="IXE81" s="10"/>
      <c r="IXF81" s="10"/>
      <c r="IXG81" s="10"/>
      <c r="IXH81" s="10"/>
      <c r="IXI81" s="10"/>
      <c r="IXJ81" s="10"/>
      <c r="IXK81" s="10"/>
      <c r="IXL81" s="10"/>
      <c r="IXM81" s="10"/>
      <c r="IXN81" s="10"/>
      <c r="IXO81" s="10"/>
      <c r="IXP81" s="10"/>
      <c r="IXQ81" s="10"/>
      <c r="IXR81" s="10"/>
      <c r="IXS81" s="10"/>
      <c r="IXT81" s="10"/>
      <c r="IXU81" s="10"/>
      <c r="IXV81" s="10"/>
      <c r="IXW81" s="10"/>
      <c r="IXX81" s="10"/>
      <c r="IXY81" s="10"/>
      <c r="IXZ81" s="10"/>
      <c r="IYA81" s="10"/>
      <c r="IYB81" s="10"/>
      <c r="IYC81" s="10"/>
      <c r="IYD81" s="10"/>
      <c r="IYE81" s="10"/>
      <c r="IYF81" s="10"/>
      <c r="IYG81" s="10"/>
      <c r="IYH81" s="10"/>
      <c r="IYI81" s="10"/>
      <c r="IYJ81" s="10"/>
      <c r="IYK81" s="10"/>
      <c r="IYL81" s="10"/>
      <c r="IYM81" s="10"/>
      <c r="IYN81" s="10"/>
      <c r="IYO81" s="10"/>
      <c r="IYP81" s="10"/>
      <c r="IYQ81" s="10"/>
      <c r="IYR81" s="10"/>
      <c r="IYS81" s="10"/>
      <c r="IYT81" s="10"/>
      <c r="IYU81" s="10"/>
      <c r="IYV81" s="10"/>
      <c r="IYW81" s="10"/>
      <c r="IYX81" s="10"/>
      <c r="IYY81" s="10"/>
      <c r="IYZ81" s="10"/>
      <c r="IZA81" s="10"/>
      <c r="IZB81" s="10"/>
      <c r="IZC81" s="10"/>
      <c r="IZD81" s="10"/>
      <c r="IZE81" s="10"/>
      <c r="IZF81" s="10"/>
      <c r="IZG81" s="10"/>
      <c r="IZH81" s="10"/>
      <c r="IZI81" s="10"/>
      <c r="IZJ81" s="10"/>
      <c r="IZK81" s="10"/>
      <c r="IZL81" s="10"/>
      <c r="IZM81" s="10"/>
      <c r="IZN81" s="10"/>
      <c r="IZO81" s="10"/>
      <c r="IZP81" s="10"/>
      <c r="IZQ81" s="10"/>
      <c r="IZR81" s="10"/>
      <c r="IZS81" s="10"/>
      <c r="IZT81" s="10"/>
      <c r="IZU81" s="10"/>
      <c r="IZV81" s="10"/>
      <c r="IZW81" s="10"/>
      <c r="IZX81" s="10"/>
      <c r="IZY81" s="10"/>
      <c r="IZZ81" s="10"/>
      <c r="JAA81" s="10"/>
      <c r="JAB81" s="10"/>
      <c r="JAC81" s="10"/>
      <c r="JAD81" s="10"/>
      <c r="JAE81" s="10"/>
      <c r="JAF81" s="10"/>
      <c r="JAG81" s="10"/>
      <c r="JAH81" s="10"/>
      <c r="JAI81" s="10"/>
      <c r="JAJ81" s="10"/>
      <c r="JAK81" s="10"/>
      <c r="JAL81" s="10"/>
      <c r="JAM81" s="10"/>
      <c r="JAN81" s="10"/>
      <c r="JAO81" s="10"/>
      <c r="JAP81" s="10"/>
      <c r="JAQ81" s="10"/>
      <c r="JAR81" s="10"/>
      <c r="JAS81" s="10"/>
      <c r="JAT81" s="10"/>
      <c r="JAU81" s="10"/>
      <c r="JAV81" s="10"/>
      <c r="JAW81" s="10"/>
      <c r="JAX81" s="10"/>
      <c r="JAY81" s="10"/>
      <c r="JAZ81" s="10"/>
      <c r="JBA81" s="10"/>
      <c r="JBB81" s="10"/>
      <c r="JBC81" s="10"/>
      <c r="JBD81" s="10"/>
      <c r="JBE81" s="10"/>
      <c r="JBF81" s="10"/>
      <c r="JBG81" s="10"/>
      <c r="JBH81" s="10"/>
      <c r="JBI81" s="10"/>
      <c r="JBJ81" s="10"/>
      <c r="JBK81" s="10"/>
      <c r="JBL81" s="10"/>
      <c r="JBM81" s="10"/>
      <c r="JBN81" s="10"/>
      <c r="JBO81" s="10"/>
      <c r="JBP81" s="10"/>
      <c r="JBQ81" s="10"/>
      <c r="JBR81" s="10"/>
      <c r="JBS81" s="10"/>
      <c r="JBT81" s="10"/>
      <c r="JBU81" s="10"/>
      <c r="JBV81" s="10"/>
      <c r="JBW81" s="10"/>
      <c r="JBX81" s="10"/>
      <c r="JBY81" s="10"/>
      <c r="JBZ81" s="10"/>
      <c r="JCA81" s="10"/>
      <c r="JCB81" s="10"/>
      <c r="JCC81" s="10"/>
      <c r="JCD81" s="10"/>
      <c r="JCE81" s="10"/>
      <c r="JCF81" s="10"/>
      <c r="JCG81" s="10"/>
      <c r="JCH81" s="10"/>
      <c r="JCI81" s="10"/>
      <c r="JCJ81" s="10"/>
      <c r="JCK81" s="10"/>
      <c r="JCL81" s="10"/>
      <c r="JCM81" s="10"/>
      <c r="JCN81" s="10"/>
      <c r="JCO81" s="10"/>
      <c r="JCP81" s="10"/>
      <c r="JCQ81" s="10"/>
      <c r="JCR81" s="10"/>
      <c r="JCS81" s="10"/>
      <c r="JCT81" s="10"/>
      <c r="JCU81" s="10"/>
      <c r="JCV81" s="10"/>
      <c r="JCW81" s="10"/>
      <c r="JCX81" s="10"/>
      <c r="JCY81" s="10"/>
      <c r="JCZ81" s="10"/>
      <c r="JDA81" s="10"/>
      <c r="JDB81" s="10"/>
      <c r="JDC81" s="10"/>
      <c r="JDD81" s="10"/>
      <c r="JDE81" s="10"/>
      <c r="JDF81" s="10"/>
      <c r="JDG81" s="10"/>
      <c r="JDH81" s="10"/>
      <c r="JDI81" s="10"/>
      <c r="JDJ81" s="10"/>
      <c r="JDK81" s="10"/>
      <c r="JDL81" s="10"/>
      <c r="JDM81" s="10"/>
      <c r="JDN81" s="10"/>
      <c r="JDO81" s="10"/>
      <c r="JDP81" s="10"/>
      <c r="JDQ81" s="10"/>
      <c r="JDR81" s="10"/>
      <c r="JDS81" s="10"/>
      <c r="JDT81" s="10"/>
      <c r="JDU81" s="10"/>
      <c r="JDV81" s="10"/>
      <c r="JDW81" s="10"/>
      <c r="JDX81" s="10"/>
      <c r="JDY81" s="10"/>
      <c r="JDZ81" s="10"/>
      <c r="JEA81" s="10"/>
      <c r="JEB81" s="10"/>
      <c r="JEC81" s="10"/>
      <c r="JED81" s="10"/>
      <c r="JEE81" s="10"/>
      <c r="JEF81" s="10"/>
      <c r="JEG81" s="10"/>
      <c r="JEH81" s="10"/>
      <c r="JEI81" s="10"/>
      <c r="JEJ81" s="10"/>
      <c r="JEK81" s="10"/>
      <c r="JEL81" s="10"/>
      <c r="JEM81" s="10"/>
      <c r="JEN81" s="10"/>
      <c r="JEO81" s="10"/>
      <c r="JEP81" s="10"/>
      <c r="JEQ81" s="10"/>
      <c r="JER81" s="10"/>
      <c r="JES81" s="10"/>
      <c r="JET81" s="10"/>
      <c r="JEU81" s="10"/>
      <c r="JEV81" s="10"/>
      <c r="JEW81" s="10"/>
      <c r="JEX81" s="10"/>
      <c r="JEY81" s="10"/>
      <c r="JEZ81" s="10"/>
      <c r="JFA81" s="10"/>
      <c r="JFB81" s="10"/>
      <c r="JFC81" s="10"/>
      <c r="JFD81" s="10"/>
      <c r="JFE81" s="10"/>
      <c r="JFF81" s="10"/>
      <c r="JFG81" s="10"/>
      <c r="JFH81" s="10"/>
      <c r="JFI81" s="10"/>
      <c r="JFJ81" s="10"/>
      <c r="JFK81" s="10"/>
      <c r="JFL81" s="10"/>
      <c r="JFM81" s="10"/>
      <c r="JFN81" s="10"/>
      <c r="JFO81" s="10"/>
      <c r="JFP81" s="10"/>
      <c r="JFQ81" s="10"/>
      <c r="JFR81" s="10"/>
      <c r="JFS81" s="10"/>
      <c r="JFT81" s="10"/>
      <c r="JFU81" s="10"/>
      <c r="JFV81" s="10"/>
      <c r="JFW81" s="10"/>
      <c r="JFX81" s="10"/>
      <c r="JFY81" s="10"/>
      <c r="JFZ81" s="10"/>
      <c r="JGA81" s="10"/>
      <c r="JGB81" s="10"/>
      <c r="JGC81" s="10"/>
      <c r="JGD81" s="10"/>
      <c r="JGE81" s="10"/>
      <c r="JGF81" s="10"/>
      <c r="JGG81" s="10"/>
      <c r="JGH81" s="10"/>
      <c r="JGI81" s="10"/>
      <c r="JGJ81" s="10"/>
      <c r="JGK81" s="10"/>
      <c r="JGL81" s="10"/>
      <c r="JGM81" s="10"/>
      <c r="JGN81" s="10"/>
      <c r="JGO81" s="10"/>
      <c r="JGP81" s="10"/>
      <c r="JGQ81" s="10"/>
      <c r="JGR81" s="10"/>
      <c r="JGS81" s="10"/>
      <c r="JGT81" s="10"/>
      <c r="JGU81" s="10"/>
      <c r="JGV81" s="10"/>
      <c r="JGW81" s="10"/>
      <c r="JGX81" s="10"/>
      <c r="JGY81" s="10"/>
      <c r="JGZ81" s="10"/>
      <c r="JHA81" s="10"/>
      <c r="JHB81" s="10"/>
      <c r="JHC81" s="10"/>
      <c r="JHD81" s="10"/>
      <c r="JHE81" s="10"/>
      <c r="JHF81" s="10"/>
      <c r="JHG81" s="10"/>
      <c r="JHH81" s="10"/>
      <c r="JHI81" s="10"/>
      <c r="JHJ81" s="10"/>
      <c r="JHK81" s="10"/>
      <c r="JHL81" s="10"/>
      <c r="JHM81" s="10"/>
      <c r="JHN81" s="10"/>
      <c r="JHO81" s="10"/>
      <c r="JHP81" s="10"/>
      <c r="JHQ81" s="10"/>
      <c r="JHR81" s="10"/>
      <c r="JHS81" s="10"/>
      <c r="JHT81" s="10"/>
      <c r="JHU81" s="10"/>
      <c r="JHV81" s="10"/>
      <c r="JHW81" s="10"/>
      <c r="JHX81" s="10"/>
      <c r="JHY81" s="10"/>
      <c r="JHZ81" s="10"/>
      <c r="JIA81" s="10"/>
      <c r="JIB81" s="10"/>
      <c r="JIC81" s="10"/>
      <c r="JID81" s="10"/>
      <c r="JIE81" s="10"/>
      <c r="JIF81" s="10"/>
      <c r="JIG81" s="10"/>
      <c r="JIH81" s="10"/>
      <c r="JII81" s="10"/>
      <c r="JIJ81" s="10"/>
      <c r="JIK81" s="10"/>
      <c r="JIL81" s="10"/>
      <c r="JIM81" s="10"/>
      <c r="JIN81" s="10"/>
      <c r="JIO81" s="10"/>
      <c r="JIP81" s="10"/>
      <c r="JIQ81" s="10"/>
      <c r="JIR81" s="10"/>
      <c r="JIS81" s="10"/>
      <c r="JIT81" s="10"/>
      <c r="JIU81" s="10"/>
      <c r="JIV81" s="10"/>
      <c r="JIW81" s="10"/>
      <c r="JIX81" s="10"/>
      <c r="JIY81" s="10"/>
      <c r="JIZ81" s="10"/>
      <c r="JJA81" s="10"/>
      <c r="JJB81" s="10"/>
      <c r="JJC81" s="10"/>
      <c r="JJD81" s="10"/>
      <c r="JJE81" s="10"/>
      <c r="JJF81" s="10"/>
      <c r="JJG81" s="10"/>
      <c r="JJH81" s="10"/>
      <c r="JJI81" s="10"/>
      <c r="JJJ81" s="10"/>
      <c r="JJK81" s="10"/>
      <c r="JJL81" s="10"/>
      <c r="JJM81" s="10"/>
      <c r="JJN81" s="10"/>
      <c r="JJO81" s="10"/>
      <c r="JJP81" s="10"/>
      <c r="JJQ81" s="10"/>
      <c r="JJR81" s="10"/>
      <c r="JJS81" s="10"/>
      <c r="JJT81" s="10"/>
      <c r="JJU81" s="10"/>
      <c r="JJV81" s="10"/>
      <c r="JJW81" s="10"/>
      <c r="JJX81" s="10"/>
      <c r="JJY81" s="10"/>
      <c r="JJZ81" s="10"/>
      <c r="JKA81" s="10"/>
      <c r="JKB81" s="10"/>
      <c r="JKC81" s="10"/>
      <c r="JKD81" s="10"/>
      <c r="JKE81" s="10"/>
      <c r="JKF81" s="10"/>
      <c r="JKG81" s="10"/>
      <c r="JKH81" s="10"/>
      <c r="JKI81" s="10"/>
      <c r="JKJ81" s="10"/>
      <c r="JKK81" s="10"/>
      <c r="JKL81" s="10"/>
      <c r="JKM81" s="10"/>
      <c r="JKN81" s="10"/>
      <c r="JKO81" s="10"/>
      <c r="JKP81" s="10"/>
      <c r="JKQ81" s="10"/>
      <c r="JKR81" s="10"/>
      <c r="JKS81" s="10"/>
      <c r="JKT81" s="10"/>
      <c r="JKU81" s="10"/>
      <c r="JKV81" s="10"/>
      <c r="JKW81" s="10"/>
      <c r="JKX81" s="10"/>
      <c r="JKY81" s="10"/>
      <c r="JKZ81" s="10"/>
      <c r="JLA81" s="10"/>
      <c r="JLB81" s="10"/>
      <c r="JLC81" s="10"/>
      <c r="JLD81" s="10"/>
      <c r="JLE81" s="10"/>
      <c r="JLF81" s="10"/>
      <c r="JLG81" s="10"/>
      <c r="JLH81" s="10"/>
      <c r="JLI81" s="10"/>
      <c r="JLJ81" s="10"/>
      <c r="JLK81" s="10"/>
      <c r="JLL81" s="10"/>
      <c r="JLM81" s="10"/>
      <c r="JLN81" s="10"/>
      <c r="JLO81" s="10"/>
      <c r="JLP81" s="10"/>
      <c r="JLQ81" s="10"/>
      <c r="JLR81" s="10"/>
      <c r="JLS81" s="10"/>
      <c r="JLT81" s="10"/>
      <c r="JLU81" s="10"/>
      <c r="JLV81" s="10"/>
      <c r="JLW81" s="10"/>
      <c r="JLX81" s="10"/>
      <c r="JLY81" s="10"/>
      <c r="JLZ81" s="10"/>
      <c r="JMA81" s="10"/>
      <c r="JMB81" s="10"/>
      <c r="JMC81" s="10"/>
      <c r="JMD81" s="10"/>
      <c r="JME81" s="10"/>
      <c r="JMF81" s="10"/>
      <c r="JMG81" s="10"/>
      <c r="JMH81" s="10"/>
      <c r="JMI81" s="10"/>
      <c r="JMJ81" s="10"/>
      <c r="JMK81" s="10"/>
      <c r="JML81" s="10"/>
      <c r="JMM81" s="10"/>
      <c r="JMN81" s="10"/>
      <c r="JMO81" s="10"/>
      <c r="JMP81" s="10"/>
      <c r="JMQ81" s="10"/>
      <c r="JMR81" s="10"/>
      <c r="JMS81" s="10"/>
      <c r="JMT81" s="10"/>
      <c r="JMU81" s="10"/>
      <c r="JMV81" s="10"/>
      <c r="JMW81" s="10"/>
      <c r="JMX81" s="10"/>
      <c r="JMY81" s="10"/>
      <c r="JMZ81" s="10"/>
      <c r="JNA81" s="10"/>
      <c r="JNB81" s="10"/>
      <c r="JNC81" s="10"/>
      <c r="JND81" s="10"/>
      <c r="JNE81" s="10"/>
      <c r="JNF81" s="10"/>
      <c r="JNG81" s="10"/>
      <c r="JNH81" s="10"/>
      <c r="JNI81" s="10"/>
      <c r="JNJ81" s="10"/>
      <c r="JNK81" s="10"/>
      <c r="JNL81" s="10"/>
      <c r="JNM81" s="10"/>
      <c r="JNN81" s="10"/>
      <c r="JNO81" s="10"/>
      <c r="JNP81" s="10"/>
      <c r="JNQ81" s="10"/>
      <c r="JNR81" s="10"/>
      <c r="JNS81" s="10"/>
      <c r="JNT81" s="10"/>
      <c r="JNU81" s="10"/>
      <c r="JNV81" s="10"/>
      <c r="JNW81" s="10"/>
      <c r="JNX81" s="10"/>
      <c r="JNY81" s="10"/>
      <c r="JNZ81" s="10"/>
      <c r="JOA81" s="10"/>
      <c r="JOB81" s="10"/>
      <c r="JOC81" s="10"/>
      <c r="JOD81" s="10"/>
      <c r="JOE81" s="10"/>
      <c r="JOF81" s="10"/>
      <c r="JOG81" s="10"/>
      <c r="JOH81" s="10"/>
      <c r="JOI81" s="10"/>
      <c r="JOJ81" s="10"/>
      <c r="JOK81" s="10"/>
      <c r="JOL81" s="10"/>
      <c r="JOM81" s="10"/>
      <c r="JON81" s="10"/>
      <c r="JOO81" s="10"/>
      <c r="JOP81" s="10"/>
      <c r="JOQ81" s="10"/>
      <c r="JOR81" s="10"/>
      <c r="JOS81" s="10"/>
      <c r="JOT81" s="10"/>
      <c r="JOU81" s="10"/>
      <c r="JOV81" s="10"/>
      <c r="JOW81" s="10"/>
      <c r="JOX81" s="10"/>
      <c r="JOY81" s="10"/>
      <c r="JOZ81" s="10"/>
      <c r="JPA81" s="10"/>
      <c r="JPB81" s="10"/>
      <c r="JPC81" s="10"/>
      <c r="JPD81" s="10"/>
      <c r="JPE81" s="10"/>
      <c r="JPF81" s="10"/>
      <c r="JPG81" s="10"/>
      <c r="JPH81" s="10"/>
      <c r="JPI81" s="10"/>
      <c r="JPJ81" s="10"/>
      <c r="JPK81" s="10"/>
      <c r="JPL81" s="10"/>
      <c r="JPM81" s="10"/>
      <c r="JPN81" s="10"/>
      <c r="JPO81" s="10"/>
      <c r="JPP81" s="10"/>
      <c r="JPQ81" s="10"/>
      <c r="JPR81" s="10"/>
      <c r="JPS81" s="10"/>
      <c r="JPT81" s="10"/>
      <c r="JPU81" s="10"/>
      <c r="JPV81" s="10"/>
      <c r="JPW81" s="10"/>
      <c r="JPX81" s="10"/>
      <c r="JPY81" s="10"/>
      <c r="JPZ81" s="10"/>
      <c r="JQA81" s="10"/>
      <c r="JQB81" s="10"/>
      <c r="JQC81" s="10"/>
      <c r="JQD81" s="10"/>
      <c r="JQE81" s="10"/>
      <c r="JQF81" s="10"/>
      <c r="JQG81" s="10"/>
      <c r="JQH81" s="10"/>
      <c r="JQI81" s="10"/>
      <c r="JQJ81" s="10"/>
      <c r="JQK81" s="10"/>
      <c r="JQL81" s="10"/>
      <c r="JQM81" s="10"/>
      <c r="JQN81" s="10"/>
      <c r="JQO81" s="10"/>
      <c r="JQP81" s="10"/>
      <c r="JQQ81" s="10"/>
      <c r="JQR81" s="10"/>
      <c r="JQS81" s="10"/>
      <c r="JQT81" s="10"/>
      <c r="JQU81" s="10"/>
      <c r="JQV81" s="10"/>
      <c r="JQW81" s="10"/>
      <c r="JQX81" s="10"/>
      <c r="JQY81" s="10"/>
      <c r="JQZ81" s="10"/>
      <c r="JRA81" s="10"/>
      <c r="JRB81" s="10"/>
      <c r="JRC81" s="10"/>
      <c r="JRD81" s="10"/>
      <c r="JRE81" s="10"/>
      <c r="JRF81" s="10"/>
      <c r="JRG81" s="10"/>
      <c r="JRH81" s="10"/>
      <c r="JRI81" s="10"/>
      <c r="JRJ81" s="10"/>
      <c r="JRK81" s="10"/>
      <c r="JRL81" s="10"/>
      <c r="JRM81" s="10"/>
      <c r="JRN81" s="10"/>
      <c r="JRO81" s="10"/>
      <c r="JRP81" s="10"/>
      <c r="JRQ81" s="10"/>
      <c r="JRR81" s="10"/>
      <c r="JRS81" s="10"/>
      <c r="JRT81" s="10"/>
      <c r="JRU81" s="10"/>
      <c r="JRV81" s="10"/>
      <c r="JRW81" s="10"/>
      <c r="JRX81" s="10"/>
      <c r="JRY81" s="10"/>
      <c r="JRZ81" s="10"/>
      <c r="JSA81" s="10"/>
      <c r="JSB81" s="10"/>
      <c r="JSC81" s="10"/>
      <c r="JSD81" s="10"/>
      <c r="JSE81" s="10"/>
      <c r="JSF81" s="10"/>
      <c r="JSG81" s="10"/>
      <c r="JSH81" s="10"/>
      <c r="JSI81" s="10"/>
      <c r="JSJ81" s="10"/>
      <c r="JSK81" s="10"/>
      <c r="JSL81" s="10"/>
      <c r="JSM81" s="10"/>
      <c r="JSN81" s="10"/>
      <c r="JSO81" s="10"/>
      <c r="JSP81" s="10"/>
      <c r="JSQ81" s="10"/>
      <c r="JSR81" s="10"/>
      <c r="JSS81" s="10"/>
      <c r="JST81" s="10"/>
      <c r="JSU81" s="10"/>
      <c r="JSV81" s="10"/>
      <c r="JSW81" s="10"/>
      <c r="JSX81" s="10"/>
      <c r="JSY81" s="10"/>
      <c r="JSZ81" s="10"/>
      <c r="JTA81" s="10"/>
      <c r="JTB81" s="10"/>
      <c r="JTC81" s="10"/>
      <c r="JTD81" s="10"/>
      <c r="JTE81" s="10"/>
      <c r="JTF81" s="10"/>
      <c r="JTG81" s="10"/>
      <c r="JTH81" s="10"/>
      <c r="JTI81" s="10"/>
      <c r="JTJ81" s="10"/>
      <c r="JTK81" s="10"/>
      <c r="JTL81" s="10"/>
      <c r="JTM81" s="10"/>
      <c r="JTN81" s="10"/>
      <c r="JTO81" s="10"/>
      <c r="JTP81" s="10"/>
      <c r="JTQ81" s="10"/>
      <c r="JTR81" s="10"/>
      <c r="JTS81" s="10"/>
      <c r="JTT81" s="10"/>
      <c r="JTU81" s="10"/>
      <c r="JTV81" s="10"/>
      <c r="JTW81" s="10"/>
      <c r="JTX81" s="10"/>
      <c r="JTY81" s="10"/>
      <c r="JTZ81" s="10"/>
      <c r="JUA81" s="10"/>
      <c r="JUB81" s="10"/>
      <c r="JUC81" s="10"/>
      <c r="JUD81" s="10"/>
      <c r="JUE81" s="10"/>
      <c r="JUF81" s="10"/>
      <c r="JUG81" s="10"/>
      <c r="JUH81" s="10"/>
      <c r="JUI81" s="10"/>
      <c r="JUJ81" s="10"/>
      <c r="JUK81" s="10"/>
      <c r="JUL81" s="10"/>
      <c r="JUM81" s="10"/>
      <c r="JUN81" s="10"/>
      <c r="JUO81" s="10"/>
      <c r="JUP81" s="10"/>
      <c r="JUQ81" s="10"/>
      <c r="JUR81" s="10"/>
      <c r="JUS81" s="10"/>
      <c r="JUT81" s="10"/>
      <c r="JUU81" s="10"/>
      <c r="JUV81" s="10"/>
      <c r="JUW81" s="10"/>
      <c r="JUX81" s="10"/>
      <c r="JUY81" s="10"/>
      <c r="JUZ81" s="10"/>
      <c r="JVA81" s="10"/>
      <c r="JVB81" s="10"/>
      <c r="JVC81" s="10"/>
      <c r="JVD81" s="10"/>
      <c r="JVE81" s="10"/>
      <c r="JVF81" s="10"/>
      <c r="JVG81" s="10"/>
      <c r="JVH81" s="10"/>
      <c r="JVI81" s="10"/>
      <c r="JVJ81" s="10"/>
      <c r="JVK81" s="10"/>
      <c r="JVL81" s="10"/>
      <c r="JVM81" s="10"/>
      <c r="JVN81" s="10"/>
      <c r="JVO81" s="10"/>
      <c r="JVP81" s="10"/>
      <c r="JVQ81" s="10"/>
      <c r="JVR81" s="10"/>
      <c r="JVS81" s="10"/>
      <c r="JVT81" s="10"/>
      <c r="JVU81" s="10"/>
      <c r="JVV81" s="10"/>
      <c r="JVW81" s="10"/>
      <c r="JVX81" s="10"/>
      <c r="JVY81" s="10"/>
      <c r="JVZ81" s="10"/>
      <c r="JWA81" s="10"/>
      <c r="JWB81" s="10"/>
      <c r="JWC81" s="10"/>
      <c r="JWD81" s="10"/>
      <c r="JWE81" s="10"/>
      <c r="JWF81" s="10"/>
      <c r="JWG81" s="10"/>
      <c r="JWH81" s="10"/>
      <c r="JWI81" s="10"/>
      <c r="JWJ81" s="10"/>
      <c r="JWK81" s="10"/>
      <c r="JWL81" s="10"/>
      <c r="JWM81" s="10"/>
      <c r="JWN81" s="10"/>
      <c r="JWO81" s="10"/>
      <c r="JWP81" s="10"/>
      <c r="JWQ81" s="10"/>
      <c r="JWR81" s="10"/>
      <c r="JWS81" s="10"/>
      <c r="JWT81" s="10"/>
      <c r="JWU81" s="10"/>
      <c r="JWV81" s="10"/>
      <c r="JWW81" s="10"/>
      <c r="JWX81" s="10"/>
      <c r="JWY81" s="10"/>
      <c r="JWZ81" s="10"/>
      <c r="JXA81" s="10"/>
      <c r="JXB81" s="10"/>
      <c r="JXC81" s="10"/>
      <c r="JXD81" s="10"/>
      <c r="JXE81" s="10"/>
      <c r="JXF81" s="10"/>
      <c r="JXG81" s="10"/>
      <c r="JXH81" s="10"/>
      <c r="JXI81" s="10"/>
      <c r="JXJ81" s="10"/>
      <c r="JXK81" s="10"/>
      <c r="JXL81" s="10"/>
      <c r="JXM81" s="10"/>
      <c r="JXN81" s="10"/>
      <c r="JXO81" s="10"/>
      <c r="JXP81" s="10"/>
      <c r="JXQ81" s="10"/>
      <c r="JXR81" s="10"/>
      <c r="JXS81" s="10"/>
      <c r="JXT81" s="10"/>
      <c r="JXU81" s="10"/>
      <c r="JXV81" s="10"/>
      <c r="JXW81" s="10"/>
      <c r="JXX81" s="10"/>
      <c r="JXY81" s="10"/>
      <c r="JXZ81" s="10"/>
      <c r="JYA81" s="10"/>
      <c r="JYB81" s="10"/>
      <c r="JYC81" s="10"/>
      <c r="JYD81" s="10"/>
      <c r="JYE81" s="10"/>
      <c r="JYF81" s="10"/>
      <c r="JYG81" s="10"/>
      <c r="JYH81" s="10"/>
      <c r="JYI81" s="10"/>
      <c r="JYJ81" s="10"/>
      <c r="JYK81" s="10"/>
      <c r="JYL81" s="10"/>
      <c r="JYM81" s="10"/>
      <c r="JYN81" s="10"/>
      <c r="JYO81" s="10"/>
      <c r="JYP81" s="10"/>
      <c r="JYQ81" s="10"/>
      <c r="JYR81" s="10"/>
      <c r="JYS81" s="10"/>
      <c r="JYT81" s="10"/>
      <c r="JYU81" s="10"/>
      <c r="JYV81" s="10"/>
      <c r="JYW81" s="10"/>
      <c r="JYX81" s="10"/>
      <c r="JYY81" s="10"/>
      <c r="JYZ81" s="10"/>
      <c r="JZA81" s="10"/>
      <c r="JZB81" s="10"/>
      <c r="JZC81" s="10"/>
      <c r="JZD81" s="10"/>
      <c r="JZE81" s="10"/>
      <c r="JZF81" s="10"/>
      <c r="JZG81" s="10"/>
      <c r="JZH81" s="10"/>
      <c r="JZI81" s="10"/>
      <c r="JZJ81" s="10"/>
      <c r="JZK81" s="10"/>
      <c r="JZL81" s="10"/>
      <c r="JZM81" s="10"/>
      <c r="JZN81" s="10"/>
      <c r="JZO81" s="10"/>
      <c r="JZP81" s="10"/>
      <c r="JZQ81" s="10"/>
      <c r="JZR81" s="10"/>
      <c r="JZS81" s="10"/>
      <c r="JZT81" s="10"/>
      <c r="JZU81" s="10"/>
      <c r="JZV81" s="10"/>
      <c r="JZW81" s="10"/>
      <c r="JZX81" s="10"/>
      <c r="JZY81" s="10"/>
      <c r="JZZ81" s="10"/>
      <c r="KAA81" s="10"/>
      <c r="KAB81" s="10"/>
      <c r="KAC81" s="10"/>
      <c r="KAD81" s="10"/>
      <c r="KAE81" s="10"/>
      <c r="KAF81" s="10"/>
      <c r="KAG81" s="10"/>
      <c r="KAH81" s="10"/>
      <c r="KAI81" s="10"/>
      <c r="KAJ81" s="10"/>
      <c r="KAK81" s="10"/>
      <c r="KAL81" s="10"/>
      <c r="KAM81" s="10"/>
      <c r="KAN81" s="10"/>
      <c r="KAO81" s="10"/>
      <c r="KAP81" s="10"/>
      <c r="KAQ81" s="10"/>
      <c r="KAR81" s="10"/>
      <c r="KAS81" s="10"/>
      <c r="KAT81" s="10"/>
      <c r="KAU81" s="10"/>
      <c r="KAV81" s="10"/>
      <c r="KAW81" s="10"/>
      <c r="KAX81" s="10"/>
      <c r="KAY81" s="10"/>
      <c r="KAZ81" s="10"/>
      <c r="KBA81" s="10"/>
      <c r="KBB81" s="10"/>
      <c r="KBC81" s="10"/>
      <c r="KBD81" s="10"/>
      <c r="KBE81" s="10"/>
      <c r="KBF81" s="10"/>
      <c r="KBG81" s="10"/>
      <c r="KBH81" s="10"/>
      <c r="KBI81" s="10"/>
      <c r="KBJ81" s="10"/>
      <c r="KBK81" s="10"/>
      <c r="KBL81" s="10"/>
      <c r="KBM81" s="10"/>
      <c r="KBN81" s="10"/>
      <c r="KBO81" s="10"/>
      <c r="KBP81" s="10"/>
      <c r="KBQ81" s="10"/>
      <c r="KBR81" s="10"/>
      <c r="KBS81" s="10"/>
      <c r="KBT81" s="10"/>
      <c r="KBU81" s="10"/>
      <c r="KBV81" s="10"/>
      <c r="KBW81" s="10"/>
      <c r="KBX81" s="10"/>
      <c r="KBY81" s="10"/>
      <c r="KBZ81" s="10"/>
      <c r="KCA81" s="10"/>
      <c r="KCB81" s="10"/>
      <c r="KCC81" s="10"/>
      <c r="KCD81" s="10"/>
      <c r="KCE81" s="10"/>
      <c r="KCF81" s="10"/>
      <c r="KCG81" s="10"/>
      <c r="KCH81" s="10"/>
      <c r="KCI81" s="10"/>
      <c r="KCJ81" s="10"/>
      <c r="KCK81" s="10"/>
      <c r="KCL81" s="10"/>
      <c r="KCM81" s="10"/>
      <c r="KCN81" s="10"/>
      <c r="KCO81" s="10"/>
      <c r="KCP81" s="10"/>
      <c r="KCQ81" s="10"/>
      <c r="KCR81" s="10"/>
      <c r="KCS81" s="10"/>
      <c r="KCT81" s="10"/>
      <c r="KCU81" s="10"/>
      <c r="KCV81" s="10"/>
      <c r="KCW81" s="10"/>
      <c r="KCX81" s="10"/>
      <c r="KCY81" s="10"/>
      <c r="KCZ81" s="10"/>
      <c r="KDA81" s="10"/>
      <c r="KDB81" s="10"/>
      <c r="KDC81" s="10"/>
      <c r="KDD81" s="10"/>
      <c r="KDE81" s="10"/>
      <c r="KDF81" s="10"/>
      <c r="KDG81" s="10"/>
      <c r="KDH81" s="10"/>
      <c r="KDI81" s="10"/>
      <c r="KDJ81" s="10"/>
      <c r="KDK81" s="10"/>
      <c r="KDL81" s="10"/>
      <c r="KDM81" s="10"/>
      <c r="KDN81" s="10"/>
      <c r="KDO81" s="10"/>
      <c r="KDP81" s="10"/>
      <c r="KDQ81" s="10"/>
      <c r="KDR81" s="10"/>
      <c r="KDS81" s="10"/>
      <c r="KDT81" s="10"/>
      <c r="KDU81" s="10"/>
      <c r="KDV81" s="10"/>
      <c r="KDW81" s="10"/>
      <c r="KDX81" s="10"/>
      <c r="KDY81" s="10"/>
      <c r="KDZ81" s="10"/>
      <c r="KEA81" s="10"/>
      <c r="KEB81" s="10"/>
      <c r="KEC81" s="10"/>
      <c r="KED81" s="10"/>
      <c r="KEE81" s="10"/>
      <c r="KEF81" s="10"/>
      <c r="KEG81" s="10"/>
      <c r="KEH81" s="10"/>
      <c r="KEI81" s="10"/>
      <c r="KEJ81" s="10"/>
      <c r="KEK81" s="10"/>
      <c r="KEL81" s="10"/>
      <c r="KEM81" s="10"/>
      <c r="KEN81" s="10"/>
      <c r="KEO81" s="10"/>
      <c r="KEP81" s="10"/>
      <c r="KEQ81" s="10"/>
      <c r="KER81" s="10"/>
      <c r="KES81" s="10"/>
      <c r="KET81" s="10"/>
      <c r="KEU81" s="10"/>
      <c r="KEV81" s="10"/>
      <c r="KEW81" s="10"/>
      <c r="KEX81" s="10"/>
      <c r="KEY81" s="10"/>
      <c r="KEZ81" s="10"/>
      <c r="KFA81" s="10"/>
      <c r="KFB81" s="10"/>
      <c r="KFC81" s="10"/>
      <c r="KFD81" s="10"/>
      <c r="KFE81" s="10"/>
      <c r="KFF81" s="10"/>
      <c r="KFG81" s="10"/>
      <c r="KFH81" s="10"/>
      <c r="KFI81" s="10"/>
      <c r="KFJ81" s="10"/>
      <c r="KFK81" s="10"/>
      <c r="KFL81" s="10"/>
      <c r="KFM81" s="10"/>
      <c r="KFN81" s="10"/>
      <c r="KFO81" s="10"/>
      <c r="KFP81" s="10"/>
      <c r="KFQ81" s="10"/>
      <c r="KFR81" s="10"/>
      <c r="KFS81" s="10"/>
      <c r="KFT81" s="10"/>
      <c r="KFU81" s="10"/>
      <c r="KFV81" s="10"/>
      <c r="KFW81" s="10"/>
      <c r="KFX81" s="10"/>
      <c r="KFY81" s="10"/>
      <c r="KFZ81" s="10"/>
      <c r="KGA81" s="10"/>
      <c r="KGB81" s="10"/>
      <c r="KGC81" s="10"/>
      <c r="KGD81" s="10"/>
      <c r="KGE81" s="10"/>
      <c r="KGF81" s="10"/>
      <c r="KGG81" s="10"/>
      <c r="KGH81" s="10"/>
      <c r="KGI81" s="10"/>
      <c r="KGJ81" s="10"/>
      <c r="KGK81" s="10"/>
      <c r="KGL81" s="10"/>
      <c r="KGM81" s="10"/>
      <c r="KGN81" s="10"/>
      <c r="KGO81" s="10"/>
      <c r="KGP81" s="10"/>
      <c r="KGQ81" s="10"/>
      <c r="KGR81" s="10"/>
      <c r="KGS81" s="10"/>
      <c r="KGT81" s="10"/>
      <c r="KGU81" s="10"/>
      <c r="KGV81" s="10"/>
      <c r="KGW81" s="10"/>
      <c r="KGX81" s="10"/>
      <c r="KGY81" s="10"/>
      <c r="KGZ81" s="10"/>
      <c r="KHA81" s="10"/>
      <c r="KHB81" s="10"/>
      <c r="KHC81" s="10"/>
      <c r="KHD81" s="10"/>
      <c r="KHE81" s="10"/>
      <c r="KHF81" s="10"/>
      <c r="KHG81" s="10"/>
      <c r="KHH81" s="10"/>
      <c r="KHI81" s="10"/>
      <c r="KHJ81" s="10"/>
      <c r="KHK81" s="10"/>
      <c r="KHL81" s="10"/>
      <c r="KHM81" s="10"/>
      <c r="KHN81" s="10"/>
      <c r="KHO81" s="10"/>
      <c r="KHP81" s="10"/>
      <c r="KHQ81" s="10"/>
      <c r="KHR81" s="10"/>
      <c r="KHS81" s="10"/>
      <c r="KHT81" s="10"/>
      <c r="KHU81" s="10"/>
      <c r="KHV81" s="10"/>
      <c r="KHW81" s="10"/>
      <c r="KHX81" s="10"/>
      <c r="KHY81" s="10"/>
      <c r="KHZ81" s="10"/>
      <c r="KIA81" s="10"/>
      <c r="KIB81" s="10"/>
      <c r="KIC81" s="10"/>
      <c r="KID81" s="10"/>
      <c r="KIE81" s="10"/>
      <c r="KIF81" s="10"/>
      <c r="KIG81" s="10"/>
      <c r="KIH81" s="10"/>
      <c r="KII81" s="10"/>
      <c r="KIJ81" s="10"/>
      <c r="KIK81" s="10"/>
      <c r="KIL81" s="10"/>
      <c r="KIM81" s="10"/>
      <c r="KIN81" s="10"/>
      <c r="KIO81" s="10"/>
      <c r="KIP81" s="10"/>
      <c r="KIQ81" s="10"/>
      <c r="KIR81" s="10"/>
      <c r="KIS81" s="10"/>
      <c r="KIT81" s="10"/>
      <c r="KIU81" s="10"/>
      <c r="KIV81" s="10"/>
      <c r="KIW81" s="10"/>
      <c r="KIX81" s="10"/>
      <c r="KIY81" s="10"/>
      <c r="KIZ81" s="10"/>
      <c r="KJA81" s="10"/>
      <c r="KJB81" s="10"/>
      <c r="KJC81" s="10"/>
      <c r="KJD81" s="10"/>
      <c r="KJE81" s="10"/>
      <c r="KJF81" s="10"/>
      <c r="KJG81" s="10"/>
      <c r="KJH81" s="10"/>
      <c r="KJI81" s="10"/>
      <c r="KJJ81" s="10"/>
      <c r="KJK81" s="10"/>
      <c r="KJL81" s="10"/>
      <c r="KJM81" s="10"/>
      <c r="KJN81" s="10"/>
      <c r="KJO81" s="10"/>
      <c r="KJP81" s="10"/>
      <c r="KJQ81" s="10"/>
      <c r="KJR81" s="10"/>
      <c r="KJS81" s="10"/>
      <c r="KJT81" s="10"/>
      <c r="KJU81" s="10"/>
      <c r="KJV81" s="10"/>
      <c r="KJW81" s="10"/>
      <c r="KJX81" s="10"/>
      <c r="KJY81" s="10"/>
      <c r="KJZ81" s="10"/>
      <c r="KKA81" s="10"/>
      <c r="KKB81" s="10"/>
      <c r="KKC81" s="10"/>
      <c r="KKD81" s="10"/>
      <c r="KKE81" s="10"/>
      <c r="KKF81" s="10"/>
      <c r="KKG81" s="10"/>
      <c r="KKH81" s="10"/>
      <c r="KKI81" s="10"/>
      <c r="KKJ81" s="10"/>
      <c r="KKK81" s="10"/>
      <c r="KKL81" s="10"/>
      <c r="KKM81" s="10"/>
      <c r="KKN81" s="10"/>
      <c r="KKO81" s="10"/>
      <c r="KKP81" s="10"/>
      <c r="KKQ81" s="10"/>
      <c r="KKR81" s="10"/>
      <c r="KKS81" s="10"/>
      <c r="KKT81" s="10"/>
      <c r="KKU81" s="10"/>
      <c r="KKV81" s="10"/>
      <c r="KKW81" s="10"/>
      <c r="KKX81" s="10"/>
      <c r="KKY81" s="10"/>
      <c r="KKZ81" s="10"/>
      <c r="KLA81" s="10"/>
      <c r="KLB81" s="10"/>
      <c r="KLC81" s="10"/>
      <c r="KLD81" s="10"/>
      <c r="KLE81" s="10"/>
      <c r="KLF81" s="10"/>
      <c r="KLG81" s="10"/>
      <c r="KLH81" s="10"/>
      <c r="KLI81" s="10"/>
      <c r="KLJ81" s="10"/>
      <c r="KLK81" s="10"/>
      <c r="KLL81" s="10"/>
      <c r="KLM81" s="10"/>
      <c r="KLN81" s="10"/>
      <c r="KLO81" s="10"/>
      <c r="KLP81" s="10"/>
      <c r="KLQ81" s="10"/>
      <c r="KLR81" s="10"/>
      <c r="KLS81" s="10"/>
      <c r="KLT81" s="10"/>
      <c r="KLU81" s="10"/>
      <c r="KLV81" s="10"/>
      <c r="KLW81" s="10"/>
      <c r="KLX81" s="10"/>
      <c r="KLY81" s="10"/>
      <c r="KLZ81" s="10"/>
      <c r="KMA81" s="10"/>
      <c r="KMB81" s="10"/>
      <c r="KMC81" s="10"/>
      <c r="KMD81" s="10"/>
      <c r="KME81" s="10"/>
      <c r="KMF81" s="10"/>
      <c r="KMG81" s="10"/>
      <c r="KMH81" s="10"/>
      <c r="KMI81" s="10"/>
      <c r="KMJ81" s="10"/>
      <c r="KMK81" s="10"/>
      <c r="KML81" s="10"/>
      <c r="KMM81" s="10"/>
      <c r="KMN81" s="10"/>
      <c r="KMO81" s="10"/>
      <c r="KMP81" s="10"/>
      <c r="KMQ81" s="10"/>
      <c r="KMR81" s="10"/>
      <c r="KMS81" s="10"/>
      <c r="KMT81" s="10"/>
      <c r="KMU81" s="10"/>
      <c r="KMV81" s="10"/>
      <c r="KMW81" s="10"/>
      <c r="KMX81" s="10"/>
      <c r="KMY81" s="10"/>
      <c r="KMZ81" s="10"/>
      <c r="KNA81" s="10"/>
      <c r="KNB81" s="10"/>
      <c r="KNC81" s="10"/>
      <c r="KND81" s="10"/>
      <c r="KNE81" s="10"/>
      <c r="KNF81" s="10"/>
      <c r="KNG81" s="10"/>
      <c r="KNH81" s="10"/>
      <c r="KNI81" s="10"/>
      <c r="KNJ81" s="10"/>
      <c r="KNK81" s="10"/>
      <c r="KNL81" s="10"/>
      <c r="KNM81" s="10"/>
      <c r="KNN81" s="10"/>
      <c r="KNO81" s="10"/>
      <c r="KNP81" s="10"/>
      <c r="KNQ81" s="10"/>
      <c r="KNR81" s="10"/>
      <c r="KNS81" s="10"/>
      <c r="KNT81" s="10"/>
      <c r="KNU81" s="10"/>
      <c r="KNV81" s="10"/>
      <c r="KNW81" s="10"/>
      <c r="KNX81" s="10"/>
      <c r="KNY81" s="10"/>
      <c r="KNZ81" s="10"/>
      <c r="KOA81" s="10"/>
      <c r="KOB81" s="10"/>
      <c r="KOC81" s="10"/>
      <c r="KOD81" s="10"/>
      <c r="KOE81" s="10"/>
      <c r="KOF81" s="10"/>
      <c r="KOG81" s="10"/>
      <c r="KOH81" s="10"/>
      <c r="KOI81" s="10"/>
      <c r="KOJ81" s="10"/>
      <c r="KOK81" s="10"/>
      <c r="KOL81" s="10"/>
      <c r="KOM81" s="10"/>
      <c r="KON81" s="10"/>
      <c r="KOO81" s="10"/>
      <c r="KOP81" s="10"/>
      <c r="KOQ81" s="10"/>
      <c r="KOR81" s="10"/>
      <c r="KOS81" s="10"/>
      <c r="KOT81" s="10"/>
      <c r="KOU81" s="10"/>
      <c r="KOV81" s="10"/>
      <c r="KOW81" s="10"/>
      <c r="KOX81" s="10"/>
      <c r="KOY81" s="10"/>
      <c r="KOZ81" s="10"/>
      <c r="KPA81" s="10"/>
      <c r="KPB81" s="10"/>
      <c r="KPC81" s="10"/>
      <c r="KPD81" s="10"/>
      <c r="KPE81" s="10"/>
      <c r="KPF81" s="10"/>
      <c r="KPG81" s="10"/>
      <c r="KPH81" s="10"/>
      <c r="KPI81" s="10"/>
      <c r="KPJ81" s="10"/>
      <c r="KPK81" s="10"/>
      <c r="KPL81" s="10"/>
      <c r="KPM81" s="10"/>
      <c r="KPN81" s="10"/>
      <c r="KPO81" s="10"/>
      <c r="KPP81" s="10"/>
      <c r="KPQ81" s="10"/>
      <c r="KPR81" s="10"/>
      <c r="KPS81" s="10"/>
      <c r="KPT81" s="10"/>
      <c r="KPU81" s="10"/>
      <c r="KPV81" s="10"/>
      <c r="KPW81" s="10"/>
      <c r="KPX81" s="10"/>
      <c r="KPY81" s="10"/>
      <c r="KPZ81" s="10"/>
      <c r="KQA81" s="10"/>
      <c r="KQB81" s="10"/>
      <c r="KQC81" s="10"/>
      <c r="KQD81" s="10"/>
      <c r="KQE81" s="10"/>
      <c r="KQF81" s="10"/>
      <c r="KQG81" s="10"/>
      <c r="KQH81" s="10"/>
      <c r="KQI81" s="10"/>
      <c r="KQJ81" s="10"/>
      <c r="KQK81" s="10"/>
      <c r="KQL81" s="10"/>
      <c r="KQM81" s="10"/>
      <c r="KQN81" s="10"/>
      <c r="KQO81" s="10"/>
      <c r="KQP81" s="10"/>
      <c r="KQQ81" s="10"/>
      <c r="KQR81" s="10"/>
      <c r="KQS81" s="10"/>
      <c r="KQT81" s="10"/>
      <c r="KQU81" s="10"/>
      <c r="KQV81" s="10"/>
      <c r="KQW81" s="10"/>
      <c r="KQX81" s="10"/>
      <c r="KQY81" s="10"/>
      <c r="KQZ81" s="10"/>
      <c r="KRA81" s="10"/>
      <c r="KRB81" s="10"/>
      <c r="KRC81" s="10"/>
      <c r="KRD81" s="10"/>
      <c r="KRE81" s="10"/>
      <c r="KRF81" s="10"/>
      <c r="KRG81" s="10"/>
      <c r="KRH81" s="10"/>
      <c r="KRI81" s="10"/>
      <c r="KRJ81" s="10"/>
      <c r="KRK81" s="10"/>
      <c r="KRL81" s="10"/>
      <c r="KRM81" s="10"/>
      <c r="KRN81" s="10"/>
      <c r="KRO81" s="10"/>
      <c r="KRP81" s="10"/>
      <c r="KRQ81" s="10"/>
      <c r="KRR81" s="10"/>
      <c r="KRS81" s="10"/>
      <c r="KRT81" s="10"/>
      <c r="KRU81" s="10"/>
      <c r="KRV81" s="10"/>
      <c r="KRW81" s="10"/>
      <c r="KRX81" s="10"/>
      <c r="KRY81" s="10"/>
      <c r="KRZ81" s="10"/>
      <c r="KSA81" s="10"/>
      <c r="KSB81" s="10"/>
      <c r="KSC81" s="10"/>
      <c r="KSD81" s="10"/>
      <c r="KSE81" s="10"/>
      <c r="KSF81" s="10"/>
      <c r="KSG81" s="10"/>
      <c r="KSH81" s="10"/>
      <c r="KSI81" s="10"/>
      <c r="KSJ81" s="10"/>
      <c r="KSK81" s="10"/>
      <c r="KSL81" s="10"/>
      <c r="KSM81" s="10"/>
      <c r="KSN81" s="10"/>
      <c r="KSO81" s="10"/>
      <c r="KSP81" s="10"/>
      <c r="KSQ81" s="10"/>
      <c r="KSR81" s="10"/>
      <c r="KSS81" s="10"/>
      <c r="KST81" s="10"/>
      <c r="KSU81" s="10"/>
      <c r="KSV81" s="10"/>
      <c r="KSW81" s="10"/>
      <c r="KSX81" s="10"/>
      <c r="KSY81" s="10"/>
      <c r="KSZ81" s="10"/>
      <c r="KTA81" s="10"/>
      <c r="KTB81" s="10"/>
      <c r="KTC81" s="10"/>
      <c r="KTD81" s="10"/>
      <c r="KTE81" s="10"/>
      <c r="KTF81" s="10"/>
      <c r="KTG81" s="10"/>
      <c r="KTH81" s="10"/>
      <c r="KTI81" s="10"/>
      <c r="KTJ81" s="10"/>
      <c r="KTK81" s="10"/>
      <c r="KTL81" s="10"/>
      <c r="KTM81" s="10"/>
      <c r="KTN81" s="10"/>
      <c r="KTO81" s="10"/>
      <c r="KTP81" s="10"/>
      <c r="KTQ81" s="10"/>
      <c r="KTR81" s="10"/>
      <c r="KTS81" s="10"/>
      <c r="KTT81" s="10"/>
      <c r="KTU81" s="10"/>
      <c r="KTV81" s="10"/>
      <c r="KTW81" s="10"/>
      <c r="KTX81" s="10"/>
      <c r="KTY81" s="10"/>
      <c r="KTZ81" s="10"/>
      <c r="KUA81" s="10"/>
      <c r="KUB81" s="10"/>
      <c r="KUC81" s="10"/>
      <c r="KUD81" s="10"/>
      <c r="KUE81" s="10"/>
      <c r="KUF81" s="10"/>
      <c r="KUG81" s="10"/>
      <c r="KUH81" s="10"/>
      <c r="KUI81" s="10"/>
      <c r="KUJ81" s="10"/>
      <c r="KUK81" s="10"/>
      <c r="KUL81" s="10"/>
      <c r="KUM81" s="10"/>
      <c r="KUN81" s="10"/>
      <c r="KUO81" s="10"/>
      <c r="KUP81" s="10"/>
      <c r="KUQ81" s="10"/>
      <c r="KUR81" s="10"/>
      <c r="KUS81" s="10"/>
      <c r="KUT81" s="10"/>
      <c r="KUU81" s="10"/>
      <c r="KUV81" s="10"/>
      <c r="KUW81" s="10"/>
      <c r="KUX81" s="10"/>
      <c r="KUY81" s="10"/>
      <c r="KUZ81" s="10"/>
      <c r="KVA81" s="10"/>
      <c r="KVB81" s="10"/>
      <c r="KVC81" s="10"/>
      <c r="KVD81" s="10"/>
      <c r="KVE81" s="10"/>
      <c r="KVF81" s="10"/>
      <c r="KVG81" s="10"/>
      <c r="KVH81" s="10"/>
      <c r="KVI81" s="10"/>
      <c r="KVJ81" s="10"/>
      <c r="KVK81" s="10"/>
      <c r="KVL81" s="10"/>
      <c r="KVM81" s="10"/>
      <c r="KVN81" s="10"/>
      <c r="KVO81" s="10"/>
      <c r="KVP81" s="10"/>
      <c r="KVQ81" s="10"/>
      <c r="KVR81" s="10"/>
      <c r="KVS81" s="10"/>
      <c r="KVT81" s="10"/>
      <c r="KVU81" s="10"/>
      <c r="KVV81" s="10"/>
      <c r="KVW81" s="10"/>
      <c r="KVX81" s="10"/>
      <c r="KVY81" s="10"/>
      <c r="KVZ81" s="10"/>
      <c r="KWA81" s="10"/>
      <c r="KWB81" s="10"/>
      <c r="KWC81" s="10"/>
      <c r="KWD81" s="10"/>
      <c r="KWE81" s="10"/>
      <c r="KWF81" s="10"/>
      <c r="KWG81" s="10"/>
      <c r="KWH81" s="10"/>
      <c r="KWI81" s="10"/>
      <c r="KWJ81" s="10"/>
      <c r="KWK81" s="10"/>
      <c r="KWL81" s="10"/>
      <c r="KWM81" s="10"/>
      <c r="KWN81" s="10"/>
      <c r="KWO81" s="10"/>
      <c r="KWP81" s="10"/>
      <c r="KWQ81" s="10"/>
      <c r="KWR81" s="10"/>
      <c r="KWS81" s="10"/>
      <c r="KWT81" s="10"/>
      <c r="KWU81" s="10"/>
      <c r="KWV81" s="10"/>
      <c r="KWW81" s="10"/>
      <c r="KWX81" s="10"/>
      <c r="KWY81" s="10"/>
      <c r="KWZ81" s="10"/>
      <c r="KXA81" s="10"/>
      <c r="KXB81" s="10"/>
      <c r="KXC81" s="10"/>
      <c r="KXD81" s="10"/>
      <c r="KXE81" s="10"/>
      <c r="KXF81" s="10"/>
      <c r="KXG81" s="10"/>
      <c r="KXH81" s="10"/>
      <c r="KXI81" s="10"/>
      <c r="KXJ81" s="10"/>
      <c r="KXK81" s="10"/>
      <c r="KXL81" s="10"/>
      <c r="KXM81" s="10"/>
      <c r="KXN81" s="10"/>
      <c r="KXO81" s="10"/>
      <c r="KXP81" s="10"/>
      <c r="KXQ81" s="10"/>
      <c r="KXR81" s="10"/>
      <c r="KXS81" s="10"/>
      <c r="KXT81" s="10"/>
      <c r="KXU81" s="10"/>
      <c r="KXV81" s="10"/>
      <c r="KXW81" s="10"/>
      <c r="KXX81" s="10"/>
      <c r="KXY81" s="10"/>
      <c r="KXZ81" s="10"/>
      <c r="KYA81" s="10"/>
      <c r="KYB81" s="10"/>
      <c r="KYC81" s="10"/>
      <c r="KYD81" s="10"/>
      <c r="KYE81" s="10"/>
      <c r="KYF81" s="10"/>
      <c r="KYG81" s="10"/>
      <c r="KYH81" s="10"/>
      <c r="KYI81" s="10"/>
      <c r="KYJ81" s="10"/>
      <c r="KYK81" s="10"/>
      <c r="KYL81" s="10"/>
      <c r="KYM81" s="10"/>
      <c r="KYN81" s="10"/>
      <c r="KYO81" s="10"/>
      <c r="KYP81" s="10"/>
      <c r="KYQ81" s="10"/>
      <c r="KYR81" s="10"/>
      <c r="KYS81" s="10"/>
      <c r="KYT81" s="10"/>
      <c r="KYU81" s="10"/>
      <c r="KYV81" s="10"/>
      <c r="KYW81" s="10"/>
      <c r="KYX81" s="10"/>
      <c r="KYY81" s="10"/>
      <c r="KYZ81" s="10"/>
      <c r="KZA81" s="10"/>
      <c r="KZB81" s="10"/>
      <c r="KZC81" s="10"/>
      <c r="KZD81" s="10"/>
      <c r="KZE81" s="10"/>
      <c r="KZF81" s="10"/>
      <c r="KZG81" s="10"/>
      <c r="KZH81" s="10"/>
      <c r="KZI81" s="10"/>
      <c r="KZJ81" s="10"/>
      <c r="KZK81" s="10"/>
      <c r="KZL81" s="10"/>
      <c r="KZM81" s="10"/>
      <c r="KZN81" s="10"/>
      <c r="KZO81" s="10"/>
      <c r="KZP81" s="10"/>
      <c r="KZQ81" s="10"/>
      <c r="KZR81" s="10"/>
      <c r="KZS81" s="10"/>
      <c r="KZT81" s="10"/>
      <c r="KZU81" s="10"/>
      <c r="KZV81" s="10"/>
      <c r="KZW81" s="10"/>
      <c r="KZX81" s="10"/>
      <c r="KZY81" s="10"/>
      <c r="KZZ81" s="10"/>
      <c r="LAA81" s="10"/>
      <c r="LAB81" s="10"/>
      <c r="LAC81" s="10"/>
      <c r="LAD81" s="10"/>
      <c r="LAE81" s="10"/>
      <c r="LAF81" s="10"/>
      <c r="LAG81" s="10"/>
      <c r="LAH81" s="10"/>
      <c r="LAI81" s="10"/>
      <c r="LAJ81" s="10"/>
      <c r="LAK81" s="10"/>
      <c r="LAL81" s="10"/>
      <c r="LAM81" s="10"/>
      <c r="LAN81" s="10"/>
      <c r="LAO81" s="10"/>
      <c r="LAP81" s="10"/>
      <c r="LAQ81" s="10"/>
      <c r="LAR81" s="10"/>
      <c r="LAS81" s="10"/>
      <c r="LAT81" s="10"/>
      <c r="LAU81" s="10"/>
      <c r="LAV81" s="10"/>
      <c r="LAW81" s="10"/>
      <c r="LAX81" s="10"/>
      <c r="LAY81" s="10"/>
      <c r="LAZ81" s="10"/>
      <c r="LBA81" s="10"/>
      <c r="LBB81" s="10"/>
      <c r="LBC81" s="10"/>
      <c r="LBD81" s="10"/>
      <c r="LBE81" s="10"/>
      <c r="LBF81" s="10"/>
      <c r="LBG81" s="10"/>
      <c r="LBH81" s="10"/>
      <c r="LBI81" s="10"/>
      <c r="LBJ81" s="10"/>
      <c r="LBK81" s="10"/>
      <c r="LBL81" s="10"/>
      <c r="LBM81" s="10"/>
      <c r="LBN81" s="10"/>
      <c r="LBO81" s="10"/>
      <c r="LBP81" s="10"/>
      <c r="LBQ81" s="10"/>
      <c r="LBR81" s="10"/>
      <c r="LBS81" s="10"/>
      <c r="LBT81" s="10"/>
      <c r="LBU81" s="10"/>
      <c r="LBV81" s="10"/>
      <c r="LBW81" s="10"/>
      <c r="LBX81" s="10"/>
      <c r="LBY81" s="10"/>
      <c r="LBZ81" s="10"/>
      <c r="LCA81" s="10"/>
      <c r="LCB81" s="10"/>
      <c r="LCC81" s="10"/>
      <c r="LCD81" s="10"/>
      <c r="LCE81" s="10"/>
      <c r="LCF81" s="10"/>
      <c r="LCG81" s="10"/>
      <c r="LCH81" s="10"/>
      <c r="LCI81" s="10"/>
      <c r="LCJ81" s="10"/>
      <c r="LCK81" s="10"/>
      <c r="LCL81" s="10"/>
      <c r="LCM81" s="10"/>
      <c r="LCN81" s="10"/>
      <c r="LCO81" s="10"/>
      <c r="LCP81" s="10"/>
      <c r="LCQ81" s="10"/>
      <c r="LCR81" s="10"/>
      <c r="LCS81" s="10"/>
      <c r="LCT81" s="10"/>
      <c r="LCU81" s="10"/>
      <c r="LCV81" s="10"/>
      <c r="LCW81" s="10"/>
      <c r="LCX81" s="10"/>
      <c r="LCY81" s="10"/>
      <c r="LCZ81" s="10"/>
      <c r="LDA81" s="10"/>
      <c r="LDB81" s="10"/>
      <c r="LDC81" s="10"/>
      <c r="LDD81" s="10"/>
      <c r="LDE81" s="10"/>
      <c r="LDF81" s="10"/>
      <c r="LDG81" s="10"/>
      <c r="LDH81" s="10"/>
      <c r="LDI81" s="10"/>
      <c r="LDJ81" s="10"/>
      <c r="LDK81" s="10"/>
      <c r="LDL81" s="10"/>
      <c r="LDM81" s="10"/>
      <c r="LDN81" s="10"/>
      <c r="LDO81" s="10"/>
      <c r="LDP81" s="10"/>
      <c r="LDQ81" s="10"/>
      <c r="LDR81" s="10"/>
      <c r="LDS81" s="10"/>
      <c r="LDT81" s="10"/>
      <c r="LDU81" s="10"/>
      <c r="LDV81" s="10"/>
      <c r="LDW81" s="10"/>
      <c r="LDX81" s="10"/>
      <c r="LDY81" s="10"/>
      <c r="LDZ81" s="10"/>
      <c r="LEA81" s="10"/>
      <c r="LEB81" s="10"/>
      <c r="LEC81" s="10"/>
      <c r="LED81" s="10"/>
      <c r="LEE81" s="10"/>
      <c r="LEF81" s="10"/>
      <c r="LEG81" s="10"/>
      <c r="LEH81" s="10"/>
      <c r="LEI81" s="10"/>
      <c r="LEJ81" s="10"/>
      <c r="LEK81" s="10"/>
      <c r="LEL81" s="10"/>
      <c r="LEM81" s="10"/>
      <c r="LEN81" s="10"/>
      <c r="LEO81" s="10"/>
      <c r="LEP81" s="10"/>
      <c r="LEQ81" s="10"/>
      <c r="LER81" s="10"/>
      <c r="LES81" s="10"/>
      <c r="LET81" s="10"/>
      <c r="LEU81" s="10"/>
      <c r="LEV81" s="10"/>
      <c r="LEW81" s="10"/>
      <c r="LEX81" s="10"/>
      <c r="LEY81" s="10"/>
      <c r="LEZ81" s="10"/>
      <c r="LFA81" s="10"/>
      <c r="LFB81" s="10"/>
      <c r="LFC81" s="10"/>
      <c r="LFD81" s="10"/>
      <c r="LFE81" s="10"/>
      <c r="LFF81" s="10"/>
      <c r="LFG81" s="10"/>
      <c r="LFH81" s="10"/>
      <c r="LFI81" s="10"/>
      <c r="LFJ81" s="10"/>
      <c r="LFK81" s="10"/>
      <c r="LFL81" s="10"/>
      <c r="LFM81" s="10"/>
      <c r="LFN81" s="10"/>
      <c r="LFO81" s="10"/>
      <c r="LFP81" s="10"/>
      <c r="LFQ81" s="10"/>
      <c r="LFR81" s="10"/>
      <c r="LFS81" s="10"/>
      <c r="LFT81" s="10"/>
      <c r="LFU81" s="10"/>
      <c r="LFV81" s="10"/>
      <c r="LFW81" s="10"/>
      <c r="LFX81" s="10"/>
      <c r="LFY81" s="10"/>
      <c r="LFZ81" s="10"/>
      <c r="LGA81" s="10"/>
      <c r="LGB81" s="10"/>
      <c r="LGC81" s="10"/>
      <c r="LGD81" s="10"/>
      <c r="LGE81" s="10"/>
      <c r="LGF81" s="10"/>
      <c r="LGG81" s="10"/>
      <c r="LGH81" s="10"/>
      <c r="LGI81" s="10"/>
      <c r="LGJ81" s="10"/>
      <c r="LGK81" s="10"/>
      <c r="LGL81" s="10"/>
      <c r="LGM81" s="10"/>
      <c r="LGN81" s="10"/>
      <c r="LGO81" s="10"/>
      <c r="LGP81" s="10"/>
      <c r="LGQ81" s="10"/>
      <c r="LGR81" s="10"/>
      <c r="LGS81" s="10"/>
      <c r="LGT81" s="10"/>
      <c r="LGU81" s="10"/>
      <c r="LGV81" s="10"/>
      <c r="LGW81" s="10"/>
      <c r="LGX81" s="10"/>
      <c r="LGY81" s="10"/>
      <c r="LGZ81" s="10"/>
      <c r="LHA81" s="10"/>
      <c r="LHB81" s="10"/>
      <c r="LHC81" s="10"/>
      <c r="LHD81" s="10"/>
      <c r="LHE81" s="10"/>
      <c r="LHF81" s="10"/>
      <c r="LHG81" s="10"/>
      <c r="LHH81" s="10"/>
      <c r="LHI81" s="10"/>
      <c r="LHJ81" s="10"/>
      <c r="LHK81" s="10"/>
      <c r="LHL81" s="10"/>
      <c r="LHM81" s="10"/>
      <c r="LHN81" s="10"/>
      <c r="LHO81" s="10"/>
      <c r="LHP81" s="10"/>
      <c r="LHQ81" s="10"/>
      <c r="LHR81" s="10"/>
      <c r="LHS81" s="10"/>
      <c r="LHT81" s="10"/>
      <c r="LHU81" s="10"/>
      <c r="LHV81" s="10"/>
      <c r="LHW81" s="10"/>
      <c r="LHX81" s="10"/>
      <c r="LHY81" s="10"/>
      <c r="LHZ81" s="10"/>
      <c r="LIA81" s="10"/>
      <c r="LIB81" s="10"/>
      <c r="LIC81" s="10"/>
      <c r="LID81" s="10"/>
      <c r="LIE81" s="10"/>
      <c r="LIF81" s="10"/>
      <c r="LIG81" s="10"/>
      <c r="LIH81" s="10"/>
      <c r="LII81" s="10"/>
      <c r="LIJ81" s="10"/>
      <c r="LIK81" s="10"/>
      <c r="LIL81" s="10"/>
      <c r="LIM81" s="10"/>
      <c r="LIN81" s="10"/>
      <c r="LIO81" s="10"/>
      <c r="LIP81" s="10"/>
      <c r="LIQ81" s="10"/>
      <c r="LIR81" s="10"/>
      <c r="LIS81" s="10"/>
      <c r="LIT81" s="10"/>
      <c r="LIU81" s="10"/>
      <c r="LIV81" s="10"/>
      <c r="LIW81" s="10"/>
      <c r="LIX81" s="10"/>
      <c r="LIY81" s="10"/>
      <c r="LIZ81" s="10"/>
      <c r="LJA81" s="10"/>
      <c r="LJB81" s="10"/>
      <c r="LJC81" s="10"/>
      <c r="LJD81" s="10"/>
      <c r="LJE81" s="10"/>
      <c r="LJF81" s="10"/>
      <c r="LJG81" s="10"/>
      <c r="LJH81" s="10"/>
      <c r="LJI81" s="10"/>
      <c r="LJJ81" s="10"/>
      <c r="LJK81" s="10"/>
      <c r="LJL81" s="10"/>
      <c r="LJM81" s="10"/>
      <c r="LJN81" s="10"/>
      <c r="LJO81" s="10"/>
      <c r="LJP81" s="10"/>
      <c r="LJQ81" s="10"/>
      <c r="LJR81" s="10"/>
      <c r="LJS81" s="10"/>
      <c r="LJT81" s="10"/>
      <c r="LJU81" s="10"/>
      <c r="LJV81" s="10"/>
      <c r="LJW81" s="10"/>
      <c r="LJX81" s="10"/>
      <c r="LJY81" s="10"/>
      <c r="LJZ81" s="10"/>
      <c r="LKA81" s="10"/>
      <c r="LKB81" s="10"/>
      <c r="LKC81" s="10"/>
      <c r="LKD81" s="10"/>
      <c r="LKE81" s="10"/>
      <c r="LKF81" s="10"/>
      <c r="LKG81" s="10"/>
      <c r="LKH81" s="10"/>
      <c r="LKI81" s="10"/>
      <c r="LKJ81" s="10"/>
      <c r="LKK81" s="10"/>
      <c r="LKL81" s="10"/>
      <c r="LKM81" s="10"/>
      <c r="LKN81" s="10"/>
      <c r="LKO81" s="10"/>
      <c r="LKP81" s="10"/>
      <c r="LKQ81" s="10"/>
      <c r="LKR81" s="10"/>
      <c r="LKS81" s="10"/>
      <c r="LKT81" s="10"/>
      <c r="LKU81" s="10"/>
      <c r="LKV81" s="10"/>
      <c r="LKW81" s="10"/>
      <c r="LKX81" s="10"/>
      <c r="LKY81" s="10"/>
      <c r="LKZ81" s="10"/>
      <c r="LLA81" s="10"/>
      <c r="LLB81" s="10"/>
      <c r="LLC81" s="10"/>
      <c r="LLD81" s="10"/>
      <c r="LLE81" s="10"/>
      <c r="LLF81" s="10"/>
      <c r="LLG81" s="10"/>
      <c r="LLH81" s="10"/>
      <c r="LLI81" s="10"/>
      <c r="LLJ81" s="10"/>
      <c r="LLK81" s="10"/>
      <c r="LLL81" s="10"/>
      <c r="LLM81" s="10"/>
      <c r="LLN81" s="10"/>
      <c r="LLO81" s="10"/>
      <c r="LLP81" s="10"/>
      <c r="LLQ81" s="10"/>
      <c r="LLR81" s="10"/>
      <c r="LLS81" s="10"/>
      <c r="LLT81" s="10"/>
      <c r="LLU81" s="10"/>
      <c r="LLV81" s="10"/>
      <c r="LLW81" s="10"/>
      <c r="LLX81" s="10"/>
      <c r="LLY81" s="10"/>
      <c r="LLZ81" s="10"/>
      <c r="LMA81" s="10"/>
      <c r="LMB81" s="10"/>
      <c r="LMC81" s="10"/>
      <c r="LMD81" s="10"/>
      <c r="LME81" s="10"/>
      <c r="LMF81" s="10"/>
      <c r="LMG81" s="10"/>
      <c r="LMH81" s="10"/>
      <c r="LMI81" s="10"/>
      <c r="LMJ81" s="10"/>
      <c r="LMK81" s="10"/>
      <c r="LML81" s="10"/>
      <c r="LMM81" s="10"/>
      <c r="LMN81" s="10"/>
      <c r="LMO81" s="10"/>
      <c r="LMP81" s="10"/>
      <c r="LMQ81" s="10"/>
      <c r="LMR81" s="10"/>
      <c r="LMS81" s="10"/>
      <c r="LMT81" s="10"/>
      <c r="LMU81" s="10"/>
      <c r="LMV81" s="10"/>
      <c r="LMW81" s="10"/>
      <c r="LMX81" s="10"/>
      <c r="LMY81" s="10"/>
      <c r="LMZ81" s="10"/>
      <c r="LNA81" s="10"/>
      <c r="LNB81" s="10"/>
      <c r="LNC81" s="10"/>
      <c r="LND81" s="10"/>
      <c r="LNE81" s="10"/>
      <c r="LNF81" s="10"/>
      <c r="LNG81" s="10"/>
      <c r="LNH81" s="10"/>
      <c r="LNI81" s="10"/>
      <c r="LNJ81" s="10"/>
      <c r="LNK81" s="10"/>
      <c r="LNL81" s="10"/>
      <c r="LNM81" s="10"/>
      <c r="LNN81" s="10"/>
      <c r="LNO81" s="10"/>
      <c r="LNP81" s="10"/>
      <c r="LNQ81" s="10"/>
      <c r="LNR81" s="10"/>
      <c r="LNS81" s="10"/>
      <c r="LNT81" s="10"/>
      <c r="LNU81" s="10"/>
      <c r="LNV81" s="10"/>
      <c r="LNW81" s="10"/>
      <c r="LNX81" s="10"/>
      <c r="LNY81" s="10"/>
      <c r="LNZ81" s="10"/>
      <c r="LOA81" s="10"/>
      <c r="LOB81" s="10"/>
      <c r="LOC81" s="10"/>
      <c r="LOD81" s="10"/>
      <c r="LOE81" s="10"/>
      <c r="LOF81" s="10"/>
      <c r="LOG81" s="10"/>
      <c r="LOH81" s="10"/>
      <c r="LOI81" s="10"/>
      <c r="LOJ81" s="10"/>
      <c r="LOK81" s="10"/>
      <c r="LOL81" s="10"/>
      <c r="LOM81" s="10"/>
      <c r="LON81" s="10"/>
      <c r="LOO81" s="10"/>
      <c r="LOP81" s="10"/>
      <c r="LOQ81" s="10"/>
      <c r="LOR81" s="10"/>
      <c r="LOS81" s="10"/>
      <c r="LOT81" s="10"/>
      <c r="LOU81" s="10"/>
      <c r="LOV81" s="10"/>
      <c r="LOW81" s="10"/>
      <c r="LOX81" s="10"/>
      <c r="LOY81" s="10"/>
      <c r="LOZ81" s="10"/>
      <c r="LPA81" s="10"/>
      <c r="LPB81" s="10"/>
      <c r="LPC81" s="10"/>
      <c r="LPD81" s="10"/>
      <c r="LPE81" s="10"/>
      <c r="LPF81" s="10"/>
      <c r="LPG81" s="10"/>
      <c r="LPH81" s="10"/>
      <c r="LPI81" s="10"/>
      <c r="LPJ81" s="10"/>
      <c r="LPK81" s="10"/>
      <c r="LPL81" s="10"/>
      <c r="LPM81" s="10"/>
      <c r="LPN81" s="10"/>
      <c r="LPO81" s="10"/>
      <c r="LPP81" s="10"/>
      <c r="LPQ81" s="10"/>
      <c r="LPR81" s="10"/>
      <c r="LPS81" s="10"/>
      <c r="LPT81" s="10"/>
      <c r="LPU81" s="10"/>
      <c r="LPV81" s="10"/>
      <c r="LPW81" s="10"/>
      <c r="LPX81" s="10"/>
      <c r="LPY81" s="10"/>
      <c r="LPZ81" s="10"/>
      <c r="LQA81" s="10"/>
      <c r="LQB81" s="10"/>
      <c r="LQC81" s="10"/>
      <c r="LQD81" s="10"/>
      <c r="LQE81" s="10"/>
      <c r="LQF81" s="10"/>
      <c r="LQG81" s="10"/>
      <c r="LQH81" s="10"/>
      <c r="LQI81" s="10"/>
      <c r="LQJ81" s="10"/>
      <c r="LQK81" s="10"/>
      <c r="LQL81" s="10"/>
      <c r="LQM81" s="10"/>
      <c r="LQN81" s="10"/>
      <c r="LQO81" s="10"/>
      <c r="LQP81" s="10"/>
      <c r="LQQ81" s="10"/>
      <c r="LQR81" s="10"/>
      <c r="LQS81" s="10"/>
      <c r="LQT81" s="10"/>
      <c r="LQU81" s="10"/>
      <c r="LQV81" s="10"/>
      <c r="LQW81" s="10"/>
      <c r="LQX81" s="10"/>
      <c r="LQY81" s="10"/>
      <c r="LQZ81" s="10"/>
      <c r="LRA81" s="10"/>
      <c r="LRB81" s="10"/>
      <c r="LRC81" s="10"/>
      <c r="LRD81" s="10"/>
      <c r="LRE81" s="10"/>
      <c r="LRF81" s="10"/>
      <c r="LRG81" s="10"/>
      <c r="LRH81" s="10"/>
      <c r="LRI81" s="10"/>
      <c r="LRJ81" s="10"/>
      <c r="LRK81" s="10"/>
      <c r="LRL81" s="10"/>
      <c r="LRM81" s="10"/>
      <c r="LRN81" s="10"/>
      <c r="LRO81" s="10"/>
      <c r="LRP81" s="10"/>
      <c r="LRQ81" s="10"/>
      <c r="LRR81" s="10"/>
      <c r="LRS81" s="10"/>
      <c r="LRT81" s="10"/>
      <c r="LRU81" s="10"/>
      <c r="LRV81" s="10"/>
      <c r="LRW81" s="10"/>
      <c r="LRX81" s="10"/>
      <c r="LRY81" s="10"/>
      <c r="LRZ81" s="10"/>
      <c r="LSA81" s="10"/>
      <c r="LSB81" s="10"/>
      <c r="LSC81" s="10"/>
      <c r="LSD81" s="10"/>
      <c r="LSE81" s="10"/>
      <c r="LSF81" s="10"/>
      <c r="LSG81" s="10"/>
      <c r="LSH81" s="10"/>
      <c r="LSI81" s="10"/>
      <c r="LSJ81" s="10"/>
      <c r="LSK81" s="10"/>
      <c r="LSL81" s="10"/>
      <c r="LSM81" s="10"/>
      <c r="LSN81" s="10"/>
      <c r="LSO81" s="10"/>
      <c r="LSP81" s="10"/>
      <c r="LSQ81" s="10"/>
      <c r="LSR81" s="10"/>
      <c r="LSS81" s="10"/>
      <c r="LST81" s="10"/>
      <c r="LSU81" s="10"/>
      <c r="LSV81" s="10"/>
      <c r="LSW81" s="10"/>
      <c r="LSX81" s="10"/>
      <c r="LSY81" s="10"/>
      <c r="LSZ81" s="10"/>
      <c r="LTA81" s="10"/>
      <c r="LTB81" s="10"/>
      <c r="LTC81" s="10"/>
      <c r="LTD81" s="10"/>
      <c r="LTE81" s="10"/>
      <c r="LTF81" s="10"/>
      <c r="LTG81" s="10"/>
      <c r="LTH81" s="10"/>
      <c r="LTI81" s="10"/>
      <c r="LTJ81" s="10"/>
      <c r="LTK81" s="10"/>
      <c r="LTL81" s="10"/>
      <c r="LTM81" s="10"/>
      <c r="LTN81" s="10"/>
      <c r="LTO81" s="10"/>
      <c r="LTP81" s="10"/>
      <c r="LTQ81" s="10"/>
      <c r="LTR81" s="10"/>
      <c r="LTS81" s="10"/>
      <c r="LTT81" s="10"/>
      <c r="LTU81" s="10"/>
      <c r="LTV81" s="10"/>
      <c r="LTW81" s="10"/>
      <c r="LTX81" s="10"/>
      <c r="LTY81" s="10"/>
      <c r="LTZ81" s="10"/>
      <c r="LUA81" s="10"/>
      <c r="LUB81" s="10"/>
      <c r="LUC81" s="10"/>
      <c r="LUD81" s="10"/>
      <c r="LUE81" s="10"/>
      <c r="LUF81" s="10"/>
      <c r="LUG81" s="10"/>
      <c r="LUH81" s="10"/>
      <c r="LUI81" s="10"/>
      <c r="LUJ81" s="10"/>
      <c r="LUK81" s="10"/>
      <c r="LUL81" s="10"/>
      <c r="LUM81" s="10"/>
      <c r="LUN81" s="10"/>
      <c r="LUO81" s="10"/>
      <c r="LUP81" s="10"/>
      <c r="LUQ81" s="10"/>
      <c r="LUR81" s="10"/>
      <c r="LUS81" s="10"/>
      <c r="LUT81" s="10"/>
      <c r="LUU81" s="10"/>
      <c r="LUV81" s="10"/>
      <c r="LUW81" s="10"/>
      <c r="LUX81" s="10"/>
      <c r="LUY81" s="10"/>
      <c r="LUZ81" s="10"/>
      <c r="LVA81" s="10"/>
      <c r="LVB81" s="10"/>
      <c r="LVC81" s="10"/>
      <c r="LVD81" s="10"/>
      <c r="LVE81" s="10"/>
      <c r="LVF81" s="10"/>
      <c r="LVG81" s="10"/>
      <c r="LVH81" s="10"/>
      <c r="LVI81" s="10"/>
      <c r="LVJ81" s="10"/>
      <c r="LVK81" s="10"/>
      <c r="LVL81" s="10"/>
      <c r="LVM81" s="10"/>
      <c r="LVN81" s="10"/>
      <c r="LVO81" s="10"/>
      <c r="LVP81" s="10"/>
      <c r="LVQ81" s="10"/>
      <c r="LVR81" s="10"/>
      <c r="LVS81" s="10"/>
      <c r="LVT81" s="10"/>
      <c r="LVU81" s="10"/>
      <c r="LVV81" s="10"/>
      <c r="LVW81" s="10"/>
      <c r="LVX81" s="10"/>
      <c r="LVY81" s="10"/>
      <c r="LVZ81" s="10"/>
      <c r="LWA81" s="10"/>
      <c r="LWB81" s="10"/>
      <c r="LWC81" s="10"/>
      <c r="LWD81" s="10"/>
      <c r="LWE81" s="10"/>
      <c r="LWF81" s="10"/>
      <c r="LWG81" s="10"/>
      <c r="LWH81" s="10"/>
      <c r="LWI81" s="10"/>
      <c r="LWJ81" s="10"/>
      <c r="LWK81" s="10"/>
      <c r="LWL81" s="10"/>
      <c r="LWM81" s="10"/>
      <c r="LWN81" s="10"/>
      <c r="LWO81" s="10"/>
      <c r="LWP81" s="10"/>
      <c r="LWQ81" s="10"/>
      <c r="LWR81" s="10"/>
      <c r="LWS81" s="10"/>
      <c r="LWT81" s="10"/>
      <c r="LWU81" s="10"/>
      <c r="LWV81" s="10"/>
      <c r="LWW81" s="10"/>
      <c r="LWX81" s="10"/>
      <c r="LWY81" s="10"/>
      <c r="LWZ81" s="10"/>
      <c r="LXA81" s="10"/>
      <c r="LXB81" s="10"/>
      <c r="LXC81" s="10"/>
      <c r="LXD81" s="10"/>
      <c r="LXE81" s="10"/>
      <c r="LXF81" s="10"/>
      <c r="LXG81" s="10"/>
      <c r="LXH81" s="10"/>
      <c r="LXI81" s="10"/>
      <c r="LXJ81" s="10"/>
      <c r="LXK81" s="10"/>
      <c r="LXL81" s="10"/>
      <c r="LXM81" s="10"/>
      <c r="LXN81" s="10"/>
      <c r="LXO81" s="10"/>
      <c r="LXP81" s="10"/>
      <c r="LXQ81" s="10"/>
      <c r="LXR81" s="10"/>
      <c r="LXS81" s="10"/>
      <c r="LXT81" s="10"/>
      <c r="LXU81" s="10"/>
      <c r="LXV81" s="10"/>
      <c r="LXW81" s="10"/>
      <c r="LXX81" s="10"/>
      <c r="LXY81" s="10"/>
      <c r="LXZ81" s="10"/>
      <c r="LYA81" s="10"/>
      <c r="LYB81" s="10"/>
      <c r="LYC81" s="10"/>
      <c r="LYD81" s="10"/>
      <c r="LYE81" s="10"/>
      <c r="LYF81" s="10"/>
      <c r="LYG81" s="10"/>
      <c r="LYH81" s="10"/>
      <c r="LYI81" s="10"/>
      <c r="LYJ81" s="10"/>
      <c r="LYK81" s="10"/>
      <c r="LYL81" s="10"/>
      <c r="LYM81" s="10"/>
      <c r="LYN81" s="10"/>
      <c r="LYO81" s="10"/>
      <c r="LYP81" s="10"/>
      <c r="LYQ81" s="10"/>
      <c r="LYR81" s="10"/>
      <c r="LYS81" s="10"/>
      <c r="LYT81" s="10"/>
      <c r="LYU81" s="10"/>
      <c r="LYV81" s="10"/>
      <c r="LYW81" s="10"/>
      <c r="LYX81" s="10"/>
      <c r="LYY81" s="10"/>
      <c r="LYZ81" s="10"/>
      <c r="LZA81" s="10"/>
      <c r="LZB81" s="10"/>
      <c r="LZC81" s="10"/>
      <c r="LZD81" s="10"/>
      <c r="LZE81" s="10"/>
      <c r="LZF81" s="10"/>
      <c r="LZG81" s="10"/>
      <c r="LZH81" s="10"/>
      <c r="LZI81" s="10"/>
      <c r="LZJ81" s="10"/>
      <c r="LZK81" s="10"/>
      <c r="LZL81" s="10"/>
      <c r="LZM81" s="10"/>
      <c r="LZN81" s="10"/>
      <c r="LZO81" s="10"/>
      <c r="LZP81" s="10"/>
      <c r="LZQ81" s="10"/>
      <c r="LZR81" s="10"/>
      <c r="LZS81" s="10"/>
      <c r="LZT81" s="10"/>
      <c r="LZU81" s="10"/>
      <c r="LZV81" s="10"/>
      <c r="LZW81" s="10"/>
      <c r="LZX81" s="10"/>
      <c r="LZY81" s="10"/>
      <c r="LZZ81" s="10"/>
      <c r="MAA81" s="10"/>
      <c r="MAB81" s="10"/>
      <c r="MAC81" s="10"/>
      <c r="MAD81" s="10"/>
      <c r="MAE81" s="10"/>
      <c r="MAF81" s="10"/>
      <c r="MAG81" s="10"/>
      <c r="MAH81" s="10"/>
      <c r="MAI81" s="10"/>
      <c r="MAJ81" s="10"/>
      <c r="MAK81" s="10"/>
      <c r="MAL81" s="10"/>
      <c r="MAM81" s="10"/>
      <c r="MAN81" s="10"/>
      <c r="MAO81" s="10"/>
      <c r="MAP81" s="10"/>
      <c r="MAQ81" s="10"/>
      <c r="MAR81" s="10"/>
      <c r="MAS81" s="10"/>
      <c r="MAT81" s="10"/>
      <c r="MAU81" s="10"/>
      <c r="MAV81" s="10"/>
      <c r="MAW81" s="10"/>
      <c r="MAX81" s="10"/>
      <c r="MAY81" s="10"/>
      <c r="MAZ81" s="10"/>
      <c r="MBA81" s="10"/>
      <c r="MBB81" s="10"/>
      <c r="MBC81" s="10"/>
      <c r="MBD81" s="10"/>
      <c r="MBE81" s="10"/>
      <c r="MBF81" s="10"/>
      <c r="MBG81" s="10"/>
      <c r="MBH81" s="10"/>
      <c r="MBI81" s="10"/>
      <c r="MBJ81" s="10"/>
      <c r="MBK81" s="10"/>
      <c r="MBL81" s="10"/>
      <c r="MBM81" s="10"/>
      <c r="MBN81" s="10"/>
      <c r="MBO81" s="10"/>
      <c r="MBP81" s="10"/>
      <c r="MBQ81" s="10"/>
      <c r="MBR81" s="10"/>
      <c r="MBS81" s="10"/>
      <c r="MBT81" s="10"/>
      <c r="MBU81" s="10"/>
      <c r="MBV81" s="10"/>
      <c r="MBW81" s="10"/>
      <c r="MBX81" s="10"/>
      <c r="MBY81" s="10"/>
      <c r="MBZ81" s="10"/>
      <c r="MCA81" s="10"/>
      <c r="MCB81" s="10"/>
      <c r="MCC81" s="10"/>
      <c r="MCD81" s="10"/>
      <c r="MCE81" s="10"/>
      <c r="MCF81" s="10"/>
      <c r="MCG81" s="10"/>
      <c r="MCH81" s="10"/>
      <c r="MCI81" s="10"/>
      <c r="MCJ81" s="10"/>
      <c r="MCK81" s="10"/>
      <c r="MCL81" s="10"/>
      <c r="MCM81" s="10"/>
      <c r="MCN81" s="10"/>
      <c r="MCO81" s="10"/>
      <c r="MCP81" s="10"/>
      <c r="MCQ81" s="10"/>
      <c r="MCR81" s="10"/>
      <c r="MCS81" s="10"/>
      <c r="MCT81" s="10"/>
      <c r="MCU81" s="10"/>
      <c r="MCV81" s="10"/>
      <c r="MCW81" s="10"/>
      <c r="MCX81" s="10"/>
      <c r="MCY81" s="10"/>
      <c r="MCZ81" s="10"/>
      <c r="MDA81" s="10"/>
      <c r="MDB81" s="10"/>
      <c r="MDC81" s="10"/>
      <c r="MDD81" s="10"/>
      <c r="MDE81" s="10"/>
      <c r="MDF81" s="10"/>
      <c r="MDG81" s="10"/>
      <c r="MDH81" s="10"/>
      <c r="MDI81" s="10"/>
      <c r="MDJ81" s="10"/>
      <c r="MDK81" s="10"/>
      <c r="MDL81" s="10"/>
      <c r="MDM81" s="10"/>
      <c r="MDN81" s="10"/>
      <c r="MDO81" s="10"/>
      <c r="MDP81" s="10"/>
      <c r="MDQ81" s="10"/>
      <c r="MDR81" s="10"/>
      <c r="MDS81" s="10"/>
      <c r="MDT81" s="10"/>
      <c r="MDU81" s="10"/>
      <c r="MDV81" s="10"/>
      <c r="MDW81" s="10"/>
      <c r="MDX81" s="10"/>
      <c r="MDY81" s="10"/>
      <c r="MDZ81" s="10"/>
      <c r="MEA81" s="10"/>
      <c r="MEB81" s="10"/>
      <c r="MEC81" s="10"/>
      <c r="MED81" s="10"/>
      <c r="MEE81" s="10"/>
      <c r="MEF81" s="10"/>
      <c r="MEG81" s="10"/>
      <c r="MEH81" s="10"/>
      <c r="MEI81" s="10"/>
      <c r="MEJ81" s="10"/>
      <c r="MEK81" s="10"/>
      <c r="MEL81" s="10"/>
      <c r="MEM81" s="10"/>
      <c r="MEN81" s="10"/>
      <c r="MEO81" s="10"/>
      <c r="MEP81" s="10"/>
      <c r="MEQ81" s="10"/>
      <c r="MER81" s="10"/>
      <c r="MES81" s="10"/>
      <c r="MET81" s="10"/>
      <c r="MEU81" s="10"/>
      <c r="MEV81" s="10"/>
      <c r="MEW81" s="10"/>
      <c r="MEX81" s="10"/>
      <c r="MEY81" s="10"/>
      <c r="MEZ81" s="10"/>
      <c r="MFA81" s="10"/>
      <c r="MFB81" s="10"/>
      <c r="MFC81" s="10"/>
      <c r="MFD81" s="10"/>
      <c r="MFE81" s="10"/>
      <c r="MFF81" s="10"/>
      <c r="MFG81" s="10"/>
      <c r="MFH81" s="10"/>
      <c r="MFI81" s="10"/>
      <c r="MFJ81" s="10"/>
      <c r="MFK81" s="10"/>
      <c r="MFL81" s="10"/>
      <c r="MFM81" s="10"/>
      <c r="MFN81" s="10"/>
      <c r="MFO81" s="10"/>
      <c r="MFP81" s="10"/>
      <c r="MFQ81" s="10"/>
      <c r="MFR81" s="10"/>
      <c r="MFS81" s="10"/>
      <c r="MFT81" s="10"/>
      <c r="MFU81" s="10"/>
      <c r="MFV81" s="10"/>
      <c r="MFW81" s="10"/>
      <c r="MFX81" s="10"/>
      <c r="MFY81" s="10"/>
      <c r="MFZ81" s="10"/>
      <c r="MGA81" s="10"/>
      <c r="MGB81" s="10"/>
      <c r="MGC81" s="10"/>
      <c r="MGD81" s="10"/>
      <c r="MGE81" s="10"/>
      <c r="MGF81" s="10"/>
      <c r="MGG81" s="10"/>
      <c r="MGH81" s="10"/>
      <c r="MGI81" s="10"/>
      <c r="MGJ81" s="10"/>
      <c r="MGK81" s="10"/>
      <c r="MGL81" s="10"/>
      <c r="MGM81" s="10"/>
      <c r="MGN81" s="10"/>
      <c r="MGO81" s="10"/>
      <c r="MGP81" s="10"/>
      <c r="MGQ81" s="10"/>
      <c r="MGR81" s="10"/>
      <c r="MGS81" s="10"/>
      <c r="MGT81" s="10"/>
      <c r="MGU81" s="10"/>
      <c r="MGV81" s="10"/>
      <c r="MGW81" s="10"/>
      <c r="MGX81" s="10"/>
      <c r="MGY81" s="10"/>
      <c r="MGZ81" s="10"/>
      <c r="MHA81" s="10"/>
      <c r="MHB81" s="10"/>
      <c r="MHC81" s="10"/>
      <c r="MHD81" s="10"/>
      <c r="MHE81" s="10"/>
      <c r="MHF81" s="10"/>
      <c r="MHG81" s="10"/>
      <c r="MHH81" s="10"/>
      <c r="MHI81" s="10"/>
      <c r="MHJ81" s="10"/>
      <c r="MHK81" s="10"/>
      <c r="MHL81" s="10"/>
      <c r="MHM81" s="10"/>
      <c r="MHN81" s="10"/>
      <c r="MHO81" s="10"/>
      <c r="MHP81" s="10"/>
      <c r="MHQ81" s="10"/>
      <c r="MHR81" s="10"/>
      <c r="MHS81" s="10"/>
      <c r="MHT81" s="10"/>
      <c r="MHU81" s="10"/>
      <c r="MHV81" s="10"/>
      <c r="MHW81" s="10"/>
      <c r="MHX81" s="10"/>
      <c r="MHY81" s="10"/>
      <c r="MHZ81" s="10"/>
      <c r="MIA81" s="10"/>
      <c r="MIB81" s="10"/>
      <c r="MIC81" s="10"/>
      <c r="MID81" s="10"/>
      <c r="MIE81" s="10"/>
      <c r="MIF81" s="10"/>
      <c r="MIG81" s="10"/>
      <c r="MIH81" s="10"/>
      <c r="MII81" s="10"/>
      <c r="MIJ81" s="10"/>
      <c r="MIK81" s="10"/>
      <c r="MIL81" s="10"/>
      <c r="MIM81" s="10"/>
      <c r="MIN81" s="10"/>
      <c r="MIO81" s="10"/>
      <c r="MIP81" s="10"/>
      <c r="MIQ81" s="10"/>
      <c r="MIR81" s="10"/>
      <c r="MIS81" s="10"/>
      <c r="MIT81" s="10"/>
      <c r="MIU81" s="10"/>
      <c r="MIV81" s="10"/>
      <c r="MIW81" s="10"/>
      <c r="MIX81" s="10"/>
      <c r="MIY81" s="10"/>
      <c r="MIZ81" s="10"/>
      <c r="MJA81" s="10"/>
      <c r="MJB81" s="10"/>
      <c r="MJC81" s="10"/>
      <c r="MJD81" s="10"/>
      <c r="MJE81" s="10"/>
      <c r="MJF81" s="10"/>
      <c r="MJG81" s="10"/>
      <c r="MJH81" s="10"/>
      <c r="MJI81" s="10"/>
      <c r="MJJ81" s="10"/>
      <c r="MJK81" s="10"/>
      <c r="MJL81" s="10"/>
      <c r="MJM81" s="10"/>
      <c r="MJN81" s="10"/>
      <c r="MJO81" s="10"/>
      <c r="MJP81" s="10"/>
      <c r="MJQ81" s="10"/>
      <c r="MJR81" s="10"/>
      <c r="MJS81" s="10"/>
      <c r="MJT81" s="10"/>
      <c r="MJU81" s="10"/>
      <c r="MJV81" s="10"/>
      <c r="MJW81" s="10"/>
      <c r="MJX81" s="10"/>
      <c r="MJY81" s="10"/>
      <c r="MJZ81" s="10"/>
      <c r="MKA81" s="10"/>
      <c r="MKB81" s="10"/>
      <c r="MKC81" s="10"/>
      <c r="MKD81" s="10"/>
      <c r="MKE81" s="10"/>
      <c r="MKF81" s="10"/>
      <c r="MKG81" s="10"/>
      <c r="MKH81" s="10"/>
      <c r="MKI81" s="10"/>
      <c r="MKJ81" s="10"/>
      <c r="MKK81" s="10"/>
      <c r="MKL81" s="10"/>
      <c r="MKM81" s="10"/>
      <c r="MKN81" s="10"/>
      <c r="MKO81" s="10"/>
      <c r="MKP81" s="10"/>
      <c r="MKQ81" s="10"/>
      <c r="MKR81" s="10"/>
      <c r="MKS81" s="10"/>
      <c r="MKT81" s="10"/>
      <c r="MKU81" s="10"/>
      <c r="MKV81" s="10"/>
      <c r="MKW81" s="10"/>
      <c r="MKX81" s="10"/>
      <c r="MKY81" s="10"/>
      <c r="MKZ81" s="10"/>
      <c r="MLA81" s="10"/>
      <c r="MLB81" s="10"/>
      <c r="MLC81" s="10"/>
      <c r="MLD81" s="10"/>
      <c r="MLE81" s="10"/>
      <c r="MLF81" s="10"/>
      <c r="MLG81" s="10"/>
      <c r="MLH81" s="10"/>
      <c r="MLI81" s="10"/>
      <c r="MLJ81" s="10"/>
      <c r="MLK81" s="10"/>
      <c r="MLL81" s="10"/>
      <c r="MLM81" s="10"/>
      <c r="MLN81" s="10"/>
      <c r="MLO81" s="10"/>
      <c r="MLP81" s="10"/>
      <c r="MLQ81" s="10"/>
      <c r="MLR81" s="10"/>
      <c r="MLS81" s="10"/>
      <c r="MLT81" s="10"/>
      <c r="MLU81" s="10"/>
      <c r="MLV81" s="10"/>
      <c r="MLW81" s="10"/>
      <c r="MLX81" s="10"/>
      <c r="MLY81" s="10"/>
      <c r="MLZ81" s="10"/>
      <c r="MMA81" s="10"/>
      <c r="MMB81" s="10"/>
      <c r="MMC81" s="10"/>
      <c r="MMD81" s="10"/>
      <c r="MME81" s="10"/>
      <c r="MMF81" s="10"/>
      <c r="MMG81" s="10"/>
      <c r="MMH81" s="10"/>
      <c r="MMI81" s="10"/>
      <c r="MMJ81" s="10"/>
      <c r="MMK81" s="10"/>
      <c r="MML81" s="10"/>
      <c r="MMM81" s="10"/>
      <c r="MMN81" s="10"/>
      <c r="MMO81" s="10"/>
      <c r="MMP81" s="10"/>
      <c r="MMQ81" s="10"/>
      <c r="MMR81" s="10"/>
      <c r="MMS81" s="10"/>
      <c r="MMT81" s="10"/>
      <c r="MMU81" s="10"/>
      <c r="MMV81" s="10"/>
      <c r="MMW81" s="10"/>
      <c r="MMX81" s="10"/>
      <c r="MMY81" s="10"/>
      <c r="MMZ81" s="10"/>
      <c r="MNA81" s="10"/>
      <c r="MNB81" s="10"/>
      <c r="MNC81" s="10"/>
      <c r="MND81" s="10"/>
      <c r="MNE81" s="10"/>
      <c r="MNF81" s="10"/>
      <c r="MNG81" s="10"/>
      <c r="MNH81" s="10"/>
      <c r="MNI81" s="10"/>
      <c r="MNJ81" s="10"/>
      <c r="MNK81" s="10"/>
      <c r="MNL81" s="10"/>
      <c r="MNM81" s="10"/>
      <c r="MNN81" s="10"/>
      <c r="MNO81" s="10"/>
      <c r="MNP81" s="10"/>
      <c r="MNQ81" s="10"/>
      <c r="MNR81" s="10"/>
      <c r="MNS81" s="10"/>
      <c r="MNT81" s="10"/>
      <c r="MNU81" s="10"/>
      <c r="MNV81" s="10"/>
      <c r="MNW81" s="10"/>
      <c r="MNX81" s="10"/>
      <c r="MNY81" s="10"/>
      <c r="MNZ81" s="10"/>
      <c r="MOA81" s="10"/>
      <c r="MOB81" s="10"/>
      <c r="MOC81" s="10"/>
      <c r="MOD81" s="10"/>
      <c r="MOE81" s="10"/>
      <c r="MOF81" s="10"/>
      <c r="MOG81" s="10"/>
      <c r="MOH81" s="10"/>
      <c r="MOI81" s="10"/>
      <c r="MOJ81" s="10"/>
      <c r="MOK81" s="10"/>
      <c r="MOL81" s="10"/>
      <c r="MOM81" s="10"/>
      <c r="MON81" s="10"/>
      <c r="MOO81" s="10"/>
      <c r="MOP81" s="10"/>
      <c r="MOQ81" s="10"/>
      <c r="MOR81" s="10"/>
      <c r="MOS81" s="10"/>
      <c r="MOT81" s="10"/>
      <c r="MOU81" s="10"/>
      <c r="MOV81" s="10"/>
      <c r="MOW81" s="10"/>
      <c r="MOX81" s="10"/>
      <c r="MOY81" s="10"/>
      <c r="MOZ81" s="10"/>
      <c r="MPA81" s="10"/>
      <c r="MPB81" s="10"/>
      <c r="MPC81" s="10"/>
      <c r="MPD81" s="10"/>
      <c r="MPE81" s="10"/>
      <c r="MPF81" s="10"/>
      <c r="MPG81" s="10"/>
      <c r="MPH81" s="10"/>
      <c r="MPI81" s="10"/>
      <c r="MPJ81" s="10"/>
      <c r="MPK81" s="10"/>
      <c r="MPL81" s="10"/>
      <c r="MPM81" s="10"/>
      <c r="MPN81" s="10"/>
      <c r="MPO81" s="10"/>
      <c r="MPP81" s="10"/>
      <c r="MPQ81" s="10"/>
      <c r="MPR81" s="10"/>
      <c r="MPS81" s="10"/>
      <c r="MPT81" s="10"/>
      <c r="MPU81" s="10"/>
      <c r="MPV81" s="10"/>
      <c r="MPW81" s="10"/>
      <c r="MPX81" s="10"/>
      <c r="MPY81" s="10"/>
      <c r="MPZ81" s="10"/>
      <c r="MQA81" s="10"/>
      <c r="MQB81" s="10"/>
      <c r="MQC81" s="10"/>
      <c r="MQD81" s="10"/>
      <c r="MQE81" s="10"/>
      <c r="MQF81" s="10"/>
      <c r="MQG81" s="10"/>
      <c r="MQH81" s="10"/>
      <c r="MQI81" s="10"/>
      <c r="MQJ81" s="10"/>
      <c r="MQK81" s="10"/>
      <c r="MQL81" s="10"/>
      <c r="MQM81" s="10"/>
      <c r="MQN81" s="10"/>
      <c r="MQO81" s="10"/>
      <c r="MQP81" s="10"/>
      <c r="MQQ81" s="10"/>
      <c r="MQR81" s="10"/>
      <c r="MQS81" s="10"/>
      <c r="MQT81" s="10"/>
      <c r="MQU81" s="10"/>
      <c r="MQV81" s="10"/>
      <c r="MQW81" s="10"/>
      <c r="MQX81" s="10"/>
      <c r="MQY81" s="10"/>
      <c r="MQZ81" s="10"/>
      <c r="MRA81" s="10"/>
      <c r="MRB81" s="10"/>
      <c r="MRC81" s="10"/>
      <c r="MRD81" s="10"/>
      <c r="MRE81" s="10"/>
      <c r="MRF81" s="10"/>
      <c r="MRG81" s="10"/>
      <c r="MRH81" s="10"/>
      <c r="MRI81" s="10"/>
      <c r="MRJ81" s="10"/>
      <c r="MRK81" s="10"/>
      <c r="MRL81" s="10"/>
      <c r="MRM81" s="10"/>
      <c r="MRN81" s="10"/>
      <c r="MRO81" s="10"/>
      <c r="MRP81" s="10"/>
      <c r="MRQ81" s="10"/>
      <c r="MRR81" s="10"/>
      <c r="MRS81" s="10"/>
      <c r="MRT81" s="10"/>
      <c r="MRU81" s="10"/>
      <c r="MRV81" s="10"/>
      <c r="MRW81" s="10"/>
      <c r="MRX81" s="10"/>
      <c r="MRY81" s="10"/>
      <c r="MRZ81" s="10"/>
      <c r="MSA81" s="10"/>
      <c r="MSB81" s="10"/>
      <c r="MSC81" s="10"/>
      <c r="MSD81" s="10"/>
      <c r="MSE81" s="10"/>
      <c r="MSF81" s="10"/>
      <c r="MSG81" s="10"/>
      <c r="MSH81" s="10"/>
      <c r="MSI81" s="10"/>
      <c r="MSJ81" s="10"/>
      <c r="MSK81" s="10"/>
      <c r="MSL81" s="10"/>
      <c r="MSM81" s="10"/>
      <c r="MSN81" s="10"/>
      <c r="MSO81" s="10"/>
      <c r="MSP81" s="10"/>
      <c r="MSQ81" s="10"/>
      <c r="MSR81" s="10"/>
      <c r="MSS81" s="10"/>
      <c r="MST81" s="10"/>
      <c r="MSU81" s="10"/>
      <c r="MSV81" s="10"/>
      <c r="MSW81" s="10"/>
      <c r="MSX81" s="10"/>
      <c r="MSY81" s="10"/>
      <c r="MSZ81" s="10"/>
      <c r="MTA81" s="10"/>
      <c r="MTB81" s="10"/>
      <c r="MTC81" s="10"/>
      <c r="MTD81" s="10"/>
      <c r="MTE81" s="10"/>
      <c r="MTF81" s="10"/>
      <c r="MTG81" s="10"/>
      <c r="MTH81" s="10"/>
      <c r="MTI81" s="10"/>
      <c r="MTJ81" s="10"/>
      <c r="MTK81" s="10"/>
      <c r="MTL81" s="10"/>
      <c r="MTM81" s="10"/>
      <c r="MTN81" s="10"/>
      <c r="MTO81" s="10"/>
      <c r="MTP81" s="10"/>
      <c r="MTQ81" s="10"/>
      <c r="MTR81" s="10"/>
      <c r="MTS81" s="10"/>
      <c r="MTT81" s="10"/>
      <c r="MTU81" s="10"/>
      <c r="MTV81" s="10"/>
      <c r="MTW81" s="10"/>
      <c r="MTX81" s="10"/>
      <c r="MTY81" s="10"/>
      <c r="MTZ81" s="10"/>
      <c r="MUA81" s="10"/>
      <c r="MUB81" s="10"/>
      <c r="MUC81" s="10"/>
      <c r="MUD81" s="10"/>
      <c r="MUE81" s="10"/>
      <c r="MUF81" s="10"/>
      <c r="MUG81" s="10"/>
      <c r="MUH81" s="10"/>
      <c r="MUI81" s="10"/>
      <c r="MUJ81" s="10"/>
      <c r="MUK81" s="10"/>
      <c r="MUL81" s="10"/>
      <c r="MUM81" s="10"/>
      <c r="MUN81" s="10"/>
      <c r="MUO81" s="10"/>
      <c r="MUP81" s="10"/>
      <c r="MUQ81" s="10"/>
      <c r="MUR81" s="10"/>
      <c r="MUS81" s="10"/>
      <c r="MUT81" s="10"/>
      <c r="MUU81" s="10"/>
      <c r="MUV81" s="10"/>
      <c r="MUW81" s="10"/>
      <c r="MUX81" s="10"/>
      <c r="MUY81" s="10"/>
      <c r="MUZ81" s="10"/>
      <c r="MVA81" s="10"/>
      <c r="MVB81" s="10"/>
      <c r="MVC81" s="10"/>
      <c r="MVD81" s="10"/>
      <c r="MVE81" s="10"/>
      <c r="MVF81" s="10"/>
      <c r="MVG81" s="10"/>
      <c r="MVH81" s="10"/>
      <c r="MVI81" s="10"/>
      <c r="MVJ81" s="10"/>
      <c r="MVK81" s="10"/>
      <c r="MVL81" s="10"/>
      <c r="MVM81" s="10"/>
      <c r="MVN81" s="10"/>
      <c r="MVO81" s="10"/>
      <c r="MVP81" s="10"/>
      <c r="MVQ81" s="10"/>
      <c r="MVR81" s="10"/>
      <c r="MVS81" s="10"/>
      <c r="MVT81" s="10"/>
      <c r="MVU81" s="10"/>
      <c r="MVV81" s="10"/>
      <c r="MVW81" s="10"/>
      <c r="MVX81" s="10"/>
      <c r="MVY81" s="10"/>
      <c r="MVZ81" s="10"/>
      <c r="MWA81" s="10"/>
      <c r="MWB81" s="10"/>
      <c r="MWC81" s="10"/>
      <c r="MWD81" s="10"/>
      <c r="MWE81" s="10"/>
      <c r="MWF81" s="10"/>
      <c r="MWG81" s="10"/>
      <c r="MWH81" s="10"/>
      <c r="MWI81" s="10"/>
      <c r="MWJ81" s="10"/>
      <c r="MWK81" s="10"/>
      <c r="MWL81" s="10"/>
      <c r="MWM81" s="10"/>
      <c r="MWN81" s="10"/>
      <c r="MWO81" s="10"/>
      <c r="MWP81" s="10"/>
      <c r="MWQ81" s="10"/>
      <c r="MWR81" s="10"/>
      <c r="MWS81" s="10"/>
      <c r="MWT81" s="10"/>
      <c r="MWU81" s="10"/>
      <c r="MWV81" s="10"/>
      <c r="MWW81" s="10"/>
      <c r="MWX81" s="10"/>
      <c r="MWY81" s="10"/>
      <c r="MWZ81" s="10"/>
      <c r="MXA81" s="10"/>
      <c r="MXB81" s="10"/>
      <c r="MXC81" s="10"/>
      <c r="MXD81" s="10"/>
      <c r="MXE81" s="10"/>
      <c r="MXF81" s="10"/>
      <c r="MXG81" s="10"/>
      <c r="MXH81" s="10"/>
      <c r="MXI81" s="10"/>
      <c r="MXJ81" s="10"/>
      <c r="MXK81" s="10"/>
      <c r="MXL81" s="10"/>
      <c r="MXM81" s="10"/>
      <c r="MXN81" s="10"/>
      <c r="MXO81" s="10"/>
      <c r="MXP81" s="10"/>
      <c r="MXQ81" s="10"/>
      <c r="MXR81" s="10"/>
      <c r="MXS81" s="10"/>
      <c r="MXT81" s="10"/>
      <c r="MXU81" s="10"/>
      <c r="MXV81" s="10"/>
      <c r="MXW81" s="10"/>
      <c r="MXX81" s="10"/>
      <c r="MXY81" s="10"/>
      <c r="MXZ81" s="10"/>
      <c r="MYA81" s="10"/>
      <c r="MYB81" s="10"/>
      <c r="MYC81" s="10"/>
      <c r="MYD81" s="10"/>
      <c r="MYE81" s="10"/>
      <c r="MYF81" s="10"/>
      <c r="MYG81" s="10"/>
      <c r="MYH81" s="10"/>
      <c r="MYI81" s="10"/>
      <c r="MYJ81" s="10"/>
      <c r="MYK81" s="10"/>
      <c r="MYL81" s="10"/>
      <c r="MYM81" s="10"/>
      <c r="MYN81" s="10"/>
      <c r="MYO81" s="10"/>
      <c r="MYP81" s="10"/>
      <c r="MYQ81" s="10"/>
      <c r="MYR81" s="10"/>
      <c r="MYS81" s="10"/>
      <c r="MYT81" s="10"/>
      <c r="MYU81" s="10"/>
      <c r="MYV81" s="10"/>
      <c r="MYW81" s="10"/>
      <c r="MYX81" s="10"/>
      <c r="MYY81" s="10"/>
      <c r="MYZ81" s="10"/>
      <c r="MZA81" s="10"/>
      <c r="MZB81" s="10"/>
      <c r="MZC81" s="10"/>
      <c r="MZD81" s="10"/>
      <c r="MZE81" s="10"/>
      <c r="MZF81" s="10"/>
      <c r="MZG81" s="10"/>
      <c r="MZH81" s="10"/>
      <c r="MZI81" s="10"/>
      <c r="MZJ81" s="10"/>
      <c r="MZK81" s="10"/>
      <c r="MZL81" s="10"/>
      <c r="MZM81" s="10"/>
      <c r="MZN81" s="10"/>
      <c r="MZO81" s="10"/>
      <c r="MZP81" s="10"/>
      <c r="MZQ81" s="10"/>
      <c r="MZR81" s="10"/>
      <c r="MZS81" s="10"/>
      <c r="MZT81" s="10"/>
      <c r="MZU81" s="10"/>
      <c r="MZV81" s="10"/>
      <c r="MZW81" s="10"/>
      <c r="MZX81" s="10"/>
      <c r="MZY81" s="10"/>
      <c r="MZZ81" s="10"/>
      <c r="NAA81" s="10"/>
      <c r="NAB81" s="10"/>
      <c r="NAC81" s="10"/>
      <c r="NAD81" s="10"/>
      <c r="NAE81" s="10"/>
      <c r="NAF81" s="10"/>
      <c r="NAG81" s="10"/>
      <c r="NAH81" s="10"/>
      <c r="NAI81" s="10"/>
      <c r="NAJ81" s="10"/>
      <c r="NAK81" s="10"/>
      <c r="NAL81" s="10"/>
      <c r="NAM81" s="10"/>
      <c r="NAN81" s="10"/>
      <c r="NAO81" s="10"/>
      <c r="NAP81" s="10"/>
      <c r="NAQ81" s="10"/>
      <c r="NAR81" s="10"/>
      <c r="NAS81" s="10"/>
      <c r="NAT81" s="10"/>
      <c r="NAU81" s="10"/>
      <c r="NAV81" s="10"/>
      <c r="NAW81" s="10"/>
      <c r="NAX81" s="10"/>
      <c r="NAY81" s="10"/>
      <c r="NAZ81" s="10"/>
      <c r="NBA81" s="10"/>
      <c r="NBB81" s="10"/>
      <c r="NBC81" s="10"/>
      <c r="NBD81" s="10"/>
      <c r="NBE81" s="10"/>
      <c r="NBF81" s="10"/>
      <c r="NBG81" s="10"/>
      <c r="NBH81" s="10"/>
      <c r="NBI81" s="10"/>
      <c r="NBJ81" s="10"/>
      <c r="NBK81" s="10"/>
      <c r="NBL81" s="10"/>
      <c r="NBM81" s="10"/>
      <c r="NBN81" s="10"/>
      <c r="NBO81" s="10"/>
      <c r="NBP81" s="10"/>
      <c r="NBQ81" s="10"/>
      <c r="NBR81" s="10"/>
      <c r="NBS81" s="10"/>
      <c r="NBT81" s="10"/>
      <c r="NBU81" s="10"/>
      <c r="NBV81" s="10"/>
      <c r="NBW81" s="10"/>
      <c r="NBX81" s="10"/>
      <c r="NBY81" s="10"/>
      <c r="NBZ81" s="10"/>
      <c r="NCA81" s="10"/>
      <c r="NCB81" s="10"/>
      <c r="NCC81" s="10"/>
      <c r="NCD81" s="10"/>
      <c r="NCE81" s="10"/>
      <c r="NCF81" s="10"/>
      <c r="NCG81" s="10"/>
      <c r="NCH81" s="10"/>
      <c r="NCI81" s="10"/>
      <c r="NCJ81" s="10"/>
      <c r="NCK81" s="10"/>
      <c r="NCL81" s="10"/>
      <c r="NCM81" s="10"/>
      <c r="NCN81" s="10"/>
      <c r="NCO81" s="10"/>
      <c r="NCP81" s="10"/>
      <c r="NCQ81" s="10"/>
      <c r="NCR81" s="10"/>
      <c r="NCS81" s="10"/>
      <c r="NCT81" s="10"/>
      <c r="NCU81" s="10"/>
      <c r="NCV81" s="10"/>
      <c r="NCW81" s="10"/>
      <c r="NCX81" s="10"/>
      <c r="NCY81" s="10"/>
      <c r="NCZ81" s="10"/>
      <c r="NDA81" s="10"/>
      <c r="NDB81" s="10"/>
      <c r="NDC81" s="10"/>
      <c r="NDD81" s="10"/>
      <c r="NDE81" s="10"/>
      <c r="NDF81" s="10"/>
      <c r="NDG81" s="10"/>
      <c r="NDH81" s="10"/>
      <c r="NDI81" s="10"/>
      <c r="NDJ81" s="10"/>
      <c r="NDK81" s="10"/>
      <c r="NDL81" s="10"/>
      <c r="NDM81" s="10"/>
      <c r="NDN81" s="10"/>
      <c r="NDO81" s="10"/>
      <c r="NDP81" s="10"/>
      <c r="NDQ81" s="10"/>
      <c r="NDR81" s="10"/>
      <c r="NDS81" s="10"/>
      <c r="NDT81" s="10"/>
      <c r="NDU81" s="10"/>
      <c r="NDV81" s="10"/>
      <c r="NDW81" s="10"/>
      <c r="NDX81" s="10"/>
      <c r="NDY81" s="10"/>
      <c r="NDZ81" s="10"/>
      <c r="NEA81" s="10"/>
      <c r="NEB81" s="10"/>
      <c r="NEC81" s="10"/>
      <c r="NED81" s="10"/>
      <c r="NEE81" s="10"/>
      <c r="NEF81" s="10"/>
      <c r="NEG81" s="10"/>
      <c r="NEH81" s="10"/>
      <c r="NEI81" s="10"/>
      <c r="NEJ81" s="10"/>
      <c r="NEK81" s="10"/>
      <c r="NEL81" s="10"/>
      <c r="NEM81" s="10"/>
      <c r="NEN81" s="10"/>
      <c r="NEO81" s="10"/>
      <c r="NEP81" s="10"/>
      <c r="NEQ81" s="10"/>
      <c r="NER81" s="10"/>
      <c r="NES81" s="10"/>
      <c r="NET81" s="10"/>
      <c r="NEU81" s="10"/>
      <c r="NEV81" s="10"/>
      <c r="NEW81" s="10"/>
      <c r="NEX81" s="10"/>
      <c r="NEY81" s="10"/>
      <c r="NEZ81" s="10"/>
      <c r="NFA81" s="10"/>
      <c r="NFB81" s="10"/>
      <c r="NFC81" s="10"/>
      <c r="NFD81" s="10"/>
      <c r="NFE81" s="10"/>
      <c r="NFF81" s="10"/>
      <c r="NFG81" s="10"/>
      <c r="NFH81" s="10"/>
      <c r="NFI81" s="10"/>
      <c r="NFJ81" s="10"/>
      <c r="NFK81" s="10"/>
      <c r="NFL81" s="10"/>
      <c r="NFM81" s="10"/>
      <c r="NFN81" s="10"/>
      <c r="NFO81" s="10"/>
      <c r="NFP81" s="10"/>
      <c r="NFQ81" s="10"/>
      <c r="NFR81" s="10"/>
      <c r="NFS81" s="10"/>
      <c r="NFT81" s="10"/>
      <c r="NFU81" s="10"/>
      <c r="NFV81" s="10"/>
      <c r="NFW81" s="10"/>
      <c r="NFX81" s="10"/>
      <c r="NFY81" s="10"/>
      <c r="NFZ81" s="10"/>
      <c r="NGA81" s="10"/>
      <c r="NGB81" s="10"/>
      <c r="NGC81" s="10"/>
      <c r="NGD81" s="10"/>
      <c r="NGE81" s="10"/>
      <c r="NGF81" s="10"/>
      <c r="NGG81" s="10"/>
      <c r="NGH81" s="10"/>
      <c r="NGI81" s="10"/>
      <c r="NGJ81" s="10"/>
      <c r="NGK81" s="10"/>
      <c r="NGL81" s="10"/>
      <c r="NGM81" s="10"/>
      <c r="NGN81" s="10"/>
      <c r="NGO81" s="10"/>
      <c r="NGP81" s="10"/>
      <c r="NGQ81" s="10"/>
      <c r="NGR81" s="10"/>
      <c r="NGS81" s="10"/>
      <c r="NGT81" s="10"/>
      <c r="NGU81" s="10"/>
      <c r="NGV81" s="10"/>
      <c r="NGW81" s="10"/>
      <c r="NGX81" s="10"/>
      <c r="NGY81" s="10"/>
      <c r="NGZ81" s="10"/>
      <c r="NHA81" s="10"/>
      <c r="NHB81" s="10"/>
      <c r="NHC81" s="10"/>
      <c r="NHD81" s="10"/>
      <c r="NHE81" s="10"/>
      <c r="NHF81" s="10"/>
      <c r="NHG81" s="10"/>
      <c r="NHH81" s="10"/>
      <c r="NHI81" s="10"/>
      <c r="NHJ81" s="10"/>
      <c r="NHK81" s="10"/>
      <c r="NHL81" s="10"/>
      <c r="NHM81" s="10"/>
      <c r="NHN81" s="10"/>
      <c r="NHO81" s="10"/>
      <c r="NHP81" s="10"/>
      <c r="NHQ81" s="10"/>
      <c r="NHR81" s="10"/>
      <c r="NHS81" s="10"/>
      <c r="NHT81" s="10"/>
      <c r="NHU81" s="10"/>
      <c r="NHV81" s="10"/>
      <c r="NHW81" s="10"/>
      <c r="NHX81" s="10"/>
      <c r="NHY81" s="10"/>
      <c r="NHZ81" s="10"/>
      <c r="NIA81" s="10"/>
      <c r="NIB81" s="10"/>
      <c r="NIC81" s="10"/>
      <c r="NID81" s="10"/>
      <c r="NIE81" s="10"/>
      <c r="NIF81" s="10"/>
      <c r="NIG81" s="10"/>
      <c r="NIH81" s="10"/>
      <c r="NII81" s="10"/>
      <c r="NIJ81" s="10"/>
      <c r="NIK81" s="10"/>
      <c r="NIL81" s="10"/>
      <c r="NIM81" s="10"/>
      <c r="NIN81" s="10"/>
      <c r="NIO81" s="10"/>
      <c r="NIP81" s="10"/>
      <c r="NIQ81" s="10"/>
      <c r="NIR81" s="10"/>
      <c r="NIS81" s="10"/>
      <c r="NIT81" s="10"/>
      <c r="NIU81" s="10"/>
      <c r="NIV81" s="10"/>
      <c r="NIW81" s="10"/>
      <c r="NIX81" s="10"/>
      <c r="NIY81" s="10"/>
      <c r="NIZ81" s="10"/>
      <c r="NJA81" s="10"/>
      <c r="NJB81" s="10"/>
      <c r="NJC81" s="10"/>
      <c r="NJD81" s="10"/>
      <c r="NJE81" s="10"/>
      <c r="NJF81" s="10"/>
      <c r="NJG81" s="10"/>
      <c r="NJH81" s="10"/>
      <c r="NJI81" s="10"/>
      <c r="NJJ81" s="10"/>
      <c r="NJK81" s="10"/>
      <c r="NJL81" s="10"/>
      <c r="NJM81" s="10"/>
      <c r="NJN81" s="10"/>
      <c r="NJO81" s="10"/>
      <c r="NJP81" s="10"/>
      <c r="NJQ81" s="10"/>
      <c r="NJR81" s="10"/>
      <c r="NJS81" s="10"/>
      <c r="NJT81" s="10"/>
      <c r="NJU81" s="10"/>
      <c r="NJV81" s="10"/>
      <c r="NJW81" s="10"/>
      <c r="NJX81" s="10"/>
      <c r="NJY81" s="10"/>
      <c r="NJZ81" s="10"/>
      <c r="NKA81" s="10"/>
      <c r="NKB81" s="10"/>
      <c r="NKC81" s="10"/>
      <c r="NKD81" s="10"/>
      <c r="NKE81" s="10"/>
      <c r="NKF81" s="10"/>
      <c r="NKG81" s="10"/>
      <c r="NKH81" s="10"/>
      <c r="NKI81" s="10"/>
      <c r="NKJ81" s="10"/>
      <c r="NKK81" s="10"/>
      <c r="NKL81" s="10"/>
      <c r="NKM81" s="10"/>
      <c r="NKN81" s="10"/>
      <c r="NKO81" s="10"/>
      <c r="NKP81" s="10"/>
      <c r="NKQ81" s="10"/>
      <c r="NKR81" s="10"/>
      <c r="NKS81" s="10"/>
      <c r="NKT81" s="10"/>
      <c r="NKU81" s="10"/>
      <c r="NKV81" s="10"/>
      <c r="NKW81" s="10"/>
      <c r="NKX81" s="10"/>
      <c r="NKY81" s="10"/>
      <c r="NKZ81" s="10"/>
      <c r="NLA81" s="10"/>
      <c r="NLB81" s="10"/>
      <c r="NLC81" s="10"/>
      <c r="NLD81" s="10"/>
      <c r="NLE81" s="10"/>
      <c r="NLF81" s="10"/>
      <c r="NLG81" s="10"/>
      <c r="NLH81" s="10"/>
      <c r="NLI81" s="10"/>
      <c r="NLJ81" s="10"/>
      <c r="NLK81" s="10"/>
      <c r="NLL81" s="10"/>
      <c r="NLM81" s="10"/>
      <c r="NLN81" s="10"/>
      <c r="NLO81" s="10"/>
      <c r="NLP81" s="10"/>
      <c r="NLQ81" s="10"/>
      <c r="NLR81" s="10"/>
      <c r="NLS81" s="10"/>
      <c r="NLT81" s="10"/>
      <c r="NLU81" s="10"/>
      <c r="NLV81" s="10"/>
      <c r="NLW81" s="10"/>
      <c r="NLX81" s="10"/>
      <c r="NLY81" s="10"/>
      <c r="NLZ81" s="10"/>
      <c r="NMA81" s="10"/>
      <c r="NMB81" s="10"/>
      <c r="NMC81" s="10"/>
      <c r="NMD81" s="10"/>
      <c r="NME81" s="10"/>
      <c r="NMF81" s="10"/>
      <c r="NMG81" s="10"/>
      <c r="NMH81" s="10"/>
      <c r="NMI81" s="10"/>
      <c r="NMJ81" s="10"/>
      <c r="NMK81" s="10"/>
      <c r="NML81" s="10"/>
      <c r="NMM81" s="10"/>
      <c r="NMN81" s="10"/>
      <c r="NMO81" s="10"/>
      <c r="NMP81" s="10"/>
      <c r="NMQ81" s="10"/>
      <c r="NMR81" s="10"/>
      <c r="NMS81" s="10"/>
      <c r="NMT81" s="10"/>
      <c r="NMU81" s="10"/>
      <c r="NMV81" s="10"/>
      <c r="NMW81" s="10"/>
      <c r="NMX81" s="10"/>
      <c r="NMY81" s="10"/>
      <c r="NMZ81" s="10"/>
      <c r="NNA81" s="10"/>
      <c r="NNB81" s="10"/>
      <c r="NNC81" s="10"/>
      <c r="NND81" s="10"/>
      <c r="NNE81" s="10"/>
      <c r="NNF81" s="10"/>
      <c r="NNG81" s="10"/>
      <c r="NNH81" s="10"/>
      <c r="NNI81" s="10"/>
      <c r="NNJ81" s="10"/>
      <c r="NNK81" s="10"/>
      <c r="NNL81" s="10"/>
      <c r="NNM81" s="10"/>
      <c r="NNN81" s="10"/>
      <c r="NNO81" s="10"/>
      <c r="NNP81" s="10"/>
      <c r="NNQ81" s="10"/>
      <c r="NNR81" s="10"/>
      <c r="NNS81" s="10"/>
      <c r="NNT81" s="10"/>
      <c r="NNU81" s="10"/>
      <c r="NNV81" s="10"/>
      <c r="NNW81" s="10"/>
      <c r="NNX81" s="10"/>
      <c r="NNY81" s="10"/>
      <c r="NNZ81" s="10"/>
      <c r="NOA81" s="10"/>
      <c r="NOB81" s="10"/>
      <c r="NOC81" s="10"/>
      <c r="NOD81" s="10"/>
      <c r="NOE81" s="10"/>
      <c r="NOF81" s="10"/>
      <c r="NOG81" s="10"/>
      <c r="NOH81" s="10"/>
      <c r="NOI81" s="10"/>
      <c r="NOJ81" s="10"/>
      <c r="NOK81" s="10"/>
      <c r="NOL81" s="10"/>
      <c r="NOM81" s="10"/>
      <c r="NON81" s="10"/>
      <c r="NOO81" s="10"/>
      <c r="NOP81" s="10"/>
      <c r="NOQ81" s="10"/>
      <c r="NOR81" s="10"/>
      <c r="NOS81" s="10"/>
      <c r="NOT81" s="10"/>
      <c r="NOU81" s="10"/>
      <c r="NOV81" s="10"/>
      <c r="NOW81" s="10"/>
      <c r="NOX81" s="10"/>
      <c r="NOY81" s="10"/>
      <c r="NOZ81" s="10"/>
      <c r="NPA81" s="10"/>
      <c r="NPB81" s="10"/>
      <c r="NPC81" s="10"/>
      <c r="NPD81" s="10"/>
      <c r="NPE81" s="10"/>
      <c r="NPF81" s="10"/>
      <c r="NPG81" s="10"/>
      <c r="NPH81" s="10"/>
      <c r="NPI81" s="10"/>
      <c r="NPJ81" s="10"/>
      <c r="NPK81" s="10"/>
      <c r="NPL81" s="10"/>
      <c r="NPM81" s="10"/>
      <c r="NPN81" s="10"/>
      <c r="NPO81" s="10"/>
      <c r="NPP81" s="10"/>
      <c r="NPQ81" s="10"/>
      <c r="NPR81" s="10"/>
      <c r="NPS81" s="10"/>
      <c r="NPT81" s="10"/>
      <c r="NPU81" s="10"/>
      <c r="NPV81" s="10"/>
      <c r="NPW81" s="10"/>
      <c r="NPX81" s="10"/>
      <c r="NPY81" s="10"/>
      <c r="NPZ81" s="10"/>
      <c r="NQA81" s="10"/>
      <c r="NQB81" s="10"/>
      <c r="NQC81" s="10"/>
      <c r="NQD81" s="10"/>
      <c r="NQE81" s="10"/>
      <c r="NQF81" s="10"/>
      <c r="NQG81" s="10"/>
      <c r="NQH81" s="10"/>
      <c r="NQI81" s="10"/>
      <c r="NQJ81" s="10"/>
      <c r="NQK81" s="10"/>
      <c r="NQL81" s="10"/>
      <c r="NQM81" s="10"/>
      <c r="NQN81" s="10"/>
      <c r="NQO81" s="10"/>
      <c r="NQP81" s="10"/>
      <c r="NQQ81" s="10"/>
      <c r="NQR81" s="10"/>
      <c r="NQS81" s="10"/>
      <c r="NQT81" s="10"/>
      <c r="NQU81" s="10"/>
      <c r="NQV81" s="10"/>
      <c r="NQW81" s="10"/>
      <c r="NQX81" s="10"/>
      <c r="NQY81" s="10"/>
      <c r="NQZ81" s="10"/>
      <c r="NRA81" s="10"/>
      <c r="NRB81" s="10"/>
      <c r="NRC81" s="10"/>
      <c r="NRD81" s="10"/>
      <c r="NRE81" s="10"/>
      <c r="NRF81" s="10"/>
      <c r="NRG81" s="10"/>
      <c r="NRH81" s="10"/>
      <c r="NRI81" s="10"/>
      <c r="NRJ81" s="10"/>
      <c r="NRK81" s="10"/>
      <c r="NRL81" s="10"/>
      <c r="NRM81" s="10"/>
      <c r="NRN81" s="10"/>
      <c r="NRO81" s="10"/>
      <c r="NRP81" s="10"/>
      <c r="NRQ81" s="10"/>
      <c r="NRR81" s="10"/>
      <c r="NRS81" s="10"/>
      <c r="NRT81" s="10"/>
      <c r="NRU81" s="10"/>
      <c r="NRV81" s="10"/>
      <c r="NRW81" s="10"/>
      <c r="NRX81" s="10"/>
      <c r="NRY81" s="10"/>
      <c r="NRZ81" s="10"/>
      <c r="NSA81" s="10"/>
      <c r="NSB81" s="10"/>
      <c r="NSC81" s="10"/>
      <c r="NSD81" s="10"/>
      <c r="NSE81" s="10"/>
      <c r="NSF81" s="10"/>
      <c r="NSG81" s="10"/>
      <c r="NSH81" s="10"/>
      <c r="NSI81" s="10"/>
      <c r="NSJ81" s="10"/>
      <c r="NSK81" s="10"/>
      <c r="NSL81" s="10"/>
      <c r="NSM81" s="10"/>
      <c r="NSN81" s="10"/>
      <c r="NSO81" s="10"/>
      <c r="NSP81" s="10"/>
      <c r="NSQ81" s="10"/>
      <c r="NSR81" s="10"/>
      <c r="NSS81" s="10"/>
      <c r="NST81" s="10"/>
      <c r="NSU81" s="10"/>
      <c r="NSV81" s="10"/>
      <c r="NSW81" s="10"/>
      <c r="NSX81" s="10"/>
      <c r="NSY81" s="10"/>
      <c r="NSZ81" s="10"/>
      <c r="NTA81" s="10"/>
      <c r="NTB81" s="10"/>
      <c r="NTC81" s="10"/>
      <c r="NTD81" s="10"/>
      <c r="NTE81" s="10"/>
      <c r="NTF81" s="10"/>
      <c r="NTG81" s="10"/>
      <c r="NTH81" s="10"/>
      <c r="NTI81" s="10"/>
      <c r="NTJ81" s="10"/>
      <c r="NTK81" s="10"/>
      <c r="NTL81" s="10"/>
      <c r="NTM81" s="10"/>
      <c r="NTN81" s="10"/>
      <c r="NTO81" s="10"/>
      <c r="NTP81" s="10"/>
      <c r="NTQ81" s="10"/>
      <c r="NTR81" s="10"/>
      <c r="NTS81" s="10"/>
      <c r="NTT81" s="10"/>
      <c r="NTU81" s="10"/>
      <c r="NTV81" s="10"/>
      <c r="NTW81" s="10"/>
      <c r="NTX81" s="10"/>
      <c r="NTY81" s="10"/>
      <c r="NTZ81" s="10"/>
      <c r="NUA81" s="10"/>
      <c r="NUB81" s="10"/>
      <c r="NUC81" s="10"/>
      <c r="NUD81" s="10"/>
      <c r="NUE81" s="10"/>
      <c r="NUF81" s="10"/>
      <c r="NUG81" s="10"/>
      <c r="NUH81" s="10"/>
      <c r="NUI81" s="10"/>
      <c r="NUJ81" s="10"/>
      <c r="NUK81" s="10"/>
      <c r="NUL81" s="10"/>
      <c r="NUM81" s="10"/>
      <c r="NUN81" s="10"/>
      <c r="NUO81" s="10"/>
      <c r="NUP81" s="10"/>
      <c r="NUQ81" s="10"/>
      <c r="NUR81" s="10"/>
      <c r="NUS81" s="10"/>
      <c r="NUT81" s="10"/>
      <c r="NUU81" s="10"/>
      <c r="NUV81" s="10"/>
      <c r="NUW81" s="10"/>
      <c r="NUX81" s="10"/>
      <c r="NUY81" s="10"/>
      <c r="NUZ81" s="10"/>
      <c r="NVA81" s="10"/>
      <c r="NVB81" s="10"/>
      <c r="NVC81" s="10"/>
      <c r="NVD81" s="10"/>
      <c r="NVE81" s="10"/>
      <c r="NVF81" s="10"/>
      <c r="NVG81" s="10"/>
      <c r="NVH81" s="10"/>
      <c r="NVI81" s="10"/>
      <c r="NVJ81" s="10"/>
      <c r="NVK81" s="10"/>
      <c r="NVL81" s="10"/>
      <c r="NVM81" s="10"/>
      <c r="NVN81" s="10"/>
      <c r="NVO81" s="10"/>
      <c r="NVP81" s="10"/>
      <c r="NVQ81" s="10"/>
      <c r="NVR81" s="10"/>
      <c r="NVS81" s="10"/>
      <c r="NVT81" s="10"/>
      <c r="NVU81" s="10"/>
      <c r="NVV81" s="10"/>
      <c r="NVW81" s="10"/>
      <c r="NVX81" s="10"/>
      <c r="NVY81" s="10"/>
      <c r="NVZ81" s="10"/>
      <c r="NWA81" s="10"/>
      <c r="NWB81" s="10"/>
      <c r="NWC81" s="10"/>
      <c r="NWD81" s="10"/>
      <c r="NWE81" s="10"/>
      <c r="NWF81" s="10"/>
      <c r="NWG81" s="10"/>
      <c r="NWH81" s="10"/>
      <c r="NWI81" s="10"/>
      <c r="NWJ81" s="10"/>
      <c r="NWK81" s="10"/>
      <c r="NWL81" s="10"/>
      <c r="NWM81" s="10"/>
      <c r="NWN81" s="10"/>
      <c r="NWO81" s="10"/>
      <c r="NWP81" s="10"/>
      <c r="NWQ81" s="10"/>
      <c r="NWR81" s="10"/>
      <c r="NWS81" s="10"/>
      <c r="NWT81" s="10"/>
      <c r="NWU81" s="10"/>
      <c r="NWV81" s="10"/>
      <c r="NWW81" s="10"/>
      <c r="NWX81" s="10"/>
      <c r="NWY81" s="10"/>
      <c r="NWZ81" s="10"/>
      <c r="NXA81" s="10"/>
      <c r="NXB81" s="10"/>
      <c r="NXC81" s="10"/>
      <c r="NXD81" s="10"/>
      <c r="NXE81" s="10"/>
      <c r="NXF81" s="10"/>
      <c r="NXG81" s="10"/>
      <c r="NXH81" s="10"/>
      <c r="NXI81" s="10"/>
      <c r="NXJ81" s="10"/>
      <c r="NXK81" s="10"/>
      <c r="NXL81" s="10"/>
      <c r="NXM81" s="10"/>
      <c r="NXN81" s="10"/>
      <c r="NXO81" s="10"/>
      <c r="NXP81" s="10"/>
      <c r="NXQ81" s="10"/>
      <c r="NXR81" s="10"/>
      <c r="NXS81" s="10"/>
      <c r="NXT81" s="10"/>
      <c r="NXU81" s="10"/>
      <c r="NXV81" s="10"/>
      <c r="NXW81" s="10"/>
      <c r="NXX81" s="10"/>
      <c r="NXY81" s="10"/>
      <c r="NXZ81" s="10"/>
      <c r="NYA81" s="10"/>
      <c r="NYB81" s="10"/>
      <c r="NYC81" s="10"/>
      <c r="NYD81" s="10"/>
      <c r="NYE81" s="10"/>
      <c r="NYF81" s="10"/>
      <c r="NYG81" s="10"/>
      <c r="NYH81" s="10"/>
      <c r="NYI81" s="10"/>
      <c r="NYJ81" s="10"/>
      <c r="NYK81" s="10"/>
      <c r="NYL81" s="10"/>
      <c r="NYM81" s="10"/>
      <c r="NYN81" s="10"/>
      <c r="NYO81" s="10"/>
      <c r="NYP81" s="10"/>
      <c r="NYQ81" s="10"/>
      <c r="NYR81" s="10"/>
      <c r="NYS81" s="10"/>
      <c r="NYT81" s="10"/>
      <c r="NYU81" s="10"/>
      <c r="NYV81" s="10"/>
      <c r="NYW81" s="10"/>
      <c r="NYX81" s="10"/>
      <c r="NYY81" s="10"/>
      <c r="NYZ81" s="10"/>
      <c r="NZA81" s="10"/>
      <c r="NZB81" s="10"/>
      <c r="NZC81" s="10"/>
      <c r="NZD81" s="10"/>
      <c r="NZE81" s="10"/>
      <c r="NZF81" s="10"/>
      <c r="NZG81" s="10"/>
      <c r="NZH81" s="10"/>
      <c r="NZI81" s="10"/>
      <c r="NZJ81" s="10"/>
      <c r="NZK81" s="10"/>
      <c r="NZL81" s="10"/>
      <c r="NZM81" s="10"/>
      <c r="NZN81" s="10"/>
      <c r="NZO81" s="10"/>
      <c r="NZP81" s="10"/>
      <c r="NZQ81" s="10"/>
      <c r="NZR81" s="10"/>
      <c r="NZS81" s="10"/>
      <c r="NZT81" s="10"/>
      <c r="NZU81" s="10"/>
      <c r="NZV81" s="10"/>
      <c r="NZW81" s="10"/>
      <c r="NZX81" s="10"/>
      <c r="NZY81" s="10"/>
      <c r="NZZ81" s="10"/>
      <c r="OAA81" s="10"/>
      <c r="OAB81" s="10"/>
      <c r="OAC81" s="10"/>
      <c r="OAD81" s="10"/>
      <c r="OAE81" s="10"/>
      <c r="OAF81" s="10"/>
      <c r="OAG81" s="10"/>
      <c r="OAH81" s="10"/>
      <c r="OAI81" s="10"/>
      <c r="OAJ81" s="10"/>
      <c r="OAK81" s="10"/>
      <c r="OAL81" s="10"/>
      <c r="OAM81" s="10"/>
      <c r="OAN81" s="10"/>
      <c r="OAO81" s="10"/>
      <c r="OAP81" s="10"/>
      <c r="OAQ81" s="10"/>
      <c r="OAR81" s="10"/>
      <c r="OAS81" s="10"/>
      <c r="OAT81" s="10"/>
      <c r="OAU81" s="10"/>
      <c r="OAV81" s="10"/>
      <c r="OAW81" s="10"/>
      <c r="OAX81" s="10"/>
      <c r="OAY81" s="10"/>
      <c r="OAZ81" s="10"/>
      <c r="OBA81" s="10"/>
      <c r="OBB81" s="10"/>
      <c r="OBC81" s="10"/>
      <c r="OBD81" s="10"/>
      <c r="OBE81" s="10"/>
      <c r="OBF81" s="10"/>
      <c r="OBG81" s="10"/>
      <c r="OBH81" s="10"/>
      <c r="OBI81" s="10"/>
      <c r="OBJ81" s="10"/>
      <c r="OBK81" s="10"/>
      <c r="OBL81" s="10"/>
      <c r="OBM81" s="10"/>
      <c r="OBN81" s="10"/>
      <c r="OBO81" s="10"/>
      <c r="OBP81" s="10"/>
      <c r="OBQ81" s="10"/>
      <c r="OBR81" s="10"/>
      <c r="OBS81" s="10"/>
      <c r="OBT81" s="10"/>
      <c r="OBU81" s="10"/>
      <c r="OBV81" s="10"/>
      <c r="OBW81" s="10"/>
      <c r="OBX81" s="10"/>
      <c r="OBY81" s="10"/>
      <c r="OBZ81" s="10"/>
      <c r="OCA81" s="10"/>
      <c r="OCB81" s="10"/>
      <c r="OCC81" s="10"/>
      <c r="OCD81" s="10"/>
      <c r="OCE81" s="10"/>
      <c r="OCF81" s="10"/>
      <c r="OCG81" s="10"/>
      <c r="OCH81" s="10"/>
      <c r="OCI81" s="10"/>
      <c r="OCJ81" s="10"/>
      <c r="OCK81" s="10"/>
      <c r="OCL81" s="10"/>
      <c r="OCM81" s="10"/>
      <c r="OCN81" s="10"/>
      <c r="OCO81" s="10"/>
      <c r="OCP81" s="10"/>
      <c r="OCQ81" s="10"/>
      <c r="OCR81" s="10"/>
      <c r="OCS81" s="10"/>
      <c r="OCT81" s="10"/>
      <c r="OCU81" s="10"/>
      <c r="OCV81" s="10"/>
      <c r="OCW81" s="10"/>
      <c r="OCX81" s="10"/>
      <c r="OCY81" s="10"/>
      <c r="OCZ81" s="10"/>
      <c r="ODA81" s="10"/>
      <c r="ODB81" s="10"/>
      <c r="ODC81" s="10"/>
      <c r="ODD81" s="10"/>
      <c r="ODE81" s="10"/>
      <c r="ODF81" s="10"/>
      <c r="ODG81" s="10"/>
      <c r="ODH81" s="10"/>
      <c r="ODI81" s="10"/>
      <c r="ODJ81" s="10"/>
      <c r="ODK81" s="10"/>
      <c r="ODL81" s="10"/>
      <c r="ODM81" s="10"/>
      <c r="ODN81" s="10"/>
      <c r="ODO81" s="10"/>
      <c r="ODP81" s="10"/>
      <c r="ODQ81" s="10"/>
      <c r="ODR81" s="10"/>
      <c r="ODS81" s="10"/>
      <c r="ODT81" s="10"/>
      <c r="ODU81" s="10"/>
      <c r="ODV81" s="10"/>
      <c r="ODW81" s="10"/>
      <c r="ODX81" s="10"/>
      <c r="ODY81" s="10"/>
      <c r="ODZ81" s="10"/>
      <c r="OEA81" s="10"/>
      <c r="OEB81" s="10"/>
      <c r="OEC81" s="10"/>
      <c r="OED81" s="10"/>
      <c r="OEE81" s="10"/>
      <c r="OEF81" s="10"/>
      <c r="OEG81" s="10"/>
      <c r="OEH81" s="10"/>
      <c r="OEI81" s="10"/>
      <c r="OEJ81" s="10"/>
      <c r="OEK81" s="10"/>
      <c r="OEL81" s="10"/>
      <c r="OEM81" s="10"/>
      <c r="OEN81" s="10"/>
      <c r="OEO81" s="10"/>
      <c r="OEP81" s="10"/>
      <c r="OEQ81" s="10"/>
      <c r="OER81" s="10"/>
      <c r="OES81" s="10"/>
      <c r="OET81" s="10"/>
      <c r="OEU81" s="10"/>
      <c r="OEV81" s="10"/>
      <c r="OEW81" s="10"/>
      <c r="OEX81" s="10"/>
      <c r="OEY81" s="10"/>
      <c r="OEZ81" s="10"/>
      <c r="OFA81" s="10"/>
      <c r="OFB81" s="10"/>
      <c r="OFC81" s="10"/>
      <c r="OFD81" s="10"/>
      <c r="OFE81" s="10"/>
      <c r="OFF81" s="10"/>
      <c r="OFG81" s="10"/>
      <c r="OFH81" s="10"/>
      <c r="OFI81" s="10"/>
      <c r="OFJ81" s="10"/>
      <c r="OFK81" s="10"/>
      <c r="OFL81" s="10"/>
      <c r="OFM81" s="10"/>
      <c r="OFN81" s="10"/>
      <c r="OFO81" s="10"/>
      <c r="OFP81" s="10"/>
      <c r="OFQ81" s="10"/>
      <c r="OFR81" s="10"/>
      <c r="OFS81" s="10"/>
      <c r="OFT81" s="10"/>
      <c r="OFU81" s="10"/>
      <c r="OFV81" s="10"/>
      <c r="OFW81" s="10"/>
      <c r="OFX81" s="10"/>
      <c r="OFY81" s="10"/>
      <c r="OFZ81" s="10"/>
      <c r="OGA81" s="10"/>
      <c r="OGB81" s="10"/>
      <c r="OGC81" s="10"/>
      <c r="OGD81" s="10"/>
      <c r="OGE81" s="10"/>
      <c r="OGF81" s="10"/>
      <c r="OGG81" s="10"/>
      <c r="OGH81" s="10"/>
      <c r="OGI81" s="10"/>
      <c r="OGJ81" s="10"/>
      <c r="OGK81" s="10"/>
      <c r="OGL81" s="10"/>
      <c r="OGM81" s="10"/>
      <c r="OGN81" s="10"/>
      <c r="OGO81" s="10"/>
      <c r="OGP81" s="10"/>
      <c r="OGQ81" s="10"/>
      <c r="OGR81" s="10"/>
      <c r="OGS81" s="10"/>
      <c r="OGT81" s="10"/>
      <c r="OGU81" s="10"/>
      <c r="OGV81" s="10"/>
      <c r="OGW81" s="10"/>
      <c r="OGX81" s="10"/>
      <c r="OGY81" s="10"/>
      <c r="OGZ81" s="10"/>
      <c r="OHA81" s="10"/>
      <c r="OHB81" s="10"/>
      <c r="OHC81" s="10"/>
      <c r="OHD81" s="10"/>
      <c r="OHE81" s="10"/>
      <c r="OHF81" s="10"/>
      <c r="OHG81" s="10"/>
      <c r="OHH81" s="10"/>
      <c r="OHI81" s="10"/>
      <c r="OHJ81" s="10"/>
      <c r="OHK81" s="10"/>
      <c r="OHL81" s="10"/>
      <c r="OHM81" s="10"/>
      <c r="OHN81" s="10"/>
      <c r="OHO81" s="10"/>
      <c r="OHP81" s="10"/>
      <c r="OHQ81" s="10"/>
      <c r="OHR81" s="10"/>
      <c r="OHS81" s="10"/>
      <c r="OHT81" s="10"/>
      <c r="OHU81" s="10"/>
      <c r="OHV81" s="10"/>
      <c r="OHW81" s="10"/>
      <c r="OHX81" s="10"/>
      <c r="OHY81" s="10"/>
      <c r="OHZ81" s="10"/>
      <c r="OIA81" s="10"/>
      <c r="OIB81" s="10"/>
      <c r="OIC81" s="10"/>
      <c r="OID81" s="10"/>
      <c r="OIE81" s="10"/>
      <c r="OIF81" s="10"/>
      <c r="OIG81" s="10"/>
      <c r="OIH81" s="10"/>
      <c r="OII81" s="10"/>
      <c r="OIJ81" s="10"/>
      <c r="OIK81" s="10"/>
      <c r="OIL81" s="10"/>
      <c r="OIM81" s="10"/>
      <c r="OIN81" s="10"/>
      <c r="OIO81" s="10"/>
      <c r="OIP81" s="10"/>
      <c r="OIQ81" s="10"/>
      <c r="OIR81" s="10"/>
      <c r="OIS81" s="10"/>
      <c r="OIT81" s="10"/>
      <c r="OIU81" s="10"/>
      <c r="OIV81" s="10"/>
      <c r="OIW81" s="10"/>
      <c r="OIX81" s="10"/>
      <c r="OIY81" s="10"/>
      <c r="OIZ81" s="10"/>
      <c r="OJA81" s="10"/>
      <c r="OJB81" s="10"/>
      <c r="OJC81" s="10"/>
      <c r="OJD81" s="10"/>
      <c r="OJE81" s="10"/>
      <c r="OJF81" s="10"/>
      <c r="OJG81" s="10"/>
      <c r="OJH81" s="10"/>
      <c r="OJI81" s="10"/>
      <c r="OJJ81" s="10"/>
      <c r="OJK81" s="10"/>
      <c r="OJL81" s="10"/>
      <c r="OJM81" s="10"/>
      <c r="OJN81" s="10"/>
      <c r="OJO81" s="10"/>
      <c r="OJP81" s="10"/>
      <c r="OJQ81" s="10"/>
      <c r="OJR81" s="10"/>
      <c r="OJS81" s="10"/>
      <c r="OJT81" s="10"/>
      <c r="OJU81" s="10"/>
      <c r="OJV81" s="10"/>
      <c r="OJW81" s="10"/>
      <c r="OJX81" s="10"/>
      <c r="OJY81" s="10"/>
      <c r="OJZ81" s="10"/>
      <c r="OKA81" s="10"/>
      <c r="OKB81" s="10"/>
      <c r="OKC81" s="10"/>
      <c r="OKD81" s="10"/>
      <c r="OKE81" s="10"/>
      <c r="OKF81" s="10"/>
      <c r="OKG81" s="10"/>
      <c r="OKH81" s="10"/>
      <c r="OKI81" s="10"/>
      <c r="OKJ81" s="10"/>
      <c r="OKK81" s="10"/>
      <c r="OKL81" s="10"/>
      <c r="OKM81" s="10"/>
      <c r="OKN81" s="10"/>
      <c r="OKO81" s="10"/>
      <c r="OKP81" s="10"/>
      <c r="OKQ81" s="10"/>
      <c r="OKR81" s="10"/>
      <c r="OKS81" s="10"/>
      <c r="OKT81" s="10"/>
      <c r="OKU81" s="10"/>
      <c r="OKV81" s="10"/>
      <c r="OKW81" s="10"/>
      <c r="OKX81" s="10"/>
      <c r="OKY81" s="10"/>
      <c r="OKZ81" s="10"/>
      <c r="OLA81" s="10"/>
      <c r="OLB81" s="10"/>
      <c r="OLC81" s="10"/>
      <c r="OLD81" s="10"/>
      <c r="OLE81" s="10"/>
      <c r="OLF81" s="10"/>
      <c r="OLG81" s="10"/>
      <c r="OLH81" s="10"/>
      <c r="OLI81" s="10"/>
      <c r="OLJ81" s="10"/>
      <c r="OLK81" s="10"/>
      <c r="OLL81" s="10"/>
      <c r="OLM81" s="10"/>
      <c r="OLN81" s="10"/>
      <c r="OLO81" s="10"/>
      <c r="OLP81" s="10"/>
      <c r="OLQ81" s="10"/>
      <c r="OLR81" s="10"/>
      <c r="OLS81" s="10"/>
      <c r="OLT81" s="10"/>
      <c r="OLU81" s="10"/>
      <c r="OLV81" s="10"/>
      <c r="OLW81" s="10"/>
      <c r="OLX81" s="10"/>
      <c r="OLY81" s="10"/>
      <c r="OLZ81" s="10"/>
      <c r="OMA81" s="10"/>
      <c r="OMB81" s="10"/>
      <c r="OMC81" s="10"/>
      <c r="OMD81" s="10"/>
      <c r="OME81" s="10"/>
      <c r="OMF81" s="10"/>
      <c r="OMG81" s="10"/>
      <c r="OMH81" s="10"/>
      <c r="OMI81" s="10"/>
      <c r="OMJ81" s="10"/>
      <c r="OMK81" s="10"/>
      <c r="OML81" s="10"/>
      <c r="OMM81" s="10"/>
      <c r="OMN81" s="10"/>
      <c r="OMO81" s="10"/>
      <c r="OMP81" s="10"/>
      <c r="OMQ81" s="10"/>
      <c r="OMR81" s="10"/>
      <c r="OMS81" s="10"/>
      <c r="OMT81" s="10"/>
      <c r="OMU81" s="10"/>
      <c r="OMV81" s="10"/>
      <c r="OMW81" s="10"/>
      <c r="OMX81" s="10"/>
      <c r="OMY81" s="10"/>
      <c r="OMZ81" s="10"/>
      <c r="ONA81" s="10"/>
      <c r="ONB81" s="10"/>
      <c r="ONC81" s="10"/>
      <c r="OND81" s="10"/>
      <c r="ONE81" s="10"/>
      <c r="ONF81" s="10"/>
      <c r="ONG81" s="10"/>
      <c r="ONH81" s="10"/>
      <c r="ONI81" s="10"/>
      <c r="ONJ81" s="10"/>
      <c r="ONK81" s="10"/>
      <c r="ONL81" s="10"/>
      <c r="ONM81" s="10"/>
      <c r="ONN81" s="10"/>
      <c r="ONO81" s="10"/>
      <c r="ONP81" s="10"/>
      <c r="ONQ81" s="10"/>
      <c r="ONR81" s="10"/>
      <c r="ONS81" s="10"/>
      <c r="ONT81" s="10"/>
      <c r="ONU81" s="10"/>
      <c r="ONV81" s="10"/>
      <c r="ONW81" s="10"/>
      <c r="ONX81" s="10"/>
      <c r="ONY81" s="10"/>
      <c r="ONZ81" s="10"/>
      <c r="OOA81" s="10"/>
      <c r="OOB81" s="10"/>
      <c r="OOC81" s="10"/>
      <c r="OOD81" s="10"/>
      <c r="OOE81" s="10"/>
      <c r="OOF81" s="10"/>
      <c r="OOG81" s="10"/>
      <c r="OOH81" s="10"/>
      <c r="OOI81" s="10"/>
      <c r="OOJ81" s="10"/>
      <c r="OOK81" s="10"/>
      <c r="OOL81" s="10"/>
      <c r="OOM81" s="10"/>
      <c r="OON81" s="10"/>
      <c r="OOO81" s="10"/>
      <c r="OOP81" s="10"/>
      <c r="OOQ81" s="10"/>
      <c r="OOR81" s="10"/>
      <c r="OOS81" s="10"/>
      <c r="OOT81" s="10"/>
      <c r="OOU81" s="10"/>
      <c r="OOV81" s="10"/>
      <c r="OOW81" s="10"/>
      <c r="OOX81" s="10"/>
      <c r="OOY81" s="10"/>
      <c r="OOZ81" s="10"/>
      <c r="OPA81" s="10"/>
      <c r="OPB81" s="10"/>
      <c r="OPC81" s="10"/>
      <c r="OPD81" s="10"/>
      <c r="OPE81" s="10"/>
      <c r="OPF81" s="10"/>
      <c r="OPG81" s="10"/>
      <c r="OPH81" s="10"/>
      <c r="OPI81" s="10"/>
      <c r="OPJ81" s="10"/>
      <c r="OPK81" s="10"/>
      <c r="OPL81" s="10"/>
      <c r="OPM81" s="10"/>
      <c r="OPN81" s="10"/>
      <c r="OPO81" s="10"/>
      <c r="OPP81" s="10"/>
      <c r="OPQ81" s="10"/>
      <c r="OPR81" s="10"/>
      <c r="OPS81" s="10"/>
      <c r="OPT81" s="10"/>
      <c r="OPU81" s="10"/>
      <c r="OPV81" s="10"/>
      <c r="OPW81" s="10"/>
      <c r="OPX81" s="10"/>
      <c r="OPY81" s="10"/>
      <c r="OPZ81" s="10"/>
      <c r="OQA81" s="10"/>
      <c r="OQB81" s="10"/>
      <c r="OQC81" s="10"/>
      <c r="OQD81" s="10"/>
      <c r="OQE81" s="10"/>
      <c r="OQF81" s="10"/>
      <c r="OQG81" s="10"/>
      <c r="OQH81" s="10"/>
      <c r="OQI81" s="10"/>
      <c r="OQJ81" s="10"/>
      <c r="OQK81" s="10"/>
      <c r="OQL81" s="10"/>
      <c r="OQM81" s="10"/>
      <c r="OQN81" s="10"/>
      <c r="OQO81" s="10"/>
      <c r="OQP81" s="10"/>
      <c r="OQQ81" s="10"/>
      <c r="OQR81" s="10"/>
      <c r="OQS81" s="10"/>
      <c r="OQT81" s="10"/>
      <c r="OQU81" s="10"/>
      <c r="OQV81" s="10"/>
      <c r="OQW81" s="10"/>
      <c r="OQX81" s="10"/>
      <c r="OQY81" s="10"/>
      <c r="OQZ81" s="10"/>
      <c r="ORA81" s="10"/>
      <c r="ORB81" s="10"/>
      <c r="ORC81" s="10"/>
      <c r="ORD81" s="10"/>
      <c r="ORE81" s="10"/>
      <c r="ORF81" s="10"/>
      <c r="ORG81" s="10"/>
      <c r="ORH81" s="10"/>
      <c r="ORI81" s="10"/>
      <c r="ORJ81" s="10"/>
      <c r="ORK81" s="10"/>
      <c r="ORL81" s="10"/>
      <c r="ORM81" s="10"/>
      <c r="ORN81" s="10"/>
      <c r="ORO81" s="10"/>
      <c r="ORP81" s="10"/>
      <c r="ORQ81" s="10"/>
      <c r="ORR81" s="10"/>
      <c r="ORS81" s="10"/>
      <c r="ORT81" s="10"/>
      <c r="ORU81" s="10"/>
      <c r="ORV81" s="10"/>
      <c r="ORW81" s="10"/>
      <c r="ORX81" s="10"/>
      <c r="ORY81" s="10"/>
      <c r="ORZ81" s="10"/>
      <c r="OSA81" s="10"/>
      <c r="OSB81" s="10"/>
      <c r="OSC81" s="10"/>
      <c r="OSD81" s="10"/>
      <c r="OSE81" s="10"/>
      <c r="OSF81" s="10"/>
      <c r="OSG81" s="10"/>
      <c r="OSH81" s="10"/>
      <c r="OSI81" s="10"/>
      <c r="OSJ81" s="10"/>
      <c r="OSK81" s="10"/>
      <c r="OSL81" s="10"/>
      <c r="OSM81" s="10"/>
      <c r="OSN81" s="10"/>
      <c r="OSO81" s="10"/>
      <c r="OSP81" s="10"/>
      <c r="OSQ81" s="10"/>
      <c r="OSR81" s="10"/>
      <c r="OSS81" s="10"/>
      <c r="OST81" s="10"/>
      <c r="OSU81" s="10"/>
      <c r="OSV81" s="10"/>
      <c r="OSW81" s="10"/>
      <c r="OSX81" s="10"/>
      <c r="OSY81" s="10"/>
      <c r="OSZ81" s="10"/>
      <c r="OTA81" s="10"/>
      <c r="OTB81" s="10"/>
      <c r="OTC81" s="10"/>
      <c r="OTD81" s="10"/>
      <c r="OTE81" s="10"/>
      <c r="OTF81" s="10"/>
      <c r="OTG81" s="10"/>
      <c r="OTH81" s="10"/>
      <c r="OTI81" s="10"/>
      <c r="OTJ81" s="10"/>
      <c r="OTK81" s="10"/>
      <c r="OTL81" s="10"/>
      <c r="OTM81" s="10"/>
      <c r="OTN81" s="10"/>
      <c r="OTO81" s="10"/>
      <c r="OTP81" s="10"/>
      <c r="OTQ81" s="10"/>
      <c r="OTR81" s="10"/>
      <c r="OTS81" s="10"/>
      <c r="OTT81" s="10"/>
      <c r="OTU81" s="10"/>
      <c r="OTV81" s="10"/>
      <c r="OTW81" s="10"/>
      <c r="OTX81" s="10"/>
      <c r="OTY81" s="10"/>
      <c r="OTZ81" s="10"/>
      <c r="OUA81" s="10"/>
      <c r="OUB81" s="10"/>
      <c r="OUC81" s="10"/>
      <c r="OUD81" s="10"/>
      <c r="OUE81" s="10"/>
      <c r="OUF81" s="10"/>
      <c r="OUG81" s="10"/>
      <c r="OUH81" s="10"/>
      <c r="OUI81" s="10"/>
      <c r="OUJ81" s="10"/>
      <c r="OUK81" s="10"/>
      <c r="OUL81" s="10"/>
      <c r="OUM81" s="10"/>
      <c r="OUN81" s="10"/>
      <c r="OUO81" s="10"/>
      <c r="OUP81" s="10"/>
      <c r="OUQ81" s="10"/>
      <c r="OUR81" s="10"/>
      <c r="OUS81" s="10"/>
      <c r="OUT81" s="10"/>
      <c r="OUU81" s="10"/>
      <c r="OUV81" s="10"/>
      <c r="OUW81" s="10"/>
      <c r="OUX81" s="10"/>
      <c r="OUY81" s="10"/>
      <c r="OUZ81" s="10"/>
      <c r="OVA81" s="10"/>
      <c r="OVB81" s="10"/>
      <c r="OVC81" s="10"/>
      <c r="OVD81" s="10"/>
      <c r="OVE81" s="10"/>
      <c r="OVF81" s="10"/>
      <c r="OVG81" s="10"/>
      <c r="OVH81" s="10"/>
      <c r="OVI81" s="10"/>
      <c r="OVJ81" s="10"/>
      <c r="OVK81" s="10"/>
      <c r="OVL81" s="10"/>
      <c r="OVM81" s="10"/>
      <c r="OVN81" s="10"/>
      <c r="OVO81" s="10"/>
      <c r="OVP81" s="10"/>
      <c r="OVQ81" s="10"/>
      <c r="OVR81" s="10"/>
      <c r="OVS81" s="10"/>
      <c r="OVT81" s="10"/>
      <c r="OVU81" s="10"/>
      <c r="OVV81" s="10"/>
      <c r="OVW81" s="10"/>
      <c r="OVX81" s="10"/>
      <c r="OVY81" s="10"/>
      <c r="OVZ81" s="10"/>
      <c r="OWA81" s="10"/>
      <c r="OWB81" s="10"/>
      <c r="OWC81" s="10"/>
      <c r="OWD81" s="10"/>
      <c r="OWE81" s="10"/>
      <c r="OWF81" s="10"/>
      <c r="OWG81" s="10"/>
      <c r="OWH81" s="10"/>
      <c r="OWI81" s="10"/>
      <c r="OWJ81" s="10"/>
      <c r="OWK81" s="10"/>
      <c r="OWL81" s="10"/>
      <c r="OWM81" s="10"/>
      <c r="OWN81" s="10"/>
      <c r="OWO81" s="10"/>
      <c r="OWP81" s="10"/>
      <c r="OWQ81" s="10"/>
      <c r="OWR81" s="10"/>
      <c r="OWS81" s="10"/>
      <c r="OWT81" s="10"/>
      <c r="OWU81" s="10"/>
      <c r="OWV81" s="10"/>
      <c r="OWW81" s="10"/>
      <c r="OWX81" s="10"/>
      <c r="OWY81" s="10"/>
      <c r="OWZ81" s="10"/>
      <c r="OXA81" s="10"/>
      <c r="OXB81" s="10"/>
      <c r="OXC81" s="10"/>
      <c r="OXD81" s="10"/>
      <c r="OXE81" s="10"/>
      <c r="OXF81" s="10"/>
      <c r="OXG81" s="10"/>
      <c r="OXH81" s="10"/>
      <c r="OXI81" s="10"/>
      <c r="OXJ81" s="10"/>
      <c r="OXK81" s="10"/>
      <c r="OXL81" s="10"/>
      <c r="OXM81" s="10"/>
      <c r="OXN81" s="10"/>
      <c r="OXO81" s="10"/>
      <c r="OXP81" s="10"/>
      <c r="OXQ81" s="10"/>
      <c r="OXR81" s="10"/>
      <c r="OXS81" s="10"/>
      <c r="OXT81" s="10"/>
      <c r="OXU81" s="10"/>
      <c r="OXV81" s="10"/>
      <c r="OXW81" s="10"/>
      <c r="OXX81" s="10"/>
      <c r="OXY81" s="10"/>
      <c r="OXZ81" s="10"/>
      <c r="OYA81" s="10"/>
      <c r="OYB81" s="10"/>
      <c r="OYC81" s="10"/>
      <c r="OYD81" s="10"/>
      <c r="OYE81" s="10"/>
      <c r="OYF81" s="10"/>
      <c r="OYG81" s="10"/>
      <c r="OYH81" s="10"/>
      <c r="OYI81" s="10"/>
      <c r="OYJ81" s="10"/>
      <c r="OYK81" s="10"/>
      <c r="OYL81" s="10"/>
      <c r="OYM81" s="10"/>
      <c r="OYN81" s="10"/>
      <c r="OYO81" s="10"/>
      <c r="OYP81" s="10"/>
      <c r="OYQ81" s="10"/>
      <c r="OYR81" s="10"/>
      <c r="OYS81" s="10"/>
      <c r="OYT81" s="10"/>
      <c r="OYU81" s="10"/>
      <c r="OYV81" s="10"/>
      <c r="OYW81" s="10"/>
      <c r="OYX81" s="10"/>
      <c r="OYY81" s="10"/>
      <c r="OYZ81" s="10"/>
      <c r="OZA81" s="10"/>
      <c r="OZB81" s="10"/>
      <c r="OZC81" s="10"/>
      <c r="OZD81" s="10"/>
      <c r="OZE81" s="10"/>
      <c r="OZF81" s="10"/>
      <c r="OZG81" s="10"/>
      <c r="OZH81" s="10"/>
      <c r="OZI81" s="10"/>
      <c r="OZJ81" s="10"/>
      <c r="OZK81" s="10"/>
      <c r="OZL81" s="10"/>
      <c r="OZM81" s="10"/>
      <c r="OZN81" s="10"/>
      <c r="OZO81" s="10"/>
      <c r="OZP81" s="10"/>
      <c r="OZQ81" s="10"/>
      <c r="OZR81" s="10"/>
      <c r="OZS81" s="10"/>
      <c r="OZT81" s="10"/>
      <c r="OZU81" s="10"/>
      <c r="OZV81" s="10"/>
      <c r="OZW81" s="10"/>
      <c r="OZX81" s="10"/>
      <c r="OZY81" s="10"/>
      <c r="OZZ81" s="10"/>
      <c r="PAA81" s="10"/>
      <c r="PAB81" s="10"/>
      <c r="PAC81" s="10"/>
      <c r="PAD81" s="10"/>
      <c r="PAE81" s="10"/>
      <c r="PAF81" s="10"/>
      <c r="PAG81" s="10"/>
      <c r="PAH81" s="10"/>
      <c r="PAI81" s="10"/>
      <c r="PAJ81" s="10"/>
      <c r="PAK81" s="10"/>
      <c r="PAL81" s="10"/>
      <c r="PAM81" s="10"/>
      <c r="PAN81" s="10"/>
      <c r="PAO81" s="10"/>
      <c r="PAP81" s="10"/>
      <c r="PAQ81" s="10"/>
      <c r="PAR81" s="10"/>
      <c r="PAS81" s="10"/>
      <c r="PAT81" s="10"/>
      <c r="PAU81" s="10"/>
      <c r="PAV81" s="10"/>
      <c r="PAW81" s="10"/>
      <c r="PAX81" s="10"/>
      <c r="PAY81" s="10"/>
      <c r="PAZ81" s="10"/>
      <c r="PBA81" s="10"/>
      <c r="PBB81" s="10"/>
      <c r="PBC81" s="10"/>
      <c r="PBD81" s="10"/>
      <c r="PBE81" s="10"/>
      <c r="PBF81" s="10"/>
      <c r="PBG81" s="10"/>
      <c r="PBH81" s="10"/>
      <c r="PBI81" s="10"/>
      <c r="PBJ81" s="10"/>
      <c r="PBK81" s="10"/>
      <c r="PBL81" s="10"/>
      <c r="PBM81" s="10"/>
      <c r="PBN81" s="10"/>
      <c r="PBO81" s="10"/>
      <c r="PBP81" s="10"/>
      <c r="PBQ81" s="10"/>
      <c r="PBR81" s="10"/>
      <c r="PBS81" s="10"/>
      <c r="PBT81" s="10"/>
      <c r="PBU81" s="10"/>
      <c r="PBV81" s="10"/>
      <c r="PBW81" s="10"/>
      <c r="PBX81" s="10"/>
      <c r="PBY81" s="10"/>
      <c r="PBZ81" s="10"/>
      <c r="PCA81" s="10"/>
      <c r="PCB81" s="10"/>
      <c r="PCC81" s="10"/>
      <c r="PCD81" s="10"/>
      <c r="PCE81" s="10"/>
      <c r="PCF81" s="10"/>
      <c r="PCG81" s="10"/>
      <c r="PCH81" s="10"/>
      <c r="PCI81" s="10"/>
      <c r="PCJ81" s="10"/>
      <c r="PCK81" s="10"/>
      <c r="PCL81" s="10"/>
      <c r="PCM81" s="10"/>
      <c r="PCN81" s="10"/>
      <c r="PCO81" s="10"/>
      <c r="PCP81" s="10"/>
      <c r="PCQ81" s="10"/>
      <c r="PCR81" s="10"/>
      <c r="PCS81" s="10"/>
      <c r="PCT81" s="10"/>
      <c r="PCU81" s="10"/>
      <c r="PCV81" s="10"/>
      <c r="PCW81" s="10"/>
      <c r="PCX81" s="10"/>
      <c r="PCY81" s="10"/>
      <c r="PCZ81" s="10"/>
      <c r="PDA81" s="10"/>
      <c r="PDB81" s="10"/>
      <c r="PDC81" s="10"/>
      <c r="PDD81" s="10"/>
      <c r="PDE81" s="10"/>
      <c r="PDF81" s="10"/>
      <c r="PDG81" s="10"/>
      <c r="PDH81" s="10"/>
      <c r="PDI81" s="10"/>
      <c r="PDJ81" s="10"/>
      <c r="PDK81" s="10"/>
      <c r="PDL81" s="10"/>
      <c r="PDM81" s="10"/>
      <c r="PDN81" s="10"/>
      <c r="PDO81" s="10"/>
      <c r="PDP81" s="10"/>
      <c r="PDQ81" s="10"/>
      <c r="PDR81" s="10"/>
      <c r="PDS81" s="10"/>
      <c r="PDT81" s="10"/>
      <c r="PDU81" s="10"/>
      <c r="PDV81" s="10"/>
      <c r="PDW81" s="10"/>
      <c r="PDX81" s="10"/>
      <c r="PDY81" s="10"/>
      <c r="PDZ81" s="10"/>
      <c r="PEA81" s="10"/>
      <c r="PEB81" s="10"/>
      <c r="PEC81" s="10"/>
      <c r="PED81" s="10"/>
      <c r="PEE81" s="10"/>
      <c r="PEF81" s="10"/>
      <c r="PEG81" s="10"/>
      <c r="PEH81" s="10"/>
      <c r="PEI81" s="10"/>
      <c r="PEJ81" s="10"/>
      <c r="PEK81" s="10"/>
      <c r="PEL81" s="10"/>
      <c r="PEM81" s="10"/>
      <c r="PEN81" s="10"/>
      <c r="PEO81" s="10"/>
      <c r="PEP81" s="10"/>
      <c r="PEQ81" s="10"/>
      <c r="PER81" s="10"/>
      <c r="PES81" s="10"/>
      <c r="PET81" s="10"/>
      <c r="PEU81" s="10"/>
      <c r="PEV81" s="10"/>
      <c r="PEW81" s="10"/>
      <c r="PEX81" s="10"/>
      <c r="PEY81" s="10"/>
      <c r="PEZ81" s="10"/>
      <c r="PFA81" s="10"/>
      <c r="PFB81" s="10"/>
      <c r="PFC81" s="10"/>
      <c r="PFD81" s="10"/>
      <c r="PFE81" s="10"/>
      <c r="PFF81" s="10"/>
      <c r="PFG81" s="10"/>
      <c r="PFH81" s="10"/>
      <c r="PFI81" s="10"/>
      <c r="PFJ81" s="10"/>
      <c r="PFK81" s="10"/>
      <c r="PFL81" s="10"/>
      <c r="PFM81" s="10"/>
      <c r="PFN81" s="10"/>
      <c r="PFO81" s="10"/>
      <c r="PFP81" s="10"/>
      <c r="PFQ81" s="10"/>
      <c r="PFR81" s="10"/>
      <c r="PFS81" s="10"/>
      <c r="PFT81" s="10"/>
      <c r="PFU81" s="10"/>
      <c r="PFV81" s="10"/>
      <c r="PFW81" s="10"/>
      <c r="PFX81" s="10"/>
      <c r="PFY81" s="10"/>
      <c r="PFZ81" s="10"/>
      <c r="PGA81" s="10"/>
      <c r="PGB81" s="10"/>
      <c r="PGC81" s="10"/>
      <c r="PGD81" s="10"/>
      <c r="PGE81" s="10"/>
      <c r="PGF81" s="10"/>
      <c r="PGG81" s="10"/>
      <c r="PGH81" s="10"/>
      <c r="PGI81" s="10"/>
      <c r="PGJ81" s="10"/>
      <c r="PGK81" s="10"/>
      <c r="PGL81" s="10"/>
      <c r="PGM81" s="10"/>
      <c r="PGN81" s="10"/>
      <c r="PGO81" s="10"/>
      <c r="PGP81" s="10"/>
      <c r="PGQ81" s="10"/>
      <c r="PGR81" s="10"/>
      <c r="PGS81" s="10"/>
      <c r="PGT81" s="10"/>
      <c r="PGU81" s="10"/>
      <c r="PGV81" s="10"/>
      <c r="PGW81" s="10"/>
      <c r="PGX81" s="10"/>
      <c r="PGY81" s="10"/>
      <c r="PGZ81" s="10"/>
      <c r="PHA81" s="10"/>
      <c r="PHB81" s="10"/>
      <c r="PHC81" s="10"/>
      <c r="PHD81" s="10"/>
      <c r="PHE81" s="10"/>
      <c r="PHF81" s="10"/>
      <c r="PHG81" s="10"/>
      <c r="PHH81" s="10"/>
      <c r="PHI81" s="10"/>
      <c r="PHJ81" s="10"/>
      <c r="PHK81" s="10"/>
      <c r="PHL81" s="10"/>
      <c r="PHM81" s="10"/>
      <c r="PHN81" s="10"/>
      <c r="PHO81" s="10"/>
      <c r="PHP81" s="10"/>
      <c r="PHQ81" s="10"/>
      <c r="PHR81" s="10"/>
      <c r="PHS81" s="10"/>
      <c r="PHT81" s="10"/>
      <c r="PHU81" s="10"/>
      <c r="PHV81" s="10"/>
      <c r="PHW81" s="10"/>
      <c r="PHX81" s="10"/>
      <c r="PHY81" s="10"/>
      <c r="PHZ81" s="10"/>
      <c r="PIA81" s="10"/>
      <c r="PIB81" s="10"/>
      <c r="PIC81" s="10"/>
      <c r="PID81" s="10"/>
      <c r="PIE81" s="10"/>
      <c r="PIF81" s="10"/>
      <c r="PIG81" s="10"/>
      <c r="PIH81" s="10"/>
      <c r="PII81" s="10"/>
      <c r="PIJ81" s="10"/>
      <c r="PIK81" s="10"/>
      <c r="PIL81" s="10"/>
      <c r="PIM81" s="10"/>
      <c r="PIN81" s="10"/>
      <c r="PIO81" s="10"/>
      <c r="PIP81" s="10"/>
      <c r="PIQ81" s="10"/>
      <c r="PIR81" s="10"/>
      <c r="PIS81" s="10"/>
      <c r="PIT81" s="10"/>
      <c r="PIU81" s="10"/>
      <c r="PIV81" s="10"/>
      <c r="PIW81" s="10"/>
      <c r="PIX81" s="10"/>
      <c r="PIY81" s="10"/>
      <c r="PIZ81" s="10"/>
      <c r="PJA81" s="10"/>
      <c r="PJB81" s="10"/>
      <c r="PJC81" s="10"/>
      <c r="PJD81" s="10"/>
      <c r="PJE81" s="10"/>
      <c r="PJF81" s="10"/>
      <c r="PJG81" s="10"/>
      <c r="PJH81" s="10"/>
      <c r="PJI81" s="10"/>
      <c r="PJJ81" s="10"/>
      <c r="PJK81" s="10"/>
      <c r="PJL81" s="10"/>
      <c r="PJM81" s="10"/>
      <c r="PJN81" s="10"/>
      <c r="PJO81" s="10"/>
      <c r="PJP81" s="10"/>
      <c r="PJQ81" s="10"/>
      <c r="PJR81" s="10"/>
      <c r="PJS81" s="10"/>
      <c r="PJT81" s="10"/>
      <c r="PJU81" s="10"/>
      <c r="PJV81" s="10"/>
      <c r="PJW81" s="10"/>
      <c r="PJX81" s="10"/>
      <c r="PJY81" s="10"/>
      <c r="PJZ81" s="10"/>
      <c r="PKA81" s="10"/>
      <c r="PKB81" s="10"/>
      <c r="PKC81" s="10"/>
      <c r="PKD81" s="10"/>
      <c r="PKE81" s="10"/>
      <c r="PKF81" s="10"/>
      <c r="PKG81" s="10"/>
      <c r="PKH81" s="10"/>
      <c r="PKI81" s="10"/>
      <c r="PKJ81" s="10"/>
      <c r="PKK81" s="10"/>
      <c r="PKL81" s="10"/>
      <c r="PKM81" s="10"/>
      <c r="PKN81" s="10"/>
      <c r="PKO81" s="10"/>
      <c r="PKP81" s="10"/>
      <c r="PKQ81" s="10"/>
      <c r="PKR81" s="10"/>
      <c r="PKS81" s="10"/>
      <c r="PKT81" s="10"/>
      <c r="PKU81" s="10"/>
      <c r="PKV81" s="10"/>
      <c r="PKW81" s="10"/>
      <c r="PKX81" s="10"/>
      <c r="PKY81" s="10"/>
      <c r="PKZ81" s="10"/>
      <c r="PLA81" s="10"/>
      <c r="PLB81" s="10"/>
      <c r="PLC81" s="10"/>
      <c r="PLD81" s="10"/>
      <c r="PLE81" s="10"/>
      <c r="PLF81" s="10"/>
      <c r="PLG81" s="10"/>
      <c r="PLH81" s="10"/>
      <c r="PLI81" s="10"/>
      <c r="PLJ81" s="10"/>
      <c r="PLK81" s="10"/>
      <c r="PLL81" s="10"/>
      <c r="PLM81" s="10"/>
      <c r="PLN81" s="10"/>
      <c r="PLO81" s="10"/>
      <c r="PLP81" s="10"/>
      <c r="PLQ81" s="10"/>
      <c r="PLR81" s="10"/>
      <c r="PLS81" s="10"/>
      <c r="PLT81" s="10"/>
      <c r="PLU81" s="10"/>
      <c r="PLV81" s="10"/>
      <c r="PLW81" s="10"/>
      <c r="PLX81" s="10"/>
      <c r="PLY81" s="10"/>
      <c r="PLZ81" s="10"/>
      <c r="PMA81" s="10"/>
      <c r="PMB81" s="10"/>
      <c r="PMC81" s="10"/>
      <c r="PMD81" s="10"/>
      <c r="PME81" s="10"/>
      <c r="PMF81" s="10"/>
      <c r="PMG81" s="10"/>
      <c r="PMH81" s="10"/>
      <c r="PMI81" s="10"/>
      <c r="PMJ81" s="10"/>
      <c r="PMK81" s="10"/>
      <c r="PML81" s="10"/>
      <c r="PMM81" s="10"/>
      <c r="PMN81" s="10"/>
      <c r="PMO81" s="10"/>
      <c r="PMP81" s="10"/>
      <c r="PMQ81" s="10"/>
      <c r="PMR81" s="10"/>
      <c r="PMS81" s="10"/>
      <c r="PMT81" s="10"/>
      <c r="PMU81" s="10"/>
      <c r="PMV81" s="10"/>
      <c r="PMW81" s="10"/>
      <c r="PMX81" s="10"/>
      <c r="PMY81" s="10"/>
      <c r="PMZ81" s="10"/>
      <c r="PNA81" s="10"/>
      <c r="PNB81" s="10"/>
      <c r="PNC81" s="10"/>
      <c r="PND81" s="10"/>
      <c r="PNE81" s="10"/>
      <c r="PNF81" s="10"/>
      <c r="PNG81" s="10"/>
      <c r="PNH81" s="10"/>
      <c r="PNI81" s="10"/>
      <c r="PNJ81" s="10"/>
      <c r="PNK81" s="10"/>
      <c r="PNL81" s="10"/>
      <c r="PNM81" s="10"/>
      <c r="PNN81" s="10"/>
      <c r="PNO81" s="10"/>
      <c r="PNP81" s="10"/>
      <c r="PNQ81" s="10"/>
      <c r="PNR81" s="10"/>
      <c r="PNS81" s="10"/>
      <c r="PNT81" s="10"/>
      <c r="PNU81" s="10"/>
      <c r="PNV81" s="10"/>
      <c r="PNW81" s="10"/>
      <c r="PNX81" s="10"/>
      <c r="PNY81" s="10"/>
      <c r="PNZ81" s="10"/>
      <c r="POA81" s="10"/>
      <c r="POB81" s="10"/>
      <c r="POC81" s="10"/>
      <c r="POD81" s="10"/>
      <c r="POE81" s="10"/>
      <c r="POF81" s="10"/>
      <c r="POG81" s="10"/>
      <c r="POH81" s="10"/>
      <c r="POI81" s="10"/>
      <c r="POJ81" s="10"/>
      <c r="POK81" s="10"/>
      <c r="POL81" s="10"/>
      <c r="POM81" s="10"/>
      <c r="PON81" s="10"/>
      <c r="POO81" s="10"/>
      <c r="POP81" s="10"/>
      <c r="POQ81" s="10"/>
      <c r="POR81" s="10"/>
      <c r="POS81" s="10"/>
      <c r="POT81" s="10"/>
      <c r="POU81" s="10"/>
      <c r="POV81" s="10"/>
      <c r="POW81" s="10"/>
      <c r="POX81" s="10"/>
      <c r="POY81" s="10"/>
      <c r="POZ81" s="10"/>
      <c r="PPA81" s="10"/>
      <c r="PPB81" s="10"/>
      <c r="PPC81" s="10"/>
      <c r="PPD81" s="10"/>
      <c r="PPE81" s="10"/>
      <c r="PPF81" s="10"/>
      <c r="PPG81" s="10"/>
      <c r="PPH81" s="10"/>
      <c r="PPI81" s="10"/>
      <c r="PPJ81" s="10"/>
      <c r="PPK81" s="10"/>
      <c r="PPL81" s="10"/>
      <c r="PPM81" s="10"/>
      <c r="PPN81" s="10"/>
      <c r="PPO81" s="10"/>
      <c r="PPP81" s="10"/>
      <c r="PPQ81" s="10"/>
      <c r="PPR81" s="10"/>
      <c r="PPS81" s="10"/>
      <c r="PPT81" s="10"/>
      <c r="PPU81" s="10"/>
      <c r="PPV81" s="10"/>
      <c r="PPW81" s="10"/>
      <c r="PPX81" s="10"/>
      <c r="PPY81" s="10"/>
      <c r="PPZ81" s="10"/>
      <c r="PQA81" s="10"/>
      <c r="PQB81" s="10"/>
      <c r="PQC81" s="10"/>
      <c r="PQD81" s="10"/>
      <c r="PQE81" s="10"/>
      <c r="PQF81" s="10"/>
      <c r="PQG81" s="10"/>
      <c r="PQH81" s="10"/>
      <c r="PQI81" s="10"/>
      <c r="PQJ81" s="10"/>
      <c r="PQK81" s="10"/>
      <c r="PQL81" s="10"/>
      <c r="PQM81" s="10"/>
      <c r="PQN81" s="10"/>
      <c r="PQO81" s="10"/>
      <c r="PQP81" s="10"/>
      <c r="PQQ81" s="10"/>
      <c r="PQR81" s="10"/>
      <c r="PQS81" s="10"/>
      <c r="PQT81" s="10"/>
      <c r="PQU81" s="10"/>
      <c r="PQV81" s="10"/>
      <c r="PQW81" s="10"/>
      <c r="PQX81" s="10"/>
      <c r="PQY81" s="10"/>
      <c r="PQZ81" s="10"/>
      <c r="PRA81" s="10"/>
      <c r="PRB81" s="10"/>
      <c r="PRC81" s="10"/>
      <c r="PRD81" s="10"/>
      <c r="PRE81" s="10"/>
      <c r="PRF81" s="10"/>
      <c r="PRG81" s="10"/>
      <c r="PRH81" s="10"/>
      <c r="PRI81" s="10"/>
      <c r="PRJ81" s="10"/>
      <c r="PRK81" s="10"/>
      <c r="PRL81" s="10"/>
      <c r="PRM81" s="10"/>
      <c r="PRN81" s="10"/>
      <c r="PRO81" s="10"/>
      <c r="PRP81" s="10"/>
      <c r="PRQ81" s="10"/>
      <c r="PRR81" s="10"/>
      <c r="PRS81" s="10"/>
      <c r="PRT81" s="10"/>
      <c r="PRU81" s="10"/>
      <c r="PRV81" s="10"/>
      <c r="PRW81" s="10"/>
      <c r="PRX81" s="10"/>
      <c r="PRY81" s="10"/>
      <c r="PRZ81" s="10"/>
      <c r="PSA81" s="10"/>
      <c r="PSB81" s="10"/>
      <c r="PSC81" s="10"/>
      <c r="PSD81" s="10"/>
      <c r="PSE81" s="10"/>
      <c r="PSF81" s="10"/>
      <c r="PSG81" s="10"/>
      <c r="PSH81" s="10"/>
      <c r="PSI81" s="10"/>
      <c r="PSJ81" s="10"/>
      <c r="PSK81" s="10"/>
      <c r="PSL81" s="10"/>
      <c r="PSM81" s="10"/>
      <c r="PSN81" s="10"/>
      <c r="PSO81" s="10"/>
      <c r="PSP81" s="10"/>
      <c r="PSQ81" s="10"/>
      <c r="PSR81" s="10"/>
      <c r="PSS81" s="10"/>
      <c r="PST81" s="10"/>
      <c r="PSU81" s="10"/>
      <c r="PSV81" s="10"/>
      <c r="PSW81" s="10"/>
      <c r="PSX81" s="10"/>
      <c r="PSY81" s="10"/>
      <c r="PSZ81" s="10"/>
      <c r="PTA81" s="10"/>
      <c r="PTB81" s="10"/>
      <c r="PTC81" s="10"/>
      <c r="PTD81" s="10"/>
      <c r="PTE81" s="10"/>
      <c r="PTF81" s="10"/>
      <c r="PTG81" s="10"/>
      <c r="PTH81" s="10"/>
      <c r="PTI81" s="10"/>
      <c r="PTJ81" s="10"/>
      <c r="PTK81" s="10"/>
      <c r="PTL81" s="10"/>
      <c r="PTM81" s="10"/>
      <c r="PTN81" s="10"/>
      <c r="PTO81" s="10"/>
      <c r="PTP81" s="10"/>
      <c r="PTQ81" s="10"/>
      <c r="PTR81" s="10"/>
      <c r="PTS81" s="10"/>
      <c r="PTT81" s="10"/>
      <c r="PTU81" s="10"/>
      <c r="PTV81" s="10"/>
      <c r="PTW81" s="10"/>
      <c r="PTX81" s="10"/>
      <c r="PTY81" s="10"/>
      <c r="PTZ81" s="10"/>
      <c r="PUA81" s="10"/>
      <c r="PUB81" s="10"/>
      <c r="PUC81" s="10"/>
      <c r="PUD81" s="10"/>
      <c r="PUE81" s="10"/>
      <c r="PUF81" s="10"/>
      <c r="PUG81" s="10"/>
      <c r="PUH81" s="10"/>
      <c r="PUI81" s="10"/>
      <c r="PUJ81" s="10"/>
      <c r="PUK81" s="10"/>
      <c r="PUL81" s="10"/>
      <c r="PUM81" s="10"/>
      <c r="PUN81" s="10"/>
      <c r="PUO81" s="10"/>
      <c r="PUP81" s="10"/>
      <c r="PUQ81" s="10"/>
      <c r="PUR81" s="10"/>
      <c r="PUS81" s="10"/>
      <c r="PUT81" s="10"/>
      <c r="PUU81" s="10"/>
      <c r="PUV81" s="10"/>
      <c r="PUW81" s="10"/>
      <c r="PUX81" s="10"/>
      <c r="PUY81" s="10"/>
      <c r="PUZ81" s="10"/>
      <c r="PVA81" s="10"/>
      <c r="PVB81" s="10"/>
      <c r="PVC81" s="10"/>
      <c r="PVD81" s="10"/>
      <c r="PVE81" s="10"/>
      <c r="PVF81" s="10"/>
      <c r="PVG81" s="10"/>
      <c r="PVH81" s="10"/>
      <c r="PVI81" s="10"/>
      <c r="PVJ81" s="10"/>
      <c r="PVK81" s="10"/>
      <c r="PVL81" s="10"/>
      <c r="PVM81" s="10"/>
      <c r="PVN81" s="10"/>
      <c r="PVO81" s="10"/>
      <c r="PVP81" s="10"/>
      <c r="PVQ81" s="10"/>
      <c r="PVR81" s="10"/>
      <c r="PVS81" s="10"/>
      <c r="PVT81" s="10"/>
      <c r="PVU81" s="10"/>
      <c r="PVV81" s="10"/>
      <c r="PVW81" s="10"/>
      <c r="PVX81" s="10"/>
      <c r="PVY81" s="10"/>
      <c r="PVZ81" s="10"/>
      <c r="PWA81" s="10"/>
      <c r="PWB81" s="10"/>
      <c r="PWC81" s="10"/>
      <c r="PWD81" s="10"/>
      <c r="PWE81" s="10"/>
      <c r="PWF81" s="10"/>
      <c r="PWG81" s="10"/>
      <c r="PWH81" s="10"/>
      <c r="PWI81" s="10"/>
      <c r="PWJ81" s="10"/>
      <c r="PWK81" s="10"/>
      <c r="PWL81" s="10"/>
      <c r="PWM81" s="10"/>
      <c r="PWN81" s="10"/>
      <c r="PWO81" s="10"/>
      <c r="PWP81" s="10"/>
      <c r="PWQ81" s="10"/>
      <c r="PWR81" s="10"/>
      <c r="PWS81" s="10"/>
      <c r="PWT81" s="10"/>
      <c r="PWU81" s="10"/>
      <c r="PWV81" s="10"/>
      <c r="PWW81" s="10"/>
      <c r="PWX81" s="10"/>
      <c r="PWY81" s="10"/>
      <c r="PWZ81" s="10"/>
      <c r="PXA81" s="10"/>
      <c r="PXB81" s="10"/>
      <c r="PXC81" s="10"/>
      <c r="PXD81" s="10"/>
      <c r="PXE81" s="10"/>
      <c r="PXF81" s="10"/>
      <c r="PXG81" s="10"/>
      <c r="PXH81" s="10"/>
      <c r="PXI81" s="10"/>
      <c r="PXJ81" s="10"/>
      <c r="PXK81" s="10"/>
      <c r="PXL81" s="10"/>
      <c r="PXM81" s="10"/>
      <c r="PXN81" s="10"/>
      <c r="PXO81" s="10"/>
      <c r="PXP81" s="10"/>
      <c r="PXQ81" s="10"/>
      <c r="PXR81" s="10"/>
      <c r="PXS81" s="10"/>
      <c r="PXT81" s="10"/>
      <c r="PXU81" s="10"/>
      <c r="PXV81" s="10"/>
      <c r="PXW81" s="10"/>
      <c r="PXX81" s="10"/>
      <c r="PXY81" s="10"/>
      <c r="PXZ81" s="10"/>
      <c r="PYA81" s="10"/>
      <c r="PYB81" s="10"/>
      <c r="PYC81" s="10"/>
      <c r="PYD81" s="10"/>
      <c r="PYE81" s="10"/>
      <c r="PYF81" s="10"/>
      <c r="PYG81" s="10"/>
      <c r="PYH81" s="10"/>
      <c r="PYI81" s="10"/>
      <c r="PYJ81" s="10"/>
      <c r="PYK81" s="10"/>
      <c r="PYL81" s="10"/>
      <c r="PYM81" s="10"/>
      <c r="PYN81" s="10"/>
      <c r="PYO81" s="10"/>
      <c r="PYP81" s="10"/>
      <c r="PYQ81" s="10"/>
      <c r="PYR81" s="10"/>
      <c r="PYS81" s="10"/>
      <c r="PYT81" s="10"/>
      <c r="PYU81" s="10"/>
      <c r="PYV81" s="10"/>
      <c r="PYW81" s="10"/>
      <c r="PYX81" s="10"/>
      <c r="PYY81" s="10"/>
      <c r="PYZ81" s="10"/>
      <c r="PZA81" s="10"/>
      <c r="PZB81" s="10"/>
      <c r="PZC81" s="10"/>
      <c r="PZD81" s="10"/>
      <c r="PZE81" s="10"/>
      <c r="PZF81" s="10"/>
      <c r="PZG81" s="10"/>
      <c r="PZH81" s="10"/>
      <c r="PZI81" s="10"/>
      <c r="PZJ81" s="10"/>
      <c r="PZK81" s="10"/>
      <c r="PZL81" s="10"/>
      <c r="PZM81" s="10"/>
      <c r="PZN81" s="10"/>
      <c r="PZO81" s="10"/>
      <c r="PZP81" s="10"/>
      <c r="PZQ81" s="10"/>
      <c r="PZR81" s="10"/>
      <c r="PZS81" s="10"/>
      <c r="PZT81" s="10"/>
      <c r="PZU81" s="10"/>
      <c r="PZV81" s="10"/>
      <c r="PZW81" s="10"/>
      <c r="PZX81" s="10"/>
      <c r="PZY81" s="10"/>
      <c r="PZZ81" s="10"/>
      <c r="QAA81" s="10"/>
      <c r="QAB81" s="10"/>
      <c r="QAC81" s="10"/>
      <c r="QAD81" s="10"/>
      <c r="QAE81" s="10"/>
      <c r="QAF81" s="10"/>
      <c r="QAG81" s="10"/>
      <c r="QAH81" s="10"/>
      <c r="QAI81" s="10"/>
      <c r="QAJ81" s="10"/>
      <c r="QAK81" s="10"/>
      <c r="QAL81" s="10"/>
      <c r="QAM81" s="10"/>
      <c r="QAN81" s="10"/>
      <c r="QAO81" s="10"/>
      <c r="QAP81" s="10"/>
      <c r="QAQ81" s="10"/>
      <c r="QAR81" s="10"/>
      <c r="QAS81" s="10"/>
      <c r="QAT81" s="10"/>
      <c r="QAU81" s="10"/>
      <c r="QAV81" s="10"/>
      <c r="QAW81" s="10"/>
      <c r="QAX81" s="10"/>
      <c r="QAY81" s="10"/>
      <c r="QAZ81" s="10"/>
      <c r="QBA81" s="10"/>
      <c r="QBB81" s="10"/>
      <c r="QBC81" s="10"/>
      <c r="QBD81" s="10"/>
      <c r="QBE81" s="10"/>
      <c r="QBF81" s="10"/>
      <c r="QBG81" s="10"/>
      <c r="QBH81" s="10"/>
      <c r="QBI81" s="10"/>
      <c r="QBJ81" s="10"/>
      <c r="QBK81" s="10"/>
      <c r="QBL81" s="10"/>
      <c r="QBM81" s="10"/>
      <c r="QBN81" s="10"/>
      <c r="QBO81" s="10"/>
      <c r="QBP81" s="10"/>
      <c r="QBQ81" s="10"/>
      <c r="QBR81" s="10"/>
      <c r="QBS81" s="10"/>
      <c r="QBT81" s="10"/>
      <c r="QBU81" s="10"/>
      <c r="QBV81" s="10"/>
      <c r="QBW81" s="10"/>
      <c r="QBX81" s="10"/>
      <c r="QBY81" s="10"/>
      <c r="QBZ81" s="10"/>
      <c r="QCA81" s="10"/>
      <c r="QCB81" s="10"/>
      <c r="QCC81" s="10"/>
      <c r="QCD81" s="10"/>
      <c r="QCE81" s="10"/>
      <c r="QCF81" s="10"/>
      <c r="QCG81" s="10"/>
      <c r="QCH81" s="10"/>
      <c r="QCI81" s="10"/>
      <c r="QCJ81" s="10"/>
      <c r="QCK81" s="10"/>
      <c r="QCL81" s="10"/>
      <c r="QCM81" s="10"/>
      <c r="QCN81" s="10"/>
      <c r="QCO81" s="10"/>
      <c r="QCP81" s="10"/>
      <c r="QCQ81" s="10"/>
      <c r="QCR81" s="10"/>
      <c r="QCS81" s="10"/>
      <c r="QCT81" s="10"/>
      <c r="QCU81" s="10"/>
      <c r="QCV81" s="10"/>
      <c r="QCW81" s="10"/>
      <c r="QCX81" s="10"/>
      <c r="QCY81" s="10"/>
      <c r="QCZ81" s="10"/>
      <c r="QDA81" s="10"/>
      <c r="QDB81" s="10"/>
      <c r="QDC81" s="10"/>
      <c r="QDD81" s="10"/>
      <c r="QDE81" s="10"/>
      <c r="QDF81" s="10"/>
      <c r="QDG81" s="10"/>
      <c r="QDH81" s="10"/>
      <c r="QDI81" s="10"/>
      <c r="QDJ81" s="10"/>
      <c r="QDK81" s="10"/>
      <c r="QDL81" s="10"/>
      <c r="QDM81" s="10"/>
      <c r="QDN81" s="10"/>
      <c r="QDO81" s="10"/>
      <c r="QDP81" s="10"/>
      <c r="QDQ81" s="10"/>
      <c r="QDR81" s="10"/>
      <c r="QDS81" s="10"/>
      <c r="QDT81" s="10"/>
      <c r="QDU81" s="10"/>
      <c r="QDV81" s="10"/>
      <c r="QDW81" s="10"/>
      <c r="QDX81" s="10"/>
      <c r="QDY81" s="10"/>
      <c r="QDZ81" s="10"/>
      <c r="QEA81" s="10"/>
      <c r="QEB81" s="10"/>
      <c r="QEC81" s="10"/>
      <c r="QED81" s="10"/>
      <c r="QEE81" s="10"/>
      <c r="QEF81" s="10"/>
      <c r="QEG81" s="10"/>
      <c r="QEH81" s="10"/>
      <c r="QEI81" s="10"/>
      <c r="QEJ81" s="10"/>
      <c r="QEK81" s="10"/>
      <c r="QEL81" s="10"/>
      <c r="QEM81" s="10"/>
      <c r="QEN81" s="10"/>
      <c r="QEO81" s="10"/>
      <c r="QEP81" s="10"/>
      <c r="QEQ81" s="10"/>
      <c r="QER81" s="10"/>
      <c r="QES81" s="10"/>
      <c r="QET81" s="10"/>
      <c r="QEU81" s="10"/>
      <c r="QEV81" s="10"/>
      <c r="QEW81" s="10"/>
      <c r="QEX81" s="10"/>
      <c r="QEY81" s="10"/>
      <c r="QEZ81" s="10"/>
      <c r="QFA81" s="10"/>
      <c r="QFB81" s="10"/>
      <c r="QFC81" s="10"/>
      <c r="QFD81" s="10"/>
      <c r="QFE81" s="10"/>
      <c r="QFF81" s="10"/>
      <c r="QFG81" s="10"/>
      <c r="QFH81" s="10"/>
      <c r="QFI81" s="10"/>
      <c r="QFJ81" s="10"/>
      <c r="QFK81" s="10"/>
      <c r="QFL81" s="10"/>
      <c r="QFM81" s="10"/>
      <c r="QFN81" s="10"/>
      <c r="QFO81" s="10"/>
      <c r="QFP81" s="10"/>
      <c r="QFQ81" s="10"/>
      <c r="QFR81" s="10"/>
      <c r="QFS81" s="10"/>
      <c r="QFT81" s="10"/>
      <c r="QFU81" s="10"/>
      <c r="QFV81" s="10"/>
      <c r="QFW81" s="10"/>
      <c r="QFX81" s="10"/>
      <c r="QFY81" s="10"/>
      <c r="QFZ81" s="10"/>
      <c r="QGA81" s="10"/>
      <c r="QGB81" s="10"/>
      <c r="QGC81" s="10"/>
      <c r="QGD81" s="10"/>
      <c r="QGE81" s="10"/>
      <c r="QGF81" s="10"/>
      <c r="QGG81" s="10"/>
      <c r="QGH81" s="10"/>
      <c r="QGI81" s="10"/>
      <c r="QGJ81" s="10"/>
      <c r="QGK81" s="10"/>
      <c r="QGL81" s="10"/>
      <c r="QGM81" s="10"/>
      <c r="QGN81" s="10"/>
      <c r="QGO81" s="10"/>
      <c r="QGP81" s="10"/>
      <c r="QGQ81" s="10"/>
      <c r="QGR81" s="10"/>
      <c r="QGS81" s="10"/>
      <c r="QGT81" s="10"/>
      <c r="QGU81" s="10"/>
      <c r="QGV81" s="10"/>
      <c r="QGW81" s="10"/>
      <c r="QGX81" s="10"/>
      <c r="QGY81" s="10"/>
      <c r="QGZ81" s="10"/>
      <c r="QHA81" s="10"/>
      <c r="QHB81" s="10"/>
      <c r="QHC81" s="10"/>
      <c r="QHD81" s="10"/>
      <c r="QHE81" s="10"/>
      <c r="QHF81" s="10"/>
      <c r="QHG81" s="10"/>
      <c r="QHH81" s="10"/>
      <c r="QHI81" s="10"/>
      <c r="QHJ81" s="10"/>
      <c r="QHK81" s="10"/>
      <c r="QHL81" s="10"/>
      <c r="QHM81" s="10"/>
      <c r="QHN81" s="10"/>
      <c r="QHO81" s="10"/>
      <c r="QHP81" s="10"/>
      <c r="QHQ81" s="10"/>
      <c r="QHR81" s="10"/>
      <c r="QHS81" s="10"/>
      <c r="QHT81" s="10"/>
      <c r="QHU81" s="10"/>
      <c r="QHV81" s="10"/>
      <c r="QHW81" s="10"/>
      <c r="QHX81" s="10"/>
      <c r="QHY81" s="10"/>
      <c r="QHZ81" s="10"/>
      <c r="QIA81" s="10"/>
      <c r="QIB81" s="10"/>
      <c r="QIC81" s="10"/>
      <c r="QID81" s="10"/>
      <c r="QIE81" s="10"/>
      <c r="QIF81" s="10"/>
      <c r="QIG81" s="10"/>
      <c r="QIH81" s="10"/>
      <c r="QII81" s="10"/>
      <c r="QIJ81" s="10"/>
      <c r="QIK81" s="10"/>
      <c r="QIL81" s="10"/>
      <c r="QIM81" s="10"/>
      <c r="QIN81" s="10"/>
      <c r="QIO81" s="10"/>
      <c r="QIP81" s="10"/>
      <c r="QIQ81" s="10"/>
      <c r="QIR81" s="10"/>
      <c r="QIS81" s="10"/>
      <c r="QIT81" s="10"/>
      <c r="QIU81" s="10"/>
      <c r="QIV81" s="10"/>
      <c r="QIW81" s="10"/>
      <c r="QIX81" s="10"/>
      <c r="QIY81" s="10"/>
      <c r="QIZ81" s="10"/>
      <c r="QJA81" s="10"/>
      <c r="QJB81" s="10"/>
      <c r="QJC81" s="10"/>
      <c r="QJD81" s="10"/>
      <c r="QJE81" s="10"/>
      <c r="QJF81" s="10"/>
      <c r="QJG81" s="10"/>
      <c r="QJH81" s="10"/>
      <c r="QJI81" s="10"/>
      <c r="QJJ81" s="10"/>
      <c r="QJK81" s="10"/>
      <c r="QJL81" s="10"/>
      <c r="QJM81" s="10"/>
      <c r="QJN81" s="10"/>
      <c r="QJO81" s="10"/>
      <c r="QJP81" s="10"/>
      <c r="QJQ81" s="10"/>
      <c r="QJR81" s="10"/>
      <c r="QJS81" s="10"/>
      <c r="QJT81" s="10"/>
      <c r="QJU81" s="10"/>
      <c r="QJV81" s="10"/>
      <c r="QJW81" s="10"/>
      <c r="QJX81" s="10"/>
      <c r="QJY81" s="10"/>
      <c r="QJZ81" s="10"/>
      <c r="QKA81" s="10"/>
      <c r="QKB81" s="10"/>
      <c r="QKC81" s="10"/>
      <c r="QKD81" s="10"/>
      <c r="QKE81" s="10"/>
      <c r="QKF81" s="10"/>
      <c r="QKG81" s="10"/>
      <c r="QKH81" s="10"/>
      <c r="QKI81" s="10"/>
      <c r="QKJ81" s="10"/>
      <c r="QKK81" s="10"/>
      <c r="QKL81" s="10"/>
      <c r="QKM81" s="10"/>
      <c r="QKN81" s="10"/>
      <c r="QKO81" s="10"/>
      <c r="QKP81" s="10"/>
      <c r="QKQ81" s="10"/>
      <c r="QKR81" s="10"/>
      <c r="QKS81" s="10"/>
      <c r="QKT81" s="10"/>
      <c r="QKU81" s="10"/>
      <c r="QKV81" s="10"/>
      <c r="QKW81" s="10"/>
      <c r="QKX81" s="10"/>
      <c r="QKY81" s="10"/>
      <c r="QKZ81" s="10"/>
      <c r="QLA81" s="10"/>
      <c r="QLB81" s="10"/>
      <c r="QLC81" s="10"/>
      <c r="QLD81" s="10"/>
      <c r="QLE81" s="10"/>
      <c r="QLF81" s="10"/>
      <c r="QLG81" s="10"/>
      <c r="QLH81" s="10"/>
      <c r="QLI81" s="10"/>
      <c r="QLJ81" s="10"/>
      <c r="QLK81" s="10"/>
      <c r="QLL81" s="10"/>
      <c r="QLM81" s="10"/>
      <c r="QLN81" s="10"/>
      <c r="QLO81" s="10"/>
      <c r="QLP81" s="10"/>
      <c r="QLQ81" s="10"/>
      <c r="QLR81" s="10"/>
      <c r="QLS81" s="10"/>
      <c r="QLT81" s="10"/>
      <c r="QLU81" s="10"/>
      <c r="QLV81" s="10"/>
      <c r="QLW81" s="10"/>
      <c r="QLX81" s="10"/>
      <c r="QLY81" s="10"/>
      <c r="QLZ81" s="10"/>
      <c r="QMA81" s="10"/>
      <c r="QMB81" s="10"/>
      <c r="QMC81" s="10"/>
      <c r="QMD81" s="10"/>
      <c r="QME81" s="10"/>
      <c r="QMF81" s="10"/>
      <c r="QMG81" s="10"/>
      <c r="QMH81" s="10"/>
      <c r="QMI81" s="10"/>
      <c r="QMJ81" s="10"/>
      <c r="QMK81" s="10"/>
      <c r="QML81" s="10"/>
      <c r="QMM81" s="10"/>
      <c r="QMN81" s="10"/>
      <c r="QMO81" s="10"/>
      <c r="QMP81" s="10"/>
      <c r="QMQ81" s="10"/>
      <c r="QMR81" s="10"/>
      <c r="QMS81" s="10"/>
      <c r="QMT81" s="10"/>
      <c r="QMU81" s="10"/>
      <c r="QMV81" s="10"/>
      <c r="QMW81" s="10"/>
      <c r="QMX81" s="10"/>
      <c r="QMY81" s="10"/>
      <c r="QMZ81" s="10"/>
      <c r="QNA81" s="10"/>
      <c r="QNB81" s="10"/>
      <c r="QNC81" s="10"/>
      <c r="QND81" s="10"/>
      <c r="QNE81" s="10"/>
      <c r="QNF81" s="10"/>
      <c r="QNG81" s="10"/>
      <c r="QNH81" s="10"/>
      <c r="QNI81" s="10"/>
      <c r="QNJ81" s="10"/>
      <c r="QNK81" s="10"/>
      <c r="QNL81" s="10"/>
      <c r="QNM81" s="10"/>
      <c r="QNN81" s="10"/>
      <c r="QNO81" s="10"/>
      <c r="QNP81" s="10"/>
      <c r="QNQ81" s="10"/>
      <c r="QNR81" s="10"/>
      <c r="QNS81" s="10"/>
      <c r="QNT81" s="10"/>
      <c r="QNU81" s="10"/>
      <c r="QNV81" s="10"/>
      <c r="QNW81" s="10"/>
      <c r="QNX81" s="10"/>
      <c r="QNY81" s="10"/>
      <c r="QNZ81" s="10"/>
      <c r="QOA81" s="10"/>
      <c r="QOB81" s="10"/>
      <c r="QOC81" s="10"/>
      <c r="QOD81" s="10"/>
      <c r="QOE81" s="10"/>
      <c r="QOF81" s="10"/>
      <c r="QOG81" s="10"/>
      <c r="QOH81" s="10"/>
      <c r="QOI81" s="10"/>
      <c r="QOJ81" s="10"/>
      <c r="QOK81" s="10"/>
      <c r="QOL81" s="10"/>
      <c r="QOM81" s="10"/>
      <c r="QON81" s="10"/>
      <c r="QOO81" s="10"/>
      <c r="QOP81" s="10"/>
      <c r="QOQ81" s="10"/>
      <c r="QOR81" s="10"/>
      <c r="QOS81" s="10"/>
      <c r="QOT81" s="10"/>
      <c r="QOU81" s="10"/>
      <c r="QOV81" s="10"/>
      <c r="QOW81" s="10"/>
      <c r="QOX81" s="10"/>
      <c r="QOY81" s="10"/>
      <c r="QOZ81" s="10"/>
      <c r="QPA81" s="10"/>
      <c r="QPB81" s="10"/>
      <c r="QPC81" s="10"/>
      <c r="QPD81" s="10"/>
      <c r="QPE81" s="10"/>
      <c r="QPF81" s="10"/>
      <c r="QPG81" s="10"/>
      <c r="QPH81" s="10"/>
      <c r="QPI81" s="10"/>
      <c r="QPJ81" s="10"/>
      <c r="QPK81" s="10"/>
      <c r="QPL81" s="10"/>
      <c r="QPM81" s="10"/>
      <c r="QPN81" s="10"/>
      <c r="QPO81" s="10"/>
      <c r="QPP81" s="10"/>
      <c r="QPQ81" s="10"/>
      <c r="QPR81" s="10"/>
      <c r="QPS81" s="10"/>
      <c r="QPT81" s="10"/>
      <c r="QPU81" s="10"/>
      <c r="QPV81" s="10"/>
      <c r="QPW81" s="10"/>
      <c r="QPX81" s="10"/>
      <c r="QPY81" s="10"/>
      <c r="QPZ81" s="10"/>
      <c r="QQA81" s="10"/>
      <c r="QQB81" s="10"/>
      <c r="QQC81" s="10"/>
      <c r="QQD81" s="10"/>
      <c r="QQE81" s="10"/>
      <c r="QQF81" s="10"/>
      <c r="QQG81" s="10"/>
      <c r="QQH81" s="10"/>
      <c r="QQI81" s="10"/>
      <c r="QQJ81" s="10"/>
      <c r="QQK81" s="10"/>
      <c r="QQL81" s="10"/>
      <c r="QQM81" s="10"/>
      <c r="QQN81" s="10"/>
      <c r="QQO81" s="10"/>
      <c r="QQP81" s="10"/>
      <c r="QQQ81" s="10"/>
      <c r="QQR81" s="10"/>
      <c r="QQS81" s="10"/>
      <c r="QQT81" s="10"/>
      <c r="QQU81" s="10"/>
      <c r="QQV81" s="10"/>
      <c r="QQW81" s="10"/>
      <c r="QQX81" s="10"/>
      <c r="QQY81" s="10"/>
      <c r="QQZ81" s="10"/>
      <c r="QRA81" s="10"/>
      <c r="QRB81" s="10"/>
      <c r="QRC81" s="10"/>
      <c r="QRD81" s="10"/>
      <c r="QRE81" s="10"/>
      <c r="QRF81" s="10"/>
      <c r="QRG81" s="10"/>
      <c r="QRH81" s="10"/>
      <c r="QRI81" s="10"/>
      <c r="QRJ81" s="10"/>
      <c r="QRK81" s="10"/>
      <c r="QRL81" s="10"/>
      <c r="QRM81" s="10"/>
      <c r="QRN81" s="10"/>
      <c r="QRO81" s="10"/>
      <c r="QRP81" s="10"/>
      <c r="QRQ81" s="10"/>
      <c r="QRR81" s="10"/>
      <c r="QRS81" s="10"/>
      <c r="QRT81" s="10"/>
      <c r="QRU81" s="10"/>
      <c r="QRV81" s="10"/>
      <c r="QRW81" s="10"/>
      <c r="QRX81" s="10"/>
      <c r="QRY81" s="10"/>
      <c r="QRZ81" s="10"/>
      <c r="QSA81" s="10"/>
      <c r="QSB81" s="10"/>
      <c r="QSC81" s="10"/>
      <c r="QSD81" s="10"/>
      <c r="QSE81" s="10"/>
      <c r="QSF81" s="10"/>
      <c r="QSG81" s="10"/>
      <c r="QSH81" s="10"/>
      <c r="QSI81" s="10"/>
      <c r="QSJ81" s="10"/>
      <c r="QSK81" s="10"/>
      <c r="QSL81" s="10"/>
      <c r="QSM81" s="10"/>
      <c r="QSN81" s="10"/>
      <c r="QSO81" s="10"/>
      <c r="QSP81" s="10"/>
      <c r="QSQ81" s="10"/>
      <c r="QSR81" s="10"/>
      <c r="QSS81" s="10"/>
      <c r="QST81" s="10"/>
      <c r="QSU81" s="10"/>
      <c r="QSV81" s="10"/>
      <c r="QSW81" s="10"/>
      <c r="QSX81" s="10"/>
      <c r="QSY81" s="10"/>
      <c r="QSZ81" s="10"/>
      <c r="QTA81" s="10"/>
      <c r="QTB81" s="10"/>
      <c r="QTC81" s="10"/>
      <c r="QTD81" s="10"/>
      <c r="QTE81" s="10"/>
      <c r="QTF81" s="10"/>
      <c r="QTG81" s="10"/>
      <c r="QTH81" s="10"/>
      <c r="QTI81" s="10"/>
      <c r="QTJ81" s="10"/>
      <c r="QTK81" s="10"/>
      <c r="QTL81" s="10"/>
      <c r="QTM81" s="10"/>
      <c r="QTN81" s="10"/>
      <c r="QTO81" s="10"/>
      <c r="QTP81" s="10"/>
      <c r="QTQ81" s="10"/>
      <c r="QTR81" s="10"/>
      <c r="QTS81" s="10"/>
      <c r="QTT81" s="10"/>
      <c r="QTU81" s="10"/>
      <c r="QTV81" s="10"/>
      <c r="QTW81" s="10"/>
      <c r="QTX81" s="10"/>
      <c r="QTY81" s="10"/>
      <c r="QTZ81" s="10"/>
      <c r="QUA81" s="10"/>
      <c r="QUB81" s="10"/>
      <c r="QUC81" s="10"/>
      <c r="QUD81" s="10"/>
      <c r="QUE81" s="10"/>
      <c r="QUF81" s="10"/>
      <c r="QUG81" s="10"/>
      <c r="QUH81" s="10"/>
      <c r="QUI81" s="10"/>
      <c r="QUJ81" s="10"/>
      <c r="QUK81" s="10"/>
      <c r="QUL81" s="10"/>
      <c r="QUM81" s="10"/>
      <c r="QUN81" s="10"/>
      <c r="QUO81" s="10"/>
      <c r="QUP81" s="10"/>
      <c r="QUQ81" s="10"/>
      <c r="QUR81" s="10"/>
      <c r="QUS81" s="10"/>
      <c r="QUT81" s="10"/>
      <c r="QUU81" s="10"/>
      <c r="QUV81" s="10"/>
      <c r="QUW81" s="10"/>
      <c r="QUX81" s="10"/>
      <c r="QUY81" s="10"/>
      <c r="QUZ81" s="10"/>
      <c r="QVA81" s="10"/>
      <c r="QVB81" s="10"/>
      <c r="QVC81" s="10"/>
      <c r="QVD81" s="10"/>
      <c r="QVE81" s="10"/>
      <c r="QVF81" s="10"/>
      <c r="QVG81" s="10"/>
      <c r="QVH81" s="10"/>
      <c r="QVI81" s="10"/>
      <c r="QVJ81" s="10"/>
      <c r="QVK81" s="10"/>
      <c r="QVL81" s="10"/>
      <c r="QVM81" s="10"/>
      <c r="QVN81" s="10"/>
      <c r="QVO81" s="10"/>
      <c r="QVP81" s="10"/>
      <c r="QVQ81" s="10"/>
      <c r="QVR81" s="10"/>
      <c r="QVS81" s="10"/>
      <c r="QVT81" s="10"/>
      <c r="QVU81" s="10"/>
      <c r="QVV81" s="10"/>
      <c r="QVW81" s="10"/>
      <c r="QVX81" s="10"/>
      <c r="QVY81" s="10"/>
      <c r="QVZ81" s="10"/>
      <c r="QWA81" s="10"/>
      <c r="QWB81" s="10"/>
      <c r="QWC81" s="10"/>
      <c r="QWD81" s="10"/>
      <c r="QWE81" s="10"/>
      <c r="QWF81" s="10"/>
      <c r="QWG81" s="10"/>
      <c r="QWH81" s="10"/>
      <c r="QWI81" s="10"/>
      <c r="QWJ81" s="10"/>
      <c r="QWK81" s="10"/>
      <c r="QWL81" s="10"/>
      <c r="QWM81" s="10"/>
      <c r="QWN81" s="10"/>
      <c r="QWO81" s="10"/>
      <c r="QWP81" s="10"/>
      <c r="QWQ81" s="10"/>
      <c r="QWR81" s="10"/>
      <c r="QWS81" s="10"/>
      <c r="QWT81" s="10"/>
      <c r="QWU81" s="10"/>
      <c r="QWV81" s="10"/>
      <c r="QWW81" s="10"/>
      <c r="QWX81" s="10"/>
      <c r="QWY81" s="10"/>
      <c r="QWZ81" s="10"/>
      <c r="QXA81" s="10"/>
      <c r="QXB81" s="10"/>
      <c r="QXC81" s="10"/>
      <c r="QXD81" s="10"/>
      <c r="QXE81" s="10"/>
      <c r="QXF81" s="10"/>
      <c r="QXG81" s="10"/>
      <c r="QXH81" s="10"/>
      <c r="QXI81" s="10"/>
      <c r="QXJ81" s="10"/>
      <c r="QXK81" s="10"/>
      <c r="QXL81" s="10"/>
      <c r="QXM81" s="10"/>
      <c r="QXN81" s="10"/>
      <c r="QXO81" s="10"/>
      <c r="QXP81" s="10"/>
      <c r="QXQ81" s="10"/>
      <c r="QXR81" s="10"/>
      <c r="QXS81" s="10"/>
      <c r="QXT81" s="10"/>
      <c r="QXU81" s="10"/>
      <c r="QXV81" s="10"/>
      <c r="QXW81" s="10"/>
      <c r="QXX81" s="10"/>
      <c r="QXY81" s="10"/>
      <c r="QXZ81" s="10"/>
      <c r="QYA81" s="10"/>
      <c r="QYB81" s="10"/>
      <c r="QYC81" s="10"/>
      <c r="QYD81" s="10"/>
      <c r="QYE81" s="10"/>
      <c r="QYF81" s="10"/>
      <c r="QYG81" s="10"/>
      <c r="QYH81" s="10"/>
      <c r="QYI81" s="10"/>
      <c r="QYJ81" s="10"/>
      <c r="QYK81" s="10"/>
      <c r="QYL81" s="10"/>
      <c r="QYM81" s="10"/>
      <c r="QYN81" s="10"/>
      <c r="QYO81" s="10"/>
      <c r="QYP81" s="10"/>
      <c r="QYQ81" s="10"/>
      <c r="QYR81" s="10"/>
      <c r="QYS81" s="10"/>
      <c r="QYT81" s="10"/>
      <c r="QYU81" s="10"/>
      <c r="QYV81" s="10"/>
      <c r="QYW81" s="10"/>
      <c r="QYX81" s="10"/>
      <c r="QYY81" s="10"/>
      <c r="QYZ81" s="10"/>
      <c r="QZA81" s="10"/>
      <c r="QZB81" s="10"/>
      <c r="QZC81" s="10"/>
      <c r="QZD81" s="10"/>
      <c r="QZE81" s="10"/>
      <c r="QZF81" s="10"/>
      <c r="QZG81" s="10"/>
      <c r="QZH81" s="10"/>
      <c r="QZI81" s="10"/>
      <c r="QZJ81" s="10"/>
      <c r="QZK81" s="10"/>
      <c r="QZL81" s="10"/>
      <c r="QZM81" s="10"/>
      <c r="QZN81" s="10"/>
      <c r="QZO81" s="10"/>
      <c r="QZP81" s="10"/>
      <c r="QZQ81" s="10"/>
      <c r="QZR81" s="10"/>
      <c r="QZS81" s="10"/>
      <c r="QZT81" s="10"/>
      <c r="QZU81" s="10"/>
      <c r="QZV81" s="10"/>
      <c r="QZW81" s="10"/>
      <c r="QZX81" s="10"/>
      <c r="QZY81" s="10"/>
      <c r="QZZ81" s="10"/>
      <c r="RAA81" s="10"/>
      <c r="RAB81" s="10"/>
      <c r="RAC81" s="10"/>
      <c r="RAD81" s="10"/>
      <c r="RAE81" s="10"/>
      <c r="RAF81" s="10"/>
      <c r="RAG81" s="10"/>
      <c r="RAH81" s="10"/>
      <c r="RAI81" s="10"/>
      <c r="RAJ81" s="10"/>
      <c r="RAK81" s="10"/>
      <c r="RAL81" s="10"/>
      <c r="RAM81" s="10"/>
      <c r="RAN81" s="10"/>
      <c r="RAO81" s="10"/>
      <c r="RAP81" s="10"/>
      <c r="RAQ81" s="10"/>
      <c r="RAR81" s="10"/>
      <c r="RAS81" s="10"/>
      <c r="RAT81" s="10"/>
      <c r="RAU81" s="10"/>
      <c r="RAV81" s="10"/>
      <c r="RAW81" s="10"/>
      <c r="RAX81" s="10"/>
      <c r="RAY81" s="10"/>
      <c r="RAZ81" s="10"/>
      <c r="RBA81" s="10"/>
      <c r="RBB81" s="10"/>
      <c r="RBC81" s="10"/>
      <c r="RBD81" s="10"/>
      <c r="RBE81" s="10"/>
      <c r="RBF81" s="10"/>
      <c r="RBG81" s="10"/>
      <c r="RBH81" s="10"/>
      <c r="RBI81" s="10"/>
      <c r="RBJ81" s="10"/>
      <c r="RBK81" s="10"/>
      <c r="RBL81" s="10"/>
      <c r="RBM81" s="10"/>
      <c r="RBN81" s="10"/>
      <c r="RBO81" s="10"/>
      <c r="RBP81" s="10"/>
      <c r="RBQ81" s="10"/>
      <c r="RBR81" s="10"/>
      <c r="RBS81" s="10"/>
      <c r="RBT81" s="10"/>
      <c r="RBU81" s="10"/>
      <c r="RBV81" s="10"/>
      <c r="RBW81" s="10"/>
      <c r="RBX81" s="10"/>
      <c r="RBY81" s="10"/>
      <c r="RBZ81" s="10"/>
      <c r="RCA81" s="10"/>
      <c r="RCB81" s="10"/>
      <c r="RCC81" s="10"/>
      <c r="RCD81" s="10"/>
      <c r="RCE81" s="10"/>
      <c r="RCF81" s="10"/>
      <c r="RCG81" s="10"/>
      <c r="RCH81" s="10"/>
      <c r="RCI81" s="10"/>
      <c r="RCJ81" s="10"/>
      <c r="RCK81" s="10"/>
      <c r="RCL81" s="10"/>
      <c r="RCM81" s="10"/>
      <c r="RCN81" s="10"/>
      <c r="RCO81" s="10"/>
      <c r="RCP81" s="10"/>
      <c r="RCQ81" s="10"/>
      <c r="RCR81" s="10"/>
      <c r="RCS81" s="10"/>
      <c r="RCT81" s="10"/>
      <c r="RCU81" s="10"/>
      <c r="RCV81" s="10"/>
      <c r="RCW81" s="10"/>
      <c r="RCX81" s="10"/>
      <c r="RCY81" s="10"/>
      <c r="RCZ81" s="10"/>
      <c r="RDA81" s="10"/>
      <c r="RDB81" s="10"/>
      <c r="RDC81" s="10"/>
      <c r="RDD81" s="10"/>
      <c r="RDE81" s="10"/>
      <c r="RDF81" s="10"/>
      <c r="RDG81" s="10"/>
      <c r="RDH81" s="10"/>
      <c r="RDI81" s="10"/>
      <c r="RDJ81" s="10"/>
      <c r="RDK81" s="10"/>
      <c r="RDL81" s="10"/>
      <c r="RDM81" s="10"/>
      <c r="RDN81" s="10"/>
      <c r="RDO81" s="10"/>
      <c r="RDP81" s="10"/>
      <c r="RDQ81" s="10"/>
      <c r="RDR81" s="10"/>
      <c r="RDS81" s="10"/>
      <c r="RDT81" s="10"/>
      <c r="RDU81" s="10"/>
      <c r="RDV81" s="10"/>
      <c r="RDW81" s="10"/>
      <c r="RDX81" s="10"/>
      <c r="RDY81" s="10"/>
      <c r="RDZ81" s="10"/>
      <c r="REA81" s="10"/>
      <c r="REB81" s="10"/>
      <c r="REC81" s="10"/>
      <c r="RED81" s="10"/>
      <c r="REE81" s="10"/>
      <c r="REF81" s="10"/>
      <c r="REG81" s="10"/>
      <c r="REH81" s="10"/>
      <c r="REI81" s="10"/>
      <c r="REJ81" s="10"/>
      <c r="REK81" s="10"/>
      <c r="REL81" s="10"/>
      <c r="REM81" s="10"/>
      <c r="REN81" s="10"/>
      <c r="REO81" s="10"/>
      <c r="REP81" s="10"/>
      <c r="REQ81" s="10"/>
      <c r="RER81" s="10"/>
      <c r="RES81" s="10"/>
      <c r="RET81" s="10"/>
      <c r="REU81" s="10"/>
      <c r="REV81" s="10"/>
      <c r="REW81" s="10"/>
      <c r="REX81" s="10"/>
      <c r="REY81" s="10"/>
      <c r="REZ81" s="10"/>
      <c r="RFA81" s="10"/>
      <c r="RFB81" s="10"/>
      <c r="RFC81" s="10"/>
      <c r="RFD81" s="10"/>
      <c r="RFE81" s="10"/>
      <c r="RFF81" s="10"/>
      <c r="RFG81" s="10"/>
      <c r="RFH81" s="10"/>
      <c r="RFI81" s="10"/>
      <c r="RFJ81" s="10"/>
      <c r="RFK81" s="10"/>
      <c r="RFL81" s="10"/>
      <c r="RFM81" s="10"/>
      <c r="RFN81" s="10"/>
      <c r="RFO81" s="10"/>
      <c r="RFP81" s="10"/>
      <c r="RFQ81" s="10"/>
      <c r="RFR81" s="10"/>
      <c r="RFS81" s="10"/>
      <c r="RFT81" s="10"/>
      <c r="RFU81" s="10"/>
      <c r="RFV81" s="10"/>
      <c r="RFW81" s="10"/>
      <c r="RFX81" s="10"/>
      <c r="RFY81" s="10"/>
      <c r="RFZ81" s="10"/>
      <c r="RGA81" s="10"/>
      <c r="RGB81" s="10"/>
      <c r="RGC81" s="10"/>
      <c r="RGD81" s="10"/>
      <c r="RGE81" s="10"/>
      <c r="RGF81" s="10"/>
      <c r="RGG81" s="10"/>
      <c r="RGH81" s="10"/>
      <c r="RGI81" s="10"/>
      <c r="RGJ81" s="10"/>
      <c r="RGK81" s="10"/>
      <c r="RGL81" s="10"/>
      <c r="RGM81" s="10"/>
      <c r="RGN81" s="10"/>
      <c r="RGO81" s="10"/>
      <c r="RGP81" s="10"/>
      <c r="RGQ81" s="10"/>
      <c r="RGR81" s="10"/>
      <c r="RGS81" s="10"/>
      <c r="RGT81" s="10"/>
      <c r="RGU81" s="10"/>
      <c r="RGV81" s="10"/>
      <c r="RGW81" s="10"/>
      <c r="RGX81" s="10"/>
      <c r="RGY81" s="10"/>
      <c r="RGZ81" s="10"/>
      <c r="RHA81" s="10"/>
      <c r="RHB81" s="10"/>
      <c r="RHC81" s="10"/>
      <c r="RHD81" s="10"/>
      <c r="RHE81" s="10"/>
      <c r="RHF81" s="10"/>
      <c r="RHG81" s="10"/>
      <c r="RHH81" s="10"/>
      <c r="RHI81" s="10"/>
      <c r="RHJ81" s="10"/>
      <c r="RHK81" s="10"/>
      <c r="RHL81" s="10"/>
      <c r="RHM81" s="10"/>
      <c r="RHN81" s="10"/>
      <c r="RHO81" s="10"/>
      <c r="RHP81" s="10"/>
      <c r="RHQ81" s="10"/>
      <c r="RHR81" s="10"/>
      <c r="RHS81" s="10"/>
      <c r="RHT81" s="10"/>
      <c r="RHU81" s="10"/>
      <c r="RHV81" s="10"/>
      <c r="RHW81" s="10"/>
      <c r="RHX81" s="10"/>
      <c r="RHY81" s="10"/>
      <c r="RHZ81" s="10"/>
      <c r="RIA81" s="10"/>
      <c r="RIB81" s="10"/>
      <c r="RIC81" s="10"/>
      <c r="RID81" s="10"/>
      <c r="RIE81" s="10"/>
      <c r="RIF81" s="10"/>
      <c r="RIG81" s="10"/>
      <c r="RIH81" s="10"/>
      <c r="RII81" s="10"/>
      <c r="RIJ81" s="10"/>
      <c r="RIK81" s="10"/>
      <c r="RIL81" s="10"/>
      <c r="RIM81" s="10"/>
      <c r="RIN81" s="10"/>
      <c r="RIO81" s="10"/>
      <c r="RIP81" s="10"/>
      <c r="RIQ81" s="10"/>
      <c r="RIR81" s="10"/>
      <c r="RIS81" s="10"/>
      <c r="RIT81" s="10"/>
      <c r="RIU81" s="10"/>
      <c r="RIV81" s="10"/>
      <c r="RIW81" s="10"/>
      <c r="RIX81" s="10"/>
      <c r="RIY81" s="10"/>
      <c r="RIZ81" s="10"/>
      <c r="RJA81" s="10"/>
      <c r="RJB81" s="10"/>
      <c r="RJC81" s="10"/>
      <c r="RJD81" s="10"/>
      <c r="RJE81" s="10"/>
      <c r="RJF81" s="10"/>
      <c r="RJG81" s="10"/>
      <c r="RJH81" s="10"/>
      <c r="RJI81" s="10"/>
      <c r="RJJ81" s="10"/>
      <c r="RJK81" s="10"/>
      <c r="RJL81" s="10"/>
      <c r="RJM81" s="10"/>
      <c r="RJN81" s="10"/>
      <c r="RJO81" s="10"/>
      <c r="RJP81" s="10"/>
      <c r="RJQ81" s="10"/>
      <c r="RJR81" s="10"/>
      <c r="RJS81" s="10"/>
      <c r="RJT81" s="10"/>
      <c r="RJU81" s="10"/>
      <c r="RJV81" s="10"/>
      <c r="RJW81" s="10"/>
      <c r="RJX81" s="10"/>
      <c r="RJY81" s="10"/>
      <c r="RJZ81" s="10"/>
      <c r="RKA81" s="10"/>
      <c r="RKB81" s="10"/>
      <c r="RKC81" s="10"/>
      <c r="RKD81" s="10"/>
      <c r="RKE81" s="10"/>
      <c r="RKF81" s="10"/>
      <c r="RKG81" s="10"/>
      <c r="RKH81" s="10"/>
      <c r="RKI81" s="10"/>
      <c r="RKJ81" s="10"/>
      <c r="RKK81" s="10"/>
      <c r="RKL81" s="10"/>
      <c r="RKM81" s="10"/>
      <c r="RKN81" s="10"/>
      <c r="RKO81" s="10"/>
      <c r="RKP81" s="10"/>
      <c r="RKQ81" s="10"/>
      <c r="RKR81" s="10"/>
      <c r="RKS81" s="10"/>
      <c r="RKT81" s="10"/>
      <c r="RKU81" s="10"/>
      <c r="RKV81" s="10"/>
      <c r="RKW81" s="10"/>
      <c r="RKX81" s="10"/>
      <c r="RKY81" s="10"/>
      <c r="RKZ81" s="10"/>
      <c r="RLA81" s="10"/>
      <c r="RLB81" s="10"/>
      <c r="RLC81" s="10"/>
      <c r="RLD81" s="10"/>
      <c r="RLE81" s="10"/>
      <c r="RLF81" s="10"/>
      <c r="RLG81" s="10"/>
      <c r="RLH81" s="10"/>
      <c r="RLI81" s="10"/>
      <c r="RLJ81" s="10"/>
      <c r="RLK81" s="10"/>
      <c r="RLL81" s="10"/>
      <c r="RLM81" s="10"/>
      <c r="RLN81" s="10"/>
      <c r="RLO81" s="10"/>
      <c r="RLP81" s="10"/>
      <c r="RLQ81" s="10"/>
      <c r="RLR81" s="10"/>
      <c r="RLS81" s="10"/>
      <c r="RLT81" s="10"/>
      <c r="RLU81" s="10"/>
      <c r="RLV81" s="10"/>
      <c r="RLW81" s="10"/>
      <c r="RLX81" s="10"/>
      <c r="RLY81" s="10"/>
      <c r="RLZ81" s="10"/>
      <c r="RMA81" s="10"/>
      <c r="RMB81" s="10"/>
      <c r="RMC81" s="10"/>
      <c r="RMD81" s="10"/>
      <c r="RME81" s="10"/>
      <c r="RMF81" s="10"/>
      <c r="RMG81" s="10"/>
      <c r="RMH81" s="10"/>
      <c r="RMI81" s="10"/>
      <c r="RMJ81" s="10"/>
      <c r="RMK81" s="10"/>
      <c r="RML81" s="10"/>
      <c r="RMM81" s="10"/>
      <c r="RMN81" s="10"/>
      <c r="RMO81" s="10"/>
      <c r="RMP81" s="10"/>
      <c r="RMQ81" s="10"/>
      <c r="RMR81" s="10"/>
      <c r="RMS81" s="10"/>
      <c r="RMT81" s="10"/>
      <c r="RMU81" s="10"/>
      <c r="RMV81" s="10"/>
      <c r="RMW81" s="10"/>
      <c r="RMX81" s="10"/>
      <c r="RMY81" s="10"/>
      <c r="RMZ81" s="10"/>
      <c r="RNA81" s="10"/>
      <c r="RNB81" s="10"/>
      <c r="RNC81" s="10"/>
      <c r="RND81" s="10"/>
      <c r="RNE81" s="10"/>
      <c r="RNF81" s="10"/>
      <c r="RNG81" s="10"/>
      <c r="RNH81" s="10"/>
      <c r="RNI81" s="10"/>
      <c r="RNJ81" s="10"/>
      <c r="RNK81" s="10"/>
      <c r="RNL81" s="10"/>
      <c r="RNM81" s="10"/>
      <c r="RNN81" s="10"/>
      <c r="RNO81" s="10"/>
      <c r="RNP81" s="10"/>
      <c r="RNQ81" s="10"/>
      <c r="RNR81" s="10"/>
      <c r="RNS81" s="10"/>
      <c r="RNT81" s="10"/>
      <c r="RNU81" s="10"/>
      <c r="RNV81" s="10"/>
      <c r="RNW81" s="10"/>
      <c r="RNX81" s="10"/>
      <c r="RNY81" s="10"/>
      <c r="RNZ81" s="10"/>
      <c r="ROA81" s="10"/>
      <c r="ROB81" s="10"/>
      <c r="ROC81" s="10"/>
      <c r="ROD81" s="10"/>
      <c r="ROE81" s="10"/>
      <c r="ROF81" s="10"/>
      <c r="ROG81" s="10"/>
      <c r="ROH81" s="10"/>
      <c r="ROI81" s="10"/>
      <c r="ROJ81" s="10"/>
      <c r="ROK81" s="10"/>
      <c r="ROL81" s="10"/>
      <c r="ROM81" s="10"/>
      <c r="RON81" s="10"/>
      <c r="ROO81" s="10"/>
      <c r="ROP81" s="10"/>
      <c r="ROQ81" s="10"/>
      <c r="ROR81" s="10"/>
      <c r="ROS81" s="10"/>
      <c r="ROT81" s="10"/>
      <c r="ROU81" s="10"/>
      <c r="ROV81" s="10"/>
      <c r="ROW81" s="10"/>
      <c r="ROX81" s="10"/>
      <c r="ROY81" s="10"/>
      <c r="ROZ81" s="10"/>
      <c r="RPA81" s="10"/>
      <c r="RPB81" s="10"/>
      <c r="RPC81" s="10"/>
      <c r="RPD81" s="10"/>
      <c r="RPE81" s="10"/>
      <c r="RPF81" s="10"/>
      <c r="RPG81" s="10"/>
      <c r="RPH81" s="10"/>
      <c r="RPI81" s="10"/>
      <c r="RPJ81" s="10"/>
      <c r="RPK81" s="10"/>
      <c r="RPL81" s="10"/>
      <c r="RPM81" s="10"/>
      <c r="RPN81" s="10"/>
      <c r="RPO81" s="10"/>
      <c r="RPP81" s="10"/>
      <c r="RPQ81" s="10"/>
      <c r="RPR81" s="10"/>
      <c r="RPS81" s="10"/>
      <c r="RPT81" s="10"/>
      <c r="RPU81" s="10"/>
      <c r="RPV81" s="10"/>
      <c r="RPW81" s="10"/>
      <c r="RPX81" s="10"/>
      <c r="RPY81" s="10"/>
      <c r="RPZ81" s="10"/>
      <c r="RQA81" s="10"/>
      <c r="RQB81" s="10"/>
      <c r="RQC81" s="10"/>
      <c r="RQD81" s="10"/>
      <c r="RQE81" s="10"/>
      <c r="RQF81" s="10"/>
      <c r="RQG81" s="10"/>
      <c r="RQH81" s="10"/>
      <c r="RQI81" s="10"/>
      <c r="RQJ81" s="10"/>
      <c r="RQK81" s="10"/>
      <c r="RQL81" s="10"/>
      <c r="RQM81" s="10"/>
      <c r="RQN81" s="10"/>
      <c r="RQO81" s="10"/>
      <c r="RQP81" s="10"/>
      <c r="RQQ81" s="10"/>
      <c r="RQR81" s="10"/>
      <c r="RQS81" s="10"/>
      <c r="RQT81" s="10"/>
      <c r="RQU81" s="10"/>
      <c r="RQV81" s="10"/>
      <c r="RQW81" s="10"/>
      <c r="RQX81" s="10"/>
      <c r="RQY81" s="10"/>
      <c r="RQZ81" s="10"/>
      <c r="RRA81" s="10"/>
      <c r="RRB81" s="10"/>
      <c r="RRC81" s="10"/>
      <c r="RRD81" s="10"/>
      <c r="RRE81" s="10"/>
      <c r="RRF81" s="10"/>
      <c r="RRG81" s="10"/>
      <c r="RRH81" s="10"/>
      <c r="RRI81" s="10"/>
      <c r="RRJ81" s="10"/>
      <c r="RRK81" s="10"/>
      <c r="RRL81" s="10"/>
      <c r="RRM81" s="10"/>
      <c r="RRN81" s="10"/>
      <c r="RRO81" s="10"/>
      <c r="RRP81" s="10"/>
      <c r="RRQ81" s="10"/>
      <c r="RRR81" s="10"/>
      <c r="RRS81" s="10"/>
      <c r="RRT81" s="10"/>
      <c r="RRU81" s="10"/>
      <c r="RRV81" s="10"/>
      <c r="RRW81" s="10"/>
      <c r="RRX81" s="10"/>
      <c r="RRY81" s="10"/>
      <c r="RRZ81" s="10"/>
      <c r="RSA81" s="10"/>
      <c r="RSB81" s="10"/>
      <c r="RSC81" s="10"/>
      <c r="RSD81" s="10"/>
      <c r="RSE81" s="10"/>
      <c r="RSF81" s="10"/>
      <c r="RSG81" s="10"/>
      <c r="RSH81" s="10"/>
      <c r="RSI81" s="10"/>
      <c r="RSJ81" s="10"/>
      <c r="RSK81" s="10"/>
      <c r="RSL81" s="10"/>
      <c r="RSM81" s="10"/>
      <c r="RSN81" s="10"/>
      <c r="RSO81" s="10"/>
      <c r="RSP81" s="10"/>
      <c r="RSQ81" s="10"/>
      <c r="RSR81" s="10"/>
      <c r="RSS81" s="10"/>
      <c r="RST81" s="10"/>
      <c r="RSU81" s="10"/>
      <c r="RSV81" s="10"/>
      <c r="RSW81" s="10"/>
      <c r="RSX81" s="10"/>
      <c r="RSY81" s="10"/>
      <c r="RSZ81" s="10"/>
      <c r="RTA81" s="10"/>
      <c r="RTB81" s="10"/>
      <c r="RTC81" s="10"/>
      <c r="RTD81" s="10"/>
      <c r="RTE81" s="10"/>
      <c r="RTF81" s="10"/>
      <c r="RTG81" s="10"/>
      <c r="RTH81" s="10"/>
      <c r="RTI81" s="10"/>
      <c r="RTJ81" s="10"/>
      <c r="RTK81" s="10"/>
      <c r="RTL81" s="10"/>
      <c r="RTM81" s="10"/>
      <c r="RTN81" s="10"/>
      <c r="RTO81" s="10"/>
      <c r="RTP81" s="10"/>
      <c r="RTQ81" s="10"/>
      <c r="RTR81" s="10"/>
      <c r="RTS81" s="10"/>
      <c r="RTT81" s="10"/>
      <c r="RTU81" s="10"/>
      <c r="RTV81" s="10"/>
      <c r="RTW81" s="10"/>
      <c r="RTX81" s="10"/>
      <c r="RTY81" s="10"/>
      <c r="RTZ81" s="10"/>
      <c r="RUA81" s="10"/>
      <c r="RUB81" s="10"/>
      <c r="RUC81" s="10"/>
      <c r="RUD81" s="10"/>
      <c r="RUE81" s="10"/>
      <c r="RUF81" s="10"/>
      <c r="RUG81" s="10"/>
      <c r="RUH81" s="10"/>
      <c r="RUI81" s="10"/>
      <c r="RUJ81" s="10"/>
      <c r="RUK81" s="10"/>
      <c r="RUL81" s="10"/>
      <c r="RUM81" s="10"/>
      <c r="RUN81" s="10"/>
      <c r="RUO81" s="10"/>
      <c r="RUP81" s="10"/>
      <c r="RUQ81" s="10"/>
      <c r="RUR81" s="10"/>
      <c r="RUS81" s="10"/>
      <c r="RUT81" s="10"/>
      <c r="RUU81" s="10"/>
      <c r="RUV81" s="10"/>
      <c r="RUW81" s="10"/>
      <c r="RUX81" s="10"/>
      <c r="RUY81" s="10"/>
      <c r="RUZ81" s="10"/>
      <c r="RVA81" s="10"/>
      <c r="RVB81" s="10"/>
      <c r="RVC81" s="10"/>
      <c r="RVD81" s="10"/>
      <c r="RVE81" s="10"/>
      <c r="RVF81" s="10"/>
      <c r="RVG81" s="10"/>
      <c r="RVH81" s="10"/>
      <c r="RVI81" s="10"/>
      <c r="RVJ81" s="10"/>
      <c r="RVK81" s="10"/>
      <c r="RVL81" s="10"/>
      <c r="RVM81" s="10"/>
      <c r="RVN81" s="10"/>
      <c r="RVO81" s="10"/>
      <c r="RVP81" s="10"/>
      <c r="RVQ81" s="10"/>
      <c r="RVR81" s="10"/>
      <c r="RVS81" s="10"/>
      <c r="RVT81" s="10"/>
      <c r="RVU81" s="10"/>
      <c r="RVV81" s="10"/>
      <c r="RVW81" s="10"/>
      <c r="RVX81" s="10"/>
      <c r="RVY81" s="10"/>
      <c r="RVZ81" s="10"/>
      <c r="RWA81" s="10"/>
      <c r="RWB81" s="10"/>
      <c r="RWC81" s="10"/>
      <c r="RWD81" s="10"/>
      <c r="RWE81" s="10"/>
      <c r="RWF81" s="10"/>
      <c r="RWG81" s="10"/>
      <c r="RWH81" s="10"/>
      <c r="RWI81" s="10"/>
      <c r="RWJ81" s="10"/>
      <c r="RWK81" s="10"/>
      <c r="RWL81" s="10"/>
      <c r="RWM81" s="10"/>
      <c r="RWN81" s="10"/>
      <c r="RWO81" s="10"/>
      <c r="RWP81" s="10"/>
      <c r="RWQ81" s="10"/>
      <c r="RWR81" s="10"/>
      <c r="RWS81" s="10"/>
      <c r="RWT81" s="10"/>
      <c r="RWU81" s="10"/>
      <c r="RWV81" s="10"/>
      <c r="RWW81" s="10"/>
      <c r="RWX81" s="10"/>
      <c r="RWY81" s="10"/>
      <c r="RWZ81" s="10"/>
      <c r="RXA81" s="10"/>
      <c r="RXB81" s="10"/>
      <c r="RXC81" s="10"/>
      <c r="RXD81" s="10"/>
      <c r="RXE81" s="10"/>
      <c r="RXF81" s="10"/>
      <c r="RXG81" s="10"/>
      <c r="RXH81" s="10"/>
      <c r="RXI81" s="10"/>
      <c r="RXJ81" s="10"/>
      <c r="RXK81" s="10"/>
      <c r="RXL81" s="10"/>
      <c r="RXM81" s="10"/>
      <c r="RXN81" s="10"/>
      <c r="RXO81" s="10"/>
      <c r="RXP81" s="10"/>
      <c r="RXQ81" s="10"/>
      <c r="RXR81" s="10"/>
      <c r="RXS81" s="10"/>
      <c r="RXT81" s="10"/>
      <c r="RXU81" s="10"/>
      <c r="RXV81" s="10"/>
      <c r="RXW81" s="10"/>
      <c r="RXX81" s="10"/>
      <c r="RXY81" s="10"/>
      <c r="RXZ81" s="10"/>
      <c r="RYA81" s="10"/>
      <c r="RYB81" s="10"/>
      <c r="RYC81" s="10"/>
      <c r="RYD81" s="10"/>
      <c r="RYE81" s="10"/>
      <c r="RYF81" s="10"/>
      <c r="RYG81" s="10"/>
      <c r="RYH81" s="10"/>
      <c r="RYI81" s="10"/>
      <c r="RYJ81" s="10"/>
      <c r="RYK81" s="10"/>
      <c r="RYL81" s="10"/>
      <c r="RYM81" s="10"/>
      <c r="RYN81" s="10"/>
      <c r="RYO81" s="10"/>
      <c r="RYP81" s="10"/>
      <c r="RYQ81" s="10"/>
      <c r="RYR81" s="10"/>
      <c r="RYS81" s="10"/>
      <c r="RYT81" s="10"/>
      <c r="RYU81" s="10"/>
      <c r="RYV81" s="10"/>
      <c r="RYW81" s="10"/>
      <c r="RYX81" s="10"/>
      <c r="RYY81" s="10"/>
      <c r="RYZ81" s="10"/>
      <c r="RZA81" s="10"/>
      <c r="RZB81" s="10"/>
      <c r="RZC81" s="10"/>
      <c r="RZD81" s="10"/>
      <c r="RZE81" s="10"/>
      <c r="RZF81" s="10"/>
      <c r="RZG81" s="10"/>
      <c r="RZH81" s="10"/>
      <c r="RZI81" s="10"/>
      <c r="RZJ81" s="10"/>
      <c r="RZK81" s="10"/>
      <c r="RZL81" s="10"/>
      <c r="RZM81" s="10"/>
      <c r="RZN81" s="10"/>
      <c r="RZO81" s="10"/>
      <c r="RZP81" s="10"/>
      <c r="RZQ81" s="10"/>
      <c r="RZR81" s="10"/>
      <c r="RZS81" s="10"/>
      <c r="RZT81" s="10"/>
      <c r="RZU81" s="10"/>
      <c r="RZV81" s="10"/>
      <c r="RZW81" s="10"/>
      <c r="RZX81" s="10"/>
      <c r="RZY81" s="10"/>
      <c r="RZZ81" s="10"/>
      <c r="SAA81" s="10"/>
      <c r="SAB81" s="10"/>
      <c r="SAC81" s="10"/>
      <c r="SAD81" s="10"/>
      <c r="SAE81" s="10"/>
      <c r="SAF81" s="10"/>
      <c r="SAG81" s="10"/>
      <c r="SAH81" s="10"/>
      <c r="SAI81" s="10"/>
      <c r="SAJ81" s="10"/>
      <c r="SAK81" s="10"/>
      <c r="SAL81" s="10"/>
      <c r="SAM81" s="10"/>
      <c r="SAN81" s="10"/>
      <c r="SAO81" s="10"/>
      <c r="SAP81" s="10"/>
      <c r="SAQ81" s="10"/>
      <c r="SAR81" s="10"/>
      <c r="SAS81" s="10"/>
      <c r="SAT81" s="10"/>
      <c r="SAU81" s="10"/>
      <c r="SAV81" s="10"/>
      <c r="SAW81" s="10"/>
      <c r="SAX81" s="10"/>
      <c r="SAY81" s="10"/>
      <c r="SAZ81" s="10"/>
      <c r="SBA81" s="10"/>
      <c r="SBB81" s="10"/>
      <c r="SBC81" s="10"/>
      <c r="SBD81" s="10"/>
      <c r="SBE81" s="10"/>
      <c r="SBF81" s="10"/>
      <c r="SBG81" s="10"/>
      <c r="SBH81" s="10"/>
      <c r="SBI81" s="10"/>
      <c r="SBJ81" s="10"/>
      <c r="SBK81" s="10"/>
      <c r="SBL81" s="10"/>
      <c r="SBM81" s="10"/>
      <c r="SBN81" s="10"/>
      <c r="SBO81" s="10"/>
      <c r="SBP81" s="10"/>
      <c r="SBQ81" s="10"/>
      <c r="SBR81" s="10"/>
      <c r="SBS81" s="10"/>
      <c r="SBT81" s="10"/>
      <c r="SBU81" s="10"/>
      <c r="SBV81" s="10"/>
      <c r="SBW81" s="10"/>
      <c r="SBX81" s="10"/>
      <c r="SBY81" s="10"/>
      <c r="SBZ81" s="10"/>
      <c r="SCA81" s="10"/>
      <c r="SCB81" s="10"/>
      <c r="SCC81" s="10"/>
      <c r="SCD81" s="10"/>
      <c r="SCE81" s="10"/>
      <c r="SCF81" s="10"/>
      <c r="SCG81" s="10"/>
      <c r="SCH81" s="10"/>
      <c r="SCI81" s="10"/>
      <c r="SCJ81" s="10"/>
      <c r="SCK81" s="10"/>
      <c r="SCL81" s="10"/>
      <c r="SCM81" s="10"/>
      <c r="SCN81" s="10"/>
      <c r="SCO81" s="10"/>
      <c r="SCP81" s="10"/>
      <c r="SCQ81" s="10"/>
      <c r="SCR81" s="10"/>
      <c r="SCS81" s="10"/>
      <c r="SCT81" s="10"/>
      <c r="SCU81" s="10"/>
      <c r="SCV81" s="10"/>
      <c r="SCW81" s="10"/>
      <c r="SCX81" s="10"/>
      <c r="SCY81" s="10"/>
      <c r="SCZ81" s="10"/>
      <c r="SDA81" s="10"/>
      <c r="SDB81" s="10"/>
      <c r="SDC81" s="10"/>
      <c r="SDD81" s="10"/>
      <c r="SDE81" s="10"/>
      <c r="SDF81" s="10"/>
      <c r="SDG81" s="10"/>
      <c r="SDH81" s="10"/>
      <c r="SDI81" s="10"/>
      <c r="SDJ81" s="10"/>
      <c r="SDK81" s="10"/>
      <c r="SDL81" s="10"/>
      <c r="SDM81" s="10"/>
      <c r="SDN81" s="10"/>
      <c r="SDO81" s="10"/>
      <c r="SDP81" s="10"/>
      <c r="SDQ81" s="10"/>
      <c r="SDR81" s="10"/>
      <c r="SDS81" s="10"/>
      <c r="SDT81" s="10"/>
      <c r="SDU81" s="10"/>
      <c r="SDV81" s="10"/>
      <c r="SDW81" s="10"/>
      <c r="SDX81" s="10"/>
      <c r="SDY81" s="10"/>
      <c r="SDZ81" s="10"/>
      <c r="SEA81" s="10"/>
      <c r="SEB81" s="10"/>
      <c r="SEC81" s="10"/>
      <c r="SED81" s="10"/>
      <c r="SEE81" s="10"/>
      <c r="SEF81" s="10"/>
      <c r="SEG81" s="10"/>
      <c r="SEH81" s="10"/>
      <c r="SEI81" s="10"/>
      <c r="SEJ81" s="10"/>
      <c r="SEK81" s="10"/>
      <c r="SEL81" s="10"/>
      <c r="SEM81" s="10"/>
      <c r="SEN81" s="10"/>
      <c r="SEO81" s="10"/>
      <c r="SEP81" s="10"/>
      <c r="SEQ81" s="10"/>
      <c r="SER81" s="10"/>
      <c r="SES81" s="10"/>
      <c r="SET81" s="10"/>
      <c r="SEU81" s="10"/>
      <c r="SEV81" s="10"/>
      <c r="SEW81" s="10"/>
      <c r="SEX81" s="10"/>
      <c r="SEY81" s="10"/>
      <c r="SEZ81" s="10"/>
      <c r="SFA81" s="10"/>
      <c r="SFB81" s="10"/>
      <c r="SFC81" s="10"/>
      <c r="SFD81" s="10"/>
      <c r="SFE81" s="10"/>
      <c r="SFF81" s="10"/>
      <c r="SFG81" s="10"/>
      <c r="SFH81" s="10"/>
      <c r="SFI81" s="10"/>
      <c r="SFJ81" s="10"/>
      <c r="SFK81" s="10"/>
      <c r="SFL81" s="10"/>
      <c r="SFM81" s="10"/>
      <c r="SFN81" s="10"/>
      <c r="SFO81" s="10"/>
      <c r="SFP81" s="10"/>
      <c r="SFQ81" s="10"/>
      <c r="SFR81" s="10"/>
      <c r="SFS81" s="10"/>
      <c r="SFT81" s="10"/>
      <c r="SFU81" s="10"/>
      <c r="SFV81" s="10"/>
      <c r="SFW81" s="10"/>
      <c r="SFX81" s="10"/>
      <c r="SFY81" s="10"/>
      <c r="SFZ81" s="10"/>
      <c r="SGA81" s="10"/>
      <c r="SGB81" s="10"/>
      <c r="SGC81" s="10"/>
      <c r="SGD81" s="10"/>
      <c r="SGE81" s="10"/>
      <c r="SGF81" s="10"/>
      <c r="SGG81" s="10"/>
      <c r="SGH81" s="10"/>
      <c r="SGI81" s="10"/>
      <c r="SGJ81" s="10"/>
      <c r="SGK81" s="10"/>
      <c r="SGL81" s="10"/>
      <c r="SGM81" s="10"/>
      <c r="SGN81" s="10"/>
      <c r="SGO81" s="10"/>
      <c r="SGP81" s="10"/>
      <c r="SGQ81" s="10"/>
      <c r="SGR81" s="10"/>
      <c r="SGS81" s="10"/>
      <c r="SGT81" s="10"/>
      <c r="SGU81" s="10"/>
      <c r="SGV81" s="10"/>
      <c r="SGW81" s="10"/>
      <c r="SGX81" s="10"/>
      <c r="SGY81" s="10"/>
      <c r="SGZ81" s="10"/>
      <c r="SHA81" s="10"/>
      <c r="SHB81" s="10"/>
      <c r="SHC81" s="10"/>
      <c r="SHD81" s="10"/>
      <c r="SHE81" s="10"/>
      <c r="SHF81" s="10"/>
      <c r="SHG81" s="10"/>
      <c r="SHH81" s="10"/>
      <c r="SHI81" s="10"/>
      <c r="SHJ81" s="10"/>
      <c r="SHK81" s="10"/>
      <c r="SHL81" s="10"/>
      <c r="SHM81" s="10"/>
      <c r="SHN81" s="10"/>
      <c r="SHO81" s="10"/>
      <c r="SHP81" s="10"/>
      <c r="SHQ81" s="10"/>
      <c r="SHR81" s="10"/>
      <c r="SHS81" s="10"/>
      <c r="SHT81" s="10"/>
      <c r="SHU81" s="10"/>
      <c r="SHV81" s="10"/>
      <c r="SHW81" s="10"/>
      <c r="SHX81" s="10"/>
      <c r="SHY81" s="10"/>
      <c r="SHZ81" s="10"/>
      <c r="SIA81" s="10"/>
      <c r="SIB81" s="10"/>
      <c r="SIC81" s="10"/>
      <c r="SID81" s="10"/>
      <c r="SIE81" s="10"/>
      <c r="SIF81" s="10"/>
      <c r="SIG81" s="10"/>
      <c r="SIH81" s="10"/>
      <c r="SII81" s="10"/>
      <c r="SIJ81" s="10"/>
      <c r="SIK81" s="10"/>
      <c r="SIL81" s="10"/>
      <c r="SIM81" s="10"/>
      <c r="SIN81" s="10"/>
      <c r="SIO81" s="10"/>
      <c r="SIP81" s="10"/>
      <c r="SIQ81" s="10"/>
      <c r="SIR81" s="10"/>
      <c r="SIS81" s="10"/>
      <c r="SIT81" s="10"/>
      <c r="SIU81" s="10"/>
      <c r="SIV81" s="10"/>
      <c r="SIW81" s="10"/>
      <c r="SIX81" s="10"/>
      <c r="SIY81" s="10"/>
      <c r="SIZ81" s="10"/>
      <c r="SJA81" s="10"/>
      <c r="SJB81" s="10"/>
      <c r="SJC81" s="10"/>
      <c r="SJD81" s="10"/>
      <c r="SJE81" s="10"/>
      <c r="SJF81" s="10"/>
      <c r="SJG81" s="10"/>
      <c r="SJH81" s="10"/>
      <c r="SJI81" s="10"/>
      <c r="SJJ81" s="10"/>
      <c r="SJK81" s="10"/>
      <c r="SJL81" s="10"/>
      <c r="SJM81" s="10"/>
      <c r="SJN81" s="10"/>
      <c r="SJO81" s="10"/>
      <c r="SJP81" s="10"/>
      <c r="SJQ81" s="10"/>
      <c r="SJR81" s="10"/>
      <c r="SJS81" s="10"/>
      <c r="SJT81" s="10"/>
      <c r="SJU81" s="10"/>
      <c r="SJV81" s="10"/>
      <c r="SJW81" s="10"/>
      <c r="SJX81" s="10"/>
      <c r="SJY81" s="10"/>
      <c r="SJZ81" s="10"/>
      <c r="SKA81" s="10"/>
      <c r="SKB81" s="10"/>
      <c r="SKC81" s="10"/>
      <c r="SKD81" s="10"/>
      <c r="SKE81" s="10"/>
      <c r="SKF81" s="10"/>
      <c r="SKG81" s="10"/>
      <c r="SKH81" s="10"/>
      <c r="SKI81" s="10"/>
      <c r="SKJ81" s="10"/>
      <c r="SKK81" s="10"/>
      <c r="SKL81" s="10"/>
      <c r="SKM81" s="10"/>
      <c r="SKN81" s="10"/>
      <c r="SKO81" s="10"/>
      <c r="SKP81" s="10"/>
      <c r="SKQ81" s="10"/>
      <c r="SKR81" s="10"/>
      <c r="SKS81" s="10"/>
      <c r="SKT81" s="10"/>
      <c r="SKU81" s="10"/>
      <c r="SKV81" s="10"/>
      <c r="SKW81" s="10"/>
      <c r="SKX81" s="10"/>
      <c r="SKY81" s="10"/>
      <c r="SKZ81" s="10"/>
      <c r="SLA81" s="10"/>
      <c r="SLB81" s="10"/>
      <c r="SLC81" s="10"/>
      <c r="SLD81" s="10"/>
      <c r="SLE81" s="10"/>
      <c r="SLF81" s="10"/>
      <c r="SLG81" s="10"/>
      <c r="SLH81" s="10"/>
      <c r="SLI81" s="10"/>
      <c r="SLJ81" s="10"/>
      <c r="SLK81" s="10"/>
      <c r="SLL81" s="10"/>
      <c r="SLM81" s="10"/>
      <c r="SLN81" s="10"/>
      <c r="SLO81" s="10"/>
      <c r="SLP81" s="10"/>
      <c r="SLQ81" s="10"/>
      <c r="SLR81" s="10"/>
      <c r="SLS81" s="10"/>
      <c r="SLT81" s="10"/>
      <c r="SLU81" s="10"/>
      <c r="SLV81" s="10"/>
      <c r="SLW81" s="10"/>
      <c r="SLX81" s="10"/>
      <c r="SLY81" s="10"/>
      <c r="SLZ81" s="10"/>
      <c r="SMA81" s="10"/>
      <c r="SMB81" s="10"/>
      <c r="SMC81" s="10"/>
      <c r="SMD81" s="10"/>
      <c r="SME81" s="10"/>
      <c r="SMF81" s="10"/>
      <c r="SMG81" s="10"/>
      <c r="SMH81" s="10"/>
      <c r="SMI81" s="10"/>
      <c r="SMJ81" s="10"/>
      <c r="SMK81" s="10"/>
      <c r="SML81" s="10"/>
      <c r="SMM81" s="10"/>
      <c r="SMN81" s="10"/>
      <c r="SMO81" s="10"/>
      <c r="SMP81" s="10"/>
      <c r="SMQ81" s="10"/>
      <c r="SMR81" s="10"/>
      <c r="SMS81" s="10"/>
      <c r="SMT81" s="10"/>
      <c r="SMU81" s="10"/>
      <c r="SMV81" s="10"/>
      <c r="SMW81" s="10"/>
      <c r="SMX81" s="10"/>
      <c r="SMY81" s="10"/>
      <c r="SMZ81" s="10"/>
      <c r="SNA81" s="10"/>
      <c r="SNB81" s="10"/>
      <c r="SNC81" s="10"/>
      <c r="SND81" s="10"/>
      <c r="SNE81" s="10"/>
      <c r="SNF81" s="10"/>
      <c r="SNG81" s="10"/>
      <c r="SNH81" s="10"/>
      <c r="SNI81" s="10"/>
      <c r="SNJ81" s="10"/>
      <c r="SNK81" s="10"/>
      <c r="SNL81" s="10"/>
      <c r="SNM81" s="10"/>
      <c r="SNN81" s="10"/>
      <c r="SNO81" s="10"/>
      <c r="SNP81" s="10"/>
      <c r="SNQ81" s="10"/>
      <c r="SNR81" s="10"/>
      <c r="SNS81" s="10"/>
      <c r="SNT81" s="10"/>
      <c r="SNU81" s="10"/>
      <c r="SNV81" s="10"/>
      <c r="SNW81" s="10"/>
      <c r="SNX81" s="10"/>
      <c r="SNY81" s="10"/>
      <c r="SNZ81" s="10"/>
      <c r="SOA81" s="10"/>
      <c r="SOB81" s="10"/>
      <c r="SOC81" s="10"/>
      <c r="SOD81" s="10"/>
      <c r="SOE81" s="10"/>
      <c r="SOF81" s="10"/>
      <c r="SOG81" s="10"/>
      <c r="SOH81" s="10"/>
      <c r="SOI81" s="10"/>
      <c r="SOJ81" s="10"/>
      <c r="SOK81" s="10"/>
      <c r="SOL81" s="10"/>
      <c r="SOM81" s="10"/>
      <c r="SON81" s="10"/>
      <c r="SOO81" s="10"/>
      <c r="SOP81" s="10"/>
      <c r="SOQ81" s="10"/>
      <c r="SOR81" s="10"/>
      <c r="SOS81" s="10"/>
      <c r="SOT81" s="10"/>
      <c r="SOU81" s="10"/>
      <c r="SOV81" s="10"/>
      <c r="SOW81" s="10"/>
      <c r="SOX81" s="10"/>
      <c r="SOY81" s="10"/>
      <c r="SOZ81" s="10"/>
      <c r="SPA81" s="10"/>
      <c r="SPB81" s="10"/>
      <c r="SPC81" s="10"/>
      <c r="SPD81" s="10"/>
      <c r="SPE81" s="10"/>
      <c r="SPF81" s="10"/>
      <c r="SPG81" s="10"/>
      <c r="SPH81" s="10"/>
      <c r="SPI81" s="10"/>
      <c r="SPJ81" s="10"/>
      <c r="SPK81" s="10"/>
      <c r="SPL81" s="10"/>
      <c r="SPM81" s="10"/>
      <c r="SPN81" s="10"/>
      <c r="SPO81" s="10"/>
      <c r="SPP81" s="10"/>
      <c r="SPQ81" s="10"/>
      <c r="SPR81" s="10"/>
      <c r="SPS81" s="10"/>
      <c r="SPT81" s="10"/>
      <c r="SPU81" s="10"/>
      <c r="SPV81" s="10"/>
      <c r="SPW81" s="10"/>
      <c r="SPX81" s="10"/>
      <c r="SPY81" s="10"/>
      <c r="SPZ81" s="10"/>
      <c r="SQA81" s="10"/>
      <c r="SQB81" s="10"/>
      <c r="SQC81" s="10"/>
      <c r="SQD81" s="10"/>
      <c r="SQE81" s="10"/>
      <c r="SQF81" s="10"/>
      <c r="SQG81" s="10"/>
      <c r="SQH81" s="10"/>
      <c r="SQI81" s="10"/>
      <c r="SQJ81" s="10"/>
      <c r="SQK81" s="10"/>
      <c r="SQL81" s="10"/>
      <c r="SQM81" s="10"/>
      <c r="SQN81" s="10"/>
      <c r="SQO81" s="10"/>
      <c r="SQP81" s="10"/>
      <c r="SQQ81" s="10"/>
      <c r="SQR81" s="10"/>
      <c r="SQS81" s="10"/>
      <c r="SQT81" s="10"/>
      <c r="SQU81" s="10"/>
      <c r="SQV81" s="10"/>
      <c r="SQW81" s="10"/>
      <c r="SQX81" s="10"/>
      <c r="SQY81" s="10"/>
      <c r="SQZ81" s="10"/>
      <c r="SRA81" s="10"/>
      <c r="SRB81" s="10"/>
      <c r="SRC81" s="10"/>
      <c r="SRD81" s="10"/>
      <c r="SRE81" s="10"/>
      <c r="SRF81" s="10"/>
      <c r="SRG81" s="10"/>
      <c r="SRH81" s="10"/>
      <c r="SRI81" s="10"/>
      <c r="SRJ81" s="10"/>
      <c r="SRK81" s="10"/>
      <c r="SRL81" s="10"/>
      <c r="SRM81" s="10"/>
      <c r="SRN81" s="10"/>
      <c r="SRO81" s="10"/>
      <c r="SRP81" s="10"/>
      <c r="SRQ81" s="10"/>
      <c r="SRR81" s="10"/>
      <c r="SRS81" s="10"/>
      <c r="SRT81" s="10"/>
      <c r="SRU81" s="10"/>
      <c r="SRV81" s="10"/>
      <c r="SRW81" s="10"/>
      <c r="SRX81" s="10"/>
      <c r="SRY81" s="10"/>
      <c r="SRZ81" s="10"/>
      <c r="SSA81" s="10"/>
      <c r="SSB81" s="10"/>
      <c r="SSC81" s="10"/>
      <c r="SSD81" s="10"/>
      <c r="SSE81" s="10"/>
      <c r="SSF81" s="10"/>
      <c r="SSG81" s="10"/>
      <c r="SSH81" s="10"/>
      <c r="SSI81" s="10"/>
      <c r="SSJ81" s="10"/>
      <c r="SSK81" s="10"/>
      <c r="SSL81" s="10"/>
      <c r="SSM81" s="10"/>
      <c r="SSN81" s="10"/>
      <c r="SSO81" s="10"/>
      <c r="SSP81" s="10"/>
      <c r="SSQ81" s="10"/>
      <c r="SSR81" s="10"/>
      <c r="SSS81" s="10"/>
      <c r="SST81" s="10"/>
      <c r="SSU81" s="10"/>
      <c r="SSV81" s="10"/>
      <c r="SSW81" s="10"/>
      <c r="SSX81" s="10"/>
      <c r="SSY81" s="10"/>
      <c r="SSZ81" s="10"/>
      <c r="STA81" s="10"/>
      <c r="STB81" s="10"/>
      <c r="STC81" s="10"/>
      <c r="STD81" s="10"/>
      <c r="STE81" s="10"/>
      <c r="STF81" s="10"/>
      <c r="STG81" s="10"/>
      <c r="STH81" s="10"/>
      <c r="STI81" s="10"/>
      <c r="STJ81" s="10"/>
      <c r="STK81" s="10"/>
      <c r="STL81" s="10"/>
      <c r="STM81" s="10"/>
      <c r="STN81" s="10"/>
      <c r="STO81" s="10"/>
      <c r="STP81" s="10"/>
      <c r="STQ81" s="10"/>
      <c r="STR81" s="10"/>
      <c r="STS81" s="10"/>
      <c r="STT81" s="10"/>
      <c r="STU81" s="10"/>
      <c r="STV81" s="10"/>
      <c r="STW81" s="10"/>
      <c r="STX81" s="10"/>
      <c r="STY81" s="10"/>
      <c r="STZ81" s="10"/>
      <c r="SUA81" s="10"/>
      <c r="SUB81" s="10"/>
      <c r="SUC81" s="10"/>
      <c r="SUD81" s="10"/>
      <c r="SUE81" s="10"/>
      <c r="SUF81" s="10"/>
      <c r="SUG81" s="10"/>
      <c r="SUH81" s="10"/>
      <c r="SUI81" s="10"/>
      <c r="SUJ81" s="10"/>
      <c r="SUK81" s="10"/>
      <c r="SUL81" s="10"/>
      <c r="SUM81" s="10"/>
      <c r="SUN81" s="10"/>
      <c r="SUO81" s="10"/>
      <c r="SUP81" s="10"/>
      <c r="SUQ81" s="10"/>
      <c r="SUR81" s="10"/>
      <c r="SUS81" s="10"/>
      <c r="SUT81" s="10"/>
      <c r="SUU81" s="10"/>
      <c r="SUV81" s="10"/>
      <c r="SUW81" s="10"/>
      <c r="SUX81" s="10"/>
      <c r="SUY81" s="10"/>
      <c r="SUZ81" s="10"/>
      <c r="SVA81" s="10"/>
      <c r="SVB81" s="10"/>
      <c r="SVC81" s="10"/>
      <c r="SVD81" s="10"/>
      <c r="SVE81" s="10"/>
      <c r="SVF81" s="10"/>
      <c r="SVG81" s="10"/>
      <c r="SVH81" s="10"/>
      <c r="SVI81" s="10"/>
      <c r="SVJ81" s="10"/>
      <c r="SVK81" s="10"/>
      <c r="SVL81" s="10"/>
      <c r="SVM81" s="10"/>
      <c r="SVN81" s="10"/>
      <c r="SVO81" s="10"/>
      <c r="SVP81" s="10"/>
      <c r="SVQ81" s="10"/>
      <c r="SVR81" s="10"/>
      <c r="SVS81" s="10"/>
      <c r="SVT81" s="10"/>
      <c r="SVU81" s="10"/>
      <c r="SVV81" s="10"/>
      <c r="SVW81" s="10"/>
      <c r="SVX81" s="10"/>
      <c r="SVY81" s="10"/>
      <c r="SVZ81" s="10"/>
      <c r="SWA81" s="10"/>
      <c r="SWB81" s="10"/>
      <c r="SWC81" s="10"/>
      <c r="SWD81" s="10"/>
      <c r="SWE81" s="10"/>
      <c r="SWF81" s="10"/>
      <c r="SWG81" s="10"/>
      <c r="SWH81" s="10"/>
      <c r="SWI81" s="10"/>
      <c r="SWJ81" s="10"/>
      <c r="SWK81" s="10"/>
      <c r="SWL81" s="10"/>
      <c r="SWM81" s="10"/>
      <c r="SWN81" s="10"/>
      <c r="SWO81" s="10"/>
      <c r="SWP81" s="10"/>
      <c r="SWQ81" s="10"/>
      <c r="SWR81" s="10"/>
      <c r="SWS81" s="10"/>
      <c r="SWT81" s="10"/>
      <c r="SWU81" s="10"/>
      <c r="SWV81" s="10"/>
      <c r="SWW81" s="10"/>
      <c r="SWX81" s="10"/>
      <c r="SWY81" s="10"/>
      <c r="SWZ81" s="10"/>
      <c r="SXA81" s="10"/>
      <c r="SXB81" s="10"/>
      <c r="SXC81" s="10"/>
      <c r="SXD81" s="10"/>
      <c r="SXE81" s="10"/>
      <c r="SXF81" s="10"/>
      <c r="SXG81" s="10"/>
      <c r="SXH81" s="10"/>
      <c r="SXI81" s="10"/>
      <c r="SXJ81" s="10"/>
      <c r="SXK81" s="10"/>
      <c r="SXL81" s="10"/>
      <c r="SXM81" s="10"/>
      <c r="SXN81" s="10"/>
      <c r="SXO81" s="10"/>
      <c r="SXP81" s="10"/>
      <c r="SXQ81" s="10"/>
      <c r="SXR81" s="10"/>
      <c r="SXS81" s="10"/>
      <c r="SXT81" s="10"/>
      <c r="SXU81" s="10"/>
      <c r="SXV81" s="10"/>
      <c r="SXW81" s="10"/>
      <c r="SXX81" s="10"/>
      <c r="SXY81" s="10"/>
      <c r="SXZ81" s="10"/>
      <c r="SYA81" s="10"/>
      <c r="SYB81" s="10"/>
      <c r="SYC81" s="10"/>
      <c r="SYD81" s="10"/>
      <c r="SYE81" s="10"/>
      <c r="SYF81" s="10"/>
      <c r="SYG81" s="10"/>
      <c r="SYH81" s="10"/>
      <c r="SYI81" s="10"/>
      <c r="SYJ81" s="10"/>
      <c r="SYK81" s="10"/>
      <c r="SYL81" s="10"/>
      <c r="SYM81" s="10"/>
      <c r="SYN81" s="10"/>
      <c r="SYO81" s="10"/>
      <c r="SYP81" s="10"/>
      <c r="SYQ81" s="10"/>
      <c r="SYR81" s="10"/>
      <c r="SYS81" s="10"/>
      <c r="SYT81" s="10"/>
      <c r="SYU81" s="10"/>
      <c r="SYV81" s="10"/>
      <c r="SYW81" s="10"/>
      <c r="SYX81" s="10"/>
      <c r="SYY81" s="10"/>
      <c r="SYZ81" s="10"/>
      <c r="SZA81" s="10"/>
      <c r="SZB81" s="10"/>
      <c r="SZC81" s="10"/>
      <c r="SZD81" s="10"/>
      <c r="SZE81" s="10"/>
      <c r="SZF81" s="10"/>
      <c r="SZG81" s="10"/>
      <c r="SZH81" s="10"/>
      <c r="SZI81" s="10"/>
      <c r="SZJ81" s="10"/>
      <c r="SZK81" s="10"/>
      <c r="SZL81" s="10"/>
      <c r="SZM81" s="10"/>
      <c r="SZN81" s="10"/>
      <c r="SZO81" s="10"/>
      <c r="SZP81" s="10"/>
      <c r="SZQ81" s="10"/>
      <c r="SZR81" s="10"/>
      <c r="SZS81" s="10"/>
      <c r="SZT81" s="10"/>
      <c r="SZU81" s="10"/>
      <c r="SZV81" s="10"/>
      <c r="SZW81" s="10"/>
      <c r="SZX81" s="10"/>
      <c r="SZY81" s="10"/>
      <c r="SZZ81" s="10"/>
      <c r="TAA81" s="10"/>
      <c r="TAB81" s="10"/>
      <c r="TAC81" s="10"/>
      <c r="TAD81" s="10"/>
      <c r="TAE81" s="10"/>
      <c r="TAF81" s="10"/>
      <c r="TAG81" s="10"/>
      <c r="TAH81" s="10"/>
      <c r="TAI81" s="10"/>
      <c r="TAJ81" s="10"/>
      <c r="TAK81" s="10"/>
      <c r="TAL81" s="10"/>
      <c r="TAM81" s="10"/>
      <c r="TAN81" s="10"/>
      <c r="TAO81" s="10"/>
      <c r="TAP81" s="10"/>
      <c r="TAQ81" s="10"/>
      <c r="TAR81" s="10"/>
      <c r="TAS81" s="10"/>
      <c r="TAT81" s="10"/>
      <c r="TAU81" s="10"/>
      <c r="TAV81" s="10"/>
      <c r="TAW81" s="10"/>
      <c r="TAX81" s="10"/>
      <c r="TAY81" s="10"/>
      <c r="TAZ81" s="10"/>
      <c r="TBA81" s="10"/>
      <c r="TBB81" s="10"/>
      <c r="TBC81" s="10"/>
      <c r="TBD81" s="10"/>
      <c r="TBE81" s="10"/>
      <c r="TBF81" s="10"/>
      <c r="TBG81" s="10"/>
      <c r="TBH81" s="10"/>
      <c r="TBI81" s="10"/>
      <c r="TBJ81" s="10"/>
      <c r="TBK81" s="10"/>
      <c r="TBL81" s="10"/>
      <c r="TBM81" s="10"/>
      <c r="TBN81" s="10"/>
      <c r="TBO81" s="10"/>
      <c r="TBP81" s="10"/>
      <c r="TBQ81" s="10"/>
      <c r="TBR81" s="10"/>
      <c r="TBS81" s="10"/>
      <c r="TBT81" s="10"/>
      <c r="TBU81" s="10"/>
      <c r="TBV81" s="10"/>
      <c r="TBW81" s="10"/>
      <c r="TBX81" s="10"/>
      <c r="TBY81" s="10"/>
      <c r="TBZ81" s="10"/>
      <c r="TCA81" s="10"/>
      <c r="TCB81" s="10"/>
      <c r="TCC81" s="10"/>
      <c r="TCD81" s="10"/>
      <c r="TCE81" s="10"/>
      <c r="TCF81" s="10"/>
      <c r="TCG81" s="10"/>
      <c r="TCH81" s="10"/>
      <c r="TCI81" s="10"/>
      <c r="TCJ81" s="10"/>
      <c r="TCK81" s="10"/>
      <c r="TCL81" s="10"/>
      <c r="TCM81" s="10"/>
      <c r="TCN81" s="10"/>
      <c r="TCO81" s="10"/>
      <c r="TCP81" s="10"/>
      <c r="TCQ81" s="10"/>
      <c r="TCR81" s="10"/>
      <c r="TCS81" s="10"/>
      <c r="TCT81" s="10"/>
      <c r="TCU81" s="10"/>
      <c r="TCV81" s="10"/>
      <c r="TCW81" s="10"/>
      <c r="TCX81" s="10"/>
      <c r="TCY81" s="10"/>
      <c r="TCZ81" s="10"/>
      <c r="TDA81" s="10"/>
      <c r="TDB81" s="10"/>
      <c r="TDC81" s="10"/>
      <c r="TDD81" s="10"/>
      <c r="TDE81" s="10"/>
      <c r="TDF81" s="10"/>
      <c r="TDG81" s="10"/>
      <c r="TDH81" s="10"/>
      <c r="TDI81" s="10"/>
      <c r="TDJ81" s="10"/>
      <c r="TDK81" s="10"/>
      <c r="TDL81" s="10"/>
      <c r="TDM81" s="10"/>
      <c r="TDN81" s="10"/>
      <c r="TDO81" s="10"/>
      <c r="TDP81" s="10"/>
      <c r="TDQ81" s="10"/>
      <c r="TDR81" s="10"/>
      <c r="TDS81" s="10"/>
      <c r="TDT81" s="10"/>
      <c r="TDU81" s="10"/>
      <c r="TDV81" s="10"/>
      <c r="TDW81" s="10"/>
      <c r="TDX81" s="10"/>
      <c r="TDY81" s="10"/>
      <c r="TDZ81" s="10"/>
      <c r="TEA81" s="10"/>
      <c r="TEB81" s="10"/>
      <c r="TEC81" s="10"/>
      <c r="TED81" s="10"/>
      <c r="TEE81" s="10"/>
      <c r="TEF81" s="10"/>
      <c r="TEG81" s="10"/>
      <c r="TEH81" s="10"/>
      <c r="TEI81" s="10"/>
      <c r="TEJ81" s="10"/>
      <c r="TEK81" s="10"/>
      <c r="TEL81" s="10"/>
      <c r="TEM81" s="10"/>
      <c r="TEN81" s="10"/>
      <c r="TEO81" s="10"/>
      <c r="TEP81" s="10"/>
      <c r="TEQ81" s="10"/>
      <c r="TER81" s="10"/>
      <c r="TES81" s="10"/>
      <c r="TET81" s="10"/>
      <c r="TEU81" s="10"/>
      <c r="TEV81" s="10"/>
      <c r="TEW81" s="10"/>
      <c r="TEX81" s="10"/>
      <c r="TEY81" s="10"/>
      <c r="TEZ81" s="10"/>
      <c r="TFA81" s="10"/>
      <c r="TFB81" s="10"/>
      <c r="TFC81" s="10"/>
      <c r="TFD81" s="10"/>
      <c r="TFE81" s="10"/>
      <c r="TFF81" s="10"/>
      <c r="TFG81" s="10"/>
      <c r="TFH81" s="10"/>
      <c r="TFI81" s="10"/>
      <c r="TFJ81" s="10"/>
      <c r="TFK81" s="10"/>
      <c r="TFL81" s="10"/>
      <c r="TFM81" s="10"/>
      <c r="TFN81" s="10"/>
      <c r="TFO81" s="10"/>
      <c r="TFP81" s="10"/>
      <c r="TFQ81" s="10"/>
      <c r="TFR81" s="10"/>
      <c r="TFS81" s="10"/>
      <c r="TFT81" s="10"/>
      <c r="TFU81" s="10"/>
      <c r="TFV81" s="10"/>
      <c r="TFW81" s="10"/>
      <c r="TFX81" s="10"/>
      <c r="TFY81" s="10"/>
      <c r="TFZ81" s="10"/>
      <c r="TGA81" s="10"/>
      <c r="TGB81" s="10"/>
      <c r="TGC81" s="10"/>
      <c r="TGD81" s="10"/>
      <c r="TGE81" s="10"/>
      <c r="TGF81" s="10"/>
      <c r="TGG81" s="10"/>
      <c r="TGH81" s="10"/>
      <c r="TGI81" s="10"/>
      <c r="TGJ81" s="10"/>
      <c r="TGK81" s="10"/>
      <c r="TGL81" s="10"/>
      <c r="TGM81" s="10"/>
      <c r="TGN81" s="10"/>
      <c r="TGO81" s="10"/>
      <c r="TGP81" s="10"/>
      <c r="TGQ81" s="10"/>
      <c r="TGR81" s="10"/>
      <c r="TGS81" s="10"/>
      <c r="TGT81" s="10"/>
      <c r="TGU81" s="10"/>
      <c r="TGV81" s="10"/>
      <c r="TGW81" s="10"/>
      <c r="TGX81" s="10"/>
      <c r="TGY81" s="10"/>
      <c r="TGZ81" s="10"/>
      <c r="THA81" s="10"/>
      <c r="THB81" s="10"/>
      <c r="THC81" s="10"/>
      <c r="THD81" s="10"/>
      <c r="THE81" s="10"/>
      <c r="THF81" s="10"/>
      <c r="THG81" s="10"/>
      <c r="THH81" s="10"/>
      <c r="THI81" s="10"/>
      <c r="THJ81" s="10"/>
      <c r="THK81" s="10"/>
      <c r="THL81" s="10"/>
      <c r="THM81" s="10"/>
      <c r="THN81" s="10"/>
      <c r="THO81" s="10"/>
      <c r="THP81" s="10"/>
      <c r="THQ81" s="10"/>
      <c r="THR81" s="10"/>
      <c r="THS81" s="10"/>
      <c r="THT81" s="10"/>
      <c r="THU81" s="10"/>
      <c r="THV81" s="10"/>
      <c r="THW81" s="10"/>
      <c r="THX81" s="10"/>
      <c r="THY81" s="10"/>
      <c r="THZ81" s="10"/>
      <c r="TIA81" s="10"/>
      <c r="TIB81" s="10"/>
      <c r="TIC81" s="10"/>
      <c r="TID81" s="10"/>
      <c r="TIE81" s="10"/>
      <c r="TIF81" s="10"/>
      <c r="TIG81" s="10"/>
      <c r="TIH81" s="10"/>
      <c r="TII81" s="10"/>
      <c r="TIJ81" s="10"/>
      <c r="TIK81" s="10"/>
      <c r="TIL81" s="10"/>
      <c r="TIM81" s="10"/>
      <c r="TIN81" s="10"/>
      <c r="TIO81" s="10"/>
      <c r="TIP81" s="10"/>
      <c r="TIQ81" s="10"/>
      <c r="TIR81" s="10"/>
      <c r="TIS81" s="10"/>
      <c r="TIT81" s="10"/>
      <c r="TIU81" s="10"/>
      <c r="TIV81" s="10"/>
      <c r="TIW81" s="10"/>
      <c r="TIX81" s="10"/>
      <c r="TIY81" s="10"/>
      <c r="TIZ81" s="10"/>
      <c r="TJA81" s="10"/>
      <c r="TJB81" s="10"/>
      <c r="TJC81" s="10"/>
      <c r="TJD81" s="10"/>
      <c r="TJE81" s="10"/>
      <c r="TJF81" s="10"/>
      <c r="TJG81" s="10"/>
      <c r="TJH81" s="10"/>
      <c r="TJI81" s="10"/>
      <c r="TJJ81" s="10"/>
      <c r="TJK81" s="10"/>
      <c r="TJL81" s="10"/>
      <c r="TJM81" s="10"/>
      <c r="TJN81" s="10"/>
      <c r="TJO81" s="10"/>
      <c r="TJP81" s="10"/>
      <c r="TJQ81" s="10"/>
      <c r="TJR81" s="10"/>
      <c r="TJS81" s="10"/>
      <c r="TJT81" s="10"/>
      <c r="TJU81" s="10"/>
      <c r="TJV81" s="10"/>
      <c r="TJW81" s="10"/>
      <c r="TJX81" s="10"/>
      <c r="TJY81" s="10"/>
      <c r="TJZ81" s="10"/>
      <c r="TKA81" s="10"/>
      <c r="TKB81" s="10"/>
      <c r="TKC81" s="10"/>
      <c r="TKD81" s="10"/>
      <c r="TKE81" s="10"/>
      <c r="TKF81" s="10"/>
      <c r="TKG81" s="10"/>
      <c r="TKH81" s="10"/>
      <c r="TKI81" s="10"/>
      <c r="TKJ81" s="10"/>
      <c r="TKK81" s="10"/>
      <c r="TKL81" s="10"/>
      <c r="TKM81" s="10"/>
      <c r="TKN81" s="10"/>
      <c r="TKO81" s="10"/>
      <c r="TKP81" s="10"/>
      <c r="TKQ81" s="10"/>
      <c r="TKR81" s="10"/>
      <c r="TKS81" s="10"/>
      <c r="TKT81" s="10"/>
      <c r="TKU81" s="10"/>
      <c r="TKV81" s="10"/>
      <c r="TKW81" s="10"/>
      <c r="TKX81" s="10"/>
      <c r="TKY81" s="10"/>
      <c r="TKZ81" s="10"/>
      <c r="TLA81" s="10"/>
      <c r="TLB81" s="10"/>
      <c r="TLC81" s="10"/>
      <c r="TLD81" s="10"/>
      <c r="TLE81" s="10"/>
      <c r="TLF81" s="10"/>
      <c r="TLG81" s="10"/>
      <c r="TLH81" s="10"/>
      <c r="TLI81" s="10"/>
      <c r="TLJ81" s="10"/>
      <c r="TLK81" s="10"/>
      <c r="TLL81" s="10"/>
      <c r="TLM81" s="10"/>
      <c r="TLN81" s="10"/>
      <c r="TLO81" s="10"/>
      <c r="TLP81" s="10"/>
      <c r="TLQ81" s="10"/>
      <c r="TLR81" s="10"/>
      <c r="TLS81" s="10"/>
      <c r="TLT81" s="10"/>
      <c r="TLU81" s="10"/>
      <c r="TLV81" s="10"/>
      <c r="TLW81" s="10"/>
      <c r="TLX81" s="10"/>
      <c r="TLY81" s="10"/>
      <c r="TLZ81" s="10"/>
      <c r="TMA81" s="10"/>
      <c r="TMB81" s="10"/>
      <c r="TMC81" s="10"/>
      <c r="TMD81" s="10"/>
      <c r="TME81" s="10"/>
      <c r="TMF81" s="10"/>
      <c r="TMG81" s="10"/>
      <c r="TMH81" s="10"/>
      <c r="TMI81" s="10"/>
      <c r="TMJ81" s="10"/>
      <c r="TMK81" s="10"/>
      <c r="TML81" s="10"/>
      <c r="TMM81" s="10"/>
      <c r="TMN81" s="10"/>
      <c r="TMO81" s="10"/>
      <c r="TMP81" s="10"/>
      <c r="TMQ81" s="10"/>
      <c r="TMR81" s="10"/>
      <c r="TMS81" s="10"/>
      <c r="TMT81" s="10"/>
      <c r="TMU81" s="10"/>
      <c r="TMV81" s="10"/>
      <c r="TMW81" s="10"/>
      <c r="TMX81" s="10"/>
      <c r="TMY81" s="10"/>
      <c r="TMZ81" s="10"/>
      <c r="TNA81" s="10"/>
      <c r="TNB81" s="10"/>
      <c r="TNC81" s="10"/>
      <c r="TND81" s="10"/>
      <c r="TNE81" s="10"/>
      <c r="TNF81" s="10"/>
      <c r="TNG81" s="10"/>
      <c r="TNH81" s="10"/>
      <c r="TNI81" s="10"/>
      <c r="TNJ81" s="10"/>
      <c r="TNK81" s="10"/>
      <c r="TNL81" s="10"/>
      <c r="TNM81" s="10"/>
      <c r="TNN81" s="10"/>
      <c r="TNO81" s="10"/>
      <c r="TNP81" s="10"/>
      <c r="TNQ81" s="10"/>
      <c r="TNR81" s="10"/>
      <c r="TNS81" s="10"/>
      <c r="TNT81" s="10"/>
      <c r="TNU81" s="10"/>
      <c r="TNV81" s="10"/>
      <c r="TNW81" s="10"/>
      <c r="TNX81" s="10"/>
      <c r="TNY81" s="10"/>
      <c r="TNZ81" s="10"/>
      <c r="TOA81" s="10"/>
      <c r="TOB81" s="10"/>
      <c r="TOC81" s="10"/>
      <c r="TOD81" s="10"/>
      <c r="TOE81" s="10"/>
      <c r="TOF81" s="10"/>
      <c r="TOG81" s="10"/>
      <c r="TOH81" s="10"/>
      <c r="TOI81" s="10"/>
      <c r="TOJ81" s="10"/>
      <c r="TOK81" s="10"/>
      <c r="TOL81" s="10"/>
      <c r="TOM81" s="10"/>
      <c r="TON81" s="10"/>
      <c r="TOO81" s="10"/>
      <c r="TOP81" s="10"/>
      <c r="TOQ81" s="10"/>
      <c r="TOR81" s="10"/>
      <c r="TOS81" s="10"/>
      <c r="TOT81" s="10"/>
      <c r="TOU81" s="10"/>
      <c r="TOV81" s="10"/>
      <c r="TOW81" s="10"/>
      <c r="TOX81" s="10"/>
      <c r="TOY81" s="10"/>
      <c r="TOZ81" s="10"/>
      <c r="TPA81" s="10"/>
      <c r="TPB81" s="10"/>
      <c r="TPC81" s="10"/>
      <c r="TPD81" s="10"/>
      <c r="TPE81" s="10"/>
      <c r="TPF81" s="10"/>
      <c r="TPG81" s="10"/>
      <c r="TPH81" s="10"/>
      <c r="TPI81" s="10"/>
      <c r="TPJ81" s="10"/>
      <c r="TPK81" s="10"/>
      <c r="TPL81" s="10"/>
      <c r="TPM81" s="10"/>
      <c r="TPN81" s="10"/>
      <c r="TPO81" s="10"/>
      <c r="TPP81" s="10"/>
      <c r="TPQ81" s="10"/>
      <c r="TPR81" s="10"/>
      <c r="TPS81" s="10"/>
      <c r="TPT81" s="10"/>
      <c r="TPU81" s="10"/>
      <c r="TPV81" s="10"/>
      <c r="TPW81" s="10"/>
      <c r="TPX81" s="10"/>
      <c r="TPY81" s="10"/>
      <c r="TPZ81" s="10"/>
      <c r="TQA81" s="10"/>
      <c r="TQB81" s="10"/>
      <c r="TQC81" s="10"/>
      <c r="TQD81" s="10"/>
      <c r="TQE81" s="10"/>
      <c r="TQF81" s="10"/>
      <c r="TQG81" s="10"/>
      <c r="TQH81" s="10"/>
      <c r="TQI81" s="10"/>
      <c r="TQJ81" s="10"/>
      <c r="TQK81" s="10"/>
      <c r="TQL81" s="10"/>
      <c r="TQM81" s="10"/>
      <c r="TQN81" s="10"/>
      <c r="TQO81" s="10"/>
      <c r="TQP81" s="10"/>
      <c r="TQQ81" s="10"/>
      <c r="TQR81" s="10"/>
      <c r="TQS81" s="10"/>
      <c r="TQT81" s="10"/>
      <c r="TQU81" s="10"/>
      <c r="TQV81" s="10"/>
      <c r="TQW81" s="10"/>
      <c r="TQX81" s="10"/>
      <c r="TQY81" s="10"/>
      <c r="TQZ81" s="10"/>
      <c r="TRA81" s="10"/>
      <c r="TRB81" s="10"/>
      <c r="TRC81" s="10"/>
      <c r="TRD81" s="10"/>
      <c r="TRE81" s="10"/>
      <c r="TRF81" s="10"/>
      <c r="TRG81" s="10"/>
      <c r="TRH81" s="10"/>
      <c r="TRI81" s="10"/>
      <c r="TRJ81" s="10"/>
      <c r="TRK81" s="10"/>
      <c r="TRL81" s="10"/>
      <c r="TRM81" s="10"/>
      <c r="TRN81" s="10"/>
      <c r="TRO81" s="10"/>
      <c r="TRP81" s="10"/>
      <c r="TRQ81" s="10"/>
      <c r="TRR81" s="10"/>
      <c r="TRS81" s="10"/>
      <c r="TRT81" s="10"/>
      <c r="TRU81" s="10"/>
      <c r="TRV81" s="10"/>
      <c r="TRW81" s="10"/>
      <c r="TRX81" s="10"/>
      <c r="TRY81" s="10"/>
      <c r="TRZ81" s="10"/>
      <c r="TSA81" s="10"/>
      <c r="TSB81" s="10"/>
      <c r="TSC81" s="10"/>
      <c r="TSD81" s="10"/>
      <c r="TSE81" s="10"/>
      <c r="TSF81" s="10"/>
      <c r="TSG81" s="10"/>
      <c r="TSH81" s="10"/>
      <c r="TSI81" s="10"/>
      <c r="TSJ81" s="10"/>
      <c r="TSK81" s="10"/>
      <c r="TSL81" s="10"/>
      <c r="TSM81" s="10"/>
      <c r="TSN81" s="10"/>
      <c r="TSO81" s="10"/>
      <c r="TSP81" s="10"/>
      <c r="TSQ81" s="10"/>
      <c r="TSR81" s="10"/>
      <c r="TSS81" s="10"/>
      <c r="TST81" s="10"/>
      <c r="TSU81" s="10"/>
      <c r="TSV81" s="10"/>
      <c r="TSW81" s="10"/>
      <c r="TSX81" s="10"/>
      <c r="TSY81" s="10"/>
      <c r="TSZ81" s="10"/>
      <c r="TTA81" s="10"/>
      <c r="TTB81" s="10"/>
      <c r="TTC81" s="10"/>
      <c r="TTD81" s="10"/>
      <c r="TTE81" s="10"/>
      <c r="TTF81" s="10"/>
      <c r="TTG81" s="10"/>
      <c r="TTH81" s="10"/>
      <c r="TTI81" s="10"/>
      <c r="TTJ81" s="10"/>
      <c r="TTK81" s="10"/>
      <c r="TTL81" s="10"/>
      <c r="TTM81" s="10"/>
      <c r="TTN81" s="10"/>
      <c r="TTO81" s="10"/>
      <c r="TTP81" s="10"/>
      <c r="TTQ81" s="10"/>
      <c r="TTR81" s="10"/>
      <c r="TTS81" s="10"/>
      <c r="TTT81" s="10"/>
      <c r="TTU81" s="10"/>
      <c r="TTV81" s="10"/>
      <c r="TTW81" s="10"/>
      <c r="TTX81" s="10"/>
      <c r="TTY81" s="10"/>
      <c r="TTZ81" s="10"/>
      <c r="TUA81" s="10"/>
      <c r="TUB81" s="10"/>
      <c r="TUC81" s="10"/>
      <c r="TUD81" s="10"/>
      <c r="TUE81" s="10"/>
      <c r="TUF81" s="10"/>
      <c r="TUG81" s="10"/>
      <c r="TUH81" s="10"/>
      <c r="TUI81" s="10"/>
      <c r="TUJ81" s="10"/>
      <c r="TUK81" s="10"/>
      <c r="TUL81" s="10"/>
      <c r="TUM81" s="10"/>
      <c r="TUN81" s="10"/>
      <c r="TUO81" s="10"/>
      <c r="TUP81" s="10"/>
      <c r="TUQ81" s="10"/>
      <c r="TUR81" s="10"/>
      <c r="TUS81" s="10"/>
      <c r="TUT81" s="10"/>
      <c r="TUU81" s="10"/>
      <c r="TUV81" s="10"/>
      <c r="TUW81" s="10"/>
      <c r="TUX81" s="10"/>
      <c r="TUY81" s="10"/>
      <c r="TUZ81" s="10"/>
      <c r="TVA81" s="10"/>
      <c r="TVB81" s="10"/>
      <c r="TVC81" s="10"/>
      <c r="TVD81" s="10"/>
      <c r="TVE81" s="10"/>
      <c r="TVF81" s="10"/>
      <c r="TVG81" s="10"/>
      <c r="TVH81" s="10"/>
      <c r="TVI81" s="10"/>
      <c r="TVJ81" s="10"/>
      <c r="TVK81" s="10"/>
      <c r="TVL81" s="10"/>
      <c r="TVM81" s="10"/>
      <c r="TVN81" s="10"/>
      <c r="TVO81" s="10"/>
      <c r="TVP81" s="10"/>
      <c r="TVQ81" s="10"/>
      <c r="TVR81" s="10"/>
      <c r="TVS81" s="10"/>
      <c r="TVT81" s="10"/>
      <c r="TVU81" s="10"/>
      <c r="TVV81" s="10"/>
      <c r="TVW81" s="10"/>
      <c r="TVX81" s="10"/>
      <c r="TVY81" s="10"/>
      <c r="TVZ81" s="10"/>
      <c r="TWA81" s="10"/>
      <c r="TWB81" s="10"/>
      <c r="TWC81" s="10"/>
      <c r="TWD81" s="10"/>
      <c r="TWE81" s="10"/>
      <c r="TWF81" s="10"/>
      <c r="TWG81" s="10"/>
      <c r="TWH81" s="10"/>
      <c r="TWI81" s="10"/>
      <c r="TWJ81" s="10"/>
      <c r="TWK81" s="10"/>
      <c r="TWL81" s="10"/>
      <c r="TWM81" s="10"/>
      <c r="TWN81" s="10"/>
      <c r="TWO81" s="10"/>
      <c r="TWP81" s="10"/>
      <c r="TWQ81" s="10"/>
      <c r="TWR81" s="10"/>
      <c r="TWS81" s="10"/>
      <c r="TWT81" s="10"/>
      <c r="TWU81" s="10"/>
      <c r="TWV81" s="10"/>
      <c r="TWW81" s="10"/>
      <c r="TWX81" s="10"/>
      <c r="TWY81" s="10"/>
      <c r="TWZ81" s="10"/>
      <c r="TXA81" s="10"/>
      <c r="TXB81" s="10"/>
      <c r="TXC81" s="10"/>
      <c r="TXD81" s="10"/>
      <c r="TXE81" s="10"/>
      <c r="TXF81" s="10"/>
      <c r="TXG81" s="10"/>
      <c r="TXH81" s="10"/>
      <c r="TXI81" s="10"/>
      <c r="TXJ81" s="10"/>
      <c r="TXK81" s="10"/>
      <c r="TXL81" s="10"/>
      <c r="TXM81" s="10"/>
      <c r="TXN81" s="10"/>
      <c r="TXO81" s="10"/>
      <c r="TXP81" s="10"/>
      <c r="TXQ81" s="10"/>
      <c r="TXR81" s="10"/>
      <c r="TXS81" s="10"/>
      <c r="TXT81" s="10"/>
      <c r="TXU81" s="10"/>
      <c r="TXV81" s="10"/>
      <c r="TXW81" s="10"/>
      <c r="TXX81" s="10"/>
      <c r="TXY81" s="10"/>
      <c r="TXZ81" s="10"/>
      <c r="TYA81" s="10"/>
      <c r="TYB81" s="10"/>
      <c r="TYC81" s="10"/>
      <c r="TYD81" s="10"/>
      <c r="TYE81" s="10"/>
      <c r="TYF81" s="10"/>
      <c r="TYG81" s="10"/>
      <c r="TYH81" s="10"/>
      <c r="TYI81" s="10"/>
      <c r="TYJ81" s="10"/>
      <c r="TYK81" s="10"/>
      <c r="TYL81" s="10"/>
      <c r="TYM81" s="10"/>
      <c r="TYN81" s="10"/>
      <c r="TYO81" s="10"/>
      <c r="TYP81" s="10"/>
      <c r="TYQ81" s="10"/>
      <c r="TYR81" s="10"/>
      <c r="TYS81" s="10"/>
      <c r="TYT81" s="10"/>
      <c r="TYU81" s="10"/>
      <c r="TYV81" s="10"/>
      <c r="TYW81" s="10"/>
      <c r="TYX81" s="10"/>
      <c r="TYY81" s="10"/>
      <c r="TYZ81" s="10"/>
      <c r="TZA81" s="10"/>
      <c r="TZB81" s="10"/>
      <c r="TZC81" s="10"/>
      <c r="TZD81" s="10"/>
      <c r="TZE81" s="10"/>
      <c r="TZF81" s="10"/>
      <c r="TZG81" s="10"/>
      <c r="TZH81" s="10"/>
      <c r="TZI81" s="10"/>
      <c r="TZJ81" s="10"/>
      <c r="TZK81" s="10"/>
      <c r="TZL81" s="10"/>
      <c r="TZM81" s="10"/>
      <c r="TZN81" s="10"/>
      <c r="TZO81" s="10"/>
      <c r="TZP81" s="10"/>
      <c r="TZQ81" s="10"/>
      <c r="TZR81" s="10"/>
      <c r="TZS81" s="10"/>
      <c r="TZT81" s="10"/>
      <c r="TZU81" s="10"/>
      <c r="TZV81" s="10"/>
      <c r="TZW81" s="10"/>
      <c r="TZX81" s="10"/>
      <c r="TZY81" s="10"/>
      <c r="TZZ81" s="10"/>
      <c r="UAA81" s="10"/>
      <c r="UAB81" s="10"/>
      <c r="UAC81" s="10"/>
      <c r="UAD81" s="10"/>
      <c r="UAE81" s="10"/>
      <c r="UAF81" s="10"/>
      <c r="UAG81" s="10"/>
      <c r="UAH81" s="10"/>
      <c r="UAI81" s="10"/>
      <c r="UAJ81" s="10"/>
      <c r="UAK81" s="10"/>
      <c r="UAL81" s="10"/>
      <c r="UAM81" s="10"/>
      <c r="UAN81" s="10"/>
      <c r="UAO81" s="10"/>
      <c r="UAP81" s="10"/>
      <c r="UAQ81" s="10"/>
      <c r="UAR81" s="10"/>
      <c r="UAS81" s="10"/>
      <c r="UAT81" s="10"/>
      <c r="UAU81" s="10"/>
      <c r="UAV81" s="10"/>
      <c r="UAW81" s="10"/>
      <c r="UAX81" s="10"/>
      <c r="UAY81" s="10"/>
      <c r="UAZ81" s="10"/>
      <c r="UBA81" s="10"/>
      <c r="UBB81" s="10"/>
      <c r="UBC81" s="10"/>
      <c r="UBD81" s="10"/>
      <c r="UBE81" s="10"/>
      <c r="UBF81" s="10"/>
      <c r="UBG81" s="10"/>
      <c r="UBH81" s="10"/>
      <c r="UBI81" s="10"/>
      <c r="UBJ81" s="10"/>
      <c r="UBK81" s="10"/>
      <c r="UBL81" s="10"/>
      <c r="UBM81" s="10"/>
      <c r="UBN81" s="10"/>
      <c r="UBO81" s="10"/>
      <c r="UBP81" s="10"/>
      <c r="UBQ81" s="10"/>
      <c r="UBR81" s="10"/>
      <c r="UBS81" s="10"/>
      <c r="UBT81" s="10"/>
      <c r="UBU81" s="10"/>
      <c r="UBV81" s="10"/>
      <c r="UBW81" s="10"/>
      <c r="UBX81" s="10"/>
      <c r="UBY81" s="10"/>
      <c r="UBZ81" s="10"/>
      <c r="UCA81" s="10"/>
      <c r="UCB81" s="10"/>
      <c r="UCC81" s="10"/>
      <c r="UCD81" s="10"/>
      <c r="UCE81" s="10"/>
      <c r="UCF81" s="10"/>
      <c r="UCG81" s="10"/>
      <c r="UCH81" s="10"/>
      <c r="UCI81" s="10"/>
      <c r="UCJ81" s="10"/>
      <c r="UCK81" s="10"/>
      <c r="UCL81" s="10"/>
      <c r="UCM81" s="10"/>
      <c r="UCN81" s="10"/>
      <c r="UCO81" s="10"/>
      <c r="UCP81" s="10"/>
      <c r="UCQ81" s="10"/>
      <c r="UCR81" s="10"/>
      <c r="UCS81" s="10"/>
      <c r="UCT81" s="10"/>
      <c r="UCU81" s="10"/>
      <c r="UCV81" s="10"/>
      <c r="UCW81" s="10"/>
      <c r="UCX81" s="10"/>
      <c r="UCY81" s="10"/>
      <c r="UCZ81" s="10"/>
      <c r="UDA81" s="10"/>
      <c r="UDB81" s="10"/>
      <c r="UDC81" s="10"/>
      <c r="UDD81" s="10"/>
      <c r="UDE81" s="10"/>
      <c r="UDF81" s="10"/>
      <c r="UDG81" s="10"/>
      <c r="UDH81" s="10"/>
      <c r="UDI81" s="10"/>
      <c r="UDJ81" s="10"/>
      <c r="UDK81" s="10"/>
      <c r="UDL81" s="10"/>
      <c r="UDM81" s="10"/>
      <c r="UDN81" s="10"/>
      <c r="UDO81" s="10"/>
      <c r="UDP81" s="10"/>
      <c r="UDQ81" s="10"/>
      <c r="UDR81" s="10"/>
      <c r="UDS81" s="10"/>
      <c r="UDT81" s="10"/>
      <c r="UDU81" s="10"/>
      <c r="UDV81" s="10"/>
      <c r="UDW81" s="10"/>
      <c r="UDX81" s="10"/>
      <c r="UDY81" s="10"/>
      <c r="UDZ81" s="10"/>
      <c r="UEA81" s="10"/>
      <c r="UEB81" s="10"/>
      <c r="UEC81" s="10"/>
      <c r="UED81" s="10"/>
      <c r="UEE81" s="10"/>
      <c r="UEF81" s="10"/>
      <c r="UEG81" s="10"/>
      <c r="UEH81" s="10"/>
      <c r="UEI81" s="10"/>
      <c r="UEJ81" s="10"/>
      <c r="UEK81" s="10"/>
      <c r="UEL81" s="10"/>
      <c r="UEM81" s="10"/>
      <c r="UEN81" s="10"/>
      <c r="UEO81" s="10"/>
      <c r="UEP81" s="10"/>
      <c r="UEQ81" s="10"/>
      <c r="UER81" s="10"/>
      <c r="UES81" s="10"/>
      <c r="UET81" s="10"/>
      <c r="UEU81" s="10"/>
      <c r="UEV81" s="10"/>
      <c r="UEW81" s="10"/>
      <c r="UEX81" s="10"/>
      <c r="UEY81" s="10"/>
      <c r="UEZ81" s="10"/>
      <c r="UFA81" s="10"/>
      <c r="UFB81" s="10"/>
      <c r="UFC81" s="10"/>
      <c r="UFD81" s="10"/>
      <c r="UFE81" s="10"/>
      <c r="UFF81" s="10"/>
      <c r="UFG81" s="10"/>
      <c r="UFH81" s="10"/>
      <c r="UFI81" s="10"/>
      <c r="UFJ81" s="10"/>
      <c r="UFK81" s="10"/>
      <c r="UFL81" s="10"/>
      <c r="UFM81" s="10"/>
      <c r="UFN81" s="10"/>
      <c r="UFO81" s="10"/>
      <c r="UFP81" s="10"/>
      <c r="UFQ81" s="10"/>
      <c r="UFR81" s="10"/>
      <c r="UFS81" s="10"/>
      <c r="UFT81" s="10"/>
      <c r="UFU81" s="10"/>
      <c r="UFV81" s="10"/>
      <c r="UFW81" s="10"/>
      <c r="UFX81" s="10"/>
      <c r="UFY81" s="10"/>
      <c r="UFZ81" s="10"/>
      <c r="UGA81" s="10"/>
      <c r="UGB81" s="10"/>
      <c r="UGC81" s="10"/>
      <c r="UGD81" s="10"/>
      <c r="UGE81" s="10"/>
      <c r="UGF81" s="10"/>
      <c r="UGG81" s="10"/>
      <c r="UGH81" s="10"/>
      <c r="UGI81" s="10"/>
      <c r="UGJ81" s="10"/>
      <c r="UGK81" s="10"/>
      <c r="UGL81" s="10"/>
      <c r="UGM81" s="10"/>
      <c r="UGN81" s="10"/>
      <c r="UGO81" s="10"/>
      <c r="UGP81" s="10"/>
      <c r="UGQ81" s="10"/>
      <c r="UGR81" s="10"/>
      <c r="UGS81" s="10"/>
      <c r="UGT81" s="10"/>
      <c r="UGU81" s="10"/>
      <c r="UGV81" s="10"/>
      <c r="UGW81" s="10"/>
      <c r="UGX81" s="10"/>
      <c r="UGY81" s="10"/>
      <c r="UGZ81" s="10"/>
      <c r="UHA81" s="10"/>
      <c r="UHB81" s="10"/>
      <c r="UHC81" s="10"/>
      <c r="UHD81" s="10"/>
      <c r="UHE81" s="10"/>
      <c r="UHF81" s="10"/>
      <c r="UHG81" s="10"/>
      <c r="UHH81" s="10"/>
      <c r="UHI81" s="10"/>
      <c r="UHJ81" s="10"/>
      <c r="UHK81" s="10"/>
      <c r="UHL81" s="10"/>
      <c r="UHM81" s="10"/>
      <c r="UHN81" s="10"/>
      <c r="UHO81" s="10"/>
      <c r="UHP81" s="10"/>
      <c r="UHQ81" s="10"/>
      <c r="UHR81" s="10"/>
      <c r="UHS81" s="10"/>
      <c r="UHT81" s="10"/>
      <c r="UHU81" s="10"/>
      <c r="UHV81" s="10"/>
      <c r="UHW81" s="10"/>
      <c r="UHX81" s="10"/>
      <c r="UHY81" s="10"/>
      <c r="UHZ81" s="10"/>
      <c r="UIA81" s="10"/>
      <c r="UIB81" s="10"/>
      <c r="UIC81" s="10"/>
      <c r="UID81" s="10"/>
      <c r="UIE81" s="10"/>
      <c r="UIF81" s="10"/>
      <c r="UIG81" s="10"/>
      <c r="UIH81" s="10"/>
      <c r="UII81" s="10"/>
      <c r="UIJ81" s="10"/>
      <c r="UIK81" s="10"/>
      <c r="UIL81" s="10"/>
      <c r="UIM81" s="10"/>
      <c r="UIN81" s="10"/>
      <c r="UIO81" s="10"/>
      <c r="UIP81" s="10"/>
      <c r="UIQ81" s="10"/>
      <c r="UIR81" s="10"/>
      <c r="UIS81" s="10"/>
      <c r="UIT81" s="10"/>
      <c r="UIU81" s="10"/>
      <c r="UIV81" s="10"/>
      <c r="UIW81" s="10"/>
      <c r="UIX81" s="10"/>
      <c r="UIY81" s="10"/>
      <c r="UIZ81" s="10"/>
      <c r="UJA81" s="10"/>
      <c r="UJB81" s="10"/>
      <c r="UJC81" s="10"/>
      <c r="UJD81" s="10"/>
      <c r="UJE81" s="10"/>
      <c r="UJF81" s="10"/>
      <c r="UJG81" s="10"/>
      <c r="UJH81" s="10"/>
      <c r="UJI81" s="10"/>
      <c r="UJJ81" s="10"/>
      <c r="UJK81" s="10"/>
      <c r="UJL81" s="10"/>
      <c r="UJM81" s="10"/>
      <c r="UJN81" s="10"/>
      <c r="UJO81" s="10"/>
      <c r="UJP81" s="10"/>
      <c r="UJQ81" s="10"/>
      <c r="UJR81" s="10"/>
      <c r="UJS81" s="10"/>
      <c r="UJT81" s="10"/>
      <c r="UJU81" s="10"/>
      <c r="UJV81" s="10"/>
      <c r="UJW81" s="10"/>
      <c r="UJX81" s="10"/>
      <c r="UJY81" s="10"/>
      <c r="UJZ81" s="10"/>
      <c r="UKA81" s="10"/>
      <c r="UKB81" s="10"/>
      <c r="UKC81" s="10"/>
      <c r="UKD81" s="10"/>
      <c r="UKE81" s="10"/>
      <c r="UKF81" s="10"/>
      <c r="UKG81" s="10"/>
      <c r="UKH81" s="10"/>
      <c r="UKI81" s="10"/>
      <c r="UKJ81" s="10"/>
      <c r="UKK81" s="10"/>
      <c r="UKL81" s="10"/>
      <c r="UKM81" s="10"/>
      <c r="UKN81" s="10"/>
      <c r="UKO81" s="10"/>
      <c r="UKP81" s="10"/>
      <c r="UKQ81" s="10"/>
      <c r="UKR81" s="10"/>
      <c r="UKS81" s="10"/>
      <c r="UKT81" s="10"/>
      <c r="UKU81" s="10"/>
      <c r="UKV81" s="10"/>
      <c r="UKW81" s="10"/>
      <c r="UKX81" s="10"/>
      <c r="UKY81" s="10"/>
      <c r="UKZ81" s="10"/>
      <c r="ULA81" s="10"/>
      <c r="ULB81" s="10"/>
      <c r="ULC81" s="10"/>
      <c r="ULD81" s="10"/>
      <c r="ULE81" s="10"/>
      <c r="ULF81" s="10"/>
      <c r="ULG81" s="10"/>
      <c r="ULH81" s="10"/>
      <c r="ULI81" s="10"/>
      <c r="ULJ81" s="10"/>
      <c r="ULK81" s="10"/>
      <c r="ULL81" s="10"/>
      <c r="ULM81" s="10"/>
      <c r="ULN81" s="10"/>
      <c r="ULO81" s="10"/>
      <c r="ULP81" s="10"/>
      <c r="ULQ81" s="10"/>
      <c r="ULR81" s="10"/>
      <c r="ULS81" s="10"/>
      <c r="ULT81" s="10"/>
      <c r="ULU81" s="10"/>
      <c r="ULV81" s="10"/>
      <c r="ULW81" s="10"/>
      <c r="ULX81" s="10"/>
      <c r="ULY81" s="10"/>
      <c r="ULZ81" s="10"/>
      <c r="UMA81" s="10"/>
      <c r="UMB81" s="10"/>
      <c r="UMC81" s="10"/>
      <c r="UMD81" s="10"/>
      <c r="UME81" s="10"/>
      <c r="UMF81" s="10"/>
      <c r="UMG81" s="10"/>
      <c r="UMH81" s="10"/>
      <c r="UMI81" s="10"/>
      <c r="UMJ81" s="10"/>
      <c r="UMK81" s="10"/>
      <c r="UML81" s="10"/>
      <c r="UMM81" s="10"/>
      <c r="UMN81" s="10"/>
      <c r="UMO81" s="10"/>
      <c r="UMP81" s="10"/>
      <c r="UMQ81" s="10"/>
      <c r="UMR81" s="10"/>
      <c r="UMS81" s="10"/>
      <c r="UMT81" s="10"/>
      <c r="UMU81" s="10"/>
      <c r="UMV81" s="10"/>
      <c r="UMW81" s="10"/>
      <c r="UMX81" s="10"/>
      <c r="UMY81" s="10"/>
      <c r="UMZ81" s="10"/>
      <c r="UNA81" s="10"/>
      <c r="UNB81" s="10"/>
      <c r="UNC81" s="10"/>
      <c r="UND81" s="10"/>
      <c r="UNE81" s="10"/>
      <c r="UNF81" s="10"/>
      <c r="UNG81" s="10"/>
      <c r="UNH81" s="10"/>
      <c r="UNI81" s="10"/>
      <c r="UNJ81" s="10"/>
      <c r="UNK81" s="10"/>
      <c r="UNL81" s="10"/>
      <c r="UNM81" s="10"/>
      <c r="UNN81" s="10"/>
      <c r="UNO81" s="10"/>
      <c r="UNP81" s="10"/>
      <c r="UNQ81" s="10"/>
      <c r="UNR81" s="10"/>
      <c r="UNS81" s="10"/>
      <c r="UNT81" s="10"/>
      <c r="UNU81" s="10"/>
      <c r="UNV81" s="10"/>
      <c r="UNW81" s="10"/>
      <c r="UNX81" s="10"/>
      <c r="UNY81" s="10"/>
      <c r="UNZ81" s="10"/>
      <c r="UOA81" s="10"/>
      <c r="UOB81" s="10"/>
      <c r="UOC81" s="10"/>
      <c r="UOD81" s="10"/>
      <c r="UOE81" s="10"/>
      <c r="UOF81" s="10"/>
      <c r="UOG81" s="10"/>
      <c r="UOH81" s="10"/>
      <c r="UOI81" s="10"/>
      <c r="UOJ81" s="10"/>
      <c r="UOK81" s="10"/>
      <c r="UOL81" s="10"/>
      <c r="UOM81" s="10"/>
      <c r="UON81" s="10"/>
      <c r="UOO81" s="10"/>
      <c r="UOP81" s="10"/>
      <c r="UOQ81" s="10"/>
      <c r="UOR81" s="10"/>
      <c r="UOS81" s="10"/>
      <c r="UOT81" s="10"/>
      <c r="UOU81" s="10"/>
      <c r="UOV81" s="10"/>
      <c r="UOW81" s="10"/>
      <c r="UOX81" s="10"/>
      <c r="UOY81" s="10"/>
      <c r="UOZ81" s="10"/>
      <c r="UPA81" s="10"/>
      <c r="UPB81" s="10"/>
      <c r="UPC81" s="10"/>
      <c r="UPD81" s="10"/>
      <c r="UPE81" s="10"/>
      <c r="UPF81" s="10"/>
      <c r="UPG81" s="10"/>
      <c r="UPH81" s="10"/>
      <c r="UPI81" s="10"/>
      <c r="UPJ81" s="10"/>
      <c r="UPK81" s="10"/>
      <c r="UPL81" s="10"/>
      <c r="UPM81" s="10"/>
      <c r="UPN81" s="10"/>
      <c r="UPO81" s="10"/>
      <c r="UPP81" s="10"/>
      <c r="UPQ81" s="10"/>
      <c r="UPR81" s="10"/>
      <c r="UPS81" s="10"/>
      <c r="UPT81" s="10"/>
      <c r="UPU81" s="10"/>
      <c r="UPV81" s="10"/>
      <c r="UPW81" s="10"/>
      <c r="UPX81" s="10"/>
      <c r="UPY81" s="10"/>
      <c r="UPZ81" s="10"/>
      <c r="UQA81" s="10"/>
      <c r="UQB81" s="10"/>
      <c r="UQC81" s="10"/>
      <c r="UQD81" s="10"/>
      <c r="UQE81" s="10"/>
      <c r="UQF81" s="10"/>
      <c r="UQG81" s="10"/>
      <c r="UQH81" s="10"/>
      <c r="UQI81" s="10"/>
      <c r="UQJ81" s="10"/>
      <c r="UQK81" s="10"/>
      <c r="UQL81" s="10"/>
      <c r="UQM81" s="10"/>
      <c r="UQN81" s="10"/>
      <c r="UQO81" s="10"/>
      <c r="UQP81" s="10"/>
      <c r="UQQ81" s="10"/>
      <c r="UQR81" s="10"/>
      <c r="UQS81" s="10"/>
      <c r="UQT81" s="10"/>
      <c r="UQU81" s="10"/>
      <c r="UQV81" s="10"/>
      <c r="UQW81" s="10"/>
      <c r="UQX81" s="10"/>
      <c r="UQY81" s="10"/>
      <c r="UQZ81" s="10"/>
      <c r="URA81" s="10"/>
      <c r="URB81" s="10"/>
      <c r="URC81" s="10"/>
      <c r="URD81" s="10"/>
      <c r="URE81" s="10"/>
      <c r="URF81" s="10"/>
      <c r="URG81" s="10"/>
      <c r="URH81" s="10"/>
      <c r="URI81" s="10"/>
      <c r="URJ81" s="10"/>
      <c r="URK81" s="10"/>
      <c r="URL81" s="10"/>
      <c r="URM81" s="10"/>
      <c r="URN81" s="10"/>
      <c r="URO81" s="10"/>
      <c r="URP81" s="10"/>
      <c r="URQ81" s="10"/>
      <c r="URR81" s="10"/>
      <c r="URS81" s="10"/>
      <c r="URT81" s="10"/>
      <c r="URU81" s="10"/>
      <c r="URV81" s="10"/>
      <c r="URW81" s="10"/>
      <c r="URX81" s="10"/>
      <c r="URY81" s="10"/>
      <c r="URZ81" s="10"/>
      <c r="USA81" s="10"/>
      <c r="USB81" s="10"/>
      <c r="USC81" s="10"/>
      <c r="USD81" s="10"/>
      <c r="USE81" s="10"/>
      <c r="USF81" s="10"/>
      <c r="USG81" s="10"/>
      <c r="USH81" s="10"/>
      <c r="USI81" s="10"/>
      <c r="USJ81" s="10"/>
      <c r="USK81" s="10"/>
      <c r="USL81" s="10"/>
      <c r="USM81" s="10"/>
      <c r="USN81" s="10"/>
      <c r="USO81" s="10"/>
      <c r="USP81" s="10"/>
      <c r="USQ81" s="10"/>
      <c r="USR81" s="10"/>
      <c r="USS81" s="10"/>
      <c r="UST81" s="10"/>
      <c r="USU81" s="10"/>
      <c r="USV81" s="10"/>
      <c r="USW81" s="10"/>
      <c r="USX81" s="10"/>
      <c r="USY81" s="10"/>
      <c r="USZ81" s="10"/>
      <c r="UTA81" s="10"/>
      <c r="UTB81" s="10"/>
      <c r="UTC81" s="10"/>
      <c r="UTD81" s="10"/>
      <c r="UTE81" s="10"/>
      <c r="UTF81" s="10"/>
      <c r="UTG81" s="10"/>
      <c r="UTH81" s="10"/>
      <c r="UTI81" s="10"/>
      <c r="UTJ81" s="10"/>
      <c r="UTK81" s="10"/>
      <c r="UTL81" s="10"/>
      <c r="UTM81" s="10"/>
      <c r="UTN81" s="10"/>
      <c r="UTO81" s="10"/>
      <c r="UTP81" s="10"/>
      <c r="UTQ81" s="10"/>
      <c r="UTR81" s="10"/>
      <c r="UTS81" s="10"/>
      <c r="UTT81" s="10"/>
      <c r="UTU81" s="10"/>
      <c r="UTV81" s="10"/>
      <c r="UTW81" s="10"/>
      <c r="UTX81" s="10"/>
      <c r="UTY81" s="10"/>
      <c r="UTZ81" s="10"/>
      <c r="UUA81" s="10"/>
      <c r="UUB81" s="10"/>
      <c r="UUC81" s="10"/>
      <c r="UUD81" s="10"/>
      <c r="UUE81" s="10"/>
      <c r="UUF81" s="10"/>
      <c r="UUG81" s="10"/>
      <c r="UUH81" s="10"/>
      <c r="UUI81" s="10"/>
      <c r="UUJ81" s="10"/>
      <c r="UUK81" s="10"/>
      <c r="UUL81" s="10"/>
      <c r="UUM81" s="10"/>
      <c r="UUN81" s="10"/>
      <c r="UUO81" s="10"/>
      <c r="UUP81" s="10"/>
      <c r="UUQ81" s="10"/>
      <c r="UUR81" s="10"/>
      <c r="UUS81" s="10"/>
      <c r="UUT81" s="10"/>
      <c r="UUU81" s="10"/>
      <c r="UUV81" s="10"/>
      <c r="UUW81" s="10"/>
      <c r="UUX81" s="10"/>
      <c r="UUY81" s="10"/>
      <c r="UUZ81" s="10"/>
      <c r="UVA81" s="10"/>
      <c r="UVB81" s="10"/>
      <c r="UVC81" s="10"/>
      <c r="UVD81" s="10"/>
      <c r="UVE81" s="10"/>
      <c r="UVF81" s="10"/>
      <c r="UVG81" s="10"/>
      <c r="UVH81" s="10"/>
      <c r="UVI81" s="10"/>
      <c r="UVJ81" s="10"/>
      <c r="UVK81" s="10"/>
      <c r="UVL81" s="10"/>
      <c r="UVM81" s="10"/>
      <c r="UVN81" s="10"/>
      <c r="UVO81" s="10"/>
      <c r="UVP81" s="10"/>
      <c r="UVQ81" s="10"/>
      <c r="UVR81" s="10"/>
      <c r="UVS81" s="10"/>
      <c r="UVT81" s="10"/>
      <c r="UVU81" s="10"/>
      <c r="UVV81" s="10"/>
      <c r="UVW81" s="10"/>
      <c r="UVX81" s="10"/>
      <c r="UVY81" s="10"/>
      <c r="UVZ81" s="10"/>
      <c r="UWA81" s="10"/>
      <c r="UWB81" s="10"/>
      <c r="UWC81" s="10"/>
      <c r="UWD81" s="10"/>
      <c r="UWE81" s="10"/>
      <c r="UWF81" s="10"/>
      <c r="UWG81" s="10"/>
      <c r="UWH81" s="10"/>
      <c r="UWI81" s="10"/>
      <c r="UWJ81" s="10"/>
      <c r="UWK81" s="10"/>
      <c r="UWL81" s="10"/>
      <c r="UWM81" s="10"/>
      <c r="UWN81" s="10"/>
      <c r="UWO81" s="10"/>
      <c r="UWP81" s="10"/>
      <c r="UWQ81" s="10"/>
      <c r="UWR81" s="10"/>
      <c r="UWS81" s="10"/>
      <c r="UWT81" s="10"/>
      <c r="UWU81" s="10"/>
      <c r="UWV81" s="10"/>
      <c r="UWW81" s="10"/>
      <c r="UWX81" s="10"/>
      <c r="UWY81" s="10"/>
      <c r="UWZ81" s="10"/>
      <c r="UXA81" s="10"/>
      <c r="UXB81" s="10"/>
      <c r="UXC81" s="10"/>
      <c r="UXD81" s="10"/>
      <c r="UXE81" s="10"/>
      <c r="UXF81" s="10"/>
      <c r="UXG81" s="10"/>
      <c r="UXH81" s="10"/>
      <c r="UXI81" s="10"/>
      <c r="UXJ81" s="10"/>
      <c r="UXK81" s="10"/>
      <c r="UXL81" s="10"/>
      <c r="UXM81" s="10"/>
      <c r="UXN81" s="10"/>
      <c r="UXO81" s="10"/>
      <c r="UXP81" s="10"/>
      <c r="UXQ81" s="10"/>
      <c r="UXR81" s="10"/>
      <c r="UXS81" s="10"/>
      <c r="UXT81" s="10"/>
      <c r="UXU81" s="10"/>
      <c r="UXV81" s="10"/>
      <c r="UXW81" s="10"/>
      <c r="UXX81" s="10"/>
      <c r="UXY81" s="10"/>
      <c r="UXZ81" s="10"/>
      <c r="UYA81" s="10"/>
      <c r="UYB81" s="10"/>
      <c r="UYC81" s="10"/>
      <c r="UYD81" s="10"/>
      <c r="UYE81" s="10"/>
      <c r="UYF81" s="10"/>
      <c r="UYG81" s="10"/>
      <c r="UYH81" s="10"/>
      <c r="UYI81" s="10"/>
      <c r="UYJ81" s="10"/>
      <c r="UYK81" s="10"/>
      <c r="UYL81" s="10"/>
      <c r="UYM81" s="10"/>
      <c r="UYN81" s="10"/>
      <c r="UYO81" s="10"/>
      <c r="UYP81" s="10"/>
      <c r="UYQ81" s="10"/>
      <c r="UYR81" s="10"/>
      <c r="UYS81" s="10"/>
      <c r="UYT81" s="10"/>
      <c r="UYU81" s="10"/>
      <c r="UYV81" s="10"/>
      <c r="UYW81" s="10"/>
      <c r="UYX81" s="10"/>
      <c r="UYY81" s="10"/>
      <c r="UYZ81" s="10"/>
      <c r="UZA81" s="10"/>
      <c r="UZB81" s="10"/>
      <c r="UZC81" s="10"/>
      <c r="UZD81" s="10"/>
      <c r="UZE81" s="10"/>
      <c r="UZF81" s="10"/>
      <c r="UZG81" s="10"/>
      <c r="UZH81" s="10"/>
      <c r="UZI81" s="10"/>
      <c r="UZJ81" s="10"/>
      <c r="UZK81" s="10"/>
      <c r="UZL81" s="10"/>
      <c r="UZM81" s="10"/>
      <c r="UZN81" s="10"/>
      <c r="UZO81" s="10"/>
      <c r="UZP81" s="10"/>
      <c r="UZQ81" s="10"/>
      <c r="UZR81" s="10"/>
      <c r="UZS81" s="10"/>
      <c r="UZT81" s="10"/>
      <c r="UZU81" s="10"/>
      <c r="UZV81" s="10"/>
      <c r="UZW81" s="10"/>
      <c r="UZX81" s="10"/>
      <c r="UZY81" s="10"/>
      <c r="UZZ81" s="10"/>
      <c r="VAA81" s="10"/>
      <c r="VAB81" s="10"/>
      <c r="VAC81" s="10"/>
      <c r="VAD81" s="10"/>
      <c r="VAE81" s="10"/>
      <c r="VAF81" s="10"/>
      <c r="VAG81" s="10"/>
      <c r="VAH81" s="10"/>
      <c r="VAI81" s="10"/>
      <c r="VAJ81" s="10"/>
      <c r="VAK81" s="10"/>
      <c r="VAL81" s="10"/>
      <c r="VAM81" s="10"/>
      <c r="VAN81" s="10"/>
      <c r="VAO81" s="10"/>
      <c r="VAP81" s="10"/>
      <c r="VAQ81" s="10"/>
      <c r="VAR81" s="10"/>
      <c r="VAS81" s="10"/>
      <c r="VAT81" s="10"/>
      <c r="VAU81" s="10"/>
      <c r="VAV81" s="10"/>
      <c r="VAW81" s="10"/>
      <c r="VAX81" s="10"/>
      <c r="VAY81" s="10"/>
      <c r="VAZ81" s="10"/>
      <c r="VBA81" s="10"/>
      <c r="VBB81" s="10"/>
      <c r="VBC81" s="10"/>
      <c r="VBD81" s="10"/>
      <c r="VBE81" s="10"/>
      <c r="VBF81" s="10"/>
      <c r="VBG81" s="10"/>
      <c r="VBH81" s="10"/>
      <c r="VBI81" s="10"/>
      <c r="VBJ81" s="10"/>
      <c r="VBK81" s="10"/>
      <c r="VBL81" s="10"/>
      <c r="VBM81" s="10"/>
      <c r="VBN81" s="10"/>
      <c r="VBO81" s="10"/>
      <c r="VBP81" s="10"/>
      <c r="VBQ81" s="10"/>
      <c r="VBR81" s="10"/>
      <c r="VBS81" s="10"/>
      <c r="VBT81" s="10"/>
      <c r="VBU81" s="10"/>
      <c r="VBV81" s="10"/>
      <c r="VBW81" s="10"/>
      <c r="VBX81" s="10"/>
      <c r="VBY81" s="10"/>
      <c r="VBZ81" s="10"/>
      <c r="VCA81" s="10"/>
      <c r="VCB81" s="10"/>
      <c r="VCC81" s="10"/>
      <c r="VCD81" s="10"/>
      <c r="VCE81" s="10"/>
      <c r="VCF81" s="10"/>
      <c r="VCG81" s="10"/>
      <c r="VCH81" s="10"/>
      <c r="VCI81" s="10"/>
      <c r="VCJ81" s="10"/>
      <c r="VCK81" s="10"/>
      <c r="VCL81" s="10"/>
      <c r="VCM81" s="10"/>
      <c r="VCN81" s="10"/>
      <c r="VCO81" s="10"/>
      <c r="VCP81" s="10"/>
      <c r="VCQ81" s="10"/>
      <c r="VCR81" s="10"/>
      <c r="VCS81" s="10"/>
      <c r="VCT81" s="10"/>
      <c r="VCU81" s="10"/>
      <c r="VCV81" s="10"/>
      <c r="VCW81" s="10"/>
      <c r="VCX81" s="10"/>
      <c r="VCY81" s="10"/>
      <c r="VCZ81" s="10"/>
      <c r="VDA81" s="10"/>
      <c r="VDB81" s="10"/>
      <c r="VDC81" s="10"/>
      <c r="VDD81" s="10"/>
      <c r="VDE81" s="10"/>
      <c r="VDF81" s="10"/>
      <c r="VDG81" s="10"/>
      <c r="VDH81" s="10"/>
      <c r="VDI81" s="10"/>
      <c r="VDJ81" s="10"/>
      <c r="VDK81" s="10"/>
      <c r="VDL81" s="10"/>
      <c r="VDM81" s="10"/>
      <c r="VDN81" s="10"/>
      <c r="VDO81" s="10"/>
      <c r="VDP81" s="10"/>
      <c r="VDQ81" s="10"/>
      <c r="VDR81" s="10"/>
      <c r="VDS81" s="10"/>
      <c r="VDT81" s="10"/>
      <c r="VDU81" s="10"/>
      <c r="VDV81" s="10"/>
      <c r="VDW81" s="10"/>
      <c r="VDX81" s="10"/>
      <c r="VDY81" s="10"/>
      <c r="VDZ81" s="10"/>
      <c r="VEA81" s="10"/>
      <c r="VEB81" s="10"/>
      <c r="VEC81" s="10"/>
      <c r="VED81" s="10"/>
      <c r="VEE81" s="10"/>
      <c r="VEF81" s="10"/>
      <c r="VEG81" s="10"/>
      <c r="VEH81" s="10"/>
      <c r="VEI81" s="10"/>
      <c r="VEJ81" s="10"/>
      <c r="VEK81" s="10"/>
      <c r="VEL81" s="10"/>
      <c r="VEM81" s="10"/>
      <c r="VEN81" s="10"/>
      <c r="VEO81" s="10"/>
      <c r="VEP81" s="10"/>
      <c r="VEQ81" s="10"/>
      <c r="VER81" s="10"/>
      <c r="VES81" s="10"/>
      <c r="VET81" s="10"/>
      <c r="VEU81" s="10"/>
      <c r="VEV81" s="10"/>
      <c r="VEW81" s="10"/>
      <c r="VEX81" s="10"/>
      <c r="VEY81" s="10"/>
      <c r="VEZ81" s="10"/>
      <c r="VFA81" s="10"/>
      <c r="VFB81" s="10"/>
      <c r="VFC81" s="10"/>
      <c r="VFD81" s="10"/>
      <c r="VFE81" s="10"/>
      <c r="VFF81" s="10"/>
      <c r="VFG81" s="10"/>
      <c r="VFH81" s="10"/>
      <c r="VFI81" s="10"/>
      <c r="VFJ81" s="10"/>
      <c r="VFK81" s="10"/>
      <c r="VFL81" s="10"/>
      <c r="VFM81" s="10"/>
      <c r="VFN81" s="10"/>
      <c r="VFO81" s="10"/>
      <c r="VFP81" s="10"/>
      <c r="VFQ81" s="10"/>
      <c r="VFR81" s="10"/>
      <c r="VFS81" s="10"/>
      <c r="VFT81" s="10"/>
      <c r="VFU81" s="10"/>
      <c r="VFV81" s="10"/>
      <c r="VFW81" s="10"/>
      <c r="VFX81" s="10"/>
      <c r="VFY81" s="10"/>
      <c r="VFZ81" s="10"/>
      <c r="VGA81" s="10"/>
      <c r="VGB81" s="10"/>
      <c r="VGC81" s="10"/>
      <c r="VGD81" s="10"/>
      <c r="VGE81" s="10"/>
      <c r="VGF81" s="10"/>
      <c r="VGG81" s="10"/>
      <c r="VGH81" s="10"/>
      <c r="VGI81" s="10"/>
      <c r="VGJ81" s="10"/>
      <c r="VGK81" s="10"/>
      <c r="VGL81" s="10"/>
      <c r="VGM81" s="10"/>
      <c r="VGN81" s="10"/>
      <c r="VGO81" s="10"/>
      <c r="VGP81" s="10"/>
      <c r="VGQ81" s="10"/>
      <c r="VGR81" s="10"/>
      <c r="VGS81" s="10"/>
      <c r="VGT81" s="10"/>
      <c r="VGU81" s="10"/>
      <c r="VGV81" s="10"/>
      <c r="VGW81" s="10"/>
      <c r="VGX81" s="10"/>
      <c r="VGY81" s="10"/>
      <c r="VGZ81" s="10"/>
      <c r="VHA81" s="10"/>
      <c r="VHB81" s="10"/>
      <c r="VHC81" s="10"/>
      <c r="VHD81" s="10"/>
      <c r="VHE81" s="10"/>
      <c r="VHF81" s="10"/>
      <c r="VHG81" s="10"/>
      <c r="VHH81" s="10"/>
      <c r="VHI81" s="10"/>
      <c r="VHJ81" s="10"/>
      <c r="VHK81" s="10"/>
      <c r="VHL81" s="10"/>
      <c r="VHM81" s="10"/>
      <c r="VHN81" s="10"/>
      <c r="VHO81" s="10"/>
      <c r="VHP81" s="10"/>
      <c r="VHQ81" s="10"/>
      <c r="VHR81" s="10"/>
      <c r="VHS81" s="10"/>
      <c r="VHT81" s="10"/>
      <c r="VHU81" s="10"/>
      <c r="VHV81" s="10"/>
      <c r="VHW81" s="10"/>
      <c r="VHX81" s="10"/>
      <c r="VHY81" s="10"/>
      <c r="VHZ81" s="10"/>
      <c r="VIA81" s="10"/>
      <c r="VIB81" s="10"/>
      <c r="VIC81" s="10"/>
      <c r="VID81" s="10"/>
      <c r="VIE81" s="10"/>
      <c r="VIF81" s="10"/>
      <c r="VIG81" s="10"/>
      <c r="VIH81" s="10"/>
      <c r="VII81" s="10"/>
      <c r="VIJ81" s="10"/>
      <c r="VIK81" s="10"/>
      <c r="VIL81" s="10"/>
      <c r="VIM81" s="10"/>
      <c r="VIN81" s="10"/>
      <c r="VIO81" s="10"/>
      <c r="VIP81" s="10"/>
      <c r="VIQ81" s="10"/>
      <c r="VIR81" s="10"/>
      <c r="VIS81" s="10"/>
      <c r="VIT81" s="10"/>
      <c r="VIU81" s="10"/>
      <c r="VIV81" s="10"/>
      <c r="VIW81" s="10"/>
      <c r="VIX81" s="10"/>
      <c r="VIY81" s="10"/>
      <c r="VIZ81" s="10"/>
      <c r="VJA81" s="10"/>
      <c r="VJB81" s="10"/>
      <c r="VJC81" s="10"/>
      <c r="VJD81" s="10"/>
      <c r="VJE81" s="10"/>
      <c r="VJF81" s="10"/>
      <c r="VJG81" s="10"/>
      <c r="VJH81" s="10"/>
      <c r="VJI81" s="10"/>
      <c r="VJJ81" s="10"/>
      <c r="VJK81" s="10"/>
      <c r="VJL81" s="10"/>
      <c r="VJM81" s="10"/>
      <c r="VJN81" s="10"/>
      <c r="VJO81" s="10"/>
      <c r="VJP81" s="10"/>
      <c r="VJQ81" s="10"/>
      <c r="VJR81" s="10"/>
      <c r="VJS81" s="10"/>
      <c r="VJT81" s="10"/>
      <c r="VJU81" s="10"/>
      <c r="VJV81" s="10"/>
      <c r="VJW81" s="10"/>
      <c r="VJX81" s="10"/>
      <c r="VJY81" s="10"/>
      <c r="VJZ81" s="10"/>
      <c r="VKA81" s="10"/>
      <c r="VKB81" s="10"/>
      <c r="VKC81" s="10"/>
      <c r="VKD81" s="10"/>
      <c r="VKE81" s="10"/>
      <c r="VKF81" s="10"/>
      <c r="VKG81" s="10"/>
      <c r="VKH81" s="10"/>
      <c r="VKI81" s="10"/>
      <c r="VKJ81" s="10"/>
      <c r="VKK81" s="10"/>
      <c r="VKL81" s="10"/>
      <c r="VKM81" s="10"/>
      <c r="VKN81" s="10"/>
      <c r="VKO81" s="10"/>
      <c r="VKP81" s="10"/>
      <c r="VKQ81" s="10"/>
      <c r="VKR81" s="10"/>
      <c r="VKS81" s="10"/>
      <c r="VKT81" s="10"/>
      <c r="VKU81" s="10"/>
      <c r="VKV81" s="10"/>
      <c r="VKW81" s="10"/>
      <c r="VKX81" s="10"/>
      <c r="VKY81" s="10"/>
      <c r="VKZ81" s="10"/>
      <c r="VLA81" s="10"/>
      <c r="VLB81" s="10"/>
      <c r="VLC81" s="10"/>
      <c r="VLD81" s="10"/>
      <c r="VLE81" s="10"/>
      <c r="VLF81" s="10"/>
      <c r="VLG81" s="10"/>
      <c r="VLH81" s="10"/>
      <c r="VLI81" s="10"/>
      <c r="VLJ81" s="10"/>
      <c r="VLK81" s="10"/>
      <c r="VLL81" s="10"/>
      <c r="VLM81" s="10"/>
      <c r="VLN81" s="10"/>
      <c r="VLO81" s="10"/>
      <c r="VLP81" s="10"/>
      <c r="VLQ81" s="10"/>
      <c r="VLR81" s="10"/>
      <c r="VLS81" s="10"/>
      <c r="VLT81" s="10"/>
      <c r="VLU81" s="10"/>
      <c r="VLV81" s="10"/>
      <c r="VLW81" s="10"/>
      <c r="VLX81" s="10"/>
      <c r="VLY81" s="10"/>
      <c r="VLZ81" s="10"/>
      <c r="VMA81" s="10"/>
      <c r="VMB81" s="10"/>
      <c r="VMC81" s="10"/>
      <c r="VMD81" s="10"/>
      <c r="VME81" s="10"/>
      <c r="VMF81" s="10"/>
      <c r="VMG81" s="10"/>
      <c r="VMH81" s="10"/>
      <c r="VMI81" s="10"/>
      <c r="VMJ81" s="10"/>
      <c r="VMK81" s="10"/>
      <c r="VML81" s="10"/>
      <c r="VMM81" s="10"/>
      <c r="VMN81" s="10"/>
      <c r="VMO81" s="10"/>
      <c r="VMP81" s="10"/>
      <c r="VMQ81" s="10"/>
      <c r="VMR81" s="10"/>
      <c r="VMS81" s="10"/>
      <c r="VMT81" s="10"/>
      <c r="VMU81" s="10"/>
      <c r="VMV81" s="10"/>
      <c r="VMW81" s="10"/>
      <c r="VMX81" s="10"/>
      <c r="VMY81" s="10"/>
      <c r="VMZ81" s="10"/>
      <c r="VNA81" s="10"/>
      <c r="VNB81" s="10"/>
      <c r="VNC81" s="10"/>
      <c r="VND81" s="10"/>
      <c r="VNE81" s="10"/>
      <c r="VNF81" s="10"/>
      <c r="VNG81" s="10"/>
      <c r="VNH81" s="10"/>
      <c r="VNI81" s="10"/>
      <c r="VNJ81" s="10"/>
      <c r="VNK81" s="10"/>
      <c r="VNL81" s="10"/>
      <c r="VNM81" s="10"/>
      <c r="VNN81" s="10"/>
      <c r="VNO81" s="10"/>
      <c r="VNP81" s="10"/>
      <c r="VNQ81" s="10"/>
      <c r="VNR81" s="10"/>
      <c r="VNS81" s="10"/>
      <c r="VNT81" s="10"/>
      <c r="VNU81" s="10"/>
      <c r="VNV81" s="10"/>
      <c r="VNW81" s="10"/>
      <c r="VNX81" s="10"/>
      <c r="VNY81" s="10"/>
      <c r="VNZ81" s="10"/>
      <c r="VOA81" s="10"/>
      <c r="VOB81" s="10"/>
      <c r="VOC81" s="10"/>
      <c r="VOD81" s="10"/>
      <c r="VOE81" s="10"/>
      <c r="VOF81" s="10"/>
      <c r="VOG81" s="10"/>
      <c r="VOH81" s="10"/>
      <c r="VOI81" s="10"/>
      <c r="VOJ81" s="10"/>
      <c r="VOK81" s="10"/>
      <c r="VOL81" s="10"/>
      <c r="VOM81" s="10"/>
      <c r="VON81" s="10"/>
      <c r="VOO81" s="10"/>
      <c r="VOP81" s="10"/>
      <c r="VOQ81" s="10"/>
      <c r="VOR81" s="10"/>
      <c r="VOS81" s="10"/>
      <c r="VOT81" s="10"/>
      <c r="VOU81" s="10"/>
      <c r="VOV81" s="10"/>
      <c r="VOW81" s="10"/>
      <c r="VOX81" s="10"/>
      <c r="VOY81" s="10"/>
      <c r="VOZ81" s="10"/>
      <c r="VPA81" s="10"/>
      <c r="VPB81" s="10"/>
      <c r="VPC81" s="10"/>
      <c r="VPD81" s="10"/>
      <c r="VPE81" s="10"/>
      <c r="VPF81" s="10"/>
      <c r="VPG81" s="10"/>
      <c r="VPH81" s="10"/>
      <c r="VPI81" s="10"/>
      <c r="VPJ81" s="10"/>
      <c r="VPK81" s="10"/>
      <c r="VPL81" s="10"/>
      <c r="VPM81" s="10"/>
      <c r="VPN81" s="10"/>
      <c r="VPO81" s="10"/>
      <c r="VPP81" s="10"/>
      <c r="VPQ81" s="10"/>
      <c r="VPR81" s="10"/>
      <c r="VPS81" s="10"/>
      <c r="VPT81" s="10"/>
      <c r="VPU81" s="10"/>
      <c r="VPV81" s="10"/>
      <c r="VPW81" s="10"/>
      <c r="VPX81" s="10"/>
      <c r="VPY81" s="10"/>
      <c r="VPZ81" s="10"/>
      <c r="VQA81" s="10"/>
      <c r="VQB81" s="10"/>
      <c r="VQC81" s="10"/>
      <c r="VQD81" s="10"/>
      <c r="VQE81" s="10"/>
      <c r="VQF81" s="10"/>
      <c r="VQG81" s="10"/>
      <c r="VQH81" s="10"/>
      <c r="VQI81" s="10"/>
      <c r="VQJ81" s="10"/>
      <c r="VQK81" s="10"/>
      <c r="VQL81" s="10"/>
      <c r="VQM81" s="10"/>
      <c r="VQN81" s="10"/>
      <c r="VQO81" s="10"/>
      <c r="VQP81" s="10"/>
      <c r="VQQ81" s="10"/>
      <c r="VQR81" s="10"/>
      <c r="VQS81" s="10"/>
      <c r="VQT81" s="10"/>
      <c r="VQU81" s="10"/>
      <c r="VQV81" s="10"/>
      <c r="VQW81" s="10"/>
      <c r="VQX81" s="10"/>
      <c r="VQY81" s="10"/>
      <c r="VQZ81" s="10"/>
      <c r="VRA81" s="10"/>
      <c r="VRB81" s="10"/>
      <c r="VRC81" s="10"/>
      <c r="VRD81" s="10"/>
      <c r="VRE81" s="10"/>
      <c r="VRF81" s="10"/>
      <c r="VRG81" s="10"/>
      <c r="VRH81" s="10"/>
      <c r="VRI81" s="10"/>
      <c r="VRJ81" s="10"/>
      <c r="VRK81" s="10"/>
      <c r="VRL81" s="10"/>
      <c r="VRM81" s="10"/>
      <c r="VRN81" s="10"/>
      <c r="VRO81" s="10"/>
      <c r="VRP81" s="10"/>
      <c r="VRQ81" s="10"/>
      <c r="VRR81" s="10"/>
      <c r="VRS81" s="10"/>
      <c r="VRT81" s="10"/>
      <c r="VRU81" s="10"/>
      <c r="VRV81" s="10"/>
      <c r="VRW81" s="10"/>
      <c r="VRX81" s="10"/>
      <c r="VRY81" s="10"/>
      <c r="VRZ81" s="10"/>
      <c r="VSA81" s="10"/>
      <c r="VSB81" s="10"/>
      <c r="VSC81" s="10"/>
      <c r="VSD81" s="10"/>
      <c r="VSE81" s="10"/>
      <c r="VSF81" s="10"/>
      <c r="VSG81" s="10"/>
      <c r="VSH81" s="10"/>
      <c r="VSI81" s="10"/>
      <c r="VSJ81" s="10"/>
      <c r="VSK81" s="10"/>
      <c r="VSL81" s="10"/>
      <c r="VSM81" s="10"/>
      <c r="VSN81" s="10"/>
      <c r="VSO81" s="10"/>
      <c r="VSP81" s="10"/>
      <c r="VSQ81" s="10"/>
      <c r="VSR81" s="10"/>
      <c r="VSS81" s="10"/>
      <c r="VST81" s="10"/>
      <c r="VSU81" s="10"/>
      <c r="VSV81" s="10"/>
      <c r="VSW81" s="10"/>
      <c r="VSX81" s="10"/>
      <c r="VSY81" s="10"/>
      <c r="VSZ81" s="10"/>
      <c r="VTA81" s="10"/>
      <c r="VTB81" s="10"/>
      <c r="VTC81" s="10"/>
      <c r="VTD81" s="10"/>
      <c r="VTE81" s="10"/>
      <c r="VTF81" s="10"/>
      <c r="VTG81" s="10"/>
      <c r="VTH81" s="10"/>
      <c r="VTI81" s="10"/>
      <c r="VTJ81" s="10"/>
      <c r="VTK81" s="10"/>
      <c r="VTL81" s="10"/>
      <c r="VTM81" s="10"/>
      <c r="VTN81" s="10"/>
      <c r="VTO81" s="10"/>
      <c r="VTP81" s="10"/>
      <c r="VTQ81" s="10"/>
      <c r="VTR81" s="10"/>
      <c r="VTS81" s="10"/>
      <c r="VTT81" s="10"/>
      <c r="VTU81" s="10"/>
      <c r="VTV81" s="10"/>
      <c r="VTW81" s="10"/>
      <c r="VTX81" s="10"/>
      <c r="VTY81" s="10"/>
      <c r="VTZ81" s="10"/>
      <c r="VUA81" s="10"/>
      <c r="VUB81" s="10"/>
      <c r="VUC81" s="10"/>
      <c r="VUD81" s="10"/>
      <c r="VUE81" s="10"/>
      <c r="VUF81" s="10"/>
      <c r="VUG81" s="10"/>
      <c r="VUH81" s="10"/>
      <c r="VUI81" s="10"/>
      <c r="VUJ81" s="10"/>
      <c r="VUK81" s="10"/>
      <c r="VUL81" s="10"/>
      <c r="VUM81" s="10"/>
      <c r="VUN81" s="10"/>
      <c r="VUO81" s="10"/>
      <c r="VUP81" s="10"/>
      <c r="VUQ81" s="10"/>
      <c r="VUR81" s="10"/>
      <c r="VUS81" s="10"/>
      <c r="VUT81" s="10"/>
      <c r="VUU81" s="10"/>
      <c r="VUV81" s="10"/>
      <c r="VUW81" s="10"/>
      <c r="VUX81" s="10"/>
      <c r="VUY81" s="10"/>
      <c r="VUZ81" s="10"/>
      <c r="VVA81" s="10"/>
      <c r="VVB81" s="10"/>
      <c r="VVC81" s="10"/>
      <c r="VVD81" s="10"/>
      <c r="VVE81" s="10"/>
      <c r="VVF81" s="10"/>
      <c r="VVG81" s="10"/>
      <c r="VVH81" s="10"/>
      <c r="VVI81" s="10"/>
      <c r="VVJ81" s="10"/>
      <c r="VVK81" s="10"/>
      <c r="VVL81" s="10"/>
      <c r="VVM81" s="10"/>
      <c r="VVN81" s="10"/>
      <c r="VVO81" s="10"/>
      <c r="VVP81" s="10"/>
      <c r="VVQ81" s="10"/>
      <c r="VVR81" s="10"/>
      <c r="VVS81" s="10"/>
      <c r="VVT81" s="10"/>
      <c r="VVU81" s="10"/>
      <c r="VVV81" s="10"/>
      <c r="VVW81" s="10"/>
      <c r="VVX81" s="10"/>
      <c r="VVY81" s="10"/>
      <c r="VVZ81" s="10"/>
      <c r="VWA81" s="10"/>
      <c r="VWB81" s="10"/>
      <c r="VWC81" s="10"/>
      <c r="VWD81" s="10"/>
      <c r="VWE81" s="10"/>
      <c r="VWF81" s="10"/>
      <c r="VWG81" s="10"/>
      <c r="VWH81" s="10"/>
      <c r="VWI81" s="10"/>
      <c r="VWJ81" s="10"/>
      <c r="VWK81" s="10"/>
      <c r="VWL81" s="10"/>
      <c r="VWM81" s="10"/>
      <c r="VWN81" s="10"/>
      <c r="VWO81" s="10"/>
      <c r="VWP81" s="10"/>
      <c r="VWQ81" s="10"/>
      <c r="VWR81" s="10"/>
      <c r="VWS81" s="10"/>
      <c r="VWT81" s="10"/>
      <c r="VWU81" s="10"/>
      <c r="VWV81" s="10"/>
      <c r="VWW81" s="10"/>
      <c r="VWX81" s="10"/>
      <c r="VWY81" s="10"/>
      <c r="VWZ81" s="10"/>
      <c r="VXA81" s="10"/>
      <c r="VXB81" s="10"/>
      <c r="VXC81" s="10"/>
      <c r="VXD81" s="10"/>
      <c r="VXE81" s="10"/>
      <c r="VXF81" s="10"/>
      <c r="VXG81" s="10"/>
      <c r="VXH81" s="10"/>
      <c r="VXI81" s="10"/>
      <c r="VXJ81" s="10"/>
      <c r="VXK81" s="10"/>
      <c r="VXL81" s="10"/>
      <c r="VXM81" s="10"/>
      <c r="VXN81" s="10"/>
      <c r="VXO81" s="10"/>
      <c r="VXP81" s="10"/>
      <c r="VXQ81" s="10"/>
      <c r="VXR81" s="10"/>
      <c r="VXS81" s="10"/>
      <c r="VXT81" s="10"/>
      <c r="VXU81" s="10"/>
      <c r="VXV81" s="10"/>
      <c r="VXW81" s="10"/>
      <c r="VXX81" s="10"/>
      <c r="VXY81" s="10"/>
      <c r="VXZ81" s="10"/>
      <c r="VYA81" s="10"/>
      <c r="VYB81" s="10"/>
      <c r="VYC81" s="10"/>
      <c r="VYD81" s="10"/>
      <c r="VYE81" s="10"/>
      <c r="VYF81" s="10"/>
      <c r="VYG81" s="10"/>
      <c r="VYH81" s="10"/>
      <c r="VYI81" s="10"/>
      <c r="VYJ81" s="10"/>
      <c r="VYK81" s="10"/>
      <c r="VYL81" s="10"/>
      <c r="VYM81" s="10"/>
      <c r="VYN81" s="10"/>
      <c r="VYO81" s="10"/>
      <c r="VYP81" s="10"/>
      <c r="VYQ81" s="10"/>
      <c r="VYR81" s="10"/>
      <c r="VYS81" s="10"/>
      <c r="VYT81" s="10"/>
      <c r="VYU81" s="10"/>
      <c r="VYV81" s="10"/>
      <c r="VYW81" s="10"/>
      <c r="VYX81" s="10"/>
      <c r="VYY81" s="10"/>
      <c r="VYZ81" s="10"/>
      <c r="VZA81" s="10"/>
      <c r="VZB81" s="10"/>
      <c r="VZC81" s="10"/>
      <c r="VZD81" s="10"/>
      <c r="VZE81" s="10"/>
      <c r="VZF81" s="10"/>
      <c r="VZG81" s="10"/>
      <c r="VZH81" s="10"/>
      <c r="VZI81" s="10"/>
      <c r="VZJ81" s="10"/>
      <c r="VZK81" s="10"/>
      <c r="VZL81" s="10"/>
      <c r="VZM81" s="10"/>
      <c r="VZN81" s="10"/>
      <c r="VZO81" s="10"/>
      <c r="VZP81" s="10"/>
      <c r="VZQ81" s="10"/>
      <c r="VZR81" s="10"/>
      <c r="VZS81" s="10"/>
      <c r="VZT81" s="10"/>
      <c r="VZU81" s="10"/>
      <c r="VZV81" s="10"/>
      <c r="VZW81" s="10"/>
      <c r="VZX81" s="10"/>
      <c r="VZY81" s="10"/>
      <c r="VZZ81" s="10"/>
      <c r="WAA81" s="10"/>
      <c r="WAB81" s="10"/>
      <c r="WAC81" s="10"/>
      <c r="WAD81" s="10"/>
      <c r="WAE81" s="10"/>
      <c r="WAF81" s="10"/>
      <c r="WAG81" s="10"/>
      <c r="WAH81" s="10"/>
      <c r="WAI81" s="10"/>
      <c r="WAJ81" s="10"/>
      <c r="WAK81" s="10"/>
      <c r="WAL81" s="10"/>
      <c r="WAM81" s="10"/>
      <c r="WAN81" s="10"/>
      <c r="WAO81" s="10"/>
      <c r="WAP81" s="10"/>
      <c r="WAQ81" s="10"/>
      <c r="WAR81" s="10"/>
      <c r="WAS81" s="10"/>
      <c r="WAT81" s="10"/>
      <c r="WAU81" s="10"/>
      <c r="WAV81" s="10"/>
      <c r="WAW81" s="10"/>
      <c r="WAX81" s="10"/>
      <c r="WAY81" s="10"/>
      <c r="WAZ81" s="10"/>
      <c r="WBA81" s="10"/>
      <c r="WBB81" s="10"/>
      <c r="WBC81" s="10"/>
      <c r="WBD81" s="10"/>
      <c r="WBE81" s="10"/>
      <c r="WBF81" s="10"/>
      <c r="WBG81" s="10"/>
      <c r="WBH81" s="10"/>
      <c r="WBI81" s="10"/>
      <c r="WBJ81" s="10"/>
      <c r="WBK81" s="10"/>
      <c r="WBL81" s="10"/>
      <c r="WBM81" s="10"/>
      <c r="WBN81" s="10"/>
      <c r="WBO81" s="10"/>
      <c r="WBP81" s="10"/>
      <c r="WBQ81" s="10"/>
      <c r="WBR81" s="10"/>
      <c r="WBS81" s="10"/>
      <c r="WBT81" s="10"/>
      <c r="WBU81" s="10"/>
      <c r="WBV81" s="10"/>
      <c r="WBW81" s="10"/>
      <c r="WBX81" s="10"/>
      <c r="WBY81" s="10"/>
      <c r="WBZ81" s="10"/>
      <c r="WCA81" s="10"/>
      <c r="WCB81" s="10"/>
      <c r="WCC81" s="10"/>
      <c r="WCD81" s="10"/>
      <c r="WCE81" s="10"/>
      <c r="WCF81" s="10"/>
      <c r="WCG81" s="10"/>
      <c r="WCH81" s="10"/>
      <c r="WCI81" s="10"/>
      <c r="WCJ81" s="10"/>
      <c r="WCK81" s="10"/>
      <c r="WCL81" s="10"/>
      <c r="WCM81" s="10"/>
      <c r="WCN81" s="10"/>
      <c r="WCO81" s="10"/>
      <c r="WCP81" s="10"/>
      <c r="WCQ81" s="10"/>
      <c r="WCR81" s="10"/>
      <c r="WCS81" s="10"/>
      <c r="WCT81" s="10"/>
      <c r="WCU81" s="10"/>
      <c r="WCV81" s="10"/>
      <c r="WCW81" s="10"/>
      <c r="WCX81" s="10"/>
      <c r="WCY81" s="10"/>
      <c r="WCZ81" s="10"/>
      <c r="WDA81" s="10"/>
      <c r="WDB81" s="10"/>
      <c r="WDC81" s="10"/>
      <c r="WDD81" s="10"/>
      <c r="WDE81" s="10"/>
      <c r="WDF81" s="10"/>
      <c r="WDG81" s="10"/>
      <c r="WDH81" s="10"/>
      <c r="WDI81" s="10"/>
      <c r="WDJ81" s="10"/>
      <c r="WDK81" s="10"/>
      <c r="WDL81" s="10"/>
      <c r="WDM81" s="10"/>
      <c r="WDN81" s="10"/>
      <c r="WDO81" s="10"/>
      <c r="WDP81" s="10"/>
      <c r="WDQ81" s="10"/>
      <c r="WDR81" s="10"/>
      <c r="WDS81" s="10"/>
      <c r="WDT81" s="10"/>
      <c r="WDU81" s="10"/>
      <c r="WDV81" s="10"/>
      <c r="WDW81" s="10"/>
      <c r="WDX81" s="10"/>
      <c r="WDY81" s="10"/>
      <c r="WDZ81" s="10"/>
      <c r="WEA81" s="10"/>
      <c r="WEB81" s="10"/>
      <c r="WEC81" s="10"/>
      <c r="WED81" s="10"/>
      <c r="WEE81" s="10"/>
      <c r="WEF81" s="10"/>
      <c r="WEG81" s="10"/>
      <c r="WEH81" s="10"/>
      <c r="WEI81" s="10"/>
      <c r="WEJ81" s="10"/>
      <c r="WEK81" s="10"/>
      <c r="WEL81" s="10"/>
      <c r="WEM81" s="10"/>
      <c r="WEN81" s="10"/>
      <c r="WEO81" s="10"/>
      <c r="WEP81" s="10"/>
      <c r="WEQ81" s="10"/>
      <c r="WER81" s="10"/>
      <c r="WES81" s="10"/>
      <c r="WET81" s="10"/>
      <c r="WEU81" s="10"/>
      <c r="WEV81" s="10"/>
      <c r="WEW81" s="10"/>
      <c r="WEX81" s="10"/>
      <c r="WEY81" s="10"/>
      <c r="WEZ81" s="10"/>
      <c r="WFA81" s="10"/>
      <c r="WFB81" s="10"/>
      <c r="WFC81" s="10"/>
      <c r="WFD81" s="10"/>
      <c r="WFE81" s="10"/>
      <c r="WFF81" s="10"/>
      <c r="WFG81" s="10"/>
      <c r="WFH81" s="10"/>
      <c r="WFI81" s="10"/>
      <c r="WFJ81" s="10"/>
      <c r="WFK81" s="10"/>
      <c r="WFL81" s="10"/>
      <c r="WFM81" s="10"/>
      <c r="WFN81" s="10"/>
      <c r="WFO81" s="10"/>
      <c r="WFP81" s="10"/>
      <c r="WFQ81" s="10"/>
      <c r="WFR81" s="10"/>
      <c r="WFS81" s="10"/>
      <c r="WFT81" s="10"/>
      <c r="WFU81" s="10"/>
      <c r="WFV81" s="10"/>
      <c r="WFW81" s="10"/>
      <c r="WFX81" s="10"/>
      <c r="WFY81" s="10"/>
      <c r="WFZ81" s="10"/>
      <c r="WGA81" s="10"/>
      <c r="WGB81" s="10"/>
      <c r="WGC81" s="10"/>
      <c r="WGD81" s="10"/>
      <c r="WGE81" s="10"/>
      <c r="WGF81" s="10"/>
      <c r="WGG81" s="10"/>
      <c r="WGH81" s="10"/>
      <c r="WGI81" s="10"/>
      <c r="WGJ81" s="10"/>
      <c r="WGK81" s="10"/>
      <c r="WGL81" s="10"/>
      <c r="WGM81" s="10"/>
      <c r="WGN81" s="10"/>
      <c r="WGO81" s="10"/>
      <c r="WGP81" s="10"/>
      <c r="WGQ81" s="10"/>
      <c r="WGR81" s="10"/>
      <c r="WGS81" s="10"/>
      <c r="WGT81" s="10"/>
      <c r="WGU81" s="10"/>
      <c r="WGV81" s="10"/>
      <c r="WGW81" s="10"/>
      <c r="WGX81" s="10"/>
      <c r="WGY81" s="10"/>
      <c r="WGZ81" s="10"/>
      <c r="WHA81" s="10"/>
      <c r="WHB81" s="10"/>
      <c r="WHC81" s="10"/>
      <c r="WHD81" s="10"/>
      <c r="WHE81" s="10"/>
      <c r="WHF81" s="10"/>
      <c r="WHG81" s="10"/>
      <c r="WHH81" s="10"/>
      <c r="WHI81" s="10"/>
      <c r="WHJ81" s="10"/>
      <c r="WHK81" s="10"/>
      <c r="WHL81" s="10"/>
      <c r="WHM81" s="10"/>
      <c r="WHN81" s="10"/>
      <c r="WHO81" s="10"/>
      <c r="WHP81" s="10"/>
      <c r="WHQ81" s="10"/>
      <c r="WHR81" s="10"/>
      <c r="WHS81" s="10"/>
      <c r="WHT81" s="10"/>
      <c r="WHU81" s="10"/>
      <c r="WHV81" s="10"/>
      <c r="WHW81" s="10"/>
      <c r="WHX81" s="10"/>
      <c r="WHY81" s="10"/>
      <c r="WHZ81" s="10"/>
      <c r="WIA81" s="10"/>
      <c r="WIB81" s="10"/>
      <c r="WIC81" s="10"/>
      <c r="WID81" s="10"/>
      <c r="WIE81" s="10"/>
      <c r="WIF81" s="10"/>
      <c r="WIG81" s="10"/>
      <c r="WIH81" s="10"/>
      <c r="WII81" s="10"/>
      <c r="WIJ81" s="10"/>
      <c r="WIK81" s="10"/>
      <c r="WIL81" s="10"/>
      <c r="WIM81" s="10"/>
      <c r="WIN81" s="10"/>
      <c r="WIO81" s="10"/>
      <c r="WIP81" s="10"/>
      <c r="WIQ81" s="10"/>
      <c r="WIR81" s="10"/>
      <c r="WIS81" s="10"/>
      <c r="WIT81" s="10"/>
      <c r="WIU81" s="10"/>
      <c r="WIV81" s="10"/>
      <c r="WIW81" s="10"/>
      <c r="WIX81" s="10"/>
      <c r="WIY81" s="10"/>
      <c r="WIZ81" s="10"/>
      <c r="WJA81" s="10"/>
      <c r="WJB81" s="10"/>
      <c r="WJC81" s="10"/>
      <c r="WJD81" s="10"/>
      <c r="WJE81" s="10"/>
      <c r="WJF81" s="10"/>
      <c r="WJG81" s="10"/>
      <c r="WJH81" s="10"/>
      <c r="WJI81" s="10"/>
      <c r="WJJ81" s="10"/>
      <c r="WJK81" s="10"/>
      <c r="WJL81" s="10"/>
      <c r="WJM81" s="10"/>
      <c r="WJN81" s="10"/>
      <c r="WJO81" s="10"/>
      <c r="WJP81" s="10"/>
      <c r="WJQ81" s="10"/>
      <c r="WJR81" s="10"/>
      <c r="WJS81" s="10"/>
      <c r="WJT81" s="10"/>
      <c r="WJU81" s="10"/>
      <c r="WJV81" s="10"/>
      <c r="WJW81" s="10"/>
      <c r="WJX81" s="10"/>
      <c r="WJY81" s="10"/>
      <c r="WJZ81" s="10"/>
      <c r="WKA81" s="10"/>
      <c r="WKB81" s="10"/>
      <c r="WKC81" s="10"/>
      <c r="WKD81" s="10"/>
      <c r="WKE81" s="10"/>
      <c r="WKF81" s="10"/>
      <c r="WKG81" s="10"/>
      <c r="WKH81" s="10"/>
      <c r="WKI81" s="10"/>
      <c r="WKJ81" s="10"/>
      <c r="WKK81" s="10"/>
      <c r="WKL81" s="10"/>
      <c r="WKM81" s="10"/>
      <c r="WKN81" s="10"/>
      <c r="WKO81" s="10"/>
      <c r="WKP81" s="10"/>
      <c r="WKQ81" s="10"/>
      <c r="WKR81" s="10"/>
      <c r="WKS81" s="10"/>
      <c r="WKT81" s="10"/>
      <c r="WKU81" s="10"/>
      <c r="WKV81" s="10"/>
      <c r="WKW81" s="10"/>
      <c r="WKX81" s="10"/>
      <c r="WKY81" s="10"/>
      <c r="WKZ81" s="10"/>
      <c r="WLA81" s="10"/>
      <c r="WLB81" s="10"/>
      <c r="WLC81" s="10"/>
      <c r="WLD81" s="10"/>
      <c r="WLE81" s="10"/>
      <c r="WLF81" s="10"/>
      <c r="WLG81" s="10"/>
      <c r="WLH81" s="10"/>
      <c r="WLI81" s="10"/>
      <c r="WLJ81" s="10"/>
      <c r="WLK81" s="10"/>
      <c r="WLL81" s="10"/>
      <c r="WLM81" s="10"/>
      <c r="WLN81" s="10"/>
      <c r="WLO81" s="10"/>
      <c r="WLP81" s="10"/>
      <c r="WLQ81" s="10"/>
      <c r="WLR81" s="10"/>
      <c r="WLS81" s="10"/>
      <c r="WLT81" s="10"/>
      <c r="WLU81" s="10"/>
      <c r="WLV81" s="10"/>
      <c r="WLW81" s="10"/>
      <c r="WLX81" s="10"/>
      <c r="WLY81" s="10"/>
      <c r="WLZ81" s="10"/>
      <c r="WMA81" s="10"/>
      <c r="WMB81" s="10"/>
      <c r="WMC81" s="10"/>
      <c r="WMD81" s="10"/>
      <c r="WME81" s="10"/>
      <c r="WMF81" s="10"/>
      <c r="WMG81" s="10"/>
      <c r="WMH81" s="10"/>
      <c r="WMI81" s="10"/>
      <c r="WMJ81" s="10"/>
      <c r="WMK81" s="10"/>
      <c r="WML81" s="10"/>
      <c r="WMM81" s="10"/>
      <c r="WMN81" s="10"/>
      <c r="WMO81" s="10"/>
      <c r="WMP81" s="10"/>
      <c r="WMQ81" s="10"/>
      <c r="WMR81" s="10"/>
      <c r="WMS81" s="10"/>
      <c r="WMT81" s="10"/>
      <c r="WMU81" s="10"/>
      <c r="WMV81" s="10"/>
      <c r="WMW81" s="10"/>
      <c r="WMX81" s="10"/>
      <c r="WMY81" s="10"/>
      <c r="WMZ81" s="10"/>
      <c r="WNA81" s="10"/>
      <c r="WNB81" s="10"/>
      <c r="WNC81" s="10"/>
      <c r="WND81" s="10"/>
      <c r="WNE81" s="10"/>
      <c r="WNF81" s="10"/>
      <c r="WNG81" s="10"/>
      <c r="WNH81" s="10"/>
      <c r="WNI81" s="10"/>
      <c r="WNJ81" s="10"/>
      <c r="WNK81" s="10"/>
      <c r="WNL81" s="10"/>
      <c r="WNM81" s="10"/>
      <c r="WNN81" s="10"/>
      <c r="WNO81" s="10"/>
      <c r="WNP81" s="10"/>
      <c r="WNQ81" s="10"/>
      <c r="WNR81" s="10"/>
      <c r="WNS81" s="10"/>
      <c r="WNT81" s="10"/>
      <c r="WNU81" s="10"/>
      <c r="WNV81" s="10"/>
      <c r="WNW81" s="10"/>
      <c r="WNX81" s="10"/>
      <c r="WNY81" s="10"/>
      <c r="WNZ81" s="10"/>
      <c r="WOA81" s="10"/>
      <c r="WOB81" s="10"/>
      <c r="WOC81" s="10"/>
      <c r="WOD81" s="10"/>
      <c r="WOE81" s="10"/>
      <c r="WOF81" s="10"/>
      <c r="WOG81" s="10"/>
      <c r="WOH81" s="10"/>
      <c r="WOI81" s="10"/>
      <c r="WOJ81" s="10"/>
      <c r="WOK81" s="10"/>
      <c r="WOL81" s="10"/>
      <c r="WOM81" s="10"/>
      <c r="WON81" s="10"/>
      <c r="WOO81" s="10"/>
      <c r="WOP81" s="10"/>
      <c r="WOQ81" s="10"/>
      <c r="WOR81" s="10"/>
      <c r="WOS81" s="10"/>
      <c r="WOT81" s="10"/>
      <c r="WOU81" s="10"/>
      <c r="WOV81" s="10"/>
      <c r="WOW81" s="10"/>
      <c r="WOX81" s="10"/>
      <c r="WOY81" s="10"/>
      <c r="WOZ81" s="10"/>
      <c r="WPA81" s="10"/>
      <c r="WPB81" s="10"/>
      <c r="WPC81" s="10"/>
      <c r="WPD81" s="10"/>
      <c r="WPE81" s="10"/>
      <c r="WPF81" s="10"/>
      <c r="WPG81" s="10"/>
      <c r="WPH81" s="10"/>
      <c r="WPI81" s="10"/>
      <c r="WPJ81" s="10"/>
      <c r="WPK81" s="10"/>
      <c r="WPL81" s="10"/>
      <c r="WPM81" s="10"/>
      <c r="WPN81" s="10"/>
      <c r="WPO81" s="10"/>
      <c r="WPP81" s="10"/>
      <c r="WPQ81" s="10"/>
      <c r="WPR81" s="10"/>
      <c r="WPS81" s="10"/>
      <c r="WPT81" s="10"/>
      <c r="WPU81" s="10"/>
      <c r="WPV81" s="10"/>
      <c r="WPW81" s="10"/>
      <c r="WPX81" s="10"/>
      <c r="WPY81" s="10"/>
      <c r="WPZ81" s="10"/>
      <c r="WQA81" s="10"/>
      <c r="WQB81" s="10"/>
      <c r="WQC81" s="10"/>
      <c r="WQD81" s="10"/>
      <c r="WQE81" s="10"/>
      <c r="WQF81" s="10"/>
      <c r="WQG81" s="10"/>
      <c r="WQH81" s="10"/>
      <c r="WQI81" s="10"/>
      <c r="WQJ81" s="10"/>
      <c r="WQK81" s="10"/>
      <c r="WQL81" s="10"/>
      <c r="WQM81" s="10"/>
      <c r="WQN81" s="10"/>
      <c r="WQO81" s="10"/>
      <c r="WQP81" s="10"/>
      <c r="WQQ81" s="10"/>
      <c r="WQR81" s="10"/>
      <c r="WQS81" s="10"/>
      <c r="WQT81" s="10"/>
      <c r="WQU81" s="10"/>
      <c r="WQV81" s="10"/>
      <c r="WQW81" s="10"/>
      <c r="WQX81" s="10"/>
      <c r="WQY81" s="10"/>
      <c r="WQZ81" s="10"/>
      <c r="WRA81" s="10"/>
      <c r="WRB81" s="10"/>
      <c r="WRC81" s="10"/>
      <c r="WRD81" s="10"/>
      <c r="WRE81" s="10"/>
      <c r="WRF81" s="10"/>
      <c r="WRG81" s="10"/>
      <c r="WRH81" s="10"/>
      <c r="WRI81" s="10"/>
      <c r="WRJ81" s="10"/>
      <c r="WRK81" s="10"/>
      <c r="WRL81" s="10"/>
      <c r="WRM81" s="10"/>
      <c r="WRN81" s="10"/>
      <c r="WRO81" s="10"/>
      <c r="WRP81" s="10"/>
      <c r="WRQ81" s="10"/>
      <c r="WRR81" s="10"/>
      <c r="WRS81" s="10"/>
      <c r="WRT81" s="10"/>
      <c r="WRU81" s="10"/>
      <c r="WRV81" s="10"/>
      <c r="WRW81" s="10"/>
      <c r="WRX81" s="10"/>
      <c r="WRY81" s="10"/>
      <c r="WRZ81" s="10"/>
      <c r="WSA81" s="10"/>
      <c r="WSB81" s="10"/>
      <c r="WSC81" s="10"/>
      <c r="WSD81" s="10"/>
      <c r="WSE81" s="10"/>
      <c r="WSF81" s="10"/>
      <c r="WSG81" s="10"/>
      <c r="WSH81" s="10"/>
      <c r="WSI81" s="10"/>
      <c r="WSJ81" s="10"/>
      <c r="WSK81" s="10"/>
      <c r="WSL81" s="10"/>
      <c r="WSM81" s="10"/>
      <c r="WSN81" s="10"/>
      <c r="WSO81" s="10"/>
      <c r="WSP81" s="10"/>
      <c r="WSQ81" s="10"/>
      <c r="WSR81" s="10"/>
      <c r="WSS81" s="10"/>
      <c r="WST81" s="10"/>
      <c r="WSU81" s="10"/>
      <c r="WSV81" s="10"/>
      <c r="WSW81" s="10"/>
      <c r="WSX81" s="10"/>
      <c r="WSY81" s="10"/>
      <c r="WSZ81" s="10"/>
      <c r="WTA81" s="10"/>
      <c r="WTB81" s="10"/>
      <c r="WTC81" s="10"/>
      <c r="WTD81" s="10"/>
      <c r="WTE81" s="10"/>
      <c r="WTF81" s="10"/>
      <c r="WTG81" s="10"/>
      <c r="WTH81" s="10"/>
      <c r="WTI81" s="10"/>
      <c r="WTJ81" s="10"/>
      <c r="WTK81" s="10"/>
      <c r="WTL81" s="10"/>
      <c r="WTM81" s="10"/>
      <c r="WTN81" s="10"/>
      <c r="WTO81" s="10"/>
      <c r="WTP81" s="10"/>
      <c r="WTQ81" s="10"/>
      <c r="WTR81" s="10"/>
      <c r="WTS81" s="10"/>
      <c r="WTT81" s="10"/>
      <c r="WTU81" s="10"/>
      <c r="WTV81" s="10"/>
      <c r="WTW81" s="10"/>
      <c r="WTX81" s="10"/>
      <c r="WTY81" s="10"/>
      <c r="WTZ81" s="10"/>
      <c r="WUA81" s="10"/>
      <c r="WUB81" s="10"/>
      <c r="WUC81" s="10"/>
      <c r="WUD81" s="10"/>
      <c r="WUE81" s="10"/>
      <c r="WUF81" s="10"/>
      <c r="WUG81" s="10"/>
      <c r="WUH81" s="10"/>
      <c r="WUI81" s="10"/>
      <c r="WUJ81" s="10"/>
      <c r="WUK81" s="10"/>
      <c r="WUL81" s="10"/>
      <c r="WUM81" s="10"/>
      <c r="WUN81" s="10"/>
      <c r="WUO81" s="10"/>
      <c r="WUP81" s="10"/>
      <c r="WUQ81" s="10"/>
      <c r="WUR81" s="10"/>
      <c r="WUS81" s="10"/>
      <c r="WUT81" s="10"/>
      <c r="WUU81" s="10"/>
      <c r="WUV81" s="10"/>
      <c r="WUW81" s="10"/>
      <c r="WUX81" s="10"/>
      <c r="WUY81" s="10"/>
      <c r="WUZ81" s="10"/>
      <c r="WVA81" s="10"/>
      <c r="WVB81" s="10"/>
      <c r="WVC81" s="10"/>
      <c r="WVD81" s="10"/>
      <c r="WVE81" s="10"/>
      <c r="WVF81" s="10"/>
      <c r="WVG81" s="10"/>
      <c r="WVH81" s="10"/>
      <c r="WVI81" s="10"/>
      <c r="WVJ81" s="10"/>
      <c r="WVK81" s="10"/>
      <c r="WVL81" s="10"/>
      <c r="WVM81" s="10"/>
      <c r="WVN81" s="10"/>
      <c r="WVO81" s="10"/>
      <c r="WVP81" s="10"/>
      <c r="WVQ81" s="10"/>
      <c r="WVR81" s="10"/>
      <c r="WVS81" s="10"/>
      <c r="WVT81" s="10"/>
      <c r="WVU81" s="10"/>
      <c r="WVV81" s="10"/>
      <c r="WVW81" s="10"/>
      <c r="WVX81" s="10"/>
      <c r="WVY81" s="10"/>
      <c r="WVZ81" s="10"/>
      <c r="WWA81" s="10"/>
      <c r="WWB81" s="10"/>
      <c r="WWC81" s="10"/>
      <c r="WWD81" s="10"/>
      <c r="WWE81" s="10"/>
      <c r="WWF81" s="10"/>
      <c r="WWG81" s="10"/>
      <c r="WWH81" s="10"/>
      <c r="WWI81" s="10"/>
      <c r="WWJ81" s="10"/>
      <c r="WWK81" s="10"/>
      <c r="WWL81" s="10"/>
      <c r="WWM81" s="10"/>
      <c r="WWN81" s="10"/>
      <c r="WWO81" s="10"/>
      <c r="WWP81" s="10"/>
      <c r="WWQ81" s="10"/>
      <c r="WWR81" s="10"/>
      <c r="WWS81" s="10"/>
      <c r="WWT81" s="10"/>
      <c r="WWU81" s="10"/>
      <c r="WWV81" s="10"/>
      <c r="WWW81" s="10"/>
      <c r="WWX81" s="10"/>
      <c r="WWY81" s="10"/>
      <c r="WWZ81" s="10"/>
      <c r="WXA81" s="10"/>
      <c r="WXB81" s="10"/>
      <c r="WXC81" s="10"/>
      <c r="WXD81" s="10"/>
      <c r="WXE81" s="10"/>
      <c r="WXF81" s="10"/>
      <c r="WXG81" s="10"/>
      <c r="WXH81" s="10"/>
      <c r="WXI81" s="10"/>
      <c r="WXJ81" s="10"/>
      <c r="WXK81" s="10"/>
      <c r="WXL81" s="10"/>
      <c r="WXM81" s="10"/>
      <c r="WXN81" s="10"/>
      <c r="WXO81" s="10"/>
      <c r="WXP81" s="10"/>
      <c r="WXQ81" s="10"/>
      <c r="WXR81" s="10"/>
      <c r="WXS81" s="10"/>
      <c r="WXT81" s="10"/>
      <c r="WXU81" s="10"/>
      <c r="WXV81" s="10"/>
      <c r="WXW81" s="10"/>
      <c r="WXX81" s="10"/>
      <c r="WXY81" s="10"/>
      <c r="WXZ81" s="10"/>
      <c r="WYA81" s="10"/>
      <c r="WYB81" s="10"/>
      <c r="WYC81" s="10"/>
      <c r="WYD81" s="10"/>
      <c r="WYE81" s="10"/>
      <c r="WYF81" s="10"/>
      <c r="WYG81" s="10"/>
      <c r="WYH81" s="10"/>
      <c r="WYI81" s="10"/>
      <c r="WYJ81" s="10"/>
      <c r="WYK81" s="10"/>
      <c r="WYL81" s="10"/>
      <c r="WYM81" s="10"/>
      <c r="WYN81" s="10"/>
      <c r="WYO81" s="10"/>
      <c r="WYP81" s="10"/>
      <c r="WYQ81" s="10"/>
      <c r="WYR81" s="10"/>
      <c r="WYS81" s="10"/>
      <c r="WYT81" s="10"/>
      <c r="WYU81" s="10"/>
      <c r="WYV81" s="10"/>
      <c r="WYW81" s="10"/>
      <c r="WYX81" s="10"/>
      <c r="WYY81" s="10"/>
      <c r="WYZ81" s="10"/>
      <c r="WZA81" s="10"/>
      <c r="WZB81" s="10"/>
      <c r="WZC81" s="10"/>
      <c r="WZD81" s="10"/>
      <c r="WZE81" s="10"/>
      <c r="WZF81" s="10"/>
      <c r="WZG81" s="10"/>
      <c r="WZH81" s="10"/>
      <c r="WZI81" s="10"/>
      <c r="WZJ81" s="10"/>
      <c r="WZK81" s="10"/>
      <c r="WZL81" s="10"/>
      <c r="WZM81" s="10"/>
      <c r="WZN81" s="10"/>
      <c r="WZO81" s="10"/>
      <c r="WZP81" s="10"/>
      <c r="WZQ81" s="10"/>
      <c r="WZR81" s="10"/>
      <c r="WZS81" s="10"/>
      <c r="WZT81" s="10"/>
      <c r="WZU81" s="10"/>
      <c r="WZV81" s="10"/>
      <c r="WZW81" s="10"/>
      <c r="WZX81" s="10"/>
      <c r="WZY81" s="10"/>
      <c r="WZZ81" s="10"/>
      <c r="XAA81" s="10"/>
      <c r="XAB81" s="10"/>
      <c r="XAC81" s="10"/>
      <c r="XAD81" s="10"/>
      <c r="XAE81" s="10"/>
      <c r="XAF81" s="10"/>
      <c r="XAG81" s="10"/>
      <c r="XAH81" s="10"/>
      <c r="XAI81" s="10"/>
      <c r="XAJ81" s="10"/>
      <c r="XAK81" s="10"/>
      <c r="XAL81" s="10"/>
      <c r="XAM81" s="10"/>
      <c r="XAN81" s="10"/>
      <c r="XAO81" s="10"/>
      <c r="XAP81" s="10"/>
      <c r="XAQ81" s="10"/>
      <c r="XAR81" s="10"/>
      <c r="XAS81" s="10"/>
      <c r="XAT81" s="10"/>
      <c r="XAU81" s="10"/>
      <c r="XAV81" s="10"/>
      <c r="XAW81" s="10"/>
      <c r="XAX81" s="10"/>
      <c r="XAY81" s="10"/>
      <c r="XAZ81" s="10"/>
      <c r="XBA81" s="10"/>
      <c r="XBB81" s="10"/>
      <c r="XBC81" s="10"/>
      <c r="XBD81" s="10"/>
      <c r="XBE81" s="10"/>
      <c r="XBF81" s="10"/>
      <c r="XBG81" s="10"/>
      <c r="XBH81" s="10"/>
      <c r="XBI81" s="10"/>
      <c r="XBJ81" s="10"/>
      <c r="XBK81" s="10"/>
      <c r="XBL81" s="10"/>
      <c r="XBM81" s="10"/>
      <c r="XBN81" s="10"/>
      <c r="XBO81" s="10"/>
      <c r="XBP81" s="10"/>
      <c r="XBQ81" s="10"/>
      <c r="XBR81" s="10"/>
      <c r="XBS81" s="10"/>
      <c r="XBT81" s="10"/>
      <c r="XBU81" s="10"/>
      <c r="XBV81" s="10"/>
      <c r="XBW81" s="10"/>
      <c r="XBX81" s="10"/>
      <c r="XBY81" s="10"/>
      <c r="XBZ81" s="10"/>
      <c r="XCA81" s="10"/>
      <c r="XCB81" s="10"/>
      <c r="XCC81" s="10"/>
      <c r="XCD81" s="10"/>
      <c r="XCE81" s="10"/>
      <c r="XCF81" s="10"/>
      <c r="XCG81" s="10"/>
      <c r="XCH81" s="10"/>
      <c r="XCI81" s="10"/>
      <c r="XCJ81" s="10"/>
      <c r="XCK81" s="10"/>
      <c r="XCL81" s="10"/>
      <c r="XCM81" s="10"/>
      <c r="XCN81" s="10"/>
      <c r="XCO81" s="10"/>
      <c r="XCP81" s="10"/>
      <c r="XCQ81" s="10"/>
      <c r="XCR81" s="10"/>
      <c r="XCS81" s="10"/>
      <c r="XCT81" s="10"/>
      <c r="XCU81" s="10"/>
      <c r="XCV81" s="10"/>
      <c r="XCW81" s="10"/>
      <c r="XCX81" s="10"/>
      <c r="XCY81" s="10"/>
      <c r="XCZ81" s="10"/>
      <c r="XDA81" s="10"/>
      <c r="XDB81" s="10"/>
      <c r="XDC81" s="10"/>
      <c r="XDD81" s="10"/>
      <c r="XDE81" s="10"/>
      <c r="XDF81" s="10"/>
      <c r="XDG81" s="10"/>
      <c r="XDH81" s="10"/>
      <c r="XDI81" s="10"/>
      <c r="XDJ81" s="10"/>
      <c r="XDK81" s="10"/>
      <c r="XDL81" s="10"/>
      <c r="XDM81" s="10"/>
      <c r="XDN81" s="10"/>
      <c r="XDO81" s="10"/>
      <c r="XDP81" s="10"/>
      <c r="XDQ81" s="10"/>
      <c r="XDR81" s="10"/>
      <c r="XDS81" s="10"/>
      <c r="XDT81" s="10"/>
      <c r="XDU81" s="10"/>
      <c r="XDV81" s="10"/>
      <c r="XDW81" s="10"/>
      <c r="XDX81" s="10"/>
      <c r="XDY81" s="10"/>
      <c r="XDZ81" s="10"/>
      <c r="XEA81" s="10"/>
      <c r="XEB81" s="10"/>
      <c r="XEC81" s="10"/>
      <c r="XED81" s="10"/>
      <c r="XEE81" s="10"/>
      <c r="XEF81" s="10"/>
      <c r="XEG81" s="10"/>
      <c r="XEH81" s="10"/>
      <c r="XEI81" s="10"/>
      <c r="XEJ81" s="10"/>
      <c r="XEK81" s="10"/>
      <c r="XEL81" s="10"/>
      <c r="XEM81" s="10"/>
      <c r="XEN81" s="10"/>
      <c r="XEO81" s="10"/>
      <c r="XEP81" s="10"/>
      <c r="XEQ81" s="10"/>
      <c r="XER81" s="10"/>
      <c r="XES81" s="10"/>
      <c r="XET81" s="10"/>
      <c r="XEU81" s="10"/>
      <c r="XEV81" s="10"/>
      <c r="XEW81" s="10"/>
      <c r="XEX81" s="10"/>
      <c r="XEY81" s="10"/>
      <c r="XEZ81" s="10"/>
      <c r="XFA81" s="10"/>
      <c r="XFB81" s="10"/>
      <c r="XFC81" s="10"/>
      <c r="XFD81" s="10"/>
    </row>
    <row r="82" spans="3:16384" outlineLevel="1" x14ac:dyDescent="0.3">
      <c r="C82" s="107" t="s">
        <v>138</v>
      </c>
    </row>
    <row r="83" spans="3:16384" outlineLevel="1" x14ac:dyDescent="0.3">
      <c r="C83" s="107"/>
    </row>
    <row r="84" spans="3:16384" outlineLevel="1" x14ac:dyDescent="0.3">
      <c r="C84" s="107"/>
      <c r="E84" s="100" t="s">
        <v>43</v>
      </c>
      <c r="F84" s="75" t="s">
        <v>174</v>
      </c>
      <c r="J84" s="100" t="s">
        <v>562</v>
      </c>
      <c r="L84" s="75" t="s">
        <v>175</v>
      </c>
      <c r="T84" s="74"/>
      <c r="U84" s="74"/>
      <c r="V84" s="74"/>
      <c r="W84" s="74"/>
      <c r="X84" s="74"/>
      <c r="Y84" s="74"/>
      <c r="Z84" s="74"/>
      <c r="AA84" s="74"/>
      <c r="AB84" s="74"/>
      <c r="AC84" s="74"/>
      <c r="AD84" s="74"/>
      <c r="AE84" s="74"/>
      <c r="AF84" s="74"/>
      <c r="AG84" s="74"/>
      <c r="AH84" s="74"/>
      <c r="AI84" s="74"/>
      <c r="AJ84" s="74"/>
      <c r="AK84" s="74"/>
    </row>
    <row r="85" spans="3:16384" outlineLevel="1" x14ac:dyDescent="0.3">
      <c r="C85" s="107"/>
      <c r="E85" s="100" t="s">
        <v>43</v>
      </c>
      <c r="F85" s="75" t="s">
        <v>178</v>
      </c>
      <c r="J85" s="100" t="s">
        <v>563</v>
      </c>
      <c r="L85" s="75" t="s">
        <v>128</v>
      </c>
      <c r="T85" s="74"/>
      <c r="U85" s="74"/>
      <c r="V85" s="74"/>
      <c r="W85" s="74"/>
      <c r="X85" s="74"/>
      <c r="Y85" s="74"/>
      <c r="Z85" s="74"/>
      <c r="AA85" s="74"/>
      <c r="AB85" s="74"/>
      <c r="AC85" s="74"/>
      <c r="AD85" s="74"/>
      <c r="AE85" s="74"/>
      <c r="AF85" s="74"/>
      <c r="AG85" s="74"/>
      <c r="AH85" s="74"/>
      <c r="AI85" s="74"/>
      <c r="AJ85" s="74"/>
      <c r="AK85" s="74"/>
    </row>
    <row r="86" spans="3:16384" outlineLevel="1" x14ac:dyDescent="0.3">
      <c r="C86" s="107"/>
      <c r="E86" s="100" t="s">
        <v>43</v>
      </c>
      <c r="F86" s="75" t="s">
        <v>173</v>
      </c>
      <c r="J86" s="100" t="s">
        <v>564</v>
      </c>
      <c r="L86" s="75" t="s">
        <v>128</v>
      </c>
      <c r="T86" s="74"/>
      <c r="U86" s="74"/>
      <c r="V86" s="74"/>
      <c r="W86" s="74"/>
      <c r="X86" s="74"/>
      <c r="Y86" s="74"/>
      <c r="Z86" s="74"/>
      <c r="AA86" s="74"/>
      <c r="AB86" s="74"/>
      <c r="AC86" s="74"/>
      <c r="AD86" s="74"/>
      <c r="AE86" s="74"/>
      <c r="AF86" s="74"/>
      <c r="AG86" s="74"/>
      <c r="AH86" s="74"/>
      <c r="AI86" s="74"/>
      <c r="AJ86" s="74"/>
      <c r="AK86" s="74"/>
    </row>
    <row r="87" spans="3:16384" ht="13.5" customHeight="1" outlineLevel="1" x14ac:dyDescent="0.3">
      <c r="C87" s="107"/>
      <c r="E87" s="100" t="s">
        <v>43</v>
      </c>
      <c r="F87" s="75" t="s">
        <v>334</v>
      </c>
      <c r="J87" s="100" t="s">
        <v>565</v>
      </c>
      <c r="L87" s="75" t="s">
        <v>128</v>
      </c>
      <c r="T87" s="74"/>
      <c r="U87" s="74"/>
      <c r="V87" s="74"/>
      <c r="W87" s="74"/>
      <c r="X87" s="74"/>
      <c r="Y87" s="74"/>
      <c r="Z87" s="74"/>
      <c r="AA87" s="74"/>
      <c r="AB87" s="74"/>
      <c r="AC87" s="74"/>
      <c r="AD87" s="74"/>
      <c r="AE87" s="74"/>
      <c r="AF87" s="74"/>
      <c r="AG87" s="74"/>
      <c r="AH87" s="74"/>
      <c r="AI87" s="74"/>
      <c r="AJ87" s="74"/>
      <c r="AK87" s="74"/>
    </row>
    <row r="88" spans="3:16384" ht="13.5" customHeight="1" outlineLevel="1" x14ac:dyDescent="0.3">
      <c r="C88" s="107"/>
      <c r="E88" s="100" t="s">
        <v>43</v>
      </c>
      <c r="F88" s="75" t="s">
        <v>321</v>
      </c>
      <c r="J88" s="100" t="s">
        <v>566</v>
      </c>
      <c r="L88" s="75"/>
      <c r="T88" s="74"/>
      <c r="U88" s="74"/>
      <c r="V88" s="74"/>
      <c r="W88" s="74"/>
      <c r="X88" s="74"/>
      <c r="Y88" s="74"/>
      <c r="Z88" s="74"/>
      <c r="AA88" s="74"/>
      <c r="AB88" s="74"/>
      <c r="AC88" s="74"/>
      <c r="AD88" s="74"/>
      <c r="AE88" s="74"/>
      <c r="AF88" s="74"/>
      <c r="AG88" s="74"/>
      <c r="AH88" s="74"/>
      <c r="AI88" s="74"/>
      <c r="AJ88" s="74"/>
      <c r="AK88" s="74"/>
    </row>
    <row r="89" spans="3:16384" outlineLevel="1" x14ac:dyDescent="0.3">
      <c r="C89" s="107"/>
      <c r="E89" s="100" t="s">
        <v>43</v>
      </c>
      <c r="F89" s="75" t="s">
        <v>322</v>
      </c>
      <c r="J89" s="100" t="s">
        <v>567</v>
      </c>
      <c r="L89" s="75"/>
      <c r="T89" s="74"/>
      <c r="U89" s="74"/>
      <c r="V89" s="74"/>
      <c r="W89" s="74"/>
      <c r="X89" s="74"/>
      <c r="Y89" s="74"/>
      <c r="Z89" s="74"/>
      <c r="AA89" s="74"/>
      <c r="AB89" s="74"/>
      <c r="AC89" s="74"/>
      <c r="AD89" s="74"/>
      <c r="AE89" s="74"/>
      <c r="AF89" s="74"/>
      <c r="AG89" s="74"/>
      <c r="AH89" s="74"/>
      <c r="AI89" s="74"/>
      <c r="AJ89" s="74"/>
      <c r="AK89" s="74"/>
    </row>
    <row r="90" spans="3:16384" outlineLevel="1" x14ac:dyDescent="0.3">
      <c r="C90" s="107"/>
      <c r="E90" s="100" t="s">
        <v>43</v>
      </c>
      <c r="F90" s="75" t="s">
        <v>176</v>
      </c>
      <c r="J90" s="100" t="s">
        <v>568</v>
      </c>
      <c r="L90" s="75" t="s">
        <v>177</v>
      </c>
      <c r="T90" s="74"/>
      <c r="U90" s="74"/>
      <c r="V90" s="74"/>
      <c r="W90" s="74"/>
      <c r="X90" s="74"/>
      <c r="Y90" s="74"/>
      <c r="Z90" s="74"/>
      <c r="AA90" s="74"/>
      <c r="AB90" s="74"/>
      <c r="AC90" s="74"/>
      <c r="AD90" s="74"/>
      <c r="AE90" s="74"/>
      <c r="AF90" s="74"/>
      <c r="AG90" s="74"/>
      <c r="AH90" s="74"/>
      <c r="AI90" s="74"/>
      <c r="AJ90" s="74"/>
      <c r="AK90" s="74"/>
    </row>
    <row r="91" spans="3:16384" outlineLevel="1" x14ac:dyDescent="0.3">
      <c r="C91" s="107"/>
      <c r="E91" s="100" t="s">
        <v>43</v>
      </c>
      <c r="F91" s="75" t="s">
        <v>335</v>
      </c>
      <c r="J91" s="100" t="s">
        <v>569</v>
      </c>
      <c r="L91" s="75" t="s">
        <v>128</v>
      </c>
      <c r="T91" s="74"/>
      <c r="U91" s="74"/>
      <c r="V91" s="74"/>
      <c r="W91" s="74"/>
      <c r="X91" s="74"/>
      <c r="Y91" s="74"/>
      <c r="Z91" s="74"/>
      <c r="AA91" s="74"/>
      <c r="AB91" s="74"/>
      <c r="AC91" s="74"/>
      <c r="AD91" s="74"/>
      <c r="AE91" s="74"/>
      <c r="AF91" s="74"/>
      <c r="AG91" s="74"/>
      <c r="AH91" s="74"/>
      <c r="AI91" s="74"/>
      <c r="AJ91" s="74"/>
      <c r="AK91" s="74"/>
    </row>
    <row r="92" spans="3:16384" outlineLevel="1" x14ac:dyDescent="0.3">
      <c r="C92" s="107"/>
      <c r="E92" s="100" t="s">
        <v>43</v>
      </c>
      <c r="F92" s="75" t="s">
        <v>336</v>
      </c>
      <c r="J92" s="100" t="s">
        <v>570</v>
      </c>
      <c r="L92" s="75" t="s">
        <v>175</v>
      </c>
      <c r="T92" s="74"/>
      <c r="U92" s="74"/>
      <c r="V92" s="74"/>
      <c r="W92" s="74"/>
      <c r="X92" s="74"/>
      <c r="Y92" s="74"/>
      <c r="Z92" s="74"/>
      <c r="AA92" s="74"/>
      <c r="AB92" s="74"/>
      <c r="AC92" s="74"/>
      <c r="AD92" s="74"/>
      <c r="AE92" s="74"/>
      <c r="AF92" s="74"/>
      <c r="AG92" s="74"/>
      <c r="AH92" s="74"/>
      <c r="AI92" s="74"/>
      <c r="AJ92" s="74"/>
      <c r="AK92" s="74"/>
    </row>
    <row r="93" spans="3:16384" outlineLevel="1" x14ac:dyDescent="0.3">
      <c r="C93" s="107"/>
      <c r="E93" s="100" t="s">
        <v>43</v>
      </c>
      <c r="F93" s="75" t="s">
        <v>337</v>
      </c>
      <c r="J93" s="100" t="s">
        <v>571</v>
      </c>
      <c r="L93" s="75" t="s">
        <v>175</v>
      </c>
      <c r="T93" s="74"/>
      <c r="U93" s="74"/>
      <c r="V93" s="74"/>
      <c r="W93" s="74"/>
      <c r="X93" s="74"/>
      <c r="Y93" s="74"/>
      <c r="Z93" s="74"/>
      <c r="AA93" s="74"/>
      <c r="AB93" s="74"/>
      <c r="AC93" s="74"/>
      <c r="AD93" s="74"/>
      <c r="AE93" s="74"/>
      <c r="AF93" s="74"/>
      <c r="AG93" s="74"/>
      <c r="AH93" s="74"/>
      <c r="AI93" s="74"/>
      <c r="AJ93" s="74"/>
      <c r="AK93" s="74"/>
    </row>
    <row r="94" spans="3:16384" x14ac:dyDescent="0.3">
      <c r="C94" s="107"/>
    </row>
    <row r="95" spans="3:16384" s="75" customFormat="1" x14ac:dyDescent="0.3">
      <c r="C95" s="10" t="s">
        <v>45</v>
      </c>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c r="IW95" s="10"/>
      <c r="IX95" s="10"/>
      <c r="IY95" s="10"/>
      <c r="IZ95" s="10"/>
      <c r="JA95" s="10"/>
      <c r="JB95" s="10"/>
      <c r="JC95" s="10"/>
      <c r="JD95" s="10"/>
      <c r="JE95" s="10"/>
      <c r="JF95" s="10"/>
      <c r="JG95" s="10"/>
      <c r="JH95" s="10"/>
      <c r="JI95" s="10"/>
      <c r="JJ95" s="10"/>
      <c r="JK95" s="10"/>
      <c r="JL95" s="10"/>
      <c r="JM95" s="10"/>
      <c r="JN95" s="10"/>
      <c r="JO95" s="10"/>
      <c r="JP95" s="10"/>
      <c r="JQ95" s="10"/>
      <c r="JR95" s="10"/>
      <c r="JS95" s="10"/>
      <c r="JT95" s="10"/>
      <c r="JU95" s="10"/>
      <c r="JV95" s="10"/>
      <c r="JW95" s="10"/>
      <c r="JX95" s="10"/>
      <c r="JY95" s="10"/>
      <c r="JZ95" s="10"/>
      <c r="KA95" s="10"/>
      <c r="KB95" s="10"/>
      <c r="KC95" s="10"/>
      <c r="KD95" s="10"/>
      <c r="KE95" s="10"/>
      <c r="KF95" s="10"/>
      <c r="KG95" s="10"/>
      <c r="KH95" s="10"/>
      <c r="KI95" s="10"/>
      <c r="KJ95" s="10"/>
      <c r="KK95" s="10"/>
      <c r="KL95" s="10"/>
      <c r="KM95" s="10"/>
      <c r="KN95" s="10"/>
      <c r="KO95" s="10"/>
      <c r="KP95" s="10"/>
      <c r="KQ95" s="10"/>
      <c r="KR95" s="10"/>
      <c r="KS95" s="10"/>
      <c r="KT95" s="10"/>
      <c r="KU95" s="10"/>
      <c r="KV95" s="10"/>
      <c r="KW95" s="10"/>
      <c r="KX95" s="10"/>
      <c r="KY95" s="10"/>
      <c r="KZ95" s="10"/>
      <c r="LA95" s="10"/>
      <c r="LB95" s="10"/>
      <c r="LC95" s="10"/>
      <c r="LD95" s="10"/>
      <c r="LE95" s="10"/>
      <c r="LF95" s="10"/>
      <c r="LG95" s="10"/>
      <c r="LH95" s="10"/>
      <c r="LI95" s="10"/>
      <c r="LJ95" s="10"/>
      <c r="LK95" s="10"/>
      <c r="LL95" s="10"/>
      <c r="LM95" s="10"/>
      <c r="LN95" s="10"/>
      <c r="LO95" s="10"/>
      <c r="LP95" s="10"/>
      <c r="LQ95" s="10"/>
      <c r="LR95" s="10"/>
      <c r="LS95" s="10"/>
      <c r="LT95" s="10"/>
      <c r="LU95" s="10"/>
      <c r="LV95" s="10"/>
      <c r="LW95" s="10"/>
      <c r="LX95" s="10"/>
      <c r="LY95" s="10"/>
      <c r="LZ95" s="10"/>
      <c r="MA95" s="10"/>
      <c r="MB95" s="10"/>
      <c r="MC95" s="10"/>
      <c r="MD95" s="10"/>
      <c r="ME95" s="10"/>
      <c r="MF95" s="10"/>
      <c r="MG95" s="10"/>
      <c r="MH95" s="10"/>
      <c r="MI95" s="10"/>
      <c r="MJ95" s="10"/>
      <c r="MK95" s="10"/>
      <c r="ML95" s="10"/>
      <c r="MM95" s="10"/>
      <c r="MN95" s="10"/>
      <c r="MO95" s="10"/>
      <c r="MP95" s="10"/>
      <c r="MQ95" s="10"/>
      <c r="MR95" s="10"/>
      <c r="MS95" s="10"/>
      <c r="MT95" s="10"/>
      <c r="MU95" s="10"/>
      <c r="MV95" s="10"/>
      <c r="MW95" s="10"/>
      <c r="MX95" s="10"/>
      <c r="MY95" s="10"/>
      <c r="MZ95" s="10"/>
      <c r="NA95" s="10"/>
      <c r="NB95" s="10"/>
      <c r="NC95" s="10"/>
      <c r="ND95" s="10"/>
      <c r="NE95" s="10"/>
      <c r="NF95" s="10"/>
      <c r="NG95" s="10"/>
      <c r="NH95" s="10"/>
      <c r="NI95" s="10"/>
      <c r="NJ95" s="10"/>
      <c r="NK95" s="10"/>
      <c r="NL95" s="10"/>
      <c r="NM95" s="10"/>
      <c r="NN95" s="10"/>
      <c r="NO95" s="10"/>
      <c r="NP95" s="10"/>
      <c r="NQ95" s="10"/>
      <c r="NR95" s="10"/>
      <c r="NS95" s="10"/>
      <c r="NT95" s="10"/>
      <c r="NU95" s="10"/>
      <c r="NV95" s="10"/>
      <c r="NW95" s="10"/>
      <c r="NX95" s="10"/>
      <c r="NY95" s="10"/>
      <c r="NZ95" s="10"/>
      <c r="OA95" s="10"/>
      <c r="OB95" s="10"/>
      <c r="OC95" s="10"/>
      <c r="OD95" s="10"/>
      <c r="OE95" s="10"/>
      <c r="OF95" s="10"/>
      <c r="OG95" s="10"/>
      <c r="OH95" s="10"/>
      <c r="OI95" s="10"/>
      <c r="OJ95" s="10"/>
      <c r="OK95" s="10"/>
      <c r="OL95" s="10"/>
      <c r="OM95" s="10"/>
      <c r="ON95" s="10"/>
      <c r="OO95" s="10"/>
      <c r="OP95" s="10"/>
      <c r="OQ95" s="10"/>
      <c r="OR95" s="10"/>
      <c r="OS95" s="10"/>
      <c r="OT95" s="10"/>
      <c r="OU95" s="10"/>
      <c r="OV95" s="10"/>
      <c r="OW95" s="10"/>
      <c r="OX95" s="10"/>
      <c r="OY95" s="10"/>
      <c r="OZ95" s="10"/>
      <c r="PA95" s="10"/>
      <c r="PB95" s="10"/>
      <c r="PC95" s="10"/>
      <c r="PD95" s="10"/>
      <c r="PE95" s="10"/>
      <c r="PF95" s="10"/>
      <c r="PG95" s="10"/>
      <c r="PH95" s="10"/>
      <c r="PI95" s="10"/>
      <c r="PJ95" s="10"/>
      <c r="PK95" s="10"/>
      <c r="PL95" s="10"/>
      <c r="PM95" s="10"/>
      <c r="PN95" s="10"/>
      <c r="PO95" s="10"/>
      <c r="PP95" s="10"/>
      <c r="PQ95" s="10"/>
      <c r="PR95" s="10"/>
      <c r="PS95" s="10"/>
      <c r="PT95" s="10"/>
      <c r="PU95" s="10"/>
      <c r="PV95" s="10"/>
      <c r="PW95" s="10"/>
      <c r="PX95" s="10"/>
      <c r="PY95" s="10"/>
      <c r="PZ95" s="10"/>
      <c r="QA95" s="10"/>
      <c r="QB95" s="10"/>
      <c r="QC95" s="10"/>
      <c r="QD95" s="10"/>
      <c r="QE95" s="10"/>
      <c r="QF95" s="10"/>
      <c r="QG95" s="10"/>
      <c r="QH95" s="10"/>
      <c r="QI95" s="10"/>
      <c r="QJ95" s="10"/>
      <c r="QK95" s="10"/>
      <c r="QL95" s="10"/>
      <c r="QM95" s="10"/>
      <c r="QN95" s="10"/>
      <c r="QO95" s="10"/>
      <c r="QP95" s="10"/>
      <c r="QQ95" s="10"/>
      <c r="QR95" s="10"/>
      <c r="QS95" s="10"/>
      <c r="QT95" s="10"/>
      <c r="QU95" s="10"/>
      <c r="QV95" s="10"/>
      <c r="QW95" s="10"/>
      <c r="QX95" s="10"/>
      <c r="QY95" s="10"/>
      <c r="QZ95" s="10"/>
      <c r="RA95" s="10"/>
      <c r="RB95" s="10"/>
      <c r="RC95" s="10"/>
      <c r="RD95" s="10"/>
      <c r="RE95" s="10"/>
      <c r="RF95" s="10"/>
      <c r="RG95" s="10"/>
      <c r="RH95" s="10"/>
      <c r="RI95" s="10"/>
      <c r="RJ95" s="10"/>
      <c r="RK95" s="10"/>
      <c r="RL95" s="10"/>
      <c r="RM95" s="10"/>
      <c r="RN95" s="10"/>
      <c r="RO95" s="10"/>
      <c r="RP95" s="10"/>
      <c r="RQ95" s="10"/>
      <c r="RR95" s="10"/>
      <c r="RS95" s="10"/>
      <c r="RT95" s="10"/>
      <c r="RU95" s="10"/>
      <c r="RV95" s="10"/>
      <c r="RW95" s="10"/>
      <c r="RX95" s="10"/>
      <c r="RY95" s="10"/>
      <c r="RZ95" s="10"/>
      <c r="SA95" s="10"/>
      <c r="SB95" s="10"/>
      <c r="SC95" s="10"/>
      <c r="SD95" s="10"/>
      <c r="SE95" s="10"/>
      <c r="SF95" s="10"/>
      <c r="SG95" s="10"/>
      <c r="SH95" s="10"/>
      <c r="SI95" s="10"/>
      <c r="SJ95" s="10"/>
      <c r="SK95" s="10"/>
      <c r="SL95" s="10"/>
      <c r="SM95" s="10"/>
      <c r="SN95" s="10"/>
      <c r="SO95" s="10"/>
      <c r="SP95" s="10"/>
      <c r="SQ95" s="10"/>
      <c r="SR95" s="10"/>
      <c r="SS95" s="10"/>
      <c r="ST95" s="10"/>
      <c r="SU95" s="10"/>
      <c r="SV95" s="10"/>
      <c r="SW95" s="10"/>
      <c r="SX95" s="10"/>
      <c r="SY95" s="10"/>
      <c r="SZ95" s="10"/>
      <c r="TA95" s="10"/>
      <c r="TB95" s="10"/>
      <c r="TC95" s="10"/>
      <c r="TD95" s="10"/>
      <c r="TE95" s="10"/>
      <c r="TF95" s="10"/>
      <c r="TG95" s="10"/>
      <c r="TH95" s="10"/>
      <c r="TI95" s="10"/>
      <c r="TJ95" s="10"/>
      <c r="TK95" s="10"/>
      <c r="TL95" s="10"/>
      <c r="TM95" s="10"/>
      <c r="TN95" s="10"/>
      <c r="TO95" s="10"/>
      <c r="TP95" s="10"/>
      <c r="TQ95" s="10"/>
      <c r="TR95" s="10"/>
      <c r="TS95" s="10"/>
      <c r="TT95" s="10"/>
      <c r="TU95" s="10"/>
      <c r="TV95" s="10"/>
      <c r="TW95" s="10"/>
      <c r="TX95" s="10"/>
      <c r="TY95" s="10"/>
      <c r="TZ95" s="10"/>
      <c r="UA95" s="10"/>
      <c r="UB95" s="10"/>
      <c r="UC95" s="10"/>
      <c r="UD95" s="10"/>
      <c r="UE95" s="10"/>
      <c r="UF95" s="10"/>
      <c r="UG95" s="10"/>
      <c r="UH95" s="10"/>
      <c r="UI95" s="10"/>
      <c r="UJ95" s="10"/>
      <c r="UK95" s="10"/>
      <c r="UL95" s="10"/>
      <c r="UM95" s="10"/>
      <c r="UN95" s="10"/>
      <c r="UO95" s="10"/>
      <c r="UP95" s="10"/>
      <c r="UQ95" s="10"/>
      <c r="UR95" s="10"/>
      <c r="US95" s="10"/>
      <c r="UT95" s="10"/>
      <c r="UU95" s="10"/>
      <c r="UV95" s="10"/>
      <c r="UW95" s="10"/>
      <c r="UX95" s="10"/>
      <c r="UY95" s="10"/>
      <c r="UZ95" s="10"/>
      <c r="VA95" s="10"/>
      <c r="VB95" s="10"/>
      <c r="VC95" s="10"/>
      <c r="VD95" s="10"/>
      <c r="VE95" s="10"/>
      <c r="VF95" s="10"/>
      <c r="VG95" s="10"/>
      <c r="VH95" s="10"/>
      <c r="VI95" s="10"/>
      <c r="VJ95" s="10"/>
      <c r="VK95" s="10"/>
      <c r="VL95" s="10"/>
      <c r="VM95" s="10"/>
      <c r="VN95" s="10"/>
      <c r="VO95" s="10"/>
      <c r="VP95" s="10"/>
      <c r="VQ95" s="10"/>
      <c r="VR95" s="10"/>
      <c r="VS95" s="10"/>
      <c r="VT95" s="10"/>
      <c r="VU95" s="10"/>
      <c r="VV95" s="10"/>
      <c r="VW95" s="10"/>
      <c r="VX95" s="10"/>
      <c r="VY95" s="10"/>
      <c r="VZ95" s="10"/>
      <c r="WA95" s="10"/>
      <c r="WB95" s="10"/>
      <c r="WC95" s="10"/>
      <c r="WD95" s="10"/>
      <c r="WE95" s="10"/>
      <c r="WF95" s="10"/>
      <c r="WG95" s="10"/>
      <c r="WH95" s="10"/>
      <c r="WI95" s="10"/>
      <c r="WJ95" s="10"/>
      <c r="WK95" s="10"/>
      <c r="WL95" s="10"/>
      <c r="WM95" s="10"/>
      <c r="WN95" s="10"/>
      <c r="WO95" s="10"/>
      <c r="WP95" s="10"/>
      <c r="WQ95" s="10"/>
      <c r="WR95" s="10"/>
      <c r="WS95" s="10"/>
      <c r="WT95" s="10"/>
      <c r="WU95" s="10"/>
      <c r="WV95" s="10"/>
      <c r="WW95" s="10"/>
      <c r="WX95" s="10"/>
      <c r="WY95" s="10"/>
      <c r="WZ95" s="10"/>
      <c r="XA95" s="10"/>
      <c r="XB95" s="10"/>
      <c r="XC95" s="10"/>
      <c r="XD95" s="10"/>
      <c r="XE95" s="10"/>
      <c r="XF95" s="10"/>
      <c r="XG95" s="10"/>
      <c r="XH95" s="10"/>
      <c r="XI95" s="10"/>
      <c r="XJ95" s="10"/>
      <c r="XK95" s="10"/>
      <c r="XL95" s="10"/>
      <c r="XM95" s="10"/>
      <c r="XN95" s="10"/>
      <c r="XO95" s="10"/>
      <c r="XP95" s="10"/>
      <c r="XQ95" s="10"/>
      <c r="XR95" s="10"/>
      <c r="XS95" s="10"/>
      <c r="XT95" s="10"/>
      <c r="XU95" s="10"/>
      <c r="XV95" s="10"/>
      <c r="XW95" s="10"/>
      <c r="XX95" s="10"/>
      <c r="XY95" s="10"/>
      <c r="XZ95" s="10"/>
      <c r="YA95" s="10"/>
      <c r="YB95" s="10"/>
      <c r="YC95" s="10"/>
      <c r="YD95" s="10"/>
      <c r="YE95" s="10"/>
      <c r="YF95" s="10"/>
      <c r="YG95" s="10"/>
      <c r="YH95" s="10"/>
      <c r="YI95" s="10"/>
      <c r="YJ95" s="10"/>
      <c r="YK95" s="10"/>
      <c r="YL95" s="10"/>
      <c r="YM95" s="10"/>
      <c r="YN95" s="10"/>
      <c r="YO95" s="10"/>
      <c r="YP95" s="10"/>
      <c r="YQ95" s="10"/>
      <c r="YR95" s="10"/>
      <c r="YS95" s="10"/>
      <c r="YT95" s="10"/>
      <c r="YU95" s="10"/>
      <c r="YV95" s="10"/>
      <c r="YW95" s="10"/>
      <c r="YX95" s="10"/>
      <c r="YY95" s="10"/>
      <c r="YZ95" s="10"/>
      <c r="ZA95" s="10"/>
      <c r="ZB95" s="10"/>
      <c r="ZC95" s="10"/>
      <c r="ZD95" s="10"/>
      <c r="ZE95" s="10"/>
      <c r="ZF95" s="10"/>
      <c r="ZG95" s="10"/>
      <c r="ZH95" s="10"/>
      <c r="ZI95" s="10"/>
      <c r="ZJ95" s="10"/>
      <c r="ZK95" s="10"/>
      <c r="ZL95" s="10"/>
      <c r="ZM95" s="10"/>
      <c r="ZN95" s="10"/>
      <c r="ZO95" s="10"/>
      <c r="ZP95" s="10"/>
      <c r="ZQ95" s="10"/>
      <c r="ZR95" s="10"/>
      <c r="ZS95" s="10"/>
      <c r="ZT95" s="10"/>
      <c r="ZU95" s="10"/>
      <c r="ZV95" s="10"/>
      <c r="ZW95" s="10"/>
      <c r="ZX95" s="10"/>
      <c r="ZY95" s="10"/>
      <c r="ZZ95" s="10"/>
      <c r="AAA95" s="10"/>
      <c r="AAB95" s="10"/>
      <c r="AAC95" s="10"/>
      <c r="AAD95" s="10"/>
      <c r="AAE95" s="10"/>
      <c r="AAF95" s="10"/>
      <c r="AAG95" s="10"/>
      <c r="AAH95" s="10"/>
      <c r="AAI95" s="10"/>
      <c r="AAJ95" s="10"/>
      <c r="AAK95" s="10"/>
      <c r="AAL95" s="10"/>
      <c r="AAM95" s="10"/>
      <c r="AAN95" s="10"/>
      <c r="AAO95" s="10"/>
      <c r="AAP95" s="10"/>
      <c r="AAQ95" s="10"/>
      <c r="AAR95" s="10"/>
      <c r="AAS95" s="10"/>
      <c r="AAT95" s="10"/>
      <c r="AAU95" s="10"/>
      <c r="AAV95" s="10"/>
      <c r="AAW95" s="10"/>
      <c r="AAX95" s="10"/>
      <c r="AAY95" s="10"/>
      <c r="AAZ95" s="10"/>
      <c r="ABA95" s="10"/>
      <c r="ABB95" s="10"/>
      <c r="ABC95" s="10"/>
      <c r="ABD95" s="10"/>
      <c r="ABE95" s="10"/>
      <c r="ABF95" s="10"/>
      <c r="ABG95" s="10"/>
      <c r="ABH95" s="10"/>
      <c r="ABI95" s="10"/>
      <c r="ABJ95" s="10"/>
      <c r="ABK95" s="10"/>
      <c r="ABL95" s="10"/>
      <c r="ABM95" s="10"/>
      <c r="ABN95" s="10"/>
      <c r="ABO95" s="10"/>
      <c r="ABP95" s="10"/>
      <c r="ABQ95" s="10"/>
      <c r="ABR95" s="10"/>
      <c r="ABS95" s="10"/>
      <c r="ABT95" s="10"/>
      <c r="ABU95" s="10"/>
      <c r="ABV95" s="10"/>
      <c r="ABW95" s="10"/>
      <c r="ABX95" s="10"/>
      <c r="ABY95" s="10"/>
      <c r="ABZ95" s="10"/>
      <c r="ACA95" s="10"/>
      <c r="ACB95" s="10"/>
      <c r="ACC95" s="10"/>
      <c r="ACD95" s="10"/>
      <c r="ACE95" s="10"/>
      <c r="ACF95" s="10"/>
      <c r="ACG95" s="10"/>
      <c r="ACH95" s="10"/>
      <c r="ACI95" s="10"/>
      <c r="ACJ95" s="10"/>
      <c r="ACK95" s="10"/>
      <c r="ACL95" s="10"/>
      <c r="ACM95" s="10"/>
      <c r="ACN95" s="10"/>
      <c r="ACO95" s="10"/>
      <c r="ACP95" s="10"/>
      <c r="ACQ95" s="10"/>
      <c r="ACR95" s="10"/>
      <c r="ACS95" s="10"/>
      <c r="ACT95" s="10"/>
      <c r="ACU95" s="10"/>
      <c r="ACV95" s="10"/>
      <c r="ACW95" s="10"/>
      <c r="ACX95" s="10"/>
      <c r="ACY95" s="10"/>
      <c r="ACZ95" s="10"/>
      <c r="ADA95" s="10"/>
      <c r="ADB95" s="10"/>
      <c r="ADC95" s="10"/>
      <c r="ADD95" s="10"/>
      <c r="ADE95" s="10"/>
      <c r="ADF95" s="10"/>
      <c r="ADG95" s="10"/>
      <c r="ADH95" s="10"/>
      <c r="ADI95" s="10"/>
      <c r="ADJ95" s="10"/>
      <c r="ADK95" s="10"/>
      <c r="ADL95" s="10"/>
      <c r="ADM95" s="10"/>
      <c r="ADN95" s="10"/>
      <c r="ADO95" s="10"/>
      <c r="ADP95" s="10"/>
      <c r="ADQ95" s="10"/>
      <c r="ADR95" s="10"/>
      <c r="ADS95" s="10"/>
      <c r="ADT95" s="10"/>
      <c r="ADU95" s="10"/>
      <c r="ADV95" s="10"/>
      <c r="ADW95" s="10"/>
      <c r="ADX95" s="10"/>
      <c r="ADY95" s="10"/>
      <c r="ADZ95" s="10"/>
      <c r="AEA95" s="10"/>
      <c r="AEB95" s="10"/>
      <c r="AEC95" s="10"/>
      <c r="AED95" s="10"/>
      <c r="AEE95" s="10"/>
      <c r="AEF95" s="10"/>
      <c r="AEG95" s="10"/>
      <c r="AEH95" s="10"/>
      <c r="AEI95" s="10"/>
      <c r="AEJ95" s="10"/>
      <c r="AEK95" s="10"/>
      <c r="AEL95" s="10"/>
      <c r="AEM95" s="10"/>
      <c r="AEN95" s="10"/>
      <c r="AEO95" s="10"/>
      <c r="AEP95" s="10"/>
      <c r="AEQ95" s="10"/>
      <c r="AER95" s="10"/>
      <c r="AES95" s="10"/>
      <c r="AET95" s="10"/>
      <c r="AEU95" s="10"/>
      <c r="AEV95" s="10"/>
      <c r="AEW95" s="10"/>
      <c r="AEX95" s="10"/>
      <c r="AEY95" s="10"/>
      <c r="AEZ95" s="10"/>
      <c r="AFA95" s="10"/>
      <c r="AFB95" s="10"/>
      <c r="AFC95" s="10"/>
      <c r="AFD95" s="10"/>
      <c r="AFE95" s="10"/>
      <c r="AFF95" s="10"/>
      <c r="AFG95" s="10"/>
      <c r="AFH95" s="10"/>
      <c r="AFI95" s="10"/>
      <c r="AFJ95" s="10"/>
      <c r="AFK95" s="10"/>
      <c r="AFL95" s="10"/>
      <c r="AFM95" s="10"/>
      <c r="AFN95" s="10"/>
      <c r="AFO95" s="10"/>
      <c r="AFP95" s="10"/>
      <c r="AFQ95" s="10"/>
      <c r="AFR95" s="10"/>
      <c r="AFS95" s="10"/>
      <c r="AFT95" s="10"/>
      <c r="AFU95" s="10"/>
      <c r="AFV95" s="10"/>
      <c r="AFW95" s="10"/>
      <c r="AFX95" s="10"/>
      <c r="AFY95" s="10"/>
      <c r="AFZ95" s="10"/>
      <c r="AGA95" s="10"/>
      <c r="AGB95" s="10"/>
      <c r="AGC95" s="10"/>
      <c r="AGD95" s="10"/>
      <c r="AGE95" s="10"/>
      <c r="AGF95" s="10"/>
      <c r="AGG95" s="10"/>
      <c r="AGH95" s="10"/>
      <c r="AGI95" s="10"/>
      <c r="AGJ95" s="10"/>
      <c r="AGK95" s="10"/>
      <c r="AGL95" s="10"/>
      <c r="AGM95" s="10"/>
      <c r="AGN95" s="10"/>
      <c r="AGO95" s="10"/>
      <c r="AGP95" s="10"/>
      <c r="AGQ95" s="10"/>
      <c r="AGR95" s="10"/>
      <c r="AGS95" s="10"/>
      <c r="AGT95" s="10"/>
      <c r="AGU95" s="10"/>
      <c r="AGV95" s="10"/>
      <c r="AGW95" s="10"/>
      <c r="AGX95" s="10"/>
      <c r="AGY95" s="10"/>
      <c r="AGZ95" s="10"/>
      <c r="AHA95" s="10"/>
      <c r="AHB95" s="10"/>
      <c r="AHC95" s="10"/>
      <c r="AHD95" s="10"/>
      <c r="AHE95" s="10"/>
      <c r="AHF95" s="10"/>
      <c r="AHG95" s="10"/>
      <c r="AHH95" s="10"/>
      <c r="AHI95" s="10"/>
      <c r="AHJ95" s="10"/>
      <c r="AHK95" s="10"/>
      <c r="AHL95" s="10"/>
      <c r="AHM95" s="10"/>
      <c r="AHN95" s="10"/>
      <c r="AHO95" s="10"/>
      <c r="AHP95" s="10"/>
      <c r="AHQ95" s="10"/>
      <c r="AHR95" s="10"/>
      <c r="AHS95" s="10"/>
      <c r="AHT95" s="10"/>
      <c r="AHU95" s="10"/>
      <c r="AHV95" s="10"/>
      <c r="AHW95" s="10"/>
      <c r="AHX95" s="10"/>
      <c r="AHY95" s="10"/>
      <c r="AHZ95" s="10"/>
      <c r="AIA95" s="10"/>
      <c r="AIB95" s="10"/>
      <c r="AIC95" s="10"/>
      <c r="AID95" s="10"/>
      <c r="AIE95" s="10"/>
      <c r="AIF95" s="10"/>
      <c r="AIG95" s="10"/>
      <c r="AIH95" s="10"/>
      <c r="AII95" s="10"/>
      <c r="AIJ95" s="10"/>
      <c r="AIK95" s="10"/>
      <c r="AIL95" s="10"/>
      <c r="AIM95" s="10"/>
      <c r="AIN95" s="10"/>
      <c r="AIO95" s="10"/>
      <c r="AIP95" s="10"/>
      <c r="AIQ95" s="10"/>
      <c r="AIR95" s="10"/>
      <c r="AIS95" s="10"/>
      <c r="AIT95" s="10"/>
      <c r="AIU95" s="10"/>
      <c r="AIV95" s="10"/>
      <c r="AIW95" s="10"/>
      <c r="AIX95" s="10"/>
      <c r="AIY95" s="10"/>
      <c r="AIZ95" s="10"/>
      <c r="AJA95" s="10"/>
      <c r="AJB95" s="10"/>
      <c r="AJC95" s="10"/>
      <c r="AJD95" s="10"/>
      <c r="AJE95" s="10"/>
      <c r="AJF95" s="10"/>
      <c r="AJG95" s="10"/>
      <c r="AJH95" s="10"/>
      <c r="AJI95" s="10"/>
      <c r="AJJ95" s="10"/>
      <c r="AJK95" s="10"/>
      <c r="AJL95" s="10"/>
      <c r="AJM95" s="10"/>
      <c r="AJN95" s="10"/>
      <c r="AJO95" s="10"/>
      <c r="AJP95" s="10"/>
      <c r="AJQ95" s="10"/>
      <c r="AJR95" s="10"/>
      <c r="AJS95" s="10"/>
      <c r="AJT95" s="10"/>
      <c r="AJU95" s="10"/>
      <c r="AJV95" s="10"/>
      <c r="AJW95" s="10"/>
      <c r="AJX95" s="10"/>
      <c r="AJY95" s="10"/>
      <c r="AJZ95" s="10"/>
      <c r="AKA95" s="10"/>
      <c r="AKB95" s="10"/>
      <c r="AKC95" s="10"/>
      <c r="AKD95" s="10"/>
      <c r="AKE95" s="10"/>
      <c r="AKF95" s="10"/>
      <c r="AKG95" s="10"/>
      <c r="AKH95" s="10"/>
      <c r="AKI95" s="10"/>
      <c r="AKJ95" s="10"/>
      <c r="AKK95" s="10"/>
      <c r="AKL95" s="10"/>
      <c r="AKM95" s="10"/>
      <c r="AKN95" s="10"/>
      <c r="AKO95" s="10"/>
      <c r="AKP95" s="10"/>
      <c r="AKQ95" s="10"/>
      <c r="AKR95" s="10"/>
      <c r="AKS95" s="10"/>
      <c r="AKT95" s="10"/>
      <c r="AKU95" s="10"/>
      <c r="AKV95" s="10"/>
      <c r="AKW95" s="10"/>
      <c r="AKX95" s="10"/>
      <c r="AKY95" s="10"/>
      <c r="AKZ95" s="10"/>
      <c r="ALA95" s="10"/>
      <c r="ALB95" s="10"/>
      <c r="ALC95" s="10"/>
      <c r="ALD95" s="10"/>
      <c r="ALE95" s="10"/>
      <c r="ALF95" s="10"/>
      <c r="ALG95" s="10"/>
      <c r="ALH95" s="10"/>
      <c r="ALI95" s="10"/>
      <c r="ALJ95" s="10"/>
      <c r="ALK95" s="10"/>
      <c r="ALL95" s="10"/>
      <c r="ALM95" s="10"/>
      <c r="ALN95" s="10"/>
      <c r="ALO95" s="10"/>
      <c r="ALP95" s="10"/>
      <c r="ALQ95" s="10"/>
      <c r="ALR95" s="10"/>
      <c r="ALS95" s="10"/>
      <c r="ALT95" s="10"/>
      <c r="ALU95" s="10"/>
      <c r="ALV95" s="10"/>
      <c r="ALW95" s="10"/>
      <c r="ALX95" s="10"/>
      <c r="ALY95" s="10"/>
      <c r="ALZ95" s="10"/>
      <c r="AMA95" s="10"/>
      <c r="AMB95" s="10"/>
      <c r="AMC95" s="10"/>
      <c r="AMD95" s="10"/>
      <c r="AME95" s="10"/>
      <c r="AMF95" s="10"/>
      <c r="AMG95" s="10"/>
      <c r="AMH95" s="10"/>
      <c r="AMI95" s="10"/>
      <c r="AMJ95" s="10"/>
      <c r="AMK95" s="10"/>
      <c r="AML95" s="10"/>
      <c r="AMM95" s="10"/>
      <c r="AMN95" s="10"/>
      <c r="AMO95" s="10"/>
      <c r="AMP95" s="10"/>
      <c r="AMQ95" s="10"/>
      <c r="AMR95" s="10"/>
      <c r="AMS95" s="10"/>
      <c r="AMT95" s="10"/>
      <c r="AMU95" s="10"/>
      <c r="AMV95" s="10"/>
      <c r="AMW95" s="10"/>
      <c r="AMX95" s="10"/>
      <c r="AMY95" s="10"/>
      <c r="AMZ95" s="10"/>
      <c r="ANA95" s="10"/>
      <c r="ANB95" s="10"/>
      <c r="ANC95" s="10"/>
      <c r="AND95" s="10"/>
      <c r="ANE95" s="10"/>
      <c r="ANF95" s="10"/>
      <c r="ANG95" s="10"/>
      <c r="ANH95" s="10"/>
      <c r="ANI95" s="10"/>
      <c r="ANJ95" s="10"/>
      <c r="ANK95" s="10"/>
      <c r="ANL95" s="10"/>
      <c r="ANM95" s="10"/>
      <c r="ANN95" s="10"/>
      <c r="ANO95" s="10"/>
      <c r="ANP95" s="10"/>
      <c r="ANQ95" s="10"/>
      <c r="ANR95" s="10"/>
      <c r="ANS95" s="10"/>
      <c r="ANT95" s="10"/>
      <c r="ANU95" s="10"/>
      <c r="ANV95" s="10"/>
      <c r="ANW95" s="10"/>
      <c r="ANX95" s="10"/>
      <c r="ANY95" s="10"/>
      <c r="ANZ95" s="10"/>
      <c r="AOA95" s="10"/>
      <c r="AOB95" s="10"/>
      <c r="AOC95" s="10"/>
      <c r="AOD95" s="10"/>
      <c r="AOE95" s="10"/>
      <c r="AOF95" s="10"/>
      <c r="AOG95" s="10"/>
      <c r="AOH95" s="10"/>
      <c r="AOI95" s="10"/>
      <c r="AOJ95" s="10"/>
      <c r="AOK95" s="10"/>
      <c r="AOL95" s="10"/>
      <c r="AOM95" s="10"/>
      <c r="AON95" s="10"/>
      <c r="AOO95" s="10"/>
      <c r="AOP95" s="10"/>
      <c r="AOQ95" s="10"/>
      <c r="AOR95" s="10"/>
      <c r="AOS95" s="10"/>
      <c r="AOT95" s="10"/>
      <c r="AOU95" s="10"/>
      <c r="AOV95" s="10"/>
      <c r="AOW95" s="10"/>
      <c r="AOX95" s="10"/>
      <c r="AOY95" s="10"/>
      <c r="AOZ95" s="10"/>
      <c r="APA95" s="10"/>
      <c r="APB95" s="10"/>
      <c r="APC95" s="10"/>
      <c r="APD95" s="10"/>
      <c r="APE95" s="10"/>
      <c r="APF95" s="10"/>
      <c r="APG95" s="10"/>
      <c r="APH95" s="10"/>
      <c r="API95" s="10"/>
      <c r="APJ95" s="10"/>
      <c r="APK95" s="10"/>
      <c r="APL95" s="10"/>
      <c r="APM95" s="10"/>
      <c r="APN95" s="10"/>
      <c r="APO95" s="10"/>
      <c r="APP95" s="10"/>
      <c r="APQ95" s="10"/>
      <c r="APR95" s="10"/>
      <c r="APS95" s="10"/>
      <c r="APT95" s="10"/>
      <c r="APU95" s="10"/>
      <c r="APV95" s="10"/>
      <c r="APW95" s="10"/>
      <c r="APX95" s="10"/>
      <c r="APY95" s="10"/>
      <c r="APZ95" s="10"/>
      <c r="AQA95" s="10"/>
      <c r="AQB95" s="10"/>
      <c r="AQC95" s="10"/>
      <c r="AQD95" s="10"/>
      <c r="AQE95" s="10"/>
      <c r="AQF95" s="10"/>
      <c r="AQG95" s="10"/>
      <c r="AQH95" s="10"/>
      <c r="AQI95" s="10"/>
      <c r="AQJ95" s="10"/>
      <c r="AQK95" s="10"/>
      <c r="AQL95" s="10"/>
      <c r="AQM95" s="10"/>
      <c r="AQN95" s="10"/>
      <c r="AQO95" s="10"/>
      <c r="AQP95" s="10"/>
      <c r="AQQ95" s="10"/>
      <c r="AQR95" s="10"/>
      <c r="AQS95" s="10"/>
      <c r="AQT95" s="10"/>
      <c r="AQU95" s="10"/>
      <c r="AQV95" s="10"/>
      <c r="AQW95" s="10"/>
      <c r="AQX95" s="10"/>
      <c r="AQY95" s="10"/>
      <c r="AQZ95" s="10"/>
      <c r="ARA95" s="10"/>
      <c r="ARB95" s="10"/>
      <c r="ARC95" s="10"/>
      <c r="ARD95" s="10"/>
      <c r="ARE95" s="10"/>
      <c r="ARF95" s="10"/>
      <c r="ARG95" s="10"/>
      <c r="ARH95" s="10"/>
      <c r="ARI95" s="10"/>
      <c r="ARJ95" s="10"/>
      <c r="ARK95" s="10"/>
      <c r="ARL95" s="10"/>
      <c r="ARM95" s="10"/>
      <c r="ARN95" s="10"/>
      <c r="ARO95" s="10"/>
      <c r="ARP95" s="10"/>
      <c r="ARQ95" s="10"/>
      <c r="ARR95" s="10"/>
      <c r="ARS95" s="10"/>
      <c r="ART95" s="10"/>
      <c r="ARU95" s="10"/>
      <c r="ARV95" s="10"/>
      <c r="ARW95" s="10"/>
      <c r="ARX95" s="10"/>
      <c r="ARY95" s="10"/>
      <c r="ARZ95" s="10"/>
      <c r="ASA95" s="10"/>
      <c r="ASB95" s="10"/>
      <c r="ASC95" s="10"/>
      <c r="ASD95" s="10"/>
      <c r="ASE95" s="10"/>
      <c r="ASF95" s="10"/>
      <c r="ASG95" s="10"/>
      <c r="ASH95" s="10"/>
      <c r="ASI95" s="10"/>
      <c r="ASJ95" s="10"/>
      <c r="ASK95" s="10"/>
      <c r="ASL95" s="10"/>
      <c r="ASM95" s="10"/>
      <c r="ASN95" s="10"/>
      <c r="ASO95" s="10"/>
      <c r="ASP95" s="10"/>
      <c r="ASQ95" s="10"/>
      <c r="ASR95" s="10"/>
      <c r="ASS95" s="10"/>
      <c r="AST95" s="10"/>
      <c r="ASU95" s="10"/>
      <c r="ASV95" s="10"/>
      <c r="ASW95" s="10"/>
      <c r="ASX95" s="10"/>
      <c r="ASY95" s="10"/>
      <c r="ASZ95" s="10"/>
      <c r="ATA95" s="10"/>
      <c r="ATB95" s="10"/>
      <c r="ATC95" s="10"/>
      <c r="ATD95" s="10"/>
      <c r="ATE95" s="10"/>
      <c r="ATF95" s="10"/>
      <c r="ATG95" s="10"/>
      <c r="ATH95" s="10"/>
      <c r="ATI95" s="10"/>
      <c r="ATJ95" s="10"/>
      <c r="ATK95" s="10"/>
      <c r="ATL95" s="10"/>
      <c r="ATM95" s="10"/>
      <c r="ATN95" s="10"/>
      <c r="ATO95" s="10"/>
      <c r="ATP95" s="10"/>
      <c r="ATQ95" s="10"/>
      <c r="ATR95" s="10"/>
      <c r="ATS95" s="10"/>
      <c r="ATT95" s="10"/>
      <c r="ATU95" s="10"/>
      <c r="ATV95" s="10"/>
      <c r="ATW95" s="10"/>
      <c r="ATX95" s="10"/>
      <c r="ATY95" s="10"/>
      <c r="ATZ95" s="10"/>
      <c r="AUA95" s="10"/>
      <c r="AUB95" s="10"/>
      <c r="AUC95" s="10"/>
      <c r="AUD95" s="10"/>
      <c r="AUE95" s="10"/>
      <c r="AUF95" s="10"/>
      <c r="AUG95" s="10"/>
      <c r="AUH95" s="10"/>
      <c r="AUI95" s="10"/>
      <c r="AUJ95" s="10"/>
      <c r="AUK95" s="10"/>
      <c r="AUL95" s="10"/>
      <c r="AUM95" s="10"/>
      <c r="AUN95" s="10"/>
      <c r="AUO95" s="10"/>
      <c r="AUP95" s="10"/>
      <c r="AUQ95" s="10"/>
      <c r="AUR95" s="10"/>
      <c r="AUS95" s="10"/>
      <c r="AUT95" s="10"/>
      <c r="AUU95" s="10"/>
      <c r="AUV95" s="10"/>
      <c r="AUW95" s="10"/>
      <c r="AUX95" s="10"/>
      <c r="AUY95" s="10"/>
      <c r="AUZ95" s="10"/>
      <c r="AVA95" s="10"/>
      <c r="AVB95" s="10"/>
      <c r="AVC95" s="10"/>
      <c r="AVD95" s="10"/>
      <c r="AVE95" s="10"/>
      <c r="AVF95" s="10"/>
      <c r="AVG95" s="10"/>
      <c r="AVH95" s="10"/>
      <c r="AVI95" s="10"/>
      <c r="AVJ95" s="10"/>
      <c r="AVK95" s="10"/>
      <c r="AVL95" s="10"/>
      <c r="AVM95" s="10"/>
      <c r="AVN95" s="10"/>
      <c r="AVO95" s="10"/>
      <c r="AVP95" s="10"/>
      <c r="AVQ95" s="10"/>
      <c r="AVR95" s="10"/>
      <c r="AVS95" s="10"/>
      <c r="AVT95" s="10"/>
      <c r="AVU95" s="10"/>
      <c r="AVV95" s="10"/>
      <c r="AVW95" s="10"/>
      <c r="AVX95" s="10"/>
      <c r="AVY95" s="10"/>
      <c r="AVZ95" s="10"/>
      <c r="AWA95" s="10"/>
      <c r="AWB95" s="10"/>
      <c r="AWC95" s="10"/>
      <c r="AWD95" s="10"/>
      <c r="AWE95" s="10"/>
      <c r="AWF95" s="10"/>
      <c r="AWG95" s="10"/>
      <c r="AWH95" s="10"/>
      <c r="AWI95" s="10"/>
      <c r="AWJ95" s="10"/>
      <c r="AWK95" s="10"/>
      <c r="AWL95" s="10"/>
      <c r="AWM95" s="10"/>
      <c r="AWN95" s="10"/>
      <c r="AWO95" s="10"/>
      <c r="AWP95" s="10"/>
      <c r="AWQ95" s="10"/>
      <c r="AWR95" s="10"/>
      <c r="AWS95" s="10"/>
      <c r="AWT95" s="10"/>
      <c r="AWU95" s="10"/>
      <c r="AWV95" s="10"/>
      <c r="AWW95" s="10"/>
      <c r="AWX95" s="10"/>
      <c r="AWY95" s="10"/>
      <c r="AWZ95" s="10"/>
      <c r="AXA95" s="10"/>
      <c r="AXB95" s="10"/>
      <c r="AXC95" s="10"/>
      <c r="AXD95" s="10"/>
      <c r="AXE95" s="10"/>
      <c r="AXF95" s="10"/>
      <c r="AXG95" s="10"/>
      <c r="AXH95" s="10"/>
      <c r="AXI95" s="10"/>
      <c r="AXJ95" s="10"/>
      <c r="AXK95" s="10"/>
      <c r="AXL95" s="10"/>
      <c r="AXM95" s="10"/>
      <c r="AXN95" s="10"/>
      <c r="AXO95" s="10"/>
      <c r="AXP95" s="10"/>
      <c r="AXQ95" s="10"/>
      <c r="AXR95" s="10"/>
      <c r="AXS95" s="10"/>
      <c r="AXT95" s="10"/>
      <c r="AXU95" s="10"/>
      <c r="AXV95" s="10"/>
      <c r="AXW95" s="10"/>
      <c r="AXX95" s="10"/>
      <c r="AXY95" s="10"/>
      <c r="AXZ95" s="10"/>
      <c r="AYA95" s="10"/>
      <c r="AYB95" s="10"/>
      <c r="AYC95" s="10"/>
      <c r="AYD95" s="10"/>
      <c r="AYE95" s="10"/>
      <c r="AYF95" s="10"/>
      <c r="AYG95" s="10"/>
      <c r="AYH95" s="10"/>
      <c r="AYI95" s="10"/>
      <c r="AYJ95" s="10"/>
      <c r="AYK95" s="10"/>
      <c r="AYL95" s="10"/>
      <c r="AYM95" s="10"/>
      <c r="AYN95" s="10"/>
      <c r="AYO95" s="10"/>
      <c r="AYP95" s="10"/>
      <c r="AYQ95" s="10"/>
      <c r="AYR95" s="10"/>
      <c r="AYS95" s="10"/>
      <c r="AYT95" s="10"/>
      <c r="AYU95" s="10"/>
      <c r="AYV95" s="10"/>
      <c r="AYW95" s="10"/>
      <c r="AYX95" s="10"/>
      <c r="AYY95" s="10"/>
      <c r="AYZ95" s="10"/>
      <c r="AZA95" s="10"/>
      <c r="AZB95" s="10"/>
      <c r="AZC95" s="10"/>
      <c r="AZD95" s="10"/>
      <c r="AZE95" s="10"/>
      <c r="AZF95" s="10"/>
      <c r="AZG95" s="10"/>
      <c r="AZH95" s="10"/>
      <c r="AZI95" s="10"/>
      <c r="AZJ95" s="10"/>
      <c r="AZK95" s="10"/>
      <c r="AZL95" s="10"/>
      <c r="AZM95" s="10"/>
      <c r="AZN95" s="10"/>
      <c r="AZO95" s="10"/>
      <c r="AZP95" s="10"/>
      <c r="AZQ95" s="10"/>
      <c r="AZR95" s="10"/>
      <c r="AZS95" s="10"/>
      <c r="AZT95" s="10"/>
      <c r="AZU95" s="10"/>
      <c r="AZV95" s="10"/>
      <c r="AZW95" s="10"/>
      <c r="AZX95" s="10"/>
      <c r="AZY95" s="10"/>
      <c r="AZZ95" s="10"/>
      <c r="BAA95" s="10"/>
      <c r="BAB95" s="10"/>
      <c r="BAC95" s="10"/>
      <c r="BAD95" s="10"/>
      <c r="BAE95" s="10"/>
      <c r="BAF95" s="10"/>
      <c r="BAG95" s="10"/>
      <c r="BAH95" s="10"/>
      <c r="BAI95" s="10"/>
      <c r="BAJ95" s="10"/>
      <c r="BAK95" s="10"/>
      <c r="BAL95" s="10"/>
      <c r="BAM95" s="10"/>
      <c r="BAN95" s="10"/>
      <c r="BAO95" s="10"/>
      <c r="BAP95" s="10"/>
      <c r="BAQ95" s="10"/>
      <c r="BAR95" s="10"/>
      <c r="BAS95" s="10"/>
      <c r="BAT95" s="10"/>
      <c r="BAU95" s="10"/>
      <c r="BAV95" s="10"/>
      <c r="BAW95" s="10"/>
      <c r="BAX95" s="10"/>
      <c r="BAY95" s="10"/>
      <c r="BAZ95" s="10"/>
      <c r="BBA95" s="10"/>
      <c r="BBB95" s="10"/>
      <c r="BBC95" s="10"/>
      <c r="BBD95" s="10"/>
      <c r="BBE95" s="10"/>
      <c r="BBF95" s="10"/>
      <c r="BBG95" s="10"/>
      <c r="BBH95" s="10"/>
      <c r="BBI95" s="10"/>
      <c r="BBJ95" s="10"/>
      <c r="BBK95" s="10"/>
      <c r="BBL95" s="10"/>
      <c r="BBM95" s="10"/>
      <c r="BBN95" s="10"/>
      <c r="BBO95" s="10"/>
      <c r="BBP95" s="10"/>
      <c r="BBQ95" s="10"/>
      <c r="BBR95" s="10"/>
      <c r="BBS95" s="10"/>
      <c r="BBT95" s="10"/>
      <c r="BBU95" s="10"/>
      <c r="BBV95" s="10"/>
      <c r="BBW95" s="10"/>
      <c r="BBX95" s="10"/>
      <c r="BBY95" s="10"/>
      <c r="BBZ95" s="10"/>
      <c r="BCA95" s="10"/>
      <c r="BCB95" s="10"/>
      <c r="BCC95" s="10"/>
      <c r="BCD95" s="10"/>
      <c r="BCE95" s="10"/>
      <c r="BCF95" s="10"/>
      <c r="BCG95" s="10"/>
      <c r="BCH95" s="10"/>
      <c r="BCI95" s="10"/>
      <c r="BCJ95" s="10"/>
      <c r="BCK95" s="10"/>
      <c r="BCL95" s="10"/>
      <c r="BCM95" s="10"/>
      <c r="BCN95" s="10"/>
      <c r="BCO95" s="10"/>
      <c r="BCP95" s="10"/>
      <c r="BCQ95" s="10"/>
      <c r="BCR95" s="10"/>
      <c r="BCS95" s="10"/>
      <c r="BCT95" s="10"/>
      <c r="BCU95" s="10"/>
      <c r="BCV95" s="10"/>
      <c r="BCW95" s="10"/>
      <c r="BCX95" s="10"/>
      <c r="BCY95" s="10"/>
      <c r="BCZ95" s="10"/>
      <c r="BDA95" s="10"/>
      <c r="BDB95" s="10"/>
      <c r="BDC95" s="10"/>
      <c r="BDD95" s="10"/>
      <c r="BDE95" s="10"/>
      <c r="BDF95" s="10"/>
      <c r="BDG95" s="10"/>
      <c r="BDH95" s="10"/>
      <c r="BDI95" s="10"/>
      <c r="BDJ95" s="10"/>
      <c r="BDK95" s="10"/>
      <c r="BDL95" s="10"/>
      <c r="BDM95" s="10"/>
      <c r="BDN95" s="10"/>
      <c r="BDO95" s="10"/>
      <c r="BDP95" s="10"/>
      <c r="BDQ95" s="10"/>
      <c r="BDR95" s="10"/>
      <c r="BDS95" s="10"/>
      <c r="BDT95" s="10"/>
      <c r="BDU95" s="10"/>
      <c r="BDV95" s="10"/>
      <c r="BDW95" s="10"/>
      <c r="BDX95" s="10"/>
      <c r="BDY95" s="10"/>
      <c r="BDZ95" s="10"/>
      <c r="BEA95" s="10"/>
      <c r="BEB95" s="10"/>
      <c r="BEC95" s="10"/>
      <c r="BED95" s="10"/>
      <c r="BEE95" s="10"/>
      <c r="BEF95" s="10"/>
      <c r="BEG95" s="10"/>
      <c r="BEH95" s="10"/>
      <c r="BEI95" s="10"/>
      <c r="BEJ95" s="10"/>
      <c r="BEK95" s="10"/>
      <c r="BEL95" s="10"/>
      <c r="BEM95" s="10"/>
      <c r="BEN95" s="10"/>
      <c r="BEO95" s="10"/>
      <c r="BEP95" s="10"/>
      <c r="BEQ95" s="10"/>
      <c r="BER95" s="10"/>
      <c r="BES95" s="10"/>
      <c r="BET95" s="10"/>
      <c r="BEU95" s="10"/>
      <c r="BEV95" s="10"/>
      <c r="BEW95" s="10"/>
      <c r="BEX95" s="10"/>
      <c r="BEY95" s="10"/>
      <c r="BEZ95" s="10"/>
      <c r="BFA95" s="10"/>
      <c r="BFB95" s="10"/>
      <c r="BFC95" s="10"/>
      <c r="BFD95" s="10"/>
      <c r="BFE95" s="10"/>
      <c r="BFF95" s="10"/>
      <c r="BFG95" s="10"/>
      <c r="BFH95" s="10"/>
      <c r="BFI95" s="10"/>
      <c r="BFJ95" s="10"/>
      <c r="BFK95" s="10"/>
      <c r="BFL95" s="10"/>
      <c r="BFM95" s="10"/>
      <c r="BFN95" s="10"/>
      <c r="BFO95" s="10"/>
      <c r="BFP95" s="10"/>
      <c r="BFQ95" s="10"/>
      <c r="BFR95" s="10"/>
      <c r="BFS95" s="10"/>
      <c r="BFT95" s="10"/>
      <c r="BFU95" s="10"/>
      <c r="BFV95" s="10"/>
      <c r="BFW95" s="10"/>
      <c r="BFX95" s="10"/>
      <c r="BFY95" s="10"/>
      <c r="BFZ95" s="10"/>
      <c r="BGA95" s="10"/>
      <c r="BGB95" s="10"/>
      <c r="BGC95" s="10"/>
      <c r="BGD95" s="10"/>
      <c r="BGE95" s="10"/>
      <c r="BGF95" s="10"/>
      <c r="BGG95" s="10"/>
      <c r="BGH95" s="10"/>
      <c r="BGI95" s="10"/>
      <c r="BGJ95" s="10"/>
      <c r="BGK95" s="10"/>
      <c r="BGL95" s="10"/>
      <c r="BGM95" s="10"/>
      <c r="BGN95" s="10"/>
      <c r="BGO95" s="10"/>
      <c r="BGP95" s="10"/>
      <c r="BGQ95" s="10"/>
      <c r="BGR95" s="10"/>
      <c r="BGS95" s="10"/>
      <c r="BGT95" s="10"/>
      <c r="BGU95" s="10"/>
      <c r="BGV95" s="10"/>
      <c r="BGW95" s="10"/>
      <c r="BGX95" s="10"/>
      <c r="BGY95" s="10"/>
      <c r="BGZ95" s="10"/>
      <c r="BHA95" s="10"/>
      <c r="BHB95" s="10"/>
      <c r="BHC95" s="10"/>
      <c r="BHD95" s="10"/>
      <c r="BHE95" s="10"/>
      <c r="BHF95" s="10"/>
      <c r="BHG95" s="10"/>
      <c r="BHH95" s="10"/>
      <c r="BHI95" s="10"/>
      <c r="BHJ95" s="10"/>
      <c r="BHK95" s="10"/>
      <c r="BHL95" s="10"/>
      <c r="BHM95" s="10"/>
      <c r="BHN95" s="10"/>
      <c r="BHO95" s="10"/>
      <c r="BHP95" s="10"/>
      <c r="BHQ95" s="10"/>
      <c r="BHR95" s="10"/>
      <c r="BHS95" s="10"/>
      <c r="BHT95" s="10"/>
      <c r="BHU95" s="10"/>
      <c r="BHV95" s="10"/>
      <c r="BHW95" s="10"/>
      <c r="BHX95" s="10"/>
      <c r="BHY95" s="10"/>
      <c r="BHZ95" s="10"/>
      <c r="BIA95" s="10"/>
      <c r="BIB95" s="10"/>
      <c r="BIC95" s="10"/>
      <c r="BID95" s="10"/>
      <c r="BIE95" s="10"/>
      <c r="BIF95" s="10"/>
      <c r="BIG95" s="10"/>
      <c r="BIH95" s="10"/>
      <c r="BII95" s="10"/>
      <c r="BIJ95" s="10"/>
      <c r="BIK95" s="10"/>
      <c r="BIL95" s="10"/>
      <c r="BIM95" s="10"/>
      <c r="BIN95" s="10"/>
      <c r="BIO95" s="10"/>
      <c r="BIP95" s="10"/>
      <c r="BIQ95" s="10"/>
      <c r="BIR95" s="10"/>
      <c r="BIS95" s="10"/>
      <c r="BIT95" s="10"/>
      <c r="BIU95" s="10"/>
      <c r="BIV95" s="10"/>
      <c r="BIW95" s="10"/>
      <c r="BIX95" s="10"/>
      <c r="BIY95" s="10"/>
      <c r="BIZ95" s="10"/>
      <c r="BJA95" s="10"/>
      <c r="BJB95" s="10"/>
      <c r="BJC95" s="10"/>
      <c r="BJD95" s="10"/>
      <c r="BJE95" s="10"/>
      <c r="BJF95" s="10"/>
      <c r="BJG95" s="10"/>
      <c r="BJH95" s="10"/>
      <c r="BJI95" s="10"/>
      <c r="BJJ95" s="10"/>
      <c r="BJK95" s="10"/>
      <c r="BJL95" s="10"/>
      <c r="BJM95" s="10"/>
      <c r="BJN95" s="10"/>
      <c r="BJO95" s="10"/>
      <c r="BJP95" s="10"/>
      <c r="BJQ95" s="10"/>
      <c r="BJR95" s="10"/>
      <c r="BJS95" s="10"/>
      <c r="BJT95" s="10"/>
      <c r="BJU95" s="10"/>
      <c r="BJV95" s="10"/>
      <c r="BJW95" s="10"/>
      <c r="BJX95" s="10"/>
      <c r="BJY95" s="10"/>
      <c r="BJZ95" s="10"/>
      <c r="BKA95" s="10"/>
      <c r="BKB95" s="10"/>
      <c r="BKC95" s="10"/>
      <c r="BKD95" s="10"/>
      <c r="BKE95" s="10"/>
      <c r="BKF95" s="10"/>
      <c r="BKG95" s="10"/>
      <c r="BKH95" s="10"/>
      <c r="BKI95" s="10"/>
      <c r="BKJ95" s="10"/>
      <c r="BKK95" s="10"/>
      <c r="BKL95" s="10"/>
      <c r="BKM95" s="10"/>
      <c r="BKN95" s="10"/>
      <c r="BKO95" s="10"/>
      <c r="BKP95" s="10"/>
      <c r="BKQ95" s="10"/>
      <c r="BKR95" s="10"/>
      <c r="BKS95" s="10"/>
      <c r="BKT95" s="10"/>
      <c r="BKU95" s="10"/>
      <c r="BKV95" s="10"/>
      <c r="BKW95" s="10"/>
      <c r="BKX95" s="10"/>
      <c r="BKY95" s="10"/>
      <c r="BKZ95" s="10"/>
      <c r="BLA95" s="10"/>
      <c r="BLB95" s="10"/>
      <c r="BLC95" s="10"/>
      <c r="BLD95" s="10"/>
      <c r="BLE95" s="10"/>
      <c r="BLF95" s="10"/>
      <c r="BLG95" s="10"/>
      <c r="BLH95" s="10"/>
      <c r="BLI95" s="10"/>
      <c r="BLJ95" s="10"/>
      <c r="BLK95" s="10"/>
      <c r="BLL95" s="10"/>
      <c r="BLM95" s="10"/>
      <c r="BLN95" s="10"/>
      <c r="BLO95" s="10"/>
      <c r="BLP95" s="10"/>
      <c r="BLQ95" s="10"/>
      <c r="BLR95" s="10"/>
      <c r="BLS95" s="10"/>
      <c r="BLT95" s="10"/>
      <c r="BLU95" s="10"/>
      <c r="BLV95" s="10"/>
      <c r="BLW95" s="10"/>
      <c r="BLX95" s="10"/>
      <c r="BLY95" s="10"/>
      <c r="BLZ95" s="10"/>
      <c r="BMA95" s="10"/>
      <c r="BMB95" s="10"/>
      <c r="BMC95" s="10"/>
      <c r="BMD95" s="10"/>
      <c r="BME95" s="10"/>
      <c r="BMF95" s="10"/>
      <c r="BMG95" s="10"/>
      <c r="BMH95" s="10"/>
      <c r="BMI95" s="10"/>
      <c r="BMJ95" s="10"/>
      <c r="BMK95" s="10"/>
      <c r="BML95" s="10"/>
      <c r="BMM95" s="10"/>
      <c r="BMN95" s="10"/>
      <c r="BMO95" s="10"/>
      <c r="BMP95" s="10"/>
      <c r="BMQ95" s="10"/>
      <c r="BMR95" s="10"/>
      <c r="BMS95" s="10"/>
      <c r="BMT95" s="10"/>
      <c r="BMU95" s="10"/>
      <c r="BMV95" s="10"/>
      <c r="BMW95" s="10"/>
      <c r="BMX95" s="10"/>
      <c r="BMY95" s="10"/>
      <c r="BMZ95" s="10"/>
      <c r="BNA95" s="10"/>
      <c r="BNB95" s="10"/>
      <c r="BNC95" s="10"/>
      <c r="BND95" s="10"/>
      <c r="BNE95" s="10"/>
      <c r="BNF95" s="10"/>
      <c r="BNG95" s="10"/>
      <c r="BNH95" s="10"/>
      <c r="BNI95" s="10"/>
      <c r="BNJ95" s="10"/>
      <c r="BNK95" s="10"/>
      <c r="BNL95" s="10"/>
      <c r="BNM95" s="10"/>
      <c r="BNN95" s="10"/>
      <c r="BNO95" s="10"/>
      <c r="BNP95" s="10"/>
      <c r="BNQ95" s="10"/>
      <c r="BNR95" s="10"/>
      <c r="BNS95" s="10"/>
      <c r="BNT95" s="10"/>
      <c r="BNU95" s="10"/>
      <c r="BNV95" s="10"/>
      <c r="BNW95" s="10"/>
      <c r="BNX95" s="10"/>
      <c r="BNY95" s="10"/>
      <c r="BNZ95" s="10"/>
      <c r="BOA95" s="10"/>
      <c r="BOB95" s="10"/>
      <c r="BOC95" s="10"/>
      <c r="BOD95" s="10"/>
      <c r="BOE95" s="10"/>
      <c r="BOF95" s="10"/>
      <c r="BOG95" s="10"/>
      <c r="BOH95" s="10"/>
      <c r="BOI95" s="10"/>
      <c r="BOJ95" s="10"/>
      <c r="BOK95" s="10"/>
      <c r="BOL95" s="10"/>
      <c r="BOM95" s="10"/>
      <c r="BON95" s="10"/>
      <c r="BOO95" s="10"/>
      <c r="BOP95" s="10"/>
      <c r="BOQ95" s="10"/>
      <c r="BOR95" s="10"/>
      <c r="BOS95" s="10"/>
      <c r="BOT95" s="10"/>
      <c r="BOU95" s="10"/>
      <c r="BOV95" s="10"/>
      <c r="BOW95" s="10"/>
      <c r="BOX95" s="10"/>
      <c r="BOY95" s="10"/>
      <c r="BOZ95" s="10"/>
      <c r="BPA95" s="10"/>
      <c r="BPB95" s="10"/>
      <c r="BPC95" s="10"/>
      <c r="BPD95" s="10"/>
      <c r="BPE95" s="10"/>
      <c r="BPF95" s="10"/>
      <c r="BPG95" s="10"/>
      <c r="BPH95" s="10"/>
      <c r="BPI95" s="10"/>
      <c r="BPJ95" s="10"/>
      <c r="BPK95" s="10"/>
      <c r="BPL95" s="10"/>
      <c r="BPM95" s="10"/>
      <c r="BPN95" s="10"/>
      <c r="BPO95" s="10"/>
      <c r="BPP95" s="10"/>
      <c r="BPQ95" s="10"/>
      <c r="BPR95" s="10"/>
      <c r="BPS95" s="10"/>
      <c r="BPT95" s="10"/>
      <c r="BPU95" s="10"/>
      <c r="BPV95" s="10"/>
      <c r="BPW95" s="10"/>
      <c r="BPX95" s="10"/>
      <c r="BPY95" s="10"/>
      <c r="BPZ95" s="10"/>
      <c r="BQA95" s="10"/>
      <c r="BQB95" s="10"/>
      <c r="BQC95" s="10"/>
      <c r="BQD95" s="10"/>
      <c r="BQE95" s="10"/>
      <c r="BQF95" s="10"/>
      <c r="BQG95" s="10"/>
      <c r="BQH95" s="10"/>
      <c r="BQI95" s="10"/>
      <c r="BQJ95" s="10"/>
      <c r="BQK95" s="10"/>
      <c r="BQL95" s="10"/>
      <c r="BQM95" s="10"/>
      <c r="BQN95" s="10"/>
      <c r="BQO95" s="10"/>
      <c r="BQP95" s="10"/>
      <c r="BQQ95" s="10"/>
      <c r="BQR95" s="10"/>
      <c r="BQS95" s="10"/>
      <c r="BQT95" s="10"/>
      <c r="BQU95" s="10"/>
      <c r="BQV95" s="10"/>
      <c r="BQW95" s="10"/>
      <c r="BQX95" s="10"/>
      <c r="BQY95" s="10"/>
      <c r="BQZ95" s="10"/>
      <c r="BRA95" s="10"/>
      <c r="BRB95" s="10"/>
      <c r="BRC95" s="10"/>
      <c r="BRD95" s="10"/>
      <c r="BRE95" s="10"/>
      <c r="BRF95" s="10"/>
      <c r="BRG95" s="10"/>
      <c r="BRH95" s="10"/>
      <c r="BRI95" s="10"/>
      <c r="BRJ95" s="10"/>
      <c r="BRK95" s="10"/>
      <c r="BRL95" s="10"/>
      <c r="BRM95" s="10"/>
      <c r="BRN95" s="10"/>
      <c r="BRO95" s="10"/>
      <c r="BRP95" s="10"/>
      <c r="BRQ95" s="10"/>
      <c r="BRR95" s="10"/>
      <c r="BRS95" s="10"/>
      <c r="BRT95" s="10"/>
      <c r="BRU95" s="10"/>
      <c r="BRV95" s="10"/>
      <c r="BRW95" s="10"/>
      <c r="BRX95" s="10"/>
      <c r="BRY95" s="10"/>
      <c r="BRZ95" s="10"/>
      <c r="BSA95" s="10"/>
      <c r="BSB95" s="10"/>
      <c r="BSC95" s="10"/>
      <c r="BSD95" s="10"/>
      <c r="BSE95" s="10"/>
      <c r="BSF95" s="10"/>
      <c r="BSG95" s="10"/>
      <c r="BSH95" s="10"/>
      <c r="BSI95" s="10"/>
      <c r="BSJ95" s="10"/>
      <c r="BSK95" s="10"/>
      <c r="BSL95" s="10"/>
      <c r="BSM95" s="10"/>
      <c r="BSN95" s="10"/>
      <c r="BSO95" s="10"/>
      <c r="BSP95" s="10"/>
      <c r="BSQ95" s="10"/>
      <c r="BSR95" s="10"/>
      <c r="BSS95" s="10"/>
      <c r="BST95" s="10"/>
      <c r="BSU95" s="10"/>
      <c r="BSV95" s="10"/>
      <c r="BSW95" s="10"/>
      <c r="BSX95" s="10"/>
      <c r="BSY95" s="10"/>
      <c r="BSZ95" s="10"/>
      <c r="BTA95" s="10"/>
      <c r="BTB95" s="10"/>
      <c r="BTC95" s="10"/>
      <c r="BTD95" s="10"/>
      <c r="BTE95" s="10"/>
      <c r="BTF95" s="10"/>
      <c r="BTG95" s="10"/>
      <c r="BTH95" s="10"/>
      <c r="BTI95" s="10"/>
      <c r="BTJ95" s="10"/>
      <c r="BTK95" s="10"/>
      <c r="BTL95" s="10"/>
      <c r="BTM95" s="10"/>
      <c r="BTN95" s="10"/>
      <c r="BTO95" s="10"/>
      <c r="BTP95" s="10"/>
      <c r="BTQ95" s="10"/>
      <c r="BTR95" s="10"/>
      <c r="BTS95" s="10"/>
      <c r="BTT95" s="10"/>
      <c r="BTU95" s="10"/>
      <c r="BTV95" s="10"/>
      <c r="BTW95" s="10"/>
      <c r="BTX95" s="10"/>
      <c r="BTY95" s="10"/>
      <c r="BTZ95" s="10"/>
      <c r="BUA95" s="10"/>
      <c r="BUB95" s="10"/>
      <c r="BUC95" s="10"/>
      <c r="BUD95" s="10"/>
      <c r="BUE95" s="10"/>
      <c r="BUF95" s="10"/>
      <c r="BUG95" s="10"/>
      <c r="BUH95" s="10"/>
      <c r="BUI95" s="10"/>
      <c r="BUJ95" s="10"/>
      <c r="BUK95" s="10"/>
      <c r="BUL95" s="10"/>
      <c r="BUM95" s="10"/>
      <c r="BUN95" s="10"/>
      <c r="BUO95" s="10"/>
      <c r="BUP95" s="10"/>
      <c r="BUQ95" s="10"/>
      <c r="BUR95" s="10"/>
      <c r="BUS95" s="10"/>
      <c r="BUT95" s="10"/>
      <c r="BUU95" s="10"/>
      <c r="BUV95" s="10"/>
      <c r="BUW95" s="10"/>
      <c r="BUX95" s="10"/>
      <c r="BUY95" s="10"/>
      <c r="BUZ95" s="10"/>
      <c r="BVA95" s="10"/>
      <c r="BVB95" s="10"/>
      <c r="BVC95" s="10"/>
      <c r="BVD95" s="10"/>
      <c r="BVE95" s="10"/>
      <c r="BVF95" s="10"/>
      <c r="BVG95" s="10"/>
      <c r="BVH95" s="10"/>
      <c r="BVI95" s="10"/>
      <c r="BVJ95" s="10"/>
      <c r="BVK95" s="10"/>
      <c r="BVL95" s="10"/>
      <c r="BVM95" s="10"/>
      <c r="BVN95" s="10"/>
      <c r="BVO95" s="10"/>
      <c r="BVP95" s="10"/>
      <c r="BVQ95" s="10"/>
      <c r="BVR95" s="10"/>
      <c r="BVS95" s="10"/>
      <c r="BVT95" s="10"/>
      <c r="BVU95" s="10"/>
      <c r="BVV95" s="10"/>
      <c r="BVW95" s="10"/>
      <c r="BVX95" s="10"/>
      <c r="BVY95" s="10"/>
      <c r="BVZ95" s="10"/>
      <c r="BWA95" s="10"/>
      <c r="BWB95" s="10"/>
      <c r="BWC95" s="10"/>
      <c r="BWD95" s="10"/>
      <c r="BWE95" s="10"/>
      <c r="BWF95" s="10"/>
      <c r="BWG95" s="10"/>
      <c r="BWH95" s="10"/>
      <c r="BWI95" s="10"/>
      <c r="BWJ95" s="10"/>
      <c r="BWK95" s="10"/>
      <c r="BWL95" s="10"/>
      <c r="BWM95" s="10"/>
      <c r="BWN95" s="10"/>
      <c r="BWO95" s="10"/>
      <c r="BWP95" s="10"/>
      <c r="BWQ95" s="10"/>
      <c r="BWR95" s="10"/>
      <c r="BWS95" s="10"/>
      <c r="BWT95" s="10"/>
      <c r="BWU95" s="10"/>
      <c r="BWV95" s="10"/>
      <c r="BWW95" s="10"/>
      <c r="BWX95" s="10"/>
      <c r="BWY95" s="10"/>
      <c r="BWZ95" s="10"/>
      <c r="BXA95" s="10"/>
      <c r="BXB95" s="10"/>
      <c r="BXC95" s="10"/>
      <c r="BXD95" s="10"/>
      <c r="BXE95" s="10"/>
      <c r="BXF95" s="10"/>
      <c r="BXG95" s="10"/>
      <c r="BXH95" s="10"/>
      <c r="BXI95" s="10"/>
      <c r="BXJ95" s="10"/>
      <c r="BXK95" s="10"/>
      <c r="BXL95" s="10"/>
      <c r="BXM95" s="10"/>
      <c r="BXN95" s="10"/>
      <c r="BXO95" s="10"/>
      <c r="BXP95" s="10"/>
      <c r="BXQ95" s="10"/>
      <c r="BXR95" s="10"/>
      <c r="BXS95" s="10"/>
      <c r="BXT95" s="10"/>
      <c r="BXU95" s="10"/>
      <c r="BXV95" s="10"/>
      <c r="BXW95" s="10"/>
      <c r="BXX95" s="10"/>
      <c r="BXY95" s="10"/>
      <c r="BXZ95" s="10"/>
      <c r="BYA95" s="10"/>
      <c r="BYB95" s="10"/>
      <c r="BYC95" s="10"/>
      <c r="BYD95" s="10"/>
      <c r="BYE95" s="10"/>
      <c r="BYF95" s="10"/>
      <c r="BYG95" s="10"/>
      <c r="BYH95" s="10"/>
      <c r="BYI95" s="10"/>
      <c r="BYJ95" s="10"/>
      <c r="BYK95" s="10"/>
      <c r="BYL95" s="10"/>
      <c r="BYM95" s="10"/>
      <c r="BYN95" s="10"/>
      <c r="BYO95" s="10"/>
      <c r="BYP95" s="10"/>
      <c r="BYQ95" s="10"/>
      <c r="BYR95" s="10"/>
      <c r="BYS95" s="10"/>
      <c r="BYT95" s="10"/>
      <c r="BYU95" s="10"/>
      <c r="BYV95" s="10"/>
      <c r="BYW95" s="10"/>
      <c r="BYX95" s="10"/>
      <c r="BYY95" s="10"/>
      <c r="BYZ95" s="10"/>
      <c r="BZA95" s="10"/>
      <c r="BZB95" s="10"/>
      <c r="BZC95" s="10"/>
      <c r="BZD95" s="10"/>
      <c r="BZE95" s="10"/>
      <c r="BZF95" s="10"/>
      <c r="BZG95" s="10"/>
      <c r="BZH95" s="10"/>
      <c r="BZI95" s="10"/>
      <c r="BZJ95" s="10"/>
      <c r="BZK95" s="10"/>
      <c r="BZL95" s="10"/>
      <c r="BZM95" s="10"/>
      <c r="BZN95" s="10"/>
      <c r="BZO95" s="10"/>
      <c r="BZP95" s="10"/>
      <c r="BZQ95" s="10"/>
      <c r="BZR95" s="10"/>
      <c r="BZS95" s="10"/>
      <c r="BZT95" s="10"/>
      <c r="BZU95" s="10"/>
      <c r="BZV95" s="10"/>
      <c r="BZW95" s="10"/>
      <c r="BZX95" s="10"/>
      <c r="BZY95" s="10"/>
      <c r="BZZ95" s="10"/>
      <c r="CAA95" s="10"/>
      <c r="CAB95" s="10"/>
      <c r="CAC95" s="10"/>
      <c r="CAD95" s="10"/>
      <c r="CAE95" s="10"/>
      <c r="CAF95" s="10"/>
      <c r="CAG95" s="10"/>
      <c r="CAH95" s="10"/>
      <c r="CAI95" s="10"/>
      <c r="CAJ95" s="10"/>
      <c r="CAK95" s="10"/>
      <c r="CAL95" s="10"/>
      <c r="CAM95" s="10"/>
      <c r="CAN95" s="10"/>
      <c r="CAO95" s="10"/>
      <c r="CAP95" s="10"/>
      <c r="CAQ95" s="10"/>
      <c r="CAR95" s="10"/>
      <c r="CAS95" s="10"/>
      <c r="CAT95" s="10"/>
      <c r="CAU95" s="10"/>
      <c r="CAV95" s="10"/>
      <c r="CAW95" s="10"/>
      <c r="CAX95" s="10"/>
      <c r="CAY95" s="10"/>
      <c r="CAZ95" s="10"/>
      <c r="CBA95" s="10"/>
      <c r="CBB95" s="10"/>
      <c r="CBC95" s="10"/>
      <c r="CBD95" s="10"/>
      <c r="CBE95" s="10"/>
      <c r="CBF95" s="10"/>
      <c r="CBG95" s="10"/>
      <c r="CBH95" s="10"/>
      <c r="CBI95" s="10"/>
      <c r="CBJ95" s="10"/>
      <c r="CBK95" s="10"/>
      <c r="CBL95" s="10"/>
      <c r="CBM95" s="10"/>
      <c r="CBN95" s="10"/>
      <c r="CBO95" s="10"/>
      <c r="CBP95" s="10"/>
      <c r="CBQ95" s="10"/>
      <c r="CBR95" s="10"/>
      <c r="CBS95" s="10"/>
      <c r="CBT95" s="10"/>
      <c r="CBU95" s="10"/>
      <c r="CBV95" s="10"/>
      <c r="CBW95" s="10"/>
      <c r="CBX95" s="10"/>
      <c r="CBY95" s="10"/>
      <c r="CBZ95" s="10"/>
      <c r="CCA95" s="10"/>
      <c r="CCB95" s="10"/>
      <c r="CCC95" s="10"/>
      <c r="CCD95" s="10"/>
      <c r="CCE95" s="10"/>
      <c r="CCF95" s="10"/>
      <c r="CCG95" s="10"/>
      <c r="CCH95" s="10"/>
      <c r="CCI95" s="10"/>
      <c r="CCJ95" s="10"/>
      <c r="CCK95" s="10"/>
      <c r="CCL95" s="10"/>
      <c r="CCM95" s="10"/>
      <c r="CCN95" s="10"/>
      <c r="CCO95" s="10"/>
      <c r="CCP95" s="10"/>
      <c r="CCQ95" s="10"/>
      <c r="CCR95" s="10"/>
      <c r="CCS95" s="10"/>
      <c r="CCT95" s="10"/>
      <c r="CCU95" s="10"/>
      <c r="CCV95" s="10"/>
      <c r="CCW95" s="10"/>
      <c r="CCX95" s="10"/>
      <c r="CCY95" s="10"/>
      <c r="CCZ95" s="10"/>
      <c r="CDA95" s="10"/>
      <c r="CDB95" s="10"/>
      <c r="CDC95" s="10"/>
      <c r="CDD95" s="10"/>
      <c r="CDE95" s="10"/>
      <c r="CDF95" s="10"/>
      <c r="CDG95" s="10"/>
      <c r="CDH95" s="10"/>
      <c r="CDI95" s="10"/>
      <c r="CDJ95" s="10"/>
      <c r="CDK95" s="10"/>
      <c r="CDL95" s="10"/>
      <c r="CDM95" s="10"/>
      <c r="CDN95" s="10"/>
      <c r="CDO95" s="10"/>
      <c r="CDP95" s="10"/>
      <c r="CDQ95" s="10"/>
      <c r="CDR95" s="10"/>
      <c r="CDS95" s="10"/>
      <c r="CDT95" s="10"/>
      <c r="CDU95" s="10"/>
      <c r="CDV95" s="10"/>
      <c r="CDW95" s="10"/>
      <c r="CDX95" s="10"/>
      <c r="CDY95" s="10"/>
      <c r="CDZ95" s="10"/>
      <c r="CEA95" s="10"/>
      <c r="CEB95" s="10"/>
      <c r="CEC95" s="10"/>
      <c r="CED95" s="10"/>
      <c r="CEE95" s="10"/>
      <c r="CEF95" s="10"/>
      <c r="CEG95" s="10"/>
      <c r="CEH95" s="10"/>
      <c r="CEI95" s="10"/>
      <c r="CEJ95" s="10"/>
      <c r="CEK95" s="10"/>
      <c r="CEL95" s="10"/>
      <c r="CEM95" s="10"/>
      <c r="CEN95" s="10"/>
      <c r="CEO95" s="10"/>
      <c r="CEP95" s="10"/>
      <c r="CEQ95" s="10"/>
      <c r="CER95" s="10"/>
      <c r="CES95" s="10"/>
      <c r="CET95" s="10"/>
      <c r="CEU95" s="10"/>
      <c r="CEV95" s="10"/>
      <c r="CEW95" s="10"/>
      <c r="CEX95" s="10"/>
      <c r="CEY95" s="10"/>
      <c r="CEZ95" s="10"/>
      <c r="CFA95" s="10"/>
      <c r="CFB95" s="10"/>
      <c r="CFC95" s="10"/>
      <c r="CFD95" s="10"/>
      <c r="CFE95" s="10"/>
      <c r="CFF95" s="10"/>
      <c r="CFG95" s="10"/>
      <c r="CFH95" s="10"/>
      <c r="CFI95" s="10"/>
      <c r="CFJ95" s="10"/>
      <c r="CFK95" s="10"/>
      <c r="CFL95" s="10"/>
      <c r="CFM95" s="10"/>
      <c r="CFN95" s="10"/>
      <c r="CFO95" s="10"/>
      <c r="CFP95" s="10"/>
      <c r="CFQ95" s="10"/>
      <c r="CFR95" s="10"/>
      <c r="CFS95" s="10"/>
      <c r="CFT95" s="10"/>
      <c r="CFU95" s="10"/>
      <c r="CFV95" s="10"/>
      <c r="CFW95" s="10"/>
      <c r="CFX95" s="10"/>
      <c r="CFY95" s="10"/>
      <c r="CFZ95" s="10"/>
      <c r="CGA95" s="10"/>
      <c r="CGB95" s="10"/>
      <c r="CGC95" s="10"/>
      <c r="CGD95" s="10"/>
      <c r="CGE95" s="10"/>
      <c r="CGF95" s="10"/>
      <c r="CGG95" s="10"/>
      <c r="CGH95" s="10"/>
      <c r="CGI95" s="10"/>
      <c r="CGJ95" s="10"/>
      <c r="CGK95" s="10"/>
      <c r="CGL95" s="10"/>
      <c r="CGM95" s="10"/>
      <c r="CGN95" s="10"/>
      <c r="CGO95" s="10"/>
      <c r="CGP95" s="10"/>
      <c r="CGQ95" s="10"/>
      <c r="CGR95" s="10"/>
      <c r="CGS95" s="10"/>
      <c r="CGT95" s="10"/>
      <c r="CGU95" s="10"/>
      <c r="CGV95" s="10"/>
      <c r="CGW95" s="10"/>
      <c r="CGX95" s="10"/>
      <c r="CGY95" s="10"/>
      <c r="CGZ95" s="10"/>
      <c r="CHA95" s="10"/>
      <c r="CHB95" s="10"/>
      <c r="CHC95" s="10"/>
      <c r="CHD95" s="10"/>
      <c r="CHE95" s="10"/>
      <c r="CHF95" s="10"/>
      <c r="CHG95" s="10"/>
      <c r="CHH95" s="10"/>
      <c r="CHI95" s="10"/>
      <c r="CHJ95" s="10"/>
      <c r="CHK95" s="10"/>
      <c r="CHL95" s="10"/>
      <c r="CHM95" s="10"/>
      <c r="CHN95" s="10"/>
      <c r="CHO95" s="10"/>
      <c r="CHP95" s="10"/>
      <c r="CHQ95" s="10"/>
      <c r="CHR95" s="10"/>
      <c r="CHS95" s="10"/>
      <c r="CHT95" s="10"/>
      <c r="CHU95" s="10"/>
      <c r="CHV95" s="10"/>
      <c r="CHW95" s="10"/>
      <c r="CHX95" s="10"/>
      <c r="CHY95" s="10"/>
      <c r="CHZ95" s="10"/>
      <c r="CIA95" s="10"/>
      <c r="CIB95" s="10"/>
      <c r="CIC95" s="10"/>
      <c r="CID95" s="10"/>
      <c r="CIE95" s="10"/>
      <c r="CIF95" s="10"/>
      <c r="CIG95" s="10"/>
      <c r="CIH95" s="10"/>
      <c r="CII95" s="10"/>
      <c r="CIJ95" s="10"/>
      <c r="CIK95" s="10"/>
      <c r="CIL95" s="10"/>
      <c r="CIM95" s="10"/>
      <c r="CIN95" s="10"/>
      <c r="CIO95" s="10"/>
      <c r="CIP95" s="10"/>
      <c r="CIQ95" s="10"/>
      <c r="CIR95" s="10"/>
      <c r="CIS95" s="10"/>
      <c r="CIT95" s="10"/>
      <c r="CIU95" s="10"/>
      <c r="CIV95" s="10"/>
      <c r="CIW95" s="10"/>
      <c r="CIX95" s="10"/>
      <c r="CIY95" s="10"/>
      <c r="CIZ95" s="10"/>
      <c r="CJA95" s="10"/>
      <c r="CJB95" s="10"/>
      <c r="CJC95" s="10"/>
      <c r="CJD95" s="10"/>
      <c r="CJE95" s="10"/>
      <c r="CJF95" s="10"/>
      <c r="CJG95" s="10"/>
      <c r="CJH95" s="10"/>
      <c r="CJI95" s="10"/>
      <c r="CJJ95" s="10"/>
      <c r="CJK95" s="10"/>
      <c r="CJL95" s="10"/>
      <c r="CJM95" s="10"/>
      <c r="CJN95" s="10"/>
      <c r="CJO95" s="10"/>
      <c r="CJP95" s="10"/>
      <c r="CJQ95" s="10"/>
      <c r="CJR95" s="10"/>
      <c r="CJS95" s="10"/>
      <c r="CJT95" s="10"/>
      <c r="CJU95" s="10"/>
      <c r="CJV95" s="10"/>
      <c r="CJW95" s="10"/>
      <c r="CJX95" s="10"/>
      <c r="CJY95" s="10"/>
      <c r="CJZ95" s="10"/>
      <c r="CKA95" s="10"/>
      <c r="CKB95" s="10"/>
      <c r="CKC95" s="10"/>
      <c r="CKD95" s="10"/>
      <c r="CKE95" s="10"/>
      <c r="CKF95" s="10"/>
      <c r="CKG95" s="10"/>
      <c r="CKH95" s="10"/>
      <c r="CKI95" s="10"/>
      <c r="CKJ95" s="10"/>
      <c r="CKK95" s="10"/>
      <c r="CKL95" s="10"/>
      <c r="CKM95" s="10"/>
      <c r="CKN95" s="10"/>
      <c r="CKO95" s="10"/>
      <c r="CKP95" s="10"/>
      <c r="CKQ95" s="10"/>
      <c r="CKR95" s="10"/>
      <c r="CKS95" s="10"/>
      <c r="CKT95" s="10"/>
      <c r="CKU95" s="10"/>
      <c r="CKV95" s="10"/>
      <c r="CKW95" s="10"/>
      <c r="CKX95" s="10"/>
      <c r="CKY95" s="10"/>
      <c r="CKZ95" s="10"/>
      <c r="CLA95" s="10"/>
      <c r="CLB95" s="10"/>
      <c r="CLC95" s="10"/>
      <c r="CLD95" s="10"/>
      <c r="CLE95" s="10"/>
      <c r="CLF95" s="10"/>
      <c r="CLG95" s="10"/>
      <c r="CLH95" s="10"/>
      <c r="CLI95" s="10"/>
      <c r="CLJ95" s="10"/>
      <c r="CLK95" s="10"/>
      <c r="CLL95" s="10"/>
      <c r="CLM95" s="10"/>
      <c r="CLN95" s="10"/>
      <c r="CLO95" s="10"/>
      <c r="CLP95" s="10"/>
      <c r="CLQ95" s="10"/>
      <c r="CLR95" s="10"/>
      <c r="CLS95" s="10"/>
      <c r="CLT95" s="10"/>
      <c r="CLU95" s="10"/>
      <c r="CLV95" s="10"/>
      <c r="CLW95" s="10"/>
      <c r="CLX95" s="10"/>
      <c r="CLY95" s="10"/>
      <c r="CLZ95" s="10"/>
      <c r="CMA95" s="10"/>
      <c r="CMB95" s="10"/>
      <c r="CMC95" s="10"/>
      <c r="CMD95" s="10"/>
      <c r="CME95" s="10"/>
      <c r="CMF95" s="10"/>
      <c r="CMG95" s="10"/>
      <c r="CMH95" s="10"/>
      <c r="CMI95" s="10"/>
      <c r="CMJ95" s="10"/>
      <c r="CMK95" s="10"/>
      <c r="CML95" s="10"/>
      <c r="CMM95" s="10"/>
      <c r="CMN95" s="10"/>
      <c r="CMO95" s="10"/>
      <c r="CMP95" s="10"/>
      <c r="CMQ95" s="10"/>
      <c r="CMR95" s="10"/>
      <c r="CMS95" s="10"/>
      <c r="CMT95" s="10"/>
      <c r="CMU95" s="10"/>
      <c r="CMV95" s="10"/>
      <c r="CMW95" s="10"/>
      <c r="CMX95" s="10"/>
      <c r="CMY95" s="10"/>
      <c r="CMZ95" s="10"/>
      <c r="CNA95" s="10"/>
      <c r="CNB95" s="10"/>
      <c r="CNC95" s="10"/>
      <c r="CND95" s="10"/>
      <c r="CNE95" s="10"/>
      <c r="CNF95" s="10"/>
      <c r="CNG95" s="10"/>
      <c r="CNH95" s="10"/>
      <c r="CNI95" s="10"/>
      <c r="CNJ95" s="10"/>
      <c r="CNK95" s="10"/>
      <c r="CNL95" s="10"/>
      <c r="CNM95" s="10"/>
      <c r="CNN95" s="10"/>
      <c r="CNO95" s="10"/>
      <c r="CNP95" s="10"/>
      <c r="CNQ95" s="10"/>
      <c r="CNR95" s="10"/>
      <c r="CNS95" s="10"/>
      <c r="CNT95" s="10"/>
      <c r="CNU95" s="10"/>
      <c r="CNV95" s="10"/>
      <c r="CNW95" s="10"/>
      <c r="CNX95" s="10"/>
      <c r="CNY95" s="10"/>
      <c r="CNZ95" s="10"/>
      <c r="COA95" s="10"/>
      <c r="COB95" s="10"/>
      <c r="COC95" s="10"/>
      <c r="COD95" s="10"/>
      <c r="COE95" s="10"/>
      <c r="COF95" s="10"/>
      <c r="COG95" s="10"/>
      <c r="COH95" s="10"/>
      <c r="COI95" s="10"/>
      <c r="COJ95" s="10"/>
      <c r="COK95" s="10"/>
      <c r="COL95" s="10"/>
      <c r="COM95" s="10"/>
      <c r="CON95" s="10"/>
      <c r="COO95" s="10"/>
      <c r="COP95" s="10"/>
      <c r="COQ95" s="10"/>
      <c r="COR95" s="10"/>
      <c r="COS95" s="10"/>
      <c r="COT95" s="10"/>
      <c r="COU95" s="10"/>
      <c r="COV95" s="10"/>
      <c r="COW95" s="10"/>
      <c r="COX95" s="10"/>
      <c r="COY95" s="10"/>
      <c r="COZ95" s="10"/>
      <c r="CPA95" s="10"/>
      <c r="CPB95" s="10"/>
      <c r="CPC95" s="10"/>
      <c r="CPD95" s="10"/>
      <c r="CPE95" s="10"/>
      <c r="CPF95" s="10"/>
      <c r="CPG95" s="10"/>
      <c r="CPH95" s="10"/>
      <c r="CPI95" s="10"/>
      <c r="CPJ95" s="10"/>
      <c r="CPK95" s="10"/>
      <c r="CPL95" s="10"/>
      <c r="CPM95" s="10"/>
      <c r="CPN95" s="10"/>
      <c r="CPO95" s="10"/>
      <c r="CPP95" s="10"/>
      <c r="CPQ95" s="10"/>
      <c r="CPR95" s="10"/>
      <c r="CPS95" s="10"/>
      <c r="CPT95" s="10"/>
      <c r="CPU95" s="10"/>
      <c r="CPV95" s="10"/>
      <c r="CPW95" s="10"/>
      <c r="CPX95" s="10"/>
      <c r="CPY95" s="10"/>
      <c r="CPZ95" s="10"/>
      <c r="CQA95" s="10"/>
      <c r="CQB95" s="10"/>
      <c r="CQC95" s="10"/>
      <c r="CQD95" s="10"/>
      <c r="CQE95" s="10"/>
      <c r="CQF95" s="10"/>
      <c r="CQG95" s="10"/>
      <c r="CQH95" s="10"/>
      <c r="CQI95" s="10"/>
      <c r="CQJ95" s="10"/>
      <c r="CQK95" s="10"/>
      <c r="CQL95" s="10"/>
      <c r="CQM95" s="10"/>
      <c r="CQN95" s="10"/>
      <c r="CQO95" s="10"/>
      <c r="CQP95" s="10"/>
      <c r="CQQ95" s="10"/>
      <c r="CQR95" s="10"/>
      <c r="CQS95" s="10"/>
      <c r="CQT95" s="10"/>
      <c r="CQU95" s="10"/>
      <c r="CQV95" s="10"/>
      <c r="CQW95" s="10"/>
      <c r="CQX95" s="10"/>
      <c r="CQY95" s="10"/>
      <c r="CQZ95" s="10"/>
      <c r="CRA95" s="10"/>
      <c r="CRB95" s="10"/>
      <c r="CRC95" s="10"/>
      <c r="CRD95" s="10"/>
      <c r="CRE95" s="10"/>
      <c r="CRF95" s="10"/>
      <c r="CRG95" s="10"/>
      <c r="CRH95" s="10"/>
      <c r="CRI95" s="10"/>
      <c r="CRJ95" s="10"/>
      <c r="CRK95" s="10"/>
      <c r="CRL95" s="10"/>
      <c r="CRM95" s="10"/>
      <c r="CRN95" s="10"/>
      <c r="CRO95" s="10"/>
      <c r="CRP95" s="10"/>
      <c r="CRQ95" s="10"/>
      <c r="CRR95" s="10"/>
      <c r="CRS95" s="10"/>
      <c r="CRT95" s="10"/>
      <c r="CRU95" s="10"/>
      <c r="CRV95" s="10"/>
      <c r="CRW95" s="10"/>
      <c r="CRX95" s="10"/>
      <c r="CRY95" s="10"/>
      <c r="CRZ95" s="10"/>
      <c r="CSA95" s="10"/>
      <c r="CSB95" s="10"/>
      <c r="CSC95" s="10"/>
      <c r="CSD95" s="10"/>
      <c r="CSE95" s="10"/>
      <c r="CSF95" s="10"/>
      <c r="CSG95" s="10"/>
      <c r="CSH95" s="10"/>
      <c r="CSI95" s="10"/>
      <c r="CSJ95" s="10"/>
      <c r="CSK95" s="10"/>
      <c r="CSL95" s="10"/>
      <c r="CSM95" s="10"/>
      <c r="CSN95" s="10"/>
      <c r="CSO95" s="10"/>
      <c r="CSP95" s="10"/>
      <c r="CSQ95" s="10"/>
      <c r="CSR95" s="10"/>
      <c r="CSS95" s="10"/>
      <c r="CST95" s="10"/>
      <c r="CSU95" s="10"/>
      <c r="CSV95" s="10"/>
      <c r="CSW95" s="10"/>
      <c r="CSX95" s="10"/>
      <c r="CSY95" s="10"/>
      <c r="CSZ95" s="10"/>
      <c r="CTA95" s="10"/>
      <c r="CTB95" s="10"/>
      <c r="CTC95" s="10"/>
      <c r="CTD95" s="10"/>
      <c r="CTE95" s="10"/>
      <c r="CTF95" s="10"/>
      <c r="CTG95" s="10"/>
      <c r="CTH95" s="10"/>
      <c r="CTI95" s="10"/>
      <c r="CTJ95" s="10"/>
      <c r="CTK95" s="10"/>
      <c r="CTL95" s="10"/>
      <c r="CTM95" s="10"/>
      <c r="CTN95" s="10"/>
      <c r="CTO95" s="10"/>
      <c r="CTP95" s="10"/>
      <c r="CTQ95" s="10"/>
      <c r="CTR95" s="10"/>
      <c r="CTS95" s="10"/>
      <c r="CTT95" s="10"/>
      <c r="CTU95" s="10"/>
      <c r="CTV95" s="10"/>
      <c r="CTW95" s="10"/>
      <c r="CTX95" s="10"/>
      <c r="CTY95" s="10"/>
      <c r="CTZ95" s="10"/>
      <c r="CUA95" s="10"/>
      <c r="CUB95" s="10"/>
      <c r="CUC95" s="10"/>
      <c r="CUD95" s="10"/>
      <c r="CUE95" s="10"/>
      <c r="CUF95" s="10"/>
      <c r="CUG95" s="10"/>
      <c r="CUH95" s="10"/>
      <c r="CUI95" s="10"/>
      <c r="CUJ95" s="10"/>
      <c r="CUK95" s="10"/>
      <c r="CUL95" s="10"/>
      <c r="CUM95" s="10"/>
      <c r="CUN95" s="10"/>
      <c r="CUO95" s="10"/>
      <c r="CUP95" s="10"/>
      <c r="CUQ95" s="10"/>
      <c r="CUR95" s="10"/>
      <c r="CUS95" s="10"/>
      <c r="CUT95" s="10"/>
      <c r="CUU95" s="10"/>
      <c r="CUV95" s="10"/>
      <c r="CUW95" s="10"/>
      <c r="CUX95" s="10"/>
      <c r="CUY95" s="10"/>
      <c r="CUZ95" s="10"/>
      <c r="CVA95" s="10"/>
      <c r="CVB95" s="10"/>
      <c r="CVC95" s="10"/>
      <c r="CVD95" s="10"/>
      <c r="CVE95" s="10"/>
      <c r="CVF95" s="10"/>
      <c r="CVG95" s="10"/>
      <c r="CVH95" s="10"/>
      <c r="CVI95" s="10"/>
      <c r="CVJ95" s="10"/>
      <c r="CVK95" s="10"/>
      <c r="CVL95" s="10"/>
      <c r="CVM95" s="10"/>
      <c r="CVN95" s="10"/>
      <c r="CVO95" s="10"/>
      <c r="CVP95" s="10"/>
      <c r="CVQ95" s="10"/>
      <c r="CVR95" s="10"/>
      <c r="CVS95" s="10"/>
      <c r="CVT95" s="10"/>
      <c r="CVU95" s="10"/>
      <c r="CVV95" s="10"/>
      <c r="CVW95" s="10"/>
      <c r="CVX95" s="10"/>
      <c r="CVY95" s="10"/>
      <c r="CVZ95" s="10"/>
      <c r="CWA95" s="10"/>
      <c r="CWB95" s="10"/>
      <c r="CWC95" s="10"/>
      <c r="CWD95" s="10"/>
      <c r="CWE95" s="10"/>
      <c r="CWF95" s="10"/>
      <c r="CWG95" s="10"/>
      <c r="CWH95" s="10"/>
      <c r="CWI95" s="10"/>
      <c r="CWJ95" s="10"/>
      <c r="CWK95" s="10"/>
      <c r="CWL95" s="10"/>
      <c r="CWM95" s="10"/>
      <c r="CWN95" s="10"/>
      <c r="CWO95" s="10"/>
      <c r="CWP95" s="10"/>
      <c r="CWQ95" s="10"/>
      <c r="CWR95" s="10"/>
      <c r="CWS95" s="10"/>
      <c r="CWT95" s="10"/>
      <c r="CWU95" s="10"/>
      <c r="CWV95" s="10"/>
      <c r="CWW95" s="10"/>
      <c r="CWX95" s="10"/>
      <c r="CWY95" s="10"/>
      <c r="CWZ95" s="10"/>
      <c r="CXA95" s="10"/>
      <c r="CXB95" s="10"/>
      <c r="CXC95" s="10"/>
      <c r="CXD95" s="10"/>
      <c r="CXE95" s="10"/>
      <c r="CXF95" s="10"/>
      <c r="CXG95" s="10"/>
      <c r="CXH95" s="10"/>
      <c r="CXI95" s="10"/>
      <c r="CXJ95" s="10"/>
      <c r="CXK95" s="10"/>
      <c r="CXL95" s="10"/>
      <c r="CXM95" s="10"/>
      <c r="CXN95" s="10"/>
      <c r="CXO95" s="10"/>
      <c r="CXP95" s="10"/>
      <c r="CXQ95" s="10"/>
      <c r="CXR95" s="10"/>
      <c r="CXS95" s="10"/>
      <c r="CXT95" s="10"/>
      <c r="CXU95" s="10"/>
      <c r="CXV95" s="10"/>
      <c r="CXW95" s="10"/>
      <c r="CXX95" s="10"/>
      <c r="CXY95" s="10"/>
      <c r="CXZ95" s="10"/>
      <c r="CYA95" s="10"/>
      <c r="CYB95" s="10"/>
      <c r="CYC95" s="10"/>
      <c r="CYD95" s="10"/>
      <c r="CYE95" s="10"/>
      <c r="CYF95" s="10"/>
      <c r="CYG95" s="10"/>
      <c r="CYH95" s="10"/>
      <c r="CYI95" s="10"/>
      <c r="CYJ95" s="10"/>
      <c r="CYK95" s="10"/>
      <c r="CYL95" s="10"/>
      <c r="CYM95" s="10"/>
      <c r="CYN95" s="10"/>
      <c r="CYO95" s="10"/>
      <c r="CYP95" s="10"/>
      <c r="CYQ95" s="10"/>
      <c r="CYR95" s="10"/>
      <c r="CYS95" s="10"/>
      <c r="CYT95" s="10"/>
      <c r="CYU95" s="10"/>
      <c r="CYV95" s="10"/>
      <c r="CYW95" s="10"/>
      <c r="CYX95" s="10"/>
      <c r="CYY95" s="10"/>
      <c r="CYZ95" s="10"/>
      <c r="CZA95" s="10"/>
      <c r="CZB95" s="10"/>
      <c r="CZC95" s="10"/>
      <c r="CZD95" s="10"/>
      <c r="CZE95" s="10"/>
      <c r="CZF95" s="10"/>
      <c r="CZG95" s="10"/>
      <c r="CZH95" s="10"/>
      <c r="CZI95" s="10"/>
      <c r="CZJ95" s="10"/>
      <c r="CZK95" s="10"/>
      <c r="CZL95" s="10"/>
      <c r="CZM95" s="10"/>
      <c r="CZN95" s="10"/>
      <c r="CZO95" s="10"/>
      <c r="CZP95" s="10"/>
      <c r="CZQ95" s="10"/>
      <c r="CZR95" s="10"/>
      <c r="CZS95" s="10"/>
      <c r="CZT95" s="10"/>
      <c r="CZU95" s="10"/>
      <c r="CZV95" s="10"/>
      <c r="CZW95" s="10"/>
      <c r="CZX95" s="10"/>
      <c r="CZY95" s="10"/>
      <c r="CZZ95" s="10"/>
      <c r="DAA95" s="10"/>
      <c r="DAB95" s="10"/>
      <c r="DAC95" s="10"/>
      <c r="DAD95" s="10"/>
      <c r="DAE95" s="10"/>
      <c r="DAF95" s="10"/>
      <c r="DAG95" s="10"/>
      <c r="DAH95" s="10"/>
      <c r="DAI95" s="10"/>
      <c r="DAJ95" s="10"/>
      <c r="DAK95" s="10"/>
      <c r="DAL95" s="10"/>
      <c r="DAM95" s="10"/>
      <c r="DAN95" s="10"/>
      <c r="DAO95" s="10"/>
      <c r="DAP95" s="10"/>
      <c r="DAQ95" s="10"/>
      <c r="DAR95" s="10"/>
      <c r="DAS95" s="10"/>
      <c r="DAT95" s="10"/>
      <c r="DAU95" s="10"/>
      <c r="DAV95" s="10"/>
      <c r="DAW95" s="10"/>
      <c r="DAX95" s="10"/>
      <c r="DAY95" s="10"/>
      <c r="DAZ95" s="10"/>
      <c r="DBA95" s="10"/>
      <c r="DBB95" s="10"/>
      <c r="DBC95" s="10"/>
      <c r="DBD95" s="10"/>
      <c r="DBE95" s="10"/>
      <c r="DBF95" s="10"/>
      <c r="DBG95" s="10"/>
      <c r="DBH95" s="10"/>
      <c r="DBI95" s="10"/>
      <c r="DBJ95" s="10"/>
      <c r="DBK95" s="10"/>
      <c r="DBL95" s="10"/>
      <c r="DBM95" s="10"/>
      <c r="DBN95" s="10"/>
      <c r="DBO95" s="10"/>
      <c r="DBP95" s="10"/>
      <c r="DBQ95" s="10"/>
      <c r="DBR95" s="10"/>
      <c r="DBS95" s="10"/>
      <c r="DBT95" s="10"/>
      <c r="DBU95" s="10"/>
      <c r="DBV95" s="10"/>
      <c r="DBW95" s="10"/>
      <c r="DBX95" s="10"/>
      <c r="DBY95" s="10"/>
      <c r="DBZ95" s="10"/>
      <c r="DCA95" s="10"/>
      <c r="DCB95" s="10"/>
      <c r="DCC95" s="10"/>
      <c r="DCD95" s="10"/>
      <c r="DCE95" s="10"/>
      <c r="DCF95" s="10"/>
      <c r="DCG95" s="10"/>
      <c r="DCH95" s="10"/>
      <c r="DCI95" s="10"/>
      <c r="DCJ95" s="10"/>
      <c r="DCK95" s="10"/>
      <c r="DCL95" s="10"/>
      <c r="DCM95" s="10"/>
      <c r="DCN95" s="10"/>
      <c r="DCO95" s="10"/>
      <c r="DCP95" s="10"/>
      <c r="DCQ95" s="10"/>
      <c r="DCR95" s="10"/>
      <c r="DCS95" s="10"/>
      <c r="DCT95" s="10"/>
      <c r="DCU95" s="10"/>
      <c r="DCV95" s="10"/>
      <c r="DCW95" s="10"/>
      <c r="DCX95" s="10"/>
      <c r="DCY95" s="10"/>
      <c r="DCZ95" s="10"/>
      <c r="DDA95" s="10"/>
      <c r="DDB95" s="10"/>
      <c r="DDC95" s="10"/>
      <c r="DDD95" s="10"/>
      <c r="DDE95" s="10"/>
      <c r="DDF95" s="10"/>
      <c r="DDG95" s="10"/>
      <c r="DDH95" s="10"/>
      <c r="DDI95" s="10"/>
      <c r="DDJ95" s="10"/>
      <c r="DDK95" s="10"/>
      <c r="DDL95" s="10"/>
      <c r="DDM95" s="10"/>
      <c r="DDN95" s="10"/>
      <c r="DDO95" s="10"/>
      <c r="DDP95" s="10"/>
      <c r="DDQ95" s="10"/>
      <c r="DDR95" s="10"/>
      <c r="DDS95" s="10"/>
      <c r="DDT95" s="10"/>
      <c r="DDU95" s="10"/>
      <c r="DDV95" s="10"/>
      <c r="DDW95" s="10"/>
      <c r="DDX95" s="10"/>
      <c r="DDY95" s="10"/>
      <c r="DDZ95" s="10"/>
      <c r="DEA95" s="10"/>
      <c r="DEB95" s="10"/>
      <c r="DEC95" s="10"/>
      <c r="DED95" s="10"/>
      <c r="DEE95" s="10"/>
      <c r="DEF95" s="10"/>
      <c r="DEG95" s="10"/>
      <c r="DEH95" s="10"/>
      <c r="DEI95" s="10"/>
      <c r="DEJ95" s="10"/>
      <c r="DEK95" s="10"/>
      <c r="DEL95" s="10"/>
      <c r="DEM95" s="10"/>
      <c r="DEN95" s="10"/>
      <c r="DEO95" s="10"/>
      <c r="DEP95" s="10"/>
      <c r="DEQ95" s="10"/>
      <c r="DER95" s="10"/>
      <c r="DES95" s="10"/>
      <c r="DET95" s="10"/>
      <c r="DEU95" s="10"/>
      <c r="DEV95" s="10"/>
      <c r="DEW95" s="10"/>
      <c r="DEX95" s="10"/>
      <c r="DEY95" s="10"/>
      <c r="DEZ95" s="10"/>
      <c r="DFA95" s="10"/>
      <c r="DFB95" s="10"/>
      <c r="DFC95" s="10"/>
      <c r="DFD95" s="10"/>
      <c r="DFE95" s="10"/>
      <c r="DFF95" s="10"/>
      <c r="DFG95" s="10"/>
      <c r="DFH95" s="10"/>
      <c r="DFI95" s="10"/>
      <c r="DFJ95" s="10"/>
      <c r="DFK95" s="10"/>
      <c r="DFL95" s="10"/>
      <c r="DFM95" s="10"/>
      <c r="DFN95" s="10"/>
      <c r="DFO95" s="10"/>
      <c r="DFP95" s="10"/>
      <c r="DFQ95" s="10"/>
      <c r="DFR95" s="10"/>
      <c r="DFS95" s="10"/>
      <c r="DFT95" s="10"/>
      <c r="DFU95" s="10"/>
      <c r="DFV95" s="10"/>
      <c r="DFW95" s="10"/>
      <c r="DFX95" s="10"/>
      <c r="DFY95" s="10"/>
      <c r="DFZ95" s="10"/>
      <c r="DGA95" s="10"/>
      <c r="DGB95" s="10"/>
      <c r="DGC95" s="10"/>
      <c r="DGD95" s="10"/>
      <c r="DGE95" s="10"/>
      <c r="DGF95" s="10"/>
      <c r="DGG95" s="10"/>
      <c r="DGH95" s="10"/>
      <c r="DGI95" s="10"/>
      <c r="DGJ95" s="10"/>
      <c r="DGK95" s="10"/>
      <c r="DGL95" s="10"/>
      <c r="DGM95" s="10"/>
      <c r="DGN95" s="10"/>
      <c r="DGO95" s="10"/>
      <c r="DGP95" s="10"/>
      <c r="DGQ95" s="10"/>
      <c r="DGR95" s="10"/>
      <c r="DGS95" s="10"/>
      <c r="DGT95" s="10"/>
      <c r="DGU95" s="10"/>
      <c r="DGV95" s="10"/>
      <c r="DGW95" s="10"/>
      <c r="DGX95" s="10"/>
      <c r="DGY95" s="10"/>
      <c r="DGZ95" s="10"/>
      <c r="DHA95" s="10"/>
      <c r="DHB95" s="10"/>
      <c r="DHC95" s="10"/>
      <c r="DHD95" s="10"/>
      <c r="DHE95" s="10"/>
      <c r="DHF95" s="10"/>
      <c r="DHG95" s="10"/>
      <c r="DHH95" s="10"/>
      <c r="DHI95" s="10"/>
      <c r="DHJ95" s="10"/>
      <c r="DHK95" s="10"/>
      <c r="DHL95" s="10"/>
      <c r="DHM95" s="10"/>
      <c r="DHN95" s="10"/>
      <c r="DHO95" s="10"/>
      <c r="DHP95" s="10"/>
      <c r="DHQ95" s="10"/>
      <c r="DHR95" s="10"/>
      <c r="DHS95" s="10"/>
      <c r="DHT95" s="10"/>
      <c r="DHU95" s="10"/>
      <c r="DHV95" s="10"/>
      <c r="DHW95" s="10"/>
      <c r="DHX95" s="10"/>
      <c r="DHY95" s="10"/>
      <c r="DHZ95" s="10"/>
      <c r="DIA95" s="10"/>
      <c r="DIB95" s="10"/>
      <c r="DIC95" s="10"/>
      <c r="DID95" s="10"/>
      <c r="DIE95" s="10"/>
      <c r="DIF95" s="10"/>
      <c r="DIG95" s="10"/>
      <c r="DIH95" s="10"/>
      <c r="DII95" s="10"/>
      <c r="DIJ95" s="10"/>
      <c r="DIK95" s="10"/>
      <c r="DIL95" s="10"/>
      <c r="DIM95" s="10"/>
      <c r="DIN95" s="10"/>
      <c r="DIO95" s="10"/>
      <c r="DIP95" s="10"/>
      <c r="DIQ95" s="10"/>
      <c r="DIR95" s="10"/>
      <c r="DIS95" s="10"/>
      <c r="DIT95" s="10"/>
      <c r="DIU95" s="10"/>
      <c r="DIV95" s="10"/>
      <c r="DIW95" s="10"/>
      <c r="DIX95" s="10"/>
      <c r="DIY95" s="10"/>
      <c r="DIZ95" s="10"/>
      <c r="DJA95" s="10"/>
      <c r="DJB95" s="10"/>
      <c r="DJC95" s="10"/>
      <c r="DJD95" s="10"/>
      <c r="DJE95" s="10"/>
      <c r="DJF95" s="10"/>
      <c r="DJG95" s="10"/>
      <c r="DJH95" s="10"/>
      <c r="DJI95" s="10"/>
      <c r="DJJ95" s="10"/>
      <c r="DJK95" s="10"/>
      <c r="DJL95" s="10"/>
      <c r="DJM95" s="10"/>
      <c r="DJN95" s="10"/>
      <c r="DJO95" s="10"/>
      <c r="DJP95" s="10"/>
      <c r="DJQ95" s="10"/>
      <c r="DJR95" s="10"/>
      <c r="DJS95" s="10"/>
      <c r="DJT95" s="10"/>
      <c r="DJU95" s="10"/>
      <c r="DJV95" s="10"/>
      <c r="DJW95" s="10"/>
      <c r="DJX95" s="10"/>
      <c r="DJY95" s="10"/>
      <c r="DJZ95" s="10"/>
      <c r="DKA95" s="10"/>
      <c r="DKB95" s="10"/>
      <c r="DKC95" s="10"/>
      <c r="DKD95" s="10"/>
      <c r="DKE95" s="10"/>
      <c r="DKF95" s="10"/>
      <c r="DKG95" s="10"/>
      <c r="DKH95" s="10"/>
      <c r="DKI95" s="10"/>
      <c r="DKJ95" s="10"/>
      <c r="DKK95" s="10"/>
      <c r="DKL95" s="10"/>
      <c r="DKM95" s="10"/>
      <c r="DKN95" s="10"/>
      <c r="DKO95" s="10"/>
      <c r="DKP95" s="10"/>
      <c r="DKQ95" s="10"/>
      <c r="DKR95" s="10"/>
      <c r="DKS95" s="10"/>
      <c r="DKT95" s="10"/>
      <c r="DKU95" s="10"/>
      <c r="DKV95" s="10"/>
      <c r="DKW95" s="10"/>
      <c r="DKX95" s="10"/>
      <c r="DKY95" s="10"/>
      <c r="DKZ95" s="10"/>
      <c r="DLA95" s="10"/>
      <c r="DLB95" s="10"/>
      <c r="DLC95" s="10"/>
      <c r="DLD95" s="10"/>
      <c r="DLE95" s="10"/>
      <c r="DLF95" s="10"/>
      <c r="DLG95" s="10"/>
      <c r="DLH95" s="10"/>
      <c r="DLI95" s="10"/>
      <c r="DLJ95" s="10"/>
      <c r="DLK95" s="10"/>
      <c r="DLL95" s="10"/>
      <c r="DLM95" s="10"/>
      <c r="DLN95" s="10"/>
      <c r="DLO95" s="10"/>
      <c r="DLP95" s="10"/>
      <c r="DLQ95" s="10"/>
      <c r="DLR95" s="10"/>
      <c r="DLS95" s="10"/>
      <c r="DLT95" s="10"/>
      <c r="DLU95" s="10"/>
      <c r="DLV95" s="10"/>
      <c r="DLW95" s="10"/>
      <c r="DLX95" s="10"/>
      <c r="DLY95" s="10"/>
      <c r="DLZ95" s="10"/>
      <c r="DMA95" s="10"/>
      <c r="DMB95" s="10"/>
      <c r="DMC95" s="10"/>
      <c r="DMD95" s="10"/>
      <c r="DME95" s="10"/>
      <c r="DMF95" s="10"/>
      <c r="DMG95" s="10"/>
      <c r="DMH95" s="10"/>
      <c r="DMI95" s="10"/>
      <c r="DMJ95" s="10"/>
      <c r="DMK95" s="10"/>
      <c r="DML95" s="10"/>
      <c r="DMM95" s="10"/>
      <c r="DMN95" s="10"/>
      <c r="DMO95" s="10"/>
      <c r="DMP95" s="10"/>
      <c r="DMQ95" s="10"/>
      <c r="DMR95" s="10"/>
      <c r="DMS95" s="10"/>
      <c r="DMT95" s="10"/>
      <c r="DMU95" s="10"/>
      <c r="DMV95" s="10"/>
      <c r="DMW95" s="10"/>
      <c r="DMX95" s="10"/>
      <c r="DMY95" s="10"/>
      <c r="DMZ95" s="10"/>
      <c r="DNA95" s="10"/>
      <c r="DNB95" s="10"/>
      <c r="DNC95" s="10"/>
      <c r="DND95" s="10"/>
      <c r="DNE95" s="10"/>
      <c r="DNF95" s="10"/>
      <c r="DNG95" s="10"/>
      <c r="DNH95" s="10"/>
      <c r="DNI95" s="10"/>
      <c r="DNJ95" s="10"/>
      <c r="DNK95" s="10"/>
      <c r="DNL95" s="10"/>
      <c r="DNM95" s="10"/>
      <c r="DNN95" s="10"/>
      <c r="DNO95" s="10"/>
      <c r="DNP95" s="10"/>
      <c r="DNQ95" s="10"/>
      <c r="DNR95" s="10"/>
      <c r="DNS95" s="10"/>
      <c r="DNT95" s="10"/>
      <c r="DNU95" s="10"/>
      <c r="DNV95" s="10"/>
      <c r="DNW95" s="10"/>
      <c r="DNX95" s="10"/>
      <c r="DNY95" s="10"/>
      <c r="DNZ95" s="10"/>
      <c r="DOA95" s="10"/>
      <c r="DOB95" s="10"/>
      <c r="DOC95" s="10"/>
      <c r="DOD95" s="10"/>
      <c r="DOE95" s="10"/>
      <c r="DOF95" s="10"/>
      <c r="DOG95" s="10"/>
      <c r="DOH95" s="10"/>
      <c r="DOI95" s="10"/>
      <c r="DOJ95" s="10"/>
      <c r="DOK95" s="10"/>
      <c r="DOL95" s="10"/>
      <c r="DOM95" s="10"/>
      <c r="DON95" s="10"/>
      <c r="DOO95" s="10"/>
      <c r="DOP95" s="10"/>
      <c r="DOQ95" s="10"/>
      <c r="DOR95" s="10"/>
      <c r="DOS95" s="10"/>
      <c r="DOT95" s="10"/>
      <c r="DOU95" s="10"/>
      <c r="DOV95" s="10"/>
      <c r="DOW95" s="10"/>
      <c r="DOX95" s="10"/>
      <c r="DOY95" s="10"/>
      <c r="DOZ95" s="10"/>
      <c r="DPA95" s="10"/>
      <c r="DPB95" s="10"/>
      <c r="DPC95" s="10"/>
      <c r="DPD95" s="10"/>
      <c r="DPE95" s="10"/>
      <c r="DPF95" s="10"/>
      <c r="DPG95" s="10"/>
      <c r="DPH95" s="10"/>
      <c r="DPI95" s="10"/>
      <c r="DPJ95" s="10"/>
      <c r="DPK95" s="10"/>
      <c r="DPL95" s="10"/>
      <c r="DPM95" s="10"/>
      <c r="DPN95" s="10"/>
      <c r="DPO95" s="10"/>
      <c r="DPP95" s="10"/>
      <c r="DPQ95" s="10"/>
      <c r="DPR95" s="10"/>
      <c r="DPS95" s="10"/>
      <c r="DPT95" s="10"/>
      <c r="DPU95" s="10"/>
      <c r="DPV95" s="10"/>
      <c r="DPW95" s="10"/>
      <c r="DPX95" s="10"/>
      <c r="DPY95" s="10"/>
      <c r="DPZ95" s="10"/>
      <c r="DQA95" s="10"/>
      <c r="DQB95" s="10"/>
      <c r="DQC95" s="10"/>
      <c r="DQD95" s="10"/>
      <c r="DQE95" s="10"/>
      <c r="DQF95" s="10"/>
      <c r="DQG95" s="10"/>
      <c r="DQH95" s="10"/>
      <c r="DQI95" s="10"/>
      <c r="DQJ95" s="10"/>
      <c r="DQK95" s="10"/>
      <c r="DQL95" s="10"/>
      <c r="DQM95" s="10"/>
      <c r="DQN95" s="10"/>
      <c r="DQO95" s="10"/>
      <c r="DQP95" s="10"/>
      <c r="DQQ95" s="10"/>
      <c r="DQR95" s="10"/>
      <c r="DQS95" s="10"/>
      <c r="DQT95" s="10"/>
      <c r="DQU95" s="10"/>
      <c r="DQV95" s="10"/>
      <c r="DQW95" s="10"/>
      <c r="DQX95" s="10"/>
      <c r="DQY95" s="10"/>
      <c r="DQZ95" s="10"/>
      <c r="DRA95" s="10"/>
      <c r="DRB95" s="10"/>
      <c r="DRC95" s="10"/>
      <c r="DRD95" s="10"/>
      <c r="DRE95" s="10"/>
      <c r="DRF95" s="10"/>
      <c r="DRG95" s="10"/>
      <c r="DRH95" s="10"/>
      <c r="DRI95" s="10"/>
      <c r="DRJ95" s="10"/>
      <c r="DRK95" s="10"/>
      <c r="DRL95" s="10"/>
      <c r="DRM95" s="10"/>
      <c r="DRN95" s="10"/>
      <c r="DRO95" s="10"/>
      <c r="DRP95" s="10"/>
      <c r="DRQ95" s="10"/>
      <c r="DRR95" s="10"/>
      <c r="DRS95" s="10"/>
      <c r="DRT95" s="10"/>
      <c r="DRU95" s="10"/>
      <c r="DRV95" s="10"/>
      <c r="DRW95" s="10"/>
      <c r="DRX95" s="10"/>
      <c r="DRY95" s="10"/>
      <c r="DRZ95" s="10"/>
      <c r="DSA95" s="10"/>
      <c r="DSB95" s="10"/>
      <c r="DSC95" s="10"/>
      <c r="DSD95" s="10"/>
      <c r="DSE95" s="10"/>
      <c r="DSF95" s="10"/>
      <c r="DSG95" s="10"/>
      <c r="DSH95" s="10"/>
      <c r="DSI95" s="10"/>
      <c r="DSJ95" s="10"/>
      <c r="DSK95" s="10"/>
      <c r="DSL95" s="10"/>
      <c r="DSM95" s="10"/>
      <c r="DSN95" s="10"/>
      <c r="DSO95" s="10"/>
      <c r="DSP95" s="10"/>
      <c r="DSQ95" s="10"/>
      <c r="DSR95" s="10"/>
      <c r="DSS95" s="10"/>
      <c r="DST95" s="10"/>
      <c r="DSU95" s="10"/>
      <c r="DSV95" s="10"/>
      <c r="DSW95" s="10"/>
      <c r="DSX95" s="10"/>
      <c r="DSY95" s="10"/>
      <c r="DSZ95" s="10"/>
      <c r="DTA95" s="10"/>
      <c r="DTB95" s="10"/>
      <c r="DTC95" s="10"/>
      <c r="DTD95" s="10"/>
      <c r="DTE95" s="10"/>
      <c r="DTF95" s="10"/>
      <c r="DTG95" s="10"/>
      <c r="DTH95" s="10"/>
      <c r="DTI95" s="10"/>
      <c r="DTJ95" s="10"/>
      <c r="DTK95" s="10"/>
      <c r="DTL95" s="10"/>
      <c r="DTM95" s="10"/>
      <c r="DTN95" s="10"/>
      <c r="DTO95" s="10"/>
      <c r="DTP95" s="10"/>
      <c r="DTQ95" s="10"/>
      <c r="DTR95" s="10"/>
      <c r="DTS95" s="10"/>
      <c r="DTT95" s="10"/>
      <c r="DTU95" s="10"/>
      <c r="DTV95" s="10"/>
      <c r="DTW95" s="10"/>
      <c r="DTX95" s="10"/>
      <c r="DTY95" s="10"/>
      <c r="DTZ95" s="10"/>
      <c r="DUA95" s="10"/>
      <c r="DUB95" s="10"/>
      <c r="DUC95" s="10"/>
      <c r="DUD95" s="10"/>
      <c r="DUE95" s="10"/>
      <c r="DUF95" s="10"/>
      <c r="DUG95" s="10"/>
      <c r="DUH95" s="10"/>
      <c r="DUI95" s="10"/>
      <c r="DUJ95" s="10"/>
      <c r="DUK95" s="10"/>
      <c r="DUL95" s="10"/>
      <c r="DUM95" s="10"/>
      <c r="DUN95" s="10"/>
      <c r="DUO95" s="10"/>
      <c r="DUP95" s="10"/>
      <c r="DUQ95" s="10"/>
      <c r="DUR95" s="10"/>
      <c r="DUS95" s="10"/>
      <c r="DUT95" s="10"/>
      <c r="DUU95" s="10"/>
      <c r="DUV95" s="10"/>
      <c r="DUW95" s="10"/>
      <c r="DUX95" s="10"/>
      <c r="DUY95" s="10"/>
      <c r="DUZ95" s="10"/>
      <c r="DVA95" s="10"/>
      <c r="DVB95" s="10"/>
      <c r="DVC95" s="10"/>
      <c r="DVD95" s="10"/>
      <c r="DVE95" s="10"/>
      <c r="DVF95" s="10"/>
      <c r="DVG95" s="10"/>
      <c r="DVH95" s="10"/>
      <c r="DVI95" s="10"/>
      <c r="DVJ95" s="10"/>
      <c r="DVK95" s="10"/>
      <c r="DVL95" s="10"/>
      <c r="DVM95" s="10"/>
      <c r="DVN95" s="10"/>
      <c r="DVO95" s="10"/>
      <c r="DVP95" s="10"/>
      <c r="DVQ95" s="10"/>
      <c r="DVR95" s="10"/>
      <c r="DVS95" s="10"/>
      <c r="DVT95" s="10"/>
      <c r="DVU95" s="10"/>
      <c r="DVV95" s="10"/>
      <c r="DVW95" s="10"/>
      <c r="DVX95" s="10"/>
      <c r="DVY95" s="10"/>
      <c r="DVZ95" s="10"/>
      <c r="DWA95" s="10"/>
      <c r="DWB95" s="10"/>
      <c r="DWC95" s="10"/>
      <c r="DWD95" s="10"/>
      <c r="DWE95" s="10"/>
      <c r="DWF95" s="10"/>
      <c r="DWG95" s="10"/>
      <c r="DWH95" s="10"/>
      <c r="DWI95" s="10"/>
      <c r="DWJ95" s="10"/>
      <c r="DWK95" s="10"/>
      <c r="DWL95" s="10"/>
      <c r="DWM95" s="10"/>
      <c r="DWN95" s="10"/>
      <c r="DWO95" s="10"/>
      <c r="DWP95" s="10"/>
      <c r="DWQ95" s="10"/>
      <c r="DWR95" s="10"/>
      <c r="DWS95" s="10"/>
      <c r="DWT95" s="10"/>
      <c r="DWU95" s="10"/>
      <c r="DWV95" s="10"/>
      <c r="DWW95" s="10"/>
      <c r="DWX95" s="10"/>
      <c r="DWY95" s="10"/>
      <c r="DWZ95" s="10"/>
      <c r="DXA95" s="10"/>
      <c r="DXB95" s="10"/>
      <c r="DXC95" s="10"/>
      <c r="DXD95" s="10"/>
      <c r="DXE95" s="10"/>
      <c r="DXF95" s="10"/>
      <c r="DXG95" s="10"/>
      <c r="DXH95" s="10"/>
      <c r="DXI95" s="10"/>
      <c r="DXJ95" s="10"/>
      <c r="DXK95" s="10"/>
      <c r="DXL95" s="10"/>
      <c r="DXM95" s="10"/>
      <c r="DXN95" s="10"/>
      <c r="DXO95" s="10"/>
      <c r="DXP95" s="10"/>
      <c r="DXQ95" s="10"/>
      <c r="DXR95" s="10"/>
      <c r="DXS95" s="10"/>
      <c r="DXT95" s="10"/>
      <c r="DXU95" s="10"/>
      <c r="DXV95" s="10"/>
      <c r="DXW95" s="10"/>
      <c r="DXX95" s="10"/>
      <c r="DXY95" s="10"/>
      <c r="DXZ95" s="10"/>
      <c r="DYA95" s="10"/>
      <c r="DYB95" s="10"/>
      <c r="DYC95" s="10"/>
      <c r="DYD95" s="10"/>
      <c r="DYE95" s="10"/>
      <c r="DYF95" s="10"/>
      <c r="DYG95" s="10"/>
      <c r="DYH95" s="10"/>
      <c r="DYI95" s="10"/>
      <c r="DYJ95" s="10"/>
      <c r="DYK95" s="10"/>
      <c r="DYL95" s="10"/>
      <c r="DYM95" s="10"/>
      <c r="DYN95" s="10"/>
      <c r="DYO95" s="10"/>
      <c r="DYP95" s="10"/>
      <c r="DYQ95" s="10"/>
      <c r="DYR95" s="10"/>
      <c r="DYS95" s="10"/>
      <c r="DYT95" s="10"/>
      <c r="DYU95" s="10"/>
      <c r="DYV95" s="10"/>
      <c r="DYW95" s="10"/>
      <c r="DYX95" s="10"/>
      <c r="DYY95" s="10"/>
      <c r="DYZ95" s="10"/>
      <c r="DZA95" s="10"/>
      <c r="DZB95" s="10"/>
      <c r="DZC95" s="10"/>
      <c r="DZD95" s="10"/>
      <c r="DZE95" s="10"/>
      <c r="DZF95" s="10"/>
      <c r="DZG95" s="10"/>
      <c r="DZH95" s="10"/>
      <c r="DZI95" s="10"/>
      <c r="DZJ95" s="10"/>
      <c r="DZK95" s="10"/>
      <c r="DZL95" s="10"/>
      <c r="DZM95" s="10"/>
      <c r="DZN95" s="10"/>
      <c r="DZO95" s="10"/>
      <c r="DZP95" s="10"/>
      <c r="DZQ95" s="10"/>
      <c r="DZR95" s="10"/>
      <c r="DZS95" s="10"/>
      <c r="DZT95" s="10"/>
      <c r="DZU95" s="10"/>
      <c r="DZV95" s="10"/>
      <c r="DZW95" s="10"/>
      <c r="DZX95" s="10"/>
      <c r="DZY95" s="10"/>
      <c r="DZZ95" s="10"/>
      <c r="EAA95" s="10"/>
      <c r="EAB95" s="10"/>
      <c r="EAC95" s="10"/>
      <c r="EAD95" s="10"/>
      <c r="EAE95" s="10"/>
      <c r="EAF95" s="10"/>
      <c r="EAG95" s="10"/>
      <c r="EAH95" s="10"/>
      <c r="EAI95" s="10"/>
      <c r="EAJ95" s="10"/>
      <c r="EAK95" s="10"/>
      <c r="EAL95" s="10"/>
      <c r="EAM95" s="10"/>
      <c r="EAN95" s="10"/>
      <c r="EAO95" s="10"/>
      <c r="EAP95" s="10"/>
      <c r="EAQ95" s="10"/>
      <c r="EAR95" s="10"/>
      <c r="EAS95" s="10"/>
      <c r="EAT95" s="10"/>
      <c r="EAU95" s="10"/>
      <c r="EAV95" s="10"/>
      <c r="EAW95" s="10"/>
      <c r="EAX95" s="10"/>
      <c r="EAY95" s="10"/>
      <c r="EAZ95" s="10"/>
      <c r="EBA95" s="10"/>
      <c r="EBB95" s="10"/>
      <c r="EBC95" s="10"/>
      <c r="EBD95" s="10"/>
      <c r="EBE95" s="10"/>
      <c r="EBF95" s="10"/>
      <c r="EBG95" s="10"/>
      <c r="EBH95" s="10"/>
      <c r="EBI95" s="10"/>
      <c r="EBJ95" s="10"/>
      <c r="EBK95" s="10"/>
      <c r="EBL95" s="10"/>
      <c r="EBM95" s="10"/>
      <c r="EBN95" s="10"/>
      <c r="EBO95" s="10"/>
      <c r="EBP95" s="10"/>
      <c r="EBQ95" s="10"/>
      <c r="EBR95" s="10"/>
      <c r="EBS95" s="10"/>
      <c r="EBT95" s="10"/>
      <c r="EBU95" s="10"/>
      <c r="EBV95" s="10"/>
      <c r="EBW95" s="10"/>
      <c r="EBX95" s="10"/>
      <c r="EBY95" s="10"/>
      <c r="EBZ95" s="10"/>
      <c r="ECA95" s="10"/>
      <c r="ECB95" s="10"/>
      <c r="ECC95" s="10"/>
      <c r="ECD95" s="10"/>
      <c r="ECE95" s="10"/>
      <c r="ECF95" s="10"/>
      <c r="ECG95" s="10"/>
      <c r="ECH95" s="10"/>
      <c r="ECI95" s="10"/>
      <c r="ECJ95" s="10"/>
      <c r="ECK95" s="10"/>
      <c r="ECL95" s="10"/>
      <c r="ECM95" s="10"/>
      <c r="ECN95" s="10"/>
      <c r="ECO95" s="10"/>
      <c r="ECP95" s="10"/>
      <c r="ECQ95" s="10"/>
      <c r="ECR95" s="10"/>
      <c r="ECS95" s="10"/>
      <c r="ECT95" s="10"/>
      <c r="ECU95" s="10"/>
      <c r="ECV95" s="10"/>
      <c r="ECW95" s="10"/>
      <c r="ECX95" s="10"/>
      <c r="ECY95" s="10"/>
      <c r="ECZ95" s="10"/>
      <c r="EDA95" s="10"/>
      <c r="EDB95" s="10"/>
      <c r="EDC95" s="10"/>
      <c r="EDD95" s="10"/>
      <c r="EDE95" s="10"/>
      <c r="EDF95" s="10"/>
      <c r="EDG95" s="10"/>
      <c r="EDH95" s="10"/>
      <c r="EDI95" s="10"/>
      <c r="EDJ95" s="10"/>
      <c r="EDK95" s="10"/>
      <c r="EDL95" s="10"/>
      <c r="EDM95" s="10"/>
      <c r="EDN95" s="10"/>
      <c r="EDO95" s="10"/>
      <c r="EDP95" s="10"/>
      <c r="EDQ95" s="10"/>
      <c r="EDR95" s="10"/>
      <c r="EDS95" s="10"/>
      <c r="EDT95" s="10"/>
      <c r="EDU95" s="10"/>
      <c r="EDV95" s="10"/>
      <c r="EDW95" s="10"/>
      <c r="EDX95" s="10"/>
      <c r="EDY95" s="10"/>
      <c r="EDZ95" s="10"/>
      <c r="EEA95" s="10"/>
      <c r="EEB95" s="10"/>
      <c r="EEC95" s="10"/>
      <c r="EED95" s="10"/>
      <c r="EEE95" s="10"/>
      <c r="EEF95" s="10"/>
      <c r="EEG95" s="10"/>
      <c r="EEH95" s="10"/>
      <c r="EEI95" s="10"/>
      <c r="EEJ95" s="10"/>
      <c r="EEK95" s="10"/>
      <c r="EEL95" s="10"/>
      <c r="EEM95" s="10"/>
      <c r="EEN95" s="10"/>
      <c r="EEO95" s="10"/>
      <c r="EEP95" s="10"/>
      <c r="EEQ95" s="10"/>
      <c r="EER95" s="10"/>
      <c r="EES95" s="10"/>
      <c r="EET95" s="10"/>
      <c r="EEU95" s="10"/>
      <c r="EEV95" s="10"/>
      <c r="EEW95" s="10"/>
      <c r="EEX95" s="10"/>
      <c r="EEY95" s="10"/>
      <c r="EEZ95" s="10"/>
      <c r="EFA95" s="10"/>
      <c r="EFB95" s="10"/>
      <c r="EFC95" s="10"/>
      <c r="EFD95" s="10"/>
      <c r="EFE95" s="10"/>
      <c r="EFF95" s="10"/>
      <c r="EFG95" s="10"/>
      <c r="EFH95" s="10"/>
      <c r="EFI95" s="10"/>
      <c r="EFJ95" s="10"/>
      <c r="EFK95" s="10"/>
      <c r="EFL95" s="10"/>
      <c r="EFM95" s="10"/>
      <c r="EFN95" s="10"/>
      <c r="EFO95" s="10"/>
      <c r="EFP95" s="10"/>
      <c r="EFQ95" s="10"/>
      <c r="EFR95" s="10"/>
      <c r="EFS95" s="10"/>
      <c r="EFT95" s="10"/>
      <c r="EFU95" s="10"/>
      <c r="EFV95" s="10"/>
      <c r="EFW95" s="10"/>
      <c r="EFX95" s="10"/>
      <c r="EFY95" s="10"/>
      <c r="EFZ95" s="10"/>
      <c r="EGA95" s="10"/>
      <c r="EGB95" s="10"/>
      <c r="EGC95" s="10"/>
      <c r="EGD95" s="10"/>
      <c r="EGE95" s="10"/>
      <c r="EGF95" s="10"/>
      <c r="EGG95" s="10"/>
      <c r="EGH95" s="10"/>
      <c r="EGI95" s="10"/>
      <c r="EGJ95" s="10"/>
      <c r="EGK95" s="10"/>
      <c r="EGL95" s="10"/>
      <c r="EGM95" s="10"/>
      <c r="EGN95" s="10"/>
      <c r="EGO95" s="10"/>
      <c r="EGP95" s="10"/>
      <c r="EGQ95" s="10"/>
      <c r="EGR95" s="10"/>
      <c r="EGS95" s="10"/>
      <c r="EGT95" s="10"/>
      <c r="EGU95" s="10"/>
      <c r="EGV95" s="10"/>
      <c r="EGW95" s="10"/>
      <c r="EGX95" s="10"/>
      <c r="EGY95" s="10"/>
      <c r="EGZ95" s="10"/>
      <c r="EHA95" s="10"/>
      <c r="EHB95" s="10"/>
      <c r="EHC95" s="10"/>
      <c r="EHD95" s="10"/>
      <c r="EHE95" s="10"/>
      <c r="EHF95" s="10"/>
      <c r="EHG95" s="10"/>
      <c r="EHH95" s="10"/>
      <c r="EHI95" s="10"/>
      <c r="EHJ95" s="10"/>
      <c r="EHK95" s="10"/>
      <c r="EHL95" s="10"/>
      <c r="EHM95" s="10"/>
      <c r="EHN95" s="10"/>
      <c r="EHO95" s="10"/>
      <c r="EHP95" s="10"/>
      <c r="EHQ95" s="10"/>
      <c r="EHR95" s="10"/>
      <c r="EHS95" s="10"/>
      <c r="EHT95" s="10"/>
      <c r="EHU95" s="10"/>
      <c r="EHV95" s="10"/>
      <c r="EHW95" s="10"/>
      <c r="EHX95" s="10"/>
      <c r="EHY95" s="10"/>
      <c r="EHZ95" s="10"/>
      <c r="EIA95" s="10"/>
      <c r="EIB95" s="10"/>
      <c r="EIC95" s="10"/>
      <c r="EID95" s="10"/>
      <c r="EIE95" s="10"/>
      <c r="EIF95" s="10"/>
      <c r="EIG95" s="10"/>
      <c r="EIH95" s="10"/>
      <c r="EII95" s="10"/>
      <c r="EIJ95" s="10"/>
      <c r="EIK95" s="10"/>
      <c r="EIL95" s="10"/>
      <c r="EIM95" s="10"/>
      <c r="EIN95" s="10"/>
      <c r="EIO95" s="10"/>
      <c r="EIP95" s="10"/>
      <c r="EIQ95" s="10"/>
      <c r="EIR95" s="10"/>
      <c r="EIS95" s="10"/>
      <c r="EIT95" s="10"/>
      <c r="EIU95" s="10"/>
      <c r="EIV95" s="10"/>
      <c r="EIW95" s="10"/>
      <c r="EIX95" s="10"/>
      <c r="EIY95" s="10"/>
      <c r="EIZ95" s="10"/>
      <c r="EJA95" s="10"/>
      <c r="EJB95" s="10"/>
      <c r="EJC95" s="10"/>
      <c r="EJD95" s="10"/>
      <c r="EJE95" s="10"/>
      <c r="EJF95" s="10"/>
      <c r="EJG95" s="10"/>
      <c r="EJH95" s="10"/>
      <c r="EJI95" s="10"/>
      <c r="EJJ95" s="10"/>
      <c r="EJK95" s="10"/>
      <c r="EJL95" s="10"/>
      <c r="EJM95" s="10"/>
      <c r="EJN95" s="10"/>
      <c r="EJO95" s="10"/>
      <c r="EJP95" s="10"/>
      <c r="EJQ95" s="10"/>
      <c r="EJR95" s="10"/>
      <c r="EJS95" s="10"/>
      <c r="EJT95" s="10"/>
      <c r="EJU95" s="10"/>
      <c r="EJV95" s="10"/>
      <c r="EJW95" s="10"/>
      <c r="EJX95" s="10"/>
      <c r="EJY95" s="10"/>
      <c r="EJZ95" s="10"/>
      <c r="EKA95" s="10"/>
      <c r="EKB95" s="10"/>
      <c r="EKC95" s="10"/>
      <c r="EKD95" s="10"/>
      <c r="EKE95" s="10"/>
      <c r="EKF95" s="10"/>
      <c r="EKG95" s="10"/>
      <c r="EKH95" s="10"/>
      <c r="EKI95" s="10"/>
      <c r="EKJ95" s="10"/>
      <c r="EKK95" s="10"/>
      <c r="EKL95" s="10"/>
      <c r="EKM95" s="10"/>
      <c r="EKN95" s="10"/>
      <c r="EKO95" s="10"/>
      <c r="EKP95" s="10"/>
      <c r="EKQ95" s="10"/>
      <c r="EKR95" s="10"/>
      <c r="EKS95" s="10"/>
      <c r="EKT95" s="10"/>
      <c r="EKU95" s="10"/>
      <c r="EKV95" s="10"/>
      <c r="EKW95" s="10"/>
      <c r="EKX95" s="10"/>
      <c r="EKY95" s="10"/>
      <c r="EKZ95" s="10"/>
      <c r="ELA95" s="10"/>
      <c r="ELB95" s="10"/>
      <c r="ELC95" s="10"/>
      <c r="ELD95" s="10"/>
      <c r="ELE95" s="10"/>
      <c r="ELF95" s="10"/>
      <c r="ELG95" s="10"/>
      <c r="ELH95" s="10"/>
      <c r="ELI95" s="10"/>
      <c r="ELJ95" s="10"/>
      <c r="ELK95" s="10"/>
      <c r="ELL95" s="10"/>
      <c r="ELM95" s="10"/>
      <c r="ELN95" s="10"/>
      <c r="ELO95" s="10"/>
      <c r="ELP95" s="10"/>
      <c r="ELQ95" s="10"/>
      <c r="ELR95" s="10"/>
      <c r="ELS95" s="10"/>
      <c r="ELT95" s="10"/>
      <c r="ELU95" s="10"/>
      <c r="ELV95" s="10"/>
      <c r="ELW95" s="10"/>
      <c r="ELX95" s="10"/>
      <c r="ELY95" s="10"/>
      <c r="ELZ95" s="10"/>
      <c r="EMA95" s="10"/>
      <c r="EMB95" s="10"/>
      <c r="EMC95" s="10"/>
      <c r="EMD95" s="10"/>
      <c r="EME95" s="10"/>
      <c r="EMF95" s="10"/>
      <c r="EMG95" s="10"/>
      <c r="EMH95" s="10"/>
      <c r="EMI95" s="10"/>
      <c r="EMJ95" s="10"/>
      <c r="EMK95" s="10"/>
      <c r="EML95" s="10"/>
      <c r="EMM95" s="10"/>
      <c r="EMN95" s="10"/>
      <c r="EMO95" s="10"/>
      <c r="EMP95" s="10"/>
      <c r="EMQ95" s="10"/>
      <c r="EMR95" s="10"/>
      <c r="EMS95" s="10"/>
      <c r="EMT95" s="10"/>
      <c r="EMU95" s="10"/>
      <c r="EMV95" s="10"/>
      <c r="EMW95" s="10"/>
      <c r="EMX95" s="10"/>
      <c r="EMY95" s="10"/>
      <c r="EMZ95" s="10"/>
      <c r="ENA95" s="10"/>
      <c r="ENB95" s="10"/>
      <c r="ENC95" s="10"/>
      <c r="END95" s="10"/>
      <c r="ENE95" s="10"/>
      <c r="ENF95" s="10"/>
      <c r="ENG95" s="10"/>
      <c r="ENH95" s="10"/>
      <c r="ENI95" s="10"/>
      <c r="ENJ95" s="10"/>
      <c r="ENK95" s="10"/>
      <c r="ENL95" s="10"/>
      <c r="ENM95" s="10"/>
      <c r="ENN95" s="10"/>
      <c r="ENO95" s="10"/>
      <c r="ENP95" s="10"/>
      <c r="ENQ95" s="10"/>
      <c r="ENR95" s="10"/>
      <c r="ENS95" s="10"/>
      <c r="ENT95" s="10"/>
      <c r="ENU95" s="10"/>
      <c r="ENV95" s="10"/>
      <c r="ENW95" s="10"/>
      <c r="ENX95" s="10"/>
      <c r="ENY95" s="10"/>
      <c r="ENZ95" s="10"/>
      <c r="EOA95" s="10"/>
      <c r="EOB95" s="10"/>
      <c r="EOC95" s="10"/>
      <c r="EOD95" s="10"/>
      <c r="EOE95" s="10"/>
      <c r="EOF95" s="10"/>
      <c r="EOG95" s="10"/>
      <c r="EOH95" s="10"/>
      <c r="EOI95" s="10"/>
      <c r="EOJ95" s="10"/>
      <c r="EOK95" s="10"/>
      <c r="EOL95" s="10"/>
      <c r="EOM95" s="10"/>
      <c r="EON95" s="10"/>
      <c r="EOO95" s="10"/>
      <c r="EOP95" s="10"/>
      <c r="EOQ95" s="10"/>
      <c r="EOR95" s="10"/>
      <c r="EOS95" s="10"/>
      <c r="EOT95" s="10"/>
      <c r="EOU95" s="10"/>
      <c r="EOV95" s="10"/>
      <c r="EOW95" s="10"/>
      <c r="EOX95" s="10"/>
      <c r="EOY95" s="10"/>
      <c r="EOZ95" s="10"/>
      <c r="EPA95" s="10"/>
      <c r="EPB95" s="10"/>
      <c r="EPC95" s="10"/>
      <c r="EPD95" s="10"/>
      <c r="EPE95" s="10"/>
      <c r="EPF95" s="10"/>
      <c r="EPG95" s="10"/>
      <c r="EPH95" s="10"/>
      <c r="EPI95" s="10"/>
      <c r="EPJ95" s="10"/>
      <c r="EPK95" s="10"/>
      <c r="EPL95" s="10"/>
      <c r="EPM95" s="10"/>
      <c r="EPN95" s="10"/>
      <c r="EPO95" s="10"/>
      <c r="EPP95" s="10"/>
      <c r="EPQ95" s="10"/>
      <c r="EPR95" s="10"/>
      <c r="EPS95" s="10"/>
      <c r="EPT95" s="10"/>
      <c r="EPU95" s="10"/>
      <c r="EPV95" s="10"/>
      <c r="EPW95" s="10"/>
      <c r="EPX95" s="10"/>
      <c r="EPY95" s="10"/>
      <c r="EPZ95" s="10"/>
      <c r="EQA95" s="10"/>
      <c r="EQB95" s="10"/>
      <c r="EQC95" s="10"/>
      <c r="EQD95" s="10"/>
      <c r="EQE95" s="10"/>
      <c r="EQF95" s="10"/>
      <c r="EQG95" s="10"/>
      <c r="EQH95" s="10"/>
      <c r="EQI95" s="10"/>
      <c r="EQJ95" s="10"/>
      <c r="EQK95" s="10"/>
      <c r="EQL95" s="10"/>
      <c r="EQM95" s="10"/>
      <c r="EQN95" s="10"/>
      <c r="EQO95" s="10"/>
      <c r="EQP95" s="10"/>
      <c r="EQQ95" s="10"/>
      <c r="EQR95" s="10"/>
      <c r="EQS95" s="10"/>
      <c r="EQT95" s="10"/>
      <c r="EQU95" s="10"/>
      <c r="EQV95" s="10"/>
      <c r="EQW95" s="10"/>
      <c r="EQX95" s="10"/>
      <c r="EQY95" s="10"/>
      <c r="EQZ95" s="10"/>
      <c r="ERA95" s="10"/>
      <c r="ERB95" s="10"/>
      <c r="ERC95" s="10"/>
      <c r="ERD95" s="10"/>
      <c r="ERE95" s="10"/>
      <c r="ERF95" s="10"/>
      <c r="ERG95" s="10"/>
      <c r="ERH95" s="10"/>
      <c r="ERI95" s="10"/>
      <c r="ERJ95" s="10"/>
      <c r="ERK95" s="10"/>
      <c r="ERL95" s="10"/>
      <c r="ERM95" s="10"/>
      <c r="ERN95" s="10"/>
      <c r="ERO95" s="10"/>
      <c r="ERP95" s="10"/>
      <c r="ERQ95" s="10"/>
      <c r="ERR95" s="10"/>
      <c r="ERS95" s="10"/>
      <c r="ERT95" s="10"/>
      <c r="ERU95" s="10"/>
      <c r="ERV95" s="10"/>
      <c r="ERW95" s="10"/>
      <c r="ERX95" s="10"/>
      <c r="ERY95" s="10"/>
      <c r="ERZ95" s="10"/>
      <c r="ESA95" s="10"/>
      <c r="ESB95" s="10"/>
      <c r="ESC95" s="10"/>
      <c r="ESD95" s="10"/>
      <c r="ESE95" s="10"/>
      <c r="ESF95" s="10"/>
      <c r="ESG95" s="10"/>
      <c r="ESH95" s="10"/>
      <c r="ESI95" s="10"/>
      <c r="ESJ95" s="10"/>
      <c r="ESK95" s="10"/>
      <c r="ESL95" s="10"/>
      <c r="ESM95" s="10"/>
      <c r="ESN95" s="10"/>
      <c r="ESO95" s="10"/>
      <c r="ESP95" s="10"/>
      <c r="ESQ95" s="10"/>
      <c r="ESR95" s="10"/>
      <c r="ESS95" s="10"/>
      <c r="EST95" s="10"/>
      <c r="ESU95" s="10"/>
      <c r="ESV95" s="10"/>
      <c r="ESW95" s="10"/>
      <c r="ESX95" s="10"/>
      <c r="ESY95" s="10"/>
      <c r="ESZ95" s="10"/>
      <c r="ETA95" s="10"/>
      <c r="ETB95" s="10"/>
      <c r="ETC95" s="10"/>
      <c r="ETD95" s="10"/>
      <c r="ETE95" s="10"/>
      <c r="ETF95" s="10"/>
      <c r="ETG95" s="10"/>
      <c r="ETH95" s="10"/>
      <c r="ETI95" s="10"/>
      <c r="ETJ95" s="10"/>
      <c r="ETK95" s="10"/>
      <c r="ETL95" s="10"/>
      <c r="ETM95" s="10"/>
      <c r="ETN95" s="10"/>
      <c r="ETO95" s="10"/>
      <c r="ETP95" s="10"/>
      <c r="ETQ95" s="10"/>
      <c r="ETR95" s="10"/>
      <c r="ETS95" s="10"/>
      <c r="ETT95" s="10"/>
      <c r="ETU95" s="10"/>
      <c r="ETV95" s="10"/>
      <c r="ETW95" s="10"/>
      <c r="ETX95" s="10"/>
      <c r="ETY95" s="10"/>
      <c r="ETZ95" s="10"/>
      <c r="EUA95" s="10"/>
      <c r="EUB95" s="10"/>
      <c r="EUC95" s="10"/>
      <c r="EUD95" s="10"/>
      <c r="EUE95" s="10"/>
      <c r="EUF95" s="10"/>
      <c r="EUG95" s="10"/>
      <c r="EUH95" s="10"/>
      <c r="EUI95" s="10"/>
      <c r="EUJ95" s="10"/>
      <c r="EUK95" s="10"/>
      <c r="EUL95" s="10"/>
      <c r="EUM95" s="10"/>
      <c r="EUN95" s="10"/>
      <c r="EUO95" s="10"/>
      <c r="EUP95" s="10"/>
      <c r="EUQ95" s="10"/>
      <c r="EUR95" s="10"/>
      <c r="EUS95" s="10"/>
      <c r="EUT95" s="10"/>
      <c r="EUU95" s="10"/>
      <c r="EUV95" s="10"/>
      <c r="EUW95" s="10"/>
      <c r="EUX95" s="10"/>
      <c r="EUY95" s="10"/>
      <c r="EUZ95" s="10"/>
      <c r="EVA95" s="10"/>
      <c r="EVB95" s="10"/>
      <c r="EVC95" s="10"/>
      <c r="EVD95" s="10"/>
      <c r="EVE95" s="10"/>
      <c r="EVF95" s="10"/>
      <c r="EVG95" s="10"/>
      <c r="EVH95" s="10"/>
      <c r="EVI95" s="10"/>
      <c r="EVJ95" s="10"/>
      <c r="EVK95" s="10"/>
      <c r="EVL95" s="10"/>
      <c r="EVM95" s="10"/>
      <c r="EVN95" s="10"/>
      <c r="EVO95" s="10"/>
      <c r="EVP95" s="10"/>
      <c r="EVQ95" s="10"/>
      <c r="EVR95" s="10"/>
      <c r="EVS95" s="10"/>
      <c r="EVT95" s="10"/>
      <c r="EVU95" s="10"/>
      <c r="EVV95" s="10"/>
      <c r="EVW95" s="10"/>
      <c r="EVX95" s="10"/>
      <c r="EVY95" s="10"/>
      <c r="EVZ95" s="10"/>
      <c r="EWA95" s="10"/>
      <c r="EWB95" s="10"/>
      <c r="EWC95" s="10"/>
      <c r="EWD95" s="10"/>
      <c r="EWE95" s="10"/>
      <c r="EWF95" s="10"/>
      <c r="EWG95" s="10"/>
      <c r="EWH95" s="10"/>
      <c r="EWI95" s="10"/>
      <c r="EWJ95" s="10"/>
      <c r="EWK95" s="10"/>
      <c r="EWL95" s="10"/>
      <c r="EWM95" s="10"/>
      <c r="EWN95" s="10"/>
      <c r="EWO95" s="10"/>
      <c r="EWP95" s="10"/>
      <c r="EWQ95" s="10"/>
      <c r="EWR95" s="10"/>
      <c r="EWS95" s="10"/>
      <c r="EWT95" s="10"/>
      <c r="EWU95" s="10"/>
      <c r="EWV95" s="10"/>
      <c r="EWW95" s="10"/>
      <c r="EWX95" s="10"/>
      <c r="EWY95" s="10"/>
      <c r="EWZ95" s="10"/>
      <c r="EXA95" s="10"/>
      <c r="EXB95" s="10"/>
      <c r="EXC95" s="10"/>
      <c r="EXD95" s="10"/>
      <c r="EXE95" s="10"/>
      <c r="EXF95" s="10"/>
      <c r="EXG95" s="10"/>
      <c r="EXH95" s="10"/>
      <c r="EXI95" s="10"/>
      <c r="EXJ95" s="10"/>
      <c r="EXK95" s="10"/>
      <c r="EXL95" s="10"/>
      <c r="EXM95" s="10"/>
      <c r="EXN95" s="10"/>
      <c r="EXO95" s="10"/>
      <c r="EXP95" s="10"/>
      <c r="EXQ95" s="10"/>
      <c r="EXR95" s="10"/>
      <c r="EXS95" s="10"/>
      <c r="EXT95" s="10"/>
      <c r="EXU95" s="10"/>
      <c r="EXV95" s="10"/>
      <c r="EXW95" s="10"/>
      <c r="EXX95" s="10"/>
      <c r="EXY95" s="10"/>
      <c r="EXZ95" s="10"/>
      <c r="EYA95" s="10"/>
      <c r="EYB95" s="10"/>
      <c r="EYC95" s="10"/>
      <c r="EYD95" s="10"/>
      <c r="EYE95" s="10"/>
      <c r="EYF95" s="10"/>
      <c r="EYG95" s="10"/>
      <c r="EYH95" s="10"/>
      <c r="EYI95" s="10"/>
      <c r="EYJ95" s="10"/>
      <c r="EYK95" s="10"/>
      <c r="EYL95" s="10"/>
      <c r="EYM95" s="10"/>
      <c r="EYN95" s="10"/>
      <c r="EYO95" s="10"/>
      <c r="EYP95" s="10"/>
      <c r="EYQ95" s="10"/>
      <c r="EYR95" s="10"/>
      <c r="EYS95" s="10"/>
      <c r="EYT95" s="10"/>
      <c r="EYU95" s="10"/>
      <c r="EYV95" s="10"/>
      <c r="EYW95" s="10"/>
      <c r="EYX95" s="10"/>
      <c r="EYY95" s="10"/>
      <c r="EYZ95" s="10"/>
      <c r="EZA95" s="10"/>
      <c r="EZB95" s="10"/>
      <c r="EZC95" s="10"/>
      <c r="EZD95" s="10"/>
      <c r="EZE95" s="10"/>
      <c r="EZF95" s="10"/>
      <c r="EZG95" s="10"/>
      <c r="EZH95" s="10"/>
      <c r="EZI95" s="10"/>
      <c r="EZJ95" s="10"/>
      <c r="EZK95" s="10"/>
      <c r="EZL95" s="10"/>
      <c r="EZM95" s="10"/>
      <c r="EZN95" s="10"/>
      <c r="EZO95" s="10"/>
      <c r="EZP95" s="10"/>
      <c r="EZQ95" s="10"/>
      <c r="EZR95" s="10"/>
      <c r="EZS95" s="10"/>
      <c r="EZT95" s="10"/>
      <c r="EZU95" s="10"/>
      <c r="EZV95" s="10"/>
      <c r="EZW95" s="10"/>
      <c r="EZX95" s="10"/>
      <c r="EZY95" s="10"/>
      <c r="EZZ95" s="10"/>
      <c r="FAA95" s="10"/>
      <c r="FAB95" s="10"/>
      <c r="FAC95" s="10"/>
      <c r="FAD95" s="10"/>
      <c r="FAE95" s="10"/>
      <c r="FAF95" s="10"/>
      <c r="FAG95" s="10"/>
      <c r="FAH95" s="10"/>
      <c r="FAI95" s="10"/>
      <c r="FAJ95" s="10"/>
      <c r="FAK95" s="10"/>
      <c r="FAL95" s="10"/>
      <c r="FAM95" s="10"/>
      <c r="FAN95" s="10"/>
      <c r="FAO95" s="10"/>
      <c r="FAP95" s="10"/>
      <c r="FAQ95" s="10"/>
      <c r="FAR95" s="10"/>
      <c r="FAS95" s="10"/>
      <c r="FAT95" s="10"/>
      <c r="FAU95" s="10"/>
      <c r="FAV95" s="10"/>
      <c r="FAW95" s="10"/>
      <c r="FAX95" s="10"/>
      <c r="FAY95" s="10"/>
      <c r="FAZ95" s="10"/>
      <c r="FBA95" s="10"/>
      <c r="FBB95" s="10"/>
      <c r="FBC95" s="10"/>
      <c r="FBD95" s="10"/>
      <c r="FBE95" s="10"/>
      <c r="FBF95" s="10"/>
      <c r="FBG95" s="10"/>
      <c r="FBH95" s="10"/>
      <c r="FBI95" s="10"/>
      <c r="FBJ95" s="10"/>
      <c r="FBK95" s="10"/>
      <c r="FBL95" s="10"/>
      <c r="FBM95" s="10"/>
      <c r="FBN95" s="10"/>
      <c r="FBO95" s="10"/>
      <c r="FBP95" s="10"/>
      <c r="FBQ95" s="10"/>
      <c r="FBR95" s="10"/>
      <c r="FBS95" s="10"/>
      <c r="FBT95" s="10"/>
      <c r="FBU95" s="10"/>
      <c r="FBV95" s="10"/>
      <c r="FBW95" s="10"/>
      <c r="FBX95" s="10"/>
      <c r="FBY95" s="10"/>
      <c r="FBZ95" s="10"/>
      <c r="FCA95" s="10"/>
      <c r="FCB95" s="10"/>
      <c r="FCC95" s="10"/>
      <c r="FCD95" s="10"/>
      <c r="FCE95" s="10"/>
      <c r="FCF95" s="10"/>
      <c r="FCG95" s="10"/>
      <c r="FCH95" s="10"/>
      <c r="FCI95" s="10"/>
      <c r="FCJ95" s="10"/>
      <c r="FCK95" s="10"/>
      <c r="FCL95" s="10"/>
      <c r="FCM95" s="10"/>
      <c r="FCN95" s="10"/>
      <c r="FCO95" s="10"/>
      <c r="FCP95" s="10"/>
      <c r="FCQ95" s="10"/>
      <c r="FCR95" s="10"/>
      <c r="FCS95" s="10"/>
      <c r="FCT95" s="10"/>
      <c r="FCU95" s="10"/>
      <c r="FCV95" s="10"/>
      <c r="FCW95" s="10"/>
      <c r="FCX95" s="10"/>
      <c r="FCY95" s="10"/>
      <c r="FCZ95" s="10"/>
      <c r="FDA95" s="10"/>
      <c r="FDB95" s="10"/>
      <c r="FDC95" s="10"/>
      <c r="FDD95" s="10"/>
      <c r="FDE95" s="10"/>
      <c r="FDF95" s="10"/>
      <c r="FDG95" s="10"/>
      <c r="FDH95" s="10"/>
      <c r="FDI95" s="10"/>
      <c r="FDJ95" s="10"/>
      <c r="FDK95" s="10"/>
      <c r="FDL95" s="10"/>
      <c r="FDM95" s="10"/>
      <c r="FDN95" s="10"/>
      <c r="FDO95" s="10"/>
      <c r="FDP95" s="10"/>
      <c r="FDQ95" s="10"/>
      <c r="FDR95" s="10"/>
      <c r="FDS95" s="10"/>
      <c r="FDT95" s="10"/>
      <c r="FDU95" s="10"/>
      <c r="FDV95" s="10"/>
      <c r="FDW95" s="10"/>
      <c r="FDX95" s="10"/>
      <c r="FDY95" s="10"/>
      <c r="FDZ95" s="10"/>
      <c r="FEA95" s="10"/>
      <c r="FEB95" s="10"/>
      <c r="FEC95" s="10"/>
      <c r="FED95" s="10"/>
      <c r="FEE95" s="10"/>
      <c r="FEF95" s="10"/>
      <c r="FEG95" s="10"/>
      <c r="FEH95" s="10"/>
      <c r="FEI95" s="10"/>
      <c r="FEJ95" s="10"/>
      <c r="FEK95" s="10"/>
      <c r="FEL95" s="10"/>
      <c r="FEM95" s="10"/>
      <c r="FEN95" s="10"/>
      <c r="FEO95" s="10"/>
      <c r="FEP95" s="10"/>
      <c r="FEQ95" s="10"/>
      <c r="FER95" s="10"/>
      <c r="FES95" s="10"/>
      <c r="FET95" s="10"/>
      <c r="FEU95" s="10"/>
      <c r="FEV95" s="10"/>
      <c r="FEW95" s="10"/>
      <c r="FEX95" s="10"/>
      <c r="FEY95" s="10"/>
      <c r="FEZ95" s="10"/>
      <c r="FFA95" s="10"/>
      <c r="FFB95" s="10"/>
      <c r="FFC95" s="10"/>
      <c r="FFD95" s="10"/>
      <c r="FFE95" s="10"/>
      <c r="FFF95" s="10"/>
      <c r="FFG95" s="10"/>
      <c r="FFH95" s="10"/>
      <c r="FFI95" s="10"/>
      <c r="FFJ95" s="10"/>
      <c r="FFK95" s="10"/>
      <c r="FFL95" s="10"/>
      <c r="FFM95" s="10"/>
      <c r="FFN95" s="10"/>
      <c r="FFO95" s="10"/>
      <c r="FFP95" s="10"/>
      <c r="FFQ95" s="10"/>
      <c r="FFR95" s="10"/>
      <c r="FFS95" s="10"/>
      <c r="FFT95" s="10"/>
      <c r="FFU95" s="10"/>
      <c r="FFV95" s="10"/>
      <c r="FFW95" s="10"/>
      <c r="FFX95" s="10"/>
      <c r="FFY95" s="10"/>
      <c r="FFZ95" s="10"/>
      <c r="FGA95" s="10"/>
      <c r="FGB95" s="10"/>
      <c r="FGC95" s="10"/>
      <c r="FGD95" s="10"/>
      <c r="FGE95" s="10"/>
      <c r="FGF95" s="10"/>
      <c r="FGG95" s="10"/>
      <c r="FGH95" s="10"/>
      <c r="FGI95" s="10"/>
      <c r="FGJ95" s="10"/>
      <c r="FGK95" s="10"/>
      <c r="FGL95" s="10"/>
      <c r="FGM95" s="10"/>
      <c r="FGN95" s="10"/>
      <c r="FGO95" s="10"/>
      <c r="FGP95" s="10"/>
      <c r="FGQ95" s="10"/>
      <c r="FGR95" s="10"/>
      <c r="FGS95" s="10"/>
      <c r="FGT95" s="10"/>
      <c r="FGU95" s="10"/>
      <c r="FGV95" s="10"/>
      <c r="FGW95" s="10"/>
      <c r="FGX95" s="10"/>
      <c r="FGY95" s="10"/>
      <c r="FGZ95" s="10"/>
      <c r="FHA95" s="10"/>
      <c r="FHB95" s="10"/>
      <c r="FHC95" s="10"/>
      <c r="FHD95" s="10"/>
      <c r="FHE95" s="10"/>
      <c r="FHF95" s="10"/>
      <c r="FHG95" s="10"/>
      <c r="FHH95" s="10"/>
      <c r="FHI95" s="10"/>
      <c r="FHJ95" s="10"/>
      <c r="FHK95" s="10"/>
      <c r="FHL95" s="10"/>
      <c r="FHM95" s="10"/>
      <c r="FHN95" s="10"/>
      <c r="FHO95" s="10"/>
      <c r="FHP95" s="10"/>
      <c r="FHQ95" s="10"/>
      <c r="FHR95" s="10"/>
      <c r="FHS95" s="10"/>
      <c r="FHT95" s="10"/>
      <c r="FHU95" s="10"/>
      <c r="FHV95" s="10"/>
      <c r="FHW95" s="10"/>
      <c r="FHX95" s="10"/>
      <c r="FHY95" s="10"/>
      <c r="FHZ95" s="10"/>
      <c r="FIA95" s="10"/>
      <c r="FIB95" s="10"/>
      <c r="FIC95" s="10"/>
      <c r="FID95" s="10"/>
      <c r="FIE95" s="10"/>
      <c r="FIF95" s="10"/>
      <c r="FIG95" s="10"/>
      <c r="FIH95" s="10"/>
      <c r="FII95" s="10"/>
      <c r="FIJ95" s="10"/>
      <c r="FIK95" s="10"/>
      <c r="FIL95" s="10"/>
      <c r="FIM95" s="10"/>
      <c r="FIN95" s="10"/>
      <c r="FIO95" s="10"/>
      <c r="FIP95" s="10"/>
      <c r="FIQ95" s="10"/>
      <c r="FIR95" s="10"/>
      <c r="FIS95" s="10"/>
      <c r="FIT95" s="10"/>
      <c r="FIU95" s="10"/>
      <c r="FIV95" s="10"/>
      <c r="FIW95" s="10"/>
      <c r="FIX95" s="10"/>
      <c r="FIY95" s="10"/>
      <c r="FIZ95" s="10"/>
      <c r="FJA95" s="10"/>
      <c r="FJB95" s="10"/>
      <c r="FJC95" s="10"/>
      <c r="FJD95" s="10"/>
      <c r="FJE95" s="10"/>
      <c r="FJF95" s="10"/>
      <c r="FJG95" s="10"/>
      <c r="FJH95" s="10"/>
      <c r="FJI95" s="10"/>
      <c r="FJJ95" s="10"/>
      <c r="FJK95" s="10"/>
      <c r="FJL95" s="10"/>
      <c r="FJM95" s="10"/>
      <c r="FJN95" s="10"/>
      <c r="FJO95" s="10"/>
      <c r="FJP95" s="10"/>
      <c r="FJQ95" s="10"/>
      <c r="FJR95" s="10"/>
      <c r="FJS95" s="10"/>
      <c r="FJT95" s="10"/>
      <c r="FJU95" s="10"/>
      <c r="FJV95" s="10"/>
      <c r="FJW95" s="10"/>
      <c r="FJX95" s="10"/>
      <c r="FJY95" s="10"/>
      <c r="FJZ95" s="10"/>
      <c r="FKA95" s="10"/>
      <c r="FKB95" s="10"/>
      <c r="FKC95" s="10"/>
      <c r="FKD95" s="10"/>
      <c r="FKE95" s="10"/>
      <c r="FKF95" s="10"/>
      <c r="FKG95" s="10"/>
      <c r="FKH95" s="10"/>
      <c r="FKI95" s="10"/>
      <c r="FKJ95" s="10"/>
      <c r="FKK95" s="10"/>
      <c r="FKL95" s="10"/>
      <c r="FKM95" s="10"/>
      <c r="FKN95" s="10"/>
      <c r="FKO95" s="10"/>
      <c r="FKP95" s="10"/>
      <c r="FKQ95" s="10"/>
      <c r="FKR95" s="10"/>
      <c r="FKS95" s="10"/>
      <c r="FKT95" s="10"/>
      <c r="FKU95" s="10"/>
      <c r="FKV95" s="10"/>
      <c r="FKW95" s="10"/>
      <c r="FKX95" s="10"/>
      <c r="FKY95" s="10"/>
      <c r="FKZ95" s="10"/>
      <c r="FLA95" s="10"/>
      <c r="FLB95" s="10"/>
      <c r="FLC95" s="10"/>
      <c r="FLD95" s="10"/>
      <c r="FLE95" s="10"/>
      <c r="FLF95" s="10"/>
      <c r="FLG95" s="10"/>
      <c r="FLH95" s="10"/>
      <c r="FLI95" s="10"/>
      <c r="FLJ95" s="10"/>
      <c r="FLK95" s="10"/>
      <c r="FLL95" s="10"/>
      <c r="FLM95" s="10"/>
      <c r="FLN95" s="10"/>
      <c r="FLO95" s="10"/>
      <c r="FLP95" s="10"/>
      <c r="FLQ95" s="10"/>
      <c r="FLR95" s="10"/>
      <c r="FLS95" s="10"/>
      <c r="FLT95" s="10"/>
      <c r="FLU95" s="10"/>
      <c r="FLV95" s="10"/>
      <c r="FLW95" s="10"/>
      <c r="FLX95" s="10"/>
      <c r="FLY95" s="10"/>
      <c r="FLZ95" s="10"/>
      <c r="FMA95" s="10"/>
      <c r="FMB95" s="10"/>
      <c r="FMC95" s="10"/>
      <c r="FMD95" s="10"/>
      <c r="FME95" s="10"/>
      <c r="FMF95" s="10"/>
      <c r="FMG95" s="10"/>
      <c r="FMH95" s="10"/>
      <c r="FMI95" s="10"/>
      <c r="FMJ95" s="10"/>
      <c r="FMK95" s="10"/>
      <c r="FML95" s="10"/>
      <c r="FMM95" s="10"/>
      <c r="FMN95" s="10"/>
      <c r="FMO95" s="10"/>
      <c r="FMP95" s="10"/>
      <c r="FMQ95" s="10"/>
      <c r="FMR95" s="10"/>
      <c r="FMS95" s="10"/>
      <c r="FMT95" s="10"/>
      <c r="FMU95" s="10"/>
      <c r="FMV95" s="10"/>
      <c r="FMW95" s="10"/>
      <c r="FMX95" s="10"/>
      <c r="FMY95" s="10"/>
      <c r="FMZ95" s="10"/>
      <c r="FNA95" s="10"/>
      <c r="FNB95" s="10"/>
      <c r="FNC95" s="10"/>
      <c r="FND95" s="10"/>
      <c r="FNE95" s="10"/>
      <c r="FNF95" s="10"/>
      <c r="FNG95" s="10"/>
      <c r="FNH95" s="10"/>
      <c r="FNI95" s="10"/>
      <c r="FNJ95" s="10"/>
      <c r="FNK95" s="10"/>
      <c r="FNL95" s="10"/>
      <c r="FNM95" s="10"/>
      <c r="FNN95" s="10"/>
      <c r="FNO95" s="10"/>
      <c r="FNP95" s="10"/>
      <c r="FNQ95" s="10"/>
      <c r="FNR95" s="10"/>
      <c r="FNS95" s="10"/>
      <c r="FNT95" s="10"/>
      <c r="FNU95" s="10"/>
      <c r="FNV95" s="10"/>
      <c r="FNW95" s="10"/>
      <c r="FNX95" s="10"/>
      <c r="FNY95" s="10"/>
      <c r="FNZ95" s="10"/>
      <c r="FOA95" s="10"/>
      <c r="FOB95" s="10"/>
      <c r="FOC95" s="10"/>
      <c r="FOD95" s="10"/>
      <c r="FOE95" s="10"/>
      <c r="FOF95" s="10"/>
      <c r="FOG95" s="10"/>
      <c r="FOH95" s="10"/>
      <c r="FOI95" s="10"/>
      <c r="FOJ95" s="10"/>
      <c r="FOK95" s="10"/>
      <c r="FOL95" s="10"/>
      <c r="FOM95" s="10"/>
      <c r="FON95" s="10"/>
      <c r="FOO95" s="10"/>
      <c r="FOP95" s="10"/>
      <c r="FOQ95" s="10"/>
      <c r="FOR95" s="10"/>
      <c r="FOS95" s="10"/>
      <c r="FOT95" s="10"/>
      <c r="FOU95" s="10"/>
      <c r="FOV95" s="10"/>
      <c r="FOW95" s="10"/>
      <c r="FOX95" s="10"/>
      <c r="FOY95" s="10"/>
      <c r="FOZ95" s="10"/>
      <c r="FPA95" s="10"/>
      <c r="FPB95" s="10"/>
      <c r="FPC95" s="10"/>
      <c r="FPD95" s="10"/>
      <c r="FPE95" s="10"/>
      <c r="FPF95" s="10"/>
      <c r="FPG95" s="10"/>
      <c r="FPH95" s="10"/>
      <c r="FPI95" s="10"/>
      <c r="FPJ95" s="10"/>
      <c r="FPK95" s="10"/>
      <c r="FPL95" s="10"/>
      <c r="FPM95" s="10"/>
      <c r="FPN95" s="10"/>
      <c r="FPO95" s="10"/>
      <c r="FPP95" s="10"/>
      <c r="FPQ95" s="10"/>
      <c r="FPR95" s="10"/>
      <c r="FPS95" s="10"/>
      <c r="FPT95" s="10"/>
      <c r="FPU95" s="10"/>
      <c r="FPV95" s="10"/>
      <c r="FPW95" s="10"/>
      <c r="FPX95" s="10"/>
      <c r="FPY95" s="10"/>
      <c r="FPZ95" s="10"/>
      <c r="FQA95" s="10"/>
      <c r="FQB95" s="10"/>
      <c r="FQC95" s="10"/>
      <c r="FQD95" s="10"/>
      <c r="FQE95" s="10"/>
      <c r="FQF95" s="10"/>
      <c r="FQG95" s="10"/>
      <c r="FQH95" s="10"/>
      <c r="FQI95" s="10"/>
      <c r="FQJ95" s="10"/>
      <c r="FQK95" s="10"/>
      <c r="FQL95" s="10"/>
      <c r="FQM95" s="10"/>
      <c r="FQN95" s="10"/>
      <c r="FQO95" s="10"/>
      <c r="FQP95" s="10"/>
      <c r="FQQ95" s="10"/>
      <c r="FQR95" s="10"/>
      <c r="FQS95" s="10"/>
      <c r="FQT95" s="10"/>
      <c r="FQU95" s="10"/>
      <c r="FQV95" s="10"/>
      <c r="FQW95" s="10"/>
      <c r="FQX95" s="10"/>
      <c r="FQY95" s="10"/>
      <c r="FQZ95" s="10"/>
      <c r="FRA95" s="10"/>
      <c r="FRB95" s="10"/>
      <c r="FRC95" s="10"/>
      <c r="FRD95" s="10"/>
      <c r="FRE95" s="10"/>
      <c r="FRF95" s="10"/>
      <c r="FRG95" s="10"/>
      <c r="FRH95" s="10"/>
      <c r="FRI95" s="10"/>
      <c r="FRJ95" s="10"/>
      <c r="FRK95" s="10"/>
      <c r="FRL95" s="10"/>
      <c r="FRM95" s="10"/>
      <c r="FRN95" s="10"/>
      <c r="FRO95" s="10"/>
      <c r="FRP95" s="10"/>
      <c r="FRQ95" s="10"/>
      <c r="FRR95" s="10"/>
      <c r="FRS95" s="10"/>
      <c r="FRT95" s="10"/>
      <c r="FRU95" s="10"/>
      <c r="FRV95" s="10"/>
      <c r="FRW95" s="10"/>
      <c r="FRX95" s="10"/>
      <c r="FRY95" s="10"/>
      <c r="FRZ95" s="10"/>
      <c r="FSA95" s="10"/>
      <c r="FSB95" s="10"/>
      <c r="FSC95" s="10"/>
      <c r="FSD95" s="10"/>
      <c r="FSE95" s="10"/>
      <c r="FSF95" s="10"/>
      <c r="FSG95" s="10"/>
      <c r="FSH95" s="10"/>
      <c r="FSI95" s="10"/>
      <c r="FSJ95" s="10"/>
      <c r="FSK95" s="10"/>
      <c r="FSL95" s="10"/>
      <c r="FSM95" s="10"/>
      <c r="FSN95" s="10"/>
      <c r="FSO95" s="10"/>
      <c r="FSP95" s="10"/>
      <c r="FSQ95" s="10"/>
      <c r="FSR95" s="10"/>
      <c r="FSS95" s="10"/>
      <c r="FST95" s="10"/>
      <c r="FSU95" s="10"/>
      <c r="FSV95" s="10"/>
      <c r="FSW95" s="10"/>
      <c r="FSX95" s="10"/>
      <c r="FSY95" s="10"/>
      <c r="FSZ95" s="10"/>
      <c r="FTA95" s="10"/>
      <c r="FTB95" s="10"/>
      <c r="FTC95" s="10"/>
      <c r="FTD95" s="10"/>
      <c r="FTE95" s="10"/>
      <c r="FTF95" s="10"/>
      <c r="FTG95" s="10"/>
      <c r="FTH95" s="10"/>
      <c r="FTI95" s="10"/>
      <c r="FTJ95" s="10"/>
      <c r="FTK95" s="10"/>
      <c r="FTL95" s="10"/>
      <c r="FTM95" s="10"/>
      <c r="FTN95" s="10"/>
      <c r="FTO95" s="10"/>
      <c r="FTP95" s="10"/>
      <c r="FTQ95" s="10"/>
      <c r="FTR95" s="10"/>
      <c r="FTS95" s="10"/>
      <c r="FTT95" s="10"/>
      <c r="FTU95" s="10"/>
      <c r="FTV95" s="10"/>
      <c r="FTW95" s="10"/>
      <c r="FTX95" s="10"/>
      <c r="FTY95" s="10"/>
      <c r="FTZ95" s="10"/>
      <c r="FUA95" s="10"/>
      <c r="FUB95" s="10"/>
      <c r="FUC95" s="10"/>
      <c r="FUD95" s="10"/>
      <c r="FUE95" s="10"/>
      <c r="FUF95" s="10"/>
      <c r="FUG95" s="10"/>
      <c r="FUH95" s="10"/>
      <c r="FUI95" s="10"/>
      <c r="FUJ95" s="10"/>
      <c r="FUK95" s="10"/>
      <c r="FUL95" s="10"/>
      <c r="FUM95" s="10"/>
      <c r="FUN95" s="10"/>
      <c r="FUO95" s="10"/>
      <c r="FUP95" s="10"/>
      <c r="FUQ95" s="10"/>
      <c r="FUR95" s="10"/>
      <c r="FUS95" s="10"/>
      <c r="FUT95" s="10"/>
      <c r="FUU95" s="10"/>
      <c r="FUV95" s="10"/>
      <c r="FUW95" s="10"/>
      <c r="FUX95" s="10"/>
      <c r="FUY95" s="10"/>
      <c r="FUZ95" s="10"/>
      <c r="FVA95" s="10"/>
      <c r="FVB95" s="10"/>
      <c r="FVC95" s="10"/>
      <c r="FVD95" s="10"/>
      <c r="FVE95" s="10"/>
      <c r="FVF95" s="10"/>
      <c r="FVG95" s="10"/>
      <c r="FVH95" s="10"/>
      <c r="FVI95" s="10"/>
      <c r="FVJ95" s="10"/>
      <c r="FVK95" s="10"/>
      <c r="FVL95" s="10"/>
      <c r="FVM95" s="10"/>
      <c r="FVN95" s="10"/>
      <c r="FVO95" s="10"/>
      <c r="FVP95" s="10"/>
      <c r="FVQ95" s="10"/>
      <c r="FVR95" s="10"/>
      <c r="FVS95" s="10"/>
      <c r="FVT95" s="10"/>
      <c r="FVU95" s="10"/>
      <c r="FVV95" s="10"/>
      <c r="FVW95" s="10"/>
      <c r="FVX95" s="10"/>
      <c r="FVY95" s="10"/>
      <c r="FVZ95" s="10"/>
      <c r="FWA95" s="10"/>
      <c r="FWB95" s="10"/>
      <c r="FWC95" s="10"/>
      <c r="FWD95" s="10"/>
      <c r="FWE95" s="10"/>
      <c r="FWF95" s="10"/>
      <c r="FWG95" s="10"/>
      <c r="FWH95" s="10"/>
      <c r="FWI95" s="10"/>
      <c r="FWJ95" s="10"/>
      <c r="FWK95" s="10"/>
      <c r="FWL95" s="10"/>
      <c r="FWM95" s="10"/>
      <c r="FWN95" s="10"/>
      <c r="FWO95" s="10"/>
      <c r="FWP95" s="10"/>
      <c r="FWQ95" s="10"/>
      <c r="FWR95" s="10"/>
      <c r="FWS95" s="10"/>
      <c r="FWT95" s="10"/>
      <c r="FWU95" s="10"/>
      <c r="FWV95" s="10"/>
      <c r="FWW95" s="10"/>
      <c r="FWX95" s="10"/>
      <c r="FWY95" s="10"/>
      <c r="FWZ95" s="10"/>
      <c r="FXA95" s="10"/>
      <c r="FXB95" s="10"/>
      <c r="FXC95" s="10"/>
      <c r="FXD95" s="10"/>
      <c r="FXE95" s="10"/>
      <c r="FXF95" s="10"/>
      <c r="FXG95" s="10"/>
      <c r="FXH95" s="10"/>
      <c r="FXI95" s="10"/>
      <c r="FXJ95" s="10"/>
      <c r="FXK95" s="10"/>
      <c r="FXL95" s="10"/>
      <c r="FXM95" s="10"/>
      <c r="FXN95" s="10"/>
      <c r="FXO95" s="10"/>
      <c r="FXP95" s="10"/>
      <c r="FXQ95" s="10"/>
      <c r="FXR95" s="10"/>
      <c r="FXS95" s="10"/>
      <c r="FXT95" s="10"/>
      <c r="FXU95" s="10"/>
      <c r="FXV95" s="10"/>
      <c r="FXW95" s="10"/>
      <c r="FXX95" s="10"/>
      <c r="FXY95" s="10"/>
      <c r="FXZ95" s="10"/>
      <c r="FYA95" s="10"/>
      <c r="FYB95" s="10"/>
      <c r="FYC95" s="10"/>
      <c r="FYD95" s="10"/>
      <c r="FYE95" s="10"/>
      <c r="FYF95" s="10"/>
      <c r="FYG95" s="10"/>
      <c r="FYH95" s="10"/>
      <c r="FYI95" s="10"/>
      <c r="FYJ95" s="10"/>
      <c r="FYK95" s="10"/>
      <c r="FYL95" s="10"/>
      <c r="FYM95" s="10"/>
      <c r="FYN95" s="10"/>
      <c r="FYO95" s="10"/>
      <c r="FYP95" s="10"/>
      <c r="FYQ95" s="10"/>
      <c r="FYR95" s="10"/>
      <c r="FYS95" s="10"/>
      <c r="FYT95" s="10"/>
      <c r="FYU95" s="10"/>
      <c r="FYV95" s="10"/>
      <c r="FYW95" s="10"/>
      <c r="FYX95" s="10"/>
      <c r="FYY95" s="10"/>
      <c r="FYZ95" s="10"/>
      <c r="FZA95" s="10"/>
      <c r="FZB95" s="10"/>
      <c r="FZC95" s="10"/>
      <c r="FZD95" s="10"/>
      <c r="FZE95" s="10"/>
      <c r="FZF95" s="10"/>
      <c r="FZG95" s="10"/>
      <c r="FZH95" s="10"/>
      <c r="FZI95" s="10"/>
      <c r="FZJ95" s="10"/>
      <c r="FZK95" s="10"/>
      <c r="FZL95" s="10"/>
      <c r="FZM95" s="10"/>
      <c r="FZN95" s="10"/>
      <c r="FZO95" s="10"/>
      <c r="FZP95" s="10"/>
      <c r="FZQ95" s="10"/>
      <c r="FZR95" s="10"/>
      <c r="FZS95" s="10"/>
      <c r="FZT95" s="10"/>
      <c r="FZU95" s="10"/>
      <c r="FZV95" s="10"/>
      <c r="FZW95" s="10"/>
      <c r="FZX95" s="10"/>
      <c r="FZY95" s="10"/>
      <c r="FZZ95" s="10"/>
      <c r="GAA95" s="10"/>
      <c r="GAB95" s="10"/>
      <c r="GAC95" s="10"/>
      <c r="GAD95" s="10"/>
      <c r="GAE95" s="10"/>
      <c r="GAF95" s="10"/>
      <c r="GAG95" s="10"/>
      <c r="GAH95" s="10"/>
      <c r="GAI95" s="10"/>
      <c r="GAJ95" s="10"/>
      <c r="GAK95" s="10"/>
      <c r="GAL95" s="10"/>
      <c r="GAM95" s="10"/>
      <c r="GAN95" s="10"/>
      <c r="GAO95" s="10"/>
      <c r="GAP95" s="10"/>
      <c r="GAQ95" s="10"/>
      <c r="GAR95" s="10"/>
      <c r="GAS95" s="10"/>
      <c r="GAT95" s="10"/>
      <c r="GAU95" s="10"/>
      <c r="GAV95" s="10"/>
      <c r="GAW95" s="10"/>
      <c r="GAX95" s="10"/>
      <c r="GAY95" s="10"/>
      <c r="GAZ95" s="10"/>
      <c r="GBA95" s="10"/>
      <c r="GBB95" s="10"/>
      <c r="GBC95" s="10"/>
      <c r="GBD95" s="10"/>
      <c r="GBE95" s="10"/>
      <c r="GBF95" s="10"/>
      <c r="GBG95" s="10"/>
      <c r="GBH95" s="10"/>
      <c r="GBI95" s="10"/>
      <c r="GBJ95" s="10"/>
      <c r="GBK95" s="10"/>
      <c r="GBL95" s="10"/>
      <c r="GBM95" s="10"/>
      <c r="GBN95" s="10"/>
      <c r="GBO95" s="10"/>
      <c r="GBP95" s="10"/>
      <c r="GBQ95" s="10"/>
      <c r="GBR95" s="10"/>
      <c r="GBS95" s="10"/>
      <c r="GBT95" s="10"/>
      <c r="GBU95" s="10"/>
      <c r="GBV95" s="10"/>
      <c r="GBW95" s="10"/>
      <c r="GBX95" s="10"/>
      <c r="GBY95" s="10"/>
      <c r="GBZ95" s="10"/>
      <c r="GCA95" s="10"/>
      <c r="GCB95" s="10"/>
      <c r="GCC95" s="10"/>
      <c r="GCD95" s="10"/>
      <c r="GCE95" s="10"/>
      <c r="GCF95" s="10"/>
      <c r="GCG95" s="10"/>
      <c r="GCH95" s="10"/>
      <c r="GCI95" s="10"/>
      <c r="GCJ95" s="10"/>
      <c r="GCK95" s="10"/>
      <c r="GCL95" s="10"/>
      <c r="GCM95" s="10"/>
      <c r="GCN95" s="10"/>
      <c r="GCO95" s="10"/>
      <c r="GCP95" s="10"/>
      <c r="GCQ95" s="10"/>
      <c r="GCR95" s="10"/>
      <c r="GCS95" s="10"/>
      <c r="GCT95" s="10"/>
      <c r="GCU95" s="10"/>
      <c r="GCV95" s="10"/>
      <c r="GCW95" s="10"/>
      <c r="GCX95" s="10"/>
      <c r="GCY95" s="10"/>
      <c r="GCZ95" s="10"/>
      <c r="GDA95" s="10"/>
      <c r="GDB95" s="10"/>
      <c r="GDC95" s="10"/>
      <c r="GDD95" s="10"/>
      <c r="GDE95" s="10"/>
      <c r="GDF95" s="10"/>
      <c r="GDG95" s="10"/>
      <c r="GDH95" s="10"/>
      <c r="GDI95" s="10"/>
      <c r="GDJ95" s="10"/>
      <c r="GDK95" s="10"/>
      <c r="GDL95" s="10"/>
      <c r="GDM95" s="10"/>
      <c r="GDN95" s="10"/>
      <c r="GDO95" s="10"/>
      <c r="GDP95" s="10"/>
      <c r="GDQ95" s="10"/>
      <c r="GDR95" s="10"/>
      <c r="GDS95" s="10"/>
      <c r="GDT95" s="10"/>
      <c r="GDU95" s="10"/>
      <c r="GDV95" s="10"/>
      <c r="GDW95" s="10"/>
      <c r="GDX95" s="10"/>
      <c r="GDY95" s="10"/>
      <c r="GDZ95" s="10"/>
      <c r="GEA95" s="10"/>
      <c r="GEB95" s="10"/>
      <c r="GEC95" s="10"/>
      <c r="GED95" s="10"/>
      <c r="GEE95" s="10"/>
      <c r="GEF95" s="10"/>
      <c r="GEG95" s="10"/>
      <c r="GEH95" s="10"/>
      <c r="GEI95" s="10"/>
      <c r="GEJ95" s="10"/>
      <c r="GEK95" s="10"/>
      <c r="GEL95" s="10"/>
      <c r="GEM95" s="10"/>
      <c r="GEN95" s="10"/>
      <c r="GEO95" s="10"/>
      <c r="GEP95" s="10"/>
      <c r="GEQ95" s="10"/>
      <c r="GER95" s="10"/>
      <c r="GES95" s="10"/>
      <c r="GET95" s="10"/>
      <c r="GEU95" s="10"/>
      <c r="GEV95" s="10"/>
      <c r="GEW95" s="10"/>
      <c r="GEX95" s="10"/>
      <c r="GEY95" s="10"/>
      <c r="GEZ95" s="10"/>
      <c r="GFA95" s="10"/>
      <c r="GFB95" s="10"/>
      <c r="GFC95" s="10"/>
      <c r="GFD95" s="10"/>
      <c r="GFE95" s="10"/>
      <c r="GFF95" s="10"/>
      <c r="GFG95" s="10"/>
      <c r="GFH95" s="10"/>
      <c r="GFI95" s="10"/>
      <c r="GFJ95" s="10"/>
      <c r="GFK95" s="10"/>
      <c r="GFL95" s="10"/>
      <c r="GFM95" s="10"/>
      <c r="GFN95" s="10"/>
      <c r="GFO95" s="10"/>
      <c r="GFP95" s="10"/>
      <c r="GFQ95" s="10"/>
      <c r="GFR95" s="10"/>
      <c r="GFS95" s="10"/>
      <c r="GFT95" s="10"/>
      <c r="GFU95" s="10"/>
      <c r="GFV95" s="10"/>
      <c r="GFW95" s="10"/>
      <c r="GFX95" s="10"/>
      <c r="GFY95" s="10"/>
      <c r="GFZ95" s="10"/>
      <c r="GGA95" s="10"/>
      <c r="GGB95" s="10"/>
      <c r="GGC95" s="10"/>
      <c r="GGD95" s="10"/>
      <c r="GGE95" s="10"/>
      <c r="GGF95" s="10"/>
      <c r="GGG95" s="10"/>
      <c r="GGH95" s="10"/>
      <c r="GGI95" s="10"/>
      <c r="GGJ95" s="10"/>
      <c r="GGK95" s="10"/>
      <c r="GGL95" s="10"/>
      <c r="GGM95" s="10"/>
      <c r="GGN95" s="10"/>
      <c r="GGO95" s="10"/>
      <c r="GGP95" s="10"/>
      <c r="GGQ95" s="10"/>
      <c r="GGR95" s="10"/>
      <c r="GGS95" s="10"/>
      <c r="GGT95" s="10"/>
      <c r="GGU95" s="10"/>
      <c r="GGV95" s="10"/>
      <c r="GGW95" s="10"/>
      <c r="GGX95" s="10"/>
      <c r="GGY95" s="10"/>
      <c r="GGZ95" s="10"/>
      <c r="GHA95" s="10"/>
      <c r="GHB95" s="10"/>
      <c r="GHC95" s="10"/>
      <c r="GHD95" s="10"/>
      <c r="GHE95" s="10"/>
      <c r="GHF95" s="10"/>
      <c r="GHG95" s="10"/>
      <c r="GHH95" s="10"/>
      <c r="GHI95" s="10"/>
      <c r="GHJ95" s="10"/>
      <c r="GHK95" s="10"/>
      <c r="GHL95" s="10"/>
      <c r="GHM95" s="10"/>
      <c r="GHN95" s="10"/>
      <c r="GHO95" s="10"/>
      <c r="GHP95" s="10"/>
      <c r="GHQ95" s="10"/>
      <c r="GHR95" s="10"/>
      <c r="GHS95" s="10"/>
      <c r="GHT95" s="10"/>
      <c r="GHU95" s="10"/>
      <c r="GHV95" s="10"/>
      <c r="GHW95" s="10"/>
      <c r="GHX95" s="10"/>
      <c r="GHY95" s="10"/>
      <c r="GHZ95" s="10"/>
      <c r="GIA95" s="10"/>
      <c r="GIB95" s="10"/>
      <c r="GIC95" s="10"/>
      <c r="GID95" s="10"/>
      <c r="GIE95" s="10"/>
      <c r="GIF95" s="10"/>
      <c r="GIG95" s="10"/>
      <c r="GIH95" s="10"/>
      <c r="GII95" s="10"/>
      <c r="GIJ95" s="10"/>
      <c r="GIK95" s="10"/>
      <c r="GIL95" s="10"/>
      <c r="GIM95" s="10"/>
      <c r="GIN95" s="10"/>
      <c r="GIO95" s="10"/>
      <c r="GIP95" s="10"/>
      <c r="GIQ95" s="10"/>
      <c r="GIR95" s="10"/>
      <c r="GIS95" s="10"/>
      <c r="GIT95" s="10"/>
      <c r="GIU95" s="10"/>
      <c r="GIV95" s="10"/>
      <c r="GIW95" s="10"/>
      <c r="GIX95" s="10"/>
      <c r="GIY95" s="10"/>
      <c r="GIZ95" s="10"/>
      <c r="GJA95" s="10"/>
      <c r="GJB95" s="10"/>
      <c r="GJC95" s="10"/>
      <c r="GJD95" s="10"/>
      <c r="GJE95" s="10"/>
      <c r="GJF95" s="10"/>
      <c r="GJG95" s="10"/>
      <c r="GJH95" s="10"/>
      <c r="GJI95" s="10"/>
      <c r="GJJ95" s="10"/>
      <c r="GJK95" s="10"/>
      <c r="GJL95" s="10"/>
      <c r="GJM95" s="10"/>
      <c r="GJN95" s="10"/>
      <c r="GJO95" s="10"/>
      <c r="GJP95" s="10"/>
      <c r="GJQ95" s="10"/>
      <c r="GJR95" s="10"/>
      <c r="GJS95" s="10"/>
      <c r="GJT95" s="10"/>
      <c r="GJU95" s="10"/>
      <c r="GJV95" s="10"/>
      <c r="GJW95" s="10"/>
      <c r="GJX95" s="10"/>
      <c r="GJY95" s="10"/>
      <c r="GJZ95" s="10"/>
      <c r="GKA95" s="10"/>
      <c r="GKB95" s="10"/>
      <c r="GKC95" s="10"/>
      <c r="GKD95" s="10"/>
      <c r="GKE95" s="10"/>
      <c r="GKF95" s="10"/>
      <c r="GKG95" s="10"/>
      <c r="GKH95" s="10"/>
      <c r="GKI95" s="10"/>
      <c r="GKJ95" s="10"/>
      <c r="GKK95" s="10"/>
      <c r="GKL95" s="10"/>
      <c r="GKM95" s="10"/>
      <c r="GKN95" s="10"/>
      <c r="GKO95" s="10"/>
      <c r="GKP95" s="10"/>
      <c r="GKQ95" s="10"/>
      <c r="GKR95" s="10"/>
      <c r="GKS95" s="10"/>
      <c r="GKT95" s="10"/>
      <c r="GKU95" s="10"/>
      <c r="GKV95" s="10"/>
      <c r="GKW95" s="10"/>
      <c r="GKX95" s="10"/>
      <c r="GKY95" s="10"/>
      <c r="GKZ95" s="10"/>
      <c r="GLA95" s="10"/>
      <c r="GLB95" s="10"/>
      <c r="GLC95" s="10"/>
      <c r="GLD95" s="10"/>
      <c r="GLE95" s="10"/>
      <c r="GLF95" s="10"/>
      <c r="GLG95" s="10"/>
      <c r="GLH95" s="10"/>
      <c r="GLI95" s="10"/>
      <c r="GLJ95" s="10"/>
      <c r="GLK95" s="10"/>
      <c r="GLL95" s="10"/>
      <c r="GLM95" s="10"/>
      <c r="GLN95" s="10"/>
      <c r="GLO95" s="10"/>
      <c r="GLP95" s="10"/>
      <c r="GLQ95" s="10"/>
      <c r="GLR95" s="10"/>
      <c r="GLS95" s="10"/>
      <c r="GLT95" s="10"/>
      <c r="GLU95" s="10"/>
      <c r="GLV95" s="10"/>
      <c r="GLW95" s="10"/>
      <c r="GLX95" s="10"/>
      <c r="GLY95" s="10"/>
      <c r="GLZ95" s="10"/>
      <c r="GMA95" s="10"/>
      <c r="GMB95" s="10"/>
      <c r="GMC95" s="10"/>
      <c r="GMD95" s="10"/>
      <c r="GME95" s="10"/>
      <c r="GMF95" s="10"/>
      <c r="GMG95" s="10"/>
      <c r="GMH95" s="10"/>
      <c r="GMI95" s="10"/>
      <c r="GMJ95" s="10"/>
      <c r="GMK95" s="10"/>
      <c r="GML95" s="10"/>
      <c r="GMM95" s="10"/>
      <c r="GMN95" s="10"/>
      <c r="GMO95" s="10"/>
      <c r="GMP95" s="10"/>
      <c r="GMQ95" s="10"/>
      <c r="GMR95" s="10"/>
      <c r="GMS95" s="10"/>
      <c r="GMT95" s="10"/>
      <c r="GMU95" s="10"/>
      <c r="GMV95" s="10"/>
      <c r="GMW95" s="10"/>
      <c r="GMX95" s="10"/>
      <c r="GMY95" s="10"/>
      <c r="GMZ95" s="10"/>
      <c r="GNA95" s="10"/>
      <c r="GNB95" s="10"/>
      <c r="GNC95" s="10"/>
      <c r="GND95" s="10"/>
      <c r="GNE95" s="10"/>
      <c r="GNF95" s="10"/>
      <c r="GNG95" s="10"/>
      <c r="GNH95" s="10"/>
      <c r="GNI95" s="10"/>
      <c r="GNJ95" s="10"/>
      <c r="GNK95" s="10"/>
      <c r="GNL95" s="10"/>
      <c r="GNM95" s="10"/>
      <c r="GNN95" s="10"/>
      <c r="GNO95" s="10"/>
      <c r="GNP95" s="10"/>
      <c r="GNQ95" s="10"/>
      <c r="GNR95" s="10"/>
      <c r="GNS95" s="10"/>
      <c r="GNT95" s="10"/>
      <c r="GNU95" s="10"/>
      <c r="GNV95" s="10"/>
      <c r="GNW95" s="10"/>
      <c r="GNX95" s="10"/>
      <c r="GNY95" s="10"/>
      <c r="GNZ95" s="10"/>
      <c r="GOA95" s="10"/>
      <c r="GOB95" s="10"/>
      <c r="GOC95" s="10"/>
      <c r="GOD95" s="10"/>
      <c r="GOE95" s="10"/>
      <c r="GOF95" s="10"/>
      <c r="GOG95" s="10"/>
      <c r="GOH95" s="10"/>
      <c r="GOI95" s="10"/>
      <c r="GOJ95" s="10"/>
      <c r="GOK95" s="10"/>
      <c r="GOL95" s="10"/>
      <c r="GOM95" s="10"/>
      <c r="GON95" s="10"/>
      <c r="GOO95" s="10"/>
      <c r="GOP95" s="10"/>
      <c r="GOQ95" s="10"/>
      <c r="GOR95" s="10"/>
      <c r="GOS95" s="10"/>
      <c r="GOT95" s="10"/>
      <c r="GOU95" s="10"/>
      <c r="GOV95" s="10"/>
      <c r="GOW95" s="10"/>
      <c r="GOX95" s="10"/>
      <c r="GOY95" s="10"/>
      <c r="GOZ95" s="10"/>
      <c r="GPA95" s="10"/>
      <c r="GPB95" s="10"/>
      <c r="GPC95" s="10"/>
      <c r="GPD95" s="10"/>
      <c r="GPE95" s="10"/>
      <c r="GPF95" s="10"/>
      <c r="GPG95" s="10"/>
      <c r="GPH95" s="10"/>
      <c r="GPI95" s="10"/>
      <c r="GPJ95" s="10"/>
      <c r="GPK95" s="10"/>
      <c r="GPL95" s="10"/>
      <c r="GPM95" s="10"/>
      <c r="GPN95" s="10"/>
      <c r="GPO95" s="10"/>
      <c r="GPP95" s="10"/>
      <c r="GPQ95" s="10"/>
      <c r="GPR95" s="10"/>
      <c r="GPS95" s="10"/>
      <c r="GPT95" s="10"/>
      <c r="GPU95" s="10"/>
      <c r="GPV95" s="10"/>
      <c r="GPW95" s="10"/>
      <c r="GPX95" s="10"/>
      <c r="GPY95" s="10"/>
      <c r="GPZ95" s="10"/>
      <c r="GQA95" s="10"/>
      <c r="GQB95" s="10"/>
      <c r="GQC95" s="10"/>
      <c r="GQD95" s="10"/>
      <c r="GQE95" s="10"/>
      <c r="GQF95" s="10"/>
      <c r="GQG95" s="10"/>
      <c r="GQH95" s="10"/>
      <c r="GQI95" s="10"/>
      <c r="GQJ95" s="10"/>
      <c r="GQK95" s="10"/>
      <c r="GQL95" s="10"/>
      <c r="GQM95" s="10"/>
      <c r="GQN95" s="10"/>
      <c r="GQO95" s="10"/>
      <c r="GQP95" s="10"/>
      <c r="GQQ95" s="10"/>
      <c r="GQR95" s="10"/>
      <c r="GQS95" s="10"/>
      <c r="GQT95" s="10"/>
      <c r="GQU95" s="10"/>
      <c r="GQV95" s="10"/>
      <c r="GQW95" s="10"/>
      <c r="GQX95" s="10"/>
      <c r="GQY95" s="10"/>
      <c r="GQZ95" s="10"/>
      <c r="GRA95" s="10"/>
      <c r="GRB95" s="10"/>
      <c r="GRC95" s="10"/>
      <c r="GRD95" s="10"/>
      <c r="GRE95" s="10"/>
      <c r="GRF95" s="10"/>
      <c r="GRG95" s="10"/>
      <c r="GRH95" s="10"/>
      <c r="GRI95" s="10"/>
      <c r="GRJ95" s="10"/>
      <c r="GRK95" s="10"/>
      <c r="GRL95" s="10"/>
      <c r="GRM95" s="10"/>
      <c r="GRN95" s="10"/>
      <c r="GRO95" s="10"/>
      <c r="GRP95" s="10"/>
      <c r="GRQ95" s="10"/>
      <c r="GRR95" s="10"/>
      <c r="GRS95" s="10"/>
      <c r="GRT95" s="10"/>
      <c r="GRU95" s="10"/>
      <c r="GRV95" s="10"/>
      <c r="GRW95" s="10"/>
      <c r="GRX95" s="10"/>
      <c r="GRY95" s="10"/>
      <c r="GRZ95" s="10"/>
      <c r="GSA95" s="10"/>
      <c r="GSB95" s="10"/>
      <c r="GSC95" s="10"/>
      <c r="GSD95" s="10"/>
      <c r="GSE95" s="10"/>
      <c r="GSF95" s="10"/>
      <c r="GSG95" s="10"/>
      <c r="GSH95" s="10"/>
      <c r="GSI95" s="10"/>
      <c r="GSJ95" s="10"/>
      <c r="GSK95" s="10"/>
      <c r="GSL95" s="10"/>
      <c r="GSM95" s="10"/>
      <c r="GSN95" s="10"/>
      <c r="GSO95" s="10"/>
      <c r="GSP95" s="10"/>
      <c r="GSQ95" s="10"/>
      <c r="GSR95" s="10"/>
      <c r="GSS95" s="10"/>
      <c r="GST95" s="10"/>
      <c r="GSU95" s="10"/>
      <c r="GSV95" s="10"/>
      <c r="GSW95" s="10"/>
      <c r="GSX95" s="10"/>
      <c r="GSY95" s="10"/>
      <c r="GSZ95" s="10"/>
      <c r="GTA95" s="10"/>
      <c r="GTB95" s="10"/>
      <c r="GTC95" s="10"/>
      <c r="GTD95" s="10"/>
      <c r="GTE95" s="10"/>
      <c r="GTF95" s="10"/>
      <c r="GTG95" s="10"/>
      <c r="GTH95" s="10"/>
      <c r="GTI95" s="10"/>
      <c r="GTJ95" s="10"/>
      <c r="GTK95" s="10"/>
      <c r="GTL95" s="10"/>
      <c r="GTM95" s="10"/>
      <c r="GTN95" s="10"/>
      <c r="GTO95" s="10"/>
      <c r="GTP95" s="10"/>
      <c r="GTQ95" s="10"/>
      <c r="GTR95" s="10"/>
      <c r="GTS95" s="10"/>
      <c r="GTT95" s="10"/>
      <c r="GTU95" s="10"/>
      <c r="GTV95" s="10"/>
      <c r="GTW95" s="10"/>
      <c r="GTX95" s="10"/>
      <c r="GTY95" s="10"/>
      <c r="GTZ95" s="10"/>
      <c r="GUA95" s="10"/>
      <c r="GUB95" s="10"/>
      <c r="GUC95" s="10"/>
      <c r="GUD95" s="10"/>
      <c r="GUE95" s="10"/>
      <c r="GUF95" s="10"/>
      <c r="GUG95" s="10"/>
      <c r="GUH95" s="10"/>
      <c r="GUI95" s="10"/>
      <c r="GUJ95" s="10"/>
      <c r="GUK95" s="10"/>
      <c r="GUL95" s="10"/>
      <c r="GUM95" s="10"/>
      <c r="GUN95" s="10"/>
      <c r="GUO95" s="10"/>
      <c r="GUP95" s="10"/>
      <c r="GUQ95" s="10"/>
      <c r="GUR95" s="10"/>
      <c r="GUS95" s="10"/>
      <c r="GUT95" s="10"/>
      <c r="GUU95" s="10"/>
      <c r="GUV95" s="10"/>
      <c r="GUW95" s="10"/>
      <c r="GUX95" s="10"/>
      <c r="GUY95" s="10"/>
      <c r="GUZ95" s="10"/>
      <c r="GVA95" s="10"/>
      <c r="GVB95" s="10"/>
      <c r="GVC95" s="10"/>
      <c r="GVD95" s="10"/>
      <c r="GVE95" s="10"/>
      <c r="GVF95" s="10"/>
      <c r="GVG95" s="10"/>
      <c r="GVH95" s="10"/>
      <c r="GVI95" s="10"/>
      <c r="GVJ95" s="10"/>
      <c r="GVK95" s="10"/>
      <c r="GVL95" s="10"/>
      <c r="GVM95" s="10"/>
      <c r="GVN95" s="10"/>
      <c r="GVO95" s="10"/>
      <c r="GVP95" s="10"/>
      <c r="GVQ95" s="10"/>
      <c r="GVR95" s="10"/>
      <c r="GVS95" s="10"/>
      <c r="GVT95" s="10"/>
      <c r="GVU95" s="10"/>
      <c r="GVV95" s="10"/>
      <c r="GVW95" s="10"/>
      <c r="GVX95" s="10"/>
      <c r="GVY95" s="10"/>
      <c r="GVZ95" s="10"/>
      <c r="GWA95" s="10"/>
      <c r="GWB95" s="10"/>
      <c r="GWC95" s="10"/>
      <c r="GWD95" s="10"/>
      <c r="GWE95" s="10"/>
      <c r="GWF95" s="10"/>
      <c r="GWG95" s="10"/>
      <c r="GWH95" s="10"/>
      <c r="GWI95" s="10"/>
      <c r="GWJ95" s="10"/>
      <c r="GWK95" s="10"/>
      <c r="GWL95" s="10"/>
      <c r="GWM95" s="10"/>
      <c r="GWN95" s="10"/>
      <c r="GWO95" s="10"/>
      <c r="GWP95" s="10"/>
      <c r="GWQ95" s="10"/>
      <c r="GWR95" s="10"/>
      <c r="GWS95" s="10"/>
      <c r="GWT95" s="10"/>
      <c r="GWU95" s="10"/>
      <c r="GWV95" s="10"/>
      <c r="GWW95" s="10"/>
      <c r="GWX95" s="10"/>
      <c r="GWY95" s="10"/>
      <c r="GWZ95" s="10"/>
      <c r="GXA95" s="10"/>
      <c r="GXB95" s="10"/>
      <c r="GXC95" s="10"/>
      <c r="GXD95" s="10"/>
      <c r="GXE95" s="10"/>
      <c r="GXF95" s="10"/>
      <c r="GXG95" s="10"/>
      <c r="GXH95" s="10"/>
      <c r="GXI95" s="10"/>
      <c r="GXJ95" s="10"/>
      <c r="GXK95" s="10"/>
      <c r="GXL95" s="10"/>
      <c r="GXM95" s="10"/>
      <c r="GXN95" s="10"/>
      <c r="GXO95" s="10"/>
      <c r="GXP95" s="10"/>
      <c r="GXQ95" s="10"/>
      <c r="GXR95" s="10"/>
      <c r="GXS95" s="10"/>
      <c r="GXT95" s="10"/>
      <c r="GXU95" s="10"/>
      <c r="GXV95" s="10"/>
      <c r="GXW95" s="10"/>
      <c r="GXX95" s="10"/>
      <c r="GXY95" s="10"/>
      <c r="GXZ95" s="10"/>
      <c r="GYA95" s="10"/>
      <c r="GYB95" s="10"/>
      <c r="GYC95" s="10"/>
      <c r="GYD95" s="10"/>
      <c r="GYE95" s="10"/>
      <c r="GYF95" s="10"/>
      <c r="GYG95" s="10"/>
      <c r="GYH95" s="10"/>
      <c r="GYI95" s="10"/>
      <c r="GYJ95" s="10"/>
      <c r="GYK95" s="10"/>
      <c r="GYL95" s="10"/>
      <c r="GYM95" s="10"/>
      <c r="GYN95" s="10"/>
      <c r="GYO95" s="10"/>
      <c r="GYP95" s="10"/>
      <c r="GYQ95" s="10"/>
      <c r="GYR95" s="10"/>
      <c r="GYS95" s="10"/>
      <c r="GYT95" s="10"/>
      <c r="GYU95" s="10"/>
      <c r="GYV95" s="10"/>
      <c r="GYW95" s="10"/>
      <c r="GYX95" s="10"/>
      <c r="GYY95" s="10"/>
      <c r="GYZ95" s="10"/>
      <c r="GZA95" s="10"/>
      <c r="GZB95" s="10"/>
      <c r="GZC95" s="10"/>
      <c r="GZD95" s="10"/>
      <c r="GZE95" s="10"/>
      <c r="GZF95" s="10"/>
      <c r="GZG95" s="10"/>
      <c r="GZH95" s="10"/>
      <c r="GZI95" s="10"/>
      <c r="GZJ95" s="10"/>
      <c r="GZK95" s="10"/>
      <c r="GZL95" s="10"/>
      <c r="GZM95" s="10"/>
      <c r="GZN95" s="10"/>
      <c r="GZO95" s="10"/>
      <c r="GZP95" s="10"/>
      <c r="GZQ95" s="10"/>
      <c r="GZR95" s="10"/>
      <c r="GZS95" s="10"/>
      <c r="GZT95" s="10"/>
      <c r="GZU95" s="10"/>
      <c r="GZV95" s="10"/>
      <c r="GZW95" s="10"/>
      <c r="GZX95" s="10"/>
      <c r="GZY95" s="10"/>
      <c r="GZZ95" s="10"/>
      <c r="HAA95" s="10"/>
      <c r="HAB95" s="10"/>
      <c r="HAC95" s="10"/>
      <c r="HAD95" s="10"/>
      <c r="HAE95" s="10"/>
      <c r="HAF95" s="10"/>
      <c r="HAG95" s="10"/>
      <c r="HAH95" s="10"/>
      <c r="HAI95" s="10"/>
      <c r="HAJ95" s="10"/>
      <c r="HAK95" s="10"/>
      <c r="HAL95" s="10"/>
      <c r="HAM95" s="10"/>
      <c r="HAN95" s="10"/>
      <c r="HAO95" s="10"/>
      <c r="HAP95" s="10"/>
      <c r="HAQ95" s="10"/>
      <c r="HAR95" s="10"/>
      <c r="HAS95" s="10"/>
      <c r="HAT95" s="10"/>
      <c r="HAU95" s="10"/>
      <c r="HAV95" s="10"/>
      <c r="HAW95" s="10"/>
      <c r="HAX95" s="10"/>
      <c r="HAY95" s="10"/>
      <c r="HAZ95" s="10"/>
      <c r="HBA95" s="10"/>
      <c r="HBB95" s="10"/>
      <c r="HBC95" s="10"/>
      <c r="HBD95" s="10"/>
      <c r="HBE95" s="10"/>
      <c r="HBF95" s="10"/>
      <c r="HBG95" s="10"/>
      <c r="HBH95" s="10"/>
      <c r="HBI95" s="10"/>
      <c r="HBJ95" s="10"/>
      <c r="HBK95" s="10"/>
      <c r="HBL95" s="10"/>
      <c r="HBM95" s="10"/>
      <c r="HBN95" s="10"/>
      <c r="HBO95" s="10"/>
      <c r="HBP95" s="10"/>
      <c r="HBQ95" s="10"/>
      <c r="HBR95" s="10"/>
      <c r="HBS95" s="10"/>
      <c r="HBT95" s="10"/>
      <c r="HBU95" s="10"/>
      <c r="HBV95" s="10"/>
      <c r="HBW95" s="10"/>
      <c r="HBX95" s="10"/>
      <c r="HBY95" s="10"/>
      <c r="HBZ95" s="10"/>
      <c r="HCA95" s="10"/>
      <c r="HCB95" s="10"/>
      <c r="HCC95" s="10"/>
      <c r="HCD95" s="10"/>
      <c r="HCE95" s="10"/>
      <c r="HCF95" s="10"/>
      <c r="HCG95" s="10"/>
      <c r="HCH95" s="10"/>
      <c r="HCI95" s="10"/>
      <c r="HCJ95" s="10"/>
      <c r="HCK95" s="10"/>
      <c r="HCL95" s="10"/>
      <c r="HCM95" s="10"/>
      <c r="HCN95" s="10"/>
      <c r="HCO95" s="10"/>
      <c r="HCP95" s="10"/>
      <c r="HCQ95" s="10"/>
      <c r="HCR95" s="10"/>
      <c r="HCS95" s="10"/>
      <c r="HCT95" s="10"/>
      <c r="HCU95" s="10"/>
      <c r="HCV95" s="10"/>
      <c r="HCW95" s="10"/>
      <c r="HCX95" s="10"/>
      <c r="HCY95" s="10"/>
      <c r="HCZ95" s="10"/>
      <c r="HDA95" s="10"/>
      <c r="HDB95" s="10"/>
      <c r="HDC95" s="10"/>
      <c r="HDD95" s="10"/>
      <c r="HDE95" s="10"/>
      <c r="HDF95" s="10"/>
      <c r="HDG95" s="10"/>
      <c r="HDH95" s="10"/>
      <c r="HDI95" s="10"/>
      <c r="HDJ95" s="10"/>
      <c r="HDK95" s="10"/>
      <c r="HDL95" s="10"/>
      <c r="HDM95" s="10"/>
      <c r="HDN95" s="10"/>
      <c r="HDO95" s="10"/>
      <c r="HDP95" s="10"/>
      <c r="HDQ95" s="10"/>
      <c r="HDR95" s="10"/>
      <c r="HDS95" s="10"/>
      <c r="HDT95" s="10"/>
      <c r="HDU95" s="10"/>
      <c r="HDV95" s="10"/>
      <c r="HDW95" s="10"/>
      <c r="HDX95" s="10"/>
      <c r="HDY95" s="10"/>
      <c r="HDZ95" s="10"/>
      <c r="HEA95" s="10"/>
      <c r="HEB95" s="10"/>
      <c r="HEC95" s="10"/>
      <c r="HED95" s="10"/>
      <c r="HEE95" s="10"/>
      <c r="HEF95" s="10"/>
      <c r="HEG95" s="10"/>
      <c r="HEH95" s="10"/>
      <c r="HEI95" s="10"/>
      <c r="HEJ95" s="10"/>
      <c r="HEK95" s="10"/>
      <c r="HEL95" s="10"/>
      <c r="HEM95" s="10"/>
      <c r="HEN95" s="10"/>
      <c r="HEO95" s="10"/>
      <c r="HEP95" s="10"/>
      <c r="HEQ95" s="10"/>
      <c r="HER95" s="10"/>
      <c r="HES95" s="10"/>
      <c r="HET95" s="10"/>
      <c r="HEU95" s="10"/>
      <c r="HEV95" s="10"/>
      <c r="HEW95" s="10"/>
      <c r="HEX95" s="10"/>
      <c r="HEY95" s="10"/>
      <c r="HEZ95" s="10"/>
      <c r="HFA95" s="10"/>
      <c r="HFB95" s="10"/>
      <c r="HFC95" s="10"/>
      <c r="HFD95" s="10"/>
      <c r="HFE95" s="10"/>
      <c r="HFF95" s="10"/>
      <c r="HFG95" s="10"/>
      <c r="HFH95" s="10"/>
      <c r="HFI95" s="10"/>
      <c r="HFJ95" s="10"/>
      <c r="HFK95" s="10"/>
      <c r="HFL95" s="10"/>
      <c r="HFM95" s="10"/>
      <c r="HFN95" s="10"/>
      <c r="HFO95" s="10"/>
      <c r="HFP95" s="10"/>
      <c r="HFQ95" s="10"/>
      <c r="HFR95" s="10"/>
      <c r="HFS95" s="10"/>
      <c r="HFT95" s="10"/>
      <c r="HFU95" s="10"/>
      <c r="HFV95" s="10"/>
      <c r="HFW95" s="10"/>
      <c r="HFX95" s="10"/>
      <c r="HFY95" s="10"/>
      <c r="HFZ95" s="10"/>
      <c r="HGA95" s="10"/>
      <c r="HGB95" s="10"/>
      <c r="HGC95" s="10"/>
      <c r="HGD95" s="10"/>
      <c r="HGE95" s="10"/>
      <c r="HGF95" s="10"/>
      <c r="HGG95" s="10"/>
      <c r="HGH95" s="10"/>
      <c r="HGI95" s="10"/>
      <c r="HGJ95" s="10"/>
      <c r="HGK95" s="10"/>
      <c r="HGL95" s="10"/>
      <c r="HGM95" s="10"/>
      <c r="HGN95" s="10"/>
      <c r="HGO95" s="10"/>
      <c r="HGP95" s="10"/>
      <c r="HGQ95" s="10"/>
      <c r="HGR95" s="10"/>
      <c r="HGS95" s="10"/>
      <c r="HGT95" s="10"/>
      <c r="HGU95" s="10"/>
      <c r="HGV95" s="10"/>
      <c r="HGW95" s="10"/>
      <c r="HGX95" s="10"/>
      <c r="HGY95" s="10"/>
      <c r="HGZ95" s="10"/>
      <c r="HHA95" s="10"/>
      <c r="HHB95" s="10"/>
      <c r="HHC95" s="10"/>
      <c r="HHD95" s="10"/>
      <c r="HHE95" s="10"/>
      <c r="HHF95" s="10"/>
      <c r="HHG95" s="10"/>
      <c r="HHH95" s="10"/>
      <c r="HHI95" s="10"/>
      <c r="HHJ95" s="10"/>
      <c r="HHK95" s="10"/>
      <c r="HHL95" s="10"/>
      <c r="HHM95" s="10"/>
      <c r="HHN95" s="10"/>
      <c r="HHO95" s="10"/>
      <c r="HHP95" s="10"/>
      <c r="HHQ95" s="10"/>
      <c r="HHR95" s="10"/>
      <c r="HHS95" s="10"/>
      <c r="HHT95" s="10"/>
      <c r="HHU95" s="10"/>
      <c r="HHV95" s="10"/>
      <c r="HHW95" s="10"/>
      <c r="HHX95" s="10"/>
      <c r="HHY95" s="10"/>
      <c r="HHZ95" s="10"/>
      <c r="HIA95" s="10"/>
      <c r="HIB95" s="10"/>
      <c r="HIC95" s="10"/>
      <c r="HID95" s="10"/>
      <c r="HIE95" s="10"/>
      <c r="HIF95" s="10"/>
      <c r="HIG95" s="10"/>
      <c r="HIH95" s="10"/>
      <c r="HII95" s="10"/>
      <c r="HIJ95" s="10"/>
      <c r="HIK95" s="10"/>
      <c r="HIL95" s="10"/>
      <c r="HIM95" s="10"/>
      <c r="HIN95" s="10"/>
      <c r="HIO95" s="10"/>
      <c r="HIP95" s="10"/>
      <c r="HIQ95" s="10"/>
      <c r="HIR95" s="10"/>
      <c r="HIS95" s="10"/>
      <c r="HIT95" s="10"/>
      <c r="HIU95" s="10"/>
      <c r="HIV95" s="10"/>
      <c r="HIW95" s="10"/>
      <c r="HIX95" s="10"/>
      <c r="HIY95" s="10"/>
      <c r="HIZ95" s="10"/>
      <c r="HJA95" s="10"/>
      <c r="HJB95" s="10"/>
      <c r="HJC95" s="10"/>
      <c r="HJD95" s="10"/>
      <c r="HJE95" s="10"/>
      <c r="HJF95" s="10"/>
      <c r="HJG95" s="10"/>
      <c r="HJH95" s="10"/>
      <c r="HJI95" s="10"/>
      <c r="HJJ95" s="10"/>
      <c r="HJK95" s="10"/>
      <c r="HJL95" s="10"/>
      <c r="HJM95" s="10"/>
      <c r="HJN95" s="10"/>
      <c r="HJO95" s="10"/>
      <c r="HJP95" s="10"/>
      <c r="HJQ95" s="10"/>
      <c r="HJR95" s="10"/>
      <c r="HJS95" s="10"/>
      <c r="HJT95" s="10"/>
      <c r="HJU95" s="10"/>
      <c r="HJV95" s="10"/>
      <c r="HJW95" s="10"/>
      <c r="HJX95" s="10"/>
      <c r="HJY95" s="10"/>
      <c r="HJZ95" s="10"/>
      <c r="HKA95" s="10"/>
      <c r="HKB95" s="10"/>
      <c r="HKC95" s="10"/>
      <c r="HKD95" s="10"/>
      <c r="HKE95" s="10"/>
      <c r="HKF95" s="10"/>
      <c r="HKG95" s="10"/>
      <c r="HKH95" s="10"/>
      <c r="HKI95" s="10"/>
      <c r="HKJ95" s="10"/>
      <c r="HKK95" s="10"/>
      <c r="HKL95" s="10"/>
      <c r="HKM95" s="10"/>
      <c r="HKN95" s="10"/>
      <c r="HKO95" s="10"/>
      <c r="HKP95" s="10"/>
      <c r="HKQ95" s="10"/>
      <c r="HKR95" s="10"/>
      <c r="HKS95" s="10"/>
      <c r="HKT95" s="10"/>
      <c r="HKU95" s="10"/>
      <c r="HKV95" s="10"/>
      <c r="HKW95" s="10"/>
      <c r="HKX95" s="10"/>
      <c r="HKY95" s="10"/>
      <c r="HKZ95" s="10"/>
      <c r="HLA95" s="10"/>
      <c r="HLB95" s="10"/>
      <c r="HLC95" s="10"/>
      <c r="HLD95" s="10"/>
      <c r="HLE95" s="10"/>
      <c r="HLF95" s="10"/>
      <c r="HLG95" s="10"/>
      <c r="HLH95" s="10"/>
      <c r="HLI95" s="10"/>
      <c r="HLJ95" s="10"/>
      <c r="HLK95" s="10"/>
      <c r="HLL95" s="10"/>
      <c r="HLM95" s="10"/>
      <c r="HLN95" s="10"/>
      <c r="HLO95" s="10"/>
      <c r="HLP95" s="10"/>
      <c r="HLQ95" s="10"/>
      <c r="HLR95" s="10"/>
      <c r="HLS95" s="10"/>
      <c r="HLT95" s="10"/>
      <c r="HLU95" s="10"/>
      <c r="HLV95" s="10"/>
      <c r="HLW95" s="10"/>
      <c r="HLX95" s="10"/>
      <c r="HLY95" s="10"/>
      <c r="HLZ95" s="10"/>
      <c r="HMA95" s="10"/>
      <c r="HMB95" s="10"/>
      <c r="HMC95" s="10"/>
      <c r="HMD95" s="10"/>
      <c r="HME95" s="10"/>
      <c r="HMF95" s="10"/>
      <c r="HMG95" s="10"/>
      <c r="HMH95" s="10"/>
      <c r="HMI95" s="10"/>
      <c r="HMJ95" s="10"/>
      <c r="HMK95" s="10"/>
      <c r="HML95" s="10"/>
      <c r="HMM95" s="10"/>
      <c r="HMN95" s="10"/>
      <c r="HMO95" s="10"/>
      <c r="HMP95" s="10"/>
      <c r="HMQ95" s="10"/>
      <c r="HMR95" s="10"/>
      <c r="HMS95" s="10"/>
      <c r="HMT95" s="10"/>
      <c r="HMU95" s="10"/>
      <c r="HMV95" s="10"/>
      <c r="HMW95" s="10"/>
      <c r="HMX95" s="10"/>
      <c r="HMY95" s="10"/>
      <c r="HMZ95" s="10"/>
      <c r="HNA95" s="10"/>
      <c r="HNB95" s="10"/>
      <c r="HNC95" s="10"/>
      <c r="HND95" s="10"/>
      <c r="HNE95" s="10"/>
      <c r="HNF95" s="10"/>
      <c r="HNG95" s="10"/>
      <c r="HNH95" s="10"/>
      <c r="HNI95" s="10"/>
      <c r="HNJ95" s="10"/>
      <c r="HNK95" s="10"/>
      <c r="HNL95" s="10"/>
      <c r="HNM95" s="10"/>
      <c r="HNN95" s="10"/>
      <c r="HNO95" s="10"/>
      <c r="HNP95" s="10"/>
      <c r="HNQ95" s="10"/>
      <c r="HNR95" s="10"/>
      <c r="HNS95" s="10"/>
      <c r="HNT95" s="10"/>
      <c r="HNU95" s="10"/>
      <c r="HNV95" s="10"/>
      <c r="HNW95" s="10"/>
      <c r="HNX95" s="10"/>
      <c r="HNY95" s="10"/>
      <c r="HNZ95" s="10"/>
      <c r="HOA95" s="10"/>
      <c r="HOB95" s="10"/>
      <c r="HOC95" s="10"/>
      <c r="HOD95" s="10"/>
      <c r="HOE95" s="10"/>
      <c r="HOF95" s="10"/>
      <c r="HOG95" s="10"/>
      <c r="HOH95" s="10"/>
      <c r="HOI95" s="10"/>
      <c r="HOJ95" s="10"/>
      <c r="HOK95" s="10"/>
      <c r="HOL95" s="10"/>
      <c r="HOM95" s="10"/>
      <c r="HON95" s="10"/>
      <c r="HOO95" s="10"/>
      <c r="HOP95" s="10"/>
      <c r="HOQ95" s="10"/>
      <c r="HOR95" s="10"/>
      <c r="HOS95" s="10"/>
      <c r="HOT95" s="10"/>
      <c r="HOU95" s="10"/>
      <c r="HOV95" s="10"/>
      <c r="HOW95" s="10"/>
      <c r="HOX95" s="10"/>
      <c r="HOY95" s="10"/>
      <c r="HOZ95" s="10"/>
      <c r="HPA95" s="10"/>
      <c r="HPB95" s="10"/>
      <c r="HPC95" s="10"/>
      <c r="HPD95" s="10"/>
      <c r="HPE95" s="10"/>
      <c r="HPF95" s="10"/>
      <c r="HPG95" s="10"/>
      <c r="HPH95" s="10"/>
      <c r="HPI95" s="10"/>
      <c r="HPJ95" s="10"/>
      <c r="HPK95" s="10"/>
      <c r="HPL95" s="10"/>
      <c r="HPM95" s="10"/>
      <c r="HPN95" s="10"/>
      <c r="HPO95" s="10"/>
      <c r="HPP95" s="10"/>
      <c r="HPQ95" s="10"/>
      <c r="HPR95" s="10"/>
      <c r="HPS95" s="10"/>
      <c r="HPT95" s="10"/>
      <c r="HPU95" s="10"/>
      <c r="HPV95" s="10"/>
      <c r="HPW95" s="10"/>
      <c r="HPX95" s="10"/>
      <c r="HPY95" s="10"/>
      <c r="HPZ95" s="10"/>
      <c r="HQA95" s="10"/>
      <c r="HQB95" s="10"/>
      <c r="HQC95" s="10"/>
      <c r="HQD95" s="10"/>
      <c r="HQE95" s="10"/>
      <c r="HQF95" s="10"/>
      <c r="HQG95" s="10"/>
      <c r="HQH95" s="10"/>
      <c r="HQI95" s="10"/>
      <c r="HQJ95" s="10"/>
      <c r="HQK95" s="10"/>
      <c r="HQL95" s="10"/>
      <c r="HQM95" s="10"/>
      <c r="HQN95" s="10"/>
      <c r="HQO95" s="10"/>
      <c r="HQP95" s="10"/>
      <c r="HQQ95" s="10"/>
      <c r="HQR95" s="10"/>
      <c r="HQS95" s="10"/>
      <c r="HQT95" s="10"/>
      <c r="HQU95" s="10"/>
      <c r="HQV95" s="10"/>
      <c r="HQW95" s="10"/>
      <c r="HQX95" s="10"/>
      <c r="HQY95" s="10"/>
      <c r="HQZ95" s="10"/>
      <c r="HRA95" s="10"/>
      <c r="HRB95" s="10"/>
      <c r="HRC95" s="10"/>
      <c r="HRD95" s="10"/>
      <c r="HRE95" s="10"/>
      <c r="HRF95" s="10"/>
      <c r="HRG95" s="10"/>
      <c r="HRH95" s="10"/>
      <c r="HRI95" s="10"/>
      <c r="HRJ95" s="10"/>
      <c r="HRK95" s="10"/>
      <c r="HRL95" s="10"/>
      <c r="HRM95" s="10"/>
      <c r="HRN95" s="10"/>
      <c r="HRO95" s="10"/>
      <c r="HRP95" s="10"/>
      <c r="HRQ95" s="10"/>
      <c r="HRR95" s="10"/>
      <c r="HRS95" s="10"/>
      <c r="HRT95" s="10"/>
      <c r="HRU95" s="10"/>
      <c r="HRV95" s="10"/>
      <c r="HRW95" s="10"/>
      <c r="HRX95" s="10"/>
      <c r="HRY95" s="10"/>
      <c r="HRZ95" s="10"/>
      <c r="HSA95" s="10"/>
      <c r="HSB95" s="10"/>
      <c r="HSC95" s="10"/>
      <c r="HSD95" s="10"/>
      <c r="HSE95" s="10"/>
      <c r="HSF95" s="10"/>
      <c r="HSG95" s="10"/>
      <c r="HSH95" s="10"/>
      <c r="HSI95" s="10"/>
      <c r="HSJ95" s="10"/>
      <c r="HSK95" s="10"/>
      <c r="HSL95" s="10"/>
      <c r="HSM95" s="10"/>
      <c r="HSN95" s="10"/>
      <c r="HSO95" s="10"/>
      <c r="HSP95" s="10"/>
      <c r="HSQ95" s="10"/>
      <c r="HSR95" s="10"/>
      <c r="HSS95" s="10"/>
      <c r="HST95" s="10"/>
      <c r="HSU95" s="10"/>
      <c r="HSV95" s="10"/>
      <c r="HSW95" s="10"/>
      <c r="HSX95" s="10"/>
      <c r="HSY95" s="10"/>
      <c r="HSZ95" s="10"/>
      <c r="HTA95" s="10"/>
      <c r="HTB95" s="10"/>
      <c r="HTC95" s="10"/>
      <c r="HTD95" s="10"/>
      <c r="HTE95" s="10"/>
      <c r="HTF95" s="10"/>
      <c r="HTG95" s="10"/>
      <c r="HTH95" s="10"/>
      <c r="HTI95" s="10"/>
      <c r="HTJ95" s="10"/>
      <c r="HTK95" s="10"/>
      <c r="HTL95" s="10"/>
      <c r="HTM95" s="10"/>
      <c r="HTN95" s="10"/>
      <c r="HTO95" s="10"/>
      <c r="HTP95" s="10"/>
      <c r="HTQ95" s="10"/>
      <c r="HTR95" s="10"/>
      <c r="HTS95" s="10"/>
      <c r="HTT95" s="10"/>
      <c r="HTU95" s="10"/>
      <c r="HTV95" s="10"/>
      <c r="HTW95" s="10"/>
      <c r="HTX95" s="10"/>
      <c r="HTY95" s="10"/>
      <c r="HTZ95" s="10"/>
      <c r="HUA95" s="10"/>
      <c r="HUB95" s="10"/>
      <c r="HUC95" s="10"/>
      <c r="HUD95" s="10"/>
      <c r="HUE95" s="10"/>
      <c r="HUF95" s="10"/>
      <c r="HUG95" s="10"/>
      <c r="HUH95" s="10"/>
      <c r="HUI95" s="10"/>
      <c r="HUJ95" s="10"/>
      <c r="HUK95" s="10"/>
      <c r="HUL95" s="10"/>
      <c r="HUM95" s="10"/>
      <c r="HUN95" s="10"/>
      <c r="HUO95" s="10"/>
      <c r="HUP95" s="10"/>
      <c r="HUQ95" s="10"/>
      <c r="HUR95" s="10"/>
      <c r="HUS95" s="10"/>
      <c r="HUT95" s="10"/>
      <c r="HUU95" s="10"/>
      <c r="HUV95" s="10"/>
      <c r="HUW95" s="10"/>
      <c r="HUX95" s="10"/>
      <c r="HUY95" s="10"/>
      <c r="HUZ95" s="10"/>
      <c r="HVA95" s="10"/>
      <c r="HVB95" s="10"/>
      <c r="HVC95" s="10"/>
      <c r="HVD95" s="10"/>
      <c r="HVE95" s="10"/>
      <c r="HVF95" s="10"/>
      <c r="HVG95" s="10"/>
      <c r="HVH95" s="10"/>
      <c r="HVI95" s="10"/>
      <c r="HVJ95" s="10"/>
      <c r="HVK95" s="10"/>
      <c r="HVL95" s="10"/>
      <c r="HVM95" s="10"/>
      <c r="HVN95" s="10"/>
      <c r="HVO95" s="10"/>
      <c r="HVP95" s="10"/>
      <c r="HVQ95" s="10"/>
      <c r="HVR95" s="10"/>
      <c r="HVS95" s="10"/>
      <c r="HVT95" s="10"/>
      <c r="HVU95" s="10"/>
      <c r="HVV95" s="10"/>
      <c r="HVW95" s="10"/>
      <c r="HVX95" s="10"/>
      <c r="HVY95" s="10"/>
      <c r="HVZ95" s="10"/>
      <c r="HWA95" s="10"/>
      <c r="HWB95" s="10"/>
      <c r="HWC95" s="10"/>
      <c r="HWD95" s="10"/>
      <c r="HWE95" s="10"/>
      <c r="HWF95" s="10"/>
      <c r="HWG95" s="10"/>
      <c r="HWH95" s="10"/>
      <c r="HWI95" s="10"/>
      <c r="HWJ95" s="10"/>
      <c r="HWK95" s="10"/>
      <c r="HWL95" s="10"/>
      <c r="HWM95" s="10"/>
      <c r="HWN95" s="10"/>
      <c r="HWO95" s="10"/>
      <c r="HWP95" s="10"/>
      <c r="HWQ95" s="10"/>
      <c r="HWR95" s="10"/>
      <c r="HWS95" s="10"/>
      <c r="HWT95" s="10"/>
      <c r="HWU95" s="10"/>
      <c r="HWV95" s="10"/>
      <c r="HWW95" s="10"/>
      <c r="HWX95" s="10"/>
      <c r="HWY95" s="10"/>
      <c r="HWZ95" s="10"/>
      <c r="HXA95" s="10"/>
      <c r="HXB95" s="10"/>
      <c r="HXC95" s="10"/>
      <c r="HXD95" s="10"/>
      <c r="HXE95" s="10"/>
      <c r="HXF95" s="10"/>
      <c r="HXG95" s="10"/>
      <c r="HXH95" s="10"/>
      <c r="HXI95" s="10"/>
      <c r="HXJ95" s="10"/>
      <c r="HXK95" s="10"/>
      <c r="HXL95" s="10"/>
      <c r="HXM95" s="10"/>
      <c r="HXN95" s="10"/>
      <c r="HXO95" s="10"/>
      <c r="HXP95" s="10"/>
      <c r="HXQ95" s="10"/>
      <c r="HXR95" s="10"/>
      <c r="HXS95" s="10"/>
      <c r="HXT95" s="10"/>
      <c r="HXU95" s="10"/>
      <c r="HXV95" s="10"/>
      <c r="HXW95" s="10"/>
      <c r="HXX95" s="10"/>
      <c r="HXY95" s="10"/>
      <c r="HXZ95" s="10"/>
      <c r="HYA95" s="10"/>
      <c r="HYB95" s="10"/>
      <c r="HYC95" s="10"/>
      <c r="HYD95" s="10"/>
      <c r="HYE95" s="10"/>
      <c r="HYF95" s="10"/>
      <c r="HYG95" s="10"/>
      <c r="HYH95" s="10"/>
      <c r="HYI95" s="10"/>
      <c r="HYJ95" s="10"/>
      <c r="HYK95" s="10"/>
      <c r="HYL95" s="10"/>
      <c r="HYM95" s="10"/>
      <c r="HYN95" s="10"/>
      <c r="HYO95" s="10"/>
      <c r="HYP95" s="10"/>
      <c r="HYQ95" s="10"/>
      <c r="HYR95" s="10"/>
      <c r="HYS95" s="10"/>
      <c r="HYT95" s="10"/>
      <c r="HYU95" s="10"/>
      <c r="HYV95" s="10"/>
      <c r="HYW95" s="10"/>
      <c r="HYX95" s="10"/>
      <c r="HYY95" s="10"/>
      <c r="HYZ95" s="10"/>
      <c r="HZA95" s="10"/>
      <c r="HZB95" s="10"/>
      <c r="HZC95" s="10"/>
      <c r="HZD95" s="10"/>
      <c r="HZE95" s="10"/>
      <c r="HZF95" s="10"/>
      <c r="HZG95" s="10"/>
      <c r="HZH95" s="10"/>
      <c r="HZI95" s="10"/>
      <c r="HZJ95" s="10"/>
      <c r="HZK95" s="10"/>
      <c r="HZL95" s="10"/>
      <c r="HZM95" s="10"/>
      <c r="HZN95" s="10"/>
      <c r="HZO95" s="10"/>
      <c r="HZP95" s="10"/>
      <c r="HZQ95" s="10"/>
      <c r="HZR95" s="10"/>
      <c r="HZS95" s="10"/>
      <c r="HZT95" s="10"/>
      <c r="HZU95" s="10"/>
      <c r="HZV95" s="10"/>
      <c r="HZW95" s="10"/>
      <c r="HZX95" s="10"/>
      <c r="HZY95" s="10"/>
      <c r="HZZ95" s="10"/>
      <c r="IAA95" s="10"/>
      <c r="IAB95" s="10"/>
      <c r="IAC95" s="10"/>
      <c r="IAD95" s="10"/>
      <c r="IAE95" s="10"/>
      <c r="IAF95" s="10"/>
      <c r="IAG95" s="10"/>
      <c r="IAH95" s="10"/>
      <c r="IAI95" s="10"/>
      <c r="IAJ95" s="10"/>
      <c r="IAK95" s="10"/>
      <c r="IAL95" s="10"/>
      <c r="IAM95" s="10"/>
      <c r="IAN95" s="10"/>
      <c r="IAO95" s="10"/>
      <c r="IAP95" s="10"/>
      <c r="IAQ95" s="10"/>
      <c r="IAR95" s="10"/>
      <c r="IAS95" s="10"/>
      <c r="IAT95" s="10"/>
      <c r="IAU95" s="10"/>
      <c r="IAV95" s="10"/>
      <c r="IAW95" s="10"/>
      <c r="IAX95" s="10"/>
      <c r="IAY95" s="10"/>
      <c r="IAZ95" s="10"/>
      <c r="IBA95" s="10"/>
      <c r="IBB95" s="10"/>
      <c r="IBC95" s="10"/>
      <c r="IBD95" s="10"/>
      <c r="IBE95" s="10"/>
      <c r="IBF95" s="10"/>
      <c r="IBG95" s="10"/>
      <c r="IBH95" s="10"/>
      <c r="IBI95" s="10"/>
      <c r="IBJ95" s="10"/>
      <c r="IBK95" s="10"/>
      <c r="IBL95" s="10"/>
      <c r="IBM95" s="10"/>
      <c r="IBN95" s="10"/>
      <c r="IBO95" s="10"/>
      <c r="IBP95" s="10"/>
      <c r="IBQ95" s="10"/>
      <c r="IBR95" s="10"/>
      <c r="IBS95" s="10"/>
      <c r="IBT95" s="10"/>
      <c r="IBU95" s="10"/>
      <c r="IBV95" s="10"/>
      <c r="IBW95" s="10"/>
      <c r="IBX95" s="10"/>
      <c r="IBY95" s="10"/>
      <c r="IBZ95" s="10"/>
      <c r="ICA95" s="10"/>
      <c r="ICB95" s="10"/>
      <c r="ICC95" s="10"/>
      <c r="ICD95" s="10"/>
      <c r="ICE95" s="10"/>
      <c r="ICF95" s="10"/>
      <c r="ICG95" s="10"/>
      <c r="ICH95" s="10"/>
      <c r="ICI95" s="10"/>
      <c r="ICJ95" s="10"/>
      <c r="ICK95" s="10"/>
      <c r="ICL95" s="10"/>
      <c r="ICM95" s="10"/>
      <c r="ICN95" s="10"/>
      <c r="ICO95" s="10"/>
      <c r="ICP95" s="10"/>
      <c r="ICQ95" s="10"/>
      <c r="ICR95" s="10"/>
      <c r="ICS95" s="10"/>
      <c r="ICT95" s="10"/>
      <c r="ICU95" s="10"/>
      <c r="ICV95" s="10"/>
      <c r="ICW95" s="10"/>
      <c r="ICX95" s="10"/>
      <c r="ICY95" s="10"/>
      <c r="ICZ95" s="10"/>
      <c r="IDA95" s="10"/>
      <c r="IDB95" s="10"/>
      <c r="IDC95" s="10"/>
      <c r="IDD95" s="10"/>
      <c r="IDE95" s="10"/>
      <c r="IDF95" s="10"/>
      <c r="IDG95" s="10"/>
      <c r="IDH95" s="10"/>
      <c r="IDI95" s="10"/>
      <c r="IDJ95" s="10"/>
      <c r="IDK95" s="10"/>
      <c r="IDL95" s="10"/>
      <c r="IDM95" s="10"/>
      <c r="IDN95" s="10"/>
      <c r="IDO95" s="10"/>
      <c r="IDP95" s="10"/>
      <c r="IDQ95" s="10"/>
      <c r="IDR95" s="10"/>
      <c r="IDS95" s="10"/>
      <c r="IDT95" s="10"/>
      <c r="IDU95" s="10"/>
      <c r="IDV95" s="10"/>
      <c r="IDW95" s="10"/>
      <c r="IDX95" s="10"/>
      <c r="IDY95" s="10"/>
      <c r="IDZ95" s="10"/>
      <c r="IEA95" s="10"/>
      <c r="IEB95" s="10"/>
      <c r="IEC95" s="10"/>
      <c r="IED95" s="10"/>
      <c r="IEE95" s="10"/>
      <c r="IEF95" s="10"/>
      <c r="IEG95" s="10"/>
      <c r="IEH95" s="10"/>
      <c r="IEI95" s="10"/>
      <c r="IEJ95" s="10"/>
      <c r="IEK95" s="10"/>
      <c r="IEL95" s="10"/>
      <c r="IEM95" s="10"/>
      <c r="IEN95" s="10"/>
      <c r="IEO95" s="10"/>
      <c r="IEP95" s="10"/>
      <c r="IEQ95" s="10"/>
      <c r="IER95" s="10"/>
      <c r="IES95" s="10"/>
      <c r="IET95" s="10"/>
      <c r="IEU95" s="10"/>
      <c r="IEV95" s="10"/>
      <c r="IEW95" s="10"/>
      <c r="IEX95" s="10"/>
      <c r="IEY95" s="10"/>
      <c r="IEZ95" s="10"/>
      <c r="IFA95" s="10"/>
      <c r="IFB95" s="10"/>
      <c r="IFC95" s="10"/>
      <c r="IFD95" s="10"/>
      <c r="IFE95" s="10"/>
      <c r="IFF95" s="10"/>
      <c r="IFG95" s="10"/>
      <c r="IFH95" s="10"/>
      <c r="IFI95" s="10"/>
      <c r="IFJ95" s="10"/>
      <c r="IFK95" s="10"/>
      <c r="IFL95" s="10"/>
      <c r="IFM95" s="10"/>
      <c r="IFN95" s="10"/>
      <c r="IFO95" s="10"/>
      <c r="IFP95" s="10"/>
      <c r="IFQ95" s="10"/>
      <c r="IFR95" s="10"/>
      <c r="IFS95" s="10"/>
      <c r="IFT95" s="10"/>
      <c r="IFU95" s="10"/>
      <c r="IFV95" s="10"/>
      <c r="IFW95" s="10"/>
      <c r="IFX95" s="10"/>
      <c r="IFY95" s="10"/>
      <c r="IFZ95" s="10"/>
      <c r="IGA95" s="10"/>
      <c r="IGB95" s="10"/>
      <c r="IGC95" s="10"/>
      <c r="IGD95" s="10"/>
      <c r="IGE95" s="10"/>
      <c r="IGF95" s="10"/>
      <c r="IGG95" s="10"/>
      <c r="IGH95" s="10"/>
      <c r="IGI95" s="10"/>
      <c r="IGJ95" s="10"/>
      <c r="IGK95" s="10"/>
      <c r="IGL95" s="10"/>
      <c r="IGM95" s="10"/>
      <c r="IGN95" s="10"/>
      <c r="IGO95" s="10"/>
      <c r="IGP95" s="10"/>
      <c r="IGQ95" s="10"/>
      <c r="IGR95" s="10"/>
      <c r="IGS95" s="10"/>
      <c r="IGT95" s="10"/>
      <c r="IGU95" s="10"/>
      <c r="IGV95" s="10"/>
      <c r="IGW95" s="10"/>
      <c r="IGX95" s="10"/>
      <c r="IGY95" s="10"/>
      <c r="IGZ95" s="10"/>
      <c r="IHA95" s="10"/>
      <c r="IHB95" s="10"/>
      <c r="IHC95" s="10"/>
      <c r="IHD95" s="10"/>
      <c r="IHE95" s="10"/>
      <c r="IHF95" s="10"/>
      <c r="IHG95" s="10"/>
      <c r="IHH95" s="10"/>
      <c r="IHI95" s="10"/>
      <c r="IHJ95" s="10"/>
      <c r="IHK95" s="10"/>
      <c r="IHL95" s="10"/>
      <c r="IHM95" s="10"/>
      <c r="IHN95" s="10"/>
      <c r="IHO95" s="10"/>
      <c r="IHP95" s="10"/>
      <c r="IHQ95" s="10"/>
      <c r="IHR95" s="10"/>
      <c r="IHS95" s="10"/>
      <c r="IHT95" s="10"/>
      <c r="IHU95" s="10"/>
      <c r="IHV95" s="10"/>
      <c r="IHW95" s="10"/>
      <c r="IHX95" s="10"/>
      <c r="IHY95" s="10"/>
      <c r="IHZ95" s="10"/>
      <c r="IIA95" s="10"/>
      <c r="IIB95" s="10"/>
      <c r="IIC95" s="10"/>
      <c r="IID95" s="10"/>
      <c r="IIE95" s="10"/>
      <c r="IIF95" s="10"/>
      <c r="IIG95" s="10"/>
      <c r="IIH95" s="10"/>
      <c r="III95" s="10"/>
      <c r="IIJ95" s="10"/>
      <c r="IIK95" s="10"/>
      <c r="IIL95" s="10"/>
      <c r="IIM95" s="10"/>
      <c r="IIN95" s="10"/>
      <c r="IIO95" s="10"/>
      <c r="IIP95" s="10"/>
      <c r="IIQ95" s="10"/>
      <c r="IIR95" s="10"/>
      <c r="IIS95" s="10"/>
      <c r="IIT95" s="10"/>
      <c r="IIU95" s="10"/>
      <c r="IIV95" s="10"/>
      <c r="IIW95" s="10"/>
      <c r="IIX95" s="10"/>
      <c r="IIY95" s="10"/>
      <c r="IIZ95" s="10"/>
      <c r="IJA95" s="10"/>
      <c r="IJB95" s="10"/>
      <c r="IJC95" s="10"/>
      <c r="IJD95" s="10"/>
      <c r="IJE95" s="10"/>
      <c r="IJF95" s="10"/>
      <c r="IJG95" s="10"/>
      <c r="IJH95" s="10"/>
      <c r="IJI95" s="10"/>
      <c r="IJJ95" s="10"/>
      <c r="IJK95" s="10"/>
      <c r="IJL95" s="10"/>
      <c r="IJM95" s="10"/>
      <c r="IJN95" s="10"/>
      <c r="IJO95" s="10"/>
      <c r="IJP95" s="10"/>
      <c r="IJQ95" s="10"/>
      <c r="IJR95" s="10"/>
      <c r="IJS95" s="10"/>
      <c r="IJT95" s="10"/>
      <c r="IJU95" s="10"/>
      <c r="IJV95" s="10"/>
      <c r="IJW95" s="10"/>
      <c r="IJX95" s="10"/>
      <c r="IJY95" s="10"/>
      <c r="IJZ95" s="10"/>
      <c r="IKA95" s="10"/>
      <c r="IKB95" s="10"/>
      <c r="IKC95" s="10"/>
      <c r="IKD95" s="10"/>
      <c r="IKE95" s="10"/>
      <c r="IKF95" s="10"/>
      <c r="IKG95" s="10"/>
      <c r="IKH95" s="10"/>
      <c r="IKI95" s="10"/>
      <c r="IKJ95" s="10"/>
      <c r="IKK95" s="10"/>
      <c r="IKL95" s="10"/>
      <c r="IKM95" s="10"/>
      <c r="IKN95" s="10"/>
      <c r="IKO95" s="10"/>
      <c r="IKP95" s="10"/>
      <c r="IKQ95" s="10"/>
      <c r="IKR95" s="10"/>
      <c r="IKS95" s="10"/>
      <c r="IKT95" s="10"/>
      <c r="IKU95" s="10"/>
      <c r="IKV95" s="10"/>
      <c r="IKW95" s="10"/>
      <c r="IKX95" s="10"/>
      <c r="IKY95" s="10"/>
      <c r="IKZ95" s="10"/>
      <c r="ILA95" s="10"/>
      <c r="ILB95" s="10"/>
      <c r="ILC95" s="10"/>
      <c r="ILD95" s="10"/>
      <c r="ILE95" s="10"/>
      <c r="ILF95" s="10"/>
      <c r="ILG95" s="10"/>
      <c r="ILH95" s="10"/>
      <c r="ILI95" s="10"/>
      <c r="ILJ95" s="10"/>
      <c r="ILK95" s="10"/>
      <c r="ILL95" s="10"/>
      <c r="ILM95" s="10"/>
      <c r="ILN95" s="10"/>
      <c r="ILO95" s="10"/>
      <c r="ILP95" s="10"/>
      <c r="ILQ95" s="10"/>
      <c r="ILR95" s="10"/>
      <c r="ILS95" s="10"/>
      <c r="ILT95" s="10"/>
      <c r="ILU95" s="10"/>
      <c r="ILV95" s="10"/>
      <c r="ILW95" s="10"/>
      <c r="ILX95" s="10"/>
      <c r="ILY95" s="10"/>
      <c r="ILZ95" s="10"/>
      <c r="IMA95" s="10"/>
      <c r="IMB95" s="10"/>
      <c r="IMC95" s="10"/>
      <c r="IMD95" s="10"/>
      <c r="IME95" s="10"/>
      <c r="IMF95" s="10"/>
      <c r="IMG95" s="10"/>
      <c r="IMH95" s="10"/>
      <c r="IMI95" s="10"/>
      <c r="IMJ95" s="10"/>
      <c r="IMK95" s="10"/>
      <c r="IML95" s="10"/>
      <c r="IMM95" s="10"/>
      <c r="IMN95" s="10"/>
      <c r="IMO95" s="10"/>
      <c r="IMP95" s="10"/>
      <c r="IMQ95" s="10"/>
      <c r="IMR95" s="10"/>
      <c r="IMS95" s="10"/>
      <c r="IMT95" s="10"/>
      <c r="IMU95" s="10"/>
      <c r="IMV95" s="10"/>
      <c r="IMW95" s="10"/>
      <c r="IMX95" s="10"/>
      <c r="IMY95" s="10"/>
      <c r="IMZ95" s="10"/>
      <c r="INA95" s="10"/>
      <c r="INB95" s="10"/>
      <c r="INC95" s="10"/>
      <c r="IND95" s="10"/>
      <c r="INE95" s="10"/>
      <c r="INF95" s="10"/>
      <c r="ING95" s="10"/>
      <c r="INH95" s="10"/>
      <c r="INI95" s="10"/>
      <c r="INJ95" s="10"/>
      <c r="INK95" s="10"/>
      <c r="INL95" s="10"/>
      <c r="INM95" s="10"/>
      <c r="INN95" s="10"/>
      <c r="INO95" s="10"/>
      <c r="INP95" s="10"/>
      <c r="INQ95" s="10"/>
      <c r="INR95" s="10"/>
      <c r="INS95" s="10"/>
      <c r="INT95" s="10"/>
      <c r="INU95" s="10"/>
      <c r="INV95" s="10"/>
      <c r="INW95" s="10"/>
      <c r="INX95" s="10"/>
      <c r="INY95" s="10"/>
      <c r="INZ95" s="10"/>
      <c r="IOA95" s="10"/>
      <c r="IOB95" s="10"/>
      <c r="IOC95" s="10"/>
      <c r="IOD95" s="10"/>
      <c r="IOE95" s="10"/>
      <c r="IOF95" s="10"/>
      <c r="IOG95" s="10"/>
      <c r="IOH95" s="10"/>
      <c r="IOI95" s="10"/>
      <c r="IOJ95" s="10"/>
      <c r="IOK95" s="10"/>
      <c r="IOL95" s="10"/>
      <c r="IOM95" s="10"/>
      <c r="ION95" s="10"/>
      <c r="IOO95" s="10"/>
      <c r="IOP95" s="10"/>
      <c r="IOQ95" s="10"/>
      <c r="IOR95" s="10"/>
      <c r="IOS95" s="10"/>
      <c r="IOT95" s="10"/>
      <c r="IOU95" s="10"/>
      <c r="IOV95" s="10"/>
      <c r="IOW95" s="10"/>
      <c r="IOX95" s="10"/>
      <c r="IOY95" s="10"/>
      <c r="IOZ95" s="10"/>
      <c r="IPA95" s="10"/>
      <c r="IPB95" s="10"/>
      <c r="IPC95" s="10"/>
      <c r="IPD95" s="10"/>
      <c r="IPE95" s="10"/>
      <c r="IPF95" s="10"/>
      <c r="IPG95" s="10"/>
      <c r="IPH95" s="10"/>
      <c r="IPI95" s="10"/>
      <c r="IPJ95" s="10"/>
      <c r="IPK95" s="10"/>
      <c r="IPL95" s="10"/>
      <c r="IPM95" s="10"/>
      <c r="IPN95" s="10"/>
      <c r="IPO95" s="10"/>
      <c r="IPP95" s="10"/>
      <c r="IPQ95" s="10"/>
      <c r="IPR95" s="10"/>
      <c r="IPS95" s="10"/>
      <c r="IPT95" s="10"/>
      <c r="IPU95" s="10"/>
      <c r="IPV95" s="10"/>
      <c r="IPW95" s="10"/>
      <c r="IPX95" s="10"/>
      <c r="IPY95" s="10"/>
      <c r="IPZ95" s="10"/>
      <c r="IQA95" s="10"/>
      <c r="IQB95" s="10"/>
      <c r="IQC95" s="10"/>
      <c r="IQD95" s="10"/>
      <c r="IQE95" s="10"/>
      <c r="IQF95" s="10"/>
      <c r="IQG95" s="10"/>
      <c r="IQH95" s="10"/>
      <c r="IQI95" s="10"/>
      <c r="IQJ95" s="10"/>
      <c r="IQK95" s="10"/>
      <c r="IQL95" s="10"/>
      <c r="IQM95" s="10"/>
      <c r="IQN95" s="10"/>
      <c r="IQO95" s="10"/>
      <c r="IQP95" s="10"/>
      <c r="IQQ95" s="10"/>
      <c r="IQR95" s="10"/>
      <c r="IQS95" s="10"/>
      <c r="IQT95" s="10"/>
      <c r="IQU95" s="10"/>
      <c r="IQV95" s="10"/>
      <c r="IQW95" s="10"/>
      <c r="IQX95" s="10"/>
      <c r="IQY95" s="10"/>
      <c r="IQZ95" s="10"/>
      <c r="IRA95" s="10"/>
      <c r="IRB95" s="10"/>
      <c r="IRC95" s="10"/>
      <c r="IRD95" s="10"/>
      <c r="IRE95" s="10"/>
      <c r="IRF95" s="10"/>
      <c r="IRG95" s="10"/>
      <c r="IRH95" s="10"/>
      <c r="IRI95" s="10"/>
      <c r="IRJ95" s="10"/>
      <c r="IRK95" s="10"/>
      <c r="IRL95" s="10"/>
      <c r="IRM95" s="10"/>
      <c r="IRN95" s="10"/>
      <c r="IRO95" s="10"/>
      <c r="IRP95" s="10"/>
      <c r="IRQ95" s="10"/>
      <c r="IRR95" s="10"/>
      <c r="IRS95" s="10"/>
      <c r="IRT95" s="10"/>
      <c r="IRU95" s="10"/>
      <c r="IRV95" s="10"/>
      <c r="IRW95" s="10"/>
      <c r="IRX95" s="10"/>
      <c r="IRY95" s="10"/>
      <c r="IRZ95" s="10"/>
      <c r="ISA95" s="10"/>
      <c r="ISB95" s="10"/>
      <c r="ISC95" s="10"/>
      <c r="ISD95" s="10"/>
      <c r="ISE95" s="10"/>
      <c r="ISF95" s="10"/>
      <c r="ISG95" s="10"/>
      <c r="ISH95" s="10"/>
      <c r="ISI95" s="10"/>
      <c r="ISJ95" s="10"/>
      <c r="ISK95" s="10"/>
      <c r="ISL95" s="10"/>
      <c r="ISM95" s="10"/>
      <c r="ISN95" s="10"/>
      <c r="ISO95" s="10"/>
      <c r="ISP95" s="10"/>
      <c r="ISQ95" s="10"/>
      <c r="ISR95" s="10"/>
      <c r="ISS95" s="10"/>
      <c r="IST95" s="10"/>
      <c r="ISU95" s="10"/>
      <c r="ISV95" s="10"/>
      <c r="ISW95" s="10"/>
      <c r="ISX95" s="10"/>
      <c r="ISY95" s="10"/>
      <c r="ISZ95" s="10"/>
      <c r="ITA95" s="10"/>
      <c r="ITB95" s="10"/>
      <c r="ITC95" s="10"/>
      <c r="ITD95" s="10"/>
      <c r="ITE95" s="10"/>
      <c r="ITF95" s="10"/>
      <c r="ITG95" s="10"/>
      <c r="ITH95" s="10"/>
      <c r="ITI95" s="10"/>
      <c r="ITJ95" s="10"/>
      <c r="ITK95" s="10"/>
      <c r="ITL95" s="10"/>
      <c r="ITM95" s="10"/>
      <c r="ITN95" s="10"/>
      <c r="ITO95" s="10"/>
      <c r="ITP95" s="10"/>
      <c r="ITQ95" s="10"/>
      <c r="ITR95" s="10"/>
      <c r="ITS95" s="10"/>
      <c r="ITT95" s="10"/>
      <c r="ITU95" s="10"/>
      <c r="ITV95" s="10"/>
      <c r="ITW95" s="10"/>
      <c r="ITX95" s="10"/>
      <c r="ITY95" s="10"/>
      <c r="ITZ95" s="10"/>
      <c r="IUA95" s="10"/>
      <c r="IUB95" s="10"/>
      <c r="IUC95" s="10"/>
      <c r="IUD95" s="10"/>
      <c r="IUE95" s="10"/>
      <c r="IUF95" s="10"/>
      <c r="IUG95" s="10"/>
      <c r="IUH95" s="10"/>
      <c r="IUI95" s="10"/>
      <c r="IUJ95" s="10"/>
      <c r="IUK95" s="10"/>
      <c r="IUL95" s="10"/>
      <c r="IUM95" s="10"/>
      <c r="IUN95" s="10"/>
      <c r="IUO95" s="10"/>
      <c r="IUP95" s="10"/>
      <c r="IUQ95" s="10"/>
      <c r="IUR95" s="10"/>
      <c r="IUS95" s="10"/>
      <c r="IUT95" s="10"/>
      <c r="IUU95" s="10"/>
      <c r="IUV95" s="10"/>
      <c r="IUW95" s="10"/>
      <c r="IUX95" s="10"/>
      <c r="IUY95" s="10"/>
      <c r="IUZ95" s="10"/>
      <c r="IVA95" s="10"/>
      <c r="IVB95" s="10"/>
      <c r="IVC95" s="10"/>
      <c r="IVD95" s="10"/>
      <c r="IVE95" s="10"/>
      <c r="IVF95" s="10"/>
      <c r="IVG95" s="10"/>
      <c r="IVH95" s="10"/>
      <c r="IVI95" s="10"/>
      <c r="IVJ95" s="10"/>
      <c r="IVK95" s="10"/>
      <c r="IVL95" s="10"/>
      <c r="IVM95" s="10"/>
      <c r="IVN95" s="10"/>
      <c r="IVO95" s="10"/>
      <c r="IVP95" s="10"/>
      <c r="IVQ95" s="10"/>
      <c r="IVR95" s="10"/>
      <c r="IVS95" s="10"/>
      <c r="IVT95" s="10"/>
      <c r="IVU95" s="10"/>
      <c r="IVV95" s="10"/>
      <c r="IVW95" s="10"/>
      <c r="IVX95" s="10"/>
      <c r="IVY95" s="10"/>
      <c r="IVZ95" s="10"/>
      <c r="IWA95" s="10"/>
      <c r="IWB95" s="10"/>
      <c r="IWC95" s="10"/>
      <c r="IWD95" s="10"/>
      <c r="IWE95" s="10"/>
      <c r="IWF95" s="10"/>
      <c r="IWG95" s="10"/>
      <c r="IWH95" s="10"/>
      <c r="IWI95" s="10"/>
      <c r="IWJ95" s="10"/>
      <c r="IWK95" s="10"/>
      <c r="IWL95" s="10"/>
      <c r="IWM95" s="10"/>
      <c r="IWN95" s="10"/>
      <c r="IWO95" s="10"/>
      <c r="IWP95" s="10"/>
      <c r="IWQ95" s="10"/>
      <c r="IWR95" s="10"/>
      <c r="IWS95" s="10"/>
      <c r="IWT95" s="10"/>
      <c r="IWU95" s="10"/>
      <c r="IWV95" s="10"/>
      <c r="IWW95" s="10"/>
      <c r="IWX95" s="10"/>
      <c r="IWY95" s="10"/>
      <c r="IWZ95" s="10"/>
      <c r="IXA95" s="10"/>
      <c r="IXB95" s="10"/>
      <c r="IXC95" s="10"/>
      <c r="IXD95" s="10"/>
      <c r="IXE95" s="10"/>
      <c r="IXF95" s="10"/>
      <c r="IXG95" s="10"/>
      <c r="IXH95" s="10"/>
      <c r="IXI95" s="10"/>
      <c r="IXJ95" s="10"/>
      <c r="IXK95" s="10"/>
      <c r="IXL95" s="10"/>
      <c r="IXM95" s="10"/>
      <c r="IXN95" s="10"/>
      <c r="IXO95" s="10"/>
      <c r="IXP95" s="10"/>
      <c r="IXQ95" s="10"/>
      <c r="IXR95" s="10"/>
      <c r="IXS95" s="10"/>
      <c r="IXT95" s="10"/>
      <c r="IXU95" s="10"/>
      <c r="IXV95" s="10"/>
      <c r="IXW95" s="10"/>
      <c r="IXX95" s="10"/>
      <c r="IXY95" s="10"/>
      <c r="IXZ95" s="10"/>
      <c r="IYA95" s="10"/>
      <c r="IYB95" s="10"/>
      <c r="IYC95" s="10"/>
      <c r="IYD95" s="10"/>
      <c r="IYE95" s="10"/>
      <c r="IYF95" s="10"/>
      <c r="IYG95" s="10"/>
      <c r="IYH95" s="10"/>
      <c r="IYI95" s="10"/>
      <c r="IYJ95" s="10"/>
      <c r="IYK95" s="10"/>
      <c r="IYL95" s="10"/>
      <c r="IYM95" s="10"/>
      <c r="IYN95" s="10"/>
      <c r="IYO95" s="10"/>
      <c r="IYP95" s="10"/>
      <c r="IYQ95" s="10"/>
      <c r="IYR95" s="10"/>
      <c r="IYS95" s="10"/>
      <c r="IYT95" s="10"/>
      <c r="IYU95" s="10"/>
      <c r="IYV95" s="10"/>
      <c r="IYW95" s="10"/>
      <c r="IYX95" s="10"/>
      <c r="IYY95" s="10"/>
      <c r="IYZ95" s="10"/>
      <c r="IZA95" s="10"/>
      <c r="IZB95" s="10"/>
      <c r="IZC95" s="10"/>
      <c r="IZD95" s="10"/>
      <c r="IZE95" s="10"/>
      <c r="IZF95" s="10"/>
      <c r="IZG95" s="10"/>
      <c r="IZH95" s="10"/>
      <c r="IZI95" s="10"/>
      <c r="IZJ95" s="10"/>
      <c r="IZK95" s="10"/>
      <c r="IZL95" s="10"/>
      <c r="IZM95" s="10"/>
      <c r="IZN95" s="10"/>
      <c r="IZO95" s="10"/>
      <c r="IZP95" s="10"/>
      <c r="IZQ95" s="10"/>
      <c r="IZR95" s="10"/>
      <c r="IZS95" s="10"/>
      <c r="IZT95" s="10"/>
      <c r="IZU95" s="10"/>
      <c r="IZV95" s="10"/>
      <c r="IZW95" s="10"/>
      <c r="IZX95" s="10"/>
      <c r="IZY95" s="10"/>
      <c r="IZZ95" s="10"/>
      <c r="JAA95" s="10"/>
      <c r="JAB95" s="10"/>
      <c r="JAC95" s="10"/>
      <c r="JAD95" s="10"/>
      <c r="JAE95" s="10"/>
      <c r="JAF95" s="10"/>
      <c r="JAG95" s="10"/>
      <c r="JAH95" s="10"/>
      <c r="JAI95" s="10"/>
      <c r="JAJ95" s="10"/>
      <c r="JAK95" s="10"/>
      <c r="JAL95" s="10"/>
      <c r="JAM95" s="10"/>
      <c r="JAN95" s="10"/>
      <c r="JAO95" s="10"/>
      <c r="JAP95" s="10"/>
      <c r="JAQ95" s="10"/>
      <c r="JAR95" s="10"/>
      <c r="JAS95" s="10"/>
      <c r="JAT95" s="10"/>
      <c r="JAU95" s="10"/>
      <c r="JAV95" s="10"/>
      <c r="JAW95" s="10"/>
      <c r="JAX95" s="10"/>
      <c r="JAY95" s="10"/>
      <c r="JAZ95" s="10"/>
      <c r="JBA95" s="10"/>
      <c r="JBB95" s="10"/>
      <c r="JBC95" s="10"/>
      <c r="JBD95" s="10"/>
      <c r="JBE95" s="10"/>
      <c r="JBF95" s="10"/>
      <c r="JBG95" s="10"/>
      <c r="JBH95" s="10"/>
      <c r="JBI95" s="10"/>
      <c r="JBJ95" s="10"/>
      <c r="JBK95" s="10"/>
      <c r="JBL95" s="10"/>
      <c r="JBM95" s="10"/>
      <c r="JBN95" s="10"/>
      <c r="JBO95" s="10"/>
      <c r="JBP95" s="10"/>
      <c r="JBQ95" s="10"/>
      <c r="JBR95" s="10"/>
      <c r="JBS95" s="10"/>
      <c r="JBT95" s="10"/>
      <c r="JBU95" s="10"/>
      <c r="JBV95" s="10"/>
      <c r="JBW95" s="10"/>
      <c r="JBX95" s="10"/>
      <c r="JBY95" s="10"/>
      <c r="JBZ95" s="10"/>
      <c r="JCA95" s="10"/>
      <c r="JCB95" s="10"/>
      <c r="JCC95" s="10"/>
      <c r="JCD95" s="10"/>
      <c r="JCE95" s="10"/>
      <c r="JCF95" s="10"/>
      <c r="JCG95" s="10"/>
      <c r="JCH95" s="10"/>
      <c r="JCI95" s="10"/>
      <c r="JCJ95" s="10"/>
      <c r="JCK95" s="10"/>
      <c r="JCL95" s="10"/>
      <c r="JCM95" s="10"/>
      <c r="JCN95" s="10"/>
      <c r="JCO95" s="10"/>
      <c r="JCP95" s="10"/>
      <c r="JCQ95" s="10"/>
      <c r="JCR95" s="10"/>
      <c r="JCS95" s="10"/>
      <c r="JCT95" s="10"/>
      <c r="JCU95" s="10"/>
      <c r="JCV95" s="10"/>
      <c r="JCW95" s="10"/>
      <c r="JCX95" s="10"/>
      <c r="JCY95" s="10"/>
      <c r="JCZ95" s="10"/>
      <c r="JDA95" s="10"/>
      <c r="JDB95" s="10"/>
      <c r="JDC95" s="10"/>
      <c r="JDD95" s="10"/>
      <c r="JDE95" s="10"/>
      <c r="JDF95" s="10"/>
      <c r="JDG95" s="10"/>
      <c r="JDH95" s="10"/>
      <c r="JDI95" s="10"/>
      <c r="JDJ95" s="10"/>
      <c r="JDK95" s="10"/>
      <c r="JDL95" s="10"/>
      <c r="JDM95" s="10"/>
      <c r="JDN95" s="10"/>
      <c r="JDO95" s="10"/>
      <c r="JDP95" s="10"/>
      <c r="JDQ95" s="10"/>
      <c r="JDR95" s="10"/>
      <c r="JDS95" s="10"/>
      <c r="JDT95" s="10"/>
      <c r="JDU95" s="10"/>
      <c r="JDV95" s="10"/>
      <c r="JDW95" s="10"/>
      <c r="JDX95" s="10"/>
      <c r="JDY95" s="10"/>
      <c r="JDZ95" s="10"/>
      <c r="JEA95" s="10"/>
      <c r="JEB95" s="10"/>
      <c r="JEC95" s="10"/>
      <c r="JED95" s="10"/>
      <c r="JEE95" s="10"/>
      <c r="JEF95" s="10"/>
      <c r="JEG95" s="10"/>
      <c r="JEH95" s="10"/>
      <c r="JEI95" s="10"/>
      <c r="JEJ95" s="10"/>
      <c r="JEK95" s="10"/>
      <c r="JEL95" s="10"/>
      <c r="JEM95" s="10"/>
      <c r="JEN95" s="10"/>
      <c r="JEO95" s="10"/>
      <c r="JEP95" s="10"/>
      <c r="JEQ95" s="10"/>
      <c r="JER95" s="10"/>
      <c r="JES95" s="10"/>
      <c r="JET95" s="10"/>
      <c r="JEU95" s="10"/>
      <c r="JEV95" s="10"/>
      <c r="JEW95" s="10"/>
      <c r="JEX95" s="10"/>
      <c r="JEY95" s="10"/>
      <c r="JEZ95" s="10"/>
      <c r="JFA95" s="10"/>
      <c r="JFB95" s="10"/>
      <c r="JFC95" s="10"/>
      <c r="JFD95" s="10"/>
      <c r="JFE95" s="10"/>
      <c r="JFF95" s="10"/>
      <c r="JFG95" s="10"/>
      <c r="JFH95" s="10"/>
      <c r="JFI95" s="10"/>
      <c r="JFJ95" s="10"/>
      <c r="JFK95" s="10"/>
      <c r="JFL95" s="10"/>
      <c r="JFM95" s="10"/>
      <c r="JFN95" s="10"/>
      <c r="JFO95" s="10"/>
      <c r="JFP95" s="10"/>
      <c r="JFQ95" s="10"/>
      <c r="JFR95" s="10"/>
      <c r="JFS95" s="10"/>
      <c r="JFT95" s="10"/>
      <c r="JFU95" s="10"/>
      <c r="JFV95" s="10"/>
      <c r="JFW95" s="10"/>
      <c r="JFX95" s="10"/>
      <c r="JFY95" s="10"/>
      <c r="JFZ95" s="10"/>
      <c r="JGA95" s="10"/>
      <c r="JGB95" s="10"/>
      <c r="JGC95" s="10"/>
      <c r="JGD95" s="10"/>
      <c r="JGE95" s="10"/>
      <c r="JGF95" s="10"/>
      <c r="JGG95" s="10"/>
      <c r="JGH95" s="10"/>
      <c r="JGI95" s="10"/>
      <c r="JGJ95" s="10"/>
      <c r="JGK95" s="10"/>
      <c r="JGL95" s="10"/>
      <c r="JGM95" s="10"/>
      <c r="JGN95" s="10"/>
      <c r="JGO95" s="10"/>
      <c r="JGP95" s="10"/>
      <c r="JGQ95" s="10"/>
      <c r="JGR95" s="10"/>
      <c r="JGS95" s="10"/>
      <c r="JGT95" s="10"/>
      <c r="JGU95" s="10"/>
      <c r="JGV95" s="10"/>
      <c r="JGW95" s="10"/>
      <c r="JGX95" s="10"/>
      <c r="JGY95" s="10"/>
      <c r="JGZ95" s="10"/>
      <c r="JHA95" s="10"/>
      <c r="JHB95" s="10"/>
      <c r="JHC95" s="10"/>
      <c r="JHD95" s="10"/>
      <c r="JHE95" s="10"/>
      <c r="JHF95" s="10"/>
      <c r="JHG95" s="10"/>
      <c r="JHH95" s="10"/>
      <c r="JHI95" s="10"/>
      <c r="JHJ95" s="10"/>
      <c r="JHK95" s="10"/>
      <c r="JHL95" s="10"/>
      <c r="JHM95" s="10"/>
      <c r="JHN95" s="10"/>
      <c r="JHO95" s="10"/>
      <c r="JHP95" s="10"/>
      <c r="JHQ95" s="10"/>
      <c r="JHR95" s="10"/>
      <c r="JHS95" s="10"/>
      <c r="JHT95" s="10"/>
      <c r="JHU95" s="10"/>
      <c r="JHV95" s="10"/>
      <c r="JHW95" s="10"/>
      <c r="JHX95" s="10"/>
      <c r="JHY95" s="10"/>
      <c r="JHZ95" s="10"/>
      <c r="JIA95" s="10"/>
      <c r="JIB95" s="10"/>
      <c r="JIC95" s="10"/>
      <c r="JID95" s="10"/>
      <c r="JIE95" s="10"/>
      <c r="JIF95" s="10"/>
      <c r="JIG95" s="10"/>
      <c r="JIH95" s="10"/>
      <c r="JII95" s="10"/>
      <c r="JIJ95" s="10"/>
      <c r="JIK95" s="10"/>
      <c r="JIL95" s="10"/>
      <c r="JIM95" s="10"/>
      <c r="JIN95" s="10"/>
      <c r="JIO95" s="10"/>
      <c r="JIP95" s="10"/>
      <c r="JIQ95" s="10"/>
      <c r="JIR95" s="10"/>
      <c r="JIS95" s="10"/>
      <c r="JIT95" s="10"/>
      <c r="JIU95" s="10"/>
      <c r="JIV95" s="10"/>
      <c r="JIW95" s="10"/>
      <c r="JIX95" s="10"/>
      <c r="JIY95" s="10"/>
      <c r="JIZ95" s="10"/>
      <c r="JJA95" s="10"/>
      <c r="JJB95" s="10"/>
      <c r="JJC95" s="10"/>
      <c r="JJD95" s="10"/>
      <c r="JJE95" s="10"/>
      <c r="JJF95" s="10"/>
      <c r="JJG95" s="10"/>
      <c r="JJH95" s="10"/>
      <c r="JJI95" s="10"/>
      <c r="JJJ95" s="10"/>
      <c r="JJK95" s="10"/>
      <c r="JJL95" s="10"/>
      <c r="JJM95" s="10"/>
      <c r="JJN95" s="10"/>
      <c r="JJO95" s="10"/>
      <c r="JJP95" s="10"/>
      <c r="JJQ95" s="10"/>
      <c r="JJR95" s="10"/>
      <c r="JJS95" s="10"/>
      <c r="JJT95" s="10"/>
      <c r="JJU95" s="10"/>
      <c r="JJV95" s="10"/>
      <c r="JJW95" s="10"/>
      <c r="JJX95" s="10"/>
      <c r="JJY95" s="10"/>
      <c r="JJZ95" s="10"/>
      <c r="JKA95" s="10"/>
      <c r="JKB95" s="10"/>
      <c r="JKC95" s="10"/>
      <c r="JKD95" s="10"/>
      <c r="JKE95" s="10"/>
      <c r="JKF95" s="10"/>
      <c r="JKG95" s="10"/>
      <c r="JKH95" s="10"/>
      <c r="JKI95" s="10"/>
      <c r="JKJ95" s="10"/>
      <c r="JKK95" s="10"/>
      <c r="JKL95" s="10"/>
      <c r="JKM95" s="10"/>
      <c r="JKN95" s="10"/>
      <c r="JKO95" s="10"/>
      <c r="JKP95" s="10"/>
      <c r="JKQ95" s="10"/>
      <c r="JKR95" s="10"/>
      <c r="JKS95" s="10"/>
      <c r="JKT95" s="10"/>
      <c r="JKU95" s="10"/>
      <c r="JKV95" s="10"/>
      <c r="JKW95" s="10"/>
      <c r="JKX95" s="10"/>
      <c r="JKY95" s="10"/>
      <c r="JKZ95" s="10"/>
      <c r="JLA95" s="10"/>
      <c r="JLB95" s="10"/>
      <c r="JLC95" s="10"/>
      <c r="JLD95" s="10"/>
      <c r="JLE95" s="10"/>
      <c r="JLF95" s="10"/>
      <c r="JLG95" s="10"/>
      <c r="JLH95" s="10"/>
      <c r="JLI95" s="10"/>
      <c r="JLJ95" s="10"/>
      <c r="JLK95" s="10"/>
      <c r="JLL95" s="10"/>
      <c r="JLM95" s="10"/>
      <c r="JLN95" s="10"/>
      <c r="JLO95" s="10"/>
      <c r="JLP95" s="10"/>
      <c r="JLQ95" s="10"/>
      <c r="JLR95" s="10"/>
      <c r="JLS95" s="10"/>
      <c r="JLT95" s="10"/>
      <c r="JLU95" s="10"/>
      <c r="JLV95" s="10"/>
      <c r="JLW95" s="10"/>
      <c r="JLX95" s="10"/>
      <c r="JLY95" s="10"/>
      <c r="JLZ95" s="10"/>
      <c r="JMA95" s="10"/>
      <c r="JMB95" s="10"/>
      <c r="JMC95" s="10"/>
      <c r="JMD95" s="10"/>
      <c r="JME95" s="10"/>
      <c r="JMF95" s="10"/>
      <c r="JMG95" s="10"/>
      <c r="JMH95" s="10"/>
      <c r="JMI95" s="10"/>
      <c r="JMJ95" s="10"/>
      <c r="JMK95" s="10"/>
      <c r="JML95" s="10"/>
      <c r="JMM95" s="10"/>
      <c r="JMN95" s="10"/>
      <c r="JMO95" s="10"/>
      <c r="JMP95" s="10"/>
      <c r="JMQ95" s="10"/>
      <c r="JMR95" s="10"/>
      <c r="JMS95" s="10"/>
      <c r="JMT95" s="10"/>
      <c r="JMU95" s="10"/>
      <c r="JMV95" s="10"/>
      <c r="JMW95" s="10"/>
      <c r="JMX95" s="10"/>
      <c r="JMY95" s="10"/>
      <c r="JMZ95" s="10"/>
      <c r="JNA95" s="10"/>
      <c r="JNB95" s="10"/>
      <c r="JNC95" s="10"/>
      <c r="JND95" s="10"/>
      <c r="JNE95" s="10"/>
      <c r="JNF95" s="10"/>
      <c r="JNG95" s="10"/>
      <c r="JNH95" s="10"/>
      <c r="JNI95" s="10"/>
      <c r="JNJ95" s="10"/>
      <c r="JNK95" s="10"/>
      <c r="JNL95" s="10"/>
      <c r="JNM95" s="10"/>
      <c r="JNN95" s="10"/>
      <c r="JNO95" s="10"/>
      <c r="JNP95" s="10"/>
      <c r="JNQ95" s="10"/>
      <c r="JNR95" s="10"/>
      <c r="JNS95" s="10"/>
      <c r="JNT95" s="10"/>
      <c r="JNU95" s="10"/>
      <c r="JNV95" s="10"/>
      <c r="JNW95" s="10"/>
      <c r="JNX95" s="10"/>
      <c r="JNY95" s="10"/>
      <c r="JNZ95" s="10"/>
      <c r="JOA95" s="10"/>
      <c r="JOB95" s="10"/>
      <c r="JOC95" s="10"/>
      <c r="JOD95" s="10"/>
      <c r="JOE95" s="10"/>
      <c r="JOF95" s="10"/>
      <c r="JOG95" s="10"/>
      <c r="JOH95" s="10"/>
      <c r="JOI95" s="10"/>
      <c r="JOJ95" s="10"/>
      <c r="JOK95" s="10"/>
      <c r="JOL95" s="10"/>
      <c r="JOM95" s="10"/>
      <c r="JON95" s="10"/>
      <c r="JOO95" s="10"/>
      <c r="JOP95" s="10"/>
      <c r="JOQ95" s="10"/>
      <c r="JOR95" s="10"/>
      <c r="JOS95" s="10"/>
      <c r="JOT95" s="10"/>
      <c r="JOU95" s="10"/>
      <c r="JOV95" s="10"/>
      <c r="JOW95" s="10"/>
      <c r="JOX95" s="10"/>
      <c r="JOY95" s="10"/>
      <c r="JOZ95" s="10"/>
      <c r="JPA95" s="10"/>
      <c r="JPB95" s="10"/>
      <c r="JPC95" s="10"/>
      <c r="JPD95" s="10"/>
      <c r="JPE95" s="10"/>
      <c r="JPF95" s="10"/>
      <c r="JPG95" s="10"/>
      <c r="JPH95" s="10"/>
      <c r="JPI95" s="10"/>
      <c r="JPJ95" s="10"/>
      <c r="JPK95" s="10"/>
      <c r="JPL95" s="10"/>
      <c r="JPM95" s="10"/>
      <c r="JPN95" s="10"/>
      <c r="JPO95" s="10"/>
      <c r="JPP95" s="10"/>
      <c r="JPQ95" s="10"/>
      <c r="JPR95" s="10"/>
      <c r="JPS95" s="10"/>
      <c r="JPT95" s="10"/>
      <c r="JPU95" s="10"/>
      <c r="JPV95" s="10"/>
      <c r="JPW95" s="10"/>
      <c r="JPX95" s="10"/>
      <c r="JPY95" s="10"/>
      <c r="JPZ95" s="10"/>
      <c r="JQA95" s="10"/>
      <c r="JQB95" s="10"/>
      <c r="JQC95" s="10"/>
      <c r="JQD95" s="10"/>
      <c r="JQE95" s="10"/>
      <c r="JQF95" s="10"/>
      <c r="JQG95" s="10"/>
      <c r="JQH95" s="10"/>
      <c r="JQI95" s="10"/>
      <c r="JQJ95" s="10"/>
      <c r="JQK95" s="10"/>
      <c r="JQL95" s="10"/>
      <c r="JQM95" s="10"/>
      <c r="JQN95" s="10"/>
      <c r="JQO95" s="10"/>
      <c r="JQP95" s="10"/>
      <c r="JQQ95" s="10"/>
      <c r="JQR95" s="10"/>
      <c r="JQS95" s="10"/>
      <c r="JQT95" s="10"/>
      <c r="JQU95" s="10"/>
      <c r="JQV95" s="10"/>
      <c r="JQW95" s="10"/>
      <c r="JQX95" s="10"/>
      <c r="JQY95" s="10"/>
      <c r="JQZ95" s="10"/>
      <c r="JRA95" s="10"/>
      <c r="JRB95" s="10"/>
      <c r="JRC95" s="10"/>
      <c r="JRD95" s="10"/>
      <c r="JRE95" s="10"/>
      <c r="JRF95" s="10"/>
      <c r="JRG95" s="10"/>
      <c r="JRH95" s="10"/>
      <c r="JRI95" s="10"/>
      <c r="JRJ95" s="10"/>
      <c r="JRK95" s="10"/>
      <c r="JRL95" s="10"/>
      <c r="JRM95" s="10"/>
      <c r="JRN95" s="10"/>
      <c r="JRO95" s="10"/>
      <c r="JRP95" s="10"/>
      <c r="JRQ95" s="10"/>
      <c r="JRR95" s="10"/>
      <c r="JRS95" s="10"/>
      <c r="JRT95" s="10"/>
      <c r="JRU95" s="10"/>
      <c r="JRV95" s="10"/>
      <c r="JRW95" s="10"/>
      <c r="JRX95" s="10"/>
      <c r="JRY95" s="10"/>
      <c r="JRZ95" s="10"/>
      <c r="JSA95" s="10"/>
      <c r="JSB95" s="10"/>
      <c r="JSC95" s="10"/>
      <c r="JSD95" s="10"/>
      <c r="JSE95" s="10"/>
      <c r="JSF95" s="10"/>
      <c r="JSG95" s="10"/>
      <c r="JSH95" s="10"/>
      <c r="JSI95" s="10"/>
      <c r="JSJ95" s="10"/>
      <c r="JSK95" s="10"/>
      <c r="JSL95" s="10"/>
      <c r="JSM95" s="10"/>
      <c r="JSN95" s="10"/>
      <c r="JSO95" s="10"/>
      <c r="JSP95" s="10"/>
      <c r="JSQ95" s="10"/>
      <c r="JSR95" s="10"/>
      <c r="JSS95" s="10"/>
      <c r="JST95" s="10"/>
      <c r="JSU95" s="10"/>
      <c r="JSV95" s="10"/>
      <c r="JSW95" s="10"/>
      <c r="JSX95" s="10"/>
      <c r="JSY95" s="10"/>
      <c r="JSZ95" s="10"/>
      <c r="JTA95" s="10"/>
      <c r="JTB95" s="10"/>
      <c r="JTC95" s="10"/>
      <c r="JTD95" s="10"/>
      <c r="JTE95" s="10"/>
      <c r="JTF95" s="10"/>
      <c r="JTG95" s="10"/>
      <c r="JTH95" s="10"/>
      <c r="JTI95" s="10"/>
      <c r="JTJ95" s="10"/>
      <c r="JTK95" s="10"/>
      <c r="JTL95" s="10"/>
      <c r="JTM95" s="10"/>
      <c r="JTN95" s="10"/>
      <c r="JTO95" s="10"/>
      <c r="JTP95" s="10"/>
      <c r="JTQ95" s="10"/>
      <c r="JTR95" s="10"/>
      <c r="JTS95" s="10"/>
      <c r="JTT95" s="10"/>
      <c r="JTU95" s="10"/>
      <c r="JTV95" s="10"/>
      <c r="JTW95" s="10"/>
      <c r="JTX95" s="10"/>
      <c r="JTY95" s="10"/>
      <c r="JTZ95" s="10"/>
      <c r="JUA95" s="10"/>
      <c r="JUB95" s="10"/>
      <c r="JUC95" s="10"/>
      <c r="JUD95" s="10"/>
      <c r="JUE95" s="10"/>
      <c r="JUF95" s="10"/>
      <c r="JUG95" s="10"/>
      <c r="JUH95" s="10"/>
      <c r="JUI95" s="10"/>
      <c r="JUJ95" s="10"/>
      <c r="JUK95" s="10"/>
      <c r="JUL95" s="10"/>
      <c r="JUM95" s="10"/>
      <c r="JUN95" s="10"/>
      <c r="JUO95" s="10"/>
      <c r="JUP95" s="10"/>
      <c r="JUQ95" s="10"/>
      <c r="JUR95" s="10"/>
      <c r="JUS95" s="10"/>
      <c r="JUT95" s="10"/>
      <c r="JUU95" s="10"/>
      <c r="JUV95" s="10"/>
      <c r="JUW95" s="10"/>
      <c r="JUX95" s="10"/>
      <c r="JUY95" s="10"/>
      <c r="JUZ95" s="10"/>
      <c r="JVA95" s="10"/>
      <c r="JVB95" s="10"/>
      <c r="JVC95" s="10"/>
      <c r="JVD95" s="10"/>
      <c r="JVE95" s="10"/>
      <c r="JVF95" s="10"/>
      <c r="JVG95" s="10"/>
      <c r="JVH95" s="10"/>
      <c r="JVI95" s="10"/>
      <c r="JVJ95" s="10"/>
      <c r="JVK95" s="10"/>
      <c r="JVL95" s="10"/>
      <c r="JVM95" s="10"/>
      <c r="JVN95" s="10"/>
      <c r="JVO95" s="10"/>
      <c r="JVP95" s="10"/>
      <c r="JVQ95" s="10"/>
      <c r="JVR95" s="10"/>
      <c r="JVS95" s="10"/>
      <c r="JVT95" s="10"/>
      <c r="JVU95" s="10"/>
      <c r="JVV95" s="10"/>
      <c r="JVW95" s="10"/>
      <c r="JVX95" s="10"/>
      <c r="JVY95" s="10"/>
      <c r="JVZ95" s="10"/>
      <c r="JWA95" s="10"/>
      <c r="JWB95" s="10"/>
      <c r="JWC95" s="10"/>
      <c r="JWD95" s="10"/>
      <c r="JWE95" s="10"/>
      <c r="JWF95" s="10"/>
      <c r="JWG95" s="10"/>
      <c r="JWH95" s="10"/>
      <c r="JWI95" s="10"/>
      <c r="JWJ95" s="10"/>
      <c r="JWK95" s="10"/>
      <c r="JWL95" s="10"/>
      <c r="JWM95" s="10"/>
      <c r="JWN95" s="10"/>
      <c r="JWO95" s="10"/>
      <c r="JWP95" s="10"/>
      <c r="JWQ95" s="10"/>
      <c r="JWR95" s="10"/>
      <c r="JWS95" s="10"/>
      <c r="JWT95" s="10"/>
      <c r="JWU95" s="10"/>
      <c r="JWV95" s="10"/>
      <c r="JWW95" s="10"/>
      <c r="JWX95" s="10"/>
      <c r="JWY95" s="10"/>
      <c r="JWZ95" s="10"/>
      <c r="JXA95" s="10"/>
      <c r="JXB95" s="10"/>
      <c r="JXC95" s="10"/>
      <c r="JXD95" s="10"/>
      <c r="JXE95" s="10"/>
      <c r="JXF95" s="10"/>
      <c r="JXG95" s="10"/>
      <c r="JXH95" s="10"/>
      <c r="JXI95" s="10"/>
      <c r="JXJ95" s="10"/>
      <c r="JXK95" s="10"/>
      <c r="JXL95" s="10"/>
      <c r="JXM95" s="10"/>
      <c r="JXN95" s="10"/>
      <c r="JXO95" s="10"/>
      <c r="JXP95" s="10"/>
      <c r="JXQ95" s="10"/>
      <c r="JXR95" s="10"/>
      <c r="JXS95" s="10"/>
      <c r="JXT95" s="10"/>
      <c r="JXU95" s="10"/>
      <c r="JXV95" s="10"/>
      <c r="JXW95" s="10"/>
      <c r="JXX95" s="10"/>
      <c r="JXY95" s="10"/>
      <c r="JXZ95" s="10"/>
      <c r="JYA95" s="10"/>
      <c r="JYB95" s="10"/>
      <c r="JYC95" s="10"/>
      <c r="JYD95" s="10"/>
      <c r="JYE95" s="10"/>
      <c r="JYF95" s="10"/>
      <c r="JYG95" s="10"/>
      <c r="JYH95" s="10"/>
      <c r="JYI95" s="10"/>
      <c r="JYJ95" s="10"/>
      <c r="JYK95" s="10"/>
      <c r="JYL95" s="10"/>
      <c r="JYM95" s="10"/>
      <c r="JYN95" s="10"/>
      <c r="JYO95" s="10"/>
      <c r="JYP95" s="10"/>
      <c r="JYQ95" s="10"/>
      <c r="JYR95" s="10"/>
      <c r="JYS95" s="10"/>
      <c r="JYT95" s="10"/>
      <c r="JYU95" s="10"/>
      <c r="JYV95" s="10"/>
      <c r="JYW95" s="10"/>
      <c r="JYX95" s="10"/>
      <c r="JYY95" s="10"/>
      <c r="JYZ95" s="10"/>
      <c r="JZA95" s="10"/>
      <c r="JZB95" s="10"/>
      <c r="JZC95" s="10"/>
      <c r="JZD95" s="10"/>
      <c r="JZE95" s="10"/>
      <c r="JZF95" s="10"/>
      <c r="JZG95" s="10"/>
      <c r="JZH95" s="10"/>
      <c r="JZI95" s="10"/>
      <c r="JZJ95" s="10"/>
      <c r="JZK95" s="10"/>
      <c r="JZL95" s="10"/>
      <c r="JZM95" s="10"/>
      <c r="JZN95" s="10"/>
      <c r="JZO95" s="10"/>
      <c r="JZP95" s="10"/>
      <c r="JZQ95" s="10"/>
      <c r="JZR95" s="10"/>
      <c r="JZS95" s="10"/>
      <c r="JZT95" s="10"/>
      <c r="JZU95" s="10"/>
      <c r="JZV95" s="10"/>
      <c r="JZW95" s="10"/>
      <c r="JZX95" s="10"/>
      <c r="JZY95" s="10"/>
      <c r="JZZ95" s="10"/>
      <c r="KAA95" s="10"/>
      <c r="KAB95" s="10"/>
      <c r="KAC95" s="10"/>
      <c r="KAD95" s="10"/>
      <c r="KAE95" s="10"/>
      <c r="KAF95" s="10"/>
      <c r="KAG95" s="10"/>
      <c r="KAH95" s="10"/>
      <c r="KAI95" s="10"/>
      <c r="KAJ95" s="10"/>
      <c r="KAK95" s="10"/>
      <c r="KAL95" s="10"/>
      <c r="KAM95" s="10"/>
      <c r="KAN95" s="10"/>
      <c r="KAO95" s="10"/>
      <c r="KAP95" s="10"/>
      <c r="KAQ95" s="10"/>
      <c r="KAR95" s="10"/>
      <c r="KAS95" s="10"/>
      <c r="KAT95" s="10"/>
      <c r="KAU95" s="10"/>
      <c r="KAV95" s="10"/>
      <c r="KAW95" s="10"/>
      <c r="KAX95" s="10"/>
      <c r="KAY95" s="10"/>
      <c r="KAZ95" s="10"/>
      <c r="KBA95" s="10"/>
      <c r="KBB95" s="10"/>
      <c r="KBC95" s="10"/>
      <c r="KBD95" s="10"/>
      <c r="KBE95" s="10"/>
      <c r="KBF95" s="10"/>
      <c r="KBG95" s="10"/>
      <c r="KBH95" s="10"/>
      <c r="KBI95" s="10"/>
      <c r="KBJ95" s="10"/>
      <c r="KBK95" s="10"/>
      <c r="KBL95" s="10"/>
      <c r="KBM95" s="10"/>
      <c r="KBN95" s="10"/>
      <c r="KBO95" s="10"/>
      <c r="KBP95" s="10"/>
      <c r="KBQ95" s="10"/>
      <c r="KBR95" s="10"/>
      <c r="KBS95" s="10"/>
      <c r="KBT95" s="10"/>
      <c r="KBU95" s="10"/>
      <c r="KBV95" s="10"/>
      <c r="KBW95" s="10"/>
      <c r="KBX95" s="10"/>
      <c r="KBY95" s="10"/>
      <c r="KBZ95" s="10"/>
      <c r="KCA95" s="10"/>
      <c r="KCB95" s="10"/>
      <c r="KCC95" s="10"/>
      <c r="KCD95" s="10"/>
      <c r="KCE95" s="10"/>
      <c r="KCF95" s="10"/>
      <c r="KCG95" s="10"/>
      <c r="KCH95" s="10"/>
      <c r="KCI95" s="10"/>
      <c r="KCJ95" s="10"/>
      <c r="KCK95" s="10"/>
      <c r="KCL95" s="10"/>
      <c r="KCM95" s="10"/>
      <c r="KCN95" s="10"/>
      <c r="KCO95" s="10"/>
      <c r="KCP95" s="10"/>
      <c r="KCQ95" s="10"/>
      <c r="KCR95" s="10"/>
      <c r="KCS95" s="10"/>
      <c r="KCT95" s="10"/>
      <c r="KCU95" s="10"/>
      <c r="KCV95" s="10"/>
      <c r="KCW95" s="10"/>
      <c r="KCX95" s="10"/>
      <c r="KCY95" s="10"/>
      <c r="KCZ95" s="10"/>
      <c r="KDA95" s="10"/>
      <c r="KDB95" s="10"/>
      <c r="KDC95" s="10"/>
      <c r="KDD95" s="10"/>
      <c r="KDE95" s="10"/>
      <c r="KDF95" s="10"/>
      <c r="KDG95" s="10"/>
      <c r="KDH95" s="10"/>
      <c r="KDI95" s="10"/>
      <c r="KDJ95" s="10"/>
      <c r="KDK95" s="10"/>
      <c r="KDL95" s="10"/>
      <c r="KDM95" s="10"/>
      <c r="KDN95" s="10"/>
      <c r="KDO95" s="10"/>
      <c r="KDP95" s="10"/>
      <c r="KDQ95" s="10"/>
      <c r="KDR95" s="10"/>
      <c r="KDS95" s="10"/>
      <c r="KDT95" s="10"/>
      <c r="KDU95" s="10"/>
      <c r="KDV95" s="10"/>
      <c r="KDW95" s="10"/>
      <c r="KDX95" s="10"/>
      <c r="KDY95" s="10"/>
      <c r="KDZ95" s="10"/>
      <c r="KEA95" s="10"/>
      <c r="KEB95" s="10"/>
      <c r="KEC95" s="10"/>
      <c r="KED95" s="10"/>
      <c r="KEE95" s="10"/>
      <c r="KEF95" s="10"/>
      <c r="KEG95" s="10"/>
      <c r="KEH95" s="10"/>
      <c r="KEI95" s="10"/>
      <c r="KEJ95" s="10"/>
      <c r="KEK95" s="10"/>
      <c r="KEL95" s="10"/>
      <c r="KEM95" s="10"/>
      <c r="KEN95" s="10"/>
      <c r="KEO95" s="10"/>
      <c r="KEP95" s="10"/>
      <c r="KEQ95" s="10"/>
      <c r="KER95" s="10"/>
      <c r="KES95" s="10"/>
      <c r="KET95" s="10"/>
      <c r="KEU95" s="10"/>
      <c r="KEV95" s="10"/>
      <c r="KEW95" s="10"/>
      <c r="KEX95" s="10"/>
      <c r="KEY95" s="10"/>
      <c r="KEZ95" s="10"/>
      <c r="KFA95" s="10"/>
      <c r="KFB95" s="10"/>
      <c r="KFC95" s="10"/>
      <c r="KFD95" s="10"/>
      <c r="KFE95" s="10"/>
      <c r="KFF95" s="10"/>
      <c r="KFG95" s="10"/>
      <c r="KFH95" s="10"/>
      <c r="KFI95" s="10"/>
      <c r="KFJ95" s="10"/>
      <c r="KFK95" s="10"/>
      <c r="KFL95" s="10"/>
      <c r="KFM95" s="10"/>
      <c r="KFN95" s="10"/>
      <c r="KFO95" s="10"/>
      <c r="KFP95" s="10"/>
      <c r="KFQ95" s="10"/>
      <c r="KFR95" s="10"/>
      <c r="KFS95" s="10"/>
      <c r="KFT95" s="10"/>
      <c r="KFU95" s="10"/>
      <c r="KFV95" s="10"/>
      <c r="KFW95" s="10"/>
      <c r="KFX95" s="10"/>
      <c r="KFY95" s="10"/>
      <c r="KFZ95" s="10"/>
      <c r="KGA95" s="10"/>
      <c r="KGB95" s="10"/>
      <c r="KGC95" s="10"/>
      <c r="KGD95" s="10"/>
      <c r="KGE95" s="10"/>
      <c r="KGF95" s="10"/>
      <c r="KGG95" s="10"/>
      <c r="KGH95" s="10"/>
      <c r="KGI95" s="10"/>
      <c r="KGJ95" s="10"/>
      <c r="KGK95" s="10"/>
      <c r="KGL95" s="10"/>
      <c r="KGM95" s="10"/>
      <c r="KGN95" s="10"/>
      <c r="KGO95" s="10"/>
      <c r="KGP95" s="10"/>
      <c r="KGQ95" s="10"/>
      <c r="KGR95" s="10"/>
      <c r="KGS95" s="10"/>
      <c r="KGT95" s="10"/>
      <c r="KGU95" s="10"/>
      <c r="KGV95" s="10"/>
      <c r="KGW95" s="10"/>
      <c r="KGX95" s="10"/>
      <c r="KGY95" s="10"/>
      <c r="KGZ95" s="10"/>
      <c r="KHA95" s="10"/>
      <c r="KHB95" s="10"/>
      <c r="KHC95" s="10"/>
      <c r="KHD95" s="10"/>
      <c r="KHE95" s="10"/>
      <c r="KHF95" s="10"/>
      <c r="KHG95" s="10"/>
      <c r="KHH95" s="10"/>
      <c r="KHI95" s="10"/>
      <c r="KHJ95" s="10"/>
      <c r="KHK95" s="10"/>
      <c r="KHL95" s="10"/>
      <c r="KHM95" s="10"/>
      <c r="KHN95" s="10"/>
      <c r="KHO95" s="10"/>
      <c r="KHP95" s="10"/>
      <c r="KHQ95" s="10"/>
      <c r="KHR95" s="10"/>
      <c r="KHS95" s="10"/>
      <c r="KHT95" s="10"/>
      <c r="KHU95" s="10"/>
      <c r="KHV95" s="10"/>
      <c r="KHW95" s="10"/>
      <c r="KHX95" s="10"/>
      <c r="KHY95" s="10"/>
      <c r="KHZ95" s="10"/>
      <c r="KIA95" s="10"/>
      <c r="KIB95" s="10"/>
      <c r="KIC95" s="10"/>
      <c r="KID95" s="10"/>
      <c r="KIE95" s="10"/>
      <c r="KIF95" s="10"/>
      <c r="KIG95" s="10"/>
      <c r="KIH95" s="10"/>
      <c r="KII95" s="10"/>
      <c r="KIJ95" s="10"/>
      <c r="KIK95" s="10"/>
      <c r="KIL95" s="10"/>
      <c r="KIM95" s="10"/>
      <c r="KIN95" s="10"/>
      <c r="KIO95" s="10"/>
      <c r="KIP95" s="10"/>
      <c r="KIQ95" s="10"/>
      <c r="KIR95" s="10"/>
      <c r="KIS95" s="10"/>
      <c r="KIT95" s="10"/>
      <c r="KIU95" s="10"/>
      <c r="KIV95" s="10"/>
      <c r="KIW95" s="10"/>
      <c r="KIX95" s="10"/>
      <c r="KIY95" s="10"/>
      <c r="KIZ95" s="10"/>
      <c r="KJA95" s="10"/>
      <c r="KJB95" s="10"/>
      <c r="KJC95" s="10"/>
      <c r="KJD95" s="10"/>
      <c r="KJE95" s="10"/>
      <c r="KJF95" s="10"/>
      <c r="KJG95" s="10"/>
      <c r="KJH95" s="10"/>
      <c r="KJI95" s="10"/>
      <c r="KJJ95" s="10"/>
      <c r="KJK95" s="10"/>
      <c r="KJL95" s="10"/>
      <c r="KJM95" s="10"/>
      <c r="KJN95" s="10"/>
      <c r="KJO95" s="10"/>
      <c r="KJP95" s="10"/>
      <c r="KJQ95" s="10"/>
      <c r="KJR95" s="10"/>
      <c r="KJS95" s="10"/>
      <c r="KJT95" s="10"/>
      <c r="KJU95" s="10"/>
      <c r="KJV95" s="10"/>
      <c r="KJW95" s="10"/>
      <c r="KJX95" s="10"/>
      <c r="KJY95" s="10"/>
      <c r="KJZ95" s="10"/>
      <c r="KKA95" s="10"/>
      <c r="KKB95" s="10"/>
      <c r="KKC95" s="10"/>
      <c r="KKD95" s="10"/>
      <c r="KKE95" s="10"/>
      <c r="KKF95" s="10"/>
      <c r="KKG95" s="10"/>
      <c r="KKH95" s="10"/>
      <c r="KKI95" s="10"/>
      <c r="KKJ95" s="10"/>
      <c r="KKK95" s="10"/>
      <c r="KKL95" s="10"/>
      <c r="KKM95" s="10"/>
      <c r="KKN95" s="10"/>
      <c r="KKO95" s="10"/>
      <c r="KKP95" s="10"/>
      <c r="KKQ95" s="10"/>
      <c r="KKR95" s="10"/>
      <c r="KKS95" s="10"/>
      <c r="KKT95" s="10"/>
      <c r="KKU95" s="10"/>
      <c r="KKV95" s="10"/>
      <c r="KKW95" s="10"/>
      <c r="KKX95" s="10"/>
      <c r="KKY95" s="10"/>
      <c r="KKZ95" s="10"/>
      <c r="KLA95" s="10"/>
      <c r="KLB95" s="10"/>
      <c r="KLC95" s="10"/>
      <c r="KLD95" s="10"/>
      <c r="KLE95" s="10"/>
      <c r="KLF95" s="10"/>
      <c r="KLG95" s="10"/>
      <c r="KLH95" s="10"/>
      <c r="KLI95" s="10"/>
      <c r="KLJ95" s="10"/>
      <c r="KLK95" s="10"/>
      <c r="KLL95" s="10"/>
      <c r="KLM95" s="10"/>
      <c r="KLN95" s="10"/>
      <c r="KLO95" s="10"/>
      <c r="KLP95" s="10"/>
      <c r="KLQ95" s="10"/>
      <c r="KLR95" s="10"/>
      <c r="KLS95" s="10"/>
      <c r="KLT95" s="10"/>
      <c r="KLU95" s="10"/>
      <c r="KLV95" s="10"/>
      <c r="KLW95" s="10"/>
      <c r="KLX95" s="10"/>
      <c r="KLY95" s="10"/>
      <c r="KLZ95" s="10"/>
      <c r="KMA95" s="10"/>
      <c r="KMB95" s="10"/>
      <c r="KMC95" s="10"/>
      <c r="KMD95" s="10"/>
      <c r="KME95" s="10"/>
      <c r="KMF95" s="10"/>
      <c r="KMG95" s="10"/>
      <c r="KMH95" s="10"/>
      <c r="KMI95" s="10"/>
      <c r="KMJ95" s="10"/>
      <c r="KMK95" s="10"/>
      <c r="KML95" s="10"/>
      <c r="KMM95" s="10"/>
      <c r="KMN95" s="10"/>
      <c r="KMO95" s="10"/>
      <c r="KMP95" s="10"/>
      <c r="KMQ95" s="10"/>
      <c r="KMR95" s="10"/>
      <c r="KMS95" s="10"/>
      <c r="KMT95" s="10"/>
      <c r="KMU95" s="10"/>
      <c r="KMV95" s="10"/>
      <c r="KMW95" s="10"/>
      <c r="KMX95" s="10"/>
      <c r="KMY95" s="10"/>
      <c r="KMZ95" s="10"/>
      <c r="KNA95" s="10"/>
      <c r="KNB95" s="10"/>
      <c r="KNC95" s="10"/>
      <c r="KND95" s="10"/>
      <c r="KNE95" s="10"/>
      <c r="KNF95" s="10"/>
      <c r="KNG95" s="10"/>
      <c r="KNH95" s="10"/>
      <c r="KNI95" s="10"/>
      <c r="KNJ95" s="10"/>
      <c r="KNK95" s="10"/>
      <c r="KNL95" s="10"/>
      <c r="KNM95" s="10"/>
      <c r="KNN95" s="10"/>
      <c r="KNO95" s="10"/>
      <c r="KNP95" s="10"/>
      <c r="KNQ95" s="10"/>
      <c r="KNR95" s="10"/>
      <c r="KNS95" s="10"/>
      <c r="KNT95" s="10"/>
      <c r="KNU95" s="10"/>
      <c r="KNV95" s="10"/>
      <c r="KNW95" s="10"/>
      <c r="KNX95" s="10"/>
      <c r="KNY95" s="10"/>
      <c r="KNZ95" s="10"/>
      <c r="KOA95" s="10"/>
      <c r="KOB95" s="10"/>
      <c r="KOC95" s="10"/>
      <c r="KOD95" s="10"/>
      <c r="KOE95" s="10"/>
      <c r="KOF95" s="10"/>
      <c r="KOG95" s="10"/>
      <c r="KOH95" s="10"/>
      <c r="KOI95" s="10"/>
      <c r="KOJ95" s="10"/>
      <c r="KOK95" s="10"/>
      <c r="KOL95" s="10"/>
      <c r="KOM95" s="10"/>
      <c r="KON95" s="10"/>
      <c r="KOO95" s="10"/>
      <c r="KOP95" s="10"/>
      <c r="KOQ95" s="10"/>
      <c r="KOR95" s="10"/>
      <c r="KOS95" s="10"/>
      <c r="KOT95" s="10"/>
      <c r="KOU95" s="10"/>
      <c r="KOV95" s="10"/>
      <c r="KOW95" s="10"/>
      <c r="KOX95" s="10"/>
      <c r="KOY95" s="10"/>
      <c r="KOZ95" s="10"/>
      <c r="KPA95" s="10"/>
      <c r="KPB95" s="10"/>
      <c r="KPC95" s="10"/>
      <c r="KPD95" s="10"/>
      <c r="KPE95" s="10"/>
      <c r="KPF95" s="10"/>
      <c r="KPG95" s="10"/>
      <c r="KPH95" s="10"/>
      <c r="KPI95" s="10"/>
      <c r="KPJ95" s="10"/>
      <c r="KPK95" s="10"/>
      <c r="KPL95" s="10"/>
      <c r="KPM95" s="10"/>
      <c r="KPN95" s="10"/>
      <c r="KPO95" s="10"/>
      <c r="KPP95" s="10"/>
      <c r="KPQ95" s="10"/>
      <c r="KPR95" s="10"/>
      <c r="KPS95" s="10"/>
      <c r="KPT95" s="10"/>
      <c r="KPU95" s="10"/>
      <c r="KPV95" s="10"/>
      <c r="KPW95" s="10"/>
      <c r="KPX95" s="10"/>
      <c r="KPY95" s="10"/>
      <c r="KPZ95" s="10"/>
      <c r="KQA95" s="10"/>
      <c r="KQB95" s="10"/>
      <c r="KQC95" s="10"/>
      <c r="KQD95" s="10"/>
      <c r="KQE95" s="10"/>
      <c r="KQF95" s="10"/>
      <c r="KQG95" s="10"/>
      <c r="KQH95" s="10"/>
      <c r="KQI95" s="10"/>
      <c r="KQJ95" s="10"/>
      <c r="KQK95" s="10"/>
      <c r="KQL95" s="10"/>
      <c r="KQM95" s="10"/>
      <c r="KQN95" s="10"/>
      <c r="KQO95" s="10"/>
      <c r="KQP95" s="10"/>
      <c r="KQQ95" s="10"/>
      <c r="KQR95" s="10"/>
      <c r="KQS95" s="10"/>
      <c r="KQT95" s="10"/>
      <c r="KQU95" s="10"/>
      <c r="KQV95" s="10"/>
      <c r="KQW95" s="10"/>
      <c r="KQX95" s="10"/>
      <c r="KQY95" s="10"/>
      <c r="KQZ95" s="10"/>
      <c r="KRA95" s="10"/>
      <c r="KRB95" s="10"/>
      <c r="KRC95" s="10"/>
      <c r="KRD95" s="10"/>
      <c r="KRE95" s="10"/>
      <c r="KRF95" s="10"/>
      <c r="KRG95" s="10"/>
      <c r="KRH95" s="10"/>
      <c r="KRI95" s="10"/>
      <c r="KRJ95" s="10"/>
      <c r="KRK95" s="10"/>
      <c r="KRL95" s="10"/>
      <c r="KRM95" s="10"/>
      <c r="KRN95" s="10"/>
      <c r="KRO95" s="10"/>
      <c r="KRP95" s="10"/>
      <c r="KRQ95" s="10"/>
      <c r="KRR95" s="10"/>
      <c r="KRS95" s="10"/>
      <c r="KRT95" s="10"/>
      <c r="KRU95" s="10"/>
      <c r="KRV95" s="10"/>
      <c r="KRW95" s="10"/>
      <c r="KRX95" s="10"/>
      <c r="KRY95" s="10"/>
      <c r="KRZ95" s="10"/>
      <c r="KSA95" s="10"/>
      <c r="KSB95" s="10"/>
      <c r="KSC95" s="10"/>
      <c r="KSD95" s="10"/>
      <c r="KSE95" s="10"/>
      <c r="KSF95" s="10"/>
      <c r="KSG95" s="10"/>
      <c r="KSH95" s="10"/>
      <c r="KSI95" s="10"/>
      <c r="KSJ95" s="10"/>
      <c r="KSK95" s="10"/>
      <c r="KSL95" s="10"/>
      <c r="KSM95" s="10"/>
      <c r="KSN95" s="10"/>
      <c r="KSO95" s="10"/>
      <c r="KSP95" s="10"/>
      <c r="KSQ95" s="10"/>
      <c r="KSR95" s="10"/>
      <c r="KSS95" s="10"/>
      <c r="KST95" s="10"/>
      <c r="KSU95" s="10"/>
      <c r="KSV95" s="10"/>
      <c r="KSW95" s="10"/>
      <c r="KSX95" s="10"/>
      <c r="KSY95" s="10"/>
      <c r="KSZ95" s="10"/>
      <c r="KTA95" s="10"/>
      <c r="KTB95" s="10"/>
      <c r="KTC95" s="10"/>
      <c r="KTD95" s="10"/>
      <c r="KTE95" s="10"/>
      <c r="KTF95" s="10"/>
      <c r="KTG95" s="10"/>
      <c r="KTH95" s="10"/>
      <c r="KTI95" s="10"/>
      <c r="KTJ95" s="10"/>
      <c r="KTK95" s="10"/>
      <c r="KTL95" s="10"/>
      <c r="KTM95" s="10"/>
      <c r="KTN95" s="10"/>
      <c r="KTO95" s="10"/>
      <c r="KTP95" s="10"/>
      <c r="KTQ95" s="10"/>
      <c r="KTR95" s="10"/>
      <c r="KTS95" s="10"/>
      <c r="KTT95" s="10"/>
      <c r="KTU95" s="10"/>
      <c r="KTV95" s="10"/>
      <c r="KTW95" s="10"/>
      <c r="KTX95" s="10"/>
      <c r="KTY95" s="10"/>
      <c r="KTZ95" s="10"/>
      <c r="KUA95" s="10"/>
      <c r="KUB95" s="10"/>
      <c r="KUC95" s="10"/>
      <c r="KUD95" s="10"/>
      <c r="KUE95" s="10"/>
      <c r="KUF95" s="10"/>
      <c r="KUG95" s="10"/>
      <c r="KUH95" s="10"/>
      <c r="KUI95" s="10"/>
      <c r="KUJ95" s="10"/>
      <c r="KUK95" s="10"/>
      <c r="KUL95" s="10"/>
      <c r="KUM95" s="10"/>
      <c r="KUN95" s="10"/>
      <c r="KUO95" s="10"/>
      <c r="KUP95" s="10"/>
      <c r="KUQ95" s="10"/>
      <c r="KUR95" s="10"/>
      <c r="KUS95" s="10"/>
      <c r="KUT95" s="10"/>
      <c r="KUU95" s="10"/>
      <c r="KUV95" s="10"/>
      <c r="KUW95" s="10"/>
      <c r="KUX95" s="10"/>
      <c r="KUY95" s="10"/>
      <c r="KUZ95" s="10"/>
      <c r="KVA95" s="10"/>
      <c r="KVB95" s="10"/>
      <c r="KVC95" s="10"/>
      <c r="KVD95" s="10"/>
      <c r="KVE95" s="10"/>
      <c r="KVF95" s="10"/>
      <c r="KVG95" s="10"/>
      <c r="KVH95" s="10"/>
      <c r="KVI95" s="10"/>
      <c r="KVJ95" s="10"/>
      <c r="KVK95" s="10"/>
      <c r="KVL95" s="10"/>
      <c r="KVM95" s="10"/>
      <c r="KVN95" s="10"/>
      <c r="KVO95" s="10"/>
      <c r="KVP95" s="10"/>
      <c r="KVQ95" s="10"/>
      <c r="KVR95" s="10"/>
      <c r="KVS95" s="10"/>
      <c r="KVT95" s="10"/>
      <c r="KVU95" s="10"/>
      <c r="KVV95" s="10"/>
      <c r="KVW95" s="10"/>
      <c r="KVX95" s="10"/>
      <c r="KVY95" s="10"/>
      <c r="KVZ95" s="10"/>
      <c r="KWA95" s="10"/>
      <c r="KWB95" s="10"/>
      <c r="KWC95" s="10"/>
      <c r="KWD95" s="10"/>
      <c r="KWE95" s="10"/>
      <c r="KWF95" s="10"/>
      <c r="KWG95" s="10"/>
      <c r="KWH95" s="10"/>
      <c r="KWI95" s="10"/>
      <c r="KWJ95" s="10"/>
      <c r="KWK95" s="10"/>
      <c r="KWL95" s="10"/>
      <c r="KWM95" s="10"/>
      <c r="KWN95" s="10"/>
      <c r="KWO95" s="10"/>
      <c r="KWP95" s="10"/>
      <c r="KWQ95" s="10"/>
      <c r="KWR95" s="10"/>
      <c r="KWS95" s="10"/>
      <c r="KWT95" s="10"/>
      <c r="KWU95" s="10"/>
      <c r="KWV95" s="10"/>
      <c r="KWW95" s="10"/>
      <c r="KWX95" s="10"/>
      <c r="KWY95" s="10"/>
      <c r="KWZ95" s="10"/>
      <c r="KXA95" s="10"/>
      <c r="KXB95" s="10"/>
      <c r="KXC95" s="10"/>
      <c r="KXD95" s="10"/>
      <c r="KXE95" s="10"/>
      <c r="KXF95" s="10"/>
      <c r="KXG95" s="10"/>
      <c r="KXH95" s="10"/>
      <c r="KXI95" s="10"/>
      <c r="KXJ95" s="10"/>
      <c r="KXK95" s="10"/>
      <c r="KXL95" s="10"/>
      <c r="KXM95" s="10"/>
      <c r="KXN95" s="10"/>
      <c r="KXO95" s="10"/>
      <c r="KXP95" s="10"/>
      <c r="KXQ95" s="10"/>
      <c r="KXR95" s="10"/>
      <c r="KXS95" s="10"/>
      <c r="KXT95" s="10"/>
      <c r="KXU95" s="10"/>
      <c r="KXV95" s="10"/>
      <c r="KXW95" s="10"/>
      <c r="KXX95" s="10"/>
      <c r="KXY95" s="10"/>
      <c r="KXZ95" s="10"/>
      <c r="KYA95" s="10"/>
      <c r="KYB95" s="10"/>
      <c r="KYC95" s="10"/>
      <c r="KYD95" s="10"/>
      <c r="KYE95" s="10"/>
      <c r="KYF95" s="10"/>
      <c r="KYG95" s="10"/>
      <c r="KYH95" s="10"/>
      <c r="KYI95" s="10"/>
      <c r="KYJ95" s="10"/>
      <c r="KYK95" s="10"/>
      <c r="KYL95" s="10"/>
      <c r="KYM95" s="10"/>
      <c r="KYN95" s="10"/>
      <c r="KYO95" s="10"/>
      <c r="KYP95" s="10"/>
      <c r="KYQ95" s="10"/>
      <c r="KYR95" s="10"/>
      <c r="KYS95" s="10"/>
      <c r="KYT95" s="10"/>
      <c r="KYU95" s="10"/>
      <c r="KYV95" s="10"/>
      <c r="KYW95" s="10"/>
      <c r="KYX95" s="10"/>
      <c r="KYY95" s="10"/>
      <c r="KYZ95" s="10"/>
      <c r="KZA95" s="10"/>
      <c r="KZB95" s="10"/>
      <c r="KZC95" s="10"/>
      <c r="KZD95" s="10"/>
      <c r="KZE95" s="10"/>
      <c r="KZF95" s="10"/>
      <c r="KZG95" s="10"/>
      <c r="KZH95" s="10"/>
      <c r="KZI95" s="10"/>
      <c r="KZJ95" s="10"/>
      <c r="KZK95" s="10"/>
      <c r="KZL95" s="10"/>
      <c r="KZM95" s="10"/>
      <c r="KZN95" s="10"/>
      <c r="KZO95" s="10"/>
      <c r="KZP95" s="10"/>
      <c r="KZQ95" s="10"/>
      <c r="KZR95" s="10"/>
      <c r="KZS95" s="10"/>
      <c r="KZT95" s="10"/>
      <c r="KZU95" s="10"/>
      <c r="KZV95" s="10"/>
      <c r="KZW95" s="10"/>
      <c r="KZX95" s="10"/>
      <c r="KZY95" s="10"/>
      <c r="KZZ95" s="10"/>
      <c r="LAA95" s="10"/>
      <c r="LAB95" s="10"/>
      <c r="LAC95" s="10"/>
      <c r="LAD95" s="10"/>
      <c r="LAE95" s="10"/>
      <c r="LAF95" s="10"/>
      <c r="LAG95" s="10"/>
      <c r="LAH95" s="10"/>
      <c r="LAI95" s="10"/>
      <c r="LAJ95" s="10"/>
      <c r="LAK95" s="10"/>
      <c r="LAL95" s="10"/>
      <c r="LAM95" s="10"/>
      <c r="LAN95" s="10"/>
      <c r="LAO95" s="10"/>
      <c r="LAP95" s="10"/>
      <c r="LAQ95" s="10"/>
      <c r="LAR95" s="10"/>
      <c r="LAS95" s="10"/>
      <c r="LAT95" s="10"/>
      <c r="LAU95" s="10"/>
      <c r="LAV95" s="10"/>
      <c r="LAW95" s="10"/>
      <c r="LAX95" s="10"/>
      <c r="LAY95" s="10"/>
      <c r="LAZ95" s="10"/>
      <c r="LBA95" s="10"/>
      <c r="LBB95" s="10"/>
      <c r="LBC95" s="10"/>
      <c r="LBD95" s="10"/>
      <c r="LBE95" s="10"/>
      <c r="LBF95" s="10"/>
      <c r="LBG95" s="10"/>
      <c r="LBH95" s="10"/>
      <c r="LBI95" s="10"/>
      <c r="LBJ95" s="10"/>
      <c r="LBK95" s="10"/>
      <c r="LBL95" s="10"/>
      <c r="LBM95" s="10"/>
      <c r="LBN95" s="10"/>
      <c r="LBO95" s="10"/>
      <c r="LBP95" s="10"/>
      <c r="LBQ95" s="10"/>
      <c r="LBR95" s="10"/>
      <c r="LBS95" s="10"/>
      <c r="LBT95" s="10"/>
      <c r="LBU95" s="10"/>
      <c r="LBV95" s="10"/>
      <c r="LBW95" s="10"/>
      <c r="LBX95" s="10"/>
      <c r="LBY95" s="10"/>
      <c r="LBZ95" s="10"/>
      <c r="LCA95" s="10"/>
      <c r="LCB95" s="10"/>
      <c r="LCC95" s="10"/>
      <c r="LCD95" s="10"/>
      <c r="LCE95" s="10"/>
      <c r="LCF95" s="10"/>
      <c r="LCG95" s="10"/>
      <c r="LCH95" s="10"/>
      <c r="LCI95" s="10"/>
      <c r="LCJ95" s="10"/>
      <c r="LCK95" s="10"/>
      <c r="LCL95" s="10"/>
      <c r="LCM95" s="10"/>
      <c r="LCN95" s="10"/>
      <c r="LCO95" s="10"/>
      <c r="LCP95" s="10"/>
      <c r="LCQ95" s="10"/>
      <c r="LCR95" s="10"/>
      <c r="LCS95" s="10"/>
      <c r="LCT95" s="10"/>
      <c r="LCU95" s="10"/>
      <c r="LCV95" s="10"/>
      <c r="LCW95" s="10"/>
      <c r="LCX95" s="10"/>
      <c r="LCY95" s="10"/>
      <c r="LCZ95" s="10"/>
      <c r="LDA95" s="10"/>
      <c r="LDB95" s="10"/>
      <c r="LDC95" s="10"/>
      <c r="LDD95" s="10"/>
      <c r="LDE95" s="10"/>
      <c r="LDF95" s="10"/>
      <c r="LDG95" s="10"/>
      <c r="LDH95" s="10"/>
      <c r="LDI95" s="10"/>
      <c r="LDJ95" s="10"/>
      <c r="LDK95" s="10"/>
      <c r="LDL95" s="10"/>
      <c r="LDM95" s="10"/>
      <c r="LDN95" s="10"/>
      <c r="LDO95" s="10"/>
      <c r="LDP95" s="10"/>
      <c r="LDQ95" s="10"/>
      <c r="LDR95" s="10"/>
      <c r="LDS95" s="10"/>
      <c r="LDT95" s="10"/>
      <c r="LDU95" s="10"/>
      <c r="LDV95" s="10"/>
      <c r="LDW95" s="10"/>
      <c r="LDX95" s="10"/>
      <c r="LDY95" s="10"/>
      <c r="LDZ95" s="10"/>
      <c r="LEA95" s="10"/>
      <c r="LEB95" s="10"/>
      <c r="LEC95" s="10"/>
      <c r="LED95" s="10"/>
      <c r="LEE95" s="10"/>
      <c r="LEF95" s="10"/>
      <c r="LEG95" s="10"/>
      <c r="LEH95" s="10"/>
      <c r="LEI95" s="10"/>
      <c r="LEJ95" s="10"/>
      <c r="LEK95" s="10"/>
      <c r="LEL95" s="10"/>
      <c r="LEM95" s="10"/>
      <c r="LEN95" s="10"/>
      <c r="LEO95" s="10"/>
      <c r="LEP95" s="10"/>
      <c r="LEQ95" s="10"/>
      <c r="LER95" s="10"/>
      <c r="LES95" s="10"/>
      <c r="LET95" s="10"/>
      <c r="LEU95" s="10"/>
      <c r="LEV95" s="10"/>
      <c r="LEW95" s="10"/>
      <c r="LEX95" s="10"/>
      <c r="LEY95" s="10"/>
      <c r="LEZ95" s="10"/>
      <c r="LFA95" s="10"/>
      <c r="LFB95" s="10"/>
      <c r="LFC95" s="10"/>
      <c r="LFD95" s="10"/>
      <c r="LFE95" s="10"/>
      <c r="LFF95" s="10"/>
      <c r="LFG95" s="10"/>
      <c r="LFH95" s="10"/>
      <c r="LFI95" s="10"/>
      <c r="LFJ95" s="10"/>
      <c r="LFK95" s="10"/>
      <c r="LFL95" s="10"/>
      <c r="LFM95" s="10"/>
      <c r="LFN95" s="10"/>
      <c r="LFO95" s="10"/>
      <c r="LFP95" s="10"/>
      <c r="LFQ95" s="10"/>
      <c r="LFR95" s="10"/>
      <c r="LFS95" s="10"/>
      <c r="LFT95" s="10"/>
      <c r="LFU95" s="10"/>
      <c r="LFV95" s="10"/>
      <c r="LFW95" s="10"/>
      <c r="LFX95" s="10"/>
      <c r="LFY95" s="10"/>
      <c r="LFZ95" s="10"/>
      <c r="LGA95" s="10"/>
      <c r="LGB95" s="10"/>
      <c r="LGC95" s="10"/>
      <c r="LGD95" s="10"/>
      <c r="LGE95" s="10"/>
      <c r="LGF95" s="10"/>
      <c r="LGG95" s="10"/>
      <c r="LGH95" s="10"/>
      <c r="LGI95" s="10"/>
      <c r="LGJ95" s="10"/>
      <c r="LGK95" s="10"/>
      <c r="LGL95" s="10"/>
      <c r="LGM95" s="10"/>
      <c r="LGN95" s="10"/>
      <c r="LGO95" s="10"/>
      <c r="LGP95" s="10"/>
      <c r="LGQ95" s="10"/>
      <c r="LGR95" s="10"/>
      <c r="LGS95" s="10"/>
      <c r="LGT95" s="10"/>
      <c r="LGU95" s="10"/>
      <c r="LGV95" s="10"/>
      <c r="LGW95" s="10"/>
      <c r="LGX95" s="10"/>
      <c r="LGY95" s="10"/>
      <c r="LGZ95" s="10"/>
      <c r="LHA95" s="10"/>
      <c r="LHB95" s="10"/>
      <c r="LHC95" s="10"/>
      <c r="LHD95" s="10"/>
      <c r="LHE95" s="10"/>
      <c r="LHF95" s="10"/>
      <c r="LHG95" s="10"/>
      <c r="LHH95" s="10"/>
      <c r="LHI95" s="10"/>
      <c r="LHJ95" s="10"/>
      <c r="LHK95" s="10"/>
      <c r="LHL95" s="10"/>
      <c r="LHM95" s="10"/>
      <c r="LHN95" s="10"/>
      <c r="LHO95" s="10"/>
      <c r="LHP95" s="10"/>
      <c r="LHQ95" s="10"/>
      <c r="LHR95" s="10"/>
      <c r="LHS95" s="10"/>
      <c r="LHT95" s="10"/>
      <c r="LHU95" s="10"/>
      <c r="LHV95" s="10"/>
      <c r="LHW95" s="10"/>
      <c r="LHX95" s="10"/>
      <c r="LHY95" s="10"/>
      <c r="LHZ95" s="10"/>
      <c r="LIA95" s="10"/>
      <c r="LIB95" s="10"/>
      <c r="LIC95" s="10"/>
      <c r="LID95" s="10"/>
      <c r="LIE95" s="10"/>
      <c r="LIF95" s="10"/>
      <c r="LIG95" s="10"/>
      <c r="LIH95" s="10"/>
      <c r="LII95" s="10"/>
      <c r="LIJ95" s="10"/>
      <c r="LIK95" s="10"/>
      <c r="LIL95" s="10"/>
      <c r="LIM95" s="10"/>
      <c r="LIN95" s="10"/>
      <c r="LIO95" s="10"/>
      <c r="LIP95" s="10"/>
      <c r="LIQ95" s="10"/>
      <c r="LIR95" s="10"/>
      <c r="LIS95" s="10"/>
      <c r="LIT95" s="10"/>
      <c r="LIU95" s="10"/>
      <c r="LIV95" s="10"/>
      <c r="LIW95" s="10"/>
      <c r="LIX95" s="10"/>
      <c r="LIY95" s="10"/>
      <c r="LIZ95" s="10"/>
      <c r="LJA95" s="10"/>
      <c r="LJB95" s="10"/>
      <c r="LJC95" s="10"/>
      <c r="LJD95" s="10"/>
      <c r="LJE95" s="10"/>
      <c r="LJF95" s="10"/>
      <c r="LJG95" s="10"/>
      <c r="LJH95" s="10"/>
      <c r="LJI95" s="10"/>
      <c r="LJJ95" s="10"/>
      <c r="LJK95" s="10"/>
      <c r="LJL95" s="10"/>
      <c r="LJM95" s="10"/>
      <c r="LJN95" s="10"/>
      <c r="LJO95" s="10"/>
      <c r="LJP95" s="10"/>
      <c r="LJQ95" s="10"/>
      <c r="LJR95" s="10"/>
      <c r="LJS95" s="10"/>
      <c r="LJT95" s="10"/>
      <c r="LJU95" s="10"/>
      <c r="LJV95" s="10"/>
      <c r="LJW95" s="10"/>
      <c r="LJX95" s="10"/>
      <c r="LJY95" s="10"/>
      <c r="LJZ95" s="10"/>
      <c r="LKA95" s="10"/>
      <c r="LKB95" s="10"/>
      <c r="LKC95" s="10"/>
      <c r="LKD95" s="10"/>
      <c r="LKE95" s="10"/>
      <c r="LKF95" s="10"/>
      <c r="LKG95" s="10"/>
      <c r="LKH95" s="10"/>
      <c r="LKI95" s="10"/>
      <c r="LKJ95" s="10"/>
      <c r="LKK95" s="10"/>
      <c r="LKL95" s="10"/>
      <c r="LKM95" s="10"/>
      <c r="LKN95" s="10"/>
      <c r="LKO95" s="10"/>
      <c r="LKP95" s="10"/>
      <c r="LKQ95" s="10"/>
      <c r="LKR95" s="10"/>
      <c r="LKS95" s="10"/>
      <c r="LKT95" s="10"/>
      <c r="LKU95" s="10"/>
      <c r="LKV95" s="10"/>
      <c r="LKW95" s="10"/>
      <c r="LKX95" s="10"/>
      <c r="LKY95" s="10"/>
      <c r="LKZ95" s="10"/>
      <c r="LLA95" s="10"/>
      <c r="LLB95" s="10"/>
      <c r="LLC95" s="10"/>
      <c r="LLD95" s="10"/>
      <c r="LLE95" s="10"/>
      <c r="LLF95" s="10"/>
      <c r="LLG95" s="10"/>
      <c r="LLH95" s="10"/>
      <c r="LLI95" s="10"/>
      <c r="LLJ95" s="10"/>
      <c r="LLK95" s="10"/>
      <c r="LLL95" s="10"/>
      <c r="LLM95" s="10"/>
      <c r="LLN95" s="10"/>
      <c r="LLO95" s="10"/>
      <c r="LLP95" s="10"/>
      <c r="LLQ95" s="10"/>
      <c r="LLR95" s="10"/>
      <c r="LLS95" s="10"/>
      <c r="LLT95" s="10"/>
      <c r="LLU95" s="10"/>
      <c r="LLV95" s="10"/>
      <c r="LLW95" s="10"/>
      <c r="LLX95" s="10"/>
      <c r="LLY95" s="10"/>
      <c r="LLZ95" s="10"/>
      <c r="LMA95" s="10"/>
      <c r="LMB95" s="10"/>
      <c r="LMC95" s="10"/>
      <c r="LMD95" s="10"/>
      <c r="LME95" s="10"/>
      <c r="LMF95" s="10"/>
      <c r="LMG95" s="10"/>
      <c r="LMH95" s="10"/>
      <c r="LMI95" s="10"/>
      <c r="LMJ95" s="10"/>
      <c r="LMK95" s="10"/>
      <c r="LML95" s="10"/>
      <c r="LMM95" s="10"/>
      <c r="LMN95" s="10"/>
      <c r="LMO95" s="10"/>
      <c r="LMP95" s="10"/>
      <c r="LMQ95" s="10"/>
      <c r="LMR95" s="10"/>
      <c r="LMS95" s="10"/>
      <c r="LMT95" s="10"/>
      <c r="LMU95" s="10"/>
      <c r="LMV95" s="10"/>
      <c r="LMW95" s="10"/>
      <c r="LMX95" s="10"/>
      <c r="LMY95" s="10"/>
      <c r="LMZ95" s="10"/>
      <c r="LNA95" s="10"/>
      <c r="LNB95" s="10"/>
      <c r="LNC95" s="10"/>
      <c r="LND95" s="10"/>
      <c r="LNE95" s="10"/>
      <c r="LNF95" s="10"/>
      <c r="LNG95" s="10"/>
      <c r="LNH95" s="10"/>
      <c r="LNI95" s="10"/>
      <c r="LNJ95" s="10"/>
      <c r="LNK95" s="10"/>
      <c r="LNL95" s="10"/>
      <c r="LNM95" s="10"/>
      <c r="LNN95" s="10"/>
      <c r="LNO95" s="10"/>
      <c r="LNP95" s="10"/>
      <c r="LNQ95" s="10"/>
      <c r="LNR95" s="10"/>
      <c r="LNS95" s="10"/>
      <c r="LNT95" s="10"/>
      <c r="LNU95" s="10"/>
      <c r="LNV95" s="10"/>
      <c r="LNW95" s="10"/>
      <c r="LNX95" s="10"/>
      <c r="LNY95" s="10"/>
      <c r="LNZ95" s="10"/>
      <c r="LOA95" s="10"/>
      <c r="LOB95" s="10"/>
      <c r="LOC95" s="10"/>
      <c r="LOD95" s="10"/>
      <c r="LOE95" s="10"/>
      <c r="LOF95" s="10"/>
      <c r="LOG95" s="10"/>
      <c r="LOH95" s="10"/>
      <c r="LOI95" s="10"/>
      <c r="LOJ95" s="10"/>
      <c r="LOK95" s="10"/>
      <c r="LOL95" s="10"/>
      <c r="LOM95" s="10"/>
      <c r="LON95" s="10"/>
      <c r="LOO95" s="10"/>
      <c r="LOP95" s="10"/>
      <c r="LOQ95" s="10"/>
      <c r="LOR95" s="10"/>
      <c r="LOS95" s="10"/>
      <c r="LOT95" s="10"/>
      <c r="LOU95" s="10"/>
      <c r="LOV95" s="10"/>
      <c r="LOW95" s="10"/>
      <c r="LOX95" s="10"/>
      <c r="LOY95" s="10"/>
      <c r="LOZ95" s="10"/>
      <c r="LPA95" s="10"/>
      <c r="LPB95" s="10"/>
      <c r="LPC95" s="10"/>
      <c r="LPD95" s="10"/>
      <c r="LPE95" s="10"/>
      <c r="LPF95" s="10"/>
      <c r="LPG95" s="10"/>
      <c r="LPH95" s="10"/>
      <c r="LPI95" s="10"/>
      <c r="LPJ95" s="10"/>
      <c r="LPK95" s="10"/>
      <c r="LPL95" s="10"/>
      <c r="LPM95" s="10"/>
      <c r="LPN95" s="10"/>
      <c r="LPO95" s="10"/>
      <c r="LPP95" s="10"/>
      <c r="LPQ95" s="10"/>
      <c r="LPR95" s="10"/>
      <c r="LPS95" s="10"/>
      <c r="LPT95" s="10"/>
      <c r="LPU95" s="10"/>
      <c r="LPV95" s="10"/>
      <c r="LPW95" s="10"/>
      <c r="LPX95" s="10"/>
      <c r="LPY95" s="10"/>
      <c r="LPZ95" s="10"/>
      <c r="LQA95" s="10"/>
      <c r="LQB95" s="10"/>
      <c r="LQC95" s="10"/>
      <c r="LQD95" s="10"/>
      <c r="LQE95" s="10"/>
      <c r="LQF95" s="10"/>
      <c r="LQG95" s="10"/>
      <c r="LQH95" s="10"/>
      <c r="LQI95" s="10"/>
      <c r="LQJ95" s="10"/>
      <c r="LQK95" s="10"/>
      <c r="LQL95" s="10"/>
      <c r="LQM95" s="10"/>
      <c r="LQN95" s="10"/>
      <c r="LQO95" s="10"/>
      <c r="LQP95" s="10"/>
      <c r="LQQ95" s="10"/>
      <c r="LQR95" s="10"/>
      <c r="LQS95" s="10"/>
      <c r="LQT95" s="10"/>
      <c r="LQU95" s="10"/>
      <c r="LQV95" s="10"/>
      <c r="LQW95" s="10"/>
      <c r="LQX95" s="10"/>
      <c r="LQY95" s="10"/>
      <c r="LQZ95" s="10"/>
      <c r="LRA95" s="10"/>
      <c r="LRB95" s="10"/>
      <c r="LRC95" s="10"/>
      <c r="LRD95" s="10"/>
      <c r="LRE95" s="10"/>
      <c r="LRF95" s="10"/>
      <c r="LRG95" s="10"/>
      <c r="LRH95" s="10"/>
      <c r="LRI95" s="10"/>
      <c r="LRJ95" s="10"/>
      <c r="LRK95" s="10"/>
      <c r="LRL95" s="10"/>
      <c r="LRM95" s="10"/>
      <c r="LRN95" s="10"/>
      <c r="LRO95" s="10"/>
      <c r="LRP95" s="10"/>
      <c r="LRQ95" s="10"/>
      <c r="LRR95" s="10"/>
      <c r="LRS95" s="10"/>
      <c r="LRT95" s="10"/>
      <c r="LRU95" s="10"/>
      <c r="LRV95" s="10"/>
      <c r="LRW95" s="10"/>
      <c r="LRX95" s="10"/>
      <c r="LRY95" s="10"/>
      <c r="LRZ95" s="10"/>
      <c r="LSA95" s="10"/>
      <c r="LSB95" s="10"/>
      <c r="LSC95" s="10"/>
      <c r="LSD95" s="10"/>
      <c r="LSE95" s="10"/>
      <c r="LSF95" s="10"/>
      <c r="LSG95" s="10"/>
      <c r="LSH95" s="10"/>
      <c r="LSI95" s="10"/>
      <c r="LSJ95" s="10"/>
      <c r="LSK95" s="10"/>
      <c r="LSL95" s="10"/>
      <c r="LSM95" s="10"/>
      <c r="LSN95" s="10"/>
      <c r="LSO95" s="10"/>
      <c r="LSP95" s="10"/>
      <c r="LSQ95" s="10"/>
      <c r="LSR95" s="10"/>
      <c r="LSS95" s="10"/>
      <c r="LST95" s="10"/>
      <c r="LSU95" s="10"/>
      <c r="LSV95" s="10"/>
      <c r="LSW95" s="10"/>
      <c r="LSX95" s="10"/>
      <c r="LSY95" s="10"/>
      <c r="LSZ95" s="10"/>
      <c r="LTA95" s="10"/>
      <c r="LTB95" s="10"/>
      <c r="LTC95" s="10"/>
      <c r="LTD95" s="10"/>
      <c r="LTE95" s="10"/>
      <c r="LTF95" s="10"/>
      <c r="LTG95" s="10"/>
      <c r="LTH95" s="10"/>
      <c r="LTI95" s="10"/>
      <c r="LTJ95" s="10"/>
      <c r="LTK95" s="10"/>
      <c r="LTL95" s="10"/>
      <c r="LTM95" s="10"/>
      <c r="LTN95" s="10"/>
      <c r="LTO95" s="10"/>
      <c r="LTP95" s="10"/>
      <c r="LTQ95" s="10"/>
      <c r="LTR95" s="10"/>
      <c r="LTS95" s="10"/>
      <c r="LTT95" s="10"/>
      <c r="LTU95" s="10"/>
      <c r="LTV95" s="10"/>
      <c r="LTW95" s="10"/>
      <c r="LTX95" s="10"/>
      <c r="LTY95" s="10"/>
      <c r="LTZ95" s="10"/>
      <c r="LUA95" s="10"/>
      <c r="LUB95" s="10"/>
      <c r="LUC95" s="10"/>
      <c r="LUD95" s="10"/>
      <c r="LUE95" s="10"/>
      <c r="LUF95" s="10"/>
      <c r="LUG95" s="10"/>
      <c r="LUH95" s="10"/>
      <c r="LUI95" s="10"/>
      <c r="LUJ95" s="10"/>
      <c r="LUK95" s="10"/>
      <c r="LUL95" s="10"/>
      <c r="LUM95" s="10"/>
      <c r="LUN95" s="10"/>
      <c r="LUO95" s="10"/>
      <c r="LUP95" s="10"/>
      <c r="LUQ95" s="10"/>
      <c r="LUR95" s="10"/>
      <c r="LUS95" s="10"/>
      <c r="LUT95" s="10"/>
      <c r="LUU95" s="10"/>
      <c r="LUV95" s="10"/>
      <c r="LUW95" s="10"/>
      <c r="LUX95" s="10"/>
      <c r="LUY95" s="10"/>
      <c r="LUZ95" s="10"/>
      <c r="LVA95" s="10"/>
      <c r="LVB95" s="10"/>
      <c r="LVC95" s="10"/>
      <c r="LVD95" s="10"/>
      <c r="LVE95" s="10"/>
      <c r="LVF95" s="10"/>
      <c r="LVG95" s="10"/>
      <c r="LVH95" s="10"/>
      <c r="LVI95" s="10"/>
      <c r="LVJ95" s="10"/>
      <c r="LVK95" s="10"/>
      <c r="LVL95" s="10"/>
      <c r="LVM95" s="10"/>
      <c r="LVN95" s="10"/>
      <c r="LVO95" s="10"/>
      <c r="LVP95" s="10"/>
      <c r="LVQ95" s="10"/>
      <c r="LVR95" s="10"/>
      <c r="LVS95" s="10"/>
      <c r="LVT95" s="10"/>
      <c r="LVU95" s="10"/>
      <c r="LVV95" s="10"/>
      <c r="LVW95" s="10"/>
      <c r="LVX95" s="10"/>
      <c r="LVY95" s="10"/>
      <c r="LVZ95" s="10"/>
      <c r="LWA95" s="10"/>
      <c r="LWB95" s="10"/>
      <c r="LWC95" s="10"/>
      <c r="LWD95" s="10"/>
      <c r="LWE95" s="10"/>
      <c r="LWF95" s="10"/>
      <c r="LWG95" s="10"/>
      <c r="LWH95" s="10"/>
      <c r="LWI95" s="10"/>
      <c r="LWJ95" s="10"/>
      <c r="LWK95" s="10"/>
      <c r="LWL95" s="10"/>
      <c r="LWM95" s="10"/>
      <c r="LWN95" s="10"/>
      <c r="LWO95" s="10"/>
      <c r="LWP95" s="10"/>
      <c r="LWQ95" s="10"/>
      <c r="LWR95" s="10"/>
      <c r="LWS95" s="10"/>
      <c r="LWT95" s="10"/>
      <c r="LWU95" s="10"/>
      <c r="LWV95" s="10"/>
      <c r="LWW95" s="10"/>
      <c r="LWX95" s="10"/>
      <c r="LWY95" s="10"/>
      <c r="LWZ95" s="10"/>
      <c r="LXA95" s="10"/>
      <c r="LXB95" s="10"/>
      <c r="LXC95" s="10"/>
      <c r="LXD95" s="10"/>
      <c r="LXE95" s="10"/>
      <c r="LXF95" s="10"/>
      <c r="LXG95" s="10"/>
      <c r="LXH95" s="10"/>
      <c r="LXI95" s="10"/>
      <c r="LXJ95" s="10"/>
      <c r="LXK95" s="10"/>
      <c r="LXL95" s="10"/>
      <c r="LXM95" s="10"/>
      <c r="LXN95" s="10"/>
      <c r="LXO95" s="10"/>
      <c r="LXP95" s="10"/>
      <c r="LXQ95" s="10"/>
      <c r="LXR95" s="10"/>
      <c r="LXS95" s="10"/>
      <c r="LXT95" s="10"/>
      <c r="LXU95" s="10"/>
      <c r="LXV95" s="10"/>
      <c r="LXW95" s="10"/>
      <c r="LXX95" s="10"/>
      <c r="LXY95" s="10"/>
      <c r="LXZ95" s="10"/>
      <c r="LYA95" s="10"/>
      <c r="LYB95" s="10"/>
      <c r="LYC95" s="10"/>
      <c r="LYD95" s="10"/>
      <c r="LYE95" s="10"/>
      <c r="LYF95" s="10"/>
      <c r="LYG95" s="10"/>
      <c r="LYH95" s="10"/>
      <c r="LYI95" s="10"/>
      <c r="LYJ95" s="10"/>
      <c r="LYK95" s="10"/>
      <c r="LYL95" s="10"/>
      <c r="LYM95" s="10"/>
      <c r="LYN95" s="10"/>
      <c r="LYO95" s="10"/>
      <c r="LYP95" s="10"/>
      <c r="LYQ95" s="10"/>
      <c r="LYR95" s="10"/>
      <c r="LYS95" s="10"/>
      <c r="LYT95" s="10"/>
      <c r="LYU95" s="10"/>
      <c r="LYV95" s="10"/>
      <c r="LYW95" s="10"/>
      <c r="LYX95" s="10"/>
      <c r="LYY95" s="10"/>
      <c r="LYZ95" s="10"/>
      <c r="LZA95" s="10"/>
      <c r="LZB95" s="10"/>
      <c r="LZC95" s="10"/>
      <c r="LZD95" s="10"/>
      <c r="LZE95" s="10"/>
      <c r="LZF95" s="10"/>
      <c r="LZG95" s="10"/>
      <c r="LZH95" s="10"/>
      <c r="LZI95" s="10"/>
      <c r="LZJ95" s="10"/>
      <c r="LZK95" s="10"/>
      <c r="LZL95" s="10"/>
      <c r="LZM95" s="10"/>
      <c r="LZN95" s="10"/>
      <c r="LZO95" s="10"/>
      <c r="LZP95" s="10"/>
      <c r="LZQ95" s="10"/>
      <c r="LZR95" s="10"/>
      <c r="LZS95" s="10"/>
      <c r="LZT95" s="10"/>
      <c r="LZU95" s="10"/>
      <c r="LZV95" s="10"/>
      <c r="LZW95" s="10"/>
      <c r="LZX95" s="10"/>
      <c r="LZY95" s="10"/>
      <c r="LZZ95" s="10"/>
      <c r="MAA95" s="10"/>
      <c r="MAB95" s="10"/>
      <c r="MAC95" s="10"/>
      <c r="MAD95" s="10"/>
      <c r="MAE95" s="10"/>
      <c r="MAF95" s="10"/>
      <c r="MAG95" s="10"/>
      <c r="MAH95" s="10"/>
      <c r="MAI95" s="10"/>
      <c r="MAJ95" s="10"/>
      <c r="MAK95" s="10"/>
      <c r="MAL95" s="10"/>
      <c r="MAM95" s="10"/>
      <c r="MAN95" s="10"/>
      <c r="MAO95" s="10"/>
      <c r="MAP95" s="10"/>
      <c r="MAQ95" s="10"/>
      <c r="MAR95" s="10"/>
      <c r="MAS95" s="10"/>
      <c r="MAT95" s="10"/>
      <c r="MAU95" s="10"/>
      <c r="MAV95" s="10"/>
      <c r="MAW95" s="10"/>
      <c r="MAX95" s="10"/>
      <c r="MAY95" s="10"/>
      <c r="MAZ95" s="10"/>
      <c r="MBA95" s="10"/>
      <c r="MBB95" s="10"/>
      <c r="MBC95" s="10"/>
      <c r="MBD95" s="10"/>
      <c r="MBE95" s="10"/>
      <c r="MBF95" s="10"/>
      <c r="MBG95" s="10"/>
      <c r="MBH95" s="10"/>
      <c r="MBI95" s="10"/>
      <c r="MBJ95" s="10"/>
      <c r="MBK95" s="10"/>
      <c r="MBL95" s="10"/>
      <c r="MBM95" s="10"/>
      <c r="MBN95" s="10"/>
      <c r="MBO95" s="10"/>
      <c r="MBP95" s="10"/>
      <c r="MBQ95" s="10"/>
      <c r="MBR95" s="10"/>
      <c r="MBS95" s="10"/>
      <c r="MBT95" s="10"/>
      <c r="MBU95" s="10"/>
      <c r="MBV95" s="10"/>
      <c r="MBW95" s="10"/>
      <c r="MBX95" s="10"/>
      <c r="MBY95" s="10"/>
      <c r="MBZ95" s="10"/>
      <c r="MCA95" s="10"/>
      <c r="MCB95" s="10"/>
      <c r="MCC95" s="10"/>
      <c r="MCD95" s="10"/>
      <c r="MCE95" s="10"/>
      <c r="MCF95" s="10"/>
      <c r="MCG95" s="10"/>
      <c r="MCH95" s="10"/>
      <c r="MCI95" s="10"/>
      <c r="MCJ95" s="10"/>
      <c r="MCK95" s="10"/>
      <c r="MCL95" s="10"/>
      <c r="MCM95" s="10"/>
      <c r="MCN95" s="10"/>
      <c r="MCO95" s="10"/>
      <c r="MCP95" s="10"/>
      <c r="MCQ95" s="10"/>
      <c r="MCR95" s="10"/>
      <c r="MCS95" s="10"/>
      <c r="MCT95" s="10"/>
      <c r="MCU95" s="10"/>
      <c r="MCV95" s="10"/>
      <c r="MCW95" s="10"/>
      <c r="MCX95" s="10"/>
      <c r="MCY95" s="10"/>
      <c r="MCZ95" s="10"/>
      <c r="MDA95" s="10"/>
      <c r="MDB95" s="10"/>
      <c r="MDC95" s="10"/>
      <c r="MDD95" s="10"/>
      <c r="MDE95" s="10"/>
      <c r="MDF95" s="10"/>
      <c r="MDG95" s="10"/>
      <c r="MDH95" s="10"/>
      <c r="MDI95" s="10"/>
      <c r="MDJ95" s="10"/>
      <c r="MDK95" s="10"/>
      <c r="MDL95" s="10"/>
      <c r="MDM95" s="10"/>
      <c r="MDN95" s="10"/>
      <c r="MDO95" s="10"/>
      <c r="MDP95" s="10"/>
      <c r="MDQ95" s="10"/>
      <c r="MDR95" s="10"/>
      <c r="MDS95" s="10"/>
      <c r="MDT95" s="10"/>
      <c r="MDU95" s="10"/>
      <c r="MDV95" s="10"/>
      <c r="MDW95" s="10"/>
      <c r="MDX95" s="10"/>
      <c r="MDY95" s="10"/>
      <c r="MDZ95" s="10"/>
      <c r="MEA95" s="10"/>
      <c r="MEB95" s="10"/>
      <c r="MEC95" s="10"/>
      <c r="MED95" s="10"/>
      <c r="MEE95" s="10"/>
      <c r="MEF95" s="10"/>
      <c r="MEG95" s="10"/>
      <c r="MEH95" s="10"/>
      <c r="MEI95" s="10"/>
      <c r="MEJ95" s="10"/>
      <c r="MEK95" s="10"/>
      <c r="MEL95" s="10"/>
      <c r="MEM95" s="10"/>
      <c r="MEN95" s="10"/>
      <c r="MEO95" s="10"/>
      <c r="MEP95" s="10"/>
      <c r="MEQ95" s="10"/>
      <c r="MER95" s="10"/>
      <c r="MES95" s="10"/>
      <c r="MET95" s="10"/>
      <c r="MEU95" s="10"/>
      <c r="MEV95" s="10"/>
      <c r="MEW95" s="10"/>
      <c r="MEX95" s="10"/>
      <c r="MEY95" s="10"/>
      <c r="MEZ95" s="10"/>
      <c r="MFA95" s="10"/>
      <c r="MFB95" s="10"/>
      <c r="MFC95" s="10"/>
      <c r="MFD95" s="10"/>
      <c r="MFE95" s="10"/>
      <c r="MFF95" s="10"/>
      <c r="MFG95" s="10"/>
      <c r="MFH95" s="10"/>
      <c r="MFI95" s="10"/>
      <c r="MFJ95" s="10"/>
      <c r="MFK95" s="10"/>
      <c r="MFL95" s="10"/>
      <c r="MFM95" s="10"/>
      <c r="MFN95" s="10"/>
      <c r="MFO95" s="10"/>
      <c r="MFP95" s="10"/>
      <c r="MFQ95" s="10"/>
      <c r="MFR95" s="10"/>
      <c r="MFS95" s="10"/>
      <c r="MFT95" s="10"/>
      <c r="MFU95" s="10"/>
      <c r="MFV95" s="10"/>
      <c r="MFW95" s="10"/>
      <c r="MFX95" s="10"/>
      <c r="MFY95" s="10"/>
      <c r="MFZ95" s="10"/>
      <c r="MGA95" s="10"/>
      <c r="MGB95" s="10"/>
      <c r="MGC95" s="10"/>
      <c r="MGD95" s="10"/>
      <c r="MGE95" s="10"/>
      <c r="MGF95" s="10"/>
      <c r="MGG95" s="10"/>
      <c r="MGH95" s="10"/>
      <c r="MGI95" s="10"/>
      <c r="MGJ95" s="10"/>
      <c r="MGK95" s="10"/>
      <c r="MGL95" s="10"/>
      <c r="MGM95" s="10"/>
      <c r="MGN95" s="10"/>
      <c r="MGO95" s="10"/>
      <c r="MGP95" s="10"/>
      <c r="MGQ95" s="10"/>
      <c r="MGR95" s="10"/>
      <c r="MGS95" s="10"/>
      <c r="MGT95" s="10"/>
      <c r="MGU95" s="10"/>
      <c r="MGV95" s="10"/>
      <c r="MGW95" s="10"/>
      <c r="MGX95" s="10"/>
      <c r="MGY95" s="10"/>
      <c r="MGZ95" s="10"/>
      <c r="MHA95" s="10"/>
      <c r="MHB95" s="10"/>
      <c r="MHC95" s="10"/>
      <c r="MHD95" s="10"/>
      <c r="MHE95" s="10"/>
      <c r="MHF95" s="10"/>
      <c r="MHG95" s="10"/>
      <c r="MHH95" s="10"/>
      <c r="MHI95" s="10"/>
      <c r="MHJ95" s="10"/>
      <c r="MHK95" s="10"/>
      <c r="MHL95" s="10"/>
      <c r="MHM95" s="10"/>
      <c r="MHN95" s="10"/>
      <c r="MHO95" s="10"/>
      <c r="MHP95" s="10"/>
      <c r="MHQ95" s="10"/>
      <c r="MHR95" s="10"/>
      <c r="MHS95" s="10"/>
      <c r="MHT95" s="10"/>
      <c r="MHU95" s="10"/>
      <c r="MHV95" s="10"/>
      <c r="MHW95" s="10"/>
      <c r="MHX95" s="10"/>
      <c r="MHY95" s="10"/>
      <c r="MHZ95" s="10"/>
      <c r="MIA95" s="10"/>
      <c r="MIB95" s="10"/>
      <c r="MIC95" s="10"/>
      <c r="MID95" s="10"/>
      <c r="MIE95" s="10"/>
      <c r="MIF95" s="10"/>
      <c r="MIG95" s="10"/>
      <c r="MIH95" s="10"/>
      <c r="MII95" s="10"/>
      <c r="MIJ95" s="10"/>
      <c r="MIK95" s="10"/>
      <c r="MIL95" s="10"/>
      <c r="MIM95" s="10"/>
      <c r="MIN95" s="10"/>
      <c r="MIO95" s="10"/>
      <c r="MIP95" s="10"/>
      <c r="MIQ95" s="10"/>
      <c r="MIR95" s="10"/>
      <c r="MIS95" s="10"/>
      <c r="MIT95" s="10"/>
      <c r="MIU95" s="10"/>
      <c r="MIV95" s="10"/>
      <c r="MIW95" s="10"/>
      <c r="MIX95" s="10"/>
      <c r="MIY95" s="10"/>
      <c r="MIZ95" s="10"/>
      <c r="MJA95" s="10"/>
      <c r="MJB95" s="10"/>
      <c r="MJC95" s="10"/>
      <c r="MJD95" s="10"/>
      <c r="MJE95" s="10"/>
      <c r="MJF95" s="10"/>
      <c r="MJG95" s="10"/>
      <c r="MJH95" s="10"/>
      <c r="MJI95" s="10"/>
      <c r="MJJ95" s="10"/>
      <c r="MJK95" s="10"/>
      <c r="MJL95" s="10"/>
      <c r="MJM95" s="10"/>
      <c r="MJN95" s="10"/>
      <c r="MJO95" s="10"/>
      <c r="MJP95" s="10"/>
      <c r="MJQ95" s="10"/>
      <c r="MJR95" s="10"/>
      <c r="MJS95" s="10"/>
      <c r="MJT95" s="10"/>
      <c r="MJU95" s="10"/>
      <c r="MJV95" s="10"/>
      <c r="MJW95" s="10"/>
      <c r="MJX95" s="10"/>
      <c r="MJY95" s="10"/>
      <c r="MJZ95" s="10"/>
      <c r="MKA95" s="10"/>
      <c r="MKB95" s="10"/>
      <c r="MKC95" s="10"/>
      <c r="MKD95" s="10"/>
      <c r="MKE95" s="10"/>
      <c r="MKF95" s="10"/>
      <c r="MKG95" s="10"/>
      <c r="MKH95" s="10"/>
      <c r="MKI95" s="10"/>
      <c r="MKJ95" s="10"/>
      <c r="MKK95" s="10"/>
      <c r="MKL95" s="10"/>
      <c r="MKM95" s="10"/>
      <c r="MKN95" s="10"/>
      <c r="MKO95" s="10"/>
      <c r="MKP95" s="10"/>
      <c r="MKQ95" s="10"/>
      <c r="MKR95" s="10"/>
      <c r="MKS95" s="10"/>
      <c r="MKT95" s="10"/>
      <c r="MKU95" s="10"/>
      <c r="MKV95" s="10"/>
      <c r="MKW95" s="10"/>
      <c r="MKX95" s="10"/>
      <c r="MKY95" s="10"/>
      <c r="MKZ95" s="10"/>
      <c r="MLA95" s="10"/>
      <c r="MLB95" s="10"/>
      <c r="MLC95" s="10"/>
      <c r="MLD95" s="10"/>
      <c r="MLE95" s="10"/>
      <c r="MLF95" s="10"/>
      <c r="MLG95" s="10"/>
      <c r="MLH95" s="10"/>
      <c r="MLI95" s="10"/>
      <c r="MLJ95" s="10"/>
      <c r="MLK95" s="10"/>
      <c r="MLL95" s="10"/>
      <c r="MLM95" s="10"/>
      <c r="MLN95" s="10"/>
      <c r="MLO95" s="10"/>
      <c r="MLP95" s="10"/>
      <c r="MLQ95" s="10"/>
      <c r="MLR95" s="10"/>
      <c r="MLS95" s="10"/>
      <c r="MLT95" s="10"/>
      <c r="MLU95" s="10"/>
      <c r="MLV95" s="10"/>
      <c r="MLW95" s="10"/>
      <c r="MLX95" s="10"/>
      <c r="MLY95" s="10"/>
      <c r="MLZ95" s="10"/>
      <c r="MMA95" s="10"/>
      <c r="MMB95" s="10"/>
      <c r="MMC95" s="10"/>
      <c r="MMD95" s="10"/>
      <c r="MME95" s="10"/>
      <c r="MMF95" s="10"/>
      <c r="MMG95" s="10"/>
      <c r="MMH95" s="10"/>
      <c r="MMI95" s="10"/>
      <c r="MMJ95" s="10"/>
      <c r="MMK95" s="10"/>
      <c r="MML95" s="10"/>
      <c r="MMM95" s="10"/>
      <c r="MMN95" s="10"/>
      <c r="MMO95" s="10"/>
      <c r="MMP95" s="10"/>
      <c r="MMQ95" s="10"/>
      <c r="MMR95" s="10"/>
      <c r="MMS95" s="10"/>
      <c r="MMT95" s="10"/>
      <c r="MMU95" s="10"/>
      <c r="MMV95" s="10"/>
      <c r="MMW95" s="10"/>
      <c r="MMX95" s="10"/>
      <c r="MMY95" s="10"/>
      <c r="MMZ95" s="10"/>
      <c r="MNA95" s="10"/>
      <c r="MNB95" s="10"/>
      <c r="MNC95" s="10"/>
      <c r="MND95" s="10"/>
      <c r="MNE95" s="10"/>
      <c r="MNF95" s="10"/>
      <c r="MNG95" s="10"/>
      <c r="MNH95" s="10"/>
      <c r="MNI95" s="10"/>
      <c r="MNJ95" s="10"/>
      <c r="MNK95" s="10"/>
      <c r="MNL95" s="10"/>
      <c r="MNM95" s="10"/>
      <c r="MNN95" s="10"/>
      <c r="MNO95" s="10"/>
      <c r="MNP95" s="10"/>
      <c r="MNQ95" s="10"/>
      <c r="MNR95" s="10"/>
      <c r="MNS95" s="10"/>
      <c r="MNT95" s="10"/>
      <c r="MNU95" s="10"/>
      <c r="MNV95" s="10"/>
      <c r="MNW95" s="10"/>
      <c r="MNX95" s="10"/>
      <c r="MNY95" s="10"/>
      <c r="MNZ95" s="10"/>
      <c r="MOA95" s="10"/>
      <c r="MOB95" s="10"/>
      <c r="MOC95" s="10"/>
      <c r="MOD95" s="10"/>
      <c r="MOE95" s="10"/>
      <c r="MOF95" s="10"/>
      <c r="MOG95" s="10"/>
      <c r="MOH95" s="10"/>
      <c r="MOI95" s="10"/>
      <c r="MOJ95" s="10"/>
      <c r="MOK95" s="10"/>
      <c r="MOL95" s="10"/>
      <c r="MOM95" s="10"/>
      <c r="MON95" s="10"/>
      <c r="MOO95" s="10"/>
      <c r="MOP95" s="10"/>
      <c r="MOQ95" s="10"/>
      <c r="MOR95" s="10"/>
      <c r="MOS95" s="10"/>
      <c r="MOT95" s="10"/>
      <c r="MOU95" s="10"/>
      <c r="MOV95" s="10"/>
      <c r="MOW95" s="10"/>
      <c r="MOX95" s="10"/>
      <c r="MOY95" s="10"/>
      <c r="MOZ95" s="10"/>
      <c r="MPA95" s="10"/>
      <c r="MPB95" s="10"/>
      <c r="MPC95" s="10"/>
      <c r="MPD95" s="10"/>
      <c r="MPE95" s="10"/>
      <c r="MPF95" s="10"/>
      <c r="MPG95" s="10"/>
      <c r="MPH95" s="10"/>
      <c r="MPI95" s="10"/>
      <c r="MPJ95" s="10"/>
      <c r="MPK95" s="10"/>
      <c r="MPL95" s="10"/>
      <c r="MPM95" s="10"/>
      <c r="MPN95" s="10"/>
      <c r="MPO95" s="10"/>
      <c r="MPP95" s="10"/>
      <c r="MPQ95" s="10"/>
      <c r="MPR95" s="10"/>
      <c r="MPS95" s="10"/>
      <c r="MPT95" s="10"/>
      <c r="MPU95" s="10"/>
      <c r="MPV95" s="10"/>
      <c r="MPW95" s="10"/>
      <c r="MPX95" s="10"/>
      <c r="MPY95" s="10"/>
      <c r="MPZ95" s="10"/>
      <c r="MQA95" s="10"/>
      <c r="MQB95" s="10"/>
      <c r="MQC95" s="10"/>
      <c r="MQD95" s="10"/>
      <c r="MQE95" s="10"/>
      <c r="MQF95" s="10"/>
      <c r="MQG95" s="10"/>
      <c r="MQH95" s="10"/>
      <c r="MQI95" s="10"/>
      <c r="MQJ95" s="10"/>
      <c r="MQK95" s="10"/>
      <c r="MQL95" s="10"/>
      <c r="MQM95" s="10"/>
      <c r="MQN95" s="10"/>
      <c r="MQO95" s="10"/>
      <c r="MQP95" s="10"/>
      <c r="MQQ95" s="10"/>
      <c r="MQR95" s="10"/>
      <c r="MQS95" s="10"/>
      <c r="MQT95" s="10"/>
      <c r="MQU95" s="10"/>
      <c r="MQV95" s="10"/>
      <c r="MQW95" s="10"/>
      <c r="MQX95" s="10"/>
      <c r="MQY95" s="10"/>
      <c r="MQZ95" s="10"/>
      <c r="MRA95" s="10"/>
      <c r="MRB95" s="10"/>
      <c r="MRC95" s="10"/>
      <c r="MRD95" s="10"/>
      <c r="MRE95" s="10"/>
      <c r="MRF95" s="10"/>
      <c r="MRG95" s="10"/>
      <c r="MRH95" s="10"/>
      <c r="MRI95" s="10"/>
      <c r="MRJ95" s="10"/>
      <c r="MRK95" s="10"/>
      <c r="MRL95" s="10"/>
      <c r="MRM95" s="10"/>
      <c r="MRN95" s="10"/>
      <c r="MRO95" s="10"/>
      <c r="MRP95" s="10"/>
      <c r="MRQ95" s="10"/>
      <c r="MRR95" s="10"/>
      <c r="MRS95" s="10"/>
      <c r="MRT95" s="10"/>
      <c r="MRU95" s="10"/>
      <c r="MRV95" s="10"/>
      <c r="MRW95" s="10"/>
      <c r="MRX95" s="10"/>
      <c r="MRY95" s="10"/>
      <c r="MRZ95" s="10"/>
      <c r="MSA95" s="10"/>
      <c r="MSB95" s="10"/>
      <c r="MSC95" s="10"/>
      <c r="MSD95" s="10"/>
      <c r="MSE95" s="10"/>
      <c r="MSF95" s="10"/>
      <c r="MSG95" s="10"/>
      <c r="MSH95" s="10"/>
      <c r="MSI95" s="10"/>
      <c r="MSJ95" s="10"/>
      <c r="MSK95" s="10"/>
      <c r="MSL95" s="10"/>
      <c r="MSM95" s="10"/>
      <c r="MSN95" s="10"/>
      <c r="MSO95" s="10"/>
      <c r="MSP95" s="10"/>
      <c r="MSQ95" s="10"/>
      <c r="MSR95" s="10"/>
      <c r="MSS95" s="10"/>
      <c r="MST95" s="10"/>
      <c r="MSU95" s="10"/>
      <c r="MSV95" s="10"/>
      <c r="MSW95" s="10"/>
      <c r="MSX95" s="10"/>
      <c r="MSY95" s="10"/>
      <c r="MSZ95" s="10"/>
      <c r="MTA95" s="10"/>
      <c r="MTB95" s="10"/>
      <c r="MTC95" s="10"/>
      <c r="MTD95" s="10"/>
      <c r="MTE95" s="10"/>
      <c r="MTF95" s="10"/>
      <c r="MTG95" s="10"/>
      <c r="MTH95" s="10"/>
      <c r="MTI95" s="10"/>
      <c r="MTJ95" s="10"/>
      <c r="MTK95" s="10"/>
      <c r="MTL95" s="10"/>
      <c r="MTM95" s="10"/>
      <c r="MTN95" s="10"/>
      <c r="MTO95" s="10"/>
      <c r="MTP95" s="10"/>
      <c r="MTQ95" s="10"/>
      <c r="MTR95" s="10"/>
      <c r="MTS95" s="10"/>
      <c r="MTT95" s="10"/>
      <c r="MTU95" s="10"/>
      <c r="MTV95" s="10"/>
      <c r="MTW95" s="10"/>
      <c r="MTX95" s="10"/>
      <c r="MTY95" s="10"/>
      <c r="MTZ95" s="10"/>
      <c r="MUA95" s="10"/>
      <c r="MUB95" s="10"/>
      <c r="MUC95" s="10"/>
      <c r="MUD95" s="10"/>
      <c r="MUE95" s="10"/>
      <c r="MUF95" s="10"/>
      <c r="MUG95" s="10"/>
      <c r="MUH95" s="10"/>
      <c r="MUI95" s="10"/>
      <c r="MUJ95" s="10"/>
      <c r="MUK95" s="10"/>
      <c r="MUL95" s="10"/>
      <c r="MUM95" s="10"/>
      <c r="MUN95" s="10"/>
      <c r="MUO95" s="10"/>
      <c r="MUP95" s="10"/>
      <c r="MUQ95" s="10"/>
      <c r="MUR95" s="10"/>
      <c r="MUS95" s="10"/>
      <c r="MUT95" s="10"/>
      <c r="MUU95" s="10"/>
      <c r="MUV95" s="10"/>
      <c r="MUW95" s="10"/>
      <c r="MUX95" s="10"/>
      <c r="MUY95" s="10"/>
      <c r="MUZ95" s="10"/>
      <c r="MVA95" s="10"/>
      <c r="MVB95" s="10"/>
      <c r="MVC95" s="10"/>
      <c r="MVD95" s="10"/>
      <c r="MVE95" s="10"/>
      <c r="MVF95" s="10"/>
      <c r="MVG95" s="10"/>
      <c r="MVH95" s="10"/>
      <c r="MVI95" s="10"/>
      <c r="MVJ95" s="10"/>
      <c r="MVK95" s="10"/>
      <c r="MVL95" s="10"/>
      <c r="MVM95" s="10"/>
      <c r="MVN95" s="10"/>
      <c r="MVO95" s="10"/>
      <c r="MVP95" s="10"/>
      <c r="MVQ95" s="10"/>
      <c r="MVR95" s="10"/>
      <c r="MVS95" s="10"/>
      <c r="MVT95" s="10"/>
      <c r="MVU95" s="10"/>
      <c r="MVV95" s="10"/>
      <c r="MVW95" s="10"/>
      <c r="MVX95" s="10"/>
      <c r="MVY95" s="10"/>
      <c r="MVZ95" s="10"/>
      <c r="MWA95" s="10"/>
      <c r="MWB95" s="10"/>
      <c r="MWC95" s="10"/>
      <c r="MWD95" s="10"/>
      <c r="MWE95" s="10"/>
      <c r="MWF95" s="10"/>
      <c r="MWG95" s="10"/>
      <c r="MWH95" s="10"/>
      <c r="MWI95" s="10"/>
      <c r="MWJ95" s="10"/>
      <c r="MWK95" s="10"/>
      <c r="MWL95" s="10"/>
      <c r="MWM95" s="10"/>
      <c r="MWN95" s="10"/>
      <c r="MWO95" s="10"/>
      <c r="MWP95" s="10"/>
      <c r="MWQ95" s="10"/>
      <c r="MWR95" s="10"/>
      <c r="MWS95" s="10"/>
      <c r="MWT95" s="10"/>
      <c r="MWU95" s="10"/>
      <c r="MWV95" s="10"/>
      <c r="MWW95" s="10"/>
      <c r="MWX95" s="10"/>
      <c r="MWY95" s="10"/>
      <c r="MWZ95" s="10"/>
      <c r="MXA95" s="10"/>
      <c r="MXB95" s="10"/>
      <c r="MXC95" s="10"/>
      <c r="MXD95" s="10"/>
      <c r="MXE95" s="10"/>
      <c r="MXF95" s="10"/>
      <c r="MXG95" s="10"/>
      <c r="MXH95" s="10"/>
      <c r="MXI95" s="10"/>
      <c r="MXJ95" s="10"/>
      <c r="MXK95" s="10"/>
      <c r="MXL95" s="10"/>
      <c r="MXM95" s="10"/>
      <c r="MXN95" s="10"/>
      <c r="MXO95" s="10"/>
      <c r="MXP95" s="10"/>
      <c r="MXQ95" s="10"/>
      <c r="MXR95" s="10"/>
      <c r="MXS95" s="10"/>
      <c r="MXT95" s="10"/>
      <c r="MXU95" s="10"/>
      <c r="MXV95" s="10"/>
      <c r="MXW95" s="10"/>
      <c r="MXX95" s="10"/>
      <c r="MXY95" s="10"/>
      <c r="MXZ95" s="10"/>
      <c r="MYA95" s="10"/>
      <c r="MYB95" s="10"/>
      <c r="MYC95" s="10"/>
      <c r="MYD95" s="10"/>
      <c r="MYE95" s="10"/>
      <c r="MYF95" s="10"/>
      <c r="MYG95" s="10"/>
      <c r="MYH95" s="10"/>
      <c r="MYI95" s="10"/>
      <c r="MYJ95" s="10"/>
      <c r="MYK95" s="10"/>
      <c r="MYL95" s="10"/>
      <c r="MYM95" s="10"/>
      <c r="MYN95" s="10"/>
      <c r="MYO95" s="10"/>
      <c r="MYP95" s="10"/>
      <c r="MYQ95" s="10"/>
      <c r="MYR95" s="10"/>
      <c r="MYS95" s="10"/>
      <c r="MYT95" s="10"/>
      <c r="MYU95" s="10"/>
      <c r="MYV95" s="10"/>
      <c r="MYW95" s="10"/>
      <c r="MYX95" s="10"/>
      <c r="MYY95" s="10"/>
      <c r="MYZ95" s="10"/>
      <c r="MZA95" s="10"/>
      <c r="MZB95" s="10"/>
      <c r="MZC95" s="10"/>
      <c r="MZD95" s="10"/>
      <c r="MZE95" s="10"/>
      <c r="MZF95" s="10"/>
      <c r="MZG95" s="10"/>
      <c r="MZH95" s="10"/>
      <c r="MZI95" s="10"/>
      <c r="MZJ95" s="10"/>
      <c r="MZK95" s="10"/>
      <c r="MZL95" s="10"/>
      <c r="MZM95" s="10"/>
      <c r="MZN95" s="10"/>
      <c r="MZO95" s="10"/>
      <c r="MZP95" s="10"/>
      <c r="MZQ95" s="10"/>
      <c r="MZR95" s="10"/>
      <c r="MZS95" s="10"/>
      <c r="MZT95" s="10"/>
      <c r="MZU95" s="10"/>
      <c r="MZV95" s="10"/>
      <c r="MZW95" s="10"/>
      <c r="MZX95" s="10"/>
      <c r="MZY95" s="10"/>
      <c r="MZZ95" s="10"/>
      <c r="NAA95" s="10"/>
      <c r="NAB95" s="10"/>
      <c r="NAC95" s="10"/>
      <c r="NAD95" s="10"/>
      <c r="NAE95" s="10"/>
      <c r="NAF95" s="10"/>
      <c r="NAG95" s="10"/>
      <c r="NAH95" s="10"/>
      <c r="NAI95" s="10"/>
      <c r="NAJ95" s="10"/>
      <c r="NAK95" s="10"/>
      <c r="NAL95" s="10"/>
      <c r="NAM95" s="10"/>
      <c r="NAN95" s="10"/>
      <c r="NAO95" s="10"/>
      <c r="NAP95" s="10"/>
      <c r="NAQ95" s="10"/>
      <c r="NAR95" s="10"/>
      <c r="NAS95" s="10"/>
      <c r="NAT95" s="10"/>
      <c r="NAU95" s="10"/>
      <c r="NAV95" s="10"/>
      <c r="NAW95" s="10"/>
      <c r="NAX95" s="10"/>
      <c r="NAY95" s="10"/>
      <c r="NAZ95" s="10"/>
      <c r="NBA95" s="10"/>
      <c r="NBB95" s="10"/>
      <c r="NBC95" s="10"/>
      <c r="NBD95" s="10"/>
      <c r="NBE95" s="10"/>
      <c r="NBF95" s="10"/>
      <c r="NBG95" s="10"/>
      <c r="NBH95" s="10"/>
      <c r="NBI95" s="10"/>
      <c r="NBJ95" s="10"/>
      <c r="NBK95" s="10"/>
      <c r="NBL95" s="10"/>
      <c r="NBM95" s="10"/>
      <c r="NBN95" s="10"/>
      <c r="NBO95" s="10"/>
      <c r="NBP95" s="10"/>
      <c r="NBQ95" s="10"/>
      <c r="NBR95" s="10"/>
      <c r="NBS95" s="10"/>
      <c r="NBT95" s="10"/>
      <c r="NBU95" s="10"/>
      <c r="NBV95" s="10"/>
      <c r="NBW95" s="10"/>
      <c r="NBX95" s="10"/>
      <c r="NBY95" s="10"/>
      <c r="NBZ95" s="10"/>
      <c r="NCA95" s="10"/>
      <c r="NCB95" s="10"/>
      <c r="NCC95" s="10"/>
      <c r="NCD95" s="10"/>
      <c r="NCE95" s="10"/>
      <c r="NCF95" s="10"/>
      <c r="NCG95" s="10"/>
      <c r="NCH95" s="10"/>
      <c r="NCI95" s="10"/>
      <c r="NCJ95" s="10"/>
      <c r="NCK95" s="10"/>
      <c r="NCL95" s="10"/>
      <c r="NCM95" s="10"/>
      <c r="NCN95" s="10"/>
      <c r="NCO95" s="10"/>
      <c r="NCP95" s="10"/>
      <c r="NCQ95" s="10"/>
      <c r="NCR95" s="10"/>
      <c r="NCS95" s="10"/>
      <c r="NCT95" s="10"/>
      <c r="NCU95" s="10"/>
      <c r="NCV95" s="10"/>
      <c r="NCW95" s="10"/>
      <c r="NCX95" s="10"/>
      <c r="NCY95" s="10"/>
      <c r="NCZ95" s="10"/>
      <c r="NDA95" s="10"/>
      <c r="NDB95" s="10"/>
      <c r="NDC95" s="10"/>
      <c r="NDD95" s="10"/>
      <c r="NDE95" s="10"/>
      <c r="NDF95" s="10"/>
      <c r="NDG95" s="10"/>
      <c r="NDH95" s="10"/>
      <c r="NDI95" s="10"/>
      <c r="NDJ95" s="10"/>
      <c r="NDK95" s="10"/>
      <c r="NDL95" s="10"/>
      <c r="NDM95" s="10"/>
      <c r="NDN95" s="10"/>
      <c r="NDO95" s="10"/>
      <c r="NDP95" s="10"/>
      <c r="NDQ95" s="10"/>
      <c r="NDR95" s="10"/>
      <c r="NDS95" s="10"/>
      <c r="NDT95" s="10"/>
      <c r="NDU95" s="10"/>
      <c r="NDV95" s="10"/>
      <c r="NDW95" s="10"/>
      <c r="NDX95" s="10"/>
      <c r="NDY95" s="10"/>
      <c r="NDZ95" s="10"/>
      <c r="NEA95" s="10"/>
      <c r="NEB95" s="10"/>
      <c r="NEC95" s="10"/>
      <c r="NED95" s="10"/>
      <c r="NEE95" s="10"/>
      <c r="NEF95" s="10"/>
      <c r="NEG95" s="10"/>
      <c r="NEH95" s="10"/>
      <c r="NEI95" s="10"/>
      <c r="NEJ95" s="10"/>
      <c r="NEK95" s="10"/>
      <c r="NEL95" s="10"/>
      <c r="NEM95" s="10"/>
      <c r="NEN95" s="10"/>
      <c r="NEO95" s="10"/>
      <c r="NEP95" s="10"/>
      <c r="NEQ95" s="10"/>
      <c r="NER95" s="10"/>
      <c r="NES95" s="10"/>
      <c r="NET95" s="10"/>
      <c r="NEU95" s="10"/>
      <c r="NEV95" s="10"/>
      <c r="NEW95" s="10"/>
      <c r="NEX95" s="10"/>
      <c r="NEY95" s="10"/>
      <c r="NEZ95" s="10"/>
      <c r="NFA95" s="10"/>
      <c r="NFB95" s="10"/>
      <c r="NFC95" s="10"/>
      <c r="NFD95" s="10"/>
      <c r="NFE95" s="10"/>
      <c r="NFF95" s="10"/>
      <c r="NFG95" s="10"/>
      <c r="NFH95" s="10"/>
      <c r="NFI95" s="10"/>
      <c r="NFJ95" s="10"/>
      <c r="NFK95" s="10"/>
      <c r="NFL95" s="10"/>
      <c r="NFM95" s="10"/>
      <c r="NFN95" s="10"/>
      <c r="NFO95" s="10"/>
      <c r="NFP95" s="10"/>
      <c r="NFQ95" s="10"/>
      <c r="NFR95" s="10"/>
      <c r="NFS95" s="10"/>
      <c r="NFT95" s="10"/>
      <c r="NFU95" s="10"/>
      <c r="NFV95" s="10"/>
      <c r="NFW95" s="10"/>
      <c r="NFX95" s="10"/>
      <c r="NFY95" s="10"/>
      <c r="NFZ95" s="10"/>
      <c r="NGA95" s="10"/>
      <c r="NGB95" s="10"/>
      <c r="NGC95" s="10"/>
      <c r="NGD95" s="10"/>
      <c r="NGE95" s="10"/>
      <c r="NGF95" s="10"/>
      <c r="NGG95" s="10"/>
      <c r="NGH95" s="10"/>
      <c r="NGI95" s="10"/>
      <c r="NGJ95" s="10"/>
      <c r="NGK95" s="10"/>
      <c r="NGL95" s="10"/>
      <c r="NGM95" s="10"/>
      <c r="NGN95" s="10"/>
      <c r="NGO95" s="10"/>
      <c r="NGP95" s="10"/>
      <c r="NGQ95" s="10"/>
      <c r="NGR95" s="10"/>
      <c r="NGS95" s="10"/>
      <c r="NGT95" s="10"/>
      <c r="NGU95" s="10"/>
      <c r="NGV95" s="10"/>
      <c r="NGW95" s="10"/>
      <c r="NGX95" s="10"/>
      <c r="NGY95" s="10"/>
      <c r="NGZ95" s="10"/>
      <c r="NHA95" s="10"/>
      <c r="NHB95" s="10"/>
      <c r="NHC95" s="10"/>
      <c r="NHD95" s="10"/>
      <c r="NHE95" s="10"/>
      <c r="NHF95" s="10"/>
      <c r="NHG95" s="10"/>
      <c r="NHH95" s="10"/>
      <c r="NHI95" s="10"/>
      <c r="NHJ95" s="10"/>
      <c r="NHK95" s="10"/>
      <c r="NHL95" s="10"/>
      <c r="NHM95" s="10"/>
      <c r="NHN95" s="10"/>
      <c r="NHO95" s="10"/>
      <c r="NHP95" s="10"/>
      <c r="NHQ95" s="10"/>
      <c r="NHR95" s="10"/>
      <c r="NHS95" s="10"/>
      <c r="NHT95" s="10"/>
      <c r="NHU95" s="10"/>
      <c r="NHV95" s="10"/>
      <c r="NHW95" s="10"/>
      <c r="NHX95" s="10"/>
      <c r="NHY95" s="10"/>
      <c r="NHZ95" s="10"/>
      <c r="NIA95" s="10"/>
      <c r="NIB95" s="10"/>
      <c r="NIC95" s="10"/>
      <c r="NID95" s="10"/>
      <c r="NIE95" s="10"/>
      <c r="NIF95" s="10"/>
      <c r="NIG95" s="10"/>
      <c r="NIH95" s="10"/>
      <c r="NII95" s="10"/>
      <c r="NIJ95" s="10"/>
      <c r="NIK95" s="10"/>
      <c r="NIL95" s="10"/>
      <c r="NIM95" s="10"/>
      <c r="NIN95" s="10"/>
      <c r="NIO95" s="10"/>
      <c r="NIP95" s="10"/>
      <c r="NIQ95" s="10"/>
      <c r="NIR95" s="10"/>
      <c r="NIS95" s="10"/>
      <c r="NIT95" s="10"/>
      <c r="NIU95" s="10"/>
      <c r="NIV95" s="10"/>
      <c r="NIW95" s="10"/>
      <c r="NIX95" s="10"/>
      <c r="NIY95" s="10"/>
      <c r="NIZ95" s="10"/>
      <c r="NJA95" s="10"/>
      <c r="NJB95" s="10"/>
      <c r="NJC95" s="10"/>
      <c r="NJD95" s="10"/>
      <c r="NJE95" s="10"/>
      <c r="NJF95" s="10"/>
      <c r="NJG95" s="10"/>
      <c r="NJH95" s="10"/>
      <c r="NJI95" s="10"/>
      <c r="NJJ95" s="10"/>
      <c r="NJK95" s="10"/>
      <c r="NJL95" s="10"/>
      <c r="NJM95" s="10"/>
      <c r="NJN95" s="10"/>
      <c r="NJO95" s="10"/>
      <c r="NJP95" s="10"/>
      <c r="NJQ95" s="10"/>
      <c r="NJR95" s="10"/>
      <c r="NJS95" s="10"/>
      <c r="NJT95" s="10"/>
      <c r="NJU95" s="10"/>
      <c r="NJV95" s="10"/>
      <c r="NJW95" s="10"/>
      <c r="NJX95" s="10"/>
      <c r="NJY95" s="10"/>
      <c r="NJZ95" s="10"/>
      <c r="NKA95" s="10"/>
      <c r="NKB95" s="10"/>
      <c r="NKC95" s="10"/>
      <c r="NKD95" s="10"/>
      <c r="NKE95" s="10"/>
      <c r="NKF95" s="10"/>
      <c r="NKG95" s="10"/>
      <c r="NKH95" s="10"/>
      <c r="NKI95" s="10"/>
      <c r="NKJ95" s="10"/>
      <c r="NKK95" s="10"/>
      <c r="NKL95" s="10"/>
      <c r="NKM95" s="10"/>
      <c r="NKN95" s="10"/>
      <c r="NKO95" s="10"/>
      <c r="NKP95" s="10"/>
      <c r="NKQ95" s="10"/>
      <c r="NKR95" s="10"/>
      <c r="NKS95" s="10"/>
      <c r="NKT95" s="10"/>
      <c r="NKU95" s="10"/>
      <c r="NKV95" s="10"/>
      <c r="NKW95" s="10"/>
      <c r="NKX95" s="10"/>
      <c r="NKY95" s="10"/>
      <c r="NKZ95" s="10"/>
      <c r="NLA95" s="10"/>
      <c r="NLB95" s="10"/>
      <c r="NLC95" s="10"/>
      <c r="NLD95" s="10"/>
      <c r="NLE95" s="10"/>
      <c r="NLF95" s="10"/>
      <c r="NLG95" s="10"/>
      <c r="NLH95" s="10"/>
      <c r="NLI95" s="10"/>
      <c r="NLJ95" s="10"/>
      <c r="NLK95" s="10"/>
      <c r="NLL95" s="10"/>
      <c r="NLM95" s="10"/>
      <c r="NLN95" s="10"/>
      <c r="NLO95" s="10"/>
      <c r="NLP95" s="10"/>
      <c r="NLQ95" s="10"/>
      <c r="NLR95" s="10"/>
      <c r="NLS95" s="10"/>
      <c r="NLT95" s="10"/>
      <c r="NLU95" s="10"/>
      <c r="NLV95" s="10"/>
      <c r="NLW95" s="10"/>
      <c r="NLX95" s="10"/>
      <c r="NLY95" s="10"/>
      <c r="NLZ95" s="10"/>
      <c r="NMA95" s="10"/>
      <c r="NMB95" s="10"/>
      <c r="NMC95" s="10"/>
      <c r="NMD95" s="10"/>
      <c r="NME95" s="10"/>
      <c r="NMF95" s="10"/>
      <c r="NMG95" s="10"/>
      <c r="NMH95" s="10"/>
      <c r="NMI95" s="10"/>
      <c r="NMJ95" s="10"/>
      <c r="NMK95" s="10"/>
      <c r="NML95" s="10"/>
      <c r="NMM95" s="10"/>
      <c r="NMN95" s="10"/>
      <c r="NMO95" s="10"/>
      <c r="NMP95" s="10"/>
      <c r="NMQ95" s="10"/>
      <c r="NMR95" s="10"/>
      <c r="NMS95" s="10"/>
      <c r="NMT95" s="10"/>
      <c r="NMU95" s="10"/>
      <c r="NMV95" s="10"/>
      <c r="NMW95" s="10"/>
      <c r="NMX95" s="10"/>
      <c r="NMY95" s="10"/>
      <c r="NMZ95" s="10"/>
      <c r="NNA95" s="10"/>
      <c r="NNB95" s="10"/>
      <c r="NNC95" s="10"/>
      <c r="NND95" s="10"/>
      <c r="NNE95" s="10"/>
      <c r="NNF95" s="10"/>
      <c r="NNG95" s="10"/>
      <c r="NNH95" s="10"/>
      <c r="NNI95" s="10"/>
      <c r="NNJ95" s="10"/>
      <c r="NNK95" s="10"/>
      <c r="NNL95" s="10"/>
      <c r="NNM95" s="10"/>
      <c r="NNN95" s="10"/>
      <c r="NNO95" s="10"/>
      <c r="NNP95" s="10"/>
      <c r="NNQ95" s="10"/>
      <c r="NNR95" s="10"/>
      <c r="NNS95" s="10"/>
      <c r="NNT95" s="10"/>
      <c r="NNU95" s="10"/>
      <c r="NNV95" s="10"/>
      <c r="NNW95" s="10"/>
      <c r="NNX95" s="10"/>
      <c r="NNY95" s="10"/>
      <c r="NNZ95" s="10"/>
      <c r="NOA95" s="10"/>
      <c r="NOB95" s="10"/>
      <c r="NOC95" s="10"/>
      <c r="NOD95" s="10"/>
      <c r="NOE95" s="10"/>
      <c r="NOF95" s="10"/>
      <c r="NOG95" s="10"/>
      <c r="NOH95" s="10"/>
      <c r="NOI95" s="10"/>
      <c r="NOJ95" s="10"/>
      <c r="NOK95" s="10"/>
      <c r="NOL95" s="10"/>
      <c r="NOM95" s="10"/>
      <c r="NON95" s="10"/>
      <c r="NOO95" s="10"/>
      <c r="NOP95" s="10"/>
      <c r="NOQ95" s="10"/>
      <c r="NOR95" s="10"/>
      <c r="NOS95" s="10"/>
      <c r="NOT95" s="10"/>
      <c r="NOU95" s="10"/>
      <c r="NOV95" s="10"/>
      <c r="NOW95" s="10"/>
      <c r="NOX95" s="10"/>
      <c r="NOY95" s="10"/>
      <c r="NOZ95" s="10"/>
      <c r="NPA95" s="10"/>
      <c r="NPB95" s="10"/>
      <c r="NPC95" s="10"/>
      <c r="NPD95" s="10"/>
      <c r="NPE95" s="10"/>
      <c r="NPF95" s="10"/>
      <c r="NPG95" s="10"/>
      <c r="NPH95" s="10"/>
      <c r="NPI95" s="10"/>
      <c r="NPJ95" s="10"/>
      <c r="NPK95" s="10"/>
      <c r="NPL95" s="10"/>
      <c r="NPM95" s="10"/>
      <c r="NPN95" s="10"/>
      <c r="NPO95" s="10"/>
      <c r="NPP95" s="10"/>
      <c r="NPQ95" s="10"/>
      <c r="NPR95" s="10"/>
      <c r="NPS95" s="10"/>
      <c r="NPT95" s="10"/>
      <c r="NPU95" s="10"/>
      <c r="NPV95" s="10"/>
      <c r="NPW95" s="10"/>
      <c r="NPX95" s="10"/>
      <c r="NPY95" s="10"/>
      <c r="NPZ95" s="10"/>
      <c r="NQA95" s="10"/>
      <c r="NQB95" s="10"/>
      <c r="NQC95" s="10"/>
      <c r="NQD95" s="10"/>
      <c r="NQE95" s="10"/>
      <c r="NQF95" s="10"/>
      <c r="NQG95" s="10"/>
      <c r="NQH95" s="10"/>
      <c r="NQI95" s="10"/>
      <c r="NQJ95" s="10"/>
      <c r="NQK95" s="10"/>
      <c r="NQL95" s="10"/>
      <c r="NQM95" s="10"/>
      <c r="NQN95" s="10"/>
      <c r="NQO95" s="10"/>
      <c r="NQP95" s="10"/>
      <c r="NQQ95" s="10"/>
      <c r="NQR95" s="10"/>
      <c r="NQS95" s="10"/>
      <c r="NQT95" s="10"/>
      <c r="NQU95" s="10"/>
      <c r="NQV95" s="10"/>
      <c r="NQW95" s="10"/>
      <c r="NQX95" s="10"/>
      <c r="NQY95" s="10"/>
      <c r="NQZ95" s="10"/>
      <c r="NRA95" s="10"/>
      <c r="NRB95" s="10"/>
      <c r="NRC95" s="10"/>
      <c r="NRD95" s="10"/>
      <c r="NRE95" s="10"/>
      <c r="NRF95" s="10"/>
      <c r="NRG95" s="10"/>
      <c r="NRH95" s="10"/>
      <c r="NRI95" s="10"/>
      <c r="NRJ95" s="10"/>
      <c r="NRK95" s="10"/>
      <c r="NRL95" s="10"/>
      <c r="NRM95" s="10"/>
      <c r="NRN95" s="10"/>
      <c r="NRO95" s="10"/>
      <c r="NRP95" s="10"/>
      <c r="NRQ95" s="10"/>
      <c r="NRR95" s="10"/>
      <c r="NRS95" s="10"/>
      <c r="NRT95" s="10"/>
      <c r="NRU95" s="10"/>
      <c r="NRV95" s="10"/>
      <c r="NRW95" s="10"/>
      <c r="NRX95" s="10"/>
      <c r="NRY95" s="10"/>
      <c r="NRZ95" s="10"/>
      <c r="NSA95" s="10"/>
      <c r="NSB95" s="10"/>
      <c r="NSC95" s="10"/>
      <c r="NSD95" s="10"/>
      <c r="NSE95" s="10"/>
      <c r="NSF95" s="10"/>
      <c r="NSG95" s="10"/>
      <c r="NSH95" s="10"/>
      <c r="NSI95" s="10"/>
      <c r="NSJ95" s="10"/>
      <c r="NSK95" s="10"/>
      <c r="NSL95" s="10"/>
      <c r="NSM95" s="10"/>
      <c r="NSN95" s="10"/>
      <c r="NSO95" s="10"/>
      <c r="NSP95" s="10"/>
      <c r="NSQ95" s="10"/>
      <c r="NSR95" s="10"/>
      <c r="NSS95" s="10"/>
      <c r="NST95" s="10"/>
      <c r="NSU95" s="10"/>
      <c r="NSV95" s="10"/>
      <c r="NSW95" s="10"/>
      <c r="NSX95" s="10"/>
      <c r="NSY95" s="10"/>
      <c r="NSZ95" s="10"/>
      <c r="NTA95" s="10"/>
      <c r="NTB95" s="10"/>
      <c r="NTC95" s="10"/>
      <c r="NTD95" s="10"/>
      <c r="NTE95" s="10"/>
      <c r="NTF95" s="10"/>
      <c r="NTG95" s="10"/>
      <c r="NTH95" s="10"/>
      <c r="NTI95" s="10"/>
      <c r="NTJ95" s="10"/>
      <c r="NTK95" s="10"/>
      <c r="NTL95" s="10"/>
      <c r="NTM95" s="10"/>
      <c r="NTN95" s="10"/>
      <c r="NTO95" s="10"/>
      <c r="NTP95" s="10"/>
      <c r="NTQ95" s="10"/>
      <c r="NTR95" s="10"/>
      <c r="NTS95" s="10"/>
      <c r="NTT95" s="10"/>
      <c r="NTU95" s="10"/>
      <c r="NTV95" s="10"/>
      <c r="NTW95" s="10"/>
      <c r="NTX95" s="10"/>
      <c r="NTY95" s="10"/>
      <c r="NTZ95" s="10"/>
      <c r="NUA95" s="10"/>
      <c r="NUB95" s="10"/>
      <c r="NUC95" s="10"/>
      <c r="NUD95" s="10"/>
      <c r="NUE95" s="10"/>
      <c r="NUF95" s="10"/>
      <c r="NUG95" s="10"/>
      <c r="NUH95" s="10"/>
      <c r="NUI95" s="10"/>
      <c r="NUJ95" s="10"/>
      <c r="NUK95" s="10"/>
      <c r="NUL95" s="10"/>
      <c r="NUM95" s="10"/>
      <c r="NUN95" s="10"/>
      <c r="NUO95" s="10"/>
      <c r="NUP95" s="10"/>
      <c r="NUQ95" s="10"/>
      <c r="NUR95" s="10"/>
      <c r="NUS95" s="10"/>
      <c r="NUT95" s="10"/>
      <c r="NUU95" s="10"/>
      <c r="NUV95" s="10"/>
      <c r="NUW95" s="10"/>
      <c r="NUX95" s="10"/>
      <c r="NUY95" s="10"/>
      <c r="NUZ95" s="10"/>
      <c r="NVA95" s="10"/>
      <c r="NVB95" s="10"/>
      <c r="NVC95" s="10"/>
      <c r="NVD95" s="10"/>
      <c r="NVE95" s="10"/>
      <c r="NVF95" s="10"/>
      <c r="NVG95" s="10"/>
      <c r="NVH95" s="10"/>
      <c r="NVI95" s="10"/>
      <c r="NVJ95" s="10"/>
      <c r="NVK95" s="10"/>
      <c r="NVL95" s="10"/>
      <c r="NVM95" s="10"/>
      <c r="NVN95" s="10"/>
      <c r="NVO95" s="10"/>
      <c r="NVP95" s="10"/>
      <c r="NVQ95" s="10"/>
      <c r="NVR95" s="10"/>
      <c r="NVS95" s="10"/>
      <c r="NVT95" s="10"/>
      <c r="NVU95" s="10"/>
      <c r="NVV95" s="10"/>
      <c r="NVW95" s="10"/>
      <c r="NVX95" s="10"/>
      <c r="NVY95" s="10"/>
      <c r="NVZ95" s="10"/>
      <c r="NWA95" s="10"/>
      <c r="NWB95" s="10"/>
      <c r="NWC95" s="10"/>
      <c r="NWD95" s="10"/>
      <c r="NWE95" s="10"/>
      <c r="NWF95" s="10"/>
      <c r="NWG95" s="10"/>
      <c r="NWH95" s="10"/>
      <c r="NWI95" s="10"/>
      <c r="NWJ95" s="10"/>
      <c r="NWK95" s="10"/>
      <c r="NWL95" s="10"/>
      <c r="NWM95" s="10"/>
      <c r="NWN95" s="10"/>
      <c r="NWO95" s="10"/>
      <c r="NWP95" s="10"/>
      <c r="NWQ95" s="10"/>
      <c r="NWR95" s="10"/>
      <c r="NWS95" s="10"/>
      <c r="NWT95" s="10"/>
      <c r="NWU95" s="10"/>
      <c r="NWV95" s="10"/>
      <c r="NWW95" s="10"/>
      <c r="NWX95" s="10"/>
      <c r="NWY95" s="10"/>
      <c r="NWZ95" s="10"/>
      <c r="NXA95" s="10"/>
      <c r="NXB95" s="10"/>
      <c r="NXC95" s="10"/>
      <c r="NXD95" s="10"/>
      <c r="NXE95" s="10"/>
      <c r="NXF95" s="10"/>
      <c r="NXG95" s="10"/>
      <c r="NXH95" s="10"/>
      <c r="NXI95" s="10"/>
      <c r="NXJ95" s="10"/>
      <c r="NXK95" s="10"/>
      <c r="NXL95" s="10"/>
      <c r="NXM95" s="10"/>
      <c r="NXN95" s="10"/>
      <c r="NXO95" s="10"/>
      <c r="NXP95" s="10"/>
      <c r="NXQ95" s="10"/>
      <c r="NXR95" s="10"/>
      <c r="NXS95" s="10"/>
      <c r="NXT95" s="10"/>
      <c r="NXU95" s="10"/>
      <c r="NXV95" s="10"/>
      <c r="NXW95" s="10"/>
      <c r="NXX95" s="10"/>
      <c r="NXY95" s="10"/>
      <c r="NXZ95" s="10"/>
      <c r="NYA95" s="10"/>
      <c r="NYB95" s="10"/>
      <c r="NYC95" s="10"/>
      <c r="NYD95" s="10"/>
      <c r="NYE95" s="10"/>
      <c r="NYF95" s="10"/>
      <c r="NYG95" s="10"/>
      <c r="NYH95" s="10"/>
      <c r="NYI95" s="10"/>
      <c r="NYJ95" s="10"/>
      <c r="NYK95" s="10"/>
      <c r="NYL95" s="10"/>
      <c r="NYM95" s="10"/>
      <c r="NYN95" s="10"/>
      <c r="NYO95" s="10"/>
      <c r="NYP95" s="10"/>
      <c r="NYQ95" s="10"/>
      <c r="NYR95" s="10"/>
      <c r="NYS95" s="10"/>
      <c r="NYT95" s="10"/>
      <c r="NYU95" s="10"/>
      <c r="NYV95" s="10"/>
      <c r="NYW95" s="10"/>
      <c r="NYX95" s="10"/>
      <c r="NYY95" s="10"/>
      <c r="NYZ95" s="10"/>
      <c r="NZA95" s="10"/>
      <c r="NZB95" s="10"/>
      <c r="NZC95" s="10"/>
      <c r="NZD95" s="10"/>
      <c r="NZE95" s="10"/>
      <c r="NZF95" s="10"/>
      <c r="NZG95" s="10"/>
      <c r="NZH95" s="10"/>
      <c r="NZI95" s="10"/>
      <c r="NZJ95" s="10"/>
      <c r="NZK95" s="10"/>
      <c r="NZL95" s="10"/>
      <c r="NZM95" s="10"/>
      <c r="NZN95" s="10"/>
      <c r="NZO95" s="10"/>
      <c r="NZP95" s="10"/>
      <c r="NZQ95" s="10"/>
      <c r="NZR95" s="10"/>
      <c r="NZS95" s="10"/>
      <c r="NZT95" s="10"/>
      <c r="NZU95" s="10"/>
      <c r="NZV95" s="10"/>
      <c r="NZW95" s="10"/>
      <c r="NZX95" s="10"/>
      <c r="NZY95" s="10"/>
      <c r="NZZ95" s="10"/>
      <c r="OAA95" s="10"/>
      <c r="OAB95" s="10"/>
      <c r="OAC95" s="10"/>
      <c r="OAD95" s="10"/>
      <c r="OAE95" s="10"/>
      <c r="OAF95" s="10"/>
      <c r="OAG95" s="10"/>
      <c r="OAH95" s="10"/>
      <c r="OAI95" s="10"/>
      <c r="OAJ95" s="10"/>
      <c r="OAK95" s="10"/>
      <c r="OAL95" s="10"/>
      <c r="OAM95" s="10"/>
      <c r="OAN95" s="10"/>
      <c r="OAO95" s="10"/>
      <c r="OAP95" s="10"/>
      <c r="OAQ95" s="10"/>
      <c r="OAR95" s="10"/>
      <c r="OAS95" s="10"/>
      <c r="OAT95" s="10"/>
      <c r="OAU95" s="10"/>
      <c r="OAV95" s="10"/>
      <c r="OAW95" s="10"/>
      <c r="OAX95" s="10"/>
      <c r="OAY95" s="10"/>
      <c r="OAZ95" s="10"/>
      <c r="OBA95" s="10"/>
      <c r="OBB95" s="10"/>
      <c r="OBC95" s="10"/>
      <c r="OBD95" s="10"/>
      <c r="OBE95" s="10"/>
      <c r="OBF95" s="10"/>
      <c r="OBG95" s="10"/>
      <c r="OBH95" s="10"/>
      <c r="OBI95" s="10"/>
      <c r="OBJ95" s="10"/>
      <c r="OBK95" s="10"/>
      <c r="OBL95" s="10"/>
      <c r="OBM95" s="10"/>
      <c r="OBN95" s="10"/>
      <c r="OBO95" s="10"/>
      <c r="OBP95" s="10"/>
      <c r="OBQ95" s="10"/>
      <c r="OBR95" s="10"/>
      <c r="OBS95" s="10"/>
      <c r="OBT95" s="10"/>
      <c r="OBU95" s="10"/>
      <c r="OBV95" s="10"/>
      <c r="OBW95" s="10"/>
      <c r="OBX95" s="10"/>
      <c r="OBY95" s="10"/>
      <c r="OBZ95" s="10"/>
      <c r="OCA95" s="10"/>
      <c r="OCB95" s="10"/>
      <c r="OCC95" s="10"/>
      <c r="OCD95" s="10"/>
      <c r="OCE95" s="10"/>
      <c r="OCF95" s="10"/>
      <c r="OCG95" s="10"/>
      <c r="OCH95" s="10"/>
      <c r="OCI95" s="10"/>
      <c r="OCJ95" s="10"/>
      <c r="OCK95" s="10"/>
      <c r="OCL95" s="10"/>
      <c r="OCM95" s="10"/>
      <c r="OCN95" s="10"/>
      <c r="OCO95" s="10"/>
      <c r="OCP95" s="10"/>
      <c r="OCQ95" s="10"/>
      <c r="OCR95" s="10"/>
      <c r="OCS95" s="10"/>
      <c r="OCT95" s="10"/>
      <c r="OCU95" s="10"/>
      <c r="OCV95" s="10"/>
      <c r="OCW95" s="10"/>
      <c r="OCX95" s="10"/>
      <c r="OCY95" s="10"/>
      <c r="OCZ95" s="10"/>
      <c r="ODA95" s="10"/>
      <c r="ODB95" s="10"/>
      <c r="ODC95" s="10"/>
      <c r="ODD95" s="10"/>
      <c r="ODE95" s="10"/>
      <c r="ODF95" s="10"/>
      <c r="ODG95" s="10"/>
      <c r="ODH95" s="10"/>
      <c r="ODI95" s="10"/>
      <c r="ODJ95" s="10"/>
      <c r="ODK95" s="10"/>
      <c r="ODL95" s="10"/>
      <c r="ODM95" s="10"/>
      <c r="ODN95" s="10"/>
      <c r="ODO95" s="10"/>
      <c r="ODP95" s="10"/>
      <c r="ODQ95" s="10"/>
      <c r="ODR95" s="10"/>
      <c r="ODS95" s="10"/>
      <c r="ODT95" s="10"/>
      <c r="ODU95" s="10"/>
      <c r="ODV95" s="10"/>
      <c r="ODW95" s="10"/>
      <c r="ODX95" s="10"/>
      <c r="ODY95" s="10"/>
      <c r="ODZ95" s="10"/>
      <c r="OEA95" s="10"/>
      <c r="OEB95" s="10"/>
      <c r="OEC95" s="10"/>
      <c r="OED95" s="10"/>
      <c r="OEE95" s="10"/>
      <c r="OEF95" s="10"/>
      <c r="OEG95" s="10"/>
      <c r="OEH95" s="10"/>
      <c r="OEI95" s="10"/>
      <c r="OEJ95" s="10"/>
      <c r="OEK95" s="10"/>
      <c r="OEL95" s="10"/>
      <c r="OEM95" s="10"/>
      <c r="OEN95" s="10"/>
      <c r="OEO95" s="10"/>
      <c r="OEP95" s="10"/>
      <c r="OEQ95" s="10"/>
      <c r="OER95" s="10"/>
      <c r="OES95" s="10"/>
      <c r="OET95" s="10"/>
      <c r="OEU95" s="10"/>
      <c r="OEV95" s="10"/>
      <c r="OEW95" s="10"/>
      <c r="OEX95" s="10"/>
      <c r="OEY95" s="10"/>
      <c r="OEZ95" s="10"/>
      <c r="OFA95" s="10"/>
      <c r="OFB95" s="10"/>
      <c r="OFC95" s="10"/>
      <c r="OFD95" s="10"/>
      <c r="OFE95" s="10"/>
      <c r="OFF95" s="10"/>
      <c r="OFG95" s="10"/>
      <c r="OFH95" s="10"/>
      <c r="OFI95" s="10"/>
      <c r="OFJ95" s="10"/>
      <c r="OFK95" s="10"/>
      <c r="OFL95" s="10"/>
      <c r="OFM95" s="10"/>
      <c r="OFN95" s="10"/>
      <c r="OFO95" s="10"/>
      <c r="OFP95" s="10"/>
      <c r="OFQ95" s="10"/>
      <c r="OFR95" s="10"/>
      <c r="OFS95" s="10"/>
      <c r="OFT95" s="10"/>
      <c r="OFU95" s="10"/>
      <c r="OFV95" s="10"/>
      <c r="OFW95" s="10"/>
      <c r="OFX95" s="10"/>
      <c r="OFY95" s="10"/>
      <c r="OFZ95" s="10"/>
      <c r="OGA95" s="10"/>
      <c r="OGB95" s="10"/>
      <c r="OGC95" s="10"/>
      <c r="OGD95" s="10"/>
      <c r="OGE95" s="10"/>
      <c r="OGF95" s="10"/>
      <c r="OGG95" s="10"/>
      <c r="OGH95" s="10"/>
      <c r="OGI95" s="10"/>
      <c r="OGJ95" s="10"/>
      <c r="OGK95" s="10"/>
      <c r="OGL95" s="10"/>
      <c r="OGM95" s="10"/>
      <c r="OGN95" s="10"/>
      <c r="OGO95" s="10"/>
      <c r="OGP95" s="10"/>
      <c r="OGQ95" s="10"/>
      <c r="OGR95" s="10"/>
      <c r="OGS95" s="10"/>
      <c r="OGT95" s="10"/>
      <c r="OGU95" s="10"/>
      <c r="OGV95" s="10"/>
      <c r="OGW95" s="10"/>
      <c r="OGX95" s="10"/>
      <c r="OGY95" s="10"/>
      <c r="OGZ95" s="10"/>
      <c r="OHA95" s="10"/>
      <c r="OHB95" s="10"/>
      <c r="OHC95" s="10"/>
      <c r="OHD95" s="10"/>
      <c r="OHE95" s="10"/>
      <c r="OHF95" s="10"/>
      <c r="OHG95" s="10"/>
      <c r="OHH95" s="10"/>
      <c r="OHI95" s="10"/>
      <c r="OHJ95" s="10"/>
      <c r="OHK95" s="10"/>
      <c r="OHL95" s="10"/>
      <c r="OHM95" s="10"/>
      <c r="OHN95" s="10"/>
      <c r="OHO95" s="10"/>
      <c r="OHP95" s="10"/>
      <c r="OHQ95" s="10"/>
      <c r="OHR95" s="10"/>
      <c r="OHS95" s="10"/>
      <c r="OHT95" s="10"/>
      <c r="OHU95" s="10"/>
      <c r="OHV95" s="10"/>
      <c r="OHW95" s="10"/>
      <c r="OHX95" s="10"/>
      <c r="OHY95" s="10"/>
      <c r="OHZ95" s="10"/>
      <c r="OIA95" s="10"/>
      <c r="OIB95" s="10"/>
      <c r="OIC95" s="10"/>
      <c r="OID95" s="10"/>
      <c r="OIE95" s="10"/>
      <c r="OIF95" s="10"/>
      <c r="OIG95" s="10"/>
      <c r="OIH95" s="10"/>
      <c r="OII95" s="10"/>
      <c r="OIJ95" s="10"/>
      <c r="OIK95" s="10"/>
      <c r="OIL95" s="10"/>
      <c r="OIM95" s="10"/>
      <c r="OIN95" s="10"/>
      <c r="OIO95" s="10"/>
      <c r="OIP95" s="10"/>
      <c r="OIQ95" s="10"/>
      <c r="OIR95" s="10"/>
      <c r="OIS95" s="10"/>
      <c r="OIT95" s="10"/>
      <c r="OIU95" s="10"/>
      <c r="OIV95" s="10"/>
      <c r="OIW95" s="10"/>
      <c r="OIX95" s="10"/>
      <c r="OIY95" s="10"/>
      <c r="OIZ95" s="10"/>
      <c r="OJA95" s="10"/>
      <c r="OJB95" s="10"/>
      <c r="OJC95" s="10"/>
      <c r="OJD95" s="10"/>
      <c r="OJE95" s="10"/>
      <c r="OJF95" s="10"/>
      <c r="OJG95" s="10"/>
      <c r="OJH95" s="10"/>
      <c r="OJI95" s="10"/>
      <c r="OJJ95" s="10"/>
      <c r="OJK95" s="10"/>
      <c r="OJL95" s="10"/>
      <c r="OJM95" s="10"/>
      <c r="OJN95" s="10"/>
      <c r="OJO95" s="10"/>
      <c r="OJP95" s="10"/>
      <c r="OJQ95" s="10"/>
      <c r="OJR95" s="10"/>
      <c r="OJS95" s="10"/>
      <c r="OJT95" s="10"/>
      <c r="OJU95" s="10"/>
      <c r="OJV95" s="10"/>
      <c r="OJW95" s="10"/>
      <c r="OJX95" s="10"/>
      <c r="OJY95" s="10"/>
      <c r="OJZ95" s="10"/>
      <c r="OKA95" s="10"/>
      <c r="OKB95" s="10"/>
      <c r="OKC95" s="10"/>
      <c r="OKD95" s="10"/>
      <c r="OKE95" s="10"/>
      <c r="OKF95" s="10"/>
      <c r="OKG95" s="10"/>
      <c r="OKH95" s="10"/>
      <c r="OKI95" s="10"/>
      <c r="OKJ95" s="10"/>
      <c r="OKK95" s="10"/>
      <c r="OKL95" s="10"/>
      <c r="OKM95" s="10"/>
      <c r="OKN95" s="10"/>
      <c r="OKO95" s="10"/>
      <c r="OKP95" s="10"/>
      <c r="OKQ95" s="10"/>
      <c r="OKR95" s="10"/>
      <c r="OKS95" s="10"/>
      <c r="OKT95" s="10"/>
      <c r="OKU95" s="10"/>
      <c r="OKV95" s="10"/>
      <c r="OKW95" s="10"/>
      <c r="OKX95" s="10"/>
      <c r="OKY95" s="10"/>
      <c r="OKZ95" s="10"/>
      <c r="OLA95" s="10"/>
      <c r="OLB95" s="10"/>
      <c r="OLC95" s="10"/>
      <c r="OLD95" s="10"/>
      <c r="OLE95" s="10"/>
      <c r="OLF95" s="10"/>
      <c r="OLG95" s="10"/>
      <c r="OLH95" s="10"/>
      <c r="OLI95" s="10"/>
      <c r="OLJ95" s="10"/>
      <c r="OLK95" s="10"/>
      <c r="OLL95" s="10"/>
      <c r="OLM95" s="10"/>
      <c r="OLN95" s="10"/>
      <c r="OLO95" s="10"/>
      <c r="OLP95" s="10"/>
      <c r="OLQ95" s="10"/>
      <c r="OLR95" s="10"/>
      <c r="OLS95" s="10"/>
      <c r="OLT95" s="10"/>
      <c r="OLU95" s="10"/>
      <c r="OLV95" s="10"/>
      <c r="OLW95" s="10"/>
      <c r="OLX95" s="10"/>
      <c r="OLY95" s="10"/>
      <c r="OLZ95" s="10"/>
      <c r="OMA95" s="10"/>
      <c r="OMB95" s="10"/>
      <c r="OMC95" s="10"/>
      <c r="OMD95" s="10"/>
      <c r="OME95" s="10"/>
      <c r="OMF95" s="10"/>
      <c r="OMG95" s="10"/>
      <c r="OMH95" s="10"/>
      <c r="OMI95" s="10"/>
      <c r="OMJ95" s="10"/>
      <c r="OMK95" s="10"/>
      <c r="OML95" s="10"/>
      <c r="OMM95" s="10"/>
      <c r="OMN95" s="10"/>
      <c r="OMO95" s="10"/>
      <c r="OMP95" s="10"/>
      <c r="OMQ95" s="10"/>
      <c r="OMR95" s="10"/>
      <c r="OMS95" s="10"/>
      <c r="OMT95" s="10"/>
      <c r="OMU95" s="10"/>
      <c r="OMV95" s="10"/>
      <c r="OMW95" s="10"/>
      <c r="OMX95" s="10"/>
      <c r="OMY95" s="10"/>
      <c r="OMZ95" s="10"/>
      <c r="ONA95" s="10"/>
      <c r="ONB95" s="10"/>
      <c r="ONC95" s="10"/>
      <c r="OND95" s="10"/>
      <c r="ONE95" s="10"/>
      <c r="ONF95" s="10"/>
      <c r="ONG95" s="10"/>
      <c r="ONH95" s="10"/>
      <c r="ONI95" s="10"/>
      <c r="ONJ95" s="10"/>
      <c r="ONK95" s="10"/>
      <c r="ONL95" s="10"/>
      <c r="ONM95" s="10"/>
      <c r="ONN95" s="10"/>
      <c r="ONO95" s="10"/>
      <c r="ONP95" s="10"/>
      <c r="ONQ95" s="10"/>
      <c r="ONR95" s="10"/>
      <c r="ONS95" s="10"/>
      <c r="ONT95" s="10"/>
      <c r="ONU95" s="10"/>
      <c r="ONV95" s="10"/>
      <c r="ONW95" s="10"/>
      <c r="ONX95" s="10"/>
      <c r="ONY95" s="10"/>
      <c r="ONZ95" s="10"/>
      <c r="OOA95" s="10"/>
      <c r="OOB95" s="10"/>
      <c r="OOC95" s="10"/>
      <c r="OOD95" s="10"/>
      <c r="OOE95" s="10"/>
      <c r="OOF95" s="10"/>
      <c r="OOG95" s="10"/>
      <c r="OOH95" s="10"/>
      <c r="OOI95" s="10"/>
      <c r="OOJ95" s="10"/>
      <c r="OOK95" s="10"/>
      <c r="OOL95" s="10"/>
      <c r="OOM95" s="10"/>
      <c r="OON95" s="10"/>
      <c r="OOO95" s="10"/>
      <c r="OOP95" s="10"/>
      <c r="OOQ95" s="10"/>
      <c r="OOR95" s="10"/>
      <c r="OOS95" s="10"/>
      <c r="OOT95" s="10"/>
      <c r="OOU95" s="10"/>
      <c r="OOV95" s="10"/>
      <c r="OOW95" s="10"/>
      <c r="OOX95" s="10"/>
      <c r="OOY95" s="10"/>
      <c r="OOZ95" s="10"/>
      <c r="OPA95" s="10"/>
      <c r="OPB95" s="10"/>
      <c r="OPC95" s="10"/>
      <c r="OPD95" s="10"/>
      <c r="OPE95" s="10"/>
      <c r="OPF95" s="10"/>
      <c r="OPG95" s="10"/>
      <c r="OPH95" s="10"/>
      <c r="OPI95" s="10"/>
      <c r="OPJ95" s="10"/>
      <c r="OPK95" s="10"/>
      <c r="OPL95" s="10"/>
      <c r="OPM95" s="10"/>
      <c r="OPN95" s="10"/>
      <c r="OPO95" s="10"/>
      <c r="OPP95" s="10"/>
      <c r="OPQ95" s="10"/>
      <c r="OPR95" s="10"/>
      <c r="OPS95" s="10"/>
      <c r="OPT95" s="10"/>
      <c r="OPU95" s="10"/>
      <c r="OPV95" s="10"/>
      <c r="OPW95" s="10"/>
      <c r="OPX95" s="10"/>
      <c r="OPY95" s="10"/>
      <c r="OPZ95" s="10"/>
      <c r="OQA95" s="10"/>
      <c r="OQB95" s="10"/>
      <c r="OQC95" s="10"/>
      <c r="OQD95" s="10"/>
      <c r="OQE95" s="10"/>
      <c r="OQF95" s="10"/>
      <c r="OQG95" s="10"/>
      <c r="OQH95" s="10"/>
      <c r="OQI95" s="10"/>
      <c r="OQJ95" s="10"/>
      <c r="OQK95" s="10"/>
      <c r="OQL95" s="10"/>
      <c r="OQM95" s="10"/>
      <c r="OQN95" s="10"/>
      <c r="OQO95" s="10"/>
      <c r="OQP95" s="10"/>
      <c r="OQQ95" s="10"/>
      <c r="OQR95" s="10"/>
      <c r="OQS95" s="10"/>
      <c r="OQT95" s="10"/>
      <c r="OQU95" s="10"/>
      <c r="OQV95" s="10"/>
      <c r="OQW95" s="10"/>
      <c r="OQX95" s="10"/>
      <c r="OQY95" s="10"/>
      <c r="OQZ95" s="10"/>
      <c r="ORA95" s="10"/>
      <c r="ORB95" s="10"/>
      <c r="ORC95" s="10"/>
      <c r="ORD95" s="10"/>
      <c r="ORE95" s="10"/>
      <c r="ORF95" s="10"/>
      <c r="ORG95" s="10"/>
      <c r="ORH95" s="10"/>
      <c r="ORI95" s="10"/>
      <c r="ORJ95" s="10"/>
      <c r="ORK95" s="10"/>
      <c r="ORL95" s="10"/>
      <c r="ORM95" s="10"/>
      <c r="ORN95" s="10"/>
      <c r="ORO95" s="10"/>
      <c r="ORP95" s="10"/>
      <c r="ORQ95" s="10"/>
      <c r="ORR95" s="10"/>
      <c r="ORS95" s="10"/>
      <c r="ORT95" s="10"/>
      <c r="ORU95" s="10"/>
      <c r="ORV95" s="10"/>
      <c r="ORW95" s="10"/>
      <c r="ORX95" s="10"/>
      <c r="ORY95" s="10"/>
      <c r="ORZ95" s="10"/>
      <c r="OSA95" s="10"/>
      <c r="OSB95" s="10"/>
      <c r="OSC95" s="10"/>
      <c r="OSD95" s="10"/>
      <c r="OSE95" s="10"/>
      <c r="OSF95" s="10"/>
      <c r="OSG95" s="10"/>
      <c r="OSH95" s="10"/>
      <c r="OSI95" s="10"/>
      <c r="OSJ95" s="10"/>
      <c r="OSK95" s="10"/>
      <c r="OSL95" s="10"/>
      <c r="OSM95" s="10"/>
      <c r="OSN95" s="10"/>
      <c r="OSO95" s="10"/>
      <c r="OSP95" s="10"/>
      <c r="OSQ95" s="10"/>
      <c r="OSR95" s="10"/>
      <c r="OSS95" s="10"/>
      <c r="OST95" s="10"/>
      <c r="OSU95" s="10"/>
      <c r="OSV95" s="10"/>
      <c r="OSW95" s="10"/>
      <c r="OSX95" s="10"/>
      <c r="OSY95" s="10"/>
      <c r="OSZ95" s="10"/>
      <c r="OTA95" s="10"/>
      <c r="OTB95" s="10"/>
      <c r="OTC95" s="10"/>
      <c r="OTD95" s="10"/>
      <c r="OTE95" s="10"/>
      <c r="OTF95" s="10"/>
      <c r="OTG95" s="10"/>
      <c r="OTH95" s="10"/>
      <c r="OTI95" s="10"/>
      <c r="OTJ95" s="10"/>
      <c r="OTK95" s="10"/>
      <c r="OTL95" s="10"/>
      <c r="OTM95" s="10"/>
      <c r="OTN95" s="10"/>
      <c r="OTO95" s="10"/>
      <c r="OTP95" s="10"/>
      <c r="OTQ95" s="10"/>
      <c r="OTR95" s="10"/>
      <c r="OTS95" s="10"/>
      <c r="OTT95" s="10"/>
      <c r="OTU95" s="10"/>
      <c r="OTV95" s="10"/>
      <c r="OTW95" s="10"/>
      <c r="OTX95" s="10"/>
      <c r="OTY95" s="10"/>
      <c r="OTZ95" s="10"/>
      <c r="OUA95" s="10"/>
      <c r="OUB95" s="10"/>
      <c r="OUC95" s="10"/>
      <c r="OUD95" s="10"/>
      <c r="OUE95" s="10"/>
      <c r="OUF95" s="10"/>
      <c r="OUG95" s="10"/>
      <c r="OUH95" s="10"/>
      <c r="OUI95" s="10"/>
      <c r="OUJ95" s="10"/>
      <c r="OUK95" s="10"/>
      <c r="OUL95" s="10"/>
      <c r="OUM95" s="10"/>
      <c r="OUN95" s="10"/>
      <c r="OUO95" s="10"/>
      <c r="OUP95" s="10"/>
      <c r="OUQ95" s="10"/>
      <c r="OUR95" s="10"/>
      <c r="OUS95" s="10"/>
      <c r="OUT95" s="10"/>
      <c r="OUU95" s="10"/>
      <c r="OUV95" s="10"/>
      <c r="OUW95" s="10"/>
      <c r="OUX95" s="10"/>
      <c r="OUY95" s="10"/>
      <c r="OUZ95" s="10"/>
      <c r="OVA95" s="10"/>
      <c r="OVB95" s="10"/>
      <c r="OVC95" s="10"/>
      <c r="OVD95" s="10"/>
      <c r="OVE95" s="10"/>
      <c r="OVF95" s="10"/>
      <c r="OVG95" s="10"/>
      <c r="OVH95" s="10"/>
      <c r="OVI95" s="10"/>
      <c r="OVJ95" s="10"/>
      <c r="OVK95" s="10"/>
      <c r="OVL95" s="10"/>
      <c r="OVM95" s="10"/>
      <c r="OVN95" s="10"/>
      <c r="OVO95" s="10"/>
      <c r="OVP95" s="10"/>
      <c r="OVQ95" s="10"/>
      <c r="OVR95" s="10"/>
      <c r="OVS95" s="10"/>
      <c r="OVT95" s="10"/>
      <c r="OVU95" s="10"/>
      <c r="OVV95" s="10"/>
      <c r="OVW95" s="10"/>
      <c r="OVX95" s="10"/>
      <c r="OVY95" s="10"/>
      <c r="OVZ95" s="10"/>
      <c r="OWA95" s="10"/>
      <c r="OWB95" s="10"/>
      <c r="OWC95" s="10"/>
      <c r="OWD95" s="10"/>
      <c r="OWE95" s="10"/>
      <c r="OWF95" s="10"/>
      <c r="OWG95" s="10"/>
      <c r="OWH95" s="10"/>
      <c r="OWI95" s="10"/>
      <c r="OWJ95" s="10"/>
      <c r="OWK95" s="10"/>
      <c r="OWL95" s="10"/>
      <c r="OWM95" s="10"/>
      <c r="OWN95" s="10"/>
      <c r="OWO95" s="10"/>
      <c r="OWP95" s="10"/>
      <c r="OWQ95" s="10"/>
      <c r="OWR95" s="10"/>
      <c r="OWS95" s="10"/>
      <c r="OWT95" s="10"/>
      <c r="OWU95" s="10"/>
      <c r="OWV95" s="10"/>
      <c r="OWW95" s="10"/>
      <c r="OWX95" s="10"/>
      <c r="OWY95" s="10"/>
      <c r="OWZ95" s="10"/>
      <c r="OXA95" s="10"/>
      <c r="OXB95" s="10"/>
      <c r="OXC95" s="10"/>
      <c r="OXD95" s="10"/>
      <c r="OXE95" s="10"/>
      <c r="OXF95" s="10"/>
      <c r="OXG95" s="10"/>
      <c r="OXH95" s="10"/>
      <c r="OXI95" s="10"/>
      <c r="OXJ95" s="10"/>
      <c r="OXK95" s="10"/>
      <c r="OXL95" s="10"/>
      <c r="OXM95" s="10"/>
      <c r="OXN95" s="10"/>
      <c r="OXO95" s="10"/>
      <c r="OXP95" s="10"/>
      <c r="OXQ95" s="10"/>
      <c r="OXR95" s="10"/>
      <c r="OXS95" s="10"/>
      <c r="OXT95" s="10"/>
      <c r="OXU95" s="10"/>
      <c r="OXV95" s="10"/>
      <c r="OXW95" s="10"/>
      <c r="OXX95" s="10"/>
      <c r="OXY95" s="10"/>
      <c r="OXZ95" s="10"/>
      <c r="OYA95" s="10"/>
      <c r="OYB95" s="10"/>
      <c r="OYC95" s="10"/>
      <c r="OYD95" s="10"/>
      <c r="OYE95" s="10"/>
      <c r="OYF95" s="10"/>
      <c r="OYG95" s="10"/>
      <c r="OYH95" s="10"/>
      <c r="OYI95" s="10"/>
      <c r="OYJ95" s="10"/>
      <c r="OYK95" s="10"/>
      <c r="OYL95" s="10"/>
      <c r="OYM95" s="10"/>
      <c r="OYN95" s="10"/>
      <c r="OYO95" s="10"/>
      <c r="OYP95" s="10"/>
      <c r="OYQ95" s="10"/>
      <c r="OYR95" s="10"/>
      <c r="OYS95" s="10"/>
      <c r="OYT95" s="10"/>
      <c r="OYU95" s="10"/>
      <c r="OYV95" s="10"/>
      <c r="OYW95" s="10"/>
      <c r="OYX95" s="10"/>
      <c r="OYY95" s="10"/>
      <c r="OYZ95" s="10"/>
      <c r="OZA95" s="10"/>
      <c r="OZB95" s="10"/>
      <c r="OZC95" s="10"/>
      <c r="OZD95" s="10"/>
      <c r="OZE95" s="10"/>
      <c r="OZF95" s="10"/>
      <c r="OZG95" s="10"/>
      <c r="OZH95" s="10"/>
      <c r="OZI95" s="10"/>
      <c r="OZJ95" s="10"/>
      <c r="OZK95" s="10"/>
      <c r="OZL95" s="10"/>
      <c r="OZM95" s="10"/>
      <c r="OZN95" s="10"/>
      <c r="OZO95" s="10"/>
      <c r="OZP95" s="10"/>
      <c r="OZQ95" s="10"/>
      <c r="OZR95" s="10"/>
      <c r="OZS95" s="10"/>
      <c r="OZT95" s="10"/>
      <c r="OZU95" s="10"/>
      <c r="OZV95" s="10"/>
      <c r="OZW95" s="10"/>
      <c r="OZX95" s="10"/>
      <c r="OZY95" s="10"/>
      <c r="OZZ95" s="10"/>
      <c r="PAA95" s="10"/>
      <c r="PAB95" s="10"/>
      <c r="PAC95" s="10"/>
      <c r="PAD95" s="10"/>
      <c r="PAE95" s="10"/>
      <c r="PAF95" s="10"/>
      <c r="PAG95" s="10"/>
      <c r="PAH95" s="10"/>
      <c r="PAI95" s="10"/>
      <c r="PAJ95" s="10"/>
      <c r="PAK95" s="10"/>
      <c r="PAL95" s="10"/>
      <c r="PAM95" s="10"/>
      <c r="PAN95" s="10"/>
      <c r="PAO95" s="10"/>
      <c r="PAP95" s="10"/>
      <c r="PAQ95" s="10"/>
      <c r="PAR95" s="10"/>
      <c r="PAS95" s="10"/>
      <c r="PAT95" s="10"/>
      <c r="PAU95" s="10"/>
      <c r="PAV95" s="10"/>
      <c r="PAW95" s="10"/>
      <c r="PAX95" s="10"/>
      <c r="PAY95" s="10"/>
      <c r="PAZ95" s="10"/>
      <c r="PBA95" s="10"/>
      <c r="PBB95" s="10"/>
      <c r="PBC95" s="10"/>
      <c r="PBD95" s="10"/>
      <c r="PBE95" s="10"/>
      <c r="PBF95" s="10"/>
      <c r="PBG95" s="10"/>
      <c r="PBH95" s="10"/>
      <c r="PBI95" s="10"/>
      <c r="PBJ95" s="10"/>
      <c r="PBK95" s="10"/>
      <c r="PBL95" s="10"/>
      <c r="PBM95" s="10"/>
      <c r="PBN95" s="10"/>
      <c r="PBO95" s="10"/>
      <c r="PBP95" s="10"/>
      <c r="PBQ95" s="10"/>
      <c r="PBR95" s="10"/>
      <c r="PBS95" s="10"/>
      <c r="PBT95" s="10"/>
      <c r="PBU95" s="10"/>
      <c r="PBV95" s="10"/>
      <c r="PBW95" s="10"/>
      <c r="PBX95" s="10"/>
      <c r="PBY95" s="10"/>
      <c r="PBZ95" s="10"/>
      <c r="PCA95" s="10"/>
      <c r="PCB95" s="10"/>
      <c r="PCC95" s="10"/>
      <c r="PCD95" s="10"/>
      <c r="PCE95" s="10"/>
      <c r="PCF95" s="10"/>
      <c r="PCG95" s="10"/>
      <c r="PCH95" s="10"/>
      <c r="PCI95" s="10"/>
      <c r="PCJ95" s="10"/>
      <c r="PCK95" s="10"/>
      <c r="PCL95" s="10"/>
      <c r="PCM95" s="10"/>
      <c r="PCN95" s="10"/>
      <c r="PCO95" s="10"/>
      <c r="PCP95" s="10"/>
      <c r="PCQ95" s="10"/>
      <c r="PCR95" s="10"/>
      <c r="PCS95" s="10"/>
      <c r="PCT95" s="10"/>
      <c r="PCU95" s="10"/>
      <c r="PCV95" s="10"/>
      <c r="PCW95" s="10"/>
      <c r="PCX95" s="10"/>
      <c r="PCY95" s="10"/>
      <c r="PCZ95" s="10"/>
      <c r="PDA95" s="10"/>
      <c r="PDB95" s="10"/>
      <c r="PDC95" s="10"/>
      <c r="PDD95" s="10"/>
      <c r="PDE95" s="10"/>
      <c r="PDF95" s="10"/>
      <c r="PDG95" s="10"/>
      <c r="PDH95" s="10"/>
      <c r="PDI95" s="10"/>
      <c r="PDJ95" s="10"/>
      <c r="PDK95" s="10"/>
      <c r="PDL95" s="10"/>
      <c r="PDM95" s="10"/>
      <c r="PDN95" s="10"/>
      <c r="PDO95" s="10"/>
      <c r="PDP95" s="10"/>
      <c r="PDQ95" s="10"/>
      <c r="PDR95" s="10"/>
      <c r="PDS95" s="10"/>
      <c r="PDT95" s="10"/>
      <c r="PDU95" s="10"/>
      <c r="PDV95" s="10"/>
      <c r="PDW95" s="10"/>
      <c r="PDX95" s="10"/>
      <c r="PDY95" s="10"/>
      <c r="PDZ95" s="10"/>
      <c r="PEA95" s="10"/>
      <c r="PEB95" s="10"/>
      <c r="PEC95" s="10"/>
      <c r="PED95" s="10"/>
      <c r="PEE95" s="10"/>
      <c r="PEF95" s="10"/>
      <c r="PEG95" s="10"/>
      <c r="PEH95" s="10"/>
      <c r="PEI95" s="10"/>
      <c r="PEJ95" s="10"/>
      <c r="PEK95" s="10"/>
      <c r="PEL95" s="10"/>
      <c r="PEM95" s="10"/>
      <c r="PEN95" s="10"/>
      <c r="PEO95" s="10"/>
      <c r="PEP95" s="10"/>
      <c r="PEQ95" s="10"/>
      <c r="PER95" s="10"/>
      <c r="PES95" s="10"/>
      <c r="PET95" s="10"/>
      <c r="PEU95" s="10"/>
      <c r="PEV95" s="10"/>
      <c r="PEW95" s="10"/>
      <c r="PEX95" s="10"/>
      <c r="PEY95" s="10"/>
      <c r="PEZ95" s="10"/>
      <c r="PFA95" s="10"/>
      <c r="PFB95" s="10"/>
      <c r="PFC95" s="10"/>
      <c r="PFD95" s="10"/>
      <c r="PFE95" s="10"/>
      <c r="PFF95" s="10"/>
      <c r="PFG95" s="10"/>
      <c r="PFH95" s="10"/>
      <c r="PFI95" s="10"/>
      <c r="PFJ95" s="10"/>
      <c r="PFK95" s="10"/>
      <c r="PFL95" s="10"/>
      <c r="PFM95" s="10"/>
      <c r="PFN95" s="10"/>
      <c r="PFO95" s="10"/>
      <c r="PFP95" s="10"/>
      <c r="PFQ95" s="10"/>
      <c r="PFR95" s="10"/>
      <c r="PFS95" s="10"/>
      <c r="PFT95" s="10"/>
      <c r="PFU95" s="10"/>
      <c r="PFV95" s="10"/>
      <c r="PFW95" s="10"/>
      <c r="PFX95" s="10"/>
      <c r="PFY95" s="10"/>
      <c r="PFZ95" s="10"/>
      <c r="PGA95" s="10"/>
      <c r="PGB95" s="10"/>
      <c r="PGC95" s="10"/>
      <c r="PGD95" s="10"/>
      <c r="PGE95" s="10"/>
      <c r="PGF95" s="10"/>
      <c r="PGG95" s="10"/>
      <c r="PGH95" s="10"/>
      <c r="PGI95" s="10"/>
      <c r="PGJ95" s="10"/>
      <c r="PGK95" s="10"/>
      <c r="PGL95" s="10"/>
      <c r="PGM95" s="10"/>
      <c r="PGN95" s="10"/>
      <c r="PGO95" s="10"/>
      <c r="PGP95" s="10"/>
      <c r="PGQ95" s="10"/>
      <c r="PGR95" s="10"/>
      <c r="PGS95" s="10"/>
      <c r="PGT95" s="10"/>
      <c r="PGU95" s="10"/>
      <c r="PGV95" s="10"/>
      <c r="PGW95" s="10"/>
      <c r="PGX95" s="10"/>
      <c r="PGY95" s="10"/>
      <c r="PGZ95" s="10"/>
      <c r="PHA95" s="10"/>
      <c r="PHB95" s="10"/>
      <c r="PHC95" s="10"/>
      <c r="PHD95" s="10"/>
      <c r="PHE95" s="10"/>
      <c r="PHF95" s="10"/>
      <c r="PHG95" s="10"/>
      <c r="PHH95" s="10"/>
      <c r="PHI95" s="10"/>
      <c r="PHJ95" s="10"/>
      <c r="PHK95" s="10"/>
      <c r="PHL95" s="10"/>
      <c r="PHM95" s="10"/>
      <c r="PHN95" s="10"/>
      <c r="PHO95" s="10"/>
      <c r="PHP95" s="10"/>
      <c r="PHQ95" s="10"/>
      <c r="PHR95" s="10"/>
      <c r="PHS95" s="10"/>
      <c r="PHT95" s="10"/>
      <c r="PHU95" s="10"/>
      <c r="PHV95" s="10"/>
      <c r="PHW95" s="10"/>
      <c r="PHX95" s="10"/>
      <c r="PHY95" s="10"/>
      <c r="PHZ95" s="10"/>
      <c r="PIA95" s="10"/>
      <c r="PIB95" s="10"/>
      <c r="PIC95" s="10"/>
      <c r="PID95" s="10"/>
      <c r="PIE95" s="10"/>
      <c r="PIF95" s="10"/>
      <c r="PIG95" s="10"/>
      <c r="PIH95" s="10"/>
      <c r="PII95" s="10"/>
      <c r="PIJ95" s="10"/>
      <c r="PIK95" s="10"/>
      <c r="PIL95" s="10"/>
      <c r="PIM95" s="10"/>
      <c r="PIN95" s="10"/>
      <c r="PIO95" s="10"/>
      <c r="PIP95" s="10"/>
      <c r="PIQ95" s="10"/>
      <c r="PIR95" s="10"/>
      <c r="PIS95" s="10"/>
      <c r="PIT95" s="10"/>
      <c r="PIU95" s="10"/>
      <c r="PIV95" s="10"/>
      <c r="PIW95" s="10"/>
      <c r="PIX95" s="10"/>
      <c r="PIY95" s="10"/>
      <c r="PIZ95" s="10"/>
      <c r="PJA95" s="10"/>
      <c r="PJB95" s="10"/>
      <c r="PJC95" s="10"/>
      <c r="PJD95" s="10"/>
      <c r="PJE95" s="10"/>
      <c r="PJF95" s="10"/>
      <c r="PJG95" s="10"/>
      <c r="PJH95" s="10"/>
      <c r="PJI95" s="10"/>
      <c r="PJJ95" s="10"/>
      <c r="PJK95" s="10"/>
      <c r="PJL95" s="10"/>
      <c r="PJM95" s="10"/>
      <c r="PJN95" s="10"/>
      <c r="PJO95" s="10"/>
      <c r="PJP95" s="10"/>
      <c r="PJQ95" s="10"/>
      <c r="PJR95" s="10"/>
      <c r="PJS95" s="10"/>
      <c r="PJT95" s="10"/>
      <c r="PJU95" s="10"/>
      <c r="PJV95" s="10"/>
      <c r="PJW95" s="10"/>
      <c r="PJX95" s="10"/>
      <c r="PJY95" s="10"/>
      <c r="PJZ95" s="10"/>
      <c r="PKA95" s="10"/>
      <c r="PKB95" s="10"/>
      <c r="PKC95" s="10"/>
      <c r="PKD95" s="10"/>
      <c r="PKE95" s="10"/>
      <c r="PKF95" s="10"/>
      <c r="PKG95" s="10"/>
      <c r="PKH95" s="10"/>
      <c r="PKI95" s="10"/>
      <c r="PKJ95" s="10"/>
      <c r="PKK95" s="10"/>
      <c r="PKL95" s="10"/>
      <c r="PKM95" s="10"/>
      <c r="PKN95" s="10"/>
      <c r="PKO95" s="10"/>
      <c r="PKP95" s="10"/>
      <c r="PKQ95" s="10"/>
      <c r="PKR95" s="10"/>
      <c r="PKS95" s="10"/>
      <c r="PKT95" s="10"/>
      <c r="PKU95" s="10"/>
      <c r="PKV95" s="10"/>
      <c r="PKW95" s="10"/>
      <c r="PKX95" s="10"/>
      <c r="PKY95" s="10"/>
      <c r="PKZ95" s="10"/>
      <c r="PLA95" s="10"/>
      <c r="PLB95" s="10"/>
      <c r="PLC95" s="10"/>
      <c r="PLD95" s="10"/>
      <c r="PLE95" s="10"/>
      <c r="PLF95" s="10"/>
      <c r="PLG95" s="10"/>
      <c r="PLH95" s="10"/>
      <c r="PLI95" s="10"/>
      <c r="PLJ95" s="10"/>
      <c r="PLK95" s="10"/>
      <c r="PLL95" s="10"/>
      <c r="PLM95" s="10"/>
      <c r="PLN95" s="10"/>
      <c r="PLO95" s="10"/>
      <c r="PLP95" s="10"/>
      <c r="PLQ95" s="10"/>
      <c r="PLR95" s="10"/>
      <c r="PLS95" s="10"/>
      <c r="PLT95" s="10"/>
      <c r="PLU95" s="10"/>
      <c r="PLV95" s="10"/>
      <c r="PLW95" s="10"/>
      <c r="PLX95" s="10"/>
      <c r="PLY95" s="10"/>
      <c r="PLZ95" s="10"/>
      <c r="PMA95" s="10"/>
      <c r="PMB95" s="10"/>
      <c r="PMC95" s="10"/>
      <c r="PMD95" s="10"/>
      <c r="PME95" s="10"/>
      <c r="PMF95" s="10"/>
      <c r="PMG95" s="10"/>
      <c r="PMH95" s="10"/>
      <c r="PMI95" s="10"/>
      <c r="PMJ95" s="10"/>
      <c r="PMK95" s="10"/>
      <c r="PML95" s="10"/>
      <c r="PMM95" s="10"/>
      <c r="PMN95" s="10"/>
      <c r="PMO95" s="10"/>
      <c r="PMP95" s="10"/>
      <c r="PMQ95" s="10"/>
      <c r="PMR95" s="10"/>
      <c r="PMS95" s="10"/>
      <c r="PMT95" s="10"/>
      <c r="PMU95" s="10"/>
      <c r="PMV95" s="10"/>
      <c r="PMW95" s="10"/>
      <c r="PMX95" s="10"/>
      <c r="PMY95" s="10"/>
      <c r="PMZ95" s="10"/>
      <c r="PNA95" s="10"/>
      <c r="PNB95" s="10"/>
      <c r="PNC95" s="10"/>
      <c r="PND95" s="10"/>
      <c r="PNE95" s="10"/>
      <c r="PNF95" s="10"/>
      <c r="PNG95" s="10"/>
      <c r="PNH95" s="10"/>
      <c r="PNI95" s="10"/>
      <c r="PNJ95" s="10"/>
      <c r="PNK95" s="10"/>
      <c r="PNL95" s="10"/>
      <c r="PNM95" s="10"/>
      <c r="PNN95" s="10"/>
      <c r="PNO95" s="10"/>
      <c r="PNP95" s="10"/>
      <c r="PNQ95" s="10"/>
      <c r="PNR95" s="10"/>
      <c r="PNS95" s="10"/>
      <c r="PNT95" s="10"/>
      <c r="PNU95" s="10"/>
      <c r="PNV95" s="10"/>
      <c r="PNW95" s="10"/>
      <c r="PNX95" s="10"/>
      <c r="PNY95" s="10"/>
      <c r="PNZ95" s="10"/>
      <c r="POA95" s="10"/>
      <c r="POB95" s="10"/>
      <c r="POC95" s="10"/>
      <c r="POD95" s="10"/>
      <c r="POE95" s="10"/>
      <c r="POF95" s="10"/>
      <c r="POG95" s="10"/>
      <c r="POH95" s="10"/>
      <c r="POI95" s="10"/>
      <c r="POJ95" s="10"/>
      <c r="POK95" s="10"/>
      <c r="POL95" s="10"/>
      <c r="POM95" s="10"/>
      <c r="PON95" s="10"/>
      <c r="POO95" s="10"/>
      <c r="POP95" s="10"/>
      <c r="POQ95" s="10"/>
      <c r="POR95" s="10"/>
      <c r="POS95" s="10"/>
      <c r="POT95" s="10"/>
      <c r="POU95" s="10"/>
      <c r="POV95" s="10"/>
      <c r="POW95" s="10"/>
      <c r="POX95" s="10"/>
      <c r="POY95" s="10"/>
      <c r="POZ95" s="10"/>
      <c r="PPA95" s="10"/>
      <c r="PPB95" s="10"/>
      <c r="PPC95" s="10"/>
      <c r="PPD95" s="10"/>
      <c r="PPE95" s="10"/>
      <c r="PPF95" s="10"/>
      <c r="PPG95" s="10"/>
      <c r="PPH95" s="10"/>
      <c r="PPI95" s="10"/>
      <c r="PPJ95" s="10"/>
      <c r="PPK95" s="10"/>
      <c r="PPL95" s="10"/>
      <c r="PPM95" s="10"/>
      <c r="PPN95" s="10"/>
      <c r="PPO95" s="10"/>
      <c r="PPP95" s="10"/>
      <c r="PPQ95" s="10"/>
      <c r="PPR95" s="10"/>
      <c r="PPS95" s="10"/>
      <c r="PPT95" s="10"/>
      <c r="PPU95" s="10"/>
      <c r="PPV95" s="10"/>
      <c r="PPW95" s="10"/>
      <c r="PPX95" s="10"/>
      <c r="PPY95" s="10"/>
      <c r="PPZ95" s="10"/>
      <c r="PQA95" s="10"/>
      <c r="PQB95" s="10"/>
      <c r="PQC95" s="10"/>
      <c r="PQD95" s="10"/>
      <c r="PQE95" s="10"/>
      <c r="PQF95" s="10"/>
      <c r="PQG95" s="10"/>
      <c r="PQH95" s="10"/>
      <c r="PQI95" s="10"/>
      <c r="PQJ95" s="10"/>
      <c r="PQK95" s="10"/>
      <c r="PQL95" s="10"/>
      <c r="PQM95" s="10"/>
      <c r="PQN95" s="10"/>
      <c r="PQO95" s="10"/>
      <c r="PQP95" s="10"/>
      <c r="PQQ95" s="10"/>
      <c r="PQR95" s="10"/>
      <c r="PQS95" s="10"/>
      <c r="PQT95" s="10"/>
      <c r="PQU95" s="10"/>
      <c r="PQV95" s="10"/>
      <c r="PQW95" s="10"/>
      <c r="PQX95" s="10"/>
      <c r="PQY95" s="10"/>
      <c r="PQZ95" s="10"/>
      <c r="PRA95" s="10"/>
      <c r="PRB95" s="10"/>
      <c r="PRC95" s="10"/>
      <c r="PRD95" s="10"/>
      <c r="PRE95" s="10"/>
      <c r="PRF95" s="10"/>
      <c r="PRG95" s="10"/>
      <c r="PRH95" s="10"/>
      <c r="PRI95" s="10"/>
      <c r="PRJ95" s="10"/>
      <c r="PRK95" s="10"/>
      <c r="PRL95" s="10"/>
      <c r="PRM95" s="10"/>
      <c r="PRN95" s="10"/>
      <c r="PRO95" s="10"/>
      <c r="PRP95" s="10"/>
      <c r="PRQ95" s="10"/>
      <c r="PRR95" s="10"/>
      <c r="PRS95" s="10"/>
      <c r="PRT95" s="10"/>
      <c r="PRU95" s="10"/>
      <c r="PRV95" s="10"/>
      <c r="PRW95" s="10"/>
      <c r="PRX95" s="10"/>
      <c r="PRY95" s="10"/>
      <c r="PRZ95" s="10"/>
      <c r="PSA95" s="10"/>
      <c r="PSB95" s="10"/>
      <c r="PSC95" s="10"/>
      <c r="PSD95" s="10"/>
      <c r="PSE95" s="10"/>
      <c r="PSF95" s="10"/>
      <c r="PSG95" s="10"/>
      <c r="PSH95" s="10"/>
      <c r="PSI95" s="10"/>
      <c r="PSJ95" s="10"/>
      <c r="PSK95" s="10"/>
      <c r="PSL95" s="10"/>
      <c r="PSM95" s="10"/>
      <c r="PSN95" s="10"/>
      <c r="PSO95" s="10"/>
      <c r="PSP95" s="10"/>
      <c r="PSQ95" s="10"/>
      <c r="PSR95" s="10"/>
      <c r="PSS95" s="10"/>
      <c r="PST95" s="10"/>
      <c r="PSU95" s="10"/>
      <c r="PSV95" s="10"/>
      <c r="PSW95" s="10"/>
      <c r="PSX95" s="10"/>
      <c r="PSY95" s="10"/>
      <c r="PSZ95" s="10"/>
      <c r="PTA95" s="10"/>
      <c r="PTB95" s="10"/>
      <c r="PTC95" s="10"/>
      <c r="PTD95" s="10"/>
      <c r="PTE95" s="10"/>
      <c r="PTF95" s="10"/>
      <c r="PTG95" s="10"/>
      <c r="PTH95" s="10"/>
      <c r="PTI95" s="10"/>
      <c r="PTJ95" s="10"/>
      <c r="PTK95" s="10"/>
      <c r="PTL95" s="10"/>
      <c r="PTM95" s="10"/>
      <c r="PTN95" s="10"/>
      <c r="PTO95" s="10"/>
      <c r="PTP95" s="10"/>
      <c r="PTQ95" s="10"/>
      <c r="PTR95" s="10"/>
      <c r="PTS95" s="10"/>
      <c r="PTT95" s="10"/>
      <c r="PTU95" s="10"/>
      <c r="PTV95" s="10"/>
      <c r="PTW95" s="10"/>
      <c r="PTX95" s="10"/>
      <c r="PTY95" s="10"/>
      <c r="PTZ95" s="10"/>
      <c r="PUA95" s="10"/>
      <c r="PUB95" s="10"/>
      <c r="PUC95" s="10"/>
      <c r="PUD95" s="10"/>
      <c r="PUE95" s="10"/>
      <c r="PUF95" s="10"/>
      <c r="PUG95" s="10"/>
      <c r="PUH95" s="10"/>
      <c r="PUI95" s="10"/>
      <c r="PUJ95" s="10"/>
      <c r="PUK95" s="10"/>
      <c r="PUL95" s="10"/>
      <c r="PUM95" s="10"/>
      <c r="PUN95" s="10"/>
      <c r="PUO95" s="10"/>
      <c r="PUP95" s="10"/>
      <c r="PUQ95" s="10"/>
      <c r="PUR95" s="10"/>
      <c r="PUS95" s="10"/>
      <c r="PUT95" s="10"/>
      <c r="PUU95" s="10"/>
      <c r="PUV95" s="10"/>
      <c r="PUW95" s="10"/>
      <c r="PUX95" s="10"/>
      <c r="PUY95" s="10"/>
      <c r="PUZ95" s="10"/>
      <c r="PVA95" s="10"/>
      <c r="PVB95" s="10"/>
      <c r="PVC95" s="10"/>
      <c r="PVD95" s="10"/>
      <c r="PVE95" s="10"/>
      <c r="PVF95" s="10"/>
      <c r="PVG95" s="10"/>
      <c r="PVH95" s="10"/>
      <c r="PVI95" s="10"/>
      <c r="PVJ95" s="10"/>
      <c r="PVK95" s="10"/>
      <c r="PVL95" s="10"/>
      <c r="PVM95" s="10"/>
      <c r="PVN95" s="10"/>
      <c r="PVO95" s="10"/>
      <c r="PVP95" s="10"/>
      <c r="PVQ95" s="10"/>
      <c r="PVR95" s="10"/>
      <c r="PVS95" s="10"/>
      <c r="PVT95" s="10"/>
      <c r="PVU95" s="10"/>
      <c r="PVV95" s="10"/>
      <c r="PVW95" s="10"/>
      <c r="PVX95" s="10"/>
      <c r="PVY95" s="10"/>
      <c r="PVZ95" s="10"/>
      <c r="PWA95" s="10"/>
      <c r="PWB95" s="10"/>
      <c r="PWC95" s="10"/>
      <c r="PWD95" s="10"/>
      <c r="PWE95" s="10"/>
      <c r="PWF95" s="10"/>
      <c r="PWG95" s="10"/>
      <c r="PWH95" s="10"/>
      <c r="PWI95" s="10"/>
      <c r="PWJ95" s="10"/>
      <c r="PWK95" s="10"/>
      <c r="PWL95" s="10"/>
      <c r="PWM95" s="10"/>
      <c r="PWN95" s="10"/>
      <c r="PWO95" s="10"/>
      <c r="PWP95" s="10"/>
      <c r="PWQ95" s="10"/>
      <c r="PWR95" s="10"/>
      <c r="PWS95" s="10"/>
      <c r="PWT95" s="10"/>
      <c r="PWU95" s="10"/>
      <c r="PWV95" s="10"/>
      <c r="PWW95" s="10"/>
      <c r="PWX95" s="10"/>
      <c r="PWY95" s="10"/>
      <c r="PWZ95" s="10"/>
      <c r="PXA95" s="10"/>
      <c r="PXB95" s="10"/>
      <c r="PXC95" s="10"/>
      <c r="PXD95" s="10"/>
      <c r="PXE95" s="10"/>
      <c r="PXF95" s="10"/>
      <c r="PXG95" s="10"/>
      <c r="PXH95" s="10"/>
      <c r="PXI95" s="10"/>
      <c r="PXJ95" s="10"/>
      <c r="PXK95" s="10"/>
      <c r="PXL95" s="10"/>
      <c r="PXM95" s="10"/>
      <c r="PXN95" s="10"/>
      <c r="PXO95" s="10"/>
      <c r="PXP95" s="10"/>
      <c r="PXQ95" s="10"/>
      <c r="PXR95" s="10"/>
      <c r="PXS95" s="10"/>
      <c r="PXT95" s="10"/>
      <c r="PXU95" s="10"/>
      <c r="PXV95" s="10"/>
      <c r="PXW95" s="10"/>
      <c r="PXX95" s="10"/>
      <c r="PXY95" s="10"/>
      <c r="PXZ95" s="10"/>
      <c r="PYA95" s="10"/>
      <c r="PYB95" s="10"/>
      <c r="PYC95" s="10"/>
      <c r="PYD95" s="10"/>
      <c r="PYE95" s="10"/>
      <c r="PYF95" s="10"/>
      <c r="PYG95" s="10"/>
      <c r="PYH95" s="10"/>
      <c r="PYI95" s="10"/>
      <c r="PYJ95" s="10"/>
      <c r="PYK95" s="10"/>
      <c r="PYL95" s="10"/>
      <c r="PYM95" s="10"/>
      <c r="PYN95" s="10"/>
      <c r="PYO95" s="10"/>
      <c r="PYP95" s="10"/>
      <c r="PYQ95" s="10"/>
      <c r="PYR95" s="10"/>
      <c r="PYS95" s="10"/>
      <c r="PYT95" s="10"/>
      <c r="PYU95" s="10"/>
      <c r="PYV95" s="10"/>
      <c r="PYW95" s="10"/>
      <c r="PYX95" s="10"/>
      <c r="PYY95" s="10"/>
      <c r="PYZ95" s="10"/>
      <c r="PZA95" s="10"/>
      <c r="PZB95" s="10"/>
      <c r="PZC95" s="10"/>
      <c r="PZD95" s="10"/>
      <c r="PZE95" s="10"/>
      <c r="PZF95" s="10"/>
      <c r="PZG95" s="10"/>
      <c r="PZH95" s="10"/>
      <c r="PZI95" s="10"/>
      <c r="PZJ95" s="10"/>
      <c r="PZK95" s="10"/>
      <c r="PZL95" s="10"/>
      <c r="PZM95" s="10"/>
      <c r="PZN95" s="10"/>
      <c r="PZO95" s="10"/>
      <c r="PZP95" s="10"/>
      <c r="PZQ95" s="10"/>
      <c r="PZR95" s="10"/>
      <c r="PZS95" s="10"/>
      <c r="PZT95" s="10"/>
      <c r="PZU95" s="10"/>
      <c r="PZV95" s="10"/>
      <c r="PZW95" s="10"/>
      <c r="PZX95" s="10"/>
      <c r="PZY95" s="10"/>
      <c r="PZZ95" s="10"/>
      <c r="QAA95" s="10"/>
      <c r="QAB95" s="10"/>
      <c r="QAC95" s="10"/>
      <c r="QAD95" s="10"/>
      <c r="QAE95" s="10"/>
      <c r="QAF95" s="10"/>
      <c r="QAG95" s="10"/>
      <c r="QAH95" s="10"/>
      <c r="QAI95" s="10"/>
      <c r="QAJ95" s="10"/>
      <c r="QAK95" s="10"/>
      <c r="QAL95" s="10"/>
      <c r="QAM95" s="10"/>
      <c r="QAN95" s="10"/>
      <c r="QAO95" s="10"/>
      <c r="QAP95" s="10"/>
      <c r="QAQ95" s="10"/>
      <c r="QAR95" s="10"/>
      <c r="QAS95" s="10"/>
      <c r="QAT95" s="10"/>
      <c r="QAU95" s="10"/>
      <c r="QAV95" s="10"/>
      <c r="QAW95" s="10"/>
      <c r="QAX95" s="10"/>
      <c r="QAY95" s="10"/>
      <c r="QAZ95" s="10"/>
      <c r="QBA95" s="10"/>
      <c r="QBB95" s="10"/>
      <c r="QBC95" s="10"/>
      <c r="QBD95" s="10"/>
      <c r="QBE95" s="10"/>
      <c r="QBF95" s="10"/>
      <c r="QBG95" s="10"/>
      <c r="QBH95" s="10"/>
      <c r="QBI95" s="10"/>
      <c r="QBJ95" s="10"/>
      <c r="QBK95" s="10"/>
      <c r="QBL95" s="10"/>
      <c r="QBM95" s="10"/>
      <c r="QBN95" s="10"/>
      <c r="QBO95" s="10"/>
      <c r="QBP95" s="10"/>
      <c r="QBQ95" s="10"/>
      <c r="QBR95" s="10"/>
      <c r="QBS95" s="10"/>
      <c r="QBT95" s="10"/>
      <c r="QBU95" s="10"/>
      <c r="QBV95" s="10"/>
      <c r="QBW95" s="10"/>
      <c r="QBX95" s="10"/>
      <c r="QBY95" s="10"/>
      <c r="QBZ95" s="10"/>
      <c r="QCA95" s="10"/>
      <c r="QCB95" s="10"/>
      <c r="QCC95" s="10"/>
      <c r="QCD95" s="10"/>
      <c r="QCE95" s="10"/>
      <c r="QCF95" s="10"/>
      <c r="QCG95" s="10"/>
      <c r="QCH95" s="10"/>
      <c r="QCI95" s="10"/>
      <c r="QCJ95" s="10"/>
      <c r="QCK95" s="10"/>
      <c r="QCL95" s="10"/>
      <c r="QCM95" s="10"/>
      <c r="QCN95" s="10"/>
      <c r="QCO95" s="10"/>
      <c r="QCP95" s="10"/>
      <c r="QCQ95" s="10"/>
      <c r="QCR95" s="10"/>
      <c r="QCS95" s="10"/>
      <c r="QCT95" s="10"/>
      <c r="QCU95" s="10"/>
      <c r="QCV95" s="10"/>
      <c r="QCW95" s="10"/>
      <c r="QCX95" s="10"/>
      <c r="QCY95" s="10"/>
      <c r="QCZ95" s="10"/>
      <c r="QDA95" s="10"/>
      <c r="QDB95" s="10"/>
      <c r="QDC95" s="10"/>
      <c r="QDD95" s="10"/>
      <c r="QDE95" s="10"/>
      <c r="QDF95" s="10"/>
      <c r="QDG95" s="10"/>
      <c r="QDH95" s="10"/>
      <c r="QDI95" s="10"/>
      <c r="QDJ95" s="10"/>
      <c r="QDK95" s="10"/>
      <c r="QDL95" s="10"/>
      <c r="QDM95" s="10"/>
      <c r="QDN95" s="10"/>
      <c r="QDO95" s="10"/>
      <c r="QDP95" s="10"/>
      <c r="QDQ95" s="10"/>
      <c r="QDR95" s="10"/>
      <c r="QDS95" s="10"/>
      <c r="QDT95" s="10"/>
      <c r="QDU95" s="10"/>
      <c r="QDV95" s="10"/>
      <c r="QDW95" s="10"/>
      <c r="QDX95" s="10"/>
      <c r="QDY95" s="10"/>
      <c r="QDZ95" s="10"/>
      <c r="QEA95" s="10"/>
      <c r="QEB95" s="10"/>
      <c r="QEC95" s="10"/>
      <c r="QED95" s="10"/>
      <c r="QEE95" s="10"/>
      <c r="QEF95" s="10"/>
      <c r="QEG95" s="10"/>
      <c r="QEH95" s="10"/>
      <c r="QEI95" s="10"/>
      <c r="QEJ95" s="10"/>
      <c r="QEK95" s="10"/>
      <c r="QEL95" s="10"/>
      <c r="QEM95" s="10"/>
      <c r="QEN95" s="10"/>
      <c r="QEO95" s="10"/>
      <c r="QEP95" s="10"/>
      <c r="QEQ95" s="10"/>
      <c r="QER95" s="10"/>
      <c r="QES95" s="10"/>
      <c r="QET95" s="10"/>
      <c r="QEU95" s="10"/>
      <c r="QEV95" s="10"/>
      <c r="QEW95" s="10"/>
      <c r="QEX95" s="10"/>
      <c r="QEY95" s="10"/>
      <c r="QEZ95" s="10"/>
      <c r="QFA95" s="10"/>
      <c r="QFB95" s="10"/>
      <c r="QFC95" s="10"/>
      <c r="QFD95" s="10"/>
      <c r="QFE95" s="10"/>
      <c r="QFF95" s="10"/>
      <c r="QFG95" s="10"/>
      <c r="QFH95" s="10"/>
      <c r="QFI95" s="10"/>
      <c r="QFJ95" s="10"/>
      <c r="QFK95" s="10"/>
      <c r="QFL95" s="10"/>
      <c r="QFM95" s="10"/>
      <c r="QFN95" s="10"/>
      <c r="QFO95" s="10"/>
      <c r="QFP95" s="10"/>
      <c r="QFQ95" s="10"/>
      <c r="QFR95" s="10"/>
      <c r="QFS95" s="10"/>
      <c r="QFT95" s="10"/>
      <c r="QFU95" s="10"/>
      <c r="QFV95" s="10"/>
      <c r="QFW95" s="10"/>
      <c r="QFX95" s="10"/>
      <c r="QFY95" s="10"/>
      <c r="QFZ95" s="10"/>
      <c r="QGA95" s="10"/>
      <c r="QGB95" s="10"/>
      <c r="QGC95" s="10"/>
      <c r="QGD95" s="10"/>
      <c r="QGE95" s="10"/>
      <c r="QGF95" s="10"/>
      <c r="QGG95" s="10"/>
      <c r="QGH95" s="10"/>
      <c r="QGI95" s="10"/>
      <c r="QGJ95" s="10"/>
      <c r="QGK95" s="10"/>
      <c r="QGL95" s="10"/>
      <c r="QGM95" s="10"/>
      <c r="QGN95" s="10"/>
      <c r="QGO95" s="10"/>
      <c r="QGP95" s="10"/>
      <c r="QGQ95" s="10"/>
      <c r="QGR95" s="10"/>
      <c r="QGS95" s="10"/>
      <c r="QGT95" s="10"/>
      <c r="QGU95" s="10"/>
      <c r="QGV95" s="10"/>
      <c r="QGW95" s="10"/>
      <c r="QGX95" s="10"/>
      <c r="QGY95" s="10"/>
      <c r="QGZ95" s="10"/>
      <c r="QHA95" s="10"/>
      <c r="QHB95" s="10"/>
      <c r="QHC95" s="10"/>
      <c r="QHD95" s="10"/>
      <c r="QHE95" s="10"/>
      <c r="QHF95" s="10"/>
      <c r="QHG95" s="10"/>
      <c r="QHH95" s="10"/>
      <c r="QHI95" s="10"/>
      <c r="QHJ95" s="10"/>
      <c r="QHK95" s="10"/>
      <c r="QHL95" s="10"/>
      <c r="QHM95" s="10"/>
      <c r="QHN95" s="10"/>
      <c r="QHO95" s="10"/>
      <c r="QHP95" s="10"/>
      <c r="QHQ95" s="10"/>
      <c r="QHR95" s="10"/>
      <c r="QHS95" s="10"/>
      <c r="QHT95" s="10"/>
      <c r="QHU95" s="10"/>
      <c r="QHV95" s="10"/>
      <c r="QHW95" s="10"/>
      <c r="QHX95" s="10"/>
      <c r="QHY95" s="10"/>
      <c r="QHZ95" s="10"/>
      <c r="QIA95" s="10"/>
      <c r="QIB95" s="10"/>
      <c r="QIC95" s="10"/>
      <c r="QID95" s="10"/>
      <c r="QIE95" s="10"/>
      <c r="QIF95" s="10"/>
      <c r="QIG95" s="10"/>
      <c r="QIH95" s="10"/>
      <c r="QII95" s="10"/>
      <c r="QIJ95" s="10"/>
      <c r="QIK95" s="10"/>
      <c r="QIL95" s="10"/>
      <c r="QIM95" s="10"/>
      <c r="QIN95" s="10"/>
      <c r="QIO95" s="10"/>
      <c r="QIP95" s="10"/>
      <c r="QIQ95" s="10"/>
      <c r="QIR95" s="10"/>
      <c r="QIS95" s="10"/>
      <c r="QIT95" s="10"/>
      <c r="QIU95" s="10"/>
      <c r="QIV95" s="10"/>
      <c r="QIW95" s="10"/>
      <c r="QIX95" s="10"/>
      <c r="QIY95" s="10"/>
      <c r="QIZ95" s="10"/>
      <c r="QJA95" s="10"/>
      <c r="QJB95" s="10"/>
      <c r="QJC95" s="10"/>
      <c r="QJD95" s="10"/>
      <c r="QJE95" s="10"/>
      <c r="QJF95" s="10"/>
      <c r="QJG95" s="10"/>
      <c r="QJH95" s="10"/>
      <c r="QJI95" s="10"/>
      <c r="QJJ95" s="10"/>
      <c r="QJK95" s="10"/>
      <c r="QJL95" s="10"/>
      <c r="QJM95" s="10"/>
      <c r="QJN95" s="10"/>
      <c r="QJO95" s="10"/>
      <c r="QJP95" s="10"/>
      <c r="QJQ95" s="10"/>
      <c r="QJR95" s="10"/>
      <c r="QJS95" s="10"/>
      <c r="QJT95" s="10"/>
      <c r="QJU95" s="10"/>
      <c r="QJV95" s="10"/>
      <c r="QJW95" s="10"/>
      <c r="QJX95" s="10"/>
      <c r="QJY95" s="10"/>
      <c r="QJZ95" s="10"/>
      <c r="QKA95" s="10"/>
      <c r="QKB95" s="10"/>
      <c r="QKC95" s="10"/>
      <c r="QKD95" s="10"/>
      <c r="QKE95" s="10"/>
      <c r="QKF95" s="10"/>
      <c r="QKG95" s="10"/>
      <c r="QKH95" s="10"/>
      <c r="QKI95" s="10"/>
      <c r="QKJ95" s="10"/>
      <c r="QKK95" s="10"/>
      <c r="QKL95" s="10"/>
      <c r="QKM95" s="10"/>
      <c r="QKN95" s="10"/>
      <c r="QKO95" s="10"/>
      <c r="QKP95" s="10"/>
      <c r="QKQ95" s="10"/>
      <c r="QKR95" s="10"/>
      <c r="QKS95" s="10"/>
      <c r="QKT95" s="10"/>
      <c r="QKU95" s="10"/>
      <c r="QKV95" s="10"/>
      <c r="QKW95" s="10"/>
      <c r="QKX95" s="10"/>
      <c r="QKY95" s="10"/>
      <c r="QKZ95" s="10"/>
      <c r="QLA95" s="10"/>
      <c r="QLB95" s="10"/>
      <c r="QLC95" s="10"/>
      <c r="QLD95" s="10"/>
      <c r="QLE95" s="10"/>
      <c r="QLF95" s="10"/>
      <c r="QLG95" s="10"/>
      <c r="QLH95" s="10"/>
      <c r="QLI95" s="10"/>
      <c r="QLJ95" s="10"/>
      <c r="QLK95" s="10"/>
      <c r="QLL95" s="10"/>
      <c r="QLM95" s="10"/>
      <c r="QLN95" s="10"/>
      <c r="QLO95" s="10"/>
      <c r="QLP95" s="10"/>
      <c r="QLQ95" s="10"/>
      <c r="QLR95" s="10"/>
      <c r="QLS95" s="10"/>
      <c r="QLT95" s="10"/>
      <c r="QLU95" s="10"/>
      <c r="QLV95" s="10"/>
      <c r="QLW95" s="10"/>
      <c r="QLX95" s="10"/>
      <c r="QLY95" s="10"/>
      <c r="QLZ95" s="10"/>
      <c r="QMA95" s="10"/>
      <c r="QMB95" s="10"/>
      <c r="QMC95" s="10"/>
      <c r="QMD95" s="10"/>
      <c r="QME95" s="10"/>
      <c r="QMF95" s="10"/>
      <c r="QMG95" s="10"/>
      <c r="QMH95" s="10"/>
      <c r="QMI95" s="10"/>
      <c r="QMJ95" s="10"/>
      <c r="QMK95" s="10"/>
      <c r="QML95" s="10"/>
      <c r="QMM95" s="10"/>
      <c r="QMN95" s="10"/>
      <c r="QMO95" s="10"/>
      <c r="QMP95" s="10"/>
      <c r="QMQ95" s="10"/>
      <c r="QMR95" s="10"/>
      <c r="QMS95" s="10"/>
      <c r="QMT95" s="10"/>
      <c r="QMU95" s="10"/>
      <c r="QMV95" s="10"/>
      <c r="QMW95" s="10"/>
      <c r="QMX95" s="10"/>
      <c r="QMY95" s="10"/>
      <c r="QMZ95" s="10"/>
      <c r="QNA95" s="10"/>
      <c r="QNB95" s="10"/>
      <c r="QNC95" s="10"/>
      <c r="QND95" s="10"/>
      <c r="QNE95" s="10"/>
      <c r="QNF95" s="10"/>
      <c r="QNG95" s="10"/>
      <c r="QNH95" s="10"/>
      <c r="QNI95" s="10"/>
      <c r="QNJ95" s="10"/>
      <c r="QNK95" s="10"/>
      <c r="QNL95" s="10"/>
      <c r="QNM95" s="10"/>
      <c r="QNN95" s="10"/>
      <c r="QNO95" s="10"/>
      <c r="QNP95" s="10"/>
      <c r="QNQ95" s="10"/>
      <c r="QNR95" s="10"/>
      <c r="QNS95" s="10"/>
      <c r="QNT95" s="10"/>
      <c r="QNU95" s="10"/>
      <c r="QNV95" s="10"/>
      <c r="QNW95" s="10"/>
      <c r="QNX95" s="10"/>
      <c r="QNY95" s="10"/>
      <c r="QNZ95" s="10"/>
      <c r="QOA95" s="10"/>
      <c r="QOB95" s="10"/>
      <c r="QOC95" s="10"/>
      <c r="QOD95" s="10"/>
      <c r="QOE95" s="10"/>
      <c r="QOF95" s="10"/>
      <c r="QOG95" s="10"/>
      <c r="QOH95" s="10"/>
      <c r="QOI95" s="10"/>
      <c r="QOJ95" s="10"/>
      <c r="QOK95" s="10"/>
      <c r="QOL95" s="10"/>
      <c r="QOM95" s="10"/>
      <c r="QON95" s="10"/>
      <c r="QOO95" s="10"/>
      <c r="QOP95" s="10"/>
      <c r="QOQ95" s="10"/>
      <c r="QOR95" s="10"/>
      <c r="QOS95" s="10"/>
      <c r="QOT95" s="10"/>
      <c r="QOU95" s="10"/>
      <c r="QOV95" s="10"/>
      <c r="QOW95" s="10"/>
      <c r="QOX95" s="10"/>
      <c r="QOY95" s="10"/>
      <c r="QOZ95" s="10"/>
      <c r="QPA95" s="10"/>
      <c r="QPB95" s="10"/>
      <c r="QPC95" s="10"/>
      <c r="QPD95" s="10"/>
      <c r="QPE95" s="10"/>
      <c r="QPF95" s="10"/>
      <c r="QPG95" s="10"/>
      <c r="QPH95" s="10"/>
      <c r="QPI95" s="10"/>
      <c r="QPJ95" s="10"/>
      <c r="QPK95" s="10"/>
      <c r="QPL95" s="10"/>
      <c r="QPM95" s="10"/>
      <c r="QPN95" s="10"/>
      <c r="QPO95" s="10"/>
      <c r="QPP95" s="10"/>
      <c r="QPQ95" s="10"/>
      <c r="QPR95" s="10"/>
      <c r="QPS95" s="10"/>
      <c r="QPT95" s="10"/>
      <c r="QPU95" s="10"/>
      <c r="QPV95" s="10"/>
      <c r="QPW95" s="10"/>
      <c r="QPX95" s="10"/>
      <c r="QPY95" s="10"/>
      <c r="QPZ95" s="10"/>
      <c r="QQA95" s="10"/>
      <c r="QQB95" s="10"/>
      <c r="QQC95" s="10"/>
      <c r="QQD95" s="10"/>
      <c r="QQE95" s="10"/>
      <c r="QQF95" s="10"/>
      <c r="QQG95" s="10"/>
      <c r="QQH95" s="10"/>
      <c r="QQI95" s="10"/>
      <c r="QQJ95" s="10"/>
      <c r="QQK95" s="10"/>
      <c r="QQL95" s="10"/>
      <c r="QQM95" s="10"/>
      <c r="QQN95" s="10"/>
      <c r="QQO95" s="10"/>
      <c r="QQP95" s="10"/>
      <c r="QQQ95" s="10"/>
      <c r="QQR95" s="10"/>
      <c r="QQS95" s="10"/>
      <c r="QQT95" s="10"/>
      <c r="QQU95" s="10"/>
      <c r="QQV95" s="10"/>
      <c r="QQW95" s="10"/>
      <c r="QQX95" s="10"/>
      <c r="QQY95" s="10"/>
      <c r="QQZ95" s="10"/>
      <c r="QRA95" s="10"/>
      <c r="QRB95" s="10"/>
      <c r="QRC95" s="10"/>
      <c r="QRD95" s="10"/>
      <c r="QRE95" s="10"/>
      <c r="QRF95" s="10"/>
      <c r="QRG95" s="10"/>
      <c r="QRH95" s="10"/>
      <c r="QRI95" s="10"/>
      <c r="QRJ95" s="10"/>
      <c r="QRK95" s="10"/>
      <c r="QRL95" s="10"/>
      <c r="QRM95" s="10"/>
      <c r="QRN95" s="10"/>
      <c r="QRO95" s="10"/>
      <c r="QRP95" s="10"/>
      <c r="QRQ95" s="10"/>
      <c r="QRR95" s="10"/>
      <c r="QRS95" s="10"/>
      <c r="QRT95" s="10"/>
      <c r="QRU95" s="10"/>
      <c r="QRV95" s="10"/>
      <c r="QRW95" s="10"/>
      <c r="QRX95" s="10"/>
      <c r="QRY95" s="10"/>
      <c r="QRZ95" s="10"/>
      <c r="QSA95" s="10"/>
      <c r="QSB95" s="10"/>
      <c r="QSC95" s="10"/>
      <c r="QSD95" s="10"/>
      <c r="QSE95" s="10"/>
      <c r="QSF95" s="10"/>
      <c r="QSG95" s="10"/>
      <c r="QSH95" s="10"/>
      <c r="QSI95" s="10"/>
      <c r="QSJ95" s="10"/>
      <c r="QSK95" s="10"/>
      <c r="QSL95" s="10"/>
      <c r="QSM95" s="10"/>
      <c r="QSN95" s="10"/>
      <c r="QSO95" s="10"/>
      <c r="QSP95" s="10"/>
      <c r="QSQ95" s="10"/>
      <c r="QSR95" s="10"/>
      <c r="QSS95" s="10"/>
      <c r="QST95" s="10"/>
      <c r="QSU95" s="10"/>
      <c r="QSV95" s="10"/>
      <c r="QSW95" s="10"/>
      <c r="QSX95" s="10"/>
      <c r="QSY95" s="10"/>
      <c r="QSZ95" s="10"/>
      <c r="QTA95" s="10"/>
      <c r="QTB95" s="10"/>
      <c r="QTC95" s="10"/>
      <c r="QTD95" s="10"/>
      <c r="QTE95" s="10"/>
      <c r="QTF95" s="10"/>
      <c r="QTG95" s="10"/>
      <c r="QTH95" s="10"/>
      <c r="QTI95" s="10"/>
      <c r="QTJ95" s="10"/>
      <c r="QTK95" s="10"/>
      <c r="QTL95" s="10"/>
      <c r="QTM95" s="10"/>
      <c r="QTN95" s="10"/>
      <c r="QTO95" s="10"/>
      <c r="QTP95" s="10"/>
      <c r="QTQ95" s="10"/>
      <c r="QTR95" s="10"/>
      <c r="QTS95" s="10"/>
      <c r="QTT95" s="10"/>
      <c r="QTU95" s="10"/>
      <c r="QTV95" s="10"/>
      <c r="QTW95" s="10"/>
      <c r="QTX95" s="10"/>
      <c r="QTY95" s="10"/>
      <c r="QTZ95" s="10"/>
      <c r="QUA95" s="10"/>
      <c r="QUB95" s="10"/>
      <c r="QUC95" s="10"/>
      <c r="QUD95" s="10"/>
      <c r="QUE95" s="10"/>
      <c r="QUF95" s="10"/>
      <c r="QUG95" s="10"/>
      <c r="QUH95" s="10"/>
      <c r="QUI95" s="10"/>
      <c r="QUJ95" s="10"/>
      <c r="QUK95" s="10"/>
      <c r="QUL95" s="10"/>
      <c r="QUM95" s="10"/>
      <c r="QUN95" s="10"/>
      <c r="QUO95" s="10"/>
      <c r="QUP95" s="10"/>
      <c r="QUQ95" s="10"/>
      <c r="QUR95" s="10"/>
      <c r="QUS95" s="10"/>
      <c r="QUT95" s="10"/>
      <c r="QUU95" s="10"/>
      <c r="QUV95" s="10"/>
      <c r="QUW95" s="10"/>
      <c r="QUX95" s="10"/>
      <c r="QUY95" s="10"/>
      <c r="QUZ95" s="10"/>
      <c r="QVA95" s="10"/>
      <c r="QVB95" s="10"/>
      <c r="QVC95" s="10"/>
      <c r="QVD95" s="10"/>
      <c r="QVE95" s="10"/>
      <c r="QVF95" s="10"/>
      <c r="QVG95" s="10"/>
      <c r="QVH95" s="10"/>
      <c r="QVI95" s="10"/>
      <c r="QVJ95" s="10"/>
      <c r="QVK95" s="10"/>
      <c r="QVL95" s="10"/>
      <c r="QVM95" s="10"/>
      <c r="QVN95" s="10"/>
      <c r="QVO95" s="10"/>
      <c r="QVP95" s="10"/>
      <c r="QVQ95" s="10"/>
      <c r="QVR95" s="10"/>
      <c r="QVS95" s="10"/>
      <c r="QVT95" s="10"/>
      <c r="QVU95" s="10"/>
      <c r="QVV95" s="10"/>
      <c r="QVW95" s="10"/>
      <c r="QVX95" s="10"/>
      <c r="QVY95" s="10"/>
      <c r="QVZ95" s="10"/>
      <c r="QWA95" s="10"/>
      <c r="QWB95" s="10"/>
      <c r="QWC95" s="10"/>
      <c r="QWD95" s="10"/>
      <c r="QWE95" s="10"/>
      <c r="QWF95" s="10"/>
      <c r="QWG95" s="10"/>
      <c r="QWH95" s="10"/>
      <c r="QWI95" s="10"/>
      <c r="QWJ95" s="10"/>
      <c r="QWK95" s="10"/>
      <c r="QWL95" s="10"/>
      <c r="QWM95" s="10"/>
      <c r="QWN95" s="10"/>
      <c r="QWO95" s="10"/>
      <c r="QWP95" s="10"/>
      <c r="QWQ95" s="10"/>
      <c r="QWR95" s="10"/>
      <c r="QWS95" s="10"/>
      <c r="QWT95" s="10"/>
      <c r="QWU95" s="10"/>
      <c r="QWV95" s="10"/>
      <c r="QWW95" s="10"/>
      <c r="QWX95" s="10"/>
      <c r="QWY95" s="10"/>
      <c r="QWZ95" s="10"/>
      <c r="QXA95" s="10"/>
      <c r="QXB95" s="10"/>
      <c r="QXC95" s="10"/>
      <c r="QXD95" s="10"/>
      <c r="QXE95" s="10"/>
      <c r="QXF95" s="10"/>
      <c r="QXG95" s="10"/>
      <c r="QXH95" s="10"/>
      <c r="QXI95" s="10"/>
      <c r="QXJ95" s="10"/>
      <c r="QXK95" s="10"/>
      <c r="QXL95" s="10"/>
      <c r="QXM95" s="10"/>
      <c r="QXN95" s="10"/>
      <c r="QXO95" s="10"/>
      <c r="QXP95" s="10"/>
      <c r="QXQ95" s="10"/>
      <c r="QXR95" s="10"/>
      <c r="QXS95" s="10"/>
      <c r="QXT95" s="10"/>
      <c r="QXU95" s="10"/>
      <c r="QXV95" s="10"/>
      <c r="QXW95" s="10"/>
      <c r="QXX95" s="10"/>
      <c r="QXY95" s="10"/>
      <c r="QXZ95" s="10"/>
      <c r="QYA95" s="10"/>
      <c r="QYB95" s="10"/>
      <c r="QYC95" s="10"/>
      <c r="QYD95" s="10"/>
      <c r="QYE95" s="10"/>
      <c r="QYF95" s="10"/>
      <c r="QYG95" s="10"/>
      <c r="QYH95" s="10"/>
      <c r="QYI95" s="10"/>
      <c r="QYJ95" s="10"/>
      <c r="QYK95" s="10"/>
      <c r="QYL95" s="10"/>
      <c r="QYM95" s="10"/>
      <c r="QYN95" s="10"/>
      <c r="QYO95" s="10"/>
      <c r="QYP95" s="10"/>
      <c r="QYQ95" s="10"/>
      <c r="QYR95" s="10"/>
      <c r="QYS95" s="10"/>
      <c r="QYT95" s="10"/>
      <c r="QYU95" s="10"/>
      <c r="QYV95" s="10"/>
      <c r="QYW95" s="10"/>
      <c r="QYX95" s="10"/>
      <c r="QYY95" s="10"/>
      <c r="QYZ95" s="10"/>
      <c r="QZA95" s="10"/>
      <c r="QZB95" s="10"/>
      <c r="QZC95" s="10"/>
      <c r="QZD95" s="10"/>
      <c r="QZE95" s="10"/>
      <c r="QZF95" s="10"/>
      <c r="QZG95" s="10"/>
      <c r="QZH95" s="10"/>
      <c r="QZI95" s="10"/>
      <c r="QZJ95" s="10"/>
      <c r="QZK95" s="10"/>
      <c r="QZL95" s="10"/>
      <c r="QZM95" s="10"/>
      <c r="QZN95" s="10"/>
      <c r="QZO95" s="10"/>
      <c r="QZP95" s="10"/>
      <c r="QZQ95" s="10"/>
      <c r="QZR95" s="10"/>
      <c r="QZS95" s="10"/>
      <c r="QZT95" s="10"/>
      <c r="QZU95" s="10"/>
      <c r="QZV95" s="10"/>
      <c r="QZW95" s="10"/>
      <c r="QZX95" s="10"/>
      <c r="QZY95" s="10"/>
      <c r="QZZ95" s="10"/>
      <c r="RAA95" s="10"/>
      <c r="RAB95" s="10"/>
      <c r="RAC95" s="10"/>
      <c r="RAD95" s="10"/>
      <c r="RAE95" s="10"/>
      <c r="RAF95" s="10"/>
      <c r="RAG95" s="10"/>
      <c r="RAH95" s="10"/>
      <c r="RAI95" s="10"/>
      <c r="RAJ95" s="10"/>
      <c r="RAK95" s="10"/>
      <c r="RAL95" s="10"/>
      <c r="RAM95" s="10"/>
      <c r="RAN95" s="10"/>
      <c r="RAO95" s="10"/>
      <c r="RAP95" s="10"/>
      <c r="RAQ95" s="10"/>
      <c r="RAR95" s="10"/>
      <c r="RAS95" s="10"/>
      <c r="RAT95" s="10"/>
      <c r="RAU95" s="10"/>
      <c r="RAV95" s="10"/>
      <c r="RAW95" s="10"/>
      <c r="RAX95" s="10"/>
      <c r="RAY95" s="10"/>
      <c r="RAZ95" s="10"/>
      <c r="RBA95" s="10"/>
      <c r="RBB95" s="10"/>
      <c r="RBC95" s="10"/>
      <c r="RBD95" s="10"/>
      <c r="RBE95" s="10"/>
      <c r="RBF95" s="10"/>
      <c r="RBG95" s="10"/>
      <c r="RBH95" s="10"/>
      <c r="RBI95" s="10"/>
      <c r="RBJ95" s="10"/>
      <c r="RBK95" s="10"/>
      <c r="RBL95" s="10"/>
      <c r="RBM95" s="10"/>
      <c r="RBN95" s="10"/>
      <c r="RBO95" s="10"/>
      <c r="RBP95" s="10"/>
      <c r="RBQ95" s="10"/>
      <c r="RBR95" s="10"/>
      <c r="RBS95" s="10"/>
      <c r="RBT95" s="10"/>
      <c r="RBU95" s="10"/>
      <c r="RBV95" s="10"/>
      <c r="RBW95" s="10"/>
      <c r="RBX95" s="10"/>
      <c r="RBY95" s="10"/>
      <c r="RBZ95" s="10"/>
      <c r="RCA95" s="10"/>
      <c r="RCB95" s="10"/>
      <c r="RCC95" s="10"/>
      <c r="RCD95" s="10"/>
      <c r="RCE95" s="10"/>
      <c r="RCF95" s="10"/>
      <c r="RCG95" s="10"/>
      <c r="RCH95" s="10"/>
      <c r="RCI95" s="10"/>
      <c r="RCJ95" s="10"/>
      <c r="RCK95" s="10"/>
      <c r="RCL95" s="10"/>
      <c r="RCM95" s="10"/>
      <c r="RCN95" s="10"/>
      <c r="RCO95" s="10"/>
      <c r="RCP95" s="10"/>
      <c r="RCQ95" s="10"/>
      <c r="RCR95" s="10"/>
      <c r="RCS95" s="10"/>
      <c r="RCT95" s="10"/>
      <c r="RCU95" s="10"/>
      <c r="RCV95" s="10"/>
      <c r="RCW95" s="10"/>
      <c r="RCX95" s="10"/>
      <c r="RCY95" s="10"/>
      <c r="RCZ95" s="10"/>
      <c r="RDA95" s="10"/>
      <c r="RDB95" s="10"/>
      <c r="RDC95" s="10"/>
      <c r="RDD95" s="10"/>
      <c r="RDE95" s="10"/>
      <c r="RDF95" s="10"/>
      <c r="RDG95" s="10"/>
      <c r="RDH95" s="10"/>
      <c r="RDI95" s="10"/>
      <c r="RDJ95" s="10"/>
      <c r="RDK95" s="10"/>
      <c r="RDL95" s="10"/>
      <c r="RDM95" s="10"/>
      <c r="RDN95" s="10"/>
      <c r="RDO95" s="10"/>
      <c r="RDP95" s="10"/>
      <c r="RDQ95" s="10"/>
      <c r="RDR95" s="10"/>
      <c r="RDS95" s="10"/>
      <c r="RDT95" s="10"/>
      <c r="RDU95" s="10"/>
      <c r="RDV95" s="10"/>
      <c r="RDW95" s="10"/>
      <c r="RDX95" s="10"/>
      <c r="RDY95" s="10"/>
      <c r="RDZ95" s="10"/>
      <c r="REA95" s="10"/>
      <c r="REB95" s="10"/>
      <c r="REC95" s="10"/>
      <c r="RED95" s="10"/>
      <c r="REE95" s="10"/>
      <c r="REF95" s="10"/>
      <c r="REG95" s="10"/>
      <c r="REH95" s="10"/>
      <c r="REI95" s="10"/>
      <c r="REJ95" s="10"/>
      <c r="REK95" s="10"/>
      <c r="REL95" s="10"/>
      <c r="REM95" s="10"/>
      <c r="REN95" s="10"/>
      <c r="REO95" s="10"/>
      <c r="REP95" s="10"/>
      <c r="REQ95" s="10"/>
      <c r="RER95" s="10"/>
      <c r="RES95" s="10"/>
      <c r="RET95" s="10"/>
      <c r="REU95" s="10"/>
      <c r="REV95" s="10"/>
      <c r="REW95" s="10"/>
      <c r="REX95" s="10"/>
      <c r="REY95" s="10"/>
      <c r="REZ95" s="10"/>
      <c r="RFA95" s="10"/>
      <c r="RFB95" s="10"/>
      <c r="RFC95" s="10"/>
      <c r="RFD95" s="10"/>
      <c r="RFE95" s="10"/>
      <c r="RFF95" s="10"/>
      <c r="RFG95" s="10"/>
      <c r="RFH95" s="10"/>
      <c r="RFI95" s="10"/>
      <c r="RFJ95" s="10"/>
      <c r="RFK95" s="10"/>
      <c r="RFL95" s="10"/>
      <c r="RFM95" s="10"/>
      <c r="RFN95" s="10"/>
      <c r="RFO95" s="10"/>
      <c r="RFP95" s="10"/>
      <c r="RFQ95" s="10"/>
      <c r="RFR95" s="10"/>
      <c r="RFS95" s="10"/>
      <c r="RFT95" s="10"/>
      <c r="RFU95" s="10"/>
      <c r="RFV95" s="10"/>
      <c r="RFW95" s="10"/>
      <c r="RFX95" s="10"/>
      <c r="RFY95" s="10"/>
      <c r="RFZ95" s="10"/>
      <c r="RGA95" s="10"/>
      <c r="RGB95" s="10"/>
      <c r="RGC95" s="10"/>
      <c r="RGD95" s="10"/>
      <c r="RGE95" s="10"/>
      <c r="RGF95" s="10"/>
      <c r="RGG95" s="10"/>
      <c r="RGH95" s="10"/>
      <c r="RGI95" s="10"/>
      <c r="RGJ95" s="10"/>
      <c r="RGK95" s="10"/>
      <c r="RGL95" s="10"/>
      <c r="RGM95" s="10"/>
      <c r="RGN95" s="10"/>
      <c r="RGO95" s="10"/>
      <c r="RGP95" s="10"/>
      <c r="RGQ95" s="10"/>
      <c r="RGR95" s="10"/>
      <c r="RGS95" s="10"/>
      <c r="RGT95" s="10"/>
      <c r="RGU95" s="10"/>
      <c r="RGV95" s="10"/>
      <c r="RGW95" s="10"/>
      <c r="RGX95" s="10"/>
      <c r="RGY95" s="10"/>
      <c r="RGZ95" s="10"/>
      <c r="RHA95" s="10"/>
      <c r="RHB95" s="10"/>
      <c r="RHC95" s="10"/>
      <c r="RHD95" s="10"/>
      <c r="RHE95" s="10"/>
      <c r="RHF95" s="10"/>
      <c r="RHG95" s="10"/>
      <c r="RHH95" s="10"/>
      <c r="RHI95" s="10"/>
      <c r="RHJ95" s="10"/>
      <c r="RHK95" s="10"/>
      <c r="RHL95" s="10"/>
      <c r="RHM95" s="10"/>
      <c r="RHN95" s="10"/>
      <c r="RHO95" s="10"/>
      <c r="RHP95" s="10"/>
      <c r="RHQ95" s="10"/>
      <c r="RHR95" s="10"/>
      <c r="RHS95" s="10"/>
      <c r="RHT95" s="10"/>
      <c r="RHU95" s="10"/>
      <c r="RHV95" s="10"/>
      <c r="RHW95" s="10"/>
      <c r="RHX95" s="10"/>
      <c r="RHY95" s="10"/>
      <c r="RHZ95" s="10"/>
      <c r="RIA95" s="10"/>
      <c r="RIB95" s="10"/>
      <c r="RIC95" s="10"/>
      <c r="RID95" s="10"/>
      <c r="RIE95" s="10"/>
      <c r="RIF95" s="10"/>
      <c r="RIG95" s="10"/>
      <c r="RIH95" s="10"/>
      <c r="RII95" s="10"/>
      <c r="RIJ95" s="10"/>
      <c r="RIK95" s="10"/>
      <c r="RIL95" s="10"/>
      <c r="RIM95" s="10"/>
      <c r="RIN95" s="10"/>
      <c r="RIO95" s="10"/>
      <c r="RIP95" s="10"/>
      <c r="RIQ95" s="10"/>
      <c r="RIR95" s="10"/>
      <c r="RIS95" s="10"/>
      <c r="RIT95" s="10"/>
      <c r="RIU95" s="10"/>
      <c r="RIV95" s="10"/>
      <c r="RIW95" s="10"/>
      <c r="RIX95" s="10"/>
      <c r="RIY95" s="10"/>
      <c r="RIZ95" s="10"/>
      <c r="RJA95" s="10"/>
      <c r="RJB95" s="10"/>
      <c r="RJC95" s="10"/>
      <c r="RJD95" s="10"/>
      <c r="RJE95" s="10"/>
      <c r="RJF95" s="10"/>
      <c r="RJG95" s="10"/>
      <c r="RJH95" s="10"/>
      <c r="RJI95" s="10"/>
      <c r="RJJ95" s="10"/>
      <c r="RJK95" s="10"/>
      <c r="RJL95" s="10"/>
      <c r="RJM95" s="10"/>
      <c r="RJN95" s="10"/>
      <c r="RJO95" s="10"/>
      <c r="RJP95" s="10"/>
      <c r="RJQ95" s="10"/>
      <c r="RJR95" s="10"/>
      <c r="RJS95" s="10"/>
      <c r="RJT95" s="10"/>
      <c r="RJU95" s="10"/>
      <c r="RJV95" s="10"/>
      <c r="RJW95" s="10"/>
      <c r="RJX95" s="10"/>
      <c r="RJY95" s="10"/>
      <c r="RJZ95" s="10"/>
      <c r="RKA95" s="10"/>
      <c r="RKB95" s="10"/>
      <c r="RKC95" s="10"/>
      <c r="RKD95" s="10"/>
      <c r="RKE95" s="10"/>
      <c r="RKF95" s="10"/>
      <c r="RKG95" s="10"/>
      <c r="RKH95" s="10"/>
      <c r="RKI95" s="10"/>
      <c r="RKJ95" s="10"/>
      <c r="RKK95" s="10"/>
      <c r="RKL95" s="10"/>
      <c r="RKM95" s="10"/>
      <c r="RKN95" s="10"/>
      <c r="RKO95" s="10"/>
      <c r="RKP95" s="10"/>
      <c r="RKQ95" s="10"/>
      <c r="RKR95" s="10"/>
      <c r="RKS95" s="10"/>
      <c r="RKT95" s="10"/>
      <c r="RKU95" s="10"/>
      <c r="RKV95" s="10"/>
      <c r="RKW95" s="10"/>
      <c r="RKX95" s="10"/>
      <c r="RKY95" s="10"/>
      <c r="RKZ95" s="10"/>
      <c r="RLA95" s="10"/>
      <c r="RLB95" s="10"/>
      <c r="RLC95" s="10"/>
      <c r="RLD95" s="10"/>
      <c r="RLE95" s="10"/>
      <c r="RLF95" s="10"/>
      <c r="RLG95" s="10"/>
      <c r="RLH95" s="10"/>
      <c r="RLI95" s="10"/>
      <c r="RLJ95" s="10"/>
      <c r="RLK95" s="10"/>
      <c r="RLL95" s="10"/>
      <c r="RLM95" s="10"/>
      <c r="RLN95" s="10"/>
      <c r="RLO95" s="10"/>
      <c r="RLP95" s="10"/>
      <c r="RLQ95" s="10"/>
      <c r="RLR95" s="10"/>
      <c r="RLS95" s="10"/>
      <c r="RLT95" s="10"/>
      <c r="RLU95" s="10"/>
      <c r="RLV95" s="10"/>
      <c r="RLW95" s="10"/>
      <c r="RLX95" s="10"/>
      <c r="RLY95" s="10"/>
      <c r="RLZ95" s="10"/>
      <c r="RMA95" s="10"/>
      <c r="RMB95" s="10"/>
      <c r="RMC95" s="10"/>
      <c r="RMD95" s="10"/>
      <c r="RME95" s="10"/>
      <c r="RMF95" s="10"/>
      <c r="RMG95" s="10"/>
      <c r="RMH95" s="10"/>
      <c r="RMI95" s="10"/>
      <c r="RMJ95" s="10"/>
      <c r="RMK95" s="10"/>
      <c r="RML95" s="10"/>
      <c r="RMM95" s="10"/>
      <c r="RMN95" s="10"/>
      <c r="RMO95" s="10"/>
      <c r="RMP95" s="10"/>
      <c r="RMQ95" s="10"/>
      <c r="RMR95" s="10"/>
      <c r="RMS95" s="10"/>
      <c r="RMT95" s="10"/>
      <c r="RMU95" s="10"/>
      <c r="RMV95" s="10"/>
      <c r="RMW95" s="10"/>
      <c r="RMX95" s="10"/>
      <c r="RMY95" s="10"/>
      <c r="RMZ95" s="10"/>
      <c r="RNA95" s="10"/>
      <c r="RNB95" s="10"/>
      <c r="RNC95" s="10"/>
      <c r="RND95" s="10"/>
      <c r="RNE95" s="10"/>
      <c r="RNF95" s="10"/>
      <c r="RNG95" s="10"/>
      <c r="RNH95" s="10"/>
      <c r="RNI95" s="10"/>
      <c r="RNJ95" s="10"/>
      <c r="RNK95" s="10"/>
      <c r="RNL95" s="10"/>
      <c r="RNM95" s="10"/>
      <c r="RNN95" s="10"/>
      <c r="RNO95" s="10"/>
      <c r="RNP95" s="10"/>
      <c r="RNQ95" s="10"/>
      <c r="RNR95" s="10"/>
      <c r="RNS95" s="10"/>
      <c r="RNT95" s="10"/>
      <c r="RNU95" s="10"/>
      <c r="RNV95" s="10"/>
      <c r="RNW95" s="10"/>
      <c r="RNX95" s="10"/>
      <c r="RNY95" s="10"/>
      <c r="RNZ95" s="10"/>
      <c r="ROA95" s="10"/>
      <c r="ROB95" s="10"/>
      <c r="ROC95" s="10"/>
      <c r="ROD95" s="10"/>
      <c r="ROE95" s="10"/>
      <c r="ROF95" s="10"/>
      <c r="ROG95" s="10"/>
      <c r="ROH95" s="10"/>
      <c r="ROI95" s="10"/>
      <c r="ROJ95" s="10"/>
      <c r="ROK95" s="10"/>
      <c r="ROL95" s="10"/>
      <c r="ROM95" s="10"/>
      <c r="RON95" s="10"/>
      <c r="ROO95" s="10"/>
      <c r="ROP95" s="10"/>
      <c r="ROQ95" s="10"/>
      <c r="ROR95" s="10"/>
      <c r="ROS95" s="10"/>
      <c r="ROT95" s="10"/>
      <c r="ROU95" s="10"/>
      <c r="ROV95" s="10"/>
      <c r="ROW95" s="10"/>
      <c r="ROX95" s="10"/>
      <c r="ROY95" s="10"/>
      <c r="ROZ95" s="10"/>
      <c r="RPA95" s="10"/>
      <c r="RPB95" s="10"/>
      <c r="RPC95" s="10"/>
      <c r="RPD95" s="10"/>
      <c r="RPE95" s="10"/>
      <c r="RPF95" s="10"/>
      <c r="RPG95" s="10"/>
      <c r="RPH95" s="10"/>
      <c r="RPI95" s="10"/>
      <c r="RPJ95" s="10"/>
      <c r="RPK95" s="10"/>
      <c r="RPL95" s="10"/>
      <c r="RPM95" s="10"/>
      <c r="RPN95" s="10"/>
      <c r="RPO95" s="10"/>
      <c r="RPP95" s="10"/>
      <c r="RPQ95" s="10"/>
      <c r="RPR95" s="10"/>
      <c r="RPS95" s="10"/>
      <c r="RPT95" s="10"/>
      <c r="RPU95" s="10"/>
      <c r="RPV95" s="10"/>
      <c r="RPW95" s="10"/>
      <c r="RPX95" s="10"/>
      <c r="RPY95" s="10"/>
      <c r="RPZ95" s="10"/>
      <c r="RQA95" s="10"/>
      <c r="RQB95" s="10"/>
      <c r="RQC95" s="10"/>
      <c r="RQD95" s="10"/>
      <c r="RQE95" s="10"/>
      <c r="RQF95" s="10"/>
      <c r="RQG95" s="10"/>
      <c r="RQH95" s="10"/>
      <c r="RQI95" s="10"/>
      <c r="RQJ95" s="10"/>
      <c r="RQK95" s="10"/>
      <c r="RQL95" s="10"/>
      <c r="RQM95" s="10"/>
      <c r="RQN95" s="10"/>
      <c r="RQO95" s="10"/>
      <c r="RQP95" s="10"/>
      <c r="RQQ95" s="10"/>
      <c r="RQR95" s="10"/>
      <c r="RQS95" s="10"/>
      <c r="RQT95" s="10"/>
      <c r="RQU95" s="10"/>
      <c r="RQV95" s="10"/>
      <c r="RQW95" s="10"/>
      <c r="RQX95" s="10"/>
      <c r="RQY95" s="10"/>
      <c r="RQZ95" s="10"/>
      <c r="RRA95" s="10"/>
      <c r="RRB95" s="10"/>
      <c r="RRC95" s="10"/>
      <c r="RRD95" s="10"/>
      <c r="RRE95" s="10"/>
      <c r="RRF95" s="10"/>
      <c r="RRG95" s="10"/>
      <c r="RRH95" s="10"/>
      <c r="RRI95" s="10"/>
      <c r="RRJ95" s="10"/>
      <c r="RRK95" s="10"/>
      <c r="RRL95" s="10"/>
      <c r="RRM95" s="10"/>
      <c r="RRN95" s="10"/>
      <c r="RRO95" s="10"/>
      <c r="RRP95" s="10"/>
      <c r="RRQ95" s="10"/>
      <c r="RRR95" s="10"/>
      <c r="RRS95" s="10"/>
      <c r="RRT95" s="10"/>
      <c r="RRU95" s="10"/>
      <c r="RRV95" s="10"/>
      <c r="RRW95" s="10"/>
      <c r="RRX95" s="10"/>
      <c r="RRY95" s="10"/>
      <c r="RRZ95" s="10"/>
      <c r="RSA95" s="10"/>
      <c r="RSB95" s="10"/>
      <c r="RSC95" s="10"/>
      <c r="RSD95" s="10"/>
      <c r="RSE95" s="10"/>
      <c r="RSF95" s="10"/>
      <c r="RSG95" s="10"/>
      <c r="RSH95" s="10"/>
      <c r="RSI95" s="10"/>
      <c r="RSJ95" s="10"/>
      <c r="RSK95" s="10"/>
      <c r="RSL95" s="10"/>
      <c r="RSM95" s="10"/>
      <c r="RSN95" s="10"/>
      <c r="RSO95" s="10"/>
      <c r="RSP95" s="10"/>
      <c r="RSQ95" s="10"/>
      <c r="RSR95" s="10"/>
      <c r="RSS95" s="10"/>
      <c r="RST95" s="10"/>
      <c r="RSU95" s="10"/>
      <c r="RSV95" s="10"/>
      <c r="RSW95" s="10"/>
      <c r="RSX95" s="10"/>
      <c r="RSY95" s="10"/>
      <c r="RSZ95" s="10"/>
      <c r="RTA95" s="10"/>
      <c r="RTB95" s="10"/>
      <c r="RTC95" s="10"/>
      <c r="RTD95" s="10"/>
      <c r="RTE95" s="10"/>
      <c r="RTF95" s="10"/>
      <c r="RTG95" s="10"/>
      <c r="RTH95" s="10"/>
      <c r="RTI95" s="10"/>
      <c r="RTJ95" s="10"/>
      <c r="RTK95" s="10"/>
      <c r="RTL95" s="10"/>
      <c r="RTM95" s="10"/>
      <c r="RTN95" s="10"/>
      <c r="RTO95" s="10"/>
      <c r="RTP95" s="10"/>
      <c r="RTQ95" s="10"/>
      <c r="RTR95" s="10"/>
      <c r="RTS95" s="10"/>
      <c r="RTT95" s="10"/>
      <c r="RTU95" s="10"/>
      <c r="RTV95" s="10"/>
      <c r="RTW95" s="10"/>
      <c r="RTX95" s="10"/>
      <c r="RTY95" s="10"/>
      <c r="RTZ95" s="10"/>
      <c r="RUA95" s="10"/>
      <c r="RUB95" s="10"/>
      <c r="RUC95" s="10"/>
      <c r="RUD95" s="10"/>
      <c r="RUE95" s="10"/>
      <c r="RUF95" s="10"/>
      <c r="RUG95" s="10"/>
      <c r="RUH95" s="10"/>
      <c r="RUI95" s="10"/>
      <c r="RUJ95" s="10"/>
      <c r="RUK95" s="10"/>
      <c r="RUL95" s="10"/>
      <c r="RUM95" s="10"/>
      <c r="RUN95" s="10"/>
      <c r="RUO95" s="10"/>
      <c r="RUP95" s="10"/>
      <c r="RUQ95" s="10"/>
      <c r="RUR95" s="10"/>
      <c r="RUS95" s="10"/>
      <c r="RUT95" s="10"/>
      <c r="RUU95" s="10"/>
      <c r="RUV95" s="10"/>
      <c r="RUW95" s="10"/>
      <c r="RUX95" s="10"/>
      <c r="RUY95" s="10"/>
      <c r="RUZ95" s="10"/>
      <c r="RVA95" s="10"/>
      <c r="RVB95" s="10"/>
      <c r="RVC95" s="10"/>
      <c r="RVD95" s="10"/>
      <c r="RVE95" s="10"/>
      <c r="RVF95" s="10"/>
      <c r="RVG95" s="10"/>
      <c r="RVH95" s="10"/>
      <c r="RVI95" s="10"/>
      <c r="RVJ95" s="10"/>
      <c r="RVK95" s="10"/>
      <c r="RVL95" s="10"/>
      <c r="RVM95" s="10"/>
      <c r="RVN95" s="10"/>
      <c r="RVO95" s="10"/>
      <c r="RVP95" s="10"/>
      <c r="RVQ95" s="10"/>
      <c r="RVR95" s="10"/>
      <c r="RVS95" s="10"/>
      <c r="RVT95" s="10"/>
      <c r="RVU95" s="10"/>
      <c r="RVV95" s="10"/>
      <c r="RVW95" s="10"/>
      <c r="RVX95" s="10"/>
      <c r="RVY95" s="10"/>
      <c r="RVZ95" s="10"/>
      <c r="RWA95" s="10"/>
      <c r="RWB95" s="10"/>
      <c r="RWC95" s="10"/>
      <c r="RWD95" s="10"/>
      <c r="RWE95" s="10"/>
      <c r="RWF95" s="10"/>
      <c r="RWG95" s="10"/>
      <c r="RWH95" s="10"/>
      <c r="RWI95" s="10"/>
      <c r="RWJ95" s="10"/>
      <c r="RWK95" s="10"/>
      <c r="RWL95" s="10"/>
      <c r="RWM95" s="10"/>
      <c r="RWN95" s="10"/>
      <c r="RWO95" s="10"/>
      <c r="RWP95" s="10"/>
      <c r="RWQ95" s="10"/>
      <c r="RWR95" s="10"/>
      <c r="RWS95" s="10"/>
      <c r="RWT95" s="10"/>
      <c r="RWU95" s="10"/>
      <c r="RWV95" s="10"/>
      <c r="RWW95" s="10"/>
      <c r="RWX95" s="10"/>
      <c r="RWY95" s="10"/>
      <c r="RWZ95" s="10"/>
      <c r="RXA95" s="10"/>
      <c r="RXB95" s="10"/>
      <c r="RXC95" s="10"/>
      <c r="RXD95" s="10"/>
      <c r="RXE95" s="10"/>
      <c r="RXF95" s="10"/>
      <c r="RXG95" s="10"/>
      <c r="RXH95" s="10"/>
      <c r="RXI95" s="10"/>
      <c r="RXJ95" s="10"/>
      <c r="RXK95" s="10"/>
      <c r="RXL95" s="10"/>
      <c r="RXM95" s="10"/>
      <c r="RXN95" s="10"/>
      <c r="RXO95" s="10"/>
      <c r="RXP95" s="10"/>
      <c r="RXQ95" s="10"/>
      <c r="RXR95" s="10"/>
      <c r="RXS95" s="10"/>
      <c r="RXT95" s="10"/>
      <c r="RXU95" s="10"/>
      <c r="RXV95" s="10"/>
      <c r="RXW95" s="10"/>
      <c r="RXX95" s="10"/>
      <c r="RXY95" s="10"/>
      <c r="RXZ95" s="10"/>
      <c r="RYA95" s="10"/>
      <c r="RYB95" s="10"/>
      <c r="RYC95" s="10"/>
      <c r="RYD95" s="10"/>
      <c r="RYE95" s="10"/>
      <c r="RYF95" s="10"/>
      <c r="RYG95" s="10"/>
      <c r="RYH95" s="10"/>
      <c r="RYI95" s="10"/>
      <c r="RYJ95" s="10"/>
      <c r="RYK95" s="10"/>
      <c r="RYL95" s="10"/>
      <c r="RYM95" s="10"/>
      <c r="RYN95" s="10"/>
      <c r="RYO95" s="10"/>
      <c r="RYP95" s="10"/>
      <c r="RYQ95" s="10"/>
      <c r="RYR95" s="10"/>
      <c r="RYS95" s="10"/>
      <c r="RYT95" s="10"/>
      <c r="RYU95" s="10"/>
      <c r="RYV95" s="10"/>
      <c r="RYW95" s="10"/>
      <c r="RYX95" s="10"/>
      <c r="RYY95" s="10"/>
      <c r="RYZ95" s="10"/>
      <c r="RZA95" s="10"/>
      <c r="RZB95" s="10"/>
      <c r="RZC95" s="10"/>
      <c r="RZD95" s="10"/>
      <c r="RZE95" s="10"/>
      <c r="RZF95" s="10"/>
      <c r="RZG95" s="10"/>
      <c r="RZH95" s="10"/>
      <c r="RZI95" s="10"/>
      <c r="RZJ95" s="10"/>
      <c r="RZK95" s="10"/>
      <c r="RZL95" s="10"/>
      <c r="RZM95" s="10"/>
      <c r="RZN95" s="10"/>
      <c r="RZO95" s="10"/>
      <c r="RZP95" s="10"/>
      <c r="RZQ95" s="10"/>
      <c r="RZR95" s="10"/>
      <c r="RZS95" s="10"/>
      <c r="RZT95" s="10"/>
      <c r="RZU95" s="10"/>
      <c r="RZV95" s="10"/>
      <c r="RZW95" s="10"/>
      <c r="RZX95" s="10"/>
      <c r="RZY95" s="10"/>
      <c r="RZZ95" s="10"/>
      <c r="SAA95" s="10"/>
      <c r="SAB95" s="10"/>
      <c r="SAC95" s="10"/>
      <c r="SAD95" s="10"/>
      <c r="SAE95" s="10"/>
      <c r="SAF95" s="10"/>
      <c r="SAG95" s="10"/>
      <c r="SAH95" s="10"/>
      <c r="SAI95" s="10"/>
      <c r="SAJ95" s="10"/>
      <c r="SAK95" s="10"/>
      <c r="SAL95" s="10"/>
      <c r="SAM95" s="10"/>
      <c r="SAN95" s="10"/>
      <c r="SAO95" s="10"/>
      <c r="SAP95" s="10"/>
      <c r="SAQ95" s="10"/>
      <c r="SAR95" s="10"/>
      <c r="SAS95" s="10"/>
      <c r="SAT95" s="10"/>
      <c r="SAU95" s="10"/>
      <c r="SAV95" s="10"/>
      <c r="SAW95" s="10"/>
      <c r="SAX95" s="10"/>
      <c r="SAY95" s="10"/>
      <c r="SAZ95" s="10"/>
      <c r="SBA95" s="10"/>
      <c r="SBB95" s="10"/>
      <c r="SBC95" s="10"/>
      <c r="SBD95" s="10"/>
      <c r="SBE95" s="10"/>
      <c r="SBF95" s="10"/>
      <c r="SBG95" s="10"/>
      <c r="SBH95" s="10"/>
      <c r="SBI95" s="10"/>
      <c r="SBJ95" s="10"/>
      <c r="SBK95" s="10"/>
      <c r="SBL95" s="10"/>
      <c r="SBM95" s="10"/>
      <c r="SBN95" s="10"/>
      <c r="SBO95" s="10"/>
      <c r="SBP95" s="10"/>
      <c r="SBQ95" s="10"/>
      <c r="SBR95" s="10"/>
      <c r="SBS95" s="10"/>
      <c r="SBT95" s="10"/>
      <c r="SBU95" s="10"/>
      <c r="SBV95" s="10"/>
      <c r="SBW95" s="10"/>
      <c r="SBX95" s="10"/>
      <c r="SBY95" s="10"/>
      <c r="SBZ95" s="10"/>
      <c r="SCA95" s="10"/>
      <c r="SCB95" s="10"/>
      <c r="SCC95" s="10"/>
      <c r="SCD95" s="10"/>
      <c r="SCE95" s="10"/>
      <c r="SCF95" s="10"/>
      <c r="SCG95" s="10"/>
      <c r="SCH95" s="10"/>
      <c r="SCI95" s="10"/>
      <c r="SCJ95" s="10"/>
      <c r="SCK95" s="10"/>
      <c r="SCL95" s="10"/>
      <c r="SCM95" s="10"/>
      <c r="SCN95" s="10"/>
      <c r="SCO95" s="10"/>
      <c r="SCP95" s="10"/>
      <c r="SCQ95" s="10"/>
      <c r="SCR95" s="10"/>
      <c r="SCS95" s="10"/>
      <c r="SCT95" s="10"/>
      <c r="SCU95" s="10"/>
      <c r="SCV95" s="10"/>
      <c r="SCW95" s="10"/>
      <c r="SCX95" s="10"/>
      <c r="SCY95" s="10"/>
      <c r="SCZ95" s="10"/>
      <c r="SDA95" s="10"/>
      <c r="SDB95" s="10"/>
      <c r="SDC95" s="10"/>
      <c r="SDD95" s="10"/>
      <c r="SDE95" s="10"/>
      <c r="SDF95" s="10"/>
      <c r="SDG95" s="10"/>
      <c r="SDH95" s="10"/>
      <c r="SDI95" s="10"/>
      <c r="SDJ95" s="10"/>
      <c r="SDK95" s="10"/>
      <c r="SDL95" s="10"/>
      <c r="SDM95" s="10"/>
      <c r="SDN95" s="10"/>
      <c r="SDO95" s="10"/>
      <c r="SDP95" s="10"/>
      <c r="SDQ95" s="10"/>
      <c r="SDR95" s="10"/>
      <c r="SDS95" s="10"/>
      <c r="SDT95" s="10"/>
      <c r="SDU95" s="10"/>
      <c r="SDV95" s="10"/>
      <c r="SDW95" s="10"/>
      <c r="SDX95" s="10"/>
      <c r="SDY95" s="10"/>
      <c r="SDZ95" s="10"/>
      <c r="SEA95" s="10"/>
      <c r="SEB95" s="10"/>
      <c r="SEC95" s="10"/>
      <c r="SED95" s="10"/>
      <c r="SEE95" s="10"/>
      <c r="SEF95" s="10"/>
      <c r="SEG95" s="10"/>
      <c r="SEH95" s="10"/>
      <c r="SEI95" s="10"/>
      <c r="SEJ95" s="10"/>
      <c r="SEK95" s="10"/>
      <c r="SEL95" s="10"/>
      <c r="SEM95" s="10"/>
      <c r="SEN95" s="10"/>
      <c r="SEO95" s="10"/>
      <c r="SEP95" s="10"/>
      <c r="SEQ95" s="10"/>
      <c r="SER95" s="10"/>
      <c r="SES95" s="10"/>
      <c r="SET95" s="10"/>
      <c r="SEU95" s="10"/>
      <c r="SEV95" s="10"/>
      <c r="SEW95" s="10"/>
      <c r="SEX95" s="10"/>
      <c r="SEY95" s="10"/>
      <c r="SEZ95" s="10"/>
      <c r="SFA95" s="10"/>
      <c r="SFB95" s="10"/>
      <c r="SFC95" s="10"/>
      <c r="SFD95" s="10"/>
      <c r="SFE95" s="10"/>
      <c r="SFF95" s="10"/>
      <c r="SFG95" s="10"/>
      <c r="SFH95" s="10"/>
      <c r="SFI95" s="10"/>
      <c r="SFJ95" s="10"/>
      <c r="SFK95" s="10"/>
      <c r="SFL95" s="10"/>
      <c r="SFM95" s="10"/>
      <c r="SFN95" s="10"/>
      <c r="SFO95" s="10"/>
      <c r="SFP95" s="10"/>
      <c r="SFQ95" s="10"/>
      <c r="SFR95" s="10"/>
      <c r="SFS95" s="10"/>
      <c r="SFT95" s="10"/>
      <c r="SFU95" s="10"/>
      <c r="SFV95" s="10"/>
      <c r="SFW95" s="10"/>
      <c r="SFX95" s="10"/>
      <c r="SFY95" s="10"/>
      <c r="SFZ95" s="10"/>
      <c r="SGA95" s="10"/>
      <c r="SGB95" s="10"/>
      <c r="SGC95" s="10"/>
      <c r="SGD95" s="10"/>
      <c r="SGE95" s="10"/>
      <c r="SGF95" s="10"/>
      <c r="SGG95" s="10"/>
      <c r="SGH95" s="10"/>
      <c r="SGI95" s="10"/>
      <c r="SGJ95" s="10"/>
      <c r="SGK95" s="10"/>
      <c r="SGL95" s="10"/>
      <c r="SGM95" s="10"/>
      <c r="SGN95" s="10"/>
      <c r="SGO95" s="10"/>
      <c r="SGP95" s="10"/>
      <c r="SGQ95" s="10"/>
      <c r="SGR95" s="10"/>
      <c r="SGS95" s="10"/>
      <c r="SGT95" s="10"/>
      <c r="SGU95" s="10"/>
      <c r="SGV95" s="10"/>
      <c r="SGW95" s="10"/>
      <c r="SGX95" s="10"/>
      <c r="SGY95" s="10"/>
      <c r="SGZ95" s="10"/>
      <c r="SHA95" s="10"/>
      <c r="SHB95" s="10"/>
      <c r="SHC95" s="10"/>
      <c r="SHD95" s="10"/>
      <c r="SHE95" s="10"/>
      <c r="SHF95" s="10"/>
      <c r="SHG95" s="10"/>
      <c r="SHH95" s="10"/>
      <c r="SHI95" s="10"/>
      <c r="SHJ95" s="10"/>
      <c r="SHK95" s="10"/>
      <c r="SHL95" s="10"/>
      <c r="SHM95" s="10"/>
      <c r="SHN95" s="10"/>
      <c r="SHO95" s="10"/>
      <c r="SHP95" s="10"/>
      <c r="SHQ95" s="10"/>
      <c r="SHR95" s="10"/>
      <c r="SHS95" s="10"/>
      <c r="SHT95" s="10"/>
      <c r="SHU95" s="10"/>
      <c r="SHV95" s="10"/>
      <c r="SHW95" s="10"/>
      <c r="SHX95" s="10"/>
      <c r="SHY95" s="10"/>
      <c r="SHZ95" s="10"/>
      <c r="SIA95" s="10"/>
      <c r="SIB95" s="10"/>
      <c r="SIC95" s="10"/>
      <c r="SID95" s="10"/>
      <c r="SIE95" s="10"/>
      <c r="SIF95" s="10"/>
      <c r="SIG95" s="10"/>
      <c r="SIH95" s="10"/>
      <c r="SII95" s="10"/>
      <c r="SIJ95" s="10"/>
      <c r="SIK95" s="10"/>
      <c r="SIL95" s="10"/>
      <c r="SIM95" s="10"/>
      <c r="SIN95" s="10"/>
      <c r="SIO95" s="10"/>
      <c r="SIP95" s="10"/>
      <c r="SIQ95" s="10"/>
      <c r="SIR95" s="10"/>
      <c r="SIS95" s="10"/>
      <c r="SIT95" s="10"/>
      <c r="SIU95" s="10"/>
      <c r="SIV95" s="10"/>
      <c r="SIW95" s="10"/>
      <c r="SIX95" s="10"/>
      <c r="SIY95" s="10"/>
      <c r="SIZ95" s="10"/>
      <c r="SJA95" s="10"/>
      <c r="SJB95" s="10"/>
      <c r="SJC95" s="10"/>
      <c r="SJD95" s="10"/>
      <c r="SJE95" s="10"/>
      <c r="SJF95" s="10"/>
      <c r="SJG95" s="10"/>
      <c r="SJH95" s="10"/>
      <c r="SJI95" s="10"/>
      <c r="SJJ95" s="10"/>
      <c r="SJK95" s="10"/>
      <c r="SJL95" s="10"/>
      <c r="SJM95" s="10"/>
      <c r="SJN95" s="10"/>
      <c r="SJO95" s="10"/>
      <c r="SJP95" s="10"/>
      <c r="SJQ95" s="10"/>
      <c r="SJR95" s="10"/>
      <c r="SJS95" s="10"/>
      <c r="SJT95" s="10"/>
      <c r="SJU95" s="10"/>
      <c r="SJV95" s="10"/>
      <c r="SJW95" s="10"/>
      <c r="SJX95" s="10"/>
      <c r="SJY95" s="10"/>
      <c r="SJZ95" s="10"/>
      <c r="SKA95" s="10"/>
      <c r="SKB95" s="10"/>
      <c r="SKC95" s="10"/>
      <c r="SKD95" s="10"/>
      <c r="SKE95" s="10"/>
      <c r="SKF95" s="10"/>
      <c r="SKG95" s="10"/>
      <c r="SKH95" s="10"/>
      <c r="SKI95" s="10"/>
      <c r="SKJ95" s="10"/>
      <c r="SKK95" s="10"/>
      <c r="SKL95" s="10"/>
      <c r="SKM95" s="10"/>
      <c r="SKN95" s="10"/>
      <c r="SKO95" s="10"/>
      <c r="SKP95" s="10"/>
      <c r="SKQ95" s="10"/>
      <c r="SKR95" s="10"/>
      <c r="SKS95" s="10"/>
      <c r="SKT95" s="10"/>
      <c r="SKU95" s="10"/>
      <c r="SKV95" s="10"/>
      <c r="SKW95" s="10"/>
      <c r="SKX95" s="10"/>
      <c r="SKY95" s="10"/>
      <c r="SKZ95" s="10"/>
      <c r="SLA95" s="10"/>
      <c r="SLB95" s="10"/>
      <c r="SLC95" s="10"/>
      <c r="SLD95" s="10"/>
      <c r="SLE95" s="10"/>
      <c r="SLF95" s="10"/>
      <c r="SLG95" s="10"/>
      <c r="SLH95" s="10"/>
      <c r="SLI95" s="10"/>
      <c r="SLJ95" s="10"/>
      <c r="SLK95" s="10"/>
      <c r="SLL95" s="10"/>
      <c r="SLM95" s="10"/>
      <c r="SLN95" s="10"/>
      <c r="SLO95" s="10"/>
      <c r="SLP95" s="10"/>
      <c r="SLQ95" s="10"/>
      <c r="SLR95" s="10"/>
      <c r="SLS95" s="10"/>
      <c r="SLT95" s="10"/>
      <c r="SLU95" s="10"/>
      <c r="SLV95" s="10"/>
      <c r="SLW95" s="10"/>
      <c r="SLX95" s="10"/>
      <c r="SLY95" s="10"/>
      <c r="SLZ95" s="10"/>
      <c r="SMA95" s="10"/>
      <c r="SMB95" s="10"/>
      <c r="SMC95" s="10"/>
      <c r="SMD95" s="10"/>
      <c r="SME95" s="10"/>
      <c r="SMF95" s="10"/>
      <c r="SMG95" s="10"/>
      <c r="SMH95" s="10"/>
      <c r="SMI95" s="10"/>
      <c r="SMJ95" s="10"/>
      <c r="SMK95" s="10"/>
      <c r="SML95" s="10"/>
      <c r="SMM95" s="10"/>
      <c r="SMN95" s="10"/>
      <c r="SMO95" s="10"/>
      <c r="SMP95" s="10"/>
      <c r="SMQ95" s="10"/>
      <c r="SMR95" s="10"/>
      <c r="SMS95" s="10"/>
      <c r="SMT95" s="10"/>
      <c r="SMU95" s="10"/>
      <c r="SMV95" s="10"/>
      <c r="SMW95" s="10"/>
      <c r="SMX95" s="10"/>
      <c r="SMY95" s="10"/>
      <c r="SMZ95" s="10"/>
      <c r="SNA95" s="10"/>
      <c r="SNB95" s="10"/>
      <c r="SNC95" s="10"/>
      <c r="SND95" s="10"/>
      <c r="SNE95" s="10"/>
      <c r="SNF95" s="10"/>
      <c r="SNG95" s="10"/>
      <c r="SNH95" s="10"/>
      <c r="SNI95" s="10"/>
      <c r="SNJ95" s="10"/>
      <c r="SNK95" s="10"/>
      <c r="SNL95" s="10"/>
      <c r="SNM95" s="10"/>
      <c r="SNN95" s="10"/>
      <c r="SNO95" s="10"/>
      <c r="SNP95" s="10"/>
      <c r="SNQ95" s="10"/>
      <c r="SNR95" s="10"/>
      <c r="SNS95" s="10"/>
      <c r="SNT95" s="10"/>
      <c r="SNU95" s="10"/>
      <c r="SNV95" s="10"/>
      <c r="SNW95" s="10"/>
      <c r="SNX95" s="10"/>
      <c r="SNY95" s="10"/>
      <c r="SNZ95" s="10"/>
      <c r="SOA95" s="10"/>
      <c r="SOB95" s="10"/>
      <c r="SOC95" s="10"/>
      <c r="SOD95" s="10"/>
      <c r="SOE95" s="10"/>
      <c r="SOF95" s="10"/>
      <c r="SOG95" s="10"/>
      <c r="SOH95" s="10"/>
      <c r="SOI95" s="10"/>
      <c r="SOJ95" s="10"/>
      <c r="SOK95" s="10"/>
      <c r="SOL95" s="10"/>
      <c r="SOM95" s="10"/>
      <c r="SON95" s="10"/>
      <c r="SOO95" s="10"/>
      <c r="SOP95" s="10"/>
      <c r="SOQ95" s="10"/>
      <c r="SOR95" s="10"/>
      <c r="SOS95" s="10"/>
      <c r="SOT95" s="10"/>
      <c r="SOU95" s="10"/>
      <c r="SOV95" s="10"/>
      <c r="SOW95" s="10"/>
      <c r="SOX95" s="10"/>
      <c r="SOY95" s="10"/>
      <c r="SOZ95" s="10"/>
      <c r="SPA95" s="10"/>
      <c r="SPB95" s="10"/>
      <c r="SPC95" s="10"/>
      <c r="SPD95" s="10"/>
      <c r="SPE95" s="10"/>
      <c r="SPF95" s="10"/>
      <c r="SPG95" s="10"/>
      <c r="SPH95" s="10"/>
      <c r="SPI95" s="10"/>
      <c r="SPJ95" s="10"/>
      <c r="SPK95" s="10"/>
      <c r="SPL95" s="10"/>
      <c r="SPM95" s="10"/>
      <c r="SPN95" s="10"/>
      <c r="SPO95" s="10"/>
      <c r="SPP95" s="10"/>
      <c r="SPQ95" s="10"/>
      <c r="SPR95" s="10"/>
      <c r="SPS95" s="10"/>
      <c r="SPT95" s="10"/>
      <c r="SPU95" s="10"/>
      <c r="SPV95" s="10"/>
      <c r="SPW95" s="10"/>
      <c r="SPX95" s="10"/>
      <c r="SPY95" s="10"/>
      <c r="SPZ95" s="10"/>
      <c r="SQA95" s="10"/>
      <c r="SQB95" s="10"/>
      <c r="SQC95" s="10"/>
      <c r="SQD95" s="10"/>
      <c r="SQE95" s="10"/>
      <c r="SQF95" s="10"/>
      <c r="SQG95" s="10"/>
      <c r="SQH95" s="10"/>
      <c r="SQI95" s="10"/>
      <c r="SQJ95" s="10"/>
      <c r="SQK95" s="10"/>
      <c r="SQL95" s="10"/>
      <c r="SQM95" s="10"/>
      <c r="SQN95" s="10"/>
      <c r="SQO95" s="10"/>
      <c r="SQP95" s="10"/>
      <c r="SQQ95" s="10"/>
      <c r="SQR95" s="10"/>
      <c r="SQS95" s="10"/>
      <c r="SQT95" s="10"/>
      <c r="SQU95" s="10"/>
      <c r="SQV95" s="10"/>
      <c r="SQW95" s="10"/>
      <c r="SQX95" s="10"/>
      <c r="SQY95" s="10"/>
      <c r="SQZ95" s="10"/>
      <c r="SRA95" s="10"/>
      <c r="SRB95" s="10"/>
      <c r="SRC95" s="10"/>
      <c r="SRD95" s="10"/>
      <c r="SRE95" s="10"/>
      <c r="SRF95" s="10"/>
      <c r="SRG95" s="10"/>
      <c r="SRH95" s="10"/>
      <c r="SRI95" s="10"/>
      <c r="SRJ95" s="10"/>
      <c r="SRK95" s="10"/>
      <c r="SRL95" s="10"/>
      <c r="SRM95" s="10"/>
      <c r="SRN95" s="10"/>
      <c r="SRO95" s="10"/>
      <c r="SRP95" s="10"/>
      <c r="SRQ95" s="10"/>
      <c r="SRR95" s="10"/>
      <c r="SRS95" s="10"/>
      <c r="SRT95" s="10"/>
      <c r="SRU95" s="10"/>
      <c r="SRV95" s="10"/>
      <c r="SRW95" s="10"/>
      <c r="SRX95" s="10"/>
      <c r="SRY95" s="10"/>
      <c r="SRZ95" s="10"/>
      <c r="SSA95" s="10"/>
      <c r="SSB95" s="10"/>
      <c r="SSC95" s="10"/>
      <c r="SSD95" s="10"/>
      <c r="SSE95" s="10"/>
      <c r="SSF95" s="10"/>
      <c r="SSG95" s="10"/>
      <c r="SSH95" s="10"/>
      <c r="SSI95" s="10"/>
      <c r="SSJ95" s="10"/>
      <c r="SSK95" s="10"/>
      <c r="SSL95" s="10"/>
      <c r="SSM95" s="10"/>
      <c r="SSN95" s="10"/>
      <c r="SSO95" s="10"/>
      <c r="SSP95" s="10"/>
      <c r="SSQ95" s="10"/>
      <c r="SSR95" s="10"/>
      <c r="SSS95" s="10"/>
      <c r="SST95" s="10"/>
      <c r="SSU95" s="10"/>
      <c r="SSV95" s="10"/>
      <c r="SSW95" s="10"/>
      <c r="SSX95" s="10"/>
      <c r="SSY95" s="10"/>
      <c r="SSZ95" s="10"/>
      <c r="STA95" s="10"/>
      <c r="STB95" s="10"/>
      <c r="STC95" s="10"/>
      <c r="STD95" s="10"/>
      <c r="STE95" s="10"/>
      <c r="STF95" s="10"/>
      <c r="STG95" s="10"/>
      <c r="STH95" s="10"/>
      <c r="STI95" s="10"/>
      <c r="STJ95" s="10"/>
      <c r="STK95" s="10"/>
      <c r="STL95" s="10"/>
      <c r="STM95" s="10"/>
      <c r="STN95" s="10"/>
      <c r="STO95" s="10"/>
      <c r="STP95" s="10"/>
      <c r="STQ95" s="10"/>
      <c r="STR95" s="10"/>
      <c r="STS95" s="10"/>
      <c r="STT95" s="10"/>
      <c r="STU95" s="10"/>
      <c r="STV95" s="10"/>
      <c r="STW95" s="10"/>
      <c r="STX95" s="10"/>
      <c r="STY95" s="10"/>
      <c r="STZ95" s="10"/>
      <c r="SUA95" s="10"/>
      <c r="SUB95" s="10"/>
      <c r="SUC95" s="10"/>
      <c r="SUD95" s="10"/>
      <c r="SUE95" s="10"/>
      <c r="SUF95" s="10"/>
      <c r="SUG95" s="10"/>
      <c r="SUH95" s="10"/>
      <c r="SUI95" s="10"/>
      <c r="SUJ95" s="10"/>
      <c r="SUK95" s="10"/>
      <c r="SUL95" s="10"/>
      <c r="SUM95" s="10"/>
      <c r="SUN95" s="10"/>
      <c r="SUO95" s="10"/>
      <c r="SUP95" s="10"/>
      <c r="SUQ95" s="10"/>
      <c r="SUR95" s="10"/>
      <c r="SUS95" s="10"/>
      <c r="SUT95" s="10"/>
      <c r="SUU95" s="10"/>
      <c r="SUV95" s="10"/>
      <c r="SUW95" s="10"/>
      <c r="SUX95" s="10"/>
      <c r="SUY95" s="10"/>
      <c r="SUZ95" s="10"/>
      <c r="SVA95" s="10"/>
      <c r="SVB95" s="10"/>
      <c r="SVC95" s="10"/>
      <c r="SVD95" s="10"/>
      <c r="SVE95" s="10"/>
      <c r="SVF95" s="10"/>
      <c r="SVG95" s="10"/>
      <c r="SVH95" s="10"/>
      <c r="SVI95" s="10"/>
      <c r="SVJ95" s="10"/>
      <c r="SVK95" s="10"/>
      <c r="SVL95" s="10"/>
      <c r="SVM95" s="10"/>
      <c r="SVN95" s="10"/>
      <c r="SVO95" s="10"/>
      <c r="SVP95" s="10"/>
      <c r="SVQ95" s="10"/>
      <c r="SVR95" s="10"/>
      <c r="SVS95" s="10"/>
      <c r="SVT95" s="10"/>
      <c r="SVU95" s="10"/>
      <c r="SVV95" s="10"/>
      <c r="SVW95" s="10"/>
      <c r="SVX95" s="10"/>
      <c r="SVY95" s="10"/>
      <c r="SVZ95" s="10"/>
      <c r="SWA95" s="10"/>
      <c r="SWB95" s="10"/>
      <c r="SWC95" s="10"/>
      <c r="SWD95" s="10"/>
      <c r="SWE95" s="10"/>
      <c r="SWF95" s="10"/>
      <c r="SWG95" s="10"/>
      <c r="SWH95" s="10"/>
      <c r="SWI95" s="10"/>
      <c r="SWJ95" s="10"/>
      <c r="SWK95" s="10"/>
      <c r="SWL95" s="10"/>
      <c r="SWM95" s="10"/>
      <c r="SWN95" s="10"/>
      <c r="SWO95" s="10"/>
      <c r="SWP95" s="10"/>
      <c r="SWQ95" s="10"/>
      <c r="SWR95" s="10"/>
      <c r="SWS95" s="10"/>
      <c r="SWT95" s="10"/>
      <c r="SWU95" s="10"/>
      <c r="SWV95" s="10"/>
      <c r="SWW95" s="10"/>
      <c r="SWX95" s="10"/>
      <c r="SWY95" s="10"/>
      <c r="SWZ95" s="10"/>
      <c r="SXA95" s="10"/>
      <c r="SXB95" s="10"/>
      <c r="SXC95" s="10"/>
      <c r="SXD95" s="10"/>
      <c r="SXE95" s="10"/>
      <c r="SXF95" s="10"/>
      <c r="SXG95" s="10"/>
      <c r="SXH95" s="10"/>
      <c r="SXI95" s="10"/>
      <c r="SXJ95" s="10"/>
      <c r="SXK95" s="10"/>
      <c r="SXL95" s="10"/>
      <c r="SXM95" s="10"/>
      <c r="SXN95" s="10"/>
      <c r="SXO95" s="10"/>
      <c r="SXP95" s="10"/>
      <c r="SXQ95" s="10"/>
      <c r="SXR95" s="10"/>
      <c r="SXS95" s="10"/>
      <c r="SXT95" s="10"/>
      <c r="SXU95" s="10"/>
      <c r="SXV95" s="10"/>
      <c r="SXW95" s="10"/>
      <c r="SXX95" s="10"/>
      <c r="SXY95" s="10"/>
      <c r="SXZ95" s="10"/>
      <c r="SYA95" s="10"/>
      <c r="SYB95" s="10"/>
      <c r="SYC95" s="10"/>
      <c r="SYD95" s="10"/>
      <c r="SYE95" s="10"/>
      <c r="SYF95" s="10"/>
      <c r="SYG95" s="10"/>
      <c r="SYH95" s="10"/>
      <c r="SYI95" s="10"/>
      <c r="SYJ95" s="10"/>
      <c r="SYK95" s="10"/>
      <c r="SYL95" s="10"/>
      <c r="SYM95" s="10"/>
      <c r="SYN95" s="10"/>
      <c r="SYO95" s="10"/>
      <c r="SYP95" s="10"/>
      <c r="SYQ95" s="10"/>
      <c r="SYR95" s="10"/>
      <c r="SYS95" s="10"/>
      <c r="SYT95" s="10"/>
      <c r="SYU95" s="10"/>
      <c r="SYV95" s="10"/>
      <c r="SYW95" s="10"/>
      <c r="SYX95" s="10"/>
      <c r="SYY95" s="10"/>
      <c r="SYZ95" s="10"/>
      <c r="SZA95" s="10"/>
      <c r="SZB95" s="10"/>
      <c r="SZC95" s="10"/>
      <c r="SZD95" s="10"/>
      <c r="SZE95" s="10"/>
      <c r="SZF95" s="10"/>
      <c r="SZG95" s="10"/>
      <c r="SZH95" s="10"/>
      <c r="SZI95" s="10"/>
      <c r="SZJ95" s="10"/>
      <c r="SZK95" s="10"/>
      <c r="SZL95" s="10"/>
      <c r="SZM95" s="10"/>
      <c r="SZN95" s="10"/>
      <c r="SZO95" s="10"/>
      <c r="SZP95" s="10"/>
      <c r="SZQ95" s="10"/>
      <c r="SZR95" s="10"/>
      <c r="SZS95" s="10"/>
      <c r="SZT95" s="10"/>
      <c r="SZU95" s="10"/>
      <c r="SZV95" s="10"/>
      <c r="SZW95" s="10"/>
      <c r="SZX95" s="10"/>
      <c r="SZY95" s="10"/>
      <c r="SZZ95" s="10"/>
      <c r="TAA95" s="10"/>
      <c r="TAB95" s="10"/>
      <c r="TAC95" s="10"/>
      <c r="TAD95" s="10"/>
      <c r="TAE95" s="10"/>
      <c r="TAF95" s="10"/>
      <c r="TAG95" s="10"/>
      <c r="TAH95" s="10"/>
      <c r="TAI95" s="10"/>
      <c r="TAJ95" s="10"/>
      <c r="TAK95" s="10"/>
      <c r="TAL95" s="10"/>
      <c r="TAM95" s="10"/>
      <c r="TAN95" s="10"/>
      <c r="TAO95" s="10"/>
      <c r="TAP95" s="10"/>
      <c r="TAQ95" s="10"/>
      <c r="TAR95" s="10"/>
      <c r="TAS95" s="10"/>
      <c r="TAT95" s="10"/>
      <c r="TAU95" s="10"/>
      <c r="TAV95" s="10"/>
      <c r="TAW95" s="10"/>
      <c r="TAX95" s="10"/>
      <c r="TAY95" s="10"/>
      <c r="TAZ95" s="10"/>
      <c r="TBA95" s="10"/>
      <c r="TBB95" s="10"/>
      <c r="TBC95" s="10"/>
      <c r="TBD95" s="10"/>
      <c r="TBE95" s="10"/>
      <c r="TBF95" s="10"/>
      <c r="TBG95" s="10"/>
      <c r="TBH95" s="10"/>
      <c r="TBI95" s="10"/>
      <c r="TBJ95" s="10"/>
      <c r="TBK95" s="10"/>
      <c r="TBL95" s="10"/>
      <c r="TBM95" s="10"/>
      <c r="TBN95" s="10"/>
      <c r="TBO95" s="10"/>
      <c r="TBP95" s="10"/>
      <c r="TBQ95" s="10"/>
      <c r="TBR95" s="10"/>
      <c r="TBS95" s="10"/>
      <c r="TBT95" s="10"/>
      <c r="TBU95" s="10"/>
      <c r="TBV95" s="10"/>
      <c r="TBW95" s="10"/>
      <c r="TBX95" s="10"/>
      <c r="TBY95" s="10"/>
      <c r="TBZ95" s="10"/>
      <c r="TCA95" s="10"/>
      <c r="TCB95" s="10"/>
      <c r="TCC95" s="10"/>
      <c r="TCD95" s="10"/>
      <c r="TCE95" s="10"/>
      <c r="TCF95" s="10"/>
      <c r="TCG95" s="10"/>
      <c r="TCH95" s="10"/>
      <c r="TCI95" s="10"/>
      <c r="TCJ95" s="10"/>
      <c r="TCK95" s="10"/>
      <c r="TCL95" s="10"/>
      <c r="TCM95" s="10"/>
      <c r="TCN95" s="10"/>
      <c r="TCO95" s="10"/>
      <c r="TCP95" s="10"/>
      <c r="TCQ95" s="10"/>
      <c r="TCR95" s="10"/>
      <c r="TCS95" s="10"/>
      <c r="TCT95" s="10"/>
      <c r="TCU95" s="10"/>
      <c r="TCV95" s="10"/>
      <c r="TCW95" s="10"/>
      <c r="TCX95" s="10"/>
      <c r="TCY95" s="10"/>
      <c r="TCZ95" s="10"/>
      <c r="TDA95" s="10"/>
      <c r="TDB95" s="10"/>
      <c r="TDC95" s="10"/>
      <c r="TDD95" s="10"/>
      <c r="TDE95" s="10"/>
      <c r="TDF95" s="10"/>
      <c r="TDG95" s="10"/>
      <c r="TDH95" s="10"/>
      <c r="TDI95" s="10"/>
      <c r="TDJ95" s="10"/>
      <c r="TDK95" s="10"/>
      <c r="TDL95" s="10"/>
      <c r="TDM95" s="10"/>
      <c r="TDN95" s="10"/>
      <c r="TDO95" s="10"/>
      <c r="TDP95" s="10"/>
      <c r="TDQ95" s="10"/>
      <c r="TDR95" s="10"/>
      <c r="TDS95" s="10"/>
      <c r="TDT95" s="10"/>
      <c r="TDU95" s="10"/>
      <c r="TDV95" s="10"/>
      <c r="TDW95" s="10"/>
      <c r="TDX95" s="10"/>
      <c r="TDY95" s="10"/>
      <c r="TDZ95" s="10"/>
      <c r="TEA95" s="10"/>
      <c r="TEB95" s="10"/>
      <c r="TEC95" s="10"/>
      <c r="TED95" s="10"/>
      <c r="TEE95" s="10"/>
      <c r="TEF95" s="10"/>
      <c r="TEG95" s="10"/>
      <c r="TEH95" s="10"/>
      <c r="TEI95" s="10"/>
      <c r="TEJ95" s="10"/>
      <c r="TEK95" s="10"/>
      <c r="TEL95" s="10"/>
      <c r="TEM95" s="10"/>
      <c r="TEN95" s="10"/>
      <c r="TEO95" s="10"/>
      <c r="TEP95" s="10"/>
      <c r="TEQ95" s="10"/>
      <c r="TER95" s="10"/>
      <c r="TES95" s="10"/>
      <c r="TET95" s="10"/>
      <c r="TEU95" s="10"/>
      <c r="TEV95" s="10"/>
      <c r="TEW95" s="10"/>
      <c r="TEX95" s="10"/>
      <c r="TEY95" s="10"/>
      <c r="TEZ95" s="10"/>
      <c r="TFA95" s="10"/>
      <c r="TFB95" s="10"/>
      <c r="TFC95" s="10"/>
      <c r="TFD95" s="10"/>
      <c r="TFE95" s="10"/>
      <c r="TFF95" s="10"/>
      <c r="TFG95" s="10"/>
      <c r="TFH95" s="10"/>
      <c r="TFI95" s="10"/>
      <c r="TFJ95" s="10"/>
      <c r="TFK95" s="10"/>
      <c r="TFL95" s="10"/>
      <c r="TFM95" s="10"/>
      <c r="TFN95" s="10"/>
      <c r="TFO95" s="10"/>
      <c r="TFP95" s="10"/>
      <c r="TFQ95" s="10"/>
      <c r="TFR95" s="10"/>
      <c r="TFS95" s="10"/>
      <c r="TFT95" s="10"/>
      <c r="TFU95" s="10"/>
      <c r="TFV95" s="10"/>
      <c r="TFW95" s="10"/>
      <c r="TFX95" s="10"/>
      <c r="TFY95" s="10"/>
      <c r="TFZ95" s="10"/>
      <c r="TGA95" s="10"/>
      <c r="TGB95" s="10"/>
      <c r="TGC95" s="10"/>
      <c r="TGD95" s="10"/>
      <c r="TGE95" s="10"/>
      <c r="TGF95" s="10"/>
      <c r="TGG95" s="10"/>
      <c r="TGH95" s="10"/>
      <c r="TGI95" s="10"/>
      <c r="TGJ95" s="10"/>
      <c r="TGK95" s="10"/>
      <c r="TGL95" s="10"/>
      <c r="TGM95" s="10"/>
      <c r="TGN95" s="10"/>
      <c r="TGO95" s="10"/>
      <c r="TGP95" s="10"/>
      <c r="TGQ95" s="10"/>
      <c r="TGR95" s="10"/>
      <c r="TGS95" s="10"/>
      <c r="TGT95" s="10"/>
      <c r="TGU95" s="10"/>
      <c r="TGV95" s="10"/>
      <c r="TGW95" s="10"/>
      <c r="TGX95" s="10"/>
      <c r="TGY95" s="10"/>
      <c r="TGZ95" s="10"/>
      <c r="THA95" s="10"/>
      <c r="THB95" s="10"/>
      <c r="THC95" s="10"/>
      <c r="THD95" s="10"/>
      <c r="THE95" s="10"/>
      <c r="THF95" s="10"/>
      <c r="THG95" s="10"/>
      <c r="THH95" s="10"/>
      <c r="THI95" s="10"/>
      <c r="THJ95" s="10"/>
      <c r="THK95" s="10"/>
      <c r="THL95" s="10"/>
      <c r="THM95" s="10"/>
      <c r="THN95" s="10"/>
      <c r="THO95" s="10"/>
      <c r="THP95" s="10"/>
      <c r="THQ95" s="10"/>
      <c r="THR95" s="10"/>
      <c r="THS95" s="10"/>
      <c r="THT95" s="10"/>
      <c r="THU95" s="10"/>
      <c r="THV95" s="10"/>
      <c r="THW95" s="10"/>
      <c r="THX95" s="10"/>
      <c r="THY95" s="10"/>
      <c r="THZ95" s="10"/>
      <c r="TIA95" s="10"/>
      <c r="TIB95" s="10"/>
      <c r="TIC95" s="10"/>
      <c r="TID95" s="10"/>
      <c r="TIE95" s="10"/>
      <c r="TIF95" s="10"/>
      <c r="TIG95" s="10"/>
      <c r="TIH95" s="10"/>
      <c r="TII95" s="10"/>
      <c r="TIJ95" s="10"/>
      <c r="TIK95" s="10"/>
      <c r="TIL95" s="10"/>
      <c r="TIM95" s="10"/>
      <c r="TIN95" s="10"/>
      <c r="TIO95" s="10"/>
      <c r="TIP95" s="10"/>
      <c r="TIQ95" s="10"/>
      <c r="TIR95" s="10"/>
      <c r="TIS95" s="10"/>
      <c r="TIT95" s="10"/>
      <c r="TIU95" s="10"/>
      <c r="TIV95" s="10"/>
      <c r="TIW95" s="10"/>
      <c r="TIX95" s="10"/>
      <c r="TIY95" s="10"/>
      <c r="TIZ95" s="10"/>
      <c r="TJA95" s="10"/>
      <c r="TJB95" s="10"/>
      <c r="TJC95" s="10"/>
      <c r="TJD95" s="10"/>
      <c r="TJE95" s="10"/>
      <c r="TJF95" s="10"/>
      <c r="TJG95" s="10"/>
      <c r="TJH95" s="10"/>
      <c r="TJI95" s="10"/>
      <c r="TJJ95" s="10"/>
      <c r="TJK95" s="10"/>
      <c r="TJL95" s="10"/>
      <c r="TJM95" s="10"/>
      <c r="TJN95" s="10"/>
      <c r="TJO95" s="10"/>
      <c r="TJP95" s="10"/>
      <c r="TJQ95" s="10"/>
      <c r="TJR95" s="10"/>
      <c r="TJS95" s="10"/>
      <c r="TJT95" s="10"/>
      <c r="TJU95" s="10"/>
      <c r="TJV95" s="10"/>
      <c r="TJW95" s="10"/>
      <c r="TJX95" s="10"/>
      <c r="TJY95" s="10"/>
      <c r="TJZ95" s="10"/>
      <c r="TKA95" s="10"/>
      <c r="TKB95" s="10"/>
      <c r="TKC95" s="10"/>
      <c r="TKD95" s="10"/>
      <c r="TKE95" s="10"/>
      <c r="TKF95" s="10"/>
      <c r="TKG95" s="10"/>
      <c r="TKH95" s="10"/>
      <c r="TKI95" s="10"/>
      <c r="TKJ95" s="10"/>
      <c r="TKK95" s="10"/>
      <c r="TKL95" s="10"/>
      <c r="TKM95" s="10"/>
      <c r="TKN95" s="10"/>
      <c r="TKO95" s="10"/>
      <c r="TKP95" s="10"/>
      <c r="TKQ95" s="10"/>
      <c r="TKR95" s="10"/>
      <c r="TKS95" s="10"/>
      <c r="TKT95" s="10"/>
      <c r="TKU95" s="10"/>
      <c r="TKV95" s="10"/>
      <c r="TKW95" s="10"/>
      <c r="TKX95" s="10"/>
      <c r="TKY95" s="10"/>
      <c r="TKZ95" s="10"/>
      <c r="TLA95" s="10"/>
      <c r="TLB95" s="10"/>
      <c r="TLC95" s="10"/>
      <c r="TLD95" s="10"/>
      <c r="TLE95" s="10"/>
      <c r="TLF95" s="10"/>
      <c r="TLG95" s="10"/>
      <c r="TLH95" s="10"/>
      <c r="TLI95" s="10"/>
      <c r="TLJ95" s="10"/>
      <c r="TLK95" s="10"/>
      <c r="TLL95" s="10"/>
      <c r="TLM95" s="10"/>
      <c r="TLN95" s="10"/>
      <c r="TLO95" s="10"/>
      <c r="TLP95" s="10"/>
      <c r="TLQ95" s="10"/>
      <c r="TLR95" s="10"/>
      <c r="TLS95" s="10"/>
      <c r="TLT95" s="10"/>
      <c r="TLU95" s="10"/>
      <c r="TLV95" s="10"/>
      <c r="TLW95" s="10"/>
      <c r="TLX95" s="10"/>
      <c r="TLY95" s="10"/>
      <c r="TLZ95" s="10"/>
      <c r="TMA95" s="10"/>
      <c r="TMB95" s="10"/>
      <c r="TMC95" s="10"/>
      <c r="TMD95" s="10"/>
      <c r="TME95" s="10"/>
      <c r="TMF95" s="10"/>
      <c r="TMG95" s="10"/>
      <c r="TMH95" s="10"/>
      <c r="TMI95" s="10"/>
      <c r="TMJ95" s="10"/>
      <c r="TMK95" s="10"/>
      <c r="TML95" s="10"/>
      <c r="TMM95" s="10"/>
      <c r="TMN95" s="10"/>
      <c r="TMO95" s="10"/>
      <c r="TMP95" s="10"/>
      <c r="TMQ95" s="10"/>
      <c r="TMR95" s="10"/>
      <c r="TMS95" s="10"/>
      <c r="TMT95" s="10"/>
      <c r="TMU95" s="10"/>
      <c r="TMV95" s="10"/>
      <c r="TMW95" s="10"/>
      <c r="TMX95" s="10"/>
      <c r="TMY95" s="10"/>
      <c r="TMZ95" s="10"/>
      <c r="TNA95" s="10"/>
      <c r="TNB95" s="10"/>
      <c r="TNC95" s="10"/>
      <c r="TND95" s="10"/>
      <c r="TNE95" s="10"/>
      <c r="TNF95" s="10"/>
      <c r="TNG95" s="10"/>
      <c r="TNH95" s="10"/>
      <c r="TNI95" s="10"/>
      <c r="TNJ95" s="10"/>
      <c r="TNK95" s="10"/>
      <c r="TNL95" s="10"/>
      <c r="TNM95" s="10"/>
      <c r="TNN95" s="10"/>
      <c r="TNO95" s="10"/>
      <c r="TNP95" s="10"/>
      <c r="TNQ95" s="10"/>
      <c r="TNR95" s="10"/>
      <c r="TNS95" s="10"/>
      <c r="TNT95" s="10"/>
      <c r="TNU95" s="10"/>
      <c r="TNV95" s="10"/>
      <c r="TNW95" s="10"/>
      <c r="TNX95" s="10"/>
      <c r="TNY95" s="10"/>
      <c r="TNZ95" s="10"/>
      <c r="TOA95" s="10"/>
      <c r="TOB95" s="10"/>
      <c r="TOC95" s="10"/>
      <c r="TOD95" s="10"/>
      <c r="TOE95" s="10"/>
      <c r="TOF95" s="10"/>
      <c r="TOG95" s="10"/>
      <c r="TOH95" s="10"/>
      <c r="TOI95" s="10"/>
      <c r="TOJ95" s="10"/>
      <c r="TOK95" s="10"/>
      <c r="TOL95" s="10"/>
      <c r="TOM95" s="10"/>
      <c r="TON95" s="10"/>
      <c r="TOO95" s="10"/>
      <c r="TOP95" s="10"/>
      <c r="TOQ95" s="10"/>
      <c r="TOR95" s="10"/>
      <c r="TOS95" s="10"/>
      <c r="TOT95" s="10"/>
      <c r="TOU95" s="10"/>
      <c r="TOV95" s="10"/>
      <c r="TOW95" s="10"/>
      <c r="TOX95" s="10"/>
      <c r="TOY95" s="10"/>
      <c r="TOZ95" s="10"/>
      <c r="TPA95" s="10"/>
      <c r="TPB95" s="10"/>
      <c r="TPC95" s="10"/>
      <c r="TPD95" s="10"/>
      <c r="TPE95" s="10"/>
      <c r="TPF95" s="10"/>
      <c r="TPG95" s="10"/>
      <c r="TPH95" s="10"/>
      <c r="TPI95" s="10"/>
      <c r="TPJ95" s="10"/>
      <c r="TPK95" s="10"/>
      <c r="TPL95" s="10"/>
      <c r="TPM95" s="10"/>
      <c r="TPN95" s="10"/>
      <c r="TPO95" s="10"/>
      <c r="TPP95" s="10"/>
      <c r="TPQ95" s="10"/>
      <c r="TPR95" s="10"/>
      <c r="TPS95" s="10"/>
      <c r="TPT95" s="10"/>
      <c r="TPU95" s="10"/>
      <c r="TPV95" s="10"/>
      <c r="TPW95" s="10"/>
      <c r="TPX95" s="10"/>
      <c r="TPY95" s="10"/>
      <c r="TPZ95" s="10"/>
      <c r="TQA95" s="10"/>
      <c r="TQB95" s="10"/>
      <c r="TQC95" s="10"/>
      <c r="TQD95" s="10"/>
      <c r="TQE95" s="10"/>
      <c r="TQF95" s="10"/>
      <c r="TQG95" s="10"/>
      <c r="TQH95" s="10"/>
      <c r="TQI95" s="10"/>
      <c r="TQJ95" s="10"/>
      <c r="TQK95" s="10"/>
      <c r="TQL95" s="10"/>
      <c r="TQM95" s="10"/>
      <c r="TQN95" s="10"/>
      <c r="TQO95" s="10"/>
      <c r="TQP95" s="10"/>
      <c r="TQQ95" s="10"/>
      <c r="TQR95" s="10"/>
      <c r="TQS95" s="10"/>
      <c r="TQT95" s="10"/>
      <c r="TQU95" s="10"/>
      <c r="TQV95" s="10"/>
      <c r="TQW95" s="10"/>
      <c r="TQX95" s="10"/>
      <c r="TQY95" s="10"/>
      <c r="TQZ95" s="10"/>
      <c r="TRA95" s="10"/>
      <c r="TRB95" s="10"/>
      <c r="TRC95" s="10"/>
      <c r="TRD95" s="10"/>
      <c r="TRE95" s="10"/>
      <c r="TRF95" s="10"/>
      <c r="TRG95" s="10"/>
      <c r="TRH95" s="10"/>
      <c r="TRI95" s="10"/>
      <c r="TRJ95" s="10"/>
      <c r="TRK95" s="10"/>
      <c r="TRL95" s="10"/>
      <c r="TRM95" s="10"/>
      <c r="TRN95" s="10"/>
      <c r="TRO95" s="10"/>
      <c r="TRP95" s="10"/>
      <c r="TRQ95" s="10"/>
      <c r="TRR95" s="10"/>
      <c r="TRS95" s="10"/>
      <c r="TRT95" s="10"/>
      <c r="TRU95" s="10"/>
      <c r="TRV95" s="10"/>
      <c r="TRW95" s="10"/>
      <c r="TRX95" s="10"/>
      <c r="TRY95" s="10"/>
      <c r="TRZ95" s="10"/>
      <c r="TSA95" s="10"/>
      <c r="TSB95" s="10"/>
      <c r="TSC95" s="10"/>
      <c r="TSD95" s="10"/>
      <c r="TSE95" s="10"/>
      <c r="TSF95" s="10"/>
      <c r="TSG95" s="10"/>
      <c r="TSH95" s="10"/>
      <c r="TSI95" s="10"/>
      <c r="TSJ95" s="10"/>
      <c r="TSK95" s="10"/>
      <c r="TSL95" s="10"/>
      <c r="TSM95" s="10"/>
      <c r="TSN95" s="10"/>
      <c r="TSO95" s="10"/>
      <c r="TSP95" s="10"/>
      <c r="TSQ95" s="10"/>
      <c r="TSR95" s="10"/>
      <c r="TSS95" s="10"/>
      <c r="TST95" s="10"/>
      <c r="TSU95" s="10"/>
      <c r="TSV95" s="10"/>
      <c r="TSW95" s="10"/>
      <c r="TSX95" s="10"/>
      <c r="TSY95" s="10"/>
      <c r="TSZ95" s="10"/>
      <c r="TTA95" s="10"/>
      <c r="TTB95" s="10"/>
      <c r="TTC95" s="10"/>
      <c r="TTD95" s="10"/>
      <c r="TTE95" s="10"/>
      <c r="TTF95" s="10"/>
      <c r="TTG95" s="10"/>
      <c r="TTH95" s="10"/>
      <c r="TTI95" s="10"/>
      <c r="TTJ95" s="10"/>
      <c r="TTK95" s="10"/>
      <c r="TTL95" s="10"/>
      <c r="TTM95" s="10"/>
      <c r="TTN95" s="10"/>
      <c r="TTO95" s="10"/>
      <c r="TTP95" s="10"/>
      <c r="TTQ95" s="10"/>
      <c r="TTR95" s="10"/>
      <c r="TTS95" s="10"/>
      <c r="TTT95" s="10"/>
      <c r="TTU95" s="10"/>
      <c r="TTV95" s="10"/>
      <c r="TTW95" s="10"/>
      <c r="TTX95" s="10"/>
      <c r="TTY95" s="10"/>
      <c r="TTZ95" s="10"/>
      <c r="TUA95" s="10"/>
      <c r="TUB95" s="10"/>
      <c r="TUC95" s="10"/>
      <c r="TUD95" s="10"/>
      <c r="TUE95" s="10"/>
      <c r="TUF95" s="10"/>
      <c r="TUG95" s="10"/>
      <c r="TUH95" s="10"/>
      <c r="TUI95" s="10"/>
      <c r="TUJ95" s="10"/>
      <c r="TUK95" s="10"/>
      <c r="TUL95" s="10"/>
      <c r="TUM95" s="10"/>
      <c r="TUN95" s="10"/>
      <c r="TUO95" s="10"/>
      <c r="TUP95" s="10"/>
      <c r="TUQ95" s="10"/>
      <c r="TUR95" s="10"/>
      <c r="TUS95" s="10"/>
      <c r="TUT95" s="10"/>
      <c r="TUU95" s="10"/>
      <c r="TUV95" s="10"/>
      <c r="TUW95" s="10"/>
      <c r="TUX95" s="10"/>
      <c r="TUY95" s="10"/>
      <c r="TUZ95" s="10"/>
      <c r="TVA95" s="10"/>
      <c r="TVB95" s="10"/>
      <c r="TVC95" s="10"/>
      <c r="TVD95" s="10"/>
      <c r="TVE95" s="10"/>
      <c r="TVF95" s="10"/>
      <c r="TVG95" s="10"/>
      <c r="TVH95" s="10"/>
      <c r="TVI95" s="10"/>
      <c r="TVJ95" s="10"/>
      <c r="TVK95" s="10"/>
      <c r="TVL95" s="10"/>
      <c r="TVM95" s="10"/>
      <c r="TVN95" s="10"/>
      <c r="TVO95" s="10"/>
      <c r="TVP95" s="10"/>
      <c r="TVQ95" s="10"/>
      <c r="TVR95" s="10"/>
      <c r="TVS95" s="10"/>
      <c r="TVT95" s="10"/>
      <c r="TVU95" s="10"/>
      <c r="TVV95" s="10"/>
      <c r="TVW95" s="10"/>
      <c r="TVX95" s="10"/>
      <c r="TVY95" s="10"/>
      <c r="TVZ95" s="10"/>
      <c r="TWA95" s="10"/>
      <c r="TWB95" s="10"/>
      <c r="TWC95" s="10"/>
      <c r="TWD95" s="10"/>
      <c r="TWE95" s="10"/>
      <c r="TWF95" s="10"/>
      <c r="TWG95" s="10"/>
      <c r="TWH95" s="10"/>
      <c r="TWI95" s="10"/>
      <c r="TWJ95" s="10"/>
      <c r="TWK95" s="10"/>
      <c r="TWL95" s="10"/>
      <c r="TWM95" s="10"/>
      <c r="TWN95" s="10"/>
      <c r="TWO95" s="10"/>
      <c r="TWP95" s="10"/>
      <c r="TWQ95" s="10"/>
      <c r="TWR95" s="10"/>
      <c r="TWS95" s="10"/>
      <c r="TWT95" s="10"/>
      <c r="TWU95" s="10"/>
      <c r="TWV95" s="10"/>
      <c r="TWW95" s="10"/>
      <c r="TWX95" s="10"/>
      <c r="TWY95" s="10"/>
      <c r="TWZ95" s="10"/>
      <c r="TXA95" s="10"/>
      <c r="TXB95" s="10"/>
      <c r="TXC95" s="10"/>
      <c r="TXD95" s="10"/>
      <c r="TXE95" s="10"/>
      <c r="TXF95" s="10"/>
      <c r="TXG95" s="10"/>
      <c r="TXH95" s="10"/>
      <c r="TXI95" s="10"/>
      <c r="TXJ95" s="10"/>
      <c r="TXK95" s="10"/>
      <c r="TXL95" s="10"/>
      <c r="TXM95" s="10"/>
      <c r="TXN95" s="10"/>
      <c r="TXO95" s="10"/>
      <c r="TXP95" s="10"/>
      <c r="TXQ95" s="10"/>
      <c r="TXR95" s="10"/>
      <c r="TXS95" s="10"/>
      <c r="TXT95" s="10"/>
      <c r="TXU95" s="10"/>
      <c r="TXV95" s="10"/>
      <c r="TXW95" s="10"/>
      <c r="TXX95" s="10"/>
      <c r="TXY95" s="10"/>
      <c r="TXZ95" s="10"/>
      <c r="TYA95" s="10"/>
      <c r="TYB95" s="10"/>
      <c r="TYC95" s="10"/>
      <c r="TYD95" s="10"/>
      <c r="TYE95" s="10"/>
      <c r="TYF95" s="10"/>
      <c r="TYG95" s="10"/>
      <c r="TYH95" s="10"/>
      <c r="TYI95" s="10"/>
      <c r="TYJ95" s="10"/>
      <c r="TYK95" s="10"/>
      <c r="TYL95" s="10"/>
      <c r="TYM95" s="10"/>
      <c r="TYN95" s="10"/>
      <c r="TYO95" s="10"/>
      <c r="TYP95" s="10"/>
      <c r="TYQ95" s="10"/>
      <c r="TYR95" s="10"/>
      <c r="TYS95" s="10"/>
      <c r="TYT95" s="10"/>
      <c r="TYU95" s="10"/>
      <c r="TYV95" s="10"/>
      <c r="TYW95" s="10"/>
      <c r="TYX95" s="10"/>
      <c r="TYY95" s="10"/>
      <c r="TYZ95" s="10"/>
      <c r="TZA95" s="10"/>
      <c r="TZB95" s="10"/>
      <c r="TZC95" s="10"/>
      <c r="TZD95" s="10"/>
      <c r="TZE95" s="10"/>
      <c r="TZF95" s="10"/>
      <c r="TZG95" s="10"/>
      <c r="TZH95" s="10"/>
      <c r="TZI95" s="10"/>
      <c r="TZJ95" s="10"/>
      <c r="TZK95" s="10"/>
      <c r="TZL95" s="10"/>
      <c r="TZM95" s="10"/>
      <c r="TZN95" s="10"/>
      <c r="TZO95" s="10"/>
      <c r="TZP95" s="10"/>
      <c r="TZQ95" s="10"/>
      <c r="TZR95" s="10"/>
      <c r="TZS95" s="10"/>
      <c r="TZT95" s="10"/>
      <c r="TZU95" s="10"/>
      <c r="TZV95" s="10"/>
      <c r="TZW95" s="10"/>
      <c r="TZX95" s="10"/>
      <c r="TZY95" s="10"/>
      <c r="TZZ95" s="10"/>
      <c r="UAA95" s="10"/>
      <c r="UAB95" s="10"/>
      <c r="UAC95" s="10"/>
      <c r="UAD95" s="10"/>
      <c r="UAE95" s="10"/>
      <c r="UAF95" s="10"/>
      <c r="UAG95" s="10"/>
      <c r="UAH95" s="10"/>
      <c r="UAI95" s="10"/>
      <c r="UAJ95" s="10"/>
      <c r="UAK95" s="10"/>
      <c r="UAL95" s="10"/>
      <c r="UAM95" s="10"/>
      <c r="UAN95" s="10"/>
      <c r="UAO95" s="10"/>
      <c r="UAP95" s="10"/>
      <c r="UAQ95" s="10"/>
      <c r="UAR95" s="10"/>
      <c r="UAS95" s="10"/>
      <c r="UAT95" s="10"/>
      <c r="UAU95" s="10"/>
      <c r="UAV95" s="10"/>
      <c r="UAW95" s="10"/>
      <c r="UAX95" s="10"/>
      <c r="UAY95" s="10"/>
      <c r="UAZ95" s="10"/>
      <c r="UBA95" s="10"/>
      <c r="UBB95" s="10"/>
      <c r="UBC95" s="10"/>
      <c r="UBD95" s="10"/>
      <c r="UBE95" s="10"/>
      <c r="UBF95" s="10"/>
      <c r="UBG95" s="10"/>
      <c r="UBH95" s="10"/>
      <c r="UBI95" s="10"/>
      <c r="UBJ95" s="10"/>
      <c r="UBK95" s="10"/>
      <c r="UBL95" s="10"/>
      <c r="UBM95" s="10"/>
      <c r="UBN95" s="10"/>
      <c r="UBO95" s="10"/>
      <c r="UBP95" s="10"/>
      <c r="UBQ95" s="10"/>
      <c r="UBR95" s="10"/>
      <c r="UBS95" s="10"/>
      <c r="UBT95" s="10"/>
      <c r="UBU95" s="10"/>
      <c r="UBV95" s="10"/>
      <c r="UBW95" s="10"/>
      <c r="UBX95" s="10"/>
      <c r="UBY95" s="10"/>
      <c r="UBZ95" s="10"/>
      <c r="UCA95" s="10"/>
      <c r="UCB95" s="10"/>
      <c r="UCC95" s="10"/>
      <c r="UCD95" s="10"/>
      <c r="UCE95" s="10"/>
      <c r="UCF95" s="10"/>
      <c r="UCG95" s="10"/>
      <c r="UCH95" s="10"/>
      <c r="UCI95" s="10"/>
      <c r="UCJ95" s="10"/>
      <c r="UCK95" s="10"/>
      <c r="UCL95" s="10"/>
      <c r="UCM95" s="10"/>
      <c r="UCN95" s="10"/>
      <c r="UCO95" s="10"/>
      <c r="UCP95" s="10"/>
      <c r="UCQ95" s="10"/>
      <c r="UCR95" s="10"/>
      <c r="UCS95" s="10"/>
      <c r="UCT95" s="10"/>
      <c r="UCU95" s="10"/>
      <c r="UCV95" s="10"/>
      <c r="UCW95" s="10"/>
      <c r="UCX95" s="10"/>
      <c r="UCY95" s="10"/>
      <c r="UCZ95" s="10"/>
      <c r="UDA95" s="10"/>
      <c r="UDB95" s="10"/>
      <c r="UDC95" s="10"/>
      <c r="UDD95" s="10"/>
      <c r="UDE95" s="10"/>
      <c r="UDF95" s="10"/>
      <c r="UDG95" s="10"/>
      <c r="UDH95" s="10"/>
      <c r="UDI95" s="10"/>
      <c r="UDJ95" s="10"/>
      <c r="UDK95" s="10"/>
      <c r="UDL95" s="10"/>
      <c r="UDM95" s="10"/>
      <c r="UDN95" s="10"/>
      <c r="UDO95" s="10"/>
      <c r="UDP95" s="10"/>
      <c r="UDQ95" s="10"/>
      <c r="UDR95" s="10"/>
      <c r="UDS95" s="10"/>
      <c r="UDT95" s="10"/>
      <c r="UDU95" s="10"/>
      <c r="UDV95" s="10"/>
      <c r="UDW95" s="10"/>
      <c r="UDX95" s="10"/>
      <c r="UDY95" s="10"/>
      <c r="UDZ95" s="10"/>
      <c r="UEA95" s="10"/>
      <c r="UEB95" s="10"/>
      <c r="UEC95" s="10"/>
      <c r="UED95" s="10"/>
      <c r="UEE95" s="10"/>
      <c r="UEF95" s="10"/>
      <c r="UEG95" s="10"/>
      <c r="UEH95" s="10"/>
      <c r="UEI95" s="10"/>
      <c r="UEJ95" s="10"/>
      <c r="UEK95" s="10"/>
      <c r="UEL95" s="10"/>
      <c r="UEM95" s="10"/>
      <c r="UEN95" s="10"/>
      <c r="UEO95" s="10"/>
      <c r="UEP95" s="10"/>
      <c r="UEQ95" s="10"/>
      <c r="UER95" s="10"/>
      <c r="UES95" s="10"/>
      <c r="UET95" s="10"/>
      <c r="UEU95" s="10"/>
      <c r="UEV95" s="10"/>
      <c r="UEW95" s="10"/>
      <c r="UEX95" s="10"/>
      <c r="UEY95" s="10"/>
      <c r="UEZ95" s="10"/>
      <c r="UFA95" s="10"/>
      <c r="UFB95" s="10"/>
      <c r="UFC95" s="10"/>
      <c r="UFD95" s="10"/>
      <c r="UFE95" s="10"/>
      <c r="UFF95" s="10"/>
      <c r="UFG95" s="10"/>
      <c r="UFH95" s="10"/>
      <c r="UFI95" s="10"/>
      <c r="UFJ95" s="10"/>
      <c r="UFK95" s="10"/>
      <c r="UFL95" s="10"/>
      <c r="UFM95" s="10"/>
      <c r="UFN95" s="10"/>
      <c r="UFO95" s="10"/>
      <c r="UFP95" s="10"/>
      <c r="UFQ95" s="10"/>
      <c r="UFR95" s="10"/>
      <c r="UFS95" s="10"/>
      <c r="UFT95" s="10"/>
      <c r="UFU95" s="10"/>
      <c r="UFV95" s="10"/>
      <c r="UFW95" s="10"/>
      <c r="UFX95" s="10"/>
      <c r="UFY95" s="10"/>
      <c r="UFZ95" s="10"/>
      <c r="UGA95" s="10"/>
      <c r="UGB95" s="10"/>
      <c r="UGC95" s="10"/>
      <c r="UGD95" s="10"/>
      <c r="UGE95" s="10"/>
      <c r="UGF95" s="10"/>
      <c r="UGG95" s="10"/>
      <c r="UGH95" s="10"/>
      <c r="UGI95" s="10"/>
      <c r="UGJ95" s="10"/>
      <c r="UGK95" s="10"/>
      <c r="UGL95" s="10"/>
      <c r="UGM95" s="10"/>
      <c r="UGN95" s="10"/>
      <c r="UGO95" s="10"/>
      <c r="UGP95" s="10"/>
      <c r="UGQ95" s="10"/>
      <c r="UGR95" s="10"/>
      <c r="UGS95" s="10"/>
      <c r="UGT95" s="10"/>
      <c r="UGU95" s="10"/>
      <c r="UGV95" s="10"/>
      <c r="UGW95" s="10"/>
      <c r="UGX95" s="10"/>
      <c r="UGY95" s="10"/>
      <c r="UGZ95" s="10"/>
      <c r="UHA95" s="10"/>
      <c r="UHB95" s="10"/>
      <c r="UHC95" s="10"/>
      <c r="UHD95" s="10"/>
      <c r="UHE95" s="10"/>
      <c r="UHF95" s="10"/>
      <c r="UHG95" s="10"/>
      <c r="UHH95" s="10"/>
      <c r="UHI95" s="10"/>
      <c r="UHJ95" s="10"/>
      <c r="UHK95" s="10"/>
      <c r="UHL95" s="10"/>
      <c r="UHM95" s="10"/>
      <c r="UHN95" s="10"/>
      <c r="UHO95" s="10"/>
      <c r="UHP95" s="10"/>
      <c r="UHQ95" s="10"/>
      <c r="UHR95" s="10"/>
      <c r="UHS95" s="10"/>
      <c r="UHT95" s="10"/>
      <c r="UHU95" s="10"/>
      <c r="UHV95" s="10"/>
      <c r="UHW95" s="10"/>
      <c r="UHX95" s="10"/>
      <c r="UHY95" s="10"/>
      <c r="UHZ95" s="10"/>
      <c r="UIA95" s="10"/>
      <c r="UIB95" s="10"/>
      <c r="UIC95" s="10"/>
      <c r="UID95" s="10"/>
      <c r="UIE95" s="10"/>
      <c r="UIF95" s="10"/>
      <c r="UIG95" s="10"/>
      <c r="UIH95" s="10"/>
      <c r="UII95" s="10"/>
      <c r="UIJ95" s="10"/>
      <c r="UIK95" s="10"/>
      <c r="UIL95" s="10"/>
      <c r="UIM95" s="10"/>
      <c r="UIN95" s="10"/>
      <c r="UIO95" s="10"/>
      <c r="UIP95" s="10"/>
      <c r="UIQ95" s="10"/>
      <c r="UIR95" s="10"/>
      <c r="UIS95" s="10"/>
      <c r="UIT95" s="10"/>
      <c r="UIU95" s="10"/>
      <c r="UIV95" s="10"/>
      <c r="UIW95" s="10"/>
      <c r="UIX95" s="10"/>
      <c r="UIY95" s="10"/>
      <c r="UIZ95" s="10"/>
      <c r="UJA95" s="10"/>
      <c r="UJB95" s="10"/>
      <c r="UJC95" s="10"/>
      <c r="UJD95" s="10"/>
      <c r="UJE95" s="10"/>
      <c r="UJF95" s="10"/>
      <c r="UJG95" s="10"/>
      <c r="UJH95" s="10"/>
      <c r="UJI95" s="10"/>
      <c r="UJJ95" s="10"/>
      <c r="UJK95" s="10"/>
      <c r="UJL95" s="10"/>
      <c r="UJM95" s="10"/>
      <c r="UJN95" s="10"/>
      <c r="UJO95" s="10"/>
      <c r="UJP95" s="10"/>
      <c r="UJQ95" s="10"/>
      <c r="UJR95" s="10"/>
      <c r="UJS95" s="10"/>
      <c r="UJT95" s="10"/>
      <c r="UJU95" s="10"/>
      <c r="UJV95" s="10"/>
      <c r="UJW95" s="10"/>
      <c r="UJX95" s="10"/>
      <c r="UJY95" s="10"/>
      <c r="UJZ95" s="10"/>
      <c r="UKA95" s="10"/>
      <c r="UKB95" s="10"/>
      <c r="UKC95" s="10"/>
      <c r="UKD95" s="10"/>
      <c r="UKE95" s="10"/>
      <c r="UKF95" s="10"/>
      <c r="UKG95" s="10"/>
      <c r="UKH95" s="10"/>
      <c r="UKI95" s="10"/>
      <c r="UKJ95" s="10"/>
      <c r="UKK95" s="10"/>
      <c r="UKL95" s="10"/>
      <c r="UKM95" s="10"/>
      <c r="UKN95" s="10"/>
      <c r="UKO95" s="10"/>
      <c r="UKP95" s="10"/>
      <c r="UKQ95" s="10"/>
      <c r="UKR95" s="10"/>
      <c r="UKS95" s="10"/>
      <c r="UKT95" s="10"/>
      <c r="UKU95" s="10"/>
      <c r="UKV95" s="10"/>
      <c r="UKW95" s="10"/>
      <c r="UKX95" s="10"/>
      <c r="UKY95" s="10"/>
      <c r="UKZ95" s="10"/>
      <c r="ULA95" s="10"/>
      <c r="ULB95" s="10"/>
      <c r="ULC95" s="10"/>
      <c r="ULD95" s="10"/>
      <c r="ULE95" s="10"/>
      <c r="ULF95" s="10"/>
      <c r="ULG95" s="10"/>
      <c r="ULH95" s="10"/>
      <c r="ULI95" s="10"/>
      <c r="ULJ95" s="10"/>
      <c r="ULK95" s="10"/>
      <c r="ULL95" s="10"/>
      <c r="ULM95" s="10"/>
      <c r="ULN95" s="10"/>
      <c r="ULO95" s="10"/>
      <c r="ULP95" s="10"/>
      <c r="ULQ95" s="10"/>
      <c r="ULR95" s="10"/>
      <c r="ULS95" s="10"/>
      <c r="ULT95" s="10"/>
      <c r="ULU95" s="10"/>
      <c r="ULV95" s="10"/>
      <c r="ULW95" s="10"/>
      <c r="ULX95" s="10"/>
      <c r="ULY95" s="10"/>
      <c r="ULZ95" s="10"/>
      <c r="UMA95" s="10"/>
      <c r="UMB95" s="10"/>
      <c r="UMC95" s="10"/>
      <c r="UMD95" s="10"/>
      <c r="UME95" s="10"/>
      <c r="UMF95" s="10"/>
      <c r="UMG95" s="10"/>
      <c r="UMH95" s="10"/>
      <c r="UMI95" s="10"/>
      <c r="UMJ95" s="10"/>
      <c r="UMK95" s="10"/>
      <c r="UML95" s="10"/>
      <c r="UMM95" s="10"/>
      <c r="UMN95" s="10"/>
      <c r="UMO95" s="10"/>
      <c r="UMP95" s="10"/>
      <c r="UMQ95" s="10"/>
      <c r="UMR95" s="10"/>
      <c r="UMS95" s="10"/>
      <c r="UMT95" s="10"/>
      <c r="UMU95" s="10"/>
      <c r="UMV95" s="10"/>
      <c r="UMW95" s="10"/>
      <c r="UMX95" s="10"/>
      <c r="UMY95" s="10"/>
      <c r="UMZ95" s="10"/>
      <c r="UNA95" s="10"/>
      <c r="UNB95" s="10"/>
      <c r="UNC95" s="10"/>
      <c r="UND95" s="10"/>
      <c r="UNE95" s="10"/>
      <c r="UNF95" s="10"/>
      <c r="UNG95" s="10"/>
      <c r="UNH95" s="10"/>
      <c r="UNI95" s="10"/>
      <c r="UNJ95" s="10"/>
      <c r="UNK95" s="10"/>
      <c r="UNL95" s="10"/>
      <c r="UNM95" s="10"/>
      <c r="UNN95" s="10"/>
      <c r="UNO95" s="10"/>
      <c r="UNP95" s="10"/>
      <c r="UNQ95" s="10"/>
      <c r="UNR95" s="10"/>
      <c r="UNS95" s="10"/>
      <c r="UNT95" s="10"/>
      <c r="UNU95" s="10"/>
      <c r="UNV95" s="10"/>
      <c r="UNW95" s="10"/>
      <c r="UNX95" s="10"/>
      <c r="UNY95" s="10"/>
      <c r="UNZ95" s="10"/>
      <c r="UOA95" s="10"/>
      <c r="UOB95" s="10"/>
      <c r="UOC95" s="10"/>
      <c r="UOD95" s="10"/>
      <c r="UOE95" s="10"/>
      <c r="UOF95" s="10"/>
      <c r="UOG95" s="10"/>
      <c r="UOH95" s="10"/>
      <c r="UOI95" s="10"/>
      <c r="UOJ95" s="10"/>
      <c r="UOK95" s="10"/>
      <c r="UOL95" s="10"/>
      <c r="UOM95" s="10"/>
      <c r="UON95" s="10"/>
      <c r="UOO95" s="10"/>
      <c r="UOP95" s="10"/>
      <c r="UOQ95" s="10"/>
      <c r="UOR95" s="10"/>
      <c r="UOS95" s="10"/>
      <c r="UOT95" s="10"/>
      <c r="UOU95" s="10"/>
      <c r="UOV95" s="10"/>
      <c r="UOW95" s="10"/>
      <c r="UOX95" s="10"/>
      <c r="UOY95" s="10"/>
      <c r="UOZ95" s="10"/>
      <c r="UPA95" s="10"/>
      <c r="UPB95" s="10"/>
      <c r="UPC95" s="10"/>
      <c r="UPD95" s="10"/>
      <c r="UPE95" s="10"/>
      <c r="UPF95" s="10"/>
      <c r="UPG95" s="10"/>
      <c r="UPH95" s="10"/>
      <c r="UPI95" s="10"/>
      <c r="UPJ95" s="10"/>
      <c r="UPK95" s="10"/>
      <c r="UPL95" s="10"/>
      <c r="UPM95" s="10"/>
      <c r="UPN95" s="10"/>
      <c r="UPO95" s="10"/>
      <c r="UPP95" s="10"/>
      <c r="UPQ95" s="10"/>
      <c r="UPR95" s="10"/>
      <c r="UPS95" s="10"/>
      <c r="UPT95" s="10"/>
      <c r="UPU95" s="10"/>
      <c r="UPV95" s="10"/>
      <c r="UPW95" s="10"/>
      <c r="UPX95" s="10"/>
      <c r="UPY95" s="10"/>
      <c r="UPZ95" s="10"/>
      <c r="UQA95" s="10"/>
      <c r="UQB95" s="10"/>
      <c r="UQC95" s="10"/>
      <c r="UQD95" s="10"/>
      <c r="UQE95" s="10"/>
      <c r="UQF95" s="10"/>
      <c r="UQG95" s="10"/>
      <c r="UQH95" s="10"/>
      <c r="UQI95" s="10"/>
      <c r="UQJ95" s="10"/>
      <c r="UQK95" s="10"/>
      <c r="UQL95" s="10"/>
      <c r="UQM95" s="10"/>
      <c r="UQN95" s="10"/>
      <c r="UQO95" s="10"/>
      <c r="UQP95" s="10"/>
      <c r="UQQ95" s="10"/>
      <c r="UQR95" s="10"/>
      <c r="UQS95" s="10"/>
      <c r="UQT95" s="10"/>
      <c r="UQU95" s="10"/>
      <c r="UQV95" s="10"/>
      <c r="UQW95" s="10"/>
      <c r="UQX95" s="10"/>
      <c r="UQY95" s="10"/>
      <c r="UQZ95" s="10"/>
      <c r="URA95" s="10"/>
      <c r="URB95" s="10"/>
      <c r="URC95" s="10"/>
      <c r="URD95" s="10"/>
      <c r="URE95" s="10"/>
      <c r="URF95" s="10"/>
      <c r="URG95" s="10"/>
      <c r="URH95" s="10"/>
      <c r="URI95" s="10"/>
      <c r="URJ95" s="10"/>
      <c r="URK95" s="10"/>
      <c r="URL95" s="10"/>
      <c r="URM95" s="10"/>
      <c r="URN95" s="10"/>
      <c r="URO95" s="10"/>
      <c r="URP95" s="10"/>
      <c r="URQ95" s="10"/>
      <c r="URR95" s="10"/>
      <c r="URS95" s="10"/>
      <c r="URT95" s="10"/>
      <c r="URU95" s="10"/>
      <c r="URV95" s="10"/>
      <c r="URW95" s="10"/>
      <c r="URX95" s="10"/>
      <c r="URY95" s="10"/>
      <c r="URZ95" s="10"/>
      <c r="USA95" s="10"/>
      <c r="USB95" s="10"/>
      <c r="USC95" s="10"/>
      <c r="USD95" s="10"/>
      <c r="USE95" s="10"/>
      <c r="USF95" s="10"/>
      <c r="USG95" s="10"/>
      <c r="USH95" s="10"/>
      <c r="USI95" s="10"/>
      <c r="USJ95" s="10"/>
      <c r="USK95" s="10"/>
      <c r="USL95" s="10"/>
      <c r="USM95" s="10"/>
      <c r="USN95" s="10"/>
      <c r="USO95" s="10"/>
      <c r="USP95" s="10"/>
      <c r="USQ95" s="10"/>
      <c r="USR95" s="10"/>
      <c r="USS95" s="10"/>
      <c r="UST95" s="10"/>
      <c r="USU95" s="10"/>
      <c r="USV95" s="10"/>
      <c r="USW95" s="10"/>
      <c r="USX95" s="10"/>
      <c r="USY95" s="10"/>
      <c r="USZ95" s="10"/>
      <c r="UTA95" s="10"/>
      <c r="UTB95" s="10"/>
      <c r="UTC95" s="10"/>
      <c r="UTD95" s="10"/>
      <c r="UTE95" s="10"/>
      <c r="UTF95" s="10"/>
      <c r="UTG95" s="10"/>
      <c r="UTH95" s="10"/>
      <c r="UTI95" s="10"/>
      <c r="UTJ95" s="10"/>
      <c r="UTK95" s="10"/>
      <c r="UTL95" s="10"/>
      <c r="UTM95" s="10"/>
      <c r="UTN95" s="10"/>
      <c r="UTO95" s="10"/>
      <c r="UTP95" s="10"/>
      <c r="UTQ95" s="10"/>
      <c r="UTR95" s="10"/>
      <c r="UTS95" s="10"/>
      <c r="UTT95" s="10"/>
      <c r="UTU95" s="10"/>
      <c r="UTV95" s="10"/>
      <c r="UTW95" s="10"/>
      <c r="UTX95" s="10"/>
      <c r="UTY95" s="10"/>
      <c r="UTZ95" s="10"/>
      <c r="UUA95" s="10"/>
      <c r="UUB95" s="10"/>
      <c r="UUC95" s="10"/>
      <c r="UUD95" s="10"/>
      <c r="UUE95" s="10"/>
      <c r="UUF95" s="10"/>
      <c r="UUG95" s="10"/>
      <c r="UUH95" s="10"/>
      <c r="UUI95" s="10"/>
      <c r="UUJ95" s="10"/>
      <c r="UUK95" s="10"/>
      <c r="UUL95" s="10"/>
      <c r="UUM95" s="10"/>
      <c r="UUN95" s="10"/>
      <c r="UUO95" s="10"/>
      <c r="UUP95" s="10"/>
      <c r="UUQ95" s="10"/>
      <c r="UUR95" s="10"/>
      <c r="UUS95" s="10"/>
      <c r="UUT95" s="10"/>
      <c r="UUU95" s="10"/>
      <c r="UUV95" s="10"/>
      <c r="UUW95" s="10"/>
      <c r="UUX95" s="10"/>
      <c r="UUY95" s="10"/>
      <c r="UUZ95" s="10"/>
      <c r="UVA95" s="10"/>
      <c r="UVB95" s="10"/>
      <c r="UVC95" s="10"/>
      <c r="UVD95" s="10"/>
      <c r="UVE95" s="10"/>
      <c r="UVF95" s="10"/>
      <c r="UVG95" s="10"/>
      <c r="UVH95" s="10"/>
      <c r="UVI95" s="10"/>
      <c r="UVJ95" s="10"/>
      <c r="UVK95" s="10"/>
      <c r="UVL95" s="10"/>
      <c r="UVM95" s="10"/>
      <c r="UVN95" s="10"/>
      <c r="UVO95" s="10"/>
      <c r="UVP95" s="10"/>
      <c r="UVQ95" s="10"/>
      <c r="UVR95" s="10"/>
      <c r="UVS95" s="10"/>
      <c r="UVT95" s="10"/>
      <c r="UVU95" s="10"/>
      <c r="UVV95" s="10"/>
      <c r="UVW95" s="10"/>
      <c r="UVX95" s="10"/>
      <c r="UVY95" s="10"/>
      <c r="UVZ95" s="10"/>
      <c r="UWA95" s="10"/>
      <c r="UWB95" s="10"/>
      <c r="UWC95" s="10"/>
      <c r="UWD95" s="10"/>
      <c r="UWE95" s="10"/>
      <c r="UWF95" s="10"/>
      <c r="UWG95" s="10"/>
      <c r="UWH95" s="10"/>
      <c r="UWI95" s="10"/>
      <c r="UWJ95" s="10"/>
      <c r="UWK95" s="10"/>
      <c r="UWL95" s="10"/>
      <c r="UWM95" s="10"/>
      <c r="UWN95" s="10"/>
      <c r="UWO95" s="10"/>
      <c r="UWP95" s="10"/>
      <c r="UWQ95" s="10"/>
      <c r="UWR95" s="10"/>
      <c r="UWS95" s="10"/>
      <c r="UWT95" s="10"/>
      <c r="UWU95" s="10"/>
      <c r="UWV95" s="10"/>
      <c r="UWW95" s="10"/>
      <c r="UWX95" s="10"/>
      <c r="UWY95" s="10"/>
      <c r="UWZ95" s="10"/>
      <c r="UXA95" s="10"/>
      <c r="UXB95" s="10"/>
      <c r="UXC95" s="10"/>
      <c r="UXD95" s="10"/>
      <c r="UXE95" s="10"/>
      <c r="UXF95" s="10"/>
      <c r="UXG95" s="10"/>
      <c r="UXH95" s="10"/>
      <c r="UXI95" s="10"/>
      <c r="UXJ95" s="10"/>
      <c r="UXK95" s="10"/>
      <c r="UXL95" s="10"/>
      <c r="UXM95" s="10"/>
      <c r="UXN95" s="10"/>
      <c r="UXO95" s="10"/>
      <c r="UXP95" s="10"/>
      <c r="UXQ95" s="10"/>
      <c r="UXR95" s="10"/>
      <c r="UXS95" s="10"/>
      <c r="UXT95" s="10"/>
      <c r="UXU95" s="10"/>
      <c r="UXV95" s="10"/>
      <c r="UXW95" s="10"/>
      <c r="UXX95" s="10"/>
      <c r="UXY95" s="10"/>
      <c r="UXZ95" s="10"/>
      <c r="UYA95" s="10"/>
      <c r="UYB95" s="10"/>
      <c r="UYC95" s="10"/>
      <c r="UYD95" s="10"/>
      <c r="UYE95" s="10"/>
      <c r="UYF95" s="10"/>
      <c r="UYG95" s="10"/>
      <c r="UYH95" s="10"/>
      <c r="UYI95" s="10"/>
      <c r="UYJ95" s="10"/>
      <c r="UYK95" s="10"/>
      <c r="UYL95" s="10"/>
      <c r="UYM95" s="10"/>
      <c r="UYN95" s="10"/>
      <c r="UYO95" s="10"/>
      <c r="UYP95" s="10"/>
      <c r="UYQ95" s="10"/>
      <c r="UYR95" s="10"/>
      <c r="UYS95" s="10"/>
      <c r="UYT95" s="10"/>
      <c r="UYU95" s="10"/>
      <c r="UYV95" s="10"/>
      <c r="UYW95" s="10"/>
      <c r="UYX95" s="10"/>
      <c r="UYY95" s="10"/>
      <c r="UYZ95" s="10"/>
      <c r="UZA95" s="10"/>
      <c r="UZB95" s="10"/>
      <c r="UZC95" s="10"/>
      <c r="UZD95" s="10"/>
      <c r="UZE95" s="10"/>
      <c r="UZF95" s="10"/>
      <c r="UZG95" s="10"/>
      <c r="UZH95" s="10"/>
      <c r="UZI95" s="10"/>
      <c r="UZJ95" s="10"/>
      <c r="UZK95" s="10"/>
      <c r="UZL95" s="10"/>
      <c r="UZM95" s="10"/>
      <c r="UZN95" s="10"/>
      <c r="UZO95" s="10"/>
      <c r="UZP95" s="10"/>
      <c r="UZQ95" s="10"/>
      <c r="UZR95" s="10"/>
      <c r="UZS95" s="10"/>
      <c r="UZT95" s="10"/>
      <c r="UZU95" s="10"/>
      <c r="UZV95" s="10"/>
      <c r="UZW95" s="10"/>
      <c r="UZX95" s="10"/>
      <c r="UZY95" s="10"/>
      <c r="UZZ95" s="10"/>
      <c r="VAA95" s="10"/>
      <c r="VAB95" s="10"/>
      <c r="VAC95" s="10"/>
      <c r="VAD95" s="10"/>
      <c r="VAE95" s="10"/>
      <c r="VAF95" s="10"/>
      <c r="VAG95" s="10"/>
      <c r="VAH95" s="10"/>
      <c r="VAI95" s="10"/>
      <c r="VAJ95" s="10"/>
      <c r="VAK95" s="10"/>
      <c r="VAL95" s="10"/>
      <c r="VAM95" s="10"/>
      <c r="VAN95" s="10"/>
      <c r="VAO95" s="10"/>
      <c r="VAP95" s="10"/>
      <c r="VAQ95" s="10"/>
      <c r="VAR95" s="10"/>
      <c r="VAS95" s="10"/>
      <c r="VAT95" s="10"/>
      <c r="VAU95" s="10"/>
      <c r="VAV95" s="10"/>
      <c r="VAW95" s="10"/>
      <c r="VAX95" s="10"/>
      <c r="VAY95" s="10"/>
      <c r="VAZ95" s="10"/>
      <c r="VBA95" s="10"/>
      <c r="VBB95" s="10"/>
      <c r="VBC95" s="10"/>
      <c r="VBD95" s="10"/>
      <c r="VBE95" s="10"/>
      <c r="VBF95" s="10"/>
      <c r="VBG95" s="10"/>
      <c r="VBH95" s="10"/>
      <c r="VBI95" s="10"/>
      <c r="VBJ95" s="10"/>
      <c r="VBK95" s="10"/>
      <c r="VBL95" s="10"/>
      <c r="VBM95" s="10"/>
      <c r="VBN95" s="10"/>
      <c r="VBO95" s="10"/>
      <c r="VBP95" s="10"/>
      <c r="VBQ95" s="10"/>
      <c r="VBR95" s="10"/>
      <c r="VBS95" s="10"/>
      <c r="VBT95" s="10"/>
      <c r="VBU95" s="10"/>
      <c r="VBV95" s="10"/>
      <c r="VBW95" s="10"/>
      <c r="VBX95" s="10"/>
      <c r="VBY95" s="10"/>
      <c r="VBZ95" s="10"/>
      <c r="VCA95" s="10"/>
      <c r="VCB95" s="10"/>
      <c r="VCC95" s="10"/>
      <c r="VCD95" s="10"/>
      <c r="VCE95" s="10"/>
      <c r="VCF95" s="10"/>
      <c r="VCG95" s="10"/>
      <c r="VCH95" s="10"/>
      <c r="VCI95" s="10"/>
      <c r="VCJ95" s="10"/>
      <c r="VCK95" s="10"/>
      <c r="VCL95" s="10"/>
      <c r="VCM95" s="10"/>
      <c r="VCN95" s="10"/>
      <c r="VCO95" s="10"/>
      <c r="VCP95" s="10"/>
      <c r="VCQ95" s="10"/>
      <c r="VCR95" s="10"/>
      <c r="VCS95" s="10"/>
      <c r="VCT95" s="10"/>
      <c r="VCU95" s="10"/>
      <c r="VCV95" s="10"/>
      <c r="VCW95" s="10"/>
      <c r="VCX95" s="10"/>
      <c r="VCY95" s="10"/>
      <c r="VCZ95" s="10"/>
      <c r="VDA95" s="10"/>
      <c r="VDB95" s="10"/>
      <c r="VDC95" s="10"/>
      <c r="VDD95" s="10"/>
      <c r="VDE95" s="10"/>
      <c r="VDF95" s="10"/>
      <c r="VDG95" s="10"/>
      <c r="VDH95" s="10"/>
      <c r="VDI95" s="10"/>
      <c r="VDJ95" s="10"/>
      <c r="VDK95" s="10"/>
      <c r="VDL95" s="10"/>
      <c r="VDM95" s="10"/>
      <c r="VDN95" s="10"/>
      <c r="VDO95" s="10"/>
      <c r="VDP95" s="10"/>
      <c r="VDQ95" s="10"/>
      <c r="VDR95" s="10"/>
      <c r="VDS95" s="10"/>
      <c r="VDT95" s="10"/>
      <c r="VDU95" s="10"/>
      <c r="VDV95" s="10"/>
      <c r="VDW95" s="10"/>
      <c r="VDX95" s="10"/>
      <c r="VDY95" s="10"/>
      <c r="VDZ95" s="10"/>
      <c r="VEA95" s="10"/>
      <c r="VEB95" s="10"/>
      <c r="VEC95" s="10"/>
      <c r="VED95" s="10"/>
      <c r="VEE95" s="10"/>
      <c r="VEF95" s="10"/>
      <c r="VEG95" s="10"/>
      <c r="VEH95" s="10"/>
      <c r="VEI95" s="10"/>
      <c r="VEJ95" s="10"/>
      <c r="VEK95" s="10"/>
      <c r="VEL95" s="10"/>
      <c r="VEM95" s="10"/>
      <c r="VEN95" s="10"/>
      <c r="VEO95" s="10"/>
      <c r="VEP95" s="10"/>
      <c r="VEQ95" s="10"/>
      <c r="VER95" s="10"/>
      <c r="VES95" s="10"/>
      <c r="VET95" s="10"/>
      <c r="VEU95" s="10"/>
      <c r="VEV95" s="10"/>
      <c r="VEW95" s="10"/>
      <c r="VEX95" s="10"/>
      <c r="VEY95" s="10"/>
      <c r="VEZ95" s="10"/>
      <c r="VFA95" s="10"/>
      <c r="VFB95" s="10"/>
      <c r="VFC95" s="10"/>
      <c r="VFD95" s="10"/>
      <c r="VFE95" s="10"/>
      <c r="VFF95" s="10"/>
      <c r="VFG95" s="10"/>
      <c r="VFH95" s="10"/>
      <c r="VFI95" s="10"/>
      <c r="VFJ95" s="10"/>
      <c r="VFK95" s="10"/>
      <c r="VFL95" s="10"/>
      <c r="VFM95" s="10"/>
      <c r="VFN95" s="10"/>
      <c r="VFO95" s="10"/>
      <c r="VFP95" s="10"/>
      <c r="VFQ95" s="10"/>
      <c r="VFR95" s="10"/>
      <c r="VFS95" s="10"/>
      <c r="VFT95" s="10"/>
      <c r="VFU95" s="10"/>
      <c r="VFV95" s="10"/>
      <c r="VFW95" s="10"/>
      <c r="VFX95" s="10"/>
      <c r="VFY95" s="10"/>
      <c r="VFZ95" s="10"/>
      <c r="VGA95" s="10"/>
      <c r="VGB95" s="10"/>
      <c r="VGC95" s="10"/>
      <c r="VGD95" s="10"/>
      <c r="VGE95" s="10"/>
      <c r="VGF95" s="10"/>
      <c r="VGG95" s="10"/>
      <c r="VGH95" s="10"/>
      <c r="VGI95" s="10"/>
      <c r="VGJ95" s="10"/>
      <c r="VGK95" s="10"/>
      <c r="VGL95" s="10"/>
      <c r="VGM95" s="10"/>
      <c r="VGN95" s="10"/>
      <c r="VGO95" s="10"/>
      <c r="VGP95" s="10"/>
      <c r="VGQ95" s="10"/>
      <c r="VGR95" s="10"/>
      <c r="VGS95" s="10"/>
      <c r="VGT95" s="10"/>
      <c r="VGU95" s="10"/>
      <c r="VGV95" s="10"/>
      <c r="VGW95" s="10"/>
      <c r="VGX95" s="10"/>
      <c r="VGY95" s="10"/>
      <c r="VGZ95" s="10"/>
      <c r="VHA95" s="10"/>
      <c r="VHB95" s="10"/>
      <c r="VHC95" s="10"/>
      <c r="VHD95" s="10"/>
      <c r="VHE95" s="10"/>
      <c r="VHF95" s="10"/>
      <c r="VHG95" s="10"/>
      <c r="VHH95" s="10"/>
      <c r="VHI95" s="10"/>
      <c r="VHJ95" s="10"/>
      <c r="VHK95" s="10"/>
      <c r="VHL95" s="10"/>
      <c r="VHM95" s="10"/>
      <c r="VHN95" s="10"/>
      <c r="VHO95" s="10"/>
      <c r="VHP95" s="10"/>
      <c r="VHQ95" s="10"/>
      <c r="VHR95" s="10"/>
      <c r="VHS95" s="10"/>
      <c r="VHT95" s="10"/>
      <c r="VHU95" s="10"/>
      <c r="VHV95" s="10"/>
      <c r="VHW95" s="10"/>
      <c r="VHX95" s="10"/>
      <c r="VHY95" s="10"/>
      <c r="VHZ95" s="10"/>
      <c r="VIA95" s="10"/>
      <c r="VIB95" s="10"/>
      <c r="VIC95" s="10"/>
      <c r="VID95" s="10"/>
      <c r="VIE95" s="10"/>
      <c r="VIF95" s="10"/>
      <c r="VIG95" s="10"/>
      <c r="VIH95" s="10"/>
      <c r="VII95" s="10"/>
      <c r="VIJ95" s="10"/>
      <c r="VIK95" s="10"/>
      <c r="VIL95" s="10"/>
      <c r="VIM95" s="10"/>
      <c r="VIN95" s="10"/>
      <c r="VIO95" s="10"/>
      <c r="VIP95" s="10"/>
      <c r="VIQ95" s="10"/>
      <c r="VIR95" s="10"/>
      <c r="VIS95" s="10"/>
      <c r="VIT95" s="10"/>
      <c r="VIU95" s="10"/>
      <c r="VIV95" s="10"/>
      <c r="VIW95" s="10"/>
      <c r="VIX95" s="10"/>
      <c r="VIY95" s="10"/>
      <c r="VIZ95" s="10"/>
      <c r="VJA95" s="10"/>
      <c r="VJB95" s="10"/>
      <c r="VJC95" s="10"/>
      <c r="VJD95" s="10"/>
      <c r="VJE95" s="10"/>
      <c r="VJF95" s="10"/>
      <c r="VJG95" s="10"/>
      <c r="VJH95" s="10"/>
      <c r="VJI95" s="10"/>
      <c r="VJJ95" s="10"/>
      <c r="VJK95" s="10"/>
      <c r="VJL95" s="10"/>
      <c r="VJM95" s="10"/>
      <c r="VJN95" s="10"/>
      <c r="VJO95" s="10"/>
      <c r="VJP95" s="10"/>
      <c r="VJQ95" s="10"/>
      <c r="VJR95" s="10"/>
      <c r="VJS95" s="10"/>
      <c r="VJT95" s="10"/>
      <c r="VJU95" s="10"/>
      <c r="VJV95" s="10"/>
      <c r="VJW95" s="10"/>
      <c r="VJX95" s="10"/>
      <c r="VJY95" s="10"/>
      <c r="VJZ95" s="10"/>
      <c r="VKA95" s="10"/>
      <c r="VKB95" s="10"/>
      <c r="VKC95" s="10"/>
      <c r="VKD95" s="10"/>
      <c r="VKE95" s="10"/>
      <c r="VKF95" s="10"/>
      <c r="VKG95" s="10"/>
      <c r="VKH95" s="10"/>
      <c r="VKI95" s="10"/>
      <c r="VKJ95" s="10"/>
      <c r="VKK95" s="10"/>
      <c r="VKL95" s="10"/>
      <c r="VKM95" s="10"/>
      <c r="VKN95" s="10"/>
      <c r="VKO95" s="10"/>
      <c r="VKP95" s="10"/>
      <c r="VKQ95" s="10"/>
      <c r="VKR95" s="10"/>
      <c r="VKS95" s="10"/>
      <c r="VKT95" s="10"/>
      <c r="VKU95" s="10"/>
      <c r="VKV95" s="10"/>
      <c r="VKW95" s="10"/>
      <c r="VKX95" s="10"/>
      <c r="VKY95" s="10"/>
      <c r="VKZ95" s="10"/>
      <c r="VLA95" s="10"/>
      <c r="VLB95" s="10"/>
      <c r="VLC95" s="10"/>
      <c r="VLD95" s="10"/>
      <c r="VLE95" s="10"/>
      <c r="VLF95" s="10"/>
      <c r="VLG95" s="10"/>
      <c r="VLH95" s="10"/>
      <c r="VLI95" s="10"/>
      <c r="VLJ95" s="10"/>
      <c r="VLK95" s="10"/>
      <c r="VLL95" s="10"/>
      <c r="VLM95" s="10"/>
      <c r="VLN95" s="10"/>
      <c r="VLO95" s="10"/>
      <c r="VLP95" s="10"/>
      <c r="VLQ95" s="10"/>
      <c r="VLR95" s="10"/>
      <c r="VLS95" s="10"/>
      <c r="VLT95" s="10"/>
      <c r="VLU95" s="10"/>
      <c r="VLV95" s="10"/>
      <c r="VLW95" s="10"/>
      <c r="VLX95" s="10"/>
      <c r="VLY95" s="10"/>
      <c r="VLZ95" s="10"/>
      <c r="VMA95" s="10"/>
      <c r="VMB95" s="10"/>
      <c r="VMC95" s="10"/>
      <c r="VMD95" s="10"/>
      <c r="VME95" s="10"/>
      <c r="VMF95" s="10"/>
      <c r="VMG95" s="10"/>
      <c r="VMH95" s="10"/>
      <c r="VMI95" s="10"/>
      <c r="VMJ95" s="10"/>
      <c r="VMK95" s="10"/>
      <c r="VML95" s="10"/>
      <c r="VMM95" s="10"/>
      <c r="VMN95" s="10"/>
      <c r="VMO95" s="10"/>
      <c r="VMP95" s="10"/>
      <c r="VMQ95" s="10"/>
      <c r="VMR95" s="10"/>
      <c r="VMS95" s="10"/>
      <c r="VMT95" s="10"/>
      <c r="VMU95" s="10"/>
      <c r="VMV95" s="10"/>
      <c r="VMW95" s="10"/>
      <c r="VMX95" s="10"/>
      <c r="VMY95" s="10"/>
      <c r="VMZ95" s="10"/>
      <c r="VNA95" s="10"/>
      <c r="VNB95" s="10"/>
      <c r="VNC95" s="10"/>
      <c r="VND95" s="10"/>
      <c r="VNE95" s="10"/>
      <c r="VNF95" s="10"/>
      <c r="VNG95" s="10"/>
      <c r="VNH95" s="10"/>
      <c r="VNI95" s="10"/>
      <c r="VNJ95" s="10"/>
      <c r="VNK95" s="10"/>
      <c r="VNL95" s="10"/>
      <c r="VNM95" s="10"/>
      <c r="VNN95" s="10"/>
      <c r="VNO95" s="10"/>
      <c r="VNP95" s="10"/>
      <c r="VNQ95" s="10"/>
      <c r="VNR95" s="10"/>
      <c r="VNS95" s="10"/>
      <c r="VNT95" s="10"/>
      <c r="VNU95" s="10"/>
      <c r="VNV95" s="10"/>
      <c r="VNW95" s="10"/>
      <c r="VNX95" s="10"/>
      <c r="VNY95" s="10"/>
      <c r="VNZ95" s="10"/>
      <c r="VOA95" s="10"/>
      <c r="VOB95" s="10"/>
      <c r="VOC95" s="10"/>
      <c r="VOD95" s="10"/>
      <c r="VOE95" s="10"/>
      <c r="VOF95" s="10"/>
      <c r="VOG95" s="10"/>
      <c r="VOH95" s="10"/>
      <c r="VOI95" s="10"/>
      <c r="VOJ95" s="10"/>
      <c r="VOK95" s="10"/>
      <c r="VOL95" s="10"/>
      <c r="VOM95" s="10"/>
      <c r="VON95" s="10"/>
      <c r="VOO95" s="10"/>
      <c r="VOP95" s="10"/>
      <c r="VOQ95" s="10"/>
      <c r="VOR95" s="10"/>
      <c r="VOS95" s="10"/>
      <c r="VOT95" s="10"/>
      <c r="VOU95" s="10"/>
      <c r="VOV95" s="10"/>
      <c r="VOW95" s="10"/>
      <c r="VOX95" s="10"/>
      <c r="VOY95" s="10"/>
      <c r="VOZ95" s="10"/>
      <c r="VPA95" s="10"/>
      <c r="VPB95" s="10"/>
      <c r="VPC95" s="10"/>
      <c r="VPD95" s="10"/>
      <c r="VPE95" s="10"/>
      <c r="VPF95" s="10"/>
      <c r="VPG95" s="10"/>
      <c r="VPH95" s="10"/>
      <c r="VPI95" s="10"/>
      <c r="VPJ95" s="10"/>
      <c r="VPK95" s="10"/>
      <c r="VPL95" s="10"/>
      <c r="VPM95" s="10"/>
      <c r="VPN95" s="10"/>
      <c r="VPO95" s="10"/>
      <c r="VPP95" s="10"/>
      <c r="VPQ95" s="10"/>
      <c r="VPR95" s="10"/>
      <c r="VPS95" s="10"/>
      <c r="VPT95" s="10"/>
      <c r="VPU95" s="10"/>
      <c r="VPV95" s="10"/>
      <c r="VPW95" s="10"/>
      <c r="VPX95" s="10"/>
      <c r="VPY95" s="10"/>
      <c r="VPZ95" s="10"/>
      <c r="VQA95" s="10"/>
      <c r="VQB95" s="10"/>
      <c r="VQC95" s="10"/>
      <c r="VQD95" s="10"/>
      <c r="VQE95" s="10"/>
      <c r="VQF95" s="10"/>
      <c r="VQG95" s="10"/>
      <c r="VQH95" s="10"/>
      <c r="VQI95" s="10"/>
      <c r="VQJ95" s="10"/>
      <c r="VQK95" s="10"/>
      <c r="VQL95" s="10"/>
      <c r="VQM95" s="10"/>
      <c r="VQN95" s="10"/>
      <c r="VQO95" s="10"/>
      <c r="VQP95" s="10"/>
      <c r="VQQ95" s="10"/>
      <c r="VQR95" s="10"/>
      <c r="VQS95" s="10"/>
      <c r="VQT95" s="10"/>
      <c r="VQU95" s="10"/>
      <c r="VQV95" s="10"/>
      <c r="VQW95" s="10"/>
      <c r="VQX95" s="10"/>
      <c r="VQY95" s="10"/>
      <c r="VQZ95" s="10"/>
      <c r="VRA95" s="10"/>
      <c r="VRB95" s="10"/>
      <c r="VRC95" s="10"/>
      <c r="VRD95" s="10"/>
      <c r="VRE95" s="10"/>
      <c r="VRF95" s="10"/>
      <c r="VRG95" s="10"/>
      <c r="VRH95" s="10"/>
      <c r="VRI95" s="10"/>
      <c r="VRJ95" s="10"/>
      <c r="VRK95" s="10"/>
      <c r="VRL95" s="10"/>
      <c r="VRM95" s="10"/>
      <c r="VRN95" s="10"/>
      <c r="VRO95" s="10"/>
      <c r="VRP95" s="10"/>
      <c r="VRQ95" s="10"/>
      <c r="VRR95" s="10"/>
      <c r="VRS95" s="10"/>
      <c r="VRT95" s="10"/>
      <c r="VRU95" s="10"/>
      <c r="VRV95" s="10"/>
      <c r="VRW95" s="10"/>
      <c r="VRX95" s="10"/>
      <c r="VRY95" s="10"/>
      <c r="VRZ95" s="10"/>
      <c r="VSA95" s="10"/>
      <c r="VSB95" s="10"/>
      <c r="VSC95" s="10"/>
      <c r="VSD95" s="10"/>
      <c r="VSE95" s="10"/>
      <c r="VSF95" s="10"/>
      <c r="VSG95" s="10"/>
      <c r="VSH95" s="10"/>
      <c r="VSI95" s="10"/>
      <c r="VSJ95" s="10"/>
      <c r="VSK95" s="10"/>
      <c r="VSL95" s="10"/>
      <c r="VSM95" s="10"/>
      <c r="VSN95" s="10"/>
      <c r="VSO95" s="10"/>
      <c r="VSP95" s="10"/>
      <c r="VSQ95" s="10"/>
      <c r="VSR95" s="10"/>
      <c r="VSS95" s="10"/>
      <c r="VST95" s="10"/>
      <c r="VSU95" s="10"/>
      <c r="VSV95" s="10"/>
      <c r="VSW95" s="10"/>
      <c r="VSX95" s="10"/>
      <c r="VSY95" s="10"/>
      <c r="VSZ95" s="10"/>
      <c r="VTA95" s="10"/>
      <c r="VTB95" s="10"/>
      <c r="VTC95" s="10"/>
      <c r="VTD95" s="10"/>
      <c r="VTE95" s="10"/>
      <c r="VTF95" s="10"/>
      <c r="VTG95" s="10"/>
      <c r="VTH95" s="10"/>
      <c r="VTI95" s="10"/>
      <c r="VTJ95" s="10"/>
      <c r="VTK95" s="10"/>
      <c r="VTL95" s="10"/>
      <c r="VTM95" s="10"/>
      <c r="VTN95" s="10"/>
      <c r="VTO95" s="10"/>
      <c r="VTP95" s="10"/>
      <c r="VTQ95" s="10"/>
      <c r="VTR95" s="10"/>
      <c r="VTS95" s="10"/>
      <c r="VTT95" s="10"/>
      <c r="VTU95" s="10"/>
      <c r="VTV95" s="10"/>
      <c r="VTW95" s="10"/>
      <c r="VTX95" s="10"/>
      <c r="VTY95" s="10"/>
      <c r="VTZ95" s="10"/>
      <c r="VUA95" s="10"/>
      <c r="VUB95" s="10"/>
      <c r="VUC95" s="10"/>
      <c r="VUD95" s="10"/>
      <c r="VUE95" s="10"/>
      <c r="VUF95" s="10"/>
      <c r="VUG95" s="10"/>
      <c r="VUH95" s="10"/>
      <c r="VUI95" s="10"/>
      <c r="VUJ95" s="10"/>
      <c r="VUK95" s="10"/>
      <c r="VUL95" s="10"/>
      <c r="VUM95" s="10"/>
      <c r="VUN95" s="10"/>
      <c r="VUO95" s="10"/>
      <c r="VUP95" s="10"/>
      <c r="VUQ95" s="10"/>
      <c r="VUR95" s="10"/>
      <c r="VUS95" s="10"/>
      <c r="VUT95" s="10"/>
      <c r="VUU95" s="10"/>
      <c r="VUV95" s="10"/>
      <c r="VUW95" s="10"/>
      <c r="VUX95" s="10"/>
      <c r="VUY95" s="10"/>
      <c r="VUZ95" s="10"/>
      <c r="VVA95" s="10"/>
      <c r="VVB95" s="10"/>
      <c r="VVC95" s="10"/>
      <c r="VVD95" s="10"/>
      <c r="VVE95" s="10"/>
      <c r="VVF95" s="10"/>
      <c r="VVG95" s="10"/>
      <c r="VVH95" s="10"/>
      <c r="VVI95" s="10"/>
      <c r="VVJ95" s="10"/>
      <c r="VVK95" s="10"/>
      <c r="VVL95" s="10"/>
      <c r="VVM95" s="10"/>
      <c r="VVN95" s="10"/>
      <c r="VVO95" s="10"/>
      <c r="VVP95" s="10"/>
      <c r="VVQ95" s="10"/>
      <c r="VVR95" s="10"/>
      <c r="VVS95" s="10"/>
      <c r="VVT95" s="10"/>
      <c r="VVU95" s="10"/>
      <c r="VVV95" s="10"/>
      <c r="VVW95" s="10"/>
      <c r="VVX95" s="10"/>
      <c r="VVY95" s="10"/>
      <c r="VVZ95" s="10"/>
      <c r="VWA95" s="10"/>
      <c r="VWB95" s="10"/>
      <c r="VWC95" s="10"/>
      <c r="VWD95" s="10"/>
      <c r="VWE95" s="10"/>
      <c r="VWF95" s="10"/>
      <c r="VWG95" s="10"/>
      <c r="VWH95" s="10"/>
      <c r="VWI95" s="10"/>
      <c r="VWJ95" s="10"/>
      <c r="VWK95" s="10"/>
      <c r="VWL95" s="10"/>
      <c r="VWM95" s="10"/>
      <c r="VWN95" s="10"/>
      <c r="VWO95" s="10"/>
      <c r="VWP95" s="10"/>
      <c r="VWQ95" s="10"/>
      <c r="VWR95" s="10"/>
      <c r="VWS95" s="10"/>
      <c r="VWT95" s="10"/>
      <c r="VWU95" s="10"/>
      <c r="VWV95" s="10"/>
      <c r="VWW95" s="10"/>
      <c r="VWX95" s="10"/>
      <c r="VWY95" s="10"/>
      <c r="VWZ95" s="10"/>
      <c r="VXA95" s="10"/>
      <c r="VXB95" s="10"/>
      <c r="VXC95" s="10"/>
      <c r="VXD95" s="10"/>
      <c r="VXE95" s="10"/>
      <c r="VXF95" s="10"/>
      <c r="VXG95" s="10"/>
      <c r="VXH95" s="10"/>
      <c r="VXI95" s="10"/>
      <c r="VXJ95" s="10"/>
      <c r="VXK95" s="10"/>
      <c r="VXL95" s="10"/>
      <c r="VXM95" s="10"/>
      <c r="VXN95" s="10"/>
      <c r="VXO95" s="10"/>
      <c r="VXP95" s="10"/>
      <c r="VXQ95" s="10"/>
      <c r="VXR95" s="10"/>
      <c r="VXS95" s="10"/>
      <c r="VXT95" s="10"/>
      <c r="VXU95" s="10"/>
      <c r="VXV95" s="10"/>
      <c r="VXW95" s="10"/>
      <c r="VXX95" s="10"/>
      <c r="VXY95" s="10"/>
      <c r="VXZ95" s="10"/>
      <c r="VYA95" s="10"/>
      <c r="VYB95" s="10"/>
      <c r="VYC95" s="10"/>
      <c r="VYD95" s="10"/>
      <c r="VYE95" s="10"/>
      <c r="VYF95" s="10"/>
      <c r="VYG95" s="10"/>
      <c r="VYH95" s="10"/>
      <c r="VYI95" s="10"/>
      <c r="VYJ95" s="10"/>
      <c r="VYK95" s="10"/>
      <c r="VYL95" s="10"/>
      <c r="VYM95" s="10"/>
      <c r="VYN95" s="10"/>
      <c r="VYO95" s="10"/>
      <c r="VYP95" s="10"/>
      <c r="VYQ95" s="10"/>
      <c r="VYR95" s="10"/>
      <c r="VYS95" s="10"/>
      <c r="VYT95" s="10"/>
      <c r="VYU95" s="10"/>
      <c r="VYV95" s="10"/>
      <c r="VYW95" s="10"/>
      <c r="VYX95" s="10"/>
      <c r="VYY95" s="10"/>
      <c r="VYZ95" s="10"/>
      <c r="VZA95" s="10"/>
      <c r="VZB95" s="10"/>
      <c r="VZC95" s="10"/>
      <c r="VZD95" s="10"/>
      <c r="VZE95" s="10"/>
      <c r="VZF95" s="10"/>
      <c r="VZG95" s="10"/>
      <c r="VZH95" s="10"/>
      <c r="VZI95" s="10"/>
      <c r="VZJ95" s="10"/>
      <c r="VZK95" s="10"/>
      <c r="VZL95" s="10"/>
      <c r="VZM95" s="10"/>
      <c r="VZN95" s="10"/>
      <c r="VZO95" s="10"/>
      <c r="VZP95" s="10"/>
      <c r="VZQ95" s="10"/>
      <c r="VZR95" s="10"/>
      <c r="VZS95" s="10"/>
      <c r="VZT95" s="10"/>
      <c r="VZU95" s="10"/>
      <c r="VZV95" s="10"/>
      <c r="VZW95" s="10"/>
      <c r="VZX95" s="10"/>
      <c r="VZY95" s="10"/>
      <c r="VZZ95" s="10"/>
      <c r="WAA95" s="10"/>
      <c r="WAB95" s="10"/>
      <c r="WAC95" s="10"/>
      <c r="WAD95" s="10"/>
      <c r="WAE95" s="10"/>
      <c r="WAF95" s="10"/>
      <c r="WAG95" s="10"/>
      <c r="WAH95" s="10"/>
      <c r="WAI95" s="10"/>
      <c r="WAJ95" s="10"/>
      <c r="WAK95" s="10"/>
      <c r="WAL95" s="10"/>
      <c r="WAM95" s="10"/>
      <c r="WAN95" s="10"/>
      <c r="WAO95" s="10"/>
      <c r="WAP95" s="10"/>
      <c r="WAQ95" s="10"/>
      <c r="WAR95" s="10"/>
      <c r="WAS95" s="10"/>
      <c r="WAT95" s="10"/>
      <c r="WAU95" s="10"/>
      <c r="WAV95" s="10"/>
      <c r="WAW95" s="10"/>
      <c r="WAX95" s="10"/>
      <c r="WAY95" s="10"/>
      <c r="WAZ95" s="10"/>
      <c r="WBA95" s="10"/>
      <c r="WBB95" s="10"/>
      <c r="WBC95" s="10"/>
      <c r="WBD95" s="10"/>
      <c r="WBE95" s="10"/>
      <c r="WBF95" s="10"/>
      <c r="WBG95" s="10"/>
      <c r="WBH95" s="10"/>
      <c r="WBI95" s="10"/>
      <c r="WBJ95" s="10"/>
      <c r="WBK95" s="10"/>
      <c r="WBL95" s="10"/>
      <c r="WBM95" s="10"/>
      <c r="WBN95" s="10"/>
      <c r="WBO95" s="10"/>
      <c r="WBP95" s="10"/>
      <c r="WBQ95" s="10"/>
      <c r="WBR95" s="10"/>
      <c r="WBS95" s="10"/>
      <c r="WBT95" s="10"/>
      <c r="WBU95" s="10"/>
      <c r="WBV95" s="10"/>
      <c r="WBW95" s="10"/>
      <c r="WBX95" s="10"/>
      <c r="WBY95" s="10"/>
      <c r="WBZ95" s="10"/>
      <c r="WCA95" s="10"/>
      <c r="WCB95" s="10"/>
      <c r="WCC95" s="10"/>
      <c r="WCD95" s="10"/>
      <c r="WCE95" s="10"/>
      <c r="WCF95" s="10"/>
      <c r="WCG95" s="10"/>
      <c r="WCH95" s="10"/>
      <c r="WCI95" s="10"/>
      <c r="WCJ95" s="10"/>
      <c r="WCK95" s="10"/>
      <c r="WCL95" s="10"/>
      <c r="WCM95" s="10"/>
      <c r="WCN95" s="10"/>
      <c r="WCO95" s="10"/>
      <c r="WCP95" s="10"/>
      <c r="WCQ95" s="10"/>
      <c r="WCR95" s="10"/>
      <c r="WCS95" s="10"/>
      <c r="WCT95" s="10"/>
      <c r="WCU95" s="10"/>
      <c r="WCV95" s="10"/>
      <c r="WCW95" s="10"/>
      <c r="WCX95" s="10"/>
      <c r="WCY95" s="10"/>
      <c r="WCZ95" s="10"/>
      <c r="WDA95" s="10"/>
      <c r="WDB95" s="10"/>
      <c r="WDC95" s="10"/>
      <c r="WDD95" s="10"/>
      <c r="WDE95" s="10"/>
      <c r="WDF95" s="10"/>
      <c r="WDG95" s="10"/>
      <c r="WDH95" s="10"/>
      <c r="WDI95" s="10"/>
      <c r="WDJ95" s="10"/>
      <c r="WDK95" s="10"/>
      <c r="WDL95" s="10"/>
      <c r="WDM95" s="10"/>
      <c r="WDN95" s="10"/>
      <c r="WDO95" s="10"/>
      <c r="WDP95" s="10"/>
      <c r="WDQ95" s="10"/>
      <c r="WDR95" s="10"/>
      <c r="WDS95" s="10"/>
      <c r="WDT95" s="10"/>
      <c r="WDU95" s="10"/>
      <c r="WDV95" s="10"/>
      <c r="WDW95" s="10"/>
      <c r="WDX95" s="10"/>
      <c r="WDY95" s="10"/>
      <c r="WDZ95" s="10"/>
      <c r="WEA95" s="10"/>
      <c r="WEB95" s="10"/>
      <c r="WEC95" s="10"/>
      <c r="WED95" s="10"/>
      <c r="WEE95" s="10"/>
      <c r="WEF95" s="10"/>
      <c r="WEG95" s="10"/>
      <c r="WEH95" s="10"/>
      <c r="WEI95" s="10"/>
      <c r="WEJ95" s="10"/>
      <c r="WEK95" s="10"/>
      <c r="WEL95" s="10"/>
      <c r="WEM95" s="10"/>
      <c r="WEN95" s="10"/>
      <c r="WEO95" s="10"/>
      <c r="WEP95" s="10"/>
      <c r="WEQ95" s="10"/>
      <c r="WER95" s="10"/>
      <c r="WES95" s="10"/>
      <c r="WET95" s="10"/>
      <c r="WEU95" s="10"/>
      <c r="WEV95" s="10"/>
      <c r="WEW95" s="10"/>
      <c r="WEX95" s="10"/>
      <c r="WEY95" s="10"/>
      <c r="WEZ95" s="10"/>
      <c r="WFA95" s="10"/>
      <c r="WFB95" s="10"/>
      <c r="WFC95" s="10"/>
      <c r="WFD95" s="10"/>
      <c r="WFE95" s="10"/>
      <c r="WFF95" s="10"/>
      <c r="WFG95" s="10"/>
      <c r="WFH95" s="10"/>
      <c r="WFI95" s="10"/>
      <c r="WFJ95" s="10"/>
      <c r="WFK95" s="10"/>
      <c r="WFL95" s="10"/>
      <c r="WFM95" s="10"/>
      <c r="WFN95" s="10"/>
      <c r="WFO95" s="10"/>
      <c r="WFP95" s="10"/>
      <c r="WFQ95" s="10"/>
      <c r="WFR95" s="10"/>
      <c r="WFS95" s="10"/>
      <c r="WFT95" s="10"/>
      <c r="WFU95" s="10"/>
      <c r="WFV95" s="10"/>
      <c r="WFW95" s="10"/>
      <c r="WFX95" s="10"/>
      <c r="WFY95" s="10"/>
      <c r="WFZ95" s="10"/>
      <c r="WGA95" s="10"/>
      <c r="WGB95" s="10"/>
      <c r="WGC95" s="10"/>
      <c r="WGD95" s="10"/>
      <c r="WGE95" s="10"/>
      <c r="WGF95" s="10"/>
      <c r="WGG95" s="10"/>
      <c r="WGH95" s="10"/>
      <c r="WGI95" s="10"/>
      <c r="WGJ95" s="10"/>
      <c r="WGK95" s="10"/>
      <c r="WGL95" s="10"/>
      <c r="WGM95" s="10"/>
      <c r="WGN95" s="10"/>
      <c r="WGO95" s="10"/>
      <c r="WGP95" s="10"/>
      <c r="WGQ95" s="10"/>
      <c r="WGR95" s="10"/>
      <c r="WGS95" s="10"/>
      <c r="WGT95" s="10"/>
      <c r="WGU95" s="10"/>
      <c r="WGV95" s="10"/>
      <c r="WGW95" s="10"/>
      <c r="WGX95" s="10"/>
      <c r="WGY95" s="10"/>
      <c r="WGZ95" s="10"/>
      <c r="WHA95" s="10"/>
      <c r="WHB95" s="10"/>
      <c r="WHC95" s="10"/>
      <c r="WHD95" s="10"/>
      <c r="WHE95" s="10"/>
      <c r="WHF95" s="10"/>
      <c r="WHG95" s="10"/>
      <c r="WHH95" s="10"/>
      <c r="WHI95" s="10"/>
      <c r="WHJ95" s="10"/>
      <c r="WHK95" s="10"/>
      <c r="WHL95" s="10"/>
      <c r="WHM95" s="10"/>
      <c r="WHN95" s="10"/>
      <c r="WHO95" s="10"/>
      <c r="WHP95" s="10"/>
      <c r="WHQ95" s="10"/>
      <c r="WHR95" s="10"/>
      <c r="WHS95" s="10"/>
      <c r="WHT95" s="10"/>
      <c r="WHU95" s="10"/>
      <c r="WHV95" s="10"/>
      <c r="WHW95" s="10"/>
      <c r="WHX95" s="10"/>
      <c r="WHY95" s="10"/>
      <c r="WHZ95" s="10"/>
      <c r="WIA95" s="10"/>
      <c r="WIB95" s="10"/>
      <c r="WIC95" s="10"/>
      <c r="WID95" s="10"/>
      <c r="WIE95" s="10"/>
      <c r="WIF95" s="10"/>
      <c r="WIG95" s="10"/>
      <c r="WIH95" s="10"/>
      <c r="WII95" s="10"/>
      <c r="WIJ95" s="10"/>
      <c r="WIK95" s="10"/>
      <c r="WIL95" s="10"/>
      <c r="WIM95" s="10"/>
      <c r="WIN95" s="10"/>
      <c r="WIO95" s="10"/>
      <c r="WIP95" s="10"/>
      <c r="WIQ95" s="10"/>
      <c r="WIR95" s="10"/>
      <c r="WIS95" s="10"/>
      <c r="WIT95" s="10"/>
      <c r="WIU95" s="10"/>
      <c r="WIV95" s="10"/>
      <c r="WIW95" s="10"/>
      <c r="WIX95" s="10"/>
      <c r="WIY95" s="10"/>
      <c r="WIZ95" s="10"/>
      <c r="WJA95" s="10"/>
      <c r="WJB95" s="10"/>
      <c r="WJC95" s="10"/>
      <c r="WJD95" s="10"/>
      <c r="WJE95" s="10"/>
      <c r="WJF95" s="10"/>
      <c r="WJG95" s="10"/>
      <c r="WJH95" s="10"/>
      <c r="WJI95" s="10"/>
      <c r="WJJ95" s="10"/>
      <c r="WJK95" s="10"/>
      <c r="WJL95" s="10"/>
      <c r="WJM95" s="10"/>
      <c r="WJN95" s="10"/>
      <c r="WJO95" s="10"/>
      <c r="WJP95" s="10"/>
      <c r="WJQ95" s="10"/>
      <c r="WJR95" s="10"/>
      <c r="WJS95" s="10"/>
      <c r="WJT95" s="10"/>
      <c r="WJU95" s="10"/>
      <c r="WJV95" s="10"/>
      <c r="WJW95" s="10"/>
      <c r="WJX95" s="10"/>
      <c r="WJY95" s="10"/>
      <c r="WJZ95" s="10"/>
      <c r="WKA95" s="10"/>
      <c r="WKB95" s="10"/>
      <c r="WKC95" s="10"/>
      <c r="WKD95" s="10"/>
      <c r="WKE95" s="10"/>
      <c r="WKF95" s="10"/>
      <c r="WKG95" s="10"/>
      <c r="WKH95" s="10"/>
      <c r="WKI95" s="10"/>
      <c r="WKJ95" s="10"/>
      <c r="WKK95" s="10"/>
      <c r="WKL95" s="10"/>
      <c r="WKM95" s="10"/>
      <c r="WKN95" s="10"/>
      <c r="WKO95" s="10"/>
      <c r="WKP95" s="10"/>
      <c r="WKQ95" s="10"/>
      <c r="WKR95" s="10"/>
      <c r="WKS95" s="10"/>
      <c r="WKT95" s="10"/>
      <c r="WKU95" s="10"/>
      <c r="WKV95" s="10"/>
      <c r="WKW95" s="10"/>
      <c r="WKX95" s="10"/>
      <c r="WKY95" s="10"/>
      <c r="WKZ95" s="10"/>
      <c r="WLA95" s="10"/>
      <c r="WLB95" s="10"/>
      <c r="WLC95" s="10"/>
      <c r="WLD95" s="10"/>
      <c r="WLE95" s="10"/>
      <c r="WLF95" s="10"/>
      <c r="WLG95" s="10"/>
      <c r="WLH95" s="10"/>
      <c r="WLI95" s="10"/>
      <c r="WLJ95" s="10"/>
      <c r="WLK95" s="10"/>
      <c r="WLL95" s="10"/>
      <c r="WLM95" s="10"/>
      <c r="WLN95" s="10"/>
      <c r="WLO95" s="10"/>
      <c r="WLP95" s="10"/>
      <c r="WLQ95" s="10"/>
      <c r="WLR95" s="10"/>
      <c r="WLS95" s="10"/>
      <c r="WLT95" s="10"/>
      <c r="WLU95" s="10"/>
      <c r="WLV95" s="10"/>
      <c r="WLW95" s="10"/>
      <c r="WLX95" s="10"/>
      <c r="WLY95" s="10"/>
      <c r="WLZ95" s="10"/>
      <c r="WMA95" s="10"/>
      <c r="WMB95" s="10"/>
      <c r="WMC95" s="10"/>
      <c r="WMD95" s="10"/>
      <c r="WME95" s="10"/>
      <c r="WMF95" s="10"/>
      <c r="WMG95" s="10"/>
      <c r="WMH95" s="10"/>
      <c r="WMI95" s="10"/>
      <c r="WMJ95" s="10"/>
      <c r="WMK95" s="10"/>
      <c r="WML95" s="10"/>
      <c r="WMM95" s="10"/>
      <c r="WMN95" s="10"/>
      <c r="WMO95" s="10"/>
      <c r="WMP95" s="10"/>
      <c r="WMQ95" s="10"/>
      <c r="WMR95" s="10"/>
      <c r="WMS95" s="10"/>
      <c r="WMT95" s="10"/>
      <c r="WMU95" s="10"/>
      <c r="WMV95" s="10"/>
      <c r="WMW95" s="10"/>
      <c r="WMX95" s="10"/>
      <c r="WMY95" s="10"/>
      <c r="WMZ95" s="10"/>
      <c r="WNA95" s="10"/>
      <c r="WNB95" s="10"/>
      <c r="WNC95" s="10"/>
      <c r="WND95" s="10"/>
      <c r="WNE95" s="10"/>
      <c r="WNF95" s="10"/>
      <c r="WNG95" s="10"/>
      <c r="WNH95" s="10"/>
      <c r="WNI95" s="10"/>
      <c r="WNJ95" s="10"/>
      <c r="WNK95" s="10"/>
      <c r="WNL95" s="10"/>
      <c r="WNM95" s="10"/>
      <c r="WNN95" s="10"/>
      <c r="WNO95" s="10"/>
      <c r="WNP95" s="10"/>
      <c r="WNQ95" s="10"/>
      <c r="WNR95" s="10"/>
      <c r="WNS95" s="10"/>
      <c r="WNT95" s="10"/>
      <c r="WNU95" s="10"/>
      <c r="WNV95" s="10"/>
      <c r="WNW95" s="10"/>
      <c r="WNX95" s="10"/>
      <c r="WNY95" s="10"/>
      <c r="WNZ95" s="10"/>
      <c r="WOA95" s="10"/>
      <c r="WOB95" s="10"/>
      <c r="WOC95" s="10"/>
      <c r="WOD95" s="10"/>
      <c r="WOE95" s="10"/>
      <c r="WOF95" s="10"/>
      <c r="WOG95" s="10"/>
      <c r="WOH95" s="10"/>
      <c r="WOI95" s="10"/>
      <c r="WOJ95" s="10"/>
      <c r="WOK95" s="10"/>
      <c r="WOL95" s="10"/>
      <c r="WOM95" s="10"/>
      <c r="WON95" s="10"/>
      <c r="WOO95" s="10"/>
      <c r="WOP95" s="10"/>
      <c r="WOQ95" s="10"/>
      <c r="WOR95" s="10"/>
      <c r="WOS95" s="10"/>
      <c r="WOT95" s="10"/>
      <c r="WOU95" s="10"/>
      <c r="WOV95" s="10"/>
      <c r="WOW95" s="10"/>
      <c r="WOX95" s="10"/>
      <c r="WOY95" s="10"/>
      <c r="WOZ95" s="10"/>
      <c r="WPA95" s="10"/>
      <c r="WPB95" s="10"/>
      <c r="WPC95" s="10"/>
      <c r="WPD95" s="10"/>
      <c r="WPE95" s="10"/>
      <c r="WPF95" s="10"/>
      <c r="WPG95" s="10"/>
      <c r="WPH95" s="10"/>
      <c r="WPI95" s="10"/>
      <c r="WPJ95" s="10"/>
      <c r="WPK95" s="10"/>
      <c r="WPL95" s="10"/>
      <c r="WPM95" s="10"/>
      <c r="WPN95" s="10"/>
      <c r="WPO95" s="10"/>
      <c r="WPP95" s="10"/>
      <c r="WPQ95" s="10"/>
      <c r="WPR95" s="10"/>
      <c r="WPS95" s="10"/>
      <c r="WPT95" s="10"/>
      <c r="WPU95" s="10"/>
      <c r="WPV95" s="10"/>
      <c r="WPW95" s="10"/>
      <c r="WPX95" s="10"/>
      <c r="WPY95" s="10"/>
      <c r="WPZ95" s="10"/>
      <c r="WQA95" s="10"/>
      <c r="WQB95" s="10"/>
      <c r="WQC95" s="10"/>
      <c r="WQD95" s="10"/>
      <c r="WQE95" s="10"/>
      <c r="WQF95" s="10"/>
      <c r="WQG95" s="10"/>
      <c r="WQH95" s="10"/>
      <c r="WQI95" s="10"/>
      <c r="WQJ95" s="10"/>
      <c r="WQK95" s="10"/>
      <c r="WQL95" s="10"/>
      <c r="WQM95" s="10"/>
      <c r="WQN95" s="10"/>
      <c r="WQO95" s="10"/>
      <c r="WQP95" s="10"/>
      <c r="WQQ95" s="10"/>
      <c r="WQR95" s="10"/>
      <c r="WQS95" s="10"/>
      <c r="WQT95" s="10"/>
      <c r="WQU95" s="10"/>
      <c r="WQV95" s="10"/>
      <c r="WQW95" s="10"/>
      <c r="WQX95" s="10"/>
      <c r="WQY95" s="10"/>
      <c r="WQZ95" s="10"/>
      <c r="WRA95" s="10"/>
      <c r="WRB95" s="10"/>
      <c r="WRC95" s="10"/>
      <c r="WRD95" s="10"/>
      <c r="WRE95" s="10"/>
      <c r="WRF95" s="10"/>
      <c r="WRG95" s="10"/>
      <c r="WRH95" s="10"/>
      <c r="WRI95" s="10"/>
      <c r="WRJ95" s="10"/>
      <c r="WRK95" s="10"/>
      <c r="WRL95" s="10"/>
      <c r="WRM95" s="10"/>
      <c r="WRN95" s="10"/>
      <c r="WRO95" s="10"/>
      <c r="WRP95" s="10"/>
      <c r="WRQ95" s="10"/>
      <c r="WRR95" s="10"/>
      <c r="WRS95" s="10"/>
      <c r="WRT95" s="10"/>
      <c r="WRU95" s="10"/>
      <c r="WRV95" s="10"/>
      <c r="WRW95" s="10"/>
      <c r="WRX95" s="10"/>
      <c r="WRY95" s="10"/>
      <c r="WRZ95" s="10"/>
      <c r="WSA95" s="10"/>
      <c r="WSB95" s="10"/>
      <c r="WSC95" s="10"/>
      <c r="WSD95" s="10"/>
      <c r="WSE95" s="10"/>
      <c r="WSF95" s="10"/>
      <c r="WSG95" s="10"/>
      <c r="WSH95" s="10"/>
      <c r="WSI95" s="10"/>
      <c r="WSJ95" s="10"/>
      <c r="WSK95" s="10"/>
      <c r="WSL95" s="10"/>
      <c r="WSM95" s="10"/>
      <c r="WSN95" s="10"/>
      <c r="WSO95" s="10"/>
      <c r="WSP95" s="10"/>
      <c r="WSQ95" s="10"/>
      <c r="WSR95" s="10"/>
      <c r="WSS95" s="10"/>
      <c r="WST95" s="10"/>
      <c r="WSU95" s="10"/>
      <c r="WSV95" s="10"/>
      <c r="WSW95" s="10"/>
      <c r="WSX95" s="10"/>
      <c r="WSY95" s="10"/>
      <c r="WSZ95" s="10"/>
      <c r="WTA95" s="10"/>
      <c r="WTB95" s="10"/>
      <c r="WTC95" s="10"/>
      <c r="WTD95" s="10"/>
      <c r="WTE95" s="10"/>
      <c r="WTF95" s="10"/>
      <c r="WTG95" s="10"/>
      <c r="WTH95" s="10"/>
      <c r="WTI95" s="10"/>
      <c r="WTJ95" s="10"/>
      <c r="WTK95" s="10"/>
      <c r="WTL95" s="10"/>
      <c r="WTM95" s="10"/>
      <c r="WTN95" s="10"/>
      <c r="WTO95" s="10"/>
      <c r="WTP95" s="10"/>
      <c r="WTQ95" s="10"/>
      <c r="WTR95" s="10"/>
      <c r="WTS95" s="10"/>
      <c r="WTT95" s="10"/>
      <c r="WTU95" s="10"/>
      <c r="WTV95" s="10"/>
      <c r="WTW95" s="10"/>
      <c r="WTX95" s="10"/>
      <c r="WTY95" s="10"/>
      <c r="WTZ95" s="10"/>
      <c r="WUA95" s="10"/>
      <c r="WUB95" s="10"/>
      <c r="WUC95" s="10"/>
      <c r="WUD95" s="10"/>
      <c r="WUE95" s="10"/>
      <c r="WUF95" s="10"/>
      <c r="WUG95" s="10"/>
      <c r="WUH95" s="10"/>
      <c r="WUI95" s="10"/>
      <c r="WUJ95" s="10"/>
      <c r="WUK95" s="10"/>
      <c r="WUL95" s="10"/>
      <c r="WUM95" s="10"/>
      <c r="WUN95" s="10"/>
      <c r="WUO95" s="10"/>
      <c r="WUP95" s="10"/>
      <c r="WUQ95" s="10"/>
      <c r="WUR95" s="10"/>
      <c r="WUS95" s="10"/>
      <c r="WUT95" s="10"/>
      <c r="WUU95" s="10"/>
      <c r="WUV95" s="10"/>
      <c r="WUW95" s="10"/>
      <c r="WUX95" s="10"/>
      <c r="WUY95" s="10"/>
      <c r="WUZ95" s="10"/>
      <c r="WVA95" s="10"/>
      <c r="WVB95" s="10"/>
      <c r="WVC95" s="10"/>
      <c r="WVD95" s="10"/>
      <c r="WVE95" s="10"/>
      <c r="WVF95" s="10"/>
      <c r="WVG95" s="10"/>
      <c r="WVH95" s="10"/>
      <c r="WVI95" s="10"/>
      <c r="WVJ95" s="10"/>
      <c r="WVK95" s="10"/>
      <c r="WVL95" s="10"/>
      <c r="WVM95" s="10"/>
      <c r="WVN95" s="10"/>
      <c r="WVO95" s="10"/>
      <c r="WVP95" s="10"/>
      <c r="WVQ95" s="10"/>
      <c r="WVR95" s="10"/>
      <c r="WVS95" s="10"/>
      <c r="WVT95" s="10"/>
      <c r="WVU95" s="10"/>
      <c r="WVV95" s="10"/>
      <c r="WVW95" s="10"/>
      <c r="WVX95" s="10"/>
      <c r="WVY95" s="10"/>
      <c r="WVZ95" s="10"/>
      <c r="WWA95" s="10"/>
      <c r="WWB95" s="10"/>
      <c r="WWC95" s="10"/>
      <c r="WWD95" s="10"/>
      <c r="WWE95" s="10"/>
      <c r="WWF95" s="10"/>
      <c r="WWG95" s="10"/>
      <c r="WWH95" s="10"/>
      <c r="WWI95" s="10"/>
      <c r="WWJ95" s="10"/>
      <c r="WWK95" s="10"/>
      <c r="WWL95" s="10"/>
      <c r="WWM95" s="10"/>
      <c r="WWN95" s="10"/>
      <c r="WWO95" s="10"/>
      <c r="WWP95" s="10"/>
      <c r="WWQ95" s="10"/>
      <c r="WWR95" s="10"/>
      <c r="WWS95" s="10"/>
      <c r="WWT95" s="10"/>
      <c r="WWU95" s="10"/>
      <c r="WWV95" s="10"/>
      <c r="WWW95" s="10"/>
      <c r="WWX95" s="10"/>
      <c r="WWY95" s="10"/>
      <c r="WWZ95" s="10"/>
      <c r="WXA95" s="10"/>
      <c r="WXB95" s="10"/>
      <c r="WXC95" s="10"/>
      <c r="WXD95" s="10"/>
      <c r="WXE95" s="10"/>
      <c r="WXF95" s="10"/>
      <c r="WXG95" s="10"/>
      <c r="WXH95" s="10"/>
      <c r="WXI95" s="10"/>
      <c r="WXJ95" s="10"/>
      <c r="WXK95" s="10"/>
      <c r="WXL95" s="10"/>
      <c r="WXM95" s="10"/>
      <c r="WXN95" s="10"/>
      <c r="WXO95" s="10"/>
      <c r="WXP95" s="10"/>
      <c r="WXQ95" s="10"/>
      <c r="WXR95" s="10"/>
      <c r="WXS95" s="10"/>
      <c r="WXT95" s="10"/>
      <c r="WXU95" s="10"/>
      <c r="WXV95" s="10"/>
      <c r="WXW95" s="10"/>
      <c r="WXX95" s="10"/>
      <c r="WXY95" s="10"/>
      <c r="WXZ95" s="10"/>
      <c r="WYA95" s="10"/>
      <c r="WYB95" s="10"/>
      <c r="WYC95" s="10"/>
      <c r="WYD95" s="10"/>
      <c r="WYE95" s="10"/>
      <c r="WYF95" s="10"/>
      <c r="WYG95" s="10"/>
      <c r="WYH95" s="10"/>
      <c r="WYI95" s="10"/>
      <c r="WYJ95" s="10"/>
      <c r="WYK95" s="10"/>
      <c r="WYL95" s="10"/>
      <c r="WYM95" s="10"/>
      <c r="WYN95" s="10"/>
      <c r="WYO95" s="10"/>
      <c r="WYP95" s="10"/>
      <c r="WYQ95" s="10"/>
      <c r="WYR95" s="10"/>
      <c r="WYS95" s="10"/>
      <c r="WYT95" s="10"/>
      <c r="WYU95" s="10"/>
      <c r="WYV95" s="10"/>
      <c r="WYW95" s="10"/>
      <c r="WYX95" s="10"/>
      <c r="WYY95" s="10"/>
      <c r="WYZ95" s="10"/>
      <c r="WZA95" s="10"/>
      <c r="WZB95" s="10"/>
      <c r="WZC95" s="10"/>
      <c r="WZD95" s="10"/>
      <c r="WZE95" s="10"/>
      <c r="WZF95" s="10"/>
      <c r="WZG95" s="10"/>
      <c r="WZH95" s="10"/>
      <c r="WZI95" s="10"/>
      <c r="WZJ95" s="10"/>
      <c r="WZK95" s="10"/>
      <c r="WZL95" s="10"/>
      <c r="WZM95" s="10"/>
      <c r="WZN95" s="10"/>
      <c r="WZO95" s="10"/>
      <c r="WZP95" s="10"/>
      <c r="WZQ95" s="10"/>
      <c r="WZR95" s="10"/>
      <c r="WZS95" s="10"/>
      <c r="WZT95" s="10"/>
      <c r="WZU95" s="10"/>
      <c r="WZV95" s="10"/>
      <c r="WZW95" s="10"/>
      <c r="WZX95" s="10"/>
      <c r="WZY95" s="10"/>
      <c r="WZZ95" s="10"/>
      <c r="XAA95" s="10"/>
      <c r="XAB95" s="10"/>
      <c r="XAC95" s="10"/>
      <c r="XAD95" s="10"/>
      <c r="XAE95" s="10"/>
      <c r="XAF95" s="10"/>
      <c r="XAG95" s="10"/>
      <c r="XAH95" s="10"/>
      <c r="XAI95" s="10"/>
      <c r="XAJ95" s="10"/>
      <c r="XAK95" s="10"/>
      <c r="XAL95" s="10"/>
      <c r="XAM95" s="10"/>
      <c r="XAN95" s="10"/>
      <c r="XAO95" s="10"/>
      <c r="XAP95" s="10"/>
      <c r="XAQ95" s="10"/>
      <c r="XAR95" s="10"/>
      <c r="XAS95" s="10"/>
      <c r="XAT95" s="10"/>
      <c r="XAU95" s="10"/>
      <c r="XAV95" s="10"/>
      <c r="XAW95" s="10"/>
      <c r="XAX95" s="10"/>
      <c r="XAY95" s="10"/>
      <c r="XAZ95" s="10"/>
      <c r="XBA95" s="10"/>
      <c r="XBB95" s="10"/>
      <c r="XBC95" s="10"/>
      <c r="XBD95" s="10"/>
      <c r="XBE95" s="10"/>
      <c r="XBF95" s="10"/>
      <c r="XBG95" s="10"/>
      <c r="XBH95" s="10"/>
      <c r="XBI95" s="10"/>
      <c r="XBJ95" s="10"/>
      <c r="XBK95" s="10"/>
      <c r="XBL95" s="10"/>
      <c r="XBM95" s="10"/>
      <c r="XBN95" s="10"/>
      <c r="XBO95" s="10"/>
      <c r="XBP95" s="10"/>
      <c r="XBQ95" s="10"/>
      <c r="XBR95" s="10"/>
      <c r="XBS95" s="10"/>
      <c r="XBT95" s="10"/>
      <c r="XBU95" s="10"/>
      <c r="XBV95" s="10"/>
      <c r="XBW95" s="10"/>
      <c r="XBX95" s="10"/>
      <c r="XBY95" s="10"/>
      <c r="XBZ95" s="10"/>
      <c r="XCA95" s="10"/>
      <c r="XCB95" s="10"/>
      <c r="XCC95" s="10"/>
      <c r="XCD95" s="10"/>
      <c r="XCE95" s="10"/>
      <c r="XCF95" s="10"/>
      <c r="XCG95" s="10"/>
      <c r="XCH95" s="10"/>
      <c r="XCI95" s="10"/>
      <c r="XCJ95" s="10"/>
      <c r="XCK95" s="10"/>
      <c r="XCL95" s="10"/>
      <c r="XCM95" s="10"/>
      <c r="XCN95" s="10"/>
      <c r="XCO95" s="10"/>
      <c r="XCP95" s="10"/>
      <c r="XCQ95" s="10"/>
      <c r="XCR95" s="10"/>
      <c r="XCS95" s="10"/>
      <c r="XCT95" s="10"/>
      <c r="XCU95" s="10"/>
      <c r="XCV95" s="10"/>
      <c r="XCW95" s="10"/>
      <c r="XCX95" s="10"/>
      <c r="XCY95" s="10"/>
      <c r="XCZ95" s="10"/>
      <c r="XDA95" s="10"/>
      <c r="XDB95" s="10"/>
      <c r="XDC95" s="10"/>
      <c r="XDD95" s="10"/>
      <c r="XDE95" s="10"/>
      <c r="XDF95" s="10"/>
      <c r="XDG95" s="10"/>
      <c r="XDH95" s="10"/>
      <c r="XDI95" s="10"/>
      <c r="XDJ95" s="10"/>
      <c r="XDK95" s="10"/>
      <c r="XDL95" s="10"/>
      <c r="XDM95" s="10"/>
      <c r="XDN95" s="10"/>
      <c r="XDO95" s="10"/>
      <c r="XDP95" s="10"/>
      <c r="XDQ95" s="10"/>
      <c r="XDR95" s="10"/>
      <c r="XDS95" s="10"/>
      <c r="XDT95" s="10"/>
      <c r="XDU95" s="10"/>
      <c r="XDV95" s="10"/>
      <c r="XDW95" s="10"/>
      <c r="XDX95" s="10"/>
      <c r="XDY95" s="10"/>
      <c r="XDZ95" s="10"/>
      <c r="XEA95" s="10"/>
      <c r="XEB95" s="10"/>
      <c r="XEC95" s="10"/>
      <c r="XED95" s="10"/>
      <c r="XEE95" s="10"/>
      <c r="XEF95" s="10"/>
      <c r="XEG95" s="10"/>
      <c r="XEH95" s="10"/>
      <c r="XEI95" s="10"/>
      <c r="XEJ95" s="10"/>
      <c r="XEK95" s="10"/>
      <c r="XEL95" s="10"/>
      <c r="XEM95" s="10"/>
      <c r="XEN95" s="10"/>
      <c r="XEO95" s="10"/>
      <c r="XEP95" s="10"/>
      <c r="XEQ95" s="10"/>
      <c r="XER95" s="10"/>
      <c r="XES95" s="10"/>
      <c r="XET95" s="10"/>
      <c r="XEU95" s="10"/>
      <c r="XEV95" s="10"/>
      <c r="XEW95" s="10"/>
      <c r="XEX95" s="10"/>
      <c r="XEY95" s="10"/>
      <c r="XEZ95" s="10"/>
      <c r="XFA95" s="10"/>
      <c r="XFB95" s="10"/>
      <c r="XFC95" s="10"/>
      <c r="XFD95" s="10"/>
    </row>
    <row r="96" spans="3:16384" outlineLevel="1" x14ac:dyDescent="0.3">
      <c r="C96" s="107" t="s">
        <v>138</v>
      </c>
    </row>
    <row r="97" spans="3:16384" outlineLevel="1" x14ac:dyDescent="0.3">
      <c r="C97" s="107"/>
    </row>
    <row r="98" spans="3:16384" outlineLevel="1" x14ac:dyDescent="0.3">
      <c r="C98" s="107"/>
      <c r="E98" s="100" t="s">
        <v>45</v>
      </c>
      <c r="F98" s="75" t="s">
        <v>174</v>
      </c>
      <c r="J98" s="100" t="s">
        <v>572</v>
      </c>
      <c r="L98" s="75" t="s">
        <v>175</v>
      </c>
      <c r="T98" s="74"/>
      <c r="U98" s="74"/>
      <c r="V98" s="74"/>
      <c r="W98" s="74"/>
      <c r="X98" s="74"/>
      <c r="Y98" s="74"/>
      <c r="Z98" s="74"/>
      <c r="AA98" s="74"/>
      <c r="AB98" s="74"/>
      <c r="AC98" s="74"/>
      <c r="AD98" s="74"/>
      <c r="AE98" s="74"/>
      <c r="AF98" s="74"/>
      <c r="AG98" s="74"/>
      <c r="AH98" s="74"/>
      <c r="AI98" s="74"/>
      <c r="AJ98" s="74"/>
      <c r="AK98" s="74"/>
    </row>
    <row r="99" spans="3:16384" outlineLevel="1" x14ac:dyDescent="0.3">
      <c r="C99" s="107"/>
      <c r="E99" s="100" t="s">
        <v>45</v>
      </c>
      <c r="F99" s="75" t="s">
        <v>178</v>
      </c>
      <c r="J99" s="100" t="s">
        <v>573</v>
      </c>
      <c r="L99" s="75" t="s">
        <v>128</v>
      </c>
      <c r="T99" s="74"/>
      <c r="U99" s="74"/>
      <c r="V99" s="74"/>
      <c r="W99" s="74"/>
      <c r="X99" s="74"/>
      <c r="Y99" s="74"/>
      <c r="Z99" s="74"/>
      <c r="AA99" s="74"/>
      <c r="AB99" s="74"/>
      <c r="AC99" s="74"/>
      <c r="AD99" s="74"/>
      <c r="AE99" s="74"/>
      <c r="AF99" s="74"/>
      <c r="AG99" s="74"/>
      <c r="AH99" s="74"/>
      <c r="AI99" s="74"/>
      <c r="AJ99" s="74"/>
      <c r="AK99" s="74"/>
    </row>
    <row r="100" spans="3:16384" outlineLevel="1" x14ac:dyDescent="0.3">
      <c r="C100" s="107"/>
      <c r="E100" s="100" t="s">
        <v>45</v>
      </c>
      <c r="F100" s="75" t="s">
        <v>173</v>
      </c>
      <c r="J100" s="100" t="s">
        <v>574</v>
      </c>
      <c r="L100" s="75" t="s">
        <v>128</v>
      </c>
      <c r="T100" s="74"/>
      <c r="U100" s="74"/>
      <c r="V100" s="74"/>
      <c r="W100" s="74"/>
      <c r="X100" s="74"/>
      <c r="Y100" s="74"/>
      <c r="Z100" s="74"/>
      <c r="AA100" s="74"/>
      <c r="AB100" s="74"/>
      <c r="AC100" s="74"/>
      <c r="AD100" s="74"/>
      <c r="AE100" s="74"/>
      <c r="AF100" s="74"/>
      <c r="AG100" s="74"/>
      <c r="AH100" s="74"/>
      <c r="AI100" s="74"/>
      <c r="AJ100" s="74"/>
      <c r="AK100" s="74"/>
    </row>
    <row r="101" spans="3:16384" ht="13.5" customHeight="1" outlineLevel="1" x14ac:dyDescent="0.3">
      <c r="C101" s="107"/>
      <c r="E101" s="100" t="s">
        <v>45</v>
      </c>
      <c r="F101" s="75" t="s">
        <v>334</v>
      </c>
      <c r="J101" s="100" t="s">
        <v>575</v>
      </c>
      <c r="L101" s="75" t="s">
        <v>128</v>
      </c>
      <c r="T101" s="74"/>
      <c r="U101" s="74"/>
      <c r="V101" s="74"/>
      <c r="W101" s="74"/>
      <c r="X101" s="74"/>
      <c r="Y101" s="74"/>
      <c r="Z101" s="74"/>
      <c r="AA101" s="74"/>
      <c r="AB101" s="74"/>
      <c r="AC101" s="74"/>
      <c r="AD101" s="74"/>
      <c r="AE101" s="74"/>
      <c r="AF101" s="74"/>
      <c r="AG101" s="74"/>
      <c r="AH101" s="74"/>
      <c r="AI101" s="74"/>
      <c r="AJ101" s="74"/>
      <c r="AK101" s="74"/>
    </row>
    <row r="102" spans="3:16384" ht="13.5" customHeight="1" outlineLevel="1" x14ac:dyDescent="0.3">
      <c r="C102" s="107"/>
      <c r="E102" s="100" t="s">
        <v>45</v>
      </c>
      <c r="F102" s="75" t="s">
        <v>321</v>
      </c>
      <c r="J102" s="100" t="s">
        <v>576</v>
      </c>
      <c r="L102" s="75"/>
      <c r="T102" s="74"/>
      <c r="U102" s="74"/>
      <c r="V102" s="74"/>
      <c r="W102" s="74"/>
      <c r="X102" s="74"/>
      <c r="Y102" s="74"/>
      <c r="Z102" s="74"/>
      <c r="AA102" s="74"/>
      <c r="AB102" s="74"/>
      <c r="AC102" s="74"/>
      <c r="AD102" s="74"/>
      <c r="AE102" s="74"/>
      <c r="AF102" s="74"/>
      <c r="AG102" s="74"/>
      <c r="AH102" s="74"/>
      <c r="AI102" s="74"/>
      <c r="AJ102" s="74"/>
      <c r="AK102" s="74"/>
    </row>
    <row r="103" spans="3:16384" outlineLevel="1" x14ac:dyDescent="0.3">
      <c r="C103" s="107"/>
      <c r="E103" s="100" t="s">
        <v>45</v>
      </c>
      <c r="F103" s="75" t="s">
        <v>322</v>
      </c>
      <c r="J103" s="100" t="s">
        <v>577</v>
      </c>
      <c r="L103" s="75"/>
      <c r="T103" s="74"/>
      <c r="U103" s="74"/>
      <c r="V103" s="74"/>
      <c r="W103" s="74"/>
      <c r="X103" s="74"/>
      <c r="Y103" s="74"/>
      <c r="Z103" s="74"/>
      <c r="AA103" s="74"/>
      <c r="AB103" s="74"/>
      <c r="AC103" s="74"/>
      <c r="AD103" s="74"/>
      <c r="AE103" s="74"/>
      <c r="AF103" s="74"/>
      <c r="AG103" s="74"/>
      <c r="AH103" s="74"/>
      <c r="AI103" s="74"/>
      <c r="AJ103" s="74"/>
      <c r="AK103" s="74"/>
    </row>
    <row r="104" spans="3:16384" outlineLevel="1" x14ac:dyDescent="0.3">
      <c r="C104" s="107"/>
      <c r="E104" s="100" t="s">
        <v>45</v>
      </c>
      <c r="F104" s="75" t="s">
        <v>176</v>
      </c>
      <c r="J104" s="100" t="s">
        <v>578</v>
      </c>
      <c r="L104" s="75" t="s">
        <v>177</v>
      </c>
      <c r="T104" s="74"/>
      <c r="U104" s="74"/>
      <c r="V104" s="74"/>
      <c r="W104" s="74"/>
      <c r="X104" s="74"/>
      <c r="Y104" s="74"/>
      <c r="Z104" s="74"/>
      <c r="AA104" s="74"/>
      <c r="AB104" s="74"/>
      <c r="AC104" s="74"/>
      <c r="AD104" s="74"/>
      <c r="AE104" s="74"/>
      <c r="AF104" s="74"/>
      <c r="AG104" s="74"/>
      <c r="AH104" s="74"/>
      <c r="AI104" s="74"/>
      <c r="AJ104" s="74"/>
      <c r="AK104" s="74"/>
    </row>
    <row r="105" spans="3:16384" outlineLevel="1" x14ac:dyDescent="0.3">
      <c r="C105" s="107"/>
      <c r="E105" s="100" t="s">
        <v>45</v>
      </c>
      <c r="F105" s="75" t="s">
        <v>335</v>
      </c>
      <c r="J105" s="100" t="s">
        <v>579</v>
      </c>
      <c r="L105" s="75" t="s">
        <v>128</v>
      </c>
      <c r="T105" s="74"/>
      <c r="U105" s="74"/>
      <c r="V105" s="74"/>
      <c r="W105" s="74"/>
      <c r="X105" s="74"/>
      <c r="Y105" s="74"/>
      <c r="Z105" s="74"/>
      <c r="AA105" s="74"/>
      <c r="AB105" s="74"/>
      <c r="AC105" s="74"/>
      <c r="AD105" s="74"/>
      <c r="AE105" s="74"/>
      <c r="AF105" s="74"/>
      <c r="AG105" s="74"/>
      <c r="AH105" s="74"/>
      <c r="AI105" s="74"/>
      <c r="AJ105" s="74"/>
      <c r="AK105" s="74"/>
    </row>
    <row r="106" spans="3:16384" outlineLevel="1" x14ac:dyDescent="0.3">
      <c r="C106" s="107"/>
      <c r="E106" s="100" t="s">
        <v>45</v>
      </c>
      <c r="F106" s="75" t="s">
        <v>336</v>
      </c>
      <c r="J106" s="100" t="s">
        <v>580</v>
      </c>
      <c r="L106" s="75" t="s">
        <v>175</v>
      </c>
      <c r="T106" s="74"/>
      <c r="U106" s="74"/>
      <c r="V106" s="74"/>
      <c r="W106" s="74"/>
      <c r="X106" s="74"/>
      <c r="Y106" s="74"/>
      <c r="Z106" s="74"/>
      <c r="AA106" s="74"/>
      <c r="AB106" s="74"/>
      <c r="AC106" s="74"/>
      <c r="AD106" s="74"/>
      <c r="AE106" s="74"/>
      <c r="AF106" s="74"/>
      <c r="AG106" s="74"/>
      <c r="AH106" s="74"/>
      <c r="AI106" s="74"/>
      <c r="AJ106" s="74"/>
      <c r="AK106" s="74"/>
    </row>
    <row r="107" spans="3:16384" outlineLevel="1" x14ac:dyDescent="0.3">
      <c r="C107" s="107"/>
      <c r="E107" s="100" t="s">
        <v>45</v>
      </c>
      <c r="F107" s="75" t="s">
        <v>337</v>
      </c>
      <c r="J107" s="100" t="s">
        <v>581</v>
      </c>
      <c r="L107" s="75" t="s">
        <v>175</v>
      </c>
      <c r="T107" s="74"/>
      <c r="U107" s="74"/>
      <c r="V107" s="74"/>
      <c r="W107" s="74"/>
      <c r="X107" s="74"/>
      <c r="Y107" s="74"/>
      <c r="Z107" s="74"/>
      <c r="AA107" s="74"/>
      <c r="AB107" s="74"/>
      <c r="AC107" s="74"/>
      <c r="AD107" s="74"/>
      <c r="AE107" s="74"/>
      <c r="AF107" s="74"/>
      <c r="AG107" s="74"/>
      <c r="AH107" s="74"/>
      <c r="AI107" s="74"/>
      <c r="AJ107" s="74"/>
      <c r="AK107" s="74"/>
    </row>
    <row r="108" spans="3:16384" x14ac:dyDescent="0.3">
      <c r="C108" s="107"/>
    </row>
    <row r="109" spans="3:16384" s="75" customFormat="1" x14ac:dyDescent="0.3">
      <c r="C109" s="10" t="s">
        <v>47</v>
      </c>
      <c r="D109" s="10"/>
      <c r="E109" s="10"/>
      <c r="F109" s="10"/>
      <c r="G109" s="10"/>
      <c r="H109" s="10"/>
      <c r="I109" s="10"/>
      <c r="J109" s="10"/>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c r="IW109" s="10"/>
      <c r="IX109" s="10"/>
      <c r="IY109" s="10"/>
      <c r="IZ109" s="10"/>
      <c r="JA109" s="10"/>
      <c r="JB109" s="10"/>
      <c r="JC109" s="10"/>
      <c r="JD109" s="10"/>
      <c r="JE109" s="10"/>
      <c r="JF109" s="10"/>
      <c r="JG109" s="10"/>
      <c r="JH109" s="10"/>
      <c r="JI109" s="10"/>
      <c r="JJ109" s="10"/>
      <c r="JK109" s="10"/>
      <c r="JL109" s="10"/>
      <c r="JM109" s="10"/>
      <c r="JN109" s="10"/>
      <c r="JO109" s="10"/>
      <c r="JP109" s="10"/>
      <c r="JQ109" s="10"/>
      <c r="JR109" s="10"/>
      <c r="JS109" s="10"/>
      <c r="JT109" s="10"/>
      <c r="JU109" s="10"/>
      <c r="JV109" s="10"/>
      <c r="JW109" s="10"/>
      <c r="JX109" s="10"/>
      <c r="JY109" s="10"/>
      <c r="JZ109" s="10"/>
      <c r="KA109" s="10"/>
      <c r="KB109" s="10"/>
      <c r="KC109" s="10"/>
      <c r="KD109" s="10"/>
      <c r="KE109" s="10"/>
      <c r="KF109" s="10"/>
      <c r="KG109" s="10"/>
      <c r="KH109" s="10"/>
      <c r="KI109" s="10"/>
      <c r="KJ109" s="10"/>
      <c r="KK109" s="10"/>
      <c r="KL109" s="10"/>
      <c r="KM109" s="10"/>
      <c r="KN109" s="10"/>
      <c r="KO109" s="10"/>
      <c r="KP109" s="10"/>
      <c r="KQ109" s="10"/>
      <c r="KR109" s="10"/>
      <c r="KS109" s="10"/>
      <c r="KT109" s="10"/>
      <c r="KU109" s="10"/>
      <c r="KV109" s="10"/>
      <c r="KW109" s="10"/>
      <c r="KX109" s="10"/>
      <c r="KY109" s="10"/>
      <c r="KZ109" s="10"/>
      <c r="LA109" s="10"/>
      <c r="LB109" s="10"/>
      <c r="LC109" s="10"/>
      <c r="LD109" s="10"/>
      <c r="LE109" s="10"/>
      <c r="LF109" s="10"/>
      <c r="LG109" s="10"/>
      <c r="LH109" s="10"/>
      <c r="LI109" s="10"/>
      <c r="LJ109" s="10"/>
      <c r="LK109" s="10"/>
      <c r="LL109" s="10"/>
      <c r="LM109" s="10"/>
      <c r="LN109" s="10"/>
      <c r="LO109" s="10"/>
      <c r="LP109" s="10"/>
      <c r="LQ109" s="10"/>
      <c r="LR109" s="10"/>
      <c r="LS109" s="10"/>
      <c r="LT109" s="10"/>
      <c r="LU109" s="10"/>
      <c r="LV109" s="10"/>
      <c r="LW109" s="10"/>
      <c r="LX109" s="10"/>
      <c r="LY109" s="10"/>
      <c r="LZ109" s="10"/>
      <c r="MA109" s="10"/>
      <c r="MB109" s="10"/>
      <c r="MC109" s="10"/>
      <c r="MD109" s="10"/>
      <c r="ME109" s="10"/>
      <c r="MF109" s="10"/>
      <c r="MG109" s="10"/>
      <c r="MH109" s="10"/>
      <c r="MI109" s="10"/>
      <c r="MJ109" s="10"/>
      <c r="MK109" s="10"/>
      <c r="ML109" s="10"/>
      <c r="MM109" s="10"/>
      <c r="MN109" s="10"/>
      <c r="MO109" s="10"/>
      <c r="MP109" s="10"/>
      <c r="MQ109" s="10"/>
      <c r="MR109" s="10"/>
      <c r="MS109" s="10"/>
      <c r="MT109" s="10"/>
      <c r="MU109" s="10"/>
      <c r="MV109" s="10"/>
      <c r="MW109" s="10"/>
      <c r="MX109" s="10"/>
      <c r="MY109" s="10"/>
      <c r="MZ109" s="10"/>
      <c r="NA109" s="10"/>
      <c r="NB109" s="10"/>
      <c r="NC109" s="10"/>
      <c r="ND109" s="10"/>
      <c r="NE109" s="10"/>
      <c r="NF109" s="10"/>
      <c r="NG109" s="10"/>
      <c r="NH109" s="10"/>
      <c r="NI109" s="10"/>
      <c r="NJ109" s="10"/>
      <c r="NK109" s="10"/>
      <c r="NL109" s="10"/>
      <c r="NM109" s="10"/>
      <c r="NN109" s="10"/>
      <c r="NO109" s="10"/>
      <c r="NP109" s="10"/>
      <c r="NQ109" s="10"/>
      <c r="NR109" s="10"/>
      <c r="NS109" s="10"/>
      <c r="NT109" s="10"/>
      <c r="NU109" s="10"/>
      <c r="NV109" s="10"/>
      <c r="NW109" s="10"/>
      <c r="NX109" s="10"/>
      <c r="NY109" s="10"/>
      <c r="NZ109" s="10"/>
      <c r="OA109" s="10"/>
      <c r="OB109" s="10"/>
      <c r="OC109" s="10"/>
      <c r="OD109" s="10"/>
      <c r="OE109" s="10"/>
      <c r="OF109" s="10"/>
      <c r="OG109" s="10"/>
      <c r="OH109" s="10"/>
      <c r="OI109" s="10"/>
      <c r="OJ109" s="10"/>
      <c r="OK109" s="10"/>
      <c r="OL109" s="10"/>
      <c r="OM109" s="10"/>
      <c r="ON109" s="10"/>
      <c r="OO109" s="10"/>
      <c r="OP109" s="10"/>
      <c r="OQ109" s="10"/>
      <c r="OR109" s="10"/>
      <c r="OS109" s="10"/>
      <c r="OT109" s="10"/>
      <c r="OU109" s="10"/>
      <c r="OV109" s="10"/>
      <c r="OW109" s="10"/>
      <c r="OX109" s="10"/>
      <c r="OY109" s="10"/>
      <c r="OZ109" s="10"/>
      <c r="PA109" s="10"/>
      <c r="PB109" s="10"/>
      <c r="PC109" s="10"/>
      <c r="PD109" s="10"/>
      <c r="PE109" s="10"/>
      <c r="PF109" s="10"/>
      <c r="PG109" s="10"/>
      <c r="PH109" s="10"/>
      <c r="PI109" s="10"/>
      <c r="PJ109" s="10"/>
      <c r="PK109" s="10"/>
      <c r="PL109" s="10"/>
      <c r="PM109" s="10"/>
      <c r="PN109" s="10"/>
      <c r="PO109" s="10"/>
      <c r="PP109" s="10"/>
      <c r="PQ109" s="10"/>
      <c r="PR109" s="10"/>
      <c r="PS109" s="10"/>
      <c r="PT109" s="10"/>
      <c r="PU109" s="10"/>
      <c r="PV109" s="10"/>
      <c r="PW109" s="10"/>
      <c r="PX109" s="10"/>
      <c r="PY109" s="10"/>
      <c r="PZ109" s="10"/>
      <c r="QA109" s="10"/>
      <c r="QB109" s="10"/>
      <c r="QC109" s="10"/>
      <c r="QD109" s="10"/>
      <c r="QE109" s="10"/>
      <c r="QF109" s="10"/>
      <c r="QG109" s="10"/>
      <c r="QH109" s="10"/>
      <c r="QI109" s="10"/>
      <c r="QJ109" s="10"/>
      <c r="QK109" s="10"/>
      <c r="QL109" s="10"/>
      <c r="QM109" s="10"/>
      <c r="QN109" s="10"/>
      <c r="QO109" s="10"/>
      <c r="QP109" s="10"/>
      <c r="QQ109" s="10"/>
      <c r="QR109" s="10"/>
      <c r="QS109" s="10"/>
      <c r="QT109" s="10"/>
      <c r="QU109" s="10"/>
      <c r="QV109" s="10"/>
      <c r="QW109" s="10"/>
      <c r="QX109" s="10"/>
      <c r="QY109" s="10"/>
      <c r="QZ109" s="10"/>
      <c r="RA109" s="10"/>
      <c r="RB109" s="10"/>
      <c r="RC109" s="10"/>
      <c r="RD109" s="10"/>
      <c r="RE109" s="10"/>
      <c r="RF109" s="10"/>
      <c r="RG109" s="10"/>
      <c r="RH109" s="10"/>
      <c r="RI109" s="10"/>
      <c r="RJ109" s="10"/>
      <c r="RK109" s="10"/>
      <c r="RL109" s="10"/>
      <c r="RM109" s="10"/>
      <c r="RN109" s="10"/>
      <c r="RO109" s="10"/>
      <c r="RP109" s="10"/>
      <c r="RQ109" s="10"/>
      <c r="RR109" s="10"/>
      <c r="RS109" s="10"/>
      <c r="RT109" s="10"/>
      <c r="RU109" s="10"/>
      <c r="RV109" s="10"/>
      <c r="RW109" s="10"/>
      <c r="RX109" s="10"/>
      <c r="RY109" s="10"/>
      <c r="RZ109" s="10"/>
      <c r="SA109" s="10"/>
      <c r="SB109" s="10"/>
      <c r="SC109" s="10"/>
      <c r="SD109" s="10"/>
      <c r="SE109" s="10"/>
      <c r="SF109" s="10"/>
      <c r="SG109" s="10"/>
      <c r="SH109" s="10"/>
      <c r="SI109" s="10"/>
      <c r="SJ109" s="10"/>
      <c r="SK109" s="10"/>
      <c r="SL109" s="10"/>
      <c r="SM109" s="10"/>
      <c r="SN109" s="10"/>
      <c r="SO109" s="10"/>
      <c r="SP109" s="10"/>
      <c r="SQ109" s="10"/>
      <c r="SR109" s="10"/>
      <c r="SS109" s="10"/>
      <c r="ST109" s="10"/>
      <c r="SU109" s="10"/>
      <c r="SV109" s="10"/>
      <c r="SW109" s="10"/>
      <c r="SX109" s="10"/>
      <c r="SY109" s="10"/>
      <c r="SZ109" s="10"/>
      <c r="TA109" s="10"/>
      <c r="TB109" s="10"/>
      <c r="TC109" s="10"/>
      <c r="TD109" s="10"/>
      <c r="TE109" s="10"/>
      <c r="TF109" s="10"/>
      <c r="TG109" s="10"/>
      <c r="TH109" s="10"/>
      <c r="TI109" s="10"/>
      <c r="TJ109" s="10"/>
      <c r="TK109" s="10"/>
      <c r="TL109" s="10"/>
      <c r="TM109" s="10"/>
      <c r="TN109" s="10"/>
      <c r="TO109" s="10"/>
      <c r="TP109" s="10"/>
      <c r="TQ109" s="10"/>
      <c r="TR109" s="10"/>
      <c r="TS109" s="10"/>
      <c r="TT109" s="10"/>
      <c r="TU109" s="10"/>
      <c r="TV109" s="10"/>
      <c r="TW109" s="10"/>
      <c r="TX109" s="10"/>
      <c r="TY109" s="10"/>
      <c r="TZ109" s="10"/>
      <c r="UA109" s="10"/>
      <c r="UB109" s="10"/>
      <c r="UC109" s="10"/>
      <c r="UD109" s="10"/>
      <c r="UE109" s="10"/>
      <c r="UF109" s="10"/>
      <c r="UG109" s="10"/>
      <c r="UH109" s="10"/>
      <c r="UI109" s="10"/>
      <c r="UJ109" s="10"/>
      <c r="UK109" s="10"/>
      <c r="UL109" s="10"/>
      <c r="UM109" s="10"/>
      <c r="UN109" s="10"/>
      <c r="UO109" s="10"/>
      <c r="UP109" s="10"/>
      <c r="UQ109" s="10"/>
      <c r="UR109" s="10"/>
      <c r="US109" s="10"/>
      <c r="UT109" s="10"/>
      <c r="UU109" s="10"/>
      <c r="UV109" s="10"/>
      <c r="UW109" s="10"/>
      <c r="UX109" s="10"/>
      <c r="UY109" s="10"/>
      <c r="UZ109" s="10"/>
      <c r="VA109" s="10"/>
      <c r="VB109" s="10"/>
      <c r="VC109" s="10"/>
      <c r="VD109" s="10"/>
      <c r="VE109" s="10"/>
      <c r="VF109" s="10"/>
      <c r="VG109" s="10"/>
      <c r="VH109" s="10"/>
      <c r="VI109" s="10"/>
      <c r="VJ109" s="10"/>
      <c r="VK109" s="10"/>
      <c r="VL109" s="10"/>
      <c r="VM109" s="10"/>
      <c r="VN109" s="10"/>
      <c r="VO109" s="10"/>
      <c r="VP109" s="10"/>
      <c r="VQ109" s="10"/>
      <c r="VR109" s="10"/>
      <c r="VS109" s="10"/>
      <c r="VT109" s="10"/>
      <c r="VU109" s="10"/>
      <c r="VV109" s="10"/>
      <c r="VW109" s="10"/>
      <c r="VX109" s="10"/>
      <c r="VY109" s="10"/>
      <c r="VZ109" s="10"/>
      <c r="WA109" s="10"/>
      <c r="WB109" s="10"/>
      <c r="WC109" s="10"/>
      <c r="WD109" s="10"/>
      <c r="WE109" s="10"/>
      <c r="WF109" s="10"/>
      <c r="WG109" s="10"/>
      <c r="WH109" s="10"/>
      <c r="WI109" s="10"/>
      <c r="WJ109" s="10"/>
      <c r="WK109" s="10"/>
      <c r="WL109" s="10"/>
      <c r="WM109" s="10"/>
      <c r="WN109" s="10"/>
      <c r="WO109" s="10"/>
      <c r="WP109" s="10"/>
      <c r="WQ109" s="10"/>
      <c r="WR109" s="10"/>
      <c r="WS109" s="10"/>
      <c r="WT109" s="10"/>
      <c r="WU109" s="10"/>
      <c r="WV109" s="10"/>
      <c r="WW109" s="10"/>
      <c r="WX109" s="10"/>
      <c r="WY109" s="10"/>
      <c r="WZ109" s="10"/>
      <c r="XA109" s="10"/>
      <c r="XB109" s="10"/>
      <c r="XC109" s="10"/>
      <c r="XD109" s="10"/>
      <c r="XE109" s="10"/>
      <c r="XF109" s="10"/>
      <c r="XG109" s="10"/>
      <c r="XH109" s="10"/>
      <c r="XI109" s="10"/>
      <c r="XJ109" s="10"/>
      <c r="XK109" s="10"/>
      <c r="XL109" s="10"/>
      <c r="XM109" s="10"/>
      <c r="XN109" s="10"/>
      <c r="XO109" s="10"/>
      <c r="XP109" s="10"/>
      <c r="XQ109" s="10"/>
      <c r="XR109" s="10"/>
      <c r="XS109" s="10"/>
      <c r="XT109" s="10"/>
      <c r="XU109" s="10"/>
      <c r="XV109" s="10"/>
      <c r="XW109" s="10"/>
      <c r="XX109" s="10"/>
      <c r="XY109" s="10"/>
      <c r="XZ109" s="10"/>
      <c r="YA109" s="10"/>
      <c r="YB109" s="10"/>
      <c r="YC109" s="10"/>
      <c r="YD109" s="10"/>
      <c r="YE109" s="10"/>
      <c r="YF109" s="10"/>
      <c r="YG109" s="10"/>
      <c r="YH109" s="10"/>
      <c r="YI109" s="10"/>
      <c r="YJ109" s="10"/>
      <c r="YK109" s="10"/>
      <c r="YL109" s="10"/>
      <c r="YM109" s="10"/>
      <c r="YN109" s="10"/>
      <c r="YO109" s="10"/>
      <c r="YP109" s="10"/>
      <c r="YQ109" s="10"/>
      <c r="YR109" s="10"/>
      <c r="YS109" s="10"/>
      <c r="YT109" s="10"/>
      <c r="YU109" s="10"/>
      <c r="YV109" s="10"/>
      <c r="YW109" s="10"/>
      <c r="YX109" s="10"/>
      <c r="YY109" s="10"/>
      <c r="YZ109" s="10"/>
      <c r="ZA109" s="10"/>
      <c r="ZB109" s="10"/>
      <c r="ZC109" s="10"/>
      <c r="ZD109" s="10"/>
      <c r="ZE109" s="10"/>
      <c r="ZF109" s="10"/>
      <c r="ZG109" s="10"/>
      <c r="ZH109" s="10"/>
      <c r="ZI109" s="10"/>
      <c r="ZJ109" s="10"/>
      <c r="ZK109" s="10"/>
      <c r="ZL109" s="10"/>
      <c r="ZM109" s="10"/>
      <c r="ZN109" s="10"/>
      <c r="ZO109" s="10"/>
      <c r="ZP109" s="10"/>
      <c r="ZQ109" s="10"/>
      <c r="ZR109" s="10"/>
      <c r="ZS109" s="10"/>
      <c r="ZT109" s="10"/>
      <c r="ZU109" s="10"/>
      <c r="ZV109" s="10"/>
      <c r="ZW109" s="10"/>
      <c r="ZX109" s="10"/>
      <c r="ZY109" s="10"/>
      <c r="ZZ109" s="10"/>
      <c r="AAA109" s="10"/>
      <c r="AAB109" s="10"/>
      <c r="AAC109" s="10"/>
      <c r="AAD109" s="10"/>
      <c r="AAE109" s="10"/>
      <c r="AAF109" s="10"/>
      <c r="AAG109" s="10"/>
      <c r="AAH109" s="10"/>
      <c r="AAI109" s="10"/>
      <c r="AAJ109" s="10"/>
      <c r="AAK109" s="10"/>
      <c r="AAL109" s="10"/>
      <c r="AAM109" s="10"/>
      <c r="AAN109" s="10"/>
      <c r="AAO109" s="10"/>
      <c r="AAP109" s="10"/>
      <c r="AAQ109" s="10"/>
      <c r="AAR109" s="10"/>
      <c r="AAS109" s="10"/>
      <c r="AAT109" s="10"/>
      <c r="AAU109" s="10"/>
      <c r="AAV109" s="10"/>
      <c r="AAW109" s="10"/>
      <c r="AAX109" s="10"/>
      <c r="AAY109" s="10"/>
      <c r="AAZ109" s="10"/>
      <c r="ABA109" s="10"/>
      <c r="ABB109" s="10"/>
      <c r="ABC109" s="10"/>
      <c r="ABD109" s="10"/>
      <c r="ABE109" s="10"/>
      <c r="ABF109" s="10"/>
      <c r="ABG109" s="10"/>
      <c r="ABH109" s="10"/>
      <c r="ABI109" s="10"/>
      <c r="ABJ109" s="10"/>
      <c r="ABK109" s="10"/>
      <c r="ABL109" s="10"/>
      <c r="ABM109" s="10"/>
      <c r="ABN109" s="10"/>
      <c r="ABO109" s="10"/>
      <c r="ABP109" s="10"/>
      <c r="ABQ109" s="10"/>
      <c r="ABR109" s="10"/>
      <c r="ABS109" s="10"/>
      <c r="ABT109" s="10"/>
      <c r="ABU109" s="10"/>
      <c r="ABV109" s="10"/>
      <c r="ABW109" s="10"/>
      <c r="ABX109" s="10"/>
      <c r="ABY109" s="10"/>
      <c r="ABZ109" s="10"/>
      <c r="ACA109" s="10"/>
      <c r="ACB109" s="10"/>
      <c r="ACC109" s="10"/>
      <c r="ACD109" s="10"/>
      <c r="ACE109" s="10"/>
      <c r="ACF109" s="10"/>
      <c r="ACG109" s="10"/>
      <c r="ACH109" s="10"/>
      <c r="ACI109" s="10"/>
      <c r="ACJ109" s="10"/>
      <c r="ACK109" s="10"/>
      <c r="ACL109" s="10"/>
      <c r="ACM109" s="10"/>
      <c r="ACN109" s="10"/>
      <c r="ACO109" s="10"/>
      <c r="ACP109" s="10"/>
      <c r="ACQ109" s="10"/>
      <c r="ACR109" s="10"/>
      <c r="ACS109" s="10"/>
      <c r="ACT109" s="10"/>
      <c r="ACU109" s="10"/>
      <c r="ACV109" s="10"/>
      <c r="ACW109" s="10"/>
      <c r="ACX109" s="10"/>
      <c r="ACY109" s="10"/>
      <c r="ACZ109" s="10"/>
      <c r="ADA109" s="10"/>
      <c r="ADB109" s="10"/>
      <c r="ADC109" s="10"/>
      <c r="ADD109" s="10"/>
      <c r="ADE109" s="10"/>
      <c r="ADF109" s="10"/>
      <c r="ADG109" s="10"/>
      <c r="ADH109" s="10"/>
      <c r="ADI109" s="10"/>
      <c r="ADJ109" s="10"/>
      <c r="ADK109" s="10"/>
      <c r="ADL109" s="10"/>
      <c r="ADM109" s="10"/>
      <c r="ADN109" s="10"/>
      <c r="ADO109" s="10"/>
      <c r="ADP109" s="10"/>
      <c r="ADQ109" s="10"/>
      <c r="ADR109" s="10"/>
      <c r="ADS109" s="10"/>
      <c r="ADT109" s="10"/>
      <c r="ADU109" s="10"/>
      <c r="ADV109" s="10"/>
      <c r="ADW109" s="10"/>
      <c r="ADX109" s="10"/>
      <c r="ADY109" s="10"/>
      <c r="ADZ109" s="10"/>
      <c r="AEA109" s="10"/>
      <c r="AEB109" s="10"/>
      <c r="AEC109" s="10"/>
      <c r="AED109" s="10"/>
      <c r="AEE109" s="10"/>
      <c r="AEF109" s="10"/>
      <c r="AEG109" s="10"/>
      <c r="AEH109" s="10"/>
      <c r="AEI109" s="10"/>
      <c r="AEJ109" s="10"/>
      <c r="AEK109" s="10"/>
      <c r="AEL109" s="10"/>
      <c r="AEM109" s="10"/>
      <c r="AEN109" s="10"/>
      <c r="AEO109" s="10"/>
      <c r="AEP109" s="10"/>
      <c r="AEQ109" s="10"/>
      <c r="AER109" s="10"/>
      <c r="AES109" s="10"/>
      <c r="AET109" s="10"/>
      <c r="AEU109" s="10"/>
      <c r="AEV109" s="10"/>
      <c r="AEW109" s="10"/>
      <c r="AEX109" s="10"/>
      <c r="AEY109" s="10"/>
      <c r="AEZ109" s="10"/>
      <c r="AFA109" s="10"/>
      <c r="AFB109" s="10"/>
      <c r="AFC109" s="10"/>
      <c r="AFD109" s="10"/>
      <c r="AFE109" s="10"/>
      <c r="AFF109" s="10"/>
      <c r="AFG109" s="10"/>
      <c r="AFH109" s="10"/>
      <c r="AFI109" s="10"/>
      <c r="AFJ109" s="10"/>
      <c r="AFK109" s="10"/>
      <c r="AFL109" s="10"/>
      <c r="AFM109" s="10"/>
      <c r="AFN109" s="10"/>
      <c r="AFO109" s="10"/>
      <c r="AFP109" s="10"/>
      <c r="AFQ109" s="10"/>
      <c r="AFR109" s="10"/>
      <c r="AFS109" s="10"/>
      <c r="AFT109" s="10"/>
      <c r="AFU109" s="10"/>
      <c r="AFV109" s="10"/>
      <c r="AFW109" s="10"/>
      <c r="AFX109" s="10"/>
      <c r="AFY109" s="10"/>
      <c r="AFZ109" s="10"/>
      <c r="AGA109" s="10"/>
      <c r="AGB109" s="10"/>
      <c r="AGC109" s="10"/>
      <c r="AGD109" s="10"/>
      <c r="AGE109" s="10"/>
      <c r="AGF109" s="10"/>
      <c r="AGG109" s="10"/>
      <c r="AGH109" s="10"/>
      <c r="AGI109" s="10"/>
      <c r="AGJ109" s="10"/>
      <c r="AGK109" s="10"/>
      <c r="AGL109" s="10"/>
      <c r="AGM109" s="10"/>
      <c r="AGN109" s="10"/>
      <c r="AGO109" s="10"/>
      <c r="AGP109" s="10"/>
      <c r="AGQ109" s="10"/>
      <c r="AGR109" s="10"/>
      <c r="AGS109" s="10"/>
      <c r="AGT109" s="10"/>
      <c r="AGU109" s="10"/>
      <c r="AGV109" s="10"/>
      <c r="AGW109" s="10"/>
      <c r="AGX109" s="10"/>
      <c r="AGY109" s="10"/>
      <c r="AGZ109" s="10"/>
      <c r="AHA109" s="10"/>
      <c r="AHB109" s="10"/>
      <c r="AHC109" s="10"/>
      <c r="AHD109" s="10"/>
      <c r="AHE109" s="10"/>
      <c r="AHF109" s="10"/>
      <c r="AHG109" s="10"/>
      <c r="AHH109" s="10"/>
      <c r="AHI109" s="10"/>
      <c r="AHJ109" s="10"/>
      <c r="AHK109" s="10"/>
      <c r="AHL109" s="10"/>
      <c r="AHM109" s="10"/>
      <c r="AHN109" s="10"/>
      <c r="AHO109" s="10"/>
      <c r="AHP109" s="10"/>
      <c r="AHQ109" s="10"/>
      <c r="AHR109" s="10"/>
      <c r="AHS109" s="10"/>
      <c r="AHT109" s="10"/>
      <c r="AHU109" s="10"/>
      <c r="AHV109" s="10"/>
      <c r="AHW109" s="10"/>
      <c r="AHX109" s="10"/>
      <c r="AHY109" s="10"/>
      <c r="AHZ109" s="10"/>
      <c r="AIA109" s="10"/>
      <c r="AIB109" s="10"/>
      <c r="AIC109" s="10"/>
      <c r="AID109" s="10"/>
      <c r="AIE109" s="10"/>
      <c r="AIF109" s="10"/>
      <c r="AIG109" s="10"/>
      <c r="AIH109" s="10"/>
      <c r="AII109" s="10"/>
      <c r="AIJ109" s="10"/>
      <c r="AIK109" s="10"/>
      <c r="AIL109" s="10"/>
      <c r="AIM109" s="10"/>
      <c r="AIN109" s="10"/>
      <c r="AIO109" s="10"/>
      <c r="AIP109" s="10"/>
      <c r="AIQ109" s="10"/>
      <c r="AIR109" s="10"/>
      <c r="AIS109" s="10"/>
      <c r="AIT109" s="10"/>
      <c r="AIU109" s="10"/>
      <c r="AIV109" s="10"/>
      <c r="AIW109" s="10"/>
      <c r="AIX109" s="10"/>
      <c r="AIY109" s="10"/>
      <c r="AIZ109" s="10"/>
      <c r="AJA109" s="10"/>
      <c r="AJB109" s="10"/>
      <c r="AJC109" s="10"/>
      <c r="AJD109" s="10"/>
      <c r="AJE109" s="10"/>
      <c r="AJF109" s="10"/>
      <c r="AJG109" s="10"/>
      <c r="AJH109" s="10"/>
      <c r="AJI109" s="10"/>
      <c r="AJJ109" s="10"/>
      <c r="AJK109" s="10"/>
      <c r="AJL109" s="10"/>
      <c r="AJM109" s="10"/>
      <c r="AJN109" s="10"/>
      <c r="AJO109" s="10"/>
      <c r="AJP109" s="10"/>
      <c r="AJQ109" s="10"/>
      <c r="AJR109" s="10"/>
      <c r="AJS109" s="10"/>
      <c r="AJT109" s="10"/>
      <c r="AJU109" s="10"/>
      <c r="AJV109" s="10"/>
      <c r="AJW109" s="10"/>
      <c r="AJX109" s="10"/>
      <c r="AJY109" s="10"/>
      <c r="AJZ109" s="10"/>
      <c r="AKA109" s="10"/>
      <c r="AKB109" s="10"/>
      <c r="AKC109" s="10"/>
      <c r="AKD109" s="10"/>
      <c r="AKE109" s="10"/>
      <c r="AKF109" s="10"/>
      <c r="AKG109" s="10"/>
      <c r="AKH109" s="10"/>
      <c r="AKI109" s="10"/>
      <c r="AKJ109" s="10"/>
      <c r="AKK109" s="10"/>
      <c r="AKL109" s="10"/>
      <c r="AKM109" s="10"/>
      <c r="AKN109" s="10"/>
      <c r="AKO109" s="10"/>
      <c r="AKP109" s="10"/>
      <c r="AKQ109" s="10"/>
      <c r="AKR109" s="10"/>
      <c r="AKS109" s="10"/>
      <c r="AKT109" s="10"/>
      <c r="AKU109" s="10"/>
      <c r="AKV109" s="10"/>
      <c r="AKW109" s="10"/>
      <c r="AKX109" s="10"/>
      <c r="AKY109" s="10"/>
      <c r="AKZ109" s="10"/>
      <c r="ALA109" s="10"/>
      <c r="ALB109" s="10"/>
      <c r="ALC109" s="10"/>
      <c r="ALD109" s="10"/>
      <c r="ALE109" s="10"/>
      <c r="ALF109" s="10"/>
      <c r="ALG109" s="10"/>
      <c r="ALH109" s="10"/>
      <c r="ALI109" s="10"/>
      <c r="ALJ109" s="10"/>
      <c r="ALK109" s="10"/>
      <c r="ALL109" s="10"/>
      <c r="ALM109" s="10"/>
      <c r="ALN109" s="10"/>
      <c r="ALO109" s="10"/>
      <c r="ALP109" s="10"/>
      <c r="ALQ109" s="10"/>
      <c r="ALR109" s="10"/>
      <c r="ALS109" s="10"/>
      <c r="ALT109" s="10"/>
      <c r="ALU109" s="10"/>
      <c r="ALV109" s="10"/>
      <c r="ALW109" s="10"/>
      <c r="ALX109" s="10"/>
      <c r="ALY109" s="10"/>
      <c r="ALZ109" s="10"/>
      <c r="AMA109" s="10"/>
      <c r="AMB109" s="10"/>
      <c r="AMC109" s="10"/>
      <c r="AMD109" s="10"/>
      <c r="AME109" s="10"/>
      <c r="AMF109" s="10"/>
      <c r="AMG109" s="10"/>
      <c r="AMH109" s="10"/>
      <c r="AMI109" s="10"/>
      <c r="AMJ109" s="10"/>
      <c r="AMK109" s="10"/>
      <c r="AML109" s="10"/>
      <c r="AMM109" s="10"/>
      <c r="AMN109" s="10"/>
      <c r="AMO109" s="10"/>
      <c r="AMP109" s="10"/>
      <c r="AMQ109" s="10"/>
      <c r="AMR109" s="10"/>
      <c r="AMS109" s="10"/>
      <c r="AMT109" s="10"/>
      <c r="AMU109" s="10"/>
      <c r="AMV109" s="10"/>
      <c r="AMW109" s="10"/>
      <c r="AMX109" s="10"/>
      <c r="AMY109" s="10"/>
      <c r="AMZ109" s="10"/>
      <c r="ANA109" s="10"/>
      <c r="ANB109" s="10"/>
      <c r="ANC109" s="10"/>
      <c r="AND109" s="10"/>
      <c r="ANE109" s="10"/>
      <c r="ANF109" s="10"/>
      <c r="ANG109" s="10"/>
      <c r="ANH109" s="10"/>
      <c r="ANI109" s="10"/>
      <c r="ANJ109" s="10"/>
      <c r="ANK109" s="10"/>
      <c r="ANL109" s="10"/>
      <c r="ANM109" s="10"/>
      <c r="ANN109" s="10"/>
      <c r="ANO109" s="10"/>
      <c r="ANP109" s="10"/>
      <c r="ANQ109" s="10"/>
      <c r="ANR109" s="10"/>
      <c r="ANS109" s="10"/>
      <c r="ANT109" s="10"/>
      <c r="ANU109" s="10"/>
      <c r="ANV109" s="10"/>
      <c r="ANW109" s="10"/>
      <c r="ANX109" s="10"/>
      <c r="ANY109" s="10"/>
      <c r="ANZ109" s="10"/>
      <c r="AOA109" s="10"/>
      <c r="AOB109" s="10"/>
      <c r="AOC109" s="10"/>
      <c r="AOD109" s="10"/>
      <c r="AOE109" s="10"/>
      <c r="AOF109" s="10"/>
      <c r="AOG109" s="10"/>
      <c r="AOH109" s="10"/>
      <c r="AOI109" s="10"/>
      <c r="AOJ109" s="10"/>
      <c r="AOK109" s="10"/>
      <c r="AOL109" s="10"/>
      <c r="AOM109" s="10"/>
      <c r="AON109" s="10"/>
      <c r="AOO109" s="10"/>
      <c r="AOP109" s="10"/>
      <c r="AOQ109" s="10"/>
      <c r="AOR109" s="10"/>
      <c r="AOS109" s="10"/>
      <c r="AOT109" s="10"/>
      <c r="AOU109" s="10"/>
      <c r="AOV109" s="10"/>
      <c r="AOW109" s="10"/>
      <c r="AOX109" s="10"/>
      <c r="AOY109" s="10"/>
      <c r="AOZ109" s="10"/>
      <c r="APA109" s="10"/>
      <c r="APB109" s="10"/>
      <c r="APC109" s="10"/>
      <c r="APD109" s="10"/>
      <c r="APE109" s="10"/>
      <c r="APF109" s="10"/>
      <c r="APG109" s="10"/>
      <c r="APH109" s="10"/>
      <c r="API109" s="10"/>
      <c r="APJ109" s="10"/>
      <c r="APK109" s="10"/>
      <c r="APL109" s="10"/>
      <c r="APM109" s="10"/>
      <c r="APN109" s="10"/>
      <c r="APO109" s="10"/>
      <c r="APP109" s="10"/>
      <c r="APQ109" s="10"/>
      <c r="APR109" s="10"/>
      <c r="APS109" s="10"/>
      <c r="APT109" s="10"/>
      <c r="APU109" s="10"/>
      <c r="APV109" s="10"/>
      <c r="APW109" s="10"/>
      <c r="APX109" s="10"/>
      <c r="APY109" s="10"/>
      <c r="APZ109" s="10"/>
      <c r="AQA109" s="10"/>
      <c r="AQB109" s="10"/>
      <c r="AQC109" s="10"/>
      <c r="AQD109" s="10"/>
      <c r="AQE109" s="10"/>
      <c r="AQF109" s="10"/>
      <c r="AQG109" s="10"/>
      <c r="AQH109" s="10"/>
      <c r="AQI109" s="10"/>
      <c r="AQJ109" s="10"/>
      <c r="AQK109" s="10"/>
      <c r="AQL109" s="10"/>
      <c r="AQM109" s="10"/>
      <c r="AQN109" s="10"/>
      <c r="AQO109" s="10"/>
      <c r="AQP109" s="10"/>
      <c r="AQQ109" s="10"/>
      <c r="AQR109" s="10"/>
      <c r="AQS109" s="10"/>
      <c r="AQT109" s="10"/>
      <c r="AQU109" s="10"/>
      <c r="AQV109" s="10"/>
      <c r="AQW109" s="10"/>
      <c r="AQX109" s="10"/>
      <c r="AQY109" s="10"/>
      <c r="AQZ109" s="10"/>
      <c r="ARA109" s="10"/>
      <c r="ARB109" s="10"/>
      <c r="ARC109" s="10"/>
      <c r="ARD109" s="10"/>
      <c r="ARE109" s="10"/>
      <c r="ARF109" s="10"/>
      <c r="ARG109" s="10"/>
      <c r="ARH109" s="10"/>
      <c r="ARI109" s="10"/>
      <c r="ARJ109" s="10"/>
      <c r="ARK109" s="10"/>
      <c r="ARL109" s="10"/>
      <c r="ARM109" s="10"/>
      <c r="ARN109" s="10"/>
      <c r="ARO109" s="10"/>
      <c r="ARP109" s="10"/>
      <c r="ARQ109" s="10"/>
      <c r="ARR109" s="10"/>
      <c r="ARS109" s="10"/>
      <c r="ART109" s="10"/>
      <c r="ARU109" s="10"/>
      <c r="ARV109" s="10"/>
      <c r="ARW109" s="10"/>
      <c r="ARX109" s="10"/>
      <c r="ARY109" s="10"/>
      <c r="ARZ109" s="10"/>
      <c r="ASA109" s="10"/>
      <c r="ASB109" s="10"/>
      <c r="ASC109" s="10"/>
      <c r="ASD109" s="10"/>
      <c r="ASE109" s="10"/>
      <c r="ASF109" s="10"/>
      <c r="ASG109" s="10"/>
      <c r="ASH109" s="10"/>
      <c r="ASI109" s="10"/>
      <c r="ASJ109" s="10"/>
      <c r="ASK109" s="10"/>
      <c r="ASL109" s="10"/>
      <c r="ASM109" s="10"/>
      <c r="ASN109" s="10"/>
      <c r="ASO109" s="10"/>
      <c r="ASP109" s="10"/>
      <c r="ASQ109" s="10"/>
      <c r="ASR109" s="10"/>
      <c r="ASS109" s="10"/>
      <c r="AST109" s="10"/>
      <c r="ASU109" s="10"/>
      <c r="ASV109" s="10"/>
      <c r="ASW109" s="10"/>
      <c r="ASX109" s="10"/>
      <c r="ASY109" s="10"/>
      <c r="ASZ109" s="10"/>
      <c r="ATA109" s="10"/>
      <c r="ATB109" s="10"/>
      <c r="ATC109" s="10"/>
      <c r="ATD109" s="10"/>
      <c r="ATE109" s="10"/>
      <c r="ATF109" s="10"/>
      <c r="ATG109" s="10"/>
      <c r="ATH109" s="10"/>
      <c r="ATI109" s="10"/>
      <c r="ATJ109" s="10"/>
      <c r="ATK109" s="10"/>
      <c r="ATL109" s="10"/>
      <c r="ATM109" s="10"/>
      <c r="ATN109" s="10"/>
      <c r="ATO109" s="10"/>
      <c r="ATP109" s="10"/>
      <c r="ATQ109" s="10"/>
      <c r="ATR109" s="10"/>
      <c r="ATS109" s="10"/>
      <c r="ATT109" s="10"/>
      <c r="ATU109" s="10"/>
      <c r="ATV109" s="10"/>
      <c r="ATW109" s="10"/>
      <c r="ATX109" s="10"/>
      <c r="ATY109" s="10"/>
      <c r="ATZ109" s="10"/>
      <c r="AUA109" s="10"/>
      <c r="AUB109" s="10"/>
      <c r="AUC109" s="10"/>
      <c r="AUD109" s="10"/>
      <c r="AUE109" s="10"/>
      <c r="AUF109" s="10"/>
      <c r="AUG109" s="10"/>
      <c r="AUH109" s="10"/>
      <c r="AUI109" s="10"/>
      <c r="AUJ109" s="10"/>
      <c r="AUK109" s="10"/>
      <c r="AUL109" s="10"/>
      <c r="AUM109" s="10"/>
      <c r="AUN109" s="10"/>
      <c r="AUO109" s="10"/>
      <c r="AUP109" s="10"/>
      <c r="AUQ109" s="10"/>
      <c r="AUR109" s="10"/>
      <c r="AUS109" s="10"/>
      <c r="AUT109" s="10"/>
      <c r="AUU109" s="10"/>
      <c r="AUV109" s="10"/>
      <c r="AUW109" s="10"/>
      <c r="AUX109" s="10"/>
      <c r="AUY109" s="10"/>
      <c r="AUZ109" s="10"/>
      <c r="AVA109" s="10"/>
      <c r="AVB109" s="10"/>
      <c r="AVC109" s="10"/>
      <c r="AVD109" s="10"/>
      <c r="AVE109" s="10"/>
      <c r="AVF109" s="10"/>
      <c r="AVG109" s="10"/>
      <c r="AVH109" s="10"/>
      <c r="AVI109" s="10"/>
      <c r="AVJ109" s="10"/>
      <c r="AVK109" s="10"/>
      <c r="AVL109" s="10"/>
      <c r="AVM109" s="10"/>
      <c r="AVN109" s="10"/>
      <c r="AVO109" s="10"/>
      <c r="AVP109" s="10"/>
      <c r="AVQ109" s="10"/>
      <c r="AVR109" s="10"/>
      <c r="AVS109" s="10"/>
      <c r="AVT109" s="10"/>
      <c r="AVU109" s="10"/>
      <c r="AVV109" s="10"/>
      <c r="AVW109" s="10"/>
      <c r="AVX109" s="10"/>
      <c r="AVY109" s="10"/>
      <c r="AVZ109" s="10"/>
      <c r="AWA109" s="10"/>
      <c r="AWB109" s="10"/>
      <c r="AWC109" s="10"/>
      <c r="AWD109" s="10"/>
      <c r="AWE109" s="10"/>
      <c r="AWF109" s="10"/>
      <c r="AWG109" s="10"/>
      <c r="AWH109" s="10"/>
      <c r="AWI109" s="10"/>
      <c r="AWJ109" s="10"/>
      <c r="AWK109" s="10"/>
      <c r="AWL109" s="10"/>
      <c r="AWM109" s="10"/>
      <c r="AWN109" s="10"/>
      <c r="AWO109" s="10"/>
      <c r="AWP109" s="10"/>
      <c r="AWQ109" s="10"/>
      <c r="AWR109" s="10"/>
      <c r="AWS109" s="10"/>
      <c r="AWT109" s="10"/>
      <c r="AWU109" s="10"/>
      <c r="AWV109" s="10"/>
      <c r="AWW109" s="10"/>
      <c r="AWX109" s="10"/>
      <c r="AWY109" s="10"/>
      <c r="AWZ109" s="10"/>
      <c r="AXA109" s="10"/>
      <c r="AXB109" s="10"/>
      <c r="AXC109" s="10"/>
      <c r="AXD109" s="10"/>
      <c r="AXE109" s="10"/>
      <c r="AXF109" s="10"/>
      <c r="AXG109" s="10"/>
      <c r="AXH109" s="10"/>
      <c r="AXI109" s="10"/>
      <c r="AXJ109" s="10"/>
      <c r="AXK109" s="10"/>
      <c r="AXL109" s="10"/>
      <c r="AXM109" s="10"/>
      <c r="AXN109" s="10"/>
      <c r="AXO109" s="10"/>
      <c r="AXP109" s="10"/>
      <c r="AXQ109" s="10"/>
      <c r="AXR109" s="10"/>
      <c r="AXS109" s="10"/>
      <c r="AXT109" s="10"/>
      <c r="AXU109" s="10"/>
      <c r="AXV109" s="10"/>
      <c r="AXW109" s="10"/>
      <c r="AXX109" s="10"/>
      <c r="AXY109" s="10"/>
      <c r="AXZ109" s="10"/>
      <c r="AYA109" s="10"/>
      <c r="AYB109" s="10"/>
      <c r="AYC109" s="10"/>
      <c r="AYD109" s="10"/>
      <c r="AYE109" s="10"/>
      <c r="AYF109" s="10"/>
      <c r="AYG109" s="10"/>
      <c r="AYH109" s="10"/>
      <c r="AYI109" s="10"/>
      <c r="AYJ109" s="10"/>
      <c r="AYK109" s="10"/>
      <c r="AYL109" s="10"/>
      <c r="AYM109" s="10"/>
      <c r="AYN109" s="10"/>
      <c r="AYO109" s="10"/>
      <c r="AYP109" s="10"/>
      <c r="AYQ109" s="10"/>
      <c r="AYR109" s="10"/>
      <c r="AYS109" s="10"/>
      <c r="AYT109" s="10"/>
      <c r="AYU109" s="10"/>
      <c r="AYV109" s="10"/>
      <c r="AYW109" s="10"/>
      <c r="AYX109" s="10"/>
      <c r="AYY109" s="10"/>
      <c r="AYZ109" s="10"/>
      <c r="AZA109" s="10"/>
      <c r="AZB109" s="10"/>
      <c r="AZC109" s="10"/>
      <c r="AZD109" s="10"/>
      <c r="AZE109" s="10"/>
      <c r="AZF109" s="10"/>
      <c r="AZG109" s="10"/>
      <c r="AZH109" s="10"/>
      <c r="AZI109" s="10"/>
      <c r="AZJ109" s="10"/>
      <c r="AZK109" s="10"/>
      <c r="AZL109" s="10"/>
      <c r="AZM109" s="10"/>
      <c r="AZN109" s="10"/>
      <c r="AZO109" s="10"/>
      <c r="AZP109" s="10"/>
      <c r="AZQ109" s="10"/>
      <c r="AZR109" s="10"/>
      <c r="AZS109" s="10"/>
      <c r="AZT109" s="10"/>
      <c r="AZU109" s="10"/>
      <c r="AZV109" s="10"/>
      <c r="AZW109" s="10"/>
      <c r="AZX109" s="10"/>
      <c r="AZY109" s="10"/>
      <c r="AZZ109" s="10"/>
      <c r="BAA109" s="10"/>
      <c r="BAB109" s="10"/>
      <c r="BAC109" s="10"/>
      <c r="BAD109" s="10"/>
      <c r="BAE109" s="10"/>
      <c r="BAF109" s="10"/>
      <c r="BAG109" s="10"/>
      <c r="BAH109" s="10"/>
      <c r="BAI109" s="10"/>
      <c r="BAJ109" s="10"/>
      <c r="BAK109" s="10"/>
      <c r="BAL109" s="10"/>
      <c r="BAM109" s="10"/>
      <c r="BAN109" s="10"/>
      <c r="BAO109" s="10"/>
      <c r="BAP109" s="10"/>
      <c r="BAQ109" s="10"/>
      <c r="BAR109" s="10"/>
      <c r="BAS109" s="10"/>
      <c r="BAT109" s="10"/>
      <c r="BAU109" s="10"/>
      <c r="BAV109" s="10"/>
      <c r="BAW109" s="10"/>
      <c r="BAX109" s="10"/>
      <c r="BAY109" s="10"/>
      <c r="BAZ109" s="10"/>
      <c r="BBA109" s="10"/>
      <c r="BBB109" s="10"/>
      <c r="BBC109" s="10"/>
      <c r="BBD109" s="10"/>
      <c r="BBE109" s="10"/>
      <c r="BBF109" s="10"/>
      <c r="BBG109" s="10"/>
      <c r="BBH109" s="10"/>
      <c r="BBI109" s="10"/>
      <c r="BBJ109" s="10"/>
      <c r="BBK109" s="10"/>
      <c r="BBL109" s="10"/>
      <c r="BBM109" s="10"/>
      <c r="BBN109" s="10"/>
      <c r="BBO109" s="10"/>
      <c r="BBP109" s="10"/>
      <c r="BBQ109" s="10"/>
      <c r="BBR109" s="10"/>
      <c r="BBS109" s="10"/>
      <c r="BBT109" s="10"/>
      <c r="BBU109" s="10"/>
      <c r="BBV109" s="10"/>
      <c r="BBW109" s="10"/>
      <c r="BBX109" s="10"/>
      <c r="BBY109" s="10"/>
      <c r="BBZ109" s="10"/>
      <c r="BCA109" s="10"/>
      <c r="BCB109" s="10"/>
      <c r="BCC109" s="10"/>
      <c r="BCD109" s="10"/>
      <c r="BCE109" s="10"/>
      <c r="BCF109" s="10"/>
      <c r="BCG109" s="10"/>
      <c r="BCH109" s="10"/>
      <c r="BCI109" s="10"/>
      <c r="BCJ109" s="10"/>
      <c r="BCK109" s="10"/>
      <c r="BCL109" s="10"/>
      <c r="BCM109" s="10"/>
      <c r="BCN109" s="10"/>
      <c r="BCO109" s="10"/>
      <c r="BCP109" s="10"/>
      <c r="BCQ109" s="10"/>
      <c r="BCR109" s="10"/>
      <c r="BCS109" s="10"/>
      <c r="BCT109" s="10"/>
      <c r="BCU109" s="10"/>
      <c r="BCV109" s="10"/>
      <c r="BCW109" s="10"/>
      <c r="BCX109" s="10"/>
      <c r="BCY109" s="10"/>
      <c r="BCZ109" s="10"/>
      <c r="BDA109" s="10"/>
      <c r="BDB109" s="10"/>
      <c r="BDC109" s="10"/>
      <c r="BDD109" s="10"/>
      <c r="BDE109" s="10"/>
      <c r="BDF109" s="10"/>
      <c r="BDG109" s="10"/>
      <c r="BDH109" s="10"/>
      <c r="BDI109" s="10"/>
      <c r="BDJ109" s="10"/>
      <c r="BDK109" s="10"/>
      <c r="BDL109" s="10"/>
      <c r="BDM109" s="10"/>
      <c r="BDN109" s="10"/>
      <c r="BDO109" s="10"/>
      <c r="BDP109" s="10"/>
      <c r="BDQ109" s="10"/>
      <c r="BDR109" s="10"/>
      <c r="BDS109" s="10"/>
      <c r="BDT109" s="10"/>
      <c r="BDU109" s="10"/>
      <c r="BDV109" s="10"/>
      <c r="BDW109" s="10"/>
      <c r="BDX109" s="10"/>
      <c r="BDY109" s="10"/>
      <c r="BDZ109" s="10"/>
      <c r="BEA109" s="10"/>
      <c r="BEB109" s="10"/>
      <c r="BEC109" s="10"/>
      <c r="BED109" s="10"/>
      <c r="BEE109" s="10"/>
      <c r="BEF109" s="10"/>
      <c r="BEG109" s="10"/>
      <c r="BEH109" s="10"/>
      <c r="BEI109" s="10"/>
      <c r="BEJ109" s="10"/>
      <c r="BEK109" s="10"/>
      <c r="BEL109" s="10"/>
      <c r="BEM109" s="10"/>
      <c r="BEN109" s="10"/>
      <c r="BEO109" s="10"/>
      <c r="BEP109" s="10"/>
      <c r="BEQ109" s="10"/>
      <c r="BER109" s="10"/>
      <c r="BES109" s="10"/>
      <c r="BET109" s="10"/>
      <c r="BEU109" s="10"/>
      <c r="BEV109" s="10"/>
      <c r="BEW109" s="10"/>
      <c r="BEX109" s="10"/>
      <c r="BEY109" s="10"/>
      <c r="BEZ109" s="10"/>
      <c r="BFA109" s="10"/>
      <c r="BFB109" s="10"/>
      <c r="BFC109" s="10"/>
      <c r="BFD109" s="10"/>
      <c r="BFE109" s="10"/>
      <c r="BFF109" s="10"/>
      <c r="BFG109" s="10"/>
      <c r="BFH109" s="10"/>
      <c r="BFI109" s="10"/>
      <c r="BFJ109" s="10"/>
      <c r="BFK109" s="10"/>
      <c r="BFL109" s="10"/>
      <c r="BFM109" s="10"/>
      <c r="BFN109" s="10"/>
      <c r="BFO109" s="10"/>
      <c r="BFP109" s="10"/>
      <c r="BFQ109" s="10"/>
      <c r="BFR109" s="10"/>
      <c r="BFS109" s="10"/>
      <c r="BFT109" s="10"/>
      <c r="BFU109" s="10"/>
      <c r="BFV109" s="10"/>
      <c r="BFW109" s="10"/>
      <c r="BFX109" s="10"/>
      <c r="BFY109" s="10"/>
      <c r="BFZ109" s="10"/>
      <c r="BGA109" s="10"/>
      <c r="BGB109" s="10"/>
      <c r="BGC109" s="10"/>
      <c r="BGD109" s="10"/>
      <c r="BGE109" s="10"/>
      <c r="BGF109" s="10"/>
      <c r="BGG109" s="10"/>
      <c r="BGH109" s="10"/>
      <c r="BGI109" s="10"/>
      <c r="BGJ109" s="10"/>
      <c r="BGK109" s="10"/>
      <c r="BGL109" s="10"/>
      <c r="BGM109" s="10"/>
      <c r="BGN109" s="10"/>
      <c r="BGO109" s="10"/>
      <c r="BGP109" s="10"/>
      <c r="BGQ109" s="10"/>
      <c r="BGR109" s="10"/>
      <c r="BGS109" s="10"/>
      <c r="BGT109" s="10"/>
      <c r="BGU109" s="10"/>
      <c r="BGV109" s="10"/>
      <c r="BGW109" s="10"/>
      <c r="BGX109" s="10"/>
      <c r="BGY109" s="10"/>
      <c r="BGZ109" s="10"/>
      <c r="BHA109" s="10"/>
      <c r="BHB109" s="10"/>
      <c r="BHC109" s="10"/>
      <c r="BHD109" s="10"/>
      <c r="BHE109" s="10"/>
      <c r="BHF109" s="10"/>
      <c r="BHG109" s="10"/>
      <c r="BHH109" s="10"/>
      <c r="BHI109" s="10"/>
      <c r="BHJ109" s="10"/>
      <c r="BHK109" s="10"/>
      <c r="BHL109" s="10"/>
      <c r="BHM109" s="10"/>
      <c r="BHN109" s="10"/>
      <c r="BHO109" s="10"/>
      <c r="BHP109" s="10"/>
      <c r="BHQ109" s="10"/>
      <c r="BHR109" s="10"/>
      <c r="BHS109" s="10"/>
      <c r="BHT109" s="10"/>
      <c r="BHU109" s="10"/>
      <c r="BHV109" s="10"/>
      <c r="BHW109" s="10"/>
      <c r="BHX109" s="10"/>
      <c r="BHY109" s="10"/>
      <c r="BHZ109" s="10"/>
      <c r="BIA109" s="10"/>
      <c r="BIB109" s="10"/>
      <c r="BIC109" s="10"/>
      <c r="BID109" s="10"/>
      <c r="BIE109" s="10"/>
      <c r="BIF109" s="10"/>
      <c r="BIG109" s="10"/>
      <c r="BIH109" s="10"/>
      <c r="BII109" s="10"/>
      <c r="BIJ109" s="10"/>
      <c r="BIK109" s="10"/>
      <c r="BIL109" s="10"/>
      <c r="BIM109" s="10"/>
      <c r="BIN109" s="10"/>
      <c r="BIO109" s="10"/>
      <c r="BIP109" s="10"/>
      <c r="BIQ109" s="10"/>
      <c r="BIR109" s="10"/>
      <c r="BIS109" s="10"/>
      <c r="BIT109" s="10"/>
      <c r="BIU109" s="10"/>
      <c r="BIV109" s="10"/>
      <c r="BIW109" s="10"/>
      <c r="BIX109" s="10"/>
      <c r="BIY109" s="10"/>
      <c r="BIZ109" s="10"/>
      <c r="BJA109" s="10"/>
      <c r="BJB109" s="10"/>
      <c r="BJC109" s="10"/>
      <c r="BJD109" s="10"/>
      <c r="BJE109" s="10"/>
      <c r="BJF109" s="10"/>
      <c r="BJG109" s="10"/>
      <c r="BJH109" s="10"/>
      <c r="BJI109" s="10"/>
      <c r="BJJ109" s="10"/>
      <c r="BJK109" s="10"/>
      <c r="BJL109" s="10"/>
      <c r="BJM109" s="10"/>
      <c r="BJN109" s="10"/>
      <c r="BJO109" s="10"/>
      <c r="BJP109" s="10"/>
      <c r="BJQ109" s="10"/>
      <c r="BJR109" s="10"/>
      <c r="BJS109" s="10"/>
      <c r="BJT109" s="10"/>
      <c r="BJU109" s="10"/>
      <c r="BJV109" s="10"/>
      <c r="BJW109" s="10"/>
      <c r="BJX109" s="10"/>
      <c r="BJY109" s="10"/>
      <c r="BJZ109" s="10"/>
      <c r="BKA109" s="10"/>
      <c r="BKB109" s="10"/>
      <c r="BKC109" s="10"/>
      <c r="BKD109" s="10"/>
      <c r="BKE109" s="10"/>
      <c r="BKF109" s="10"/>
      <c r="BKG109" s="10"/>
      <c r="BKH109" s="10"/>
      <c r="BKI109" s="10"/>
      <c r="BKJ109" s="10"/>
      <c r="BKK109" s="10"/>
      <c r="BKL109" s="10"/>
      <c r="BKM109" s="10"/>
      <c r="BKN109" s="10"/>
      <c r="BKO109" s="10"/>
      <c r="BKP109" s="10"/>
      <c r="BKQ109" s="10"/>
      <c r="BKR109" s="10"/>
      <c r="BKS109" s="10"/>
      <c r="BKT109" s="10"/>
      <c r="BKU109" s="10"/>
      <c r="BKV109" s="10"/>
      <c r="BKW109" s="10"/>
      <c r="BKX109" s="10"/>
      <c r="BKY109" s="10"/>
      <c r="BKZ109" s="10"/>
      <c r="BLA109" s="10"/>
      <c r="BLB109" s="10"/>
      <c r="BLC109" s="10"/>
      <c r="BLD109" s="10"/>
      <c r="BLE109" s="10"/>
      <c r="BLF109" s="10"/>
      <c r="BLG109" s="10"/>
      <c r="BLH109" s="10"/>
      <c r="BLI109" s="10"/>
      <c r="BLJ109" s="10"/>
      <c r="BLK109" s="10"/>
      <c r="BLL109" s="10"/>
      <c r="BLM109" s="10"/>
      <c r="BLN109" s="10"/>
      <c r="BLO109" s="10"/>
      <c r="BLP109" s="10"/>
      <c r="BLQ109" s="10"/>
      <c r="BLR109" s="10"/>
      <c r="BLS109" s="10"/>
      <c r="BLT109" s="10"/>
      <c r="BLU109" s="10"/>
      <c r="BLV109" s="10"/>
      <c r="BLW109" s="10"/>
      <c r="BLX109" s="10"/>
      <c r="BLY109" s="10"/>
      <c r="BLZ109" s="10"/>
      <c r="BMA109" s="10"/>
      <c r="BMB109" s="10"/>
      <c r="BMC109" s="10"/>
      <c r="BMD109" s="10"/>
      <c r="BME109" s="10"/>
      <c r="BMF109" s="10"/>
      <c r="BMG109" s="10"/>
      <c r="BMH109" s="10"/>
      <c r="BMI109" s="10"/>
      <c r="BMJ109" s="10"/>
      <c r="BMK109" s="10"/>
      <c r="BML109" s="10"/>
      <c r="BMM109" s="10"/>
      <c r="BMN109" s="10"/>
      <c r="BMO109" s="10"/>
      <c r="BMP109" s="10"/>
      <c r="BMQ109" s="10"/>
      <c r="BMR109" s="10"/>
      <c r="BMS109" s="10"/>
      <c r="BMT109" s="10"/>
      <c r="BMU109" s="10"/>
      <c r="BMV109" s="10"/>
      <c r="BMW109" s="10"/>
      <c r="BMX109" s="10"/>
      <c r="BMY109" s="10"/>
      <c r="BMZ109" s="10"/>
      <c r="BNA109" s="10"/>
      <c r="BNB109" s="10"/>
      <c r="BNC109" s="10"/>
      <c r="BND109" s="10"/>
      <c r="BNE109" s="10"/>
      <c r="BNF109" s="10"/>
      <c r="BNG109" s="10"/>
      <c r="BNH109" s="10"/>
      <c r="BNI109" s="10"/>
      <c r="BNJ109" s="10"/>
      <c r="BNK109" s="10"/>
      <c r="BNL109" s="10"/>
      <c r="BNM109" s="10"/>
      <c r="BNN109" s="10"/>
      <c r="BNO109" s="10"/>
      <c r="BNP109" s="10"/>
      <c r="BNQ109" s="10"/>
      <c r="BNR109" s="10"/>
      <c r="BNS109" s="10"/>
      <c r="BNT109" s="10"/>
      <c r="BNU109" s="10"/>
      <c r="BNV109" s="10"/>
      <c r="BNW109" s="10"/>
      <c r="BNX109" s="10"/>
      <c r="BNY109" s="10"/>
      <c r="BNZ109" s="10"/>
      <c r="BOA109" s="10"/>
      <c r="BOB109" s="10"/>
      <c r="BOC109" s="10"/>
      <c r="BOD109" s="10"/>
      <c r="BOE109" s="10"/>
      <c r="BOF109" s="10"/>
      <c r="BOG109" s="10"/>
      <c r="BOH109" s="10"/>
      <c r="BOI109" s="10"/>
      <c r="BOJ109" s="10"/>
      <c r="BOK109" s="10"/>
      <c r="BOL109" s="10"/>
      <c r="BOM109" s="10"/>
      <c r="BON109" s="10"/>
      <c r="BOO109" s="10"/>
      <c r="BOP109" s="10"/>
      <c r="BOQ109" s="10"/>
      <c r="BOR109" s="10"/>
      <c r="BOS109" s="10"/>
      <c r="BOT109" s="10"/>
      <c r="BOU109" s="10"/>
      <c r="BOV109" s="10"/>
      <c r="BOW109" s="10"/>
      <c r="BOX109" s="10"/>
      <c r="BOY109" s="10"/>
      <c r="BOZ109" s="10"/>
      <c r="BPA109" s="10"/>
      <c r="BPB109" s="10"/>
      <c r="BPC109" s="10"/>
      <c r="BPD109" s="10"/>
      <c r="BPE109" s="10"/>
      <c r="BPF109" s="10"/>
      <c r="BPG109" s="10"/>
      <c r="BPH109" s="10"/>
      <c r="BPI109" s="10"/>
      <c r="BPJ109" s="10"/>
      <c r="BPK109" s="10"/>
      <c r="BPL109" s="10"/>
      <c r="BPM109" s="10"/>
      <c r="BPN109" s="10"/>
      <c r="BPO109" s="10"/>
      <c r="BPP109" s="10"/>
      <c r="BPQ109" s="10"/>
      <c r="BPR109" s="10"/>
      <c r="BPS109" s="10"/>
      <c r="BPT109" s="10"/>
      <c r="BPU109" s="10"/>
      <c r="BPV109" s="10"/>
      <c r="BPW109" s="10"/>
      <c r="BPX109" s="10"/>
      <c r="BPY109" s="10"/>
      <c r="BPZ109" s="10"/>
      <c r="BQA109" s="10"/>
      <c r="BQB109" s="10"/>
      <c r="BQC109" s="10"/>
      <c r="BQD109" s="10"/>
      <c r="BQE109" s="10"/>
      <c r="BQF109" s="10"/>
      <c r="BQG109" s="10"/>
      <c r="BQH109" s="10"/>
      <c r="BQI109" s="10"/>
      <c r="BQJ109" s="10"/>
      <c r="BQK109" s="10"/>
      <c r="BQL109" s="10"/>
      <c r="BQM109" s="10"/>
      <c r="BQN109" s="10"/>
      <c r="BQO109" s="10"/>
      <c r="BQP109" s="10"/>
      <c r="BQQ109" s="10"/>
      <c r="BQR109" s="10"/>
      <c r="BQS109" s="10"/>
      <c r="BQT109" s="10"/>
      <c r="BQU109" s="10"/>
      <c r="BQV109" s="10"/>
      <c r="BQW109" s="10"/>
      <c r="BQX109" s="10"/>
      <c r="BQY109" s="10"/>
      <c r="BQZ109" s="10"/>
      <c r="BRA109" s="10"/>
      <c r="BRB109" s="10"/>
      <c r="BRC109" s="10"/>
      <c r="BRD109" s="10"/>
      <c r="BRE109" s="10"/>
      <c r="BRF109" s="10"/>
      <c r="BRG109" s="10"/>
      <c r="BRH109" s="10"/>
      <c r="BRI109" s="10"/>
      <c r="BRJ109" s="10"/>
      <c r="BRK109" s="10"/>
      <c r="BRL109" s="10"/>
      <c r="BRM109" s="10"/>
      <c r="BRN109" s="10"/>
      <c r="BRO109" s="10"/>
      <c r="BRP109" s="10"/>
      <c r="BRQ109" s="10"/>
      <c r="BRR109" s="10"/>
      <c r="BRS109" s="10"/>
      <c r="BRT109" s="10"/>
      <c r="BRU109" s="10"/>
      <c r="BRV109" s="10"/>
      <c r="BRW109" s="10"/>
      <c r="BRX109" s="10"/>
      <c r="BRY109" s="10"/>
      <c r="BRZ109" s="10"/>
      <c r="BSA109" s="10"/>
      <c r="BSB109" s="10"/>
      <c r="BSC109" s="10"/>
      <c r="BSD109" s="10"/>
      <c r="BSE109" s="10"/>
      <c r="BSF109" s="10"/>
      <c r="BSG109" s="10"/>
      <c r="BSH109" s="10"/>
      <c r="BSI109" s="10"/>
      <c r="BSJ109" s="10"/>
      <c r="BSK109" s="10"/>
      <c r="BSL109" s="10"/>
      <c r="BSM109" s="10"/>
      <c r="BSN109" s="10"/>
      <c r="BSO109" s="10"/>
      <c r="BSP109" s="10"/>
      <c r="BSQ109" s="10"/>
      <c r="BSR109" s="10"/>
      <c r="BSS109" s="10"/>
      <c r="BST109" s="10"/>
      <c r="BSU109" s="10"/>
      <c r="BSV109" s="10"/>
      <c r="BSW109" s="10"/>
      <c r="BSX109" s="10"/>
      <c r="BSY109" s="10"/>
      <c r="BSZ109" s="10"/>
      <c r="BTA109" s="10"/>
      <c r="BTB109" s="10"/>
      <c r="BTC109" s="10"/>
      <c r="BTD109" s="10"/>
      <c r="BTE109" s="10"/>
      <c r="BTF109" s="10"/>
      <c r="BTG109" s="10"/>
      <c r="BTH109" s="10"/>
      <c r="BTI109" s="10"/>
      <c r="BTJ109" s="10"/>
      <c r="BTK109" s="10"/>
      <c r="BTL109" s="10"/>
      <c r="BTM109" s="10"/>
      <c r="BTN109" s="10"/>
      <c r="BTO109" s="10"/>
      <c r="BTP109" s="10"/>
      <c r="BTQ109" s="10"/>
      <c r="BTR109" s="10"/>
      <c r="BTS109" s="10"/>
      <c r="BTT109" s="10"/>
      <c r="BTU109" s="10"/>
      <c r="BTV109" s="10"/>
      <c r="BTW109" s="10"/>
      <c r="BTX109" s="10"/>
      <c r="BTY109" s="10"/>
      <c r="BTZ109" s="10"/>
      <c r="BUA109" s="10"/>
      <c r="BUB109" s="10"/>
      <c r="BUC109" s="10"/>
      <c r="BUD109" s="10"/>
      <c r="BUE109" s="10"/>
      <c r="BUF109" s="10"/>
      <c r="BUG109" s="10"/>
      <c r="BUH109" s="10"/>
      <c r="BUI109" s="10"/>
      <c r="BUJ109" s="10"/>
      <c r="BUK109" s="10"/>
      <c r="BUL109" s="10"/>
      <c r="BUM109" s="10"/>
      <c r="BUN109" s="10"/>
      <c r="BUO109" s="10"/>
      <c r="BUP109" s="10"/>
      <c r="BUQ109" s="10"/>
      <c r="BUR109" s="10"/>
      <c r="BUS109" s="10"/>
      <c r="BUT109" s="10"/>
      <c r="BUU109" s="10"/>
      <c r="BUV109" s="10"/>
      <c r="BUW109" s="10"/>
      <c r="BUX109" s="10"/>
      <c r="BUY109" s="10"/>
      <c r="BUZ109" s="10"/>
      <c r="BVA109" s="10"/>
      <c r="BVB109" s="10"/>
      <c r="BVC109" s="10"/>
      <c r="BVD109" s="10"/>
      <c r="BVE109" s="10"/>
      <c r="BVF109" s="10"/>
      <c r="BVG109" s="10"/>
      <c r="BVH109" s="10"/>
      <c r="BVI109" s="10"/>
      <c r="BVJ109" s="10"/>
      <c r="BVK109" s="10"/>
      <c r="BVL109" s="10"/>
      <c r="BVM109" s="10"/>
      <c r="BVN109" s="10"/>
      <c r="BVO109" s="10"/>
      <c r="BVP109" s="10"/>
      <c r="BVQ109" s="10"/>
      <c r="BVR109" s="10"/>
      <c r="BVS109" s="10"/>
      <c r="BVT109" s="10"/>
      <c r="BVU109" s="10"/>
      <c r="BVV109" s="10"/>
      <c r="BVW109" s="10"/>
      <c r="BVX109" s="10"/>
      <c r="BVY109" s="10"/>
      <c r="BVZ109" s="10"/>
      <c r="BWA109" s="10"/>
      <c r="BWB109" s="10"/>
      <c r="BWC109" s="10"/>
      <c r="BWD109" s="10"/>
      <c r="BWE109" s="10"/>
      <c r="BWF109" s="10"/>
      <c r="BWG109" s="10"/>
      <c r="BWH109" s="10"/>
      <c r="BWI109" s="10"/>
      <c r="BWJ109" s="10"/>
      <c r="BWK109" s="10"/>
      <c r="BWL109" s="10"/>
      <c r="BWM109" s="10"/>
      <c r="BWN109" s="10"/>
      <c r="BWO109" s="10"/>
      <c r="BWP109" s="10"/>
      <c r="BWQ109" s="10"/>
      <c r="BWR109" s="10"/>
      <c r="BWS109" s="10"/>
      <c r="BWT109" s="10"/>
      <c r="BWU109" s="10"/>
      <c r="BWV109" s="10"/>
      <c r="BWW109" s="10"/>
      <c r="BWX109" s="10"/>
      <c r="BWY109" s="10"/>
      <c r="BWZ109" s="10"/>
      <c r="BXA109" s="10"/>
      <c r="BXB109" s="10"/>
      <c r="BXC109" s="10"/>
      <c r="BXD109" s="10"/>
      <c r="BXE109" s="10"/>
      <c r="BXF109" s="10"/>
      <c r="BXG109" s="10"/>
      <c r="BXH109" s="10"/>
      <c r="BXI109" s="10"/>
      <c r="BXJ109" s="10"/>
      <c r="BXK109" s="10"/>
      <c r="BXL109" s="10"/>
      <c r="BXM109" s="10"/>
      <c r="BXN109" s="10"/>
      <c r="BXO109" s="10"/>
      <c r="BXP109" s="10"/>
      <c r="BXQ109" s="10"/>
      <c r="BXR109" s="10"/>
      <c r="BXS109" s="10"/>
      <c r="BXT109" s="10"/>
      <c r="BXU109" s="10"/>
      <c r="BXV109" s="10"/>
      <c r="BXW109" s="10"/>
      <c r="BXX109" s="10"/>
      <c r="BXY109" s="10"/>
      <c r="BXZ109" s="10"/>
      <c r="BYA109" s="10"/>
      <c r="BYB109" s="10"/>
      <c r="BYC109" s="10"/>
      <c r="BYD109" s="10"/>
      <c r="BYE109" s="10"/>
      <c r="BYF109" s="10"/>
      <c r="BYG109" s="10"/>
      <c r="BYH109" s="10"/>
      <c r="BYI109" s="10"/>
      <c r="BYJ109" s="10"/>
      <c r="BYK109" s="10"/>
      <c r="BYL109" s="10"/>
      <c r="BYM109" s="10"/>
      <c r="BYN109" s="10"/>
      <c r="BYO109" s="10"/>
      <c r="BYP109" s="10"/>
      <c r="BYQ109" s="10"/>
      <c r="BYR109" s="10"/>
      <c r="BYS109" s="10"/>
      <c r="BYT109" s="10"/>
      <c r="BYU109" s="10"/>
      <c r="BYV109" s="10"/>
      <c r="BYW109" s="10"/>
      <c r="BYX109" s="10"/>
      <c r="BYY109" s="10"/>
      <c r="BYZ109" s="10"/>
      <c r="BZA109" s="10"/>
      <c r="BZB109" s="10"/>
      <c r="BZC109" s="10"/>
      <c r="BZD109" s="10"/>
      <c r="BZE109" s="10"/>
      <c r="BZF109" s="10"/>
      <c r="BZG109" s="10"/>
      <c r="BZH109" s="10"/>
      <c r="BZI109" s="10"/>
      <c r="BZJ109" s="10"/>
      <c r="BZK109" s="10"/>
      <c r="BZL109" s="10"/>
      <c r="BZM109" s="10"/>
      <c r="BZN109" s="10"/>
      <c r="BZO109" s="10"/>
      <c r="BZP109" s="10"/>
      <c r="BZQ109" s="10"/>
      <c r="BZR109" s="10"/>
      <c r="BZS109" s="10"/>
      <c r="BZT109" s="10"/>
      <c r="BZU109" s="10"/>
      <c r="BZV109" s="10"/>
      <c r="BZW109" s="10"/>
      <c r="BZX109" s="10"/>
      <c r="BZY109" s="10"/>
      <c r="BZZ109" s="10"/>
      <c r="CAA109" s="10"/>
      <c r="CAB109" s="10"/>
      <c r="CAC109" s="10"/>
      <c r="CAD109" s="10"/>
      <c r="CAE109" s="10"/>
      <c r="CAF109" s="10"/>
      <c r="CAG109" s="10"/>
      <c r="CAH109" s="10"/>
      <c r="CAI109" s="10"/>
      <c r="CAJ109" s="10"/>
      <c r="CAK109" s="10"/>
      <c r="CAL109" s="10"/>
      <c r="CAM109" s="10"/>
      <c r="CAN109" s="10"/>
      <c r="CAO109" s="10"/>
      <c r="CAP109" s="10"/>
      <c r="CAQ109" s="10"/>
      <c r="CAR109" s="10"/>
      <c r="CAS109" s="10"/>
      <c r="CAT109" s="10"/>
      <c r="CAU109" s="10"/>
      <c r="CAV109" s="10"/>
      <c r="CAW109" s="10"/>
      <c r="CAX109" s="10"/>
      <c r="CAY109" s="10"/>
      <c r="CAZ109" s="10"/>
      <c r="CBA109" s="10"/>
      <c r="CBB109" s="10"/>
      <c r="CBC109" s="10"/>
      <c r="CBD109" s="10"/>
      <c r="CBE109" s="10"/>
      <c r="CBF109" s="10"/>
      <c r="CBG109" s="10"/>
      <c r="CBH109" s="10"/>
      <c r="CBI109" s="10"/>
      <c r="CBJ109" s="10"/>
      <c r="CBK109" s="10"/>
      <c r="CBL109" s="10"/>
      <c r="CBM109" s="10"/>
      <c r="CBN109" s="10"/>
      <c r="CBO109" s="10"/>
      <c r="CBP109" s="10"/>
      <c r="CBQ109" s="10"/>
      <c r="CBR109" s="10"/>
      <c r="CBS109" s="10"/>
      <c r="CBT109" s="10"/>
      <c r="CBU109" s="10"/>
      <c r="CBV109" s="10"/>
      <c r="CBW109" s="10"/>
      <c r="CBX109" s="10"/>
      <c r="CBY109" s="10"/>
      <c r="CBZ109" s="10"/>
      <c r="CCA109" s="10"/>
      <c r="CCB109" s="10"/>
      <c r="CCC109" s="10"/>
      <c r="CCD109" s="10"/>
      <c r="CCE109" s="10"/>
      <c r="CCF109" s="10"/>
      <c r="CCG109" s="10"/>
      <c r="CCH109" s="10"/>
      <c r="CCI109" s="10"/>
      <c r="CCJ109" s="10"/>
      <c r="CCK109" s="10"/>
      <c r="CCL109" s="10"/>
      <c r="CCM109" s="10"/>
      <c r="CCN109" s="10"/>
      <c r="CCO109" s="10"/>
      <c r="CCP109" s="10"/>
      <c r="CCQ109" s="10"/>
      <c r="CCR109" s="10"/>
      <c r="CCS109" s="10"/>
      <c r="CCT109" s="10"/>
      <c r="CCU109" s="10"/>
      <c r="CCV109" s="10"/>
      <c r="CCW109" s="10"/>
      <c r="CCX109" s="10"/>
      <c r="CCY109" s="10"/>
      <c r="CCZ109" s="10"/>
      <c r="CDA109" s="10"/>
      <c r="CDB109" s="10"/>
      <c r="CDC109" s="10"/>
      <c r="CDD109" s="10"/>
      <c r="CDE109" s="10"/>
      <c r="CDF109" s="10"/>
      <c r="CDG109" s="10"/>
      <c r="CDH109" s="10"/>
      <c r="CDI109" s="10"/>
      <c r="CDJ109" s="10"/>
      <c r="CDK109" s="10"/>
      <c r="CDL109" s="10"/>
      <c r="CDM109" s="10"/>
      <c r="CDN109" s="10"/>
      <c r="CDO109" s="10"/>
      <c r="CDP109" s="10"/>
      <c r="CDQ109" s="10"/>
      <c r="CDR109" s="10"/>
      <c r="CDS109" s="10"/>
      <c r="CDT109" s="10"/>
      <c r="CDU109" s="10"/>
      <c r="CDV109" s="10"/>
      <c r="CDW109" s="10"/>
      <c r="CDX109" s="10"/>
      <c r="CDY109" s="10"/>
      <c r="CDZ109" s="10"/>
      <c r="CEA109" s="10"/>
      <c r="CEB109" s="10"/>
      <c r="CEC109" s="10"/>
      <c r="CED109" s="10"/>
      <c r="CEE109" s="10"/>
      <c r="CEF109" s="10"/>
      <c r="CEG109" s="10"/>
      <c r="CEH109" s="10"/>
      <c r="CEI109" s="10"/>
      <c r="CEJ109" s="10"/>
      <c r="CEK109" s="10"/>
      <c r="CEL109" s="10"/>
      <c r="CEM109" s="10"/>
      <c r="CEN109" s="10"/>
      <c r="CEO109" s="10"/>
      <c r="CEP109" s="10"/>
      <c r="CEQ109" s="10"/>
      <c r="CER109" s="10"/>
      <c r="CES109" s="10"/>
      <c r="CET109" s="10"/>
      <c r="CEU109" s="10"/>
      <c r="CEV109" s="10"/>
      <c r="CEW109" s="10"/>
      <c r="CEX109" s="10"/>
      <c r="CEY109" s="10"/>
      <c r="CEZ109" s="10"/>
      <c r="CFA109" s="10"/>
      <c r="CFB109" s="10"/>
      <c r="CFC109" s="10"/>
      <c r="CFD109" s="10"/>
      <c r="CFE109" s="10"/>
      <c r="CFF109" s="10"/>
      <c r="CFG109" s="10"/>
      <c r="CFH109" s="10"/>
      <c r="CFI109" s="10"/>
      <c r="CFJ109" s="10"/>
      <c r="CFK109" s="10"/>
      <c r="CFL109" s="10"/>
      <c r="CFM109" s="10"/>
      <c r="CFN109" s="10"/>
      <c r="CFO109" s="10"/>
      <c r="CFP109" s="10"/>
      <c r="CFQ109" s="10"/>
      <c r="CFR109" s="10"/>
      <c r="CFS109" s="10"/>
      <c r="CFT109" s="10"/>
      <c r="CFU109" s="10"/>
      <c r="CFV109" s="10"/>
      <c r="CFW109" s="10"/>
      <c r="CFX109" s="10"/>
      <c r="CFY109" s="10"/>
      <c r="CFZ109" s="10"/>
      <c r="CGA109" s="10"/>
      <c r="CGB109" s="10"/>
      <c r="CGC109" s="10"/>
      <c r="CGD109" s="10"/>
      <c r="CGE109" s="10"/>
      <c r="CGF109" s="10"/>
      <c r="CGG109" s="10"/>
      <c r="CGH109" s="10"/>
      <c r="CGI109" s="10"/>
      <c r="CGJ109" s="10"/>
      <c r="CGK109" s="10"/>
      <c r="CGL109" s="10"/>
      <c r="CGM109" s="10"/>
      <c r="CGN109" s="10"/>
      <c r="CGO109" s="10"/>
      <c r="CGP109" s="10"/>
      <c r="CGQ109" s="10"/>
      <c r="CGR109" s="10"/>
      <c r="CGS109" s="10"/>
      <c r="CGT109" s="10"/>
      <c r="CGU109" s="10"/>
      <c r="CGV109" s="10"/>
      <c r="CGW109" s="10"/>
      <c r="CGX109" s="10"/>
      <c r="CGY109" s="10"/>
      <c r="CGZ109" s="10"/>
      <c r="CHA109" s="10"/>
      <c r="CHB109" s="10"/>
      <c r="CHC109" s="10"/>
      <c r="CHD109" s="10"/>
      <c r="CHE109" s="10"/>
      <c r="CHF109" s="10"/>
      <c r="CHG109" s="10"/>
      <c r="CHH109" s="10"/>
      <c r="CHI109" s="10"/>
      <c r="CHJ109" s="10"/>
      <c r="CHK109" s="10"/>
      <c r="CHL109" s="10"/>
      <c r="CHM109" s="10"/>
      <c r="CHN109" s="10"/>
      <c r="CHO109" s="10"/>
      <c r="CHP109" s="10"/>
      <c r="CHQ109" s="10"/>
      <c r="CHR109" s="10"/>
      <c r="CHS109" s="10"/>
      <c r="CHT109" s="10"/>
      <c r="CHU109" s="10"/>
      <c r="CHV109" s="10"/>
      <c r="CHW109" s="10"/>
      <c r="CHX109" s="10"/>
      <c r="CHY109" s="10"/>
      <c r="CHZ109" s="10"/>
      <c r="CIA109" s="10"/>
      <c r="CIB109" s="10"/>
      <c r="CIC109" s="10"/>
      <c r="CID109" s="10"/>
      <c r="CIE109" s="10"/>
      <c r="CIF109" s="10"/>
      <c r="CIG109" s="10"/>
      <c r="CIH109" s="10"/>
      <c r="CII109" s="10"/>
      <c r="CIJ109" s="10"/>
      <c r="CIK109" s="10"/>
      <c r="CIL109" s="10"/>
      <c r="CIM109" s="10"/>
      <c r="CIN109" s="10"/>
      <c r="CIO109" s="10"/>
      <c r="CIP109" s="10"/>
      <c r="CIQ109" s="10"/>
      <c r="CIR109" s="10"/>
      <c r="CIS109" s="10"/>
      <c r="CIT109" s="10"/>
      <c r="CIU109" s="10"/>
      <c r="CIV109" s="10"/>
      <c r="CIW109" s="10"/>
      <c r="CIX109" s="10"/>
      <c r="CIY109" s="10"/>
      <c r="CIZ109" s="10"/>
      <c r="CJA109" s="10"/>
      <c r="CJB109" s="10"/>
      <c r="CJC109" s="10"/>
      <c r="CJD109" s="10"/>
      <c r="CJE109" s="10"/>
      <c r="CJF109" s="10"/>
      <c r="CJG109" s="10"/>
      <c r="CJH109" s="10"/>
      <c r="CJI109" s="10"/>
      <c r="CJJ109" s="10"/>
      <c r="CJK109" s="10"/>
      <c r="CJL109" s="10"/>
      <c r="CJM109" s="10"/>
      <c r="CJN109" s="10"/>
      <c r="CJO109" s="10"/>
      <c r="CJP109" s="10"/>
      <c r="CJQ109" s="10"/>
      <c r="CJR109" s="10"/>
      <c r="CJS109" s="10"/>
      <c r="CJT109" s="10"/>
      <c r="CJU109" s="10"/>
      <c r="CJV109" s="10"/>
      <c r="CJW109" s="10"/>
      <c r="CJX109" s="10"/>
      <c r="CJY109" s="10"/>
      <c r="CJZ109" s="10"/>
      <c r="CKA109" s="10"/>
      <c r="CKB109" s="10"/>
      <c r="CKC109" s="10"/>
      <c r="CKD109" s="10"/>
      <c r="CKE109" s="10"/>
      <c r="CKF109" s="10"/>
      <c r="CKG109" s="10"/>
      <c r="CKH109" s="10"/>
      <c r="CKI109" s="10"/>
      <c r="CKJ109" s="10"/>
      <c r="CKK109" s="10"/>
      <c r="CKL109" s="10"/>
      <c r="CKM109" s="10"/>
      <c r="CKN109" s="10"/>
      <c r="CKO109" s="10"/>
      <c r="CKP109" s="10"/>
      <c r="CKQ109" s="10"/>
      <c r="CKR109" s="10"/>
      <c r="CKS109" s="10"/>
      <c r="CKT109" s="10"/>
      <c r="CKU109" s="10"/>
      <c r="CKV109" s="10"/>
      <c r="CKW109" s="10"/>
      <c r="CKX109" s="10"/>
      <c r="CKY109" s="10"/>
      <c r="CKZ109" s="10"/>
      <c r="CLA109" s="10"/>
      <c r="CLB109" s="10"/>
      <c r="CLC109" s="10"/>
      <c r="CLD109" s="10"/>
      <c r="CLE109" s="10"/>
      <c r="CLF109" s="10"/>
      <c r="CLG109" s="10"/>
      <c r="CLH109" s="10"/>
      <c r="CLI109" s="10"/>
      <c r="CLJ109" s="10"/>
      <c r="CLK109" s="10"/>
      <c r="CLL109" s="10"/>
      <c r="CLM109" s="10"/>
      <c r="CLN109" s="10"/>
      <c r="CLO109" s="10"/>
      <c r="CLP109" s="10"/>
      <c r="CLQ109" s="10"/>
      <c r="CLR109" s="10"/>
      <c r="CLS109" s="10"/>
      <c r="CLT109" s="10"/>
      <c r="CLU109" s="10"/>
      <c r="CLV109" s="10"/>
      <c r="CLW109" s="10"/>
      <c r="CLX109" s="10"/>
      <c r="CLY109" s="10"/>
      <c r="CLZ109" s="10"/>
      <c r="CMA109" s="10"/>
      <c r="CMB109" s="10"/>
      <c r="CMC109" s="10"/>
      <c r="CMD109" s="10"/>
      <c r="CME109" s="10"/>
      <c r="CMF109" s="10"/>
      <c r="CMG109" s="10"/>
      <c r="CMH109" s="10"/>
      <c r="CMI109" s="10"/>
      <c r="CMJ109" s="10"/>
      <c r="CMK109" s="10"/>
      <c r="CML109" s="10"/>
      <c r="CMM109" s="10"/>
      <c r="CMN109" s="10"/>
      <c r="CMO109" s="10"/>
      <c r="CMP109" s="10"/>
      <c r="CMQ109" s="10"/>
      <c r="CMR109" s="10"/>
      <c r="CMS109" s="10"/>
      <c r="CMT109" s="10"/>
      <c r="CMU109" s="10"/>
      <c r="CMV109" s="10"/>
      <c r="CMW109" s="10"/>
      <c r="CMX109" s="10"/>
      <c r="CMY109" s="10"/>
      <c r="CMZ109" s="10"/>
      <c r="CNA109" s="10"/>
      <c r="CNB109" s="10"/>
      <c r="CNC109" s="10"/>
      <c r="CND109" s="10"/>
      <c r="CNE109" s="10"/>
      <c r="CNF109" s="10"/>
      <c r="CNG109" s="10"/>
      <c r="CNH109" s="10"/>
      <c r="CNI109" s="10"/>
      <c r="CNJ109" s="10"/>
      <c r="CNK109" s="10"/>
      <c r="CNL109" s="10"/>
      <c r="CNM109" s="10"/>
      <c r="CNN109" s="10"/>
      <c r="CNO109" s="10"/>
      <c r="CNP109" s="10"/>
      <c r="CNQ109" s="10"/>
      <c r="CNR109" s="10"/>
      <c r="CNS109" s="10"/>
      <c r="CNT109" s="10"/>
      <c r="CNU109" s="10"/>
      <c r="CNV109" s="10"/>
      <c r="CNW109" s="10"/>
      <c r="CNX109" s="10"/>
      <c r="CNY109" s="10"/>
      <c r="CNZ109" s="10"/>
      <c r="COA109" s="10"/>
      <c r="COB109" s="10"/>
      <c r="COC109" s="10"/>
      <c r="COD109" s="10"/>
      <c r="COE109" s="10"/>
      <c r="COF109" s="10"/>
      <c r="COG109" s="10"/>
      <c r="COH109" s="10"/>
      <c r="COI109" s="10"/>
      <c r="COJ109" s="10"/>
      <c r="COK109" s="10"/>
      <c r="COL109" s="10"/>
      <c r="COM109" s="10"/>
      <c r="CON109" s="10"/>
      <c r="COO109" s="10"/>
      <c r="COP109" s="10"/>
      <c r="COQ109" s="10"/>
      <c r="COR109" s="10"/>
      <c r="COS109" s="10"/>
      <c r="COT109" s="10"/>
      <c r="COU109" s="10"/>
      <c r="COV109" s="10"/>
      <c r="COW109" s="10"/>
      <c r="COX109" s="10"/>
      <c r="COY109" s="10"/>
      <c r="COZ109" s="10"/>
      <c r="CPA109" s="10"/>
      <c r="CPB109" s="10"/>
      <c r="CPC109" s="10"/>
      <c r="CPD109" s="10"/>
      <c r="CPE109" s="10"/>
      <c r="CPF109" s="10"/>
      <c r="CPG109" s="10"/>
      <c r="CPH109" s="10"/>
      <c r="CPI109" s="10"/>
      <c r="CPJ109" s="10"/>
      <c r="CPK109" s="10"/>
      <c r="CPL109" s="10"/>
      <c r="CPM109" s="10"/>
      <c r="CPN109" s="10"/>
      <c r="CPO109" s="10"/>
      <c r="CPP109" s="10"/>
      <c r="CPQ109" s="10"/>
      <c r="CPR109" s="10"/>
      <c r="CPS109" s="10"/>
      <c r="CPT109" s="10"/>
      <c r="CPU109" s="10"/>
      <c r="CPV109" s="10"/>
      <c r="CPW109" s="10"/>
      <c r="CPX109" s="10"/>
      <c r="CPY109" s="10"/>
      <c r="CPZ109" s="10"/>
      <c r="CQA109" s="10"/>
      <c r="CQB109" s="10"/>
      <c r="CQC109" s="10"/>
      <c r="CQD109" s="10"/>
      <c r="CQE109" s="10"/>
      <c r="CQF109" s="10"/>
      <c r="CQG109" s="10"/>
      <c r="CQH109" s="10"/>
      <c r="CQI109" s="10"/>
      <c r="CQJ109" s="10"/>
      <c r="CQK109" s="10"/>
      <c r="CQL109" s="10"/>
      <c r="CQM109" s="10"/>
      <c r="CQN109" s="10"/>
      <c r="CQO109" s="10"/>
      <c r="CQP109" s="10"/>
      <c r="CQQ109" s="10"/>
      <c r="CQR109" s="10"/>
      <c r="CQS109" s="10"/>
      <c r="CQT109" s="10"/>
      <c r="CQU109" s="10"/>
      <c r="CQV109" s="10"/>
      <c r="CQW109" s="10"/>
      <c r="CQX109" s="10"/>
      <c r="CQY109" s="10"/>
      <c r="CQZ109" s="10"/>
      <c r="CRA109" s="10"/>
      <c r="CRB109" s="10"/>
      <c r="CRC109" s="10"/>
      <c r="CRD109" s="10"/>
      <c r="CRE109" s="10"/>
      <c r="CRF109" s="10"/>
      <c r="CRG109" s="10"/>
      <c r="CRH109" s="10"/>
      <c r="CRI109" s="10"/>
      <c r="CRJ109" s="10"/>
      <c r="CRK109" s="10"/>
      <c r="CRL109" s="10"/>
      <c r="CRM109" s="10"/>
      <c r="CRN109" s="10"/>
      <c r="CRO109" s="10"/>
      <c r="CRP109" s="10"/>
      <c r="CRQ109" s="10"/>
      <c r="CRR109" s="10"/>
      <c r="CRS109" s="10"/>
      <c r="CRT109" s="10"/>
      <c r="CRU109" s="10"/>
      <c r="CRV109" s="10"/>
      <c r="CRW109" s="10"/>
      <c r="CRX109" s="10"/>
      <c r="CRY109" s="10"/>
      <c r="CRZ109" s="10"/>
      <c r="CSA109" s="10"/>
      <c r="CSB109" s="10"/>
      <c r="CSC109" s="10"/>
      <c r="CSD109" s="10"/>
      <c r="CSE109" s="10"/>
      <c r="CSF109" s="10"/>
      <c r="CSG109" s="10"/>
      <c r="CSH109" s="10"/>
      <c r="CSI109" s="10"/>
      <c r="CSJ109" s="10"/>
      <c r="CSK109" s="10"/>
      <c r="CSL109" s="10"/>
      <c r="CSM109" s="10"/>
      <c r="CSN109" s="10"/>
      <c r="CSO109" s="10"/>
      <c r="CSP109" s="10"/>
      <c r="CSQ109" s="10"/>
      <c r="CSR109" s="10"/>
      <c r="CSS109" s="10"/>
      <c r="CST109" s="10"/>
      <c r="CSU109" s="10"/>
      <c r="CSV109" s="10"/>
      <c r="CSW109" s="10"/>
      <c r="CSX109" s="10"/>
      <c r="CSY109" s="10"/>
      <c r="CSZ109" s="10"/>
      <c r="CTA109" s="10"/>
      <c r="CTB109" s="10"/>
      <c r="CTC109" s="10"/>
      <c r="CTD109" s="10"/>
      <c r="CTE109" s="10"/>
      <c r="CTF109" s="10"/>
      <c r="CTG109" s="10"/>
      <c r="CTH109" s="10"/>
      <c r="CTI109" s="10"/>
      <c r="CTJ109" s="10"/>
      <c r="CTK109" s="10"/>
      <c r="CTL109" s="10"/>
      <c r="CTM109" s="10"/>
      <c r="CTN109" s="10"/>
      <c r="CTO109" s="10"/>
      <c r="CTP109" s="10"/>
      <c r="CTQ109" s="10"/>
      <c r="CTR109" s="10"/>
      <c r="CTS109" s="10"/>
      <c r="CTT109" s="10"/>
      <c r="CTU109" s="10"/>
      <c r="CTV109" s="10"/>
      <c r="CTW109" s="10"/>
      <c r="CTX109" s="10"/>
      <c r="CTY109" s="10"/>
      <c r="CTZ109" s="10"/>
      <c r="CUA109" s="10"/>
      <c r="CUB109" s="10"/>
      <c r="CUC109" s="10"/>
      <c r="CUD109" s="10"/>
      <c r="CUE109" s="10"/>
      <c r="CUF109" s="10"/>
      <c r="CUG109" s="10"/>
      <c r="CUH109" s="10"/>
      <c r="CUI109" s="10"/>
      <c r="CUJ109" s="10"/>
      <c r="CUK109" s="10"/>
      <c r="CUL109" s="10"/>
      <c r="CUM109" s="10"/>
      <c r="CUN109" s="10"/>
      <c r="CUO109" s="10"/>
      <c r="CUP109" s="10"/>
      <c r="CUQ109" s="10"/>
      <c r="CUR109" s="10"/>
      <c r="CUS109" s="10"/>
      <c r="CUT109" s="10"/>
      <c r="CUU109" s="10"/>
      <c r="CUV109" s="10"/>
      <c r="CUW109" s="10"/>
      <c r="CUX109" s="10"/>
      <c r="CUY109" s="10"/>
      <c r="CUZ109" s="10"/>
      <c r="CVA109" s="10"/>
      <c r="CVB109" s="10"/>
      <c r="CVC109" s="10"/>
      <c r="CVD109" s="10"/>
      <c r="CVE109" s="10"/>
      <c r="CVF109" s="10"/>
      <c r="CVG109" s="10"/>
      <c r="CVH109" s="10"/>
      <c r="CVI109" s="10"/>
      <c r="CVJ109" s="10"/>
      <c r="CVK109" s="10"/>
      <c r="CVL109" s="10"/>
      <c r="CVM109" s="10"/>
      <c r="CVN109" s="10"/>
      <c r="CVO109" s="10"/>
      <c r="CVP109" s="10"/>
      <c r="CVQ109" s="10"/>
      <c r="CVR109" s="10"/>
      <c r="CVS109" s="10"/>
      <c r="CVT109" s="10"/>
      <c r="CVU109" s="10"/>
      <c r="CVV109" s="10"/>
      <c r="CVW109" s="10"/>
      <c r="CVX109" s="10"/>
      <c r="CVY109" s="10"/>
      <c r="CVZ109" s="10"/>
      <c r="CWA109" s="10"/>
      <c r="CWB109" s="10"/>
      <c r="CWC109" s="10"/>
      <c r="CWD109" s="10"/>
      <c r="CWE109" s="10"/>
      <c r="CWF109" s="10"/>
      <c r="CWG109" s="10"/>
      <c r="CWH109" s="10"/>
      <c r="CWI109" s="10"/>
      <c r="CWJ109" s="10"/>
      <c r="CWK109" s="10"/>
      <c r="CWL109" s="10"/>
      <c r="CWM109" s="10"/>
      <c r="CWN109" s="10"/>
      <c r="CWO109" s="10"/>
      <c r="CWP109" s="10"/>
      <c r="CWQ109" s="10"/>
      <c r="CWR109" s="10"/>
      <c r="CWS109" s="10"/>
      <c r="CWT109" s="10"/>
      <c r="CWU109" s="10"/>
      <c r="CWV109" s="10"/>
      <c r="CWW109" s="10"/>
      <c r="CWX109" s="10"/>
      <c r="CWY109" s="10"/>
      <c r="CWZ109" s="10"/>
      <c r="CXA109" s="10"/>
      <c r="CXB109" s="10"/>
      <c r="CXC109" s="10"/>
      <c r="CXD109" s="10"/>
      <c r="CXE109" s="10"/>
      <c r="CXF109" s="10"/>
      <c r="CXG109" s="10"/>
      <c r="CXH109" s="10"/>
      <c r="CXI109" s="10"/>
      <c r="CXJ109" s="10"/>
      <c r="CXK109" s="10"/>
      <c r="CXL109" s="10"/>
      <c r="CXM109" s="10"/>
      <c r="CXN109" s="10"/>
      <c r="CXO109" s="10"/>
      <c r="CXP109" s="10"/>
      <c r="CXQ109" s="10"/>
      <c r="CXR109" s="10"/>
      <c r="CXS109" s="10"/>
      <c r="CXT109" s="10"/>
      <c r="CXU109" s="10"/>
      <c r="CXV109" s="10"/>
      <c r="CXW109" s="10"/>
      <c r="CXX109" s="10"/>
      <c r="CXY109" s="10"/>
      <c r="CXZ109" s="10"/>
      <c r="CYA109" s="10"/>
      <c r="CYB109" s="10"/>
      <c r="CYC109" s="10"/>
      <c r="CYD109" s="10"/>
      <c r="CYE109" s="10"/>
      <c r="CYF109" s="10"/>
      <c r="CYG109" s="10"/>
      <c r="CYH109" s="10"/>
      <c r="CYI109" s="10"/>
      <c r="CYJ109" s="10"/>
      <c r="CYK109" s="10"/>
      <c r="CYL109" s="10"/>
      <c r="CYM109" s="10"/>
      <c r="CYN109" s="10"/>
      <c r="CYO109" s="10"/>
      <c r="CYP109" s="10"/>
      <c r="CYQ109" s="10"/>
      <c r="CYR109" s="10"/>
      <c r="CYS109" s="10"/>
      <c r="CYT109" s="10"/>
      <c r="CYU109" s="10"/>
      <c r="CYV109" s="10"/>
      <c r="CYW109" s="10"/>
      <c r="CYX109" s="10"/>
      <c r="CYY109" s="10"/>
      <c r="CYZ109" s="10"/>
      <c r="CZA109" s="10"/>
      <c r="CZB109" s="10"/>
      <c r="CZC109" s="10"/>
      <c r="CZD109" s="10"/>
      <c r="CZE109" s="10"/>
      <c r="CZF109" s="10"/>
      <c r="CZG109" s="10"/>
      <c r="CZH109" s="10"/>
      <c r="CZI109" s="10"/>
      <c r="CZJ109" s="10"/>
      <c r="CZK109" s="10"/>
      <c r="CZL109" s="10"/>
      <c r="CZM109" s="10"/>
      <c r="CZN109" s="10"/>
      <c r="CZO109" s="10"/>
      <c r="CZP109" s="10"/>
      <c r="CZQ109" s="10"/>
      <c r="CZR109" s="10"/>
      <c r="CZS109" s="10"/>
      <c r="CZT109" s="10"/>
      <c r="CZU109" s="10"/>
      <c r="CZV109" s="10"/>
      <c r="CZW109" s="10"/>
      <c r="CZX109" s="10"/>
      <c r="CZY109" s="10"/>
      <c r="CZZ109" s="10"/>
      <c r="DAA109" s="10"/>
      <c r="DAB109" s="10"/>
      <c r="DAC109" s="10"/>
      <c r="DAD109" s="10"/>
      <c r="DAE109" s="10"/>
      <c r="DAF109" s="10"/>
      <c r="DAG109" s="10"/>
      <c r="DAH109" s="10"/>
      <c r="DAI109" s="10"/>
      <c r="DAJ109" s="10"/>
      <c r="DAK109" s="10"/>
      <c r="DAL109" s="10"/>
      <c r="DAM109" s="10"/>
      <c r="DAN109" s="10"/>
      <c r="DAO109" s="10"/>
      <c r="DAP109" s="10"/>
      <c r="DAQ109" s="10"/>
      <c r="DAR109" s="10"/>
      <c r="DAS109" s="10"/>
      <c r="DAT109" s="10"/>
      <c r="DAU109" s="10"/>
      <c r="DAV109" s="10"/>
      <c r="DAW109" s="10"/>
      <c r="DAX109" s="10"/>
      <c r="DAY109" s="10"/>
      <c r="DAZ109" s="10"/>
      <c r="DBA109" s="10"/>
      <c r="DBB109" s="10"/>
      <c r="DBC109" s="10"/>
      <c r="DBD109" s="10"/>
      <c r="DBE109" s="10"/>
      <c r="DBF109" s="10"/>
      <c r="DBG109" s="10"/>
      <c r="DBH109" s="10"/>
      <c r="DBI109" s="10"/>
      <c r="DBJ109" s="10"/>
      <c r="DBK109" s="10"/>
      <c r="DBL109" s="10"/>
      <c r="DBM109" s="10"/>
      <c r="DBN109" s="10"/>
      <c r="DBO109" s="10"/>
      <c r="DBP109" s="10"/>
      <c r="DBQ109" s="10"/>
      <c r="DBR109" s="10"/>
      <c r="DBS109" s="10"/>
      <c r="DBT109" s="10"/>
      <c r="DBU109" s="10"/>
      <c r="DBV109" s="10"/>
      <c r="DBW109" s="10"/>
      <c r="DBX109" s="10"/>
      <c r="DBY109" s="10"/>
      <c r="DBZ109" s="10"/>
      <c r="DCA109" s="10"/>
      <c r="DCB109" s="10"/>
      <c r="DCC109" s="10"/>
      <c r="DCD109" s="10"/>
      <c r="DCE109" s="10"/>
      <c r="DCF109" s="10"/>
      <c r="DCG109" s="10"/>
      <c r="DCH109" s="10"/>
      <c r="DCI109" s="10"/>
      <c r="DCJ109" s="10"/>
      <c r="DCK109" s="10"/>
      <c r="DCL109" s="10"/>
      <c r="DCM109" s="10"/>
      <c r="DCN109" s="10"/>
      <c r="DCO109" s="10"/>
      <c r="DCP109" s="10"/>
      <c r="DCQ109" s="10"/>
      <c r="DCR109" s="10"/>
      <c r="DCS109" s="10"/>
      <c r="DCT109" s="10"/>
      <c r="DCU109" s="10"/>
      <c r="DCV109" s="10"/>
      <c r="DCW109" s="10"/>
      <c r="DCX109" s="10"/>
      <c r="DCY109" s="10"/>
      <c r="DCZ109" s="10"/>
      <c r="DDA109" s="10"/>
      <c r="DDB109" s="10"/>
      <c r="DDC109" s="10"/>
      <c r="DDD109" s="10"/>
      <c r="DDE109" s="10"/>
      <c r="DDF109" s="10"/>
      <c r="DDG109" s="10"/>
      <c r="DDH109" s="10"/>
      <c r="DDI109" s="10"/>
      <c r="DDJ109" s="10"/>
      <c r="DDK109" s="10"/>
      <c r="DDL109" s="10"/>
      <c r="DDM109" s="10"/>
      <c r="DDN109" s="10"/>
      <c r="DDO109" s="10"/>
      <c r="DDP109" s="10"/>
      <c r="DDQ109" s="10"/>
      <c r="DDR109" s="10"/>
      <c r="DDS109" s="10"/>
      <c r="DDT109" s="10"/>
      <c r="DDU109" s="10"/>
      <c r="DDV109" s="10"/>
      <c r="DDW109" s="10"/>
      <c r="DDX109" s="10"/>
      <c r="DDY109" s="10"/>
      <c r="DDZ109" s="10"/>
      <c r="DEA109" s="10"/>
      <c r="DEB109" s="10"/>
      <c r="DEC109" s="10"/>
      <c r="DED109" s="10"/>
      <c r="DEE109" s="10"/>
      <c r="DEF109" s="10"/>
      <c r="DEG109" s="10"/>
      <c r="DEH109" s="10"/>
      <c r="DEI109" s="10"/>
      <c r="DEJ109" s="10"/>
      <c r="DEK109" s="10"/>
      <c r="DEL109" s="10"/>
      <c r="DEM109" s="10"/>
      <c r="DEN109" s="10"/>
      <c r="DEO109" s="10"/>
      <c r="DEP109" s="10"/>
      <c r="DEQ109" s="10"/>
      <c r="DER109" s="10"/>
      <c r="DES109" s="10"/>
      <c r="DET109" s="10"/>
      <c r="DEU109" s="10"/>
      <c r="DEV109" s="10"/>
      <c r="DEW109" s="10"/>
      <c r="DEX109" s="10"/>
      <c r="DEY109" s="10"/>
      <c r="DEZ109" s="10"/>
      <c r="DFA109" s="10"/>
      <c r="DFB109" s="10"/>
      <c r="DFC109" s="10"/>
      <c r="DFD109" s="10"/>
      <c r="DFE109" s="10"/>
      <c r="DFF109" s="10"/>
      <c r="DFG109" s="10"/>
      <c r="DFH109" s="10"/>
      <c r="DFI109" s="10"/>
      <c r="DFJ109" s="10"/>
      <c r="DFK109" s="10"/>
      <c r="DFL109" s="10"/>
      <c r="DFM109" s="10"/>
      <c r="DFN109" s="10"/>
      <c r="DFO109" s="10"/>
      <c r="DFP109" s="10"/>
      <c r="DFQ109" s="10"/>
      <c r="DFR109" s="10"/>
      <c r="DFS109" s="10"/>
      <c r="DFT109" s="10"/>
      <c r="DFU109" s="10"/>
      <c r="DFV109" s="10"/>
      <c r="DFW109" s="10"/>
      <c r="DFX109" s="10"/>
      <c r="DFY109" s="10"/>
      <c r="DFZ109" s="10"/>
      <c r="DGA109" s="10"/>
      <c r="DGB109" s="10"/>
      <c r="DGC109" s="10"/>
      <c r="DGD109" s="10"/>
      <c r="DGE109" s="10"/>
      <c r="DGF109" s="10"/>
      <c r="DGG109" s="10"/>
      <c r="DGH109" s="10"/>
      <c r="DGI109" s="10"/>
      <c r="DGJ109" s="10"/>
      <c r="DGK109" s="10"/>
      <c r="DGL109" s="10"/>
      <c r="DGM109" s="10"/>
      <c r="DGN109" s="10"/>
      <c r="DGO109" s="10"/>
      <c r="DGP109" s="10"/>
      <c r="DGQ109" s="10"/>
      <c r="DGR109" s="10"/>
      <c r="DGS109" s="10"/>
      <c r="DGT109" s="10"/>
      <c r="DGU109" s="10"/>
      <c r="DGV109" s="10"/>
      <c r="DGW109" s="10"/>
      <c r="DGX109" s="10"/>
      <c r="DGY109" s="10"/>
      <c r="DGZ109" s="10"/>
      <c r="DHA109" s="10"/>
      <c r="DHB109" s="10"/>
      <c r="DHC109" s="10"/>
      <c r="DHD109" s="10"/>
      <c r="DHE109" s="10"/>
      <c r="DHF109" s="10"/>
      <c r="DHG109" s="10"/>
      <c r="DHH109" s="10"/>
      <c r="DHI109" s="10"/>
      <c r="DHJ109" s="10"/>
      <c r="DHK109" s="10"/>
      <c r="DHL109" s="10"/>
      <c r="DHM109" s="10"/>
      <c r="DHN109" s="10"/>
      <c r="DHO109" s="10"/>
      <c r="DHP109" s="10"/>
      <c r="DHQ109" s="10"/>
      <c r="DHR109" s="10"/>
      <c r="DHS109" s="10"/>
      <c r="DHT109" s="10"/>
      <c r="DHU109" s="10"/>
      <c r="DHV109" s="10"/>
      <c r="DHW109" s="10"/>
      <c r="DHX109" s="10"/>
      <c r="DHY109" s="10"/>
      <c r="DHZ109" s="10"/>
      <c r="DIA109" s="10"/>
      <c r="DIB109" s="10"/>
      <c r="DIC109" s="10"/>
      <c r="DID109" s="10"/>
      <c r="DIE109" s="10"/>
      <c r="DIF109" s="10"/>
      <c r="DIG109" s="10"/>
      <c r="DIH109" s="10"/>
      <c r="DII109" s="10"/>
      <c r="DIJ109" s="10"/>
      <c r="DIK109" s="10"/>
      <c r="DIL109" s="10"/>
      <c r="DIM109" s="10"/>
      <c r="DIN109" s="10"/>
      <c r="DIO109" s="10"/>
      <c r="DIP109" s="10"/>
      <c r="DIQ109" s="10"/>
      <c r="DIR109" s="10"/>
      <c r="DIS109" s="10"/>
      <c r="DIT109" s="10"/>
      <c r="DIU109" s="10"/>
      <c r="DIV109" s="10"/>
      <c r="DIW109" s="10"/>
      <c r="DIX109" s="10"/>
      <c r="DIY109" s="10"/>
      <c r="DIZ109" s="10"/>
      <c r="DJA109" s="10"/>
      <c r="DJB109" s="10"/>
      <c r="DJC109" s="10"/>
      <c r="DJD109" s="10"/>
      <c r="DJE109" s="10"/>
      <c r="DJF109" s="10"/>
      <c r="DJG109" s="10"/>
      <c r="DJH109" s="10"/>
      <c r="DJI109" s="10"/>
      <c r="DJJ109" s="10"/>
      <c r="DJK109" s="10"/>
      <c r="DJL109" s="10"/>
      <c r="DJM109" s="10"/>
      <c r="DJN109" s="10"/>
      <c r="DJO109" s="10"/>
      <c r="DJP109" s="10"/>
      <c r="DJQ109" s="10"/>
      <c r="DJR109" s="10"/>
      <c r="DJS109" s="10"/>
      <c r="DJT109" s="10"/>
      <c r="DJU109" s="10"/>
      <c r="DJV109" s="10"/>
      <c r="DJW109" s="10"/>
      <c r="DJX109" s="10"/>
      <c r="DJY109" s="10"/>
      <c r="DJZ109" s="10"/>
      <c r="DKA109" s="10"/>
      <c r="DKB109" s="10"/>
      <c r="DKC109" s="10"/>
      <c r="DKD109" s="10"/>
      <c r="DKE109" s="10"/>
      <c r="DKF109" s="10"/>
      <c r="DKG109" s="10"/>
      <c r="DKH109" s="10"/>
      <c r="DKI109" s="10"/>
      <c r="DKJ109" s="10"/>
      <c r="DKK109" s="10"/>
      <c r="DKL109" s="10"/>
      <c r="DKM109" s="10"/>
      <c r="DKN109" s="10"/>
      <c r="DKO109" s="10"/>
      <c r="DKP109" s="10"/>
      <c r="DKQ109" s="10"/>
      <c r="DKR109" s="10"/>
      <c r="DKS109" s="10"/>
      <c r="DKT109" s="10"/>
      <c r="DKU109" s="10"/>
      <c r="DKV109" s="10"/>
      <c r="DKW109" s="10"/>
      <c r="DKX109" s="10"/>
      <c r="DKY109" s="10"/>
      <c r="DKZ109" s="10"/>
      <c r="DLA109" s="10"/>
      <c r="DLB109" s="10"/>
      <c r="DLC109" s="10"/>
      <c r="DLD109" s="10"/>
      <c r="DLE109" s="10"/>
      <c r="DLF109" s="10"/>
      <c r="DLG109" s="10"/>
      <c r="DLH109" s="10"/>
      <c r="DLI109" s="10"/>
      <c r="DLJ109" s="10"/>
      <c r="DLK109" s="10"/>
      <c r="DLL109" s="10"/>
      <c r="DLM109" s="10"/>
      <c r="DLN109" s="10"/>
      <c r="DLO109" s="10"/>
      <c r="DLP109" s="10"/>
      <c r="DLQ109" s="10"/>
      <c r="DLR109" s="10"/>
      <c r="DLS109" s="10"/>
      <c r="DLT109" s="10"/>
      <c r="DLU109" s="10"/>
      <c r="DLV109" s="10"/>
      <c r="DLW109" s="10"/>
      <c r="DLX109" s="10"/>
      <c r="DLY109" s="10"/>
      <c r="DLZ109" s="10"/>
      <c r="DMA109" s="10"/>
      <c r="DMB109" s="10"/>
      <c r="DMC109" s="10"/>
      <c r="DMD109" s="10"/>
      <c r="DME109" s="10"/>
      <c r="DMF109" s="10"/>
      <c r="DMG109" s="10"/>
      <c r="DMH109" s="10"/>
      <c r="DMI109" s="10"/>
      <c r="DMJ109" s="10"/>
      <c r="DMK109" s="10"/>
      <c r="DML109" s="10"/>
      <c r="DMM109" s="10"/>
      <c r="DMN109" s="10"/>
      <c r="DMO109" s="10"/>
      <c r="DMP109" s="10"/>
      <c r="DMQ109" s="10"/>
      <c r="DMR109" s="10"/>
      <c r="DMS109" s="10"/>
      <c r="DMT109" s="10"/>
      <c r="DMU109" s="10"/>
      <c r="DMV109" s="10"/>
      <c r="DMW109" s="10"/>
      <c r="DMX109" s="10"/>
      <c r="DMY109" s="10"/>
      <c r="DMZ109" s="10"/>
      <c r="DNA109" s="10"/>
      <c r="DNB109" s="10"/>
      <c r="DNC109" s="10"/>
      <c r="DND109" s="10"/>
      <c r="DNE109" s="10"/>
      <c r="DNF109" s="10"/>
      <c r="DNG109" s="10"/>
      <c r="DNH109" s="10"/>
      <c r="DNI109" s="10"/>
      <c r="DNJ109" s="10"/>
      <c r="DNK109" s="10"/>
      <c r="DNL109" s="10"/>
      <c r="DNM109" s="10"/>
      <c r="DNN109" s="10"/>
      <c r="DNO109" s="10"/>
      <c r="DNP109" s="10"/>
      <c r="DNQ109" s="10"/>
      <c r="DNR109" s="10"/>
      <c r="DNS109" s="10"/>
      <c r="DNT109" s="10"/>
      <c r="DNU109" s="10"/>
      <c r="DNV109" s="10"/>
      <c r="DNW109" s="10"/>
      <c r="DNX109" s="10"/>
      <c r="DNY109" s="10"/>
      <c r="DNZ109" s="10"/>
      <c r="DOA109" s="10"/>
      <c r="DOB109" s="10"/>
      <c r="DOC109" s="10"/>
      <c r="DOD109" s="10"/>
      <c r="DOE109" s="10"/>
      <c r="DOF109" s="10"/>
      <c r="DOG109" s="10"/>
      <c r="DOH109" s="10"/>
      <c r="DOI109" s="10"/>
      <c r="DOJ109" s="10"/>
      <c r="DOK109" s="10"/>
      <c r="DOL109" s="10"/>
      <c r="DOM109" s="10"/>
      <c r="DON109" s="10"/>
      <c r="DOO109" s="10"/>
      <c r="DOP109" s="10"/>
      <c r="DOQ109" s="10"/>
      <c r="DOR109" s="10"/>
      <c r="DOS109" s="10"/>
      <c r="DOT109" s="10"/>
      <c r="DOU109" s="10"/>
      <c r="DOV109" s="10"/>
      <c r="DOW109" s="10"/>
      <c r="DOX109" s="10"/>
      <c r="DOY109" s="10"/>
      <c r="DOZ109" s="10"/>
      <c r="DPA109" s="10"/>
      <c r="DPB109" s="10"/>
      <c r="DPC109" s="10"/>
      <c r="DPD109" s="10"/>
      <c r="DPE109" s="10"/>
      <c r="DPF109" s="10"/>
      <c r="DPG109" s="10"/>
      <c r="DPH109" s="10"/>
      <c r="DPI109" s="10"/>
      <c r="DPJ109" s="10"/>
      <c r="DPK109" s="10"/>
      <c r="DPL109" s="10"/>
      <c r="DPM109" s="10"/>
      <c r="DPN109" s="10"/>
      <c r="DPO109" s="10"/>
      <c r="DPP109" s="10"/>
      <c r="DPQ109" s="10"/>
      <c r="DPR109" s="10"/>
      <c r="DPS109" s="10"/>
      <c r="DPT109" s="10"/>
      <c r="DPU109" s="10"/>
      <c r="DPV109" s="10"/>
      <c r="DPW109" s="10"/>
      <c r="DPX109" s="10"/>
      <c r="DPY109" s="10"/>
      <c r="DPZ109" s="10"/>
      <c r="DQA109" s="10"/>
      <c r="DQB109" s="10"/>
      <c r="DQC109" s="10"/>
      <c r="DQD109" s="10"/>
      <c r="DQE109" s="10"/>
      <c r="DQF109" s="10"/>
      <c r="DQG109" s="10"/>
      <c r="DQH109" s="10"/>
      <c r="DQI109" s="10"/>
      <c r="DQJ109" s="10"/>
      <c r="DQK109" s="10"/>
      <c r="DQL109" s="10"/>
      <c r="DQM109" s="10"/>
      <c r="DQN109" s="10"/>
      <c r="DQO109" s="10"/>
      <c r="DQP109" s="10"/>
      <c r="DQQ109" s="10"/>
      <c r="DQR109" s="10"/>
      <c r="DQS109" s="10"/>
      <c r="DQT109" s="10"/>
      <c r="DQU109" s="10"/>
      <c r="DQV109" s="10"/>
      <c r="DQW109" s="10"/>
      <c r="DQX109" s="10"/>
      <c r="DQY109" s="10"/>
      <c r="DQZ109" s="10"/>
      <c r="DRA109" s="10"/>
      <c r="DRB109" s="10"/>
      <c r="DRC109" s="10"/>
      <c r="DRD109" s="10"/>
      <c r="DRE109" s="10"/>
      <c r="DRF109" s="10"/>
      <c r="DRG109" s="10"/>
      <c r="DRH109" s="10"/>
      <c r="DRI109" s="10"/>
      <c r="DRJ109" s="10"/>
      <c r="DRK109" s="10"/>
      <c r="DRL109" s="10"/>
      <c r="DRM109" s="10"/>
      <c r="DRN109" s="10"/>
      <c r="DRO109" s="10"/>
      <c r="DRP109" s="10"/>
      <c r="DRQ109" s="10"/>
      <c r="DRR109" s="10"/>
      <c r="DRS109" s="10"/>
      <c r="DRT109" s="10"/>
      <c r="DRU109" s="10"/>
      <c r="DRV109" s="10"/>
      <c r="DRW109" s="10"/>
      <c r="DRX109" s="10"/>
      <c r="DRY109" s="10"/>
      <c r="DRZ109" s="10"/>
      <c r="DSA109" s="10"/>
      <c r="DSB109" s="10"/>
      <c r="DSC109" s="10"/>
      <c r="DSD109" s="10"/>
      <c r="DSE109" s="10"/>
      <c r="DSF109" s="10"/>
      <c r="DSG109" s="10"/>
      <c r="DSH109" s="10"/>
      <c r="DSI109" s="10"/>
      <c r="DSJ109" s="10"/>
      <c r="DSK109" s="10"/>
      <c r="DSL109" s="10"/>
      <c r="DSM109" s="10"/>
      <c r="DSN109" s="10"/>
      <c r="DSO109" s="10"/>
      <c r="DSP109" s="10"/>
      <c r="DSQ109" s="10"/>
      <c r="DSR109" s="10"/>
      <c r="DSS109" s="10"/>
      <c r="DST109" s="10"/>
      <c r="DSU109" s="10"/>
      <c r="DSV109" s="10"/>
      <c r="DSW109" s="10"/>
      <c r="DSX109" s="10"/>
      <c r="DSY109" s="10"/>
      <c r="DSZ109" s="10"/>
      <c r="DTA109" s="10"/>
      <c r="DTB109" s="10"/>
      <c r="DTC109" s="10"/>
      <c r="DTD109" s="10"/>
      <c r="DTE109" s="10"/>
      <c r="DTF109" s="10"/>
      <c r="DTG109" s="10"/>
      <c r="DTH109" s="10"/>
      <c r="DTI109" s="10"/>
      <c r="DTJ109" s="10"/>
      <c r="DTK109" s="10"/>
      <c r="DTL109" s="10"/>
      <c r="DTM109" s="10"/>
      <c r="DTN109" s="10"/>
      <c r="DTO109" s="10"/>
      <c r="DTP109" s="10"/>
      <c r="DTQ109" s="10"/>
      <c r="DTR109" s="10"/>
      <c r="DTS109" s="10"/>
      <c r="DTT109" s="10"/>
      <c r="DTU109" s="10"/>
      <c r="DTV109" s="10"/>
      <c r="DTW109" s="10"/>
      <c r="DTX109" s="10"/>
      <c r="DTY109" s="10"/>
      <c r="DTZ109" s="10"/>
      <c r="DUA109" s="10"/>
      <c r="DUB109" s="10"/>
      <c r="DUC109" s="10"/>
      <c r="DUD109" s="10"/>
      <c r="DUE109" s="10"/>
      <c r="DUF109" s="10"/>
      <c r="DUG109" s="10"/>
      <c r="DUH109" s="10"/>
      <c r="DUI109" s="10"/>
      <c r="DUJ109" s="10"/>
      <c r="DUK109" s="10"/>
      <c r="DUL109" s="10"/>
      <c r="DUM109" s="10"/>
      <c r="DUN109" s="10"/>
      <c r="DUO109" s="10"/>
      <c r="DUP109" s="10"/>
      <c r="DUQ109" s="10"/>
      <c r="DUR109" s="10"/>
      <c r="DUS109" s="10"/>
      <c r="DUT109" s="10"/>
      <c r="DUU109" s="10"/>
      <c r="DUV109" s="10"/>
      <c r="DUW109" s="10"/>
      <c r="DUX109" s="10"/>
      <c r="DUY109" s="10"/>
      <c r="DUZ109" s="10"/>
      <c r="DVA109" s="10"/>
      <c r="DVB109" s="10"/>
      <c r="DVC109" s="10"/>
      <c r="DVD109" s="10"/>
      <c r="DVE109" s="10"/>
      <c r="DVF109" s="10"/>
      <c r="DVG109" s="10"/>
      <c r="DVH109" s="10"/>
      <c r="DVI109" s="10"/>
      <c r="DVJ109" s="10"/>
      <c r="DVK109" s="10"/>
      <c r="DVL109" s="10"/>
      <c r="DVM109" s="10"/>
      <c r="DVN109" s="10"/>
      <c r="DVO109" s="10"/>
      <c r="DVP109" s="10"/>
      <c r="DVQ109" s="10"/>
      <c r="DVR109" s="10"/>
      <c r="DVS109" s="10"/>
      <c r="DVT109" s="10"/>
      <c r="DVU109" s="10"/>
      <c r="DVV109" s="10"/>
      <c r="DVW109" s="10"/>
      <c r="DVX109" s="10"/>
      <c r="DVY109" s="10"/>
      <c r="DVZ109" s="10"/>
      <c r="DWA109" s="10"/>
      <c r="DWB109" s="10"/>
      <c r="DWC109" s="10"/>
      <c r="DWD109" s="10"/>
      <c r="DWE109" s="10"/>
      <c r="DWF109" s="10"/>
      <c r="DWG109" s="10"/>
      <c r="DWH109" s="10"/>
      <c r="DWI109" s="10"/>
      <c r="DWJ109" s="10"/>
      <c r="DWK109" s="10"/>
      <c r="DWL109" s="10"/>
      <c r="DWM109" s="10"/>
      <c r="DWN109" s="10"/>
      <c r="DWO109" s="10"/>
      <c r="DWP109" s="10"/>
      <c r="DWQ109" s="10"/>
      <c r="DWR109" s="10"/>
      <c r="DWS109" s="10"/>
      <c r="DWT109" s="10"/>
      <c r="DWU109" s="10"/>
      <c r="DWV109" s="10"/>
      <c r="DWW109" s="10"/>
      <c r="DWX109" s="10"/>
      <c r="DWY109" s="10"/>
      <c r="DWZ109" s="10"/>
      <c r="DXA109" s="10"/>
      <c r="DXB109" s="10"/>
      <c r="DXC109" s="10"/>
      <c r="DXD109" s="10"/>
      <c r="DXE109" s="10"/>
      <c r="DXF109" s="10"/>
      <c r="DXG109" s="10"/>
      <c r="DXH109" s="10"/>
      <c r="DXI109" s="10"/>
      <c r="DXJ109" s="10"/>
      <c r="DXK109" s="10"/>
      <c r="DXL109" s="10"/>
      <c r="DXM109" s="10"/>
      <c r="DXN109" s="10"/>
      <c r="DXO109" s="10"/>
      <c r="DXP109" s="10"/>
      <c r="DXQ109" s="10"/>
      <c r="DXR109" s="10"/>
      <c r="DXS109" s="10"/>
      <c r="DXT109" s="10"/>
      <c r="DXU109" s="10"/>
      <c r="DXV109" s="10"/>
      <c r="DXW109" s="10"/>
      <c r="DXX109" s="10"/>
      <c r="DXY109" s="10"/>
      <c r="DXZ109" s="10"/>
      <c r="DYA109" s="10"/>
      <c r="DYB109" s="10"/>
      <c r="DYC109" s="10"/>
      <c r="DYD109" s="10"/>
      <c r="DYE109" s="10"/>
      <c r="DYF109" s="10"/>
      <c r="DYG109" s="10"/>
      <c r="DYH109" s="10"/>
      <c r="DYI109" s="10"/>
      <c r="DYJ109" s="10"/>
      <c r="DYK109" s="10"/>
      <c r="DYL109" s="10"/>
      <c r="DYM109" s="10"/>
      <c r="DYN109" s="10"/>
      <c r="DYO109" s="10"/>
      <c r="DYP109" s="10"/>
      <c r="DYQ109" s="10"/>
      <c r="DYR109" s="10"/>
      <c r="DYS109" s="10"/>
      <c r="DYT109" s="10"/>
      <c r="DYU109" s="10"/>
      <c r="DYV109" s="10"/>
      <c r="DYW109" s="10"/>
      <c r="DYX109" s="10"/>
      <c r="DYY109" s="10"/>
      <c r="DYZ109" s="10"/>
      <c r="DZA109" s="10"/>
      <c r="DZB109" s="10"/>
      <c r="DZC109" s="10"/>
      <c r="DZD109" s="10"/>
      <c r="DZE109" s="10"/>
      <c r="DZF109" s="10"/>
      <c r="DZG109" s="10"/>
      <c r="DZH109" s="10"/>
      <c r="DZI109" s="10"/>
      <c r="DZJ109" s="10"/>
      <c r="DZK109" s="10"/>
      <c r="DZL109" s="10"/>
      <c r="DZM109" s="10"/>
      <c r="DZN109" s="10"/>
      <c r="DZO109" s="10"/>
      <c r="DZP109" s="10"/>
      <c r="DZQ109" s="10"/>
      <c r="DZR109" s="10"/>
      <c r="DZS109" s="10"/>
      <c r="DZT109" s="10"/>
      <c r="DZU109" s="10"/>
      <c r="DZV109" s="10"/>
      <c r="DZW109" s="10"/>
      <c r="DZX109" s="10"/>
      <c r="DZY109" s="10"/>
      <c r="DZZ109" s="10"/>
      <c r="EAA109" s="10"/>
      <c r="EAB109" s="10"/>
      <c r="EAC109" s="10"/>
      <c r="EAD109" s="10"/>
      <c r="EAE109" s="10"/>
      <c r="EAF109" s="10"/>
      <c r="EAG109" s="10"/>
      <c r="EAH109" s="10"/>
      <c r="EAI109" s="10"/>
      <c r="EAJ109" s="10"/>
      <c r="EAK109" s="10"/>
      <c r="EAL109" s="10"/>
      <c r="EAM109" s="10"/>
      <c r="EAN109" s="10"/>
      <c r="EAO109" s="10"/>
      <c r="EAP109" s="10"/>
      <c r="EAQ109" s="10"/>
      <c r="EAR109" s="10"/>
      <c r="EAS109" s="10"/>
      <c r="EAT109" s="10"/>
      <c r="EAU109" s="10"/>
      <c r="EAV109" s="10"/>
      <c r="EAW109" s="10"/>
      <c r="EAX109" s="10"/>
      <c r="EAY109" s="10"/>
      <c r="EAZ109" s="10"/>
      <c r="EBA109" s="10"/>
      <c r="EBB109" s="10"/>
      <c r="EBC109" s="10"/>
      <c r="EBD109" s="10"/>
      <c r="EBE109" s="10"/>
      <c r="EBF109" s="10"/>
      <c r="EBG109" s="10"/>
      <c r="EBH109" s="10"/>
      <c r="EBI109" s="10"/>
      <c r="EBJ109" s="10"/>
      <c r="EBK109" s="10"/>
      <c r="EBL109" s="10"/>
      <c r="EBM109" s="10"/>
      <c r="EBN109" s="10"/>
      <c r="EBO109" s="10"/>
      <c r="EBP109" s="10"/>
      <c r="EBQ109" s="10"/>
      <c r="EBR109" s="10"/>
      <c r="EBS109" s="10"/>
      <c r="EBT109" s="10"/>
      <c r="EBU109" s="10"/>
      <c r="EBV109" s="10"/>
      <c r="EBW109" s="10"/>
      <c r="EBX109" s="10"/>
      <c r="EBY109" s="10"/>
      <c r="EBZ109" s="10"/>
      <c r="ECA109" s="10"/>
      <c r="ECB109" s="10"/>
      <c r="ECC109" s="10"/>
      <c r="ECD109" s="10"/>
      <c r="ECE109" s="10"/>
      <c r="ECF109" s="10"/>
      <c r="ECG109" s="10"/>
      <c r="ECH109" s="10"/>
      <c r="ECI109" s="10"/>
      <c r="ECJ109" s="10"/>
      <c r="ECK109" s="10"/>
      <c r="ECL109" s="10"/>
      <c r="ECM109" s="10"/>
      <c r="ECN109" s="10"/>
      <c r="ECO109" s="10"/>
      <c r="ECP109" s="10"/>
      <c r="ECQ109" s="10"/>
      <c r="ECR109" s="10"/>
      <c r="ECS109" s="10"/>
      <c r="ECT109" s="10"/>
      <c r="ECU109" s="10"/>
      <c r="ECV109" s="10"/>
      <c r="ECW109" s="10"/>
      <c r="ECX109" s="10"/>
      <c r="ECY109" s="10"/>
      <c r="ECZ109" s="10"/>
      <c r="EDA109" s="10"/>
      <c r="EDB109" s="10"/>
      <c r="EDC109" s="10"/>
      <c r="EDD109" s="10"/>
      <c r="EDE109" s="10"/>
      <c r="EDF109" s="10"/>
      <c r="EDG109" s="10"/>
      <c r="EDH109" s="10"/>
      <c r="EDI109" s="10"/>
      <c r="EDJ109" s="10"/>
      <c r="EDK109" s="10"/>
      <c r="EDL109" s="10"/>
      <c r="EDM109" s="10"/>
      <c r="EDN109" s="10"/>
      <c r="EDO109" s="10"/>
      <c r="EDP109" s="10"/>
      <c r="EDQ109" s="10"/>
      <c r="EDR109" s="10"/>
      <c r="EDS109" s="10"/>
      <c r="EDT109" s="10"/>
      <c r="EDU109" s="10"/>
      <c r="EDV109" s="10"/>
      <c r="EDW109" s="10"/>
      <c r="EDX109" s="10"/>
      <c r="EDY109" s="10"/>
      <c r="EDZ109" s="10"/>
      <c r="EEA109" s="10"/>
      <c r="EEB109" s="10"/>
      <c r="EEC109" s="10"/>
      <c r="EED109" s="10"/>
      <c r="EEE109" s="10"/>
      <c r="EEF109" s="10"/>
      <c r="EEG109" s="10"/>
      <c r="EEH109" s="10"/>
      <c r="EEI109" s="10"/>
      <c r="EEJ109" s="10"/>
      <c r="EEK109" s="10"/>
      <c r="EEL109" s="10"/>
      <c r="EEM109" s="10"/>
      <c r="EEN109" s="10"/>
      <c r="EEO109" s="10"/>
      <c r="EEP109" s="10"/>
      <c r="EEQ109" s="10"/>
      <c r="EER109" s="10"/>
      <c r="EES109" s="10"/>
      <c r="EET109" s="10"/>
      <c r="EEU109" s="10"/>
      <c r="EEV109" s="10"/>
      <c r="EEW109" s="10"/>
      <c r="EEX109" s="10"/>
      <c r="EEY109" s="10"/>
      <c r="EEZ109" s="10"/>
      <c r="EFA109" s="10"/>
      <c r="EFB109" s="10"/>
      <c r="EFC109" s="10"/>
      <c r="EFD109" s="10"/>
      <c r="EFE109" s="10"/>
      <c r="EFF109" s="10"/>
      <c r="EFG109" s="10"/>
      <c r="EFH109" s="10"/>
      <c r="EFI109" s="10"/>
      <c r="EFJ109" s="10"/>
      <c r="EFK109" s="10"/>
      <c r="EFL109" s="10"/>
      <c r="EFM109" s="10"/>
      <c r="EFN109" s="10"/>
      <c r="EFO109" s="10"/>
      <c r="EFP109" s="10"/>
      <c r="EFQ109" s="10"/>
      <c r="EFR109" s="10"/>
      <c r="EFS109" s="10"/>
      <c r="EFT109" s="10"/>
      <c r="EFU109" s="10"/>
      <c r="EFV109" s="10"/>
      <c r="EFW109" s="10"/>
      <c r="EFX109" s="10"/>
      <c r="EFY109" s="10"/>
      <c r="EFZ109" s="10"/>
      <c r="EGA109" s="10"/>
      <c r="EGB109" s="10"/>
      <c r="EGC109" s="10"/>
      <c r="EGD109" s="10"/>
      <c r="EGE109" s="10"/>
      <c r="EGF109" s="10"/>
      <c r="EGG109" s="10"/>
      <c r="EGH109" s="10"/>
      <c r="EGI109" s="10"/>
      <c r="EGJ109" s="10"/>
      <c r="EGK109" s="10"/>
      <c r="EGL109" s="10"/>
      <c r="EGM109" s="10"/>
      <c r="EGN109" s="10"/>
      <c r="EGO109" s="10"/>
      <c r="EGP109" s="10"/>
      <c r="EGQ109" s="10"/>
      <c r="EGR109" s="10"/>
      <c r="EGS109" s="10"/>
      <c r="EGT109" s="10"/>
      <c r="EGU109" s="10"/>
      <c r="EGV109" s="10"/>
      <c r="EGW109" s="10"/>
      <c r="EGX109" s="10"/>
      <c r="EGY109" s="10"/>
      <c r="EGZ109" s="10"/>
      <c r="EHA109" s="10"/>
      <c r="EHB109" s="10"/>
      <c r="EHC109" s="10"/>
      <c r="EHD109" s="10"/>
      <c r="EHE109" s="10"/>
      <c r="EHF109" s="10"/>
      <c r="EHG109" s="10"/>
      <c r="EHH109" s="10"/>
      <c r="EHI109" s="10"/>
      <c r="EHJ109" s="10"/>
      <c r="EHK109" s="10"/>
      <c r="EHL109" s="10"/>
      <c r="EHM109" s="10"/>
      <c r="EHN109" s="10"/>
      <c r="EHO109" s="10"/>
      <c r="EHP109" s="10"/>
      <c r="EHQ109" s="10"/>
      <c r="EHR109" s="10"/>
      <c r="EHS109" s="10"/>
      <c r="EHT109" s="10"/>
      <c r="EHU109" s="10"/>
      <c r="EHV109" s="10"/>
      <c r="EHW109" s="10"/>
      <c r="EHX109" s="10"/>
      <c r="EHY109" s="10"/>
      <c r="EHZ109" s="10"/>
      <c r="EIA109" s="10"/>
      <c r="EIB109" s="10"/>
      <c r="EIC109" s="10"/>
      <c r="EID109" s="10"/>
      <c r="EIE109" s="10"/>
      <c r="EIF109" s="10"/>
      <c r="EIG109" s="10"/>
      <c r="EIH109" s="10"/>
      <c r="EII109" s="10"/>
      <c r="EIJ109" s="10"/>
      <c r="EIK109" s="10"/>
      <c r="EIL109" s="10"/>
      <c r="EIM109" s="10"/>
      <c r="EIN109" s="10"/>
      <c r="EIO109" s="10"/>
      <c r="EIP109" s="10"/>
      <c r="EIQ109" s="10"/>
      <c r="EIR109" s="10"/>
      <c r="EIS109" s="10"/>
      <c r="EIT109" s="10"/>
      <c r="EIU109" s="10"/>
      <c r="EIV109" s="10"/>
      <c r="EIW109" s="10"/>
      <c r="EIX109" s="10"/>
      <c r="EIY109" s="10"/>
      <c r="EIZ109" s="10"/>
      <c r="EJA109" s="10"/>
      <c r="EJB109" s="10"/>
      <c r="EJC109" s="10"/>
      <c r="EJD109" s="10"/>
      <c r="EJE109" s="10"/>
      <c r="EJF109" s="10"/>
      <c r="EJG109" s="10"/>
      <c r="EJH109" s="10"/>
      <c r="EJI109" s="10"/>
      <c r="EJJ109" s="10"/>
      <c r="EJK109" s="10"/>
      <c r="EJL109" s="10"/>
      <c r="EJM109" s="10"/>
      <c r="EJN109" s="10"/>
      <c r="EJO109" s="10"/>
      <c r="EJP109" s="10"/>
      <c r="EJQ109" s="10"/>
      <c r="EJR109" s="10"/>
      <c r="EJS109" s="10"/>
      <c r="EJT109" s="10"/>
      <c r="EJU109" s="10"/>
      <c r="EJV109" s="10"/>
      <c r="EJW109" s="10"/>
      <c r="EJX109" s="10"/>
      <c r="EJY109" s="10"/>
      <c r="EJZ109" s="10"/>
      <c r="EKA109" s="10"/>
      <c r="EKB109" s="10"/>
      <c r="EKC109" s="10"/>
      <c r="EKD109" s="10"/>
      <c r="EKE109" s="10"/>
      <c r="EKF109" s="10"/>
      <c r="EKG109" s="10"/>
      <c r="EKH109" s="10"/>
      <c r="EKI109" s="10"/>
      <c r="EKJ109" s="10"/>
      <c r="EKK109" s="10"/>
      <c r="EKL109" s="10"/>
      <c r="EKM109" s="10"/>
      <c r="EKN109" s="10"/>
      <c r="EKO109" s="10"/>
      <c r="EKP109" s="10"/>
      <c r="EKQ109" s="10"/>
      <c r="EKR109" s="10"/>
      <c r="EKS109" s="10"/>
      <c r="EKT109" s="10"/>
      <c r="EKU109" s="10"/>
      <c r="EKV109" s="10"/>
      <c r="EKW109" s="10"/>
      <c r="EKX109" s="10"/>
      <c r="EKY109" s="10"/>
      <c r="EKZ109" s="10"/>
      <c r="ELA109" s="10"/>
      <c r="ELB109" s="10"/>
      <c r="ELC109" s="10"/>
      <c r="ELD109" s="10"/>
      <c r="ELE109" s="10"/>
      <c r="ELF109" s="10"/>
      <c r="ELG109" s="10"/>
      <c r="ELH109" s="10"/>
      <c r="ELI109" s="10"/>
      <c r="ELJ109" s="10"/>
      <c r="ELK109" s="10"/>
      <c r="ELL109" s="10"/>
      <c r="ELM109" s="10"/>
      <c r="ELN109" s="10"/>
      <c r="ELO109" s="10"/>
      <c r="ELP109" s="10"/>
      <c r="ELQ109" s="10"/>
      <c r="ELR109" s="10"/>
      <c r="ELS109" s="10"/>
      <c r="ELT109" s="10"/>
      <c r="ELU109" s="10"/>
      <c r="ELV109" s="10"/>
      <c r="ELW109" s="10"/>
      <c r="ELX109" s="10"/>
      <c r="ELY109" s="10"/>
      <c r="ELZ109" s="10"/>
      <c r="EMA109" s="10"/>
      <c r="EMB109" s="10"/>
      <c r="EMC109" s="10"/>
      <c r="EMD109" s="10"/>
      <c r="EME109" s="10"/>
      <c r="EMF109" s="10"/>
      <c r="EMG109" s="10"/>
      <c r="EMH109" s="10"/>
      <c r="EMI109" s="10"/>
      <c r="EMJ109" s="10"/>
      <c r="EMK109" s="10"/>
      <c r="EML109" s="10"/>
      <c r="EMM109" s="10"/>
      <c r="EMN109" s="10"/>
      <c r="EMO109" s="10"/>
      <c r="EMP109" s="10"/>
      <c r="EMQ109" s="10"/>
      <c r="EMR109" s="10"/>
      <c r="EMS109" s="10"/>
      <c r="EMT109" s="10"/>
      <c r="EMU109" s="10"/>
      <c r="EMV109" s="10"/>
      <c r="EMW109" s="10"/>
      <c r="EMX109" s="10"/>
      <c r="EMY109" s="10"/>
      <c r="EMZ109" s="10"/>
      <c r="ENA109" s="10"/>
      <c r="ENB109" s="10"/>
      <c r="ENC109" s="10"/>
      <c r="END109" s="10"/>
      <c r="ENE109" s="10"/>
      <c r="ENF109" s="10"/>
      <c r="ENG109" s="10"/>
      <c r="ENH109" s="10"/>
      <c r="ENI109" s="10"/>
      <c r="ENJ109" s="10"/>
      <c r="ENK109" s="10"/>
      <c r="ENL109" s="10"/>
      <c r="ENM109" s="10"/>
      <c r="ENN109" s="10"/>
      <c r="ENO109" s="10"/>
      <c r="ENP109" s="10"/>
      <c r="ENQ109" s="10"/>
      <c r="ENR109" s="10"/>
      <c r="ENS109" s="10"/>
      <c r="ENT109" s="10"/>
      <c r="ENU109" s="10"/>
      <c r="ENV109" s="10"/>
      <c r="ENW109" s="10"/>
      <c r="ENX109" s="10"/>
      <c r="ENY109" s="10"/>
      <c r="ENZ109" s="10"/>
      <c r="EOA109" s="10"/>
      <c r="EOB109" s="10"/>
      <c r="EOC109" s="10"/>
      <c r="EOD109" s="10"/>
      <c r="EOE109" s="10"/>
      <c r="EOF109" s="10"/>
      <c r="EOG109" s="10"/>
      <c r="EOH109" s="10"/>
      <c r="EOI109" s="10"/>
      <c r="EOJ109" s="10"/>
      <c r="EOK109" s="10"/>
      <c r="EOL109" s="10"/>
      <c r="EOM109" s="10"/>
      <c r="EON109" s="10"/>
      <c r="EOO109" s="10"/>
      <c r="EOP109" s="10"/>
      <c r="EOQ109" s="10"/>
      <c r="EOR109" s="10"/>
      <c r="EOS109" s="10"/>
      <c r="EOT109" s="10"/>
      <c r="EOU109" s="10"/>
      <c r="EOV109" s="10"/>
      <c r="EOW109" s="10"/>
      <c r="EOX109" s="10"/>
      <c r="EOY109" s="10"/>
      <c r="EOZ109" s="10"/>
      <c r="EPA109" s="10"/>
      <c r="EPB109" s="10"/>
      <c r="EPC109" s="10"/>
      <c r="EPD109" s="10"/>
      <c r="EPE109" s="10"/>
      <c r="EPF109" s="10"/>
      <c r="EPG109" s="10"/>
      <c r="EPH109" s="10"/>
      <c r="EPI109" s="10"/>
      <c r="EPJ109" s="10"/>
      <c r="EPK109" s="10"/>
      <c r="EPL109" s="10"/>
      <c r="EPM109" s="10"/>
      <c r="EPN109" s="10"/>
      <c r="EPO109" s="10"/>
      <c r="EPP109" s="10"/>
      <c r="EPQ109" s="10"/>
      <c r="EPR109" s="10"/>
      <c r="EPS109" s="10"/>
      <c r="EPT109" s="10"/>
      <c r="EPU109" s="10"/>
      <c r="EPV109" s="10"/>
      <c r="EPW109" s="10"/>
      <c r="EPX109" s="10"/>
      <c r="EPY109" s="10"/>
      <c r="EPZ109" s="10"/>
      <c r="EQA109" s="10"/>
      <c r="EQB109" s="10"/>
      <c r="EQC109" s="10"/>
      <c r="EQD109" s="10"/>
      <c r="EQE109" s="10"/>
      <c r="EQF109" s="10"/>
      <c r="EQG109" s="10"/>
      <c r="EQH109" s="10"/>
      <c r="EQI109" s="10"/>
      <c r="EQJ109" s="10"/>
      <c r="EQK109" s="10"/>
      <c r="EQL109" s="10"/>
      <c r="EQM109" s="10"/>
      <c r="EQN109" s="10"/>
      <c r="EQO109" s="10"/>
      <c r="EQP109" s="10"/>
      <c r="EQQ109" s="10"/>
      <c r="EQR109" s="10"/>
      <c r="EQS109" s="10"/>
      <c r="EQT109" s="10"/>
      <c r="EQU109" s="10"/>
      <c r="EQV109" s="10"/>
      <c r="EQW109" s="10"/>
      <c r="EQX109" s="10"/>
      <c r="EQY109" s="10"/>
      <c r="EQZ109" s="10"/>
      <c r="ERA109" s="10"/>
      <c r="ERB109" s="10"/>
      <c r="ERC109" s="10"/>
      <c r="ERD109" s="10"/>
      <c r="ERE109" s="10"/>
      <c r="ERF109" s="10"/>
      <c r="ERG109" s="10"/>
      <c r="ERH109" s="10"/>
      <c r="ERI109" s="10"/>
      <c r="ERJ109" s="10"/>
      <c r="ERK109" s="10"/>
      <c r="ERL109" s="10"/>
      <c r="ERM109" s="10"/>
      <c r="ERN109" s="10"/>
      <c r="ERO109" s="10"/>
      <c r="ERP109" s="10"/>
      <c r="ERQ109" s="10"/>
      <c r="ERR109" s="10"/>
      <c r="ERS109" s="10"/>
      <c r="ERT109" s="10"/>
      <c r="ERU109" s="10"/>
      <c r="ERV109" s="10"/>
      <c r="ERW109" s="10"/>
      <c r="ERX109" s="10"/>
      <c r="ERY109" s="10"/>
      <c r="ERZ109" s="10"/>
      <c r="ESA109" s="10"/>
      <c r="ESB109" s="10"/>
      <c r="ESC109" s="10"/>
      <c r="ESD109" s="10"/>
      <c r="ESE109" s="10"/>
      <c r="ESF109" s="10"/>
      <c r="ESG109" s="10"/>
      <c r="ESH109" s="10"/>
      <c r="ESI109" s="10"/>
      <c r="ESJ109" s="10"/>
      <c r="ESK109" s="10"/>
      <c r="ESL109" s="10"/>
      <c r="ESM109" s="10"/>
      <c r="ESN109" s="10"/>
      <c r="ESO109" s="10"/>
      <c r="ESP109" s="10"/>
      <c r="ESQ109" s="10"/>
      <c r="ESR109" s="10"/>
      <c r="ESS109" s="10"/>
      <c r="EST109" s="10"/>
      <c r="ESU109" s="10"/>
      <c r="ESV109" s="10"/>
      <c r="ESW109" s="10"/>
      <c r="ESX109" s="10"/>
      <c r="ESY109" s="10"/>
      <c r="ESZ109" s="10"/>
      <c r="ETA109" s="10"/>
      <c r="ETB109" s="10"/>
      <c r="ETC109" s="10"/>
      <c r="ETD109" s="10"/>
      <c r="ETE109" s="10"/>
      <c r="ETF109" s="10"/>
      <c r="ETG109" s="10"/>
      <c r="ETH109" s="10"/>
      <c r="ETI109" s="10"/>
      <c r="ETJ109" s="10"/>
      <c r="ETK109" s="10"/>
      <c r="ETL109" s="10"/>
      <c r="ETM109" s="10"/>
      <c r="ETN109" s="10"/>
      <c r="ETO109" s="10"/>
      <c r="ETP109" s="10"/>
      <c r="ETQ109" s="10"/>
      <c r="ETR109" s="10"/>
      <c r="ETS109" s="10"/>
      <c r="ETT109" s="10"/>
      <c r="ETU109" s="10"/>
      <c r="ETV109" s="10"/>
      <c r="ETW109" s="10"/>
      <c r="ETX109" s="10"/>
      <c r="ETY109" s="10"/>
      <c r="ETZ109" s="10"/>
      <c r="EUA109" s="10"/>
      <c r="EUB109" s="10"/>
      <c r="EUC109" s="10"/>
      <c r="EUD109" s="10"/>
      <c r="EUE109" s="10"/>
      <c r="EUF109" s="10"/>
      <c r="EUG109" s="10"/>
      <c r="EUH109" s="10"/>
      <c r="EUI109" s="10"/>
      <c r="EUJ109" s="10"/>
      <c r="EUK109" s="10"/>
      <c r="EUL109" s="10"/>
      <c r="EUM109" s="10"/>
      <c r="EUN109" s="10"/>
      <c r="EUO109" s="10"/>
      <c r="EUP109" s="10"/>
      <c r="EUQ109" s="10"/>
      <c r="EUR109" s="10"/>
      <c r="EUS109" s="10"/>
      <c r="EUT109" s="10"/>
      <c r="EUU109" s="10"/>
      <c r="EUV109" s="10"/>
      <c r="EUW109" s="10"/>
      <c r="EUX109" s="10"/>
      <c r="EUY109" s="10"/>
      <c r="EUZ109" s="10"/>
      <c r="EVA109" s="10"/>
      <c r="EVB109" s="10"/>
      <c r="EVC109" s="10"/>
      <c r="EVD109" s="10"/>
      <c r="EVE109" s="10"/>
      <c r="EVF109" s="10"/>
      <c r="EVG109" s="10"/>
      <c r="EVH109" s="10"/>
      <c r="EVI109" s="10"/>
      <c r="EVJ109" s="10"/>
      <c r="EVK109" s="10"/>
      <c r="EVL109" s="10"/>
      <c r="EVM109" s="10"/>
      <c r="EVN109" s="10"/>
      <c r="EVO109" s="10"/>
      <c r="EVP109" s="10"/>
      <c r="EVQ109" s="10"/>
      <c r="EVR109" s="10"/>
      <c r="EVS109" s="10"/>
      <c r="EVT109" s="10"/>
      <c r="EVU109" s="10"/>
      <c r="EVV109" s="10"/>
      <c r="EVW109" s="10"/>
      <c r="EVX109" s="10"/>
      <c r="EVY109" s="10"/>
      <c r="EVZ109" s="10"/>
      <c r="EWA109" s="10"/>
      <c r="EWB109" s="10"/>
      <c r="EWC109" s="10"/>
      <c r="EWD109" s="10"/>
      <c r="EWE109" s="10"/>
      <c r="EWF109" s="10"/>
      <c r="EWG109" s="10"/>
      <c r="EWH109" s="10"/>
      <c r="EWI109" s="10"/>
      <c r="EWJ109" s="10"/>
      <c r="EWK109" s="10"/>
      <c r="EWL109" s="10"/>
      <c r="EWM109" s="10"/>
      <c r="EWN109" s="10"/>
      <c r="EWO109" s="10"/>
      <c r="EWP109" s="10"/>
      <c r="EWQ109" s="10"/>
      <c r="EWR109" s="10"/>
      <c r="EWS109" s="10"/>
      <c r="EWT109" s="10"/>
      <c r="EWU109" s="10"/>
      <c r="EWV109" s="10"/>
      <c r="EWW109" s="10"/>
      <c r="EWX109" s="10"/>
      <c r="EWY109" s="10"/>
      <c r="EWZ109" s="10"/>
      <c r="EXA109" s="10"/>
      <c r="EXB109" s="10"/>
      <c r="EXC109" s="10"/>
      <c r="EXD109" s="10"/>
      <c r="EXE109" s="10"/>
      <c r="EXF109" s="10"/>
      <c r="EXG109" s="10"/>
      <c r="EXH109" s="10"/>
      <c r="EXI109" s="10"/>
      <c r="EXJ109" s="10"/>
      <c r="EXK109" s="10"/>
      <c r="EXL109" s="10"/>
      <c r="EXM109" s="10"/>
      <c r="EXN109" s="10"/>
      <c r="EXO109" s="10"/>
      <c r="EXP109" s="10"/>
      <c r="EXQ109" s="10"/>
      <c r="EXR109" s="10"/>
      <c r="EXS109" s="10"/>
      <c r="EXT109" s="10"/>
      <c r="EXU109" s="10"/>
      <c r="EXV109" s="10"/>
      <c r="EXW109" s="10"/>
      <c r="EXX109" s="10"/>
      <c r="EXY109" s="10"/>
      <c r="EXZ109" s="10"/>
      <c r="EYA109" s="10"/>
      <c r="EYB109" s="10"/>
      <c r="EYC109" s="10"/>
      <c r="EYD109" s="10"/>
      <c r="EYE109" s="10"/>
      <c r="EYF109" s="10"/>
      <c r="EYG109" s="10"/>
      <c r="EYH109" s="10"/>
      <c r="EYI109" s="10"/>
      <c r="EYJ109" s="10"/>
      <c r="EYK109" s="10"/>
      <c r="EYL109" s="10"/>
      <c r="EYM109" s="10"/>
      <c r="EYN109" s="10"/>
      <c r="EYO109" s="10"/>
      <c r="EYP109" s="10"/>
      <c r="EYQ109" s="10"/>
      <c r="EYR109" s="10"/>
      <c r="EYS109" s="10"/>
      <c r="EYT109" s="10"/>
      <c r="EYU109" s="10"/>
      <c r="EYV109" s="10"/>
      <c r="EYW109" s="10"/>
      <c r="EYX109" s="10"/>
      <c r="EYY109" s="10"/>
      <c r="EYZ109" s="10"/>
      <c r="EZA109" s="10"/>
      <c r="EZB109" s="10"/>
      <c r="EZC109" s="10"/>
      <c r="EZD109" s="10"/>
      <c r="EZE109" s="10"/>
      <c r="EZF109" s="10"/>
      <c r="EZG109" s="10"/>
      <c r="EZH109" s="10"/>
      <c r="EZI109" s="10"/>
      <c r="EZJ109" s="10"/>
      <c r="EZK109" s="10"/>
      <c r="EZL109" s="10"/>
      <c r="EZM109" s="10"/>
      <c r="EZN109" s="10"/>
      <c r="EZO109" s="10"/>
      <c r="EZP109" s="10"/>
      <c r="EZQ109" s="10"/>
      <c r="EZR109" s="10"/>
      <c r="EZS109" s="10"/>
      <c r="EZT109" s="10"/>
      <c r="EZU109" s="10"/>
      <c r="EZV109" s="10"/>
      <c r="EZW109" s="10"/>
      <c r="EZX109" s="10"/>
      <c r="EZY109" s="10"/>
      <c r="EZZ109" s="10"/>
      <c r="FAA109" s="10"/>
      <c r="FAB109" s="10"/>
      <c r="FAC109" s="10"/>
      <c r="FAD109" s="10"/>
      <c r="FAE109" s="10"/>
      <c r="FAF109" s="10"/>
      <c r="FAG109" s="10"/>
      <c r="FAH109" s="10"/>
      <c r="FAI109" s="10"/>
      <c r="FAJ109" s="10"/>
      <c r="FAK109" s="10"/>
      <c r="FAL109" s="10"/>
      <c r="FAM109" s="10"/>
      <c r="FAN109" s="10"/>
      <c r="FAO109" s="10"/>
      <c r="FAP109" s="10"/>
      <c r="FAQ109" s="10"/>
      <c r="FAR109" s="10"/>
      <c r="FAS109" s="10"/>
      <c r="FAT109" s="10"/>
      <c r="FAU109" s="10"/>
      <c r="FAV109" s="10"/>
      <c r="FAW109" s="10"/>
      <c r="FAX109" s="10"/>
      <c r="FAY109" s="10"/>
      <c r="FAZ109" s="10"/>
      <c r="FBA109" s="10"/>
      <c r="FBB109" s="10"/>
      <c r="FBC109" s="10"/>
      <c r="FBD109" s="10"/>
      <c r="FBE109" s="10"/>
      <c r="FBF109" s="10"/>
      <c r="FBG109" s="10"/>
      <c r="FBH109" s="10"/>
      <c r="FBI109" s="10"/>
      <c r="FBJ109" s="10"/>
      <c r="FBK109" s="10"/>
      <c r="FBL109" s="10"/>
      <c r="FBM109" s="10"/>
      <c r="FBN109" s="10"/>
      <c r="FBO109" s="10"/>
      <c r="FBP109" s="10"/>
      <c r="FBQ109" s="10"/>
      <c r="FBR109" s="10"/>
      <c r="FBS109" s="10"/>
      <c r="FBT109" s="10"/>
      <c r="FBU109" s="10"/>
      <c r="FBV109" s="10"/>
      <c r="FBW109" s="10"/>
      <c r="FBX109" s="10"/>
      <c r="FBY109" s="10"/>
      <c r="FBZ109" s="10"/>
      <c r="FCA109" s="10"/>
      <c r="FCB109" s="10"/>
      <c r="FCC109" s="10"/>
      <c r="FCD109" s="10"/>
      <c r="FCE109" s="10"/>
      <c r="FCF109" s="10"/>
      <c r="FCG109" s="10"/>
      <c r="FCH109" s="10"/>
      <c r="FCI109" s="10"/>
      <c r="FCJ109" s="10"/>
      <c r="FCK109" s="10"/>
      <c r="FCL109" s="10"/>
      <c r="FCM109" s="10"/>
      <c r="FCN109" s="10"/>
      <c r="FCO109" s="10"/>
      <c r="FCP109" s="10"/>
      <c r="FCQ109" s="10"/>
      <c r="FCR109" s="10"/>
      <c r="FCS109" s="10"/>
      <c r="FCT109" s="10"/>
      <c r="FCU109" s="10"/>
      <c r="FCV109" s="10"/>
      <c r="FCW109" s="10"/>
      <c r="FCX109" s="10"/>
      <c r="FCY109" s="10"/>
      <c r="FCZ109" s="10"/>
      <c r="FDA109" s="10"/>
      <c r="FDB109" s="10"/>
      <c r="FDC109" s="10"/>
      <c r="FDD109" s="10"/>
      <c r="FDE109" s="10"/>
      <c r="FDF109" s="10"/>
      <c r="FDG109" s="10"/>
      <c r="FDH109" s="10"/>
      <c r="FDI109" s="10"/>
      <c r="FDJ109" s="10"/>
      <c r="FDK109" s="10"/>
      <c r="FDL109" s="10"/>
      <c r="FDM109" s="10"/>
      <c r="FDN109" s="10"/>
      <c r="FDO109" s="10"/>
      <c r="FDP109" s="10"/>
      <c r="FDQ109" s="10"/>
      <c r="FDR109" s="10"/>
      <c r="FDS109" s="10"/>
      <c r="FDT109" s="10"/>
      <c r="FDU109" s="10"/>
      <c r="FDV109" s="10"/>
      <c r="FDW109" s="10"/>
      <c r="FDX109" s="10"/>
      <c r="FDY109" s="10"/>
      <c r="FDZ109" s="10"/>
      <c r="FEA109" s="10"/>
      <c r="FEB109" s="10"/>
      <c r="FEC109" s="10"/>
      <c r="FED109" s="10"/>
      <c r="FEE109" s="10"/>
      <c r="FEF109" s="10"/>
      <c r="FEG109" s="10"/>
      <c r="FEH109" s="10"/>
      <c r="FEI109" s="10"/>
      <c r="FEJ109" s="10"/>
      <c r="FEK109" s="10"/>
      <c r="FEL109" s="10"/>
      <c r="FEM109" s="10"/>
      <c r="FEN109" s="10"/>
      <c r="FEO109" s="10"/>
      <c r="FEP109" s="10"/>
      <c r="FEQ109" s="10"/>
      <c r="FER109" s="10"/>
      <c r="FES109" s="10"/>
      <c r="FET109" s="10"/>
      <c r="FEU109" s="10"/>
      <c r="FEV109" s="10"/>
      <c r="FEW109" s="10"/>
      <c r="FEX109" s="10"/>
      <c r="FEY109" s="10"/>
      <c r="FEZ109" s="10"/>
      <c r="FFA109" s="10"/>
      <c r="FFB109" s="10"/>
      <c r="FFC109" s="10"/>
      <c r="FFD109" s="10"/>
      <c r="FFE109" s="10"/>
      <c r="FFF109" s="10"/>
      <c r="FFG109" s="10"/>
      <c r="FFH109" s="10"/>
      <c r="FFI109" s="10"/>
      <c r="FFJ109" s="10"/>
      <c r="FFK109" s="10"/>
      <c r="FFL109" s="10"/>
      <c r="FFM109" s="10"/>
      <c r="FFN109" s="10"/>
      <c r="FFO109" s="10"/>
      <c r="FFP109" s="10"/>
      <c r="FFQ109" s="10"/>
      <c r="FFR109" s="10"/>
      <c r="FFS109" s="10"/>
      <c r="FFT109" s="10"/>
      <c r="FFU109" s="10"/>
      <c r="FFV109" s="10"/>
      <c r="FFW109" s="10"/>
      <c r="FFX109" s="10"/>
      <c r="FFY109" s="10"/>
      <c r="FFZ109" s="10"/>
      <c r="FGA109" s="10"/>
      <c r="FGB109" s="10"/>
      <c r="FGC109" s="10"/>
      <c r="FGD109" s="10"/>
      <c r="FGE109" s="10"/>
      <c r="FGF109" s="10"/>
      <c r="FGG109" s="10"/>
      <c r="FGH109" s="10"/>
      <c r="FGI109" s="10"/>
      <c r="FGJ109" s="10"/>
      <c r="FGK109" s="10"/>
      <c r="FGL109" s="10"/>
      <c r="FGM109" s="10"/>
      <c r="FGN109" s="10"/>
      <c r="FGO109" s="10"/>
      <c r="FGP109" s="10"/>
      <c r="FGQ109" s="10"/>
      <c r="FGR109" s="10"/>
      <c r="FGS109" s="10"/>
      <c r="FGT109" s="10"/>
      <c r="FGU109" s="10"/>
      <c r="FGV109" s="10"/>
      <c r="FGW109" s="10"/>
      <c r="FGX109" s="10"/>
      <c r="FGY109" s="10"/>
      <c r="FGZ109" s="10"/>
      <c r="FHA109" s="10"/>
      <c r="FHB109" s="10"/>
      <c r="FHC109" s="10"/>
      <c r="FHD109" s="10"/>
      <c r="FHE109" s="10"/>
      <c r="FHF109" s="10"/>
      <c r="FHG109" s="10"/>
      <c r="FHH109" s="10"/>
      <c r="FHI109" s="10"/>
      <c r="FHJ109" s="10"/>
      <c r="FHK109" s="10"/>
      <c r="FHL109" s="10"/>
      <c r="FHM109" s="10"/>
      <c r="FHN109" s="10"/>
      <c r="FHO109" s="10"/>
      <c r="FHP109" s="10"/>
      <c r="FHQ109" s="10"/>
      <c r="FHR109" s="10"/>
      <c r="FHS109" s="10"/>
      <c r="FHT109" s="10"/>
      <c r="FHU109" s="10"/>
      <c r="FHV109" s="10"/>
      <c r="FHW109" s="10"/>
      <c r="FHX109" s="10"/>
      <c r="FHY109" s="10"/>
      <c r="FHZ109" s="10"/>
      <c r="FIA109" s="10"/>
      <c r="FIB109" s="10"/>
      <c r="FIC109" s="10"/>
      <c r="FID109" s="10"/>
      <c r="FIE109" s="10"/>
      <c r="FIF109" s="10"/>
      <c r="FIG109" s="10"/>
      <c r="FIH109" s="10"/>
      <c r="FII109" s="10"/>
      <c r="FIJ109" s="10"/>
      <c r="FIK109" s="10"/>
      <c r="FIL109" s="10"/>
      <c r="FIM109" s="10"/>
      <c r="FIN109" s="10"/>
      <c r="FIO109" s="10"/>
      <c r="FIP109" s="10"/>
      <c r="FIQ109" s="10"/>
      <c r="FIR109" s="10"/>
      <c r="FIS109" s="10"/>
      <c r="FIT109" s="10"/>
      <c r="FIU109" s="10"/>
      <c r="FIV109" s="10"/>
      <c r="FIW109" s="10"/>
      <c r="FIX109" s="10"/>
      <c r="FIY109" s="10"/>
      <c r="FIZ109" s="10"/>
      <c r="FJA109" s="10"/>
      <c r="FJB109" s="10"/>
      <c r="FJC109" s="10"/>
      <c r="FJD109" s="10"/>
      <c r="FJE109" s="10"/>
      <c r="FJF109" s="10"/>
      <c r="FJG109" s="10"/>
      <c r="FJH109" s="10"/>
      <c r="FJI109" s="10"/>
      <c r="FJJ109" s="10"/>
      <c r="FJK109" s="10"/>
      <c r="FJL109" s="10"/>
      <c r="FJM109" s="10"/>
      <c r="FJN109" s="10"/>
      <c r="FJO109" s="10"/>
      <c r="FJP109" s="10"/>
      <c r="FJQ109" s="10"/>
      <c r="FJR109" s="10"/>
      <c r="FJS109" s="10"/>
      <c r="FJT109" s="10"/>
      <c r="FJU109" s="10"/>
      <c r="FJV109" s="10"/>
      <c r="FJW109" s="10"/>
      <c r="FJX109" s="10"/>
      <c r="FJY109" s="10"/>
      <c r="FJZ109" s="10"/>
      <c r="FKA109" s="10"/>
      <c r="FKB109" s="10"/>
      <c r="FKC109" s="10"/>
      <c r="FKD109" s="10"/>
      <c r="FKE109" s="10"/>
      <c r="FKF109" s="10"/>
      <c r="FKG109" s="10"/>
      <c r="FKH109" s="10"/>
      <c r="FKI109" s="10"/>
      <c r="FKJ109" s="10"/>
      <c r="FKK109" s="10"/>
      <c r="FKL109" s="10"/>
      <c r="FKM109" s="10"/>
      <c r="FKN109" s="10"/>
      <c r="FKO109" s="10"/>
      <c r="FKP109" s="10"/>
      <c r="FKQ109" s="10"/>
      <c r="FKR109" s="10"/>
      <c r="FKS109" s="10"/>
      <c r="FKT109" s="10"/>
      <c r="FKU109" s="10"/>
      <c r="FKV109" s="10"/>
      <c r="FKW109" s="10"/>
      <c r="FKX109" s="10"/>
      <c r="FKY109" s="10"/>
      <c r="FKZ109" s="10"/>
      <c r="FLA109" s="10"/>
      <c r="FLB109" s="10"/>
      <c r="FLC109" s="10"/>
      <c r="FLD109" s="10"/>
      <c r="FLE109" s="10"/>
      <c r="FLF109" s="10"/>
      <c r="FLG109" s="10"/>
      <c r="FLH109" s="10"/>
      <c r="FLI109" s="10"/>
      <c r="FLJ109" s="10"/>
      <c r="FLK109" s="10"/>
      <c r="FLL109" s="10"/>
      <c r="FLM109" s="10"/>
      <c r="FLN109" s="10"/>
      <c r="FLO109" s="10"/>
      <c r="FLP109" s="10"/>
      <c r="FLQ109" s="10"/>
      <c r="FLR109" s="10"/>
      <c r="FLS109" s="10"/>
      <c r="FLT109" s="10"/>
      <c r="FLU109" s="10"/>
      <c r="FLV109" s="10"/>
      <c r="FLW109" s="10"/>
      <c r="FLX109" s="10"/>
      <c r="FLY109" s="10"/>
      <c r="FLZ109" s="10"/>
      <c r="FMA109" s="10"/>
      <c r="FMB109" s="10"/>
      <c r="FMC109" s="10"/>
      <c r="FMD109" s="10"/>
      <c r="FME109" s="10"/>
      <c r="FMF109" s="10"/>
      <c r="FMG109" s="10"/>
      <c r="FMH109" s="10"/>
      <c r="FMI109" s="10"/>
      <c r="FMJ109" s="10"/>
      <c r="FMK109" s="10"/>
      <c r="FML109" s="10"/>
      <c r="FMM109" s="10"/>
      <c r="FMN109" s="10"/>
      <c r="FMO109" s="10"/>
      <c r="FMP109" s="10"/>
      <c r="FMQ109" s="10"/>
      <c r="FMR109" s="10"/>
      <c r="FMS109" s="10"/>
      <c r="FMT109" s="10"/>
      <c r="FMU109" s="10"/>
      <c r="FMV109" s="10"/>
      <c r="FMW109" s="10"/>
      <c r="FMX109" s="10"/>
      <c r="FMY109" s="10"/>
      <c r="FMZ109" s="10"/>
      <c r="FNA109" s="10"/>
      <c r="FNB109" s="10"/>
      <c r="FNC109" s="10"/>
      <c r="FND109" s="10"/>
      <c r="FNE109" s="10"/>
      <c r="FNF109" s="10"/>
      <c r="FNG109" s="10"/>
      <c r="FNH109" s="10"/>
      <c r="FNI109" s="10"/>
      <c r="FNJ109" s="10"/>
      <c r="FNK109" s="10"/>
      <c r="FNL109" s="10"/>
      <c r="FNM109" s="10"/>
      <c r="FNN109" s="10"/>
      <c r="FNO109" s="10"/>
      <c r="FNP109" s="10"/>
      <c r="FNQ109" s="10"/>
      <c r="FNR109" s="10"/>
      <c r="FNS109" s="10"/>
      <c r="FNT109" s="10"/>
      <c r="FNU109" s="10"/>
      <c r="FNV109" s="10"/>
      <c r="FNW109" s="10"/>
      <c r="FNX109" s="10"/>
      <c r="FNY109" s="10"/>
      <c r="FNZ109" s="10"/>
      <c r="FOA109" s="10"/>
      <c r="FOB109" s="10"/>
      <c r="FOC109" s="10"/>
      <c r="FOD109" s="10"/>
      <c r="FOE109" s="10"/>
      <c r="FOF109" s="10"/>
      <c r="FOG109" s="10"/>
      <c r="FOH109" s="10"/>
      <c r="FOI109" s="10"/>
      <c r="FOJ109" s="10"/>
      <c r="FOK109" s="10"/>
      <c r="FOL109" s="10"/>
      <c r="FOM109" s="10"/>
      <c r="FON109" s="10"/>
      <c r="FOO109" s="10"/>
      <c r="FOP109" s="10"/>
      <c r="FOQ109" s="10"/>
      <c r="FOR109" s="10"/>
      <c r="FOS109" s="10"/>
      <c r="FOT109" s="10"/>
      <c r="FOU109" s="10"/>
      <c r="FOV109" s="10"/>
      <c r="FOW109" s="10"/>
      <c r="FOX109" s="10"/>
      <c r="FOY109" s="10"/>
      <c r="FOZ109" s="10"/>
      <c r="FPA109" s="10"/>
      <c r="FPB109" s="10"/>
      <c r="FPC109" s="10"/>
      <c r="FPD109" s="10"/>
      <c r="FPE109" s="10"/>
      <c r="FPF109" s="10"/>
      <c r="FPG109" s="10"/>
      <c r="FPH109" s="10"/>
      <c r="FPI109" s="10"/>
      <c r="FPJ109" s="10"/>
      <c r="FPK109" s="10"/>
      <c r="FPL109" s="10"/>
      <c r="FPM109" s="10"/>
      <c r="FPN109" s="10"/>
      <c r="FPO109" s="10"/>
      <c r="FPP109" s="10"/>
      <c r="FPQ109" s="10"/>
      <c r="FPR109" s="10"/>
      <c r="FPS109" s="10"/>
      <c r="FPT109" s="10"/>
      <c r="FPU109" s="10"/>
      <c r="FPV109" s="10"/>
      <c r="FPW109" s="10"/>
      <c r="FPX109" s="10"/>
      <c r="FPY109" s="10"/>
      <c r="FPZ109" s="10"/>
      <c r="FQA109" s="10"/>
      <c r="FQB109" s="10"/>
      <c r="FQC109" s="10"/>
      <c r="FQD109" s="10"/>
      <c r="FQE109" s="10"/>
      <c r="FQF109" s="10"/>
      <c r="FQG109" s="10"/>
      <c r="FQH109" s="10"/>
      <c r="FQI109" s="10"/>
      <c r="FQJ109" s="10"/>
      <c r="FQK109" s="10"/>
      <c r="FQL109" s="10"/>
      <c r="FQM109" s="10"/>
      <c r="FQN109" s="10"/>
      <c r="FQO109" s="10"/>
      <c r="FQP109" s="10"/>
      <c r="FQQ109" s="10"/>
      <c r="FQR109" s="10"/>
      <c r="FQS109" s="10"/>
      <c r="FQT109" s="10"/>
      <c r="FQU109" s="10"/>
      <c r="FQV109" s="10"/>
      <c r="FQW109" s="10"/>
      <c r="FQX109" s="10"/>
      <c r="FQY109" s="10"/>
      <c r="FQZ109" s="10"/>
      <c r="FRA109" s="10"/>
      <c r="FRB109" s="10"/>
      <c r="FRC109" s="10"/>
      <c r="FRD109" s="10"/>
      <c r="FRE109" s="10"/>
      <c r="FRF109" s="10"/>
      <c r="FRG109" s="10"/>
      <c r="FRH109" s="10"/>
      <c r="FRI109" s="10"/>
      <c r="FRJ109" s="10"/>
      <c r="FRK109" s="10"/>
      <c r="FRL109" s="10"/>
      <c r="FRM109" s="10"/>
      <c r="FRN109" s="10"/>
      <c r="FRO109" s="10"/>
      <c r="FRP109" s="10"/>
      <c r="FRQ109" s="10"/>
      <c r="FRR109" s="10"/>
      <c r="FRS109" s="10"/>
      <c r="FRT109" s="10"/>
      <c r="FRU109" s="10"/>
      <c r="FRV109" s="10"/>
      <c r="FRW109" s="10"/>
      <c r="FRX109" s="10"/>
      <c r="FRY109" s="10"/>
      <c r="FRZ109" s="10"/>
      <c r="FSA109" s="10"/>
      <c r="FSB109" s="10"/>
      <c r="FSC109" s="10"/>
      <c r="FSD109" s="10"/>
      <c r="FSE109" s="10"/>
      <c r="FSF109" s="10"/>
      <c r="FSG109" s="10"/>
      <c r="FSH109" s="10"/>
      <c r="FSI109" s="10"/>
      <c r="FSJ109" s="10"/>
      <c r="FSK109" s="10"/>
      <c r="FSL109" s="10"/>
      <c r="FSM109" s="10"/>
      <c r="FSN109" s="10"/>
      <c r="FSO109" s="10"/>
      <c r="FSP109" s="10"/>
      <c r="FSQ109" s="10"/>
      <c r="FSR109" s="10"/>
      <c r="FSS109" s="10"/>
      <c r="FST109" s="10"/>
      <c r="FSU109" s="10"/>
      <c r="FSV109" s="10"/>
      <c r="FSW109" s="10"/>
      <c r="FSX109" s="10"/>
      <c r="FSY109" s="10"/>
      <c r="FSZ109" s="10"/>
      <c r="FTA109" s="10"/>
      <c r="FTB109" s="10"/>
      <c r="FTC109" s="10"/>
      <c r="FTD109" s="10"/>
      <c r="FTE109" s="10"/>
      <c r="FTF109" s="10"/>
      <c r="FTG109" s="10"/>
      <c r="FTH109" s="10"/>
      <c r="FTI109" s="10"/>
      <c r="FTJ109" s="10"/>
      <c r="FTK109" s="10"/>
      <c r="FTL109" s="10"/>
      <c r="FTM109" s="10"/>
      <c r="FTN109" s="10"/>
      <c r="FTO109" s="10"/>
      <c r="FTP109" s="10"/>
      <c r="FTQ109" s="10"/>
      <c r="FTR109" s="10"/>
      <c r="FTS109" s="10"/>
      <c r="FTT109" s="10"/>
      <c r="FTU109" s="10"/>
      <c r="FTV109" s="10"/>
      <c r="FTW109" s="10"/>
      <c r="FTX109" s="10"/>
      <c r="FTY109" s="10"/>
      <c r="FTZ109" s="10"/>
      <c r="FUA109" s="10"/>
      <c r="FUB109" s="10"/>
      <c r="FUC109" s="10"/>
      <c r="FUD109" s="10"/>
      <c r="FUE109" s="10"/>
      <c r="FUF109" s="10"/>
      <c r="FUG109" s="10"/>
      <c r="FUH109" s="10"/>
      <c r="FUI109" s="10"/>
      <c r="FUJ109" s="10"/>
      <c r="FUK109" s="10"/>
      <c r="FUL109" s="10"/>
      <c r="FUM109" s="10"/>
      <c r="FUN109" s="10"/>
      <c r="FUO109" s="10"/>
      <c r="FUP109" s="10"/>
      <c r="FUQ109" s="10"/>
      <c r="FUR109" s="10"/>
      <c r="FUS109" s="10"/>
      <c r="FUT109" s="10"/>
      <c r="FUU109" s="10"/>
      <c r="FUV109" s="10"/>
      <c r="FUW109" s="10"/>
      <c r="FUX109" s="10"/>
      <c r="FUY109" s="10"/>
      <c r="FUZ109" s="10"/>
      <c r="FVA109" s="10"/>
      <c r="FVB109" s="10"/>
      <c r="FVC109" s="10"/>
      <c r="FVD109" s="10"/>
      <c r="FVE109" s="10"/>
      <c r="FVF109" s="10"/>
      <c r="FVG109" s="10"/>
      <c r="FVH109" s="10"/>
      <c r="FVI109" s="10"/>
      <c r="FVJ109" s="10"/>
      <c r="FVK109" s="10"/>
      <c r="FVL109" s="10"/>
      <c r="FVM109" s="10"/>
      <c r="FVN109" s="10"/>
      <c r="FVO109" s="10"/>
      <c r="FVP109" s="10"/>
      <c r="FVQ109" s="10"/>
      <c r="FVR109" s="10"/>
      <c r="FVS109" s="10"/>
      <c r="FVT109" s="10"/>
      <c r="FVU109" s="10"/>
      <c r="FVV109" s="10"/>
      <c r="FVW109" s="10"/>
      <c r="FVX109" s="10"/>
      <c r="FVY109" s="10"/>
      <c r="FVZ109" s="10"/>
      <c r="FWA109" s="10"/>
      <c r="FWB109" s="10"/>
      <c r="FWC109" s="10"/>
      <c r="FWD109" s="10"/>
      <c r="FWE109" s="10"/>
      <c r="FWF109" s="10"/>
      <c r="FWG109" s="10"/>
      <c r="FWH109" s="10"/>
      <c r="FWI109" s="10"/>
      <c r="FWJ109" s="10"/>
      <c r="FWK109" s="10"/>
      <c r="FWL109" s="10"/>
      <c r="FWM109" s="10"/>
      <c r="FWN109" s="10"/>
      <c r="FWO109" s="10"/>
      <c r="FWP109" s="10"/>
      <c r="FWQ109" s="10"/>
      <c r="FWR109" s="10"/>
      <c r="FWS109" s="10"/>
      <c r="FWT109" s="10"/>
      <c r="FWU109" s="10"/>
      <c r="FWV109" s="10"/>
      <c r="FWW109" s="10"/>
      <c r="FWX109" s="10"/>
      <c r="FWY109" s="10"/>
      <c r="FWZ109" s="10"/>
      <c r="FXA109" s="10"/>
      <c r="FXB109" s="10"/>
      <c r="FXC109" s="10"/>
      <c r="FXD109" s="10"/>
      <c r="FXE109" s="10"/>
      <c r="FXF109" s="10"/>
      <c r="FXG109" s="10"/>
      <c r="FXH109" s="10"/>
      <c r="FXI109" s="10"/>
      <c r="FXJ109" s="10"/>
      <c r="FXK109" s="10"/>
      <c r="FXL109" s="10"/>
      <c r="FXM109" s="10"/>
      <c r="FXN109" s="10"/>
      <c r="FXO109" s="10"/>
      <c r="FXP109" s="10"/>
      <c r="FXQ109" s="10"/>
      <c r="FXR109" s="10"/>
      <c r="FXS109" s="10"/>
      <c r="FXT109" s="10"/>
      <c r="FXU109" s="10"/>
      <c r="FXV109" s="10"/>
      <c r="FXW109" s="10"/>
      <c r="FXX109" s="10"/>
      <c r="FXY109" s="10"/>
      <c r="FXZ109" s="10"/>
      <c r="FYA109" s="10"/>
      <c r="FYB109" s="10"/>
      <c r="FYC109" s="10"/>
      <c r="FYD109" s="10"/>
      <c r="FYE109" s="10"/>
      <c r="FYF109" s="10"/>
      <c r="FYG109" s="10"/>
      <c r="FYH109" s="10"/>
      <c r="FYI109" s="10"/>
      <c r="FYJ109" s="10"/>
      <c r="FYK109" s="10"/>
      <c r="FYL109" s="10"/>
      <c r="FYM109" s="10"/>
      <c r="FYN109" s="10"/>
      <c r="FYO109" s="10"/>
      <c r="FYP109" s="10"/>
      <c r="FYQ109" s="10"/>
      <c r="FYR109" s="10"/>
      <c r="FYS109" s="10"/>
      <c r="FYT109" s="10"/>
      <c r="FYU109" s="10"/>
      <c r="FYV109" s="10"/>
      <c r="FYW109" s="10"/>
      <c r="FYX109" s="10"/>
      <c r="FYY109" s="10"/>
      <c r="FYZ109" s="10"/>
      <c r="FZA109" s="10"/>
      <c r="FZB109" s="10"/>
      <c r="FZC109" s="10"/>
      <c r="FZD109" s="10"/>
      <c r="FZE109" s="10"/>
      <c r="FZF109" s="10"/>
      <c r="FZG109" s="10"/>
      <c r="FZH109" s="10"/>
      <c r="FZI109" s="10"/>
      <c r="FZJ109" s="10"/>
      <c r="FZK109" s="10"/>
      <c r="FZL109" s="10"/>
      <c r="FZM109" s="10"/>
      <c r="FZN109" s="10"/>
      <c r="FZO109" s="10"/>
      <c r="FZP109" s="10"/>
      <c r="FZQ109" s="10"/>
      <c r="FZR109" s="10"/>
      <c r="FZS109" s="10"/>
      <c r="FZT109" s="10"/>
      <c r="FZU109" s="10"/>
      <c r="FZV109" s="10"/>
      <c r="FZW109" s="10"/>
      <c r="FZX109" s="10"/>
      <c r="FZY109" s="10"/>
      <c r="FZZ109" s="10"/>
      <c r="GAA109" s="10"/>
      <c r="GAB109" s="10"/>
      <c r="GAC109" s="10"/>
      <c r="GAD109" s="10"/>
      <c r="GAE109" s="10"/>
      <c r="GAF109" s="10"/>
      <c r="GAG109" s="10"/>
      <c r="GAH109" s="10"/>
      <c r="GAI109" s="10"/>
      <c r="GAJ109" s="10"/>
      <c r="GAK109" s="10"/>
      <c r="GAL109" s="10"/>
      <c r="GAM109" s="10"/>
      <c r="GAN109" s="10"/>
      <c r="GAO109" s="10"/>
      <c r="GAP109" s="10"/>
      <c r="GAQ109" s="10"/>
      <c r="GAR109" s="10"/>
      <c r="GAS109" s="10"/>
      <c r="GAT109" s="10"/>
      <c r="GAU109" s="10"/>
      <c r="GAV109" s="10"/>
      <c r="GAW109" s="10"/>
      <c r="GAX109" s="10"/>
      <c r="GAY109" s="10"/>
      <c r="GAZ109" s="10"/>
      <c r="GBA109" s="10"/>
      <c r="GBB109" s="10"/>
      <c r="GBC109" s="10"/>
      <c r="GBD109" s="10"/>
      <c r="GBE109" s="10"/>
      <c r="GBF109" s="10"/>
      <c r="GBG109" s="10"/>
      <c r="GBH109" s="10"/>
      <c r="GBI109" s="10"/>
      <c r="GBJ109" s="10"/>
      <c r="GBK109" s="10"/>
      <c r="GBL109" s="10"/>
      <c r="GBM109" s="10"/>
      <c r="GBN109" s="10"/>
      <c r="GBO109" s="10"/>
      <c r="GBP109" s="10"/>
      <c r="GBQ109" s="10"/>
      <c r="GBR109" s="10"/>
      <c r="GBS109" s="10"/>
      <c r="GBT109" s="10"/>
      <c r="GBU109" s="10"/>
      <c r="GBV109" s="10"/>
      <c r="GBW109" s="10"/>
      <c r="GBX109" s="10"/>
      <c r="GBY109" s="10"/>
      <c r="GBZ109" s="10"/>
      <c r="GCA109" s="10"/>
      <c r="GCB109" s="10"/>
      <c r="GCC109" s="10"/>
      <c r="GCD109" s="10"/>
      <c r="GCE109" s="10"/>
      <c r="GCF109" s="10"/>
      <c r="GCG109" s="10"/>
      <c r="GCH109" s="10"/>
      <c r="GCI109" s="10"/>
      <c r="GCJ109" s="10"/>
      <c r="GCK109" s="10"/>
      <c r="GCL109" s="10"/>
      <c r="GCM109" s="10"/>
      <c r="GCN109" s="10"/>
      <c r="GCO109" s="10"/>
      <c r="GCP109" s="10"/>
      <c r="GCQ109" s="10"/>
      <c r="GCR109" s="10"/>
      <c r="GCS109" s="10"/>
      <c r="GCT109" s="10"/>
      <c r="GCU109" s="10"/>
      <c r="GCV109" s="10"/>
      <c r="GCW109" s="10"/>
      <c r="GCX109" s="10"/>
      <c r="GCY109" s="10"/>
      <c r="GCZ109" s="10"/>
      <c r="GDA109" s="10"/>
      <c r="GDB109" s="10"/>
      <c r="GDC109" s="10"/>
      <c r="GDD109" s="10"/>
      <c r="GDE109" s="10"/>
      <c r="GDF109" s="10"/>
      <c r="GDG109" s="10"/>
      <c r="GDH109" s="10"/>
      <c r="GDI109" s="10"/>
      <c r="GDJ109" s="10"/>
      <c r="GDK109" s="10"/>
      <c r="GDL109" s="10"/>
      <c r="GDM109" s="10"/>
      <c r="GDN109" s="10"/>
      <c r="GDO109" s="10"/>
      <c r="GDP109" s="10"/>
      <c r="GDQ109" s="10"/>
      <c r="GDR109" s="10"/>
      <c r="GDS109" s="10"/>
      <c r="GDT109" s="10"/>
      <c r="GDU109" s="10"/>
      <c r="GDV109" s="10"/>
      <c r="GDW109" s="10"/>
      <c r="GDX109" s="10"/>
      <c r="GDY109" s="10"/>
      <c r="GDZ109" s="10"/>
      <c r="GEA109" s="10"/>
      <c r="GEB109" s="10"/>
      <c r="GEC109" s="10"/>
      <c r="GED109" s="10"/>
      <c r="GEE109" s="10"/>
      <c r="GEF109" s="10"/>
      <c r="GEG109" s="10"/>
      <c r="GEH109" s="10"/>
      <c r="GEI109" s="10"/>
      <c r="GEJ109" s="10"/>
      <c r="GEK109" s="10"/>
      <c r="GEL109" s="10"/>
      <c r="GEM109" s="10"/>
      <c r="GEN109" s="10"/>
      <c r="GEO109" s="10"/>
      <c r="GEP109" s="10"/>
      <c r="GEQ109" s="10"/>
      <c r="GER109" s="10"/>
      <c r="GES109" s="10"/>
      <c r="GET109" s="10"/>
      <c r="GEU109" s="10"/>
      <c r="GEV109" s="10"/>
      <c r="GEW109" s="10"/>
      <c r="GEX109" s="10"/>
      <c r="GEY109" s="10"/>
      <c r="GEZ109" s="10"/>
      <c r="GFA109" s="10"/>
      <c r="GFB109" s="10"/>
      <c r="GFC109" s="10"/>
      <c r="GFD109" s="10"/>
      <c r="GFE109" s="10"/>
      <c r="GFF109" s="10"/>
      <c r="GFG109" s="10"/>
      <c r="GFH109" s="10"/>
      <c r="GFI109" s="10"/>
      <c r="GFJ109" s="10"/>
      <c r="GFK109" s="10"/>
      <c r="GFL109" s="10"/>
      <c r="GFM109" s="10"/>
      <c r="GFN109" s="10"/>
      <c r="GFO109" s="10"/>
      <c r="GFP109" s="10"/>
      <c r="GFQ109" s="10"/>
      <c r="GFR109" s="10"/>
      <c r="GFS109" s="10"/>
      <c r="GFT109" s="10"/>
      <c r="GFU109" s="10"/>
      <c r="GFV109" s="10"/>
      <c r="GFW109" s="10"/>
      <c r="GFX109" s="10"/>
      <c r="GFY109" s="10"/>
      <c r="GFZ109" s="10"/>
      <c r="GGA109" s="10"/>
      <c r="GGB109" s="10"/>
      <c r="GGC109" s="10"/>
      <c r="GGD109" s="10"/>
      <c r="GGE109" s="10"/>
      <c r="GGF109" s="10"/>
      <c r="GGG109" s="10"/>
      <c r="GGH109" s="10"/>
      <c r="GGI109" s="10"/>
      <c r="GGJ109" s="10"/>
      <c r="GGK109" s="10"/>
      <c r="GGL109" s="10"/>
      <c r="GGM109" s="10"/>
      <c r="GGN109" s="10"/>
      <c r="GGO109" s="10"/>
      <c r="GGP109" s="10"/>
      <c r="GGQ109" s="10"/>
      <c r="GGR109" s="10"/>
      <c r="GGS109" s="10"/>
      <c r="GGT109" s="10"/>
      <c r="GGU109" s="10"/>
      <c r="GGV109" s="10"/>
      <c r="GGW109" s="10"/>
      <c r="GGX109" s="10"/>
      <c r="GGY109" s="10"/>
      <c r="GGZ109" s="10"/>
      <c r="GHA109" s="10"/>
      <c r="GHB109" s="10"/>
      <c r="GHC109" s="10"/>
      <c r="GHD109" s="10"/>
      <c r="GHE109" s="10"/>
      <c r="GHF109" s="10"/>
      <c r="GHG109" s="10"/>
      <c r="GHH109" s="10"/>
      <c r="GHI109" s="10"/>
      <c r="GHJ109" s="10"/>
      <c r="GHK109" s="10"/>
      <c r="GHL109" s="10"/>
      <c r="GHM109" s="10"/>
      <c r="GHN109" s="10"/>
      <c r="GHO109" s="10"/>
      <c r="GHP109" s="10"/>
      <c r="GHQ109" s="10"/>
      <c r="GHR109" s="10"/>
      <c r="GHS109" s="10"/>
      <c r="GHT109" s="10"/>
      <c r="GHU109" s="10"/>
      <c r="GHV109" s="10"/>
      <c r="GHW109" s="10"/>
      <c r="GHX109" s="10"/>
      <c r="GHY109" s="10"/>
      <c r="GHZ109" s="10"/>
      <c r="GIA109" s="10"/>
      <c r="GIB109" s="10"/>
      <c r="GIC109" s="10"/>
      <c r="GID109" s="10"/>
      <c r="GIE109" s="10"/>
      <c r="GIF109" s="10"/>
      <c r="GIG109" s="10"/>
      <c r="GIH109" s="10"/>
      <c r="GII109" s="10"/>
      <c r="GIJ109" s="10"/>
      <c r="GIK109" s="10"/>
      <c r="GIL109" s="10"/>
      <c r="GIM109" s="10"/>
      <c r="GIN109" s="10"/>
      <c r="GIO109" s="10"/>
      <c r="GIP109" s="10"/>
      <c r="GIQ109" s="10"/>
      <c r="GIR109" s="10"/>
      <c r="GIS109" s="10"/>
      <c r="GIT109" s="10"/>
      <c r="GIU109" s="10"/>
      <c r="GIV109" s="10"/>
      <c r="GIW109" s="10"/>
      <c r="GIX109" s="10"/>
      <c r="GIY109" s="10"/>
      <c r="GIZ109" s="10"/>
      <c r="GJA109" s="10"/>
      <c r="GJB109" s="10"/>
      <c r="GJC109" s="10"/>
      <c r="GJD109" s="10"/>
      <c r="GJE109" s="10"/>
      <c r="GJF109" s="10"/>
      <c r="GJG109" s="10"/>
      <c r="GJH109" s="10"/>
      <c r="GJI109" s="10"/>
      <c r="GJJ109" s="10"/>
      <c r="GJK109" s="10"/>
      <c r="GJL109" s="10"/>
      <c r="GJM109" s="10"/>
      <c r="GJN109" s="10"/>
      <c r="GJO109" s="10"/>
      <c r="GJP109" s="10"/>
      <c r="GJQ109" s="10"/>
      <c r="GJR109" s="10"/>
      <c r="GJS109" s="10"/>
      <c r="GJT109" s="10"/>
      <c r="GJU109" s="10"/>
      <c r="GJV109" s="10"/>
      <c r="GJW109" s="10"/>
      <c r="GJX109" s="10"/>
      <c r="GJY109" s="10"/>
      <c r="GJZ109" s="10"/>
      <c r="GKA109" s="10"/>
      <c r="GKB109" s="10"/>
      <c r="GKC109" s="10"/>
      <c r="GKD109" s="10"/>
      <c r="GKE109" s="10"/>
      <c r="GKF109" s="10"/>
      <c r="GKG109" s="10"/>
      <c r="GKH109" s="10"/>
      <c r="GKI109" s="10"/>
      <c r="GKJ109" s="10"/>
      <c r="GKK109" s="10"/>
      <c r="GKL109" s="10"/>
      <c r="GKM109" s="10"/>
      <c r="GKN109" s="10"/>
      <c r="GKO109" s="10"/>
      <c r="GKP109" s="10"/>
      <c r="GKQ109" s="10"/>
      <c r="GKR109" s="10"/>
      <c r="GKS109" s="10"/>
      <c r="GKT109" s="10"/>
      <c r="GKU109" s="10"/>
      <c r="GKV109" s="10"/>
      <c r="GKW109" s="10"/>
      <c r="GKX109" s="10"/>
      <c r="GKY109" s="10"/>
      <c r="GKZ109" s="10"/>
      <c r="GLA109" s="10"/>
      <c r="GLB109" s="10"/>
      <c r="GLC109" s="10"/>
      <c r="GLD109" s="10"/>
      <c r="GLE109" s="10"/>
      <c r="GLF109" s="10"/>
      <c r="GLG109" s="10"/>
      <c r="GLH109" s="10"/>
      <c r="GLI109" s="10"/>
      <c r="GLJ109" s="10"/>
      <c r="GLK109" s="10"/>
      <c r="GLL109" s="10"/>
      <c r="GLM109" s="10"/>
      <c r="GLN109" s="10"/>
      <c r="GLO109" s="10"/>
      <c r="GLP109" s="10"/>
      <c r="GLQ109" s="10"/>
      <c r="GLR109" s="10"/>
      <c r="GLS109" s="10"/>
      <c r="GLT109" s="10"/>
      <c r="GLU109" s="10"/>
      <c r="GLV109" s="10"/>
      <c r="GLW109" s="10"/>
      <c r="GLX109" s="10"/>
      <c r="GLY109" s="10"/>
      <c r="GLZ109" s="10"/>
      <c r="GMA109" s="10"/>
      <c r="GMB109" s="10"/>
      <c r="GMC109" s="10"/>
      <c r="GMD109" s="10"/>
      <c r="GME109" s="10"/>
      <c r="GMF109" s="10"/>
      <c r="GMG109" s="10"/>
      <c r="GMH109" s="10"/>
      <c r="GMI109" s="10"/>
      <c r="GMJ109" s="10"/>
      <c r="GMK109" s="10"/>
      <c r="GML109" s="10"/>
      <c r="GMM109" s="10"/>
      <c r="GMN109" s="10"/>
      <c r="GMO109" s="10"/>
      <c r="GMP109" s="10"/>
      <c r="GMQ109" s="10"/>
      <c r="GMR109" s="10"/>
      <c r="GMS109" s="10"/>
      <c r="GMT109" s="10"/>
      <c r="GMU109" s="10"/>
      <c r="GMV109" s="10"/>
      <c r="GMW109" s="10"/>
      <c r="GMX109" s="10"/>
      <c r="GMY109" s="10"/>
      <c r="GMZ109" s="10"/>
      <c r="GNA109" s="10"/>
      <c r="GNB109" s="10"/>
      <c r="GNC109" s="10"/>
      <c r="GND109" s="10"/>
      <c r="GNE109" s="10"/>
      <c r="GNF109" s="10"/>
      <c r="GNG109" s="10"/>
      <c r="GNH109" s="10"/>
      <c r="GNI109" s="10"/>
      <c r="GNJ109" s="10"/>
      <c r="GNK109" s="10"/>
      <c r="GNL109" s="10"/>
      <c r="GNM109" s="10"/>
      <c r="GNN109" s="10"/>
      <c r="GNO109" s="10"/>
      <c r="GNP109" s="10"/>
      <c r="GNQ109" s="10"/>
      <c r="GNR109" s="10"/>
      <c r="GNS109" s="10"/>
      <c r="GNT109" s="10"/>
      <c r="GNU109" s="10"/>
      <c r="GNV109" s="10"/>
      <c r="GNW109" s="10"/>
      <c r="GNX109" s="10"/>
      <c r="GNY109" s="10"/>
      <c r="GNZ109" s="10"/>
      <c r="GOA109" s="10"/>
      <c r="GOB109" s="10"/>
      <c r="GOC109" s="10"/>
      <c r="GOD109" s="10"/>
      <c r="GOE109" s="10"/>
      <c r="GOF109" s="10"/>
      <c r="GOG109" s="10"/>
      <c r="GOH109" s="10"/>
      <c r="GOI109" s="10"/>
      <c r="GOJ109" s="10"/>
      <c r="GOK109" s="10"/>
      <c r="GOL109" s="10"/>
      <c r="GOM109" s="10"/>
      <c r="GON109" s="10"/>
      <c r="GOO109" s="10"/>
      <c r="GOP109" s="10"/>
      <c r="GOQ109" s="10"/>
      <c r="GOR109" s="10"/>
      <c r="GOS109" s="10"/>
      <c r="GOT109" s="10"/>
      <c r="GOU109" s="10"/>
      <c r="GOV109" s="10"/>
      <c r="GOW109" s="10"/>
      <c r="GOX109" s="10"/>
      <c r="GOY109" s="10"/>
      <c r="GOZ109" s="10"/>
      <c r="GPA109" s="10"/>
      <c r="GPB109" s="10"/>
      <c r="GPC109" s="10"/>
      <c r="GPD109" s="10"/>
      <c r="GPE109" s="10"/>
      <c r="GPF109" s="10"/>
      <c r="GPG109" s="10"/>
      <c r="GPH109" s="10"/>
      <c r="GPI109" s="10"/>
      <c r="GPJ109" s="10"/>
      <c r="GPK109" s="10"/>
      <c r="GPL109" s="10"/>
      <c r="GPM109" s="10"/>
      <c r="GPN109" s="10"/>
      <c r="GPO109" s="10"/>
      <c r="GPP109" s="10"/>
      <c r="GPQ109" s="10"/>
      <c r="GPR109" s="10"/>
      <c r="GPS109" s="10"/>
      <c r="GPT109" s="10"/>
      <c r="GPU109" s="10"/>
      <c r="GPV109" s="10"/>
      <c r="GPW109" s="10"/>
      <c r="GPX109" s="10"/>
      <c r="GPY109" s="10"/>
      <c r="GPZ109" s="10"/>
      <c r="GQA109" s="10"/>
      <c r="GQB109" s="10"/>
      <c r="GQC109" s="10"/>
      <c r="GQD109" s="10"/>
      <c r="GQE109" s="10"/>
      <c r="GQF109" s="10"/>
      <c r="GQG109" s="10"/>
      <c r="GQH109" s="10"/>
      <c r="GQI109" s="10"/>
      <c r="GQJ109" s="10"/>
      <c r="GQK109" s="10"/>
      <c r="GQL109" s="10"/>
      <c r="GQM109" s="10"/>
      <c r="GQN109" s="10"/>
      <c r="GQO109" s="10"/>
      <c r="GQP109" s="10"/>
      <c r="GQQ109" s="10"/>
      <c r="GQR109" s="10"/>
      <c r="GQS109" s="10"/>
      <c r="GQT109" s="10"/>
      <c r="GQU109" s="10"/>
      <c r="GQV109" s="10"/>
      <c r="GQW109" s="10"/>
      <c r="GQX109" s="10"/>
      <c r="GQY109" s="10"/>
      <c r="GQZ109" s="10"/>
      <c r="GRA109" s="10"/>
      <c r="GRB109" s="10"/>
      <c r="GRC109" s="10"/>
      <c r="GRD109" s="10"/>
      <c r="GRE109" s="10"/>
      <c r="GRF109" s="10"/>
      <c r="GRG109" s="10"/>
      <c r="GRH109" s="10"/>
      <c r="GRI109" s="10"/>
      <c r="GRJ109" s="10"/>
      <c r="GRK109" s="10"/>
      <c r="GRL109" s="10"/>
      <c r="GRM109" s="10"/>
      <c r="GRN109" s="10"/>
      <c r="GRO109" s="10"/>
      <c r="GRP109" s="10"/>
      <c r="GRQ109" s="10"/>
      <c r="GRR109" s="10"/>
      <c r="GRS109" s="10"/>
      <c r="GRT109" s="10"/>
      <c r="GRU109" s="10"/>
      <c r="GRV109" s="10"/>
      <c r="GRW109" s="10"/>
      <c r="GRX109" s="10"/>
      <c r="GRY109" s="10"/>
      <c r="GRZ109" s="10"/>
      <c r="GSA109" s="10"/>
      <c r="GSB109" s="10"/>
      <c r="GSC109" s="10"/>
      <c r="GSD109" s="10"/>
      <c r="GSE109" s="10"/>
      <c r="GSF109" s="10"/>
      <c r="GSG109" s="10"/>
      <c r="GSH109" s="10"/>
      <c r="GSI109" s="10"/>
      <c r="GSJ109" s="10"/>
      <c r="GSK109" s="10"/>
      <c r="GSL109" s="10"/>
      <c r="GSM109" s="10"/>
      <c r="GSN109" s="10"/>
      <c r="GSO109" s="10"/>
      <c r="GSP109" s="10"/>
      <c r="GSQ109" s="10"/>
      <c r="GSR109" s="10"/>
      <c r="GSS109" s="10"/>
      <c r="GST109" s="10"/>
      <c r="GSU109" s="10"/>
      <c r="GSV109" s="10"/>
      <c r="GSW109" s="10"/>
      <c r="GSX109" s="10"/>
      <c r="GSY109" s="10"/>
      <c r="GSZ109" s="10"/>
      <c r="GTA109" s="10"/>
      <c r="GTB109" s="10"/>
      <c r="GTC109" s="10"/>
      <c r="GTD109" s="10"/>
      <c r="GTE109" s="10"/>
      <c r="GTF109" s="10"/>
      <c r="GTG109" s="10"/>
      <c r="GTH109" s="10"/>
      <c r="GTI109" s="10"/>
      <c r="GTJ109" s="10"/>
      <c r="GTK109" s="10"/>
      <c r="GTL109" s="10"/>
      <c r="GTM109" s="10"/>
      <c r="GTN109" s="10"/>
      <c r="GTO109" s="10"/>
      <c r="GTP109" s="10"/>
      <c r="GTQ109" s="10"/>
      <c r="GTR109" s="10"/>
      <c r="GTS109" s="10"/>
      <c r="GTT109" s="10"/>
      <c r="GTU109" s="10"/>
      <c r="GTV109" s="10"/>
      <c r="GTW109" s="10"/>
      <c r="GTX109" s="10"/>
      <c r="GTY109" s="10"/>
      <c r="GTZ109" s="10"/>
      <c r="GUA109" s="10"/>
      <c r="GUB109" s="10"/>
      <c r="GUC109" s="10"/>
      <c r="GUD109" s="10"/>
      <c r="GUE109" s="10"/>
      <c r="GUF109" s="10"/>
      <c r="GUG109" s="10"/>
      <c r="GUH109" s="10"/>
      <c r="GUI109" s="10"/>
      <c r="GUJ109" s="10"/>
      <c r="GUK109" s="10"/>
      <c r="GUL109" s="10"/>
      <c r="GUM109" s="10"/>
      <c r="GUN109" s="10"/>
      <c r="GUO109" s="10"/>
      <c r="GUP109" s="10"/>
      <c r="GUQ109" s="10"/>
      <c r="GUR109" s="10"/>
      <c r="GUS109" s="10"/>
      <c r="GUT109" s="10"/>
      <c r="GUU109" s="10"/>
      <c r="GUV109" s="10"/>
      <c r="GUW109" s="10"/>
      <c r="GUX109" s="10"/>
      <c r="GUY109" s="10"/>
      <c r="GUZ109" s="10"/>
      <c r="GVA109" s="10"/>
      <c r="GVB109" s="10"/>
      <c r="GVC109" s="10"/>
      <c r="GVD109" s="10"/>
      <c r="GVE109" s="10"/>
      <c r="GVF109" s="10"/>
      <c r="GVG109" s="10"/>
      <c r="GVH109" s="10"/>
      <c r="GVI109" s="10"/>
      <c r="GVJ109" s="10"/>
      <c r="GVK109" s="10"/>
      <c r="GVL109" s="10"/>
      <c r="GVM109" s="10"/>
      <c r="GVN109" s="10"/>
      <c r="GVO109" s="10"/>
      <c r="GVP109" s="10"/>
      <c r="GVQ109" s="10"/>
      <c r="GVR109" s="10"/>
      <c r="GVS109" s="10"/>
      <c r="GVT109" s="10"/>
      <c r="GVU109" s="10"/>
      <c r="GVV109" s="10"/>
      <c r="GVW109" s="10"/>
      <c r="GVX109" s="10"/>
      <c r="GVY109" s="10"/>
      <c r="GVZ109" s="10"/>
      <c r="GWA109" s="10"/>
      <c r="GWB109" s="10"/>
      <c r="GWC109" s="10"/>
      <c r="GWD109" s="10"/>
      <c r="GWE109" s="10"/>
      <c r="GWF109" s="10"/>
      <c r="GWG109" s="10"/>
      <c r="GWH109" s="10"/>
      <c r="GWI109" s="10"/>
      <c r="GWJ109" s="10"/>
      <c r="GWK109" s="10"/>
      <c r="GWL109" s="10"/>
      <c r="GWM109" s="10"/>
      <c r="GWN109" s="10"/>
      <c r="GWO109" s="10"/>
      <c r="GWP109" s="10"/>
      <c r="GWQ109" s="10"/>
      <c r="GWR109" s="10"/>
      <c r="GWS109" s="10"/>
      <c r="GWT109" s="10"/>
      <c r="GWU109" s="10"/>
      <c r="GWV109" s="10"/>
      <c r="GWW109" s="10"/>
      <c r="GWX109" s="10"/>
      <c r="GWY109" s="10"/>
      <c r="GWZ109" s="10"/>
      <c r="GXA109" s="10"/>
      <c r="GXB109" s="10"/>
      <c r="GXC109" s="10"/>
      <c r="GXD109" s="10"/>
      <c r="GXE109" s="10"/>
      <c r="GXF109" s="10"/>
      <c r="GXG109" s="10"/>
      <c r="GXH109" s="10"/>
      <c r="GXI109" s="10"/>
      <c r="GXJ109" s="10"/>
      <c r="GXK109" s="10"/>
      <c r="GXL109" s="10"/>
      <c r="GXM109" s="10"/>
      <c r="GXN109" s="10"/>
      <c r="GXO109" s="10"/>
      <c r="GXP109" s="10"/>
      <c r="GXQ109" s="10"/>
      <c r="GXR109" s="10"/>
      <c r="GXS109" s="10"/>
      <c r="GXT109" s="10"/>
      <c r="GXU109" s="10"/>
      <c r="GXV109" s="10"/>
      <c r="GXW109" s="10"/>
      <c r="GXX109" s="10"/>
      <c r="GXY109" s="10"/>
      <c r="GXZ109" s="10"/>
      <c r="GYA109" s="10"/>
      <c r="GYB109" s="10"/>
      <c r="GYC109" s="10"/>
      <c r="GYD109" s="10"/>
      <c r="GYE109" s="10"/>
      <c r="GYF109" s="10"/>
      <c r="GYG109" s="10"/>
      <c r="GYH109" s="10"/>
      <c r="GYI109" s="10"/>
      <c r="GYJ109" s="10"/>
      <c r="GYK109" s="10"/>
      <c r="GYL109" s="10"/>
      <c r="GYM109" s="10"/>
      <c r="GYN109" s="10"/>
      <c r="GYO109" s="10"/>
      <c r="GYP109" s="10"/>
      <c r="GYQ109" s="10"/>
      <c r="GYR109" s="10"/>
      <c r="GYS109" s="10"/>
      <c r="GYT109" s="10"/>
      <c r="GYU109" s="10"/>
      <c r="GYV109" s="10"/>
      <c r="GYW109" s="10"/>
      <c r="GYX109" s="10"/>
      <c r="GYY109" s="10"/>
      <c r="GYZ109" s="10"/>
      <c r="GZA109" s="10"/>
      <c r="GZB109" s="10"/>
      <c r="GZC109" s="10"/>
      <c r="GZD109" s="10"/>
      <c r="GZE109" s="10"/>
      <c r="GZF109" s="10"/>
      <c r="GZG109" s="10"/>
      <c r="GZH109" s="10"/>
      <c r="GZI109" s="10"/>
      <c r="GZJ109" s="10"/>
      <c r="GZK109" s="10"/>
      <c r="GZL109" s="10"/>
      <c r="GZM109" s="10"/>
      <c r="GZN109" s="10"/>
      <c r="GZO109" s="10"/>
      <c r="GZP109" s="10"/>
      <c r="GZQ109" s="10"/>
      <c r="GZR109" s="10"/>
      <c r="GZS109" s="10"/>
      <c r="GZT109" s="10"/>
      <c r="GZU109" s="10"/>
      <c r="GZV109" s="10"/>
      <c r="GZW109" s="10"/>
      <c r="GZX109" s="10"/>
      <c r="GZY109" s="10"/>
      <c r="GZZ109" s="10"/>
      <c r="HAA109" s="10"/>
      <c r="HAB109" s="10"/>
      <c r="HAC109" s="10"/>
      <c r="HAD109" s="10"/>
      <c r="HAE109" s="10"/>
      <c r="HAF109" s="10"/>
      <c r="HAG109" s="10"/>
      <c r="HAH109" s="10"/>
      <c r="HAI109" s="10"/>
      <c r="HAJ109" s="10"/>
      <c r="HAK109" s="10"/>
      <c r="HAL109" s="10"/>
      <c r="HAM109" s="10"/>
      <c r="HAN109" s="10"/>
      <c r="HAO109" s="10"/>
      <c r="HAP109" s="10"/>
      <c r="HAQ109" s="10"/>
      <c r="HAR109" s="10"/>
      <c r="HAS109" s="10"/>
      <c r="HAT109" s="10"/>
      <c r="HAU109" s="10"/>
      <c r="HAV109" s="10"/>
      <c r="HAW109" s="10"/>
      <c r="HAX109" s="10"/>
      <c r="HAY109" s="10"/>
      <c r="HAZ109" s="10"/>
      <c r="HBA109" s="10"/>
      <c r="HBB109" s="10"/>
      <c r="HBC109" s="10"/>
      <c r="HBD109" s="10"/>
      <c r="HBE109" s="10"/>
      <c r="HBF109" s="10"/>
      <c r="HBG109" s="10"/>
      <c r="HBH109" s="10"/>
      <c r="HBI109" s="10"/>
      <c r="HBJ109" s="10"/>
      <c r="HBK109" s="10"/>
      <c r="HBL109" s="10"/>
      <c r="HBM109" s="10"/>
      <c r="HBN109" s="10"/>
      <c r="HBO109" s="10"/>
      <c r="HBP109" s="10"/>
      <c r="HBQ109" s="10"/>
      <c r="HBR109" s="10"/>
      <c r="HBS109" s="10"/>
      <c r="HBT109" s="10"/>
      <c r="HBU109" s="10"/>
      <c r="HBV109" s="10"/>
      <c r="HBW109" s="10"/>
      <c r="HBX109" s="10"/>
      <c r="HBY109" s="10"/>
      <c r="HBZ109" s="10"/>
      <c r="HCA109" s="10"/>
      <c r="HCB109" s="10"/>
      <c r="HCC109" s="10"/>
      <c r="HCD109" s="10"/>
      <c r="HCE109" s="10"/>
      <c r="HCF109" s="10"/>
      <c r="HCG109" s="10"/>
      <c r="HCH109" s="10"/>
      <c r="HCI109" s="10"/>
      <c r="HCJ109" s="10"/>
      <c r="HCK109" s="10"/>
      <c r="HCL109" s="10"/>
      <c r="HCM109" s="10"/>
      <c r="HCN109" s="10"/>
      <c r="HCO109" s="10"/>
      <c r="HCP109" s="10"/>
      <c r="HCQ109" s="10"/>
      <c r="HCR109" s="10"/>
      <c r="HCS109" s="10"/>
      <c r="HCT109" s="10"/>
      <c r="HCU109" s="10"/>
      <c r="HCV109" s="10"/>
      <c r="HCW109" s="10"/>
      <c r="HCX109" s="10"/>
      <c r="HCY109" s="10"/>
      <c r="HCZ109" s="10"/>
      <c r="HDA109" s="10"/>
      <c r="HDB109" s="10"/>
      <c r="HDC109" s="10"/>
      <c r="HDD109" s="10"/>
      <c r="HDE109" s="10"/>
      <c r="HDF109" s="10"/>
      <c r="HDG109" s="10"/>
      <c r="HDH109" s="10"/>
      <c r="HDI109" s="10"/>
      <c r="HDJ109" s="10"/>
      <c r="HDK109" s="10"/>
      <c r="HDL109" s="10"/>
      <c r="HDM109" s="10"/>
      <c r="HDN109" s="10"/>
      <c r="HDO109" s="10"/>
      <c r="HDP109" s="10"/>
      <c r="HDQ109" s="10"/>
      <c r="HDR109" s="10"/>
      <c r="HDS109" s="10"/>
      <c r="HDT109" s="10"/>
      <c r="HDU109" s="10"/>
      <c r="HDV109" s="10"/>
      <c r="HDW109" s="10"/>
      <c r="HDX109" s="10"/>
      <c r="HDY109" s="10"/>
      <c r="HDZ109" s="10"/>
      <c r="HEA109" s="10"/>
      <c r="HEB109" s="10"/>
      <c r="HEC109" s="10"/>
      <c r="HED109" s="10"/>
      <c r="HEE109" s="10"/>
      <c r="HEF109" s="10"/>
      <c r="HEG109" s="10"/>
      <c r="HEH109" s="10"/>
      <c r="HEI109" s="10"/>
      <c r="HEJ109" s="10"/>
      <c r="HEK109" s="10"/>
      <c r="HEL109" s="10"/>
      <c r="HEM109" s="10"/>
      <c r="HEN109" s="10"/>
      <c r="HEO109" s="10"/>
      <c r="HEP109" s="10"/>
      <c r="HEQ109" s="10"/>
      <c r="HER109" s="10"/>
      <c r="HES109" s="10"/>
      <c r="HET109" s="10"/>
      <c r="HEU109" s="10"/>
      <c r="HEV109" s="10"/>
      <c r="HEW109" s="10"/>
      <c r="HEX109" s="10"/>
      <c r="HEY109" s="10"/>
      <c r="HEZ109" s="10"/>
      <c r="HFA109" s="10"/>
      <c r="HFB109" s="10"/>
      <c r="HFC109" s="10"/>
      <c r="HFD109" s="10"/>
      <c r="HFE109" s="10"/>
      <c r="HFF109" s="10"/>
      <c r="HFG109" s="10"/>
      <c r="HFH109" s="10"/>
      <c r="HFI109" s="10"/>
      <c r="HFJ109" s="10"/>
      <c r="HFK109" s="10"/>
      <c r="HFL109" s="10"/>
      <c r="HFM109" s="10"/>
      <c r="HFN109" s="10"/>
      <c r="HFO109" s="10"/>
      <c r="HFP109" s="10"/>
      <c r="HFQ109" s="10"/>
      <c r="HFR109" s="10"/>
      <c r="HFS109" s="10"/>
      <c r="HFT109" s="10"/>
      <c r="HFU109" s="10"/>
      <c r="HFV109" s="10"/>
      <c r="HFW109" s="10"/>
      <c r="HFX109" s="10"/>
      <c r="HFY109" s="10"/>
      <c r="HFZ109" s="10"/>
      <c r="HGA109" s="10"/>
      <c r="HGB109" s="10"/>
      <c r="HGC109" s="10"/>
      <c r="HGD109" s="10"/>
      <c r="HGE109" s="10"/>
      <c r="HGF109" s="10"/>
      <c r="HGG109" s="10"/>
      <c r="HGH109" s="10"/>
      <c r="HGI109" s="10"/>
      <c r="HGJ109" s="10"/>
      <c r="HGK109" s="10"/>
      <c r="HGL109" s="10"/>
      <c r="HGM109" s="10"/>
      <c r="HGN109" s="10"/>
      <c r="HGO109" s="10"/>
      <c r="HGP109" s="10"/>
      <c r="HGQ109" s="10"/>
      <c r="HGR109" s="10"/>
      <c r="HGS109" s="10"/>
      <c r="HGT109" s="10"/>
      <c r="HGU109" s="10"/>
      <c r="HGV109" s="10"/>
      <c r="HGW109" s="10"/>
      <c r="HGX109" s="10"/>
      <c r="HGY109" s="10"/>
      <c r="HGZ109" s="10"/>
      <c r="HHA109" s="10"/>
      <c r="HHB109" s="10"/>
      <c r="HHC109" s="10"/>
      <c r="HHD109" s="10"/>
      <c r="HHE109" s="10"/>
      <c r="HHF109" s="10"/>
      <c r="HHG109" s="10"/>
      <c r="HHH109" s="10"/>
      <c r="HHI109" s="10"/>
      <c r="HHJ109" s="10"/>
      <c r="HHK109" s="10"/>
      <c r="HHL109" s="10"/>
      <c r="HHM109" s="10"/>
      <c r="HHN109" s="10"/>
      <c r="HHO109" s="10"/>
      <c r="HHP109" s="10"/>
      <c r="HHQ109" s="10"/>
      <c r="HHR109" s="10"/>
      <c r="HHS109" s="10"/>
      <c r="HHT109" s="10"/>
      <c r="HHU109" s="10"/>
      <c r="HHV109" s="10"/>
      <c r="HHW109" s="10"/>
      <c r="HHX109" s="10"/>
      <c r="HHY109" s="10"/>
      <c r="HHZ109" s="10"/>
      <c r="HIA109" s="10"/>
      <c r="HIB109" s="10"/>
      <c r="HIC109" s="10"/>
      <c r="HID109" s="10"/>
      <c r="HIE109" s="10"/>
      <c r="HIF109" s="10"/>
      <c r="HIG109" s="10"/>
      <c r="HIH109" s="10"/>
      <c r="HII109" s="10"/>
      <c r="HIJ109" s="10"/>
      <c r="HIK109" s="10"/>
      <c r="HIL109" s="10"/>
      <c r="HIM109" s="10"/>
      <c r="HIN109" s="10"/>
      <c r="HIO109" s="10"/>
      <c r="HIP109" s="10"/>
      <c r="HIQ109" s="10"/>
      <c r="HIR109" s="10"/>
      <c r="HIS109" s="10"/>
      <c r="HIT109" s="10"/>
      <c r="HIU109" s="10"/>
      <c r="HIV109" s="10"/>
      <c r="HIW109" s="10"/>
      <c r="HIX109" s="10"/>
      <c r="HIY109" s="10"/>
      <c r="HIZ109" s="10"/>
      <c r="HJA109" s="10"/>
      <c r="HJB109" s="10"/>
      <c r="HJC109" s="10"/>
      <c r="HJD109" s="10"/>
      <c r="HJE109" s="10"/>
      <c r="HJF109" s="10"/>
      <c r="HJG109" s="10"/>
      <c r="HJH109" s="10"/>
      <c r="HJI109" s="10"/>
      <c r="HJJ109" s="10"/>
      <c r="HJK109" s="10"/>
      <c r="HJL109" s="10"/>
      <c r="HJM109" s="10"/>
      <c r="HJN109" s="10"/>
      <c r="HJO109" s="10"/>
      <c r="HJP109" s="10"/>
      <c r="HJQ109" s="10"/>
      <c r="HJR109" s="10"/>
      <c r="HJS109" s="10"/>
      <c r="HJT109" s="10"/>
      <c r="HJU109" s="10"/>
      <c r="HJV109" s="10"/>
      <c r="HJW109" s="10"/>
      <c r="HJX109" s="10"/>
      <c r="HJY109" s="10"/>
      <c r="HJZ109" s="10"/>
      <c r="HKA109" s="10"/>
      <c r="HKB109" s="10"/>
      <c r="HKC109" s="10"/>
      <c r="HKD109" s="10"/>
      <c r="HKE109" s="10"/>
      <c r="HKF109" s="10"/>
      <c r="HKG109" s="10"/>
      <c r="HKH109" s="10"/>
      <c r="HKI109" s="10"/>
      <c r="HKJ109" s="10"/>
      <c r="HKK109" s="10"/>
      <c r="HKL109" s="10"/>
      <c r="HKM109" s="10"/>
      <c r="HKN109" s="10"/>
      <c r="HKO109" s="10"/>
      <c r="HKP109" s="10"/>
      <c r="HKQ109" s="10"/>
      <c r="HKR109" s="10"/>
      <c r="HKS109" s="10"/>
      <c r="HKT109" s="10"/>
      <c r="HKU109" s="10"/>
      <c r="HKV109" s="10"/>
      <c r="HKW109" s="10"/>
      <c r="HKX109" s="10"/>
      <c r="HKY109" s="10"/>
      <c r="HKZ109" s="10"/>
      <c r="HLA109" s="10"/>
      <c r="HLB109" s="10"/>
      <c r="HLC109" s="10"/>
      <c r="HLD109" s="10"/>
      <c r="HLE109" s="10"/>
      <c r="HLF109" s="10"/>
      <c r="HLG109" s="10"/>
      <c r="HLH109" s="10"/>
      <c r="HLI109" s="10"/>
      <c r="HLJ109" s="10"/>
      <c r="HLK109" s="10"/>
      <c r="HLL109" s="10"/>
      <c r="HLM109" s="10"/>
      <c r="HLN109" s="10"/>
      <c r="HLO109" s="10"/>
      <c r="HLP109" s="10"/>
      <c r="HLQ109" s="10"/>
      <c r="HLR109" s="10"/>
      <c r="HLS109" s="10"/>
      <c r="HLT109" s="10"/>
      <c r="HLU109" s="10"/>
      <c r="HLV109" s="10"/>
      <c r="HLW109" s="10"/>
      <c r="HLX109" s="10"/>
      <c r="HLY109" s="10"/>
      <c r="HLZ109" s="10"/>
      <c r="HMA109" s="10"/>
      <c r="HMB109" s="10"/>
      <c r="HMC109" s="10"/>
      <c r="HMD109" s="10"/>
      <c r="HME109" s="10"/>
      <c r="HMF109" s="10"/>
      <c r="HMG109" s="10"/>
      <c r="HMH109" s="10"/>
      <c r="HMI109" s="10"/>
      <c r="HMJ109" s="10"/>
      <c r="HMK109" s="10"/>
      <c r="HML109" s="10"/>
      <c r="HMM109" s="10"/>
      <c r="HMN109" s="10"/>
      <c r="HMO109" s="10"/>
      <c r="HMP109" s="10"/>
      <c r="HMQ109" s="10"/>
      <c r="HMR109" s="10"/>
      <c r="HMS109" s="10"/>
      <c r="HMT109" s="10"/>
      <c r="HMU109" s="10"/>
      <c r="HMV109" s="10"/>
      <c r="HMW109" s="10"/>
      <c r="HMX109" s="10"/>
      <c r="HMY109" s="10"/>
      <c r="HMZ109" s="10"/>
      <c r="HNA109" s="10"/>
      <c r="HNB109" s="10"/>
      <c r="HNC109" s="10"/>
      <c r="HND109" s="10"/>
      <c r="HNE109" s="10"/>
      <c r="HNF109" s="10"/>
      <c r="HNG109" s="10"/>
      <c r="HNH109" s="10"/>
      <c r="HNI109" s="10"/>
      <c r="HNJ109" s="10"/>
      <c r="HNK109" s="10"/>
      <c r="HNL109" s="10"/>
      <c r="HNM109" s="10"/>
      <c r="HNN109" s="10"/>
      <c r="HNO109" s="10"/>
      <c r="HNP109" s="10"/>
      <c r="HNQ109" s="10"/>
      <c r="HNR109" s="10"/>
      <c r="HNS109" s="10"/>
      <c r="HNT109" s="10"/>
      <c r="HNU109" s="10"/>
      <c r="HNV109" s="10"/>
      <c r="HNW109" s="10"/>
      <c r="HNX109" s="10"/>
      <c r="HNY109" s="10"/>
      <c r="HNZ109" s="10"/>
      <c r="HOA109" s="10"/>
      <c r="HOB109" s="10"/>
      <c r="HOC109" s="10"/>
      <c r="HOD109" s="10"/>
      <c r="HOE109" s="10"/>
      <c r="HOF109" s="10"/>
      <c r="HOG109" s="10"/>
      <c r="HOH109" s="10"/>
      <c r="HOI109" s="10"/>
      <c r="HOJ109" s="10"/>
      <c r="HOK109" s="10"/>
      <c r="HOL109" s="10"/>
      <c r="HOM109" s="10"/>
      <c r="HON109" s="10"/>
      <c r="HOO109" s="10"/>
      <c r="HOP109" s="10"/>
      <c r="HOQ109" s="10"/>
      <c r="HOR109" s="10"/>
      <c r="HOS109" s="10"/>
      <c r="HOT109" s="10"/>
      <c r="HOU109" s="10"/>
      <c r="HOV109" s="10"/>
      <c r="HOW109" s="10"/>
      <c r="HOX109" s="10"/>
      <c r="HOY109" s="10"/>
      <c r="HOZ109" s="10"/>
      <c r="HPA109" s="10"/>
      <c r="HPB109" s="10"/>
      <c r="HPC109" s="10"/>
      <c r="HPD109" s="10"/>
      <c r="HPE109" s="10"/>
      <c r="HPF109" s="10"/>
      <c r="HPG109" s="10"/>
      <c r="HPH109" s="10"/>
      <c r="HPI109" s="10"/>
      <c r="HPJ109" s="10"/>
      <c r="HPK109" s="10"/>
      <c r="HPL109" s="10"/>
      <c r="HPM109" s="10"/>
      <c r="HPN109" s="10"/>
      <c r="HPO109" s="10"/>
      <c r="HPP109" s="10"/>
      <c r="HPQ109" s="10"/>
      <c r="HPR109" s="10"/>
      <c r="HPS109" s="10"/>
      <c r="HPT109" s="10"/>
      <c r="HPU109" s="10"/>
      <c r="HPV109" s="10"/>
      <c r="HPW109" s="10"/>
      <c r="HPX109" s="10"/>
      <c r="HPY109" s="10"/>
      <c r="HPZ109" s="10"/>
      <c r="HQA109" s="10"/>
      <c r="HQB109" s="10"/>
      <c r="HQC109" s="10"/>
      <c r="HQD109" s="10"/>
      <c r="HQE109" s="10"/>
      <c r="HQF109" s="10"/>
      <c r="HQG109" s="10"/>
      <c r="HQH109" s="10"/>
      <c r="HQI109" s="10"/>
      <c r="HQJ109" s="10"/>
      <c r="HQK109" s="10"/>
      <c r="HQL109" s="10"/>
      <c r="HQM109" s="10"/>
      <c r="HQN109" s="10"/>
      <c r="HQO109" s="10"/>
      <c r="HQP109" s="10"/>
      <c r="HQQ109" s="10"/>
      <c r="HQR109" s="10"/>
      <c r="HQS109" s="10"/>
      <c r="HQT109" s="10"/>
      <c r="HQU109" s="10"/>
      <c r="HQV109" s="10"/>
      <c r="HQW109" s="10"/>
      <c r="HQX109" s="10"/>
      <c r="HQY109" s="10"/>
      <c r="HQZ109" s="10"/>
      <c r="HRA109" s="10"/>
      <c r="HRB109" s="10"/>
      <c r="HRC109" s="10"/>
      <c r="HRD109" s="10"/>
      <c r="HRE109" s="10"/>
      <c r="HRF109" s="10"/>
      <c r="HRG109" s="10"/>
      <c r="HRH109" s="10"/>
      <c r="HRI109" s="10"/>
      <c r="HRJ109" s="10"/>
      <c r="HRK109" s="10"/>
      <c r="HRL109" s="10"/>
      <c r="HRM109" s="10"/>
      <c r="HRN109" s="10"/>
      <c r="HRO109" s="10"/>
      <c r="HRP109" s="10"/>
      <c r="HRQ109" s="10"/>
      <c r="HRR109" s="10"/>
      <c r="HRS109" s="10"/>
      <c r="HRT109" s="10"/>
      <c r="HRU109" s="10"/>
      <c r="HRV109" s="10"/>
      <c r="HRW109" s="10"/>
      <c r="HRX109" s="10"/>
      <c r="HRY109" s="10"/>
      <c r="HRZ109" s="10"/>
      <c r="HSA109" s="10"/>
      <c r="HSB109" s="10"/>
      <c r="HSC109" s="10"/>
      <c r="HSD109" s="10"/>
      <c r="HSE109" s="10"/>
      <c r="HSF109" s="10"/>
      <c r="HSG109" s="10"/>
      <c r="HSH109" s="10"/>
      <c r="HSI109" s="10"/>
      <c r="HSJ109" s="10"/>
      <c r="HSK109" s="10"/>
      <c r="HSL109" s="10"/>
      <c r="HSM109" s="10"/>
      <c r="HSN109" s="10"/>
      <c r="HSO109" s="10"/>
      <c r="HSP109" s="10"/>
      <c r="HSQ109" s="10"/>
      <c r="HSR109" s="10"/>
      <c r="HSS109" s="10"/>
      <c r="HST109" s="10"/>
      <c r="HSU109" s="10"/>
      <c r="HSV109" s="10"/>
      <c r="HSW109" s="10"/>
      <c r="HSX109" s="10"/>
      <c r="HSY109" s="10"/>
      <c r="HSZ109" s="10"/>
      <c r="HTA109" s="10"/>
      <c r="HTB109" s="10"/>
      <c r="HTC109" s="10"/>
      <c r="HTD109" s="10"/>
      <c r="HTE109" s="10"/>
      <c r="HTF109" s="10"/>
      <c r="HTG109" s="10"/>
      <c r="HTH109" s="10"/>
      <c r="HTI109" s="10"/>
      <c r="HTJ109" s="10"/>
      <c r="HTK109" s="10"/>
      <c r="HTL109" s="10"/>
      <c r="HTM109" s="10"/>
      <c r="HTN109" s="10"/>
      <c r="HTO109" s="10"/>
      <c r="HTP109" s="10"/>
      <c r="HTQ109" s="10"/>
      <c r="HTR109" s="10"/>
      <c r="HTS109" s="10"/>
      <c r="HTT109" s="10"/>
      <c r="HTU109" s="10"/>
      <c r="HTV109" s="10"/>
      <c r="HTW109" s="10"/>
      <c r="HTX109" s="10"/>
      <c r="HTY109" s="10"/>
      <c r="HTZ109" s="10"/>
      <c r="HUA109" s="10"/>
      <c r="HUB109" s="10"/>
      <c r="HUC109" s="10"/>
      <c r="HUD109" s="10"/>
      <c r="HUE109" s="10"/>
      <c r="HUF109" s="10"/>
      <c r="HUG109" s="10"/>
      <c r="HUH109" s="10"/>
      <c r="HUI109" s="10"/>
      <c r="HUJ109" s="10"/>
      <c r="HUK109" s="10"/>
      <c r="HUL109" s="10"/>
      <c r="HUM109" s="10"/>
      <c r="HUN109" s="10"/>
      <c r="HUO109" s="10"/>
      <c r="HUP109" s="10"/>
      <c r="HUQ109" s="10"/>
      <c r="HUR109" s="10"/>
      <c r="HUS109" s="10"/>
      <c r="HUT109" s="10"/>
      <c r="HUU109" s="10"/>
      <c r="HUV109" s="10"/>
      <c r="HUW109" s="10"/>
      <c r="HUX109" s="10"/>
      <c r="HUY109" s="10"/>
      <c r="HUZ109" s="10"/>
      <c r="HVA109" s="10"/>
      <c r="HVB109" s="10"/>
      <c r="HVC109" s="10"/>
      <c r="HVD109" s="10"/>
      <c r="HVE109" s="10"/>
      <c r="HVF109" s="10"/>
      <c r="HVG109" s="10"/>
      <c r="HVH109" s="10"/>
      <c r="HVI109" s="10"/>
      <c r="HVJ109" s="10"/>
      <c r="HVK109" s="10"/>
      <c r="HVL109" s="10"/>
      <c r="HVM109" s="10"/>
      <c r="HVN109" s="10"/>
      <c r="HVO109" s="10"/>
      <c r="HVP109" s="10"/>
      <c r="HVQ109" s="10"/>
      <c r="HVR109" s="10"/>
      <c r="HVS109" s="10"/>
      <c r="HVT109" s="10"/>
      <c r="HVU109" s="10"/>
      <c r="HVV109" s="10"/>
      <c r="HVW109" s="10"/>
      <c r="HVX109" s="10"/>
      <c r="HVY109" s="10"/>
      <c r="HVZ109" s="10"/>
      <c r="HWA109" s="10"/>
      <c r="HWB109" s="10"/>
      <c r="HWC109" s="10"/>
      <c r="HWD109" s="10"/>
      <c r="HWE109" s="10"/>
      <c r="HWF109" s="10"/>
      <c r="HWG109" s="10"/>
      <c r="HWH109" s="10"/>
      <c r="HWI109" s="10"/>
      <c r="HWJ109" s="10"/>
      <c r="HWK109" s="10"/>
      <c r="HWL109" s="10"/>
      <c r="HWM109" s="10"/>
      <c r="HWN109" s="10"/>
      <c r="HWO109" s="10"/>
      <c r="HWP109" s="10"/>
      <c r="HWQ109" s="10"/>
      <c r="HWR109" s="10"/>
      <c r="HWS109" s="10"/>
      <c r="HWT109" s="10"/>
      <c r="HWU109" s="10"/>
      <c r="HWV109" s="10"/>
      <c r="HWW109" s="10"/>
      <c r="HWX109" s="10"/>
      <c r="HWY109" s="10"/>
      <c r="HWZ109" s="10"/>
      <c r="HXA109" s="10"/>
      <c r="HXB109" s="10"/>
      <c r="HXC109" s="10"/>
      <c r="HXD109" s="10"/>
      <c r="HXE109" s="10"/>
      <c r="HXF109" s="10"/>
      <c r="HXG109" s="10"/>
      <c r="HXH109" s="10"/>
      <c r="HXI109" s="10"/>
      <c r="HXJ109" s="10"/>
      <c r="HXK109" s="10"/>
      <c r="HXL109" s="10"/>
      <c r="HXM109" s="10"/>
      <c r="HXN109" s="10"/>
      <c r="HXO109" s="10"/>
      <c r="HXP109" s="10"/>
      <c r="HXQ109" s="10"/>
      <c r="HXR109" s="10"/>
      <c r="HXS109" s="10"/>
      <c r="HXT109" s="10"/>
      <c r="HXU109" s="10"/>
      <c r="HXV109" s="10"/>
      <c r="HXW109" s="10"/>
      <c r="HXX109" s="10"/>
      <c r="HXY109" s="10"/>
      <c r="HXZ109" s="10"/>
      <c r="HYA109" s="10"/>
      <c r="HYB109" s="10"/>
      <c r="HYC109" s="10"/>
      <c r="HYD109" s="10"/>
      <c r="HYE109" s="10"/>
      <c r="HYF109" s="10"/>
      <c r="HYG109" s="10"/>
      <c r="HYH109" s="10"/>
      <c r="HYI109" s="10"/>
      <c r="HYJ109" s="10"/>
      <c r="HYK109" s="10"/>
      <c r="HYL109" s="10"/>
      <c r="HYM109" s="10"/>
      <c r="HYN109" s="10"/>
      <c r="HYO109" s="10"/>
      <c r="HYP109" s="10"/>
      <c r="HYQ109" s="10"/>
      <c r="HYR109" s="10"/>
      <c r="HYS109" s="10"/>
      <c r="HYT109" s="10"/>
      <c r="HYU109" s="10"/>
      <c r="HYV109" s="10"/>
      <c r="HYW109" s="10"/>
      <c r="HYX109" s="10"/>
      <c r="HYY109" s="10"/>
      <c r="HYZ109" s="10"/>
      <c r="HZA109" s="10"/>
      <c r="HZB109" s="10"/>
      <c r="HZC109" s="10"/>
      <c r="HZD109" s="10"/>
      <c r="HZE109" s="10"/>
      <c r="HZF109" s="10"/>
      <c r="HZG109" s="10"/>
      <c r="HZH109" s="10"/>
      <c r="HZI109" s="10"/>
      <c r="HZJ109" s="10"/>
      <c r="HZK109" s="10"/>
      <c r="HZL109" s="10"/>
      <c r="HZM109" s="10"/>
      <c r="HZN109" s="10"/>
      <c r="HZO109" s="10"/>
      <c r="HZP109" s="10"/>
      <c r="HZQ109" s="10"/>
      <c r="HZR109" s="10"/>
      <c r="HZS109" s="10"/>
      <c r="HZT109" s="10"/>
      <c r="HZU109" s="10"/>
      <c r="HZV109" s="10"/>
      <c r="HZW109" s="10"/>
      <c r="HZX109" s="10"/>
      <c r="HZY109" s="10"/>
      <c r="HZZ109" s="10"/>
      <c r="IAA109" s="10"/>
      <c r="IAB109" s="10"/>
      <c r="IAC109" s="10"/>
      <c r="IAD109" s="10"/>
      <c r="IAE109" s="10"/>
      <c r="IAF109" s="10"/>
      <c r="IAG109" s="10"/>
      <c r="IAH109" s="10"/>
      <c r="IAI109" s="10"/>
      <c r="IAJ109" s="10"/>
      <c r="IAK109" s="10"/>
      <c r="IAL109" s="10"/>
      <c r="IAM109" s="10"/>
      <c r="IAN109" s="10"/>
      <c r="IAO109" s="10"/>
      <c r="IAP109" s="10"/>
      <c r="IAQ109" s="10"/>
      <c r="IAR109" s="10"/>
      <c r="IAS109" s="10"/>
      <c r="IAT109" s="10"/>
      <c r="IAU109" s="10"/>
      <c r="IAV109" s="10"/>
      <c r="IAW109" s="10"/>
      <c r="IAX109" s="10"/>
      <c r="IAY109" s="10"/>
      <c r="IAZ109" s="10"/>
      <c r="IBA109" s="10"/>
      <c r="IBB109" s="10"/>
      <c r="IBC109" s="10"/>
      <c r="IBD109" s="10"/>
      <c r="IBE109" s="10"/>
      <c r="IBF109" s="10"/>
      <c r="IBG109" s="10"/>
      <c r="IBH109" s="10"/>
      <c r="IBI109" s="10"/>
      <c r="IBJ109" s="10"/>
      <c r="IBK109" s="10"/>
      <c r="IBL109" s="10"/>
      <c r="IBM109" s="10"/>
      <c r="IBN109" s="10"/>
      <c r="IBO109" s="10"/>
      <c r="IBP109" s="10"/>
      <c r="IBQ109" s="10"/>
      <c r="IBR109" s="10"/>
      <c r="IBS109" s="10"/>
      <c r="IBT109" s="10"/>
      <c r="IBU109" s="10"/>
      <c r="IBV109" s="10"/>
      <c r="IBW109" s="10"/>
      <c r="IBX109" s="10"/>
      <c r="IBY109" s="10"/>
      <c r="IBZ109" s="10"/>
      <c r="ICA109" s="10"/>
      <c r="ICB109" s="10"/>
      <c r="ICC109" s="10"/>
      <c r="ICD109" s="10"/>
      <c r="ICE109" s="10"/>
      <c r="ICF109" s="10"/>
      <c r="ICG109" s="10"/>
      <c r="ICH109" s="10"/>
      <c r="ICI109" s="10"/>
      <c r="ICJ109" s="10"/>
      <c r="ICK109" s="10"/>
      <c r="ICL109" s="10"/>
      <c r="ICM109" s="10"/>
      <c r="ICN109" s="10"/>
      <c r="ICO109" s="10"/>
      <c r="ICP109" s="10"/>
      <c r="ICQ109" s="10"/>
      <c r="ICR109" s="10"/>
      <c r="ICS109" s="10"/>
      <c r="ICT109" s="10"/>
      <c r="ICU109" s="10"/>
      <c r="ICV109" s="10"/>
      <c r="ICW109" s="10"/>
      <c r="ICX109" s="10"/>
      <c r="ICY109" s="10"/>
      <c r="ICZ109" s="10"/>
      <c r="IDA109" s="10"/>
      <c r="IDB109" s="10"/>
      <c r="IDC109" s="10"/>
      <c r="IDD109" s="10"/>
      <c r="IDE109" s="10"/>
      <c r="IDF109" s="10"/>
      <c r="IDG109" s="10"/>
      <c r="IDH109" s="10"/>
      <c r="IDI109" s="10"/>
      <c r="IDJ109" s="10"/>
      <c r="IDK109" s="10"/>
      <c r="IDL109" s="10"/>
      <c r="IDM109" s="10"/>
      <c r="IDN109" s="10"/>
      <c r="IDO109" s="10"/>
      <c r="IDP109" s="10"/>
      <c r="IDQ109" s="10"/>
      <c r="IDR109" s="10"/>
      <c r="IDS109" s="10"/>
      <c r="IDT109" s="10"/>
      <c r="IDU109" s="10"/>
      <c r="IDV109" s="10"/>
      <c r="IDW109" s="10"/>
      <c r="IDX109" s="10"/>
      <c r="IDY109" s="10"/>
      <c r="IDZ109" s="10"/>
      <c r="IEA109" s="10"/>
      <c r="IEB109" s="10"/>
      <c r="IEC109" s="10"/>
      <c r="IED109" s="10"/>
      <c r="IEE109" s="10"/>
      <c r="IEF109" s="10"/>
      <c r="IEG109" s="10"/>
      <c r="IEH109" s="10"/>
      <c r="IEI109" s="10"/>
      <c r="IEJ109" s="10"/>
      <c r="IEK109" s="10"/>
      <c r="IEL109" s="10"/>
      <c r="IEM109" s="10"/>
      <c r="IEN109" s="10"/>
      <c r="IEO109" s="10"/>
      <c r="IEP109" s="10"/>
      <c r="IEQ109" s="10"/>
      <c r="IER109" s="10"/>
      <c r="IES109" s="10"/>
      <c r="IET109" s="10"/>
      <c r="IEU109" s="10"/>
      <c r="IEV109" s="10"/>
      <c r="IEW109" s="10"/>
      <c r="IEX109" s="10"/>
      <c r="IEY109" s="10"/>
      <c r="IEZ109" s="10"/>
      <c r="IFA109" s="10"/>
      <c r="IFB109" s="10"/>
      <c r="IFC109" s="10"/>
      <c r="IFD109" s="10"/>
      <c r="IFE109" s="10"/>
      <c r="IFF109" s="10"/>
      <c r="IFG109" s="10"/>
      <c r="IFH109" s="10"/>
      <c r="IFI109" s="10"/>
      <c r="IFJ109" s="10"/>
      <c r="IFK109" s="10"/>
      <c r="IFL109" s="10"/>
      <c r="IFM109" s="10"/>
      <c r="IFN109" s="10"/>
      <c r="IFO109" s="10"/>
      <c r="IFP109" s="10"/>
      <c r="IFQ109" s="10"/>
      <c r="IFR109" s="10"/>
      <c r="IFS109" s="10"/>
      <c r="IFT109" s="10"/>
      <c r="IFU109" s="10"/>
      <c r="IFV109" s="10"/>
      <c r="IFW109" s="10"/>
      <c r="IFX109" s="10"/>
      <c r="IFY109" s="10"/>
      <c r="IFZ109" s="10"/>
      <c r="IGA109" s="10"/>
      <c r="IGB109" s="10"/>
      <c r="IGC109" s="10"/>
      <c r="IGD109" s="10"/>
      <c r="IGE109" s="10"/>
      <c r="IGF109" s="10"/>
      <c r="IGG109" s="10"/>
      <c r="IGH109" s="10"/>
      <c r="IGI109" s="10"/>
      <c r="IGJ109" s="10"/>
      <c r="IGK109" s="10"/>
      <c r="IGL109" s="10"/>
      <c r="IGM109" s="10"/>
      <c r="IGN109" s="10"/>
      <c r="IGO109" s="10"/>
      <c r="IGP109" s="10"/>
      <c r="IGQ109" s="10"/>
      <c r="IGR109" s="10"/>
      <c r="IGS109" s="10"/>
      <c r="IGT109" s="10"/>
      <c r="IGU109" s="10"/>
      <c r="IGV109" s="10"/>
      <c r="IGW109" s="10"/>
      <c r="IGX109" s="10"/>
      <c r="IGY109" s="10"/>
      <c r="IGZ109" s="10"/>
      <c r="IHA109" s="10"/>
      <c r="IHB109" s="10"/>
      <c r="IHC109" s="10"/>
      <c r="IHD109" s="10"/>
      <c r="IHE109" s="10"/>
      <c r="IHF109" s="10"/>
      <c r="IHG109" s="10"/>
      <c r="IHH109" s="10"/>
      <c r="IHI109" s="10"/>
      <c r="IHJ109" s="10"/>
      <c r="IHK109" s="10"/>
      <c r="IHL109" s="10"/>
      <c r="IHM109" s="10"/>
      <c r="IHN109" s="10"/>
      <c r="IHO109" s="10"/>
      <c r="IHP109" s="10"/>
      <c r="IHQ109" s="10"/>
      <c r="IHR109" s="10"/>
      <c r="IHS109" s="10"/>
      <c r="IHT109" s="10"/>
      <c r="IHU109" s="10"/>
      <c r="IHV109" s="10"/>
      <c r="IHW109" s="10"/>
      <c r="IHX109" s="10"/>
      <c r="IHY109" s="10"/>
      <c r="IHZ109" s="10"/>
      <c r="IIA109" s="10"/>
      <c r="IIB109" s="10"/>
      <c r="IIC109" s="10"/>
      <c r="IID109" s="10"/>
      <c r="IIE109" s="10"/>
      <c r="IIF109" s="10"/>
      <c r="IIG109" s="10"/>
      <c r="IIH109" s="10"/>
      <c r="III109" s="10"/>
      <c r="IIJ109" s="10"/>
      <c r="IIK109" s="10"/>
      <c r="IIL109" s="10"/>
      <c r="IIM109" s="10"/>
      <c r="IIN109" s="10"/>
      <c r="IIO109" s="10"/>
      <c r="IIP109" s="10"/>
      <c r="IIQ109" s="10"/>
      <c r="IIR109" s="10"/>
      <c r="IIS109" s="10"/>
      <c r="IIT109" s="10"/>
      <c r="IIU109" s="10"/>
      <c r="IIV109" s="10"/>
      <c r="IIW109" s="10"/>
      <c r="IIX109" s="10"/>
      <c r="IIY109" s="10"/>
      <c r="IIZ109" s="10"/>
      <c r="IJA109" s="10"/>
      <c r="IJB109" s="10"/>
      <c r="IJC109" s="10"/>
      <c r="IJD109" s="10"/>
      <c r="IJE109" s="10"/>
      <c r="IJF109" s="10"/>
      <c r="IJG109" s="10"/>
      <c r="IJH109" s="10"/>
      <c r="IJI109" s="10"/>
      <c r="IJJ109" s="10"/>
      <c r="IJK109" s="10"/>
      <c r="IJL109" s="10"/>
      <c r="IJM109" s="10"/>
      <c r="IJN109" s="10"/>
      <c r="IJO109" s="10"/>
      <c r="IJP109" s="10"/>
      <c r="IJQ109" s="10"/>
      <c r="IJR109" s="10"/>
      <c r="IJS109" s="10"/>
      <c r="IJT109" s="10"/>
      <c r="IJU109" s="10"/>
      <c r="IJV109" s="10"/>
      <c r="IJW109" s="10"/>
      <c r="IJX109" s="10"/>
      <c r="IJY109" s="10"/>
      <c r="IJZ109" s="10"/>
      <c r="IKA109" s="10"/>
      <c r="IKB109" s="10"/>
      <c r="IKC109" s="10"/>
      <c r="IKD109" s="10"/>
      <c r="IKE109" s="10"/>
      <c r="IKF109" s="10"/>
      <c r="IKG109" s="10"/>
      <c r="IKH109" s="10"/>
      <c r="IKI109" s="10"/>
      <c r="IKJ109" s="10"/>
      <c r="IKK109" s="10"/>
      <c r="IKL109" s="10"/>
      <c r="IKM109" s="10"/>
      <c r="IKN109" s="10"/>
      <c r="IKO109" s="10"/>
      <c r="IKP109" s="10"/>
      <c r="IKQ109" s="10"/>
      <c r="IKR109" s="10"/>
      <c r="IKS109" s="10"/>
      <c r="IKT109" s="10"/>
      <c r="IKU109" s="10"/>
      <c r="IKV109" s="10"/>
      <c r="IKW109" s="10"/>
      <c r="IKX109" s="10"/>
      <c r="IKY109" s="10"/>
      <c r="IKZ109" s="10"/>
      <c r="ILA109" s="10"/>
      <c r="ILB109" s="10"/>
      <c r="ILC109" s="10"/>
      <c r="ILD109" s="10"/>
      <c r="ILE109" s="10"/>
      <c r="ILF109" s="10"/>
      <c r="ILG109" s="10"/>
      <c r="ILH109" s="10"/>
      <c r="ILI109" s="10"/>
      <c r="ILJ109" s="10"/>
      <c r="ILK109" s="10"/>
      <c r="ILL109" s="10"/>
      <c r="ILM109" s="10"/>
      <c r="ILN109" s="10"/>
      <c r="ILO109" s="10"/>
      <c r="ILP109" s="10"/>
      <c r="ILQ109" s="10"/>
      <c r="ILR109" s="10"/>
      <c r="ILS109" s="10"/>
      <c r="ILT109" s="10"/>
      <c r="ILU109" s="10"/>
      <c r="ILV109" s="10"/>
      <c r="ILW109" s="10"/>
      <c r="ILX109" s="10"/>
      <c r="ILY109" s="10"/>
      <c r="ILZ109" s="10"/>
      <c r="IMA109" s="10"/>
      <c r="IMB109" s="10"/>
      <c r="IMC109" s="10"/>
      <c r="IMD109" s="10"/>
      <c r="IME109" s="10"/>
      <c r="IMF109" s="10"/>
      <c r="IMG109" s="10"/>
      <c r="IMH109" s="10"/>
      <c r="IMI109" s="10"/>
      <c r="IMJ109" s="10"/>
      <c r="IMK109" s="10"/>
      <c r="IML109" s="10"/>
      <c r="IMM109" s="10"/>
      <c r="IMN109" s="10"/>
      <c r="IMO109" s="10"/>
      <c r="IMP109" s="10"/>
      <c r="IMQ109" s="10"/>
      <c r="IMR109" s="10"/>
      <c r="IMS109" s="10"/>
      <c r="IMT109" s="10"/>
      <c r="IMU109" s="10"/>
      <c r="IMV109" s="10"/>
      <c r="IMW109" s="10"/>
      <c r="IMX109" s="10"/>
      <c r="IMY109" s="10"/>
      <c r="IMZ109" s="10"/>
      <c r="INA109" s="10"/>
      <c r="INB109" s="10"/>
      <c r="INC109" s="10"/>
      <c r="IND109" s="10"/>
      <c r="INE109" s="10"/>
      <c r="INF109" s="10"/>
      <c r="ING109" s="10"/>
      <c r="INH109" s="10"/>
      <c r="INI109" s="10"/>
      <c r="INJ109" s="10"/>
      <c r="INK109" s="10"/>
      <c r="INL109" s="10"/>
      <c r="INM109" s="10"/>
      <c r="INN109" s="10"/>
      <c r="INO109" s="10"/>
      <c r="INP109" s="10"/>
      <c r="INQ109" s="10"/>
      <c r="INR109" s="10"/>
      <c r="INS109" s="10"/>
      <c r="INT109" s="10"/>
      <c r="INU109" s="10"/>
      <c r="INV109" s="10"/>
      <c r="INW109" s="10"/>
      <c r="INX109" s="10"/>
      <c r="INY109" s="10"/>
      <c r="INZ109" s="10"/>
      <c r="IOA109" s="10"/>
      <c r="IOB109" s="10"/>
      <c r="IOC109" s="10"/>
      <c r="IOD109" s="10"/>
      <c r="IOE109" s="10"/>
      <c r="IOF109" s="10"/>
      <c r="IOG109" s="10"/>
      <c r="IOH109" s="10"/>
      <c r="IOI109" s="10"/>
      <c r="IOJ109" s="10"/>
      <c r="IOK109" s="10"/>
      <c r="IOL109" s="10"/>
      <c r="IOM109" s="10"/>
      <c r="ION109" s="10"/>
      <c r="IOO109" s="10"/>
      <c r="IOP109" s="10"/>
      <c r="IOQ109" s="10"/>
      <c r="IOR109" s="10"/>
      <c r="IOS109" s="10"/>
      <c r="IOT109" s="10"/>
      <c r="IOU109" s="10"/>
      <c r="IOV109" s="10"/>
      <c r="IOW109" s="10"/>
      <c r="IOX109" s="10"/>
      <c r="IOY109" s="10"/>
      <c r="IOZ109" s="10"/>
      <c r="IPA109" s="10"/>
      <c r="IPB109" s="10"/>
      <c r="IPC109" s="10"/>
      <c r="IPD109" s="10"/>
      <c r="IPE109" s="10"/>
      <c r="IPF109" s="10"/>
      <c r="IPG109" s="10"/>
      <c r="IPH109" s="10"/>
      <c r="IPI109" s="10"/>
      <c r="IPJ109" s="10"/>
      <c r="IPK109" s="10"/>
      <c r="IPL109" s="10"/>
      <c r="IPM109" s="10"/>
      <c r="IPN109" s="10"/>
      <c r="IPO109" s="10"/>
      <c r="IPP109" s="10"/>
      <c r="IPQ109" s="10"/>
      <c r="IPR109" s="10"/>
      <c r="IPS109" s="10"/>
      <c r="IPT109" s="10"/>
      <c r="IPU109" s="10"/>
      <c r="IPV109" s="10"/>
      <c r="IPW109" s="10"/>
      <c r="IPX109" s="10"/>
      <c r="IPY109" s="10"/>
      <c r="IPZ109" s="10"/>
      <c r="IQA109" s="10"/>
      <c r="IQB109" s="10"/>
      <c r="IQC109" s="10"/>
      <c r="IQD109" s="10"/>
      <c r="IQE109" s="10"/>
      <c r="IQF109" s="10"/>
      <c r="IQG109" s="10"/>
      <c r="IQH109" s="10"/>
      <c r="IQI109" s="10"/>
      <c r="IQJ109" s="10"/>
      <c r="IQK109" s="10"/>
      <c r="IQL109" s="10"/>
      <c r="IQM109" s="10"/>
      <c r="IQN109" s="10"/>
      <c r="IQO109" s="10"/>
      <c r="IQP109" s="10"/>
      <c r="IQQ109" s="10"/>
      <c r="IQR109" s="10"/>
      <c r="IQS109" s="10"/>
      <c r="IQT109" s="10"/>
      <c r="IQU109" s="10"/>
      <c r="IQV109" s="10"/>
      <c r="IQW109" s="10"/>
      <c r="IQX109" s="10"/>
      <c r="IQY109" s="10"/>
      <c r="IQZ109" s="10"/>
      <c r="IRA109" s="10"/>
      <c r="IRB109" s="10"/>
      <c r="IRC109" s="10"/>
      <c r="IRD109" s="10"/>
      <c r="IRE109" s="10"/>
      <c r="IRF109" s="10"/>
      <c r="IRG109" s="10"/>
      <c r="IRH109" s="10"/>
      <c r="IRI109" s="10"/>
      <c r="IRJ109" s="10"/>
      <c r="IRK109" s="10"/>
      <c r="IRL109" s="10"/>
      <c r="IRM109" s="10"/>
      <c r="IRN109" s="10"/>
      <c r="IRO109" s="10"/>
      <c r="IRP109" s="10"/>
      <c r="IRQ109" s="10"/>
      <c r="IRR109" s="10"/>
      <c r="IRS109" s="10"/>
      <c r="IRT109" s="10"/>
      <c r="IRU109" s="10"/>
      <c r="IRV109" s="10"/>
      <c r="IRW109" s="10"/>
      <c r="IRX109" s="10"/>
      <c r="IRY109" s="10"/>
      <c r="IRZ109" s="10"/>
      <c r="ISA109" s="10"/>
      <c r="ISB109" s="10"/>
      <c r="ISC109" s="10"/>
      <c r="ISD109" s="10"/>
      <c r="ISE109" s="10"/>
      <c r="ISF109" s="10"/>
      <c r="ISG109" s="10"/>
      <c r="ISH109" s="10"/>
      <c r="ISI109" s="10"/>
      <c r="ISJ109" s="10"/>
      <c r="ISK109" s="10"/>
      <c r="ISL109" s="10"/>
      <c r="ISM109" s="10"/>
      <c r="ISN109" s="10"/>
      <c r="ISO109" s="10"/>
      <c r="ISP109" s="10"/>
      <c r="ISQ109" s="10"/>
      <c r="ISR109" s="10"/>
      <c r="ISS109" s="10"/>
      <c r="IST109" s="10"/>
      <c r="ISU109" s="10"/>
      <c r="ISV109" s="10"/>
      <c r="ISW109" s="10"/>
      <c r="ISX109" s="10"/>
      <c r="ISY109" s="10"/>
      <c r="ISZ109" s="10"/>
      <c r="ITA109" s="10"/>
      <c r="ITB109" s="10"/>
      <c r="ITC109" s="10"/>
      <c r="ITD109" s="10"/>
      <c r="ITE109" s="10"/>
      <c r="ITF109" s="10"/>
      <c r="ITG109" s="10"/>
      <c r="ITH109" s="10"/>
      <c r="ITI109" s="10"/>
      <c r="ITJ109" s="10"/>
      <c r="ITK109" s="10"/>
      <c r="ITL109" s="10"/>
      <c r="ITM109" s="10"/>
      <c r="ITN109" s="10"/>
      <c r="ITO109" s="10"/>
      <c r="ITP109" s="10"/>
      <c r="ITQ109" s="10"/>
      <c r="ITR109" s="10"/>
      <c r="ITS109" s="10"/>
      <c r="ITT109" s="10"/>
      <c r="ITU109" s="10"/>
      <c r="ITV109" s="10"/>
      <c r="ITW109" s="10"/>
      <c r="ITX109" s="10"/>
      <c r="ITY109" s="10"/>
      <c r="ITZ109" s="10"/>
      <c r="IUA109" s="10"/>
      <c r="IUB109" s="10"/>
      <c r="IUC109" s="10"/>
      <c r="IUD109" s="10"/>
      <c r="IUE109" s="10"/>
      <c r="IUF109" s="10"/>
      <c r="IUG109" s="10"/>
      <c r="IUH109" s="10"/>
      <c r="IUI109" s="10"/>
      <c r="IUJ109" s="10"/>
      <c r="IUK109" s="10"/>
      <c r="IUL109" s="10"/>
      <c r="IUM109" s="10"/>
      <c r="IUN109" s="10"/>
      <c r="IUO109" s="10"/>
      <c r="IUP109" s="10"/>
      <c r="IUQ109" s="10"/>
      <c r="IUR109" s="10"/>
      <c r="IUS109" s="10"/>
      <c r="IUT109" s="10"/>
      <c r="IUU109" s="10"/>
      <c r="IUV109" s="10"/>
      <c r="IUW109" s="10"/>
      <c r="IUX109" s="10"/>
      <c r="IUY109" s="10"/>
      <c r="IUZ109" s="10"/>
      <c r="IVA109" s="10"/>
      <c r="IVB109" s="10"/>
      <c r="IVC109" s="10"/>
      <c r="IVD109" s="10"/>
      <c r="IVE109" s="10"/>
      <c r="IVF109" s="10"/>
      <c r="IVG109" s="10"/>
      <c r="IVH109" s="10"/>
      <c r="IVI109" s="10"/>
      <c r="IVJ109" s="10"/>
      <c r="IVK109" s="10"/>
      <c r="IVL109" s="10"/>
      <c r="IVM109" s="10"/>
      <c r="IVN109" s="10"/>
      <c r="IVO109" s="10"/>
      <c r="IVP109" s="10"/>
      <c r="IVQ109" s="10"/>
      <c r="IVR109" s="10"/>
      <c r="IVS109" s="10"/>
      <c r="IVT109" s="10"/>
      <c r="IVU109" s="10"/>
      <c r="IVV109" s="10"/>
      <c r="IVW109" s="10"/>
      <c r="IVX109" s="10"/>
      <c r="IVY109" s="10"/>
      <c r="IVZ109" s="10"/>
      <c r="IWA109" s="10"/>
      <c r="IWB109" s="10"/>
      <c r="IWC109" s="10"/>
      <c r="IWD109" s="10"/>
      <c r="IWE109" s="10"/>
      <c r="IWF109" s="10"/>
      <c r="IWG109" s="10"/>
      <c r="IWH109" s="10"/>
      <c r="IWI109" s="10"/>
      <c r="IWJ109" s="10"/>
      <c r="IWK109" s="10"/>
      <c r="IWL109" s="10"/>
      <c r="IWM109" s="10"/>
      <c r="IWN109" s="10"/>
      <c r="IWO109" s="10"/>
      <c r="IWP109" s="10"/>
      <c r="IWQ109" s="10"/>
      <c r="IWR109" s="10"/>
      <c r="IWS109" s="10"/>
      <c r="IWT109" s="10"/>
      <c r="IWU109" s="10"/>
      <c r="IWV109" s="10"/>
      <c r="IWW109" s="10"/>
      <c r="IWX109" s="10"/>
      <c r="IWY109" s="10"/>
      <c r="IWZ109" s="10"/>
      <c r="IXA109" s="10"/>
      <c r="IXB109" s="10"/>
      <c r="IXC109" s="10"/>
      <c r="IXD109" s="10"/>
      <c r="IXE109" s="10"/>
      <c r="IXF109" s="10"/>
      <c r="IXG109" s="10"/>
      <c r="IXH109" s="10"/>
      <c r="IXI109" s="10"/>
      <c r="IXJ109" s="10"/>
      <c r="IXK109" s="10"/>
      <c r="IXL109" s="10"/>
      <c r="IXM109" s="10"/>
      <c r="IXN109" s="10"/>
      <c r="IXO109" s="10"/>
      <c r="IXP109" s="10"/>
      <c r="IXQ109" s="10"/>
      <c r="IXR109" s="10"/>
      <c r="IXS109" s="10"/>
      <c r="IXT109" s="10"/>
      <c r="IXU109" s="10"/>
      <c r="IXV109" s="10"/>
      <c r="IXW109" s="10"/>
      <c r="IXX109" s="10"/>
      <c r="IXY109" s="10"/>
      <c r="IXZ109" s="10"/>
      <c r="IYA109" s="10"/>
      <c r="IYB109" s="10"/>
      <c r="IYC109" s="10"/>
      <c r="IYD109" s="10"/>
      <c r="IYE109" s="10"/>
      <c r="IYF109" s="10"/>
      <c r="IYG109" s="10"/>
      <c r="IYH109" s="10"/>
      <c r="IYI109" s="10"/>
      <c r="IYJ109" s="10"/>
      <c r="IYK109" s="10"/>
      <c r="IYL109" s="10"/>
      <c r="IYM109" s="10"/>
      <c r="IYN109" s="10"/>
      <c r="IYO109" s="10"/>
      <c r="IYP109" s="10"/>
      <c r="IYQ109" s="10"/>
      <c r="IYR109" s="10"/>
      <c r="IYS109" s="10"/>
      <c r="IYT109" s="10"/>
      <c r="IYU109" s="10"/>
      <c r="IYV109" s="10"/>
      <c r="IYW109" s="10"/>
      <c r="IYX109" s="10"/>
      <c r="IYY109" s="10"/>
      <c r="IYZ109" s="10"/>
      <c r="IZA109" s="10"/>
      <c r="IZB109" s="10"/>
      <c r="IZC109" s="10"/>
      <c r="IZD109" s="10"/>
      <c r="IZE109" s="10"/>
      <c r="IZF109" s="10"/>
      <c r="IZG109" s="10"/>
      <c r="IZH109" s="10"/>
      <c r="IZI109" s="10"/>
      <c r="IZJ109" s="10"/>
      <c r="IZK109" s="10"/>
      <c r="IZL109" s="10"/>
      <c r="IZM109" s="10"/>
      <c r="IZN109" s="10"/>
      <c r="IZO109" s="10"/>
      <c r="IZP109" s="10"/>
      <c r="IZQ109" s="10"/>
      <c r="IZR109" s="10"/>
      <c r="IZS109" s="10"/>
      <c r="IZT109" s="10"/>
      <c r="IZU109" s="10"/>
      <c r="IZV109" s="10"/>
      <c r="IZW109" s="10"/>
      <c r="IZX109" s="10"/>
      <c r="IZY109" s="10"/>
      <c r="IZZ109" s="10"/>
      <c r="JAA109" s="10"/>
      <c r="JAB109" s="10"/>
      <c r="JAC109" s="10"/>
      <c r="JAD109" s="10"/>
      <c r="JAE109" s="10"/>
      <c r="JAF109" s="10"/>
      <c r="JAG109" s="10"/>
      <c r="JAH109" s="10"/>
      <c r="JAI109" s="10"/>
      <c r="JAJ109" s="10"/>
      <c r="JAK109" s="10"/>
      <c r="JAL109" s="10"/>
      <c r="JAM109" s="10"/>
      <c r="JAN109" s="10"/>
      <c r="JAO109" s="10"/>
      <c r="JAP109" s="10"/>
      <c r="JAQ109" s="10"/>
      <c r="JAR109" s="10"/>
      <c r="JAS109" s="10"/>
      <c r="JAT109" s="10"/>
      <c r="JAU109" s="10"/>
      <c r="JAV109" s="10"/>
      <c r="JAW109" s="10"/>
      <c r="JAX109" s="10"/>
      <c r="JAY109" s="10"/>
      <c r="JAZ109" s="10"/>
      <c r="JBA109" s="10"/>
      <c r="JBB109" s="10"/>
      <c r="JBC109" s="10"/>
      <c r="JBD109" s="10"/>
      <c r="JBE109" s="10"/>
      <c r="JBF109" s="10"/>
      <c r="JBG109" s="10"/>
      <c r="JBH109" s="10"/>
      <c r="JBI109" s="10"/>
      <c r="JBJ109" s="10"/>
      <c r="JBK109" s="10"/>
      <c r="JBL109" s="10"/>
      <c r="JBM109" s="10"/>
      <c r="JBN109" s="10"/>
      <c r="JBO109" s="10"/>
      <c r="JBP109" s="10"/>
      <c r="JBQ109" s="10"/>
      <c r="JBR109" s="10"/>
      <c r="JBS109" s="10"/>
      <c r="JBT109" s="10"/>
      <c r="JBU109" s="10"/>
      <c r="JBV109" s="10"/>
      <c r="JBW109" s="10"/>
      <c r="JBX109" s="10"/>
      <c r="JBY109" s="10"/>
      <c r="JBZ109" s="10"/>
      <c r="JCA109" s="10"/>
      <c r="JCB109" s="10"/>
      <c r="JCC109" s="10"/>
      <c r="JCD109" s="10"/>
      <c r="JCE109" s="10"/>
      <c r="JCF109" s="10"/>
      <c r="JCG109" s="10"/>
      <c r="JCH109" s="10"/>
      <c r="JCI109" s="10"/>
      <c r="JCJ109" s="10"/>
      <c r="JCK109" s="10"/>
      <c r="JCL109" s="10"/>
      <c r="JCM109" s="10"/>
      <c r="JCN109" s="10"/>
      <c r="JCO109" s="10"/>
      <c r="JCP109" s="10"/>
      <c r="JCQ109" s="10"/>
      <c r="JCR109" s="10"/>
      <c r="JCS109" s="10"/>
      <c r="JCT109" s="10"/>
      <c r="JCU109" s="10"/>
      <c r="JCV109" s="10"/>
      <c r="JCW109" s="10"/>
      <c r="JCX109" s="10"/>
      <c r="JCY109" s="10"/>
      <c r="JCZ109" s="10"/>
      <c r="JDA109" s="10"/>
      <c r="JDB109" s="10"/>
      <c r="JDC109" s="10"/>
      <c r="JDD109" s="10"/>
      <c r="JDE109" s="10"/>
      <c r="JDF109" s="10"/>
      <c r="JDG109" s="10"/>
      <c r="JDH109" s="10"/>
      <c r="JDI109" s="10"/>
      <c r="JDJ109" s="10"/>
      <c r="JDK109" s="10"/>
      <c r="JDL109" s="10"/>
      <c r="JDM109" s="10"/>
      <c r="JDN109" s="10"/>
      <c r="JDO109" s="10"/>
      <c r="JDP109" s="10"/>
      <c r="JDQ109" s="10"/>
      <c r="JDR109" s="10"/>
      <c r="JDS109" s="10"/>
      <c r="JDT109" s="10"/>
      <c r="JDU109" s="10"/>
      <c r="JDV109" s="10"/>
      <c r="JDW109" s="10"/>
      <c r="JDX109" s="10"/>
      <c r="JDY109" s="10"/>
      <c r="JDZ109" s="10"/>
      <c r="JEA109" s="10"/>
      <c r="JEB109" s="10"/>
      <c r="JEC109" s="10"/>
      <c r="JED109" s="10"/>
      <c r="JEE109" s="10"/>
      <c r="JEF109" s="10"/>
      <c r="JEG109" s="10"/>
      <c r="JEH109" s="10"/>
      <c r="JEI109" s="10"/>
      <c r="JEJ109" s="10"/>
      <c r="JEK109" s="10"/>
      <c r="JEL109" s="10"/>
      <c r="JEM109" s="10"/>
      <c r="JEN109" s="10"/>
      <c r="JEO109" s="10"/>
      <c r="JEP109" s="10"/>
      <c r="JEQ109" s="10"/>
      <c r="JER109" s="10"/>
      <c r="JES109" s="10"/>
      <c r="JET109" s="10"/>
      <c r="JEU109" s="10"/>
      <c r="JEV109" s="10"/>
      <c r="JEW109" s="10"/>
      <c r="JEX109" s="10"/>
      <c r="JEY109" s="10"/>
      <c r="JEZ109" s="10"/>
      <c r="JFA109" s="10"/>
      <c r="JFB109" s="10"/>
      <c r="JFC109" s="10"/>
      <c r="JFD109" s="10"/>
      <c r="JFE109" s="10"/>
      <c r="JFF109" s="10"/>
      <c r="JFG109" s="10"/>
      <c r="JFH109" s="10"/>
      <c r="JFI109" s="10"/>
      <c r="JFJ109" s="10"/>
      <c r="JFK109" s="10"/>
      <c r="JFL109" s="10"/>
      <c r="JFM109" s="10"/>
      <c r="JFN109" s="10"/>
      <c r="JFO109" s="10"/>
      <c r="JFP109" s="10"/>
      <c r="JFQ109" s="10"/>
      <c r="JFR109" s="10"/>
      <c r="JFS109" s="10"/>
      <c r="JFT109" s="10"/>
      <c r="JFU109" s="10"/>
      <c r="JFV109" s="10"/>
      <c r="JFW109" s="10"/>
      <c r="JFX109" s="10"/>
      <c r="JFY109" s="10"/>
      <c r="JFZ109" s="10"/>
      <c r="JGA109" s="10"/>
      <c r="JGB109" s="10"/>
      <c r="JGC109" s="10"/>
      <c r="JGD109" s="10"/>
      <c r="JGE109" s="10"/>
      <c r="JGF109" s="10"/>
      <c r="JGG109" s="10"/>
      <c r="JGH109" s="10"/>
      <c r="JGI109" s="10"/>
      <c r="JGJ109" s="10"/>
      <c r="JGK109" s="10"/>
      <c r="JGL109" s="10"/>
      <c r="JGM109" s="10"/>
      <c r="JGN109" s="10"/>
      <c r="JGO109" s="10"/>
      <c r="JGP109" s="10"/>
      <c r="JGQ109" s="10"/>
      <c r="JGR109" s="10"/>
      <c r="JGS109" s="10"/>
      <c r="JGT109" s="10"/>
      <c r="JGU109" s="10"/>
      <c r="JGV109" s="10"/>
      <c r="JGW109" s="10"/>
      <c r="JGX109" s="10"/>
      <c r="JGY109" s="10"/>
      <c r="JGZ109" s="10"/>
      <c r="JHA109" s="10"/>
      <c r="JHB109" s="10"/>
      <c r="JHC109" s="10"/>
      <c r="JHD109" s="10"/>
      <c r="JHE109" s="10"/>
      <c r="JHF109" s="10"/>
      <c r="JHG109" s="10"/>
      <c r="JHH109" s="10"/>
      <c r="JHI109" s="10"/>
      <c r="JHJ109" s="10"/>
      <c r="JHK109" s="10"/>
      <c r="JHL109" s="10"/>
      <c r="JHM109" s="10"/>
      <c r="JHN109" s="10"/>
      <c r="JHO109" s="10"/>
      <c r="JHP109" s="10"/>
      <c r="JHQ109" s="10"/>
      <c r="JHR109" s="10"/>
      <c r="JHS109" s="10"/>
      <c r="JHT109" s="10"/>
      <c r="JHU109" s="10"/>
      <c r="JHV109" s="10"/>
      <c r="JHW109" s="10"/>
      <c r="JHX109" s="10"/>
      <c r="JHY109" s="10"/>
      <c r="JHZ109" s="10"/>
      <c r="JIA109" s="10"/>
      <c r="JIB109" s="10"/>
      <c r="JIC109" s="10"/>
      <c r="JID109" s="10"/>
      <c r="JIE109" s="10"/>
      <c r="JIF109" s="10"/>
      <c r="JIG109" s="10"/>
      <c r="JIH109" s="10"/>
      <c r="JII109" s="10"/>
      <c r="JIJ109" s="10"/>
      <c r="JIK109" s="10"/>
      <c r="JIL109" s="10"/>
      <c r="JIM109" s="10"/>
      <c r="JIN109" s="10"/>
      <c r="JIO109" s="10"/>
      <c r="JIP109" s="10"/>
      <c r="JIQ109" s="10"/>
      <c r="JIR109" s="10"/>
      <c r="JIS109" s="10"/>
      <c r="JIT109" s="10"/>
      <c r="JIU109" s="10"/>
      <c r="JIV109" s="10"/>
      <c r="JIW109" s="10"/>
      <c r="JIX109" s="10"/>
      <c r="JIY109" s="10"/>
      <c r="JIZ109" s="10"/>
      <c r="JJA109" s="10"/>
      <c r="JJB109" s="10"/>
      <c r="JJC109" s="10"/>
      <c r="JJD109" s="10"/>
      <c r="JJE109" s="10"/>
      <c r="JJF109" s="10"/>
      <c r="JJG109" s="10"/>
      <c r="JJH109" s="10"/>
      <c r="JJI109" s="10"/>
      <c r="JJJ109" s="10"/>
      <c r="JJK109" s="10"/>
      <c r="JJL109" s="10"/>
      <c r="JJM109" s="10"/>
      <c r="JJN109" s="10"/>
      <c r="JJO109" s="10"/>
      <c r="JJP109" s="10"/>
      <c r="JJQ109" s="10"/>
      <c r="JJR109" s="10"/>
      <c r="JJS109" s="10"/>
      <c r="JJT109" s="10"/>
      <c r="JJU109" s="10"/>
      <c r="JJV109" s="10"/>
      <c r="JJW109" s="10"/>
      <c r="JJX109" s="10"/>
      <c r="JJY109" s="10"/>
      <c r="JJZ109" s="10"/>
      <c r="JKA109" s="10"/>
      <c r="JKB109" s="10"/>
      <c r="JKC109" s="10"/>
      <c r="JKD109" s="10"/>
      <c r="JKE109" s="10"/>
      <c r="JKF109" s="10"/>
      <c r="JKG109" s="10"/>
      <c r="JKH109" s="10"/>
      <c r="JKI109" s="10"/>
      <c r="JKJ109" s="10"/>
      <c r="JKK109" s="10"/>
      <c r="JKL109" s="10"/>
      <c r="JKM109" s="10"/>
      <c r="JKN109" s="10"/>
      <c r="JKO109" s="10"/>
      <c r="JKP109" s="10"/>
      <c r="JKQ109" s="10"/>
      <c r="JKR109" s="10"/>
      <c r="JKS109" s="10"/>
      <c r="JKT109" s="10"/>
      <c r="JKU109" s="10"/>
      <c r="JKV109" s="10"/>
      <c r="JKW109" s="10"/>
      <c r="JKX109" s="10"/>
      <c r="JKY109" s="10"/>
      <c r="JKZ109" s="10"/>
      <c r="JLA109" s="10"/>
      <c r="JLB109" s="10"/>
      <c r="JLC109" s="10"/>
      <c r="JLD109" s="10"/>
      <c r="JLE109" s="10"/>
      <c r="JLF109" s="10"/>
      <c r="JLG109" s="10"/>
      <c r="JLH109" s="10"/>
      <c r="JLI109" s="10"/>
      <c r="JLJ109" s="10"/>
      <c r="JLK109" s="10"/>
      <c r="JLL109" s="10"/>
      <c r="JLM109" s="10"/>
      <c r="JLN109" s="10"/>
      <c r="JLO109" s="10"/>
      <c r="JLP109" s="10"/>
      <c r="JLQ109" s="10"/>
      <c r="JLR109" s="10"/>
      <c r="JLS109" s="10"/>
      <c r="JLT109" s="10"/>
      <c r="JLU109" s="10"/>
      <c r="JLV109" s="10"/>
      <c r="JLW109" s="10"/>
      <c r="JLX109" s="10"/>
      <c r="JLY109" s="10"/>
      <c r="JLZ109" s="10"/>
      <c r="JMA109" s="10"/>
      <c r="JMB109" s="10"/>
      <c r="JMC109" s="10"/>
      <c r="JMD109" s="10"/>
      <c r="JME109" s="10"/>
      <c r="JMF109" s="10"/>
      <c r="JMG109" s="10"/>
      <c r="JMH109" s="10"/>
      <c r="JMI109" s="10"/>
      <c r="JMJ109" s="10"/>
      <c r="JMK109" s="10"/>
      <c r="JML109" s="10"/>
      <c r="JMM109" s="10"/>
      <c r="JMN109" s="10"/>
      <c r="JMO109" s="10"/>
      <c r="JMP109" s="10"/>
      <c r="JMQ109" s="10"/>
      <c r="JMR109" s="10"/>
      <c r="JMS109" s="10"/>
      <c r="JMT109" s="10"/>
      <c r="JMU109" s="10"/>
      <c r="JMV109" s="10"/>
      <c r="JMW109" s="10"/>
      <c r="JMX109" s="10"/>
      <c r="JMY109" s="10"/>
      <c r="JMZ109" s="10"/>
      <c r="JNA109" s="10"/>
      <c r="JNB109" s="10"/>
      <c r="JNC109" s="10"/>
      <c r="JND109" s="10"/>
      <c r="JNE109" s="10"/>
      <c r="JNF109" s="10"/>
      <c r="JNG109" s="10"/>
      <c r="JNH109" s="10"/>
      <c r="JNI109" s="10"/>
      <c r="JNJ109" s="10"/>
      <c r="JNK109" s="10"/>
      <c r="JNL109" s="10"/>
      <c r="JNM109" s="10"/>
      <c r="JNN109" s="10"/>
      <c r="JNO109" s="10"/>
      <c r="JNP109" s="10"/>
      <c r="JNQ109" s="10"/>
      <c r="JNR109" s="10"/>
      <c r="JNS109" s="10"/>
      <c r="JNT109" s="10"/>
      <c r="JNU109" s="10"/>
      <c r="JNV109" s="10"/>
      <c r="JNW109" s="10"/>
      <c r="JNX109" s="10"/>
      <c r="JNY109" s="10"/>
      <c r="JNZ109" s="10"/>
      <c r="JOA109" s="10"/>
      <c r="JOB109" s="10"/>
      <c r="JOC109" s="10"/>
      <c r="JOD109" s="10"/>
      <c r="JOE109" s="10"/>
      <c r="JOF109" s="10"/>
      <c r="JOG109" s="10"/>
      <c r="JOH109" s="10"/>
      <c r="JOI109" s="10"/>
      <c r="JOJ109" s="10"/>
      <c r="JOK109" s="10"/>
      <c r="JOL109" s="10"/>
      <c r="JOM109" s="10"/>
      <c r="JON109" s="10"/>
      <c r="JOO109" s="10"/>
      <c r="JOP109" s="10"/>
      <c r="JOQ109" s="10"/>
      <c r="JOR109" s="10"/>
      <c r="JOS109" s="10"/>
      <c r="JOT109" s="10"/>
      <c r="JOU109" s="10"/>
      <c r="JOV109" s="10"/>
      <c r="JOW109" s="10"/>
      <c r="JOX109" s="10"/>
      <c r="JOY109" s="10"/>
      <c r="JOZ109" s="10"/>
      <c r="JPA109" s="10"/>
      <c r="JPB109" s="10"/>
      <c r="JPC109" s="10"/>
      <c r="JPD109" s="10"/>
      <c r="JPE109" s="10"/>
      <c r="JPF109" s="10"/>
      <c r="JPG109" s="10"/>
      <c r="JPH109" s="10"/>
      <c r="JPI109" s="10"/>
      <c r="JPJ109" s="10"/>
      <c r="JPK109" s="10"/>
      <c r="JPL109" s="10"/>
      <c r="JPM109" s="10"/>
      <c r="JPN109" s="10"/>
      <c r="JPO109" s="10"/>
      <c r="JPP109" s="10"/>
      <c r="JPQ109" s="10"/>
      <c r="JPR109" s="10"/>
      <c r="JPS109" s="10"/>
      <c r="JPT109" s="10"/>
      <c r="JPU109" s="10"/>
      <c r="JPV109" s="10"/>
      <c r="JPW109" s="10"/>
      <c r="JPX109" s="10"/>
      <c r="JPY109" s="10"/>
      <c r="JPZ109" s="10"/>
      <c r="JQA109" s="10"/>
      <c r="JQB109" s="10"/>
      <c r="JQC109" s="10"/>
      <c r="JQD109" s="10"/>
      <c r="JQE109" s="10"/>
      <c r="JQF109" s="10"/>
      <c r="JQG109" s="10"/>
      <c r="JQH109" s="10"/>
      <c r="JQI109" s="10"/>
      <c r="JQJ109" s="10"/>
      <c r="JQK109" s="10"/>
      <c r="JQL109" s="10"/>
      <c r="JQM109" s="10"/>
      <c r="JQN109" s="10"/>
      <c r="JQO109" s="10"/>
      <c r="JQP109" s="10"/>
      <c r="JQQ109" s="10"/>
      <c r="JQR109" s="10"/>
      <c r="JQS109" s="10"/>
      <c r="JQT109" s="10"/>
      <c r="JQU109" s="10"/>
      <c r="JQV109" s="10"/>
      <c r="JQW109" s="10"/>
      <c r="JQX109" s="10"/>
      <c r="JQY109" s="10"/>
      <c r="JQZ109" s="10"/>
      <c r="JRA109" s="10"/>
      <c r="JRB109" s="10"/>
      <c r="JRC109" s="10"/>
      <c r="JRD109" s="10"/>
      <c r="JRE109" s="10"/>
      <c r="JRF109" s="10"/>
      <c r="JRG109" s="10"/>
      <c r="JRH109" s="10"/>
      <c r="JRI109" s="10"/>
      <c r="JRJ109" s="10"/>
      <c r="JRK109" s="10"/>
      <c r="JRL109" s="10"/>
      <c r="JRM109" s="10"/>
      <c r="JRN109" s="10"/>
      <c r="JRO109" s="10"/>
      <c r="JRP109" s="10"/>
      <c r="JRQ109" s="10"/>
      <c r="JRR109" s="10"/>
      <c r="JRS109" s="10"/>
      <c r="JRT109" s="10"/>
      <c r="JRU109" s="10"/>
      <c r="JRV109" s="10"/>
      <c r="JRW109" s="10"/>
      <c r="JRX109" s="10"/>
      <c r="JRY109" s="10"/>
      <c r="JRZ109" s="10"/>
      <c r="JSA109" s="10"/>
      <c r="JSB109" s="10"/>
      <c r="JSC109" s="10"/>
      <c r="JSD109" s="10"/>
      <c r="JSE109" s="10"/>
      <c r="JSF109" s="10"/>
      <c r="JSG109" s="10"/>
      <c r="JSH109" s="10"/>
      <c r="JSI109" s="10"/>
      <c r="JSJ109" s="10"/>
      <c r="JSK109" s="10"/>
      <c r="JSL109" s="10"/>
      <c r="JSM109" s="10"/>
      <c r="JSN109" s="10"/>
      <c r="JSO109" s="10"/>
      <c r="JSP109" s="10"/>
      <c r="JSQ109" s="10"/>
      <c r="JSR109" s="10"/>
      <c r="JSS109" s="10"/>
      <c r="JST109" s="10"/>
      <c r="JSU109" s="10"/>
      <c r="JSV109" s="10"/>
      <c r="JSW109" s="10"/>
      <c r="JSX109" s="10"/>
      <c r="JSY109" s="10"/>
      <c r="JSZ109" s="10"/>
      <c r="JTA109" s="10"/>
      <c r="JTB109" s="10"/>
      <c r="JTC109" s="10"/>
      <c r="JTD109" s="10"/>
      <c r="JTE109" s="10"/>
      <c r="JTF109" s="10"/>
      <c r="JTG109" s="10"/>
      <c r="JTH109" s="10"/>
      <c r="JTI109" s="10"/>
      <c r="JTJ109" s="10"/>
      <c r="JTK109" s="10"/>
      <c r="JTL109" s="10"/>
      <c r="JTM109" s="10"/>
      <c r="JTN109" s="10"/>
      <c r="JTO109" s="10"/>
      <c r="JTP109" s="10"/>
      <c r="JTQ109" s="10"/>
      <c r="JTR109" s="10"/>
      <c r="JTS109" s="10"/>
      <c r="JTT109" s="10"/>
      <c r="JTU109" s="10"/>
      <c r="JTV109" s="10"/>
      <c r="JTW109" s="10"/>
      <c r="JTX109" s="10"/>
      <c r="JTY109" s="10"/>
      <c r="JTZ109" s="10"/>
      <c r="JUA109" s="10"/>
      <c r="JUB109" s="10"/>
      <c r="JUC109" s="10"/>
      <c r="JUD109" s="10"/>
      <c r="JUE109" s="10"/>
      <c r="JUF109" s="10"/>
      <c r="JUG109" s="10"/>
      <c r="JUH109" s="10"/>
      <c r="JUI109" s="10"/>
      <c r="JUJ109" s="10"/>
      <c r="JUK109" s="10"/>
      <c r="JUL109" s="10"/>
      <c r="JUM109" s="10"/>
      <c r="JUN109" s="10"/>
      <c r="JUO109" s="10"/>
      <c r="JUP109" s="10"/>
      <c r="JUQ109" s="10"/>
      <c r="JUR109" s="10"/>
      <c r="JUS109" s="10"/>
      <c r="JUT109" s="10"/>
      <c r="JUU109" s="10"/>
      <c r="JUV109" s="10"/>
      <c r="JUW109" s="10"/>
      <c r="JUX109" s="10"/>
      <c r="JUY109" s="10"/>
      <c r="JUZ109" s="10"/>
      <c r="JVA109" s="10"/>
      <c r="JVB109" s="10"/>
      <c r="JVC109" s="10"/>
      <c r="JVD109" s="10"/>
      <c r="JVE109" s="10"/>
      <c r="JVF109" s="10"/>
      <c r="JVG109" s="10"/>
      <c r="JVH109" s="10"/>
      <c r="JVI109" s="10"/>
      <c r="JVJ109" s="10"/>
      <c r="JVK109" s="10"/>
      <c r="JVL109" s="10"/>
      <c r="JVM109" s="10"/>
      <c r="JVN109" s="10"/>
      <c r="JVO109" s="10"/>
      <c r="JVP109" s="10"/>
      <c r="JVQ109" s="10"/>
      <c r="JVR109" s="10"/>
      <c r="JVS109" s="10"/>
      <c r="JVT109" s="10"/>
      <c r="JVU109" s="10"/>
      <c r="JVV109" s="10"/>
      <c r="JVW109" s="10"/>
      <c r="JVX109" s="10"/>
      <c r="JVY109" s="10"/>
      <c r="JVZ109" s="10"/>
      <c r="JWA109" s="10"/>
      <c r="JWB109" s="10"/>
      <c r="JWC109" s="10"/>
      <c r="JWD109" s="10"/>
      <c r="JWE109" s="10"/>
      <c r="JWF109" s="10"/>
      <c r="JWG109" s="10"/>
      <c r="JWH109" s="10"/>
      <c r="JWI109" s="10"/>
      <c r="JWJ109" s="10"/>
      <c r="JWK109" s="10"/>
      <c r="JWL109" s="10"/>
      <c r="JWM109" s="10"/>
      <c r="JWN109" s="10"/>
      <c r="JWO109" s="10"/>
      <c r="JWP109" s="10"/>
      <c r="JWQ109" s="10"/>
      <c r="JWR109" s="10"/>
      <c r="JWS109" s="10"/>
      <c r="JWT109" s="10"/>
      <c r="JWU109" s="10"/>
      <c r="JWV109" s="10"/>
      <c r="JWW109" s="10"/>
      <c r="JWX109" s="10"/>
      <c r="JWY109" s="10"/>
      <c r="JWZ109" s="10"/>
      <c r="JXA109" s="10"/>
      <c r="JXB109" s="10"/>
      <c r="JXC109" s="10"/>
      <c r="JXD109" s="10"/>
      <c r="JXE109" s="10"/>
      <c r="JXF109" s="10"/>
      <c r="JXG109" s="10"/>
      <c r="JXH109" s="10"/>
      <c r="JXI109" s="10"/>
      <c r="JXJ109" s="10"/>
      <c r="JXK109" s="10"/>
      <c r="JXL109" s="10"/>
      <c r="JXM109" s="10"/>
      <c r="JXN109" s="10"/>
      <c r="JXO109" s="10"/>
      <c r="JXP109" s="10"/>
      <c r="JXQ109" s="10"/>
      <c r="JXR109" s="10"/>
      <c r="JXS109" s="10"/>
      <c r="JXT109" s="10"/>
      <c r="JXU109" s="10"/>
      <c r="JXV109" s="10"/>
      <c r="JXW109" s="10"/>
      <c r="JXX109" s="10"/>
      <c r="JXY109" s="10"/>
      <c r="JXZ109" s="10"/>
      <c r="JYA109" s="10"/>
      <c r="JYB109" s="10"/>
      <c r="JYC109" s="10"/>
      <c r="JYD109" s="10"/>
      <c r="JYE109" s="10"/>
      <c r="JYF109" s="10"/>
      <c r="JYG109" s="10"/>
      <c r="JYH109" s="10"/>
      <c r="JYI109" s="10"/>
      <c r="JYJ109" s="10"/>
      <c r="JYK109" s="10"/>
      <c r="JYL109" s="10"/>
      <c r="JYM109" s="10"/>
      <c r="JYN109" s="10"/>
      <c r="JYO109" s="10"/>
      <c r="JYP109" s="10"/>
      <c r="JYQ109" s="10"/>
      <c r="JYR109" s="10"/>
      <c r="JYS109" s="10"/>
      <c r="JYT109" s="10"/>
      <c r="JYU109" s="10"/>
      <c r="JYV109" s="10"/>
      <c r="JYW109" s="10"/>
      <c r="JYX109" s="10"/>
      <c r="JYY109" s="10"/>
      <c r="JYZ109" s="10"/>
      <c r="JZA109" s="10"/>
      <c r="JZB109" s="10"/>
      <c r="JZC109" s="10"/>
      <c r="JZD109" s="10"/>
      <c r="JZE109" s="10"/>
      <c r="JZF109" s="10"/>
      <c r="JZG109" s="10"/>
      <c r="JZH109" s="10"/>
      <c r="JZI109" s="10"/>
      <c r="JZJ109" s="10"/>
      <c r="JZK109" s="10"/>
      <c r="JZL109" s="10"/>
      <c r="JZM109" s="10"/>
      <c r="JZN109" s="10"/>
      <c r="JZO109" s="10"/>
      <c r="JZP109" s="10"/>
      <c r="JZQ109" s="10"/>
      <c r="JZR109" s="10"/>
      <c r="JZS109" s="10"/>
      <c r="JZT109" s="10"/>
      <c r="JZU109" s="10"/>
      <c r="JZV109" s="10"/>
      <c r="JZW109" s="10"/>
      <c r="JZX109" s="10"/>
      <c r="JZY109" s="10"/>
      <c r="JZZ109" s="10"/>
      <c r="KAA109" s="10"/>
      <c r="KAB109" s="10"/>
      <c r="KAC109" s="10"/>
      <c r="KAD109" s="10"/>
      <c r="KAE109" s="10"/>
      <c r="KAF109" s="10"/>
      <c r="KAG109" s="10"/>
      <c r="KAH109" s="10"/>
      <c r="KAI109" s="10"/>
      <c r="KAJ109" s="10"/>
      <c r="KAK109" s="10"/>
      <c r="KAL109" s="10"/>
      <c r="KAM109" s="10"/>
      <c r="KAN109" s="10"/>
      <c r="KAO109" s="10"/>
      <c r="KAP109" s="10"/>
      <c r="KAQ109" s="10"/>
      <c r="KAR109" s="10"/>
      <c r="KAS109" s="10"/>
      <c r="KAT109" s="10"/>
      <c r="KAU109" s="10"/>
      <c r="KAV109" s="10"/>
      <c r="KAW109" s="10"/>
      <c r="KAX109" s="10"/>
      <c r="KAY109" s="10"/>
      <c r="KAZ109" s="10"/>
      <c r="KBA109" s="10"/>
      <c r="KBB109" s="10"/>
      <c r="KBC109" s="10"/>
      <c r="KBD109" s="10"/>
      <c r="KBE109" s="10"/>
      <c r="KBF109" s="10"/>
      <c r="KBG109" s="10"/>
      <c r="KBH109" s="10"/>
      <c r="KBI109" s="10"/>
      <c r="KBJ109" s="10"/>
      <c r="KBK109" s="10"/>
      <c r="KBL109" s="10"/>
      <c r="KBM109" s="10"/>
      <c r="KBN109" s="10"/>
      <c r="KBO109" s="10"/>
      <c r="KBP109" s="10"/>
      <c r="KBQ109" s="10"/>
      <c r="KBR109" s="10"/>
      <c r="KBS109" s="10"/>
      <c r="KBT109" s="10"/>
      <c r="KBU109" s="10"/>
      <c r="KBV109" s="10"/>
      <c r="KBW109" s="10"/>
      <c r="KBX109" s="10"/>
      <c r="KBY109" s="10"/>
      <c r="KBZ109" s="10"/>
      <c r="KCA109" s="10"/>
      <c r="KCB109" s="10"/>
      <c r="KCC109" s="10"/>
      <c r="KCD109" s="10"/>
      <c r="KCE109" s="10"/>
      <c r="KCF109" s="10"/>
      <c r="KCG109" s="10"/>
      <c r="KCH109" s="10"/>
      <c r="KCI109" s="10"/>
      <c r="KCJ109" s="10"/>
      <c r="KCK109" s="10"/>
      <c r="KCL109" s="10"/>
      <c r="KCM109" s="10"/>
      <c r="KCN109" s="10"/>
      <c r="KCO109" s="10"/>
      <c r="KCP109" s="10"/>
      <c r="KCQ109" s="10"/>
      <c r="KCR109" s="10"/>
      <c r="KCS109" s="10"/>
      <c r="KCT109" s="10"/>
      <c r="KCU109" s="10"/>
      <c r="KCV109" s="10"/>
      <c r="KCW109" s="10"/>
      <c r="KCX109" s="10"/>
      <c r="KCY109" s="10"/>
      <c r="KCZ109" s="10"/>
      <c r="KDA109" s="10"/>
      <c r="KDB109" s="10"/>
      <c r="KDC109" s="10"/>
      <c r="KDD109" s="10"/>
      <c r="KDE109" s="10"/>
      <c r="KDF109" s="10"/>
      <c r="KDG109" s="10"/>
      <c r="KDH109" s="10"/>
      <c r="KDI109" s="10"/>
      <c r="KDJ109" s="10"/>
      <c r="KDK109" s="10"/>
      <c r="KDL109" s="10"/>
      <c r="KDM109" s="10"/>
      <c r="KDN109" s="10"/>
      <c r="KDO109" s="10"/>
      <c r="KDP109" s="10"/>
      <c r="KDQ109" s="10"/>
      <c r="KDR109" s="10"/>
      <c r="KDS109" s="10"/>
      <c r="KDT109" s="10"/>
      <c r="KDU109" s="10"/>
      <c r="KDV109" s="10"/>
      <c r="KDW109" s="10"/>
      <c r="KDX109" s="10"/>
      <c r="KDY109" s="10"/>
      <c r="KDZ109" s="10"/>
      <c r="KEA109" s="10"/>
      <c r="KEB109" s="10"/>
      <c r="KEC109" s="10"/>
      <c r="KED109" s="10"/>
      <c r="KEE109" s="10"/>
      <c r="KEF109" s="10"/>
      <c r="KEG109" s="10"/>
      <c r="KEH109" s="10"/>
      <c r="KEI109" s="10"/>
      <c r="KEJ109" s="10"/>
      <c r="KEK109" s="10"/>
      <c r="KEL109" s="10"/>
      <c r="KEM109" s="10"/>
      <c r="KEN109" s="10"/>
      <c r="KEO109" s="10"/>
      <c r="KEP109" s="10"/>
      <c r="KEQ109" s="10"/>
      <c r="KER109" s="10"/>
      <c r="KES109" s="10"/>
      <c r="KET109" s="10"/>
      <c r="KEU109" s="10"/>
      <c r="KEV109" s="10"/>
      <c r="KEW109" s="10"/>
      <c r="KEX109" s="10"/>
      <c r="KEY109" s="10"/>
      <c r="KEZ109" s="10"/>
      <c r="KFA109" s="10"/>
      <c r="KFB109" s="10"/>
      <c r="KFC109" s="10"/>
      <c r="KFD109" s="10"/>
      <c r="KFE109" s="10"/>
      <c r="KFF109" s="10"/>
      <c r="KFG109" s="10"/>
      <c r="KFH109" s="10"/>
      <c r="KFI109" s="10"/>
      <c r="KFJ109" s="10"/>
      <c r="KFK109" s="10"/>
      <c r="KFL109" s="10"/>
      <c r="KFM109" s="10"/>
      <c r="KFN109" s="10"/>
      <c r="KFO109" s="10"/>
      <c r="KFP109" s="10"/>
      <c r="KFQ109" s="10"/>
      <c r="KFR109" s="10"/>
      <c r="KFS109" s="10"/>
      <c r="KFT109" s="10"/>
      <c r="KFU109" s="10"/>
      <c r="KFV109" s="10"/>
      <c r="KFW109" s="10"/>
      <c r="KFX109" s="10"/>
      <c r="KFY109" s="10"/>
      <c r="KFZ109" s="10"/>
      <c r="KGA109" s="10"/>
      <c r="KGB109" s="10"/>
      <c r="KGC109" s="10"/>
      <c r="KGD109" s="10"/>
      <c r="KGE109" s="10"/>
      <c r="KGF109" s="10"/>
      <c r="KGG109" s="10"/>
      <c r="KGH109" s="10"/>
      <c r="KGI109" s="10"/>
      <c r="KGJ109" s="10"/>
      <c r="KGK109" s="10"/>
      <c r="KGL109" s="10"/>
      <c r="KGM109" s="10"/>
      <c r="KGN109" s="10"/>
      <c r="KGO109" s="10"/>
      <c r="KGP109" s="10"/>
      <c r="KGQ109" s="10"/>
      <c r="KGR109" s="10"/>
      <c r="KGS109" s="10"/>
      <c r="KGT109" s="10"/>
      <c r="KGU109" s="10"/>
      <c r="KGV109" s="10"/>
      <c r="KGW109" s="10"/>
      <c r="KGX109" s="10"/>
      <c r="KGY109" s="10"/>
      <c r="KGZ109" s="10"/>
      <c r="KHA109" s="10"/>
      <c r="KHB109" s="10"/>
      <c r="KHC109" s="10"/>
      <c r="KHD109" s="10"/>
      <c r="KHE109" s="10"/>
      <c r="KHF109" s="10"/>
      <c r="KHG109" s="10"/>
      <c r="KHH109" s="10"/>
      <c r="KHI109" s="10"/>
      <c r="KHJ109" s="10"/>
      <c r="KHK109" s="10"/>
      <c r="KHL109" s="10"/>
      <c r="KHM109" s="10"/>
      <c r="KHN109" s="10"/>
      <c r="KHO109" s="10"/>
      <c r="KHP109" s="10"/>
      <c r="KHQ109" s="10"/>
      <c r="KHR109" s="10"/>
      <c r="KHS109" s="10"/>
      <c r="KHT109" s="10"/>
      <c r="KHU109" s="10"/>
      <c r="KHV109" s="10"/>
      <c r="KHW109" s="10"/>
      <c r="KHX109" s="10"/>
      <c r="KHY109" s="10"/>
      <c r="KHZ109" s="10"/>
      <c r="KIA109" s="10"/>
      <c r="KIB109" s="10"/>
      <c r="KIC109" s="10"/>
      <c r="KID109" s="10"/>
      <c r="KIE109" s="10"/>
      <c r="KIF109" s="10"/>
      <c r="KIG109" s="10"/>
      <c r="KIH109" s="10"/>
      <c r="KII109" s="10"/>
      <c r="KIJ109" s="10"/>
      <c r="KIK109" s="10"/>
      <c r="KIL109" s="10"/>
      <c r="KIM109" s="10"/>
      <c r="KIN109" s="10"/>
      <c r="KIO109" s="10"/>
      <c r="KIP109" s="10"/>
      <c r="KIQ109" s="10"/>
      <c r="KIR109" s="10"/>
      <c r="KIS109" s="10"/>
      <c r="KIT109" s="10"/>
      <c r="KIU109" s="10"/>
      <c r="KIV109" s="10"/>
      <c r="KIW109" s="10"/>
      <c r="KIX109" s="10"/>
      <c r="KIY109" s="10"/>
      <c r="KIZ109" s="10"/>
      <c r="KJA109" s="10"/>
      <c r="KJB109" s="10"/>
      <c r="KJC109" s="10"/>
      <c r="KJD109" s="10"/>
      <c r="KJE109" s="10"/>
      <c r="KJF109" s="10"/>
      <c r="KJG109" s="10"/>
      <c r="KJH109" s="10"/>
      <c r="KJI109" s="10"/>
      <c r="KJJ109" s="10"/>
      <c r="KJK109" s="10"/>
      <c r="KJL109" s="10"/>
      <c r="KJM109" s="10"/>
      <c r="KJN109" s="10"/>
      <c r="KJO109" s="10"/>
      <c r="KJP109" s="10"/>
      <c r="KJQ109" s="10"/>
      <c r="KJR109" s="10"/>
      <c r="KJS109" s="10"/>
      <c r="KJT109" s="10"/>
      <c r="KJU109" s="10"/>
      <c r="KJV109" s="10"/>
      <c r="KJW109" s="10"/>
      <c r="KJX109" s="10"/>
      <c r="KJY109" s="10"/>
      <c r="KJZ109" s="10"/>
      <c r="KKA109" s="10"/>
      <c r="KKB109" s="10"/>
      <c r="KKC109" s="10"/>
      <c r="KKD109" s="10"/>
      <c r="KKE109" s="10"/>
      <c r="KKF109" s="10"/>
      <c r="KKG109" s="10"/>
      <c r="KKH109" s="10"/>
      <c r="KKI109" s="10"/>
      <c r="KKJ109" s="10"/>
      <c r="KKK109" s="10"/>
      <c r="KKL109" s="10"/>
      <c r="KKM109" s="10"/>
      <c r="KKN109" s="10"/>
      <c r="KKO109" s="10"/>
      <c r="KKP109" s="10"/>
      <c r="KKQ109" s="10"/>
      <c r="KKR109" s="10"/>
      <c r="KKS109" s="10"/>
      <c r="KKT109" s="10"/>
      <c r="KKU109" s="10"/>
      <c r="KKV109" s="10"/>
      <c r="KKW109" s="10"/>
      <c r="KKX109" s="10"/>
      <c r="KKY109" s="10"/>
      <c r="KKZ109" s="10"/>
      <c r="KLA109" s="10"/>
      <c r="KLB109" s="10"/>
      <c r="KLC109" s="10"/>
      <c r="KLD109" s="10"/>
      <c r="KLE109" s="10"/>
      <c r="KLF109" s="10"/>
      <c r="KLG109" s="10"/>
      <c r="KLH109" s="10"/>
      <c r="KLI109" s="10"/>
      <c r="KLJ109" s="10"/>
      <c r="KLK109" s="10"/>
      <c r="KLL109" s="10"/>
      <c r="KLM109" s="10"/>
      <c r="KLN109" s="10"/>
      <c r="KLO109" s="10"/>
      <c r="KLP109" s="10"/>
      <c r="KLQ109" s="10"/>
      <c r="KLR109" s="10"/>
      <c r="KLS109" s="10"/>
      <c r="KLT109" s="10"/>
      <c r="KLU109" s="10"/>
      <c r="KLV109" s="10"/>
      <c r="KLW109" s="10"/>
      <c r="KLX109" s="10"/>
      <c r="KLY109" s="10"/>
      <c r="KLZ109" s="10"/>
      <c r="KMA109" s="10"/>
      <c r="KMB109" s="10"/>
      <c r="KMC109" s="10"/>
      <c r="KMD109" s="10"/>
      <c r="KME109" s="10"/>
      <c r="KMF109" s="10"/>
      <c r="KMG109" s="10"/>
      <c r="KMH109" s="10"/>
      <c r="KMI109" s="10"/>
      <c r="KMJ109" s="10"/>
      <c r="KMK109" s="10"/>
      <c r="KML109" s="10"/>
      <c r="KMM109" s="10"/>
      <c r="KMN109" s="10"/>
      <c r="KMO109" s="10"/>
      <c r="KMP109" s="10"/>
      <c r="KMQ109" s="10"/>
      <c r="KMR109" s="10"/>
      <c r="KMS109" s="10"/>
      <c r="KMT109" s="10"/>
      <c r="KMU109" s="10"/>
      <c r="KMV109" s="10"/>
      <c r="KMW109" s="10"/>
      <c r="KMX109" s="10"/>
      <c r="KMY109" s="10"/>
      <c r="KMZ109" s="10"/>
      <c r="KNA109" s="10"/>
      <c r="KNB109" s="10"/>
      <c r="KNC109" s="10"/>
      <c r="KND109" s="10"/>
      <c r="KNE109" s="10"/>
      <c r="KNF109" s="10"/>
      <c r="KNG109" s="10"/>
      <c r="KNH109" s="10"/>
      <c r="KNI109" s="10"/>
      <c r="KNJ109" s="10"/>
      <c r="KNK109" s="10"/>
      <c r="KNL109" s="10"/>
      <c r="KNM109" s="10"/>
      <c r="KNN109" s="10"/>
      <c r="KNO109" s="10"/>
      <c r="KNP109" s="10"/>
      <c r="KNQ109" s="10"/>
      <c r="KNR109" s="10"/>
      <c r="KNS109" s="10"/>
      <c r="KNT109" s="10"/>
      <c r="KNU109" s="10"/>
      <c r="KNV109" s="10"/>
      <c r="KNW109" s="10"/>
      <c r="KNX109" s="10"/>
      <c r="KNY109" s="10"/>
      <c r="KNZ109" s="10"/>
      <c r="KOA109" s="10"/>
      <c r="KOB109" s="10"/>
      <c r="KOC109" s="10"/>
      <c r="KOD109" s="10"/>
      <c r="KOE109" s="10"/>
      <c r="KOF109" s="10"/>
      <c r="KOG109" s="10"/>
      <c r="KOH109" s="10"/>
      <c r="KOI109" s="10"/>
      <c r="KOJ109" s="10"/>
      <c r="KOK109" s="10"/>
      <c r="KOL109" s="10"/>
      <c r="KOM109" s="10"/>
      <c r="KON109" s="10"/>
      <c r="KOO109" s="10"/>
      <c r="KOP109" s="10"/>
      <c r="KOQ109" s="10"/>
      <c r="KOR109" s="10"/>
      <c r="KOS109" s="10"/>
      <c r="KOT109" s="10"/>
      <c r="KOU109" s="10"/>
      <c r="KOV109" s="10"/>
      <c r="KOW109" s="10"/>
      <c r="KOX109" s="10"/>
      <c r="KOY109" s="10"/>
      <c r="KOZ109" s="10"/>
      <c r="KPA109" s="10"/>
      <c r="KPB109" s="10"/>
      <c r="KPC109" s="10"/>
      <c r="KPD109" s="10"/>
      <c r="KPE109" s="10"/>
      <c r="KPF109" s="10"/>
      <c r="KPG109" s="10"/>
      <c r="KPH109" s="10"/>
      <c r="KPI109" s="10"/>
      <c r="KPJ109" s="10"/>
      <c r="KPK109" s="10"/>
      <c r="KPL109" s="10"/>
      <c r="KPM109" s="10"/>
      <c r="KPN109" s="10"/>
      <c r="KPO109" s="10"/>
      <c r="KPP109" s="10"/>
      <c r="KPQ109" s="10"/>
      <c r="KPR109" s="10"/>
      <c r="KPS109" s="10"/>
      <c r="KPT109" s="10"/>
      <c r="KPU109" s="10"/>
      <c r="KPV109" s="10"/>
      <c r="KPW109" s="10"/>
      <c r="KPX109" s="10"/>
      <c r="KPY109" s="10"/>
      <c r="KPZ109" s="10"/>
      <c r="KQA109" s="10"/>
      <c r="KQB109" s="10"/>
      <c r="KQC109" s="10"/>
      <c r="KQD109" s="10"/>
      <c r="KQE109" s="10"/>
      <c r="KQF109" s="10"/>
      <c r="KQG109" s="10"/>
      <c r="KQH109" s="10"/>
      <c r="KQI109" s="10"/>
      <c r="KQJ109" s="10"/>
      <c r="KQK109" s="10"/>
      <c r="KQL109" s="10"/>
      <c r="KQM109" s="10"/>
      <c r="KQN109" s="10"/>
      <c r="KQO109" s="10"/>
      <c r="KQP109" s="10"/>
      <c r="KQQ109" s="10"/>
      <c r="KQR109" s="10"/>
      <c r="KQS109" s="10"/>
      <c r="KQT109" s="10"/>
      <c r="KQU109" s="10"/>
      <c r="KQV109" s="10"/>
      <c r="KQW109" s="10"/>
      <c r="KQX109" s="10"/>
      <c r="KQY109" s="10"/>
      <c r="KQZ109" s="10"/>
      <c r="KRA109" s="10"/>
      <c r="KRB109" s="10"/>
      <c r="KRC109" s="10"/>
      <c r="KRD109" s="10"/>
      <c r="KRE109" s="10"/>
      <c r="KRF109" s="10"/>
      <c r="KRG109" s="10"/>
      <c r="KRH109" s="10"/>
      <c r="KRI109" s="10"/>
      <c r="KRJ109" s="10"/>
      <c r="KRK109" s="10"/>
      <c r="KRL109" s="10"/>
      <c r="KRM109" s="10"/>
      <c r="KRN109" s="10"/>
      <c r="KRO109" s="10"/>
      <c r="KRP109" s="10"/>
      <c r="KRQ109" s="10"/>
      <c r="KRR109" s="10"/>
      <c r="KRS109" s="10"/>
      <c r="KRT109" s="10"/>
      <c r="KRU109" s="10"/>
      <c r="KRV109" s="10"/>
      <c r="KRW109" s="10"/>
      <c r="KRX109" s="10"/>
      <c r="KRY109" s="10"/>
      <c r="KRZ109" s="10"/>
      <c r="KSA109" s="10"/>
      <c r="KSB109" s="10"/>
      <c r="KSC109" s="10"/>
      <c r="KSD109" s="10"/>
      <c r="KSE109" s="10"/>
      <c r="KSF109" s="10"/>
      <c r="KSG109" s="10"/>
      <c r="KSH109" s="10"/>
      <c r="KSI109" s="10"/>
      <c r="KSJ109" s="10"/>
      <c r="KSK109" s="10"/>
      <c r="KSL109" s="10"/>
      <c r="KSM109" s="10"/>
      <c r="KSN109" s="10"/>
      <c r="KSO109" s="10"/>
      <c r="KSP109" s="10"/>
      <c r="KSQ109" s="10"/>
      <c r="KSR109" s="10"/>
      <c r="KSS109" s="10"/>
      <c r="KST109" s="10"/>
      <c r="KSU109" s="10"/>
      <c r="KSV109" s="10"/>
      <c r="KSW109" s="10"/>
      <c r="KSX109" s="10"/>
      <c r="KSY109" s="10"/>
      <c r="KSZ109" s="10"/>
      <c r="KTA109" s="10"/>
      <c r="KTB109" s="10"/>
      <c r="KTC109" s="10"/>
      <c r="KTD109" s="10"/>
      <c r="KTE109" s="10"/>
      <c r="KTF109" s="10"/>
      <c r="KTG109" s="10"/>
      <c r="KTH109" s="10"/>
      <c r="KTI109" s="10"/>
      <c r="KTJ109" s="10"/>
      <c r="KTK109" s="10"/>
      <c r="KTL109" s="10"/>
      <c r="KTM109" s="10"/>
      <c r="KTN109" s="10"/>
      <c r="KTO109" s="10"/>
      <c r="KTP109" s="10"/>
      <c r="KTQ109" s="10"/>
      <c r="KTR109" s="10"/>
      <c r="KTS109" s="10"/>
      <c r="KTT109" s="10"/>
      <c r="KTU109" s="10"/>
      <c r="KTV109" s="10"/>
      <c r="KTW109" s="10"/>
      <c r="KTX109" s="10"/>
      <c r="KTY109" s="10"/>
      <c r="KTZ109" s="10"/>
      <c r="KUA109" s="10"/>
      <c r="KUB109" s="10"/>
      <c r="KUC109" s="10"/>
      <c r="KUD109" s="10"/>
      <c r="KUE109" s="10"/>
      <c r="KUF109" s="10"/>
      <c r="KUG109" s="10"/>
      <c r="KUH109" s="10"/>
      <c r="KUI109" s="10"/>
      <c r="KUJ109" s="10"/>
      <c r="KUK109" s="10"/>
      <c r="KUL109" s="10"/>
      <c r="KUM109" s="10"/>
      <c r="KUN109" s="10"/>
      <c r="KUO109" s="10"/>
      <c r="KUP109" s="10"/>
      <c r="KUQ109" s="10"/>
      <c r="KUR109" s="10"/>
      <c r="KUS109" s="10"/>
      <c r="KUT109" s="10"/>
      <c r="KUU109" s="10"/>
      <c r="KUV109" s="10"/>
      <c r="KUW109" s="10"/>
      <c r="KUX109" s="10"/>
      <c r="KUY109" s="10"/>
      <c r="KUZ109" s="10"/>
      <c r="KVA109" s="10"/>
      <c r="KVB109" s="10"/>
      <c r="KVC109" s="10"/>
      <c r="KVD109" s="10"/>
      <c r="KVE109" s="10"/>
      <c r="KVF109" s="10"/>
      <c r="KVG109" s="10"/>
      <c r="KVH109" s="10"/>
      <c r="KVI109" s="10"/>
      <c r="KVJ109" s="10"/>
      <c r="KVK109" s="10"/>
      <c r="KVL109" s="10"/>
      <c r="KVM109" s="10"/>
      <c r="KVN109" s="10"/>
      <c r="KVO109" s="10"/>
      <c r="KVP109" s="10"/>
      <c r="KVQ109" s="10"/>
      <c r="KVR109" s="10"/>
      <c r="KVS109" s="10"/>
      <c r="KVT109" s="10"/>
      <c r="KVU109" s="10"/>
      <c r="KVV109" s="10"/>
      <c r="KVW109" s="10"/>
      <c r="KVX109" s="10"/>
      <c r="KVY109" s="10"/>
      <c r="KVZ109" s="10"/>
      <c r="KWA109" s="10"/>
      <c r="KWB109" s="10"/>
      <c r="KWC109" s="10"/>
      <c r="KWD109" s="10"/>
      <c r="KWE109" s="10"/>
      <c r="KWF109" s="10"/>
      <c r="KWG109" s="10"/>
      <c r="KWH109" s="10"/>
      <c r="KWI109" s="10"/>
      <c r="KWJ109" s="10"/>
      <c r="KWK109" s="10"/>
      <c r="KWL109" s="10"/>
      <c r="KWM109" s="10"/>
      <c r="KWN109" s="10"/>
      <c r="KWO109" s="10"/>
      <c r="KWP109" s="10"/>
      <c r="KWQ109" s="10"/>
      <c r="KWR109" s="10"/>
      <c r="KWS109" s="10"/>
      <c r="KWT109" s="10"/>
      <c r="KWU109" s="10"/>
      <c r="KWV109" s="10"/>
      <c r="KWW109" s="10"/>
      <c r="KWX109" s="10"/>
      <c r="KWY109" s="10"/>
      <c r="KWZ109" s="10"/>
      <c r="KXA109" s="10"/>
      <c r="KXB109" s="10"/>
      <c r="KXC109" s="10"/>
      <c r="KXD109" s="10"/>
      <c r="KXE109" s="10"/>
      <c r="KXF109" s="10"/>
      <c r="KXG109" s="10"/>
      <c r="KXH109" s="10"/>
      <c r="KXI109" s="10"/>
      <c r="KXJ109" s="10"/>
      <c r="KXK109" s="10"/>
      <c r="KXL109" s="10"/>
      <c r="KXM109" s="10"/>
      <c r="KXN109" s="10"/>
      <c r="KXO109" s="10"/>
      <c r="KXP109" s="10"/>
      <c r="KXQ109" s="10"/>
      <c r="KXR109" s="10"/>
      <c r="KXS109" s="10"/>
      <c r="KXT109" s="10"/>
      <c r="KXU109" s="10"/>
      <c r="KXV109" s="10"/>
      <c r="KXW109" s="10"/>
      <c r="KXX109" s="10"/>
      <c r="KXY109" s="10"/>
      <c r="KXZ109" s="10"/>
      <c r="KYA109" s="10"/>
      <c r="KYB109" s="10"/>
      <c r="KYC109" s="10"/>
      <c r="KYD109" s="10"/>
      <c r="KYE109" s="10"/>
      <c r="KYF109" s="10"/>
      <c r="KYG109" s="10"/>
      <c r="KYH109" s="10"/>
      <c r="KYI109" s="10"/>
      <c r="KYJ109" s="10"/>
      <c r="KYK109" s="10"/>
      <c r="KYL109" s="10"/>
      <c r="KYM109" s="10"/>
      <c r="KYN109" s="10"/>
      <c r="KYO109" s="10"/>
      <c r="KYP109" s="10"/>
      <c r="KYQ109" s="10"/>
      <c r="KYR109" s="10"/>
      <c r="KYS109" s="10"/>
      <c r="KYT109" s="10"/>
      <c r="KYU109" s="10"/>
      <c r="KYV109" s="10"/>
      <c r="KYW109" s="10"/>
      <c r="KYX109" s="10"/>
      <c r="KYY109" s="10"/>
      <c r="KYZ109" s="10"/>
      <c r="KZA109" s="10"/>
      <c r="KZB109" s="10"/>
      <c r="KZC109" s="10"/>
      <c r="KZD109" s="10"/>
      <c r="KZE109" s="10"/>
      <c r="KZF109" s="10"/>
      <c r="KZG109" s="10"/>
      <c r="KZH109" s="10"/>
      <c r="KZI109" s="10"/>
      <c r="KZJ109" s="10"/>
      <c r="KZK109" s="10"/>
      <c r="KZL109" s="10"/>
      <c r="KZM109" s="10"/>
      <c r="KZN109" s="10"/>
      <c r="KZO109" s="10"/>
      <c r="KZP109" s="10"/>
      <c r="KZQ109" s="10"/>
      <c r="KZR109" s="10"/>
      <c r="KZS109" s="10"/>
      <c r="KZT109" s="10"/>
      <c r="KZU109" s="10"/>
      <c r="KZV109" s="10"/>
      <c r="KZW109" s="10"/>
      <c r="KZX109" s="10"/>
      <c r="KZY109" s="10"/>
      <c r="KZZ109" s="10"/>
      <c r="LAA109" s="10"/>
      <c r="LAB109" s="10"/>
      <c r="LAC109" s="10"/>
      <c r="LAD109" s="10"/>
      <c r="LAE109" s="10"/>
      <c r="LAF109" s="10"/>
      <c r="LAG109" s="10"/>
      <c r="LAH109" s="10"/>
      <c r="LAI109" s="10"/>
      <c r="LAJ109" s="10"/>
      <c r="LAK109" s="10"/>
      <c r="LAL109" s="10"/>
      <c r="LAM109" s="10"/>
      <c r="LAN109" s="10"/>
      <c r="LAO109" s="10"/>
      <c r="LAP109" s="10"/>
      <c r="LAQ109" s="10"/>
      <c r="LAR109" s="10"/>
      <c r="LAS109" s="10"/>
      <c r="LAT109" s="10"/>
      <c r="LAU109" s="10"/>
      <c r="LAV109" s="10"/>
      <c r="LAW109" s="10"/>
      <c r="LAX109" s="10"/>
      <c r="LAY109" s="10"/>
      <c r="LAZ109" s="10"/>
      <c r="LBA109" s="10"/>
      <c r="LBB109" s="10"/>
      <c r="LBC109" s="10"/>
      <c r="LBD109" s="10"/>
      <c r="LBE109" s="10"/>
      <c r="LBF109" s="10"/>
      <c r="LBG109" s="10"/>
      <c r="LBH109" s="10"/>
      <c r="LBI109" s="10"/>
      <c r="LBJ109" s="10"/>
      <c r="LBK109" s="10"/>
      <c r="LBL109" s="10"/>
      <c r="LBM109" s="10"/>
      <c r="LBN109" s="10"/>
      <c r="LBO109" s="10"/>
      <c r="LBP109" s="10"/>
      <c r="LBQ109" s="10"/>
      <c r="LBR109" s="10"/>
      <c r="LBS109" s="10"/>
      <c r="LBT109" s="10"/>
      <c r="LBU109" s="10"/>
      <c r="LBV109" s="10"/>
      <c r="LBW109" s="10"/>
      <c r="LBX109" s="10"/>
      <c r="LBY109" s="10"/>
      <c r="LBZ109" s="10"/>
      <c r="LCA109" s="10"/>
      <c r="LCB109" s="10"/>
      <c r="LCC109" s="10"/>
      <c r="LCD109" s="10"/>
      <c r="LCE109" s="10"/>
      <c r="LCF109" s="10"/>
      <c r="LCG109" s="10"/>
      <c r="LCH109" s="10"/>
      <c r="LCI109" s="10"/>
      <c r="LCJ109" s="10"/>
      <c r="LCK109" s="10"/>
      <c r="LCL109" s="10"/>
      <c r="LCM109" s="10"/>
      <c r="LCN109" s="10"/>
      <c r="LCO109" s="10"/>
      <c r="LCP109" s="10"/>
      <c r="LCQ109" s="10"/>
      <c r="LCR109" s="10"/>
      <c r="LCS109" s="10"/>
      <c r="LCT109" s="10"/>
      <c r="LCU109" s="10"/>
      <c r="LCV109" s="10"/>
      <c r="LCW109" s="10"/>
      <c r="LCX109" s="10"/>
      <c r="LCY109" s="10"/>
      <c r="LCZ109" s="10"/>
      <c r="LDA109" s="10"/>
      <c r="LDB109" s="10"/>
      <c r="LDC109" s="10"/>
      <c r="LDD109" s="10"/>
      <c r="LDE109" s="10"/>
      <c r="LDF109" s="10"/>
      <c r="LDG109" s="10"/>
      <c r="LDH109" s="10"/>
      <c r="LDI109" s="10"/>
      <c r="LDJ109" s="10"/>
      <c r="LDK109" s="10"/>
      <c r="LDL109" s="10"/>
      <c r="LDM109" s="10"/>
      <c r="LDN109" s="10"/>
      <c r="LDO109" s="10"/>
      <c r="LDP109" s="10"/>
      <c r="LDQ109" s="10"/>
      <c r="LDR109" s="10"/>
      <c r="LDS109" s="10"/>
      <c r="LDT109" s="10"/>
      <c r="LDU109" s="10"/>
      <c r="LDV109" s="10"/>
      <c r="LDW109" s="10"/>
      <c r="LDX109" s="10"/>
      <c r="LDY109" s="10"/>
      <c r="LDZ109" s="10"/>
      <c r="LEA109" s="10"/>
      <c r="LEB109" s="10"/>
      <c r="LEC109" s="10"/>
      <c r="LED109" s="10"/>
      <c r="LEE109" s="10"/>
      <c r="LEF109" s="10"/>
      <c r="LEG109" s="10"/>
      <c r="LEH109" s="10"/>
      <c r="LEI109" s="10"/>
      <c r="LEJ109" s="10"/>
      <c r="LEK109" s="10"/>
      <c r="LEL109" s="10"/>
      <c r="LEM109" s="10"/>
      <c r="LEN109" s="10"/>
      <c r="LEO109" s="10"/>
      <c r="LEP109" s="10"/>
      <c r="LEQ109" s="10"/>
      <c r="LER109" s="10"/>
      <c r="LES109" s="10"/>
      <c r="LET109" s="10"/>
      <c r="LEU109" s="10"/>
      <c r="LEV109" s="10"/>
      <c r="LEW109" s="10"/>
      <c r="LEX109" s="10"/>
      <c r="LEY109" s="10"/>
      <c r="LEZ109" s="10"/>
      <c r="LFA109" s="10"/>
      <c r="LFB109" s="10"/>
      <c r="LFC109" s="10"/>
      <c r="LFD109" s="10"/>
      <c r="LFE109" s="10"/>
      <c r="LFF109" s="10"/>
      <c r="LFG109" s="10"/>
      <c r="LFH109" s="10"/>
      <c r="LFI109" s="10"/>
      <c r="LFJ109" s="10"/>
      <c r="LFK109" s="10"/>
      <c r="LFL109" s="10"/>
      <c r="LFM109" s="10"/>
      <c r="LFN109" s="10"/>
      <c r="LFO109" s="10"/>
      <c r="LFP109" s="10"/>
      <c r="LFQ109" s="10"/>
      <c r="LFR109" s="10"/>
      <c r="LFS109" s="10"/>
      <c r="LFT109" s="10"/>
      <c r="LFU109" s="10"/>
      <c r="LFV109" s="10"/>
      <c r="LFW109" s="10"/>
      <c r="LFX109" s="10"/>
      <c r="LFY109" s="10"/>
      <c r="LFZ109" s="10"/>
      <c r="LGA109" s="10"/>
      <c r="LGB109" s="10"/>
      <c r="LGC109" s="10"/>
      <c r="LGD109" s="10"/>
      <c r="LGE109" s="10"/>
      <c r="LGF109" s="10"/>
      <c r="LGG109" s="10"/>
      <c r="LGH109" s="10"/>
      <c r="LGI109" s="10"/>
      <c r="LGJ109" s="10"/>
      <c r="LGK109" s="10"/>
      <c r="LGL109" s="10"/>
      <c r="LGM109" s="10"/>
      <c r="LGN109" s="10"/>
      <c r="LGO109" s="10"/>
      <c r="LGP109" s="10"/>
      <c r="LGQ109" s="10"/>
      <c r="LGR109" s="10"/>
      <c r="LGS109" s="10"/>
      <c r="LGT109" s="10"/>
      <c r="LGU109" s="10"/>
      <c r="LGV109" s="10"/>
      <c r="LGW109" s="10"/>
      <c r="LGX109" s="10"/>
      <c r="LGY109" s="10"/>
      <c r="LGZ109" s="10"/>
      <c r="LHA109" s="10"/>
      <c r="LHB109" s="10"/>
      <c r="LHC109" s="10"/>
      <c r="LHD109" s="10"/>
      <c r="LHE109" s="10"/>
      <c r="LHF109" s="10"/>
      <c r="LHG109" s="10"/>
      <c r="LHH109" s="10"/>
      <c r="LHI109" s="10"/>
      <c r="LHJ109" s="10"/>
      <c r="LHK109" s="10"/>
      <c r="LHL109" s="10"/>
      <c r="LHM109" s="10"/>
      <c r="LHN109" s="10"/>
      <c r="LHO109" s="10"/>
      <c r="LHP109" s="10"/>
      <c r="LHQ109" s="10"/>
      <c r="LHR109" s="10"/>
      <c r="LHS109" s="10"/>
      <c r="LHT109" s="10"/>
      <c r="LHU109" s="10"/>
      <c r="LHV109" s="10"/>
      <c r="LHW109" s="10"/>
      <c r="LHX109" s="10"/>
      <c r="LHY109" s="10"/>
      <c r="LHZ109" s="10"/>
      <c r="LIA109" s="10"/>
      <c r="LIB109" s="10"/>
      <c r="LIC109" s="10"/>
      <c r="LID109" s="10"/>
      <c r="LIE109" s="10"/>
      <c r="LIF109" s="10"/>
      <c r="LIG109" s="10"/>
      <c r="LIH109" s="10"/>
      <c r="LII109" s="10"/>
      <c r="LIJ109" s="10"/>
      <c r="LIK109" s="10"/>
      <c r="LIL109" s="10"/>
      <c r="LIM109" s="10"/>
      <c r="LIN109" s="10"/>
      <c r="LIO109" s="10"/>
      <c r="LIP109" s="10"/>
      <c r="LIQ109" s="10"/>
      <c r="LIR109" s="10"/>
      <c r="LIS109" s="10"/>
      <c r="LIT109" s="10"/>
      <c r="LIU109" s="10"/>
      <c r="LIV109" s="10"/>
      <c r="LIW109" s="10"/>
      <c r="LIX109" s="10"/>
      <c r="LIY109" s="10"/>
      <c r="LIZ109" s="10"/>
      <c r="LJA109" s="10"/>
      <c r="LJB109" s="10"/>
      <c r="LJC109" s="10"/>
      <c r="LJD109" s="10"/>
      <c r="LJE109" s="10"/>
      <c r="LJF109" s="10"/>
      <c r="LJG109" s="10"/>
      <c r="LJH109" s="10"/>
      <c r="LJI109" s="10"/>
      <c r="LJJ109" s="10"/>
      <c r="LJK109" s="10"/>
      <c r="LJL109" s="10"/>
      <c r="LJM109" s="10"/>
      <c r="LJN109" s="10"/>
      <c r="LJO109" s="10"/>
      <c r="LJP109" s="10"/>
      <c r="LJQ109" s="10"/>
      <c r="LJR109" s="10"/>
      <c r="LJS109" s="10"/>
      <c r="LJT109" s="10"/>
      <c r="LJU109" s="10"/>
      <c r="LJV109" s="10"/>
      <c r="LJW109" s="10"/>
      <c r="LJX109" s="10"/>
      <c r="LJY109" s="10"/>
      <c r="LJZ109" s="10"/>
      <c r="LKA109" s="10"/>
      <c r="LKB109" s="10"/>
      <c r="LKC109" s="10"/>
      <c r="LKD109" s="10"/>
      <c r="LKE109" s="10"/>
      <c r="LKF109" s="10"/>
      <c r="LKG109" s="10"/>
      <c r="LKH109" s="10"/>
      <c r="LKI109" s="10"/>
      <c r="LKJ109" s="10"/>
      <c r="LKK109" s="10"/>
      <c r="LKL109" s="10"/>
      <c r="LKM109" s="10"/>
      <c r="LKN109" s="10"/>
      <c r="LKO109" s="10"/>
      <c r="LKP109" s="10"/>
      <c r="LKQ109" s="10"/>
      <c r="LKR109" s="10"/>
      <c r="LKS109" s="10"/>
      <c r="LKT109" s="10"/>
      <c r="LKU109" s="10"/>
      <c r="LKV109" s="10"/>
      <c r="LKW109" s="10"/>
      <c r="LKX109" s="10"/>
      <c r="LKY109" s="10"/>
      <c r="LKZ109" s="10"/>
      <c r="LLA109" s="10"/>
      <c r="LLB109" s="10"/>
      <c r="LLC109" s="10"/>
      <c r="LLD109" s="10"/>
      <c r="LLE109" s="10"/>
      <c r="LLF109" s="10"/>
      <c r="LLG109" s="10"/>
      <c r="LLH109" s="10"/>
      <c r="LLI109" s="10"/>
      <c r="LLJ109" s="10"/>
      <c r="LLK109" s="10"/>
      <c r="LLL109" s="10"/>
      <c r="LLM109" s="10"/>
      <c r="LLN109" s="10"/>
      <c r="LLO109" s="10"/>
      <c r="LLP109" s="10"/>
      <c r="LLQ109" s="10"/>
      <c r="LLR109" s="10"/>
      <c r="LLS109" s="10"/>
      <c r="LLT109" s="10"/>
      <c r="LLU109" s="10"/>
      <c r="LLV109" s="10"/>
      <c r="LLW109" s="10"/>
      <c r="LLX109" s="10"/>
      <c r="LLY109" s="10"/>
      <c r="LLZ109" s="10"/>
      <c r="LMA109" s="10"/>
      <c r="LMB109" s="10"/>
      <c r="LMC109" s="10"/>
      <c r="LMD109" s="10"/>
      <c r="LME109" s="10"/>
      <c r="LMF109" s="10"/>
      <c r="LMG109" s="10"/>
      <c r="LMH109" s="10"/>
      <c r="LMI109" s="10"/>
      <c r="LMJ109" s="10"/>
      <c r="LMK109" s="10"/>
      <c r="LML109" s="10"/>
      <c r="LMM109" s="10"/>
      <c r="LMN109" s="10"/>
      <c r="LMO109" s="10"/>
      <c r="LMP109" s="10"/>
      <c r="LMQ109" s="10"/>
      <c r="LMR109" s="10"/>
      <c r="LMS109" s="10"/>
      <c r="LMT109" s="10"/>
      <c r="LMU109" s="10"/>
      <c r="LMV109" s="10"/>
      <c r="LMW109" s="10"/>
      <c r="LMX109" s="10"/>
      <c r="LMY109" s="10"/>
      <c r="LMZ109" s="10"/>
      <c r="LNA109" s="10"/>
      <c r="LNB109" s="10"/>
      <c r="LNC109" s="10"/>
      <c r="LND109" s="10"/>
      <c r="LNE109" s="10"/>
      <c r="LNF109" s="10"/>
      <c r="LNG109" s="10"/>
      <c r="LNH109" s="10"/>
      <c r="LNI109" s="10"/>
      <c r="LNJ109" s="10"/>
      <c r="LNK109" s="10"/>
      <c r="LNL109" s="10"/>
      <c r="LNM109" s="10"/>
      <c r="LNN109" s="10"/>
      <c r="LNO109" s="10"/>
      <c r="LNP109" s="10"/>
      <c r="LNQ109" s="10"/>
      <c r="LNR109" s="10"/>
      <c r="LNS109" s="10"/>
      <c r="LNT109" s="10"/>
      <c r="LNU109" s="10"/>
      <c r="LNV109" s="10"/>
      <c r="LNW109" s="10"/>
      <c r="LNX109" s="10"/>
      <c r="LNY109" s="10"/>
      <c r="LNZ109" s="10"/>
      <c r="LOA109" s="10"/>
      <c r="LOB109" s="10"/>
      <c r="LOC109" s="10"/>
      <c r="LOD109" s="10"/>
      <c r="LOE109" s="10"/>
      <c r="LOF109" s="10"/>
      <c r="LOG109" s="10"/>
      <c r="LOH109" s="10"/>
      <c r="LOI109" s="10"/>
      <c r="LOJ109" s="10"/>
      <c r="LOK109" s="10"/>
      <c r="LOL109" s="10"/>
      <c r="LOM109" s="10"/>
      <c r="LON109" s="10"/>
      <c r="LOO109" s="10"/>
      <c r="LOP109" s="10"/>
      <c r="LOQ109" s="10"/>
      <c r="LOR109" s="10"/>
      <c r="LOS109" s="10"/>
      <c r="LOT109" s="10"/>
      <c r="LOU109" s="10"/>
      <c r="LOV109" s="10"/>
      <c r="LOW109" s="10"/>
      <c r="LOX109" s="10"/>
      <c r="LOY109" s="10"/>
      <c r="LOZ109" s="10"/>
      <c r="LPA109" s="10"/>
      <c r="LPB109" s="10"/>
      <c r="LPC109" s="10"/>
      <c r="LPD109" s="10"/>
      <c r="LPE109" s="10"/>
      <c r="LPF109" s="10"/>
      <c r="LPG109" s="10"/>
      <c r="LPH109" s="10"/>
      <c r="LPI109" s="10"/>
      <c r="LPJ109" s="10"/>
      <c r="LPK109" s="10"/>
      <c r="LPL109" s="10"/>
      <c r="LPM109" s="10"/>
      <c r="LPN109" s="10"/>
      <c r="LPO109" s="10"/>
      <c r="LPP109" s="10"/>
      <c r="LPQ109" s="10"/>
      <c r="LPR109" s="10"/>
      <c r="LPS109" s="10"/>
      <c r="LPT109" s="10"/>
      <c r="LPU109" s="10"/>
      <c r="LPV109" s="10"/>
      <c r="LPW109" s="10"/>
      <c r="LPX109" s="10"/>
      <c r="LPY109" s="10"/>
      <c r="LPZ109" s="10"/>
      <c r="LQA109" s="10"/>
      <c r="LQB109" s="10"/>
      <c r="LQC109" s="10"/>
      <c r="LQD109" s="10"/>
      <c r="LQE109" s="10"/>
      <c r="LQF109" s="10"/>
      <c r="LQG109" s="10"/>
      <c r="LQH109" s="10"/>
      <c r="LQI109" s="10"/>
      <c r="LQJ109" s="10"/>
      <c r="LQK109" s="10"/>
      <c r="LQL109" s="10"/>
      <c r="LQM109" s="10"/>
      <c r="LQN109" s="10"/>
      <c r="LQO109" s="10"/>
      <c r="LQP109" s="10"/>
      <c r="LQQ109" s="10"/>
      <c r="LQR109" s="10"/>
      <c r="LQS109" s="10"/>
      <c r="LQT109" s="10"/>
      <c r="LQU109" s="10"/>
      <c r="LQV109" s="10"/>
      <c r="LQW109" s="10"/>
      <c r="LQX109" s="10"/>
      <c r="LQY109" s="10"/>
      <c r="LQZ109" s="10"/>
      <c r="LRA109" s="10"/>
      <c r="LRB109" s="10"/>
      <c r="LRC109" s="10"/>
      <c r="LRD109" s="10"/>
      <c r="LRE109" s="10"/>
      <c r="LRF109" s="10"/>
      <c r="LRG109" s="10"/>
      <c r="LRH109" s="10"/>
      <c r="LRI109" s="10"/>
      <c r="LRJ109" s="10"/>
      <c r="LRK109" s="10"/>
      <c r="LRL109" s="10"/>
      <c r="LRM109" s="10"/>
      <c r="LRN109" s="10"/>
      <c r="LRO109" s="10"/>
      <c r="LRP109" s="10"/>
      <c r="LRQ109" s="10"/>
      <c r="LRR109" s="10"/>
      <c r="LRS109" s="10"/>
      <c r="LRT109" s="10"/>
      <c r="LRU109" s="10"/>
      <c r="LRV109" s="10"/>
      <c r="LRW109" s="10"/>
      <c r="LRX109" s="10"/>
      <c r="LRY109" s="10"/>
      <c r="LRZ109" s="10"/>
      <c r="LSA109" s="10"/>
      <c r="LSB109" s="10"/>
      <c r="LSC109" s="10"/>
      <c r="LSD109" s="10"/>
      <c r="LSE109" s="10"/>
      <c r="LSF109" s="10"/>
      <c r="LSG109" s="10"/>
      <c r="LSH109" s="10"/>
      <c r="LSI109" s="10"/>
      <c r="LSJ109" s="10"/>
      <c r="LSK109" s="10"/>
      <c r="LSL109" s="10"/>
      <c r="LSM109" s="10"/>
      <c r="LSN109" s="10"/>
      <c r="LSO109" s="10"/>
      <c r="LSP109" s="10"/>
      <c r="LSQ109" s="10"/>
      <c r="LSR109" s="10"/>
      <c r="LSS109" s="10"/>
      <c r="LST109" s="10"/>
      <c r="LSU109" s="10"/>
      <c r="LSV109" s="10"/>
      <c r="LSW109" s="10"/>
      <c r="LSX109" s="10"/>
      <c r="LSY109" s="10"/>
      <c r="LSZ109" s="10"/>
      <c r="LTA109" s="10"/>
      <c r="LTB109" s="10"/>
      <c r="LTC109" s="10"/>
      <c r="LTD109" s="10"/>
      <c r="LTE109" s="10"/>
      <c r="LTF109" s="10"/>
      <c r="LTG109" s="10"/>
      <c r="LTH109" s="10"/>
      <c r="LTI109" s="10"/>
      <c r="LTJ109" s="10"/>
      <c r="LTK109" s="10"/>
      <c r="LTL109" s="10"/>
      <c r="LTM109" s="10"/>
      <c r="LTN109" s="10"/>
      <c r="LTO109" s="10"/>
      <c r="LTP109" s="10"/>
      <c r="LTQ109" s="10"/>
      <c r="LTR109" s="10"/>
      <c r="LTS109" s="10"/>
      <c r="LTT109" s="10"/>
      <c r="LTU109" s="10"/>
      <c r="LTV109" s="10"/>
      <c r="LTW109" s="10"/>
      <c r="LTX109" s="10"/>
      <c r="LTY109" s="10"/>
      <c r="LTZ109" s="10"/>
      <c r="LUA109" s="10"/>
      <c r="LUB109" s="10"/>
      <c r="LUC109" s="10"/>
      <c r="LUD109" s="10"/>
      <c r="LUE109" s="10"/>
      <c r="LUF109" s="10"/>
      <c r="LUG109" s="10"/>
      <c r="LUH109" s="10"/>
      <c r="LUI109" s="10"/>
      <c r="LUJ109" s="10"/>
      <c r="LUK109" s="10"/>
      <c r="LUL109" s="10"/>
      <c r="LUM109" s="10"/>
      <c r="LUN109" s="10"/>
      <c r="LUO109" s="10"/>
      <c r="LUP109" s="10"/>
      <c r="LUQ109" s="10"/>
      <c r="LUR109" s="10"/>
      <c r="LUS109" s="10"/>
      <c r="LUT109" s="10"/>
      <c r="LUU109" s="10"/>
      <c r="LUV109" s="10"/>
      <c r="LUW109" s="10"/>
      <c r="LUX109" s="10"/>
      <c r="LUY109" s="10"/>
      <c r="LUZ109" s="10"/>
      <c r="LVA109" s="10"/>
      <c r="LVB109" s="10"/>
      <c r="LVC109" s="10"/>
      <c r="LVD109" s="10"/>
      <c r="LVE109" s="10"/>
      <c r="LVF109" s="10"/>
      <c r="LVG109" s="10"/>
      <c r="LVH109" s="10"/>
      <c r="LVI109" s="10"/>
      <c r="LVJ109" s="10"/>
      <c r="LVK109" s="10"/>
      <c r="LVL109" s="10"/>
      <c r="LVM109" s="10"/>
      <c r="LVN109" s="10"/>
      <c r="LVO109" s="10"/>
      <c r="LVP109" s="10"/>
      <c r="LVQ109" s="10"/>
      <c r="LVR109" s="10"/>
      <c r="LVS109" s="10"/>
      <c r="LVT109" s="10"/>
      <c r="LVU109" s="10"/>
      <c r="LVV109" s="10"/>
      <c r="LVW109" s="10"/>
      <c r="LVX109" s="10"/>
      <c r="LVY109" s="10"/>
      <c r="LVZ109" s="10"/>
      <c r="LWA109" s="10"/>
      <c r="LWB109" s="10"/>
      <c r="LWC109" s="10"/>
      <c r="LWD109" s="10"/>
      <c r="LWE109" s="10"/>
      <c r="LWF109" s="10"/>
      <c r="LWG109" s="10"/>
      <c r="LWH109" s="10"/>
      <c r="LWI109" s="10"/>
      <c r="LWJ109" s="10"/>
      <c r="LWK109" s="10"/>
      <c r="LWL109" s="10"/>
      <c r="LWM109" s="10"/>
      <c r="LWN109" s="10"/>
      <c r="LWO109" s="10"/>
      <c r="LWP109" s="10"/>
      <c r="LWQ109" s="10"/>
      <c r="LWR109" s="10"/>
      <c r="LWS109" s="10"/>
      <c r="LWT109" s="10"/>
      <c r="LWU109" s="10"/>
      <c r="LWV109" s="10"/>
      <c r="LWW109" s="10"/>
      <c r="LWX109" s="10"/>
      <c r="LWY109" s="10"/>
      <c r="LWZ109" s="10"/>
      <c r="LXA109" s="10"/>
      <c r="LXB109" s="10"/>
      <c r="LXC109" s="10"/>
      <c r="LXD109" s="10"/>
      <c r="LXE109" s="10"/>
      <c r="LXF109" s="10"/>
      <c r="LXG109" s="10"/>
      <c r="LXH109" s="10"/>
      <c r="LXI109" s="10"/>
      <c r="LXJ109" s="10"/>
      <c r="LXK109" s="10"/>
      <c r="LXL109" s="10"/>
      <c r="LXM109" s="10"/>
      <c r="LXN109" s="10"/>
      <c r="LXO109" s="10"/>
      <c r="LXP109" s="10"/>
      <c r="LXQ109" s="10"/>
      <c r="LXR109" s="10"/>
      <c r="LXS109" s="10"/>
      <c r="LXT109" s="10"/>
      <c r="LXU109" s="10"/>
      <c r="LXV109" s="10"/>
      <c r="LXW109" s="10"/>
      <c r="LXX109" s="10"/>
      <c r="LXY109" s="10"/>
      <c r="LXZ109" s="10"/>
      <c r="LYA109" s="10"/>
      <c r="LYB109" s="10"/>
      <c r="LYC109" s="10"/>
      <c r="LYD109" s="10"/>
      <c r="LYE109" s="10"/>
      <c r="LYF109" s="10"/>
      <c r="LYG109" s="10"/>
      <c r="LYH109" s="10"/>
      <c r="LYI109" s="10"/>
      <c r="LYJ109" s="10"/>
      <c r="LYK109" s="10"/>
      <c r="LYL109" s="10"/>
      <c r="LYM109" s="10"/>
      <c r="LYN109" s="10"/>
      <c r="LYO109" s="10"/>
      <c r="LYP109" s="10"/>
      <c r="LYQ109" s="10"/>
      <c r="LYR109" s="10"/>
      <c r="LYS109" s="10"/>
      <c r="LYT109" s="10"/>
      <c r="LYU109" s="10"/>
      <c r="LYV109" s="10"/>
      <c r="LYW109" s="10"/>
      <c r="LYX109" s="10"/>
      <c r="LYY109" s="10"/>
      <c r="LYZ109" s="10"/>
      <c r="LZA109" s="10"/>
      <c r="LZB109" s="10"/>
      <c r="LZC109" s="10"/>
      <c r="LZD109" s="10"/>
      <c r="LZE109" s="10"/>
      <c r="LZF109" s="10"/>
      <c r="LZG109" s="10"/>
      <c r="LZH109" s="10"/>
      <c r="LZI109" s="10"/>
      <c r="LZJ109" s="10"/>
      <c r="LZK109" s="10"/>
      <c r="LZL109" s="10"/>
      <c r="LZM109" s="10"/>
      <c r="LZN109" s="10"/>
      <c r="LZO109" s="10"/>
      <c r="LZP109" s="10"/>
      <c r="LZQ109" s="10"/>
      <c r="LZR109" s="10"/>
      <c r="LZS109" s="10"/>
      <c r="LZT109" s="10"/>
      <c r="LZU109" s="10"/>
      <c r="LZV109" s="10"/>
      <c r="LZW109" s="10"/>
      <c r="LZX109" s="10"/>
      <c r="LZY109" s="10"/>
      <c r="LZZ109" s="10"/>
      <c r="MAA109" s="10"/>
      <c r="MAB109" s="10"/>
      <c r="MAC109" s="10"/>
      <c r="MAD109" s="10"/>
      <c r="MAE109" s="10"/>
      <c r="MAF109" s="10"/>
      <c r="MAG109" s="10"/>
      <c r="MAH109" s="10"/>
      <c r="MAI109" s="10"/>
      <c r="MAJ109" s="10"/>
      <c r="MAK109" s="10"/>
      <c r="MAL109" s="10"/>
      <c r="MAM109" s="10"/>
      <c r="MAN109" s="10"/>
      <c r="MAO109" s="10"/>
      <c r="MAP109" s="10"/>
      <c r="MAQ109" s="10"/>
      <c r="MAR109" s="10"/>
      <c r="MAS109" s="10"/>
      <c r="MAT109" s="10"/>
      <c r="MAU109" s="10"/>
      <c r="MAV109" s="10"/>
      <c r="MAW109" s="10"/>
      <c r="MAX109" s="10"/>
      <c r="MAY109" s="10"/>
      <c r="MAZ109" s="10"/>
      <c r="MBA109" s="10"/>
      <c r="MBB109" s="10"/>
      <c r="MBC109" s="10"/>
      <c r="MBD109" s="10"/>
      <c r="MBE109" s="10"/>
      <c r="MBF109" s="10"/>
      <c r="MBG109" s="10"/>
      <c r="MBH109" s="10"/>
      <c r="MBI109" s="10"/>
      <c r="MBJ109" s="10"/>
      <c r="MBK109" s="10"/>
      <c r="MBL109" s="10"/>
      <c r="MBM109" s="10"/>
      <c r="MBN109" s="10"/>
      <c r="MBO109" s="10"/>
      <c r="MBP109" s="10"/>
      <c r="MBQ109" s="10"/>
      <c r="MBR109" s="10"/>
      <c r="MBS109" s="10"/>
      <c r="MBT109" s="10"/>
      <c r="MBU109" s="10"/>
      <c r="MBV109" s="10"/>
      <c r="MBW109" s="10"/>
      <c r="MBX109" s="10"/>
      <c r="MBY109" s="10"/>
      <c r="MBZ109" s="10"/>
      <c r="MCA109" s="10"/>
      <c r="MCB109" s="10"/>
      <c r="MCC109" s="10"/>
      <c r="MCD109" s="10"/>
      <c r="MCE109" s="10"/>
      <c r="MCF109" s="10"/>
      <c r="MCG109" s="10"/>
      <c r="MCH109" s="10"/>
      <c r="MCI109" s="10"/>
      <c r="MCJ109" s="10"/>
      <c r="MCK109" s="10"/>
      <c r="MCL109" s="10"/>
      <c r="MCM109" s="10"/>
      <c r="MCN109" s="10"/>
      <c r="MCO109" s="10"/>
      <c r="MCP109" s="10"/>
      <c r="MCQ109" s="10"/>
      <c r="MCR109" s="10"/>
      <c r="MCS109" s="10"/>
      <c r="MCT109" s="10"/>
      <c r="MCU109" s="10"/>
      <c r="MCV109" s="10"/>
      <c r="MCW109" s="10"/>
      <c r="MCX109" s="10"/>
      <c r="MCY109" s="10"/>
      <c r="MCZ109" s="10"/>
      <c r="MDA109" s="10"/>
      <c r="MDB109" s="10"/>
      <c r="MDC109" s="10"/>
      <c r="MDD109" s="10"/>
      <c r="MDE109" s="10"/>
      <c r="MDF109" s="10"/>
      <c r="MDG109" s="10"/>
      <c r="MDH109" s="10"/>
      <c r="MDI109" s="10"/>
      <c r="MDJ109" s="10"/>
      <c r="MDK109" s="10"/>
      <c r="MDL109" s="10"/>
      <c r="MDM109" s="10"/>
      <c r="MDN109" s="10"/>
      <c r="MDO109" s="10"/>
      <c r="MDP109" s="10"/>
      <c r="MDQ109" s="10"/>
      <c r="MDR109" s="10"/>
      <c r="MDS109" s="10"/>
      <c r="MDT109" s="10"/>
      <c r="MDU109" s="10"/>
      <c r="MDV109" s="10"/>
      <c r="MDW109" s="10"/>
      <c r="MDX109" s="10"/>
      <c r="MDY109" s="10"/>
      <c r="MDZ109" s="10"/>
      <c r="MEA109" s="10"/>
      <c r="MEB109" s="10"/>
      <c r="MEC109" s="10"/>
      <c r="MED109" s="10"/>
      <c r="MEE109" s="10"/>
      <c r="MEF109" s="10"/>
      <c r="MEG109" s="10"/>
      <c r="MEH109" s="10"/>
      <c r="MEI109" s="10"/>
      <c r="MEJ109" s="10"/>
      <c r="MEK109" s="10"/>
      <c r="MEL109" s="10"/>
      <c r="MEM109" s="10"/>
      <c r="MEN109" s="10"/>
      <c r="MEO109" s="10"/>
      <c r="MEP109" s="10"/>
      <c r="MEQ109" s="10"/>
      <c r="MER109" s="10"/>
      <c r="MES109" s="10"/>
      <c r="MET109" s="10"/>
      <c r="MEU109" s="10"/>
      <c r="MEV109" s="10"/>
      <c r="MEW109" s="10"/>
      <c r="MEX109" s="10"/>
      <c r="MEY109" s="10"/>
      <c r="MEZ109" s="10"/>
      <c r="MFA109" s="10"/>
      <c r="MFB109" s="10"/>
      <c r="MFC109" s="10"/>
      <c r="MFD109" s="10"/>
      <c r="MFE109" s="10"/>
      <c r="MFF109" s="10"/>
      <c r="MFG109" s="10"/>
      <c r="MFH109" s="10"/>
      <c r="MFI109" s="10"/>
      <c r="MFJ109" s="10"/>
      <c r="MFK109" s="10"/>
      <c r="MFL109" s="10"/>
      <c r="MFM109" s="10"/>
      <c r="MFN109" s="10"/>
      <c r="MFO109" s="10"/>
      <c r="MFP109" s="10"/>
      <c r="MFQ109" s="10"/>
      <c r="MFR109" s="10"/>
      <c r="MFS109" s="10"/>
      <c r="MFT109" s="10"/>
      <c r="MFU109" s="10"/>
      <c r="MFV109" s="10"/>
      <c r="MFW109" s="10"/>
      <c r="MFX109" s="10"/>
      <c r="MFY109" s="10"/>
      <c r="MFZ109" s="10"/>
      <c r="MGA109" s="10"/>
      <c r="MGB109" s="10"/>
      <c r="MGC109" s="10"/>
      <c r="MGD109" s="10"/>
      <c r="MGE109" s="10"/>
      <c r="MGF109" s="10"/>
      <c r="MGG109" s="10"/>
      <c r="MGH109" s="10"/>
      <c r="MGI109" s="10"/>
      <c r="MGJ109" s="10"/>
      <c r="MGK109" s="10"/>
      <c r="MGL109" s="10"/>
      <c r="MGM109" s="10"/>
      <c r="MGN109" s="10"/>
      <c r="MGO109" s="10"/>
      <c r="MGP109" s="10"/>
      <c r="MGQ109" s="10"/>
      <c r="MGR109" s="10"/>
      <c r="MGS109" s="10"/>
      <c r="MGT109" s="10"/>
      <c r="MGU109" s="10"/>
      <c r="MGV109" s="10"/>
      <c r="MGW109" s="10"/>
      <c r="MGX109" s="10"/>
      <c r="MGY109" s="10"/>
      <c r="MGZ109" s="10"/>
      <c r="MHA109" s="10"/>
      <c r="MHB109" s="10"/>
      <c r="MHC109" s="10"/>
      <c r="MHD109" s="10"/>
      <c r="MHE109" s="10"/>
      <c r="MHF109" s="10"/>
      <c r="MHG109" s="10"/>
      <c r="MHH109" s="10"/>
      <c r="MHI109" s="10"/>
      <c r="MHJ109" s="10"/>
      <c r="MHK109" s="10"/>
      <c r="MHL109" s="10"/>
      <c r="MHM109" s="10"/>
      <c r="MHN109" s="10"/>
      <c r="MHO109" s="10"/>
      <c r="MHP109" s="10"/>
      <c r="MHQ109" s="10"/>
      <c r="MHR109" s="10"/>
      <c r="MHS109" s="10"/>
      <c r="MHT109" s="10"/>
      <c r="MHU109" s="10"/>
      <c r="MHV109" s="10"/>
      <c r="MHW109" s="10"/>
      <c r="MHX109" s="10"/>
      <c r="MHY109" s="10"/>
      <c r="MHZ109" s="10"/>
      <c r="MIA109" s="10"/>
      <c r="MIB109" s="10"/>
      <c r="MIC109" s="10"/>
      <c r="MID109" s="10"/>
      <c r="MIE109" s="10"/>
      <c r="MIF109" s="10"/>
      <c r="MIG109" s="10"/>
      <c r="MIH109" s="10"/>
      <c r="MII109" s="10"/>
      <c r="MIJ109" s="10"/>
      <c r="MIK109" s="10"/>
      <c r="MIL109" s="10"/>
      <c r="MIM109" s="10"/>
      <c r="MIN109" s="10"/>
      <c r="MIO109" s="10"/>
      <c r="MIP109" s="10"/>
      <c r="MIQ109" s="10"/>
      <c r="MIR109" s="10"/>
      <c r="MIS109" s="10"/>
      <c r="MIT109" s="10"/>
      <c r="MIU109" s="10"/>
      <c r="MIV109" s="10"/>
      <c r="MIW109" s="10"/>
      <c r="MIX109" s="10"/>
      <c r="MIY109" s="10"/>
      <c r="MIZ109" s="10"/>
      <c r="MJA109" s="10"/>
      <c r="MJB109" s="10"/>
      <c r="MJC109" s="10"/>
      <c r="MJD109" s="10"/>
      <c r="MJE109" s="10"/>
      <c r="MJF109" s="10"/>
      <c r="MJG109" s="10"/>
      <c r="MJH109" s="10"/>
      <c r="MJI109" s="10"/>
      <c r="MJJ109" s="10"/>
      <c r="MJK109" s="10"/>
      <c r="MJL109" s="10"/>
      <c r="MJM109" s="10"/>
      <c r="MJN109" s="10"/>
      <c r="MJO109" s="10"/>
      <c r="MJP109" s="10"/>
      <c r="MJQ109" s="10"/>
      <c r="MJR109" s="10"/>
      <c r="MJS109" s="10"/>
      <c r="MJT109" s="10"/>
      <c r="MJU109" s="10"/>
      <c r="MJV109" s="10"/>
      <c r="MJW109" s="10"/>
      <c r="MJX109" s="10"/>
      <c r="MJY109" s="10"/>
      <c r="MJZ109" s="10"/>
      <c r="MKA109" s="10"/>
      <c r="MKB109" s="10"/>
      <c r="MKC109" s="10"/>
      <c r="MKD109" s="10"/>
      <c r="MKE109" s="10"/>
      <c r="MKF109" s="10"/>
      <c r="MKG109" s="10"/>
      <c r="MKH109" s="10"/>
      <c r="MKI109" s="10"/>
      <c r="MKJ109" s="10"/>
      <c r="MKK109" s="10"/>
      <c r="MKL109" s="10"/>
      <c r="MKM109" s="10"/>
      <c r="MKN109" s="10"/>
      <c r="MKO109" s="10"/>
      <c r="MKP109" s="10"/>
      <c r="MKQ109" s="10"/>
      <c r="MKR109" s="10"/>
      <c r="MKS109" s="10"/>
      <c r="MKT109" s="10"/>
      <c r="MKU109" s="10"/>
      <c r="MKV109" s="10"/>
      <c r="MKW109" s="10"/>
      <c r="MKX109" s="10"/>
      <c r="MKY109" s="10"/>
      <c r="MKZ109" s="10"/>
      <c r="MLA109" s="10"/>
      <c r="MLB109" s="10"/>
      <c r="MLC109" s="10"/>
      <c r="MLD109" s="10"/>
      <c r="MLE109" s="10"/>
      <c r="MLF109" s="10"/>
      <c r="MLG109" s="10"/>
      <c r="MLH109" s="10"/>
      <c r="MLI109" s="10"/>
      <c r="MLJ109" s="10"/>
      <c r="MLK109" s="10"/>
      <c r="MLL109" s="10"/>
      <c r="MLM109" s="10"/>
      <c r="MLN109" s="10"/>
      <c r="MLO109" s="10"/>
      <c r="MLP109" s="10"/>
      <c r="MLQ109" s="10"/>
      <c r="MLR109" s="10"/>
      <c r="MLS109" s="10"/>
      <c r="MLT109" s="10"/>
      <c r="MLU109" s="10"/>
      <c r="MLV109" s="10"/>
      <c r="MLW109" s="10"/>
      <c r="MLX109" s="10"/>
      <c r="MLY109" s="10"/>
      <c r="MLZ109" s="10"/>
      <c r="MMA109" s="10"/>
      <c r="MMB109" s="10"/>
      <c r="MMC109" s="10"/>
      <c r="MMD109" s="10"/>
      <c r="MME109" s="10"/>
      <c r="MMF109" s="10"/>
      <c r="MMG109" s="10"/>
      <c r="MMH109" s="10"/>
      <c r="MMI109" s="10"/>
      <c r="MMJ109" s="10"/>
      <c r="MMK109" s="10"/>
      <c r="MML109" s="10"/>
      <c r="MMM109" s="10"/>
      <c r="MMN109" s="10"/>
      <c r="MMO109" s="10"/>
      <c r="MMP109" s="10"/>
      <c r="MMQ109" s="10"/>
      <c r="MMR109" s="10"/>
      <c r="MMS109" s="10"/>
      <c r="MMT109" s="10"/>
      <c r="MMU109" s="10"/>
      <c r="MMV109" s="10"/>
      <c r="MMW109" s="10"/>
      <c r="MMX109" s="10"/>
      <c r="MMY109" s="10"/>
      <c r="MMZ109" s="10"/>
      <c r="MNA109" s="10"/>
      <c r="MNB109" s="10"/>
      <c r="MNC109" s="10"/>
      <c r="MND109" s="10"/>
      <c r="MNE109" s="10"/>
      <c r="MNF109" s="10"/>
      <c r="MNG109" s="10"/>
      <c r="MNH109" s="10"/>
      <c r="MNI109" s="10"/>
      <c r="MNJ109" s="10"/>
      <c r="MNK109" s="10"/>
      <c r="MNL109" s="10"/>
      <c r="MNM109" s="10"/>
      <c r="MNN109" s="10"/>
      <c r="MNO109" s="10"/>
      <c r="MNP109" s="10"/>
      <c r="MNQ109" s="10"/>
      <c r="MNR109" s="10"/>
      <c r="MNS109" s="10"/>
      <c r="MNT109" s="10"/>
      <c r="MNU109" s="10"/>
      <c r="MNV109" s="10"/>
      <c r="MNW109" s="10"/>
      <c r="MNX109" s="10"/>
      <c r="MNY109" s="10"/>
      <c r="MNZ109" s="10"/>
      <c r="MOA109" s="10"/>
      <c r="MOB109" s="10"/>
      <c r="MOC109" s="10"/>
      <c r="MOD109" s="10"/>
      <c r="MOE109" s="10"/>
      <c r="MOF109" s="10"/>
      <c r="MOG109" s="10"/>
      <c r="MOH109" s="10"/>
      <c r="MOI109" s="10"/>
      <c r="MOJ109" s="10"/>
      <c r="MOK109" s="10"/>
      <c r="MOL109" s="10"/>
      <c r="MOM109" s="10"/>
      <c r="MON109" s="10"/>
      <c r="MOO109" s="10"/>
      <c r="MOP109" s="10"/>
      <c r="MOQ109" s="10"/>
      <c r="MOR109" s="10"/>
      <c r="MOS109" s="10"/>
      <c r="MOT109" s="10"/>
      <c r="MOU109" s="10"/>
      <c r="MOV109" s="10"/>
      <c r="MOW109" s="10"/>
      <c r="MOX109" s="10"/>
      <c r="MOY109" s="10"/>
      <c r="MOZ109" s="10"/>
      <c r="MPA109" s="10"/>
      <c r="MPB109" s="10"/>
      <c r="MPC109" s="10"/>
      <c r="MPD109" s="10"/>
      <c r="MPE109" s="10"/>
      <c r="MPF109" s="10"/>
      <c r="MPG109" s="10"/>
      <c r="MPH109" s="10"/>
      <c r="MPI109" s="10"/>
      <c r="MPJ109" s="10"/>
      <c r="MPK109" s="10"/>
      <c r="MPL109" s="10"/>
      <c r="MPM109" s="10"/>
      <c r="MPN109" s="10"/>
      <c r="MPO109" s="10"/>
      <c r="MPP109" s="10"/>
      <c r="MPQ109" s="10"/>
      <c r="MPR109" s="10"/>
      <c r="MPS109" s="10"/>
      <c r="MPT109" s="10"/>
      <c r="MPU109" s="10"/>
      <c r="MPV109" s="10"/>
      <c r="MPW109" s="10"/>
      <c r="MPX109" s="10"/>
      <c r="MPY109" s="10"/>
      <c r="MPZ109" s="10"/>
      <c r="MQA109" s="10"/>
      <c r="MQB109" s="10"/>
      <c r="MQC109" s="10"/>
      <c r="MQD109" s="10"/>
      <c r="MQE109" s="10"/>
      <c r="MQF109" s="10"/>
      <c r="MQG109" s="10"/>
      <c r="MQH109" s="10"/>
      <c r="MQI109" s="10"/>
      <c r="MQJ109" s="10"/>
      <c r="MQK109" s="10"/>
      <c r="MQL109" s="10"/>
      <c r="MQM109" s="10"/>
      <c r="MQN109" s="10"/>
      <c r="MQO109" s="10"/>
      <c r="MQP109" s="10"/>
      <c r="MQQ109" s="10"/>
      <c r="MQR109" s="10"/>
      <c r="MQS109" s="10"/>
      <c r="MQT109" s="10"/>
      <c r="MQU109" s="10"/>
      <c r="MQV109" s="10"/>
      <c r="MQW109" s="10"/>
      <c r="MQX109" s="10"/>
      <c r="MQY109" s="10"/>
      <c r="MQZ109" s="10"/>
      <c r="MRA109" s="10"/>
      <c r="MRB109" s="10"/>
      <c r="MRC109" s="10"/>
      <c r="MRD109" s="10"/>
      <c r="MRE109" s="10"/>
      <c r="MRF109" s="10"/>
      <c r="MRG109" s="10"/>
      <c r="MRH109" s="10"/>
      <c r="MRI109" s="10"/>
      <c r="MRJ109" s="10"/>
      <c r="MRK109" s="10"/>
      <c r="MRL109" s="10"/>
      <c r="MRM109" s="10"/>
      <c r="MRN109" s="10"/>
      <c r="MRO109" s="10"/>
      <c r="MRP109" s="10"/>
      <c r="MRQ109" s="10"/>
      <c r="MRR109" s="10"/>
      <c r="MRS109" s="10"/>
      <c r="MRT109" s="10"/>
      <c r="MRU109" s="10"/>
      <c r="MRV109" s="10"/>
      <c r="MRW109" s="10"/>
      <c r="MRX109" s="10"/>
      <c r="MRY109" s="10"/>
      <c r="MRZ109" s="10"/>
      <c r="MSA109" s="10"/>
      <c r="MSB109" s="10"/>
      <c r="MSC109" s="10"/>
      <c r="MSD109" s="10"/>
      <c r="MSE109" s="10"/>
      <c r="MSF109" s="10"/>
      <c r="MSG109" s="10"/>
      <c r="MSH109" s="10"/>
      <c r="MSI109" s="10"/>
      <c r="MSJ109" s="10"/>
      <c r="MSK109" s="10"/>
      <c r="MSL109" s="10"/>
      <c r="MSM109" s="10"/>
      <c r="MSN109" s="10"/>
      <c r="MSO109" s="10"/>
      <c r="MSP109" s="10"/>
      <c r="MSQ109" s="10"/>
      <c r="MSR109" s="10"/>
      <c r="MSS109" s="10"/>
      <c r="MST109" s="10"/>
      <c r="MSU109" s="10"/>
      <c r="MSV109" s="10"/>
      <c r="MSW109" s="10"/>
      <c r="MSX109" s="10"/>
      <c r="MSY109" s="10"/>
      <c r="MSZ109" s="10"/>
      <c r="MTA109" s="10"/>
      <c r="MTB109" s="10"/>
      <c r="MTC109" s="10"/>
      <c r="MTD109" s="10"/>
      <c r="MTE109" s="10"/>
      <c r="MTF109" s="10"/>
      <c r="MTG109" s="10"/>
      <c r="MTH109" s="10"/>
      <c r="MTI109" s="10"/>
      <c r="MTJ109" s="10"/>
      <c r="MTK109" s="10"/>
      <c r="MTL109" s="10"/>
      <c r="MTM109" s="10"/>
      <c r="MTN109" s="10"/>
      <c r="MTO109" s="10"/>
      <c r="MTP109" s="10"/>
      <c r="MTQ109" s="10"/>
      <c r="MTR109" s="10"/>
      <c r="MTS109" s="10"/>
      <c r="MTT109" s="10"/>
      <c r="MTU109" s="10"/>
      <c r="MTV109" s="10"/>
      <c r="MTW109" s="10"/>
      <c r="MTX109" s="10"/>
      <c r="MTY109" s="10"/>
      <c r="MTZ109" s="10"/>
      <c r="MUA109" s="10"/>
      <c r="MUB109" s="10"/>
      <c r="MUC109" s="10"/>
      <c r="MUD109" s="10"/>
      <c r="MUE109" s="10"/>
      <c r="MUF109" s="10"/>
      <c r="MUG109" s="10"/>
      <c r="MUH109" s="10"/>
      <c r="MUI109" s="10"/>
      <c r="MUJ109" s="10"/>
      <c r="MUK109" s="10"/>
      <c r="MUL109" s="10"/>
      <c r="MUM109" s="10"/>
      <c r="MUN109" s="10"/>
      <c r="MUO109" s="10"/>
      <c r="MUP109" s="10"/>
      <c r="MUQ109" s="10"/>
      <c r="MUR109" s="10"/>
      <c r="MUS109" s="10"/>
      <c r="MUT109" s="10"/>
      <c r="MUU109" s="10"/>
      <c r="MUV109" s="10"/>
      <c r="MUW109" s="10"/>
      <c r="MUX109" s="10"/>
      <c r="MUY109" s="10"/>
      <c r="MUZ109" s="10"/>
      <c r="MVA109" s="10"/>
      <c r="MVB109" s="10"/>
      <c r="MVC109" s="10"/>
      <c r="MVD109" s="10"/>
      <c r="MVE109" s="10"/>
      <c r="MVF109" s="10"/>
      <c r="MVG109" s="10"/>
      <c r="MVH109" s="10"/>
      <c r="MVI109" s="10"/>
      <c r="MVJ109" s="10"/>
      <c r="MVK109" s="10"/>
      <c r="MVL109" s="10"/>
      <c r="MVM109" s="10"/>
      <c r="MVN109" s="10"/>
      <c r="MVO109" s="10"/>
      <c r="MVP109" s="10"/>
      <c r="MVQ109" s="10"/>
      <c r="MVR109" s="10"/>
      <c r="MVS109" s="10"/>
      <c r="MVT109" s="10"/>
      <c r="MVU109" s="10"/>
      <c r="MVV109" s="10"/>
      <c r="MVW109" s="10"/>
      <c r="MVX109" s="10"/>
      <c r="MVY109" s="10"/>
      <c r="MVZ109" s="10"/>
      <c r="MWA109" s="10"/>
      <c r="MWB109" s="10"/>
      <c r="MWC109" s="10"/>
      <c r="MWD109" s="10"/>
      <c r="MWE109" s="10"/>
      <c r="MWF109" s="10"/>
      <c r="MWG109" s="10"/>
      <c r="MWH109" s="10"/>
      <c r="MWI109" s="10"/>
      <c r="MWJ109" s="10"/>
      <c r="MWK109" s="10"/>
      <c r="MWL109" s="10"/>
      <c r="MWM109" s="10"/>
      <c r="MWN109" s="10"/>
      <c r="MWO109" s="10"/>
      <c r="MWP109" s="10"/>
      <c r="MWQ109" s="10"/>
      <c r="MWR109" s="10"/>
      <c r="MWS109" s="10"/>
      <c r="MWT109" s="10"/>
      <c r="MWU109" s="10"/>
      <c r="MWV109" s="10"/>
      <c r="MWW109" s="10"/>
      <c r="MWX109" s="10"/>
      <c r="MWY109" s="10"/>
      <c r="MWZ109" s="10"/>
      <c r="MXA109" s="10"/>
      <c r="MXB109" s="10"/>
      <c r="MXC109" s="10"/>
      <c r="MXD109" s="10"/>
      <c r="MXE109" s="10"/>
      <c r="MXF109" s="10"/>
      <c r="MXG109" s="10"/>
      <c r="MXH109" s="10"/>
      <c r="MXI109" s="10"/>
      <c r="MXJ109" s="10"/>
      <c r="MXK109" s="10"/>
      <c r="MXL109" s="10"/>
      <c r="MXM109" s="10"/>
      <c r="MXN109" s="10"/>
      <c r="MXO109" s="10"/>
      <c r="MXP109" s="10"/>
      <c r="MXQ109" s="10"/>
      <c r="MXR109" s="10"/>
      <c r="MXS109" s="10"/>
      <c r="MXT109" s="10"/>
      <c r="MXU109" s="10"/>
      <c r="MXV109" s="10"/>
      <c r="MXW109" s="10"/>
      <c r="MXX109" s="10"/>
      <c r="MXY109" s="10"/>
      <c r="MXZ109" s="10"/>
      <c r="MYA109" s="10"/>
      <c r="MYB109" s="10"/>
      <c r="MYC109" s="10"/>
      <c r="MYD109" s="10"/>
      <c r="MYE109" s="10"/>
      <c r="MYF109" s="10"/>
      <c r="MYG109" s="10"/>
      <c r="MYH109" s="10"/>
      <c r="MYI109" s="10"/>
      <c r="MYJ109" s="10"/>
      <c r="MYK109" s="10"/>
      <c r="MYL109" s="10"/>
      <c r="MYM109" s="10"/>
      <c r="MYN109" s="10"/>
      <c r="MYO109" s="10"/>
      <c r="MYP109" s="10"/>
      <c r="MYQ109" s="10"/>
      <c r="MYR109" s="10"/>
      <c r="MYS109" s="10"/>
      <c r="MYT109" s="10"/>
      <c r="MYU109" s="10"/>
      <c r="MYV109" s="10"/>
      <c r="MYW109" s="10"/>
      <c r="MYX109" s="10"/>
      <c r="MYY109" s="10"/>
      <c r="MYZ109" s="10"/>
      <c r="MZA109" s="10"/>
      <c r="MZB109" s="10"/>
      <c r="MZC109" s="10"/>
      <c r="MZD109" s="10"/>
      <c r="MZE109" s="10"/>
      <c r="MZF109" s="10"/>
      <c r="MZG109" s="10"/>
      <c r="MZH109" s="10"/>
      <c r="MZI109" s="10"/>
      <c r="MZJ109" s="10"/>
      <c r="MZK109" s="10"/>
      <c r="MZL109" s="10"/>
      <c r="MZM109" s="10"/>
      <c r="MZN109" s="10"/>
      <c r="MZO109" s="10"/>
      <c r="MZP109" s="10"/>
      <c r="MZQ109" s="10"/>
      <c r="MZR109" s="10"/>
      <c r="MZS109" s="10"/>
      <c r="MZT109" s="10"/>
      <c r="MZU109" s="10"/>
      <c r="MZV109" s="10"/>
      <c r="MZW109" s="10"/>
      <c r="MZX109" s="10"/>
      <c r="MZY109" s="10"/>
      <c r="MZZ109" s="10"/>
      <c r="NAA109" s="10"/>
      <c r="NAB109" s="10"/>
      <c r="NAC109" s="10"/>
      <c r="NAD109" s="10"/>
      <c r="NAE109" s="10"/>
      <c r="NAF109" s="10"/>
      <c r="NAG109" s="10"/>
      <c r="NAH109" s="10"/>
      <c r="NAI109" s="10"/>
      <c r="NAJ109" s="10"/>
      <c r="NAK109" s="10"/>
      <c r="NAL109" s="10"/>
      <c r="NAM109" s="10"/>
      <c r="NAN109" s="10"/>
      <c r="NAO109" s="10"/>
      <c r="NAP109" s="10"/>
      <c r="NAQ109" s="10"/>
      <c r="NAR109" s="10"/>
      <c r="NAS109" s="10"/>
      <c r="NAT109" s="10"/>
      <c r="NAU109" s="10"/>
      <c r="NAV109" s="10"/>
      <c r="NAW109" s="10"/>
      <c r="NAX109" s="10"/>
      <c r="NAY109" s="10"/>
      <c r="NAZ109" s="10"/>
      <c r="NBA109" s="10"/>
      <c r="NBB109" s="10"/>
      <c r="NBC109" s="10"/>
      <c r="NBD109" s="10"/>
      <c r="NBE109" s="10"/>
      <c r="NBF109" s="10"/>
      <c r="NBG109" s="10"/>
      <c r="NBH109" s="10"/>
      <c r="NBI109" s="10"/>
      <c r="NBJ109" s="10"/>
      <c r="NBK109" s="10"/>
      <c r="NBL109" s="10"/>
      <c r="NBM109" s="10"/>
      <c r="NBN109" s="10"/>
      <c r="NBO109" s="10"/>
      <c r="NBP109" s="10"/>
      <c r="NBQ109" s="10"/>
      <c r="NBR109" s="10"/>
      <c r="NBS109" s="10"/>
      <c r="NBT109" s="10"/>
      <c r="NBU109" s="10"/>
      <c r="NBV109" s="10"/>
      <c r="NBW109" s="10"/>
      <c r="NBX109" s="10"/>
      <c r="NBY109" s="10"/>
      <c r="NBZ109" s="10"/>
      <c r="NCA109" s="10"/>
      <c r="NCB109" s="10"/>
      <c r="NCC109" s="10"/>
      <c r="NCD109" s="10"/>
      <c r="NCE109" s="10"/>
      <c r="NCF109" s="10"/>
      <c r="NCG109" s="10"/>
      <c r="NCH109" s="10"/>
      <c r="NCI109" s="10"/>
      <c r="NCJ109" s="10"/>
      <c r="NCK109" s="10"/>
      <c r="NCL109" s="10"/>
      <c r="NCM109" s="10"/>
      <c r="NCN109" s="10"/>
      <c r="NCO109" s="10"/>
      <c r="NCP109" s="10"/>
      <c r="NCQ109" s="10"/>
      <c r="NCR109" s="10"/>
      <c r="NCS109" s="10"/>
      <c r="NCT109" s="10"/>
      <c r="NCU109" s="10"/>
      <c r="NCV109" s="10"/>
      <c r="NCW109" s="10"/>
      <c r="NCX109" s="10"/>
      <c r="NCY109" s="10"/>
      <c r="NCZ109" s="10"/>
      <c r="NDA109" s="10"/>
      <c r="NDB109" s="10"/>
      <c r="NDC109" s="10"/>
      <c r="NDD109" s="10"/>
      <c r="NDE109" s="10"/>
      <c r="NDF109" s="10"/>
      <c r="NDG109" s="10"/>
      <c r="NDH109" s="10"/>
      <c r="NDI109" s="10"/>
      <c r="NDJ109" s="10"/>
      <c r="NDK109" s="10"/>
      <c r="NDL109" s="10"/>
      <c r="NDM109" s="10"/>
      <c r="NDN109" s="10"/>
      <c r="NDO109" s="10"/>
      <c r="NDP109" s="10"/>
      <c r="NDQ109" s="10"/>
      <c r="NDR109" s="10"/>
      <c r="NDS109" s="10"/>
      <c r="NDT109" s="10"/>
      <c r="NDU109" s="10"/>
      <c r="NDV109" s="10"/>
      <c r="NDW109" s="10"/>
      <c r="NDX109" s="10"/>
      <c r="NDY109" s="10"/>
      <c r="NDZ109" s="10"/>
      <c r="NEA109" s="10"/>
      <c r="NEB109" s="10"/>
      <c r="NEC109" s="10"/>
      <c r="NED109" s="10"/>
      <c r="NEE109" s="10"/>
      <c r="NEF109" s="10"/>
      <c r="NEG109" s="10"/>
      <c r="NEH109" s="10"/>
      <c r="NEI109" s="10"/>
      <c r="NEJ109" s="10"/>
      <c r="NEK109" s="10"/>
      <c r="NEL109" s="10"/>
      <c r="NEM109" s="10"/>
      <c r="NEN109" s="10"/>
      <c r="NEO109" s="10"/>
      <c r="NEP109" s="10"/>
      <c r="NEQ109" s="10"/>
      <c r="NER109" s="10"/>
      <c r="NES109" s="10"/>
      <c r="NET109" s="10"/>
      <c r="NEU109" s="10"/>
      <c r="NEV109" s="10"/>
      <c r="NEW109" s="10"/>
      <c r="NEX109" s="10"/>
      <c r="NEY109" s="10"/>
      <c r="NEZ109" s="10"/>
      <c r="NFA109" s="10"/>
      <c r="NFB109" s="10"/>
      <c r="NFC109" s="10"/>
      <c r="NFD109" s="10"/>
      <c r="NFE109" s="10"/>
      <c r="NFF109" s="10"/>
      <c r="NFG109" s="10"/>
      <c r="NFH109" s="10"/>
      <c r="NFI109" s="10"/>
      <c r="NFJ109" s="10"/>
      <c r="NFK109" s="10"/>
      <c r="NFL109" s="10"/>
      <c r="NFM109" s="10"/>
      <c r="NFN109" s="10"/>
      <c r="NFO109" s="10"/>
      <c r="NFP109" s="10"/>
      <c r="NFQ109" s="10"/>
      <c r="NFR109" s="10"/>
      <c r="NFS109" s="10"/>
      <c r="NFT109" s="10"/>
      <c r="NFU109" s="10"/>
      <c r="NFV109" s="10"/>
      <c r="NFW109" s="10"/>
      <c r="NFX109" s="10"/>
      <c r="NFY109" s="10"/>
      <c r="NFZ109" s="10"/>
      <c r="NGA109" s="10"/>
      <c r="NGB109" s="10"/>
      <c r="NGC109" s="10"/>
      <c r="NGD109" s="10"/>
      <c r="NGE109" s="10"/>
      <c r="NGF109" s="10"/>
      <c r="NGG109" s="10"/>
      <c r="NGH109" s="10"/>
      <c r="NGI109" s="10"/>
      <c r="NGJ109" s="10"/>
      <c r="NGK109" s="10"/>
      <c r="NGL109" s="10"/>
      <c r="NGM109" s="10"/>
      <c r="NGN109" s="10"/>
      <c r="NGO109" s="10"/>
      <c r="NGP109" s="10"/>
      <c r="NGQ109" s="10"/>
      <c r="NGR109" s="10"/>
      <c r="NGS109" s="10"/>
      <c r="NGT109" s="10"/>
      <c r="NGU109" s="10"/>
      <c r="NGV109" s="10"/>
      <c r="NGW109" s="10"/>
      <c r="NGX109" s="10"/>
      <c r="NGY109" s="10"/>
      <c r="NGZ109" s="10"/>
      <c r="NHA109" s="10"/>
      <c r="NHB109" s="10"/>
      <c r="NHC109" s="10"/>
      <c r="NHD109" s="10"/>
      <c r="NHE109" s="10"/>
      <c r="NHF109" s="10"/>
      <c r="NHG109" s="10"/>
      <c r="NHH109" s="10"/>
      <c r="NHI109" s="10"/>
      <c r="NHJ109" s="10"/>
      <c r="NHK109" s="10"/>
      <c r="NHL109" s="10"/>
      <c r="NHM109" s="10"/>
      <c r="NHN109" s="10"/>
      <c r="NHO109" s="10"/>
      <c r="NHP109" s="10"/>
      <c r="NHQ109" s="10"/>
      <c r="NHR109" s="10"/>
      <c r="NHS109" s="10"/>
      <c r="NHT109" s="10"/>
      <c r="NHU109" s="10"/>
      <c r="NHV109" s="10"/>
      <c r="NHW109" s="10"/>
      <c r="NHX109" s="10"/>
      <c r="NHY109" s="10"/>
      <c r="NHZ109" s="10"/>
      <c r="NIA109" s="10"/>
      <c r="NIB109" s="10"/>
      <c r="NIC109" s="10"/>
      <c r="NID109" s="10"/>
      <c r="NIE109" s="10"/>
      <c r="NIF109" s="10"/>
      <c r="NIG109" s="10"/>
      <c r="NIH109" s="10"/>
      <c r="NII109" s="10"/>
      <c r="NIJ109" s="10"/>
      <c r="NIK109" s="10"/>
      <c r="NIL109" s="10"/>
      <c r="NIM109" s="10"/>
      <c r="NIN109" s="10"/>
      <c r="NIO109" s="10"/>
      <c r="NIP109" s="10"/>
      <c r="NIQ109" s="10"/>
      <c r="NIR109" s="10"/>
      <c r="NIS109" s="10"/>
      <c r="NIT109" s="10"/>
      <c r="NIU109" s="10"/>
      <c r="NIV109" s="10"/>
      <c r="NIW109" s="10"/>
      <c r="NIX109" s="10"/>
      <c r="NIY109" s="10"/>
      <c r="NIZ109" s="10"/>
      <c r="NJA109" s="10"/>
      <c r="NJB109" s="10"/>
      <c r="NJC109" s="10"/>
      <c r="NJD109" s="10"/>
      <c r="NJE109" s="10"/>
      <c r="NJF109" s="10"/>
      <c r="NJG109" s="10"/>
      <c r="NJH109" s="10"/>
      <c r="NJI109" s="10"/>
      <c r="NJJ109" s="10"/>
      <c r="NJK109" s="10"/>
      <c r="NJL109" s="10"/>
      <c r="NJM109" s="10"/>
      <c r="NJN109" s="10"/>
      <c r="NJO109" s="10"/>
      <c r="NJP109" s="10"/>
      <c r="NJQ109" s="10"/>
      <c r="NJR109" s="10"/>
      <c r="NJS109" s="10"/>
      <c r="NJT109" s="10"/>
      <c r="NJU109" s="10"/>
      <c r="NJV109" s="10"/>
      <c r="NJW109" s="10"/>
      <c r="NJX109" s="10"/>
      <c r="NJY109" s="10"/>
      <c r="NJZ109" s="10"/>
      <c r="NKA109" s="10"/>
      <c r="NKB109" s="10"/>
      <c r="NKC109" s="10"/>
      <c r="NKD109" s="10"/>
      <c r="NKE109" s="10"/>
      <c r="NKF109" s="10"/>
      <c r="NKG109" s="10"/>
      <c r="NKH109" s="10"/>
      <c r="NKI109" s="10"/>
      <c r="NKJ109" s="10"/>
      <c r="NKK109" s="10"/>
      <c r="NKL109" s="10"/>
      <c r="NKM109" s="10"/>
      <c r="NKN109" s="10"/>
      <c r="NKO109" s="10"/>
      <c r="NKP109" s="10"/>
      <c r="NKQ109" s="10"/>
      <c r="NKR109" s="10"/>
      <c r="NKS109" s="10"/>
      <c r="NKT109" s="10"/>
      <c r="NKU109" s="10"/>
      <c r="NKV109" s="10"/>
      <c r="NKW109" s="10"/>
      <c r="NKX109" s="10"/>
      <c r="NKY109" s="10"/>
      <c r="NKZ109" s="10"/>
      <c r="NLA109" s="10"/>
      <c r="NLB109" s="10"/>
      <c r="NLC109" s="10"/>
      <c r="NLD109" s="10"/>
      <c r="NLE109" s="10"/>
      <c r="NLF109" s="10"/>
      <c r="NLG109" s="10"/>
      <c r="NLH109" s="10"/>
      <c r="NLI109" s="10"/>
      <c r="NLJ109" s="10"/>
      <c r="NLK109" s="10"/>
      <c r="NLL109" s="10"/>
      <c r="NLM109" s="10"/>
      <c r="NLN109" s="10"/>
      <c r="NLO109" s="10"/>
      <c r="NLP109" s="10"/>
      <c r="NLQ109" s="10"/>
      <c r="NLR109" s="10"/>
      <c r="NLS109" s="10"/>
      <c r="NLT109" s="10"/>
      <c r="NLU109" s="10"/>
      <c r="NLV109" s="10"/>
      <c r="NLW109" s="10"/>
      <c r="NLX109" s="10"/>
      <c r="NLY109" s="10"/>
      <c r="NLZ109" s="10"/>
      <c r="NMA109" s="10"/>
      <c r="NMB109" s="10"/>
      <c r="NMC109" s="10"/>
      <c r="NMD109" s="10"/>
      <c r="NME109" s="10"/>
      <c r="NMF109" s="10"/>
      <c r="NMG109" s="10"/>
      <c r="NMH109" s="10"/>
      <c r="NMI109" s="10"/>
      <c r="NMJ109" s="10"/>
      <c r="NMK109" s="10"/>
      <c r="NML109" s="10"/>
      <c r="NMM109" s="10"/>
      <c r="NMN109" s="10"/>
      <c r="NMO109" s="10"/>
      <c r="NMP109" s="10"/>
      <c r="NMQ109" s="10"/>
      <c r="NMR109" s="10"/>
      <c r="NMS109" s="10"/>
      <c r="NMT109" s="10"/>
      <c r="NMU109" s="10"/>
      <c r="NMV109" s="10"/>
      <c r="NMW109" s="10"/>
      <c r="NMX109" s="10"/>
      <c r="NMY109" s="10"/>
      <c r="NMZ109" s="10"/>
      <c r="NNA109" s="10"/>
      <c r="NNB109" s="10"/>
      <c r="NNC109" s="10"/>
      <c r="NND109" s="10"/>
      <c r="NNE109" s="10"/>
      <c r="NNF109" s="10"/>
      <c r="NNG109" s="10"/>
      <c r="NNH109" s="10"/>
      <c r="NNI109" s="10"/>
      <c r="NNJ109" s="10"/>
      <c r="NNK109" s="10"/>
      <c r="NNL109" s="10"/>
      <c r="NNM109" s="10"/>
      <c r="NNN109" s="10"/>
      <c r="NNO109" s="10"/>
      <c r="NNP109" s="10"/>
      <c r="NNQ109" s="10"/>
      <c r="NNR109" s="10"/>
      <c r="NNS109" s="10"/>
      <c r="NNT109" s="10"/>
      <c r="NNU109" s="10"/>
      <c r="NNV109" s="10"/>
      <c r="NNW109" s="10"/>
      <c r="NNX109" s="10"/>
      <c r="NNY109" s="10"/>
      <c r="NNZ109" s="10"/>
      <c r="NOA109" s="10"/>
      <c r="NOB109" s="10"/>
      <c r="NOC109" s="10"/>
      <c r="NOD109" s="10"/>
      <c r="NOE109" s="10"/>
      <c r="NOF109" s="10"/>
      <c r="NOG109" s="10"/>
      <c r="NOH109" s="10"/>
      <c r="NOI109" s="10"/>
      <c r="NOJ109" s="10"/>
      <c r="NOK109" s="10"/>
      <c r="NOL109" s="10"/>
      <c r="NOM109" s="10"/>
      <c r="NON109" s="10"/>
      <c r="NOO109" s="10"/>
      <c r="NOP109" s="10"/>
      <c r="NOQ109" s="10"/>
      <c r="NOR109" s="10"/>
      <c r="NOS109" s="10"/>
      <c r="NOT109" s="10"/>
      <c r="NOU109" s="10"/>
      <c r="NOV109" s="10"/>
      <c r="NOW109" s="10"/>
      <c r="NOX109" s="10"/>
      <c r="NOY109" s="10"/>
      <c r="NOZ109" s="10"/>
      <c r="NPA109" s="10"/>
      <c r="NPB109" s="10"/>
      <c r="NPC109" s="10"/>
      <c r="NPD109" s="10"/>
      <c r="NPE109" s="10"/>
      <c r="NPF109" s="10"/>
      <c r="NPG109" s="10"/>
      <c r="NPH109" s="10"/>
      <c r="NPI109" s="10"/>
      <c r="NPJ109" s="10"/>
      <c r="NPK109" s="10"/>
      <c r="NPL109" s="10"/>
      <c r="NPM109" s="10"/>
      <c r="NPN109" s="10"/>
      <c r="NPO109" s="10"/>
      <c r="NPP109" s="10"/>
      <c r="NPQ109" s="10"/>
      <c r="NPR109" s="10"/>
      <c r="NPS109" s="10"/>
      <c r="NPT109" s="10"/>
      <c r="NPU109" s="10"/>
      <c r="NPV109" s="10"/>
      <c r="NPW109" s="10"/>
      <c r="NPX109" s="10"/>
      <c r="NPY109" s="10"/>
      <c r="NPZ109" s="10"/>
      <c r="NQA109" s="10"/>
      <c r="NQB109" s="10"/>
      <c r="NQC109" s="10"/>
      <c r="NQD109" s="10"/>
      <c r="NQE109" s="10"/>
      <c r="NQF109" s="10"/>
      <c r="NQG109" s="10"/>
      <c r="NQH109" s="10"/>
      <c r="NQI109" s="10"/>
      <c r="NQJ109" s="10"/>
      <c r="NQK109" s="10"/>
      <c r="NQL109" s="10"/>
      <c r="NQM109" s="10"/>
      <c r="NQN109" s="10"/>
      <c r="NQO109" s="10"/>
      <c r="NQP109" s="10"/>
      <c r="NQQ109" s="10"/>
      <c r="NQR109" s="10"/>
      <c r="NQS109" s="10"/>
      <c r="NQT109" s="10"/>
      <c r="NQU109" s="10"/>
      <c r="NQV109" s="10"/>
      <c r="NQW109" s="10"/>
      <c r="NQX109" s="10"/>
      <c r="NQY109" s="10"/>
      <c r="NQZ109" s="10"/>
      <c r="NRA109" s="10"/>
      <c r="NRB109" s="10"/>
      <c r="NRC109" s="10"/>
      <c r="NRD109" s="10"/>
      <c r="NRE109" s="10"/>
      <c r="NRF109" s="10"/>
      <c r="NRG109" s="10"/>
      <c r="NRH109" s="10"/>
      <c r="NRI109" s="10"/>
      <c r="NRJ109" s="10"/>
      <c r="NRK109" s="10"/>
      <c r="NRL109" s="10"/>
      <c r="NRM109" s="10"/>
      <c r="NRN109" s="10"/>
      <c r="NRO109" s="10"/>
      <c r="NRP109" s="10"/>
      <c r="NRQ109" s="10"/>
      <c r="NRR109" s="10"/>
      <c r="NRS109" s="10"/>
      <c r="NRT109" s="10"/>
      <c r="NRU109" s="10"/>
      <c r="NRV109" s="10"/>
      <c r="NRW109" s="10"/>
      <c r="NRX109" s="10"/>
      <c r="NRY109" s="10"/>
      <c r="NRZ109" s="10"/>
      <c r="NSA109" s="10"/>
      <c r="NSB109" s="10"/>
      <c r="NSC109" s="10"/>
      <c r="NSD109" s="10"/>
      <c r="NSE109" s="10"/>
      <c r="NSF109" s="10"/>
      <c r="NSG109" s="10"/>
      <c r="NSH109" s="10"/>
      <c r="NSI109" s="10"/>
      <c r="NSJ109" s="10"/>
      <c r="NSK109" s="10"/>
      <c r="NSL109" s="10"/>
      <c r="NSM109" s="10"/>
      <c r="NSN109" s="10"/>
      <c r="NSO109" s="10"/>
      <c r="NSP109" s="10"/>
      <c r="NSQ109" s="10"/>
      <c r="NSR109" s="10"/>
      <c r="NSS109" s="10"/>
      <c r="NST109" s="10"/>
      <c r="NSU109" s="10"/>
      <c r="NSV109" s="10"/>
      <c r="NSW109" s="10"/>
      <c r="NSX109" s="10"/>
      <c r="NSY109" s="10"/>
      <c r="NSZ109" s="10"/>
      <c r="NTA109" s="10"/>
      <c r="NTB109" s="10"/>
      <c r="NTC109" s="10"/>
      <c r="NTD109" s="10"/>
      <c r="NTE109" s="10"/>
      <c r="NTF109" s="10"/>
      <c r="NTG109" s="10"/>
      <c r="NTH109" s="10"/>
      <c r="NTI109" s="10"/>
      <c r="NTJ109" s="10"/>
      <c r="NTK109" s="10"/>
      <c r="NTL109" s="10"/>
      <c r="NTM109" s="10"/>
      <c r="NTN109" s="10"/>
      <c r="NTO109" s="10"/>
      <c r="NTP109" s="10"/>
      <c r="NTQ109" s="10"/>
      <c r="NTR109" s="10"/>
      <c r="NTS109" s="10"/>
      <c r="NTT109" s="10"/>
      <c r="NTU109" s="10"/>
      <c r="NTV109" s="10"/>
      <c r="NTW109" s="10"/>
      <c r="NTX109" s="10"/>
      <c r="NTY109" s="10"/>
      <c r="NTZ109" s="10"/>
      <c r="NUA109" s="10"/>
      <c r="NUB109" s="10"/>
      <c r="NUC109" s="10"/>
      <c r="NUD109" s="10"/>
      <c r="NUE109" s="10"/>
      <c r="NUF109" s="10"/>
      <c r="NUG109" s="10"/>
      <c r="NUH109" s="10"/>
      <c r="NUI109" s="10"/>
      <c r="NUJ109" s="10"/>
      <c r="NUK109" s="10"/>
      <c r="NUL109" s="10"/>
      <c r="NUM109" s="10"/>
      <c r="NUN109" s="10"/>
      <c r="NUO109" s="10"/>
      <c r="NUP109" s="10"/>
      <c r="NUQ109" s="10"/>
      <c r="NUR109" s="10"/>
      <c r="NUS109" s="10"/>
      <c r="NUT109" s="10"/>
      <c r="NUU109" s="10"/>
      <c r="NUV109" s="10"/>
      <c r="NUW109" s="10"/>
      <c r="NUX109" s="10"/>
      <c r="NUY109" s="10"/>
      <c r="NUZ109" s="10"/>
      <c r="NVA109" s="10"/>
      <c r="NVB109" s="10"/>
      <c r="NVC109" s="10"/>
      <c r="NVD109" s="10"/>
      <c r="NVE109" s="10"/>
      <c r="NVF109" s="10"/>
      <c r="NVG109" s="10"/>
      <c r="NVH109" s="10"/>
      <c r="NVI109" s="10"/>
      <c r="NVJ109" s="10"/>
      <c r="NVK109" s="10"/>
      <c r="NVL109" s="10"/>
      <c r="NVM109" s="10"/>
      <c r="NVN109" s="10"/>
      <c r="NVO109" s="10"/>
      <c r="NVP109" s="10"/>
      <c r="NVQ109" s="10"/>
      <c r="NVR109" s="10"/>
      <c r="NVS109" s="10"/>
      <c r="NVT109" s="10"/>
      <c r="NVU109" s="10"/>
      <c r="NVV109" s="10"/>
      <c r="NVW109" s="10"/>
      <c r="NVX109" s="10"/>
      <c r="NVY109" s="10"/>
      <c r="NVZ109" s="10"/>
      <c r="NWA109" s="10"/>
      <c r="NWB109" s="10"/>
      <c r="NWC109" s="10"/>
      <c r="NWD109" s="10"/>
      <c r="NWE109" s="10"/>
      <c r="NWF109" s="10"/>
      <c r="NWG109" s="10"/>
      <c r="NWH109" s="10"/>
      <c r="NWI109" s="10"/>
      <c r="NWJ109" s="10"/>
      <c r="NWK109" s="10"/>
      <c r="NWL109" s="10"/>
      <c r="NWM109" s="10"/>
      <c r="NWN109" s="10"/>
      <c r="NWO109" s="10"/>
      <c r="NWP109" s="10"/>
      <c r="NWQ109" s="10"/>
      <c r="NWR109" s="10"/>
      <c r="NWS109" s="10"/>
      <c r="NWT109" s="10"/>
      <c r="NWU109" s="10"/>
      <c r="NWV109" s="10"/>
      <c r="NWW109" s="10"/>
      <c r="NWX109" s="10"/>
      <c r="NWY109" s="10"/>
      <c r="NWZ109" s="10"/>
      <c r="NXA109" s="10"/>
      <c r="NXB109" s="10"/>
      <c r="NXC109" s="10"/>
      <c r="NXD109" s="10"/>
      <c r="NXE109" s="10"/>
      <c r="NXF109" s="10"/>
      <c r="NXG109" s="10"/>
      <c r="NXH109" s="10"/>
      <c r="NXI109" s="10"/>
      <c r="NXJ109" s="10"/>
      <c r="NXK109" s="10"/>
      <c r="NXL109" s="10"/>
      <c r="NXM109" s="10"/>
      <c r="NXN109" s="10"/>
      <c r="NXO109" s="10"/>
      <c r="NXP109" s="10"/>
      <c r="NXQ109" s="10"/>
      <c r="NXR109" s="10"/>
      <c r="NXS109" s="10"/>
      <c r="NXT109" s="10"/>
      <c r="NXU109" s="10"/>
      <c r="NXV109" s="10"/>
      <c r="NXW109" s="10"/>
      <c r="NXX109" s="10"/>
      <c r="NXY109" s="10"/>
      <c r="NXZ109" s="10"/>
      <c r="NYA109" s="10"/>
      <c r="NYB109" s="10"/>
      <c r="NYC109" s="10"/>
      <c r="NYD109" s="10"/>
      <c r="NYE109" s="10"/>
      <c r="NYF109" s="10"/>
      <c r="NYG109" s="10"/>
      <c r="NYH109" s="10"/>
      <c r="NYI109" s="10"/>
      <c r="NYJ109" s="10"/>
      <c r="NYK109" s="10"/>
      <c r="NYL109" s="10"/>
      <c r="NYM109" s="10"/>
      <c r="NYN109" s="10"/>
      <c r="NYO109" s="10"/>
      <c r="NYP109" s="10"/>
      <c r="NYQ109" s="10"/>
      <c r="NYR109" s="10"/>
      <c r="NYS109" s="10"/>
      <c r="NYT109" s="10"/>
      <c r="NYU109" s="10"/>
      <c r="NYV109" s="10"/>
      <c r="NYW109" s="10"/>
      <c r="NYX109" s="10"/>
      <c r="NYY109" s="10"/>
      <c r="NYZ109" s="10"/>
      <c r="NZA109" s="10"/>
      <c r="NZB109" s="10"/>
      <c r="NZC109" s="10"/>
      <c r="NZD109" s="10"/>
      <c r="NZE109" s="10"/>
      <c r="NZF109" s="10"/>
      <c r="NZG109" s="10"/>
      <c r="NZH109" s="10"/>
      <c r="NZI109" s="10"/>
      <c r="NZJ109" s="10"/>
      <c r="NZK109" s="10"/>
      <c r="NZL109" s="10"/>
      <c r="NZM109" s="10"/>
      <c r="NZN109" s="10"/>
      <c r="NZO109" s="10"/>
      <c r="NZP109" s="10"/>
      <c r="NZQ109" s="10"/>
      <c r="NZR109" s="10"/>
      <c r="NZS109" s="10"/>
      <c r="NZT109" s="10"/>
      <c r="NZU109" s="10"/>
      <c r="NZV109" s="10"/>
      <c r="NZW109" s="10"/>
      <c r="NZX109" s="10"/>
      <c r="NZY109" s="10"/>
      <c r="NZZ109" s="10"/>
      <c r="OAA109" s="10"/>
      <c r="OAB109" s="10"/>
      <c r="OAC109" s="10"/>
      <c r="OAD109" s="10"/>
      <c r="OAE109" s="10"/>
      <c r="OAF109" s="10"/>
      <c r="OAG109" s="10"/>
      <c r="OAH109" s="10"/>
      <c r="OAI109" s="10"/>
      <c r="OAJ109" s="10"/>
      <c r="OAK109" s="10"/>
      <c r="OAL109" s="10"/>
      <c r="OAM109" s="10"/>
      <c r="OAN109" s="10"/>
      <c r="OAO109" s="10"/>
      <c r="OAP109" s="10"/>
      <c r="OAQ109" s="10"/>
      <c r="OAR109" s="10"/>
      <c r="OAS109" s="10"/>
      <c r="OAT109" s="10"/>
      <c r="OAU109" s="10"/>
      <c r="OAV109" s="10"/>
      <c r="OAW109" s="10"/>
      <c r="OAX109" s="10"/>
      <c r="OAY109" s="10"/>
      <c r="OAZ109" s="10"/>
      <c r="OBA109" s="10"/>
      <c r="OBB109" s="10"/>
      <c r="OBC109" s="10"/>
      <c r="OBD109" s="10"/>
      <c r="OBE109" s="10"/>
      <c r="OBF109" s="10"/>
      <c r="OBG109" s="10"/>
      <c r="OBH109" s="10"/>
      <c r="OBI109" s="10"/>
      <c r="OBJ109" s="10"/>
      <c r="OBK109" s="10"/>
      <c r="OBL109" s="10"/>
      <c r="OBM109" s="10"/>
      <c r="OBN109" s="10"/>
      <c r="OBO109" s="10"/>
      <c r="OBP109" s="10"/>
      <c r="OBQ109" s="10"/>
      <c r="OBR109" s="10"/>
      <c r="OBS109" s="10"/>
      <c r="OBT109" s="10"/>
      <c r="OBU109" s="10"/>
      <c r="OBV109" s="10"/>
      <c r="OBW109" s="10"/>
      <c r="OBX109" s="10"/>
      <c r="OBY109" s="10"/>
      <c r="OBZ109" s="10"/>
      <c r="OCA109" s="10"/>
      <c r="OCB109" s="10"/>
      <c r="OCC109" s="10"/>
      <c r="OCD109" s="10"/>
      <c r="OCE109" s="10"/>
      <c r="OCF109" s="10"/>
      <c r="OCG109" s="10"/>
      <c r="OCH109" s="10"/>
      <c r="OCI109" s="10"/>
      <c r="OCJ109" s="10"/>
      <c r="OCK109" s="10"/>
      <c r="OCL109" s="10"/>
      <c r="OCM109" s="10"/>
      <c r="OCN109" s="10"/>
      <c r="OCO109" s="10"/>
      <c r="OCP109" s="10"/>
      <c r="OCQ109" s="10"/>
      <c r="OCR109" s="10"/>
      <c r="OCS109" s="10"/>
      <c r="OCT109" s="10"/>
      <c r="OCU109" s="10"/>
      <c r="OCV109" s="10"/>
      <c r="OCW109" s="10"/>
      <c r="OCX109" s="10"/>
      <c r="OCY109" s="10"/>
      <c r="OCZ109" s="10"/>
      <c r="ODA109" s="10"/>
      <c r="ODB109" s="10"/>
      <c r="ODC109" s="10"/>
      <c r="ODD109" s="10"/>
      <c r="ODE109" s="10"/>
      <c r="ODF109" s="10"/>
      <c r="ODG109" s="10"/>
      <c r="ODH109" s="10"/>
      <c r="ODI109" s="10"/>
      <c r="ODJ109" s="10"/>
      <c r="ODK109" s="10"/>
      <c r="ODL109" s="10"/>
      <c r="ODM109" s="10"/>
      <c r="ODN109" s="10"/>
      <c r="ODO109" s="10"/>
      <c r="ODP109" s="10"/>
      <c r="ODQ109" s="10"/>
      <c r="ODR109" s="10"/>
      <c r="ODS109" s="10"/>
      <c r="ODT109" s="10"/>
      <c r="ODU109" s="10"/>
      <c r="ODV109" s="10"/>
      <c r="ODW109" s="10"/>
      <c r="ODX109" s="10"/>
      <c r="ODY109" s="10"/>
      <c r="ODZ109" s="10"/>
      <c r="OEA109" s="10"/>
      <c r="OEB109" s="10"/>
      <c r="OEC109" s="10"/>
      <c r="OED109" s="10"/>
      <c r="OEE109" s="10"/>
      <c r="OEF109" s="10"/>
      <c r="OEG109" s="10"/>
      <c r="OEH109" s="10"/>
      <c r="OEI109" s="10"/>
      <c r="OEJ109" s="10"/>
      <c r="OEK109" s="10"/>
      <c r="OEL109" s="10"/>
      <c r="OEM109" s="10"/>
      <c r="OEN109" s="10"/>
      <c r="OEO109" s="10"/>
      <c r="OEP109" s="10"/>
      <c r="OEQ109" s="10"/>
      <c r="OER109" s="10"/>
      <c r="OES109" s="10"/>
      <c r="OET109" s="10"/>
      <c r="OEU109" s="10"/>
      <c r="OEV109" s="10"/>
      <c r="OEW109" s="10"/>
      <c r="OEX109" s="10"/>
      <c r="OEY109" s="10"/>
      <c r="OEZ109" s="10"/>
      <c r="OFA109" s="10"/>
      <c r="OFB109" s="10"/>
      <c r="OFC109" s="10"/>
      <c r="OFD109" s="10"/>
      <c r="OFE109" s="10"/>
      <c r="OFF109" s="10"/>
      <c r="OFG109" s="10"/>
      <c r="OFH109" s="10"/>
      <c r="OFI109" s="10"/>
      <c r="OFJ109" s="10"/>
      <c r="OFK109" s="10"/>
      <c r="OFL109" s="10"/>
      <c r="OFM109" s="10"/>
      <c r="OFN109" s="10"/>
      <c r="OFO109" s="10"/>
      <c r="OFP109" s="10"/>
      <c r="OFQ109" s="10"/>
      <c r="OFR109" s="10"/>
      <c r="OFS109" s="10"/>
      <c r="OFT109" s="10"/>
      <c r="OFU109" s="10"/>
      <c r="OFV109" s="10"/>
      <c r="OFW109" s="10"/>
      <c r="OFX109" s="10"/>
      <c r="OFY109" s="10"/>
      <c r="OFZ109" s="10"/>
      <c r="OGA109" s="10"/>
      <c r="OGB109" s="10"/>
      <c r="OGC109" s="10"/>
      <c r="OGD109" s="10"/>
      <c r="OGE109" s="10"/>
      <c r="OGF109" s="10"/>
      <c r="OGG109" s="10"/>
      <c r="OGH109" s="10"/>
      <c r="OGI109" s="10"/>
      <c r="OGJ109" s="10"/>
      <c r="OGK109" s="10"/>
      <c r="OGL109" s="10"/>
      <c r="OGM109" s="10"/>
      <c r="OGN109" s="10"/>
      <c r="OGO109" s="10"/>
      <c r="OGP109" s="10"/>
      <c r="OGQ109" s="10"/>
      <c r="OGR109" s="10"/>
      <c r="OGS109" s="10"/>
      <c r="OGT109" s="10"/>
      <c r="OGU109" s="10"/>
      <c r="OGV109" s="10"/>
      <c r="OGW109" s="10"/>
      <c r="OGX109" s="10"/>
      <c r="OGY109" s="10"/>
      <c r="OGZ109" s="10"/>
      <c r="OHA109" s="10"/>
      <c r="OHB109" s="10"/>
      <c r="OHC109" s="10"/>
      <c r="OHD109" s="10"/>
      <c r="OHE109" s="10"/>
      <c r="OHF109" s="10"/>
      <c r="OHG109" s="10"/>
      <c r="OHH109" s="10"/>
      <c r="OHI109" s="10"/>
      <c r="OHJ109" s="10"/>
      <c r="OHK109" s="10"/>
      <c r="OHL109" s="10"/>
      <c r="OHM109" s="10"/>
      <c r="OHN109" s="10"/>
      <c r="OHO109" s="10"/>
      <c r="OHP109" s="10"/>
      <c r="OHQ109" s="10"/>
      <c r="OHR109" s="10"/>
      <c r="OHS109" s="10"/>
      <c r="OHT109" s="10"/>
      <c r="OHU109" s="10"/>
      <c r="OHV109" s="10"/>
      <c r="OHW109" s="10"/>
      <c r="OHX109" s="10"/>
      <c r="OHY109" s="10"/>
      <c r="OHZ109" s="10"/>
      <c r="OIA109" s="10"/>
      <c r="OIB109" s="10"/>
      <c r="OIC109" s="10"/>
      <c r="OID109" s="10"/>
      <c r="OIE109" s="10"/>
      <c r="OIF109" s="10"/>
      <c r="OIG109" s="10"/>
      <c r="OIH109" s="10"/>
      <c r="OII109" s="10"/>
      <c r="OIJ109" s="10"/>
      <c r="OIK109" s="10"/>
      <c r="OIL109" s="10"/>
      <c r="OIM109" s="10"/>
      <c r="OIN109" s="10"/>
      <c r="OIO109" s="10"/>
      <c r="OIP109" s="10"/>
      <c r="OIQ109" s="10"/>
      <c r="OIR109" s="10"/>
      <c r="OIS109" s="10"/>
      <c r="OIT109" s="10"/>
      <c r="OIU109" s="10"/>
      <c r="OIV109" s="10"/>
      <c r="OIW109" s="10"/>
      <c r="OIX109" s="10"/>
      <c r="OIY109" s="10"/>
      <c r="OIZ109" s="10"/>
      <c r="OJA109" s="10"/>
      <c r="OJB109" s="10"/>
      <c r="OJC109" s="10"/>
      <c r="OJD109" s="10"/>
      <c r="OJE109" s="10"/>
      <c r="OJF109" s="10"/>
      <c r="OJG109" s="10"/>
      <c r="OJH109" s="10"/>
      <c r="OJI109" s="10"/>
      <c r="OJJ109" s="10"/>
      <c r="OJK109" s="10"/>
      <c r="OJL109" s="10"/>
      <c r="OJM109" s="10"/>
      <c r="OJN109" s="10"/>
      <c r="OJO109" s="10"/>
      <c r="OJP109" s="10"/>
      <c r="OJQ109" s="10"/>
      <c r="OJR109" s="10"/>
      <c r="OJS109" s="10"/>
      <c r="OJT109" s="10"/>
      <c r="OJU109" s="10"/>
      <c r="OJV109" s="10"/>
      <c r="OJW109" s="10"/>
      <c r="OJX109" s="10"/>
      <c r="OJY109" s="10"/>
      <c r="OJZ109" s="10"/>
      <c r="OKA109" s="10"/>
      <c r="OKB109" s="10"/>
      <c r="OKC109" s="10"/>
      <c r="OKD109" s="10"/>
      <c r="OKE109" s="10"/>
      <c r="OKF109" s="10"/>
      <c r="OKG109" s="10"/>
      <c r="OKH109" s="10"/>
      <c r="OKI109" s="10"/>
      <c r="OKJ109" s="10"/>
      <c r="OKK109" s="10"/>
      <c r="OKL109" s="10"/>
      <c r="OKM109" s="10"/>
      <c r="OKN109" s="10"/>
      <c r="OKO109" s="10"/>
      <c r="OKP109" s="10"/>
      <c r="OKQ109" s="10"/>
      <c r="OKR109" s="10"/>
      <c r="OKS109" s="10"/>
      <c r="OKT109" s="10"/>
      <c r="OKU109" s="10"/>
      <c r="OKV109" s="10"/>
      <c r="OKW109" s="10"/>
      <c r="OKX109" s="10"/>
      <c r="OKY109" s="10"/>
      <c r="OKZ109" s="10"/>
      <c r="OLA109" s="10"/>
      <c r="OLB109" s="10"/>
      <c r="OLC109" s="10"/>
      <c r="OLD109" s="10"/>
      <c r="OLE109" s="10"/>
      <c r="OLF109" s="10"/>
      <c r="OLG109" s="10"/>
      <c r="OLH109" s="10"/>
      <c r="OLI109" s="10"/>
      <c r="OLJ109" s="10"/>
      <c r="OLK109" s="10"/>
      <c r="OLL109" s="10"/>
      <c r="OLM109" s="10"/>
      <c r="OLN109" s="10"/>
      <c r="OLO109" s="10"/>
      <c r="OLP109" s="10"/>
      <c r="OLQ109" s="10"/>
      <c r="OLR109" s="10"/>
      <c r="OLS109" s="10"/>
      <c r="OLT109" s="10"/>
      <c r="OLU109" s="10"/>
      <c r="OLV109" s="10"/>
      <c r="OLW109" s="10"/>
      <c r="OLX109" s="10"/>
      <c r="OLY109" s="10"/>
      <c r="OLZ109" s="10"/>
      <c r="OMA109" s="10"/>
      <c r="OMB109" s="10"/>
      <c r="OMC109" s="10"/>
      <c r="OMD109" s="10"/>
      <c r="OME109" s="10"/>
      <c r="OMF109" s="10"/>
      <c r="OMG109" s="10"/>
      <c r="OMH109" s="10"/>
      <c r="OMI109" s="10"/>
      <c r="OMJ109" s="10"/>
      <c r="OMK109" s="10"/>
      <c r="OML109" s="10"/>
      <c r="OMM109" s="10"/>
      <c r="OMN109" s="10"/>
      <c r="OMO109" s="10"/>
      <c r="OMP109" s="10"/>
      <c r="OMQ109" s="10"/>
      <c r="OMR109" s="10"/>
      <c r="OMS109" s="10"/>
      <c r="OMT109" s="10"/>
      <c r="OMU109" s="10"/>
      <c r="OMV109" s="10"/>
      <c r="OMW109" s="10"/>
      <c r="OMX109" s="10"/>
      <c r="OMY109" s="10"/>
      <c r="OMZ109" s="10"/>
      <c r="ONA109" s="10"/>
      <c r="ONB109" s="10"/>
      <c r="ONC109" s="10"/>
      <c r="OND109" s="10"/>
      <c r="ONE109" s="10"/>
      <c r="ONF109" s="10"/>
      <c r="ONG109" s="10"/>
      <c r="ONH109" s="10"/>
      <c r="ONI109" s="10"/>
      <c r="ONJ109" s="10"/>
      <c r="ONK109" s="10"/>
      <c r="ONL109" s="10"/>
      <c r="ONM109" s="10"/>
      <c r="ONN109" s="10"/>
      <c r="ONO109" s="10"/>
      <c r="ONP109" s="10"/>
      <c r="ONQ109" s="10"/>
      <c r="ONR109" s="10"/>
      <c r="ONS109" s="10"/>
      <c r="ONT109" s="10"/>
      <c r="ONU109" s="10"/>
      <c r="ONV109" s="10"/>
      <c r="ONW109" s="10"/>
      <c r="ONX109" s="10"/>
      <c r="ONY109" s="10"/>
      <c r="ONZ109" s="10"/>
      <c r="OOA109" s="10"/>
      <c r="OOB109" s="10"/>
      <c r="OOC109" s="10"/>
      <c r="OOD109" s="10"/>
      <c r="OOE109" s="10"/>
      <c r="OOF109" s="10"/>
      <c r="OOG109" s="10"/>
      <c r="OOH109" s="10"/>
      <c r="OOI109" s="10"/>
      <c r="OOJ109" s="10"/>
      <c r="OOK109" s="10"/>
      <c r="OOL109" s="10"/>
      <c r="OOM109" s="10"/>
      <c r="OON109" s="10"/>
      <c r="OOO109" s="10"/>
      <c r="OOP109" s="10"/>
      <c r="OOQ109" s="10"/>
      <c r="OOR109" s="10"/>
      <c r="OOS109" s="10"/>
      <c r="OOT109" s="10"/>
      <c r="OOU109" s="10"/>
      <c r="OOV109" s="10"/>
      <c r="OOW109" s="10"/>
      <c r="OOX109" s="10"/>
      <c r="OOY109" s="10"/>
      <c r="OOZ109" s="10"/>
      <c r="OPA109" s="10"/>
      <c r="OPB109" s="10"/>
      <c r="OPC109" s="10"/>
      <c r="OPD109" s="10"/>
      <c r="OPE109" s="10"/>
      <c r="OPF109" s="10"/>
      <c r="OPG109" s="10"/>
      <c r="OPH109" s="10"/>
      <c r="OPI109" s="10"/>
      <c r="OPJ109" s="10"/>
      <c r="OPK109" s="10"/>
      <c r="OPL109" s="10"/>
      <c r="OPM109" s="10"/>
      <c r="OPN109" s="10"/>
      <c r="OPO109" s="10"/>
      <c r="OPP109" s="10"/>
      <c r="OPQ109" s="10"/>
      <c r="OPR109" s="10"/>
      <c r="OPS109" s="10"/>
      <c r="OPT109" s="10"/>
      <c r="OPU109" s="10"/>
      <c r="OPV109" s="10"/>
      <c r="OPW109" s="10"/>
      <c r="OPX109" s="10"/>
      <c r="OPY109" s="10"/>
      <c r="OPZ109" s="10"/>
      <c r="OQA109" s="10"/>
      <c r="OQB109" s="10"/>
      <c r="OQC109" s="10"/>
      <c r="OQD109" s="10"/>
      <c r="OQE109" s="10"/>
      <c r="OQF109" s="10"/>
      <c r="OQG109" s="10"/>
      <c r="OQH109" s="10"/>
      <c r="OQI109" s="10"/>
      <c r="OQJ109" s="10"/>
      <c r="OQK109" s="10"/>
      <c r="OQL109" s="10"/>
      <c r="OQM109" s="10"/>
      <c r="OQN109" s="10"/>
      <c r="OQO109" s="10"/>
      <c r="OQP109" s="10"/>
      <c r="OQQ109" s="10"/>
      <c r="OQR109" s="10"/>
      <c r="OQS109" s="10"/>
      <c r="OQT109" s="10"/>
      <c r="OQU109" s="10"/>
      <c r="OQV109" s="10"/>
      <c r="OQW109" s="10"/>
      <c r="OQX109" s="10"/>
      <c r="OQY109" s="10"/>
      <c r="OQZ109" s="10"/>
      <c r="ORA109" s="10"/>
      <c r="ORB109" s="10"/>
      <c r="ORC109" s="10"/>
      <c r="ORD109" s="10"/>
      <c r="ORE109" s="10"/>
      <c r="ORF109" s="10"/>
      <c r="ORG109" s="10"/>
      <c r="ORH109" s="10"/>
      <c r="ORI109" s="10"/>
      <c r="ORJ109" s="10"/>
      <c r="ORK109" s="10"/>
      <c r="ORL109" s="10"/>
      <c r="ORM109" s="10"/>
      <c r="ORN109" s="10"/>
      <c r="ORO109" s="10"/>
      <c r="ORP109" s="10"/>
      <c r="ORQ109" s="10"/>
      <c r="ORR109" s="10"/>
      <c r="ORS109" s="10"/>
      <c r="ORT109" s="10"/>
      <c r="ORU109" s="10"/>
      <c r="ORV109" s="10"/>
      <c r="ORW109" s="10"/>
      <c r="ORX109" s="10"/>
      <c r="ORY109" s="10"/>
      <c r="ORZ109" s="10"/>
      <c r="OSA109" s="10"/>
      <c r="OSB109" s="10"/>
      <c r="OSC109" s="10"/>
      <c r="OSD109" s="10"/>
      <c r="OSE109" s="10"/>
      <c r="OSF109" s="10"/>
      <c r="OSG109" s="10"/>
      <c r="OSH109" s="10"/>
      <c r="OSI109" s="10"/>
      <c r="OSJ109" s="10"/>
      <c r="OSK109" s="10"/>
      <c r="OSL109" s="10"/>
      <c r="OSM109" s="10"/>
      <c r="OSN109" s="10"/>
      <c r="OSO109" s="10"/>
      <c r="OSP109" s="10"/>
      <c r="OSQ109" s="10"/>
      <c r="OSR109" s="10"/>
      <c r="OSS109" s="10"/>
      <c r="OST109" s="10"/>
      <c r="OSU109" s="10"/>
      <c r="OSV109" s="10"/>
      <c r="OSW109" s="10"/>
      <c r="OSX109" s="10"/>
      <c r="OSY109" s="10"/>
      <c r="OSZ109" s="10"/>
      <c r="OTA109" s="10"/>
      <c r="OTB109" s="10"/>
      <c r="OTC109" s="10"/>
      <c r="OTD109" s="10"/>
      <c r="OTE109" s="10"/>
      <c r="OTF109" s="10"/>
      <c r="OTG109" s="10"/>
      <c r="OTH109" s="10"/>
      <c r="OTI109" s="10"/>
      <c r="OTJ109" s="10"/>
      <c r="OTK109" s="10"/>
      <c r="OTL109" s="10"/>
      <c r="OTM109" s="10"/>
      <c r="OTN109" s="10"/>
      <c r="OTO109" s="10"/>
      <c r="OTP109" s="10"/>
      <c r="OTQ109" s="10"/>
      <c r="OTR109" s="10"/>
      <c r="OTS109" s="10"/>
      <c r="OTT109" s="10"/>
      <c r="OTU109" s="10"/>
      <c r="OTV109" s="10"/>
      <c r="OTW109" s="10"/>
      <c r="OTX109" s="10"/>
      <c r="OTY109" s="10"/>
      <c r="OTZ109" s="10"/>
      <c r="OUA109" s="10"/>
      <c r="OUB109" s="10"/>
      <c r="OUC109" s="10"/>
      <c r="OUD109" s="10"/>
      <c r="OUE109" s="10"/>
      <c r="OUF109" s="10"/>
      <c r="OUG109" s="10"/>
      <c r="OUH109" s="10"/>
      <c r="OUI109" s="10"/>
      <c r="OUJ109" s="10"/>
      <c r="OUK109" s="10"/>
      <c r="OUL109" s="10"/>
      <c r="OUM109" s="10"/>
      <c r="OUN109" s="10"/>
      <c r="OUO109" s="10"/>
      <c r="OUP109" s="10"/>
      <c r="OUQ109" s="10"/>
      <c r="OUR109" s="10"/>
      <c r="OUS109" s="10"/>
      <c r="OUT109" s="10"/>
      <c r="OUU109" s="10"/>
      <c r="OUV109" s="10"/>
      <c r="OUW109" s="10"/>
      <c r="OUX109" s="10"/>
      <c r="OUY109" s="10"/>
      <c r="OUZ109" s="10"/>
      <c r="OVA109" s="10"/>
      <c r="OVB109" s="10"/>
      <c r="OVC109" s="10"/>
      <c r="OVD109" s="10"/>
      <c r="OVE109" s="10"/>
      <c r="OVF109" s="10"/>
      <c r="OVG109" s="10"/>
      <c r="OVH109" s="10"/>
      <c r="OVI109" s="10"/>
      <c r="OVJ109" s="10"/>
      <c r="OVK109" s="10"/>
      <c r="OVL109" s="10"/>
      <c r="OVM109" s="10"/>
      <c r="OVN109" s="10"/>
      <c r="OVO109" s="10"/>
      <c r="OVP109" s="10"/>
      <c r="OVQ109" s="10"/>
      <c r="OVR109" s="10"/>
      <c r="OVS109" s="10"/>
      <c r="OVT109" s="10"/>
      <c r="OVU109" s="10"/>
      <c r="OVV109" s="10"/>
      <c r="OVW109" s="10"/>
      <c r="OVX109" s="10"/>
      <c r="OVY109" s="10"/>
      <c r="OVZ109" s="10"/>
      <c r="OWA109" s="10"/>
      <c r="OWB109" s="10"/>
      <c r="OWC109" s="10"/>
      <c r="OWD109" s="10"/>
      <c r="OWE109" s="10"/>
      <c r="OWF109" s="10"/>
      <c r="OWG109" s="10"/>
      <c r="OWH109" s="10"/>
      <c r="OWI109" s="10"/>
      <c r="OWJ109" s="10"/>
      <c r="OWK109" s="10"/>
      <c r="OWL109" s="10"/>
      <c r="OWM109" s="10"/>
      <c r="OWN109" s="10"/>
      <c r="OWO109" s="10"/>
      <c r="OWP109" s="10"/>
      <c r="OWQ109" s="10"/>
      <c r="OWR109" s="10"/>
      <c r="OWS109" s="10"/>
      <c r="OWT109" s="10"/>
      <c r="OWU109" s="10"/>
      <c r="OWV109" s="10"/>
      <c r="OWW109" s="10"/>
      <c r="OWX109" s="10"/>
      <c r="OWY109" s="10"/>
      <c r="OWZ109" s="10"/>
      <c r="OXA109" s="10"/>
      <c r="OXB109" s="10"/>
      <c r="OXC109" s="10"/>
      <c r="OXD109" s="10"/>
      <c r="OXE109" s="10"/>
      <c r="OXF109" s="10"/>
      <c r="OXG109" s="10"/>
      <c r="OXH109" s="10"/>
      <c r="OXI109" s="10"/>
      <c r="OXJ109" s="10"/>
      <c r="OXK109" s="10"/>
      <c r="OXL109" s="10"/>
      <c r="OXM109" s="10"/>
      <c r="OXN109" s="10"/>
      <c r="OXO109" s="10"/>
      <c r="OXP109" s="10"/>
      <c r="OXQ109" s="10"/>
      <c r="OXR109" s="10"/>
      <c r="OXS109" s="10"/>
      <c r="OXT109" s="10"/>
      <c r="OXU109" s="10"/>
      <c r="OXV109" s="10"/>
      <c r="OXW109" s="10"/>
      <c r="OXX109" s="10"/>
      <c r="OXY109" s="10"/>
      <c r="OXZ109" s="10"/>
      <c r="OYA109" s="10"/>
      <c r="OYB109" s="10"/>
      <c r="OYC109" s="10"/>
      <c r="OYD109" s="10"/>
      <c r="OYE109" s="10"/>
      <c r="OYF109" s="10"/>
      <c r="OYG109" s="10"/>
      <c r="OYH109" s="10"/>
      <c r="OYI109" s="10"/>
      <c r="OYJ109" s="10"/>
      <c r="OYK109" s="10"/>
      <c r="OYL109" s="10"/>
      <c r="OYM109" s="10"/>
      <c r="OYN109" s="10"/>
      <c r="OYO109" s="10"/>
      <c r="OYP109" s="10"/>
      <c r="OYQ109" s="10"/>
      <c r="OYR109" s="10"/>
      <c r="OYS109" s="10"/>
      <c r="OYT109" s="10"/>
      <c r="OYU109" s="10"/>
      <c r="OYV109" s="10"/>
      <c r="OYW109" s="10"/>
      <c r="OYX109" s="10"/>
      <c r="OYY109" s="10"/>
      <c r="OYZ109" s="10"/>
      <c r="OZA109" s="10"/>
      <c r="OZB109" s="10"/>
      <c r="OZC109" s="10"/>
      <c r="OZD109" s="10"/>
      <c r="OZE109" s="10"/>
      <c r="OZF109" s="10"/>
      <c r="OZG109" s="10"/>
      <c r="OZH109" s="10"/>
      <c r="OZI109" s="10"/>
      <c r="OZJ109" s="10"/>
      <c r="OZK109" s="10"/>
      <c r="OZL109" s="10"/>
      <c r="OZM109" s="10"/>
      <c r="OZN109" s="10"/>
      <c r="OZO109" s="10"/>
      <c r="OZP109" s="10"/>
      <c r="OZQ109" s="10"/>
      <c r="OZR109" s="10"/>
      <c r="OZS109" s="10"/>
      <c r="OZT109" s="10"/>
      <c r="OZU109" s="10"/>
      <c r="OZV109" s="10"/>
      <c r="OZW109" s="10"/>
      <c r="OZX109" s="10"/>
      <c r="OZY109" s="10"/>
      <c r="OZZ109" s="10"/>
      <c r="PAA109" s="10"/>
      <c r="PAB109" s="10"/>
      <c r="PAC109" s="10"/>
      <c r="PAD109" s="10"/>
      <c r="PAE109" s="10"/>
      <c r="PAF109" s="10"/>
      <c r="PAG109" s="10"/>
      <c r="PAH109" s="10"/>
      <c r="PAI109" s="10"/>
      <c r="PAJ109" s="10"/>
      <c r="PAK109" s="10"/>
      <c r="PAL109" s="10"/>
      <c r="PAM109" s="10"/>
      <c r="PAN109" s="10"/>
      <c r="PAO109" s="10"/>
      <c r="PAP109" s="10"/>
      <c r="PAQ109" s="10"/>
      <c r="PAR109" s="10"/>
      <c r="PAS109" s="10"/>
      <c r="PAT109" s="10"/>
      <c r="PAU109" s="10"/>
      <c r="PAV109" s="10"/>
      <c r="PAW109" s="10"/>
      <c r="PAX109" s="10"/>
      <c r="PAY109" s="10"/>
      <c r="PAZ109" s="10"/>
      <c r="PBA109" s="10"/>
      <c r="PBB109" s="10"/>
      <c r="PBC109" s="10"/>
      <c r="PBD109" s="10"/>
      <c r="PBE109" s="10"/>
      <c r="PBF109" s="10"/>
      <c r="PBG109" s="10"/>
      <c r="PBH109" s="10"/>
      <c r="PBI109" s="10"/>
      <c r="PBJ109" s="10"/>
      <c r="PBK109" s="10"/>
      <c r="PBL109" s="10"/>
      <c r="PBM109" s="10"/>
      <c r="PBN109" s="10"/>
      <c r="PBO109" s="10"/>
      <c r="PBP109" s="10"/>
      <c r="PBQ109" s="10"/>
      <c r="PBR109" s="10"/>
      <c r="PBS109" s="10"/>
      <c r="PBT109" s="10"/>
      <c r="PBU109" s="10"/>
      <c r="PBV109" s="10"/>
      <c r="PBW109" s="10"/>
      <c r="PBX109" s="10"/>
      <c r="PBY109" s="10"/>
      <c r="PBZ109" s="10"/>
      <c r="PCA109" s="10"/>
      <c r="PCB109" s="10"/>
      <c r="PCC109" s="10"/>
      <c r="PCD109" s="10"/>
      <c r="PCE109" s="10"/>
      <c r="PCF109" s="10"/>
      <c r="PCG109" s="10"/>
      <c r="PCH109" s="10"/>
      <c r="PCI109" s="10"/>
      <c r="PCJ109" s="10"/>
      <c r="PCK109" s="10"/>
      <c r="PCL109" s="10"/>
      <c r="PCM109" s="10"/>
      <c r="PCN109" s="10"/>
      <c r="PCO109" s="10"/>
      <c r="PCP109" s="10"/>
      <c r="PCQ109" s="10"/>
      <c r="PCR109" s="10"/>
      <c r="PCS109" s="10"/>
      <c r="PCT109" s="10"/>
      <c r="PCU109" s="10"/>
      <c r="PCV109" s="10"/>
      <c r="PCW109" s="10"/>
      <c r="PCX109" s="10"/>
      <c r="PCY109" s="10"/>
      <c r="PCZ109" s="10"/>
      <c r="PDA109" s="10"/>
      <c r="PDB109" s="10"/>
      <c r="PDC109" s="10"/>
      <c r="PDD109" s="10"/>
      <c r="PDE109" s="10"/>
      <c r="PDF109" s="10"/>
      <c r="PDG109" s="10"/>
      <c r="PDH109" s="10"/>
      <c r="PDI109" s="10"/>
      <c r="PDJ109" s="10"/>
      <c r="PDK109" s="10"/>
      <c r="PDL109" s="10"/>
      <c r="PDM109" s="10"/>
      <c r="PDN109" s="10"/>
      <c r="PDO109" s="10"/>
      <c r="PDP109" s="10"/>
      <c r="PDQ109" s="10"/>
      <c r="PDR109" s="10"/>
      <c r="PDS109" s="10"/>
      <c r="PDT109" s="10"/>
      <c r="PDU109" s="10"/>
      <c r="PDV109" s="10"/>
      <c r="PDW109" s="10"/>
      <c r="PDX109" s="10"/>
      <c r="PDY109" s="10"/>
      <c r="PDZ109" s="10"/>
      <c r="PEA109" s="10"/>
      <c r="PEB109" s="10"/>
      <c r="PEC109" s="10"/>
      <c r="PED109" s="10"/>
      <c r="PEE109" s="10"/>
      <c r="PEF109" s="10"/>
      <c r="PEG109" s="10"/>
      <c r="PEH109" s="10"/>
      <c r="PEI109" s="10"/>
      <c r="PEJ109" s="10"/>
      <c r="PEK109" s="10"/>
      <c r="PEL109" s="10"/>
      <c r="PEM109" s="10"/>
      <c r="PEN109" s="10"/>
      <c r="PEO109" s="10"/>
      <c r="PEP109" s="10"/>
      <c r="PEQ109" s="10"/>
      <c r="PER109" s="10"/>
      <c r="PES109" s="10"/>
      <c r="PET109" s="10"/>
      <c r="PEU109" s="10"/>
      <c r="PEV109" s="10"/>
      <c r="PEW109" s="10"/>
      <c r="PEX109" s="10"/>
      <c r="PEY109" s="10"/>
      <c r="PEZ109" s="10"/>
      <c r="PFA109" s="10"/>
      <c r="PFB109" s="10"/>
      <c r="PFC109" s="10"/>
      <c r="PFD109" s="10"/>
      <c r="PFE109" s="10"/>
      <c r="PFF109" s="10"/>
      <c r="PFG109" s="10"/>
      <c r="PFH109" s="10"/>
      <c r="PFI109" s="10"/>
      <c r="PFJ109" s="10"/>
      <c r="PFK109" s="10"/>
      <c r="PFL109" s="10"/>
      <c r="PFM109" s="10"/>
      <c r="PFN109" s="10"/>
      <c r="PFO109" s="10"/>
      <c r="PFP109" s="10"/>
      <c r="PFQ109" s="10"/>
      <c r="PFR109" s="10"/>
      <c r="PFS109" s="10"/>
      <c r="PFT109" s="10"/>
      <c r="PFU109" s="10"/>
      <c r="PFV109" s="10"/>
      <c r="PFW109" s="10"/>
      <c r="PFX109" s="10"/>
      <c r="PFY109" s="10"/>
      <c r="PFZ109" s="10"/>
      <c r="PGA109" s="10"/>
      <c r="PGB109" s="10"/>
      <c r="PGC109" s="10"/>
      <c r="PGD109" s="10"/>
      <c r="PGE109" s="10"/>
      <c r="PGF109" s="10"/>
      <c r="PGG109" s="10"/>
      <c r="PGH109" s="10"/>
      <c r="PGI109" s="10"/>
      <c r="PGJ109" s="10"/>
      <c r="PGK109" s="10"/>
      <c r="PGL109" s="10"/>
      <c r="PGM109" s="10"/>
      <c r="PGN109" s="10"/>
      <c r="PGO109" s="10"/>
      <c r="PGP109" s="10"/>
      <c r="PGQ109" s="10"/>
      <c r="PGR109" s="10"/>
      <c r="PGS109" s="10"/>
      <c r="PGT109" s="10"/>
      <c r="PGU109" s="10"/>
      <c r="PGV109" s="10"/>
      <c r="PGW109" s="10"/>
      <c r="PGX109" s="10"/>
      <c r="PGY109" s="10"/>
      <c r="PGZ109" s="10"/>
      <c r="PHA109" s="10"/>
      <c r="PHB109" s="10"/>
      <c r="PHC109" s="10"/>
      <c r="PHD109" s="10"/>
      <c r="PHE109" s="10"/>
      <c r="PHF109" s="10"/>
      <c r="PHG109" s="10"/>
      <c r="PHH109" s="10"/>
      <c r="PHI109" s="10"/>
      <c r="PHJ109" s="10"/>
      <c r="PHK109" s="10"/>
      <c r="PHL109" s="10"/>
      <c r="PHM109" s="10"/>
      <c r="PHN109" s="10"/>
      <c r="PHO109" s="10"/>
      <c r="PHP109" s="10"/>
      <c r="PHQ109" s="10"/>
      <c r="PHR109" s="10"/>
      <c r="PHS109" s="10"/>
      <c r="PHT109" s="10"/>
      <c r="PHU109" s="10"/>
      <c r="PHV109" s="10"/>
      <c r="PHW109" s="10"/>
      <c r="PHX109" s="10"/>
      <c r="PHY109" s="10"/>
      <c r="PHZ109" s="10"/>
      <c r="PIA109" s="10"/>
      <c r="PIB109" s="10"/>
      <c r="PIC109" s="10"/>
      <c r="PID109" s="10"/>
      <c r="PIE109" s="10"/>
      <c r="PIF109" s="10"/>
      <c r="PIG109" s="10"/>
      <c r="PIH109" s="10"/>
      <c r="PII109" s="10"/>
      <c r="PIJ109" s="10"/>
      <c r="PIK109" s="10"/>
      <c r="PIL109" s="10"/>
      <c r="PIM109" s="10"/>
      <c r="PIN109" s="10"/>
      <c r="PIO109" s="10"/>
      <c r="PIP109" s="10"/>
      <c r="PIQ109" s="10"/>
      <c r="PIR109" s="10"/>
      <c r="PIS109" s="10"/>
      <c r="PIT109" s="10"/>
      <c r="PIU109" s="10"/>
      <c r="PIV109" s="10"/>
      <c r="PIW109" s="10"/>
      <c r="PIX109" s="10"/>
      <c r="PIY109" s="10"/>
      <c r="PIZ109" s="10"/>
      <c r="PJA109" s="10"/>
      <c r="PJB109" s="10"/>
      <c r="PJC109" s="10"/>
      <c r="PJD109" s="10"/>
      <c r="PJE109" s="10"/>
      <c r="PJF109" s="10"/>
      <c r="PJG109" s="10"/>
      <c r="PJH109" s="10"/>
      <c r="PJI109" s="10"/>
      <c r="PJJ109" s="10"/>
      <c r="PJK109" s="10"/>
      <c r="PJL109" s="10"/>
      <c r="PJM109" s="10"/>
      <c r="PJN109" s="10"/>
      <c r="PJO109" s="10"/>
      <c r="PJP109" s="10"/>
      <c r="PJQ109" s="10"/>
      <c r="PJR109" s="10"/>
      <c r="PJS109" s="10"/>
      <c r="PJT109" s="10"/>
      <c r="PJU109" s="10"/>
      <c r="PJV109" s="10"/>
      <c r="PJW109" s="10"/>
      <c r="PJX109" s="10"/>
      <c r="PJY109" s="10"/>
      <c r="PJZ109" s="10"/>
      <c r="PKA109" s="10"/>
      <c r="PKB109" s="10"/>
      <c r="PKC109" s="10"/>
      <c r="PKD109" s="10"/>
      <c r="PKE109" s="10"/>
      <c r="PKF109" s="10"/>
      <c r="PKG109" s="10"/>
      <c r="PKH109" s="10"/>
      <c r="PKI109" s="10"/>
      <c r="PKJ109" s="10"/>
      <c r="PKK109" s="10"/>
      <c r="PKL109" s="10"/>
      <c r="PKM109" s="10"/>
      <c r="PKN109" s="10"/>
      <c r="PKO109" s="10"/>
      <c r="PKP109" s="10"/>
      <c r="PKQ109" s="10"/>
      <c r="PKR109" s="10"/>
      <c r="PKS109" s="10"/>
      <c r="PKT109" s="10"/>
      <c r="PKU109" s="10"/>
      <c r="PKV109" s="10"/>
      <c r="PKW109" s="10"/>
      <c r="PKX109" s="10"/>
      <c r="PKY109" s="10"/>
      <c r="PKZ109" s="10"/>
      <c r="PLA109" s="10"/>
      <c r="PLB109" s="10"/>
      <c r="PLC109" s="10"/>
      <c r="PLD109" s="10"/>
      <c r="PLE109" s="10"/>
      <c r="PLF109" s="10"/>
      <c r="PLG109" s="10"/>
      <c r="PLH109" s="10"/>
      <c r="PLI109" s="10"/>
      <c r="PLJ109" s="10"/>
      <c r="PLK109" s="10"/>
      <c r="PLL109" s="10"/>
      <c r="PLM109" s="10"/>
      <c r="PLN109" s="10"/>
      <c r="PLO109" s="10"/>
      <c r="PLP109" s="10"/>
      <c r="PLQ109" s="10"/>
      <c r="PLR109" s="10"/>
      <c r="PLS109" s="10"/>
      <c r="PLT109" s="10"/>
      <c r="PLU109" s="10"/>
      <c r="PLV109" s="10"/>
      <c r="PLW109" s="10"/>
      <c r="PLX109" s="10"/>
      <c r="PLY109" s="10"/>
      <c r="PLZ109" s="10"/>
      <c r="PMA109" s="10"/>
      <c r="PMB109" s="10"/>
      <c r="PMC109" s="10"/>
      <c r="PMD109" s="10"/>
      <c r="PME109" s="10"/>
      <c r="PMF109" s="10"/>
      <c r="PMG109" s="10"/>
      <c r="PMH109" s="10"/>
      <c r="PMI109" s="10"/>
      <c r="PMJ109" s="10"/>
      <c r="PMK109" s="10"/>
      <c r="PML109" s="10"/>
      <c r="PMM109" s="10"/>
      <c r="PMN109" s="10"/>
      <c r="PMO109" s="10"/>
      <c r="PMP109" s="10"/>
      <c r="PMQ109" s="10"/>
      <c r="PMR109" s="10"/>
      <c r="PMS109" s="10"/>
      <c r="PMT109" s="10"/>
      <c r="PMU109" s="10"/>
      <c r="PMV109" s="10"/>
      <c r="PMW109" s="10"/>
      <c r="PMX109" s="10"/>
      <c r="PMY109" s="10"/>
      <c r="PMZ109" s="10"/>
      <c r="PNA109" s="10"/>
      <c r="PNB109" s="10"/>
      <c r="PNC109" s="10"/>
      <c r="PND109" s="10"/>
      <c r="PNE109" s="10"/>
      <c r="PNF109" s="10"/>
      <c r="PNG109" s="10"/>
      <c r="PNH109" s="10"/>
      <c r="PNI109" s="10"/>
      <c r="PNJ109" s="10"/>
      <c r="PNK109" s="10"/>
      <c r="PNL109" s="10"/>
      <c r="PNM109" s="10"/>
      <c r="PNN109" s="10"/>
      <c r="PNO109" s="10"/>
      <c r="PNP109" s="10"/>
      <c r="PNQ109" s="10"/>
      <c r="PNR109" s="10"/>
      <c r="PNS109" s="10"/>
      <c r="PNT109" s="10"/>
      <c r="PNU109" s="10"/>
      <c r="PNV109" s="10"/>
      <c r="PNW109" s="10"/>
      <c r="PNX109" s="10"/>
      <c r="PNY109" s="10"/>
      <c r="PNZ109" s="10"/>
      <c r="POA109" s="10"/>
      <c r="POB109" s="10"/>
      <c r="POC109" s="10"/>
      <c r="POD109" s="10"/>
      <c r="POE109" s="10"/>
      <c r="POF109" s="10"/>
      <c r="POG109" s="10"/>
      <c r="POH109" s="10"/>
      <c r="POI109" s="10"/>
      <c r="POJ109" s="10"/>
      <c r="POK109" s="10"/>
      <c r="POL109" s="10"/>
      <c r="POM109" s="10"/>
      <c r="PON109" s="10"/>
      <c r="POO109" s="10"/>
      <c r="POP109" s="10"/>
      <c r="POQ109" s="10"/>
      <c r="POR109" s="10"/>
      <c r="POS109" s="10"/>
      <c r="POT109" s="10"/>
      <c r="POU109" s="10"/>
      <c r="POV109" s="10"/>
      <c r="POW109" s="10"/>
      <c r="POX109" s="10"/>
      <c r="POY109" s="10"/>
      <c r="POZ109" s="10"/>
      <c r="PPA109" s="10"/>
      <c r="PPB109" s="10"/>
      <c r="PPC109" s="10"/>
      <c r="PPD109" s="10"/>
      <c r="PPE109" s="10"/>
      <c r="PPF109" s="10"/>
      <c r="PPG109" s="10"/>
      <c r="PPH109" s="10"/>
      <c r="PPI109" s="10"/>
      <c r="PPJ109" s="10"/>
      <c r="PPK109" s="10"/>
      <c r="PPL109" s="10"/>
      <c r="PPM109" s="10"/>
      <c r="PPN109" s="10"/>
      <c r="PPO109" s="10"/>
      <c r="PPP109" s="10"/>
      <c r="PPQ109" s="10"/>
      <c r="PPR109" s="10"/>
      <c r="PPS109" s="10"/>
      <c r="PPT109" s="10"/>
      <c r="PPU109" s="10"/>
      <c r="PPV109" s="10"/>
      <c r="PPW109" s="10"/>
      <c r="PPX109" s="10"/>
      <c r="PPY109" s="10"/>
      <c r="PPZ109" s="10"/>
      <c r="PQA109" s="10"/>
      <c r="PQB109" s="10"/>
      <c r="PQC109" s="10"/>
      <c r="PQD109" s="10"/>
      <c r="PQE109" s="10"/>
      <c r="PQF109" s="10"/>
      <c r="PQG109" s="10"/>
      <c r="PQH109" s="10"/>
      <c r="PQI109" s="10"/>
      <c r="PQJ109" s="10"/>
      <c r="PQK109" s="10"/>
      <c r="PQL109" s="10"/>
      <c r="PQM109" s="10"/>
      <c r="PQN109" s="10"/>
      <c r="PQO109" s="10"/>
      <c r="PQP109" s="10"/>
      <c r="PQQ109" s="10"/>
      <c r="PQR109" s="10"/>
      <c r="PQS109" s="10"/>
      <c r="PQT109" s="10"/>
      <c r="PQU109" s="10"/>
      <c r="PQV109" s="10"/>
      <c r="PQW109" s="10"/>
      <c r="PQX109" s="10"/>
      <c r="PQY109" s="10"/>
      <c r="PQZ109" s="10"/>
      <c r="PRA109" s="10"/>
      <c r="PRB109" s="10"/>
      <c r="PRC109" s="10"/>
      <c r="PRD109" s="10"/>
      <c r="PRE109" s="10"/>
      <c r="PRF109" s="10"/>
      <c r="PRG109" s="10"/>
      <c r="PRH109" s="10"/>
      <c r="PRI109" s="10"/>
      <c r="PRJ109" s="10"/>
      <c r="PRK109" s="10"/>
      <c r="PRL109" s="10"/>
      <c r="PRM109" s="10"/>
      <c r="PRN109" s="10"/>
      <c r="PRO109" s="10"/>
      <c r="PRP109" s="10"/>
      <c r="PRQ109" s="10"/>
      <c r="PRR109" s="10"/>
      <c r="PRS109" s="10"/>
      <c r="PRT109" s="10"/>
      <c r="PRU109" s="10"/>
      <c r="PRV109" s="10"/>
      <c r="PRW109" s="10"/>
      <c r="PRX109" s="10"/>
      <c r="PRY109" s="10"/>
      <c r="PRZ109" s="10"/>
      <c r="PSA109" s="10"/>
      <c r="PSB109" s="10"/>
      <c r="PSC109" s="10"/>
      <c r="PSD109" s="10"/>
      <c r="PSE109" s="10"/>
      <c r="PSF109" s="10"/>
      <c r="PSG109" s="10"/>
      <c r="PSH109" s="10"/>
      <c r="PSI109" s="10"/>
      <c r="PSJ109" s="10"/>
      <c r="PSK109" s="10"/>
      <c r="PSL109" s="10"/>
      <c r="PSM109" s="10"/>
      <c r="PSN109" s="10"/>
      <c r="PSO109" s="10"/>
      <c r="PSP109" s="10"/>
      <c r="PSQ109" s="10"/>
      <c r="PSR109" s="10"/>
      <c r="PSS109" s="10"/>
      <c r="PST109" s="10"/>
      <c r="PSU109" s="10"/>
      <c r="PSV109" s="10"/>
      <c r="PSW109" s="10"/>
      <c r="PSX109" s="10"/>
      <c r="PSY109" s="10"/>
      <c r="PSZ109" s="10"/>
      <c r="PTA109" s="10"/>
      <c r="PTB109" s="10"/>
      <c r="PTC109" s="10"/>
      <c r="PTD109" s="10"/>
      <c r="PTE109" s="10"/>
      <c r="PTF109" s="10"/>
      <c r="PTG109" s="10"/>
      <c r="PTH109" s="10"/>
      <c r="PTI109" s="10"/>
      <c r="PTJ109" s="10"/>
      <c r="PTK109" s="10"/>
      <c r="PTL109" s="10"/>
      <c r="PTM109" s="10"/>
      <c r="PTN109" s="10"/>
      <c r="PTO109" s="10"/>
      <c r="PTP109" s="10"/>
      <c r="PTQ109" s="10"/>
      <c r="PTR109" s="10"/>
      <c r="PTS109" s="10"/>
      <c r="PTT109" s="10"/>
      <c r="PTU109" s="10"/>
      <c r="PTV109" s="10"/>
      <c r="PTW109" s="10"/>
      <c r="PTX109" s="10"/>
      <c r="PTY109" s="10"/>
      <c r="PTZ109" s="10"/>
      <c r="PUA109" s="10"/>
      <c r="PUB109" s="10"/>
      <c r="PUC109" s="10"/>
      <c r="PUD109" s="10"/>
      <c r="PUE109" s="10"/>
      <c r="PUF109" s="10"/>
      <c r="PUG109" s="10"/>
      <c r="PUH109" s="10"/>
      <c r="PUI109" s="10"/>
      <c r="PUJ109" s="10"/>
      <c r="PUK109" s="10"/>
      <c r="PUL109" s="10"/>
      <c r="PUM109" s="10"/>
      <c r="PUN109" s="10"/>
      <c r="PUO109" s="10"/>
      <c r="PUP109" s="10"/>
      <c r="PUQ109" s="10"/>
      <c r="PUR109" s="10"/>
      <c r="PUS109" s="10"/>
      <c r="PUT109" s="10"/>
      <c r="PUU109" s="10"/>
      <c r="PUV109" s="10"/>
      <c r="PUW109" s="10"/>
      <c r="PUX109" s="10"/>
      <c r="PUY109" s="10"/>
      <c r="PUZ109" s="10"/>
      <c r="PVA109" s="10"/>
      <c r="PVB109" s="10"/>
      <c r="PVC109" s="10"/>
      <c r="PVD109" s="10"/>
      <c r="PVE109" s="10"/>
      <c r="PVF109" s="10"/>
      <c r="PVG109" s="10"/>
      <c r="PVH109" s="10"/>
      <c r="PVI109" s="10"/>
      <c r="PVJ109" s="10"/>
      <c r="PVK109" s="10"/>
      <c r="PVL109" s="10"/>
      <c r="PVM109" s="10"/>
      <c r="PVN109" s="10"/>
      <c r="PVO109" s="10"/>
      <c r="PVP109" s="10"/>
      <c r="PVQ109" s="10"/>
      <c r="PVR109" s="10"/>
      <c r="PVS109" s="10"/>
      <c r="PVT109" s="10"/>
      <c r="PVU109" s="10"/>
      <c r="PVV109" s="10"/>
      <c r="PVW109" s="10"/>
      <c r="PVX109" s="10"/>
      <c r="PVY109" s="10"/>
      <c r="PVZ109" s="10"/>
      <c r="PWA109" s="10"/>
      <c r="PWB109" s="10"/>
      <c r="PWC109" s="10"/>
      <c r="PWD109" s="10"/>
      <c r="PWE109" s="10"/>
      <c r="PWF109" s="10"/>
      <c r="PWG109" s="10"/>
      <c r="PWH109" s="10"/>
      <c r="PWI109" s="10"/>
      <c r="PWJ109" s="10"/>
      <c r="PWK109" s="10"/>
      <c r="PWL109" s="10"/>
      <c r="PWM109" s="10"/>
      <c r="PWN109" s="10"/>
      <c r="PWO109" s="10"/>
      <c r="PWP109" s="10"/>
      <c r="PWQ109" s="10"/>
      <c r="PWR109" s="10"/>
      <c r="PWS109" s="10"/>
      <c r="PWT109" s="10"/>
      <c r="PWU109" s="10"/>
      <c r="PWV109" s="10"/>
      <c r="PWW109" s="10"/>
      <c r="PWX109" s="10"/>
      <c r="PWY109" s="10"/>
      <c r="PWZ109" s="10"/>
      <c r="PXA109" s="10"/>
      <c r="PXB109" s="10"/>
      <c r="PXC109" s="10"/>
      <c r="PXD109" s="10"/>
      <c r="PXE109" s="10"/>
      <c r="PXF109" s="10"/>
      <c r="PXG109" s="10"/>
      <c r="PXH109" s="10"/>
      <c r="PXI109" s="10"/>
      <c r="PXJ109" s="10"/>
      <c r="PXK109" s="10"/>
      <c r="PXL109" s="10"/>
      <c r="PXM109" s="10"/>
      <c r="PXN109" s="10"/>
      <c r="PXO109" s="10"/>
      <c r="PXP109" s="10"/>
      <c r="PXQ109" s="10"/>
      <c r="PXR109" s="10"/>
      <c r="PXS109" s="10"/>
      <c r="PXT109" s="10"/>
      <c r="PXU109" s="10"/>
      <c r="PXV109" s="10"/>
      <c r="PXW109" s="10"/>
      <c r="PXX109" s="10"/>
      <c r="PXY109" s="10"/>
      <c r="PXZ109" s="10"/>
      <c r="PYA109" s="10"/>
      <c r="PYB109" s="10"/>
      <c r="PYC109" s="10"/>
      <c r="PYD109" s="10"/>
      <c r="PYE109" s="10"/>
      <c r="PYF109" s="10"/>
      <c r="PYG109" s="10"/>
      <c r="PYH109" s="10"/>
      <c r="PYI109" s="10"/>
      <c r="PYJ109" s="10"/>
      <c r="PYK109" s="10"/>
      <c r="PYL109" s="10"/>
      <c r="PYM109" s="10"/>
      <c r="PYN109" s="10"/>
      <c r="PYO109" s="10"/>
      <c r="PYP109" s="10"/>
      <c r="PYQ109" s="10"/>
      <c r="PYR109" s="10"/>
      <c r="PYS109" s="10"/>
      <c r="PYT109" s="10"/>
      <c r="PYU109" s="10"/>
      <c r="PYV109" s="10"/>
      <c r="PYW109" s="10"/>
      <c r="PYX109" s="10"/>
      <c r="PYY109" s="10"/>
      <c r="PYZ109" s="10"/>
      <c r="PZA109" s="10"/>
      <c r="PZB109" s="10"/>
      <c r="PZC109" s="10"/>
      <c r="PZD109" s="10"/>
      <c r="PZE109" s="10"/>
      <c r="PZF109" s="10"/>
      <c r="PZG109" s="10"/>
      <c r="PZH109" s="10"/>
      <c r="PZI109" s="10"/>
      <c r="PZJ109" s="10"/>
      <c r="PZK109" s="10"/>
      <c r="PZL109" s="10"/>
      <c r="PZM109" s="10"/>
      <c r="PZN109" s="10"/>
      <c r="PZO109" s="10"/>
      <c r="PZP109" s="10"/>
      <c r="PZQ109" s="10"/>
      <c r="PZR109" s="10"/>
      <c r="PZS109" s="10"/>
      <c r="PZT109" s="10"/>
      <c r="PZU109" s="10"/>
      <c r="PZV109" s="10"/>
      <c r="PZW109" s="10"/>
      <c r="PZX109" s="10"/>
      <c r="PZY109" s="10"/>
      <c r="PZZ109" s="10"/>
      <c r="QAA109" s="10"/>
      <c r="QAB109" s="10"/>
      <c r="QAC109" s="10"/>
      <c r="QAD109" s="10"/>
      <c r="QAE109" s="10"/>
      <c r="QAF109" s="10"/>
      <c r="QAG109" s="10"/>
      <c r="QAH109" s="10"/>
      <c r="QAI109" s="10"/>
      <c r="QAJ109" s="10"/>
      <c r="QAK109" s="10"/>
      <c r="QAL109" s="10"/>
      <c r="QAM109" s="10"/>
      <c r="QAN109" s="10"/>
      <c r="QAO109" s="10"/>
      <c r="QAP109" s="10"/>
      <c r="QAQ109" s="10"/>
      <c r="QAR109" s="10"/>
      <c r="QAS109" s="10"/>
      <c r="QAT109" s="10"/>
      <c r="QAU109" s="10"/>
      <c r="QAV109" s="10"/>
      <c r="QAW109" s="10"/>
      <c r="QAX109" s="10"/>
      <c r="QAY109" s="10"/>
      <c r="QAZ109" s="10"/>
      <c r="QBA109" s="10"/>
      <c r="QBB109" s="10"/>
      <c r="QBC109" s="10"/>
      <c r="QBD109" s="10"/>
      <c r="QBE109" s="10"/>
      <c r="QBF109" s="10"/>
      <c r="QBG109" s="10"/>
      <c r="QBH109" s="10"/>
      <c r="QBI109" s="10"/>
      <c r="QBJ109" s="10"/>
      <c r="QBK109" s="10"/>
      <c r="QBL109" s="10"/>
      <c r="QBM109" s="10"/>
      <c r="QBN109" s="10"/>
      <c r="QBO109" s="10"/>
      <c r="QBP109" s="10"/>
      <c r="QBQ109" s="10"/>
      <c r="QBR109" s="10"/>
      <c r="QBS109" s="10"/>
      <c r="QBT109" s="10"/>
      <c r="QBU109" s="10"/>
      <c r="QBV109" s="10"/>
      <c r="QBW109" s="10"/>
      <c r="QBX109" s="10"/>
      <c r="QBY109" s="10"/>
      <c r="QBZ109" s="10"/>
      <c r="QCA109" s="10"/>
      <c r="QCB109" s="10"/>
      <c r="QCC109" s="10"/>
      <c r="QCD109" s="10"/>
      <c r="QCE109" s="10"/>
      <c r="QCF109" s="10"/>
      <c r="QCG109" s="10"/>
      <c r="QCH109" s="10"/>
      <c r="QCI109" s="10"/>
      <c r="QCJ109" s="10"/>
      <c r="QCK109" s="10"/>
      <c r="QCL109" s="10"/>
      <c r="QCM109" s="10"/>
      <c r="QCN109" s="10"/>
      <c r="QCO109" s="10"/>
      <c r="QCP109" s="10"/>
      <c r="QCQ109" s="10"/>
      <c r="QCR109" s="10"/>
      <c r="QCS109" s="10"/>
      <c r="QCT109" s="10"/>
      <c r="QCU109" s="10"/>
      <c r="QCV109" s="10"/>
      <c r="QCW109" s="10"/>
      <c r="QCX109" s="10"/>
      <c r="QCY109" s="10"/>
      <c r="QCZ109" s="10"/>
      <c r="QDA109" s="10"/>
      <c r="QDB109" s="10"/>
      <c r="QDC109" s="10"/>
      <c r="QDD109" s="10"/>
      <c r="QDE109" s="10"/>
      <c r="QDF109" s="10"/>
      <c r="QDG109" s="10"/>
      <c r="QDH109" s="10"/>
      <c r="QDI109" s="10"/>
      <c r="QDJ109" s="10"/>
      <c r="QDK109" s="10"/>
      <c r="QDL109" s="10"/>
      <c r="QDM109" s="10"/>
      <c r="QDN109" s="10"/>
      <c r="QDO109" s="10"/>
      <c r="QDP109" s="10"/>
      <c r="QDQ109" s="10"/>
      <c r="QDR109" s="10"/>
      <c r="QDS109" s="10"/>
      <c r="QDT109" s="10"/>
      <c r="QDU109" s="10"/>
      <c r="QDV109" s="10"/>
      <c r="QDW109" s="10"/>
      <c r="QDX109" s="10"/>
      <c r="QDY109" s="10"/>
      <c r="QDZ109" s="10"/>
      <c r="QEA109" s="10"/>
      <c r="QEB109" s="10"/>
      <c r="QEC109" s="10"/>
      <c r="QED109" s="10"/>
      <c r="QEE109" s="10"/>
      <c r="QEF109" s="10"/>
      <c r="QEG109" s="10"/>
      <c r="QEH109" s="10"/>
      <c r="QEI109" s="10"/>
      <c r="QEJ109" s="10"/>
      <c r="QEK109" s="10"/>
      <c r="QEL109" s="10"/>
      <c r="QEM109" s="10"/>
      <c r="QEN109" s="10"/>
      <c r="QEO109" s="10"/>
      <c r="QEP109" s="10"/>
      <c r="QEQ109" s="10"/>
      <c r="QER109" s="10"/>
      <c r="QES109" s="10"/>
      <c r="QET109" s="10"/>
      <c r="QEU109" s="10"/>
      <c r="QEV109" s="10"/>
      <c r="QEW109" s="10"/>
      <c r="QEX109" s="10"/>
      <c r="QEY109" s="10"/>
      <c r="QEZ109" s="10"/>
      <c r="QFA109" s="10"/>
      <c r="QFB109" s="10"/>
      <c r="QFC109" s="10"/>
      <c r="QFD109" s="10"/>
      <c r="QFE109" s="10"/>
      <c r="QFF109" s="10"/>
      <c r="QFG109" s="10"/>
      <c r="QFH109" s="10"/>
      <c r="QFI109" s="10"/>
      <c r="QFJ109" s="10"/>
      <c r="QFK109" s="10"/>
      <c r="QFL109" s="10"/>
      <c r="QFM109" s="10"/>
      <c r="QFN109" s="10"/>
      <c r="QFO109" s="10"/>
      <c r="QFP109" s="10"/>
      <c r="QFQ109" s="10"/>
      <c r="QFR109" s="10"/>
      <c r="QFS109" s="10"/>
      <c r="QFT109" s="10"/>
      <c r="QFU109" s="10"/>
      <c r="QFV109" s="10"/>
      <c r="QFW109" s="10"/>
      <c r="QFX109" s="10"/>
      <c r="QFY109" s="10"/>
      <c r="QFZ109" s="10"/>
      <c r="QGA109" s="10"/>
      <c r="QGB109" s="10"/>
      <c r="QGC109" s="10"/>
      <c r="QGD109" s="10"/>
      <c r="QGE109" s="10"/>
      <c r="QGF109" s="10"/>
      <c r="QGG109" s="10"/>
      <c r="QGH109" s="10"/>
      <c r="QGI109" s="10"/>
      <c r="QGJ109" s="10"/>
      <c r="QGK109" s="10"/>
      <c r="QGL109" s="10"/>
      <c r="QGM109" s="10"/>
      <c r="QGN109" s="10"/>
      <c r="QGO109" s="10"/>
      <c r="QGP109" s="10"/>
      <c r="QGQ109" s="10"/>
      <c r="QGR109" s="10"/>
      <c r="QGS109" s="10"/>
      <c r="QGT109" s="10"/>
      <c r="QGU109" s="10"/>
      <c r="QGV109" s="10"/>
      <c r="QGW109" s="10"/>
      <c r="QGX109" s="10"/>
      <c r="QGY109" s="10"/>
      <c r="QGZ109" s="10"/>
      <c r="QHA109" s="10"/>
      <c r="QHB109" s="10"/>
      <c r="QHC109" s="10"/>
      <c r="QHD109" s="10"/>
      <c r="QHE109" s="10"/>
      <c r="QHF109" s="10"/>
      <c r="QHG109" s="10"/>
      <c r="QHH109" s="10"/>
      <c r="QHI109" s="10"/>
      <c r="QHJ109" s="10"/>
      <c r="QHK109" s="10"/>
      <c r="QHL109" s="10"/>
      <c r="QHM109" s="10"/>
      <c r="QHN109" s="10"/>
      <c r="QHO109" s="10"/>
      <c r="QHP109" s="10"/>
      <c r="QHQ109" s="10"/>
      <c r="QHR109" s="10"/>
      <c r="QHS109" s="10"/>
      <c r="QHT109" s="10"/>
      <c r="QHU109" s="10"/>
      <c r="QHV109" s="10"/>
      <c r="QHW109" s="10"/>
      <c r="QHX109" s="10"/>
      <c r="QHY109" s="10"/>
      <c r="QHZ109" s="10"/>
      <c r="QIA109" s="10"/>
      <c r="QIB109" s="10"/>
      <c r="QIC109" s="10"/>
      <c r="QID109" s="10"/>
      <c r="QIE109" s="10"/>
      <c r="QIF109" s="10"/>
      <c r="QIG109" s="10"/>
      <c r="QIH109" s="10"/>
      <c r="QII109" s="10"/>
      <c r="QIJ109" s="10"/>
      <c r="QIK109" s="10"/>
      <c r="QIL109" s="10"/>
      <c r="QIM109" s="10"/>
      <c r="QIN109" s="10"/>
      <c r="QIO109" s="10"/>
      <c r="QIP109" s="10"/>
      <c r="QIQ109" s="10"/>
      <c r="QIR109" s="10"/>
      <c r="QIS109" s="10"/>
      <c r="QIT109" s="10"/>
      <c r="QIU109" s="10"/>
      <c r="QIV109" s="10"/>
      <c r="QIW109" s="10"/>
      <c r="QIX109" s="10"/>
      <c r="QIY109" s="10"/>
      <c r="QIZ109" s="10"/>
      <c r="QJA109" s="10"/>
      <c r="QJB109" s="10"/>
      <c r="QJC109" s="10"/>
      <c r="QJD109" s="10"/>
      <c r="QJE109" s="10"/>
      <c r="QJF109" s="10"/>
      <c r="QJG109" s="10"/>
      <c r="QJH109" s="10"/>
      <c r="QJI109" s="10"/>
      <c r="QJJ109" s="10"/>
      <c r="QJK109" s="10"/>
      <c r="QJL109" s="10"/>
      <c r="QJM109" s="10"/>
      <c r="QJN109" s="10"/>
      <c r="QJO109" s="10"/>
      <c r="QJP109" s="10"/>
      <c r="QJQ109" s="10"/>
      <c r="QJR109" s="10"/>
      <c r="QJS109" s="10"/>
      <c r="QJT109" s="10"/>
      <c r="QJU109" s="10"/>
      <c r="QJV109" s="10"/>
      <c r="QJW109" s="10"/>
      <c r="QJX109" s="10"/>
      <c r="QJY109" s="10"/>
      <c r="QJZ109" s="10"/>
      <c r="QKA109" s="10"/>
      <c r="QKB109" s="10"/>
      <c r="QKC109" s="10"/>
      <c r="QKD109" s="10"/>
      <c r="QKE109" s="10"/>
      <c r="QKF109" s="10"/>
      <c r="QKG109" s="10"/>
      <c r="QKH109" s="10"/>
      <c r="QKI109" s="10"/>
      <c r="QKJ109" s="10"/>
      <c r="QKK109" s="10"/>
      <c r="QKL109" s="10"/>
      <c r="QKM109" s="10"/>
      <c r="QKN109" s="10"/>
      <c r="QKO109" s="10"/>
      <c r="QKP109" s="10"/>
      <c r="QKQ109" s="10"/>
      <c r="QKR109" s="10"/>
      <c r="QKS109" s="10"/>
      <c r="QKT109" s="10"/>
      <c r="QKU109" s="10"/>
      <c r="QKV109" s="10"/>
      <c r="QKW109" s="10"/>
      <c r="QKX109" s="10"/>
      <c r="QKY109" s="10"/>
      <c r="QKZ109" s="10"/>
      <c r="QLA109" s="10"/>
      <c r="QLB109" s="10"/>
      <c r="QLC109" s="10"/>
      <c r="QLD109" s="10"/>
      <c r="QLE109" s="10"/>
      <c r="QLF109" s="10"/>
      <c r="QLG109" s="10"/>
      <c r="QLH109" s="10"/>
      <c r="QLI109" s="10"/>
      <c r="QLJ109" s="10"/>
      <c r="QLK109" s="10"/>
      <c r="QLL109" s="10"/>
      <c r="QLM109" s="10"/>
      <c r="QLN109" s="10"/>
      <c r="QLO109" s="10"/>
      <c r="QLP109" s="10"/>
      <c r="QLQ109" s="10"/>
      <c r="QLR109" s="10"/>
      <c r="QLS109" s="10"/>
      <c r="QLT109" s="10"/>
      <c r="QLU109" s="10"/>
      <c r="QLV109" s="10"/>
      <c r="QLW109" s="10"/>
      <c r="QLX109" s="10"/>
      <c r="QLY109" s="10"/>
      <c r="QLZ109" s="10"/>
      <c r="QMA109" s="10"/>
      <c r="QMB109" s="10"/>
      <c r="QMC109" s="10"/>
      <c r="QMD109" s="10"/>
      <c r="QME109" s="10"/>
      <c r="QMF109" s="10"/>
      <c r="QMG109" s="10"/>
      <c r="QMH109" s="10"/>
      <c r="QMI109" s="10"/>
      <c r="QMJ109" s="10"/>
      <c r="QMK109" s="10"/>
      <c r="QML109" s="10"/>
      <c r="QMM109" s="10"/>
      <c r="QMN109" s="10"/>
      <c r="QMO109" s="10"/>
      <c r="QMP109" s="10"/>
      <c r="QMQ109" s="10"/>
      <c r="QMR109" s="10"/>
      <c r="QMS109" s="10"/>
      <c r="QMT109" s="10"/>
      <c r="QMU109" s="10"/>
      <c r="QMV109" s="10"/>
      <c r="QMW109" s="10"/>
      <c r="QMX109" s="10"/>
      <c r="QMY109" s="10"/>
      <c r="QMZ109" s="10"/>
      <c r="QNA109" s="10"/>
      <c r="QNB109" s="10"/>
      <c r="QNC109" s="10"/>
      <c r="QND109" s="10"/>
      <c r="QNE109" s="10"/>
      <c r="QNF109" s="10"/>
      <c r="QNG109" s="10"/>
      <c r="QNH109" s="10"/>
      <c r="QNI109" s="10"/>
      <c r="QNJ109" s="10"/>
      <c r="QNK109" s="10"/>
      <c r="QNL109" s="10"/>
      <c r="QNM109" s="10"/>
      <c r="QNN109" s="10"/>
      <c r="QNO109" s="10"/>
      <c r="QNP109" s="10"/>
      <c r="QNQ109" s="10"/>
      <c r="QNR109" s="10"/>
      <c r="QNS109" s="10"/>
      <c r="QNT109" s="10"/>
      <c r="QNU109" s="10"/>
      <c r="QNV109" s="10"/>
      <c r="QNW109" s="10"/>
      <c r="QNX109" s="10"/>
      <c r="QNY109" s="10"/>
      <c r="QNZ109" s="10"/>
      <c r="QOA109" s="10"/>
      <c r="QOB109" s="10"/>
      <c r="QOC109" s="10"/>
      <c r="QOD109" s="10"/>
      <c r="QOE109" s="10"/>
      <c r="QOF109" s="10"/>
      <c r="QOG109" s="10"/>
      <c r="QOH109" s="10"/>
      <c r="QOI109" s="10"/>
      <c r="QOJ109" s="10"/>
      <c r="QOK109" s="10"/>
      <c r="QOL109" s="10"/>
      <c r="QOM109" s="10"/>
      <c r="QON109" s="10"/>
      <c r="QOO109" s="10"/>
      <c r="QOP109" s="10"/>
      <c r="QOQ109" s="10"/>
      <c r="QOR109" s="10"/>
      <c r="QOS109" s="10"/>
      <c r="QOT109" s="10"/>
      <c r="QOU109" s="10"/>
      <c r="QOV109" s="10"/>
      <c r="QOW109" s="10"/>
      <c r="QOX109" s="10"/>
      <c r="QOY109" s="10"/>
      <c r="QOZ109" s="10"/>
      <c r="QPA109" s="10"/>
      <c r="QPB109" s="10"/>
      <c r="QPC109" s="10"/>
      <c r="QPD109" s="10"/>
      <c r="QPE109" s="10"/>
      <c r="QPF109" s="10"/>
      <c r="QPG109" s="10"/>
      <c r="QPH109" s="10"/>
      <c r="QPI109" s="10"/>
      <c r="QPJ109" s="10"/>
      <c r="QPK109" s="10"/>
      <c r="QPL109" s="10"/>
      <c r="QPM109" s="10"/>
      <c r="QPN109" s="10"/>
      <c r="QPO109" s="10"/>
      <c r="QPP109" s="10"/>
      <c r="QPQ109" s="10"/>
      <c r="QPR109" s="10"/>
      <c r="QPS109" s="10"/>
      <c r="QPT109" s="10"/>
      <c r="QPU109" s="10"/>
      <c r="QPV109" s="10"/>
      <c r="QPW109" s="10"/>
      <c r="QPX109" s="10"/>
      <c r="QPY109" s="10"/>
      <c r="QPZ109" s="10"/>
      <c r="QQA109" s="10"/>
      <c r="QQB109" s="10"/>
      <c r="QQC109" s="10"/>
      <c r="QQD109" s="10"/>
      <c r="QQE109" s="10"/>
      <c r="QQF109" s="10"/>
      <c r="QQG109" s="10"/>
      <c r="QQH109" s="10"/>
      <c r="QQI109" s="10"/>
      <c r="QQJ109" s="10"/>
      <c r="QQK109" s="10"/>
      <c r="QQL109" s="10"/>
      <c r="QQM109" s="10"/>
      <c r="QQN109" s="10"/>
      <c r="QQO109" s="10"/>
      <c r="QQP109" s="10"/>
      <c r="QQQ109" s="10"/>
      <c r="QQR109" s="10"/>
      <c r="QQS109" s="10"/>
      <c r="QQT109" s="10"/>
      <c r="QQU109" s="10"/>
      <c r="QQV109" s="10"/>
      <c r="QQW109" s="10"/>
      <c r="QQX109" s="10"/>
      <c r="QQY109" s="10"/>
      <c r="QQZ109" s="10"/>
      <c r="QRA109" s="10"/>
      <c r="QRB109" s="10"/>
      <c r="QRC109" s="10"/>
      <c r="QRD109" s="10"/>
      <c r="QRE109" s="10"/>
      <c r="QRF109" s="10"/>
      <c r="QRG109" s="10"/>
      <c r="QRH109" s="10"/>
      <c r="QRI109" s="10"/>
      <c r="QRJ109" s="10"/>
      <c r="QRK109" s="10"/>
      <c r="QRL109" s="10"/>
      <c r="QRM109" s="10"/>
      <c r="QRN109" s="10"/>
      <c r="QRO109" s="10"/>
      <c r="QRP109" s="10"/>
      <c r="QRQ109" s="10"/>
      <c r="QRR109" s="10"/>
      <c r="QRS109" s="10"/>
      <c r="QRT109" s="10"/>
      <c r="QRU109" s="10"/>
      <c r="QRV109" s="10"/>
      <c r="QRW109" s="10"/>
      <c r="QRX109" s="10"/>
      <c r="QRY109" s="10"/>
      <c r="QRZ109" s="10"/>
      <c r="QSA109" s="10"/>
      <c r="QSB109" s="10"/>
      <c r="QSC109" s="10"/>
      <c r="QSD109" s="10"/>
      <c r="QSE109" s="10"/>
      <c r="QSF109" s="10"/>
      <c r="QSG109" s="10"/>
      <c r="QSH109" s="10"/>
      <c r="QSI109" s="10"/>
      <c r="QSJ109" s="10"/>
      <c r="QSK109" s="10"/>
      <c r="QSL109" s="10"/>
      <c r="QSM109" s="10"/>
      <c r="QSN109" s="10"/>
      <c r="QSO109" s="10"/>
      <c r="QSP109" s="10"/>
      <c r="QSQ109" s="10"/>
      <c r="QSR109" s="10"/>
      <c r="QSS109" s="10"/>
      <c r="QST109" s="10"/>
      <c r="QSU109" s="10"/>
      <c r="QSV109" s="10"/>
      <c r="QSW109" s="10"/>
      <c r="QSX109" s="10"/>
      <c r="QSY109" s="10"/>
      <c r="QSZ109" s="10"/>
      <c r="QTA109" s="10"/>
      <c r="QTB109" s="10"/>
      <c r="QTC109" s="10"/>
      <c r="QTD109" s="10"/>
      <c r="QTE109" s="10"/>
      <c r="QTF109" s="10"/>
      <c r="QTG109" s="10"/>
      <c r="QTH109" s="10"/>
      <c r="QTI109" s="10"/>
      <c r="QTJ109" s="10"/>
      <c r="QTK109" s="10"/>
      <c r="QTL109" s="10"/>
      <c r="QTM109" s="10"/>
      <c r="QTN109" s="10"/>
      <c r="QTO109" s="10"/>
      <c r="QTP109" s="10"/>
      <c r="QTQ109" s="10"/>
      <c r="QTR109" s="10"/>
      <c r="QTS109" s="10"/>
      <c r="QTT109" s="10"/>
      <c r="QTU109" s="10"/>
      <c r="QTV109" s="10"/>
      <c r="QTW109" s="10"/>
      <c r="QTX109" s="10"/>
      <c r="QTY109" s="10"/>
      <c r="QTZ109" s="10"/>
      <c r="QUA109" s="10"/>
      <c r="QUB109" s="10"/>
      <c r="QUC109" s="10"/>
      <c r="QUD109" s="10"/>
      <c r="QUE109" s="10"/>
      <c r="QUF109" s="10"/>
      <c r="QUG109" s="10"/>
      <c r="QUH109" s="10"/>
      <c r="QUI109" s="10"/>
      <c r="QUJ109" s="10"/>
      <c r="QUK109" s="10"/>
      <c r="QUL109" s="10"/>
      <c r="QUM109" s="10"/>
      <c r="QUN109" s="10"/>
      <c r="QUO109" s="10"/>
      <c r="QUP109" s="10"/>
      <c r="QUQ109" s="10"/>
      <c r="QUR109" s="10"/>
      <c r="QUS109" s="10"/>
      <c r="QUT109" s="10"/>
      <c r="QUU109" s="10"/>
      <c r="QUV109" s="10"/>
      <c r="QUW109" s="10"/>
      <c r="QUX109" s="10"/>
      <c r="QUY109" s="10"/>
      <c r="QUZ109" s="10"/>
      <c r="QVA109" s="10"/>
      <c r="QVB109" s="10"/>
      <c r="QVC109" s="10"/>
      <c r="QVD109" s="10"/>
      <c r="QVE109" s="10"/>
      <c r="QVF109" s="10"/>
      <c r="QVG109" s="10"/>
      <c r="QVH109" s="10"/>
      <c r="QVI109" s="10"/>
      <c r="QVJ109" s="10"/>
      <c r="QVK109" s="10"/>
      <c r="QVL109" s="10"/>
      <c r="QVM109" s="10"/>
      <c r="QVN109" s="10"/>
      <c r="QVO109" s="10"/>
      <c r="QVP109" s="10"/>
      <c r="QVQ109" s="10"/>
      <c r="QVR109" s="10"/>
      <c r="QVS109" s="10"/>
      <c r="QVT109" s="10"/>
      <c r="QVU109" s="10"/>
      <c r="QVV109" s="10"/>
      <c r="QVW109" s="10"/>
      <c r="QVX109" s="10"/>
      <c r="QVY109" s="10"/>
      <c r="QVZ109" s="10"/>
      <c r="QWA109" s="10"/>
      <c r="QWB109" s="10"/>
      <c r="QWC109" s="10"/>
      <c r="QWD109" s="10"/>
      <c r="QWE109" s="10"/>
      <c r="QWF109" s="10"/>
      <c r="QWG109" s="10"/>
      <c r="QWH109" s="10"/>
      <c r="QWI109" s="10"/>
      <c r="QWJ109" s="10"/>
      <c r="QWK109" s="10"/>
      <c r="QWL109" s="10"/>
      <c r="QWM109" s="10"/>
      <c r="QWN109" s="10"/>
      <c r="QWO109" s="10"/>
      <c r="QWP109" s="10"/>
      <c r="QWQ109" s="10"/>
      <c r="QWR109" s="10"/>
      <c r="QWS109" s="10"/>
      <c r="QWT109" s="10"/>
      <c r="QWU109" s="10"/>
      <c r="QWV109" s="10"/>
      <c r="QWW109" s="10"/>
      <c r="QWX109" s="10"/>
      <c r="QWY109" s="10"/>
      <c r="QWZ109" s="10"/>
      <c r="QXA109" s="10"/>
      <c r="QXB109" s="10"/>
      <c r="QXC109" s="10"/>
      <c r="QXD109" s="10"/>
      <c r="QXE109" s="10"/>
      <c r="QXF109" s="10"/>
      <c r="QXG109" s="10"/>
      <c r="QXH109" s="10"/>
      <c r="QXI109" s="10"/>
      <c r="QXJ109" s="10"/>
      <c r="QXK109" s="10"/>
      <c r="QXL109" s="10"/>
      <c r="QXM109" s="10"/>
      <c r="QXN109" s="10"/>
      <c r="QXO109" s="10"/>
      <c r="QXP109" s="10"/>
      <c r="QXQ109" s="10"/>
      <c r="QXR109" s="10"/>
      <c r="QXS109" s="10"/>
      <c r="QXT109" s="10"/>
      <c r="QXU109" s="10"/>
      <c r="QXV109" s="10"/>
      <c r="QXW109" s="10"/>
      <c r="QXX109" s="10"/>
      <c r="QXY109" s="10"/>
      <c r="QXZ109" s="10"/>
      <c r="QYA109" s="10"/>
      <c r="QYB109" s="10"/>
      <c r="QYC109" s="10"/>
      <c r="QYD109" s="10"/>
      <c r="QYE109" s="10"/>
      <c r="QYF109" s="10"/>
      <c r="QYG109" s="10"/>
      <c r="QYH109" s="10"/>
      <c r="QYI109" s="10"/>
      <c r="QYJ109" s="10"/>
      <c r="QYK109" s="10"/>
      <c r="QYL109" s="10"/>
      <c r="QYM109" s="10"/>
      <c r="QYN109" s="10"/>
      <c r="QYO109" s="10"/>
      <c r="QYP109" s="10"/>
      <c r="QYQ109" s="10"/>
      <c r="QYR109" s="10"/>
      <c r="QYS109" s="10"/>
      <c r="QYT109" s="10"/>
      <c r="QYU109" s="10"/>
      <c r="QYV109" s="10"/>
      <c r="QYW109" s="10"/>
      <c r="QYX109" s="10"/>
      <c r="QYY109" s="10"/>
      <c r="QYZ109" s="10"/>
      <c r="QZA109" s="10"/>
      <c r="QZB109" s="10"/>
      <c r="QZC109" s="10"/>
      <c r="QZD109" s="10"/>
      <c r="QZE109" s="10"/>
      <c r="QZF109" s="10"/>
      <c r="QZG109" s="10"/>
      <c r="QZH109" s="10"/>
      <c r="QZI109" s="10"/>
      <c r="QZJ109" s="10"/>
      <c r="QZK109" s="10"/>
      <c r="QZL109" s="10"/>
      <c r="QZM109" s="10"/>
      <c r="QZN109" s="10"/>
      <c r="QZO109" s="10"/>
      <c r="QZP109" s="10"/>
      <c r="QZQ109" s="10"/>
      <c r="QZR109" s="10"/>
      <c r="QZS109" s="10"/>
      <c r="QZT109" s="10"/>
      <c r="QZU109" s="10"/>
      <c r="QZV109" s="10"/>
      <c r="QZW109" s="10"/>
      <c r="QZX109" s="10"/>
      <c r="QZY109" s="10"/>
      <c r="QZZ109" s="10"/>
      <c r="RAA109" s="10"/>
      <c r="RAB109" s="10"/>
      <c r="RAC109" s="10"/>
      <c r="RAD109" s="10"/>
      <c r="RAE109" s="10"/>
      <c r="RAF109" s="10"/>
      <c r="RAG109" s="10"/>
      <c r="RAH109" s="10"/>
      <c r="RAI109" s="10"/>
      <c r="RAJ109" s="10"/>
      <c r="RAK109" s="10"/>
      <c r="RAL109" s="10"/>
      <c r="RAM109" s="10"/>
      <c r="RAN109" s="10"/>
      <c r="RAO109" s="10"/>
      <c r="RAP109" s="10"/>
      <c r="RAQ109" s="10"/>
      <c r="RAR109" s="10"/>
      <c r="RAS109" s="10"/>
      <c r="RAT109" s="10"/>
      <c r="RAU109" s="10"/>
      <c r="RAV109" s="10"/>
      <c r="RAW109" s="10"/>
      <c r="RAX109" s="10"/>
      <c r="RAY109" s="10"/>
      <c r="RAZ109" s="10"/>
      <c r="RBA109" s="10"/>
      <c r="RBB109" s="10"/>
      <c r="RBC109" s="10"/>
      <c r="RBD109" s="10"/>
      <c r="RBE109" s="10"/>
      <c r="RBF109" s="10"/>
      <c r="RBG109" s="10"/>
      <c r="RBH109" s="10"/>
      <c r="RBI109" s="10"/>
      <c r="RBJ109" s="10"/>
      <c r="RBK109" s="10"/>
      <c r="RBL109" s="10"/>
      <c r="RBM109" s="10"/>
      <c r="RBN109" s="10"/>
      <c r="RBO109" s="10"/>
      <c r="RBP109" s="10"/>
      <c r="RBQ109" s="10"/>
      <c r="RBR109" s="10"/>
      <c r="RBS109" s="10"/>
      <c r="RBT109" s="10"/>
      <c r="RBU109" s="10"/>
      <c r="RBV109" s="10"/>
      <c r="RBW109" s="10"/>
      <c r="RBX109" s="10"/>
      <c r="RBY109" s="10"/>
      <c r="RBZ109" s="10"/>
      <c r="RCA109" s="10"/>
      <c r="RCB109" s="10"/>
      <c r="RCC109" s="10"/>
      <c r="RCD109" s="10"/>
      <c r="RCE109" s="10"/>
      <c r="RCF109" s="10"/>
      <c r="RCG109" s="10"/>
      <c r="RCH109" s="10"/>
      <c r="RCI109" s="10"/>
      <c r="RCJ109" s="10"/>
      <c r="RCK109" s="10"/>
      <c r="RCL109" s="10"/>
      <c r="RCM109" s="10"/>
      <c r="RCN109" s="10"/>
      <c r="RCO109" s="10"/>
      <c r="RCP109" s="10"/>
      <c r="RCQ109" s="10"/>
      <c r="RCR109" s="10"/>
      <c r="RCS109" s="10"/>
      <c r="RCT109" s="10"/>
      <c r="RCU109" s="10"/>
      <c r="RCV109" s="10"/>
      <c r="RCW109" s="10"/>
      <c r="RCX109" s="10"/>
      <c r="RCY109" s="10"/>
      <c r="RCZ109" s="10"/>
      <c r="RDA109" s="10"/>
      <c r="RDB109" s="10"/>
      <c r="RDC109" s="10"/>
      <c r="RDD109" s="10"/>
      <c r="RDE109" s="10"/>
      <c r="RDF109" s="10"/>
      <c r="RDG109" s="10"/>
      <c r="RDH109" s="10"/>
      <c r="RDI109" s="10"/>
      <c r="RDJ109" s="10"/>
      <c r="RDK109" s="10"/>
      <c r="RDL109" s="10"/>
      <c r="RDM109" s="10"/>
      <c r="RDN109" s="10"/>
      <c r="RDO109" s="10"/>
      <c r="RDP109" s="10"/>
      <c r="RDQ109" s="10"/>
      <c r="RDR109" s="10"/>
      <c r="RDS109" s="10"/>
      <c r="RDT109" s="10"/>
      <c r="RDU109" s="10"/>
      <c r="RDV109" s="10"/>
      <c r="RDW109" s="10"/>
      <c r="RDX109" s="10"/>
      <c r="RDY109" s="10"/>
      <c r="RDZ109" s="10"/>
      <c r="REA109" s="10"/>
      <c r="REB109" s="10"/>
      <c r="REC109" s="10"/>
      <c r="RED109" s="10"/>
      <c r="REE109" s="10"/>
      <c r="REF109" s="10"/>
      <c r="REG109" s="10"/>
      <c r="REH109" s="10"/>
      <c r="REI109" s="10"/>
      <c r="REJ109" s="10"/>
      <c r="REK109" s="10"/>
      <c r="REL109" s="10"/>
      <c r="REM109" s="10"/>
      <c r="REN109" s="10"/>
      <c r="REO109" s="10"/>
      <c r="REP109" s="10"/>
      <c r="REQ109" s="10"/>
      <c r="RER109" s="10"/>
      <c r="RES109" s="10"/>
      <c r="RET109" s="10"/>
      <c r="REU109" s="10"/>
      <c r="REV109" s="10"/>
      <c r="REW109" s="10"/>
      <c r="REX109" s="10"/>
      <c r="REY109" s="10"/>
      <c r="REZ109" s="10"/>
      <c r="RFA109" s="10"/>
      <c r="RFB109" s="10"/>
      <c r="RFC109" s="10"/>
      <c r="RFD109" s="10"/>
      <c r="RFE109" s="10"/>
      <c r="RFF109" s="10"/>
      <c r="RFG109" s="10"/>
      <c r="RFH109" s="10"/>
      <c r="RFI109" s="10"/>
      <c r="RFJ109" s="10"/>
      <c r="RFK109" s="10"/>
      <c r="RFL109" s="10"/>
      <c r="RFM109" s="10"/>
      <c r="RFN109" s="10"/>
      <c r="RFO109" s="10"/>
      <c r="RFP109" s="10"/>
      <c r="RFQ109" s="10"/>
      <c r="RFR109" s="10"/>
      <c r="RFS109" s="10"/>
      <c r="RFT109" s="10"/>
      <c r="RFU109" s="10"/>
      <c r="RFV109" s="10"/>
      <c r="RFW109" s="10"/>
      <c r="RFX109" s="10"/>
      <c r="RFY109" s="10"/>
      <c r="RFZ109" s="10"/>
      <c r="RGA109" s="10"/>
      <c r="RGB109" s="10"/>
      <c r="RGC109" s="10"/>
      <c r="RGD109" s="10"/>
      <c r="RGE109" s="10"/>
      <c r="RGF109" s="10"/>
      <c r="RGG109" s="10"/>
      <c r="RGH109" s="10"/>
      <c r="RGI109" s="10"/>
      <c r="RGJ109" s="10"/>
      <c r="RGK109" s="10"/>
      <c r="RGL109" s="10"/>
      <c r="RGM109" s="10"/>
      <c r="RGN109" s="10"/>
      <c r="RGO109" s="10"/>
      <c r="RGP109" s="10"/>
      <c r="RGQ109" s="10"/>
      <c r="RGR109" s="10"/>
      <c r="RGS109" s="10"/>
      <c r="RGT109" s="10"/>
      <c r="RGU109" s="10"/>
      <c r="RGV109" s="10"/>
      <c r="RGW109" s="10"/>
      <c r="RGX109" s="10"/>
      <c r="RGY109" s="10"/>
      <c r="RGZ109" s="10"/>
      <c r="RHA109" s="10"/>
      <c r="RHB109" s="10"/>
      <c r="RHC109" s="10"/>
      <c r="RHD109" s="10"/>
      <c r="RHE109" s="10"/>
      <c r="RHF109" s="10"/>
      <c r="RHG109" s="10"/>
      <c r="RHH109" s="10"/>
      <c r="RHI109" s="10"/>
      <c r="RHJ109" s="10"/>
      <c r="RHK109" s="10"/>
      <c r="RHL109" s="10"/>
      <c r="RHM109" s="10"/>
      <c r="RHN109" s="10"/>
      <c r="RHO109" s="10"/>
      <c r="RHP109" s="10"/>
      <c r="RHQ109" s="10"/>
      <c r="RHR109" s="10"/>
      <c r="RHS109" s="10"/>
      <c r="RHT109" s="10"/>
      <c r="RHU109" s="10"/>
      <c r="RHV109" s="10"/>
      <c r="RHW109" s="10"/>
      <c r="RHX109" s="10"/>
      <c r="RHY109" s="10"/>
      <c r="RHZ109" s="10"/>
      <c r="RIA109" s="10"/>
      <c r="RIB109" s="10"/>
      <c r="RIC109" s="10"/>
      <c r="RID109" s="10"/>
      <c r="RIE109" s="10"/>
      <c r="RIF109" s="10"/>
      <c r="RIG109" s="10"/>
      <c r="RIH109" s="10"/>
      <c r="RII109" s="10"/>
      <c r="RIJ109" s="10"/>
      <c r="RIK109" s="10"/>
      <c r="RIL109" s="10"/>
      <c r="RIM109" s="10"/>
      <c r="RIN109" s="10"/>
      <c r="RIO109" s="10"/>
      <c r="RIP109" s="10"/>
      <c r="RIQ109" s="10"/>
      <c r="RIR109" s="10"/>
      <c r="RIS109" s="10"/>
      <c r="RIT109" s="10"/>
      <c r="RIU109" s="10"/>
      <c r="RIV109" s="10"/>
      <c r="RIW109" s="10"/>
      <c r="RIX109" s="10"/>
      <c r="RIY109" s="10"/>
      <c r="RIZ109" s="10"/>
      <c r="RJA109" s="10"/>
      <c r="RJB109" s="10"/>
      <c r="RJC109" s="10"/>
      <c r="RJD109" s="10"/>
      <c r="RJE109" s="10"/>
      <c r="RJF109" s="10"/>
      <c r="RJG109" s="10"/>
      <c r="RJH109" s="10"/>
      <c r="RJI109" s="10"/>
      <c r="RJJ109" s="10"/>
      <c r="RJK109" s="10"/>
      <c r="RJL109" s="10"/>
      <c r="RJM109" s="10"/>
      <c r="RJN109" s="10"/>
      <c r="RJO109" s="10"/>
      <c r="RJP109" s="10"/>
      <c r="RJQ109" s="10"/>
      <c r="RJR109" s="10"/>
      <c r="RJS109" s="10"/>
      <c r="RJT109" s="10"/>
      <c r="RJU109" s="10"/>
      <c r="RJV109" s="10"/>
      <c r="RJW109" s="10"/>
      <c r="RJX109" s="10"/>
      <c r="RJY109" s="10"/>
      <c r="RJZ109" s="10"/>
      <c r="RKA109" s="10"/>
      <c r="RKB109" s="10"/>
      <c r="RKC109" s="10"/>
      <c r="RKD109" s="10"/>
      <c r="RKE109" s="10"/>
      <c r="RKF109" s="10"/>
      <c r="RKG109" s="10"/>
      <c r="RKH109" s="10"/>
      <c r="RKI109" s="10"/>
      <c r="RKJ109" s="10"/>
      <c r="RKK109" s="10"/>
      <c r="RKL109" s="10"/>
      <c r="RKM109" s="10"/>
      <c r="RKN109" s="10"/>
      <c r="RKO109" s="10"/>
      <c r="RKP109" s="10"/>
      <c r="RKQ109" s="10"/>
      <c r="RKR109" s="10"/>
      <c r="RKS109" s="10"/>
      <c r="RKT109" s="10"/>
      <c r="RKU109" s="10"/>
      <c r="RKV109" s="10"/>
      <c r="RKW109" s="10"/>
      <c r="RKX109" s="10"/>
      <c r="RKY109" s="10"/>
      <c r="RKZ109" s="10"/>
      <c r="RLA109" s="10"/>
      <c r="RLB109" s="10"/>
      <c r="RLC109" s="10"/>
      <c r="RLD109" s="10"/>
      <c r="RLE109" s="10"/>
      <c r="RLF109" s="10"/>
      <c r="RLG109" s="10"/>
      <c r="RLH109" s="10"/>
      <c r="RLI109" s="10"/>
      <c r="RLJ109" s="10"/>
      <c r="RLK109" s="10"/>
      <c r="RLL109" s="10"/>
      <c r="RLM109" s="10"/>
      <c r="RLN109" s="10"/>
      <c r="RLO109" s="10"/>
      <c r="RLP109" s="10"/>
      <c r="RLQ109" s="10"/>
      <c r="RLR109" s="10"/>
      <c r="RLS109" s="10"/>
      <c r="RLT109" s="10"/>
      <c r="RLU109" s="10"/>
      <c r="RLV109" s="10"/>
      <c r="RLW109" s="10"/>
      <c r="RLX109" s="10"/>
      <c r="RLY109" s="10"/>
      <c r="RLZ109" s="10"/>
      <c r="RMA109" s="10"/>
      <c r="RMB109" s="10"/>
      <c r="RMC109" s="10"/>
      <c r="RMD109" s="10"/>
      <c r="RME109" s="10"/>
      <c r="RMF109" s="10"/>
      <c r="RMG109" s="10"/>
      <c r="RMH109" s="10"/>
      <c r="RMI109" s="10"/>
      <c r="RMJ109" s="10"/>
      <c r="RMK109" s="10"/>
      <c r="RML109" s="10"/>
      <c r="RMM109" s="10"/>
      <c r="RMN109" s="10"/>
      <c r="RMO109" s="10"/>
      <c r="RMP109" s="10"/>
      <c r="RMQ109" s="10"/>
      <c r="RMR109" s="10"/>
      <c r="RMS109" s="10"/>
      <c r="RMT109" s="10"/>
      <c r="RMU109" s="10"/>
      <c r="RMV109" s="10"/>
      <c r="RMW109" s="10"/>
      <c r="RMX109" s="10"/>
      <c r="RMY109" s="10"/>
      <c r="RMZ109" s="10"/>
      <c r="RNA109" s="10"/>
      <c r="RNB109" s="10"/>
      <c r="RNC109" s="10"/>
      <c r="RND109" s="10"/>
      <c r="RNE109" s="10"/>
      <c r="RNF109" s="10"/>
      <c r="RNG109" s="10"/>
      <c r="RNH109" s="10"/>
      <c r="RNI109" s="10"/>
      <c r="RNJ109" s="10"/>
      <c r="RNK109" s="10"/>
      <c r="RNL109" s="10"/>
      <c r="RNM109" s="10"/>
      <c r="RNN109" s="10"/>
      <c r="RNO109" s="10"/>
      <c r="RNP109" s="10"/>
      <c r="RNQ109" s="10"/>
      <c r="RNR109" s="10"/>
      <c r="RNS109" s="10"/>
      <c r="RNT109" s="10"/>
      <c r="RNU109" s="10"/>
      <c r="RNV109" s="10"/>
      <c r="RNW109" s="10"/>
      <c r="RNX109" s="10"/>
      <c r="RNY109" s="10"/>
      <c r="RNZ109" s="10"/>
      <c r="ROA109" s="10"/>
      <c r="ROB109" s="10"/>
      <c r="ROC109" s="10"/>
      <c r="ROD109" s="10"/>
      <c r="ROE109" s="10"/>
      <c r="ROF109" s="10"/>
      <c r="ROG109" s="10"/>
      <c r="ROH109" s="10"/>
      <c r="ROI109" s="10"/>
      <c r="ROJ109" s="10"/>
      <c r="ROK109" s="10"/>
      <c r="ROL109" s="10"/>
      <c r="ROM109" s="10"/>
      <c r="RON109" s="10"/>
      <c r="ROO109" s="10"/>
      <c r="ROP109" s="10"/>
      <c r="ROQ109" s="10"/>
      <c r="ROR109" s="10"/>
      <c r="ROS109" s="10"/>
      <c r="ROT109" s="10"/>
      <c r="ROU109" s="10"/>
      <c r="ROV109" s="10"/>
      <c r="ROW109" s="10"/>
      <c r="ROX109" s="10"/>
      <c r="ROY109" s="10"/>
      <c r="ROZ109" s="10"/>
      <c r="RPA109" s="10"/>
      <c r="RPB109" s="10"/>
      <c r="RPC109" s="10"/>
      <c r="RPD109" s="10"/>
      <c r="RPE109" s="10"/>
      <c r="RPF109" s="10"/>
      <c r="RPG109" s="10"/>
      <c r="RPH109" s="10"/>
      <c r="RPI109" s="10"/>
      <c r="RPJ109" s="10"/>
      <c r="RPK109" s="10"/>
      <c r="RPL109" s="10"/>
      <c r="RPM109" s="10"/>
      <c r="RPN109" s="10"/>
      <c r="RPO109" s="10"/>
      <c r="RPP109" s="10"/>
      <c r="RPQ109" s="10"/>
      <c r="RPR109" s="10"/>
      <c r="RPS109" s="10"/>
      <c r="RPT109" s="10"/>
      <c r="RPU109" s="10"/>
      <c r="RPV109" s="10"/>
      <c r="RPW109" s="10"/>
      <c r="RPX109" s="10"/>
      <c r="RPY109" s="10"/>
      <c r="RPZ109" s="10"/>
      <c r="RQA109" s="10"/>
      <c r="RQB109" s="10"/>
      <c r="RQC109" s="10"/>
      <c r="RQD109" s="10"/>
      <c r="RQE109" s="10"/>
      <c r="RQF109" s="10"/>
      <c r="RQG109" s="10"/>
      <c r="RQH109" s="10"/>
      <c r="RQI109" s="10"/>
      <c r="RQJ109" s="10"/>
      <c r="RQK109" s="10"/>
      <c r="RQL109" s="10"/>
      <c r="RQM109" s="10"/>
      <c r="RQN109" s="10"/>
      <c r="RQO109" s="10"/>
      <c r="RQP109" s="10"/>
      <c r="RQQ109" s="10"/>
      <c r="RQR109" s="10"/>
      <c r="RQS109" s="10"/>
      <c r="RQT109" s="10"/>
      <c r="RQU109" s="10"/>
      <c r="RQV109" s="10"/>
      <c r="RQW109" s="10"/>
      <c r="RQX109" s="10"/>
      <c r="RQY109" s="10"/>
      <c r="RQZ109" s="10"/>
      <c r="RRA109" s="10"/>
      <c r="RRB109" s="10"/>
      <c r="RRC109" s="10"/>
      <c r="RRD109" s="10"/>
      <c r="RRE109" s="10"/>
      <c r="RRF109" s="10"/>
      <c r="RRG109" s="10"/>
      <c r="RRH109" s="10"/>
      <c r="RRI109" s="10"/>
      <c r="RRJ109" s="10"/>
      <c r="RRK109" s="10"/>
      <c r="RRL109" s="10"/>
      <c r="RRM109" s="10"/>
      <c r="RRN109" s="10"/>
      <c r="RRO109" s="10"/>
      <c r="RRP109" s="10"/>
      <c r="RRQ109" s="10"/>
      <c r="RRR109" s="10"/>
      <c r="RRS109" s="10"/>
      <c r="RRT109" s="10"/>
      <c r="RRU109" s="10"/>
      <c r="RRV109" s="10"/>
      <c r="RRW109" s="10"/>
      <c r="RRX109" s="10"/>
      <c r="RRY109" s="10"/>
      <c r="RRZ109" s="10"/>
      <c r="RSA109" s="10"/>
      <c r="RSB109" s="10"/>
      <c r="RSC109" s="10"/>
      <c r="RSD109" s="10"/>
      <c r="RSE109" s="10"/>
      <c r="RSF109" s="10"/>
      <c r="RSG109" s="10"/>
      <c r="RSH109" s="10"/>
      <c r="RSI109" s="10"/>
      <c r="RSJ109" s="10"/>
      <c r="RSK109" s="10"/>
      <c r="RSL109" s="10"/>
      <c r="RSM109" s="10"/>
      <c r="RSN109" s="10"/>
      <c r="RSO109" s="10"/>
      <c r="RSP109" s="10"/>
      <c r="RSQ109" s="10"/>
      <c r="RSR109" s="10"/>
      <c r="RSS109" s="10"/>
      <c r="RST109" s="10"/>
      <c r="RSU109" s="10"/>
      <c r="RSV109" s="10"/>
      <c r="RSW109" s="10"/>
      <c r="RSX109" s="10"/>
      <c r="RSY109" s="10"/>
      <c r="RSZ109" s="10"/>
      <c r="RTA109" s="10"/>
      <c r="RTB109" s="10"/>
      <c r="RTC109" s="10"/>
      <c r="RTD109" s="10"/>
      <c r="RTE109" s="10"/>
      <c r="RTF109" s="10"/>
      <c r="RTG109" s="10"/>
      <c r="RTH109" s="10"/>
      <c r="RTI109" s="10"/>
      <c r="RTJ109" s="10"/>
      <c r="RTK109" s="10"/>
      <c r="RTL109" s="10"/>
      <c r="RTM109" s="10"/>
      <c r="RTN109" s="10"/>
      <c r="RTO109" s="10"/>
      <c r="RTP109" s="10"/>
      <c r="RTQ109" s="10"/>
      <c r="RTR109" s="10"/>
      <c r="RTS109" s="10"/>
      <c r="RTT109" s="10"/>
      <c r="RTU109" s="10"/>
      <c r="RTV109" s="10"/>
      <c r="RTW109" s="10"/>
      <c r="RTX109" s="10"/>
      <c r="RTY109" s="10"/>
      <c r="RTZ109" s="10"/>
      <c r="RUA109" s="10"/>
      <c r="RUB109" s="10"/>
      <c r="RUC109" s="10"/>
      <c r="RUD109" s="10"/>
      <c r="RUE109" s="10"/>
      <c r="RUF109" s="10"/>
      <c r="RUG109" s="10"/>
      <c r="RUH109" s="10"/>
      <c r="RUI109" s="10"/>
      <c r="RUJ109" s="10"/>
      <c r="RUK109" s="10"/>
      <c r="RUL109" s="10"/>
      <c r="RUM109" s="10"/>
      <c r="RUN109" s="10"/>
      <c r="RUO109" s="10"/>
      <c r="RUP109" s="10"/>
      <c r="RUQ109" s="10"/>
      <c r="RUR109" s="10"/>
      <c r="RUS109" s="10"/>
      <c r="RUT109" s="10"/>
      <c r="RUU109" s="10"/>
      <c r="RUV109" s="10"/>
      <c r="RUW109" s="10"/>
      <c r="RUX109" s="10"/>
      <c r="RUY109" s="10"/>
      <c r="RUZ109" s="10"/>
      <c r="RVA109" s="10"/>
      <c r="RVB109" s="10"/>
      <c r="RVC109" s="10"/>
      <c r="RVD109" s="10"/>
      <c r="RVE109" s="10"/>
      <c r="RVF109" s="10"/>
      <c r="RVG109" s="10"/>
      <c r="RVH109" s="10"/>
      <c r="RVI109" s="10"/>
      <c r="RVJ109" s="10"/>
      <c r="RVK109" s="10"/>
      <c r="RVL109" s="10"/>
      <c r="RVM109" s="10"/>
      <c r="RVN109" s="10"/>
      <c r="RVO109" s="10"/>
      <c r="RVP109" s="10"/>
      <c r="RVQ109" s="10"/>
      <c r="RVR109" s="10"/>
      <c r="RVS109" s="10"/>
      <c r="RVT109" s="10"/>
      <c r="RVU109" s="10"/>
      <c r="RVV109" s="10"/>
      <c r="RVW109" s="10"/>
      <c r="RVX109" s="10"/>
      <c r="RVY109" s="10"/>
      <c r="RVZ109" s="10"/>
      <c r="RWA109" s="10"/>
      <c r="RWB109" s="10"/>
      <c r="RWC109" s="10"/>
      <c r="RWD109" s="10"/>
      <c r="RWE109" s="10"/>
      <c r="RWF109" s="10"/>
      <c r="RWG109" s="10"/>
      <c r="RWH109" s="10"/>
      <c r="RWI109" s="10"/>
      <c r="RWJ109" s="10"/>
      <c r="RWK109" s="10"/>
      <c r="RWL109" s="10"/>
      <c r="RWM109" s="10"/>
      <c r="RWN109" s="10"/>
      <c r="RWO109" s="10"/>
      <c r="RWP109" s="10"/>
      <c r="RWQ109" s="10"/>
      <c r="RWR109" s="10"/>
      <c r="RWS109" s="10"/>
      <c r="RWT109" s="10"/>
      <c r="RWU109" s="10"/>
      <c r="RWV109" s="10"/>
      <c r="RWW109" s="10"/>
      <c r="RWX109" s="10"/>
      <c r="RWY109" s="10"/>
      <c r="RWZ109" s="10"/>
      <c r="RXA109" s="10"/>
      <c r="RXB109" s="10"/>
      <c r="RXC109" s="10"/>
      <c r="RXD109" s="10"/>
      <c r="RXE109" s="10"/>
      <c r="RXF109" s="10"/>
      <c r="RXG109" s="10"/>
      <c r="RXH109" s="10"/>
      <c r="RXI109" s="10"/>
      <c r="RXJ109" s="10"/>
      <c r="RXK109" s="10"/>
      <c r="RXL109" s="10"/>
      <c r="RXM109" s="10"/>
      <c r="RXN109" s="10"/>
      <c r="RXO109" s="10"/>
      <c r="RXP109" s="10"/>
      <c r="RXQ109" s="10"/>
      <c r="RXR109" s="10"/>
      <c r="RXS109" s="10"/>
      <c r="RXT109" s="10"/>
      <c r="RXU109" s="10"/>
      <c r="RXV109" s="10"/>
      <c r="RXW109" s="10"/>
      <c r="RXX109" s="10"/>
      <c r="RXY109" s="10"/>
      <c r="RXZ109" s="10"/>
      <c r="RYA109" s="10"/>
      <c r="RYB109" s="10"/>
      <c r="RYC109" s="10"/>
      <c r="RYD109" s="10"/>
      <c r="RYE109" s="10"/>
      <c r="RYF109" s="10"/>
      <c r="RYG109" s="10"/>
      <c r="RYH109" s="10"/>
      <c r="RYI109" s="10"/>
      <c r="RYJ109" s="10"/>
      <c r="RYK109" s="10"/>
      <c r="RYL109" s="10"/>
      <c r="RYM109" s="10"/>
      <c r="RYN109" s="10"/>
      <c r="RYO109" s="10"/>
      <c r="RYP109" s="10"/>
      <c r="RYQ109" s="10"/>
      <c r="RYR109" s="10"/>
      <c r="RYS109" s="10"/>
      <c r="RYT109" s="10"/>
      <c r="RYU109" s="10"/>
      <c r="RYV109" s="10"/>
      <c r="RYW109" s="10"/>
      <c r="RYX109" s="10"/>
      <c r="RYY109" s="10"/>
      <c r="RYZ109" s="10"/>
      <c r="RZA109" s="10"/>
      <c r="RZB109" s="10"/>
      <c r="RZC109" s="10"/>
      <c r="RZD109" s="10"/>
      <c r="RZE109" s="10"/>
      <c r="RZF109" s="10"/>
      <c r="RZG109" s="10"/>
      <c r="RZH109" s="10"/>
      <c r="RZI109" s="10"/>
      <c r="RZJ109" s="10"/>
      <c r="RZK109" s="10"/>
      <c r="RZL109" s="10"/>
      <c r="RZM109" s="10"/>
      <c r="RZN109" s="10"/>
      <c r="RZO109" s="10"/>
      <c r="RZP109" s="10"/>
      <c r="RZQ109" s="10"/>
      <c r="RZR109" s="10"/>
      <c r="RZS109" s="10"/>
      <c r="RZT109" s="10"/>
      <c r="RZU109" s="10"/>
      <c r="RZV109" s="10"/>
      <c r="RZW109" s="10"/>
      <c r="RZX109" s="10"/>
      <c r="RZY109" s="10"/>
      <c r="RZZ109" s="10"/>
      <c r="SAA109" s="10"/>
      <c r="SAB109" s="10"/>
      <c r="SAC109" s="10"/>
      <c r="SAD109" s="10"/>
      <c r="SAE109" s="10"/>
      <c r="SAF109" s="10"/>
      <c r="SAG109" s="10"/>
      <c r="SAH109" s="10"/>
      <c r="SAI109" s="10"/>
      <c r="SAJ109" s="10"/>
      <c r="SAK109" s="10"/>
      <c r="SAL109" s="10"/>
      <c r="SAM109" s="10"/>
      <c r="SAN109" s="10"/>
      <c r="SAO109" s="10"/>
      <c r="SAP109" s="10"/>
      <c r="SAQ109" s="10"/>
      <c r="SAR109" s="10"/>
      <c r="SAS109" s="10"/>
      <c r="SAT109" s="10"/>
      <c r="SAU109" s="10"/>
      <c r="SAV109" s="10"/>
      <c r="SAW109" s="10"/>
      <c r="SAX109" s="10"/>
      <c r="SAY109" s="10"/>
      <c r="SAZ109" s="10"/>
      <c r="SBA109" s="10"/>
      <c r="SBB109" s="10"/>
      <c r="SBC109" s="10"/>
      <c r="SBD109" s="10"/>
      <c r="SBE109" s="10"/>
      <c r="SBF109" s="10"/>
      <c r="SBG109" s="10"/>
      <c r="SBH109" s="10"/>
      <c r="SBI109" s="10"/>
      <c r="SBJ109" s="10"/>
      <c r="SBK109" s="10"/>
      <c r="SBL109" s="10"/>
      <c r="SBM109" s="10"/>
      <c r="SBN109" s="10"/>
      <c r="SBO109" s="10"/>
      <c r="SBP109" s="10"/>
      <c r="SBQ109" s="10"/>
      <c r="SBR109" s="10"/>
      <c r="SBS109" s="10"/>
      <c r="SBT109" s="10"/>
      <c r="SBU109" s="10"/>
      <c r="SBV109" s="10"/>
      <c r="SBW109" s="10"/>
      <c r="SBX109" s="10"/>
      <c r="SBY109" s="10"/>
      <c r="SBZ109" s="10"/>
      <c r="SCA109" s="10"/>
      <c r="SCB109" s="10"/>
      <c r="SCC109" s="10"/>
      <c r="SCD109" s="10"/>
      <c r="SCE109" s="10"/>
      <c r="SCF109" s="10"/>
      <c r="SCG109" s="10"/>
      <c r="SCH109" s="10"/>
      <c r="SCI109" s="10"/>
      <c r="SCJ109" s="10"/>
      <c r="SCK109" s="10"/>
      <c r="SCL109" s="10"/>
      <c r="SCM109" s="10"/>
      <c r="SCN109" s="10"/>
      <c r="SCO109" s="10"/>
      <c r="SCP109" s="10"/>
      <c r="SCQ109" s="10"/>
      <c r="SCR109" s="10"/>
      <c r="SCS109" s="10"/>
      <c r="SCT109" s="10"/>
      <c r="SCU109" s="10"/>
      <c r="SCV109" s="10"/>
      <c r="SCW109" s="10"/>
      <c r="SCX109" s="10"/>
      <c r="SCY109" s="10"/>
      <c r="SCZ109" s="10"/>
      <c r="SDA109" s="10"/>
      <c r="SDB109" s="10"/>
      <c r="SDC109" s="10"/>
      <c r="SDD109" s="10"/>
      <c r="SDE109" s="10"/>
      <c r="SDF109" s="10"/>
      <c r="SDG109" s="10"/>
      <c r="SDH109" s="10"/>
      <c r="SDI109" s="10"/>
      <c r="SDJ109" s="10"/>
      <c r="SDK109" s="10"/>
      <c r="SDL109" s="10"/>
      <c r="SDM109" s="10"/>
      <c r="SDN109" s="10"/>
      <c r="SDO109" s="10"/>
      <c r="SDP109" s="10"/>
      <c r="SDQ109" s="10"/>
      <c r="SDR109" s="10"/>
      <c r="SDS109" s="10"/>
      <c r="SDT109" s="10"/>
      <c r="SDU109" s="10"/>
      <c r="SDV109" s="10"/>
      <c r="SDW109" s="10"/>
      <c r="SDX109" s="10"/>
      <c r="SDY109" s="10"/>
      <c r="SDZ109" s="10"/>
      <c r="SEA109" s="10"/>
      <c r="SEB109" s="10"/>
      <c r="SEC109" s="10"/>
      <c r="SED109" s="10"/>
      <c r="SEE109" s="10"/>
      <c r="SEF109" s="10"/>
      <c r="SEG109" s="10"/>
      <c r="SEH109" s="10"/>
      <c r="SEI109" s="10"/>
      <c r="SEJ109" s="10"/>
      <c r="SEK109" s="10"/>
      <c r="SEL109" s="10"/>
      <c r="SEM109" s="10"/>
      <c r="SEN109" s="10"/>
      <c r="SEO109" s="10"/>
      <c r="SEP109" s="10"/>
      <c r="SEQ109" s="10"/>
      <c r="SER109" s="10"/>
      <c r="SES109" s="10"/>
      <c r="SET109" s="10"/>
      <c r="SEU109" s="10"/>
      <c r="SEV109" s="10"/>
      <c r="SEW109" s="10"/>
      <c r="SEX109" s="10"/>
      <c r="SEY109" s="10"/>
      <c r="SEZ109" s="10"/>
      <c r="SFA109" s="10"/>
      <c r="SFB109" s="10"/>
      <c r="SFC109" s="10"/>
      <c r="SFD109" s="10"/>
      <c r="SFE109" s="10"/>
      <c r="SFF109" s="10"/>
      <c r="SFG109" s="10"/>
      <c r="SFH109" s="10"/>
      <c r="SFI109" s="10"/>
      <c r="SFJ109" s="10"/>
      <c r="SFK109" s="10"/>
      <c r="SFL109" s="10"/>
      <c r="SFM109" s="10"/>
      <c r="SFN109" s="10"/>
      <c r="SFO109" s="10"/>
      <c r="SFP109" s="10"/>
      <c r="SFQ109" s="10"/>
      <c r="SFR109" s="10"/>
      <c r="SFS109" s="10"/>
      <c r="SFT109" s="10"/>
      <c r="SFU109" s="10"/>
      <c r="SFV109" s="10"/>
      <c r="SFW109" s="10"/>
      <c r="SFX109" s="10"/>
      <c r="SFY109" s="10"/>
      <c r="SFZ109" s="10"/>
      <c r="SGA109" s="10"/>
      <c r="SGB109" s="10"/>
      <c r="SGC109" s="10"/>
      <c r="SGD109" s="10"/>
      <c r="SGE109" s="10"/>
      <c r="SGF109" s="10"/>
      <c r="SGG109" s="10"/>
      <c r="SGH109" s="10"/>
      <c r="SGI109" s="10"/>
      <c r="SGJ109" s="10"/>
      <c r="SGK109" s="10"/>
      <c r="SGL109" s="10"/>
      <c r="SGM109" s="10"/>
      <c r="SGN109" s="10"/>
      <c r="SGO109" s="10"/>
      <c r="SGP109" s="10"/>
      <c r="SGQ109" s="10"/>
      <c r="SGR109" s="10"/>
      <c r="SGS109" s="10"/>
      <c r="SGT109" s="10"/>
      <c r="SGU109" s="10"/>
      <c r="SGV109" s="10"/>
      <c r="SGW109" s="10"/>
      <c r="SGX109" s="10"/>
      <c r="SGY109" s="10"/>
      <c r="SGZ109" s="10"/>
      <c r="SHA109" s="10"/>
      <c r="SHB109" s="10"/>
      <c r="SHC109" s="10"/>
      <c r="SHD109" s="10"/>
      <c r="SHE109" s="10"/>
      <c r="SHF109" s="10"/>
      <c r="SHG109" s="10"/>
      <c r="SHH109" s="10"/>
      <c r="SHI109" s="10"/>
      <c r="SHJ109" s="10"/>
      <c r="SHK109" s="10"/>
      <c r="SHL109" s="10"/>
      <c r="SHM109" s="10"/>
      <c r="SHN109" s="10"/>
      <c r="SHO109" s="10"/>
      <c r="SHP109" s="10"/>
      <c r="SHQ109" s="10"/>
      <c r="SHR109" s="10"/>
      <c r="SHS109" s="10"/>
      <c r="SHT109" s="10"/>
      <c r="SHU109" s="10"/>
      <c r="SHV109" s="10"/>
      <c r="SHW109" s="10"/>
      <c r="SHX109" s="10"/>
      <c r="SHY109" s="10"/>
      <c r="SHZ109" s="10"/>
      <c r="SIA109" s="10"/>
      <c r="SIB109" s="10"/>
      <c r="SIC109" s="10"/>
      <c r="SID109" s="10"/>
      <c r="SIE109" s="10"/>
      <c r="SIF109" s="10"/>
      <c r="SIG109" s="10"/>
      <c r="SIH109" s="10"/>
      <c r="SII109" s="10"/>
      <c r="SIJ109" s="10"/>
      <c r="SIK109" s="10"/>
      <c r="SIL109" s="10"/>
      <c r="SIM109" s="10"/>
      <c r="SIN109" s="10"/>
      <c r="SIO109" s="10"/>
      <c r="SIP109" s="10"/>
      <c r="SIQ109" s="10"/>
      <c r="SIR109" s="10"/>
      <c r="SIS109" s="10"/>
      <c r="SIT109" s="10"/>
      <c r="SIU109" s="10"/>
      <c r="SIV109" s="10"/>
      <c r="SIW109" s="10"/>
      <c r="SIX109" s="10"/>
      <c r="SIY109" s="10"/>
      <c r="SIZ109" s="10"/>
      <c r="SJA109" s="10"/>
      <c r="SJB109" s="10"/>
      <c r="SJC109" s="10"/>
      <c r="SJD109" s="10"/>
      <c r="SJE109" s="10"/>
      <c r="SJF109" s="10"/>
      <c r="SJG109" s="10"/>
      <c r="SJH109" s="10"/>
      <c r="SJI109" s="10"/>
      <c r="SJJ109" s="10"/>
      <c r="SJK109" s="10"/>
      <c r="SJL109" s="10"/>
      <c r="SJM109" s="10"/>
      <c r="SJN109" s="10"/>
      <c r="SJO109" s="10"/>
      <c r="SJP109" s="10"/>
      <c r="SJQ109" s="10"/>
      <c r="SJR109" s="10"/>
      <c r="SJS109" s="10"/>
      <c r="SJT109" s="10"/>
      <c r="SJU109" s="10"/>
      <c r="SJV109" s="10"/>
      <c r="SJW109" s="10"/>
      <c r="SJX109" s="10"/>
      <c r="SJY109" s="10"/>
      <c r="SJZ109" s="10"/>
      <c r="SKA109" s="10"/>
      <c r="SKB109" s="10"/>
      <c r="SKC109" s="10"/>
      <c r="SKD109" s="10"/>
      <c r="SKE109" s="10"/>
      <c r="SKF109" s="10"/>
      <c r="SKG109" s="10"/>
      <c r="SKH109" s="10"/>
      <c r="SKI109" s="10"/>
      <c r="SKJ109" s="10"/>
      <c r="SKK109" s="10"/>
      <c r="SKL109" s="10"/>
      <c r="SKM109" s="10"/>
      <c r="SKN109" s="10"/>
      <c r="SKO109" s="10"/>
      <c r="SKP109" s="10"/>
      <c r="SKQ109" s="10"/>
      <c r="SKR109" s="10"/>
      <c r="SKS109" s="10"/>
      <c r="SKT109" s="10"/>
      <c r="SKU109" s="10"/>
      <c r="SKV109" s="10"/>
      <c r="SKW109" s="10"/>
      <c r="SKX109" s="10"/>
      <c r="SKY109" s="10"/>
      <c r="SKZ109" s="10"/>
      <c r="SLA109" s="10"/>
      <c r="SLB109" s="10"/>
      <c r="SLC109" s="10"/>
      <c r="SLD109" s="10"/>
      <c r="SLE109" s="10"/>
      <c r="SLF109" s="10"/>
      <c r="SLG109" s="10"/>
      <c r="SLH109" s="10"/>
      <c r="SLI109" s="10"/>
      <c r="SLJ109" s="10"/>
      <c r="SLK109" s="10"/>
      <c r="SLL109" s="10"/>
      <c r="SLM109" s="10"/>
      <c r="SLN109" s="10"/>
      <c r="SLO109" s="10"/>
      <c r="SLP109" s="10"/>
      <c r="SLQ109" s="10"/>
      <c r="SLR109" s="10"/>
      <c r="SLS109" s="10"/>
      <c r="SLT109" s="10"/>
      <c r="SLU109" s="10"/>
      <c r="SLV109" s="10"/>
      <c r="SLW109" s="10"/>
      <c r="SLX109" s="10"/>
      <c r="SLY109" s="10"/>
      <c r="SLZ109" s="10"/>
      <c r="SMA109" s="10"/>
      <c r="SMB109" s="10"/>
      <c r="SMC109" s="10"/>
      <c r="SMD109" s="10"/>
      <c r="SME109" s="10"/>
      <c r="SMF109" s="10"/>
      <c r="SMG109" s="10"/>
      <c r="SMH109" s="10"/>
      <c r="SMI109" s="10"/>
      <c r="SMJ109" s="10"/>
      <c r="SMK109" s="10"/>
      <c r="SML109" s="10"/>
      <c r="SMM109" s="10"/>
      <c r="SMN109" s="10"/>
      <c r="SMO109" s="10"/>
      <c r="SMP109" s="10"/>
      <c r="SMQ109" s="10"/>
      <c r="SMR109" s="10"/>
      <c r="SMS109" s="10"/>
      <c r="SMT109" s="10"/>
      <c r="SMU109" s="10"/>
      <c r="SMV109" s="10"/>
      <c r="SMW109" s="10"/>
      <c r="SMX109" s="10"/>
      <c r="SMY109" s="10"/>
      <c r="SMZ109" s="10"/>
      <c r="SNA109" s="10"/>
      <c r="SNB109" s="10"/>
      <c r="SNC109" s="10"/>
      <c r="SND109" s="10"/>
      <c r="SNE109" s="10"/>
      <c r="SNF109" s="10"/>
      <c r="SNG109" s="10"/>
      <c r="SNH109" s="10"/>
      <c r="SNI109" s="10"/>
      <c r="SNJ109" s="10"/>
      <c r="SNK109" s="10"/>
      <c r="SNL109" s="10"/>
      <c r="SNM109" s="10"/>
      <c r="SNN109" s="10"/>
      <c r="SNO109" s="10"/>
      <c r="SNP109" s="10"/>
      <c r="SNQ109" s="10"/>
      <c r="SNR109" s="10"/>
      <c r="SNS109" s="10"/>
      <c r="SNT109" s="10"/>
      <c r="SNU109" s="10"/>
      <c r="SNV109" s="10"/>
      <c r="SNW109" s="10"/>
      <c r="SNX109" s="10"/>
      <c r="SNY109" s="10"/>
      <c r="SNZ109" s="10"/>
      <c r="SOA109" s="10"/>
      <c r="SOB109" s="10"/>
      <c r="SOC109" s="10"/>
      <c r="SOD109" s="10"/>
      <c r="SOE109" s="10"/>
      <c r="SOF109" s="10"/>
      <c r="SOG109" s="10"/>
      <c r="SOH109" s="10"/>
      <c r="SOI109" s="10"/>
      <c r="SOJ109" s="10"/>
      <c r="SOK109" s="10"/>
      <c r="SOL109" s="10"/>
      <c r="SOM109" s="10"/>
      <c r="SON109" s="10"/>
      <c r="SOO109" s="10"/>
      <c r="SOP109" s="10"/>
      <c r="SOQ109" s="10"/>
      <c r="SOR109" s="10"/>
      <c r="SOS109" s="10"/>
      <c r="SOT109" s="10"/>
      <c r="SOU109" s="10"/>
      <c r="SOV109" s="10"/>
      <c r="SOW109" s="10"/>
      <c r="SOX109" s="10"/>
      <c r="SOY109" s="10"/>
      <c r="SOZ109" s="10"/>
      <c r="SPA109" s="10"/>
      <c r="SPB109" s="10"/>
      <c r="SPC109" s="10"/>
      <c r="SPD109" s="10"/>
      <c r="SPE109" s="10"/>
      <c r="SPF109" s="10"/>
      <c r="SPG109" s="10"/>
      <c r="SPH109" s="10"/>
      <c r="SPI109" s="10"/>
      <c r="SPJ109" s="10"/>
      <c r="SPK109" s="10"/>
      <c r="SPL109" s="10"/>
      <c r="SPM109" s="10"/>
      <c r="SPN109" s="10"/>
      <c r="SPO109" s="10"/>
      <c r="SPP109" s="10"/>
      <c r="SPQ109" s="10"/>
      <c r="SPR109" s="10"/>
      <c r="SPS109" s="10"/>
      <c r="SPT109" s="10"/>
      <c r="SPU109" s="10"/>
      <c r="SPV109" s="10"/>
      <c r="SPW109" s="10"/>
      <c r="SPX109" s="10"/>
      <c r="SPY109" s="10"/>
      <c r="SPZ109" s="10"/>
      <c r="SQA109" s="10"/>
      <c r="SQB109" s="10"/>
      <c r="SQC109" s="10"/>
      <c r="SQD109" s="10"/>
      <c r="SQE109" s="10"/>
      <c r="SQF109" s="10"/>
      <c r="SQG109" s="10"/>
      <c r="SQH109" s="10"/>
      <c r="SQI109" s="10"/>
      <c r="SQJ109" s="10"/>
      <c r="SQK109" s="10"/>
      <c r="SQL109" s="10"/>
      <c r="SQM109" s="10"/>
      <c r="SQN109" s="10"/>
      <c r="SQO109" s="10"/>
      <c r="SQP109" s="10"/>
      <c r="SQQ109" s="10"/>
      <c r="SQR109" s="10"/>
      <c r="SQS109" s="10"/>
      <c r="SQT109" s="10"/>
      <c r="SQU109" s="10"/>
      <c r="SQV109" s="10"/>
      <c r="SQW109" s="10"/>
      <c r="SQX109" s="10"/>
      <c r="SQY109" s="10"/>
      <c r="SQZ109" s="10"/>
      <c r="SRA109" s="10"/>
      <c r="SRB109" s="10"/>
      <c r="SRC109" s="10"/>
      <c r="SRD109" s="10"/>
      <c r="SRE109" s="10"/>
      <c r="SRF109" s="10"/>
      <c r="SRG109" s="10"/>
      <c r="SRH109" s="10"/>
      <c r="SRI109" s="10"/>
      <c r="SRJ109" s="10"/>
      <c r="SRK109" s="10"/>
      <c r="SRL109" s="10"/>
      <c r="SRM109" s="10"/>
      <c r="SRN109" s="10"/>
      <c r="SRO109" s="10"/>
      <c r="SRP109" s="10"/>
      <c r="SRQ109" s="10"/>
      <c r="SRR109" s="10"/>
      <c r="SRS109" s="10"/>
      <c r="SRT109" s="10"/>
      <c r="SRU109" s="10"/>
      <c r="SRV109" s="10"/>
      <c r="SRW109" s="10"/>
      <c r="SRX109" s="10"/>
      <c r="SRY109" s="10"/>
      <c r="SRZ109" s="10"/>
      <c r="SSA109" s="10"/>
      <c r="SSB109" s="10"/>
      <c r="SSC109" s="10"/>
      <c r="SSD109" s="10"/>
      <c r="SSE109" s="10"/>
      <c r="SSF109" s="10"/>
      <c r="SSG109" s="10"/>
      <c r="SSH109" s="10"/>
      <c r="SSI109" s="10"/>
      <c r="SSJ109" s="10"/>
      <c r="SSK109" s="10"/>
      <c r="SSL109" s="10"/>
      <c r="SSM109" s="10"/>
      <c r="SSN109" s="10"/>
      <c r="SSO109" s="10"/>
      <c r="SSP109" s="10"/>
      <c r="SSQ109" s="10"/>
      <c r="SSR109" s="10"/>
      <c r="SSS109" s="10"/>
      <c r="SST109" s="10"/>
      <c r="SSU109" s="10"/>
      <c r="SSV109" s="10"/>
      <c r="SSW109" s="10"/>
      <c r="SSX109" s="10"/>
      <c r="SSY109" s="10"/>
      <c r="SSZ109" s="10"/>
      <c r="STA109" s="10"/>
      <c r="STB109" s="10"/>
      <c r="STC109" s="10"/>
      <c r="STD109" s="10"/>
      <c r="STE109" s="10"/>
      <c r="STF109" s="10"/>
      <c r="STG109" s="10"/>
      <c r="STH109" s="10"/>
      <c r="STI109" s="10"/>
      <c r="STJ109" s="10"/>
      <c r="STK109" s="10"/>
      <c r="STL109" s="10"/>
      <c r="STM109" s="10"/>
      <c r="STN109" s="10"/>
      <c r="STO109" s="10"/>
      <c r="STP109" s="10"/>
      <c r="STQ109" s="10"/>
      <c r="STR109" s="10"/>
      <c r="STS109" s="10"/>
      <c r="STT109" s="10"/>
      <c r="STU109" s="10"/>
      <c r="STV109" s="10"/>
      <c r="STW109" s="10"/>
      <c r="STX109" s="10"/>
      <c r="STY109" s="10"/>
      <c r="STZ109" s="10"/>
      <c r="SUA109" s="10"/>
      <c r="SUB109" s="10"/>
      <c r="SUC109" s="10"/>
      <c r="SUD109" s="10"/>
      <c r="SUE109" s="10"/>
      <c r="SUF109" s="10"/>
      <c r="SUG109" s="10"/>
      <c r="SUH109" s="10"/>
      <c r="SUI109" s="10"/>
      <c r="SUJ109" s="10"/>
      <c r="SUK109" s="10"/>
      <c r="SUL109" s="10"/>
      <c r="SUM109" s="10"/>
      <c r="SUN109" s="10"/>
      <c r="SUO109" s="10"/>
      <c r="SUP109" s="10"/>
      <c r="SUQ109" s="10"/>
      <c r="SUR109" s="10"/>
      <c r="SUS109" s="10"/>
      <c r="SUT109" s="10"/>
      <c r="SUU109" s="10"/>
      <c r="SUV109" s="10"/>
      <c r="SUW109" s="10"/>
      <c r="SUX109" s="10"/>
      <c r="SUY109" s="10"/>
      <c r="SUZ109" s="10"/>
      <c r="SVA109" s="10"/>
      <c r="SVB109" s="10"/>
      <c r="SVC109" s="10"/>
      <c r="SVD109" s="10"/>
      <c r="SVE109" s="10"/>
      <c r="SVF109" s="10"/>
      <c r="SVG109" s="10"/>
      <c r="SVH109" s="10"/>
      <c r="SVI109" s="10"/>
      <c r="SVJ109" s="10"/>
      <c r="SVK109" s="10"/>
      <c r="SVL109" s="10"/>
      <c r="SVM109" s="10"/>
      <c r="SVN109" s="10"/>
      <c r="SVO109" s="10"/>
      <c r="SVP109" s="10"/>
      <c r="SVQ109" s="10"/>
      <c r="SVR109" s="10"/>
      <c r="SVS109" s="10"/>
      <c r="SVT109" s="10"/>
      <c r="SVU109" s="10"/>
      <c r="SVV109" s="10"/>
      <c r="SVW109" s="10"/>
      <c r="SVX109" s="10"/>
      <c r="SVY109" s="10"/>
      <c r="SVZ109" s="10"/>
      <c r="SWA109" s="10"/>
      <c r="SWB109" s="10"/>
      <c r="SWC109" s="10"/>
      <c r="SWD109" s="10"/>
      <c r="SWE109" s="10"/>
      <c r="SWF109" s="10"/>
      <c r="SWG109" s="10"/>
      <c r="SWH109" s="10"/>
      <c r="SWI109" s="10"/>
      <c r="SWJ109" s="10"/>
      <c r="SWK109" s="10"/>
      <c r="SWL109" s="10"/>
      <c r="SWM109" s="10"/>
      <c r="SWN109" s="10"/>
      <c r="SWO109" s="10"/>
      <c r="SWP109" s="10"/>
      <c r="SWQ109" s="10"/>
      <c r="SWR109" s="10"/>
      <c r="SWS109" s="10"/>
      <c r="SWT109" s="10"/>
      <c r="SWU109" s="10"/>
      <c r="SWV109" s="10"/>
      <c r="SWW109" s="10"/>
      <c r="SWX109" s="10"/>
      <c r="SWY109" s="10"/>
      <c r="SWZ109" s="10"/>
      <c r="SXA109" s="10"/>
      <c r="SXB109" s="10"/>
      <c r="SXC109" s="10"/>
      <c r="SXD109" s="10"/>
      <c r="SXE109" s="10"/>
      <c r="SXF109" s="10"/>
      <c r="SXG109" s="10"/>
      <c r="SXH109" s="10"/>
      <c r="SXI109" s="10"/>
      <c r="SXJ109" s="10"/>
      <c r="SXK109" s="10"/>
      <c r="SXL109" s="10"/>
      <c r="SXM109" s="10"/>
      <c r="SXN109" s="10"/>
      <c r="SXO109" s="10"/>
      <c r="SXP109" s="10"/>
      <c r="SXQ109" s="10"/>
      <c r="SXR109" s="10"/>
      <c r="SXS109" s="10"/>
      <c r="SXT109" s="10"/>
      <c r="SXU109" s="10"/>
      <c r="SXV109" s="10"/>
      <c r="SXW109" s="10"/>
      <c r="SXX109" s="10"/>
      <c r="SXY109" s="10"/>
      <c r="SXZ109" s="10"/>
      <c r="SYA109" s="10"/>
      <c r="SYB109" s="10"/>
      <c r="SYC109" s="10"/>
      <c r="SYD109" s="10"/>
      <c r="SYE109" s="10"/>
      <c r="SYF109" s="10"/>
      <c r="SYG109" s="10"/>
      <c r="SYH109" s="10"/>
      <c r="SYI109" s="10"/>
      <c r="SYJ109" s="10"/>
      <c r="SYK109" s="10"/>
      <c r="SYL109" s="10"/>
      <c r="SYM109" s="10"/>
      <c r="SYN109" s="10"/>
      <c r="SYO109" s="10"/>
      <c r="SYP109" s="10"/>
      <c r="SYQ109" s="10"/>
      <c r="SYR109" s="10"/>
      <c r="SYS109" s="10"/>
      <c r="SYT109" s="10"/>
      <c r="SYU109" s="10"/>
      <c r="SYV109" s="10"/>
      <c r="SYW109" s="10"/>
      <c r="SYX109" s="10"/>
      <c r="SYY109" s="10"/>
      <c r="SYZ109" s="10"/>
      <c r="SZA109" s="10"/>
      <c r="SZB109" s="10"/>
      <c r="SZC109" s="10"/>
      <c r="SZD109" s="10"/>
      <c r="SZE109" s="10"/>
      <c r="SZF109" s="10"/>
      <c r="SZG109" s="10"/>
      <c r="SZH109" s="10"/>
      <c r="SZI109" s="10"/>
      <c r="SZJ109" s="10"/>
      <c r="SZK109" s="10"/>
      <c r="SZL109" s="10"/>
      <c r="SZM109" s="10"/>
      <c r="SZN109" s="10"/>
      <c r="SZO109" s="10"/>
      <c r="SZP109" s="10"/>
      <c r="SZQ109" s="10"/>
      <c r="SZR109" s="10"/>
      <c r="SZS109" s="10"/>
      <c r="SZT109" s="10"/>
      <c r="SZU109" s="10"/>
      <c r="SZV109" s="10"/>
      <c r="SZW109" s="10"/>
      <c r="SZX109" s="10"/>
      <c r="SZY109" s="10"/>
      <c r="SZZ109" s="10"/>
      <c r="TAA109" s="10"/>
      <c r="TAB109" s="10"/>
      <c r="TAC109" s="10"/>
      <c r="TAD109" s="10"/>
      <c r="TAE109" s="10"/>
      <c r="TAF109" s="10"/>
      <c r="TAG109" s="10"/>
      <c r="TAH109" s="10"/>
      <c r="TAI109" s="10"/>
      <c r="TAJ109" s="10"/>
      <c r="TAK109" s="10"/>
      <c r="TAL109" s="10"/>
      <c r="TAM109" s="10"/>
      <c r="TAN109" s="10"/>
      <c r="TAO109" s="10"/>
      <c r="TAP109" s="10"/>
      <c r="TAQ109" s="10"/>
      <c r="TAR109" s="10"/>
      <c r="TAS109" s="10"/>
      <c r="TAT109" s="10"/>
      <c r="TAU109" s="10"/>
      <c r="TAV109" s="10"/>
      <c r="TAW109" s="10"/>
      <c r="TAX109" s="10"/>
      <c r="TAY109" s="10"/>
      <c r="TAZ109" s="10"/>
      <c r="TBA109" s="10"/>
      <c r="TBB109" s="10"/>
      <c r="TBC109" s="10"/>
      <c r="TBD109" s="10"/>
      <c r="TBE109" s="10"/>
      <c r="TBF109" s="10"/>
      <c r="TBG109" s="10"/>
      <c r="TBH109" s="10"/>
      <c r="TBI109" s="10"/>
      <c r="TBJ109" s="10"/>
      <c r="TBK109" s="10"/>
      <c r="TBL109" s="10"/>
      <c r="TBM109" s="10"/>
      <c r="TBN109" s="10"/>
      <c r="TBO109" s="10"/>
      <c r="TBP109" s="10"/>
      <c r="TBQ109" s="10"/>
      <c r="TBR109" s="10"/>
      <c r="TBS109" s="10"/>
      <c r="TBT109" s="10"/>
      <c r="TBU109" s="10"/>
      <c r="TBV109" s="10"/>
      <c r="TBW109" s="10"/>
      <c r="TBX109" s="10"/>
      <c r="TBY109" s="10"/>
      <c r="TBZ109" s="10"/>
      <c r="TCA109" s="10"/>
      <c r="TCB109" s="10"/>
      <c r="TCC109" s="10"/>
      <c r="TCD109" s="10"/>
      <c r="TCE109" s="10"/>
      <c r="TCF109" s="10"/>
      <c r="TCG109" s="10"/>
      <c r="TCH109" s="10"/>
      <c r="TCI109" s="10"/>
      <c r="TCJ109" s="10"/>
      <c r="TCK109" s="10"/>
      <c r="TCL109" s="10"/>
      <c r="TCM109" s="10"/>
      <c r="TCN109" s="10"/>
      <c r="TCO109" s="10"/>
      <c r="TCP109" s="10"/>
      <c r="TCQ109" s="10"/>
      <c r="TCR109" s="10"/>
      <c r="TCS109" s="10"/>
      <c r="TCT109" s="10"/>
      <c r="TCU109" s="10"/>
      <c r="TCV109" s="10"/>
      <c r="TCW109" s="10"/>
      <c r="TCX109" s="10"/>
      <c r="TCY109" s="10"/>
      <c r="TCZ109" s="10"/>
      <c r="TDA109" s="10"/>
      <c r="TDB109" s="10"/>
      <c r="TDC109" s="10"/>
      <c r="TDD109" s="10"/>
      <c r="TDE109" s="10"/>
      <c r="TDF109" s="10"/>
      <c r="TDG109" s="10"/>
      <c r="TDH109" s="10"/>
      <c r="TDI109" s="10"/>
      <c r="TDJ109" s="10"/>
      <c r="TDK109" s="10"/>
      <c r="TDL109" s="10"/>
      <c r="TDM109" s="10"/>
      <c r="TDN109" s="10"/>
      <c r="TDO109" s="10"/>
      <c r="TDP109" s="10"/>
      <c r="TDQ109" s="10"/>
      <c r="TDR109" s="10"/>
      <c r="TDS109" s="10"/>
      <c r="TDT109" s="10"/>
      <c r="TDU109" s="10"/>
      <c r="TDV109" s="10"/>
      <c r="TDW109" s="10"/>
      <c r="TDX109" s="10"/>
      <c r="TDY109" s="10"/>
      <c r="TDZ109" s="10"/>
      <c r="TEA109" s="10"/>
      <c r="TEB109" s="10"/>
      <c r="TEC109" s="10"/>
      <c r="TED109" s="10"/>
      <c r="TEE109" s="10"/>
      <c r="TEF109" s="10"/>
      <c r="TEG109" s="10"/>
      <c r="TEH109" s="10"/>
      <c r="TEI109" s="10"/>
      <c r="TEJ109" s="10"/>
      <c r="TEK109" s="10"/>
      <c r="TEL109" s="10"/>
      <c r="TEM109" s="10"/>
      <c r="TEN109" s="10"/>
      <c r="TEO109" s="10"/>
      <c r="TEP109" s="10"/>
      <c r="TEQ109" s="10"/>
      <c r="TER109" s="10"/>
      <c r="TES109" s="10"/>
      <c r="TET109" s="10"/>
      <c r="TEU109" s="10"/>
      <c r="TEV109" s="10"/>
      <c r="TEW109" s="10"/>
      <c r="TEX109" s="10"/>
      <c r="TEY109" s="10"/>
      <c r="TEZ109" s="10"/>
      <c r="TFA109" s="10"/>
      <c r="TFB109" s="10"/>
      <c r="TFC109" s="10"/>
      <c r="TFD109" s="10"/>
      <c r="TFE109" s="10"/>
      <c r="TFF109" s="10"/>
      <c r="TFG109" s="10"/>
      <c r="TFH109" s="10"/>
      <c r="TFI109" s="10"/>
      <c r="TFJ109" s="10"/>
      <c r="TFK109" s="10"/>
      <c r="TFL109" s="10"/>
      <c r="TFM109" s="10"/>
      <c r="TFN109" s="10"/>
      <c r="TFO109" s="10"/>
      <c r="TFP109" s="10"/>
      <c r="TFQ109" s="10"/>
      <c r="TFR109" s="10"/>
      <c r="TFS109" s="10"/>
      <c r="TFT109" s="10"/>
      <c r="TFU109" s="10"/>
      <c r="TFV109" s="10"/>
      <c r="TFW109" s="10"/>
      <c r="TFX109" s="10"/>
      <c r="TFY109" s="10"/>
      <c r="TFZ109" s="10"/>
      <c r="TGA109" s="10"/>
      <c r="TGB109" s="10"/>
      <c r="TGC109" s="10"/>
      <c r="TGD109" s="10"/>
      <c r="TGE109" s="10"/>
      <c r="TGF109" s="10"/>
      <c r="TGG109" s="10"/>
      <c r="TGH109" s="10"/>
      <c r="TGI109" s="10"/>
      <c r="TGJ109" s="10"/>
      <c r="TGK109" s="10"/>
      <c r="TGL109" s="10"/>
      <c r="TGM109" s="10"/>
      <c r="TGN109" s="10"/>
      <c r="TGO109" s="10"/>
      <c r="TGP109" s="10"/>
      <c r="TGQ109" s="10"/>
      <c r="TGR109" s="10"/>
      <c r="TGS109" s="10"/>
      <c r="TGT109" s="10"/>
      <c r="TGU109" s="10"/>
      <c r="TGV109" s="10"/>
      <c r="TGW109" s="10"/>
      <c r="TGX109" s="10"/>
      <c r="TGY109" s="10"/>
      <c r="TGZ109" s="10"/>
      <c r="THA109" s="10"/>
      <c r="THB109" s="10"/>
      <c r="THC109" s="10"/>
      <c r="THD109" s="10"/>
      <c r="THE109" s="10"/>
      <c r="THF109" s="10"/>
      <c r="THG109" s="10"/>
      <c r="THH109" s="10"/>
      <c r="THI109" s="10"/>
      <c r="THJ109" s="10"/>
      <c r="THK109" s="10"/>
      <c r="THL109" s="10"/>
      <c r="THM109" s="10"/>
      <c r="THN109" s="10"/>
      <c r="THO109" s="10"/>
      <c r="THP109" s="10"/>
      <c r="THQ109" s="10"/>
      <c r="THR109" s="10"/>
      <c r="THS109" s="10"/>
      <c r="THT109" s="10"/>
      <c r="THU109" s="10"/>
      <c r="THV109" s="10"/>
      <c r="THW109" s="10"/>
      <c r="THX109" s="10"/>
      <c r="THY109" s="10"/>
      <c r="THZ109" s="10"/>
      <c r="TIA109" s="10"/>
      <c r="TIB109" s="10"/>
      <c r="TIC109" s="10"/>
      <c r="TID109" s="10"/>
      <c r="TIE109" s="10"/>
      <c r="TIF109" s="10"/>
      <c r="TIG109" s="10"/>
      <c r="TIH109" s="10"/>
      <c r="TII109" s="10"/>
      <c r="TIJ109" s="10"/>
      <c r="TIK109" s="10"/>
      <c r="TIL109" s="10"/>
      <c r="TIM109" s="10"/>
      <c r="TIN109" s="10"/>
      <c r="TIO109" s="10"/>
      <c r="TIP109" s="10"/>
      <c r="TIQ109" s="10"/>
      <c r="TIR109" s="10"/>
      <c r="TIS109" s="10"/>
      <c r="TIT109" s="10"/>
      <c r="TIU109" s="10"/>
      <c r="TIV109" s="10"/>
      <c r="TIW109" s="10"/>
      <c r="TIX109" s="10"/>
      <c r="TIY109" s="10"/>
      <c r="TIZ109" s="10"/>
      <c r="TJA109" s="10"/>
      <c r="TJB109" s="10"/>
      <c r="TJC109" s="10"/>
      <c r="TJD109" s="10"/>
      <c r="TJE109" s="10"/>
      <c r="TJF109" s="10"/>
      <c r="TJG109" s="10"/>
      <c r="TJH109" s="10"/>
      <c r="TJI109" s="10"/>
      <c r="TJJ109" s="10"/>
      <c r="TJK109" s="10"/>
      <c r="TJL109" s="10"/>
      <c r="TJM109" s="10"/>
      <c r="TJN109" s="10"/>
      <c r="TJO109" s="10"/>
      <c r="TJP109" s="10"/>
      <c r="TJQ109" s="10"/>
      <c r="TJR109" s="10"/>
      <c r="TJS109" s="10"/>
      <c r="TJT109" s="10"/>
      <c r="TJU109" s="10"/>
      <c r="TJV109" s="10"/>
      <c r="TJW109" s="10"/>
      <c r="TJX109" s="10"/>
      <c r="TJY109" s="10"/>
      <c r="TJZ109" s="10"/>
      <c r="TKA109" s="10"/>
      <c r="TKB109" s="10"/>
      <c r="TKC109" s="10"/>
      <c r="TKD109" s="10"/>
      <c r="TKE109" s="10"/>
      <c r="TKF109" s="10"/>
      <c r="TKG109" s="10"/>
      <c r="TKH109" s="10"/>
      <c r="TKI109" s="10"/>
      <c r="TKJ109" s="10"/>
      <c r="TKK109" s="10"/>
      <c r="TKL109" s="10"/>
      <c r="TKM109" s="10"/>
      <c r="TKN109" s="10"/>
      <c r="TKO109" s="10"/>
      <c r="TKP109" s="10"/>
      <c r="TKQ109" s="10"/>
      <c r="TKR109" s="10"/>
      <c r="TKS109" s="10"/>
      <c r="TKT109" s="10"/>
      <c r="TKU109" s="10"/>
      <c r="TKV109" s="10"/>
      <c r="TKW109" s="10"/>
      <c r="TKX109" s="10"/>
      <c r="TKY109" s="10"/>
      <c r="TKZ109" s="10"/>
      <c r="TLA109" s="10"/>
      <c r="TLB109" s="10"/>
      <c r="TLC109" s="10"/>
      <c r="TLD109" s="10"/>
      <c r="TLE109" s="10"/>
      <c r="TLF109" s="10"/>
      <c r="TLG109" s="10"/>
      <c r="TLH109" s="10"/>
      <c r="TLI109" s="10"/>
      <c r="TLJ109" s="10"/>
      <c r="TLK109" s="10"/>
      <c r="TLL109" s="10"/>
      <c r="TLM109" s="10"/>
      <c r="TLN109" s="10"/>
      <c r="TLO109" s="10"/>
      <c r="TLP109" s="10"/>
      <c r="TLQ109" s="10"/>
      <c r="TLR109" s="10"/>
      <c r="TLS109" s="10"/>
      <c r="TLT109" s="10"/>
      <c r="TLU109" s="10"/>
      <c r="TLV109" s="10"/>
      <c r="TLW109" s="10"/>
      <c r="TLX109" s="10"/>
      <c r="TLY109" s="10"/>
      <c r="TLZ109" s="10"/>
      <c r="TMA109" s="10"/>
      <c r="TMB109" s="10"/>
      <c r="TMC109" s="10"/>
      <c r="TMD109" s="10"/>
      <c r="TME109" s="10"/>
      <c r="TMF109" s="10"/>
      <c r="TMG109" s="10"/>
      <c r="TMH109" s="10"/>
      <c r="TMI109" s="10"/>
      <c r="TMJ109" s="10"/>
      <c r="TMK109" s="10"/>
      <c r="TML109" s="10"/>
      <c r="TMM109" s="10"/>
      <c r="TMN109" s="10"/>
      <c r="TMO109" s="10"/>
      <c r="TMP109" s="10"/>
      <c r="TMQ109" s="10"/>
      <c r="TMR109" s="10"/>
      <c r="TMS109" s="10"/>
      <c r="TMT109" s="10"/>
      <c r="TMU109" s="10"/>
      <c r="TMV109" s="10"/>
      <c r="TMW109" s="10"/>
      <c r="TMX109" s="10"/>
      <c r="TMY109" s="10"/>
      <c r="TMZ109" s="10"/>
      <c r="TNA109" s="10"/>
      <c r="TNB109" s="10"/>
      <c r="TNC109" s="10"/>
      <c r="TND109" s="10"/>
      <c r="TNE109" s="10"/>
      <c r="TNF109" s="10"/>
      <c r="TNG109" s="10"/>
      <c r="TNH109" s="10"/>
      <c r="TNI109" s="10"/>
      <c r="TNJ109" s="10"/>
      <c r="TNK109" s="10"/>
      <c r="TNL109" s="10"/>
      <c r="TNM109" s="10"/>
      <c r="TNN109" s="10"/>
      <c r="TNO109" s="10"/>
      <c r="TNP109" s="10"/>
      <c r="TNQ109" s="10"/>
      <c r="TNR109" s="10"/>
      <c r="TNS109" s="10"/>
      <c r="TNT109" s="10"/>
      <c r="TNU109" s="10"/>
      <c r="TNV109" s="10"/>
      <c r="TNW109" s="10"/>
      <c r="TNX109" s="10"/>
      <c r="TNY109" s="10"/>
      <c r="TNZ109" s="10"/>
      <c r="TOA109" s="10"/>
      <c r="TOB109" s="10"/>
      <c r="TOC109" s="10"/>
      <c r="TOD109" s="10"/>
      <c r="TOE109" s="10"/>
      <c r="TOF109" s="10"/>
      <c r="TOG109" s="10"/>
      <c r="TOH109" s="10"/>
      <c r="TOI109" s="10"/>
      <c r="TOJ109" s="10"/>
      <c r="TOK109" s="10"/>
      <c r="TOL109" s="10"/>
      <c r="TOM109" s="10"/>
      <c r="TON109" s="10"/>
      <c r="TOO109" s="10"/>
      <c r="TOP109" s="10"/>
      <c r="TOQ109" s="10"/>
      <c r="TOR109" s="10"/>
      <c r="TOS109" s="10"/>
      <c r="TOT109" s="10"/>
      <c r="TOU109" s="10"/>
      <c r="TOV109" s="10"/>
      <c r="TOW109" s="10"/>
      <c r="TOX109" s="10"/>
      <c r="TOY109" s="10"/>
      <c r="TOZ109" s="10"/>
      <c r="TPA109" s="10"/>
      <c r="TPB109" s="10"/>
      <c r="TPC109" s="10"/>
      <c r="TPD109" s="10"/>
      <c r="TPE109" s="10"/>
      <c r="TPF109" s="10"/>
      <c r="TPG109" s="10"/>
      <c r="TPH109" s="10"/>
      <c r="TPI109" s="10"/>
      <c r="TPJ109" s="10"/>
      <c r="TPK109" s="10"/>
      <c r="TPL109" s="10"/>
      <c r="TPM109" s="10"/>
      <c r="TPN109" s="10"/>
      <c r="TPO109" s="10"/>
      <c r="TPP109" s="10"/>
      <c r="TPQ109" s="10"/>
      <c r="TPR109" s="10"/>
      <c r="TPS109" s="10"/>
      <c r="TPT109" s="10"/>
      <c r="TPU109" s="10"/>
      <c r="TPV109" s="10"/>
      <c r="TPW109" s="10"/>
      <c r="TPX109" s="10"/>
      <c r="TPY109" s="10"/>
      <c r="TPZ109" s="10"/>
      <c r="TQA109" s="10"/>
      <c r="TQB109" s="10"/>
      <c r="TQC109" s="10"/>
      <c r="TQD109" s="10"/>
      <c r="TQE109" s="10"/>
      <c r="TQF109" s="10"/>
      <c r="TQG109" s="10"/>
      <c r="TQH109" s="10"/>
      <c r="TQI109" s="10"/>
      <c r="TQJ109" s="10"/>
      <c r="TQK109" s="10"/>
      <c r="TQL109" s="10"/>
      <c r="TQM109" s="10"/>
      <c r="TQN109" s="10"/>
      <c r="TQO109" s="10"/>
      <c r="TQP109" s="10"/>
      <c r="TQQ109" s="10"/>
      <c r="TQR109" s="10"/>
      <c r="TQS109" s="10"/>
      <c r="TQT109" s="10"/>
      <c r="TQU109" s="10"/>
      <c r="TQV109" s="10"/>
      <c r="TQW109" s="10"/>
      <c r="TQX109" s="10"/>
      <c r="TQY109" s="10"/>
      <c r="TQZ109" s="10"/>
      <c r="TRA109" s="10"/>
      <c r="TRB109" s="10"/>
      <c r="TRC109" s="10"/>
      <c r="TRD109" s="10"/>
      <c r="TRE109" s="10"/>
      <c r="TRF109" s="10"/>
      <c r="TRG109" s="10"/>
      <c r="TRH109" s="10"/>
      <c r="TRI109" s="10"/>
      <c r="TRJ109" s="10"/>
      <c r="TRK109" s="10"/>
      <c r="TRL109" s="10"/>
      <c r="TRM109" s="10"/>
      <c r="TRN109" s="10"/>
      <c r="TRO109" s="10"/>
      <c r="TRP109" s="10"/>
      <c r="TRQ109" s="10"/>
      <c r="TRR109" s="10"/>
      <c r="TRS109" s="10"/>
      <c r="TRT109" s="10"/>
      <c r="TRU109" s="10"/>
      <c r="TRV109" s="10"/>
      <c r="TRW109" s="10"/>
      <c r="TRX109" s="10"/>
      <c r="TRY109" s="10"/>
      <c r="TRZ109" s="10"/>
      <c r="TSA109" s="10"/>
      <c r="TSB109" s="10"/>
      <c r="TSC109" s="10"/>
      <c r="TSD109" s="10"/>
      <c r="TSE109" s="10"/>
      <c r="TSF109" s="10"/>
      <c r="TSG109" s="10"/>
      <c r="TSH109" s="10"/>
      <c r="TSI109" s="10"/>
      <c r="TSJ109" s="10"/>
      <c r="TSK109" s="10"/>
      <c r="TSL109" s="10"/>
      <c r="TSM109" s="10"/>
      <c r="TSN109" s="10"/>
      <c r="TSO109" s="10"/>
      <c r="TSP109" s="10"/>
      <c r="TSQ109" s="10"/>
      <c r="TSR109" s="10"/>
      <c r="TSS109" s="10"/>
      <c r="TST109" s="10"/>
      <c r="TSU109" s="10"/>
      <c r="TSV109" s="10"/>
      <c r="TSW109" s="10"/>
      <c r="TSX109" s="10"/>
      <c r="TSY109" s="10"/>
      <c r="TSZ109" s="10"/>
      <c r="TTA109" s="10"/>
      <c r="TTB109" s="10"/>
      <c r="TTC109" s="10"/>
      <c r="TTD109" s="10"/>
      <c r="TTE109" s="10"/>
      <c r="TTF109" s="10"/>
      <c r="TTG109" s="10"/>
      <c r="TTH109" s="10"/>
      <c r="TTI109" s="10"/>
      <c r="TTJ109" s="10"/>
      <c r="TTK109" s="10"/>
      <c r="TTL109" s="10"/>
      <c r="TTM109" s="10"/>
      <c r="TTN109" s="10"/>
      <c r="TTO109" s="10"/>
      <c r="TTP109" s="10"/>
      <c r="TTQ109" s="10"/>
      <c r="TTR109" s="10"/>
      <c r="TTS109" s="10"/>
      <c r="TTT109" s="10"/>
      <c r="TTU109" s="10"/>
      <c r="TTV109" s="10"/>
      <c r="TTW109" s="10"/>
      <c r="TTX109" s="10"/>
      <c r="TTY109" s="10"/>
      <c r="TTZ109" s="10"/>
      <c r="TUA109" s="10"/>
      <c r="TUB109" s="10"/>
      <c r="TUC109" s="10"/>
      <c r="TUD109" s="10"/>
      <c r="TUE109" s="10"/>
      <c r="TUF109" s="10"/>
      <c r="TUG109" s="10"/>
      <c r="TUH109" s="10"/>
      <c r="TUI109" s="10"/>
      <c r="TUJ109" s="10"/>
      <c r="TUK109" s="10"/>
      <c r="TUL109" s="10"/>
      <c r="TUM109" s="10"/>
      <c r="TUN109" s="10"/>
      <c r="TUO109" s="10"/>
      <c r="TUP109" s="10"/>
      <c r="TUQ109" s="10"/>
      <c r="TUR109" s="10"/>
      <c r="TUS109" s="10"/>
      <c r="TUT109" s="10"/>
      <c r="TUU109" s="10"/>
      <c r="TUV109" s="10"/>
      <c r="TUW109" s="10"/>
      <c r="TUX109" s="10"/>
      <c r="TUY109" s="10"/>
      <c r="TUZ109" s="10"/>
      <c r="TVA109" s="10"/>
      <c r="TVB109" s="10"/>
      <c r="TVC109" s="10"/>
      <c r="TVD109" s="10"/>
      <c r="TVE109" s="10"/>
      <c r="TVF109" s="10"/>
      <c r="TVG109" s="10"/>
      <c r="TVH109" s="10"/>
      <c r="TVI109" s="10"/>
      <c r="TVJ109" s="10"/>
      <c r="TVK109" s="10"/>
      <c r="TVL109" s="10"/>
      <c r="TVM109" s="10"/>
      <c r="TVN109" s="10"/>
      <c r="TVO109" s="10"/>
      <c r="TVP109" s="10"/>
      <c r="TVQ109" s="10"/>
      <c r="TVR109" s="10"/>
      <c r="TVS109" s="10"/>
      <c r="TVT109" s="10"/>
      <c r="TVU109" s="10"/>
      <c r="TVV109" s="10"/>
      <c r="TVW109" s="10"/>
      <c r="TVX109" s="10"/>
      <c r="TVY109" s="10"/>
      <c r="TVZ109" s="10"/>
      <c r="TWA109" s="10"/>
      <c r="TWB109" s="10"/>
      <c r="TWC109" s="10"/>
      <c r="TWD109" s="10"/>
      <c r="TWE109" s="10"/>
      <c r="TWF109" s="10"/>
      <c r="TWG109" s="10"/>
      <c r="TWH109" s="10"/>
      <c r="TWI109" s="10"/>
      <c r="TWJ109" s="10"/>
      <c r="TWK109" s="10"/>
      <c r="TWL109" s="10"/>
      <c r="TWM109" s="10"/>
      <c r="TWN109" s="10"/>
      <c r="TWO109" s="10"/>
      <c r="TWP109" s="10"/>
      <c r="TWQ109" s="10"/>
      <c r="TWR109" s="10"/>
      <c r="TWS109" s="10"/>
      <c r="TWT109" s="10"/>
      <c r="TWU109" s="10"/>
      <c r="TWV109" s="10"/>
      <c r="TWW109" s="10"/>
      <c r="TWX109" s="10"/>
      <c r="TWY109" s="10"/>
      <c r="TWZ109" s="10"/>
      <c r="TXA109" s="10"/>
      <c r="TXB109" s="10"/>
      <c r="TXC109" s="10"/>
      <c r="TXD109" s="10"/>
      <c r="TXE109" s="10"/>
      <c r="TXF109" s="10"/>
      <c r="TXG109" s="10"/>
      <c r="TXH109" s="10"/>
      <c r="TXI109" s="10"/>
      <c r="TXJ109" s="10"/>
      <c r="TXK109" s="10"/>
      <c r="TXL109" s="10"/>
      <c r="TXM109" s="10"/>
      <c r="TXN109" s="10"/>
      <c r="TXO109" s="10"/>
      <c r="TXP109" s="10"/>
      <c r="TXQ109" s="10"/>
      <c r="TXR109" s="10"/>
      <c r="TXS109" s="10"/>
      <c r="TXT109" s="10"/>
      <c r="TXU109" s="10"/>
      <c r="TXV109" s="10"/>
      <c r="TXW109" s="10"/>
      <c r="TXX109" s="10"/>
      <c r="TXY109" s="10"/>
      <c r="TXZ109" s="10"/>
      <c r="TYA109" s="10"/>
      <c r="TYB109" s="10"/>
      <c r="TYC109" s="10"/>
      <c r="TYD109" s="10"/>
      <c r="TYE109" s="10"/>
      <c r="TYF109" s="10"/>
      <c r="TYG109" s="10"/>
      <c r="TYH109" s="10"/>
      <c r="TYI109" s="10"/>
      <c r="TYJ109" s="10"/>
      <c r="TYK109" s="10"/>
      <c r="TYL109" s="10"/>
      <c r="TYM109" s="10"/>
      <c r="TYN109" s="10"/>
      <c r="TYO109" s="10"/>
      <c r="TYP109" s="10"/>
      <c r="TYQ109" s="10"/>
      <c r="TYR109" s="10"/>
      <c r="TYS109" s="10"/>
      <c r="TYT109" s="10"/>
      <c r="TYU109" s="10"/>
      <c r="TYV109" s="10"/>
      <c r="TYW109" s="10"/>
      <c r="TYX109" s="10"/>
      <c r="TYY109" s="10"/>
      <c r="TYZ109" s="10"/>
      <c r="TZA109" s="10"/>
      <c r="TZB109" s="10"/>
      <c r="TZC109" s="10"/>
      <c r="TZD109" s="10"/>
      <c r="TZE109" s="10"/>
      <c r="TZF109" s="10"/>
      <c r="TZG109" s="10"/>
      <c r="TZH109" s="10"/>
      <c r="TZI109" s="10"/>
      <c r="TZJ109" s="10"/>
      <c r="TZK109" s="10"/>
      <c r="TZL109" s="10"/>
      <c r="TZM109" s="10"/>
      <c r="TZN109" s="10"/>
      <c r="TZO109" s="10"/>
      <c r="TZP109" s="10"/>
      <c r="TZQ109" s="10"/>
      <c r="TZR109" s="10"/>
      <c r="TZS109" s="10"/>
      <c r="TZT109" s="10"/>
      <c r="TZU109" s="10"/>
      <c r="TZV109" s="10"/>
      <c r="TZW109" s="10"/>
      <c r="TZX109" s="10"/>
      <c r="TZY109" s="10"/>
      <c r="TZZ109" s="10"/>
      <c r="UAA109" s="10"/>
      <c r="UAB109" s="10"/>
      <c r="UAC109" s="10"/>
      <c r="UAD109" s="10"/>
      <c r="UAE109" s="10"/>
      <c r="UAF109" s="10"/>
      <c r="UAG109" s="10"/>
      <c r="UAH109" s="10"/>
      <c r="UAI109" s="10"/>
      <c r="UAJ109" s="10"/>
      <c r="UAK109" s="10"/>
      <c r="UAL109" s="10"/>
      <c r="UAM109" s="10"/>
      <c r="UAN109" s="10"/>
      <c r="UAO109" s="10"/>
      <c r="UAP109" s="10"/>
      <c r="UAQ109" s="10"/>
      <c r="UAR109" s="10"/>
      <c r="UAS109" s="10"/>
      <c r="UAT109" s="10"/>
      <c r="UAU109" s="10"/>
      <c r="UAV109" s="10"/>
      <c r="UAW109" s="10"/>
      <c r="UAX109" s="10"/>
      <c r="UAY109" s="10"/>
      <c r="UAZ109" s="10"/>
      <c r="UBA109" s="10"/>
      <c r="UBB109" s="10"/>
      <c r="UBC109" s="10"/>
      <c r="UBD109" s="10"/>
      <c r="UBE109" s="10"/>
      <c r="UBF109" s="10"/>
      <c r="UBG109" s="10"/>
      <c r="UBH109" s="10"/>
      <c r="UBI109" s="10"/>
      <c r="UBJ109" s="10"/>
      <c r="UBK109" s="10"/>
      <c r="UBL109" s="10"/>
      <c r="UBM109" s="10"/>
      <c r="UBN109" s="10"/>
      <c r="UBO109" s="10"/>
      <c r="UBP109" s="10"/>
      <c r="UBQ109" s="10"/>
      <c r="UBR109" s="10"/>
      <c r="UBS109" s="10"/>
      <c r="UBT109" s="10"/>
      <c r="UBU109" s="10"/>
      <c r="UBV109" s="10"/>
      <c r="UBW109" s="10"/>
      <c r="UBX109" s="10"/>
      <c r="UBY109" s="10"/>
      <c r="UBZ109" s="10"/>
      <c r="UCA109" s="10"/>
      <c r="UCB109" s="10"/>
      <c r="UCC109" s="10"/>
      <c r="UCD109" s="10"/>
      <c r="UCE109" s="10"/>
      <c r="UCF109" s="10"/>
      <c r="UCG109" s="10"/>
      <c r="UCH109" s="10"/>
      <c r="UCI109" s="10"/>
      <c r="UCJ109" s="10"/>
      <c r="UCK109" s="10"/>
      <c r="UCL109" s="10"/>
      <c r="UCM109" s="10"/>
      <c r="UCN109" s="10"/>
      <c r="UCO109" s="10"/>
      <c r="UCP109" s="10"/>
      <c r="UCQ109" s="10"/>
      <c r="UCR109" s="10"/>
      <c r="UCS109" s="10"/>
      <c r="UCT109" s="10"/>
      <c r="UCU109" s="10"/>
      <c r="UCV109" s="10"/>
      <c r="UCW109" s="10"/>
      <c r="UCX109" s="10"/>
      <c r="UCY109" s="10"/>
      <c r="UCZ109" s="10"/>
      <c r="UDA109" s="10"/>
      <c r="UDB109" s="10"/>
      <c r="UDC109" s="10"/>
      <c r="UDD109" s="10"/>
      <c r="UDE109" s="10"/>
      <c r="UDF109" s="10"/>
      <c r="UDG109" s="10"/>
      <c r="UDH109" s="10"/>
      <c r="UDI109" s="10"/>
      <c r="UDJ109" s="10"/>
      <c r="UDK109" s="10"/>
      <c r="UDL109" s="10"/>
      <c r="UDM109" s="10"/>
      <c r="UDN109" s="10"/>
      <c r="UDO109" s="10"/>
      <c r="UDP109" s="10"/>
      <c r="UDQ109" s="10"/>
      <c r="UDR109" s="10"/>
      <c r="UDS109" s="10"/>
      <c r="UDT109" s="10"/>
      <c r="UDU109" s="10"/>
      <c r="UDV109" s="10"/>
      <c r="UDW109" s="10"/>
      <c r="UDX109" s="10"/>
      <c r="UDY109" s="10"/>
      <c r="UDZ109" s="10"/>
      <c r="UEA109" s="10"/>
      <c r="UEB109" s="10"/>
      <c r="UEC109" s="10"/>
      <c r="UED109" s="10"/>
      <c r="UEE109" s="10"/>
      <c r="UEF109" s="10"/>
      <c r="UEG109" s="10"/>
      <c r="UEH109" s="10"/>
      <c r="UEI109" s="10"/>
      <c r="UEJ109" s="10"/>
      <c r="UEK109" s="10"/>
      <c r="UEL109" s="10"/>
      <c r="UEM109" s="10"/>
      <c r="UEN109" s="10"/>
      <c r="UEO109" s="10"/>
      <c r="UEP109" s="10"/>
      <c r="UEQ109" s="10"/>
      <c r="UER109" s="10"/>
      <c r="UES109" s="10"/>
      <c r="UET109" s="10"/>
      <c r="UEU109" s="10"/>
      <c r="UEV109" s="10"/>
      <c r="UEW109" s="10"/>
      <c r="UEX109" s="10"/>
      <c r="UEY109" s="10"/>
      <c r="UEZ109" s="10"/>
      <c r="UFA109" s="10"/>
      <c r="UFB109" s="10"/>
      <c r="UFC109" s="10"/>
      <c r="UFD109" s="10"/>
      <c r="UFE109" s="10"/>
      <c r="UFF109" s="10"/>
      <c r="UFG109" s="10"/>
      <c r="UFH109" s="10"/>
      <c r="UFI109" s="10"/>
      <c r="UFJ109" s="10"/>
      <c r="UFK109" s="10"/>
      <c r="UFL109" s="10"/>
      <c r="UFM109" s="10"/>
      <c r="UFN109" s="10"/>
      <c r="UFO109" s="10"/>
      <c r="UFP109" s="10"/>
      <c r="UFQ109" s="10"/>
      <c r="UFR109" s="10"/>
      <c r="UFS109" s="10"/>
      <c r="UFT109" s="10"/>
      <c r="UFU109" s="10"/>
      <c r="UFV109" s="10"/>
      <c r="UFW109" s="10"/>
      <c r="UFX109" s="10"/>
      <c r="UFY109" s="10"/>
      <c r="UFZ109" s="10"/>
      <c r="UGA109" s="10"/>
      <c r="UGB109" s="10"/>
      <c r="UGC109" s="10"/>
      <c r="UGD109" s="10"/>
      <c r="UGE109" s="10"/>
      <c r="UGF109" s="10"/>
      <c r="UGG109" s="10"/>
      <c r="UGH109" s="10"/>
      <c r="UGI109" s="10"/>
      <c r="UGJ109" s="10"/>
      <c r="UGK109" s="10"/>
      <c r="UGL109" s="10"/>
      <c r="UGM109" s="10"/>
      <c r="UGN109" s="10"/>
      <c r="UGO109" s="10"/>
      <c r="UGP109" s="10"/>
      <c r="UGQ109" s="10"/>
      <c r="UGR109" s="10"/>
      <c r="UGS109" s="10"/>
      <c r="UGT109" s="10"/>
      <c r="UGU109" s="10"/>
      <c r="UGV109" s="10"/>
      <c r="UGW109" s="10"/>
      <c r="UGX109" s="10"/>
      <c r="UGY109" s="10"/>
      <c r="UGZ109" s="10"/>
      <c r="UHA109" s="10"/>
      <c r="UHB109" s="10"/>
      <c r="UHC109" s="10"/>
      <c r="UHD109" s="10"/>
      <c r="UHE109" s="10"/>
      <c r="UHF109" s="10"/>
      <c r="UHG109" s="10"/>
      <c r="UHH109" s="10"/>
      <c r="UHI109" s="10"/>
      <c r="UHJ109" s="10"/>
      <c r="UHK109" s="10"/>
      <c r="UHL109" s="10"/>
      <c r="UHM109" s="10"/>
      <c r="UHN109" s="10"/>
      <c r="UHO109" s="10"/>
      <c r="UHP109" s="10"/>
      <c r="UHQ109" s="10"/>
      <c r="UHR109" s="10"/>
      <c r="UHS109" s="10"/>
      <c r="UHT109" s="10"/>
      <c r="UHU109" s="10"/>
      <c r="UHV109" s="10"/>
      <c r="UHW109" s="10"/>
      <c r="UHX109" s="10"/>
      <c r="UHY109" s="10"/>
      <c r="UHZ109" s="10"/>
      <c r="UIA109" s="10"/>
      <c r="UIB109" s="10"/>
      <c r="UIC109" s="10"/>
      <c r="UID109" s="10"/>
      <c r="UIE109" s="10"/>
      <c r="UIF109" s="10"/>
      <c r="UIG109" s="10"/>
      <c r="UIH109" s="10"/>
      <c r="UII109" s="10"/>
      <c r="UIJ109" s="10"/>
      <c r="UIK109" s="10"/>
      <c r="UIL109" s="10"/>
      <c r="UIM109" s="10"/>
      <c r="UIN109" s="10"/>
      <c r="UIO109" s="10"/>
      <c r="UIP109" s="10"/>
      <c r="UIQ109" s="10"/>
      <c r="UIR109" s="10"/>
      <c r="UIS109" s="10"/>
      <c r="UIT109" s="10"/>
      <c r="UIU109" s="10"/>
      <c r="UIV109" s="10"/>
      <c r="UIW109" s="10"/>
      <c r="UIX109" s="10"/>
      <c r="UIY109" s="10"/>
      <c r="UIZ109" s="10"/>
      <c r="UJA109" s="10"/>
      <c r="UJB109" s="10"/>
      <c r="UJC109" s="10"/>
      <c r="UJD109" s="10"/>
      <c r="UJE109" s="10"/>
      <c r="UJF109" s="10"/>
      <c r="UJG109" s="10"/>
      <c r="UJH109" s="10"/>
      <c r="UJI109" s="10"/>
      <c r="UJJ109" s="10"/>
      <c r="UJK109" s="10"/>
      <c r="UJL109" s="10"/>
      <c r="UJM109" s="10"/>
      <c r="UJN109" s="10"/>
      <c r="UJO109" s="10"/>
      <c r="UJP109" s="10"/>
      <c r="UJQ109" s="10"/>
      <c r="UJR109" s="10"/>
      <c r="UJS109" s="10"/>
      <c r="UJT109" s="10"/>
      <c r="UJU109" s="10"/>
      <c r="UJV109" s="10"/>
      <c r="UJW109" s="10"/>
      <c r="UJX109" s="10"/>
      <c r="UJY109" s="10"/>
      <c r="UJZ109" s="10"/>
      <c r="UKA109" s="10"/>
      <c r="UKB109" s="10"/>
      <c r="UKC109" s="10"/>
      <c r="UKD109" s="10"/>
      <c r="UKE109" s="10"/>
      <c r="UKF109" s="10"/>
      <c r="UKG109" s="10"/>
      <c r="UKH109" s="10"/>
      <c r="UKI109" s="10"/>
      <c r="UKJ109" s="10"/>
      <c r="UKK109" s="10"/>
      <c r="UKL109" s="10"/>
      <c r="UKM109" s="10"/>
      <c r="UKN109" s="10"/>
      <c r="UKO109" s="10"/>
      <c r="UKP109" s="10"/>
      <c r="UKQ109" s="10"/>
      <c r="UKR109" s="10"/>
      <c r="UKS109" s="10"/>
      <c r="UKT109" s="10"/>
      <c r="UKU109" s="10"/>
      <c r="UKV109" s="10"/>
      <c r="UKW109" s="10"/>
      <c r="UKX109" s="10"/>
      <c r="UKY109" s="10"/>
      <c r="UKZ109" s="10"/>
      <c r="ULA109" s="10"/>
      <c r="ULB109" s="10"/>
      <c r="ULC109" s="10"/>
      <c r="ULD109" s="10"/>
      <c r="ULE109" s="10"/>
      <c r="ULF109" s="10"/>
      <c r="ULG109" s="10"/>
      <c r="ULH109" s="10"/>
      <c r="ULI109" s="10"/>
      <c r="ULJ109" s="10"/>
      <c r="ULK109" s="10"/>
      <c r="ULL109" s="10"/>
      <c r="ULM109" s="10"/>
      <c r="ULN109" s="10"/>
      <c r="ULO109" s="10"/>
      <c r="ULP109" s="10"/>
      <c r="ULQ109" s="10"/>
      <c r="ULR109" s="10"/>
      <c r="ULS109" s="10"/>
      <c r="ULT109" s="10"/>
      <c r="ULU109" s="10"/>
      <c r="ULV109" s="10"/>
      <c r="ULW109" s="10"/>
      <c r="ULX109" s="10"/>
      <c r="ULY109" s="10"/>
      <c r="ULZ109" s="10"/>
      <c r="UMA109" s="10"/>
      <c r="UMB109" s="10"/>
      <c r="UMC109" s="10"/>
      <c r="UMD109" s="10"/>
      <c r="UME109" s="10"/>
      <c r="UMF109" s="10"/>
      <c r="UMG109" s="10"/>
      <c r="UMH109" s="10"/>
      <c r="UMI109" s="10"/>
      <c r="UMJ109" s="10"/>
      <c r="UMK109" s="10"/>
      <c r="UML109" s="10"/>
      <c r="UMM109" s="10"/>
      <c r="UMN109" s="10"/>
      <c r="UMO109" s="10"/>
      <c r="UMP109" s="10"/>
      <c r="UMQ109" s="10"/>
      <c r="UMR109" s="10"/>
      <c r="UMS109" s="10"/>
      <c r="UMT109" s="10"/>
      <c r="UMU109" s="10"/>
      <c r="UMV109" s="10"/>
      <c r="UMW109" s="10"/>
      <c r="UMX109" s="10"/>
      <c r="UMY109" s="10"/>
      <c r="UMZ109" s="10"/>
      <c r="UNA109" s="10"/>
      <c r="UNB109" s="10"/>
      <c r="UNC109" s="10"/>
      <c r="UND109" s="10"/>
      <c r="UNE109" s="10"/>
      <c r="UNF109" s="10"/>
      <c r="UNG109" s="10"/>
      <c r="UNH109" s="10"/>
      <c r="UNI109" s="10"/>
      <c r="UNJ109" s="10"/>
      <c r="UNK109" s="10"/>
      <c r="UNL109" s="10"/>
      <c r="UNM109" s="10"/>
      <c r="UNN109" s="10"/>
      <c r="UNO109" s="10"/>
      <c r="UNP109" s="10"/>
      <c r="UNQ109" s="10"/>
      <c r="UNR109" s="10"/>
      <c r="UNS109" s="10"/>
      <c r="UNT109" s="10"/>
      <c r="UNU109" s="10"/>
      <c r="UNV109" s="10"/>
      <c r="UNW109" s="10"/>
      <c r="UNX109" s="10"/>
      <c r="UNY109" s="10"/>
      <c r="UNZ109" s="10"/>
      <c r="UOA109" s="10"/>
      <c r="UOB109" s="10"/>
      <c r="UOC109" s="10"/>
      <c r="UOD109" s="10"/>
      <c r="UOE109" s="10"/>
      <c r="UOF109" s="10"/>
      <c r="UOG109" s="10"/>
      <c r="UOH109" s="10"/>
      <c r="UOI109" s="10"/>
      <c r="UOJ109" s="10"/>
      <c r="UOK109" s="10"/>
      <c r="UOL109" s="10"/>
      <c r="UOM109" s="10"/>
      <c r="UON109" s="10"/>
      <c r="UOO109" s="10"/>
      <c r="UOP109" s="10"/>
      <c r="UOQ109" s="10"/>
      <c r="UOR109" s="10"/>
      <c r="UOS109" s="10"/>
      <c r="UOT109" s="10"/>
      <c r="UOU109" s="10"/>
      <c r="UOV109" s="10"/>
      <c r="UOW109" s="10"/>
      <c r="UOX109" s="10"/>
      <c r="UOY109" s="10"/>
      <c r="UOZ109" s="10"/>
      <c r="UPA109" s="10"/>
      <c r="UPB109" s="10"/>
      <c r="UPC109" s="10"/>
      <c r="UPD109" s="10"/>
      <c r="UPE109" s="10"/>
      <c r="UPF109" s="10"/>
      <c r="UPG109" s="10"/>
      <c r="UPH109" s="10"/>
      <c r="UPI109" s="10"/>
      <c r="UPJ109" s="10"/>
      <c r="UPK109" s="10"/>
      <c r="UPL109" s="10"/>
      <c r="UPM109" s="10"/>
      <c r="UPN109" s="10"/>
      <c r="UPO109" s="10"/>
      <c r="UPP109" s="10"/>
      <c r="UPQ109" s="10"/>
      <c r="UPR109" s="10"/>
      <c r="UPS109" s="10"/>
      <c r="UPT109" s="10"/>
      <c r="UPU109" s="10"/>
      <c r="UPV109" s="10"/>
      <c r="UPW109" s="10"/>
      <c r="UPX109" s="10"/>
      <c r="UPY109" s="10"/>
      <c r="UPZ109" s="10"/>
      <c r="UQA109" s="10"/>
      <c r="UQB109" s="10"/>
      <c r="UQC109" s="10"/>
      <c r="UQD109" s="10"/>
      <c r="UQE109" s="10"/>
      <c r="UQF109" s="10"/>
      <c r="UQG109" s="10"/>
      <c r="UQH109" s="10"/>
      <c r="UQI109" s="10"/>
      <c r="UQJ109" s="10"/>
      <c r="UQK109" s="10"/>
      <c r="UQL109" s="10"/>
      <c r="UQM109" s="10"/>
      <c r="UQN109" s="10"/>
      <c r="UQO109" s="10"/>
      <c r="UQP109" s="10"/>
      <c r="UQQ109" s="10"/>
      <c r="UQR109" s="10"/>
      <c r="UQS109" s="10"/>
      <c r="UQT109" s="10"/>
      <c r="UQU109" s="10"/>
      <c r="UQV109" s="10"/>
      <c r="UQW109" s="10"/>
      <c r="UQX109" s="10"/>
      <c r="UQY109" s="10"/>
      <c r="UQZ109" s="10"/>
      <c r="URA109" s="10"/>
      <c r="URB109" s="10"/>
      <c r="URC109" s="10"/>
      <c r="URD109" s="10"/>
      <c r="URE109" s="10"/>
      <c r="URF109" s="10"/>
      <c r="URG109" s="10"/>
      <c r="URH109" s="10"/>
      <c r="URI109" s="10"/>
      <c r="URJ109" s="10"/>
      <c r="URK109" s="10"/>
      <c r="URL109" s="10"/>
      <c r="URM109" s="10"/>
      <c r="URN109" s="10"/>
      <c r="URO109" s="10"/>
      <c r="URP109" s="10"/>
      <c r="URQ109" s="10"/>
      <c r="URR109" s="10"/>
      <c r="URS109" s="10"/>
      <c r="URT109" s="10"/>
      <c r="URU109" s="10"/>
      <c r="URV109" s="10"/>
      <c r="URW109" s="10"/>
      <c r="URX109" s="10"/>
      <c r="URY109" s="10"/>
      <c r="URZ109" s="10"/>
      <c r="USA109" s="10"/>
      <c r="USB109" s="10"/>
      <c r="USC109" s="10"/>
      <c r="USD109" s="10"/>
      <c r="USE109" s="10"/>
      <c r="USF109" s="10"/>
      <c r="USG109" s="10"/>
      <c r="USH109" s="10"/>
      <c r="USI109" s="10"/>
      <c r="USJ109" s="10"/>
      <c r="USK109" s="10"/>
      <c r="USL109" s="10"/>
      <c r="USM109" s="10"/>
      <c r="USN109" s="10"/>
      <c r="USO109" s="10"/>
      <c r="USP109" s="10"/>
      <c r="USQ109" s="10"/>
      <c r="USR109" s="10"/>
      <c r="USS109" s="10"/>
      <c r="UST109" s="10"/>
      <c r="USU109" s="10"/>
      <c r="USV109" s="10"/>
      <c r="USW109" s="10"/>
      <c r="USX109" s="10"/>
      <c r="USY109" s="10"/>
      <c r="USZ109" s="10"/>
      <c r="UTA109" s="10"/>
      <c r="UTB109" s="10"/>
      <c r="UTC109" s="10"/>
      <c r="UTD109" s="10"/>
      <c r="UTE109" s="10"/>
      <c r="UTF109" s="10"/>
      <c r="UTG109" s="10"/>
      <c r="UTH109" s="10"/>
      <c r="UTI109" s="10"/>
      <c r="UTJ109" s="10"/>
      <c r="UTK109" s="10"/>
      <c r="UTL109" s="10"/>
      <c r="UTM109" s="10"/>
      <c r="UTN109" s="10"/>
      <c r="UTO109" s="10"/>
      <c r="UTP109" s="10"/>
      <c r="UTQ109" s="10"/>
      <c r="UTR109" s="10"/>
      <c r="UTS109" s="10"/>
      <c r="UTT109" s="10"/>
      <c r="UTU109" s="10"/>
      <c r="UTV109" s="10"/>
      <c r="UTW109" s="10"/>
      <c r="UTX109" s="10"/>
      <c r="UTY109" s="10"/>
      <c r="UTZ109" s="10"/>
      <c r="UUA109" s="10"/>
      <c r="UUB109" s="10"/>
      <c r="UUC109" s="10"/>
      <c r="UUD109" s="10"/>
      <c r="UUE109" s="10"/>
      <c r="UUF109" s="10"/>
      <c r="UUG109" s="10"/>
      <c r="UUH109" s="10"/>
      <c r="UUI109" s="10"/>
      <c r="UUJ109" s="10"/>
      <c r="UUK109" s="10"/>
      <c r="UUL109" s="10"/>
      <c r="UUM109" s="10"/>
      <c r="UUN109" s="10"/>
      <c r="UUO109" s="10"/>
      <c r="UUP109" s="10"/>
      <c r="UUQ109" s="10"/>
      <c r="UUR109" s="10"/>
      <c r="UUS109" s="10"/>
      <c r="UUT109" s="10"/>
      <c r="UUU109" s="10"/>
      <c r="UUV109" s="10"/>
      <c r="UUW109" s="10"/>
      <c r="UUX109" s="10"/>
      <c r="UUY109" s="10"/>
      <c r="UUZ109" s="10"/>
      <c r="UVA109" s="10"/>
      <c r="UVB109" s="10"/>
      <c r="UVC109" s="10"/>
      <c r="UVD109" s="10"/>
      <c r="UVE109" s="10"/>
      <c r="UVF109" s="10"/>
      <c r="UVG109" s="10"/>
      <c r="UVH109" s="10"/>
      <c r="UVI109" s="10"/>
      <c r="UVJ109" s="10"/>
      <c r="UVK109" s="10"/>
      <c r="UVL109" s="10"/>
      <c r="UVM109" s="10"/>
      <c r="UVN109" s="10"/>
      <c r="UVO109" s="10"/>
      <c r="UVP109" s="10"/>
      <c r="UVQ109" s="10"/>
      <c r="UVR109" s="10"/>
      <c r="UVS109" s="10"/>
      <c r="UVT109" s="10"/>
      <c r="UVU109" s="10"/>
      <c r="UVV109" s="10"/>
      <c r="UVW109" s="10"/>
      <c r="UVX109" s="10"/>
      <c r="UVY109" s="10"/>
      <c r="UVZ109" s="10"/>
      <c r="UWA109" s="10"/>
      <c r="UWB109" s="10"/>
      <c r="UWC109" s="10"/>
      <c r="UWD109" s="10"/>
      <c r="UWE109" s="10"/>
      <c r="UWF109" s="10"/>
      <c r="UWG109" s="10"/>
      <c r="UWH109" s="10"/>
      <c r="UWI109" s="10"/>
      <c r="UWJ109" s="10"/>
      <c r="UWK109" s="10"/>
      <c r="UWL109" s="10"/>
      <c r="UWM109" s="10"/>
      <c r="UWN109" s="10"/>
      <c r="UWO109" s="10"/>
      <c r="UWP109" s="10"/>
      <c r="UWQ109" s="10"/>
      <c r="UWR109" s="10"/>
      <c r="UWS109" s="10"/>
      <c r="UWT109" s="10"/>
      <c r="UWU109" s="10"/>
      <c r="UWV109" s="10"/>
      <c r="UWW109" s="10"/>
      <c r="UWX109" s="10"/>
      <c r="UWY109" s="10"/>
      <c r="UWZ109" s="10"/>
      <c r="UXA109" s="10"/>
      <c r="UXB109" s="10"/>
      <c r="UXC109" s="10"/>
      <c r="UXD109" s="10"/>
      <c r="UXE109" s="10"/>
      <c r="UXF109" s="10"/>
      <c r="UXG109" s="10"/>
      <c r="UXH109" s="10"/>
      <c r="UXI109" s="10"/>
      <c r="UXJ109" s="10"/>
      <c r="UXK109" s="10"/>
      <c r="UXL109" s="10"/>
      <c r="UXM109" s="10"/>
      <c r="UXN109" s="10"/>
      <c r="UXO109" s="10"/>
      <c r="UXP109" s="10"/>
      <c r="UXQ109" s="10"/>
      <c r="UXR109" s="10"/>
      <c r="UXS109" s="10"/>
      <c r="UXT109" s="10"/>
      <c r="UXU109" s="10"/>
      <c r="UXV109" s="10"/>
      <c r="UXW109" s="10"/>
      <c r="UXX109" s="10"/>
      <c r="UXY109" s="10"/>
      <c r="UXZ109" s="10"/>
      <c r="UYA109" s="10"/>
      <c r="UYB109" s="10"/>
      <c r="UYC109" s="10"/>
      <c r="UYD109" s="10"/>
      <c r="UYE109" s="10"/>
      <c r="UYF109" s="10"/>
      <c r="UYG109" s="10"/>
      <c r="UYH109" s="10"/>
      <c r="UYI109" s="10"/>
      <c r="UYJ109" s="10"/>
      <c r="UYK109" s="10"/>
      <c r="UYL109" s="10"/>
      <c r="UYM109" s="10"/>
      <c r="UYN109" s="10"/>
      <c r="UYO109" s="10"/>
      <c r="UYP109" s="10"/>
      <c r="UYQ109" s="10"/>
      <c r="UYR109" s="10"/>
      <c r="UYS109" s="10"/>
      <c r="UYT109" s="10"/>
      <c r="UYU109" s="10"/>
      <c r="UYV109" s="10"/>
      <c r="UYW109" s="10"/>
      <c r="UYX109" s="10"/>
      <c r="UYY109" s="10"/>
      <c r="UYZ109" s="10"/>
      <c r="UZA109" s="10"/>
      <c r="UZB109" s="10"/>
      <c r="UZC109" s="10"/>
      <c r="UZD109" s="10"/>
      <c r="UZE109" s="10"/>
      <c r="UZF109" s="10"/>
      <c r="UZG109" s="10"/>
      <c r="UZH109" s="10"/>
      <c r="UZI109" s="10"/>
      <c r="UZJ109" s="10"/>
      <c r="UZK109" s="10"/>
      <c r="UZL109" s="10"/>
      <c r="UZM109" s="10"/>
      <c r="UZN109" s="10"/>
      <c r="UZO109" s="10"/>
      <c r="UZP109" s="10"/>
      <c r="UZQ109" s="10"/>
      <c r="UZR109" s="10"/>
      <c r="UZS109" s="10"/>
      <c r="UZT109" s="10"/>
      <c r="UZU109" s="10"/>
      <c r="UZV109" s="10"/>
      <c r="UZW109" s="10"/>
      <c r="UZX109" s="10"/>
      <c r="UZY109" s="10"/>
      <c r="UZZ109" s="10"/>
      <c r="VAA109" s="10"/>
      <c r="VAB109" s="10"/>
      <c r="VAC109" s="10"/>
      <c r="VAD109" s="10"/>
      <c r="VAE109" s="10"/>
      <c r="VAF109" s="10"/>
      <c r="VAG109" s="10"/>
      <c r="VAH109" s="10"/>
      <c r="VAI109" s="10"/>
      <c r="VAJ109" s="10"/>
      <c r="VAK109" s="10"/>
      <c r="VAL109" s="10"/>
      <c r="VAM109" s="10"/>
      <c r="VAN109" s="10"/>
      <c r="VAO109" s="10"/>
      <c r="VAP109" s="10"/>
      <c r="VAQ109" s="10"/>
      <c r="VAR109" s="10"/>
      <c r="VAS109" s="10"/>
      <c r="VAT109" s="10"/>
      <c r="VAU109" s="10"/>
      <c r="VAV109" s="10"/>
      <c r="VAW109" s="10"/>
      <c r="VAX109" s="10"/>
      <c r="VAY109" s="10"/>
      <c r="VAZ109" s="10"/>
      <c r="VBA109" s="10"/>
      <c r="VBB109" s="10"/>
      <c r="VBC109" s="10"/>
      <c r="VBD109" s="10"/>
      <c r="VBE109" s="10"/>
      <c r="VBF109" s="10"/>
      <c r="VBG109" s="10"/>
      <c r="VBH109" s="10"/>
      <c r="VBI109" s="10"/>
      <c r="VBJ109" s="10"/>
      <c r="VBK109" s="10"/>
      <c r="VBL109" s="10"/>
      <c r="VBM109" s="10"/>
      <c r="VBN109" s="10"/>
      <c r="VBO109" s="10"/>
      <c r="VBP109" s="10"/>
      <c r="VBQ109" s="10"/>
      <c r="VBR109" s="10"/>
      <c r="VBS109" s="10"/>
      <c r="VBT109" s="10"/>
      <c r="VBU109" s="10"/>
      <c r="VBV109" s="10"/>
      <c r="VBW109" s="10"/>
      <c r="VBX109" s="10"/>
      <c r="VBY109" s="10"/>
      <c r="VBZ109" s="10"/>
      <c r="VCA109" s="10"/>
      <c r="VCB109" s="10"/>
      <c r="VCC109" s="10"/>
      <c r="VCD109" s="10"/>
      <c r="VCE109" s="10"/>
      <c r="VCF109" s="10"/>
      <c r="VCG109" s="10"/>
      <c r="VCH109" s="10"/>
      <c r="VCI109" s="10"/>
      <c r="VCJ109" s="10"/>
      <c r="VCK109" s="10"/>
      <c r="VCL109" s="10"/>
      <c r="VCM109" s="10"/>
      <c r="VCN109" s="10"/>
      <c r="VCO109" s="10"/>
      <c r="VCP109" s="10"/>
      <c r="VCQ109" s="10"/>
      <c r="VCR109" s="10"/>
      <c r="VCS109" s="10"/>
      <c r="VCT109" s="10"/>
      <c r="VCU109" s="10"/>
      <c r="VCV109" s="10"/>
      <c r="VCW109" s="10"/>
      <c r="VCX109" s="10"/>
      <c r="VCY109" s="10"/>
      <c r="VCZ109" s="10"/>
      <c r="VDA109" s="10"/>
      <c r="VDB109" s="10"/>
      <c r="VDC109" s="10"/>
      <c r="VDD109" s="10"/>
      <c r="VDE109" s="10"/>
      <c r="VDF109" s="10"/>
      <c r="VDG109" s="10"/>
      <c r="VDH109" s="10"/>
      <c r="VDI109" s="10"/>
      <c r="VDJ109" s="10"/>
      <c r="VDK109" s="10"/>
      <c r="VDL109" s="10"/>
      <c r="VDM109" s="10"/>
      <c r="VDN109" s="10"/>
      <c r="VDO109" s="10"/>
      <c r="VDP109" s="10"/>
      <c r="VDQ109" s="10"/>
      <c r="VDR109" s="10"/>
      <c r="VDS109" s="10"/>
      <c r="VDT109" s="10"/>
      <c r="VDU109" s="10"/>
      <c r="VDV109" s="10"/>
      <c r="VDW109" s="10"/>
      <c r="VDX109" s="10"/>
      <c r="VDY109" s="10"/>
      <c r="VDZ109" s="10"/>
      <c r="VEA109" s="10"/>
      <c r="VEB109" s="10"/>
      <c r="VEC109" s="10"/>
      <c r="VED109" s="10"/>
      <c r="VEE109" s="10"/>
      <c r="VEF109" s="10"/>
      <c r="VEG109" s="10"/>
      <c r="VEH109" s="10"/>
      <c r="VEI109" s="10"/>
      <c r="VEJ109" s="10"/>
      <c r="VEK109" s="10"/>
      <c r="VEL109" s="10"/>
      <c r="VEM109" s="10"/>
      <c r="VEN109" s="10"/>
      <c r="VEO109" s="10"/>
      <c r="VEP109" s="10"/>
      <c r="VEQ109" s="10"/>
      <c r="VER109" s="10"/>
      <c r="VES109" s="10"/>
      <c r="VET109" s="10"/>
      <c r="VEU109" s="10"/>
      <c r="VEV109" s="10"/>
      <c r="VEW109" s="10"/>
      <c r="VEX109" s="10"/>
      <c r="VEY109" s="10"/>
      <c r="VEZ109" s="10"/>
      <c r="VFA109" s="10"/>
      <c r="VFB109" s="10"/>
      <c r="VFC109" s="10"/>
      <c r="VFD109" s="10"/>
      <c r="VFE109" s="10"/>
      <c r="VFF109" s="10"/>
      <c r="VFG109" s="10"/>
      <c r="VFH109" s="10"/>
      <c r="VFI109" s="10"/>
      <c r="VFJ109" s="10"/>
      <c r="VFK109" s="10"/>
      <c r="VFL109" s="10"/>
      <c r="VFM109" s="10"/>
      <c r="VFN109" s="10"/>
      <c r="VFO109" s="10"/>
      <c r="VFP109" s="10"/>
      <c r="VFQ109" s="10"/>
      <c r="VFR109" s="10"/>
      <c r="VFS109" s="10"/>
      <c r="VFT109" s="10"/>
      <c r="VFU109" s="10"/>
      <c r="VFV109" s="10"/>
      <c r="VFW109" s="10"/>
      <c r="VFX109" s="10"/>
      <c r="VFY109" s="10"/>
      <c r="VFZ109" s="10"/>
      <c r="VGA109" s="10"/>
      <c r="VGB109" s="10"/>
      <c r="VGC109" s="10"/>
      <c r="VGD109" s="10"/>
      <c r="VGE109" s="10"/>
      <c r="VGF109" s="10"/>
      <c r="VGG109" s="10"/>
      <c r="VGH109" s="10"/>
      <c r="VGI109" s="10"/>
      <c r="VGJ109" s="10"/>
      <c r="VGK109" s="10"/>
      <c r="VGL109" s="10"/>
      <c r="VGM109" s="10"/>
      <c r="VGN109" s="10"/>
      <c r="VGO109" s="10"/>
      <c r="VGP109" s="10"/>
      <c r="VGQ109" s="10"/>
      <c r="VGR109" s="10"/>
      <c r="VGS109" s="10"/>
      <c r="VGT109" s="10"/>
      <c r="VGU109" s="10"/>
      <c r="VGV109" s="10"/>
      <c r="VGW109" s="10"/>
      <c r="VGX109" s="10"/>
      <c r="VGY109" s="10"/>
      <c r="VGZ109" s="10"/>
      <c r="VHA109" s="10"/>
      <c r="VHB109" s="10"/>
      <c r="VHC109" s="10"/>
      <c r="VHD109" s="10"/>
      <c r="VHE109" s="10"/>
      <c r="VHF109" s="10"/>
      <c r="VHG109" s="10"/>
      <c r="VHH109" s="10"/>
      <c r="VHI109" s="10"/>
      <c r="VHJ109" s="10"/>
      <c r="VHK109" s="10"/>
      <c r="VHL109" s="10"/>
      <c r="VHM109" s="10"/>
      <c r="VHN109" s="10"/>
      <c r="VHO109" s="10"/>
      <c r="VHP109" s="10"/>
      <c r="VHQ109" s="10"/>
      <c r="VHR109" s="10"/>
      <c r="VHS109" s="10"/>
      <c r="VHT109" s="10"/>
      <c r="VHU109" s="10"/>
      <c r="VHV109" s="10"/>
      <c r="VHW109" s="10"/>
      <c r="VHX109" s="10"/>
      <c r="VHY109" s="10"/>
      <c r="VHZ109" s="10"/>
      <c r="VIA109" s="10"/>
      <c r="VIB109" s="10"/>
      <c r="VIC109" s="10"/>
      <c r="VID109" s="10"/>
      <c r="VIE109" s="10"/>
      <c r="VIF109" s="10"/>
      <c r="VIG109" s="10"/>
      <c r="VIH109" s="10"/>
      <c r="VII109" s="10"/>
      <c r="VIJ109" s="10"/>
      <c r="VIK109" s="10"/>
      <c r="VIL109" s="10"/>
      <c r="VIM109" s="10"/>
      <c r="VIN109" s="10"/>
      <c r="VIO109" s="10"/>
      <c r="VIP109" s="10"/>
      <c r="VIQ109" s="10"/>
      <c r="VIR109" s="10"/>
      <c r="VIS109" s="10"/>
      <c r="VIT109" s="10"/>
      <c r="VIU109" s="10"/>
      <c r="VIV109" s="10"/>
      <c r="VIW109" s="10"/>
      <c r="VIX109" s="10"/>
      <c r="VIY109" s="10"/>
      <c r="VIZ109" s="10"/>
      <c r="VJA109" s="10"/>
      <c r="VJB109" s="10"/>
      <c r="VJC109" s="10"/>
      <c r="VJD109" s="10"/>
      <c r="VJE109" s="10"/>
      <c r="VJF109" s="10"/>
      <c r="VJG109" s="10"/>
      <c r="VJH109" s="10"/>
      <c r="VJI109" s="10"/>
      <c r="VJJ109" s="10"/>
      <c r="VJK109" s="10"/>
      <c r="VJL109" s="10"/>
      <c r="VJM109" s="10"/>
      <c r="VJN109" s="10"/>
      <c r="VJO109" s="10"/>
      <c r="VJP109" s="10"/>
      <c r="VJQ109" s="10"/>
      <c r="VJR109" s="10"/>
      <c r="VJS109" s="10"/>
      <c r="VJT109" s="10"/>
      <c r="VJU109" s="10"/>
      <c r="VJV109" s="10"/>
      <c r="VJW109" s="10"/>
      <c r="VJX109" s="10"/>
      <c r="VJY109" s="10"/>
      <c r="VJZ109" s="10"/>
      <c r="VKA109" s="10"/>
      <c r="VKB109" s="10"/>
      <c r="VKC109" s="10"/>
      <c r="VKD109" s="10"/>
      <c r="VKE109" s="10"/>
      <c r="VKF109" s="10"/>
      <c r="VKG109" s="10"/>
      <c r="VKH109" s="10"/>
      <c r="VKI109" s="10"/>
      <c r="VKJ109" s="10"/>
      <c r="VKK109" s="10"/>
      <c r="VKL109" s="10"/>
      <c r="VKM109" s="10"/>
      <c r="VKN109" s="10"/>
      <c r="VKO109" s="10"/>
      <c r="VKP109" s="10"/>
      <c r="VKQ109" s="10"/>
      <c r="VKR109" s="10"/>
      <c r="VKS109" s="10"/>
      <c r="VKT109" s="10"/>
      <c r="VKU109" s="10"/>
      <c r="VKV109" s="10"/>
      <c r="VKW109" s="10"/>
      <c r="VKX109" s="10"/>
      <c r="VKY109" s="10"/>
      <c r="VKZ109" s="10"/>
      <c r="VLA109" s="10"/>
      <c r="VLB109" s="10"/>
      <c r="VLC109" s="10"/>
      <c r="VLD109" s="10"/>
      <c r="VLE109" s="10"/>
      <c r="VLF109" s="10"/>
      <c r="VLG109" s="10"/>
      <c r="VLH109" s="10"/>
      <c r="VLI109" s="10"/>
      <c r="VLJ109" s="10"/>
      <c r="VLK109" s="10"/>
      <c r="VLL109" s="10"/>
      <c r="VLM109" s="10"/>
      <c r="VLN109" s="10"/>
      <c r="VLO109" s="10"/>
      <c r="VLP109" s="10"/>
      <c r="VLQ109" s="10"/>
      <c r="VLR109" s="10"/>
      <c r="VLS109" s="10"/>
      <c r="VLT109" s="10"/>
      <c r="VLU109" s="10"/>
      <c r="VLV109" s="10"/>
      <c r="VLW109" s="10"/>
      <c r="VLX109" s="10"/>
      <c r="VLY109" s="10"/>
      <c r="VLZ109" s="10"/>
      <c r="VMA109" s="10"/>
      <c r="VMB109" s="10"/>
      <c r="VMC109" s="10"/>
      <c r="VMD109" s="10"/>
      <c r="VME109" s="10"/>
      <c r="VMF109" s="10"/>
      <c r="VMG109" s="10"/>
      <c r="VMH109" s="10"/>
      <c r="VMI109" s="10"/>
      <c r="VMJ109" s="10"/>
      <c r="VMK109" s="10"/>
      <c r="VML109" s="10"/>
      <c r="VMM109" s="10"/>
      <c r="VMN109" s="10"/>
      <c r="VMO109" s="10"/>
      <c r="VMP109" s="10"/>
      <c r="VMQ109" s="10"/>
      <c r="VMR109" s="10"/>
      <c r="VMS109" s="10"/>
      <c r="VMT109" s="10"/>
      <c r="VMU109" s="10"/>
      <c r="VMV109" s="10"/>
      <c r="VMW109" s="10"/>
      <c r="VMX109" s="10"/>
      <c r="VMY109" s="10"/>
      <c r="VMZ109" s="10"/>
      <c r="VNA109" s="10"/>
      <c r="VNB109" s="10"/>
      <c r="VNC109" s="10"/>
      <c r="VND109" s="10"/>
      <c r="VNE109" s="10"/>
      <c r="VNF109" s="10"/>
      <c r="VNG109" s="10"/>
      <c r="VNH109" s="10"/>
      <c r="VNI109" s="10"/>
      <c r="VNJ109" s="10"/>
      <c r="VNK109" s="10"/>
      <c r="VNL109" s="10"/>
      <c r="VNM109" s="10"/>
      <c r="VNN109" s="10"/>
      <c r="VNO109" s="10"/>
      <c r="VNP109" s="10"/>
      <c r="VNQ109" s="10"/>
      <c r="VNR109" s="10"/>
      <c r="VNS109" s="10"/>
      <c r="VNT109" s="10"/>
      <c r="VNU109" s="10"/>
      <c r="VNV109" s="10"/>
      <c r="VNW109" s="10"/>
      <c r="VNX109" s="10"/>
      <c r="VNY109" s="10"/>
      <c r="VNZ109" s="10"/>
      <c r="VOA109" s="10"/>
      <c r="VOB109" s="10"/>
      <c r="VOC109" s="10"/>
      <c r="VOD109" s="10"/>
      <c r="VOE109" s="10"/>
      <c r="VOF109" s="10"/>
      <c r="VOG109" s="10"/>
      <c r="VOH109" s="10"/>
      <c r="VOI109" s="10"/>
      <c r="VOJ109" s="10"/>
      <c r="VOK109" s="10"/>
      <c r="VOL109" s="10"/>
      <c r="VOM109" s="10"/>
      <c r="VON109" s="10"/>
      <c r="VOO109" s="10"/>
      <c r="VOP109" s="10"/>
      <c r="VOQ109" s="10"/>
      <c r="VOR109" s="10"/>
      <c r="VOS109" s="10"/>
      <c r="VOT109" s="10"/>
      <c r="VOU109" s="10"/>
      <c r="VOV109" s="10"/>
      <c r="VOW109" s="10"/>
      <c r="VOX109" s="10"/>
      <c r="VOY109" s="10"/>
      <c r="VOZ109" s="10"/>
      <c r="VPA109" s="10"/>
      <c r="VPB109" s="10"/>
      <c r="VPC109" s="10"/>
      <c r="VPD109" s="10"/>
      <c r="VPE109" s="10"/>
      <c r="VPF109" s="10"/>
      <c r="VPG109" s="10"/>
      <c r="VPH109" s="10"/>
      <c r="VPI109" s="10"/>
      <c r="VPJ109" s="10"/>
      <c r="VPK109" s="10"/>
      <c r="VPL109" s="10"/>
      <c r="VPM109" s="10"/>
      <c r="VPN109" s="10"/>
      <c r="VPO109" s="10"/>
      <c r="VPP109" s="10"/>
      <c r="VPQ109" s="10"/>
      <c r="VPR109" s="10"/>
      <c r="VPS109" s="10"/>
      <c r="VPT109" s="10"/>
      <c r="VPU109" s="10"/>
      <c r="VPV109" s="10"/>
      <c r="VPW109" s="10"/>
      <c r="VPX109" s="10"/>
      <c r="VPY109" s="10"/>
      <c r="VPZ109" s="10"/>
      <c r="VQA109" s="10"/>
      <c r="VQB109" s="10"/>
      <c r="VQC109" s="10"/>
      <c r="VQD109" s="10"/>
      <c r="VQE109" s="10"/>
      <c r="VQF109" s="10"/>
      <c r="VQG109" s="10"/>
      <c r="VQH109" s="10"/>
      <c r="VQI109" s="10"/>
      <c r="VQJ109" s="10"/>
      <c r="VQK109" s="10"/>
      <c r="VQL109" s="10"/>
      <c r="VQM109" s="10"/>
      <c r="VQN109" s="10"/>
      <c r="VQO109" s="10"/>
      <c r="VQP109" s="10"/>
      <c r="VQQ109" s="10"/>
      <c r="VQR109" s="10"/>
      <c r="VQS109" s="10"/>
      <c r="VQT109" s="10"/>
      <c r="VQU109" s="10"/>
      <c r="VQV109" s="10"/>
      <c r="VQW109" s="10"/>
      <c r="VQX109" s="10"/>
      <c r="VQY109" s="10"/>
      <c r="VQZ109" s="10"/>
      <c r="VRA109" s="10"/>
      <c r="VRB109" s="10"/>
      <c r="VRC109" s="10"/>
      <c r="VRD109" s="10"/>
      <c r="VRE109" s="10"/>
      <c r="VRF109" s="10"/>
      <c r="VRG109" s="10"/>
      <c r="VRH109" s="10"/>
      <c r="VRI109" s="10"/>
      <c r="VRJ109" s="10"/>
      <c r="VRK109" s="10"/>
      <c r="VRL109" s="10"/>
      <c r="VRM109" s="10"/>
      <c r="VRN109" s="10"/>
      <c r="VRO109" s="10"/>
      <c r="VRP109" s="10"/>
      <c r="VRQ109" s="10"/>
      <c r="VRR109" s="10"/>
      <c r="VRS109" s="10"/>
      <c r="VRT109" s="10"/>
      <c r="VRU109" s="10"/>
      <c r="VRV109" s="10"/>
      <c r="VRW109" s="10"/>
      <c r="VRX109" s="10"/>
      <c r="VRY109" s="10"/>
      <c r="VRZ109" s="10"/>
      <c r="VSA109" s="10"/>
      <c r="VSB109" s="10"/>
      <c r="VSC109" s="10"/>
      <c r="VSD109" s="10"/>
      <c r="VSE109" s="10"/>
      <c r="VSF109" s="10"/>
      <c r="VSG109" s="10"/>
      <c r="VSH109" s="10"/>
      <c r="VSI109" s="10"/>
      <c r="VSJ109" s="10"/>
      <c r="VSK109" s="10"/>
      <c r="VSL109" s="10"/>
      <c r="VSM109" s="10"/>
      <c r="VSN109" s="10"/>
      <c r="VSO109" s="10"/>
      <c r="VSP109" s="10"/>
      <c r="VSQ109" s="10"/>
      <c r="VSR109" s="10"/>
      <c r="VSS109" s="10"/>
      <c r="VST109" s="10"/>
      <c r="VSU109" s="10"/>
      <c r="VSV109" s="10"/>
      <c r="VSW109" s="10"/>
      <c r="VSX109" s="10"/>
      <c r="VSY109" s="10"/>
      <c r="VSZ109" s="10"/>
      <c r="VTA109" s="10"/>
      <c r="VTB109" s="10"/>
      <c r="VTC109" s="10"/>
      <c r="VTD109" s="10"/>
      <c r="VTE109" s="10"/>
      <c r="VTF109" s="10"/>
      <c r="VTG109" s="10"/>
      <c r="VTH109" s="10"/>
      <c r="VTI109" s="10"/>
      <c r="VTJ109" s="10"/>
      <c r="VTK109" s="10"/>
      <c r="VTL109" s="10"/>
      <c r="VTM109" s="10"/>
      <c r="VTN109" s="10"/>
      <c r="VTO109" s="10"/>
      <c r="VTP109" s="10"/>
      <c r="VTQ109" s="10"/>
      <c r="VTR109" s="10"/>
      <c r="VTS109" s="10"/>
      <c r="VTT109" s="10"/>
      <c r="VTU109" s="10"/>
      <c r="VTV109" s="10"/>
      <c r="VTW109" s="10"/>
      <c r="VTX109" s="10"/>
      <c r="VTY109" s="10"/>
      <c r="VTZ109" s="10"/>
      <c r="VUA109" s="10"/>
      <c r="VUB109" s="10"/>
      <c r="VUC109" s="10"/>
      <c r="VUD109" s="10"/>
      <c r="VUE109" s="10"/>
      <c r="VUF109" s="10"/>
      <c r="VUG109" s="10"/>
      <c r="VUH109" s="10"/>
      <c r="VUI109" s="10"/>
      <c r="VUJ109" s="10"/>
      <c r="VUK109" s="10"/>
      <c r="VUL109" s="10"/>
      <c r="VUM109" s="10"/>
      <c r="VUN109" s="10"/>
      <c r="VUO109" s="10"/>
      <c r="VUP109" s="10"/>
      <c r="VUQ109" s="10"/>
      <c r="VUR109" s="10"/>
      <c r="VUS109" s="10"/>
      <c r="VUT109" s="10"/>
      <c r="VUU109" s="10"/>
      <c r="VUV109" s="10"/>
      <c r="VUW109" s="10"/>
      <c r="VUX109" s="10"/>
      <c r="VUY109" s="10"/>
      <c r="VUZ109" s="10"/>
      <c r="VVA109" s="10"/>
      <c r="VVB109" s="10"/>
      <c r="VVC109" s="10"/>
      <c r="VVD109" s="10"/>
      <c r="VVE109" s="10"/>
      <c r="VVF109" s="10"/>
      <c r="VVG109" s="10"/>
      <c r="VVH109" s="10"/>
      <c r="VVI109" s="10"/>
      <c r="VVJ109" s="10"/>
      <c r="VVK109" s="10"/>
      <c r="VVL109" s="10"/>
      <c r="VVM109" s="10"/>
      <c r="VVN109" s="10"/>
      <c r="VVO109" s="10"/>
      <c r="VVP109" s="10"/>
      <c r="VVQ109" s="10"/>
      <c r="VVR109" s="10"/>
      <c r="VVS109" s="10"/>
      <c r="VVT109" s="10"/>
      <c r="VVU109" s="10"/>
      <c r="VVV109" s="10"/>
      <c r="VVW109" s="10"/>
      <c r="VVX109" s="10"/>
      <c r="VVY109" s="10"/>
      <c r="VVZ109" s="10"/>
      <c r="VWA109" s="10"/>
      <c r="VWB109" s="10"/>
      <c r="VWC109" s="10"/>
      <c r="VWD109" s="10"/>
      <c r="VWE109" s="10"/>
      <c r="VWF109" s="10"/>
      <c r="VWG109" s="10"/>
      <c r="VWH109" s="10"/>
      <c r="VWI109" s="10"/>
      <c r="VWJ109" s="10"/>
      <c r="VWK109" s="10"/>
      <c r="VWL109" s="10"/>
      <c r="VWM109" s="10"/>
      <c r="VWN109" s="10"/>
      <c r="VWO109" s="10"/>
      <c r="VWP109" s="10"/>
      <c r="VWQ109" s="10"/>
      <c r="VWR109" s="10"/>
      <c r="VWS109" s="10"/>
      <c r="VWT109" s="10"/>
      <c r="VWU109" s="10"/>
      <c r="VWV109" s="10"/>
      <c r="VWW109" s="10"/>
      <c r="VWX109" s="10"/>
      <c r="VWY109" s="10"/>
      <c r="VWZ109" s="10"/>
      <c r="VXA109" s="10"/>
      <c r="VXB109" s="10"/>
      <c r="VXC109" s="10"/>
      <c r="VXD109" s="10"/>
      <c r="VXE109" s="10"/>
      <c r="VXF109" s="10"/>
      <c r="VXG109" s="10"/>
      <c r="VXH109" s="10"/>
      <c r="VXI109" s="10"/>
      <c r="VXJ109" s="10"/>
      <c r="VXK109" s="10"/>
      <c r="VXL109" s="10"/>
      <c r="VXM109" s="10"/>
      <c r="VXN109" s="10"/>
      <c r="VXO109" s="10"/>
      <c r="VXP109" s="10"/>
      <c r="VXQ109" s="10"/>
      <c r="VXR109" s="10"/>
      <c r="VXS109" s="10"/>
      <c r="VXT109" s="10"/>
      <c r="VXU109" s="10"/>
      <c r="VXV109" s="10"/>
      <c r="VXW109" s="10"/>
      <c r="VXX109" s="10"/>
      <c r="VXY109" s="10"/>
      <c r="VXZ109" s="10"/>
      <c r="VYA109" s="10"/>
      <c r="VYB109" s="10"/>
      <c r="VYC109" s="10"/>
      <c r="VYD109" s="10"/>
      <c r="VYE109" s="10"/>
      <c r="VYF109" s="10"/>
      <c r="VYG109" s="10"/>
      <c r="VYH109" s="10"/>
      <c r="VYI109" s="10"/>
      <c r="VYJ109" s="10"/>
      <c r="VYK109" s="10"/>
      <c r="VYL109" s="10"/>
      <c r="VYM109" s="10"/>
      <c r="VYN109" s="10"/>
      <c r="VYO109" s="10"/>
      <c r="VYP109" s="10"/>
      <c r="VYQ109" s="10"/>
      <c r="VYR109" s="10"/>
      <c r="VYS109" s="10"/>
      <c r="VYT109" s="10"/>
      <c r="VYU109" s="10"/>
      <c r="VYV109" s="10"/>
      <c r="VYW109" s="10"/>
      <c r="VYX109" s="10"/>
      <c r="VYY109" s="10"/>
      <c r="VYZ109" s="10"/>
      <c r="VZA109" s="10"/>
      <c r="VZB109" s="10"/>
      <c r="VZC109" s="10"/>
      <c r="VZD109" s="10"/>
      <c r="VZE109" s="10"/>
      <c r="VZF109" s="10"/>
      <c r="VZG109" s="10"/>
      <c r="VZH109" s="10"/>
      <c r="VZI109" s="10"/>
      <c r="VZJ109" s="10"/>
      <c r="VZK109" s="10"/>
      <c r="VZL109" s="10"/>
      <c r="VZM109" s="10"/>
      <c r="VZN109" s="10"/>
      <c r="VZO109" s="10"/>
      <c r="VZP109" s="10"/>
      <c r="VZQ109" s="10"/>
      <c r="VZR109" s="10"/>
      <c r="VZS109" s="10"/>
      <c r="VZT109" s="10"/>
      <c r="VZU109" s="10"/>
      <c r="VZV109" s="10"/>
      <c r="VZW109" s="10"/>
      <c r="VZX109" s="10"/>
      <c r="VZY109" s="10"/>
      <c r="VZZ109" s="10"/>
      <c r="WAA109" s="10"/>
      <c r="WAB109" s="10"/>
      <c r="WAC109" s="10"/>
      <c r="WAD109" s="10"/>
      <c r="WAE109" s="10"/>
      <c r="WAF109" s="10"/>
      <c r="WAG109" s="10"/>
      <c r="WAH109" s="10"/>
      <c r="WAI109" s="10"/>
      <c r="WAJ109" s="10"/>
      <c r="WAK109" s="10"/>
      <c r="WAL109" s="10"/>
      <c r="WAM109" s="10"/>
      <c r="WAN109" s="10"/>
      <c r="WAO109" s="10"/>
      <c r="WAP109" s="10"/>
      <c r="WAQ109" s="10"/>
      <c r="WAR109" s="10"/>
      <c r="WAS109" s="10"/>
      <c r="WAT109" s="10"/>
      <c r="WAU109" s="10"/>
      <c r="WAV109" s="10"/>
      <c r="WAW109" s="10"/>
      <c r="WAX109" s="10"/>
      <c r="WAY109" s="10"/>
      <c r="WAZ109" s="10"/>
      <c r="WBA109" s="10"/>
      <c r="WBB109" s="10"/>
      <c r="WBC109" s="10"/>
      <c r="WBD109" s="10"/>
      <c r="WBE109" s="10"/>
      <c r="WBF109" s="10"/>
      <c r="WBG109" s="10"/>
      <c r="WBH109" s="10"/>
      <c r="WBI109" s="10"/>
      <c r="WBJ109" s="10"/>
      <c r="WBK109" s="10"/>
      <c r="WBL109" s="10"/>
      <c r="WBM109" s="10"/>
      <c r="WBN109" s="10"/>
      <c r="WBO109" s="10"/>
      <c r="WBP109" s="10"/>
      <c r="WBQ109" s="10"/>
      <c r="WBR109" s="10"/>
      <c r="WBS109" s="10"/>
      <c r="WBT109" s="10"/>
      <c r="WBU109" s="10"/>
      <c r="WBV109" s="10"/>
      <c r="WBW109" s="10"/>
      <c r="WBX109" s="10"/>
      <c r="WBY109" s="10"/>
      <c r="WBZ109" s="10"/>
      <c r="WCA109" s="10"/>
      <c r="WCB109" s="10"/>
      <c r="WCC109" s="10"/>
      <c r="WCD109" s="10"/>
      <c r="WCE109" s="10"/>
      <c r="WCF109" s="10"/>
      <c r="WCG109" s="10"/>
      <c r="WCH109" s="10"/>
      <c r="WCI109" s="10"/>
      <c r="WCJ109" s="10"/>
      <c r="WCK109" s="10"/>
      <c r="WCL109" s="10"/>
      <c r="WCM109" s="10"/>
      <c r="WCN109" s="10"/>
      <c r="WCO109" s="10"/>
      <c r="WCP109" s="10"/>
      <c r="WCQ109" s="10"/>
      <c r="WCR109" s="10"/>
      <c r="WCS109" s="10"/>
      <c r="WCT109" s="10"/>
      <c r="WCU109" s="10"/>
      <c r="WCV109" s="10"/>
      <c r="WCW109" s="10"/>
      <c r="WCX109" s="10"/>
      <c r="WCY109" s="10"/>
      <c r="WCZ109" s="10"/>
      <c r="WDA109" s="10"/>
      <c r="WDB109" s="10"/>
      <c r="WDC109" s="10"/>
      <c r="WDD109" s="10"/>
      <c r="WDE109" s="10"/>
      <c r="WDF109" s="10"/>
      <c r="WDG109" s="10"/>
      <c r="WDH109" s="10"/>
      <c r="WDI109" s="10"/>
      <c r="WDJ109" s="10"/>
      <c r="WDK109" s="10"/>
      <c r="WDL109" s="10"/>
      <c r="WDM109" s="10"/>
      <c r="WDN109" s="10"/>
      <c r="WDO109" s="10"/>
      <c r="WDP109" s="10"/>
      <c r="WDQ109" s="10"/>
      <c r="WDR109" s="10"/>
      <c r="WDS109" s="10"/>
      <c r="WDT109" s="10"/>
      <c r="WDU109" s="10"/>
      <c r="WDV109" s="10"/>
      <c r="WDW109" s="10"/>
      <c r="WDX109" s="10"/>
      <c r="WDY109" s="10"/>
      <c r="WDZ109" s="10"/>
      <c r="WEA109" s="10"/>
      <c r="WEB109" s="10"/>
      <c r="WEC109" s="10"/>
      <c r="WED109" s="10"/>
      <c r="WEE109" s="10"/>
      <c r="WEF109" s="10"/>
      <c r="WEG109" s="10"/>
      <c r="WEH109" s="10"/>
      <c r="WEI109" s="10"/>
      <c r="WEJ109" s="10"/>
      <c r="WEK109" s="10"/>
      <c r="WEL109" s="10"/>
      <c r="WEM109" s="10"/>
      <c r="WEN109" s="10"/>
      <c r="WEO109" s="10"/>
      <c r="WEP109" s="10"/>
      <c r="WEQ109" s="10"/>
      <c r="WER109" s="10"/>
      <c r="WES109" s="10"/>
      <c r="WET109" s="10"/>
      <c r="WEU109" s="10"/>
      <c r="WEV109" s="10"/>
      <c r="WEW109" s="10"/>
      <c r="WEX109" s="10"/>
      <c r="WEY109" s="10"/>
      <c r="WEZ109" s="10"/>
      <c r="WFA109" s="10"/>
      <c r="WFB109" s="10"/>
      <c r="WFC109" s="10"/>
      <c r="WFD109" s="10"/>
      <c r="WFE109" s="10"/>
      <c r="WFF109" s="10"/>
      <c r="WFG109" s="10"/>
      <c r="WFH109" s="10"/>
      <c r="WFI109" s="10"/>
      <c r="WFJ109" s="10"/>
      <c r="WFK109" s="10"/>
      <c r="WFL109" s="10"/>
      <c r="WFM109" s="10"/>
      <c r="WFN109" s="10"/>
      <c r="WFO109" s="10"/>
      <c r="WFP109" s="10"/>
      <c r="WFQ109" s="10"/>
      <c r="WFR109" s="10"/>
      <c r="WFS109" s="10"/>
      <c r="WFT109" s="10"/>
      <c r="WFU109" s="10"/>
      <c r="WFV109" s="10"/>
      <c r="WFW109" s="10"/>
      <c r="WFX109" s="10"/>
      <c r="WFY109" s="10"/>
      <c r="WFZ109" s="10"/>
      <c r="WGA109" s="10"/>
      <c r="WGB109" s="10"/>
      <c r="WGC109" s="10"/>
      <c r="WGD109" s="10"/>
      <c r="WGE109" s="10"/>
      <c r="WGF109" s="10"/>
      <c r="WGG109" s="10"/>
      <c r="WGH109" s="10"/>
      <c r="WGI109" s="10"/>
      <c r="WGJ109" s="10"/>
      <c r="WGK109" s="10"/>
      <c r="WGL109" s="10"/>
      <c r="WGM109" s="10"/>
      <c r="WGN109" s="10"/>
      <c r="WGO109" s="10"/>
      <c r="WGP109" s="10"/>
      <c r="WGQ109" s="10"/>
      <c r="WGR109" s="10"/>
      <c r="WGS109" s="10"/>
      <c r="WGT109" s="10"/>
      <c r="WGU109" s="10"/>
      <c r="WGV109" s="10"/>
      <c r="WGW109" s="10"/>
      <c r="WGX109" s="10"/>
      <c r="WGY109" s="10"/>
      <c r="WGZ109" s="10"/>
      <c r="WHA109" s="10"/>
      <c r="WHB109" s="10"/>
      <c r="WHC109" s="10"/>
      <c r="WHD109" s="10"/>
      <c r="WHE109" s="10"/>
      <c r="WHF109" s="10"/>
      <c r="WHG109" s="10"/>
      <c r="WHH109" s="10"/>
      <c r="WHI109" s="10"/>
      <c r="WHJ109" s="10"/>
      <c r="WHK109" s="10"/>
      <c r="WHL109" s="10"/>
      <c r="WHM109" s="10"/>
      <c r="WHN109" s="10"/>
      <c r="WHO109" s="10"/>
      <c r="WHP109" s="10"/>
      <c r="WHQ109" s="10"/>
      <c r="WHR109" s="10"/>
      <c r="WHS109" s="10"/>
      <c r="WHT109" s="10"/>
      <c r="WHU109" s="10"/>
      <c r="WHV109" s="10"/>
      <c r="WHW109" s="10"/>
      <c r="WHX109" s="10"/>
      <c r="WHY109" s="10"/>
      <c r="WHZ109" s="10"/>
      <c r="WIA109" s="10"/>
      <c r="WIB109" s="10"/>
      <c r="WIC109" s="10"/>
      <c r="WID109" s="10"/>
      <c r="WIE109" s="10"/>
      <c r="WIF109" s="10"/>
      <c r="WIG109" s="10"/>
      <c r="WIH109" s="10"/>
      <c r="WII109" s="10"/>
      <c r="WIJ109" s="10"/>
      <c r="WIK109" s="10"/>
      <c r="WIL109" s="10"/>
      <c r="WIM109" s="10"/>
      <c r="WIN109" s="10"/>
      <c r="WIO109" s="10"/>
      <c r="WIP109" s="10"/>
      <c r="WIQ109" s="10"/>
      <c r="WIR109" s="10"/>
      <c r="WIS109" s="10"/>
      <c r="WIT109" s="10"/>
      <c r="WIU109" s="10"/>
      <c r="WIV109" s="10"/>
      <c r="WIW109" s="10"/>
      <c r="WIX109" s="10"/>
      <c r="WIY109" s="10"/>
      <c r="WIZ109" s="10"/>
      <c r="WJA109" s="10"/>
      <c r="WJB109" s="10"/>
      <c r="WJC109" s="10"/>
      <c r="WJD109" s="10"/>
      <c r="WJE109" s="10"/>
      <c r="WJF109" s="10"/>
      <c r="WJG109" s="10"/>
      <c r="WJH109" s="10"/>
      <c r="WJI109" s="10"/>
      <c r="WJJ109" s="10"/>
      <c r="WJK109" s="10"/>
      <c r="WJL109" s="10"/>
      <c r="WJM109" s="10"/>
      <c r="WJN109" s="10"/>
      <c r="WJO109" s="10"/>
      <c r="WJP109" s="10"/>
      <c r="WJQ109" s="10"/>
      <c r="WJR109" s="10"/>
      <c r="WJS109" s="10"/>
      <c r="WJT109" s="10"/>
      <c r="WJU109" s="10"/>
      <c r="WJV109" s="10"/>
      <c r="WJW109" s="10"/>
      <c r="WJX109" s="10"/>
      <c r="WJY109" s="10"/>
      <c r="WJZ109" s="10"/>
      <c r="WKA109" s="10"/>
      <c r="WKB109" s="10"/>
      <c r="WKC109" s="10"/>
      <c r="WKD109" s="10"/>
      <c r="WKE109" s="10"/>
      <c r="WKF109" s="10"/>
      <c r="WKG109" s="10"/>
      <c r="WKH109" s="10"/>
      <c r="WKI109" s="10"/>
      <c r="WKJ109" s="10"/>
      <c r="WKK109" s="10"/>
      <c r="WKL109" s="10"/>
      <c r="WKM109" s="10"/>
      <c r="WKN109" s="10"/>
      <c r="WKO109" s="10"/>
      <c r="WKP109" s="10"/>
      <c r="WKQ109" s="10"/>
      <c r="WKR109" s="10"/>
      <c r="WKS109" s="10"/>
      <c r="WKT109" s="10"/>
      <c r="WKU109" s="10"/>
      <c r="WKV109" s="10"/>
      <c r="WKW109" s="10"/>
      <c r="WKX109" s="10"/>
      <c r="WKY109" s="10"/>
      <c r="WKZ109" s="10"/>
      <c r="WLA109" s="10"/>
      <c r="WLB109" s="10"/>
      <c r="WLC109" s="10"/>
      <c r="WLD109" s="10"/>
      <c r="WLE109" s="10"/>
      <c r="WLF109" s="10"/>
      <c r="WLG109" s="10"/>
      <c r="WLH109" s="10"/>
      <c r="WLI109" s="10"/>
      <c r="WLJ109" s="10"/>
      <c r="WLK109" s="10"/>
      <c r="WLL109" s="10"/>
      <c r="WLM109" s="10"/>
      <c r="WLN109" s="10"/>
      <c r="WLO109" s="10"/>
      <c r="WLP109" s="10"/>
      <c r="WLQ109" s="10"/>
      <c r="WLR109" s="10"/>
      <c r="WLS109" s="10"/>
      <c r="WLT109" s="10"/>
      <c r="WLU109" s="10"/>
      <c r="WLV109" s="10"/>
      <c r="WLW109" s="10"/>
      <c r="WLX109" s="10"/>
      <c r="WLY109" s="10"/>
      <c r="WLZ109" s="10"/>
      <c r="WMA109" s="10"/>
      <c r="WMB109" s="10"/>
      <c r="WMC109" s="10"/>
      <c r="WMD109" s="10"/>
      <c r="WME109" s="10"/>
      <c r="WMF109" s="10"/>
      <c r="WMG109" s="10"/>
      <c r="WMH109" s="10"/>
      <c r="WMI109" s="10"/>
      <c r="WMJ109" s="10"/>
      <c r="WMK109" s="10"/>
      <c r="WML109" s="10"/>
      <c r="WMM109" s="10"/>
      <c r="WMN109" s="10"/>
      <c r="WMO109" s="10"/>
      <c r="WMP109" s="10"/>
      <c r="WMQ109" s="10"/>
      <c r="WMR109" s="10"/>
      <c r="WMS109" s="10"/>
      <c r="WMT109" s="10"/>
      <c r="WMU109" s="10"/>
      <c r="WMV109" s="10"/>
      <c r="WMW109" s="10"/>
      <c r="WMX109" s="10"/>
      <c r="WMY109" s="10"/>
      <c r="WMZ109" s="10"/>
      <c r="WNA109" s="10"/>
      <c r="WNB109" s="10"/>
      <c r="WNC109" s="10"/>
      <c r="WND109" s="10"/>
      <c r="WNE109" s="10"/>
      <c r="WNF109" s="10"/>
      <c r="WNG109" s="10"/>
      <c r="WNH109" s="10"/>
      <c r="WNI109" s="10"/>
      <c r="WNJ109" s="10"/>
      <c r="WNK109" s="10"/>
      <c r="WNL109" s="10"/>
      <c r="WNM109" s="10"/>
      <c r="WNN109" s="10"/>
      <c r="WNO109" s="10"/>
      <c r="WNP109" s="10"/>
      <c r="WNQ109" s="10"/>
      <c r="WNR109" s="10"/>
      <c r="WNS109" s="10"/>
      <c r="WNT109" s="10"/>
      <c r="WNU109" s="10"/>
      <c r="WNV109" s="10"/>
      <c r="WNW109" s="10"/>
      <c r="WNX109" s="10"/>
      <c r="WNY109" s="10"/>
      <c r="WNZ109" s="10"/>
      <c r="WOA109" s="10"/>
      <c r="WOB109" s="10"/>
      <c r="WOC109" s="10"/>
      <c r="WOD109" s="10"/>
      <c r="WOE109" s="10"/>
      <c r="WOF109" s="10"/>
      <c r="WOG109" s="10"/>
      <c r="WOH109" s="10"/>
      <c r="WOI109" s="10"/>
      <c r="WOJ109" s="10"/>
      <c r="WOK109" s="10"/>
      <c r="WOL109" s="10"/>
      <c r="WOM109" s="10"/>
      <c r="WON109" s="10"/>
      <c r="WOO109" s="10"/>
      <c r="WOP109" s="10"/>
      <c r="WOQ109" s="10"/>
      <c r="WOR109" s="10"/>
      <c r="WOS109" s="10"/>
      <c r="WOT109" s="10"/>
      <c r="WOU109" s="10"/>
      <c r="WOV109" s="10"/>
      <c r="WOW109" s="10"/>
      <c r="WOX109" s="10"/>
      <c r="WOY109" s="10"/>
      <c r="WOZ109" s="10"/>
      <c r="WPA109" s="10"/>
      <c r="WPB109" s="10"/>
      <c r="WPC109" s="10"/>
      <c r="WPD109" s="10"/>
      <c r="WPE109" s="10"/>
      <c r="WPF109" s="10"/>
      <c r="WPG109" s="10"/>
      <c r="WPH109" s="10"/>
      <c r="WPI109" s="10"/>
      <c r="WPJ109" s="10"/>
      <c r="WPK109" s="10"/>
      <c r="WPL109" s="10"/>
      <c r="WPM109" s="10"/>
      <c r="WPN109" s="10"/>
      <c r="WPO109" s="10"/>
      <c r="WPP109" s="10"/>
      <c r="WPQ109" s="10"/>
      <c r="WPR109" s="10"/>
      <c r="WPS109" s="10"/>
      <c r="WPT109" s="10"/>
      <c r="WPU109" s="10"/>
      <c r="WPV109" s="10"/>
      <c r="WPW109" s="10"/>
      <c r="WPX109" s="10"/>
      <c r="WPY109" s="10"/>
      <c r="WPZ109" s="10"/>
      <c r="WQA109" s="10"/>
      <c r="WQB109" s="10"/>
      <c r="WQC109" s="10"/>
      <c r="WQD109" s="10"/>
      <c r="WQE109" s="10"/>
      <c r="WQF109" s="10"/>
      <c r="WQG109" s="10"/>
      <c r="WQH109" s="10"/>
      <c r="WQI109" s="10"/>
      <c r="WQJ109" s="10"/>
      <c r="WQK109" s="10"/>
      <c r="WQL109" s="10"/>
      <c r="WQM109" s="10"/>
      <c r="WQN109" s="10"/>
      <c r="WQO109" s="10"/>
      <c r="WQP109" s="10"/>
      <c r="WQQ109" s="10"/>
      <c r="WQR109" s="10"/>
      <c r="WQS109" s="10"/>
      <c r="WQT109" s="10"/>
      <c r="WQU109" s="10"/>
      <c r="WQV109" s="10"/>
      <c r="WQW109" s="10"/>
      <c r="WQX109" s="10"/>
      <c r="WQY109" s="10"/>
      <c r="WQZ109" s="10"/>
      <c r="WRA109" s="10"/>
      <c r="WRB109" s="10"/>
      <c r="WRC109" s="10"/>
      <c r="WRD109" s="10"/>
      <c r="WRE109" s="10"/>
      <c r="WRF109" s="10"/>
      <c r="WRG109" s="10"/>
      <c r="WRH109" s="10"/>
      <c r="WRI109" s="10"/>
      <c r="WRJ109" s="10"/>
      <c r="WRK109" s="10"/>
      <c r="WRL109" s="10"/>
      <c r="WRM109" s="10"/>
      <c r="WRN109" s="10"/>
      <c r="WRO109" s="10"/>
      <c r="WRP109" s="10"/>
      <c r="WRQ109" s="10"/>
      <c r="WRR109" s="10"/>
      <c r="WRS109" s="10"/>
      <c r="WRT109" s="10"/>
      <c r="WRU109" s="10"/>
      <c r="WRV109" s="10"/>
      <c r="WRW109" s="10"/>
      <c r="WRX109" s="10"/>
      <c r="WRY109" s="10"/>
      <c r="WRZ109" s="10"/>
      <c r="WSA109" s="10"/>
      <c r="WSB109" s="10"/>
      <c r="WSC109" s="10"/>
      <c r="WSD109" s="10"/>
      <c r="WSE109" s="10"/>
      <c r="WSF109" s="10"/>
      <c r="WSG109" s="10"/>
      <c r="WSH109" s="10"/>
      <c r="WSI109" s="10"/>
      <c r="WSJ109" s="10"/>
      <c r="WSK109" s="10"/>
      <c r="WSL109" s="10"/>
      <c r="WSM109" s="10"/>
      <c r="WSN109" s="10"/>
      <c r="WSO109" s="10"/>
      <c r="WSP109" s="10"/>
      <c r="WSQ109" s="10"/>
      <c r="WSR109" s="10"/>
      <c r="WSS109" s="10"/>
      <c r="WST109" s="10"/>
      <c r="WSU109" s="10"/>
      <c r="WSV109" s="10"/>
      <c r="WSW109" s="10"/>
      <c r="WSX109" s="10"/>
      <c r="WSY109" s="10"/>
      <c r="WSZ109" s="10"/>
      <c r="WTA109" s="10"/>
      <c r="WTB109" s="10"/>
      <c r="WTC109" s="10"/>
      <c r="WTD109" s="10"/>
      <c r="WTE109" s="10"/>
      <c r="WTF109" s="10"/>
      <c r="WTG109" s="10"/>
      <c r="WTH109" s="10"/>
      <c r="WTI109" s="10"/>
      <c r="WTJ109" s="10"/>
      <c r="WTK109" s="10"/>
      <c r="WTL109" s="10"/>
      <c r="WTM109" s="10"/>
      <c r="WTN109" s="10"/>
      <c r="WTO109" s="10"/>
      <c r="WTP109" s="10"/>
      <c r="WTQ109" s="10"/>
      <c r="WTR109" s="10"/>
      <c r="WTS109" s="10"/>
      <c r="WTT109" s="10"/>
      <c r="WTU109" s="10"/>
      <c r="WTV109" s="10"/>
      <c r="WTW109" s="10"/>
      <c r="WTX109" s="10"/>
      <c r="WTY109" s="10"/>
      <c r="WTZ109" s="10"/>
      <c r="WUA109" s="10"/>
      <c r="WUB109" s="10"/>
      <c r="WUC109" s="10"/>
      <c r="WUD109" s="10"/>
      <c r="WUE109" s="10"/>
      <c r="WUF109" s="10"/>
      <c r="WUG109" s="10"/>
      <c r="WUH109" s="10"/>
      <c r="WUI109" s="10"/>
      <c r="WUJ109" s="10"/>
      <c r="WUK109" s="10"/>
      <c r="WUL109" s="10"/>
      <c r="WUM109" s="10"/>
      <c r="WUN109" s="10"/>
      <c r="WUO109" s="10"/>
      <c r="WUP109" s="10"/>
      <c r="WUQ109" s="10"/>
      <c r="WUR109" s="10"/>
      <c r="WUS109" s="10"/>
      <c r="WUT109" s="10"/>
      <c r="WUU109" s="10"/>
      <c r="WUV109" s="10"/>
      <c r="WUW109" s="10"/>
      <c r="WUX109" s="10"/>
      <c r="WUY109" s="10"/>
      <c r="WUZ109" s="10"/>
      <c r="WVA109" s="10"/>
      <c r="WVB109" s="10"/>
      <c r="WVC109" s="10"/>
      <c r="WVD109" s="10"/>
      <c r="WVE109" s="10"/>
      <c r="WVF109" s="10"/>
      <c r="WVG109" s="10"/>
      <c r="WVH109" s="10"/>
      <c r="WVI109" s="10"/>
      <c r="WVJ109" s="10"/>
      <c r="WVK109" s="10"/>
      <c r="WVL109" s="10"/>
      <c r="WVM109" s="10"/>
      <c r="WVN109" s="10"/>
      <c r="WVO109" s="10"/>
      <c r="WVP109" s="10"/>
      <c r="WVQ109" s="10"/>
      <c r="WVR109" s="10"/>
      <c r="WVS109" s="10"/>
      <c r="WVT109" s="10"/>
      <c r="WVU109" s="10"/>
      <c r="WVV109" s="10"/>
      <c r="WVW109" s="10"/>
      <c r="WVX109" s="10"/>
      <c r="WVY109" s="10"/>
      <c r="WVZ109" s="10"/>
      <c r="WWA109" s="10"/>
      <c r="WWB109" s="10"/>
      <c r="WWC109" s="10"/>
      <c r="WWD109" s="10"/>
      <c r="WWE109" s="10"/>
      <c r="WWF109" s="10"/>
      <c r="WWG109" s="10"/>
      <c r="WWH109" s="10"/>
      <c r="WWI109" s="10"/>
      <c r="WWJ109" s="10"/>
      <c r="WWK109" s="10"/>
      <c r="WWL109" s="10"/>
      <c r="WWM109" s="10"/>
      <c r="WWN109" s="10"/>
      <c r="WWO109" s="10"/>
      <c r="WWP109" s="10"/>
      <c r="WWQ109" s="10"/>
      <c r="WWR109" s="10"/>
      <c r="WWS109" s="10"/>
      <c r="WWT109" s="10"/>
      <c r="WWU109" s="10"/>
      <c r="WWV109" s="10"/>
      <c r="WWW109" s="10"/>
      <c r="WWX109" s="10"/>
      <c r="WWY109" s="10"/>
      <c r="WWZ109" s="10"/>
      <c r="WXA109" s="10"/>
      <c r="WXB109" s="10"/>
      <c r="WXC109" s="10"/>
      <c r="WXD109" s="10"/>
      <c r="WXE109" s="10"/>
      <c r="WXF109" s="10"/>
      <c r="WXG109" s="10"/>
      <c r="WXH109" s="10"/>
      <c r="WXI109" s="10"/>
      <c r="WXJ109" s="10"/>
      <c r="WXK109" s="10"/>
      <c r="WXL109" s="10"/>
      <c r="WXM109" s="10"/>
      <c r="WXN109" s="10"/>
      <c r="WXO109" s="10"/>
      <c r="WXP109" s="10"/>
      <c r="WXQ109" s="10"/>
      <c r="WXR109" s="10"/>
      <c r="WXS109" s="10"/>
      <c r="WXT109" s="10"/>
      <c r="WXU109" s="10"/>
      <c r="WXV109" s="10"/>
      <c r="WXW109" s="10"/>
      <c r="WXX109" s="10"/>
      <c r="WXY109" s="10"/>
      <c r="WXZ109" s="10"/>
      <c r="WYA109" s="10"/>
      <c r="WYB109" s="10"/>
      <c r="WYC109" s="10"/>
      <c r="WYD109" s="10"/>
      <c r="WYE109" s="10"/>
      <c r="WYF109" s="10"/>
      <c r="WYG109" s="10"/>
      <c r="WYH109" s="10"/>
      <c r="WYI109" s="10"/>
      <c r="WYJ109" s="10"/>
      <c r="WYK109" s="10"/>
      <c r="WYL109" s="10"/>
      <c r="WYM109" s="10"/>
      <c r="WYN109" s="10"/>
      <c r="WYO109" s="10"/>
      <c r="WYP109" s="10"/>
      <c r="WYQ109" s="10"/>
      <c r="WYR109" s="10"/>
      <c r="WYS109" s="10"/>
      <c r="WYT109" s="10"/>
      <c r="WYU109" s="10"/>
      <c r="WYV109" s="10"/>
      <c r="WYW109" s="10"/>
      <c r="WYX109" s="10"/>
      <c r="WYY109" s="10"/>
      <c r="WYZ109" s="10"/>
      <c r="WZA109" s="10"/>
      <c r="WZB109" s="10"/>
      <c r="WZC109" s="10"/>
      <c r="WZD109" s="10"/>
      <c r="WZE109" s="10"/>
      <c r="WZF109" s="10"/>
      <c r="WZG109" s="10"/>
      <c r="WZH109" s="10"/>
      <c r="WZI109" s="10"/>
      <c r="WZJ109" s="10"/>
      <c r="WZK109" s="10"/>
      <c r="WZL109" s="10"/>
      <c r="WZM109" s="10"/>
      <c r="WZN109" s="10"/>
      <c r="WZO109" s="10"/>
      <c r="WZP109" s="10"/>
      <c r="WZQ109" s="10"/>
      <c r="WZR109" s="10"/>
      <c r="WZS109" s="10"/>
      <c r="WZT109" s="10"/>
      <c r="WZU109" s="10"/>
      <c r="WZV109" s="10"/>
      <c r="WZW109" s="10"/>
      <c r="WZX109" s="10"/>
      <c r="WZY109" s="10"/>
      <c r="WZZ109" s="10"/>
      <c r="XAA109" s="10"/>
      <c r="XAB109" s="10"/>
      <c r="XAC109" s="10"/>
      <c r="XAD109" s="10"/>
      <c r="XAE109" s="10"/>
      <c r="XAF109" s="10"/>
      <c r="XAG109" s="10"/>
      <c r="XAH109" s="10"/>
      <c r="XAI109" s="10"/>
      <c r="XAJ109" s="10"/>
      <c r="XAK109" s="10"/>
      <c r="XAL109" s="10"/>
      <c r="XAM109" s="10"/>
      <c r="XAN109" s="10"/>
      <c r="XAO109" s="10"/>
      <c r="XAP109" s="10"/>
      <c r="XAQ109" s="10"/>
      <c r="XAR109" s="10"/>
      <c r="XAS109" s="10"/>
      <c r="XAT109" s="10"/>
      <c r="XAU109" s="10"/>
      <c r="XAV109" s="10"/>
      <c r="XAW109" s="10"/>
      <c r="XAX109" s="10"/>
      <c r="XAY109" s="10"/>
      <c r="XAZ109" s="10"/>
      <c r="XBA109" s="10"/>
      <c r="XBB109" s="10"/>
      <c r="XBC109" s="10"/>
      <c r="XBD109" s="10"/>
      <c r="XBE109" s="10"/>
      <c r="XBF109" s="10"/>
      <c r="XBG109" s="10"/>
      <c r="XBH109" s="10"/>
      <c r="XBI109" s="10"/>
      <c r="XBJ109" s="10"/>
      <c r="XBK109" s="10"/>
      <c r="XBL109" s="10"/>
      <c r="XBM109" s="10"/>
      <c r="XBN109" s="10"/>
      <c r="XBO109" s="10"/>
      <c r="XBP109" s="10"/>
      <c r="XBQ109" s="10"/>
      <c r="XBR109" s="10"/>
      <c r="XBS109" s="10"/>
      <c r="XBT109" s="10"/>
      <c r="XBU109" s="10"/>
      <c r="XBV109" s="10"/>
      <c r="XBW109" s="10"/>
      <c r="XBX109" s="10"/>
      <c r="XBY109" s="10"/>
      <c r="XBZ109" s="10"/>
      <c r="XCA109" s="10"/>
      <c r="XCB109" s="10"/>
      <c r="XCC109" s="10"/>
      <c r="XCD109" s="10"/>
      <c r="XCE109" s="10"/>
      <c r="XCF109" s="10"/>
      <c r="XCG109" s="10"/>
      <c r="XCH109" s="10"/>
      <c r="XCI109" s="10"/>
      <c r="XCJ109" s="10"/>
      <c r="XCK109" s="10"/>
      <c r="XCL109" s="10"/>
      <c r="XCM109" s="10"/>
      <c r="XCN109" s="10"/>
      <c r="XCO109" s="10"/>
      <c r="XCP109" s="10"/>
      <c r="XCQ109" s="10"/>
      <c r="XCR109" s="10"/>
      <c r="XCS109" s="10"/>
      <c r="XCT109" s="10"/>
      <c r="XCU109" s="10"/>
      <c r="XCV109" s="10"/>
      <c r="XCW109" s="10"/>
      <c r="XCX109" s="10"/>
      <c r="XCY109" s="10"/>
      <c r="XCZ109" s="10"/>
      <c r="XDA109" s="10"/>
      <c r="XDB109" s="10"/>
      <c r="XDC109" s="10"/>
      <c r="XDD109" s="10"/>
      <c r="XDE109" s="10"/>
      <c r="XDF109" s="10"/>
      <c r="XDG109" s="10"/>
      <c r="XDH109" s="10"/>
      <c r="XDI109" s="10"/>
      <c r="XDJ109" s="10"/>
      <c r="XDK109" s="10"/>
      <c r="XDL109" s="10"/>
      <c r="XDM109" s="10"/>
      <c r="XDN109" s="10"/>
      <c r="XDO109" s="10"/>
      <c r="XDP109" s="10"/>
      <c r="XDQ109" s="10"/>
      <c r="XDR109" s="10"/>
      <c r="XDS109" s="10"/>
      <c r="XDT109" s="10"/>
      <c r="XDU109" s="10"/>
      <c r="XDV109" s="10"/>
      <c r="XDW109" s="10"/>
      <c r="XDX109" s="10"/>
      <c r="XDY109" s="10"/>
      <c r="XDZ109" s="10"/>
      <c r="XEA109" s="10"/>
      <c r="XEB109" s="10"/>
      <c r="XEC109" s="10"/>
      <c r="XED109" s="10"/>
      <c r="XEE109" s="10"/>
      <c r="XEF109" s="10"/>
      <c r="XEG109" s="10"/>
      <c r="XEH109" s="10"/>
      <c r="XEI109" s="10"/>
      <c r="XEJ109" s="10"/>
      <c r="XEK109" s="10"/>
      <c r="XEL109" s="10"/>
      <c r="XEM109" s="10"/>
      <c r="XEN109" s="10"/>
      <c r="XEO109" s="10"/>
      <c r="XEP109" s="10"/>
      <c r="XEQ109" s="10"/>
      <c r="XER109" s="10"/>
      <c r="XES109" s="10"/>
      <c r="XET109" s="10"/>
      <c r="XEU109" s="10"/>
      <c r="XEV109" s="10"/>
      <c r="XEW109" s="10"/>
      <c r="XEX109" s="10"/>
      <c r="XEY109" s="10"/>
      <c r="XEZ109" s="10"/>
      <c r="XFA109" s="10"/>
      <c r="XFB109" s="10"/>
      <c r="XFC109" s="10"/>
      <c r="XFD109" s="10"/>
    </row>
    <row r="110" spans="3:16384" outlineLevel="1" x14ac:dyDescent="0.3">
      <c r="C110" s="107" t="s">
        <v>138</v>
      </c>
    </row>
    <row r="111" spans="3:16384" outlineLevel="1" x14ac:dyDescent="0.3">
      <c r="C111" s="107"/>
    </row>
    <row r="112" spans="3:16384" outlineLevel="1" x14ac:dyDescent="0.3">
      <c r="C112" s="107"/>
      <c r="E112" s="100" t="s">
        <v>47</v>
      </c>
      <c r="F112" s="75" t="s">
        <v>174</v>
      </c>
      <c r="J112" s="100" t="s">
        <v>582</v>
      </c>
      <c r="L112" s="75" t="s">
        <v>175</v>
      </c>
      <c r="T112" s="74"/>
      <c r="U112" s="74"/>
      <c r="V112" s="74"/>
      <c r="W112" s="74"/>
      <c r="X112" s="74"/>
      <c r="Y112" s="74"/>
      <c r="Z112" s="74"/>
      <c r="AA112" s="74"/>
      <c r="AB112" s="74"/>
      <c r="AC112" s="74"/>
      <c r="AD112" s="74"/>
      <c r="AE112" s="74"/>
      <c r="AF112" s="74"/>
      <c r="AG112" s="74"/>
      <c r="AH112" s="74"/>
      <c r="AI112" s="74"/>
      <c r="AJ112" s="74"/>
      <c r="AK112" s="74"/>
    </row>
    <row r="113" spans="3:16384" outlineLevel="1" x14ac:dyDescent="0.3">
      <c r="C113" s="107"/>
      <c r="E113" s="100" t="s">
        <v>47</v>
      </c>
      <c r="F113" s="75" t="s">
        <v>178</v>
      </c>
      <c r="J113" s="100" t="s">
        <v>583</v>
      </c>
      <c r="L113" s="75" t="s">
        <v>128</v>
      </c>
      <c r="T113" s="74"/>
      <c r="U113" s="74"/>
      <c r="V113" s="74"/>
      <c r="W113" s="74"/>
      <c r="X113" s="74"/>
      <c r="Y113" s="74"/>
      <c r="Z113" s="74"/>
      <c r="AA113" s="74"/>
      <c r="AB113" s="74"/>
      <c r="AC113" s="74"/>
      <c r="AD113" s="74"/>
      <c r="AE113" s="74"/>
      <c r="AF113" s="74"/>
      <c r="AG113" s="74"/>
      <c r="AH113" s="74"/>
      <c r="AI113" s="74"/>
      <c r="AJ113" s="74"/>
      <c r="AK113" s="74"/>
    </row>
    <row r="114" spans="3:16384" outlineLevel="1" x14ac:dyDescent="0.3">
      <c r="C114" s="107"/>
      <c r="E114" s="100" t="s">
        <v>47</v>
      </c>
      <c r="F114" s="75" t="s">
        <v>173</v>
      </c>
      <c r="J114" s="100" t="s">
        <v>584</v>
      </c>
      <c r="L114" s="75" t="s">
        <v>128</v>
      </c>
      <c r="T114" s="74"/>
      <c r="U114" s="74"/>
      <c r="V114" s="74"/>
      <c r="W114" s="74"/>
      <c r="X114" s="74"/>
      <c r="Y114" s="74"/>
      <c r="Z114" s="74"/>
      <c r="AA114" s="74"/>
      <c r="AB114" s="74"/>
      <c r="AC114" s="74"/>
      <c r="AD114" s="74"/>
      <c r="AE114" s="74"/>
      <c r="AF114" s="74"/>
      <c r="AG114" s="74"/>
      <c r="AH114" s="74"/>
      <c r="AI114" s="74"/>
      <c r="AJ114" s="74"/>
      <c r="AK114" s="74"/>
    </row>
    <row r="115" spans="3:16384" ht="13.5" customHeight="1" outlineLevel="1" x14ac:dyDescent="0.3">
      <c r="C115" s="107"/>
      <c r="E115" s="100" t="s">
        <v>47</v>
      </c>
      <c r="F115" s="75" t="s">
        <v>334</v>
      </c>
      <c r="J115" s="100" t="s">
        <v>585</v>
      </c>
      <c r="L115" s="75" t="s">
        <v>128</v>
      </c>
      <c r="T115" s="74"/>
      <c r="U115" s="74"/>
      <c r="V115" s="74"/>
      <c r="W115" s="74"/>
      <c r="X115" s="74"/>
      <c r="Y115" s="74"/>
      <c r="Z115" s="74"/>
      <c r="AA115" s="74"/>
      <c r="AB115" s="74"/>
      <c r="AC115" s="74"/>
      <c r="AD115" s="74"/>
      <c r="AE115" s="74"/>
      <c r="AF115" s="74"/>
      <c r="AG115" s="74"/>
      <c r="AH115" s="74"/>
      <c r="AI115" s="74"/>
      <c r="AJ115" s="74"/>
      <c r="AK115" s="74"/>
    </row>
    <row r="116" spans="3:16384" ht="13.5" customHeight="1" outlineLevel="1" x14ac:dyDescent="0.3">
      <c r="C116" s="107"/>
      <c r="E116" s="100" t="s">
        <v>47</v>
      </c>
      <c r="F116" s="75" t="s">
        <v>321</v>
      </c>
      <c r="J116" s="100" t="s">
        <v>586</v>
      </c>
      <c r="L116" s="75"/>
      <c r="T116" s="74"/>
      <c r="U116" s="74"/>
      <c r="V116" s="74"/>
      <c r="W116" s="74"/>
      <c r="X116" s="74"/>
      <c r="Y116" s="74"/>
      <c r="Z116" s="74"/>
      <c r="AA116" s="74"/>
      <c r="AB116" s="74"/>
      <c r="AC116" s="74"/>
      <c r="AD116" s="74"/>
      <c r="AE116" s="74"/>
      <c r="AF116" s="74"/>
      <c r="AG116" s="74"/>
      <c r="AH116" s="74"/>
      <c r="AI116" s="74"/>
      <c r="AJ116" s="74"/>
      <c r="AK116" s="74"/>
    </row>
    <row r="117" spans="3:16384" outlineLevel="1" x14ac:dyDescent="0.3">
      <c r="C117" s="107"/>
      <c r="E117" s="100" t="s">
        <v>47</v>
      </c>
      <c r="F117" s="75" t="s">
        <v>322</v>
      </c>
      <c r="J117" s="100" t="s">
        <v>587</v>
      </c>
      <c r="L117" s="75"/>
      <c r="T117" s="74"/>
      <c r="U117" s="74"/>
      <c r="V117" s="74"/>
      <c r="W117" s="74"/>
      <c r="X117" s="74"/>
      <c r="Y117" s="74"/>
      <c r="Z117" s="74"/>
      <c r="AA117" s="74"/>
      <c r="AB117" s="74"/>
      <c r="AC117" s="74"/>
      <c r="AD117" s="74"/>
      <c r="AE117" s="74"/>
      <c r="AF117" s="74"/>
      <c r="AG117" s="74"/>
      <c r="AH117" s="74"/>
      <c r="AI117" s="74"/>
      <c r="AJ117" s="74"/>
      <c r="AK117" s="74"/>
    </row>
    <row r="118" spans="3:16384" outlineLevel="1" x14ac:dyDescent="0.3">
      <c r="C118" s="107"/>
      <c r="E118" s="100" t="s">
        <v>47</v>
      </c>
      <c r="F118" s="75" t="s">
        <v>176</v>
      </c>
      <c r="J118" s="100" t="s">
        <v>588</v>
      </c>
      <c r="L118" s="75" t="s">
        <v>177</v>
      </c>
      <c r="T118" s="74"/>
      <c r="U118" s="74"/>
      <c r="V118" s="74"/>
      <c r="W118" s="74"/>
      <c r="X118" s="74"/>
      <c r="Y118" s="74"/>
      <c r="Z118" s="74"/>
      <c r="AA118" s="74"/>
      <c r="AB118" s="74"/>
      <c r="AC118" s="74"/>
      <c r="AD118" s="74"/>
      <c r="AE118" s="74"/>
      <c r="AF118" s="74"/>
      <c r="AG118" s="74"/>
      <c r="AH118" s="74"/>
      <c r="AI118" s="74"/>
      <c r="AJ118" s="74"/>
      <c r="AK118" s="74"/>
    </row>
    <row r="119" spans="3:16384" outlineLevel="1" x14ac:dyDescent="0.3">
      <c r="C119" s="107"/>
      <c r="E119" s="100" t="s">
        <v>47</v>
      </c>
      <c r="F119" s="75" t="s">
        <v>335</v>
      </c>
      <c r="J119" s="100" t="s">
        <v>589</v>
      </c>
      <c r="L119" s="75" t="s">
        <v>128</v>
      </c>
      <c r="T119" s="74"/>
      <c r="U119" s="74"/>
      <c r="V119" s="74"/>
      <c r="W119" s="74"/>
      <c r="X119" s="74"/>
      <c r="Y119" s="74"/>
      <c r="Z119" s="74"/>
      <c r="AA119" s="74"/>
      <c r="AB119" s="74"/>
      <c r="AC119" s="74"/>
      <c r="AD119" s="74"/>
      <c r="AE119" s="74"/>
      <c r="AF119" s="74"/>
      <c r="AG119" s="74"/>
      <c r="AH119" s="74"/>
      <c r="AI119" s="74"/>
      <c r="AJ119" s="74"/>
      <c r="AK119" s="74"/>
    </row>
    <row r="120" spans="3:16384" outlineLevel="1" x14ac:dyDescent="0.3">
      <c r="C120" s="107"/>
      <c r="E120" s="100" t="s">
        <v>47</v>
      </c>
      <c r="F120" s="75" t="s">
        <v>336</v>
      </c>
      <c r="J120" s="100" t="s">
        <v>590</v>
      </c>
      <c r="L120" s="75" t="s">
        <v>175</v>
      </c>
      <c r="T120" s="74"/>
      <c r="U120" s="74"/>
      <c r="V120" s="74"/>
      <c r="W120" s="74"/>
      <c r="X120" s="74"/>
      <c r="Y120" s="74"/>
      <c r="Z120" s="74"/>
      <c r="AA120" s="74"/>
      <c r="AB120" s="74"/>
      <c r="AC120" s="74"/>
      <c r="AD120" s="74"/>
      <c r="AE120" s="74"/>
      <c r="AF120" s="74"/>
      <c r="AG120" s="74"/>
      <c r="AH120" s="74"/>
      <c r="AI120" s="74"/>
      <c r="AJ120" s="74"/>
      <c r="AK120" s="74"/>
    </row>
    <row r="121" spans="3:16384" outlineLevel="1" x14ac:dyDescent="0.3">
      <c r="C121" s="107"/>
      <c r="E121" s="100" t="s">
        <v>47</v>
      </c>
      <c r="F121" s="75" t="s">
        <v>337</v>
      </c>
      <c r="J121" s="100" t="s">
        <v>591</v>
      </c>
      <c r="L121" s="75" t="s">
        <v>175</v>
      </c>
      <c r="T121" s="74"/>
      <c r="U121" s="74"/>
      <c r="V121" s="74"/>
      <c r="W121" s="74"/>
      <c r="X121" s="74"/>
      <c r="Y121" s="74"/>
      <c r="Z121" s="74"/>
      <c r="AA121" s="74"/>
      <c r="AB121" s="74"/>
      <c r="AC121" s="74"/>
      <c r="AD121" s="74"/>
      <c r="AE121" s="74"/>
      <c r="AF121" s="74"/>
      <c r="AG121" s="74"/>
      <c r="AH121" s="74"/>
      <c r="AI121" s="74"/>
      <c r="AJ121" s="74"/>
      <c r="AK121" s="74"/>
    </row>
    <row r="122" spans="3:16384" x14ac:dyDescent="0.3">
      <c r="C122" s="107"/>
    </row>
    <row r="123" spans="3:16384" s="75" customFormat="1" x14ac:dyDescent="0.3">
      <c r="C123" s="10" t="s">
        <v>22</v>
      </c>
      <c r="D123" s="10"/>
      <c r="E123" s="10"/>
      <c r="F123" s="10"/>
      <c r="G123" s="10"/>
      <c r="H123" s="10"/>
      <c r="I123" s="10"/>
      <c r="J123" s="10"/>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c r="IW123" s="10"/>
      <c r="IX123" s="10"/>
      <c r="IY123" s="10"/>
      <c r="IZ123" s="10"/>
      <c r="JA123" s="10"/>
      <c r="JB123" s="10"/>
      <c r="JC123" s="10"/>
      <c r="JD123" s="10"/>
      <c r="JE123" s="10"/>
      <c r="JF123" s="10"/>
      <c r="JG123" s="10"/>
      <c r="JH123" s="10"/>
      <c r="JI123" s="10"/>
      <c r="JJ123" s="10"/>
      <c r="JK123" s="10"/>
      <c r="JL123" s="10"/>
      <c r="JM123" s="10"/>
      <c r="JN123" s="10"/>
      <c r="JO123" s="10"/>
      <c r="JP123" s="10"/>
      <c r="JQ123" s="10"/>
      <c r="JR123" s="10"/>
      <c r="JS123" s="10"/>
      <c r="JT123" s="10"/>
      <c r="JU123" s="10"/>
      <c r="JV123" s="10"/>
      <c r="JW123" s="10"/>
      <c r="JX123" s="10"/>
      <c r="JY123" s="10"/>
      <c r="JZ123" s="10"/>
      <c r="KA123" s="10"/>
      <c r="KB123" s="10"/>
      <c r="KC123" s="10"/>
      <c r="KD123" s="10"/>
      <c r="KE123" s="10"/>
      <c r="KF123" s="10"/>
      <c r="KG123" s="10"/>
      <c r="KH123" s="10"/>
      <c r="KI123" s="10"/>
      <c r="KJ123" s="10"/>
      <c r="KK123" s="10"/>
      <c r="KL123" s="10"/>
      <c r="KM123" s="10"/>
      <c r="KN123" s="10"/>
      <c r="KO123" s="10"/>
      <c r="KP123" s="10"/>
      <c r="KQ123" s="10"/>
      <c r="KR123" s="10"/>
      <c r="KS123" s="10"/>
      <c r="KT123" s="10"/>
      <c r="KU123" s="10"/>
      <c r="KV123" s="10"/>
      <c r="KW123" s="10"/>
      <c r="KX123" s="10"/>
      <c r="KY123" s="10"/>
      <c r="KZ123" s="10"/>
      <c r="LA123" s="10"/>
      <c r="LB123" s="10"/>
      <c r="LC123" s="10"/>
      <c r="LD123" s="10"/>
      <c r="LE123" s="10"/>
      <c r="LF123" s="10"/>
      <c r="LG123" s="10"/>
      <c r="LH123" s="10"/>
      <c r="LI123" s="10"/>
      <c r="LJ123" s="10"/>
      <c r="LK123" s="10"/>
      <c r="LL123" s="10"/>
      <c r="LM123" s="10"/>
      <c r="LN123" s="10"/>
      <c r="LO123" s="10"/>
      <c r="LP123" s="10"/>
      <c r="LQ123" s="10"/>
      <c r="LR123" s="10"/>
      <c r="LS123" s="10"/>
      <c r="LT123" s="10"/>
      <c r="LU123" s="10"/>
      <c r="LV123" s="10"/>
      <c r="LW123" s="10"/>
      <c r="LX123" s="10"/>
      <c r="LY123" s="10"/>
      <c r="LZ123" s="10"/>
      <c r="MA123" s="10"/>
      <c r="MB123" s="10"/>
      <c r="MC123" s="10"/>
      <c r="MD123" s="10"/>
      <c r="ME123" s="10"/>
      <c r="MF123" s="10"/>
      <c r="MG123" s="10"/>
      <c r="MH123" s="10"/>
      <c r="MI123" s="10"/>
      <c r="MJ123" s="10"/>
      <c r="MK123" s="10"/>
      <c r="ML123" s="10"/>
      <c r="MM123" s="10"/>
      <c r="MN123" s="10"/>
      <c r="MO123" s="10"/>
      <c r="MP123" s="10"/>
      <c r="MQ123" s="10"/>
      <c r="MR123" s="10"/>
      <c r="MS123" s="10"/>
      <c r="MT123" s="10"/>
      <c r="MU123" s="10"/>
      <c r="MV123" s="10"/>
      <c r="MW123" s="10"/>
      <c r="MX123" s="10"/>
      <c r="MY123" s="10"/>
      <c r="MZ123" s="10"/>
      <c r="NA123" s="10"/>
      <c r="NB123" s="10"/>
      <c r="NC123" s="10"/>
      <c r="ND123" s="10"/>
      <c r="NE123" s="10"/>
      <c r="NF123" s="10"/>
      <c r="NG123" s="10"/>
      <c r="NH123" s="10"/>
      <c r="NI123" s="10"/>
      <c r="NJ123" s="10"/>
      <c r="NK123" s="10"/>
      <c r="NL123" s="10"/>
      <c r="NM123" s="10"/>
      <c r="NN123" s="10"/>
      <c r="NO123" s="10"/>
      <c r="NP123" s="10"/>
      <c r="NQ123" s="10"/>
      <c r="NR123" s="10"/>
      <c r="NS123" s="10"/>
      <c r="NT123" s="10"/>
      <c r="NU123" s="10"/>
      <c r="NV123" s="10"/>
      <c r="NW123" s="10"/>
      <c r="NX123" s="10"/>
      <c r="NY123" s="10"/>
      <c r="NZ123" s="10"/>
      <c r="OA123" s="10"/>
      <c r="OB123" s="10"/>
      <c r="OC123" s="10"/>
      <c r="OD123" s="10"/>
      <c r="OE123" s="10"/>
      <c r="OF123" s="10"/>
      <c r="OG123" s="10"/>
      <c r="OH123" s="10"/>
      <c r="OI123" s="10"/>
      <c r="OJ123" s="10"/>
      <c r="OK123" s="10"/>
      <c r="OL123" s="10"/>
      <c r="OM123" s="10"/>
      <c r="ON123" s="10"/>
      <c r="OO123" s="10"/>
      <c r="OP123" s="10"/>
      <c r="OQ123" s="10"/>
      <c r="OR123" s="10"/>
      <c r="OS123" s="10"/>
      <c r="OT123" s="10"/>
      <c r="OU123" s="10"/>
      <c r="OV123" s="10"/>
      <c r="OW123" s="10"/>
      <c r="OX123" s="10"/>
      <c r="OY123" s="10"/>
      <c r="OZ123" s="10"/>
      <c r="PA123" s="10"/>
      <c r="PB123" s="10"/>
      <c r="PC123" s="10"/>
      <c r="PD123" s="10"/>
      <c r="PE123" s="10"/>
      <c r="PF123" s="10"/>
      <c r="PG123" s="10"/>
      <c r="PH123" s="10"/>
      <c r="PI123" s="10"/>
      <c r="PJ123" s="10"/>
      <c r="PK123" s="10"/>
      <c r="PL123" s="10"/>
      <c r="PM123" s="10"/>
      <c r="PN123" s="10"/>
      <c r="PO123" s="10"/>
      <c r="PP123" s="10"/>
      <c r="PQ123" s="10"/>
      <c r="PR123" s="10"/>
      <c r="PS123" s="10"/>
      <c r="PT123" s="10"/>
      <c r="PU123" s="10"/>
      <c r="PV123" s="10"/>
      <c r="PW123" s="10"/>
      <c r="PX123" s="10"/>
      <c r="PY123" s="10"/>
      <c r="PZ123" s="10"/>
      <c r="QA123" s="10"/>
      <c r="QB123" s="10"/>
      <c r="QC123" s="10"/>
      <c r="QD123" s="10"/>
      <c r="QE123" s="10"/>
      <c r="QF123" s="10"/>
      <c r="QG123" s="10"/>
      <c r="QH123" s="10"/>
      <c r="QI123" s="10"/>
      <c r="QJ123" s="10"/>
      <c r="QK123" s="10"/>
      <c r="QL123" s="10"/>
      <c r="QM123" s="10"/>
      <c r="QN123" s="10"/>
      <c r="QO123" s="10"/>
      <c r="QP123" s="10"/>
      <c r="QQ123" s="10"/>
      <c r="QR123" s="10"/>
      <c r="QS123" s="10"/>
      <c r="QT123" s="10"/>
      <c r="QU123" s="10"/>
      <c r="QV123" s="10"/>
      <c r="QW123" s="10"/>
      <c r="QX123" s="10"/>
      <c r="QY123" s="10"/>
      <c r="QZ123" s="10"/>
      <c r="RA123" s="10"/>
      <c r="RB123" s="10"/>
      <c r="RC123" s="10"/>
      <c r="RD123" s="10"/>
      <c r="RE123" s="10"/>
      <c r="RF123" s="10"/>
      <c r="RG123" s="10"/>
      <c r="RH123" s="10"/>
      <c r="RI123" s="10"/>
      <c r="RJ123" s="10"/>
      <c r="RK123" s="10"/>
      <c r="RL123" s="10"/>
      <c r="RM123" s="10"/>
      <c r="RN123" s="10"/>
      <c r="RO123" s="10"/>
      <c r="RP123" s="10"/>
      <c r="RQ123" s="10"/>
      <c r="RR123" s="10"/>
      <c r="RS123" s="10"/>
      <c r="RT123" s="10"/>
      <c r="RU123" s="10"/>
      <c r="RV123" s="10"/>
      <c r="RW123" s="10"/>
      <c r="RX123" s="10"/>
      <c r="RY123" s="10"/>
      <c r="RZ123" s="10"/>
      <c r="SA123" s="10"/>
      <c r="SB123" s="10"/>
      <c r="SC123" s="10"/>
      <c r="SD123" s="10"/>
      <c r="SE123" s="10"/>
      <c r="SF123" s="10"/>
      <c r="SG123" s="10"/>
      <c r="SH123" s="10"/>
      <c r="SI123" s="10"/>
      <c r="SJ123" s="10"/>
      <c r="SK123" s="10"/>
      <c r="SL123" s="10"/>
      <c r="SM123" s="10"/>
      <c r="SN123" s="10"/>
      <c r="SO123" s="10"/>
      <c r="SP123" s="10"/>
      <c r="SQ123" s="10"/>
      <c r="SR123" s="10"/>
      <c r="SS123" s="10"/>
      <c r="ST123" s="10"/>
      <c r="SU123" s="10"/>
      <c r="SV123" s="10"/>
      <c r="SW123" s="10"/>
      <c r="SX123" s="10"/>
      <c r="SY123" s="10"/>
      <c r="SZ123" s="10"/>
      <c r="TA123" s="10"/>
      <c r="TB123" s="10"/>
      <c r="TC123" s="10"/>
      <c r="TD123" s="10"/>
      <c r="TE123" s="10"/>
      <c r="TF123" s="10"/>
      <c r="TG123" s="10"/>
      <c r="TH123" s="10"/>
      <c r="TI123" s="10"/>
      <c r="TJ123" s="10"/>
      <c r="TK123" s="10"/>
      <c r="TL123" s="10"/>
      <c r="TM123" s="10"/>
      <c r="TN123" s="10"/>
      <c r="TO123" s="10"/>
      <c r="TP123" s="10"/>
      <c r="TQ123" s="10"/>
      <c r="TR123" s="10"/>
      <c r="TS123" s="10"/>
      <c r="TT123" s="10"/>
      <c r="TU123" s="10"/>
      <c r="TV123" s="10"/>
      <c r="TW123" s="10"/>
      <c r="TX123" s="10"/>
      <c r="TY123" s="10"/>
      <c r="TZ123" s="10"/>
      <c r="UA123" s="10"/>
      <c r="UB123" s="10"/>
      <c r="UC123" s="10"/>
      <c r="UD123" s="10"/>
      <c r="UE123" s="10"/>
      <c r="UF123" s="10"/>
      <c r="UG123" s="10"/>
      <c r="UH123" s="10"/>
      <c r="UI123" s="10"/>
      <c r="UJ123" s="10"/>
      <c r="UK123" s="10"/>
      <c r="UL123" s="10"/>
      <c r="UM123" s="10"/>
      <c r="UN123" s="10"/>
      <c r="UO123" s="10"/>
      <c r="UP123" s="10"/>
      <c r="UQ123" s="10"/>
      <c r="UR123" s="10"/>
      <c r="US123" s="10"/>
      <c r="UT123" s="10"/>
      <c r="UU123" s="10"/>
      <c r="UV123" s="10"/>
      <c r="UW123" s="10"/>
      <c r="UX123" s="10"/>
      <c r="UY123" s="10"/>
      <c r="UZ123" s="10"/>
      <c r="VA123" s="10"/>
      <c r="VB123" s="10"/>
      <c r="VC123" s="10"/>
      <c r="VD123" s="10"/>
      <c r="VE123" s="10"/>
      <c r="VF123" s="10"/>
      <c r="VG123" s="10"/>
      <c r="VH123" s="10"/>
      <c r="VI123" s="10"/>
      <c r="VJ123" s="10"/>
      <c r="VK123" s="10"/>
      <c r="VL123" s="10"/>
      <c r="VM123" s="10"/>
      <c r="VN123" s="10"/>
      <c r="VO123" s="10"/>
      <c r="VP123" s="10"/>
      <c r="VQ123" s="10"/>
      <c r="VR123" s="10"/>
      <c r="VS123" s="10"/>
      <c r="VT123" s="10"/>
      <c r="VU123" s="10"/>
      <c r="VV123" s="10"/>
      <c r="VW123" s="10"/>
      <c r="VX123" s="10"/>
      <c r="VY123" s="10"/>
      <c r="VZ123" s="10"/>
      <c r="WA123" s="10"/>
      <c r="WB123" s="10"/>
      <c r="WC123" s="10"/>
      <c r="WD123" s="10"/>
      <c r="WE123" s="10"/>
      <c r="WF123" s="10"/>
      <c r="WG123" s="10"/>
      <c r="WH123" s="10"/>
      <c r="WI123" s="10"/>
      <c r="WJ123" s="10"/>
      <c r="WK123" s="10"/>
      <c r="WL123" s="10"/>
      <c r="WM123" s="10"/>
      <c r="WN123" s="10"/>
      <c r="WO123" s="10"/>
      <c r="WP123" s="10"/>
      <c r="WQ123" s="10"/>
      <c r="WR123" s="10"/>
      <c r="WS123" s="10"/>
      <c r="WT123" s="10"/>
      <c r="WU123" s="10"/>
      <c r="WV123" s="10"/>
      <c r="WW123" s="10"/>
      <c r="WX123" s="10"/>
      <c r="WY123" s="10"/>
      <c r="WZ123" s="10"/>
      <c r="XA123" s="10"/>
      <c r="XB123" s="10"/>
      <c r="XC123" s="10"/>
      <c r="XD123" s="10"/>
      <c r="XE123" s="10"/>
      <c r="XF123" s="10"/>
      <c r="XG123" s="10"/>
      <c r="XH123" s="10"/>
      <c r="XI123" s="10"/>
      <c r="XJ123" s="10"/>
      <c r="XK123" s="10"/>
      <c r="XL123" s="10"/>
      <c r="XM123" s="10"/>
      <c r="XN123" s="10"/>
      <c r="XO123" s="10"/>
      <c r="XP123" s="10"/>
      <c r="XQ123" s="10"/>
      <c r="XR123" s="10"/>
      <c r="XS123" s="10"/>
      <c r="XT123" s="10"/>
      <c r="XU123" s="10"/>
      <c r="XV123" s="10"/>
      <c r="XW123" s="10"/>
      <c r="XX123" s="10"/>
      <c r="XY123" s="10"/>
      <c r="XZ123" s="10"/>
      <c r="YA123" s="10"/>
      <c r="YB123" s="10"/>
      <c r="YC123" s="10"/>
      <c r="YD123" s="10"/>
      <c r="YE123" s="10"/>
      <c r="YF123" s="10"/>
      <c r="YG123" s="10"/>
      <c r="YH123" s="10"/>
      <c r="YI123" s="10"/>
      <c r="YJ123" s="10"/>
      <c r="YK123" s="10"/>
      <c r="YL123" s="10"/>
      <c r="YM123" s="10"/>
      <c r="YN123" s="10"/>
      <c r="YO123" s="10"/>
      <c r="YP123" s="10"/>
      <c r="YQ123" s="10"/>
      <c r="YR123" s="10"/>
      <c r="YS123" s="10"/>
      <c r="YT123" s="10"/>
      <c r="YU123" s="10"/>
      <c r="YV123" s="10"/>
      <c r="YW123" s="10"/>
      <c r="YX123" s="10"/>
      <c r="YY123" s="10"/>
      <c r="YZ123" s="10"/>
      <c r="ZA123" s="10"/>
      <c r="ZB123" s="10"/>
      <c r="ZC123" s="10"/>
      <c r="ZD123" s="10"/>
      <c r="ZE123" s="10"/>
      <c r="ZF123" s="10"/>
      <c r="ZG123" s="10"/>
      <c r="ZH123" s="10"/>
      <c r="ZI123" s="10"/>
      <c r="ZJ123" s="10"/>
      <c r="ZK123" s="10"/>
      <c r="ZL123" s="10"/>
      <c r="ZM123" s="10"/>
      <c r="ZN123" s="10"/>
      <c r="ZO123" s="10"/>
      <c r="ZP123" s="10"/>
      <c r="ZQ123" s="10"/>
      <c r="ZR123" s="10"/>
      <c r="ZS123" s="10"/>
      <c r="ZT123" s="10"/>
      <c r="ZU123" s="10"/>
      <c r="ZV123" s="10"/>
      <c r="ZW123" s="10"/>
      <c r="ZX123" s="10"/>
      <c r="ZY123" s="10"/>
      <c r="ZZ123" s="10"/>
      <c r="AAA123" s="10"/>
      <c r="AAB123" s="10"/>
      <c r="AAC123" s="10"/>
      <c r="AAD123" s="10"/>
      <c r="AAE123" s="10"/>
      <c r="AAF123" s="10"/>
      <c r="AAG123" s="10"/>
      <c r="AAH123" s="10"/>
      <c r="AAI123" s="10"/>
      <c r="AAJ123" s="10"/>
      <c r="AAK123" s="10"/>
      <c r="AAL123" s="10"/>
      <c r="AAM123" s="10"/>
      <c r="AAN123" s="10"/>
      <c r="AAO123" s="10"/>
      <c r="AAP123" s="10"/>
      <c r="AAQ123" s="10"/>
      <c r="AAR123" s="10"/>
      <c r="AAS123" s="10"/>
      <c r="AAT123" s="10"/>
      <c r="AAU123" s="10"/>
      <c r="AAV123" s="10"/>
      <c r="AAW123" s="10"/>
      <c r="AAX123" s="10"/>
      <c r="AAY123" s="10"/>
      <c r="AAZ123" s="10"/>
      <c r="ABA123" s="10"/>
      <c r="ABB123" s="10"/>
      <c r="ABC123" s="10"/>
      <c r="ABD123" s="10"/>
      <c r="ABE123" s="10"/>
      <c r="ABF123" s="10"/>
      <c r="ABG123" s="10"/>
      <c r="ABH123" s="10"/>
      <c r="ABI123" s="10"/>
      <c r="ABJ123" s="10"/>
      <c r="ABK123" s="10"/>
      <c r="ABL123" s="10"/>
      <c r="ABM123" s="10"/>
      <c r="ABN123" s="10"/>
      <c r="ABO123" s="10"/>
      <c r="ABP123" s="10"/>
      <c r="ABQ123" s="10"/>
      <c r="ABR123" s="10"/>
      <c r="ABS123" s="10"/>
      <c r="ABT123" s="10"/>
      <c r="ABU123" s="10"/>
      <c r="ABV123" s="10"/>
      <c r="ABW123" s="10"/>
      <c r="ABX123" s="10"/>
      <c r="ABY123" s="10"/>
      <c r="ABZ123" s="10"/>
      <c r="ACA123" s="10"/>
      <c r="ACB123" s="10"/>
      <c r="ACC123" s="10"/>
      <c r="ACD123" s="10"/>
      <c r="ACE123" s="10"/>
      <c r="ACF123" s="10"/>
      <c r="ACG123" s="10"/>
      <c r="ACH123" s="10"/>
      <c r="ACI123" s="10"/>
      <c r="ACJ123" s="10"/>
      <c r="ACK123" s="10"/>
      <c r="ACL123" s="10"/>
      <c r="ACM123" s="10"/>
      <c r="ACN123" s="10"/>
      <c r="ACO123" s="10"/>
      <c r="ACP123" s="10"/>
      <c r="ACQ123" s="10"/>
      <c r="ACR123" s="10"/>
      <c r="ACS123" s="10"/>
      <c r="ACT123" s="10"/>
      <c r="ACU123" s="10"/>
      <c r="ACV123" s="10"/>
      <c r="ACW123" s="10"/>
      <c r="ACX123" s="10"/>
      <c r="ACY123" s="10"/>
      <c r="ACZ123" s="10"/>
      <c r="ADA123" s="10"/>
      <c r="ADB123" s="10"/>
      <c r="ADC123" s="10"/>
      <c r="ADD123" s="10"/>
      <c r="ADE123" s="10"/>
      <c r="ADF123" s="10"/>
      <c r="ADG123" s="10"/>
      <c r="ADH123" s="10"/>
      <c r="ADI123" s="10"/>
      <c r="ADJ123" s="10"/>
      <c r="ADK123" s="10"/>
      <c r="ADL123" s="10"/>
      <c r="ADM123" s="10"/>
      <c r="ADN123" s="10"/>
      <c r="ADO123" s="10"/>
      <c r="ADP123" s="10"/>
      <c r="ADQ123" s="10"/>
      <c r="ADR123" s="10"/>
      <c r="ADS123" s="10"/>
      <c r="ADT123" s="10"/>
      <c r="ADU123" s="10"/>
      <c r="ADV123" s="10"/>
      <c r="ADW123" s="10"/>
      <c r="ADX123" s="10"/>
      <c r="ADY123" s="10"/>
      <c r="ADZ123" s="10"/>
      <c r="AEA123" s="10"/>
      <c r="AEB123" s="10"/>
      <c r="AEC123" s="10"/>
      <c r="AED123" s="10"/>
      <c r="AEE123" s="10"/>
      <c r="AEF123" s="10"/>
      <c r="AEG123" s="10"/>
      <c r="AEH123" s="10"/>
      <c r="AEI123" s="10"/>
      <c r="AEJ123" s="10"/>
      <c r="AEK123" s="10"/>
      <c r="AEL123" s="10"/>
      <c r="AEM123" s="10"/>
      <c r="AEN123" s="10"/>
      <c r="AEO123" s="10"/>
      <c r="AEP123" s="10"/>
      <c r="AEQ123" s="10"/>
      <c r="AER123" s="10"/>
      <c r="AES123" s="10"/>
      <c r="AET123" s="10"/>
      <c r="AEU123" s="10"/>
      <c r="AEV123" s="10"/>
      <c r="AEW123" s="10"/>
      <c r="AEX123" s="10"/>
      <c r="AEY123" s="10"/>
      <c r="AEZ123" s="10"/>
      <c r="AFA123" s="10"/>
      <c r="AFB123" s="10"/>
      <c r="AFC123" s="10"/>
      <c r="AFD123" s="10"/>
      <c r="AFE123" s="10"/>
      <c r="AFF123" s="10"/>
      <c r="AFG123" s="10"/>
      <c r="AFH123" s="10"/>
      <c r="AFI123" s="10"/>
      <c r="AFJ123" s="10"/>
      <c r="AFK123" s="10"/>
      <c r="AFL123" s="10"/>
      <c r="AFM123" s="10"/>
      <c r="AFN123" s="10"/>
      <c r="AFO123" s="10"/>
      <c r="AFP123" s="10"/>
      <c r="AFQ123" s="10"/>
      <c r="AFR123" s="10"/>
      <c r="AFS123" s="10"/>
      <c r="AFT123" s="10"/>
      <c r="AFU123" s="10"/>
      <c r="AFV123" s="10"/>
      <c r="AFW123" s="10"/>
      <c r="AFX123" s="10"/>
      <c r="AFY123" s="10"/>
      <c r="AFZ123" s="10"/>
      <c r="AGA123" s="10"/>
      <c r="AGB123" s="10"/>
      <c r="AGC123" s="10"/>
      <c r="AGD123" s="10"/>
      <c r="AGE123" s="10"/>
      <c r="AGF123" s="10"/>
      <c r="AGG123" s="10"/>
      <c r="AGH123" s="10"/>
      <c r="AGI123" s="10"/>
      <c r="AGJ123" s="10"/>
      <c r="AGK123" s="10"/>
      <c r="AGL123" s="10"/>
      <c r="AGM123" s="10"/>
      <c r="AGN123" s="10"/>
      <c r="AGO123" s="10"/>
      <c r="AGP123" s="10"/>
      <c r="AGQ123" s="10"/>
      <c r="AGR123" s="10"/>
      <c r="AGS123" s="10"/>
      <c r="AGT123" s="10"/>
      <c r="AGU123" s="10"/>
      <c r="AGV123" s="10"/>
      <c r="AGW123" s="10"/>
      <c r="AGX123" s="10"/>
      <c r="AGY123" s="10"/>
      <c r="AGZ123" s="10"/>
      <c r="AHA123" s="10"/>
      <c r="AHB123" s="10"/>
      <c r="AHC123" s="10"/>
      <c r="AHD123" s="10"/>
      <c r="AHE123" s="10"/>
      <c r="AHF123" s="10"/>
      <c r="AHG123" s="10"/>
      <c r="AHH123" s="10"/>
      <c r="AHI123" s="10"/>
      <c r="AHJ123" s="10"/>
      <c r="AHK123" s="10"/>
      <c r="AHL123" s="10"/>
      <c r="AHM123" s="10"/>
      <c r="AHN123" s="10"/>
      <c r="AHO123" s="10"/>
      <c r="AHP123" s="10"/>
      <c r="AHQ123" s="10"/>
      <c r="AHR123" s="10"/>
      <c r="AHS123" s="10"/>
      <c r="AHT123" s="10"/>
      <c r="AHU123" s="10"/>
      <c r="AHV123" s="10"/>
      <c r="AHW123" s="10"/>
      <c r="AHX123" s="10"/>
      <c r="AHY123" s="10"/>
      <c r="AHZ123" s="10"/>
      <c r="AIA123" s="10"/>
      <c r="AIB123" s="10"/>
      <c r="AIC123" s="10"/>
      <c r="AID123" s="10"/>
      <c r="AIE123" s="10"/>
      <c r="AIF123" s="10"/>
      <c r="AIG123" s="10"/>
      <c r="AIH123" s="10"/>
      <c r="AII123" s="10"/>
      <c r="AIJ123" s="10"/>
      <c r="AIK123" s="10"/>
      <c r="AIL123" s="10"/>
      <c r="AIM123" s="10"/>
      <c r="AIN123" s="10"/>
      <c r="AIO123" s="10"/>
      <c r="AIP123" s="10"/>
      <c r="AIQ123" s="10"/>
      <c r="AIR123" s="10"/>
      <c r="AIS123" s="10"/>
      <c r="AIT123" s="10"/>
      <c r="AIU123" s="10"/>
      <c r="AIV123" s="10"/>
      <c r="AIW123" s="10"/>
      <c r="AIX123" s="10"/>
      <c r="AIY123" s="10"/>
      <c r="AIZ123" s="10"/>
      <c r="AJA123" s="10"/>
      <c r="AJB123" s="10"/>
      <c r="AJC123" s="10"/>
      <c r="AJD123" s="10"/>
      <c r="AJE123" s="10"/>
      <c r="AJF123" s="10"/>
      <c r="AJG123" s="10"/>
      <c r="AJH123" s="10"/>
      <c r="AJI123" s="10"/>
      <c r="AJJ123" s="10"/>
      <c r="AJK123" s="10"/>
      <c r="AJL123" s="10"/>
      <c r="AJM123" s="10"/>
      <c r="AJN123" s="10"/>
      <c r="AJO123" s="10"/>
      <c r="AJP123" s="10"/>
      <c r="AJQ123" s="10"/>
      <c r="AJR123" s="10"/>
      <c r="AJS123" s="10"/>
      <c r="AJT123" s="10"/>
      <c r="AJU123" s="10"/>
      <c r="AJV123" s="10"/>
      <c r="AJW123" s="10"/>
      <c r="AJX123" s="10"/>
      <c r="AJY123" s="10"/>
      <c r="AJZ123" s="10"/>
      <c r="AKA123" s="10"/>
      <c r="AKB123" s="10"/>
      <c r="AKC123" s="10"/>
      <c r="AKD123" s="10"/>
      <c r="AKE123" s="10"/>
      <c r="AKF123" s="10"/>
      <c r="AKG123" s="10"/>
      <c r="AKH123" s="10"/>
      <c r="AKI123" s="10"/>
      <c r="AKJ123" s="10"/>
      <c r="AKK123" s="10"/>
      <c r="AKL123" s="10"/>
      <c r="AKM123" s="10"/>
      <c r="AKN123" s="10"/>
      <c r="AKO123" s="10"/>
      <c r="AKP123" s="10"/>
      <c r="AKQ123" s="10"/>
      <c r="AKR123" s="10"/>
      <c r="AKS123" s="10"/>
      <c r="AKT123" s="10"/>
      <c r="AKU123" s="10"/>
      <c r="AKV123" s="10"/>
      <c r="AKW123" s="10"/>
      <c r="AKX123" s="10"/>
      <c r="AKY123" s="10"/>
      <c r="AKZ123" s="10"/>
      <c r="ALA123" s="10"/>
      <c r="ALB123" s="10"/>
      <c r="ALC123" s="10"/>
      <c r="ALD123" s="10"/>
      <c r="ALE123" s="10"/>
      <c r="ALF123" s="10"/>
      <c r="ALG123" s="10"/>
      <c r="ALH123" s="10"/>
      <c r="ALI123" s="10"/>
      <c r="ALJ123" s="10"/>
      <c r="ALK123" s="10"/>
      <c r="ALL123" s="10"/>
      <c r="ALM123" s="10"/>
      <c r="ALN123" s="10"/>
      <c r="ALO123" s="10"/>
      <c r="ALP123" s="10"/>
      <c r="ALQ123" s="10"/>
      <c r="ALR123" s="10"/>
      <c r="ALS123" s="10"/>
      <c r="ALT123" s="10"/>
      <c r="ALU123" s="10"/>
      <c r="ALV123" s="10"/>
      <c r="ALW123" s="10"/>
      <c r="ALX123" s="10"/>
      <c r="ALY123" s="10"/>
      <c r="ALZ123" s="10"/>
      <c r="AMA123" s="10"/>
      <c r="AMB123" s="10"/>
      <c r="AMC123" s="10"/>
      <c r="AMD123" s="10"/>
      <c r="AME123" s="10"/>
      <c r="AMF123" s="10"/>
      <c r="AMG123" s="10"/>
      <c r="AMH123" s="10"/>
      <c r="AMI123" s="10"/>
      <c r="AMJ123" s="10"/>
      <c r="AMK123" s="10"/>
      <c r="AML123" s="10"/>
      <c r="AMM123" s="10"/>
      <c r="AMN123" s="10"/>
      <c r="AMO123" s="10"/>
      <c r="AMP123" s="10"/>
      <c r="AMQ123" s="10"/>
      <c r="AMR123" s="10"/>
      <c r="AMS123" s="10"/>
      <c r="AMT123" s="10"/>
      <c r="AMU123" s="10"/>
      <c r="AMV123" s="10"/>
      <c r="AMW123" s="10"/>
      <c r="AMX123" s="10"/>
      <c r="AMY123" s="10"/>
      <c r="AMZ123" s="10"/>
      <c r="ANA123" s="10"/>
      <c r="ANB123" s="10"/>
      <c r="ANC123" s="10"/>
      <c r="AND123" s="10"/>
      <c r="ANE123" s="10"/>
      <c r="ANF123" s="10"/>
      <c r="ANG123" s="10"/>
      <c r="ANH123" s="10"/>
      <c r="ANI123" s="10"/>
      <c r="ANJ123" s="10"/>
      <c r="ANK123" s="10"/>
      <c r="ANL123" s="10"/>
      <c r="ANM123" s="10"/>
      <c r="ANN123" s="10"/>
      <c r="ANO123" s="10"/>
      <c r="ANP123" s="10"/>
      <c r="ANQ123" s="10"/>
      <c r="ANR123" s="10"/>
      <c r="ANS123" s="10"/>
      <c r="ANT123" s="10"/>
      <c r="ANU123" s="10"/>
      <c r="ANV123" s="10"/>
      <c r="ANW123" s="10"/>
      <c r="ANX123" s="10"/>
      <c r="ANY123" s="10"/>
      <c r="ANZ123" s="10"/>
      <c r="AOA123" s="10"/>
      <c r="AOB123" s="10"/>
      <c r="AOC123" s="10"/>
      <c r="AOD123" s="10"/>
      <c r="AOE123" s="10"/>
      <c r="AOF123" s="10"/>
      <c r="AOG123" s="10"/>
      <c r="AOH123" s="10"/>
      <c r="AOI123" s="10"/>
      <c r="AOJ123" s="10"/>
      <c r="AOK123" s="10"/>
      <c r="AOL123" s="10"/>
      <c r="AOM123" s="10"/>
      <c r="AON123" s="10"/>
      <c r="AOO123" s="10"/>
      <c r="AOP123" s="10"/>
      <c r="AOQ123" s="10"/>
      <c r="AOR123" s="10"/>
      <c r="AOS123" s="10"/>
      <c r="AOT123" s="10"/>
      <c r="AOU123" s="10"/>
      <c r="AOV123" s="10"/>
      <c r="AOW123" s="10"/>
      <c r="AOX123" s="10"/>
      <c r="AOY123" s="10"/>
      <c r="AOZ123" s="10"/>
      <c r="APA123" s="10"/>
      <c r="APB123" s="10"/>
      <c r="APC123" s="10"/>
      <c r="APD123" s="10"/>
      <c r="APE123" s="10"/>
      <c r="APF123" s="10"/>
      <c r="APG123" s="10"/>
      <c r="APH123" s="10"/>
      <c r="API123" s="10"/>
      <c r="APJ123" s="10"/>
      <c r="APK123" s="10"/>
      <c r="APL123" s="10"/>
      <c r="APM123" s="10"/>
      <c r="APN123" s="10"/>
      <c r="APO123" s="10"/>
      <c r="APP123" s="10"/>
      <c r="APQ123" s="10"/>
      <c r="APR123" s="10"/>
      <c r="APS123" s="10"/>
      <c r="APT123" s="10"/>
      <c r="APU123" s="10"/>
      <c r="APV123" s="10"/>
      <c r="APW123" s="10"/>
      <c r="APX123" s="10"/>
      <c r="APY123" s="10"/>
      <c r="APZ123" s="10"/>
      <c r="AQA123" s="10"/>
      <c r="AQB123" s="10"/>
      <c r="AQC123" s="10"/>
      <c r="AQD123" s="10"/>
      <c r="AQE123" s="10"/>
      <c r="AQF123" s="10"/>
      <c r="AQG123" s="10"/>
      <c r="AQH123" s="10"/>
      <c r="AQI123" s="10"/>
      <c r="AQJ123" s="10"/>
      <c r="AQK123" s="10"/>
      <c r="AQL123" s="10"/>
      <c r="AQM123" s="10"/>
      <c r="AQN123" s="10"/>
      <c r="AQO123" s="10"/>
      <c r="AQP123" s="10"/>
      <c r="AQQ123" s="10"/>
      <c r="AQR123" s="10"/>
      <c r="AQS123" s="10"/>
      <c r="AQT123" s="10"/>
      <c r="AQU123" s="10"/>
      <c r="AQV123" s="10"/>
      <c r="AQW123" s="10"/>
      <c r="AQX123" s="10"/>
      <c r="AQY123" s="10"/>
      <c r="AQZ123" s="10"/>
      <c r="ARA123" s="10"/>
      <c r="ARB123" s="10"/>
      <c r="ARC123" s="10"/>
      <c r="ARD123" s="10"/>
      <c r="ARE123" s="10"/>
      <c r="ARF123" s="10"/>
      <c r="ARG123" s="10"/>
      <c r="ARH123" s="10"/>
      <c r="ARI123" s="10"/>
      <c r="ARJ123" s="10"/>
      <c r="ARK123" s="10"/>
      <c r="ARL123" s="10"/>
      <c r="ARM123" s="10"/>
      <c r="ARN123" s="10"/>
      <c r="ARO123" s="10"/>
      <c r="ARP123" s="10"/>
      <c r="ARQ123" s="10"/>
      <c r="ARR123" s="10"/>
      <c r="ARS123" s="10"/>
      <c r="ART123" s="10"/>
      <c r="ARU123" s="10"/>
      <c r="ARV123" s="10"/>
      <c r="ARW123" s="10"/>
      <c r="ARX123" s="10"/>
      <c r="ARY123" s="10"/>
      <c r="ARZ123" s="10"/>
      <c r="ASA123" s="10"/>
      <c r="ASB123" s="10"/>
      <c r="ASC123" s="10"/>
      <c r="ASD123" s="10"/>
      <c r="ASE123" s="10"/>
      <c r="ASF123" s="10"/>
      <c r="ASG123" s="10"/>
      <c r="ASH123" s="10"/>
      <c r="ASI123" s="10"/>
      <c r="ASJ123" s="10"/>
      <c r="ASK123" s="10"/>
      <c r="ASL123" s="10"/>
      <c r="ASM123" s="10"/>
      <c r="ASN123" s="10"/>
      <c r="ASO123" s="10"/>
      <c r="ASP123" s="10"/>
      <c r="ASQ123" s="10"/>
      <c r="ASR123" s="10"/>
      <c r="ASS123" s="10"/>
      <c r="AST123" s="10"/>
      <c r="ASU123" s="10"/>
      <c r="ASV123" s="10"/>
      <c r="ASW123" s="10"/>
      <c r="ASX123" s="10"/>
      <c r="ASY123" s="10"/>
      <c r="ASZ123" s="10"/>
      <c r="ATA123" s="10"/>
      <c r="ATB123" s="10"/>
      <c r="ATC123" s="10"/>
      <c r="ATD123" s="10"/>
      <c r="ATE123" s="10"/>
      <c r="ATF123" s="10"/>
      <c r="ATG123" s="10"/>
      <c r="ATH123" s="10"/>
      <c r="ATI123" s="10"/>
      <c r="ATJ123" s="10"/>
      <c r="ATK123" s="10"/>
      <c r="ATL123" s="10"/>
      <c r="ATM123" s="10"/>
      <c r="ATN123" s="10"/>
      <c r="ATO123" s="10"/>
      <c r="ATP123" s="10"/>
      <c r="ATQ123" s="10"/>
      <c r="ATR123" s="10"/>
      <c r="ATS123" s="10"/>
      <c r="ATT123" s="10"/>
      <c r="ATU123" s="10"/>
      <c r="ATV123" s="10"/>
      <c r="ATW123" s="10"/>
      <c r="ATX123" s="10"/>
      <c r="ATY123" s="10"/>
      <c r="ATZ123" s="10"/>
      <c r="AUA123" s="10"/>
      <c r="AUB123" s="10"/>
      <c r="AUC123" s="10"/>
      <c r="AUD123" s="10"/>
      <c r="AUE123" s="10"/>
      <c r="AUF123" s="10"/>
      <c r="AUG123" s="10"/>
      <c r="AUH123" s="10"/>
      <c r="AUI123" s="10"/>
      <c r="AUJ123" s="10"/>
      <c r="AUK123" s="10"/>
      <c r="AUL123" s="10"/>
      <c r="AUM123" s="10"/>
      <c r="AUN123" s="10"/>
      <c r="AUO123" s="10"/>
      <c r="AUP123" s="10"/>
      <c r="AUQ123" s="10"/>
      <c r="AUR123" s="10"/>
      <c r="AUS123" s="10"/>
      <c r="AUT123" s="10"/>
      <c r="AUU123" s="10"/>
      <c r="AUV123" s="10"/>
      <c r="AUW123" s="10"/>
      <c r="AUX123" s="10"/>
      <c r="AUY123" s="10"/>
      <c r="AUZ123" s="10"/>
      <c r="AVA123" s="10"/>
      <c r="AVB123" s="10"/>
      <c r="AVC123" s="10"/>
      <c r="AVD123" s="10"/>
      <c r="AVE123" s="10"/>
      <c r="AVF123" s="10"/>
      <c r="AVG123" s="10"/>
      <c r="AVH123" s="10"/>
      <c r="AVI123" s="10"/>
      <c r="AVJ123" s="10"/>
      <c r="AVK123" s="10"/>
      <c r="AVL123" s="10"/>
      <c r="AVM123" s="10"/>
      <c r="AVN123" s="10"/>
      <c r="AVO123" s="10"/>
      <c r="AVP123" s="10"/>
      <c r="AVQ123" s="10"/>
      <c r="AVR123" s="10"/>
      <c r="AVS123" s="10"/>
      <c r="AVT123" s="10"/>
      <c r="AVU123" s="10"/>
      <c r="AVV123" s="10"/>
      <c r="AVW123" s="10"/>
      <c r="AVX123" s="10"/>
      <c r="AVY123" s="10"/>
      <c r="AVZ123" s="10"/>
      <c r="AWA123" s="10"/>
      <c r="AWB123" s="10"/>
      <c r="AWC123" s="10"/>
      <c r="AWD123" s="10"/>
      <c r="AWE123" s="10"/>
      <c r="AWF123" s="10"/>
      <c r="AWG123" s="10"/>
      <c r="AWH123" s="10"/>
      <c r="AWI123" s="10"/>
      <c r="AWJ123" s="10"/>
      <c r="AWK123" s="10"/>
      <c r="AWL123" s="10"/>
      <c r="AWM123" s="10"/>
      <c r="AWN123" s="10"/>
      <c r="AWO123" s="10"/>
      <c r="AWP123" s="10"/>
      <c r="AWQ123" s="10"/>
      <c r="AWR123" s="10"/>
      <c r="AWS123" s="10"/>
      <c r="AWT123" s="10"/>
      <c r="AWU123" s="10"/>
      <c r="AWV123" s="10"/>
      <c r="AWW123" s="10"/>
      <c r="AWX123" s="10"/>
      <c r="AWY123" s="10"/>
      <c r="AWZ123" s="10"/>
      <c r="AXA123" s="10"/>
      <c r="AXB123" s="10"/>
      <c r="AXC123" s="10"/>
      <c r="AXD123" s="10"/>
      <c r="AXE123" s="10"/>
      <c r="AXF123" s="10"/>
      <c r="AXG123" s="10"/>
      <c r="AXH123" s="10"/>
      <c r="AXI123" s="10"/>
      <c r="AXJ123" s="10"/>
      <c r="AXK123" s="10"/>
      <c r="AXL123" s="10"/>
      <c r="AXM123" s="10"/>
      <c r="AXN123" s="10"/>
      <c r="AXO123" s="10"/>
      <c r="AXP123" s="10"/>
      <c r="AXQ123" s="10"/>
      <c r="AXR123" s="10"/>
      <c r="AXS123" s="10"/>
      <c r="AXT123" s="10"/>
      <c r="AXU123" s="10"/>
      <c r="AXV123" s="10"/>
      <c r="AXW123" s="10"/>
      <c r="AXX123" s="10"/>
      <c r="AXY123" s="10"/>
      <c r="AXZ123" s="10"/>
      <c r="AYA123" s="10"/>
      <c r="AYB123" s="10"/>
      <c r="AYC123" s="10"/>
      <c r="AYD123" s="10"/>
      <c r="AYE123" s="10"/>
      <c r="AYF123" s="10"/>
      <c r="AYG123" s="10"/>
      <c r="AYH123" s="10"/>
      <c r="AYI123" s="10"/>
      <c r="AYJ123" s="10"/>
      <c r="AYK123" s="10"/>
      <c r="AYL123" s="10"/>
      <c r="AYM123" s="10"/>
      <c r="AYN123" s="10"/>
      <c r="AYO123" s="10"/>
      <c r="AYP123" s="10"/>
      <c r="AYQ123" s="10"/>
      <c r="AYR123" s="10"/>
      <c r="AYS123" s="10"/>
      <c r="AYT123" s="10"/>
      <c r="AYU123" s="10"/>
      <c r="AYV123" s="10"/>
      <c r="AYW123" s="10"/>
      <c r="AYX123" s="10"/>
      <c r="AYY123" s="10"/>
      <c r="AYZ123" s="10"/>
      <c r="AZA123" s="10"/>
      <c r="AZB123" s="10"/>
      <c r="AZC123" s="10"/>
      <c r="AZD123" s="10"/>
      <c r="AZE123" s="10"/>
      <c r="AZF123" s="10"/>
      <c r="AZG123" s="10"/>
      <c r="AZH123" s="10"/>
      <c r="AZI123" s="10"/>
      <c r="AZJ123" s="10"/>
      <c r="AZK123" s="10"/>
      <c r="AZL123" s="10"/>
      <c r="AZM123" s="10"/>
      <c r="AZN123" s="10"/>
      <c r="AZO123" s="10"/>
      <c r="AZP123" s="10"/>
      <c r="AZQ123" s="10"/>
      <c r="AZR123" s="10"/>
      <c r="AZS123" s="10"/>
      <c r="AZT123" s="10"/>
      <c r="AZU123" s="10"/>
      <c r="AZV123" s="10"/>
      <c r="AZW123" s="10"/>
      <c r="AZX123" s="10"/>
      <c r="AZY123" s="10"/>
      <c r="AZZ123" s="10"/>
      <c r="BAA123" s="10"/>
      <c r="BAB123" s="10"/>
      <c r="BAC123" s="10"/>
      <c r="BAD123" s="10"/>
      <c r="BAE123" s="10"/>
      <c r="BAF123" s="10"/>
      <c r="BAG123" s="10"/>
      <c r="BAH123" s="10"/>
      <c r="BAI123" s="10"/>
      <c r="BAJ123" s="10"/>
      <c r="BAK123" s="10"/>
      <c r="BAL123" s="10"/>
      <c r="BAM123" s="10"/>
      <c r="BAN123" s="10"/>
      <c r="BAO123" s="10"/>
      <c r="BAP123" s="10"/>
      <c r="BAQ123" s="10"/>
      <c r="BAR123" s="10"/>
      <c r="BAS123" s="10"/>
      <c r="BAT123" s="10"/>
      <c r="BAU123" s="10"/>
      <c r="BAV123" s="10"/>
      <c r="BAW123" s="10"/>
      <c r="BAX123" s="10"/>
      <c r="BAY123" s="10"/>
      <c r="BAZ123" s="10"/>
      <c r="BBA123" s="10"/>
      <c r="BBB123" s="10"/>
      <c r="BBC123" s="10"/>
      <c r="BBD123" s="10"/>
      <c r="BBE123" s="10"/>
      <c r="BBF123" s="10"/>
      <c r="BBG123" s="10"/>
      <c r="BBH123" s="10"/>
      <c r="BBI123" s="10"/>
      <c r="BBJ123" s="10"/>
      <c r="BBK123" s="10"/>
      <c r="BBL123" s="10"/>
      <c r="BBM123" s="10"/>
      <c r="BBN123" s="10"/>
      <c r="BBO123" s="10"/>
      <c r="BBP123" s="10"/>
      <c r="BBQ123" s="10"/>
      <c r="BBR123" s="10"/>
      <c r="BBS123" s="10"/>
      <c r="BBT123" s="10"/>
      <c r="BBU123" s="10"/>
      <c r="BBV123" s="10"/>
      <c r="BBW123" s="10"/>
      <c r="BBX123" s="10"/>
      <c r="BBY123" s="10"/>
      <c r="BBZ123" s="10"/>
      <c r="BCA123" s="10"/>
      <c r="BCB123" s="10"/>
      <c r="BCC123" s="10"/>
      <c r="BCD123" s="10"/>
      <c r="BCE123" s="10"/>
      <c r="BCF123" s="10"/>
      <c r="BCG123" s="10"/>
      <c r="BCH123" s="10"/>
      <c r="BCI123" s="10"/>
      <c r="BCJ123" s="10"/>
      <c r="BCK123" s="10"/>
      <c r="BCL123" s="10"/>
      <c r="BCM123" s="10"/>
      <c r="BCN123" s="10"/>
      <c r="BCO123" s="10"/>
      <c r="BCP123" s="10"/>
      <c r="BCQ123" s="10"/>
      <c r="BCR123" s="10"/>
      <c r="BCS123" s="10"/>
      <c r="BCT123" s="10"/>
      <c r="BCU123" s="10"/>
      <c r="BCV123" s="10"/>
      <c r="BCW123" s="10"/>
      <c r="BCX123" s="10"/>
      <c r="BCY123" s="10"/>
      <c r="BCZ123" s="10"/>
      <c r="BDA123" s="10"/>
      <c r="BDB123" s="10"/>
      <c r="BDC123" s="10"/>
      <c r="BDD123" s="10"/>
      <c r="BDE123" s="10"/>
      <c r="BDF123" s="10"/>
      <c r="BDG123" s="10"/>
      <c r="BDH123" s="10"/>
      <c r="BDI123" s="10"/>
      <c r="BDJ123" s="10"/>
      <c r="BDK123" s="10"/>
      <c r="BDL123" s="10"/>
      <c r="BDM123" s="10"/>
      <c r="BDN123" s="10"/>
      <c r="BDO123" s="10"/>
      <c r="BDP123" s="10"/>
      <c r="BDQ123" s="10"/>
      <c r="BDR123" s="10"/>
      <c r="BDS123" s="10"/>
      <c r="BDT123" s="10"/>
      <c r="BDU123" s="10"/>
      <c r="BDV123" s="10"/>
      <c r="BDW123" s="10"/>
      <c r="BDX123" s="10"/>
      <c r="BDY123" s="10"/>
      <c r="BDZ123" s="10"/>
      <c r="BEA123" s="10"/>
      <c r="BEB123" s="10"/>
      <c r="BEC123" s="10"/>
      <c r="BED123" s="10"/>
      <c r="BEE123" s="10"/>
      <c r="BEF123" s="10"/>
      <c r="BEG123" s="10"/>
      <c r="BEH123" s="10"/>
      <c r="BEI123" s="10"/>
      <c r="BEJ123" s="10"/>
      <c r="BEK123" s="10"/>
      <c r="BEL123" s="10"/>
      <c r="BEM123" s="10"/>
      <c r="BEN123" s="10"/>
      <c r="BEO123" s="10"/>
      <c r="BEP123" s="10"/>
      <c r="BEQ123" s="10"/>
      <c r="BER123" s="10"/>
      <c r="BES123" s="10"/>
      <c r="BET123" s="10"/>
      <c r="BEU123" s="10"/>
      <c r="BEV123" s="10"/>
      <c r="BEW123" s="10"/>
      <c r="BEX123" s="10"/>
      <c r="BEY123" s="10"/>
      <c r="BEZ123" s="10"/>
      <c r="BFA123" s="10"/>
      <c r="BFB123" s="10"/>
      <c r="BFC123" s="10"/>
      <c r="BFD123" s="10"/>
      <c r="BFE123" s="10"/>
      <c r="BFF123" s="10"/>
      <c r="BFG123" s="10"/>
      <c r="BFH123" s="10"/>
      <c r="BFI123" s="10"/>
      <c r="BFJ123" s="10"/>
      <c r="BFK123" s="10"/>
      <c r="BFL123" s="10"/>
      <c r="BFM123" s="10"/>
      <c r="BFN123" s="10"/>
      <c r="BFO123" s="10"/>
      <c r="BFP123" s="10"/>
      <c r="BFQ123" s="10"/>
      <c r="BFR123" s="10"/>
      <c r="BFS123" s="10"/>
      <c r="BFT123" s="10"/>
      <c r="BFU123" s="10"/>
      <c r="BFV123" s="10"/>
      <c r="BFW123" s="10"/>
      <c r="BFX123" s="10"/>
      <c r="BFY123" s="10"/>
      <c r="BFZ123" s="10"/>
      <c r="BGA123" s="10"/>
      <c r="BGB123" s="10"/>
      <c r="BGC123" s="10"/>
      <c r="BGD123" s="10"/>
      <c r="BGE123" s="10"/>
      <c r="BGF123" s="10"/>
      <c r="BGG123" s="10"/>
      <c r="BGH123" s="10"/>
      <c r="BGI123" s="10"/>
      <c r="BGJ123" s="10"/>
      <c r="BGK123" s="10"/>
      <c r="BGL123" s="10"/>
      <c r="BGM123" s="10"/>
      <c r="BGN123" s="10"/>
      <c r="BGO123" s="10"/>
      <c r="BGP123" s="10"/>
      <c r="BGQ123" s="10"/>
      <c r="BGR123" s="10"/>
      <c r="BGS123" s="10"/>
      <c r="BGT123" s="10"/>
      <c r="BGU123" s="10"/>
      <c r="BGV123" s="10"/>
      <c r="BGW123" s="10"/>
      <c r="BGX123" s="10"/>
      <c r="BGY123" s="10"/>
      <c r="BGZ123" s="10"/>
      <c r="BHA123" s="10"/>
      <c r="BHB123" s="10"/>
      <c r="BHC123" s="10"/>
      <c r="BHD123" s="10"/>
      <c r="BHE123" s="10"/>
      <c r="BHF123" s="10"/>
      <c r="BHG123" s="10"/>
      <c r="BHH123" s="10"/>
      <c r="BHI123" s="10"/>
      <c r="BHJ123" s="10"/>
      <c r="BHK123" s="10"/>
      <c r="BHL123" s="10"/>
      <c r="BHM123" s="10"/>
      <c r="BHN123" s="10"/>
      <c r="BHO123" s="10"/>
      <c r="BHP123" s="10"/>
      <c r="BHQ123" s="10"/>
      <c r="BHR123" s="10"/>
      <c r="BHS123" s="10"/>
      <c r="BHT123" s="10"/>
      <c r="BHU123" s="10"/>
      <c r="BHV123" s="10"/>
      <c r="BHW123" s="10"/>
      <c r="BHX123" s="10"/>
      <c r="BHY123" s="10"/>
      <c r="BHZ123" s="10"/>
      <c r="BIA123" s="10"/>
      <c r="BIB123" s="10"/>
      <c r="BIC123" s="10"/>
      <c r="BID123" s="10"/>
      <c r="BIE123" s="10"/>
      <c r="BIF123" s="10"/>
      <c r="BIG123" s="10"/>
      <c r="BIH123" s="10"/>
      <c r="BII123" s="10"/>
      <c r="BIJ123" s="10"/>
      <c r="BIK123" s="10"/>
      <c r="BIL123" s="10"/>
      <c r="BIM123" s="10"/>
      <c r="BIN123" s="10"/>
      <c r="BIO123" s="10"/>
      <c r="BIP123" s="10"/>
      <c r="BIQ123" s="10"/>
      <c r="BIR123" s="10"/>
      <c r="BIS123" s="10"/>
      <c r="BIT123" s="10"/>
      <c r="BIU123" s="10"/>
      <c r="BIV123" s="10"/>
      <c r="BIW123" s="10"/>
      <c r="BIX123" s="10"/>
      <c r="BIY123" s="10"/>
      <c r="BIZ123" s="10"/>
      <c r="BJA123" s="10"/>
      <c r="BJB123" s="10"/>
      <c r="BJC123" s="10"/>
      <c r="BJD123" s="10"/>
      <c r="BJE123" s="10"/>
      <c r="BJF123" s="10"/>
      <c r="BJG123" s="10"/>
      <c r="BJH123" s="10"/>
      <c r="BJI123" s="10"/>
      <c r="BJJ123" s="10"/>
      <c r="BJK123" s="10"/>
      <c r="BJL123" s="10"/>
      <c r="BJM123" s="10"/>
      <c r="BJN123" s="10"/>
      <c r="BJO123" s="10"/>
      <c r="BJP123" s="10"/>
      <c r="BJQ123" s="10"/>
      <c r="BJR123" s="10"/>
      <c r="BJS123" s="10"/>
      <c r="BJT123" s="10"/>
      <c r="BJU123" s="10"/>
      <c r="BJV123" s="10"/>
      <c r="BJW123" s="10"/>
      <c r="BJX123" s="10"/>
      <c r="BJY123" s="10"/>
      <c r="BJZ123" s="10"/>
      <c r="BKA123" s="10"/>
      <c r="BKB123" s="10"/>
      <c r="BKC123" s="10"/>
      <c r="BKD123" s="10"/>
      <c r="BKE123" s="10"/>
      <c r="BKF123" s="10"/>
      <c r="BKG123" s="10"/>
      <c r="BKH123" s="10"/>
      <c r="BKI123" s="10"/>
      <c r="BKJ123" s="10"/>
      <c r="BKK123" s="10"/>
      <c r="BKL123" s="10"/>
      <c r="BKM123" s="10"/>
      <c r="BKN123" s="10"/>
      <c r="BKO123" s="10"/>
      <c r="BKP123" s="10"/>
      <c r="BKQ123" s="10"/>
      <c r="BKR123" s="10"/>
      <c r="BKS123" s="10"/>
      <c r="BKT123" s="10"/>
      <c r="BKU123" s="10"/>
      <c r="BKV123" s="10"/>
      <c r="BKW123" s="10"/>
      <c r="BKX123" s="10"/>
      <c r="BKY123" s="10"/>
      <c r="BKZ123" s="10"/>
      <c r="BLA123" s="10"/>
      <c r="BLB123" s="10"/>
      <c r="BLC123" s="10"/>
      <c r="BLD123" s="10"/>
      <c r="BLE123" s="10"/>
      <c r="BLF123" s="10"/>
      <c r="BLG123" s="10"/>
      <c r="BLH123" s="10"/>
      <c r="BLI123" s="10"/>
      <c r="BLJ123" s="10"/>
      <c r="BLK123" s="10"/>
      <c r="BLL123" s="10"/>
      <c r="BLM123" s="10"/>
      <c r="BLN123" s="10"/>
      <c r="BLO123" s="10"/>
      <c r="BLP123" s="10"/>
      <c r="BLQ123" s="10"/>
      <c r="BLR123" s="10"/>
      <c r="BLS123" s="10"/>
      <c r="BLT123" s="10"/>
      <c r="BLU123" s="10"/>
      <c r="BLV123" s="10"/>
      <c r="BLW123" s="10"/>
      <c r="BLX123" s="10"/>
      <c r="BLY123" s="10"/>
      <c r="BLZ123" s="10"/>
      <c r="BMA123" s="10"/>
      <c r="BMB123" s="10"/>
      <c r="BMC123" s="10"/>
      <c r="BMD123" s="10"/>
      <c r="BME123" s="10"/>
      <c r="BMF123" s="10"/>
      <c r="BMG123" s="10"/>
      <c r="BMH123" s="10"/>
      <c r="BMI123" s="10"/>
      <c r="BMJ123" s="10"/>
      <c r="BMK123" s="10"/>
      <c r="BML123" s="10"/>
      <c r="BMM123" s="10"/>
      <c r="BMN123" s="10"/>
      <c r="BMO123" s="10"/>
      <c r="BMP123" s="10"/>
      <c r="BMQ123" s="10"/>
      <c r="BMR123" s="10"/>
      <c r="BMS123" s="10"/>
      <c r="BMT123" s="10"/>
      <c r="BMU123" s="10"/>
      <c r="BMV123" s="10"/>
      <c r="BMW123" s="10"/>
      <c r="BMX123" s="10"/>
      <c r="BMY123" s="10"/>
      <c r="BMZ123" s="10"/>
      <c r="BNA123" s="10"/>
      <c r="BNB123" s="10"/>
      <c r="BNC123" s="10"/>
      <c r="BND123" s="10"/>
      <c r="BNE123" s="10"/>
      <c r="BNF123" s="10"/>
      <c r="BNG123" s="10"/>
      <c r="BNH123" s="10"/>
      <c r="BNI123" s="10"/>
      <c r="BNJ123" s="10"/>
      <c r="BNK123" s="10"/>
      <c r="BNL123" s="10"/>
      <c r="BNM123" s="10"/>
      <c r="BNN123" s="10"/>
      <c r="BNO123" s="10"/>
      <c r="BNP123" s="10"/>
      <c r="BNQ123" s="10"/>
      <c r="BNR123" s="10"/>
      <c r="BNS123" s="10"/>
      <c r="BNT123" s="10"/>
      <c r="BNU123" s="10"/>
      <c r="BNV123" s="10"/>
      <c r="BNW123" s="10"/>
      <c r="BNX123" s="10"/>
      <c r="BNY123" s="10"/>
      <c r="BNZ123" s="10"/>
      <c r="BOA123" s="10"/>
      <c r="BOB123" s="10"/>
      <c r="BOC123" s="10"/>
      <c r="BOD123" s="10"/>
      <c r="BOE123" s="10"/>
      <c r="BOF123" s="10"/>
      <c r="BOG123" s="10"/>
      <c r="BOH123" s="10"/>
      <c r="BOI123" s="10"/>
      <c r="BOJ123" s="10"/>
      <c r="BOK123" s="10"/>
      <c r="BOL123" s="10"/>
      <c r="BOM123" s="10"/>
      <c r="BON123" s="10"/>
      <c r="BOO123" s="10"/>
      <c r="BOP123" s="10"/>
      <c r="BOQ123" s="10"/>
      <c r="BOR123" s="10"/>
      <c r="BOS123" s="10"/>
      <c r="BOT123" s="10"/>
      <c r="BOU123" s="10"/>
      <c r="BOV123" s="10"/>
      <c r="BOW123" s="10"/>
      <c r="BOX123" s="10"/>
      <c r="BOY123" s="10"/>
      <c r="BOZ123" s="10"/>
      <c r="BPA123" s="10"/>
      <c r="BPB123" s="10"/>
      <c r="BPC123" s="10"/>
      <c r="BPD123" s="10"/>
      <c r="BPE123" s="10"/>
      <c r="BPF123" s="10"/>
      <c r="BPG123" s="10"/>
      <c r="BPH123" s="10"/>
      <c r="BPI123" s="10"/>
      <c r="BPJ123" s="10"/>
      <c r="BPK123" s="10"/>
      <c r="BPL123" s="10"/>
      <c r="BPM123" s="10"/>
      <c r="BPN123" s="10"/>
      <c r="BPO123" s="10"/>
      <c r="BPP123" s="10"/>
      <c r="BPQ123" s="10"/>
      <c r="BPR123" s="10"/>
      <c r="BPS123" s="10"/>
      <c r="BPT123" s="10"/>
      <c r="BPU123" s="10"/>
      <c r="BPV123" s="10"/>
      <c r="BPW123" s="10"/>
      <c r="BPX123" s="10"/>
      <c r="BPY123" s="10"/>
      <c r="BPZ123" s="10"/>
      <c r="BQA123" s="10"/>
      <c r="BQB123" s="10"/>
      <c r="BQC123" s="10"/>
      <c r="BQD123" s="10"/>
      <c r="BQE123" s="10"/>
      <c r="BQF123" s="10"/>
      <c r="BQG123" s="10"/>
      <c r="BQH123" s="10"/>
      <c r="BQI123" s="10"/>
      <c r="BQJ123" s="10"/>
      <c r="BQK123" s="10"/>
      <c r="BQL123" s="10"/>
      <c r="BQM123" s="10"/>
      <c r="BQN123" s="10"/>
      <c r="BQO123" s="10"/>
      <c r="BQP123" s="10"/>
      <c r="BQQ123" s="10"/>
      <c r="BQR123" s="10"/>
      <c r="BQS123" s="10"/>
      <c r="BQT123" s="10"/>
      <c r="BQU123" s="10"/>
      <c r="BQV123" s="10"/>
      <c r="BQW123" s="10"/>
      <c r="BQX123" s="10"/>
      <c r="BQY123" s="10"/>
      <c r="BQZ123" s="10"/>
      <c r="BRA123" s="10"/>
      <c r="BRB123" s="10"/>
      <c r="BRC123" s="10"/>
      <c r="BRD123" s="10"/>
      <c r="BRE123" s="10"/>
      <c r="BRF123" s="10"/>
      <c r="BRG123" s="10"/>
      <c r="BRH123" s="10"/>
      <c r="BRI123" s="10"/>
      <c r="BRJ123" s="10"/>
      <c r="BRK123" s="10"/>
      <c r="BRL123" s="10"/>
      <c r="BRM123" s="10"/>
      <c r="BRN123" s="10"/>
      <c r="BRO123" s="10"/>
      <c r="BRP123" s="10"/>
      <c r="BRQ123" s="10"/>
      <c r="BRR123" s="10"/>
      <c r="BRS123" s="10"/>
      <c r="BRT123" s="10"/>
      <c r="BRU123" s="10"/>
      <c r="BRV123" s="10"/>
      <c r="BRW123" s="10"/>
      <c r="BRX123" s="10"/>
      <c r="BRY123" s="10"/>
      <c r="BRZ123" s="10"/>
      <c r="BSA123" s="10"/>
      <c r="BSB123" s="10"/>
      <c r="BSC123" s="10"/>
      <c r="BSD123" s="10"/>
      <c r="BSE123" s="10"/>
      <c r="BSF123" s="10"/>
      <c r="BSG123" s="10"/>
      <c r="BSH123" s="10"/>
      <c r="BSI123" s="10"/>
      <c r="BSJ123" s="10"/>
      <c r="BSK123" s="10"/>
      <c r="BSL123" s="10"/>
      <c r="BSM123" s="10"/>
      <c r="BSN123" s="10"/>
      <c r="BSO123" s="10"/>
      <c r="BSP123" s="10"/>
      <c r="BSQ123" s="10"/>
      <c r="BSR123" s="10"/>
      <c r="BSS123" s="10"/>
      <c r="BST123" s="10"/>
      <c r="BSU123" s="10"/>
      <c r="BSV123" s="10"/>
      <c r="BSW123" s="10"/>
      <c r="BSX123" s="10"/>
      <c r="BSY123" s="10"/>
      <c r="BSZ123" s="10"/>
      <c r="BTA123" s="10"/>
      <c r="BTB123" s="10"/>
      <c r="BTC123" s="10"/>
      <c r="BTD123" s="10"/>
      <c r="BTE123" s="10"/>
      <c r="BTF123" s="10"/>
      <c r="BTG123" s="10"/>
      <c r="BTH123" s="10"/>
      <c r="BTI123" s="10"/>
      <c r="BTJ123" s="10"/>
      <c r="BTK123" s="10"/>
      <c r="BTL123" s="10"/>
      <c r="BTM123" s="10"/>
      <c r="BTN123" s="10"/>
      <c r="BTO123" s="10"/>
      <c r="BTP123" s="10"/>
      <c r="BTQ123" s="10"/>
      <c r="BTR123" s="10"/>
      <c r="BTS123" s="10"/>
      <c r="BTT123" s="10"/>
      <c r="BTU123" s="10"/>
      <c r="BTV123" s="10"/>
      <c r="BTW123" s="10"/>
      <c r="BTX123" s="10"/>
      <c r="BTY123" s="10"/>
      <c r="BTZ123" s="10"/>
      <c r="BUA123" s="10"/>
      <c r="BUB123" s="10"/>
      <c r="BUC123" s="10"/>
      <c r="BUD123" s="10"/>
      <c r="BUE123" s="10"/>
      <c r="BUF123" s="10"/>
      <c r="BUG123" s="10"/>
      <c r="BUH123" s="10"/>
      <c r="BUI123" s="10"/>
      <c r="BUJ123" s="10"/>
      <c r="BUK123" s="10"/>
      <c r="BUL123" s="10"/>
      <c r="BUM123" s="10"/>
      <c r="BUN123" s="10"/>
      <c r="BUO123" s="10"/>
      <c r="BUP123" s="10"/>
      <c r="BUQ123" s="10"/>
      <c r="BUR123" s="10"/>
      <c r="BUS123" s="10"/>
      <c r="BUT123" s="10"/>
      <c r="BUU123" s="10"/>
      <c r="BUV123" s="10"/>
      <c r="BUW123" s="10"/>
      <c r="BUX123" s="10"/>
      <c r="BUY123" s="10"/>
      <c r="BUZ123" s="10"/>
      <c r="BVA123" s="10"/>
      <c r="BVB123" s="10"/>
      <c r="BVC123" s="10"/>
      <c r="BVD123" s="10"/>
      <c r="BVE123" s="10"/>
      <c r="BVF123" s="10"/>
      <c r="BVG123" s="10"/>
      <c r="BVH123" s="10"/>
      <c r="BVI123" s="10"/>
      <c r="BVJ123" s="10"/>
      <c r="BVK123" s="10"/>
      <c r="BVL123" s="10"/>
      <c r="BVM123" s="10"/>
      <c r="BVN123" s="10"/>
      <c r="BVO123" s="10"/>
      <c r="BVP123" s="10"/>
      <c r="BVQ123" s="10"/>
      <c r="BVR123" s="10"/>
      <c r="BVS123" s="10"/>
      <c r="BVT123" s="10"/>
      <c r="BVU123" s="10"/>
      <c r="BVV123" s="10"/>
      <c r="BVW123" s="10"/>
      <c r="BVX123" s="10"/>
      <c r="BVY123" s="10"/>
      <c r="BVZ123" s="10"/>
      <c r="BWA123" s="10"/>
      <c r="BWB123" s="10"/>
      <c r="BWC123" s="10"/>
      <c r="BWD123" s="10"/>
      <c r="BWE123" s="10"/>
      <c r="BWF123" s="10"/>
      <c r="BWG123" s="10"/>
      <c r="BWH123" s="10"/>
      <c r="BWI123" s="10"/>
      <c r="BWJ123" s="10"/>
      <c r="BWK123" s="10"/>
      <c r="BWL123" s="10"/>
      <c r="BWM123" s="10"/>
      <c r="BWN123" s="10"/>
      <c r="BWO123" s="10"/>
      <c r="BWP123" s="10"/>
      <c r="BWQ123" s="10"/>
      <c r="BWR123" s="10"/>
      <c r="BWS123" s="10"/>
      <c r="BWT123" s="10"/>
      <c r="BWU123" s="10"/>
      <c r="BWV123" s="10"/>
      <c r="BWW123" s="10"/>
      <c r="BWX123" s="10"/>
      <c r="BWY123" s="10"/>
      <c r="BWZ123" s="10"/>
      <c r="BXA123" s="10"/>
      <c r="BXB123" s="10"/>
      <c r="BXC123" s="10"/>
      <c r="BXD123" s="10"/>
      <c r="BXE123" s="10"/>
      <c r="BXF123" s="10"/>
      <c r="BXG123" s="10"/>
      <c r="BXH123" s="10"/>
      <c r="BXI123" s="10"/>
      <c r="BXJ123" s="10"/>
      <c r="BXK123" s="10"/>
      <c r="BXL123" s="10"/>
      <c r="BXM123" s="10"/>
      <c r="BXN123" s="10"/>
      <c r="BXO123" s="10"/>
      <c r="BXP123" s="10"/>
      <c r="BXQ123" s="10"/>
      <c r="BXR123" s="10"/>
      <c r="BXS123" s="10"/>
      <c r="BXT123" s="10"/>
      <c r="BXU123" s="10"/>
      <c r="BXV123" s="10"/>
      <c r="BXW123" s="10"/>
      <c r="BXX123" s="10"/>
      <c r="BXY123" s="10"/>
      <c r="BXZ123" s="10"/>
      <c r="BYA123" s="10"/>
      <c r="BYB123" s="10"/>
      <c r="BYC123" s="10"/>
      <c r="BYD123" s="10"/>
      <c r="BYE123" s="10"/>
      <c r="BYF123" s="10"/>
      <c r="BYG123" s="10"/>
      <c r="BYH123" s="10"/>
      <c r="BYI123" s="10"/>
      <c r="BYJ123" s="10"/>
      <c r="BYK123" s="10"/>
      <c r="BYL123" s="10"/>
      <c r="BYM123" s="10"/>
      <c r="BYN123" s="10"/>
      <c r="BYO123" s="10"/>
      <c r="BYP123" s="10"/>
      <c r="BYQ123" s="10"/>
      <c r="BYR123" s="10"/>
      <c r="BYS123" s="10"/>
      <c r="BYT123" s="10"/>
      <c r="BYU123" s="10"/>
      <c r="BYV123" s="10"/>
      <c r="BYW123" s="10"/>
      <c r="BYX123" s="10"/>
      <c r="BYY123" s="10"/>
      <c r="BYZ123" s="10"/>
      <c r="BZA123" s="10"/>
      <c r="BZB123" s="10"/>
      <c r="BZC123" s="10"/>
      <c r="BZD123" s="10"/>
      <c r="BZE123" s="10"/>
      <c r="BZF123" s="10"/>
      <c r="BZG123" s="10"/>
      <c r="BZH123" s="10"/>
      <c r="BZI123" s="10"/>
      <c r="BZJ123" s="10"/>
      <c r="BZK123" s="10"/>
      <c r="BZL123" s="10"/>
      <c r="BZM123" s="10"/>
      <c r="BZN123" s="10"/>
      <c r="BZO123" s="10"/>
      <c r="BZP123" s="10"/>
      <c r="BZQ123" s="10"/>
      <c r="BZR123" s="10"/>
      <c r="BZS123" s="10"/>
      <c r="BZT123" s="10"/>
      <c r="BZU123" s="10"/>
      <c r="BZV123" s="10"/>
      <c r="BZW123" s="10"/>
      <c r="BZX123" s="10"/>
      <c r="BZY123" s="10"/>
      <c r="BZZ123" s="10"/>
      <c r="CAA123" s="10"/>
      <c r="CAB123" s="10"/>
      <c r="CAC123" s="10"/>
      <c r="CAD123" s="10"/>
      <c r="CAE123" s="10"/>
      <c r="CAF123" s="10"/>
      <c r="CAG123" s="10"/>
      <c r="CAH123" s="10"/>
      <c r="CAI123" s="10"/>
      <c r="CAJ123" s="10"/>
      <c r="CAK123" s="10"/>
      <c r="CAL123" s="10"/>
      <c r="CAM123" s="10"/>
      <c r="CAN123" s="10"/>
      <c r="CAO123" s="10"/>
      <c r="CAP123" s="10"/>
      <c r="CAQ123" s="10"/>
      <c r="CAR123" s="10"/>
      <c r="CAS123" s="10"/>
      <c r="CAT123" s="10"/>
      <c r="CAU123" s="10"/>
      <c r="CAV123" s="10"/>
      <c r="CAW123" s="10"/>
      <c r="CAX123" s="10"/>
      <c r="CAY123" s="10"/>
      <c r="CAZ123" s="10"/>
      <c r="CBA123" s="10"/>
      <c r="CBB123" s="10"/>
      <c r="CBC123" s="10"/>
      <c r="CBD123" s="10"/>
      <c r="CBE123" s="10"/>
      <c r="CBF123" s="10"/>
      <c r="CBG123" s="10"/>
      <c r="CBH123" s="10"/>
      <c r="CBI123" s="10"/>
      <c r="CBJ123" s="10"/>
      <c r="CBK123" s="10"/>
      <c r="CBL123" s="10"/>
      <c r="CBM123" s="10"/>
      <c r="CBN123" s="10"/>
      <c r="CBO123" s="10"/>
      <c r="CBP123" s="10"/>
      <c r="CBQ123" s="10"/>
      <c r="CBR123" s="10"/>
      <c r="CBS123" s="10"/>
      <c r="CBT123" s="10"/>
      <c r="CBU123" s="10"/>
      <c r="CBV123" s="10"/>
      <c r="CBW123" s="10"/>
      <c r="CBX123" s="10"/>
      <c r="CBY123" s="10"/>
      <c r="CBZ123" s="10"/>
      <c r="CCA123" s="10"/>
      <c r="CCB123" s="10"/>
      <c r="CCC123" s="10"/>
      <c r="CCD123" s="10"/>
      <c r="CCE123" s="10"/>
      <c r="CCF123" s="10"/>
      <c r="CCG123" s="10"/>
      <c r="CCH123" s="10"/>
      <c r="CCI123" s="10"/>
      <c r="CCJ123" s="10"/>
      <c r="CCK123" s="10"/>
      <c r="CCL123" s="10"/>
      <c r="CCM123" s="10"/>
      <c r="CCN123" s="10"/>
      <c r="CCO123" s="10"/>
      <c r="CCP123" s="10"/>
      <c r="CCQ123" s="10"/>
      <c r="CCR123" s="10"/>
      <c r="CCS123" s="10"/>
      <c r="CCT123" s="10"/>
      <c r="CCU123" s="10"/>
      <c r="CCV123" s="10"/>
      <c r="CCW123" s="10"/>
      <c r="CCX123" s="10"/>
      <c r="CCY123" s="10"/>
      <c r="CCZ123" s="10"/>
      <c r="CDA123" s="10"/>
      <c r="CDB123" s="10"/>
      <c r="CDC123" s="10"/>
      <c r="CDD123" s="10"/>
      <c r="CDE123" s="10"/>
      <c r="CDF123" s="10"/>
      <c r="CDG123" s="10"/>
      <c r="CDH123" s="10"/>
      <c r="CDI123" s="10"/>
      <c r="CDJ123" s="10"/>
      <c r="CDK123" s="10"/>
      <c r="CDL123" s="10"/>
      <c r="CDM123" s="10"/>
      <c r="CDN123" s="10"/>
      <c r="CDO123" s="10"/>
      <c r="CDP123" s="10"/>
      <c r="CDQ123" s="10"/>
      <c r="CDR123" s="10"/>
      <c r="CDS123" s="10"/>
      <c r="CDT123" s="10"/>
      <c r="CDU123" s="10"/>
      <c r="CDV123" s="10"/>
      <c r="CDW123" s="10"/>
      <c r="CDX123" s="10"/>
      <c r="CDY123" s="10"/>
      <c r="CDZ123" s="10"/>
      <c r="CEA123" s="10"/>
      <c r="CEB123" s="10"/>
      <c r="CEC123" s="10"/>
      <c r="CED123" s="10"/>
      <c r="CEE123" s="10"/>
      <c r="CEF123" s="10"/>
      <c r="CEG123" s="10"/>
      <c r="CEH123" s="10"/>
      <c r="CEI123" s="10"/>
      <c r="CEJ123" s="10"/>
      <c r="CEK123" s="10"/>
      <c r="CEL123" s="10"/>
      <c r="CEM123" s="10"/>
      <c r="CEN123" s="10"/>
      <c r="CEO123" s="10"/>
      <c r="CEP123" s="10"/>
      <c r="CEQ123" s="10"/>
      <c r="CER123" s="10"/>
      <c r="CES123" s="10"/>
      <c r="CET123" s="10"/>
      <c r="CEU123" s="10"/>
      <c r="CEV123" s="10"/>
      <c r="CEW123" s="10"/>
      <c r="CEX123" s="10"/>
      <c r="CEY123" s="10"/>
      <c r="CEZ123" s="10"/>
      <c r="CFA123" s="10"/>
      <c r="CFB123" s="10"/>
      <c r="CFC123" s="10"/>
      <c r="CFD123" s="10"/>
      <c r="CFE123" s="10"/>
      <c r="CFF123" s="10"/>
      <c r="CFG123" s="10"/>
      <c r="CFH123" s="10"/>
      <c r="CFI123" s="10"/>
      <c r="CFJ123" s="10"/>
      <c r="CFK123" s="10"/>
      <c r="CFL123" s="10"/>
      <c r="CFM123" s="10"/>
      <c r="CFN123" s="10"/>
      <c r="CFO123" s="10"/>
      <c r="CFP123" s="10"/>
      <c r="CFQ123" s="10"/>
      <c r="CFR123" s="10"/>
      <c r="CFS123" s="10"/>
      <c r="CFT123" s="10"/>
      <c r="CFU123" s="10"/>
      <c r="CFV123" s="10"/>
      <c r="CFW123" s="10"/>
      <c r="CFX123" s="10"/>
      <c r="CFY123" s="10"/>
      <c r="CFZ123" s="10"/>
      <c r="CGA123" s="10"/>
      <c r="CGB123" s="10"/>
      <c r="CGC123" s="10"/>
      <c r="CGD123" s="10"/>
      <c r="CGE123" s="10"/>
      <c r="CGF123" s="10"/>
      <c r="CGG123" s="10"/>
      <c r="CGH123" s="10"/>
      <c r="CGI123" s="10"/>
      <c r="CGJ123" s="10"/>
      <c r="CGK123" s="10"/>
      <c r="CGL123" s="10"/>
      <c r="CGM123" s="10"/>
      <c r="CGN123" s="10"/>
      <c r="CGO123" s="10"/>
      <c r="CGP123" s="10"/>
      <c r="CGQ123" s="10"/>
      <c r="CGR123" s="10"/>
      <c r="CGS123" s="10"/>
      <c r="CGT123" s="10"/>
      <c r="CGU123" s="10"/>
      <c r="CGV123" s="10"/>
      <c r="CGW123" s="10"/>
      <c r="CGX123" s="10"/>
      <c r="CGY123" s="10"/>
      <c r="CGZ123" s="10"/>
      <c r="CHA123" s="10"/>
      <c r="CHB123" s="10"/>
      <c r="CHC123" s="10"/>
      <c r="CHD123" s="10"/>
      <c r="CHE123" s="10"/>
      <c r="CHF123" s="10"/>
      <c r="CHG123" s="10"/>
      <c r="CHH123" s="10"/>
      <c r="CHI123" s="10"/>
      <c r="CHJ123" s="10"/>
      <c r="CHK123" s="10"/>
      <c r="CHL123" s="10"/>
      <c r="CHM123" s="10"/>
      <c r="CHN123" s="10"/>
      <c r="CHO123" s="10"/>
      <c r="CHP123" s="10"/>
      <c r="CHQ123" s="10"/>
      <c r="CHR123" s="10"/>
      <c r="CHS123" s="10"/>
      <c r="CHT123" s="10"/>
      <c r="CHU123" s="10"/>
      <c r="CHV123" s="10"/>
      <c r="CHW123" s="10"/>
      <c r="CHX123" s="10"/>
      <c r="CHY123" s="10"/>
      <c r="CHZ123" s="10"/>
      <c r="CIA123" s="10"/>
      <c r="CIB123" s="10"/>
      <c r="CIC123" s="10"/>
      <c r="CID123" s="10"/>
      <c r="CIE123" s="10"/>
      <c r="CIF123" s="10"/>
      <c r="CIG123" s="10"/>
      <c r="CIH123" s="10"/>
      <c r="CII123" s="10"/>
      <c r="CIJ123" s="10"/>
      <c r="CIK123" s="10"/>
      <c r="CIL123" s="10"/>
      <c r="CIM123" s="10"/>
      <c r="CIN123" s="10"/>
      <c r="CIO123" s="10"/>
      <c r="CIP123" s="10"/>
      <c r="CIQ123" s="10"/>
      <c r="CIR123" s="10"/>
      <c r="CIS123" s="10"/>
      <c r="CIT123" s="10"/>
      <c r="CIU123" s="10"/>
      <c r="CIV123" s="10"/>
      <c r="CIW123" s="10"/>
      <c r="CIX123" s="10"/>
      <c r="CIY123" s="10"/>
      <c r="CIZ123" s="10"/>
      <c r="CJA123" s="10"/>
      <c r="CJB123" s="10"/>
      <c r="CJC123" s="10"/>
      <c r="CJD123" s="10"/>
      <c r="CJE123" s="10"/>
      <c r="CJF123" s="10"/>
      <c r="CJG123" s="10"/>
      <c r="CJH123" s="10"/>
      <c r="CJI123" s="10"/>
      <c r="CJJ123" s="10"/>
      <c r="CJK123" s="10"/>
      <c r="CJL123" s="10"/>
      <c r="CJM123" s="10"/>
      <c r="CJN123" s="10"/>
      <c r="CJO123" s="10"/>
      <c r="CJP123" s="10"/>
      <c r="CJQ123" s="10"/>
      <c r="CJR123" s="10"/>
      <c r="CJS123" s="10"/>
      <c r="CJT123" s="10"/>
      <c r="CJU123" s="10"/>
      <c r="CJV123" s="10"/>
      <c r="CJW123" s="10"/>
      <c r="CJX123" s="10"/>
      <c r="CJY123" s="10"/>
      <c r="CJZ123" s="10"/>
      <c r="CKA123" s="10"/>
      <c r="CKB123" s="10"/>
      <c r="CKC123" s="10"/>
      <c r="CKD123" s="10"/>
      <c r="CKE123" s="10"/>
      <c r="CKF123" s="10"/>
      <c r="CKG123" s="10"/>
      <c r="CKH123" s="10"/>
      <c r="CKI123" s="10"/>
      <c r="CKJ123" s="10"/>
      <c r="CKK123" s="10"/>
      <c r="CKL123" s="10"/>
      <c r="CKM123" s="10"/>
      <c r="CKN123" s="10"/>
      <c r="CKO123" s="10"/>
      <c r="CKP123" s="10"/>
      <c r="CKQ123" s="10"/>
      <c r="CKR123" s="10"/>
      <c r="CKS123" s="10"/>
      <c r="CKT123" s="10"/>
      <c r="CKU123" s="10"/>
      <c r="CKV123" s="10"/>
      <c r="CKW123" s="10"/>
      <c r="CKX123" s="10"/>
      <c r="CKY123" s="10"/>
      <c r="CKZ123" s="10"/>
      <c r="CLA123" s="10"/>
      <c r="CLB123" s="10"/>
      <c r="CLC123" s="10"/>
      <c r="CLD123" s="10"/>
      <c r="CLE123" s="10"/>
      <c r="CLF123" s="10"/>
      <c r="CLG123" s="10"/>
      <c r="CLH123" s="10"/>
      <c r="CLI123" s="10"/>
      <c r="CLJ123" s="10"/>
      <c r="CLK123" s="10"/>
      <c r="CLL123" s="10"/>
      <c r="CLM123" s="10"/>
      <c r="CLN123" s="10"/>
      <c r="CLO123" s="10"/>
      <c r="CLP123" s="10"/>
      <c r="CLQ123" s="10"/>
      <c r="CLR123" s="10"/>
      <c r="CLS123" s="10"/>
      <c r="CLT123" s="10"/>
      <c r="CLU123" s="10"/>
      <c r="CLV123" s="10"/>
      <c r="CLW123" s="10"/>
      <c r="CLX123" s="10"/>
      <c r="CLY123" s="10"/>
      <c r="CLZ123" s="10"/>
      <c r="CMA123" s="10"/>
      <c r="CMB123" s="10"/>
      <c r="CMC123" s="10"/>
      <c r="CMD123" s="10"/>
      <c r="CME123" s="10"/>
      <c r="CMF123" s="10"/>
      <c r="CMG123" s="10"/>
      <c r="CMH123" s="10"/>
      <c r="CMI123" s="10"/>
      <c r="CMJ123" s="10"/>
      <c r="CMK123" s="10"/>
      <c r="CML123" s="10"/>
      <c r="CMM123" s="10"/>
      <c r="CMN123" s="10"/>
      <c r="CMO123" s="10"/>
      <c r="CMP123" s="10"/>
      <c r="CMQ123" s="10"/>
      <c r="CMR123" s="10"/>
      <c r="CMS123" s="10"/>
      <c r="CMT123" s="10"/>
      <c r="CMU123" s="10"/>
      <c r="CMV123" s="10"/>
      <c r="CMW123" s="10"/>
      <c r="CMX123" s="10"/>
      <c r="CMY123" s="10"/>
      <c r="CMZ123" s="10"/>
      <c r="CNA123" s="10"/>
      <c r="CNB123" s="10"/>
      <c r="CNC123" s="10"/>
      <c r="CND123" s="10"/>
      <c r="CNE123" s="10"/>
      <c r="CNF123" s="10"/>
      <c r="CNG123" s="10"/>
      <c r="CNH123" s="10"/>
      <c r="CNI123" s="10"/>
      <c r="CNJ123" s="10"/>
      <c r="CNK123" s="10"/>
      <c r="CNL123" s="10"/>
      <c r="CNM123" s="10"/>
      <c r="CNN123" s="10"/>
      <c r="CNO123" s="10"/>
      <c r="CNP123" s="10"/>
      <c r="CNQ123" s="10"/>
      <c r="CNR123" s="10"/>
      <c r="CNS123" s="10"/>
      <c r="CNT123" s="10"/>
      <c r="CNU123" s="10"/>
      <c r="CNV123" s="10"/>
      <c r="CNW123" s="10"/>
      <c r="CNX123" s="10"/>
      <c r="CNY123" s="10"/>
      <c r="CNZ123" s="10"/>
      <c r="COA123" s="10"/>
      <c r="COB123" s="10"/>
      <c r="COC123" s="10"/>
      <c r="COD123" s="10"/>
      <c r="COE123" s="10"/>
      <c r="COF123" s="10"/>
      <c r="COG123" s="10"/>
      <c r="COH123" s="10"/>
      <c r="COI123" s="10"/>
      <c r="COJ123" s="10"/>
      <c r="COK123" s="10"/>
      <c r="COL123" s="10"/>
      <c r="COM123" s="10"/>
      <c r="CON123" s="10"/>
      <c r="COO123" s="10"/>
      <c r="COP123" s="10"/>
      <c r="COQ123" s="10"/>
      <c r="COR123" s="10"/>
      <c r="COS123" s="10"/>
      <c r="COT123" s="10"/>
      <c r="COU123" s="10"/>
      <c r="COV123" s="10"/>
      <c r="COW123" s="10"/>
      <c r="COX123" s="10"/>
      <c r="COY123" s="10"/>
      <c r="COZ123" s="10"/>
      <c r="CPA123" s="10"/>
      <c r="CPB123" s="10"/>
      <c r="CPC123" s="10"/>
      <c r="CPD123" s="10"/>
      <c r="CPE123" s="10"/>
      <c r="CPF123" s="10"/>
      <c r="CPG123" s="10"/>
      <c r="CPH123" s="10"/>
      <c r="CPI123" s="10"/>
      <c r="CPJ123" s="10"/>
      <c r="CPK123" s="10"/>
      <c r="CPL123" s="10"/>
      <c r="CPM123" s="10"/>
      <c r="CPN123" s="10"/>
      <c r="CPO123" s="10"/>
      <c r="CPP123" s="10"/>
      <c r="CPQ123" s="10"/>
      <c r="CPR123" s="10"/>
      <c r="CPS123" s="10"/>
      <c r="CPT123" s="10"/>
      <c r="CPU123" s="10"/>
      <c r="CPV123" s="10"/>
      <c r="CPW123" s="10"/>
      <c r="CPX123" s="10"/>
      <c r="CPY123" s="10"/>
      <c r="CPZ123" s="10"/>
      <c r="CQA123" s="10"/>
      <c r="CQB123" s="10"/>
      <c r="CQC123" s="10"/>
      <c r="CQD123" s="10"/>
      <c r="CQE123" s="10"/>
      <c r="CQF123" s="10"/>
      <c r="CQG123" s="10"/>
      <c r="CQH123" s="10"/>
      <c r="CQI123" s="10"/>
      <c r="CQJ123" s="10"/>
      <c r="CQK123" s="10"/>
      <c r="CQL123" s="10"/>
      <c r="CQM123" s="10"/>
      <c r="CQN123" s="10"/>
      <c r="CQO123" s="10"/>
      <c r="CQP123" s="10"/>
      <c r="CQQ123" s="10"/>
      <c r="CQR123" s="10"/>
      <c r="CQS123" s="10"/>
      <c r="CQT123" s="10"/>
      <c r="CQU123" s="10"/>
      <c r="CQV123" s="10"/>
      <c r="CQW123" s="10"/>
      <c r="CQX123" s="10"/>
      <c r="CQY123" s="10"/>
      <c r="CQZ123" s="10"/>
      <c r="CRA123" s="10"/>
      <c r="CRB123" s="10"/>
      <c r="CRC123" s="10"/>
      <c r="CRD123" s="10"/>
      <c r="CRE123" s="10"/>
      <c r="CRF123" s="10"/>
      <c r="CRG123" s="10"/>
      <c r="CRH123" s="10"/>
      <c r="CRI123" s="10"/>
      <c r="CRJ123" s="10"/>
      <c r="CRK123" s="10"/>
      <c r="CRL123" s="10"/>
      <c r="CRM123" s="10"/>
      <c r="CRN123" s="10"/>
      <c r="CRO123" s="10"/>
      <c r="CRP123" s="10"/>
      <c r="CRQ123" s="10"/>
      <c r="CRR123" s="10"/>
      <c r="CRS123" s="10"/>
      <c r="CRT123" s="10"/>
      <c r="CRU123" s="10"/>
      <c r="CRV123" s="10"/>
      <c r="CRW123" s="10"/>
      <c r="CRX123" s="10"/>
      <c r="CRY123" s="10"/>
      <c r="CRZ123" s="10"/>
      <c r="CSA123" s="10"/>
      <c r="CSB123" s="10"/>
      <c r="CSC123" s="10"/>
      <c r="CSD123" s="10"/>
      <c r="CSE123" s="10"/>
      <c r="CSF123" s="10"/>
      <c r="CSG123" s="10"/>
      <c r="CSH123" s="10"/>
      <c r="CSI123" s="10"/>
      <c r="CSJ123" s="10"/>
      <c r="CSK123" s="10"/>
      <c r="CSL123" s="10"/>
      <c r="CSM123" s="10"/>
      <c r="CSN123" s="10"/>
      <c r="CSO123" s="10"/>
      <c r="CSP123" s="10"/>
      <c r="CSQ123" s="10"/>
      <c r="CSR123" s="10"/>
      <c r="CSS123" s="10"/>
      <c r="CST123" s="10"/>
      <c r="CSU123" s="10"/>
      <c r="CSV123" s="10"/>
      <c r="CSW123" s="10"/>
      <c r="CSX123" s="10"/>
      <c r="CSY123" s="10"/>
      <c r="CSZ123" s="10"/>
      <c r="CTA123" s="10"/>
      <c r="CTB123" s="10"/>
      <c r="CTC123" s="10"/>
      <c r="CTD123" s="10"/>
      <c r="CTE123" s="10"/>
      <c r="CTF123" s="10"/>
      <c r="CTG123" s="10"/>
      <c r="CTH123" s="10"/>
      <c r="CTI123" s="10"/>
      <c r="CTJ123" s="10"/>
      <c r="CTK123" s="10"/>
      <c r="CTL123" s="10"/>
      <c r="CTM123" s="10"/>
      <c r="CTN123" s="10"/>
      <c r="CTO123" s="10"/>
      <c r="CTP123" s="10"/>
      <c r="CTQ123" s="10"/>
      <c r="CTR123" s="10"/>
      <c r="CTS123" s="10"/>
      <c r="CTT123" s="10"/>
      <c r="CTU123" s="10"/>
      <c r="CTV123" s="10"/>
      <c r="CTW123" s="10"/>
      <c r="CTX123" s="10"/>
      <c r="CTY123" s="10"/>
      <c r="CTZ123" s="10"/>
      <c r="CUA123" s="10"/>
      <c r="CUB123" s="10"/>
      <c r="CUC123" s="10"/>
      <c r="CUD123" s="10"/>
      <c r="CUE123" s="10"/>
      <c r="CUF123" s="10"/>
      <c r="CUG123" s="10"/>
      <c r="CUH123" s="10"/>
      <c r="CUI123" s="10"/>
      <c r="CUJ123" s="10"/>
      <c r="CUK123" s="10"/>
      <c r="CUL123" s="10"/>
      <c r="CUM123" s="10"/>
      <c r="CUN123" s="10"/>
      <c r="CUO123" s="10"/>
      <c r="CUP123" s="10"/>
      <c r="CUQ123" s="10"/>
      <c r="CUR123" s="10"/>
      <c r="CUS123" s="10"/>
      <c r="CUT123" s="10"/>
      <c r="CUU123" s="10"/>
      <c r="CUV123" s="10"/>
      <c r="CUW123" s="10"/>
      <c r="CUX123" s="10"/>
      <c r="CUY123" s="10"/>
      <c r="CUZ123" s="10"/>
      <c r="CVA123" s="10"/>
      <c r="CVB123" s="10"/>
      <c r="CVC123" s="10"/>
      <c r="CVD123" s="10"/>
      <c r="CVE123" s="10"/>
      <c r="CVF123" s="10"/>
      <c r="CVG123" s="10"/>
      <c r="CVH123" s="10"/>
      <c r="CVI123" s="10"/>
      <c r="CVJ123" s="10"/>
      <c r="CVK123" s="10"/>
      <c r="CVL123" s="10"/>
      <c r="CVM123" s="10"/>
      <c r="CVN123" s="10"/>
      <c r="CVO123" s="10"/>
      <c r="CVP123" s="10"/>
      <c r="CVQ123" s="10"/>
      <c r="CVR123" s="10"/>
      <c r="CVS123" s="10"/>
      <c r="CVT123" s="10"/>
      <c r="CVU123" s="10"/>
      <c r="CVV123" s="10"/>
      <c r="CVW123" s="10"/>
      <c r="CVX123" s="10"/>
      <c r="CVY123" s="10"/>
      <c r="CVZ123" s="10"/>
      <c r="CWA123" s="10"/>
      <c r="CWB123" s="10"/>
      <c r="CWC123" s="10"/>
      <c r="CWD123" s="10"/>
      <c r="CWE123" s="10"/>
      <c r="CWF123" s="10"/>
      <c r="CWG123" s="10"/>
      <c r="CWH123" s="10"/>
      <c r="CWI123" s="10"/>
      <c r="CWJ123" s="10"/>
      <c r="CWK123" s="10"/>
      <c r="CWL123" s="10"/>
      <c r="CWM123" s="10"/>
      <c r="CWN123" s="10"/>
      <c r="CWO123" s="10"/>
      <c r="CWP123" s="10"/>
      <c r="CWQ123" s="10"/>
      <c r="CWR123" s="10"/>
      <c r="CWS123" s="10"/>
      <c r="CWT123" s="10"/>
      <c r="CWU123" s="10"/>
      <c r="CWV123" s="10"/>
      <c r="CWW123" s="10"/>
      <c r="CWX123" s="10"/>
      <c r="CWY123" s="10"/>
      <c r="CWZ123" s="10"/>
      <c r="CXA123" s="10"/>
      <c r="CXB123" s="10"/>
      <c r="CXC123" s="10"/>
      <c r="CXD123" s="10"/>
      <c r="CXE123" s="10"/>
      <c r="CXF123" s="10"/>
      <c r="CXG123" s="10"/>
      <c r="CXH123" s="10"/>
      <c r="CXI123" s="10"/>
      <c r="CXJ123" s="10"/>
      <c r="CXK123" s="10"/>
      <c r="CXL123" s="10"/>
      <c r="CXM123" s="10"/>
      <c r="CXN123" s="10"/>
      <c r="CXO123" s="10"/>
      <c r="CXP123" s="10"/>
      <c r="CXQ123" s="10"/>
      <c r="CXR123" s="10"/>
      <c r="CXS123" s="10"/>
      <c r="CXT123" s="10"/>
      <c r="CXU123" s="10"/>
      <c r="CXV123" s="10"/>
      <c r="CXW123" s="10"/>
      <c r="CXX123" s="10"/>
      <c r="CXY123" s="10"/>
      <c r="CXZ123" s="10"/>
      <c r="CYA123" s="10"/>
      <c r="CYB123" s="10"/>
      <c r="CYC123" s="10"/>
      <c r="CYD123" s="10"/>
      <c r="CYE123" s="10"/>
      <c r="CYF123" s="10"/>
      <c r="CYG123" s="10"/>
      <c r="CYH123" s="10"/>
      <c r="CYI123" s="10"/>
      <c r="CYJ123" s="10"/>
      <c r="CYK123" s="10"/>
      <c r="CYL123" s="10"/>
      <c r="CYM123" s="10"/>
      <c r="CYN123" s="10"/>
      <c r="CYO123" s="10"/>
      <c r="CYP123" s="10"/>
      <c r="CYQ123" s="10"/>
      <c r="CYR123" s="10"/>
      <c r="CYS123" s="10"/>
      <c r="CYT123" s="10"/>
      <c r="CYU123" s="10"/>
      <c r="CYV123" s="10"/>
      <c r="CYW123" s="10"/>
      <c r="CYX123" s="10"/>
      <c r="CYY123" s="10"/>
      <c r="CYZ123" s="10"/>
      <c r="CZA123" s="10"/>
      <c r="CZB123" s="10"/>
      <c r="CZC123" s="10"/>
      <c r="CZD123" s="10"/>
      <c r="CZE123" s="10"/>
      <c r="CZF123" s="10"/>
      <c r="CZG123" s="10"/>
      <c r="CZH123" s="10"/>
      <c r="CZI123" s="10"/>
      <c r="CZJ123" s="10"/>
      <c r="CZK123" s="10"/>
      <c r="CZL123" s="10"/>
      <c r="CZM123" s="10"/>
      <c r="CZN123" s="10"/>
      <c r="CZO123" s="10"/>
      <c r="CZP123" s="10"/>
      <c r="CZQ123" s="10"/>
      <c r="CZR123" s="10"/>
      <c r="CZS123" s="10"/>
      <c r="CZT123" s="10"/>
      <c r="CZU123" s="10"/>
      <c r="CZV123" s="10"/>
      <c r="CZW123" s="10"/>
      <c r="CZX123" s="10"/>
      <c r="CZY123" s="10"/>
      <c r="CZZ123" s="10"/>
      <c r="DAA123" s="10"/>
      <c r="DAB123" s="10"/>
      <c r="DAC123" s="10"/>
      <c r="DAD123" s="10"/>
      <c r="DAE123" s="10"/>
      <c r="DAF123" s="10"/>
      <c r="DAG123" s="10"/>
      <c r="DAH123" s="10"/>
      <c r="DAI123" s="10"/>
      <c r="DAJ123" s="10"/>
      <c r="DAK123" s="10"/>
      <c r="DAL123" s="10"/>
      <c r="DAM123" s="10"/>
      <c r="DAN123" s="10"/>
      <c r="DAO123" s="10"/>
      <c r="DAP123" s="10"/>
      <c r="DAQ123" s="10"/>
      <c r="DAR123" s="10"/>
      <c r="DAS123" s="10"/>
      <c r="DAT123" s="10"/>
      <c r="DAU123" s="10"/>
      <c r="DAV123" s="10"/>
      <c r="DAW123" s="10"/>
      <c r="DAX123" s="10"/>
      <c r="DAY123" s="10"/>
      <c r="DAZ123" s="10"/>
      <c r="DBA123" s="10"/>
      <c r="DBB123" s="10"/>
      <c r="DBC123" s="10"/>
      <c r="DBD123" s="10"/>
      <c r="DBE123" s="10"/>
      <c r="DBF123" s="10"/>
      <c r="DBG123" s="10"/>
      <c r="DBH123" s="10"/>
      <c r="DBI123" s="10"/>
      <c r="DBJ123" s="10"/>
      <c r="DBK123" s="10"/>
      <c r="DBL123" s="10"/>
      <c r="DBM123" s="10"/>
      <c r="DBN123" s="10"/>
      <c r="DBO123" s="10"/>
      <c r="DBP123" s="10"/>
      <c r="DBQ123" s="10"/>
      <c r="DBR123" s="10"/>
      <c r="DBS123" s="10"/>
      <c r="DBT123" s="10"/>
      <c r="DBU123" s="10"/>
      <c r="DBV123" s="10"/>
      <c r="DBW123" s="10"/>
      <c r="DBX123" s="10"/>
      <c r="DBY123" s="10"/>
      <c r="DBZ123" s="10"/>
      <c r="DCA123" s="10"/>
      <c r="DCB123" s="10"/>
      <c r="DCC123" s="10"/>
      <c r="DCD123" s="10"/>
      <c r="DCE123" s="10"/>
      <c r="DCF123" s="10"/>
      <c r="DCG123" s="10"/>
      <c r="DCH123" s="10"/>
      <c r="DCI123" s="10"/>
      <c r="DCJ123" s="10"/>
      <c r="DCK123" s="10"/>
      <c r="DCL123" s="10"/>
      <c r="DCM123" s="10"/>
      <c r="DCN123" s="10"/>
      <c r="DCO123" s="10"/>
      <c r="DCP123" s="10"/>
      <c r="DCQ123" s="10"/>
      <c r="DCR123" s="10"/>
      <c r="DCS123" s="10"/>
      <c r="DCT123" s="10"/>
      <c r="DCU123" s="10"/>
      <c r="DCV123" s="10"/>
      <c r="DCW123" s="10"/>
      <c r="DCX123" s="10"/>
      <c r="DCY123" s="10"/>
      <c r="DCZ123" s="10"/>
      <c r="DDA123" s="10"/>
      <c r="DDB123" s="10"/>
      <c r="DDC123" s="10"/>
      <c r="DDD123" s="10"/>
      <c r="DDE123" s="10"/>
      <c r="DDF123" s="10"/>
      <c r="DDG123" s="10"/>
      <c r="DDH123" s="10"/>
      <c r="DDI123" s="10"/>
      <c r="DDJ123" s="10"/>
      <c r="DDK123" s="10"/>
      <c r="DDL123" s="10"/>
      <c r="DDM123" s="10"/>
      <c r="DDN123" s="10"/>
      <c r="DDO123" s="10"/>
      <c r="DDP123" s="10"/>
      <c r="DDQ123" s="10"/>
      <c r="DDR123" s="10"/>
      <c r="DDS123" s="10"/>
      <c r="DDT123" s="10"/>
      <c r="DDU123" s="10"/>
      <c r="DDV123" s="10"/>
      <c r="DDW123" s="10"/>
      <c r="DDX123" s="10"/>
      <c r="DDY123" s="10"/>
      <c r="DDZ123" s="10"/>
      <c r="DEA123" s="10"/>
      <c r="DEB123" s="10"/>
      <c r="DEC123" s="10"/>
      <c r="DED123" s="10"/>
      <c r="DEE123" s="10"/>
      <c r="DEF123" s="10"/>
      <c r="DEG123" s="10"/>
      <c r="DEH123" s="10"/>
      <c r="DEI123" s="10"/>
      <c r="DEJ123" s="10"/>
      <c r="DEK123" s="10"/>
      <c r="DEL123" s="10"/>
      <c r="DEM123" s="10"/>
      <c r="DEN123" s="10"/>
      <c r="DEO123" s="10"/>
      <c r="DEP123" s="10"/>
      <c r="DEQ123" s="10"/>
      <c r="DER123" s="10"/>
      <c r="DES123" s="10"/>
      <c r="DET123" s="10"/>
      <c r="DEU123" s="10"/>
      <c r="DEV123" s="10"/>
      <c r="DEW123" s="10"/>
      <c r="DEX123" s="10"/>
      <c r="DEY123" s="10"/>
      <c r="DEZ123" s="10"/>
      <c r="DFA123" s="10"/>
      <c r="DFB123" s="10"/>
      <c r="DFC123" s="10"/>
      <c r="DFD123" s="10"/>
      <c r="DFE123" s="10"/>
      <c r="DFF123" s="10"/>
      <c r="DFG123" s="10"/>
      <c r="DFH123" s="10"/>
      <c r="DFI123" s="10"/>
      <c r="DFJ123" s="10"/>
      <c r="DFK123" s="10"/>
      <c r="DFL123" s="10"/>
      <c r="DFM123" s="10"/>
      <c r="DFN123" s="10"/>
      <c r="DFO123" s="10"/>
      <c r="DFP123" s="10"/>
      <c r="DFQ123" s="10"/>
      <c r="DFR123" s="10"/>
      <c r="DFS123" s="10"/>
      <c r="DFT123" s="10"/>
      <c r="DFU123" s="10"/>
      <c r="DFV123" s="10"/>
      <c r="DFW123" s="10"/>
      <c r="DFX123" s="10"/>
      <c r="DFY123" s="10"/>
      <c r="DFZ123" s="10"/>
      <c r="DGA123" s="10"/>
      <c r="DGB123" s="10"/>
      <c r="DGC123" s="10"/>
      <c r="DGD123" s="10"/>
      <c r="DGE123" s="10"/>
      <c r="DGF123" s="10"/>
      <c r="DGG123" s="10"/>
      <c r="DGH123" s="10"/>
      <c r="DGI123" s="10"/>
      <c r="DGJ123" s="10"/>
      <c r="DGK123" s="10"/>
      <c r="DGL123" s="10"/>
      <c r="DGM123" s="10"/>
      <c r="DGN123" s="10"/>
      <c r="DGO123" s="10"/>
      <c r="DGP123" s="10"/>
      <c r="DGQ123" s="10"/>
      <c r="DGR123" s="10"/>
      <c r="DGS123" s="10"/>
      <c r="DGT123" s="10"/>
      <c r="DGU123" s="10"/>
      <c r="DGV123" s="10"/>
      <c r="DGW123" s="10"/>
      <c r="DGX123" s="10"/>
      <c r="DGY123" s="10"/>
      <c r="DGZ123" s="10"/>
      <c r="DHA123" s="10"/>
      <c r="DHB123" s="10"/>
      <c r="DHC123" s="10"/>
      <c r="DHD123" s="10"/>
      <c r="DHE123" s="10"/>
      <c r="DHF123" s="10"/>
      <c r="DHG123" s="10"/>
      <c r="DHH123" s="10"/>
      <c r="DHI123" s="10"/>
      <c r="DHJ123" s="10"/>
      <c r="DHK123" s="10"/>
      <c r="DHL123" s="10"/>
      <c r="DHM123" s="10"/>
      <c r="DHN123" s="10"/>
      <c r="DHO123" s="10"/>
      <c r="DHP123" s="10"/>
      <c r="DHQ123" s="10"/>
      <c r="DHR123" s="10"/>
      <c r="DHS123" s="10"/>
      <c r="DHT123" s="10"/>
      <c r="DHU123" s="10"/>
      <c r="DHV123" s="10"/>
      <c r="DHW123" s="10"/>
      <c r="DHX123" s="10"/>
      <c r="DHY123" s="10"/>
      <c r="DHZ123" s="10"/>
      <c r="DIA123" s="10"/>
      <c r="DIB123" s="10"/>
      <c r="DIC123" s="10"/>
      <c r="DID123" s="10"/>
      <c r="DIE123" s="10"/>
      <c r="DIF123" s="10"/>
      <c r="DIG123" s="10"/>
      <c r="DIH123" s="10"/>
      <c r="DII123" s="10"/>
      <c r="DIJ123" s="10"/>
      <c r="DIK123" s="10"/>
      <c r="DIL123" s="10"/>
      <c r="DIM123" s="10"/>
      <c r="DIN123" s="10"/>
      <c r="DIO123" s="10"/>
      <c r="DIP123" s="10"/>
      <c r="DIQ123" s="10"/>
      <c r="DIR123" s="10"/>
      <c r="DIS123" s="10"/>
      <c r="DIT123" s="10"/>
      <c r="DIU123" s="10"/>
      <c r="DIV123" s="10"/>
      <c r="DIW123" s="10"/>
      <c r="DIX123" s="10"/>
      <c r="DIY123" s="10"/>
      <c r="DIZ123" s="10"/>
      <c r="DJA123" s="10"/>
      <c r="DJB123" s="10"/>
      <c r="DJC123" s="10"/>
      <c r="DJD123" s="10"/>
      <c r="DJE123" s="10"/>
      <c r="DJF123" s="10"/>
      <c r="DJG123" s="10"/>
      <c r="DJH123" s="10"/>
      <c r="DJI123" s="10"/>
      <c r="DJJ123" s="10"/>
      <c r="DJK123" s="10"/>
      <c r="DJL123" s="10"/>
      <c r="DJM123" s="10"/>
      <c r="DJN123" s="10"/>
      <c r="DJO123" s="10"/>
      <c r="DJP123" s="10"/>
      <c r="DJQ123" s="10"/>
      <c r="DJR123" s="10"/>
      <c r="DJS123" s="10"/>
      <c r="DJT123" s="10"/>
      <c r="DJU123" s="10"/>
      <c r="DJV123" s="10"/>
      <c r="DJW123" s="10"/>
      <c r="DJX123" s="10"/>
      <c r="DJY123" s="10"/>
      <c r="DJZ123" s="10"/>
      <c r="DKA123" s="10"/>
      <c r="DKB123" s="10"/>
      <c r="DKC123" s="10"/>
      <c r="DKD123" s="10"/>
      <c r="DKE123" s="10"/>
      <c r="DKF123" s="10"/>
      <c r="DKG123" s="10"/>
      <c r="DKH123" s="10"/>
      <c r="DKI123" s="10"/>
      <c r="DKJ123" s="10"/>
      <c r="DKK123" s="10"/>
      <c r="DKL123" s="10"/>
      <c r="DKM123" s="10"/>
      <c r="DKN123" s="10"/>
      <c r="DKO123" s="10"/>
      <c r="DKP123" s="10"/>
      <c r="DKQ123" s="10"/>
      <c r="DKR123" s="10"/>
      <c r="DKS123" s="10"/>
      <c r="DKT123" s="10"/>
      <c r="DKU123" s="10"/>
      <c r="DKV123" s="10"/>
      <c r="DKW123" s="10"/>
      <c r="DKX123" s="10"/>
      <c r="DKY123" s="10"/>
      <c r="DKZ123" s="10"/>
      <c r="DLA123" s="10"/>
      <c r="DLB123" s="10"/>
      <c r="DLC123" s="10"/>
      <c r="DLD123" s="10"/>
      <c r="DLE123" s="10"/>
      <c r="DLF123" s="10"/>
      <c r="DLG123" s="10"/>
      <c r="DLH123" s="10"/>
      <c r="DLI123" s="10"/>
      <c r="DLJ123" s="10"/>
      <c r="DLK123" s="10"/>
      <c r="DLL123" s="10"/>
      <c r="DLM123" s="10"/>
      <c r="DLN123" s="10"/>
      <c r="DLO123" s="10"/>
      <c r="DLP123" s="10"/>
      <c r="DLQ123" s="10"/>
      <c r="DLR123" s="10"/>
      <c r="DLS123" s="10"/>
      <c r="DLT123" s="10"/>
      <c r="DLU123" s="10"/>
      <c r="DLV123" s="10"/>
      <c r="DLW123" s="10"/>
      <c r="DLX123" s="10"/>
      <c r="DLY123" s="10"/>
      <c r="DLZ123" s="10"/>
      <c r="DMA123" s="10"/>
      <c r="DMB123" s="10"/>
      <c r="DMC123" s="10"/>
      <c r="DMD123" s="10"/>
      <c r="DME123" s="10"/>
      <c r="DMF123" s="10"/>
      <c r="DMG123" s="10"/>
      <c r="DMH123" s="10"/>
      <c r="DMI123" s="10"/>
      <c r="DMJ123" s="10"/>
      <c r="DMK123" s="10"/>
      <c r="DML123" s="10"/>
      <c r="DMM123" s="10"/>
      <c r="DMN123" s="10"/>
      <c r="DMO123" s="10"/>
      <c r="DMP123" s="10"/>
      <c r="DMQ123" s="10"/>
      <c r="DMR123" s="10"/>
      <c r="DMS123" s="10"/>
      <c r="DMT123" s="10"/>
      <c r="DMU123" s="10"/>
      <c r="DMV123" s="10"/>
      <c r="DMW123" s="10"/>
      <c r="DMX123" s="10"/>
      <c r="DMY123" s="10"/>
      <c r="DMZ123" s="10"/>
      <c r="DNA123" s="10"/>
      <c r="DNB123" s="10"/>
      <c r="DNC123" s="10"/>
      <c r="DND123" s="10"/>
      <c r="DNE123" s="10"/>
      <c r="DNF123" s="10"/>
      <c r="DNG123" s="10"/>
      <c r="DNH123" s="10"/>
      <c r="DNI123" s="10"/>
      <c r="DNJ123" s="10"/>
      <c r="DNK123" s="10"/>
      <c r="DNL123" s="10"/>
      <c r="DNM123" s="10"/>
      <c r="DNN123" s="10"/>
      <c r="DNO123" s="10"/>
      <c r="DNP123" s="10"/>
      <c r="DNQ123" s="10"/>
      <c r="DNR123" s="10"/>
      <c r="DNS123" s="10"/>
      <c r="DNT123" s="10"/>
      <c r="DNU123" s="10"/>
      <c r="DNV123" s="10"/>
      <c r="DNW123" s="10"/>
      <c r="DNX123" s="10"/>
      <c r="DNY123" s="10"/>
      <c r="DNZ123" s="10"/>
      <c r="DOA123" s="10"/>
      <c r="DOB123" s="10"/>
      <c r="DOC123" s="10"/>
      <c r="DOD123" s="10"/>
      <c r="DOE123" s="10"/>
      <c r="DOF123" s="10"/>
      <c r="DOG123" s="10"/>
      <c r="DOH123" s="10"/>
      <c r="DOI123" s="10"/>
      <c r="DOJ123" s="10"/>
      <c r="DOK123" s="10"/>
      <c r="DOL123" s="10"/>
      <c r="DOM123" s="10"/>
      <c r="DON123" s="10"/>
      <c r="DOO123" s="10"/>
      <c r="DOP123" s="10"/>
      <c r="DOQ123" s="10"/>
      <c r="DOR123" s="10"/>
      <c r="DOS123" s="10"/>
      <c r="DOT123" s="10"/>
      <c r="DOU123" s="10"/>
      <c r="DOV123" s="10"/>
      <c r="DOW123" s="10"/>
      <c r="DOX123" s="10"/>
      <c r="DOY123" s="10"/>
      <c r="DOZ123" s="10"/>
      <c r="DPA123" s="10"/>
      <c r="DPB123" s="10"/>
      <c r="DPC123" s="10"/>
      <c r="DPD123" s="10"/>
      <c r="DPE123" s="10"/>
      <c r="DPF123" s="10"/>
      <c r="DPG123" s="10"/>
      <c r="DPH123" s="10"/>
      <c r="DPI123" s="10"/>
      <c r="DPJ123" s="10"/>
      <c r="DPK123" s="10"/>
      <c r="DPL123" s="10"/>
      <c r="DPM123" s="10"/>
      <c r="DPN123" s="10"/>
      <c r="DPO123" s="10"/>
      <c r="DPP123" s="10"/>
      <c r="DPQ123" s="10"/>
      <c r="DPR123" s="10"/>
      <c r="DPS123" s="10"/>
      <c r="DPT123" s="10"/>
      <c r="DPU123" s="10"/>
      <c r="DPV123" s="10"/>
      <c r="DPW123" s="10"/>
      <c r="DPX123" s="10"/>
      <c r="DPY123" s="10"/>
      <c r="DPZ123" s="10"/>
      <c r="DQA123" s="10"/>
      <c r="DQB123" s="10"/>
      <c r="DQC123" s="10"/>
      <c r="DQD123" s="10"/>
      <c r="DQE123" s="10"/>
      <c r="DQF123" s="10"/>
      <c r="DQG123" s="10"/>
      <c r="DQH123" s="10"/>
      <c r="DQI123" s="10"/>
      <c r="DQJ123" s="10"/>
      <c r="DQK123" s="10"/>
      <c r="DQL123" s="10"/>
      <c r="DQM123" s="10"/>
      <c r="DQN123" s="10"/>
      <c r="DQO123" s="10"/>
      <c r="DQP123" s="10"/>
      <c r="DQQ123" s="10"/>
      <c r="DQR123" s="10"/>
      <c r="DQS123" s="10"/>
      <c r="DQT123" s="10"/>
      <c r="DQU123" s="10"/>
      <c r="DQV123" s="10"/>
      <c r="DQW123" s="10"/>
      <c r="DQX123" s="10"/>
      <c r="DQY123" s="10"/>
      <c r="DQZ123" s="10"/>
      <c r="DRA123" s="10"/>
      <c r="DRB123" s="10"/>
      <c r="DRC123" s="10"/>
      <c r="DRD123" s="10"/>
      <c r="DRE123" s="10"/>
      <c r="DRF123" s="10"/>
      <c r="DRG123" s="10"/>
      <c r="DRH123" s="10"/>
      <c r="DRI123" s="10"/>
      <c r="DRJ123" s="10"/>
      <c r="DRK123" s="10"/>
      <c r="DRL123" s="10"/>
      <c r="DRM123" s="10"/>
      <c r="DRN123" s="10"/>
      <c r="DRO123" s="10"/>
      <c r="DRP123" s="10"/>
      <c r="DRQ123" s="10"/>
      <c r="DRR123" s="10"/>
      <c r="DRS123" s="10"/>
      <c r="DRT123" s="10"/>
      <c r="DRU123" s="10"/>
      <c r="DRV123" s="10"/>
      <c r="DRW123" s="10"/>
      <c r="DRX123" s="10"/>
      <c r="DRY123" s="10"/>
      <c r="DRZ123" s="10"/>
      <c r="DSA123" s="10"/>
      <c r="DSB123" s="10"/>
      <c r="DSC123" s="10"/>
      <c r="DSD123" s="10"/>
      <c r="DSE123" s="10"/>
      <c r="DSF123" s="10"/>
      <c r="DSG123" s="10"/>
      <c r="DSH123" s="10"/>
      <c r="DSI123" s="10"/>
      <c r="DSJ123" s="10"/>
      <c r="DSK123" s="10"/>
      <c r="DSL123" s="10"/>
      <c r="DSM123" s="10"/>
      <c r="DSN123" s="10"/>
      <c r="DSO123" s="10"/>
      <c r="DSP123" s="10"/>
      <c r="DSQ123" s="10"/>
      <c r="DSR123" s="10"/>
      <c r="DSS123" s="10"/>
      <c r="DST123" s="10"/>
      <c r="DSU123" s="10"/>
      <c r="DSV123" s="10"/>
      <c r="DSW123" s="10"/>
      <c r="DSX123" s="10"/>
      <c r="DSY123" s="10"/>
      <c r="DSZ123" s="10"/>
      <c r="DTA123" s="10"/>
      <c r="DTB123" s="10"/>
      <c r="DTC123" s="10"/>
      <c r="DTD123" s="10"/>
      <c r="DTE123" s="10"/>
      <c r="DTF123" s="10"/>
      <c r="DTG123" s="10"/>
      <c r="DTH123" s="10"/>
      <c r="DTI123" s="10"/>
      <c r="DTJ123" s="10"/>
      <c r="DTK123" s="10"/>
      <c r="DTL123" s="10"/>
      <c r="DTM123" s="10"/>
      <c r="DTN123" s="10"/>
      <c r="DTO123" s="10"/>
      <c r="DTP123" s="10"/>
      <c r="DTQ123" s="10"/>
      <c r="DTR123" s="10"/>
      <c r="DTS123" s="10"/>
      <c r="DTT123" s="10"/>
      <c r="DTU123" s="10"/>
      <c r="DTV123" s="10"/>
      <c r="DTW123" s="10"/>
      <c r="DTX123" s="10"/>
      <c r="DTY123" s="10"/>
      <c r="DTZ123" s="10"/>
      <c r="DUA123" s="10"/>
      <c r="DUB123" s="10"/>
      <c r="DUC123" s="10"/>
      <c r="DUD123" s="10"/>
      <c r="DUE123" s="10"/>
      <c r="DUF123" s="10"/>
      <c r="DUG123" s="10"/>
      <c r="DUH123" s="10"/>
      <c r="DUI123" s="10"/>
      <c r="DUJ123" s="10"/>
      <c r="DUK123" s="10"/>
      <c r="DUL123" s="10"/>
      <c r="DUM123" s="10"/>
      <c r="DUN123" s="10"/>
      <c r="DUO123" s="10"/>
      <c r="DUP123" s="10"/>
      <c r="DUQ123" s="10"/>
      <c r="DUR123" s="10"/>
      <c r="DUS123" s="10"/>
      <c r="DUT123" s="10"/>
      <c r="DUU123" s="10"/>
      <c r="DUV123" s="10"/>
      <c r="DUW123" s="10"/>
      <c r="DUX123" s="10"/>
      <c r="DUY123" s="10"/>
      <c r="DUZ123" s="10"/>
      <c r="DVA123" s="10"/>
      <c r="DVB123" s="10"/>
      <c r="DVC123" s="10"/>
      <c r="DVD123" s="10"/>
      <c r="DVE123" s="10"/>
      <c r="DVF123" s="10"/>
      <c r="DVG123" s="10"/>
      <c r="DVH123" s="10"/>
      <c r="DVI123" s="10"/>
      <c r="DVJ123" s="10"/>
      <c r="DVK123" s="10"/>
      <c r="DVL123" s="10"/>
      <c r="DVM123" s="10"/>
      <c r="DVN123" s="10"/>
      <c r="DVO123" s="10"/>
      <c r="DVP123" s="10"/>
      <c r="DVQ123" s="10"/>
      <c r="DVR123" s="10"/>
      <c r="DVS123" s="10"/>
      <c r="DVT123" s="10"/>
      <c r="DVU123" s="10"/>
      <c r="DVV123" s="10"/>
      <c r="DVW123" s="10"/>
      <c r="DVX123" s="10"/>
      <c r="DVY123" s="10"/>
      <c r="DVZ123" s="10"/>
      <c r="DWA123" s="10"/>
      <c r="DWB123" s="10"/>
      <c r="DWC123" s="10"/>
      <c r="DWD123" s="10"/>
      <c r="DWE123" s="10"/>
      <c r="DWF123" s="10"/>
      <c r="DWG123" s="10"/>
      <c r="DWH123" s="10"/>
      <c r="DWI123" s="10"/>
      <c r="DWJ123" s="10"/>
      <c r="DWK123" s="10"/>
      <c r="DWL123" s="10"/>
      <c r="DWM123" s="10"/>
      <c r="DWN123" s="10"/>
      <c r="DWO123" s="10"/>
      <c r="DWP123" s="10"/>
      <c r="DWQ123" s="10"/>
      <c r="DWR123" s="10"/>
      <c r="DWS123" s="10"/>
      <c r="DWT123" s="10"/>
      <c r="DWU123" s="10"/>
      <c r="DWV123" s="10"/>
      <c r="DWW123" s="10"/>
      <c r="DWX123" s="10"/>
      <c r="DWY123" s="10"/>
      <c r="DWZ123" s="10"/>
      <c r="DXA123" s="10"/>
      <c r="DXB123" s="10"/>
      <c r="DXC123" s="10"/>
      <c r="DXD123" s="10"/>
      <c r="DXE123" s="10"/>
      <c r="DXF123" s="10"/>
      <c r="DXG123" s="10"/>
      <c r="DXH123" s="10"/>
      <c r="DXI123" s="10"/>
      <c r="DXJ123" s="10"/>
      <c r="DXK123" s="10"/>
      <c r="DXL123" s="10"/>
      <c r="DXM123" s="10"/>
      <c r="DXN123" s="10"/>
      <c r="DXO123" s="10"/>
      <c r="DXP123" s="10"/>
      <c r="DXQ123" s="10"/>
      <c r="DXR123" s="10"/>
      <c r="DXS123" s="10"/>
      <c r="DXT123" s="10"/>
      <c r="DXU123" s="10"/>
      <c r="DXV123" s="10"/>
      <c r="DXW123" s="10"/>
      <c r="DXX123" s="10"/>
      <c r="DXY123" s="10"/>
      <c r="DXZ123" s="10"/>
      <c r="DYA123" s="10"/>
      <c r="DYB123" s="10"/>
      <c r="DYC123" s="10"/>
      <c r="DYD123" s="10"/>
      <c r="DYE123" s="10"/>
      <c r="DYF123" s="10"/>
      <c r="DYG123" s="10"/>
      <c r="DYH123" s="10"/>
      <c r="DYI123" s="10"/>
      <c r="DYJ123" s="10"/>
      <c r="DYK123" s="10"/>
      <c r="DYL123" s="10"/>
      <c r="DYM123" s="10"/>
      <c r="DYN123" s="10"/>
      <c r="DYO123" s="10"/>
      <c r="DYP123" s="10"/>
      <c r="DYQ123" s="10"/>
      <c r="DYR123" s="10"/>
      <c r="DYS123" s="10"/>
      <c r="DYT123" s="10"/>
      <c r="DYU123" s="10"/>
      <c r="DYV123" s="10"/>
      <c r="DYW123" s="10"/>
      <c r="DYX123" s="10"/>
      <c r="DYY123" s="10"/>
      <c r="DYZ123" s="10"/>
      <c r="DZA123" s="10"/>
      <c r="DZB123" s="10"/>
      <c r="DZC123" s="10"/>
      <c r="DZD123" s="10"/>
      <c r="DZE123" s="10"/>
      <c r="DZF123" s="10"/>
      <c r="DZG123" s="10"/>
      <c r="DZH123" s="10"/>
      <c r="DZI123" s="10"/>
      <c r="DZJ123" s="10"/>
      <c r="DZK123" s="10"/>
      <c r="DZL123" s="10"/>
      <c r="DZM123" s="10"/>
      <c r="DZN123" s="10"/>
      <c r="DZO123" s="10"/>
      <c r="DZP123" s="10"/>
      <c r="DZQ123" s="10"/>
      <c r="DZR123" s="10"/>
      <c r="DZS123" s="10"/>
      <c r="DZT123" s="10"/>
      <c r="DZU123" s="10"/>
      <c r="DZV123" s="10"/>
      <c r="DZW123" s="10"/>
      <c r="DZX123" s="10"/>
      <c r="DZY123" s="10"/>
      <c r="DZZ123" s="10"/>
      <c r="EAA123" s="10"/>
      <c r="EAB123" s="10"/>
      <c r="EAC123" s="10"/>
      <c r="EAD123" s="10"/>
      <c r="EAE123" s="10"/>
      <c r="EAF123" s="10"/>
      <c r="EAG123" s="10"/>
      <c r="EAH123" s="10"/>
      <c r="EAI123" s="10"/>
      <c r="EAJ123" s="10"/>
      <c r="EAK123" s="10"/>
      <c r="EAL123" s="10"/>
      <c r="EAM123" s="10"/>
      <c r="EAN123" s="10"/>
      <c r="EAO123" s="10"/>
      <c r="EAP123" s="10"/>
      <c r="EAQ123" s="10"/>
      <c r="EAR123" s="10"/>
      <c r="EAS123" s="10"/>
      <c r="EAT123" s="10"/>
      <c r="EAU123" s="10"/>
      <c r="EAV123" s="10"/>
      <c r="EAW123" s="10"/>
      <c r="EAX123" s="10"/>
      <c r="EAY123" s="10"/>
      <c r="EAZ123" s="10"/>
      <c r="EBA123" s="10"/>
      <c r="EBB123" s="10"/>
      <c r="EBC123" s="10"/>
      <c r="EBD123" s="10"/>
      <c r="EBE123" s="10"/>
      <c r="EBF123" s="10"/>
      <c r="EBG123" s="10"/>
      <c r="EBH123" s="10"/>
      <c r="EBI123" s="10"/>
      <c r="EBJ123" s="10"/>
      <c r="EBK123" s="10"/>
      <c r="EBL123" s="10"/>
      <c r="EBM123" s="10"/>
      <c r="EBN123" s="10"/>
      <c r="EBO123" s="10"/>
      <c r="EBP123" s="10"/>
      <c r="EBQ123" s="10"/>
      <c r="EBR123" s="10"/>
      <c r="EBS123" s="10"/>
      <c r="EBT123" s="10"/>
      <c r="EBU123" s="10"/>
      <c r="EBV123" s="10"/>
      <c r="EBW123" s="10"/>
      <c r="EBX123" s="10"/>
      <c r="EBY123" s="10"/>
      <c r="EBZ123" s="10"/>
      <c r="ECA123" s="10"/>
      <c r="ECB123" s="10"/>
      <c r="ECC123" s="10"/>
      <c r="ECD123" s="10"/>
      <c r="ECE123" s="10"/>
      <c r="ECF123" s="10"/>
      <c r="ECG123" s="10"/>
      <c r="ECH123" s="10"/>
      <c r="ECI123" s="10"/>
      <c r="ECJ123" s="10"/>
      <c r="ECK123" s="10"/>
      <c r="ECL123" s="10"/>
      <c r="ECM123" s="10"/>
      <c r="ECN123" s="10"/>
      <c r="ECO123" s="10"/>
      <c r="ECP123" s="10"/>
      <c r="ECQ123" s="10"/>
      <c r="ECR123" s="10"/>
      <c r="ECS123" s="10"/>
      <c r="ECT123" s="10"/>
      <c r="ECU123" s="10"/>
      <c r="ECV123" s="10"/>
      <c r="ECW123" s="10"/>
      <c r="ECX123" s="10"/>
      <c r="ECY123" s="10"/>
      <c r="ECZ123" s="10"/>
      <c r="EDA123" s="10"/>
      <c r="EDB123" s="10"/>
      <c r="EDC123" s="10"/>
      <c r="EDD123" s="10"/>
      <c r="EDE123" s="10"/>
      <c r="EDF123" s="10"/>
      <c r="EDG123" s="10"/>
      <c r="EDH123" s="10"/>
      <c r="EDI123" s="10"/>
      <c r="EDJ123" s="10"/>
      <c r="EDK123" s="10"/>
      <c r="EDL123" s="10"/>
      <c r="EDM123" s="10"/>
      <c r="EDN123" s="10"/>
      <c r="EDO123" s="10"/>
      <c r="EDP123" s="10"/>
      <c r="EDQ123" s="10"/>
      <c r="EDR123" s="10"/>
      <c r="EDS123" s="10"/>
      <c r="EDT123" s="10"/>
      <c r="EDU123" s="10"/>
      <c r="EDV123" s="10"/>
      <c r="EDW123" s="10"/>
      <c r="EDX123" s="10"/>
      <c r="EDY123" s="10"/>
      <c r="EDZ123" s="10"/>
      <c r="EEA123" s="10"/>
      <c r="EEB123" s="10"/>
      <c r="EEC123" s="10"/>
      <c r="EED123" s="10"/>
      <c r="EEE123" s="10"/>
      <c r="EEF123" s="10"/>
      <c r="EEG123" s="10"/>
      <c r="EEH123" s="10"/>
      <c r="EEI123" s="10"/>
      <c r="EEJ123" s="10"/>
      <c r="EEK123" s="10"/>
      <c r="EEL123" s="10"/>
      <c r="EEM123" s="10"/>
      <c r="EEN123" s="10"/>
      <c r="EEO123" s="10"/>
      <c r="EEP123" s="10"/>
      <c r="EEQ123" s="10"/>
      <c r="EER123" s="10"/>
      <c r="EES123" s="10"/>
      <c r="EET123" s="10"/>
      <c r="EEU123" s="10"/>
      <c r="EEV123" s="10"/>
      <c r="EEW123" s="10"/>
      <c r="EEX123" s="10"/>
      <c r="EEY123" s="10"/>
      <c r="EEZ123" s="10"/>
      <c r="EFA123" s="10"/>
      <c r="EFB123" s="10"/>
      <c r="EFC123" s="10"/>
      <c r="EFD123" s="10"/>
      <c r="EFE123" s="10"/>
      <c r="EFF123" s="10"/>
      <c r="EFG123" s="10"/>
      <c r="EFH123" s="10"/>
      <c r="EFI123" s="10"/>
      <c r="EFJ123" s="10"/>
      <c r="EFK123" s="10"/>
      <c r="EFL123" s="10"/>
      <c r="EFM123" s="10"/>
      <c r="EFN123" s="10"/>
      <c r="EFO123" s="10"/>
      <c r="EFP123" s="10"/>
      <c r="EFQ123" s="10"/>
      <c r="EFR123" s="10"/>
      <c r="EFS123" s="10"/>
      <c r="EFT123" s="10"/>
      <c r="EFU123" s="10"/>
      <c r="EFV123" s="10"/>
      <c r="EFW123" s="10"/>
      <c r="EFX123" s="10"/>
      <c r="EFY123" s="10"/>
      <c r="EFZ123" s="10"/>
      <c r="EGA123" s="10"/>
      <c r="EGB123" s="10"/>
      <c r="EGC123" s="10"/>
      <c r="EGD123" s="10"/>
      <c r="EGE123" s="10"/>
      <c r="EGF123" s="10"/>
      <c r="EGG123" s="10"/>
      <c r="EGH123" s="10"/>
      <c r="EGI123" s="10"/>
      <c r="EGJ123" s="10"/>
      <c r="EGK123" s="10"/>
      <c r="EGL123" s="10"/>
      <c r="EGM123" s="10"/>
      <c r="EGN123" s="10"/>
      <c r="EGO123" s="10"/>
      <c r="EGP123" s="10"/>
      <c r="EGQ123" s="10"/>
      <c r="EGR123" s="10"/>
      <c r="EGS123" s="10"/>
      <c r="EGT123" s="10"/>
      <c r="EGU123" s="10"/>
      <c r="EGV123" s="10"/>
      <c r="EGW123" s="10"/>
      <c r="EGX123" s="10"/>
      <c r="EGY123" s="10"/>
      <c r="EGZ123" s="10"/>
      <c r="EHA123" s="10"/>
      <c r="EHB123" s="10"/>
      <c r="EHC123" s="10"/>
      <c r="EHD123" s="10"/>
      <c r="EHE123" s="10"/>
      <c r="EHF123" s="10"/>
      <c r="EHG123" s="10"/>
      <c r="EHH123" s="10"/>
      <c r="EHI123" s="10"/>
      <c r="EHJ123" s="10"/>
      <c r="EHK123" s="10"/>
      <c r="EHL123" s="10"/>
      <c r="EHM123" s="10"/>
      <c r="EHN123" s="10"/>
      <c r="EHO123" s="10"/>
      <c r="EHP123" s="10"/>
      <c r="EHQ123" s="10"/>
      <c r="EHR123" s="10"/>
      <c r="EHS123" s="10"/>
      <c r="EHT123" s="10"/>
      <c r="EHU123" s="10"/>
      <c r="EHV123" s="10"/>
      <c r="EHW123" s="10"/>
      <c r="EHX123" s="10"/>
      <c r="EHY123" s="10"/>
      <c r="EHZ123" s="10"/>
      <c r="EIA123" s="10"/>
      <c r="EIB123" s="10"/>
      <c r="EIC123" s="10"/>
      <c r="EID123" s="10"/>
      <c r="EIE123" s="10"/>
      <c r="EIF123" s="10"/>
      <c r="EIG123" s="10"/>
      <c r="EIH123" s="10"/>
      <c r="EII123" s="10"/>
      <c r="EIJ123" s="10"/>
      <c r="EIK123" s="10"/>
      <c r="EIL123" s="10"/>
      <c r="EIM123" s="10"/>
      <c r="EIN123" s="10"/>
      <c r="EIO123" s="10"/>
      <c r="EIP123" s="10"/>
      <c r="EIQ123" s="10"/>
      <c r="EIR123" s="10"/>
      <c r="EIS123" s="10"/>
      <c r="EIT123" s="10"/>
      <c r="EIU123" s="10"/>
      <c r="EIV123" s="10"/>
      <c r="EIW123" s="10"/>
      <c r="EIX123" s="10"/>
      <c r="EIY123" s="10"/>
      <c r="EIZ123" s="10"/>
      <c r="EJA123" s="10"/>
      <c r="EJB123" s="10"/>
      <c r="EJC123" s="10"/>
      <c r="EJD123" s="10"/>
      <c r="EJE123" s="10"/>
      <c r="EJF123" s="10"/>
      <c r="EJG123" s="10"/>
      <c r="EJH123" s="10"/>
      <c r="EJI123" s="10"/>
      <c r="EJJ123" s="10"/>
      <c r="EJK123" s="10"/>
      <c r="EJL123" s="10"/>
      <c r="EJM123" s="10"/>
      <c r="EJN123" s="10"/>
      <c r="EJO123" s="10"/>
      <c r="EJP123" s="10"/>
      <c r="EJQ123" s="10"/>
      <c r="EJR123" s="10"/>
      <c r="EJS123" s="10"/>
      <c r="EJT123" s="10"/>
      <c r="EJU123" s="10"/>
      <c r="EJV123" s="10"/>
      <c r="EJW123" s="10"/>
      <c r="EJX123" s="10"/>
      <c r="EJY123" s="10"/>
      <c r="EJZ123" s="10"/>
      <c r="EKA123" s="10"/>
      <c r="EKB123" s="10"/>
      <c r="EKC123" s="10"/>
      <c r="EKD123" s="10"/>
      <c r="EKE123" s="10"/>
      <c r="EKF123" s="10"/>
      <c r="EKG123" s="10"/>
      <c r="EKH123" s="10"/>
      <c r="EKI123" s="10"/>
      <c r="EKJ123" s="10"/>
      <c r="EKK123" s="10"/>
      <c r="EKL123" s="10"/>
      <c r="EKM123" s="10"/>
      <c r="EKN123" s="10"/>
      <c r="EKO123" s="10"/>
      <c r="EKP123" s="10"/>
      <c r="EKQ123" s="10"/>
      <c r="EKR123" s="10"/>
      <c r="EKS123" s="10"/>
      <c r="EKT123" s="10"/>
      <c r="EKU123" s="10"/>
      <c r="EKV123" s="10"/>
      <c r="EKW123" s="10"/>
      <c r="EKX123" s="10"/>
      <c r="EKY123" s="10"/>
      <c r="EKZ123" s="10"/>
      <c r="ELA123" s="10"/>
      <c r="ELB123" s="10"/>
      <c r="ELC123" s="10"/>
      <c r="ELD123" s="10"/>
      <c r="ELE123" s="10"/>
      <c r="ELF123" s="10"/>
      <c r="ELG123" s="10"/>
      <c r="ELH123" s="10"/>
      <c r="ELI123" s="10"/>
      <c r="ELJ123" s="10"/>
      <c r="ELK123" s="10"/>
      <c r="ELL123" s="10"/>
      <c r="ELM123" s="10"/>
      <c r="ELN123" s="10"/>
      <c r="ELO123" s="10"/>
      <c r="ELP123" s="10"/>
      <c r="ELQ123" s="10"/>
      <c r="ELR123" s="10"/>
      <c r="ELS123" s="10"/>
      <c r="ELT123" s="10"/>
      <c r="ELU123" s="10"/>
      <c r="ELV123" s="10"/>
      <c r="ELW123" s="10"/>
      <c r="ELX123" s="10"/>
      <c r="ELY123" s="10"/>
      <c r="ELZ123" s="10"/>
      <c r="EMA123" s="10"/>
      <c r="EMB123" s="10"/>
      <c r="EMC123" s="10"/>
      <c r="EMD123" s="10"/>
      <c r="EME123" s="10"/>
      <c r="EMF123" s="10"/>
      <c r="EMG123" s="10"/>
      <c r="EMH123" s="10"/>
      <c r="EMI123" s="10"/>
      <c r="EMJ123" s="10"/>
      <c r="EMK123" s="10"/>
      <c r="EML123" s="10"/>
      <c r="EMM123" s="10"/>
      <c r="EMN123" s="10"/>
      <c r="EMO123" s="10"/>
      <c r="EMP123" s="10"/>
      <c r="EMQ123" s="10"/>
      <c r="EMR123" s="10"/>
      <c r="EMS123" s="10"/>
      <c r="EMT123" s="10"/>
      <c r="EMU123" s="10"/>
      <c r="EMV123" s="10"/>
      <c r="EMW123" s="10"/>
      <c r="EMX123" s="10"/>
      <c r="EMY123" s="10"/>
      <c r="EMZ123" s="10"/>
      <c r="ENA123" s="10"/>
      <c r="ENB123" s="10"/>
      <c r="ENC123" s="10"/>
      <c r="END123" s="10"/>
      <c r="ENE123" s="10"/>
      <c r="ENF123" s="10"/>
      <c r="ENG123" s="10"/>
      <c r="ENH123" s="10"/>
      <c r="ENI123" s="10"/>
      <c r="ENJ123" s="10"/>
      <c r="ENK123" s="10"/>
      <c r="ENL123" s="10"/>
      <c r="ENM123" s="10"/>
      <c r="ENN123" s="10"/>
      <c r="ENO123" s="10"/>
      <c r="ENP123" s="10"/>
      <c r="ENQ123" s="10"/>
      <c r="ENR123" s="10"/>
      <c r="ENS123" s="10"/>
      <c r="ENT123" s="10"/>
      <c r="ENU123" s="10"/>
      <c r="ENV123" s="10"/>
      <c r="ENW123" s="10"/>
      <c r="ENX123" s="10"/>
      <c r="ENY123" s="10"/>
      <c r="ENZ123" s="10"/>
      <c r="EOA123" s="10"/>
      <c r="EOB123" s="10"/>
      <c r="EOC123" s="10"/>
      <c r="EOD123" s="10"/>
      <c r="EOE123" s="10"/>
      <c r="EOF123" s="10"/>
      <c r="EOG123" s="10"/>
      <c r="EOH123" s="10"/>
      <c r="EOI123" s="10"/>
      <c r="EOJ123" s="10"/>
      <c r="EOK123" s="10"/>
      <c r="EOL123" s="10"/>
      <c r="EOM123" s="10"/>
      <c r="EON123" s="10"/>
      <c r="EOO123" s="10"/>
      <c r="EOP123" s="10"/>
      <c r="EOQ123" s="10"/>
      <c r="EOR123" s="10"/>
      <c r="EOS123" s="10"/>
      <c r="EOT123" s="10"/>
      <c r="EOU123" s="10"/>
      <c r="EOV123" s="10"/>
      <c r="EOW123" s="10"/>
      <c r="EOX123" s="10"/>
      <c r="EOY123" s="10"/>
      <c r="EOZ123" s="10"/>
      <c r="EPA123" s="10"/>
      <c r="EPB123" s="10"/>
      <c r="EPC123" s="10"/>
      <c r="EPD123" s="10"/>
      <c r="EPE123" s="10"/>
      <c r="EPF123" s="10"/>
      <c r="EPG123" s="10"/>
      <c r="EPH123" s="10"/>
      <c r="EPI123" s="10"/>
      <c r="EPJ123" s="10"/>
      <c r="EPK123" s="10"/>
      <c r="EPL123" s="10"/>
      <c r="EPM123" s="10"/>
      <c r="EPN123" s="10"/>
      <c r="EPO123" s="10"/>
      <c r="EPP123" s="10"/>
      <c r="EPQ123" s="10"/>
      <c r="EPR123" s="10"/>
      <c r="EPS123" s="10"/>
      <c r="EPT123" s="10"/>
      <c r="EPU123" s="10"/>
      <c r="EPV123" s="10"/>
      <c r="EPW123" s="10"/>
      <c r="EPX123" s="10"/>
      <c r="EPY123" s="10"/>
      <c r="EPZ123" s="10"/>
      <c r="EQA123" s="10"/>
      <c r="EQB123" s="10"/>
      <c r="EQC123" s="10"/>
      <c r="EQD123" s="10"/>
      <c r="EQE123" s="10"/>
      <c r="EQF123" s="10"/>
      <c r="EQG123" s="10"/>
      <c r="EQH123" s="10"/>
      <c r="EQI123" s="10"/>
      <c r="EQJ123" s="10"/>
      <c r="EQK123" s="10"/>
      <c r="EQL123" s="10"/>
      <c r="EQM123" s="10"/>
      <c r="EQN123" s="10"/>
      <c r="EQO123" s="10"/>
      <c r="EQP123" s="10"/>
      <c r="EQQ123" s="10"/>
      <c r="EQR123" s="10"/>
      <c r="EQS123" s="10"/>
      <c r="EQT123" s="10"/>
      <c r="EQU123" s="10"/>
      <c r="EQV123" s="10"/>
      <c r="EQW123" s="10"/>
      <c r="EQX123" s="10"/>
      <c r="EQY123" s="10"/>
      <c r="EQZ123" s="10"/>
      <c r="ERA123" s="10"/>
      <c r="ERB123" s="10"/>
      <c r="ERC123" s="10"/>
      <c r="ERD123" s="10"/>
      <c r="ERE123" s="10"/>
      <c r="ERF123" s="10"/>
      <c r="ERG123" s="10"/>
      <c r="ERH123" s="10"/>
      <c r="ERI123" s="10"/>
      <c r="ERJ123" s="10"/>
      <c r="ERK123" s="10"/>
      <c r="ERL123" s="10"/>
      <c r="ERM123" s="10"/>
      <c r="ERN123" s="10"/>
      <c r="ERO123" s="10"/>
      <c r="ERP123" s="10"/>
      <c r="ERQ123" s="10"/>
      <c r="ERR123" s="10"/>
      <c r="ERS123" s="10"/>
      <c r="ERT123" s="10"/>
      <c r="ERU123" s="10"/>
      <c r="ERV123" s="10"/>
      <c r="ERW123" s="10"/>
      <c r="ERX123" s="10"/>
      <c r="ERY123" s="10"/>
      <c r="ERZ123" s="10"/>
      <c r="ESA123" s="10"/>
      <c r="ESB123" s="10"/>
      <c r="ESC123" s="10"/>
      <c r="ESD123" s="10"/>
      <c r="ESE123" s="10"/>
      <c r="ESF123" s="10"/>
      <c r="ESG123" s="10"/>
      <c r="ESH123" s="10"/>
      <c r="ESI123" s="10"/>
      <c r="ESJ123" s="10"/>
      <c r="ESK123" s="10"/>
      <c r="ESL123" s="10"/>
      <c r="ESM123" s="10"/>
      <c r="ESN123" s="10"/>
      <c r="ESO123" s="10"/>
      <c r="ESP123" s="10"/>
      <c r="ESQ123" s="10"/>
      <c r="ESR123" s="10"/>
      <c r="ESS123" s="10"/>
      <c r="EST123" s="10"/>
      <c r="ESU123" s="10"/>
      <c r="ESV123" s="10"/>
      <c r="ESW123" s="10"/>
      <c r="ESX123" s="10"/>
      <c r="ESY123" s="10"/>
      <c r="ESZ123" s="10"/>
      <c r="ETA123" s="10"/>
      <c r="ETB123" s="10"/>
      <c r="ETC123" s="10"/>
      <c r="ETD123" s="10"/>
      <c r="ETE123" s="10"/>
      <c r="ETF123" s="10"/>
      <c r="ETG123" s="10"/>
      <c r="ETH123" s="10"/>
      <c r="ETI123" s="10"/>
      <c r="ETJ123" s="10"/>
      <c r="ETK123" s="10"/>
      <c r="ETL123" s="10"/>
      <c r="ETM123" s="10"/>
      <c r="ETN123" s="10"/>
      <c r="ETO123" s="10"/>
      <c r="ETP123" s="10"/>
      <c r="ETQ123" s="10"/>
      <c r="ETR123" s="10"/>
      <c r="ETS123" s="10"/>
      <c r="ETT123" s="10"/>
      <c r="ETU123" s="10"/>
      <c r="ETV123" s="10"/>
      <c r="ETW123" s="10"/>
      <c r="ETX123" s="10"/>
      <c r="ETY123" s="10"/>
      <c r="ETZ123" s="10"/>
      <c r="EUA123" s="10"/>
      <c r="EUB123" s="10"/>
      <c r="EUC123" s="10"/>
      <c r="EUD123" s="10"/>
      <c r="EUE123" s="10"/>
      <c r="EUF123" s="10"/>
      <c r="EUG123" s="10"/>
      <c r="EUH123" s="10"/>
      <c r="EUI123" s="10"/>
      <c r="EUJ123" s="10"/>
      <c r="EUK123" s="10"/>
      <c r="EUL123" s="10"/>
      <c r="EUM123" s="10"/>
      <c r="EUN123" s="10"/>
      <c r="EUO123" s="10"/>
      <c r="EUP123" s="10"/>
      <c r="EUQ123" s="10"/>
      <c r="EUR123" s="10"/>
      <c r="EUS123" s="10"/>
      <c r="EUT123" s="10"/>
      <c r="EUU123" s="10"/>
      <c r="EUV123" s="10"/>
      <c r="EUW123" s="10"/>
      <c r="EUX123" s="10"/>
      <c r="EUY123" s="10"/>
      <c r="EUZ123" s="10"/>
      <c r="EVA123" s="10"/>
      <c r="EVB123" s="10"/>
      <c r="EVC123" s="10"/>
      <c r="EVD123" s="10"/>
      <c r="EVE123" s="10"/>
      <c r="EVF123" s="10"/>
      <c r="EVG123" s="10"/>
      <c r="EVH123" s="10"/>
      <c r="EVI123" s="10"/>
      <c r="EVJ123" s="10"/>
      <c r="EVK123" s="10"/>
      <c r="EVL123" s="10"/>
      <c r="EVM123" s="10"/>
      <c r="EVN123" s="10"/>
      <c r="EVO123" s="10"/>
      <c r="EVP123" s="10"/>
      <c r="EVQ123" s="10"/>
      <c r="EVR123" s="10"/>
      <c r="EVS123" s="10"/>
      <c r="EVT123" s="10"/>
      <c r="EVU123" s="10"/>
      <c r="EVV123" s="10"/>
      <c r="EVW123" s="10"/>
      <c r="EVX123" s="10"/>
      <c r="EVY123" s="10"/>
      <c r="EVZ123" s="10"/>
      <c r="EWA123" s="10"/>
      <c r="EWB123" s="10"/>
      <c r="EWC123" s="10"/>
      <c r="EWD123" s="10"/>
      <c r="EWE123" s="10"/>
      <c r="EWF123" s="10"/>
      <c r="EWG123" s="10"/>
      <c r="EWH123" s="10"/>
      <c r="EWI123" s="10"/>
      <c r="EWJ123" s="10"/>
      <c r="EWK123" s="10"/>
      <c r="EWL123" s="10"/>
      <c r="EWM123" s="10"/>
      <c r="EWN123" s="10"/>
      <c r="EWO123" s="10"/>
      <c r="EWP123" s="10"/>
      <c r="EWQ123" s="10"/>
      <c r="EWR123" s="10"/>
      <c r="EWS123" s="10"/>
      <c r="EWT123" s="10"/>
      <c r="EWU123" s="10"/>
      <c r="EWV123" s="10"/>
      <c r="EWW123" s="10"/>
      <c r="EWX123" s="10"/>
      <c r="EWY123" s="10"/>
      <c r="EWZ123" s="10"/>
      <c r="EXA123" s="10"/>
      <c r="EXB123" s="10"/>
      <c r="EXC123" s="10"/>
      <c r="EXD123" s="10"/>
      <c r="EXE123" s="10"/>
      <c r="EXF123" s="10"/>
      <c r="EXG123" s="10"/>
      <c r="EXH123" s="10"/>
      <c r="EXI123" s="10"/>
      <c r="EXJ123" s="10"/>
      <c r="EXK123" s="10"/>
      <c r="EXL123" s="10"/>
      <c r="EXM123" s="10"/>
      <c r="EXN123" s="10"/>
      <c r="EXO123" s="10"/>
      <c r="EXP123" s="10"/>
      <c r="EXQ123" s="10"/>
      <c r="EXR123" s="10"/>
      <c r="EXS123" s="10"/>
      <c r="EXT123" s="10"/>
      <c r="EXU123" s="10"/>
      <c r="EXV123" s="10"/>
      <c r="EXW123" s="10"/>
      <c r="EXX123" s="10"/>
      <c r="EXY123" s="10"/>
      <c r="EXZ123" s="10"/>
      <c r="EYA123" s="10"/>
      <c r="EYB123" s="10"/>
      <c r="EYC123" s="10"/>
      <c r="EYD123" s="10"/>
      <c r="EYE123" s="10"/>
      <c r="EYF123" s="10"/>
      <c r="EYG123" s="10"/>
      <c r="EYH123" s="10"/>
      <c r="EYI123" s="10"/>
      <c r="EYJ123" s="10"/>
      <c r="EYK123" s="10"/>
      <c r="EYL123" s="10"/>
      <c r="EYM123" s="10"/>
      <c r="EYN123" s="10"/>
      <c r="EYO123" s="10"/>
      <c r="EYP123" s="10"/>
      <c r="EYQ123" s="10"/>
      <c r="EYR123" s="10"/>
      <c r="EYS123" s="10"/>
      <c r="EYT123" s="10"/>
      <c r="EYU123" s="10"/>
      <c r="EYV123" s="10"/>
      <c r="EYW123" s="10"/>
      <c r="EYX123" s="10"/>
      <c r="EYY123" s="10"/>
      <c r="EYZ123" s="10"/>
      <c r="EZA123" s="10"/>
      <c r="EZB123" s="10"/>
      <c r="EZC123" s="10"/>
      <c r="EZD123" s="10"/>
      <c r="EZE123" s="10"/>
      <c r="EZF123" s="10"/>
      <c r="EZG123" s="10"/>
      <c r="EZH123" s="10"/>
      <c r="EZI123" s="10"/>
      <c r="EZJ123" s="10"/>
      <c r="EZK123" s="10"/>
      <c r="EZL123" s="10"/>
      <c r="EZM123" s="10"/>
      <c r="EZN123" s="10"/>
      <c r="EZO123" s="10"/>
      <c r="EZP123" s="10"/>
      <c r="EZQ123" s="10"/>
      <c r="EZR123" s="10"/>
      <c r="EZS123" s="10"/>
      <c r="EZT123" s="10"/>
      <c r="EZU123" s="10"/>
      <c r="EZV123" s="10"/>
      <c r="EZW123" s="10"/>
      <c r="EZX123" s="10"/>
      <c r="EZY123" s="10"/>
      <c r="EZZ123" s="10"/>
      <c r="FAA123" s="10"/>
      <c r="FAB123" s="10"/>
      <c r="FAC123" s="10"/>
      <c r="FAD123" s="10"/>
      <c r="FAE123" s="10"/>
      <c r="FAF123" s="10"/>
      <c r="FAG123" s="10"/>
      <c r="FAH123" s="10"/>
      <c r="FAI123" s="10"/>
      <c r="FAJ123" s="10"/>
      <c r="FAK123" s="10"/>
      <c r="FAL123" s="10"/>
      <c r="FAM123" s="10"/>
      <c r="FAN123" s="10"/>
      <c r="FAO123" s="10"/>
      <c r="FAP123" s="10"/>
      <c r="FAQ123" s="10"/>
      <c r="FAR123" s="10"/>
      <c r="FAS123" s="10"/>
      <c r="FAT123" s="10"/>
      <c r="FAU123" s="10"/>
      <c r="FAV123" s="10"/>
      <c r="FAW123" s="10"/>
      <c r="FAX123" s="10"/>
      <c r="FAY123" s="10"/>
      <c r="FAZ123" s="10"/>
      <c r="FBA123" s="10"/>
      <c r="FBB123" s="10"/>
      <c r="FBC123" s="10"/>
      <c r="FBD123" s="10"/>
      <c r="FBE123" s="10"/>
      <c r="FBF123" s="10"/>
      <c r="FBG123" s="10"/>
      <c r="FBH123" s="10"/>
      <c r="FBI123" s="10"/>
      <c r="FBJ123" s="10"/>
      <c r="FBK123" s="10"/>
      <c r="FBL123" s="10"/>
      <c r="FBM123" s="10"/>
      <c r="FBN123" s="10"/>
      <c r="FBO123" s="10"/>
      <c r="FBP123" s="10"/>
      <c r="FBQ123" s="10"/>
      <c r="FBR123" s="10"/>
      <c r="FBS123" s="10"/>
      <c r="FBT123" s="10"/>
      <c r="FBU123" s="10"/>
      <c r="FBV123" s="10"/>
      <c r="FBW123" s="10"/>
      <c r="FBX123" s="10"/>
      <c r="FBY123" s="10"/>
      <c r="FBZ123" s="10"/>
      <c r="FCA123" s="10"/>
      <c r="FCB123" s="10"/>
      <c r="FCC123" s="10"/>
      <c r="FCD123" s="10"/>
      <c r="FCE123" s="10"/>
      <c r="FCF123" s="10"/>
      <c r="FCG123" s="10"/>
      <c r="FCH123" s="10"/>
      <c r="FCI123" s="10"/>
      <c r="FCJ123" s="10"/>
      <c r="FCK123" s="10"/>
      <c r="FCL123" s="10"/>
      <c r="FCM123" s="10"/>
      <c r="FCN123" s="10"/>
      <c r="FCO123" s="10"/>
      <c r="FCP123" s="10"/>
      <c r="FCQ123" s="10"/>
      <c r="FCR123" s="10"/>
      <c r="FCS123" s="10"/>
      <c r="FCT123" s="10"/>
      <c r="FCU123" s="10"/>
      <c r="FCV123" s="10"/>
      <c r="FCW123" s="10"/>
      <c r="FCX123" s="10"/>
      <c r="FCY123" s="10"/>
      <c r="FCZ123" s="10"/>
      <c r="FDA123" s="10"/>
      <c r="FDB123" s="10"/>
      <c r="FDC123" s="10"/>
      <c r="FDD123" s="10"/>
      <c r="FDE123" s="10"/>
      <c r="FDF123" s="10"/>
      <c r="FDG123" s="10"/>
      <c r="FDH123" s="10"/>
      <c r="FDI123" s="10"/>
      <c r="FDJ123" s="10"/>
      <c r="FDK123" s="10"/>
      <c r="FDL123" s="10"/>
      <c r="FDM123" s="10"/>
      <c r="FDN123" s="10"/>
      <c r="FDO123" s="10"/>
      <c r="FDP123" s="10"/>
      <c r="FDQ123" s="10"/>
      <c r="FDR123" s="10"/>
      <c r="FDS123" s="10"/>
      <c r="FDT123" s="10"/>
      <c r="FDU123" s="10"/>
      <c r="FDV123" s="10"/>
      <c r="FDW123" s="10"/>
      <c r="FDX123" s="10"/>
      <c r="FDY123" s="10"/>
      <c r="FDZ123" s="10"/>
      <c r="FEA123" s="10"/>
      <c r="FEB123" s="10"/>
      <c r="FEC123" s="10"/>
      <c r="FED123" s="10"/>
      <c r="FEE123" s="10"/>
      <c r="FEF123" s="10"/>
      <c r="FEG123" s="10"/>
      <c r="FEH123" s="10"/>
      <c r="FEI123" s="10"/>
      <c r="FEJ123" s="10"/>
      <c r="FEK123" s="10"/>
      <c r="FEL123" s="10"/>
      <c r="FEM123" s="10"/>
      <c r="FEN123" s="10"/>
      <c r="FEO123" s="10"/>
      <c r="FEP123" s="10"/>
      <c r="FEQ123" s="10"/>
      <c r="FER123" s="10"/>
      <c r="FES123" s="10"/>
      <c r="FET123" s="10"/>
      <c r="FEU123" s="10"/>
      <c r="FEV123" s="10"/>
      <c r="FEW123" s="10"/>
      <c r="FEX123" s="10"/>
      <c r="FEY123" s="10"/>
      <c r="FEZ123" s="10"/>
      <c r="FFA123" s="10"/>
      <c r="FFB123" s="10"/>
      <c r="FFC123" s="10"/>
      <c r="FFD123" s="10"/>
      <c r="FFE123" s="10"/>
      <c r="FFF123" s="10"/>
      <c r="FFG123" s="10"/>
      <c r="FFH123" s="10"/>
      <c r="FFI123" s="10"/>
      <c r="FFJ123" s="10"/>
      <c r="FFK123" s="10"/>
      <c r="FFL123" s="10"/>
      <c r="FFM123" s="10"/>
      <c r="FFN123" s="10"/>
      <c r="FFO123" s="10"/>
      <c r="FFP123" s="10"/>
      <c r="FFQ123" s="10"/>
      <c r="FFR123" s="10"/>
      <c r="FFS123" s="10"/>
      <c r="FFT123" s="10"/>
      <c r="FFU123" s="10"/>
      <c r="FFV123" s="10"/>
      <c r="FFW123" s="10"/>
      <c r="FFX123" s="10"/>
      <c r="FFY123" s="10"/>
      <c r="FFZ123" s="10"/>
      <c r="FGA123" s="10"/>
      <c r="FGB123" s="10"/>
      <c r="FGC123" s="10"/>
      <c r="FGD123" s="10"/>
      <c r="FGE123" s="10"/>
      <c r="FGF123" s="10"/>
      <c r="FGG123" s="10"/>
      <c r="FGH123" s="10"/>
      <c r="FGI123" s="10"/>
      <c r="FGJ123" s="10"/>
      <c r="FGK123" s="10"/>
      <c r="FGL123" s="10"/>
      <c r="FGM123" s="10"/>
      <c r="FGN123" s="10"/>
      <c r="FGO123" s="10"/>
      <c r="FGP123" s="10"/>
      <c r="FGQ123" s="10"/>
      <c r="FGR123" s="10"/>
      <c r="FGS123" s="10"/>
      <c r="FGT123" s="10"/>
      <c r="FGU123" s="10"/>
      <c r="FGV123" s="10"/>
      <c r="FGW123" s="10"/>
      <c r="FGX123" s="10"/>
      <c r="FGY123" s="10"/>
      <c r="FGZ123" s="10"/>
      <c r="FHA123" s="10"/>
      <c r="FHB123" s="10"/>
      <c r="FHC123" s="10"/>
      <c r="FHD123" s="10"/>
      <c r="FHE123" s="10"/>
      <c r="FHF123" s="10"/>
      <c r="FHG123" s="10"/>
      <c r="FHH123" s="10"/>
      <c r="FHI123" s="10"/>
      <c r="FHJ123" s="10"/>
      <c r="FHK123" s="10"/>
      <c r="FHL123" s="10"/>
      <c r="FHM123" s="10"/>
      <c r="FHN123" s="10"/>
      <c r="FHO123" s="10"/>
      <c r="FHP123" s="10"/>
      <c r="FHQ123" s="10"/>
      <c r="FHR123" s="10"/>
      <c r="FHS123" s="10"/>
      <c r="FHT123" s="10"/>
      <c r="FHU123" s="10"/>
      <c r="FHV123" s="10"/>
      <c r="FHW123" s="10"/>
      <c r="FHX123" s="10"/>
      <c r="FHY123" s="10"/>
      <c r="FHZ123" s="10"/>
      <c r="FIA123" s="10"/>
      <c r="FIB123" s="10"/>
      <c r="FIC123" s="10"/>
      <c r="FID123" s="10"/>
      <c r="FIE123" s="10"/>
      <c r="FIF123" s="10"/>
      <c r="FIG123" s="10"/>
      <c r="FIH123" s="10"/>
      <c r="FII123" s="10"/>
      <c r="FIJ123" s="10"/>
      <c r="FIK123" s="10"/>
      <c r="FIL123" s="10"/>
      <c r="FIM123" s="10"/>
      <c r="FIN123" s="10"/>
      <c r="FIO123" s="10"/>
      <c r="FIP123" s="10"/>
      <c r="FIQ123" s="10"/>
      <c r="FIR123" s="10"/>
      <c r="FIS123" s="10"/>
      <c r="FIT123" s="10"/>
      <c r="FIU123" s="10"/>
      <c r="FIV123" s="10"/>
      <c r="FIW123" s="10"/>
      <c r="FIX123" s="10"/>
      <c r="FIY123" s="10"/>
      <c r="FIZ123" s="10"/>
      <c r="FJA123" s="10"/>
      <c r="FJB123" s="10"/>
      <c r="FJC123" s="10"/>
      <c r="FJD123" s="10"/>
      <c r="FJE123" s="10"/>
      <c r="FJF123" s="10"/>
      <c r="FJG123" s="10"/>
      <c r="FJH123" s="10"/>
      <c r="FJI123" s="10"/>
      <c r="FJJ123" s="10"/>
      <c r="FJK123" s="10"/>
      <c r="FJL123" s="10"/>
      <c r="FJM123" s="10"/>
      <c r="FJN123" s="10"/>
      <c r="FJO123" s="10"/>
      <c r="FJP123" s="10"/>
      <c r="FJQ123" s="10"/>
      <c r="FJR123" s="10"/>
      <c r="FJS123" s="10"/>
      <c r="FJT123" s="10"/>
      <c r="FJU123" s="10"/>
      <c r="FJV123" s="10"/>
      <c r="FJW123" s="10"/>
      <c r="FJX123" s="10"/>
      <c r="FJY123" s="10"/>
      <c r="FJZ123" s="10"/>
      <c r="FKA123" s="10"/>
      <c r="FKB123" s="10"/>
      <c r="FKC123" s="10"/>
      <c r="FKD123" s="10"/>
      <c r="FKE123" s="10"/>
      <c r="FKF123" s="10"/>
      <c r="FKG123" s="10"/>
      <c r="FKH123" s="10"/>
      <c r="FKI123" s="10"/>
      <c r="FKJ123" s="10"/>
      <c r="FKK123" s="10"/>
      <c r="FKL123" s="10"/>
      <c r="FKM123" s="10"/>
      <c r="FKN123" s="10"/>
      <c r="FKO123" s="10"/>
      <c r="FKP123" s="10"/>
      <c r="FKQ123" s="10"/>
      <c r="FKR123" s="10"/>
      <c r="FKS123" s="10"/>
      <c r="FKT123" s="10"/>
      <c r="FKU123" s="10"/>
      <c r="FKV123" s="10"/>
      <c r="FKW123" s="10"/>
      <c r="FKX123" s="10"/>
      <c r="FKY123" s="10"/>
      <c r="FKZ123" s="10"/>
      <c r="FLA123" s="10"/>
      <c r="FLB123" s="10"/>
      <c r="FLC123" s="10"/>
      <c r="FLD123" s="10"/>
      <c r="FLE123" s="10"/>
      <c r="FLF123" s="10"/>
      <c r="FLG123" s="10"/>
      <c r="FLH123" s="10"/>
      <c r="FLI123" s="10"/>
      <c r="FLJ123" s="10"/>
      <c r="FLK123" s="10"/>
      <c r="FLL123" s="10"/>
      <c r="FLM123" s="10"/>
      <c r="FLN123" s="10"/>
      <c r="FLO123" s="10"/>
      <c r="FLP123" s="10"/>
      <c r="FLQ123" s="10"/>
      <c r="FLR123" s="10"/>
      <c r="FLS123" s="10"/>
      <c r="FLT123" s="10"/>
      <c r="FLU123" s="10"/>
      <c r="FLV123" s="10"/>
      <c r="FLW123" s="10"/>
      <c r="FLX123" s="10"/>
      <c r="FLY123" s="10"/>
      <c r="FLZ123" s="10"/>
      <c r="FMA123" s="10"/>
      <c r="FMB123" s="10"/>
      <c r="FMC123" s="10"/>
      <c r="FMD123" s="10"/>
      <c r="FME123" s="10"/>
      <c r="FMF123" s="10"/>
      <c r="FMG123" s="10"/>
      <c r="FMH123" s="10"/>
      <c r="FMI123" s="10"/>
      <c r="FMJ123" s="10"/>
      <c r="FMK123" s="10"/>
      <c r="FML123" s="10"/>
      <c r="FMM123" s="10"/>
      <c r="FMN123" s="10"/>
      <c r="FMO123" s="10"/>
      <c r="FMP123" s="10"/>
      <c r="FMQ123" s="10"/>
      <c r="FMR123" s="10"/>
      <c r="FMS123" s="10"/>
      <c r="FMT123" s="10"/>
      <c r="FMU123" s="10"/>
      <c r="FMV123" s="10"/>
      <c r="FMW123" s="10"/>
      <c r="FMX123" s="10"/>
      <c r="FMY123" s="10"/>
      <c r="FMZ123" s="10"/>
      <c r="FNA123" s="10"/>
      <c r="FNB123" s="10"/>
      <c r="FNC123" s="10"/>
      <c r="FND123" s="10"/>
      <c r="FNE123" s="10"/>
      <c r="FNF123" s="10"/>
      <c r="FNG123" s="10"/>
      <c r="FNH123" s="10"/>
      <c r="FNI123" s="10"/>
      <c r="FNJ123" s="10"/>
      <c r="FNK123" s="10"/>
      <c r="FNL123" s="10"/>
      <c r="FNM123" s="10"/>
      <c r="FNN123" s="10"/>
      <c r="FNO123" s="10"/>
      <c r="FNP123" s="10"/>
      <c r="FNQ123" s="10"/>
      <c r="FNR123" s="10"/>
      <c r="FNS123" s="10"/>
      <c r="FNT123" s="10"/>
      <c r="FNU123" s="10"/>
      <c r="FNV123" s="10"/>
      <c r="FNW123" s="10"/>
      <c r="FNX123" s="10"/>
      <c r="FNY123" s="10"/>
      <c r="FNZ123" s="10"/>
      <c r="FOA123" s="10"/>
      <c r="FOB123" s="10"/>
      <c r="FOC123" s="10"/>
      <c r="FOD123" s="10"/>
      <c r="FOE123" s="10"/>
      <c r="FOF123" s="10"/>
      <c r="FOG123" s="10"/>
      <c r="FOH123" s="10"/>
      <c r="FOI123" s="10"/>
      <c r="FOJ123" s="10"/>
      <c r="FOK123" s="10"/>
      <c r="FOL123" s="10"/>
      <c r="FOM123" s="10"/>
      <c r="FON123" s="10"/>
      <c r="FOO123" s="10"/>
      <c r="FOP123" s="10"/>
      <c r="FOQ123" s="10"/>
      <c r="FOR123" s="10"/>
      <c r="FOS123" s="10"/>
      <c r="FOT123" s="10"/>
      <c r="FOU123" s="10"/>
      <c r="FOV123" s="10"/>
      <c r="FOW123" s="10"/>
      <c r="FOX123" s="10"/>
      <c r="FOY123" s="10"/>
      <c r="FOZ123" s="10"/>
      <c r="FPA123" s="10"/>
      <c r="FPB123" s="10"/>
      <c r="FPC123" s="10"/>
      <c r="FPD123" s="10"/>
      <c r="FPE123" s="10"/>
      <c r="FPF123" s="10"/>
      <c r="FPG123" s="10"/>
      <c r="FPH123" s="10"/>
      <c r="FPI123" s="10"/>
      <c r="FPJ123" s="10"/>
      <c r="FPK123" s="10"/>
      <c r="FPL123" s="10"/>
      <c r="FPM123" s="10"/>
      <c r="FPN123" s="10"/>
      <c r="FPO123" s="10"/>
      <c r="FPP123" s="10"/>
      <c r="FPQ123" s="10"/>
      <c r="FPR123" s="10"/>
      <c r="FPS123" s="10"/>
      <c r="FPT123" s="10"/>
      <c r="FPU123" s="10"/>
      <c r="FPV123" s="10"/>
      <c r="FPW123" s="10"/>
      <c r="FPX123" s="10"/>
      <c r="FPY123" s="10"/>
      <c r="FPZ123" s="10"/>
      <c r="FQA123" s="10"/>
      <c r="FQB123" s="10"/>
      <c r="FQC123" s="10"/>
      <c r="FQD123" s="10"/>
      <c r="FQE123" s="10"/>
      <c r="FQF123" s="10"/>
      <c r="FQG123" s="10"/>
      <c r="FQH123" s="10"/>
      <c r="FQI123" s="10"/>
      <c r="FQJ123" s="10"/>
      <c r="FQK123" s="10"/>
      <c r="FQL123" s="10"/>
      <c r="FQM123" s="10"/>
      <c r="FQN123" s="10"/>
      <c r="FQO123" s="10"/>
      <c r="FQP123" s="10"/>
      <c r="FQQ123" s="10"/>
      <c r="FQR123" s="10"/>
      <c r="FQS123" s="10"/>
      <c r="FQT123" s="10"/>
      <c r="FQU123" s="10"/>
      <c r="FQV123" s="10"/>
      <c r="FQW123" s="10"/>
      <c r="FQX123" s="10"/>
      <c r="FQY123" s="10"/>
      <c r="FQZ123" s="10"/>
      <c r="FRA123" s="10"/>
      <c r="FRB123" s="10"/>
      <c r="FRC123" s="10"/>
      <c r="FRD123" s="10"/>
      <c r="FRE123" s="10"/>
      <c r="FRF123" s="10"/>
      <c r="FRG123" s="10"/>
      <c r="FRH123" s="10"/>
      <c r="FRI123" s="10"/>
      <c r="FRJ123" s="10"/>
      <c r="FRK123" s="10"/>
      <c r="FRL123" s="10"/>
      <c r="FRM123" s="10"/>
      <c r="FRN123" s="10"/>
      <c r="FRO123" s="10"/>
      <c r="FRP123" s="10"/>
      <c r="FRQ123" s="10"/>
      <c r="FRR123" s="10"/>
      <c r="FRS123" s="10"/>
      <c r="FRT123" s="10"/>
      <c r="FRU123" s="10"/>
      <c r="FRV123" s="10"/>
      <c r="FRW123" s="10"/>
      <c r="FRX123" s="10"/>
      <c r="FRY123" s="10"/>
      <c r="FRZ123" s="10"/>
      <c r="FSA123" s="10"/>
      <c r="FSB123" s="10"/>
      <c r="FSC123" s="10"/>
      <c r="FSD123" s="10"/>
      <c r="FSE123" s="10"/>
      <c r="FSF123" s="10"/>
      <c r="FSG123" s="10"/>
      <c r="FSH123" s="10"/>
      <c r="FSI123" s="10"/>
      <c r="FSJ123" s="10"/>
      <c r="FSK123" s="10"/>
      <c r="FSL123" s="10"/>
      <c r="FSM123" s="10"/>
      <c r="FSN123" s="10"/>
      <c r="FSO123" s="10"/>
      <c r="FSP123" s="10"/>
      <c r="FSQ123" s="10"/>
      <c r="FSR123" s="10"/>
      <c r="FSS123" s="10"/>
      <c r="FST123" s="10"/>
      <c r="FSU123" s="10"/>
      <c r="FSV123" s="10"/>
      <c r="FSW123" s="10"/>
      <c r="FSX123" s="10"/>
      <c r="FSY123" s="10"/>
      <c r="FSZ123" s="10"/>
      <c r="FTA123" s="10"/>
      <c r="FTB123" s="10"/>
      <c r="FTC123" s="10"/>
      <c r="FTD123" s="10"/>
      <c r="FTE123" s="10"/>
      <c r="FTF123" s="10"/>
      <c r="FTG123" s="10"/>
      <c r="FTH123" s="10"/>
      <c r="FTI123" s="10"/>
      <c r="FTJ123" s="10"/>
      <c r="FTK123" s="10"/>
      <c r="FTL123" s="10"/>
      <c r="FTM123" s="10"/>
      <c r="FTN123" s="10"/>
      <c r="FTO123" s="10"/>
      <c r="FTP123" s="10"/>
      <c r="FTQ123" s="10"/>
      <c r="FTR123" s="10"/>
      <c r="FTS123" s="10"/>
      <c r="FTT123" s="10"/>
      <c r="FTU123" s="10"/>
      <c r="FTV123" s="10"/>
      <c r="FTW123" s="10"/>
      <c r="FTX123" s="10"/>
      <c r="FTY123" s="10"/>
      <c r="FTZ123" s="10"/>
      <c r="FUA123" s="10"/>
      <c r="FUB123" s="10"/>
      <c r="FUC123" s="10"/>
      <c r="FUD123" s="10"/>
      <c r="FUE123" s="10"/>
      <c r="FUF123" s="10"/>
      <c r="FUG123" s="10"/>
      <c r="FUH123" s="10"/>
      <c r="FUI123" s="10"/>
      <c r="FUJ123" s="10"/>
      <c r="FUK123" s="10"/>
      <c r="FUL123" s="10"/>
      <c r="FUM123" s="10"/>
      <c r="FUN123" s="10"/>
      <c r="FUO123" s="10"/>
      <c r="FUP123" s="10"/>
      <c r="FUQ123" s="10"/>
      <c r="FUR123" s="10"/>
      <c r="FUS123" s="10"/>
      <c r="FUT123" s="10"/>
      <c r="FUU123" s="10"/>
      <c r="FUV123" s="10"/>
      <c r="FUW123" s="10"/>
      <c r="FUX123" s="10"/>
      <c r="FUY123" s="10"/>
      <c r="FUZ123" s="10"/>
      <c r="FVA123" s="10"/>
      <c r="FVB123" s="10"/>
      <c r="FVC123" s="10"/>
      <c r="FVD123" s="10"/>
      <c r="FVE123" s="10"/>
      <c r="FVF123" s="10"/>
      <c r="FVG123" s="10"/>
      <c r="FVH123" s="10"/>
      <c r="FVI123" s="10"/>
      <c r="FVJ123" s="10"/>
      <c r="FVK123" s="10"/>
      <c r="FVL123" s="10"/>
      <c r="FVM123" s="10"/>
      <c r="FVN123" s="10"/>
      <c r="FVO123" s="10"/>
      <c r="FVP123" s="10"/>
      <c r="FVQ123" s="10"/>
      <c r="FVR123" s="10"/>
      <c r="FVS123" s="10"/>
      <c r="FVT123" s="10"/>
      <c r="FVU123" s="10"/>
      <c r="FVV123" s="10"/>
      <c r="FVW123" s="10"/>
      <c r="FVX123" s="10"/>
      <c r="FVY123" s="10"/>
      <c r="FVZ123" s="10"/>
      <c r="FWA123" s="10"/>
      <c r="FWB123" s="10"/>
      <c r="FWC123" s="10"/>
      <c r="FWD123" s="10"/>
      <c r="FWE123" s="10"/>
      <c r="FWF123" s="10"/>
      <c r="FWG123" s="10"/>
      <c r="FWH123" s="10"/>
      <c r="FWI123" s="10"/>
      <c r="FWJ123" s="10"/>
      <c r="FWK123" s="10"/>
      <c r="FWL123" s="10"/>
      <c r="FWM123" s="10"/>
      <c r="FWN123" s="10"/>
      <c r="FWO123" s="10"/>
      <c r="FWP123" s="10"/>
      <c r="FWQ123" s="10"/>
      <c r="FWR123" s="10"/>
      <c r="FWS123" s="10"/>
      <c r="FWT123" s="10"/>
      <c r="FWU123" s="10"/>
      <c r="FWV123" s="10"/>
      <c r="FWW123" s="10"/>
      <c r="FWX123" s="10"/>
      <c r="FWY123" s="10"/>
      <c r="FWZ123" s="10"/>
      <c r="FXA123" s="10"/>
      <c r="FXB123" s="10"/>
      <c r="FXC123" s="10"/>
      <c r="FXD123" s="10"/>
      <c r="FXE123" s="10"/>
      <c r="FXF123" s="10"/>
      <c r="FXG123" s="10"/>
      <c r="FXH123" s="10"/>
      <c r="FXI123" s="10"/>
      <c r="FXJ123" s="10"/>
      <c r="FXK123" s="10"/>
      <c r="FXL123" s="10"/>
      <c r="FXM123" s="10"/>
      <c r="FXN123" s="10"/>
      <c r="FXO123" s="10"/>
      <c r="FXP123" s="10"/>
      <c r="FXQ123" s="10"/>
      <c r="FXR123" s="10"/>
      <c r="FXS123" s="10"/>
      <c r="FXT123" s="10"/>
      <c r="FXU123" s="10"/>
      <c r="FXV123" s="10"/>
      <c r="FXW123" s="10"/>
      <c r="FXX123" s="10"/>
      <c r="FXY123" s="10"/>
      <c r="FXZ123" s="10"/>
      <c r="FYA123" s="10"/>
      <c r="FYB123" s="10"/>
      <c r="FYC123" s="10"/>
      <c r="FYD123" s="10"/>
      <c r="FYE123" s="10"/>
      <c r="FYF123" s="10"/>
      <c r="FYG123" s="10"/>
      <c r="FYH123" s="10"/>
      <c r="FYI123" s="10"/>
      <c r="FYJ123" s="10"/>
      <c r="FYK123" s="10"/>
      <c r="FYL123" s="10"/>
      <c r="FYM123" s="10"/>
      <c r="FYN123" s="10"/>
      <c r="FYO123" s="10"/>
      <c r="FYP123" s="10"/>
      <c r="FYQ123" s="10"/>
      <c r="FYR123" s="10"/>
      <c r="FYS123" s="10"/>
      <c r="FYT123" s="10"/>
      <c r="FYU123" s="10"/>
      <c r="FYV123" s="10"/>
      <c r="FYW123" s="10"/>
      <c r="FYX123" s="10"/>
      <c r="FYY123" s="10"/>
      <c r="FYZ123" s="10"/>
      <c r="FZA123" s="10"/>
      <c r="FZB123" s="10"/>
      <c r="FZC123" s="10"/>
      <c r="FZD123" s="10"/>
      <c r="FZE123" s="10"/>
      <c r="FZF123" s="10"/>
      <c r="FZG123" s="10"/>
      <c r="FZH123" s="10"/>
      <c r="FZI123" s="10"/>
      <c r="FZJ123" s="10"/>
      <c r="FZK123" s="10"/>
      <c r="FZL123" s="10"/>
      <c r="FZM123" s="10"/>
      <c r="FZN123" s="10"/>
      <c r="FZO123" s="10"/>
      <c r="FZP123" s="10"/>
      <c r="FZQ123" s="10"/>
      <c r="FZR123" s="10"/>
      <c r="FZS123" s="10"/>
      <c r="FZT123" s="10"/>
      <c r="FZU123" s="10"/>
      <c r="FZV123" s="10"/>
      <c r="FZW123" s="10"/>
      <c r="FZX123" s="10"/>
      <c r="FZY123" s="10"/>
      <c r="FZZ123" s="10"/>
      <c r="GAA123" s="10"/>
      <c r="GAB123" s="10"/>
      <c r="GAC123" s="10"/>
      <c r="GAD123" s="10"/>
      <c r="GAE123" s="10"/>
      <c r="GAF123" s="10"/>
      <c r="GAG123" s="10"/>
      <c r="GAH123" s="10"/>
      <c r="GAI123" s="10"/>
      <c r="GAJ123" s="10"/>
      <c r="GAK123" s="10"/>
      <c r="GAL123" s="10"/>
      <c r="GAM123" s="10"/>
      <c r="GAN123" s="10"/>
      <c r="GAO123" s="10"/>
      <c r="GAP123" s="10"/>
      <c r="GAQ123" s="10"/>
      <c r="GAR123" s="10"/>
      <c r="GAS123" s="10"/>
      <c r="GAT123" s="10"/>
      <c r="GAU123" s="10"/>
      <c r="GAV123" s="10"/>
      <c r="GAW123" s="10"/>
      <c r="GAX123" s="10"/>
      <c r="GAY123" s="10"/>
      <c r="GAZ123" s="10"/>
      <c r="GBA123" s="10"/>
      <c r="GBB123" s="10"/>
      <c r="GBC123" s="10"/>
      <c r="GBD123" s="10"/>
      <c r="GBE123" s="10"/>
      <c r="GBF123" s="10"/>
      <c r="GBG123" s="10"/>
      <c r="GBH123" s="10"/>
      <c r="GBI123" s="10"/>
      <c r="GBJ123" s="10"/>
      <c r="GBK123" s="10"/>
      <c r="GBL123" s="10"/>
      <c r="GBM123" s="10"/>
      <c r="GBN123" s="10"/>
      <c r="GBO123" s="10"/>
      <c r="GBP123" s="10"/>
      <c r="GBQ123" s="10"/>
      <c r="GBR123" s="10"/>
      <c r="GBS123" s="10"/>
      <c r="GBT123" s="10"/>
      <c r="GBU123" s="10"/>
      <c r="GBV123" s="10"/>
      <c r="GBW123" s="10"/>
      <c r="GBX123" s="10"/>
      <c r="GBY123" s="10"/>
      <c r="GBZ123" s="10"/>
      <c r="GCA123" s="10"/>
      <c r="GCB123" s="10"/>
      <c r="GCC123" s="10"/>
      <c r="GCD123" s="10"/>
      <c r="GCE123" s="10"/>
      <c r="GCF123" s="10"/>
      <c r="GCG123" s="10"/>
      <c r="GCH123" s="10"/>
      <c r="GCI123" s="10"/>
      <c r="GCJ123" s="10"/>
      <c r="GCK123" s="10"/>
      <c r="GCL123" s="10"/>
      <c r="GCM123" s="10"/>
      <c r="GCN123" s="10"/>
      <c r="GCO123" s="10"/>
      <c r="GCP123" s="10"/>
      <c r="GCQ123" s="10"/>
      <c r="GCR123" s="10"/>
      <c r="GCS123" s="10"/>
      <c r="GCT123" s="10"/>
      <c r="GCU123" s="10"/>
      <c r="GCV123" s="10"/>
      <c r="GCW123" s="10"/>
      <c r="GCX123" s="10"/>
      <c r="GCY123" s="10"/>
      <c r="GCZ123" s="10"/>
      <c r="GDA123" s="10"/>
      <c r="GDB123" s="10"/>
      <c r="GDC123" s="10"/>
      <c r="GDD123" s="10"/>
      <c r="GDE123" s="10"/>
      <c r="GDF123" s="10"/>
      <c r="GDG123" s="10"/>
      <c r="GDH123" s="10"/>
      <c r="GDI123" s="10"/>
      <c r="GDJ123" s="10"/>
      <c r="GDK123" s="10"/>
      <c r="GDL123" s="10"/>
      <c r="GDM123" s="10"/>
      <c r="GDN123" s="10"/>
      <c r="GDO123" s="10"/>
      <c r="GDP123" s="10"/>
      <c r="GDQ123" s="10"/>
      <c r="GDR123" s="10"/>
      <c r="GDS123" s="10"/>
      <c r="GDT123" s="10"/>
      <c r="GDU123" s="10"/>
      <c r="GDV123" s="10"/>
      <c r="GDW123" s="10"/>
      <c r="GDX123" s="10"/>
      <c r="GDY123" s="10"/>
      <c r="GDZ123" s="10"/>
      <c r="GEA123" s="10"/>
      <c r="GEB123" s="10"/>
      <c r="GEC123" s="10"/>
      <c r="GED123" s="10"/>
      <c r="GEE123" s="10"/>
      <c r="GEF123" s="10"/>
      <c r="GEG123" s="10"/>
      <c r="GEH123" s="10"/>
      <c r="GEI123" s="10"/>
      <c r="GEJ123" s="10"/>
      <c r="GEK123" s="10"/>
      <c r="GEL123" s="10"/>
      <c r="GEM123" s="10"/>
      <c r="GEN123" s="10"/>
      <c r="GEO123" s="10"/>
      <c r="GEP123" s="10"/>
      <c r="GEQ123" s="10"/>
      <c r="GER123" s="10"/>
      <c r="GES123" s="10"/>
      <c r="GET123" s="10"/>
      <c r="GEU123" s="10"/>
      <c r="GEV123" s="10"/>
      <c r="GEW123" s="10"/>
      <c r="GEX123" s="10"/>
      <c r="GEY123" s="10"/>
      <c r="GEZ123" s="10"/>
      <c r="GFA123" s="10"/>
      <c r="GFB123" s="10"/>
      <c r="GFC123" s="10"/>
      <c r="GFD123" s="10"/>
      <c r="GFE123" s="10"/>
      <c r="GFF123" s="10"/>
      <c r="GFG123" s="10"/>
      <c r="GFH123" s="10"/>
      <c r="GFI123" s="10"/>
      <c r="GFJ123" s="10"/>
      <c r="GFK123" s="10"/>
      <c r="GFL123" s="10"/>
      <c r="GFM123" s="10"/>
      <c r="GFN123" s="10"/>
      <c r="GFO123" s="10"/>
      <c r="GFP123" s="10"/>
      <c r="GFQ123" s="10"/>
      <c r="GFR123" s="10"/>
      <c r="GFS123" s="10"/>
      <c r="GFT123" s="10"/>
      <c r="GFU123" s="10"/>
      <c r="GFV123" s="10"/>
      <c r="GFW123" s="10"/>
      <c r="GFX123" s="10"/>
      <c r="GFY123" s="10"/>
      <c r="GFZ123" s="10"/>
      <c r="GGA123" s="10"/>
      <c r="GGB123" s="10"/>
      <c r="GGC123" s="10"/>
      <c r="GGD123" s="10"/>
      <c r="GGE123" s="10"/>
      <c r="GGF123" s="10"/>
      <c r="GGG123" s="10"/>
      <c r="GGH123" s="10"/>
      <c r="GGI123" s="10"/>
      <c r="GGJ123" s="10"/>
      <c r="GGK123" s="10"/>
      <c r="GGL123" s="10"/>
      <c r="GGM123" s="10"/>
      <c r="GGN123" s="10"/>
      <c r="GGO123" s="10"/>
      <c r="GGP123" s="10"/>
      <c r="GGQ123" s="10"/>
      <c r="GGR123" s="10"/>
      <c r="GGS123" s="10"/>
      <c r="GGT123" s="10"/>
      <c r="GGU123" s="10"/>
      <c r="GGV123" s="10"/>
      <c r="GGW123" s="10"/>
      <c r="GGX123" s="10"/>
      <c r="GGY123" s="10"/>
      <c r="GGZ123" s="10"/>
      <c r="GHA123" s="10"/>
      <c r="GHB123" s="10"/>
      <c r="GHC123" s="10"/>
      <c r="GHD123" s="10"/>
      <c r="GHE123" s="10"/>
      <c r="GHF123" s="10"/>
      <c r="GHG123" s="10"/>
      <c r="GHH123" s="10"/>
      <c r="GHI123" s="10"/>
      <c r="GHJ123" s="10"/>
      <c r="GHK123" s="10"/>
      <c r="GHL123" s="10"/>
      <c r="GHM123" s="10"/>
      <c r="GHN123" s="10"/>
      <c r="GHO123" s="10"/>
      <c r="GHP123" s="10"/>
      <c r="GHQ123" s="10"/>
      <c r="GHR123" s="10"/>
      <c r="GHS123" s="10"/>
      <c r="GHT123" s="10"/>
      <c r="GHU123" s="10"/>
      <c r="GHV123" s="10"/>
      <c r="GHW123" s="10"/>
      <c r="GHX123" s="10"/>
      <c r="GHY123" s="10"/>
      <c r="GHZ123" s="10"/>
      <c r="GIA123" s="10"/>
      <c r="GIB123" s="10"/>
      <c r="GIC123" s="10"/>
      <c r="GID123" s="10"/>
      <c r="GIE123" s="10"/>
      <c r="GIF123" s="10"/>
      <c r="GIG123" s="10"/>
      <c r="GIH123" s="10"/>
      <c r="GII123" s="10"/>
      <c r="GIJ123" s="10"/>
      <c r="GIK123" s="10"/>
      <c r="GIL123" s="10"/>
      <c r="GIM123" s="10"/>
      <c r="GIN123" s="10"/>
      <c r="GIO123" s="10"/>
      <c r="GIP123" s="10"/>
      <c r="GIQ123" s="10"/>
      <c r="GIR123" s="10"/>
      <c r="GIS123" s="10"/>
      <c r="GIT123" s="10"/>
      <c r="GIU123" s="10"/>
      <c r="GIV123" s="10"/>
      <c r="GIW123" s="10"/>
      <c r="GIX123" s="10"/>
      <c r="GIY123" s="10"/>
      <c r="GIZ123" s="10"/>
      <c r="GJA123" s="10"/>
      <c r="GJB123" s="10"/>
      <c r="GJC123" s="10"/>
      <c r="GJD123" s="10"/>
      <c r="GJE123" s="10"/>
      <c r="GJF123" s="10"/>
      <c r="GJG123" s="10"/>
      <c r="GJH123" s="10"/>
      <c r="GJI123" s="10"/>
      <c r="GJJ123" s="10"/>
      <c r="GJK123" s="10"/>
      <c r="GJL123" s="10"/>
      <c r="GJM123" s="10"/>
      <c r="GJN123" s="10"/>
      <c r="GJO123" s="10"/>
      <c r="GJP123" s="10"/>
      <c r="GJQ123" s="10"/>
      <c r="GJR123" s="10"/>
      <c r="GJS123" s="10"/>
      <c r="GJT123" s="10"/>
      <c r="GJU123" s="10"/>
      <c r="GJV123" s="10"/>
      <c r="GJW123" s="10"/>
      <c r="GJX123" s="10"/>
      <c r="GJY123" s="10"/>
      <c r="GJZ123" s="10"/>
      <c r="GKA123" s="10"/>
      <c r="GKB123" s="10"/>
      <c r="GKC123" s="10"/>
      <c r="GKD123" s="10"/>
      <c r="GKE123" s="10"/>
      <c r="GKF123" s="10"/>
      <c r="GKG123" s="10"/>
      <c r="GKH123" s="10"/>
      <c r="GKI123" s="10"/>
      <c r="GKJ123" s="10"/>
      <c r="GKK123" s="10"/>
      <c r="GKL123" s="10"/>
      <c r="GKM123" s="10"/>
      <c r="GKN123" s="10"/>
      <c r="GKO123" s="10"/>
      <c r="GKP123" s="10"/>
      <c r="GKQ123" s="10"/>
      <c r="GKR123" s="10"/>
      <c r="GKS123" s="10"/>
      <c r="GKT123" s="10"/>
      <c r="GKU123" s="10"/>
      <c r="GKV123" s="10"/>
      <c r="GKW123" s="10"/>
      <c r="GKX123" s="10"/>
      <c r="GKY123" s="10"/>
      <c r="GKZ123" s="10"/>
      <c r="GLA123" s="10"/>
      <c r="GLB123" s="10"/>
      <c r="GLC123" s="10"/>
      <c r="GLD123" s="10"/>
      <c r="GLE123" s="10"/>
      <c r="GLF123" s="10"/>
      <c r="GLG123" s="10"/>
      <c r="GLH123" s="10"/>
      <c r="GLI123" s="10"/>
      <c r="GLJ123" s="10"/>
      <c r="GLK123" s="10"/>
      <c r="GLL123" s="10"/>
      <c r="GLM123" s="10"/>
      <c r="GLN123" s="10"/>
      <c r="GLO123" s="10"/>
      <c r="GLP123" s="10"/>
      <c r="GLQ123" s="10"/>
      <c r="GLR123" s="10"/>
      <c r="GLS123" s="10"/>
      <c r="GLT123" s="10"/>
      <c r="GLU123" s="10"/>
      <c r="GLV123" s="10"/>
      <c r="GLW123" s="10"/>
      <c r="GLX123" s="10"/>
      <c r="GLY123" s="10"/>
      <c r="GLZ123" s="10"/>
      <c r="GMA123" s="10"/>
      <c r="GMB123" s="10"/>
      <c r="GMC123" s="10"/>
      <c r="GMD123" s="10"/>
      <c r="GME123" s="10"/>
      <c r="GMF123" s="10"/>
      <c r="GMG123" s="10"/>
      <c r="GMH123" s="10"/>
      <c r="GMI123" s="10"/>
      <c r="GMJ123" s="10"/>
      <c r="GMK123" s="10"/>
      <c r="GML123" s="10"/>
      <c r="GMM123" s="10"/>
      <c r="GMN123" s="10"/>
      <c r="GMO123" s="10"/>
      <c r="GMP123" s="10"/>
      <c r="GMQ123" s="10"/>
      <c r="GMR123" s="10"/>
      <c r="GMS123" s="10"/>
      <c r="GMT123" s="10"/>
      <c r="GMU123" s="10"/>
      <c r="GMV123" s="10"/>
      <c r="GMW123" s="10"/>
      <c r="GMX123" s="10"/>
      <c r="GMY123" s="10"/>
      <c r="GMZ123" s="10"/>
      <c r="GNA123" s="10"/>
      <c r="GNB123" s="10"/>
      <c r="GNC123" s="10"/>
      <c r="GND123" s="10"/>
      <c r="GNE123" s="10"/>
      <c r="GNF123" s="10"/>
      <c r="GNG123" s="10"/>
      <c r="GNH123" s="10"/>
      <c r="GNI123" s="10"/>
      <c r="GNJ123" s="10"/>
      <c r="GNK123" s="10"/>
      <c r="GNL123" s="10"/>
      <c r="GNM123" s="10"/>
      <c r="GNN123" s="10"/>
      <c r="GNO123" s="10"/>
      <c r="GNP123" s="10"/>
      <c r="GNQ123" s="10"/>
      <c r="GNR123" s="10"/>
      <c r="GNS123" s="10"/>
      <c r="GNT123" s="10"/>
      <c r="GNU123" s="10"/>
      <c r="GNV123" s="10"/>
      <c r="GNW123" s="10"/>
      <c r="GNX123" s="10"/>
      <c r="GNY123" s="10"/>
      <c r="GNZ123" s="10"/>
      <c r="GOA123" s="10"/>
      <c r="GOB123" s="10"/>
      <c r="GOC123" s="10"/>
      <c r="GOD123" s="10"/>
      <c r="GOE123" s="10"/>
      <c r="GOF123" s="10"/>
      <c r="GOG123" s="10"/>
      <c r="GOH123" s="10"/>
      <c r="GOI123" s="10"/>
      <c r="GOJ123" s="10"/>
      <c r="GOK123" s="10"/>
      <c r="GOL123" s="10"/>
      <c r="GOM123" s="10"/>
      <c r="GON123" s="10"/>
      <c r="GOO123" s="10"/>
      <c r="GOP123" s="10"/>
      <c r="GOQ123" s="10"/>
      <c r="GOR123" s="10"/>
      <c r="GOS123" s="10"/>
      <c r="GOT123" s="10"/>
      <c r="GOU123" s="10"/>
      <c r="GOV123" s="10"/>
      <c r="GOW123" s="10"/>
      <c r="GOX123" s="10"/>
      <c r="GOY123" s="10"/>
      <c r="GOZ123" s="10"/>
      <c r="GPA123" s="10"/>
      <c r="GPB123" s="10"/>
      <c r="GPC123" s="10"/>
      <c r="GPD123" s="10"/>
      <c r="GPE123" s="10"/>
      <c r="GPF123" s="10"/>
      <c r="GPG123" s="10"/>
      <c r="GPH123" s="10"/>
      <c r="GPI123" s="10"/>
      <c r="GPJ123" s="10"/>
      <c r="GPK123" s="10"/>
      <c r="GPL123" s="10"/>
      <c r="GPM123" s="10"/>
      <c r="GPN123" s="10"/>
      <c r="GPO123" s="10"/>
      <c r="GPP123" s="10"/>
      <c r="GPQ123" s="10"/>
      <c r="GPR123" s="10"/>
      <c r="GPS123" s="10"/>
      <c r="GPT123" s="10"/>
      <c r="GPU123" s="10"/>
      <c r="GPV123" s="10"/>
      <c r="GPW123" s="10"/>
      <c r="GPX123" s="10"/>
      <c r="GPY123" s="10"/>
      <c r="GPZ123" s="10"/>
      <c r="GQA123" s="10"/>
      <c r="GQB123" s="10"/>
      <c r="GQC123" s="10"/>
      <c r="GQD123" s="10"/>
      <c r="GQE123" s="10"/>
      <c r="GQF123" s="10"/>
      <c r="GQG123" s="10"/>
      <c r="GQH123" s="10"/>
      <c r="GQI123" s="10"/>
      <c r="GQJ123" s="10"/>
      <c r="GQK123" s="10"/>
      <c r="GQL123" s="10"/>
      <c r="GQM123" s="10"/>
      <c r="GQN123" s="10"/>
      <c r="GQO123" s="10"/>
      <c r="GQP123" s="10"/>
      <c r="GQQ123" s="10"/>
      <c r="GQR123" s="10"/>
      <c r="GQS123" s="10"/>
      <c r="GQT123" s="10"/>
      <c r="GQU123" s="10"/>
      <c r="GQV123" s="10"/>
      <c r="GQW123" s="10"/>
      <c r="GQX123" s="10"/>
      <c r="GQY123" s="10"/>
      <c r="GQZ123" s="10"/>
      <c r="GRA123" s="10"/>
      <c r="GRB123" s="10"/>
      <c r="GRC123" s="10"/>
      <c r="GRD123" s="10"/>
      <c r="GRE123" s="10"/>
      <c r="GRF123" s="10"/>
      <c r="GRG123" s="10"/>
      <c r="GRH123" s="10"/>
      <c r="GRI123" s="10"/>
      <c r="GRJ123" s="10"/>
      <c r="GRK123" s="10"/>
      <c r="GRL123" s="10"/>
      <c r="GRM123" s="10"/>
      <c r="GRN123" s="10"/>
      <c r="GRO123" s="10"/>
      <c r="GRP123" s="10"/>
      <c r="GRQ123" s="10"/>
      <c r="GRR123" s="10"/>
      <c r="GRS123" s="10"/>
      <c r="GRT123" s="10"/>
      <c r="GRU123" s="10"/>
      <c r="GRV123" s="10"/>
      <c r="GRW123" s="10"/>
      <c r="GRX123" s="10"/>
      <c r="GRY123" s="10"/>
      <c r="GRZ123" s="10"/>
      <c r="GSA123" s="10"/>
      <c r="GSB123" s="10"/>
      <c r="GSC123" s="10"/>
      <c r="GSD123" s="10"/>
      <c r="GSE123" s="10"/>
      <c r="GSF123" s="10"/>
      <c r="GSG123" s="10"/>
      <c r="GSH123" s="10"/>
      <c r="GSI123" s="10"/>
      <c r="GSJ123" s="10"/>
      <c r="GSK123" s="10"/>
      <c r="GSL123" s="10"/>
      <c r="GSM123" s="10"/>
      <c r="GSN123" s="10"/>
      <c r="GSO123" s="10"/>
      <c r="GSP123" s="10"/>
      <c r="GSQ123" s="10"/>
      <c r="GSR123" s="10"/>
      <c r="GSS123" s="10"/>
      <c r="GST123" s="10"/>
      <c r="GSU123" s="10"/>
      <c r="GSV123" s="10"/>
      <c r="GSW123" s="10"/>
      <c r="GSX123" s="10"/>
      <c r="GSY123" s="10"/>
      <c r="GSZ123" s="10"/>
      <c r="GTA123" s="10"/>
      <c r="GTB123" s="10"/>
      <c r="GTC123" s="10"/>
      <c r="GTD123" s="10"/>
      <c r="GTE123" s="10"/>
      <c r="GTF123" s="10"/>
      <c r="GTG123" s="10"/>
      <c r="GTH123" s="10"/>
      <c r="GTI123" s="10"/>
      <c r="GTJ123" s="10"/>
      <c r="GTK123" s="10"/>
      <c r="GTL123" s="10"/>
      <c r="GTM123" s="10"/>
      <c r="GTN123" s="10"/>
      <c r="GTO123" s="10"/>
      <c r="GTP123" s="10"/>
      <c r="GTQ123" s="10"/>
      <c r="GTR123" s="10"/>
      <c r="GTS123" s="10"/>
      <c r="GTT123" s="10"/>
      <c r="GTU123" s="10"/>
      <c r="GTV123" s="10"/>
      <c r="GTW123" s="10"/>
      <c r="GTX123" s="10"/>
      <c r="GTY123" s="10"/>
      <c r="GTZ123" s="10"/>
      <c r="GUA123" s="10"/>
      <c r="GUB123" s="10"/>
      <c r="GUC123" s="10"/>
      <c r="GUD123" s="10"/>
      <c r="GUE123" s="10"/>
      <c r="GUF123" s="10"/>
      <c r="GUG123" s="10"/>
      <c r="GUH123" s="10"/>
      <c r="GUI123" s="10"/>
      <c r="GUJ123" s="10"/>
      <c r="GUK123" s="10"/>
      <c r="GUL123" s="10"/>
      <c r="GUM123" s="10"/>
      <c r="GUN123" s="10"/>
      <c r="GUO123" s="10"/>
      <c r="GUP123" s="10"/>
      <c r="GUQ123" s="10"/>
      <c r="GUR123" s="10"/>
      <c r="GUS123" s="10"/>
      <c r="GUT123" s="10"/>
      <c r="GUU123" s="10"/>
      <c r="GUV123" s="10"/>
      <c r="GUW123" s="10"/>
      <c r="GUX123" s="10"/>
      <c r="GUY123" s="10"/>
      <c r="GUZ123" s="10"/>
      <c r="GVA123" s="10"/>
      <c r="GVB123" s="10"/>
      <c r="GVC123" s="10"/>
      <c r="GVD123" s="10"/>
      <c r="GVE123" s="10"/>
      <c r="GVF123" s="10"/>
      <c r="GVG123" s="10"/>
      <c r="GVH123" s="10"/>
      <c r="GVI123" s="10"/>
      <c r="GVJ123" s="10"/>
      <c r="GVK123" s="10"/>
      <c r="GVL123" s="10"/>
      <c r="GVM123" s="10"/>
      <c r="GVN123" s="10"/>
      <c r="GVO123" s="10"/>
      <c r="GVP123" s="10"/>
      <c r="GVQ123" s="10"/>
      <c r="GVR123" s="10"/>
      <c r="GVS123" s="10"/>
      <c r="GVT123" s="10"/>
      <c r="GVU123" s="10"/>
      <c r="GVV123" s="10"/>
      <c r="GVW123" s="10"/>
      <c r="GVX123" s="10"/>
      <c r="GVY123" s="10"/>
      <c r="GVZ123" s="10"/>
      <c r="GWA123" s="10"/>
      <c r="GWB123" s="10"/>
      <c r="GWC123" s="10"/>
      <c r="GWD123" s="10"/>
      <c r="GWE123" s="10"/>
      <c r="GWF123" s="10"/>
      <c r="GWG123" s="10"/>
      <c r="GWH123" s="10"/>
      <c r="GWI123" s="10"/>
      <c r="GWJ123" s="10"/>
      <c r="GWK123" s="10"/>
      <c r="GWL123" s="10"/>
      <c r="GWM123" s="10"/>
      <c r="GWN123" s="10"/>
      <c r="GWO123" s="10"/>
      <c r="GWP123" s="10"/>
      <c r="GWQ123" s="10"/>
      <c r="GWR123" s="10"/>
      <c r="GWS123" s="10"/>
      <c r="GWT123" s="10"/>
      <c r="GWU123" s="10"/>
      <c r="GWV123" s="10"/>
      <c r="GWW123" s="10"/>
      <c r="GWX123" s="10"/>
      <c r="GWY123" s="10"/>
      <c r="GWZ123" s="10"/>
      <c r="GXA123" s="10"/>
      <c r="GXB123" s="10"/>
      <c r="GXC123" s="10"/>
      <c r="GXD123" s="10"/>
      <c r="GXE123" s="10"/>
      <c r="GXF123" s="10"/>
      <c r="GXG123" s="10"/>
      <c r="GXH123" s="10"/>
      <c r="GXI123" s="10"/>
      <c r="GXJ123" s="10"/>
      <c r="GXK123" s="10"/>
      <c r="GXL123" s="10"/>
      <c r="GXM123" s="10"/>
      <c r="GXN123" s="10"/>
      <c r="GXO123" s="10"/>
      <c r="GXP123" s="10"/>
      <c r="GXQ123" s="10"/>
      <c r="GXR123" s="10"/>
      <c r="GXS123" s="10"/>
      <c r="GXT123" s="10"/>
      <c r="GXU123" s="10"/>
      <c r="GXV123" s="10"/>
      <c r="GXW123" s="10"/>
      <c r="GXX123" s="10"/>
      <c r="GXY123" s="10"/>
      <c r="GXZ123" s="10"/>
      <c r="GYA123" s="10"/>
      <c r="GYB123" s="10"/>
      <c r="GYC123" s="10"/>
      <c r="GYD123" s="10"/>
      <c r="GYE123" s="10"/>
      <c r="GYF123" s="10"/>
      <c r="GYG123" s="10"/>
      <c r="GYH123" s="10"/>
      <c r="GYI123" s="10"/>
      <c r="GYJ123" s="10"/>
      <c r="GYK123" s="10"/>
      <c r="GYL123" s="10"/>
      <c r="GYM123" s="10"/>
      <c r="GYN123" s="10"/>
      <c r="GYO123" s="10"/>
      <c r="GYP123" s="10"/>
      <c r="GYQ123" s="10"/>
      <c r="GYR123" s="10"/>
      <c r="GYS123" s="10"/>
      <c r="GYT123" s="10"/>
      <c r="GYU123" s="10"/>
      <c r="GYV123" s="10"/>
      <c r="GYW123" s="10"/>
      <c r="GYX123" s="10"/>
      <c r="GYY123" s="10"/>
      <c r="GYZ123" s="10"/>
      <c r="GZA123" s="10"/>
      <c r="GZB123" s="10"/>
      <c r="GZC123" s="10"/>
      <c r="GZD123" s="10"/>
      <c r="GZE123" s="10"/>
      <c r="GZF123" s="10"/>
      <c r="GZG123" s="10"/>
      <c r="GZH123" s="10"/>
      <c r="GZI123" s="10"/>
      <c r="GZJ123" s="10"/>
      <c r="GZK123" s="10"/>
      <c r="GZL123" s="10"/>
      <c r="GZM123" s="10"/>
      <c r="GZN123" s="10"/>
      <c r="GZO123" s="10"/>
      <c r="GZP123" s="10"/>
      <c r="GZQ123" s="10"/>
      <c r="GZR123" s="10"/>
      <c r="GZS123" s="10"/>
      <c r="GZT123" s="10"/>
      <c r="GZU123" s="10"/>
      <c r="GZV123" s="10"/>
      <c r="GZW123" s="10"/>
      <c r="GZX123" s="10"/>
      <c r="GZY123" s="10"/>
      <c r="GZZ123" s="10"/>
      <c r="HAA123" s="10"/>
      <c r="HAB123" s="10"/>
      <c r="HAC123" s="10"/>
      <c r="HAD123" s="10"/>
      <c r="HAE123" s="10"/>
      <c r="HAF123" s="10"/>
      <c r="HAG123" s="10"/>
      <c r="HAH123" s="10"/>
      <c r="HAI123" s="10"/>
      <c r="HAJ123" s="10"/>
      <c r="HAK123" s="10"/>
      <c r="HAL123" s="10"/>
      <c r="HAM123" s="10"/>
      <c r="HAN123" s="10"/>
      <c r="HAO123" s="10"/>
      <c r="HAP123" s="10"/>
      <c r="HAQ123" s="10"/>
      <c r="HAR123" s="10"/>
      <c r="HAS123" s="10"/>
      <c r="HAT123" s="10"/>
      <c r="HAU123" s="10"/>
      <c r="HAV123" s="10"/>
      <c r="HAW123" s="10"/>
      <c r="HAX123" s="10"/>
      <c r="HAY123" s="10"/>
      <c r="HAZ123" s="10"/>
      <c r="HBA123" s="10"/>
      <c r="HBB123" s="10"/>
      <c r="HBC123" s="10"/>
      <c r="HBD123" s="10"/>
      <c r="HBE123" s="10"/>
      <c r="HBF123" s="10"/>
      <c r="HBG123" s="10"/>
      <c r="HBH123" s="10"/>
      <c r="HBI123" s="10"/>
      <c r="HBJ123" s="10"/>
      <c r="HBK123" s="10"/>
      <c r="HBL123" s="10"/>
      <c r="HBM123" s="10"/>
      <c r="HBN123" s="10"/>
      <c r="HBO123" s="10"/>
      <c r="HBP123" s="10"/>
      <c r="HBQ123" s="10"/>
      <c r="HBR123" s="10"/>
      <c r="HBS123" s="10"/>
      <c r="HBT123" s="10"/>
      <c r="HBU123" s="10"/>
      <c r="HBV123" s="10"/>
      <c r="HBW123" s="10"/>
      <c r="HBX123" s="10"/>
      <c r="HBY123" s="10"/>
      <c r="HBZ123" s="10"/>
      <c r="HCA123" s="10"/>
      <c r="HCB123" s="10"/>
      <c r="HCC123" s="10"/>
      <c r="HCD123" s="10"/>
      <c r="HCE123" s="10"/>
      <c r="HCF123" s="10"/>
      <c r="HCG123" s="10"/>
      <c r="HCH123" s="10"/>
      <c r="HCI123" s="10"/>
      <c r="HCJ123" s="10"/>
      <c r="HCK123" s="10"/>
      <c r="HCL123" s="10"/>
      <c r="HCM123" s="10"/>
      <c r="HCN123" s="10"/>
      <c r="HCO123" s="10"/>
      <c r="HCP123" s="10"/>
      <c r="HCQ123" s="10"/>
      <c r="HCR123" s="10"/>
      <c r="HCS123" s="10"/>
      <c r="HCT123" s="10"/>
      <c r="HCU123" s="10"/>
      <c r="HCV123" s="10"/>
      <c r="HCW123" s="10"/>
      <c r="HCX123" s="10"/>
      <c r="HCY123" s="10"/>
      <c r="HCZ123" s="10"/>
      <c r="HDA123" s="10"/>
      <c r="HDB123" s="10"/>
      <c r="HDC123" s="10"/>
      <c r="HDD123" s="10"/>
      <c r="HDE123" s="10"/>
      <c r="HDF123" s="10"/>
      <c r="HDG123" s="10"/>
      <c r="HDH123" s="10"/>
      <c r="HDI123" s="10"/>
      <c r="HDJ123" s="10"/>
      <c r="HDK123" s="10"/>
      <c r="HDL123" s="10"/>
      <c r="HDM123" s="10"/>
      <c r="HDN123" s="10"/>
      <c r="HDO123" s="10"/>
      <c r="HDP123" s="10"/>
      <c r="HDQ123" s="10"/>
      <c r="HDR123" s="10"/>
      <c r="HDS123" s="10"/>
      <c r="HDT123" s="10"/>
      <c r="HDU123" s="10"/>
      <c r="HDV123" s="10"/>
      <c r="HDW123" s="10"/>
      <c r="HDX123" s="10"/>
      <c r="HDY123" s="10"/>
      <c r="HDZ123" s="10"/>
      <c r="HEA123" s="10"/>
      <c r="HEB123" s="10"/>
      <c r="HEC123" s="10"/>
      <c r="HED123" s="10"/>
      <c r="HEE123" s="10"/>
      <c r="HEF123" s="10"/>
      <c r="HEG123" s="10"/>
      <c r="HEH123" s="10"/>
      <c r="HEI123" s="10"/>
      <c r="HEJ123" s="10"/>
      <c r="HEK123" s="10"/>
      <c r="HEL123" s="10"/>
      <c r="HEM123" s="10"/>
      <c r="HEN123" s="10"/>
      <c r="HEO123" s="10"/>
      <c r="HEP123" s="10"/>
      <c r="HEQ123" s="10"/>
      <c r="HER123" s="10"/>
      <c r="HES123" s="10"/>
      <c r="HET123" s="10"/>
      <c r="HEU123" s="10"/>
      <c r="HEV123" s="10"/>
      <c r="HEW123" s="10"/>
      <c r="HEX123" s="10"/>
      <c r="HEY123" s="10"/>
      <c r="HEZ123" s="10"/>
      <c r="HFA123" s="10"/>
      <c r="HFB123" s="10"/>
      <c r="HFC123" s="10"/>
      <c r="HFD123" s="10"/>
      <c r="HFE123" s="10"/>
      <c r="HFF123" s="10"/>
      <c r="HFG123" s="10"/>
      <c r="HFH123" s="10"/>
      <c r="HFI123" s="10"/>
      <c r="HFJ123" s="10"/>
      <c r="HFK123" s="10"/>
      <c r="HFL123" s="10"/>
      <c r="HFM123" s="10"/>
      <c r="HFN123" s="10"/>
      <c r="HFO123" s="10"/>
      <c r="HFP123" s="10"/>
      <c r="HFQ123" s="10"/>
      <c r="HFR123" s="10"/>
      <c r="HFS123" s="10"/>
      <c r="HFT123" s="10"/>
      <c r="HFU123" s="10"/>
      <c r="HFV123" s="10"/>
      <c r="HFW123" s="10"/>
      <c r="HFX123" s="10"/>
      <c r="HFY123" s="10"/>
      <c r="HFZ123" s="10"/>
      <c r="HGA123" s="10"/>
      <c r="HGB123" s="10"/>
      <c r="HGC123" s="10"/>
      <c r="HGD123" s="10"/>
      <c r="HGE123" s="10"/>
      <c r="HGF123" s="10"/>
      <c r="HGG123" s="10"/>
      <c r="HGH123" s="10"/>
      <c r="HGI123" s="10"/>
      <c r="HGJ123" s="10"/>
      <c r="HGK123" s="10"/>
      <c r="HGL123" s="10"/>
      <c r="HGM123" s="10"/>
      <c r="HGN123" s="10"/>
      <c r="HGO123" s="10"/>
      <c r="HGP123" s="10"/>
      <c r="HGQ123" s="10"/>
      <c r="HGR123" s="10"/>
      <c r="HGS123" s="10"/>
      <c r="HGT123" s="10"/>
      <c r="HGU123" s="10"/>
      <c r="HGV123" s="10"/>
      <c r="HGW123" s="10"/>
      <c r="HGX123" s="10"/>
      <c r="HGY123" s="10"/>
      <c r="HGZ123" s="10"/>
      <c r="HHA123" s="10"/>
      <c r="HHB123" s="10"/>
      <c r="HHC123" s="10"/>
      <c r="HHD123" s="10"/>
      <c r="HHE123" s="10"/>
      <c r="HHF123" s="10"/>
      <c r="HHG123" s="10"/>
      <c r="HHH123" s="10"/>
      <c r="HHI123" s="10"/>
      <c r="HHJ123" s="10"/>
      <c r="HHK123" s="10"/>
      <c r="HHL123" s="10"/>
      <c r="HHM123" s="10"/>
      <c r="HHN123" s="10"/>
      <c r="HHO123" s="10"/>
      <c r="HHP123" s="10"/>
      <c r="HHQ123" s="10"/>
      <c r="HHR123" s="10"/>
      <c r="HHS123" s="10"/>
      <c r="HHT123" s="10"/>
      <c r="HHU123" s="10"/>
      <c r="HHV123" s="10"/>
      <c r="HHW123" s="10"/>
      <c r="HHX123" s="10"/>
      <c r="HHY123" s="10"/>
      <c r="HHZ123" s="10"/>
      <c r="HIA123" s="10"/>
      <c r="HIB123" s="10"/>
      <c r="HIC123" s="10"/>
      <c r="HID123" s="10"/>
      <c r="HIE123" s="10"/>
      <c r="HIF123" s="10"/>
      <c r="HIG123" s="10"/>
      <c r="HIH123" s="10"/>
      <c r="HII123" s="10"/>
      <c r="HIJ123" s="10"/>
      <c r="HIK123" s="10"/>
      <c r="HIL123" s="10"/>
      <c r="HIM123" s="10"/>
      <c r="HIN123" s="10"/>
      <c r="HIO123" s="10"/>
      <c r="HIP123" s="10"/>
      <c r="HIQ123" s="10"/>
      <c r="HIR123" s="10"/>
      <c r="HIS123" s="10"/>
      <c r="HIT123" s="10"/>
      <c r="HIU123" s="10"/>
      <c r="HIV123" s="10"/>
      <c r="HIW123" s="10"/>
      <c r="HIX123" s="10"/>
      <c r="HIY123" s="10"/>
      <c r="HIZ123" s="10"/>
      <c r="HJA123" s="10"/>
      <c r="HJB123" s="10"/>
      <c r="HJC123" s="10"/>
      <c r="HJD123" s="10"/>
      <c r="HJE123" s="10"/>
      <c r="HJF123" s="10"/>
      <c r="HJG123" s="10"/>
      <c r="HJH123" s="10"/>
      <c r="HJI123" s="10"/>
      <c r="HJJ123" s="10"/>
      <c r="HJK123" s="10"/>
      <c r="HJL123" s="10"/>
      <c r="HJM123" s="10"/>
      <c r="HJN123" s="10"/>
      <c r="HJO123" s="10"/>
      <c r="HJP123" s="10"/>
      <c r="HJQ123" s="10"/>
      <c r="HJR123" s="10"/>
      <c r="HJS123" s="10"/>
      <c r="HJT123" s="10"/>
      <c r="HJU123" s="10"/>
      <c r="HJV123" s="10"/>
      <c r="HJW123" s="10"/>
      <c r="HJX123" s="10"/>
      <c r="HJY123" s="10"/>
      <c r="HJZ123" s="10"/>
      <c r="HKA123" s="10"/>
      <c r="HKB123" s="10"/>
      <c r="HKC123" s="10"/>
      <c r="HKD123" s="10"/>
      <c r="HKE123" s="10"/>
      <c r="HKF123" s="10"/>
      <c r="HKG123" s="10"/>
      <c r="HKH123" s="10"/>
      <c r="HKI123" s="10"/>
      <c r="HKJ123" s="10"/>
      <c r="HKK123" s="10"/>
      <c r="HKL123" s="10"/>
      <c r="HKM123" s="10"/>
      <c r="HKN123" s="10"/>
      <c r="HKO123" s="10"/>
      <c r="HKP123" s="10"/>
      <c r="HKQ123" s="10"/>
      <c r="HKR123" s="10"/>
      <c r="HKS123" s="10"/>
      <c r="HKT123" s="10"/>
      <c r="HKU123" s="10"/>
      <c r="HKV123" s="10"/>
      <c r="HKW123" s="10"/>
      <c r="HKX123" s="10"/>
      <c r="HKY123" s="10"/>
      <c r="HKZ123" s="10"/>
      <c r="HLA123" s="10"/>
      <c r="HLB123" s="10"/>
      <c r="HLC123" s="10"/>
      <c r="HLD123" s="10"/>
      <c r="HLE123" s="10"/>
      <c r="HLF123" s="10"/>
      <c r="HLG123" s="10"/>
      <c r="HLH123" s="10"/>
      <c r="HLI123" s="10"/>
      <c r="HLJ123" s="10"/>
      <c r="HLK123" s="10"/>
      <c r="HLL123" s="10"/>
      <c r="HLM123" s="10"/>
      <c r="HLN123" s="10"/>
      <c r="HLO123" s="10"/>
      <c r="HLP123" s="10"/>
      <c r="HLQ123" s="10"/>
      <c r="HLR123" s="10"/>
      <c r="HLS123" s="10"/>
      <c r="HLT123" s="10"/>
      <c r="HLU123" s="10"/>
      <c r="HLV123" s="10"/>
      <c r="HLW123" s="10"/>
      <c r="HLX123" s="10"/>
      <c r="HLY123" s="10"/>
      <c r="HLZ123" s="10"/>
      <c r="HMA123" s="10"/>
      <c r="HMB123" s="10"/>
      <c r="HMC123" s="10"/>
      <c r="HMD123" s="10"/>
      <c r="HME123" s="10"/>
      <c r="HMF123" s="10"/>
      <c r="HMG123" s="10"/>
      <c r="HMH123" s="10"/>
      <c r="HMI123" s="10"/>
      <c r="HMJ123" s="10"/>
      <c r="HMK123" s="10"/>
      <c r="HML123" s="10"/>
      <c r="HMM123" s="10"/>
      <c r="HMN123" s="10"/>
      <c r="HMO123" s="10"/>
      <c r="HMP123" s="10"/>
      <c r="HMQ123" s="10"/>
      <c r="HMR123" s="10"/>
      <c r="HMS123" s="10"/>
      <c r="HMT123" s="10"/>
      <c r="HMU123" s="10"/>
      <c r="HMV123" s="10"/>
      <c r="HMW123" s="10"/>
      <c r="HMX123" s="10"/>
      <c r="HMY123" s="10"/>
      <c r="HMZ123" s="10"/>
      <c r="HNA123" s="10"/>
      <c r="HNB123" s="10"/>
      <c r="HNC123" s="10"/>
      <c r="HND123" s="10"/>
      <c r="HNE123" s="10"/>
      <c r="HNF123" s="10"/>
      <c r="HNG123" s="10"/>
      <c r="HNH123" s="10"/>
      <c r="HNI123" s="10"/>
      <c r="HNJ123" s="10"/>
      <c r="HNK123" s="10"/>
      <c r="HNL123" s="10"/>
      <c r="HNM123" s="10"/>
      <c r="HNN123" s="10"/>
      <c r="HNO123" s="10"/>
      <c r="HNP123" s="10"/>
      <c r="HNQ123" s="10"/>
      <c r="HNR123" s="10"/>
      <c r="HNS123" s="10"/>
      <c r="HNT123" s="10"/>
      <c r="HNU123" s="10"/>
      <c r="HNV123" s="10"/>
      <c r="HNW123" s="10"/>
      <c r="HNX123" s="10"/>
      <c r="HNY123" s="10"/>
      <c r="HNZ123" s="10"/>
      <c r="HOA123" s="10"/>
      <c r="HOB123" s="10"/>
      <c r="HOC123" s="10"/>
      <c r="HOD123" s="10"/>
      <c r="HOE123" s="10"/>
      <c r="HOF123" s="10"/>
      <c r="HOG123" s="10"/>
      <c r="HOH123" s="10"/>
      <c r="HOI123" s="10"/>
      <c r="HOJ123" s="10"/>
      <c r="HOK123" s="10"/>
      <c r="HOL123" s="10"/>
      <c r="HOM123" s="10"/>
      <c r="HON123" s="10"/>
      <c r="HOO123" s="10"/>
      <c r="HOP123" s="10"/>
      <c r="HOQ123" s="10"/>
      <c r="HOR123" s="10"/>
      <c r="HOS123" s="10"/>
      <c r="HOT123" s="10"/>
      <c r="HOU123" s="10"/>
      <c r="HOV123" s="10"/>
      <c r="HOW123" s="10"/>
      <c r="HOX123" s="10"/>
      <c r="HOY123" s="10"/>
      <c r="HOZ123" s="10"/>
      <c r="HPA123" s="10"/>
      <c r="HPB123" s="10"/>
      <c r="HPC123" s="10"/>
      <c r="HPD123" s="10"/>
      <c r="HPE123" s="10"/>
      <c r="HPF123" s="10"/>
      <c r="HPG123" s="10"/>
      <c r="HPH123" s="10"/>
      <c r="HPI123" s="10"/>
      <c r="HPJ123" s="10"/>
      <c r="HPK123" s="10"/>
      <c r="HPL123" s="10"/>
      <c r="HPM123" s="10"/>
      <c r="HPN123" s="10"/>
      <c r="HPO123" s="10"/>
      <c r="HPP123" s="10"/>
      <c r="HPQ123" s="10"/>
      <c r="HPR123" s="10"/>
      <c r="HPS123" s="10"/>
      <c r="HPT123" s="10"/>
      <c r="HPU123" s="10"/>
      <c r="HPV123" s="10"/>
      <c r="HPW123" s="10"/>
      <c r="HPX123" s="10"/>
      <c r="HPY123" s="10"/>
      <c r="HPZ123" s="10"/>
      <c r="HQA123" s="10"/>
      <c r="HQB123" s="10"/>
      <c r="HQC123" s="10"/>
      <c r="HQD123" s="10"/>
      <c r="HQE123" s="10"/>
      <c r="HQF123" s="10"/>
      <c r="HQG123" s="10"/>
      <c r="HQH123" s="10"/>
      <c r="HQI123" s="10"/>
      <c r="HQJ123" s="10"/>
      <c r="HQK123" s="10"/>
      <c r="HQL123" s="10"/>
      <c r="HQM123" s="10"/>
      <c r="HQN123" s="10"/>
      <c r="HQO123" s="10"/>
      <c r="HQP123" s="10"/>
      <c r="HQQ123" s="10"/>
      <c r="HQR123" s="10"/>
      <c r="HQS123" s="10"/>
      <c r="HQT123" s="10"/>
      <c r="HQU123" s="10"/>
      <c r="HQV123" s="10"/>
      <c r="HQW123" s="10"/>
      <c r="HQX123" s="10"/>
      <c r="HQY123" s="10"/>
      <c r="HQZ123" s="10"/>
      <c r="HRA123" s="10"/>
      <c r="HRB123" s="10"/>
      <c r="HRC123" s="10"/>
      <c r="HRD123" s="10"/>
      <c r="HRE123" s="10"/>
      <c r="HRF123" s="10"/>
      <c r="HRG123" s="10"/>
      <c r="HRH123" s="10"/>
      <c r="HRI123" s="10"/>
      <c r="HRJ123" s="10"/>
      <c r="HRK123" s="10"/>
      <c r="HRL123" s="10"/>
      <c r="HRM123" s="10"/>
      <c r="HRN123" s="10"/>
      <c r="HRO123" s="10"/>
      <c r="HRP123" s="10"/>
      <c r="HRQ123" s="10"/>
      <c r="HRR123" s="10"/>
      <c r="HRS123" s="10"/>
      <c r="HRT123" s="10"/>
      <c r="HRU123" s="10"/>
      <c r="HRV123" s="10"/>
      <c r="HRW123" s="10"/>
      <c r="HRX123" s="10"/>
      <c r="HRY123" s="10"/>
      <c r="HRZ123" s="10"/>
      <c r="HSA123" s="10"/>
      <c r="HSB123" s="10"/>
      <c r="HSC123" s="10"/>
      <c r="HSD123" s="10"/>
      <c r="HSE123" s="10"/>
      <c r="HSF123" s="10"/>
      <c r="HSG123" s="10"/>
      <c r="HSH123" s="10"/>
      <c r="HSI123" s="10"/>
      <c r="HSJ123" s="10"/>
      <c r="HSK123" s="10"/>
      <c r="HSL123" s="10"/>
      <c r="HSM123" s="10"/>
      <c r="HSN123" s="10"/>
      <c r="HSO123" s="10"/>
      <c r="HSP123" s="10"/>
      <c r="HSQ123" s="10"/>
      <c r="HSR123" s="10"/>
      <c r="HSS123" s="10"/>
      <c r="HST123" s="10"/>
      <c r="HSU123" s="10"/>
      <c r="HSV123" s="10"/>
      <c r="HSW123" s="10"/>
      <c r="HSX123" s="10"/>
      <c r="HSY123" s="10"/>
      <c r="HSZ123" s="10"/>
      <c r="HTA123" s="10"/>
      <c r="HTB123" s="10"/>
      <c r="HTC123" s="10"/>
      <c r="HTD123" s="10"/>
      <c r="HTE123" s="10"/>
      <c r="HTF123" s="10"/>
      <c r="HTG123" s="10"/>
      <c r="HTH123" s="10"/>
      <c r="HTI123" s="10"/>
      <c r="HTJ123" s="10"/>
      <c r="HTK123" s="10"/>
      <c r="HTL123" s="10"/>
      <c r="HTM123" s="10"/>
      <c r="HTN123" s="10"/>
      <c r="HTO123" s="10"/>
      <c r="HTP123" s="10"/>
      <c r="HTQ123" s="10"/>
      <c r="HTR123" s="10"/>
      <c r="HTS123" s="10"/>
      <c r="HTT123" s="10"/>
      <c r="HTU123" s="10"/>
      <c r="HTV123" s="10"/>
      <c r="HTW123" s="10"/>
      <c r="HTX123" s="10"/>
      <c r="HTY123" s="10"/>
      <c r="HTZ123" s="10"/>
      <c r="HUA123" s="10"/>
      <c r="HUB123" s="10"/>
      <c r="HUC123" s="10"/>
      <c r="HUD123" s="10"/>
      <c r="HUE123" s="10"/>
      <c r="HUF123" s="10"/>
      <c r="HUG123" s="10"/>
      <c r="HUH123" s="10"/>
      <c r="HUI123" s="10"/>
      <c r="HUJ123" s="10"/>
      <c r="HUK123" s="10"/>
      <c r="HUL123" s="10"/>
      <c r="HUM123" s="10"/>
      <c r="HUN123" s="10"/>
      <c r="HUO123" s="10"/>
      <c r="HUP123" s="10"/>
      <c r="HUQ123" s="10"/>
      <c r="HUR123" s="10"/>
      <c r="HUS123" s="10"/>
      <c r="HUT123" s="10"/>
      <c r="HUU123" s="10"/>
      <c r="HUV123" s="10"/>
      <c r="HUW123" s="10"/>
      <c r="HUX123" s="10"/>
      <c r="HUY123" s="10"/>
      <c r="HUZ123" s="10"/>
      <c r="HVA123" s="10"/>
      <c r="HVB123" s="10"/>
      <c r="HVC123" s="10"/>
      <c r="HVD123" s="10"/>
      <c r="HVE123" s="10"/>
      <c r="HVF123" s="10"/>
      <c r="HVG123" s="10"/>
      <c r="HVH123" s="10"/>
      <c r="HVI123" s="10"/>
      <c r="HVJ123" s="10"/>
      <c r="HVK123" s="10"/>
      <c r="HVL123" s="10"/>
      <c r="HVM123" s="10"/>
      <c r="HVN123" s="10"/>
      <c r="HVO123" s="10"/>
      <c r="HVP123" s="10"/>
      <c r="HVQ123" s="10"/>
      <c r="HVR123" s="10"/>
      <c r="HVS123" s="10"/>
      <c r="HVT123" s="10"/>
      <c r="HVU123" s="10"/>
      <c r="HVV123" s="10"/>
      <c r="HVW123" s="10"/>
      <c r="HVX123" s="10"/>
      <c r="HVY123" s="10"/>
      <c r="HVZ123" s="10"/>
      <c r="HWA123" s="10"/>
      <c r="HWB123" s="10"/>
      <c r="HWC123" s="10"/>
      <c r="HWD123" s="10"/>
      <c r="HWE123" s="10"/>
      <c r="HWF123" s="10"/>
      <c r="HWG123" s="10"/>
      <c r="HWH123" s="10"/>
      <c r="HWI123" s="10"/>
      <c r="HWJ123" s="10"/>
      <c r="HWK123" s="10"/>
      <c r="HWL123" s="10"/>
      <c r="HWM123" s="10"/>
      <c r="HWN123" s="10"/>
      <c r="HWO123" s="10"/>
      <c r="HWP123" s="10"/>
      <c r="HWQ123" s="10"/>
      <c r="HWR123" s="10"/>
      <c r="HWS123" s="10"/>
      <c r="HWT123" s="10"/>
      <c r="HWU123" s="10"/>
      <c r="HWV123" s="10"/>
      <c r="HWW123" s="10"/>
      <c r="HWX123" s="10"/>
      <c r="HWY123" s="10"/>
      <c r="HWZ123" s="10"/>
      <c r="HXA123" s="10"/>
      <c r="HXB123" s="10"/>
      <c r="HXC123" s="10"/>
      <c r="HXD123" s="10"/>
      <c r="HXE123" s="10"/>
      <c r="HXF123" s="10"/>
      <c r="HXG123" s="10"/>
      <c r="HXH123" s="10"/>
      <c r="HXI123" s="10"/>
      <c r="HXJ123" s="10"/>
      <c r="HXK123" s="10"/>
      <c r="HXL123" s="10"/>
      <c r="HXM123" s="10"/>
      <c r="HXN123" s="10"/>
      <c r="HXO123" s="10"/>
      <c r="HXP123" s="10"/>
      <c r="HXQ123" s="10"/>
      <c r="HXR123" s="10"/>
      <c r="HXS123" s="10"/>
      <c r="HXT123" s="10"/>
      <c r="HXU123" s="10"/>
      <c r="HXV123" s="10"/>
      <c r="HXW123" s="10"/>
      <c r="HXX123" s="10"/>
      <c r="HXY123" s="10"/>
      <c r="HXZ123" s="10"/>
      <c r="HYA123" s="10"/>
      <c r="HYB123" s="10"/>
      <c r="HYC123" s="10"/>
      <c r="HYD123" s="10"/>
      <c r="HYE123" s="10"/>
      <c r="HYF123" s="10"/>
      <c r="HYG123" s="10"/>
      <c r="HYH123" s="10"/>
      <c r="HYI123" s="10"/>
      <c r="HYJ123" s="10"/>
      <c r="HYK123" s="10"/>
      <c r="HYL123" s="10"/>
      <c r="HYM123" s="10"/>
      <c r="HYN123" s="10"/>
      <c r="HYO123" s="10"/>
      <c r="HYP123" s="10"/>
      <c r="HYQ123" s="10"/>
      <c r="HYR123" s="10"/>
      <c r="HYS123" s="10"/>
      <c r="HYT123" s="10"/>
      <c r="HYU123" s="10"/>
      <c r="HYV123" s="10"/>
      <c r="HYW123" s="10"/>
      <c r="HYX123" s="10"/>
      <c r="HYY123" s="10"/>
      <c r="HYZ123" s="10"/>
      <c r="HZA123" s="10"/>
      <c r="HZB123" s="10"/>
      <c r="HZC123" s="10"/>
      <c r="HZD123" s="10"/>
      <c r="HZE123" s="10"/>
      <c r="HZF123" s="10"/>
      <c r="HZG123" s="10"/>
      <c r="HZH123" s="10"/>
      <c r="HZI123" s="10"/>
      <c r="HZJ123" s="10"/>
      <c r="HZK123" s="10"/>
      <c r="HZL123" s="10"/>
      <c r="HZM123" s="10"/>
      <c r="HZN123" s="10"/>
      <c r="HZO123" s="10"/>
      <c r="HZP123" s="10"/>
      <c r="HZQ123" s="10"/>
      <c r="HZR123" s="10"/>
      <c r="HZS123" s="10"/>
      <c r="HZT123" s="10"/>
      <c r="HZU123" s="10"/>
      <c r="HZV123" s="10"/>
      <c r="HZW123" s="10"/>
      <c r="HZX123" s="10"/>
      <c r="HZY123" s="10"/>
      <c r="HZZ123" s="10"/>
      <c r="IAA123" s="10"/>
      <c r="IAB123" s="10"/>
      <c r="IAC123" s="10"/>
      <c r="IAD123" s="10"/>
      <c r="IAE123" s="10"/>
      <c r="IAF123" s="10"/>
      <c r="IAG123" s="10"/>
      <c r="IAH123" s="10"/>
      <c r="IAI123" s="10"/>
      <c r="IAJ123" s="10"/>
      <c r="IAK123" s="10"/>
      <c r="IAL123" s="10"/>
      <c r="IAM123" s="10"/>
      <c r="IAN123" s="10"/>
      <c r="IAO123" s="10"/>
      <c r="IAP123" s="10"/>
      <c r="IAQ123" s="10"/>
      <c r="IAR123" s="10"/>
      <c r="IAS123" s="10"/>
      <c r="IAT123" s="10"/>
      <c r="IAU123" s="10"/>
      <c r="IAV123" s="10"/>
      <c r="IAW123" s="10"/>
      <c r="IAX123" s="10"/>
      <c r="IAY123" s="10"/>
      <c r="IAZ123" s="10"/>
      <c r="IBA123" s="10"/>
      <c r="IBB123" s="10"/>
      <c r="IBC123" s="10"/>
      <c r="IBD123" s="10"/>
      <c r="IBE123" s="10"/>
      <c r="IBF123" s="10"/>
      <c r="IBG123" s="10"/>
      <c r="IBH123" s="10"/>
      <c r="IBI123" s="10"/>
      <c r="IBJ123" s="10"/>
      <c r="IBK123" s="10"/>
      <c r="IBL123" s="10"/>
      <c r="IBM123" s="10"/>
      <c r="IBN123" s="10"/>
      <c r="IBO123" s="10"/>
      <c r="IBP123" s="10"/>
      <c r="IBQ123" s="10"/>
      <c r="IBR123" s="10"/>
      <c r="IBS123" s="10"/>
      <c r="IBT123" s="10"/>
      <c r="IBU123" s="10"/>
      <c r="IBV123" s="10"/>
      <c r="IBW123" s="10"/>
      <c r="IBX123" s="10"/>
      <c r="IBY123" s="10"/>
      <c r="IBZ123" s="10"/>
      <c r="ICA123" s="10"/>
      <c r="ICB123" s="10"/>
      <c r="ICC123" s="10"/>
      <c r="ICD123" s="10"/>
      <c r="ICE123" s="10"/>
      <c r="ICF123" s="10"/>
      <c r="ICG123" s="10"/>
      <c r="ICH123" s="10"/>
      <c r="ICI123" s="10"/>
      <c r="ICJ123" s="10"/>
      <c r="ICK123" s="10"/>
      <c r="ICL123" s="10"/>
      <c r="ICM123" s="10"/>
      <c r="ICN123" s="10"/>
      <c r="ICO123" s="10"/>
      <c r="ICP123" s="10"/>
      <c r="ICQ123" s="10"/>
      <c r="ICR123" s="10"/>
      <c r="ICS123" s="10"/>
      <c r="ICT123" s="10"/>
      <c r="ICU123" s="10"/>
      <c r="ICV123" s="10"/>
      <c r="ICW123" s="10"/>
      <c r="ICX123" s="10"/>
      <c r="ICY123" s="10"/>
      <c r="ICZ123" s="10"/>
      <c r="IDA123" s="10"/>
      <c r="IDB123" s="10"/>
      <c r="IDC123" s="10"/>
      <c r="IDD123" s="10"/>
      <c r="IDE123" s="10"/>
      <c r="IDF123" s="10"/>
      <c r="IDG123" s="10"/>
      <c r="IDH123" s="10"/>
      <c r="IDI123" s="10"/>
      <c r="IDJ123" s="10"/>
      <c r="IDK123" s="10"/>
      <c r="IDL123" s="10"/>
      <c r="IDM123" s="10"/>
      <c r="IDN123" s="10"/>
      <c r="IDO123" s="10"/>
      <c r="IDP123" s="10"/>
      <c r="IDQ123" s="10"/>
      <c r="IDR123" s="10"/>
      <c r="IDS123" s="10"/>
      <c r="IDT123" s="10"/>
      <c r="IDU123" s="10"/>
      <c r="IDV123" s="10"/>
      <c r="IDW123" s="10"/>
      <c r="IDX123" s="10"/>
      <c r="IDY123" s="10"/>
      <c r="IDZ123" s="10"/>
      <c r="IEA123" s="10"/>
      <c r="IEB123" s="10"/>
      <c r="IEC123" s="10"/>
      <c r="IED123" s="10"/>
      <c r="IEE123" s="10"/>
      <c r="IEF123" s="10"/>
      <c r="IEG123" s="10"/>
      <c r="IEH123" s="10"/>
      <c r="IEI123" s="10"/>
      <c r="IEJ123" s="10"/>
      <c r="IEK123" s="10"/>
      <c r="IEL123" s="10"/>
      <c r="IEM123" s="10"/>
      <c r="IEN123" s="10"/>
      <c r="IEO123" s="10"/>
      <c r="IEP123" s="10"/>
      <c r="IEQ123" s="10"/>
      <c r="IER123" s="10"/>
      <c r="IES123" s="10"/>
      <c r="IET123" s="10"/>
      <c r="IEU123" s="10"/>
      <c r="IEV123" s="10"/>
      <c r="IEW123" s="10"/>
      <c r="IEX123" s="10"/>
      <c r="IEY123" s="10"/>
      <c r="IEZ123" s="10"/>
      <c r="IFA123" s="10"/>
      <c r="IFB123" s="10"/>
      <c r="IFC123" s="10"/>
      <c r="IFD123" s="10"/>
      <c r="IFE123" s="10"/>
      <c r="IFF123" s="10"/>
      <c r="IFG123" s="10"/>
      <c r="IFH123" s="10"/>
      <c r="IFI123" s="10"/>
      <c r="IFJ123" s="10"/>
      <c r="IFK123" s="10"/>
      <c r="IFL123" s="10"/>
      <c r="IFM123" s="10"/>
      <c r="IFN123" s="10"/>
      <c r="IFO123" s="10"/>
      <c r="IFP123" s="10"/>
      <c r="IFQ123" s="10"/>
      <c r="IFR123" s="10"/>
      <c r="IFS123" s="10"/>
      <c r="IFT123" s="10"/>
      <c r="IFU123" s="10"/>
      <c r="IFV123" s="10"/>
      <c r="IFW123" s="10"/>
      <c r="IFX123" s="10"/>
      <c r="IFY123" s="10"/>
      <c r="IFZ123" s="10"/>
      <c r="IGA123" s="10"/>
      <c r="IGB123" s="10"/>
      <c r="IGC123" s="10"/>
      <c r="IGD123" s="10"/>
      <c r="IGE123" s="10"/>
      <c r="IGF123" s="10"/>
      <c r="IGG123" s="10"/>
      <c r="IGH123" s="10"/>
      <c r="IGI123" s="10"/>
      <c r="IGJ123" s="10"/>
      <c r="IGK123" s="10"/>
      <c r="IGL123" s="10"/>
      <c r="IGM123" s="10"/>
      <c r="IGN123" s="10"/>
      <c r="IGO123" s="10"/>
      <c r="IGP123" s="10"/>
      <c r="IGQ123" s="10"/>
      <c r="IGR123" s="10"/>
      <c r="IGS123" s="10"/>
      <c r="IGT123" s="10"/>
      <c r="IGU123" s="10"/>
      <c r="IGV123" s="10"/>
      <c r="IGW123" s="10"/>
      <c r="IGX123" s="10"/>
      <c r="IGY123" s="10"/>
      <c r="IGZ123" s="10"/>
      <c r="IHA123" s="10"/>
      <c r="IHB123" s="10"/>
      <c r="IHC123" s="10"/>
      <c r="IHD123" s="10"/>
      <c r="IHE123" s="10"/>
      <c r="IHF123" s="10"/>
      <c r="IHG123" s="10"/>
      <c r="IHH123" s="10"/>
      <c r="IHI123" s="10"/>
      <c r="IHJ123" s="10"/>
      <c r="IHK123" s="10"/>
      <c r="IHL123" s="10"/>
      <c r="IHM123" s="10"/>
      <c r="IHN123" s="10"/>
      <c r="IHO123" s="10"/>
      <c r="IHP123" s="10"/>
      <c r="IHQ123" s="10"/>
      <c r="IHR123" s="10"/>
      <c r="IHS123" s="10"/>
      <c r="IHT123" s="10"/>
      <c r="IHU123" s="10"/>
      <c r="IHV123" s="10"/>
      <c r="IHW123" s="10"/>
      <c r="IHX123" s="10"/>
      <c r="IHY123" s="10"/>
      <c r="IHZ123" s="10"/>
      <c r="IIA123" s="10"/>
      <c r="IIB123" s="10"/>
      <c r="IIC123" s="10"/>
      <c r="IID123" s="10"/>
      <c r="IIE123" s="10"/>
      <c r="IIF123" s="10"/>
      <c r="IIG123" s="10"/>
      <c r="IIH123" s="10"/>
      <c r="III123" s="10"/>
      <c r="IIJ123" s="10"/>
      <c r="IIK123" s="10"/>
      <c r="IIL123" s="10"/>
      <c r="IIM123" s="10"/>
      <c r="IIN123" s="10"/>
      <c r="IIO123" s="10"/>
      <c r="IIP123" s="10"/>
      <c r="IIQ123" s="10"/>
      <c r="IIR123" s="10"/>
      <c r="IIS123" s="10"/>
      <c r="IIT123" s="10"/>
      <c r="IIU123" s="10"/>
      <c r="IIV123" s="10"/>
      <c r="IIW123" s="10"/>
      <c r="IIX123" s="10"/>
      <c r="IIY123" s="10"/>
      <c r="IIZ123" s="10"/>
      <c r="IJA123" s="10"/>
      <c r="IJB123" s="10"/>
      <c r="IJC123" s="10"/>
      <c r="IJD123" s="10"/>
      <c r="IJE123" s="10"/>
      <c r="IJF123" s="10"/>
      <c r="IJG123" s="10"/>
      <c r="IJH123" s="10"/>
      <c r="IJI123" s="10"/>
      <c r="IJJ123" s="10"/>
      <c r="IJK123" s="10"/>
      <c r="IJL123" s="10"/>
      <c r="IJM123" s="10"/>
      <c r="IJN123" s="10"/>
      <c r="IJO123" s="10"/>
      <c r="IJP123" s="10"/>
      <c r="IJQ123" s="10"/>
      <c r="IJR123" s="10"/>
      <c r="IJS123" s="10"/>
      <c r="IJT123" s="10"/>
      <c r="IJU123" s="10"/>
      <c r="IJV123" s="10"/>
      <c r="IJW123" s="10"/>
      <c r="IJX123" s="10"/>
      <c r="IJY123" s="10"/>
      <c r="IJZ123" s="10"/>
      <c r="IKA123" s="10"/>
      <c r="IKB123" s="10"/>
      <c r="IKC123" s="10"/>
      <c r="IKD123" s="10"/>
      <c r="IKE123" s="10"/>
      <c r="IKF123" s="10"/>
      <c r="IKG123" s="10"/>
      <c r="IKH123" s="10"/>
      <c r="IKI123" s="10"/>
      <c r="IKJ123" s="10"/>
      <c r="IKK123" s="10"/>
      <c r="IKL123" s="10"/>
      <c r="IKM123" s="10"/>
      <c r="IKN123" s="10"/>
      <c r="IKO123" s="10"/>
      <c r="IKP123" s="10"/>
      <c r="IKQ123" s="10"/>
      <c r="IKR123" s="10"/>
      <c r="IKS123" s="10"/>
      <c r="IKT123" s="10"/>
      <c r="IKU123" s="10"/>
      <c r="IKV123" s="10"/>
      <c r="IKW123" s="10"/>
      <c r="IKX123" s="10"/>
      <c r="IKY123" s="10"/>
      <c r="IKZ123" s="10"/>
      <c r="ILA123" s="10"/>
      <c r="ILB123" s="10"/>
      <c r="ILC123" s="10"/>
      <c r="ILD123" s="10"/>
      <c r="ILE123" s="10"/>
      <c r="ILF123" s="10"/>
      <c r="ILG123" s="10"/>
      <c r="ILH123" s="10"/>
      <c r="ILI123" s="10"/>
      <c r="ILJ123" s="10"/>
      <c r="ILK123" s="10"/>
      <c r="ILL123" s="10"/>
      <c r="ILM123" s="10"/>
      <c r="ILN123" s="10"/>
      <c r="ILO123" s="10"/>
      <c r="ILP123" s="10"/>
      <c r="ILQ123" s="10"/>
      <c r="ILR123" s="10"/>
      <c r="ILS123" s="10"/>
      <c r="ILT123" s="10"/>
      <c r="ILU123" s="10"/>
      <c r="ILV123" s="10"/>
      <c r="ILW123" s="10"/>
      <c r="ILX123" s="10"/>
      <c r="ILY123" s="10"/>
      <c r="ILZ123" s="10"/>
      <c r="IMA123" s="10"/>
      <c r="IMB123" s="10"/>
      <c r="IMC123" s="10"/>
      <c r="IMD123" s="10"/>
      <c r="IME123" s="10"/>
      <c r="IMF123" s="10"/>
      <c r="IMG123" s="10"/>
      <c r="IMH123" s="10"/>
      <c r="IMI123" s="10"/>
      <c r="IMJ123" s="10"/>
      <c r="IMK123" s="10"/>
      <c r="IML123" s="10"/>
      <c r="IMM123" s="10"/>
      <c r="IMN123" s="10"/>
      <c r="IMO123" s="10"/>
      <c r="IMP123" s="10"/>
      <c r="IMQ123" s="10"/>
      <c r="IMR123" s="10"/>
      <c r="IMS123" s="10"/>
      <c r="IMT123" s="10"/>
      <c r="IMU123" s="10"/>
      <c r="IMV123" s="10"/>
      <c r="IMW123" s="10"/>
      <c r="IMX123" s="10"/>
      <c r="IMY123" s="10"/>
      <c r="IMZ123" s="10"/>
      <c r="INA123" s="10"/>
      <c r="INB123" s="10"/>
      <c r="INC123" s="10"/>
      <c r="IND123" s="10"/>
      <c r="INE123" s="10"/>
      <c r="INF123" s="10"/>
      <c r="ING123" s="10"/>
      <c r="INH123" s="10"/>
      <c r="INI123" s="10"/>
      <c r="INJ123" s="10"/>
      <c r="INK123" s="10"/>
      <c r="INL123" s="10"/>
      <c r="INM123" s="10"/>
      <c r="INN123" s="10"/>
      <c r="INO123" s="10"/>
      <c r="INP123" s="10"/>
      <c r="INQ123" s="10"/>
      <c r="INR123" s="10"/>
      <c r="INS123" s="10"/>
      <c r="INT123" s="10"/>
      <c r="INU123" s="10"/>
      <c r="INV123" s="10"/>
      <c r="INW123" s="10"/>
      <c r="INX123" s="10"/>
      <c r="INY123" s="10"/>
      <c r="INZ123" s="10"/>
      <c r="IOA123" s="10"/>
      <c r="IOB123" s="10"/>
      <c r="IOC123" s="10"/>
      <c r="IOD123" s="10"/>
      <c r="IOE123" s="10"/>
      <c r="IOF123" s="10"/>
      <c r="IOG123" s="10"/>
      <c r="IOH123" s="10"/>
      <c r="IOI123" s="10"/>
      <c r="IOJ123" s="10"/>
      <c r="IOK123" s="10"/>
      <c r="IOL123" s="10"/>
      <c r="IOM123" s="10"/>
      <c r="ION123" s="10"/>
      <c r="IOO123" s="10"/>
      <c r="IOP123" s="10"/>
      <c r="IOQ123" s="10"/>
      <c r="IOR123" s="10"/>
      <c r="IOS123" s="10"/>
      <c r="IOT123" s="10"/>
      <c r="IOU123" s="10"/>
      <c r="IOV123" s="10"/>
      <c r="IOW123" s="10"/>
      <c r="IOX123" s="10"/>
      <c r="IOY123" s="10"/>
      <c r="IOZ123" s="10"/>
      <c r="IPA123" s="10"/>
      <c r="IPB123" s="10"/>
      <c r="IPC123" s="10"/>
      <c r="IPD123" s="10"/>
      <c r="IPE123" s="10"/>
      <c r="IPF123" s="10"/>
      <c r="IPG123" s="10"/>
      <c r="IPH123" s="10"/>
      <c r="IPI123" s="10"/>
      <c r="IPJ123" s="10"/>
      <c r="IPK123" s="10"/>
      <c r="IPL123" s="10"/>
      <c r="IPM123" s="10"/>
      <c r="IPN123" s="10"/>
      <c r="IPO123" s="10"/>
      <c r="IPP123" s="10"/>
      <c r="IPQ123" s="10"/>
      <c r="IPR123" s="10"/>
      <c r="IPS123" s="10"/>
      <c r="IPT123" s="10"/>
      <c r="IPU123" s="10"/>
      <c r="IPV123" s="10"/>
      <c r="IPW123" s="10"/>
      <c r="IPX123" s="10"/>
      <c r="IPY123" s="10"/>
      <c r="IPZ123" s="10"/>
      <c r="IQA123" s="10"/>
      <c r="IQB123" s="10"/>
      <c r="IQC123" s="10"/>
      <c r="IQD123" s="10"/>
      <c r="IQE123" s="10"/>
      <c r="IQF123" s="10"/>
      <c r="IQG123" s="10"/>
      <c r="IQH123" s="10"/>
      <c r="IQI123" s="10"/>
      <c r="IQJ123" s="10"/>
      <c r="IQK123" s="10"/>
      <c r="IQL123" s="10"/>
      <c r="IQM123" s="10"/>
      <c r="IQN123" s="10"/>
      <c r="IQO123" s="10"/>
      <c r="IQP123" s="10"/>
      <c r="IQQ123" s="10"/>
      <c r="IQR123" s="10"/>
      <c r="IQS123" s="10"/>
      <c r="IQT123" s="10"/>
      <c r="IQU123" s="10"/>
      <c r="IQV123" s="10"/>
      <c r="IQW123" s="10"/>
      <c r="IQX123" s="10"/>
      <c r="IQY123" s="10"/>
      <c r="IQZ123" s="10"/>
      <c r="IRA123" s="10"/>
      <c r="IRB123" s="10"/>
      <c r="IRC123" s="10"/>
      <c r="IRD123" s="10"/>
      <c r="IRE123" s="10"/>
      <c r="IRF123" s="10"/>
      <c r="IRG123" s="10"/>
      <c r="IRH123" s="10"/>
      <c r="IRI123" s="10"/>
      <c r="IRJ123" s="10"/>
      <c r="IRK123" s="10"/>
      <c r="IRL123" s="10"/>
      <c r="IRM123" s="10"/>
      <c r="IRN123" s="10"/>
      <c r="IRO123" s="10"/>
      <c r="IRP123" s="10"/>
      <c r="IRQ123" s="10"/>
      <c r="IRR123" s="10"/>
      <c r="IRS123" s="10"/>
      <c r="IRT123" s="10"/>
      <c r="IRU123" s="10"/>
      <c r="IRV123" s="10"/>
      <c r="IRW123" s="10"/>
      <c r="IRX123" s="10"/>
      <c r="IRY123" s="10"/>
      <c r="IRZ123" s="10"/>
      <c r="ISA123" s="10"/>
      <c r="ISB123" s="10"/>
      <c r="ISC123" s="10"/>
      <c r="ISD123" s="10"/>
      <c r="ISE123" s="10"/>
      <c r="ISF123" s="10"/>
      <c r="ISG123" s="10"/>
      <c r="ISH123" s="10"/>
      <c r="ISI123" s="10"/>
      <c r="ISJ123" s="10"/>
      <c r="ISK123" s="10"/>
      <c r="ISL123" s="10"/>
      <c r="ISM123" s="10"/>
      <c r="ISN123" s="10"/>
      <c r="ISO123" s="10"/>
      <c r="ISP123" s="10"/>
      <c r="ISQ123" s="10"/>
      <c r="ISR123" s="10"/>
      <c r="ISS123" s="10"/>
      <c r="IST123" s="10"/>
      <c r="ISU123" s="10"/>
      <c r="ISV123" s="10"/>
      <c r="ISW123" s="10"/>
      <c r="ISX123" s="10"/>
      <c r="ISY123" s="10"/>
      <c r="ISZ123" s="10"/>
      <c r="ITA123" s="10"/>
      <c r="ITB123" s="10"/>
      <c r="ITC123" s="10"/>
      <c r="ITD123" s="10"/>
      <c r="ITE123" s="10"/>
      <c r="ITF123" s="10"/>
      <c r="ITG123" s="10"/>
      <c r="ITH123" s="10"/>
      <c r="ITI123" s="10"/>
      <c r="ITJ123" s="10"/>
      <c r="ITK123" s="10"/>
      <c r="ITL123" s="10"/>
      <c r="ITM123" s="10"/>
      <c r="ITN123" s="10"/>
      <c r="ITO123" s="10"/>
      <c r="ITP123" s="10"/>
      <c r="ITQ123" s="10"/>
      <c r="ITR123" s="10"/>
      <c r="ITS123" s="10"/>
      <c r="ITT123" s="10"/>
      <c r="ITU123" s="10"/>
      <c r="ITV123" s="10"/>
      <c r="ITW123" s="10"/>
      <c r="ITX123" s="10"/>
      <c r="ITY123" s="10"/>
      <c r="ITZ123" s="10"/>
      <c r="IUA123" s="10"/>
      <c r="IUB123" s="10"/>
      <c r="IUC123" s="10"/>
      <c r="IUD123" s="10"/>
      <c r="IUE123" s="10"/>
      <c r="IUF123" s="10"/>
      <c r="IUG123" s="10"/>
      <c r="IUH123" s="10"/>
      <c r="IUI123" s="10"/>
      <c r="IUJ123" s="10"/>
      <c r="IUK123" s="10"/>
      <c r="IUL123" s="10"/>
      <c r="IUM123" s="10"/>
      <c r="IUN123" s="10"/>
      <c r="IUO123" s="10"/>
      <c r="IUP123" s="10"/>
      <c r="IUQ123" s="10"/>
      <c r="IUR123" s="10"/>
      <c r="IUS123" s="10"/>
      <c r="IUT123" s="10"/>
      <c r="IUU123" s="10"/>
      <c r="IUV123" s="10"/>
      <c r="IUW123" s="10"/>
      <c r="IUX123" s="10"/>
      <c r="IUY123" s="10"/>
      <c r="IUZ123" s="10"/>
      <c r="IVA123" s="10"/>
      <c r="IVB123" s="10"/>
      <c r="IVC123" s="10"/>
      <c r="IVD123" s="10"/>
      <c r="IVE123" s="10"/>
      <c r="IVF123" s="10"/>
      <c r="IVG123" s="10"/>
      <c r="IVH123" s="10"/>
      <c r="IVI123" s="10"/>
      <c r="IVJ123" s="10"/>
      <c r="IVK123" s="10"/>
      <c r="IVL123" s="10"/>
      <c r="IVM123" s="10"/>
      <c r="IVN123" s="10"/>
      <c r="IVO123" s="10"/>
      <c r="IVP123" s="10"/>
      <c r="IVQ123" s="10"/>
      <c r="IVR123" s="10"/>
      <c r="IVS123" s="10"/>
      <c r="IVT123" s="10"/>
      <c r="IVU123" s="10"/>
      <c r="IVV123" s="10"/>
      <c r="IVW123" s="10"/>
      <c r="IVX123" s="10"/>
      <c r="IVY123" s="10"/>
      <c r="IVZ123" s="10"/>
      <c r="IWA123" s="10"/>
      <c r="IWB123" s="10"/>
      <c r="IWC123" s="10"/>
      <c r="IWD123" s="10"/>
      <c r="IWE123" s="10"/>
      <c r="IWF123" s="10"/>
      <c r="IWG123" s="10"/>
      <c r="IWH123" s="10"/>
      <c r="IWI123" s="10"/>
      <c r="IWJ123" s="10"/>
      <c r="IWK123" s="10"/>
      <c r="IWL123" s="10"/>
      <c r="IWM123" s="10"/>
      <c r="IWN123" s="10"/>
      <c r="IWO123" s="10"/>
      <c r="IWP123" s="10"/>
      <c r="IWQ123" s="10"/>
      <c r="IWR123" s="10"/>
      <c r="IWS123" s="10"/>
      <c r="IWT123" s="10"/>
      <c r="IWU123" s="10"/>
      <c r="IWV123" s="10"/>
      <c r="IWW123" s="10"/>
      <c r="IWX123" s="10"/>
      <c r="IWY123" s="10"/>
      <c r="IWZ123" s="10"/>
      <c r="IXA123" s="10"/>
      <c r="IXB123" s="10"/>
      <c r="IXC123" s="10"/>
      <c r="IXD123" s="10"/>
      <c r="IXE123" s="10"/>
      <c r="IXF123" s="10"/>
      <c r="IXG123" s="10"/>
      <c r="IXH123" s="10"/>
      <c r="IXI123" s="10"/>
      <c r="IXJ123" s="10"/>
      <c r="IXK123" s="10"/>
      <c r="IXL123" s="10"/>
      <c r="IXM123" s="10"/>
      <c r="IXN123" s="10"/>
      <c r="IXO123" s="10"/>
      <c r="IXP123" s="10"/>
      <c r="IXQ123" s="10"/>
      <c r="IXR123" s="10"/>
      <c r="IXS123" s="10"/>
      <c r="IXT123" s="10"/>
      <c r="IXU123" s="10"/>
      <c r="IXV123" s="10"/>
      <c r="IXW123" s="10"/>
      <c r="IXX123" s="10"/>
      <c r="IXY123" s="10"/>
      <c r="IXZ123" s="10"/>
      <c r="IYA123" s="10"/>
      <c r="IYB123" s="10"/>
      <c r="IYC123" s="10"/>
      <c r="IYD123" s="10"/>
      <c r="IYE123" s="10"/>
      <c r="IYF123" s="10"/>
      <c r="IYG123" s="10"/>
      <c r="IYH123" s="10"/>
      <c r="IYI123" s="10"/>
      <c r="IYJ123" s="10"/>
      <c r="IYK123" s="10"/>
      <c r="IYL123" s="10"/>
      <c r="IYM123" s="10"/>
      <c r="IYN123" s="10"/>
      <c r="IYO123" s="10"/>
      <c r="IYP123" s="10"/>
      <c r="IYQ123" s="10"/>
      <c r="IYR123" s="10"/>
      <c r="IYS123" s="10"/>
      <c r="IYT123" s="10"/>
      <c r="IYU123" s="10"/>
      <c r="IYV123" s="10"/>
      <c r="IYW123" s="10"/>
      <c r="IYX123" s="10"/>
      <c r="IYY123" s="10"/>
      <c r="IYZ123" s="10"/>
      <c r="IZA123" s="10"/>
      <c r="IZB123" s="10"/>
      <c r="IZC123" s="10"/>
      <c r="IZD123" s="10"/>
      <c r="IZE123" s="10"/>
      <c r="IZF123" s="10"/>
      <c r="IZG123" s="10"/>
      <c r="IZH123" s="10"/>
      <c r="IZI123" s="10"/>
      <c r="IZJ123" s="10"/>
      <c r="IZK123" s="10"/>
      <c r="IZL123" s="10"/>
      <c r="IZM123" s="10"/>
      <c r="IZN123" s="10"/>
      <c r="IZO123" s="10"/>
      <c r="IZP123" s="10"/>
      <c r="IZQ123" s="10"/>
      <c r="IZR123" s="10"/>
      <c r="IZS123" s="10"/>
      <c r="IZT123" s="10"/>
      <c r="IZU123" s="10"/>
      <c r="IZV123" s="10"/>
      <c r="IZW123" s="10"/>
      <c r="IZX123" s="10"/>
      <c r="IZY123" s="10"/>
      <c r="IZZ123" s="10"/>
      <c r="JAA123" s="10"/>
      <c r="JAB123" s="10"/>
      <c r="JAC123" s="10"/>
      <c r="JAD123" s="10"/>
      <c r="JAE123" s="10"/>
      <c r="JAF123" s="10"/>
      <c r="JAG123" s="10"/>
      <c r="JAH123" s="10"/>
      <c r="JAI123" s="10"/>
      <c r="JAJ123" s="10"/>
      <c r="JAK123" s="10"/>
      <c r="JAL123" s="10"/>
      <c r="JAM123" s="10"/>
      <c r="JAN123" s="10"/>
      <c r="JAO123" s="10"/>
      <c r="JAP123" s="10"/>
      <c r="JAQ123" s="10"/>
      <c r="JAR123" s="10"/>
      <c r="JAS123" s="10"/>
      <c r="JAT123" s="10"/>
      <c r="JAU123" s="10"/>
      <c r="JAV123" s="10"/>
      <c r="JAW123" s="10"/>
      <c r="JAX123" s="10"/>
      <c r="JAY123" s="10"/>
      <c r="JAZ123" s="10"/>
      <c r="JBA123" s="10"/>
      <c r="JBB123" s="10"/>
      <c r="JBC123" s="10"/>
      <c r="JBD123" s="10"/>
      <c r="JBE123" s="10"/>
      <c r="JBF123" s="10"/>
      <c r="JBG123" s="10"/>
      <c r="JBH123" s="10"/>
      <c r="JBI123" s="10"/>
      <c r="JBJ123" s="10"/>
      <c r="JBK123" s="10"/>
      <c r="JBL123" s="10"/>
      <c r="JBM123" s="10"/>
      <c r="JBN123" s="10"/>
      <c r="JBO123" s="10"/>
      <c r="JBP123" s="10"/>
      <c r="JBQ123" s="10"/>
      <c r="JBR123" s="10"/>
      <c r="JBS123" s="10"/>
      <c r="JBT123" s="10"/>
      <c r="JBU123" s="10"/>
      <c r="JBV123" s="10"/>
      <c r="JBW123" s="10"/>
      <c r="JBX123" s="10"/>
      <c r="JBY123" s="10"/>
      <c r="JBZ123" s="10"/>
      <c r="JCA123" s="10"/>
      <c r="JCB123" s="10"/>
      <c r="JCC123" s="10"/>
      <c r="JCD123" s="10"/>
      <c r="JCE123" s="10"/>
      <c r="JCF123" s="10"/>
      <c r="JCG123" s="10"/>
      <c r="JCH123" s="10"/>
      <c r="JCI123" s="10"/>
      <c r="JCJ123" s="10"/>
      <c r="JCK123" s="10"/>
      <c r="JCL123" s="10"/>
      <c r="JCM123" s="10"/>
      <c r="JCN123" s="10"/>
      <c r="JCO123" s="10"/>
      <c r="JCP123" s="10"/>
      <c r="JCQ123" s="10"/>
      <c r="JCR123" s="10"/>
      <c r="JCS123" s="10"/>
      <c r="JCT123" s="10"/>
      <c r="JCU123" s="10"/>
      <c r="JCV123" s="10"/>
      <c r="JCW123" s="10"/>
      <c r="JCX123" s="10"/>
      <c r="JCY123" s="10"/>
      <c r="JCZ123" s="10"/>
      <c r="JDA123" s="10"/>
      <c r="JDB123" s="10"/>
      <c r="JDC123" s="10"/>
      <c r="JDD123" s="10"/>
      <c r="JDE123" s="10"/>
      <c r="JDF123" s="10"/>
      <c r="JDG123" s="10"/>
      <c r="JDH123" s="10"/>
      <c r="JDI123" s="10"/>
      <c r="JDJ123" s="10"/>
      <c r="JDK123" s="10"/>
      <c r="JDL123" s="10"/>
      <c r="JDM123" s="10"/>
      <c r="JDN123" s="10"/>
      <c r="JDO123" s="10"/>
      <c r="JDP123" s="10"/>
      <c r="JDQ123" s="10"/>
      <c r="JDR123" s="10"/>
      <c r="JDS123" s="10"/>
      <c r="JDT123" s="10"/>
      <c r="JDU123" s="10"/>
      <c r="JDV123" s="10"/>
      <c r="JDW123" s="10"/>
      <c r="JDX123" s="10"/>
      <c r="JDY123" s="10"/>
      <c r="JDZ123" s="10"/>
      <c r="JEA123" s="10"/>
      <c r="JEB123" s="10"/>
      <c r="JEC123" s="10"/>
      <c r="JED123" s="10"/>
      <c r="JEE123" s="10"/>
      <c r="JEF123" s="10"/>
      <c r="JEG123" s="10"/>
      <c r="JEH123" s="10"/>
      <c r="JEI123" s="10"/>
      <c r="JEJ123" s="10"/>
      <c r="JEK123" s="10"/>
      <c r="JEL123" s="10"/>
      <c r="JEM123" s="10"/>
      <c r="JEN123" s="10"/>
      <c r="JEO123" s="10"/>
      <c r="JEP123" s="10"/>
      <c r="JEQ123" s="10"/>
      <c r="JER123" s="10"/>
      <c r="JES123" s="10"/>
      <c r="JET123" s="10"/>
      <c r="JEU123" s="10"/>
      <c r="JEV123" s="10"/>
      <c r="JEW123" s="10"/>
      <c r="JEX123" s="10"/>
      <c r="JEY123" s="10"/>
      <c r="JEZ123" s="10"/>
      <c r="JFA123" s="10"/>
      <c r="JFB123" s="10"/>
      <c r="JFC123" s="10"/>
      <c r="JFD123" s="10"/>
      <c r="JFE123" s="10"/>
      <c r="JFF123" s="10"/>
      <c r="JFG123" s="10"/>
      <c r="JFH123" s="10"/>
      <c r="JFI123" s="10"/>
      <c r="JFJ123" s="10"/>
      <c r="JFK123" s="10"/>
      <c r="JFL123" s="10"/>
      <c r="JFM123" s="10"/>
      <c r="JFN123" s="10"/>
      <c r="JFO123" s="10"/>
      <c r="JFP123" s="10"/>
      <c r="JFQ123" s="10"/>
      <c r="JFR123" s="10"/>
      <c r="JFS123" s="10"/>
      <c r="JFT123" s="10"/>
      <c r="JFU123" s="10"/>
      <c r="JFV123" s="10"/>
      <c r="JFW123" s="10"/>
      <c r="JFX123" s="10"/>
      <c r="JFY123" s="10"/>
      <c r="JFZ123" s="10"/>
      <c r="JGA123" s="10"/>
      <c r="JGB123" s="10"/>
      <c r="JGC123" s="10"/>
      <c r="JGD123" s="10"/>
      <c r="JGE123" s="10"/>
      <c r="JGF123" s="10"/>
      <c r="JGG123" s="10"/>
      <c r="JGH123" s="10"/>
      <c r="JGI123" s="10"/>
      <c r="JGJ123" s="10"/>
      <c r="JGK123" s="10"/>
      <c r="JGL123" s="10"/>
      <c r="JGM123" s="10"/>
      <c r="JGN123" s="10"/>
      <c r="JGO123" s="10"/>
      <c r="JGP123" s="10"/>
      <c r="JGQ123" s="10"/>
      <c r="JGR123" s="10"/>
      <c r="JGS123" s="10"/>
      <c r="JGT123" s="10"/>
      <c r="JGU123" s="10"/>
      <c r="JGV123" s="10"/>
      <c r="JGW123" s="10"/>
      <c r="JGX123" s="10"/>
      <c r="JGY123" s="10"/>
      <c r="JGZ123" s="10"/>
      <c r="JHA123" s="10"/>
      <c r="JHB123" s="10"/>
      <c r="JHC123" s="10"/>
      <c r="JHD123" s="10"/>
      <c r="JHE123" s="10"/>
      <c r="JHF123" s="10"/>
      <c r="JHG123" s="10"/>
      <c r="JHH123" s="10"/>
      <c r="JHI123" s="10"/>
      <c r="JHJ123" s="10"/>
      <c r="JHK123" s="10"/>
      <c r="JHL123" s="10"/>
      <c r="JHM123" s="10"/>
      <c r="JHN123" s="10"/>
      <c r="JHO123" s="10"/>
      <c r="JHP123" s="10"/>
      <c r="JHQ123" s="10"/>
      <c r="JHR123" s="10"/>
      <c r="JHS123" s="10"/>
      <c r="JHT123" s="10"/>
      <c r="JHU123" s="10"/>
      <c r="JHV123" s="10"/>
      <c r="JHW123" s="10"/>
      <c r="JHX123" s="10"/>
      <c r="JHY123" s="10"/>
      <c r="JHZ123" s="10"/>
      <c r="JIA123" s="10"/>
      <c r="JIB123" s="10"/>
      <c r="JIC123" s="10"/>
      <c r="JID123" s="10"/>
      <c r="JIE123" s="10"/>
      <c r="JIF123" s="10"/>
      <c r="JIG123" s="10"/>
      <c r="JIH123" s="10"/>
      <c r="JII123" s="10"/>
      <c r="JIJ123" s="10"/>
      <c r="JIK123" s="10"/>
      <c r="JIL123" s="10"/>
      <c r="JIM123" s="10"/>
      <c r="JIN123" s="10"/>
      <c r="JIO123" s="10"/>
      <c r="JIP123" s="10"/>
      <c r="JIQ123" s="10"/>
      <c r="JIR123" s="10"/>
      <c r="JIS123" s="10"/>
      <c r="JIT123" s="10"/>
      <c r="JIU123" s="10"/>
      <c r="JIV123" s="10"/>
      <c r="JIW123" s="10"/>
      <c r="JIX123" s="10"/>
      <c r="JIY123" s="10"/>
      <c r="JIZ123" s="10"/>
      <c r="JJA123" s="10"/>
      <c r="JJB123" s="10"/>
      <c r="JJC123" s="10"/>
      <c r="JJD123" s="10"/>
      <c r="JJE123" s="10"/>
      <c r="JJF123" s="10"/>
      <c r="JJG123" s="10"/>
      <c r="JJH123" s="10"/>
      <c r="JJI123" s="10"/>
      <c r="JJJ123" s="10"/>
      <c r="JJK123" s="10"/>
      <c r="JJL123" s="10"/>
      <c r="JJM123" s="10"/>
      <c r="JJN123" s="10"/>
      <c r="JJO123" s="10"/>
      <c r="JJP123" s="10"/>
      <c r="JJQ123" s="10"/>
      <c r="JJR123" s="10"/>
      <c r="JJS123" s="10"/>
      <c r="JJT123" s="10"/>
      <c r="JJU123" s="10"/>
      <c r="JJV123" s="10"/>
      <c r="JJW123" s="10"/>
      <c r="JJX123" s="10"/>
      <c r="JJY123" s="10"/>
      <c r="JJZ123" s="10"/>
      <c r="JKA123" s="10"/>
      <c r="JKB123" s="10"/>
      <c r="JKC123" s="10"/>
      <c r="JKD123" s="10"/>
      <c r="JKE123" s="10"/>
      <c r="JKF123" s="10"/>
      <c r="JKG123" s="10"/>
      <c r="JKH123" s="10"/>
      <c r="JKI123" s="10"/>
      <c r="JKJ123" s="10"/>
      <c r="JKK123" s="10"/>
      <c r="JKL123" s="10"/>
      <c r="JKM123" s="10"/>
      <c r="JKN123" s="10"/>
      <c r="JKO123" s="10"/>
      <c r="JKP123" s="10"/>
      <c r="JKQ123" s="10"/>
      <c r="JKR123" s="10"/>
      <c r="JKS123" s="10"/>
      <c r="JKT123" s="10"/>
      <c r="JKU123" s="10"/>
      <c r="JKV123" s="10"/>
      <c r="JKW123" s="10"/>
      <c r="JKX123" s="10"/>
      <c r="JKY123" s="10"/>
      <c r="JKZ123" s="10"/>
      <c r="JLA123" s="10"/>
      <c r="JLB123" s="10"/>
      <c r="JLC123" s="10"/>
      <c r="JLD123" s="10"/>
      <c r="JLE123" s="10"/>
      <c r="JLF123" s="10"/>
      <c r="JLG123" s="10"/>
      <c r="JLH123" s="10"/>
      <c r="JLI123" s="10"/>
      <c r="JLJ123" s="10"/>
      <c r="JLK123" s="10"/>
      <c r="JLL123" s="10"/>
      <c r="JLM123" s="10"/>
      <c r="JLN123" s="10"/>
      <c r="JLO123" s="10"/>
      <c r="JLP123" s="10"/>
      <c r="JLQ123" s="10"/>
      <c r="JLR123" s="10"/>
      <c r="JLS123" s="10"/>
      <c r="JLT123" s="10"/>
      <c r="JLU123" s="10"/>
      <c r="JLV123" s="10"/>
      <c r="JLW123" s="10"/>
      <c r="JLX123" s="10"/>
      <c r="JLY123" s="10"/>
      <c r="JLZ123" s="10"/>
      <c r="JMA123" s="10"/>
      <c r="JMB123" s="10"/>
      <c r="JMC123" s="10"/>
      <c r="JMD123" s="10"/>
      <c r="JME123" s="10"/>
      <c r="JMF123" s="10"/>
      <c r="JMG123" s="10"/>
      <c r="JMH123" s="10"/>
      <c r="JMI123" s="10"/>
      <c r="JMJ123" s="10"/>
      <c r="JMK123" s="10"/>
      <c r="JML123" s="10"/>
      <c r="JMM123" s="10"/>
      <c r="JMN123" s="10"/>
      <c r="JMO123" s="10"/>
      <c r="JMP123" s="10"/>
      <c r="JMQ123" s="10"/>
      <c r="JMR123" s="10"/>
      <c r="JMS123" s="10"/>
      <c r="JMT123" s="10"/>
      <c r="JMU123" s="10"/>
      <c r="JMV123" s="10"/>
      <c r="JMW123" s="10"/>
      <c r="JMX123" s="10"/>
      <c r="JMY123" s="10"/>
      <c r="JMZ123" s="10"/>
      <c r="JNA123" s="10"/>
      <c r="JNB123" s="10"/>
      <c r="JNC123" s="10"/>
      <c r="JND123" s="10"/>
      <c r="JNE123" s="10"/>
      <c r="JNF123" s="10"/>
      <c r="JNG123" s="10"/>
      <c r="JNH123" s="10"/>
      <c r="JNI123" s="10"/>
      <c r="JNJ123" s="10"/>
      <c r="JNK123" s="10"/>
      <c r="JNL123" s="10"/>
      <c r="JNM123" s="10"/>
      <c r="JNN123" s="10"/>
      <c r="JNO123" s="10"/>
      <c r="JNP123" s="10"/>
      <c r="JNQ123" s="10"/>
      <c r="JNR123" s="10"/>
      <c r="JNS123" s="10"/>
      <c r="JNT123" s="10"/>
      <c r="JNU123" s="10"/>
      <c r="JNV123" s="10"/>
      <c r="JNW123" s="10"/>
      <c r="JNX123" s="10"/>
      <c r="JNY123" s="10"/>
      <c r="JNZ123" s="10"/>
      <c r="JOA123" s="10"/>
      <c r="JOB123" s="10"/>
      <c r="JOC123" s="10"/>
      <c r="JOD123" s="10"/>
      <c r="JOE123" s="10"/>
      <c r="JOF123" s="10"/>
      <c r="JOG123" s="10"/>
      <c r="JOH123" s="10"/>
      <c r="JOI123" s="10"/>
      <c r="JOJ123" s="10"/>
      <c r="JOK123" s="10"/>
      <c r="JOL123" s="10"/>
      <c r="JOM123" s="10"/>
      <c r="JON123" s="10"/>
      <c r="JOO123" s="10"/>
      <c r="JOP123" s="10"/>
      <c r="JOQ123" s="10"/>
      <c r="JOR123" s="10"/>
      <c r="JOS123" s="10"/>
      <c r="JOT123" s="10"/>
      <c r="JOU123" s="10"/>
      <c r="JOV123" s="10"/>
      <c r="JOW123" s="10"/>
      <c r="JOX123" s="10"/>
      <c r="JOY123" s="10"/>
      <c r="JOZ123" s="10"/>
      <c r="JPA123" s="10"/>
      <c r="JPB123" s="10"/>
      <c r="JPC123" s="10"/>
      <c r="JPD123" s="10"/>
      <c r="JPE123" s="10"/>
      <c r="JPF123" s="10"/>
      <c r="JPG123" s="10"/>
      <c r="JPH123" s="10"/>
      <c r="JPI123" s="10"/>
      <c r="JPJ123" s="10"/>
      <c r="JPK123" s="10"/>
      <c r="JPL123" s="10"/>
      <c r="JPM123" s="10"/>
      <c r="JPN123" s="10"/>
      <c r="JPO123" s="10"/>
      <c r="JPP123" s="10"/>
      <c r="JPQ123" s="10"/>
      <c r="JPR123" s="10"/>
      <c r="JPS123" s="10"/>
      <c r="JPT123" s="10"/>
      <c r="JPU123" s="10"/>
      <c r="JPV123" s="10"/>
      <c r="JPW123" s="10"/>
      <c r="JPX123" s="10"/>
      <c r="JPY123" s="10"/>
      <c r="JPZ123" s="10"/>
      <c r="JQA123" s="10"/>
      <c r="JQB123" s="10"/>
      <c r="JQC123" s="10"/>
      <c r="JQD123" s="10"/>
      <c r="JQE123" s="10"/>
      <c r="JQF123" s="10"/>
      <c r="JQG123" s="10"/>
      <c r="JQH123" s="10"/>
      <c r="JQI123" s="10"/>
      <c r="JQJ123" s="10"/>
      <c r="JQK123" s="10"/>
      <c r="JQL123" s="10"/>
      <c r="JQM123" s="10"/>
      <c r="JQN123" s="10"/>
      <c r="JQO123" s="10"/>
      <c r="JQP123" s="10"/>
      <c r="JQQ123" s="10"/>
      <c r="JQR123" s="10"/>
      <c r="JQS123" s="10"/>
      <c r="JQT123" s="10"/>
      <c r="JQU123" s="10"/>
      <c r="JQV123" s="10"/>
      <c r="JQW123" s="10"/>
      <c r="JQX123" s="10"/>
      <c r="JQY123" s="10"/>
      <c r="JQZ123" s="10"/>
      <c r="JRA123" s="10"/>
      <c r="JRB123" s="10"/>
      <c r="JRC123" s="10"/>
      <c r="JRD123" s="10"/>
      <c r="JRE123" s="10"/>
      <c r="JRF123" s="10"/>
      <c r="JRG123" s="10"/>
      <c r="JRH123" s="10"/>
      <c r="JRI123" s="10"/>
      <c r="JRJ123" s="10"/>
      <c r="JRK123" s="10"/>
      <c r="JRL123" s="10"/>
      <c r="JRM123" s="10"/>
      <c r="JRN123" s="10"/>
      <c r="JRO123" s="10"/>
      <c r="JRP123" s="10"/>
      <c r="JRQ123" s="10"/>
      <c r="JRR123" s="10"/>
      <c r="JRS123" s="10"/>
      <c r="JRT123" s="10"/>
      <c r="JRU123" s="10"/>
      <c r="JRV123" s="10"/>
      <c r="JRW123" s="10"/>
      <c r="JRX123" s="10"/>
      <c r="JRY123" s="10"/>
      <c r="JRZ123" s="10"/>
      <c r="JSA123" s="10"/>
      <c r="JSB123" s="10"/>
      <c r="JSC123" s="10"/>
      <c r="JSD123" s="10"/>
      <c r="JSE123" s="10"/>
      <c r="JSF123" s="10"/>
      <c r="JSG123" s="10"/>
      <c r="JSH123" s="10"/>
      <c r="JSI123" s="10"/>
      <c r="JSJ123" s="10"/>
      <c r="JSK123" s="10"/>
      <c r="JSL123" s="10"/>
      <c r="JSM123" s="10"/>
      <c r="JSN123" s="10"/>
      <c r="JSO123" s="10"/>
      <c r="JSP123" s="10"/>
      <c r="JSQ123" s="10"/>
      <c r="JSR123" s="10"/>
      <c r="JSS123" s="10"/>
      <c r="JST123" s="10"/>
      <c r="JSU123" s="10"/>
      <c r="JSV123" s="10"/>
      <c r="JSW123" s="10"/>
      <c r="JSX123" s="10"/>
      <c r="JSY123" s="10"/>
      <c r="JSZ123" s="10"/>
      <c r="JTA123" s="10"/>
      <c r="JTB123" s="10"/>
      <c r="JTC123" s="10"/>
      <c r="JTD123" s="10"/>
      <c r="JTE123" s="10"/>
      <c r="JTF123" s="10"/>
      <c r="JTG123" s="10"/>
      <c r="JTH123" s="10"/>
      <c r="JTI123" s="10"/>
      <c r="JTJ123" s="10"/>
      <c r="JTK123" s="10"/>
      <c r="JTL123" s="10"/>
      <c r="JTM123" s="10"/>
      <c r="JTN123" s="10"/>
      <c r="JTO123" s="10"/>
      <c r="JTP123" s="10"/>
      <c r="JTQ123" s="10"/>
      <c r="JTR123" s="10"/>
      <c r="JTS123" s="10"/>
      <c r="JTT123" s="10"/>
      <c r="JTU123" s="10"/>
      <c r="JTV123" s="10"/>
      <c r="JTW123" s="10"/>
      <c r="JTX123" s="10"/>
      <c r="JTY123" s="10"/>
      <c r="JTZ123" s="10"/>
      <c r="JUA123" s="10"/>
      <c r="JUB123" s="10"/>
      <c r="JUC123" s="10"/>
      <c r="JUD123" s="10"/>
      <c r="JUE123" s="10"/>
      <c r="JUF123" s="10"/>
      <c r="JUG123" s="10"/>
      <c r="JUH123" s="10"/>
      <c r="JUI123" s="10"/>
      <c r="JUJ123" s="10"/>
      <c r="JUK123" s="10"/>
      <c r="JUL123" s="10"/>
      <c r="JUM123" s="10"/>
      <c r="JUN123" s="10"/>
      <c r="JUO123" s="10"/>
      <c r="JUP123" s="10"/>
      <c r="JUQ123" s="10"/>
      <c r="JUR123" s="10"/>
      <c r="JUS123" s="10"/>
      <c r="JUT123" s="10"/>
      <c r="JUU123" s="10"/>
      <c r="JUV123" s="10"/>
      <c r="JUW123" s="10"/>
      <c r="JUX123" s="10"/>
      <c r="JUY123" s="10"/>
      <c r="JUZ123" s="10"/>
      <c r="JVA123" s="10"/>
      <c r="JVB123" s="10"/>
      <c r="JVC123" s="10"/>
      <c r="JVD123" s="10"/>
      <c r="JVE123" s="10"/>
      <c r="JVF123" s="10"/>
      <c r="JVG123" s="10"/>
      <c r="JVH123" s="10"/>
      <c r="JVI123" s="10"/>
      <c r="JVJ123" s="10"/>
      <c r="JVK123" s="10"/>
      <c r="JVL123" s="10"/>
      <c r="JVM123" s="10"/>
      <c r="JVN123" s="10"/>
      <c r="JVO123" s="10"/>
      <c r="JVP123" s="10"/>
      <c r="JVQ123" s="10"/>
      <c r="JVR123" s="10"/>
      <c r="JVS123" s="10"/>
      <c r="JVT123" s="10"/>
      <c r="JVU123" s="10"/>
      <c r="JVV123" s="10"/>
      <c r="JVW123" s="10"/>
      <c r="JVX123" s="10"/>
      <c r="JVY123" s="10"/>
      <c r="JVZ123" s="10"/>
      <c r="JWA123" s="10"/>
      <c r="JWB123" s="10"/>
      <c r="JWC123" s="10"/>
      <c r="JWD123" s="10"/>
      <c r="JWE123" s="10"/>
      <c r="JWF123" s="10"/>
      <c r="JWG123" s="10"/>
      <c r="JWH123" s="10"/>
      <c r="JWI123" s="10"/>
      <c r="JWJ123" s="10"/>
      <c r="JWK123" s="10"/>
      <c r="JWL123" s="10"/>
      <c r="JWM123" s="10"/>
      <c r="JWN123" s="10"/>
      <c r="JWO123" s="10"/>
      <c r="JWP123" s="10"/>
      <c r="JWQ123" s="10"/>
      <c r="JWR123" s="10"/>
      <c r="JWS123" s="10"/>
      <c r="JWT123" s="10"/>
      <c r="JWU123" s="10"/>
      <c r="JWV123" s="10"/>
      <c r="JWW123" s="10"/>
      <c r="JWX123" s="10"/>
      <c r="JWY123" s="10"/>
      <c r="JWZ123" s="10"/>
      <c r="JXA123" s="10"/>
      <c r="JXB123" s="10"/>
      <c r="JXC123" s="10"/>
      <c r="JXD123" s="10"/>
      <c r="JXE123" s="10"/>
      <c r="JXF123" s="10"/>
      <c r="JXG123" s="10"/>
      <c r="JXH123" s="10"/>
      <c r="JXI123" s="10"/>
      <c r="JXJ123" s="10"/>
      <c r="JXK123" s="10"/>
      <c r="JXL123" s="10"/>
      <c r="JXM123" s="10"/>
      <c r="JXN123" s="10"/>
      <c r="JXO123" s="10"/>
      <c r="JXP123" s="10"/>
      <c r="JXQ123" s="10"/>
      <c r="JXR123" s="10"/>
      <c r="JXS123" s="10"/>
      <c r="JXT123" s="10"/>
      <c r="JXU123" s="10"/>
      <c r="JXV123" s="10"/>
      <c r="JXW123" s="10"/>
      <c r="JXX123" s="10"/>
      <c r="JXY123" s="10"/>
      <c r="JXZ123" s="10"/>
      <c r="JYA123" s="10"/>
      <c r="JYB123" s="10"/>
      <c r="JYC123" s="10"/>
      <c r="JYD123" s="10"/>
      <c r="JYE123" s="10"/>
      <c r="JYF123" s="10"/>
      <c r="JYG123" s="10"/>
      <c r="JYH123" s="10"/>
      <c r="JYI123" s="10"/>
      <c r="JYJ123" s="10"/>
      <c r="JYK123" s="10"/>
      <c r="JYL123" s="10"/>
      <c r="JYM123" s="10"/>
      <c r="JYN123" s="10"/>
      <c r="JYO123" s="10"/>
      <c r="JYP123" s="10"/>
      <c r="JYQ123" s="10"/>
      <c r="JYR123" s="10"/>
      <c r="JYS123" s="10"/>
      <c r="JYT123" s="10"/>
      <c r="JYU123" s="10"/>
      <c r="JYV123" s="10"/>
      <c r="JYW123" s="10"/>
      <c r="JYX123" s="10"/>
      <c r="JYY123" s="10"/>
      <c r="JYZ123" s="10"/>
      <c r="JZA123" s="10"/>
      <c r="JZB123" s="10"/>
      <c r="JZC123" s="10"/>
      <c r="JZD123" s="10"/>
      <c r="JZE123" s="10"/>
      <c r="JZF123" s="10"/>
      <c r="JZG123" s="10"/>
      <c r="JZH123" s="10"/>
      <c r="JZI123" s="10"/>
      <c r="JZJ123" s="10"/>
      <c r="JZK123" s="10"/>
      <c r="JZL123" s="10"/>
      <c r="JZM123" s="10"/>
      <c r="JZN123" s="10"/>
      <c r="JZO123" s="10"/>
      <c r="JZP123" s="10"/>
      <c r="JZQ123" s="10"/>
      <c r="JZR123" s="10"/>
      <c r="JZS123" s="10"/>
      <c r="JZT123" s="10"/>
      <c r="JZU123" s="10"/>
      <c r="JZV123" s="10"/>
      <c r="JZW123" s="10"/>
      <c r="JZX123" s="10"/>
      <c r="JZY123" s="10"/>
      <c r="JZZ123" s="10"/>
      <c r="KAA123" s="10"/>
      <c r="KAB123" s="10"/>
      <c r="KAC123" s="10"/>
      <c r="KAD123" s="10"/>
      <c r="KAE123" s="10"/>
      <c r="KAF123" s="10"/>
      <c r="KAG123" s="10"/>
      <c r="KAH123" s="10"/>
      <c r="KAI123" s="10"/>
      <c r="KAJ123" s="10"/>
      <c r="KAK123" s="10"/>
      <c r="KAL123" s="10"/>
      <c r="KAM123" s="10"/>
      <c r="KAN123" s="10"/>
      <c r="KAO123" s="10"/>
      <c r="KAP123" s="10"/>
      <c r="KAQ123" s="10"/>
      <c r="KAR123" s="10"/>
      <c r="KAS123" s="10"/>
      <c r="KAT123" s="10"/>
      <c r="KAU123" s="10"/>
      <c r="KAV123" s="10"/>
      <c r="KAW123" s="10"/>
      <c r="KAX123" s="10"/>
      <c r="KAY123" s="10"/>
      <c r="KAZ123" s="10"/>
      <c r="KBA123" s="10"/>
      <c r="KBB123" s="10"/>
      <c r="KBC123" s="10"/>
      <c r="KBD123" s="10"/>
      <c r="KBE123" s="10"/>
      <c r="KBF123" s="10"/>
      <c r="KBG123" s="10"/>
      <c r="KBH123" s="10"/>
      <c r="KBI123" s="10"/>
      <c r="KBJ123" s="10"/>
      <c r="KBK123" s="10"/>
      <c r="KBL123" s="10"/>
      <c r="KBM123" s="10"/>
      <c r="KBN123" s="10"/>
      <c r="KBO123" s="10"/>
      <c r="KBP123" s="10"/>
      <c r="KBQ123" s="10"/>
      <c r="KBR123" s="10"/>
      <c r="KBS123" s="10"/>
      <c r="KBT123" s="10"/>
      <c r="KBU123" s="10"/>
      <c r="KBV123" s="10"/>
      <c r="KBW123" s="10"/>
      <c r="KBX123" s="10"/>
      <c r="KBY123" s="10"/>
      <c r="KBZ123" s="10"/>
      <c r="KCA123" s="10"/>
      <c r="KCB123" s="10"/>
      <c r="KCC123" s="10"/>
      <c r="KCD123" s="10"/>
      <c r="KCE123" s="10"/>
      <c r="KCF123" s="10"/>
      <c r="KCG123" s="10"/>
      <c r="KCH123" s="10"/>
      <c r="KCI123" s="10"/>
      <c r="KCJ123" s="10"/>
      <c r="KCK123" s="10"/>
      <c r="KCL123" s="10"/>
      <c r="KCM123" s="10"/>
      <c r="KCN123" s="10"/>
      <c r="KCO123" s="10"/>
      <c r="KCP123" s="10"/>
      <c r="KCQ123" s="10"/>
      <c r="KCR123" s="10"/>
      <c r="KCS123" s="10"/>
      <c r="KCT123" s="10"/>
      <c r="KCU123" s="10"/>
      <c r="KCV123" s="10"/>
      <c r="KCW123" s="10"/>
      <c r="KCX123" s="10"/>
      <c r="KCY123" s="10"/>
      <c r="KCZ123" s="10"/>
      <c r="KDA123" s="10"/>
      <c r="KDB123" s="10"/>
      <c r="KDC123" s="10"/>
      <c r="KDD123" s="10"/>
      <c r="KDE123" s="10"/>
      <c r="KDF123" s="10"/>
      <c r="KDG123" s="10"/>
      <c r="KDH123" s="10"/>
      <c r="KDI123" s="10"/>
      <c r="KDJ123" s="10"/>
      <c r="KDK123" s="10"/>
      <c r="KDL123" s="10"/>
      <c r="KDM123" s="10"/>
      <c r="KDN123" s="10"/>
      <c r="KDO123" s="10"/>
      <c r="KDP123" s="10"/>
      <c r="KDQ123" s="10"/>
      <c r="KDR123" s="10"/>
      <c r="KDS123" s="10"/>
      <c r="KDT123" s="10"/>
      <c r="KDU123" s="10"/>
      <c r="KDV123" s="10"/>
      <c r="KDW123" s="10"/>
      <c r="KDX123" s="10"/>
      <c r="KDY123" s="10"/>
      <c r="KDZ123" s="10"/>
      <c r="KEA123" s="10"/>
      <c r="KEB123" s="10"/>
      <c r="KEC123" s="10"/>
      <c r="KED123" s="10"/>
      <c r="KEE123" s="10"/>
      <c r="KEF123" s="10"/>
      <c r="KEG123" s="10"/>
      <c r="KEH123" s="10"/>
      <c r="KEI123" s="10"/>
      <c r="KEJ123" s="10"/>
      <c r="KEK123" s="10"/>
      <c r="KEL123" s="10"/>
      <c r="KEM123" s="10"/>
      <c r="KEN123" s="10"/>
      <c r="KEO123" s="10"/>
      <c r="KEP123" s="10"/>
      <c r="KEQ123" s="10"/>
      <c r="KER123" s="10"/>
      <c r="KES123" s="10"/>
      <c r="KET123" s="10"/>
      <c r="KEU123" s="10"/>
      <c r="KEV123" s="10"/>
      <c r="KEW123" s="10"/>
      <c r="KEX123" s="10"/>
      <c r="KEY123" s="10"/>
      <c r="KEZ123" s="10"/>
      <c r="KFA123" s="10"/>
      <c r="KFB123" s="10"/>
      <c r="KFC123" s="10"/>
      <c r="KFD123" s="10"/>
      <c r="KFE123" s="10"/>
      <c r="KFF123" s="10"/>
      <c r="KFG123" s="10"/>
      <c r="KFH123" s="10"/>
      <c r="KFI123" s="10"/>
      <c r="KFJ123" s="10"/>
      <c r="KFK123" s="10"/>
      <c r="KFL123" s="10"/>
      <c r="KFM123" s="10"/>
      <c r="KFN123" s="10"/>
      <c r="KFO123" s="10"/>
      <c r="KFP123" s="10"/>
      <c r="KFQ123" s="10"/>
      <c r="KFR123" s="10"/>
      <c r="KFS123" s="10"/>
      <c r="KFT123" s="10"/>
      <c r="KFU123" s="10"/>
      <c r="KFV123" s="10"/>
      <c r="KFW123" s="10"/>
      <c r="KFX123" s="10"/>
      <c r="KFY123" s="10"/>
      <c r="KFZ123" s="10"/>
      <c r="KGA123" s="10"/>
      <c r="KGB123" s="10"/>
      <c r="KGC123" s="10"/>
      <c r="KGD123" s="10"/>
      <c r="KGE123" s="10"/>
      <c r="KGF123" s="10"/>
      <c r="KGG123" s="10"/>
      <c r="KGH123" s="10"/>
      <c r="KGI123" s="10"/>
      <c r="KGJ123" s="10"/>
      <c r="KGK123" s="10"/>
      <c r="KGL123" s="10"/>
      <c r="KGM123" s="10"/>
      <c r="KGN123" s="10"/>
      <c r="KGO123" s="10"/>
      <c r="KGP123" s="10"/>
      <c r="KGQ123" s="10"/>
      <c r="KGR123" s="10"/>
      <c r="KGS123" s="10"/>
      <c r="KGT123" s="10"/>
      <c r="KGU123" s="10"/>
      <c r="KGV123" s="10"/>
      <c r="KGW123" s="10"/>
      <c r="KGX123" s="10"/>
      <c r="KGY123" s="10"/>
      <c r="KGZ123" s="10"/>
      <c r="KHA123" s="10"/>
      <c r="KHB123" s="10"/>
      <c r="KHC123" s="10"/>
      <c r="KHD123" s="10"/>
      <c r="KHE123" s="10"/>
      <c r="KHF123" s="10"/>
      <c r="KHG123" s="10"/>
      <c r="KHH123" s="10"/>
      <c r="KHI123" s="10"/>
      <c r="KHJ123" s="10"/>
      <c r="KHK123" s="10"/>
      <c r="KHL123" s="10"/>
      <c r="KHM123" s="10"/>
      <c r="KHN123" s="10"/>
      <c r="KHO123" s="10"/>
      <c r="KHP123" s="10"/>
      <c r="KHQ123" s="10"/>
      <c r="KHR123" s="10"/>
      <c r="KHS123" s="10"/>
      <c r="KHT123" s="10"/>
      <c r="KHU123" s="10"/>
      <c r="KHV123" s="10"/>
      <c r="KHW123" s="10"/>
      <c r="KHX123" s="10"/>
      <c r="KHY123" s="10"/>
      <c r="KHZ123" s="10"/>
      <c r="KIA123" s="10"/>
      <c r="KIB123" s="10"/>
      <c r="KIC123" s="10"/>
      <c r="KID123" s="10"/>
      <c r="KIE123" s="10"/>
      <c r="KIF123" s="10"/>
      <c r="KIG123" s="10"/>
      <c r="KIH123" s="10"/>
      <c r="KII123" s="10"/>
      <c r="KIJ123" s="10"/>
      <c r="KIK123" s="10"/>
      <c r="KIL123" s="10"/>
      <c r="KIM123" s="10"/>
      <c r="KIN123" s="10"/>
      <c r="KIO123" s="10"/>
      <c r="KIP123" s="10"/>
      <c r="KIQ123" s="10"/>
      <c r="KIR123" s="10"/>
      <c r="KIS123" s="10"/>
      <c r="KIT123" s="10"/>
      <c r="KIU123" s="10"/>
      <c r="KIV123" s="10"/>
      <c r="KIW123" s="10"/>
      <c r="KIX123" s="10"/>
      <c r="KIY123" s="10"/>
      <c r="KIZ123" s="10"/>
      <c r="KJA123" s="10"/>
      <c r="KJB123" s="10"/>
      <c r="KJC123" s="10"/>
      <c r="KJD123" s="10"/>
      <c r="KJE123" s="10"/>
      <c r="KJF123" s="10"/>
      <c r="KJG123" s="10"/>
      <c r="KJH123" s="10"/>
      <c r="KJI123" s="10"/>
      <c r="KJJ123" s="10"/>
      <c r="KJK123" s="10"/>
      <c r="KJL123" s="10"/>
      <c r="KJM123" s="10"/>
      <c r="KJN123" s="10"/>
      <c r="KJO123" s="10"/>
      <c r="KJP123" s="10"/>
      <c r="KJQ123" s="10"/>
      <c r="KJR123" s="10"/>
      <c r="KJS123" s="10"/>
      <c r="KJT123" s="10"/>
      <c r="KJU123" s="10"/>
      <c r="KJV123" s="10"/>
      <c r="KJW123" s="10"/>
      <c r="KJX123" s="10"/>
      <c r="KJY123" s="10"/>
      <c r="KJZ123" s="10"/>
      <c r="KKA123" s="10"/>
      <c r="KKB123" s="10"/>
      <c r="KKC123" s="10"/>
      <c r="KKD123" s="10"/>
      <c r="KKE123" s="10"/>
      <c r="KKF123" s="10"/>
      <c r="KKG123" s="10"/>
      <c r="KKH123" s="10"/>
      <c r="KKI123" s="10"/>
      <c r="KKJ123" s="10"/>
      <c r="KKK123" s="10"/>
      <c r="KKL123" s="10"/>
      <c r="KKM123" s="10"/>
      <c r="KKN123" s="10"/>
      <c r="KKO123" s="10"/>
      <c r="KKP123" s="10"/>
      <c r="KKQ123" s="10"/>
      <c r="KKR123" s="10"/>
      <c r="KKS123" s="10"/>
      <c r="KKT123" s="10"/>
      <c r="KKU123" s="10"/>
      <c r="KKV123" s="10"/>
      <c r="KKW123" s="10"/>
      <c r="KKX123" s="10"/>
      <c r="KKY123" s="10"/>
      <c r="KKZ123" s="10"/>
      <c r="KLA123" s="10"/>
      <c r="KLB123" s="10"/>
      <c r="KLC123" s="10"/>
      <c r="KLD123" s="10"/>
      <c r="KLE123" s="10"/>
      <c r="KLF123" s="10"/>
      <c r="KLG123" s="10"/>
      <c r="KLH123" s="10"/>
      <c r="KLI123" s="10"/>
      <c r="KLJ123" s="10"/>
      <c r="KLK123" s="10"/>
      <c r="KLL123" s="10"/>
      <c r="KLM123" s="10"/>
      <c r="KLN123" s="10"/>
      <c r="KLO123" s="10"/>
      <c r="KLP123" s="10"/>
      <c r="KLQ123" s="10"/>
      <c r="KLR123" s="10"/>
      <c r="KLS123" s="10"/>
      <c r="KLT123" s="10"/>
      <c r="KLU123" s="10"/>
      <c r="KLV123" s="10"/>
      <c r="KLW123" s="10"/>
      <c r="KLX123" s="10"/>
      <c r="KLY123" s="10"/>
      <c r="KLZ123" s="10"/>
      <c r="KMA123" s="10"/>
      <c r="KMB123" s="10"/>
      <c r="KMC123" s="10"/>
      <c r="KMD123" s="10"/>
      <c r="KME123" s="10"/>
      <c r="KMF123" s="10"/>
      <c r="KMG123" s="10"/>
      <c r="KMH123" s="10"/>
      <c r="KMI123" s="10"/>
      <c r="KMJ123" s="10"/>
      <c r="KMK123" s="10"/>
      <c r="KML123" s="10"/>
      <c r="KMM123" s="10"/>
      <c r="KMN123" s="10"/>
      <c r="KMO123" s="10"/>
      <c r="KMP123" s="10"/>
      <c r="KMQ123" s="10"/>
      <c r="KMR123" s="10"/>
      <c r="KMS123" s="10"/>
      <c r="KMT123" s="10"/>
      <c r="KMU123" s="10"/>
      <c r="KMV123" s="10"/>
      <c r="KMW123" s="10"/>
      <c r="KMX123" s="10"/>
      <c r="KMY123" s="10"/>
      <c r="KMZ123" s="10"/>
      <c r="KNA123" s="10"/>
      <c r="KNB123" s="10"/>
      <c r="KNC123" s="10"/>
      <c r="KND123" s="10"/>
      <c r="KNE123" s="10"/>
      <c r="KNF123" s="10"/>
      <c r="KNG123" s="10"/>
      <c r="KNH123" s="10"/>
      <c r="KNI123" s="10"/>
      <c r="KNJ123" s="10"/>
      <c r="KNK123" s="10"/>
      <c r="KNL123" s="10"/>
      <c r="KNM123" s="10"/>
      <c r="KNN123" s="10"/>
      <c r="KNO123" s="10"/>
      <c r="KNP123" s="10"/>
      <c r="KNQ123" s="10"/>
      <c r="KNR123" s="10"/>
      <c r="KNS123" s="10"/>
      <c r="KNT123" s="10"/>
      <c r="KNU123" s="10"/>
      <c r="KNV123" s="10"/>
      <c r="KNW123" s="10"/>
      <c r="KNX123" s="10"/>
      <c r="KNY123" s="10"/>
      <c r="KNZ123" s="10"/>
      <c r="KOA123" s="10"/>
      <c r="KOB123" s="10"/>
      <c r="KOC123" s="10"/>
      <c r="KOD123" s="10"/>
      <c r="KOE123" s="10"/>
      <c r="KOF123" s="10"/>
      <c r="KOG123" s="10"/>
      <c r="KOH123" s="10"/>
      <c r="KOI123" s="10"/>
      <c r="KOJ123" s="10"/>
      <c r="KOK123" s="10"/>
      <c r="KOL123" s="10"/>
      <c r="KOM123" s="10"/>
      <c r="KON123" s="10"/>
      <c r="KOO123" s="10"/>
      <c r="KOP123" s="10"/>
      <c r="KOQ123" s="10"/>
      <c r="KOR123" s="10"/>
      <c r="KOS123" s="10"/>
      <c r="KOT123" s="10"/>
      <c r="KOU123" s="10"/>
      <c r="KOV123" s="10"/>
      <c r="KOW123" s="10"/>
      <c r="KOX123" s="10"/>
      <c r="KOY123" s="10"/>
      <c r="KOZ123" s="10"/>
      <c r="KPA123" s="10"/>
      <c r="KPB123" s="10"/>
      <c r="KPC123" s="10"/>
      <c r="KPD123" s="10"/>
      <c r="KPE123" s="10"/>
      <c r="KPF123" s="10"/>
      <c r="KPG123" s="10"/>
      <c r="KPH123" s="10"/>
      <c r="KPI123" s="10"/>
      <c r="KPJ123" s="10"/>
      <c r="KPK123" s="10"/>
      <c r="KPL123" s="10"/>
      <c r="KPM123" s="10"/>
      <c r="KPN123" s="10"/>
      <c r="KPO123" s="10"/>
      <c r="KPP123" s="10"/>
      <c r="KPQ123" s="10"/>
      <c r="KPR123" s="10"/>
      <c r="KPS123" s="10"/>
      <c r="KPT123" s="10"/>
      <c r="KPU123" s="10"/>
      <c r="KPV123" s="10"/>
      <c r="KPW123" s="10"/>
      <c r="KPX123" s="10"/>
      <c r="KPY123" s="10"/>
      <c r="KPZ123" s="10"/>
      <c r="KQA123" s="10"/>
      <c r="KQB123" s="10"/>
      <c r="KQC123" s="10"/>
      <c r="KQD123" s="10"/>
      <c r="KQE123" s="10"/>
      <c r="KQF123" s="10"/>
      <c r="KQG123" s="10"/>
      <c r="KQH123" s="10"/>
      <c r="KQI123" s="10"/>
      <c r="KQJ123" s="10"/>
      <c r="KQK123" s="10"/>
      <c r="KQL123" s="10"/>
      <c r="KQM123" s="10"/>
      <c r="KQN123" s="10"/>
      <c r="KQO123" s="10"/>
      <c r="KQP123" s="10"/>
      <c r="KQQ123" s="10"/>
      <c r="KQR123" s="10"/>
      <c r="KQS123" s="10"/>
      <c r="KQT123" s="10"/>
      <c r="KQU123" s="10"/>
      <c r="KQV123" s="10"/>
      <c r="KQW123" s="10"/>
      <c r="KQX123" s="10"/>
      <c r="KQY123" s="10"/>
      <c r="KQZ123" s="10"/>
      <c r="KRA123" s="10"/>
      <c r="KRB123" s="10"/>
      <c r="KRC123" s="10"/>
      <c r="KRD123" s="10"/>
      <c r="KRE123" s="10"/>
      <c r="KRF123" s="10"/>
      <c r="KRG123" s="10"/>
      <c r="KRH123" s="10"/>
      <c r="KRI123" s="10"/>
      <c r="KRJ123" s="10"/>
      <c r="KRK123" s="10"/>
      <c r="KRL123" s="10"/>
      <c r="KRM123" s="10"/>
      <c r="KRN123" s="10"/>
      <c r="KRO123" s="10"/>
      <c r="KRP123" s="10"/>
      <c r="KRQ123" s="10"/>
      <c r="KRR123" s="10"/>
      <c r="KRS123" s="10"/>
      <c r="KRT123" s="10"/>
      <c r="KRU123" s="10"/>
      <c r="KRV123" s="10"/>
      <c r="KRW123" s="10"/>
      <c r="KRX123" s="10"/>
      <c r="KRY123" s="10"/>
      <c r="KRZ123" s="10"/>
      <c r="KSA123" s="10"/>
      <c r="KSB123" s="10"/>
      <c r="KSC123" s="10"/>
      <c r="KSD123" s="10"/>
      <c r="KSE123" s="10"/>
      <c r="KSF123" s="10"/>
      <c r="KSG123" s="10"/>
      <c r="KSH123" s="10"/>
      <c r="KSI123" s="10"/>
      <c r="KSJ123" s="10"/>
      <c r="KSK123" s="10"/>
      <c r="KSL123" s="10"/>
      <c r="KSM123" s="10"/>
      <c r="KSN123" s="10"/>
      <c r="KSO123" s="10"/>
      <c r="KSP123" s="10"/>
      <c r="KSQ123" s="10"/>
      <c r="KSR123" s="10"/>
      <c r="KSS123" s="10"/>
      <c r="KST123" s="10"/>
      <c r="KSU123" s="10"/>
      <c r="KSV123" s="10"/>
      <c r="KSW123" s="10"/>
      <c r="KSX123" s="10"/>
      <c r="KSY123" s="10"/>
      <c r="KSZ123" s="10"/>
      <c r="KTA123" s="10"/>
      <c r="KTB123" s="10"/>
      <c r="KTC123" s="10"/>
      <c r="KTD123" s="10"/>
      <c r="KTE123" s="10"/>
      <c r="KTF123" s="10"/>
      <c r="KTG123" s="10"/>
      <c r="KTH123" s="10"/>
      <c r="KTI123" s="10"/>
      <c r="KTJ123" s="10"/>
      <c r="KTK123" s="10"/>
      <c r="KTL123" s="10"/>
      <c r="KTM123" s="10"/>
      <c r="KTN123" s="10"/>
      <c r="KTO123" s="10"/>
      <c r="KTP123" s="10"/>
      <c r="KTQ123" s="10"/>
      <c r="KTR123" s="10"/>
      <c r="KTS123" s="10"/>
      <c r="KTT123" s="10"/>
      <c r="KTU123" s="10"/>
      <c r="KTV123" s="10"/>
      <c r="KTW123" s="10"/>
      <c r="KTX123" s="10"/>
      <c r="KTY123" s="10"/>
      <c r="KTZ123" s="10"/>
      <c r="KUA123" s="10"/>
      <c r="KUB123" s="10"/>
      <c r="KUC123" s="10"/>
      <c r="KUD123" s="10"/>
      <c r="KUE123" s="10"/>
      <c r="KUF123" s="10"/>
      <c r="KUG123" s="10"/>
      <c r="KUH123" s="10"/>
      <c r="KUI123" s="10"/>
      <c r="KUJ123" s="10"/>
      <c r="KUK123" s="10"/>
      <c r="KUL123" s="10"/>
      <c r="KUM123" s="10"/>
      <c r="KUN123" s="10"/>
      <c r="KUO123" s="10"/>
      <c r="KUP123" s="10"/>
      <c r="KUQ123" s="10"/>
      <c r="KUR123" s="10"/>
      <c r="KUS123" s="10"/>
      <c r="KUT123" s="10"/>
      <c r="KUU123" s="10"/>
      <c r="KUV123" s="10"/>
      <c r="KUW123" s="10"/>
      <c r="KUX123" s="10"/>
      <c r="KUY123" s="10"/>
      <c r="KUZ123" s="10"/>
      <c r="KVA123" s="10"/>
      <c r="KVB123" s="10"/>
      <c r="KVC123" s="10"/>
      <c r="KVD123" s="10"/>
      <c r="KVE123" s="10"/>
      <c r="KVF123" s="10"/>
      <c r="KVG123" s="10"/>
      <c r="KVH123" s="10"/>
      <c r="KVI123" s="10"/>
      <c r="KVJ123" s="10"/>
      <c r="KVK123" s="10"/>
      <c r="KVL123" s="10"/>
      <c r="KVM123" s="10"/>
      <c r="KVN123" s="10"/>
      <c r="KVO123" s="10"/>
      <c r="KVP123" s="10"/>
      <c r="KVQ123" s="10"/>
      <c r="KVR123" s="10"/>
      <c r="KVS123" s="10"/>
      <c r="KVT123" s="10"/>
      <c r="KVU123" s="10"/>
      <c r="KVV123" s="10"/>
      <c r="KVW123" s="10"/>
      <c r="KVX123" s="10"/>
      <c r="KVY123" s="10"/>
      <c r="KVZ123" s="10"/>
      <c r="KWA123" s="10"/>
      <c r="KWB123" s="10"/>
      <c r="KWC123" s="10"/>
      <c r="KWD123" s="10"/>
      <c r="KWE123" s="10"/>
      <c r="KWF123" s="10"/>
      <c r="KWG123" s="10"/>
      <c r="KWH123" s="10"/>
      <c r="KWI123" s="10"/>
      <c r="KWJ123" s="10"/>
      <c r="KWK123" s="10"/>
      <c r="KWL123" s="10"/>
      <c r="KWM123" s="10"/>
      <c r="KWN123" s="10"/>
      <c r="KWO123" s="10"/>
      <c r="KWP123" s="10"/>
      <c r="KWQ123" s="10"/>
      <c r="KWR123" s="10"/>
      <c r="KWS123" s="10"/>
      <c r="KWT123" s="10"/>
      <c r="KWU123" s="10"/>
      <c r="KWV123" s="10"/>
      <c r="KWW123" s="10"/>
      <c r="KWX123" s="10"/>
      <c r="KWY123" s="10"/>
      <c r="KWZ123" s="10"/>
      <c r="KXA123" s="10"/>
      <c r="KXB123" s="10"/>
      <c r="KXC123" s="10"/>
      <c r="KXD123" s="10"/>
      <c r="KXE123" s="10"/>
      <c r="KXF123" s="10"/>
      <c r="KXG123" s="10"/>
      <c r="KXH123" s="10"/>
      <c r="KXI123" s="10"/>
      <c r="KXJ123" s="10"/>
      <c r="KXK123" s="10"/>
      <c r="KXL123" s="10"/>
      <c r="KXM123" s="10"/>
      <c r="KXN123" s="10"/>
      <c r="KXO123" s="10"/>
      <c r="KXP123" s="10"/>
      <c r="KXQ123" s="10"/>
      <c r="KXR123" s="10"/>
      <c r="KXS123" s="10"/>
      <c r="KXT123" s="10"/>
      <c r="KXU123" s="10"/>
      <c r="KXV123" s="10"/>
      <c r="KXW123" s="10"/>
      <c r="KXX123" s="10"/>
      <c r="KXY123" s="10"/>
      <c r="KXZ123" s="10"/>
      <c r="KYA123" s="10"/>
      <c r="KYB123" s="10"/>
      <c r="KYC123" s="10"/>
      <c r="KYD123" s="10"/>
      <c r="KYE123" s="10"/>
      <c r="KYF123" s="10"/>
      <c r="KYG123" s="10"/>
      <c r="KYH123" s="10"/>
      <c r="KYI123" s="10"/>
      <c r="KYJ123" s="10"/>
      <c r="KYK123" s="10"/>
      <c r="KYL123" s="10"/>
      <c r="KYM123" s="10"/>
      <c r="KYN123" s="10"/>
      <c r="KYO123" s="10"/>
      <c r="KYP123" s="10"/>
      <c r="KYQ123" s="10"/>
      <c r="KYR123" s="10"/>
      <c r="KYS123" s="10"/>
      <c r="KYT123" s="10"/>
      <c r="KYU123" s="10"/>
      <c r="KYV123" s="10"/>
      <c r="KYW123" s="10"/>
      <c r="KYX123" s="10"/>
      <c r="KYY123" s="10"/>
      <c r="KYZ123" s="10"/>
      <c r="KZA123" s="10"/>
      <c r="KZB123" s="10"/>
      <c r="KZC123" s="10"/>
      <c r="KZD123" s="10"/>
      <c r="KZE123" s="10"/>
      <c r="KZF123" s="10"/>
      <c r="KZG123" s="10"/>
      <c r="KZH123" s="10"/>
      <c r="KZI123" s="10"/>
      <c r="KZJ123" s="10"/>
      <c r="KZK123" s="10"/>
      <c r="KZL123" s="10"/>
      <c r="KZM123" s="10"/>
      <c r="KZN123" s="10"/>
      <c r="KZO123" s="10"/>
      <c r="KZP123" s="10"/>
      <c r="KZQ123" s="10"/>
      <c r="KZR123" s="10"/>
      <c r="KZS123" s="10"/>
      <c r="KZT123" s="10"/>
      <c r="KZU123" s="10"/>
      <c r="KZV123" s="10"/>
      <c r="KZW123" s="10"/>
      <c r="KZX123" s="10"/>
      <c r="KZY123" s="10"/>
      <c r="KZZ123" s="10"/>
      <c r="LAA123" s="10"/>
      <c r="LAB123" s="10"/>
      <c r="LAC123" s="10"/>
      <c r="LAD123" s="10"/>
      <c r="LAE123" s="10"/>
      <c r="LAF123" s="10"/>
      <c r="LAG123" s="10"/>
      <c r="LAH123" s="10"/>
      <c r="LAI123" s="10"/>
      <c r="LAJ123" s="10"/>
      <c r="LAK123" s="10"/>
      <c r="LAL123" s="10"/>
      <c r="LAM123" s="10"/>
      <c r="LAN123" s="10"/>
      <c r="LAO123" s="10"/>
      <c r="LAP123" s="10"/>
      <c r="LAQ123" s="10"/>
      <c r="LAR123" s="10"/>
      <c r="LAS123" s="10"/>
      <c r="LAT123" s="10"/>
      <c r="LAU123" s="10"/>
      <c r="LAV123" s="10"/>
      <c r="LAW123" s="10"/>
      <c r="LAX123" s="10"/>
      <c r="LAY123" s="10"/>
      <c r="LAZ123" s="10"/>
      <c r="LBA123" s="10"/>
      <c r="LBB123" s="10"/>
      <c r="LBC123" s="10"/>
      <c r="LBD123" s="10"/>
      <c r="LBE123" s="10"/>
      <c r="LBF123" s="10"/>
      <c r="LBG123" s="10"/>
      <c r="LBH123" s="10"/>
      <c r="LBI123" s="10"/>
      <c r="LBJ123" s="10"/>
      <c r="LBK123" s="10"/>
      <c r="LBL123" s="10"/>
      <c r="LBM123" s="10"/>
      <c r="LBN123" s="10"/>
      <c r="LBO123" s="10"/>
      <c r="LBP123" s="10"/>
      <c r="LBQ123" s="10"/>
      <c r="LBR123" s="10"/>
      <c r="LBS123" s="10"/>
      <c r="LBT123" s="10"/>
      <c r="LBU123" s="10"/>
      <c r="LBV123" s="10"/>
      <c r="LBW123" s="10"/>
      <c r="LBX123" s="10"/>
      <c r="LBY123" s="10"/>
      <c r="LBZ123" s="10"/>
      <c r="LCA123" s="10"/>
      <c r="LCB123" s="10"/>
      <c r="LCC123" s="10"/>
      <c r="LCD123" s="10"/>
      <c r="LCE123" s="10"/>
      <c r="LCF123" s="10"/>
      <c r="LCG123" s="10"/>
      <c r="LCH123" s="10"/>
      <c r="LCI123" s="10"/>
      <c r="LCJ123" s="10"/>
      <c r="LCK123" s="10"/>
      <c r="LCL123" s="10"/>
      <c r="LCM123" s="10"/>
      <c r="LCN123" s="10"/>
      <c r="LCO123" s="10"/>
      <c r="LCP123" s="10"/>
      <c r="LCQ123" s="10"/>
      <c r="LCR123" s="10"/>
      <c r="LCS123" s="10"/>
      <c r="LCT123" s="10"/>
      <c r="LCU123" s="10"/>
      <c r="LCV123" s="10"/>
      <c r="LCW123" s="10"/>
      <c r="LCX123" s="10"/>
      <c r="LCY123" s="10"/>
      <c r="LCZ123" s="10"/>
      <c r="LDA123" s="10"/>
      <c r="LDB123" s="10"/>
      <c r="LDC123" s="10"/>
      <c r="LDD123" s="10"/>
      <c r="LDE123" s="10"/>
      <c r="LDF123" s="10"/>
      <c r="LDG123" s="10"/>
      <c r="LDH123" s="10"/>
      <c r="LDI123" s="10"/>
      <c r="LDJ123" s="10"/>
      <c r="LDK123" s="10"/>
      <c r="LDL123" s="10"/>
      <c r="LDM123" s="10"/>
      <c r="LDN123" s="10"/>
      <c r="LDO123" s="10"/>
      <c r="LDP123" s="10"/>
      <c r="LDQ123" s="10"/>
      <c r="LDR123" s="10"/>
      <c r="LDS123" s="10"/>
      <c r="LDT123" s="10"/>
      <c r="LDU123" s="10"/>
      <c r="LDV123" s="10"/>
      <c r="LDW123" s="10"/>
      <c r="LDX123" s="10"/>
      <c r="LDY123" s="10"/>
      <c r="LDZ123" s="10"/>
      <c r="LEA123" s="10"/>
      <c r="LEB123" s="10"/>
      <c r="LEC123" s="10"/>
      <c r="LED123" s="10"/>
      <c r="LEE123" s="10"/>
      <c r="LEF123" s="10"/>
      <c r="LEG123" s="10"/>
      <c r="LEH123" s="10"/>
      <c r="LEI123" s="10"/>
      <c r="LEJ123" s="10"/>
      <c r="LEK123" s="10"/>
      <c r="LEL123" s="10"/>
      <c r="LEM123" s="10"/>
      <c r="LEN123" s="10"/>
      <c r="LEO123" s="10"/>
      <c r="LEP123" s="10"/>
      <c r="LEQ123" s="10"/>
      <c r="LER123" s="10"/>
      <c r="LES123" s="10"/>
      <c r="LET123" s="10"/>
      <c r="LEU123" s="10"/>
      <c r="LEV123" s="10"/>
      <c r="LEW123" s="10"/>
      <c r="LEX123" s="10"/>
      <c r="LEY123" s="10"/>
      <c r="LEZ123" s="10"/>
      <c r="LFA123" s="10"/>
      <c r="LFB123" s="10"/>
      <c r="LFC123" s="10"/>
      <c r="LFD123" s="10"/>
      <c r="LFE123" s="10"/>
      <c r="LFF123" s="10"/>
      <c r="LFG123" s="10"/>
      <c r="LFH123" s="10"/>
      <c r="LFI123" s="10"/>
      <c r="LFJ123" s="10"/>
      <c r="LFK123" s="10"/>
      <c r="LFL123" s="10"/>
      <c r="LFM123" s="10"/>
      <c r="LFN123" s="10"/>
      <c r="LFO123" s="10"/>
      <c r="LFP123" s="10"/>
      <c r="LFQ123" s="10"/>
      <c r="LFR123" s="10"/>
      <c r="LFS123" s="10"/>
      <c r="LFT123" s="10"/>
      <c r="LFU123" s="10"/>
      <c r="LFV123" s="10"/>
      <c r="LFW123" s="10"/>
      <c r="LFX123" s="10"/>
      <c r="LFY123" s="10"/>
      <c r="LFZ123" s="10"/>
      <c r="LGA123" s="10"/>
      <c r="LGB123" s="10"/>
      <c r="LGC123" s="10"/>
      <c r="LGD123" s="10"/>
      <c r="LGE123" s="10"/>
      <c r="LGF123" s="10"/>
      <c r="LGG123" s="10"/>
      <c r="LGH123" s="10"/>
      <c r="LGI123" s="10"/>
      <c r="LGJ123" s="10"/>
      <c r="LGK123" s="10"/>
      <c r="LGL123" s="10"/>
      <c r="LGM123" s="10"/>
      <c r="LGN123" s="10"/>
      <c r="LGO123" s="10"/>
      <c r="LGP123" s="10"/>
      <c r="LGQ123" s="10"/>
      <c r="LGR123" s="10"/>
      <c r="LGS123" s="10"/>
      <c r="LGT123" s="10"/>
      <c r="LGU123" s="10"/>
      <c r="LGV123" s="10"/>
      <c r="LGW123" s="10"/>
      <c r="LGX123" s="10"/>
      <c r="LGY123" s="10"/>
      <c r="LGZ123" s="10"/>
      <c r="LHA123" s="10"/>
      <c r="LHB123" s="10"/>
      <c r="LHC123" s="10"/>
      <c r="LHD123" s="10"/>
      <c r="LHE123" s="10"/>
      <c r="LHF123" s="10"/>
      <c r="LHG123" s="10"/>
      <c r="LHH123" s="10"/>
      <c r="LHI123" s="10"/>
      <c r="LHJ123" s="10"/>
      <c r="LHK123" s="10"/>
      <c r="LHL123" s="10"/>
      <c r="LHM123" s="10"/>
      <c r="LHN123" s="10"/>
      <c r="LHO123" s="10"/>
      <c r="LHP123" s="10"/>
      <c r="LHQ123" s="10"/>
      <c r="LHR123" s="10"/>
      <c r="LHS123" s="10"/>
      <c r="LHT123" s="10"/>
      <c r="LHU123" s="10"/>
      <c r="LHV123" s="10"/>
      <c r="LHW123" s="10"/>
      <c r="LHX123" s="10"/>
      <c r="LHY123" s="10"/>
      <c r="LHZ123" s="10"/>
      <c r="LIA123" s="10"/>
      <c r="LIB123" s="10"/>
      <c r="LIC123" s="10"/>
      <c r="LID123" s="10"/>
      <c r="LIE123" s="10"/>
      <c r="LIF123" s="10"/>
      <c r="LIG123" s="10"/>
      <c r="LIH123" s="10"/>
      <c r="LII123" s="10"/>
      <c r="LIJ123" s="10"/>
      <c r="LIK123" s="10"/>
      <c r="LIL123" s="10"/>
      <c r="LIM123" s="10"/>
      <c r="LIN123" s="10"/>
      <c r="LIO123" s="10"/>
      <c r="LIP123" s="10"/>
      <c r="LIQ123" s="10"/>
      <c r="LIR123" s="10"/>
      <c r="LIS123" s="10"/>
      <c r="LIT123" s="10"/>
      <c r="LIU123" s="10"/>
      <c r="LIV123" s="10"/>
      <c r="LIW123" s="10"/>
      <c r="LIX123" s="10"/>
      <c r="LIY123" s="10"/>
      <c r="LIZ123" s="10"/>
      <c r="LJA123" s="10"/>
      <c r="LJB123" s="10"/>
      <c r="LJC123" s="10"/>
      <c r="LJD123" s="10"/>
      <c r="LJE123" s="10"/>
      <c r="LJF123" s="10"/>
      <c r="LJG123" s="10"/>
      <c r="LJH123" s="10"/>
      <c r="LJI123" s="10"/>
      <c r="LJJ123" s="10"/>
      <c r="LJK123" s="10"/>
      <c r="LJL123" s="10"/>
      <c r="LJM123" s="10"/>
      <c r="LJN123" s="10"/>
      <c r="LJO123" s="10"/>
      <c r="LJP123" s="10"/>
      <c r="LJQ123" s="10"/>
      <c r="LJR123" s="10"/>
      <c r="LJS123" s="10"/>
      <c r="LJT123" s="10"/>
      <c r="LJU123" s="10"/>
      <c r="LJV123" s="10"/>
      <c r="LJW123" s="10"/>
      <c r="LJX123" s="10"/>
      <c r="LJY123" s="10"/>
      <c r="LJZ123" s="10"/>
      <c r="LKA123" s="10"/>
      <c r="LKB123" s="10"/>
      <c r="LKC123" s="10"/>
      <c r="LKD123" s="10"/>
      <c r="LKE123" s="10"/>
      <c r="LKF123" s="10"/>
      <c r="LKG123" s="10"/>
      <c r="LKH123" s="10"/>
      <c r="LKI123" s="10"/>
      <c r="LKJ123" s="10"/>
      <c r="LKK123" s="10"/>
      <c r="LKL123" s="10"/>
      <c r="LKM123" s="10"/>
      <c r="LKN123" s="10"/>
      <c r="LKO123" s="10"/>
      <c r="LKP123" s="10"/>
      <c r="LKQ123" s="10"/>
      <c r="LKR123" s="10"/>
      <c r="LKS123" s="10"/>
      <c r="LKT123" s="10"/>
      <c r="LKU123" s="10"/>
      <c r="LKV123" s="10"/>
      <c r="LKW123" s="10"/>
      <c r="LKX123" s="10"/>
      <c r="LKY123" s="10"/>
      <c r="LKZ123" s="10"/>
      <c r="LLA123" s="10"/>
      <c r="LLB123" s="10"/>
      <c r="LLC123" s="10"/>
      <c r="LLD123" s="10"/>
      <c r="LLE123" s="10"/>
      <c r="LLF123" s="10"/>
      <c r="LLG123" s="10"/>
      <c r="LLH123" s="10"/>
      <c r="LLI123" s="10"/>
      <c r="LLJ123" s="10"/>
      <c r="LLK123" s="10"/>
      <c r="LLL123" s="10"/>
      <c r="LLM123" s="10"/>
      <c r="LLN123" s="10"/>
      <c r="LLO123" s="10"/>
      <c r="LLP123" s="10"/>
      <c r="LLQ123" s="10"/>
      <c r="LLR123" s="10"/>
      <c r="LLS123" s="10"/>
      <c r="LLT123" s="10"/>
      <c r="LLU123" s="10"/>
      <c r="LLV123" s="10"/>
      <c r="LLW123" s="10"/>
      <c r="LLX123" s="10"/>
      <c r="LLY123" s="10"/>
      <c r="LLZ123" s="10"/>
      <c r="LMA123" s="10"/>
      <c r="LMB123" s="10"/>
      <c r="LMC123" s="10"/>
      <c r="LMD123" s="10"/>
      <c r="LME123" s="10"/>
      <c r="LMF123" s="10"/>
      <c r="LMG123" s="10"/>
      <c r="LMH123" s="10"/>
      <c r="LMI123" s="10"/>
      <c r="LMJ123" s="10"/>
      <c r="LMK123" s="10"/>
      <c r="LML123" s="10"/>
      <c r="LMM123" s="10"/>
      <c r="LMN123" s="10"/>
      <c r="LMO123" s="10"/>
      <c r="LMP123" s="10"/>
      <c r="LMQ123" s="10"/>
      <c r="LMR123" s="10"/>
      <c r="LMS123" s="10"/>
      <c r="LMT123" s="10"/>
      <c r="LMU123" s="10"/>
      <c r="LMV123" s="10"/>
      <c r="LMW123" s="10"/>
      <c r="LMX123" s="10"/>
      <c r="LMY123" s="10"/>
      <c r="LMZ123" s="10"/>
      <c r="LNA123" s="10"/>
      <c r="LNB123" s="10"/>
      <c r="LNC123" s="10"/>
      <c r="LND123" s="10"/>
      <c r="LNE123" s="10"/>
      <c r="LNF123" s="10"/>
      <c r="LNG123" s="10"/>
      <c r="LNH123" s="10"/>
      <c r="LNI123" s="10"/>
      <c r="LNJ123" s="10"/>
      <c r="LNK123" s="10"/>
      <c r="LNL123" s="10"/>
      <c r="LNM123" s="10"/>
      <c r="LNN123" s="10"/>
      <c r="LNO123" s="10"/>
      <c r="LNP123" s="10"/>
      <c r="LNQ123" s="10"/>
      <c r="LNR123" s="10"/>
      <c r="LNS123" s="10"/>
      <c r="LNT123" s="10"/>
      <c r="LNU123" s="10"/>
      <c r="LNV123" s="10"/>
      <c r="LNW123" s="10"/>
      <c r="LNX123" s="10"/>
      <c r="LNY123" s="10"/>
      <c r="LNZ123" s="10"/>
      <c r="LOA123" s="10"/>
      <c r="LOB123" s="10"/>
      <c r="LOC123" s="10"/>
      <c r="LOD123" s="10"/>
      <c r="LOE123" s="10"/>
      <c r="LOF123" s="10"/>
      <c r="LOG123" s="10"/>
      <c r="LOH123" s="10"/>
      <c r="LOI123" s="10"/>
      <c r="LOJ123" s="10"/>
      <c r="LOK123" s="10"/>
      <c r="LOL123" s="10"/>
      <c r="LOM123" s="10"/>
      <c r="LON123" s="10"/>
      <c r="LOO123" s="10"/>
      <c r="LOP123" s="10"/>
      <c r="LOQ123" s="10"/>
      <c r="LOR123" s="10"/>
      <c r="LOS123" s="10"/>
      <c r="LOT123" s="10"/>
      <c r="LOU123" s="10"/>
      <c r="LOV123" s="10"/>
      <c r="LOW123" s="10"/>
      <c r="LOX123" s="10"/>
      <c r="LOY123" s="10"/>
      <c r="LOZ123" s="10"/>
      <c r="LPA123" s="10"/>
      <c r="LPB123" s="10"/>
      <c r="LPC123" s="10"/>
      <c r="LPD123" s="10"/>
      <c r="LPE123" s="10"/>
      <c r="LPF123" s="10"/>
      <c r="LPG123" s="10"/>
      <c r="LPH123" s="10"/>
      <c r="LPI123" s="10"/>
      <c r="LPJ123" s="10"/>
      <c r="LPK123" s="10"/>
      <c r="LPL123" s="10"/>
      <c r="LPM123" s="10"/>
      <c r="LPN123" s="10"/>
      <c r="LPO123" s="10"/>
      <c r="LPP123" s="10"/>
      <c r="LPQ123" s="10"/>
      <c r="LPR123" s="10"/>
      <c r="LPS123" s="10"/>
      <c r="LPT123" s="10"/>
      <c r="LPU123" s="10"/>
      <c r="LPV123" s="10"/>
      <c r="LPW123" s="10"/>
      <c r="LPX123" s="10"/>
      <c r="LPY123" s="10"/>
      <c r="LPZ123" s="10"/>
      <c r="LQA123" s="10"/>
      <c r="LQB123" s="10"/>
      <c r="LQC123" s="10"/>
      <c r="LQD123" s="10"/>
      <c r="LQE123" s="10"/>
      <c r="LQF123" s="10"/>
      <c r="LQG123" s="10"/>
      <c r="LQH123" s="10"/>
      <c r="LQI123" s="10"/>
      <c r="LQJ123" s="10"/>
      <c r="LQK123" s="10"/>
      <c r="LQL123" s="10"/>
      <c r="LQM123" s="10"/>
      <c r="LQN123" s="10"/>
      <c r="LQO123" s="10"/>
      <c r="LQP123" s="10"/>
      <c r="LQQ123" s="10"/>
      <c r="LQR123" s="10"/>
      <c r="LQS123" s="10"/>
      <c r="LQT123" s="10"/>
      <c r="LQU123" s="10"/>
      <c r="LQV123" s="10"/>
      <c r="LQW123" s="10"/>
      <c r="LQX123" s="10"/>
      <c r="LQY123" s="10"/>
      <c r="LQZ123" s="10"/>
      <c r="LRA123" s="10"/>
      <c r="LRB123" s="10"/>
      <c r="LRC123" s="10"/>
      <c r="LRD123" s="10"/>
      <c r="LRE123" s="10"/>
      <c r="LRF123" s="10"/>
      <c r="LRG123" s="10"/>
      <c r="LRH123" s="10"/>
      <c r="LRI123" s="10"/>
      <c r="LRJ123" s="10"/>
      <c r="LRK123" s="10"/>
      <c r="LRL123" s="10"/>
      <c r="LRM123" s="10"/>
      <c r="LRN123" s="10"/>
      <c r="LRO123" s="10"/>
      <c r="LRP123" s="10"/>
      <c r="LRQ123" s="10"/>
      <c r="LRR123" s="10"/>
      <c r="LRS123" s="10"/>
      <c r="LRT123" s="10"/>
      <c r="LRU123" s="10"/>
      <c r="LRV123" s="10"/>
      <c r="LRW123" s="10"/>
      <c r="LRX123" s="10"/>
      <c r="LRY123" s="10"/>
      <c r="LRZ123" s="10"/>
      <c r="LSA123" s="10"/>
      <c r="LSB123" s="10"/>
      <c r="LSC123" s="10"/>
      <c r="LSD123" s="10"/>
      <c r="LSE123" s="10"/>
      <c r="LSF123" s="10"/>
      <c r="LSG123" s="10"/>
      <c r="LSH123" s="10"/>
      <c r="LSI123" s="10"/>
      <c r="LSJ123" s="10"/>
      <c r="LSK123" s="10"/>
      <c r="LSL123" s="10"/>
      <c r="LSM123" s="10"/>
      <c r="LSN123" s="10"/>
      <c r="LSO123" s="10"/>
      <c r="LSP123" s="10"/>
      <c r="LSQ123" s="10"/>
      <c r="LSR123" s="10"/>
      <c r="LSS123" s="10"/>
      <c r="LST123" s="10"/>
      <c r="LSU123" s="10"/>
      <c r="LSV123" s="10"/>
      <c r="LSW123" s="10"/>
      <c r="LSX123" s="10"/>
      <c r="LSY123" s="10"/>
      <c r="LSZ123" s="10"/>
      <c r="LTA123" s="10"/>
      <c r="LTB123" s="10"/>
      <c r="LTC123" s="10"/>
      <c r="LTD123" s="10"/>
      <c r="LTE123" s="10"/>
      <c r="LTF123" s="10"/>
      <c r="LTG123" s="10"/>
      <c r="LTH123" s="10"/>
      <c r="LTI123" s="10"/>
      <c r="LTJ123" s="10"/>
      <c r="LTK123" s="10"/>
      <c r="LTL123" s="10"/>
      <c r="LTM123" s="10"/>
      <c r="LTN123" s="10"/>
      <c r="LTO123" s="10"/>
      <c r="LTP123" s="10"/>
      <c r="LTQ123" s="10"/>
      <c r="LTR123" s="10"/>
      <c r="LTS123" s="10"/>
      <c r="LTT123" s="10"/>
      <c r="LTU123" s="10"/>
      <c r="LTV123" s="10"/>
      <c r="LTW123" s="10"/>
      <c r="LTX123" s="10"/>
      <c r="LTY123" s="10"/>
      <c r="LTZ123" s="10"/>
      <c r="LUA123" s="10"/>
      <c r="LUB123" s="10"/>
      <c r="LUC123" s="10"/>
      <c r="LUD123" s="10"/>
      <c r="LUE123" s="10"/>
      <c r="LUF123" s="10"/>
      <c r="LUG123" s="10"/>
      <c r="LUH123" s="10"/>
      <c r="LUI123" s="10"/>
      <c r="LUJ123" s="10"/>
      <c r="LUK123" s="10"/>
      <c r="LUL123" s="10"/>
      <c r="LUM123" s="10"/>
      <c r="LUN123" s="10"/>
      <c r="LUO123" s="10"/>
      <c r="LUP123" s="10"/>
      <c r="LUQ123" s="10"/>
      <c r="LUR123" s="10"/>
      <c r="LUS123" s="10"/>
      <c r="LUT123" s="10"/>
      <c r="LUU123" s="10"/>
      <c r="LUV123" s="10"/>
      <c r="LUW123" s="10"/>
      <c r="LUX123" s="10"/>
      <c r="LUY123" s="10"/>
      <c r="LUZ123" s="10"/>
      <c r="LVA123" s="10"/>
      <c r="LVB123" s="10"/>
      <c r="LVC123" s="10"/>
      <c r="LVD123" s="10"/>
      <c r="LVE123" s="10"/>
      <c r="LVF123" s="10"/>
      <c r="LVG123" s="10"/>
      <c r="LVH123" s="10"/>
      <c r="LVI123" s="10"/>
      <c r="LVJ123" s="10"/>
      <c r="LVK123" s="10"/>
      <c r="LVL123" s="10"/>
      <c r="LVM123" s="10"/>
      <c r="LVN123" s="10"/>
      <c r="LVO123" s="10"/>
      <c r="LVP123" s="10"/>
      <c r="LVQ123" s="10"/>
      <c r="LVR123" s="10"/>
      <c r="LVS123" s="10"/>
      <c r="LVT123" s="10"/>
      <c r="LVU123" s="10"/>
      <c r="LVV123" s="10"/>
      <c r="LVW123" s="10"/>
      <c r="LVX123" s="10"/>
      <c r="LVY123" s="10"/>
      <c r="LVZ123" s="10"/>
      <c r="LWA123" s="10"/>
      <c r="LWB123" s="10"/>
      <c r="LWC123" s="10"/>
      <c r="LWD123" s="10"/>
      <c r="LWE123" s="10"/>
      <c r="LWF123" s="10"/>
      <c r="LWG123" s="10"/>
      <c r="LWH123" s="10"/>
      <c r="LWI123" s="10"/>
      <c r="LWJ123" s="10"/>
      <c r="LWK123" s="10"/>
      <c r="LWL123" s="10"/>
      <c r="LWM123" s="10"/>
      <c r="LWN123" s="10"/>
      <c r="LWO123" s="10"/>
      <c r="LWP123" s="10"/>
      <c r="LWQ123" s="10"/>
      <c r="LWR123" s="10"/>
      <c r="LWS123" s="10"/>
      <c r="LWT123" s="10"/>
      <c r="LWU123" s="10"/>
      <c r="LWV123" s="10"/>
      <c r="LWW123" s="10"/>
      <c r="LWX123" s="10"/>
      <c r="LWY123" s="10"/>
      <c r="LWZ123" s="10"/>
      <c r="LXA123" s="10"/>
      <c r="LXB123" s="10"/>
      <c r="LXC123" s="10"/>
      <c r="LXD123" s="10"/>
      <c r="LXE123" s="10"/>
      <c r="LXF123" s="10"/>
      <c r="LXG123" s="10"/>
      <c r="LXH123" s="10"/>
      <c r="LXI123" s="10"/>
      <c r="LXJ123" s="10"/>
      <c r="LXK123" s="10"/>
      <c r="LXL123" s="10"/>
      <c r="LXM123" s="10"/>
      <c r="LXN123" s="10"/>
      <c r="LXO123" s="10"/>
      <c r="LXP123" s="10"/>
      <c r="LXQ123" s="10"/>
      <c r="LXR123" s="10"/>
      <c r="LXS123" s="10"/>
      <c r="LXT123" s="10"/>
      <c r="LXU123" s="10"/>
      <c r="LXV123" s="10"/>
      <c r="LXW123" s="10"/>
      <c r="LXX123" s="10"/>
      <c r="LXY123" s="10"/>
      <c r="LXZ123" s="10"/>
      <c r="LYA123" s="10"/>
      <c r="LYB123" s="10"/>
      <c r="LYC123" s="10"/>
      <c r="LYD123" s="10"/>
      <c r="LYE123" s="10"/>
      <c r="LYF123" s="10"/>
      <c r="LYG123" s="10"/>
      <c r="LYH123" s="10"/>
      <c r="LYI123" s="10"/>
      <c r="LYJ123" s="10"/>
      <c r="LYK123" s="10"/>
      <c r="LYL123" s="10"/>
      <c r="LYM123" s="10"/>
      <c r="LYN123" s="10"/>
      <c r="LYO123" s="10"/>
      <c r="LYP123" s="10"/>
      <c r="LYQ123" s="10"/>
      <c r="LYR123" s="10"/>
      <c r="LYS123" s="10"/>
      <c r="LYT123" s="10"/>
      <c r="LYU123" s="10"/>
      <c r="LYV123" s="10"/>
      <c r="LYW123" s="10"/>
      <c r="LYX123" s="10"/>
      <c r="LYY123" s="10"/>
      <c r="LYZ123" s="10"/>
      <c r="LZA123" s="10"/>
      <c r="LZB123" s="10"/>
      <c r="LZC123" s="10"/>
      <c r="LZD123" s="10"/>
      <c r="LZE123" s="10"/>
      <c r="LZF123" s="10"/>
      <c r="LZG123" s="10"/>
      <c r="LZH123" s="10"/>
      <c r="LZI123" s="10"/>
      <c r="LZJ123" s="10"/>
      <c r="LZK123" s="10"/>
      <c r="LZL123" s="10"/>
      <c r="LZM123" s="10"/>
      <c r="LZN123" s="10"/>
      <c r="LZO123" s="10"/>
      <c r="LZP123" s="10"/>
      <c r="LZQ123" s="10"/>
      <c r="LZR123" s="10"/>
      <c r="LZS123" s="10"/>
      <c r="LZT123" s="10"/>
      <c r="LZU123" s="10"/>
      <c r="LZV123" s="10"/>
      <c r="LZW123" s="10"/>
      <c r="LZX123" s="10"/>
      <c r="LZY123" s="10"/>
      <c r="LZZ123" s="10"/>
      <c r="MAA123" s="10"/>
      <c r="MAB123" s="10"/>
      <c r="MAC123" s="10"/>
      <c r="MAD123" s="10"/>
      <c r="MAE123" s="10"/>
      <c r="MAF123" s="10"/>
      <c r="MAG123" s="10"/>
      <c r="MAH123" s="10"/>
      <c r="MAI123" s="10"/>
      <c r="MAJ123" s="10"/>
      <c r="MAK123" s="10"/>
      <c r="MAL123" s="10"/>
      <c r="MAM123" s="10"/>
      <c r="MAN123" s="10"/>
      <c r="MAO123" s="10"/>
      <c r="MAP123" s="10"/>
      <c r="MAQ123" s="10"/>
      <c r="MAR123" s="10"/>
      <c r="MAS123" s="10"/>
      <c r="MAT123" s="10"/>
      <c r="MAU123" s="10"/>
      <c r="MAV123" s="10"/>
      <c r="MAW123" s="10"/>
      <c r="MAX123" s="10"/>
      <c r="MAY123" s="10"/>
      <c r="MAZ123" s="10"/>
      <c r="MBA123" s="10"/>
      <c r="MBB123" s="10"/>
      <c r="MBC123" s="10"/>
      <c r="MBD123" s="10"/>
      <c r="MBE123" s="10"/>
      <c r="MBF123" s="10"/>
      <c r="MBG123" s="10"/>
      <c r="MBH123" s="10"/>
      <c r="MBI123" s="10"/>
      <c r="MBJ123" s="10"/>
      <c r="MBK123" s="10"/>
      <c r="MBL123" s="10"/>
      <c r="MBM123" s="10"/>
      <c r="MBN123" s="10"/>
      <c r="MBO123" s="10"/>
      <c r="MBP123" s="10"/>
      <c r="MBQ123" s="10"/>
      <c r="MBR123" s="10"/>
      <c r="MBS123" s="10"/>
      <c r="MBT123" s="10"/>
      <c r="MBU123" s="10"/>
      <c r="MBV123" s="10"/>
      <c r="MBW123" s="10"/>
      <c r="MBX123" s="10"/>
      <c r="MBY123" s="10"/>
      <c r="MBZ123" s="10"/>
      <c r="MCA123" s="10"/>
      <c r="MCB123" s="10"/>
      <c r="MCC123" s="10"/>
      <c r="MCD123" s="10"/>
      <c r="MCE123" s="10"/>
      <c r="MCF123" s="10"/>
      <c r="MCG123" s="10"/>
      <c r="MCH123" s="10"/>
      <c r="MCI123" s="10"/>
      <c r="MCJ123" s="10"/>
      <c r="MCK123" s="10"/>
      <c r="MCL123" s="10"/>
      <c r="MCM123" s="10"/>
      <c r="MCN123" s="10"/>
      <c r="MCO123" s="10"/>
      <c r="MCP123" s="10"/>
      <c r="MCQ123" s="10"/>
      <c r="MCR123" s="10"/>
      <c r="MCS123" s="10"/>
      <c r="MCT123" s="10"/>
      <c r="MCU123" s="10"/>
      <c r="MCV123" s="10"/>
      <c r="MCW123" s="10"/>
      <c r="MCX123" s="10"/>
      <c r="MCY123" s="10"/>
      <c r="MCZ123" s="10"/>
      <c r="MDA123" s="10"/>
      <c r="MDB123" s="10"/>
      <c r="MDC123" s="10"/>
      <c r="MDD123" s="10"/>
      <c r="MDE123" s="10"/>
      <c r="MDF123" s="10"/>
      <c r="MDG123" s="10"/>
      <c r="MDH123" s="10"/>
      <c r="MDI123" s="10"/>
      <c r="MDJ123" s="10"/>
      <c r="MDK123" s="10"/>
      <c r="MDL123" s="10"/>
      <c r="MDM123" s="10"/>
      <c r="MDN123" s="10"/>
      <c r="MDO123" s="10"/>
      <c r="MDP123" s="10"/>
      <c r="MDQ123" s="10"/>
      <c r="MDR123" s="10"/>
      <c r="MDS123" s="10"/>
      <c r="MDT123" s="10"/>
      <c r="MDU123" s="10"/>
      <c r="MDV123" s="10"/>
      <c r="MDW123" s="10"/>
      <c r="MDX123" s="10"/>
      <c r="MDY123" s="10"/>
      <c r="MDZ123" s="10"/>
      <c r="MEA123" s="10"/>
      <c r="MEB123" s="10"/>
      <c r="MEC123" s="10"/>
      <c r="MED123" s="10"/>
      <c r="MEE123" s="10"/>
      <c r="MEF123" s="10"/>
      <c r="MEG123" s="10"/>
      <c r="MEH123" s="10"/>
      <c r="MEI123" s="10"/>
      <c r="MEJ123" s="10"/>
      <c r="MEK123" s="10"/>
      <c r="MEL123" s="10"/>
      <c r="MEM123" s="10"/>
      <c r="MEN123" s="10"/>
      <c r="MEO123" s="10"/>
      <c r="MEP123" s="10"/>
      <c r="MEQ123" s="10"/>
      <c r="MER123" s="10"/>
      <c r="MES123" s="10"/>
      <c r="MET123" s="10"/>
      <c r="MEU123" s="10"/>
      <c r="MEV123" s="10"/>
      <c r="MEW123" s="10"/>
      <c r="MEX123" s="10"/>
      <c r="MEY123" s="10"/>
      <c r="MEZ123" s="10"/>
      <c r="MFA123" s="10"/>
      <c r="MFB123" s="10"/>
      <c r="MFC123" s="10"/>
      <c r="MFD123" s="10"/>
      <c r="MFE123" s="10"/>
      <c r="MFF123" s="10"/>
      <c r="MFG123" s="10"/>
      <c r="MFH123" s="10"/>
      <c r="MFI123" s="10"/>
      <c r="MFJ123" s="10"/>
      <c r="MFK123" s="10"/>
      <c r="MFL123" s="10"/>
      <c r="MFM123" s="10"/>
      <c r="MFN123" s="10"/>
      <c r="MFO123" s="10"/>
      <c r="MFP123" s="10"/>
      <c r="MFQ123" s="10"/>
      <c r="MFR123" s="10"/>
      <c r="MFS123" s="10"/>
      <c r="MFT123" s="10"/>
      <c r="MFU123" s="10"/>
      <c r="MFV123" s="10"/>
      <c r="MFW123" s="10"/>
      <c r="MFX123" s="10"/>
      <c r="MFY123" s="10"/>
      <c r="MFZ123" s="10"/>
      <c r="MGA123" s="10"/>
      <c r="MGB123" s="10"/>
      <c r="MGC123" s="10"/>
      <c r="MGD123" s="10"/>
      <c r="MGE123" s="10"/>
      <c r="MGF123" s="10"/>
      <c r="MGG123" s="10"/>
      <c r="MGH123" s="10"/>
      <c r="MGI123" s="10"/>
      <c r="MGJ123" s="10"/>
      <c r="MGK123" s="10"/>
      <c r="MGL123" s="10"/>
      <c r="MGM123" s="10"/>
      <c r="MGN123" s="10"/>
      <c r="MGO123" s="10"/>
      <c r="MGP123" s="10"/>
      <c r="MGQ123" s="10"/>
      <c r="MGR123" s="10"/>
      <c r="MGS123" s="10"/>
      <c r="MGT123" s="10"/>
      <c r="MGU123" s="10"/>
      <c r="MGV123" s="10"/>
      <c r="MGW123" s="10"/>
      <c r="MGX123" s="10"/>
      <c r="MGY123" s="10"/>
      <c r="MGZ123" s="10"/>
      <c r="MHA123" s="10"/>
      <c r="MHB123" s="10"/>
      <c r="MHC123" s="10"/>
      <c r="MHD123" s="10"/>
      <c r="MHE123" s="10"/>
      <c r="MHF123" s="10"/>
      <c r="MHG123" s="10"/>
      <c r="MHH123" s="10"/>
      <c r="MHI123" s="10"/>
      <c r="MHJ123" s="10"/>
      <c r="MHK123" s="10"/>
      <c r="MHL123" s="10"/>
      <c r="MHM123" s="10"/>
      <c r="MHN123" s="10"/>
      <c r="MHO123" s="10"/>
      <c r="MHP123" s="10"/>
      <c r="MHQ123" s="10"/>
      <c r="MHR123" s="10"/>
      <c r="MHS123" s="10"/>
      <c r="MHT123" s="10"/>
      <c r="MHU123" s="10"/>
      <c r="MHV123" s="10"/>
      <c r="MHW123" s="10"/>
      <c r="MHX123" s="10"/>
      <c r="MHY123" s="10"/>
      <c r="MHZ123" s="10"/>
      <c r="MIA123" s="10"/>
      <c r="MIB123" s="10"/>
      <c r="MIC123" s="10"/>
      <c r="MID123" s="10"/>
      <c r="MIE123" s="10"/>
      <c r="MIF123" s="10"/>
      <c r="MIG123" s="10"/>
      <c r="MIH123" s="10"/>
      <c r="MII123" s="10"/>
      <c r="MIJ123" s="10"/>
      <c r="MIK123" s="10"/>
      <c r="MIL123" s="10"/>
      <c r="MIM123" s="10"/>
      <c r="MIN123" s="10"/>
      <c r="MIO123" s="10"/>
      <c r="MIP123" s="10"/>
      <c r="MIQ123" s="10"/>
      <c r="MIR123" s="10"/>
      <c r="MIS123" s="10"/>
      <c r="MIT123" s="10"/>
      <c r="MIU123" s="10"/>
      <c r="MIV123" s="10"/>
      <c r="MIW123" s="10"/>
      <c r="MIX123" s="10"/>
      <c r="MIY123" s="10"/>
      <c r="MIZ123" s="10"/>
      <c r="MJA123" s="10"/>
      <c r="MJB123" s="10"/>
      <c r="MJC123" s="10"/>
      <c r="MJD123" s="10"/>
      <c r="MJE123" s="10"/>
      <c r="MJF123" s="10"/>
      <c r="MJG123" s="10"/>
      <c r="MJH123" s="10"/>
      <c r="MJI123" s="10"/>
      <c r="MJJ123" s="10"/>
      <c r="MJK123" s="10"/>
      <c r="MJL123" s="10"/>
      <c r="MJM123" s="10"/>
      <c r="MJN123" s="10"/>
      <c r="MJO123" s="10"/>
      <c r="MJP123" s="10"/>
      <c r="MJQ123" s="10"/>
      <c r="MJR123" s="10"/>
      <c r="MJS123" s="10"/>
      <c r="MJT123" s="10"/>
      <c r="MJU123" s="10"/>
      <c r="MJV123" s="10"/>
      <c r="MJW123" s="10"/>
      <c r="MJX123" s="10"/>
      <c r="MJY123" s="10"/>
      <c r="MJZ123" s="10"/>
      <c r="MKA123" s="10"/>
      <c r="MKB123" s="10"/>
      <c r="MKC123" s="10"/>
      <c r="MKD123" s="10"/>
      <c r="MKE123" s="10"/>
      <c r="MKF123" s="10"/>
      <c r="MKG123" s="10"/>
      <c r="MKH123" s="10"/>
      <c r="MKI123" s="10"/>
      <c r="MKJ123" s="10"/>
      <c r="MKK123" s="10"/>
      <c r="MKL123" s="10"/>
      <c r="MKM123" s="10"/>
      <c r="MKN123" s="10"/>
      <c r="MKO123" s="10"/>
      <c r="MKP123" s="10"/>
      <c r="MKQ123" s="10"/>
      <c r="MKR123" s="10"/>
      <c r="MKS123" s="10"/>
      <c r="MKT123" s="10"/>
      <c r="MKU123" s="10"/>
      <c r="MKV123" s="10"/>
      <c r="MKW123" s="10"/>
      <c r="MKX123" s="10"/>
      <c r="MKY123" s="10"/>
      <c r="MKZ123" s="10"/>
      <c r="MLA123" s="10"/>
      <c r="MLB123" s="10"/>
      <c r="MLC123" s="10"/>
      <c r="MLD123" s="10"/>
      <c r="MLE123" s="10"/>
      <c r="MLF123" s="10"/>
      <c r="MLG123" s="10"/>
      <c r="MLH123" s="10"/>
      <c r="MLI123" s="10"/>
      <c r="MLJ123" s="10"/>
      <c r="MLK123" s="10"/>
      <c r="MLL123" s="10"/>
      <c r="MLM123" s="10"/>
      <c r="MLN123" s="10"/>
      <c r="MLO123" s="10"/>
      <c r="MLP123" s="10"/>
      <c r="MLQ123" s="10"/>
      <c r="MLR123" s="10"/>
      <c r="MLS123" s="10"/>
      <c r="MLT123" s="10"/>
      <c r="MLU123" s="10"/>
      <c r="MLV123" s="10"/>
      <c r="MLW123" s="10"/>
      <c r="MLX123" s="10"/>
      <c r="MLY123" s="10"/>
      <c r="MLZ123" s="10"/>
      <c r="MMA123" s="10"/>
      <c r="MMB123" s="10"/>
      <c r="MMC123" s="10"/>
      <c r="MMD123" s="10"/>
      <c r="MME123" s="10"/>
      <c r="MMF123" s="10"/>
      <c r="MMG123" s="10"/>
      <c r="MMH123" s="10"/>
      <c r="MMI123" s="10"/>
      <c r="MMJ123" s="10"/>
      <c r="MMK123" s="10"/>
      <c r="MML123" s="10"/>
      <c r="MMM123" s="10"/>
      <c r="MMN123" s="10"/>
      <c r="MMO123" s="10"/>
      <c r="MMP123" s="10"/>
      <c r="MMQ123" s="10"/>
      <c r="MMR123" s="10"/>
      <c r="MMS123" s="10"/>
      <c r="MMT123" s="10"/>
      <c r="MMU123" s="10"/>
      <c r="MMV123" s="10"/>
      <c r="MMW123" s="10"/>
      <c r="MMX123" s="10"/>
      <c r="MMY123" s="10"/>
      <c r="MMZ123" s="10"/>
      <c r="MNA123" s="10"/>
      <c r="MNB123" s="10"/>
      <c r="MNC123" s="10"/>
      <c r="MND123" s="10"/>
      <c r="MNE123" s="10"/>
      <c r="MNF123" s="10"/>
      <c r="MNG123" s="10"/>
      <c r="MNH123" s="10"/>
      <c r="MNI123" s="10"/>
      <c r="MNJ123" s="10"/>
      <c r="MNK123" s="10"/>
      <c r="MNL123" s="10"/>
      <c r="MNM123" s="10"/>
      <c r="MNN123" s="10"/>
      <c r="MNO123" s="10"/>
      <c r="MNP123" s="10"/>
      <c r="MNQ123" s="10"/>
      <c r="MNR123" s="10"/>
      <c r="MNS123" s="10"/>
      <c r="MNT123" s="10"/>
      <c r="MNU123" s="10"/>
      <c r="MNV123" s="10"/>
      <c r="MNW123" s="10"/>
      <c r="MNX123" s="10"/>
      <c r="MNY123" s="10"/>
      <c r="MNZ123" s="10"/>
      <c r="MOA123" s="10"/>
      <c r="MOB123" s="10"/>
      <c r="MOC123" s="10"/>
      <c r="MOD123" s="10"/>
      <c r="MOE123" s="10"/>
      <c r="MOF123" s="10"/>
      <c r="MOG123" s="10"/>
      <c r="MOH123" s="10"/>
      <c r="MOI123" s="10"/>
      <c r="MOJ123" s="10"/>
      <c r="MOK123" s="10"/>
      <c r="MOL123" s="10"/>
      <c r="MOM123" s="10"/>
      <c r="MON123" s="10"/>
      <c r="MOO123" s="10"/>
      <c r="MOP123" s="10"/>
      <c r="MOQ123" s="10"/>
      <c r="MOR123" s="10"/>
      <c r="MOS123" s="10"/>
      <c r="MOT123" s="10"/>
      <c r="MOU123" s="10"/>
      <c r="MOV123" s="10"/>
      <c r="MOW123" s="10"/>
      <c r="MOX123" s="10"/>
      <c r="MOY123" s="10"/>
      <c r="MOZ123" s="10"/>
      <c r="MPA123" s="10"/>
      <c r="MPB123" s="10"/>
      <c r="MPC123" s="10"/>
      <c r="MPD123" s="10"/>
      <c r="MPE123" s="10"/>
      <c r="MPF123" s="10"/>
      <c r="MPG123" s="10"/>
      <c r="MPH123" s="10"/>
      <c r="MPI123" s="10"/>
      <c r="MPJ123" s="10"/>
      <c r="MPK123" s="10"/>
      <c r="MPL123" s="10"/>
      <c r="MPM123" s="10"/>
      <c r="MPN123" s="10"/>
      <c r="MPO123" s="10"/>
      <c r="MPP123" s="10"/>
      <c r="MPQ123" s="10"/>
      <c r="MPR123" s="10"/>
      <c r="MPS123" s="10"/>
      <c r="MPT123" s="10"/>
      <c r="MPU123" s="10"/>
      <c r="MPV123" s="10"/>
      <c r="MPW123" s="10"/>
      <c r="MPX123" s="10"/>
      <c r="MPY123" s="10"/>
      <c r="MPZ123" s="10"/>
      <c r="MQA123" s="10"/>
      <c r="MQB123" s="10"/>
      <c r="MQC123" s="10"/>
      <c r="MQD123" s="10"/>
      <c r="MQE123" s="10"/>
      <c r="MQF123" s="10"/>
      <c r="MQG123" s="10"/>
      <c r="MQH123" s="10"/>
      <c r="MQI123" s="10"/>
      <c r="MQJ123" s="10"/>
      <c r="MQK123" s="10"/>
      <c r="MQL123" s="10"/>
      <c r="MQM123" s="10"/>
      <c r="MQN123" s="10"/>
      <c r="MQO123" s="10"/>
      <c r="MQP123" s="10"/>
      <c r="MQQ123" s="10"/>
      <c r="MQR123" s="10"/>
      <c r="MQS123" s="10"/>
      <c r="MQT123" s="10"/>
      <c r="MQU123" s="10"/>
      <c r="MQV123" s="10"/>
      <c r="MQW123" s="10"/>
      <c r="MQX123" s="10"/>
      <c r="MQY123" s="10"/>
      <c r="MQZ123" s="10"/>
      <c r="MRA123" s="10"/>
      <c r="MRB123" s="10"/>
      <c r="MRC123" s="10"/>
      <c r="MRD123" s="10"/>
      <c r="MRE123" s="10"/>
      <c r="MRF123" s="10"/>
      <c r="MRG123" s="10"/>
      <c r="MRH123" s="10"/>
      <c r="MRI123" s="10"/>
      <c r="MRJ123" s="10"/>
      <c r="MRK123" s="10"/>
      <c r="MRL123" s="10"/>
      <c r="MRM123" s="10"/>
      <c r="MRN123" s="10"/>
      <c r="MRO123" s="10"/>
      <c r="MRP123" s="10"/>
      <c r="MRQ123" s="10"/>
      <c r="MRR123" s="10"/>
      <c r="MRS123" s="10"/>
      <c r="MRT123" s="10"/>
      <c r="MRU123" s="10"/>
      <c r="MRV123" s="10"/>
      <c r="MRW123" s="10"/>
      <c r="MRX123" s="10"/>
      <c r="MRY123" s="10"/>
      <c r="MRZ123" s="10"/>
      <c r="MSA123" s="10"/>
      <c r="MSB123" s="10"/>
      <c r="MSC123" s="10"/>
      <c r="MSD123" s="10"/>
      <c r="MSE123" s="10"/>
      <c r="MSF123" s="10"/>
      <c r="MSG123" s="10"/>
      <c r="MSH123" s="10"/>
      <c r="MSI123" s="10"/>
      <c r="MSJ123" s="10"/>
      <c r="MSK123" s="10"/>
      <c r="MSL123" s="10"/>
      <c r="MSM123" s="10"/>
      <c r="MSN123" s="10"/>
      <c r="MSO123" s="10"/>
      <c r="MSP123" s="10"/>
      <c r="MSQ123" s="10"/>
      <c r="MSR123" s="10"/>
      <c r="MSS123" s="10"/>
      <c r="MST123" s="10"/>
      <c r="MSU123" s="10"/>
      <c r="MSV123" s="10"/>
      <c r="MSW123" s="10"/>
      <c r="MSX123" s="10"/>
      <c r="MSY123" s="10"/>
      <c r="MSZ123" s="10"/>
      <c r="MTA123" s="10"/>
      <c r="MTB123" s="10"/>
      <c r="MTC123" s="10"/>
      <c r="MTD123" s="10"/>
      <c r="MTE123" s="10"/>
      <c r="MTF123" s="10"/>
      <c r="MTG123" s="10"/>
      <c r="MTH123" s="10"/>
      <c r="MTI123" s="10"/>
      <c r="MTJ123" s="10"/>
      <c r="MTK123" s="10"/>
      <c r="MTL123" s="10"/>
      <c r="MTM123" s="10"/>
      <c r="MTN123" s="10"/>
      <c r="MTO123" s="10"/>
      <c r="MTP123" s="10"/>
      <c r="MTQ123" s="10"/>
      <c r="MTR123" s="10"/>
      <c r="MTS123" s="10"/>
      <c r="MTT123" s="10"/>
      <c r="MTU123" s="10"/>
      <c r="MTV123" s="10"/>
      <c r="MTW123" s="10"/>
      <c r="MTX123" s="10"/>
      <c r="MTY123" s="10"/>
      <c r="MTZ123" s="10"/>
      <c r="MUA123" s="10"/>
      <c r="MUB123" s="10"/>
      <c r="MUC123" s="10"/>
      <c r="MUD123" s="10"/>
      <c r="MUE123" s="10"/>
      <c r="MUF123" s="10"/>
      <c r="MUG123" s="10"/>
      <c r="MUH123" s="10"/>
      <c r="MUI123" s="10"/>
      <c r="MUJ123" s="10"/>
      <c r="MUK123" s="10"/>
      <c r="MUL123" s="10"/>
      <c r="MUM123" s="10"/>
      <c r="MUN123" s="10"/>
      <c r="MUO123" s="10"/>
      <c r="MUP123" s="10"/>
      <c r="MUQ123" s="10"/>
      <c r="MUR123" s="10"/>
      <c r="MUS123" s="10"/>
      <c r="MUT123" s="10"/>
      <c r="MUU123" s="10"/>
      <c r="MUV123" s="10"/>
      <c r="MUW123" s="10"/>
      <c r="MUX123" s="10"/>
      <c r="MUY123" s="10"/>
      <c r="MUZ123" s="10"/>
      <c r="MVA123" s="10"/>
      <c r="MVB123" s="10"/>
      <c r="MVC123" s="10"/>
      <c r="MVD123" s="10"/>
      <c r="MVE123" s="10"/>
      <c r="MVF123" s="10"/>
      <c r="MVG123" s="10"/>
      <c r="MVH123" s="10"/>
      <c r="MVI123" s="10"/>
      <c r="MVJ123" s="10"/>
      <c r="MVK123" s="10"/>
      <c r="MVL123" s="10"/>
      <c r="MVM123" s="10"/>
      <c r="MVN123" s="10"/>
      <c r="MVO123" s="10"/>
      <c r="MVP123" s="10"/>
      <c r="MVQ123" s="10"/>
      <c r="MVR123" s="10"/>
      <c r="MVS123" s="10"/>
      <c r="MVT123" s="10"/>
      <c r="MVU123" s="10"/>
      <c r="MVV123" s="10"/>
      <c r="MVW123" s="10"/>
      <c r="MVX123" s="10"/>
      <c r="MVY123" s="10"/>
      <c r="MVZ123" s="10"/>
      <c r="MWA123" s="10"/>
      <c r="MWB123" s="10"/>
      <c r="MWC123" s="10"/>
      <c r="MWD123" s="10"/>
      <c r="MWE123" s="10"/>
      <c r="MWF123" s="10"/>
      <c r="MWG123" s="10"/>
      <c r="MWH123" s="10"/>
      <c r="MWI123" s="10"/>
      <c r="MWJ123" s="10"/>
      <c r="MWK123" s="10"/>
      <c r="MWL123" s="10"/>
      <c r="MWM123" s="10"/>
      <c r="MWN123" s="10"/>
      <c r="MWO123" s="10"/>
      <c r="MWP123" s="10"/>
      <c r="MWQ123" s="10"/>
      <c r="MWR123" s="10"/>
      <c r="MWS123" s="10"/>
      <c r="MWT123" s="10"/>
      <c r="MWU123" s="10"/>
      <c r="MWV123" s="10"/>
      <c r="MWW123" s="10"/>
      <c r="MWX123" s="10"/>
      <c r="MWY123" s="10"/>
      <c r="MWZ123" s="10"/>
      <c r="MXA123" s="10"/>
      <c r="MXB123" s="10"/>
      <c r="MXC123" s="10"/>
      <c r="MXD123" s="10"/>
      <c r="MXE123" s="10"/>
      <c r="MXF123" s="10"/>
      <c r="MXG123" s="10"/>
      <c r="MXH123" s="10"/>
      <c r="MXI123" s="10"/>
      <c r="MXJ123" s="10"/>
      <c r="MXK123" s="10"/>
      <c r="MXL123" s="10"/>
      <c r="MXM123" s="10"/>
      <c r="MXN123" s="10"/>
      <c r="MXO123" s="10"/>
      <c r="MXP123" s="10"/>
      <c r="MXQ123" s="10"/>
      <c r="MXR123" s="10"/>
      <c r="MXS123" s="10"/>
      <c r="MXT123" s="10"/>
      <c r="MXU123" s="10"/>
      <c r="MXV123" s="10"/>
      <c r="MXW123" s="10"/>
      <c r="MXX123" s="10"/>
      <c r="MXY123" s="10"/>
      <c r="MXZ123" s="10"/>
      <c r="MYA123" s="10"/>
      <c r="MYB123" s="10"/>
      <c r="MYC123" s="10"/>
      <c r="MYD123" s="10"/>
      <c r="MYE123" s="10"/>
      <c r="MYF123" s="10"/>
      <c r="MYG123" s="10"/>
      <c r="MYH123" s="10"/>
      <c r="MYI123" s="10"/>
      <c r="MYJ123" s="10"/>
      <c r="MYK123" s="10"/>
      <c r="MYL123" s="10"/>
      <c r="MYM123" s="10"/>
      <c r="MYN123" s="10"/>
      <c r="MYO123" s="10"/>
      <c r="MYP123" s="10"/>
      <c r="MYQ123" s="10"/>
      <c r="MYR123" s="10"/>
      <c r="MYS123" s="10"/>
      <c r="MYT123" s="10"/>
      <c r="MYU123" s="10"/>
      <c r="MYV123" s="10"/>
      <c r="MYW123" s="10"/>
      <c r="MYX123" s="10"/>
      <c r="MYY123" s="10"/>
      <c r="MYZ123" s="10"/>
      <c r="MZA123" s="10"/>
      <c r="MZB123" s="10"/>
      <c r="MZC123" s="10"/>
      <c r="MZD123" s="10"/>
      <c r="MZE123" s="10"/>
      <c r="MZF123" s="10"/>
      <c r="MZG123" s="10"/>
      <c r="MZH123" s="10"/>
      <c r="MZI123" s="10"/>
      <c r="MZJ123" s="10"/>
      <c r="MZK123" s="10"/>
      <c r="MZL123" s="10"/>
      <c r="MZM123" s="10"/>
      <c r="MZN123" s="10"/>
      <c r="MZO123" s="10"/>
      <c r="MZP123" s="10"/>
      <c r="MZQ123" s="10"/>
      <c r="MZR123" s="10"/>
      <c r="MZS123" s="10"/>
      <c r="MZT123" s="10"/>
      <c r="MZU123" s="10"/>
      <c r="MZV123" s="10"/>
      <c r="MZW123" s="10"/>
      <c r="MZX123" s="10"/>
      <c r="MZY123" s="10"/>
      <c r="MZZ123" s="10"/>
      <c r="NAA123" s="10"/>
      <c r="NAB123" s="10"/>
      <c r="NAC123" s="10"/>
      <c r="NAD123" s="10"/>
      <c r="NAE123" s="10"/>
      <c r="NAF123" s="10"/>
      <c r="NAG123" s="10"/>
      <c r="NAH123" s="10"/>
      <c r="NAI123" s="10"/>
      <c r="NAJ123" s="10"/>
      <c r="NAK123" s="10"/>
      <c r="NAL123" s="10"/>
      <c r="NAM123" s="10"/>
      <c r="NAN123" s="10"/>
      <c r="NAO123" s="10"/>
      <c r="NAP123" s="10"/>
      <c r="NAQ123" s="10"/>
      <c r="NAR123" s="10"/>
      <c r="NAS123" s="10"/>
      <c r="NAT123" s="10"/>
      <c r="NAU123" s="10"/>
      <c r="NAV123" s="10"/>
      <c r="NAW123" s="10"/>
      <c r="NAX123" s="10"/>
      <c r="NAY123" s="10"/>
      <c r="NAZ123" s="10"/>
      <c r="NBA123" s="10"/>
      <c r="NBB123" s="10"/>
      <c r="NBC123" s="10"/>
      <c r="NBD123" s="10"/>
      <c r="NBE123" s="10"/>
      <c r="NBF123" s="10"/>
      <c r="NBG123" s="10"/>
      <c r="NBH123" s="10"/>
      <c r="NBI123" s="10"/>
      <c r="NBJ123" s="10"/>
      <c r="NBK123" s="10"/>
      <c r="NBL123" s="10"/>
      <c r="NBM123" s="10"/>
      <c r="NBN123" s="10"/>
      <c r="NBO123" s="10"/>
      <c r="NBP123" s="10"/>
      <c r="NBQ123" s="10"/>
      <c r="NBR123" s="10"/>
      <c r="NBS123" s="10"/>
      <c r="NBT123" s="10"/>
      <c r="NBU123" s="10"/>
      <c r="NBV123" s="10"/>
      <c r="NBW123" s="10"/>
      <c r="NBX123" s="10"/>
      <c r="NBY123" s="10"/>
      <c r="NBZ123" s="10"/>
      <c r="NCA123" s="10"/>
      <c r="NCB123" s="10"/>
      <c r="NCC123" s="10"/>
      <c r="NCD123" s="10"/>
      <c r="NCE123" s="10"/>
      <c r="NCF123" s="10"/>
      <c r="NCG123" s="10"/>
      <c r="NCH123" s="10"/>
      <c r="NCI123" s="10"/>
      <c r="NCJ123" s="10"/>
      <c r="NCK123" s="10"/>
      <c r="NCL123" s="10"/>
      <c r="NCM123" s="10"/>
      <c r="NCN123" s="10"/>
      <c r="NCO123" s="10"/>
      <c r="NCP123" s="10"/>
      <c r="NCQ123" s="10"/>
      <c r="NCR123" s="10"/>
      <c r="NCS123" s="10"/>
      <c r="NCT123" s="10"/>
      <c r="NCU123" s="10"/>
      <c r="NCV123" s="10"/>
      <c r="NCW123" s="10"/>
      <c r="NCX123" s="10"/>
      <c r="NCY123" s="10"/>
      <c r="NCZ123" s="10"/>
      <c r="NDA123" s="10"/>
      <c r="NDB123" s="10"/>
      <c r="NDC123" s="10"/>
      <c r="NDD123" s="10"/>
      <c r="NDE123" s="10"/>
      <c r="NDF123" s="10"/>
      <c r="NDG123" s="10"/>
      <c r="NDH123" s="10"/>
      <c r="NDI123" s="10"/>
      <c r="NDJ123" s="10"/>
      <c r="NDK123" s="10"/>
      <c r="NDL123" s="10"/>
      <c r="NDM123" s="10"/>
      <c r="NDN123" s="10"/>
      <c r="NDO123" s="10"/>
      <c r="NDP123" s="10"/>
      <c r="NDQ123" s="10"/>
      <c r="NDR123" s="10"/>
      <c r="NDS123" s="10"/>
      <c r="NDT123" s="10"/>
      <c r="NDU123" s="10"/>
      <c r="NDV123" s="10"/>
      <c r="NDW123" s="10"/>
      <c r="NDX123" s="10"/>
      <c r="NDY123" s="10"/>
      <c r="NDZ123" s="10"/>
      <c r="NEA123" s="10"/>
      <c r="NEB123" s="10"/>
      <c r="NEC123" s="10"/>
      <c r="NED123" s="10"/>
      <c r="NEE123" s="10"/>
      <c r="NEF123" s="10"/>
      <c r="NEG123" s="10"/>
      <c r="NEH123" s="10"/>
      <c r="NEI123" s="10"/>
      <c r="NEJ123" s="10"/>
      <c r="NEK123" s="10"/>
      <c r="NEL123" s="10"/>
      <c r="NEM123" s="10"/>
      <c r="NEN123" s="10"/>
      <c r="NEO123" s="10"/>
      <c r="NEP123" s="10"/>
      <c r="NEQ123" s="10"/>
      <c r="NER123" s="10"/>
      <c r="NES123" s="10"/>
      <c r="NET123" s="10"/>
      <c r="NEU123" s="10"/>
      <c r="NEV123" s="10"/>
      <c r="NEW123" s="10"/>
      <c r="NEX123" s="10"/>
      <c r="NEY123" s="10"/>
      <c r="NEZ123" s="10"/>
      <c r="NFA123" s="10"/>
      <c r="NFB123" s="10"/>
      <c r="NFC123" s="10"/>
      <c r="NFD123" s="10"/>
      <c r="NFE123" s="10"/>
      <c r="NFF123" s="10"/>
      <c r="NFG123" s="10"/>
      <c r="NFH123" s="10"/>
      <c r="NFI123" s="10"/>
      <c r="NFJ123" s="10"/>
      <c r="NFK123" s="10"/>
      <c r="NFL123" s="10"/>
      <c r="NFM123" s="10"/>
      <c r="NFN123" s="10"/>
      <c r="NFO123" s="10"/>
      <c r="NFP123" s="10"/>
      <c r="NFQ123" s="10"/>
      <c r="NFR123" s="10"/>
      <c r="NFS123" s="10"/>
      <c r="NFT123" s="10"/>
      <c r="NFU123" s="10"/>
      <c r="NFV123" s="10"/>
      <c r="NFW123" s="10"/>
      <c r="NFX123" s="10"/>
      <c r="NFY123" s="10"/>
      <c r="NFZ123" s="10"/>
      <c r="NGA123" s="10"/>
      <c r="NGB123" s="10"/>
      <c r="NGC123" s="10"/>
      <c r="NGD123" s="10"/>
      <c r="NGE123" s="10"/>
      <c r="NGF123" s="10"/>
      <c r="NGG123" s="10"/>
      <c r="NGH123" s="10"/>
      <c r="NGI123" s="10"/>
      <c r="NGJ123" s="10"/>
      <c r="NGK123" s="10"/>
      <c r="NGL123" s="10"/>
      <c r="NGM123" s="10"/>
      <c r="NGN123" s="10"/>
      <c r="NGO123" s="10"/>
      <c r="NGP123" s="10"/>
      <c r="NGQ123" s="10"/>
      <c r="NGR123" s="10"/>
      <c r="NGS123" s="10"/>
      <c r="NGT123" s="10"/>
      <c r="NGU123" s="10"/>
      <c r="NGV123" s="10"/>
      <c r="NGW123" s="10"/>
      <c r="NGX123" s="10"/>
      <c r="NGY123" s="10"/>
      <c r="NGZ123" s="10"/>
      <c r="NHA123" s="10"/>
      <c r="NHB123" s="10"/>
      <c r="NHC123" s="10"/>
      <c r="NHD123" s="10"/>
      <c r="NHE123" s="10"/>
      <c r="NHF123" s="10"/>
      <c r="NHG123" s="10"/>
      <c r="NHH123" s="10"/>
      <c r="NHI123" s="10"/>
      <c r="NHJ123" s="10"/>
      <c r="NHK123" s="10"/>
      <c r="NHL123" s="10"/>
      <c r="NHM123" s="10"/>
      <c r="NHN123" s="10"/>
      <c r="NHO123" s="10"/>
      <c r="NHP123" s="10"/>
      <c r="NHQ123" s="10"/>
      <c r="NHR123" s="10"/>
      <c r="NHS123" s="10"/>
      <c r="NHT123" s="10"/>
      <c r="NHU123" s="10"/>
      <c r="NHV123" s="10"/>
      <c r="NHW123" s="10"/>
      <c r="NHX123" s="10"/>
      <c r="NHY123" s="10"/>
      <c r="NHZ123" s="10"/>
      <c r="NIA123" s="10"/>
      <c r="NIB123" s="10"/>
      <c r="NIC123" s="10"/>
      <c r="NID123" s="10"/>
      <c r="NIE123" s="10"/>
      <c r="NIF123" s="10"/>
      <c r="NIG123" s="10"/>
      <c r="NIH123" s="10"/>
      <c r="NII123" s="10"/>
      <c r="NIJ123" s="10"/>
      <c r="NIK123" s="10"/>
      <c r="NIL123" s="10"/>
      <c r="NIM123" s="10"/>
      <c r="NIN123" s="10"/>
      <c r="NIO123" s="10"/>
      <c r="NIP123" s="10"/>
      <c r="NIQ123" s="10"/>
      <c r="NIR123" s="10"/>
      <c r="NIS123" s="10"/>
      <c r="NIT123" s="10"/>
      <c r="NIU123" s="10"/>
      <c r="NIV123" s="10"/>
      <c r="NIW123" s="10"/>
      <c r="NIX123" s="10"/>
      <c r="NIY123" s="10"/>
      <c r="NIZ123" s="10"/>
      <c r="NJA123" s="10"/>
      <c r="NJB123" s="10"/>
      <c r="NJC123" s="10"/>
      <c r="NJD123" s="10"/>
      <c r="NJE123" s="10"/>
      <c r="NJF123" s="10"/>
      <c r="NJG123" s="10"/>
      <c r="NJH123" s="10"/>
      <c r="NJI123" s="10"/>
      <c r="NJJ123" s="10"/>
      <c r="NJK123" s="10"/>
      <c r="NJL123" s="10"/>
      <c r="NJM123" s="10"/>
      <c r="NJN123" s="10"/>
      <c r="NJO123" s="10"/>
      <c r="NJP123" s="10"/>
      <c r="NJQ123" s="10"/>
      <c r="NJR123" s="10"/>
      <c r="NJS123" s="10"/>
      <c r="NJT123" s="10"/>
      <c r="NJU123" s="10"/>
      <c r="NJV123" s="10"/>
      <c r="NJW123" s="10"/>
      <c r="NJX123" s="10"/>
      <c r="NJY123" s="10"/>
      <c r="NJZ123" s="10"/>
      <c r="NKA123" s="10"/>
      <c r="NKB123" s="10"/>
      <c r="NKC123" s="10"/>
      <c r="NKD123" s="10"/>
      <c r="NKE123" s="10"/>
      <c r="NKF123" s="10"/>
      <c r="NKG123" s="10"/>
      <c r="NKH123" s="10"/>
      <c r="NKI123" s="10"/>
      <c r="NKJ123" s="10"/>
      <c r="NKK123" s="10"/>
      <c r="NKL123" s="10"/>
      <c r="NKM123" s="10"/>
      <c r="NKN123" s="10"/>
      <c r="NKO123" s="10"/>
      <c r="NKP123" s="10"/>
      <c r="NKQ123" s="10"/>
      <c r="NKR123" s="10"/>
      <c r="NKS123" s="10"/>
      <c r="NKT123" s="10"/>
      <c r="NKU123" s="10"/>
      <c r="NKV123" s="10"/>
      <c r="NKW123" s="10"/>
      <c r="NKX123" s="10"/>
      <c r="NKY123" s="10"/>
      <c r="NKZ123" s="10"/>
      <c r="NLA123" s="10"/>
      <c r="NLB123" s="10"/>
      <c r="NLC123" s="10"/>
      <c r="NLD123" s="10"/>
      <c r="NLE123" s="10"/>
      <c r="NLF123" s="10"/>
      <c r="NLG123" s="10"/>
      <c r="NLH123" s="10"/>
      <c r="NLI123" s="10"/>
      <c r="NLJ123" s="10"/>
      <c r="NLK123" s="10"/>
      <c r="NLL123" s="10"/>
      <c r="NLM123" s="10"/>
      <c r="NLN123" s="10"/>
      <c r="NLO123" s="10"/>
      <c r="NLP123" s="10"/>
      <c r="NLQ123" s="10"/>
      <c r="NLR123" s="10"/>
      <c r="NLS123" s="10"/>
      <c r="NLT123" s="10"/>
      <c r="NLU123" s="10"/>
      <c r="NLV123" s="10"/>
      <c r="NLW123" s="10"/>
      <c r="NLX123" s="10"/>
      <c r="NLY123" s="10"/>
      <c r="NLZ123" s="10"/>
      <c r="NMA123" s="10"/>
      <c r="NMB123" s="10"/>
      <c r="NMC123" s="10"/>
      <c r="NMD123" s="10"/>
      <c r="NME123" s="10"/>
      <c r="NMF123" s="10"/>
      <c r="NMG123" s="10"/>
      <c r="NMH123" s="10"/>
      <c r="NMI123" s="10"/>
      <c r="NMJ123" s="10"/>
      <c r="NMK123" s="10"/>
      <c r="NML123" s="10"/>
      <c r="NMM123" s="10"/>
      <c r="NMN123" s="10"/>
      <c r="NMO123" s="10"/>
      <c r="NMP123" s="10"/>
      <c r="NMQ123" s="10"/>
      <c r="NMR123" s="10"/>
      <c r="NMS123" s="10"/>
      <c r="NMT123" s="10"/>
      <c r="NMU123" s="10"/>
      <c r="NMV123" s="10"/>
      <c r="NMW123" s="10"/>
      <c r="NMX123" s="10"/>
      <c r="NMY123" s="10"/>
      <c r="NMZ123" s="10"/>
      <c r="NNA123" s="10"/>
      <c r="NNB123" s="10"/>
      <c r="NNC123" s="10"/>
      <c r="NND123" s="10"/>
      <c r="NNE123" s="10"/>
      <c r="NNF123" s="10"/>
      <c r="NNG123" s="10"/>
      <c r="NNH123" s="10"/>
      <c r="NNI123" s="10"/>
      <c r="NNJ123" s="10"/>
      <c r="NNK123" s="10"/>
      <c r="NNL123" s="10"/>
      <c r="NNM123" s="10"/>
      <c r="NNN123" s="10"/>
      <c r="NNO123" s="10"/>
      <c r="NNP123" s="10"/>
      <c r="NNQ123" s="10"/>
      <c r="NNR123" s="10"/>
      <c r="NNS123" s="10"/>
      <c r="NNT123" s="10"/>
      <c r="NNU123" s="10"/>
      <c r="NNV123" s="10"/>
      <c r="NNW123" s="10"/>
      <c r="NNX123" s="10"/>
      <c r="NNY123" s="10"/>
      <c r="NNZ123" s="10"/>
      <c r="NOA123" s="10"/>
      <c r="NOB123" s="10"/>
      <c r="NOC123" s="10"/>
      <c r="NOD123" s="10"/>
      <c r="NOE123" s="10"/>
      <c r="NOF123" s="10"/>
      <c r="NOG123" s="10"/>
      <c r="NOH123" s="10"/>
      <c r="NOI123" s="10"/>
      <c r="NOJ123" s="10"/>
      <c r="NOK123" s="10"/>
      <c r="NOL123" s="10"/>
      <c r="NOM123" s="10"/>
      <c r="NON123" s="10"/>
      <c r="NOO123" s="10"/>
      <c r="NOP123" s="10"/>
      <c r="NOQ123" s="10"/>
      <c r="NOR123" s="10"/>
      <c r="NOS123" s="10"/>
      <c r="NOT123" s="10"/>
      <c r="NOU123" s="10"/>
      <c r="NOV123" s="10"/>
      <c r="NOW123" s="10"/>
      <c r="NOX123" s="10"/>
      <c r="NOY123" s="10"/>
      <c r="NOZ123" s="10"/>
      <c r="NPA123" s="10"/>
      <c r="NPB123" s="10"/>
      <c r="NPC123" s="10"/>
      <c r="NPD123" s="10"/>
      <c r="NPE123" s="10"/>
      <c r="NPF123" s="10"/>
      <c r="NPG123" s="10"/>
      <c r="NPH123" s="10"/>
      <c r="NPI123" s="10"/>
      <c r="NPJ123" s="10"/>
      <c r="NPK123" s="10"/>
      <c r="NPL123" s="10"/>
      <c r="NPM123" s="10"/>
      <c r="NPN123" s="10"/>
      <c r="NPO123" s="10"/>
      <c r="NPP123" s="10"/>
      <c r="NPQ123" s="10"/>
      <c r="NPR123" s="10"/>
      <c r="NPS123" s="10"/>
      <c r="NPT123" s="10"/>
      <c r="NPU123" s="10"/>
      <c r="NPV123" s="10"/>
      <c r="NPW123" s="10"/>
      <c r="NPX123" s="10"/>
      <c r="NPY123" s="10"/>
      <c r="NPZ123" s="10"/>
      <c r="NQA123" s="10"/>
      <c r="NQB123" s="10"/>
      <c r="NQC123" s="10"/>
      <c r="NQD123" s="10"/>
      <c r="NQE123" s="10"/>
      <c r="NQF123" s="10"/>
      <c r="NQG123" s="10"/>
      <c r="NQH123" s="10"/>
      <c r="NQI123" s="10"/>
      <c r="NQJ123" s="10"/>
      <c r="NQK123" s="10"/>
      <c r="NQL123" s="10"/>
      <c r="NQM123" s="10"/>
      <c r="NQN123" s="10"/>
      <c r="NQO123" s="10"/>
      <c r="NQP123" s="10"/>
      <c r="NQQ123" s="10"/>
      <c r="NQR123" s="10"/>
      <c r="NQS123" s="10"/>
      <c r="NQT123" s="10"/>
      <c r="NQU123" s="10"/>
      <c r="NQV123" s="10"/>
      <c r="NQW123" s="10"/>
      <c r="NQX123" s="10"/>
      <c r="NQY123" s="10"/>
      <c r="NQZ123" s="10"/>
      <c r="NRA123" s="10"/>
      <c r="NRB123" s="10"/>
      <c r="NRC123" s="10"/>
      <c r="NRD123" s="10"/>
      <c r="NRE123" s="10"/>
      <c r="NRF123" s="10"/>
      <c r="NRG123" s="10"/>
      <c r="NRH123" s="10"/>
      <c r="NRI123" s="10"/>
      <c r="NRJ123" s="10"/>
      <c r="NRK123" s="10"/>
      <c r="NRL123" s="10"/>
      <c r="NRM123" s="10"/>
      <c r="NRN123" s="10"/>
      <c r="NRO123" s="10"/>
      <c r="NRP123" s="10"/>
      <c r="NRQ123" s="10"/>
      <c r="NRR123" s="10"/>
      <c r="NRS123" s="10"/>
      <c r="NRT123" s="10"/>
      <c r="NRU123" s="10"/>
      <c r="NRV123" s="10"/>
      <c r="NRW123" s="10"/>
      <c r="NRX123" s="10"/>
      <c r="NRY123" s="10"/>
      <c r="NRZ123" s="10"/>
      <c r="NSA123" s="10"/>
      <c r="NSB123" s="10"/>
      <c r="NSC123" s="10"/>
      <c r="NSD123" s="10"/>
      <c r="NSE123" s="10"/>
      <c r="NSF123" s="10"/>
      <c r="NSG123" s="10"/>
      <c r="NSH123" s="10"/>
      <c r="NSI123" s="10"/>
      <c r="NSJ123" s="10"/>
      <c r="NSK123" s="10"/>
      <c r="NSL123" s="10"/>
      <c r="NSM123" s="10"/>
      <c r="NSN123" s="10"/>
      <c r="NSO123" s="10"/>
      <c r="NSP123" s="10"/>
      <c r="NSQ123" s="10"/>
      <c r="NSR123" s="10"/>
      <c r="NSS123" s="10"/>
      <c r="NST123" s="10"/>
      <c r="NSU123" s="10"/>
      <c r="NSV123" s="10"/>
      <c r="NSW123" s="10"/>
      <c r="NSX123" s="10"/>
      <c r="NSY123" s="10"/>
      <c r="NSZ123" s="10"/>
      <c r="NTA123" s="10"/>
      <c r="NTB123" s="10"/>
      <c r="NTC123" s="10"/>
      <c r="NTD123" s="10"/>
      <c r="NTE123" s="10"/>
      <c r="NTF123" s="10"/>
      <c r="NTG123" s="10"/>
      <c r="NTH123" s="10"/>
      <c r="NTI123" s="10"/>
      <c r="NTJ123" s="10"/>
      <c r="NTK123" s="10"/>
      <c r="NTL123" s="10"/>
      <c r="NTM123" s="10"/>
      <c r="NTN123" s="10"/>
      <c r="NTO123" s="10"/>
      <c r="NTP123" s="10"/>
      <c r="NTQ123" s="10"/>
      <c r="NTR123" s="10"/>
      <c r="NTS123" s="10"/>
      <c r="NTT123" s="10"/>
      <c r="NTU123" s="10"/>
      <c r="NTV123" s="10"/>
      <c r="NTW123" s="10"/>
      <c r="NTX123" s="10"/>
      <c r="NTY123" s="10"/>
      <c r="NTZ123" s="10"/>
      <c r="NUA123" s="10"/>
      <c r="NUB123" s="10"/>
      <c r="NUC123" s="10"/>
      <c r="NUD123" s="10"/>
      <c r="NUE123" s="10"/>
      <c r="NUF123" s="10"/>
      <c r="NUG123" s="10"/>
      <c r="NUH123" s="10"/>
      <c r="NUI123" s="10"/>
      <c r="NUJ123" s="10"/>
      <c r="NUK123" s="10"/>
      <c r="NUL123" s="10"/>
      <c r="NUM123" s="10"/>
      <c r="NUN123" s="10"/>
      <c r="NUO123" s="10"/>
      <c r="NUP123" s="10"/>
      <c r="NUQ123" s="10"/>
      <c r="NUR123" s="10"/>
      <c r="NUS123" s="10"/>
      <c r="NUT123" s="10"/>
      <c r="NUU123" s="10"/>
      <c r="NUV123" s="10"/>
      <c r="NUW123" s="10"/>
      <c r="NUX123" s="10"/>
      <c r="NUY123" s="10"/>
      <c r="NUZ123" s="10"/>
      <c r="NVA123" s="10"/>
      <c r="NVB123" s="10"/>
      <c r="NVC123" s="10"/>
      <c r="NVD123" s="10"/>
      <c r="NVE123" s="10"/>
      <c r="NVF123" s="10"/>
      <c r="NVG123" s="10"/>
      <c r="NVH123" s="10"/>
      <c r="NVI123" s="10"/>
      <c r="NVJ123" s="10"/>
      <c r="NVK123" s="10"/>
      <c r="NVL123" s="10"/>
      <c r="NVM123" s="10"/>
      <c r="NVN123" s="10"/>
      <c r="NVO123" s="10"/>
      <c r="NVP123" s="10"/>
      <c r="NVQ123" s="10"/>
      <c r="NVR123" s="10"/>
      <c r="NVS123" s="10"/>
      <c r="NVT123" s="10"/>
      <c r="NVU123" s="10"/>
      <c r="NVV123" s="10"/>
      <c r="NVW123" s="10"/>
      <c r="NVX123" s="10"/>
      <c r="NVY123" s="10"/>
      <c r="NVZ123" s="10"/>
      <c r="NWA123" s="10"/>
      <c r="NWB123" s="10"/>
      <c r="NWC123" s="10"/>
      <c r="NWD123" s="10"/>
      <c r="NWE123" s="10"/>
      <c r="NWF123" s="10"/>
      <c r="NWG123" s="10"/>
      <c r="NWH123" s="10"/>
      <c r="NWI123" s="10"/>
      <c r="NWJ123" s="10"/>
      <c r="NWK123" s="10"/>
      <c r="NWL123" s="10"/>
      <c r="NWM123" s="10"/>
      <c r="NWN123" s="10"/>
      <c r="NWO123" s="10"/>
      <c r="NWP123" s="10"/>
      <c r="NWQ123" s="10"/>
      <c r="NWR123" s="10"/>
      <c r="NWS123" s="10"/>
      <c r="NWT123" s="10"/>
      <c r="NWU123" s="10"/>
      <c r="NWV123" s="10"/>
      <c r="NWW123" s="10"/>
      <c r="NWX123" s="10"/>
      <c r="NWY123" s="10"/>
      <c r="NWZ123" s="10"/>
      <c r="NXA123" s="10"/>
      <c r="NXB123" s="10"/>
      <c r="NXC123" s="10"/>
      <c r="NXD123" s="10"/>
      <c r="NXE123" s="10"/>
      <c r="NXF123" s="10"/>
      <c r="NXG123" s="10"/>
      <c r="NXH123" s="10"/>
      <c r="NXI123" s="10"/>
      <c r="NXJ123" s="10"/>
      <c r="NXK123" s="10"/>
      <c r="NXL123" s="10"/>
      <c r="NXM123" s="10"/>
      <c r="NXN123" s="10"/>
      <c r="NXO123" s="10"/>
      <c r="NXP123" s="10"/>
      <c r="NXQ123" s="10"/>
      <c r="NXR123" s="10"/>
      <c r="NXS123" s="10"/>
      <c r="NXT123" s="10"/>
      <c r="NXU123" s="10"/>
      <c r="NXV123" s="10"/>
      <c r="NXW123" s="10"/>
      <c r="NXX123" s="10"/>
      <c r="NXY123" s="10"/>
      <c r="NXZ123" s="10"/>
      <c r="NYA123" s="10"/>
      <c r="NYB123" s="10"/>
      <c r="NYC123" s="10"/>
      <c r="NYD123" s="10"/>
      <c r="NYE123" s="10"/>
      <c r="NYF123" s="10"/>
      <c r="NYG123" s="10"/>
      <c r="NYH123" s="10"/>
      <c r="NYI123" s="10"/>
      <c r="NYJ123" s="10"/>
      <c r="NYK123" s="10"/>
      <c r="NYL123" s="10"/>
      <c r="NYM123" s="10"/>
      <c r="NYN123" s="10"/>
      <c r="NYO123" s="10"/>
      <c r="NYP123" s="10"/>
      <c r="NYQ123" s="10"/>
      <c r="NYR123" s="10"/>
      <c r="NYS123" s="10"/>
      <c r="NYT123" s="10"/>
      <c r="NYU123" s="10"/>
      <c r="NYV123" s="10"/>
      <c r="NYW123" s="10"/>
      <c r="NYX123" s="10"/>
      <c r="NYY123" s="10"/>
      <c r="NYZ123" s="10"/>
      <c r="NZA123" s="10"/>
      <c r="NZB123" s="10"/>
      <c r="NZC123" s="10"/>
      <c r="NZD123" s="10"/>
      <c r="NZE123" s="10"/>
      <c r="NZF123" s="10"/>
      <c r="NZG123" s="10"/>
      <c r="NZH123" s="10"/>
      <c r="NZI123" s="10"/>
      <c r="NZJ123" s="10"/>
      <c r="NZK123" s="10"/>
      <c r="NZL123" s="10"/>
      <c r="NZM123" s="10"/>
      <c r="NZN123" s="10"/>
      <c r="NZO123" s="10"/>
      <c r="NZP123" s="10"/>
      <c r="NZQ123" s="10"/>
      <c r="NZR123" s="10"/>
      <c r="NZS123" s="10"/>
      <c r="NZT123" s="10"/>
      <c r="NZU123" s="10"/>
      <c r="NZV123" s="10"/>
      <c r="NZW123" s="10"/>
      <c r="NZX123" s="10"/>
      <c r="NZY123" s="10"/>
      <c r="NZZ123" s="10"/>
      <c r="OAA123" s="10"/>
      <c r="OAB123" s="10"/>
      <c r="OAC123" s="10"/>
      <c r="OAD123" s="10"/>
      <c r="OAE123" s="10"/>
      <c r="OAF123" s="10"/>
      <c r="OAG123" s="10"/>
      <c r="OAH123" s="10"/>
      <c r="OAI123" s="10"/>
      <c r="OAJ123" s="10"/>
      <c r="OAK123" s="10"/>
      <c r="OAL123" s="10"/>
      <c r="OAM123" s="10"/>
      <c r="OAN123" s="10"/>
      <c r="OAO123" s="10"/>
      <c r="OAP123" s="10"/>
      <c r="OAQ123" s="10"/>
      <c r="OAR123" s="10"/>
      <c r="OAS123" s="10"/>
      <c r="OAT123" s="10"/>
      <c r="OAU123" s="10"/>
      <c r="OAV123" s="10"/>
      <c r="OAW123" s="10"/>
      <c r="OAX123" s="10"/>
      <c r="OAY123" s="10"/>
      <c r="OAZ123" s="10"/>
      <c r="OBA123" s="10"/>
      <c r="OBB123" s="10"/>
      <c r="OBC123" s="10"/>
      <c r="OBD123" s="10"/>
      <c r="OBE123" s="10"/>
      <c r="OBF123" s="10"/>
      <c r="OBG123" s="10"/>
      <c r="OBH123" s="10"/>
      <c r="OBI123" s="10"/>
      <c r="OBJ123" s="10"/>
      <c r="OBK123" s="10"/>
      <c r="OBL123" s="10"/>
      <c r="OBM123" s="10"/>
      <c r="OBN123" s="10"/>
      <c r="OBO123" s="10"/>
      <c r="OBP123" s="10"/>
      <c r="OBQ123" s="10"/>
      <c r="OBR123" s="10"/>
      <c r="OBS123" s="10"/>
      <c r="OBT123" s="10"/>
      <c r="OBU123" s="10"/>
      <c r="OBV123" s="10"/>
      <c r="OBW123" s="10"/>
      <c r="OBX123" s="10"/>
      <c r="OBY123" s="10"/>
      <c r="OBZ123" s="10"/>
      <c r="OCA123" s="10"/>
      <c r="OCB123" s="10"/>
      <c r="OCC123" s="10"/>
      <c r="OCD123" s="10"/>
      <c r="OCE123" s="10"/>
      <c r="OCF123" s="10"/>
      <c r="OCG123" s="10"/>
      <c r="OCH123" s="10"/>
      <c r="OCI123" s="10"/>
      <c r="OCJ123" s="10"/>
      <c r="OCK123" s="10"/>
      <c r="OCL123" s="10"/>
      <c r="OCM123" s="10"/>
      <c r="OCN123" s="10"/>
      <c r="OCO123" s="10"/>
      <c r="OCP123" s="10"/>
      <c r="OCQ123" s="10"/>
      <c r="OCR123" s="10"/>
      <c r="OCS123" s="10"/>
      <c r="OCT123" s="10"/>
      <c r="OCU123" s="10"/>
      <c r="OCV123" s="10"/>
      <c r="OCW123" s="10"/>
      <c r="OCX123" s="10"/>
      <c r="OCY123" s="10"/>
      <c r="OCZ123" s="10"/>
      <c r="ODA123" s="10"/>
      <c r="ODB123" s="10"/>
      <c r="ODC123" s="10"/>
      <c r="ODD123" s="10"/>
      <c r="ODE123" s="10"/>
      <c r="ODF123" s="10"/>
      <c r="ODG123" s="10"/>
      <c r="ODH123" s="10"/>
      <c r="ODI123" s="10"/>
      <c r="ODJ123" s="10"/>
      <c r="ODK123" s="10"/>
      <c r="ODL123" s="10"/>
      <c r="ODM123" s="10"/>
      <c r="ODN123" s="10"/>
      <c r="ODO123" s="10"/>
      <c r="ODP123" s="10"/>
      <c r="ODQ123" s="10"/>
      <c r="ODR123" s="10"/>
      <c r="ODS123" s="10"/>
      <c r="ODT123" s="10"/>
      <c r="ODU123" s="10"/>
      <c r="ODV123" s="10"/>
      <c r="ODW123" s="10"/>
      <c r="ODX123" s="10"/>
      <c r="ODY123" s="10"/>
      <c r="ODZ123" s="10"/>
      <c r="OEA123" s="10"/>
      <c r="OEB123" s="10"/>
      <c r="OEC123" s="10"/>
      <c r="OED123" s="10"/>
      <c r="OEE123" s="10"/>
      <c r="OEF123" s="10"/>
      <c r="OEG123" s="10"/>
      <c r="OEH123" s="10"/>
      <c r="OEI123" s="10"/>
      <c r="OEJ123" s="10"/>
      <c r="OEK123" s="10"/>
      <c r="OEL123" s="10"/>
      <c r="OEM123" s="10"/>
      <c r="OEN123" s="10"/>
      <c r="OEO123" s="10"/>
      <c r="OEP123" s="10"/>
      <c r="OEQ123" s="10"/>
      <c r="OER123" s="10"/>
      <c r="OES123" s="10"/>
      <c r="OET123" s="10"/>
      <c r="OEU123" s="10"/>
      <c r="OEV123" s="10"/>
      <c r="OEW123" s="10"/>
      <c r="OEX123" s="10"/>
      <c r="OEY123" s="10"/>
      <c r="OEZ123" s="10"/>
      <c r="OFA123" s="10"/>
      <c r="OFB123" s="10"/>
      <c r="OFC123" s="10"/>
      <c r="OFD123" s="10"/>
      <c r="OFE123" s="10"/>
      <c r="OFF123" s="10"/>
      <c r="OFG123" s="10"/>
      <c r="OFH123" s="10"/>
      <c r="OFI123" s="10"/>
      <c r="OFJ123" s="10"/>
      <c r="OFK123" s="10"/>
      <c r="OFL123" s="10"/>
      <c r="OFM123" s="10"/>
      <c r="OFN123" s="10"/>
      <c r="OFO123" s="10"/>
      <c r="OFP123" s="10"/>
      <c r="OFQ123" s="10"/>
      <c r="OFR123" s="10"/>
      <c r="OFS123" s="10"/>
      <c r="OFT123" s="10"/>
      <c r="OFU123" s="10"/>
      <c r="OFV123" s="10"/>
      <c r="OFW123" s="10"/>
      <c r="OFX123" s="10"/>
      <c r="OFY123" s="10"/>
      <c r="OFZ123" s="10"/>
      <c r="OGA123" s="10"/>
      <c r="OGB123" s="10"/>
      <c r="OGC123" s="10"/>
      <c r="OGD123" s="10"/>
      <c r="OGE123" s="10"/>
      <c r="OGF123" s="10"/>
      <c r="OGG123" s="10"/>
      <c r="OGH123" s="10"/>
      <c r="OGI123" s="10"/>
      <c r="OGJ123" s="10"/>
      <c r="OGK123" s="10"/>
      <c r="OGL123" s="10"/>
      <c r="OGM123" s="10"/>
      <c r="OGN123" s="10"/>
      <c r="OGO123" s="10"/>
      <c r="OGP123" s="10"/>
      <c r="OGQ123" s="10"/>
      <c r="OGR123" s="10"/>
      <c r="OGS123" s="10"/>
      <c r="OGT123" s="10"/>
      <c r="OGU123" s="10"/>
      <c r="OGV123" s="10"/>
      <c r="OGW123" s="10"/>
      <c r="OGX123" s="10"/>
      <c r="OGY123" s="10"/>
      <c r="OGZ123" s="10"/>
      <c r="OHA123" s="10"/>
      <c r="OHB123" s="10"/>
      <c r="OHC123" s="10"/>
      <c r="OHD123" s="10"/>
      <c r="OHE123" s="10"/>
      <c r="OHF123" s="10"/>
      <c r="OHG123" s="10"/>
      <c r="OHH123" s="10"/>
      <c r="OHI123" s="10"/>
      <c r="OHJ123" s="10"/>
      <c r="OHK123" s="10"/>
      <c r="OHL123" s="10"/>
      <c r="OHM123" s="10"/>
      <c r="OHN123" s="10"/>
      <c r="OHO123" s="10"/>
      <c r="OHP123" s="10"/>
      <c r="OHQ123" s="10"/>
      <c r="OHR123" s="10"/>
      <c r="OHS123" s="10"/>
      <c r="OHT123" s="10"/>
      <c r="OHU123" s="10"/>
      <c r="OHV123" s="10"/>
      <c r="OHW123" s="10"/>
      <c r="OHX123" s="10"/>
      <c r="OHY123" s="10"/>
      <c r="OHZ123" s="10"/>
      <c r="OIA123" s="10"/>
      <c r="OIB123" s="10"/>
      <c r="OIC123" s="10"/>
      <c r="OID123" s="10"/>
      <c r="OIE123" s="10"/>
      <c r="OIF123" s="10"/>
      <c r="OIG123" s="10"/>
      <c r="OIH123" s="10"/>
      <c r="OII123" s="10"/>
      <c r="OIJ123" s="10"/>
      <c r="OIK123" s="10"/>
      <c r="OIL123" s="10"/>
      <c r="OIM123" s="10"/>
      <c r="OIN123" s="10"/>
      <c r="OIO123" s="10"/>
      <c r="OIP123" s="10"/>
      <c r="OIQ123" s="10"/>
      <c r="OIR123" s="10"/>
      <c r="OIS123" s="10"/>
      <c r="OIT123" s="10"/>
      <c r="OIU123" s="10"/>
      <c r="OIV123" s="10"/>
      <c r="OIW123" s="10"/>
      <c r="OIX123" s="10"/>
      <c r="OIY123" s="10"/>
      <c r="OIZ123" s="10"/>
      <c r="OJA123" s="10"/>
      <c r="OJB123" s="10"/>
      <c r="OJC123" s="10"/>
      <c r="OJD123" s="10"/>
      <c r="OJE123" s="10"/>
      <c r="OJF123" s="10"/>
      <c r="OJG123" s="10"/>
      <c r="OJH123" s="10"/>
      <c r="OJI123" s="10"/>
      <c r="OJJ123" s="10"/>
      <c r="OJK123" s="10"/>
      <c r="OJL123" s="10"/>
      <c r="OJM123" s="10"/>
      <c r="OJN123" s="10"/>
      <c r="OJO123" s="10"/>
      <c r="OJP123" s="10"/>
      <c r="OJQ123" s="10"/>
      <c r="OJR123" s="10"/>
      <c r="OJS123" s="10"/>
      <c r="OJT123" s="10"/>
      <c r="OJU123" s="10"/>
      <c r="OJV123" s="10"/>
      <c r="OJW123" s="10"/>
      <c r="OJX123" s="10"/>
      <c r="OJY123" s="10"/>
      <c r="OJZ123" s="10"/>
      <c r="OKA123" s="10"/>
      <c r="OKB123" s="10"/>
      <c r="OKC123" s="10"/>
      <c r="OKD123" s="10"/>
      <c r="OKE123" s="10"/>
      <c r="OKF123" s="10"/>
      <c r="OKG123" s="10"/>
      <c r="OKH123" s="10"/>
      <c r="OKI123" s="10"/>
      <c r="OKJ123" s="10"/>
      <c r="OKK123" s="10"/>
      <c r="OKL123" s="10"/>
      <c r="OKM123" s="10"/>
      <c r="OKN123" s="10"/>
      <c r="OKO123" s="10"/>
      <c r="OKP123" s="10"/>
      <c r="OKQ123" s="10"/>
      <c r="OKR123" s="10"/>
      <c r="OKS123" s="10"/>
      <c r="OKT123" s="10"/>
      <c r="OKU123" s="10"/>
      <c r="OKV123" s="10"/>
      <c r="OKW123" s="10"/>
      <c r="OKX123" s="10"/>
      <c r="OKY123" s="10"/>
      <c r="OKZ123" s="10"/>
      <c r="OLA123" s="10"/>
      <c r="OLB123" s="10"/>
      <c r="OLC123" s="10"/>
      <c r="OLD123" s="10"/>
      <c r="OLE123" s="10"/>
      <c r="OLF123" s="10"/>
      <c r="OLG123" s="10"/>
      <c r="OLH123" s="10"/>
      <c r="OLI123" s="10"/>
      <c r="OLJ123" s="10"/>
      <c r="OLK123" s="10"/>
      <c r="OLL123" s="10"/>
      <c r="OLM123" s="10"/>
      <c r="OLN123" s="10"/>
      <c r="OLO123" s="10"/>
      <c r="OLP123" s="10"/>
      <c r="OLQ123" s="10"/>
      <c r="OLR123" s="10"/>
      <c r="OLS123" s="10"/>
      <c r="OLT123" s="10"/>
      <c r="OLU123" s="10"/>
      <c r="OLV123" s="10"/>
      <c r="OLW123" s="10"/>
      <c r="OLX123" s="10"/>
      <c r="OLY123" s="10"/>
      <c r="OLZ123" s="10"/>
      <c r="OMA123" s="10"/>
      <c r="OMB123" s="10"/>
      <c r="OMC123" s="10"/>
      <c r="OMD123" s="10"/>
      <c r="OME123" s="10"/>
      <c r="OMF123" s="10"/>
      <c r="OMG123" s="10"/>
      <c r="OMH123" s="10"/>
      <c r="OMI123" s="10"/>
      <c r="OMJ123" s="10"/>
      <c r="OMK123" s="10"/>
      <c r="OML123" s="10"/>
      <c r="OMM123" s="10"/>
      <c r="OMN123" s="10"/>
      <c r="OMO123" s="10"/>
      <c r="OMP123" s="10"/>
      <c r="OMQ123" s="10"/>
      <c r="OMR123" s="10"/>
      <c r="OMS123" s="10"/>
      <c r="OMT123" s="10"/>
      <c r="OMU123" s="10"/>
      <c r="OMV123" s="10"/>
      <c r="OMW123" s="10"/>
      <c r="OMX123" s="10"/>
      <c r="OMY123" s="10"/>
      <c r="OMZ123" s="10"/>
      <c r="ONA123" s="10"/>
      <c r="ONB123" s="10"/>
      <c r="ONC123" s="10"/>
      <c r="OND123" s="10"/>
      <c r="ONE123" s="10"/>
      <c r="ONF123" s="10"/>
      <c r="ONG123" s="10"/>
      <c r="ONH123" s="10"/>
      <c r="ONI123" s="10"/>
      <c r="ONJ123" s="10"/>
      <c r="ONK123" s="10"/>
      <c r="ONL123" s="10"/>
      <c r="ONM123" s="10"/>
      <c r="ONN123" s="10"/>
      <c r="ONO123" s="10"/>
      <c r="ONP123" s="10"/>
      <c r="ONQ123" s="10"/>
      <c r="ONR123" s="10"/>
      <c r="ONS123" s="10"/>
      <c r="ONT123" s="10"/>
      <c r="ONU123" s="10"/>
      <c r="ONV123" s="10"/>
      <c r="ONW123" s="10"/>
      <c r="ONX123" s="10"/>
      <c r="ONY123" s="10"/>
      <c r="ONZ123" s="10"/>
      <c r="OOA123" s="10"/>
      <c r="OOB123" s="10"/>
      <c r="OOC123" s="10"/>
      <c r="OOD123" s="10"/>
      <c r="OOE123" s="10"/>
      <c r="OOF123" s="10"/>
      <c r="OOG123" s="10"/>
      <c r="OOH123" s="10"/>
      <c r="OOI123" s="10"/>
      <c r="OOJ123" s="10"/>
      <c r="OOK123" s="10"/>
      <c r="OOL123" s="10"/>
      <c r="OOM123" s="10"/>
      <c r="OON123" s="10"/>
      <c r="OOO123" s="10"/>
      <c r="OOP123" s="10"/>
      <c r="OOQ123" s="10"/>
      <c r="OOR123" s="10"/>
      <c r="OOS123" s="10"/>
      <c r="OOT123" s="10"/>
      <c r="OOU123" s="10"/>
      <c r="OOV123" s="10"/>
      <c r="OOW123" s="10"/>
      <c r="OOX123" s="10"/>
      <c r="OOY123" s="10"/>
      <c r="OOZ123" s="10"/>
      <c r="OPA123" s="10"/>
      <c r="OPB123" s="10"/>
      <c r="OPC123" s="10"/>
      <c r="OPD123" s="10"/>
      <c r="OPE123" s="10"/>
      <c r="OPF123" s="10"/>
      <c r="OPG123" s="10"/>
      <c r="OPH123" s="10"/>
      <c r="OPI123" s="10"/>
      <c r="OPJ123" s="10"/>
      <c r="OPK123" s="10"/>
      <c r="OPL123" s="10"/>
      <c r="OPM123" s="10"/>
      <c r="OPN123" s="10"/>
      <c r="OPO123" s="10"/>
      <c r="OPP123" s="10"/>
      <c r="OPQ123" s="10"/>
      <c r="OPR123" s="10"/>
      <c r="OPS123" s="10"/>
      <c r="OPT123" s="10"/>
      <c r="OPU123" s="10"/>
      <c r="OPV123" s="10"/>
      <c r="OPW123" s="10"/>
      <c r="OPX123" s="10"/>
      <c r="OPY123" s="10"/>
      <c r="OPZ123" s="10"/>
      <c r="OQA123" s="10"/>
      <c r="OQB123" s="10"/>
      <c r="OQC123" s="10"/>
      <c r="OQD123" s="10"/>
      <c r="OQE123" s="10"/>
      <c r="OQF123" s="10"/>
      <c r="OQG123" s="10"/>
      <c r="OQH123" s="10"/>
      <c r="OQI123" s="10"/>
      <c r="OQJ123" s="10"/>
      <c r="OQK123" s="10"/>
      <c r="OQL123" s="10"/>
      <c r="OQM123" s="10"/>
      <c r="OQN123" s="10"/>
      <c r="OQO123" s="10"/>
      <c r="OQP123" s="10"/>
      <c r="OQQ123" s="10"/>
      <c r="OQR123" s="10"/>
      <c r="OQS123" s="10"/>
      <c r="OQT123" s="10"/>
      <c r="OQU123" s="10"/>
      <c r="OQV123" s="10"/>
      <c r="OQW123" s="10"/>
      <c r="OQX123" s="10"/>
      <c r="OQY123" s="10"/>
      <c r="OQZ123" s="10"/>
      <c r="ORA123" s="10"/>
      <c r="ORB123" s="10"/>
      <c r="ORC123" s="10"/>
      <c r="ORD123" s="10"/>
      <c r="ORE123" s="10"/>
      <c r="ORF123" s="10"/>
      <c r="ORG123" s="10"/>
      <c r="ORH123" s="10"/>
      <c r="ORI123" s="10"/>
      <c r="ORJ123" s="10"/>
      <c r="ORK123" s="10"/>
      <c r="ORL123" s="10"/>
      <c r="ORM123" s="10"/>
      <c r="ORN123" s="10"/>
      <c r="ORO123" s="10"/>
      <c r="ORP123" s="10"/>
      <c r="ORQ123" s="10"/>
      <c r="ORR123" s="10"/>
      <c r="ORS123" s="10"/>
      <c r="ORT123" s="10"/>
      <c r="ORU123" s="10"/>
      <c r="ORV123" s="10"/>
      <c r="ORW123" s="10"/>
      <c r="ORX123" s="10"/>
      <c r="ORY123" s="10"/>
      <c r="ORZ123" s="10"/>
      <c r="OSA123" s="10"/>
      <c r="OSB123" s="10"/>
      <c r="OSC123" s="10"/>
      <c r="OSD123" s="10"/>
      <c r="OSE123" s="10"/>
      <c r="OSF123" s="10"/>
      <c r="OSG123" s="10"/>
      <c r="OSH123" s="10"/>
      <c r="OSI123" s="10"/>
      <c r="OSJ123" s="10"/>
      <c r="OSK123" s="10"/>
      <c r="OSL123" s="10"/>
      <c r="OSM123" s="10"/>
      <c r="OSN123" s="10"/>
      <c r="OSO123" s="10"/>
      <c r="OSP123" s="10"/>
      <c r="OSQ123" s="10"/>
      <c r="OSR123" s="10"/>
      <c r="OSS123" s="10"/>
      <c r="OST123" s="10"/>
      <c r="OSU123" s="10"/>
      <c r="OSV123" s="10"/>
      <c r="OSW123" s="10"/>
      <c r="OSX123" s="10"/>
      <c r="OSY123" s="10"/>
      <c r="OSZ123" s="10"/>
      <c r="OTA123" s="10"/>
      <c r="OTB123" s="10"/>
      <c r="OTC123" s="10"/>
      <c r="OTD123" s="10"/>
      <c r="OTE123" s="10"/>
      <c r="OTF123" s="10"/>
      <c r="OTG123" s="10"/>
      <c r="OTH123" s="10"/>
      <c r="OTI123" s="10"/>
      <c r="OTJ123" s="10"/>
      <c r="OTK123" s="10"/>
      <c r="OTL123" s="10"/>
      <c r="OTM123" s="10"/>
      <c r="OTN123" s="10"/>
      <c r="OTO123" s="10"/>
      <c r="OTP123" s="10"/>
      <c r="OTQ123" s="10"/>
      <c r="OTR123" s="10"/>
      <c r="OTS123" s="10"/>
      <c r="OTT123" s="10"/>
      <c r="OTU123" s="10"/>
      <c r="OTV123" s="10"/>
      <c r="OTW123" s="10"/>
      <c r="OTX123" s="10"/>
      <c r="OTY123" s="10"/>
      <c r="OTZ123" s="10"/>
      <c r="OUA123" s="10"/>
      <c r="OUB123" s="10"/>
      <c r="OUC123" s="10"/>
      <c r="OUD123" s="10"/>
      <c r="OUE123" s="10"/>
      <c r="OUF123" s="10"/>
      <c r="OUG123" s="10"/>
      <c r="OUH123" s="10"/>
      <c r="OUI123" s="10"/>
      <c r="OUJ123" s="10"/>
      <c r="OUK123" s="10"/>
      <c r="OUL123" s="10"/>
      <c r="OUM123" s="10"/>
      <c r="OUN123" s="10"/>
      <c r="OUO123" s="10"/>
      <c r="OUP123" s="10"/>
      <c r="OUQ123" s="10"/>
      <c r="OUR123" s="10"/>
      <c r="OUS123" s="10"/>
      <c r="OUT123" s="10"/>
      <c r="OUU123" s="10"/>
      <c r="OUV123" s="10"/>
      <c r="OUW123" s="10"/>
      <c r="OUX123" s="10"/>
      <c r="OUY123" s="10"/>
      <c r="OUZ123" s="10"/>
      <c r="OVA123" s="10"/>
      <c r="OVB123" s="10"/>
      <c r="OVC123" s="10"/>
      <c r="OVD123" s="10"/>
      <c r="OVE123" s="10"/>
      <c r="OVF123" s="10"/>
      <c r="OVG123" s="10"/>
      <c r="OVH123" s="10"/>
      <c r="OVI123" s="10"/>
      <c r="OVJ123" s="10"/>
      <c r="OVK123" s="10"/>
      <c r="OVL123" s="10"/>
      <c r="OVM123" s="10"/>
      <c r="OVN123" s="10"/>
      <c r="OVO123" s="10"/>
      <c r="OVP123" s="10"/>
      <c r="OVQ123" s="10"/>
      <c r="OVR123" s="10"/>
      <c r="OVS123" s="10"/>
      <c r="OVT123" s="10"/>
      <c r="OVU123" s="10"/>
      <c r="OVV123" s="10"/>
      <c r="OVW123" s="10"/>
      <c r="OVX123" s="10"/>
      <c r="OVY123" s="10"/>
      <c r="OVZ123" s="10"/>
      <c r="OWA123" s="10"/>
      <c r="OWB123" s="10"/>
      <c r="OWC123" s="10"/>
      <c r="OWD123" s="10"/>
      <c r="OWE123" s="10"/>
      <c r="OWF123" s="10"/>
      <c r="OWG123" s="10"/>
      <c r="OWH123" s="10"/>
      <c r="OWI123" s="10"/>
      <c r="OWJ123" s="10"/>
      <c r="OWK123" s="10"/>
      <c r="OWL123" s="10"/>
      <c r="OWM123" s="10"/>
      <c r="OWN123" s="10"/>
      <c r="OWO123" s="10"/>
      <c r="OWP123" s="10"/>
      <c r="OWQ123" s="10"/>
      <c r="OWR123" s="10"/>
      <c r="OWS123" s="10"/>
      <c r="OWT123" s="10"/>
      <c r="OWU123" s="10"/>
      <c r="OWV123" s="10"/>
      <c r="OWW123" s="10"/>
      <c r="OWX123" s="10"/>
      <c r="OWY123" s="10"/>
      <c r="OWZ123" s="10"/>
      <c r="OXA123" s="10"/>
      <c r="OXB123" s="10"/>
      <c r="OXC123" s="10"/>
      <c r="OXD123" s="10"/>
      <c r="OXE123" s="10"/>
      <c r="OXF123" s="10"/>
      <c r="OXG123" s="10"/>
      <c r="OXH123" s="10"/>
      <c r="OXI123" s="10"/>
      <c r="OXJ123" s="10"/>
      <c r="OXK123" s="10"/>
      <c r="OXL123" s="10"/>
      <c r="OXM123" s="10"/>
      <c r="OXN123" s="10"/>
      <c r="OXO123" s="10"/>
      <c r="OXP123" s="10"/>
      <c r="OXQ123" s="10"/>
      <c r="OXR123" s="10"/>
      <c r="OXS123" s="10"/>
      <c r="OXT123" s="10"/>
      <c r="OXU123" s="10"/>
      <c r="OXV123" s="10"/>
      <c r="OXW123" s="10"/>
      <c r="OXX123" s="10"/>
      <c r="OXY123" s="10"/>
      <c r="OXZ123" s="10"/>
      <c r="OYA123" s="10"/>
      <c r="OYB123" s="10"/>
      <c r="OYC123" s="10"/>
      <c r="OYD123" s="10"/>
      <c r="OYE123" s="10"/>
      <c r="OYF123" s="10"/>
      <c r="OYG123" s="10"/>
      <c r="OYH123" s="10"/>
      <c r="OYI123" s="10"/>
      <c r="OYJ123" s="10"/>
      <c r="OYK123" s="10"/>
      <c r="OYL123" s="10"/>
      <c r="OYM123" s="10"/>
      <c r="OYN123" s="10"/>
      <c r="OYO123" s="10"/>
      <c r="OYP123" s="10"/>
      <c r="OYQ123" s="10"/>
      <c r="OYR123" s="10"/>
      <c r="OYS123" s="10"/>
      <c r="OYT123" s="10"/>
      <c r="OYU123" s="10"/>
      <c r="OYV123" s="10"/>
      <c r="OYW123" s="10"/>
      <c r="OYX123" s="10"/>
      <c r="OYY123" s="10"/>
      <c r="OYZ123" s="10"/>
      <c r="OZA123" s="10"/>
      <c r="OZB123" s="10"/>
      <c r="OZC123" s="10"/>
      <c r="OZD123" s="10"/>
      <c r="OZE123" s="10"/>
      <c r="OZF123" s="10"/>
      <c r="OZG123" s="10"/>
      <c r="OZH123" s="10"/>
      <c r="OZI123" s="10"/>
      <c r="OZJ123" s="10"/>
      <c r="OZK123" s="10"/>
      <c r="OZL123" s="10"/>
      <c r="OZM123" s="10"/>
      <c r="OZN123" s="10"/>
      <c r="OZO123" s="10"/>
      <c r="OZP123" s="10"/>
      <c r="OZQ123" s="10"/>
      <c r="OZR123" s="10"/>
      <c r="OZS123" s="10"/>
      <c r="OZT123" s="10"/>
      <c r="OZU123" s="10"/>
      <c r="OZV123" s="10"/>
      <c r="OZW123" s="10"/>
      <c r="OZX123" s="10"/>
      <c r="OZY123" s="10"/>
      <c r="OZZ123" s="10"/>
      <c r="PAA123" s="10"/>
      <c r="PAB123" s="10"/>
      <c r="PAC123" s="10"/>
      <c r="PAD123" s="10"/>
      <c r="PAE123" s="10"/>
      <c r="PAF123" s="10"/>
      <c r="PAG123" s="10"/>
      <c r="PAH123" s="10"/>
      <c r="PAI123" s="10"/>
      <c r="PAJ123" s="10"/>
      <c r="PAK123" s="10"/>
      <c r="PAL123" s="10"/>
      <c r="PAM123" s="10"/>
      <c r="PAN123" s="10"/>
      <c r="PAO123" s="10"/>
      <c r="PAP123" s="10"/>
      <c r="PAQ123" s="10"/>
      <c r="PAR123" s="10"/>
      <c r="PAS123" s="10"/>
      <c r="PAT123" s="10"/>
      <c r="PAU123" s="10"/>
      <c r="PAV123" s="10"/>
      <c r="PAW123" s="10"/>
      <c r="PAX123" s="10"/>
      <c r="PAY123" s="10"/>
      <c r="PAZ123" s="10"/>
      <c r="PBA123" s="10"/>
      <c r="PBB123" s="10"/>
      <c r="PBC123" s="10"/>
      <c r="PBD123" s="10"/>
      <c r="PBE123" s="10"/>
      <c r="PBF123" s="10"/>
      <c r="PBG123" s="10"/>
      <c r="PBH123" s="10"/>
      <c r="PBI123" s="10"/>
      <c r="PBJ123" s="10"/>
      <c r="PBK123" s="10"/>
      <c r="PBL123" s="10"/>
      <c r="PBM123" s="10"/>
      <c r="PBN123" s="10"/>
      <c r="PBO123" s="10"/>
      <c r="PBP123" s="10"/>
      <c r="PBQ123" s="10"/>
      <c r="PBR123" s="10"/>
      <c r="PBS123" s="10"/>
      <c r="PBT123" s="10"/>
      <c r="PBU123" s="10"/>
      <c r="PBV123" s="10"/>
      <c r="PBW123" s="10"/>
      <c r="PBX123" s="10"/>
      <c r="PBY123" s="10"/>
      <c r="PBZ123" s="10"/>
      <c r="PCA123" s="10"/>
      <c r="PCB123" s="10"/>
      <c r="PCC123" s="10"/>
      <c r="PCD123" s="10"/>
      <c r="PCE123" s="10"/>
      <c r="PCF123" s="10"/>
      <c r="PCG123" s="10"/>
      <c r="PCH123" s="10"/>
      <c r="PCI123" s="10"/>
      <c r="PCJ123" s="10"/>
      <c r="PCK123" s="10"/>
      <c r="PCL123" s="10"/>
      <c r="PCM123" s="10"/>
      <c r="PCN123" s="10"/>
      <c r="PCO123" s="10"/>
      <c r="PCP123" s="10"/>
      <c r="PCQ123" s="10"/>
      <c r="PCR123" s="10"/>
      <c r="PCS123" s="10"/>
      <c r="PCT123" s="10"/>
      <c r="PCU123" s="10"/>
      <c r="PCV123" s="10"/>
      <c r="PCW123" s="10"/>
      <c r="PCX123" s="10"/>
      <c r="PCY123" s="10"/>
      <c r="PCZ123" s="10"/>
      <c r="PDA123" s="10"/>
      <c r="PDB123" s="10"/>
      <c r="PDC123" s="10"/>
      <c r="PDD123" s="10"/>
      <c r="PDE123" s="10"/>
      <c r="PDF123" s="10"/>
      <c r="PDG123" s="10"/>
      <c r="PDH123" s="10"/>
      <c r="PDI123" s="10"/>
      <c r="PDJ123" s="10"/>
      <c r="PDK123" s="10"/>
      <c r="PDL123" s="10"/>
      <c r="PDM123" s="10"/>
      <c r="PDN123" s="10"/>
      <c r="PDO123" s="10"/>
      <c r="PDP123" s="10"/>
      <c r="PDQ123" s="10"/>
      <c r="PDR123" s="10"/>
      <c r="PDS123" s="10"/>
      <c r="PDT123" s="10"/>
      <c r="PDU123" s="10"/>
      <c r="PDV123" s="10"/>
      <c r="PDW123" s="10"/>
      <c r="PDX123" s="10"/>
      <c r="PDY123" s="10"/>
      <c r="PDZ123" s="10"/>
      <c r="PEA123" s="10"/>
      <c r="PEB123" s="10"/>
      <c r="PEC123" s="10"/>
      <c r="PED123" s="10"/>
      <c r="PEE123" s="10"/>
      <c r="PEF123" s="10"/>
      <c r="PEG123" s="10"/>
      <c r="PEH123" s="10"/>
      <c r="PEI123" s="10"/>
      <c r="PEJ123" s="10"/>
      <c r="PEK123" s="10"/>
      <c r="PEL123" s="10"/>
      <c r="PEM123" s="10"/>
      <c r="PEN123" s="10"/>
      <c r="PEO123" s="10"/>
      <c r="PEP123" s="10"/>
      <c r="PEQ123" s="10"/>
      <c r="PER123" s="10"/>
      <c r="PES123" s="10"/>
      <c r="PET123" s="10"/>
      <c r="PEU123" s="10"/>
      <c r="PEV123" s="10"/>
      <c r="PEW123" s="10"/>
      <c r="PEX123" s="10"/>
      <c r="PEY123" s="10"/>
      <c r="PEZ123" s="10"/>
      <c r="PFA123" s="10"/>
      <c r="PFB123" s="10"/>
      <c r="PFC123" s="10"/>
      <c r="PFD123" s="10"/>
      <c r="PFE123" s="10"/>
      <c r="PFF123" s="10"/>
      <c r="PFG123" s="10"/>
      <c r="PFH123" s="10"/>
      <c r="PFI123" s="10"/>
      <c r="PFJ123" s="10"/>
      <c r="PFK123" s="10"/>
      <c r="PFL123" s="10"/>
      <c r="PFM123" s="10"/>
      <c r="PFN123" s="10"/>
      <c r="PFO123" s="10"/>
      <c r="PFP123" s="10"/>
      <c r="PFQ123" s="10"/>
      <c r="PFR123" s="10"/>
      <c r="PFS123" s="10"/>
      <c r="PFT123" s="10"/>
      <c r="PFU123" s="10"/>
      <c r="PFV123" s="10"/>
      <c r="PFW123" s="10"/>
      <c r="PFX123" s="10"/>
      <c r="PFY123" s="10"/>
      <c r="PFZ123" s="10"/>
      <c r="PGA123" s="10"/>
      <c r="PGB123" s="10"/>
      <c r="PGC123" s="10"/>
      <c r="PGD123" s="10"/>
      <c r="PGE123" s="10"/>
      <c r="PGF123" s="10"/>
      <c r="PGG123" s="10"/>
      <c r="PGH123" s="10"/>
      <c r="PGI123" s="10"/>
      <c r="PGJ123" s="10"/>
      <c r="PGK123" s="10"/>
      <c r="PGL123" s="10"/>
      <c r="PGM123" s="10"/>
      <c r="PGN123" s="10"/>
      <c r="PGO123" s="10"/>
      <c r="PGP123" s="10"/>
      <c r="PGQ123" s="10"/>
      <c r="PGR123" s="10"/>
      <c r="PGS123" s="10"/>
      <c r="PGT123" s="10"/>
      <c r="PGU123" s="10"/>
      <c r="PGV123" s="10"/>
      <c r="PGW123" s="10"/>
      <c r="PGX123" s="10"/>
      <c r="PGY123" s="10"/>
      <c r="PGZ123" s="10"/>
      <c r="PHA123" s="10"/>
      <c r="PHB123" s="10"/>
      <c r="PHC123" s="10"/>
      <c r="PHD123" s="10"/>
      <c r="PHE123" s="10"/>
      <c r="PHF123" s="10"/>
      <c r="PHG123" s="10"/>
      <c r="PHH123" s="10"/>
      <c r="PHI123" s="10"/>
      <c r="PHJ123" s="10"/>
      <c r="PHK123" s="10"/>
      <c r="PHL123" s="10"/>
      <c r="PHM123" s="10"/>
      <c r="PHN123" s="10"/>
      <c r="PHO123" s="10"/>
      <c r="PHP123" s="10"/>
      <c r="PHQ123" s="10"/>
      <c r="PHR123" s="10"/>
      <c r="PHS123" s="10"/>
      <c r="PHT123" s="10"/>
      <c r="PHU123" s="10"/>
      <c r="PHV123" s="10"/>
      <c r="PHW123" s="10"/>
      <c r="PHX123" s="10"/>
      <c r="PHY123" s="10"/>
      <c r="PHZ123" s="10"/>
      <c r="PIA123" s="10"/>
      <c r="PIB123" s="10"/>
      <c r="PIC123" s="10"/>
      <c r="PID123" s="10"/>
      <c r="PIE123" s="10"/>
      <c r="PIF123" s="10"/>
      <c r="PIG123" s="10"/>
      <c r="PIH123" s="10"/>
      <c r="PII123" s="10"/>
      <c r="PIJ123" s="10"/>
      <c r="PIK123" s="10"/>
      <c r="PIL123" s="10"/>
      <c r="PIM123" s="10"/>
      <c r="PIN123" s="10"/>
      <c r="PIO123" s="10"/>
      <c r="PIP123" s="10"/>
      <c r="PIQ123" s="10"/>
      <c r="PIR123" s="10"/>
      <c r="PIS123" s="10"/>
      <c r="PIT123" s="10"/>
      <c r="PIU123" s="10"/>
      <c r="PIV123" s="10"/>
      <c r="PIW123" s="10"/>
      <c r="PIX123" s="10"/>
      <c r="PIY123" s="10"/>
      <c r="PIZ123" s="10"/>
      <c r="PJA123" s="10"/>
      <c r="PJB123" s="10"/>
      <c r="PJC123" s="10"/>
      <c r="PJD123" s="10"/>
      <c r="PJE123" s="10"/>
      <c r="PJF123" s="10"/>
      <c r="PJG123" s="10"/>
      <c r="PJH123" s="10"/>
      <c r="PJI123" s="10"/>
      <c r="PJJ123" s="10"/>
      <c r="PJK123" s="10"/>
      <c r="PJL123" s="10"/>
      <c r="PJM123" s="10"/>
      <c r="PJN123" s="10"/>
      <c r="PJO123" s="10"/>
      <c r="PJP123" s="10"/>
      <c r="PJQ123" s="10"/>
      <c r="PJR123" s="10"/>
      <c r="PJS123" s="10"/>
      <c r="PJT123" s="10"/>
      <c r="PJU123" s="10"/>
      <c r="PJV123" s="10"/>
      <c r="PJW123" s="10"/>
      <c r="PJX123" s="10"/>
      <c r="PJY123" s="10"/>
      <c r="PJZ123" s="10"/>
      <c r="PKA123" s="10"/>
      <c r="PKB123" s="10"/>
      <c r="PKC123" s="10"/>
      <c r="PKD123" s="10"/>
      <c r="PKE123" s="10"/>
      <c r="PKF123" s="10"/>
      <c r="PKG123" s="10"/>
      <c r="PKH123" s="10"/>
      <c r="PKI123" s="10"/>
      <c r="PKJ123" s="10"/>
      <c r="PKK123" s="10"/>
      <c r="PKL123" s="10"/>
      <c r="PKM123" s="10"/>
      <c r="PKN123" s="10"/>
      <c r="PKO123" s="10"/>
      <c r="PKP123" s="10"/>
      <c r="PKQ123" s="10"/>
      <c r="PKR123" s="10"/>
      <c r="PKS123" s="10"/>
      <c r="PKT123" s="10"/>
      <c r="PKU123" s="10"/>
      <c r="PKV123" s="10"/>
      <c r="PKW123" s="10"/>
      <c r="PKX123" s="10"/>
      <c r="PKY123" s="10"/>
      <c r="PKZ123" s="10"/>
      <c r="PLA123" s="10"/>
      <c r="PLB123" s="10"/>
      <c r="PLC123" s="10"/>
      <c r="PLD123" s="10"/>
      <c r="PLE123" s="10"/>
      <c r="PLF123" s="10"/>
      <c r="PLG123" s="10"/>
      <c r="PLH123" s="10"/>
      <c r="PLI123" s="10"/>
      <c r="PLJ123" s="10"/>
      <c r="PLK123" s="10"/>
      <c r="PLL123" s="10"/>
      <c r="PLM123" s="10"/>
      <c r="PLN123" s="10"/>
      <c r="PLO123" s="10"/>
      <c r="PLP123" s="10"/>
      <c r="PLQ123" s="10"/>
      <c r="PLR123" s="10"/>
      <c r="PLS123" s="10"/>
      <c r="PLT123" s="10"/>
      <c r="PLU123" s="10"/>
      <c r="PLV123" s="10"/>
      <c r="PLW123" s="10"/>
      <c r="PLX123" s="10"/>
      <c r="PLY123" s="10"/>
      <c r="PLZ123" s="10"/>
      <c r="PMA123" s="10"/>
      <c r="PMB123" s="10"/>
      <c r="PMC123" s="10"/>
      <c r="PMD123" s="10"/>
      <c r="PME123" s="10"/>
      <c r="PMF123" s="10"/>
      <c r="PMG123" s="10"/>
      <c r="PMH123" s="10"/>
      <c r="PMI123" s="10"/>
      <c r="PMJ123" s="10"/>
      <c r="PMK123" s="10"/>
      <c r="PML123" s="10"/>
      <c r="PMM123" s="10"/>
      <c r="PMN123" s="10"/>
      <c r="PMO123" s="10"/>
      <c r="PMP123" s="10"/>
      <c r="PMQ123" s="10"/>
      <c r="PMR123" s="10"/>
      <c r="PMS123" s="10"/>
      <c r="PMT123" s="10"/>
      <c r="PMU123" s="10"/>
      <c r="PMV123" s="10"/>
      <c r="PMW123" s="10"/>
      <c r="PMX123" s="10"/>
      <c r="PMY123" s="10"/>
      <c r="PMZ123" s="10"/>
      <c r="PNA123" s="10"/>
      <c r="PNB123" s="10"/>
      <c r="PNC123" s="10"/>
      <c r="PND123" s="10"/>
      <c r="PNE123" s="10"/>
      <c r="PNF123" s="10"/>
      <c r="PNG123" s="10"/>
      <c r="PNH123" s="10"/>
      <c r="PNI123" s="10"/>
      <c r="PNJ123" s="10"/>
      <c r="PNK123" s="10"/>
      <c r="PNL123" s="10"/>
      <c r="PNM123" s="10"/>
      <c r="PNN123" s="10"/>
      <c r="PNO123" s="10"/>
      <c r="PNP123" s="10"/>
      <c r="PNQ123" s="10"/>
      <c r="PNR123" s="10"/>
      <c r="PNS123" s="10"/>
      <c r="PNT123" s="10"/>
      <c r="PNU123" s="10"/>
      <c r="PNV123" s="10"/>
      <c r="PNW123" s="10"/>
      <c r="PNX123" s="10"/>
      <c r="PNY123" s="10"/>
      <c r="PNZ123" s="10"/>
      <c r="POA123" s="10"/>
      <c r="POB123" s="10"/>
      <c r="POC123" s="10"/>
      <c r="POD123" s="10"/>
      <c r="POE123" s="10"/>
      <c r="POF123" s="10"/>
      <c r="POG123" s="10"/>
      <c r="POH123" s="10"/>
      <c r="POI123" s="10"/>
      <c r="POJ123" s="10"/>
      <c r="POK123" s="10"/>
      <c r="POL123" s="10"/>
      <c r="POM123" s="10"/>
      <c r="PON123" s="10"/>
      <c r="POO123" s="10"/>
      <c r="POP123" s="10"/>
      <c r="POQ123" s="10"/>
      <c r="POR123" s="10"/>
      <c r="POS123" s="10"/>
      <c r="POT123" s="10"/>
      <c r="POU123" s="10"/>
      <c r="POV123" s="10"/>
      <c r="POW123" s="10"/>
      <c r="POX123" s="10"/>
      <c r="POY123" s="10"/>
      <c r="POZ123" s="10"/>
      <c r="PPA123" s="10"/>
      <c r="PPB123" s="10"/>
      <c r="PPC123" s="10"/>
      <c r="PPD123" s="10"/>
      <c r="PPE123" s="10"/>
      <c r="PPF123" s="10"/>
      <c r="PPG123" s="10"/>
      <c r="PPH123" s="10"/>
      <c r="PPI123" s="10"/>
      <c r="PPJ123" s="10"/>
      <c r="PPK123" s="10"/>
      <c r="PPL123" s="10"/>
      <c r="PPM123" s="10"/>
      <c r="PPN123" s="10"/>
      <c r="PPO123" s="10"/>
      <c r="PPP123" s="10"/>
      <c r="PPQ123" s="10"/>
      <c r="PPR123" s="10"/>
      <c r="PPS123" s="10"/>
      <c r="PPT123" s="10"/>
      <c r="PPU123" s="10"/>
      <c r="PPV123" s="10"/>
      <c r="PPW123" s="10"/>
      <c r="PPX123" s="10"/>
      <c r="PPY123" s="10"/>
      <c r="PPZ123" s="10"/>
      <c r="PQA123" s="10"/>
      <c r="PQB123" s="10"/>
      <c r="PQC123" s="10"/>
      <c r="PQD123" s="10"/>
      <c r="PQE123" s="10"/>
      <c r="PQF123" s="10"/>
      <c r="PQG123" s="10"/>
      <c r="PQH123" s="10"/>
      <c r="PQI123" s="10"/>
      <c r="PQJ123" s="10"/>
      <c r="PQK123" s="10"/>
      <c r="PQL123" s="10"/>
      <c r="PQM123" s="10"/>
      <c r="PQN123" s="10"/>
      <c r="PQO123" s="10"/>
      <c r="PQP123" s="10"/>
      <c r="PQQ123" s="10"/>
      <c r="PQR123" s="10"/>
      <c r="PQS123" s="10"/>
      <c r="PQT123" s="10"/>
      <c r="PQU123" s="10"/>
      <c r="PQV123" s="10"/>
      <c r="PQW123" s="10"/>
      <c r="PQX123" s="10"/>
      <c r="PQY123" s="10"/>
      <c r="PQZ123" s="10"/>
      <c r="PRA123" s="10"/>
      <c r="PRB123" s="10"/>
      <c r="PRC123" s="10"/>
      <c r="PRD123" s="10"/>
      <c r="PRE123" s="10"/>
      <c r="PRF123" s="10"/>
      <c r="PRG123" s="10"/>
      <c r="PRH123" s="10"/>
      <c r="PRI123" s="10"/>
      <c r="PRJ123" s="10"/>
      <c r="PRK123" s="10"/>
      <c r="PRL123" s="10"/>
      <c r="PRM123" s="10"/>
      <c r="PRN123" s="10"/>
      <c r="PRO123" s="10"/>
      <c r="PRP123" s="10"/>
      <c r="PRQ123" s="10"/>
      <c r="PRR123" s="10"/>
      <c r="PRS123" s="10"/>
      <c r="PRT123" s="10"/>
      <c r="PRU123" s="10"/>
      <c r="PRV123" s="10"/>
      <c r="PRW123" s="10"/>
      <c r="PRX123" s="10"/>
      <c r="PRY123" s="10"/>
      <c r="PRZ123" s="10"/>
      <c r="PSA123" s="10"/>
      <c r="PSB123" s="10"/>
      <c r="PSC123" s="10"/>
      <c r="PSD123" s="10"/>
      <c r="PSE123" s="10"/>
      <c r="PSF123" s="10"/>
      <c r="PSG123" s="10"/>
      <c r="PSH123" s="10"/>
      <c r="PSI123" s="10"/>
      <c r="PSJ123" s="10"/>
      <c r="PSK123" s="10"/>
      <c r="PSL123" s="10"/>
      <c r="PSM123" s="10"/>
      <c r="PSN123" s="10"/>
      <c r="PSO123" s="10"/>
      <c r="PSP123" s="10"/>
      <c r="PSQ123" s="10"/>
      <c r="PSR123" s="10"/>
      <c r="PSS123" s="10"/>
      <c r="PST123" s="10"/>
      <c r="PSU123" s="10"/>
      <c r="PSV123" s="10"/>
      <c r="PSW123" s="10"/>
      <c r="PSX123" s="10"/>
      <c r="PSY123" s="10"/>
      <c r="PSZ123" s="10"/>
      <c r="PTA123" s="10"/>
      <c r="PTB123" s="10"/>
      <c r="PTC123" s="10"/>
      <c r="PTD123" s="10"/>
      <c r="PTE123" s="10"/>
      <c r="PTF123" s="10"/>
      <c r="PTG123" s="10"/>
      <c r="PTH123" s="10"/>
      <c r="PTI123" s="10"/>
      <c r="PTJ123" s="10"/>
      <c r="PTK123" s="10"/>
      <c r="PTL123" s="10"/>
      <c r="PTM123" s="10"/>
      <c r="PTN123" s="10"/>
      <c r="PTO123" s="10"/>
      <c r="PTP123" s="10"/>
      <c r="PTQ123" s="10"/>
      <c r="PTR123" s="10"/>
      <c r="PTS123" s="10"/>
      <c r="PTT123" s="10"/>
      <c r="PTU123" s="10"/>
      <c r="PTV123" s="10"/>
      <c r="PTW123" s="10"/>
      <c r="PTX123" s="10"/>
      <c r="PTY123" s="10"/>
      <c r="PTZ123" s="10"/>
      <c r="PUA123" s="10"/>
      <c r="PUB123" s="10"/>
      <c r="PUC123" s="10"/>
      <c r="PUD123" s="10"/>
      <c r="PUE123" s="10"/>
      <c r="PUF123" s="10"/>
      <c r="PUG123" s="10"/>
      <c r="PUH123" s="10"/>
      <c r="PUI123" s="10"/>
      <c r="PUJ123" s="10"/>
      <c r="PUK123" s="10"/>
      <c r="PUL123" s="10"/>
      <c r="PUM123" s="10"/>
      <c r="PUN123" s="10"/>
      <c r="PUO123" s="10"/>
      <c r="PUP123" s="10"/>
      <c r="PUQ123" s="10"/>
      <c r="PUR123" s="10"/>
      <c r="PUS123" s="10"/>
      <c r="PUT123" s="10"/>
      <c r="PUU123" s="10"/>
      <c r="PUV123" s="10"/>
      <c r="PUW123" s="10"/>
      <c r="PUX123" s="10"/>
      <c r="PUY123" s="10"/>
      <c r="PUZ123" s="10"/>
      <c r="PVA123" s="10"/>
      <c r="PVB123" s="10"/>
      <c r="PVC123" s="10"/>
      <c r="PVD123" s="10"/>
      <c r="PVE123" s="10"/>
      <c r="PVF123" s="10"/>
      <c r="PVG123" s="10"/>
      <c r="PVH123" s="10"/>
      <c r="PVI123" s="10"/>
      <c r="PVJ123" s="10"/>
      <c r="PVK123" s="10"/>
      <c r="PVL123" s="10"/>
      <c r="PVM123" s="10"/>
      <c r="PVN123" s="10"/>
      <c r="PVO123" s="10"/>
      <c r="PVP123" s="10"/>
      <c r="PVQ123" s="10"/>
      <c r="PVR123" s="10"/>
      <c r="PVS123" s="10"/>
      <c r="PVT123" s="10"/>
      <c r="PVU123" s="10"/>
      <c r="PVV123" s="10"/>
      <c r="PVW123" s="10"/>
      <c r="PVX123" s="10"/>
      <c r="PVY123" s="10"/>
      <c r="PVZ123" s="10"/>
      <c r="PWA123" s="10"/>
      <c r="PWB123" s="10"/>
      <c r="PWC123" s="10"/>
      <c r="PWD123" s="10"/>
      <c r="PWE123" s="10"/>
      <c r="PWF123" s="10"/>
      <c r="PWG123" s="10"/>
      <c r="PWH123" s="10"/>
      <c r="PWI123" s="10"/>
      <c r="PWJ123" s="10"/>
      <c r="PWK123" s="10"/>
      <c r="PWL123" s="10"/>
      <c r="PWM123" s="10"/>
      <c r="PWN123" s="10"/>
      <c r="PWO123" s="10"/>
      <c r="PWP123" s="10"/>
      <c r="PWQ123" s="10"/>
      <c r="PWR123" s="10"/>
      <c r="PWS123" s="10"/>
      <c r="PWT123" s="10"/>
      <c r="PWU123" s="10"/>
      <c r="PWV123" s="10"/>
      <c r="PWW123" s="10"/>
      <c r="PWX123" s="10"/>
      <c r="PWY123" s="10"/>
      <c r="PWZ123" s="10"/>
      <c r="PXA123" s="10"/>
      <c r="PXB123" s="10"/>
      <c r="PXC123" s="10"/>
      <c r="PXD123" s="10"/>
      <c r="PXE123" s="10"/>
      <c r="PXF123" s="10"/>
      <c r="PXG123" s="10"/>
      <c r="PXH123" s="10"/>
      <c r="PXI123" s="10"/>
      <c r="PXJ123" s="10"/>
      <c r="PXK123" s="10"/>
      <c r="PXL123" s="10"/>
      <c r="PXM123" s="10"/>
      <c r="PXN123" s="10"/>
      <c r="PXO123" s="10"/>
      <c r="PXP123" s="10"/>
      <c r="PXQ123" s="10"/>
      <c r="PXR123" s="10"/>
      <c r="PXS123" s="10"/>
      <c r="PXT123" s="10"/>
      <c r="PXU123" s="10"/>
      <c r="PXV123" s="10"/>
      <c r="PXW123" s="10"/>
      <c r="PXX123" s="10"/>
      <c r="PXY123" s="10"/>
      <c r="PXZ123" s="10"/>
      <c r="PYA123" s="10"/>
      <c r="PYB123" s="10"/>
      <c r="PYC123" s="10"/>
      <c r="PYD123" s="10"/>
      <c r="PYE123" s="10"/>
      <c r="PYF123" s="10"/>
      <c r="PYG123" s="10"/>
      <c r="PYH123" s="10"/>
      <c r="PYI123" s="10"/>
      <c r="PYJ123" s="10"/>
      <c r="PYK123" s="10"/>
      <c r="PYL123" s="10"/>
      <c r="PYM123" s="10"/>
      <c r="PYN123" s="10"/>
      <c r="PYO123" s="10"/>
      <c r="PYP123" s="10"/>
      <c r="PYQ123" s="10"/>
      <c r="PYR123" s="10"/>
      <c r="PYS123" s="10"/>
      <c r="PYT123" s="10"/>
      <c r="PYU123" s="10"/>
      <c r="PYV123" s="10"/>
      <c r="PYW123" s="10"/>
      <c r="PYX123" s="10"/>
      <c r="PYY123" s="10"/>
      <c r="PYZ123" s="10"/>
      <c r="PZA123" s="10"/>
      <c r="PZB123" s="10"/>
      <c r="PZC123" s="10"/>
      <c r="PZD123" s="10"/>
      <c r="PZE123" s="10"/>
      <c r="PZF123" s="10"/>
      <c r="PZG123" s="10"/>
      <c r="PZH123" s="10"/>
      <c r="PZI123" s="10"/>
      <c r="PZJ123" s="10"/>
      <c r="PZK123" s="10"/>
      <c r="PZL123" s="10"/>
      <c r="PZM123" s="10"/>
      <c r="PZN123" s="10"/>
      <c r="PZO123" s="10"/>
      <c r="PZP123" s="10"/>
      <c r="PZQ123" s="10"/>
      <c r="PZR123" s="10"/>
      <c r="PZS123" s="10"/>
      <c r="PZT123" s="10"/>
      <c r="PZU123" s="10"/>
      <c r="PZV123" s="10"/>
      <c r="PZW123" s="10"/>
      <c r="PZX123" s="10"/>
      <c r="PZY123" s="10"/>
      <c r="PZZ123" s="10"/>
      <c r="QAA123" s="10"/>
      <c r="QAB123" s="10"/>
      <c r="QAC123" s="10"/>
      <c r="QAD123" s="10"/>
      <c r="QAE123" s="10"/>
      <c r="QAF123" s="10"/>
      <c r="QAG123" s="10"/>
      <c r="QAH123" s="10"/>
      <c r="QAI123" s="10"/>
      <c r="QAJ123" s="10"/>
      <c r="QAK123" s="10"/>
      <c r="QAL123" s="10"/>
      <c r="QAM123" s="10"/>
      <c r="QAN123" s="10"/>
      <c r="QAO123" s="10"/>
      <c r="QAP123" s="10"/>
      <c r="QAQ123" s="10"/>
      <c r="QAR123" s="10"/>
      <c r="QAS123" s="10"/>
      <c r="QAT123" s="10"/>
      <c r="QAU123" s="10"/>
      <c r="QAV123" s="10"/>
      <c r="QAW123" s="10"/>
      <c r="QAX123" s="10"/>
      <c r="QAY123" s="10"/>
      <c r="QAZ123" s="10"/>
      <c r="QBA123" s="10"/>
      <c r="QBB123" s="10"/>
      <c r="QBC123" s="10"/>
      <c r="QBD123" s="10"/>
      <c r="QBE123" s="10"/>
      <c r="QBF123" s="10"/>
      <c r="QBG123" s="10"/>
      <c r="QBH123" s="10"/>
      <c r="QBI123" s="10"/>
      <c r="QBJ123" s="10"/>
      <c r="QBK123" s="10"/>
      <c r="QBL123" s="10"/>
      <c r="QBM123" s="10"/>
      <c r="QBN123" s="10"/>
      <c r="QBO123" s="10"/>
      <c r="QBP123" s="10"/>
      <c r="QBQ123" s="10"/>
      <c r="QBR123" s="10"/>
      <c r="QBS123" s="10"/>
      <c r="QBT123" s="10"/>
      <c r="QBU123" s="10"/>
      <c r="QBV123" s="10"/>
      <c r="QBW123" s="10"/>
      <c r="QBX123" s="10"/>
      <c r="QBY123" s="10"/>
      <c r="QBZ123" s="10"/>
      <c r="QCA123" s="10"/>
      <c r="QCB123" s="10"/>
      <c r="QCC123" s="10"/>
      <c r="QCD123" s="10"/>
      <c r="QCE123" s="10"/>
      <c r="QCF123" s="10"/>
      <c r="QCG123" s="10"/>
      <c r="QCH123" s="10"/>
      <c r="QCI123" s="10"/>
      <c r="QCJ123" s="10"/>
      <c r="QCK123" s="10"/>
      <c r="QCL123" s="10"/>
      <c r="QCM123" s="10"/>
      <c r="QCN123" s="10"/>
      <c r="QCO123" s="10"/>
      <c r="QCP123" s="10"/>
      <c r="QCQ123" s="10"/>
      <c r="QCR123" s="10"/>
      <c r="QCS123" s="10"/>
      <c r="QCT123" s="10"/>
      <c r="QCU123" s="10"/>
      <c r="QCV123" s="10"/>
      <c r="QCW123" s="10"/>
      <c r="QCX123" s="10"/>
      <c r="QCY123" s="10"/>
      <c r="QCZ123" s="10"/>
      <c r="QDA123" s="10"/>
      <c r="QDB123" s="10"/>
      <c r="QDC123" s="10"/>
      <c r="QDD123" s="10"/>
      <c r="QDE123" s="10"/>
      <c r="QDF123" s="10"/>
      <c r="QDG123" s="10"/>
      <c r="QDH123" s="10"/>
      <c r="QDI123" s="10"/>
      <c r="QDJ123" s="10"/>
      <c r="QDK123" s="10"/>
      <c r="QDL123" s="10"/>
      <c r="QDM123" s="10"/>
      <c r="QDN123" s="10"/>
      <c r="QDO123" s="10"/>
      <c r="QDP123" s="10"/>
      <c r="QDQ123" s="10"/>
      <c r="QDR123" s="10"/>
      <c r="QDS123" s="10"/>
      <c r="QDT123" s="10"/>
      <c r="QDU123" s="10"/>
      <c r="QDV123" s="10"/>
      <c r="QDW123" s="10"/>
      <c r="QDX123" s="10"/>
      <c r="QDY123" s="10"/>
      <c r="QDZ123" s="10"/>
      <c r="QEA123" s="10"/>
      <c r="QEB123" s="10"/>
      <c r="QEC123" s="10"/>
      <c r="QED123" s="10"/>
      <c r="QEE123" s="10"/>
      <c r="QEF123" s="10"/>
      <c r="QEG123" s="10"/>
      <c r="QEH123" s="10"/>
      <c r="QEI123" s="10"/>
      <c r="QEJ123" s="10"/>
      <c r="QEK123" s="10"/>
      <c r="QEL123" s="10"/>
      <c r="QEM123" s="10"/>
      <c r="QEN123" s="10"/>
      <c r="QEO123" s="10"/>
      <c r="QEP123" s="10"/>
      <c r="QEQ123" s="10"/>
      <c r="QER123" s="10"/>
      <c r="QES123" s="10"/>
      <c r="QET123" s="10"/>
      <c r="QEU123" s="10"/>
      <c r="QEV123" s="10"/>
      <c r="QEW123" s="10"/>
      <c r="QEX123" s="10"/>
      <c r="QEY123" s="10"/>
      <c r="QEZ123" s="10"/>
      <c r="QFA123" s="10"/>
      <c r="QFB123" s="10"/>
      <c r="QFC123" s="10"/>
      <c r="QFD123" s="10"/>
      <c r="QFE123" s="10"/>
      <c r="QFF123" s="10"/>
      <c r="QFG123" s="10"/>
      <c r="QFH123" s="10"/>
      <c r="QFI123" s="10"/>
      <c r="QFJ123" s="10"/>
      <c r="QFK123" s="10"/>
      <c r="QFL123" s="10"/>
      <c r="QFM123" s="10"/>
      <c r="QFN123" s="10"/>
      <c r="QFO123" s="10"/>
      <c r="QFP123" s="10"/>
      <c r="QFQ123" s="10"/>
      <c r="QFR123" s="10"/>
      <c r="QFS123" s="10"/>
      <c r="QFT123" s="10"/>
      <c r="QFU123" s="10"/>
      <c r="QFV123" s="10"/>
      <c r="QFW123" s="10"/>
      <c r="QFX123" s="10"/>
      <c r="QFY123" s="10"/>
      <c r="QFZ123" s="10"/>
      <c r="QGA123" s="10"/>
      <c r="QGB123" s="10"/>
      <c r="QGC123" s="10"/>
      <c r="QGD123" s="10"/>
      <c r="QGE123" s="10"/>
      <c r="QGF123" s="10"/>
      <c r="QGG123" s="10"/>
      <c r="QGH123" s="10"/>
      <c r="QGI123" s="10"/>
      <c r="QGJ123" s="10"/>
      <c r="QGK123" s="10"/>
      <c r="QGL123" s="10"/>
      <c r="QGM123" s="10"/>
      <c r="QGN123" s="10"/>
      <c r="QGO123" s="10"/>
      <c r="QGP123" s="10"/>
      <c r="QGQ123" s="10"/>
      <c r="QGR123" s="10"/>
      <c r="QGS123" s="10"/>
      <c r="QGT123" s="10"/>
      <c r="QGU123" s="10"/>
      <c r="QGV123" s="10"/>
      <c r="QGW123" s="10"/>
      <c r="QGX123" s="10"/>
      <c r="QGY123" s="10"/>
      <c r="QGZ123" s="10"/>
      <c r="QHA123" s="10"/>
      <c r="QHB123" s="10"/>
      <c r="QHC123" s="10"/>
      <c r="QHD123" s="10"/>
      <c r="QHE123" s="10"/>
      <c r="QHF123" s="10"/>
      <c r="QHG123" s="10"/>
      <c r="QHH123" s="10"/>
      <c r="QHI123" s="10"/>
      <c r="QHJ123" s="10"/>
      <c r="QHK123" s="10"/>
      <c r="QHL123" s="10"/>
      <c r="QHM123" s="10"/>
      <c r="QHN123" s="10"/>
      <c r="QHO123" s="10"/>
      <c r="QHP123" s="10"/>
      <c r="QHQ123" s="10"/>
      <c r="QHR123" s="10"/>
      <c r="QHS123" s="10"/>
      <c r="QHT123" s="10"/>
      <c r="QHU123" s="10"/>
      <c r="QHV123" s="10"/>
      <c r="QHW123" s="10"/>
      <c r="QHX123" s="10"/>
      <c r="QHY123" s="10"/>
      <c r="QHZ123" s="10"/>
      <c r="QIA123" s="10"/>
      <c r="QIB123" s="10"/>
      <c r="QIC123" s="10"/>
      <c r="QID123" s="10"/>
      <c r="QIE123" s="10"/>
      <c r="QIF123" s="10"/>
      <c r="QIG123" s="10"/>
      <c r="QIH123" s="10"/>
      <c r="QII123" s="10"/>
      <c r="QIJ123" s="10"/>
      <c r="QIK123" s="10"/>
      <c r="QIL123" s="10"/>
      <c r="QIM123" s="10"/>
      <c r="QIN123" s="10"/>
      <c r="QIO123" s="10"/>
      <c r="QIP123" s="10"/>
      <c r="QIQ123" s="10"/>
      <c r="QIR123" s="10"/>
      <c r="QIS123" s="10"/>
      <c r="QIT123" s="10"/>
      <c r="QIU123" s="10"/>
      <c r="QIV123" s="10"/>
      <c r="QIW123" s="10"/>
      <c r="QIX123" s="10"/>
      <c r="QIY123" s="10"/>
      <c r="QIZ123" s="10"/>
      <c r="QJA123" s="10"/>
      <c r="QJB123" s="10"/>
      <c r="QJC123" s="10"/>
      <c r="QJD123" s="10"/>
      <c r="QJE123" s="10"/>
      <c r="QJF123" s="10"/>
      <c r="QJG123" s="10"/>
      <c r="QJH123" s="10"/>
      <c r="QJI123" s="10"/>
      <c r="QJJ123" s="10"/>
      <c r="QJK123" s="10"/>
      <c r="QJL123" s="10"/>
      <c r="QJM123" s="10"/>
      <c r="QJN123" s="10"/>
      <c r="QJO123" s="10"/>
      <c r="QJP123" s="10"/>
      <c r="QJQ123" s="10"/>
      <c r="QJR123" s="10"/>
      <c r="QJS123" s="10"/>
      <c r="QJT123" s="10"/>
      <c r="QJU123" s="10"/>
      <c r="QJV123" s="10"/>
      <c r="QJW123" s="10"/>
      <c r="QJX123" s="10"/>
      <c r="QJY123" s="10"/>
      <c r="QJZ123" s="10"/>
      <c r="QKA123" s="10"/>
      <c r="QKB123" s="10"/>
      <c r="QKC123" s="10"/>
      <c r="QKD123" s="10"/>
      <c r="QKE123" s="10"/>
      <c r="QKF123" s="10"/>
      <c r="QKG123" s="10"/>
      <c r="QKH123" s="10"/>
      <c r="QKI123" s="10"/>
      <c r="QKJ123" s="10"/>
      <c r="QKK123" s="10"/>
      <c r="QKL123" s="10"/>
      <c r="QKM123" s="10"/>
      <c r="QKN123" s="10"/>
      <c r="QKO123" s="10"/>
      <c r="QKP123" s="10"/>
      <c r="QKQ123" s="10"/>
      <c r="QKR123" s="10"/>
      <c r="QKS123" s="10"/>
      <c r="QKT123" s="10"/>
      <c r="QKU123" s="10"/>
      <c r="QKV123" s="10"/>
      <c r="QKW123" s="10"/>
      <c r="QKX123" s="10"/>
      <c r="QKY123" s="10"/>
      <c r="QKZ123" s="10"/>
      <c r="QLA123" s="10"/>
      <c r="QLB123" s="10"/>
      <c r="QLC123" s="10"/>
      <c r="QLD123" s="10"/>
      <c r="QLE123" s="10"/>
      <c r="QLF123" s="10"/>
      <c r="QLG123" s="10"/>
      <c r="QLH123" s="10"/>
      <c r="QLI123" s="10"/>
      <c r="QLJ123" s="10"/>
      <c r="QLK123" s="10"/>
      <c r="QLL123" s="10"/>
      <c r="QLM123" s="10"/>
      <c r="QLN123" s="10"/>
      <c r="QLO123" s="10"/>
      <c r="QLP123" s="10"/>
      <c r="QLQ123" s="10"/>
      <c r="QLR123" s="10"/>
      <c r="QLS123" s="10"/>
      <c r="QLT123" s="10"/>
      <c r="QLU123" s="10"/>
      <c r="QLV123" s="10"/>
      <c r="QLW123" s="10"/>
      <c r="QLX123" s="10"/>
      <c r="QLY123" s="10"/>
      <c r="QLZ123" s="10"/>
      <c r="QMA123" s="10"/>
      <c r="QMB123" s="10"/>
      <c r="QMC123" s="10"/>
      <c r="QMD123" s="10"/>
      <c r="QME123" s="10"/>
      <c r="QMF123" s="10"/>
      <c r="QMG123" s="10"/>
      <c r="QMH123" s="10"/>
      <c r="QMI123" s="10"/>
      <c r="QMJ123" s="10"/>
      <c r="QMK123" s="10"/>
      <c r="QML123" s="10"/>
      <c r="QMM123" s="10"/>
      <c r="QMN123" s="10"/>
      <c r="QMO123" s="10"/>
      <c r="QMP123" s="10"/>
      <c r="QMQ123" s="10"/>
      <c r="QMR123" s="10"/>
      <c r="QMS123" s="10"/>
      <c r="QMT123" s="10"/>
      <c r="QMU123" s="10"/>
      <c r="QMV123" s="10"/>
      <c r="QMW123" s="10"/>
      <c r="QMX123" s="10"/>
      <c r="QMY123" s="10"/>
      <c r="QMZ123" s="10"/>
      <c r="QNA123" s="10"/>
      <c r="QNB123" s="10"/>
      <c r="QNC123" s="10"/>
      <c r="QND123" s="10"/>
      <c r="QNE123" s="10"/>
      <c r="QNF123" s="10"/>
      <c r="QNG123" s="10"/>
      <c r="QNH123" s="10"/>
      <c r="QNI123" s="10"/>
      <c r="QNJ123" s="10"/>
      <c r="QNK123" s="10"/>
      <c r="QNL123" s="10"/>
      <c r="QNM123" s="10"/>
      <c r="QNN123" s="10"/>
      <c r="QNO123" s="10"/>
      <c r="QNP123" s="10"/>
      <c r="QNQ123" s="10"/>
      <c r="QNR123" s="10"/>
      <c r="QNS123" s="10"/>
      <c r="QNT123" s="10"/>
      <c r="QNU123" s="10"/>
      <c r="QNV123" s="10"/>
      <c r="QNW123" s="10"/>
      <c r="QNX123" s="10"/>
      <c r="QNY123" s="10"/>
      <c r="QNZ123" s="10"/>
      <c r="QOA123" s="10"/>
      <c r="QOB123" s="10"/>
      <c r="QOC123" s="10"/>
      <c r="QOD123" s="10"/>
      <c r="QOE123" s="10"/>
      <c r="QOF123" s="10"/>
      <c r="QOG123" s="10"/>
      <c r="QOH123" s="10"/>
      <c r="QOI123" s="10"/>
      <c r="QOJ123" s="10"/>
      <c r="QOK123" s="10"/>
      <c r="QOL123" s="10"/>
      <c r="QOM123" s="10"/>
      <c r="QON123" s="10"/>
      <c r="QOO123" s="10"/>
      <c r="QOP123" s="10"/>
      <c r="QOQ123" s="10"/>
      <c r="QOR123" s="10"/>
      <c r="QOS123" s="10"/>
      <c r="QOT123" s="10"/>
      <c r="QOU123" s="10"/>
      <c r="QOV123" s="10"/>
      <c r="QOW123" s="10"/>
      <c r="QOX123" s="10"/>
      <c r="QOY123" s="10"/>
      <c r="QOZ123" s="10"/>
      <c r="QPA123" s="10"/>
      <c r="QPB123" s="10"/>
      <c r="QPC123" s="10"/>
      <c r="QPD123" s="10"/>
      <c r="QPE123" s="10"/>
      <c r="QPF123" s="10"/>
      <c r="QPG123" s="10"/>
      <c r="QPH123" s="10"/>
      <c r="QPI123" s="10"/>
      <c r="QPJ123" s="10"/>
      <c r="QPK123" s="10"/>
      <c r="QPL123" s="10"/>
      <c r="QPM123" s="10"/>
      <c r="QPN123" s="10"/>
      <c r="QPO123" s="10"/>
      <c r="QPP123" s="10"/>
      <c r="QPQ123" s="10"/>
      <c r="QPR123" s="10"/>
      <c r="QPS123" s="10"/>
      <c r="QPT123" s="10"/>
      <c r="QPU123" s="10"/>
      <c r="QPV123" s="10"/>
      <c r="QPW123" s="10"/>
      <c r="QPX123" s="10"/>
      <c r="QPY123" s="10"/>
      <c r="QPZ123" s="10"/>
      <c r="QQA123" s="10"/>
      <c r="QQB123" s="10"/>
      <c r="QQC123" s="10"/>
      <c r="QQD123" s="10"/>
      <c r="QQE123" s="10"/>
      <c r="QQF123" s="10"/>
      <c r="QQG123" s="10"/>
      <c r="QQH123" s="10"/>
      <c r="QQI123" s="10"/>
      <c r="QQJ123" s="10"/>
      <c r="QQK123" s="10"/>
      <c r="QQL123" s="10"/>
      <c r="QQM123" s="10"/>
      <c r="QQN123" s="10"/>
      <c r="QQO123" s="10"/>
      <c r="QQP123" s="10"/>
      <c r="QQQ123" s="10"/>
      <c r="QQR123" s="10"/>
      <c r="QQS123" s="10"/>
      <c r="QQT123" s="10"/>
      <c r="QQU123" s="10"/>
      <c r="QQV123" s="10"/>
      <c r="QQW123" s="10"/>
      <c r="QQX123" s="10"/>
      <c r="QQY123" s="10"/>
      <c r="QQZ123" s="10"/>
      <c r="QRA123" s="10"/>
      <c r="QRB123" s="10"/>
      <c r="QRC123" s="10"/>
      <c r="QRD123" s="10"/>
      <c r="QRE123" s="10"/>
      <c r="QRF123" s="10"/>
      <c r="QRG123" s="10"/>
      <c r="QRH123" s="10"/>
      <c r="QRI123" s="10"/>
      <c r="QRJ123" s="10"/>
      <c r="QRK123" s="10"/>
      <c r="QRL123" s="10"/>
      <c r="QRM123" s="10"/>
      <c r="QRN123" s="10"/>
      <c r="QRO123" s="10"/>
      <c r="QRP123" s="10"/>
      <c r="QRQ123" s="10"/>
      <c r="QRR123" s="10"/>
      <c r="QRS123" s="10"/>
      <c r="QRT123" s="10"/>
      <c r="QRU123" s="10"/>
      <c r="QRV123" s="10"/>
      <c r="QRW123" s="10"/>
      <c r="QRX123" s="10"/>
      <c r="QRY123" s="10"/>
      <c r="QRZ123" s="10"/>
      <c r="QSA123" s="10"/>
      <c r="QSB123" s="10"/>
      <c r="QSC123" s="10"/>
      <c r="QSD123" s="10"/>
      <c r="QSE123" s="10"/>
      <c r="QSF123" s="10"/>
      <c r="QSG123" s="10"/>
      <c r="QSH123" s="10"/>
      <c r="QSI123" s="10"/>
      <c r="QSJ123" s="10"/>
      <c r="QSK123" s="10"/>
      <c r="QSL123" s="10"/>
      <c r="QSM123" s="10"/>
      <c r="QSN123" s="10"/>
      <c r="QSO123" s="10"/>
      <c r="QSP123" s="10"/>
      <c r="QSQ123" s="10"/>
      <c r="QSR123" s="10"/>
      <c r="QSS123" s="10"/>
      <c r="QST123" s="10"/>
      <c r="QSU123" s="10"/>
      <c r="QSV123" s="10"/>
      <c r="QSW123" s="10"/>
      <c r="QSX123" s="10"/>
      <c r="QSY123" s="10"/>
      <c r="QSZ123" s="10"/>
      <c r="QTA123" s="10"/>
      <c r="QTB123" s="10"/>
      <c r="QTC123" s="10"/>
      <c r="QTD123" s="10"/>
      <c r="QTE123" s="10"/>
      <c r="QTF123" s="10"/>
      <c r="QTG123" s="10"/>
      <c r="QTH123" s="10"/>
      <c r="QTI123" s="10"/>
      <c r="QTJ123" s="10"/>
      <c r="QTK123" s="10"/>
      <c r="QTL123" s="10"/>
      <c r="QTM123" s="10"/>
      <c r="QTN123" s="10"/>
      <c r="QTO123" s="10"/>
      <c r="QTP123" s="10"/>
      <c r="QTQ123" s="10"/>
      <c r="QTR123" s="10"/>
      <c r="QTS123" s="10"/>
      <c r="QTT123" s="10"/>
      <c r="QTU123" s="10"/>
      <c r="QTV123" s="10"/>
      <c r="QTW123" s="10"/>
      <c r="QTX123" s="10"/>
      <c r="QTY123" s="10"/>
      <c r="QTZ123" s="10"/>
      <c r="QUA123" s="10"/>
      <c r="QUB123" s="10"/>
      <c r="QUC123" s="10"/>
      <c r="QUD123" s="10"/>
      <c r="QUE123" s="10"/>
      <c r="QUF123" s="10"/>
      <c r="QUG123" s="10"/>
      <c r="QUH123" s="10"/>
      <c r="QUI123" s="10"/>
      <c r="QUJ123" s="10"/>
      <c r="QUK123" s="10"/>
      <c r="QUL123" s="10"/>
      <c r="QUM123" s="10"/>
      <c r="QUN123" s="10"/>
      <c r="QUO123" s="10"/>
      <c r="QUP123" s="10"/>
      <c r="QUQ123" s="10"/>
      <c r="QUR123" s="10"/>
      <c r="QUS123" s="10"/>
      <c r="QUT123" s="10"/>
      <c r="QUU123" s="10"/>
      <c r="QUV123" s="10"/>
      <c r="QUW123" s="10"/>
      <c r="QUX123" s="10"/>
      <c r="QUY123" s="10"/>
      <c r="QUZ123" s="10"/>
      <c r="QVA123" s="10"/>
      <c r="QVB123" s="10"/>
      <c r="QVC123" s="10"/>
      <c r="QVD123" s="10"/>
      <c r="QVE123" s="10"/>
      <c r="QVF123" s="10"/>
      <c r="QVG123" s="10"/>
      <c r="QVH123" s="10"/>
      <c r="QVI123" s="10"/>
      <c r="QVJ123" s="10"/>
      <c r="QVK123" s="10"/>
      <c r="QVL123" s="10"/>
      <c r="QVM123" s="10"/>
      <c r="QVN123" s="10"/>
      <c r="QVO123" s="10"/>
      <c r="QVP123" s="10"/>
      <c r="QVQ123" s="10"/>
      <c r="QVR123" s="10"/>
      <c r="QVS123" s="10"/>
      <c r="QVT123" s="10"/>
      <c r="QVU123" s="10"/>
      <c r="QVV123" s="10"/>
      <c r="QVW123" s="10"/>
      <c r="QVX123" s="10"/>
      <c r="QVY123" s="10"/>
      <c r="QVZ123" s="10"/>
      <c r="QWA123" s="10"/>
      <c r="QWB123" s="10"/>
      <c r="QWC123" s="10"/>
      <c r="QWD123" s="10"/>
      <c r="QWE123" s="10"/>
      <c r="QWF123" s="10"/>
      <c r="QWG123" s="10"/>
      <c r="QWH123" s="10"/>
      <c r="QWI123" s="10"/>
      <c r="QWJ123" s="10"/>
      <c r="QWK123" s="10"/>
      <c r="QWL123" s="10"/>
      <c r="QWM123" s="10"/>
      <c r="QWN123" s="10"/>
      <c r="QWO123" s="10"/>
      <c r="QWP123" s="10"/>
      <c r="QWQ123" s="10"/>
      <c r="QWR123" s="10"/>
      <c r="QWS123" s="10"/>
      <c r="QWT123" s="10"/>
      <c r="QWU123" s="10"/>
      <c r="QWV123" s="10"/>
      <c r="QWW123" s="10"/>
      <c r="QWX123" s="10"/>
      <c r="QWY123" s="10"/>
      <c r="QWZ123" s="10"/>
      <c r="QXA123" s="10"/>
      <c r="QXB123" s="10"/>
      <c r="QXC123" s="10"/>
      <c r="QXD123" s="10"/>
      <c r="QXE123" s="10"/>
      <c r="QXF123" s="10"/>
      <c r="QXG123" s="10"/>
      <c r="QXH123" s="10"/>
      <c r="QXI123" s="10"/>
      <c r="QXJ123" s="10"/>
      <c r="QXK123" s="10"/>
      <c r="QXL123" s="10"/>
      <c r="QXM123" s="10"/>
      <c r="QXN123" s="10"/>
      <c r="QXO123" s="10"/>
      <c r="QXP123" s="10"/>
      <c r="QXQ123" s="10"/>
      <c r="QXR123" s="10"/>
      <c r="QXS123" s="10"/>
      <c r="QXT123" s="10"/>
      <c r="QXU123" s="10"/>
      <c r="QXV123" s="10"/>
      <c r="QXW123" s="10"/>
      <c r="QXX123" s="10"/>
      <c r="QXY123" s="10"/>
      <c r="QXZ123" s="10"/>
      <c r="QYA123" s="10"/>
      <c r="QYB123" s="10"/>
      <c r="QYC123" s="10"/>
      <c r="QYD123" s="10"/>
      <c r="QYE123" s="10"/>
      <c r="QYF123" s="10"/>
      <c r="QYG123" s="10"/>
      <c r="QYH123" s="10"/>
      <c r="QYI123" s="10"/>
      <c r="QYJ123" s="10"/>
      <c r="QYK123" s="10"/>
      <c r="QYL123" s="10"/>
      <c r="QYM123" s="10"/>
      <c r="QYN123" s="10"/>
      <c r="QYO123" s="10"/>
      <c r="QYP123" s="10"/>
      <c r="QYQ123" s="10"/>
      <c r="QYR123" s="10"/>
      <c r="QYS123" s="10"/>
      <c r="QYT123" s="10"/>
      <c r="QYU123" s="10"/>
      <c r="QYV123" s="10"/>
      <c r="QYW123" s="10"/>
      <c r="QYX123" s="10"/>
      <c r="QYY123" s="10"/>
      <c r="QYZ123" s="10"/>
      <c r="QZA123" s="10"/>
      <c r="QZB123" s="10"/>
      <c r="QZC123" s="10"/>
      <c r="QZD123" s="10"/>
      <c r="QZE123" s="10"/>
      <c r="QZF123" s="10"/>
      <c r="QZG123" s="10"/>
      <c r="QZH123" s="10"/>
      <c r="QZI123" s="10"/>
      <c r="QZJ123" s="10"/>
      <c r="QZK123" s="10"/>
      <c r="QZL123" s="10"/>
      <c r="QZM123" s="10"/>
      <c r="QZN123" s="10"/>
      <c r="QZO123" s="10"/>
      <c r="QZP123" s="10"/>
      <c r="QZQ123" s="10"/>
      <c r="QZR123" s="10"/>
      <c r="QZS123" s="10"/>
      <c r="QZT123" s="10"/>
      <c r="QZU123" s="10"/>
      <c r="QZV123" s="10"/>
      <c r="QZW123" s="10"/>
      <c r="QZX123" s="10"/>
      <c r="QZY123" s="10"/>
      <c r="QZZ123" s="10"/>
      <c r="RAA123" s="10"/>
      <c r="RAB123" s="10"/>
      <c r="RAC123" s="10"/>
      <c r="RAD123" s="10"/>
      <c r="RAE123" s="10"/>
      <c r="RAF123" s="10"/>
      <c r="RAG123" s="10"/>
      <c r="RAH123" s="10"/>
      <c r="RAI123" s="10"/>
      <c r="RAJ123" s="10"/>
      <c r="RAK123" s="10"/>
      <c r="RAL123" s="10"/>
      <c r="RAM123" s="10"/>
      <c r="RAN123" s="10"/>
      <c r="RAO123" s="10"/>
      <c r="RAP123" s="10"/>
      <c r="RAQ123" s="10"/>
      <c r="RAR123" s="10"/>
      <c r="RAS123" s="10"/>
      <c r="RAT123" s="10"/>
      <c r="RAU123" s="10"/>
      <c r="RAV123" s="10"/>
      <c r="RAW123" s="10"/>
      <c r="RAX123" s="10"/>
      <c r="RAY123" s="10"/>
      <c r="RAZ123" s="10"/>
      <c r="RBA123" s="10"/>
      <c r="RBB123" s="10"/>
      <c r="RBC123" s="10"/>
      <c r="RBD123" s="10"/>
      <c r="RBE123" s="10"/>
      <c r="RBF123" s="10"/>
      <c r="RBG123" s="10"/>
      <c r="RBH123" s="10"/>
      <c r="RBI123" s="10"/>
      <c r="RBJ123" s="10"/>
      <c r="RBK123" s="10"/>
      <c r="RBL123" s="10"/>
      <c r="RBM123" s="10"/>
      <c r="RBN123" s="10"/>
      <c r="RBO123" s="10"/>
      <c r="RBP123" s="10"/>
      <c r="RBQ123" s="10"/>
      <c r="RBR123" s="10"/>
      <c r="RBS123" s="10"/>
      <c r="RBT123" s="10"/>
      <c r="RBU123" s="10"/>
      <c r="RBV123" s="10"/>
      <c r="RBW123" s="10"/>
      <c r="RBX123" s="10"/>
      <c r="RBY123" s="10"/>
      <c r="RBZ123" s="10"/>
      <c r="RCA123" s="10"/>
      <c r="RCB123" s="10"/>
      <c r="RCC123" s="10"/>
      <c r="RCD123" s="10"/>
      <c r="RCE123" s="10"/>
      <c r="RCF123" s="10"/>
      <c r="RCG123" s="10"/>
      <c r="RCH123" s="10"/>
      <c r="RCI123" s="10"/>
      <c r="RCJ123" s="10"/>
      <c r="RCK123" s="10"/>
      <c r="RCL123" s="10"/>
      <c r="RCM123" s="10"/>
      <c r="RCN123" s="10"/>
      <c r="RCO123" s="10"/>
      <c r="RCP123" s="10"/>
      <c r="RCQ123" s="10"/>
      <c r="RCR123" s="10"/>
      <c r="RCS123" s="10"/>
      <c r="RCT123" s="10"/>
      <c r="RCU123" s="10"/>
      <c r="RCV123" s="10"/>
      <c r="RCW123" s="10"/>
      <c r="RCX123" s="10"/>
      <c r="RCY123" s="10"/>
      <c r="RCZ123" s="10"/>
      <c r="RDA123" s="10"/>
      <c r="RDB123" s="10"/>
      <c r="RDC123" s="10"/>
      <c r="RDD123" s="10"/>
      <c r="RDE123" s="10"/>
      <c r="RDF123" s="10"/>
      <c r="RDG123" s="10"/>
      <c r="RDH123" s="10"/>
      <c r="RDI123" s="10"/>
      <c r="RDJ123" s="10"/>
      <c r="RDK123" s="10"/>
      <c r="RDL123" s="10"/>
      <c r="RDM123" s="10"/>
      <c r="RDN123" s="10"/>
      <c r="RDO123" s="10"/>
      <c r="RDP123" s="10"/>
      <c r="RDQ123" s="10"/>
      <c r="RDR123" s="10"/>
      <c r="RDS123" s="10"/>
      <c r="RDT123" s="10"/>
      <c r="RDU123" s="10"/>
      <c r="RDV123" s="10"/>
      <c r="RDW123" s="10"/>
      <c r="RDX123" s="10"/>
      <c r="RDY123" s="10"/>
      <c r="RDZ123" s="10"/>
      <c r="REA123" s="10"/>
      <c r="REB123" s="10"/>
      <c r="REC123" s="10"/>
      <c r="RED123" s="10"/>
      <c r="REE123" s="10"/>
      <c r="REF123" s="10"/>
      <c r="REG123" s="10"/>
      <c r="REH123" s="10"/>
      <c r="REI123" s="10"/>
      <c r="REJ123" s="10"/>
      <c r="REK123" s="10"/>
      <c r="REL123" s="10"/>
      <c r="REM123" s="10"/>
      <c r="REN123" s="10"/>
      <c r="REO123" s="10"/>
      <c r="REP123" s="10"/>
      <c r="REQ123" s="10"/>
      <c r="RER123" s="10"/>
      <c r="RES123" s="10"/>
      <c r="RET123" s="10"/>
      <c r="REU123" s="10"/>
      <c r="REV123" s="10"/>
      <c r="REW123" s="10"/>
      <c r="REX123" s="10"/>
      <c r="REY123" s="10"/>
      <c r="REZ123" s="10"/>
      <c r="RFA123" s="10"/>
      <c r="RFB123" s="10"/>
      <c r="RFC123" s="10"/>
      <c r="RFD123" s="10"/>
      <c r="RFE123" s="10"/>
      <c r="RFF123" s="10"/>
      <c r="RFG123" s="10"/>
      <c r="RFH123" s="10"/>
      <c r="RFI123" s="10"/>
      <c r="RFJ123" s="10"/>
      <c r="RFK123" s="10"/>
      <c r="RFL123" s="10"/>
      <c r="RFM123" s="10"/>
      <c r="RFN123" s="10"/>
      <c r="RFO123" s="10"/>
      <c r="RFP123" s="10"/>
      <c r="RFQ123" s="10"/>
      <c r="RFR123" s="10"/>
      <c r="RFS123" s="10"/>
      <c r="RFT123" s="10"/>
      <c r="RFU123" s="10"/>
      <c r="RFV123" s="10"/>
      <c r="RFW123" s="10"/>
      <c r="RFX123" s="10"/>
      <c r="RFY123" s="10"/>
      <c r="RFZ123" s="10"/>
      <c r="RGA123" s="10"/>
      <c r="RGB123" s="10"/>
      <c r="RGC123" s="10"/>
      <c r="RGD123" s="10"/>
      <c r="RGE123" s="10"/>
      <c r="RGF123" s="10"/>
      <c r="RGG123" s="10"/>
      <c r="RGH123" s="10"/>
      <c r="RGI123" s="10"/>
      <c r="RGJ123" s="10"/>
      <c r="RGK123" s="10"/>
      <c r="RGL123" s="10"/>
      <c r="RGM123" s="10"/>
      <c r="RGN123" s="10"/>
      <c r="RGO123" s="10"/>
      <c r="RGP123" s="10"/>
      <c r="RGQ123" s="10"/>
      <c r="RGR123" s="10"/>
      <c r="RGS123" s="10"/>
      <c r="RGT123" s="10"/>
      <c r="RGU123" s="10"/>
      <c r="RGV123" s="10"/>
      <c r="RGW123" s="10"/>
      <c r="RGX123" s="10"/>
      <c r="RGY123" s="10"/>
      <c r="RGZ123" s="10"/>
      <c r="RHA123" s="10"/>
      <c r="RHB123" s="10"/>
      <c r="RHC123" s="10"/>
      <c r="RHD123" s="10"/>
      <c r="RHE123" s="10"/>
      <c r="RHF123" s="10"/>
      <c r="RHG123" s="10"/>
      <c r="RHH123" s="10"/>
      <c r="RHI123" s="10"/>
      <c r="RHJ123" s="10"/>
      <c r="RHK123" s="10"/>
      <c r="RHL123" s="10"/>
      <c r="RHM123" s="10"/>
      <c r="RHN123" s="10"/>
      <c r="RHO123" s="10"/>
      <c r="RHP123" s="10"/>
      <c r="RHQ123" s="10"/>
      <c r="RHR123" s="10"/>
      <c r="RHS123" s="10"/>
      <c r="RHT123" s="10"/>
      <c r="RHU123" s="10"/>
      <c r="RHV123" s="10"/>
      <c r="RHW123" s="10"/>
      <c r="RHX123" s="10"/>
      <c r="RHY123" s="10"/>
      <c r="RHZ123" s="10"/>
      <c r="RIA123" s="10"/>
      <c r="RIB123" s="10"/>
      <c r="RIC123" s="10"/>
      <c r="RID123" s="10"/>
      <c r="RIE123" s="10"/>
      <c r="RIF123" s="10"/>
      <c r="RIG123" s="10"/>
      <c r="RIH123" s="10"/>
      <c r="RII123" s="10"/>
      <c r="RIJ123" s="10"/>
      <c r="RIK123" s="10"/>
      <c r="RIL123" s="10"/>
      <c r="RIM123" s="10"/>
      <c r="RIN123" s="10"/>
      <c r="RIO123" s="10"/>
      <c r="RIP123" s="10"/>
      <c r="RIQ123" s="10"/>
      <c r="RIR123" s="10"/>
      <c r="RIS123" s="10"/>
      <c r="RIT123" s="10"/>
      <c r="RIU123" s="10"/>
      <c r="RIV123" s="10"/>
      <c r="RIW123" s="10"/>
      <c r="RIX123" s="10"/>
      <c r="RIY123" s="10"/>
      <c r="RIZ123" s="10"/>
      <c r="RJA123" s="10"/>
      <c r="RJB123" s="10"/>
      <c r="RJC123" s="10"/>
      <c r="RJD123" s="10"/>
      <c r="RJE123" s="10"/>
      <c r="RJF123" s="10"/>
      <c r="RJG123" s="10"/>
      <c r="RJH123" s="10"/>
      <c r="RJI123" s="10"/>
      <c r="RJJ123" s="10"/>
      <c r="RJK123" s="10"/>
      <c r="RJL123" s="10"/>
      <c r="RJM123" s="10"/>
      <c r="RJN123" s="10"/>
      <c r="RJO123" s="10"/>
      <c r="RJP123" s="10"/>
      <c r="RJQ123" s="10"/>
      <c r="RJR123" s="10"/>
      <c r="RJS123" s="10"/>
      <c r="RJT123" s="10"/>
      <c r="RJU123" s="10"/>
      <c r="RJV123" s="10"/>
      <c r="RJW123" s="10"/>
      <c r="RJX123" s="10"/>
      <c r="RJY123" s="10"/>
      <c r="RJZ123" s="10"/>
      <c r="RKA123" s="10"/>
      <c r="RKB123" s="10"/>
      <c r="RKC123" s="10"/>
      <c r="RKD123" s="10"/>
      <c r="RKE123" s="10"/>
      <c r="RKF123" s="10"/>
      <c r="RKG123" s="10"/>
      <c r="RKH123" s="10"/>
      <c r="RKI123" s="10"/>
      <c r="RKJ123" s="10"/>
      <c r="RKK123" s="10"/>
      <c r="RKL123" s="10"/>
      <c r="RKM123" s="10"/>
      <c r="RKN123" s="10"/>
      <c r="RKO123" s="10"/>
      <c r="RKP123" s="10"/>
      <c r="RKQ123" s="10"/>
      <c r="RKR123" s="10"/>
      <c r="RKS123" s="10"/>
      <c r="RKT123" s="10"/>
      <c r="RKU123" s="10"/>
      <c r="RKV123" s="10"/>
      <c r="RKW123" s="10"/>
      <c r="RKX123" s="10"/>
      <c r="RKY123" s="10"/>
      <c r="RKZ123" s="10"/>
      <c r="RLA123" s="10"/>
      <c r="RLB123" s="10"/>
      <c r="RLC123" s="10"/>
      <c r="RLD123" s="10"/>
      <c r="RLE123" s="10"/>
      <c r="RLF123" s="10"/>
      <c r="RLG123" s="10"/>
      <c r="RLH123" s="10"/>
      <c r="RLI123" s="10"/>
      <c r="RLJ123" s="10"/>
      <c r="RLK123" s="10"/>
      <c r="RLL123" s="10"/>
      <c r="RLM123" s="10"/>
      <c r="RLN123" s="10"/>
      <c r="RLO123" s="10"/>
      <c r="RLP123" s="10"/>
      <c r="RLQ123" s="10"/>
      <c r="RLR123" s="10"/>
      <c r="RLS123" s="10"/>
      <c r="RLT123" s="10"/>
      <c r="RLU123" s="10"/>
      <c r="RLV123" s="10"/>
      <c r="RLW123" s="10"/>
      <c r="RLX123" s="10"/>
      <c r="RLY123" s="10"/>
      <c r="RLZ123" s="10"/>
      <c r="RMA123" s="10"/>
      <c r="RMB123" s="10"/>
      <c r="RMC123" s="10"/>
      <c r="RMD123" s="10"/>
      <c r="RME123" s="10"/>
      <c r="RMF123" s="10"/>
      <c r="RMG123" s="10"/>
      <c r="RMH123" s="10"/>
      <c r="RMI123" s="10"/>
      <c r="RMJ123" s="10"/>
      <c r="RMK123" s="10"/>
      <c r="RML123" s="10"/>
      <c r="RMM123" s="10"/>
      <c r="RMN123" s="10"/>
      <c r="RMO123" s="10"/>
      <c r="RMP123" s="10"/>
      <c r="RMQ123" s="10"/>
      <c r="RMR123" s="10"/>
      <c r="RMS123" s="10"/>
      <c r="RMT123" s="10"/>
      <c r="RMU123" s="10"/>
      <c r="RMV123" s="10"/>
      <c r="RMW123" s="10"/>
      <c r="RMX123" s="10"/>
      <c r="RMY123" s="10"/>
      <c r="RMZ123" s="10"/>
      <c r="RNA123" s="10"/>
      <c r="RNB123" s="10"/>
      <c r="RNC123" s="10"/>
      <c r="RND123" s="10"/>
      <c r="RNE123" s="10"/>
      <c r="RNF123" s="10"/>
      <c r="RNG123" s="10"/>
      <c r="RNH123" s="10"/>
      <c r="RNI123" s="10"/>
      <c r="RNJ123" s="10"/>
      <c r="RNK123" s="10"/>
      <c r="RNL123" s="10"/>
      <c r="RNM123" s="10"/>
      <c r="RNN123" s="10"/>
      <c r="RNO123" s="10"/>
      <c r="RNP123" s="10"/>
      <c r="RNQ123" s="10"/>
      <c r="RNR123" s="10"/>
      <c r="RNS123" s="10"/>
      <c r="RNT123" s="10"/>
      <c r="RNU123" s="10"/>
      <c r="RNV123" s="10"/>
      <c r="RNW123" s="10"/>
      <c r="RNX123" s="10"/>
      <c r="RNY123" s="10"/>
      <c r="RNZ123" s="10"/>
      <c r="ROA123" s="10"/>
      <c r="ROB123" s="10"/>
      <c r="ROC123" s="10"/>
      <c r="ROD123" s="10"/>
      <c r="ROE123" s="10"/>
      <c r="ROF123" s="10"/>
      <c r="ROG123" s="10"/>
      <c r="ROH123" s="10"/>
      <c r="ROI123" s="10"/>
      <c r="ROJ123" s="10"/>
      <c r="ROK123" s="10"/>
      <c r="ROL123" s="10"/>
      <c r="ROM123" s="10"/>
      <c r="RON123" s="10"/>
      <c r="ROO123" s="10"/>
      <c r="ROP123" s="10"/>
      <c r="ROQ123" s="10"/>
      <c r="ROR123" s="10"/>
      <c r="ROS123" s="10"/>
      <c r="ROT123" s="10"/>
      <c r="ROU123" s="10"/>
      <c r="ROV123" s="10"/>
      <c r="ROW123" s="10"/>
      <c r="ROX123" s="10"/>
      <c r="ROY123" s="10"/>
      <c r="ROZ123" s="10"/>
      <c r="RPA123" s="10"/>
      <c r="RPB123" s="10"/>
      <c r="RPC123" s="10"/>
      <c r="RPD123" s="10"/>
      <c r="RPE123" s="10"/>
      <c r="RPF123" s="10"/>
      <c r="RPG123" s="10"/>
      <c r="RPH123" s="10"/>
      <c r="RPI123" s="10"/>
      <c r="RPJ123" s="10"/>
      <c r="RPK123" s="10"/>
      <c r="RPL123" s="10"/>
      <c r="RPM123" s="10"/>
      <c r="RPN123" s="10"/>
      <c r="RPO123" s="10"/>
      <c r="RPP123" s="10"/>
      <c r="RPQ123" s="10"/>
      <c r="RPR123" s="10"/>
      <c r="RPS123" s="10"/>
      <c r="RPT123" s="10"/>
      <c r="RPU123" s="10"/>
      <c r="RPV123" s="10"/>
      <c r="RPW123" s="10"/>
      <c r="RPX123" s="10"/>
      <c r="RPY123" s="10"/>
      <c r="RPZ123" s="10"/>
      <c r="RQA123" s="10"/>
      <c r="RQB123" s="10"/>
      <c r="RQC123" s="10"/>
      <c r="RQD123" s="10"/>
      <c r="RQE123" s="10"/>
      <c r="RQF123" s="10"/>
      <c r="RQG123" s="10"/>
      <c r="RQH123" s="10"/>
      <c r="RQI123" s="10"/>
      <c r="RQJ123" s="10"/>
      <c r="RQK123" s="10"/>
      <c r="RQL123" s="10"/>
      <c r="RQM123" s="10"/>
      <c r="RQN123" s="10"/>
      <c r="RQO123" s="10"/>
      <c r="RQP123" s="10"/>
      <c r="RQQ123" s="10"/>
      <c r="RQR123" s="10"/>
      <c r="RQS123" s="10"/>
      <c r="RQT123" s="10"/>
      <c r="RQU123" s="10"/>
      <c r="RQV123" s="10"/>
      <c r="RQW123" s="10"/>
      <c r="RQX123" s="10"/>
      <c r="RQY123" s="10"/>
      <c r="RQZ123" s="10"/>
      <c r="RRA123" s="10"/>
      <c r="RRB123" s="10"/>
      <c r="RRC123" s="10"/>
      <c r="RRD123" s="10"/>
      <c r="RRE123" s="10"/>
      <c r="RRF123" s="10"/>
      <c r="RRG123" s="10"/>
      <c r="RRH123" s="10"/>
      <c r="RRI123" s="10"/>
      <c r="RRJ123" s="10"/>
      <c r="RRK123" s="10"/>
      <c r="RRL123" s="10"/>
      <c r="RRM123" s="10"/>
      <c r="RRN123" s="10"/>
      <c r="RRO123" s="10"/>
      <c r="RRP123" s="10"/>
      <c r="RRQ123" s="10"/>
      <c r="RRR123" s="10"/>
      <c r="RRS123" s="10"/>
      <c r="RRT123" s="10"/>
      <c r="RRU123" s="10"/>
      <c r="RRV123" s="10"/>
      <c r="RRW123" s="10"/>
      <c r="RRX123" s="10"/>
      <c r="RRY123" s="10"/>
      <c r="RRZ123" s="10"/>
      <c r="RSA123" s="10"/>
      <c r="RSB123" s="10"/>
      <c r="RSC123" s="10"/>
      <c r="RSD123" s="10"/>
      <c r="RSE123" s="10"/>
      <c r="RSF123" s="10"/>
      <c r="RSG123" s="10"/>
      <c r="RSH123" s="10"/>
      <c r="RSI123" s="10"/>
      <c r="RSJ123" s="10"/>
      <c r="RSK123" s="10"/>
      <c r="RSL123" s="10"/>
      <c r="RSM123" s="10"/>
      <c r="RSN123" s="10"/>
      <c r="RSO123" s="10"/>
      <c r="RSP123" s="10"/>
      <c r="RSQ123" s="10"/>
      <c r="RSR123" s="10"/>
      <c r="RSS123" s="10"/>
      <c r="RST123" s="10"/>
      <c r="RSU123" s="10"/>
      <c r="RSV123" s="10"/>
      <c r="RSW123" s="10"/>
      <c r="RSX123" s="10"/>
      <c r="RSY123" s="10"/>
      <c r="RSZ123" s="10"/>
      <c r="RTA123" s="10"/>
      <c r="RTB123" s="10"/>
      <c r="RTC123" s="10"/>
      <c r="RTD123" s="10"/>
      <c r="RTE123" s="10"/>
      <c r="RTF123" s="10"/>
      <c r="RTG123" s="10"/>
      <c r="RTH123" s="10"/>
      <c r="RTI123" s="10"/>
      <c r="RTJ123" s="10"/>
      <c r="RTK123" s="10"/>
      <c r="RTL123" s="10"/>
      <c r="RTM123" s="10"/>
      <c r="RTN123" s="10"/>
      <c r="RTO123" s="10"/>
      <c r="RTP123" s="10"/>
      <c r="RTQ123" s="10"/>
      <c r="RTR123" s="10"/>
      <c r="RTS123" s="10"/>
      <c r="RTT123" s="10"/>
      <c r="RTU123" s="10"/>
      <c r="RTV123" s="10"/>
      <c r="RTW123" s="10"/>
      <c r="RTX123" s="10"/>
      <c r="RTY123" s="10"/>
      <c r="RTZ123" s="10"/>
      <c r="RUA123" s="10"/>
      <c r="RUB123" s="10"/>
      <c r="RUC123" s="10"/>
      <c r="RUD123" s="10"/>
      <c r="RUE123" s="10"/>
      <c r="RUF123" s="10"/>
      <c r="RUG123" s="10"/>
      <c r="RUH123" s="10"/>
      <c r="RUI123" s="10"/>
      <c r="RUJ123" s="10"/>
      <c r="RUK123" s="10"/>
      <c r="RUL123" s="10"/>
      <c r="RUM123" s="10"/>
      <c r="RUN123" s="10"/>
      <c r="RUO123" s="10"/>
      <c r="RUP123" s="10"/>
      <c r="RUQ123" s="10"/>
      <c r="RUR123" s="10"/>
      <c r="RUS123" s="10"/>
      <c r="RUT123" s="10"/>
      <c r="RUU123" s="10"/>
      <c r="RUV123" s="10"/>
      <c r="RUW123" s="10"/>
      <c r="RUX123" s="10"/>
      <c r="RUY123" s="10"/>
      <c r="RUZ123" s="10"/>
      <c r="RVA123" s="10"/>
      <c r="RVB123" s="10"/>
      <c r="RVC123" s="10"/>
      <c r="RVD123" s="10"/>
      <c r="RVE123" s="10"/>
      <c r="RVF123" s="10"/>
      <c r="RVG123" s="10"/>
      <c r="RVH123" s="10"/>
      <c r="RVI123" s="10"/>
      <c r="RVJ123" s="10"/>
      <c r="RVK123" s="10"/>
      <c r="RVL123" s="10"/>
      <c r="RVM123" s="10"/>
      <c r="RVN123" s="10"/>
      <c r="RVO123" s="10"/>
      <c r="RVP123" s="10"/>
      <c r="RVQ123" s="10"/>
      <c r="RVR123" s="10"/>
      <c r="RVS123" s="10"/>
      <c r="RVT123" s="10"/>
      <c r="RVU123" s="10"/>
      <c r="RVV123" s="10"/>
      <c r="RVW123" s="10"/>
      <c r="RVX123" s="10"/>
      <c r="RVY123" s="10"/>
      <c r="RVZ123" s="10"/>
      <c r="RWA123" s="10"/>
      <c r="RWB123" s="10"/>
      <c r="RWC123" s="10"/>
      <c r="RWD123" s="10"/>
      <c r="RWE123" s="10"/>
      <c r="RWF123" s="10"/>
      <c r="RWG123" s="10"/>
      <c r="RWH123" s="10"/>
      <c r="RWI123" s="10"/>
      <c r="RWJ123" s="10"/>
      <c r="RWK123" s="10"/>
      <c r="RWL123" s="10"/>
      <c r="RWM123" s="10"/>
      <c r="RWN123" s="10"/>
      <c r="RWO123" s="10"/>
      <c r="RWP123" s="10"/>
      <c r="RWQ123" s="10"/>
      <c r="RWR123" s="10"/>
      <c r="RWS123" s="10"/>
      <c r="RWT123" s="10"/>
      <c r="RWU123" s="10"/>
      <c r="RWV123" s="10"/>
      <c r="RWW123" s="10"/>
      <c r="RWX123" s="10"/>
      <c r="RWY123" s="10"/>
      <c r="RWZ123" s="10"/>
      <c r="RXA123" s="10"/>
      <c r="RXB123" s="10"/>
      <c r="RXC123" s="10"/>
      <c r="RXD123" s="10"/>
      <c r="RXE123" s="10"/>
      <c r="RXF123" s="10"/>
      <c r="RXG123" s="10"/>
      <c r="RXH123" s="10"/>
      <c r="RXI123" s="10"/>
      <c r="RXJ123" s="10"/>
      <c r="RXK123" s="10"/>
      <c r="RXL123" s="10"/>
      <c r="RXM123" s="10"/>
      <c r="RXN123" s="10"/>
      <c r="RXO123" s="10"/>
      <c r="RXP123" s="10"/>
      <c r="RXQ123" s="10"/>
      <c r="RXR123" s="10"/>
      <c r="RXS123" s="10"/>
      <c r="RXT123" s="10"/>
      <c r="RXU123" s="10"/>
      <c r="RXV123" s="10"/>
      <c r="RXW123" s="10"/>
      <c r="RXX123" s="10"/>
      <c r="RXY123" s="10"/>
      <c r="RXZ123" s="10"/>
      <c r="RYA123" s="10"/>
      <c r="RYB123" s="10"/>
      <c r="RYC123" s="10"/>
      <c r="RYD123" s="10"/>
      <c r="RYE123" s="10"/>
      <c r="RYF123" s="10"/>
      <c r="RYG123" s="10"/>
      <c r="RYH123" s="10"/>
      <c r="RYI123" s="10"/>
      <c r="RYJ123" s="10"/>
      <c r="RYK123" s="10"/>
      <c r="RYL123" s="10"/>
      <c r="RYM123" s="10"/>
      <c r="RYN123" s="10"/>
      <c r="RYO123" s="10"/>
      <c r="RYP123" s="10"/>
      <c r="RYQ123" s="10"/>
      <c r="RYR123" s="10"/>
      <c r="RYS123" s="10"/>
      <c r="RYT123" s="10"/>
      <c r="RYU123" s="10"/>
      <c r="RYV123" s="10"/>
      <c r="RYW123" s="10"/>
      <c r="RYX123" s="10"/>
      <c r="RYY123" s="10"/>
      <c r="RYZ123" s="10"/>
      <c r="RZA123" s="10"/>
      <c r="RZB123" s="10"/>
      <c r="RZC123" s="10"/>
      <c r="RZD123" s="10"/>
      <c r="RZE123" s="10"/>
      <c r="RZF123" s="10"/>
      <c r="RZG123" s="10"/>
      <c r="RZH123" s="10"/>
      <c r="RZI123" s="10"/>
      <c r="RZJ123" s="10"/>
      <c r="RZK123" s="10"/>
      <c r="RZL123" s="10"/>
      <c r="RZM123" s="10"/>
      <c r="RZN123" s="10"/>
      <c r="RZO123" s="10"/>
      <c r="RZP123" s="10"/>
      <c r="RZQ123" s="10"/>
      <c r="RZR123" s="10"/>
      <c r="RZS123" s="10"/>
      <c r="RZT123" s="10"/>
      <c r="RZU123" s="10"/>
      <c r="RZV123" s="10"/>
      <c r="RZW123" s="10"/>
      <c r="RZX123" s="10"/>
      <c r="RZY123" s="10"/>
      <c r="RZZ123" s="10"/>
      <c r="SAA123" s="10"/>
      <c r="SAB123" s="10"/>
      <c r="SAC123" s="10"/>
      <c r="SAD123" s="10"/>
      <c r="SAE123" s="10"/>
      <c r="SAF123" s="10"/>
      <c r="SAG123" s="10"/>
      <c r="SAH123" s="10"/>
      <c r="SAI123" s="10"/>
      <c r="SAJ123" s="10"/>
      <c r="SAK123" s="10"/>
      <c r="SAL123" s="10"/>
      <c r="SAM123" s="10"/>
      <c r="SAN123" s="10"/>
      <c r="SAO123" s="10"/>
      <c r="SAP123" s="10"/>
      <c r="SAQ123" s="10"/>
      <c r="SAR123" s="10"/>
      <c r="SAS123" s="10"/>
      <c r="SAT123" s="10"/>
      <c r="SAU123" s="10"/>
      <c r="SAV123" s="10"/>
      <c r="SAW123" s="10"/>
      <c r="SAX123" s="10"/>
      <c r="SAY123" s="10"/>
      <c r="SAZ123" s="10"/>
      <c r="SBA123" s="10"/>
      <c r="SBB123" s="10"/>
      <c r="SBC123" s="10"/>
      <c r="SBD123" s="10"/>
      <c r="SBE123" s="10"/>
      <c r="SBF123" s="10"/>
      <c r="SBG123" s="10"/>
      <c r="SBH123" s="10"/>
      <c r="SBI123" s="10"/>
      <c r="SBJ123" s="10"/>
      <c r="SBK123" s="10"/>
      <c r="SBL123" s="10"/>
      <c r="SBM123" s="10"/>
      <c r="SBN123" s="10"/>
      <c r="SBO123" s="10"/>
      <c r="SBP123" s="10"/>
      <c r="SBQ123" s="10"/>
      <c r="SBR123" s="10"/>
      <c r="SBS123" s="10"/>
      <c r="SBT123" s="10"/>
      <c r="SBU123" s="10"/>
      <c r="SBV123" s="10"/>
      <c r="SBW123" s="10"/>
      <c r="SBX123" s="10"/>
      <c r="SBY123" s="10"/>
      <c r="SBZ123" s="10"/>
      <c r="SCA123" s="10"/>
      <c r="SCB123" s="10"/>
      <c r="SCC123" s="10"/>
      <c r="SCD123" s="10"/>
      <c r="SCE123" s="10"/>
      <c r="SCF123" s="10"/>
      <c r="SCG123" s="10"/>
      <c r="SCH123" s="10"/>
      <c r="SCI123" s="10"/>
      <c r="SCJ123" s="10"/>
      <c r="SCK123" s="10"/>
      <c r="SCL123" s="10"/>
      <c r="SCM123" s="10"/>
      <c r="SCN123" s="10"/>
      <c r="SCO123" s="10"/>
      <c r="SCP123" s="10"/>
      <c r="SCQ123" s="10"/>
      <c r="SCR123" s="10"/>
      <c r="SCS123" s="10"/>
      <c r="SCT123" s="10"/>
      <c r="SCU123" s="10"/>
      <c r="SCV123" s="10"/>
      <c r="SCW123" s="10"/>
      <c r="SCX123" s="10"/>
      <c r="SCY123" s="10"/>
      <c r="SCZ123" s="10"/>
      <c r="SDA123" s="10"/>
      <c r="SDB123" s="10"/>
      <c r="SDC123" s="10"/>
      <c r="SDD123" s="10"/>
      <c r="SDE123" s="10"/>
      <c r="SDF123" s="10"/>
      <c r="SDG123" s="10"/>
      <c r="SDH123" s="10"/>
      <c r="SDI123" s="10"/>
      <c r="SDJ123" s="10"/>
      <c r="SDK123" s="10"/>
      <c r="SDL123" s="10"/>
      <c r="SDM123" s="10"/>
      <c r="SDN123" s="10"/>
      <c r="SDO123" s="10"/>
      <c r="SDP123" s="10"/>
      <c r="SDQ123" s="10"/>
      <c r="SDR123" s="10"/>
      <c r="SDS123" s="10"/>
      <c r="SDT123" s="10"/>
      <c r="SDU123" s="10"/>
      <c r="SDV123" s="10"/>
      <c r="SDW123" s="10"/>
      <c r="SDX123" s="10"/>
      <c r="SDY123" s="10"/>
      <c r="SDZ123" s="10"/>
      <c r="SEA123" s="10"/>
      <c r="SEB123" s="10"/>
      <c r="SEC123" s="10"/>
      <c r="SED123" s="10"/>
      <c r="SEE123" s="10"/>
      <c r="SEF123" s="10"/>
      <c r="SEG123" s="10"/>
      <c r="SEH123" s="10"/>
      <c r="SEI123" s="10"/>
      <c r="SEJ123" s="10"/>
      <c r="SEK123" s="10"/>
      <c r="SEL123" s="10"/>
      <c r="SEM123" s="10"/>
      <c r="SEN123" s="10"/>
      <c r="SEO123" s="10"/>
      <c r="SEP123" s="10"/>
      <c r="SEQ123" s="10"/>
      <c r="SER123" s="10"/>
      <c r="SES123" s="10"/>
      <c r="SET123" s="10"/>
      <c r="SEU123" s="10"/>
      <c r="SEV123" s="10"/>
      <c r="SEW123" s="10"/>
      <c r="SEX123" s="10"/>
      <c r="SEY123" s="10"/>
      <c r="SEZ123" s="10"/>
      <c r="SFA123" s="10"/>
      <c r="SFB123" s="10"/>
      <c r="SFC123" s="10"/>
      <c r="SFD123" s="10"/>
      <c r="SFE123" s="10"/>
      <c r="SFF123" s="10"/>
      <c r="SFG123" s="10"/>
      <c r="SFH123" s="10"/>
      <c r="SFI123" s="10"/>
      <c r="SFJ123" s="10"/>
      <c r="SFK123" s="10"/>
      <c r="SFL123" s="10"/>
      <c r="SFM123" s="10"/>
      <c r="SFN123" s="10"/>
      <c r="SFO123" s="10"/>
      <c r="SFP123" s="10"/>
      <c r="SFQ123" s="10"/>
      <c r="SFR123" s="10"/>
      <c r="SFS123" s="10"/>
      <c r="SFT123" s="10"/>
      <c r="SFU123" s="10"/>
      <c r="SFV123" s="10"/>
      <c r="SFW123" s="10"/>
      <c r="SFX123" s="10"/>
      <c r="SFY123" s="10"/>
      <c r="SFZ123" s="10"/>
      <c r="SGA123" s="10"/>
      <c r="SGB123" s="10"/>
      <c r="SGC123" s="10"/>
      <c r="SGD123" s="10"/>
      <c r="SGE123" s="10"/>
      <c r="SGF123" s="10"/>
      <c r="SGG123" s="10"/>
      <c r="SGH123" s="10"/>
      <c r="SGI123" s="10"/>
      <c r="SGJ123" s="10"/>
      <c r="SGK123" s="10"/>
      <c r="SGL123" s="10"/>
      <c r="SGM123" s="10"/>
      <c r="SGN123" s="10"/>
      <c r="SGO123" s="10"/>
      <c r="SGP123" s="10"/>
      <c r="SGQ123" s="10"/>
      <c r="SGR123" s="10"/>
      <c r="SGS123" s="10"/>
      <c r="SGT123" s="10"/>
      <c r="SGU123" s="10"/>
      <c r="SGV123" s="10"/>
      <c r="SGW123" s="10"/>
      <c r="SGX123" s="10"/>
      <c r="SGY123" s="10"/>
      <c r="SGZ123" s="10"/>
      <c r="SHA123" s="10"/>
      <c r="SHB123" s="10"/>
      <c r="SHC123" s="10"/>
      <c r="SHD123" s="10"/>
      <c r="SHE123" s="10"/>
      <c r="SHF123" s="10"/>
      <c r="SHG123" s="10"/>
      <c r="SHH123" s="10"/>
      <c r="SHI123" s="10"/>
      <c r="SHJ123" s="10"/>
      <c r="SHK123" s="10"/>
      <c r="SHL123" s="10"/>
      <c r="SHM123" s="10"/>
      <c r="SHN123" s="10"/>
      <c r="SHO123" s="10"/>
      <c r="SHP123" s="10"/>
      <c r="SHQ123" s="10"/>
      <c r="SHR123" s="10"/>
      <c r="SHS123" s="10"/>
      <c r="SHT123" s="10"/>
      <c r="SHU123" s="10"/>
      <c r="SHV123" s="10"/>
      <c r="SHW123" s="10"/>
      <c r="SHX123" s="10"/>
      <c r="SHY123" s="10"/>
      <c r="SHZ123" s="10"/>
      <c r="SIA123" s="10"/>
      <c r="SIB123" s="10"/>
      <c r="SIC123" s="10"/>
      <c r="SID123" s="10"/>
      <c r="SIE123" s="10"/>
      <c r="SIF123" s="10"/>
      <c r="SIG123" s="10"/>
      <c r="SIH123" s="10"/>
      <c r="SII123" s="10"/>
      <c r="SIJ123" s="10"/>
      <c r="SIK123" s="10"/>
      <c r="SIL123" s="10"/>
      <c r="SIM123" s="10"/>
      <c r="SIN123" s="10"/>
      <c r="SIO123" s="10"/>
      <c r="SIP123" s="10"/>
      <c r="SIQ123" s="10"/>
      <c r="SIR123" s="10"/>
      <c r="SIS123" s="10"/>
      <c r="SIT123" s="10"/>
      <c r="SIU123" s="10"/>
      <c r="SIV123" s="10"/>
      <c r="SIW123" s="10"/>
      <c r="SIX123" s="10"/>
      <c r="SIY123" s="10"/>
      <c r="SIZ123" s="10"/>
      <c r="SJA123" s="10"/>
      <c r="SJB123" s="10"/>
      <c r="SJC123" s="10"/>
      <c r="SJD123" s="10"/>
      <c r="SJE123" s="10"/>
      <c r="SJF123" s="10"/>
      <c r="SJG123" s="10"/>
      <c r="SJH123" s="10"/>
      <c r="SJI123" s="10"/>
      <c r="SJJ123" s="10"/>
      <c r="SJK123" s="10"/>
      <c r="SJL123" s="10"/>
      <c r="SJM123" s="10"/>
      <c r="SJN123" s="10"/>
      <c r="SJO123" s="10"/>
      <c r="SJP123" s="10"/>
      <c r="SJQ123" s="10"/>
      <c r="SJR123" s="10"/>
      <c r="SJS123" s="10"/>
      <c r="SJT123" s="10"/>
      <c r="SJU123" s="10"/>
      <c r="SJV123" s="10"/>
      <c r="SJW123" s="10"/>
      <c r="SJX123" s="10"/>
      <c r="SJY123" s="10"/>
      <c r="SJZ123" s="10"/>
      <c r="SKA123" s="10"/>
      <c r="SKB123" s="10"/>
      <c r="SKC123" s="10"/>
      <c r="SKD123" s="10"/>
      <c r="SKE123" s="10"/>
      <c r="SKF123" s="10"/>
      <c r="SKG123" s="10"/>
      <c r="SKH123" s="10"/>
      <c r="SKI123" s="10"/>
      <c r="SKJ123" s="10"/>
      <c r="SKK123" s="10"/>
      <c r="SKL123" s="10"/>
      <c r="SKM123" s="10"/>
      <c r="SKN123" s="10"/>
      <c r="SKO123" s="10"/>
      <c r="SKP123" s="10"/>
      <c r="SKQ123" s="10"/>
      <c r="SKR123" s="10"/>
      <c r="SKS123" s="10"/>
      <c r="SKT123" s="10"/>
      <c r="SKU123" s="10"/>
      <c r="SKV123" s="10"/>
      <c r="SKW123" s="10"/>
      <c r="SKX123" s="10"/>
      <c r="SKY123" s="10"/>
      <c r="SKZ123" s="10"/>
      <c r="SLA123" s="10"/>
      <c r="SLB123" s="10"/>
      <c r="SLC123" s="10"/>
      <c r="SLD123" s="10"/>
      <c r="SLE123" s="10"/>
      <c r="SLF123" s="10"/>
      <c r="SLG123" s="10"/>
      <c r="SLH123" s="10"/>
      <c r="SLI123" s="10"/>
      <c r="SLJ123" s="10"/>
      <c r="SLK123" s="10"/>
      <c r="SLL123" s="10"/>
      <c r="SLM123" s="10"/>
      <c r="SLN123" s="10"/>
      <c r="SLO123" s="10"/>
      <c r="SLP123" s="10"/>
      <c r="SLQ123" s="10"/>
      <c r="SLR123" s="10"/>
      <c r="SLS123" s="10"/>
      <c r="SLT123" s="10"/>
      <c r="SLU123" s="10"/>
      <c r="SLV123" s="10"/>
      <c r="SLW123" s="10"/>
      <c r="SLX123" s="10"/>
      <c r="SLY123" s="10"/>
      <c r="SLZ123" s="10"/>
      <c r="SMA123" s="10"/>
      <c r="SMB123" s="10"/>
      <c r="SMC123" s="10"/>
      <c r="SMD123" s="10"/>
      <c r="SME123" s="10"/>
      <c r="SMF123" s="10"/>
      <c r="SMG123" s="10"/>
      <c r="SMH123" s="10"/>
      <c r="SMI123" s="10"/>
      <c r="SMJ123" s="10"/>
      <c r="SMK123" s="10"/>
      <c r="SML123" s="10"/>
      <c r="SMM123" s="10"/>
      <c r="SMN123" s="10"/>
      <c r="SMO123" s="10"/>
      <c r="SMP123" s="10"/>
      <c r="SMQ123" s="10"/>
      <c r="SMR123" s="10"/>
      <c r="SMS123" s="10"/>
      <c r="SMT123" s="10"/>
      <c r="SMU123" s="10"/>
      <c r="SMV123" s="10"/>
      <c r="SMW123" s="10"/>
      <c r="SMX123" s="10"/>
      <c r="SMY123" s="10"/>
      <c r="SMZ123" s="10"/>
      <c r="SNA123" s="10"/>
      <c r="SNB123" s="10"/>
      <c r="SNC123" s="10"/>
      <c r="SND123" s="10"/>
      <c r="SNE123" s="10"/>
      <c r="SNF123" s="10"/>
      <c r="SNG123" s="10"/>
      <c r="SNH123" s="10"/>
      <c r="SNI123" s="10"/>
      <c r="SNJ123" s="10"/>
      <c r="SNK123" s="10"/>
      <c r="SNL123" s="10"/>
      <c r="SNM123" s="10"/>
      <c r="SNN123" s="10"/>
      <c r="SNO123" s="10"/>
      <c r="SNP123" s="10"/>
      <c r="SNQ123" s="10"/>
      <c r="SNR123" s="10"/>
      <c r="SNS123" s="10"/>
      <c r="SNT123" s="10"/>
      <c r="SNU123" s="10"/>
      <c r="SNV123" s="10"/>
      <c r="SNW123" s="10"/>
      <c r="SNX123" s="10"/>
      <c r="SNY123" s="10"/>
      <c r="SNZ123" s="10"/>
      <c r="SOA123" s="10"/>
      <c r="SOB123" s="10"/>
      <c r="SOC123" s="10"/>
      <c r="SOD123" s="10"/>
      <c r="SOE123" s="10"/>
      <c r="SOF123" s="10"/>
      <c r="SOG123" s="10"/>
      <c r="SOH123" s="10"/>
      <c r="SOI123" s="10"/>
      <c r="SOJ123" s="10"/>
      <c r="SOK123" s="10"/>
      <c r="SOL123" s="10"/>
      <c r="SOM123" s="10"/>
      <c r="SON123" s="10"/>
      <c r="SOO123" s="10"/>
      <c r="SOP123" s="10"/>
      <c r="SOQ123" s="10"/>
      <c r="SOR123" s="10"/>
      <c r="SOS123" s="10"/>
      <c r="SOT123" s="10"/>
      <c r="SOU123" s="10"/>
      <c r="SOV123" s="10"/>
      <c r="SOW123" s="10"/>
      <c r="SOX123" s="10"/>
      <c r="SOY123" s="10"/>
      <c r="SOZ123" s="10"/>
      <c r="SPA123" s="10"/>
      <c r="SPB123" s="10"/>
      <c r="SPC123" s="10"/>
      <c r="SPD123" s="10"/>
      <c r="SPE123" s="10"/>
      <c r="SPF123" s="10"/>
      <c r="SPG123" s="10"/>
      <c r="SPH123" s="10"/>
      <c r="SPI123" s="10"/>
      <c r="SPJ123" s="10"/>
      <c r="SPK123" s="10"/>
      <c r="SPL123" s="10"/>
      <c r="SPM123" s="10"/>
      <c r="SPN123" s="10"/>
      <c r="SPO123" s="10"/>
      <c r="SPP123" s="10"/>
      <c r="SPQ123" s="10"/>
      <c r="SPR123" s="10"/>
      <c r="SPS123" s="10"/>
      <c r="SPT123" s="10"/>
      <c r="SPU123" s="10"/>
      <c r="SPV123" s="10"/>
      <c r="SPW123" s="10"/>
      <c r="SPX123" s="10"/>
      <c r="SPY123" s="10"/>
      <c r="SPZ123" s="10"/>
      <c r="SQA123" s="10"/>
      <c r="SQB123" s="10"/>
      <c r="SQC123" s="10"/>
      <c r="SQD123" s="10"/>
      <c r="SQE123" s="10"/>
      <c r="SQF123" s="10"/>
      <c r="SQG123" s="10"/>
      <c r="SQH123" s="10"/>
      <c r="SQI123" s="10"/>
      <c r="SQJ123" s="10"/>
      <c r="SQK123" s="10"/>
      <c r="SQL123" s="10"/>
      <c r="SQM123" s="10"/>
      <c r="SQN123" s="10"/>
      <c r="SQO123" s="10"/>
      <c r="SQP123" s="10"/>
      <c r="SQQ123" s="10"/>
      <c r="SQR123" s="10"/>
      <c r="SQS123" s="10"/>
      <c r="SQT123" s="10"/>
      <c r="SQU123" s="10"/>
      <c r="SQV123" s="10"/>
      <c r="SQW123" s="10"/>
      <c r="SQX123" s="10"/>
      <c r="SQY123" s="10"/>
      <c r="SQZ123" s="10"/>
      <c r="SRA123" s="10"/>
      <c r="SRB123" s="10"/>
      <c r="SRC123" s="10"/>
      <c r="SRD123" s="10"/>
      <c r="SRE123" s="10"/>
      <c r="SRF123" s="10"/>
      <c r="SRG123" s="10"/>
      <c r="SRH123" s="10"/>
      <c r="SRI123" s="10"/>
      <c r="SRJ123" s="10"/>
      <c r="SRK123" s="10"/>
      <c r="SRL123" s="10"/>
      <c r="SRM123" s="10"/>
      <c r="SRN123" s="10"/>
      <c r="SRO123" s="10"/>
      <c r="SRP123" s="10"/>
      <c r="SRQ123" s="10"/>
      <c r="SRR123" s="10"/>
      <c r="SRS123" s="10"/>
      <c r="SRT123" s="10"/>
      <c r="SRU123" s="10"/>
      <c r="SRV123" s="10"/>
      <c r="SRW123" s="10"/>
      <c r="SRX123" s="10"/>
      <c r="SRY123" s="10"/>
      <c r="SRZ123" s="10"/>
      <c r="SSA123" s="10"/>
      <c r="SSB123" s="10"/>
      <c r="SSC123" s="10"/>
      <c r="SSD123" s="10"/>
      <c r="SSE123" s="10"/>
      <c r="SSF123" s="10"/>
      <c r="SSG123" s="10"/>
      <c r="SSH123" s="10"/>
      <c r="SSI123" s="10"/>
      <c r="SSJ123" s="10"/>
      <c r="SSK123" s="10"/>
      <c r="SSL123" s="10"/>
      <c r="SSM123" s="10"/>
      <c r="SSN123" s="10"/>
      <c r="SSO123" s="10"/>
      <c r="SSP123" s="10"/>
      <c r="SSQ123" s="10"/>
      <c r="SSR123" s="10"/>
      <c r="SSS123" s="10"/>
      <c r="SST123" s="10"/>
      <c r="SSU123" s="10"/>
      <c r="SSV123" s="10"/>
      <c r="SSW123" s="10"/>
      <c r="SSX123" s="10"/>
      <c r="SSY123" s="10"/>
      <c r="SSZ123" s="10"/>
      <c r="STA123" s="10"/>
      <c r="STB123" s="10"/>
      <c r="STC123" s="10"/>
      <c r="STD123" s="10"/>
      <c r="STE123" s="10"/>
      <c r="STF123" s="10"/>
      <c r="STG123" s="10"/>
      <c r="STH123" s="10"/>
      <c r="STI123" s="10"/>
      <c r="STJ123" s="10"/>
      <c r="STK123" s="10"/>
      <c r="STL123" s="10"/>
      <c r="STM123" s="10"/>
      <c r="STN123" s="10"/>
      <c r="STO123" s="10"/>
      <c r="STP123" s="10"/>
      <c r="STQ123" s="10"/>
      <c r="STR123" s="10"/>
      <c r="STS123" s="10"/>
      <c r="STT123" s="10"/>
      <c r="STU123" s="10"/>
      <c r="STV123" s="10"/>
      <c r="STW123" s="10"/>
      <c r="STX123" s="10"/>
      <c r="STY123" s="10"/>
      <c r="STZ123" s="10"/>
      <c r="SUA123" s="10"/>
      <c r="SUB123" s="10"/>
      <c r="SUC123" s="10"/>
      <c r="SUD123" s="10"/>
      <c r="SUE123" s="10"/>
      <c r="SUF123" s="10"/>
      <c r="SUG123" s="10"/>
      <c r="SUH123" s="10"/>
      <c r="SUI123" s="10"/>
      <c r="SUJ123" s="10"/>
      <c r="SUK123" s="10"/>
      <c r="SUL123" s="10"/>
      <c r="SUM123" s="10"/>
      <c r="SUN123" s="10"/>
      <c r="SUO123" s="10"/>
      <c r="SUP123" s="10"/>
      <c r="SUQ123" s="10"/>
      <c r="SUR123" s="10"/>
      <c r="SUS123" s="10"/>
      <c r="SUT123" s="10"/>
      <c r="SUU123" s="10"/>
      <c r="SUV123" s="10"/>
      <c r="SUW123" s="10"/>
      <c r="SUX123" s="10"/>
      <c r="SUY123" s="10"/>
      <c r="SUZ123" s="10"/>
      <c r="SVA123" s="10"/>
      <c r="SVB123" s="10"/>
      <c r="SVC123" s="10"/>
      <c r="SVD123" s="10"/>
      <c r="SVE123" s="10"/>
      <c r="SVF123" s="10"/>
      <c r="SVG123" s="10"/>
      <c r="SVH123" s="10"/>
      <c r="SVI123" s="10"/>
      <c r="SVJ123" s="10"/>
      <c r="SVK123" s="10"/>
      <c r="SVL123" s="10"/>
      <c r="SVM123" s="10"/>
      <c r="SVN123" s="10"/>
      <c r="SVO123" s="10"/>
      <c r="SVP123" s="10"/>
      <c r="SVQ123" s="10"/>
      <c r="SVR123" s="10"/>
      <c r="SVS123" s="10"/>
      <c r="SVT123" s="10"/>
      <c r="SVU123" s="10"/>
      <c r="SVV123" s="10"/>
      <c r="SVW123" s="10"/>
      <c r="SVX123" s="10"/>
      <c r="SVY123" s="10"/>
      <c r="SVZ123" s="10"/>
      <c r="SWA123" s="10"/>
      <c r="SWB123" s="10"/>
      <c r="SWC123" s="10"/>
      <c r="SWD123" s="10"/>
      <c r="SWE123" s="10"/>
      <c r="SWF123" s="10"/>
      <c r="SWG123" s="10"/>
      <c r="SWH123" s="10"/>
      <c r="SWI123" s="10"/>
      <c r="SWJ123" s="10"/>
      <c r="SWK123" s="10"/>
      <c r="SWL123" s="10"/>
      <c r="SWM123" s="10"/>
      <c r="SWN123" s="10"/>
      <c r="SWO123" s="10"/>
      <c r="SWP123" s="10"/>
      <c r="SWQ123" s="10"/>
      <c r="SWR123" s="10"/>
      <c r="SWS123" s="10"/>
      <c r="SWT123" s="10"/>
      <c r="SWU123" s="10"/>
      <c r="SWV123" s="10"/>
      <c r="SWW123" s="10"/>
      <c r="SWX123" s="10"/>
      <c r="SWY123" s="10"/>
      <c r="SWZ123" s="10"/>
      <c r="SXA123" s="10"/>
      <c r="SXB123" s="10"/>
      <c r="SXC123" s="10"/>
      <c r="SXD123" s="10"/>
      <c r="SXE123" s="10"/>
      <c r="SXF123" s="10"/>
      <c r="SXG123" s="10"/>
      <c r="SXH123" s="10"/>
      <c r="SXI123" s="10"/>
      <c r="SXJ123" s="10"/>
      <c r="SXK123" s="10"/>
      <c r="SXL123" s="10"/>
      <c r="SXM123" s="10"/>
      <c r="SXN123" s="10"/>
      <c r="SXO123" s="10"/>
      <c r="SXP123" s="10"/>
      <c r="SXQ123" s="10"/>
      <c r="SXR123" s="10"/>
      <c r="SXS123" s="10"/>
      <c r="SXT123" s="10"/>
      <c r="SXU123" s="10"/>
      <c r="SXV123" s="10"/>
      <c r="SXW123" s="10"/>
      <c r="SXX123" s="10"/>
      <c r="SXY123" s="10"/>
      <c r="SXZ123" s="10"/>
      <c r="SYA123" s="10"/>
      <c r="SYB123" s="10"/>
      <c r="SYC123" s="10"/>
      <c r="SYD123" s="10"/>
      <c r="SYE123" s="10"/>
      <c r="SYF123" s="10"/>
      <c r="SYG123" s="10"/>
      <c r="SYH123" s="10"/>
      <c r="SYI123" s="10"/>
      <c r="SYJ123" s="10"/>
      <c r="SYK123" s="10"/>
      <c r="SYL123" s="10"/>
      <c r="SYM123" s="10"/>
      <c r="SYN123" s="10"/>
      <c r="SYO123" s="10"/>
      <c r="SYP123" s="10"/>
      <c r="SYQ123" s="10"/>
      <c r="SYR123" s="10"/>
      <c r="SYS123" s="10"/>
      <c r="SYT123" s="10"/>
      <c r="SYU123" s="10"/>
      <c r="SYV123" s="10"/>
      <c r="SYW123" s="10"/>
      <c r="SYX123" s="10"/>
      <c r="SYY123" s="10"/>
      <c r="SYZ123" s="10"/>
      <c r="SZA123" s="10"/>
      <c r="SZB123" s="10"/>
      <c r="SZC123" s="10"/>
      <c r="SZD123" s="10"/>
      <c r="SZE123" s="10"/>
      <c r="SZF123" s="10"/>
      <c r="SZG123" s="10"/>
      <c r="SZH123" s="10"/>
      <c r="SZI123" s="10"/>
      <c r="SZJ123" s="10"/>
      <c r="SZK123" s="10"/>
      <c r="SZL123" s="10"/>
      <c r="SZM123" s="10"/>
      <c r="SZN123" s="10"/>
      <c r="SZO123" s="10"/>
      <c r="SZP123" s="10"/>
      <c r="SZQ123" s="10"/>
      <c r="SZR123" s="10"/>
      <c r="SZS123" s="10"/>
      <c r="SZT123" s="10"/>
      <c r="SZU123" s="10"/>
      <c r="SZV123" s="10"/>
      <c r="SZW123" s="10"/>
      <c r="SZX123" s="10"/>
      <c r="SZY123" s="10"/>
      <c r="SZZ123" s="10"/>
      <c r="TAA123" s="10"/>
      <c r="TAB123" s="10"/>
      <c r="TAC123" s="10"/>
      <c r="TAD123" s="10"/>
      <c r="TAE123" s="10"/>
      <c r="TAF123" s="10"/>
      <c r="TAG123" s="10"/>
      <c r="TAH123" s="10"/>
      <c r="TAI123" s="10"/>
      <c r="TAJ123" s="10"/>
      <c r="TAK123" s="10"/>
      <c r="TAL123" s="10"/>
      <c r="TAM123" s="10"/>
      <c r="TAN123" s="10"/>
      <c r="TAO123" s="10"/>
      <c r="TAP123" s="10"/>
      <c r="TAQ123" s="10"/>
      <c r="TAR123" s="10"/>
      <c r="TAS123" s="10"/>
      <c r="TAT123" s="10"/>
      <c r="TAU123" s="10"/>
      <c r="TAV123" s="10"/>
      <c r="TAW123" s="10"/>
      <c r="TAX123" s="10"/>
      <c r="TAY123" s="10"/>
      <c r="TAZ123" s="10"/>
      <c r="TBA123" s="10"/>
      <c r="TBB123" s="10"/>
      <c r="TBC123" s="10"/>
      <c r="TBD123" s="10"/>
      <c r="TBE123" s="10"/>
      <c r="TBF123" s="10"/>
      <c r="TBG123" s="10"/>
      <c r="TBH123" s="10"/>
      <c r="TBI123" s="10"/>
      <c r="TBJ123" s="10"/>
      <c r="TBK123" s="10"/>
      <c r="TBL123" s="10"/>
      <c r="TBM123" s="10"/>
      <c r="TBN123" s="10"/>
      <c r="TBO123" s="10"/>
      <c r="TBP123" s="10"/>
      <c r="TBQ123" s="10"/>
      <c r="TBR123" s="10"/>
      <c r="TBS123" s="10"/>
      <c r="TBT123" s="10"/>
      <c r="TBU123" s="10"/>
      <c r="TBV123" s="10"/>
      <c r="TBW123" s="10"/>
      <c r="TBX123" s="10"/>
      <c r="TBY123" s="10"/>
      <c r="TBZ123" s="10"/>
      <c r="TCA123" s="10"/>
      <c r="TCB123" s="10"/>
      <c r="TCC123" s="10"/>
      <c r="TCD123" s="10"/>
      <c r="TCE123" s="10"/>
      <c r="TCF123" s="10"/>
      <c r="TCG123" s="10"/>
      <c r="TCH123" s="10"/>
      <c r="TCI123" s="10"/>
      <c r="TCJ123" s="10"/>
      <c r="TCK123" s="10"/>
      <c r="TCL123" s="10"/>
      <c r="TCM123" s="10"/>
      <c r="TCN123" s="10"/>
      <c r="TCO123" s="10"/>
      <c r="TCP123" s="10"/>
      <c r="TCQ123" s="10"/>
      <c r="TCR123" s="10"/>
      <c r="TCS123" s="10"/>
      <c r="TCT123" s="10"/>
      <c r="TCU123" s="10"/>
      <c r="TCV123" s="10"/>
      <c r="TCW123" s="10"/>
      <c r="TCX123" s="10"/>
      <c r="TCY123" s="10"/>
      <c r="TCZ123" s="10"/>
      <c r="TDA123" s="10"/>
      <c r="TDB123" s="10"/>
      <c r="TDC123" s="10"/>
      <c r="TDD123" s="10"/>
      <c r="TDE123" s="10"/>
      <c r="TDF123" s="10"/>
      <c r="TDG123" s="10"/>
      <c r="TDH123" s="10"/>
      <c r="TDI123" s="10"/>
      <c r="TDJ123" s="10"/>
      <c r="TDK123" s="10"/>
      <c r="TDL123" s="10"/>
      <c r="TDM123" s="10"/>
      <c r="TDN123" s="10"/>
      <c r="TDO123" s="10"/>
      <c r="TDP123" s="10"/>
      <c r="TDQ123" s="10"/>
      <c r="TDR123" s="10"/>
      <c r="TDS123" s="10"/>
      <c r="TDT123" s="10"/>
      <c r="TDU123" s="10"/>
      <c r="TDV123" s="10"/>
      <c r="TDW123" s="10"/>
      <c r="TDX123" s="10"/>
      <c r="TDY123" s="10"/>
      <c r="TDZ123" s="10"/>
      <c r="TEA123" s="10"/>
      <c r="TEB123" s="10"/>
      <c r="TEC123" s="10"/>
      <c r="TED123" s="10"/>
      <c r="TEE123" s="10"/>
      <c r="TEF123" s="10"/>
      <c r="TEG123" s="10"/>
      <c r="TEH123" s="10"/>
      <c r="TEI123" s="10"/>
      <c r="TEJ123" s="10"/>
      <c r="TEK123" s="10"/>
      <c r="TEL123" s="10"/>
      <c r="TEM123" s="10"/>
      <c r="TEN123" s="10"/>
      <c r="TEO123" s="10"/>
      <c r="TEP123" s="10"/>
      <c r="TEQ123" s="10"/>
      <c r="TER123" s="10"/>
      <c r="TES123" s="10"/>
      <c r="TET123" s="10"/>
      <c r="TEU123" s="10"/>
      <c r="TEV123" s="10"/>
      <c r="TEW123" s="10"/>
      <c r="TEX123" s="10"/>
      <c r="TEY123" s="10"/>
      <c r="TEZ123" s="10"/>
      <c r="TFA123" s="10"/>
      <c r="TFB123" s="10"/>
      <c r="TFC123" s="10"/>
      <c r="TFD123" s="10"/>
      <c r="TFE123" s="10"/>
      <c r="TFF123" s="10"/>
      <c r="TFG123" s="10"/>
      <c r="TFH123" s="10"/>
      <c r="TFI123" s="10"/>
      <c r="TFJ123" s="10"/>
      <c r="TFK123" s="10"/>
      <c r="TFL123" s="10"/>
      <c r="TFM123" s="10"/>
      <c r="TFN123" s="10"/>
      <c r="TFO123" s="10"/>
      <c r="TFP123" s="10"/>
      <c r="TFQ123" s="10"/>
      <c r="TFR123" s="10"/>
      <c r="TFS123" s="10"/>
      <c r="TFT123" s="10"/>
      <c r="TFU123" s="10"/>
      <c r="TFV123" s="10"/>
      <c r="TFW123" s="10"/>
      <c r="TFX123" s="10"/>
      <c r="TFY123" s="10"/>
      <c r="TFZ123" s="10"/>
      <c r="TGA123" s="10"/>
      <c r="TGB123" s="10"/>
      <c r="TGC123" s="10"/>
      <c r="TGD123" s="10"/>
      <c r="TGE123" s="10"/>
      <c r="TGF123" s="10"/>
      <c r="TGG123" s="10"/>
      <c r="TGH123" s="10"/>
      <c r="TGI123" s="10"/>
      <c r="TGJ123" s="10"/>
      <c r="TGK123" s="10"/>
      <c r="TGL123" s="10"/>
      <c r="TGM123" s="10"/>
      <c r="TGN123" s="10"/>
      <c r="TGO123" s="10"/>
      <c r="TGP123" s="10"/>
      <c r="TGQ123" s="10"/>
      <c r="TGR123" s="10"/>
      <c r="TGS123" s="10"/>
      <c r="TGT123" s="10"/>
      <c r="TGU123" s="10"/>
      <c r="TGV123" s="10"/>
      <c r="TGW123" s="10"/>
      <c r="TGX123" s="10"/>
      <c r="TGY123" s="10"/>
      <c r="TGZ123" s="10"/>
      <c r="THA123" s="10"/>
      <c r="THB123" s="10"/>
      <c r="THC123" s="10"/>
      <c r="THD123" s="10"/>
      <c r="THE123" s="10"/>
      <c r="THF123" s="10"/>
      <c r="THG123" s="10"/>
      <c r="THH123" s="10"/>
      <c r="THI123" s="10"/>
      <c r="THJ123" s="10"/>
      <c r="THK123" s="10"/>
      <c r="THL123" s="10"/>
      <c r="THM123" s="10"/>
      <c r="THN123" s="10"/>
      <c r="THO123" s="10"/>
      <c r="THP123" s="10"/>
      <c r="THQ123" s="10"/>
      <c r="THR123" s="10"/>
      <c r="THS123" s="10"/>
      <c r="THT123" s="10"/>
      <c r="THU123" s="10"/>
      <c r="THV123" s="10"/>
      <c r="THW123" s="10"/>
      <c r="THX123" s="10"/>
      <c r="THY123" s="10"/>
      <c r="THZ123" s="10"/>
      <c r="TIA123" s="10"/>
      <c r="TIB123" s="10"/>
      <c r="TIC123" s="10"/>
      <c r="TID123" s="10"/>
      <c r="TIE123" s="10"/>
      <c r="TIF123" s="10"/>
      <c r="TIG123" s="10"/>
      <c r="TIH123" s="10"/>
      <c r="TII123" s="10"/>
      <c r="TIJ123" s="10"/>
      <c r="TIK123" s="10"/>
      <c r="TIL123" s="10"/>
      <c r="TIM123" s="10"/>
      <c r="TIN123" s="10"/>
      <c r="TIO123" s="10"/>
      <c r="TIP123" s="10"/>
      <c r="TIQ123" s="10"/>
      <c r="TIR123" s="10"/>
      <c r="TIS123" s="10"/>
      <c r="TIT123" s="10"/>
      <c r="TIU123" s="10"/>
      <c r="TIV123" s="10"/>
      <c r="TIW123" s="10"/>
      <c r="TIX123" s="10"/>
      <c r="TIY123" s="10"/>
      <c r="TIZ123" s="10"/>
      <c r="TJA123" s="10"/>
      <c r="TJB123" s="10"/>
      <c r="TJC123" s="10"/>
      <c r="TJD123" s="10"/>
      <c r="TJE123" s="10"/>
      <c r="TJF123" s="10"/>
      <c r="TJG123" s="10"/>
      <c r="TJH123" s="10"/>
      <c r="TJI123" s="10"/>
      <c r="TJJ123" s="10"/>
      <c r="TJK123" s="10"/>
      <c r="TJL123" s="10"/>
      <c r="TJM123" s="10"/>
      <c r="TJN123" s="10"/>
      <c r="TJO123" s="10"/>
      <c r="TJP123" s="10"/>
      <c r="TJQ123" s="10"/>
      <c r="TJR123" s="10"/>
      <c r="TJS123" s="10"/>
      <c r="TJT123" s="10"/>
      <c r="TJU123" s="10"/>
      <c r="TJV123" s="10"/>
      <c r="TJW123" s="10"/>
      <c r="TJX123" s="10"/>
      <c r="TJY123" s="10"/>
      <c r="TJZ123" s="10"/>
      <c r="TKA123" s="10"/>
      <c r="TKB123" s="10"/>
      <c r="TKC123" s="10"/>
      <c r="TKD123" s="10"/>
      <c r="TKE123" s="10"/>
      <c r="TKF123" s="10"/>
      <c r="TKG123" s="10"/>
      <c r="TKH123" s="10"/>
      <c r="TKI123" s="10"/>
      <c r="TKJ123" s="10"/>
      <c r="TKK123" s="10"/>
      <c r="TKL123" s="10"/>
      <c r="TKM123" s="10"/>
      <c r="TKN123" s="10"/>
      <c r="TKO123" s="10"/>
      <c r="TKP123" s="10"/>
      <c r="TKQ123" s="10"/>
      <c r="TKR123" s="10"/>
      <c r="TKS123" s="10"/>
      <c r="TKT123" s="10"/>
      <c r="TKU123" s="10"/>
      <c r="TKV123" s="10"/>
      <c r="TKW123" s="10"/>
      <c r="TKX123" s="10"/>
      <c r="TKY123" s="10"/>
      <c r="TKZ123" s="10"/>
      <c r="TLA123" s="10"/>
      <c r="TLB123" s="10"/>
      <c r="TLC123" s="10"/>
      <c r="TLD123" s="10"/>
      <c r="TLE123" s="10"/>
      <c r="TLF123" s="10"/>
      <c r="TLG123" s="10"/>
      <c r="TLH123" s="10"/>
      <c r="TLI123" s="10"/>
      <c r="TLJ123" s="10"/>
      <c r="TLK123" s="10"/>
      <c r="TLL123" s="10"/>
      <c r="TLM123" s="10"/>
      <c r="TLN123" s="10"/>
      <c r="TLO123" s="10"/>
      <c r="TLP123" s="10"/>
      <c r="TLQ123" s="10"/>
      <c r="TLR123" s="10"/>
      <c r="TLS123" s="10"/>
      <c r="TLT123" s="10"/>
      <c r="TLU123" s="10"/>
      <c r="TLV123" s="10"/>
      <c r="TLW123" s="10"/>
      <c r="TLX123" s="10"/>
      <c r="TLY123" s="10"/>
      <c r="TLZ123" s="10"/>
      <c r="TMA123" s="10"/>
      <c r="TMB123" s="10"/>
      <c r="TMC123" s="10"/>
      <c r="TMD123" s="10"/>
      <c r="TME123" s="10"/>
      <c r="TMF123" s="10"/>
      <c r="TMG123" s="10"/>
      <c r="TMH123" s="10"/>
      <c r="TMI123" s="10"/>
      <c r="TMJ123" s="10"/>
      <c r="TMK123" s="10"/>
      <c r="TML123" s="10"/>
      <c r="TMM123" s="10"/>
      <c r="TMN123" s="10"/>
      <c r="TMO123" s="10"/>
      <c r="TMP123" s="10"/>
      <c r="TMQ123" s="10"/>
      <c r="TMR123" s="10"/>
      <c r="TMS123" s="10"/>
      <c r="TMT123" s="10"/>
      <c r="TMU123" s="10"/>
      <c r="TMV123" s="10"/>
      <c r="TMW123" s="10"/>
      <c r="TMX123" s="10"/>
      <c r="TMY123" s="10"/>
      <c r="TMZ123" s="10"/>
      <c r="TNA123" s="10"/>
      <c r="TNB123" s="10"/>
      <c r="TNC123" s="10"/>
      <c r="TND123" s="10"/>
      <c r="TNE123" s="10"/>
      <c r="TNF123" s="10"/>
      <c r="TNG123" s="10"/>
      <c r="TNH123" s="10"/>
      <c r="TNI123" s="10"/>
      <c r="TNJ123" s="10"/>
      <c r="TNK123" s="10"/>
      <c r="TNL123" s="10"/>
      <c r="TNM123" s="10"/>
      <c r="TNN123" s="10"/>
      <c r="TNO123" s="10"/>
      <c r="TNP123" s="10"/>
      <c r="TNQ123" s="10"/>
      <c r="TNR123" s="10"/>
      <c r="TNS123" s="10"/>
      <c r="TNT123" s="10"/>
      <c r="TNU123" s="10"/>
      <c r="TNV123" s="10"/>
      <c r="TNW123" s="10"/>
      <c r="TNX123" s="10"/>
      <c r="TNY123" s="10"/>
      <c r="TNZ123" s="10"/>
      <c r="TOA123" s="10"/>
      <c r="TOB123" s="10"/>
      <c r="TOC123" s="10"/>
      <c r="TOD123" s="10"/>
      <c r="TOE123" s="10"/>
      <c r="TOF123" s="10"/>
      <c r="TOG123" s="10"/>
      <c r="TOH123" s="10"/>
      <c r="TOI123" s="10"/>
      <c r="TOJ123" s="10"/>
      <c r="TOK123" s="10"/>
      <c r="TOL123" s="10"/>
      <c r="TOM123" s="10"/>
      <c r="TON123" s="10"/>
      <c r="TOO123" s="10"/>
      <c r="TOP123" s="10"/>
      <c r="TOQ123" s="10"/>
      <c r="TOR123" s="10"/>
      <c r="TOS123" s="10"/>
      <c r="TOT123" s="10"/>
      <c r="TOU123" s="10"/>
      <c r="TOV123" s="10"/>
      <c r="TOW123" s="10"/>
      <c r="TOX123" s="10"/>
      <c r="TOY123" s="10"/>
      <c r="TOZ123" s="10"/>
      <c r="TPA123" s="10"/>
      <c r="TPB123" s="10"/>
      <c r="TPC123" s="10"/>
      <c r="TPD123" s="10"/>
      <c r="TPE123" s="10"/>
      <c r="TPF123" s="10"/>
      <c r="TPG123" s="10"/>
      <c r="TPH123" s="10"/>
      <c r="TPI123" s="10"/>
      <c r="TPJ123" s="10"/>
      <c r="TPK123" s="10"/>
      <c r="TPL123" s="10"/>
      <c r="TPM123" s="10"/>
      <c r="TPN123" s="10"/>
      <c r="TPO123" s="10"/>
      <c r="TPP123" s="10"/>
      <c r="TPQ123" s="10"/>
      <c r="TPR123" s="10"/>
      <c r="TPS123" s="10"/>
      <c r="TPT123" s="10"/>
      <c r="TPU123" s="10"/>
      <c r="TPV123" s="10"/>
      <c r="TPW123" s="10"/>
      <c r="TPX123" s="10"/>
      <c r="TPY123" s="10"/>
      <c r="TPZ123" s="10"/>
      <c r="TQA123" s="10"/>
      <c r="TQB123" s="10"/>
      <c r="TQC123" s="10"/>
      <c r="TQD123" s="10"/>
      <c r="TQE123" s="10"/>
      <c r="TQF123" s="10"/>
      <c r="TQG123" s="10"/>
      <c r="TQH123" s="10"/>
      <c r="TQI123" s="10"/>
      <c r="TQJ123" s="10"/>
      <c r="TQK123" s="10"/>
      <c r="TQL123" s="10"/>
      <c r="TQM123" s="10"/>
      <c r="TQN123" s="10"/>
      <c r="TQO123" s="10"/>
      <c r="TQP123" s="10"/>
      <c r="TQQ123" s="10"/>
      <c r="TQR123" s="10"/>
      <c r="TQS123" s="10"/>
      <c r="TQT123" s="10"/>
      <c r="TQU123" s="10"/>
      <c r="TQV123" s="10"/>
      <c r="TQW123" s="10"/>
      <c r="TQX123" s="10"/>
      <c r="TQY123" s="10"/>
      <c r="TQZ123" s="10"/>
      <c r="TRA123" s="10"/>
      <c r="TRB123" s="10"/>
      <c r="TRC123" s="10"/>
      <c r="TRD123" s="10"/>
      <c r="TRE123" s="10"/>
      <c r="TRF123" s="10"/>
      <c r="TRG123" s="10"/>
      <c r="TRH123" s="10"/>
      <c r="TRI123" s="10"/>
      <c r="TRJ123" s="10"/>
      <c r="TRK123" s="10"/>
      <c r="TRL123" s="10"/>
      <c r="TRM123" s="10"/>
      <c r="TRN123" s="10"/>
      <c r="TRO123" s="10"/>
      <c r="TRP123" s="10"/>
      <c r="TRQ123" s="10"/>
      <c r="TRR123" s="10"/>
      <c r="TRS123" s="10"/>
      <c r="TRT123" s="10"/>
      <c r="TRU123" s="10"/>
      <c r="TRV123" s="10"/>
      <c r="TRW123" s="10"/>
      <c r="TRX123" s="10"/>
      <c r="TRY123" s="10"/>
      <c r="TRZ123" s="10"/>
      <c r="TSA123" s="10"/>
      <c r="TSB123" s="10"/>
      <c r="TSC123" s="10"/>
      <c r="TSD123" s="10"/>
      <c r="TSE123" s="10"/>
      <c r="TSF123" s="10"/>
      <c r="TSG123" s="10"/>
      <c r="TSH123" s="10"/>
      <c r="TSI123" s="10"/>
      <c r="TSJ123" s="10"/>
      <c r="TSK123" s="10"/>
      <c r="TSL123" s="10"/>
      <c r="TSM123" s="10"/>
      <c r="TSN123" s="10"/>
      <c r="TSO123" s="10"/>
      <c r="TSP123" s="10"/>
      <c r="TSQ123" s="10"/>
      <c r="TSR123" s="10"/>
      <c r="TSS123" s="10"/>
      <c r="TST123" s="10"/>
      <c r="TSU123" s="10"/>
      <c r="TSV123" s="10"/>
      <c r="TSW123" s="10"/>
      <c r="TSX123" s="10"/>
      <c r="TSY123" s="10"/>
      <c r="TSZ123" s="10"/>
      <c r="TTA123" s="10"/>
      <c r="TTB123" s="10"/>
      <c r="TTC123" s="10"/>
      <c r="TTD123" s="10"/>
      <c r="TTE123" s="10"/>
      <c r="TTF123" s="10"/>
      <c r="TTG123" s="10"/>
      <c r="TTH123" s="10"/>
      <c r="TTI123" s="10"/>
      <c r="TTJ123" s="10"/>
      <c r="TTK123" s="10"/>
      <c r="TTL123" s="10"/>
      <c r="TTM123" s="10"/>
      <c r="TTN123" s="10"/>
      <c r="TTO123" s="10"/>
      <c r="TTP123" s="10"/>
      <c r="TTQ123" s="10"/>
      <c r="TTR123" s="10"/>
      <c r="TTS123" s="10"/>
      <c r="TTT123" s="10"/>
      <c r="TTU123" s="10"/>
      <c r="TTV123" s="10"/>
      <c r="TTW123" s="10"/>
      <c r="TTX123" s="10"/>
      <c r="TTY123" s="10"/>
      <c r="TTZ123" s="10"/>
      <c r="TUA123" s="10"/>
      <c r="TUB123" s="10"/>
      <c r="TUC123" s="10"/>
      <c r="TUD123" s="10"/>
      <c r="TUE123" s="10"/>
      <c r="TUF123" s="10"/>
      <c r="TUG123" s="10"/>
      <c r="TUH123" s="10"/>
      <c r="TUI123" s="10"/>
      <c r="TUJ123" s="10"/>
      <c r="TUK123" s="10"/>
      <c r="TUL123" s="10"/>
      <c r="TUM123" s="10"/>
      <c r="TUN123" s="10"/>
      <c r="TUO123" s="10"/>
      <c r="TUP123" s="10"/>
      <c r="TUQ123" s="10"/>
      <c r="TUR123" s="10"/>
      <c r="TUS123" s="10"/>
      <c r="TUT123" s="10"/>
      <c r="TUU123" s="10"/>
      <c r="TUV123" s="10"/>
      <c r="TUW123" s="10"/>
      <c r="TUX123" s="10"/>
      <c r="TUY123" s="10"/>
      <c r="TUZ123" s="10"/>
      <c r="TVA123" s="10"/>
      <c r="TVB123" s="10"/>
      <c r="TVC123" s="10"/>
      <c r="TVD123" s="10"/>
      <c r="TVE123" s="10"/>
      <c r="TVF123" s="10"/>
      <c r="TVG123" s="10"/>
      <c r="TVH123" s="10"/>
      <c r="TVI123" s="10"/>
      <c r="TVJ123" s="10"/>
      <c r="TVK123" s="10"/>
      <c r="TVL123" s="10"/>
      <c r="TVM123" s="10"/>
      <c r="TVN123" s="10"/>
      <c r="TVO123" s="10"/>
      <c r="TVP123" s="10"/>
      <c r="TVQ123" s="10"/>
      <c r="TVR123" s="10"/>
      <c r="TVS123" s="10"/>
      <c r="TVT123" s="10"/>
      <c r="TVU123" s="10"/>
      <c r="TVV123" s="10"/>
      <c r="TVW123" s="10"/>
      <c r="TVX123" s="10"/>
      <c r="TVY123" s="10"/>
      <c r="TVZ123" s="10"/>
      <c r="TWA123" s="10"/>
      <c r="TWB123" s="10"/>
      <c r="TWC123" s="10"/>
      <c r="TWD123" s="10"/>
      <c r="TWE123" s="10"/>
      <c r="TWF123" s="10"/>
      <c r="TWG123" s="10"/>
      <c r="TWH123" s="10"/>
      <c r="TWI123" s="10"/>
      <c r="TWJ123" s="10"/>
      <c r="TWK123" s="10"/>
      <c r="TWL123" s="10"/>
      <c r="TWM123" s="10"/>
      <c r="TWN123" s="10"/>
      <c r="TWO123" s="10"/>
      <c r="TWP123" s="10"/>
      <c r="TWQ123" s="10"/>
      <c r="TWR123" s="10"/>
      <c r="TWS123" s="10"/>
      <c r="TWT123" s="10"/>
      <c r="TWU123" s="10"/>
      <c r="TWV123" s="10"/>
      <c r="TWW123" s="10"/>
      <c r="TWX123" s="10"/>
      <c r="TWY123" s="10"/>
      <c r="TWZ123" s="10"/>
      <c r="TXA123" s="10"/>
      <c r="TXB123" s="10"/>
      <c r="TXC123" s="10"/>
      <c r="TXD123" s="10"/>
      <c r="TXE123" s="10"/>
      <c r="TXF123" s="10"/>
      <c r="TXG123" s="10"/>
      <c r="TXH123" s="10"/>
      <c r="TXI123" s="10"/>
      <c r="TXJ123" s="10"/>
      <c r="TXK123" s="10"/>
      <c r="TXL123" s="10"/>
      <c r="TXM123" s="10"/>
      <c r="TXN123" s="10"/>
      <c r="TXO123" s="10"/>
      <c r="TXP123" s="10"/>
      <c r="TXQ123" s="10"/>
      <c r="TXR123" s="10"/>
      <c r="TXS123" s="10"/>
      <c r="TXT123" s="10"/>
      <c r="TXU123" s="10"/>
      <c r="TXV123" s="10"/>
      <c r="TXW123" s="10"/>
      <c r="TXX123" s="10"/>
      <c r="TXY123" s="10"/>
      <c r="TXZ123" s="10"/>
      <c r="TYA123" s="10"/>
      <c r="TYB123" s="10"/>
      <c r="TYC123" s="10"/>
      <c r="TYD123" s="10"/>
      <c r="TYE123" s="10"/>
      <c r="TYF123" s="10"/>
      <c r="TYG123" s="10"/>
      <c r="TYH123" s="10"/>
      <c r="TYI123" s="10"/>
      <c r="TYJ123" s="10"/>
      <c r="TYK123" s="10"/>
      <c r="TYL123" s="10"/>
      <c r="TYM123" s="10"/>
      <c r="TYN123" s="10"/>
      <c r="TYO123" s="10"/>
      <c r="TYP123" s="10"/>
      <c r="TYQ123" s="10"/>
      <c r="TYR123" s="10"/>
      <c r="TYS123" s="10"/>
      <c r="TYT123" s="10"/>
      <c r="TYU123" s="10"/>
      <c r="TYV123" s="10"/>
      <c r="TYW123" s="10"/>
      <c r="TYX123" s="10"/>
      <c r="TYY123" s="10"/>
      <c r="TYZ123" s="10"/>
      <c r="TZA123" s="10"/>
      <c r="TZB123" s="10"/>
      <c r="TZC123" s="10"/>
      <c r="TZD123" s="10"/>
      <c r="TZE123" s="10"/>
      <c r="TZF123" s="10"/>
      <c r="TZG123" s="10"/>
      <c r="TZH123" s="10"/>
      <c r="TZI123" s="10"/>
      <c r="TZJ123" s="10"/>
      <c r="TZK123" s="10"/>
      <c r="TZL123" s="10"/>
      <c r="TZM123" s="10"/>
      <c r="TZN123" s="10"/>
      <c r="TZO123" s="10"/>
      <c r="TZP123" s="10"/>
      <c r="TZQ123" s="10"/>
      <c r="TZR123" s="10"/>
      <c r="TZS123" s="10"/>
      <c r="TZT123" s="10"/>
      <c r="TZU123" s="10"/>
      <c r="TZV123" s="10"/>
      <c r="TZW123" s="10"/>
      <c r="TZX123" s="10"/>
      <c r="TZY123" s="10"/>
      <c r="TZZ123" s="10"/>
      <c r="UAA123" s="10"/>
      <c r="UAB123" s="10"/>
      <c r="UAC123" s="10"/>
      <c r="UAD123" s="10"/>
      <c r="UAE123" s="10"/>
      <c r="UAF123" s="10"/>
      <c r="UAG123" s="10"/>
      <c r="UAH123" s="10"/>
      <c r="UAI123" s="10"/>
      <c r="UAJ123" s="10"/>
      <c r="UAK123" s="10"/>
      <c r="UAL123" s="10"/>
      <c r="UAM123" s="10"/>
      <c r="UAN123" s="10"/>
      <c r="UAO123" s="10"/>
      <c r="UAP123" s="10"/>
      <c r="UAQ123" s="10"/>
      <c r="UAR123" s="10"/>
      <c r="UAS123" s="10"/>
      <c r="UAT123" s="10"/>
      <c r="UAU123" s="10"/>
      <c r="UAV123" s="10"/>
      <c r="UAW123" s="10"/>
      <c r="UAX123" s="10"/>
      <c r="UAY123" s="10"/>
      <c r="UAZ123" s="10"/>
      <c r="UBA123" s="10"/>
      <c r="UBB123" s="10"/>
      <c r="UBC123" s="10"/>
      <c r="UBD123" s="10"/>
      <c r="UBE123" s="10"/>
      <c r="UBF123" s="10"/>
      <c r="UBG123" s="10"/>
      <c r="UBH123" s="10"/>
      <c r="UBI123" s="10"/>
      <c r="UBJ123" s="10"/>
      <c r="UBK123" s="10"/>
      <c r="UBL123" s="10"/>
      <c r="UBM123" s="10"/>
      <c r="UBN123" s="10"/>
      <c r="UBO123" s="10"/>
      <c r="UBP123" s="10"/>
      <c r="UBQ123" s="10"/>
      <c r="UBR123" s="10"/>
      <c r="UBS123" s="10"/>
      <c r="UBT123" s="10"/>
      <c r="UBU123" s="10"/>
      <c r="UBV123" s="10"/>
      <c r="UBW123" s="10"/>
      <c r="UBX123" s="10"/>
      <c r="UBY123" s="10"/>
      <c r="UBZ123" s="10"/>
      <c r="UCA123" s="10"/>
      <c r="UCB123" s="10"/>
      <c r="UCC123" s="10"/>
      <c r="UCD123" s="10"/>
      <c r="UCE123" s="10"/>
      <c r="UCF123" s="10"/>
      <c r="UCG123" s="10"/>
      <c r="UCH123" s="10"/>
      <c r="UCI123" s="10"/>
      <c r="UCJ123" s="10"/>
      <c r="UCK123" s="10"/>
      <c r="UCL123" s="10"/>
      <c r="UCM123" s="10"/>
      <c r="UCN123" s="10"/>
      <c r="UCO123" s="10"/>
      <c r="UCP123" s="10"/>
      <c r="UCQ123" s="10"/>
      <c r="UCR123" s="10"/>
      <c r="UCS123" s="10"/>
      <c r="UCT123" s="10"/>
      <c r="UCU123" s="10"/>
      <c r="UCV123" s="10"/>
      <c r="UCW123" s="10"/>
      <c r="UCX123" s="10"/>
      <c r="UCY123" s="10"/>
      <c r="UCZ123" s="10"/>
      <c r="UDA123" s="10"/>
      <c r="UDB123" s="10"/>
      <c r="UDC123" s="10"/>
      <c r="UDD123" s="10"/>
      <c r="UDE123" s="10"/>
      <c r="UDF123" s="10"/>
      <c r="UDG123" s="10"/>
      <c r="UDH123" s="10"/>
      <c r="UDI123" s="10"/>
      <c r="UDJ123" s="10"/>
      <c r="UDK123" s="10"/>
      <c r="UDL123" s="10"/>
      <c r="UDM123" s="10"/>
      <c r="UDN123" s="10"/>
      <c r="UDO123" s="10"/>
      <c r="UDP123" s="10"/>
      <c r="UDQ123" s="10"/>
      <c r="UDR123" s="10"/>
      <c r="UDS123" s="10"/>
      <c r="UDT123" s="10"/>
      <c r="UDU123" s="10"/>
      <c r="UDV123" s="10"/>
      <c r="UDW123" s="10"/>
      <c r="UDX123" s="10"/>
      <c r="UDY123" s="10"/>
      <c r="UDZ123" s="10"/>
      <c r="UEA123" s="10"/>
      <c r="UEB123" s="10"/>
      <c r="UEC123" s="10"/>
      <c r="UED123" s="10"/>
      <c r="UEE123" s="10"/>
      <c r="UEF123" s="10"/>
      <c r="UEG123" s="10"/>
      <c r="UEH123" s="10"/>
      <c r="UEI123" s="10"/>
      <c r="UEJ123" s="10"/>
      <c r="UEK123" s="10"/>
      <c r="UEL123" s="10"/>
      <c r="UEM123" s="10"/>
      <c r="UEN123" s="10"/>
      <c r="UEO123" s="10"/>
      <c r="UEP123" s="10"/>
      <c r="UEQ123" s="10"/>
      <c r="UER123" s="10"/>
      <c r="UES123" s="10"/>
      <c r="UET123" s="10"/>
      <c r="UEU123" s="10"/>
      <c r="UEV123" s="10"/>
      <c r="UEW123" s="10"/>
      <c r="UEX123" s="10"/>
      <c r="UEY123" s="10"/>
      <c r="UEZ123" s="10"/>
      <c r="UFA123" s="10"/>
      <c r="UFB123" s="10"/>
      <c r="UFC123" s="10"/>
      <c r="UFD123" s="10"/>
      <c r="UFE123" s="10"/>
      <c r="UFF123" s="10"/>
      <c r="UFG123" s="10"/>
      <c r="UFH123" s="10"/>
      <c r="UFI123" s="10"/>
      <c r="UFJ123" s="10"/>
      <c r="UFK123" s="10"/>
      <c r="UFL123" s="10"/>
      <c r="UFM123" s="10"/>
      <c r="UFN123" s="10"/>
      <c r="UFO123" s="10"/>
      <c r="UFP123" s="10"/>
      <c r="UFQ123" s="10"/>
      <c r="UFR123" s="10"/>
      <c r="UFS123" s="10"/>
      <c r="UFT123" s="10"/>
      <c r="UFU123" s="10"/>
      <c r="UFV123" s="10"/>
      <c r="UFW123" s="10"/>
      <c r="UFX123" s="10"/>
      <c r="UFY123" s="10"/>
      <c r="UFZ123" s="10"/>
      <c r="UGA123" s="10"/>
      <c r="UGB123" s="10"/>
      <c r="UGC123" s="10"/>
      <c r="UGD123" s="10"/>
      <c r="UGE123" s="10"/>
      <c r="UGF123" s="10"/>
      <c r="UGG123" s="10"/>
      <c r="UGH123" s="10"/>
      <c r="UGI123" s="10"/>
      <c r="UGJ123" s="10"/>
      <c r="UGK123" s="10"/>
      <c r="UGL123" s="10"/>
      <c r="UGM123" s="10"/>
      <c r="UGN123" s="10"/>
      <c r="UGO123" s="10"/>
      <c r="UGP123" s="10"/>
      <c r="UGQ123" s="10"/>
      <c r="UGR123" s="10"/>
      <c r="UGS123" s="10"/>
      <c r="UGT123" s="10"/>
      <c r="UGU123" s="10"/>
      <c r="UGV123" s="10"/>
      <c r="UGW123" s="10"/>
      <c r="UGX123" s="10"/>
      <c r="UGY123" s="10"/>
      <c r="UGZ123" s="10"/>
      <c r="UHA123" s="10"/>
      <c r="UHB123" s="10"/>
      <c r="UHC123" s="10"/>
      <c r="UHD123" s="10"/>
      <c r="UHE123" s="10"/>
      <c r="UHF123" s="10"/>
      <c r="UHG123" s="10"/>
      <c r="UHH123" s="10"/>
      <c r="UHI123" s="10"/>
      <c r="UHJ123" s="10"/>
      <c r="UHK123" s="10"/>
      <c r="UHL123" s="10"/>
      <c r="UHM123" s="10"/>
      <c r="UHN123" s="10"/>
      <c r="UHO123" s="10"/>
      <c r="UHP123" s="10"/>
      <c r="UHQ123" s="10"/>
      <c r="UHR123" s="10"/>
      <c r="UHS123" s="10"/>
      <c r="UHT123" s="10"/>
      <c r="UHU123" s="10"/>
      <c r="UHV123" s="10"/>
      <c r="UHW123" s="10"/>
      <c r="UHX123" s="10"/>
      <c r="UHY123" s="10"/>
      <c r="UHZ123" s="10"/>
      <c r="UIA123" s="10"/>
      <c r="UIB123" s="10"/>
      <c r="UIC123" s="10"/>
      <c r="UID123" s="10"/>
      <c r="UIE123" s="10"/>
      <c r="UIF123" s="10"/>
      <c r="UIG123" s="10"/>
      <c r="UIH123" s="10"/>
      <c r="UII123" s="10"/>
      <c r="UIJ123" s="10"/>
      <c r="UIK123" s="10"/>
      <c r="UIL123" s="10"/>
      <c r="UIM123" s="10"/>
      <c r="UIN123" s="10"/>
      <c r="UIO123" s="10"/>
      <c r="UIP123" s="10"/>
      <c r="UIQ123" s="10"/>
      <c r="UIR123" s="10"/>
      <c r="UIS123" s="10"/>
      <c r="UIT123" s="10"/>
      <c r="UIU123" s="10"/>
      <c r="UIV123" s="10"/>
      <c r="UIW123" s="10"/>
      <c r="UIX123" s="10"/>
      <c r="UIY123" s="10"/>
      <c r="UIZ123" s="10"/>
      <c r="UJA123" s="10"/>
      <c r="UJB123" s="10"/>
      <c r="UJC123" s="10"/>
      <c r="UJD123" s="10"/>
      <c r="UJE123" s="10"/>
      <c r="UJF123" s="10"/>
      <c r="UJG123" s="10"/>
      <c r="UJH123" s="10"/>
      <c r="UJI123" s="10"/>
      <c r="UJJ123" s="10"/>
      <c r="UJK123" s="10"/>
      <c r="UJL123" s="10"/>
      <c r="UJM123" s="10"/>
      <c r="UJN123" s="10"/>
      <c r="UJO123" s="10"/>
      <c r="UJP123" s="10"/>
      <c r="UJQ123" s="10"/>
      <c r="UJR123" s="10"/>
      <c r="UJS123" s="10"/>
      <c r="UJT123" s="10"/>
      <c r="UJU123" s="10"/>
      <c r="UJV123" s="10"/>
      <c r="UJW123" s="10"/>
      <c r="UJX123" s="10"/>
      <c r="UJY123" s="10"/>
      <c r="UJZ123" s="10"/>
      <c r="UKA123" s="10"/>
      <c r="UKB123" s="10"/>
      <c r="UKC123" s="10"/>
      <c r="UKD123" s="10"/>
      <c r="UKE123" s="10"/>
      <c r="UKF123" s="10"/>
      <c r="UKG123" s="10"/>
      <c r="UKH123" s="10"/>
      <c r="UKI123" s="10"/>
      <c r="UKJ123" s="10"/>
      <c r="UKK123" s="10"/>
      <c r="UKL123" s="10"/>
      <c r="UKM123" s="10"/>
      <c r="UKN123" s="10"/>
      <c r="UKO123" s="10"/>
      <c r="UKP123" s="10"/>
      <c r="UKQ123" s="10"/>
      <c r="UKR123" s="10"/>
      <c r="UKS123" s="10"/>
      <c r="UKT123" s="10"/>
      <c r="UKU123" s="10"/>
      <c r="UKV123" s="10"/>
      <c r="UKW123" s="10"/>
      <c r="UKX123" s="10"/>
      <c r="UKY123" s="10"/>
      <c r="UKZ123" s="10"/>
      <c r="ULA123" s="10"/>
      <c r="ULB123" s="10"/>
      <c r="ULC123" s="10"/>
      <c r="ULD123" s="10"/>
      <c r="ULE123" s="10"/>
      <c r="ULF123" s="10"/>
      <c r="ULG123" s="10"/>
      <c r="ULH123" s="10"/>
      <c r="ULI123" s="10"/>
      <c r="ULJ123" s="10"/>
      <c r="ULK123" s="10"/>
      <c r="ULL123" s="10"/>
      <c r="ULM123" s="10"/>
      <c r="ULN123" s="10"/>
      <c r="ULO123" s="10"/>
      <c r="ULP123" s="10"/>
      <c r="ULQ123" s="10"/>
      <c r="ULR123" s="10"/>
      <c r="ULS123" s="10"/>
      <c r="ULT123" s="10"/>
      <c r="ULU123" s="10"/>
      <c r="ULV123" s="10"/>
      <c r="ULW123" s="10"/>
      <c r="ULX123" s="10"/>
      <c r="ULY123" s="10"/>
      <c r="ULZ123" s="10"/>
      <c r="UMA123" s="10"/>
      <c r="UMB123" s="10"/>
      <c r="UMC123" s="10"/>
      <c r="UMD123" s="10"/>
      <c r="UME123" s="10"/>
      <c r="UMF123" s="10"/>
      <c r="UMG123" s="10"/>
      <c r="UMH123" s="10"/>
      <c r="UMI123" s="10"/>
      <c r="UMJ123" s="10"/>
      <c r="UMK123" s="10"/>
      <c r="UML123" s="10"/>
      <c r="UMM123" s="10"/>
      <c r="UMN123" s="10"/>
      <c r="UMO123" s="10"/>
      <c r="UMP123" s="10"/>
      <c r="UMQ123" s="10"/>
      <c r="UMR123" s="10"/>
      <c r="UMS123" s="10"/>
      <c r="UMT123" s="10"/>
      <c r="UMU123" s="10"/>
      <c r="UMV123" s="10"/>
      <c r="UMW123" s="10"/>
      <c r="UMX123" s="10"/>
      <c r="UMY123" s="10"/>
      <c r="UMZ123" s="10"/>
      <c r="UNA123" s="10"/>
      <c r="UNB123" s="10"/>
      <c r="UNC123" s="10"/>
      <c r="UND123" s="10"/>
      <c r="UNE123" s="10"/>
      <c r="UNF123" s="10"/>
      <c r="UNG123" s="10"/>
      <c r="UNH123" s="10"/>
      <c r="UNI123" s="10"/>
      <c r="UNJ123" s="10"/>
      <c r="UNK123" s="10"/>
      <c r="UNL123" s="10"/>
      <c r="UNM123" s="10"/>
      <c r="UNN123" s="10"/>
      <c r="UNO123" s="10"/>
      <c r="UNP123" s="10"/>
      <c r="UNQ123" s="10"/>
      <c r="UNR123" s="10"/>
      <c r="UNS123" s="10"/>
      <c r="UNT123" s="10"/>
      <c r="UNU123" s="10"/>
      <c r="UNV123" s="10"/>
      <c r="UNW123" s="10"/>
      <c r="UNX123" s="10"/>
      <c r="UNY123" s="10"/>
      <c r="UNZ123" s="10"/>
      <c r="UOA123" s="10"/>
      <c r="UOB123" s="10"/>
      <c r="UOC123" s="10"/>
      <c r="UOD123" s="10"/>
      <c r="UOE123" s="10"/>
      <c r="UOF123" s="10"/>
      <c r="UOG123" s="10"/>
      <c r="UOH123" s="10"/>
      <c r="UOI123" s="10"/>
      <c r="UOJ123" s="10"/>
      <c r="UOK123" s="10"/>
      <c r="UOL123" s="10"/>
      <c r="UOM123" s="10"/>
      <c r="UON123" s="10"/>
      <c r="UOO123" s="10"/>
      <c r="UOP123" s="10"/>
      <c r="UOQ123" s="10"/>
      <c r="UOR123" s="10"/>
      <c r="UOS123" s="10"/>
      <c r="UOT123" s="10"/>
      <c r="UOU123" s="10"/>
      <c r="UOV123" s="10"/>
      <c r="UOW123" s="10"/>
      <c r="UOX123" s="10"/>
      <c r="UOY123" s="10"/>
      <c r="UOZ123" s="10"/>
      <c r="UPA123" s="10"/>
      <c r="UPB123" s="10"/>
      <c r="UPC123" s="10"/>
      <c r="UPD123" s="10"/>
      <c r="UPE123" s="10"/>
      <c r="UPF123" s="10"/>
      <c r="UPG123" s="10"/>
      <c r="UPH123" s="10"/>
      <c r="UPI123" s="10"/>
      <c r="UPJ123" s="10"/>
      <c r="UPK123" s="10"/>
      <c r="UPL123" s="10"/>
      <c r="UPM123" s="10"/>
      <c r="UPN123" s="10"/>
      <c r="UPO123" s="10"/>
      <c r="UPP123" s="10"/>
      <c r="UPQ123" s="10"/>
      <c r="UPR123" s="10"/>
      <c r="UPS123" s="10"/>
      <c r="UPT123" s="10"/>
      <c r="UPU123" s="10"/>
      <c r="UPV123" s="10"/>
      <c r="UPW123" s="10"/>
      <c r="UPX123" s="10"/>
      <c r="UPY123" s="10"/>
      <c r="UPZ123" s="10"/>
      <c r="UQA123" s="10"/>
      <c r="UQB123" s="10"/>
      <c r="UQC123" s="10"/>
      <c r="UQD123" s="10"/>
      <c r="UQE123" s="10"/>
      <c r="UQF123" s="10"/>
      <c r="UQG123" s="10"/>
      <c r="UQH123" s="10"/>
      <c r="UQI123" s="10"/>
      <c r="UQJ123" s="10"/>
      <c r="UQK123" s="10"/>
      <c r="UQL123" s="10"/>
      <c r="UQM123" s="10"/>
      <c r="UQN123" s="10"/>
      <c r="UQO123" s="10"/>
      <c r="UQP123" s="10"/>
      <c r="UQQ123" s="10"/>
      <c r="UQR123" s="10"/>
      <c r="UQS123" s="10"/>
      <c r="UQT123" s="10"/>
      <c r="UQU123" s="10"/>
      <c r="UQV123" s="10"/>
      <c r="UQW123" s="10"/>
      <c r="UQX123" s="10"/>
      <c r="UQY123" s="10"/>
      <c r="UQZ123" s="10"/>
      <c r="URA123" s="10"/>
      <c r="URB123" s="10"/>
      <c r="URC123" s="10"/>
      <c r="URD123" s="10"/>
      <c r="URE123" s="10"/>
      <c r="URF123" s="10"/>
      <c r="URG123" s="10"/>
      <c r="URH123" s="10"/>
      <c r="URI123" s="10"/>
      <c r="URJ123" s="10"/>
      <c r="URK123" s="10"/>
      <c r="URL123" s="10"/>
      <c r="URM123" s="10"/>
      <c r="URN123" s="10"/>
      <c r="URO123" s="10"/>
      <c r="URP123" s="10"/>
      <c r="URQ123" s="10"/>
      <c r="URR123" s="10"/>
      <c r="URS123" s="10"/>
      <c r="URT123" s="10"/>
      <c r="URU123" s="10"/>
      <c r="URV123" s="10"/>
      <c r="URW123" s="10"/>
      <c r="URX123" s="10"/>
      <c r="URY123" s="10"/>
      <c r="URZ123" s="10"/>
      <c r="USA123" s="10"/>
      <c r="USB123" s="10"/>
      <c r="USC123" s="10"/>
      <c r="USD123" s="10"/>
      <c r="USE123" s="10"/>
      <c r="USF123" s="10"/>
      <c r="USG123" s="10"/>
      <c r="USH123" s="10"/>
      <c r="USI123" s="10"/>
      <c r="USJ123" s="10"/>
      <c r="USK123" s="10"/>
      <c r="USL123" s="10"/>
      <c r="USM123" s="10"/>
      <c r="USN123" s="10"/>
      <c r="USO123" s="10"/>
      <c r="USP123" s="10"/>
      <c r="USQ123" s="10"/>
      <c r="USR123" s="10"/>
      <c r="USS123" s="10"/>
      <c r="UST123" s="10"/>
      <c r="USU123" s="10"/>
      <c r="USV123" s="10"/>
      <c r="USW123" s="10"/>
      <c r="USX123" s="10"/>
      <c r="USY123" s="10"/>
      <c r="USZ123" s="10"/>
      <c r="UTA123" s="10"/>
      <c r="UTB123" s="10"/>
      <c r="UTC123" s="10"/>
      <c r="UTD123" s="10"/>
      <c r="UTE123" s="10"/>
      <c r="UTF123" s="10"/>
      <c r="UTG123" s="10"/>
      <c r="UTH123" s="10"/>
      <c r="UTI123" s="10"/>
      <c r="UTJ123" s="10"/>
      <c r="UTK123" s="10"/>
      <c r="UTL123" s="10"/>
      <c r="UTM123" s="10"/>
      <c r="UTN123" s="10"/>
      <c r="UTO123" s="10"/>
      <c r="UTP123" s="10"/>
      <c r="UTQ123" s="10"/>
      <c r="UTR123" s="10"/>
      <c r="UTS123" s="10"/>
      <c r="UTT123" s="10"/>
      <c r="UTU123" s="10"/>
      <c r="UTV123" s="10"/>
      <c r="UTW123" s="10"/>
      <c r="UTX123" s="10"/>
      <c r="UTY123" s="10"/>
      <c r="UTZ123" s="10"/>
      <c r="UUA123" s="10"/>
      <c r="UUB123" s="10"/>
      <c r="UUC123" s="10"/>
      <c r="UUD123" s="10"/>
      <c r="UUE123" s="10"/>
      <c r="UUF123" s="10"/>
      <c r="UUG123" s="10"/>
      <c r="UUH123" s="10"/>
      <c r="UUI123" s="10"/>
      <c r="UUJ123" s="10"/>
      <c r="UUK123" s="10"/>
      <c r="UUL123" s="10"/>
      <c r="UUM123" s="10"/>
      <c r="UUN123" s="10"/>
      <c r="UUO123" s="10"/>
      <c r="UUP123" s="10"/>
      <c r="UUQ123" s="10"/>
      <c r="UUR123" s="10"/>
      <c r="UUS123" s="10"/>
      <c r="UUT123" s="10"/>
      <c r="UUU123" s="10"/>
      <c r="UUV123" s="10"/>
      <c r="UUW123" s="10"/>
      <c r="UUX123" s="10"/>
      <c r="UUY123" s="10"/>
      <c r="UUZ123" s="10"/>
      <c r="UVA123" s="10"/>
      <c r="UVB123" s="10"/>
      <c r="UVC123" s="10"/>
      <c r="UVD123" s="10"/>
      <c r="UVE123" s="10"/>
      <c r="UVF123" s="10"/>
      <c r="UVG123" s="10"/>
      <c r="UVH123" s="10"/>
      <c r="UVI123" s="10"/>
      <c r="UVJ123" s="10"/>
      <c r="UVK123" s="10"/>
      <c r="UVL123" s="10"/>
      <c r="UVM123" s="10"/>
      <c r="UVN123" s="10"/>
      <c r="UVO123" s="10"/>
      <c r="UVP123" s="10"/>
      <c r="UVQ123" s="10"/>
      <c r="UVR123" s="10"/>
      <c r="UVS123" s="10"/>
      <c r="UVT123" s="10"/>
      <c r="UVU123" s="10"/>
      <c r="UVV123" s="10"/>
      <c r="UVW123" s="10"/>
      <c r="UVX123" s="10"/>
      <c r="UVY123" s="10"/>
      <c r="UVZ123" s="10"/>
      <c r="UWA123" s="10"/>
      <c r="UWB123" s="10"/>
      <c r="UWC123" s="10"/>
      <c r="UWD123" s="10"/>
      <c r="UWE123" s="10"/>
      <c r="UWF123" s="10"/>
      <c r="UWG123" s="10"/>
      <c r="UWH123" s="10"/>
      <c r="UWI123" s="10"/>
      <c r="UWJ123" s="10"/>
      <c r="UWK123" s="10"/>
      <c r="UWL123" s="10"/>
      <c r="UWM123" s="10"/>
      <c r="UWN123" s="10"/>
      <c r="UWO123" s="10"/>
      <c r="UWP123" s="10"/>
      <c r="UWQ123" s="10"/>
      <c r="UWR123" s="10"/>
      <c r="UWS123" s="10"/>
      <c r="UWT123" s="10"/>
      <c r="UWU123" s="10"/>
      <c r="UWV123" s="10"/>
      <c r="UWW123" s="10"/>
      <c r="UWX123" s="10"/>
      <c r="UWY123" s="10"/>
      <c r="UWZ123" s="10"/>
      <c r="UXA123" s="10"/>
      <c r="UXB123" s="10"/>
      <c r="UXC123" s="10"/>
      <c r="UXD123" s="10"/>
      <c r="UXE123" s="10"/>
      <c r="UXF123" s="10"/>
      <c r="UXG123" s="10"/>
      <c r="UXH123" s="10"/>
      <c r="UXI123" s="10"/>
      <c r="UXJ123" s="10"/>
      <c r="UXK123" s="10"/>
      <c r="UXL123" s="10"/>
      <c r="UXM123" s="10"/>
      <c r="UXN123" s="10"/>
      <c r="UXO123" s="10"/>
      <c r="UXP123" s="10"/>
      <c r="UXQ123" s="10"/>
      <c r="UXR123" s="10"/>
      <c r="UXS123" s="10"/>
      <c r="UXT123" s="10"/>
      <c r="UXU123" s="10"/>
      <c r="UXV123" s="10"/>
      <c r="UXW123" s="10"/>
      <c r="UXX123" s="10"/>
      <c r="UXY123" s="10"/>
      <c r="UXZ123" s="10"/>
      <c r="UYA123" s="10"/>
      <c r="UYB123" s="10"/>
      <c r="UYC123" s="10"/>
      <c r="UYD123" s="10"/>
      <c r="UYE123" s="10"/>
      <c r="UYF123" s="10"/>
      <c r="UYG123" s="10"/>
      <c r="UYH123" s="10"/>
      <c r="UYI123" s="10"/>
      <c r="UYJ123" s="10"/>
      <c r="UYK123" s="10"/>
      <c r="UYL123" s="10"/>
      <c r="UYM123" s="10"/>
      <c r="UYN123" s="10"/>
      <c r="UYO123" s="10"/>
      <c r="UYP123" s="10"/>
      <c r="UYQ123" s="10"/>
      <c r="UYR123" s="10"/>
      <c r="UYS123" s="10"/>
      <c r="UYT123" s="10"/>
      <c r="UYU123" s="10"/>
      <c r="UYV123" s="10"/>
      <c r="UYW123" s="10"/>
      <c r="UYX123" s="10"/>
      <c r="UYY123" s="10"/>
      <c r="UYZ123" s="10"/>
      <c r="UZA123" s="10"/>
      <c r="UZB123" s="10"/>
      <c r="UZC123" s="10"/>
      <c r="UZD123" s="10"/>
      <c r="UZE123" s="10"/>
      <c r="UZF123" s="10"/>
      <c r="UZG123" s="10"/>
      <c r="UZH123" s="10"/>
      <c r="UZI123" s="10"/>
      <c r="UZJ123" s="10"/>
      <c r="UZK123" s="10"/>
      <c r="UZL123" s="10"/>
      <c r="UZM123" s="10"/>
      <c r="UZN123" s="10"/>
      <c r="UZO123" s="10"/>
      <c r="UZP123" s="10"/>
      <c r="UZQ123" s="10"/>
      <c r="UZR123" s="10"/>
      <c r="UZS123" s="10"/>
      <c r="UZT123" s="10"/>
      <c r="UZU123" s="10"/>
      <c r="UZV123" s="10"/>
      <c r="UZW123" s="10"/>
      <c r="UZX123" s="10"/>
      <c r="UZY123" s="10"/>
      <c r="UZZ123" s="10"/>
      <c r="VAA123" s="10"/>
      <c r="VAB123" s="10"/>
      <c r="VAC123" s="10"/>
      <c r="VAD123" s="10"/>
      <c r="VAE123" s="10"/>
      <c r="VAF123" s="10"/>
      <c r="VAG123" s="10"/>
      <c r="VAH123" s="10"/>
      <c r="VAI123" s="10"/>
      <c r="VAJ123" s="10"/>
      <c r="VAK123" s="10"/>
      <c r="VAL123" s="10"/>
      <c r="VAM123" s="10"/>
      <c r="VAN123" s="10"/>
      <c r="VAO123" s="10"/>
      <c r="VAP123" s="10"/>
      <c r="VAQ123" s="10"/>
      <c r="VAR123" s="10"/>
      <c r="VAS123" s="10"/>
      <c r="VAT123" s="10"/>
      <c r="VAU123" s="10"/>
      <c r="VAV123" s="10"/>
      <c r="VAW123" s="10"/>
      <c r="VAX123" s="10"/>
      <c r="VAY123" s="10"/>
      <c r="VAZ123" s="10"/>
      <c r="VBA123" s="10"/>
      <c r="VBB123" s="10"/>
      <c r="VBC123" s="10"/>
      <c r="VBD123" s="10"/>
      <c r="VBE123" s="10"/>
      <c r="VBF123" s="10"/>
      <c r="VBG123" s="10"/>
      <c r="VBH123" s="10"/>
      <c r="VBI123" s="10"/>
      <c r="VBJ123" s="10"/>
      <c r="VBK123" s="10"/>
      <c r="VBL123" s="10"/>
      <c r="VBM123" s="10"/>
      <c r="VBN123" s="10"/>
      <c r="VBO123" s="10"/>
      <c r="VBP123" s="10"/>
      <c r="VBQ123" s="10"/>
      <c r="VBR123" s="10"/>
      <c r="VBS123" s="10"/>
      <c r="VBT123" s="10"/>
      <c r="VBU123" s="10"/>
      <c r="VBV123" s="10"/>
      <c r="VBW123" s="10"/>
      <c r="VBX123" s="10"/>
      <c r="VBY123" s="10"/>
      <c r="VBZ123" s="10"/>
      <c r="VCA123" s="10"/>
      <c r="VCB123" s="10"/>
      <c r="VCC123" s="10"/>
      <c r="VCD123" s="10"/>
      <c r="VCE123" s="10"/>
      <c r="VCF123" s="10"/>
      <c r="VCG123" s="10"/>
      <c r="VCH123" s="10"/>
      <c r="VCI123" s="10"/>
      <c r="VCJ123" s="10"/>
      <c r="VCK123" s="10"/>
      <c r="VCL123" s="10"/>
      <c r="VCM123" s="10"/>
      <c r="VCN123" s="10"/>
      <c r="VCO123" s="10"/>
      <c r="VCP123" s="10"/>
      <c r="VCQ123" s="10"/>
      <c r="VCR123" s="10"/>
      <c r="VCS123" s="10"/>
      <c r="VCT123" s="10"/>
      <c r="VCU123" s="10"/>
      <c r="VCV123" s="10"/>
      <c r="VCW123" s="10"/>
      <c r="VCX123" s="10"/>
      <c r="VCY123" s="10"/>
      <c r="VCZ123" s="10"/>
      <c r="VDA123" s="10"/>
      <c r="VDB123" s="10"/>
      <c r="VDC123" s="10"/>
      <c r="VDD123" s="10"/>
      <c r="VDE123" s="10"/>
      <c r="VDF123" s="10"/>
      <c r="VDG123" s="10"/>
      <c r="VDH123" s="10"/>
      <c r="VDI123" s="10"/>
      <c r="VDJ123" s="10"/>
      <c r="VDK123" s="10"/>
      <c r="VDL123" s="10"/>
      <c r="VDM123" s="10"/>
      <c r="VDN123" s="10"/>
      <c r="VDO123" s="10"/>
      <c r="VDP123" s="10"/>
      <c r="VDQ123" s="10"/>
      <c r="VDR123" s="10"/>
      <c r="VDS123" s="10"/>
      <c r="VDT123" s="10"/>
      <c r="VDU123" s="10"/>
      <c r="VDV123" s="10"/>
      <c r="VDW123" s="10"/>
      <c r="VDX123" s="10"/>
      <c r="VDY123" s="10"/>
      <c r="VDZ123" s="10"/>
      <c r="VEA123" s="10"/>
      <c r="VEB123" s="10"/>
      <c r="VEC123" s="10"/>
      <c r="VED123" s="10"/>
      <c r="VEE123" s="10"/>
      <c r="VEF123" s="10"/>
      <c r="VEG123" s="10"/>
      <c r="VEH123" s="10"/>
      <c r="VEI123" s="10"/>
      <c r="VEJ123" s="10"/>
      <c r="VEK123" s="10"/>
      <c r="VEL123" s="10"/>
      <c r="VEM123" s="10"/>
      <c r="VEN123" s="10"/>
      <c r="VEO123" s="10"/>
      <c r="VEP123" s="10"/>
      <c r="VEQ123" s="10"/>
      <c r="VER123" s="10"/>
      <c r="VES123" s="10"/>
      <c r="VET123" s="10"/>
      <c r="VEU123" s="10"/>
      <c r="VEV123" s="10"/>
      <c r="VEW123" s="10"/>
      <c r="VEX123" s="10"/>
      <c r="VEY123" s="10"/>
      <c r="VEZ123" s="10"/>
      <c r="VFA123" s="10"/>
      <c r="VFB123" s="10"/>
      <c r="VFC123" s="10"/>
      <c r="VFD123" s="10"/>
      <c r="VFE123" s="10"/>
      <c r="VFF123" s="10"/>
      <c r="VFG123" s="10"/>
      <c r="VFH123" s="10"/>
      <c r="VFI123" s="10"/>
      <c r="VFJ123" s="10"/>
      <c r="VFK123" s="10"/>
      <c r="VFL123" s="10"/>
      <c r="VFM123" s="10"/>
      <c r="VFN123" s="10"/>
      <c r="VFO123" s="10"/>
      <c r="VFP123" s="10"/>
      <c r="VFQ123" s="10"/>
      <c r="VFR123" s="10"/>
      <c r="VFS123" s="10"/>
      <c r="VFT123" s="10"/>
      <c r="VFU123" s="10"/>
      <c r="VFV123" s="10"/>
      <c r="VFW123" s="10"/>
      <c r="VFX123" s="10"/>
      <c r="VFY123" s="10"/>
      <c r="VFZ123" s="10"/>
      <c r="VGA123" s="10"/>
      <c r="VGB123" s="10"/>
      <c r="VGC123" s="10"/>
      <c r="VGD123" s="10"/>
      <c r="VGE123" s="10"/>
      <c r="VGF123" s="10"/>
      <c r="VGG123" s="10"/>
      <c r="VGH123" s="10"/>
      <c r="VGI123" s="10"/>
      <c r="VGJ123" s="10"/>
      <c r="VGK123" s="10"/>
      <c r="VGL123" s="10"/>
      <c r="VGM123" s="10"/>
      <c r="VGN123" s="10"/>
      <c r="VGO123" s="10"/>
      <c r="VGP123" s="10"/>
      <c r="VGQ123" s="10"/>
      <c r="VGR123" s="10"/>
      <c r="VGS123" s="10"/>
      <c r="VGT123" s="10"/>
      <c r="VGU123" s="10"/>
      <c r="VGV123" s="10"/>
      <c r="VGW123" s="10"/>
      <c r="VGX123" s="10"/>
      <c r="VGY123" s="10"/>
      <c r="VGZ123" s="10"/>
      <c r="VHA123" s="10"/>
      <c r="VHB123" s="10"/>
      <c r="VHC123" s="10"/>
      <c r="VHD123" s="10"/>
      <c r="VHE123" s="10"/>
      <c r="VHF123" s="10"/>
      <c r="VHG123" s="10"/>
      <c r="VHH123" s="10"/>
      <c r="VHI123" s="10"/>
      <c r="VHJ123" s="10"/>
      <c r="VHK123" s="10"/>
      <c r="VHL123" s="10"/>
      <c r="VHM123" s="10"/>
      <c r="VHN123" s="10"/>
      <c r="VHO123" s="10"/>
      <c r="VHP123" s="10"/>
      <c r="VHQ123" s="10"/>
      <c r="VHR123" s="10"/>
      <c r="VHS123" s="10"/>
      <c r="VHT123" s="10"/>
      <c r="VHU123" s="10"/>
      <c r="VHV123" s="10"/>
      <c r="VHW123" s="10"/>
      <c r="VHX123" s="10"/>
      <c r="VHY123" s="10"/>
      <c r="VHZ123" s="10"/>
      <c r="VIA123" s="10"/>
      <c r="VIB123" s="10"/>
      <c r="VIC123" s="10"/>
      <c r="VID123" s="10"/>
      <c r="VIE123" s="10"/>
      <c r="VIF123" s="10"/>
      <c r="VIG123" s="10"/>
      <c r="VIH123" s="10"/>
      <c r="VII123" s="10"/>
      <c r="VIJ123" s="10"/>
      <c r="VIK123" s="10"/>
      <c r="VIL123" s="10"/>
      <c r="VIM123" s="10"/>
      <c r="VIN123" s="10"/>
      <c r="VIO123" s="10"/>
      <c r="VIP123" s="10"/>
      <c r="VIQ123" s="10"/>
      <c r="VIR123" s="10"/>
      <c r="VIS123" s="10"/>
      <c r="VIT123" s="10"/>
      <c r="VIU123" s="10"/>
      <c r="VIV123" s="10"/>
      <c r="VIW123" s="10"/>
      <c r="VIX123" s="10"/>
      <c r="VIY123" s="10"/>
      <c r="VIZ123" s="10"/>
      <c r="VJA123" s="10"/>
      <c r="VJB123" s="10"/>
      <c r="VJC123" s="10"/>
      <c r="VJD123" s="10"/>
      <c r="VJE123" s="10"/>
      <c r="VJF123" s="10"/>
      <c r="VJG123" s="10"/>
      <c r="VJH123" s="10"/>
      <c r="VJI123" s="10"/>
      <c r="VJJ123" s="10"/>
      <c r="VJK123" s="10"/>
      <c r="VJL123" s="10"/>
      <c r="VJM123" s="10"/>
      <c r="VJN123" s="10"/>
      <c r="VJO123" s="10"/>
      <c r="VJP123" s="10"/>
      <c r="VJQ123" s="10"/>
      <c r="VJR123" s="10"/>
      <c r="VJS123" s="10"/>
      <c r="VJT123" s="10"/>
      <c r="VJU123" s="10"/>
      <c r="VJV123" s="10"/>
      <c r="VJW123" s="10"/>
      <c r="VJX123" s="10"/>
      <c r="VJY123" s="10"/>
      <c r="VJZ123" s="10"/>
      <c r="VKA123" s="10"/>
      <c r="VKB123" s="10"/>
      <c r="VKC123" s="10"/>
      <c r="VKD123" s="10"/>
      <c r="VKE123" s="10"/>
      <c r="VKF123" s="10"/>
      <c r="VKG123" s="10"/>
      <c r="VKH123" s="10"/>
      <c r="VKI123" s="10"/>
      <c r="VKJ123" s="10"/>
      <c r="VKK123" s="10"/>
      <c r="VKL123" s="10"/>
      <c r="VKM123" s="10"/>
      <c r="VKN123" s="10"/>
      <c r="VKO123" s="10"/>
      <c r="VKP123" s="10"/>
      <c r="VKQ123" s="10"/>
      <c r="VKR123" s="10"/>
      <c r="VKS123" s="10"/>
      <c r="VKT123" s="10"/>
      <c r="VKU123" s="10"/>
      <c r="VKV123" s="10"/>
      <c r="VKW123" s="10"/>
      <c r="VKX123" s="10"/>
      <c r="VKY123" s="10"/>
      <c r="VKZ123" s="10"/>
      <c r="VLA123" s="10"/>
      <c r="VLB123" s="10"/>
      <c r="VLC123" s="10"/>
      <c r="VLD123" s="10"/>
      <c r="VLE123" s="10"/>
      <c r="VLF123" s="10"/>
      <c r="VLG123" s="10"/>
      <c r="VLH123" s="10"/>
      <c r="VLI123" s="10"/>
      <c r="VLJ123" s="10"/>
      <c r="VLK123" s="10"/>
      <c r="VLL123" s="10"/>
      <c r="VLM123" s="10"/>
      <c r="VLN123" s="10"/>
      <c r="VLO123" s="10"/>
      <c r="VLP123" s="10"/>
      <c r="VLQ123" s="10"/>
      <c r="VLR123" s="10"/>
      <c r="VLS123" s="10"/>
      <c r="VLT123" s="10"/>
      <c r="VLU123" s="10"/>
      <c r="VLV123" s="10"/>
      <c r="VLW123" s="10"/>
      <c r="VLX123" s="10"/>
      <c r="VLY123" s="10"/>
      <c r="VLZ123" s="10"/>
      <c r="VMA123" s="10"/>
      <c r="VMB123" s="10"/>
      <c r="VMC123" s="10"/>
      <c r="VMD123" s="10"/>
      <c r="VME123" s="10"/>
      <c r="VMF123" s="10"/>
      <c r="VMG123" s="10"/>
      <c r="VMH123" s="10"/>
      <c r="VMI123" s="10"/>
      <c r="VMJ123" s="10"/>
      <c r="VMK123" s="10"/>
      <c r="VML123" s="10"/>
      <c r="VMM123" s="10"/>
      <c r="VMN123" s="10"/>
      <c r="VMO123" s="10"/>
      <c r="VMP123" s="10"/>
      <c r="VMQ123" s="10"/>
      <c r="VMR123" s="10"/>
      <c r="VMS123" s="10"/>
      <c r="VMT123" s="10"/>
      <c r="VMU123" s="10"/>
      <c r="VMV123" s="10"/>
      <c r="VMW123" s="10"/>
      <c r="VMX123" s="10"/>
      <c r="VMY123" s="10"/>
      <c r="VMZ123" s="10"/>
      <c r="VNA123" s="10"/>
      <c r="VNB123" s="10"/>
      <c r="VNC123" s="10"/>
      <c r="VND123" s="10"/>
      <c r="VNE123" s="10"/>
      <c r="VNF123" s="10"/>
      <c r="VNG123" s="10"/>
      <c r="VNH123" s="10"/>
      <c r="VNI123" s="10"/>
      <c r="VNJ123" s="10"/>
      <c r="VNK123" s="10"/>
      <c r="VNL123" s="10"/>
      <c r="VNM123" s="10"/>
      <c r="VNN123" s="10"/>
      <c r="VNO123" s="10"/>
      <c r="VNP123" s="10"/>
      <c r="VNQ123" s="10"/>
      <c r="VNR123" s="10"/>
      <c r="VNS123" s="10"/>
      <c r="VNT123" s="10"/>
      <c r="VNU123" s="10"/>
      <c r="VNV123" s="10"/>
      <c r="VNW123" s="10"/>
      <c r="VNX123" s="10"/>
      <c r="VNY123" s="10"/>
      <c r="VNZ123" s="10"/>
      <c r="VOA123" s="10"/>
      <c r="VOB123" s="10"/>
      <c r="VOC123" s="10"/>
      <c r="VOD123" s="10"/>
      <c r="VOE123" s="10"/>
      <c r="VOF123" s="10"/>
      <c r="VOG123" s="10"/>
      <c r="VOH123" s="10"/>
      <c r="VOI123" s="10"/>
      <c r="VOJ123" s="10"/>
      <c r="VOK123" s="10"/>
      <c r="VOL123" s="10"/>
      <c r="VOM123" s="10"/>
      <c r="VON123" s="10"/>
      <c r="VOO123" s="10"/>
      <c r="VOP123" s="10"/>
      <c r="VOQ123" s="10"/>
      <c r="VOR123" s="10"/>
      <c r="VOS123" s="10"/>
      <c r="VOT123" s="10"/>
      <c r="VOU123" s="10"/>
      <c r="VOV123" s="10"/>
      <c r="VOW123" s="10"/>
      <c r="VOX123" s="10"/>
      <c r="VOY123" s="10"/>
      <c r="VOZ123" s="10"/>
      <c r="VPA123" s="10"/>
      <c r="VPB123" s="10"/>
      <c r="VPC123" s="10"/>
      <c r="VPD123" s="10"/>
      <c r="VPE123" s="10"/>
      <c r="VPF123" s="10"/>
      <c r="VPG123" s="10"/>
      <c r="VPH123" s="10"/>
      <c r="VPI123" s="10"/>
      <c r="VPJ123" s="10"/>
      <c r="VPK123" s="10"/>
      <c r="VPL123" s="10"/>
      <c r="VPM123" s="10"/>
      <c r="VPN123" s="10"/>
      <c r="VPO123" s="10"/>
      <c r="VPP123" s="10"/>
      <c r="VPQ123" s="10"/>
      <c r="VPR123" s="10"/>
      <c r="VPS123" s="10"/>
      <c r="VPT123" s="10"/>
      <c r="VPU123" s="10"/>
      <c r="VPV123" s="10"/>
      <c r="VPW123" s="10"/>
      <c r="VPX123" s="10"/>
      <c r="VPY123" s="10"/>
      <c r="VPZ123" s="10"/>
      <c r="VQA123" s="10"/>
      <c r="VQB123" s="10"/>
      <c r="VQC123" s="10"/>
      <c r="VQD123" s="10"/>
      <c r="VQE123" s="10"/>
      <c r="VQF123" s="10"/>
      <c r="VQG123" s="10"/>
      <c r="VQH123" s="10"/>
      <c r="VQI123" s="10"/>
      <c r="VQJ123" s="10"/>
      <c r="VQK123" s="10"/>
      <c r="VQL123" s="10"/>
      <c r="VQM123" s="10"/>
      <c r="VQN123" s="10"/>
      <c r="VQO123" s="10"/>
      <c r="VQP123" s="10"/>
      <c r="VQQ123" s="10"/>
      <c r="VQR123" s="10"/>
      <c r="VQS123" s="10"/>
      <c r="VQT123" s="10"/>
      <c r="VQU123" s="10"/>
      <c r="VQV123" s="10"/>
      <c r="VQW123" s="10"/>
      <c r="VQX123" s="10"/>
      <c r="VQY123" s="10"/>
      <c r="VQZ123" s="10"/>
      <c r="VRA123" s="10"/>
      <c r="VRB123" s="10"/>
      <c r="VRC123" s="10"/>
      <c r="VRD123" s="10"/>
      <c r="VRE123" s="10"/>
      <c r="VRF123" s="10"/>
      <c r="VRG123" s="10"/>
      <c r="VRH123" s="10"/>
      <c r="VRI123" s="10"/>
      <c r="VRJ123" s="10"/>
      <c r="VRK123" s="10"/>
      <c r="VRL123" s="10"/>
      <c r="VRM123" s="10"/>
      <c r="VRN123" s="10"/>
      <c r="VRO123" s="10"/>
      <c r="VRP123" s="10"/>
      <c r="VRQ123" s="10"/>
      <c r="VRR123" s="10"/>
      <c r="VRS123" s="10"/>
      <c r="VRT123" s="10"/>
      <c r="VRU123" s="10"/>
      <c r="VRV123" s="10"/>
      <c r="VRW123" s="10"/>
      <c r="VRX123" s="10"/>
      <c r="VRY123" s="10"/>
      <c r="VRZ123" s="10"/>
      <c r="VSA123" s="10"/>
      <c r="VSB123" s="10"/>
      <c r="VSC123" s="10"/>
      <c r="VSD123" s="10"/>
      <c r="VSE123" s="10"/>
      <c r="VSF123" s="10"/>
      <c r="VSG123" s="10"/>
      <c r="VSH123" s="10"/>
      <c r="VSI123" s="10"/>
      <c r="VSJ123" s="10"/>
      <c r="VSK123" s="10"/>
      <c r="VSL123" s="10"/>
      <c r="VSM123" s="10"/>
      <c r="VSN123" s="10"/>
      <c r="VSO123" s="10"/>
      <c r="VSP123" s="10"/>
      <c r="VSQ123" s="10"/>
      <c r="VSR123" s="10"/>
      <c r="VSS123" s="10"/>
      <c r="VST123" s="10"/>
      <c r="VSU123" s="10"/>
      <c r="VSV123" s="10"/>
      <c r="VSW123" s="10"/>
      <c r="VSX123" s="10"/>
      <c r="VSY123" s="10"/>
      <c r="VSZ123" s="10"/>
      <c r="VTA123" s="10"/>
      <c r="VTB123" s="10"/>
      <c r="VTC123" s="10"/>
      <c r="VTD123" s="10"/>
      <c r="VTE123" s="10"/>
      <c r="VTF123" s="10"/>
      <c r="VTG123" s="10"/>
      <c r="VTH123" s="10"/>
      <c r="VTI123" s="10"/>
      <c r="VTJ123" s="10"/>
      <c r="VTK123" s="10"/>
      <c r="VTL123" s="10"/>
      <c r="VTM123" s="10"/>
      <c r="VTN123" s="10"/>
      <c r="VTO123" s="10"/>
      <c r="VTP123" s="10"/>
      <c r="VTQ123" s="10"/>
      <c r="VTR123" s="10"/>
      <c r="VTS123" s="10"/>
      <c r="VTT123" s="10"/>
      <c r="VTU123" s="10"/>
      <c r="VTV123" s="10"/>
      <c r="VTW123" s="10"/>
      <c r="VTX123" s="10"/>
      <c r="VTY123" s="10"/>
      <c r="VTZ123" s="10"/>
      <c r="VUA123" s="10"/>
      <c r="VUB123" s="10"/>
      <c r="VUC123" s="10"/>
      <c r="VUD123" s="10"/>
      <c r="VUE123" s="10"/>
      <c r="VUF123" s="10"/>
      <c r="VUG123" s="10"/>
      <c r="VUH123" s="10"/>
      <c r="VUI123" s="10"/>
      <c r="VUJ123" s="10"/>
      <c r="VUK123" s="10"/>
      <c r="VUL123" s="10"/>
      <c r="VUM123" s="10"/>
      <c r="VUN123" s="10"/>
      <c r="VUO123" s="10"/>
      <c r="VUP123" s="10"/>
      <c r="VUQ123" s="10"/>
      <c r="VUR123" s="10"/>
      <c r="VUS123" s="10"/>
      <c r="VUT123" s="10"/>
      <c r="VUU123" s="10"/>
      <c r="VUV123" s="10"/>
      <c r="VUW123" s="10"/>
      <c r="VUX123" s="10"/>
      <c r="VUY123" s="10"/>
      <c r="VUZ123" s="10"/>
      <c r="VVA123" s="10"/>
      <c r="VVB123" s="10"/>
      <c r="VVC123" s="10"/>
      <c r="VVD123" s="10"/>
      <c r="VVE123" s="10"/>
      <c r="VVF123" s="10"/>
      <c r="VVG123" s="10"/>
      <c r="VVH123" s="10"/>
      <c r="VVI123" s="10"/>
      <c r="VVJ123" s="10"/>
      <c r="VVK123" s="10"/>
      <c r="VVL123" s="10"/>
      <c r="VVM123" s="10"/>
      <c r="VVN123" s="10"/>
      <c r="VVO123" s="10"/>
      <c r="VVP123" s="10"/>
      <c r="VVQ123" s="10"/>
      <c r="VVR123" s="10"/>
      <c r="VVS123" s="10"/>
      <c r="VVT123" s="10"/>
      <c r="VVU123" s="10"/>
      <c r="VVV123" s="10"/>
      <c r="VVW123" s="10"/>
      <c r="VVX123" s="10"/>
      <c r="VVY123" s="10"/>
      <c r="VVZ123" s="10"/>
      <c r="VWA123" s="10"/>
      <c r="VWB123" s="10"/>
      <c r="VWC123" s="10"/>
      <c r="VWD123" s="10"/>
      <c r="VWE123" s="10"/>
      <c r="VWF123" s="10"/>
      <c r="VWG123" s="10"/>
      <c r="VWH123" s="10"/>
      <c r="VWI123" s="10"/>
      <c r="VWJ123" s="10"/>
      <c r="VWK123" s="10"/>
      <c r="VWL123" s="10"/>
      <c r="VWM123" s="10"/>
      <c r="VWN123" s="10"/>
      <c r="VWO123" s="10"/>
      <c r="VWP123" s="10"/>
      <c r="VWQ123" s="10"/>
      <c r="VWR123" s="10"/>
      <c r="VWS123" s="10"/>
      <c r="VWT123" s="10"/>
      <c r="VWU123" s="10"/>
      <c r="VWV123" s="10"/>
      <c r="VWW123" s="10"/>
      <c r="VWX123" s="10"/>
      <c r="VWY123" s="10"/>
      <c r="VWZ123" s="10"/>
      <c r="VXA123" s="10"/>
      <c r="VXB123" s="10"/>
      <c r="VXC123" s="10"/>
      <c r="VXD123" s="10"/>
      <c r="VXE123" s="10"/>
      <c r="VXF123" s="10"/>
      <c r="VXG123" s="10"/>
      <c r="VXH123" s="10"/>
      <c r="VXI123" s="10"/>
      <c r="VXJ123" s="10"/>
      <c r="VXK123" s="10"/>
      <c r="VXL123" s="10"/>
      <c r="VXM123" s="10"/>
      <c r="VXN123" s="10"/>
      <c r="VXO123" s="10"/>
      <c r="VXP123" s="10"/>
      <c r="VXQ123" s="10"/>
      <c r="VXR123" s="10"/>
      <c r="VXS123" s="10"/>
      <c r="VXT123" s="10"/>
      <c r="VXU123" s="10"/>
      <c r="VXV123" s="10"/>
      <c r="VXW123" s="10"/>
      <c r="VXX123" s="10"/>
      <c r="VXY123" s="10"/>
      <c r="VXZ123" s="10"/>
      <c r="VYA123" s="10"/>
      <c r="VYB123" s="10"/>
      <c r="VYC123" s="10"/>
      <c r="VYD123" s="10"/>
      <c r="VYE123" s="10"/>
      <c r="VYF123" s="10"/>
      <c r="VYG123" s="10"/>
      <c r="VYH123" s="10"/>
      <c r="VYI123" s="10"/>
      <c r="VYJ123" s="10"/>
      <c r="VYK123" s="10"/>
      <c r="VYL123" s="10"/>
      <c r="VYM123" s="10"/>
      <c r="VYN123" s="10"/>
      <c r="VYO123" s="10"/>
      <c r="VYP123" s="10"/>
      <c r="VYQ123" s="10"/>
      <c r="VYR123" s="10"/>
      <c r="VYS123" s="10"/>
      <c r="VYT123" s="10"/>
      <c r="VYU123" s="10"/>
      <c r="VYV123" s="10"/>
      <c r="VYW123" s="10"/>
      <c r="VYX123" s="10"/>
      <c r="VYY123" s="10"/>
      <c r="VYZ123" s="10"/>
      <c r="VZA123" s="10"/>
      <c r="VZB123" s="10"/>
      <c r="VZC123" s="10"/>
      <c r="VZD123" s="10"/>
      <c r="VZE123" s="10"/>
      <c r="VZF123" s="10"/>
      <c r="VZG123" s="10"/>
      <c r="VZH123" s="10"/>
      <c r="VZI123" s="10"/>
      <c r="VZJ123" s="10"/>
      <c r="VZK123" s="10"/>
      <c r="VZL123" s="10"/>
      <c r="VZM123" s="10"/>
      <c r="VZN123" s="10"/>
      <c r="VZO123" s="10"/>
      <c r="VZP123" s="10"/>
      <c r="VZQ123" s="10"/>
      <c r="VZR123" s="10"/>
      <c r="VZS123" s="10"/>
      <c r="VZT123" s="10"/>
      <c r="VZU123" s="10"/>
      <c r="VZV123" s="10"/>
      <c r="VZW123" s="10"/>
      <c r="VZX123" s="10"/>
      <c r="VZY123" s="10"/>
      <c r="VZZ123" s="10"/>
      <c r="WAA123" s="10"/>
      <c r="WAB123" s="10"/>
      <c r="WAC123" s="10"/>
      <c r="WAD123" s="10"/>
      <c r="WAE123" s="10"/>
      <c r="WAF123" s="10"/>
      <c r="WAG123" s="10"/>
      <c r="WAH123" s="10"/>
      <c r="WAI123" s="10"/>
      <c r="WAJ123" s="10"/>
      <c r="WAK123" s="10"/>
      <c r="WAL123" s="10"/>
      <c r="WAM123" s="10"/>
      <c r="WAN123" s="10"/>
      <c r="WAO123" s="10"/>
      <c r="WAP123" s="10"/>
      <c r="WAQ123" s="10"/>
      <c r="WAR123" s="10"/>
      <c r="WAS123" s="10"/>
      <c r="WAT123" s="10"/>
      <c r="WAU123" s="10"/>
      <c r="WAV123" s="10"/>
      <c r="WAW123" s="10"/>
      <c r="WAX123" s="10"/>
      <c r="WAY123" s="10"/>
      <c r="WAZ123" s="10"/>
      <c r="WBA123" s="10"/>
      <c r="WBB123" s="10"/>
      <c r="WBC123" s="10"/>
      <c r="WBD123" s="10"/>
      <c r="WBE123" s="10"/>
      <c r="WBF123" s="10"/>
      <c r="WBG123" s="10"/>
      <c r="WBH123" s="10"/>
      <c r="WBI123" s="10"/>
      <c r="WBJ123" s="10"/>
      <c r="WBK123" s="10"/>
      <c r="WBL123" s="10"/>
      <c r="WBM123" s="10"/>
      <c r="WBN123" s="10"/>
      <c r="WBO123" s="10"/>
      <c r="WBP123" s="10"/>
      <c r="WBQ123" s="10"/>
      <c r="WBR123" s="10"/>
      <c r="WBS123" s="10"/>
      <c r="WBT123" s="10"/>
      <c r="WBU123" s="10"/>
      <c r="WBV123" s="10"/>
      <c r="WBW123" s="10"/>
      <c r="WBX123" s="10"/>
      <c r="WBY123" s="10"/>
      <c r="WBZ123" s="10"/>
      <c r="WCA123" s="10"/>
      <c r="WCB123" s="10"/>
      <c r="WCC123" s="10"/>
      <c r="WCD123" s="10"/>
      <c r="WCE123" s="10"/>
      <c r="WCF123" s="10"/>
      <c r="WCG123" s="10"/>
      <c r="WCH123" s="10"/>
      <c r="WCI123" s="10"/>
      <c r="WCJ123" s="10"/>
      <c r="WCK123" s="10"/>
      <c r="WCL123" s="10"/>
      <c r="WCM123" s="10"/>
      <c r="WCN123" s="10"/>
      <c r="WCO123" s="10"/>
      <c r="WCP123" s="10"/>
      <c r="WCQ123" s="10"/>
      <c r="WCR123" s="10"/>
      <c r="WCS123" s="10"/>
      <c r="WCT123" s="10"/>
      <c r="WCU123" s="10"/>
      <c r="WCV123" s="10"/>
      <c r="WCW123" s="10"/>
      <c r="WCX123" s="10"/>
      <c r="WCY123" s="10"/>
      <c r="WCZ123" s="10"/>
      <c r="WDA123" s="10"/>
      <c r="WDB123" s="10"/>
      <c r="WDC123" s="10"/>
      <c r="WDD123" s="10"/>
      <c r="WDE123" s="10"/>
      <c r="WDF123" s="10"/>
      <c r="WDG123" s="10"/>
      <c r="WDH123" s="10"/>
      <c r="WDI123" s="10"/>
      <c r="WDJ123" s="10"/>
      <c r="WDK123" s="10"/>
      <c r="WDL123" s="10"/>
      <c r="WDM123" s="10"/>
      <c r="WDN123" s="10"/>
      <c r="WDO123" s="10"/>
      <c r="WDP123" s="10"/>
      <c r="WDQ123" s="10"/>
      <c r="WDR123" s="10"/>
      <c r="WDS123" s="10"/>
      <c r="WDT123" s="10"/>
      <c r="WDU123" s="10"/>
      <c r="WDV123" s="10"/>
      <c r="WDW123" s="10"/>
      <c r="WDX123" s="10"/>
      <c r="WDY123" s="10"/>
      <c r="WDZ123" s="10"/>
      <c r="WEA123" s="10"/>
      <c r="WEB123" s="10"/>
      <c r="WEC123" s="10"/>
      <c r="WED123" s="10"/>
      <c r="WEE123" s="10"/>
      <c r="WEF123" s="10"/>
      <c r="WEG123" s="10"/>
      <c r="WEH123" s="10"/>
      <c r="WEI123" s="10"/>
      <c r="WEJ123" s="10"/>
      <c r="WEK123" s="10"/>
      <c r="WEL123" s="10"/>
      <c r="WEM123" s="10"/>
      <c r="WEN123" s="10"/>
      <c r="WEO123" s="10"/>
      <c r="WEP123" s="10"/>
      <c r="WEQ123" s="10"/>
      <c r="WER123" s="10"/>
      <c r="WES123" s="10"/>
      <c r="WET123" s="10"/>
      <c r="WEU123" s="10"/>
      <c r="WEV123" s="10"/>
      <c r="WEW123" s="10"/>
      <c r="WEX123" s="10"/>
      <c r="WEY123" s="10"/>
      <c r="WEZ123" s="10"/>
      <c r="WFA123" s="10"/>
      <c r="WFB123" s="10"/>
      <c r="WFC123" s="10"/>
      <c r="WFD123" s="10"/>
      <c r="WFE123" s="10"/>
      <c r="WFF123" s="10"/>
      <c r="WFG123" s="10"/>
      <c r="WFH123" s="10"/>
      <c r="WFI123" s="10"/>
      <c r="WFJ123" s="10"/>
      <c r="WFK123" s="10"/>
      <c r="WFL123" s="10"/>
      <c r="WFM123" s="10"/>
      <c r="WFN123" s="10"/>
      <c r="WFO123" s="10"/>
      <c r="WFP123" s="10"/>
      <c r="WFQ123" s="10"/>
      <c r="WFR123" s="10"/>
      <c r="WFS123" s="10"/>
      <c r="WFT123" s="10"/>
      <c r="WFU123" s="10"/>
      <c r="WFV123" s="10"/>
      <c r="WFW123" s="10"/>
      <c r="WFX123" s="10"/>
      <c r="WFY123" s="10"/>
      <c r="WFZ123" s="10"/>
      <c r="WGA123" s="10"/>
      <c r="WGB123" s="10"/>
      <c r="WGC123" s="10"/>
      <c r="WGD123" s="10"/>
      <c r="WGE123" s="10"/>
      <c r="WGF123" s="10"/>
      <c r="WGG123" s="10"/>
      <c r="WGH123" s="10"/>
      <c r="WGI123" s="10"/>
      <c r="WGJ123" s="10"/>
      <c r="WGK123" s="10"/>
      <c r="WGL123" s="10"/>
      <c r="WGM123" s="10"/>
      <c r="WGN123" s="10"/>
      <c r="WGO123" s="10"/>
      <c r="WGP123" s="10"/>
      <c r="WGQ123" s="10"/>
      <c r="WGR123" s="10"/>
      <c r="WGS123" s="10"/>
      <c r="WGT123" s="10"/>
      <c r="WGU123" s="10"/>
      <c r="WGV123" s="10"/>
      <c r="WGW123" s="10"/>
      <c r="WGX123" s="10"/>
      <c r="WGY123" s="10"/>
      <c r="WGZ123" s="10"/>
      <c r="WHA123" s="10"/>
      <c r="WHB123" s="10"/>
      <c r="WHC123" s="10"/>
      <c r="WHD123" s="10"/>
      <c r="WHE123" s="10"/>
      <c r="WHF123" s="10"/>
      <c r="WHG123" s="10"/>
      <c r="WHH123" s="10"/>
      <c r="WHI123" s="10"/>
      <c r="WHJ123" s="10"/>
      <c r="WHK123" s="10"/>
      <c r="WHL123" s="10"/>
      <c r="WHM123" s="10"/>
      <c r="WHN123" s="10"/>
      <c r="WHO123" s="10"/>
      <c r="WHP123" s="10"/>
      <c r="WHQ123" s="10"/>
      <c r="WHR123" s="10"/>
      <c r="WHS123" s="10"/>
      <c r="WHT123" s="10"/>
      <c r="WHU123" s="10"/>
      <c r="WHV123" s="10"/>
      <c r="WHW123" s="10"/>
      <c r="WHX123" s="10"/>
      <c r="WHY123" s="10"/>
      <c r="WHZ123" s="10"/>
      <c r="WIA123" s="10"/>
      <c r="WIB123" s="10"/>
      <c r="WIC123" s="10"/>
      <c r="WID123" s="10"/>
      <c r="WIE123" s="10"/>
      <c r="WIF123" s="10"/>
      <c r="WIG123" s="10"/>
      <c r="WIH123" s="10"/>
      <c r="WII123" s="10"/>
      <c r="WIJ123" s="10"/>
      <c r="WIK123" s="10"/>
      <c r="WIL123" s="10"/>
      <c r="WIM123" s="10"/>
      <c r="WIN123" s="10"/>
      <c r="WIO123" s="10"/>
      <c r="WIP123" s="10"/>
      <c r="WIQ123" s="10"/>
      <c r="WIR123" s="10"/>
      <c r="WIS123" s="10"/>
      <c r="WIT123" s="10"/>
      <c r="WIU123" s="10"/>
      <c r="WIV123" s="10"/>
      <c r="WIW123" s="10"/>
      <c r="WIX123" s="10"/>
      <c r="WIY123" s="10"/>
      <c r="WIZ123" s="10"/>
      <c r="WJA123" s="10"/>
      <c r="WJB123" s="10"/>
      <c r="WJC123" s="10"/>
      <c r="WJD123" s="10"/>
      <c r="WJE123" s="10"/>
      <c r="WJF123" s="10"/>
      <c r="WJG123" s="10"/>
      <c r="WJH123" s="10"/>
      <c r="WJI123" s="10"/>
      <c r="WJJ123" s="10"/>
      <c r="WJK123" s="10"/>
      <c r="WJL123" s="10"/>
      <c r="WJM123" s="10"/>
      <c r="WJN123" s="10"/>
      <c r="WJO123" s="10"/>
      <c r="WJP123" s="10"/>
      <c r="WJQ123" s="10"/>
      <c r="WJR123" s="10"/>
      <c r="WJS123" s="10"/>
      <c r="WJT123" s="10"/>
      <c r="WJU123" s="10"/>
      <c r="WJV123" s="10"/>
      <c r="WJW123" s="10"/>
      <c r="WJX123" s="10"/>
      <c r="WJY123" s="10"/>
      <c r="WJZ123" s="10"/>
      <c r="WKA123" s="10"/>
      <c r="WKB123" s="10"/>
      <c r="WKC123" s="10"/>
      <c r="WKD123" s="10"/>
      <c r="WKE123" s="10"/>
      <c r="WKF123" s="10"/>
      <c r="WKG123" s="10"/>
      <c r="WKH123" s="10"/>
      <c r="WKI123" s="10"/>
      <c r="WKJ123" s="10"/>
      <c r="WKK123" s="10"/>
      <c r="WKL123" s="10"/>
      <c r="WKM123" s="10"/>
      <c r="WKN123" s="10"/>
      <c r="WKO123" s="10"/>
      <c r="WKP123" s="10"/>
      <c r="WKQ123" s="10"/>
      <c r="WKR123" s="10"/>
      <c r="WKS123" s="10"/>
      <c r="WKT123" s="10"/>
      <c r="WKU123" s="10"/>
      <c r="WKV123" s="10"/>
      <c r="WKW123" s="10"/>
      <c r="WKX123" s="10"/>
      <c r="WKY123" s="10"/>
      <c r="WKZ123" s="10"/>
      <c r="WLA123" s="10"/>
      <c r="WLB123" s="10"/>
      <c r="WLC123" s="10"/>
      <c r="WLD123" s="10"/>
      <c r="WLE123" s="10"/>
      <c r="WLF123" s="10"/>
      <c r="WLG123" s="10"/>
      <c r="WLH123" s="10"/>
      <c r="WLI123" s="10"/>
      <c r="WLJ123" s="10"/>
      <c r="WLK123" s="10"/>
      <c r="WLL123" s="10"/>
      <c r="WLM123" s="10"/>
      <c r="WLN123" s="10"/>
      <c r="WLO123" s="10"/>
      <c r="WLP123" s="10"/>
      <c r="WLQ123" s="10"/>
      <c r="WLR123" s="10"/>
      <c r="WLS123" s="10"/>
      <c r="WLT123" s="10"/>
      <c r="WLU123" s="10"/>
      <c r="WLV123" s="10"/>
      <c r="WLW123" s="10"/>
      <c r="WLX123" s="10"/>
      <c r="WLY123" s="10"/>
      <c r="WLZ123" s="10"/>
      <c r="WMA123" s="10"/>
      <c r="WMB123" s="10"/>
      <c r="WMC123" s="10"/>
      <c r="WMD123" s="10"/>
      <c r="WME123" s="10"/>
      <c r="WMF123" s="10"/>
      <c r="WMG123" s="10"/>
      <c r="WMH123" s="10"/>
      <c r="WMI123" s="10"/>
      <c r="WMJ123" s="10"/>
      <c r="WMK123" s="10"/>
      <c r="WML123" s="10"/>
      <c r="WMM123" s="10"/>
      <c r="WMN123" s="10"/>
      <c r="WMO123" s="10"/>
      <c r="WMP123" s="10"/>
      <c r="WMQ123" s="10"/>
      <c r="WMR123" s="10"/>
      <c r="WMS123" s="10"/>
      <c r="WMT123" s="10"/>
      <c r="WMU123" s="10"/>
      <c r="WMV123" s="10"/>
      <c r="WMW123" s="10"/>
      <c r="WMX123" s="10"/>
      <c r="WMY123" s="10"/>
      <c r="WMZ123" s="10"/>
      <c r="WNA123" s="10"/>
      <c r="WNB123" s="10"/>
      <c r="WNC123" s="10"/>
      <c r="WND123" s="10"/>
      <c r="WNE123" s="10"/>
      <c r="WNF123" s="10"/>
      <c r="WNG123" s="10"/>
      <c r="WNH123" s="10"/>
      <c r="WNI123" s="10"/>
      <c r="WNJ123" s="10"/>
      <c r="WNK123" s="10"/>
      <c r="WNL123" s="10"/>
      <c r="WNM123" s="10"/>
      <c r="WNN123" s="10"/>
      <c r="WNO123" s="10"/>
      <c r="WNP123" s="10"/>
      <c r="WNQ123" s="10"/>
      <c r="WNR123" s="10"/>
      <c r="WNS123" s="10"/>
      <c r="WNT123" s="10"/>
      <c r="WNU123" s="10"/>
      <c r="WNV123" s="10"/>
      <c r="WNW123" s="10"/>
      <c r="WNX123" s="10"/>
      <c r="WNY123" s="10"/>
      <c r="WNZ123" s="10"/>
      <c r="WOA123" s="10"/>
      <c r="WOB123" s="10"/>
      <c r="WOC123" s="10"/>
      <c r="WOD123" s="10"/>
      <c r="WOE123" s="10"/>
      <c r="WOF123" s="10"/>
      <c r="WOG123" s="10"/>
      <c r="WOH123" s="10"/>
      <c r="WOI123" s="10"/>
      <c r="WOJ123" s="10"/>
      <c r="WOK123" s="10"/>
      <c r="WOL123" s="10"/>
      <c r="WOM123" s="10"/>
      <c r="WON123" s="10"/>
      <c r="WOO123" s="10"/>
      <c r="WOP123" s="10"/>
      <c r="WOQ123" s="10"/>
      <c r="WOR123" s="10"/>
      <c r="WOS123" s="10"/>
      <c r="WOT123" s="10"/>
      <c r="WOU123" s="10"/>
      <c r="WOV123" s="10"/>
      <c r="WOW123" s="10"/>
      <c r="WOX123" s="10"/>
      <c r="WOY123" s="10"/>
      <c r="WOZ123" s="10"/>
      <c r="WPA123" s="10"/>
      <c r="WPB123" s="10"/>
      <c r="WPC123" s="10"/>
      <c r="WPD123" s="10"/>
      <c r="WPE123" s="10"/>
      <c r="WPF123" s="10"/>
      <c r="WPG123" s="10"/>
      <c r="WPH123" s="10"/>
      <c r="WPI123" s="10"/>
      <c r="WPJ123" s="10"/>
      <c r="WPK123" s="10"/>
      <c r="WPL123" s="10"/>
      <c r="WPM123" s="10"/>
      <c r="WPN123" s="10"/>
      <c r="WPO123" s="10"/>
      <c r="WPP123" s="10"/>
      <c r="WPQ123" s="10"/>
      <c r="WPR123" s="10"/>
      <c r="WPS123" s="10"/>
      <c r="WPT123" s="10"/>
      <c r="WPU123" s="10"/>
      <c r="WPV123" s="10"/>
      <c r="WPW123" s="10"/>
      <c r="WPX123" s="10"/>
      <c r="WPY123" s="10"/>
      <c r="WPZ123" s="10"/>
      <c r="WQA123" s="10"/>
      <c r="WQB123" s="10"/>
      <c r="WQC123" s="10"/>
      <c r="WQD123" s="10"/>
      <c r="WQE123" s="10"/>
      <c r="WQF123" s="10"/>
      <c r="WQG123" s="10"/>
      <c r="WQH123" s="10"/>
      <c r="WQI123" s="10"/>
      <c r="WQJ123" s="10"/>
      <c r="WQK123" s="10"/>
      <c r="WQL123" s="10"/>
      <c r="WQM123" s="10"/>
      <c r="WQN123" s="10"/>
      <c r="WQO123" s="10"/>
      <c r="WQP123" s="10"/>
      <c r="WQQ123" s="10"/>
      <c r="WQR123" s="10"/>
      <c r="WQS123" s="10"/>
      <c r="WQT123" s="10"/>
      <c r="WQU123" s="10"/>
      <c r="WQV123" s="10"/>
      <c r="WQW123" s="10"/>
      <c r="WQX123" s="10"/>
      <c r="WQY123" s="10"/>
      <c r="WQZ123" s="10"/>
      <c r="WRA123" s="10"/>
      <c r="WRB123" s="10"/>
      <c r="WRC123" s="10"/>
      <c r="WRD123" s="10"/>
      <c r="WRE123" s="10"/>
      <c r="WRF123" s="10"/>
      <c r="WRG123" s="10"/>
      <c r="WRH123" s="10"/>
      <c r="WRI123" s="10"/>
      <c r="WRJ123" s="10"/>
      <c r="WRK123" s="10"/>
      <c r="WRL123" s="10"/>
      <c r="WRM123" s="10"/>
      <c r="WRN123" s="10"/>
      <c r="WRO123" s="10"/>
      <c r="WRP123" s="10"/>
      <c r="WRQ123" s="10"/>
      <c r="WRR123" s="10"/>
      <c r="WRS123" s="10"/>
      <c r="WRT123" s="10"/>
      <c r="WRU123" s="10"/>
      <c r="WRV123" s="10"/>
      <c r="WRW123" s="10"/>
      <c r="WRX123" s="10"/>
      <c r="WRY123" s="10"/>
      <c r="WRZ123" s="10"/>
      <c r="WSA123" s="10"/>
      <c r="WSB123" s="10"/>
      <c r="WSC123" s="10"/>
      <c r="WSD123" s="10"/>
      <c r="WSE123" s="10"/>
      <c r="WSF123" s="10"/>
      <c r="WSG123" s="10"/>
      <c r="WSH123" s="10"/>
      <c r="WSI123" s="10"/>
      <c r="WSJ123" s="10"/>
      <c r="WSK123" s="10"/>
      <c r="WSL123" s="10"/>
      <c r="WSM123" s="10"/>
      <c r="WSN123" s="10"/>
      <c r="WSO123" s="10"/>
      <c r="WSP123" s="10"/>
      <c r="WSQ123" s="10"/>
      <c r="WSR123" s="10"/>
      <c r="WSS123" s="10"/>
      <c r="WST123" s="10"/>
      <c r="WSU123" s="10"/>
      <c r="WSV123" s="10"/>
      <c r="WSW123" s="10"/>
      <c r="WSX123" s="10"/>
      <c r="WSY123" s="10"/>
      <c r="WSZ123" s="10"/>
      <c r="WTA123" s="10"/>
      <c r="WTB123" s="10"/>
      <c r="WTC123" s="10"/>
      <c r="WTD123" s="10"/>
      <c r="WTE123" s="10"/>
      <c r="WTF123" s="10"/>
      <c r="WTG123" s="10"/>
      <c r="WTH123" s="10"/>
      <c r="WTI123" s="10"/>
      <c r="WTJ123" s="10"/>
      <c r="WTK123" s="10"/>
      <c r="WTL123" s="10"/>
      <c r="WTM123" s="10"/>
      <c r="WTN123" s="10"/>
      <c r="WTO123" s="10"/>
      <c r="WTP123" s="10"/>
      <c r="WTQ123" s="10"/>
      <c r="WTR123" s="10"/>
      <c r="WTS123" s="10"/>
      <c r="WTT123" s="10"/>
      <c r="WTU123" s="10"/>
      <c r="WTV123" s="10"/>
      <c r="WTW123" s="10"/>
      <c r="WTX123" s="10"/>
      <c r="WTY123" s="10"/>
      <c r="WTZ123" s="10"/>
      <c r="WUA123" s="10"/>
      <c r="WUB123" s="10"/>
      <c r="WUC123" s="10"/>
      <c r="WUD123" s="10"/>
      <c r="WUE123" s="10"/>
      <c r="WUF123" s="10"/>
      <c r="WUG123" s="10"/>
      <c r="WUH123" s="10"/>
      <c r="WUI123" s="10"/>
      <c r="WUJ123" s="10"/>
      <c r="WUK123" s="10"/>
      <c r="WUL123" s="10"/>
      <c r="WUM123" s="10"/>
      <c r="WUN123" s="10"/>
      <c r="WUO123" s="10"/>
      <c r="WUP123" s="10"/>
      <c r="WUQ123" s="10"/>
      <c r="WUR123" s="10"/>
      <c r="WUS123" s="10"/>
      <c r="WUT123" s="10"/>
      <c r="WUU123" s="10"/>
      <c r="WUV123" s="10"/>
      <c r="WUW123" s="10"/>
      <c r="WUX123" s="10"/>
      <c r="WUY123" s="10"/>
      <c r="WUZ123" s="10"/>
      <c r="WVA123" s="10"/>
      <c r="WVB123" s="10"/>
      <c r="WVC123" s="10"/>
      <c r="WVD123" s="10"/>
      <c r="WVE123" s="10"/>
      <c r="WVF123" s="10"/>
      <c r="WVG123" s="10"/>
      <c r="WVH123" s="10"/>
      <c r="WVI123" s="10"/>
      <c r="WVJ123" s="10"/>
      <c r="WVK123" s="10"/>
      <c r="WVL123" s="10"/>
      <c r="WVM123" s="10"/>
      <c r="WVN123" s="10"/>
      <c r="WVO123" s="10"/>
      <c r="WVP123" s="10"/>
      <c r="WVQ123" s="10"/>
      <c r="WVR123" s="10"/>
      <c r="WVS123" s="10"/>
      <c r="WVT123" s="10"/>
      <c r="WVU123" s="10"/>
      <c r="WVV123" s="10"/>
      <c r="WVW123" s="10"/>
      <c r="WVX123" s="10"/>
      <c r="WVY123" s="10"/>
      <c r="WVZ123" s="10"/>
      <c r="WWA123" s="10"/>
      <c r="WWB123" s="10"/>
      <c r="WWC123" s="10"/>
      <c r="WWD123" s="10"/>
      <c r="WWE123" s="10"/>
      <c r="WWF123" s="10"/>
      <c r="WWG123" s="10"/>
      <c r="WWH123" s="10"/>
      <c r="WWI123" s="10"/>
      <c r="WWJ123" s="10"/>
      <c r="WWK123" s="10"/>
      <c r="WWL123" s="10"/>
      <c r="WWM123" s="10"/>
      <c r="WWN123" s="10"/>
      <c r="WWO123" s="10"/>
      <c r="WWP123" s="10"/>
      <c r="WWQ123" s="10"/>
      <c r="WWR123" s="10"/>
      <c r="WWS123" s="10"/>
      <c r="WWT123" s="10"/>
      <c r="WWU123" s="10"/>
      <c r="WWV123" s="10"/>
      <c r="WWW123" s="10"/>
      <c r="WWX123" s="10"/>
      <c r="WWY123" s="10"/>
      <c r="WWZ123" s="10"/>
      <c r="WXA123" s="10"/>
      <c r="WXB123" s="10"/>
      <c r="WXC123" s="10"/>
      <c r="WXD123" s="10"/>
      <c r="WXE123" s="10"/>
      <c r="WXF123" s="10"/>
      <c r="WXG123" s="10"/>
      <c r="WXH123" s="10"/>
      <c r="WXI123" s="10"/>
      <c r="WXJ123" s="10"/>
      <c r="WXK123" s="10"/>
      <c r="WXL123" s="10"/>
      <c r="WXM123" s="10"/>
      <c r="WXN123" s="10"/>
      <c r="WXO123" s="10"/>
      <c r="WXP123" s="10"/>
      <c r="WXQ123" s="10"/>
      <c r="WXR123" s="10"/>
      <c r="WXS123" s="10"/>
      <c r="WXT123" s="10"/>
      <c r="WXU123" s="10"/>
      <c r="WXV123" s="10"/>
      <c r="WXW123" s="10"/>
      <c r="WXX123" s="10"/>
      <c r="WXY123" s="10"/>
      <c r="WXZ123" s="10"/>
      <c r="WYA123" s="10"/>
      <c r="WYB123" s="10"/>
      <c r="WYC123" s="10"/>
      <c r="WYD123" s="10"/>
      <c r="WYE123" s="10"/>
      <c r="WYF123" s="10"/>
      <c r="WYG123" s="10"/>
      <c r="WYH123" s="10"/>
      <c r="WYI123" s="10"/>
      <c r="WYJ123" s="10"/>
      <c r="WYK123" s="10"/>
      <c r="WYL123" s="10"/>
      <c r="WYM123" s="10"/>
      <c r="WYN123" s="10"/>
      <c r="WYO123" s="10"/>
      <c r="WYP123" s="10"/>
      <c r="WYQ123" s="10"/>
      <c r="WYR123" s="10"/>
      <c r="WYS123" s="10"/>
      <c r="WYT123" s="10"/>
      <c r="WYU123" s="10"/>
      <c r="WYV123" s="10"/>
      <c r="WYW123" s="10"/>
      <c r="WYX123" s="10"/>
      <c r="WYY123" s="10"/>
      <c r="WYZ123" s="10"/>
      <c r="WZA123" s="10"/>
      <c r="WZB123" s="10"/>
      <c r="WZC123" s="10"/>
      <c r="WZD123" s="10"/>
      <c r="WZE123" s="10"/>
      <c r="WZF123" s="10"/>
      <c r="WZG123" s="10"/>
      <c r="WZH123" s="10"/>
      <c r="WZI123" s="10"/>
      <c r="WZJ123" s="10"/>
      <c r="WZK123" s="10"/>
      <c r="WZL123" s="10"/>
      <c r="WZM123" s="10"/>
      <c r="WZN123" s="10"/>
      <c r="WZO123" s="10"/>
      <c r="WZP123" s="10"/>
      <c r="WZQ123" s="10"/>
      <c r="WZR123" s="10"/>
      <c r="WZS123" s="10"/>
      <c r="WZT123" s="10"/>
      <c r="WZU123" s="10"/>
      <c r="WZV123" s="10"/>
      <c r="WZW123" s="10"/>
      <c r="WZX123" s="10"/>
      <c r="WZY123" s="10"/>
      <c r="WZZ123" s="10"/>
      <c r="XAA123" s="10"/>
      <c r="XAB123" s="10"/>
      <c r="XAC123" s="10"/>
      <c r="XAD123" s="10"/>
      <c r="XAE123" s="10"/>
      <c r="XAF123" s="10"/>
      <c r="XAG123" s="10"/>
      <c r="XAH123" s="10"/>
      <c r="XAI123" s="10"/>
      <c r="XAJ123" s="10"/>
      <c r="XAK123" s="10"/>
      <c r="XAL123" s="10"/>
      <c r="XAM123" s="10"/>
      <c r="XAN123" s="10"/>
      <c r="XAO123" s="10"/>
      <c r="XAP123" s="10"/>
      <c r="XAQ123" s="10"/>
      <c r="XAR123" s="10"/>
      <c r="XAS123" s="10"/>
      <c r="XAT123" s="10"/>
      <c r="XAU123" s="10"/>
      <c r="XAV123" s="10"/>
      <c r="XAW123" s="10"/>
      <c r="XAX123" s="10"/>
      <c r="XAY123" s="10"/>
      <c r="XAZ123" s="10"/>
      <c r="XBA123" s="10"/>
      <c r="XBB123" s="10"/>
      <c r="XBC123" s="10"/>
      <c r="XBD123" s="10"/>
      <c r="XBE123" s="10"/>
      <c r="XBF123" s="10"/>
      <c r="XBG123" s="10"/>
      <c r="XBH123" s="10"/>
      <c r="XBI123" s="10"/>
      <c r="XBJ123" s="10"/>
      <c r="XBK123" s="10"/>
      <c r="XBL123" s="10"/>
      <c r="XBM123" s="10"/>
      <c r="XBN123" s="10"/>
      <c r="XBO123" s="10"/>
      <c r="XBP123" s="10"/>
      <c r="XBQ123" s="10"/>
      <c r="XBR123" s="10"/>
      <c r="XBS123" s="10"/>
      <c r="XBT123" s="10"/>
      <c r="XBU123" s="10"/>
      <c r="XBV123" s="10"/>
      <c r="XBW123" s="10"/>
      <c r="XBX123" s="10"/>
      <c r="XBY123" s="10"/>
      <c r="XBZ123" s="10"/>
      <c r="XCA123" s="10"/>
      <c r="XCB123" s="10"/>
      <c r="XCC123" s="10"/>
      <c r="XCD123" s="10"/>
      <c r="XCE123" s="10"/>
      <c r="XCF123" s="10"/>
      <c r="XCG123" s="10"/>
      <c r="XCH123" s="10"/>
      <c r="XCI123" s="10"/>
      <c r="XCJ123" s="10"/>
      <c r="XCK123" s="10"/>
      <c r="XCL123" s="10"/>
      <c r="XCM123" s="10"/>
      <c r="XCN123" s="10"/>
      <c r="XCO123" s="10"/>
      <c r="XCP123" s="10"/>
      <c r="XCQ123" s="10"/>
      <c r="XCR123" s="10"/>
      <c r="XCS123" s="10"/>
      <c r="XCT123" s="10"/>
      <c r="XCU123" s="10"/>
      <c r="XCV123" s="10"/>
      <c r="XCW123" s="10"/>
      <c r="XCX123" s="10"/>
      <c r="XCY123" s="10"/>
      <c r="XCZ123" s="10"/>
      <c r="XDA123" s="10"/>
      <c r="XDB123" s="10"/>
      <c r="XDC123" s="10"/>
      <c r="XDD123" s="10"/>
      <c r="XDE123" s="10"/>
      <c r="XDF123" s="10"/>
      <c r="XDG123" s="10"/>
      <c r="XDH123" s="10"/>
      <c r="XDI123" s="10"/>
      <c r="XDJ123" s="10"/>
      <c r="XDK123" s="10"/>
      <c r="XDL123" s="10"/>
      <c r="XDM123" s="10"/>
      <c r="XDN123" s="10"/>
      <c r="XDO123" s="10"/>
      <c r="XDP123" s="10"/>
      <c r="XDQ123" s="10"/>
      <c r="XDR123" s="10"/>
      <c r="XDS123" s="10"/>
      <c r="XDT123" s="10"/>
      <c r="XDU123" s="10"/>
      <c r="XDV123" s="10"/>
      <c r="XDW123" s="10"/>
      <c r="XDX123" s="10"/>
      <c r="XDY123" s="10"/>
      <c r="XDZ123" s="10"/>
      <c r="XEA123" s="10"/>
      <c r="XEB123" s="10"/>
      <c r="XEC123" s="10"/>
      <c r="XED123" s="10"/>
      <c r="XEE123" s="10"/>
      <c r="XEF123" s="10"/>
      <c r="XEG123" s="10"/>
      <c r="XEH123" s="10"/>
      <c r="XEI123" s="10"/>
      <c r="XEJ123" s="10"/>
      <c r="XEK123" s="10"/>
      <c r="XEL123" s="10"/>
      <c r="XEM123" s="10"/>
      <c r="XEN123" s="10"/>
      <c r="XEO123" s="10"/>
      <c r="XEP123" s="10"/>
      <c r="XEQ123" s="10"/>
      <c r="XER123" s="10"/>
      <c r="XES123" s="10"/>
      <c r="XET123" s="10"/>
      <c r="XEU123" s="10"/>
      <c r="XEV123" s="10"/>
      <c r="XEW123" s="10"/>
      <c r="XEX123" s="10"/>
      <c r="XEY123" s="10"/>
      <c r="XEZ123" s="10"/>
      <c r="XFA123" s="10"/>
      <c r="XFB123" s="10"/>
      <c r="XFC123" s="10"/>
      <c r="XFD123" s="10"/>
    </row>
    <row r="124" spans="3:16384" outlineLevel="1" x14ac:dyDescent="0.3">
      <c r="C124" s="107" t="s">
        <v>138</v>
      </c>
    </row>
    <row r="125" spans="3:16384" outlineLevel="1" x14ac:dyDescent="0.3">
      <c r="C125" s="107"/>
    </row>
    <row r="126" spans="3:16384" outlineLevel="1" x14ac:dyDescent="0.3">
      <c r="C126" s="107"/>
      <c r="E126" s="100" t="s">
        <v>22</v>
      </c>
      <c r="F126" s="75" t="s">
        <v>174</v>
      </c>
      <c r="J126" s="100" t="s">
        <v>592</v>
      </c>
      <c r="L126" s="75" t="s">
        <v>175</v>
      </c>
      <c r="T126" s="74">
        <v>0</v>
      </c>
      <c r="U126" s="74">
        <v>0</v>
      </c>
      <c r="V126" s="74">
        <v>0</v>
      </c>
      <c r="W126" s="74">
        <v>0</v>
      </c>
      <c r="X126" s="74">
        <v>0</v>
      </c>
      <c r="Y126" s="74">
        <v>0</v>
      </c>
      <c r="Z126" s="74">
        <v>0</v>
      </c>
      <c r="AA126" s="74">
        <v>0</v>
      </c>
      <c r="AB126" s="74">
        <v>0</v>
      </c>
      <c r="AC126" s="74">
        <v>0</v>
      </c>
      <c r="AD126" s="74">
        <v>0</v>
      </c>
      <c r="AE126" s="74">
        <v>0</v>
      </c>
      <c r="AF126" s="74">
        <v>0</v>
      </c>
      <c r="AG126" s="74">
        <v>0</v>
      </c>
      <c r="AH126" s="74">
        <v>0</v>
      </c>
      <c r="AI126" s="74">
        <v>0</v>
      </c>
      <c r="AJ126" s="74">
        <v>0</v>
      </c>
      <c r="AK126" s="74">
        <v>0</v>
      </c>
    </row>
    <row r="127" spans="3:16384" outlineLevel="1" x14ac:dyDescent="0.3">
      <c r="C127" s="107"/>
      <c r="E127" s="100" t="s">
        <v>22</v>
      </c>
      <c r="F127" s="75" t="s">
        <v>178</v>
      </c>
      <c r="J127" s="100" t="s">
        <v>593</v>
      </c>
      <c r="L127" s="75" t="s">
        <v>128</v>
      </c>
      <c r="T127" s="74">
        <v>0</v>
      </c>
      <c r="U127" s="74">
        <v>0</v>
      </c>
      <c r="V127" s="74">
        <v>0</v>
      </c>
      <c r="W127" s="74">
        <v>0</v>
      </c>
      <c r="X127" s="74">
        <v>0</v>
      </c>
      <c r="Y127" s="74">
        <v>33200</v>
      </c>
      <c r="Z127" s="74">
        <v>33700</v>
      </c>
      <c r="AA127" s="74">
        <v>33800</v>
      </c>
      <c r="AB127" s="74">
        <v>34000</v>
      </c>
      <c r="AC127" s="74">
        <v>34400</v>
      </c>
      <c r="AD127" s="74">
        <v>34700</v>
      </c>
      <c r="AE127" s="74">
        <v>35000</v>
      </c>
      <c r="AF127" s="74">
        <v>35000</v>
      </c>
      <c r="AG127" s="74">
        <v>35000</v>
      </c>
      <c r="AH127" s="74">
        <v>35800</v>
      </c>
      <c r="AI127" s="74">
        <v>36200</v>
      </c>
      <c r="AJ127" s="74">
        <v>36400</v>
      </c>
      <c r="AK127" s="74">
        <v>36600</v>
      </c>
    </row>
    <row r="128" spans="3:16384" outlineLevel="1" x14ac:dyDescent="0.3">
      <c r="C128" s="107"/>
      <c r="E128" s="100" t="s">
        <v>22</v>
      </c>
      <c r="F128" s="75" t="s">
        <v>173</v>
      </c>
      <c r="J128" s="100" t="s">
        <v>594</v>
      </c>
      <c r="L128" s="75" t="s">
        <v>128</v>
      </c>
      <c r="T128" s="74">
        <v>0</v>
      </c>
      <c r="U128" s="74">
        <v>0</v>
      </c>
      <c r="V128" s="74">
        <v>0</v>
      </c>
      <c r="W128" s="74">
        <v>0</v>
      </c>
      <c r="X128" s="74">
        <v>0</v>
      </c>
      <c r="Y128" s="74">
        <v>1584.407751727362</v>
      </c>
      <c r="Z128" s="74">
        <v>1309.8080522447801</v>
      </c>
      <c r="AA128" s="74">
        <v>1291.722418244354</v>
      </c>
      <c r="AB128" s="74">
        <v>1197.896251583953</v>
      </c>
      <c r="AC128" s="74">
        <v>1097.9121384569851</v>
      </c>
      <c r="AD128" s="74">
        <v>1056.048745443301</v>
      </c>
      <c r="AE128" s="74">
        <v>1299.215516273855</v>
      </c>
      <c r="AF128" s="74">
        <v>1492.9658654013062</v>
      </c>
      <c r="AG128" s="74">
        <v>1542.5401193491061</v>
      </c>
      <c r="AH128" s="74">
        <v>1619.333864391594</v>
      </c>
      <c r="AI128" s="74">
        <v>1578.5353448263731</v>
      </c>
      <c r="AJ128" s="74">
        <v>1450.416279249152</v>
      </c>
      <c r="AK128" s="74">
        <v>1267.0469012938515</v>
      </c>
    </row>
    <row r="129" spans="3:16384" ht="13.5" customHeight="1" outlineLevel="1" x14ac:dyDescent="0.3">
      <c r="C129" s="107"/>
      <c r="E129" s="100" t="s">
        <v>22</v>
      </c>
      <c r="F129" s="75" t="s">
        <v>334</v>
      </c>
      <c r="J129" s="100" t="s">
        <v>595</v>
      </c>
      <c r="L129" s="75" t="s">
        <v>128</v>
      </c>
      <c r="T129" s="74">
        <v>0</v>
      </c>
      <c r="U129" s="74">
        <v>0</v>
      </c>
      <c r="V129" s="74">
        <v>0</v>
      </c>
      <c r="W129" s="74">
        <v>0</v>
      </c>
      <c r="X129" s="74">
        <v>0</v>
      </c>
      <c r="Y129" s="74">
        <v>1108.8844867633406</v>
      </c>
      <c r="Z129" s="74">
        <v>852.03798842832441</v>
      </c>
      <c r="AA129" s="74">
        <v>830.67384848991787</v>
      </c>
      <c r="AB129" s="74">
        <v>759.14799546967356</v>
      </c>
      <c r="AC129" s="74">
        <v>644.92045876230497</v>
      </c>
      <c r="AD129" s="74">
        <v>586.33763640486393</v>
      </c>
      <c r="AE129" s="74">
        <v>734.11395780636485</v>
      </c>
      <c r="AF129" s="74">
        <v>925.32573616207526</v>
      </c>
      <c r="AG129" s="74">
        <v>767.69169729562407</v>
      </c>
      <c r="AH129" s="74">
        <v>812.25619610830029</v>
      </c>
      <c r="AI129" s="74">
        <v>718.60562506172437</v>
      </c>
      <c r="AJ129" s="74">
        <v>696.93005319104213</v>
      </c>
      <c r="AK129" s="74">
        <v>581.89911256175719</v>
      </c>
    </row>
    <row r="130" spans="3:16384" ht="13.5" customHeight="1" outlineLevel="1" x14ac:dyDescent="0.3">
      <c r="C130" s="107"/>
      <c r="E130" s="100" t="s">
        <v>22</v>
      </c>
      <c r="F130" s="75" t="s">
        <v>338</v>
      </c>
      <c r="J130" s="100" t="s">
        <v>596</v>
      </c>
      <c r="L130" s="75" t="s">
        <v>128</v>
      </c>
      <c r="T130" s="74">
        <v>0</v>
      </c>
      <c r="U130" s="74">
        <v>0</v>
      </c>
      <c r="V130" s="74">
        <v>0</v>
      </c>
      <c r="W130" s="74">
        <v>0</v>
      </c>
      <c r="X130" s="74">
        <v>0</v>
      </c>
      <c r="Y130" s="74">
        <v>648.04539782248219</v>
      </c>
      <c r="Z130" s="74">
        <v>497.73238326226812</v>
      </c>
      <c r="AA130" s="74">
        <v>464.08120288596609</v>
      </c>
      <c r="AB130" s="74">
        <v>347.86953574357483</v>
      </c>
      <c r="AC130" s="74">
        <v>225.63555746203892</v>
      </c>
      <c r="AD130" s="74">
        <v>198.51362453919998</v>
      </c>
      <c r="AE130" s="74">
        <v>259.29925251228991</v>
      </c>
      <c r="AF130" s="74">
        <v>297.22698159043887</v>
      </c>
      <c r="AG130" s="74">
        <v>255.47123225303935</v>
      </c>
      <c r="AH130" s="74">
        <v>319.74116692860724</v>
      </c>
      <c r="AI130" s="74">
        <v>271.43238220784826</v>
      </c>
      <c r="AJ130" s="74">
        <v>306.48097900779811</v>
      </c>
      <c r="AK130" s="74">
        <v>222.38997854901666</v>
      </c>
    </row>
    <row r="131" spans="3:16384" outlineLevel="1" x14ac:dyDescent="0.3">
      <c r="C131" s="107"/>
      <c r="E131" s="100" t="s">
        <v>22</v>
      </c>
      <c r="F131" s="75" t="s">
        <v>339</v>
      </c>
      <c r="J131" s="100" t="s">
        <v>597</v>
      </c>
      <c r="L131" s="75" t="s">
        <v>128</v>
      </c>
      <c r="T131" s="74">
        <v>0</v>
      </c>
      <c r="U131" s="74">
        <v>0</v>
      </c>
      <c r="V131" s="74">
        <v>0</v>
      </c>
      <c r="W131" s="74">
        <v>0</v>
      </c>
      <c r="X131" s="74">
        <v>0</v>
      </c>
      <c r="Y131" s="74">
        <v>401.38991864895536</v>
      </c>
      <c r="Z131" s="74">
        <v>287.08029513414152</v>
      </c>
      <c r="AA131" s="74">
        <v>314.70154436152632</v>
      </c>
      <c r="AB131" s="74">
        <v>351.24804519859742</v>
      </c>
      <c r="AC131" s="74">
        <v>367.04264447309646</v>
      </c>
      <c r="AD131" s="74">
        <v>320.6881826956639</v>
      </c>
      <c r="AE131" s="74">
        <v>377.03361560859429</v>
      </c>
      <c r="AF131" s="74">
        <v>518.26205815964397</v>
      </c>
      <c r="AG131" s="74">
        <v>446.87394101829</v>
      </c>
      <c r="AH131" s="74">
        <v>431.5031554352995</v>
      </c>
      <c r="AI131" s="74">
        <v>394.25674558779588</v>
      </c>
      <c r="AJ131" s="74">
        <v>321.28327196709137</v>
      </c>
      <c r="AK131" s="74">
        <v>309.25068619834224</v>
      </c>
    </row>
    <row r="132" spans="3:16384" outlineLevel="1" x14ac:dyDescent="0.3">
      <c r="C132" s="107"/>
      <c r="E132" s="100" t="s">
        <v>22</v>
      </c>
      <c r="F132" s="75" t="s">
        <v>713</v>
      </c>
      <c r="J132" s="100" t="s">
        <v>714</v>
      </c>
      <c r="L132" s="75" t="s">
        <v>128</v>
      </c>
      <c r="T132" s="74">
        <v>0</v>
      </c>
      <c r="U132" s="74">
        <v>0</v>
      </c>
      <c r="V132" s="74">
        <v>0</v>
      </c>
      <c r="W132" s="74">
        <v>0</v>
      </c>
      <c r="X132" s="74">
        <v>0</v>
      </c>
      <c r="Y132" s="74">
        <v>31.90992133882898</v>
      </c>
      <c r="Z132" s="74">
        <v>26.95857761788043</v>
      </c>
      <c r="AA132" s="74">
        <v>37.791517143360601</v>
      </c>
      <c r="AB132" s="74">
        <v>52.76819952529307</v>
      </c>
      <c r="AC132" s="74">
        <v>41.16464539222136</v>
      </c>
      <c r="AD132" s="74">
        <v>48.4175848</v>
      </c>
      <c r="AE132" s="74">
        <v>50.389556768082407</v>
      </c>
      <c r="AF132" s="74">
        <v>31.000667466934392</v>
      </c>
      <c r="AG132" s="74">
        <v>64.597196024294661</v>
      </c>
      <c r="AH132" s="74">
        <v>60.978121744393455</v>
      </c>
      <c r="AI132" s="74">
        <v>51.972329266080273</v>
      </c>
      <c r="AJ132" s="74">
        <v>46.67029221615266</v>
      </c>
      <c r="AK132" s="74">
        <v>49.215897814398353</v>
      </c>
    </row>
    <row r="133" spans="3:16384" outlineLevel="1" x14ac:dyDescent="0.3">
      <c r="C133" s="107"/>
      <c r="E133" s="100" t="s">
        <v>22</v>
      </c>
      <c r="F133" s="75" t="s">
        <v>176</v>
      </c>
      <c r="J133" s="100" t="s">
        <v>598</v>
      </c>
      <c r="L133" s="75" t="s">
        <v>177</v>
      </c>
      <c r="T133" s="74">
        <v>0</v>
      </c>
      <c r="U133" s="74">
        <v>0</v>
      </c>
      <c r="V133" s="74">
        <v>0</v>
      </c>
      <c r="W133" s="74">
        <v>0</v>
      </c>
      <c r="X133" s="74">
        <v>0</v>
      </c>
      <c r="Y133" s="74">
        <v>0</v>
      </c>
      <c r="Z133" s="74">
        <v>0</v>
      </c>
      <c r="AA133" s="74">
        <v>0</v>
      </c>
      <c r="AB133" s="74">
        <v>0</v>
      </c>
      <c r="AC133" s="74">
        <v>0</v>
      </c>
      <c r="AD133" s="74">
        <v>0</v>
      </c>
      <c r="AE133" s="74">
        <v>0</v>
      </c>
      <c r="AF133" s="74">
        <v>0</v>
      </c>
      <c r="AG133" s="74">
        <v>0</v>
      </c>
      <c r="AH133" s="74">
        <v>0</v>
      </c>
      <c r="AI133" s="74">
        <v>0</v>
      </c>
      <c r="AJ133" s="74">
        <v>0</v>
      </c>
      <c r="AK133" s="74">
        <v>0</v>
      </c>
    </row>
    <row r="134" spans="3:16384" outlineLevel="1" x14ac:dyDescent="0.3">
      <c r="C134" s="107"/>
      <c r="E134" s="100" t="s">
        <v>22</v>
      </c>
      <c r="F134" s="75" t="s">
        <v>335</v>
      </c>
      <c r="J134" s="100" t="s">
        <v>599</v>
      </c>
      <c r="L134" s="75" t="s">
        <v>128</v>
      </c>
      <c r="T134" s="74">
        <v>0</v>
      </c>
      <c r="U134" s="74">
        <v>0</v>
      </c>
      <c r="V134" s="74">
        <v>0</v>
      </c>
      <c r="W134" s="74">
        <v>0</v>
      </c>
      <c r="X134" s="74">
        <v>0</v>
      </c>
      <c r="Y134" s="74">
        <v>0</v>
      </c>
      <c r="Z134" s="74">
        <v>0</v>
      </c>
      <c r="AA134" s="74">
        <v>0</v>
      </c>
      <c r="AB134" s="74">
        <v>0</v>
      </c>
      <c r="AC134" s="74">
        <v>0</v>
      </c>
      <c r="AD134" s="74">
        <v>0</v>
      </c>
      <c r="AE134" s="74">
        <v>0</v>
      </c>
      <c r="AF134" s="74">
        <v>0</v>
      </c>
      <c r="AG134" s="74">
        <v>0</v>
      </c>
      <c r="AH134" s="74">
        <v>0</v>
      </c>
      <c r="AI134" s="74">
        <v>0</v>
      </c>
      <c r="AJ134" s="74">
        <v>0</v>
      </c>
      <c r="AK134" s="74">
        <v>0</v>
      </c>
    </row>
    <row r="135" spans="3:16384" outlineLevel="1" x14ac:dyDescent="0.3">
      <c r="C135" s="107"/>
      <c r="E135" s="100" t="s">
        <v>22</v>
      </c>
      <c r="F135" s="75" t="s">
        <v>336</v>
      </c>
      <c r="J135" s="100" t="s">
        <v>600</v>
      </c>
      <c r="L135" s="75" t="s">
        <v>175</v>
      </c>
      <c r="T135" s="74">
        <v>0</v>
      </c>
      <c r="U135" s="74">
        <v>0</v>
      </c>
      <c r="V135" s="74">
        <v>0</v>
      </c>
      <c r="W135" s="74">
        <v>0</v>
      </c>
      <c r="X135" s="74">
        <v>0</v>
      </c>
      <c r="Y135" s="74">
        <v>2647.8369464289003</v>
      </c>
      <c r="Z135" s="74">
        <v>2550.554276964659</v>
      </c>
      <c r="AA135" s="74">
        <v>2676.4576628584309</v>
      </c>
      <c r="AB135" s="74">
        <v>2842.3550386358334</v>
      </c>
      <c r="AC135" s="74">
        <v>2781.846162453025</v>
      </c>
      <c r="AD135" s="74">
        <v>2594.1925567036888</v>
      </c>
      <c r="AE135" s="74">
        <v>2608.170741332829</v>
      </c>
      <c r="AF135" s="74">
        <v>2629.5925795050312</v>
      </c>
      <c r="AG135" s="74">
        <v>2706.6897139939442</v>
      </c>
      <c r="AH135" s="74">
        <v>2713.9333234214182</v>
      </c>
      <c r="AI135" s="74">
        <v>2637.393372830375</v>
      </c>
      <c r="AJ135" s="74">
        <v>2578.5837500468883</v>
      </c>
      <c r="AK135" s="74">
        <v>2557.4601868304881</v>
      </c>
    </row>
    <row r="136" spans="3:16384" outlineLevel="1" x14ac:dyDescent="0.3">
      <c r="C136" s="107"/>
      <c r="E136" s="100" t="s">
        <v>22</v>
      </c>
      <c r="F136" s="75" t="s">
        <v>337</v>
      </c>
      <c r="J136" s="100" t="s">
        <v>601</v>
      </c>
      <c r="L136" s="75" t="s">
        <v>175</v>
      </c>
      <c r="T136" s="74">
        <v>0</v>
      </c>
      <c r="U136" s="74">
        <v>0</v>
      </c>
      <c r="V136" s="74">
        <v>0</v>
      </c>
      <c r="W136" s="74">
        <v>0</v>
      </c>
      <c r="X136" s="74">
        <v>0</v>
      </c>
      <c r="Y136" s="74">
        <v>0</v>
      </c>
      <c r="Z136" s="74">
        <v>0</v>
      </c>
      <c r="AA136" s="74">
        <v>0</v>
      </c>
      <c r="AB136" s="74">
        <v>0</v>
      </c>
      <c r="AC136" s="74">
        <v>0</v>
      </c>
      <c r="AD136" s="74">
        <v>0</v>
      </c>
      <c r="AE136" s="74">
        <v>0</v>
      </c>
      <c r="AF136" s="74">
        <v>0</v>
      </c>
      <c r="AG136" s="74">
        <v>0</v>
      </c>
      <c r="AH136" s="74">
        <v>0</v>
      </c>
      <c r="AI136" s="74">
        <v>0</v>
      </c>
      <c r="AJ136" s="74">
        <v>0</v>
      </c>
      <c r="AK136" s="74">
        <v>0</v>
      </c>
    </row>
    <row r="137" spans="3:16384" x14ac:dyDescent="0.3">
      <c r="C137" s="107"/>
    </row>
    <row r="138" spans="3:16384" s="75" customFormat="1" x14ac:dyDescent="0.3">
      <c r="C138" s="10" t="s">
        <v>25</v>
      </c>
      <c r="D138" s="10"/>
      <c r="E138" s="10"/>
      <c r="F138" s="10"/>
      <c r="G138" s="10"/>
      <c r="H138" s="10"/>
      <c r="I138" s="10"/>
      <c r="J138" s="10"/>
      <c r="K138" s="10"/>
      <c r="L138" s="10"/>
      <c r="M138" s="10"/>
      <c r="N138" s="10"/>
      <c r="O138" s="10"/>
      <c r="P138" s="10"/>
      <c r="Q138" s="10"/>
      <c r="R138" s="10"/>
      <c r="S138" s="10"/>
      <c r="T138" s="10"/>
      <c r="U138" s="10"/>
      <c r="V138" s="10"/>
      <c r="W138" s="10"/>
      <c r="X138" s="10"/>
      <c r="Y138" s="10"/>
      <c r="Z138" s="10"/>
      <c r="AA138" s="10"/>
      <c r="AB138" s="10"/>
      <c r="AC138" s="10"/>
      <c r="AD138" s="10"/>
      <c r="AE138" s="10"/>
      <c r="AF138" s="10"/>
      <c r="AG138" s="10"/>
      <c r="AH138" s="10"/>
      <c r="AI138" s="10"/>
      <c r="AJ138" s="10"/>
      <c r="AK138" s="10"/>
      <c r="AL138" s="10"/>
      <c r="AM138" s="10"/>
      <c r="AN138" s="10"/>
      <c r="AO138" s="10"/>
      <c r="AP138" s="10"/>
      <c r="AQ138" s="10"/>
      <c r="AR138" s="10"/>
      <c r="AS138" s="10"/>
      <c r="AT138" s="10"/>
      <c r="AU138" s="10"/>
      <c r="AV138" s="10"/>
      <c r="AW138" s="10"/>
      <c r="AX138" s="10"/>
      <c r="AY138" s="10"/>
      <c r="AZ138" s="10"/>
      <c r="BA138" s="10"/>
      <c r="BB138" s="10"/>
      <c r="BC138" s="10"/>
      <c r="BD138" s="10"/>
      <c r="BE138" s="10"/>
      <c r="BF138" s="10"/>
      <c r="BG138" s="10"/>
      <c r="BH138" s="10"/>
      <c r="BI138" s="10"/>
      <c r="BJ138" s="10"/>
      <c r="BK138" s="10"/>
      <c r="BL138" s="10"/>
      <c r="BM138" s="10"/>
      <c r="BN138" s="10"/>
      <c r="BO138" s="10"/>
      <c r="BP138" s="10"/>
      <c r="BQ138" s="10"/>
      <c r="BR138" s="10"/>
      <c r="BS138" s="10"/>
      <c r="BT138" s="10"/>
      <c r="BU138" s="10"/>
      <c r="BV138" s="10"/>
      <c r="BW138" s="10"/>
      <c r="BX138" s="10"/>
      <c r="BY138" s="10"/>
      <c r="BZ138" s="10"/>
      <c r="CA138" s="10"/>
      <c r="CB138" s="10"/>
      <c r="CC138" s="10"/>
      <c r="CD138" s="10"/>
      <c r="CE138" s="10"/>
      <c r="CF138" s="10"/>
      <c r="CG138" s="10"/>
      <c r="CH138" s="10"/>
      <c r="CI138" s="10"/>
      <c r="CJ138" s="10"/>
      <c r="CK138" s="10"/>
      <c r="CL138" s="10"/>
      <c r="CM138" s="10"/>
      <c r="CN138" s="10"/>
      <c r="CO138" s="10"/>
      <c r="CP138" s="10"/>
      <c r="CQ138" s="10"/>
      <c r="CR138" s="10"/>
      <c r="CS138" s="10"/>
      <c r="CT138" s="10"/>
      <c r="CU138" s="10"/>
      <c r="CV138" s="10"/>
      <c r="CW138" s="10"/>
      <c r="CX138" s="10"/>
      <c r="CY138" s="10"/>
      <c r="CZ138" s="10"/>
      <c r="DA138" s="10"/>
      <c r="DB138" s="10"/>
      <c r="DC138" s="10"/>
      <c r="DD138" s="10"/>
      <c r="DE138" s="10"/>
      <c r="DF138" s="10"/>
      <c r="DG138" s="10"/>
      <c r="DH138" s="10"/>
      <c r="DI138" s="10"/>
      <c r="DJ138" s="10"/>
      <c r="DK138" s="10"/>
      <c r="DL138" s="10"/>
      <c r="DM138" s="10"/>
      <c r="DN138" s="10"/>
      <c r="DO138" s="10"/>
      <c r="DP138" s="10"/>
      <c r="DQ138" s="10"/>
      <c r="DR138" s="10"/>
      <c r="DS138" s="10"/>
      <c r="DT138" s="10"/>
      <c r="DU138" s="10"/>
      <c r="DV138" s="10"/>
      <c r="DW138" s="10"/>
      <c r="DX138" s="10"/>
      <c r="DY138" s="10"/>
      <c r="DZ138" s="10"/>
      <c r="EA138" s="10"/>
      <c r="EB138" s="10"/>
      <c r="EC138" s="10"/>
      <c r="ED138" s="10"/>
      <c r="EE138" s="10"/>
      <c r="EF138" s="10"/>
      <c r="EG138" s="10"/>
      <c r="EH138" s="10"/>
      <c r="EI138" s="10"/>
      <c r="EJ138" s="10"/>
      <c r="EK138" s="10"/>
      <c r="EL138" s="10"/>
      <c r="EM138" s="10"/>
      <c r="EN138" s="10"/>
      <c r="EO138" s="10"/>
      <c r="EP138" s="10"/>
      <c r="EQ138" s="10"/>
      <c r="ER138" s="10"/>
      <c r="ES138" s="10"/>
      <c r="ET138" s="10"/>
      <c r="EU138" s="10"/>
      <c r="EV138" s="10"/>
      <c r="EW138" s="10"/>
      <c r="EX138" s="10"/>
      <c r="EY138" s="10"/>
      <c r="EZ138" s="10"/>
      <c r="FA138" s="10"/>
      <c r="FB138" s="10"/>
      <c r="FC138" s="10"/>
      <c r="FD138" s="10"/>
      <c r="FE138" s="10"/>
      <c r="FF138" s="10"/>
      <c r="FG138" s="10"/>
      <c r="FH138" s="10"/>
      <c r="FI138" s="10"/>
      <c r="FJ138" s="10"/>
      <c r="FK138" s="10"/>
      <c r="FL138" s="10"/>
      <c r="FM138" s="10"/>
      <c r="FN138" s="10"/>
      <c r="FO138" s="10"/>
      <c r="FP138" s="10"/>
      <c r="FQ138" s="10"/>
      <c r="FR138" s="10"/>
      <c r="FS138" s="10"/>
      <c r="FT138" s="10"/>
      <c r="FU138" s="10"/>
      <c r="FV138" s="10"/>
      <c r="FW138" s="10"/>
      <c r="FX138" s="10"/>
      <c r="FY138" s="10"/>
      <c r="FZ138" s="10"/>
      <c r="GA138" s="10"/>
      <c r="GB138" s="10"/>
      <c r="GC138" s="10"/>
      <c r="GD138" s="10"/>
      <c r="GE138" s="10"/>
      <c r="GF138" s="10"/>
      <c r="GG138" s="10"/>
      <c r="GH138" s="10"/>
      <c r="GI138" s="10"/>
      <c r="GJ138" s="10"/>
      <c r="GK138" s="10"/>
      <c r="GL138" s="10"/>
      <c r="GM138" s="10"/>
      <c r="GN138" s="10"/>
      <c r="GO138" s="10"/>
      <c r="GP138" s="10"/>
      <c r="GQ138" s="10"/>
      <c r="GR138" s="10"/>
      <c r="GS138" s="10"/>
      <c r="GT138" s="10"/>
      <c r="GU138" s="10"/>
      <c r="GV138" s="10"/>
      <c r="GW138" s="10"/>
      <c r="GX138" s="10"/>
      <c r="GY138" s="10"/>
      <c r="GZ138" s="10"/>
      <c r="HA138" s="10"/>
      <c r="HB138" s="10"/>
      <c r="HC138" s="10"/>
      <c r="HD138" s="10"/>
      <c r="HE138" s="10"/>
      <c r="HF138" s="10"/>
      <c r="HG138" s="10"/>
      <c r="HH138" s="10"/>
      <c r="HI138" s="10"/>
      <c r="HJ138" s="10"/>
      <c r="HK138" s="10"/>
      <c r="HL138" s="10"/>
      <c r="HM138" s="10"/>
      <c r="HN138" s="10"/>
      <c r="HO138" s="10"/>
      <c r="HP138" s="10"/>
      <c r="HQ138" s="10"/>
      <c r="HR138" s="10"/>
      <c r="HS138" s="10"/>
      <c r="HT138" s="10"/>
      <c r="HU138" s="10"/>
      <c r="HV138" s="10"/>
      <c r="HW138" s="10"/>
      <c r="HX138" s="10"/>
      <c r="HY138" s="10"/>
      <c r="HZ138" s="10"/>
      <c r="IA138" s="10"/>
      <c r="IB138" s="10"/>
      <c r="IC138" s="10"/>
      <c r="ID138" s="10"/>
      <c r="IE138" s="10"/>
      <c r="IF138" s="10"/>
      <c r="IG138" s="10"/>
      <c r="IH138" s="10"/>
      <c r="II138" s="10"/>
      <c r="IJ138" s="10"/>
      <c r="IK138" s="10"/>
      <c r="IL138" s="10"/>
      <c r="IM138" s="10"/>
      <c r="IN138" s="10"/>
      <c r="IO138" s="10"/>
      <c r="IP138" s="10"/>
      <c r="IQ138" s="10"/>
      <c r="IR138" s="10"/>
      <c r="IS138" s="10"/>
      <c r="IT138" s="10"/>
      <c r="IU138" s="10"/>
      <c r="IV138" s="10"/>
      <c r="IW138" s="10"/>
      <c r="IX138" s="10"/>
      <c r="IY138" s="10"/>
      <c r="IZ138" s="10"/>
      <c r="JA138" s="10"/>
      <c r="JB138" s="10"/>
      <c r="JC138" s="10"/>
      <c r="JD138" s="10"/>
      <c r="JE138" s="10"/>
      <c r="JF138" s="10"/>
      <c r="JG138" s="10"/>
      <c r="JH138" s="10"/>
      <c r="JI138" s="10"/>
      <c r="JJ138" s="10"/>
      <c r="JK138" s="10"/>
      <c r="JL138" s="10"/>
      <c r="JM138" s="10"/>
      <c r="JN138" s="10"/>
      <c r="JO138" s="10"/>
      <c r="JP138" s="10"/>
      <c r="JQ138" s="10"/>
      <c r="JR138" s="10"/>
      <c r="JS138" s="10"/>
      <c r="JT138" s="10"/>
      <c r="JU138" s="10"/>
      <c r="JV138" s="10"/>
      <c r="JW138" s="10"/>
      <c r="JX138" s="10"/>
      <c r="JY138" s="10"/>
      <c r="JZ138" s="10"/>
      <c r="KA138" s="10"/>
      <c r="KB138" s="10"/>
      <c r="KC138" s="10"/>
      <c r="KD138" s="10"/>
      <c r="KE138" s="10"/>
      <c r="KF138" s="10"/>
      <c r="KG138" s="10"/>
      <c r="KH138" s="10"/>
      <c r="KI138" s="10"/>
      <c r="KJ138" s="10"/>
      <c r="KK138" s="10"/>
      <c r="KL138" s="10"/>
      <c r="KM138" s="10"/>
      <c r="KN138" s="10"/>
      <c r="KO138" s="10"/>
      <c r="KP138" s="10"/>
      <c r="KQ138" s="10"/>
      <c r="KR138" s="10"/>
      <c r="KS138" s="10"/>
      <c r="KT138" s="10"/>
      <c r="KU138" s="10"/>
      <c r="KV138" s="10"/>
      <c r="KW138" s="10"/>
      <c r="KX138" s="10"/>
      <c r="KY138" s="10"/>
      <c r="KZ138" s="10"/>
      <c r="LA138" s="10"/>
      <c r="LB138" s="10"/>
      <c r="LC138" s="10"/>
      <c r="LD138" s="10"/>
      <c r="LE138" s="10"/>
      <c r="LF138" s="10"/>
      <c r="LG138" s="10"/>
      <c r="LH138" s="10"/>
      <c r="LI138" s="10"/>
      <c r="LJ138" s="10"/>
      <c r="LK138" s="10"/>
      <c r="LL138" s="10"/>
      <c r="LM138" s="10"/>
      <c r="LN138" s="10"/>
      <c r="LO138" s="10"/>
      <c r="LP138" s="10"/>
      <c r="LQ138" s="10"/>
      <c r="LR138" s="10"/>
      <c r="LS138" s="10"/>
      <c r="LT138" s="10"/>
      <c r="LU138" s="10"/>
      <c r="LV138" s="10"/>
      <c r="LW138" s="10"/>
      <c r="LX138" s="10"/>
      <c r="LY138" s="10"/>
      <c r="LZ138" s="10"/>
      <c r="MA138" s="10"/>
      <c r="MB138" s="10"/>
      <c r="MC138" s="10"/>
      <c r="MD138" s="10"/>
      <c r="ME138" s="10"/>
      <c r="MF138" s="10"/>
      <c r="MG138" s="10"/>
      <c r="MH138" s="10"/>
      <c r="MI138" s="10"/>
      <c r="MJ138" s="10"/>
      <c r="MK138" s="10"/>
      <c r="ML138" s="10"/>
      <c r="MM138" s="10"/>
      <c r="MN138" s="10"/>
      <c r="MO138" s="10"/>
      <c r="MP138" s="10"/>
      <c r="MQ138" s="10"/>
      <c r="MR138" s="10"/>
      <c r="MS138" s="10"/>
      <c r="MT138" s="10"/>
      <c r="MU138" s="10"/>
      <c r="MV138" s="10"/>
      <c r="MW138" s="10"/>
      <c r="MX138" s="10"/>
      <c r="MY138" s="10"/>
      <c r="MZ138" s="10"/>
      <c r="NA138" s="10"/>
      <c r="NB138" s="10"/>
      <c r="NC138" s="10"/>
      <c r="ND138" s="10"/>
      <c r="NE138" s="10"/>
      <c r="NF138" s="10"/>
      <c r="NG138" s="10"/>
      <c r="NH138" s="10"/>
      <c r="NI138" s="10"/>
      <c r="NJ138" s="10"/>
      <c r="NK138" s="10"/>
      <c r="NL138" s="10"/>
      <c r="NM138" s="10"/>
      <c r="NN138" s="10"/>
      <c r="NO138" s="10"/>
      <c r="NP138" s="10"/>
      <c r="NQ138" s="10"/>
      <c r="NR138" s="10"/>
      <c r="NS138" s="10"/>
      <c r="NT138" s="10"/>
      <c r="NU138" s="10"/>
      <c r="NV138" s="10"/>
      <c r="NW138" s="10"/>
      <c r="NX138" s="10"/>
      <c r="NY138" s="10"/>
      <c r="NZ138" s="10"/>
      <c r="OA138" s="10"/>
      <c r="OB138" s="10"/>
      <c r="OC138" s="10"/>
      <c r="OD138" s="10"/>
      <c r="OE138" s="10"/>
      <c r="OF138" s="10"/>
      <c r="OG138" s="10"/>
      <c r="OH138" s="10"/>
      <c r="OI138" s="10"/>
      <c r="OJ138" s="10"/>
      <c r="OK138" s="10"/>
      <c r="OL138" s="10"/>
      <c r="OM138" s="10"/>
      <c r="ON138" s="10"/>
      <c r="OO138" s="10"/>
      <c r="OP138" s="10"/>
      <c r="OQ138" s="10"/>
      <c r="OR138" s="10"/>
      <c r="OS138" s="10"/>
      <c r="OT138" s="10"/>
      <c r="OU138" s="10"/>
      <c r="OV138" s="10"/>
      <c r="OW138" s="10"/>
      <c r="OX138" s="10"/>
      <c r="OY138" s="10"/>
      <c r="OZ138" s="10"/>
      <c r="PA138" s="10"/>
      <c r="PB138" s="10"/>
      <c r="PC138" s="10"/>
      <c r="PD138" s="10"/>
      <c r="PE138" s="10"/>
      <c r="PF138" s="10"/>
      <c r="PG138" s="10"/>
      <c r="PH138" s="10"/>
      <c r="PI138" s="10"/>
      <c r="PJ138" s="10"/>
      <c r="PK138" s="10"/>
      <c r="PL138" s="10"/>
      <c r="PM138" s="10"/>
      <c r="PN138" s="10"/>
      <c r="PO138" s="10"/>
      <c r="PP138" s="10"/>
      <c r="PQ138" s="10"/>
      <c r="PR138" s="10"/>
      <c r="PS138" s="10"/>
      <c r="PT138" s="10"/>
      <c r="PU138" s="10"/>
      <c r="PV138" s="10"/>
      <c r="PW138" s="10"/>
      <c r="PX138" s="10"/>
      <c r="PY138" s="10"/>
      <c r="PZ138" s="10"/>
      <c r="QA138" s="10"/>
      <c r="QB138" s="10"/>
      <c r="QC138" s="10"/>
      <c r="QD138" s="10"/>
      <c r="QE138" s="10"/>
      <c r="QF138" s="10"/>
      <c r="QG138" s="10"/>
      <c r="QH138" s="10"/>
      <c r="QI138" s="10"/>
      <c r="QJ138" s="10"/>
      <c r="QK138" s="10"/>
      <c r="QL138" s="10"/>
      <c r="QM138" s="10"/>
      <c r="QN138" s="10"/>
      <c r="QO138" s="10"/>
      <c r="QP138" s="10"/>
      <c r="QQ138" s="10"/>
      <c r="QR138" s="10"/>
      <c r="QS138" s="10"/>
      <c r="QT138" s="10"/>
      <c r="QU138" s="10"/>
      <c r="QV138" s="10"/>
      <c r="QW138" s="10"/>
      <c r="QX138" s="10"/>
      <c r="QY138" s="10"/>
      <c r="QZ138" s="10"/>
      <c r="RA138" s="10"/>
      <c r="RB138" s="10"/>
      <c r="RC138" s="10"/>
      <c r="RD138" s="10"/>
      <c r="RE138" s="10"/>
      <c r="RF138" s="10"/>
      <c r="RG138" s="10"/>
      <c r="RH138" s="10"/>
      <c r="RI138" s="10"/>
      <c r="RJ138" s="10"/>
      <c r="RK138" s="10"/>
      <c r="RL138" s="10"/>
      <c r="RM138" s="10"/>
      <c r="RN138" s="10"/>
      <c r="RO138" s="10"/>
      <c r="RP138" s="10"/>
      <c r="RQ138" s="10"/>
      <c r="RR138" s="10"/>
      <c r="RS138" s="10"/>
      <c r="RT138" s="10"/>
      <c r="RU138" s="10"/>
      <c r="RV138" s="10"/>
      <c r="RW138" s="10"/>
      <c r="RX138" s="10"/>
      <c r="RY138" s="10"/>
      <c r="RZ138" s="10"/>
      <c r="SA138" s="10"/>
      <c r="SB138" s="10"/>
      <c r="SC138" s="10"/>
      <c r="SD138" s="10"/>
      <c r="SE138" s="10"/>
      <c r="SF138" s="10"/>
      <c r="SG138" s="10"/>
      <c r="SH138" s="10"/>
      <c r="SI138" s="10"/>
      <c r="SJ138" s="10"/>
      <c r="SK138" s="10"/>
      <c r="SL138" s="10"/>
      <c r="SM138" s="10"/>
      <c r="SN138" s="10"/>
      <c r="SO138" s="10"/>
      <c r="SP138" s="10"/>
      <c r="SQ138" s="10"/>
      <c r="SR138" s="10"/>
      <c r="SS138" s="10"/>
      <c r="ST138" s="10"/>
      <c r="SU138" s="10"/>
      <c r="SV138" s="10"/>
      <c r="SW138" s="10"/>
      <c r="SX138" s="10"/>
      <c r="SY138" s="10"/>
      <c r="SZ138" s="10"/>
      <c r="TA138" s="10"/>
      <c r="TB138" s="10"/>
      <c r="TC138" s="10"/>
      <c r="TD138" s="10"/>
      <c r="TE138" s="10"/>
      <c r="TF138" s="10"/>
      <c r="TG138" s="10"/>
      <c r="TH138" s="10"/>
      <c r="TI138" s="10"/>
      <c r="TJ138" s="10"/>
      <c r="TK138" s="10"/>
      <c r="TL138" s="10"/>
      <c r="TM138" s="10"/>
      <c r="TN138" s="10"/>
      <c r="TO138" s="10"/>
      <c r="TP138" s="10"/>
      <c r="TQ138" s="10"/>
      <c r="TR138" s="10"/>
      <c r="TS138" s="10"/>
      <c r="TT138" s="10"/>
      <c r="TU138" s="10"/>
      <c r="TV138" s="10"/>
      <c r="TW138" s="10"/>
      <c r="TX138" s="10"/>
      <c r="TY138" s="10"/>
      <c r="TZ138" s="10"/>
      <c r="UA138" s="10"/>
      <c r="UB138" s="10"/>
      <c r="UC138" s="10"/>
      <c r="UD138" s="10"/>
      <c r="UE138" s="10"/>
      <c r="UF138" s="10"/>
      <c r="UG138" s="10"/>
      <c r="UH138" s="10"/>
      <c r="UI138" s="10"/>
      <c r="UJ138" s="10"/>
      <c r="UK138" s="10"/>
      <c r="UL138" s="10"/>
      <c r="UM138" s="10"/>
      <c r="UN138" s="10"/>
      <c r="UO138" s="10"/>
      <c r="UP138" s="10"/>
      <c r="UQ138" s="10"/>
      <c r="UR138" s="10"/>
      <c r="US138" s="10"/>
      <c r="UT138" s="10"/>
      <c r="UU138" s="10"/>
      <c r="UV138" s="10"/>
      <c r="UW138" s="10"/>
      <c r="UX138" s="10"/>
      <c r="UY138" s="10"/>
      <c r="UZ138" s="10"/>
      <c r="VA138" s="10"/>
      <c r="VB138" s="10"/>
      <c r="VC138" s="10"/>
      <c r="VD138" s="10"/>
      <c r="VE138" s="10"/>
      <c r="VF138" s="10"/>
      <c r="VG138" s="10"/>
      <c r="VH138" s="10"/>
      <c r="VI138" s="10"/>
      <c r="VJ138" s="10"/>
      <c r="VK138" s="10"/>
      <c r="VL138" s="10"/>
      <c r="VM138" s="10"/>
      <c r="VN138" s="10"/>
      <c r="VO138" s="10"/>
      <c r="VP138" s="10"/>
      <c r="VQ138" s="10"/>
      <c r="VR138" s="10"/>
      <c r="VS138" s="10"/>
      <c r="VT138" s="10"/>
      <c r="VU138" s="10"/>
      <c r="VV138" s="10"/>
      <c r="VW138" s="10"/>
      <c r="VX138" s="10"/>
      <c r="VY138" s="10"/>
      <c r="VZ138" s="10"/>
      <c r="WA138" s="10"/>
      <c r="WB138" s="10"/>
      <c r="WC138" s="10"/>
      <c r="WD138" s="10"/>
      <c r="WE138" s="10"/>
      <c r="WF138" s="10"/>
      <c r="WG138" s="10"/>
      <c r="WH138" s="10"/>
      <c r="WI138" s="10"/>
      <c r="WJ138" s="10"/>
      <c r="WK138" s="10"/>
      <c r="WL138" s="10"/>
      <c r="WM138" s="10"/>
      <c r="WN138" s="10"/>
      <c r="WO138" s="10"/>
      <c r="WP138" s="10"/>
      <c r="WQ138" s="10"/>
      <c r="WR138" s="10"/>
      <c r="WS138" s="10"/>
      <c r="WT138" s="10"/>
      <c r="WU138" s="10"/>
      <c r="WV138" s="10"/>
      <c r="WW138" s="10"/>
      <c r="WX138" s="10"/>
      <c r="WY138" s="10"/>
      <c r="WZ138" s="10"/>
      <c r="XA138" s="10"/>
      <c r="XB138" s="10"/>
      <c r="XC138" s="10"/>
      <c r="XD138" s="10"/>
      <c r="XE138" s="10"/>
      <c r="XF138" s="10"/>
      <c r="XG138" s="10"/>
      <c r="XH138" s="10"/>
      <c r="XI138" s="10"/>
      <c r="XJ138" s="10"/>
      <c r="XK138" s="10"/>
      <c r="XL138" s="10"/>
      <c r="XM138" s="10"/>
      <c r="XN138" s="10"/>
      <c r="XO138" s="10"/>
      <c r="XP138" s="10"/>
      <c r="XQ138" s="10"/>
      <c r="XR138" s="10"/>
      <c r="XS138" s="10"/>
      <c r="XT138" s="10"/>
      <c r="XU138" s="10"/>
      <c r="XV138" s="10"/>
      <c r="XW138" s="10"/>
      <c r="XX138" s="10"/>
      <c r="XY138" s="10"/>
      <c r="XZ138" s="10"/>
      <c r="YA138" s="10"/>
      <c r="YB138" s="10"/>
      <c r="YC138" s="10"/>
      <c r="YD138" s="10"/>
      <c r="YE138" s="10"/>
      <c r="YF138" s="10"/>
      <c r="YG138" s="10"/>
      <c r="YH138" s="10"/>
      <c r="YI138" s="10"/>
      <c r="YJ138" s="10"/>
      <c r="YK138" s="10"/>
      <c r="YL138" s="10"/>
      <c r="YM138" s="10"/>
      <c r="YN138" s="10"/>
      <c r="YO138" s="10"/>
      <c r="YP138" s="10"/>
      <c r="YQ138" s="10"/>
      <c r="YR138" s="10"/>
      <c r="YS138" s="10"/>
      <c r="YT138" s="10"/>
      <c r="YU138" s="10"/>
      <c r="YV138" s="10"/>
      <c r="YW138" s="10"/>
      <c r="YX138" s="10"/>
      <c r="YY138" s="10"/>
      <c r="YZ138" s="10"/>
      <c r="ZA138" s="10"/>
      <c r="ZB138" s="10"/>
      <c r="ZC138" s="10"/>
      <c r="ZD138" s="10"/>
      <c r="ZE138" s="10"/>
      <c r="ZF138" s="10"/>
      <c r="ZG138" s="10"/>
      <c r="ZH138" s="10"/>
      <c r="ZI138" s="10"/>
      <c r="ZJ138" s="10"/>
      <c r="ZK138" s="10"/>
      <c r="ZL138" s="10"/>
      <c r="ZM138" s="10"/>
      <c r="ZN138" s="10"/>
      <c r="ZO138" s="10"/>
      <c r="ZP138" s="10"/>
      <c r="ZQ138" s="10"/>
      <c r="ZR138" s="10"/>
      <c r="ZS138" s="10"/>
      <c r="ZT138" s="10"/>
      <c r="ZU138" s="10"/>
      <c r="ZV138" s="10"/>
      <c r="ZW138" s="10"/>
      <c r="ZX138" s="10"/>
      <c r="ZY138" s="10"/>
      <c r="ZZ138" s="10"/>
      <c r="AAA138" s="10"/>
      <c r="AAB138" s="10"/>
      <c r="AAC138" s="10"/>
      <c r="AAD138" s="10"/>
      <c r="AAE138" s="10"/>
      <c r="AAF138" s="10"/>
      <c r="AAG138" s="10"/>
      <c r="AAH138" s="10"/>
      <c r="AAI138" s="10"/>
      <c r="AAJ138" s="10"/>
      <c r="AAK138" s="10"/>
      <c r="AAL138" s="10"/>
      <c r="AAM138" s="10"/>
      <c r="AAN138" s="10"/>
      <c r="AAO138" s="10"/>
      <c r="AAP138" s="10"/>
      <c r="AAQ138" s="10"/>
      <c r="AAR138" s="10"/>
      <c r="AAS138" s="10"/>
      <c r="AAT138" s="10"/>
      <c r="AAU138" s="10"/>
      <c r="AAV138" s="10"/>
      <c r="AAW138" s="10"/>
      <c r="AAX138" s="10"/>
      <c r="AAY138" s="10"/>
      <c r="AAZ138" s="10"/>
      <c r="ABA138" s="10"/>
      <c r="ABB138" s="10"/>
      <c r="ABC138" s="10"/>
      <c r="ABD138" s="10"/>
      <c r="ABE138" s="10"/>
      <c r="ABF138" s="10"/>
      <c r="ABG138" s="10"/>
      <c r="ABH138" s="10"/>
      <c r="ABI138" s="10"/>
      <c r="ABJ138" s="10"/>
      <c r="ABK138" s="10"/>
      <c r="ABL138" s="10"/>
      <c r="ABM138" s="10"/>
      <c r="ABN138" s="10"/>
      <c r="ABO138" s="10"/>
      <c r="ABP138" s="10"/>
      <c r="ABQ138" s="10"/>
      <c r="ABR138" s="10"/>
      <c r="ABS138" s="10"/>
      <c r="ABT138" s="10"/>
      <c r="ABU138" s="10"/>
      <c r="ABV138" s="10"/>
      <c r="ABW138" s="10"/>
      <c r="ABX138" s="10"/>
      <c r="ABY138" s="10"/>
      <c r="ABZ138" s="10"/>
      <c r="ACA138" s="10"/>
      <c r="ACB138" s="10"/>
      <c r="ACC138" s="10"/>
      <c r="ACD138" s="10"/>
      <c r="ACE138" s="10"/>
      <c r="ACF138" s="10"/>
      <c r="ACG138" s="10"/>
      <c r="ACH138" s="10"/>
      <c r="ACI138" s="10"/>
      <c r="ACJ138" s="10"/>
      <c r="ACK138" s="10"/>
      <c r="ACL138" s="10"/>
      <c r="ACM138" s="10"/>
      <c r="ACN138" s="10"/>
      <c r="ACO138" s="10"/>
      <c r="ACP138" s="10"/>
      <c r="ACQ138" s="10"/>
      <c r="ACR138" s="10"/>
      <c r="ACS138" s="10"/>
      <c r="ACT138" s="10"/>
      <c r="ACU138" s="10"/>
      <c r="ACV138" s="10"/>
      <c r="ACW138" s="10"/>
      <c r="ACX138" s="10"/>
      <c r="ACY138" s="10"/>
      <c r="ACZ138" s="10"/>
      <c r="ADA138" s="10"/>
      <c r="ADB138" s="10"/>
      <c r="ADC138" s="10"/>
      <c r="ADD138" s="10"/>
      <c r="ADE138" s="10"/>
      <c r="ADF138" s="10"/>
      <c r="ADG138" s="10"/>
      <c r="ADH138" s="10"/>
      <c r="ADI138" s="10"/>
      <c r="ADJ138" s="10"/>
      <c r="ADK138" s="10"/>
      <c r="ADL138" s="10"/>
      <c r="ADM138" s="10"/>
      <c r="ADN138" s="10"/>
      <c r="ADO138" s="10"/>
      <c r="ADP138" s="10"/>
      <c r="ADQ138" s="10"/>
      <c r="ADR138" s="10"/>
      <c r="ADS138" s="10"/>
      <c r="ADT138" s="10"/>
      <c r="ADU138" s="10"/>
      <c r="ADV138" s="10"/>
      <c r="ADW138" s="10"/>
      <c r="ADX138" s="10"/>
      <c r="ADY138" s="10"/>
      <c r="ADZ138" s="10"/>
      <c r="AEA138" s="10"/>
      <c r="AEB138" s="10"/>
      <c r="AEC138" s="10"/>
      <c r="AED138" s="10"/>
      <c r="AEE138" s="10"/>
      <c r="AEF138" s="10"/>
      <c r="AEG138" s="10"/>
      <c r="AEH138" s="10"/>
      <c r="AEI138" s="10"/>
      <c r="AEJ138" s="10"/>
      <c r="AEK138" s="10"/>
      <c r="AEL138" s="10"/>
      <c r="AEM138" s="10"/>
      <c r="AEN138" s="10"/>
      <c r="AEO138" s="10"/>
      <c r="AEP138" s="10"/>
      <c r="AEQ138" s="10"/>
      <c r="AER138" s="10"/>
      <c r="AES138" s="10"/>
      <c r="AET138" s="10"/>
      <c r="AEU138" s="10"/>
      <c r="AEV138" s="10"/>
      <c r="AEW138" s="10"/>
      <c r="AEX138" s="10"/>
      <c r="AEY138" s="10"/>
      <c r="AEZ138" s="10"/>
      <c r="AFA138" s="10"/>
      <c r="AFB138" s="10"/>
      <c r="AFC138" s="10"/>
      <c r="AFD138" s="10"/>
      <c r="AFE138" s="10"/>
      <c r="AFF138" s="10"/>
      <c r="AFG138" s="10"/>
      <c r="AFH138" s="10"/>
      <c r="AFI138" s="10"/>
      <c r="AFJ138" s="10"/>
      <c r="AFK138" s="10"/>
      <c r="AFL138" s="10"/>
      <c r="AFM138" s="10"/>
      <c r="AFN138" s="10"/>
      <c r="AFO138" s="10"/>
      <c r="AFP138" s="10"/>
      <c r="AFQ138" s="10"/>
      <c r="AFR138" s="10"/>
      <c r="AFS138" s="10"/>
      <c r="AFT138" s="10"/>
      <c r="AFU138" s="10"/>
      <c r="AFV138" s="10"/>
      <c r="AFW138" s="10"/>
      <c r="AFX138" s="10"/>
      <c r="AFY138" s="10"/>
      <c r="AFZ138" s="10"/>
      <c r="AGA138" s="10"/>
      <c r="AGB138" s="10"/>
      <c r="AGC138" s="10"/>
      <c r="AGD138" s="10"/>
      <c r="AGE138" s="10"/>
      <c r="AGF138" s="10"/>
      <c r="AGG138" s="10"/>
      <c r="AGH138" s="10"/>
      <c r="AGI138" s="10"/>
      <c r="AGJ138" s="10"/>
      <c r="AGK138" s="10"/>
      <c r="AGL138" s="10"/>
      <c r="AGM138" s="10"/>
      <c r="AGN138" s="10"/>
      <c r="AGO138" s="10"/>
      <c r="AGP138" s="10"/>
      <c r="AGQ138" s="10"/>
      <c r="AGR138" s="10"/>
      <c r="AGS138" s="10"/>
      <c r="AGT138" s="10"/>
      <c r="AGU138" s="10"/>
      <c r="AGV138" s="10"/>
      <c r="AGW138" s="10"/>
      <c r="AGX138" s="10"/>
      <c r="AGY138" s="10"/>
      <c r="AGZ138" s="10"/>
      <c r="AHA138" s="10"/>
      <c r="AHB138" s="10"/>
      <c r="AHC138" s="10"/>
      <c r="AHD138" s="10"/>
      <c r="AHE138" s="10"/>
      <c r="AHF138" s="10"/>
      <c r="AHG138" s="10"/>
      <c r="AHH138" s="10"/>
      <c r="AHI138" s="10"/>
      <c r="AHJ138" s="10"/>
      <c r="AHK138" s="10"/>
      <c r="AHL138" s="10"/>
      <c r="AHM138" s="10"/>
      <c r="AHN138" s="10"/>
      <c r="AHO138" s="10"/>
      <c r="AHP138" s="10"/>
      <c r="AHQ138" s="10"/>
      <c r="AHR138" s="10"/>
      <c r="AHS138" s="10"/>
      <c r="AHT138" s="10"/>
      <c r="AHU138" s="10"/>
      <c r="AHV138" s="10"/>
      <c r="AHW138" s="10"/>
      <c r="AHX138" s="10"/>
      <c r="AHY138" s="10"/>
      <c r="AHZ138" s="10"/>
      <c r="AIA138" s="10"/>
      <c r="AIB138" s="10"/>
      <c r="AIC138" s="10"/>
      <c r="AID138" s="10"/>
      <c r="AIE138" s="10"/>
      <c r="AIF138" s="10"/>
      <c r="AIG138" s="10"/>
      <c r="AIH138" s="10"/>
      <c r="AII138" s="10"/>
      <c r="AIJ138" s="10"/>
      <c r="AIK138" s="10"/>
      <c r="AIL138" s="10"/>
      <c r="AIM138" s="10"/>
      <c r="AIN138" s="10"/>
      <c r="AIO138" s="10"/>
      <c r="AIP138" s="10"/>
      <c r="AIQ138" s="10"/>
      <c r="AIR138" s="10"/>
      <c r="AIS138" s="10"/>
      <c r="AIT138" s="10"/>
      <c r="AIU138" s="10"/>
      <c r="AIV138" s="10"/>
      <c r="AIW138" s="10"/>
      <c r="AIX138" s="10"/>
      <c r="AIY138" s="10"/>
      <c r="AIZ138" s="10"/>
      <c r="AJA138" s="10"/>
      <c r="AJB138" s="10"/>
      <c r="AJC138" s="10"/>
      <c r="AJD138" s="10"/>
      <c r="AJE138" s="10"/>
      <c r="AJF138" s="10"/>
      <c r="AJG138" s="10"/>
      <c r="AJH138" s="10"/>
      <c r="AJI138" s="10"/>
      <c r="AJJ138" s="10"/>
      <c r="AJK138" s="10"/>
      <c r="AJL138" s="10"/>
      <c r="AJM138" s="10"/>
      <c r="AJN138" s="10"/>
      <c r="AJO138" s="10"/>
      <c r="AJP138" s="10"/>
      <c r="AJQ138" s="10"/>
      <c r="AJR138" s="10"/>
      <c r="AJS138" s="10"/>
      <c r="AJT138" s="10"/>
      <c r="AJU138" s="10"/>
      <c r="AJV138" s="10"/>
      <c r="AJW138" s="10"/>
      <c r="AJX138" s="10"/>
      <c r="AJY138" s="10"/>
      <c r="AJZ138" s="10"/>
      <c r="AKA138" s="10"/>
      <c r="AKB138" s="10"/>
      <c r="AKC138" s="10"/>
      <c r="AKD138" s="10"/>
      <c r="AKE138" s="10"/>
      <c r="AKF138" s="10"/>
      <c r="AKG138" s="10"/>
      <c r="AKH138" s="10"/>
      <c r="AKI138" s="10"/>
      <c r="AKJ138" s="10"/>
      <c r="AKK138" s="10"/>
      <c r="AKL138" s="10"/>
      <c r="AKM138" s="10"/>
      <c r="AKN138" s="10"/>
      <c r="AKO138" s="10"/>
      <c r="AKP138" s="10"/>
      <c r="AKQ138" s="10"/>
      <c r="AKR138" s="10"/>
      <c r="AKS138" s="10"/>
      <c r="AKT138" s="10"/>
      <c r="AKU138" s="10"/>
      <c r="AKV138" s="10"/>
      <c r="AKW138" s="10"/>
      <c r="AKX138" s="10"/>
      <c r="AKY138" s="10"/>
      <c r="AKZ138" s="10"/>
      <c r="ALA138" s="10"/>
      <c r="ALB138" s="10"/>
      <c r="ALC138" s="10"/>
      <c r="ALD138" s="10"/>
      <c r="ALE138" s="10"/>
      <c r="ALF138" s="10"/>
      <c r="ALG138" s="10"/>
      <c r="ALH138" s="10"/>
      <c r="ALI138" s="10"/>
      <c r="ALJ138" s="10"/>
      <c r="ALK138" s="10"/>
      <c r="ALL138" s="10"/>
      <c r="ALM138" s="10"/>
      <c r="ALN138" s="10"/>
      <c r="ALO138" s="10"/>
      <c r="ALP138" s="10"/>
      <c r="ALQ138" s="10"/>
      <c r="ALR138" s="10"/>
      <c r="ALS138" s="10"/>
      <c r="ALT138" s="10"/>
      <c r="ALU138" s="10"/>
      <c r="ALV138" s="10"/>
      <c r="ALW138" s="10"/>
      <c r="ALX138" s="10"/>
      <c r="ALY138" s="10"/>
      <c r="ALZ138" s="10"/>
      <c r="AMA138" s="10"/>
      <c r="AMB138" s="10"/>
      <c r="AMC138" s="10"/>
      <c r="AMD138" s="10"/>
      <c r="AME138" s="10"/>
      <c r="AMF138" s="10"/>
      <c r="AMG138" s="10"/>
      <c r="AMH138" s="10"/>
      <c r="AMI138" s="10"/>
      <c r="AMJ138" s="10"/>
      <c r="AMK138" s="10"/>
      <c r="AML138" s="10"/>
      <c r="AMM138" s="10"/>
      <c r="AMN138" s="10"/>
      <c r="AMO138" s="10"/>
      <c r="AMP138" s="10"/>
      <c r="AMQ138" s="10"/>
      <c r="AMR138" s="10"/>
      <c r="AMS138" s="10"/>
      <c r="AMT138" s="10"/>
      <c r="AMU138" s="10"/>
      <c r="AMV138" s="10"/>
      <c r="AMW138" s="10"/>
      <c r="AMX138" s="10"/>
      <c r="AMY138" s="10"/>
      <c r="AMZ138" s="10"/>
      <c r="ANA138" s="10"/>
      <c r="ANB138" s="10"/>
      <c r="ANC138" s="10"/>
      <c r="AND138" s="10"/>
      <c r="ANE138" s="10"/>
      <c r="ANF138" s="10"/>
      <c r="ANG138" s="10"/>
      <c r="ANH138" s="10"/>
      <c r="ANI138" s="10"/>
      <c r="ANJ138" s="10"/>
      <c r="ANK138" s="10"/>
      <c r="ANL138" s="10"/>
      <c r="ANM138" s="10"/>
      <c r="ANN138" s="10"/>
      <c r="ANO138" s="10"/>
      <c r="ANP138" s="10"/>
      <c r="ANQ138" s="10"/>
      <c r="ANR138" s="10"/>
      <c r="ANS138" s="10"/>
      <c r="ANT138" s="10"/>
      <c r="ANU138" s="10"/>
      <c r="ANV138" s="10"/>
      <c r="ANW138" s="10"/>
      <c r="ANX138" s="10"/>
      <c r="ANY138" s="10"/>
      <c r="ANZ138" s="10"/>
      <c r="AOA138" s="10"/>
      <c r="AOB138" s="10"/>
      <c r="AOC138" s="10"/>
      <c r="AOD138" s="10"/>
      <c r="AOE138" s="10"/>
      <c r="AOF138" s="10"/>
      <c r="AOG138" s="10"/>
      <c r="AOH138" s="10"/>
      <c r="AOI138" s="10"/>
      <c r="AOJ138" s="10"/>
      <c r="AOK138" s="10"/>
      <c r="AOL138" s="10"/>
      <c r="AOM138" s="10"/>
      <c r="AON138" s="10"/>
      <c r="AOO138" s="10"/>
      <c r="AOP138" s="10"/>
      <c r="AOQ138" s="10"/>
      <c r="AOR138" s="10"/>
      <c r="AOS138" s="10"/>
      <c r="AOT138" s="10"/>
      <c r="AOU138" s="10"/>
      <c r="AOV138" s="10"/>
      <c r="AOW138" s="10"/>
      <c r="AOX138" s="10"/>
      <c r="AOY138" s="10"/>
      <c r="AOZ138" s="10"/>
      <c r="APA138" s="10"/>
      <c r="APB138" s="10"/>
      <c r="APC138" s="10"/>
      <c r="APD138" s="10"/>
      <c r="APE138" s="10"/>
      <c r="APF138" s="10"/>
      <c r="APG138" s="10"/>
      <c r="APH138" s="10"/>
      <c r="API138" s="10"/>
      <c r="APJ138" s="10"/>
      <c r="APK138" s="10"/>
      <c r="APL138" s="10"/>
      <c r="APM138" s="10"/>
      <c r="APN138" s="10"/>
      <c r="APO138" s="10"/>
      <c r="APP138" s="10"/>
      <c r="APQ138" s="10"/>
      <c r="APR138" s="10"/>
      <c r="APS138" s="10"/>
      <c r="APT138" s="10"/>
      <c r="APU138" s="10"/>
      <c r="APV138" s="10"/>
      <c r="APW138" s="10"/>
      <c r="APX138" s="10"/>
      <c r="APY138" s="10"/>
      <c r="APZ138" s="10"/>
      <c r="AQA138" s="10"/>
      <c r="AQB138" s="10"/>
      <c r="AQC138" s="10"/>
      <c r="AQD138" s="10"/>
      <c r="AQE138" s="10"/>
      <c r="AQF138" s="10"/>
      <c r="AQG138" s="10"/>
      <c r="AQH138" s="10"/>
      <c r="AQI138" s="10"/>
      <c r="AQJ138" s="10"/>
      <c r="AQK138" s="10"/>
      <c r="AQL138" s="10"/>
      <c r="AQM138" s="10"/>
      <c r="AQN138" s="10"/>
      <c r="AQO138" s="10"/>
      <c r="AQP138" s="10"/>
      <c r="AQQ138" s="10"/>
      <c r="AQR138" s="10"/>
      <c r="AQS138" s="10"/>
      <c r="AQT138" s="10"/>
      <c r="AQU138" s="10"/>
      <c r="AQV138" s="10"/>
      <c r="AQW138" s="10"/>
      <c r="AQX138" s="10"/>
      <c r="AQY138" s="10"/>
      <c r="AQZ138" s="10"/>
      <c r="ARA138" s="10"/>
      <c r="ARB138" s="10"/>
      <c r="ARC138" s="10"/>
      <c r="ARD138" s="10"/>
      <c r="ARE138" s="10"/>
      <c r="ARF138" s="10"/>
      <c r="ARG138" s="10"/>
      <c r="ARH138" s="10"/>
      <c r="ARI138" s="10"/>
      <c r="ARJ138" s="10"/>
      <c r="ARK138" s="10"/>
      <c r="ARL138" s="10"/>
      <c r="ARM138" s="10"/>
      <c r="ARN138" s="10"/>
      <c r="ARO138" s="10"/>
      <c r="ARP138" s="10"/>
      <c r="ARQ138" s="10"/>
      <c r="ARR138" s="10"/>
      <c r="ARS138" s="10"/>
      <c r="ART138" s="10"/>
      <c r="ARU138" s="10"/>
      <c r="ARV138" s="10"/>
      <c r="ARW138" s="10"/>
      <c r="ARX138" s="10"/>
      <c r="ARY138" s="10"/>
      <c r="ARZ138" s="10"/>
      <c r="ASA138" s="10"/>
      <c r="ASB138" s="10"/>
      <c r="ASC138" s="10"/>
      <c r="ASD138" s="10"/>
      <c r="ASE138" s="10"/>
      <c r="ASF138" s="10"/>
      <c r="ASG138" s="10"/>
      <c r="ASH138" s="10"/>
      <c r="ASI138" s="10"/>
      <c r="ASJ138" s="10"/>
      <c r="ASK138" s="10"/>
      <c r="ASL138" s="10"/>
      <c r="ASM138" s="10"/>
      <c r="ASN138" s="10"/>
      <c r="ASO138" s="10"/>
      <c r="ASP138" s="10"/>
      <c r="ASQ138" s="10"/>
      <c r="ASR138" s="10"/>
      <c r="ASS138" s="10"/>
      <c r="AST138" s="10"/>
      <c r="ASU138" s="10"/>
      <c r="ASV138" s="10"/>
      <c r="ASW138" s="10"/>
      <c r="ASX138" s="10"/>
      <c r="ASY138" s="10"/>
      <c r="ASZ138" s="10"/>
      <c r="ATA138" s="10"/>
      <c r="ATB138" s="10"/>
      <c r="ATC138" s="10"/>
      <c r="ATD138" s="10"/>
      <c r="ATE138" s="10"/>
      <c r="ATF138" s="10"/>
      <c r="ATG138" s="10"/>
      <c r="ATH138" s="10"/>
      <c r="ATI138" s="10"/>
      <c r="ATJ138" s="10"/>
      <c r="ATK138" s="10"/>
      <c r="ATL138" s="10"/>
      <c r="ATM138" s="10"/>
      <c r="ATN138" s="10"/>
      <c r="ATO138" s="10"/>
      <c r="ATP138" s="10"/>
      <c r="ATQ138" s="10"/>
      <c r="ATR138" s="10"/>
      <c r="ATS138" s="10"/>
      <c r="ATT138" s="10"/>
      <c r="ATU138" s="10"/>
      <c r="ATV138" s="10"/>
      <c r="ATW138" s="10"/>
      <c r="ATX138" s="10"/>
      <c r="ATY138" s="10"/>
      <c r="ATZ138" s="10"/>
      <c r="AUA138" s="10"/>
      <c r="AUB138" s="10"/>
      <c r="AUC138" s="10"/>
      <c r="AUD138" s="10"/>
      <c r="AUE138" s="10"/>
      <c r="AUF138" s="10"/>
      <c r="AUG138" s="10"/>
      <c r="AUH138" s="10"/>
      <c r="AUI138" s="10"/>
      <c r="AUJ138" s="10"/>
      <c r="AUK138" s="10"/>
      <c r="AUL138" s="10"/>
      <c r="AUM138" s="10"/>
      <c r="AUN138" s="10"/>
      <c r="AUO138" s="10"/>
      <c r="AUP138" s="10"/>
      <c r="AUQ138" s="10"/>
      <c r="AUR138" s="10"/>
      <c r="AUS138" s="10"/>
      <c r="AUT138" s="10"/>
      <c r="AUU138" s="10"/>
      <c r="AUV138" s="10"/>
      <c r="AUW138" s="10"/>
      <c r="AUX138" s="10"/>
      <c r="AUY138" s="10"/>
      <c r="AUZ138" s="10"/>
      <c r="AVA138" s="10"/>
      <c r="AVB138" s="10"/>
      <c r="AVC138" s="10"/>
      <c r="AVD138" s="10"/>
      <c r="AVE138" s="10"/>
      <c r="AVF138" s="10"/>
      <c r="AVG138" s="10"/>
      <c r="AVH138" s="10"/>
      <c r="AVI138" s="10"/>
      <c r="AVJ138" s="10"/>
      <c r="AVK138" s="10"/>
      <c r="AVL138" s="10"/>
      <c r="AVM138" s="10"/>
      <c r="AVN138" s="10"/>
      <c r="AVO138" s="10"/>
      <c r="AVP138" s="10"/>
      <c r="AVQ138" s="10"/>
      <c r="AVR138" s="10"/>
      <c r="AVS138" s="10"/>
      <c r="AVT138" s="10"/>
      <c r="AVU138" s="10"/>
      <c r="AVV138" s="10"/>
      <c r="AVW138" s="10"/>
      <c r="AVX138" s="10"/>
      <c r="AVY138" s="10"/>
      <c r="AVZ138" s="10"/>
      <c r="AWA138" s="10"/>
      <c r="AWB138" s="10"/>
      <c r="AWC138" s="10"/>
      <c r="AWD138" s="10"/>
      <c r="AWE138" s="10"/>
      <c r="AWF138" s="10"/>
      <c r="AWG138" s="10"/>
      <c r="AWH138" s="10"/>
      <c r="AWI138" s="10"/>
      <c r="AWJ138" s="10"/>
      <c r="AWK138" s="10"/>
      <c r="AWL138" s="10"/>
      <c r="AWM138" s="10"/>
      <c r="AWN138" s="10"/>
      <c r="AWO138" s="10"/>
      <c r="AWP138" s="10"/>
      <c r="AWQ138" s="10"/>
      <c r="AWR138" s="10"/>
      <c r="AWS138" s="10"/>
      <c r="AWT138" s="10"/>
      <c r="AWU138" s="10"/>
      <c r="AWV138" s="10"/>
      <c r="AWW138" s="10"/>
      <c r="AWX138" s="10"/>
      <c r="AWY138" s="10"/>
      <c r="AWZ138" s="10"/>
      <c r="AXA138" s="10"/>
      <c r="AXB138" s="10"/>
      <c r="AXC138" s="10"/>
      <c r="AXD138" s="10"/>
      <c r="AXE138" s="10"/>
      <c r="AXF138" s="10"/>
      <c r="AXG138" s="10"/>
      <c r="AXH138" s="10"/>
      <c r="AXI138" s="10"/>
      <c r="AXJ138" s="10"/>
      <c r="AXK138" s="10"/>
      <c r="AXL138" s="10"/>
      <c r="AXM138" s="10"/>
      <c r="AXN138" s="10"/>
      <c r="AXO138" s="10"/>
      <c r="AXP138" s="10"/>
      <c r="AXQ138" s="10"/>
      <c r="AXR138" s="10"/>
      <c r="AXS138" s="10"/>
      <c r="AXT138" s="10"/>
      <c r="AXU138" s="10"/>
      <c r="AXV138" s="10"/>
      <c r="AXW138" s="10"/>
      <c r="AXX138" s="10"/>
      <c r="AXY138" s="10"/>
      <c r="AXZ138" s="10"/>
      <c r="AYA138" s="10"/>
      <c r="AYB138" s="10"/>
      <c r="AYC138" s="10"/>
      <c r="AYD138" s="10"/>
      <c r="AYE138" s="10"/>
      <c r="AYF138" s="10"/>
      <c r="AYG138" s="10"/>
      <c r="AYH138" s="10"/>
      <c r="AYI138" s="10"/>
      <c r="AYJ138" s="10"/>
      <c r="AYK138" s="10"/>
      <c r="AYL138" s="10"/>
      <c r="AYM138" s="10"/>
      <c r="AYN138" s="10"/>
      <c r="AYO138" s="10"/>
      <c r="AYP138" s="10"/>
      <c r="AYQ138" s="10"/>
      <c r="AYR138" s="10"/>
      <c r="AYS138" s="10"/>
      <c r="AYT138" s="10"/>
      <c r="AYU138" s="10"/>
      <c r="AYV138" s="10"/>
      <c r="AYW138" s="10"/>
      <c r="AYX138" s="10"/>
      <c r="AYY138" s="10"/>
      <c r="AYZ138" s="10"/>
      <c r="AZA138" s="10"/>
      <c r="AZB138" s="10"/>
      <c r="AZC138" s="10"/>
      <c r="AZD138" s="10"/>
      <c r="AZE138" s="10"/>
      <c r="AZF138" s="10"/>
      <c r="AZG138" s="10"/>
      <c r="AZH138" s="10"/>
      <c r="AZI138" s="10"/>
      <c r="AZJ138" s="10"/>
      <c r="AZK138" s="10"/>
      <c r="AZL138" s="10"/>
      <c r="AZM138" s="10"/>
      <c r="AZN138" s="10"/>
      <c r="AZO138" s="10"/>
      <c r="AZP138" s="10"/>
      <c r="AZQ138" s="10"/>
      <c r="AZR138" s="10"/>
      <c r="AZS138" s="10"/>
      <c r="AZT138" s="10"/>
      <c r="AZU138" s="10"/>
      <c r="AZV138" s="10"/>
      <c r="AZW138" s="10"/>
      <c r="AZX138" s="10"/>
      <c r="AZY138" s="10"/>
      <c r="AZZ138" s="10"/>
      <c r="BAA138" s="10"/>
      <c r="BAB138" s="10"/>
      <c r="BAC138" s="10"/>
      <c r="BAD138" s="10"/>
      <c r="BAE138" s="10"/>
      <c r="BAF138" s="10"/>
      <c r="BAG138" s="10"/>
      <c r="BAH138" s="10"/>
      <c r="BAI138" s="10"/>
      <c r="BAJ138" s="10"/>
      <c r="BAK138" s="10"/>
      <c r="BAL138" s="10"/>
      <c r="BAM138" s="10"/>
      <c r="BAN138" s="10"/>
      <c r="BAO138" s="10"/>
      <c r="BAP138" s="10"/>
      <c r="BAQ138" s="10"/>
      <c r="BAR138" s="10"/>
      <c r="BAS138" s="10"/>
      <c r="BAT138" s="10"/>
      <c r="BAU138" s="10"/>
      <c r="BAV138" s="10"/>
      <c r="BAW138" s="10"/>
      <c r="BAX138" s="10"/>
      <c r="BAY138" s="10"/>
      <c r="BAZ138" s="10"/>
      <c r="BBA138" s="10"/>
      <c r="BBB138" s="10"/>
      <c r="BBC138" s="10"/>
      <c r="BBD138" s="10"/>
      <c r="BBE138" s="10"/>
      <c r="BBF138" s="10"/>
      <c r="BBG138" s="10"/>
      <c r="BBH138" s="10"/>
      <c r="BBI138" s="10"/>
      <c r="BBJ138" s="10"/>
      <c r="BBK138" s="10"/>
      <c r="BBL138" s="10"/>
      <c r="BBM138" s="10"/>
      <c r="BBN138" s="10"/>
      <c r="BBO138" s="10"/>
      <c r="BBP138" s="10"/>
      <c r="BBQ138" s="10"/>
      <c r="BBR138" s="10"/>
      <c r="BBS138" s="10"/>
      <c r="BBT138" s="10"/>
      <c r="BBU138" s="10"/>
      <c r="BBV138" s="10"/>
      <c r="BBW138" s="10"/>
      <c r="BBX138" s="10"/>
      <c r="BBY138" s="10"/>
      <c r="BBZ138" s="10"/>
      <c r="BCA138" s="10"/>
      <c r="BCB138" s="10"/>
      <c r="BCC138" s="10"/>
      <c r="BCD138" s="10"/>
      <c r="BCE138" s="10"/>
      <c r="BCF138" s="10"/>
      <c r="BCG138" s="10"/>
      <c r="BCH138" s="10"/>
      <c r="BCI138" s="10"/>
      <c r="BCJ138" s="10"/>
      <c r="BCK138" s="10"/>
      <c r="BCL138" s="10"/>
      <c r="BCM138" s="10"/>
      <c r="BCN138" s="10"/>
      <c r="BCO138" s="10"/>
      <c r="BCP138" s="10"/>
      <c r="BCQ138" s="10"/>
      <c r="BCR138" s="10"/>
      <c r="BCS138" s="10"/>
      <c r="BCT138" s="10"/>
      <c r="BCU138" s="10"/>
      <c r="BCV138" s="10"/>
      <c r="BCW138" s="10"/>
      <c r="BCX138" s="10"/>
      <c r="BCY138" s="10"/>
      <c r="BCZ138" s="10"/>
      <c r="BDA138" s="10"/>
      <c r="BDB138" s="10"/>
      <c r="BDC138" s="10"/>
      <c r="BDD138" s="10"/>
      <c r="BDE138" s="10"/>
      <c r="BDF138" s="10"/>
      <c r="BDG138" s="10"/>
      <c r="BDH138" s="10"/>
      <c r="BDI138" s="10"/>
      <c r="BDJ138" s="10"/>
      <c r="BDK138" s="10"/>
      <c r="BDL138" s="10"/>
      <c r="BDM138" s="10"/>
      <c r="BDN138" s="10"/>
      <c r="BDO138" s="10"/>
      <c r="BDP138" s="10"/>
      <c r="BDQ138" s="10"/>
      <c r="BDR138" s="10"/>
      <c r="BDS138" s="10"/>
      <c r="BDT138" s="10"/>
      <c r="BDU138" s="10"/>
      <c r="BDV138" s="10"/>
      <c r="BDW138" s="10"/>
      <c r="BDX138" s="10"/>
      <c r="BDY138" s="10"/>
      <c r="BDZ138" s="10"/>
      <c r="BEA138" s="10"/>
      <c r="BEB138" s="10"/>
      <c r="BEC138" s="10"/>
      <c r="BED138" s="10"/>
      <c r="BEE138" s="10"/>
      <c r="BEF138" s="10"/>
      <c r="BEG138" s="10"/>
      <c r="BEH138" s="10"/>
      <c r="BEI138" s="10"/>
      <c r="BEJ138" s="10"/>
      <c r="BEK138" s="10"/>
      <c r="BEL138" s="10"/>
      <c r="BEM138" s="10"/>
      <c r="BEN138" s="10"/>
      <c r="BEO138" s="10"/>
      <c r="BEP138" s="10"/>
      <c r="BEQ138" s="10"/>
      <c r="BER138" s="10"/>
      <c r="BES138" s="10"/>
      <c r="BET138" s="10"/>
      <c r="BEU138" s="10"/>
      <c r="BEV138" s="10"/>
      <c r="BEW138" s="10"/>
      <c r="BEX138" s="10"/>
      <c r="BEY138" s="10"/>
      <c r="BEZ138" s="10"/>
      <c r="BFA138" s="10"/>
      <c r="BFB138" s="10"/>
      <c r="BFC138" s="10"/>
      <c r="BFD138" s="10"/>
      <c r="BFE138" s="10"/>
      <c r="BFF138" s="10"/>
      <c r="BFG138" s="10"/>
      <c r="BFH138" s="10"/>
      <c r="BFI138" s="10"/>
      <c r="BFJ138" s="10"/>
      <c r="BFK138" s="10"/>
      <c r="BFL138" s="10"/>
      <c r="BFM138" s="10"/>
      <c r="BFN138" s="10"/>
      <c r="BFO138" s="10"/>
      <c r="BFP138" s="10"/>
      <c r="BFQ138" s="10"/>
      <c r="BFR138" s="10"/>
      <c r="BFS138" s="10"/>
      <c r="BFT138" s="10"/>
      <c r="BFU138" s="10"/>
      <c r="BFV138" s="10"/>
      <c r="BFW138" s="10"/>
      <c r="BFX138" s="10"/>
      <c r="BFY138" s="10"/>
      <c r="BFZ138" s="10"/>
      <c r="BGA138" s="10"/>
      <c r="BGB138" s="10"/>
      <c r="BGC138" s="10"/>
      <c r="BGD138" s="10"/>
      <c r="BGE138" s="10"/>
      <c r="BGF138" s="10"/>
      <c r="BGG138" s="10"/>
      <c r="BGH138" s="10"/>
      <c r="BGI138" s="10"/>
      <c r="BGJ138" s="10"/>
      <c r="BGK138" s="10"/>
      <c r="BGL138" s="10"/>
      <c r="BGM138" s="10"/>
      <c r="BGN138" s="10"/>
      <c r="BGO138" s="10"/>
      <c r="BGP138" s="10"/>
      <c r="BGQ138" s="10"/>
      <c r="BGR138" s="10"/>
      <c r="BGS138" s="10"/>
      <c r="BGT138" s="10"/>
      <c r="BGU138" s="10"/>
      <c r="BGV138" s="10"/>
      <c r="BGW138" s="10"/>
      <c r="BGX138" s="10"/>
      <c r="BGY138" s="10"/>
      <c r="BGZ138" s="10"/>
      <c r="BHA138" s="10"/>
      <c r="BHB138" s="10"/>
      <c r="BHC138" s="10"/>
      <c r="BHD138" s="10"/>
      <c r="BHE138" s="10"/>
      <c r="BHF138" s="10"/>
      <c r="BHG138" s="10"/>
      <c r="BHH138" s="10"/>
      <c r="BHI138" s="10"/>
      <c r="BHJ138" s="10"/>
      <c r="BHK138" s="10"/>
      <c r="BHL138" s="10"/>
      <c r="BHM138" s="10"/>
      <c r="BHN138" s="10"/>
      <c r="BHO138" s="10"/>
      <c r="BHP138" s="10"/>
      <c r="BHQ138" s="10"/>
      <c r="BHR138" s="10"/>
      <c r="BHS138" s="10"/>
      <c r="BHT138" s="10"/>
      <c r="BHU138" s="10"/>
      <c r="BHV138" s="10"/>
      <c r="BHW138" s="10"/>
      <c r="BHX138" s="10"/>
      <c r="BHY138" s="10"/>
      <c r="BHZ138" s="10"/>
      <c r="BIA138" s="10"/>
      <c r="BIB138" s="10"/>
      <c r="BIC138" s="10"/>
      <c r="BID138" s="10"/>
      <c r="BIE138" s="10"/>
      <c r="BIF138" s="10"/>
      <c r="BIG138" s="10"/>
      <c r="BIH138" s="10"/>
      <c r="BII138" s="10"/>
      <c r="BIJ138" s="10"/>
      <c r="BIK138" s="10"/>
      <c r="BIL138" s="10"/>
      <c r="BIM138" s="10"/>
      <c r="BIN138" s="10"/>
      <c r="BIO138" s="10"/>
      <c r="BIP138" s="10"/>
      <c r="BIQ138" s="10"/>
      <c r="BIR138" s="10"/>
      <c r="BIS138" s="10"/>
      <c r="BIT138" s="10"/>
      <c r="BIU138" s="10"/>
      <c r="BIV138" s="10"/>
      <c r="BIW138" s="10"/>
      <c r="BIX138" s="10"/>
      <c r="BIY138" s="10"/>
      <c r="BIZ138" s="10"/>
      <c r="BJA138" s="10"/>
      <c r="BJB138" s="10"/>
      <c r="BJC138" s="10"/>
      <c r="BJD138" s="10"/>
      <c r="BJE138" s="10"/>
      <c r="BJF138" s="10"/>
      <c r="BJG138" s="10"/>
      <c r="BJH138" s="10"/>
      <c r="BJI138" s="10"/>
      <c r="BJJ138" s="10"/>
      <c r="BJK138" s="10"/>
      <c r="BJL138" s="10"/>
      <c r="BJM138" s="10"/>
      <c r="BJN138" s="10"/>
      <c r="BJO138" s="10"/>
      <c r="BJP138" s="10"/>
      <c r="BJQ138" s="10"/>
      <c r="BJR138" s="10"/>
      <c r="BJS138" s="10"/>
      <c r="BJT138" s="10"/>
      <c r="BJU138" s="10"/>
      <c r="BJV138" s="10"/>
      <c r="BJW138" s="10"/>
      <c r="BJX138" s="10"/>
      <c r="BJY138" s="10"/>
      <c r="BJZ138" s="10"/>
      <c r="BKA138" s="10"/>
      <c r="BKB138" s="10"/>
      <c r="BKC138" s="10"/>
      <c r="BKD138" s="10"/>
      <c r="BKE138" s="10"/>
      <c r="BKF138" s="10"/>
      <c r="BKG138" s="10"/>
      <c r="BKH138" s="10"/>
      <c r="BKI138" s="10"/>
      <c r="BKJ138" s="10"/>
      <c r="BKK138" s="10"/>
      <c r="BKL138" s="10"/>
      <c r="BKM138" s="10"/>
      <c r="BKN138" s="10"/>
      <c r="BKO138" s="10"/>
      <c r="BKP138" s="10"/>
      <c r="BKQ138" s="10"/>
      <c r="BKR138" s="10"/>
      <c r="BKS138" s="10"/>
      <c r="BKT138" s="10"/>
      <c r="BKU138" s="10"/>
      <c r="BKV138" s="10"/>
      <c r="BKW138" s="10"/>
      <c r="BKX138" s="10"/>
      <c r="BKY138" s="10"/>
      <c r="BKZ138" s="10"/>
      <c r="BLA138" s="10"/>
      <c r="BLB138" s="10"/>
      <c r="BLC138" s="10"/>
      <c r="BLD138" s="10"/>
      <c r="BLE138" s="10"/>
      <c r="BLF138" s="10"/>
      <c r="BLG138" s="10"/>
      <c r="BLH138" s="10"/>
      <c r="BLI138" s="10"/>
      <c r="BLJ138" s="10"/>
      <c r="BLK138" s="10"/>
      <c r="BLL138" s="10"/>
      <c r="BLM138" s="10"/>
      <c r="BLN138" s="10"/>
      <c r="BLO138" s="10"/>
      <c r="BLP138" s="10"/>
      <c r="BLQ138" s="10"/>
      <c r="BLR138" s="10"/>
      <c r="BLS138" s="10"/>
      <c r="BLT138" s="10"/>
      <c r="BLU138" s="10"/>
      <c r="BLV138" s="10"/>
      <c r="BLW138" s="10"/>
      <c r="BLX138" s="10"/>
      <c r="BLY138" s="10"/>
      <c r="BLZ138" s="10"/>
      <c r="BMA138" s="10"/>
      <c r="BMB138" s="10"/>
      <c r="BMC138" s="10"/>
      <c r="BMD138" s="10"/>
      <c r="BME138" s="10"/>
      <c r="BMF138" s="10"/>
      <c r="BMG138" s="10"/>
      <c r="BMH138" s="10"/>
      <c r="BMI138" s="10"/>
      <c r="BMJ138" s="10"/>
      <c r="BMK138" s="10"/>
      <c r="BML138" s="10"/>
      <c r="BMM138" s="10"/>
      <c r="BMN138" s="10"/>
      <c r="BMO138" s="10"/>
      <c r="BMP138" s="10"/>
      <c r="BMQ138" s="10"/>
      <c r="BMR138" s="10"/>
      <c r="BMS138" s="10"/>
      <c r="BMT138" s="10"/>
      <c r="BMU138" s="10"/>
      <c r="BMV138" s="10"/>
      <c r="BMW138" s="10"/>
      <c r="BMX138" s="10"/>
      <c r="BMY138" s="10"/>
      <c r="BMZ138" s="10"/>
      <c r="BNA138" s="10"/>
      <c r="BNB138" s="10"/>
      <c r="BNC138" s="10"/>
      <c r="BND138" s="10"/>
      <c r="BNE138" s="10"/>
      <c r="BNF138" s="10"/>
      <c r="BNG138" s="10"/>
      <c r="BNH138" s="10"/>
      <c r="BNI138" s="10"/>
      <c r="BNJ138" s="10"/>
      <c r="BNK138" s="10"/>
      <c r="BNL138" s="10"/>
      <c r="BNM138" s="10"/>
      <c r="BNN138" s="10"/>
      <c r="BNO138" s="10"/>
      <c r="BNP138" s="10"/>
      <c r="BNQ138" s="10"/>
      <c r="BNR138" s="10"/>
      <c r="BNS138" s="10"/>
      <c r="BNT138" s="10"/>
      <c r="BNU138" s="10"/>
      <c r="BNV138" s="10"/>
      <c r="BNW138" s="10"/>
      <c r="BNX138" s="10"/>
      <c r="BNY138" s="10"/>
      <c r="BNZ138" s="10"/>
      <c r="BOA138" s="10"/>
      <c r="BOB138" s="10"/>
      <c r="BOC138" s="10"/>
      <c r="BOD138" s="10"/>
      <c r="BOE138" s="10"/>
      <c r="BOF138" s="10"/>
      <c r="BOG138" s="10"/>
      <c r="BOH138" s="10"/>
      <c r="BOI138" s="10"/>
      <c r="BOJ138" s="10"/>
      <c r="BOK138" s="10"/>
      <c r="BOL138" s="10"/>
      <c r="BOM138" s="10"/>
      <c r="BON138" s="10"/>
      <c r="BOO138" s="10"/>
      <c r="BOP138" s="10"/>
      <c r="BOQ138" s="10"/>
      <c r="BOR138" s="10"/>
      <c r="BOS138" s="10"/>
      <c r="BOT138" s="10"/>
      <c r="BOU138" s="10"/>
      <c r="BOV138" s="10"/>
      <c r="BOW138" s="10"/>
      <c r="BOX138" s="10"/>
      <c r="BOY138" s="10"/>
      <c r="BOZ138" s="10"/>
      <c r="BPA138" s="10"/>
      <c r="BPB138" s="10"/>
      <c r="BPC138" s="10"/>
      <c r="BPD138" s="10"/>
      <c r="BPE138" s="10"/>
      <c r="BPF138" s="10"/>
      <c r="BPG138" s="10"/>
      <c r="BPH138" s="10"/>
      <c r="BPI138" s="10"/>
      <c r="BPJ138" s="10"/>
      <c r="BPK138" s="10"/>
      <c r="BPL138" s="10"/>
      <c r="BPM138" s="10"/>
      <c r="BPN138" s="10"/>
      <c r="BPO138" s="10"/>
      <c r="BPP138" s="10"/>
      <c r="BPQ138" s="10"/>
      <c r="BPR138" s="10"/>
      <c r="BPS138" s="10"/>
      <c r="BPT138" s="10"/>
      <c r="BPU138" s="10"/>
      <c r="BPV138" s="10"/>
      <c r="BPW138" s="10"/>
      <c r="BPX138" s="10"/>
      <c r="BPY138" s="10"/>
      <c r="BPZ138" s="10"/>
      <c r="BQA138" s="10"/>
      <c r="BQB138" s="10"/>
      <c r="BQC138" s="10"/>
      <c r="BQD138" s="10"/>
      <c r="BQE138" s="10"/>
      <c r="BQF138" s="10"/>
      <c r="BQG138" s="10"/>
      <c r="BQH138" s="10"/>
      <c r="BQI138" s="10"/>
      <c r="BQJ138" s="10"/>
      <c r="BQK138" s="10"/>
      <c r="BQL138" s="10"/>
      <c r="BQM138" s="10"/>
      <c r="BQN138" s="10"/>
      <c r="BQO138" s="10"/>
      <c r="BQP138" s="10"/>
      <c r="BQQ138" s="10"/>
      <c r="BQR138" s="10"/>
      <c r="BQS138" s="10"/>
      <c r="BQT138" s="10"/>
      <c r="BQU138" s="10"/>
      <c r="BQV138" s="10"/>
      <c r="BQW138" s="10"/>
      <c r="BQX138" s="10"/>
      <c r="BQY138" s="10"/>
      <c r="BQZ138" s="10"/>
      <c r="BRA138" s="10"/>
      <c r="BRB138" s="10"/>
      <c r="BRC138" s="10"/>
      <c r="BRD138" s="10"/>
      <c r="BRE138" s="10"/>
      <c r="BRF138" s="10"/>
      <c r="BRG138" s="10"/>
      <c r="BRH138" s="10"/>
      <c r="BRI138" s="10"/>
      <c r="BRJ138" s="10"/>
      <c r="BRK138" s="10"/>
      <c r="BRL138" s="10"/>
      <c r="BRM138" s="10"/>
      <c r="BRN138" s="10"/>
      <c r="BRO138" s="10"/>
      <c r="BRP138" s="10"/>
      <c r="BRQ138" s="10"/>
      <c r="BRR138" s="10"/>
      <c r="BRS138" s="10"/>
      <c r="BRT138" s="10"/>
      <c r="BRU138" s="10"/>
      <c r="BRV138" s="10"/>
      <c r="BRW138" s="10"/>
      <c r="BRX138" s="10"/>
      <c r="BRY138" s="10"/>
      <c r="BRZ138" s="10"/>
      <c r="BSA138" s="10"/>
      <c r="BSB138" s="10"/>
      <c r="BSC138" s="10"/>
      <c r="BSD138" s="10"/>
      <c r="BSE138" s="10"/>
      <c r="BSF138" s="10"/>
      <c r="BSG138" s="10"/>
      <c r="BSH138" s="10"/>
      <c r="BSI138" s="10"/>
      <c r="BSJ138" s="10"/>
      <c r="BSK138" s="10"/>
      <c r="BSL138" s="10"/>
      <c r="BSM138" s="10"/>
      <c r="BSN138" s="10"/>
      <c r="BSO138" s="10"/>
      <c r="BSP138" s="10"/>
      <c r="BSQ138" s="10"/>
      <c r="BSR138" s="10"/>
      <c r="BSS138" s="10"/>
      <c r="BST138" s="10"/>
      <c r="BSU138" s="10"/>
      <c r="BSV138" s="10"/>
      <c r="BSW138" s="10"/>
      <c r="BSX138" s="10"/>
      <c r="BSY138" s="10"/>
      <c r="BSZ138" s="10"/>
      <c r="BTA138" s="10"/>
      <c r="BTB138" s="10"/>
      <c r="BTC138" s="10"/>
      <c r="BTD138" s="10"/>
      <c r="BTE138" s="10"/>
      <c r="BTF138" s="10"/>
      <c r="BTG138" s="10"/>
      <c r="BTH138" s="10"/>
      <c r="BTI138" s="10"/>
      <c r="BTJ138" s="10"/>
      <c r="BTK138" s="10"/>
      <c r="BTL138" s="10"/>
      <c r="BTM138" s="10"/>
      <c r="BTN138" s="10"/>
      <c r="BTO138" s="10"/>
      <c r="BTP138" s="10"/>
      <c r="BTQ138" s="10"/>
      <c r="BTR138" s="10"/>
      <c r="BTS138" s="10"/>
      <c r="BTT138" s="10"/>
      <c r="BTU138" s="10"/>
      <c r="BTV138" s="10"/>
      <c r="BTW138" s="10"/>
      <c r="BTX138" s="10"/>
      <c r="BTY138" s="10"/>
      <c r="BTZ138" s="10"/>
      <c r="BUA138" s="10"/>
      <c r="BUB138" s="10"/>
      <c r="BUC138" s="10"/>
      <c r="BUD138" s="10"/>
      <c r="BUE138" s="10"/>
      <c r="BUF138" s="10"/>
      <c r="BUG138" s="10"/>
      <c r="BUH138" s="10"/>
      <c r="BUI138" s="10"/>
      <c r="BUJ138" s="10"/>
      <c r="BUK138" s="10"/>
      <c r="BUL138" s="10"/>
      <c r="BUM138" s="10"/>
      <c r="BUN138" s="10"/>
      <c r="BUO138" s="10"/>
      <c r="BUP138" s="10"/>
      <c r="BUQ138" s="10"/>
      <c r="BUR138" s="10"/>
      <c r="BUS138" s="10"/>
      <c r="BUT138" s="10"/>
      <c r="BUU138" s="10"/>
      <c r="BUV138" s="10"/>
      <c r="BUW138" s="10"/>
      <c r="BUX138" s="10"/>
      <c r="BUY138" s="10"/>
      <c r="BUZ138" s="10"/>
      <c r="BVA138" s="10"/>
      <c r="BVB138" s="10"/>
      <c r="BVC138" s="10"/>
      <c r="BVD138" s="10"/>
      <c r="BVE138" s="10"/>
      <c r="BVF138" s="10"/>
      <c r="BVG138" s="10"/>
      <c r="BVH138" s="10"/>
      <c r="BVI138" s="10"/>
      <c r="BVJ138" s="10"/>
      <c r="BVK138" s="10"/>
      <c r="BVL138" s="10"/>
      <c r="BVM138" s="10"/>
      <c r="BVN138" s="10"/>
      <c r="BVO138" s="10"/>
      <c r="BVP138" s="10"/>
      <c r="BVQ138" s="10"/>
      <c r="BVR138" s="10"/>
      <c r="BVS138" s="10"/>
      <c r="BVT138" s="10"/>
      <c r="BVU138" s="10"/>
      <c r="BVV138" s="10"/>
      <c r="BVW138" s="10"/>
      <c r="BVX138" s="10"/>
      <c r="BVY138" s="10"/>
      <c r="BVZ138" s="10"/>
      <c r="BWA138" s="10"/>
      <c r="BWB138" s="10"/>
      <c r="BWC138" s="10"/>
      <c r="BWD138" s="10"/>
      <c r="BWE138" s="10"/>
      <c r="BWF138" s="10"/>
      <c r="BWG138" s="10"/>
      <c r="BWH138" s="10"/>
      <c r="BWI138" s="10"/>
      <c r="BWJ138" s="10"/>
      <c r="BWK138" s="10"/>
      <c r="BWL138" s="10"/>
      <c r="BWM138" s="10"/>
      <c r="BWN138" s="10"/>
      <c r="BWO138" s="10"/>
      <c r="BWP138" s="10"/>
      <c r="BWQ138" s="10"/>
      <c r="BWR138" s="10"/>
      <c r="BWS138" s="10"/>
      <c r="BWT138" s="10"/>
      <c r="BWU138" s="10"/>
      <c r="BWV138" s="10"/>
      <c r="BWW138" s="10"/>
      <c r="BWX138" s="10"/>
      <c r="BWY138" s="10"/>
      <c r="BWZ138" s="10"/>
      <c r="BXA138" s="10"/>
      <c r="BXB138" s="10"/>
      <c r="BXC138" s="10"/>
      <c r="BXD138" s="10"/>
      <c r="BXE138" s="10"/>
      <c r="BXF138" s="10"/>
      <c r="BXG138" s="10"/>
      <c r="BXH138" s="10"/>
      <c r="BXI138" s="10"/>
      <c r="BXJ138" s="10"/>
      <c r="BXK138" s="10"/>
      <c r="BXL138" s="10"/>
      <c r="BXM138" s="10"/>
      <c r="BXN138" s="10"/>
      <c r="BXO138" s="10"/>
      <c r="BXP138" s="10"/>
      <c r="BXQ138" s="10"/>
      <c r="BXR138" s="10"/>
      <c r="BXS138" s="10"/>
      <c r="BXT138" s="10"/>
      <c r="BXU138" s="10"/>
      <c r="BXV138" s="10"/>
      <c r="BXW138" s="10"/>
      <c r="BXX138" s="10"/>
      <c r="BXY138" s="10"/>
      <c r="BXZ138" s="10"/>
      <c r="BYA138" s="10"/>
      <c r="BYB138" s="10"/>
      <c r="BYC138" s="10"/>
      <c r="BYD138" s="10"/>
      <c r="BYE138" s="10"/>
      <c r="BYF138" s="10"/>
      <c r="BYG138" s="10"/>
      <c r="BYH138" s="10"/>
      <c r="BYI138" s="10"/>
      <c r="BYJ138" s="10"/>
      <c r="BYK138" s="10"/>
      <c r="BYL138" s="10"/>
      <c r="BYM138" s="10"/>
      <c r="BYN138" s="10"/>
      <c r="BYO138" s="10"/>
      <c r="BYP138" s="10"/>
      <c r="BYQ138" s="10"/>
      <c r="BYR138" s="10"/>
      <c r="BYS138" s="10"/>
      <c r="BYT138" s="10"/>
      <c r="BYU138" s="10"/>
      <c r="BYV138" s="10"/>
      <c r="BYW138" s="10"/>
      <c r="BYX138" s="10"/>
      <c r="BYY138" s="10"/>
      <c r="BYZ138" s="10"/>
      <c r="BZA138" s="10"/>
      <c r="BZB138" s="10"/>
      <c r="BZC138" s="10"/>
      <c r="BZD138" s="10"/>
      <c r="BZE138" s="10"/>
      <c r="BZF138" s="10"/>
      <c r="BZG138" s="10"/>
      <c r="BZH138" s="10"/>
      <c r="BZI138" s="10"/>
      <c r="BZJ138" s="10"/>
      <c r="BZK138" s="10"/>
      <c r="BZL138" s="10"/>
      <c r="BZM138" s="10"/>
      <c r="BZN138" s="10"/>
      <c r="BZO138" s="10"/>
      <c r="BZP138" s="10"/>
      <c r="BZQ138" s="10"/>
      <c r="BZR138" s="10"/>
      <c r="BZS138" s="10"/>
      <c r="BZT138" s="10"/>
      <c r="BZU138" s="10"/>
      <c r="BZV138" s="10"/>
      <c r="BZW138" s="10"/>
      <c r="BZX138" s="10"/>
      <c r="BZY138" s="10"/>
      <c r="BZZ138" s="10"/>
      <c r="CAA138" s="10"/>
      <c r="CAB138" s="10"/>
      <c r="CAC138" s="10"/>
      <c r="CAD138" s="10"/>
      <c r="CAE138" s="10"/>
      <c r="CAF138" s="10"/>
      <c r="CAG138" s="10"/>
      <c r="CAH138" s="10"/>
      <c r="CAI138" s="10"/>
      <c r="CAJ138" s="10"/>
      <c r="CAK138" s="10"/>
      <c r="CAL138" s="10"/>
      <c r="CAM138" s="10"/>
      <c r="CAN138" s="10"/>
      <c r="CAO138" s="10"/>
      <c r="CAP138" s="10"/>
      <c r="CAQ138" s="10"/>
      <c r="CAR138" s="10"/>
      <c r="CAS138" s="10"/>
      <c r="CAT138" s="10"/>
      <c r="CAU138" s="10"/>
      <c r="CAV138" s="10"/>
      <c r="CAW138" s="10"/>
      <c r="CAX138" s="10"/>
      <c r="CAY138" s="10"/>
      <c r="CAZ138" s="10"/>
      <c r="CBA138" s="10"/>
      <c r="CBB138" s="10"/>
      <c r="CBC138" s="10"/>
      <c r="CBD138" s="10"/>
      <c r="CBE138" s="10"/>
      <c r="CBF138" s="10"/>
      <c r="CBG138" s="10"/>
      <c r="CBH138" s="10"/>
      <c r="CBI138" s="10"/>
      <c r="CBJ138" s="10"/>
      <c r="CBK138" s="10"/>
      <c r="CBL138" s="10"/>
      <c r="CBM138" s="10"/>
      <c r="CBN138" s="10"/>
      <c r="CBO138" s="10"/>
      <c r="CBP138" s="10"/>
      <c r="CBQ138" s="10"/>
      <c r="CBR138" s="10"/>
      <c r="CBS138" s="10"/>
      <c r="CBT138" s="10"/>
      <c r="CBU138" s="10"/>
      <c r="CBV138" s="10"/>
      <c r="CBW138" s="10"/>
      <c r="CBX138" s="10"/>
      <c r="CBY138" s="10"/>
      <c r="CBZ138" s="10"/>
      <c r="CCA138" s="10"/>
      <c r="CCB138" s="10"/>
      <c r="CCC138" s="10"/>
      <c r="CCD138" s="10"/>
      <c r="CCE138" s="10"/>
      <c r="CCF138" s="10"/>
      <c r="CCG138" s="10"/>
      <c r="CCH138" s="10"/>
      <c r="CCI138" s="10"/>
      <c r="CCJ138" s="10"/>
      <c r="CCK138" s="10"/>
      <c r="CCL138" s="10"/>
      <c r="CCM138" s="10"/>
      <c r="CCN138" s="10"/>
      <c r="CCO138" s="10"/>
      <c r="CCP138" s="10"/>
      <c r="CCQ138" s="10"/>
      <c r="CCR138" s="10"/>
      <c r="CCS138" s="10"/>
      <c r="CCT138" s="10"/>
      <c r="CCU138" s="10"/>
      <c r="CCV138" s="10"/>
      <c r="CCW138" s="10"/>
      <c r="CCX138" s="10"/>
      <c r="CCY138" s="10"/>
      <c r="CCZ138" s="10"/>
      <c r="CDA138" s="10"/>
      <c r="CDB138" s="10"/>
      <c r="CDC138" s="10"/>
      <c r="CDD138" s="10"/>
      <c r="CDE138" s="10"/>
      <c r="CDF138" s="10"/>
      <c r="CDG138" s="10"/>
      <c r="CDH138" s="10"/>
      <c r="CDI138" s="10"/>
      <c r="CDJ138" s="10"/>
      <c r="CDK138" s="10"/>
      <c r="CDL138" s="10"/>
      <c r="CDM138" s="10"/>
      <c r="CDN138" s="10"/>
      <c r="CDO138" s="10"/>
      <c r="CDP138" s="10"/>
      <c r="CDQ138" s="10"/>
      <c r="CDR138" s="10"/>
      <c r="CDS138" s="10"/>
      <c r="CDT138" s="10"/>
      <c r="CDU138" s="10"/>
      <c r="CDV138" s="10"/>
      <c r="CDW138" s="10"/>
      <c r="CDX138" s="10"/>
      <c r="CDY138" s="10"/>
      <c r="CDZ138" s="10"/>
      <c r="CEA138" s="10"/>
      <c r="CEB138" s="10"/>
      <c r="CEC138" s="10"/>
      <c r="CED138" s="10"/>
      <c r="CEE138" s="10"/>
      <c r="CEF138" s="10"/>
      <c r="CEG138" s="10"/>
      <c r="CEH138" s="10"/>
      <c r="CEI138" s="10"/>
      <c r="CEJ138" s="10"/>
      <c r="CEK138" s="10"/>
      <c r="CEL138" s="10"/>
      <c r="CEM138" s="10"/>
      <c r="CEN138" s="10"/>
      <c r="CEO138" s="10"/>
      <c r="CEP138" s="10"/>
      <c r="CEQ138" s="10"/>
      <c r="CER138" s="10"/>
      <c r="CES138" s="10"/>
      <c r="CET138" s="10"/>
      <c r="CEU138" s="10"/>
      <c r="CEV138" s="10"/>
      <c r="CEW138" s="10"/>
      <c r="CEX138" s="10"/>
      <c r="CEY138" s="10"/>
      <c r="CEZ138" s="10"/>
      <c r="CFA138" s="10"/>
      <c r="CFB138" s="10"/>
      <c r="CFC138" s="10"/>
      <c r="CFD138" s="10"/>
      <c r="CFE138" s="10"/>
      <c r="CFF138" s="10"/>
      <c r="CFG138" s="10"/>
      <c r="CFH138" s="10"/>
      <c r="CFI138" s="10"/>
      <c r="CFJ138" s="10"/>
      <c r="CFK138" s="10"/>
      <c r="CFL138" s="10"/>
      <c r="CFM138" s="10"/>
      <c r="CFN138" s="10"/>
      <c r="CFO138" s="10"/>
      <c r="CFP138" s="10"/>
      <c r="CFQ138" s="10"/>
      <c r="CFR138" s="10"/>
      <c r="CFS138" s="10"/>
      <c r="CFT138" s="10"/>
      <c r="CFU138" s="10"/>
      <c r="CFV138" s="10"/>
      <c r="CFW138" s="10"/>
      <c r="CFX138" s="10"/>
      <c r="CFY138" s="10"/>
      <c r="CFZ138" s="10"/>
      <c r="CGA138" s="10"/>
      <c r="CGB138" s="10"/>
      <c r="CGC138" s="10"/>
      <c r="CGD138" s="10"/>
      <c r="CGE138" s="10"/>
      <c r="CGF138" s="10"/>
      <c r="CGG138" s="10"/>
      <c r="CGH138" s="10"/>
      <c r="CGI138" s="10"/>
      <c r="CGJ138" s="10"/>
      <c r="CGK138" s="10"/>
      <c r="CGL138" s="10"/>
      <c r="CGM138" s="10"/>
      <c r="CGN138" s="10"/>
      <c r="CGO138" s="10"/>
      <c r="CGP138" s="10"/>
      <c r="CGQ138" s="10"/>
      <c r="CGR138" s="10"/>
      <c r="CGS138" s="10"/>
      <c r="CGT138" s="10"/>
      <c r="CGU138" s="10"/>
      <c r="CGV138" s="10"/>
      <c r="CGW138" s="10"/>
      <c r="CGX138" s="10"/>
      <c r="CGY138" s="10"/>
      <c r="CGZ138" s="10"/>
      <c r="CHA138" s="10"/>
      <c r="CHB138" s="10"/>
      <c r="CHC138" s="10"/>
      <c r="CHD138" s="10"/>
      <c r="CHE138" s="10"/>
      <c r="CHF138" s="10"/>
      <c r="CHG138" s="10"/>
      <c r="CHH138" s="10"/>
      <c r="CHI138" s="10"/>
      <c r="CHJ138" s="10"/>
      <c r="CHK138" s="10"/>
      <c r="CHL138" s="10"/>
      <c r="CHM138" s="10"/>
      <c r="CHN138" s="10"/>
      <c r="CHO138" s="10"/>
      <c r="CHP138" s="10"/>
      <c r="CHQ138" s="10"/>
      <c r="CHR138" s="10"/>
      <c r="CHS138" s="10"/>
      <c r="CHT138" s="10"/>
      <c r="CHU138" s="10"/>
      <c r="CHV138" s="10"/>
      <c r="CHW138" s="10"/>
      <c r="CHX138" s="10"/>
      <c r="CHY138" s="10"/>
      <c r="CHZ138" s="10"/>
      <c r="CIA138" s="10"/>
      <c r="CIB138" s="10"/>
      <c r="CIC138" s="10"/>
      <c r="CID138" s="10"/>
      <c r="CIE138" s="10"/>
      <c r="CIF138" s="10"/>
      <c r="CIG138" s="10"/>
      <c r="CIH138" s="10"/>
      <c r="CII138" s="10"/>
      <c r="CIJ138" s="10"/>
      <c r="CIK138" s="10"/>
      <c r="CIL138" s="10"/>
      <c r="CIM138" s="10"/>
      <c r="CIN138" s="10"/>
      <c r="CIO138" s="10"/>
      <c r="CIP138" s="10"/>
      <c r="CIQ138" s="10"/>
      <c r="CIR138" s="10"/>
      <c r="CIS138" s="10"/>
      <c r="CIT138" s="10"/>
      <c r="CIU138" s="10"/>
      <c r="CIV138" s="10"/>
      <c r="CIW138" s="10"/>
      <c r="CIX138" s="10"/>
      <c r="CIY138" s="10"/>
      <c r="CIZ138" s="10"/>
      <c r="CJA138" s="10"/>
      <c r="CJB138" s="10"/>
      <c r="CJC138" s="10"/>
      <c r="CJD138" s="10"/>
      <c r="CJE138" s="10"/>
      <c r="CJF138" s="10"/>
      <c r="CJG138" s="10"/>
      <c r="CJH138" s="10"/>
      <c r="CJI138" s="10"/>
      <c r="CJJ138" s="10"/>
      <c r="CJK138" s="10"/>
      <c r="CJL138" s="10"/>
      <c r="CJM138" s="10"/>
      <c r="CJN138" s="10"/>
      <c r="CJO138" s="10"/>
      <c r="CJP138" s="10"/>
      <c r="CJQ138" s="10"/>
      <c r="CJR138" s="10"/>
      <c r="CJS138" s="10"/>
      <c r="CJT138" s="10"/>
      <c r="CJU138" s="10"/>
      <c r="CJV138" s="10"/>
      <c r="CJW138" s="10"/>
      <c r="CJX138" s="10"/>
      <c r="CJY138" s="10"/>
      <c r="CJZ138" s="10"/>
      <c r="CKA138" s="10"/>
      <c r="CKB138" s="10"/>
      <c r="CKC138" s="10"/>
      <c r="CKD138" s="10"/>
      <c r="CKE138" s="10"/>
      <c r="CKF138" s="10"/>
      <c r="CKG138" s="10"/>
      <c r="CKH138" s="10"/>
      <c r="CKI138" s="10"/>
      <c r="CKJ138" s="10"/>
      <c r="CKK138" s="10"/>
      <c r="CKL138" s="10"/>
      <c r="CKM138" s="10"/>
      <c r="CKN138" s="10"/>
      <c r="CKO138" s="10"/>
      <c r="CKP138" s="10"/>
      <c r="CKQ138" s="10"/>
      <c r="CKR138" s="10"/>
      <c r="CKS138" s="10"/>
      <c r="CKT138" s="10"/>
      <c r="CKU138" s="10"/>
      <c r="CKV138" s="10"/>
      <c r="CKW138" s="10"/>
      <c r="CKX138" s="10"/>
      <c r="CKY138" s="10"/>
      <c r="CKZ138" s="10"/>
      <c r="CLA138" s="10"/>
      <c r="CLB138" s="10"/>
      <c r="CLC138" s="10"/>
      <c r="CLD138" s="10"/>
      <c r="CLE138" s="10"/>
      <c r="CLF138" s="10"/>
      <c r="CLG138" s="10"/>
      <c r="CLH138" s="10"/>
      <c r="CLI138" s="10"/>
      <c r="CLJ138" s="10"/>
      <c r="CLK138" s="10"/>
      <c r="CLL138" s="10"/>
      <c r="CLM138" s="10"/>
      <c r="CLN138" s="10"/>
      <c r="CLO138" s="10"/>
      <c r="CLP138" s="10"/>
      <c r="CLQ138" s="10"/>
      <c r="CLR138" s="10"/>
      <c r="CLS138" s="10"/>
      <c r="CLT138" s="10"/>
      <c r="CLU138" s="10"/>
      <c r="CLV138" s="10"/>
      <c r="CLW138" s="10"/>
      <c r="CLX138" s="10"/>
      <c r="CLY138" s="10"/>
      <c r="CLZ138" s="10"/>
      <c r="CMA138" s="10"/>
      <c r="CMB138" s="10"/>
      <c r="CMC138" s="10"/>
      <c r="CMD138" s="10"/>
      <c r="CME138" s="10"/>
      <c r="CMF138" s="10"/>
      <c r="CMG138" s="10"/>
      <c r="CMH138" s="10"/>
      <c r="CMI138" s="10"/>
      <c r="CMJ138" s="10"/>
      <c r="CMK138" s="10"/>
      <c r="CML138" s="10"/>
      <c r="CMM138" s="10"/>
      <c r="CMN138" s="10"/>
      <c r="CMO138" s="10"/>
      <c r="CMP138" s="10"/>
      <c r="CMQ138" s="10"/>
      <c r="CMR138" s="10"/>
      <c r="CMS138" s="10"/>
      <c r="CMT138" s="10"/>
      <c r="CMU138" s="10"/>
      <c r="CMV138" s="10"/>
      <c r="CMW138" s="10"/>
      <c r="CMX138" s="10"/>
      <c r="CMY138" s="10"/>
      <c r="CMZ138" s="10"/>
      <c r="CNA138" s="10"/>
      <c r="CNB138" s="10"/>
      <c r="CNC138" s="10"/>
      <c r="CND138" s="10"/>
      <c r="CNE138" s="10"/>
      <c r="CNF138" s="10"/>
      <c r="CNG138" s="10"/>
      <c r="CNH138" s="10"/>
      <c r="CNI138" s="10"/>
      <c r="CNJ138" s="10"/>
      <c r="CNK138" s="10"/>
      <c r="CNL138" s="10"/>
      <c r="CNM138" s="10"/>
      <c r="CNN138" s="10"/>
      <c r="CNO138" s="10"/>
      <c r="CNP138" s="10"/>
      <c r="CNQ138" s="10"/>
      <c r="CNR138" s="10"/>
      <c r="CNS138" s="10"/>
      <c r="CNT138" s="10"/>
      <c r="CNU138" s="10"/>
      <c r="CNV138" s="10"/>
      <c r="CNW138" s="10"/>
      <c r="CNX138" s="10"/>
      <c r="CNY138" s="10"/>
      <c r="CNZ138" s="10"/>
      <c r="COA138" s="10"/>
      <c r="COB138" s="10"/>
      <c r="COC138" s="10"/>
      <c r="COD138" s="10"/>
      <c r="COE138" s="10"/>
      <c r="COF138" s="10"/>
      <c r="COG138" s="10"/>
      <c r="COH138" s="10"/>
      <c r="COI138" s="10"/>
      <c r="COJ138" s="10"/>
      <c r="COK138" s="10"/>
      <c r="COL138" s="10"/>
      <c r="COM138" s="10"/>
      <c r="CON138" s="10"/>
      <c r="COO138" s="10"/>
      <c r="COP138" s="10"/>
      <c r="COQ138" s="10"/>
      <c r="COR138" s="10"/>
      <c r="COS138" s="10"/>
      <c r="COT138" s="10"/>
      <c r="COU138" s="10"/>
      <c r="COV138" s="10"/>
      <c r="COW138" s="10"/>
      <c r="COX138" s="10"/>
      <c r="COY138" s="10"/>
      <c r="COZ138" s="10"/>
      <c r="CPA138" s="10"/>
      <c r="CPB138" s="10"/>
      <c r="CPC138" s="10"/>
      <c r="CPD138" s="10"/>
      <c r="CPE138" s="10"/>
      <c r="CPF138" s="10"/>
      <c r="CPG138" s="10"/>
      <c r="CPH138" s="10"/>
      <c r="CPI138" s="10"/>
      <c r="CPJ138" s="10"/>
      <c r="CPK138" s="10"/>
      <c r="CPL138" s="10"/>
      <c r="CPM138" s="10"/>
      <c r="CPN138" s="10"/>
      <c r="CPO138" s="10"/>
      <c r="CPP138" s="10"/>
      <c r="CPQ138" s="10"/>
      <c r="CPR138" s="10"/>
      <c r="CPS138" s="10"/>
      <c r="CPT138" s="10"/>
      <c r="CPU138" s="10"/>
      <c r="CPV138" s="10"/>
      <c r="CPW138" s="10"/>
      <c r="CPX138" s="10"/>
      <c r="CPY138" s="10"/>
      <c r="CPZ138" s="10"/>
      <c r="CQA138" s="10"/>
      <c r="CQB138" s="10"/>
      <c r="CQC138" s="10"/>
      <c r="CQD138" s="10"/>
      <c r="CQE138" s="10"/>
      <c r="CQF138" s="10"/>
      <c r="CQG138" s="10"/>
      <c r="CQH138" s="10"/>
      <c r="CQI138" s="10"/>
      <c r="CQJ138" s="10"/>
      <c r="CQK138" s="10"/>
      <c r="CQL138" s="10"/>
      <c r="CQM138" s="10"/>
      <c r="CQN138" s="10"/>
      <c r="CQO138" s="10"/>
      <c r="CQP138" s="10"/>
      <c r="CQQ138" s="10"/>
      <c r="CQR138" s="10"/>
      <c r="CQS138" s="10"/>
      <c r="CQT138" s="10"/>
      <c r="CQU138" s="10"/>
      <c r="CQV138" s="10"/>
      <c r="CQW138" s="10"/>
      <c r="CQX138" s="10"/>
      <c r="CQY138" s="10"/>
      <c r="CQZ138" s="10"/>
      <c r="CRA138" s="10"/>
      <c r="CRB138" s="10"/>
      <c r="CRC138" s="10"/>
      <c r="CRD138" s="10"/>
      <c r="CRE138" s="10"/>
      <c r="CRF138" s="10"/>
      <c r="CRG138" s="10"/>
      <c r="CRH138" s="10"/>
      <c r="CRI138" s="10"/>
      <c r="CRJ138" s="10"/>
      <c r="CRK138" s="10"/>
      <c r="CRL138" s="10"/>
      <c r="CRM138" s="10"/>
      <c r="CRN138" s="10"/>
      <c r="CRO138" s="10"/>
      <c r="CRP138" s="10"/>
      <c r="CRQ138" s="10"/>
      <c r="CRR138" s="10"/>
      <c r="CRS138" s="10"/>
      <c r="CRT138" s="10"/>
      <c r="CRU138" s="10"/>
      <c r="CRV138" s="10"/>
      <c r="CRW138" s="10"/>
      <c r="CRX138" s="10"/>
      <c r="CRY138" s="10"/>
      <c r="CRZ138" s="10"/>
      <c r="CSA138" s="10"/>
      <c r="CSB138" s="10"/>
      <c r="CSC138" s="10"/>
      <c r="CSD138" s="10"/>
      <c r="CSE138" s="10"/>
      <c r="CSF138" s="10"/>
      <c r="CSG138" s="10"/>
      <c r="CSH138" s="10"/>
      <c r="CSI138" s="10"/>
      <c r="CSJ138" s="10"/>
      <c r="CSK138" s="10"/>
      <c r="CSL138" s="10"/>
      <c r="CSM138" s="10"/>
      <c r="CSN138" s="10"/>
      <c r="CSO138" s="10"/>
      <c r="CSP138" s="10"/>
      <c r="CSQ138" s="10"/>
      <c r="CSR138" s="10"/>
      <c r="CSS138" s="10"/>
      <c r="CST138" s="10"/>
      <c r="CSU138" s="10"/>
      <c r="CSV138" s="10"/>
      <c r="CSW138" s="10"/>
      <c r="CSX138" s="10"/>
      <c r="CSY138" s="10"/>
      <c r="CSZ138" s="10"/>
      <c r="CTA138" s="10"/>
      <c r="CTB138" s="10"/>
      <c r="CTC138" s="10"/>
      <c r="CTD138" s="10"/>
      <c r="CTE138" s="10"/>
      <c r="CTF138" s="10"/>
      <c r="CTG138" s="10"/>
      <c r="CTH138" s="10"/>
      <c r="CTI138" s="10"/>
      <c r="CTJ138" s="10"/>
      <c r="CTK138" s="10"/>
      <c r="CTL138" s="10"/>
      <c r="CTM138" s="10"/>
      <c r="CTN138" s="10"/>
      <c r="CTO138" s="10"/>
      <c r="CTP138" s="10"/>
      <c r="CTQ138" s="10"/>
      <c r="CTR138" s="10"/>
      <c r="CTS138" s="10"/>
      <c r="CTT138" s="10"/>
      <c r="CTU138" s="10"/>
      <c r="CTV138" s="10"/>
      <c r="CTW138" s="10"/>
      <c r="CTX138" s="10"/>
      <c r="CTY138" s="10"/>
      <c r="CTZ138" s="10"/>
      <c r="CUA138" s="10"/>
      <c r="CUB138" s="10"/>
      <c r="CUC138" s="10"/>
      <c r="CUD138" s="10"/>
      <c r="CUE138" s="10"/>
      <c r="CUF138" s="10"/>
      <c r="CUG138" s="10"/>
      <c r="CUH138" s="10"/>
      <c r="CUI138" s="10"/>
      <c r="CUJ138" s="10"/>
      <c r="CUK138" s="10"/>
      <c r="CUL138" s="10"/>
      <c r="CUM138" s="10"/>
      <c r="CUN138" s="10"/>
      <c r="CUO138" s="10"/>
      <c r="CUP138" s="10"/>
      <c r="CUQ138" s="10"/>
      <c r="CUR138" s="10"/>
      <c r="CUS138" s="10"/>
      <c r="CUT138" s="10"/>
      <c r="CUU138" s="10"/>
      <c r="CUV138" s="10"/>
      <c r="CUW138" s="10"/>
      <c r="CUX138" s="10"/>
      <c r="CUY138" s="10"/>
      <c r="CUZ138" s="10"/>
      <c r="CVA138" s="10"/>
      <c r="CVB138" s="10"/>
      <c r="CVC138" s="10"/>
      <c r="CVD138" s="10"/>
      <c r="CVE138" s="10"/>
      <c r="CVF138" s="10"/>
      <c r="CVG138" s="10"/>
      <c r="CVH138" s="10"/>
      <c r="CVI138" s="10"/>
      <c r="CVJ138" s="10"/>
      <c r="CVK138" s="10"/>
      <c r="CVL138" s="10"/>
      <c r="CVM138" s="10"/>
      <c r="CVN138" s="10"/>
      <c r="CVO138" s="10"/>
      <c r="CVP138" s="10"/>
      <c r="CVQ138" s="10"/>
      <c r="CVR138" s="10"/>
      <c r="CVS138" s="10"/>
      <c r="CVT138" s="10"/>
      <c r="CVU138" s="10"/>
      <c r="CVV138" s="10"/>
      <c r="CVW138" s="10"/>
      <c r="CVX138" s="10"/>
      <c r="CVY138" s="10"/>
      <c r="CVZ138" s="10"/>
      <c r="CWA138" s="10"/>
      <c r="CWB138" s="10"/>
      <c r="CWC138" s="10"/>
      <c r="CWD138" s="10"/>
      <c r="CWE138" s="10"/>
      <c r="CWF138" s="10"/>
      <c r="CWG138" s="10"/>
      <c r="CWH138" s="10"/>
      <c r="CWI138" s="10"/>
      <c r="CWJ138" s="10"/>
      <c r="CWK138" s="10"/>
      <c r="CWL138" s="10"/>
      <c r="CWM138" s="10"/>
      <c r="CWN138" s="10"/>
      <c r="CWO138" s="10"/>
      <c r="CWP138" s="10"/>
      <c r="CWQ138" s="10"/>
      <c r="CWR138" s="10"/>
      <c r="CWS138" s="10"/>
      <c r="CWT138" s="10"/>
      <c r="CWU138" s="10"/>
      <c r="CWV138" s="10"/>
      <c r="CWW138" s="10"/>
      <c r="CWX138" s="10"/>
      <c r="CWY138" s="10"/>
      <c r="CWZ138" s="10"/>
      <c r="CXA138" s="10"/>
      <c r="CXB138" s="10"/>
      <c r="CXC138" s="10"/>
      <c r="CXD138" s="10"/>
      <c r="CXE138" s="10"/>
      <c r="CXF138" s="10"/>
      <c r="CXG138" s="10"/>
      <c r="CXH138" s="10"/>
      <c r="CXI138" s="10"/>
      <c r="CXJ138" s="10"/>
      <c r="CXK138" s="10"/>
      <c r="CXL138" s="10"/>
      <c r="CXM138" s="10"/>
      <c r="CXN138" s="10"/>
      <c r="CXO138" s="10"/>
      <c r="CXP138" s="10"/>
      <c r="CXQ138" s="10"/>
      <c r="CXR138" s="10"/>
      <c r="CXS138" s="10"/>
      <c r="CXT138" s="10"/>
      <c r="CXU138" s="10"/>
      <c r="CXV138" s="10"/>
      <c r="CXW138" s="10"/>
      <c r="CXX138" s="10"/>
      <c r="CXY138" s="10"/>
      <c r="CXZ138" s="10"/>
      <c r="CYA138" s="10"/>
      <c r="CYB138" s="10"/>
      <c r="CYC138" s="10"/>
      <c r="CYD138" s="10"/>
      <c r="CYE138" s="10"/>
      <c r="CYF138" s="10"/>
      <c r="CYG138" s="10"/>
      <c r="CYH138" s="10"/>
      <c r="CYI138" s="10"/>
      <c r="CYJ138" s="10"/>
      <c r="CYK138" s="10"/>
      <c r="CYL138" s="10"/>
      <c r="CYM138" s="10"/>
      <c r="CYN138" s="10"/>
      <c r="CYO138" s="10"/>
      <c r="CYP138" s="10"/>
      <c r="CYQ138" s="10"/>
      <c r="CYR138" s="10"/>
      <c r="CYS138" s="10"/>
      <c r="CYT138" s="10"/>
      <c r="CYU138" s="10"/>
      <c r="CYV138" s="10"/>
      <c r="CYW138" s="10"/>
      <c r="CYX138" s="10"/>
      <c r="CYY138" s="10"/>
      <c r="CYZ138" s="10"/>
      <c r="CZA138" s="10"/>
      <c r="CZB138" s="10"/>
      <c r="CZC138" s="10"/>
      <c r="CZD138" s="10"/>
      <c r="CZE138" s="10"/>
      <c r="CZF138" s="10"/>
      <c r="CZG138" s="10"/>
      <c r="CZH138" s="10"/>
      <c r="CZI138" s="10"/>
      <c r="CZJ138" s="10"/>
      <c r="CZK138" s="10"/>
      <c r="CZL138" s="10"/>
      <c r="CZM138" s="10"/>
      <c r="CZN138" s="10"/>
      <c r="CZO138" s="10"/>
      <c r="CZP138" s="10"/>
      <c r="CZQ138" s="10"/>
      <c r="CZR138" s="10"/>
      <c r="CZS138" s="10"/>
      <c r="CZT138" s="10"/>
      <c r="CZU138" s="10"/>
      <c r="CZV138" s="10"/>
      <c r="CZW138" s="10"/>
      <c r="CZX138" s="10"/>
      <c r="CZY138" s="10"/>
      <c r="CZZ138" s="10"/>
      <c r="DAA138" s="10"/>
      <c r="DAB138" s="10"/>
      <c r="DAC138" s="10"/>
      <c r="DAD138" s="10"/>
      <c r="DAE138" s="10"/>
      <c r="DAF138" s="10"/>
      <c r="DAG138" s="10"/>
      <c r="DAH138" s="10"/>
      <c r="DAI138" s="10"/>
      <c r="DAJ138" s="10"/>
      <c r="DAK138" s="10"/>
      <c r="DAL138" s="10"/>
      <c r="DAM138" s="10"/>
      <c r="DAN138" s="10"/>
      <c r="DAO138" s="10"/>
      <c r="DAP138" s="10"/>
      <c r="DAQ138" s="10"/>
      <c r="DAR138" s="10"/>
      <c r="DAS138" s="10"/>
      <c r="DAT138" s="10"/>
      <c r="DAU138" s="10"/>
      <c r="DAV138" s="10"/>
      <c r="DAW138" s="10"/>
      <c r="DAX138" s="10"/>
      <c r="DAY138" s="10"/>
      <c r="DAZ138" s="10"/>
      <c r="DBA138" s="10"/>
      <c r="DBB138" s="10"/>
      <c r="DBC138" s="10"/>
      <c r="DBD138" s="10"/>
      <c r="DBE138" s="10"/>
      <c r="DBF138" s="10"/>
      <c r="DBG138" s="10"/>
      <c r="DBH138" s="10"/>
      <c r="DBI138" s="10"/>
      <c r="DBJ138" s="10"/>
      <c r="DBK138" s="10"/>
      <c r="DBL138" s="10"/>
      <c r="DBM138" s="10"/>
      <c r="DBN138" s="10"/>
      <c r="DBO138" s="10"/>
      <c r="DBP138" s="10"/>
      <c r="DBQ138" s="10"/>
      <c r="DBR138" s="10"/>
      <c r="DBS138" s="10"/>
      <c r="DBT138" s="10"/>
      <c r="DBU138" s="10"/>
      <c r="DBV138" s="10"/>
      <c r="DBW138" s="10"/>
      <c r="DBX138" s="10"/>
      <c r="DBY138" s="10"/>
      <c r="DBZ138" s="10"/>
      <c r="DCA138" s="10"/>
      <c r="DCB138" s="10"/>
      <c r="DCC138" s="10"/>
      <c r="DCD138" s="10"/>
      <c r="DCE138" s="10"/>
      <c r="DCF138" s="10"/>
      <c r="DCG138" s="10"/>
      <c r="DCH138" s="10"/>
      <c r="DCI138" s="10"/>
      <c r="DCJ138" s="10"/>
      <c r="DCK138" s="10"/>
      <c r="DCL138" s="10"/>
      <c r="DCM138" s="10"/>
      <c r="DCN138" s="10"/>
      <c r="DCO138" s="10"/>
      <c r="DCP138" s="10"/>
      <c r="DCQ138" s="10"/>
      <c r="DCR138" s="10"/>
      <c r="DCS138" s="10"/>
      <c r="DCT138" s="10"/>
      <c r="DCU138" s="10"/>
      <c r="DCV138" s="10"/>
      <c r="DCW138" s="10"/>
      <c r="DCX138" s="10"/>
      <c r="DCY138" s="10"/>
      <c r="DCZ138" s="10"/>
      <c r="DDA138" s="10"/>
      <c r="DDB138" s="10"/>
      <c r="DDC138" s="10"/>
      <c r="DDD138" s="10"/>
      <c r="DDE138" s="10"/>
      <c r="DDF138" s="10"/>
      <c r="DDG138" s="10"/>
      <c r="DDH138" s="10"/>
      <c r="DDI138" s="10"/>
      <c r="DDJ138" s="10"/>
      <c r="DDK138" s="10"/>
      <c r="DDL138" s="10"/>
      <c r="DDM138" s="10"/>
      <c r="DDN138" s="10"/>
      <c r="DDO138" s="10"/>
      <c r="DDP138" s="10"/>
      <c r="DDQ138" s="10"/>
      <c r="DDR138" s="10"/>
      <c r="DDS138" s="10"/>
      <c r="DDT138" s="10"/>
      <c r="DDU138" s="10"/>
      <c r="DDV138" s="10"/>
      <c r="DDW138" s="10"/>
      <c r="DDX138" s="10"/>
      <c r="DDY138" s="10"/>
      <c r="DDZ138" s="10"/>
      <c r="DEA138" s="10"/>
      <c r="DEB138" s="10"/>
      <c r="DEC138" s="10"/>
      <c r="DED138" s="10"/>
      <c r="DEE138" s="10"/>
      <c r="DEF138" s="10"/>
      <c r="DEG138" s="10"/>
      <c r="DEH138" s="10"/>
      <c r="DEI138" s="10"/>
      <c r="DEJ138" s="10"/>
      <c r="DEK138" s="10"/>
      <c r="DEL138" s="10"/>
      <c r="DEM138" s="10"/>
      <c r="DEN138" s="10"/>
      <c r="DEO138" s="10"/>
      <c r="DEP138" s="10"/>
      <c r="DEQ138" s="10"/>
      <c r="DER138" s="10"/>
      <c r="DES138" s="10"/>
      <c r="DET138" s="10"/>
      <c r="DEU138" s="10"/>
      <c r="DEV138" s="10"/>
      <c r="DEW138" s="10"/>
      <c r="DEX138" s="10"/>
      <c r="DEY138" s="10"/>
      <c r="DEZ138" s="10"/>
      <c r="DFA138" s="10"/>
      <c r="DFB138" s="10"/>
      <c r="DFC138" s="10"/>
      <c r="DFD138" s="10"/>
      <c r="DFE138" s="10"/>
      <c r="DFF138" s="10"/>
      <c r="DFG138" s="10"/>
      <c r="DFH138" s="10"/>
      <c r="DFI138" s="10"/>
      <c r="DFJ138" s="10"/>
      <c r="DFK138" s="10"/>
      <c r="DFL138" s="10"/>
      <c r="DFM138" s="10"/>
      <c r="DFN138" s="10"/>
      <c r="DFO138" s="10"/>
      <c r="DFP138" s="10"/>
      <c r="DFQ138" s="10"/>
      <c r="DFR138" s="10"/>
      <c r="DFS138" s="10"/>
      <c r="DFT138" s="10"/>
      <c r="DFU138" s="10"/>
      <c r="DFV138" s="10"/>
      <c r="DFW138" s="10"/>
      <c r="DFX138" s="10"/>
      <c r="DFY138" s="10"/>
      <c r="DFZ138" s="10"/>
      <c r="DGA138" s="10"/>
      <c r="DGB138" s="10"/>
      <c r="DGC138" s="10"/>
      <c r="DGD138" s="10"/>
      <c r="DGE138" s="10"/>
      <c r="DGF138" s="10"/>
      <c r="DGG138" s="10"/>
      <c r="DGH138" s="10"/>
      <c r="DGI138" s="10"/>
      <c r="DGJ138" s="10"/>
      <c r="DGK138" s="10"/>
      <c r="DGL138" s="10"/>
      <c r="DGM138" s="10"/>
      <c r="DGN138" s="10"/>
      <c r="DGO138" s="10"/>
      <c r="DGP138" s="10"/>
      <c r="DGQ138" s="10"/>
      <c r="DGR138" s="10"/>
      <c r="DGS138" s="10"/>
      <c r="DGT138" s="10"/>
      <c r="DGU138" s="10"/>
      <c r="DGV138" s="10"/>
      <c r="DGW138" s="10"/>
      <c r="DGX138" s="10"/>
      <c r="DGY138" s="10"/>
      <c r="DGZ138" s="10"/>
      <c r="DHA138" s="10"/>
      <c r="DHB138" s="10"/>
      <c r="DHC138" s="10"/>
      <c r="DHD138" s="10"/>
      <c r="DHE138" s="10"/>
      <c r="DHF138" s="10"/>
      <c r="DHG138" s="10"/>
      <c r="DHH138" s="10"/>
      <c r="DHI138" s="10"/>
      <c r="DHJ138" s="10"/>
      <c r="DHK138" s="10"/>
      <c r="DHL138" s="10"/>
      <c r="DHM138" s="10"/>
      <c r="DHN138" s="10"/>
      <c r="DHO138" s="10"/>
      <c r="DHP138" s="10"/>
      <c r="DHQ138" s="10"/>
      <c r="DHR138" s="10"/>
      <c r="DHS138" s="10"/>
      <c r="DHT138" s="10"/>
      <c r="DHU138" s="10"/>
      <c r="DHV138" s="10"/>
      <c r="DHW138" s="10"/>
      <c r="DHX138" s="10"/>
      <c r="DHY138" s="10"/>
      <c r="DHZ138" s="10"/>
      <c r="DIA138" s="10"/>
      <c r="DIB138" s="10"/>
      <c r="DIC138" s="10"/>
      <c r="DID138" s="10"/>
      <c r="DIE138" s="10"/>
      <c r="DIF138" s="10"/>
      <c r="DIG138" s="10"/>
      <c r="DIH138" s="10"/>
      <c r="DII138" s="10"/>
      <c r="DIJ138" s="10"/>
      <c r="DIK138" s="10"/>
      <c r="DIL138" s="10"/>
      <c r="DIM138" s="10"/>
      <c r="DIN138" s="10"/>
      <c r="DIO138" s="10"/>
      <c r="DIP138" s="10"/>
      <c r="DIQ138" s="10"/>
      <c r="DIR138" s="10"/>
      <c r="DIS138" s="10"/>
      <c r="DIT138" s="10"/>
      <c r="DIU138" s="10"/>
      <c r="DIV138" s="10"/>
      <c r="DIW138" s="10"/>
      <c r="DIX138" s="10"/>
      <c r="DIY138" s="10"/>
      <c r="DIZ138" s="10"/>
      <c r="DJA138" s="10"/>
      <c r="DJB138" s="10"/>
      <c r="DJC138" s="10"/>
      <c r="DJD138" s="10"/>
      <c r="DJE138" s="10"/>
      <c r="DJF138" s="10"/>
      <c r="DJG138" s="10"/>
      <c r="DJH138" s="10"/>
      <c r="DJI138" s="10"/>
      <c r="DJJ138" s="10"/>
      <c r="DJK138" s="10"/>
      <c r="DJL138" s="10"/>
      <c r="DJM138" s="10"/>
      <c r="DJN138" s="10"/>
      <c r="DJO138" s="10"/>
      <c r="DJP138" s="10"/>
      <c r="DJQ138" s="10"/>
      <c r="DJR138" s="10"/>
      <c r="DJS138" s="10"/>
      <c r="DJT138" s="10"/>
      <c r="DJU138" s="10"/>
      <c r="DJV138" s="10"/>
      <c r="DJW138" s="10"/>
      <c r="DJX138" s="10"/>
      <c r="DJY138" s="10"/>
      <c r="DJZ138" s="10"/>
      <c r="DKA138" s="10"/>
      <c r="DKB138" s="10"/>
      <c r="DKC138" s="10"/>
      <c r="DKD138" s="10"/>
      <c r="DKE138" s="10"/>
      <c r="DKF138" s="10"/>
      <c r="DKG138" s="10"/>
      <c r="DKH138" s="10"/>
      <c r="DKI138" s="10"/>
      <c r="DKJ138" s="10"/>
      <c r="DKK138" s="10"/>
      <c r="DKL138" s="10"/>
      <c r="DKM138" s="10"/>
      <c r="DKN138" s="10"/>
      <c r="DKO138" s="10"/>
      <c r="DKP138" s="10"/>
      <c r="DKQ138" s="10"/>
      <c r="DKR138" s="10"/>
      <c r="DKS138" s="10"/>
      <c r="DKT138" s="10"/>
      <c r="DKU138" s="10"/>
      <c r="DKV138" s="10"/>
      <c r="DKW138" s="10"/>
      <c r="DKX138" s="10"/>
      <c r="DKY138" s="10"/>
      <c r="DKZ138" s="10"/>
      <c r="DLA138" s="10"/>
      <c r="DLB138" s="10"/>
      <c r="DLC138" s="10"/>
      <c r="DLD138" s="10"/>
      <c r="DLE138" s="10"/>
      <c r="DLF138" s="10"/>
      <c r="DLG138" s="10"/>
      <c r="DLH138" s="10"/>
      <c r="DLI138" s="10"/>
      <c r="DLJ138" s="10"/>
      <c r="DLK138" s="10"/>
      <c r="DLL138" s="10"/>
      <c r="DLM138" s="10"/>
      <c r="DLN138" s="10"/>
      <c r="DLO138" s="10"/>
      <c r="DLP138" s="10"/>
      <c r="DLQ138" s="10"/>
      <c r="DLR138" s="10"/>
      <c r="DLS138" s="10"/>
      <c r="DLT138" s="10"/>
      <c r="DLU138" s="10"/>
      <c r="DLV138" s="10"/>
      <c r="DLW138" s="10"/>
      <c r="DLX138" s="10"/>
      <c r="DLY138" s="10"/>
      <c r="DLZ138" s="10"/>
      <c r="DMA138" s="10"/>
      <c r="DMB138" s="10"/>
      <c r="DMC138" s="10"/>
      <c r="DMD138" s="10"/>
      <c r="DME138" s="10"/>
      <c r="DMF138" s="10"/>
      <c r="DMG138" s="10"/>
      <c r="DMH138" s="10"/>
      <c r="DMI138" s="10"/>
      <c r="DMJ138" s="10"/>
      <c r="DMK138" s="10"/>
      <c r="DML138" s="10"/>
      <c r="DMM138" s="10"/>
      <c r="DMN138" s="10"/>
      <c r="DMO138" s="10"/>
      <c r="DMP138" s="10"/>
      <c r="DMQ138" s="10"/>
      <c r="DMR138" s="10"/>
      <c r="DMS138" s="10"/>
      <c r="DMT138" s="10"/>
      <c r="DMU138" s="10"/>
      <c r="DMV138" s="10"/>
      <c r="DMW138" s="10"/>
      <c r="DMX138" s="10"/>
      <c r="DMY138" s="10"/>
      <c r="DMZ138" s="10"/>
      <c r="DNA138" s="10"/>
      <c r="DNB138" s="10"/>
      <c r="DNC138" s="10"/>
      <c r="DND138" s="10"/>
      <c r="DNE138" s="10"/>
      <c r="DNF138" s="10"/>
      <c r="DNG138" s="10"/>
      <c r="DNH138" s="10"/>
      <c r="DNI138" s="10"/>
      <c r="DNJ138" s="10"/>
      <c r="DNK138" s="10"/>
      <c r="DNL138" s="10"/>
      <c r="DNM138" s="10"/>
      <c r="DNN138" s="10"/>
      <c r="DNO138" s="10"/>
      <c r="DNP138" s="10"/>
      <c r="DNQ138" s="10"/>
      <c r="DNR138" s="10"/>
      <c r="DNS138" s="10"/>
      <c r="DNT138" s="10"/>
      <c r="DNU138" s="10"/>
      <c r="DNV138" s="10"/>
      <c r="DNW138" s="10"/>
      <c r="DNX138" s="10"/>
      <c r="DNY138" s="10"/>
      <c r="DNZ138" s="10"/>
      <c r="DOA138" s="10"/>
      <c r="DOB138" s="10"/>
      <c r="DOC138" s="10"/>
      <c r="DOD138" s="10"/>
      <c r="DOE138" s="10"/>
      <c r="DOF138" s="10"/>
      <c r="DOG138" s="10"/>
      <c r="DOH138" s="10"/>
      <c r="DOI138" s="10"/>
      <c r="DOJ138" s="10"/>
      <c r="DOK138" s="10"/>
      <c r="DOL138" s="10"/>
      <c r="DOM138" s="10"/>
      <c r="DON138" s="10"/>
      <c r="DOO138" s="10"/>
      <c r="DOP138" s="10"/>
      <c r="DOQ138" s="10"/>
      <c r="DOR138" s="10"/>
      <c r="DOS138" s="10"/>
      <c r="DOT138" s="10"/>
      <c r="DOU138" s="10"/>
      <c r="DOV138" s="10"/>
      <c r="DOW138" s="10"/>
      <c r="DOX138" s="10"/>
      <c r="DOY138" s="10"/>
      <c r="DOZ138" s="10"/>
      <c r="DPA138" s="10"/>
      <c r="DPB138" s="10"/>
      <c r="DPC138" s="10"/>
      <c r="DPD138" s="10"/>
      <c r="DPE138" s="10"/>
      <c r="DPF138" s="10"/>
      <c r="DPG138" s="10"/>
      <c r="DPH138" s="10"/>
      <c r="DPI138" s="10"/>
      <c r="DPJ138" s="10"/>
      <c r="DPK138" s="10"/>
      <c r="DPL138" s="10"/>
      <c r="DPM138" s="10"/>
      <c r="DPN138" s="10"/>
      <c r="DPO138" s="10"/>
      <c r="DPP138" s="10"/>
      <c r="DPQ138" s="10"/>
      <c r="DPR138" s="10"/>
      <c r="DPS138" s="10"/>
      <c r="DPT138" s="10"/>
      <c r="DPU138" s="10"/>
      <c r="DPV138" s="10"/>
      <c r="DPW138" s="10"/>
      <c r="DPX138" s="10"/>
      <c r="DPY138" s="10"/>
      <c r="DPZ138" s="10"/>
      <c r="DQA138" s="10"/>
      <c r="DQB138" s="10"/>
      <c r="DQC138" s="10"/>
      <c r="DQD138" s="10"/>
      <c r="DQE138" s="10"/>
      <c r="DQF138" s="10"/>
      <c r="DQG138" s="10"/>
      <c r="DQH138" s="10"/>
      <c r="DQI138" s="10"/>
      <c r="DQJ138" s="10"/>
      <c r="DQK138" s="10"/>
      <c r="DQL138" s="10"/>
      <c r="DQM138" s="10"/>
      <c r="DQN138" s="10"/>
      <c r="DQO138" s="10"/>
      <c r="DQP138" s="10"/>
      <c r="DQQ138" s="10"/>
      <c r="DQR138" s="10"/>
      <c r="DQS138" s="10"/>
      <c r="DQT138" s="10"/>
      <c r="DQU138" s="10"/>
      <c r="DQV138" s="10"/>
      <c r="DQW138" s="10"/>
      <c r="DQX138" s="10"/>
      <c r="DQY138" s="10"/>
      <c r="DQZ138" s="10"/>
      <c r="DRA138" s="10"/>
      <c r="DRB138" s="10"/>
      <c r="DRC138" s="10"/>
      <c r="DRD138" s="10"/>
      <c r="DRE138" s="10"/>
      <c r="DRF138" s="10"/>
      <c r="DRG138" s="10"/>
      <c r="DRH138" s="10"/>
      <c r="DRI138" s="10"/>
      <c r="DRJ138" s="10"/>
      <c r="DRK138" s="10"/>
      <c r="DRL138" s="10"/>
      <c r="DRM138" s="10"/>
      <c r="DRN138" s="10"/>
      <c r="DRO138" s="10"/>
      <c r="DRP138" s="10"/>
      <c r="DRQ138" s="10"/>
      <c r="DRR138" s="10"/>
      <c r="DRS138" s="10"/>
      <c r="DRT138" s="10"/>
      <c r="DRU138" s="10"/>
      <c r="DRV138" s="10"/>
      <c r="DRW138" s="10"/>
      <c r="DRX138" s="10"/>
      <c r="DRY138" s="10"/>
      <c r="DRZ138" s="10"/>
      <c r="DSA138" s="10"/>
      <c r="DSB138" s="10"/>
      <c r="DSC138" s="10"/>
      <c r="DSD138" s="10"/>
      <c r="DSE138" s="10"/>
      <c r="DSF138" s="10"/>
      <c r="DSG138" s="10"/>
      <c r="DSH138" s="10"/>
      <c r="DSI138" s="10"/>
      <c r="DSJ138" s="10"/>
      <c r="DSK138" s="10"/>
      <c r="DSL138" s="10"/>
      <c r="DSM138" s="10"/>
      <c r="DSN138" s="10"/>
      <c r="DSO138" s="10"/>
      <c r="DSP138" s="10"/>
      <c r="DSQ138" s="10"/>
      <c r="DSR138" s="10"/>
      <c r="DSS138" s="10"/>
      <c r="DST138" s="10"/>
      <c r="DSU138" s="10"/>
      <c r="DSV138" s="10"/>
      <c r="DSW138" s="10"/>
      <c r="DSX138" s="10"/>
      <c r="DSY138" s="10"/>
      <c r="DSZ138" s="10"/>
      <c r="DTA138" s="10"/>
      <c r="DTB138" s="10"/>
      <c r="DTC138" s="10"/>
      <c r="DTD138" s="10"/>
      <c r="DTE138" s="10"/>
      <c r="DTF138" s="10"/>
      <c r="DTG138" s="10"/>
      <c r="DTH138" s="10"/>
      <c r="DTI138" s="10"/>
      <c r="DTJ138" s="10"/>
      <c r="DTK138" s="10"/>
      <c r="DTL138" s="10"/>
      <c r="DTM138" s="10"/>
      <c r="DTN138" s="10"/>
      <c r="DTO138" s="10"/>
      <c r="DTP138" s="10"/>
      <c r="DTQ138" s="10"/>
      <c r="DTR138" s="10"/>
      <c r="DTS138" s="10"/>
      <c r="DTT138" s="10"/>
      <c r="DTU138" s="10"/>
      <c r="DTV138" s="10"/>
      <c r="DTW138" s="10"/>
      <c r="DTX138" s="10"/>
      <c r="DTY138" s="10"/>
      <c r="DTZ138" s="10"/>
      <c r="DUA138" s="10"/>
      <c r="DUB138" s="10"/>
      <c r="DUC138" s="10"/>
      <c r="DUD138" s="10"/>
      <c r="DUE138" s="10"/>
      <c r="DUF138" s="10"/>
      <c r="DUG138" s="10"/>
      <c r="DUH138" s="10"/>
      <c r="DUI138" s="10"/>
      <c r="DUJ138" s="10"/>
      <c r="DUK138" s="10"/>
      <c r="DUL138" s="10"/>
      <c r="DUM138" s="10"/>
      <c r="DUN138" s="10"/>
      <c r="DUO138" s="10"/>
      <c r="DUP138" s="10"/>
      <c r="DUQ138" s="10"/>
      <c r="DUR138" s="10"/>
      <c r="DUS138" s="10"/>
      <c r="DUT138" s="10"/>
      <c r="DUU138" s="10"/>
      <c r="DUV138" s="10"/>
      <c r="DUW138" s="10"/>
      <c r="DUX138" s="10"/>
      <c r="DUY138" s="10"/>
      <c r="DUZ138" s="10"/>
      <c r="DVA138" s="10"/>
      <c r="DVB138" s="10"/>
      <c r="DVC138" s="10"/>
      <c r="DVD138" s="10"/>
      <c r="DVE138" s="10"/>
      <c r="DVF138" s="10"/>
      <c r="DVG138" s="10"/>
      <c r="DVH138" s="10"/>
      <c r="DVI138" s="10"/>
      <c r="DVJ138" s="10"/>
      <c r="DVK138" s="10"/>
      <c r="DVL138" s="10"/>
      <c r="DVM138" s="10"/>
      <c r="DVN138" s="10"/>
      <c r="DVO138" s="10"/>
      <c r="DVP138" s="10"/>
      <c r="DVQ138" s="10"/>
      <c r="DVR138" s="10"/>
      <c r="DVS138" s="10"/>
      <c r="DVT138" s="10"/>
      <c r="DVU138" s="10"/>
      <c r="DVV138" s="10"/>
      <c r="DVW138" s="10"/>
      <c r="DVX138" s="10"/>
      <c r="DVY138" s="10"/>
      <c r="DVZ138" s="10"/>
      <c r="DWA138" s="10"/>
      <c r="DWB138" s="10"/>
      <c r="DWC138" s="10"/>
      <c r="DWD138" s="10"/>
      <c r="DWE138" s="10"/>
      <c r="DWF138" s="10"/>
      <c r="DWG138" s="10"/>
      <c r="DWH138" s="10"/>
      <c r="DWI138" s="10"/>
      <c r="DWJ138" s="10"/>
      <c r="DWK138" s="10"/>
      <c r="DWL138" s="10"/>
      <c r="DWM138" s="10"/>
      <c r="DWN138" s="10"/>
      <c r="DWO138" s="10"/>
      <c r="DWP138" s="10"/>
      <c r="DWQ138" s="10"/>
      <c r="DWR138" s="10"/>
      <c r="DWS138" s="10"/>
      <c r="DWT138" s="10"/>
      <c r="DWU138" s="10"/>
      <c r="DWV138" s="10"/>
      <c r="DWW138" s="10"/>
      <c r="DWX138" s="10"/>
      <c r="DWY138" s="10"/>
      <c r="DWZ138" s="10"/>
      <c r="DXA138" s="10"/>
      <c r="DXB138" s="10"/>
      <c r="DXC138" s="10"/>
      <c r="DXD138" s="10"/>
      <c r="DXE138" s="10"/>
      <c r="DXF138" s="10"/>
      <c r="DXG138" s="10"/>
      <c r="DXH138" s="10"/>
      <c r="DXI138" s="10"/>
      <c r="DXJ138" s="10"/>
      <c r="DXK138" s="10"/>
      <c r="DXL138" s="10"/>
      <c r="DXM138" s="10"/>
      <c r="DXN138" s="10"/>
      <c r="DXO138" s="10"/>
      <c r="DXP138" s="10"/>
      <c r="DXQ138" s="10"/>
      <c r="DXR138" s="10"/>
      <c r="DXS138" s="10"/>
      <c r="DXT138" s="10"/>
      <c r="DXU138" s="10"/>
      <c r="DXV138" s="10"/>
      <c r="DXW138" s="10"/>
      <c r="DXX138" s="10"/>
      <c r="DXY138" s="10"/>
      <c r="DXZ138" s="10"/>
      <c r="DYA138" s="10"/>
      <c r="DYB138" s="10"/>
      <c r="DYC138" s="10"/>
      <c r="DYD138" s="10"/>
      <c r="DYE138" s="10"/>
      <c r="DYF138" s="10"/>
      <c r="DYG138" s="10"/>
      <c r="DYH138" s="10"/>
      <c r="DYI138" s="10"/>
      <c r="DYJ138" s="10"/>
      <c r="DYK138" s="10"/>
      <c r="DYL138" s="10"/>
      <c r="DYM138" s="10"/>
      <c r="DYN138" s="10"/>
      <c r="DYO138" s="10"/>
      <c r="DYP138" s="10"/>
      <c r="DYQ138" s="10"/>
      <c r="DYR138" s="10"/>
      <c r="DYS138" s="10"/>
      <c r="DYT138" s="10"/>
      <c r="DYU138" s="10"/>
      <c r="DYV138" s="10"/>
      <c r="DYW138" s="10"/>
      <c r="DYX138" s="10"/>
      <c r="DYY138" s="10"/>
      <c r="DYZ138" s="10"/>
      <c r="DZA138" s="10"/>
      <c r="DZB138" s="10"/>
      <c r="DZC138" s="10"/>
      <c r="DZD138" s="10"/>
      <c r="DZE138" s="10"/>
      <c r="DZF138" s="10"/>
      <c r="DZG138" s="10"/>
      <c r="DZH138" s="10"/>
      <c r="DZI138" s="10"/>
      <c r="DZJ138" s="10"/>
      <c r="DZK138" s="10"/>
      <c r="DZL138" s="10"/>
      <c r="DZM138" s="10"/>
      <c r="DZN138" s="10"/>
      <c r="DZO138" s="10"/>
      <c r="DZP138" s="10"/>
      <c r="DZQ138" s="10"/>
      <c r="DZR138" s="10"/>
      <c r="DZS138" s="10"/>
      <c r="DZT138" s="10"/>
      <c r="DZU138" s="10"/>
      <c r="DZV138" s="10"/>
      <c r="DZW138" s="10"/>
      <c r="DZX138" s="10"/>
      <c r="DZY138" s="10"/>
      <c r="DZZ138" s="10"/>
      <c r="EAA138" s="10"/>
      <c r="EAB138" s="10"/>
      <c r="EAC138" s="10"/>
      <c r="EAD138" s="10"/>
      <c r="EAE138" s="10"/>
      <c r="EAF138" s="10"/>
      <c r="EAG138" s="10"/>
      <c r="EAH138" s="10"/>
      <c r="EAI138" s="10"/>
      <c r="EAJ138" s="10"/>
      <c r="EAK138" s="10"/>
      <c r="EAL138" s="10"/>
      <c r="EAM138" s="10"/>
      <c r="EAN138" s="10"/>
      <c r="EAO138" s="10"/>
      <c r="EAP138" s="10"/>
      <c r="EAQ138" s="10"/>
      <c r="EAR138" s="10"/>
      <c r="EAS138" s="10"/>
      <c r="EAT138" s="10"/>
      <c r="EAU138" s="10"/>
      <c r="EAV138" s="10"/>
      <c r="EAW138" s="10"/>
      <c r="EAX138" s="10"/>
      <c r="EAY138" s="10"/>
      <c r="EAZ138" s="10"/>
      <c r="EBA138" s="10"/>
      <c r="EBB138" s="10"/>
      <c r="EBC138" s="10"/>
      <c r="EBD138" s="10"/>
      <c r="EBE138" s="10"/>
      <c r="EBF138" s="10"/>
      <c r="EBG138" s="10"/>
      <c r="EBH138" s="10"/>
      <c r="EBI138" s="10"/>
      <c r="EBJ138" s="10"/>
      <c r="EBK138" s="10"/>
      <c r="EBL138" s="10"/>
      <c r="EBM138" s="10"/>
      <c r="EBN138" s="10"/>
      <c r="EBO138" s="10"/>
      <c r="EBP138" s="10"/>
      <c r="EBQ138" s="10"/>
      <c r="EBR138" s="10"/>
      <c r="EBS138" s="10"/>
      <c r="EBT138" s="10"/>
      <c r="EBU138" s="10"/>
      <c r="EBV138" s="10"/>
      <c r="EBW138" s="10"/>
      <c r="EBX138" s="10"/>
      <c r="EBY138" s="10"/>
      <c r="EBZ138" s="10"/>
      <c r="ECA138" s="10"/>
      <c r="ECB138" s="10"/>
      <c r="ECC138" s="10"/>
      <c r="ECD138" s="10"/>
      <c r="ECE138" s="10"/>
      <c r="ECF138" s="10"/>
      <c r="ECG138" s="10"/>
      <c r="ECH138" s="10"/>
      <c r="ECI138" s="10"/>
      <c r="ECJ138" s="10"/>
      <c r="ECK138" s="10"/>
      <c r="ECL138" s="10"/>
      <c r="ECM138" s="10"/>
      <c r="ECN138" s="10"/>
      <c r="ECO138" s="10"/>
      <c r="ECP138" s="10"/>
      <c r="ECQ138" s="10"/>
      <c r="ECR138" s="10"/>
      <c r="ECS138" s="10"/>
      <c r="ECT138" s="10"/>
      <c r="ECU138" s="10"/>
      <c r="ECV138" s="10"/>
      <c r="ECW138" s="10"/>
      <c r="ECX138" s="10"/>
      <c r="ECY138" s="10"/>
      <c r="ECZ138" s="10"/>
      <c r="EDA138" s="10"/>
      <c r="EDB138" s="10"/>
      <c r="EDC138" s="10"/>
      <c r="EDD138" s="10"/>
      <c r="EDE138" s="10"/>
      <c r="EDF138" s="10"/>
      <c r="EDG138" s="10"/>
      <c r="EDH138" s="10"/>
      <c r="EDI138" s="10"/>
      <c r="EDJ138" s="10"/>
      <c r="EDK138" s="10"/>
      <c r="EDL138" s="10"/>
      <c r="EDM138" s="10"/>
      <c r="EDN138" s="10"/>
      <c r="EDO138" s="10"/>
      <c r="EDP138" s="10"/>
      <c r="EDQ138" s="10"/>
      <c r="EDR138" s="10"/>
      <c r="EDS138" s="10"/>
      <c r="EDT138" s="10"/>
      <c r="EDU138" s="10"/>
      <c r="EDV138" s="10"/>
      <c r="EDW138" s="10"/>
      <c r="EDX138" s="10"/>
      <c r="EDY138" s="10"/>
      <c r="EDZ138" s="10"/>
      <c r="EEA138" s="10"/>
      <c r="EEB138" s="10"/>
      <c r="EEC138" s="10"/>
      <c r="EED138" s="10"/>
      <c r="EEE138" s="10"/>
      <c r="EEF138" s="10"/>
      <c r="EEG138" s="10"/>
      <c r="EEH138" s="10"/>
      <c r="EEI138" s="10"/>
      <c r="EEJ138" s="10"/>
      <c r="EEK138" s="10"/>
      <c r="EEL138" s="10"/>
      <c r="EEM138" s="10"/>
      <c r="EEN138" s="10"/>
      <c r="EEO138" s="10"/>
      <c r="EEP138" s="10"/>
      <c r="EEQ138" s="10"/>
      <c r="EER138" s="10"/>
      <c r="EES138" s="10"/>
      <c r="EET138" s="10"/>
      <c r="EEU138" s="10"/>
      <c r="EEV138" s="10"/>
      <c r="EEW138" s="10"/>
      <c r="EEX138" s="10"/>
      <c r="EEY138" s="10"/>
      <c r="EEZ138" s="10"/>
      <c r="EFA138" s="10"/>
      <c r="EFB138" s="10"/>
      <c r="EFC138" s="10"/>
      <c r="EFD138" s="10"/>
      <c r="EFE138" s="10"/>
      <c r="EFF138" s="10"/>
      <c r="EFG138" s="10"/>
      <c r="EFH138" s="10"/>
      <c r="EFI138" s="10"/>
      <c r="EFJ138" s="10"/>
      <c r="EFK138" s="10"/>
      <c r="EFL138" s="10"/>
      <c r="EFM138" s="10"/>
      <c r="EFN138" s="10"/>
      <c r="EFO138" s="10"/>
      <c r="EFP138" s="10"/>
      <c r="EFQ138" s="10"/>
      <c r="EFR138" s="10"/>
      <c r="EFS138" s="10"/>
      <c r="EFT138" s="10"/>
      <c r="EFU138" s="10"/>
      <c r="EFV138" s="10"/>
      <c r="EFW138" s="10"/>
      <c r="EFX138" s="10"/>
      <c r="EFY138" s="10"/>
      <c r="EFZ138" s="10"/>
      <c r="EGA138" s="10"/>
      <c r="EGB138" s="10"/>
      <c r="EGC138" s="10"/>
      <c r="EGD138" s="10"/>
      <c r="EGE138" s="10"/>
      <c r="EGF138" s="10"/>
      <c r="EGG138" s="10"/>
      <c r="EGH138" s="10"/>
      <c r="EGI138" s="10"/>
      <c r="EGJ138" s="10"/>
      <c r="EGK138" s="10"/>
      <c r="EGL138" s="10"/>
      <c r="EGM138" s="10"/>
      <c r="EGN138" s="10"/>
      <c r="EGO138" s="10"/>
      <c r="EGP138" s="10"/>
      <c r="EGQ138" s="10"/>
      <c r="EGR138" s="10"/>
      <c r="EGS138" s="10"/>
      <c r="EGT138" s="10"/>
      <c r="EGU138" s="10"/>
      <c r="EGV138" s="10"/>
      <c r="EGW138" s="10"/>
      <c r="EGX138" s="10"/>
      <c r="EGY138" s="10"/>
      <c r="EGZ138" s="10"/>
      <c r="EHA138" s="10"/>
      <c r="EHB138" s="10"/>
      <c r="EHC138" s="10"/>
      <c r="EHD138" s="10"/>
      <c r="EHE138" s="10"/>
      <c r="EHF138" s="10"/>
      <c r="EHG138" s="10"/>
      <c r="EHH138" s="10"/>
      <c r="EHI138" s="10"/>
      <c r="EHJ138" s="10"/>
      <c r="EHK138" s="10"/>
      <c r="EHL138" s="10"/>
      <c r="EHM138" s="10"/>
      <c r="EHN138" s="10"/>
      <c r="EHO138" s="10"/>
      <c r="EHP138" s="10"/>
      <c r="EHQ138" s="10"/>
      <c r="EHR138" s="10"/>
      <c r="EHS138" s="10"/>
      <c r="EHT138" s="10"/>
      <c r="EHU138" s="10"/>
      <c r="EHV138" s="10"/>
      <c r="EHW138" s="10"/>
      <c r="EHX138" s="10"/>
      <c r="EHY138" s="10"/>
      <c r="EHZ138" s="10"/>
      <c r="EIA138" s="10"/>
      <c r="EIB138" s="10"/>
      <c r="EIC138" s="10"/>
      <c r="EID138" s="10"/>
      <c r="EIE138" s="10"/>
      <c r="EIF138" s="10"/>
      <c r="EIG138" s="10"/>
      <c r="EIH138" s="10"/>
      <c r="EII138" s="10"/>
      <c r="EIJ138" s="10"/>
      <c r="EIK138" s="10"/>
      <c r="EIL138" s="10"/>
      <c r="EIM138" s="10"/>
      <c r="EIN138" s="10"/>
      <c r="EIO138" s="10"/>
      <c r="EIP138" s="10"/>
      <c r="EIQ138" s="10"/>
      <c r="EIR138" s="10"/>
      <c r="EIS138" s="10"/>
      <c r="EIT138" s="10"/>
      <c r="EIU138" s="10"/>
      <c r="EIV138" s="10"/>
      <c r="EIW138" s="10"/>
      <c r="EIX138" s="10"/>
      <c r="EIY138" s="10"/>
      <c r="EIZ138" s="10"/>
      <c r="EJA138" s="10"/>
      <c r="EJB138" s="10"/>
      <c r="EJC138" s="10"/>
      <c r="EJD138" s="10"/>
      <c r="EJE138" s="10"/>
      <c r="EJF138" s="10"/>
      <c r="EJG138" s="10"/>
      <c r="EJH138" s="10"/>
      <c r="EJI138" s="10"/>
      <c r="EJJ138" s="10"/>
      <c r="EJK138" s="10"/>
      <c r="EJL138" s="10"/>
      <c r="EJM138" s="10"/>
      <c r="EJN138" s="10"/>
      <c r="EJO138" s="10"/>
      <c r="EJP138" s="10"/>
      <c r="EJQ138" s="10"/>
      <c r="EJR138" s="10"/>
      <c r="EJS138" s="10"/>
      <c r="EJT138" s="10"/>
      <c r="EJU138" s="10"/>
      <c r="EJV138" s="10"/>
      <c r="EJW138" s="10"/>
      <c r="EJX138" s="10"/>
      <c r="EJY138" s="10"/>
      <c r="EJZ138" s="10"/>
      <c r="EKA138" s="10"/>
      <c r="EKB138" s="10"/>
      <c r="EKC138" s="10"/>
      <c r="EKD138" s="10"/>
      <c r="EKE138" s="10"/>
      <c r="EKF138" s="10"/>
      <c r="EKG138" s="10"/>
      <c r="EKH138" s="10"/>
      <c r="EKI138" s="10"/>
      <c r="EKJ138" s="10"/>
      <c r="EKK138" s="10"/>
      <c r="EKL138" s="10"/>
      <c r="EKM138" s="10"/>
      <c r="EKN138" s="10"/>
      <c r="EKO138" s="10"/>
      <c r="EKP138" s="10"/>
      <c r="EKQ138" s="10"/>
      <c r="EKR138" s="10"/>
      <c r="EKS138" s="10"/>
      <c r="EKT138" s="10"/>
      <c r="EKU138" s="10"/>
      <c r="EKV138" s="10"/>
      <c r="EKW138" s="10"/>
      <c r="EKX138" s="10"/>
      <c r="EKY138" s="10"/>
      <c r="EKZ138" s="10"/>
      <c r="ELA138" s="10"/>
      <c r="ELB138" s="10"/>
      <c r="ELC138" s="10"/>
      <c r="ELD138" s="10"/>
      <c r="ELE138" s="10"/>
      <c r="ELF138" s="10"/>
      <c r="ELG138" s="10"/>
      <c r="ELH138" s="10"/>
      <c r="ELI138" s="10"/>
      <c r="ELJ138" s="10"/>
      <c r="ELK138" s="10"/>
      <c r="ELL138" s="10"/>
      <c r="ELM138" s="10"/>
      <c r="ELN138" s="10"/>
      <c r="ELO138" s="10"/>
      <c r="ELP138" s="10"/>
      <c r="ELQ138" s="10"/>
      <c r="ELR138" s="10"/>
      <c r="ELS138" s="10"/>
      <c r="ELT138" s="10"/>
      <c r="ELU138" s="10"/>
      <c r="ELV138" s="10"/>
      <c r="ELW138" s="10"/>
      <c r="ELX138" s="10"/>
      <c r="ELY138" s="10"/>
      <c r="ELZ138" s="10"/>
      <c r="EMA138" s="10"/>
      <c r="EMB138" s="10"/>
      <c r="EMC138" s="10"/>
      <c r="EMD138" s="10"/>
      <c r="EME138" s="10"/>
      <c r="EMF138" s="10"/>
      <c r="EMG138" s="10"/>
      <c r="EMH138" s="10"/>
      <c r="EMI138" s="10"/>
      <c r="EMJ138" s="10"/>
      <c r="EMK138" s="10"/>
      <c r="EML138" s="10"/>
      <c r="EMM138" s="10"/>
      <c r="EMN138" s="10"/>
      <c r="EMO138" s="10"/>
      <c r="EMP138" s="10"/>
      <c r="EMQ138" s="10"/>
      <c r="EMR138" s="10"/>
      <c r="EMS138" s="10"/>
      <c r="EMT138" s="10"/>
      <c r="EMU138" s="10"/>
      <c r="EMV138" s="10"/>
      <c r="EMW138" s="10"/>
      <c r="EMX138" s="10"/>
      <c r="EMY138" s="10"/>
      <c r="EMZ138" s="10"/>
      <c r="ENA138" s="10"/>
      <c r="ENB138" s="10"/>
      <c r="ENC138" s="10"/>
      <c r="END138" s="10"/>
      <c r="ENE138" s="10"/>
      <c r="ENF138" s="10"/>
      <c r="ENG138" s="10"/>
      <c r="ENH138" s="10"/>
      <c r="ENI138" s="10"/>
      <c r="ENJ138" s="10"/>
      <c r="ENK138" s="10"/>
      <c r="ENL138" s="10"/>
      <c r="ENM138" s="10"/>
      <c r="ENN138" s="10"/>
      <c r="ENO138" s="10"/>
      <c r="ENP138" s="10"/>
      <c r="ENQ138" s="10"/>
      <c r="ENR138" s="10"/>
      <c r="ENS138" s="10"/>
      <c r="ENT138" s="10"/>
      <c r="ENU138" s="10"/>
      <c r="ENV138" s="10"/>
      <c r="ENW138" s="10"/>
      <c r="ENX138" s="10"/>
      <c r="ENY138" s="10"/>
      <c r="ENZ138" s="10"/>
      <c r="EOA138" s="10"/>
      <c r="EOB138" s="10"/>
      <c r="EOC138" s="10"/>
      <c r="EOD138" s="10"/>
      <c r="EOE138" s="10"/>
      <c r="EOF138" s="10"/>
      <c r="EOG138" s="10"/>
      <c r="EOH138" s="10"/>
      <c r="EOI138" s="10"/>
      <c r="EOJ138" s="10"/>
      <c r="EOK138" s="10"/>
      <c r="EOL138" s="10"/>
      <c r="EOM138" s="10"/>
      <c r="EON138" s="10"/>
      <c r="EOO138" s="10"/>
      <c r="EOP138" s="10"/>
      <c r="EOQ138" s="10"/>
      <c r="EOR138" s="10"/>
      <c r="EOS138" s="10"/>
      <c r="EOT138" s="10"/>
      <c r="EOU138" s="10"/>
      <c r="EOV138" s="10"/>
      <c r="EOW138" s="10"/>
      <c r="EOX138" s="10"/>
      <c r="EOY138" s="10"/>
      <c r="EOZ138" s="10"/>
      <c r="EPA138" s="10"/>
      <c r="EPB138" s="10"/>
      <c r="EPC138" s="10"/>
      <c r="EPD138" s="10"/>
      <c r="EPE138" s="10"/>
      <c r="EPF138" s="10"/>
      <c r="EPG138" s="10"/>
      <c r="EPH138" s="10"/>
      <c r="EPI138" s="10"/>
      <c r="EPJ138" s="10"/>
      <c r="EPK138" s="10"/>
      <c r="EPL138" s="10"/>
      <c r="EPM138" s="10"/>
      <c r="EPN138" s="10"/>
      <c r="EPO138" s="10"/>
      <c r="EPP138" s="10"/>
      <c r="EPQ138" s="10"/>
      <c r="EPR138" s="10"/>
      <c r="EPS138" s="10"/>
      <c r="EPT138" s="10"/>
      <c r="EPU138" s="10"/>
      <c r="EPV138" s="10"/>
      <c r="EPW138" s="10"/>
      <c r="EPX138" s="10"/>
      <c r="EPY138" s="10"/>
      <c r="EPZ138" s="10"/>
      <c r="EQA138" s="10"/>
      <c r="EQB138" s="10"/>
      <c r="EQC138" s="10"/>
      <c r="EQD138" s="10"/>
      <c r="EQE138" s="10"/>
      <c r="EQF138" s="10"/>
      <c r="EQG138" s="10"/>
      <c r="EQH138" s="10"/>
      <c r="EQI138" s="10"/>
      <c r="EQJ138" s="10"/>
      <c r="EQK138" s="10"/>
      <c r="EQL138" s="10"/>
      <c r="EQM138" s="10"/>
      <c r="EQN138" s="10"/>
      <c r="EQO138" s="10"/>
      <c r="EQP138" s="10"/>
      <c r="EQQ138" s="10"/>
      <c r="EQR138" s="10"/>
      <c r="EQS138" s="10"/>
      <c r="EQT138" s="10"/>
      <c r="EQU138" s="10"/>
      <c r="EQV138" s="10"/>
      <c r="EQW138" s="10"/>
      <c r="EQX138" s="10"/>
      <c r="EQY138" s="10"/>
      <c r="EQZ138" s="10"/>
      <c r="ERA138" s="10"/>
      <c r="ERB138" s="10"/>
      <c r="ERC138" s="10"/>
      <c r="ERD138" s="10"/>
      <c r="ERE138" s="10"/>
      <c r="ERF138" s="10"/>
      <c r="ERG138" s="10"/>
      <c r="ERH138" s="10"/>
      <c r="ERI138" s="10"/>
      <c r="ERJ138" s="10"/>
      <c r="ERK138" s="10"/>
      <c r="ERL138" s="10"/>
      <c r="ERM138" s="10"/>
      <c r="ERN138" s="10"/>
      <c r="ERO138" s="10"/>
      <c r="ERP138" s="10"/>
      <c r="ERQ138" s="10"/>
      <c r="ERR138" s="10"/>
      <c r="ERS138" s="10"/>
      <c r="ERT138" s="10"/>
      <c r="ERU138" s="10"/>
      <c r="ERV138" s="10"/>
      <c r="ERW138" s="10"/>
      <c r="ERX138" s="10"/>
      <c r="ERY138" s="10"/>
      <c r="ERZ138" s="10"/>
      <c r="ESA138" s="10"/>
      <c r="ESB138" s="10"/>
      <c r="ESC138" s="10"/>
      <c r="ESD138" s="10"/>
      <c r="ESE138" s="10"/>
      <c r="ESF138" s="10"/>
      <c r="ESG138" s="10"/>
      <c r="ESH138" s="10"/>
      <c r="ESI138" s="10"/>
      <c r="ESJ138" s="10"/>
      <c r="ESK138" s="10"/>
      <c r="ESL138" s="10"/>
      <c r="ESM138" s="10"/>
      <c r="ESN138" s="10"/>
      <c r="ESO138" s="10"/>
      <c r="ESP138" s="10"/>
      <c r="ESQ138" s="10"/>
      <c r="ESR138" s="10"/>
      <c r="ESS138" s="10"/>
      <c r="EST138" s="10"/>
      <c r="ESU138" s="10"/>
      <c r="ESV138" s="10"/>
      <c r="ESW138" s="10"/>
      <c r="ESX138" s="10"/>
      <c r="ESY138" s="10"/>
      <c r="ESZ138" s="10"/>
      <c r="ETA138" s="10"/>
      <c r="ETB138" s="10"/>
      <c r="ETC138" s="10"/>
      <c r="ETD138" s="10"/>
      <c r="ETE138" s="10"/>
      <c r="ETF138" s="10"/>
      <c r="ETG138" s="10"/>
      <c r="ETH138" s="10"/>
      <c r="ETI138" s="10"/>
      <c r="ETJ138" s="10"/>
      <c r="ETK138" s="10"/>
      <c r="ETL138" s="10"/>
      <c r="ETM138" s="10"/>
      <c r="ETN138" s="10"/>
      <c r="ETO138" s="10"/>
      <c r="ETP138" s="10"/>
      <c r="ETQ138" s="10"/>
      <c r="ETR138" s="10"/>
      <c r="ETS138" s="10"/>
      <c r="ETT138" s="10"/>
      <c r="ETU138" s="10"/>
      <c r="ETV138" s="10"/>
      <c r="ETW138" s="10"/>
      <c r="ETX138" s="10"/>
      <c r="ETY138" s="10"/>
      <c r="ETZ138" s="10"/>
      <c r="EUA138" s="10"/>
      <c r="EUB138" s="10"/>
      <c r="EUC138" s="10"/>
      <c r="EUD138" s="10"/>
      <c r="EUE138" s="10"/>
      <c r="EUF138" s="10"/>
      <c r="EUG138" s="10"/>
      <c r="EUH138" s="10"/>
      <c r="EUI138" s="10"/>
      <c r="EUJ138" s="10"/>
      <c r="EUK138" s="10"/>
      <c r="EUL138" s="10"/>
      <c r="EUM138" s="10"/>
      <c r="EUN138" s="10"/>
      <c r="EUO138" s="10"/>
      <c r="EUP138" s="10"/>
      <c r="EUQ138" s="10"/>
      <c r="EUR138" s="10"/>
      <c r="EUS138" s="10"/>
      <c r="EUT138" s="10"/>
      <c r="EUU138" s="10"/>
      <c r="EUV138" s="10"/>
      <c r="EUW138" s="10"/>
      <c r="EUX138" s="10"/>
      <c r="EUY138" s="10"/>
      <c r="EUZ138" s="10"/>
      <c r="EVA138" s="10"/>
      <c r="EVB138" s="10"/>
      <c r="EVC138" s="10"/>
      <c r="EVD138" s="10"/>
      <c r="EVE138" s="10"/>
      <c r="EVF138" s="10"/>
      <c r="EVG138" s="10"/>
      <c r="EVH138" s="10"/>
      <c r="EVI138" s="10"/>
      <c r="EVJ138" s="10"/>
      <c r="EVK138" s="10"/>
      <c r="EVL138" s="10"/>
      <c r="EVM138" s="10"/>
      <c r="EVN138" s="10"/>
      <c r="EVO138" s="10"/>
      <c r="EVP138" s="10"/>
      <c r="EVQ138" s="10"/>
      <c r="EVR138" s="10"/>
      <c r="EVS138" s="10"/>
      <c r="EVT138" s="10"/>
      <c r="EVU138" s="10"/>
      <c r="EVV138" s="10"/>
      <c r="EVW138" s="10"/>
      <c r="EVX138" s="10"/>
      <c r="EVY138" s="10"/>
      <c r="EVZ138" s="10"/>
      <c r="EWA138" s="10"/>
      <c r="EWB138" s="10"/>
      <c r="EWC138" s="10"/>
      <c r="EWD138" s="10"/>
      <c r="EWE138" s="10"/>
      <c r="EWF138" s="10"/>
      <c r="EWG138" s="10"/>
      <c r="EWH138" s="10"/>
      <c r="EWI138" s="10"/>
      <c r="EWJ138" s="10"/>
      <c r="EWK138" s="10"/>
      <c r="EWL138" s="10"/>
      <c r="EWM138" s="10"/>
      <c r="EWN138" s="10"/>
      <c r="EWO138" s="10"/>
      <c r="EWP138" s="10"/>
      <c r="EWQ138" s="10"/>
      <c r="EWR138" s="10"/>
      <c r="EWS138" s="10"/>
      <c r="EWT138" s="10"/>
      <c r="EWU138" s="10"/>
      <c r="EWV138" s="10"/>
      <c r="EWW138" s="10"/>
      <c r="EWX138" s="10"/>
      <c r="EWY138" s="10"/>
      <c r="EWZ138" s="10"/>
      <c r="EXA138" s="10"/>
      <c r="EXB138" s="10"/>
      <c r="EXC138" s="10"/>
      <c r="EXD138" s="10"/>
      <c r="EXE138" s="10"/>
      <c r="EXF138" s="10"/>
      <c r="EXG138" s="10"/>
      <c r="EXH138" s="10"/>
      <c r="EXI138" s="10"/>
      <c r="EXJ138" s="10"/>
      <c r="EXK138" s="10"/>
      <c r="EXL138" s="10"/>
      <c r="EXM138" s="10"/>
      <c r="EXN138" s="10"/>
      <c r="EXO138" s="10"/>
      <c r="EXP138" s="10"/>
      <c r="EXQ138" s="10"/>
      <c r="EXR138" s="10"/>
      <c r="EXS138" s="10"/>
      <c r="EXT138" s="10"/>
      <c r="EXU138" s="10"/>
      <c r="EXV138" s="10"/>
      <c r="EXW138" s="10"/>
      <c r="EXX138" s="10"/>
      <c r="EXY138" s="10"/>
      <c r="EXZ138" s="10"/>
      <c r="EYA138" s="10"/>
      <c r="EYB138" s="10"/>
      <c r="EYC138" s="10"/>
      <c r="EYD138" s="10"/>
      <c r="EYE138" s="10"/>
      <c r="EYF138" s="10"/>
      <c r="EYG138" s="10"/>
      <c r="EYH138" s="10"/>
      <c r="EYI138" s="10"/>
      <c r="EYJ138" s="10"/>
      <c r="EYK138" s="10"/>
      <c r="EYL138" s="10"/>
      <c r="EYM138" s="10"/>
      <c r="EYN138" s="10"/>
      <c r="EYO138" s="10"/>
      <c r="EYP138" s="10"/>
      <c r="EYQ138" s="10"/>
      <c r="EYR138" s="10"/>
      <c r="EYS138" s="10"/>
      <c r="EYT138" s="10"/>
      <c r="EYU138" s="10"/>
      <c r="EYV138" s="10"/>
      <c r="EYW138" s="10"/>
      <c r="EYX138" s="10"/>
      <c r="EYY138" s="10"/>
      <c r="EYZ138" s="10"/>
      <c r="EZA138" s="10"/>
      <c r="EZB138" s="10"/>
      <c r="EZC138" s="10"/>
      <c r="EZD138" s="10"/>
      <c r="EZE138" s="10"/>
      <c r="EZF138" s="10"/>
      <c r="EZG138" s="10"/>
      <c r="EZH138" s="10"/>
      <c r="EZI138" s="10"/>
      <c r="EZJ138" s="10"/>
      <c r="EZK138" s="10"/>
      <c r="EZL138" s="10"/>
      <c r="EZM138" s="10"/>
      <c r="EZN138" s="10"/>
      <c r="EZO138" s="10"/>
      <c r="EZP138" s="10"/>
      <c r="EZQ138" s="10"/>
      <c r="EZR138" s="10"/>
      <c r="EZS138" s="10"/>
      <c r="EZT138" s="10"/>
      <c r="EZU138" s="10"/>
      <c r="EZV138" s="10"/>
      <c r="EZW138" s="10"/>
      <c r="EZX138" s="10"/>
      <c r="EZY138" s="10"/>
      <c r="EZZ138" s="10"/>
      <c r="FAA138" s="10"/>
      <c r="FAB138" s="10"/>
      <c r="FAC138" s="10"/>
      <c r="FAD138" s="10"/>
      <c r="FAE138" s="10"/>
      <c r="FAF138" s="10"/>
      <c r="FAG138" s="10"/>
      <c r="FAH138" s="10"/>
      <c r="FAI138" s="10"/>
      <c r="FAJ138" s="10"/>
      <c r="FAK138" s="10"/>
      <c r="FAL138" s="10"/>
      <c r="FAM138" s="10"/>
      <c r="FAN138" s="10"/>
      <c r="FAO138" s="10"/>
      <c r="FAP138" s="10"/>
      <c r="FAQ138" s="10"/>
      <c r="FAR138" s="10"/>
      <c r="FAS138" s="10"/>
      <c r="FAT138" s="10"/>
      <c r="FAU138" s="10"/>
      <c r="FAV138" s="10"/>
      <c r="FAW138" s="10"/>
      <c r="FAX138" s="10"/>
      <c r="FAY138" s="10"/>
      <c r="FAZ138" s="10"/>
      <c r="FBA138" s="10"/>
      <c r="FBB138" s="10"/>
      <c r="FBC138" s="10"/>
      <c r="FBD138" s="10"/>
      <c r="FBE138" s="10"/>
      <c r="FBF138" s="10"/>
      <c r="FBG138" s="10"/>
      <c r="FBH138" s="10"/>
      <c r="FBI138" s="10"/>
      <c r="FBJ138" s="10"/>
      <c r="FBK138" s="10"/>
      <c r="FBL138" s="10"/>
      <c r="FBM138" s="10"/>
      <c r="FBN138" s="10"/>
      <c r="FBO138" s="10"/>
      <c r="FBP138" s="10"/>
      <c r="FBQ138" s="10"/>
      <c r="FBR138" s="10"/>
      <c r="FBS138" s="10"/>
      <c r="FBT138" s="10"/>
      <c r="FBU138" s="10"/>
      <c r="FBV138" s="10"/>
      <c r="FBW138" s="10"/>
      <c r="FBX138" s="10"/>
      <c r="FBY138" s="10"/>
      <c r="FBZ138" s="10"/>
      <c r="FCA138" s="10"/>
      <c r="FCB138" s="10"/>
      <c r="FCC138" s="10"/>
      <c r="FCD138" s="10"/>
      <c r="FCE138" s="10"/>
      <c r="FCF138" s="10"/>
      <c r="FCG138" s="10"/>
      <c r="FCH138" s="10"/>
      <c r="FCI138" s="10"/>
      <c r="FCJ138" s="10"/>
      <c r="FCK138" s="10"/>
      <c r="FCL138" s="10"/>
      <c r="FCM138" s="10"/>
      <c r="FCN138" s="10"/>
      <c r="FCO138" s="10"/>
      <c r="FCP138" s="10"/>
      <c r="FCQ138" s="10"/>
      <c r="FCR138" s="10"/>
      <c r="FCS138" s="10"/>
      <c r="FCT138" s="10"/>
      <c r="FCU138" s="10"/>
      <c r="FCV138" s="10"/>
      <c r="FCW138" s="10"/>
      <c r="FCX138" s="10"/>
      <c r="FCY138" s="10"/>
      <c r="FCZ138" s="10"/>
      <c r="FDA138" s="10"/>
      <c r="FDB138" s="10"/>
      <c r="FDC138" s="10"/>
      <c r="FDD138" s="10"/>
      <c r="FDE138" s="10"/>
      <c r="FDF138" s="10"/>
      <c r="FDG138" s="10"/>
      <c r="FDH138" s="10"/>
      <c r="FDI138" s="10"/>
      <c r="FDJ138" s="10"/>
      <c r="FDK138" s="10"/>
      <c r="FDL138" s="10"/>
      <c r="FDM138" s="10"/>
      <c r="FDN138" s="10"/>
      <c r="FDO138" s="10"/>
      <c r="FDP138" s="10"/>
      <c r="FDQ138" s="10"/>
      <c r="FDR138" s="10"/>
      <c r="FDS138" s="10"/>
      <c r="FDT138" s="10"/>
      <c r="FDU138" s="10"/>
      <c r="FDV138" s="10"/>
      <c r="FDW138" s="10"/>
      <c r="FDX138" s="10"/>
      <c r="FDY138" s="10"/>
      <c r="FDZ138" s="10"/>
      <c r="FEA138" s="10"/>
      <c r="FEB138" s="10"/>
      <c r="FEC138" s="10"/>
      <c r="FED138" s="10"/>
      <c r="FEE138" s="10"/>
      <c r="FEF138" s="10"/>
      <c r="FEG138" s="10"/>
      <c r="FEH138" s="10"/>
      <c r="FEI138" s="10"/>
      <c r="FEJ138" s="10"/>
      <c r="FEK138" s="10"/>
      <c r="FEL138" s="10"/>
      <c r="FEM138" s="10"/>
      <c r="FEN138" s="10"/>
      <c r="FEO138" s="10"/>
      <c r="FEP138" s="10"/>
      <c r="FEQ138" s="10"/>
      <c r="FER138" s="10"/>
      <c r="FES138" s="10"/>
      <c r="FET138" s="10"/>
      <c r="FEU138" s="10"/>
      <c r="FEV138" s="10"/>
      <c r="FEW138" s="10"/>
      <c r="FEX138" s="10"/>
      <c r="FEY138" s="10"/>
      <c r="FEZ138" s="10"/>
      <c r="FFA138" s="10"/>
      <c r="FFB138" s="10"/>
      <c r="FFC138" s="10"/>
      <c r="FFD138" s="10"/>
      <c r="FFE138" s="10"/>
      <c r="FFF138" s="10"/>
      <c r="FFG138" s="10"/>
      <c r="FFH138" s="10"/>
      <c r="FFI138" s="10"/>
      <c r="FFJ138" s="10"/>
      <c r="FFK138" s="10"/>
      <c r="FFL138" s="10"/>
      <c r="FFM138" s="10"/>
      <c r="FFN138" s="10"/>
      <c r="FFO138" s="10"/>
      <c r="FFP138" s="10"/>
      <c r="FFQ138" s="10"/>
      <c r="FFR138" s="10"/>
      <c r="FFS138" s="10"/>
      <c r="FFT138" s="10"/>
      <c r="FFU138" s="10"/>
      <c r="FFV138" s="10"/>
      <c r="FFW138" s="10"/>
      <c r="FFX138" s="10"/>
      <c r="FFY138" s="10"/>
      <c r="FFZ138" s="10"/>
      <c r="FGA138" s="10"/>
      <c r="FGB138" s="10"/>
      <c r="FGC138" s="10"/>
      <c r="FGD138" s="10"/>
      <c r="FGE138" s="10"/>
      <c r="FGF138" s="10"/>
      <c r="FGG138" s="10"/>
      <c r="FGH138" s="10"/>
      <c r="FGI138" s="10"/>
      <c r="FGJ138" s="10"/>
      <c r="FGK138" s="10"/>
      <c r="FGL138" s="10"/>
      <c r="FGM138" s="10"/>
      <c r="FGN138" s="10"/>
      <c r="FGO138" s="10"/>
      <c r="FGP138" s="10"/>
      <c r="FGQ138" s="10"/>
      <c r="FGR138" s="10"/>
      <c r="FGS138" s="10"/>
      <c r="FGT138" s="10"/>
      <c r="FGU138" s="10"/>
      <c r="FGV138" s="10"/>
      <c r="FGW138" s="10"/>
      <c r="FGX138" s="10"/>
      <c r="FGY138" s="10"/>
      <c r="FGZ138" s="10"/>
      <c r="FHA138" s="10"/>
      <c r="FHB138" s="10"/>
      <c r="FHC138" s="10"/>
      <c r="FHD138" s="10"/>
      <c r="FHE138" s="10"/>
      <c r="FHF138" s="10"/>
      <c r="FHG138" s="10"/>
      <c r="FHH138" s="10"/>
      <c r="FHI138" s="10"/>
      <c r="FHJ138" s="10"/>
      <c r="FHK138" s="10"/>
      <c r="FHL138" s="10"/>
      <c r="FHM138" s="10"/>
      <c r="FHN138" s="10"/>
      <c r="FHO138" s="10"/>
      <c r="FHP138" s="10"/>
      <c r="FHQ138" s="10"/>
      <c r="FHR138" s="10"/>
      <c r="FHS138" s="10"/>
      <c r="FHT138" s="10"/>
      <c r="FHU138" s="10"/>
      <c r="FHV138" s="10"/>
      <c r="FHW138" s="10"/>
      <c r="FHX138" s="10"/>
      <c r="FHY138" s="10"/>
      <c r="FHZ138" s="10"/>
      <c r="FIA138" s="10"/>
      <c r="FIB138" s="10"/>
      <c r="FIC138" s="10"/>
      <c r="FID138" s="10"/>
      <c r="FIE138" s="10"/>
      <c r="FIF138" s="10"/>
      <c r="FIG138" s="10"/>
      <c r="FIH138" s="10"/>
      <c r="FII138" s="10"/>
      <c r="FIJ138" s="10"/>
      <c r="FIK138" s="10"/>
      <c r="FIL138" s="10"/>
      <c r="FIM138" s="10"/>
      <c r="FIN138" s="10"/>
      <c r="FIO138" s="10"/>
      <c r="FIP138" s="10"/>
      <c r="FIQ138" s="10"/>
      <c r="FIR138" s="10"/>
      <c r="FIS138" s="10"/>
      <c r="FIT138" s="10"/>
      <c r="FIU138" s="10"/>
      <c r="FIV138" s="10"/>
      <c r="FIW138" s="10"/>
      <c r="FIX138" s="10"/>
      <c r="FIY138" s="10"/>
      <c r="FIZ138" s="10"/>
      <c r="FJA138" s="10"/>
      <c r="FJB138" s="10"/>
      <c r="FJC138" s="10"/>
      <c r="FJD138" s="10"/>
      <c r="FJE138" s="10"/>
      <c r="FJF138" s="10"/>
      <c r="FJG138" s="10"/>
      <c r="FJH138" s="10"/>
      <c r="FJI138" s="10"/>
      <c r="FJJ138" s="10"/>
      <c r="FJK138" s="10"/>
      <c r="FJL138" s="10"/>
      <c r="FJM138" s="10"/>
      <c r="FJN138" s="10"/>
      <c r="FJO138" s="10"/>
      <c r="FJP138" s="10"/>
      <c r="FJQ138" s="10"/>
      <c r="FJR138" s="10"/>
      <c r="FJS138" s="10"/>
      <c r="FJT138" s="10"/>
      <c r="FJU138" s="10"/>
      <c r="FJV138" s="10"/>
      <c r="FJW138" s="10"/>
      <c r="FJX138" s="10"/>
      <c r="FJY138" s="10"/>
      <c r="FJZ138" s="10"/>
      <c r="FKA138" s="10"/>
      <c r="FKB138" s="10"/>
      <c r="FKC138" s="10"/>
      <c r="FKD138" s="10"/>
      <c r="FKE138" s="10"/>
      <c r="FKF138" s="10"/>
      <c r="FKG138" s="10"/>
      <c r="FKH138" s="10"/>
      <c r="FKI138" s="10"/>
      <c r="FKJ138" s="10"/>
      <c r="FKK138" s="10"/>
      <c r="FKL138" s="10"/>
      <c r="FKM138" s="10"/>
      <c r="FKN138" s="10"/>
      <c r="FKO138" s="10"/>
      <c r="FKP138" s="10"/>
      <c r="FKQ138" s="10"/>
      <c r="FKR138" s="10"/>
      <c r="FKS138" s="10"/>
      <c r="FKT138" s="10"/>
      <c r="FKU138" s="10"/>
      <c r="FKV138" s="10"/>
      <c r="FKW138" s="10"/>
      <c r="FKX138" s="10"/>
      <c r="FKY138" s="10"/>
      <c r="FKZ138" s="10"/>
      <c r="FLA138" s="10"/>
      <c r="FLB138" s="10"/>
      <c r="FLC138" s="10"/>
      <c r="FLD138" s="10"/>
      <c r="FLE138" s="10"/>
      <c r="FLF138" s="10"/>
      <c r="FLG138" s="10"/>
      <c r="FLH138" s="10"/>
      <c r="FLI138" s="10"/>
      <c r="FLJ138" s="10"/>
      <c r="FLK138" s="10"/>
      <c r="FLL138" s="10"/>
      <c r="FLM138" s="10"/>
      <c r="FLN138" s="10"/>
      <c r="FLO138" s="10"/>
      <c r="FLP138" s="10"/>
      <c r="FLQ138" s="10"/>
      <c r="FLR138" s="10"/>
      <c r="FLS138" s="10"/>
      <c r="FLT138" s="10"/>
      <c r="FLU138" s="10"/>
      <c r="FLV138" s="10"/>
      <c r="FLW138" s="10"/>
      <c r="FLX138" s="10"/>
      <c r="FLY138" s="10"/>
      <c r="FLZ138" s="10"/>
      <c r="FMA138" s="10"/>
      <c r="FMB138" s="10"/>
      <c r="FMC138" s="10"/>
      <c r="FMD138" s="10"/>
      <c r="FME138" s="10"/>
      <c r="FMF138" s="10"/>
      <c r="FMG138" s="10"/>
      <c r="FMH138" s="10"/>
      <c r="FMI138" s="10"/>
      <c r="FMJ138" s="10"/>
      <c r="FMK138" s="10"/>
      <c r="FML138" s="10"/>
      <c r="FMM138" s="10"/>
      <c r="FMN138" s="10"/>
      <c r="FMO138" s="10"/>
      <c r="FMP138" s="10"/>
      <c r="FMQ138" s="10"/>
      <c r="FMR138" s="10"/>
      <c r="FMS138" s="10"/>
      <c r="FMT138" s="10"/>
      <c r="FMU138" s="10"/>
      <c r="FMV138" s="10"/>
      <c r="FMW138" s="10"/>
      <c r="FMX138" s="10"/>
      <c r="FMY138" s="10"/>
      <c r="FMZ138" s="10"/>
      <c r="FNA138" s="10"/>
      <c r="FNB138" s="10"/>
      <c r="FNC138" s="10"/>
      <c r="FND138" s="10"/>
      <c r="FNE138" s="10"/>
      <c r="FNF138" s="10"/>
      <c r="FNG138" s="10"/>
      <c r="FNH138" s="10"/>
      <c r="FNI138" s="10"/>
      <c r="FNJ138" s="10"/>
      <c r="FNK138" s="10"/>
      <c r="FNL138" s="10"/>
      <c r="FNM138" s="10"/>
      <c r="FNN138" s="10"/>
      <c r="FNO138" s="10"/>
      <c r="FNP138" s="10"/>
      <c r="FNQ138" s="10"/>
      <c r="FNR138" s="10"/>
      <c r="FNS138" s="10"/>
      <c r="FNT138" s="10"/>
      <c r="FNU138" s="10"/>
      <c r="FNV138" s="10"/>
      <c r="FNW138" s="10"/>
      <c r="FNX138" s="10"/>
      <c r="FNY138" s="10"/>
      <c r="FNZ138" s="10"/>
      <c r="FOA138" s="10"/>
      <c r="FOB138" s="10"/>
      <c r="FOC138" s="10"/>
      <c r="FOD138" s="10"/>
      <c r="FOE138" s="10"/>
      <c r="FOF138" s="10"/>
      <c r="FOG138" s="10"/>
      <c r="FOH138" s="10"/>
      <c r="FOI138" s="10"/>
      <c r="FOJ138" s="10"/>
      <c r="FOK138" s="10"/>
      <c r="FOL138" s="10"/>
      <c r="FOM138" s="10"/>
      <c r="FON138" s="10"/>
      <c r="FOO138" s="10"/>
      <c r="FOP138" s="10"/>
      <c r="FOQ138" s="10"/>
      <c r="FOR138" s="10"/>
      <c r="FOS138" s="10"/>
      <c r="FOT138" s="10"/>
      <c r="FOU138" s="10"/>
      <c r="FOV138" s="10"/>
      <c r="FOW138" s="10"/>
      <c r="FOX138" s="10"/>
      <c r="FOY138" s="10"/>
      <c r="FOZ138" s="10"/>
      <c r="FPA138" s="10"/>
      <c r="FPB138" s="10"/>
      <c r="FPC138" s="10"/>
      <c r="FPD138" s="10"/>
      <c r="FPE138" s="10"/>
      <c r="FPF138" s="10"/>
      <c r="FPG138" s="10"/>
      <c r="FPH138" s="10"/>
      <c r="FPI138" s="10"/>
      <c r="FPJ138" s="10"/>
      <c r="FPK138" s="10"/>
      <c r="FPL138" s="10"/>
      <c r="FPM138" s="10"/>
      <c r="FPN138" s="10"/>
      <c r="FPO138" s="10"/>
      <c r="FPP138" s="10"/>
      <c r="FPQ138" s="10"/>
      <c r="FPR138" s="10"/>
      <c r="FPS138" s="10"/>
      <c r="FPT138" s="10"/>
      <c r="FPU138" s="10"/>
      <c r="FPV138" s="10"/>
      <c r="FPW138" s="10"/>
      <c r="FPX138" s="10"/>
      <c r="FPY138" s="10"/>
      <c r="FPZ138" s="10"/>
      <c r="FQA138" s="10"/>
      <c r="FQB138" s="10"/>
      <c r="FQC138" s="10"/>
      <c r="FQD138" s="10"/>
      <c r="FQE138" s="10"/>
      <c r="FQF138" s="10"/>
      <c r="FQG138" s="10"/>
      <c r="FQH138" s="10"/>
      <c r="FQI138" s="10"/>
      <c r="FQJ138" s="10"/>
      <c r="FQK138" s="10"/>
      <c r="FQL138" s="10"/>
      <c r="FQM138" s="10"/>
      <c r="FQN138" s="10"/>
      <c r="FQO138" s="10"/>
      <c r="FQP138" s="10"/>
      <c r="FQQ138" s="10"/>
      <c r="FQR138" s="10"/>
      <c r="FQS138" s="10"/>
      <c r="FQT138" s="10"/>
      <c r="FQU138" s="10"/>
      <c r="FQV138" s="10"/>
      <c r="FQW138" s="10"/>
      <c r="FQX138" s="10"/>
      <c r="FQY138" s="10"/>
      <c r="FQZ138" s="10"/>
      <c r="FRA138" s="10"/>
      <c r="FRB138" s="10"/>
      <c r="FRC138" s="10"/>
      <c r="FRD138" s="10"/>
      <c r="FRE138" s="10"/>
      <c r="FRF138" s="10"/>
      <c r="FRG138" s="10"/>
      <c r="FRH138" s="10"/>
      <c r="FRI138" s="10"/>
      <c r="FRJ138" s="10"/>
      <c r="FRK138" s="10"/>
      <c r="FRL138" s="10"/>
      <c r="FRM138" s="10"/>
      <c r="FRN138" s="10"/>
      <c r="FRO138" s="10"/>
      <c r="FRP138" s="10"/>
      <c r="FRQ138" s="10"/>
      <c r="FRR138" s="10"/>
      <c r="FRS138" s="10"/>
      <c r="FRT138" s="10"/>
      <c r="FRU138" s="10"/>
      <c r="FRV138" s="10"/>
      <c r="FRW138" s="10"/>
      <c r="FRX138" s="10"/>
      <c r="FRY138" s="10"/>
      <c r="FRZ138" s="10"/>
      <c r="FSA138" s="10"/>
      <c r="FSB138" s="10"/>
      <c r="FSC138" s="10"/>
      <c r="FSD138" s="10"/>
      <c r="FSE138" s="10"/>
      <c r="FSF138" s="10"/>
      <c r="FSG138" s="10"/>
      <c r="FSH138" s="10"/>
      <c r="FSI138" s="10"/>
      <c r="FSJ138" s="10"/>
      <c r="FSK138" s="10"/>
      <c r="FSL138" s="10"/>
      <c r="FSM138" s="10"/>
      <c r="FSN138" s="10"/>
      <c r="FSO138" s="10"/>
      <c r="FSP138" s="10"/>
      <c r="FSQ138" s="10"/>
      <c r="FSR138" s="10"/>
      <c r="FSS138" s="10"/>
      <c r="FST138" s="10"/>
      <c r="FSU138" s="10"/>
      <c r="FSV138" s="10"/>
      <c r="FSW138" s="10"/>
      <c r="FSX138" s="10"/>
      <c r="FSY138" s="10"/>
      <c r="FSZ138" s="10"/>
      <c r="FTA138" s="10"/>
      <c r="FTB138" s="10"/>
      <c r="FTC138" s="10"/>
      <c r="FTD138" s="10"/>
      <c r="FTE138" s="10"/>
      <c r="FTF138" s="10"/>
      <c r="FTG138" s="10"/>
      <c r="FTH138" s="10"/>
      <c r="FTI138" s="10"/>
      <c r="FTJ138" s="10"/>
      <c r="FTK138" s="10"/>
      <c r="FTL138" s="10"/>
      <c r="FTM138" s="10"/>
      <c r="FTN138" s="10"/>
      <c r="FTO138" s="10"/>
      <c r="FTP138" s="10"/>
      <c r="FTQ138" s="10"/>
      <c r="FTR138" s="10"/>
      <c r="FTS138" s="10"/>
      <c r="FTT138" s="10"/>
      <c r="FTU138" s="10"/>
      <c r="FTV138" s="10"/>
      <c r="FTW138" s="10"/>
      <c r="FTX138" s="10"/>
      <c r="FTY138" s="10"/>
      <c r="FTZ138" s="10"/>
      <c r="FUA138" s="10"/>
      <c r="FUB138" s="10"/>
      <c r="FUC138" s="10"/>
      <c r="FUD138" s="10"/>
      <c r="FUE138" s="10"/>
      <c r="FUF138" s="10"/>
      <c r="FUG138" s="10"/>
      <c r="FUH138" s="10"/>
      <c r="FUI138" s="10"/>
      <c r="FUJ138" s="10"/>
      <c r="FUK138" s="10"/>
      <c r="FUL138" s="10"/>
      <c r="FUM138" s="10"/>
      <c r="FUN138" s="10"/>
      <c r="FUO138" s="10"/>
      <c r="FUP138" s="10"/>
      <c r="FUQ138" s="10"/>
      <c r="FUR138" s="10"/>
      <c r="FUS138" s="10"/>
      <c r="FUT138" s="10"/>
      <c r="FUU138" s="10"/>
      <c r="FUV138" s="10"/>
      <c r="FUW138" s="10"/>
      <c r="FUX138" s="10"/>
      <c r="FUY138" s="10"/>
      <c r="FUZ138" s="10"/>
      <c r="FVA138" s="10"/>
      <c r="FVB138" s="10"/>
      <c r="FVC138" s="10"/>
      <c r="FVD138" s="10"/>
      <c r="FVE138" s="10"/>
      <c r="FVF138" s="10"/>
      <c r="FVG138" s="10"/>
      <c r="FVH138" s="10"/>
      <c r="FVI138" s="10"/>
      <c r="FVJ138" s="10"/>
      <c r="FVK138" s="10"/>
      <c r="FVL138" s="10"/>
      <c r="FVM138" s="10"/>
      <c r="FVN138" s="10"/>
      <c r="FVO138" s="10"/>
      <c r="FVP138" s="10"/>
      <c r="FVQ138" s="10"/>
      <c r="FVR138" s="10"/>
      <c r="FVS138" s="10"/>
      <c r="FVT138" s="10"/>
      <c r="FVU138" s="10"/>
      <c r="FVV138" s="10"/>
      <c r="FVW138" s="10"/>
      <c r="FVX138" s="10"/>
      <c r="FVY138" s="10"/>
      <c r="FVZ138" s="10"/>
      <c r="FWA138" s="10"/>
      <c r="FWB138" s="10"/>
      <c r="FWC138" s="10"/>
      <c r="FWD138" s="10"/>
      <c r="FWE138" s="10"/>
      <c r="FWF138" s="10"/>
      <c r="FWG138" s="10"/>
      <c r="FWH138" s="10"/>
      <c r="FWI138" s="10"/>
      <c r="FWJ138" s="10"/>
      <c r="FWK138" s="10"/>
      <c r="FWL138" s="10"/>
      <c r="FWM138" s="10"/>
      <c r="FWN138" s="10"/>
      <c r="FWO138" s="10"/>
      <c r="FWP138" s="10"/>
      <c r="FWQ138" s="10"/>
      <c r="FWR138" s="10"/>
      <c r="FWS138" s="10"/>
      <c r="FWT138" s="10"/>
      <c r="FWU138" s="10"/>
      <c r="FWV138" s="10"/>
      <c r="FWW138" s="10"/>
      <c r="FWX138" s="10"/>
      <c r="FWY138" s="10"/>
      <c r="FWZ138" s="10"/>
      <c r="FXA138" s="10"/>
      <c r="FXB138" s="10"/>
      <c r="FXC138" s="10"/>
      <c r="FXD138" s="10"/>
      <c r="FXE138" s="10"/>
      <c r="FXF138" s="10"/>
      <c r="FXG138" s="10"/>
      <c r="FXH138" s="10"/>
      <c r="FXI138" s="10"/>
      <c r="FXJ138" s="10"/>
      <c r="FXK138" s="10"/>
      <c r="FXL138" s="10"/>
      <c r="FXM138" s="10"/>
      <c r="FXN138" s="10"/>
      <c r="FXO138" s="10"/>
      <c r="FXP138" s="10"/>
      <c r="FXQ138" s="10"/>
      <c r="FXR138" s="10"/>
      <c r="FXS138" s="10"/>
      <c r="FXT138" s="10"/>
      <c r="FXU138" s="10"/>
      <c r="FXV138" s="10"/>
      <c r="FXW138" s="10"/>
      <c r="FXX138" s="10"/>
      <c r="FXY138" s="10"/>
      <c r="FXZ138" s="10"/>
      <c r="FYA138" s="10"/>
      <c r="FYB138" s="10"/>
      <c r="FYC138" s="10"/>
      <c r="FYD138" s="10"/>
      <c r="FYE138" s="10"/>
      <c r="FYF138" s="10"/>
      <c r="FYG138" s="10"/>
      <c r="FYH138" s="10"/>
      <c r="FYI138" s="10"/>
      <c r="FYJ138" s="10"/>
      <c r="FYK138" s="10"/>
      <c r="FYL138" s="10"/>
      <c r="FYM138" s="10"/>
      <c r="FYN138" s="10"/>
      <c r="FYO138" s="10"/>
      <c r="FYP138" s="10"/>
      <c r="FYQ138" s="10"/>
      <c r="FYR138" s="10"/>
      <c r="FYS138" s="10"/>
      <c r="FYT138" s="10"/>
      <c r="FYU138" s="10"/>
      <c r="FYV138" s="10"/>
      <c r="FYW138" s="10"/>
      <c r="FYX138" s="10"/>
      <c r="FYY138" s="10"/>
      <c r="FYZ138" s="10"/>
      <c r="FZA138" s="10"/>
      <c r="FZB138" s="10"/>
      <c r="FZC138" s="10"/>
      <c r="FZD138" s="10"/>
      <c r="FZE138" s="10"/>
      <c r="FZF138" s="10"/>
      <c r="FZG138" s="10"/>
      <c r="FZH138" s="10"/>
      <c r="FZI138" s="10"/>
      <c r="FZJ138" s="10"/>
      <c r="FZK138" s="10"/>
      <c r="FZL138" s="10"/>
      <c r="FZM138" s="10"/>
      <c r="FZN138" s="10"/>
      <c r="FZO138" s="10"/>
      <c r="FZP138" s="10"/>
      <c r="FZQ138" s="10"/>
      <c r="FZR138" s="10"/>
      <c r="FZS138" s="10"/>
      <c r="FZT138" s="10"/>
      <c r="FZU138" s="10"/>
      <c r="FZV138" s="10"/>
      <c r="FZW138" s="10"/>
      <c r="FZX138" s="10"/>
      <c r="FZY138" s="10"/>
      <c r="FZZ138" s="10"/>
      <c r="GAA138" s="10"/>
      <c r="GAB138" s="10"/>
      <c r="GAC138" s="10"/>
      <c r="GAD138" s="10"/>
      <c r="GAE138" s="10"/>
      <c r="GAF138" s="10"/>
      <c r="GAG138" s="10"/>
      <c r="GAH138" s="10"/>
      <c r="GAI138" s="10"/>
      <c r="GAJ138" s="10"/>
      <c r="GAK138" s="10"/>
      <c r="GAL138" s="10"/>
      <c r="GAM138" s="10"/>
      <c r="GAN138" s="10"/>
      <c r="GAO138" s="10"/>
      <c r="GAP138" s="10"/>
      <c r="GAQ138" s="10"/>
      <c r="GAR138" s="10"/>
      <c r="GAS138" s="10"/>
      <c r="GAT138" s="10"/>
      <c r="GAU138" s="10"/>
      <c r="GAV138" s="10"/>
      <c r="GAW138" s="10"/>
      <c r="GAX138" s="10"/>
      <c r="GAY138" s="10"/>
      <c r="GAZ138" s="10"/>
      <c r="GBA138" s="10"/>
      <c r="GBB138" s="10"/>
      <c r="GBC138" s="10"/>
      <c r="GBD138" s="10"/>
      <c r="GBE138" s="10"/>
      <c r="GBF138" s="10"/>
      <c r="GBG138" s="10"/>
      <c r="GBH138" s="10"/>
      <c r="GBI138" s="10"/>
      <c r="GBJ138" s="10"/>
      <c r="GBK138" s="10"/>
      <c r="GBL138" s="10"/>
      <c r="GBM138" s="10"/>
      <c r="GBN138" s="10"/>
      <c r="GBO138" s="10"/>
      <c r="GBP138" s="10"/>
      <c r="GBQ138" s="10"/>
      <c r="GBR138" s="10"/>
      <c r="GBS138" s="10"/>
      <c r="GBT138" s="10"/>
      <c r="GBU138" s="10"/>
      <c r="GBV138" s="10"/>
      <c r="GBW138" s="10"/>
      <c r="GBX138" s="10"/>
      <c r="GBY138" s="10"/>
      <c r="GBZ138" s="10"/>
      <c r="GCA138" s="10"/>
      <c r="GCB138" s="10"/>
      <c r="GCC138" s="10"/>
      <c r="GCD138" s="10"/>
      <c r="GCE138" s="10"/>
      <c r="GCF138" s="10"/>
      <c r="GCG138" s="10"/>
      <c r="GCH138" s="10"/>
      <c r="GCI138" s="10"/>
      <c r="GCJ138" s="10"/>
      <c r="GCK138" s="10"/>
      <c r="GCL138" s="10"/>
      <c r="GCM138" s="10"/>
      <c r="GCN138" s="10"/>
      <c r="GCO138" s="10"/>
      <c r="GCP138" s="10"/>
      <c r="GCQ138" s="10"/>
      <c r="GCR138" s="10"/>
      <c r="GCS138" s="10"/>
      <c r="GCT138" s="10"/>
      <c r="GCU138" s="10"/>
      <c r="GCV138" s="10"/>
      <c r="GCW138" s="10"/>
      <c r="GCX138" s="10"/>
      <c r="GCY138" s="10"/>
      <c r="GCZ138" s="10"/>
      <c r="GDA138" s="10"/>
      <c r="GDB138" s="10"/>
      <c r="GDC138" s="10"/>
      <c r="GDD138" s="10"/>
      <c r="GDE138" s="10"/>
      <c r="GDF138" s="10"/>
      <c r="GDG138" s="10"/>
      <c r="GDH138" s="10"/>
      <c r="GDI138" s="10"/>
      <c r="GDJ138" s="10"/>
      <c r="GDK138" s="10"/>
      <c r="GDL138" s="10"/>
      <c r="GDM138" s="10"/>
      <c r="GDN138" s="10"/>
      <c r="GDO138" s="10"/>
      <c r="GDP138" s="10"/>
      <c r="GDQ138" s="10"/>
      <c r="GDR138" s="10"/>
      <c r="GDS138" s="10"/>
      <c r="GDT138" s="10"/>
      <c r="GDU138" s="10"/>
      <c r="GDV138" s="10"/>
      <c r="GDW138" s="10"/>
      <c r="GDX138" s="10"/>
      <c r="GDY138" s="10"/>
      <c r="GDZ138" s="10"/>
      <c r="GEA138" s="10"/>
      <c r="GEB138" s="10"/>
      <c r="GEC138" s="10"/>
      <c r="GED138" s="10"/>
      <c r="GEE138" s="10"/>
      <c r="GEF138" s="10"/>
      <c r="GEG138" s="10"/>
      <c r="GEH138" s="10"/>
      <c r="GEI138" s="10"/>
      <c r="GEJ138" s="10"/>
      <c r="GEK138" s="10"/>
      <c r="GEL138" s="10"/>
      <c r="GEM138" s="10"/>
      <c r="GEN138" s="10"/>
      <c r="GEO138" s="10"/>
      <c r="GEP138" s="10"/>
      <c r="GEQ138" s="10"/>
      <c r="GER138" s="10"/>
      <c r="GES138" s="10"/>
      <c r="GET138" s="10"/>
      <c r="GEU138" s="10"/>
      <c r="GEV138" s="10"/>
      <c r="GEW138" s="10"/>
      <c r="GEX138" s="10"/>
      <c r="GEY138" s="10"/>
      <c r="GEZ138" s="10"/>
      <c r="GFA138" s="10"/>
      <c r="GFB138" s="10"/>
      <c r="GFC138" s="10"/>
      <c r="GFD138" s="10"/>
      <c r="GFE138" s="10"/>
      <c r="GFF138" s="10"/>
      <c r="GFG138" s="10"/>
      <c r="GFH138" s="10"/>
      <c r="GFI138" s="10"/>
      <c r="GFJ138" s="10"/>
      <c r="GFK138" s="10"/>
      <c r="GFL138" s="10"/>
      <c r="GFM138" s="10"/>
      <c r="GFN138" s="10"/>
      <c r="GFO138" s="10"/>
      <c r="GFP138" s="10"/>
      <c r="GFQ138" s="10"/>
      <c r="GFR138" s="10"/>
      <c r="GFS138" s="10"/>
      <c r="GFT138" s="10"/>
      <c r="GFU138" s="10"/>
      <c r="GFV138" s="10"/>
      <c r="GFW138" s="10"/>
      <c r="GFX138" s="10"/>
      <c r="GFY138" s="10"/>
      <c r="GFZ138" s="10"/>
      <c r="GGA138" s="10"/>
      <c r="GGB138" s="10"/>
      <c r="GGC138" s="10"/>
      <c r="GGD138" s="10"/>
      <c r="GGE138" s="10"/>
      <c r="GGF138" s="10"/>
      <c r="GGG138" s="10"/>
      <c r="GGH138" s="10"/>
      <c r="GGI138" s="10"/>
      <c r="GGJ138" s="10"/>
      <c r="GGK138" s="10"/>
      <c r="GGL138" s="10"/>
      <c r="GGM138" s="10"/>
      <c r="GGN138" s="10"/>
      <c r="GGO138" s="10"/>
      <c r="GGP138" s="10"/>
      <c r="GGQ138" s="10"/>
      <c r="GGR138" s="10"/>
      <c r="GGS138" s="10"/>
      <c r="GGT138" s="10"/>
      <c r="GGU138" s="10"/>
      <c r="GGV138" s="10"/>
      <c r="GGW138" s="10"/>
      <c r="GGX138" s="10"/>
      <c r="GGY138" s="10"/>
      <c r="GGZ138" s="10"/>
      <c r="GHA138" s="10"/>
      <c r="GHB138" s="10"/>
      <c r="GHC138" s="10"/>
      <c r="GHD138" s="10"/>
      <c r="GHE138" s="10"/>
      <c r="GHF138" s="10"/>
      <c r="GHG138" s="10"/>
      <c r="GHH138" s="10"/>
      <c r="GHI138" s="10"/>
      <c r="GHJ138" s="10"/>
      <c r="GHK138" s="10"/>
      <c r="GHL138" s="10"/>
      <c r="GHM138" s="10"/>
      <c r="GHN138" s="10"/>
      <c r="GHO138" s="10"/>
      <c r="GHP138" s="10"/>
      <c r="GHQ138" s="10"/>
      <c r="GHR138" s="10"/>
      <c r="GHS138" s="10"/>
      <c r="GHT138" s="10"/>
      <c r="GHU138" s="10"/>
      <c r="GHV138" s="10"/>
      <c r="GHW138" s="10"/>
      <c r="GHX138" s="10"/>
      <c r="GHY138" s="10"/>
      <c r="GHZ138" s="10"/>
      <c r="GIA138" s="10"/>
      <c r="GIB138" s="10"/>
      <c r="GIC138" s="10"/>
      <c r="GID138" s="10"/>
      <c r="GIE138" s="10"/>
      <c r="GIF138" s="10"/>
      <c r="GIG138" s="10"/>
      <c r="GIH138" s="10"/>
      <c r="GII138" s="10"/>
      <c r="GIJ138" s="10"/>
      <c r="GIK138" s="10"/>
      <c r="GIL138" s="10"/>
      <c r="GIM138" s="10"/>
      <c r="GIN138" s="10"/>
      <c r="GIO138" s="10"/>
      <c r="GIP138" s="10"/>
      <c r="GIQ138" s="10"/>
      <c r="GIR138" s="10"/>
      <c r="GIS138" s="10"/>
      <c r="GIT138" s="10"/>
      <c r="GIU138" s="10"/>
      <c r="GIV138" s="10"/>
      <c r="GIW138" s="10"/>
      <c r="GIX138" s="10"/>
      <c r="GIY138" s="10"/>
      <c r="GIZ138" s="10"/>
      <c r="GJA138" s="10"/>
      <c r="GJB138" s="10"/>
      <c r="GJC138" s="10"/>
      <c r="GJD138" s="10"/>
      <c r="GJE138" s="10"/>
      <c r="GJF138" s="10"/>
      <c r="GJG138" s="10"/>
      <c r="GJH138" s="10"/>
      <c r="GJI138" s="10"/>
      <c r="GJJ138" s="10"/>
      <c r="GJK138" s="10"/>
      <c r="GJL138" s="10"/>
      <c r="GJM138" s="10"/>
      <c r="GJN138" s="10"/>
      <c r="GJO138" s="10"/>
      <c r="GJP138" s="10"/>
      <c r="GJQ138" s="10"/>
      <c r="GJR138" s="10"/>
      <c r="GJS138" s="10"/>
      <c r="GJT138" s="10"/>
      <c r="GJU138" s="10"/>
      <c r="GJV138" s="10"/>
      <c r="GJW138" s="10"/>
      <c r="GJX138" s="10"/>
      <c r="GJY138" s="10"/>
      <c r="GJZ138" s="10"/>
      <c r="GKA138" s="10"/>
      <c r="GKB138" s="10"/>
      <c r="GKC138" s="10"/>
      <c r="GKD138" s="10"/>
      <c r="GKE138" s="10"/>
      <c r="GKF138" s="10"/>
      <c r="GKG138" s="10"/>
      <c r="GKH138" s="10"/>
      <c r="GKI138" s="10"/>
      <c r="GKJ138" s="10"/>
      <c r="GKK138" s="10"/>
      <c r="GKL138" s="10"/>
      <c r="GKM138" s="10"/>
      <c r="GKN138" s="10"/>
      <c r="GKO138" s="10"/>
      <c r="GKP138" s="10"/>
      <c r="GKQ138" s="10"/>
      <c r="GKR138" s="10"/>
      <c r="GKS138" s="10"/>
      <c r="GKT138" s="10"/>
      <c r="GKU138" s="10"/>
      <c r="GKV138" s="10"/>
      <c r="GKW138" s="10"/>
      <c r="GKX138" s="10"/>
      <c r="GKY138" s="10"/>
      <c r="GKZ138" s="10"/>
      <c r="GLA138" s="10"/>
      <c r="GLB138" s="10"/>
      <c r="GLC138" s="10"/>
      <c r="GLD138" s="10"/>
      <c r="GLE138" s="10"/>
      <c r="GLF138" s="10"/>
      <c r="GLG138" s="10"/>
      <c r="GLH138" s="10"/>
      <c r="GLI138" s="10"/>
      <c r="GLJ138" s="10"/>
      <c r="GLK138" s="10"/>
      <c r="GLL138" s="10"/>
      <c r="GLM138" s="10"/>
      <c r="GLN138" s="10"/>
      <c r="GLO138" s="10"/>
      <c r="GLP138" s="10"/>
      <c r="GLQ138" s="10"/>
      <c r="GLR138" s="10"/>
      <c r="GLS138" s="10"/>
      <c r="GLT138" s="10"/>
      <c r="GLU138" s="10"/>
      <c r="GLV138" s="10"/>
      <c r="GLW138" s="10"/>
      <c r="GLX138" s="10"/>
      <c r="GLY138" s="10"/>
      <c r="GLZ138" s="10"/>
      <c r="GMA138" s="10"/>
      <c r="GMB138" s="10"/>
      <c r="GMC138" s="10"/>
      <c r="GMD138" s="10"/>
      <c r="GME138" s="10"/>
      <c r="GMF138" s="10"/>
      <c r="GMG138" s="10"/>
      <c r="GMH138" s="10"/>
      <c r="GMI138" s="10"/>
      <c r="GMJ138" s="10"/>
      <c r="GMK138" s="10"/>
      <c r="GML138" s="10"/>
      <c r="GMM138" s="10"/>
      <c r="GMN138" s="10"/>
      <c r="GMO138" s="10"/>
      <c r="GMP138" s="10"/>
      <c r="GMQ138" s="10"/>
      <c r="GMR138" s="10"/>
      <c r="GMS138" s="10"/>
      <c r="GMT138" s="10"/>
      <c r="GMU138" s="10"/>
      <c r="GMV138" s="10"/>
      <c r="GMW138" s="10"/>
      <c r="GMX138" s="10"/>
      <c r="GMY138" s="10"/>
      <c r="GMZ138" s="10"/>
      <c r="GNA138" s="10"/>
      <c r="GNB138" s="10"/>
      <c r="GNC138" s="10"/>
      <c r="GND138" s="10"/>
      <c r="GNE138" s="10"/>
      <c r="GNF138" s="10"/>
      <c r="GNG138" s="10"/>
      <c r="GNH138" s="10"/>
      <c r="GNI138" s="10"/>
      <c r="GNJ138" s="10"/>
      <c r="GNK138" s="10"/>
      <c r="GNL138" s="10"/>
      <c r="GNM138" s="10"/>
      <c r="GNN138" s="10"/>
      <c r="GNO138" s="10"/>
      <c r="GNP138" s="10"/>
      <c r="GNQ138" s="10"/>
      <c r="GNR138" s="10"/>
      <c r="GNS138" s="10"/>
      <c r="GNT138" s="10"/>
      <c r="GNU138" s="10"/>
      <c r="GNV138" s="10"/>
      <c r="GNW138" s="10"/>
      <c r="GNX138" s="10"/>
      <c r="GNY138" s="10"/>
      <c r="GNZ138" s="10"/>
      <c r="GOA138" s="10"/>
      <c r="GOB138" s="10"/>
      <c r="GOC138" s="10"/>
      <c r="GOD138" s="10"/>
      <c r="GOE138" s="10"/>
      <c r="GOF138" s="10"/>
      <c r="GOG138" s="10"/>
      <c r="GOH138" s="10"/>
      <c r="GOI138" s="10"/>
      <c r="GOJ138" s="10"/>
      <c r="GOK138" s="10"/>
      <c r="GOL138" s="10"/>
      <c r="GOM138" s="10"/>
      <c r="GON138" s="10"/>
      <c r="GOO138" s="10"/>
      <c r="GOP138" s="10"/>
      <c r="GOQ138" s="10"/>
      <c r="GOR138" s="10"/>
      <c r="GOS138" s="10"/>
      <c r="GOT138" s="10"/>
      <c r="GOU138" s="10"/>
      <c r="GOV138" s="10"/>
      <c r="GOW138" s="10"/>
      <c r="GOX138" s="10"/>
      <c r="GOY138" s="10"/>
      <c r="GOZ138" s="10"/>
      <c r="GPA138" s="10"/>
      <c r="GPB138" s="10"/>
      <c r="GPC138" s="10"/>
      <c r="GPD138" s="10"/>
      <c r="GPE138" s="10"/>
      <c r="GPF138" s="10"/>
      <c r="GPG138" s="10"/>
      <c r="GPH138" s="10"/>
      <c r="GPI138" s="10"/>
      <c r="GPJ138" s="10"/>
      <c r="GPK138" s="10"/>
      <c r="GPL138" s="10"/>
      <c r="GPM138" s="10"/>
      <c r="GPN138" s="10"/>
      <c r="GPO138" s="10"/>
      <c r="GPP138" s="10"/>
      <c r="GPQ138" s="10"/>
      <c r="GPR138" s="10"/>
      <c r="GPS138" s="10"/>
      <c r="GPT138" s="10"/>
      <c r="GPU138" s="10"/>
      <c r="GPV138" s="10"/>
      <c r="GPW138" s="10"/>
      <c r="GPX138" s="10"/>
      <c r="GPY138" s="10"/>
      <c r="GPZ138" s="10"/>
      <c r="GQA138" s="10"/>
      <c r="GQB138" s="10"/>
      <c r="GQC138" s="10"/>
      <c r="GQD138" s="10"/>
      <c r="GQE138" s="10"/>
      <c r="GQF138" s="10"/>
      <c r="GQG138" s="10"/>
      <c r="GQH138" s="10"/>
      <c r="GQI138" s="10"/>
      <c r="GQJ138" s="10"/>
      <c r="GQK138" s="10"/>
      <c r="GQL138" s="10"/>
      <c r="GQM138" s="10"/>
      <c r="GQN138" s="10"/>
      <c r="GQO138" s="10"/>
      <c r="GQP138" s="10"/>
      <c r="GQQ138" s="10"/>
      <c r="GQR138" s="10"/>
      <c r="GQS138" s="10"/>
      <c r="GQT138" s="10"/>
      <c r="GQU138" s="10"/>
      <c r="GQV138" s="10"/>
      <c r="GQW138" s="10"/>
      <c r="GQX138" s="10"/>
      <c r="GQY138" s="10"/>
      <c r="GQZ138" s="10"/>
      <c r="GRA138" s="10"/>
      <c r="GRB138" s="10"/>
      <c r="GRC138" s="10"/>
      <c r="GRD138" s="10"/>
      <c r="GRE138" s="10"/>
      <c r="GRF138" s="10"/>
      <c r="GRG138" s="10"/>
      <c r="GRH138" s="10"/>
      <c r="GRI138" s="10"/>
      <c r="GRJ138" s="10"/>
      <c r="GRK138" s="10"/>
      <c r="GRL138" s="10"/>
      <c r="GRM138" s="10"/>
      <c r="GRN138" s="10"/>
      <c r="GRO138" s="10"/>
      <c r="GRP138" s="10"/>
      <c r="GRQ138" s="10"/>
      <c r="GRR138" s="10"/>
      <c r="GRS138" s="10"/>
      <c r="GRT138" s="10"/>
      <c r="GRU138" s="10"/>
      <c r="GRV138" s="10"/>
      <c r="GRW138" s="10"/>
      <c r="GRX138" s="10"/>
      <c r="GRY138" s="10"/>
      <c r="GRZ138" s="10"/>
      <c r="GSA138" s="10"/>
      <c r="GSB138" s="10"/>
      <c r="GSC138" s="10"/>
      <c r="GSD138" s="10"/>
      <c r="GSE138" s="10"/>
      <c r="GSF138" s="10"/>
      <c r="GSG138" s="10"/>
      <c r="GSH138" s="10"/>
      <c r="GSI138" s="10"/>
      <c r="GSJ138" s="10"/>
      <c r="GSK138" s="10"/>
      <c r="GSL138" s="10"/>
      <c r="GSM138" s="10"/>
      <c r="GSN138" s="10"/>
      <c r="GSO138" s="10"/>
      <c r="GSP138" s="10"/>
      <c r="GSQ138" s="10"/>
      <c r="GSR138" s="10"/>
      <c r="GSS138" s="10"/>
      <c r="GST138" s="10"/>
      <c r="GSU138" s="10"/>
      <c r="GSV138" s="10"/>
      <c r="GSW138" s="10"/>
      <c r="GSX138" s="10"/>
      <c r="GSY138" s="10"/>
      <c r="GSZ138" s="10"/>
      <c r="GTA138" s="10"/>
      <c r="GTB138" s="10"/>
      <c r="GTC138" s="10"/>
      <c r="GTD138" s="10"/>
      <c r="GTE138" s="10"/>
      <c r="GTF138" s="10"/>
      <c r="GTG138" s="10"/>
      <c r="GTH138" s="10"/>
      <c r="GTI138" s="10"/>
      <c r="GTJ138" s="10"/>
      <c r="GTK138" s="10"/>
      <c r="GTL138" s="10"/>
      <c r="GTM138" s="10"/>
      <c r="GTN138" s="10"/>
      <c r="GTO138" s="10"/>
      <c r="GTP138" s="10"/>
      <c r="GTQ138" s="10"/>
      <c r="GTR138" s="10"/>
      <c r="GTS138" s="10"/>
      <c r="GTT138" s="10"/>
      <c r="GTU138" s="10"/>
      <c r="GTV138" s="10"/>
      <c r="GTW138" s="10"/>
      <c r="GTX138" s="10"/>
      <c r="GTY138" s="10"/>
      <c r="GTZ138" s="10"/>
      <c r="GUA138" s="10"/>
      <c r="GUB138" s="10"/>
      <c r="GUC138" s="10"/>
      <c r="GUD138" s="10"/>
      <c r="GUE138" s="10"/>
      <c r="GUF138" s="10"/>
      <c r="GUG138" s="10"/>
      <c r="GUH138" s="10"/>
      <c r="GUI138" s="10"/>
      <c r="GUJ138" s="10"/>
      <c r="GUK138" s="10"/>
      <c r="GUL138" s="10"/>
      <c r="GUM138" s="10"/>
      <c r="GUN138" s="10"/>
      <c r="GUO138" s="10"/>
      <c r="GUP138" s="10"/>
      <c r="GUQ138" s="10"/>
      <c r="GUR138" s="10"/>
      <c r="GUS138" s="10"/>
      <c r="GUT138" s="10"/>
      <c r="GUU138" s="10"/>
      <c r="GUV138" s="10"/>
      <c r="GUW138" s="10"/>
      <c r="GUX138" s="10"/>
      <c r="GUY138" s="10"/>
      <c r="GUZ138" s="10"/>
      <c r="GVA138" s="10"/>
      <c r="GVB138" s="10"/>
      <c r="GVC138" s="10"/>
      <c r="GVD138" s="10"/>
      <c r="GVE138" s="10"/>
      <c r="GVF138" s="10"/>
      <c r="GVG138" s="10"/>
      <c r="GVH138" s="10"/>
      <c r="GVI138" s="10"/>
      <c r="GVJ138" s="10"/>
      <c r="GVK138" s="10"/>
      <c r="GVL138" s="10"/>
      <c r="GVM138" s="10"/>
      <c r="GVN138" s="10"/>
      <c r="GVO138" s="10"/>
      <c r="GVP138" s="10"/>
      <c r="GVQ138" s="10"/>
      <c r="GVR138" s="10"/>
      <c r="GVS138" s="10"/>
      <c r="GVT138" s="10"/>
      <c r="GVU138" s="10"/>
      <c r="GVV138" s="10"/>
      <c r="GVW138" s="10"/>
      <c r="GVX138" s="10"/>
      <c r="GVY138" s="10"/>
      <c r="GVZ138" s="10"/>
      <c r="GWA138" s="10"/>
      <c r="GWB138" s="10"/>
      <c r="GWC138" s="10"/>
      <c r="GWD138" s="10"/>
      <c r="GWE138" s="10"/>
      <c r="GWF138" s="10"/>
      <c r="GWG138" s="10"/>
      <c r="GWH138" s="10"/>
      <c r="GWI138" s="10"/>
      <c r="GWJ138" s="10"/>
      <c r="GWK138" s="10"/>
      <c r="GWL138" s="10"/>
      <c r="GWM138" s="10"/>
      <c r="GWN138" s="10"/>
      <c r="GWO138" s="10"/>
      <c r="GWP138" s="10"/>
      <c r="GWQ138" s="10"/>
      <c r="GWR138" s="10"/>
      <c r="GWS138" s="10"/>
      <c r="GWT138" s="10"/>
      <c r="GWU138" s="10"/>
      <c r="GWV138" s="10"/>
      <c r="GWW138" s="10"/>
      <c r="GWX138" s="10"/>
      <c r="GWY138" s="10"/>
      <c r="GWZ138" s="10"/>
      <c r="GXA138" s="10"/>
      <c r="GXB138" s="10"/>
      <c r="GXC138" s="10"/>
      <c r="GXD138" s="10"/>
      <c r="GXE138" s="10"/>
      <c r="GXF138" s="10"/>
      <c r="GXG138" s="10"/>
      <c r="GXH138" s="10"/>
      <c r="GXI138" s="10"/>
      <c r="GXJ138" s="10"/>
      <c r="GXK138" s="10"/>
      <c r="GXL138" s="10"/>
      <c r="GXM138" s="10"/>
      <c r="GXN138" s="10"/>
      <c r="GXO138" s="10"/>
      <c r="GXP138" s="10"/>
      <c r="GXQ138" s="10"/>
      <c r="GXR138" s="10"/>
      <c r="GXS138" s="10"/>
      <c r="GXT138" s="10"/>
      <c r="GXU138" s="10"/>
      <c r="GXV138" s="10"/>
      <c r="GXW138" s="10"/>
      <c r="GXX138" s="10"/>
      <c r="GXY138" s="10"/>
      <c r="GXZ138" s="10"/>
      <c r="GYA138" s="10"/>
      <c r="GYB138" s="10"/>
      <c r="GYC138" s="10"/>
      <c r="GYD138" s="10"/>
      <c r="GYE138" s="10"/>
      <c r="GYF138" s="10"/>
      <c r="GYG138" s="10"/>
      <c r="GYH138" s="10"/>
      <c r="GYI138" s="10"/>
      <c r="GYJ138" s="10"/>
      <c r="GYK138" s="10"/>
      <c r="GYL138" s="10"/>
      <c r="GYM138" s="10"/>
      <c r="GYN138" s="10"/>
      <c r="GYO138" s="10"/>
      <c r="GYP138" s="10"/>
      <c r="GYQ138" s="10"/>
      <c r="GYR138" s="10"/>
      <c r="GYS138" s="10"/>
      <c r="GYT138" s="10"/>
      <c r="GYU138" s="10"/>
      <c r="GYV138" s="10"/>
      <c r="GYW138" s="10"/>
      <c r="GYX138" s="10"/>
      <c r="GYY138" s="10"/>
      <c r="GYZ138" s="10"/>
      <c r="GZA138" s="10"/>
      <c r="GZB138" s="10"/>
      <c r="GZC138" s="10"/>
      <c r="GZD138" s="10"/>
      <c r="GZE138" s="10"/>
      <c r="GZF138" s="10"/>
      <c r="GZG138" s="10"/>
      <c r="GZH138" s="10"/>
      <c r="GZI138" s="10"/>
      <c r="GZJ138" s="10"/>
      <c r="GZK138" s="10"/>
      <c r="GZL138" s="10"/>
      <c r="GZM138" s="10"/>
      <c r="GZN138" s="10"/>
      <c r="GZO138" s="10"/>
      <c r="GZP138" s="10"/>
      <c r="GZQ138" s="10"/>
      <c r="GZR138" s="10"/>
      <c r="GZS138" s="10"/>
      <c r="GZT138" s="10"/>
      <c r="GZU138" s="10"/>
      <c r="GZV138" s="10"/>
      <c r="GZW138" s="10"/>
      <c r="GZX138" s="10"/>
      <c r="GZY138" s="10"/>
      <c r="GZZ138" s="10"/>
      <c r="HAA138" s="10"/>
      <c r="HAB138" s="10"/>
      <c r="HAC138" s="10"/>
      <c r="HAD138" s="10"/>
      <c r="HAE138" s="10"/>
      <c r="HAF138" s="10"/>
      <c r="HAG138" s="10"/>
      <c r="HAH138" s="10"/>
      <c r="HAI138" s="10"/>
      <c r="HAJ138" s="10"/>
      <c r="HAK138" s="10"/>
      <c r="HAL138" s="10"/>
      <c r="HAM138" s="10"/>
      <c r="HAN138" s="10"/>
      <c r="HAO138" s="10"/>
      <c r="HAP138" s="10"/>
      <c r="HAQ138" s="10"/>
      <c r="HAR138" s="10"/>
      <c r="HAS138" s="10"/>
      <c r="HAT138" s="10"/>
      <c r="HAU138" s="10"/>
      <c r="HAV138" s="10"/>
      <c r="HAW138" s="10"/>
      <c r="HAX138" s="10"/>
      <c r="HAY138" s="10"/>
      <c r="HAZ138" s="10"/>
      <c r="HBA138" s="10"/>
      <c r="HBB138" s="10"/>
      <c r="HBC138" s="10"/>
      <c r="HBD138" s="10"/>
      <c r="HBE138" s="10"/>
      <c r="HBF138" s="10"/>
      <c r="HBG138" s="10"/>
      <c r="HBH138" s="10"/>
      <c r="HBI138" s="10"/>
      <c r="HBJ138" s="10"/>
      <c r="HBK138" s="10"/>
      <c r="HBL138" s="10"/>
      <c r="HBM138" s="10"/>
      <c r="HBN138" s="10"/>
      <c r="HBO138" s="10"/>
      <c r="HBP138" s="10"/>
      <c r="HBQ138" s="10"/>
      <c r="HBR138" s="10"/>
      <c r="HBS138" s="10"/>
      <c r="HBT138" s="10"/>
      <c r="HBU138" s="10"/>
      <c r="HBV138" s="10"/>
      <c r="HBW138" s="10"/>
      <c r="HBX138" s="10"/>
      <c r="HBY138" s="10"/>
      <c r="HBZ138" s="10"/>
      <c r="HCA138" s="10"/>
      <c r="HCB138" s="10"/>
      <c r="HCC138" s="10"/>
      <c r="HCD138" s="10"/>
      <c r="HCE138" s="10"/>
      <c r="HCF138" s="10"/>
      <c r="HCG138" s="10"/>
      <c r="HCH138" s="10"/>
      <c r="HCI138" s="10"/>
      <c r="HCJ138" s="10"/>
      <c r="HCK138" s="10"/>
      <c r="HCL138" s="10"/>
      <c r="HCM138" s="10"/>
      <c r="HCN138" s="10"/>
      <c r="HCO138" s="10"/>
      <c r="HCP138" s="10"/>
      <c r="HCQ138" s="10"/>
      <c r="HCR138" s="10"/>
      <c r="HCS138" s="10"/>
      <c r="HCT138" s="10"/>
      <c r="HCU138" s="10"/>
      <c r="HCV138" s="10"/>
      <c r="HCW138" s="10"/>
      <c r="HCX138" s="10"/>
      <c r="HCY138" s="10"/>
      <c r="HCZ138" s="10"/>
      <c r="HDA138" s="10"/>
      <c r="HDB138" s="10"/>
      <c r="HDC138" s="10"/>
      <c r="HDD138" s="10"/>
      <c r="HDE138" s="10"/>
      <c r="HDF138" s="10"/>
      <c r="HDG138" s="10"/>
      <c r="HDH138" s="10"/>
      <c r="HDI138" s="10"/>
      <c r="HDJ138" s="10"/>
      <c r="HDK138" s="10"/>
      <c r="HDL138" s="10"/>
      <c r="HDM138" s="10"/>
      <c r="HDN138" s="10"/>
      <c r="HDO138" s="10"/>
      <c r="HDP138" s="10"/>
      <c r="HDQ138" s="10"/>
      <c r="HDR138" s="10"/>
      <c r="HDS138" s="10"/>
      <c r="HDT138" s="10"/>
      <c r="HDU138" s="10"/>
      <c r="HDV138" s="10"/>
      <c r="HDW138" s="10"/>
      <c r="HDX138" s="10"/>
      <c r="HDY138" s="10"/>
      <c r="HDZ138" s="10"/>
      <c r="HEA138" s="10"/>
      <c r="HEB138" s="10"/>
      <c r="HEC138" s="10"/>
      <c r="HED138" s="10"/>
      <c r="HEE138" s="10"/>
      <c r="HEF138" s="10"/>
      <c r="HEG138" s="10"/>
      <c r="HEH138" s="10"/>
      <c r="HEI138" s="10"/>
      <c r="HEJ138" s="10"/>
      <c r="HEK138" s="10"/>
      <c r="HEL138" s="10"/>
      <c r="HEM138" s="10"/>
      <c r="HEN138" s="10"/>
      <c r="HEO138" s="10"/>
      <c r="HEP138" s="10"/>
      <c r="HEQ138" s="10"/>
      <c r="HER138" s="10"/>
      <c r="HES138" s="10"/>
      <c r="HET138" s="10"/>
      <c r="HEU138" s="10"/>
      <c r="HEV138" s="10"/>
      <c r="HEW138" s="10"/>
      <c r="HEX138" s="10"/>
      <c r="HEY138" s="10"/>
      <c r="HEZ138" s="10"/>
      <c r="HFA138" s="10"/>
      <c r="HFB138" s="10"/>
      <c r="HFC138" s="10"/>
      <c r="HFD138" s="10"/>
      <c r="HFE138" s="10"/>
      <c r="HFF138" s="10"/>
      <c r="HFG138" s="10"/>
      <c r="HFH138" s="10"/>
      <c r="HFI138" s="10"/>
      <c r="HFJ138" s="10"/>
      <c r="HFK138" s="10"/>
      <c r="HFL138" s="10"/>
      <c r="HFM138" s="10"/>
      <c r="HFN138" s="10"/>
      <c r="HFO138" s="10"/>
      <c r="HFP138" s="10"/>
      <c r="HFQ138" s="10"/>
      <c r="HFR138" s="10"/>
      <c r="HFS138" s="10"/>
      <c r="HFT138" s="10"/>
      <c r="HFU138" s="10"/>
      <c r="HFV138" s="10"/>
      <c r="HFW138" s="10"/>
      <c r="HFX138" s="10"/>
      <c r="HFY138" s="10"/>
      <c r="HFZ138" s="10"/>
      <c r="HGA138" s="10"/>
      <c r="HGB138" s="10"/>
      <c r="HGC138" s="10"/>
      <c r="HGD138" s="10"/>
      <c r="HGE138" s="10"/>
      <c r="HGF138" s="10"/>
      <c r="HGG138" s="10"/>
      <c r="HGH138" s="10"/>
      <c r="HGI138" s="10"/>
      <c r="HGJ138" s="10"/>
      <c r="HGK138" s="10"/>
      <c r="HGL138" s="10"/>
      <c r="HGM138" s="10"/>
      <c r="HGN138" s="10"/>
      <c r="HGO138" s="10"/>
      <c r="HGP138" s="10"/>
      <c r="HGQ138" s="10"/>
      <c r="HGR138" s="10"/>
      <c r="HGS138" s="10"/>
      <c r="HGT138" s="10"/>
      <c r="HGU138" s="10"/>
      <c r="HGV138" s="10"/>
      <c r="HGW138" s="10"/>
      <c r="HGX138" s="10"/>
      <c r="HGY138" s="10"/>
      <c r="HGZ138" s="10"/>
      <c r="HHA138" s="10"/>
      <c r="HHB138" s="10"/>
      <c r="HHC138" s="10"/>
      <c r="HHD138" s="10"/>
      <c r="HHE138" s="10"/>
      <c r="HHF138" s="10"/>
      <c r="HHG138" s="10"/>
      <c r="HHH138" s="10"/>
      <c r="HHI138" s="10"/>
      <c r="HHJ138" s="10"/>
      <c r="HHK138" s="10"/>
      <c r="HHL138" s="10"/>
      <c r="HHM138" s="10"/>
      <c r="HHN138" s="10"/>
      <c r="HHO138" s="10"/>
      <c r="HHP138" s="10"/>
      <c r="HHQ138" s="10"/>
      <c r="HHR138" s="10"/>
      <c r="HHS138" s="10"/>
      <c r="HHT138" s="10"/>
      <c r="HHU138" s="10"/>
      <c r="HHV138" s="10"/>
      <c r="HHW138" s="10"/>
      <c r="HHX138" s="10"/>
      <c r="HHY138" s="10"/>
      <c r="HHZ138" s="10"/>
      <c r="HIA138" s="10"/>
      <c r="HIB138" s="10"/>
      <c r="HIC138" s="10"/>
      <c r="HID138" s="10"/>
      <c r="HIE138" s="10"/>
      <c r="HIF138" s="10"/>
      <c r="HIG138" s="10"/>
      <c r="HIH138" s="10"/>
      <c r="HII138" s="10"/>
      <c r="HIJ138" s="10"/>
      <c r="HIK138" s="10"/>
      <c r="HIL138" s="10"/>
      <c r="HIM138" s="10"/>
      <c r="HIN138" s="10"/>
      <c r="HIO138" s="10"/>
      <c r="HIP138" s="10"/>
      <c r="HIQ138" s="10"/>
      <c r="HIR138" s="10"/>
      <c r="HIS138" s="10"/>
      <c r="HIT138" s="10"/>
      <c r="HIU138" s="10"/>
      <c r="HIV138" s="10"/>
      <c r="HIW138" s="10"/>
      <c r="HIX138" s="10"/>
      <c r="HIY138" s="10"/>
      <c r="HIZ138" s="10"/>
      <c r="HJA138" s="10"/>
      <c r="HJB138" s="10"/>
      <c r="HJC138" s="10"/>
      <c r="HJD138" s="10"/>
      <c r="HJE138" s="10"/>
      <c r="HJF138" s="10"/>
      <c r="HJG138" s="10"/>
      <c r="HJH138" s="10"/>
      <c r="HJI138" s="10"/>
      <c r="HJJ138" s="10"/>
      <c r="HJK138" s="10"/>
      <c r="HJL138" s="10"/>
      <c r="HJM138" s="10"/>
      <c r="HJN138" s="10"/>
      <c r="HJO138" s="10"/>
      <c r="HJP138" s="10"/>
      <c r="HJQ138" s="10"/>
      <c r="HJR138" s="10"/>
      <c r="HJS138" s="10"/>
      <c r="HJT138" s="10"/>
      <c r="HJU138" s="10"/>
      <c r="HJV138" s="10"/>
      <c r="HJW138" s="10"/>
      <c r="HJX138" s="10"/>
      <c r="HJY138" s="10"/>
      <c r="HJZ138" s="10"/>
      <c r="HKA138" s="10"/>
      <c r="HKB138" s="10"/>
      <c r="HKC138" s="10"/>
      <c r="HKD138" s="10"/>
      <c r="HKE138" s="10"/>
      <c r="HKF138" s="10"/>
      <c r="HKG138" s="10"/>
      <c r="HKH138" s="10"/>
      <c r="HKI138" s="10"/>
      <c r="HKJ138" s="10"/>
      <c r="HKK138" s="10"/>
      <c r="HKL138" s="10"/>
      <c r="HKM138" s="10"/>
      <c r="HKN138" s="10"/>
      <c r="HKO138" s="10"/>
      <c r="HKP138" s="10"/>
      <c r="HKQ138" s="10"/>
      <c r="HKR138" s="10"/>
      <c r="HKS138" s="10"/>
      <c r="HKT138" s="10"/>
      <c r="HKU138" s="10"/>
      <c r="HKV138" s="10"/>
      <c r="HKW138" s="10"/>
      <c r="HKX138" s="10"/>
      <c r="HKY138" s="10"/>
      <c r="HKZ138" s="10"/>
      <c r="HLA138" s="10"/>
      <c r="HLB138" s="10"/>
      <c r="HLC138" s="10"/>
      <c r="HLD138" s="10"/>
      <c r="HLE138" s="10"/>
      <c r="HLF138" s="10"/>
      <c r="HLG138" s="10"/>
      <c r="HLH138" s="10"/>
      <c r="HLI138" s="10"/>
      <c r="HLJ138" s="10"/>
      <c r="HLK138" s="10"/>
      <c r="HLL138" s="10"/>
      <c r="HLM138" s="10"/>
      <c r="HLN138" s="10"/>
      <c r="HLO138" s="10"/>
      <c r="HLP138" s="10"/>
      <c r="HLQ138" s="10"/>
      <c r="HLR138" s="10"/>
      <c r="HLS138" s="10"/>
      <c r="HLT138" s="10"/>
      <c r="HLU138" s="10"/>
      <c r="HLV138" s="10"/>
      <c r="HLW138" s="10"/>
      <c r="HLX138" s="10"/>
      <c r="HLY138" s="10"/>
      <c r="HLZ138" s="10"/>
      <c r="HMA138" s="10"/>
      <c r="HMB138" s="10"/>
      <c r="HMC138" s="10"/>
      <c r="HMD138" s="10"/>
      <c r="HME138" s="10"/>
      <c r="HMF138" s="10"/>
      <c r="HMG138" s="10"/>
      <c r="HMH138" s="10"/>
      <c r="HMI138" s="10"/>
      <c r="HMJ138" s="10"/>
      <c r="HMK138" s="10"/>
      <c r="HML138" s="10"/>
      <c r="HMM138" s="10"/>
      <c r="HMN138" s="10"/>
      <c r="HMO138" s="10"/>
      <c r="HMP138" s="10"/>
      <c r="HMQ138" s="10"/>
      <c r="HMR138" s="10"/>
      <c r="HMS138" s="10"/>
      <c r="HMT138" s="10"/>
      <c r="HMU138" s="10"/>
      <c r="HMV138" s="10"/>
      <c r="HMW138" s="10"/>
      <c r="HMX138" s="10"/>
      <c r="HMY138" s="10"/>
      <c r="HMZ138" s="10"/>
      <c r="HNA138" s="10"/>
      <c r="HNB138" s="10"/>
      <c r="HNC138" s="10"/>
      <c r="HND138" s="10"/>
      <c r="HNE138" s="10"/>
      <c r="HNF138" s="10"/>
      <c r="HNG138" s="10"/>
      <c r="HNH138" s="10"/>
      <c r="HNI138" s="10"/>
      <c r="HNJ138" s="10"/>
      <c r="HNK138" s="10"/>
      <c r="HNL138" s="10"/>
      <c r="HNM138" s="10"/>
      <c r="HNN138" s="10"/>
      <c r="HNO138" s="10"/>
      <c r="HNP138" s="10"/>
      <c r="HNQ138" s="10"/>
      <c r="HNR138" s="10"/>
      <c r="HNS138" s="10"/>
      <c r="HNT138" s="10"/>
      <c r="HNU138" s="10"/>
      <c r="HNV138" s="10"/>
      <c r="HNW138" s="10"/>
      <c r="HNX138" s="10"/>
      <c r="HNY138" s="10"/>
      <c r="HNZ138" s="10"/>
      <c r="HOA138" s="10"/>
      <c r="HOB138" s="10"/>
      <c r="HOC138" s="10"/>
      <c r="HOD138" s="10"/>
      <c r="HOE138" s="10"/>
      <c r="HOF138" s="10"/>
      <c r="HOG138" s="10"/>
      <c r="HOH138" s="10"/>
      <c r="HOI138" s="10"/>
      <c r="HOJ138" s="10"/>
      <c r="HOK138" s="10"/>
      <c r="HOL138" s="10"/>
      <c r="HOM138" s="10"/>
      <c r="HON138" s="10"/>
      <c r="HOO138" s="10"/>
      <c r="HOP138" s="10"/>
      <c r="HOQ138" s="10"/>
      <c r="HOR138" s="10"/>
      <c r="HOS138" s="10"/>
      <c r="HOT138" s="10"/>
      <c r="HOU138" s="10"/>
      <c r="HOV138" s="10"/>
      <c r="HOW138" s="10"/>
      <c r="HOX138" s="10"/>
      <c r="HOY138" s="10"/>
      <c r="HOZ138" s="10"/>
      <c r="HPA138" s="10"/>
      <c r="HPB138" s="10"/>
      <c r="HPC138" s="10"/>
      <c r="HPD138" s="10"/>
      <c r="HPE138" s="10"/>
      <c r="HPF138" s="10"/>
      <c r="HPG138" s="10"/>
      <c r="HPH138" s="10"/>
      <c r="HPI138" s="10"/>
      <c r="HPJ138" s="10"/>
      <c r="HPK138" s="10"/>
      <c r="HPL138" s="10"/>
      <c r="HPM138" s="10"/>
      <c r="HPN138" s="10"/>
      <c r="HPO138" s="10"/>
      <c r="HPP138" s="10"/>
      <c r="HPQ138" s="10"/>
      <c r="HPR138" s="10"/>
      <c r="HPS138" s="10"/>
      <c r="HPT138" s="10"/>
      <c r="HPU138" s="10"/>
      <c r="HPV138" s="10"/>
      <c r="HPW138" s="10"/>
      <c r="HPX138" s="10"/>
      <c r="HPY138" s="10"/>
      <c r="HPZ138" s="10"/>
      <c r="HQA138" s="10"/>
      <c r="HQB138" s="10"/>
      <c r="HQC138" s="10"/>
      <c r="HQD138" s="10"/>
      <c r="HQE138" s="10"/>
      <c r="HQF138" s="10"/>
      <c r="HQG138" s="10"/>
      <c r="HQH138" s="10"/>
      <c r="HQI138" s="10"/>
      <c r="HQJ138" s="10"/>
      <c r="HQK138" s="10"/>
      <c r="HQL138" s="10"/>
      <c r="HQM138" s="10"/>
      <c r="HQN138" s="10"/>
      <c r="HQO138" s="10"/>
      <c r="HQP138" s="10"/>
      <c r="HQQ138" s="10"/>
      <c r="HQR138" s="10"/>
      <c r="HQS138" s="10"/>
      <c r="HQT138" s="10"/>
      <c r="HQU138" s="10"/>
      <c r="HQV138" s="10"/>
      <c r="HQW138" s="10"/>
      <c r="HQX138" s="10"/>
      <c r="HQY138" s="10"/>
      <c r="HQZ138" s="10"/>
      <c r="HRA138" s="10"/>
      <c r="HRB138" s="10"/>
      <c r="HRC138" s="10"/>
      <c r="HRD138" s="10"/>
      <c r="HRE138" s="10"/>
      <c r="HRF138" s="10"/>
      <c r="HRG138" s="10"/>
      <c r="HRH138" s="10"/>
      <c r="HRI138" s="10"/>
      <c r="HRJ138" s="10"/>
      <c r="HRK138" s="10"/>
      <c r="HRL138" s="10"/>
      <c r="HRM138" s="10"/>
      <c r="HRN138" s="10"/>
      <c r="HRO138" s="10"/>
      <c r="HRP138" s="10"/>
      <c r="HRQ138" s="10"/>
      <c r="HRR138" s="10"/>
      <c r="HRS138" s="10"/>
      <c r="HRT138" s="10"/>
      <c r="HRU138" s="10"/>
      <c r="HRV138" s="10"/>
      <c r="HRW138" s="10"/>
      <c r="HRX138" s="10"/>
      <c r="HRY138" s="10"/>
      <c r="HRZ138" s="10"/>
      <c r="HSA138" s="10"/>
      <c r="HSB138" s="10"/>
      <c r="HSC138" s="10"/>
      <c r="HSD138" s="10"/>
      <c r="HSE138" s="10"/>
      <c r="HSF138" s="10"/>
      <c r="HSG138" s="10"/>
      <c r="HSH138" s="10"/>
      <c r="HSI138" s="10"/>
      <c r="HSJ138" s="10"/>
      <c r="HSK138" s="10"/>
      <c r="HSL138" s="10"/>
      <c r="HSM138" s="10"/>
      <c r="HSN138" s="10"/>
      <c r="HSO138" s="10"/>
      <c r="HSP138" s="10"/>
      <c r="HSQ138" s="10"/>
      <c r="HSR138" s="10"/>
      <c r="HSS138" s="10"/>
      <c r="HST138" s="10"/>
      <c r="HSU138" s="10"/>
      <c r="HSV138" s="10"/>
      <c r="HSW138" s="10"/>
      <c r="HSX138" s="10"/>
      <c r="HSY138" s="10"/>
      <c r="HSZ138" s="10"/>
      <c r="HTA138" s="10"/>
      <c r="HTB138" s="10"/>
      <c r="HTC138" s="10"/>
      <c r="HTD138" s="10"/>
      <c r="HTE138" s="10"/>
      <c r="HTF138" s="10"/>
      <c r="HTG138" s="10"/>
      <c r="HTH138" s="10"/>
      <c r="HTI138" s="10"/>
      <c r="HTJ138" s="10"/>
      <c r="HTK138" s="10"/>
      <c r="HTL138" s="10"/>
      <c r="HTM138" s="10"/>
      <c r="HTN138" s="10"/>
      <c r="HTO138" s="10"/>
      <c r="HTP138" s="10"/>
      <c r="HTQ138" s="10"/>
      <c r="HTR138" s="10"/>
      <c r="HTS138" s="10"/>
      <c r="HTT138" s="10"/>
      <c r="HTU138" s="10"/>
      <c r="HTV138" s="10"/>
      <c r="HTW138" s="10"/>
      <c r="HTX138" s="10"/>
      <c r="HTY138" s="10"/>
      <c r="HTZ138" s="10"/>
      <c r="HUA138" s="10"/>
      <c r="HUB138" s="10"/>
      <c r="HUC138" s="10"/>
      <c r="HUD138" s="10"/>
      <c r="HUE138" s="10"/>
      <c r="HUF138" s="10"/>
      <c r="HUG138" s="10"/>
      <c r="HUH138" s="10"/>
      <c r="HUI138" s="10"/>
      <c r="HUJ138" s="10"/>
      <c r="HUK138" s="10"/>
      <c r="HUL138" s="10"/>
      <c r="HUM138" s="10"/>
      <c r="HUN138" s="10"/>
      <c r="HUO138" s="10"/>
      <c r="HUP138" s="10"/>
      <c r="HUQ138" s="10"/>
      <c r="HUR138" s="10"/>
      <c r="HUS138" s="10"/>
      <c r="HUT138" s="10"/>
      <c r="HUU138" s="10"/>
      <c r="HUV138" s="10"/>
      <c r="HUW138" s="10"/>
      <c r="HUX138" s="10"/>
      <c r="HUY138" s="10"/>
      <c r="HUZ138" s="10"/>
      <c r="HVA138" s="10"/>
      <c r="HVB138" s="10"/>
      <c r="HVC138" s="10"/>
      <c r="HVD138" s="10"/>
      <c r="HVE138" s="10"/>
      <c r="HVF138" s="10"/>
      <c r="HVG138" s="10"/>
      <c r="HVH138" s="10"/>
      <c r="HVI138" s="10"/>
      <c r="HVJ138" s="10"/>
      <c r="HVK138" s="10"/>
      <c r="HVL138" s="10"/>
      <c r="HVM138" s="10"/>
      <c r="HVN138" s="10"/>
      <c r="HVO138" s="10"/>
      <c r="HVP138" s="10"/>
      <c r="HVQ138" s="10"/>
      <c r="HVR138" s="10"/>
      <c r="HVS138" s="10"/>
      <c r="HVT138" s="10"/>
      <c r="HVU138" s="10"/>
      <c r="HVV138" s="10"/>
      <c r="HVW138" s="10"/>
      <c r="HVX138" s="10"/>
      <c r="HVY138" s="10"/>
      <c r="HVZ138" s="10"/>
      <c r="HWA138" s="10"/>
      <c r="HWB138" s="10"/>
      <c r="HWC138" s="10"/>
      <c r="HWD138" s="10"/>
      <c r="HWE138" s="10"/>
      <c r="HWF138" s="10"/>
      <c r="HWG138" s="10"/>
      <c r="HWH138" s="10"/>
      <c r="HWI138" s="10"/>
      <c r="HWJ138" s="10"/>
      <c r="HWK138" s="10"/>
      <c r="HWL138" s="10"/>
      <c r="HWM138" s="10"/>
      <c r="HWN138" s="10"/>
      <c r="HWO138" s="10"/>
      <c r="HWP138" s="10"/>
      <c r="HWQ138" s="10"/>
      <c r="HWR138" s="10"/>
      <c r="HWS138" s="10"/>
      <c r="HWT138" s="10"/>
      <c r="HWU138" s="10"/>
      <c r="HWV138" s="10"/>
      <c r="HWW138" s="10"/>
      <c r="HWX138" s="10"/>
      <c r="HWY138" s="10"/>
      <c r="HWZ138" s="10"/>
      <c r="HXA138" s="10"/>
      <c r="HXB138" s="10"/>
      <c r="HXC138" s="10"/>
      <c r="HXD138" s="10"/>
      <c r="HXE138" s="10"/>
      <c r="HXF138" s="10"/>
      <c r="HXG138" s="10"/>
      <c r="HXH138" s="10"/>
      <c r="HXI138" s="10"/>
      <c r="HXJ138" s="10"/>
      <c r="HXK138" s="10"/>
      <c r="HXL138" s="10"/>
      <c r="HXM138" s="10"/>
      <c r="HXN138" s="10"/>
      <c r="HXO138" s="10"/>
      <c r="HXP138" s="10"/>
      <c r="HXQ138" s="10"/>
      <c r="HXR138" s="10"/>
      <c r="HXS138" s="10"/>
      <c r="HXT138" s="10"/>
      <c r="HXU138" s="10"/>
      <c r="HXV138" s="10"/>
      <c r="HXW138" s="10"/>
      <c r="HXX138" s="10"/>
      <c r="HXY138" s="10"/>
      <c r="HXZ138" s="10"/>
      <c r="HYA138" s="10"/>
      <c r="HYB138" s="10"/>
      <c r="HYC138" s="10"/>
      <c r="HYD138" s="10"/>
      <c r="HYE138" s="10"/>
      <c r="HYF138" s="10"/>
      <c r="HYG138" s="10"/>
      <c r="HYH138" s="10"/>
      <c r="HYI138" s="10"/>
      <c r="HYJ138" s="10"/>
      <c r="HYK138" s="10"/>
      <c r="HYL138" s="10"/>
      <c r="HYM138" s="10"/>
      <c r="HYN138" s="10"/>
      <c r="HYO138" s="10"/>
      <c r="HYP138" s="10"/>
      <c r="HYQ138" s="10"/>
      <c r="HYR138" s="10"/>
      <c r="HYS138" s="10"/>
      <c r="HYT138" s="10"/>
      <c r="HYU138" s="10"/>
      <c r="HYV138" s="10"/>
      <c r="HYW138" s="10"/>
      <c r="HYX138" s="10"/>
      <c r="HYY138" s="10"/>
      <c r="HYZ138" s="10"/>
      <c r="HZA138" s="10"/>
      <c r="HZB138" s="10"/>
      <c r="HZC138" s="10"/>
      <c r="HZD138" s="10"/>
      <c r="HZE138" s="10"/>
      <c r="HZF138" s="10"/>
      <c r="HZG138" s="10"/>
      <c r="HZH138" s="10"/>
      <c r="HZI138" s="10"/>
      <c r="HZJ138" s="10"/>
      <c r="HZK138" s="10"/>
      <c r="HZL138" s="10"/>
      <c r="HZM138" s="10"/>
      <c r="HZN138" s="10"/>
      <c r="HZO138" s="10"/>
      <c r="HZP138" s="10"/>
      <c r="HZQ138" s="10"/>
      <c r="HZR138" s="10"/>
      <c r="HZS138" s="10"/>
      <c r="HZT138" s="10"/>
      <c r="HZU138" s="10"/>
      <c r="HZV138" s="10"/>
      <c r="HZW138" s="10"/>
      <c r="HZX138" s="10"/>
      <c r="HZY138" s="10"/>
      <c r="HZZ138" s="10"/>
      <c r="IAA138" s="10"/>
      <c r="IAB138" s="10"/>
      <c r="IAC138" s="10"/>
      <c r="IAD138" s="10"/>
      <c r="IAE138" s="10"/>
      <c r="IAF138" s="10"/>
      <c r="IAG138" s="10"/>
      <c r="IAH138" s="10"/>
      <c r="IAI138" s="10"/>
      <c r="IAJ138" s="10"/>
      <c r="IAK138" s="10"/>
      <c r="IAL138" s="10"/>
      <c r="IAM138" s="10"/>
      <c r="IAN138" s="10"/>
      <c r="IAO138" s="10"/>
      <c r="IAP138" s="10"/>
      <c r="IAQ138" s="10"/>
      <c r="IAR138" s="10"/>
      <c r="IAS138" s="10"/>
      <c r="IAT138" s="10"/>
      <c r="IAU138" s="10"/>
      <c r="IAV138" s="10"/>
      <c r="IAW138" s="10"/>
      <c r="IAX138" s="10"/>
      <c r="IAY138" s="10"/>
      <c r="IAZ138" s="10"/>
      <c r="IBA138" s="10"/>
      <c r="IBB138" s="10"/>
      <c r="IBC138" s="10"/>
      <c r="IBD138" s="10"/>
      <c r="IBE138" s="10"/>
      <c r="IBF138" s="10"/>
      <c r="IBG138" s="10"/>
      <c r="IBH138" s="10"/>
      <c r="IBI138" s="10"/>
      <c r="IBJ138" s="10"/>
      <c r="IBK138" s="10"/>
      <c r="IBL138" s="10"/>
      <c r="IBM138" s="10"/>
      <c r="IBN138" s="10"/>
      <c r="IBO138" s="10"/>
      <c r="IBP138" s="10"/>
      <c r="IBQ138" s="10"/>
      <c r="IBR138" s="10"/>
      <c r="IBS138" s="10"/>
      <c r="IBT138" s="10"/>
      <c r="IBU138" s="10"/>
      <c r="IBV138" s="10"/>
      <c r="IBW138" s="10"/>
      <c r="IBX138" s="10"/>
      <c r="IBY138" s="10"/>
      <c r="IBZ138" s="10"/>
      <c r="ICA138" s="10"/>
      <c r="ICB138" s="10"/>
      <c r="ICC138" s="10"/>
      <c r="ICD138" s="10"/>
      <c r="ICE138" s="10"/>
      <c r="ICF138" s="10"/>
      <c r="ICG138" s="10"/>
      <c r="ICH138" s="10"/>
      <c r="ICI138" s="10"/>
      <c r="ICJ138" s="10"/>
      <c r="ICK138" s="10"/>
      <c r="ICL138" s="10"/>
      <c r="ICM138" s="10"/>
      <c r="ICN138" s="10"/>
      <c r="ICO138" s="10"/>
      <c r="ICP138" s="10"/>
      <c r="ICQ138" s="10"/>
      <c r="ICR138" s="10"/>
      <c r="ICS138" s="10"/>
      <c r="ICT138" s="10"/>
      <c r="ICU138" s="10"/>
      <c r="ICV138" s="10"/>
      <c r="ICW138" s="10"/>
      <c r="ICX138" s="10"/>
      <c r="ICY138" s="10"/>
      <c r="ICZ138" s="10"/>
      <c r="IDA138" s="10"/>
      <c r="IDB138" s="10"/>
      <c r="IDC138" s="10"/>
      <c r="IDD138" s="10"/>
      <c r="IDE138" s="10"/>
      <c r="IDF138" s="10"/>
      <c r="IDG138" s="10"/>
      <c r="IDH138" s="10"/>
      <c r="IDI138" s="10"/>
      <c r="IDJ138" s="10"/>
      <c r="IDK138" s="10"/>
      <c r="IDL138" s="10"/>
      <c r="IDM138" s="10"/>
      <c r="IDN138" s="10"/>
      <c r="IDO138" s="10"/>
      <c r="IDP138" s="10"/>
      <c r="IDQ138" s="10"/>
      <c r="IDR138" s="10"/>
      <c r="IDS138" s="10"/>
      <c r="IDT138" s="10"/>
      <c r="IDU138" s="10"/>
      <c r="IDV138" s="10"/>
      <c r="IDW138" s="10"/>
      <c r="IDX138" s="10"/>
      <c r="IDY138" s="10"/>
      <c r="IDZ138" s="10"/>
      <c r="IEA138" s="10"/>
      <c r="IEB138" s="10"/>
      <c r="IEC138" s="10"/>
      <c r="IED138" s="10"/>
      <c r="IEE138" s="10"/>
      <c r="IEF138" s="10"/>
      <c r="IEG138" s="10"/>
      <c r="IEH138" s="10"/>
      <c r="IEI138" s="10"/>
      <c r="IEJ138" s="10"/>
      <c r="IEK138" s="10"/>
      <c r="IEL138" s="10"/>
      <c r="IEM138" s="10"/>
      <c r="IEN138" s="10"/>
      <c r="IEO138" s="10"/>
      <c r="IEP138" s="10"/>
      <c r="IEQ138" s="10"/>
      <c r="IER138" s="10"/>
      <c r="IES138" s="10"/>
      <c r="IET138" s="10"/>
      <c r="IEU138" s="10"/>
      <c r="IEV138" s="10"/>
      <c r="IEW138" s="10"/>
      <c r="IEX138" s="10"/>
      <c r="IEY138" s="10"/>
      <c r="IEZ138" s="10"/>
      <c r="IFA138" s="10"/>
      <c r="IFB138" s="10"/>
      <c r="IFC138" s="10"/>
      <c r="IFD138" s="10"/>
      <c r="IFE138" s="10"/>
      <c r="IFF138" s="10"/>
      <c r="IFG138" s="10"/>
      <c r="IFH138" s="10"/>
      <c r="IFI138" s="10"/>
      <c r="IFJ138" s="10"/>
      <c r="IFK138" s="10"/>
      <c r="IFL138" s="10"/>
      <c r="IFM138" s="10"/>
      <c r="IFN138" s="10"/>
      <c r="IFO138" s="10"/>
      <c r="IFP138" s="10"/>
      <c r="IFQ138" s="10"/>
      <c r="IFR138" s="10"/>
      <c r="IFS138" s="10"/>
      <c r="IFT138" s="10"/>
      <c r="IFU138" s="10"/>
      <c r="IFV138" s="10"/>
      <c r="IFW138" s="10"/>
      <c r="IFX138" s="10"/>
      <c r="IFY138" s="10"/>
      <c r="IFZ138" s="10"/>
      <c r="IGA138" s="10"/>
      <c r="IGB138" s="10"/>
      <c r="IGC138" s="10"/>
      <c r="IGD138" s="10"/>
      <c r="IGE138" s="10"/>
      <c r="IGF138" s="10"/>
      <c r="IGG138" s="10"/>
      <c r="IGH138" s="10"/>
      <c r="IGI138" s="10"/>
      <c r="IGJ138" s="10"/>
      <c r="IGK138" s="10"/>
      <c r="IGL138" s="10"/>
      <c r="IGM138" s="10"/>
      <c r="IGN138" s="10"/>
      <c r="IGO138" s="10"/>
      <c r="IGP138" s="10"/>
      <c r="IGQ138" s="10"/>
      <c r="IGR138" s="10"/>
      <c r="IGS138" s="10"/>
      <c r="IGT138" s="10"/>
      <c r="IGU138" s="10"/>
      <c r="IGV138" s="10"/>
      <c r="IGW138" s="10"/>
      <c r="IGX138" s="10"/>
      <c r="IGY138" s="10"/>
      <c r="IGZ138" s="10"/>
      <c r="IHA138" s="10"/>
      <c r="IHB138" s="10"/>
      <c r="IHC138" s="10"/>
      <c r="IHD138" s="10"/>
      <c r="IHE138" s="10"/>
      <c r="IHF138" s="10"/>
      <c r="IHG138" s="10"/>
      <c r="IHH138" s="10"/>
      <c r="IHI138" s="10"/>
      <c r="IHJ138" s="10"/>
      <c r="IHK138" s="10"/>
      <c r="IHL138" s="10"/>
      <c r="IHM138" s="10"/>
      <c r="IHN138" s="10"/>
      <c r="IHO138" s="10"/>
      <c r="IHP138" s="10"/>
      <c r="IHQ138" s="10"/>
      <c r="IHR138" s="10"/>
      <c r="IHS138" s="10"/>
      <c r="IHT138" s="10"/>
      <c r="IHU138" s="10"/>
      <c r="IHV138" s="10"/>
      <c r="IHW138" s="10"/>
      <c r="IHX138" s="10"/>
      <c r="IHY138" s="10"/>
      <c r="IHZ138" s="10"/>
      <c r="IIA138" s="10"/>
      <c r="IIB138" s="10"/>
      <c r="IIC138" s="10"/>
      <c r="IID138" s="10"/>
      <c r="IIE138" s="10"/>
      <c r="IIF138" s="10"/>
      <c r="IIG138" s="10"/>
      <c r="IIH138" s="10"/>
      <c r="III138" s="10"/>
      <c r="IIJ138" s="10"/>
      <c r="IIK138" s="10"/>
      <c r="IIL138" s="10"/>
      <c r="IIM138" s="10"/>
      <c r="IIN138" s="10"/>
      <c r="IIO138" s="10"/>
      <c r="IIP138" s="10"/>
      <c r="IIQ138" s="10"/>
      <c r="IIR138" s="10"/>
      <c r="IIS138" s="10"/>
      <c r="IIT138" s="10"/>
      <c r="IIU138" s="10"/>
      <c r="IIV138" s="10"/>
      <c r="IIW138" s="10"/>
      <c r="IIX138" s="10"/>
      <c r="IIY138" s="10"/>
      <c r="IIZ138" s="10"/>
      <c r="IJA138" s="10"/>
      <c r="IJB138" s="10"/>
      <c r="IJC138" s="10"/>
      <c r="IJD138" s="10"/>
      <c r="IJE138" s="10"/>
      <c r="IJF138" s="10"/>
      <c r="IJG138" s="10"/>
      <c r="IJH138" s="10"/>
      <c r="IJI138" s="10"/>
      <c r="IJJ138" s="10"/>
      <c r="IJK138" s="10"/>
      <c r="IJL138" s="10"/>
      <c r="IJM138" s="10"/>
      <c r="IJN138" s="10"/>
      <c r="IJO138" s="10"/>
      <c r="IJP138" s="10"/>
      <c r="IJQ138" s="10"/>
      <c r="IJR138" s="10"/>
      <c r="IJS138" s="10"/>
      <c r="IJT138" s="10"/>
      <c r="IJU138" s="10"/>
      <c r="IJV138" s="10"/>
      <c r="IJW138" s="10"/>
      <c r="IJX138" s="10"/>
      <c r="IJY138" s="10"/>
      <c r="IJZ138" s="10"/>
      <c r="IKA138" s="10"/>
      <c r="IKB138" s="10"/>
      <c r="IKC138" s="10"/>
      <c r="IKD138" s="10"/>
      <c r="IKE138" s="10"/>
      <c r="IKF138" s="10"/>
      <c r="IKG138" s="10"/>
      <c r="IKH138" s="10"/>
      <c r="IKI138" s="10"/>
      <c r="IKJ138" s="10"/>
      <c r="IKK138" s="10"/>
      <c r="IKL138" s="10"/>
      <c r="IKM138" s="10"/>
      <c r="IKN138" s="10"/>
      <c r="IKO138" s="10"/>
      <c r="IKP138" s="10"/>
      <c r="IKQ138" s="10"/>
      <c r="IKR138" s="10"/>
      <c r="IKS138" s="10"/>
      <c r="IKT138" s="10"/>
      <c r="IKU138" s="10"/>
      <c r="IKV138" s="10"/>
      <c r="IKW138" s="10"/>
      <c r="IKX138" s="10"/>
      <c r="IKY138" s="10"/>
      <c r="IKZ138" s="10"/>
      <c r="ILA138" s="10"/>
      <c r="ILB138" s="10"/>
      <c r="ILC138" s="10"/>
      <c r="ILD138" s="10"/>
      <c r="ILE138" s="10"/>
      <c r="ILF138" s="10"/>
      <c r="ILG138" s="10"/>
      <c r="ILH138" s="10"/>
      <c r="ILI138" s="10"/>
      <c r="ILJ138" s="10"/>
      <c r="ILK138" s="10"/>
      <c r="ILL138" s="10"/>
      <c r="ILM138" s="10"/>
      <c r="ILN138" s="10"/>
      <c r="ILO138" s="10"/>
      <c r="ILP138" s="10"/>
      <c r="ILQ138" s="10"/>
      <c r="ILR138" s="10"/>
      <c r="ILS138" s="10"/>
      <c r="ILT138" s="10"/>
      <c r="ILU138" s="10"/>
      <c r="ILV138" s="10"/>
      <c r="ILW138" s="10"/>
      <c r="ILX138" s="10"/>
      <c r="ILY138" s="10"/>
      <c r="ILZ138" s="10"/>
      <c r="IMA138" s="10"/>
      <c r="IMB138" s="10"/>
      <c r="IMC138" s="10"/>
      <c r="IMD138" s="10"/>
      <c r="IME138" s="10"/>
      <c r="IMF138" s="10"/>
      <c r="IMG138" s="10"/>
      <c r="IMH138" s="10"/>
      <c r="IMI138" s="10"/>
      <c r="IMJ138" s="10"/>
      <c r="IMK138" s="10"/>
      <c r="IML138" s="10"/>
      <c r="IMM138" s="10"/>
      <c r="IMN138" s="10"/>
      <c r="IMO138" s="10"/>
      <c r="IMP138" s="10"/>
      <c r="IMQ138" s="10"/>
      <c r="IMR138" s="10"/>
      <c r="IMS138" s="10"/>
      <c r="IMT138" s="10"/>
      <c r="IMU138" s="10"/>
      <c r="IMV138" s="10"/>
      <c r="IMW138" s="10"/>
      <c r="IMX138" s="10"/>
      <c r="IMY138" s="10"/>
      <c r="IMZ138" s="10"/>
      <c r="INA138" s="10"/>
      <c r="INB138" s="10"/>
      <c r="INC138" s="10"/>
      <c r="IND138" s="10"/>
      <c r="INE138" s="10"/>
      <c r="INF138" s="10"/>
      <c r="ING138" s="10"/>
      <c r="INH138" s="10"/>
      <c r="INI138" s="10"/>
      <c r="INJ138" s="10"/>
      <c r="INK138" s="10"/>
      <c r="INL138" s="10"/>
      <c r="INM138" s="10"/>
      <c r="INN138" s="10"/>
      <c r="INO138" s="10"/>
      <c r="INP138" s="10"/>
      <c r="INQ138" s="10"/>
      <c r="INR138" s="10"/>
      <c r="INS138" s="10"/>
      <c r="INT138" s="10"/>
      <c r="INU138" s="10"/>
      <c r="INV138" s="10"/>
      <c r="INW138" s="10"/>
      <c r="INX138" s="10"/>
      <c r="INY138" s="10"/>
      <c r="INZ138" s="10"/>
      <c r="IOA138" s="10"/>
      <c r="IOB138" s="10"/>
      <c r="IOC138" s="10"/>
      <c r="IOD138" s="10"/>
      <c r="IOE138" s="10"/>
      <c r="IOF138" s="10"/>
      <c r="IOG138" s="10"/>
      <c r="IOH138" s="10"/>
      <c r="IOI138" s="10"/>
      <c r="IOJ138" s="10"/>
      <c r="IOK138" s="10"/>
      <c r="IOL138" s="10"/>
      <c r="IOM138" s="10"/>
      <c r="ION138" s="10"/>
      <c r="IOO138" s="10"/>
      <c r="IOP138" s="10"/>
      <c r="IOQ138" s="10"/>
      <c r="IOR138" s="10"/>
      <c r="IOS138" s="10"/>
      <c r="IOT138" s="10"/>
      <c r="IOU138" s="10"/>
      <c r="IOV138" s="10"/>
      <c r="IOW138" s="10"/>
      <c r="IOX138" s="10"/>
      <c r="IOY138" s="10"/>
      <c r="IOZ138" s="10"/>
      <c r="IPA138" s="10"/>
      <c r="IPB138" s="10"/>
      <c r="IPC138" s="10"/>
      <c r="IPD138" s="10"/>
      <c r="IPE138" s="10"/>
      <c r="IPF138" s="10"/>
      <c r="IPG138" s="10"/>
      <c r="IPH138" s="10"/>
      <c r="IPI138" s="10"/>
      <c r="IPJ138" s="10"/>
      <c r="IPK138" s="10"/>
      <c r="IPL138" s="10"/>
      <c r="IPM138" s="10"/>
      <c r="IPN138" s="10"/>
      <c r="IPO138" s="10"/>
      <c r="IPP138" s="10"/>
      <c r="IPQ138" s="10"/>
      <c r="IPR138" s="10"/>
      <c r="IPS138" s="10"/>
      <c r="IPT138" s="10"/>
      <c r="IPU138" s="10"/>
      <c r="IPV138" s="10"/>
      <c r="IPW138" s="10"/>
      <c r="IPX138" s="10"/>
      <c r="IPY138" s="10"/>
      <c r="IPZ138" s="10"/>
      <c r="IQA138" s="10"/>
      <c r="IQB138" s="10"/>
      <c r="IQC138" s="10"/>
      <c r="IQD138" s="10"/>
      <c r="IQE138" s="10"/>
      <c r="IQF138" s="10"/>
      <c r="IQG138" s="10"/>
      <c r="IQH138" s="10"/>
      <c r="IQI138" s="10"/>
      <c r="IQJ138" s="10"/>
      <c r="IQK138" s="10"/>
      <c r="IQL138" s="10"/>
      <c r="IQM138" s="10"/>
      <c r="IQN138" s="10"/>
      <c r="IQO138" s="10"/>
      <c r="IQP138" s="10"/>
      <c r="IQQ138" s="10"/>
      <c r="IQR138" s="10"/>
      <c r="IQS138" s="10"/>
      <c r="IQT138" s="10"/>
      <c r="IQU138" s="10"/>
      <c r="IQV138" s="10"/>
      <c r="IQW138" s="10"/>
      <c r="IQX138" s="10"/>
      <c r="IQY138" s="10"/>
      <c r="IQZ138" s="10"/>
      <c r="IRA138" s="10"/>
      <c r="IRB138" s="10"/>
      <c r="IRC138" s="10"/>
      <c r="IRD138" s="10"/>
      <c r="IRE138" s="10"/>
      <c r="IRF138" s="10"/>
      <c r="IRG138" s="10"/>
      <c r="IRH138" s="10"/>
      <c r="IRI138" s="10"/>
      <c r="IRJ138" s="10"/>
      <c r="IRK138" s="10"/>
      <c r="IRL138" s="10"/>
      <c r="IRM138" s="10"/>
      <c r="IRN138" s="10"/>
      <c r="IRO138" s="10"/>
      <c r="IRP138" s="10"/>
      <c r="IRQ138" s="10"/>
      <c r="IRR138" s="10"/>
      <c r="IRS138" s="10"/>
      <c r="IRT138" s="10"/>
      <c r="IRU138" s="10"/>
      <c r="IRV138" s="10"/>
      <c r="IRW138" s="10"/>
      <c r="IRX138" s="10"/>
      <c r="IRY138" s="10"/>
      <c r="IRZ138" s="10"/>
      <c r="ISA138" s="10"/>
      <c r="ISB138" s="10"/>
      <c r="ISC138" s="10"/>
      <c r="ISD138" s="10"/>
      <c r="ISE138" s="10"/>
      <c r="ISF138" s="10"/>
      <c r="ISG138" s="10"/>
      <c r="ISH138" s="10"/>
      <c r="ISI138" s="10"/>
      <c r="ISJ138" s="10"/>
      <c r="ISK138" s="10"/>
      <c r="ISL138" s="10"/>
      <c r="ISM138" s="10"/>
      <c r="ISN138" s="10"/>
      <c r="ISO138" s="10"/>
      <c r="ISP138" s="10"/>
      <c r="ISQ138" s="10"/>
      <c r="ISR138" s="10"/>
      <c r="ISS138" s="10"/>
      <c r="IST138" s="10"/>
      <c r="ISU138" s="10"/>
      <c r="ISV138" s="10"/>
      <c r="ISW138" s="10"/>
      <c r="ISX138" s="10"/>
      <c r="ISY138" s="10"/>
      <c r="ISZ138" s="10"/>
      <c r="ITA138" s="10"/>
      <c r="ITB138" s="10"/>
      <c r="ITC138" s="10"/>
      <c r="ITD138" s="10"/>
      <c r="ITE138" s="10"/>
      <c r="ITF138" s="10"/>
      <c r="ITG138" s="10"/>
      <c r="ITH138" s="10"/>
      <c r="ITI138" s="10"/>
      <c r="ITJ138" s="10"/>
      <c r="ITK138" s="10"/>
      <c r="ITL138" s="10"/>
      <c r="ITM138" s="10"/>
      <c r="ITN138" s="10"/>
      <c r="ITO138" s="10"/>
      <c r="ITP138" s="10"/>
      <c r="ITQ138" s="10"/>
      <c r="ITR138" s="10"/>
      <c r="ITS138" s="10"/>
      <c r="ITT138" s="10"/>
      <c r="ITU138" s="10"/>
      <c r="ITV138" s="10"/>
      <c r="ITW138" s="10"/>
      <c r="ITX138" s="10"/>
      <c r="ITY138" s="10"/>
      <c r="ITZ138" s="10"/>
      <c r="IUA138" s="10"/>
      <c r="IUB138" s="10"/>
      <c r="IUC138" s="10"/>
      <c r="IUD138" s="10"/>
      <c r="IUE138" s="10"/>
      <c r="IUF138" s="10"/>
      <c r="IUG138" s="10"/>
      <c r="IUH138" s="10"/>
      <c r="IUI138" s="10"/>
      <c r="IUJ138" s="10"/>
      <c r="IUK138" s="10"/>
      <c r="IUL138" s="10"/>
      <c r="IUM138" s="10"/>
      <c r="IUN138" s="10"/>
      <c r="IUO138" s="10"/>
      <c r="IUP138" s="10"/>
      <c r="IUQ138" s="10"/>
      <c r="IUR138" s="10"/>
      <c r="IUS138" s="10"/>
      <c r="IUT138" s="10"/>
      <c r="IUU138" s="10"/>
      <c r="IUV138" s="10"/>
      <c r="IUW138" s="10"/>
      <c r="IUX138" s="10"/>
      <c r="IUY138" s="10"/>
      <c r="IUZ138" s="10"/>
      <c r="IVA138" s="10"/>
      <c r="IVB138" s="10"/>
      <c r="IVC138" s="10"/>
      <c r="IVD138" s="10"/>
      <c r="IVE138" s="10"/>
      <c r="IVF138" s="10"/>
      <c r="IVG138" s="10"/>
      <c r="IVH138" s="10"/>
      <c r="IVI138" s="10"/>
      <c r="IVJ138" s="10"/>
      <c r="IVK138" s="10"/>
      <c r="IVL138" s="10"/>
      <c r="IVM138" s="10"/>
      <c r="IVN138" s="10"/>
      <c r="IVO138" s="10"/>
      <c r="IVP138" s="10"/>
      <c r="IVQ138" s="10"/>
      <c r="IVR138" s="10"/>
      <c r="IVS138" s="10"/>
      <c r="IVT138" s="10"/>
      <c r="IVU138" s="10"/>
      <c r="IVV138" s="10"/>
      <c r="IVW138" s="10"/>
      <c r="IVX138" s="10"/>
      <c r="IVY138" s="10"/>
      <c r="IVZ138" s="10"/>
      <c r="IWA138" s="10"/>
      <c r="IWB138" s="10"/>
      <c r="IWC138" s="10"/>
      <c r="IWD138" s="10"/>
      <c r="IWE138" s="10"/>
      <c r="IWF138" s="10"/>
      <c r="IWG138" s="10"/>
      <c r="IWH138" s="10"/>
      <c r="IWI138" s="10"/>
      <c r="IWJ138" s="10"/>
      <c r="IWK138" s="10"/>
      <c r="IWL138" s="10"/>
      <c r="IWM138" s="10"/>
      <c r="IWN138" s="10"/>
      <c r="IWO138" s="10"/>
      <c r="IWP138" s="10"/>
      <c r="IWQ138" s="10"/>
      <c r="IWR138" s="10"/>
      <c r="IWS138" s="10"/>
      <c r="IWT138" s="10"/>
      <c r="IWU138" s="10"/>
      <c r="IWV138" s="10"/>
      <c r="IWW138" s="10"/>
      <c r="IWX138" s="10"/>
      <c r="IWY138" s="10"/>
      <c r="IWZ138" s="10"/>
      <c r="IXA138" s="10"/>
      <c r="IXB138" s="10"/>
      <c r="IXC138" s="10"/>
      <c r="IXD138" s="10"/>
      <c r="IXE138" s="10"/>
      <c r="IXF138" s="10"/>
      <c r="IXG138" s="10"/>
      <c r="IXH138" s="10"/>
      <c r="IXI138" s="10"/>
      <c r="IXJ138" s="10"/>
      <c r="IXK138" s="10"/>
      <c r="IXL138" s="10"/>
      <c r="IXM138" s="10"/>
      <c r="IXN138" s="10"/>
      <c r="IXO138" s="10"/>
      <c r="IXP138" s="10"/>
      <c r="IXQ138" s="10"/>
      <c r="IXR138" s="10"/>
      <c r="IXS138" s="10"/>
      <c r="IXT138" s="10"/>
      <c r="IXU138" s="10"/>
      <c r="IXV138" s="10"/>
      <c r="IXW138" s="10"/>
      <c r="IXX138" s="10"/>
      <c r="IXY138" s="10"/>
      <c r="IXZ138" s="10"/>
      <c r="IYA138" s="10"/>
      <c r="IYB138" s="10"/>
      <c r="IYC138" s="10"/>
      <c r="IYD138" s="10"/>
      <c r="IYE138" s="10"/>
      <c r="IYF138" s="10"/>
      <c r="IYG138" s="10"/>
      <c r="IYH138" s="10"/>
      <c r="IYI138" s="10"/>
      <c r="IYJ138" s="10"/>
      <c r="IYK138" s="10"/>
      <c r="IYL138" s="10"/>
      <c r="IYM138" s="10"/>
      <c r="IYN138" s="10"/>
      <c r="IYO138" s="10"/>
      <c r="IYP138" s="10"/>
      <c r="IYQ138" s="10"/>
      <c r="IYR138" s="10"/>
      <c r="IYS138" s="10"/>
      <c r="IYT138" s="10"/>
      <c r="IYU138" s="10"/>
      <c r="IYV138" s="10"/>
      <c r="IYW138" s="10"/>
      <c r="IYX138" s="10"/>
      <c r="IYY138" s="10"/>
      <c r="IYZ138" s="10"/>
      <c r="IZA138" s="10"/>
      <c r="IZB138" s="10"/>
      <c r="IZC138" s="10"/>
      <c r="IZD138" s="10"/>
      <c r="IZE138" s="10"/>
      <c r="IZF138" s="10"/>
      <c r="IZG138" s="10"/>
      <c r="IZH138" s="10"/>
      <c r="IZI138" s="10"/>
      <c r="IZJ138" s="10"/>
      <c r="IZK138" s="10"/>
      <c r="IZL138" s="10"/>
      <c r="IZM138" s="10"/>
      <c r="IZN138" s="10"/>
      <c r="IZO138" s="10"/>
      <c r="IZP138" s="10"/>
      <c r="IZQ138" s="10"/>
      <c r="IZR138" s="10"/>
      <c r="IZS138" s="10"/>
      <c r="IZT138" s="10"/>
      <c r="IZU138" s="10"/>
      <c r="IZV138" s="10"/>
      <c r="IZW138" s="10"/>
      <c r="IZX138" s="10"/>
      <c r="IZY138" s="10"/>
      <c r="IZZ138" s="10"/>
      <c r="JAA138" s="10"/>
      <c r="JAB138" s="10"/>
      <c r="JAC138" s="10"/>
      <c r="JAD138" s="10"/>
      <c r="JAE138" s="10"/>
      <c r="JAF138" s="10"/>
      <c r="JAG138" s="10"/>
      <c r="JAH138" s="10"/>
      <c r="JAI138" s="10"/>
      <c r="JAJ138" s="10"/>
      <c r="JAK138" s="10"/>
      <c r="JAL138" s="10"/>
      <c r="JAM138" s="10"/>
      <c r="JAN138" s="10"/>
      <c r="JAO138" s="10"/>
      <c r="JAP138" s="10"/>
      <c r="JAQ138" s="10"/>
      <c r="JAR138" s="10"/>
      <c r="JAS138" s="10"/>
      <c r="JAT138" s="10"/>
      <c r="JAU138" s="10"/>
      <c r="JAV138" s="10"/>
      <c r="JAW138" s="10"/>
      <c r="JAX138" s="10"/>
      <c r="JAY138" s="10"/>
      <c r="JAZ138" s="10"/>
      <c r="JBA138" s="10"/>
      <c r="JBB138" s="10"/>
      <c r="JBC138" s="10"/>
      <c r="JBD138" s="10"/>
      <c r="JBE138" s="10"/>
      <c r="JBF138" s="10"/>
      <c r="JBG138" s="10"/>
      <c r="JBH138" s="10"/>
      <c r="JBI138" s="10"/>
      <c r="JBJ138" s="10"/>
      <c r="JBK138" s="10"/>
      <c r="JBL138" s="10"/>
      <c r="JBM138" s="10"/>
      <c r="JBN138" s="10"/>
      <c r="JBO138" s="10"/>
      <c r="JBP138" s="10"/>
      <c r="JBQ138" s="10"/>
      <c r="JBR138" s="10"/>
      <c r="JBS138" s="10"/>
      <c r="JBT138" s="10"/>
      <c r="JBU138" s="10"/>
      <c r="JBV138" s="10"/>
      <c r="JBW138" s="10"/>
      <c r="JBX138" s="10"/>
      <c r="JBY138" s="10"/>
      <c r="JBZ138" s="10"/>
      <c r="JCA138" s="10"/>
      <c r="JCB138" s="10"/>
      <c r="JCC138" s="10"/>
      <c r="JCD138" s="10"/>
      <c r="JCE138" s="10"/>
      <c r="JCF138" s="10"/>
      <c r="JCG138" s="10"/>
      <c r="JCH138" s="10"/>
      <c r="JCI138" s="10"/>
      <c r="JCJ138" s="10"/>
      <c r="JCK138" s="10"/>
      <c r="JCL138" s="10"/>
      <c r="JCM138" s="10"/>
      <c r="JCN138" s="10"/>
      <c r="JCO138" s="10"/>
      <c r="JCP138" s="10"/>
      <c r="JCQ138" s="10"/>
      <c r="JCR138" s="10"/>
      <c r="JCS138" s="10"/>
      <c r="JCT138" s="10"/>
      <c r="JCU138" s="10"/>
      <c r="JCV138" s="10"/>
      <c r="JCW138" s="10"/>
      <c r="JCX138" s="10"/>
      <c r="JCY138" s="10"/>
      <c r="JCZ138" s="10"/>
      <c r="JDA138" s="10"/>
      <c r="JDB138" s="10"/>
      <c r="JDC138" s="10"/>
      <c r="JDD138" s="10"/>
      <c r="JDE138" s="10"/>
      <c r="JDF138" s="10"/>
      <c r="JDG138" s="10"/>
      <c r="JDH138" s="10"/>
      <c r="JDI138" s="10"/>
      <c r="JDJ138" s="10"/>
      <c r="JDK138" s="10"/>
      <c r="JDL138" s="10"/>
      <c r="JDM138" s="10"/>
      <c r="JDN138" s="10"/>
      <c r="JDO138" s="10"/>
      <c r="JDP138" s="10"/>
      <c r="JDQ138" s="10"/>
      <c r="JDR138" s="10"/>
      <c r="JDS138" s="10"/>
      <c r="JDT138" s="10"/>
      <c r="JDU138" s="10"/>
      <c r="JDV138" s="10"/>
      <c r="JDW138" s="10"/>
      <c r="JDX138" s="10"/>
      <c r="JDY138" s="10"/>
      <c r="JDZ138" s="10"/>
      <c r="JEA138" s="10"/>
      <c r="JEB138" s="10"/>
      <c r="JEC138" s="10"/>
      <c r="JED138" s="10"/>
      <c r="JEE138" s="10"/>
      <c r="JEF138" s="10"/>
      <c r="JEG138" s="10"/>
      <c r="JEH138" s="10"/>
      <c r="JEI138" s="10"/>
      <c r="JEJ138" s="10"/>
      <c r="JEK138" s="10"/>
      <c r="JEL138" s="10"/>
      <c r="JEM138" s="10"/>
      <c r="JEN138" s="10"/>
      <c r="JEO138" s="10"/>
      <c r="JEP138" s="10"/>
      <c r="JEQ138" s="10"/>
      <c r="JER138" s="10"/>
      <c r="JES138" s="10"/>
      <c r="JET138" s="10"/>
      <c r="JEU138" s="10"/>
      <c r="JEV138" s="10"/>
      <c r="JEW138" s="10"/>
      <c r="JEX138" s="10"/>
      <c r="JEY138" s="10"/>
      <c r="JEZ138" s="10"/>
      <c r="JFA138" s="10"/>
      <c r="JFB138" s="10"/>
      <c r="JFC138" s="10"/>
      <c r="JFD138" s="10"/>
      <c r="JFE138" s="10"/>
      <c r="JFF138" s="10"/>
      <c r="JFG138" s="10"/>
      <c r="JFH138" s="10"/>
      <c r="JFI138" s="10"/>
      <c r="JFJ138" s="10"/>
      <c r="JFK138" s="10"/>
      <c r="JFL138" s="10"/>
      <c r="JFM138" s="10"/>
      <c r="JFN138" s="10"/>
      <c r="JFO138" s="10"/>
      <c r="JFP138" s="10"/>
      <c r="JFQ138" s="10"/>
      <c r="JFR138" s="10"/>
      <c r="JFS138" s="10"/>
      <c r="JFT138" s="10"/>
      <c r="JFU138" s="10"/>
      <c r="JFV138" s="10"/>
      <c r="JFW138" s="10"/>
      <c r="JFX138" s="10"/>
      <c r="JFY138" s="10"/>
      <c r="JFZ138" s="10"/>
      <c r="JGA138" s="10"/>
      <c r="JGB138" s="10"/>
      <c r="JGC138" s="10"/>
      <c r="JGD138" s="10"/>
      <c r="JGE138" s="10"/>
      <c r="JGF138" s="10"/>
      <c r="JGG138" s="10"/>
      <c r="JGH138" s="10"/>
      <c r="JGI138" s="10"/>
      <c r="JGJ138" s="10"/>
      <c r="JGK138" s="10"/>
      <c r="JGL138" s="10"/>
      <c r="JGM138" s="10"/>
      <c r="JGN138" s="10"/>
      <c r="JGO138" s="10"/>
      <c r="JGP138" s="10"/>
      <c r="JGQ138" s="10"/>
      <c r="JGR138" s="10"/>
      <c r="JGS138" s="10"/>
      <c r="JGT138" s="10"/>
      <c r="JGU138" s="10"/>
      <c r="JGV138" s="10"/>
      <c r="JGW138" s="10"/>
      <c r="JGX138" s="10"/>
      <c r="JGY138" s="10"/>
      <c r="JGZ138" s="10"/>
      <c r="JHA138" s="10"/>
      <c r="JHB138" s="10"/>
      <c r="JHC138" s="10"/>
      <c r="JHD138" s="10"/>
      <c r="JHE138" s="10"/>
      <c r="JHF138" s="10"/>
      <c r="JHG138" s="10"/>
      <c r="JHH138" s="10"/>
      <c r="JHI138" s="10"/>
      <c r="JHJ138" s="10"/>
      <c r="JHK138" s="10"/>
      <c r="JHL138" s="10"/>
      <c r="JHM138" s="10"/>
      <c r="JHN138" s="10"/>
      <c r="JHO138" s="10"/>
      <c r="JHP138" s="10"/>
      <c r="JHQ138" s="10"/>
      <c r="JHR138" s="10"/>
      <c r="JHS138" s="10"/>
      <c r="JHT138" s="10"/>
      <c r="JHU138" s="10"/>
      <c r="JHV138" s="10"/>
      <c r="JHW138" s="10"/>
      <c r="JHX138" s="10"/>
      <c r="JHY138" s="10"/>
      <c r="JHZ138" s="10"/>
      <c r="JIA138" s="10"/>
      <c r="JIB138" s="10"/>
      <c r="JIC138" s="10"/>
      <c r="JID138" s="10"/>
      <c r="JIE138" s="10"/>
      <c r="JIF138" s="10"/>
      <c r="JIG138" s="10"/>
      <c r="JIH138" s="10"/>
      <c r="JII138" s="10"/>
      <c r="JIJ138" s="10"/>
      <c r="JIK138" s="10"/>
      <c r="JIL138" s="10"/>
      <c r="JIM138" s="10"/>
      <c r="JIN138" s="10"/>
      <c r="JIO138" s="10"/>
      <c r="JIP138" s="10"/>
      <c r="JIQ138" s="10"/>
      <c r="JIR138" s="10"/>
      <c r="JIS138" s="10"/>
      <c r="JIT138" s="10"/>
      <c r="JIU138" s="10"/>
      <c r="JIV138" s="10"/>
      <c r="JIW138" s="10"/>
      <c r="JIX138" s="10"/>
      <c r="JIY138" s="10"/>
      <c r="JIZ138" s="10"/>
      <c r="JJA138" s="10"/>
      <c r="JJB138" s="10"/>
      <c r="JJC138" s="10"/>
      <c r="JJD138" s="10"/>
      <c r="JJE138" s="10"/>
      <c r="JJF138" s="10"/>
      <c r="JJG138" s="10"/>
      <c r="JJH138" s="10"/>
      <c r="JJI138" s="10"/>
      <c r="JJJ138" s="10"/>
      <c r="JJK138" s="10"/>
      <c r="JJL138" s="10"/>
      <c r="JJM138" s="10"/>
      <c r="JJN138" s="10"/>
      <c r="JJO138" s="10"/>
      <c r="JJP138" s="10"/>
      <c r="JJQ138" s="10"/>
      <c r="JJR138" s="10"/>
      <c r="JJS138" s="10"/>
      <c r="JJT138" s="10"/>
      <c r="JJU138" s="10"/>
      <c r="JJV138" s="10"/>
      <c r="JJW138" s="10"/>
      <c r="JJX138" s="10"/>
      <c r="JJY138" s="10"/>
      <c r="JJZ138" s="10"/>
      <c r="JKA138" s="10"/>
      <c r="JKB138" s="10"/>
      <c r="JKC138" s="10"/>
      <c r="JKD138" s="10"/>
      <c r="JKE138" s="10"/>
      <c r="JKF138" s="10"/>
      <c r="JKG138" s="10"/>
      <c r="JKH138" s="10"/>
      <c r="JKI138" s="10"/>
      <c r="JKJ138" s="10"/>
      <c r="JKK138" s="10"/>
      <c r="JKL138" s="10"/>
      <c r="JKM138" s="10"/>
      <c r="JKN138" s="10"/>
      <c r="JKO138" s="10"/>
      <c r="JKP138" s="10"/>
      <c r="JKQ138" s="10"/>
      <c r="JKR138" s="10"/>
      <c r="JKS138" s="10"/>
      <c r="JKT138" s="10"/>
      <c r="JKU138" s="10"/>
      <c r="JKV138" s="10"/>
      <c r="JKW138" s="10"/>
      <c r="JKX138" s="10"/>
      <c r="JKY138" s="10"/>
      <c r="JKZ138" s="10"/>
      <c r="JLA138" s="10"/>
      <c r="JLB138" s="10"/>
      <c r="JLC138" s="10"/>
      <c r="JLD138" s="10"/>
      <c r="JLE138" s="10"/>
      <c r="JLF138" s="10"/>
      <c r="JLG138" s="10"/>
      <c r="JLH138" s="10"/>
      <c r="JLI138" s="10"/>
      <c r="JLJ138" s="10"/>
      <c r="JLK138" s="10"/>
      <c r="JLL138" s="10"/>
      <c r="JLM138" s="10"/>
      <c r="JLN138" s="10"/>
      <c r="JLO138" s="10"/>
      <c r="JLP138" s="10"/>
      <c r="JLQ138" s="10"/>
      <c r="JLR138" s="10"/>
      <c r="JLS138" s="10"/>
      <c r="JLT138" s="10"/>
      <c r="JLU138" s="10"/>
      <c r="JLV138" s="10"/>
      <c r="JLW138" s="10"/>
      <c r="JLX138" s="10"/>
      <c r="JLY138" s="10"/>
      <c r="JLZ138" s="10"/>
      <c r="JMA138" s="10"/>
      <c r="JMB138" s="10"/>
      <c r="JMC138" s="10"/>
      <c r="JMD138" s="10"/>
      <c r="JME138" s="10"/>
      <c r="JMF138" s="10"/>
      <c r="JMG138" s="10"/>
      <c r="JMH138" s="10"/>
      <c r="JMI138" s="10"/>
      <c r="JMJ138" s="10"/>
      <c r="JMK138" s="10"/>
      <c r="JML138" s="10"/>
      <c r="JMM138" s="10"/>
      <c r="JMN138" s="10"/>
      <c r="JMO138" s="10"/>
      <c r="JMP138" s="10"/>
      <c r="JMQ138" s="10"/>
      <c r="JMR138" s="10"/>
      <c r="JMS138" s="10"/>
      <c r="JMT138" s="10"/>
      <c r="JMU138" s="10"/>
      <c r="JMV138" s="10"/>
      <c r="JMW138" s="10"/>
      <c r="JMX138" s="10"/>
      <c r="JMY138" s="10"/>
      <c r="JMZ138" s="10"/>
      <c r="JNA138" s="10"/>
      <c r="JNB138" s="10"/>
      <c r="JNC138" s="10"/>
      <c r="JND138" s="10"/>
      <c r="JNE138" s="10"/>
      <c r="JNF138" s="10"/>
      <c r="JNG138" s="10"/>
      <c r="JNH138" s="10"/>
      <c r="JNI138" s="10"/>
      <c r="JNJ138" s="10"/>
      <c r="JNK138" s="10"/>
      <c r="JNL138" s="10"/>
      <c r="JNM138" s="10"/>
      <c r="JNN138" s="10"/>
      <c r="JNO138" s="10"/>
      <c r="JNP138" s="10"/>
      <c r="JNQ138" s="10"/>
      <c r="JNR138" s="10"/>
      <c r="JNS138" s="10"/>
      <c r="JNT138" s="10"/>
      <c r="JNU138" s="10"/>
      <c r="JNV138" s="10"/>
      <c r="JNW138" s="10"/>
      <c r="JNX138" s="10"/>
      <c r="JNY138" s="10"/>
      <c r="JNZ138" s="10"/>
      <c r="JOA138" s="10"/>
      <c r="JOB138" s="10"/>
      <c r="JOC138" s="10"/>
      <c r="JOD138" s="10"/>
      <c r="JOE138" s="10"/>
      <c r="JOF138" s="10"/>
      <c r="JOG138" s="10"/>
      <c r="JOH138" s="10"/>
      <c r="JOI138" s="10"/>
      <c r="JOJ138" s="10"/>
      <c r="JOK138" s="10"/>
      <c r="JOL138" s="10"/>
      <c r="JOM138" s="10"/>
      <c r="JON138" s="10"/>
      <c r="JOO138" s="10"/>
      <c r="JOP138" s="10"/>
      <c r="JOQ138" s="10"/>
      <c r="JOR138" s="10"/>
      <c r="JOS138" s="10"/>
      <c r="JOT138" s="10"/>
      <c r="JOU138" s="10"/>
      <c r="JOV138" s="10"/>
      <c r="JOW138" s="10"/>
      <c r="JOX138" s="10"/>
      <c r="JOY138" s="10"/>
      <c r="JOZ138" s="10"/>
      <c r="JPA138" s="10"/>
      <c r="JPB138" s="10"/>
      <c r="JPC138" s="10"/>
      <c r="JPD138" s="10"/>
      <c r="JPE138" s="10"/>
      <c r="JPF138" s="10"/>
      <c r="JPG138" s="10"/>
      <c r="JPH138" s="10"/>
      <c r="JPI138" s="10"/>
      <c r="JPJ138" s="10"/>
      <c r="JPK138" s="10"/>
      <c r="JPL138" s="10"/>
      <c r="JPM138" s="10"/>
      <c r="JPN138" s="10"/>
      <c r="JPO138" s="10"/>
      <c r="JPP138" s="10"/>
      <c r="JPQ138" s="10"/>
      <c r="JPR138" s="10"/>
      <c r="JPS138" s="10"/>
      <c r="JPT138" s="10"/>
      <c r="JPU138" s="10"/>
      <c r="JPV138" s="10"/>
      <c r="JPW138" s="10"/>
      <c r="JPX138" s="10"/>
      <c r="JPY138" s="10"/>
      <c r="JPZ138" s="10"/>
      <c r="JQA138" s="10"/>
      <c r="JQB138" s="10"/>
      <c r="JQC138" s="10"/>
      <c r="JQD138" s="10"/>
      <c r="JQE138" s="10"/>
      <c r="JQF138" s="10"/>
      <c r="JQG138" s="10"/>
      <c r="JQH138" s="10"/>
      <c r="JQI138" s="10"/>
      <c r="JQJ138" s="10"/>
      <c r="JQK138" s="10"/>
      <c r="JQL138" s="10"/>
      <c r="JQM138" s="10"/>
      <c r="JQN138" s="10"/>
      <c r="JQO138" s="10"/>
      <c r="JQP138" s="10"/>
      <c r="JQQ138" s="10"/>
      <c r="JQR138" s="10"/>
      <c r="JQS138" s="10"/>
      <c r="JQT138" s="10"/>
      <c r="JQU138" s="10"/>
      <c r="JQV138" s="10"/>
      <c r="JQW138" s="10"/>
      <c r="JQX138" s="10"/>
      <c r="JQY138" s="10"/>
      <c r="JQZ138" s="10"/>
      <c r="JRA138" s="10"/>
      <c r="JRB138" s="10"/>
      <c r="JRC138" s="10"/>
      <c r="JRD138" s="10"/>
      <c r="JRE138" s="10"/>
      <c r="JRF138" s="10"/>
      <c r="JRG138" s="10"/>
      <c r="JRH138" s="10"/>
      <c r="JRI138" s="10"/>
      <c r="JRJ138" s="10"/>
      <c r="JRK138" s="10"/>
      <c r="JRL138" s="10"/>
      <c r="JRM138" s="10"/>
      <c r="JRN138" s="10"/>
      <c r="JRO138" s="10"/>
      <c r="JRP138" s="10"/>
      <c r="JRQ138" s="10"/>
      <c r="JRR138" s="10"/>
      <c r="JRS138" s="10"/>
      <c r="JRT138" s="10"/>
      <c r="JRU138" s="10"/>
      <c r="JRV138" s="10"/>
      <c r="JRW138" s="10"/>
      <c r="JRX138" s="10"/>
      <c r="JRY138" s="10"/>
      <c r="JRZ138" s="10"/>
      <c r="JSA138" s="10"/>
      <c r="JSB138" s="10"/>
      <c r="JSC138" s="10"/>
      <c r="JSD138" s="10"/>
      <c r="JSE138" s="10"/>
      <c r="JSF138" s="10"/>
      <c r="JSG138" s="10"/>
      <c r="JSH138" s="10"/>
      <c r="JSI138" s="10"/>
      <c r="JSJ138" s="10"/>
      <c r="JSK138" s="10"/>
      <c r="JSL138" s="10"/>
      <c r="JSM138" s="10"/>
      <c r="JSN138" s="10"/>
      <c r="JSO138" s="10"/>
      <c r="JSP138" s="10"/>
      <c r="JSQ138" s="10"/>
      <c r="JSR138" s="10"/>
      <c r="JSS138" s="10"/>
      <c r="JST138" s="10"/>
      <c r="JSU138" s="10"/>
      <c r="JSV138" s="10"/>
      <c r="JSW138" s="10"/>
      <c r="JSX138" s="10"/>
      <c r="JSY138" s="10"/>
      <c r="JSZ138" s="10"/>
      <c r="JTA138" s="10"/>
      <c r="JTB138" s="10"/>
      <c r="JTC138" s="10"/>
      <c r="JTD138" s="10"/>
      <c r="JTE138" s="10"/>
      <c r="JTF138" s="10"/>
      <c r="JTG138" s="10"/>
      <c r="JTH138" s="10"/>
      <c r="JTI138" s="10"/>
      <c r="JTJ138" s="10"/>
      <c r="JTK138" s="10"/>
      <c r="JTL138" s="10"/>
      <c r="JTM138" s="10"/>
      <c r="JTN138" s="10"/>
      <c r="JTO138" s="10"/>
      <c r="JTP138" s="10"/>
      <c r="JTQ138" s="10"/>
      <c r="JTR138" s="10"/>
      <c r="JTS138" s="10"/>
      <c r="JTT138" s="10"/>
      <c r="JTU138" s="10"/>
      <c r="JTV138" s="10"/>
      <c r="JTW138" s="10"/>
      <c r="JTX138" s="10"/>
      <c r="JTY138" s="10"/>
      <c r="JTZ138" s="10"/>
      <c r="JUA138" s="10"/>
      <c r="JUB138" s="10"/>
      <c r="JUC138" s="10"/>
      <c r="JUD138" s="10"/>
      <c r="JUE138" s="10"/>
      <c r="JUF138" s="10"/>
      <c r="JUG138" s="10"/>
      <c r="JUH138" s="10"/>
      <c r="JUI138" s="10"/>
      <c r="JUJ138" s="10"/>
      <c r="JUK138" s="10"/>
      <c r="JUL138" s="10"/>
      <c r="JUM138" s="10"/>
      <c r="JUN138" s="10"/>
      <c r="JUO138" s="10"/>
      <c r="JUP138" s="10"/>
      <c r="JUQ138" s="10"/>
      <c r="JUR138" s="10"/>
      <c r="JUS138" s="10"/>
      <c r="JUT138" s="10"/>
      <c r="JUU138" s="10"/>
      <c r="JUV138" s="10"/>
      <c r="JUW138" s="10"/>
      <c r="JUX138" s="10"/>
      <c r="JUY138" s="10"/>
      <c r="JUZ138" s="10"/>
      <c r="JVA138" s="10"/>
      <c r="JVB138" s="10"/>
      <c r="JVC138" s="10"/>
      <c r="JVD138" s="10"/>
      <c r="JVE138" s="10"/>
      <c r="JVF138" s="10"/>
      <c r="JVG138" s="10"/>
      <c r="JVH138" s="10"/>
      <c r="JVI138" s="10"/>
      <c r="JVJ138" s="10"/>
      <c r="JVK138" s="10"/>
      <c r="JVL138" s="10"/>
      <c r="JVM138" s="10"/>
      <c r="JVN138" s="10"/>
      <c r="JVO138" s="10"/>
      <c r="JVP138" s="10"/>
      <c r="JVQ138" s="10"/>
      <c r="JVR138" s="10"/>
      <c r="JVS138" s="10"/>
      <c r="JVT138" s="10"/>
      <c r="JVU138" s="10"/>
      <c r="JVV138" s="10"/>
      <c r="JVW138" s="10"/>
      <c r="JVX138" s="10"/>
      <c r="JVY138" s="10"/>
      <c r="JVZ138" s="10"/>
      <c r="JWA138" s="10"/>
      <c r="JWB138" s="10"/>
      <c r="JWC138" s="10"/>
      <c r="JWD138" s="10"/>
      <c r="JWE138" s="10"/>
      <c r="JWF138" s="10"/>
      <c r="JWG138" s="10"/>
      <c r="JWH138" s="10"/>
      <c r="JWI138" s="10"/>
      <c r="JWJ138" s="10"/>
      <c r="JWK138" s="10"/>
      <c r="JWL138" s="10"/>
      <c r="JWM138" s="10"/>
      <c r="JWN138" s="10"/>
      <c r="JWO138" s="10"/>
      <c r="JWP138" s="10"/>
      <c r="JWQ138" s="10"/>
      <c r="JWR138" s="10"/>
      <c r="JWS138" s="10"/>
      <c r="JWT138" s="10"/>
      <c r="JWU138" s="10"/>
      <c r="JWV138" s="10"/>
      <c r="JWW138" s="10"/>
      <c r="JWX138" s="10"/>
      <c r="JWY138" s="10"/>
      <c r="JWZ138" s="10"/>
      <c r="JXA138" s="10"/>
      <c r="JXB138" s="10"/>
      <c r="JXC138" s="10"/>
      <c r="JXD138" s="10"/>
      <c r="JXE138" s="10"/>
      <c r="JXF138" s="10"/>
      <c r="JXG138" s="10"/>
      <c r="JXH138" s="10"/>
      <c r="JXI138" s="10"/>
      <c r="JXJ138" s="10"/>
      <c r="JXK138" s="10"/>
      <c r="JXL138" s="10"/>
      <c r="JXM138" s="10"/>
      <c r="JXN138" s="10"/>
      <c r="JXO138" s="10"/>
      <c r="JXP138" s="10"/>
      <c r="JXQ138" s="10"/>
      <c r="JXR138" s="10"/>
      <c r="JXS138" s="10"/>
      <c r="JXT138" s="10"/>
      <c r="JXU138" s="10"/>
      <c r="JXV138" s="10"/>
      <c r="JXW138" s="10"/>
      <c r="JXX138" s="10"/>
      <c r="JXY138" s="10"/>
      <c r="JXZ138" s="10"/>
      <c r="JYA138" s="10"/>
      <c r="JYB138" s="10"/>
      <c r="JYC138" s="10"/>
      <c r="JYD138" s="10"/>
      <c r="JYE138" s="10"/>
      <c r="JYF138" s="10"/>
      <c r="JYG138" s="10"/>
      <c r="JYH138" s="10"/>
      <c r="JYI138" s="10"/>
      <c r="JYJ138" s="10"/>
      <c r="JYK138" s="10"/>
      <c r="JYL138" s="10"/>
      <c r="JYM138" s="10"/>
      <c r="JYN138" s="10"/>
      <c r="JYO138" s="10"/>
      <c r="JYP138" s="10"/>
      <c r="JYQ138" s="10"/>
      <c r="JYR138" s="10"/>
      <c r="JYS138" s="10"/>
      <c r="JYT138" s="10"/>
      <c r="JYU138" s="10"/>
      <c r="JYV138" s="10"/>
      <c r="JYW138" s="10"/>
      <c r="JYX138" s="10"/>
      <c r="JYY138" s="10"/>
      <c r="JYZ138" s="10"/>
      <c r="JZA138" s="10"/>
      <c r="JZB138" s="10"/>
      <c r="JZC138" s="10"/>
      <c r="JZD138" s="10"/>
      <c r="JZE138" s="10"/>
      <c r="JZF138" s="10"/>
      <c r="JZG138" s="10"/>
      <c r="JZH138" s="10"/>
      <c r="JZI138" s="10"/>
      <c r="JZJ138" s="10"/>
      <c r="JZK138" s="10"/>
      <c r="JZL138" s="10"/>
      <c r="JZM138" s="10"/>
      <c r="JZN138" s="10"/>
      <c r="JZO138" s="10"/>
      <c r="JZP138" s="10"/>
      <c r="JZQ138" s="10"/>
      <c r="JZR138" s="10"/>
      <c r="JZS138" s="10"/>
      <c r="JZT138" s="10"/>
      <c r="JZU138" s="10"/>
      <c r="JZV138" s="10"/>
      <c r="JZW138" s="10"/>
      <c r="JZX138" s="10"/>
      <c r="JZY138" s="10"/>
      <c r="JZZ138" s="10"/>
      <c r="KAA138" s="10"/>
      <c r="KAB138" s="10"/>
      <c r="KAC138" s="10"/>
      <c r="KAD138" s="10"/>
      <c r="KAE138" s="10"/>
      <c r="KAF138" s="10"/>
      <c r="KAG138" s="10"/>
      <c r="KAH138" s="10"/>
      <c r="KAI138" s="10"/>
      <c r="KAJ138" s="10"/>
      <c r="KAK138" s="10"/>
      <c r="KAL138" s="10"/>
      <c r="KAM138" s="10"/>
      <c r="KAN138" s="10"/>
      <c r="KAO138" s="10"/>
      <c r="KAP138" s="10"/>
      <c r="KAQ138" s="10"/>
      <c r="KAR138" s="10"/>
      <c r="KAS138" s="10"/>
      <c r="KAT138" s="10"/>
      <c r="KAU138" s="10"/>
      <c r="KAV138" s="10"/>
      <c r="KAW138" s="10"/>
      <c r="KAX138" s="10"/>
      <c r="KAY138" s="10"/>
      <c r="KAZ138" s="10"/>
      <c r="KBA138" s="10"/>
      <c r="KBB138" s="10"/>
      <c r="KBC138" s="10"/>
      <c r="KBD138" s="10"/>
      <c r="KBE138" s="10"/>
      <c r="KBF138" s="10"/>
      <c r="KBG138" s="10"/>
      <c r="KBH138" s="10"/>
      <c r="KBI138" s="10"/>
      <c r="KBJ138" s="10"/>
      <c r="KBK138" s="10"/>
      <c r="KBL138" s="10"/>
      <c r="KBM138" s="10"/>
      <c r="KBN138" s="10"/>
      <c r="KBO138" s="10"/>
      <c r="KBP138" s="10"/>
      <c r="KBQ138" s="10"/>
      <c r="KBR138" s="10"/>
      <c r="KBS138" s="10"/>
      <c r="KBT138" s="10"/>
      <c r="KBU138" s="10"/>
      <c r="KBV138" s="10"/>
      <c r="KBW138" s="10"/>
      <c r="KBX138" s="10"/>
      <c r="KBY138" s="10"/>
      <c r="KBZ138" s="10"/>
      <c r="KCA138" s="10"/>
      <c r="KCB138" s="10"/>
      <c r="KCC138" s="10"/>
      <c r="KCD138" s="10"/>
      <c r="KCE138" s="10"/>
      <c r="KCF138" s="10"/>
      <c r="KCG138" s="10"/>
      <c r="KCH138" s="10"/>
      <c r="KCI138" s="10"/>
      <c r="KCJ138" s="10"/>
      <c r="KCK138" s="10"/>
      <c r="KCL138" s="10"/>
      <c r="KCM138" s="10"/>
      <c r="KCN138" s="10"/>
      <c r="KCO138" s="10"/>
      <c r="KCP138" s="10"/>
      <c r="KCQ138" s="10"/>
      <c r="KCR138" s="10"/>
      <c r="KCS138" s="10"/>
      <c r="KCT138" s="10"/>
      <c r="KCU138" s="10"/>
      <c r="KCV138" s="10"/>
      <c r="KCW138" s="10"/>
      <c r="KCX138" s="10"/>
      <c r="KCY138" s="10"/>
      <c r="KCZ138" s="10"/>
      <c r="KDA138" s="10"/>
      <c r="KDB138" s="10"/>
      <c r="KDC138" s="10"/>
      <c r="KDD138" s="10"/>
      <c r="KDE138" s="10"/>
      <c r="KDF138" s="10"/>
      <c r="KDG138" s="10"/>
      <c r="KDH138" s="10"/>
      <c r="KDI138" s="10"/>
      <c r="KDJ138" s="10"/>
      <c r="KDK138" s="10"/>
      <c r="KDL138" s="10"/>
      <c r="KDM138" s="10"/>
      <c r="KDN138" s="10"/>
      <c r="KDO138" s="10"/>
      <c r="KDP138" s="10"/>
      <c r="KDQ138" s="10"/>
      <c r="KDR138" s="10"/>
      <c r="KDS138" s="10"/>
      <c r="KDT138" s="10"/>
      <c r="KDU138" s="10"/>
      <c r="KDV138" s="10"/>
      <c r="KDW138" s="10"/>
      <c r="KDX138" s="10"/>
      <c r="KDY138" s="10"/>
      <c r="KDZ138" s="10"/>
      <c r="KEA138" s="10"/>
      <c r="KEB138" s="10"/>
      <c r="KEC138" s="10"/>
      <c r="KED138" s="10"/>
      <c r="KEE138" s="10"/>
      <c r="KEF138" s="10"/>
      <c r="KEG138" s="10"/>
      <c r="KEH138" s="10"/>
      <c r="KEI138" s="10"/>
      <c r="KEJ138" s="10"/>
      <c r="KEK138" s="10"/>
      <c r="KEL138" s="10"/>
      <c r="KEM138" s="10"/>
      <c r="KEN138" s="10"/>
      <c r="KEO138" s="10"/>
      <c r="KEP138" s="10"/>
      <c r="KEQ138" s="10"/>
      <c r="KER138" s="10"/>
      <c r="KES138" s="10"/>
      <c r="KET138" s="10"/>
      <c r="KEU138" s="10"/>
      <c r="KEV138" s="10"/>
      <c r="KEW138" s="10"/>
      <c r="KEX138" s="10"/>
      <c r="KEY138" s="10"/>
      <c r="KEZ138" s="10"/>
      <c r="KFA138" s="10"/>
      <c r="KFB138" s="10"/>
      <c r="KFC138" s="10"/>
      <c r="KFD138" s="10"/>
      <c r="KFE138" s="10"/>
      <c r="KFF138" s="10"/>
      <c r="KFG138" s="10"/>
      <c r="KFH138" s="10"/>
      <c r="KFI138" s="10"/>
      <c r="KFJ138" s="10"/>
      <c r="KFK138" s="10"/>
      <c r="KFL138" s="10"/>
      <c r="KFM138" s="10"/>
      <c r="KFN138" s="10"/>
      <c r="KFO138" s="10"/>
      <c r="KFP138" s="10"/>
      <c r="KFQ138" s="10"/>
      <c r="KFR138" s="10"/>
      <c r="KFS138" s="10"/>
      <c r="KFT138" s="10"/>
      <c r="KFU138" s="10"/>
      <c r="KFV138" s="10"/>
      <c r="KFW138" s="10"/>
      <c r="KFX138" s="10"/>
      <c r="KFY138" s="10"/>
      <c r="KFZ138" s="10"/>
      <c r="KGA138" s="10"/>
      <c r="KGB138" s="10"/>
      <c r="KGC138" s="10"/>
      <c r="KGD138" s="10"/>
      <c r="KGE138" s="10"/>
      <c r="KGF138" s="10"/>
      <c r="KGG138" s="10"/>
      <c r="KGH138" s="10"/>
      <c r="KGI138" s="10"/>
      <c r="KGJ138" s="10"/>
      <c r="KGK138" s="10"/>
      <c r="KGL138" s="10"/>
      <c r="KGM138" s="10"/>
      <c r="KGN138" s="10"/>
      <c r="KGO138" s="10"/>
      <c r="KGP138" s="10"/>
      <c r="KGQ138" s="10"/>
      <c r="KGR138" s="10"/>
      <c r="KGS138" s="10"/>
      <c r="KGT138" s="10"/>
      <c r="KGU138" s="10"/>
      <c r="KGV138" s="10"/>
      <c r="KGW138" s="10"/>
      <c r="KGX138" s="10"/>
      <c r="KGY138" s="10"/>
      <c r="KGZ138" s="10"/>
      <c r="KHA138" s="10"/>
      <c r="KHB138" s="10"/>
      <c r="KHC138" s="10"/>
      <c r="KHD138" s="10"/>
      <c r="KHE138" s="10"/>
      <c r="KHF138" s="10"/>
      <c r="KHG138" s="10"/>
      <c r="KHH138" s="10"/>
      <c r="KHI138" s="10"/>
      <c r="KHJ138" s="10"/>
      <c r="KHK138" s="10"/>
      <c r="KHL138" s="10"/>
      <c r="KHM138" s="10"/>
      <c r="KHN138" s="10"/>
      <c r="KHO138" s="10"/>
      <c r="KHP138" s="10"/>
      <c r="KHQ138" s="10"/>
      <c r="KHR138" s="10"/>
      <c r="KHS138" s="10"/>
      <c r="KHT138" s="10"/>
      <c r="KHU138" s="10"/>
      <c r="KHV138" s="10"/>
      <c r="KHW138" s="10"/>
      <c r="KHX138" s="10"/>
      <c r="KHY138" s="10"/>
      <c r="KHZ138" s="10"/>
      <c r="KIA138" s="10"/>
      <c r="KIB138" s="10"/>
      <c r="KIC138" s="10"/>
      <c r="KID138" s="10"/>
      <c r="KIE138" s="10"/>
      <c r="KIF138" s="10"/>
      <c r="KIG138" s="10"/>
      <c r="KIH138" s="10"/>
      <c r="KII138" s="10"/>
      <c r="KIJ138" s="10"/>
      <c r="KIK138" s="10"/>
      <c r="KIL138" s="10"/>
      <c r="KIM138" s="10"/>
      <c r="KIN138" s="10"/>
      <c r="KIO138" s="10"/>
      <c r="KIP138" s="10"/>
      <c r="KIQ138" s="10"/>
      <c r="KIR138" s="10"/>
      <c r="KIS138" s="10"/>
      <c r="KIT138" s="10"/>
      <c r="KIU138" s="10"/>
      <c r="KIV138" s="10"/>
      <c r="KIW138" s="10"/>
      <c r="KIX138" s="10"/>
      <c r="KIY138" s="10"/>
      <c r="KIZ138" s="10"/>
      <c r="KJA138" s="10"/>
      <c r="KJB138" s="10"/>
      <c r="KJC138" s="10"/>
      <c r="KJD138" s="10"/>
      <c r="KJE138" s="10"/>
      <c r="KJF138" s="10"/>
      <c r="KJG138" s="10"/>
      <c r="KJH138" s="10"/>
      <c r="KJI138" s="10"/>
      <c r="KJJ138" s="10"/>
      <c r="KJK138" s="10"/>
      <c r="KJL138" s="10"/>
      <c r="KJM138" s="10"/>
      <c r="KJN138" s="10"/>
      <c r="KJO138" s="10"/>
      <c r="KJP138" s="10"/>
      <c r="KJQ138" s="10"/>
      <c r="KJR138" s="10"/>
      <c r="KJS138" s="10"/>
      <c r="KJT138" s="10"/>
      <c r="KJU138" s="10"/>
      <c r="KJV138" s="10"/>
      <c r="KJW138" s="10"/>
      <c r="KJX138" s="10"/>
      <c r="KJY138" s="10"/>
      <c r="KJZ138" s="10"/>
      <c r="KKA138" s="10"/>
      <c r="KKB138" s="10"/>
      <c r="KKC138" s="10"/>
      <c r="KKD138" s="10"/>
      <c r="KKE138" s="10"/>
      <c r="KKF138" s="10"/>
      <c r="KKG138" s="10"/>
      <c r="KKH138" s="10"/>
      <c r="KKI138" s="10"/>
      <c r="KKJ138" s="10"/>
      <c r="KKK138" s="10"/>
      <c r="KKL138" s="10"/>
      <c r="KKM138" s="10"/>
      <c r="KKN138" s="10"/>
      <c r="KKO138" s="10"/>
      <c r="KKP138" s="10"/>
      <c r="KKQ138" s="10"/>
      <c r="KKR138" s="10"/>
      <c r="KKS138" s="10"/>
      <c r="KKT138" s="10"/>
      <c r="KKU138" s="10"/>
      <c r="KKV138" s="10"/>
      <c r="KKW138" s="10"/>
      <c r="KKX138" s="10"/>
      <c r="KKY138" s="10"/>
      <c r="KKZ138" s="10"/>
      <c r="KLA138" s="10"/>
      <c r="KLB138" s="10"/>
      <c r="KLC138" s="10"/>
      <c r="KLD138" s="10"/>
      <c r="KLE138" s="10"/>
      <c r="KLF138" s="10"/>
      <c r="KLG138" s="10"/>
      <c r="KLH138" s="10"/>
      <c r="KLI138" s="10"/>
      <c r="KLJ138" s="10"/>
      <c r="KLK138" s="10"/>
      <c r="KLL138" s="10"/>
      <c r="KLM138" s="10"/>
      <c r="KLN138" s="10"/>
      <c r="KLO138" s="10"/>
      <c r="KLP138" s="10"/>
      <c r="KLQ138" s="10"/>
      <c r="KLR138" s="10"/>
      <c r="KLS138" s="10"/>
      <c r="KLT138" s="10"/>
      <c r="KLU138" s="10"/>
      <c r="KLV138" s="10"/>
      <c r="KLW138" s="10"/>
      <c r="KLX138" s="10"/>
      <c r="KLY138" s="10"/>
      <c r="KLZ138" s="10"/>
      <c r="KMA138" s="10"/>
      <c r="KMB138" s="10"/>
      <c r="KMC138" s="10"/>
      <c r="KMD138" s="10"/>
      <c r="KME138" s="10"/>
      <c r="KMF138" s="10"/>
      <c r="KMG138" s="10"/>
      <c r="KMH138" s="10"/>
      <c r="KMI138" s="10"/>
      <c r="KMJ138" s="10"/>
      <c r="KMK138" s="10"/>
      <c r="KML138" s="10"/>
      <c r="KMM138" s="10"/>
      <c r="KMN138" s="10"/>
      <c r="KMO138" s="10"/>
      <c r="KMP138" s="10"/>
      <c r="KMQ138" s="10"/>
      <c r="KMR138" s="10"/>
      <c r="KMS138" s="10"/>
      <c r="KMT138" s="10"/>
      <c r="KMU138" s="10"/>
      <c r="KMV138" s="10"/>
      <c r="KMW138" s="10"/>
      <c r="KMX138" s="10"/>
      <c r="KMY138" s="10"/>
      <c r="KMZ138" s="10"/>
      <c r="KNA138" s="10"/>
      <c r="KNB138" s="10"/>
      <c r="KNC138" s="10"/>
      <c r="KND138" s="10"/>
      <c r="KNE138" s="10"/>
      <c r="KNF138" s="10"/>
      <c r="KNG138" s="10"/>
      <c r="KNH138" s="10"/>
      <c r="KNI138" s="10"/>
      <c r="KNJ138" s="10"/>
      <c r="KNK138" s="10"/>
      <c r="KNL138" s="10"/>
      <c r="KNM138" s="10"/>
      <c r="KNN138" s="10"/>
      <c r="KNO138" s="10"/>
      <c r="KNP138" s="10"/>
      <c r="KNQ138" s="10"/>
      <c r="KNR138" s="10"/>
      <c r="KNS138" s="10"/>
      <c r="KNT138" s="10"/>
      <c r="KNU138" s="10"/>
      <c r="KNV138" s="10"/>
      <c r="KNW138" s="10"/>
      <c r="KNX138" s="10"/>
      <c r="KNY138" s="10"/>
      <c r="KNZ138" s="10"/>
      <c r="KOA138" s="10"/>
      <c r="KOB138" s="10"/>
      <c r="KOC138" s="10"/>
      <c r="KOD138" s="10"/>
      <c r="KOE138" s="10"/>
      <c r="KOF138" s="10"/>
      <c r="KOG138" s="10"/>
      <c r="KOH138" s="10"/>
      <c r="KOI138" s="10"/>
      <c r="KOJ138" s="10"/>
      <c r="KOK138" s="10"/>
      <c r="KOL138" s="10"/>
      <c r="KOM138" s="10"/>
      <c r="KON138" s="10"/>
      <c r="KOO138" s="10"/>
      <c r="KOP138" s="10"/>
      <c r="KOQ138" s="10"/>
      <c r="KOR138" s="10"/>
      <c r="KOS138" s="10"/>
      <c r="KOT138" s="10"/>
      <c r="KOU138" s="10"/>
      <c r="KOV138" s="10"/>
      <c r="KOW138" s="10"/>
      <c r="KOX138" s="10"/>
      <c r="KOY138" s="10"/>
      <c r="KOZ138" s="10"/>
      <c r="KPA138" s="10"/>
      <c r="KPB138" s="10"/>
      <c r="KPC138" s="10"/>
      <c r="KPD138" s="10"/>
      <c r="KPE138" s="10"/>
      <c r="KPF138" s="10"/>
      <c r="KPG138" s="10"/>
      <c r="KPH138" s="10"/>
      <c r="KPI138" s="10"/>
      <c r="KPJ138" s="10"/>
      <c r="KPK138" s="10"/>
      <c r="KPL138" s="10"/>
      <c r="KPM138" s="10"/>
      <c r="KPN138" s="10"/>
      <c r="KPO138" s="10"/>
      <c r="KPP138" s="10"/>
      <c r="KPQ138" s="10"/>
      <c r="KPR138" s="10"/>
      <c r="KPS138" s="10"/>
      <c r="KPT138" s="10"/>
      <c r="KPU138" s="10"/>
      <c r="KPV138" s="10"/>
      <c r="KPW138" s="10"/>
      <c r="KPX138" s="10"/>
      <c r="KPY138" s="10"/>
      <c r="KPZ138" s="10"/>
      <c r="KQA138" s="10"/>
      <c r="KQB138" s="10"/>
      <c r="KQC138" s="10"/>
      <c r="KQD138" s="10"/>
      <c r="KQE138" s="10"/>
      <c r="KQF138" s="10"/>
      <c r="KQG138" s="10"/>
      <c r="KQH138" s="10"/>
      <c r="KQI138" s="10"/>
      <c r="KQJ138" s="10"/>
      <c r="KQK138" s="10"/>
      <c r="KQL138" s="10"/>
      <c r="KQM138" s="10"/>
      <c r="KQN138" s="10"/>
      <c r="KQO138" s="10"/>
      <c r="KQP138" s="10"/>
      <c r="KQQ138" s="10"/>
      <c r="KQR138" s="10"/>
      <c r="KQS138" s="10"/>
      <c r="KQT138" s="10"/>
      <c r="KQU138" s="10"/>
      <c r="KQV138" s="10"/>
      <c r="KQW138" s="10"/>
      <c r="KQX138" s="10"/>
      <c r="KQY138" s="10"/>
      <c r="KQZ138" s="10"/>
      <c r="KRA138" s="10"/>
      <c r="KRB138" s="10"/>
      <c r="KRC138" s="10"/>
      <c r="KRD138" s="10"/>
      <c r="KRE138" s="10"/>
      <c r="KRF138" s="10"/>
      <c r="KRG138" s="10"/>
      <c r="KRH138" s="10"/>
      <c r="KRI138" s="10"/>
      <c r="KRJ138" s="10"/>
      <c r="KRK138" s="10"/>
      <c r="KRL138" s="10"/>
      <c r="KRM138" s="10"/>
      <c r="KRN138" s="10"/>
      <c r="KRO138" s="10"/>
      <c r="KRP138" s="10"/>
      <c r="KRQ138" s="10"/>
      <c r="KRR138" s="10"/>
      <c r="KRS138" s="10"/>
      <c r="KRT138" s="10"/>
      <c r="KRU138" s="10"/>
      <c r="KRV138" s="10"/>
      <c r="KRW138" s="10"/>
      <c r="KRX138" s="10"/>
      <c r="KRY138" s="10"/>
      <c r="KRZ138" s="10"/>
      <c r="KSA138" s="10"/>
      <c r="KSB138" s="10"/>
      <c r="KSC138" s="10"/>
      <c r="KSD138" s="10"/>
      <c r="KSE138" s="10"/>
      <c r="KSF138" s="10"/>
      <c r="KSG138" s="10"/>
      <c r="KSH138" s="10"/>
      <c r="KSI138" s="10"/>
      <c r="KSJ138" s="10"/>
      <c r="KSK138" s="10"/>
      <c r="KSL138" s="10"/>
      <c r="KSM138" s="10"/>
      <c r="KSN138" s="10"/>
      <c r="KSO138" s="10"/>
      <c r="KSP138" s="10"/>
      <c r="KSQ138" s="10"/>
      <c r="KSR138" s="10"/>
      <c r="KSS138" s="10"/>
      <c r="KST138" s="10"/>
      <c r="KSU138" s="10"/>
      <c r="KSV138" s="10"/>
      <c r="KSW138" s="10"/>
      <c r="KSX138" s="10"/>
      <c r="KSY138" s="10"/>
      <c r="KSZ138" s="10"/>
      <c r="KTA138" s="10"/>
      <c r="KTB138" s="10"/>
      <c r="KTC138" s="10"/>
      <c r="KTD138" s="10"/>
      <c r="KTE138" s="10"/>
      <c r="KTF138" s="10"/>
      <c r="KTG138" s="10"/>
      <c r="KTH138" s="10"/>
      <c r="KTI138" s="10"/>
      <c r="KTJ138" s="10"/>
      <c r="KTK138" s="10"/>
      <c r="KTL138" s="10"/>
      <c r="KTM138" s="10"/>
      <c r="KTN138" s="10"/>
      <c r="KTO138" s="10"/>
      <c r="KTP138" s="10"/>
      <c r="KTQ138" s="10"/>
      <c r="KTR138" s="10"/>
      <c r="KTS138" s="10"/>
      <c r="KTT138" s="10"/>
      <c r="KTU138" s="10"/>
      <c r="KTV138" s="10"/>
      <c r="KTW138" s="10"/>
      <c r="KTX138" s="10"/>
      <c r="KTY138" s="10"/>
      <c r="KTZ138" s="10"/>
      <c r="KUA138" s="10"/>
      <c r="KUB138" s="10"/>
      <c r="KUC138" s="10"/>
      <c r="KUD138" s="10"/>
      <c r="KUE138" s="10"/>
      <c r="KUF138" s="10"/>
      <c r="KUG138" s="10"/>
      <c r="KUH138" s="10"/>
      <c r="KUI138" s="10"/>
      <c r="KUJ138" s="10"/>
      <c r="KUK138" s="10"/>
      <c r="KUL138" s="10"/>
      <c r="KUM138" s="10"/>
      <c r="KUN138" s="10"/>
      <c r="KUO138" s="10"/>
      <c r="KUP138" s="10"/>
      <c r="KUQ138" s="10"/>
      <c r="KUR138" s="10"/>
      <c r="KUS138" s="10"/>
      <c r="KUT138" s="10"/>
      <c r="KUU138" s="10"/>
      <c r="KUV138" s="10"/>
      <c r="KUW138" s="10"/>
      <c r="KUX138" s="10"/>
      <c r="KUY138" s="10"/>
      <c r="KUZ138" s="10"/>
      <c r="KVA138" s="10"/>
      <c r="KVB138" s="10"/>
      <c r="KVC138" s="10"/>
      <c r="KVD138" s="10"/>
      <c r="KVE138" s="10"/>
      <c r="KVF138" s="10"/>
      <c r="KVG138" s="10"/>
      <c r="KVH138" s="10"/>
      <c r="KVI138" s="10"/>
      <c r="KVJ138" s="10"/>
      <c r="KVK138" s="10"/>
      <c r="KVL138" s="10"/>
      <c r="KVM138" s="10"/>
      <c r="KVN138" s="10"/>
      <c r="KVO138" s="10"/>
      <c r="KVP138" s="10"/>
      <c r="KVQ138" s="10"/>
      <c r="KVR138" s="10"/>
      <c r="KVS138" s="10"/>
      <c r="KVT138" s="10"/>
      <c r="KVU138" s="10"/>
      <c r="KVV138" s="10"/>
      <c r="KVW138" s="10"/>
      <c r="KVX138" s="10"/>
      <c r="KVY138" s="10"/>
      <c r="KVZ138" s="10"/>
      <c r="KWA138" s="10"/>
      <c r="KWB138" s="10"/>
      <c r="KWC138" s="10"/>
      <c r="KWD138" s="10"/>
      <c r="KWE138" s="10"/>
      <c r="KWF138" s="10"/>
      <c r="KWG138" s="10"/>
      <c r="KWH138" s="10"/>
      <c r="KWI138" s="10"/>
      <c r="KWJ138" s="10"/>
      <c r="KWK138" s="10"/>
      <c r="KWL138" s="10"/>
      <c r="KWM138" s="10"/>
      <c r="KWN138" s="10"/>
      <c r="KWO138" s="10"/>
      <c r="KWP138" s="10"/>
      <c r="KWQ138" s="10"/>
      <c r="KWR138" s="10"/>
      <c r="KWS138" s="10"/>
      <c r="KWT138" s="10"/>
      <c r="KWU138" s="10"/>
      <c r="KWV138" s="10"/>
      <c r="KWW138" s="10"/>
      <c r="KWX138" s="10"/>
      <c r="KWY138" s="10"/>
      <c r="KWZ138" s="10"/>
      <c r="KXA138" s="10"/>
      <c r="KXB138" s="10"/>
      <c r="KXC138" s="10"/>
      <c r="KXD138" s="10"/>
      <c r="KXE138" s="10"/>
      <c r="KXF138" s="10"/>
      <c r="KXG138" s="10"/>
      <c r="KXH138" s="10"/>
      <c r="KXI138" s="10"/>
      <c r="KXJ138" s="10"/>
      <c r="KXK138" s="10"/>
      <c r="KXL138" s="10"/>
      <c r="KXM138" s="10"/>
      <c r="KXN138" s="10"/>
      <c r="KXO138" s="10"/>
      <c r="KXP138" s="10"/>
      <c r="KXQ138" s="10"/>
      <c r="KXR138" s="10"/>
      <c r="KXS138" s="10"/>
      <c r="KXT138" s="10"/>
      <c r="KXU138" s="10"/>
      <c r="KXV138" s="10"/>
      <c r="KXW138" s="10"/>
      <c r="KXX138" s="10"/>
      <c r="KXY138" s="10"/>
      <c r="KXZ138" s="10"/>
      <c r="KYA138" s="10"/>
      <c r="KYB138" s="10"/>
      <c r="KYC138" s="10"/>
      <c r="KYD138" s="10"/>
      <c r="KYE138" s="10"/>
      <c r="KYF138" s="10"/>
      <c r="KYG138" s="10"/>
      <c r="KYH138" s="10"/>
      <c r="KYI138" s="10"/>
      <c r="KYJ138" s="10"/>
      <c r="KYK138" s="10"/>
      <c r="KYL138" s="10"/>
      <c r="KYM138" s="10"/>
      <c r="KYN138" s="10"/>
      <c r="KYO138" s="10"/>
      <c r="KYP138" s="10"/>
      <c r="KYQ138" s="10"/>
      <c r="KYR138" s="10"/>
      <c r="KYS138" s="10"/>
      <c r="KYT138" s="10"/>
      <c r="KYU138" s="10"/>
      <c r="KYV138" s="10"/>
      <c r="KYW138" s="10"/>
      <c r="KYX138" s="10"/>
      <c r="KYY138" s="10"/>
      <c r="KYZ138" s="10"/>
      <c r="KZA138" s="10"/>
      <c r="KZB138" s="10"/>
      <c r="KZC138" s="10"/>
      <c r="KZD138" s="10"/>
      <c r="KZE138" s="10"/>
      <c r="KZF138" s="10"/>
      <c r="KZG138" s="10"/>
      <c r="KZH138" s="10"/>
      <c r="KZI138" s="10"/>
      <c r="KZJ138" s="10"/>
      <c r="KZK138" s="10"/>
      <c r="KZL138" s="10"/>
      <c r="KZM138" s="10"/>
      <c r="KZN138" s="10"/>
      <c r="KZO138" s="10"/>
      <c r="KZP138" s="10"/>
      <c r="KZQ138" s="10"/>
      <c r="KZR138" s="10"/>
      <c r="KZS138" s="10"/>
      <c r="KZT138" s="10"/>
      <c r="KZU138" s="10"/>
      <c r="KZV138" s="10"/>
      <c r="KZW138" s="10"/>
      <c r="KZX138" s="10"/>
      <c r="KZY138" s="10"/>
      <c r="KZZ138" s="10"/>
      <c r="LAA138" s="10"/>
      <c r="LAB138" s="10"/>
      <c r="LAC138" s="10"/>
      <c r="LAD138" s="10"/>
      <c r="LAE138" s="10"/>
      <c r="LAF138" s="10"/>
      <c r="LAG138" s="10"/>
      <c r="LAH138" s="10"/>
      <c r="LAI138" s="10"/>
      <c r="LAJ138" s="10"/>
      <c r="LAK138" s="10"/>
      <c r="LAL138" s="10"/>
      <c r="LAM138" s="10"/>
      <c r="LAN138" s="10"/>
      <c r="LAO138" s="10"/>
      <c r="LAP138" s="10"/>
      <c r="LAQ138" s="10"/>
      <c r="LAR138" s="10"/>
      <c r="LAS138" s="10"/>
      <c r="LAT138" s="10"/>
      <c r="LAU138" s="10"/>
      <c r="LAV138" s="10"/>
      <c r="LAW138" s="10"/>
      <c r="LAX138" s="10"/>
      <c r="LAY138" s="10"/>
      <c r="LAZ138" s="10"/>
      <c r="LBA138" s="10"/>
      <c r="LBB138" s="10"/>
      <c r="LBC138" s="10"/>
      <c r="LBD138" s="10"/>
      <c r="LBE138" s="10"/>
      <c r="LBF138" s="10"/>
      <c r="LBG138" s="10"/>
      <c r="LBH138" s="10"/>
      <c r="LBI138" s="10"/>
      <c r="LBJ138" s="10"/>
      <c r="LBK138" s="10"/>
      <c r="LBL138" s="10"/>
      <c r="LBM138" s="10"/>
      <c r="LBN138" s="10"/>
      <c r="LBO138" s="10"/>
      <c r="LBP138" s="10"/>
      <c r="LBQ138" s="10"/>
      <c r="LBR138" s="10"/>
      <c r="LBS138" s="10"/>
      <c r="LBT138" s="10"/>
      <c r="LBU138" s="10"/>
      <c r="LBV138" s="10"/>
      <c r="LBW138" s="10"/>
      <c r="LBX138" s="10"/>
      <c r="LBY138" s="10"/>
      <c r="LBZ138" s="10"/>
      <c r="LCA138" s="10"/>
      <c r="LCB138" s="10"/>
      <c r="LCC138" s="10"/>
      <c r="LCD138" s="10"/>
      <c r="LCE138" s="10"/>
      <c r="LCF138" s="10"/>
      <c r="LCG138" s="10"/>
      <c r="LCH138" s="10"/>
      <c r="LCI138" s="10"/>
      <c r="LCJ138" s="10"/>
      <c r="LCK138" s="10"/>
      <c r="LCL138" s="10"/>
      <c r="LCM138" s="10"/>
      <c r="LCN138" s="10"/>
      <c r="LCO138" s="10"/>
      <c r="LCP138" s="10"/>
      <c r="LCQ138" s="10"/>
      <c r="LCR138" s="10"/>
      <c r="LCS138" s="10"/>
      <c r="LCT138" s="10"/>
      <c r="LCU138" s="10"/>
      <c r="LCV138" s="10"/>
      <c r="LCW138" s="10"/>
      <c r="LCX138" s="10"/>
      <c r="LCY138" s="10"/>
      <c r="LCZ138" s="10"/>
      <c r="LDA138" s="10"/>
      <c r="LDB138" s="10"/>
      <c r="LDC138" s="10"/>
      <c r="LDD138" s="10"/>
      <c r="LDE138" s="10"/>
      <c r="LDF138" s="10"/>
      <c r="LDG138" s="10"/>
      <c r="LDH138" s="10"/>
      <c r="LDI138" s="10"/>
      <c r="LDJ138" s="10"/>
      <c r="LDK138" s="10"/>
      <c r="LDL138" s="10"/>
      <c r="LDM138" s="10"/>
      <c r="LDN138" s="10"/>
      <c r="LDO138" s="10"/>
      <c r="LDP138" s="10"/>
      <c r="LDQ138" s="10"/>
      <c r="LDR138" s="10"/>
      <c r="LDS138" s="10"/>
      <c r="LDT138" s="10"/>
      <c r="LDU138" s="10"/>
      <c r="LDV138" s="10"/>
      <c r="LDW138" s="10"/>
      <c r="LDX138" s="10"/>
      <c r="LDY138" s="10"/>
      <c r="LDZ138" s="10"/>
      <c r="LEA138" s="10"/>
      <c r="LEB138" s="10"/>
      <c r="LEC138" s="10"/>
      <c r="LED138" s="10"/>
      <c r="LEE138" s="10"/>
      <c r="LEF138" s="10"/>
      <c r="LEG138" s="10"/>
      <c r="LEH138" s="10"/>
      <c r="LEI138" s="10"/>
      <c r="LEJ138" s="10"/>
      <c r="LEK138" s="10"/>
      <c r="LEL138" s="10"/>
      <c r="LEM138" s="10"/>
      <c r="LEN138" s="10"/>
      <c r="LEO138" s="10"/>
      <c r="LEP138" s="10"/>
      <c r="LEQ138" s="10"/>
      <c r="LER138" s="10"/>
      <c r="LES138" s="10"/>
      <c r="LET138" s="10"/>
      <c r="LEU138" s="10"/>
      <c r="LEV138" s="10"/>
      <c r="LEW138" s="10"/>
      <c r="LEX138" s="10"/>
      <c r="LEY138" s="10"/>
      <c r="LEZ138" s="10"/>
      <c r="LFA138" s="10"/>
      <c r="LFB138" s="10"/>
      <c r="LFC138" s="10"/>
      <c r="LFD138" s="10"/>
      <c r="LFE138" s="10"/>
      <c r="LFF138" s="10"/>
      <c r="LFG138" s="10"/>
      <c r="LFH138" s="10"/>
      <c r="LFI138" s="10"/>
      <c r="LFJ138" s="10"/>
      <c r="LFK138" s="10"/>
      <c r="LFL138" s="10"/>
      <c r="LFM138" s="10"/>
      <c r="LFN138" s="10"/>
      <c r="LFO138" s="10"/>
      <c r="LFP138" s="10"/>
      <c r="LFQ138" s="10"/>
      <c r="LFR138" s="10"/>
      <c r="LFS138" s="10"/>
      <c r="LFT138" s="10"/>
      <c r="LFU138" s="10"/>
      <c r="LFV138" s="10"/>
      <c r="LFW138" s="10"/>
      <c r="LFX138" s="10"/>
      <c r="LFY138" s="10"/>
      <c r="LFZ138" s="10"/>
      <c r="LGA138" s="10"/>
      <c r="LGB138" s="10"/>
      <c r="LGC138" s="10"/>
      <c r="LGD138" s="10"/>
      <c r="LGE138" s="10"/>
      <c r="LGF138" s="10"/>
      <c r="LGG138" s="10"/>
      <c r="LGH138" s="10"/>
      <c r="LGI138" s="10"/>
      <c r="LGJ138" s="10"/>
      <c r="LGK138" s="10"/>
      <c r="LGL138" s="10"/>
      <c r="LGM138" s="10"/>
      <c r="LGN138" s="10"/>
      <c r="LGO138" s="10"/>
      <c r="LGP138" s="10"/>
      <c r="LGQ138" s="10"/>
      <c r="LGR138" s="10"/>
      <c r="LGS138" s="10"/>
      <c r="LGT138" s="10"/>
      <c r="LGU138" s="10"/>
      <c r="LGV138" s="10"/>
      <c r="LGW138" s="10"/>
      <c r="LGX138" s="10"/>
      <c r="LGY138" s="10"/>
      <c r="LGZ138" s="10"/>
      <c r="LHA138" s="10"/>
      <c r="LHB138" s="10"/>
      <c r="LHC138" s="10"/>
      <c r="LHD138" s="10"/>
      <c r="LHE138" s="10"/>
      <c r="LHF138" s="10"/>
      <c r="LHG138" s="10"/>
      <c r="LHH138" s="10"/>
      <c r="LHI138" s="10"/>
      <c r="LHJ138" s="10"/>
      <c r="LHK138" s="10"/>
      <c r="LHL138" s="10"/>
      <c r="LHM138" s="10"/>
      <c r="LHN138" s="10"/>
      <c r="LHO138" s="10"/>
      <c r="LHP138" s="10"/>
      <c r="LHQ138" s="10"/>
      <c r="LHR138" s="10"/>
      <c r="LHS138" s="10"/>
      <c r="LHT138" s="10"/>
      <c r="LHU138" s="10"/>
      <c r="LHV138" s="10"/>
      <c r="LHW138" s="10"/>
      <c r="LHX138" s="10"/>
      <c r="LHY138" s="10"/>
      <c r="LHZ138" s="10"/>
      <c r="LIA138" s="10"/>
      <c r="LIB138" s="10"/>
      <c r="LIC138" s="10"/>
      <c r="LID138" s="10"/>
      <c r="LIE138" s="10"/>
      <c r="LIF138" s="10"/>
      <c r="LIG138" s="10"/>
      <c r="LIH138" s="10"/>
      <c r="LII138" s="10"/>
      <c r="LIJ138" s="10"/>
      <c r="LIK138" s="10"/>
      <c r="LIL138" s="10"/>
      <c r="LIM138" s="10"/>
      <c r="LIN138" s="10"/>
      <c r="LIO138" s="10"/>
      <c r="LIP138" s="10"/>
      <c r="LIQ138" s="10"/>
      <c r="LIR138" s="10"/>
      <c r="LIS138" s="10"/>
      <c r="LIT138" s="10"/>
      <c r="LIU138" s="10"/>
      <c r="LIV138" s="10"/>
      <c r="LIW138" s="10"/>
      <c r="LIX138" s="10"/>
      <c r="LIY138" s="10"/>
      <c r="LIZ138" s="10"/>
      <c r="LJA138" s="10"/>
      <c r="LJB138" s="10"/>
      <c r="LJC138" s="10"/>
      <c r="LJD138" s="10"/>
      <c r="LJE138" s="10"/>
      <c r="LJF138" s="10"/>
      <c r="LJG138" s="10"/>
      <c r="LJH138" s="10"/>
      <c r="LJI138" s="10"/>
      <c r="LJJ138" s="10"/>
      <c r="LJK138" s="10"/>
      <c r="LJL138" s="10"/>
      <c r="LJM138" s="10"/>
      <c r="LJN138" s="10"/>
      <c r="LJO138" s="10"/>
      <c r="LJP138" s="10"/>
      <c r="LJQ138" s="10"/>
      <c r="LJR138" s="10"/>
      <c r="LJS138" s="10"/>
      <c r="LJT138" s="10"/>
      <c r="LJU138" s="10"/>
      <c r="LJV138" s="10"/>
      <c r="LJW138" s="10"/>
      <c r="LJX138" s="10"/>
      <c r="LJY138" s="10"/>
      <c r="LJZ138" s="10"/>
      <c r="LKA138" s="10"/>
      <c r="LKB138" s="10"/>
      <c r="LKC138" s="10"/>
      <c r="LKD138" s="10"/>
      <c r="LKE138" s="10"/>
      <c r="LKF138" s="10"/>
      <c r="LKG138" s="10"/>
      <c r="LKH138" s="10"/>
      <c r="LKI138" s="10"/>
      <c r="LKJ138" s="10"/>
      <c r="LKK138" s="10"/>
      <c r="LKL138" s="10"/>
      <c r="LKM138" s="10"/>
      <c r="LKN138" s="10"/>
      <c r="LKO138" s="10"/>
      <c r="LKP138" s="10"/>
      <c r="LKQ138" s="10"/>
      <c r="LKR138" s="10"/>
      <c r="LKS138" s="10"/>
      <c r="LKT138" s="10"/>
      <c r="LKU138" s="10"/>
      <c r="LKV138" s="10"/>
      <c r="LKW138" s="10"/>
      <c r="LKX138" s="10"/>
      <c r="LKY138" s="10"/>
      <c r="LKZ138" s="10"/>
      <c r="LLA138" s="10"/>
      <c r="LLB138" s="10"/>
      <c r="LLC138" s="10"/>
      <c r="LLD138" s="10"/>
      <c r="LLE138" s="10"/>
      <c r="LLF138" s="10"/>
      <c r="LLG138" s="10"/>
      <c r="LLH138" s="10"/>
      <c r="LLI138" s="10"/>
      <c r="LLJ138" s="10"/>
      <c r="LLK138" s="10"/>
      <c r="LLL138" s="10"/>
      <c r="LLM138" s="10"/>
      <c r="LLN138" s="10"/>
      <c r="LLO138" s="10"/>
      <c r="LLP138" s="10"/>
      <c r="LLQ138" s="10"/>
      <c r="LLR138" s="10"/>
      <c r="LLS138" s="10"/>
      <c r="LLT138" s="10"/>
      <c r="LLU138" s="10"/>
      <c r="LLV138" s="10"/>
      <c r="LLW138" s="10"/>
      <c r="LLX138" s="10"/>
      <c r="LLY138" s="10"/>
      <c r="LLZ138" s="10"/>
      <c r="LMA138" s="10"/>
      <c r="LMB138" s="10"/>
      <c r="LMC138" s="10"/>
      <c r="LMD138" s="10"/>
      <c r="LME138" s="10"/>
      <c r="LMF138" s="10"/>
      <c r="LMG138" s="10"/>
      <c r="LMH138" s="10"/>
      <c r="LMI138" s="10"/>
      <c r="LMJ138" s="10"/>
      <c r="LMK138" s="10"/>
      <c r="LML138" s="10"/>
      <c r="LMM138" s="10"/>
      <c r="LMN138" s="10"/>
      <c r="LMO138" s="10"/>
      <c r="LMP138" s="10"/>
      <c r="LMQ138" s="10"/>
      <c r="LMR138" s="10"/>
      <c r="LMS138" s="10"/>
      <c r="LMT138" s="10"/>
      <c r="LMU138" s="10"/>
      <c r="LMV138" s="10"/>
      <c r="LMW138" s="10"/>
      <c r="LMX138" s="10"/>
      <c r="LMY138" s="10"/>
      <c r="LMZ138" s="10"/>
      <c r="LNA138" s="10"/>
      <c r="LNB138" s="10"/>
      <c r="LNC138" s="10"/>
      <c r="LND138" s="10"/>
      <c r="LNE138" s="10"/>
      <c r="LNF138" s="10"/>
      <c r="LNG138" s="10"/>
      <c r="LNH138" s="10"/>
      <c r="LNI138" s="10"/>
      <c r="LNJ138" s="10"/>
      <c r="LNK138" s="10"/>
      <c r="LNL138" s="10"/>
      <c r="LNM138" s="10"/>
      <c r="LNN138" s="10"/>
      <c r="LNO138" s="10"/>
      <c r="LNP138" s="10"/>
      <c r="LNQ138" s="10"/>
      <c r="LNR138" s="10"/>
      <c r="LNS138" s="10"/>
      <c r="LNT138" s="10"/>
      <c r="LNU138" s="10"/>
      <c r="LNV138" s="10"/>
      <c r="LNW138" s="10"/>
      <c r="LNX138" s="10"/>
      <c r="LNY138" s="10"/>
      <c r="LNZ138" s="10"/>
      <c r="LOA138" s="10"/>
      <c r="LOB138" s="10"/>
      <c r="LOC138" s="10"/>
      <c r="LOD138" s="10"/>
      <c r="LOE138" s="10"/>
      <c r="LOF138" s="10"/>
      <c r="LOG138" s="10"/>
      <c r="LOH138" s="10"/>
      <c r="LOI138" s="10"/>
      <c r="LOJ138" s="10"/>
      <c r="LOK138" s="10"/>
      <c r="LOL138" s="10"/>
      <c r="LOM138" s="10"/>
      <c r="LON138" s="10"/>
      <c r="LOO138" s="10"/>
      <c r="LOP138" s="10"/>
      <c r="LOQ138" s="10"/>
      <c r="LOR138" s="10"/>
      <c r="LOS138" s="10"/>
      <c r="LOT138" s="10"/>
      <c r="LOU138" s="10"/>
      <c r="LOV138" s="10"/>
      <c r="LOW138" s="10"/>
      <c r="LOX138" s="10"/>
      <c r="LOY138" s="10"/>
      <c r="LOZ138" s="10"/>
      <c r="LPA138" s="10"/>
      <c r="LPB138" s="10"/>
      <c r="LPC138" s="10"/>
      <c r="LPD138" s="10"/>
      <c r="LPE138" s="10"/>
      <c r="LPF138" s="10"/>
      <c r="LPG138" s="10"/>
      <c r="LPH138" s="10"/>
      <c r="LPI138" s="10"/>
      <c r="LPJ138" s="10"/>
      <c r="LPK138" s="10"/>
      <c r="LPL138" s="10"/>
      <c r="LPM138" s="10"/>
      <c r="LPN138" s="10"/>
      <c r="LPO138" s="10"/>
      <c r="LPP138" s="10"/>
      <c r="LPQ138" s="10"/>
      <c r="LPR138" s="10"/>
      <c r="LPS138" s="10"/>
      <c r="LPT138" s="10"/>
      <c r="LPU138" s="10"/>
      <c r="LPV138" s="10"/>
      <c r="LPW138" s="10"/>
      <c r="LPX138" s="10"/>
      <c r="LPY138" s="10"/>
      <c r="LPZ138" s="10"/>
      <c r="LQA138" s="10"/>
      <c r="LQB138" s="10"/>
      <c r="LQC138" s="10"/>
      <c r="LQD138" s="10"/>
      <c r="LQE138" s="10"/>
      <c r="LQF138" s="10"/>
      <c r="LQG138" s="10"/>
      <c r="LQH138" s="10"/>
      <c r="LQI138" s="10"/>
      <c r="LQJ138" s="10"/>
      <c r="LQK138" s="10"/>
      <c r="LQL138" s="10"/>
      <c r="LQM138" s="10"/>
      <c r="LQN138" s="10"/>
      <c r="LQO138" s="10"/>
      <c r="LQP138" s="10"/>
      <c r="LQQ138" s="10"/>
      <c r="LQR138" s="10"/>
      <c r="LQS138" s="10"/>
      <c r="LQT138" s="10"/>
      <c r="LQU138" s="10"/>
      <c r="LQV138" s="10"/>
      <c r="LQW138" s="10"/>
      <c r="LQX138" s="10"/>
      <c r="LQY138" s="10"/>
      <c r="LQZ138" s="10"/>
      <c r="LRA138" s="10"/>
      <c r="LRB138" s="10"/>
      <c r="LRC138" s="10"/>
      <c r="LRD138" s="10"/>
      <c r="LRE138" s="10"/>
      <c r="LRF138" s="10"/>
      <c r="LRG138" s="10"/>
      <c r="LRH138" s="10"/>
      <c r="LRI138" s="10"/>
      <c r="LRJ138" s="10"/>
      <c r="LRK138" s="10"/>
      <c r="LRL138" s="10"/>
      <c r="LRM138" s="10"/>
      <c r="LRN138" s="10"/>
      <c r="LRO138" s="10"/>
      <c r="LRP138" s="10"/>
      <c r="LRQ138" s="10"/>
      <c r="LRR138" s="10"/>
      <c r="LRS138" s="10"/>
      <c r="LRT138" s="10"/>
      <c r="LRU138" s="10"/>
      <c r="LRV138" s="10"/>
      <c r="LRW138" s="10"/>
      <c r="LRX138" s="10"/>
      <c r="LRY138" s="10"/>
      <c r="LRZ138" s="10"/>
      <c r="LSA138" s="10"/>
      <c r="LSB138" s="10"/>
      <c r="LSC138" s="10"/>
      <c r="LSD138" s="10"/>
      <c r="LSE138" s="10"/>
      <c r="LSF138" s="10"/>
      <c r="LSG138" s="10"/>
      <c r="LSH138" s="10"/>
      <c r="LSI138" s="10"/>
      <c r="LSJ138" s="10"/>
      <c r="LSK138" s="10"/>
      <c r="LSL138" s="10"/>
      <c r="LSM138" s="10"/>
      <c r="LSN138" s="10"/>
      <c r="LSO138" s="10"/>
      <c r="LSP138" s="10"/>
      <c r="LSQ138" s="10"/>
      <c r="LSR138" s="10"/>
      <c r="LSS138" s="10"/>
      <c r="LST138" s="10"/>
      <c r="LSU138" s="10"/>
      <c r="LSV138" s="10"/>
      <c r="LSW138" s="10"/>
      <c r="LSX138" s="10"/>
      <c r="LSY138" s="10"/>
      <c r="LSZ138" s="10"/>
      <c r="LTA138" s="10"/>
      <c r="LTB138" s="10"/>
      <c r="LTC138" s="10"/>
      <c r="LTD138" s="10"/>
      <c r="LTE138" s="10"/>
      <c r="LTF138" s="10"/>
      <c r="LTG138" s="10"/>
      <c r="LTH138" s="10"/>
      <c r="LTI138" s="10"/>
      <c r="LTJ138" s="10"/>
      <c r="LTK138" s="10"/>
      <c r="LTL138" s="10"/>
      <c r="LTM138" s="10"/>
      <c r="LTN138" s="10"/>
      <c r="LTO138" s="10"/>
      <c r="LTP138" s="10"/>
      <c r="LTQ138" s="10"/>
      <c r="LTR138" s="10"/>
      <c r="LTS138" s="10"/>
      <c r="LTT138" s="10"/>
      <c r="LTU138" s="10"/>
      <c r="LTV138" s="10"/>
      <c r="LTW138" s="10"/>
      <c r="LTX138" s="10"/>
      <c r="LTY138" s="10"/>
      <c r="LTZ138" s="10"/>
      <c r="LUA138" s="10"/>
      <c r="LUB138" s="10"/>
      <c r="LUC138" s="10"/>
      <c r="LUD138" s="10"/>
      <c r="LUE138" s="10"/>
      <c r="LUF138" s="10"/>
      <c r="LUG138" s="10"/>
      <c r="LUH138" s="10"/>
      <c r="LUI138" s="10"/>
      <c r="LUJ138" s="10"/>
      <c r="LUK138" s="10"/>
      <c r="LUL138" s="10"/>
      <c r="LUM138" s="10"/>
      <c r="LUN138" s="10"/>
      <c r="LUO138" s="10"/>
      <c r="LUP138" s="10"/>
      <c r="LUQ138" s="10"/>
      <c r="LUR138" s="10"/>
      <c r="LUS138" s="10"/>
      <c r="LUT138" s="10"/>
      <c r="LUU138" s="10"/>
      <c r="LUV138" s="10"/>
      <c r="LUW138" s="10"/>
      <c r="LUX138" s="10"/>
      <c r="LUY138" s="10"/>
      <c r="LUZ138" s="10"/>
      <c r="LVA138" s="10"/>
      <c r="LVB138" s="10"/>
      <c r="LVC138" s="10"/>
      <c r="LVD138" s="10"/>
      <c r="LVE138" s="10"/>
      <c r="LVF138" s="10"/>
      <c r="LVG138" s="10"/>
      <c r="LVH138" s="10"/>
      <c r="LVI138" s="10"/>
      <c r="LVJ138" s="10"/>
      <c r="LVK138" s="10"/>
      <c r="LVL138" s="10"/>
      <c r="LVM138" s="10"/>
      <c r="LVN138" s="10"/>
      <c r="LVO138" s="10"/>
      <c r="LVP138" s="10"/>
      <c r="LVQ138" s="10"/>
      <c r="LVR138" s="10"/>
      <c r="LVS138" s="10"/>
      <c r="LVT138" s="10"/>
      <c r="LVU138" s="10"/>
      <c r="LVV138" s="10"/>
      <c r="LVW138" s="10"/>
      <c r="LVX138" s="10"/>
      <c r="LVY138" s="10"/>
      <c r="LVZ138" s="10"/>
      <c r="LWA138" s="10"/>
      <c r="LWB138" s="10"/>
      <c r="LWC138" s="10"/>
      <c r="LWD138" s="10"/>
      <c r="LWE138" s="10"/>
      <c r="LWF138" s="10"/>
      <c r="LWG138" s="10"/>
      <c r="LWH138" s="10"/>
      <c r="LWI138" s="10"/>
      <c r="LWJ138" s="10"/>
      <c r="LWK138" s="10"/>
      <c r="LWL138" s="10"/>
      <c r="LWM138" s="10"/>
      <c r="LWN138" s="10"/>
      <c r="LWO138" s="10"/>
      <c r="LWP138" s="10"/>
      <c r="LWQ138" s="10"/>
      <c r="LWR138" s="10"/>
      <c r="LWS138" s="10"/>
      <c r="LWT138" s="10"/>
      <c r="LWU138" s="10"/>
      <c r="LWV138" s="10"/>
      <c r="LWW138" s="10"/>
      <c r="LWX138" s="10"/>
      <c r="LWY138" s="10"/>
      <c r="LWZ138" s="10"/>
      <c r="LXA138" s="10"/>
      <c r="LXB138" s="10"/>
      <c r="LXC138" s="10"/>
      <c r="LXD138" s="10"/>
      <c r="LXE138" s="10"/>
      <c r="LXF138" s="10"/>
      <c r="LXG138" s="10"/>
      <c r="LXH138" s="10"/>
      <c r="LXI138" s="10"/>
      <c r="LXJ138" s="10"/>
      <c r="LXK138" s="10"/>
      <c r="LXL138" s="10"/>
      <c r="LXM138" s="10"/>
      <c r="LXN138" s="10"/>
      <c r="LXO138" s="10"/>
      <c r="LXP138" s="10"/>
      <c r="LXQ138" s="10"/>
      <c r="LXR138" s="10"/>
      <c r="LXS138" s="10"/>
      <c r="LXT138" s="10"/>
      <c r="LXU138" s="10"/>
      <c r="LXV138" s="10"/>
      <c r="LXW138" s="10"/>
      <c r="LXX138" s="10"/>
      <c r="LXY138" s="10"/>
      <c r="LXZ138" s="10"/>
      <c r="LYA138" s="10"/>
      <c r="LYB138" s="10"/>
      <c r="LYC138" s="10"/>
      <c r="LYD138" s="10"/>
      <c r="LYE138" s="10"/>
      <c r="LYF138" s="10"/>
      <c r="LYG138" s="10"/>
      <c r="LYH138" s="10"/>
      <c r="LYI138" s="10"/>
      <c r="LYJ138" s="10"/>
      <c r="LYK138" s="10"/>
      <c r="LYL138" s="10"/>
      <c r="LYM138" s="10"/>
      <c r="LYN138" s="10"/>
      <c r="LYO138" s="10"/>
      <c r="LYP138" s="10"/>
      <c r="LYQ138" s="10"/>
      <c r="LYR138" s="10"/>
      <c r="LYS138" s="10"/>
      <c r="LYT138" s="10"/>
      <c r="LYU138" s="10"/>
      <c r="LYV138" s="10"/>
      <c r="LYW138" s="10"/>
      <c r="LYX138" s="10"/>
      <c r="LYY138" s="10"/>
      <c r="LYZ138" s="10"/>
      <c r="LZA138" s="10"/>
      <c r="LZB138" s="10"/>
      <c r="LZC138" s="10"/>
      <c r="LZD138" s="10"/>
      <c r="LZE138" s="10"/>
      <c r="LZF138" s="10"/>
      <c r="LZG138" s="10"/>
      <c r="LZH138" s="10"/>
      <c r="LZI138" s="10"/>
      <c r="LZJ138" s="10"/>
      <c r="LZK138" s="10"/>
      <c r="LZL138" s="10"/>
      <c r="LZM138" s="10"/>
      <c r="LZN138" s="10"/>
      <c r="LZO138" s="10"/>
      <c r="LZP138" s="10"/>
      <c r="LZQ138" s="10"/>
      <c r="LZR138" s="10"/>
      <c r="LZS138" s="10"/>
      <c r="LZT138" s="10"/>
      <c r="LZU138" s="10"/>
      <c r="LZV138" s="10"/>
      <c r="LZW138" s="10"/>
      <c r="LZX138" s="10"/>
      <c r="LZY138" s="10"/>
      <c r="LZZ138" s="10"/>
      <c r="MAA138" s="10"/>
      <c r="MAB138" s="10"/>
      <c r="MAC138" s="10"/>
      <c r="MAD138" s="10"/>
      <c r="MAE138" s="10"/>
      <c r="MAF138" s="10"/>
      <c r="MAG138" s="10"/>
      <c r="MAH138" s="10"/>
      <c r="MAI138" s="10"/>
      <c r="MAJ138" s="10"/>
      <c r="MAK138" s="10"/>
      <c r="MAL138" s="10"/>
      <c r="MAM138" s="10"/>
      <c r="MAN138" s="10"/>
      <c r="MAO138" s="10"/>
      <c r="MAP138" s="10"/>
      <c r="MAQ138" s="10"/>
      <c r="MAR138" s="10"/>
      <c r="MAS138" s="10"/>
      <c r="MAT138" s="10"/>
      <c r="MAU138" s="10"/>
      <c r="MAV138" s="10"/>
      <c r="MAW138" s="10"/>
      <c r="MAX138" s="10"/>
      <c r="MAY138" s="10"/>
      <c r="MAZ138" s="10"/>
      <c r="MBA138" s="10"/>
      <c r="MBB138" s="10"/>
      <c r="MBC138" s="10"/>
      <c r="MBD138" s="10"/>
      <c r="MBE138" s="10"/>
      <c r="MBF138" s="10"/>
      <c r="MBG138" s="10"/>
      <c r="MBH138" s="10"/>
      <c r="MBI138" s="10"/>
      <c r="MBJ138" s="10"/>
      <c r="MBK138" s="10"/>
      <c r="MBL138" s="10"/>
      <c r="MBM138" s="10"/>
      <c r="MBN138" s="10"/>
      <c r="MBO138" s="10"/>
      <c r="MBP138" s="10"/>
      <c r="MBQ138" s="10"/>
      <c r="MBR138" s="10"/>
      <c r="MBS138" s="10"/>
      <c r="MBT138" s="10"/>
      <c r="MBU138" s="10"/>
      <c r="MBV138" s="10"/>
      <c r="MBW138" s="10"/>
      <c r="MBX138" s="10"/>
      <c r="MBY138" s="10"/>
      <c r="MBZ138" s="10"/>
      <c r="MCA138" s="10"/>
      <c r="MCB138" s="10"/>
      <c r="MCC138" s="10"/>
      <c r="MCD138" s="10"/>
      <c r="MCE138" s="10"/>
      <c r="MCF138" s="10"/>
      <c r="MCG138" s="10"/>
      <c r="MCH138" s="10"/>
      <c r="MCI138" s="10"/>
      <c r="MCJ138" s="10"/>
      <c r="MCK138" s="10"/>
      <c r="MCL138" s="10"/>
      <c r="MCM138" s="10"/>
      <c r="MCN138" s="10"/>
      <c r="MCO138" s="10"/>
      <c r="MCP138" s="10"/>
      <c r="MCQ138" s="10"/>
      <c r="MCR138" s="10"/>
      <c r="MCS138" s="10"/>
      <c r="MCT138" s="10"/>
      <c r="MCU138" s="10"/>
      <c r="MCV138" s="10"/>
      <c r="MCW138" s="10"/>
      <c r="MCX138" s="10"/>
      <c r="MCY138" s="10"/>
      <c r="MCZ138" s="10"/>
      <c r="MDA138" s="10"/>
      <c r="MDB138" s="10"/>
      <c r="MDC138" s="10"/>
      <c r="MDD138" s="10"/>
      <c r="MDE138" s="10"/>
      <c r="MDF138" s="10"/>
      <c r="MDG138" s="10"/>
      <c r="MDH138" s="10"/>
      <c r="MDI138" s="10"/>
      <c r="MDJ138" s="10"/>
      <c r="MDK138" s="10"/>
      <c r="MDL138" s="10"/>
      <c r="MDM138" s="10"/>
      <c r="MDN138" s="10"/>
      <c r="MDO138" s="10"/>
      <c r="MDP138" s="10"/>
      <c r="MDQ138" s="10"/>
      <c r="MDR138" s="10"/>
      <c r="MDS138" s="10"/>
      <c r="MDT138" s="10"/>
      <c r="MDU138" s="10"/>
      <c r="MDV138" s="10"/>
      <c r="MDW138" s="10"/>
      <c r="MDX138" s="10"/>
      <c r="MDY138" s="10"/>
      <c r="MDZ138" s="10"/>
      <c r="MEA138" s="10"/>
      <c r="MEB138" s="10"/>
      <c r="MEC138" s="10"/>
      <c r="MED138" s="10"/>
      <c r="MEE138" s="10"/>
      <c r="MEF138" s="10"/>
      <c r="MEG138" s="10"/>
      <c r="MEH138" s="10"/>
      <c r="MEI138" s="10"/>
      <c r="MEJ138" s="10"/>
      <c r="MEK138" s="10"/>
      <c r="MEL138" s="10"/>
      <c r="MEM138" s="10"/>
      <c r="MEN138" s="10"/>
      <c r="MEO138" s="10"/>
      <c r="MEP138" s="10"/>
      <c r="MEQ138" s="10"/>
      <c r="MER138" s="10"/>
      <c r="MES138" s="10"/>
      <c r="MET138" s="10"/>
      <c r="MEU138" s="10"/>
      <c r="MEV138" s="10"/>
      <c r="MEW138" s="10"/>
      <c r="MEX138" s="10"/>
      <c r="MEY138" s="10"/>
      <c r="MEZ138" s="10"/>
      <c r="MFA138" s="10"/>
      <c r="MFB138" s="10"/>
      <c r="MFC138" s="10"/>
      <c r="MFD138" s="10"/>
      <c r="MFE138" s="10"/>
      <c r="MFF138" s="10"/>
      <c r="MFG138" s="10"/>
      <c r="MFH138" s="10"/>
      <c r="MFI138" s="10"/>
      <c r="MFJ138" s="10"/>
      <c r="MFK138" s="10"/>
      <c r="MFL138" s="10"/>
      <c r="MFM138" s="10"/>
      <c r="MFN138" s="10"/>
      <c r="MFO138" s="10"/>
      <c r="MFP138" s="10"/>
      <c r="MFQ138" s="10"/>
      <c r="MFR138" s="10"/>
      <c r="MFS138" s="10"/>
      <c r="MFT138" s="10"/>
      <c r="MFU138" s="10"/>
      <c r="MFV138" s="10"/>
      <c r="MFW138" s="10"/>
      <c r="MFX138" s="10"/>
      <c r="MFY138" s="10"/>
      <c r="MFZ138" s="10"/>
      <c r="MGA138" s="10"/>
      <c r="MGB138" s="10"/>
      <c r="MGC138" s="10"/>
      <c r="MGD138" s="10"/>
      <c r="MGE138" s="10"/>
      <c r="MGF138" s="10"/>
      <c r="MGG138" s="10"/>
      <c r="MGH138" s="10"/>
      <c r="MGI138" s="10"/>
      <c r="MGJ138" s="10"/>
      <c r="MGK138" s="10"/>
      <c r="MGL138" s="10"/>
      <c r="MGM138" s="10"/>
      <c r="MGN138" s="10"/>
      <c r="MGO138" s="10"/>
      <c r="MGP138" s="10"/>
      <c r="MGQ138" s="10"/>
      <c r="MGR138" s="10"/>
      <c r="MGS138" s="10"/>
      <c r="MGT138" s="10"/>
      <c r="MGU138" s="10"/>
      <c r="MGV138" s="10"/>
      <c r="MGW138" s="10"/>
      <c r="MGX138" s="10"/>
      <c r="MGY138" s="10"/>
      <c r="MGZ138" s="10"/>
      <c r="MHA138" s="10"/>
      <c r="MHB138" s="10"/>
      <c r="MHC138" s="10"/>
      <c r="MHD138" s="10"/>
      <c r="MHE138" s="10"/>
      <c r="MHF138" s="10"/>
      <c r="MHG138" s="10"/>
      <c r="MHH138" s="10"/>
      <c r="MHI138" s="10"/>
      <c r="MHJ138" s="10"/>
      <c r="MHK138" s="10"/>
      <c r="MHL138" s="10"/>
      <c r="MHM138" s="10"/>
      <c r="MHN138" s="10"/>
      <c r="MHO138" s="10"/>
      <c r="MHP138" s="10"/>
      <c r="MHQ138" s="10"/>
      <c r="MHR138" s="10"/>
      <c r="MHS138" s="10"/>
      <c r="MHT138" s="10"/>
      <c r="MHU138" s="10"/>
      <c r="MHV138" s="10"/>
      <c r="MHW138" s="10"/>
      <c r="MHX138" s="10"/>
      <c r="MHY138" s="10"/>
      <c r="MHZ138" s="10"/>
      <c r="MIA138" s="10"/>
      <c r="MIB138" s="10"/>
      <c r="MIC138" s="10"/>
      <c r="MID138" s="10"/>
      <c r="MIE138" s="10"/>
      <c r="MIF138" s="10"/>
      <c r="MIG138" s="10"/>
      <c r="MIH138" s="10"/>
      <c r="MII138" s="10"/>
      <c r="MIJ138" s="10"/>
      <c r="MIK138" s="10"/>
      <c r="MIL138" s="10"/>
      <c r="MIM138" s="10"/>
      <c r="MIN138" s="10"/>
      <c r="MIO138" s="10"/>
      <c r="MIP138" s="10"/>
      <c r="MIQ138" s="10"/>
      <c r="MIR138" s="10"/>
      <c r="MIS138" s="10"/>
      <c r="MIT138" s="10"/>
      <c r="MIU138" s="10"/>
      <c r="MIV138" s="10"/>
      <c r="MIW138" s="10"/>
      <c r="MIX138" s="10"/>
      <c r="MIY138" s="10"/>
      <c r="MIZ138" s="10"/>
      <c r="MJA138" s="10"/>
      <c r="MJB138" s="10"/>
      <c r="MJC138" s="10"/>
      <c r="MJD138" s="10"/>
      <c r="MJE138" s="10"/>
      <c r="MJF138" s="10"/>
      <c r="MJG138" s="10"/>
      <c r="MJH138" s="10"/>
      <c r="MJI138" s="10"/>
      <c r="MJJ138" s="10"/>
      <c r="MJK138" s="10"/>
      <c r="MJL138" s="10"/>
      <c r="MJM138" s="10"/>
      <c r="MJN138" s="10"/>
      <c r="MJO138" s="10"/>
      <c r="MJP138" s="10"/>
      <c r="MJQ138" s="10"/>
      <c r="MJR138" s="10"/>
      <c r="MJS138" s="10"/>
      <c r="MJT138" s="10"/>
      <c r="MJU138" s="10"/>
      <c r="MJV138" s="10"/>
      <c r="MJW138" s="10"/>
      <c r="MJX138" s="10"/>
      <c r="MJY138" s="10"/>
      <c r="MJZ138" s="10"/>
      <c r="MKA138" s="10"/>
      <c r="MKB138" s="10"/>
      <c r="MKC138" s="10"/>
      <c r="MKD138" s="10"/>
      <c r="MKE138" s="10"/>
      <c r="MKF138" s="10"/>
      <c r="MKG138" s="10"/>
      <c r="MKH138" s="10"/>
      <c r="MKI138" s="10"/>
      <c r="MKJ138" s="10"/>
      <c r="MKK138" s="10"/>
      <c r="MKL138" s="10"/>
      <c r="MKM138" s="10"/>
      <c r="MKN138" s="10"/>
      <c r="MKO138" s="10"/>
      <c r="MKP138" s="10"/>
      <c r="MKQ138" s="10"/>
      <c r="MKR138" s="10"/>
      <c r="MKS138" s="10"/>
      <c r="MKT138" s="10"/>
      <c r="MKU138" s="10"/>
      <c r="MKV138" s="10"/>
      <c r="MKW138" s="10"/>
      <c r="MKX138" s="10"/>
      <c r="MKY138" s="10"/>
      <c r="MKZ138" s="10"/>
      <c r="MLA138" s="10"/>
      <c r="MLB138" s="10"/>
      <c r="MLC138" s="10"/>
      <c r="MLD138" s="10"/>
      <c r="MLE138" s="10"/>
      <c r="MLF138" s="10"/>
      <c r="MLG138" s="10"/>
      <c r="MLH138" s="10"/>
      <c r="MLI138" s="10"/>
      <c r="MLJ138" s="10"/>
      <c r="MLK138" s="10"/>
      <c r="MLL138" s="10"/>
      <c r="MLM138" s="10"/>
      <c r="MLN138" s="10"/>
      <c r="MLO138" s="10"/>
      <c r="MLP138" s="10"/>
      <c r="MLQ138" s="10"/>
      <c r="MLR138" s="10"/>
      <c r="MLS138" s="10"/>
      <c r="MLT138" s="10"/>
      <c r="MLU138" s="10"/>
      <c r="MLV138" s="10"/>
      <c r="MLW138" s="10"/>
      <c r="MLX138" s="10"/>
      <c r="MLY138" s="10"/>
      <c r="MLZ138" s="10"/>
      <c r="MMA138" s="10"/>
      <c r="MMB138" s="10"/>
      <c r="MMC138" s="10"/>
      <c r="MMD138" s="10"/>
      <c r="MME138" s="10"/>
      <c r="MMF138" s="10"/>
      <c r="MMG138" s="10"/>
      <c r="MMH138" s="10"/>
      <c r="MMI138" s="10"/>
      <c r="MMJ138" s="10"/>
      <c r="MMK138" s="10"/>
      <c r="MML138" s="10"/>
      <c r="MMM138" s="10"/>
      <c r="MMN138" s="10"/>
      <c r="MMO138" s="10"/>
      <c r="MMP138" s="10"/>
      <c r="MMQ138" s="10"/>
      <c r="MMR138" s="10"/>
      <c r="MMS138" s="10"/>
      <c r="MMT138" s="10"/>
      <c r="MMU138" s="10"/>
      <c r="MMV138" s="10"/>
      <c r="MMW138" s="10"/>
      <c r="MMX138" s="10"/>
      <c r="MMY138" s="10"/>
      <c r="MMZ138" s="10"/>
      <c r="MNA138" s="10"/>
      <c r="MNB138" s="10"/>
      <c r="MNC138" s="10"/>
      <c r="MND138" s="10"/>
      <c r="MNE138" s="10"/>
      <c r="MNF138" s="10"/>
      <c r="MNG138" s="10"/>
      <c r="MNH138" s="10"/>
      <c r="MNI138" s="10"/>
      <c r="MNJ138" s="10"/>
      <c r="MNK138" s="10"/>
      <c r="MNL138" s="10"/>
      <c r="MNM138" s="10"/>
      <c r="MNN138" s="10"/>
      <c r="MNO138" s="10"/>
      <c r="MNP138" s="10"/>
      <c r="MNQ138" s="10"/>
      <c r="MNR138" s="10"/>
      <c r="MNS138" s="10"/>
      <c r="MNT138" s="10"/>
      <c r="MNU138" s="10"/>
      <c r="MNV138" s="10"/>
      <c r="MNW138" s="10"/>
      <c r="MNX138" s="10"/>
      <c r="MNY138" s="10"/>
      <c r="MNZ138" s="10"/>
      <c r="MOA138" s="10"/>
      <c r="MOB138" s="10"/>
      <c r="MOC138" s="10"/>
      <c r="MOD138" s="10"/>
      <c r="MOE138" s="10"/>
      <c r="MOF138" s="10"/>
      <c r="MOG138" s="10"/>
      <c r="MOH138" s="10"/>
      <c r="MOI138" s="10"/>
      <c r="MOJ138" s="10"/>
      <c r="MOK138" s="10"/>
      <c r="MOL138" s="10"/>
      <c r="MOM138" s="10"/>
      <c r="MON138" s="10"/>
      <c r="MOO138" s="10"/>
      <c r="MOP138" s="10"/>
      <c r="MOQ138" s="10"/>
      <c r="MOR138" s="10"/>
      <c r="MOS138" s="10"/>
      <c r="MOT138" s="10"/>
      <c r="MOU138" s="10"/>
      <c r="MOV138" s="10"/>
      <c r="MOW138" s="10"/>
      <c r="MOX138" s="10"/>
      <c r="MOY138" s="10"/>
      <c r="MOZ138" s="10"/>
      <c r="MPA138" s="10"/>
      <c r="MPB138" s="10"/>
      <c r="MPC138" s="10"/>
      <c r="MPD138" s="10"/>
      <c r="MPE138" s="10"/>
      <c r="MPF138" s="10"/>
      <c r="MPG138" s="10"/>
      <c r="MPH138" s="10"/>
      <c r="MPI138" s="10"/>
      <c r="MPJ138" s="10"/>
      <c r="MPK138" s="10"/>
      <c r="MPL138" s="10"/>
      <c r="MPM138" s="10"/>
      <c r="MPN138" s="10"/>
      <c r="MPO138" s="10"/>
      <c r="MPP138" s="10"/>
      <c r="MPQ138" s="10"/>
      <c r="MPR138" s="10"/>
      <c r="MPS138" s="10"/>
      <c r="MPT138" s="10"/>
      <c r="MPU138" s="10"/>
      <c r="MPV138" s="10"/>
      <c r="MPW138" s="10"/>
      <c r="MPX138" s="10"/>
      <c r="MPY138" s="10"/>
      <c r="MPZ138" s="10"/>
      <c r="MQA138" s="10"/>
      <c r="MQB138" s="10"/>
      <c r="MQC138" s="10"/>
      <c r="MQD138" s="10"/>
      <c r="MQE138" s="10"/>
      <c r="MQF138" s="10"/>
      <c r="MQG138" s="10"/>
      <c r="MQH138" s="10"/>
      <c r="MQI138" s="10"/>
      <c r="MQJ138" s="10"/>
      <c r="MQK138" s="10"/>
      <c r="MQL138" s="10"/>
      <c r="MQM138" s="10"/>
      <c r="MQN138" s="10"/>
      <c r="MQO138" s="10"/>
      <c r="MQP138" s="10"/>
      <c r="MQQ138" s="10"/>
      <c r="MQR138" s="10"/>
      <c r="MQS138" s="10"/>
      <c r="MQT138" s="10"/>
      <c r="MQU138" s="10"/>
      <c r="MQV138" s="10"/>
      <c r="MQW138" s="10"/>
      <c r="MQX138" s="10"/>
      <c r="MQY138" s="10"/>
      <c r="MQZ138" s="10"/>
      <c r="MRA138" s="10"/>
      <c r="MRB138" s="10"/>
      <c r="MRC138" s="10"/>
      <c r="MRD138" s="10"/>
      <c r="MRE138" s="10"/>
      <c r="MRF138" s="10"/>
      <c r="MRG138" s="10"/>
      <c r="MRH138" s="10"/>
      <c r="MRI138" s="10"/>
      <c r="MRJ138" s="10"/>
      <c r="MRK138" s="10"/>
      <c r="MRL138" s="10"/>
      <c r="MRM138" s="10"/>
      <c r="MRN138" s="10"/>
      <c r="MRO138" s="10"/>
      <c r="MRP138" s="10"/>
      <c r="MRQ138" s="10"/>
      <c r="MRR138" s="10"/>
      <c r="MRS138" s="10"/>
      <c r="MRT138" s="10"/>
      <c r="MRU138" s="10"/>
      <c r="MRV138" s="10"/>
      <c r="MRW138" s="10"/>
      <c r="MRX138" s="10"/>
      <c r="MRY138" s="10"/>
      <c r="MRZ138" s="10"/>
      <c r="MSA138" s="10"/>
      <c r="MSB138" s="10"/>
      <c r="MSC138" s="10"/>
      <c r="MSD138" s="10"/>
      <c r="MSE138" s="10"/>
      <c r="MSF138" s="10"/>
      <c r="MSG138" s="10"/>
      <c r="MSH138" s="10"/>
      <c r="MSI138" s="10"/>
      <c r="MSJ138" s="10"/>
      <c r="MSK138" s="10"/>
      <c r="MSL138" s="10"/>
      <c r="MSM138" s="10"/>
      <c r="MSN138" s="10"/>
      <c r="MSO138" s="10"/>
      <c r="MSP138" s="10"/>
      <c r="MSQ138" s="10"/>
      <c r="MSR138" s="10"/>
      <c r="MSS138" s="10"/>
      <c r="MST138" s="10"/>
      <c r="MSU138" s="10"/>
      <c r="MSV138" s="10"/>
      <c r="MSW138" s="10"/>
      <c r="MSX138" s="10"/>
      <c r="MSY138" s="10"/>
      <c r="MSZ138" s="10"/>
      <c r="MTA138" s="10"/>
      <c r="MTB138" s="10"/>
      <c r="MTC138" s="10"/>
      <c r="MTD138" s="10"/>
      <c r="MTE138" s="10"/>
      <c r="MTF138" s="10"/>
      <c r="MTG138" s="10"/>
      <c r="MTH138" s="10"/>
      <c r="MTI138" s="10"/>
      <c r="MTJ138" s="10"/>
      <c r="MTK138" s="10"/>
      <c r="MTL138" s="10"/>
      <c r="MTM138" s="10"/>
      <c r="MTN138" s="10"/>
      <c r="MTO138" s="10"/>
      <c r="MTP138" s="10"/>
      <c r="MTQ138" s="10"/>
      <c r="MTR138" s="10"/>
      <c r="MTS138" s="10"/>
      <c r="MTT138" s="10"/>
      <c r="MTU138" s="10"/>
      <c r="MTV138" s="10"/>
      <c r="MTW138" s="10"/>
      <c r="MTX138" s="10"/>
      <c r="MTY138" s="10"/>
      <c r="MTZ138" s="10"/>
      <c r="MUA138" s="10"/>
      <c r="MUB138" s="10"/>
      <c r="MUC138" s="10"/>
      <c r="MUD138" s="10"/>
      <c r="MUE138" s="10"/>
      <c r="MUF138" s="10"/>
      <c r="MUG138" s="10"/>
      <c r="MUH138" s="10"/>
      <c r="MUI138" s="10"/>
      <c r="MUJ138" s="10"/>
      <c r="MUK138" s="10"/>
      <c r="MUL138" s="10"/>
      <c r="MUM138" s="10"/>
      <c r="MUN138" s="10"/>
      <c r="MUO138" s="10"/>
      <c r="MUP138" s="10"/>
      <c r="MUQ138" s="10"/>
      <c r="MUR138" s="10"/>
      <c r="MUS138" s="10"/>
      <c r="MUT138" s="10"/>
      <c r="MUU138" s="10"/>
      <c r="MUV138" s="10"/>
      <c r="MUW138" s="10"/>
      <c r="MUX138" s="10"/>
      <c r="MUY138" s="10"/>
      <c r="MUZ138" s="10"/>
      <c r="MVA138" s="10"/>
      <c r="MVB138" s="10"/>
      <c r="MVC138" s="10"/>
      <c r="MVD138" s="10"/>
      <c r="MVE138" s="10"/>
      <c r="MVF138" s="10"/>
      <c r="MVG138" s="10"/>
      <c r="MVH138" s="10"/>
      <c r="MVI138" s="10"/>
      <c r="MVJ138" s="10"/>
      <c r="MVK138" s="10"/>
      <c r="MVL138" s="10"/>
      <c r="MVM138" s="10"/>
      <c r="MVN138" s="10"/>
      <c r="MVO138" s="10"/>
      <c r="MVP138" s="10"/>
      <c r="MVQ138" s="10"/>
      <c r="MVR138" s="10"/>
      <c r="MVS138" s="10"/>
      <c r="MVT138" s="10"/>
      <c r="MVU138" s="10"/>
      <c r="MVV138" s="10"/>
      <c r="MVW138" s="10"/>
      <c r="MVX138" s="10"/>
      <c r="MVY138" s="10"/>
      <c r="MVZ138" s="10"/>
      <c r="MWA138" s="10"/>
      <c r="MWB138" s="10"/>
      <c r="MWC138" s="10"/>
      <c r="MWD138" s="10"/>
      <c r="MWE138" s="10"/>
      <c r="MWF138" s="10"/>
      <c r="MWG138" s="10"/>
      <c r="MWH138" s="10"/>
      <c r="MWI138" s="10"/>
      <c r="MWJ138" s="10"/>
      <c r="MWK138" s="10"/>
      <c r="MWL138" s="10"/>
      <c r="MWM138" s="10"/>
      <c r="MWN138" s="10"/>
      <c r="MWO138" s="10"/>
      <c r="MWP138" s="10"/>
      <c r="MWQ138" s="10"/>
      <c r="MWR138" s="10"/>
      <c r="MWS138" s="10"/>
      <c r="MWT138" s="10"/>
      <c r="MWU138" s="10"/>
      <c r="MWV138" s="10"/>
      <c r="MWW138" s="10"/>
      <c r="MWX138" s="10"/>
      <c r="MWY138" s="10"/>
      <c r="MWZ138" s="10"/>
      <c r="MXA138" s="10"/>
      <c r="MXB138" s="10"/>
      <c r="MXC138" s="10"/>
      <c r="MXD138" s="10"/>
      <c r="MXE138" s="10"/>
      <c r="MXF138" s="10"/>
      <c r="MXG138" s="10"/>
      <c r="MXH138" s="10"/>
      <c r="MXI138" s="10"/>
      <c r="MXJ138" s="10"/>
      <c r="MXK138" s="10"/>
      <c r="MXL138" s="10"/>
      <c r="MXM138" s="10"/>
      <c r="MXN138" s="10"/>
      <c r="MXO138" s="10"/>
      <c r="MXP138" s="10"/>
      <c r="MXQ138" s="10"/>
      <c r="MXR138" s="10"/>
      <c r="MXS138" s="10"/>
      <c r="MXT138" s="10"/>
      <c r="MXU138" s="10"/>
      <c r="MXV138" s="10"/>
      <c r="MXW138" s="10"/>
      <c r="MXX138" s="10"/>
      <c r="MXY138" s="10"/>
      <c r="MXZ138" s="10"/>
      <c r="MYA138" s="10"/>
      <c r="MYB138" s="10"/>
      <c r="MYC138" s="10"/>
      <c r="MYD138" s="10"/>
      <c r="MYE138" s="10"/>
      <c r="MYF138" s="10"/>
      <c r="MYG138" s="10"/>
      <c r="MYH138" s="10"/>
      <c r="MYI138" s="10"/>
      <c r="MYJ138" s="10"/>
      <c r="MYK138" s="10"/>
      <c r="MYL138" s="10"/>
      <c r="MYM138" s="10"/>
      <c r="MYN138" s="10"/>
      <c r="MYO138" s="10"/>
      <c r="MYP138" s="10"/>
      <c r="MYQ138" s="10"/>
      <c r="MYR138" s="10"/>
      <c r="MYS138" s="10"/>
      <c r="MYT138" s="10"/>
      <c r="MYU138" s="10"/>
      <c r="MYV138" s="10"/>
      <c r="MYW138" s="10"/>
      <c r="MYX138" s="10"/>
      <c r="MYY138" s="10"/>
      <c r="MYZ138" s="10"/>
      <c r="MZA138" s="10"/>
      <c r="MZB138" s="10"/>
      <c r="MZC138" s="10"/>
      <c r="MZD138" s="10"/>
      <c r="MZE138" s="10"/>
      <c r="MZF138" s="10"/>
      <c r="MZG138" s="10"/>
      <c r="MZH138" s="10"/>
      <c r="MZI138" s="10"/>
      <c r="MZJ138" s="10"/>
      <c r="MZK138" s="10"/>
      <c r="MZL138" s="10"/>
      <c r="MZM138" s="10"/>
      <c r="MZN138" s="10"/>
      <c r="MZO138" s="10"/>
      <c r="MZP138" s="10"/>
      <c r="MZQ138" s="10"/>
      <c r="MZR138" s="10"/>
      <c r="MZS138" s="10"/>
      <c r="MZT138" s="10"/>
      <c r="MZU138" s="10"/>
      <c r="MZV138" s="10"/>
      <c r="MZW138" s="10"/>
      <c r="MZX138" s="10"/>
      <c r="MZY138" s="10"/>
      <c r="MZZ138" s="10"/>
      <c r="NAA138" s="10"/>
      <c r="NAB138" s="10"/>
      <c r="NAC138" s="10"/>
      <c r="NAD138" s="10"/>
      <c r="NAE138" s="10"/>
      <c r="NAF138" s="10"/>
      <c r="NAG138" s="10"/>
      <c r="NAH138" s="10"/>
      <c r="NAI138" s="10"/>
      <c r="NAJ138" s="10"/>
      <c r="NAK138" s="10"/>
      <c r="NAL138" s="10"/>
      <c r="NAM138" s="10"/>
      <c r="NAN138" s="10"/>
      <c r="NAO138" s="10"/>
      <c r="NAP138" s="10"/>
      <c r="NAQ138" s="10"/>
      <c r="NAR138" s="10"/>
      <c r="NAS138" s="10"/>
      <c r="NAT138" s="10"/>
      <c r="NAU138" s="10"/>
      <c r="NAV138" s="10"/>
      <c r="NAW138" s="10"/>
      <c r="NAX138" s="10"/>
      <c r="NAY138" s="10"/>
      <c r="NAZ138" s="10"/>
      <c r="NBA138" s="10"/>
      <c r="NBB138" s="10"/>
      <c r="NBC138" s="10"/>
      <c r="NBD138" s="10"/>
      <c r="NBE138" s="10"/>
      <c r="NBF138" s="10"/>
      <c r="NBG138" s="10"/>
      <c r="NBH138" s="10"/>
      <c r="NBI138" s="10"/>
      <c r="NBJ138" s="10"/>
      <c r="NBK138" s="10"/>
      <c r="NBL138" s="10"/>
      <c r="NBM138" s="10"/>
      <c r="NBN138" s="10"/>
      <c r="NBO138" s="10"/>
      <c r="NBP138" s="10"/>
      <c r="NBQ138" s="10"/>
      <c r="NBR138" s="10"/>
      <c r="NBS138" s="10"/>
      <c r="NBT138" s="10"/>
      <c r="NBU138" s="10"/>
      <c r="NBV138" s="10"/>
      <c r="NBW138" s="10"/>
      <c r="NBX138" s="10"/>
      <c r="NBY138" s="10"/>
      <c r="NBZ138" s="10"/>
      <c r="NCA138" s="10"/>
      <c r="NCB138" s="10"/>
      <c r="NCC138" s="10"/>
      <c r="NCD138" s="10"/>
      <c r="NCE138" s="10"/>
      <c r="NCF138" s="10"/>
      <c r="NCG138" s="10"/>
      <c r="NCH138" s="10"/>
      <c r="NCI138" s="10"/>
      <c r="NCJ138" s="10"/>
      <c r="NCK138" s="10"/>
      <c r="NCL138" s="10"/>
      <c r="NCM138" s="10"/>
      <c r="NCN138" s="10"/>
      <c r="NCO138" s="10"/>
      <c r="NCP138" s="10"/>
      <c r="NCQ138" s="10"/>
      <c r="NCR138" s="10"/>
      <c r="NCS138" s="10"/>
      <c r="NCT138" s="10"/>
      <c r="NCU138" s="10"/>
      <c r="NCV138" s="10"/>
      <c r="NCW138" s="10"/>
      <c r="NCX138" s="10"/>
      <c r="NCY138" s="10"/>
      <c r="NCZ138" s="10"/>
      <c r="NDA138" s="10"/>
      <c r="NDB138" s="10"/>
      <c r="NDC138" s="10"/>
      <c r="NDD138" s="10"/>
      <c r="NDE138" s="10"/>
      <c r="NDF138" s="10"/>
      <c r="NDG138" s="10"/>
      <c r="NDH138" s="10"/>
      <c r="NDI138" s="10"/>
      <c r="NDJ138" s="10"/>
      <c r="NDK138" s="10"/>
      <c r="NDL138" s="10"/>
      <c r="NDM138" s="10"/>
      <c r="NDN138" s="10"/>
      <c r="NDO138" s="10"/>
      <c r="NDP138" s="10"/>
      <c r="NDQ138" s="10"/>
      <c r="NDR138" s="10"/>
      <c r="NDS138" s="10"/>
      <c r="NDT138" s="10"/>
      <c r="NDU138" s="10"/>
      <c r="NDV138" s="10"/>
      <c r="NDW138" s="10"/>
      <c r="NDX138" s="10"/>
      <c r="NDY138" s="10"/>
      <c r="NDZ138" s="10"/>
      <c r="NEA138" s="10"/>
      <c r="NEB138" s="10"/>
      <c r="NEC138" s="10"/>
      <c r="NED138" s="10"/>
      <c r="NEE138" s="10"/>
      <c r="NEF138" s="10"/>
      <c r="NEG138" s="10"/>
      <c r="NEH138" s="10"/>
      <c r="NEI138" s="10"/>
      <c r="NEJ138" s="10"/>
      <c r="NEK138" s="10"/>
      <c r="NEL138" s="10"/>
      <c r="NEM138" s="10"/>
      <c r="NEN138" s="10"/>
      <c r="NEO138" s="10"/>
      <c r="NEP138" s="10"/>
      <c r="NEQ138" s="10"/>
      <c r="NER138" s="10"/>
      <c r="NES138" s="10"/>
      <c r="NET138" s="10"/>
      <c r="NEU138" s="10"/>
      <c r="NEV138" s="10"/>
      <c r="NEW138" s="10"/>
      <c r="NEX138" s="10"/>
      <c r="NEY138" s="10"/>
      <c r="NEZ138" s="10"/>
      <c r="NFA138" s="10"/>
      <c r="NFB138" s="10"/>
      <c r="NFC138" s="10"/>
      <c r="NFD138" s="10"/>
      <c r="NFE138" s="10"/>
      <c r="NFF138" s="10"/>
      <c r="NFG138" s="10"/>
      <c r="NFH138" s="10"/>
      <c r="NFI138" s="10"/>
      <c r="NFJ138" s="10"/>
      <c r="NFK138" s="10"/>
      <c r="NFL138" s="10"/>
      <c r="NFM138" s="10"/>
      <c r="NFN138" s="10"/>
      <c r="NFO138" s="10"/>
      <c r="NFP138" s="10"/>
      <c r="NFQ138" s="10"/>
      <c r="NFR138" s="10"/>
      <c r="NFS138" s="10"/>
      <c r="NFT138" s="10"/>
      <c r="NFU138" s="10"/>
      <c r="NFV138" s="10"/>
      <c r="NFW138" s="10"/>
      <c r="NFX138" s="10"/>
      <c r="NFY138" s="10"/>
      <c r="NFZ138" s="10"/>
      <c r="NGA138" s="10"/>
      <c r="NGB138" s="10"/>
      <c r="NGC138" s="10"/>
      <c r="NGD138" s="10"/>
      <c r="NGE138" s="10"/>
      <c r="NGF138" s="10"/>
      <c r="NGG138" s="10"/>
      <c r="NGH138" s="10"/>
      <c r="NGI138" s="10"/>
      <c r="NGJ138" s="10"/>
      <c r="NGK138" s="10"/>
      <c r="NGL138" s="10"/>
      <c r="NGM138" s="10"/>
      <c r="NGN138" s="10"/>
      <c r="NGO138" s="10"/>
      <c r="NGP138" s="10"/>
      <c r="NGQ138" s="10"/>
      <c r="NGR138" s="10"/>
      <c r="NGS138" s="10"/>
      <c r="NGT138" s="10"/>
      <c r="NGU138" s="10"/>
      <c r="NGV138" s="10"/>
      <c r="NGW138" s="10"/>
      <c r="NGX138" s="10"/>
      <c r="NGY138" s="10"/>
      <c r="NGZ138" s="10"/>
      <c r="NHA138" s="10"/>
      <c r="NHB138" s="10"/>
      <c r="NHC138" s="10"/>
      <c r="NHD138" s="10"/>
      <c r="NHE138" s="10"/>
      <c r="NHF138" s="10"/>
      <c r="NHG138" s="10"/>
      <c r="NHH138" s="10"/>
      <c r="NHI138" s="10"/>
      <c r="NHJ138" s="10"/>
      <c r="NHK138" s="10"/>
      <c r="NHL138" s="10"/>
      <c r="NHM138" s="10"/>
      <c r="NHN138" s="10"/>
      <c r="NHO138" s="10"/>
      <c r="NHP138" s="10"/>
      <c r="NHQ138" s="10"/>
      <c r="NHR138" s="10"/>
      <c r="NHS138" s="10"/>
      <c r="NHT138" s="10"/>
      <c r="NHU138" s="10"/>
      <c r="NHV138" s="10"/>
      <c r="NHW138" s="10"/>
      <c r="NHX138" s="10"/>
      <c r="NHY138" s="10"/>
      <c r="NHZ138" s="10"/>
      <c r="NIA138" s="10"/>
      <c r="NIB138" s="10"/>
      <c r="NIC138" s="10"/>
      <c r="NID138" s="10"/>
      <c r="NIE138" s="10"/>
      <c r="NIF138" s="10"/>
      <c r="NIG138" s="10"/>
      <c r="NIH138" s="10"/>
      <c r="NII138" s="10"/>
      <c r="NIJ138" s="10"/>
      <c r="NIK138" s="10"/>
      <c r="NIL138" s="10"/>
      <c r="NIM138" s="10"/>
      <c r="NIN138" s="10"/>
      <c r="NIO138" s="10"/>
      <c r="NIP138" s="10"/>
      <c r="NIQ138" s="10"/>
      <c r="NIR138" s="10"/>
      <c r="NIS138" s="10"/>
      <c r="NIT138" s="10"/>
      <c r="NIU138" s="10"/>
      <c r="NIV138" s="10"/>
      <c r="NIW138" s="10"/>
      <c r="NIX138" s="10"/>
      <c r="NIY138" s="10"/>
      <c r="NIZ138" s="10"/>
      <c r="NJA138" s="10"/>
      <c r="NJB138" s="10"/>
      <c r="NJC138" s="10"/>
      <c r="NJD138" s="10"/>
      <c r="NJE138" s="10"/>
      <c r="NJF138" s="10"/>
      <c r="NJG138" s="10"/>
      <c r="NJH138" s="10"/>
      <c r="NJI138" s="10"/>
      <c r="NJJ138" s="10"/>
      <c r="NJK138" s="10"/>
      <c r="NJL138" s="10"/>
      <c r="NJM138" s="10"/>
      <c r="NJN138" s="10"/>
      <c r="NJO138" s="10"/>
      <c r="NJP138" s="10"/>
      <c r="NJQ138" s="10"/>
      <c r="NJR138" s="10"/>
      <c r="NJS138" s="10"/>
      <c r="NJT138" s="10"/>
      <c r="NJU138" s="10"/>
      <c r="NJV138" s="10"/>
      <c r="NJW138" s="10"/>
      <c r="NJX138" s="10"/>
      <c r="NJY138" s="10"/>
      <c r="NJZ138" s="10"/>
      <c r="NKA138" s="10"/>
      <c r="NKB138" s="10"/>
      <c r="NKC138" s="10"/>
      <c r="NKD138" s="10"/>
      <c r="NKE138" s="10"/>
      <c r="NKF138" s="10"/>
      <c r="NKG138" s="10"/>
      <c r="NKH138" s="10"/>
      <c r="NKI138" s="10"/>
      <c r="NKJ138" s="10"/>
      <c r="NKK138" s="10"/>
      <c r="NKL138" s="10"/>
      <c r="NKM138" s="10"/>
      <c r="NKN138" s="10"/>
      <c r="NKO138" s="10"/>
      <c r="NKP138" s="10"/>
      <c r="NKQ138" s="10"/>
      <c r="NKR138" s="10"/>
      <c r="NKS138" s="10"/>
      <c r="NKT138" s="10"/>
      <c r="NKU138" s="10"/>
      <c r="NKV138" s="10"/>
      <c r="NKW138" s="10"/>
      <c r="NKX138" s="10"/>
      <c r="NKY138" s="10"/>
      <c r="NKZ138" s="10"/>
      <c r="NLA138" s="10"/>
      <c r="NLB138" s="10"/>
      <c r="NLC138" s="10"/>
      <c r="NLD138" s="10"/>
      <c r="NLE138" s="10"/>
      <c r="NLF138" s="10"/>
      <c r="NLG138" s="10"/>
      <c r="NLH138" s="10"/>
      <c r="NLI138" s="10"/>
      <c r="NLJ138" s="10"/>
      <c r="NLK138" s="10"/>
      <c r="NLL138" s="10"/>
      <c r="NLM138" s="10"/>
      <c r="NLN138" s="10"/>
      <c r="NLO138" s="10"/>
      <c r="NLP138" s="10"/>
      <c r="NLQ138" s="10"/>
      <c r="NLR138" s="10"/>
      <c r="NLS138" s="10"/>
      <c r="NLT138" s="10"/>
      <c r="NLU138" s="10"/>
      <c r="NLV138" s="10"/>
      <c r="NLW138" s="10"/>
      <c r="NLX138" s="10"/>
      <c r="NLY138" s="10"/>
      <c r="NLZ138" s="10"/>
      <c r="NMA138" s="10"/>
      <c r="NMB138" s="10"/>
      <c r="NMC138" s="10"/>
      <c r="NMD138" s="10"/>
      <c r="NME138" s="10"/>
      <c r="NMF138" s="10"/>
      <c r="NMG138" s="10"/>
      <c r="NMH138" s="10"/>
      <c r="NMI138" s="10"/>
      <c r="NMJ138" s="10"/>
      <c r="NMK138" s="10"/>
      <c r="NML138" s="10"/>
      <c r="NMM138" s="10"/>
      <c r="NMN138" s="10"/>
      <c r="NMO138" s="10"/>
      <c r="NMP138" s="10"/>
      <c r="NMQ138" s="10"/>
      <c r="NMR138" s="10"/>
      <c r="NMS138" s="10"/>
      <c r="NMT138" s="10"/>
      <c r="NMU138" s="10"/>
      <c r="NMV138" s="10"/>
      <c r="NMW138" s="10"/>
      <c r="NMX138" s="10"/>
      <c r="NMY138" s="10"/>
      <c r="NMZ138" s="10"/>
      <c r="NNA138" s="10"/>
      <c r="NNB138" s="10"/>
      <c r="NNC138" s="10"/>
      <c r="NND138" s="10"/>
      <c r="NNE138" s="10"/>
      <c r="NNF138" s="10"/>
      <c r="NNG138" s="10"/>
      <c r="NNH138" s="10"/>
      <c r="NNI138" s="10"/>
      <c r="NNJ138" s="10"/>
      <c r="NNK138" s="10"/>
      <c r="NNL138" s="10"/>
      <c r="NNM138" s="10"/>
      <c r="NNN138" s="10"/>
      <c r="NNO138" s="10"/>
      <c r="NNP138" s="10"/>
      <c r="NNQ138" s="10"/>
      <c r="NNR138" s="10"/>
      <c r="NNS138" s="10"/>
      <c r="NNT138" s="10"/>
      <c r="NNU138" s="10"/>
      <c r="NNV138" s="10"/>
      <c r="NNW138" s="10"/>
      <c r="NNX138" s="10"/>
      <c r="NNY138" s="10"/>
      <c r="NNZ138" s="10"/>
      <c r="NOA138" s="10"/>
      <c r="NOB138" s="10"/>
      <c r="NOC138" s="10"/>
      <c r="NOD138" s="10"/>
      <c r="NOE138" s="10"/>
      <c r="NOF138" s="10"/>
      <c r="NOG138" s="10"/>
      <c r="NOH138" s="10"/>
      <c r="NOI138" s="10"/>
      <c r="NOJ138" s="10"/>
      <c r="NOK138" s="10"/>
      <c r="NOL138" s="10"/>
      <c r="NOM138" s="10"/>
      <c r="NON138" s="10"/>
      <c r="NOO138" s="10"/>
      <c r="NOP138" s="10"/>
      <c r="NOQ138" s="10"/>
      <c r="NOR138" s="10"/>
      <c r="NOS138" s="10"/>
      <c r="NOT138" s="10"/>
      <c r="NOU138" s="10"/>
      <c r="NOV138" s="10"/>
      <c r="NOW138" s="10"/>
      <c r="NOX138" s="10"/>
      <c r="NOY138" s="10"/>
      <c r="NOZ138" s="10"/>
      <c r="NPA138" s="10"/>
      <c r="NPB138" s="10"/>
      <c r="NPC138" s="10"/>
      <c r="NPD138" s="10"/>
      <c r="NPE138" s="10"/>
      <c r="NPF138" s="10"/>
      <c r="NPG138" s="10"/>
      <c r="NPH138" s="10"/>
      <c r="NPI138" s="10"/>
      <c r="NPJ138" s="10"/>
      <c r="NPK138" s="10"/>
      <c r="NPL138" s="10"/>
      <c r="NPM138" s="10"/>
      <c r="NPN138" s="10"/>
      <c r="NPO138" s="10"/>
      <c r="NPP138" s="10"/>
      <c r="NPQ138" s="10"/>
      <c r="NPR138" s="10"/>
      <c r="NPS138" s="10"/>
      <c r="NPT138" s="10"/>
      <c r="NPU138" s="10"/>
      <c r="NPV138" s="10"/>
      <c r="NPW138" s="10"/>
      <c r="NPX138" s="10"/>
      <c r="NPY138" s="10"/>
      <c r="NPZ138" s="10"/>
      <c r="NQA138" s="10"/>
      <c r="NQB138" s="10"/>
      <c r="NQC138" s="10"/>
      <c r="NQD138" s="10"/>
      <c r="NQE138" s="10"/>
      <c r="NQF138" s="10"/>
      <c r="NQG138" s="10"/>
      <c r="NQH138" s="10"/>
      <c r="NQI138" s="10"/>
      <c r="NQJ138" s="10"/>
      <c r="NQK138" s="10"/>
      <c r="NQL138" s="10"/>
      <c r="NQM138" s="10"/>
      <c r="NQN138" s="10"/>
      <c r="NQO138" s="10"/>
      <c r="NQP138" s="10"/>
      <c r="NQQ138" s="10"/>
      <c r="NQR138" s="10"/>
      <c r="NQS138" s="10"/>
      <c r="NQT138" s="10"/>
      <c r="NQU138" s="10"/>
      <c r="NQV138" s="10"/>
      <c r="NQW138" s="10"/>
      <c r="NQX138" s="10"/>
      <c r="NQY138" s="10"/>
      <c r="NQZ138" s="10"/>
      <c r="NRA138" s="10"/>
      <c r="NRB138" s="10"/>
      <c r="NRC138" s="10"/>
      <c r="NRD138" s="10"/>
      <c r="NRE138" s="10"/>
      <c r="NRF138" s="10"/>
      <c r="NRG138" s="10"/>
      <c r="NRH138" s="10"/>
      <c r="NRI138" s="10"/>
      <c r="NRJ138" s="10"/>
      <c r="NRK138" s="10"/>
      <c r="NRL138" s="10"/>
      <c r="NRM138" s="10"/>
      <c r="NRN138" s="10"/>
      <c r="NRO138" s="10"/>
      <c r="NRP138" s="10"/>
      <c r="NRQ138" s="10"/>
      <c r="NRR138" s="10"/>
      <c r="NRS138" s="10"/>
      <c r="NRT138" s="10"/>
      <c r="NRU138" s="10"/>
      <c r="NRV138" s="10"/>
      <c r="NRW138" s="10"/>
      <c r="NRX138" s="10"/>
      <c r="NRY138" s="10"/>
      <c r="NRZ138" s="10"/>
      <c r="NSA138" s="10"/>
      <c r="NSB138" s="10"/>
      <c r="NSC138" s="10"/>
      <c r="NSD138" s="10"/>
      <c r="NSE138" s="10"/>
      <c r="NSF138" s="10"/>
      <c r="NSG138" s="10"/>
      <c r="NSH138" s="10"/>
      <c r="NSI138" s="10"/>
      <c r="NSJ138" s="10"/>
      <c r="NSK138" s="10"/>
      <c r="NSL138" s="10"/>
      <c r="NSM138" s="10"/>
      <c r="NSN138" s="10"/>
      <c r="NSO138" s="10"/>
      <c r="NSP138" s="10"/>
      <c r="NSQ138" s="10"/>
      <c r="NSR138" s="10"/>
      <c r="NSS138" s="10"/>
      <c r="NST138" s="10"/>
      <c r="NSU138" s="10"/>
      <c r="NSV138" s="10"/>
      <c r="NSW138" s="10"/>
      <c r="NSX138" s="10"/>
      <c r="NSY138" s="10"/>
      <c r="NSZ138" s="10"/>
      <c r="NTA138" s="10"/>
      <c r="NTB138" s="10"/>
      <c r="NTC138" s="10"/>
      <c r="NTD138" s="10"/>
      <c r="NTE138" s="10"/>
      <c r="NTF138" s="10"/>
      <c r="NTG138" s="10"/>
      <c r="NTH138" s="10"/>
      <c r="NTI138" s="10"/>
      <c r="NTJ138" s="10"/>
      <c r="NTK138" s="10"/>
      <c r="NTL138" s="10"/>
      <c r="NTM138" s="10"/>
      <c r="NTN138" s="10"/>
      <c r="NTO138" s="10"/>
      <c r="NTP138" s="10"/>
      <c r="NTQ138" s="10"/>
      <c r="NTR138" s="10"/>
      <c r="NTS138" s="10"/>
      <c r="NTT138" s="10"/>
      <c r="NTU138" s="10"/>
      <c r="NTV138" s="10"/>
      <c r="NTW138" s="10"/>
      <c r="NTX138" s="10"/>
      <c r="NTY138" s="10"/>
      <c r="NTZ138" s="10"/>
      <c r="NUA138" s="10"/>
      <c r="NUB138" s="10"/>
      <c r="NUC138" s="10"/>
      <c r="NUD138" s="10"/>
      <c r="NUE138" s="10"/>
      <c r="NUF138" s="10"/>
      <c r="NUG138" s="10"/>
      <c r="NUH138" s="10"/>
      <c r="NUI138" s="10"/>
      <c r="NUJ138" s="10"/>
      <c r="NUK138" s="10"/>
      <c r="NUL138" s="10"/>
      <c r="NUM138" s="10"/>
      <c r="NUN138" s="10"/>
      <c r="NUO138" s="10"/>
      <c r="NUP138" s="10"/>
      <c r="NUQ138" s="10"/>
      <c r="NUR138" s="10"/>
      <c r="NUS138" s="10"/>
      <c r="NUT138" s="10"/>
      <c r="NUU138" s="10"/>
      <c r="NUV138" s="10"/>
      <c r="NUW138" s="10"/>
      <c r="NUX138" s="10"/>
      <c r="NUY138" s="10"/>
      <c r="NUZ138" s="10"/>
      <c r="NVA138" s="10"/>
      <c r="NVB138" s="10"/>
      <c r="NVC138" s="10"/>
      <c r="NVD138" s="10"/>
      <c r="NVE138" s="10"/>
      <c r="NVF138" s="10"/>
      <c r="NVG138" s="10"/>
      <c r="NVH138" s="10"/>
      <c r="NVI138" s="10"/>
      <c r="NVJ138" s="10"/>
      <c r="NVK138" s="10"/>
      <c r="NVL138" s="10"/>
      <c r="NVM138" s="10"/>
      <c r="NVN138" s="10"/>
      <c r="NVO138" s="10"/>
      <c r="NVP138" s="10"/>
      <c r="NVQ138" s="10"/>
      <c r="NVR138" s="10"/>
      <c r="NVS138" s="10"/>
      <c r="NVT138" s="10"/>
      <c r="NVU138" s="10"/>
      <c r="NVV138" s="10"/>
      <c r="NVW138" s="10"/>
      <c r="NVX138" s="10"/>
      <c r="NVY138" s="10"/>
      <c r="NVZ138" s="10"/>
      <c r="NWA138" s="10"/>
      <c r="NWB138" s="10"/>
      <c r="NWC138" s="10"/>
      <c r="NWD138" s="10"/>
      <c r="NWE138" s="10"/>
      <c r="NWF138" s="10"/>
      <c r="NWG138" s="10"/>
      <c r="NWH138" s="10"/>
      <c r="NWI138" s="10"/>
      <c r="NWJ138" s="10"/>
      <c r="NWK138" s="10"/>
      <c r="NWL138" s="10"/>
      <c r="NWM138" s="10"/>
      <c r="NWN138" s="10"/>
      <c r="NWO138" s="10"/>
      <c r="NWP138" s="10"/>
      <c r="NWQ138" s="10"/>
      <c r="NWR138" s="10"/>
      <c r="NWS138" s="10"/>
      <c r="NWT138" s="10"/>
      <c r="NWU138" s="10"/>
      <c r="NWV138" s="10"/>
      <c r="NWW138" s="10"/>
      <c r="NWX138" s="10"/>
      <c r="NWY138" s="10"/>
      <c r="NWZ138" s="10"/>
      <c r="NXA138" s="10"/>
      <c r="NXB138" s="10"/>
      <c r="NXC138" s="10"/>
      <c r="NXD138" s="10"/>
      <c r="NXE138" s="10"/>
      <c r="NXF138" s="10"/>
      <c r="NXG138" s="10"/>
      <c r="NXH138" s="10"/>
      <c r="NXI138" s="10"/>
      <c r="NXJ138" s="10"/>
      <c r="NXK138" s="10"/>
      <c r="NXL138" s="10"/>
      <c r="NXM138" s="10"/>
      <c r="NXN138" s="10"/>
      <c r="NXO138" s="10"/>
      <c r="NXP138" s="10"/>
      <c r="NXQ138" s="10"/>
      <c r="NXR138" s="10"/>
      <c r="NXS138" s="10"/>
      <c r="NXT138" s="10"/>
      <c r="NXU138" s="10"/>
      <c r="NXV138" s="10"/>
      <c r="NXW138" s="10"/>
      <c r="NXX138" s="10"/>
      <c r="NXY138" s="10"/>
      <c r="NXZ138" s="10"/>
      <c r="NYA138" s="10"/>
      <c r="NYB138" s="10"/>
      <c r="NYC138" s="10"/>
      <c r="NYD138" s="10"/>
      <c r="NYE138" s="10"/>
      <c r="NYF138" s="10"/>
      <c r="NYG138" s="10"/>
      <c r="NYH138" s="10"/>
      <c r="NYI138" s="10"/>
      <c r="NYJ138" s="10"/>
      <c r="NYK138" s="10"/>
      <c r="NYL138" s="10"/>
      <c r="NYM138" s="10"/>
      <c r="NYN138" s="10"/>
      <c r="NYO138" s="10"/>
      <c r="NYP138" s="10"/>
      <c r="NYQ138" s="10"/>
      <c r="NYR138" s="10"/>
      <c r="NYS138" s="10"/>
      <c r="NYT138" s="10"/>
      <c r="NYU138" s="10"/>
      <c r="NYV138" s="10"/>
      <c r="NYW138" s="10"/>
      <c r="NYX138" s="10"/>
      <c r="NYY138" s="10"/>
      <c r="NYZ138" s="10"/>
      <c r="NZA138" s="10"/>
      <c r="NZB138" s="10"/>
      <c r="NZC138" s="10"/>
      <c r="NZD138" s="10"/>
      <c r="NZE138" s="10"/>
      <c r="NZF138" s="10"/>
      <c r="NZG138" s="10"/>
      <c r="NZH138" s="10"/>
      <c r="NZI138" s="10"/>
      <c r="NZJ138" s="10"/>
      <c r="NZK138" s="10"/>
      <c r="NZL138" s="10"/>
      <c r="NZM138" s="10"/>
      <c r="NZN138" s="10"/>
      <c r="NZO138" s="10"/>
      <c r="NZP138" s="10"/>
      <c r="NZQ138" s="10"/>
      <c r="NZR138" s="10"/>
      <c r="NZS138" s="10"/>
      <c r="NZT138" s="10"/>
      <c r="NZU138" s="10"/>
      <c r="NZV138" s="10"/>
      <c r="NZW138" s="10"/>
      <c r="NZX138" s="10"/>
      <c r="NZY138" s="10"/>
      <c r="NZZ138" s="10"/>
      <c r="OAA138" s="10"/>
      <c r="OAB138" s="10"/>
      <c r="OAC138" s="10"/>
      <c r="OAD138" s="10"/>
      <c r="OAE138" s="10"/>
      <c r="OAF138" s="10"/>
      <c r="OAG138" s="10"/>
      <c r="OAH138" s="10"/>
      <c r="OAI138" s="10"/>
      <c r="OAJ138" s="10"/>
      <c r="OAK138" s="10"/>
      <c r="OAL138" s="10"/>
      <c r="OAM138" s="10"/>
      <c r="OAN138" s="10"/>
      <c r="OAO138" s="10"/>
      <c r="OAP138" s="10"/>
      <c r="OAQ138" s="10"/>
      <c r="OAR138" s="10"/>
      <c r="OAS138" s="10"/>
      <c r="OAT138" s="10"/>
      <c r="OAU138" s="10"/>
      <c r="OAV138" s="10"/>
      <c r="OAW138" s="10"/>
      <c r="OAX138" s="10"/>
      <c r="OAY138" s="10"/>
      <c r="OAZ138" s="10"/>
      <c r="OBA138" s="10"/>
      <c r="OBB138" s="10"/>
      <c r="OBC138" s="10"/>
      <c r="OBD138" s="10"/>
      <c r="OBE138" s="10"/>
      <c r="OBF138" s="10"/>
      <c r="OBG138" s="10"/>
      <c r="OBH138" s="10"/>
      <c r="OBI138" s="10"/>
      <c r="OBJ138" s="10"/>
      <c r="OBK138" s="10"/>
      <c r="OBL138" s="10"/>
      <c r="OBM138" s="10"/>
      <c r="OBN138" s="10"/>
      <c r="OBO138" s="10"/>
      <c r="OBP138" s="10"/>
      <c r="OBQ138" s="10"/>
      <c r="OBR138" s="10"/>
      <c r="OBS138" s="10"/>
      <c r="OBT138" s="10"/>
      <c r="OBU138" s="10"/>
      <c r="OBV138" s="10"/>
      <c r="OBW138" s="10"/>
      <c r="OBX138" s="10"/>
      <c r="OBY138" s="10"/>
      <c r="OBZ138" s="10"/>
      <c r="OCA138" s="10"/>
      <c r="OCB138" s="10"/>
      <c r="OCC138" s="10"/>
      <c r="OCD138" s="10"/>
      <c r="OCE138" s="10"/>
      <c r="OCF138" s="10"/>
      <c r="OCG138" s="10"/>
      <c r="OCH138" s="10"/>
      <c r="OCI138" s="10"/>
      <c r="OCJ138" s="10"/>
      <c r="OCK138" s="10"/>
      <c r="OCL138" s="10"/>
      <c r="OCM138" s="10"/>
      <c r="OCN138" s="10"/>
      <c r="OCO138" s="10"/>
      <c r="OCP138" s="10"/>
      <c r="OCQ138" s="10"/>
      <c r="OCR138" s="10"/>
      <c r="OCS138" s="10"/>
      <c r="OCT138" s="10"/>
      <c r="OCU138" s="10"/>
      <c r="OCV138" s="10"/>
      <c r="OCW138" s="10"/>
      <c r="OCX138" s="10"/>
      <c r="OCY138" s="10"/>
      <c r="OCZ138" s="10"/>
      <c r="ODA138" s="10"/>
      <c r="ODB138" s="10"/>
      <c r="ODC138" s="10"/>
      <c r="ODD138" s="10"/>
      <c r="ODE138" s="10"/>
      <c r="ODF138" s="10"/>
      <c r="ODG138" s="10"/>
      <c r="ODH138" s="10"/>
      <c r="ODI138" s="10"/>
      <c r="ODJ138" s="10"/>
      <c r="ODK138" s="10"/>
      <c r="ODL138" s="10"/>
      <c r="ODM138" s="10"/>
      <c r="ODN138" s="10"/>
      <c r="ODO138" s="10"/>
      <c r="ODP138" s="10"/>
      <c r="ODQ138" s="10"/>
      <c r="ODR138" s="10"/>
      <c r="ODS138" s="10"/>
      <c r="ODT138" s="10"/>
      <c r="ODU138" s="10"/>
      <c r="ODV138" s="10"/>
      <c r="ODW138" s="10"/>
      <c r="ODX138" s="10"/>
      <c r="ODY138" s="10"/>
      <c r="ODZ138" s="10"/>
      <c r="OEA138" s="10"/>
      <c r="OEB138" s="10"/>
      <c r="OEC138" s="10"/>
      <c r="OED138" s="10"/>
      <c r="OEE138" s="10"/>
      <c r="OEF138" s="10"/>
      <c r="OEG138" s="10"/>
      <c r="OEH138" s="10"/>
      <c r="OEI138" s="10"/>
      <c r="OEJ138" s="10"/>
      <c r="OEK138" s="10"/>
      <c r="OEL138" s="10"/>
      <c r="OEM138" s="10"/>
      <c r="OEN138" s="10"/>
      <c r="OEO138" s="10"/>
      <c r="OEP138" s="10"/>
      <c r="OEQ138" s="10"/>
      <c r="OER138" s="10"/>
      <c r="OES138" s="10"/>
      <c r="OET138" s="10"/>
      <c r="OEU138" s="10"/>
      <c r="OEV138" s="10"/>
      <c r="OEW138" s="10"/>
      <c r="OEX138" s="10"/>
      <c r="OEY138" s="10"/>
      <c r="OEZ138" s="10"/>
      <c r="OFA138" s="10"/>
      <c r="OFB138" s="10"/>
      <c r="OFC138" s="10"/>
      <c r="OFD138" s="10"/>
      <c r="OFE138" s="10"/>
      <c r="OFF138" s="10"/>
      <c r="OFG138" s="10"/>
      <c r="OFH138" s="10"/>
      <c r="OFI138" s="10"/>
      <c r="OFJ138" s="10"/>
      <c r="OFK138" s="10"/>
      <c r="OFL138" s="10"/>
      <c r="OFM138" s="10"/>
      <c r="OFN138" s="10"/>
      <c r="OFO138" s="10"/>
      <c r="OFP138" s="10"/>
      <c r="OFQ138" s="10"/>
      <c r="OFR138" s="10"/>
      <c r="OFS138" s="10"/>
      <c r="OFT138" s="10"/>
      <c r="OFU138" s="10"/>
      <c r="OFV138" s="10"/>
      <c r="OFW138" s="10"/>
      <c r="OFX138" s="10"/>
      <c r="OFY138" s="10"/>
      <c r="OFZ138" s="10"/>
      <c r="OGA138" s="10"/>
      <c r="OGB138" s="10"/>
      <c r="OGC138" s="10"/>
      <c r="OGD138" s="10"/>
      <c r="OGE138" s="10"/>
      <c r="OGF138" s="10"/>
      <c r="OGG138" s="10"/>
      <c r="OGH138" s="10"/>
      <c r="OGI138" s="10"/>
      <c r="OGJ138" s="10"/>
      <c r="OGK138" s="10"/>
      <c r="OGL138" s="10"/>
      <c r="OGM138" s="10"/>
      <c r="OGN138" s="10"/>
      <c r="OGO138" s="10"/>
      <c r="OGP138" s="10"/>
      <c r="OGQ138" s="10"/>
      <c r="OGR138" s="10"/>
      <c r="OGS138" s="10"/>
      <c r="OGT138" s="10"/>
      <c r="OGU138" s="10"/>
      <c r="OGV138" s="10"/>
      <c r="OGW138" s="10"/>
      <c r="OGX138" s="10"/>
      <c r="OGY138" s="10"/>
      <c r="OGZ138" s="10"/>
      <c r="OHA138" s="10"/>
      <c r="OHB138" s="10"/>
      <c r="OHC138" s="10"/>
      <c r="OHD138" s="10"/>
      <c r="OHE138" s="10"/>
      <c r="OHF138" s="10"/>
      <c r="OHG138" s="10"/>
      <c r="OHH138" s="10"/>
      <c r="OHI138" s="10"/>
      <c r="OHJ138" s="10"/>
      <c r="OHK138" s="10"/>
      <c r="OHL138" s="10"/>
      <c r="OHM138" s="10"/>
      <c r="OHN138" s="10"/>
      <c r="OHO138" s="10"/>
      <c r="OHP138" s="10"/>
      <c r="OHQ138" s="10"/>
      <c r="OHR138" s="10"/>
      <c r="OHS138" s="10"/>
      <c r="OHT138" s="10"/>
      <c r="OHU138" s="10"/>
      <c r="OHV138" s="10"/>
      <c r="OHW138" s="10"/>
      <c r="OHX138" s="10"/>
      <c r="OHY138" s="10"/>
      <c r="OHZ138" s="10"/>
      <c r="OIA138" s="10"/>
      <c r="OIB138" s="10"/>
      <c r="OIC138" s="10"/>
      <c r="OID138" s="10"/>
      <c r="OIE138" s="10"/>
      <c r="OIF138" s="10"/>
      <c r="OIG138" s="10"/>
      <c r="OIH138" s="10"/>
      <c r="OII138" s="10"/>
      <c r="OIJ138" s="10"/>
      <c r="OIK138" s="10"/>
      <c r="OIL138" s="10"/>
      <c r="OIM138" s="10"/>
      <c r="OIN138" s="10"/>
      <c r="OIO138" s="10"/>
      <c r="OIP138" s="10"/>
      <c r="OIQ138" s="10"/>
      <c r="OIR138" s="10"/>
      <c r="OIS138" s="10"/>
      <c r="OIT138" s="10"/>
      <c r="OIU138" s="10"/>
      <c r="OIV138" s="10"/>
      <c r="OIW138" s="10"/>
      <c r="OIX138" s="10"/>
      <c r="OIY138" s="10"/>
      <c r="OIZ138" s="10"/>
      <c r="OJA138" s="10"/>
      <c r="OJB138" s="10"/>
      <c r="OJC138" s="10"/>
      <c r="OJD138" s="10"/>
      <c r="OJE138" s="10"/>
      <c r="OJF138" s="10"/>
      <c r="OJG138" s="10"/>
      <c r="OJH138" s="10"/>
      <c r="OJI138" s="10"/>
      <c r="OJJ138" s="10"/>
      <c r="OJK138" s="10"/>
      <c r="OJL138" s="10"/>
      <c r="OJM138" s="10"/>
      <c r="OJN138" s="10"/>
      <c r="OJO138" s="10"/>
      <c r="OJP138" s="10"/>
      <c r="OJQ138" s="10"/>
      <c r="OJR138" s="10"/>
      <c r="OJS138" s="10"/>
      <c r="OJT138" s="10"/>
      <c r="OJU138" s="10"/>
      <c r="OJV138" s="10"/>
      <c r="OJW138" s="10"/>
      <c r="OJX138" s="10"/>
      <c r="OJY138" s="10"/>
      <c r="OJZ138" s="10"/>
      <c r="OKA138" s="10"/>
      <c r="OKB138" s="10"/>
      <c r="OKC138" s="10"/>
      <c r="OKD138" s="10"/>
      <c r="OKE138" s="10"/>
      <c r="OKF138" s="10"/>
      <c r="OKG138" s="10"/>
      <c r="OKH138" s="10"/>
      <c r="OKI138" s="10"/>
      <c r="OKJ138" s="10"/>
      <c r="OKK138" s="10"/>
      <c r="OKL138" s="10"/>
      <c r="OKM138" s="10"/>
      <c r="OKN138" s="10"/>
      <c r="OKO138" s="10"/>
      <c r="OKP138" s="10"/>
      <c r="OKQ138" s="10"/>
      <c r="OKR138" s="10"/>
      <c r="OKS138" s="10"/>
      <c r="OKT138" s="10"/>
      <c r="OKU138" s="10"/>
      <c r="OKV138" s="10"/>
      <c r="OKW138" s="10"/>
      <c r="OKX138" s="10"/>
      <c r="OKY138" s="10"/>
      <c r="OKZ138" s="10"/>
      <c r="OLA138" s="10"/>
      <c r="OLB138" s="10"/>
      <c r="OLC138" s="10"/>
      <c r="OLD138" s="10"/>
      <c r="OLE138" s="10"/>
      <c r="OLF138" s="10"/>
      <c r="OLG138" s="10"/>
      <c r="OLH138" s="10"/>
      <c r="OLI138" s="10"/>
      <c r="OLJ138" s="10"/>
      <c r="OLK138" s="10"/>
      <c r="OLL138" s="10"/>
      <c r="OLM138" s="10"/>
      <c r="OLN138" s="10"/>
      <c r="OLO138" s="10"/>
      <c r="OLP138" s="10"/>
      <c r="OLQ138" s="10"/>
      <c r="OLR138" s="10"/>
      <c r="OLS138" s="10"/>
      <c r="OLT138" s="10"/>
      <c r="OLU138" s="10"/>
      <c r="OLV138" s="10"/>
      <c r="OLW138" s="10"/>
      <c r="OLX138" s="10"/>
      <c r="OLY138" s="10"/>
      <c r="OLZ138" s="10"/>
      <c r="OMA138" s="10"/>
      <c r="OMB138" s="10"/>
      <c r="OMC138" s="10"/>
      <c r="OMD138" s="10"/>
      <c r="OME138" s="10"/>
      <c r="OMF138" s="10"/>
      <c r="OMG138" s="10"/>
      <c r="OMH138" s="10"/>
      <c r="OMI138" s="10"/>
      <c r="OMJ138" s="10"/>
      <c r="OMK138" s="10"/>
      <c r="OML138" s="10"/>
      <c r="OMM138" s="10"/>
      <c r="OMN138" s="10"/>
      <c r="OMO138" s="10"/>
      <c r="OMP138" s="10"/>
      <c r="OMQ138" s="10"/>
      <c r="OMR138" s="10"/>
      <c r="OMS138" s="10"/>
      <c r="OMT138" s="10"/>
      <c r="OMU138" s="10"/>
      <c r="OMV138" s="10"/>
      <c r="OMW138" s="10"/>
      <c r="OMX138" s="10"/>
      <c r="OMY138" s="10"/>
      <c r="OMZ138" s="10"/>
      <c r="ONA138" s="10"/>
      <c r="ONB138" s="10"/>
      <c r="ONC138" s="10"/>
      <c r="OND138" s="10"/>
      <c r="ONE138" s="10"/>
      <c r="ONF138" s="10"/>
      <c r="ONG138" s="10"/>
      <c r="ONH138" s="10"/>
      <c r="ONI138" s="10"/>
      <c r="ONJ138" s="10"/>
      <c r="ONK138" s="10"/>
      <c r="ONL138" s="10"/>
      <c r="ONM138" s="10"/>
      <c r="ONN138" s="10"/>
      <c r="ONO138" s="10"/>
      <c r="ONP138" s="10"/>
      <c r="ONQ138" s="10"/>
      <c r="ONR138" s="10"/>
      <c r="ONS138" s="10"/>
      <c r="ONT138" s="10"/>
      <c r="ONU138" s="10"/>
      <c r="ONV138" s="10"/>
      <c r="ONW138" s="10"/>
      <c r="ONX138" s="10"/>
      <c r="ONY138" s="10"/>
      <c r="ONZ138" s="10"/>
      <c r="OOA138" s="10"/>
      <c r="OOB138" s="10"/>
      <c r="OOC138" s="10"/>
      <c r="OOD138" s="10"/>
      <c r="OOE138" s="10"/>
      <c r="OOF138" s="10"/>
      <c r="OOG138" s="10"/>
      <c r="OOH138" s="10"/>
      <c r="OOI138" s="10"/>
      <c r="OOJ138" s="10"/>
      <c r="OOK138" s="10"/>
      <c r="OOL138" s="10"/>
      <c r="OOM138" s="10"/>
      <c r="OON138" s="10"/>
      <c r="OOO138" s="10"/>
      <c r="OOP138" s="10"/>
      <c r="OOQ138" s="10"/>
      <c r="OOR138" s="10"/>
      <c r="OOS138" s="10"/>
      <c r="OOT138" s="10"/>
      <c r="OOU138" s="10"/>
      <c r="OOV138" s="10"/>
      <c r="OOW138" s="10"/>
      <c r="OOX138" s="10"/>
      <c r="OOY138" s="10"/>
      <c r="OOZ138" s="10"/>
      <c r="OPA138" s="10"/>
      <c r="OPB138" s="10"/>
      <c r="OPC138" s="10"/>
      <c r="OPD138" s="10"/>
      <c r="OPE138" s="10"/>
      <c r="OPF138" s="10"/>
      <c r="OPG138" s="10"/>
      <c r="OPH138" s="10"/>
      <c r="OPI138" s="10"/>
      <c r="OPJ138" s="10"/>
      <c r="OPK138" s="10"/>
      <c r="OPL138" s="10"/>
      <c r="OPM138" s="10"/>
      <c r="OPN138" s="10"/>
      <c r="OPO138" s="10"/>
      <c r="OPP138" s="10"/>
      <c r="OPQ138" s="10"/>
      <c r="OPR138" s="10"/>
      <c r="OPS138" s="10"/>
      <c r="OPT138" s="10"/>
      <c r="OPU138" s="10"/>
      <c r="OPV138" s="10"/>
      <c r="OPW138" s="10"/>
      <c r="OPX138" s="10"/>
      <c r="OPY138" s="10"/>
      <c r="OPZ138" s="10"/>
      <c r="OQA138" s="10"/>
      <c r="OQB138" s="10"/>
      <c r="OQC138" s="10"/>
      <c r="OQD138" s="10"/>
      <c r="OQE138" s="10"/>
      <c r="OQF138" s="10"/>
      <c r="OQG138" s="10"/>
      <c r="OQH138" s="10"/>
      <c r="OQI138" s="10"/>
      <c r="OQJ138" s="10"/>
      <c r="OQK138" s="10"/>
      <c r="OQL138" s="10"/>
      <c r="OQM138" s="10"/>
      <c r="OQN138" s="10"/>
      <c r="OQO138" s="10"/>
      <c r="OQP138" s="10"/>
      <c r="OQQ138" s="10"/>
      <c r="OQR138" s="10"/>
      <c r="OQS138" s="10"/>
      <c r="OQT138" s="10"/>
      <c r="OQU138" s="10"/>
      <c r="OQV138" s="10"/>
      <c r="OQW138" s="10"/>
      <c r="OQX138" s="10"/>
      <c r="OQY138" s="10"/>
      <c r="OQZ138" s="10"/>
      <c r="ORA138" s="10"/>
      <c r="ORB138" s="10"/>
      <c r="ORC138" s="10"/>
      <c r="ORD138" s="10"/>
      <c r="ORE138" s="10"/>
      <c r="ORF138" s="10"/>
      <c r="ORG138" s="10"/>
      <c r="ORH138" s="10"/>
      <c r="ORI138" s="10"/>
      <c r="ORJ138" s="10"/>
      <c r="ORK138" s="10"/>
      <c r="ORL138" s="10"/>
      <c r="ORM138" s="10"/>
      <c r="ORN138" s="10"/>
      <c r="ORO138" s="10"/>
      <c r="ORP138" s="10"/>
      <c r="ORQ138" s="10"/>
      <c r="ORR138" s="10"/>
      <c r="ORS138" s="10"/>
      <c r="ORT138" s="10"/>
      <c r="ORU138" s="10"/>
      <c r="ORV138" s="10"/>
      <c r="ORW138" s="10"/>
      <c r="ORX138" s="10"/>
      <c r="ORY138" s="10"/>
      <c r="ORZ138" s="10"/>
      <c r="OSA138" s="10"/>
      <c r="OSB138" s="10"/>
      <c r="OSC138" s="10"/>
      <c r="OSD138" s="10"/>
      <c r="OSE138" s="10"/>
      <c r="OSF138" s="10"/>
      <c r="OSG138" s="10"/>
      <c r="OSH138" s="10"/>
      <c r="OSI138" s="10"/>
      <c r="OSJ138" s="10"/>
      <c r="OSK138" s="10"/>
      <c r="OSL138" s="10"/>
      <c r="OSM138" s="10"/>
      <c r="OSN138" s="10"/>
      <c r="OSO138" s="10"/>
      <c r="OSP138" s="10"/>
      <c r="OSQ138" s="10"/>
      <c r="OSR138" s="10"/>
      <c r="OSS138" s="10"/>
      <c r="OST138" s="10"/>
      <c r="OSU138" s="10"/>
      <c r="OSV138" s="10"/>
      <c r="OSW138" s="10"/>
      <c r="OSX138" s="10"/>
      <c r="OSY138" s="10"/>
      <c r="OSZ138" s="10"/>
      <c r="OTA138" s="10"/>
      <c r="OTB138" s="10"/>
      <c r="OTC138" s="10"/>
      <c r="OTD138" s="10"/>
      <c r="OTE138" s="10"/>
      <c r="OTF138" s="10"/>
      <c r="OTG138" s="10"/>
      <c r="OTH138" s="10"/>
      <c r="OTI138" s="10"/>
      <c r="OTJ138" s="10"/>
      <c r="OTK138" s="10"/>
      <c r="OTL138" s="10"/>
      <c r="OTM138" s="10"/>
      <c r="OTN138" s="10"/>
      <c r="OTO138" s="10"/>
      <c r="OTP138" s="10"/>
      <c r="OTQ138" s="10"/>
      <c r="OTR138" s="10"/>
      <c r="OTS138" s="10"/>
      <c r="OTT138" s="10"/>
      <c r="OTU138" s="10"/>
      <c r="OTV138" s="10"/>
      <c r="OTW138" s="10"/>
      <c r="OTX138" s="10"/>
      <c r="OTY138" s="10"/>
      <c r="OTZ138" s="10"/>
      <c r="OUA138" s="10"/>
      <c r="OUB138" s="10"/>
      <c r="OUC138" s="10"/>
      <c r="OUD138" s="10"/>
      <c r="OUE138" s="10"/>
      <c r="OUF138" s="10"/>
      <c r="OUG138" s="10"/>
      <c r="OUH138" s="10"/>
      <c r="OUI138" s="10"/>
      <c r="OUJ138" s="10"/>
      <c r="OUK138" s="10"/>
      <c r="OUL138" s="10"/>
      <c r="OUM138" s="10"/>
      <c r="OUN138" s="10"/>
      <c r="OUO138" s="10"/>
      <c r="OUP138" s="10"/>
      <c r="OUQ138" s="10"/>
      <c r="OUR138" s="10"/>
      <c r="OUS138" s="10"/>
      <c r="OUT138" s="10"/>
      <c r="OUU138" s="10"/>
      <c r="OUV138" s="10"/>
      <c r="OUW138" s="10"/>
      <c r="OUX138" s="10"/>
      <c r="OUY138" s="10"/>
      <c r="OUZ138" s="10"/>
      <c r="OVA138" s="10"/>
      <c r="OVB138" s="10"/>
      <c r="OVC138" s="10"/>
      <c r="OVD138" s="10"/>
      <c r="OVE138" s="10"/>
      <c r="OVF138" s="10"/>
      <c r="OVG138" s="10"/>
      <c r="OVH138" s="10"/>
      <c r="OVI138" s="10"/>
      <c r="OVJ138" s="10"/>
      <c r="OVK138" s="10"/>
      <c r="OVL138" s="10"/>
      <c r="OVM138" s="10"/>
      <c r="OVN138" s="10"/>
      <c r="OVO138" s="10"/>
      <c r="OVP138" s="10"/>
      <c r="OVQ138" s="10"/>
      <c r="OVR138" s="10"/>
      <c r="OVS138" s="10"/>
      <c r="OVT138" s="10"/>
      <c r="OVU138" s="10"/>
      <c r="OVV138" s="10"/>
      <c r="OVW138" s="10"/>
      <c r="OVX138" s="10"/>
      <c r="OVY138" s="10"/>
      <c r="OVZ138" s="10"/>
      <c r="OWA138" s="10"/>
      <c r="OWB138" s="10"/>
      <c r="OWC138" s="10"/>
      <c r="OWD138" s="10"/>
      <c r="OWE138" s="10"/>
      <c r="OWF138" s="10"/>
      <c r="OWG138" s="10"/>
      <c r="OWH138" s="10"/>
      <c r="OWI138" s="10"/>
      <c r="OWJ138" s="10"/>
      <c r="OWK138" s="10"/>
      <c r="OWL138" s="10"/>
      <c r="OWM138" s="10"/>
      <c r="OWN138" s="10"/>
      <c r="OWO138" s="10"/>
      <c r="OWP138" s="10"/>
      <c r="OWQ138" s="10"/>
      <c r="OWR138" s="10"/>
      <c r="OWS138" s="10"/>
      <c r="OWT138" s="10"/>
      <c r="OWU138" s="10"/>
      <c r="OWV138" s="10"/>
      <c r="OWW138" s="10"/>
      <c r="OWX138" s="10"/>
      <c r="OWY138" s="10"/>
      <c r="OWZ138" s="10"/>
      <c r="OXA138" s="10"/>
      <c r="OXB138" s="10"/>
      <c r="OXC138" s="10"/>
      <c r="OXD138" s="10"/>
      <c r="OXE138" s="10"/>
      <c r="OXF138" s="10"/>
      <c r="OXG138" s="10"/>
      <c r="OXH138" s="10"/>
      <c r="OXI138" s="10"/>
      <c r="OXJ138" s="10"/>
      <c r="OXK138" s="10"/>
      <c r="OXL138" s="10"/>
      <c r="OXM138" s="10"/>
      <c r="OXN138" s="10"/>
      <c r="OXO138" s="10"/>
      <c r="OXP138" s="10"/>
      <c r="OXQ138" s="10"/>
      <c r="OXR138" s="10"/>
      <c r="OXS138" s="10"/>
      <c r="OXT138" s="10"/>
      <c r="OXU138" s="10"/>
      <c r="OXV138" s="10"/>
      <c r="OXW138" s="10"/>
      <c r="OXX138" s="10"/>
      <c r="OXY138" s="10"/>
      <c r="OXZ138" s="10"/>
      <c r="OYA138" s="10"/>
      <c r="OYB138" s="10"/>
      <c r="OYC138" s="10"/>
      <c r="OYD138" s="10"/>
      <c r="OYE138" s="10"/>
      <c r="OYF138" s="10"/>
      <c r="OYG138" s="10"/>
      <c r="OYH138" s="10"/>
      <c r="OYI138" s="10"/>
      <c r="OYJ138" s="10"/>
      <c r="OYK138" s="10"/>
      <c r="OYL138" s="10"/>
      <c r="OYM138" s="10"/>
      <c r="OYN138" s="10"/>
      <c r="OYO138" s="10"/>
      <c r="OYP138" s="10"/>
      <c r="OYQ138" s="10"/>
      <c r="OYR138" s="10"/>
      <c r="OYS138" s="10"/>
      <c r="OYT138" s="10"/>
      <c r="OYU138" s="10"/>
      <c r="OYV138" s="10"/>
      <c r="OYW138" s="10"/>
      <c r="OYX138" s="10"/>
      <c r="OYY138" s="10"/>
      <c r="OYZ138" s="10"/>
      <c r="OZA138" s="10"/>
      <c r="OZB138" s="10"/>
      <c r="OZC138" s="10"/>
      <c r="OZD138" s="10"/>
      <c r="OZE138" s="10"/>
      <c r="OZF138" s="10"/>
      <c r="OZG138" s="10"/>
      <c r="OZH138" s="10"/>
      <c r="OZI138" s="10"/>
      <c r="OZJ138" s="10"/>
      <c r="OZK138" s="10"/>
      <c r="OZL138" s="10"/>
      <c r="OZM138" s="10"/>
      <c r="OZN138" s="10"/>
      <c r="OZO138" s="10"/>
      <c r="OZP138" s="10"/>
      <c r="OZQ138" s="10"/>
      <c r="OZR138" s="10"/>
      <c r="OZS138" s="10"/>
      <c r="OZT138" s="10"/>
      <c r="OZU138" s="10"/>
      <c r="OZV138" s="10"/>
      <c r="OZW138" s="10"/>
      <c r="OZX138" s="10"/>
      <c r="OZY138" s="10"/>
      <c r="OZZ138" s="10"/>
      <c r="PAA138" s="10"/>
      <c r="PAB138" s="10"/>
      <c r="PAC138" s="10"/>
      <c r="PAD138" s="10"/>
      <c r="PAE138" s="10"/>
      <c r="PAF138" s="10"/>
      <c r="PAG138" s="10"/>
      <c r="PAH138" s="10"/>
      <c r="PAI138" s="10"/>
      <c r="PAJ138" s="10"/>
      <c r="PAK138" s="10"/>
      <c r="PAL138" s="10"/>
      <c r="PAM138" s="10"/>
      <c r="PAN138" s="10"/>
      <c r="PAO138" s="10"/>
      <c r="PAP138" s="10"/>
      <c r="PAQ138" s="10"/>
      <c r="PAR138" s="10"/>
      <c r="PAS138" s="10"/>
      <c r="PAT138" s="10"/>
      <c r="PAU138" s="10"/>
      <c r="PAV138" s="10"/>
      <c r="PAW138" s="10"/>
      <c r="PAX138" s="10"/>
      <c r="PAY138" s="10"/>
      <c r="PAZ138" s="10"/>
      <c r="PBA138" s="10"/>
      <c r="PBB138" s="10"/>
      <c r="PBC138" s="10"/>
      <c r="PBD138" s="10"/>
      <c r="PBE138" s="10"/>
      <c r="PBF138" s="10"/>
      <c r="PBG138" s="10"/>
      <c r="PBH138" s="10"/>
      <c r="PBI138" s="10"/>
      <c r="PBJ138" s="10"/>
      <c r="PBK138" s="10"/>
      <c r="PBL138" s="10"/>
      <c r="PBM138" s="10"/>
      <c r="PBN138" s="10"/>
      <c r="PBO138" s="10"/>
      <c r="PBP138" s="10"/>
      <c r="PBQ138" s="10"/>
      <c r="PBR138" s="10"/>
      <c r="PBS138" s="10"/>
      <c r="PBT138" s="10"/>
      <c r="PBU138" s="10"/>
      <c r="PBV138" s="10"/>
      <c r="PBW138" s="10"/>
      <c r="PBX138" s="10"/>
      <c r="PBY138" s="10"/>
      <c r="PBZ138" s="10"/>
      <c r="PCA138" s="10"/>
      <c r="PCB138" s="10"/>
      <c r="PCC138" s="10"/>
      <c r="PCD138" s="10"/>
      <c r="PCE138" s="10"/>
      <c r="PCF138" s="10"/>
      <c r="PCG138" s="10"/>
      <c r="PCH138" s="10"/>
      <c r="PCI138" s="10"/>
      <c r="PCJ138" s="10"/>
      <c r="PCK138" s="10"/>
      <c r="PCL138" s="10"/>
      <c r="PCM138" s="10"/>
      <c r="PCN138" s="10"/>
      <c r="PCO138" s="10"/>
      <c r="PCP138" s="10"/>
      <c r="PCQ138" s="10"/>
      <c r="PCR138" s="10"/>
      <c r="PCS138" s="10"/>
      <c r="PCT138" s="10"/>
      <c r="PCU138" s="10"/>
      <c r="PCV138" s="10"/>
      <c r="PCW138" s="10"/>
      <c r="PCX138" s="10"/>
      <c r="PCY138" s="10"/>
      <c r="PCZ138" s="10"/>
      <c r="PDA138" s="10"/>
      <c r="PDB138" s="10"/>
      <c r="PDC138" s="10"/>
      <c r="PDD138" s="10"/>
      <c r="PDE138" s="10"/>
      <c r="PDF138" s="10"/>
      <c r="PDG138" s="10"/>
      <c r="PDH138" s="10"/>
      <c r="PDI138" s="10"/>
      <c r="PDJ138" s="10"/>
      <c r="PDK138" s="10"/>
      <c r="PDL138" s="10"/>
      <c r="PDM138" s="10"/>
      <c r="PDN138" s="10"/>
      <c r="PDO138" s="10"/>
      <c r="PDP138" s="10"/>
      <c r="PDQ138" s="10"/>
      <c r="PDR138" s="10"/>
      <c r="PDS138" s="10"/>
      <c r="PDT138" s="10"/>
      <c r="PDU138" s="10"/>
      <c r="PDV138" s="10"/>
      <c r="PDW138" s="10"/>
      <c r="PDX138" s="10"/>
      <c r="PDY138" s="10"/>
      <c r="PDZ138" s="10"/>
      <c r="PEA138" s="10"/>
      <c r="PEB138" s="10"/>
      <c r="PEC138" s="10"/>
      <c r="PED138" s="10"/>
      <c r="PEE138" s="10"/>
      <c r="PEF138" s="10"/>
      <c r="PEG138" s="10"/>
      <c r="PEH138" s="10"/>
      <c r="PEI138" s="10"/>
      <c r="PEJ138" s="10"/>
      <c r="PEK138" s="10"/>
      <c r="PEL138" s="10"/>
      <c r="PEM138" s="10"/>
      <c r="PEN138" s="10"/>
      <c r="PEO138" s="10"/>
      <c r="PEP138" s="10"/>
      <c r="PEQ138" s="10"/>
      <c r="PER138" s="10"/>
      <c r="PES138" s="10"/>
      <c r="PET138" s="10"/>
      <c r="PEU138" s="10"/>
      <c r="PEV138" s="10"/>
      <c r="PEW138" s="10"/>
      <c r="PEX138" s="10"/>
      <c r="PEY138" s="10"/>
      <c r="PEZ138" s="10"/>
      <c r="PFA138" s="10"/>
      <c r="PFB138" s="10"/>
      <c r="PFC138" s="10"/>
      <c r="PFD138" s="10"/>
      <c r="PFE138" s="10"/>
      <c r="PFF138" s="10"/>
      <c r="PFG138" s="10"/>
      <c r="PFH138" s="10"/>
      <c r="PFI138" s="10"/>
      <c r="PFJ138" s="10"/>
      <c r="PFK138" s="10"/>
      <c r="PFL138" s="10"/>
      <c r="PFM138" s="10"/>
      <c r="PFN138" s="10"/>
      <c r="PFO138" s="10"/>
      <c r="PFP138" s="10"/>
      <c r="PFQ138" s="10"/>
      <c r="PFR138" s="10"/>
      <c r="PFS138" s="10"/>
      <c r="PFT138" s="10"/>
      <c r="PFU138" s="10"/>
      <c r="PFV138" s="10"/>
      <c r="PFW138" s="10"/>
      <c r="PFX138" s="10"/>
      <c r="PFY138" s="10"/>
      <c r="PFZ138" s="10"/>
      <c r="PGA138" s="10"/>
      <c r="PGB138" s="10"/>
      <c r="PGC138" s="10"/>
      <c r="PGD138" s="10"/>
      <c r="PGE138" s="10"/>
      <c r="PGF138" s="10"/>
      <c r="PGG138" s="10"/>
      <c r="PGH138" s="10"/>
      <c r="PGI138" s="10"/>
      <c r="PGJ138" s="10"/>
      <c r="PGK138" s="10"/>
      <c r="PGL138" s="10"/>
      <c r="PGM138" s="10"/>
      <c r="PGN138" s="10"/>
      <c r="PGO138" s="10"/>
      <c r="PGP138" s="10"/>
      <c r="PGQ138" s="10"/>
      <c r="PGR138" s="10"/>
      <c r="PGS138" s="10"/>
      <c r="PGT138" s="10"/>
      <c r="PGU138" s="10"/>
      <c r="PGV138" s="10"/>
      <c r="PGW138" s="10"/>
      <c r="PGX138" s="10"/>
      <c r="PGY138" s="10"/>
      <c r="PGZ138" s="10"/>
      <c r="PHA138" s="10"/>
      <c r="PHB138" s="10"/>
      <c r="PHC138" s="10"/>
      <c r="PHD138" s="10"/>
      <c r="PHE138" s="10"/>
      <c r="PHF138" s="10"/>
      <c r="PHG138" s="10"/>
      <c r="PHH138" s="10"/>
      <c r="PHI138" s="10"/>
      <c r="PHJ138" s="10"/>
      <c r="PHK138" s="10"/>
      <c r="PHL138" s="10"/>
      <c r="PHM138" s="10"/>
      <c r="PHN138" s="10"/>
      <c r="PHO138" s="10"/>
      <c r="PHP138" s="10"/>
      <c r="PHQ138" s="10"/>
      <c r="PHR138" s="10"/>
      <c r="PHS138" s="10"/>
      <c r="PHT138" s="10"/>
      <c r="PHU138" s="10"/>
      <c r="PHV138" s="10"/>
      <c r="PHW138" s="10"/>
      <c r="PHX138" s="10"/>
      <c r="PHY138" s="10"/>
      <c r="PHZ138" s="10"/>
      <c r="PIA138" s="10"/>
      <c r="PIB138" s="10"/>
      <c r="PIC138" s="10"/>
      <c r="PID138" s="10"/>
      <c r="PIE138" s="10"/>
      <c r="PIF138" s="10"/>
      <c r="PIG138" s="10"/>
      <c r="PIH138" s="10"/>
      <c r="PII138" s="10"/>
      <c r="PIJ138" s="10"/>
      <c r="PIK138" s="10"/>
      <c r="PIL138" s="10"/>
      <c r="PIM138" s="10"/>
      <c r="PIN138" s="10"/>
      <c r="PIO138" s="10"/>
      <c r="PIP138" s="10"/>
      <c r="PIQ138" s="10"/>
      <c r="PIR138" s="10"/>
      <c r="PIS138" s="10"/>
      <c r="PIT138" s="10"/>
      <c r="PIU138" s="10"/>
      <c r="PIV138" s="10"/>
      <c r="PIW138" s="10"/>
      <c r="PIX138" s="10"/>
      <c r="PIY138" s="10"/>
      <c r="PIZ138" s="10"/>
      <c r="PJA138" s="10"/>
      <c r="PJB138" s="10"/>
      <c r="PJC138" s="10"/>
      <c r="PJD138" s="10"/>
      <c r="PJE138" s="10"/>
      <c r="PJF138" s="10"/>
      <c r="PJG138" s="10"/>
      <c r="PJH138" s="10"/>
      <c r="PJI138" s="10"/>
      <c r="PJJ138" s="10"/>
      <c r="PJK138" s="10"/>
      <c r="PJL138" s="10"/>
      <c r="PJM138" s="10"/>
      <c r="PJN138" s="10"/>
      <c r="PJO138" s="10"/>
      <c r="PJP138" s="10"/>
      <c r="PJQ138" s="10"/>
      <c r="PJR138" s="10"/>
      <c r="PJS138" s="10"/>
      <c r="PJT138" s="10"/>
      <c r="PJU138" s="10"/>
      <c r="PJV138" s="10"/>
      <c r="PJW138" s="10"/>
      <c r="PJX138" s="10"/>
      <c r="PJY138" s="10"/>
      <c r="PJZ138" s="10"/>
      <c r="PKA138" s="10"/>
      <c r="PKB138" s="10"/>
      <c r="PKC138" s="10"/>
      <c r="PKD138" s="10"/>
      <c r="PKE138" s="10"/>
      <c r="PKF138" s="10"/>
      <c r="PKG138" s="10"/>
      <c r="PKH138" s="10"/>
      <c r="PKI138" s="10"/>
      <c r="PKJ138" s="10"/>
      <c r="PKK138" s="10"/>
      <c r="PKL138" s="10"/>
      <c r="PKM138" s="10"/>
      <c r="PKN138" s="10"/>
      <c r="PKO138" s="10"/>
      <c r="PKP138" s="10"/>
      <c r="PKQ138" s="10"/>
      <c r="PKR138" s="10"/>
      <c r="PKS138" s="10"/>
      <c r="PKT138" s="10"/>
      <c r="PKU138" s="10"/>
      <c r="PKV138" s="10"/>
      <c r="PKW138" s="10"/>
      <c r="PKX138" s="10"/>
      <c r="PKY138" s="10"/>
      <c r="PKZ138" s="10"/>
      <c r="PLA138" s="10"/>
      <c r="PLB138" s="10"/>
      <c r="PLC138" s="10"/>
      <c r="PLD138" s="10"/>
      <c r="PLE138" s="10"/>
      <c r="PLF138" s="10"/>
      <c r="PLG138" s="10"/>
      <c r="PLH138" s="10"/>
      <c r="PLI138" s="10"/>
      <c r="PLJ138" s="10"/>
      <c r="PLK138" s="10"/>
      <c r="PLL138" s="10"/>
      <c r="PLM138" s="10"/>
      <c r="PLN138" s="10"/>
      <c r="PLO138" s="10"/>
      <c r="PLP138" s="10"/>
      <c r="PLQ138" s="10"/>
      <c r="PLR138" s="10"/>
      <c r="PLS138" s="10"/>
      <c r="PLT138" s="10"/>
      <c r="PLU138" s="10"/>
      <c r="PLV138" s="10"/>
      <c r="PLW138" s="10"/>
      <c r="PLX138" s="10"/>
      <c r="PLY138" s="10"/>
      <c r="PLZ138" s="10"/>
      <c r="PMA138" s="10"/>
      <c r="PMB138" s="10"/>
      <c r="PMC138" s="10"/>
      <c r="PMD138" s="10"/>
      <c r="PME138" s="10"/>
      <c r="PMF138" s="10"/>
      <c r="PMG138" s="10"/>
      <c r="PMH138" s="10"/>
      <c r="PMI138" s="10"/>
      <c r="PMJ138" s="10"/>
      <c r="PMK138" s="10"/>
      <c r="PML138" s="10"/>
      <c r="PMM138" s="10"/>
      <c r="PMN138" s="10"/>
      <c r="PMO138" s="10"/>
      <c r="PMP138" s="10"/>
      <c r="PMQ138" s="10"/>
      <c r="PMR138" s="10"/>
      <c r="PMS138" s="10"/>
      <c r="PMT138" s="10"/>
      <c r="PMU138" s="10"/>
      <c r="PMV138" s="10"/>
      <c r="PMW138" s="10"/>
      <c r="PMX138" s="10"/>
      <c r="PMY138" s="10"/>
      <c r="PMZ138" s="10"/>
      <c r="PNA138" s="10"/>
      <c r="PNB138" s="10"/>
      <c r="PNC138" s="10"/>
      <c r="PND138" s="10"/>
      <c r="PNE138" s="10"/>
      <c r="PNF138" s="10"/>
      <c r="PNG138" s="10"/>
      <c r="PNH138" s="10"/>
      <c r="PNI138" s="10"/>
      <c r="PNJ138" s="10"/>
      <c r="PNK138" s="10"/>
      <c r="PNL138" s="10"/>
      <c r="PNM138" s="10"/>
      <c r="PNN138" s="10"/>
      <c r="PNO138" s="10"/>
      <c r="PNP138" s="10"/>
      <c r="PNQ138" s="10"/>
      <c r="PNR138" s="10"/>
      <c r="PNS138" s="10"/>
      <c r="PNT138" s="10"/>
      <c r="PNU138" s="10"/>
      <c r="PNV138" s="10"/>
      <c r="PNW138" s="10"/>
      <c r="PNX138" s="10"/>
      <c r="PNY138" s="10"/>
      <c r="PNZ138" s="10"/>
      <c r="POA138" s="10"/>
      <c r="POB138" s="10"/>
      <c r="POC138" s="10"/>
      <c r="POD138" s="10"/>
      <c r="POE138" s="10"/>
      <c r="POF138" s="10"/>
      <c r="POG138" s="10"/>
      <c r="POH138" s="10"/>
      <c r="POI138" s="10"/>
      <c r="POJ138" s="10"/>
      <c r="POK138" s="10"/>
      <c r="POL138" s="10"/>
      <c r="POM138" s="10"/>
      <c r="PON138" s="10"/>
      <c r="POO138" s="10"/>
      <c r="POP138" s="10"/>
      <c r="POQ138" s="10"/>
      <c r="POR138" s="10"/>
      <c r="POS138" s="10"/>
      <c r="POT138" s="10"/>
      <c r="POU138" s="10"/>
      <c r="POV138" s="10"/>
      <c r="POW138" s="10"/>
      <c r="POX138" s="10"/>
      <c r="POY138" s="10"/>
      <c r="POZ138" s="10"/>
      <c r="PPA138" s="10"/>
      <c r="PPB138" s="10"/>
      <c r="PPC138" s="10"/>
      <c r="PPD138" s="10"/>
      <c r="PPE138" s="10"/>
      <c r="PPF138" s="10"/>
      <c r="PPG138" s="10"/>
      <c r="PPH138" s="10"/>
      <c r="PPI138" s="10"/>
      <c r="PPJ138" s="10"/>
      <c r="PPK138" s="10"/>
      <c r="PPL138" s="10"/>
      <c r="PPM138" s="10"/>
      <c r="PPN138" s="10"/>
      <c r="PPO138" s="10"/>
      <c r="PPP138" s="10"/>
      <c r="PPQ138" s="10"/>
      <c r="PPR138" s="10"/>
      <c r="PPS138" s="10"/>
      <c r="PPT138" s="10"/>
      <c r="PPU138" s="10"/>
      <c r="PPV138" s="10"/>
      <c r="PPW138" s="10"/>
      <c r="PPX138" s="10"/>
      <c r="PPY138" s="10"/>
      <c r="PPZ138" s="10"/>
      <c r="PQA138" s="10"/>
      <c r="PQB138" s="10"/>
      <c r="PQC138" s="10"/>
      <c r="PQD138" s="10"/>
      <c r="PQE138" s="10"/>
      <c r="PQF138" s="10"/>
      <c r="PQG138" s="10"/>
      <c r="PQH138" s="10"/>
      <c r="PQI138" s="10"/>
      <c r="PQJ138" s="10"/>
      <c r="PQK138" s="10"/>
      <c r="PQL138" s="10"/>
      <c r="PQM138" s="10"/>
      <c r="PQN138" s="10"/>
      <c r="PQO138" s="10"/>
      <c r="PQP138" s="10"/>
      <c r="PQQ138" s="10"/>
      <c r="PQR138" s="10"/>
      <c r="PQS138" s="10"/>
      <c r="PQT138" s="10"/>
      <c r="PQU138" s="10"/>
      <c r="PQV138" s="10"/>
      <c r="PQW138" s="10"/>
      <c r="PQX138" s="10"/>
      <c r="PQY138" s="10"/>
      <c r="PQZ138" s="10"/>
      <c r="PRA138" s="10"/>
      <c r="PRB138" s="10"/>
      <c r="PRC138" s="10"/>
      <c r="PRD138" s="10"/>
      <c r="PRE138" s="10"/>
      <c r="PRF138" s="10"/>
      <c r="PRG138" s="10"/>
      <c r="PRH138" s="10"/>
      <c r="PRI138" s="10"/>
      <c r="PRJ138" s="10"/>
      <c r="PRK138" s="10"/>
      <c r="PRL138" s="10"/>
      <c r="PRM138" s="10"/>
      <c r="PRN138" s="10"/>
      <c r="PRO138" s="10"/>
      <c r="PRP138" s="10"/>
      <c r="PRQ138" s="10"/>
      <c r="PRR138" s="10"/>
      <c r="PRS138" s="10"/>
      <c r="PRT138" s="10"/>
      <c r="PRU138" s="10"/>
      <c r="PRV138" s="10"/>
      <c r="PRW138" s="10"/>
      <c r="PRX138" s="10"/>
      <c r="PRY138" s="10"/>
      <c r="PRZ138" s="10"/>
      <c r="PSA138" s="10"/>
      <c r="PSB138" s="10"/>
      <c r="PSC138" s="10"/>
      <c r="PSD138" s="10"/>
      <c r="PSE138" s="10"/>
      <c r="PSF138" s="10"/>
      <c r="PSG138" s="10"/>
      <c r="PSH138" s="10"/>
      <c r="PSI138" s="10"/>
      <c r="PSJ138" s="10"/>
      <c r="PSK138" s="10"/>
      <c r="PSL138" s="10"/>
      <c r="PSM138" s="10"/>
      <c r="PSN138" s="10"/>
      <c r="PSO138" s="10"/>
      <c r="PSP138" s="10"/>
      <c r="PSQ138" s="10"/>
      <c r="PSR138" s="10"/>
      <c r="PSS138" s="10"/>
      <c r="PST138" s="10"/>
      <c r="PSU138" s="10"/>
      <c r="PSV138" s="10"/>
      <c r="PSW138" s="10"/>
      <c r="PSX138" s="10"/>
      <c r="PSY138" s="10"/>
      <c r="PSZ138" s="10"/>
      <c r="PTA138" s="10"/>
      <c r="PTB138" s="10"/>
      <c r="PTC138" s="10"/>
      <c r="PTD138" s="10"/>
      <c r="PTE138" s="10"/>
      <c r="PTF138" s="10"/>
      <c r="PTG138" s="10"/>
      <c r="PTH138" s="10"/>
      <c r="PTI138" s="10"/>
      <c r="PTJ138" s="10"/>
      <c r="PTK138" s="10"/>
      <c r="PTL138" s="10"/>
      <c r="PTM138" s="10"/>
      <c r="PTN138" s="10"/>
      <c r="PTO138" s="10"/>
      <c r="PTP138" s="10"/>
      <c r="PTQ138" s="10"/>
      <c r="PTR138" s="10"/>
      <c r="PTS138" s="10"/>
      <c r="PTT138" s="10"/>
      <c r="PTU138" s="10"/>
      <c r="PTV138" s="10"/>
      <c r="PTW138" s="10"/>
      <c r="PTX138" s="10"/>
      <c r="PTY138" s="10"/>
      <c r="PTZ138" s="10"/>
      <c r="PUA138" s="10"/>
      <c r="PUB138" s="10"/>
      <c r="PUC138" s="10"/>
      <c r="PUD138" s="10"/>
      <c r="PUE138" s="10"/>
      <c r="PUF138" s="10"/>
      <c r="PUG138" s="10"/>
      <c r="PUH138" s="10"/>
      <c r="PUI138" s="10"/>
      <c r="PUJ138" s="10"/>
      <c r="PUK138" s="10"/>
      <c r="PUL138" s="10"/>
      <c r="PUM138" s="10"/>
      <c r="PUN138" s="10"/>
      <c r="PUO138" s="10"/>
      <c r="PUP138" s="10"/>
      <c r="PUQ138" s="10"/>
      <c r="PUR138" s="10"/>
      <c r="PUS138" s="10"/>
      <c r="PUT138" s="10"/>
      <c r="PUU138" s="10"/>
      <c r="PUV138" s="10"/>
      <c r="PUW138" s="10"/>
      <c r="PUX138" s="10"/>
      <c r="PUY138" s="10"/>
      <c r="PUZ138" s="10"/>
      <c r="PVA138" s="10"/>
      <c r="PVB138" s="10"/>
      <c r="PVC138" s="10"/>
      <c r="PVD138" s="10"/>
      <c r="PVE138" s="10"/>
      <c r="PVF138" s="10"/>
      <c r="PVG138" s="10"/>
      <c r="PVH138" s="10"/>
      <c r="PVI138" s="10"/>
      <c r="PVJ138" s="10"/>
      <c r="PVK138" s="10"/>
      <c r="PVL138" s="10"/>
      <c r="PVM138" s="10"/>
      <c r="PVN138" s="10"/>
      <c r="PVO138" s="10"/>
      <c r="PVP138" s="10"/>
      <c r="PVQ138" s="10"/>
      <c r="PVR138" s="10"/>
      <c r="PVS138" s="10"/>
      <c r="PVT138" s="10"/>
      <c r="PVU138" s="10"/>
      <c r="PVV138" s="10"/>
      <c r="PVW138" s="10"/>
      <c r="PVX138" s="10"/>
      <c r="PVY138" s="10"/>
      <c r="PVZ138" s="10"/>
      <c r="PWA138" s="10"/>
      <c r="PWB138" s="10"/>
      <c r="PWC138" s="10"/>
      <c r="PWD138" s="10"/>
      <c r="PWE138" s="10"/>
      <c r="PWF138" s="10"/>
      <c r="PWG138" s="10"/>
      <c r="PWH138" s="10"/>
      <c r="PWI138" s="10"/>
      <c r="PWJ138" s="10"/>
      <c r="PWK138" s="10"/>
      <c r="PWL138" s="10"/>
      <c r="PWM138" s="10"/>
      <c r="PWN138" s="10"/>
      <c r="PWO138" s="10"/>
      <c r="PWP138" s="10"/>
      <c r="PWQ138" s="10"/>
      <c r="PWR138" s="10"/>
      <c r="PWS138" s="10"/>
      <c r="PWT138" s="10"/>
      <c r="PWU138" s="10"/>
      <c r="PWV138" s="10"/>
      <c r="PWW138" s="10"/>
      <c r="PWX138" s="10"/>
      <c r="PWY138" s="10"/>
      <c r="PWZ138" s="10"/>
      <c r="PXA138" s="10"/>
      <c r="PXB138" s="10"/>
      <c r="PXC138" s="10"/>
      <c r="PXD138" s="10"/>
      <c r="PXE138" s="10"/>
      <c r="PXF138" s="10"/>
      <c r="PXG138" s="10"/>
      <c r="PXH138" s="10"/>
      <c r="PXI138" s="10"/>
      <c r="PXJ138" s="10"/>
      <c r="PXK138" s="10"/>
      <c r="PXL138" s="10"/>
      <c r="PXM138" s="10"/>
      <c r="PXN138" s="10"/>
      <c r="PXO138" s="10"/>
      <c r="PXP138" s="10"/>
      <c r="PXQ138" s="10"/>
      <c r="PXR138" s="10"/>
      <c r="PXS138" s="10"/>
      <c r="PXT138" s="10"/>
      <c r="PXU138" s="10"/>
      <c r="PXV138" s="10"/>
      <c r="PXW138" s="10"/>
      <c r="PXX138" s="10"/>
      <c r="PXY138" s="10"/>
      <c r="PXZ138" s="10"/>
      <c r="PYA138" s="10"/>
      <c r="PYB138" s="10"/>
      <c r="PYC138" s="10"/>
      <c r="PYD138" s="10"/>
      <c r="PYE138" s="10"/>
      <c r="PYF138" s="10"/>
      <c r="PYG138" s="10"/>
      <c r="PYH138" s="10"/>
      <c r="PYI138" s="10"/>
      <c r="PYJ138" s="10"/>
      <c r="PYK138" s="10"/>
      <c r="PYL138" s="10"/>
      <c r="PYM138" s="10"/>
      <c r="PYN138" s="10"/>
      <c r="PYO138" s="10"/>
      <c r="PYP138" s="10"/>
      <c r="PYQ138" s="10"/>
      <c r="PYR138" s="10"/>
      <c r="PYS138" s="10"/>
      <c r="PYT138" s="10"/>
      <c r="PYU138" s="10"/>
      <c r="PYV138" s="10"/>
      <c r="PYW138" s="10"/>
      <c r="PYX138" s="10"/>
      <c r="PYY138" s="10"/>
      <c r="PYZ138" s="10"/>
      <c r="PZA138" s="10"/>
      <c r="PZB138" s="10"/>
      <c r="PZC138" s="10"/>
      <c r="PZD138" s="10"/>
      <c r="PZE138" s="10"/>
      <c r="PZF138" s="10"/>
      <c r="PZG138" s="10"/>
      <c r="PZH138" s="10"/>
      <c r="PZI138" s="10"/>
      <c r="PZJ138" s="10"/>
      <c r="PZK138" s="10"/>
      <c r="PZL138" s="10"/>
      <c r="PZM138" s="10"/>
      <c r="PZN138" s="10"/>
      <c r="PZO138" s="10"/>
      <c r="PZP138" s="10"/>
      <c r="PZQ138" s="10"/>
      <c r="PZR138" s="10"/>
      <c r="PZS138" s="10"/>
      <c r="PZT138" s="10"/>
      <c r="PZU138" s="10"/>
      <c r="PZV138" s="10"/>
      <c r="PZW138" s="10"/>
      <c r="PZX138" s="10"/>
      <c r="PZY138" s="10"/>
      <c r="PZZ138" s="10"/>
      <c r="QAA138" s="10"/>
      <c r="QAB138" s="10"/>
      <c r="QAC138" s="10"/>
      <c r="QAD138" s="10"/>
      <c r="QAE138" s="10"/>
      <c r="QAF138" s="10"/>
      <c r="QAG138" s="10"/>
      <c r="QAH138" s="10"/>
      <c r="QAI138" s="10"/>
      <c r="QAJ138" s="10"/>
      <c r="QAK138" s="10"/>
      <c r="QAL138" s="10"/>
      <c r="QAM138" s="10"/>
      <c r="QAN138" s="10"/>
      <c r="QAO138" s="10"/>
      <c r="QAP138" s="10"/>
      <c r="QAQ138" s="10"/>
      <c r="QAR138" s="10"/>
      <c r="QAS138" s="10"/>
      <c r="QAT138" s="10"/>
      <c r="QAU138" s="10"/>
      <c r="QAV138" s="10"/>
      <c r="QAW138" s="10"/>
      <c r="QAX138" s="10"/>
      <c r="QAY138" s="10"/>
      <c r="QAZ138" s="10"/>
      <c r="QBA138" s="10"/>
      <c r="QBB138" s="10"/>
      <c r="QBC138" s="10"/>
      <c r="QBD138" s="10"/>
      <c r="QBE138" s="10"/>
      <c r="QBF138" s="10"/>
      <c r="QBG138" s="10"/>
      <c r="QBH138" s="10"/>
      <c r="QBI138" s="10"/>
      <c r="QBJ138" s="10"/>
      <c r="QBK138" s="10"/>
      <c r="QBL138" s="10"/>
      <c r="QBM138" s="10"/>
      <c r="QBN138" s="10"/>
      <c r="QBO138" s="10"/>
      <c r="QBP138" s="10"/>
      <c r="QBQ138" s="10"/>
      <c r="QBR138" s="10"/>
      <c r="QBS138" s="10"/>
      <c r="QBT138" s="10"/>
      <c r="QBU138" s="10"/>
      <c r="QBV138" s="10"/>
      <c r="QBW138" s="10"/>
      <c r="QBX138" s="10"/>
      <c r="QBY138" s="10"/>
      <c r="QBZ138" s="10"/>
      <c r="QCA138" s="10"/>
      <c r="QCB138" s="10"/>
      <c r="QCC138" s="10"/>
      <c r="QCD138" s="10"/>
      <c r="QCE138" s="10"/>
      <c r="QCF138" s="10"/>
      <c r="QCG138" s="10"/>
      <c r="QCH138" s="10"/>
      <c r="QCI138" s="10"/>
      <c r="QCJ138" s="10"/>
      <c r="QCK138" s="10"/>
      <c r="QCL138" s="10"/>
      <c r="QCM138" s="10"/>
      <c r="QCN138" s="10"/>
      <c r="QCO138" s="10"/>
      <c r="QCP138" s="10"/>
      <c r="QCQ138" s="10"/>
      <c r="QCR138" s="10"/>
      <c r="QCS138" s="10"/>
      <c r="QCT138" s="10"/>
      <c r="QCU138" s="10"/>
      <c r="QCV138" s="10"/>
      <c r="QCW138" s="10"/>
      <c r="QCX138" s="10"/>
      <c r="QCY138" s="10"/>
      <c r="QCZ138" s="10"/>
      <c r="QDA138" s="10"/>
      <c r="QDB138" s="10"/>
      <c r="QDC138" s="10"/>
      <c r="QDD138" s="10"/>
      <c r="QDE138" s="10"/>
      <c r="QDF138" s="10"/>
      <c r="QDG138" s="10"/>
      <c r="QDH138" s="10"/>
      <c r="QDI138" s="10"/>
      <c r="QDJ138" s="10"/>
      <c r="QDK138" s="10"/>
      <c r="QDL138" s="10"/>
      <c r="QDM138" s="10"/>
      <c r="QDN138" s="10"/>
      <c r="QDO138" s="10"/>
      <c r="QDP138" s="10"/>
      <c r="QDQ138" s="10"/>
      <c r="QDR138" s="10"/>
      <c r="QDS138" s="10"/>
      <c r="QDT138" s="10"/>
      <c r="QDU138" s="10"/>
      <c r="QDV138" s="10"/>
      <c r="QDW138" s="10"/>
      <c r="QDX138" s="10"/>
      <c r="QDY138" s="10"/>
      <c r="QDZ138" s="10"/>
      <c r="QEA138" s="10"/>
      <c r="QEB138" s="10"/>
      <c r="QEC138" s="10"/>
      <c r="QED138" s="10"/>
      <c r="QEE138" s="10"/>
      <c r="QEF138" s="10"/>
      <c r="QEG138" s="10"/>
      <c r="QEH138" s="10"/>
      <c r="QEI138" s="10"/>
      <c r="QEJ138" s="10"/>
      <c r="QEK138" s="10"/>
      <c r="QEL138" s="10"/>
      <c r="QEM138" s="10"/>
      <c r="QEN138" s="10"/>
      <c r="QEO138" s="10"/>
      <c r="QEP138" s="10"/>
      <c r="QEQ138" s="10"/>
      <c r="QER138" s="10"/>
      <c r="QES138" s="10"/>
      <c r="QET138" s="10"/>
      <c r="QEU138" s="10"/>
      <c r="QEV138" s="10"/>
      <c r="QEW138" s="10"/>
      <c r="QEX138" s="10"/>
      <c r="QEY138" s="10"/>
      <c r="QEZ138" s="10"/>
      <c r="QFA138" s="10"/>
      <c r="QFB138" s="10"/>
      <c r="QFC138" s="10"/>
      <c r="QFD138" s="10"/>
      <c r="QFE138" s="10"/>
      <c r="QFF138" s="10"/>
      <c r="QFG138" s="10"/>
      <c r="QFH138" s="10"/>
      <c r="QFI138" s="10"/>
      <c r="QFJ138" s="10"/>
      <c r="QFK138" s="10"/>
      <c r="QFL138" s="10"/>
      <c r="QFM138" s="10"/>
      <c r="QFN138" s="10"/>
      <c r="QFO138" s="10"/>
      <c r="QFP138" s="10"/>
      <c r="QFQ138" s="10"/>
      <c r="QFR138" s="10"/>
      <c r="QFS138" s="10"/>
      <c r="QFT138" s="10"/>
      <c r="QFU138" s="10"/>
      <c r="QFV138" s="10"/>
      <c r="QFW138" s="10"/>
      <c r="QFX138" s="10"/>
      <c r="QFY138" s="10"/>
      <c r="QFZ138" s="10"/>
      <c r="QGA138" s="10"/>
      <c r="QGB138" s="10"/>
      <c r="QGC138" s="10"/>
      <c r="QGD138" s="10"/>
      <c r="QGE138" s="10"/>
      <c r="QGF138" s="10"/>
      <c r="QGG138" s="10"/>
      <c r="QGH138" s="10"/>
      <c r="QGI138" s="10"/>
      <c r="QGJ138" s="10"/>
      <c r="QGK138" s="10"/>
      <c r="QGL138" s="10"/>
      <c r="QGM138" s="10"/>
      <c r="QGN138" s="10"/>
      <c r="QGO138" s="10"/>
      <c r="QGP138" s="10"/>
      <c r="QGQ138" s="10"/>
      <c r="QGR138" s="10"/>
      <c r="QGS138" s="10"/>
      <c r="QGT138" s="10"/>
      <c r="QGU138" s="10"/>
      <c r="QGV138" s="10"/>
      <c r="QGW138" s="10"/>
      <c r="QGX138" s="10"/>
      <c r="QGY138" s="10"/>
      <c r="QGZ138" s="10"/>
      <c r="QHA138" s="10"/>
      <c r="QHB138" s="10"/>
      <c r="QHC138" s="10"/>
      <c r="QHD138" s="10"/>
      <c r="QHE138" s="10"/>
      <c r="QHF138" s="10"/>
      <c r="QHG138" s="10"/>
      <c r="QHH138" s="10"/>
      <c r="QHI138" s="10"/>
      <c r="QHJ138" s="10"/>
      <c r="QHK138" s="10"/>
      <c r="QHL138" s="10"/>
      <c r="QHM138" s="10"/>
      <c r="QHN138" s="10"/>
      <c r="QHO138" s="10"/>
      <c r="QHP138" s="10"/>
      <c r="QHQ138" s="10"/>
      <c r="QHR138" s="10"/>
      <c r="QHS138" s="10"/>
      <c r="QHT138" s="10"/>
      <c r="QHU138" s="10"/>
      <c r="QHV138" s="10"/>
      <c r="QHW138" s="10"/>
      <c r="QHX138" s="10"/>
      <c r="QHY138" s="10"/>
      <c r="QHZ138" s="10"/>
      <c r="QIA138" s="10"/>
      <c r="QIB138" s="10"/>
      <c r="QIC138" s="10"/>
      <c r="QID138" s="10"/>
      <c r="QIE138" s="10"/>
      <c r="QIF138" s="10"/>
      <c r="QIG138" s="10"/>
      <c r="QIH138" s="10"/>
      <c r="QII138" s="10"/>
      <c r="QIJ138" s="10"/>
      <c r="QIK138" s="10"/>
      <c r="QIL138" s="10"/>
      <c r="QIM138" s="10"/>
      <c r="QIN138" s="10"/>
      <c r="QIO138" s="10"/>
      <c r="QIP138" s="10"/>
      <c r="QIQ138" s="10"/>
      <c r="QIR138" s="10"/>
      <c r="QIS138" s="10"/>
      <c r="QIT138" s="10"/>
      <c r="QIU138" s="10"/>
      <c r="QIV138" s="10"/>
      <c r="QIW138" s="10"/>
      <c r="QIX138" s="10"/>
      <c r="QIY138" s="10"/>
      <c r="QIZ138" s="10"/>
      <c r="QJA138" s="10"/>
      <c r="QJB138" s="10"/>
      <c r="QJC138" s="10"/>
      <c r="QJD138" s="10"/>
      <c r="QJE138" s="10"/>
      <c r="QJF138" s="10"/>
      <c r="QJG138" s="10"/>
      <c r="QJH138" s="10"/>
      <c r="QJI138" s="10"/>
      <c r="QJJ138" s="10"/>
      <c r="QJK138" s="10"/>
      <c r="QJL138" s="10"/>
      <c r="QJM138" s="10"/>
      <c r="QJN138" s="10"/>
      <c r="QJO138" s="10"/>
      <c r="QJP138" s="10"/>
      <c r="QJQ138" s="10"/>
      <c r="QJR138" s="10"/>
      <c r="QJS138" s="10"/>
      <c r="QJT138" s="10"/>
      <c r="QJU138" s="10"/>
      <c r="QJV138" s="10"/>
      <c r="QJW138" s="10"/>
      <c r="QJX138" s="10"/>
      <c r="QJY138" s="10"/>
      <c r="QJZ138" s="10"/>
      <c r="QKA138" s="10"/>
      <c r="QKB138" s="10"/>
      <c r="QKC138" s="10"/>
      <c r="QKD138" s="10"/>
      <c r="QKE138" s="10"/>
      <c r="QKF138" s="10"/>
      <c r="QKG138" s="10"/>
      <c r="QKH138" s="10"/>
      <c r="QKI138" s="10"/>
      <c r="QKJ138" s="10"/>
      <c r="QKK138" s="10"/>
      <c r="QKL138" s="10"/>
      <c r="QKM138" s="10"/>
      <c r="QKN138" s="10"/>
      <c r="QKO138" s="10"/>
      <c r="QKP138" s="10"/>
      <c r="QKQ138" s="10"/>
      <c r="QKR138" s="10"/>
      <c r="QKS138" s="10"/>
      <c r="QKT138" s="10"/>
      <c r="QKU138" s="10"/>
      <c r="QKV138" s="10"/>
      <c r="QKW138" s="10"/>
      <c r="QKX138" s="10"/>
      <c r="QKY138" s="10"/>
      <c r="QKZ138" s="10"/>
      <c r="QLA138" s="10"/>
      <c r="QLB138" s="10"/>
      <c r="QLC138" s="10"/>
      <c r="QLD138" s="10"/>
      <c r="QLE138" s="10"/>
      <c r="QLF138" s="10"/>
      <c r="QLG138" s="10"/>
      <c r="QLH138" s="10"/>
      <c r="QLI138" s="10"/>
      <c r="QLJ138" s="10"/>
      <c r="QLK138" s="10"/>
      <c r="QLL138" s="10"/>
      <c r="QLM138" s="10"/>
      <c r="QLN138" s="10"/>
      <c r="QLO138" s="10"/>
      <c r="QLP138" s="10"/>
      <c r="QLQ138" s="10"/>
      <c r="QLR138" s="10"/>
      <c r="QLS138" s="10"/>
      <c r="QLT138" s="10"/>
      <c r="QLU138" s="10"/>
      <c r="QLV138" s="10"/>
      <c r="QLW138" s="10"/>
      <c r="QLX138" s="10"/>
      <c r="QLY138" s="10"/>
      <c r="QLZ138" s="10"/>
      <c r="QMA138" s="10"/>
      <c r="QMB138" s="10"/>
      <c r="QMC138" s="10"/>
      <c r="QMD138" s="10"/>
      <c r="QME138" s="10"/>
      <c r="QMF138" s="10"/>
      <c r="QMG138" s="10"/>
      <c r="QMH138" s="10"/>
      <c r="QMI138" s="10"/>
      <c r="QMJ138" s="10"/>
      <c r="QMK138" s="10"/>
      <c r="QML138" s="10"/>
      <c r="QMM138" s="10"/>
      <c r="QMN138" s="10"/>
      <c r="QMO138" s="10"/>
      <c r="QMP138" s="10"/>
      <c r="QMQ138" s="10"/>
      <c r="QMR138" s="10"/>
      <c r="QMS138" s="10"/>
      <c r="QMT138" s="10"/>
      <c r="QMU138" s="10"/>
      <c r="QMV138" s="10"/>
      <c r="QMW138" s="10"/>
      <c r="QMX138" s="10"/>
      <c r="QMY138" s="10"/>
      <c r="QMZ138" s="10"/>
      <c r="QNA138" s="10"/>
      <c r="QNB138" s="10"/>
      <c r="QNC138" s="10"/>
      <c r="QND138" s="10"/>
      <c r="QNE138" s="10"/>
      <c r="QNF138" s="10"/>
      <c r="QNG138" s="10"/>
      <c r="QNH138" s="10"/>
      <c r="QNI138" s="10"/>
      <c r="QNJ138" s="10"/>
      <c r="QNK138" s="10"/>
      <c r="QNL138" s="10"/>
      <c r="QNM138" s="10"/>
      <c r="QNN138" s="10"/>
      <c r="QNO138" s="10"/>
      <c r="QNP138" s="10"/>
      <c r="QNQ138" s="10"/>
      <c r="QNR138" s="10"/>
      <c r="QNS138" s="10"/>
      <c r="QNT138" s="10"/>
      <c r="QNU138" s="10"/>
      <c r="QNV138" s="10"/>
      <c r="QNW138" s="10"/>
      <c r="QNX138" s="10"/>
      <c r="QNY138" s="10"/>
      <c r="QNZ138" s="10"/>
      <c r="QOA138" s="10"/>
      <c r="QOB138" s="10"/>
      <c r="QOC138" s="10"/>
      <c r="QOD138" s="10"/>
      <c r="QOE138" s="10"/>
      <c r="QOF138" s="10"/>
      <c r="QOG138" s="10"/>
      <c r="QOH138" s="10"/>
      <c r="QOI138" s="10"/>
      <c r="QOJ138" s="10"/>
      <c r="QOK138" s="10"/>
      <c r="QOL138" s="10"/>
      <c r="QOM138" s="10"/>
      <c r="QON138" s="10"/>
      <c r="QOO138" s="10"/>
      <c r="QOP138" s="10"/>
      <c r="QOQ138" s="10"/>
      <c r="QOR138" s="10"/>
      <c r="QOS138" s="10"/>
      <c r="QOT138" s="10"/>
      <c r="QOU138" s="10"/>
      <c r="QOV138" s="10"/>
      <c r="QOW138" s="10"/>
      <c r="QOX138" s="10"/>
      <c r="QOY138" s="10"/>
      <c r="QOZ138" s="10"/>
      <c r="QPA138" s="10"/>
      <c r="QPB138" s="10"/>
      <c r="QPC138" s="10"/>
      <c r="QPD138" s="10"/>
      <c r="QPE138" s="10"/>
      <c r="QPF138" s="10"/>
      <c r="QPG138" s="10"/>
      <c r="QPH138" s="10"/>
      <c r="QPI138" s="10"/>
      <c r="QPJ138" s="10"/>
      <c r="QPK138" s="10"/>
      <c r="QPL138" s="10"/>
      <c r="QPM138" s="10"/>
      <c r="QPN138" s="10"/>
      <c r="QPO138" s="10"/>
      <c r="QPP138" s="10"/>
      <c r="QPQ138" s="10"/>
      <c r="QPR138" s="10"/>
      <c r="QPS138" s="10"/>
      <c r="QPT138" s="10"/>
      <c r="QPU138" s="10"/>
      <c r="QPV138" s="10"/>
      <c r="QPW138" s="10"/>
      <c r="QPX138" s="10"/>
      <c r="QPY138" s="10"/>
      <c r="QPZ138" s="10"/>
      <c r="QQA138" s="10"/>
      <c r="QQB138" s="10"/>
      <c r="QQC138" s="10"/>
      <c r="QQD138" s="10"/>
      <c r="QQE138" s="10"/>
      <c r="QQF138" s="10"/>
      <c r="QQG138" s="10"/>
      <c r="QQH138" s="10"/>
      <c r="QQI138" s="10"/>
      <c r="QQJ138" s="10"/>
      <c r="QQK138" s="10"/>
      <c r="QQL138" s="10"/>
      <c r="QQM138" s="10"/>
      <c r="QQN138" s="10"/>
      <c r="QQO138" s="10"/>
      <c r="QQP138" s="10"/>
      <c r="QQQ138" s="10"/>
      <c r="QQR138" s="10"/>
      <c r="QQS138" s="10"/>
      <c r="QQT138" s="10"/>
      <c r="QQU138" s="10"/>
      <c r="QQV138" s="10"/>
      <c r="QQW138" s="10"/>
      <c r="QQX138" s="10"/>
      <c r="QQY138" s="10"/>
      <c r="QQZ138" s="10"/>
      <c r="QRA138" s="10"/>
      <c r="QRB138" s="10"/>
      <c r="QRC138" s="10"/>
      <c r="QRD138" s="10"/>
      <c r="QRE138" s="10"/>
      <c r="QRF138" s="10"/>
      <c r="QRG138" s="10"/>
      <c r="QRH138" s="10"/>
      <c r="QRI138" s="10"/>
      <c r="QRJ138" s="10"/>
      <c r="QRK138" s="10"/>
      <c r="QRL138" s="10"/>
      <c r="QRM138" s="10"/>
      <c r="QRN138" s="10"/>
      <c r="QRO138" s="10"/>
      <c r="QRP138" s="10"/>
      <c r="QRQ138" s="10"/>
      <c r="QRR138" s="10"/>
      <c r="QRS138" s="10"/>
      <c r="QRT138" s="10"/>
      <c r="QRU138" s="10"/>
      <c r="QRV138" s="10"/>
      <c r="QRW138" s="10"/>
      <c r="QRX138" s="10"/>
      <c r="QRY138" s="10"/>
      <c r="QRZ138" s="10"/>
      <c r="QSA138" s="10"/>
      <c r="QSB138" s="10"/>
      <c r="QSC138" s="10"/>
      <c r="QSD138" s="10"/>
      <c r="QSE138" s="10"/>
      <c r="QSF138" s="10"/>
      <c r="QSG138" s="10"/>
      <c r="QSH138" s="10"/>
      <c r="QSI138" s="10"/>
      <c r="QSJ138" s="10"/>
      <c r="QSK138" s="10"/>
      <c r="QSL138" s="10"/>
      <c r="QSM138" s="10"/>
      <c r="QSN138" s="10"/>
      <c r="QSO138" s="10"/>
      <c r="QSP138" s="10"/>
      <c r="QSQ138" s="10"/>
      <c r="QSR138" s="10"/>
      <c r="QSS138" s="10"/>
      <c r="QST138" s="10"/>
      <c r="QSU138" s="10"/>
      <c r="QSV138" s="10"/>
      <c r="QSW138" s="10"/>
      <c r="QSX138" s="10"/>
      <c r="QSY138" s="10"/>
      <c r="QSZ138" s="10"/>
      <c r="QTA138" s="10"/>
      <c r="QTB138" s="10"/>
      <c r="QTC138" s="10"/>
      <c r="QTD138" s="10"/>
      <c r="QTE138" s="10"/>
      <c r="QTF138" s="10"/>
      <c r="QTG138" s="10"/>
      <c r="QTH138" s="10"/>
      <c r="QTI138" s="10"/>
      <c r="QTJ138" s="10"/>
      <c r="QTK138" s="10"/>
      <c r="QTL138" s="10"/>
      <c r="QTM138" s="10"/>
      <c r="QTN138" s="10"/>
      <c r="QTO138" s="10"/>
      <c r="QTP138" s="10"/>
      <c r="QTQ138" s="10"/>
      <c r="QTR138" s="10"/>
      <c r="QTS138" s="10"/>
      <c r="QTT138" s="10"/>
      <c r="QTU138" s="10"/>
      <c r="QTV138" s="10"/>
      <c r="QTW138" s="10"/>
      <c r="QTX138" s="10"/>
      <c r="QTY138" s="10"/>
      <c r="QTZ138" s="10"/>
      <c r="QUA138" s="10"/>
      <c r="QUB138" s="10"/>
      <c r="QUC138" s="10"/>
      <c r="QUD138" s="10"/>
      <c r="QUE138" s="10"/>
      <c r="QUF138" s="10"/>
      <c r="QUG138" s="10"/>
      <c r="QUH138" s="10"/>
      <c r="QUI138" s="10"/>
      <c r="QUJ138" s="10"/>
      <c r="QUK138" s="10"/>
      <c r="QUL138" s="10"/>
      <c r="QUM138" s="10"/>
      <c r="QUN138" s="10"/>
      <c r="QUO138" s="10"/>
      <c r="QUP138" s="10"/>
      <c r="QUQ138" s="10"/>
      <c r="QUR138" s="10"/>
      <c r="QUS138" s="10"/>
      <c r="QUT138" s="10"/>
      <c r="QUU138" s="10"/>
      <c r="QUV138" s="10"/>
      <c r="QUW138" s="10"/>
      <c r="QUX138" s="10"/>
      <c r="QUY138" s="10"/>
      <c r="QUZ138" s="10"/>
      <c r="QVA138" s="10"/>
      <c r="QVB138" s="10"/>
      <c r="QVC138" s="10"/>
      <c r="QVD138" s="10"/>
      <c r="QVE138" s="10"/>
      <c r="QVF138" s="10"/>
      <c r="QVG138" s="10"/>
      <c r="QVH138" s="10"/>
      <c r="QVI138" s="10"/>
      <c r="QVJ138" s="10"/>
      <c r="QVK138" s="10"/>
      <c r="QVL138" s="10"/>
      <c r="QVM138" s="10"/>
      <c r="QVN138" s="10"/>
      <c r="QVO138" s="10"/>
      <c r="QVP138" s="10"/>
      <c r="QVQ138" s="10"/>
      <c r="QVR138" s="10"/>
      <c r="QVS138" s="10"/>
      <c r="QVT138" s="10"/>
      <c r="QVU138" s="10"/>
      <c r="QVV138" s="10"/>
      <c r="QVW138" s="10"/>
      <c r="QVX138" s="10"/>
      <c r="QVY138" s="10"/>
      <c r="QVZ138" s="10"/>
      <c r="QWA138" s="10"/>
      <c r="QWB138" s="10"/>
      <c r="QWC138" s="10"/>
      <c r="QWD138" s="10"/>
      <c r="QWE138" s="10"/>
      <c r="QWF138" s="10"/>
      <c r="QWG138" s="10"/>
      <c r="QWH138" s="10"/>
      <c r="QWI138" s="10"/>
      <c r="QWJ138" s="10"/>
      <c r="QWK138" s="10"/>
      <c r="QWL138" s="10"/>
      <c r="QWM138" s="10"/>
      <c r="QWN138" s="10"/>
      <c r="QWO138" s="10"/>
      <c r="QWP138" s="10"/>
      <c r="QWQ138" s="10"/>
      <c r="QWR138" s="10"/>
      <c r="QWS138" s="10"/>
      <c r="QWT138" s="10"/>
      <c r="QWU138" s="10"/>
      <c r="QWV138" s="10"/>
      <c r="QWW138" s="10"/>
      <c r="QWX138" s="10"/>
      <c r="QWY138" s="10"/>
      <c r="QWZ138" s="10"/>
      <c r="QXA138" s="10"/>
      <c r="QXB138" s="10"/>
      <c r="QXC138" s="10"/>
      <c r="QXD138" s="10"/>
      <c r="QXE138" s="10"/>
      <c r="QXF138" s="10"/>
      <c r="QXG138" s="10"/>
      <c r="QXH138" s="10"/>
      <c r="QXI138" s="10"/>
      <c r="QXJ138" s="10"/>
      <c r="QXK138" s="10"/>
      <c r="QXL138" s="10"/>
      <c r="QXM138" s="10"/>
      <c r="QXN138" s="10"/>
      <c r="QXO138" s="10"/>
      <c r="QXP138" s="10"/>
      <c r="QXQ138" s="10"/>
      <c r="QXR138" s="10"/>
      <c r="QXS138" s="10"/>
      <c r="QXT138" s="10"/>
      <c r="QXU138" s="10"/>
      <c r="QXV138" s="10"/>
      <c r="QXW138" s="10"/>
      <c r="QXX138" s="10"/>
      <c r="QXY138" s="10"/>
      <c r="QXZ138" s="10"/>
      <c r="QYA138" s="10"/>
      <c r="QYB138" s="10"/>
      <c r="QYC138" s="10"/>
      <c r="QYD138" s="10"/>
      <c r="QYE138" s="10"/>
      <c r="QYF138" s="10"/>
      <c r="QYG138" s="10"/>
      <c r="QYH138" s="10"/>
      <c r="QYI138" s="10"/>
      <c r="QYJ138" s="10"/>
      <c r="QYK138" s="10"/>
      <c r="QYL138" s="10"/>
      <c r="QYM138" s="10"/>
      <c r="QYN138" s="10"/>
      <c r="QYO138" s="10"/>
      <c r="QYP138" s="10"/>
      <c r="QYQ138" s="10"/>
      <c r="QYR138" s="10"/>
      <c r="QYS138" s="10"/>
      <c r="QYT138" s="10"/>
      <c r="QYU138" s="10"/>
      <c r="QYV138" s="10"/>
      <c r="QYW138" s="10"/>
      <c r="QYX138" s="10"/>
      <c r="QYY138" s="10"/>
      <c r="QYZ138" s="10"/>
      <c r="QZA138" s="10"/>
      <c r="QZB138" s="10"/>
      <c r="QZC138" s="10"/>
      <c r="QZD138" s="10"/>
      <c r="QZE138" s="10"/>
      <c r="QZF138" s="10"/>
      <c r="QZG138" s="10"/>
      <c r="QZH138" s="10"/>
      <c r="QZI138" s="10"/>
      <c r="QZJ138" s="10"/>
      <c r="QZK138" s="10"/>
      <c r="QZL138" s="10"/>
      <c r="QZM138" s="10"/>
      <c r="QZN138" s="10"/>
      <c r="QZO138" s="10"/>
      <c r="QZP138" s="10"/>
      <c r="QZQ138" s="10"/>
      <c r="QZR138" s="10"/>
      <c r="QZS138" s="10"/>
      <c r="QZT138" s="10"/>
      <c r="QZU138" s="10"/>
      <c r="QZV138" s="10"/>
      <c r="QZW138" s="10"/>
      <c r="QZX138" s="10"/>
      <c r="QZY138" s="10"/>
      <c r="QZZ138" s="10"/>
      <c r="RAA138" s="10"/>
      <c r="RAB138" s="10"/>
      <c r="RAC138" s="10"/>
      <c r="RAD138" s="10"/>
      <c r="RAE138" s="10"/>
      <c r="RAF138" s="10"/>
      <c r="RAG138" s="10"/>
      <c r="RAH138" s="10"/>
      <c r="RAI138" s="10"/>
      <c r="RAJ138" s="10"/>
      <c r="RAK138" s="10"/>
      <c r="RAL138" s="10"/>
      <c r="RAM138" s="10"/>
      <c r="RAN138" s="10"/>
      <c r="RAO138" s="10"/>
      <c r="RAP138" s="10"/>
      <c r="RAQ138" s="10"/>
      <c r="RAR138" s="10"/>
      <c r="RAS138" s="10"/>
      <c r="RAT138" s="10"/>
      <c r="RAU138" s="10"/>
      <c r="RAV138" s="10"/>
      <c r="RAW138" s="10"/>
      <c r="RAX138" s="10"/>
      <c r="RAY138" s="10"/>
      <c r="RAZ138" s="10"/>
      <c r="RBA138" s="10"/>
      <c r="RBB138" s="10"/>
      <c r="RBC138" s="10"/>
      <c r="RBD138" s="10"/>
      <c r="RBE138" s="10"/>
      <c r="RBF138" s="10"/>
      <c r="RBG138" s="10"/>
      <c r="RBH138" s="10"/>
      <c r="RBI138" s="10"/>
      <c r="RBJ138" s="10"/>
      <c r="RBK138" s="10"/>
      <c r="RBL138" s="10"/>
      <c r="RBM138" s="10"/>
      <c r="RBN138" s="10"/>
      <c r="RBO138" s="10"/>
      <c r="RBP138" s="10"/>
      <c r="RBQ138" s="10"/>
      <c r="RBR138" s="10"/>
      <c r="RBS138" s="10"/>
      <c r="RBT138" s="10"/>
      <c r="RBU138" s="10"/>
      <c r="RBV138" s="10"/>
      <c r="RBW138" s="10"/>
      <c r="RBX138" s="10"/>
      <c r="RBY138" s="10"/>
      <c r="RBZ138" s="10"/>
      <c r="RCA138" s="10"/>
      <c r="RCB138" s="10"/>
      <c r="RCC138" s="10"/>
      <c r="RCD138" s="10"/>
      <c r="RCE138" s="10"/>
      <c r="RCF138" s="10"/>
      <c r="RCG138" s="10"/>
      <c r="RCH138" s="10"/>
      <c r="RCI138" s="10"/>
      <c r="RCJ138" s="10"/>
      <c r="RCK138" s="10"/>
      <c r="RCL138" s="10"/>
      <c r="RCM138" s="10"/>
      <c r="RCN138" s="10"/>
      <c r="RCO138" s="10"/>
      <c r="RCP138" s="10"/>
      <c r="RCQ138" s="10"/>
      <c r="RCR138" s="10"/>
      <c r="RCS138" s="10"/>
      <c r="RCT138" s="10"/>
      <c r="RCU138" s="10"/>
      <c r="RCV138" s="10"/>
      <c r="RCW138" s="10"/>
      <c r="RCX138" s="10"/>
      <c r="RCY138" s="10"/>
      <c r="RCZ138" s="10"/>
      <c r="RDA138" s="10"/>
      <c r="RDB138" s="10"/>
      <c r="RDC138" s="10"/>
      <c r="RDD138" s="10"/>
      <c r="RDE138" s="10"/>
      <c r="RDF138" s="10"/>
      <c r="RDG138" s="10"/>
      <c r="RDH138" s="10"/>
      <c r="RDI138" s="10"/>
      <c r="RDJ138" s="10"/>
      <c r="RDK138" s="10"/>
      <c r="RDL138" s="10"/>
      <c r="RDM138" s="10"/>
      <c r="RDN138" s="10"/>
      <c r="RDO138" s="10"/>
      <c r="RDP138" s="10"/>
      <c r="RDQ138" s="10"/>
      <c r="RDR138" s="10"/>
      <c r="RDS138" s="10"/>
      <c r="RDT138" s="10"/>
      <c r="RDU138" s="10"/>
      <c r="RDV138" s="10"/>
      <c r="RDW138" s="10"/>
      <c r="RDX138" s="10"/>
      <c r="RDY138" s="10"/>
      <c r="RDZ138" s="10"/>
      <c r="REA138" s="10"/>
      <c r="REB138" s="10"/>
      <c r="REC138" s="10"/>
      <c r="RED138" s="10"/>
      <c r="REE138" s="10"/>
      <c r="REF138" s="10"/>
      <c r="REG138" s="10"/>
      <c r="REH138" s="10"/>
      <c r="REI138" s="10"/>
      <c r="REJ138" s="10"/>
      <c r="REK138" s="10"/>
      <c r="REL138" s="10"/>
      <c r="REM138" s="10"/>
      <c r="REN138" s="10"/>
      <c r="REO138" s="10"/>
      <c r="REP138" s="10"/>
      <c r="REQ138" s="10"/>
      <c r="RER138" s="10"/>
      <c r="RES138" s="10"/>
      <c r="RET138" s="10"/>
      <c r="REU138" s="10"/>
      <c r="REV138" s="10"/>
      <c r="REW138" s="10"/>
      <c r="REX138" s="10"/>
      <c r="REY138" s="10"/>
      <c r="REZ138" s="10"/>
      <c r="RFA138" s="10"/>
      <c r="RFB138" s="10"/>
      <c r="RFC138" s="10"/>
      <c r="RFD138" s="10"/>
      <c r="RFE138" s="10"/>
      <c r="RFF138" s="10"/>
      <c r="RFG138" s="10"/>
      <c r="RFH138" s="10"/>
      <c r="RFI138" s="10"/>
      <c r="RFJ138" s="10"/>
      <c r="RFK138" s="10"/>
      <c r="RFL138" s="10"/>
      <c r="RFM138" s="10"/>
      <c r="RFN138" s="10"/>
      <c r="RFO138" s="10"/>
      <c r="RFP138" s="10"/>
      <c r="RFQ138" s="10"/>
      <c r="RFR138" s="10"/>
      <c r="RFS138" s="10"/>
      <c r="RFT138" s="10"/>
      <c r="RFU138" s="10"/>
      <c r="RFV138" s="10"/>
      <c r="RFW138" s="10"/>
      <c r="RFX138" s="10"/>
      <c r="RFY138" s="10"/>
      <c r="RFZ138" s="10"/>
      <c r="RGA138" s="10"/>
      <c r="RGB138" s="10"/>
      <c r="RGC138" s="10"/>
      <c r="RGD138" s="10"/>
      <c r="RGE138" s="10"/>
      <c r="RGF138" s="10"/>
      <c r="RGG138" s="10"/>
      <c r="RGH138" s="10"/>
      <c r="RGI138" s="10"/>
      <c r="RGJ138" s="10"/>
      <c r="RGK138" s="10"/>
      <c r="RGL138" s="10"/>
      <c r="RGM138" s="10"/>
      <c r="RGN138" s="10"/>
      <c r="RGO138" s="10"/>
      <c r="RGP138" s="10"/>
      <c r="RGQ138" s="10"/>
      <c r="RGR138" s="10"/>
      <c r="RGS138" s="10"/>
      <c r="RGT138" s="10"/>
      <c r="RGU138" s="10"/>
      <c r="RGV138" s="10"/>
      <c r="RGW138" s="10"/>
      <c r="RGX138" s="10"/>
      <c r="RGY138" s="10"/>
      <c r="RGZ138" s="10"/>
      <c r="RHA138" s="10"/>
      <c r="RHB138" s="10"/>
      <c r="RHC138" s="10"/>
      <c r="RHD138" s="10"/>
      <c r="RHE138" s="10"/>
      <c r="RHF138" s="10"/>
      <c r="RHG138" s="10"/>
      <c r="RHH138" s="10"/>
      <c r="RHI138" s="10"/>
      <c r="RHJ138" s="10"/>
      <c r="RHK138" s="10"/>
      <c r="RHL138" s="10"/>
      <c r="RHM138" s="10"/>
      <c r="RHN138" s="10"/>
      <c r="RHO138" s="10"/>
      <c r="RHP138" s="10"/>
      <c r="RHQ138" s="10"/>
      <c r="RHR138" s="10"/>
      <c r="RHS138" s="10"/>
      <c r="RHT138" s="10"/>
      <c r="RHU138" s="10"/>
      <c r="RHV138" s="10"/>
      <c r="RHW138" s="10"/>
      <c r="RHX138" s="10"/>
      <c r="RHY138" s="10"/>
      <c r="RHZ138" s="10"/>
      <c r="RIA138" s="10"/>
      <c r="RIB138" s="10"/>
      <c r="RIC138" s="10"/>
      <c r="RID138" s="10"/>
      <c r="RIE138" s="10"/>
      <c r="RIF138" s="10"/>
      <c r="RIG138" s="10"/>
      <c r="RIH138" s="10"/>
      <c r="RII138" s="10"/>
      <c r="RIJ138" s="10"/>
      <c r="RIK138" s="10"/>
      <c r="RIL138" s="10"/>
      <c r="RIM138" s="10"/>
      <c r="RIN138" s="10"/>
      <c r="RIO138" s="10"/>
      <c r="RIP138" s="10"/>
      <c r="RIQ138" s="10"/>
      <c r="RIR138" s="10"/>
      <c r="RIS138" s="10"/>
      <c r="RIT138" s="10"/>
      <c r="RIU138" s="10"/>
      <c r="RIV138" s="10"/>
      <c r="RIW138" s="10"/>
      <c r="RIX138" s="10"/>
      <c r="RIY138" s="10"/>
      <c r="RIZ138" s="10"/>
      <c r="RJA138" s="10"/>
      <c r="RJB138" s="10"/>
      <c r="RJC138" s="10"/>
      <c r="RJD138" s="10"/>
      <c r="RJE138" s="10"/>
      <c r="RJF138" s="10"/>
      <c r="RJG138" s="10"/>
      <c r="RJH138" s="10"/>
      <c r="RJI138" s="10"/>
      <c r="RJJ138" s="10"/>
      <c r="RJK138" s="10"/>
      <c r="RJL138" s="10"/>
      <c r="RJM138" s="10"/>
      <c r="RJN138" s="10"/>
      <c r="RJO138" s="10"/>
      <c r="RJP138" s="10"/>
      <c r="RJQ138" s="10"/>
      <c r="RJR138" s="10"/>
      <c r="RJS138" s="10"/>
      <c r="RJT138" s="10"/>
      <c r="RJU138" s="10"/>
      <c r="RJV138" s="10"/>
      <c r="RJW138" s="10"/>
      <c r="RJX138" s="10"/>
      <c r="RJY138" s="10"/>
      <c r="RJZ138" s="10"/>
      <c r="RKA138" s="10"/>
      <c r="RKB138" s="10"/>
      <c r="RKC138" s="10"/>
      <c r="RKD138" s="10"/>
      <c r="RKE138" s="10"/>
      <c r="RKF138" s="10"/>
      <c r="RKG138" s="10"/>
      <c r="RKH138" s="10"/>
      <c r="RKI138" s="10"/>
      <c r="RKJ138" s="10"/>
      <c r="RKK138" s="10"/>
      <c r="RKL138" s="10"/>
      <c r="RKM138" s="10"/>
      <c r="RKN138" s="10"/>
      <c r="RKO138" s="10"/>
      <c r="RKP138" s="10"/>
      <c r="RKQ138" s="10"/>
      <c r="RKR138" s="10"/>
      <c r="RKS138" s="10"/>
      <c r="RKT138" s="10"/>
      <c r="RKU138" s="10"/>
      <c r="RKV138" s="10"/>
      <c r="RKW138" s="10"/>
      <c r="RKX138" s="10"/>
      <c r="RKY138" s="10"/>
      <c r="RKZ138" s="10"/>
      <c r="RLA138" s="10"/>
      <c r="RLB138" s="10"/>
      <c r="RLC138" s="10"/>
      <c r="RLD138" s="10"/>
      <c r="RLE138" s="10"/>
      <c r="RLF138" s="10"/>
      <c r="RLG138" s="10"/>
      <c r="RLH138" s="10"/>
      <c r="RLI138" s="10"/>
      <c r="RLJ138" s="10"/>
      <c r="RLK138" s="10"/>
      <c r="RLL138" s="10"/>
      <c r="RLM138" s="10"/>
      <c r="RLN138" s="10"/>
      <c r="RLO138" s="10"/>
      <c r="RLP138" s="10"/>
      <c r="RLQ138" s="10"/>
      <c r="RLR138" s="10"/>
      <c r="RLS138" s="10"/>
      <c r="RLT138" s="10"/>
      <c r="RLU138" s="10"/>
      <c r="RLV138" s="10"/>
      <c r="RLW138" s="10"/>
      <c r="RLX138" s="10"/>
      <c r="RLY138" s="10"/>
      <c r="RLZ138" s="10"/>
      <c r="RMA138" s="10"/>
      <c r="RMB138" s="10"/>
      <c r="RMC138" s="10"/>
      <c r="RMD138" s="10"/>
      <c r="RME138" s="10"/>
      <c r="RMF138" s="10"/>
      <c r="RMG138" s="10"/>
      <c r="RMH138" s="10"/>
      <c r="RMI138" s="10"/>
      <c r="RMJ138" s="10"/>
      <c r="RMK138" s="10"/>
      <c r="RML138" s="10"/>
      <c r="RMM138" s="10"/>
      <c r="RMN138" s="10"/>
      <c r="RMO138" s="10"/>
      <c r="RMP138" s="10"/>
      <c r="RMQ138" s="10"/>
      <c r="RMR138" s="10"/>
      <c r="RMS138" s="10"/>
      <c r="RMT138" s="10"/>
      <c r="RMU138" s="10"/>
      <c r="RMV138" s="10"/>
      <c r="RMW138" s="10"/>
      <c r="RMX138" s="10"/>
      <c r="RMY138" s="10"/>
      <c r="RMZ138" s="10"/>
      <c r="RNA138" s="10"/>
      <c r="RNB138" s="10"/>
      <c r="RNC138" s="10"/>
      <c r="RND138" s="10"/>
      <c r="RNE138" s="10"/>
      <c r="RNF138" s="10"/>
      <c r="RNG138" s="10"/>
      <c r="RNH138" s="10"/>
      <c r="RNI138" s="10"/>
      <c r="RNJ138" s="10"/>
      <c r="RNK138" s="10"/>
      <c r="RNL138" s="10"/>
      <c r="RNM138" s="10"/>
      <c r="RNN138" s="10"/>
      <c r="RNO138" s="10"/>
      <c r="RNP138" s="10"/>
      <c r="RNQ138" s="10"/>
      <c r="RNR138" s="10"/>
      <c r="RNS138" s="10"/>
      <c r="RNT138" s="10"/>
      <c r="RNU138" s="10"/>
      <c r="RNV138" s="10"/>
      <c r="RNW138" s="10"/>
      <c r="RNX138" s="10"/>
      <c r="RNY138" s="10"/>
      <c r="RNZ138" s="10"/>
      <c r="ROA138" s="10"/>
      <c r="ROB138" s="10"/>
      <c r="ROC138" s="10"/>
      <c r="ROD138" s="10"/>
      <c r="ROE138" s="10"/>
      <c r="ROF138" s="10"/>
      <c r="ROG138" s="10"/>
      <c r="ROH138" s="10"/>
      <c r="ROI138" s="10"/>
      <c r="ROJ138" s="10"/>
      <c r="ROK138" s="10"/>
      <c r="ROL138" s="10"/>
      <c r="ROM138" s="10"/>
      <c r="RON138" s="10"/>
      <c r="ROO138" s="10"/>
      <c r="ROP138" s="10"/>
      <c r="ROQ138" s="10"/>
      <c r="ROR138" s="10"/>
      <c r="ROS138" s="10"/>
      <c r="ROT138" s="10"/>
      <c r="ROU138" s="10"/>
      <c r="ROV138" s="10"/>
      <c r="ROW138" s="10"/>
      <c r="ROX138" s="10"/>
      <c r="ROY138" s="10"/>
      <c r="ROZ138" s="10"/>
      <c r="RPA138" s="10"/>
      <c r="RPB138" s="10"/>
      <c r="RPC138" s="10"/>
      <c r="RPD138" s="10"/>
      <c r="RPE138" s="10"/>
      <c r="RPF138" s="10"/>
      <c r="RPG138" s="10"/>
      <c r="RPH138" s="10"/>
      <c r="RPI138" s="10"/>
      <c r="RPJ138" s="10"/>
      <c r="RPK138" s="10"/>
      <c r="RPL138" s="10"/>
      <c r="RPM138" s="10"/>
      <c r="RPN138" s="10"/>
      <c r="RPO138" s="10"/>
      <c r="RPP138" s="10"/>
      <c r="RPQ138" s="10"/>
      <c r="RPR138" s="10"/>
      <c r="RPS138" s="10"/>
      <c r="RPT138" s="10"/>
      <c r="RPU138" s="10"/>
      <c r="RPV138" s="10"/>
      <c r="RPW138" s="10"/>
      <c r="RPX138" s="10"/>
      <c r="RPY138" s="10"/>
      <c r="RPZ138" s="10"/>
      <c r="RQA138" s="10"/>
      <c r="RQB138" s="10"/>
      <c r="RQC138" s="10"/>
      <c r="RQD138" s="10"/>
      <c r="RQE138" s="10"/>
      <c r="RQF138" s="10"/>
      <c r="RQG138" s="10"/>
      <c r="RQH138" s="10"/>
      <c r="RQI138" s="10"/>
      <c r="RQJ138" s="10"/>
      <c r="RQK138" s="10"/>
      <c r="RQL138" s="10"/>
      <c r="RQM138" s="10"/>
      <c r="RQN138" s="10"/>
      <c r="RQO138" s="10"/>
      <c r="RQP138" s="10"/>
      <c r="RQQ138" s="10"/>
      <c r="RQR138" s="10"/>
      <c r="RQS138" s="10"/>
      <c r="RQT138" s="10"/>
      <c r="RQU138" s="10"/>
      <c r="RQV138" s="10"/>
      <c r="RQW138" s="10"/>
      <c r="RQX138" s="10"/>
      <c r="RQY138" s="10"/>
      <c r="RQZ138" s="10"/>
      <c r="RRA138" s="10"/>
      <c r="RRB138" s="10"/>
      <c r="RRC138" s="10"/>
      <c r="RRD138" s="10"/>
      <c r="RRE138" s="10"/>
      <c r="RRF138" s="10"/>
      <c r="RRG138" s="10"/>
      <c r="RRH138" s="10"/>
      <c r="RRI138" s="10"/>
      <c r="RRJ138" s="10"/>
      <c r="RRK138" s="10"/>
      <c r="RRL138" s="10"/>
      <c r="RRM138" s="10"/>
      <c r="RRN138" s="10"/>
      <c r="RRO138" s="10"/>
      <c r="RRP138" s="10"/>
      <c r="RRQ138" s="10"/>
      <c r="RRR138" s="10"/>
      <c r="RRS138" s="10"/>
      <c r="RRT138" s="10"/>
      <c r="RRU138" s="10"/>
      <c r="RRV138" s="10"/>
      <c r="RRW138" s="10"/>
      <c r="RRX138" s="10"/>
      <c r="RRY138" s="10"/>
      <c r="RRZ138" s="10"/>
      <c r="RSA138" s="10"/>
      <c r="RSB138" s="10"/>
      <c r="RSC138" s="10"/>
      <c r="RSD138" s="10"/>
      <c r="RSE138" s="10"/>
      <c r="RSF138" s="10"/>
      <c r="RSG138" s="10"/>
      <c r="RSH138" s="10"/>
      <c r="RSI138" s="10"/>
      <c r="RSJ138" s="10"/>
      <c r="RSK138" s="10"/>
      <c r="RSL138" s="10"/>
      <c r="RSM138" s="10"/>
      <c r="RSN138" s="10"/>
      <c r="RSO138" s="10"/>
      <c r="RSP138" s="10"/>
      <c r="RSQ138" s="10"/>
      <c r="RSR138" s="10"/>
      <c r="RSS138" s="10"/>
      <c r="RST138" s="10"/>
      <c r="RSU138" s="10"/>
      <c r="RSV138" s="10"/>
      <c r="RSW138" s="10"/>
      <c r="RSX138" s="10"/>
      <c r="RSY138" s="10"/>
      <c r="RSZ138" s="10"/>
      <c r="RTA138" s="10"/>
      <c r="RTB138" s="10"/>
      <c r="RTC138" s="10"/>
      <c r="RTD138" s="10"/>
      <c r="RTE138" s="10"/>
      <c r="RTF138" s="10"/>
      <c r="RTG138" s="10"/>
      <c r="RTH138" s="10"/>
      <c r="RTI138" s="10"/>
      <c r="RTJ138" s="10"/>
      <c r="RTK138" s="10"/>
      <c r="RTL138" s="10"/>
      <c r="RTM138" s="10"/>
      <c r="RTN138" s="10"/>
      <c r="RTO138" s="10"/>
      <c r="RTP138" s="10"/>
      <c r="RTQ138" s="10"/>
      <c r="RTR138" s="10"/>
      <c r="RTS138" s="10"/>
      <c r="RTT138" s="10"/>
      <c r="RTU138" s="10"/>
      <c r="RTV138" s="10"/>
      <c r="RTW138" s="10"/>
      <c r="RTX138" s="10"/>
      <c r="RTY138" s="10"/>
      <c r="RTZ138" s="10"/>
      <c r="RUA138" s="10"/>
      <c r="RUB138" s="10"/>
      <c r="RUC138" s="10"/>
      <c r="RUD138" s="10"/>
      <c r="RUE138" s="10"/>
      <c r="RUF138" s="10"/>
      <c r="RUG138" s="10"/>
      <c r="RUH138" s="10"/>
      <c r="RUI138" s="10"/>
      <c r="RUJ138" s="10"/>
      <c r="RUK138" s="10"/>
      <c r="RUL138" s="10"/>
      <c r="RUM138" s="10"/>
      <c r="RUN138" s="10"/>
      <c r="RUO138" s="10"/>
      <c r="RUP138" s="10"/>
      <c r="RUQ138" s="10"/>
      <c r="RUR138" s="10"/>
      <c r="RUS138" s="10"/>
      <c r="RUT138" s="10"/>
      <c r="RUU138" s="10"/>
      <c r="RUV138" s="10"/>
      <c r="RUW138" s="10"/>
      <c r="RUX138" s="10"/>
      <c r="RUY138" s="10"/>
      <c r="RUZ138" s="10"/>
      <c r="RVA138" s="10"/>
      <c r="RVB138" s="10"/>
      <c r="RVC138" s="10"/>
      <c r="RVD138" s="10"/>
      <c r="RVE138" s="10"/>
      <c r="RVF138" s="10"/>
      <c r="RVG138" s="10"/>
      <c r="RVH138" s="10"/>
      <c r="RVI138" s="10"/>
      <c r="RVJ138" s="10"/>
      <c r="RVK138" s="10"/>
      <c r="RVL138" s="10"/>
      <c r="RVM138" s="10"/>
      <c r="RVN138" s="10"/>
      <c r="RVO138" s="10"/>
      <c r="RVP138" s="10"/>
      <c r="RVQ138" s="10"/>
      <c r="RVR138" s="10"/>
      <c r="RVS138" s="10"/>
      <c r="RVT138" s="10"/>
      <c r="RVU138" s="10"/>
      <c r="RVV138" s="10"/>
      <c r="RVW138" s="10"/>
      <c r="RVX138" s="10"/>
      <c r="RVY138" s="10"/>
      <c r="RVZ138" s="10"/>
      <c r="RWA138" s="10"/>
      <c r="RWB138" s="10"/>
      <c r="RWC138" s="10"/>
      <c r="RWD138" s="10"/>
      <c r="RWE138" s="10"/>
      <c r="RWF138" s="10"/>
      <c r="RWG138" s="10"/>
      <c r="RWH138" s="10"/>
      <c r="RWI138" s="10"/>
      <c r="RWJ138" s="10"/>
      <c r="RWK138" s="10"/>
      <c r="RWL138" s="10"/>
      <c r="RWM138" s="10"/>
      <c r="RWN138" s="10"/>
      <c r="RWO138" s="10"/>
      <c r="RWP138" s="10"/>
      <c r="RWQ138" s="10"/>
      <c r="RWR138" s="10"/>
      <c r="RWS138" s="10"/>
      <c r="RWT138" s="10"/>
      <c r="RWU138" s="10"/>
      <c r="RWV138" s="10"/>
      <c r="RWW138" s="10"/>
      <c r="RWX138" s="10"/>
      <c r="RWY138" s="10"/>
      <c r="RWZ138" s="10"/>
      <c r="RXA138" s="10"/>
      <c r="RXB138" s="10"/>
      <c r="RXC138" s="10"/>
      <c r="RXD138" s="10"/>
      <c r="RXE138" s="10"/>
      <c r="RXF138" s="10"/>
      <c r="RXG138" s="10"/>
      <c r="RXH138" s="10"/>
      <c r="RXI138" s="10"/>
      <c r="RXJ138" s="10"/>
      <c r="RXK138" s="10"/>
      <c r="RXL138" s="10"/>
      <c r="RXM138" s="10"/>
      <c r="RXN138" s="10"/>
      <c r="RXO138" s="10"/>
      <c r="RXP138" s="10"/>
      <c r="RXQ138" s="10"/>
      <c r="RXR138" s="10"/>
      <c r="RXS138" s="10"/>
      <c r="RXT138" s="10"/>
      <c r="RXU138" s="10"/>
      <c r="RXV138" s="10"/>
      <c r="RXW138" s="10"/>
      <c r="RXX138" s="10"/>
      <c r="RXY138" s="10"/>
      <c r="RXZ138" s="10"/>
      <c r="RYA138" s="10"/>
      <c r="RYB138" s="10"/>
      <c r="RYC138" s="10"/>
      <c r="RYD138" s="10"/>
      <c r="RYE138" s="10"/>
      <c r="RYF138" s="10"/>
      <c r="RYG138" s="10"/>
      <c r="RYH138" s="10"/>
      <c r="RYI138" s="10"/>
      <c r="RYJ138" s="10"/>
      <c r="RYK138" s="10"/>
      <c r="RYL138" s="10"/>
      <c r="RYM138" s="10"/>
      <c r="RYN138" s="10"/>
      <c r="RYO138" s="10"/>
      <c r="RYP138" s="10"/>
      <c r="RYQ138" s="10"/>
      <c r="RYR138" s="10"/>
      <c r="RYS138" s="10"/>
      <c r="RYT138" s="10"/>
      <c r="RYU138" s="10"/>
      <c r="RYV138" s="10"/>
      <c r="RYW138" s="10"/>
      <c r="RYX138" s="10"/>
      <c r="RYY138" s="10"/>
      <c r="RYZ138" s="10"/>
      <c r="RZA138" s="10"/>
      <c r="RZB138" s="10"/>
      <c r="RZC138" s="10"/>
      <c r="RZD138" s="10"/>
      <c r="RZE138" s="10"/>
      <c r="RZF138" s="10"/>
      <c r="RZG138" s="10"/>
      <c r="RZH138" s="10"/>
      <c r="RZI138" s="10"/>
      <c r="RZJ138" s="10"/>
      <c r="RZK138" s="10"/>
      <c r="RZL138" s="10"/>
      <c r="RZM138" s="10"/>
      <c r="RZN138" s="10"/>
      <c r="RZO138" s="10"/>
      <c r="RZP138" s="10"/>
      <c r="RZQ138" s="10"/>
      <c r="RZR138" s="10"/>
      <c r="RZS138" s="10"/>
      <c r="RZT138" s="10"/>
      <c r="RZU138" s="10"/>
      <c r="RZV138" s="10"/>
      <c r="RZW138" s="10"/>
      <c r="RZX138" s="10"/>
      <c r="RZY138" s="10"/>
      <c r="RZZ138" s="10"/>
      <c r="SAA138" s="10"/>
      <c r="SAB138" s="10"/>
      <c r="SAC138" s="10"/>
      <c r="SAD138" s="10"/>
      <c r="SAE138" s="10"/>
      <c r="SAF138" s="10"/>
      <c r="SAG138" s="10"/>
      <c r="SAH138" s="10"/>
      <c r="SAI138" s="10"/>
      <c r="SAJ138" s="10"/>
      <c r="SAK138" s="10"/>
      <c r="SAL138" s="10"/>
      <c r="SAM138" s="10"/>
      <c r="SAN138" s="10"/>
      <c r="SAO138" s="10"/>
      <c r="SAP138" s="10"/>
      <c r="SAQ138" s="10"/>
      <c r="SAR138" s="10"/>
      <c r="SAS138" s="10"/>
      <c r="SAT138" s="10"/>
      <c r="SAU138" s="10"/>
      <c r="SAV138" s="10"/>
      <c r="SAW138" s="10"/>
      <c r="SAX138" s="10"/>
      <c r="SAY138" s="10"/>
      <c r="SAZ138" s="10"/>
      <c r="SBA138" s="10"/>
      <c r="SBB138" s="10"/>
      <c r="SBC138" s="10"/>
      <c r="SBD138" s="10"/>
      <c r="SBE138" s="10"/>
      <c r="SBF138" s="10"/>
      <c r="SBG138" s="10"/>
      <c r="SBH138" s="10"/>
      <c r="SBI138" s="10"/>
      <c r="SBJ138" s="10"/>
      <c r="SBK138" s="10"/>
      <c r="SBL138" s="10"/>
      <c r="SBM138" s="10"/>
      <c r="SBN138" s="10"/>
      <c r="SBO138" s="10"/>
      <c r="SBP138" s="10"/>
      <c r="SBQ138" s="10"/>
      <c r="SBR138" s="10"/>
      <c r="SBS138" s="10"/>
      <c r="SBT138" s="10"/>
      <c r="SBU138" s="10"/>
      <c r="SBV138" s="10"/>
      <c r="SBW138" s="10"/>
      <c r="SBX138" s="10"/>
      <c r="SBY138" s="10"/>
      <c r="SBZ138" s="10"/>
      <c r="SCA138" s="10"/>
      <c r="SCB138" s="10"/>
      <c r="SCC138" s="10"/>
      <c r="SCD138" s="10"/>
      <c r="SCE138" s="10"/>
      <c r="SCF138" s="10"/>
      <c r="SCG138" s="10"/>
      <c r="SCH138" s="10"/>
      <c r="SCI138" s="10"/>
      <c r="SCJ138" s="10"/>
      <c r="SCK138" s="10"/>
      <c r="SCL138" s="10"/>
      <c r="SCM138" s="10"/>
      <c r="SCN138" s="10"/>
      <c r="SCO138" s="10"/>
      <c r="SCP138" s="10"/>
      <c r="SCQ138" s="10"/>
      <c r="SCR138" s="10"/>
      <c r="SCS138" s="10"/>
      <c r="SCT138" s="10"/>
      <c r="SCU138" s="10"/>
      <c r="SCV138" s="10"/>
      <c r="SCW138" s="10"/>
      <c r="SCX138" s="10"/>
      <c r="SCY138" s="10"/>
      <c r="SCZ138" s="10"/>
      <c r="SDA138" s="10"/>
      <c r="SDB138" s="10"/>
      <c r="SDC138" s="10"/>
      <c r="SDD138" s="10"/>
      <c r="SDE138" s="10"/>
      <c r="SDF138" s="10"/>
      <c r="SDG138" s="10"/>
      <c r="SDH138" s="10"/>
      <c r="SDI138" s="10"/>
      <c r="SDJ138" s="10"/>
      <c r="SDK138" s="10"/>
      <c r="SDL138" s="10"/>
      <c r="SDM138" s="10"/>
      <c r="SDN138" s="10"/>
      <c r="SDO138" s="10"/>
      <c r="SDP138" s="10"/>
      <c r="SDQ138" s="10"/>
      <c r="SDR138" s="10"/>
      <c r="SDS138" s="10"/>
      <c r="SDT138" s="10"/>
      <c r="SDU138" s="10"/>
      <c r="SDV138" s="10"/>
      <c r="SDW138" s="10"/>
      <c r="SDX138" s="10"/>
      <c r="SDY138" s="10"/>
      <c r="SDZ138" s="10"/>
      <c r="SEA138" s="10"/>
      <c r="SEB138" s="10"/>
      <c r="SEC138" s="10"/>
      <c r="SED138" s="10"/>
      <c r="SEE138" s="10"/>
      <c r="SEF138" s="10"/>
      <c r="SEG138" s="10"/>
      <c r="SEH138" s="10"/>
      <c r="SEI138" s="10"/>
      <c r="SEJ138" s="10"/>
      <c r="SEK138" s="10"/>
      <c r="SEL138" s="10"/>
      <c r="SEM138" s="10"/>
      <c r="SEN138" s="10"/>
      <c r="SEO138" s="10"/>
      <c r="SEP138" s="10"/>
      <c r="SEQ138" s="10"/>
      <c r="SER138" s="10"/>
      <c r="SES138" s="10"/>
      <c r="SET138" s="10"/>
      <c r="SEU138" s="10"/>
      <c r="SEV138" s="10"/>
      <c r="SEW138" s="10"/>
      <c r="SEX138" s="10"/>
      <c r="SEY138" s="10"/>
      <c r="SEZ138" s="10"/>
      <c r="SFA138" s="10"/>
      <c r="SFB138" s="10"/>
      <c r="SFC138" s="10"/>
      <c r="SFD138" s="10"/>
      <c r="SFE138" s="10"/>
      <c r="SFF138" s="10"/>
      <c r="SFG138" s="10"/>
      <c r="SFH138" s="10"/>
      <c r="SFI138" s="10"/>
      <c r="SFJ138" s="10"/>
      <c r="SFK138" s="10"/>
      <c r="SFL138" s="10"/>
      <c r="SFM138" s="10"/>
      <c r="SFN138" s="10"/>
      <c r="SFO138" s="10"/>
      <c r="SFP138" s="10"/>
      <c r="SFQ138" s="10"/>
      <c r="SFR138" s="10"/>
      <c r="SFS138" s="10"/>
      <c r="SFT138" s="10"/>
      <c r="SFU138" s="10"/>
      <c r="SFV138" s="10"/>
      <c r="SFW138" s="10"/>
      <c r="SFX138" s="10"/>
      <c r="SFY138" s="10"/>
      <c r="SFZ138" s="10"/>
      <c r="SGA138" s="10"/>
      <c r="SGB138" s="10"/>
      <c r="SGC138" s="10"/>
      <c r="SGD138" s="10"/>
      <c r="SGE138" s="10"/>
      <c r="SGF138" s="10"/>
      <c r="SGG138" s="10"/>
      <c r="SGH138" s="10"/>
      <c r="SGI138" s="10"/>
      <c r="SGJ138" s="10"/>
      <c r="SGK138" s="10"/>
      <c r="SGL138" s="10"/>
      <c r="SGM138" s="10"/>
      <c r="SGN138" s="10"/>
      <c r="SGO138" s="10"/>
      <c r="SGP138" s="10"/>
      <c r="SGQ138" s="10"/>
      <c r="SGR138" s="10"/>
      <c r="SGS138" s="10"/>
      <c r="SGT138" s="10"/>
      <c r="SGU138" s="10"/>
      <c r="SGV138" s="10"/>
      <c r="SGW138" s="10"/>
      <c r="SGX138" s="10"/>
      <c r="SGY138" s="10"/>
      <c r="SGZ138" s="10"/>
      <c r="SHA138" s="10"/>
      <c r="SHB138" s="10"/>
      <c r="SHC138" s="10"/>
      <c r="SHD138" s="10"/>
      <c r="SHE138" s="10"/>
      <c r="SHF138" s="10"/>
      <c r="SHG138" s="10"/>
      <c r="SHH138" s="10"/>
      <c r="SHI138" s="10"/>
      <c r="SHJ138" s="10"/>
      <c r="SHK138" s="10"/>
      <c r="SHL138" s="10"/>
      <c r="SHM138" s="10"/>
      <c r="SHN138" s="10"/>
      <c r="SHO138" s="10"/>
      <c r="SHP138" s="10"/>
      <c r="SHQ138" s="10"/>
      <c r="SHR138" s="10"/>
      <c r="SHS138" s="10"/>
      <c r="SHT138" s="10"/>
      <c r="SHU138" s="10"/>
      <c r="SHV138" s="10"/>
      <c r="SHW138" s="10"/>
      <c r="SHX138" s="10"/>
      <c r="SHY138" s="10"/>
      <c r="SHZ138" s="10"/>
      <c r="SIA138" s="10"/>
      <c r="SIB138" s="10"/>
      <c r="SIC138" s="10"/>
      <c r="SID138" s="10"/>
      <c r="SIE138" s="10"/>
      <c r="SIF138" s="10"/>
      <c r="SIG138" s="10"/>
      <c r="SIH138" s="10"/>
      <c r="SII138" s="10"/>
      <c r="SIJ138" s="10"/>
      <c r="SIK138" s="10"/>
      <c r="SIL138" s="10"/>
      <c r="SIM138" s="10"/>
      <c r="SIN138" s="10"/>
      <c r="SIO138" s="10"/>
      <c r="SIP138" s="10"/>
      <c r="SIQ138" s="10"/>
      <c r="SIR138" s="10"/>
      <c r="SIS138" s="10"/>
      <c r="SIT138" s="10"/>
      <c r="SIU138" s="10"/>
      <c r="SIV138" s="10"/>
      <c r="SIW138" s="10"/>
      <c r="SIX138" s="10"/>
      <c r="SIY138" s="10"/>
      <c r="SIZ138" s="10"/>
      <c r="SJA138" s="10"/>
      <c r="SJB138" s="10"/>
      <c r="SJC138" s="10"/>
      <c r="SJD138" s="10"/>
      <c r="SJE138" s="10"/>
      <c r="SJF138" s="10"/>
      <c r="SJG138" s="10"/>
      <c r="SJH138" s="10"/>
      <c r="SJI138" s="10"/>
      <c r="SJJ138" s="10"/>
      <c r="SJK138" s="10"/>
      <c r="SJL138" s="10"/>
      <c r="SJM138" s="10"/>
      <c r="SJN138" s="10"/>
      <c r="SJO138" s="10"/>
      <c r="SJP138" s="10"/>
      <c r="SJQ138" s="10"/>
      <c r="SJR138" s="10"/>
      <c r="SJS138" s="10"/>
      <c r="SJT138" s="10"/>
      <c r="SJU138" s="10"/>
      <c r="SJV138" s="10"/>
      <c r="SJW138" s="10"/>
      <c r="SJX138" s="10"/>
      <c r="SJY138" s="10"/>
      <c r="SJZ138" s="10"/>
      <c r="SKA138" s="10"/>
      <c r="SKB138" s="10"/>
      <c r="SKC138" s="10"/>
      <c r="SKD138" s="10"/>
      <c r="SKE138" s="10"/>
      <c r="SKF138" s="10"/>
      <c r="SKG138" s="10"/>
      <c r="SKH138" s="10"/>
      <c r="SKI138" s="10"/>
      <c r="SKJ138" s="10"/>
      <c r="SKK138" s="10"/>
      <c r="SKL138" s="10"/>
      <c r="SKM138" s="10"/>
      <c r="SKN138" s="10"/>
      <c r="SKO138" s="10"/>
      <c r="SKP138" s="10"/>
      <c r="SKQ138" s="10"/>
      <c r="SKR138" s="10"/>
      <c r="SKS138" s="10"/>
      <c r="SKT138" s="10"/>
      <c r="SKU138" s="10"/>
      <c r="SKV138" s="10"/>
      <c r="SKW138" s="10"/>
      <c r="SKX138" s="10"/>
      <c r="SKY138" s="10"/>
      <c r="SKZ138" s="10"/>
      <c r="SLA138" s="10"/>
      <c r="SLB138" s="10"/>
      <c r="SLC138" s="10"/>
      <c r="SLD138" s="10"/>
      <c r="SLE138" s="10"/>
      <c r="SLF138" s="10"/>
      <c r="SLG138" s="10"/>
      <c r="SLH138" s="10"/>
      <c r="SLI138" s="10"/>
      <c r="SLJ138" s="10"/>
      <c r="SLK138" s="10"/>
      <c r="SLL138" s="10"/>
      <c r="SLM138" s="10"/>
      <c r="SLN138" s="10"/>
      <c r="SLO138" s="10"/>
      <c r="SLP138" s="10"/>
      <c r="SLQ138" s="10"/>
      <c r="SLR138" s="10"/>
      <c r="SLS138" s="10"/>
      <c r="SLT138" s="10"/>
      <c r="SLU138" s="10"/>
      <c r="SLV138" s="10"/>
      <c r="SLW138" s="10"/>
      <c r="SLX138" s="10"/>
      <c r="SLY138" s="10"/>
      <c r="SLZ138" s="10"/>
      <c r="SMA138" s="10"/>
      <c r="SMB138" s="10"/>
      <c r="SMC138" s="10"/>
      <c r="SMD138" s="10"/>
      <c r="SME138" s="10"/>
      <c r="SMF138" s="10"/>
      <c r="SMG138" s="10"/>
      <c r="SMH138" s="10"/>
      <c r="SMI138" s="10"/>
      <c r="SMJ138" s="10"/>
      <c r="SMK138" s="10"/>
      <c r="SML138" s="10"/>
      <c r="SMM138" s="10"/>
      <c r="SMN138" s="10"/>
      <c r="SMO138" s="10"/>
      <c r="SMP138" s="10"/>
      <c r="SMQ138" s="10"/>
      <c r="SMR138" s="10"/>
      <c r="SMS138" s="10"/>
      <c r="SMT138" s="10"/>
      <c r="SMU138" s="10"/>
      <c r="SMV138" s="10"/>
      <c r="SMW138" s="10"/>
      <c r="SMX138" s="10"/>
      <c r="SMY138" s="10"/>
      <c r="SMZ138" s="10"/>
      <c r="SNA138" s="10"/>
      <c r="SNB138" s="10"/>
      <c r="SNC138" s="10"/>
      <c r="SND138" s="10"/>
      <c r="SNE138" s="10"/>
      <c r="SNF138" s="10"/>
      <c r="SNG138" s="10"/>
      <c r="SNH138" s="10"/>
      <c r="SNI138" s="10"/>
      <c r="SNJ138" s="10"/>
      <c r="SNK138" s="10"/>
      <c r="SNL138" s="10"/>
      <c r="SNM138" s="10"/>
      <c r="SNN138" s="10"/>
      <c r="SNO138" s="10"/>
      <c r="SNP138" s="10"/>
      <c r="SNQ138" s="10"/>
      <c r="SNR138" s="10"/>
      <c r="SNS138" s="10"/>
      <c r="SNT138" s="10"/>
      <c r="SNU138" s="10"/>
      <c r="SNV138" s="10"/>
      <c r="SNW138" s="10"/>
      <c r="SNX138" s="10"/>
      <c r="SNY138" s="10"/>
      <c r="SNZ138" s="10"/>
      <c r="SOA138" s="10"/>
      <c r="SOB138" s="10"/>
      <c r="SOC138" s="10"/>
      <c r="SOD138" s="10"/>
      <c r="SOE138" s="10"/>
      <c r="SOF138" s="10"/>
      <c r="SOG138" s="10"/>
      <c r="SOH138" s="10"/>
      <c r="SOI138" s="10"/>
      <c r="SOJ138" s="10"/>
      <c r="SOK138" s="10"/>
      <c r="SOL138" s="10"/>
      <c r="SOM138" s="10"/>
      <c r="SON138" s="10"/>
      <c r="SOO138" s="10"/>
      <c r="SOP138" s="10"/>
      <c r="SOQ138" s="10"/>
      <c r="SOR138" s="10"/>
      <c r="SOS138" s="10"/>
      <c r="SOT138" s="10"/>
      <c r="SOU138" s="10"/>
      <c r="SOV138" s="10"/>
      <c r="SOW138" s="10"/>
      <c r="SOX138" s="10"/>
      <c r="SOY138" s="10"/>
      <c r="SOZ138" s="10"/>
      <c r="SPA138" s="10"/>
      <c r="SPB138" s="10"/>
      <c r="SPC138" s="10"/>
      <c r="SPD138" s="10"/>
      <c r="SPE138" s="10"/>
      <c r="SPF138" s="10"/>
      <c r="SPG138" s="10"/>
      <c r="SPH138" s="10"/>
      <c r="SPI138" s="10"/>
      <c r="SPJ138" s="10"/>
      <c r="SPK138" s="10"/>
      <c r="SPL138" s="10"/>
      <c r="SPM138" s="10"/>
      <c r="SPN138" s="10"/>
      <c r="SPO138" s="10"/>
      <c r="SPP138" s="10"/>
      <c r="SPQ138" s="10"/>
      <c r="SPR138" s="10"/>
      <c r="SPS138" s="10"/>
      <c r="SPT138" s="10"/>
      <c r="SPU138" s="10"/>
      <c r="SPV138" s="10"/>
      <c r="SPW138" s="10"/>
      <c r="SPX138" s="10"/>
      <c r="SPY138" s="10"/>
      <c r="SPZ138" s="10"/>
      <c r="SQA138" s="10"/>
      <c r="SQB138" s="10"/>
      <c r="SQC138" s="10"/>
      <c r="SQD138" s="10"/>
      <c r="SQE138" s="10"/>
      <c r="SQF138" s="10"/>
      <c r="SQG138" s="10"/>
      <c r="SQH138" s="10"/>
      <c r="SQI138" s="10"/>
      <c r="SQJ138" s="10"/>
      <c r="SQK138" s="10"/>
      <c r="SQL138" s="10"/>
      <c r="SQM138" s="10"/>
      <c r="SQN138" s="10"/>
      <c r="SQO138" s="10"/>
      <c r="SQP138" s="10"/>
      <c r="SQQ138" s="10"/>
      <c r="SQR138" s="10"/>
      <c r="SQS138" s="10"/>
      <c r="SQT138" s="10"/>
      <c r="SQU138" s="10"/>
      <c r="SQV138" s="10"/>
      <c r="SQW138" s="10"/>
      <c r="SQX138" s="10"/>
      <c r="SQY138" s="10"/>
      <c r="SQZ138" s="10"/>
      <c r="SRA138" s="10"/>
      <c r="SRB138" s="10"/>
      <c r="SRC138" s="10"/>
      <c r="SRD138" s="10"/>
      <c r="SRE138" s="10"/>
      <c r="SRF138" s="10"/>
      <c r="SRG138" s="10"/>
      <c r="SRH138" s="10"/>
      <c r="SRI138" s="10"/>
      <c r="SRJ138" s="10"/>
      <c r="SRK138" s="10"/>
      <c r="SRL138" s="10"/>
      <c r="SRM138" s="10"/>
      <c r="SRN138" s="10"/>
      <c r="SRO138" s="10"/>
      <c r="SRP138" s="10"/>
      <c r="SRQ138" s="10"/>
      <c r="SRR138" s="10"/>
      <c r="SRS138" s="10"/>
      <c r="SRT138" s="10"/>
      <c r="SRU138" s="10"/>
      <c r="SRV138" s="10"/>
      <c r="SRW138" s="10"/>
      <c r="SRX138" s="10"/>
      <c r="SRY138" s="10"/>
      <c r="SRZ138" s="10"/>
      <c r="SSA138" s="10"/>
      <c r="SSB138" s="10"/>
      <c r="SSC138" s="10"/>
      <c r="SSD138" s="10"/>
      <c r="SSE138" s="10"/>
      <c r="SSF138" s="10"/>
      <c r="SSG138" s="10"/>
      <c r="SSH138" s="10"/>
      <c r="SSI138" s="10"/>
      <c r="SSJ138" s="10"/>
      <c r="SSK138" s="10"/>
      <c r="SSL138" s="10"/>
      <c r="SSM138" s="10"/>
      <c r="SSN138" s="10"/>
      <c r="SSO138" s="10"/>
      <c r="SSP138" s="10"/>
      <c r="SSQ138" s="10"/>
      <c r="SSR138" s="10"/>
      <c r="SSS138" s="10"/>
      <c r="SST138" s="10"/>
      <c r="SSU138" s="10"/>
      <c r="SSV138" s="10"/>
      <c r="SSW138" s="10"/>
      <c r="SSX138" s="10"/>
      <c r="SSY138" s="10"/>
      <c r="SSZ138" s="10"/>
      <c r="STA138" s="10"/>
      <c r="STB138" s="10"/>
      <c r="STC138" s="10"/>
      <c r="STD138" s="10"/>
      <c r="STE138" s="10"/>
      <c r="STF138" s="10"/>
      <c r="STG138" s="10"/>
      <c r="STH138" s="10"/>
      <c r="STI138" s="10"/>
      <c r="STJ138" s="10"/>
      <c r="STK138" s="10"/>
      <c r="STL138" s="10"/>
      <c r="STM138" s="10"/>
      <c r="STN138" s="10"/>
      <c r="STO138" s="10"/>
      <c r="STP138" s="10"/>
      <c r="STQ138" s="10"/>
      <c r="STR138" s="10"/>
      <c r="STS138" s="10"/>
      <c r="STT138" s="10"/>
      <c r="STU138" s="10"/>
      <c r="STV138" s="10"/>
      <c r="STW138" s="10"/>
      <c r="STX138" s="10"/>
      <c r="STY138" s="10"/>
      <c r="STZ138" s="10"/>
      <c r="SUA138" s="10"/>
      <c r="SUB138" s="10"/>
      <c r="SUC138" s="10"/>
      <c r="SUD138" s="10"/>
      <c r="SUE138" s="10"/>
      <c r="SUF138" s="10"/>
      <c r="SUG138" s="10"/>
      <c r="SUH138" s="10"/>
      <c r="SUI138" s="10"/>
      <c r="SUJ138" s="10"/>
      <c r="SUK138" s="10"/>
      <c r="SUL138" s="10"/>
      <c r="SUM138" s="10"/>
      <c r="SUN138" s="10"/>
      <c r="SUO138" s="10"/>
      <c r="SUP138" s="10"/>
      <c r="SUQ138" s="10"/>
      <c r="SUR138" s="10"/>
      <c r="SUS138" s="10"/>
      <c r="SUT138" s="10"/>
      <c r="SUU138" s="10"/>
      <c r="SUV138" s="10"/>
      <c r="SUW138" s="10"/>
      <c r="SUX138" s="10"/>
      <c r="SUY138" s="10"/>
      <c r="SUZ138" s="10"/>
      <c r="SVA138" s="10"/>
      <c r="SVB138" s="10"/>
      <c r="SVC138" s="10"/>
      <c r="SVD138" s="10"/>
      <c r="SVE138" s="10"/>
      <c r="SVF138" s="10"/>
      <c r="SVG138" s="10"/>
      <c r="SVH138" s="10"/>
      <c r="SVI138" s="10"/>
      <c r="SVJ138" s="10"/>
      <c r="SVK138" s="10"/>
      <c r="SVL138" s="10"/>
      <c r="SVM138" s="10"/>
      <c r="SVN138" s="10"/>
      <c r="SVO138" s="10"/>
      <c r="SVP138" s="10"/>
      <c r="SVQ138" s="10"/>
      <c r="SVR138" s="10"/>
      <c r="SVS138" s="10"/>
      <c r="SVT138" s="10"/>
      <c r="SVU138" s="10"/>
      <c r="SVV138" s="10"/>
      <c r="SVW138" s="10"/>
      <c r="SVX138" s="10"/>
      <c r="SVY138" s="10"/>
      <c r="SVZ138" s="10"/>
      <c r="SWA138" s="10"/>
      <c r="SWB138" s="10"/>
      <c r="SWC138" s="10"/>
      <c r="SWD138" s="10"/>
      <c r="SWE138" s="10"/>
      <c r="SWF138" s="10"/>
      <c r="SWG138" s="10"/>
      <c r="SWH138" s="10"/>
      <c r="SWI138" s="10"/>
      <c r="SWJ138" s="10"/>
      <c r="SWK138" s="10"/>
      <c r="SWL138" s="10"/>
      <c r="SWM138" s="10"/>
      <c r="SWN138" s="10"/>
      <c r="SWO138" s="10"/>
      <c r="SWP138" s="10"/>
      <c r="SWQ138" s="10"/>
      <c r="SWR138" s="10"/>
      <c r="SWS138" s="10"/>
      <c r="SWT138" s="10"/>
      <c r="SWU138" s="10"/>
      <c r="SWV138" s="10"/>
      <c r="SWW138" s="10"/>
      <c r="SWX138" s="10"/>
      <c r="SWY138" s="10"/>
      <c r="SWZ138" s="10"/>
      <c r="SXA138" s="10"/>
      <c r="SXB138" s="10"/>
      <c r="SXC138" s="10"/>
      <c r="SXD138" s="10"/>
      <c r="SXE138" s="10"/>
      <c r="SXF138" s="10"/>
      <c r="SXG138" s="10"/>
      <c r="SXH138" s="10"/>
      <c r="SXI138" s="10"/>
      <c r="SXJ138" s="10"/>
      <c r="SXK138" s="10"/>
      <c r="SXL138" s="10"/>
      <c r="SXM138" s="10"/>
      <c r="SXN138" s="10"/>
      <c r="SXO138" s="10"/>
      <c r="SXP138" s="10"/>
      <c r="SXQ138" s="10"/>
      <c r="SXR138" s="10"/>
      <c r="SXS138" s="10"/>
      <c r="SXT138" s="10"/>
      <c r="SXU138" s="10"/>
      <c r="SXV138" s="10"/>
      <c r="SXW138" s="10"/>
      <c r="SXX138" s="10"/>
      <c r="SXY138" s="10"/>
      <c r="SXZ138" s="10"/>
      <c r="SYA138" s="10"/>
      <c r="SYB138" s="10"/>
      <c r="SYC138" s="10"/>
      <c r="SYD138" s="10"/>
      <c r="SYE138" s="10"/>
      <c r="SYF138" s="10"/>
      <c r="SYG138" s="10"/>
      <c r="SYH138" s="10"/>
      <c r="SYI138" s="10"/>
      <c r="SYJ138" s="10"/>
      <c r="SYK138" s="10"/>
      <c r="SYL138" s="10"/>
      <c r="SYM138" s="10"/>
      <c r="SYN138" s="10"/>
      <c r="SYO138" s="10"/>
      <c r="SYP138" s="10"/>
      <c r="SYQ138" s="10"/>
      <c r="SYR138" s="10"/>
      <c r="SYS138" s="10"/>
      <c r="SYT138" s="10"/>
      <c r="SYU138" s="10"/>
      <c r="SYV138" s="10"/>
      <c r="SYW138" s="10"/>
      <c r="SYX138" s="10"/>
      <c r="SYY138" s="10"/>
      <c r="SYZ138" s="10"/>
      <c r="SZA138" s="10"/>
      <c r="SZB138" s="10"/>
      <c r="SZC138" s="10"/>
      <c r="SZD138" s="10"/>
      <c r="SZE138" s="10"/>
      <c r="SZF138" s="10"/>
      <c r="SZG138" s="10"/>
      <c r="SZH138" s="10"/>
      <c r="SZI138" s="10"/>
      <c r="SZJ138" s="10"/>
      <c r="SZK138" s="10"/>
      <c r="SZL138" s="10"/>
      <c r="SZM138" s="10"/>
      <c r="SZN138" s="10"/>
      <c r="SZO138" s="10"/>
      <c r="SZP138" s="10"/>
      <c r="SZQ138" s="10"/>
      <c r="SZR138" s="10"/>
      <c r="SZS138" s="10"/>
      <c r="SZT138" s="10"/>
      <c r="SZU138" s="10"/>
      <c r="SZV138" s="10"/>
      <c r="SZW138" s="10"/>
      <c r="SZX138" s="10"/>
      <c r="SZY138" s="10"/>
      <c r="SZZ138" s="10"/>
      <c r="TAA138" s="10"/>
      <c r="TAB138" s="10"/>
      <c r="TAC138" s="10"/>
      <c r="TAD138" s="10"/>
      <c r="TAE138" s="10"/>
      <c r="TAF138" s="10"/>
      <c r="TAG138" s="10"/>
      <c r="TAH138" s="10"/>
      <c r="TAI138" s="10"/>
      <c r="TAJ138" s="10"/>
      <c r="TAK138" s="10"/>
      <c r="TAL138" s="10"/>
      <c r="TAM138" s="10"/>
      <c r="TAN138" s="10"/>
      <c r="TAO138" s="10"/>
      <c r="TAP138" s="10"/>
      <c r="TAQ138" s="10"/>
      <c r="TAR138" s="10"/>
      <c r="TAS138" s="10"/>
      <c r="TAT138" s="10"/>
      <c r="TAU138" s="10"/>
      <c r="TAV138" s="10"/>
      <c r="TAW138" s="10"/>
      <c r="TAX138" s="10"/>
      <c r="TAY138" s="10"/>
      <c r="TAZ138" s="10"/>
      <c r="TBA138" s="10"/>
      <c r="TBB138" s="10"/>
      <c r="TBC138" s="10"/>
      <c r="TBD138" s="10"/>
      <c r="TBE138" s="10"/>
      <c r="TBF138" s="10"/>
      <c r="TBG138" s="10"/>
      <c r="TBH138" s="10"/>
      <c r="TBI138" s="10"/>
      <c r="TBJ138" s="10"/>
      <c r="TBK138" s="10"/>
      <c r="TBL138" s="10"/>
      <c r="TBM138" s="10"/>
      <c r="TBN138" s="10"/>
      <c r="TBO138" s="10"/>
      <c r="TBP138" s="10"/>
      <c r="TBQ138" s="10"/>
      <c r="TBR138" s="10"/>
      <c r="TBS138" s="10"/>
      <c r="TBT138" s="10"/>
      <c r="TBU138" s="10"/>
      <c r="TBV138" s="10"/>
      <c r="TBW138" s="10"/>
      <c r="TBX138" s="10"/>
      <c r="TBY138" s="10"/>
      <c r="TBZ138" s="10"/>
      <c r="TCA138" s="10"/>
      <c r="TCB138" s="10"/>
      <c r="TCC138" s="10"/>
      <c r="TCD138" s="10"/>
      <c r="TCE138" s="10"/>
      <c r="TCF138" s="10"/>
      <c r="TCG138" s="10"/>
      <c r="TCH138" s="10"/>
      <c r="TCI138" s="10"/>
      <c r="TCJ138" s="10"/>
      <c r="TCK138" s="10"/>
      <c r="TCL138" s="10"/>
      <c r="TCM138" s="10"/>
      <c r="TCN138" s="10"/>
      <c r="TCO138" s="10"/>
      <c r="TCP138" s="10"/>
      <c r="TCQ138" s="10"/>
      <c r="TCR138" s="10"/>
      <c r="TCS138" s="10"/>
      <c r="TCT138" s="10"/>
      <c r="TCU138" s="10"/>
      <c r="TCV138" s="10"/>
      <c r="TCW138" s="10"/>
      <c r="TCX138" s="10"/>
      <c r="TCY138" s="10"/>
      <c r="TCZ138" s="10"/>
      <c r="TDA138" s="10"/>
      <c r="TDB138" s="10"/>
      <c r="TDC138" s="10"/>
      <c r="TDD138" s="10"/>
      <c r="TDE138" s="10"/>
      <c r="TDF138" s="10"/>
      <c r="TDG138" s="10"/>
      <c r="TDH138" s="10"/>
      <c r="TDI138" s="10"/>
      <c r="TDJ138" s="10"/>
      <c r="TDK138" s="10"/>
      <c r="TDL138" s="10"/>
      <c r="TDM138" s="10"/>
      <c r="TDN138" s="10"/>
      <c r="TDO138" s="10"/>
      <c r="TDP138" s="10"/>
      <c r="TDQ138" s="10"/>
      <c r="TDR138" s="10"/>
      <c r="TDS138" s="10"/>
      <c r="TDT138" s="10"/>
      <c r="TDU138" s="10"/>
      <c r="TDV138" s="10"/>
      <c r="TDW138" s="10"/>
      <c r="TDX138" s="10"/>
      <c r="TDY138" s="10"/>
      <c r="TDZ138" s="10"/>
      <c r="TEA138" s="10"/>
      <c r="TEB138" s="10"/>
      <c r="TEC138" s="10"/>
      <c r="TED138" s="10"/>
      <c r="TEE138" s="10"/>
      <c r="TEF138" s="10"/>
      <c r="TEG138" s="10"/>
      <c r="TEH138" s="10"/>
      <c r="TEI138" s="10"/>
      <c r="TEJ138" s="10"/>
      <c r="TEK138" s="10"/>
      <c r="TEL138" s="10"/>
      <c r="TEM138" s="10"/>
      <c r="TEN138" s="10"/>
      <c r="TEO138" s="10"/>
      <c r="TEP138" s="10"/>
      <c r="TEQ138" s="10"/>
      <c r="TER138" s="10"/>
      <c r="TES138" s="10"/>
      <c r="TET138" s="10"/>
      <c r="TEU138" s="10"/>
      <c r="TEV138" s="10"/>
      <c r="TEW138" s="10"/>
      <c r="TEX138" s="10"/>
      <c r="TEY138" s="10"/>
      <c r="TEZ138" s="10"/>
      <c r="TFA138" s="10"/>
      <c r="TFB138" s="10"/>
      <c r="TFC138" s="10"/>
      <c r="TFD138" s="10"/>
      <c r="TFE138" s="10"/>
      <c r="TFF138" s="10"/>
      <c r="TFG138" s="10"/>
      <c r="TFH138" s="10"/>
      <c r="TFI138" s="10"/>
      <c r="TFJ138" s="10"/>
      <c r="TFK138" s="10"/>
      <c r="TFL138" s="10"/>
      <c r="TFM138" s="10"/>
      <c r="TFN138" s="10"/>
      <c r="TFO138" s="10"/>
      <c r="TFP138" s="10"/>
      <c r="TFQ138" s="10"/>
      <c r="TFR138" s="10"/>
      <c r="TFS138" s="10"/>
      <c r="TFT138" s="10"/>
      <c r="TFU138" s="10"/>
      <c r="TFV138" s="10"/>
      <c r="TFW138" s="10"/>
      <c r="TFX138" s="10"/>
      <c r="TFY138" s="10"/>
      <c r="TFZ138" s="10"/>
      <c r="TGA138" s="10"/>
      <c r="TGB138" s="10"/>
      <c r="TGC138" s="10"/>
      <c r="TGD138" s="10"/>
      <c r="TGE138" s="10"/>
      <c r="TGF138" s="10"/>
      <c r="TGG138" s="10"/>
      <c r="TGH138" s="10"/>
      <c r="TGI138" s="10"/>
      <c r="TGJ138" s="10"/>
      <c r="TGK138" s="10"/>
      <c r="TGL138" s="10"/>
      <c r="TGM138" s="10"/>
      <c r="TGN138" s="10"/>
      <c r="TGO138" s="10"/>
      <c r="TGP138" s="10"/>
      <c r="TGQ138" s="10"/>
      <c r="TGR138" s="10"/>
      <c r="TGS138" s="10"/>
      <c r="TGT138" s="10"/>
      <c r="TGU138" s="10"/>
      <c r="TGV138" s="10"/>
      <c r="TGW138" s="10"/>
      <c r="TGX138" s="10"/>
      <c r="TGY138" s="10"/>
      <c r="TGZ138" s="10"/>
      <c r="THA138" s="10"/>
      <c r="THB138" s="10"/>
      <c r="THC138" s="10"/>
      <c r="THD138" s="10"/>
      <c r="THE138" s="10"/>
      <c r="THF138" s="10"/>
      <c r="THG138" s="10"/>
      <c r="THH138" s="10"/>
      <c r="THI138" s="10"/>
      <c r="THJ138" s="10"/>
      <c r="THK138" s="10"/>
      <c r="THL138" s="10"/>
      <c r="THM138" s="10"/>
      <c r="THN138" s="10"/>
      <c r="THO138" s="10"/>
      <c r="THP138" s="10"/>
      <c r="THQ138" s="10"/>
      <c r="THR138" s="10"/>
      <c r="THS138" s="10"/>
      <c r="THT138" s="10"/>
      <c r="THU138" s="10"/>
      <c r="THV138" s="10"/>
      <c r="THW138" s="10"/>
      <c r="THX138" s="10"/>
      <c r="THY138" s="10"/>
      <c r="THZ138" s="10"/>
      <c r="TIA138" s="10"/>
      <c r="TIB138" s="10"/>
      <c r="TIC138" s="10"/>
      <c r="TID138" s="10"/>
      <c r="TIE138" s="10"/>
      <c r="TIF138" s="10"/>
      <c r="TIG138" s="10"/>
      <c r="TIH138" s="10"/>
      <c r="TII138" s="10"/>
      <c r="TIJ138" s="10"/>
      <c r="TIK138" s="10"/>
      <c r="TIL138" s="10"/>
      <c r="TIM138" s="10"/>
      <c r="TIN138" s="10"/>
      <c r="TIO138" s="10"/>
      <c r="TIP138" s="10"/>
      <c r="TIQ138" s="10"/>
      <c r="TIR138" s="10"/>
      <c r="TIS138" s="10"/>
      <c r="TIT138" s="10"/>
      <c r="TIU138" s="10"/>
      <c r="TIV138" s="10"/>
      <c r="TIW138" s="10"/>
      <c r="TIX138" s="10"/>
      <c r="TIY138" s="10"/>
      <c r="TIZ138" s="10"/>
      <c r="TJA138" s="10"/>
      <c r="TJB138" s="10"/>
      <c r="TJC138" s="10"/>
      <c r="TJD138" s="10"/>
      <c r="TJE138" s="10"/>
      <c r="TJF138" s="10"/>
      <c r="TJG138" s="10"/>
      <c r="TJH138" s="10"/>
      <c r="TJI138" s="10"/>
      <c r="TJJ138" s="10"/>
      <c r="TJK138" s="10"/>
      <c r="TJL138" s="10"/>
      <c r="TJM138" s="10"/>
      <c r="TJN138" s="10"/>
      <c r="TJO138" s="10"/>
      <c r="TJP138" s="10"/>
      <c r="TJQ138" s="10"/>
      <c r="TJR138" s="10"/>
      <c r="TJS138" s="10"/>
      <c r="TJT138" s="10"/>
      <c r="TJU138" s="10"/>
      <c r="TJV138" s="10"/>
      <c r="TJW138" s="10"/>
      <c r="TJX138" s="10"/>
      <c r="TJY138" s="10"/>
      <c r="TJZ138" s="10"/>
      <c r="TKA138" s="10"/>
      <c r="TKB138" s="10"/>
      <c r="TKC138" s="10"/>
      <c r="TKD138" s="10"/>
      <c r="TKE138" s="10"/>
      <c r="TKF138" s="10"/>
      <c r="TKG138" s="10"/>
      <c r="TKH138" s="10"/>
      <c r="TKI138" s="10"/>
      <c r="TKJ138" s="10"/>
      <c r="TKK138" s="10"/>
      <c r="TKL138" s="10"/>
      <c r="TKM138" s="10"/>
      <c r="TKN138" s="10"/>
      <c r="TKO138" s="10"/>
      <c r="TKP138" s="10"/>
      <c r="TKQ138" s="10"/>
      <c r="TKR138" s="10"/>
      <c r="TKS138" s="10"/>
      <c r="TKT138" s="10"/>
      <c r="TKU138" s="10"/>
      <c r="TKV138" s="10"/>
      <c r="TKW138" s="10"/>
      <c r="TKX138" s="10"/>
      <c r="TKY138" s="10"/>
      <c r="TKZ138" s="10"/>
      <c r="TLA138" s="10"/>
      <c r="TLB138" s="10"/>
      <c r="TLC138" s="10"/>
      <c r="TLD138" s="10"/>
      <c r="TLE138" s="10"/>
      <c r="TLF138" s="10"/>
      <c r="TLG138" s="10"/>
      <c r="TLH138" s="10"/>
      <c r="TLI138" s="10"/>
      <c r="TLJ138" s="10"/>
      <c r="TLK138" s="10"/>
      <c r="TLL138" s="10"/>
      <c r="TLM138" s="10"/>
      <c r="TLN138" s="10"/>
      <c r="TLO138" s="10"/>
      <c r="TLP138" s="10"/>
      <c r="TLQ138" s="10"/>
      <c r="TLR138" s="10"/>
      <c r="TLS138" s="10"/>
      <c r="TLT138" s="10"/>
      <c r="TLU138" s="10"/>
      <c r="TLV138" s="10"/>
      <c r="TLW138" s="10"/>
      <c r="TLX138" s="10"/>
      <c r="TLY138" s="10"/>
      <c r="TLZ138" s="10"/>
      <c r="TMA138" s="10"/>
      <c r="TMB138" s="10"/>
      <c r="TMC138" s="10"/>
      <c r="TMD138" s="10"/>
      <c r="TME138" s="10"/>
      <c r="TMF138" s="10"/>
      <c r="TMG138" s="10"/>
      <c r="TMH138" s="10"/>
      <c r="TMI138" s="10"/>
      <c r="TMJ138" s="10"/>
      <c r="TMK138" s="10"/>
      <c r="TML138" s="10"/>
      <c r="TMM138" s="10"/>
      <c r="TMN138" s="10"/>
      <c r="TMO138" s="10"/>
      <c r="TMP138" s="10"/>
      <c r="TMQ138" s="10"/>
      <c r="TMR138" s="10"/>
      <c r="TMS138" s="10"/>
      <c r="TMT138" s="10"/>
      <c r="TMU138" s="10"/>
      <c r="TMV138" s="10"/>
      <c r="TMW138" s="10"/>
      <c r="TMX138" s="10"/>
      <c r="TMY138" s="10"/>
      <c r="TMZ138" s="10"/>
      <c r="TNA138" s="10"/>
      <c r="TNB138" s="10"/>
      <c r="TNC138" s="10"/>
      <c r="TND138" s="10"/>
      <c r="TNE138" s="10"/>
      <c r="TNF138" s="10"/>
      <c r="TNG138" s="10"/>
      <c r="TNH138" s="10"/>
      <c r="TNI138" s="10"/>
      <c r="TNJ138" s="10"/>
      <c r="TNK138" s="10"/>
      <c r="TNL138" s="10"/>
      <c r="TNM138" s="10"/>
      <c r="TNN138" s="10"/>
      <c r="TNO138" s="10"/>
      <c r="TNP138" s="10"/>
      <c r="TNQ138" s="10"/>
      <c r="TNR138" s="10"/>
      <c r="TNS138" s="10"/>
      <c r="TNT138" s="10"/>
      <c r="TNU138" s="10"/>
      <c r="TNV138" s="10"/>
      <c r="TNW138" s="10"/>
      <c r="TNX138" s="10"/>
      <c r="TNY138" s="10"/>
      <c r="TNZ138" s="10"/>
      <c r="TOA138" s="10"/>
      <c r="TOB138" s="10"/>
      <c r="TOC138" s="10"/>
      <c r="TOD138" s="10"/>
      <c r="TOE138" s="10"/>
      <c r="TOF138" s="10"/>
      <c r="TOG138" s="10"/>
      <c r="TOH138" s="10"/>
      <c r="TOI138" s="10"/>
      <c r="TOJ138" s="10"/>
      <c r="TOK138" s="10"/>
      <c r="TOL138" s="10"/>
      <c r="TOM138" s="10"/>
      <c r="TON138" s="10"/>
      <c r="TOO138" s="10"/>
      <c r="TOP138" s="10"/>
      <c r="TOQ138" s="10"/>
      <c r="TOR138" s="10"/>
      <c r="TOS138" s="10"/>
      <c r="TOT138" s="10"/>
      <c r="TOU138" s="10"/>
      <c r="TOV138" s="10"/>
      <c r="TOW138" s="10"/>
      <c r="TOX138" s="10"/>
      <c r="TOY138" s="10"/>
      <c r="TOZ138" s="10"/>
      <c r="TPA138" s="10"/>
      <c r="TPB138" s="10"/>
      <c r="TPC138" s="10"/>
      <c r="TPD138" s="10"/>
      <c r="TPE138" s="10"/>
      <c r="TPF138" s="10"/>
      <c r="TPG138" s="10"/>
      <c r="TPH138" s="10"/>
      <c r="TPI138" s="10"/>
      <c r="TPJ138" s="10"/>
      <c r="TPK138" s="10"/>
      <c r="TPL138" s="10"/>
      <c r="TPM138" s="10"/>
      <c r="TPN138" s="10"/>
      <c r="TPO138" s="10"/>
      <c r="TPP138" s="10"/>
      <c r="TPQ138" s="10"/>
      <c r="TPR138" s="10"/>
      <c r="TPS138" s="10"/>
      <c r="TPT138" s="10"/>
      <c r="TPU138" s="10"/>
      <c r="TPV138" s="10"/>
      <c r="TPW138" s="10"/>
      <c r="TPX138" s="10"/>
      <c r="TPY138" s="10"/>
      <c r="TPZ138" s="10"/>
      <c r="TQA138" s="10"/>
      <c r="TQB138" s="10"/>
      <c r="TQC138" s="10"/>
      <c r="TQD138" s="10"/>
      <c r="TQE138" s="10"/>
      <c r="TQF138" s="10"/>
      <c r="TQG138" s="10"/>
      <c r="TQH138" s="10"/>
      <c r="TQI138" s="10"/>
      <c r="TQJ138" s="10"/>
      <c r="TQK138" s="10"/>
      <c r="TQL138" s="10"/>
      <c r="TQM138" s="10"/>
      <c r="TQN138" s="10"/>
      <c r="TQO138" s="10"/>
      <c r="TQP138" s="10"/>
      <c r="TQQ138" s="10"/>
      <c r="TQR138" s="10"/>
      <c r="TQS138" s="10"/>
      <c r="TQT138" s="10"/>
      <c r="TQU138" s="10"/>
      <c r="TQV138" s="10"/>
      <c r="TQW138" s="10"/>
      <c r="TQX138" s="10"/>
      <c r="TQY138" s="10"/>
      <c r="TQZ138" s="10"/>
      <c r="TRA138" s="10"/>
      <c r="TRB138" s="10"/>
      <c r="TRC138" s="10"/>
      <c r="TRD138" s="10"/>
      <c r="TRE138" s="10"/>
      <c r="TRF138" s="10"/>
      <c r="TRG138" s="10"/>
      <c r="TRH138" s="10"/>
      <c r="TRI138" s="10"/>
      <c r="TRJ138" s="10"/>
      <c r="TRK138" s="10"/>
      <c r="TRL138" s="10"/>
      <c r="TRM138" s="10"/>
      <c r="TRN138" s="10"/>
      <c r="TRO138" s="10"/>
      <c r="TRP138" s="10"/>
      <c r="TRQ138" s="10"/>
      <c r="TRR138" s="10"/>
      <c r="TRS138" s="10"/>
      <c r="TRT138" s="10"/>
      <c r="TRU138" s="10"/>
      <c r="TRV138" s="10"/>
      <c r="TRW138" s="10"/>
      <c r="TRX138" s="10"/>
      <c r="TRY138" s="10"/>
      <c r="TRZ138" s="10"/>
      <c r="TSA138" s="10"/>
      <c r="TSB138" s="10"/>
      <c r="TSC138" s="10"/>
      <c r="TSD138" s="10"/>
      <c r="TSE138" s="10"/>
      <c r="TSF138" s="10"/>
      <c r="TSG138" s="10"/>
      <c r="TSH138" s="10"/>
      <c r="TSI138" s="10"/>
      <c r="TSJ138" s="10"/>
      <c r="TSK138" s="10"/>
      <c r="TSL138" s="10"/>
      <c r="TSM138" s="10"/>
      <c r="TSN138" s="10"/>
      <c r="TSO138" s="10"/>
      <c r="TSP138" s="10"/>
      <c r="TSQ138" s="10"/>
      <c r="TSR138" s="10"/>
      <c r="TSS138" s="10"/>
      <c r="TST138" s="10"/>
      <c r="TSU138" s="10"/>
      <c r="TSV138" s="10"/>
      <c r="TSW138" s="10"/>
      <c r="TSX138" s="10"/>
      <c r="TSY138" s="10"/>
      <c r="TSZ138" s="10"/>
      <c r="TTA138" s="10"/>
      <c r="TTB138" s="10"/>
      <c r="TTC138" s="10"/>
      <c r="TTD138" s="10"/>
      <c r="TTE138" s="10"/>
      <c r="TTF138" s="10"/>
      <c r="TTG138" s="10"/>
      <c r="TTH138" s="10"/>
      <c r="TTI138" s="10"/>
      <c r="TTJ138" s="10"/>
      <c r="TTK138" s="10"/>
      <c r="TTL138" s="10"/>
      <c r="TTM138" s="10"/>
      <c r="TTN138" s="10"/>
      <c r="TTO138" s="10"/>
      <c r="TTP138" s="10"/>
      <c r="TTQ138" s="10"/>
      <c r="TTR138" s="10"/>
      <c r="TTS138" s="10"/>
      <c r="TTT138" s="10"/>
      <c r="TTU138" s="10"/>
      <c r="TTV138" s="10"/>
      <c r="TTW138" s="10"/>
      <c r="TTX138" s="10"/>
      <c r="TTY138" s="10"/>
      <c r="TTZ138" s="10"/>
      <c r="TUA138" s="10"/>
      <c r="TUB138" s="10"/>
      <c r="TUC138" s="10"/>
      <c r="TUD138" s="10"/>
      <c r="TUE138" s="10"/>
      <c r="TUF138" s="10"/>
      <c r="TUG138" s="10"/>
      <c r="TUH138" s="10"/>
      <c r="TUI138" s="10"/>
      <c r="TUJ138" s="10"/>
      <c r="TUK138" s="10"/>
      <c r="TUL138" s="10"/>
      <c r="TUM138" s="10"/>
      <c r="TUN138" s="10"/>
      <c r="TUO138" s="10"/>
      <c r="TUP138" s="10"/>
      <c r="TUQ138" s="10"/>
      <c r="TUR138" s="10"/>
      <c r="TUS138" s="10"/>
      <c r="TUT138" s="10"/>
      <c r="TUU138" s="10"/>
      <c r="TUV138" s="10"/>
      <c r="TUW138" s="10"/>
      <c r="TUX138" s="10"/>
      <c r="TUY138" s="10"/>
      <c r="TUZ138" s="10"/>
      <c r="TVA138" s="10"/>
      <c r="TVB138" s="10"/>
      <c r="TVC138" s="10"/>
      <c r="TVD138" s="10"/>
      <c r="TVE138" s="10"/>
      <c r="TVF138" s="10"/>
      <c r="TVG138" s="10"/>
      <c r="TVH138" s="10"/>
      <c r="TVI138" s="10"/>
      <c r="TVJ138" s="10"/>
      <c r="TVK138" s="10"/>
      <c r="TVL138" s="10"/>
      <c r="TVM138" s="10"/>
      <c r="TVN138" s="10"/>
      <c r="TVO138" s="10"/>
      <c r="TVP138" s="10"/>
      <c r="TVQ138" s="10"/>
      <c r="TVR138" s="10"/>
      <c r="TVS138" s="10"/>
      <c r="TVT138" s="10"/>
      <c r="TVU138" s="10"/>
      <c r="TVV138" s="10"/>
      <c r="TVW138" s="10"/>
      <c r="TVX138" s="10"/>
      <c r="TVY138" s="10"/>
      <c r="TVZ138" s="10"/>
      <c r="TWA138" s="10"/>
      <c r="TWB138" s="10"/>
      <c r="TWC138" s="10"/>
      <c r="TWD138" s="10"/>
      <c r="TWE138" s="10"/>
      <c r="TWF138" s="10"/>
      <c r="TWG138" s="10"/>
      <c r="TWH138" s="10"/>
      <c r="TWI138" s="10"/>
      <c r="TWJ138" s="10"/>
      <c r="TWK138" s="10"/>
      <c r="TWL138" s="10"/>
      <c r="TWM138" s="10"/>
      <c r="TWN138" s="10"/>
      <c r="TWO138" s="10"/>
      <c r="TWP138" s="10"/>
      <c r="TWQ138" s="10"/>
      <c r="TWR138" s="10"/>
      <c r="TWS138" s="10"/>
      <c r="TWT138" s="10"/>
      <c r="TWU138" s="10"/>
      <c r="TWV138" s="10"/>
      <c r="TWW138" s="10"/>
      <c r="TWX138" s="10"/>
      <c r="TWY138" s="10"/>
      <c r="TWZ138" s="10"/>
      <c r="TXA138" s="10"/>
      <c r="TXB138" s="10"/>
      <c r="TXC138" s="10"/>
      <c r="TXD138" s="10"/>
      <c r="TXE138" s="10"/>
      <c r="TXF138" s="10"/>
      <c r="TXG138" s="10"/>
      <c r="TXH138" s="10"/>
      <c r="TXI138" s="10"/>
      <c r="TXJ138" s="10"/>
      <c r="TXK138" s="10"/>
      <c r="TXL138" s="10"/>
      <c r="TXM138" s="10"/>
      <c r="TXN138" s="10"/>
      <c r="TXO138" s="10"/>
      <c r="TXP138" s="10"/>
      <c r="TXQ138" s="10"/>
      <c r="TXR138" s="10"/>
      <c r="TXS138" s="10"/>
      <c r="TXT138" s="10"/>
      <c r="TXU138" s="10"/>
      <c r="TXV138" s="10"/>
      <c r="TXW138" s="10"/>
      <c r="TXX138" s="10"/>
      <c r="TXY138" s="10"/>
      <c r="TXZ138" s="10"/>
      <c r="TYA138" s="10"/>
      <c r="TYB138" s="10"/>
      <c r="TYC138" s="10"/>
      <c r="TYD138" s="10"/>
      <c r="TYE138" s="10"/>
      <c r="TYF138" s="10"/>
      <c r="TYG138" s="10"/>
      <c r="TYH138" s="10"/>
      <c r="TYI138" s="10"/>
      <c r="TYJ138" s="10"/>
      <c r="TYK138" s="10"/>
      <c r="TYL138" s="10"/>
      <c r="TYM138" s="10"/>
      <c r="TYN138" s="10"/>
      <c r="TYO138" s="10"/>
      <c r="TYP138" s="10"/>
      <c r="TYQ138" s="10"/>
      <c r="TYR138" s="10"/>
      <c r="TYS138" s="10"/>
      <c r="TYT138" s="10"/>
      <c r="TYU138" s="10"/>
      <c r="TYV138" s="10"/>
      <c r="TYW138" s="10"/>
      <c r="TYX138" s="10"/>
      <c r="TYY138" s="10"/>
      <c r="TYZ138" s="10"/>
      <c r="TZA138" s="10"/>
      <c r="TZB138" s="10"/>
      <c r="TZC138" s="10"/>
      <c r="TZD138" s="10"/>
      <c r="TZE138" s="10"/>
      <c r="TZF138" s="10"/>
      <c r="TZG138" s="10"/>
      <c r="TZH138" s="10"/>
      <c r="TZI138" s="10"/>
      <c r="TZJ138" s="10"/>
      <c r="TZK138" s="10"/>
      <c r="TZL138" s="10"/>
      <c r="TZM138" s="10"/>
      <c r="TZN138" s="10"/>
      <c r="TZO138" s="10"/>
      <c r="TZP138" s="10"/>
      <c r="TZQ138" s="10"/>
      <c r="TZR138" s="10"/>
      <c r="TZS138" s="10"/>
      <c r="TZT138" s="10"/>
      <c r="TZU138" s="10"/>
      <c r="TZV138" s="10"/>
      <c r="TZW138" s="10"/>
      <c r="TZX138" s="10"/>
      <c r="TZY138" s="10"/>
      <c r="TZZ138" s="10"/>
      <c r="UAA138" s="10"/>
      <c r="UAB138" s="10"/>
      <c r="UAC138" s="10"/>
      <c r="UAD138" s="10"/>
      <c r="UAE138" s="10"/>
      <c r="UAF138" s="10"/>
      <c r="UAG138" s="10"/>
      <c r="UAH138" s="10"/>
      <c r="UAI138" s="10"/>
      <c r="UAJ138" s="10"/>
      <c r="UAK138" s="10"/>
      <c r="UAL138" s="10"/>
      <c r="UAM138" s="10"/>
      <c r="UAN138" s="10"/>
      <c r="UAO138" s="10"/>
      <c r="UAP138" s="10"/>
      <c r="UAQ138" s="10"/>
      <c r="UAR138" s="10"/>
      <c r="UAS138" s="10"/>
      <c r="UAT138" s="10"/>
      <c r="UAU138" s="10"/>
      <c r="UAV138" s="10"/>
      <c r="UAW138" s="10"/>
      <c r="UAX138" s="10"/>
      <c r="UAY138" s="10"/>
      <c r="UAZ138" s="10"/>
      <c r="UBA138" s="10"/>
      <c r="UBB138" s="10"/>
      <c r="UBC138" s="10"/>
      <c r="UBD138" s="10"/>
      <c r="UBE138" s="10"/>
      <c r="UBF138" s="10"/>
      <c r="UBG138" s="10"/>
      <c r="UBH138" s="10"/>
      <c r="UBI138" s="10"/>
      <c r="UBJ138" s="10"/>
      <c r="UBK138" s="10"/>
      <c r="UBL138" s="10"/>
      <c r="UBM138" s="10"/>
      <c r="UBN138" s="10"/>
      <c r="UBO138" s="10"/>
      <c r="UBP138" s="10"/>
      <c r="UBQ138" s="10"/>
      <c r="UBR138" s="10"/>
      <c r="UBS138" s="10"/>
      <c r="UBT138" s="10"/>
      <c r="UBU138" s="10"/>
      <c r="UBV138" s="10"/>
      <c r="UBW138" s="10"/>
      <c r="UBX138" s="10"/>
      <c r="UBY138" s="10"/>
      <c r="UBZ138" s="10"/>
      <c r="UCA138" s="10"/>
      <c r="UCB138" s="10"/>
      <c r="UCC138" s="10"/>
      <c r="UCD138" s="10"/>
      <c r="UCE138" s="10"/>
      <c r="UCF138" s="10"/>
      <c r="UCG138" s="10"/>
      <c r="UCH138" s="10"/>
      <c r="UCI138" s="10"/>
      <c r="UCJ138" s="10"/>
      <c r="UCK138" s="10"/>
      <c r="UCL138" s="10"/>
      <c r="UCM138" s="10"/>
      <c r="UCN138" s="10"/>
      <c r="UCO138" s="10"/>
      <c r="UCP138" s="10"/>
      <c r="UCQ138" s="10"/>
      <c r="UCR138" s="10"/>
      <c r="UCS138" s="10"/>
      <c r="UCT138" s="10"/>
      <c r="UCU138" s="10"/>
      <c r="UCV138" s="10"/>
      <c r="UCW138" s="10"/>
      <c r="UCX138" s="10"/>
      <c r="UCY138" s="10"/>
      <c r="UCZ138" s="10"/>
      <c r="UDA138" s="10"/>
      <c r="UDB138" s="10"/>
      <c r="UDC138" s="10"/>
      <c r="UDD138" s="10"/>
      <c r="UDE138" s="10"/>
      <c r="UDF138" s="10"/>
      <c r="UDG138" s="10"/>
      <c r="UDH138" s="10"/>
      <c r="UDI138" s="10"/>
      <c r="UDJ138" s="10"/>
      <c r="UDK138" s="10"/>
      <c r="UDL138" s="10"/>
      <c r="UDM138" s="10"/>
      <c r="UDN138" s="10"/>
      <c r="UDO138" s="10"/>
      <c r="UDP138" s="10"/>
      <c r="UDQ138" s="10"/>
      <c r="UDR138" s="10"/>
      <c r="UDS138" s="10"/>
      <c r="UDT138" s="10"/>
      <c r="UDU138" s="10"/>
      <c r="UDV138" s="10"/>
      <c r="UDW138" s="10"/>
      <c r="UDX138" s="10"/>
      <c r="UDY138" s="10"/>
      <c r="UDZ138" s="10"/>
      <c r="UEA138" s="10"/>
      <c r="UEB138" s="10"/>
      <c r="UEC138" s="10"/>
      <c r="UED138" s="10"/>
      <c r="UEE138" s="10"/>
      <c r="UEF138" s="10"/>
      <c r="UEG138" s="10"/>
      <c r="UEH138" s="10"/>
      <c r="UEI138" s="10"/>
      <c r="UEJ138" s="10"/>
      <c r="UEK138" s="10"/>
      <c r="UEL138" s="10"/>
      <c r="UEM138" s="10"/>
      <c r="UEN138" s="10"/>
      <c r="UEO138" s="10"/>
      <c r="UEP138" s="10"/>
      <c r="UEQ138" s="10"/>
      <c r="UER138" s="10"/>
      <c r="UES138" s="10"/>
      <c r="UET138" s="10"/>
      <c r="UEU138" s="10"/>
      <c r="UEV138" s="10"/>
      <c r="UEW138" s="10"/>
      <c r="UEX138" s="10"/>
      <c r="UEY138" s="10"/>
      <c r="UEZ138" s="10"/>
      <c r="UFA138" s="10"/>
      <c r="UFB138" s="10"/>
      <c r="UFC138" s="10"/>
      <c r="UFD138" s="10"/>
      <c r="UFE138" s="10"/>
      <c r="UFF138" s="10"/>
      <c r="UFG138" s="10"/>
      <c r="UFH138" s="10"/>
      <c r="UFI138" s="10"/>
      <c r="UFJ138" s="10"/>
      <c r="UFK138" s="10"/>
      <c r="UFL138" s="10"/>
      <c r="UFM138" s="10"/>
      <c r="UFN138" s="10"/>
      <c r="UFO138" s="10"/>
      <c r="UFP138" s="10"/>
      <c r="UFQ138" s="10"/>
      <c r="UFR138" s="10"/>
      <c r="UFS138" s="10"/>
      <c r="UFT138" s="10"/>
      <c r="UFU138" s="10"/>
      <c r="UFV138" s="10"/>
      <c r="UFW138" s="10"/>
      <c r="UFX138" s="10"/>
      <c r="UFY138" s="10"/>
      <c r="UFZ138" s="10"/>
      <c r="UGA138" s="10"/>
      <c r="UGB138" s="10"/>
      <c r="UGC138" s="10"/>
      <c r="UGD138" s="10"/>
      <c r="UGE138" s="10"/>
      <c r="UGF138" s="10"/>
      <c r="UGG138" s="10"/>
      <c r="UGH138" s="10"/>
      <c r="UGI138" s="10"/>
      <c r="UGJ138" s="10"/>
      <c r="UGK138" s="10"/>
      <c r="UGL138" s="10"/>
      <c r="UGM138" s="10"/>
      <c r="UGN138" s="10"/>
      <c r="UGO138" s="10"/>
      <c r="UGP138" s="10"/>
      <c r="UGQ138" s="10"/>
      <c r="UGR138" s="10"/>
      <c r="UGS138" s="10"/>
      <c r="UGT138" s="10"/>
      <c r="UGU138" s="10"/>
      <c r="UGV138" s="10"/>
      <c r="UGW138" s="10"/>
      <c r="UGX138" s="10"/>
      <c r="UGY138" s="10"/>
      <c r="UGZ138" s="10"/>
      <c r="UHA138" s="10"/>
      <c r="UHB138" s="10"/>
      <c r="UHC138" s="10"/>
      <c r="UHD138" s="10"/>
      <c r="UHE138" s="10"/>
      <c r="UHF138" s="10"/>
      <c r="UHG138" s="10"/>
      <c r="UHH138" s="10"/>
      <c r="UHI138" s="10"/>
      <c r="UHJ138" s="10"/>
      <c r="UHK138" s="10"/>
      <c r="UHL138" s="10"/>
      <c r="UHM138" s="10"/>
      <c r="UHN138" s="10"/>
      <c r="UHO138" s="10"/>
      <c r="UHP138" s="10"/>
      <c r="UHQ138" s="10"/>
      <c r="UHR138" s="10"/>
      <c r="UHS138" s="10"/>
      <c r="UHT138" s="10"/>
      <c r="UHU138" s="10"/>
      <c r="UHV138" s="10"/>
      <c r="UHW138" s="10"/>
      <c r="UHX138" s="10"/>
      <c r="UHY138" s="10"/>
      <c r="UHZ138" s="10"/>
      <c r="UIA138" s="10"/>
      <c r="UIB138" s="10"/>
      <c r="UIC138" s="10"/>
      <c r="UID138" s="10"/>
      <c r="UIE138" s="10"/>
      <c r="UIF138" s="10"/>
      <c r="UIG138" s="10"/>
      <c r="UIH138" s="10"/>
      <c r="UII138" s="10"/>
      <c r="UIJ138" s="10"/>
      <c r="UIK138" s="10"/>
      <c r="UIL138" s="10"/>
      <c r="UIM138" s="10"/>
      <c r="UIN138" s="10"/>
      <c r="UIO138" s="10"/>
      <c r="UIP138" s="10"/>
      <c r="UIQ138" s="10"/>
      <c r="UIR138" s="10"/>
      <c r="UIS138" s="10"/>
      <c r="UIT138" s="10"/>
      <c r="UIU138" s="10"/>
      <c r="UIV138" s="10"/>
      <c r="UIW138" s="10"/>
      <c r="UIX138" s="10"/>
      <c r="UIY138" s="10"/>
      <c r="UIZ138" s="10"/>
      <c r="UJA138" s="10"/>
      <c r="UJB138" s="10"/>
      <c r="UJC138" s="10"/>
      <c r="UJD138" s="10"/>
      <c r="UJE138" s="10"/>
      <c r="UJF138" s="10"/>
      <c r="UJG138" s="10"/>
      <c r="UJH138" s="10"/>
      <c r="UJI138" s="10"/>
      <c r="UJJ138" s="10"/>
      <c r="UJK138" s="10"/>
      <c r="UJL138" s="10"/>
      <c r="UJM138" s="10"/>
      <c r="UJN138" s="10"/>
      <c r="UJO138" s="10"/>
      <c r="UJP138" s="10"/>
      <c r="UJQ138" s="10"/>
      <c r="UJR138" s="10"/>
      <c r="UJS138" s="10"/>
      <c r="UJT138" s="10"/>
      <c r="UJU138" s="10"/>
      <c r="UJV138" s="10"/>
      <c r="UJW138" s="10"/>
      <c r="UJX138" s="10"/>
      <c r="UJY138" s="10"/>
      <c r="UJZ138" s="10"/>
      <c r="UKA138" s="10"/>
      <c r="UKB138" s="10"/>
      <c r="UKC138" s="10"/>
      <c r="UKD138" s="10"/>
      <c r="UKE138" s="10"/>
      <c r="UKF138" s="10"/>
      <c r="UKG138" s="10"/>
      <c r="UKH138" s="10"/>
      <c r="UKI138" s="10"/>
      <c r="UKJ138" s="10"/>
      <c r="UKK138" s="10"/>
      <c r="UKL138" s="10"/>
      <c r="UKM138" s="10"/>
      <c r="UKN138" s="10"/>
      <c r="UKO138" s="10"/>
      <c r="UKP138" s="10"/>
      <c r="UKQ138" s="10"/>
      <c r="UKR138" s="10"/>
      <c r="UKS138" s="10"/>
      <c r="UKT138" s="10"/>
      <c r="UKU138" s="10"/>
      <c r="UKV138" s="10"/>
      <c r="UKW138" s="10"/>
      <c r="UKX138" s="10"/>
      <c r="UKY138" s="10"/>
      <c r="UKZ138" s="10"/>
      <c r="ULA138" s="10"/>
      <c r="ULB138" s="10"/>
      <c r="ULC138" s="10"/>
      <c r="ULD138" s="10"/>
      <c r="ULE138" s="10"/>
      <c r="ULF138" s="10"/>
      <c r="ULG138" s="10"/>
      <c r="ULH138" s="10"/>
      <c r="ULI138" s="10"/>
      <c r="ULJ138" s="10"/>
      <c r="ULK138" s="10"/>
      <c r="ULL138" s="10"/>
      <c r="ULM138" s="10"/>
      <c r="ULN138" s="10"/>
      <c r="ULO138" s="10"/>
      <c r="ULP138" s="10"/>
      <c r="ULQ138" s="10"/>
      <c r="ULR138" s="10"/>
      <c r="ULS138" s="10"/>
      <c r="ULT138" s="10"/>
      <c r="ULU138" s="10"/>
      <c r="ULV138" s="10"/>
      <c r="ULW138" s="10"/>
      <c r="ULX138" s="10"/>
      <c r="ULY138" s="10"/>
      <c r="ULZ138" s="10"/>
      <c r="UMA138" s="10"/>
      <c r="UMB138" s="10"/>
      <c r="UMC138" s="10"/>
      <c r="UMD138" s="10"/>
      <c r="UME138" s="10"/>
      <c r="UMF138" s="10"/>
      <c r="UMG138" s="10"/>
      <c r="UMH138" s="10"/>
      <c r="UMI138" s="10"/>
      <c r="UMJ138" s="10"/>
      <c r="UMK138" s="10"/>
      <c r="UML138" s="10"/>
      <c r="UMM138" s="10"/>
      <c r="UMN138" s="10"/>
      <c r="UMO138" s="10"/>
      <c r="UMP138" s="10"/>
      <c r="UMQ138" s="10"/>
      <c r="UMR138" s="10"/>
      <c r="UMS138" s="10"/>
      <c r="UMT138" s="10"/>
      <c r="UMU138" s="10"/>
      <c r="UMV138" s="10"/>
      <c r="UMW138" s="10"/>
      <c r="UMX138" s="10"/>
      <c r="UMY138" s="10"/>
      <c r="UMZ138" s="10"/>
      <c r="UNA138" s="10"/>
      <c r="UNB138" s="10"/>
      <c r="UNC138" s="10"/>
      <c r="UND138" s="10"/>
      <c r="UNE138" s="10"/>
      <c r="UNF138" s="10"/>
      <c r="UNG138" s="10"/>
      <c r="UNH138" s="10"/>
      <c r="UNI138" s="10"/>
      <c r="UNJ138" s="10"/>
      <c r="UNK138" s="10"/>
      <c r="UNL138" s="10"/>
      <c r="UNM138" s="10"/>
      <c r="UNN138" s="10"/>
      <c r="UNO138" s="10"/>
      <c r="UNP138" s="10"/>
      <c r="UNQ138" s="10"/>
      <c r="UNR138" s="10"/>
      <c r="UNS138" s="10"/>
      <c r="UNT138" s="10"/>
      <c r="UNU138" s="10"/>
      <c r="UNV138" s="10"/>
      <c r="UNW138" s="10"/>
      <c r="UNX138" s="10"/>
      <c r="UNY138" s="10"/>
      <c r="UNZ138" s="10"/>
      <c r="UOA138" s="10"/>
      <c r="UOB138" s="10"/>
      <c r="UOC138" s="10"/>
      <c r="UOD138" s="10"/>
      <c r="UOE138" s="10"/>
      <c r="UOF138" s="10"/>
      <c r="UOG138" s="10"/>
      <c r="UOH138" s="10"/>
      <c r="UOI138" s="10"/>
      <c r="UOJ138" s="10"/>
      <c r="UOK138" s="10"/>
      <c r="UOL138" s="10"/>
      <c r="UOM138" s="10"/>
      <c r="UON138" s="10"/>
      <c r="UOO138" s="10"/>
      <c r="UOP138" s="10"/>
      <c r="UOQ138" s="10"/>
      <c r="UOR138" s="10"/>
      <c r="UOS138" s="10"/>
      <c r="UOT138" s="10"/>
      <c r="UOU138" s="10"/>
      <c r="UOV138" s="10"/>
      <c r="UOW138" s="10"/>
      <c r="UOX138" s="10"/>
      <c r="UOY138" s="10"/>
      <c r="UOZ138" s="10"/>
      <c r="UPA138" s="10"/>
      <c r="UPB138" s="10"/>
      <c r="UPC138" s="10"/>
      <c r="UPD138" s="10"/>
      <c r="UPE138" s="10"/>
      <c r="UPF138" s="10"/>
      <c r="UPG138" s="10"/>
      <c r="UPH138" s="10"/>
      <c r="UPI138" s="10"/>
      <c r="UPJ138" s="10"/>
      <c r="UPK138" s="10"/>
      <c r="UPL138" s="10"/>
      <c r="UPM138" s="10"/>
      <c r="UPN138" s="10"/>
      <c r="UPO138" s="10"/>
      <c r="UPP138" s="10"/>
      <c r="UPQ138" s="10"/>
      <c r="UPR138" s="10"/>
      <c r="UPS138" s="10"/>
      <c r="UPT138" s="10"/>
      <c r="UPU138" s="10"/>
      <c r="UPV138" s="10"/>
      <c r="UPW138" s="10"/>
      <c r="UPX138" s="10"/>
      <c r="UPY138" s="10"/>
      <c r="UPZ138" s="10"/>
      <c r="UQA138" s="10"/>
      <c r="UQB138" s="10"/>
      <c r="UQC138" s="10"/>
      <c r="UQD138" s="10"/>
      <c r="UQE138" s="10"/>
      <c r="UQF138" s="10"/>
      <c r="UQG138" s="10"/>
      <c r="UQH138" s="10"/>
      <c r="UQI138" s="10"/>
      <c r="UQJ138" s="10"/>
      <c r="UQK138" s="10"/>
      <c r="UQL138" s="10"/>
      <c r="UQM138" s="10"/>
      <c r="UQN138" s="10"/>
      <c r="UQO138" s="10"/>
      <c r="UQP138" s="10"/>
      <c r="UQQ138" s="10"/>
      <c r="UQR138" s="10"/>
      <c r="UQS138" s="10"/>
      <c r="UQT138" s="10"/>
      <c r="UQU138" s="10"/>
      <c r="UQV138" s="10"/>
      <c r="UQW138" s="10"/>
      <c r="UQX138" s="10"/>
      <c r="UQY138" s="10"/>
      <c r="UQZ138" s="10"/>
      <c r="URA138" s="10"/>
      <c r="URB138" s="10"/>
      <c r="URC138" s="10"/>
      <c r="URD138" s="10"/>
      <c r="URE138" s="10"/>
      <c r="URF138" s="10"/>
      <c r="URG138" s="10"/>
      <c r="URH138" s="10"/>
      <c r="URI138" s="10"/>
      <c r="URJ138" s="10"/>
      <c r="URK138" s="10"/>
      <c r="URL138" s="10"/>
      <c r="URM138" s="10"/>
      <c r="URN138" s="10"/>
      <c r="URO138" s="10"/>
      <c r="URP138" s="10"/>
      <c r="URQ138" s="10"/>
      <c r="URR138" s="10"/>
      <c r="URS138" s="10"/>
      <c r="URT138" s="10"/>
      <c r="URU138" s="10"/>
      <c r="URV138" s="10"/>
      <c r="URW138" s="10"/>
      <c r="URX138" s="10"/>
      <c r="URY138" s="10"/>
      <c r="URZ138" s="10"/>
      <c r="USA138" s="10"/>
      <c r="USB138" s="10"/>
      <c r="USC138" s="10"/>
      <c r="USD138" s="10"/>
      <c r="USE138" s="10"/>
      <c r="USF138" s="10"/>
      <c r="USG138" s="10"/>
      <c r="USH138" s="10"/>
      <c r="USI138" s="10"/>
      <c r="USJ138" s="10"/>
      <c r="USK138" s="10"/>
      <c r="USL138" s="10"/>
      <c r="USM138" s="10"/>
      <c r="USN138" s="10"/>
      <c r="USO138" s="10"/>
      <c r="USP138" s="10"/>
      <c r="USQ138" s="10"/>
      <c r="USR138" s="10"/>
      <c r="USS138" s="10"/>
      <c r="UST138" s="10"/>
      <c r="USU138" s="10"/>
      <c r="USV138" s="10"/>
      <c r="USW138" s="10"/>
      <c r="USX138" s="10"/>
      <c r="USY138" s="10"/>
      <c r="USZ138" s="10"/>
      <c r="UTA138" s="10"/>
      <c r="UTB138" s="10"/>
      <c r="UTC138" s="10"/>
      <c r="UTD138" s="10"/>
      <c r="UTE138" s="10"/>
      <c r="UTF138" s="10"/>
      <c r="UTG138" s="10"/>
      <c r="UTH138" s="10"/>
      <c r="UTI138" s="10"/>
      <c r="UTJ138" s="10"/>
      <c r="UTK138" s="10"/>
      <c r="UTL138" s="10"/>
      <c r="UTM138" s="10"/>
      <c r="UTN138" s="10"/>
      <c r="UTO138" s="10"/>
      <c r="UTP138" s="10"/>
      <c r="UTQ138" s="10"/>
      <c r="UTR138" s="10"/>
      <c r="UTS138" s="10"/>
      <c r="UTT138" s="10"/>
      <c r="UTU138" s="10"/>
      <c r="UTV138" s="10"/>
      <c r="UTW138" s="10"/>
      <c r="UTX138" s="10"/>
      <c r="UTY138" s="10"/>
      <c r="UTZ138" s="10"/>
      <c r="UUA138" s="10"/>
      <c r="UUB138" s="10"/>
      <c r="UUC138" s="10"/>
      <c r="UUD138" s="10"/>
      <c r="UUE138" s="10"/>
      <c r="UUF138" s="10"/>
      <c r="UUG138" s="10"/>
      <c r="UUH138" s="10"/>
      <c r="UUI138" s="10"/>
      <c r="UUJ138" s="10"/>
      <c r="UUK138" s="10"/>
      <c r="UUL138" s="10"/>
      <c r="UUM138" s="10"/>
      <c r="UUN138" s="10"/>
      <c r="UUO138" s="10"/>
      <c r="UUP138" s="10"/>
      <c r="UUQ138" s="10"/>
      <c r="UUR138" s="10"/>
      <c r="UUS138" s="10"/>
      <c r="UUT138" s="10"/>
      <c r="UUU138" s="10"/>
      <c r="UUV138" s="10"/>
      <c r="UUW138" s="10"/>
      <c r="UUX138" s="10"/>
      <c r="UUY138" s="10"/>
      <c r="UUZ138" s="10"/>
      <c r="UVA138" s="10"/>
      <c r="UVB138" s="10"/>
      <c r="UVC138" s="10"/>
      <c r="UVD138" s="10"/>
      <c r="UVE138" s="10"/>
      <c r="UVF138" s="10"/>
      <c r="UVG138" s="10"/>
      <c r="UVH138" s="10"/>
      <c r="UVI138" s="10"/>
      <c r="UVJ138" s="10"/>
      <c r="UVK138" s="10"/>
      <c r="UVL138" s="10"/>
      <c r="UVM138" s="10"/>
      <c r="UVN138" s="10"/>
      <c r="UVO138" s="10"/>
      <c r="UVP138" s="10"/>
      <c r="UVQ138" s="10"/>
      <c r="UVR138" s="10"/>
      <c r="UVS138" s="10"/>
      <c r="UVT138" s="10"/>
      <c r="UVU138" s="10"/>
      <c r="UVV138" s="10"/>
      <c r="UVW138" s="10"/>
      <c r="UVX138" s="10"/>
      <c r="UVY138" s="10"/>
      <c r="UVZ138" s="10"/>
      <c r="UWA138" s="10"/>
      <c r="UWB138" s="10"/>
      <c r="UWC138" s="10"/>
      <c r="UWD138" s="10"/>
      <c r="UWE138" s="10"/>
      <c r="UWF138" s="10"/>
      <c r="UWG138" s="10"/>
      <c r="UWH138" s="10"/>
      <c r="UWI138" s="10"/>
      <c r="UWJ138" s="10"/>
      <c r="UWK138" s="10"/>
      <c r="UWL138" s="10"/>
      <c r="UWM138" s="10"/>
      <c r="UWN138" s="10"/>
      <c r="UWO138" s="10"/>
      <c r="UWP138" s="10"/>
      <c r="UWQ138" s="10"/>
      <c r="UWR138" s="10"/>
      <c r="UWS138" s="10"/>
      <c r="UWT138" s="10"/>
      <c r="UWU138" s="10"/>
      <c r="UWV138" s="10"/>
      <c r="UWW138" s="10"/>
      <c r="UWX138" s="10"/>
      <c r="UWY138" s="10"/>
      <c r="UWZ138" s="10"/>
      <c r="UXA138" s="10"/>
      <c r="UXB138" s="10"/>
      <c r="UXC138" s="10"/>
      <c r="UXD138" s="10"/>
      <c r="UXE138" s="10"/>
      <c r="UXF138" s="10"/>
      <c r="UXG138" s="10"/>
      <c r="UXH138" s="10"/>
      <c r="UXI138" s="10"/>
      <c r="UXJ138" s="10"/>
      <c r="UXK138" s="10"/>
      <c r="UXL138" s="10"/>
      <c r="UXM138" s="10"/>
      <c r="UXN138" s="10"/>
      <c r="UXO138" s="10"/>
      <c r="UXP138" s="10"/>
      <c r="UXQ138" s="10"/>
      <c r="UXR138" s="10"/>
      <c r="UXS138" s="10"/>
      <c r="UXT138" s="10"/>
      <c r="UXU138" s="10"/>
      <c r="UXV138" s="10"/>
      <c r="UXW138" s="10"/>
      <c r="UXX138" s="10"/>
      <c r="UXY138" s="10"/>
      <c r="UXZ138" s="10"/>
      <c r="UYA138" s="10"/>
      <c r="UYB138" s="10"/>
      <c r="UYC138" s="10"/>
      <c r="UYD138" s="10"/>
      <c r="UYE138" s="10"/>
      <c r="UYF138" s="10"/>
      <c r="UYG138" s="10"/>
      <c r="UYH138" s="10"/>
      <c r="UYI138" s="10"/>
      <c r="UYJ138" s="10"/>
      <c r="UYK138" s="10"/>
      <c r="UYL138" s="10"/>
      <c r="UYM138" s="10"/>
      <c r="UYN138" s="10"/>
      <c r="UYO138" s="10"/>
      <c r="UYP138" s="10"/>
      <c r="UYQ138" s="10"/>
      <c r="UYR138" s="10"/>
      <c r="UYS138" s="10"/>
      <c r="UYT138" s="10"/>
      <c r="UYU138" s="10"/>
      <c r="UYV138" s="10"/>
      <c r="UYW138" s="10"/>
      <c r="UYX138" s="10"/>
      <c r="UYY138" s="10"/>
      <c r="UYZ138" s="10"/>
      <c r="UZA138" s="10"/>
      <c r="UZB138" s="10"/>
      <c r="UZC138" s="10"/>
      <c r="UZD138" s="10"/>
      <c r="UZE138" s="10"/>
      <c r="UZF138" s="10"/>
      <c r="UZG138" s="10"/>
      <c r="UZH138" s="10"/>
      <c r="UZI138" s="10"/>
      <c r="UZJ138" s="10"/>
      <c r="UZK138" s="10"/>
      <c r="UZL138" s="10"/>
      <c r="UZM138" s="10"/>
      <c r="UZN138" s="10"/>
      <c r="UZO138" s="10"/>
      <c r="UZP138" s="10"/>
      <c r="UZQ138" s="10"/>
      <c r="UZR138" s="10"/>
      <c r="UZS138" s="10"/>
      <c r="UZT138" s="10"/>
      <c r="UZU138" s="10"/>
      <c r="UZV138" s="10"/>
      <c r="UZW138" s="10"/>
      <c r="UZX138" s="10"/>
      <c r="UZY138" s="10"/>
      <c r="UZZ138" s="10"/>
      <c r="VAA138" s="10"/>
      <c r="VAB138" s="10"/>
      <c r="VAC138" s="10"/>
      <c r="VAD138" s="10"/>
      <c r="VAE138" s="10"/>
      <c r="VAF138" s="10"/>
      <c r="VAG138" s="10"/>
      <c r="VAH138" s="10"/>
      <c r="VAI138" s="10"/>
      <c r="VAJ138" s="10"/>
      <c r="VAK138" s="10"/>
      <c r="VAL138" s="10"/>
      <c r="VAM138" s="10"/>
      <c r="VAN138" s="10"/>
      <c r="VAO138" s="10"/>
      <c r="VAP138" s="10"/>
      <c r="VAQ138" s="10"/>
      <c r="VAR138" s="10"/>
      <c r="VAS138" s="10"/>
      <c r="VAT138" s="10"/>
      <c r="VAU138" s="10"/>
      <c r="VAV138" s="10"/>
      <c r="VAW138" s="10"/>
      <c r="VAX138" s="10"/>
      <c r="VAY138" s="10"/>
      <c r="VAZ138" s="10"/>
      <c r="VBA138" s="10"/>
      <c r="VBB138" s="10"/>
      <c r="VBC138" s="10"/>
      <c r="VBD138" s="10"/>
      <c r="VBE138" s="10"/>
      <c r="VBF138" s="10"/>
      <c r="VBG138" s="10"/>
      <c r="VBH138" s="10"/>
      <c r="VBI138" s="10"/>
      <c r="VBJ138" s="10"/>
      <c r="VBK138" s="10"/>
      <c r="VBL138" s="10"/>
      <c r="VBM138" s="10"/>
      <c r="VBN138" s="10"/>
      <c r="VBO138" s="10"/>
      <c r="VBP138" s="10"/>
      <c r="VBQ138" s="10"/>
      <c r="VBR138" s="10"/>
      <c r="VBS138" s="10"/>
      <c r="VBT138" s="10"/>
      <c r="VBU138" s="10"/>
      <c r="VBV138" s="10"/>
      <c r="VBW138" s="10"/>
      <c r="VBX138" s="10"/>
      <c r="VBY138" s="10"/>
      <c r="VBZ138" s="10"/>
      <c r="VCA138" s="10"/>
      <c r="VCB138" s="10"/>
      <c r="VCC138" s="10"/>
      <c r="VCD138" s="10"/>
      <c r="VCE138" s="10"/>
      <c r="VCF138" s="10"/>
      <c r="VCG138" s="10"/>
      <c r="VCH138" s="10"/>
      <c r="VCI138" s="10"/>
      <c r="VCJ138" s="10"/>
      <c r="VCK138" s="10"/>
      <c r="VCL138" s="10"/>
      <c r="VCM138" s="10"/>
      <c r="VCN138" s="10"/>
      <c r="VCO138" s="10"/>
      <c r="VCP138" s="10"/>
      <c r="VCQ138" s="10"/>
      <c r="VCR138" s="10"/>
      <c r="VCS138" s="10"/>
      <c r="VCT138" s="10"/>
      <c r="VCU138" s="10"/>
      <c r="VCV138" s="10"/>
      <c r="VCW138" s="10"/>
      <c r="VCX138" s="10"/>
      <c r="VCY138" s="10"/>
      <c r="VCZ138" s="10"/>
      <c r="VDA138" s="10"/>
      <c r="VDB138" s="10"/>
      <c r="VDC138" s="10"/>
      <c r="VDD138" s="10"/>
      <c r="VDE138" s="10"/>
      <c r="VDF138" s="10"/>
      <c r="VDG138" s="10"/>
      <c r="VDH138" s="10"/>
      <c r="VDI138" s="10"/>
      <c r="VDJ138" s="10"/>
      <c r="VDK138" s="10"/>
      <c r="VDL138" s="10"/>
      <c r="VDM138" s="10"/>
      <c r="VDN138" s="10"/>
      <c r="VDO138" s="10"/>
      <c r="VDP138" s="10"/>
      <c r="VDQ138" s="10"/>
      <c r="VDR138" s="10"/>
      <c r="VDS138" s="10"/>
      <c r="VDT138" s="10"/>
      <c r="VDU138" s="10"/>
      <c r="VDV138" s="10"/>
      <c r="VDW138" s="10"/>
      <c r="VDX138" s="10"/>
      <c r="VDY138" s="10"/>
      <c r="VDZ138" s="10"/>
      <c r="VEA138" s="10"/>
      <c r="VEB138" s="10"/>
      <c r="VEC138" s="10"/>
      <c r="VED138" s="10"/>
      <c r="VEE138" s="10"/>
      <c r="VEF138" s="10"/>
      <c r="VEG138" s="10"/>
      <c r="VEH138" s="10"/>
      <c r="VEI138" s="10"/>
      <c r="VEJ138" s="10"/>
      <c r="VEK138" s="10"/>
      <c r="VEL138" s="10"/>
      <c r="VEM138" s="10"/>
      <c r="VEN138" s="10"/>
      <c r="VEO138" s="10"/>
      <c r="VEP138" s="10"/>
      <c r="VEQ138" s="10"/>
      <c r="VER138" s="10"/>
      <c r="VES138" s="10"/>
      <c r="VET138" s="10"/>
      <c r="VEU138" s="10"/>
      <c r="VEV138" s="10"/>
      <c r="VEW138" s="10"/>
      <c r="VEX138" s="10"/>
      <c r="VEY138" s="10"/>
      <c r="VEZ138" s="10"/>
      <c r="VFA138" s="10"/>
      <c r="VFB138" s="10"/>
      <c r="VFC138" s="10"/>
      <c r="VFD138" s="10"/>
      <c r="VFE138" s="10"/>
      <c r="VFF138" s="10"/>
      <c r="VFG138" s="10"/>
      <c r="VFH138" s="10"/>
      <c r="VFI138" s="10"/>
      <c r="VFJ138" s="10"/>
      <c r="VFK138" s="10"/>
      <c r="VFL138" s="10"/>
      <c r="VFM138" s="10"/>
      <c r="VFN138" s="10"/>
      <c r="VFO138" s="10"/>
      <c r="VFP138" s="10"/>
      <c r="VFQ138" s="10"/>
      <c r="VFR138" s="10"/>
      <c r="VFS138" s="10"/>
      <c r="VFT138" s="10"/>
      <c r="VFU138" s="10"/>
      <c r="VFV138" s="10"/>
      <c r="VFW138" s="10"/>
      <c r="VFX138" s="10"/>
      <c r="VFY138" s="10"/>
      <c r="VFZ138" s="10"/>
      <c r="VGA138" s="10"/>
      <c r="VGB138" s="10"/>
      <c r="VGC138" s="10"/>
      <c r="VGD138" s="10"/>
      <c r="VGE138" s="10"/>
      <c r="VGF138" s="10"/>
      <c r="VGG138" s="10"/>
      <c r="VGH138" s="10"/>
      <c r="VGI138" s="10"/>
      <c r="VGJ138" s="10"/>
      <c r="VGK138" s="10"/>
      <c r="VGL138" s="10"/>
      <c r="VGM138" s="10"/>
      <c r="VGN138" s="10"/>
      <c r="VGO138" s="10"/>
      <c r="VGP138" s="10"/>
      <c r="VGQ138" s="10"/>
      <c r="VGR138" s="10"/>
      <c r="VGS138" s="10"/>
      <c r="VGT138" s="10"/>
      <c r="VGU138" s="10"/>
      <c r="VGV138" s="10"/>
      <c r="VGW138" s="10"/>
      <c r="VGX138" s="10"/>
      <c r="VGY138" s="10"/>
      <c r="VGZ138" s="10"/>
      <c r="VHA138" s="10"/>
      <c r="VHB138" s="10"/>
      <c r="VHC138" s="10"/>
      <c r="VHD138" s="10"/>
      <c r="VHE138" s="10"/>
      <c r="VHF138" s="10"/>
      <c r="VHG138" s="10"/>
      <c r="VHH138" s="10"/>
      <c r="VHI138" s="10"/>
      <c r="VHJ138" s="10"/>
      <c r="VHK138" s="10"/>
      <c r="VHL138" s="10"/>
      <c r="VHM138" s="10"/>
      <c r="VHN138" s="10"/>
      <c r="VHO138" s="10"/>
      <c r="VHP138" s="10"/>
      <c r="VHQ138" s="10"/>
      <c r="VHR138" s="10"/>
      <c r="VHS138" s="10"/>
      <c r="VHT138" s="10"/>
      <c r="VHU138" s="10"/>
      <c r="VHV138" s="10"/>
      <c r="VHW138" s="10"/>
      <c r="VHX138" s="10"/>
      <c r="VHY138" s="10"/>
      <c r="VHZ138" s="10"/>
      <c r="VIA138" s="10"/>
      <c r="VIB138" s="10"/>
      <c r="VIC138" s="10"/>
      <c r="VID138" s="10"/>
      <c r="VIE138" s="10"/>
      <c r="VIF138" s="10"/>
      <c r="VIG138" s="10"/>
      <c r="VIH138" s="10"/>
      <c r="VII138" s="10"/>
      <c r="VIJ138" s="10"/>
      <c r="VIK138" s="10"/>
      <c r="VIL138" s="10"/>
      <c r="VIM138" s="10"/>
      <c r="VIN138" s="10"/>
      <c r="VIO138" s="10"/>
      <c r="VIP138" s="10"/>
      <c r="VIQ138" s="10"/>
      <c r="VIR138" s="10"/>
      <c r="VIS138" s="10"/>
      <c r="VIT138" s="10"/>
      <c r="VIU138" s="10"/>
      <c r="VIV138" s="10"/>
      <c r="VIW138" s="10"/>
      <c r="VIX138" s="10"/>
      <c r="VIY138" s="10"/>
      <c r="VIZ138" s="10"/>
      <c r="VJA138" s="10"/>
      <c r="VJB138" s="10"/>
      <c r="VJC138" s="10"/>
      <c r="VJD138" s="10"/>
      <c r="VJE138" s="10"/>
      <c r="VJF138" s="10"/>
      <c r="VJG138" s="10"/>
      <c r="VJH138" s="10"/>
      <c r="VJI138" s="10"/>
      <c r="VJJ138" s="10"/>
      <c r="VJK138" s="10"/>
      <c r="VJL138" s="10"/>
      <c r="VJM138" s="10"/>
      <c r="VJN138" s="10"/>
      <c r="VJO138" s="10"/>
      <c r="VJP138" s="10"/>
      <c r="VJQ138" s="10"/>
      <c r="VJR138" s="10"/>
      <c r="VJS138" s="10"/>
      <c r="VJT138" s="10"/>
      <c r="VJU138" s="10"/>
      <c r="VJV138" s="10"/>
      <c r="VJW138" s="10"/>
      <c r="VJX138" s="10"/>
      <c r="VJY138" s="10"/>
      <c r="VJZ138" s="10"/>
      <c r="VKA138" s="10"/>
      <c r="VKB138" s="10"/>
      <c r="VKC138" s="10"/>
      <c r="VKD138" s="10"/>
      <c r="VKE138" s="10"/>
      <c r="VKF138" s="10"/>
      <c r="VKG138" s="10"/>
      <c r="VKH138" s="10"/>
      <c r="VKI138" s="10"/>
      <c r="VKJ138" s="10"/>
      <c r="VKK138" s="10"/>
      <c r="VKL138" s="10"/>
      <c r="VKM138" s="10"/>
      <c r="VKN138" s="10"/>
      <c r="VKO138" s="10"/>
      <c r="VKP138" s="10"/>
      <c r="VKQ138" s="10"/>
      <c r="VKR138" s="10"/>
      <c r="VKS138" s="10"/>
      <c r="VKT138" s="10"/>
      <c r="VKU138" s="10"/>
      <c r="VKV138" s="10"/>
      <c r="VKW138" s="10"/>
      <c r="VKX138" s="10"/>
      <c r="VKY138" s="10"/>
      <c r="VKZ138" s="10"/>
      <c r="VLA138" s="10"/>
      <c r="VLB138" s="10"/>
      <c r="VLC138" s="10"/>
      <c r="VLD138" s="10"/>
      <c r="VLE138" s="10"/>
      <c r="VLF138" s="10"/>
      <c r="VLG138" s="10"/>
      <c r="VLH138" s="10"/>
      <c r="VLI138" s="10"/>
      <c r="VLJ138" s="10"/>
      <c r="VLK138" s="10"/>
      <c r="VLL138" s="10"/>
      <c r="VLM138" s="10"/>
      <c r="VLN138" s="10"/>
      <c r="VLO138" s="10"/>
      <c r="VLP138" s="10"/>
      <c r="VLQ138" s="10"/>
      <c r="VLR138" s="10"/>
      <c r="VLS138" s="10"/>
      <c r="VLT138" s="10"/>
      <c r="VLU138" s="10"/>
      <c r="VLV138" s="10"/>
      <c r="VLW138" s="10"/>
      <c r="VLX138" s="10"/>
      <c r="VLY138" s="10"/>
      <c r="VLZ138" s="10"/>
      <c r="VMA138" s="10"/>
      <c r="VMB138" s="10"/>
      <c r="VMC138" s="10"/>
      <c r="VMD138" s="10"/>
      <c r="VME138" s="10"/>
      <c r="VMF138" s="10"/>
      <c r="VMG138" s="10"/>
      <c r="VMH138" s="10"/>
      <c r="VMI138" s="10"/>
      <c r="VMJ138" s="10"/>
      <c r="VMK138" s="10"/>
      <c r="VML138" s="10"/>
      <c r="VMM138" s="10"/>
      <c r="VMN138" s="10"/>
      <c r="VMO138" s="10"/>
      <c r="VMP138" s="10"/>
      <c r="VMQ138" s="10"/>
      <c r="VMR138" s="10"/>
      <c r="VMS138" s="10"/>
      <c r="VMT138" s="10"/>
      <c r="VMU138" s="10"/>
      <c r="VMV138" s="10"/>
      <c r="VMW138" s="10"/>
      <c r="VMX138" s="10"/>
      <c r="VMY138" s="10"/>
      <c r="VMZ138" s="10"/>
      <c r="VNA138" s="10"/>
      <c r="VNB138" s="10"/>
      <c r="VNC138" s="10"/>
      <c r="VND138" s="10"/>
      <c r="VNE138" s="10"/>
      <c r="VNF138" s="10"/>
      <c r="VNG138" s="10"/>
      <c r="VNH138" s="10"/>
      <c r="VNI138" s="10"/>
      <c r="VNJ138" s="10"/>
      <c r="VNK138" s="10"/>
      <c r="VNL138" s="10"/>
      <c r="VNM138" s="10"/>
      <c r="VNN138" s="10"/>
      <c r="VNO138" s="10"/>
      <c r="VNP138" s="10"/>
      <c r="VNQ138" s="10"/>
      <c r="VNR138" s="10"/>
      <c r="VNS138" s="10"/>
      <c r="VNT138" s="10"/>
      <c r="VNU138" s="10"/>
      <c r="VNV138" s="10"/>
      <c r="VNW138" s="10"/>
      <c r="VNX138" s="10"/>
      <c r="VNY138" s="10"/>
      <c r="VNZ138" s="10"/>
      <c r="VOA138" s="10"/>
      <c r="VOB138" s="10"/>
      <c r="VOC138" s="10"/>
      <c r="VOD138" s="10"/>
      <c r="VOE138" s="10"/>
      <c r="VOF138" s="10"/>
      <c r="VOG138" s="10"/>
      <c r="VOH138" s="10"/>
      <c r="VOI138" s="10"/>
      <c r="VOJ138" s="10"/>
      <c r="VOK138" s="10"/>
      <c r="VOL138" s="10"/>
      <c r="VOM138" s="10"/>
      <c r="VON138" s="10"/>
      <c r="VOO138" s="10"/>
      <c r="VOP138" s="10"/>
      <c r="VOQ138" s="10"/>
      <c r="VOR138" s="10"/>
      <c r="VOS138" s="10"/>
      <c r="VOT138" s="10"/>
      <c r="VOU138" s="10"/>
      <c r="VOV138" s="10"/>
      <c r="VOW138" s="10"/>
      <c r="VOX138" s="10"/>
      <c r="VOY138" s="10"/>
      <c r="VOZ138" s="10"/>
      <c r="VPA138" s="10"/>
      <c r="VPB138" s="10"/>
      <c r="VPC138" s="10"/>
      <c r="VPD138" s="10"/>
      <c r="VPE138" s="10"/>
      <c r="VPF138" s="10"/>
      <c r="VPG138" s="10"/>
      <c r="VPH138" s="10"/>
      <c r="VPI138" s="10"/>
      <c r="VPJ138" s="10"/>
      <c r="VPK138" s="10"/>
      <c r="VPL138" s="10"/>
      <c r="VPM138" s="10"/>
      <c r="VPN138" s="10"/>
      <c r="VPO138" s="10"/>
      <c r="VPP138" s="10"/>
      <c r="VPQ138" s="10"/>
      <c r="VPR138" s="10"/>
      <c r="VPS138" s="10"/>
      <c r="VPT138" s="10"/>
      <c r="VPU138" s="10"/>
      <c r="VPV138" s="10"/>
      <c r="VPW138" s="10"/>
      <c r="VPX138" s="10"/>
      <c r="VPY138" s="10"/>
      <c r="VPZ138" s="10"/>
      <c r="VQA138" s="10"/>
      <c r="VQB138" s="10"/>
      <c r="VQC138" s="10"/>
      <c r="VQD138" s="10"/>
      <c r="VQE138" s="10"/>
      <c r="VQF138" s="10"/>
      <c r="VQG138" s="10"/>
      <c r="VQH138" s="10"/>
      <c r="VQI138" s="10"/>
      <c r="VQJ138" s="10"/>
      <c r="VQK138" s="10"/>
      <c r="VQL138" s="10"/>
      <c r="VQM138" s="10"/>
      <c r="VQN138" s="10"/>
      <c r="VQO138" s="10"/>
      <c r="VQP138" s="10"/>
      <c r="VQQ138" s="10"/>
      <c r="VQR138" s="10"/>
      <c r="VQS138" s="10"/>
      <c r="VQT138" s="10"/>
      <c r="VQU138" s="10"/>
      <c r="VQV138" s="10"/>
      <c r="VQW138" s="10"/>
      <c r="VQX138" s="10"/>
      <c r="VQY138" s="10"/>
      <c r="VQZ138" s="10"/>
      <c r="VRA138" s="10"/>
      <c r="VRB138" s="10"/>
      <c r="VRC138" s="10"/>
      <c r="VRD138" s="10"/>
      <c r="VRE138" s="10"/>
      <c r="VRF138" s="10"/>
      <c r="VRG138" s="10"/>
      <c r="VRH138" s="10"/>
      <c r="VRI138" s="10"/>
      <c r="VRJ138" s="10"/>
      <c r="VRK138" s="10"/>
      <c r="VRL138" s="10"/>
      <c r="VRM138" s="10"/>
      <c r="VRN138" s="10"/>
      <c r="VRO138" s="10"/>
      <c r="VRP138" s="10"/>
      <c r="VRQ138" s="10"/>
      <c r="VRR138" s="10"/>
      <c r="VRS138" s="10"/>
      <c r="VRT138" s="10"/>
      <c r="VRU138" s="10"/>
      <c r="VRV138" s="10"/>
      <c r="VRW138" s="10"/>
      <c r="VRX138" s="10"/>
      <c r="VRY138" s="10"/>
      <c r="VRZ138" s="10"/>
      <c r="VSA138" s="10"/>
      <c r="VSB138" s="10"/>
      <c r="VSC138" s="10"/>
      <c r="VSD138" s="10"/>
      <c r="VSE138" s="10"/>
      <c r="VSF138" s="10"/>
      <c r="VSG138" s="10"/>
      <c r="VSH138" s="10"/>
      <c r="VSI138" s="10"/>
      <c r="VSJ138" s="10"/>
      <c r="VSK138" s="10"/>
      <c r="VSL138" s="10"/>
      <c r="VSM138" s="10"/>
      <c r="VSN138" s="10"/>
      <c r="VSO138" s="10"/>
      <c r="VSP138" s="10"/>
      <c r="VSQ138" s="10"/>
      <c r="VSR138" s="10"/>
      <c r="VSS138" s="10"/>
      <c r="VST138" s="10"/>
      <c r="VSU138" s="10"/>
      <c r="VSV138" s="10"/>
      <c r="VSW138" s="10"/>
      <c r="VSX138" s="10"/>
      <c r="VSY138" s="10"/>
      <c r="VSZ138" s="10"/>
      <c r="VTA138" s="10"/>
      <c r="VTB138" s="10"/>
      <c r="VTC138" s="10"/>
      <c r="VTD138" s="10"/>
      <c r="VTE138" s="10"/>
      <c r="VTF138" s="10"/>
      <c r="VTG138" s="10"/>
      <c r="VTH138" s="10"/>
      <c r="VTI138" s="10"/>
      <c r="VTJ138" s="10"/>
      <c r="VTK138" s="10"/>
      <c r="VTL138" s="10"/>
      <c r="VTM138" s="10"/>
      <c r="VTN138" s="10"/>
      <c r="VTO138" s="10"/>
      <c r="VTP138" s="10"/>
      <c r="VTQ138" s="10"/>
      <c r="VTR138" s="10"/>
      <c r="VTS138" s="10"/>
      <c r="VTT138" s="10"/>
      <c r="VTU138" s="10"/>
      <c r="VTV138" s="10"/>
      <c r="VTW138" s="10"/>
      <c r="VTX138" s="10"/>
      <c r="VTY138" s="10"/>
      <c r="VTZ138" s="10"/>
      <c r="VUA138" s="10"/>
      <c r="VUB138" s="10"/>
      <c r="VUC138" s="10"/>
      <c r="VUD138" s="10"/>
      <c r="VUE138" s="10"/>
      <c r="VUF138" s="10"/>
      <c r="VUG138" s="10"/>
      <c r="VUH138" s="10"/>
      <c r="VUI138" s="10"/>
      <c r="VUJ138" s="10"/>
      <c r="VUK138" s="10"/>
      <c r="VUL138" s="10"/>
      <c r="VUM138" s="10"/>
      <c r="VUN138" s="10"/>
      <c r="VUO138" s="10"/>
      <c r="VUP138" s="10"/>
      <c r="VUQ138" s="10"/>
      <c r="VUR138" s="10"/>
      <c r="VUS138" s="10"/>
      <c r="VUT138" s="10"/>
      <c r="VUU138" s="10"/>
      <c r="VUV138" s="10"/>
      <c r="VUW138" s="10"/>
      <c r="VUX138" s="10"/>
      <c r="VUY138" s="10"/>
      <c r="VUZ138" s="10"/>
      <c r="VVA138" s="10"/>
      <c r="VVB138" s="10"/>
      <c r="VVC138" s="10"/>
      <c r="VVD138" s="10"/>
      <c r="VVE138" s="10"/>
      <c r="VVF138" s="10"/>
      <c r="VVG138" s="10"/>
      <c r="VVH138" s="10"/>
      <c r="VVI138" s="10"/>
      <c r="VVJ138" s="10"/>
      <c r="VVK138" s="10"/>
      <c r="VVL138" s="10"/>
      <c r="VVM138" s="10"/>
      <c r="VVN138" s="10"/>
      <c r="VVO138" s="10"/>
      <c r="VVP138" s="10"/>
      <c r="VVQ138" s="10"/>
      <c r="VVR138" s="10"/>
      <c r="VVS138" s="10"/>
      <c r="VVT138" s="10"/>
      <c r="VVU138" s="10"/>
      <c r="VVV138" s="10"/>
      <c r="VVW138" s="10"/>
      <c r="VVX138" s="10"/>
      <c r="VVY138" s="10"/>
      <c r="VVZ138" s="10"/>
      <c r="VWA138" s="10"/>
      <c r="VWB138" s="10"/>
      <c r="VWC138" s="10"/>
      <c r="VWD138" s="10"/>
      <c r="VWE138" s="10"/>
      <c r="VWF138" s="10"/>
      <c r="VWG138" s="10"/>
      <c r="VWH138" s="10"/>
      <c r="VWI138" s="10"/>
      <c r="VWJ138" s="10"/>
      <c r="VWK138" s="10"/>
      <c r="VWL138" s="10"/>
      <c r="VWM138" s="10"/>
      <c r="VWN138" s="10"/>
      <c r="VWO138" s="10"/>
      <c r="VWP138" s="10"/>
      <c r="VWQ138" s="10"/>
      <c r="VWR138" s="10"/>
      <c r="VWS138" s="10"/>
      <c r="VWT138" s="10"/>
      <c r="VWU138" s="10"/>
      <c r="VWV138" s="10"/>
      <c r="VWW138" s="10"/>
      <c r="VWX138" s="10"/>
      <c r="VWY138" s="10"/>
      <c r="VWZ138" s="10"/>
      <c r="VXA138" s="10"/>
      <c r="VXB138" s="10"/>
      <c r="VXC138" s="10"/>
      <c r="VXD138" s="10"/>
      <c r="VXE138" s="10"/>
      <c r="VXF138" s="10"/>
      <c r="VXG138" s="10"/>
      <c r="VXH138" s="10"/>
      <c r="VXI138" s="10"/>
      <c r="VXJ138" s="10"/>
      <c r="VXK138" s="10"/>
      <c r="VXL138" s="10"/>
      <c r="VXM138" s="10"/>
      <c r="VXN138" s="10"/>
      <c r="VXO138" s="10"/>
      <c r="VXP138" s="10"/>
      <c r="VXQ138" s="10"/>
      <c r="VXR138" s="10"/>
      <c r="VXS138" s="10"/>
      <c r="VXT138" s="10"/>
      <c r="VXU138" s="10"/>
      <c r="VXV138" s="10"/>
      <c r="VXW138" s="10"/>
      <c r="VXX138" s="10"/>
      <c r="VXY138" s="10"/>
      <c r="VXZ138" s="10"/>
      <c r="VYA138" s="10"/>
      <c r="VYB138" s="10"/>
      <c r="VYC138" s="10"/>
      <c r="VYD138" s="10"/>
      <c r="VYE138" s="10"/>
      <c r="VYF138" s="10"/>
      <c r="VYG138" s="10"/>
      <c r="VYH138" s="10"/>
      <c r="VYI138" s="10"/>
      <c r="VYJ138" s="10"/>
      <c r="VYK138" s="10"/>
      <c r="VYL138" s="10"/>
      <c r="VYM138" s="10"/>
      <c r="VYN138" s="10"/>
      <c r="VYO138" s="10"/>
      <c r="VYP138" s="10"/>
      <c r="VYQ138" s="10"/>
      <c r="VYR138" s="10"/>
      <c r="VYS138" s="10"/>
      <c r="VYT138" s="10"/>
      <c r="VYU138" s="10"/>
      <c r="VYV138" s="10"/>
      <c r="VYW138" s="10"/>
      <c r="VYX138" s="10"/>
      <c r="VYY138" s="10"/>
      <c r="VYZ138" s="10"/>
      <c r="VZA138" s="10"/>
      <c r="VZB138" s="10"/>
      <c r="VZC138" s="10"/>
      <c r="VZD138" s="10"/>
      <c r="VZE138" s="10"/>
      <c r="VZF138" s="10"/>
      <c r="VZG138" s="10"/>
      <c r="VZH138" s="10"/>
      <c r="VZI138" s="10"/>
      <c r="VZJ138" s="10"/>
      <c r="VZK138" s="10"/>
      <c r="VZL138" s="10"/>
      <c r="VZM138" s="10"/>
      <c r="VZN138" s="10"/>
      <c r="VZO138" s="10"/>
      <c r="VZP138" s="10"/>
      <c r="VZQ138" s="10"/>
      <c r="VZR138" s="10"/>
      <c r="VZS138" s="10"/>
      <c r="VZT138" s="10"/>
      <c r="VZU138" s="10"/>
      <c r="VZV138" s="10"/>
      <c r="VZW138" s="10"/>
      <c r="VZX138" s="10"/>
      <c r="VZY138" s="10"/>
      <c r="VZZ138" s="10"/>
      <c r="WAA138" s="10"/>
      <c r="WAB138" s="10"/>
      <c r="WAC138" s="10"/>
      <c r="WAD138" s="10"/>
      <c r="WAE138" s="10"/>
      <c r="WAF138" s="10"/>
      <c r="WAG138" s="10"/>
      <c r="WAH138" s="10"/>
      <c r="WAI138" s="10"/>
      <c r="WAJ138" s="10"/>
      <c r="WAK138" s="10"/>
      <c r="WAL138" s="10"/>
      <c r="WAM138" s="10"/>
      <c r="WAN138" s="10"/>
      <c r="WAO138" s="10"/>
      <c r="WAP138" s="10"/>
      <c r="WAQ138" s="10"/>
      <c r="WAR138" s="10"/>
      <c r="WAS138" s="10"/>
      <c r="WAT138" s="10"/>
      <c r="WAU138" s="10"/>
      <c r="WAV138" s="10"/>
      <c r="WAW138" s="10"/>
      <c r="WAX138" s="10"/>
      <c r="WAY138" s="10"/>
      <c r="WAZ138" s="10"/>
      <c r="WBA138" s="10"/>
      <c r="WBB138" s="10"/>
      <c r="WBC138" s="10"/>
      <c r="WBD138" s="10"/>
      <c r="WBE138" s="10"/>
      <c r="WBF138" s="10"/>
      <c r="WBG138" s="10"/>
      <c r="WBH138" s="10"/>
      <c r="WBI138" s="10"/>
      <c r="WBJ138" s="10"/>
      <c r="WBK138" s="10"/>
      <c r="WBL138" s="10"/>
      <c r="WBM138" s="10"/>
      <c r="WBN138" s="10"/>
      <c r="WBO138" s="10"/>
      <c r="WBP138" s="10"/>
      <c r="WBQ138" s="10"/>
      <c r="WBR138" s="10"/>
      <c r="WBS138" s="10"/>
      <c r="WBT138" s="10"/>
      <c r="WBU138" s="10"/>
      <c r="WBV138" s="10"/>
      <c r="WBW138" s="10"/>
      <c r="WBX138" s="10"/>
      <c r="WBY138" s="10"/>
      <c r="WBZ138" s="10"/>
      <c r="WCA138" s="10"/>
      <c r="WCB138" s="10"/>
      <c r="WCC138" s="10"/>
      <c r="WCD138" s="10"/>
      <c r="WCE138" s="10"/>
      <c r="WCF138" s="10"/>
      <c r="WCG138" s="10"/>
      <c r="WCH138" s="10"/>
      <c r="WCI138" s="10"/>
      <c r="WCJ138" s="10"/>
      <c r="WCK138" s="10"/>
      <c r="WCL138" s="10"/>
      <c r="WCM138" s="10"/>
      <c r="WCN138" s="10"/>
      <c r="WCO138" s="10"/>
      <c r="WCP138" s="10"/>
      <c r="WCQ138" s="10"/>
      <c r="WCR138" s="10"/>
      <c r="WCS138" s="10"/>
      <c r="WCT138" s="10"/>
      <c r="WCU138" s="10"/>
      <c r="WCV138" s="10"/>
      <c r="WCW138" s="10"/>
      <c r="WCX138" s="10"/>
      <c r="WCY138" s="10"/>
      <c r="WCZ138" s="10"/>
      <c r="WDA138" s="10"/>
      <c r="WDB138" s="10"/>
      <c r="WDC138" s="10"/>
      <c r="WDD138" s="10"/>
      <c r="WDE138" s="10"/>
      <c r="WDF138" s="10"/>
      <c r="WDG138" s="10"/>
      <c r="WDH138" s="10"/>
      <c r="WDI138" s="10"/>
      <c r="WDJ138" s="10"/>
      <c r="WDK138" s="10"/>
      <c r="WDL138" s="10"/>
      <c r="WDM138" s="10"/>
      <c r="WDN138" s="10"/>
      <c r="WDO138" s="10"/>
      <c r="WDP138" s="10"/>
      <c r="WDQ138" s="10"/>
      <c r="WDR138" s="10"/>
      <c r="WDS138" s="10"/>
      <c r="WDT138" s="10"/>
      <c r="WDU138" s="10"/>
      <c r="WDV138" s="10"/>
      <c r="WDW138" s="10"/>
      <c r="WDX138" s="10"/>
      <c r="WDY138" s="10"/>
      <c r="WDZ138" s="10"/>
      <c r="WEA138" s="10"/>
      <c r="WEB138" s="10"/>
      <c r="WEC138" s="10"/>
      <c r="WED138" s="10"/>
      <c r="WEE138" s="10"/>
      <c r="WEF138" s="10"/>
      <c r="WEG138" s="10"/>
      <c r="WEH138" s="10"/>
      <c r="WEI138" s="10"/>
      <c r="WEJ138" s="10"/>
      <c r="WEK138" s="10"/>
      <c r="WEL138" s="10"/>
      <c r="WEM138" s="10"/>
      <c r="WEN138" s="10"/>
      <c r="WEO138" s="10"/>
      <c r="WEP138" s="10"/>
      <c r="WEQ138" s="10"/>
      <c r="WER138" s="10"/>
      <c r="WES138" s="10"/>
      <c r="WET138" s="10"/>
      <c r="WEU138" s="10"/>
      <c r="WEV138" s="10"/>
      <c r="WEW138" s="10"/>
      <c r="WEX138" s="10"/>
      <c r="WEY138" s="10"/>
      <c r="WEZ138" s="10"/>
      <c r="WFA138" s="10"/>
      <c r="WFB138" s="10"/>
      <c r="WFC138" s="10"/>
      <c r="WFD138" s="10"/>
      <c r="WFE138" s="10"/>
      <c r="WFF138" s="10"/>
      <c r="WFG138" s="10"/>
      <c r="WFH138" s="10"/>
      <c r="WFI138" s="10"/>
      <c r="WFJ138" s="10"/>
      <c r="WFK138" s="10"/>
      <c r="WFL138" s="10"/>
      <c r="WFM138" s="10"/>
      <c r="WFN138" s="10"/>
      <c r="WFO138" s="10"/>
      <c r="WFP138" s="10"/>
      <c r="WFQ138" s="10"/>
      <c r="WFR138" s="10"/>
      <c r="WFS138" s="10"/>
      <c r="WFT138" s="10"/>
      <c r="WFU138" s="10"/>
      <c r="WFV138" s="10"/>
      <c r="WFW138" s="10"/>
      <c r="WFX138" s="10"/>
      <c r="WFY138" s="10"/>
      <c r="WFZ138" s="10"/>
      <c r="WGA138" s="10"/>
      <c r="WGB138" s="10"/>
      <c r="WGC138" s="10"/>
      <c r="WGD138" s="10"/>
      <c r="WGE138" s="10"/>
      <c r="WGF138" s="10"/>
      <c r="WGG138" s="10"/>
      <c r="WGH138" s="10"/>
      <c r="WGI138" s="10"/>
      <c r="WGJ138" s="10"/>
      <c r="WGK138" s="10"/>
      <c r="WGL138" s="10"/>
      <c r="WGM138" s="10"/>
      <c r="WGN138" s="10"/>
      <c r="WGO138" s="10"/>
      <c r="WGP138" s="10"/>
      <c r="WGQ138" s="10"/>
      <c r="WGR138" s="10"/>
      <c r="WGS138" s="10"/>
      <c r="WGT138" s="10"/>
      <c r="WGU138" s="10"/>
      <c r="WGV138" s="10"/>
      <c r="WGW138" s="10"/>
      <c r="WGX138" s="10"/>
      <c r="WGY138" s="10"/>
      <c r="WGZ138" s="10"/>
      <c r="WHA138" s="10"/>
      <c r="WHB138" s="10"/>
      <c r="WHC138" s="10"/>
      <c r="WHD138" s="10"/>
      <c r="WHE138" s="10"/>
      <c r="WHF138" s="10"/>
      <c r="WHG138" s="10"/>
      <c r="WHH138" s="10"/>
      <c r="WHI138" s="10"/>
      <c r="WHJ138" s="10"/>
      <c r="WHK138" s="10"/>
      <c r="WHL138" s="10"/>
      <c r="WHM138" s="10"/>
      <c r="WHN138" s="10"/>
      <c r="WHO138" s="10"/>
      <c r="WHP138" s="10"/>
      <c r="WHQ138" s="10"/>
      <c r="WHR138" s="10"/>
      <c r="WHS138" s="10"/>
      <c r="WHT138" s="10"/>
      <c r="WHU138" s="10"/>
      <c r="WHV138" s="10"/>
      <c r="WHW138" s="10"/>
      <c r="WHX138" s="10"/>
      <c r="WHY138" s="10"/>
      <c r="WHZ138" s="10"/>
      <c r="WIA138" s="10"/>
      <c r="WIB138" s="10"/>
      <c r="WIC138" s="10"/>
      <c r="WID138" s="10"/>
      <c r="WIE138" s="10"/>
      <c r="WIF138" s="10"/>
      <c r="WIG138" s="10"/>
      <c r="WIH138" s="10"/>
      <c r="WII138" s="10"/>
      <c r="WIJ138" s="10"/>
      <c r="WIK138" s="10"/>
      <c r="WIL138" s="10"/>
      <c r="WIM138" s="10"/>
      <c r="WIN138" s="10"/>
      <c r="WIO138" s="10"/>
      <c r="WIP138" s="10"/>
      <c r="WIQ138" s="10"/>
      <c r="WIR138" s="10"/>
      <c r="WIS138" s="10"/>
      <c r="WIT138" s="10"/>
      <c r="WIU138" s="10"/>
      <c r="WIV138" s="10"/>
      <c r="WIW138" s="10"/>
      <c r="WIX138" s="10"/>
      <c r="WIY138" s="10"/>
      <c r="WIZ138" s="10"/>
      <c r="WJA138" s="10"/>
      <c r="WJB138" s="10"/>
      <c r="WJC138" s="10"/>
      <c r="WJD138" s="10"/>
      <c r="WJE138" s="10"/>
      <c r="WJF138" s="10"/>
      <c r="WJG138" s="10"/>
      <c r="WJH138" s="10"/>
      <c r="WJI138" s="10"/>
      <c r="WJJ138" s="10"/>
      <c r="WJK138" s="10"/>
      <c r="WJL138" s="10"/>
      <c r="WJM138" s="10"/>
      <c r="WJN138" s="10"/>
      <c r="WJO138" s="10"/>
      <c r="WJP138" s="10"/>
      <c r="WJQ138" s="10"/>
      <c r="WJR138" s="10"/>
      <c r="WJS138" s="10"/>
      <c r="WJT138" s="10"/>
      <c r="WJU138" s="10"/>
      <c r="WJV138" s="10"/>
      <c r="WJW138" s="10"/>
      <c r="WJX138" s="10"/>
      <c r="WJY138" s="10"/>
      <c r="WJZ138" s="10"/>
      <c r="WKA138" s="10"/>
      <c r="WKB138" s="10"/>
      <c r="WKC138" s="10"/>
      <c r="WKD138" s="10"/>
      <c r="WKE138" s="10"/>
      <c r="WKF138" s="10"/>
      <c r="WKG138" s="10"/>
      <c r="WKH138" s="10"/>
      <c r="WKI138" s="10"/>
      <c r="WKJ138" s="10"/>
      <c r="WKK138" s="10"/>
      <c r="WKL138" s="10"/>
      <c r="WKM138" s="10"/>
      <c r="WKN138" s="10"/>
      <c r="WKO138" s="10"/>
      <c r="WKP138" s="10"/>
      <c r="WKQ138" s="10"/>
      <c r="WKR138" s="10"/>
      <c r="WKS138" s="10"/>
      <c r="WKT138" s="10"/>
      <c r="WKU138" s="10"/>
      <c r="WKV138" s="10"/>
      <c r="WKW138" s="10"/>
      <c r="WKX138" s="10"/>
      <c r="WKY138" s="10"/>
      <c r="WKZ138" s="10"/>
      <c r="WLA138" s="10"/>
      <c r="WLB138" s="10"/>
      <c r="WLC138" s="10"/>
      <c r="WLD138" s="10"/>
      <c r="WLE138" s="10"/>
      <c r="WLF138" s="10"/>
      <c r="WLG138" s="10"/>
      <c r="WLH138" s="10"/>
      <c r="WLI138" s="10"/>
      <c r="WLJ138" s="10"/>
      <c r="WLK138" s="10"/>
      <c r="WLL138" s="10"/>
      <c r="WLM138" s="10"/>
      <c r="WLN138" s="10"/>
      <c r="WLO138" s="10"/>
      <c r="WLP138" s="10"/>
      <c r="WLQ138" s="10"/>
      <c r="WLR138" s="10"/>
      <c r="WLS138" s="10"/>
      <c r="WLT138" s="10"/>
      <c r="WLU138" s="10"/>
      <c r="WLV138" s="10"/>
      <c r="WLW138" s="10"/>
      <c r="WLX138" s="10"/>
      <c r="WLY138" s="10"/>
      <c r="WLZ138" s="10"/>
      <c r="WMA138" s="10"/>
      <c r="WMB138" s="10"/>
      <c r="WMC138" s="10"/>
      <c r="WMD138" s="10"/>
      <c r="WME138" s="10"/>
      <c r="WMF138" s="10"/>
      <c r="WMG138" s="10"/>
      <c r="WMH138" s="10"/>
      <c r="WMI138" s="10"/>
      <c r="WMJ138" s="10"/>
      <c r="WMK138" s="10"/>
      <c r="WML138" s="10"/>
      <c r="WMM138" s="10"/>
      <c r="WMN138" s="10"/>
      <c r="WMO138" s="10"/>
      <c r="WMP138" s="10"/>
      <c r="WMQ138" s="10"/>
      <c r="WMR138" s="10"/>
      <c r="WMS138" s="10"/>
      <c r="WMT138" s="10"/>
      <c r="WMU138" s="10"/>
      <c r="WMV138" s="10"/>
      <c r="WMW138" s="10"/>
      <c r="WMX138" s="10"/>
      <c r="WMY138" s="10"/>
      <c r="WMZ138" s="10"/>
      <c r="WNA138" s="10"/>
      <c r="WNB138" s="10"/>
      <c r="WNC138" s="10"/>
      <c r="WND138" s="10"/>
      <c r="WNE138" s="10"/>
      <c r="WNF138" s="10"/>
      <c r="WNG138" s="10"/>
      <c r="WNH138" s="10"/>
      <c r="WNI138" s="10"/>
      <c r="WNJ138" s="10"/>
      <c r="WNK138" s="10"/>
      <c r="WNL138" s="10"/>
      <c r="WNM138" s="10"/>
      <c r="WNN138" s="10"/>
      <c r="WNO138" s="10"/>
      <c r="WNP138" s="10"/>
      <c r="WNQ138" s="10"/>
      <c r="WNR138" s="10"/>
      <c r="WNS138" s="10"/>
      <c r="WNT138" s="10"/>
      <c r="WNU138" s="10"/>
      <c r="WNV138" s="10"/>
      <c r="WNW138" s="10"/>
      <c r="WNX138" s="10"/>
      <c r="WNY138" s="10"/>
      <c r="WNZ138" s="10"/>
      <c r="WOA138" s="10"/>
      <c r="WOB138" s="10"/>
      <c r="WOC138" s="10"/>
      <c r="WOD138" s="10"/>
      <c r="WOE138" s="10"/>
      <c r="WOF138" s="10"/>
      <c r="WOG138" s="10"/>
      <c r="WOH138" s="10"/>
      <c r="WOI138" s="10"/>
      <c r="WOJ138" s="10"/>
      <c r="WOK138" s="10"/>
      <c r="WOL138" s="10"/>
      <c r="WOM138" s="10"/>
      <c r="WON138" s="10"/>
      <c r="WOO138" s="10"/>
      <c r="WOP138" s="10"/>
      <c r="WOQ138" s="10"/>
      <c r="WOR138" s="10"/>
      <c r="WOS138" s="10"/>
      <c r="WOT138" s="10"/>
      <c r="WOU138" s="10"/>
      <c r="WOV138" s="10"/>
      <c r="WOW138" s="10"/>
      <c r="WOX138" s="10"/>
      <c r="WOY138" s="10"/>
      <c r="WOZ138" s="10"/>
      <c r="WPA138" s="10"/>
      <c r="WPB138" s="10"/>
      <c r="WPC138" s="10"/>
      <c r="WPD138" s="10"/>
      <c r="WPE138" s="10"/>
      <c r="WPF138" s="10"/>
      <c r="WPG138" s="10"/>
      <c r="WPH138" s="10"/>
      <c r="WPI138" s="10"/>
      <c r="WPJ138" s="10"/>
      <c r="WPK138" s="10"/>
      <c r="WPL138" s="10"/>
      <c r="WPM138" s="10"/>
      <c r="WPN138" s="10"/>
      <c r="WPO138" s="10"/>
      <c r="WPP138" s="10"/>
      <c r="WPQ138" s="10"/>
      <c r="WPR138" s="10"/>
      <c r="WPS138" s="10"/>
      <c r="WPT138" s="10"/>
      <c r="WPU138" s="10"/>
      <c r="WPV138" s="10"/>
      <c r="WPW138" s="10"/>
      <c r="WPX138" s="10"/>
      <c r="WPY138" s="10"/>
      <c r="WPZ138" s="10"/>
      <c r="WQA138" s="10"/>
      <c r="WQB138" s="10"/>
      <c r="WQC138" s="10"/>
      <c r="WQD138" s="10"/>
      <c r="WQE138" s="10"/>
      <c r="WQF138" s="10"/>
      <c r="WQG138" s="10"/>
      <c r="WQH138" s="10"/>
      <c r="WQI138" s="10"/>
      <c r="WQJ138" s="10"/>
      <c r="WQK138" s="10"/>
      <c r="WQL138" s="10"/>
      <c r="WQM138" s="10"/>
      <c r="WQN138" s="10"/>
      <c r="WQO138" s="10"/>
      <c r="WQP138" s="10"/>
      <c r="WQQ138" s="10"/>
      <c r="WQR138" s="10"/>
      <c r="WQS138" s="10"/>
      <c r="WQT138" s="10"/>
      <c r="WQU138" s="10"/>
      <c r="WQV138" s="10"/>
      <c r="WQW138" s="10"/>
      <c r="WQX138" s="10"/>
      <c r="WQY138" s="10"/>
      <c r="WQZ138" s="10"/>
      <c r="WRA138" s="10"/>
      <c r="WRB138" s="10"/>
      <c r="WRC138" s="10"/>
      <c r="WRD138" s="10"/>
      <c r="WRE138" s="10"/>
      <c r="WRF138" s="10"/>
      <c r="WRG138" s="10"/>
      <c r="WRH138" s="10"/>
      <c r="WRI138" s="10"/>
      <c r="WRJ138" s="10"/>
      <c r="WRK138" s="10"/>
      <c r="WRL138" s="10"/>
      <c r="WRM138" s="10"/>
      <c r="WRN138" s="10"/>
      <c r="WRO138" s="10"/>
      <c r="WRP138" s="10"/>
      <c r="WRQ138" s="10"/>
      <c r="WRR138" s="10"/>
      <c r="WRS138" s="10"/>
      <c r="WRT138" s="10"/>
      <c r="WRU138" s="10"/>
      <c r="WRV138" s="10"/>
      <c r="WRW138" s="10"/>
      <c r="WRX138" s="10"/>
      <c r="WRY138" s="10"/>
      <c r="WRZ138" s="10"/>
      <c r="WSA138" s="10"/>
      <c r="WSB138" s="10"/>
      <c r="WSC138" s="10"/>
      <c r="WSD138" s="10"/>
      <c r="WSE138" s="10"/>
      <c r="WSF138" s="10"/>
      <c r="WSG138" s="10"/>
      <c r="WSH138" s="10"/>
      <c r="WSI138" s="10"/>
      <c r="WSJ138" s="10"/>
      <c r="WSK138" s="10"/>
      <c r="WSL138" s="10"/>
      <c r="WSM138" s="10"/>
      <c r="WSN138" s="10"/>
      <c r="WSO138" s="10"/>
      <c r="WSP138" s="10"/>
      <c r="WSQ138" s="10"/>
      <c r="WSR138" s="10"/>
      <c r="WSS138" s="10"/>
      <c r="WST138" s="10"/>
      <c r="WSU138" s="10"/>
      <c r="WSV138" s="10"/>
      <c r="WSW138" s="10"/>
      <c r="WSX138" s="10"/>
      <c r="WSY138" s="10"/>
      <c r="WSZ138" s="10"/>
      <c r="WTA138" s="10"/>
      <c r="WTB138" s="10"/>
      <c r="WTC138" s="10"/>
      <c r="WTD138" s="10"/>
      <c r="WTE138" s="10"/>
      <c r="WTF138" s="10"/>
      <c r="WTG138" s="10"/>
      <c r="WTH138" s="10"/>
      <c r="WTI138" s="10"/>
      <c r="WTJ138" s="10"/>
      <c r="WTK138" s="10"/>
      <c r="WTL138" s="10"/>
      <c r="WTM138" s="10"/>
      <c r="WTN138" s="10"/>
      <c r="WTO138" s="10"/>
      <c r="WTP138" s="10"/>
      <c r="WTQ138" s="10"/>
      <c r="WTR138" s="10"/>
      <c r="WTS138" s="10"/>
      <c r="WTT138" s="10"/>
      <c r="WTU138" s="10"/>
      <c r="WTV138" s="10"/>
      <c r="WTW138" s="10"/>
      <c r="WTX138" s="10"/>
      <c r="WTY138" s="10"/>
      <c r="WTZ138" s="10"/>
      <c r="WUA138" s="10"/>
      <c r="WUB138" s="10"/>
      <c r="WUC138" s="10"/>
      <c r="WUD138" s="10"/>
      <c r="WUE138" s="10"/>
      <c r="WUF138" s="10"/>
      <c r="WUG138" s="10"/>
      <c r="WUH138" s="10"/>
      <c r="WUI138" s="10"/>
      <c r="WUJ138" s="10"/>
      <c r="WUK138" s="10"/>
      <c r="WUL138" s="10"/>
      <c r="WUM138" s="10"/>
      <c r="WUN138" s="10"/>
      <c r="WUO138" s="10"/>
      <c r="WUP138" s="10"/>
      <c r="WUQ138" s="10"/>
      <c r="WUR138" s="10"/>
      <c r="WUS138" s="10"/>
      <c r="WUT138" s="10"/>
      <c r="WUU138" s="10"/>
      <c r="WUV138" s="10"/>
      <c r="WUW138" s="10"/>
      <c r="WUX138" s="10"/>
      <c r="WUY138" s="10"/>
      <c r="WUZ138" s="10"/>
      <c r="WVA138" s="10"/>
      <c r="WVB138" s="10"/>
      <c r="WVC138" s="10"/>
      <c r="WVD138" s="10"/>
      <c r="WVE138" s="10"/>
      <c r="WVF138" s="10"/>
      <c r="WVG138" s="10"/>
      <c r="WVH138" s="10"/>
      <c r="WVI138" s="10"/>
      <c r="WVJ138" s="10"/>
      <c r="WVK138" s="10"/>
      <c r="WVL138" s="10"/>
      <c r="WVM138" s="10"/>
      <c r="WVN138" s="10"/>
      <c r="WVO138" s="10"/>
      <c r="WVP138" s="10"/>
      <c r="WVQ138" s="10"/>
      <c r="WVR138" s="10"/>
      <c r="WVS138" s="10"/>
      <c r="WVT138" s="10"/>
      <c r="WVU138" s="10"/>
      <c r="WVV138" s="10"/>
      <c r="WVW138" s="10"/>
      <c r="WVX138" s="10"/>
      <c r="WVY138" s="10"/>
      <c r="WVZ138" s="10"/>
      <c r="WWA138" s="10"/>
      <c r="WWB138" s="10"/>
      <c r="WWC138" s="10"/>
      <c r="WWD138" s="10"/>
      <c r="WWE138" s="10"/>
      <c r="WWF138" s="10"/>
      <c r="WWG138" s="10"/>
      <c r="WWH138" s="10"/>
      <c r="WWI138" s="10"/>
      <c r="WWJ138" s="10"/>
      <c r="WWK138" s="10"/>
      <c r="WWL138" s="10"/>
      <c r="WWM138" s="10"/>
      <c r="WWN138" s="10"/>
      <c r="WWO138" s="10"/>
      <c r="WWP138" s="10"/>
      <c r="WWQ138" s="10"/>
      <c r="WWR138" s="10"/>
      <c r="WWS138" s="10"/>
      <c r="WWT138" s="10"/>
      <c r="WWU138" s="10"/>
      <c r="WWV138" s="10"/>
      <c r="WWW138" s="10"/>
      <c r="WWX138" s="10"/>
      <c r="WWY138" s="10"/>
      <c r="WWZ138" s="10"/>
      <c r="WXA138" s="10"/>
      <c r="WXB138" s="10"/>
      <c r="WXC138" s="10"/>
      <c r="WXD138" s="10"/>
      <c r="WXE138" s="10"/>
      <c r="WXF138" s="10"/>
      <c r="WXG138" s="10"/>
      <c r="WXH138" s="10"/>
      <c r="WXI138" s="10"/>
      <c r="WXJ138" s="10"/>
      <c r="WXK138" s="10"/>
      <c r="WXL138" s="10"/>
      <c r="WXM138" s="10"/>
      <c r="WXN138" s="10"/>
      <c r="WXO138" s="10"/>
      <c r="WXP138" s="10"/>
      <c r="WXQ138" s="10"/>
      <c r="WXR138" s="10"/>
      <c r="WXS138" s="10"/>
      <c r="WXT138" s="10"/>
      <c r="WXU138" s="10"/>
      <c r="WXV138" s="10"/>
      <c r="WXW138" s="10"/>
      <c r="WXX138" s="10"/>
      <c r="WXY138" s="10"/>
      <c r="WXZ138" s="10"/>
      <c r="WYA138" s="10"/>
      <c r="WYB138" s="10"/>
      <c r="WYC138" s="10"/>
      <c r="WYD138" s="10"/>
      <c r="WYE138" s="10"/>
      <c r="WYF138" s="10"/>
      <c r="WYG138" s="10"/>
      <c r="WYH138" s="10"/>
      <c r="WYI138" s="10"/>
      <c r="WYJ138" s="10"/>
      <c r="WYK138" s="10"/>
      <c r="WYL138" s="10"/>
      <c r="WYM138" s="10"/>
      <c r="WYN138" s="10"/>
      <c r="WYO138" s="10"/>
      <c r="WYP138" s="10"/>
      <c r="WYQ138" s="10"/>
      <c r="WYR138" s="10"/>
      <c r="WYS138" s="10"/>
      <c r="WYT138" s="10"/>
      <c r="WYU138" s="10"/>
      <c r="WYV138" s="10"/>
      <c r="WYW138" s="10"/>
      <c r="WYX138" s="10"/>
      <c r="WYY138" s="10"/>
      <c r="WYZ138" s="10"/>
      <c r="WZA138" s="10"/>
      <c r="WZB138" s="10"/>
      <c r="WZC138" s="10"/>
      <c r="WZD138" s="10"/>
      <c r="WZE138" s="10"/>
      <c r="WZF138" s="10"/>
      <c r="WZG138" s="10"/>
      <c r="WZH138" s="10"/>
      <c r="WZI138" s="10"/>
      <c r="WZJ138" s="10"/>
      <c r="WZK138" s="10"/>
      <c r="WZL138" s="10"/>
      <c r="WZM138" s="10"/>
      <c r="WZN138" s="10"/>
      <c r="WZO138" s="10"/>
      <c r="WZP138" s="10"/>
      <c r="WZQ138" s="10"/>
      <c r="WZR138" s="10"/>
      <c r="WZS138" s="10"/>
      <c r="WZT138" s="10"/>
      <c r="WZU138" s="10"/>
      <c r="WZV138" s="10"/>
      <c r="WZW138" s="10"/>
      <c r="WZX138" s="10"/>
      <c r="WZY138" s="10"/>
      <c r="WZZ138" s="10"/>
      <c r="XAA138" s="10"/>
      <c r="XAB138" s="10"/>
      <c r="XAC138" s="10"/>
      <c r="XAD138" s="10"/>
      <c r="XAE138" s="10"/>
      <c r="XAF138" s="10"/>
      <c r="XAG138" s="10"/>
      <c r="XAH138" s="10"/>
      <c r="XAI138" s="10"/>
      <c r="XAJ138" s="10"/>
      <c r="XAK138" s="10"/>
      <c r="XAL138" s="10"/>
      <c r="XAM138" s="10"/>
      <c r="XAN138" s="10"/>
      <c r="XAO138" s="10"/>
      <c r="XAP138" s="10"/>
      <c r="XAQ138" s="10"/>
      <c r="XAR138" s="10"/>
      <c r="XAS138" s="10"/>
      <c r="XAT138" s="10"/>
      <c r="XAU138" s="10"/>
      <c r="XAV138" s="10"/>
      <c r="XAW138" s="10"/>
      <c r="XAX138" s="10"/>
      <c r="XAY138" s="10"/>
      <c r="XAZ138" s="10"/>
      <c r="XBA138" s="10"/>
      <c r="XBB138" s="10"/>
      <c r="XBC138" s="10"/>
      <c r="XBD138" s="10"/>
      <c r="XBE138" s="10"/>
      <c r="XBF138" s="10"/>
      <c r="XBG138" s="10"/>
      <c r="XBH138" s="10"/>
      <c r="XBI138" s="10"/>
      <c r="XBJ138" s="10"/>
      <c r="XBK138" s="10"/>
      <c r="XBL138" s="10"/>
      <c r="XBM138" s="10"/>
      <c r="XBN138" s="10"/>
      <c r="XBO138" s="10"/>
      <c r="XBP138" s="10"/>
      <c r="XBQ138" s="10"/>
      <c r="XBR138" s="10"/>
      <c r="XBS138" s="10"/>
      <c r="XBT138" s="10"/>
      <c r="XBU138" s="10"/>
      <c r="XBV138" s="10"/>
      <c r="XBW138" s="10"/>
      <c r="XBX138" s="10"/>
      <c r="XBY138" s="10"/>
      <c r="XBZ138" s="10"/>
      <c r="XCA138" s="10"/>
      <c r="XCB138" s="10"/>
      <c r="XCC138" s="10"/>
      <c r="XCD138" s="10"/>
      <c r="XCE138" s="10"/>
      <c r="XCF138" s="10"/>
      <c r="XCG138" s="10"/>
      <c r="XCH138" s="10"/>
      <c r="XCI138" s="10"/>
      <c r="XCJ138" s="10"/>
      <c r="XCK138" s="10"/>
      <c r="XCL138" s="10"/>
      <c r="XCM138" s="10"/>
      <c r="XCN138" s="10"/>
      <c r="XCO138" s="10"/>
      <c r="XCP138" s="10"/>
      <c r="XCQ138" s="10"/>
      <c r="XCR138" s="10"/>
      <c r="XCS138" s="10"/>
      <c r="XCT138" s="10"/>
      <c r="XCU138" s="10"/>
      <c r="XCV138" s="10"/>
      <c r="XCW138" s="10"/>
      <c r="XCX138" s="10"/>
      <c r="XCY138" s="10"/>
      <c r="XCZ138" s="10"/>
      <c r="XDA138" s="10"/>
      <c r="XDB138" s="10"/>
      <c r="XDC138" s="10"/>
      <c r="XDD138" s="10"/>
      <c r="XDE138" s="10"/>
      <c r="XDF138" s="10"/>
      <c r="XDG138" s="10"/>
      <c r="XDH138" s="10"/>
      <c r="XDI138" s="10"/>
      <c r="XDJ138" s="10"/>
      <c r="XDK138" s="10"/>
      <c r="XDL138" s="10"/>
      <c r="XDM138" s="10"/>
      <c r="XDN138" s="10"/>
      <c r="XDO138" s="10"/>
      <c r="XDP138" s="10"/>
      <c r="XDQ138" s="10"/>
      <c r="XDR138" s="10"/>
      <c r="XDS138" s="10"/>
      <c r="XDT138" s="10"/>
      <c r="XDU138" s="10"/>
      <c r="XDV138" s="10"/>
      <c r="XDW138" s="10"/>
      <c r="XDX138" s="10"/>
      <c r="XDY138" s="10"/>
      <c r="XDZ138" s="10"/>
      <c r="XEA138" s="10"/>
      <c r="XEB138" s="10"/>
      <c r="XEC138" s="10"/>
      <c r="XED138" s="10"/>
      <c r="XEE138" s="10"/>
      <c r="XEF138" s="10"/>
      <c r="XEG138" s="10"/>
      <c r="XEH138" s="10"/>
      <c r="XEI138" s="10"/>
      <c r="XEJ138" s="10"/>
      <c r="XEK138" s="10"/>
      <c r="XEL138" s="10"/>
      <c r="XEM138" s="10"/>
      <c r="XEN138" s="10"/>
      <c r="XEO138" s="10"/>
      <c r="XEP138" s="10"/>
      <c r="XEQ138" s="10"/>
      <c r="XER138" s="10"/>
      <c r="XES138" s="10"/>
      <c r="XET138" s="10"/>
      <c r="XEU138" s="10"/>
      <c r="XEV138" s="10"/>
      <c r="XEW138" s="10"/>
      <c r="XEX138" s="10"/>
      <c r="XEY138" s="10"/>
      <c r="XEZ138" s="10"/>
      <c r="XFA138" s="10"/>
      <c r="XFB138" s="10"/>
      <c r="XFC138" s="10"/>
      <c r="XFD138" s="10"/>
    </row>
    <row r="139" spans="3:16384" outlineLevel="1" x14ac:dyDescent="0.3">
      <c r="C139" s="107" t="s">
        <v>138</v>
      </c>
    </row>
    <row r="140" spans="3:16384" outlineLevel="1" x14ac:dyDescent="0.3">
      <c r="C140" s="107"/>
    </row>
    <row r="141" spans="3:16384" outlineLevel="1" x14ac:dyDescent="0.3">
      <c r="C141" s="107"/>
      <c r="E141" s="100" t="s">
        <v>25</v>
      </c>
      <c r="F141" s="75" t="s">
        <v>174</v>
      </c>
      <c r="J141" s="100" t="s">
        <v>602</v>
      </c>
      <c r="L141" s="75" t="s">
        <v>175</v>
      </c>
      <c r="T141" s="74">
        <v>0</v>
      </c>
      <c r="U141" s="74">
        <v>0</v>
      </c>
      <c r="V141" s="74">
        <v>0</v>
      </c>
      <c r="W141" s="74">
        <v>0</v>
      </c>
      <c r="X141" s="74">
        <v>0</v>
      </c>
      <c r="Y141" s="74">
        <v>0</v>
      </c>
      <c r="Z141" s="74">
        <v>0</v>
      </c>
      <c r="AA141" s="74">
        <v>0</v>
      </c>
      <c r="AB141" s="74">
        <v>0</v>
      </c>
      <c r="AC141" s="74">
        <v>0</v>
      </c>
      <c r="AD141" s="74">
        <v>0</v>
      </c>
      <c r="AE141" s="74">
        <v>0</v>
      </c>
      <c r="AF141" s="74">
        <v>0</v>
      </c>
      <c r="AG141" s="74">
        <v>0</v>
      </c>
      <c r="AH141" s="74">
        <v>0</v>
      </c>
      <c r="AI141" s="74">
        <v>0</v>
      </c>
      <c r="AJ141" s="74">
        <v>0</v>
      </c>
      <c r="AK141" s="74">
        <v>0</v>
      </c>
    </row>
    <row r="142" spans="3:16384" outlineLevel="1" x14ac:dyDescent="0.3">
      <c r="C142" s="107"/>
      <c r="E142" s="100" t="s">
        <v>25</v>
      </c>
      <c r="F142" s="75" t="s">
        <v>178</v>
      </c>
      <c r="J142" s="100" t="s">
        <v>603</v>
      </c>
      <c r="L142" s="75" t="s">
        <v>128</v>
      </c>
      <c r="T142" s="74">
        <v>0</v>
      </c>
      <c r="U142" s="74">
        <v>0</v>
      </c>
      <c r="V142" s="74">
        <v>0</v>
      </c>
      <c r="W142" s="74">
        <v>0</v>
      </c>
      <c r="X142" s="74">
        <v>0</v>
      </c>
      <c r="Y142" s="74">
        <v>5531.6826099999998</v>
      </c>
      <c r="Z142" s="74">
        <v>5658.569559999999</v>
      </c>
      <c r="AA142" s="74">
        <v>6101.5095984999989</v>
      </c>
      <c r="AB142" s="74">
        <v>6219.4060025000008</v>
      </c>
      <c r="AC142" s="74">
        <v>6538.6053025000001</v>
      </c>
      <c r="AD142" s="74">
        <v>7741.2620221417537</v>
      </c>
      <c r="AE142" s="74">
        <v>7884.8033896417537</v>
      </c>
      <c r="AF142" s="74">
        <v>8078.2793536417548</v>
      </c>
      <c r="AG142" s="74">
        <v>8111.8698986417548</v>
      </c>
      <c r="AH142" s="74">
        <v>8218.9070736417543</v>
      </c>
      <c r="AI142" s="74">
        <v>8334.5469936417558</v>
      </c>
      <c r="AJ142" s="74">
        <v>8417.4069996417547</v>
      </c>
      <c r="AK142" s="74">
        <v>8545.074848641756</v>
      </c>
    </row>
    <row r="143" spans="3:16384" outlineLevel="1" x14ac:dyDescent="0.3">
      <c r="C143" s="107"/>
      <c r="E143" s="100" t="s">
        <v>25</v>
      </c>
      <c r="F143" s="75" t="s">
        <v>173</v>
      </c>
      <c r="J143" s="100" t="s">
        <v>604</v>
      </c>
      <c r="L143" s="75" t="s">
        <v>128</v>
      </c>
      <c r="T143" s="74">
        <v>0</v>
      </c>
      <c r="U143" s="74">
        <v>0</v>
      </c>
      <c r="V143" s="74">
        <v>0</v>
      </c>
      <c r="W143" s="74">
        <v>0</v>
      </c>
      <c r="X143" s="74">
        <v>0</v>
      </c>
      <c r="Y143" s="74">
        <v>201.84684511508041</v>
      </c>
      <c r="Z143" s="74">
        <v>379.57689810545969</v>
      </c>
      <c r="AA143" s="74">
        <v>578.22947437937228</v>
      </c>
      <c r="AB143" s="74">
        <v>501.02094439940004</v>
      </c>
      <c r="AC143" s="74">
        <v>449.52507958440003</v>
      </c>
      <c r="AD143" s="74">
        <v>348.65471485000018</v>
      </c>
      <c r="AE143" s="74">
        <v>431.85505532627252</v>
      </c>
      <c r="AF143" s="74">
        <v>420.8904407153434</v>
      </c>
      <c r="AG143" s="74">
        <v>461.41886607583649</v>
      </c>
      <c r="AH143" s="74">
        <v>581.73463582916554</v>
      </c>
      <c r="AI143" s="74">
        <v>488.40431589863238</v>
      </c>
      <c r="AJ143" s="74">
        <v>494.28872439047319</v>
      </c>
      <c r="AK143" s="74">
        <v>338.20362840739188</v>
      </c>
    </row>
    <row r="144" spans="3:16384" ht="13.5" customHeight="1" outlineLevel="1" x14ac:dyDescent="0.3">
      <c r="C144" s="107"/>
      <c r="E144" s="100" t="s">
        <v>25</v>
      </c>
      <c r="F144" s="75" t="s">
        <v>334</v>
      </c>
      <c r="J144" s="100" t="s">
        <v>605</v>
      </c>
      <c r="L144" s="75" t="s">
        <v>128</v>
      </c>
      <c r="T144" s="74">
        <v>0</v>
      </c>
      <c r="U144" s="74">
        <v>0</v>
      </c>
      <c r="V144" s="74">
        <v>0</v>
      </c>
      <c r="W144" s="74">
        <v>0</v>
      </c>
      <c r="X144" s="74">
        <v>0</v>
      </c>
      <c r="Y144" s="74">
        <v>158.23499999999999</v>
      </c>
      <c r="Z144" s="74">
        <v>329.31300000000005</v>
      </c>
      <c r="AA144" s="74">
        <v>517.61099999999999</v>
      </c>
      <c r="AB144" s="74">
        <v>431.51499999999999</v>
      </c>
      <c r="AC144" s="74">
        <v>377.85189839999993</v>
      </c>
      <c r="AD144" s="74">
        <v>277.43750000000006</v>
      </c>
      <c r="AE144" s="74">
        <v>326.37403399870271</v>
      </c>
      <c r="AF144" s="74">
        <v>307.61365894136821</v>
      </c>
      <c r="AG144" s="74">
        <v>339.84258454857701</v>
      </c>
      <c r="AH144" s="74">
        <v>436.73253198560639</v>
      </c>
      <c r="AI144" s="74">
        <v>353.69608856214336</v>
      </c>
      <c r="AJ144" s="74">
        <v>343.0393515771122</v>
      </c>
      <c r="AK144" s="74">
        <v>225.79093722303361</v>
      </c>
    </row>
    <row r="145" spans="3:16384" ht="13.5" customHeight="1" outlineLevel="1" x14ac:dyDescent="0.3">
      <c r="C145" s="107"/>
      <c r="E145" s="100" t="s">
        <v>25</v>
      </c>
      <c r="F145" s="75" t="s">
        <v>338</v>
      </c>
      <c r="J145" s="100" t="s">
        <v>606</v>
      </c>
      <c r="L145" s="75" t="s">
        <v>128</v>
      </c>
      <c r="T145" s="74">
        <v>0</v>
      </c>
      <c r="U145" s="74">
        <v>0</v>
      </c>
      <c r="V145" s="74">
        <v>0</v>
      </c>
      <c r="W145" s="74">
        <v>0</v>
      </c>
      <c r="X145" s="74">
        <v>0</v>
      </c>
      <c r="Y145" s="74">
        <v>136.96100000000001</v>
      </c>
      <c r="Z145" s="74">
        <v>306.92900000000009</v>
      </c>
      <c r="AA145" s="74">
        <v>498.39</v>
      </c>
      <c r="AB145" s="74">
        <v>410.99</v>
      </c>
      <c r="AC145" s="74">
        <v>333.17999999999989</v>
      </c>
      <c r="AD145" s="74">
        <v>228.71599999999998</v>
      </c>
      <c r="AE145" s="74">
        <v>241.125</v>
      </c>
      <c r="AF145" s="74">
        <v>220.267</v>
      </c>
      <c r="AG145" s="74">
        <v>224.58494503649072</v>
      </c>
      <c r="AH145" s="74">
        <v>240.3131203256246</v>
      </c>
      <c r="AI145" s="74">
        <v>145.80590010593798</v>
      </c>
      <c r="AJ145" s="74">
        <v>100.31939365781258</v>
      </c>
      <c r="AK145" s="74">
        <v>101.36331231617922</v>
      </c>
    </row>
    <row r="146" spans="3:16384" outlineLevel="1" x14ac:dyDescent="0.3">
      <c r="C146" s="107"/>
      <c r="E146" s="100" t="s">
        <v>25</v>
      </c>
      <c r="F146" s="75" t="s">
        <v>339</v>
      </c>
      <c r="J146" s="100" t="s">
        <v>607</v>
      </c>
      <c r="L146" s="75" t="s">
        <v>128</v>
      </c>
      <c r="T146" s="74">
        <v>0</v>
      </c>
      <c r="U146" s="74">
        <v>0</v>
      </c>
      <c r="V146" s="74">
        <v>0</v>
      </c>
      <c r="W146" s="74">
        <v>0</v>
      </c>
      <c r="X146" s="74">
        <v>0</v>
      </c>
      <c r="Y146" s="74">
        <v>20.936</v>
      </c>
      <c r="Z146" s="74">
        <v>20.262</v>
      </c>
      <c r="AA146" s="74">
        <v>17.416</v>
      </c>
      <c r="AB146" s="74">
        <v>15.482999999999999</v>
      </c>
      <c r="AC146" s="74">
        <v>39.286999999999999</v>
      </c>
      <c r="AD146" s="74">
        <v>45.393000000000001</v>
      </c>
      <c r="AE146" s="74">
        <v>78.036999999999978</v>
      </c>
      <c r="AF146" s="74">
        <v>83.176999999999978</v>
      </c>
      <c r="AG146" s="74">
        <v>96.441580474458377</v>
      </c>
      <c r="AH146" s="74">
        <v>159.70903353687859</v>
      </c>
      <c r="AI146" s="74">
        <v>173.54678421021208</v>
      </c>
      <c r="AJ146" s="74">
        <v>228.10862724160557</v>
      </c>
      <c r="AK146" s="74">
        <v>115.45083728555595</v>
      </c>
    </row>
    <row r="147" spans="3:16384" outlineLevel="1" x14ac:dyDescent="0.3">
      <c r="C147" s="107"/>
      <c r="E147" s="100" t="s">
        <v>25</v>
      </c>
      <c r="F147" s="75" t="s">
        <v>713</v>
      </c>
      <c r="J147" s="100" t="s">
        <v>715</v>
      </c>
      <c r="L147" s="75" t="s">
        <v>128</v>
      </c>
      <c r="T147" s="74">
        <v>0</v>
      </c>
      <c r="U147" s="74">
        <v>0</v>
      </c>
      <c r="V147" s="74">
        <v>0</v>
      </c>
      <c r="W147" s="74">
        <v>0</v>
      </c>
      <c r="X147" s="74">
        <v>0</v>
      </c>
      <c r="Y147" s="74">
        <v>0.33799999999999997</v>
      </c>
      <c r="Z147" s="74">
        <v>2.1219999999999999</v>
      </c>
      <c r="AA147" s="74">
        <v>1.8049999999999999</v>
      </c>
      <c r="AB147" s="74">
        <v>5.0419999999999998</v>
      </c>
      <c r="AC147" s="74">
        <v>5.2240000000000002</v>
      </c>
      <c r="AD147" s="74">
        <v>3.0865</v>
      </c>
      <c r="AE147" s="74">
        <v>3.2769999999999997</v>
      </c>
      <c r="AF147" s="74">
        <v>3.3410000000000002</v>
      </c>
      <c r="AG147" s="74">
        <v>16.898059037627874</v>
      </c>
      <c r="AH147" s="74">
        <v>34.792378123103198</v>
      </c>
      <c r="AI147" s="74">
        <v>32.425404245993242</v>
      </c>
      <c r="AJ147" s="74">
        <v>12.69333067769408</v>
      </c>
      <c r="AK147" s="74">
        <v>7.0587876212984382</v>
      </c>
    </row>
    <row r="148" spans="3:16384" outlineLevel="1" x14ac:dyDescent="0.3">
      <c r="C148" s="107"/>
      <c r="E148" s="100" t="s">
        <v>25</v>
      </c>
      <c r="F148" s="75" t="s">
        <v>176</v>
      </c>
      <c r="J148" s="100" t="s">
        <v>608</v>
      </c>
      <c r="L148" s="75" t="s">
        <v>177</v>
      </c>
      <c r="T148" s="74">
        <v>0</v>
      </c>
      <c r="U148" s="74">
        <v>0</v>
      </c>
      <c r="V148" s="74">
        <v>0</v>
      </c>
      <c r="W148" s="74">
        <v>0</v>
      </c>
      <c r="X148" s="74">
        <v>0</v>
      </c>
      <c r="Y148" s="74" t="s">
        <v>726</v>
      </c>
      <c r="Z148" s="74" t="s">
        <v>726</v>
      </c>
      <c r="AA148" s="74" t="s">
        <v>726</v>
      </c>
      <c r="AB148" s="74" t="s">
        <v>726</v>
      </c>
      <c r="AC148" s="74" t="s">
        <v>726</v>
      </c>
      <c r="AD148" s="74" t="s">
        <v>726</v>
      </c>
      <c r="AE148" s="74" t="s">
        <v>726</v>
      </c>
      <c r="AF148" s="74" t="s">
        <v>726</v>
      </c>
      <c r="AG148" s="74" t="s">
        <v>726</v>
      </c>
      <c r="AH148" s="74" t="s">
        <v>726</v>
      </c>
      <c r="AI148" s="74" t="s">
        <v>726</v>
      </c>
      <c r="AJ148" s="74" t="s">
        <v>726</v>
      </c>
      <c r="AK148" s="74" t="s">
        <v>726</v>
      </c>
    </row>
    <row r="149" spans="3:16384" outlineLevel="1" x14ac:dyDescent="0.3">
      <c r="C149" s="107"/>
      <c r="E149" s="100" t="s">
        <v>25</v>
      </c>
      <c r="F149" s="75" t="s">
        <v>335</v>
      </c>
      <c r="J149" s="100" t="s">
        <v>609</v>
      </c>
      <c r="L149" s="75" t="s">
        <v>128</v>
      </c>
      <c r="T149" s="74">
        <v>0</v>
      </c>
      <c r="U149" s="74">
        <v>0</v>
      </c>
      <c r="V149" s="74">
        <v>0</v>
      </c>
      <c r="W149" s="74">
        <v>0</v>
      </c>
      <c r="X149" s="74">
        <v>0</v>
      </c>
      <c r="Y149" s="74" t="s">
        <v>726</v>
      </c>
      <c r="Z149" s="74" t="s">
        <v>726</v>
      </c>
      <c r="AA149" s="74" t="s">
        <v>726</v>
      </c>
      <c r="AB149" s="74" t="s">
        <v>726</v>
      </c>
      <c r="AC149" s="74" t="s">
        <v>726</v>
      </c>
      <c r="AD149" s="74" t="s">
        <v>726</v>
      </c>
      <c r="AE149" s="74" t="s">
        <v>726</v>
      </c>
      <c r="AF149" s="74" t="s">
        <v>726</v>
      </c>
      <c r="AG149" s="74" t="s">
        <v>726</v>
      </c>
      <c r="AH149" s="74" t="s">
        <v>726</v>
      </c>
      <c r="AI149" s="74" t="s">
        <v>726</v>
      </c>
      <c r="AJ149" s="74" t="s">
        <v>726</v>
      </c>
      <c r="AK149" s="74" t="s">
        <v>726</v>
      </c>
    </row>
    <row r="150" spans="3:16384" outlineLevel="1" x14ac:dyDescent="0.3">
      <c r="C150" s="107"/>
      <c r="E150" s="100" t="s">
        <v>25</v>
      </c>
      <c r="F150" s="75" t="s">
        <v>336</v>
      </c>
      <c r="J150" s="100" t="s">
        <v>610</v>
      </c>
      <c r="L150" s="75" t="s">
        <v>175</v>
      </c>
      <c r="T150" s="74">
        <v>0</v>
      </c>
      <c r="U150" s="74">
        <v>0</v>
      </c>
      <c r="V150" s="74">
        <v>0</v>
      </c>
      <c r="W150" s="74">
        <v>0</v>
      </c>
      <c r="X150" s="74">
        <v>0</v>
      </c>
      <c r="Y150" s="74">
        <v>405.5</v>
      </c>
      <c r="Z150" s="74">
        <v>422</v>
      </c>
      <c r="AA150" s="74">
        <v>490.30000000000013</v>
      </c>
      <c r="AB150" s="74">
        <v>466.1</v>
      </c>
      <c r="AC150" s="74">
        <v>451.3</v>
      </c>
      <c r="AD150" s="74">
        <v>453.00000000000017</v>
      </c>
      <c r="AE150" s="74">
        <v>481.00000000000017</v>
      </c>
      <c r="AF150" s="74">
        <v>498.00000000000017</v>
      </c>
      <c r="AG150" s="74">
        <v>660.89881137682198</v>
      </c>
      <c r="AH150" s="74">
        <v>676.50000000000011</v>
      </c>
      <c r="AI150" s="74">
        <v>682.10000000000014</v>
      </c>
      <c r="AJ150" s="74">
        <v>682.10000000000014</v>
      </c>
      <c r="AK150" s="74">
        <v>682.10000000000014</v>
      </c>
    </row>
    <row r="151" spans="3:16384" outlineLevel="1" x14ac:dyDescent="0.3">
      <c r="C151" s="107"/>
      <c r="E151" s="100" t="s">
        <v>25</v>
      </c>
      <c r="F151" s="75" t="s">
        <v>337</v>
      </c>
      <c r="J151" s="100" t="s">
        <v>611</v>
      </c>
      <c r="L151" s="75" t="s">
        <v>175</v>
      </c>
      <c r="T151" s="74">
        <v>0</v>
      </c>
      <c r="U151" s="74">
        <v>0</v>
      </c>
      <c r="V151" s="74">
        <v>0</v>
      </c>
      <c r="W151" s="74">
        <v>0</v>
      </c>
      <c r="X151" s="74">
        <v>0</v>
      </c>
      <c r="Y151" s="74">
        <v>0</v>
      </c>
      <c r="Z151" s="74">
        <v>0</v>
      </c>
      <c r="AA151" s="74">
        <v>0</v>
      </c>
      <c r="AB151" s="74">
        <v>0</v>
      </c>
      <c r="AC151" s="74">
        <v>0</v>
      </c>
      <c r="AD151" s="74">
        <v>0</v>
      </c>
      <c r="AE151" s="74">
        <v>0</v>
      </c>
      <c r="AF151" s="74">
        <v>0</v>
      </c>
      <c r="AG151" s="74">
        <v>0</v>
      </c>
      <c r="AH151" s="74">
        <v>0</v>
      </c>
      <c r="AI151" s="74">
        <v>0</v>
      </c>
      <c r="AJ151" s="74">
        <v>0</v>
      </c>
      <c r="AK151" s="74">
        <v>0</v>
      </c>
    </row>
    <row r="152" spans="3:16384" x14ac:dyDescent="0.3">
      <c r="C152" s="107"/>
    </row>
    <row r="153" spans="3:16384" s="75" customFormat="1" x14ac:dyDescent="0.3">
      <c r="C153" s="10" t="s">
        <v>27</v>
      </c>
      <c r="D153" s="10"/>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c r="AK153" s="10"/>
      <c r="AL153" s="10"/>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c r="BP153" s="10"/>
      <c r="BQ153" s="10"/>
      <c r="BR153" s="10"/>
      <c r="BS153" s="10"/>
      <c r="BT153" s="10"/>
      <c r="BU153" s="10"/>
      <c r="BV153" s="10"/>
      <c r="BW153" s="10"/>
      <c r="BX153" s="10"/>
      <c r="BY153" s="10"/>
      <c r="BZ153" s="10"/>
      <c r="CA153" s="10"/>
      <c r="CB153" s="10"/>
      <c r="CC153" s="10"/>
      <c r="CD153" s="10"/>
      <c r="CE153" s="10"/>
      <c r="CF153" s="10"/>
      <c r="CG153" s="10"/>
      <c r="CH153" s="10"/>
      <c r="CI153" s="10"/>
      <c r="CJ153" s="10"/>
      <c r="CK153" s="10"/>
      <c r="CL153" s="10"/>
      <c r="CM153" s="10"/>
      <c r="CN153" s="10"/>
      <c r="CO153" s="10"/>
      <c r="CP153" s="10"/>
      <c r="CQ153" s="10"/>
      <c r="CR153" s="10"/>
      <c r="CS153" s="10"/>
      <c r="CT153" s="10"/>
      <c r="CU153" s="10"/>
      <c r="CV153" s="10"/>
      <c r="CW153" s="10"/>
      <c r="CX153" s="10"/>
      <c r="CY153" s="10"/>
      <c r="CZ153" s="10"/>
      <c r="DA153" s="10"/>
      <c r="DB153" s="10"/>
      <c r="DC153" s="10"/>
      <c r="DD153" s="10"/>
      <c r="DE153" s="10"/>
      <c r="DF153" s="10"/>
      <c r="DG153" s="10"/>
      <c r="DH153" s="10"/>
      <c r="DI153" s="10"/>
      <c r="DJ153" s="10"/>
      <c r="DK153" s="10"/>
      <c r="DL153" s="10"/>
      <c r="DM153" s="10"/>
      <c r="DN153" s="10"/>
      <c r="DO153" s="10"/>
      <c r="DP153" s="10"/>
      <c r="DQ153" s="10"/>
      <c r="DR153" s="10"/>
      <c r="DS153" s="10"/>
      <c r="DT153" s="10"/>
      <c r="DU153" s="10"/>
      <c r="DV153" s="10"/>
      <c r="DW153" s="10"/>
      <c r="DX153" s="10"/>
      <c r="DY153" s="10"/>
      <c r="DZ153" s="10"/>
      <c r="EA153" s="10"/>
      <c r="EB153" s="10"/>
      <c r="EC153" s="10"/>
      <c r="ED153" s="10"/>
      <c r="EE153" s="10"/>
      <c r="EF153" s="10"/>
      <c r="EG153" s="10"/>
      <c r="EH153" s="10"/>
      <c r="EI153" s="10"/>
      <c r="EJ153" s="10"/>
      <c r="EK153" s="10"/>
      <c r="EL153" s="10"/>
      <c r="EM153" s="10"/>
      <c r="EN153" s="10"/>
      <c r="EO153" s="10"/>
      <c r="EP153" s="10"/>
      <c r="EQ153" s="10"/>
      <c r="ER153" s="10"/>
      <c r="ES153" s="10"/>
      <c r="ET153" s="10"/>
      <c r="EU153" s="10"/>
      <c r="EV153" s="10"/>
      <c r="EW153" s="10"/>
      <c r="EX153" s="10"/>
      <c r="EY153" s="10"/>
      <c r="EZ153" s="10"/>
      <c r="FA153" s="10"/>
      <c r="FB153" s="10"/>
      <c r="FC153" s="10"/>
      <c r="FD153" s="10"/>
      <c r="FE153" s="10"/>
      <c r="FF153" s="10"/>
      <c r="FG153" s="10"/>
      <c r="FH153" s="10"/>
      <c r="FI153" s="10"/>
      <c r="FJ153" s="10"/>
      <c r="FK153" s="10"/>
      <c r="FL153" s="10"/>
      <c r="FM153" s="10"/>
      <c r="FN153" s="10"/>
      <c r="FO153" s="10"/>
      <c r="FP153" s="10"/>
      <c r="FQ153" s="10"/>
      <c r="FR153" s="10"/>
      <c r="FS153" s="10"/>
      <c r="FT153" s="10"/>
      <c r="FU153" s="10"/>
      <c r="FV153" s="10"/>
      <c r="FW153" s="10"/>
      <c r="FX153" s="10"/>
      <c r="FY153" s="10"/>
      <c r="FZ153" s="10"/>
      <c r="GA153" s="10"/>
      <c r="GB153" s="10"/>
      <c r="GC153" s="10"/>
      <c r="GD153" s="10"/>
      <c r="GE153" s="10"/>
      <c r="GF153" s="10"/>
      <c r="GG153" s="10"/>
      <c r="GH153" s="10"/>
      <c r="GI153" s="10"/>
      <c r="GJ153" s="10"/>
      <c r="GK153" s="10"/>
      <c r="GL153" s="10"/>
      <c r="GM153" s="10"/>
      <c r="GN153" s="10"/>
      <c r="GO153" s="10"/>
      <c r="GP153" s="10"/>
      <c r="GQ153" s="10"/>
      <c r="GR153" s="10"/>
      <c r="GS153" s="10"/>
      <c r="GT153" s="10"/>
      <c r="GU153" s="10"/>
      <c r="GV153" s="10"/>
      <c r="GW153" s="10"/>
      <c r="GX153" s="10"/>
      <c r="GY153" s="10"/>
      <c r="GZ153" s="10"/>
      <c r="HA153" s="10"/>
      <c r="HB153" s="10"/>
      <c r="HC153" s="10"/>
      <c r="HD153" s="10"/>
      <c r="HE153" s="10"/>
      <c r="HF153" s="10"/>
      <c r="HG153" s="10"/>
      <c r="HH153" s="10"/>
      <c r="HI153" s="10"/>
      <c r="HJ153" s="10"/>
      <c r="HK153" s="10"/>
      <c r="HL153" s="10"/>
      <c r="HM153" s="10"/>
      <c r="HN153" s="10"/>
      <c r="HO153" s="10"/>
      <c r="HP153" s="10"/>
      <c r="HQ153" s="10"/>
      <c r="HR153" s="10"/>
      <c r="HS153" s="10"/>
      <c r="HT153" s="10"/>
      <c r="HU153" s="10"/>
      <c r="HV153" s="10"/>
      <c r="HW153" s="10"/>
      <c r="HX153" s="10"/>
      <c r="HY153" s="10"/>
      <c r="HZ153" s="10"/>
      <c r="IA153" s="10"/>
      <c r="IB153" s="10"/>
      <c r="IC153" s="10"/>
      <c r="ID153" s="10"/>
      <c r="IE153" s="10"/>
      <c r="IF153" s="10"/>
      <c r="IG153" s="10"/>
      <c r="IH153" s="10"/>
      <c r="II153" s="10"/>
      <c r="IJ153" s="10"/>
      <c r="IK153" s="10"/>
      <c r="IL153" s="10"/>
      <c r="IM153" s="10"/>
      <c r="IN153" s="10"/>
      <c r="IO153" s="10"/>
      <c r="IP153" s="10"/>
      <c r="IQ153" s="10"/>
      <c r="IR153" s="10"/>
      <c r="IS153" s="10"/>
      <c r="IT153" s="10"/>
      <c r="IU153" s="10"/>
      <c r="IV153" s="10"/>
      <c r="IW153" s="10"/>
      <c r="IX153" s="10"/>
      <c r="IY153" s="10"/>
      <c r="IZ153" s="10"/>
      <c r="JA153" s="10"/>
      <c r="JB153" s="10"/>
      <c r="JC153" s="10"/>
      <c r="JD153" s="10"/>
      <c r="JE153" s="10"/>
      <c r="JF153" s="10"/>
      <c r="JG153" s="10"/>
      <c r="JH153" s="10"/>
      <c r="JI153" s="10"/>
      <c r="JJ153" s="10"/>
      <c r="JK153" s="10"/>
      <c r="JL153" s="10"/>
      <c r="JM153" s="10"/>
      <c r="JN153" s="10"/>
      <c r="JO153" s="10"/>
      <c r="JP153" s="10"/>
      <c r="JQ153" s="10"/>
      <c r="JR153" s="10"/>
      <c r="JS153" s="10"/>
      <c r="JT153" s="10"/>
      <c r="JU153" s="10"/>
      <c r="JV153" s="10"/>
      <c r="JW153" s="10"/>
      <c r="JX153" s="10"/>
      <c r="JY153" s="10"/>
      <c r="JZ153" s="10"/>
      <c r="KA153" s="10"/>
      <c r="KB153" s="10"/>
      <c r="KC153" s="10"/>
      <c r="KD153" s="10"/>
      <c r="KE153" s="10"/>
      <c r="KF153" s="10"/>
      <c r="KG153" s="10"/>
      <c r="KH153" s="10"/>
      <c r="KI153" s="10"/>
      <c r="KJ153" s="10"/>
      <c r="KK153" s="10"/>
      <c r="KL153" s="10"/>
      <c r="KM153" s="10"/>
      <c r="KN153" s="10"/>
      <c r="KO153" s="10"/>
      <c r="KP153" s="10"/>
      <c r="KQ153" s="10"/>
      <c r="KR153" s="10"/>
      <c r="KS153" s="10"/>
      <c r="KT153" s="10"/>
      <c r="KU153" s="10"/>
      <c r="KV153" s="10"/>
      <c r="KW153" s="10"/>
      <c r="KX153" s="10"/>
      <c r="KY153" s="10"/>
      <c r="KZ153" s="10"/>
      <c r="LA153" s="10"/>
      <c r="LB153" s="10"/>
      <c r="LC153" s="10"/>
      <c r="LD153" s="10"/>
      <c r="LE153" s="10"/>
      <c r="LF153" s="10"/>
      <c r="LG153" s="10"/>
      <c r="LH153" s="10"/>
      <c r="LI153" s="10"/>
      <c r="LJ153" s="10"/>
      <c r="LK153" s="10"/>
      <c r="LL153" s="10"/>
      <c r="LM153" s="10"/>
      <c r="LN153" s="10"/>
      <c r="LO153" s="10"/>
      <c r="LP153" s="10"/>
      <c r="LQ153" s="10"/>
      <c r="LR153" s="10"/>
      <c r="LS153" s="10"/>
      <c r="LT153" s="10"/>
      <c r="LU153" s="10"/>
      <c r="LV153" s="10"/>
      <c r="LW153" s="10"/>
      <c r="LX153" s="10"/>
      <c r="LY153" s="10"/>
      <c r="LZ153" s="10"/>
      <c r="MA153" s="10"/>
      <c r="MB153" s="10"/>
      <c r="MC153" s="10"/>
      <c r="MD153" s="10"/>
      <c r="ME153" s="10"/>
      <c r="MF153" s="10"/>
      <c r="MG153" s="10"/>
      <c r="MH153" s="10"/>
      <c r="MI153" s="10"/>
      <c r="MJ153" s="10"/>
      <c r="MK153" s="10"/>
      <c r="ML153" s="10"/>
      <c r="MM153" s="10"/>
      <c r="MN153" s="10"/>
      <c r="MO153" s="10"/>
      <c r="MP153" s="10"/>
      <c r="MQ153" s="10"/>
      <c r="MR153" s="10"/>
      <c r="MS153" s="10"/>
      <c r="MT153" s="10"/>
      <c r="MU153" s="10"/>
      <c r="MV153" s="10"/>
      <c r="MW153" s="10"/>
      <c r="MX153" s="10"/>
      <c r="MY153" s="10"/>
      <c r="MZ153" s="10"/>
      <c r="NA153" s="10"/>
      <c r="NB153" s="10"/>
      <c r="NC153" s="10"/>
      <c r="ND153" s="10"/>
      <c r="NE153" s="10"/>
      <c r="NF153" s="10"/>
      <c r="NG153" s="10"/>
      <c r="NH153" s="10"/>
      <c r="NI153" s="10"/>
      <c r="NJ153" s="10"/>
      <c r="NK153" s="10"/>
      <c r="NL153" s="10"/>
      <c r="NM153" s="10"/>
      <c r="NN153" s="10"/>
      <c r="NO153" s="10"/>
      <c r="NP153" s="10"/>
      <c r="NQ153" s="10"/>
      <c r="NR153" s="10"/>
      <c r="NS153" s="10"/>
      <c r="NT153" s="10"/>
      <c r="NU153" s="10"/>
      <c r="NV153" s="10"/>
      <c r="NW153" s="10"/>
      <c r="NX153" s="10"/>
      <c r="NY153" s="10"/>
      <c r="NZ153" s="10"/>
      <c r="OA153" s="10"/>
      <c r="OB153" s="10"/>
      <c r="OC153" s="10"/>
      <c r="OD153" s="10"/>
      <c r="OE153" s="10"/>
      <c r="OF153" s="10"/>
      <c r="OG153" s="10"/>
      <c r="OH153" s="10"/>
      <c r="OI153" s="10"/>
      <c r="OJ153" s="10"/>
      <c r="OK153" s="10"/>
      <c r="OL153" s="10"/>
      <c r="OM153" s="10"/>
      <c r="ON153" s="10"/>
      <c r="OO153" s="10"/>
      <c r="OP153" s="10"/>
      <c r="OQ153" s="10"/>
      <c r="OR153" s="10"/>
      <c r="OS153" s="10"/>
      <c r="OT153" s="10"/>
      <c r="OU153" s="10"/>
      <c r="OV153" s="10"/>
      <c r="OW153" s="10"/>
      <c r="OX153" s="10"/>
      <c r="OY153" s="10"/>
      <c r="OZ153" s="10"/>
      <c r="PA153" s="10"/>
      <c r="PB153" s="10"/>
      <c r="PC153" s="10"/>
      <c r="PD153" s="10"/>
      <c r="PE153" s="10"/>
      <c r="PF153" s="10"/>
      <c r="PG153" s="10"/>
      <c r="PH153" s="10"/>
      <c r="PI153" s="10"/>
      <c r="PJ153" s="10"/>
      <c r="PK153" s="10"/>
      <c r="PL153" s="10"/>
      <c r="PM153" s="10"/>
      <c r="PN153" s="10"/>
      <c r="PO153" s="10"/>
      <c r="PP153" s="10"/>
      <c r="PQ153" s="10"/>
      <c r="PR153" s="10"/>
      <c r="PS153" s="10"/>
      <c r="PT153" s="10"/>
      <c r="PU153" s="10"/>
      <c r="PV153" s="10"/>
      <c r="PW153" s="10"/>
      <c r="PX153" s="10"/>
      <c r="PY153" s="10"/>
      <c r="PZ153" s="10"/>
      <c r="QA153" s="10"/>
      <c r="QB153" s="10"/>
      <c r="QC153" s="10"/>
      <c r="QD153" s="10"/>
      <c r="QE153" s="10"/>
      <c r="QF153" s="10"/>
      <c r="QG153" s="10"/>
      <c r="QH153" s="10"/>
      <c r="QI153" s="10"/>
      <c r="QJ153" s="10"/>
      <c r="QK153" s="10"/>
      <c r="QL153" s="10"/>
      <c r="QM153" s="10"/>
      <c r="QN153" s="10"/>
      <c r="QO153" s="10"/>
      <c r="QP153" s="10"/>
      <c r="QQ153" s="10"/>
      <c r="QR153" s="10"/>
      <c r="QS153" s="10"/>
      <c r="QT153" s="10"/>
      <c r="QU153" s="10"/>
      <c r="QV153" s="10"/>
      <c r="QW153" s="10"/>
      <c r="QX153" s="10"/>
      <c r="QY153" s="10"/>
      <c r="QZ153" s="10"/>
      <c r="RA153" s="10"/>
      <c r="RB153" s="10"/>
      <c r="RC153" s="10"/>
      <c r="RD153" s="10"/>
      <c r="RE153" s="10"/>
      <c r="RF153" s="10"/>
      <c r="RG153" s="10"/>
      <c r="RH153" s="10"/>
      <c r="RI153" s="10"/>
      <c r="RJ153" s="10"/>
      <c r="RK153" s="10"/>
      <c r="RL153" s="10"/>
      <c r="RM153" s="10"/>
      <c r="RN153" s="10"/>
      <c r="RO153" s="10"/>
      <c r="RP153" s="10"/>
      <c r="RQ153" s="10"/>
      <c r="RR153" s="10"/>
      <c r="RS153" s="10"/>
      <c r="RT153" s="10"/>
      <c r="RU153" s="10"/>
      <c r="RV153" s="10"/>
      <c r="RW153" s="10"/>
      <c r="RX153" s="10"/>
      <c r="RY153" s="10"/>
      <c r="RZ153" s="10"/>
      <c r="SA153" s="10"/>
      <c r="SB153" s="10"/>
      <c r="SC153" s="10"/>
      <c r="SD153" s="10"/>
      <c r="SE153" s="10"/>
      <c r="SF153" s="10"/>
      <c r="SG153" s="10"/>
      <c r="SH153" s="10"/>
      <c r="SI153" s="10"/>
      <c r="SJ153" s="10"/>
      <c r="SK153" s="10"/>
      <c r="SL153" s="10"/>
      <c r="SM153" s="10"/>
      <c r="SN153" s="10"/>
      <c r="SO153" s="10"/>
      <c r="SP153" s="10"/>
      <c r="SQ153" s="10"/>
      <c r="SR153" s="10"/>
      <c r="SS153" s="10"/>
      <c r="ST153" s="10"/>
      <c r="SU153" s="10"/>
      <c r="SV153" s="10"/>
      <c r="SW153" s="10"/>
      <c r="SX153" s="10"/>
      <c r="SY153" s="10"/>
      <c r="SZ153" s="10"/>
      <c r="TA153" s="10"/>
      <c r="TB153" s="10"/>
      <c r="TC153" s="10"/>
      <c r="TD153" s="10"/>
      <c r="TE153" s="10"/>
      <c r="TF153" s="10"/>
      <c r="TG153" s="10"/>
      <c r="TH153" s="10"/>
      <c r="TI153" s="10"/>
      <c r="TJ153" s="10"/>
      <c r="TK153" s="10"/>
      <c r="TL153" s="10"/>
      <c r="TM153" s="10"/>
      <c r="TN153" s="10"/>
      <c r="TO153" s="10"/>
      <c r="TP153" s="10"/>
      <c r="TQ153" s="10"/>
      <c r="TR153" s="10"/>
      <c r="TS153" s="10"/>
      <c r="TT153" s="10"/>
      <c r="TU153" s="10"/>
      <c r="TV153" s="10"/>
      <c r="TW153" s="10"/>
      <c r="TX153" s="10"/>
      <c r="TY153" s="10"/>
      <c r="TZ153" s="10"/>
      <c r="UA153" s="10"/>
      <c r="UB153" s="10"/>
      <c r="UC153" s="10"/>
      <c r="UD153" s="10"/>
      <c r="UE153" s="10"/>
      <c r="UF153" s="10"/>
      <c r="UG153" s="10"/>
      <c r="UH153" s="10"/>
      <c r="UI153" s="10"/>
      <c r="UJ153" s="10"/>
      <c r="UK153" s="10"/>
      <c r="UL153" s="10"/>
      <c r="UM153" s="10"/>
      <c r="UN153" s="10"/>
      <c r="UO153" s="10"/>
      <c r="UP153" s="10"/>
      <c r="UQ153" s="10"/>
      <c r="UR153" s="10"/>
      <c r="US153" s="10"/>
      <c r="UT153" s="10"/>
      <c r="UU153" s="10"/>
      <c r="UV153" s="10"/>
      <c r="UW153" s="10"/>
      <c r="UX153" s="10"/>
      <c r="UY153" s="10"/>
      <c r="UZ153" s="10"/>
      <c r="VA153" s="10"/>
      <c r="VB153" s="10"/>
      <c r="VC153" s="10"/>
      <c r="VD153" s="10"/>
      <c r="VE153" s="10"/>
      <c r="VF153" s="10"/>
      <c r="VG153" s="10"/>
      <c r="VH153" s="10"/>
      <c r="VI153" s="10"/>
      <c r="VJ153" s="10"/>
      <c r="VK153" s="10"/>
      <c r="VL153" s="10"/>
      <c r="VM153" s="10"/>
      <c r="VN153" s="10"/>
      <c r="VO153" s="10"/>
      <c r="VP153" s="10"/>
      <c r="VQ153" s="10"/>
      <c r="VR153" s="10"/>
      <c r="VS153" s="10"/>
      <c r="VT153" s="10"/>
      <c r="VU153" s="10"/>
      <c r="VV153" s="10"/>
      <c r="VW153" s="10"/>
      <c r="VX153" s="10"/>
      <c r="VY153" s="10"/>
      <c r="VZ153" s="10"/>
      <c r="WA153" s="10"/>
      <c r="WB153" s="10"/>
      <c r="WC153" s="10"/>
      <c r="WD153" s="10"/>
      <c r="WE153" s="10"/>
      <c r="WF153" s="10"/>
      <c r="WG153" s="10"/>
      <c r="WH153" s="10"/>
      <c r="WI153" s="10"/>
      <c r="WJ153" s="10"/>
      <c r="WK153" s="10"/>
      <c r="WL153" s="10"/>
      <c r="WM153" s="10"/>
      <c r="WN153" s="10"/>
      <c r="WO153" s="10"/>
      <c r="WP153" s="10"/>
      <c r="WQ153" s="10"/>
      <c r="WR153" s="10"/>
      <c r="WS153" s="10"/>
      <c r="WT153" s="10"/>
      <c r="WU153" s="10"/>
      <c r="WV153" s="10"/>
      <c r="WW153" s="10"/>
      <c r="WX153" s="10"/>
      <c r="WY153" s="10"/>
      <c r="WZ153" s="10"/>
      <c r="XA153" s="10"/>
      <c r="XB153" s="10"/>
      <c r="XC153" s="10"/>
      <c r="XD153" s="10"/>
      <c r="XE153" s="10"/>
      <c r="XF153" s="10"/>
      <c r="XG153" s="10"/>
      <c r="XH153" s="10"/>
      <c r="XI153" s="10"/>
      <c r="XJ153" s="10"/>
      <c r="XK153" s="10"/>
      <c r="XL153" s="10"/>
      <c r="XM153" s="10"/>
      <c r="XN153" s="10"/>
      <c r="XO153" s="10"/>
      <c r="XP153" s="10"/>
      <c r="XQ153" s="10"/>
      <c r="XR153" s="10"/>
      <c r="XS153" s="10"/>
      <c r="XT153" s="10"/>
      <c r="XU153" s="10"/>
      <c r="XV153" s="10"/>
      <c r="XW153" s="10"/>
      <c r="XX153" s="10"/>
      <c r="XY153" s="10"/>
      <c r="XZ153" s="10"/>
      <c r="YA153" s="10"/>
      <c r="YB153" s="10"/>
      <c r="YC153" s="10"/>
      <c r="YD153" s="10"/>
      <c r="YE153" s="10"/>
      <c r="YF153" s="10"/>
      <c r="YG153" s="10"/>
      <c r="YH153" s="10"/>
      <c r="YI153" s="10"/>
      <c r="YJ153" s="10"/>
      <c r="YK153" s="10"/>
      <c r="YL153" s="10"/>
      <c r="YM153" s="10"/>
      <c r="YN153" s="10"/>
      <c r="YO153" s="10"/>
      <c r="YP153" s="10"/>
      <c r="YQ153" s="10"/>
      <c r="YR153" s="10"/>
      <c r="YS153" s="10"/>
      <c r="YT153" s="10"/>
      <c r="YU153" s="10"/>
      <c r="YV153" s="10"/>
      <c r="YW153" s="10"/>
      <c r="YX153" s="10"/>
      <c r="YY153" s="10"/>
      <c r="YZ153" s="10"/>
      <c r="ZA153" s="10"/>
      <c r="ZB153" s="10"/>
      <c r="ZC153" s="10"/>
      <c r="ZD153" s="10"/>
      <c r="ZE153" s="10"/>
      <c r="ZF153" s="10"/>
      <c r="ZG153" s="10"/>
      <c r="ZH153" s="10"/>
      <c r="ZI153" s="10"/>
      <c r="ZJ153" s="10"/>
      <c r="ZK153" s="10"/>
      <c r="ZL153" s="10"/>
      <c r="ZM153" s="10"/>
      <c r="ZN153" s="10"/>
      <c r="ZO153" s="10"/>
      <c r="ZP153" s="10"/>
      <c r="ZQ153" s="10"/>
      <c r="ZR153" s="10"/>
      <c r="ZS153" s="10"/>
      <c r="ZT153" s="10"/>
      <c r="ZU153" s="10"/>
      <c r="ZV153" s="10"/>
      <c r="ZW153" s="10"/>
      <c r="ZX153" s="10"/>
      <c r="ZY153" s="10"/>
      <c r="ZZ153" s="10"/>
      <c r="AAA153" s="10"/>
      <c r="AAB153" s="10"/>
      <c r="AAC153" s="10"/>
      <c r="AAD153" s="10"/>
      <c r="AAE153" s="10"/>
      <c r="AAF153" s="10"/>
      <c r="AAG153" s="10"/>
      <c r="AAH153" s="10"/>
      <c r="AAI153" s="10"/>
      <c r="AAJ153" s="10"/>
      <c r="AAK153" s="10"/>
      <c r="AAL153" s="10"/>
      <c r="AAM153" s="10"/>
      <c r="AAN153" s="10"/>
      <c r="AAO153" s="10"/>
      <c r="AAP153" s="10"/>
      <c r="AAQ153" s="10"/>
      <c r="AAR153" s="10"/>
      <c r="AAS153" s="10"/>
      <c r="AAT153" s="10"/>
      <c r="AAU153" s="10"/>
      <c r="AAV153" s="10"/>
      <c r="AAW153" s="10"/>
      <c r="AAX153" s="10"/>
      <c r="AAY153" s="10"/>
      <c r="AAZ153" s="10"/>
      <c r="ABA153" s="10"/>
      <c r="ABB153" s="10"/>
      <c r="ABC153" s="10"/>
      <c r="ABD153" s="10"/>
      <c r="ABE153" s="10"/>
      <c r="ABF153" s="10"/>
      <c r="ABG153" s="10"/>
      <c r="ABH153" s="10"/>
      <c r="ABI153" s="10"/>
      <c r="ABJ153" s="10"/>
      <c r="ABK153" s="10"/>
      <c r="ABL153" s="10"/>
      <c r="ABM153" s="10"/>
      <c r="ABN153" s="10"/>
      <c r="ABO153" s="10"/>
      <c r="ABP153" s="10"/>
      <c r="ABQ153" s="10"/>
      <c r="ABR153" s="10"/>
      <c r="ABS153" s="10"/>
      <c r="ABT153" s="10"/>
      <c r="ABU153" s="10"/>
      <c r="ABV153" s="10"/>
      <c r="ABW153" s="10"/>
      <c r="ABX153" s="10"/>
      <c r="ABY153" s="10"/>
      <c r="ABZ153" s="10"/>
      <c r="ACA153" s="10"/>
      <c r="ACB153" s="10"/>
      <c r="ACC153" s="10"/>
      <c r="ACD153" s="10"/>
      <c r="ACE153" s="10"/>
      <c r="ACF153" s="10"/>
      <c r="ACG153" s="10"/>
      <c r="ACH153" s="10"/>
      <c r="ACI153" s="10"/>
      <c r="ACJ153" s="10"/>
      <c r="ACK153" s="10"/>
      <c r="ACL153" s="10"/>
      <c r="ACM153" s="10"/>
      <c r="ACN153" s="10"/>
      <c r="ACO153" s="10"/>
      <c r="ACP153" s="10"/>
      <c r="ACQ153" s="10"/>
      <c r="ACR153" s="10"/>
      <c r="ACS153" s="10"/>
      <c r="ACT153" s="10"/>
      <c r="ACU153" s="10"/>
      <c r="ACV153" s="10"/>
      <c r="ACW153" s="10"/>
      <c r="ACX153" s="10"/>
      <c r="ACY153" s="10"/>
      <c r="ACZ153" s="10"/>
      <c r="ADA153" s="10"/>
      <c r="ADB153" s="10"/>
      <c r="ADC153" s="10"/>
      <c r="ADD153" s="10"/>
      <c r="ADE153" s="10"/>
      <c r="ADF153" s="10"/>
      <c r="ADG153" s="10"/>
      <c r="ADH153" s="10"/>
      <c r="ADI153" s="10"/>
      <c r="ADJ153" s="10"/>
      <c r="ADK153" s="10"/>
      <c r="ADL153" s="10"/>
      <c r="ADM153" s="10"/>
      <c r="ADN153" s="10"/>
      <c r="ADO153" s="10"/>
      <c r="ADP153" s="10"/>
      <c r="ADQ153" s="10"/>
      <c r="ADR153" s="10"/>
      <c r="ADS153" s="10"/>
      <c r="ADT153" s="10"/>
      <c r="ADU153" s="10"/>
      <c r="ADV153" s="10"/>
      <c r="ADW153" s="10"/>
      <c r="ADX153" s="10"/>
      <c r="ADY153" s="10"/>
      <c r="ADZ153" s="10"/>
      <c r="AEA153" s="10"/>
      <c r="AEB153" s="10"/>
      <c r="AEC153" s="10"/>
      <c r="AED153" s="10"/>
      <c r="AEE153" s="10"/>
      <c r="AEF153" s="10"/>
      <c r="AEG153" s="10"/>
      <c r="AEH153" s="10"/>
      <c r="AEI153" s="10"/>
      <c r="AEJ153" s="10"/>
      <c r="AEK153" s="10"/>
      <c r="AEL153" s="10"/>
      <c r="AEM153" s="10"/>
      <c r="AEN153" s="10"/>
      <c r="AEO153" s="10"/>
      <c r="AEP153" s="10"/>
      <c r="AEQ153" s="10"/>
      <c r="AER153" s="10"/>
      <c r="AES153" s="10"/>
      <c r="AET153" s="10"/>
      <c r="AEU153" s="10"/>
      <c r="AEV153" s="10"/>
      <c r="AEW153" s="10"/>
      <c r="AEX153" s="10"/>
      <c r="AEY153" s="10"/>
      <c r="AEZ153" s="10"/>
      <c r="AFA153" s="10"/>
      <c r="AFB153" s="10"/>
      <c r="AFC153" s="10"/>
      <c r="AFD153" s="10"/>
      <c r="AFE153" s="10"/>
      <c r="AFF153" s="10"/>
      <c r="AFG153" s="10"/>
      <c r="AFH153" s="10"/>
      <c r="AFI153" s="10"/>
      <c r="AFJ153" s="10"/>
      <c r="AFK153" s="10"/>
      <c r="AFL153" s="10"/>
      <c r="AFM153" s="10"/>
      <c r="AFN153" s="10"/>
      <c r="AFO153" s="10"/>
      <c r="AFP153" s="10"/>
      <c r="AFQ153" s="10"/>
      <c r="AFR153" s="10"/>
      <c r="AFS153" s="10"/>
      <c r="AFT153" s="10"/>
      <c r="AFU153" s="10"/>
      <c r="AFV153" s="10"/>
      <c r="AFW153" s="10"/>
      <c r="AFX153" s="10"/>
      <c r="AFY153" s="10"/>
      <c r="AFZ153" s="10"/>
      <c r="AGA153" s="10"/>
      <c r="AGB153" s="10"/>
      <c r="AGC153" s="10"/>
      <c r="AGD153" s="10"/>
      <c r="AGE153" s="10"/>
      <c r="AGF153" s="10"/>
      <c r="AGG153" s="10"/>
      <c r="AGH153" s="10"/>
      <c r="AGI153" s="10"/>
      <c r="AGJ153" s="10"/>
      <c r="AGK153" s="10"/>
      <c r="AGL153" s="10"/>
      <c r="AGM153" s="10"/>
      <c r="AGN153" s="10"/>
      <c r="AGO153" s="10"/>
      <c r="AGP153" s="10"/>
      <c r="AGQ153" s="10"/>
      <c r="AGR153" s="10"/>
      <c r="AGS153" s="10"/>
      <c r="AGT153" s="10"/>
      <c r="AGU153" s="10"/>
      <c r="AGV153" s="10"/>
      <c r="AGW153" s="10"/>
      <c r="AGX153" s="10"/>
      <c r="AGY153" s="10"/>
      <c r="AGZ153" s="10"/>
      <c r="AHA153" s="10"/>
      <c r="AHB153" s="10"/>
      <c r="AHC153" s="10"/>
      <c r="AHD153" s="10"/>
      <c r="AHE153" s="10"/>
      <c r="AHF153" s="10"/>
      <c r="AHG153" s="10"/>
      <c r="AHH153" s="10"/>
      <c r="AHI153" s="10"/>
      <c r="AHJ153" s="10"/>
      <c r="AHK153" s="10"/>
      <c r="AHL153" s="10"/>
      <c r="AHM153" s="10"/>
      <c r="AHN153" s="10"/>
      <c r="AHO153" s="10"/>
      <c r="AHP153" s="10"/>
      <c r="AHQ153" s="10"/>
      <c r="AHR153" s="10"/>
      <c r="AHS153" s="10"/>
      <c r="AHT153" s="10"/>
      <c r="AHU153" s="10"/>
      <c r="AHV153" s="10"/>
      <c r="AHW153" s="10"/>
      <c r="AHX153" s="10"/>
      <c r="AHY153" s="10"/>
      <c r="AHZ153" s="10"/>
      <c r="AIA153" s="10"/>
      <c r="AIB153" s="10"/>
      <c r="AIC153" s="10"/>
      <c r="AID153" s="10"/>
      <c r="AIE153" s="10"/>
      <c r="AIF153" s="10"/>
      <c r="AIG153" s="10"/>
      <c r="AIH153" s="10"/>
      <c r="AII153" s="10"/>
      <c r="AIJ153" s="10"/>
      <c r="AIK153" s="10"/>
      <c r="AIL153" s="10"/>
      <c r="AIM153" s="10"/>
      <c r="AIN153" s="10"/>
      <c r="AIO153" s="10"/>
      <c r="AIP153" s="10"/>
      <c r="AIQ153" s="10"/>
      <c r="AIR153" s="10"/>
      <c r="AIS153" s="10"/>
      <c r="AIT153" s="10"/>
      <c r="AIU153" s="10"/>
      <c r="AIV153" s="10"/>
      <c r="AIW153" s="10"/>
      <c r="AIX153" s="10"/>
      <c r="AIY153" s="10"/>
      <c r="AIZ153" s="10"/>
      <c r="AJA153" s="10"/>
      <c r="AJB153" s="10"/>
      <c r="AJC153" s="10"/>
      <c r="AJD153" s="10"/>
      <c r="AJE153" s="10"/>
      <c r="AJF153" s="10"/>
      <c r="AJG153" s="10"/>
      <c r="AJH153" s="10"/>
      <c r="AJI153" s="10"/>
      <c r="AJJ153" s="10"/>
      <c r="AJK153" s="10"/>
      <c r="AJL153" s="10"/>
      <c r="AJM153" s="10"/>
      <c r="AJN153" s="10"/>
      <c r="AJO153" s="10"/>
      <c r="AJP153" s="10"/>
      <c r="AJQ153" s="10"/>
      <c r="AJR153" s="10"/>
      <c r="AJS153" s="10"/>
      <c r="AJT153" s="10"/>
      <c r="AJU153" s="10"/>
      <c r="AJV153" s="10"/>
      <c r="AJW153" s="10"/>
      <c r="AJX153" s="10"/>
      <c r="AJY153" s="10"/>
      <c r="AJZ153" s="10"/>
      <c r="AKA153" s="10"/>
      <c r="AKB153" s="10"/>
      <c r="AKC153" s="10"/>
      <c r="AKD153" s="10"/>
      <c r="AKE153" s="10"/>
      <c r="AKF153" s="10"/>
      <c r="AKG153" s="10"/>
      <c r="AKH153" s="10"/>
      <c r="AKI153" s="10"/>
      <c r="AKJ153" s="10"/>
      <c r="AKK153" s="10"/>
      <c r="AKL153" s="10"/>
      <c r="AKM153" s="10"/>
      <c r="AKN153" s="10"/>
      <c r="AKO153" s="10"/>
      <c r="AKP153" s="10"/>
      <c r="AKQ153" s="10"/>
      <c r="AKR153" s="10"/>
      <c r="AKS153" s="10"/>
      <c r="AKT153" s="10"/>
      <c r="AKU153" s="10"/>
      <c r="AKV153" s="10"/>
      <c r="AKW153" s="10"/>
      <c r="AKX153" s="10"/>
      <c r="AKY153" s="10"/>
      <c r="AKZ153" s="10"/>
      <c r="ALA153" s="10"/>
      <c r="ALB153" s="10"/>
      <c r="ALC153" s="10"/>
      <c r="ALD153" s="10"/>
      <c r="ALE153" s="10"/>
      <c r="ALF153" s="10"/>
      <c r="ALG153" s="10"/>
      <c r="ALH153" s="10"/>
      <c r="ALI153" s="10"/>
      <c r="ALJ153" s="10"/>
      <c r="ALK153" s="10"/>
      <c r="ALL153" s="10"/>
      <c r="ALM153" s="10"/>
      <c r="ALN153" s="10"/>
      <c r="ALO153" s="10"/>
      <c r="ALP153" s="10"/>
      <c r="ALQ153" s="10"/>
      <c r="ALR153" s="10"/>
      <c r="ALS153" s="10"/>
      <c r="ALT153" s="10"/>
      <c r="ALU153" s="10"/>
      <c r="ALV153" s="10"/>
      <c r="ALW153" s="10"/>
      <c r="ALX153" s="10"/>
      <c r="ALY153" s="10"/>
      <c r="ALZ153" s="10"/>
      <c r="AMA153" s="10"/>
      <c r="AMB153" s="10"/>
      <c r="AMC153" s="10"/>
      <c r="AMD153" s="10"/>
      <c r="AME153" s="10"/>
      <c r="AMF153" s="10"/>
      <c r="AMG153" s="10"/>
      <c r="AMH153" s="10"/>
      <c r="AMI153" s="10"/>
      <c r="AMJ153" s="10"/>
      <c r="AMK153" s="10"/>
      <c r="AML153" s="10"/>
      <c r="AMM153" s="10"/>
      <c r="AMN153" s="10"/>
      <c r="AMO153" s="10"/>
      <c r="AMP153" s="10"/>
      <c r="AMQ153" s="10"/>
      <c r="AMR153" s="10"/>
      <c r="AMS153" s="10"/>
      <c r="AMT153" s="10"/>
      <c r="AMU153" s="10"/>
      <c r="AMV153" s="10"/>
      <c r="AMW153" s="10"/>
      <c r="AMX153" s="10"/>
      <c r="AMY153" s="10"/>
      <c r="AMZ153" s="10"/>
      <c r="ANA153" s="10"/>
      <c r="ANB153" s="10"/>
      <c r="ANC153" s="10"/>
      <c r="AND153" s="10"/>
      <c r="ANE153" s="10"/>
      <c r="ANF153" s="10"/>
      <c r="ANG153" s="10"/>
      <c r="ANH153" s="10"/>
      <c r="ANI153" s="10"/>
      <c r="ANJ153" s="10"/>
      <c r="ANK153" s="10"/>
      <c r="ANL153" s="10"/>
      <c r="ANM153" s="10"/>
      <c r="ANN153" s="10"/>
      <c r="ANO153" s="10"/>
      <c r="ANP153" s="10"/>
      <c r="ANQ153" s="10"/>
      <c r="ANR153" s="10"/>
      <c r="ANS153" s="10"/>
      <c r="ANT153" s="10"/>
      <c r="ANU153" s="10"/>
      <c r="ANV153" s="10"/>
      <c r="ANW153" s="10"/>
      <c r="ANX153" s="10"/>
      <c r="ANY153" s="10"/>
      <c r="ANZ153" s="10"/>
      <c r="AOA153" s="10"/>
      <c r="AOB153" s="10"/>
      <c r="AOC153" s="10"/>
      <c r="AOD153" s="10"/>
      <c r="AOE153" s="10"/>
      <c r="AOF153" s="10"/>
      <c r="AOG153" s="10"/>
      <c r="AOH153" s="10"/>
      <c r="AOI153" s="10"/>
      <c r="AOJ153" s="10"/>
      <c r="AOK153" s="10"/>
      <c r="AOL153" s="10"/>
      <c r="AOM153" s="10"/>
      <c r="AON153" s="10"/>
      <c r="AOO153" s="10"/>
      <c r="AOP153" s="10"/>
      <c r="AOQ153" s="10"/>
      <c r="AOR153" s="10"/>
      <c r="AOS153" s="10"/>
      <c r="AOT153" s="10"/>
      <c r="AOU153" s="10"/>
      <c r="AOV153" s="10"/>
      <c r="AOW153" s="10"/>
      <c r="AOX153" s="10"/>
      <c r="AOY153" s="10"/>
      <c r="AOZ153" s="10"/>
      <c r="APA153" s="10"/>
      <c r="APB153" s="10"/>
      <c r="APC153" s="10"/>
      <c r="APD153" s="10"/>
      <c r="APE153" s="10"/>
      <c r="APF153" s="10"/>
      <c r="APG153" s="10"/>
      <c r="APH153" s="10"/>
      <c r="API153" s="10"/>
      <c r="APJ153" s="10"/>
      <c r="APK153" s="10"/>
      <c r="APL153" s="10"/>
      <c r="APM153" s="10"/>
      <c r="APN153" s="10"/>
      <c r="APO153" s="10"/>
      <c r="APP153" s="10"/>
      <c r="APQ153" s="10"/>
      <c r="APR153" s="10"/>
      <c r="APS153" s="10"/>
      <c r="APT153" s="10"/>
      <c r="APU153" s="10"/>
      <c r="APV153" s="10"/>
      <c r="APW153" s="10"/>
      <c r="APX153" s="10"/>
      <c r="APY153" s="10"/>
      <c r="APZ153" s="10"/>
      <c r="AQA153" s="10"/>
      <c r="AQB153" s="10"/>
      <c r="AQC153" s="10"/>
      <c r="AQD153" s="10"/>
      <c r="AQE153" s="10"/>
      <c r="AQF153" s="10"/>
      <c r="AQG153" s="10"/>
      <c r="AQH153" s="10"/>
      <c r="AQI153" s="10"/>
      <c r="AQJ153" s="10"/>
      <c r="AQK153" s="10"/>
      <c r="AQL153" s="10"/>
      <c r="AQM153" s="10"/>
      <c r="AQN153" s="10"/>
      <c r="AQO153" s="10"/>
      <c r="AQP153" s="10"/>
      <c r="AQQ153" s="10"/>
      <c r="AQR153" s="10"/>
      <c r="AQS153" s="10"/>
      <c r="AQT153" s="10"/>
      <c r="AQU153" s="10"/>
      <c r="AQV153" s="10"/>
      <c r="AQW153" s="10"/>
      <c r="AQX153" s="10"/>
      <c r="AQY153" s="10"/>
      <c r="AQZ153" s="10"/>
      <c r="ARA153" s="10"/>
      <c r="ARB153" s="10"/>
      <c r="ARC153" s="10"/>
      <c r="ARD153" s="10"/>
      <c r="ARE153" s="10"/>
      <c r="ARF153" s="10"/>
      <c r="ARG153" s="10"/>
      <c r="ARH153" s="10"/>
      <c r="ARI153" s="10"/>
      <c r="ARJ153" s="10"/>
      <c r="ARK153" s="10"/>
      <c r="ARL153" s="10"/>
      <c r="ARM153" s="10"/>
      <c r="ARN153" s="10"/>
      <c r="ARO153" s="10"/>
      <c r="ARP153" s="10"/>
      <c r="ARQ153" s="10"/>
      <c r="ARR153" s="10"/>
      <c r="ARS153" s="10"/>
      <c r="ART153" s="10"/>
      <c r="ARU153" s="10"/>
      <c r="ARV153" s="10"/>
      <c r="ARW153" s="10"/>
      <c r="ARX153" s="10"/>
      <c r="ARY153" s="10"/>
      <c r="ARZ153" s="10"/>
      <c r="ASA153" s="10"/>
      <c r="ASB153" s="10"/>
      <c r="ASC153" s="10"/>
      <c r="ASD153" s="10"/>
      <c r="ASE153" s="10"/>
      <c r="ASF153" s="10"/>
      <c r="ASG153" s="10"/>
      <c r="ASH153" s="10"/>
      <c r="ASI153" s="10"/>
      <c r="ASJ153" s="10"/>
      <c r="ASK153" s="10"/>
      <c r="ASL153" s="10"/>
      <c r="ASM153" s="10"/>
      <c r="ASN153" s="10"/>
      <c r="ASO153" s="10"/>
      <c r="ASP153" s="10"/>
      <c r="ASQ153" s="10"/>
      <c r="ASR153" s="10"/>
      <c r="ASS153" s="10"/>
      <c r="AST153" s="10"/>
      <c r="ASU153" s="10"/>
      <c r="ASV153" s="10"/>
      <c r="ASW153" s="10"/>
      <c r="ASX153" s="10"/>
      <c r="ASY153" s="10"/>
      <c r="ASZ153" s="10"/>
      <c r="ATA153" s="10"/>
      <c r="ATB153" s="10"/>
      <c r="ATC153" s="10"/>
      <c r="ATD153" s="10"/>
      <c r="ATE153" s="10"/>
      <c r="ATF153" s="10"/>
      <c r="ATG153" s="10"/>
      <c r="ATH153" s="10"/>
      <c r="ATI153" s="10"/>
      <c r="ATJ153" s="10"/>
      <c r="ATK153" s="10"/>
      <c r="ATL153" s="10"/>
      <c r="ATM153" s="10"/>
      <c r="ATN153" s="10"/>
      <c r="ATO153" s="10"/>
      <c r="ATP153" s="10"/>
      <c r="ATQ153" s="10"/>
      <c r="ATR153" s="10"/>
      <c r="ATS153" s="10"/>
      <c r="ATT153" s="10"/>
      <c r="ATU153" s="10"/>
      <c r="ATV153" s="10"/>
      <c r="ATW153" s="10"/>
      <c r="ATX153" s="10"/>
      <c r="ATY153" s="10"/>
      <c r="ATZ153" s="10"/>
      <c r="AUA153" s="10"/>
      <c r="AUB153" s="10"/>
      <c r="AUC153" s="10"/>
      <c r="AUD153" s="10"/>
      <c r="AUE153" s="10"/>
      <c r="AUF153" s="10"/>
      <c r="AUG153" s="10"/>
      <c r="AUH153" s="10"/>
      <c r="AUI153" s="10"/>
      <c r="AUJ153" s="10"/>
      <c r="AUK153" s="10"/>
      <c r="AUL153" s="10"/>
      <c r="AUM153" s="10"/>
      <c r="AUN153" s="10"/>
      <c r="AUO153" s="10"/>
      <c r="AUP153" s="10"/>
      <c r="AUQ153" s="10"/>
      <c r="AUR153" s="10"/>
      <c r="AUS153" s="10"/>
      <c r="AUT153" s="10"/>
      <c r="AUU153" s="10"/>
      <c r="AUV153" s="10"/>
      <c r="AUW153" s="10"/>
      <c r="AUX153" s="10"/>
      <c r="AUY153" s="10"/>
      <c r="AUZ153" s="10"/>
      <c r="AVA153" s="10"/>
      <c r="AVB153" s="10"/>
      <c r="AVC153" s="10"/>
      <c r="AVD153" s="10"/>
      <c r="AVE153" s="10"/>
      <c r="AVF153" s="10"/>
      <c r="AVG153" s="10"/>
      <c r="AVH153" s="10"/>
      <c r="AVI153" s="10"/>
      <c r="AVJ153" s="10"/>
      <c r="AVK153" s="10"/>
      <c r="AVL153" s="10"/>
      <c r="AVM153" s="10"/>
      <c r="AVN153" s="10"/>
      <c r="AVO153" s="10"/>
      <c r="AVP153" s="10"/>
      <c r="AVQ153" s="10"/>
      <c r="AVR153" s="10"/>
      <c r="AVS153" s="10"/>
      <c r="AVT153" s="10"/>
      <c r="AVU153" s="10"/>
      <c r="AVV153" s="10"/>
      <c r="AVW153" s="10"/>
      <c r="AVX153" s="10"/>
      <c r="AVY153" s="10"/>
      <c r="AVZ153" s="10"/>
      <c r="AWA153" s="10"/>
      <c r="AWB153" s="10"/>
      <c r="AWC153" s="10"/>
      <c r="AWD153" s="10"/>
      <c r="AWE153" s="10"/>
      <c r="AWF153" s="10"/>
      <c r="AWG153" s="10"/>
      <c r="AWH153" s="10"/>
      <c r="AWI153" s="10"/>
      <c r="AWJ153" s="10"/>
      <c r="AWK153" s="10"/>
      <c r="AWL153" s="10"/>
      <c r="AWM153" s="10"/>
      <c r="AWN153" s="10"/>
      <c r="AWO153" s="10"/>
      <c r="AWP153" s="10"/>
      <c r="AWQ153" s="10"/>
      <c r="AWR153" s="10"/>
      <c r="AWS153" s="10"/>
      <c r="AWT153" s="10"/>
      <c r="AWU153" s="10"/>
      <c r="AWV153" s="10"/>
      <c r="AWW153" s="10"/>
      <c r="AWX153" s="10"/>
      <c r="AWY153" s="10"/>
      <c r="AWZ153" s="10"/>
      <c r="AXA153" s="10"/>
      <c r="AXB153" s="10"/>
      <c r="AXC153" s="10"/>
      <c r="AXD153" s="10"/>
      <c r="AXE153" s="10"/>
      <c r="AXF153" s="10"/>
      <c r="AXG153" s="10"/>
      <c r="AXH153" s="10"/>
      <c r="AXI153" s="10"/>
      <c r="AXJ153" s="10"/>
      <c r="AXK153" s="10"/>
      <c r="AXL153" s="10"/>
      <c r="AXM153" s="10"/>
      <c r="AXN153" s="10"/>
      <c r="AXO153" s="10"/>
      <c r="AXP153" s="10"/>
      <c r="AXQ153" s="10"/>
      <c r="AXR153" s="10"/>
      <c r="AXS153" s="10"/>
      <c r="AXT153" s="10"/>
      <c r="AXU153" s="10"/>
      <c r="AXV153" s="10"/>
      <c r="AXW153" s="10"/>
      <c r="AXX153" s="10"/>
      <c r="AXY153" s="10"/>
      <c r="AXZ153" s="10"/>
      <c r="AYA153" s="10"/>
      <c r="AYB153" s="10"/>
      <c r="AYC153" s="10"/>
      <c r="AYD153" s="10"/>
      <c r="AYE153" s="10"/>
      <c r="AYF153" s="10"/>
      <c r="AYG153" s="10"/>
      <c r="AYH153" s="10"/>
      <c r="AYI153" s="10"/>
      <c r="AYJ153" s="10"/>
      <c r="AYK153" s="10"/>
      <c r="AYL153" s="10"/>
      <c r="AYM153" s="10"/>
      <c r="AYN153" s="10"/>
      <c r="AYO153" s="10"/>
      <c r="AYP153" s="10"/>
      <c r="AYQ153" s="10"/>
      <c r="AYR153" s="10"/>
      <c r="AYS153" s="10"/>
      <c r="AYT153" s="10"/>
      <c r="AYU153" s="10"/>
      <c r="AYV153" s="10"/>
      <c r="AYW153" s="10"/>
      <c r="AYX153" s="10"/>
      <c r="AYY153" s="10"/>
      <c r="AYZ153" s="10"/>
      <c r="AZA153" s="10"/>
      <c r="AZB153" s="10"/>
      <c r="AZC153" s="10"/>
      <c r="AZD153" s="10"/>
      <c r="AZE153" s="10"/>
      <c r="AZF153" s="10"/>
      <c r="AZG153" s="10"/>
      <c r="AZH153" s="10"/>
      <c r="AZI153" s="10"/>
      <c r="AZJ153" s="10"/>
      <c r="AZK153" s="10"/>
      <c r="AZL153" s="10"/>
      <c r="AZM153" s="10"/>
      <c r="AZN153" s="10"/>
      <c r="AZO153" s="10"/>
      <c r="AZP153" s="10"/>
      <c r="AZQ153" s="10"/>
      <c r="AZR153" s="10"/>
      <c r="AZS153" s="10"/>
      <c r="AZT153" s="10"/>
      <c r="AZU153" s="10"/>
      <c r="AZV153" s="10"/>
      <c r="AZW153" s="10"/>
      <c r="AZX153" s="10"/>
      <c r="AZY153" s="10"/>
      <c r="AZZ153" s="10"/>
      <c r="BAA153" s="10"/>
      <c r="BAB153" s="10"/>
      <c r="BAC153" s="10"/>
      <c r="BAD153" s="10"/>
      <c r="BAE153" s="10"/>
      <c r="BAF153" s="10"/>
      <c r="BAG153" s="10"/>
      <c r="BAH153" s="10"/>
      <c r="BAI153" s="10"/>
      <c r="BAJ153" s="10"/>
      <c r="BAK153" s="10"/>
      <c r="BAL153" s="10"/>
      <c r="BAM153" s="10"/>
      <c r="BAN153" s="10"/>
      <c r="BAO153" s="10"/>
      <c r="BAP153" s="10"/>
      <c r="BAQ153" s="10"/>
      <c r="BAR153" s="10"/>
      <c r="BAS153" s="10"/>
      <c r="BAT153" s="10"/>
      <c r="BAU153" s="10"/>
      <c r="BAV153" s="10"/>
      <c r="BAW153" s="10"/>
      <c r="BAX153" s="10"/>
      <c r="BAY153" s="10"/>
      <c r="BAZ153" s="10"/>
      <c r="BBA153" s="10"/>
      <c r="BBB153" s="10"/>
      <c r="BBC153" s="10"/>
      <c r="BBD153" s="10"/>
      <c r="BBE153" s="10"/>
      <c r="BBF153" s="10"/>
      <c r="BBG153" s="10"/>
      <c r="BBH153" s="10"/>
      <c r="BBI153" s="10"/>
      <c r="BBJ153" s="10"/>
      <c r="BBK153" s="10"/>
      <c r="BBL153" s="10"/>
      <c r="BBM153" s="10"/>
      <c r="BBN153" s="10"/>
      <c r="BBO153" s="10"/>
      <c r="BBP153" s="10"/>
      <c r="BBQ153" s="10"/>
      <c r="BBR153" s="10"/>
      <c r="BBS153" s="10"/>
      <c r="BBT153" s="10"/>
      <c r="BBU153" s="10"/>
      <c r="BBV153" s="10"/>
      <c r="BBW153" s="10"/>
      <c r="BBX153" s="10"/>
      <c r="BBY153" s="10"/>
      <c r="BBZ153" s="10"/>
      <c r="BCA153" s="10"/>
      <c r="BCB153" s="10"/>
      <c r="BCC153" s="10"/>
      <c r="BCD153" s="10"/>
      <c r="BCE153" s="10"/>
      <c r="BCF153" s="10"/>
      <c r="BCG153" s="10"/>
      <c r="BCH153" s="10"/>
      <c r="BCI153" s="10"/>
      <c r="BCJ153" s="10"/>
      <c r="BCK153" s="10"/>
      <c r="BCL153" s="10"/>
      <c r="BCM153" s="10"/>
      <c r="BCN153" s="10"/>
      <c r="BCO153" s="10"/>
      <c r="BCP153" s="10"/>
      <c r="BCQ153" s="10"/>
      <c r="BCR153" s="10"/>
      <c r="BCS153" s="10"/>
      <c r="BCT153" s="10"/>
      <c r="BCU153" s="10"/>
      <c r="BCV153" s="10"/>
      <c r="BCW153" s="10"/>
      <c r="BCX153" s="10"/>
      <c r="BCY153" s="10"/>
      <c r="BCZ153" s="10"/>
      <c r="BDA153" s="10"/>
      <c r="BDB153" s="10"/>
      <c r="BDC153" s="10"/>
      <c r="BDD153" s="10"/>
      <c r="BDE153" s="10"/>
      <c r="BDF153" s="10"/>
      <c r="BDG153" s="10"/>
      <c r="BDH153" s="10"/>
      <c r="BDI153" s="10"/>
      <c r="BDJ153" s="10"/>
      <c r="BDK153" s="10"/>
      <c r="BDL153" s="10"/>
      <c r="BDM153" s="10"/>
      <c r="BDN153" s="10"/>
      <c r="BDO153" s="10"/>
      <c r="BDP153" s="10"/>
      <c r="BDQ153" s="10"/>
      <c r="BDR153" s="10"/>
      <c r="BDS153" s="10"/>
      <c r="BDT153" s="10"/>
      <c r="BDU153" s="10"/>
      <c r="BDV153" s="10"/>
      <c r="BDW153" s="10"/>
      <c r="BDX153" s="10"/>
      <c r="BDY153" s="10"/>
      <c r="BDZ153" s="10"/>
      <c r="BEA153" s="10"/>
      <c r="BEB153" s="10"/>
      <c r="BEC153" s="10"/>
      <c r="BED153" s="10"/>
      <c r="BEE153" s="10"/>
      <c r="BEF153" s="10"/>
      <c r="BEG153" s="10"/>
      <c r="BEH153" s="10"/>
      <c r="BEI153" s="10"/>
      <c r="BEJ153" s="10"/>
      <c r="BEK153" s="10"/>
      <c r="BEL153" s="10"/>
      <c r="BEM153" s="10"/>
      <c r="BEN153" s="10"/>
      <c r="BEO153" s="10"/>
      <c r="BEP153" s="10"/>
      <c r="BEQ153" s="10"/>
      <c r="BER153" s="10"/>
      <c r="BES153" s="10"/>
      <c r="BET153" s="10"/>
      <c r="BEU153" s="10"/>
      <c r="BEV153" s="10"/>
      <c r="BEW153" s="10"/>
      <c r="BEX153" s="10"/>
      <c r="BEY153" s="10"/>
      <c r="BEZ153" s="10"/>
      <c r="BFA153" s="10"/>
      <c r="BFB153" s="10"/>
      <c r="BFC153" s="10"/>
      <c r="BFD153" s="10"/>
      <c r="BFE153" s="10"/>
      <c r="BFF153" s="10"/>
      <c r="BFG153" s="10"/>
      <c r="BFH153" s="10"/>
      <c r="BFI153" s="10"/>
      <c r="BFJ153" s="10"/>
      <c r="BFK153" s="10"/>
      <c r="BFL153" s="10"/>
      <c r="BFM153" s="10"/>
      <c r="BFN153" s="10"/>
      <c r="BFO153" s="10"/>
      <c r="BFP153" s="10"/>
      <c r="BFQ153" s="10"/>
      <c r="BFR153" s="10"/>
      <c r="BFS153" s="10"/>
      <c r="BFT153" s="10"/>
      <c r="BFU153" s="10"/>
      <c r="BFV153" s="10"/>
      <c r="BFW153" s="10"/>
      <c r="BFX153" s="10"/>
      <c r="BFY153" s="10"/>
      <c r="BFZ153" s="10"/>
      <c r="BGA153" s="10"/>
      <c r="BGB153" s="10"/>
      <c r="BGC153" s="10"/>
      <c r="BGD153" s="10"/>
      <c r="BGE153" s="10"/>
      <c r="BGF153" s="10"/>
      <c r="BGG153" s="10"/>
      <c r="BGH153" s="10"/>
      <c r="BGI153" s="10"/>
      <c r="BGJ153" s="10"/>
      <c r="BGK153" s="10"/>
      <c r="BGL153" s="10"/>
      <c r="BGM153" s="10"/>
      <c r="BGN153" s="10"/>
      <c r="BGO153" s="10"/>
      <c r="BGP153" s="10"/>
      <c r="BGQ153" s="10"/>
      <c r="BGR153" s="10"/>
      <c r="BGS153" s="10"/>
      <c r="BGT153" s="10"/>
      <c r="BGU153" s="10"/>
      <c r="BGV153" s="10"/>
      <c r="BGW153" s="10"/>
      <c r="BGX153" s="10"/>
      <c r="BGY153" s="10"/>
      <c r="BGZ153" s="10"/>
      <c r="BHA153" s="10"/>
      <c r="BHB153" s="10"/>
      <c r="BHC153" s="10"/>
      <c r="BHD153" s="10"/>
      <c r="BHE153" s="10"/>
      <c r="BHF153" s="10"/>
      <c r="BHG153" s="10"/>
      <c r="BHH153" s="10"/>
      <c r="BHI153" s="10"/>
      <c r="BHJ153" s="10"/>
      <c r="BHK153" s="10"/>
      <c r="BHL153" s="10"/>
      <c r="BHM153" s="10"/>
      <c r="BHN153" s="10"/>
      <c r="BHO153" s="10"/>
      <c r="BHP153" s="10"/>
      <c r="BHQ153" s="10"/>
      <c r="BHR153" s="10"/>
      <c r="BHS153" s="10"/>
      <c r="BHT153" s="10"/>
      <c r="BHU153" s="10"/>
      <c r="BHV153" s="10"/>
      <c r="BHW153" s="10"/>
      <c r="BHX153" s="10"/>
      <c r="BHY153" s="10"/>
      <c r="BHZ153" s="10"/>
      <c r="BIA153" s="10"/>
      <c r="BIB153" s="10"/>
      <c r="BIC153" s="10"/>
      <c r="BID153" s="10"/>
      <c r="BIE153" s="10"/>
      <c r="BIF153" s="10"/>
      <c r="BIG153" s="10"/>
      <c r="BIH153" s="10"/>
      <c r="BII153" s="10"/>
      <c r="BIJ153" s="10"/>
      <c r="BIK153" s="10"/>
      <c r="BIL153" s="10"/>
      <c r="BIM153" s="10"/>
      <c r="BIN153" s="10"/>
      <c r="BIO153" s="10"/>
      <c r="BIP153" s="10"/>
      <c r="BIQ153" s="10"/>
      <c r="BIR153" s="10"/>
      <c r="BIS153" s="10"/>
      <c r="BIT153" s="10"/>
      <c r="BIU153" s="10"/>
      <c r="BIV153" s="10"/>
      <c r="BIW153" s="10"/>
      <c r="BIX153" s="10"/>
      <c r="BIY153" s="10"/>
      <c r="BIZ153" s="10"/>
      <c r="BJA153" s="10"/>
      <c r="BJB153" s="10"/>
      <c r="BJC153" s="10"/>
      <c r="BJD153" s="10"/>
      <c r="BJE153" s="10"/>
      <c r="BJF153" s="10"/>
      <c r="BJG153" s="10"/>
      <c r="BJH153" s="10"/>
      <c r="BJI153" s="10"/>
      <c r="BJJ153" s="10"/>
      <c r="BJK153" s="10"/>
      <c r="BJL153" s="10"/>
      <c r="BJM153" s="10"/>
      <c r="BJN153" s="10"/>
      <c r="BJO153" s="10"/>
      <c r="BJP153" s="10"/>
      <c r="BJQ153" s="10"/>
      <c r="BJR153" s="10"/>
      <c r="BJS153" s="10"/>
      <c r="BJT153" s="10"/>
      <c r="BJU153" s="10"/>
      <c r="BJV153" s="10"/>
      <c r="BJW153" s="10"/>
      <c r="BJX153" s="10"/>
      <c r="BJY153" s="10"/>
      <c r="BJZ153" s="10"/>
      <c r="BKA153" s="10"/>
      <c r="BKB153" s="10"/>
      <c r="BKC153" s="10"/>
      <c r="BKD153" s="10"/>
      <c r="BKE153" s="10"/>
      <c r="BKF153" s="10"/>
      <c r="BKG153" s="10"/>
      <c r="BKH153" s="10"/>
      <c r="BKI153" s="10"/>
      <c r="BKJ153" s="10"/>
      <c r="BKK153" s="10"/>
      <c r="BKL153" s="10"/>
      <c r="BKM153" s="10"/>
      <c r="BKN153" s="10"/>
      <c r="BKO153" s="10"/>
      <c r="BKP153" s="10"/>
      <c r="BKQ153" s="10"/>
      <c r="BKR153" s="10"/>
      <c r="BKS153" s="10"/>
      <c r="BKT153" s="10"/>
      <c r="BKU153" s="10"/>
      <c r="BKV153" s="10"/>
      <c r="BKW153" s="10"/>
      <c r="BKX153" s="10"/>
      <c r="BKY153" s="10"/>
      <c r="BKZ153" s="10"/>
      <c r="BLA153" s="10"/>
      <c r="BLB153" s="10"/>
      <c r="BLC153" s="10"/>
      <c r="BLD153" s="10"/>
      <c r="BLE153" s="10"/>
      <c r="BLF153" s="10"/>
      <c r="BLG153" s="10"/>
      <c r="BLH153" s="10"/>
      <c r="BLI153" s="10"/>
      <c r="BLJ153" s="10"/>
      <c r="BLK153" s="10"/>
      <c r="BLL153" s="10"/>
      <c r="BLM153" s="10"/>
      <c r="BLN153" s="10"/>
      <c r="BLO153" s="10"/>
      <c r="BLP153" s="10"/>
      <c r="BLQ153" s="10"/>
      <c r="BLR153" s="10"/>
      <c r="BLS153" s="10"/>
      <c r="BLT153" s="10"/>
      <c r="BLU153" s="10"/>
      <c r="BLV153" s="10"/>
      <c r="BLW153" s="10"/>
      <c r="BLX153" s="10"/>
      <c r="BLY153" s="10"/>
      <c r="BLZ153" s="10"/>
      <c r="BMA153" s="10"/>
      <c r="BMB153" s="10"/>
      <c r="BMC153" s="10"/>
      <c r="BMD153" s="10"/>
      <c r="BME153" s="10"/>
      <c r="BMF153" s="10"/>
      <c r="BMG153" s="10"/>
      <c r="BMH153" s="10"/>
      <c r="BMI153" s="10"/>
      <c r="BMJ153" s="10"/>
      <c r="BMK153" s="10"/>
      <c r="BML153" s="10"/>
      <c r="BMM153" s="10"/>
      <c r="BMN153" s="10"/>
      <c r="BMO153" s="10"/>
      <c r="BMP153" s="10"/>
      <c r="BMQ153" s="10"/>
      <c r="BMR153" s="10"/>
      <c r="BMS153" s="10"/>
      <c r="BMT153" s="10"/>
      <c r="BMU153" s="10"/>
      <c r="BMV153" s="10"/>
      <c r="BMW153" s="10"/>
      <c r="BMX153" s="10"/>
      <c r="BMY153" s="10"/>
      <c r="BMZ153" s="10"/>
      <c r="BNA153" s="10"/>
      <c r="BNB153" s="10"/>
      <c r="BNC153" s="10"/>
      <c r="BND153" s="10"/>
      <c r="BNE153" s="10"/>
      <c r="BNF153" s="10"/>
      <c r="BNG153" s="10"/>
      <c r="BNH153" s="10"/>
      <c r="BNI153" s="10"/>
      <c r="BNJ153" s="10"/>
      <c r="BNK153" s="10"/>
      <c r="BNL153" s="10"/>
      <c r="BNM153" s="10"/>
      <c r="BNN153" s="10"/>
      <c r="BNO153" s="10"/>
      <c r="BNP153" s="10"/>
      <c r="BNQ153" s="10"/>
      <c r="BNR153" s="10"/>
      <c r="BNS153" s="10"/>
      <c r="BNT153" s="10"/>
      <c r="BNU153" s="10"/>
      <c r="BNV153" s="10"/>
      <c r="BNW153" s="10"/>
      <c r="BNX153" s="10"/>
      <c r="BNY153" s="10"/>
      <c r="BNZ153" s="10"/>
      <c r="BOA153" s="10"/>
      <c r="BOB153" s="10"/>
      <c r="BOC153" s="10"/>
      <c r="BOD153" s="10"/>
      <c r="BOE153" s="10"/>
      <c r="BOF153" s="10"/>
      <c r="BOG153" s="10"/>
      <c r="BOH153" s="10"/>
      <c r="BOI153" s="10"/>
      <c r="BOJ153" s="10"/>
      <c r="BOK153" s="10"/>
      <c r="BOL153" s="10"/>
      <c r="BOM153" s="10"/>
      <c r="BON153" s="10"/>
      <c r="BOO153" s="10"/>
      <c r="BOP153" s="10"/>
      <c r="BOQ153" s="10"/>
      <c r="BOR153" s="10"/>
      <c r="BOS153" s="10"/>
      <c r="BOT153" s="10"/>
      <c r="BOU153" s="10"/>
      <c r="BOV153" s="10"/>
      <c r="BOW153" s="10"/>
      <c r="BOX153" s="10"/>
      <c r="BOY153" s="10"/>
      <c r="BOZ153" s="10"/>
      <c r="BPA153" s="10"/>
      <c r="BPB153" s="10"/>
      <c r="BPC153" s="10"/>
      <c r="BPD153" s="10"/>
      <c r="BPE153" s="10"/>
      <c r="BPF153" s="10"/>
      <c r="BPG153" s="10"/>
      <c r="BPH153" s="10"/>
      <c r="BPI153" s="10"/>
      <c r="BPJ153" s="10"/>
      <c r="BPK153" s="10"/>
      <c r="BPL153" s="10"/>
      <c r="BPM153" s="10"/>
      <c r="BPN153" s="10"/>
      <c r="BPO153" s="10"/>
      <c r="BPP153" s="10"/>
      <c r="BPQ153" s="10"/>
      <c r="BPR153" s="10"/>
      <c r="BPS153" s="10"/>
      <c r="BPT153" s="10"/>
      <c r="BPU153" s="10"/>
      <c r="BPV153" s="10"/>
      <c r="BPW153" s="10"/>
      <c r="BPX153" s="10"/>
      <c r="BPY153" s="10"/>
      <c r="BPZ153" s="10"/>
      <c r="BQA153" s="10"/>
      <c r="BQB153" s="10"/>
      <c r="BQC153" s="10"/>
      <c r="BQD153" s="10"/>
      <c r="BQE153" s="10"/>
      <c r="BQF153" s="10"/>
      <c r="BQG153" s="10"/>
      <c r="BQH153" s="10"/>
      <c r="BQI153" s="10"/>
      <c r="BQJ153" s="10"/>
      <c r="BQK153" s="10"/>
      <c r="BQL153" s="10"/>
      <c r="BQM153" s="10"/>
      <c r="BQN153" s="10"/>
      <c r="BQO153" s="10"/>
      <c r="BQP153" s="10"/>
      <c r="BQQ153" s="10"/>
      <c r="BQR153" s="10"/>
      <c r="BQS153" s="10"/>
      <c r="BQT153" s="10"/>
      <c r="BQU153" s="10"/>
      <c r="BQV153" s="10"/>
      <c r="BQW153" s="10"/>
      <c r="BQX153" s="10"/>
      <c r="BQY153" s="10"/>
      <c r="BQZ153" s="10"/>
      <c r="BRA153" s="10"/>
      <c r="BRB153" s="10"/>
      <c r="BRC153" s="10"/>
      <c r="BRD153" s="10"/>
      <c r="BRE153" s="10"/>
      <c r="BRF153" s="10"/>
      <c r="BRG153" s="10"/>
      <c r="BRH153" s="10"/>
      <c r="BRI153" s="10"/>
      <c r="BRJ153" s="10"/>
      <c r="BRK153" s="10"/>
      <c r="BRL153" s="10"/>
      <c r="BRM153" s="10"/>
      <c r="BRN153" s="10"/>
      <c r="BRO153" s="10"/>
      <c r="BRP153" s="10"/>
      <c r="BRQ153" s="10"/>
      <c r="BRR153" s="10"/>
      <c r="BRS153" s="10"/>
      <c r="BRT153" s="10"/>
      <c r="BRU153" s="10"/>
      <c r="BRV153" s="10"/>
      <c r="BRW153" s="10"/>
      <c r="BRX153" s="10"/>
      <c r="BRY153" s="10"/>
      <c r="BRZ153" s="10"/>
      <c r="BSA153" s="10"/>
      <c r="BSB153" s="10"/>
      <c r="BSC153" s="10"/>
      <c r="BSD153" s="10"/>
      <c r="BSE153" s="10"/>
      <c r="BSF153" s="10"/>
      <c r="BSG153" s="10"/>
      <c r="BSH153" s="10"/>
      <c r="BSI153" s="10"/>
      <c r="BSJ153" s="10"/>
      <c r="BSK153" s="10"/>
      <c r="BSL153" s="10"/>
      <c r="BSM153" s="10"/>
      <c r="BSN153" s="10"/>
      <c r="BSO153" s="10"/>
      <c r="BSP153" s="10"/>
      <c r="BSQ153" s="10"/>
      <c r="BSR153" s="10"/>
      <c r="BSS153" s="10"/>
      <c r="BST153" s="10"/>
      <c r="BSU153" s="10"/>
      <c r="BSV153" s="10"/>
      <c r="BSW153" s="10"/>
      <c r="BSX153" s="10"/>
      <c r="BSY153" s="10"/>
      <c r="BSZ153" s="10"/>
      <c r="BTA153" s="10"/>
      <c r="BTB153" s="10"/>
      <c r="BTC153" s="10"/>
      <c r="BTD153" s="10"/>
      <c r="BTE153" s="10"/>
      <c r="BTF153" s="10"/>
      <c r="BTG153" s="10"/>
      <c r="BTH153" s="10"/>
      <c r="BTI153" s="10"/>
      <c r="BTJ153" s="10"/>
      <c r="BTK153" s="10"/>
      <c r="BTL153" s="10"/>
      <c r="BTM153" s="10"/>
      <c r="BTN153" s="10"/>
      <c r="BTO153" s="10"/>
      <c r="BTP153" s="10"/>
      <c r="BTQ153" s="10"/>
      <c r="BTR153" s="10"/>
      <c r="BTS153" s="10"/>
      <c r="BTT153" s="10"/>
      <c r="BTU153" s="10"/>
      <c r="BTV153" s="10"/>
      <c r="BTW153" s="10"/>
      <c r="BTX153" s="10"/>
      <c r="BTY153" s="10"/>
      <c r="BTZ153" s="10"/>
      <c r="BUA153" s="10"/>
      <c r="BUB153" s="10"/>
      <c r="BUC153" s="10"/>
      <c r="BUD153" s="10"/>
      <c r="BUE153" s="10"/>
      <c r="BUF153" s="10"/>
      <c r="BUG153" s="10"/>
      <c r="BUH153" s="10"/>
      <c r="BUI153" s="10"/>
      <c r="BUJ153" s="10"/>
      <c r="BUK153" s="10"/>
      <c r="BUL153" s="10"/>
      <c r="BUM153" s="10"/>
      <c r="BUN153" s="10"/>
      <c r="BUO153" s="10"/>
      <c r="BUP153" s="10"/>
      <c r="BUQ153" s="10"/>
      <c r="BUR153" s="10"/>
      <c r="BUS153" s="10"/>
      <c r="BUT153" s="10"/>
      <c r="BUU153" s="10"/>
      <c r="BUV153" s="10"/>
      <c r="BUW153" s="10"/>
      <c r="BUX153" s="10"/>
      <c r="BUY153" s="10"/>
      <c r="BUZ153" s="10"/>
      <c r="BVA153" s="10"/>
      <c r="BVB153" s="10"/>
      <c r="BVC153" s="10"/>
      <c r="BVD153" s="10"/>
      <c r="BVE153" s="10"/>
      <c r="BVF153" s="10"/>
      <c r="BVG153" s="10"/>
      <c r="BVH153" s="10"/>
      <c r="BVI153" s="10"/>
      <c r="BVJ153" s="10"/>
      <c r="BVK153" s="10"/>
      <c r="BVL153" s="10"/>
      <c r="BVM153" s="10"/>
      <c r="BVN153" s="10"/>
      <c r="BVO153" s="10"/>
      <c r="BVP153" s="10"/>
      <c r="BVQ153" s="10"/>
      <c r="BVR153" s="10"/>
      <c r="BVS153" s="10"/>
      <c r="BVT153" s="10"/>
      <c r="BVU153" s="10"/>
      <c r="BVV153" s="10"/>
      <c r="BVW153" s="10"/>
      <c r="BVX153" s="10"/>
      <c r="BVY153" s="10"/>
      <c r="BVZ153" s="10"/>
      <c r="BWA153" s="10"/>
      <c r="BWB153" s="10"/>
      <c r="BWC153" s="10"/>
      <c r="BWD153" s="10"/>
      <c r="BWE153" s="10"/>
      <c r="BWF153" s="10"/>
      <c r="BWG153" s="10"/>
      <c r="BWH153" s="10"/>
      <c r="BWI153" s="10"/>
      <c r="BWJ153" s="10"/>
      <c r="BWK153" s="10"/>
      <c r="BWL153" s="10"/>
      <c r="BWM153" s="10"/>
      <c r="BWN153" s="10"/>
      <c r="BWO153" s="10"/>
      <c r="BWP153" s="10"/>
      <c r="BWQ153" s="10"/>
      <c r="BWR153" s="10"/>
      <c r="BWS153" s="10"/>
      <c r="BWT153" s="10"/>
      <c r="BWU153" s="10"/>
      <c r="BWV153" s="10"/>
      <c r="BWW153" s="10"/>
      <c r="BWX153" s="10"/>
      <c r="BWY153" s="10"/>
      <c r="BWZ153" s="10"/>
      <c r="BXA153" s="10"/>
      <c r="BXB153" s="10"/>
      <c r="BXC153" s="10"/>
      <c r="BXD153" s="10"/>
      <c r="BXE153" s="10"/>
      <c r="BXF153" s="10"/>
      <c r="BXG153" s="10"/>
      <c r="BXH153" s="10"/>
      <c r="BXI153" s="10"/>
      <c r="BXJ153" s="10"/>
      <c r="BXK153" s="10"/>
      <c r="BXL153" s="10"/>
      <c r="BXM153" s="10"/>
      <c r="BXN153" s="10"/>
      <c r="BXO153" s="10"/>
      <c r="BXP153" s="10"/>
      <c r="BXQ153" s="10"/>
      <c r="BXR153" s="10"/>
      <c r="BXS153" s="10"/>
      <c r="BXT153" s="10"/>
      <c r="BXU153" s="10"/>
      <c r="BXV153" s="10"/>
      <c r="BXW153" s="10"/>
      <c r="BXX153" s="10"/>
      <c r="BXY153" s="10"/>
      <c r="BXZ153" s="10"/>
      <c r="BYA153" s="10"/>
      <c r="BYB153" s="10"/>
      <c r="BYC153" s="10"/>
      <c r="BYD153" s="10"/>
      <c r="BYE153" s="10"/>
      <c r="BYF153" s="10"/>
      <c r="BYG153" s="10"/>
      <c r="BYH153" s="10"/>
      <c r="BYI153" s="10"/>
      <c r="BYJ153" s="10"/>
      <c r="BYK153" s="10"/>
      <c r="BYL153" s="10"/>
      <c r="BYM153" s="10"/>
      <c r="BYN153" s="10"/>
      <c r="BYO153" s="10"/>
      <c r="BYP153" s="10"/>
      <c r="BYQ153" s="10"/>
      <c r="BYR153" s="10"/>
      <c r="BYS153" s="10"/>
      <c r="BYT153" s="10"/>
      <c r="BYU153" s="10"/>
      <c r="BYV153" s="10"/>
      <c r="BYW153" s="10"/>
      <c r="BYX153" s="10"/>
      <c r="BYY153" s="10"/>
      <c r="BYZ153" s="10"/>
      <c r="BZA153" s="10"/>
      <c r="BZB153" s="10"/>
      <c r="BZC153" s="10"/>
      <c r="BZD153" s="10"/>
      <c r="BZE153" s="10"/>
      <c r="BZF153" s="10"/>
      <c r="BZG153" s="10"/>
      <c r="BZH153" s="10"/>
      <c r="BZI153" s="10"/>
      <c r="BZJ153" s="10"/>
      <c r="BZK153" s="10"/>
      <c r="BZL153" s="10"/>
      <c r="BZM153" s="10"/>
      <c r="BZN153" s="10"/>
      <c r="BZO153" s="10"/>
      <c r="BZP153" s="10"/>
      <c r="BZQ153" s="10"/>
      <c r="BZR153" s="10"/>
      <c r="BZS153" s="10"/>
      <c r="BZT153" s="10"/>
      <c r="BZU153" s="10"/>
      <c r="BZV153" s="10"/>
      <c r="BZW153" s="10"/>
      <c r="BZX153" s="10"/>
      <c r="BZY153" s="10"/>
      <c r="BZZ153" s="10"/>
      <c r="CAA153" s="10"/>
      <c r="CAB153" s="10"/>
      <c r="CAC153" s="10"/>
      <c r="CAD153" s="10"/>
      <c r="CAE153" s="10"/>
      <c r="CAF153" s="10"/>
      <c r="CAG153" s="10"/>
      <c r="CAH153" s="10"/>
      <c r="CAI153" s="10"/>
      <c r="CAJ153" s="10"/>
      <c r="CAK153" s="10"/>
      <c r="CAL153" s="10"/>
      <c r="CAM153" s="10"/>
      <c r="CAN153" s="10"/>
      <c r="CAO153" s="10"/>
      <c r="CAP153" s="10"/>
      <c r="CAQ153" s="10"/>
      <c r="CAR153" s="10"/>
      <c r="CAS153" s="10"/>
      <c r="CAT153" s="10"/>
      <c r="CAU153" s="10"/>
      <c r="CAV153" s="10"/>
      <c r="CAW153" s="10"/>
      <c r="CAX153" s="10"/>
      <c r="CAY153" s="10"/>
      <c r="CAZ153" s="10"/>
      <c r="CBA153" s="10"/>
      <c r="CBB153" s="10"/>
      <c r="CBC153" s="10"/>
      <c r="CBD153" s="10"/>
      <c r="CBE153" s="10"/>
      <c r="CBF153" s="10"/>
      <c r="CBG153" s="10"/>
      <c r="CBH153" s="10"/>
      <c r="CBI153" s="10"/>
      <c r="CBJ153" s="10"/>
      <c r="CBK153" s="10"/>
      <c r="CBL153" s="10"/>
      <c r="CBM153" s="10"/>
      <c r="CBN153" s="10"/>
      <c r="CBO153" s="10"/>
      <c r="CBP153" s="10"/>
      <c r="CBQ153" s="10"/>
      <c r="CBR153" s="10"/>
      <c r="CBS153" s="10"/>
      <c r="CBT153" s="10"/>
      <c r="CBU153" s="10"/>
      <c r="CBV153" s="10"/>
      <c r="CBW153" s="10"/>
      <c r="CBX153" s="10"/>
      <c r="CBY153" s="10"/>
      <c r="CBZ153" s="10"/>
      <c r="CCA153" s="10"/>
      <c r="CCB153" s="10"/>
      <c r="CCC153" s="10"/>
      <c r="CCD153" s="10"/>
      <c r="CCE153" s="10"/>
      <c r="CCF153" s="10"/>
      <c r="CCG153" s="10"/>
      <c r="CCH153" s="10"/>
      <c r="CCI153" s="10"/>
      <c r="CCJ153" s="10"/>
      <c r="CCK153" s="10"/>
      <c r="CCL153" s="10"/>
      <c r="CCM153" s="10"/>
      <c r="CCN153" s="10"/>
      <c r="CCO153" s="10"/>
      <c r="CCP153" s="10"/>
      <c r="CCQ153" s="10"/>
      <c r="CCR153" s="10"/>
      <c r="CCS153" s="10"/>
      <c r="CCT153" s="10"/>
      <c r="CCU153" s="10"/>
      <c r="CCV153" s="10"/>
      <c r="CCW153" s="10"/>
      <c r="CCX153" s="10"/>
      <c r="CCY153" s="10"/>
      <c r="CCZ153" s="10"/>
      <c r="CDA153" s="10"/>
      <c r="CDB153" s="10"/>
      <c r="CDC153" s="10"/>
      <c r="CDD153" s="10"/>
      <c r="CDE153" s="10"/>
      <c r="CDF153" s="10"/>
      <c r="CDG153" s="10"/>
      <c r="CDH153" s="10"/>
      <c r="CDI153" s="10"/>
      <c r="CDJ153" s="10"/>
      <c r="CDK153" s="10"/>
      <c r="CDL153" s="10"/>
      <c r="CDM153" s="10"/>
      <c r="CDN153" s="10"/>
      <c r="CDO153" s="10"/>
      <c r="CDP153" s="10"/>
      <c r="CDQ153" s="10"/>
      <c r="CDR153" s="10"/>
      <c r="CDS153" s="10"/>
      <c r="CDT153" s="10"/>
      <c r="CDU153" s="10"/>
      <c r="CDV153" s="10"/>
      <c r="CDW153" s="10"/>
      <c r="CDX153" s="10"/>
      <c r="CDY153" s="10"/>
      <c r="CDZ153" s="10"/>
      <c r="CEA153" s="10"/>
      <c r="CEB153" s="10"/>
      <c r="CEC153" s="10"/>
      <c r="CED153" s="10"/>
      <c r="CEE153" s="10"/>
      <c r="CEF153" s="10"/>
      <c r="CEG153" s="10"/>
      <c r="CEH153" s="10"/>
      <c r="CEI153" s="10"/>
      <c r="CEJ153" s="10"/>
      <c r="CEK153" s="10"/>
      <c r="CEL153" s="10"/>
      <c r="CEM153" s="10"/>
      <c r="CEN153" s="10"/>
      <c r="CEO153" s="10"/>
      <c r="CEP153" s="10"/>
      <c r="CEQ153" s="10"/>
      <c r="CER153" s="10"/>
      <c r="CES153" s="10"/>
      <c r="CET153" s="10"/>
      <c r="CEU153" s="10"/>
      <c r="CEV153" s="10"/>
      <c r="CEW153" s="10"/>
      <c r="CEX153" s="10"/>
      <c r="CEY153" s="10"/>
      <c r="CEZ153" s="10"/>
      <c r="CFA153" s="10"/>
      <c r="CFB153" s="10"/>
      <c r="CFC153" s="10"/>
      <c r="CFD153" s="10"/>
      <c r="CFE153" s="10"/>
      <c r="CFF153" s="10"/>
      <c r="CFG153" s="10"/>
      <c r="CFH153" s="10"/>
      <c r="CFI153" s="10"/>
      <c r="CFJ153" s="10"/>
      <c r="CFK153" s="10"/>
      <c r="CFL153" s="10"/>
      <c r="CFM153" s="10"/>
      <c r="CFN153" s="10"/>
      <c r="CFO153" s="10"/>
      <c r="CFP153" s="10"/>
      <c r="CFQ153" s="10"/>
      <c r="CFR153" s="10"/>
      <c r="CFS153" s="10"/>
      <c r="CFT153" s="10"/>
      <c r="CFU153" s="10"/>
      <c r="CFV153" s="10"/>
      <c r="CFW153" s="10"/>
      <c r="CFX153" s="10"/>
      <c r="CFY153" s="10"/>
      <c r="CFZ153" s="10"/>
      <c r="CGA153" s="10"/>
      <c r="CGB153" s="10"/>
      <c r="CGC153" s="10"/>
      <c r="CGD153" s="10"/>
      <c r="CGE153" s="10"/>
      <c r="CGF153" s="10"/>
      <c r="CGG153" s="10"/>
      <c r="CGH153" s="10"/>
      <c r="CGI153" s="10"/>
      <c r="CGJ153" s="10"/>
      <c r="CGK153" s="10"/>
      <c r="CGL153" s="10"/>
      <c r="CGM153" s="10"/>
      <c r="CGN153" s="10"/>
      <c r="CGO153" s="10"/>
      <c r="CGP153" s="10"/>
      <c r="CGQ153" s="10"/>
      <c r="CGR153" s="10"/>
      <c r="CGS153" s="10"/>
      <c r="CGT153" s="10"/>
      <c r="CGU153" s="10"/>
      <c r="CGV153" s="10"/>
      <c r="CGW153" s="10"/>
      <c r="CGX153" s="10"/>
      <c r="CGY153" s="10"/>
      <c r="CGZ153" s="10"/>
      <c r="CHA153" s="10"/>
      <c r="CHB153" s="10"/>
      <c r="CHC153" s="10"/>
      <c r="CHD153" s="10"/>
      <c r="CHE153" s="10"/>
      <c r="CHF153" s="10"/>
      <c r="CHG153" s="10"/>
      <c r="CHH153" s="10"/>
      <c r="CHI153" s="10"/>
      <c r="CHJ153" s="10"/>
      <c r="CHK153" s="10"/>
      <c r="CHL153" s="10"/>
      <c r="CHM153" s="10"/>
      <c r="CHN153" s="10"/>
      <c r="CHO153" s="10"/>
      <c r="CHP153" s="10"/>
      <c r="CHQ153" s="10"/>
      <c r="CHR153" s="10"/>
      <c r="CHS153" s="10"/>
      <c r="CHT153" s="10"/>
      <c r="CHU153" s="10"/>
      <c r="CHV153" s="10"/>
      <c r="CHW153" s="10"/>
      <c r="CHX153" s="10"/>
      <c r="CHY153" s="10"/>
      <c r="CHZ153" s="10"/>
      <c r="CIA153" s="10"/>
      <c r="CIB153" s="10"/>
      <c r="CIC153" s="10"/>
      <c r="CID153" s="10"/>
      <c r="CIE153" s="10"/>
      <c r="CIF153" s="10"/>
      <c r="CIG153" s="10"/>
      <c r="CIH153" s="10"/>
      <c r="CII153" s="10"/>
      <c r="CIJ153" s="10"/>
      <c r="CIK153" s="10"/>
      <c r="CIL153" s="10"/>
      <c r="CIM153" s="10"/>
      <c r="CIN153" s="10"/>
      <c r="CIO153" s="10"/>
      <c r="CIP153" s="10"/>
      <c r="CIQ153" s="10"/>
      <c r="CIR153" s="10"/>
      <c r="CIS153" s="10"/>
      <c r="CIT153" s="10"/>
      <c r="CIU153" s="10"/>
      <c r="CIV153" s="10"/>
      <c r="CIW153" s="10"/>
      <c r="CIX153" s="10"/>
      <c r="CIY153" s="10"/>
      <c r="CIZ153" s="10"/>
      <c r="CJA153" s="10"/>
      <c r="CJB153" s="10"/>
      <c r="CJC153" s="10"/>
      <c r="CJD153" s="10"/>
      <c r="CJE153" s="10"/>
      <c r="CJF153" s="10"/>
      <c r="CJG153" s="10"/>
      <c r="CJH153" s="10"/>
      <c r="CJI153" s="10"/>
      <c r="CJJ153" s="10"/>
      <c r="CJK153" s="10"/>
      <c r="CJL153" s="10"/>
      <c r="CJM153" s="10"/>
      <c r="CJN153" s="10"/>
      <c r="CJO153" s="10"/>
      <c r="CJP153" s="10"/>
      <c r="CJQ153" s="10"/>
      <c r="CJR153" s="10"/>
      <c r="CJS153" s="10"/>
      <c r="CJT153" s="10"/>
      <c r="CJU153" s="10"/>
      <c r="CJV153" s="10"/>
      <c r="CJW153" s="10"/>
      <c r="CJX153" s="10"/>
      <c r="CJY153" s="10"/>
      <c r="CJZ153" s="10"/>
      <c r="CKA153" s="10"/>
      <c r="CKB153" s="10"/>
      <c r="CKC153" s="10"/>
      <c r="CKD153" s="10"/>
      <c r="CKE153" s="10"/>
      <c r="CKF153" s="10"/>
      <c r="CKG153" s="10"/>
      <c r="CKH153" s="10"/>
      <c r="CKI153" s="10"/>
      <c r="CKJ153" s="10"/>
      <c r="CKK153" s="10"/>
      <c r="CKL153" s="10"/>
      <c r="CKM153" s="10"/>
      <c r="CKN153" s="10"/>
      <c r="CKO153" s="10"/>
      <c r="CKP153" s="10"/>
      <c r="CKQ153" s="10"/>
      <c r="CKR153" s="10"/>
      <c r="CKS153" s="10"/>
      <c r="CKT153" s="10"/>
      <c r="CKU153" s="10"/>
      <c r="CKV153" s="10"/>
      <c r="CKW153" s="10"/>
      <c r="CKX153" s="10"/>
      <c r="CKY153" s="10"/>
      <c r="CKZ153" s="10"/>
      <c r="CLA153" s="10"/>
      <c r="CLB153" s="10"/>
      <c r="CLC153" s="10"/>
      <c r="CLD153" s="10"/>
      <c r="CLE153" s="10"/>
      <c r="CLF153" s="10"/>
      <c r="CLG153" s="10"/>
      <c r="CLH153" s="10"/>
      <c r="CLI153" s="10"/>
      <c r="CLJ153" s="10"/>
      <c r="CLK153" s="10"/>
      <c r="CLL153" s="10"/>
      <c r="CLM153" s="10"/>
      <c r="CLN153" s="10"/>
      <c r="CLO153" s="10"/>
      <c r="CLP153" s="10"/>
      <c r="CLQ153" s="10"/>
      <c r="CLR153" s="10"/>
      <c r="CLS153" s="10"/>
      <c r="CLT153" s="10"/>
      <c r="CLU153" s="10"/>
      <c r="CLV153" s="10"/>
      <c r="CLW153" s="10"/>
      <c r="CLX153" s="10"/>
      <c r="CLY153" s="10"/>
      <c r="CLZ153" s="10"/>
      <c r="CMA153" s="10"/>
      <c r="CMB153" s="10"/>
      <c r="CMC153" s="10"/>
      <c r="CMD153" s="10"/>
      <c r="CME153" s="10"/>
      <c r="CMF153" s="10"/>
      <c r="CMG153" s="10"/>
      <c r="CMH153" s="10"/>
      <c r="CMI153" s="10"/>
      <c r="CMJ153" s="10"/>
      <c r="CMK153" s="10"/>
      <c r="CML153" s="10"/>
      <c r="CMM153" s="10"/>
      <c r="CMN153" s="10"/>
      <c r="CMO153" s="10"/>
      <c r="CMP153" s="10"/>
      <c r="CMQ153" s="10"/>
      <c r="CMR153" s="10"/>
      <c r="CMS153" s="10"/>
      <c r="CMT153" s="10"/>
      <c r="CMU153" s="10"/>
      <c r="CMV153" s="10"/>
      <c r="CMW153" s="10"/>
      <c r="CMX153" s="10"/>
      <c r="CMY153" s="10"/>
      <c r="CMZ153" s="10"/>
      <c r="CNA153" s="10"/>
      <c r="CNB153" s="10"/>
      <c r="CNC153" s="10"/>
      <c r="CND153" s="10"/>
      <c r="CNE153" s="10"/>
      <c r="CNF153" s="10"/>
      <c r="CNG153" s="10"/>
      <c r="CNH153" s="10"/>
      <c r="CNI153" s="10"/>
      <c r="CNJ153" s="10"/>
      <c r="CNK153" s="10"/>
      <c r="CNL153" s="10"/>
      <c r="CNM153" s="10"/>
      <c r="CNN153" s="10"/>
      <c r="CNO153" s="10"/>
      <c r="CNP153" s="10"/>
      <c r="CNQ153" s="10"/>
      <c r="CNR153" s="10"/>
      <c r="CNS153" s="10"/>
      <c r="CNT153" s="10"/>
      <c r="CNU153" s="10"/>
      <c r="CNV153" s="10"/>
      <c r="CNW153" s="10"/>
      <c r="CNX153" s="10"/>
      <c r="CNY153" s="10"/>
      <c r="CNZ153" s="10"/>
      <c r="COA153" s="10"/>
      <c r="COB153" s="10"/>
      <c r="COC153" s="10"/>
      <c r="COD153" s="10"/>
      <c r="COE153" s="10"/>
      <c r="COF153" s="10"/>
      <c r="COG153" s="10"/>
      <c r="COH153" s="10"/>
      <c r="COI153" s="10"/>
      <c r="COJ153" s="10"/>
      <c r="COK153" s="10"/>
      <c r="COL153" s="10"/>
      <c r="COM153" s="10"/>
      <c r="CON153" s="10"/>
      <c r="COO153" s="10"/>
      <c r="COP153" s="10"/>
      <c r="COQ153" s="10"/>
      <c r="COR153" s="10"/>
      <c r="COS153" s="10"/>
      <c r="COT153" s="10"/>
      <c r="COU153" s="10"/>
      <c r="COV153" s="10"/>
      <c r="COW153" s="10"/>
      <c r="COX153" s="10"/>
      <c r="COY153" s="10"/>
      <c r="COZ153" s="10"/>
      <c r="CPA153" s="10"/>
      <c r="CPB153" s="10"/>
      <c r="CPC153" s="10"/>
      <c r="CPD153" s="10"/>
      <c r="CPE153" s="10"/>
      <c r="CPF153" s="10"/>
      <c r="CPG153" s="10"/>
      <c r="CPH153" s="10"/>
      <c r="CPI153" s="10"/>
      <c r="CPJ153" s="10"/>
      <c r="CPK153" s="10"/>
      <c r="CPL153" s="10"/>
      <c r="CPM153" s="10"/>
      <c r="CPN153" s="10"/>
      <c r="CPO153" s="10"/>
      <c r="CPP153" s="10"/>
      <c r="CPQ153" s="10"/>
      <c r="CPR153" s="10"/>
      <c r="CPS153" s="10"/>
      <c r="CPT153" s="10"/>
      <c r="CPU153" s="10"/>
      <c r="CPV153" s="10"/>
      <c r="CPW153" s="10"/>
      <c r="CPX153" s="10"/>
      <c r="CPY153" s="10"/>
      <c r="CPZ153" s="10"/>
      <c r="CQA153" s="10"/>
      <c r="CQB153" s="10"/>
      <c r="CQC153" s="10"/>
      <c r="CQD153" s="10"/>
      <c r="CQE153" s="10"/>
      <c r="CQF153" s="10"/>
      <c r="CQG153" s="10"/>
      <c r="CQH153" s="10"/>
      <c r="CQI153" s="10"/>
      <c r="CQJ153" s="10"/>
      <c r="CQK153" s="10"/>
      <c r="CQL153" s="10"/>
      <c r="CQM153" s="10"/>
      <c r="CQN153" s="10"/>
      <c r="CQO153" s="10"/>
      <c r="CQP153" s="10"/>
      <c r="CQQ153" s="10"/>
      <c r="CQR153" s="10"/>
      <c r="CQS153" s="10"/>
      <c r="CQT153" s="10"/>
      <c r="CQU153" s="10"/>
      <c r="CQV153" s="10"/>
      <c r="CQW153" s="10"/>
      <c r="CQX153" s="10"/>
      <c r="CQY153" s="10"/>
      <c r="CQZ153" s="10"/>
      <c r="CRA153" s="10"/>
      <c r="CRB153" s="10"/>
      <c r="CRC153" s="10"/>
      <c r="CRD153" s="10"/>
      <c r="CRE153" s="10"/>
      <c r="CRF153" s="10"/>
      <c r="CRG153" s="10"/>
      <c r="CRH153" s="10"/>
      <c r="CRI153" s="10"/>
      <c r="CRJ153" s="10"/>
      <c r="CRK153" s="10"/>
      <c r="CRL153" s="10"/>
      <c r="CRM153" s="10"/>
      <c r="CRN153" s="10"/>
      <c r="CRO153" s="10"/>
      <c r="CRP153" s="10"/>
      <c r="CRQ153" s="10"/>
      <c r="CRR153" s="10"/>
      <c r="CRS153" s="10"/>
      <c r="CRT153" s="10"/>
      <c r="CRU153" s="10"/>
      <c r="CRV153" s="10"/>
      <c r="CRW153" s="10"/>
      <c r="CRX153" s="10"/>
      <c r="CRY153" s="10"/>
      <c r="CRZ153" s="10"/>
      <c r="CSA153" s="10"/>
      <c r="CSB153" s="10"/>
      <c r="CSC153" s="10"/>
      <c r="CSD153" s="10"/>
      <c r="CSE153" s="10"/>
      <c r="CSF153" s="10"/>
      <c r="CSG153" s="10"/>
      <c r="CSH153" s="10"/>
      <c r="CSI153" s="10"/>
      <c r="CSJ153" s="10"/>
      <c r="CSK153" s="10"/>
      <c r="CSL153" s="10"/>
      <c r="CSM153" s="10"/>
      <c r="CSN153" s="10"/>
      <c r="CSO153" s="10"/>
      <c r="CSP153" s="10"/>
      <c r="CSQ153" s="10"/>
      <c r="CSR153" s="10"/>
      <c r="CSS153" s="10"/>
      <c r="CST153" s="10"/>
      <c r="CSU153" s="10"/>
      <c r="CSV153" s="10"/>
      <c r="CSW153" s="10"/>
      <c r="CSX153" s="10"/>
      <c r="CSY153" s="10"/>
      <c r="CSZ153" s="10"/>
      <c r="CTA153" s="10"/>
      <c r="CTB153" s="10"/>
      <c r="CTC153" s="10"/>
      <c r="CTD153" s="10"/>
      <c r="CTE153" s="10"/>
      <c r="CTF153" s="10"/>
      <c r="CTG153" s="10"/>
      <c r="CTH153" s="10"/>
      <c r="CTI153" s="10"/>
      <c r="CTJ153" s="10"/>
      <c r="CTK153" s="10"/>
      <c r="CTL153" s="10"/>
      <c r="CTM153" s="10"/>
      <c r="CTN153" s="10"/>
      <c r="CTO153" s="10"/>
      <c r="CTP153" s="10"/>
      <c r="CTQ153" s="10"/>
      <c r="CTR153" s="10"/>
      <c r="CTS153" s="10"/>
      <c r="CTT153" s="10"/>
      <c r="CTU153" s="10"/>
      <c r="CTV153" s="10"/>
      <c r="CTW153" s="10"/>
      <c r="CTX153" s="10"/>
      <c r="CTY153" s="10"/>
      <c r="CTZ153" s="10"/>
      <c r="CUA153" s="10"/>
      <c r="CUB153" s="10"/>
      <c r="CUC153" s="10"/>
      <c r="CUD153" s="10"/>
      <c r="CUE153" s="10"/>
      <c r="CUF153" s="10"/>
      <c r="CUG153" s="10"/>
      <c r="CUH153" s="10"/>
      <c r="CUI153" s="10"/>
      <c r="CUJ153" s="10"/>
      <c r="CUK153" s="10"/>
      <c r="CUL153" s="10"/>
      <c r="CUM153" s="10"/>
      <c r="CUN153" s="10"/>
      <c r="CUO153" s="10"/>
      <c r="CUP153" s="10"/>
      <c r="CUQ153" s="10"/>
      <c r="CUR153" s="10"/>
      <c r="CUS153" s="10"/>
      <c r="CUT153" s="10"/>
      <c r="CUU153" s="10"/>
      <c r="CUV153" s="10"/>
      <c r="CUW153" s="10"/>
      <c r="CUX153" s="10"/>
      <c r="CUY153" s="10"/>
      <c r="CUZ153" s="10"/>
      <c r="CVA153" s="10"/>
      <c r="CVB153" s="10"/>
      <c r="CVC153" s="10"/>
      <c r="CVD153" s="10"/>
      <c r="CVE153" s="10"/>
      <c r="CVF153" s="10"/>
      <c r="CVG153" s="10"/>
      <c r="CVH153" s="10"/>
      <c r="CVI153" s="10"/>
      <c r="CVJ153" s="10"/>
      <c r="CVK153" s="10"/>
      <c r="CVL153" s="10"/>
      <c r="CVM153" s="10"/>
      <c r="CVN153" s="10"/>
      <c r="CVO153" s="10"/>
      <c r="CVP153" s="10"/>
      <c r="CVQ153" s="10"/>
      <c r="CVR153" s="10"/>
      <c r="CVS153" s="10"/>
      <c r="CVT153" s="10"/>
      <c r="CVU153" s="10"/>
      <c r="CVV153" s="10"/>
      <c r="CVW153" s="10"/>
      <c r="CVX153" s="10"/>
      <c r="CVY153" s="10"/>
      <c r="CVZ153" s="10"/>
      <c r="CWA153" s="10"/>
      <c r="CWB153" s="10"/>
      <c r="CWC153" s="10"/>
      <c r="CWD153" s="10"/>
      <c r="CWE153" s="10"/>
      <c r="CWF153" s="10"/>
      <c r="CWG153" s="10"/>
      <c r="CWH153" s="10"/>
      <c r="CWI153" s="10"/>
      <c r="CWJ153" s="10"/>
      <c r="CWK153" s="10"/>
      <c r="CWL153" s="10"/>
      <c r="CWM153" s="10"/>
      <c r="CWN153" s="10"/>
      <c r="CWO153" s="10"/>
      <c r="CWP153" s="10"/>
      <c r="CWQ153" s="10"/>
      <c r="CWR153" s="10"/>
      <c r="CWS153" s="10"/>
      <c r="CWT153" s="10"/>
      <c r="CWU153" s="10"/>
      <c r="CWV153" s="10"/>
      <c r="CWW153" s="10"/>
      <c r="CWX153" s="10"/>
      <c r="CWY153" s="10"/>
      <c r="CWZ153" s="10"/>
      <c r="CXA153" s="10"/>
      <c r="CXB153" s="10"/>
      <c r="CXC153" s="10"/>
      <c r="CXD153" s="10"/>
      <c r="CXE153" s="10"/>
      <c r="CXF153" s="10"/>
      <c r="CXG153" s="10"/>
      <c r="CXH153" s="10"/>
      <c r="CXI153" s="10"/>
      <c r="CXJ153" s="10"/>
      <c r="CXK153" s="10"/>
      <c r="CXL153" s="10"/>
      <c r="CXM153" s="10"/>
      <c r="CXN153" s="10"/>
      <c r="CXO153" s="10"/>
      <c r="CXP153" s="10"/>
      <c r="CXQ153" s="10"/>
      <c r="CXR153" s="10"/>
      <c r="CXS153" s="10"/>
      <c r="CXT153" s="10"/>
      <c r="CXU153" s="10"/>
      <c r="CXV153" s="10"/>
      <c r="CXW153" s="10"/>
      <c r="CXX153" s="10"/>
      <c r="CXY153" s="10"/>
      <c r="CXZ153" s="10"/>
      <c r="CYA153" s="10"/>
      <c r="CYB153" s="10"/>
      <c r="CYC153" s="10"/>
      <c r="CYD153" s="10"/>
      <c r="CYE153" s="10"/>
      <c r="CYF153" s="10"/>
      <c r="CYG153" s="10"/>
      <c r="CYH153" s="10"/>
      <c r="CYI153" s="10"/>
      <c r="CYJ153" s="10"/>
      <c r="CYK153" s="10"/>
      <c r="CYL153" s="10"/>
      <c r="CYM153" s="10"/>
      <c r="CYN153" s="10"/>
      <c r="CYO153" s="10"/>
      <c r="CYP153" s="10"/>
      <c r="CYQ153" s="10"/>
      <c r="CYR153" s="10"/>
      <c r="CYS153" s="10"/>
      <c r="CYT153" s="10"/>
      <c r="CYU153" s="10"/>
      <c r="CYV153" s="10"/>
      <c r="CYW153" s="10"/>
      <c r="CYX153" s="10"/>
      <c r="CYY153" s="10"/>
      <c r="CYZ153" s="10"/>
      <c r="CZA153" s="10"/>
      <c r="CZB153" s="10"/>
      <c r="CZC153" s="10"/>
      <c r="CZD153" s="10"/>
      <c r="CZE153" s="10"/>
      <c r="CZF153" s="10"/>
      <c r="CZG153" s="10"/>
      <c r="CZH153" s="10"/>
      <c r="CZI153" s="10"/>
      <c r="CZJ153" s="10"/>
      <c r="CZK153" s="10"/>
      <c r="CZL153" s="10"/>
      <c r="CZM153" s="10"/>
      <c r="CZN153" s="10"/>
      <c r="CZO153" s="10"/>
      <c r="CZP153" s="10"/>
      <c r="CZQ153" s="10"/>
      <c r="CZR153" s="10"/>
      <c r="CZS153" s="10"/>
      <c r="CZT153" s="10"/>
      <c r="CZU153" s="10"/>
      <c r="CZV153" s="10"/>
      <c r="CZW153" s="10"/>
      <c r="CZX153" s="10"/>
      <c r="CZY153" s="10"/>
      <c r="CZZ153" s="10"/>
      <c r="DAA153" s="10"/>
      <c r="DAB153" s="10"/>
      <c r="DAC153" s="10"/>
      <c r="DAD153" s="10"/>
      <c r="DAE153" s="10"/>
      <c r="DAF153" s="10"/>
      <c r="DAG153" s="10"/>
      <c r="DAH153" s="10"/>
      <c r="DAI153" s="10"/>
      <c r="DAJ153" s="10"/>
      <c r="DAK153" s="10"/>
      <c r="DAL153" s="10"/>
      <c r="DAM153" s="10"/>
      <c r="DAN153" s="10"/>
      <c r="DAO153" s="10"/>
      <c r="DAP153" s="10"/>
      <c r="DAQ153" s="10"/>
      <c r="DAR153" s="10"/>
      <c r="DAS153" s="10"/>
      <c r="DAT153" s="10"/>
      <c r="DAU153" s="10"/>
      <c r="DAV153" s="10"/>
      <c r="DAW153" s="10"/>
      <c r="DAX153" s="10"/>
      <c r="DAY153" s="10"/>
      <c r="DAZ153" s="10"/>
      <c r="DBA153" s="10"/>
      <c r="DBB153" s="10"/>
      <c r="DBC153" s="10"/>
      <c r="DBD153" s="10"/>
      <c r="DBE153" s="10"/>
      <c r="DBF153" s="10"/>
      <c r="DBG153" s="10"/>
      <c r="DBH153" s="10"/>
      <c r="DBI153" s="10"/>
      <c r="DBJ153" s="10"/>
      <c r="DBK153" s="10"/>
      <c r="DBL153" s="10"/>
      <c r="DBM153" s="10"/>
      <c r="DBN153" s="10"/>
      <c r="DBO153" s="10"/>
      <c r="DBP153" s="10"/>
      <c r="DBQ153" s="10"/>
      <c r="DBR153" s="10"/>
      <c r="DBS153" s="10"/>
      <c r="DBT153" s="10"/>
      <c r="DBU153" s="10"/>
      <c r="DBV153" s="10"/>
      <c r="DBW153" s="10"/>
      <c r="DBX153" s="10"/>
      <c r="DBY153" s="10"/>
      <c r="DBZ153" s="10"/>
      <c r="DCA153" s="10"/>
      <c r="DCB153" s="10"/>
      <c r="DCC153" s="10"/>
      <c r="DCD153" s="10"/>
      <c r="DCE153" s="10"/>
      <c r="DCF153" s="10"/>
      <c r="DCG153" s="10"/>
      <c r="DCH153" s="10"/>
      <c r="DCI153" s="10"/>
      <c r="DCJ153" s="10"/>
      <c r="DCK153" s="10"/>
      <c r="DCL153" s="10"/>
      <c r="DCM153" s="10"/>
      <c r="DCN153" s="10"/>
      <c r="DCO153" s="10"/>
      <c r="DCP153" s="10"/>
      <c r="DCQ153" s="10"/>
      <c r="DCR153" s="10"/>
      <c r="DCS153" s="10"/>
      <c r="DCT153" s="10"/>
      <c r="DCU153" s="10"/>
      <c r="DCV153" s="10"/>
      <c r="DCW153" s="10"/>
      <c r="DCX153" s="10"/>
      <c r="DCY153" s="10"/>
      <c r="DCZ153" s="10"/>
      <c r="DDA153" s="10"/>
      <c r="DDB153" s="10"/>
      <c r="DDC153" s="10"/>
      <c r="DDD153" s="10"/>
      <c r="DDE153" s="10"/>
      <c r="DDF153" s="10"/>
      <c r="DDG153" s="10"/>
      <c r="DDH153" s="10"/>
      <c r="DDI153" s="10"/>
      <c r="DDJ153" s="10"/>
      <c r="DDK153" s="10"/>
      <c r="DDL153" s="10"/>
      <c r="DDM153" s="10"/>
      <c r="DDN153" s="10"/>
      <c r="DDO153" s="10"/>
      <c r="DDP153" s="10"/>
      <c r="DDQ153" s="10"/>
      <c r="DDR153" s="10"/>
      <c r="DDS153" s="10"/>
      <c r="DDT153" s="10"/>
      <c r="DDU153" s="10"/>
      <c r="DDV153" s="10"/>
      <c r="DDW153" s="10"/>
      <c r="DDX153" s="10"/>
      <c r="DDY153" s="10"/>
      <c r="DDZ153" s="10"/>
      <c r="DEA153" s="10"/>
      <c r="DEB153" s="10"/>
      <c r="DEC153" s="10"/>
      <c r="DED153" s="10"/>
      <c r="DEE153" s="10"/>
      <c r="DEF153" s="10"/>
      <c r="DEG153" s="10"/>
      <c r="DEH153" s="10"/>
      <c r="DEI153" s="10"/>
      <c r="DEJ153" s="10"/>
      <c r="DEK153" s="10"/>
      <c r="DEL153" s="10"/>
      <c r="DEM153" s="10"/>
      <c r="DEN153" s="10"/>
      <c r="DEO153" s="10"/>
      <c r="DEP153" s="10"/>
      <c r="DEQ153" s="10"/>
      <c r="DER153" s="10"/>
      <c r="DES153" s="10"/>
      <c r="DET153" s="10"/>
      <c r="DEU153" s="10"/>
      <c r="DEV153" s="10"/>
      <c r="DEW153" s="10"/>
      <c r="DEX153" s="10"/>
      <c r="DEY153" s="10"/>
      <c r="DEZ153" s="10"/>
      <c r="DFA153" s="10"/>
      <c r="DFB153" s="10"/>
      <c r="DFC153" s="10"/>
      <c r="DFD153" s="10"/>
      <c r="DFE153" s="10"/>
      <c r="DFF153" s="10"/>
      <c r="DFG153" s="10"/>
      <c r="DFH153" s="10"/>
      <c r="DFI153" s="10"/>
      <c r="DFJ153" s="10"/>
      <c r="DFK153" s="10"/>
      <c r="DFL153" s="10"/>
      <c r="DFM153" s="10"/>
      <c r="DFN153" s="10"/>
      <c r="DFO153" s="10"/>
      <c r="DFP153" s="10"/>
      <c r="DFQ153" s="10"/>
      <c r="DFR153" s="10"/>
      <c r="DFS153" s="10"/>
      <c r="DFT153" s="10"/>
      <c r="DFU153" s="10"/>
      <c r="DFV153" s="10"/>
      <c r="DFW153" s="10"/>
      <c r="DFX153" s="10"/>
      <c r="DFY153" s="10"/>
      <c r="DFZ153" s="10"/>
      <c r="DGA153" s="10"/>
      <c r="DGB153" s="10"/>
      <c r="DGC153" s="10"/>
      <c r="DGD153" s="10"/>
      <c r="DGE153" s="10"/>
      <c r="DGF153" s="10"/>
      <c r="DGG153" s="10"/>
      <c r="DGH153" s="10"/>
      <c r="DGI153" s="10"/>
      <c r="DGJ153" s="10"/>
      <c r="DGK153" s="10"/>
      <c r="DGL153" s="10"/>
      <c r="DGM153" s="10"/>
      <c r="DGN153" s="10"/>
      <c r="DGO153" s="10"/>
      <c r="DGP153" s="10"/>
      <c r="DGQ153" s="10"/>
      <c r="DGR153" s="10"/>
      <c r="DGS153" s="10"/>
      <c r="DGT153" s="10"/>
      <c r="DGU153" s="10"/>
      <c r="DGV153" s="10"/>
      <c r="DGW153" s="10"/>
      <c r="DGX153" s="10"/>
      <c r="DGY153" s="10"/>
      <c r="DGZ153" s="10"/>
      <c r="DHA153" s="10"/>
      <c r="DHB153" s="10"/>
      <c r="DHC153" s="10"/>
      <c r="DHD153" s="10"/>
      <c r="DHE153" s="10"/>
      <c r="DHF153" s="10"/>
      <c r="DHG153" s="10"/>
      <c r="DHH153" s="10"/>
      <c r="DHI153" s="10"/>
      <c r="DHJ153" s="10"/>
      <c r="DHK153" s="10"/>
      <c r="DHL153" s="10"/>
      <c r="DHM153" s="10"/>
      <c r="DHN153" s="10"/>
      <c r="DHO153" s="10"/>
      <c r="DHP153" s="10"/>
      <c r="DHQ153" s="10"/>
      <c r="DHR153" s="10"/>
      <c r="DHS153" s="10"/>
      <c r="DHT153" s="10"/>
      <c r="DHU153" s="10"/>
      <c r="DHV153" s="10"/>
      <c r="DHW153" s="10"/>
      <c r="DHX153" s="10"/>
      <c r="DHY153" s="10"/>
      <c r="DHZ153" s="10"/>
      <c r="DIA153" s="10"/>
      <c r="DIB153" s="10"/>
      <c r="DIC153" s="10"/>
      <c r="DID153" s="10"/>
      <c r="DIE153" s="10"/>
      <c r="DIF153" s="10"/>
      <c r="DIG153" s="10"/>
      <c r="DIH153" s="10"/>
      <c r="DII153" s="10"/>
      <c r="DIJ153" s="10"/>
      <c r="DIK153" s="10"/>
      <c r="DIL153" s="10"/>
      <c r="DIM153" s="10"/>
      <c r="DIN153" s="10"/>
      <c r="DIO153" s="10"/>
      <c r="DIP153" s="10"/>
      <c r="DIQ153" s="10"/>
      <c r="DIR153" s="10"/>
      <c r="DIS153" s="10"/>
      <c r="DIT153" s="10"/>
      <c r="DIU153" s="10"/>
      <c r="DIV153" s="10"/>
      <c r="DIW153" s="10"/>
      <c r="DIX153" s="10"/>
      <c r="DIY153" s="10"/>
      <c r="DIZ153" s="10"/>
      <c r="DJA153" s="10"/>
      <c r="DJB153" s="10"/>
      <c r="DJC153" s="10"/>
      <c r="DJD153" s="10"/>
      <c r="DJE153" s="10"/>
      <c r="DJF153" s="10"/>
      <c r="DJG153" s="10"/>
      <c r="DJH153" s="10"/>
      <c r="DJI153" s="10"/>
      <c r="DJJ153" s="10"/>
      <c r="DJK153" s="10"/>
      <c r="DJL153" s="10"/>
      <c r="DJM153" s="10"/>
      <c r="DJN153" s="10"/>
      <c r="DJO153" s="10"/>
      <c r="DJP153" s="10"/>
      <c r="DJQ153" s="10"/>
      <c r="DJR153" s="10"/>
      <c r="DJS153" s="10"/>
      <c r="DJT153" s="10"/>
      <c r="DJU153" s="10"/>
      <c r="DJV153" s="10"/>
      <c r="DJW153" s="10"/>
      <c r="DJX153" s="10"/>
      <c r="DJY153" s="10"/>
      <c r="DJZ153" s="10"/>
      <c r="DKA153" s="10"/>
      <c r="DKB153" s="10"/>
      <c r="DKC153" s="10"/>
      <c r="DKD153" s="10"/>
      <c r="DKE153" s="10"/>
      <c r="DKF153" s="10"/>
      <c r="DKG153" s="10"/>
      <c r="DKH153" s="10"/>
      <c r="DKI153" s="10"/>
      <c r="DKJ153" s="10"/>
      <c r="DKK153" s="10"/>
      <c r="DKL153" s="10"/>
      <c r="DKM153" s="10"/>
      <c r="DKN153" s="10"/>
      <c r="DKO153" s="10"/>
      <c r="DKP153" s="10"/>
      <c r="DKQ153" s="10"/>
      <c r="DKR153" s="10"/>
      <c r="DKS153" s="10"/>
      <c r="DKT153" s="10"/>
      <c r="DKU153" s="10"/>
      <c r="DKV153" s="10"/>
      <c r="DKW153" s="10"/>
      <c r="DKX153" s="10"/>
      <c r="DKY153" s="10"/>
      <c r="DKZ153" s="10"/>
      <c r="DLA153" s="10"/>
      <c r="DLB153" s="10"/>
      <c r="DLC153" s="10"/>
      <c r="DLD153" s="10"/>
      <c r="DLE153" s="10"/>
      <c r="DLF153" s="10"/>
      <c r="DLG153" s="10"/>
      <c r="DLH153" s="10"/>
      <c r="DLI153" s="10"/>
      <c r="DLJ153" s="10"/>
      <c r="DLK153" s="10"/>
      <c r="DLL153" s="10"/>
      <c r="DLM153" s="10"/>
      <c r="DLN153" s="10"/>
      <c r="DLO153" s="10"/>
      <c r="DLP153" s="10"/>
      <c r="DLQ153" s="10"/>
      <c r="DLR153" s="10"/>
      <c r="DLS153" s="10"/>
      <c r="DLT153" s="10"/>
      <c r="DLU153" s="10"/>
      <c r="DLV153" s="10"/>
      <c r="DLW153" s="10"/>
      <c r="DLX153" s="10"/>
      <c r="DLY153" s="10"/>
      <c r="DLZ153" s="10"/>
      <c r="DMA153" s="10"/>
      <c r="DMB153" s="10"/>
      <c r="DMC153" s="10"/>
      <c r="DMD153" s="10"/>
      <c r="DME153" s="10"/>
      <c r="DMF153" s="10"/>
      <c r="DMG153" s="10"/>
      <c r="DMH153" s="10"/>
      <c r="DMI153" s="10"/>
      <c r="DMJ153" s="10"/>
      <c r="DMK153" s="10"/>
      <c r="DML153" s="10"/>
      <c r="DMM153" s="10"/>
      <c r="DMN153" s="10"/>
      <c r="DMO153" s="10"/>
      <c r="DMP153" s="10"/>
      <c r="DMQ153" s="10"/>
      <c r="DMR153" s="10"/>
      <c r="DMS153" s="10"/>
      <c r="DMT153" s="10"/>
      <c r="DMU153" s="10"/>
      <c r="DMV153" s="10"/>
      <c r="DMW153" s="10"/>
      <c r="DMX153" s="10"/>
      <c r="DMY153" s="10"/>
      <c r="DMZ153" s="10"/>
      <c r="DNA153" s="10"/>
      <c r="DNB153" s="10"/>
      <c r="DNC153" s="10"/>
      <c r="DND153" s="10"/>
      <c r="DNE153" s="10"/>
      <c r="DNF153" s="10"/>
      <c r="DNG153" s="10"/>
      <c r="DNH153" s="10"/>
      <c r="DNI153" s="10"/>
      <c r="DNJ153" s="10"/>
      <c r="DNK153" s="10"/>
      <c r="DNL153" s="10"/>
      <c r="DNM153" s="10"/>
      <c r="DNN153" s="10"/>
      <c r="DNO153" s="10"/>
      <c r="DNP153" s="10"/>
      <c r="DNQ153" s="10"/>
      <c r="DNR153" s="10"/>
      <c r="DNS153" s="10"/>
      <c r="DNT153" s="10"/>
      <c r="DNU153" s="10"/>
      <c r="DNV153" s="10"/>
      <c r="DNW153" s="10"/>
      <c r="DNX153" s="10"/>
      <c r="DNY153" s="10"/>
      <c r="DNZ153" s="10"/>
      <c r="DOA153" s="10"/>
      <c r="DOB153" s="10"/>
      <c r="DOC153" s="10"/>
      <c r="DOD153" s="10"/>
      <c r="DOE153" s="10"/>
      <c r="DOF153" s="10"/>
      <c r="DOG153" s="10"/>
      <c r="DOH153" s="10"/>
      <c r="DOI153" s="10"/>
      <c r="DOJ153" s="10"/>
      <c r="DOK153" s="10"/>
      <c r="DOL153" s="10"/>
      <c r="DOM153" s="10"/>
      <c r="DON153" s="10"/>
      <c r="DOO153" s="10"/>
      <c r="DOP153" s="10"/>
      <c r="DOQ153" s="10"/>
      <c r="DOR153" s="10"/>
      <c r="DOS153" s="10"/>
      <c r="DOT153" s="10"/>
      <c r="DOU153" s="10"/>
      <c r="DOV153" s="10"/>
      <c r="DOW153" s="10"/>
      <c r="DOX153" s="10"/>
      <c r="DOY153" s="10"/>
      <c r="DOZ153" s="10"/>
      <c r="DPA153" s="10"/>
      <c r="DPB153" s="10"/>
      <c r="DPC153" s="10"/>
      <c r="DPD153" s="10"/>
      <c r="DPE153" s="10"/>
      <c r="DPF153" s="10"/>
      <c r="DPG153" s="10"/>
      <c r="DPH153" s="10"/>
      <c r="DPI153" s="10"/>
      <c r="DPJ153" s="10"/>
      <c r="DPK153" s="10"/>
      <c r="DPL153" s="10"/>
      <c r="DPM153" s="10"/>
      <c r="DPN153" s="10"/>
      <c r="DPO153" s="10"/>
      <c r="DPP153" s="10"/>
      <c r="DPQ153" s="10"/>
      <c r="DPR153" s="10"/>
      <c r="DPS153" s="10"/>
      <c r="DPT153" s="10"/>
      <c r="DPU153" s="10"/>
      <c r="DPV153" s="10"/>
      <c r="DPW153" s="10"/>
      <c r="DPX153" s="10"/>
      <c r="DPY153" s="10"/>
      <c r="DPZ153" s="10"/>
      <c r="DQA153" s="10"/>
      <c r="DQB153" s="10"/>
      <c r="DQC153" s="10"/>
      <c r="DQD153" s="10"/>
      <c r="DQE153" s="10"/>
      <c r="DQF153" s="10"/>
      <c r="DQG153" s="10"/>
      <c r="DQH153" s="10"/>
      <c r="DQI153" s="10"/>
      <c r="DQJ153" s="10"/>
      <c r="DQK153" s="10"/>
      <c r="DQL153" s="10"/>
      <c r="DQM153" s="10"/>
      <c r="DQN153" s="10"/>
      <c r="DQO153" s="10"/>
      <c r="DQP153" s="10"/>
      <c r="DQQ153" s="10"/>
      <c r="DQR153" s="10"/>
      <c r="DQS153" s="10"/>
      <c r="DQT153" s="10"/>
      <c r="DQU153" s="10"/>
      <c r="DQV153" s="10"/>
      <c r="DQW153" s="10"/>
      <c r="DQX153" s="10"/>
      <c r="DQY153" s="10"/>
      <c r="DQZ153" s="10"/>
      <c r="DRA153" s="10"/>
      <c r="DRB153" s="10"/>
      <c r="DRC153" s="10"/>
      <c r="DRD153" s="10"/>
      <c r="DRE153" s="10"/>
      <c r="DRF153" s="10"/>
      <c r="DRG153" s="10"/>
      <c r="DRH153" s="10"/>
      <c r="DRI153" s="10"/>
      <c r="DRJ153" s="10"/>
      <c r="DRK153" s="10"/>
      <c r="DRL153" s="10"/>
      <c r="DRM153" s="10"/>
      <c r="DRN153" s="10"/>
      <c r="DRO153" s="10"/>
      <c r="DRP153" s="10"/>
      <c r="DRQ153" s="10"/>
      <c r="DRR153" s="10"/>
      <c r="DRS153" s="10"/>
      <c r="DRT153" s="10"/>
      <c r="DRU153" s="10"/>
      <c r="DRV153" s="10"/>
      <c r="DRW153" s="10"/>
      <c r="DRX153" s="10"/>
      <c r="DRY153" s="10"/>
      <c r="DRZ153" s="10"/>
      <c r="DSA153" s="10"/>
      <c r="DSB153" s="10"/>
      <c r="DSC153" s="10"/>
      <c r="DSD153" s="10"/>
      <c r="DSE153" s="10"/>
      <c r="DSF153" s="10"/>
      <c r="DSG153" s="10"/>
      <c r="DSH153" s="10"/>
      <c r="DSI153" s="10"/>
      <c r="DSJ153" s="10"/>
      <c r="DSK153" s="10"/>
      <c r="DSL153" s="10"/>
      <c r="DSM153" s="10"/>
      <c r="DSN153" s="10"/>
      <c r="DSO153" s="10"/>
      <c r="DSP153" s="10"/>
      <c r="DSQ153" s="10"/>
      <c r="DSR153" s="10"/>
      <c r="DSS153" s="10"/>
      <c r="DST153" s="10"/>
      <c r="DSU153" s="10"/>
      <c r="DSV153" s="10"/>
      <c r="DSW153" s="10"/>
      <c r="DSX153" s="10"/>
      <c r="DSY153" s="10"/>
      <c r="DSZ153" s="10"/>
      <c r="DTA153" s="10"/>
      <c r="DTB153" s="10"/>
      <c r="DTC153" s="10"/>
      <c r="DTD153" s="10"/>
      <c r="DTE153" s="10"/>
      <c r="DTF153" s="10"/>
      <c r="DTG153" s="10"/>
      <c r="DTH153" s="10"/>
      <c r="DTI153" s="10"/>
      <c r="DTJ153" s="10"/>
      <c r="DTK153" s="10"/>
      <c r="DTL153" s="10"/>
      <c r="DTM153" s="10"/>
      <c r="DTN153" s="10"/>
      <c r="DTO153" s="10"/>
      <c r="DTP153" s="10"/>
      <c r="DTQ153" s="10"/>
      <c r="DTR153" s="10"/>
      <c r="DTS153" s="10"/>
      <c r="DTT153" s="10"/>
      <c r="DTU153" s="10"/>
      <c r="DTV153" s="10"/>
      <c r="DTW153" s="10"/>
      <c r="DTX153" s="10"/>
      <c r="DTY153" s="10"/>
      <c r="DTZ153" s="10"/>
      <c r="DUA153" s="10"/>
      <c r="DUB153" s="10"/>
      <c r="DUC153" s="10"/>
      <c r="DUD153" s="10"/>
      <c r="DUE153" s="10"/>
      <c r="DUF153" s="10"/>
      <c r="DUG153" s="10"/>
      <c r="DUH153" s="10"/>
      <c r="DUI153" s="10"/>
      <c r="DUJ153" s="10"/>
      <c r="DUK153" s="10"/>
      <c r="DUL153" s="10"/>
      <c r="DUM153" s="10"/>
      <c r="DUN153" s="10"/>
      <c r="DUO153" s="10"/>
      <c r="DUP153" s="10"/>
      <c r="DUQ153" s="10"/>
      <c r="DUR153" s="10"/>
      <c r="DUS153" s="10"/>
      <c r="DUT153" s="10"/>
      <c r="DUU153" s="10"/>
      <c r="DUV153" s="10"/>
      <c r="DUW153" s="10"/>
      <c r="DUX153" s="10"/>
      <c r="DUY153" s="10"/>
      <c r="DUZ153" s="10"/>
      <c r="DVA153" s="10"/>
      <c r="DVB153" s="10"/>
      <c r="DVC153" s="10"/>
      <c r="DVD153" s="10"/>
      <c r="DVE153" s="10"/>
      <c r="DVF153" s="10"/>
      <c r="DVG153" s="10"/>
      <c r="DVH153" s="10"/>
      <c r="DVI153" s="10"/>
      <c r="DVJ153" s="10"/>
      <c r="DVK153" s="10"/>
      <c r="DVL153" s="10"/>
      <c r="DVM153" s="10"/>
      <c r="DVN153" s="10"/>
      <c r="DVO153" s="10"/>
      <c r="DVP153" s="10"/>
      <c r="DVQ153" s="10"/>
      <c r="DVR153" s="10"/>
      <c r="DVS153" s="10"/>
      <c r="DVT153" s="10"/>
      <c r="DVU153" s="10"/>
      <c r="DVV153" s="10"/>
      <c r="DVW153" s="10"/>
      <c r="DVX153" s="10"/>
      <c r="DVY153" s="10"/>
      <c r="DVZ153" s="10"/>
      <c r="DWA153" s="10"/>
      <c r="DWB153" s="10"/>
      <c r="DWC153" s="10"/>
      <c r="DWD153" s="10"/>
      <c r="DWE153" s="10"/>
      <c r="DWF153" s="10"/>
      <c r="DWG153" s="10"/>
      <c r="DWH153" s="10"/>
      <c r="DWI153" s="10"/>
      <c r="DWJ153" s="10"/>
      <c r="DWK153" s="10"/>
      <c r="DWL153" s="10"/>
      <c r="DWM153" s="10"/>
      <c r="DWN153" s="10"/>
      <c r="DWO153" s="10"/>
      <c r="DWP153" s="10"/>
      <c r="DWQ153" s="10"/>
      <c r="DWR153" s="10"/>
      <c r="DWS153" s="10"/>
      <c r="DWT153" s="10"/>
      <c r="DWU153" s="10"/>
      <c r="DWV153" s="10"/>
      <c r="DWW153" s="10"/>
      <c r="DWX153" s="10"/>
      <c r="DWY153" s="10"/>
      <c r="DWZ153" s="10"/>
      <c r="DXA153" s="10"/>
      <c r="DXB153" s="10"/>
      <c r="DXC153" s="10"/>
      <c r="DXD153" s="10"/>
      <c r="DXE153" s="10"/>
      <c r="DXF153" s="10"/>
      <c r="DXG153" s="10"/>
      <c r="DXH153" s="10"/>
      <c r="DXI153" s="10"/>
      <c r="DXJ153" s="10"/>
      <c r="DXK153" s="10"/>
      <c r="DXL153" s="10"/>
      <c r="DXM153" s="10"/>
      <c r="DXN153" s="10"/>
      <c r="DXO153" s="10"/>
      <c r="DXP153" s="10"/>
      <c r="DXQ153" s="10"/>
      <c r="DXR153" s="10"/>
      <c r="DXS153" s="10"/>
      <c r="DXT153" s="10"/>
      <c r="DXU153" s="10"/>
      <c r="DXV153" s="10"/>
      <c r="DXW153" s="10"/>
      <c r="DXX153" s="10"/>
      <c r="DXY153" s="10"/>
      <c r="DXZ153" s="10"/>
      <c r="DYA153" s="10"/>
      <c r="DYB153" s="10"/>
      <c r="DYC153" s="10"/>
      <c r="DYD153" s="10"/>
      <c r="DYE153" s="10"/>
      <c r="DYF153" s="10"/>
      <c r="DYG153" s="10"/>
      <c r="DYH153" s="10"/>
      <c r="DYI153" s="10"/>
      <c r="DYJ153" s="10"/>
      <c r="DYK153" s="10"/>
      <c r="DYL153" s="10"/>
      <c r="DYM153" s="10"/>
      <c r="DYN153" s="10"/>
      <c r="DYO153" s="10"/>
      <c r="DYP153" s="10"/>
      <c r="DYQ153" s="10"/>
      <c r="DYR153" s="10"/>
      <c r="DYS153" s="10"/>
      <c r="DYT153" s="10"/>
      <c r="DYU153" s="10"/>
      <c r="DYV153" s="10"/>
      <c r="DYW153" s="10"/>
      <c r="DYX153" s="10"/>
      <c r="DYY153" s="10"/>
      <c r="DYZ153" s="10"/>
      <c r="DZA153" s="10"/>
      <c r="DZB153" s="10"/>
      <c r="DZC153" s="10"/>
      <c r="DZD153" s="10"/>
      <c r="DZE153" s="10"/>
      <c r="DZF153" s="10"/>
      <c r="DZG153" s="10"/>
      <c r="DZH153" s="10"/>
      <c r="DZI153" s="10"/>
      <c r="DZJ153" s="10"/>
      <c r="DZK153" s="10"/>
      <c r="DZL153" s="10"/>
      <c r="DZM153" s="10"/>
      <c r="DZN153" s="10"/>
      <c r="DZO153" s="10"/>
      <c r="DZP153" s="10"/>
      <c r="DZQ153" s="10"/>
      <c r="DZR153" s="10"/>
      <c r="DZS153" s="10"/>
      <c r="DZT153" s="10"/>
      <c r="DZU153" s="10"/>
      <c r="DZV153" s="10"/>
      <c r="DZW153" s="10"/>
      <c r="DZX153" s="10"/>
      <c r="DZY153" s="10"/>
      <c r="DZZ153" s="10"/>
      <c r="EAA153" s="10"/>
      <c r="EAB153" s="10"/>
      <c r="EAC153" s="10"/>
      <c r="EAD153" s="10"/>
      <c r="EAE153" s="10"/>
      <c r="EAF153" s="10"/>
      <c r="EAG153" s="10"/>
      <c r="EAH153" s="10"/>
      <c r="EAI153" s="10"/>
      <c r="EAJ153" s="10"/>
      <c r="EAK153" s="10"/>
      <c r="EAL153" s="10"/>
      <c r="EAM153" s="10"/>
      <c r="EAN153" s="10"/>
      <c r="EAO153" s="10"/>
      <c r="EAP153" s="10"/>
      <c r="EAQ153" s="10"/>
      <c r="EAR153" s="10"/>
      <c r="EAS153" s="10"/>
      <c r="EAT153" s="10"/>
      <c r="EAU153" s="10"/>
      <c r="EAV153" s="10"/>
      <c r="EAW153" s="10"/>
      <c r="EAX153" s="10"/>
      <c r="EAY153" s="10"/>
      <c r="EAZ153" s="10"/>
      <c r="EBA153" s="10"/>
      <c r="EBB153" s="10"/>
      <c r="EBC153" s="10"/>
      <c r="EBD153" s="10"/>
      <c r="EBE153" s="10"/>
      <c r="EBF153" s="10"/>
      <c r="EBG153" s="10"/>
      <c r="EBH153" s="10"/>
      <c r="EBI153" s="10"/>
      <c r="EBJ153" s="10"/>
      <c r="EBK153" s="10"/>
      <c r="EBL153" s="10"/>
      <c r="EBM153" s="10"/>
      <c r="EBN153" s="10"/>
      <c r="EBO153" s="10"/>
      <c r="EBP153" s="10"/>
      <c r="EBQ153" s="10"/>
      <c r="EBR153" s="10"/>
      <c r="EBS153" s="10"/>
      <c r="EBT153" s="10"/>
      <c r="EBU153" s="10"/>
      <c r="EBV153" s="10"/>
      <c r="EBW153" s="10"/>
      <c r="EBX153" s="10"/>
      <c r="EBY153" s="10"/>
      <c r="EBZ153" s="10"/>
      <c r="ECA153" s="10"/>
      <c r="ECB153" s="10"/>
      <c r="ECC153" s="10"/>
      <c r="ECD153" s="10"/>
      <c r="ECE153" s="10"/>
      <c r="ECF153" s="10"/>
      <c r="ECG153" s="10"/>
      <c r="ECH153" s="10"/>
      <c r="ECI153" s="10"/>
      <c r="ECJ153" s="10"/>
      <c r="ECK153" s="10"/>
      <c r="ECL153" s="10"/>
      <c r="ECM153" s="10"/>
      <c r="ECN153" s="10"/>
      <c r="ECO153" s="10"/>
      <c r="ECP153" s="10"/>
      <c r="ECQ153" s="10"/>
      <c r="ECR153" s="10"/>
      <c r="ECS153" s="10"/>
      <c r="ECT153" s="10"/>
      <c r="ECU153" s="10"/>
      <c r="ECV153" s="10"/>
      <c r="ECW153" s="10"/>
      <c r="ECX153" s="10"/>
      <c r="ECY153" s="10"/>
      <c r="ECZ153" s="10"/>
      <c r="EDA153" s="10"/>
      <c r="EDB153" s="10"/>
      <c r="EDC153" s="10"/>
      <c r="EDD153" s="10"/>
      <c r="EDE153" s="10"/>
      <c r="EDF153" s="10"/>
      <c r="EDG153" s="10"/>
      <c r="EDH153" s="10"/>
      <c r="EDI153" s="10"/>
      <c r="EDJ153" s="10"/>
      <c r="EDK153" s="10"/>
      <c r="EDL153" s="10"/>
      <c r="EDM153" s="10"/>
      <c r="EDN153" s="10"/>
      <c r="EDO153" s="10"/>
      <c r="EDP153" s="10"/>
      <c r="EDQ153" s="10"/>
      <c r="EDR153" s="10"/>
      <c r="EDS153" s="10"/>
      <c r="EDT153" s="10"/>
      <c r="EDU153" s="10"/>
      <c r="EDV153" s="10"/>
      <c r="EDW153" s="10"/>
      <c r="EDX153" s="10"/>
      <c r="EDY153" s="10"/>
      <c r="EDZ153" s="10"/>
      <c r="EEA153" s="10"/>
      <c r="EEB153" s="10"/>
      <c r="EEC153" s="10"/>
      <c r="EED153" s="10"/>
      <c r="EEE153" s="10"/>
      <c r="EEF153" s="10"/>
      <c r="EEG153" s="10"/>
      <c r="EEH153" s="10"/>
      <c r="EEI153" s="10"/>
      <c r="EEJ153" s="10"/>
      <c r="EEK153" s="10"/>
      <c r="EEL153" s="10"/>
      <c r="EEM153" s="10"/>
      <c r="EEN153" s="10"/>
      <c r="EEO153" s="10"/>
      <c r="EEP153" s="10"/>
      <c r="EEQ153" s="10"/>
      <c r="EER153" s="10"/>
      <c r="EES153" s="10"/>
      <c r="EET153" s="10"/>
      <c r="EEU153" s="10"/>
      <c r="EEV153" s="10"/>
      <c r="EEW153" s="10"/>
      <c r="EEX153" s="10"/>
      <c r="EEY153" s="10"/>
      <c r="EEZ153" s="10"/>
      <c r="EFA153" s="10"/>
      <c r="EFB153" s="10"/>
      <c r="EFC153" s="10"/>
      <c r="EFD153" s="10"/>
      <c r="EFE153" s="10"/>
      <c r="EFF153" s="10"/>
      <c r="EFG153" s="10"/>
      <c r="EFH153" s="10"/>
      <c r="EFI153" s="10"/>
      <c r="EFJ153" s="10"/>
      <c r="EFK153" s="10"/>
      <c r="EFL153" s="10"/>
      <c r="EFM153" s="10"/>
      <c r="EFN153" s="10"/>
      <c r="EFO153" s="10"/>
      <c r="EFP153" s="10"/>
      <c r="EFQ153" s="10"/>
      <c r="EFR153" s="10"/>
      <c r="EFS153" s="10"/>
      <c r="EFT153" s="10"/>
      <c r="EFU153" s="10"/>
      <c r="EFV153" s="10"/>
      <c r="EFW153" s="10"/>
      <c r="EFX153" s="10"/>
      <c r="EFY153" s="10"/>
      <c r="EFZ153" s="10"/>
      <c r="EGA153" s="10"/>
      <c r="EGB153" s="10"/>
      <c r="EGC153" s="10"/>
      <c r="EGD153" s="10"/>
      <c r="EGE153" s="10"/>
      <c r="EGF153" s="10"/>
      <c r="EGG153" s="10"/>
      <c r="EGH153" s="10"/>
      <c r="EGI153" s="10"/>
      <c r="EGJ153" s="10"/>
      <c r="EGK153" s="10"/>
      <c r="EGL153" s="10"/>
      <c r="EGM153" s="10"/>
      <c r="EGN153" s="10"/>
      <c r="EGO153" s="10"/>
      <c r="EGP153" s="10"/>
      <c r="EGQ153" s="10"/>
      <c r="EGR153" s="10"/>
      <c r="EGS153" s="10"/>
      <c r="EGT153" s="10"/>
      <c r="EGU153" s="10"/>
      <c r="EGV153" s="10"/>
      <c r="EGW153" s="10"/>
      <c r="EGX153" s="10"/>
      <c r="EGY153" s="10"/>
      <c r="EGZ153" s="10"/>
      <c r="EHA153" s="10"/>
      <c r="EHB153" s="10"/>
      <c r="EHC153" s="10"/>
      <c r="EHD153" s="10"/>
      <c r="EHE153" s="10"/>
      <c r="EHF153" s="10"/>
      <c r="EHG153" s="10"/>
      <c r="EHH153" s="10"/>
      <c r="EHI153" s="10"/>
      <c r="EHJ153" s="10"/>
      <c r="EHK153" s="10"/>
      <c r="EHL153" s="10"/>
      <c r="EHM153" s="10"/>
      <c r="EHN153" s="10"/>
      <c r="EHO153" s="10"/>
      <c r="EHP153" s="10"/>
      <c r="EHQ153" s="10"/>
      <c r="EHR153" s="10"/>
      <c r="EHS153" s="10"/>
      <c r="EHT153" s="10"/>
      <c r="EHU153" s="10"/>
      <c r="EHV153" s="10"/>
      <c r="EHW153" s="10"/>
      <c r="EHX153" s="10"/>
      <c r="EHY153" s="10"/>
      <c r="EHZ153" s="10"/>
      <c r="EIA153" s="10"/>
      <c r="EIB153" s="10"/>
      <c r="EIC153" s="10"/>
      <c r="EID153" s="10"/>
      <c r="EIE153" s="10"/>
      <c r="EIF153" s="10"/>
      <c r="EIG153" s="10"/>
      <c r="EIH153" s="10"/>
      <c r="EII153" s="10"/>
      <c r="EIJ153" s="10"/>
      <c r="EIK153" s="10"/>
      <c r="EIL153" s="10"/>
      <c r="EIM153" s="10"/>
      <c r="EIN153" s="10"/>
      <c r="EIO153" s="10"/>
      <c r="EIP153" s="10"/>
      <c r="EIQ153" s="10"/>
      <c r="EIR153" s="10"/>
      <c r="EIS153" s="10"/>
      <c r="EIT153" s="10"/>
      <c r="EIU153" s="10"/>
      <c r="EIV153" s="10"/>
      <c r="EIW153" s="10"/>
      <c r="EIX153" s="10"/>
      <c r="EIY153" s="10"/>
      <c r="EIZ153" s="10"/>
      <c r="EJA153" s="10"/>
      <c r="EJB153" s="10"/>
      <c r="EJC153" s="10"/>
      <c r="EJD153" s="10"/>
      <c r="EJE153" s="10"/>
      <c r="EJF153" s="10"/>
      <c r="EJG153" s="10"/>
      <c r="EJH153" s="10"/>
      <c r="EJI153" s="10"/>
      <c r="EJJ153" s="10"/>
      <c r="EJK153" s="10"/>
      <c r="EJL153" s="10"/>
      <c r="EJM153" s="10"/>
      <c r="EJN153" s="10"/>
      <c r="EJO153" s="10"/>
      <c r="EJP153" s="10"/>
      <c r="EJQ153" s="10"/>
      <c r="EJR153" s="10"/>
      <c r="EJS153" s="10"/>
      <c r="EJT153" s="10"/>
      <c r="EJU153" s="10"/>
      <c r="EJV153" s="10"/>
      <c r="EJW153" s="10"/>
      <c r="EJX153" s="10"/>
      <c r="EJY153" s="10"/>
      <c r="EJZ153" s="10"/>
      <c r="EKA153" s="10"/>
      <c r="EKB153" s="10"/>
      <c r="EKC153" s="10"/>
      <c r="EKD153" s="10"/>
      <c r="EKE153" s="10"/>
      <c r="EKF153" s="10"/>
      <c r="EKG153" s="10"/>
      <c r="EKH153" s="10"/>
      <c r="EKI153" s="10"/>
      <c r="EKJ153" s="10"/>
      <c r="EKK153" s="10"/>
      <c r="EKL153" s="10"/>
      <c r="EKM153" s="10"/>
      <c r="EKN153" s="10"/>
      <c r="EKO153" s="10"/>
      <c r="EKP153" s="10"/>
      <c r="EKQ153" s="10"/>
      <c r="EKR153" s="10"/>
      <c r="EKS153" s="10"/>
      <c r="EKT153" s="10"/>
      <c r="EKU153" s="10"/>
      <c r="EKV153" s="10"/>
      <c r="EKW153" s="10"/>
      <c r="EKX153" s="10"/>
      <c r="EKY153" s="10"/>
      <c r="EKZ153" s="10"/>
      <c r="ELA153" s="10"/>
      <c r="ELB153" s="10"/>
      <c r="ELC153" s="10"/>
      <c r="ELD153" s="10"/>
      <c r="ELE153" s="10"/>
      <c r="ELF153" s="10"/>
      <c r="ELG153" s="10"/>
      <c r="ELH153" s="10"/>
      <c r="ELI153" s="10"/>
      <c r="ELJ153" s="10"/>
      <c r="ELK153" s="10"/>
      <c r="ELL153" s="10"/>
      <c r="ELM153" s="10"/>
      <c r="ELN153" s="10"/>
      <c r="ELO153" s="10"/>
      <c r="ELP153" s="10"/>
      <c r="ELQ153" s="10"/>
      <c r="ELR153" s="10"/>
      <c r="ELS153" s="10"/>
      <c r="ELT153" s="10"/>
      <c r="ELU153" s="10"/>
      <c r="ELV153" s="10"/>
      <c r="ELW153" s="10"/>
      <c r="ELX153" s="10"/>
      <c r="ELY153" s="10"/>
      <c r="ELZ153" s="10"/>
      <c r="EMA153" s="10"/>
      <c r="EMB153" s="10"/>
      <c r="EMC153" s="10"/>
      <c r="EMD153" s="10"/>
      <c r="EME153" s="10"/>
      <c r="EMF153" s="10"/>
      <c r="EMG153" s="10"/>
      <c r="EMH153" s="10"/>
      <c r="EMI153" s="10"/>
      <c r="EMJ153" s="10"/>
      <c r="EMK153" s="10"/>
      <c r="EML153" s="10"/>
      <c r="EMM153" s="10"/>
      <c r="EMN153" s="10"/>
      <c r="EMO153" s="10"/>
      <c r="EMP153" s="10"/>
      <c r="EMQ153" s="10"/>
      <c r="EMR153" s="10"/>
      <c r="EMS153" s="10"/>
      <c r="EMT153" s="10"/>
      <c r="EMU153" s="10"/>
      <c r="EMV153" s="10"/>
      <c r="EMW153" s="10"/>
      <c r="EMX153" s="10"/>
      <c r="EMY153" s="10"/>
      <c r="EMZ153" s="10"/>
      <c r="ENA153" s="10"/>
      <c r="ENB153" s="10"/>
      <c r="ENC153" s="10"/>
      <c r="END153" s="10"/>
      <c r="ENE153" s="10"/>
      <c r="ENF153" s="10"/>
      <c r="ENG153" s="10"/>
      <c r="ENH153" s="10"/>
      <c r="ENI153" s="10"/>
      <c r="ENJ153" s="10"/>
      <c r="ENK153" s="10"/>
      <c r="ENL153" s="10"/>
      <c r="ENM153" s="10"/>
      <c r="ENN153" s="10"/>
      <c r="ENO153" s="10"/>
      <c r="ENP153" s="10"/>
      <c r="ENQ153" s="10"/>
      <c r="ENR153" s="10"/>
      <c r="ENS153" s="10"/>
      <c r="ENT153" s="10"/>
      <c r="ENU153" s="10"/>
      <c r="ENV153" s="10"/>
      <c r="ENW153" s="10"/>
      <c r="ENX153" s="10"/>
      <c r="ENY153" s="10"/>
      <c r="ENZ153" s="10"/>
      <c r="EOA153" s="10"/>
      <c r="EOB153" s="10"/>
      <c r="EOC153" s="10"/>
      <c r="EOD153" s="10"/>
      <c r="EOE153" s="10"/>
      <c r="EOF153" s="10"/>
      <c r="EOG153" s="10"/>
      <c r="EOH153" s="10"/>
      <c r="EOI153" s="10"/>
      <c r="EOJ153" s="10"/>
      <c r="EOK153" s="10"/>
      <c r="EOL153" s="10"/>
      <c r="EOM153" s="10"/>
      <c r="EON153" s="10"/>
      <c r="EOO153" s="10"/>
      <c r="EOP153" s="10"/>
      <c r="EOQ153" s="10"/>
      <c r="EOR153" s="10"/>
      <c r="EOS153" s="10"/>
      <c r="EOT153" s="10"/>
      <c r="EOU153" s="10"/>
      <c r="EOV153" s="10"/>
      <c r="EOW153" s="10"/>
      <c r="EOX153" s="10"/>
      <c r="EOY153" s="10"/>
      <c r="EOZ153" s="10"/>
      <c r="EPA153" s="10"/>
      <c r="EPB153" s="10"/>
      <c r="EPC153" s="10"/>
      <c r="EPD153" s="10"/>
      <c r="EPE153" s="10"/>
      <c r="EPF153" s="10"/>
      <c r="EPG153" s="10"/>
      <c r="EPH153" s="10"/>
      <c r="EPI153" s="10"/>
      <c r="EPJ153" s="10"/>
      <c r="EPK153" s="10"/>
      <c r="EPL153" s="10"/>
      <c r="EPM153" s="10"/>
      <c r="EPN153" s="10"/>
      <c r="EPO153" s="10"/>
      <c r="EPP153" s="10"/>
      <c r="EPQ153" s="10"/>
      <c r="EPR153" s="10"/>
      <c r="EPS153" s="10"/>
      <c r="EPT153" s="10"/>
      <c r="EPU153" s="10"/>
      <c r="EPV153" s="10"/>
      <c r="EPW153" s="10"/>
      <c r="EPX153" s="10"/>
      <c r="EPY153" s="10"/>
      <c r="EPZ153" s="10"/>
      <c r="EQA153" s="10"/>
      <c r="EQB153" s="10"/>
      <c r="EQC153" s="10"/>
      <c r="EQD153" s="10"/>
      <c r="EQE153" s="10"/>
      <c r="EQF153" s="10"/>
      <c r="EQG153" s="10"/>
      <c r="EQH153" s="10"/>
      <c r="EQI153" s="10"/>
      <c r="EQJ153" s="10"/>
      <c r="EQK153" s="10"/>
      <c r="EQL153" s="10"/>
      <c r="EQM153" s="10"/>
      <c r="EQN153" s="10"/>
      <c r="EQO153" s="10"/>
      <c r="EQP153" s="10"/>
      <c r="EQQ153" s="10"/>
      <c r="EQR153" s="10"/>
      <c r="EQS153" s="10"/>
      <c r="EQT153" s="10"/>
      <c r="EQU153" s="10"/>
      <c r="EQV153" s="10"/>
      <c r="EQW153" s="10"/>
      <c r="EQX153" s="10"/>
      <c r="EQY153" s="10"/>
      <c r="EQZ153" s="10"/>
      <c r="ERA153" s="10"/>
      <c r="ERB153" s="10"/>
      <c r="ERC153" s="10"/>
      <c r="ERD153" s="10"/>
      <c r="ERE153" s="10"/>
      <c r="ERF153" s="10"/>
      <c r="ERG153" s="10"/>
      <c r="ERH153" s="10"/>
      <c r="ERI153" s="10"/>
      <c r="ERJ153" s="10"/>
      <c r="ERK153" s="10"/>
      <c r="ERL153" s="10"/>
      <c r="ERM153" s="10"/>
      <c r="ERN153" s="10"/>
      <c r="ERO153" s="10"/>
      <c r="ERP153" s="10"/>
      <c r="ERQ153" s="10"/>
      <c r="ERR153" s="10"/>
      <c r="ERS153" s="10"/>
      <c r="ERT153" s="10"/>
      <c r="ERU153" s="10"/>
      <c r="ERV153" s="10"/>
      <c r="ERW153" s="10"/>
      <c r="ERX153" s="10"/>
      <c r="ERY153" s="10"/>
      <c r="ERZ153" s="10"/>
      <c r="ESA153" s="10"/>
      <c r="ESB153" s="10"/>
      <c r="ESC153" s="10"/>
      <c r="ESD153" s="10"/>
      <c r="ESE153" s="10"/>
      <c r="ESF153" s="10"/>
      <c r="ESG153" s="10"/>
      <c r="ESH153" s="10"/>
      <c r="ESI153" s="10"/>
      <c r="ESJ153" s="10"/>
      <c r="ESK153" s="10"/>
      <c r="ESL153" s="10"/>
      <c r="ESM153" s="10"/>
      <c r="ESN153" s="10"/>
      <c r="ESO153" s="10"/>
      <c r="ESP153" s="10"/>
      <c r="ESQ153" s="10"/>
      <c r="ESR153" s="10"/>
      <c r="ESS153" s="10"/>
      <c r="EST153" s="10"/>
      <c r="ESU153" s="10"/>
      <c r="ESV153" s="10"/>
      <c r="ESW153" s="10"/>
      <c r="ESX153" s="10"/>
      <c r="ESY153" s="10"/>
      <c r="ESZ153" s="10"/>
      <c r="ETA153" s="10"/>
      <c r="ETB153" s="10"/>
      <c r="ETC153" s="10"/>
      <c r="ETD153" s="10"/>
      <c r="ETE153" s="10"/>
      <c r="ETF153" s="10"/>
      <c r="ETG153" s="10"/>
      <c r="ETH153" s="10"/>
      <c r="ETI153" s="10"/>
      <c r="ETJ153" s="10"/>
      <c r="ETK153" s="10"/>
      <c r="ETL153" s="10"/>
      <c r="ETM153" s="10"/>
      <c r="ETN153" s="10"/>
      <c r="ETO153" s="10"/>
      <c r="ETP153" s="10"/>
      <c r="ETQ153" s="10"/>
      <c r="ETR153" s="10"/>
      <c r="ETS153" s="10"/>
      <c r="ETT153" s="10"/>
      <c r="ETU153" s="10"/>
      <c r="ETV153" s="10"/>
      <c r="ETW153" s="10"/>
      <c r="ETX153" s="10"/>
      <c r="ETY153" s="10"/>
      <c r="ETZ153" s="10"/>
      <c r="EUA153" s="10"/>
      <c r="EUB153" s="10"/>
      <c r="EUC153" s="10"/>
      <c r="EUD153" s="10"/>
      <c r="EUE153" s="10"/>
      <c r="EUF153" s="10"/>
      <c r="EUG153" s="10"/>
      <c r="EUH153" s="10"/>
      <c r="EUI153" s="10"/>
      <c r="EUJ153" s="10"/>
      <c r="EUK153" s="10"/>
      <c r="EUL153" s="10"/>
      <c r="EUM153" s="10"/>
      <c r="EUN153" s="10"/>
      <c r="EUO153" s="10"/>
      <c r="EUP153" s="10"/>
      <c r="EUQ153" s="10"/>
      <c r="EUR153" s="10"/>
      <c r="EUS153" s="10"/>
      <c r="EUT153" s="10"/>
      <c r="EUU153" s="10"/>
      <c r="EUV153" s="10"/>
      <c r="EUW153" s="10"/>
      <c r="EUX153" s="10"/>
      <c r="EUY153" s="10"/>
      <c r="EUZ153" s="10"/>
      <c r="EVA153" s="10"/>
      <c r="EVB153" s="10"/>
      <c r="EVC153" s="10"/>
      <c r="EVD153" s="10"/>
      <c r="EVE153" s="10"/>
      <c r="EVF153" s="10"/>
      <c r="EVG153" s="10"/>
      <c r="EVH153" s="10"/>
      <c r="EVI153" s="10"/>
      <c r="EVJ153" s="10"/>
      <c r="EVK153" s="10"/>
      <c r="EVL153" s="10"/>
      <c r="EVM153" s="10"/>
      <c r="EVN153" s="10"/>
      <c r="EVO153" s="10"/>
      <c r="EVP153" s="10"/>
      <c r="EVQ153" s="10"/>
      <c r="EVR153" s="10"/>
      <c r="EVS153" s="10"/>
      <c r="EVT153" s="10"/>
      <c r="EVU153" s="10"/>
      <c r="EVV153" s="10"/>
      <c r="EVW153" s="10"/>
      <c r="EVX153" s="10"/>
      <c r="EVY153" s="10"/>
      <c r="EVZ153" s="10"/>
      <c r="EWA153" s="10"/>
      <c r="EWB153" s="10"/>
      <c r="EWC153" s="10"/>
      <c r="EWD153" s="10"/>
      <c r="EWE153" s="10"/>
      <c r="EWF153" s="10"/>
      <c r="EWG153" s="10"/>
      <c r="EWH153" s="10"/>
      <c r="EWI153" s="10"/>
      <c r="EWJ153" s="10"/>
      <c r="EWK153" s="10"/>
      <c r="EWL153" s="10"/>
      <c r="EWM153" s="10"/>
      <c r="EWN153" s="10"/>
      <c r="EWO153" s="10"/>
      <c r="EWP153" s="10"/>
      <c r="EWQ153" s="10"/>
      <c r="EWR153" s="10"/>
      <c r="EWS153" s="10"/>
      <c r="EWT153" s="10"/>
      <c r="EWU153" s="10"/>
      <c r="EWV153" s="10"/>
      <c r="EWW153" s="10"/>
      <c r="EWX153" s="10"/>
      <c r="EWY153" s="10"/>
      <c r="EWZ153" s="10"/>
      <c r="EXA153" s="10"/>
      <c r="EXB153" s="10"/>
      <c r="EXC153" s="10"/>
      <c r="EXD153" s="10"/>
      <c r="EXE153" s="10"/>
      <c r="EXF153" s="10"/>
      <c r="EXG153" s="10"/>
      <c r="EXH153" s="10"/>
      <c r="EXI153" s="10"/>
      <c r="EXJ153" s="10"/>
      <c r="EXK153" s="10"/>
      <c r="EXL153" s="10"/>
      <c r="EXM153" s="10"/>
      <c r="EXN153" s="10"/>
      <c r="EXO153" s="10"/>
      <c r="EXP153" s="10"/>
      <c r="EXQ153" s="10"/>
      <c r="EXR153" s="10"/>
      <c r="EXS153" s="10"/>
      <c r="EXT153" s="10"/>
      <c r="EXU153" s="10"/>
      <c r="EXV153" s="10"/>
      <c r="EXW153" s="10"/>
      <c r="EXX153" s="10"/>
      <c r="EXY153" s="10"/>
      <c r="EXZ153" s="10"/>
      <c r="EYA153" s="10"/>
      <c r="EYB153" s="10"/>
      <c r="EYC153" s="10"/>
      <c r="EYD153" s="10"/>
      <c r="EYE153" s="10"/>
      <c r="EYF153" s="10"/>
      <c r="EYG153" s="10"/>
      <c r="EYH153" s="10"/>
      <c r="EYI153" s="10"/>
      <c r="EYJ153" s="10"/>
      <c r="EYK153" s="10"/>
      <c r="EYL153" s="10"/>
      <c r="EYM153" s="10"/>
      <c r="EYN153" s="10"/>
      <c r="EYO153" s="10"/>
      <c r="EYP153" s="10"/>
      <c r="EYQ153" s="10"/>
      <c r="EYR153" s="10"/>
      <c r="EYS153" s="10"/>
      <c r="EYT153" s="10"/>
      <c r="EYU153" s="10"/>
      <c r="EYV153" s="10"/>
      <c r="EYW153" s="10"/>
      <c r="EYX153" s="10"/>
      <c r="EYY153" s="10"/>
      <c r="EYZ153" s="10"/>
      <c r="EZA153" s="10"/>
      <c r="EZB153" s="10"/>
      <c r="EZC153" s="10"/>
      <c r="EZD153" s="10"/>
      <c r="EZE153" s="10"/>
      <c r="EZF153" s="10"/>
      <c r="EZG153" s="10"/>
      <c r="EZH153" s="10"/>
      <c r="EZI153" s="10"/>
      <c r="EZJ153" s="10"/>
      <c r="EZK153" s="10"/>
      <c r="EZL153" s="10"/>
      <c r="EZM153" s="10"/>
      <c r="EZN153" s="10"/>
      <c r="EZO153" s="10"/>
      <c r="EZP153" s="10"/>
      <c r="EZQ153" s="10"/>
      <c r="EZR153" s="10"/>
      <c r="EZS153" s="10"/>
      <c r="EZT153" s="10"/>
      <c r="EZU153" s="10"/>
      <c r="EZV153" s="10"/>
      <c r="EZW153" s="10"/>
      <c r="EZX153" s="10"/>
      <c r="EZY153" s="10"/>
      <c r="EZZ153" s="10"/>
      <c r="FAA153" s="10"/>
      <c r="FAB153" s="10"/>
      <c r="FAC153" s="10"/>
      <c r="FAD153" s="10"/>
      <c r="FAE153" s="10"/>
      <c r="FAF153" s="10"/>
      <c r="FAG153" s="10"/>
      <c r="FAH153" s="10"/>
      <c r="FAI153" s="10"/>
      <c r="FAJ153" s="10"/>
      <c r="FAK153" s="10"/>
      <c r="FAL153" s="10"/>
      <c r="FAM153" s="10"/>
      <c r="FAN153" s="10"/>
      <c r="FAO153" s="10"/>
      <c r="FAP153" s="10"/>
      <c r="FAQ153" s="10"/>
      <c r="FAR153" s="10"/>
      <c r="FAS153" s="10"/>
      <c r="FAT153" s="10"/>
      <c r="FAU153" s="10"/>
      <c r="FAV153" s="10"/>
      <c r="FAW153" s="10"/>
      <c r="FAX153" s="10"/>
      <c r="FAY153" s="10"/>
      <c r="FAZ153" s="10"/>
      <c r="FBA153" s="10"/>
      <c r="FBB153" s="10"/>
      <c r="FBC153" s="10"/>
      <c r="FBD153" s="10"/>
      <c r="FBE153" s="10"/>
      <c r="FBF153" s="10"/>
      <c r="FBG153" s="10"/>
      <c r="FBH153" s="10"/>
      <c r="FBI153" s="10"/>
      <c r="FBJ153" s="10"/>
      <c r="FBK153" s="10"/>
      <c r="FBL153" s="10"/>
      <c r="FBM153" s="10"/>
      <c r="FBN153" s="10"/>
      <c r="FBO153" s="10"/>
      <c r="FBP153" s="10"/>
      <c r="FBQ153" s="10"/>
      <c r="FBR153" s="10"/>
      <c r="FBS153" s="10"/>
      <c r="FBT153" s="10"/>
      <c r="FBU153" s="10"/>
      <c r="FBV153" s="10"/>
      <c r="FBW153" s="10"/>
      <c r="FBX153" s="10"/>
      <c r="FBY153" s="10"/>
      <c r="FBZ153" s="10"/>
      <c r="FCA153" s="10"/>
      <c r="FCB153" s="10"/>
      <c r="FCC153" s="10"/>
      <c r="FCD153" s="10"/>
      <c r="FCE153" s="10"/>
      <c r="FCF153" s="10"/>
      <c r="FCG153" s="10"/>
      <c r="FCH153" s="10"/>
      <c r="FCI153" s="10"/>
      <c r="FCJ153" s="10"/>
      <c r="FCK153" s="10"/>
      <c r="FCL153" s="10"/>
      <c r="FCM153" s="10"/>
      <c r="FCN153" s="10"/>
      <c r="FCO153" s="10"/>
      <c r="FCP153" s="10"/>
      <c r="FCQ153" s="10"/>
      <c r="FCR153" s="10"/>
      <c r="FCS153" s="10"/>
      <c r="FCT153" s="10"/>
      <c r="FCU153" s="10"/>
      <c r="FCV153" s="10"/>
      <c r="FCW153" s="10"/>
      <c r="FCX153" s="10"/>
      <c r="FCY153" s="10"/>
      <c r="FCZ153" s="10"/>
      <c r="FDA153" s="10"/>
      <c r="FDB153" s="10"/>
      <c r="FDC153" s="10"/>
      <c r="FDD153" s="10"/>
      <c r="FDE153" s="10"/>
      <c r="FDF153" s="10"/>
      <c r="FDG153" s="10"/>
      <c r="FDH153" s="10"/>
      <c r="FDI153" s="10"/>
      <c r="FDJ153" s="10"/>
      <c r="FDK153" s="10"/>
      <c r="FDL153" s="10"/>
      <c r="FDM153" s="10"/>
      <c r="FDN153" s="10"/>
      <c r="FDO153" s="10"/>
      <c r="FDP153" s="10"/>
      <c r="FDQ153" s="10"/>
      <c r="FDR153" s="10"/>
      <c r="FDS153" s="10"/>
      <c r="FDT153" s="10"/>
      <c r="FDU153" s="10"/>
      <c r="FDV153" s="10"/>
      <c r="FDW153" s="10"/>
      <c r="FDX153" s="10"/>
      <c r="FDY153" s="10"/>
      <c r="FDZ153" s="10"/>
      <c r="FEA153" s="10"/>
      <c r="FEB153" s="10"/>
      <c r="FEC153" s="10"/>
      <c r="FED153" s="10"/>
      <c r="FEE153" s="10"/>
      <c r="FEF153" s="10"/>
      <c r="FEG153" s="10"/>
      <c r="FEH153" s="10"/>
      <c r="FEI153" s="10"/>
      <c r="FEJ153" s="10"/>
      <c r="FEK153" s="10"/>
      <c r="FEL153" s="10"/>
      <c r="FEM153" s="10"/>
      <c r="FEN153" s="10"/>
      <c r="FEO153" s="10"/>
      <c r="FEP153" s="10"/>
      <c r="FEQ153" s="10"/>
      <c r="FER153" s="10"/>
      <c r="FES153" s="10"/>
      <c r="FET153" s="10"/>
      <c r="FEU153" s="10"/>
      <c r="FEV153" s="10"/>
      <c r="FEW153" s="10"/>
      <c r="FEX153" s="10"/>
      <c r="FEY153" s="10"/>
      <c r="FEZ153" s="10"/>
      <c r="FFA153" s="10"/>
      <c r="FFB153" s="10"/>
      <c r="FFC153" s="10"/>
      <c r="FFD153" s="10"/>
      <c r="FFE153" s="10"/>
      <c r="FFF153" s="10"/>
      <c r="FFG153" s="10"/>
      <c r="FFH153" s="10"/>
      <c r="FFI153" s="10"/>
      <c r="FFJ153" s="10"/>
      <c r="FFK153" s="10"/>
      <c r="FFL153" s="10"/>
      <c r="FFM153" s="10"/>
      <c r="FFN153" s="10"/>
      <c r="FFO153" s="10"/>
      <c r="FFP153" s="10"/>
      <c r="FFQ153" s="10"/>
      <c r="FFR153" s="10"/>
      <c r="FFS153" s="10"/>
      <c r="FFT153" s="10"/>
      <c r="FFU153" s="10"/>
      <c r="FFV153" s="10"/>
      <c r="FFW153" s="10"/>
      <c r="FFX153" s="10"/>
      <c r="FFY153" s="10"/>
      <c r="FFZ153" s="10"/>
      <c r="FGA153" s="10"/>
      <c r="FGB153" s="10"/>
      <c r="FGC153" s="10"/>
      <c r="FGD153" s="10"/>
      <c r="FGE153" s="10"/>
      <c r="FGF153" s="10"/>
      <c r="FGG153" s="10"/>
      <c r="FGH153" s="10"/>
      <c r="FGI153" s="10"/>
      <c r="FGJ153" s="10"/>
      <c r="FGK153" s="10"/>
      <c r="FGL153" s="10"/>
      <c r="FGM153" s="10"/>
      <c r="FGN153" s="10"/>
      <c r="FGO153" s="10"/>
      <c r="FGP153" s="10"/>
      <c r="FGQ153" s="10"/>
      <c r="FGR153" s="10"/>
      <c r="FGS153" s="10"/>
      <c r="FGT153" s="10"/>
      <c r="FGU153" s="10"/>
      <c r="FGV153" s="10"/>
      <c r="FGW153" s="10"/>
      <c r="FGX153" s="10"/>
      <c r="FGY153" s="10"/>
      <c r="FGZ153" s="10"/>
      <c r="FHA153" s="10"/>
      <c r="FHB153" s="10"/>
      <c r="FHC153" s="10"/>
      <c r="FHD153" s="10"/>
      <c r="FHE153" s="10"/>
      <c r="FHF153" s="10"/>
      <c r="FHG153" s="10"/>
      <c r="FHH153" s="10"/>
      <c r="FHI153" s="10"/>
      <c r="FHJ153" s="10"/>
      <c r="FHK153" s="10"/>
      <c r="FHL153" s="10"/>
      <c r="FHM153" s="10"/>
      <c r="FHN153" s="10"/>
      <c r="FHO153" s="10"/>
      <c r="FHP153" s="10"/>
      <c r="FHQ153" s="10"/>
      <c r="FHR153" s="10"/>
      <c r="FHS153" s="10"/>
      <c r="FHT153" s="10"/>
      <c r="FHU153" s="10"/>
      <c r="FHV153" s="10"/>
      <c r="FHW153" s="10"/>
      <c r="FHX153" s="10"/>
      <c r="FHY153" s="10"/>
      <c r="FHZ153" s="10"/>
      <c r="FIA153" s="10"/>
      <c r="FIB153" s="10"/>
      <c r="FIC153" s="10"/>
      <c r="FID153" s="10"/>
      <c r="FIE153" s="10"/>
      <c r="FIF153" s="10"/>
      <c r="FIG153" s="10"/>
      <c r="FIH153" s="10"/>
      <c r="FII153" s="10"/>
      <c r="FIJ153" s="10"/>
      <c r="FIK153" s="10"/>
      <c r="FIL153" s="10"/>
      <c r="FIM153" s="10"/>
      <c r="FIN153" s="10"/>
      <c r="FIO153" s="10"/>
      <c r="FIP153" s="10"/>
      <c r="FIQ153" s="10"/>
      <c r="FIR153" s="10"/>
      <c r="FIS153" s="10"/>
      <c r="FIT153" s="10"/>
      <c r="FIU153" s="10"/>
      <c r="FIV153" s="10"/>
      <c r="FIW153" s="10"/>
      <c r="FIX153" s="10"/>
      <c r="FIY153" s="10"/>
      <c r="FIZ153" s="10"/>
      <c r="FJA153" s="10"/>
      <c r="FJB153" s="10"/>
      <c r="FJC153" s="10"/>
      <c r="FJD153" s="10"/>
      <c r="FJE153" s="10"/>
      <c r="FJF153" s="10"/>
      <c r="FJG153" s="10"/>
      <c r="FJH153" s="10"/>
      <c r="FJI153" s="10"/>
      <c r="FJJ153" s="10"/>
      <c r="FJK153" s="10"/>
      <c r="FJL153" s="10"/>
      <c r="FJM153" s="10"/>
      <c r="FJN153" s="10"/>
      <c r="FJO153" s="10"/>
      <c r="FJP153" s="10"/>
      <c r="FJQ153" s="10"/>
      <c r="FJR153" s="10"/>
      <c r="FJS153" s="10"/>
      <c r="FJT153" s="10"/>
      <c r="FJU153" s="10"/>
      <c r="FJV153" s="10"/>
      <c r="FJW153" s="10"/>
      <c r="FJX153" s="10"/>
      <c r="FJY153" s="10"/>
      <c r="FJZ153" s="10"/>
      <c r="FKA153" s="10"/>
      <c r="FKB153" s="10"/>
      <c r="FKC153" s="10"/>
      <c r="FKD153" s="10"/>
      <c r="FKE153" s="10"/>
      <c r="FKF153" s="10"/>
      <c r="FKG153" s="10"/>
      <c r="FKH153" s="10"/>
      <c r="FKI153" s="10"/>
      <c r="FKJ153" s="10"/>
      <c r="FKK153" s="10"/>
      <c r="FKL153" s="10"/>
      <c r="FKM153" s="10"/>
      <c r="FKN153" s="10"/>
      <c r="FKO153" s="10"/>
      <c r="FKP153" s="10"/>
      <c r="FKQ153" s="10"/>
      <c r="FKR153" s="10"/>
      <c r="FKS153" s="10"/>
      <c r="FKT153" s="10"/>
      <c r="FKU153" s="10"/>
      <c r="FKV153" s="10"/>
      <c r="FKW153" s="10"/>
      <c r="FKX153" s="10"/>
      <c r="FKY153" s="10"/>
      <c r="FKZ153" s="10"/>
      <c r="FLA153" s="10"/>
      <c r="FLB153" s="10"/>
      <c r="FLC153" s="10"/>
      <c r="FLD153" s="10"/>
      <c r="FLE153" s="10"/>
      <c r="FLF153" s="10"/>
      <c r="FLG153" s="10"/>
      <c r="FLH153" s="10"/>
      <c r="FLI153" s="10"/>
      <c r="FLJ153" s="10"/>
      <c r="FLK153" s="10"/>
      <c r="FLL153" s="10"/>
      <c r="FLM153" s="10"/>
      <c r="FLN153" s="10"/>
      <c r="FLO153" s="10"/>
      <c r="FLP153" s="10"/>
      <c r="FLQ153" s="10"/>
      <c r="FLR153" s="10"/>
      <c r="FLS153" s="10"/>
      <c r="FLT153" s="10"/>
      <c r="FLU153" s="10"/>
      <c r="FLV153" s="10"/>
      <c r="FLW153" s="10"/>
      <c r="FLX153" s="10"/>
      <c r="FLY153" s="10"/>
      <c r="FLZ153" s="10"/>
      <c r="FMA153" s="10"/>
      <c r="FMB153" s="10"/>
      <c r="FMC153" s="10"/>
      <c r="FMD153" s="10"/>
      <c r="FME153" s="10"/>
      <c r="FMF153" s="10"/>
      <c r="FMG153" s="10"/>
      <c r="FMH153" s="10"/>
      <c r="FMI153" s="10"/>
      <c r="FMJ153" s="10"/>
      <c r="FMK153" s="10"/>
      <c r="FML153" s="10"/>
      <c r="FMM153" s="10"/>
      <c r="FMN153" s="10"/>
      <c r="FMO153" s="10"/>
      <c r="FMP153" s="10"/>
      <c r="FMQ153" s="10"/>
      <c r="FMR153" s="10"/>
      <c r="FMS153" s="10"/>
      <c r="FMT153" s="10"/>
      <c r="FMU153" s="10"/>
      <c r="FMV153" s="10"/>
      <c r="FMW153" s="10"/>
      <c r="FMX153" s="10"/>
      <c r="FMY153" s="10"/>
      <c r="FMZ153" s="10"/>
      <c r="FNA153" s="10"/>
      <c r="FNB153" s="10"/>
      <c r="FNC153" s="10"/>
      <c r="FND153" s="10"/>
      <c r="FNE153" s="10"/>
      <c r="FNF153" s="10"/>
      <c r="FNG153" s="10"/>
      <c r="FNH153" s="10"/>
      <c r="FNI153" s="10"/>
      <c r="FNJ153" s="10"/>
      <c r="FNK153" s="10"/>
      <c r="FNL153" s="10"/>
      <c r="FNM153" s="10"/>
      <c r="FNN153" s="10"/>
      <c r="FNO153" s="10"/>
      <c r="FNP153" s="10"/>
      <c r="FNQ153" s="10"/>
      <c r="FNR153" s="10"/>
      <c r="FNS153" s="10"/>
      <c r="FNT153" s="10"/>
      <c r="FNU153" s="10"/>
      <c r="FNV153" s="10"/>
      <c r="FNW153" s="10"/>
      <c r="FNX153" s="10"/>
      <c r="FNY153" s="10"/>
      <c r="FNZ153" s="10"/>
      <c r="FOA153" s="10"/>
      <c r="FOB153" s="10"/>
      <c r="FOC153" s="10"/>
      <c r="FOD153" s="10"/>
      <c r="FOE153" s="10"/>
      <c r="FOF153" s="10"/>
      <c r="FOG153" s="10"/>
      <c r="FOH153" s="10"/>
      <c r="FOI153" s="10"/>
      <c r="FOJ153" s="10"/>
      <c r="FOK153" s="10"/>
      <c r="FOL153" s="10"/>
      <c r="FOM153" s="10"/>
      <c r="FON153" s="10"/>
      <c r="FOO153" s="10"/>
      <c r="FOP153" s="10"/>
      <c r="FOQ153" s="10"/>
      <c r="FOR153" s="10"/>
      <c r="FOS153" s="10"/>
      <c r="FOT153" s="10"/>
      <c r="FOU153" s="10"/>
      <c r="FOV153" s="10"/>
      <c r="FOW153" s="10"/>
      <c r="FOX153" s="10"/>
      <c r="FOY153" s="10"/>
      <c r="FOZ153" s="10"/>
      <c r="FPA153" s="10"/>
      <c r="FPB153" s="10"/>
      <c r="FPC153" s="10"/>
      <c r="FPD153" s="10"/>
      <c r="FPE153" s="10"/>
      <c r="FPF153" s="10"/>
      <c r="FPG153" s="10"/>
      <c r="FPH153" s="10"/>
      <c r="FPI153" s="10"/>
      <c r="FPJ153" s="10"/>
      <c r="FPK153" s="10"/>
      <c r="FPL153" s="10"/>
      <c r="FPM153" s="10"/>
      <c r="FPN153" s="10"/>
      <c r="FPO153" s="10"/>
      <c r="FPP153" s="10"/>
      <c r="FPQ153" s="10"/>
      <c r="FPR153" s="10"/>
      <c r="FPS153" s="10"/>
      <c r="FPT153" s="10"/>
      <c r="FPU153" s="10"/>
      <c r="FPV153" s="10"/>
      <c r="FPW153" s="10"/>
      <c r="FPX153" s="10"/>
      <c r="FPY153" s="10"/>
      <c r="FPZ153" s="10"/>
      <c r="FQA153" s="10"/>
      <c r="FQB153" s="10"/>
      <c r="FQC153" s="10"/>
      <c r="FQD153" s="10"/>
      <c r="FQE153" s="10"/>
      <c r="FQF153" s="10"/>
      <c r="FQG153" s="10"/>
      <c r="FQH153" s="10"/>
      <c r="FQI153" s="10"/>
      <c r="FQJ153" s="10"/>
      <c r="FQK153" s="10"/>
      <c r="FQL153" s="10"/>
      <c r="FQM153" s="10"/>
      <c r="FQN153" s="10"/>
      <c r="FQO153" s="10"/>
      <c r="FQP153" s="10"/>
      <c r="FQQ153" s="10"/>
      <c r="FQR153" s="10"/>
      <c r="FQS153" s="10"/>
      <c r="FQT153" s="10"/>
      <c r="FQU153" s="10"/>
      <c r="FQV153" s="10"/>
      <c r="FQW153" s="10"/>
      <c r="FQX153" s="10"/>
      <c r="FQY153" s="10"/>
      <c r="FQZ153" s="10"/>
      <c r="FRA153" s="10"/>
      <c r="FRB153" s="10"/>
      <c r="FRC153" s="10"/>
      <c r="FRD153" s="10"/>
      <c r="FRE153" s="10"/>
      <c r="FRF153" s="10"/>
      <c r="FRG153" s="10"/>
      <c r="FRH153" s="10"/>
      <c r="FRI153" s="10"/>
      <c r="FRJ153" s="10"/>
      <c r="FRK153" s="10"/>
      <c r="FRL153" s="10"/>
      <c r="FRM153" s="10"/>
      <c r="FRN153" s="10"/>
      <c r="FRO153" s="10"/>
      <c r="FRP153" s="10"/>
      <c r="FRQ153" s="10"/>
      <c r="FRR153" s="10"/>
      <c r="FRS153" s="10"/>
      <c r="FRT153" s="10"/>
      <c r="FRU153" s="10"/>
      <c r="FRV153" s="10"/>
      <c r="FRW153" s="10"/>
      <c r="FRX153" s="10"/>
      <c r="FRY153" s="10"/>
      <c r="FRZ153" s="10"/>
      <c r="FSA153" s="10"/>
      <c r="FSB153" s="10"/>
      <c r="FSC153" s="10"/>
      <c r="FSD153" s="10"/>
      <c r="FSE153" s="10"/>
      <c r="FSF153" s="10"/>
      <c r="FSG153" s="10"/>
      <c r="FSH153" s="10"/>
      <c r="FSI153" s="10"/>
      <c r="FSJ153" s="10"/>
      <c r="FSK153" s="10"/>
      <c r="FSL153" s="10"/>
      <c r="FSM153" s="10"/>
      <c r="FSN153" s="10"/>
      <c r="FSO153" s="10"/>
      <c r="FSP153" s="10"/>
      <c r="FSQ153" s="10"/>
      <c r="FSR153" s="10"/>
      <c r="FSS153" s="10"/>
      <c r="FST153" s="10"/>
      <c r="FSU153" s="10"/>
      <c r="FSV153" s="10"/>
      <c r="FSW153" s="10"/>
      <c r="FSX153" s="10"/>
      <c r="FSY153" s="10"/>
      <c r="FSZ153" s="10"/>
      <c r="FTA153" s="10"/>
      <c r="FTB153" s="10"/>
      <c r="FTC153" s="10"/>
      <c r="FTD153" s="10"/>
      <c r="FTE153" s="10"/>
      <c r="FTF153" s="10"/>
      <c r="FTG153" s="10"/>
      <c r="FTH153" s="10"/>
      <c r="FTI153" s="10"/>
      <c r="FTJ153" s="10"/>
      <c r="FTK153" s="10"/>
      <c r="FTL153" s="10"/>
      <c r="FTM153" s="10"/>
      <c r="FTN153" s="10"/>
      <c r="FTO153" s="10"/>
      <c r="FTP153" s="10"/>
      <c r="FTQ153" s="10"/>
      <c r="FTR153" s="10"/>
      <c r="FTS153" s="10"/>
      <c r="FTT153" s="10"/>
      <c r="FTU153" s="10"/>
      <c r="FTV153" s="10"/>
      <c r="FTW153" s="10"/>
      <c r="FTX153" s="10"/>
      <c r="FTY153" s="10"/>
      <c r="FTZ153" s="10"/>
      <c r="FUA153" s="10"/>
      <c r="FUB153" s="10"/>
      <c r="FUC153" s="10"/>
      <c r="FUD153" s="10"/>
      <c r="FUE153" s="10"/>
      <c r="FUF153" s="10"/>
      <c r="FUG153" s="10"/>
      <c r="FUH153" s="10"/>
      <c r="FUI153" s="10"/>
      <c r="FUJ153" s="10"/>
      <c r="FUK153" s="10"/>
      <c r="FUL153" s="10"/>
      <c r="FUM153" s="10"/>
      <c r="FUN153" s="10"/>
      <c r="FUO153" s="10"/>
      <c r="FUP153" s="10"/>
      <c r="FUQ153" s="10"/>
      <c r="FUR153" s="10"/>
      <c r="FUS153" s="10"/>
      <c r="FUT153" s="10"/>
      <c r="FUU153" s="10"/>
      <c r="FUV153" s="10"/>
      <c r="FUW153" s="10"/>
      <c r="FUX153" s="10"/>
      <c r="FUY153" s="10"/>
      <c r="FUZ153" s="10"/>
      <c r="FVA153" s="10"/>
      <c r="FVB153" s="10"/>
      <c r="FVC153" s="10"/>
      <c r="FVD153" s="10"/>
      <c r="FVE153" s="10"/>
      <c r="FVF153" s="10"/>
      <c r="FVG153" s="10"/>
      <c r="FVH153" s="10"/>
      <c r="FVI153" s="10"/>
      <c r="FVJ153" s="10"/>
      <c r="FVK153" s="10"/>
      <c r="FVL153" s="10"/>
      <c r="FVM153" s="10"/>
      <c r="FVN153" s="10"/>
      <c r="FVO153" s="10"/>
      <c r="FVP153" s="10"/>
      <c r="FVQ153" s="10"/>
      <c r="FVR153" s="10"/>
      <c r="FVS153" s="10"/>
      <c r="FVT153" s="10"/>
      <c r="FVU153" s="10"/>
      <c r="FVV153" s="10"/>
      <c r="FVW153" s="10"/>
      <c r="FVX153" s="10"/>
      <c r="FVY153" s="10"/>
      <c r="FVZ153" s="10"/>
      <c r="FWA153" s="10"/>
      <c r="FWB153" s="10"/>
      <c r="FWC153" s="10"/>
      <c r="FWD153" s="10"/>
      <c r="FWE153" s="10"/>
      <c r="FWF153" s="10"/>
      <c r="FWG153" s="10"/>
      <c r="FWH153" s="10"/>
      <c r="FWI153" s="10"/>
      <c r="FWJ153" s="10"/>
      <c r="FWK153" s="10"/>
      <c r="FWL153" s="10"/>
      <c r="FWM153" s="10"/>
      <c r="FWN153" s="10"/>
      <c r="FWO153" s="10"/>
      <c r="FWP153" s="10"/>
      <c r="FWQ153" s="10"/>
      <c r="FWR153" s="10"/>
      <c r="FWS153" s="10"/>
      <c r="FWT153" s="10"/>
      <c r="FWU153" s="10"/>
      <c r="FWV153" s="10"/>
      <c r="FWW153" s="10"/>
      <c r="FWX153" s="10"/>
      <c r="FWY153" s="10"/>
      <c r="FWZ153" s="10"/>
      <c r="FXA153" s="10"/>
      <c r="FXB153" s="10"/>
      <c r="FXC153" s="10"/>
      <c r="FXD153" s="10"/>
      <c r="FXE153" s="10"/>
      <c r="FXF153" s="10"/>
      <c r="FXG153" s="10"/>
      <c r="FXH153" s="10"/>
      <c r="FXI153" s="10"/>
      <c r="FXJ153" s="10"/>
      <c r="FXK153" s="10"/>
      <c r="FXL153" s="10"/>
      <c r="FXM153" s="10"/>
      <c r="FXN153" s="10"/>
      <c r="FXO153" s="10"/>
      <c r="FXP153" s="10"/>
      <c r="FXQ153" s="10"/>
      <c r="FXR153" s="10"/>
      <c r="FXS153" s="10"/>
      <c r="FXT153" s="10"/>
      <c r="FXU153" s="10"/>
      <c r="FXV153" s="10"/>
      <c r="FXW153" s="10"/>
      <c r="FXX153" s="10"/>
      <c r="FXY153" s="10"/>
      <c r="FXZ153" s="10"/>
      <c r="FYA153" s="10"/>
      <c r="FYB153" s="10"/>
      <c r="FYC153" s="10"/>
      <c r="FYD153" s="10"/>
      <c r="FYE153" s="10"/>
      <c r="FYF153" s="10"/>
      <c r="FYG153" s="10"/>
      <c r="FYH153" s="10"/>
      <c r="FYI153" s="10"/>
      <c r="FYJ153" s="10"/>
      <c r="FYK153" s="10"/>
      <c r="FYL153" s="10"/>
      <c r="FYM153" s="10"/>
      <c r="FYN153" s="10"/>
      <c r="FYO153" s="10"/>
      <c r="FYP153" s="10"/>
      <c r="FYQ153" s="10"/>
      <c r="FYR153" s="10"/>
      <c r="FYS153" s="10"/>
      <c r="FYT153" s="10"/>
      <c r="FYU153" s="10"/>
      <c r="FYV153" s="10"/>
      <c r="FYW153" s="10"/>
      <c r="FYX153" s="10"/>
      <c r="FYY153" s="10"/>
      <c r="FYZ153" s="10"/>
      <c r="FZA153" s="10"/>
      <c r="FZB153" s="10"/>
      <c r="FZC153" s="10"/>
      <c r="FZD153" s="10"/>
      <c r="FZE153" s="10"/>
      <c r="FZF153" s="10"/>
      <c r="FZG153" s="10"/>
      <c r="FZH153" s="10"/>
      <c r="FZI153" s="10"/>
      <c r="FZJ153" s="10"/>
      <c r="FZK153" s="10"/>
      <c r="FZL153" s="10"/>
      <c r="FZM153" s="10"/>
      <c r="FZN153" s="10"/>
      <c r="FZO153" s="10"/>
      <c r="FZP153" s="10"/>
      <c r="FZQ153" s="10"/>
      <c r="FZR153" s="10"/>
      <c r="FZS153" s="10"/>
      <c r="FZT153" s="10"/>
      <c r="FZU153" s="10"/>
      <c r="FZV153" s="10"/>
      <c r="FZW153" s="10"/>
      <c r="FZX153" s="10"/>
      <c r="FZY153" s="10"/>
      <c r="FZZ153" s="10"/>
      <c r="GAA153" s="10"/>
      <c r="GAB153" s="10"/>
      <c r="GAC153" s="10"/>
      <c r="GAD153" s="10"/>
      <c r="GAE153" s="10"/>
      <c r="GAF153" s="10"/>
      <c r="GAG153" s="10"/>
      <c r="GAH153" s="10"/>
      <c r="GAI153" s="10"/>
      <c r="GAJ153" s="10"/>
      <c r="GAK153" s="10"/>
      <c r="GAL153" s="10"/>
      <c r="GAM153" s="10"/>
      <c r="GAN153" s="10"/>
      <c r="GAO153" s="10"/>
      <c r="GAP153" s="10"/>
      <c r="GAQ153" s="10"/>
      <c r="GAR153" s="10"/>
      <c r="GAS153" s="10"/>
      <c r="GAT153" s="10"/>
      <c r="GAU153" s="10"/>
      <c r="GAV153" s="10"/>
      <c r="GAW153" s="10"/>
      <c r="GAX153" s="10"/>
      <c r="GAY153" s="10"/>
      <c r="GAZ153" s="10"/>
      <c r="GBA153" s="10"/>
      <c r="GBB153" s="10"/>
      <c r="GBC153" s="10"/>
      <c r="GBD153" s="10"/>
      <c r="GBE153" s="10"/>
      <c r="GBF153" s="10"/>
      <c r="GBG153" s="10"/>
      <c r="GBH153" s="10"/>
      <c r="GBI153" s="10"/>
      <c r="GBJ153" s="10"/>
      <c r="GBK153" s="10"/>
      <c r="GBL153" s="10"/>
      <c r="GBM153" s="10"/>
      <c r="GBN153" s="10"/>
      <c r="GBO153" s="10"/>
      <c r="GBP153" s="10"/>
      <c r="GBQ153" s="10"/>
      <c r="GBR153" s="10"/>
      <c r="GBS153" s="10"/>
      <c r="GBT153" s="10"/>
      <c r="GBU153" s="10"/>
      <c r="GBV153" s="10"/>
      <c r="GBW153" s="10"/>
      <c r="GBX153" s="10"/>
      <c r="GBY153" s="10"/>
      <c r="GBZ153" s="10"/>
      <c r="GCA153" s="10"/>
      <c r="GCB153" s="10"/>
      <c r="GCC153" s="10"/>
      <c r="GCD153" s="10"/>
      <c r="GCE153" s="10"/>
      <c r="GCF153" s="10"/>
      <c r="GCG153" s="10"/>
      <c r="GCH153" s="10"/>
      <c r="GCI153" s="10"/>
      <c r="GCJ153" s="10"/>
      <c r="GCK153" s="10"/>
      <c r="GCL153" s="10"/>
      <c r="GCM153" s="10"/>
      <c r="GCN153" s="10"/>
      <c r="GCO153" s="10"/>
      <c r="GCP153" s="10"/>
      <c r="GCQ153" s="10"/>
      <c r="GCR153" s="10"/>
      <c r="GCS153" s="10"/>
      <c r="GCT153" s="10"/>
      <c r="GCU153" s="10"/>
      <c r="GCV153" s="10"/>
      <c r="GCW153" s="10"/>
      <c r="GCX153" s="10"/>
      <c r="GCY153" s="10"/>
      <c r="GCZ153" s="10"/>
      <c r="GDA153" s="10"/>
      <c r="GDB153" s="10"/>
      <c r="GDC153" s="10"/>
      <c r="GDD153" s="10"/>
      <c r="GDE153" s="10"/>
      <c r="GDF153" s="10"/>
      <c r="GDG153" s="10"/>
      <c r="GDH153" s="10"/>
      <c r="GDI153" s="10"/>
      <c r="GDJ153" s="10"/>
      <c r="GDK153" s="10"/>
      <c r="GDL153" s="10"/>
      <c r="GDM153" s="10"/>
      <c r="GDN153" s="10"/>
      <c r="GDO153" s="10"/>
      <c r="GDP153" s="10"/>
      <c r="GDQ153" s="10"/>
      <c r="GDR153" s="10"/>
      <c r="GDS153" s="10"/>
      <c r="GDT153" s="10"/>
      <c r="GDU153" s="10"/>
      <c r="GDV153" s="10"/>
      <c r="GDW153" s="10"/>
      <c r="GDX153" s="10"/>
      <c r="GDY153" s="10"/>
      <c r="GDZ153" s="10"/>
      <c r="GEA153" s="10"/>
      <c r="GEB153" s="10"/>
      <c r="GEC153" s="10"/>
      <c r="GED153" s="10"/>
      <c r="GEE153" s="10"/>
      <c r="GEF153" s="10"/>
      <c r="GEG153" s="10"/>
      <c r="GEH153" s="10"/>
      <c r="GEI153" s="10"/>
      <c r="GEJ153" s="10"/>
      <c r="GEK153" s="10"/>
      <c r="GEL153" s="10"/>
      <c r="GEM153" s="10"/>
      <c r="GEN153" s="10"/>
      <c r="GEO153" s="10"/>
      <c r="GEP153" s="10"/>
      <c r="GEQ153" s="10"/>
      <c r="GER153" s="10"/>
      <c r="GES153" s="10"/>
      <c r="GET153" s="10"/>
      <c r="GEU153" s="10"/>
      <c r="GEV153" s="10"/>
      <c r="GEW153" s="10"/>
      <c r="GEX153" s="10"/>
      <c r="GEY153" s="10"/>
      <c r="GEZ153" s="10"/>
      <c r="GFA153" s="10"/>
      <c r="GFB153" s="10"/>
      <c r="GFC153" s="10"/>
      <c r="GFD153" s="10"/>
      <c r="GFE153" s="10"/>
      <c r="GFF153" s="10"/>
      <c r="GFG153" s="10"/>
      <c r="GFH153" s="10"/>
      <c r="GFI153" s="10"/>
      <c r="GFJ153" s="10"/>
      <c r="GFK153" s="10"/>
      <c r="GFL153" s="10"/>
      <c r="GFM153" s="10"/>
      <c r="GFN153" s="10"/>
      <c r="GFO153" s="10"/>
      <c r="GFP153" s="10"/>
      <c r="GFQ153" s="10"/>
      <c r="GFR153" s="10"/>
      <c r="GFS153" s="10"/>
      <c r="GFT153" s="10"/>
      <c r="GFU153" s="10"/>
      <c r="GFV153" s="10"/>
      <c r="GFW153" s="10"/>
      <c r="GFX153" s="10"/>
      <c r="GFY153" s="10"/>
      <c r="GFZ153" s="10"/>
      <c r="GGA153" s="10"/>
      <c r="GGB153" s="10"/>
      <c r="GGC153" s="10"/>
      <c r="GGD153" s="10"/>
      <c r="GGE153" s="10"/>
      <c r="GGF153" s="10"/>
      <c r="GGG153" s="10"/>
      <c r="GGH153" s="10"/>
      <c r="GGI153" s="10"/>
      <c r="GGJ153" s="10"/>
      <c r="GGK153" s="10"/>
      <c r="GGL153" s="10"/>
      <c r="GGM153" s="10"/>
      <c r="GGN153" s="10"/>
      <c r="GGO153" s="10"/>
      <c r="GGP153" s="10"/>
      <c r="GGQ153" s="10"/>
      <c r="GGR153" s="10"/>
      <c r="GGS153" s="10"/>
      <c r="GGT153" s="10"/>
      <c r="GGU153" s="10"/>
      <c r="GGV153" s="10"/>
      <c r="GGW153" s="10"/>
      <c r="GGX153" s="10"/>
      <c r="GGY153" s="10"/>
      <c r="GGZ153" s="10"/>
      <c r="GHA153" s="10"/>
      <c r="GHB153" s="10"/>
      <c r="GHC153" s="10"/>
      <c r="GHD153" s="10"/>
      <c r="GHE153" s="10"/>
      <c r="GHF153" s="10"/>
      <c r="GHG153" s="10"/>
      <c r="GHH153" s="10"/>
      <c r="GHI153" s="10"/>
      <c r="GHJ153" s="10"/>
      <c r="GHK153" s="10"/>
      <c r="GHL153" s="10"/>
      <c r="GHM153" s="10"/>
      <c r="GHN153" s="10"/>
      <c r="GHO153" s="10"/>
      <c r="GHP153" s="10"/>
      <c r="GHQ153" s="10"/>
      <c r="GHR153" s="10"/>
      <c r="GHS153" s="10"/>
      <c r="GHT153" s="10"/>
      <c r="GHU153" s="10"/>
      <c r="GHV153" s="10"/>
      <c r="GHW153" s="10"/>
      <c r="GHX153" s="10"/>
      <c r="GHY153" s="10"/>
      <c r="GHZ153" s="10"/>
      <c r="GIA153" s="10"/>
      <c r="GIB153" s="10"/>
      <c r="GIC153" s="10"/>
      <c r="GID153" s="10"/>
      <c r="GIE153" s="10"/>
      <c r="GIF153" s="10"/>
      <c r="GIG153" s="10"/>
      <c r="GIH153" s="10"/>
      <c r="GII153" s="10"/>
      <c r="GIJ153" s="10"/>
      <c r="GIK153" s="10"/>
      <c r="GIL153" s="10"/>
      <c r="GIM153" s="10"/>
      <c r="GIN153" s="10"/>
      <c r="GIO153" s="10"/>
      <c r="GIP153" s="10"/>
      <c r="GIQ153" s="10"/>
      <c r="GIR153" s="10"/>
      <c r="GIS153" s="10"/>
      <c r="GIT153" s="10"/>
      <c r="GIU153" s="10"/>
      <c r="GIV153" s="10"/>
      <c r="GIW153" s="10"/>
      <c r="GIX153" s="10"/>
      <c r="GIY153" s="10"/>
      <c r="GIZ153" s="10"/>
      <c r="GJA153" s="10"/>
      <c r="GJB153" s="10"/>
      <c r="GJC153" s="10"/>
      <c r="GJD153" s="10"/>
      <c r="GJE153" s="10"/>
      <c r="GJF153" s="10"/>
      <c r="GJG153" s="10"/>
      <c r="GJH153" s="10"/>
      <c r="GJI153" s="10"/>
      <c r="GJJ153" s="10"/>
      <c r="GJK153" s="10"/>
      <c r="GJL153" s="10"/>
      <c r="GJM153" s="10"/>
      <c r="GJN153" s="10"/>
      <c r="GJO153" s="10"/>
      <c r="GJP153" s="10"/>
      <c r="GJQ153" s="10"/>
      <c r="GJR153" s="10"/>
      <c r="GJS153" s="10"/>
      <c r="GJT153" s="10"/>
      <c r="GJU153" s="10"/>
      <c r="GJV153" s="10"/>
      <c r="GJW153" s="10"/>
      <c r="GJX153" s="10"/>
      <c r="GJY153" s="10"/>
      <c r="GJZ153" s="10"/>
      <c r="GKA153" s="10"/>
      <c r="GKB153" s="10"/>
      <c r="GKC153" s="10"/>
      <c r="GKD153" s="10"/>
      <c r="GKE153" s="10"/>
      <c r="GKF153" s="10"/>
      <c r="GKG153" s="10"/>
      <c r="GKH153" s="10"/>
      <c r="GKI153" s="10"/>
      <c r="GKJ153" s="10"/>
      <c r="GKK153" s="10"/>
      <c r="GKL153" s="10"/>
      <c r="GKM153" s="10"/>
      <c r="GKN153" s="10"/>
      <c r="GKO153" s="10"/>
      <c r="GKP153" s="10"/>
      <c r="GKQ153" s="10"/>
      <c r="GKR153" s="10"/>
      <c r="GKS153" s="10"/>
      <c r="GKT153" s="10"/>
      <c r="GKU153" s="10"/>
      <c r="GKV153" s="10"/>
      <c r="GKW153" s="10"/>
      <c r="GKX153" s="10"/>
      <c r="GKY153" s="10"/>
      <c r="GKZ153" s="10"/>
      <c r="GLA153" s="10"/>
      <c r="GLB153" s="10"/>
      <c r="GLC153" s="10"/>
      <c r="GLD153" s="10"/>
      <c r="GLE153" s="10"/>
      <c r="GLF153" s="10"/>
      <c r="GLG153" s="10"/>
      <c r="GLH153" s="10"/>
      <c r="GLI153" s="10"/>
      <c r="GLJ153" s="10"/>
      <c r="GLK153" s="10"/>
      <c r="GLL153" s="10"/>
      <c r="GLM153" s="10"/>
      <c r="GLN153" s="10"/>
      <c r="GLO153" s="10"/>
      <c r="GLP153" s="10"/>
      <c r="GLQ153" s="10"/>
      <c r="GLR153" s="10"/>
      <c r="GLS153" s="10"/>
      <c r="GLT153" s="10"/>
      <c r="GLU153" s="10"/>
      <c r="GLV153" s="10"/>
      <c r="GLW153" s="10"/>
      <c r="GLX153" s="10"/>
      <c r="GLY153" s="10"/>
      <c r="GLZ153" s="10"/>
      <c r="GMA153" s="10"/>
      <c r="GMB153" s="10"/>
      <c r="GMC153" s="10"/>
      <c r="GMD153" s="10"/>
      <c r="GME153" s="10"/>
      <c r="GMF153" s="10"/>
      <c r="GMG153" s="10"/>
      <c r="GMH153" s="10"/>
      <c r="GMI153" s="10"/>
      <c r="GMJ153" s="10"/>
      <c r="GMK153" s="10"/>
      <c r="GML153" s="10"/>
      <c r="GMM153" s="10"/>
      <c r="GMN153" s="10"/>
      <c r="GMO153" s="10"/>
      <c r="GMP153" s="10"/>
      <c r="GMQ153" s="10"/>
      <c r="GMR153" s="10"/>
      <c r="GMS153" s="10"/>
      <c r="GMT153" s="10"/>
      <c r="GMU153" s="10"/>
      <c r="GMV153" s="10"/>
      <c r="GMW153" s="10"/>
      <c r="GMX153" s="10"/>
      <c r="GMY153" s="10"/>
      <c r="GMZ153" s="10"/>
      <c r="GNA153" s="10"/>
      <c r="GNB153" s="10"/>
      <c r="GNC153" s="10"/>
      <c r="GND153" s="10"/>
      <c r="GNE153" s="10"/>
      <c r="GNF153" s="10"/>
      <c r="GNG153" s="10"/>
      <c r="GNH153" s="10"/>
      <c r="GNI153" s="10"/>
      <c r="GNJ153" s="10"/>
      <c r="GNK153" s="10"/>
      <c r="GNL153" s="10"/>
      <c r="GNM153" s="10"/>
      <c r="GNN153" s="10"/>
      <c r="GNO153" s="10"/>
      <c r="GNP153" s="10"/>
      <c r="GNQ153" s="10"/>
      <c r="GNR153" s="10"/>
      <c r="GNS153" s="10"/>
      <c r="GNT153" s="10"/>
      <c r="GNU153" s="10"/>
      <c r="GNV153" s="10"/>
      <c r="GNW153" s="10"/>
      <c r="GNX153" s="10"/>
      <c r="GNY153" s="10"/>
      <c r="GNZ153" s="10"/>
      <c r="GOA153" s="10"/>
      <c r="GOB153" s="10"/>
      <c r="GOC153" s="10"/>
      <c r="GOD153" s="10"/>
      <c r="GOE153" s="10"/>
      <c r="GOF153" s="10"/>
      <c r="GOG153" s="10"/>
      <c r="GOH153" s="10"/>
      <c r="GOI153" s="10"/>
      <c r="GOJ153" s="10"/>
      <c r="GOK153" s="10"/>
      <c r="GOL153" s="10"/>
      <c r="GOM153" s="10"/>
      <c r="GON153" s="10"/>
      <c r="GOO153" s="10"/>
      <c r="GOP153" s="10"/>
      <c r="GOQ153" s="10"/>
      <c r="GOR153" s="10"/>
      <c r="GOS153" s="10"/>
      <c r="GOT153" s="10"/>
      <c r="GOU153" s="10"/>
      <c r="GOV153" s="10"/>
      <c r="GOW153" s="10"/>
      <c r="GOX153" s="10"/>
      <c r="GOY153" s="10"/>
      <c r="GOZ153" s="10"/>
      <c r="GPA153" s="10"/>
      <c r="GPB153" s="10"/>
      <c r="GPC153" s="10"/>
      <c r="GPD153" s="10"/>
      <c r="GPE153" s="10"/>
      <c r="GPF153" s="10"/>
      <c r="GPG153" s="10"/>
      <c r="GPH153" s="10"/>
      <c r="GPI153" s="10"/>
      <c r="GPJ153" s="10"/>
      <c r="GPK153" s="10"/>
      <c r="GPL153" s="10"/>
      <c r="GPM153" s="10"/>
      <c r="GPN153" s="10"/>
      <c r="GPO153" s="10"/>
      <c r="GPP153" s="10"/>
      <c r="GPQ153" s="10"/>
      <c r="GPR153" s="10"/>
      <c r="GPS153" s="10"/>
      <c r="GPT153" s="10"/>
      <c r="GPU153" s="10"/>
      <c r="GPV153" s="10"/>
      <c r="GPW153" s="10"/>
      <c r="GPX153" s="10"/>
      <c r="GPY153" s="10"/>
      <c r="GPZ153" s="10"/>
      <c r="GQA153" s="10"/>
      <c r="GQB153" s="10"/>
      <c r="GQC153" s="10"/>
      <c r="GQD153" s="10"/>
      <c r="GQE153" s="10"/>
      <c r="GQF153" s="10"/>
      <c r="GQG153" s="10"/>
      <c r="GQH153" s="10"/>
      <c r="GQI153" s="10"/>
      <c r="GQJ153" s="10"/>
      <c r="GQK153" s="10"/>
      <c r="GQL153" s="10"/>
      <c r="GQM153" s="10"/>
      <c r="GQN153" s="10"/>
      <c r="GQO153" s="10"/>
      <c r="GQP153" s="10"/>
      <c r="GQQ153" s="10"/>
      <c r="GQR153" s="10"/>
      <c r="GQS153" s="10"/>
      <c r="GQT153" s="10"/>
      <c r="GQU153" s="10"/>
      <c r="GQV153" s="10"/>
      <c r="GQW153" s="10"/>
      <c r="GQX153" s="10"/>
      <c r="GQY153" s="10"/>
      <c r="GQZ153" s="10"/>
      <c r="GRA153" s="10"/>
      <c r="GRB153" s="10"/>
      <c r="GRC153" s="10"/>
      <c r="GRD153" s="10"/>
      <c r="GRE153" s="10"/>
      <c r="GRF153" s="10"/>
      <c r="GRG153" s="10"/>
      <c r="GRH153" s="10"/>
      <c r="GRI153" s="10"/>
      <c r="GRJ153" s="10"/>
      <c r="GRK153" s="10"/>
      <c r="GRL153" s="10"/>
      <c r="GRM153" s="10"/>
      <c r="GRN153" s="10"/>
      <c r="GRO153" s="10"/>
      <c r="GRP153" s="10"/>
      <c r="GRQ153" s="10"/>
      <c r="GRR153" s="10"/>
      <c r="GRS153" s="10"/>
      <c r="GRT153" s="10"/>
      <c r="GRU153" s="10"/>
      <c r="GRV153" s="10"/>
      <c r="GRW153" s="10"/>
      <c r="GRX153" s="10"/>
      <c r="GRY153" s="10"/>
      <c r="GRZ153" s="10"/>
      <c r="GSA153" s="10"/>
      <c r="GSB153" s="10"/>
      <c r="GSC153" s="10"/>
      <c r="GSD153" s="10"/>
      <c r="GSE153" s="10"/>
      <c r="GSF153" s="10"/>
      <c r="GSG153" s="10"/>
      <c r="GSH153" s="10"/>
      <c r="GSI153" s="10"/>
      <c r="GSJ153" s="10"/>
      <c r="GSK153" s="10"/>
      <c r="GSL153" s="10"/>
      <c r="GSM153" s="10"/>
      <c r="GSN153" s="10"/>
      <c r="GSO153" s="10"/>
      <c r="GSP153" s="10"/>
      <c r="GSQ153" s="10"/>
      <c r="GSR153" s="10"/>
      <c r="GSS153" s="10"/>
      <c r="GST153" s="10"/>
      <c r="GSU153" s="10"/>
      <c r="GSV153" s="10"/>
      <c r="GSW153" s="10"/>
      <c r="GSX153" s="10"/>
      <c r="GSY153" s="10"/>
      <c r="GSZ153" s="10"/>
      <c r="GTA153" s="10"/>
      <c r="GTB153" s="10"/>
      <c r="GTC153" s="10"/>
      <c r="GTD153" s="10"/>
      <c r="GTE153" s="10"/>
      <c r="GTF153" s="10"/>
      <c r="GTG153" s="10"/>
      <c r="GTH153" s="10"/>
      <c r="GTI153" s="10"/>
      <c r="GTJ153" s="10"/>
      <c r="GTK153" s="10"/>
      <c r="GTL153" s="10"/>
      <c r="GTM153" s="10"/>
      <c r="GTN153" s="10"/>
      <c r="GTO153" s="10"/>
      <c r="GTP153" s="10"/>
      <c r="GTQ153" s="10"/>
      <c r="GTR153" s="10"/>
      <c r="GTS153" s="10"/>
      <c r="GTT153" s="10"/>
      <c r="GTU153" s="10"/>
      <c r="GTV153" s="10"/>
      <c r="GTW153" s="10"/>
      <c r="GTX153" s="10"/>
      <c r="GTY153" s="10"/>
      <c r="GTZ153" s="10"/>
      <c r="GUA153" s="10"/>
      <c r="GUB153" s="10"/>
      <c r="GUC153" s="10"/>
      <c r="GUD153" s="10"/>
      <c r="GUE153" s="10"/>
      <c r="GUF153" s="10"/>
      <c r="GUG153" s="10"/>
      <c r="GUH153" s="10"/>
      <c r="GUI153" s="10"/>
      <c r="GUJ153" s="10"/>
      <c r="GUK153" s="10"/>
      <c r="GUL153" s="10"/>
      <c r="GUM153" s="10"/>
      <c r="GUN153" s="10"/>
      <c r="GUO153" s="10"/>
      <c r="GUP153" s="10"/>
      <c r="GUQ153" s="10"/>
      <c r="GUR153" s="10"/>
      <c r="GUS153" s="10"/>
      <c r="GUT153" s="10"/>
      <c r="GUU153" s="10"/>
      <c r="GUV153" s="10"/>
      <c r="GUW153" s="10"/>
      <c r="GUX153" s="10"/>
      <c r="GUY153" s="10"/>
      <c r="GUZ153" s="10"/>
      <c r="GVA153" s="10"/>
      <c r="GVB153" s="10"/>
      <c r="GVC153" s="10"/>
      <c r="GVD153" s="10"/>
      <c r="GVE153" s="10"/>
      <c r="GVF153" s="10"/>
      <c r="GVG153" s="10"/>
      <c r="GVH153" s="10"/>
      <c r="GVI153" s="10"/>
      <c r="GVJ153" s="10"/>
      <c r="GVK153" s="10"/>
      <c r="GVL153" s="10"/>
      <c r="GVM153" s="10"/>
      <c r="GVN153" s="10"/>
      <c r="GVO153" s="10"/>
      <c r="GVP153" s="10"/>
      <c r="GVQ153" s="10"/>
      <c r="GVR153" s="10"/>
      <c r="GVS153" s="10"/>
      <c r="GVT153" s="10"/>
      <c r="GVU153" s="10"/>
      <c r="GVV153" s="10"/>
      <c r="GVW153" s="10"/>
      <c r="GVX153" s="10"/>
      <c r="GVY153" s="10"/>
      <c r="GVZ153" s="10"/>
      <c r="GWA153" s="10"/>
      <c r="GWB153" s="10"/>
      <c r="GWC153" s="10"/>
      <c r="GWD153" s="10"/>
      <c r="GWE153" s="10"/>
      <c r="GWF153" s="10"/>
      <c r="GWG153" s="10"/>
      <c r="GWH153" s="10"/>
      <c r="GWI153" s="10"/>
      <c r="GWJ153" s="10"/>
      <c r="GWK153" s="10"/>
      <c r="GWL153" s="10"/>
      <c r="GWM153" s="10"/>
      <c r="GWN153" s="10"/>
      <c r="GWO153" s="10"/>
      <c r="GWP153" s="10"/>
      <c r="GWQ153" s="10"/>
      <c r="GWR153" s="10"/>
      <c r="GWS153" s="10"/>
      <c r="GWT153" s="10"/>
      <c r="GWU153" s="10"/>
      <c r="GWV153" s="10"/>
      <c r="GWW153" s="10"/>
      <c r="GWX153" s="10"/>
      <c r="GWY153" s="10"/>
      <c r="GWZ153" s="10"/>
      <c r="GXA153" s="10"/>
      <c r="GXB153" s="10"/>
      <c r="GXC153" s="10"/>
      <c r="GXD153" s="10"/>
      <c r="GXE153" s="10"/>
      <c r="GXF153" s="10"/>
      <c r="GXG153" s="10"/>
      <c r="GXH153" s="10"/>
      <c r="GXI153" s="10"/>
      <c r="GXJ153" s="10"/>
      <c r="GXK153" s="10"/>
      <c r="GXL153" s="10"/>
      <c r="GXM153" s="10"/>
      <c r="GXN153" s="10"/>
      <c r="GXO153" s="10"/>
      <c r="GXP153" s="10"/>
      <c r="GXQ153" s="10"/>
      <c r="GXR153" s="10"/>
      <c r="GXS153" s="10"/>
      <c r="GXT153" s="10"/>
      <c r="GXU153" s="10"/>
      <c r="GXV153" s="10"/>
      <c r="GXW153" s="10"/>
      <c r="GXX153" s="10"/>
      <c r="GXY153" s="10"/>
      <c r="GXZ153" s="10"/>
      <c r="GYA153" s="10"/>
      <c r="GYB153" s="10"/>
      <c r="GYC153" s="10"/>
      <c r="GYD153" s="10"/>
      <c r="GYE153" s="10"/>
      <c r="GYF153" s="10"/>
      <c r="GYG153" s="10"/>
      <c r="GYH153" s="10"/>
      <c r="GYI153" s="10"/>
      <c r="GYJ153" s="10"/>
      <c r="GYK153" s="10"/>
      <c r="GYL153" s="10"/>
      <c r="GYM153" s="10"/>
      <c r="GYN153" s="10"/>
      <c r="GYO153" s="10"/>
      <c r="GYP153" s="10"/>
      <c r="GYQ153" s="10"/>
      <c r="GYR153" s="10"/>
      <c r="GYS153" s="10"/>
      <c r="GYT153" s="10"/>
      <c r="GYU153" s="10"/>
      <c r="GYV153" s="10"/>
      <c r="GYW153" s="10"/>
      <c r="GYX153" s="10"/>
      <c r="GYY153" s="10"/>
      <c r="GYZ153" s="10"/>
      <c r="GZA153" s="10"/>
      <c r="GZB153" s="10"/>
      <c r="GZC153" s="10"/>
      <c r="GZD153" s="10"/>
      <c r="GZE153" s="10"/>
      <c r="GZF153" s="10"/>
      <c r="GZG153" s="10"/>
      <c r="GZH153" s="10"/>
      <c r="GZI153" s="10"/>
      <c r="GZJ153" s="10"/>
      <c r="GZK153" s="10"/>
      <c r="GZL153" s="10"/>
      <c r="GZM153" s="10"/>
      <c r="GZN153" s="10"/>
      <c r="GZO153" s="10"/>
      <c r="GZP153" s="10"/>
      <c r="GZQ153" s="10"/>
      <c r="GZR153" s="10"/>
      <c r="GZS153" s="10"/>
      <c r="GZT153" s="10"/>
      <c r="GZU153" s="10"/>
      <c r="GZV153" s="10"/>
      <c r="GZW153" s="10"/>
      <c r="GZX153" s="10"/>
      <c r="GZY153" s="10"/>
      <c r="GZZ153" s="10"/>
      <c r="HAA153" s="10"/>
      <c r="HAB153" s="10"/>
      <c r="HAC153" s="10"/>
      <c r="HAD153" s="10"/>
      <c r="HAE153" s="10"/>
      <c r="HAF153" s="10"/>
      <c r="HAG153" s="10"/>
      <c r="HAH153" s="10"/>
      <c r="HAI153" s="10"/>
      <c r="HAJ153" s="10"/>
      <c r="HAK153" s="10"/>
      <c r="HAL153" s="10"/>
      <c r="HAM153" s="10"/>
      <c r="HAN153" s="10"/>
      <c r="HAO153" s="10"/>
      <c r="HAP153" s="10"/>
      <c r="HAQ153" s="10"/>
      <c r="HAR153" s="10"/>
      <c r="HAS153" s="10"/>
      <c r="HAT153" s="10"/>
      <c r="HAU153" s="10"/>
      <c r="HAV153" s="10"/>
      <c r="HAW153" s="10"/>
      <c r="HAX153" s="10"/>
      <c r="HAY153" s="10"/>
      <c r="HAZ153" s="10"/>
      <c r="HBA153" s="10"/>
      <c r="HBB153" s="10"/>
      <c r="HBC153" s="10"/>
      <c r="HBD153" s="10"/>
      <c r="HBE153" s="10"/>
      <c r="HBF153" s="10"/>
      <c r="HBG153" s="10"/>
      <c r="HBH153" s="10"/>
      <c r="HBI153" s="10"/>
      <c r="HBJ153" s="10"/>
      <c r="HBK153" s="10"/>
      <c r="HBL153" s="10"/>
      <c r="HBM153" s="10"/>
      <c r="HBN153" s="10"/>
      <c r="HBO153" s="10"/>
      <c r="HBP153" s="10"/>
      <c r="HBQ153" s="10"/>
      <c r="HBR153" s="10"/>
      <c r="HBS153" s="10"/>
      <c r="HBT153" s="10"/>
      <c r="HBU153" s="10"/>
      <c r="HBV153" s="10"/>
      <c r="HBW153" s="10"/>
      <c r="HBX153" s="10"/>
      <c r="HBY153" s="10"/>
      <c r="HBZ153" s="10"/>
      <c r="HCA153" s="10"/>
      <c r="HCB153" s="10"/>
      <c r="HCC153" s="10"/>
      <c r="HCD153" s="10"/>
      <c r="HCE153" s="10"/>
      <c r="HCF153" s="10"/>
      <c r="HCG153" s="10"/>
      <c r="HCH153" s="10"/>
      <c r="HCI153" s="10"/>
      <c r="HCJ153" s="10"/>
      <c r="HCK153" s="10"/>
      <c r="HCL153" s="10"/>
      <c r="HCM153" s="10"/>
      <c r="HCN153" s="10"/>
      <c r="HCO153" s="10"/>
      <c r="HCP153" s="10"/>
      <c r="HCQ153" s="10"/>
      <c r="HCR153" s="10"/>
      <c r="HCS153" s="10"/>
      <c r="HCT153" s="10"/>
      <c r="HCU153" s="10"/>
      <c r="HCV153" s="10"/>
      <c r="HCW153" s="10"/>
      <c r="HCX153" s="10"/>
      <c r="HCY153" s="10"/>
      <c r="HCZ153" s="10"/>
      <c r="HDA153" s="10"/>
      <c r="HDB153" s="10"/>
      <c r="HDC153" s="10"/>
      <c r="HDD153" s="10"/>
      <c r="HDE153" s="10"/>
      <c r="HDF153" s="10"/>
      <c r="HDG153" s="10"/>
      <c r="HDH153" s="10"/>
      <c r="HDI153" s="10"/>
      <c r="HDJ153" s="10"/>
      <c r="HDK153" s="10"/>
      <c r="HDL153" s="10"/>
      <c r="HDM153" s="10"/>
      <c r="HDN153" s="10"/>
      <c r="HDO153" s="10"/>
      <c r="HDP153" s="10"/>
      <c r="HDQ153" s="10"/>
      <c r="HDR153" s="10"/>
      <c r="HDS153" s="10"/>
      <c r="HDT153" s="10"/>
      <c r="HDU153" s="10"/>
      <c r="HDV153" s="10"/>
      <c r="HDW153" s="10"/>
      <c r="HDX153" s="10"/>
      <c r="HDY153" s="10"/>
      <c r="HDZ153" s="10"/>
      <c r="HEA153" s="10"/>
      <c r="HEB153" s="10"/>
      <c r="HEC153" s="10"/>
      <c r="HED153" s="10"/>
      <c r="HEE153" s="10"/>
      <c r="HEF153" s="10"/>
      <c r="HEG153" s="10"/>
      <c r="HEH153" s="10"/>
      <c r="HEI153" s="10"/>
      <c r="HEJ153" s="10"/>
      <c r="HEK153" s="10"/>
      <c r="HEL153" s="10"/>
      <c r="HEM153" s="10"/>
      <c r="HEN153" s="10"/>
      <c r="HEO153" s="10"/>
      <c r="HEP153" s="10"/>
      <c r="HEQ153" s="10"/>
      <c r="HER153" s="10"/>
      <c r="HES153" s="10"/>
      <c r="HET153" s="10"/>
      <c r="HEU153" s="10"/>
      <c r="HEV153" s="10"/>
      <c r="HEW153" s="10"/>
      <c r="HEX153" s="10"/>
      <c r="HEY153" s="10"/>
      <c r="HEZ153" s="10"/>
      <c r="HFA153" s="10"/>
      <c r="HFB153" s="10"/>
      <c r="HFC153" s="10"/>
      <c r="HFD153" s="10"/>
      <c r="HFE153" s="10"/>
      <c r="HFF153" s="10"/>
      <c r="HFG153" s="10"/>
      <c r="HFH153" s="10"/>
      <c r="HFI153" s="10"/>
      <c r="HFJ153" s="10"/>
      <c r="HFK153" s="10"/>
      <c r="HFL153" s="10"/>
      <c r="HFM153" s="10"/>
      <c r="HFN153" s="10"/>
      <c r="HFO153" s="10"/>
      <c r="HFP153" s="10"/>
      <c r="HFQ153" s="10"/>
      <c r="HFR153" s="10"/>
      <c r="HFS153" s="10"/>
      <c r="HFT153" s="10"/>
      <c r="HFU153" s="10"/>
      <c r="HFV153" s="10"/>
      <c r="HFW153" s="10"/>
      <c r="HFX153" s="10"/>
      <c r="HFY153" s="10"/>
      <c r="HFZ153" s="10"/>
      <c r="HGA153" s="10"/>
      <c r="HGB153" s="10"/>
      <c r="HGC153" s="10"/>
      <c r="HGD153" s="10"/>
      <c r="HGE153" s="10"/>
      <c r="HGF153" s="10"/>
      <c r="HGG153" s="10"/>
      <c r="HGH153" s="10"/>
      <c r="HGI153" s="10"/>
      <c r="HGJ153" s="10"/>
      <c r="HGK153" s="10"/>
      <c r="HGL153" s="10"/>
      <c r="HGM153" s="10"/>
      <c r="HGN153" s="10"/>
      <c r="HGO153" s="10"/>
      <c r="HGP153" s="10"/>
      <c r="HGQ153" s="10"/>
      <c r="HGR153" s="10"/>
      <c r="HGS153" s="10"/>
      <c r="HGT153" s="10"/>
      <c r="HGU153" s="10"/>
      <c r="HGV153" s="10"/>
      <c r="HGW153" s="10"/>
      <c r="HGX153" s="10"/>
      <c r="HGY153" s="10"/>
      <c r="HGZ153" s="10"/>
      <c r="HHA153" s="10"/>
      <c r="HHB153" s="10"/>
      <c r="HHC153" s="10"/>
      <c r="HHD153" s="10"/>
      <c r="HHE153" s="10"/>
      <c r="HHF153" s="10"/>
      <c r="HHG153" s="10"/>
      <c r="HHH153" s="10"/>
      <c r="HHI153" s="10"/>
      <c r="HHJ153" s="10"/>
      <c r="HHK153" s="10"/>
      <c r="HHL153" s="10"/>
      <c r="HHM153" s="10"/>
      <c r="HHN153" s="10"/>
      <c r="HHO153" s="10"/>
      <c r="HHP153" s="10"/>
      <c r="HHQ153" s="10"/>
      <c r="HHR153" s="10"/>
      <c r="HHS153" s="10"/>
      <c r="HHT153" s="10"/>
      <c r="HHU153" s="10"/>
      <c r="HHV153" s="10"/>
      <c r="HHW153" s="10"/>
      <c r="HHX153" s="10"/>
      <c r="HHY153" s="10"/>
      <c r="HHZ153" s="10"/>
      <c r="HIA153" s="10"/>
      <c r="HIB153" s="10"/>
      <c r="HIC153" s="10"/>
      <c r="HID153" s="10"/>
      <c r="HIE153" s="10"/>
      <c r="HIF153" s="10"/>
      <c r="HIG153" s="10"/>
      <c r="HIH153" s="10"/>
      <c r="HII153" s="10"/>
      <c r="HIJ153" s="10"/>
      <c r="HIK153" s="10"/>
      <c r="HIL153" s="10"/>
      <c r="HIM153" s="10"/>
      <c r="HIN153" s="10"/>
      <c r="HIO153" s="10"/>
      <c r="HIP153" s="10"/>
      <c r="HIQ153" s="10"/>
      <c r="HIR153" s="10"/>
      <c r="HIS153" s="10"/>
      <c r="HIT153" s="10"/>
      <c r="HIU153" s="10"/>
      <c r="HIV153" s="10"/>
      <c r="HIW153" s="10"/>
      <c r="HIX153" s="10"/>
      <c r="HIY153" s="10"/>
      <c r="HIZ153" s="10"/>
      <c r="HJA153" s="10"/>
      <c r="HJB153" s="10"/>
      <c r="HJC153" s="10"/>
      <c r="HJD153" s="10"/>
      <c r="HJE153" s="10"/>
      <c r="HJF153" s="10"/>
      <c r="HJG153" s="10"/>
      <c r="HJH153" s="10"/>
      <c r="HJI153" s="10"/>
      <c r="HJJ153" s="10"/>
      <c r="HJK153" s="10"/>
      <c r="HJL153" s="10"/>
      <c r="HJM153" s="10"/>
      <c r="HJN153" s="10"/>
      <c r="HJO153" s="10"/>
      <c r="HJP153" s="10"/>
      <c r="HJQ153" s="10"/>
      <c r="HJR153" s="10"/>
      <c r="HJS153" s="10"/>
      <c r="HJT153" s="10"/>
      <c r="HJU153" s="10"/>
      <c r="HJV153" s="10"/>
      <c r="HJW153" s="10"/>
      <c r="HJX153" s="10"/>
      <c r="HJY153" s="10"/>
      <c r="HJZ153" s="10"/>
      <c r="HKA153" s="10"/>
      <c r="HKB153" s="10"/>
      <c r="HKC153" s="10"/>
      <c r="HKD153" s="10"/>
      <c r="HKE153" s="10"/>
      <c r="HKF153" s="10"/>
      <c r="HKG153" s="10"/>
      <c r="HKH153" s="10"/>
      <c r="HKI153" s="10"/>
      <c r="HKJ153" s="10"/>
      <c r="HKK153" s="10"/>
      <c r="HKL153" s="10"/>
      <c r="HKM153" s="10"/>
      <c r="HKN153" s="10"/>
      <c r="HKO153" s="10"/>
      <c r="HKP153" s="10"/>
      <c r="HKQ153" s="10"/>
      <c r="HKR153" s="10"/>
      <c r="HKS153" s="10"/>
      <c r="HKT153" s="10"/>
      <c r="HKU153" s="10"/>
      <c r="HKV153" s="10"/>
      <c r="HKW153" s="10"/>
      <c r="HKX153" s="10"/>
      <c r="HKY153" s="10"/>
      <c r="HKZ153" s="10"/>
      <c r="HLA153" s="10"/>
      <c r="HLB153" s="10"/>
      <c r="HLC153" s="10"/>
      <c r="HLD153" s="10"/>
      <c r="HLE153" s="10"/>
      <c r="HLF153" s="10"/>
      <c r="HLG153" s="10"/>
      <c r="HLH153" s="10"/>
      <c r="HLI153" s="10"/>
      <c r="HLJ153" s="10"/>
      <c r="HLK153" s="10"/>
      <c r="HLL153" s="10"/>
      <c r="HLM153" s="10"/>
      <c r="HLN153" s="10"/>
      <c r="HLO153" s="10"/>
      <c r="HLP153" s="10"/>
      <c r="HLQ153" s="10"/>
      <c r="HLR153" s="10"/>
      <c r="HLS153" s="10"/>
      <c r="HLT153" s="10"/>
      <c r="HLU153" s="10"/>
      <c r="HLV153" s="10"/>
      <c r="HLW153" s="10"/>
      <c r="HLX153" s="10"/>
      <c r="HLY153" s="10"/>
      <c r="HLZ153" s="10"/>
      <c r="HMA153" s="10"/>
      <c r="HMB153" s="10"/>
      <c r="HMC153" s="10"/>
      <c r="HMD153" s="10"/>
      <c r="HME153" s="10"/>
      <c r="HMF153" s="10"/>
      <c r="HMG153" s="10"/>
      <c r="HMH153" s="10"/>
      <c r="HMI153" s="10"/>
      <c r="HMJ153" s="10"/>
      <c r="HMK153" s="10"/>
      <c r="HML153" s="10"/>
      <c r="HMM153" s="10"/>
      <c r="HMN153" s="10"/>
      <c r="HMO153" s="10"/>
      <c r="HMP153" s="10"/>
      <c r="HMQ153" s="10"/>
      <c r="HMR153" s="10"/>
      <c r="HMS153" s="10"/>
      <c r="HMT153" s="10"/>
      <c r="HMU153" s="10"/>
      <c r="HMV153" s="10"/>
      <c r="HMW153" s="10"/>
      <c r="HMX153" s="10"/>
      <c r="HMY153" s="10"/>
      <c r="HMZ153" s="10"/>
      <c r="HNA153" s="10"/>
      <c r="HNB153" s="10"/>
      <c r="HNC153" s="10"/>
      <c r="HND153" s="10"/>
      <c r="HNE153" s="10"/>
      <c r="HNF153" s="10"/>
      <c r="HNG153" s="10"/>
      <c r="HNH153" s="10"/>
      <c r="HNI153" s="10"/>
      <c r="HNJ153" s="10"/>
      <c r="HNK153" s="10"/>
      <c r="HNL153" s="10"/>
      <c r="HNM153" s="10"/>
      <c r="HNN153" s="10"/>
      <c r="HNO153" s="10"/>
      <c r="HNP153" s="10"/>
      <c r="HNQ153" s="10"/>
      <c r="HNR153" s="10"/>
      <c r="HNS153" s="10"/>
      <c r="HNT153" s="10"/>
      <c r="HNU153" s="10"/>
      <c r="HNV153" s="10"/>
      <c r="HNW153" s="10"/>
      <c r="HNX153" s="10"/>
      <c r="HNY153" s="10"/>
      <c r="HNZ153" s="10"/>
      <c r="HOA153" s="10"/>
      <c r="HOB153" s="10"/>
      <c r="HOC153" s="10"/>
      <c r="HOD153" s="10"/>
      <c r="HOE153" s="10"/>
      <c r="HOF153" s="10"/>
      <c r="HOG153" s="10"/>
      <c r="HOH153" s="10"/>
      <c r="HOI153" s="10"/>
      <c r="HOJ153" s="10"/>
      <c r="HOK153" s="10"/>
      <c r="HOL153" s="10"/>
      <c r="HOM153" s="10"/>
      <c r="HON153" s="10"/>
      <c r="HOO153" s="10"/>
      <c r="HOP153" s="10"/>
      <c r="HOQ153" s="10"/>
      <c r="HOR153" s="10"/>
      <c r="HOS153" s="10"/>
      <c r="HOT153" s="10"/>
      <c r="HOU153" s="10"/>
      <c r="HOV153" s="10"/>
      <c r="HOW153" s="10"/>
      <c r="HOX153" s="10"/>
      <c r="HOY153" s="10"/>
      <c r="HOZ153" s="10"/>
      <c r="HPA153" s="10"/>
      <c r="HPB153" s="10"/>
      <c r="HPC153" s="10"/>
      <c r="HPD153" s="10"/>
      <c r="HPE153" s="10"/>
      <c r="HPF153" s="10"/>
      <c r="HPG153" s="10"/>
      <c r="HPH153" s="10"/>
      <c r="HPI153" s="10"/>
      <c r="HPJ153" s="10"/>
      <c r="HPK153" s="10"/>
      <c r="HPL153" s="10"/>
      <c r="HPM153" s="10"/>
      <c r="HPN153" s="10"/>
      <c r="HPO153" s="10"/>
      <c r="HPP153" s="10"/>
      <c r="HPQ153" s="10"/>
      <c r="HPR153" s="10"/>
      <c r="HPS153" s="10"/>
      <c r="HPT153" s="10"/>
      <c r="HPU153" s="10"/>
      <c r="HPV153" s="10"/>
      <c r="HPW153" s="10"/>
      <c r="HPX153" s="10"/>
      <c r="HPY153" s="10"/>
      <c r="HPZ153" s="10"/>
      <c r="HQA153" s="10"/>
      <c r="HQB153" s="10"/>
      <c r="HQC153" s="10"/>
      <c r="HQD153" s="10"/>
      <c r="HQE153" s="10"/>
      <c r="HQF153" s="10"/>
      <c r="HQG153" s="10"/>
      <c r="HQH153" s="10"/>
      <c r="HQI153" s="10"/>
      <c r="HQJ153" s="10"/>
      <c r="HQK153" s="10"/>
      <c r="HQL153" s="10"/>
      <c r="HQM153" s="10"/>
      <c r="HQN153" s="10"/>
      <c r="HQO153" s="10"/>
      <c r="HQP153" s="10"/>
      <c r="HQQ153" s="10"/>
      <c r="HQR153" s="10"/>
      <c r="HQS153" s="10"/>
      <c r="HQT153" s="10"/>
      <c r="HQU153" s="10"/>
      <c r="HQV153" s="10"/>
      <c r="HQW153" s="10"/>
      <c r="HQX153" s="10"/>
      <c r="HQY153" s="10"/>
      <c r="HQZ153" s="10"/>
      <c r="HRA153" s="10"/>
      <c r="HRB153" s="10"/>
      <c r="HRC153" s="10"/>
      <c r="HRD153" s="10"/>
      <c r="HRE153" s="10"/>
      <c r="HRF153" s="10"/>
      <c r="HRG153" s="10"/>
      <c r="HRH153" s="10"/>
      <c r="HRI153" s="10"/>
      <c r="HRJ153" s="10"/>
      <c r="HRK153" s="10"/>
      <c r="HRL153" s="10"/>
      <c r="HRM153" s="10"/>
      <c r="HRN153" s="10"/>
      <c r="HRO153" s="10"/>
      <c r="HRP153" s="10"/>
      <c r="HRQ153" s="10"/>
      <c r="HRR153" s="10"/>
      <c r="HRS153" s="10"/>
      <c r="HRT153" s="10"/>
      <c r="HRU153" s="10"/>
      <c r="HRV153" s="10"/>
      <c r="HRW153" s="10"/>
      <c r="HRX153" s="10"/>
      <c r="HRY153" s="10"/>
      <c r="HRZ153" s="10"/>
      <c r="HSA153" s="10"/>
      <c r="HSB153" s="10"/>
      <c r="HSC153" s="10"/>
      <c r="HSD153" s="10"/>
      <c r="HSE153" s="10"/>
      <c r="HSF153" s="10"/>
      <c r="HSG153" s="10"/>
      <c r="HSH153" s="10"/>
      <c r="HSI153" s="10"/>
      <c r="HSJ153" s="10"/>
      <c r="HSK153" s="10"/>
      <c r="HSL153" s="10"/>
      <c r="HSM153" s="10"/>
      <c r="HSN153" s="10"/>
      <c r="HSO153" s="10"/>
      <c r="HSP153" s="10"/>
      <c r="HSQ153" s="10"/>
      <c r="HSR153" s="10"/>
      <c r="HSS153" s="10"/>
      <c r="HST153" s="10"/>
      <c r="HSU153" s="10"/>
      <c r="HSV153" s="10"/>
      <c r="HSW153" s="10"/>
      <c r="HSX153" s="10"/>
      <c r="HSY153" s="10"/>
      <c r="HSZ153" s="10"/>
      <c r="HTA153" s="10"/>
      <c r="HTB153" s="10"/>
      <c r="HTC153" s="10"/>
      <c r="HTD153" s="10"/>
      <c r="HTE153" s="10"/>
      <c r="HTF153" s="10"/>
      <c r="HTG153" s="10"/>
      <c r="HTH153" s="10"/>
      <c r="HTI153" s="10"/>
      <c r="HTJ153" s="10"/>
      <c r="HTK153" s="10"/>
      <c r="HTL153" s="10"/>
      <c r="HTM153" s="10"/>
      <c r="HTN153" s="10"/>
      <c r="HTO153" s="10"/>
      <c r="HTP153" s="10"/>
      <c r="HTQ153" s="10"/>
      <c r="HTR153" s="10"/>
      <c r="HTS153" s="10"/>
      <c r="HTT153" s="10"/>
      <c r="HTU153" s="10"/>
      <c r="HTV153" s="10"/>
      <c r="HTW153" s="10"/>
      <c r="HTX153" s="10"/>
      <c r="HTY153" s="10"/>
      <c r="HTZ153" s="10"/>
      <c r="HUA153" s="10"/>
      <c r="HUB153" s="10"/>
      <c r="HUC153" s="10"/>
      <c r="HUD153" s="10"/>
      <c r="HUE153" s="10"/>
      <c r="HUF153" s="10"/>
      <c r="HUG153" s="10"/>
      <c r="HUH153" s="10"/>
      <c r="HUI153" s="10"/>
      <c r="HUJ153" s="10"/>
      <c r="HUK153" s="10"/>
      <c r="HUL153" s="10"/>
      <c r="HUM153" s="10"/>
      <c r="HUN153" s="10"/>
      <c r="HUO153" s="10"/>
      <c r="HUP153" s="10"/>
      <c r="HUQ153" s="10"/>
      <c r="HUR153" s="10"/>
      <c r="HUS153" s="10"/>
      <c r="HUT153" s="10"/>
      <c r="HUU153" s="10"/>
      <c r="HUV153" s="10"/>
      <c r="HUW153" s="10"/>
      <c r="HUX153" s="10"/>
      <c r="HUY153" s="10"/>
      <c r="HUZ153" s="10"/>
      <c r="HVA153" s="10"/>
      <c r="HVB153" s="10"/>
      <c r="HVC153" s="10"/>
      <c r="HVD153" s="10"/>
      <c r="HVE153" s="10"/>
      <c r="HVF153" s="10"/>
      <c r="HVG153" s="10"/>
      <c r="HVH153" s="10"/>
      <c r="HVI153" s="10"/>
      <c r="HVJ153" s="10"/>
      <c r="HVK153" s="10"/>
      <c r="HVL153" s="10"/>
      <c r="HVM153" s="10"/>
      <c r="HVN153" s="10"/>
      <c r="HVO153" s="10"/>
      <c r="HVP153" s="10"/>
      <c r="HVQ153" s="10"/>
      <c r="HVR153" s="10"/>
      <c r="HVS153" s="10"/>
      <c r="HVT153" s="10"/>
      <c r="HVU153" s="10"/>
      <c r="HVV153" s="10"/>
      <c r="HVW153" s="10"/>
      <c r="HVX153" s="10"/>
      <c r="HVY153" s="10"/>
      <c r="HVZ153" s="10"/>
      <c r="HWA153" s="10"/>
      <c r="HWB153" s="10"/>
      <c r="HWC153" s="10"/>
      <c r="HWD153" s="10"/>
      <c r="HWE153" s="10"/>
      <c r="HWF153" s="10"/>
      <c r="HWG153" s="10"/>
      <c r="HWH153" s="10"/>
      <c r="HWI153" s="10"/>
      <c r="HWJ153" s="10"/>
      <c r="HWK153" s="10"/>
      <c r="HWL153" s="10"/>
      <c r="HWM153" s="10"/>
      <c r="HWN153" s="10"/>
      <c r="HWO153" s="10"/>
      <c r="HWP153" s="10"/>
      <c r="HWQ153" s="10"/>
      <c r="HWR153" s="10"/>
      <c r="HWS153" s="10"/>
      <c r="HWT153" s="10"/>
      <c r="HWU153" s="10"/>
      <c r="HWV153" s="10"/>
      <c r="HWW153" s="10"/>
      <c r="HWX153" s="10"/>
      <c r="HWY153" s="10"/>
      <c r="HWZ153" s="10"/>
      <c r="HXA153" s="10"/>
      <c r="HXB153" s="10"/>
      <c r="HXC153" s="10"/>
      <c r="HXD153" s="10"/>
      <c r="HXE153" s="10"/>
      <c r="HXF153" s="10"/>
      <c r="HXG153" s="10"/>
      <c r="HXH153" s="10"/>
      <c r="HXI153" s="10"/>
      <c r="HXJ153" s="10"/>
      <c r="HXK153" s="10"/>
      <c r="HXL153" s="10"/>
      <c r="HXM153" s="10"/>
      <c r="HXN153" s="10"/>
      <c r="HXO153" s="10"/>
      <c r="HXP153" s="10"/>
      <c r="HXQ153" s="10"/>
      <c r="HXR153" s="10"/>
      <c r="HXS153" s="10"/>
      <c r="HXT153" s="10"/>
      <c r="HXU153" s="10"/>
      <c r="HXV153" s="10"/>
      <c r="HXW153" s="10"/>
      <c r="HXX153" s="10"/>
      <c r="HXY153" s="10"/>
      <c r="HXZ153" s="10"/>
      <c r="HYA153" s="10"/>
      <c r="HYB153" s="10"/>
      <c r="HYC153" s="10"/>
      <c r="HYD153" s="10"/>
      <c r="HYE153" s="10"/>
      <c r="HYF153" s="10"/>
      <c r="HYG153" s="10"/>
      <c r="HYH153" s="10"/>
      <c r="HYI153" s="10"/>
      <c r="HYJ153" s="10"/>
      <c r="HYK153" s="10"/>
      <c r="HYL153" s="10"/>
      <c r="HYM153" s="10"/>
      <c r="HYN153" s="10"/>
      <c r="HYO153" s="10"/>
      <c r="HYP153" s="10"/>
      <c r="HYQ153" s="10"/>
      <c r="HYR153" s="10"/>
      <c r="HYS153" s="10"/>
      <c r="HYT153" s="10"/>
      <c r="HYU153" s="10"/>
      <c r="HYV153" s="10"/>
      <c r="HYW153" s="10"/>
      <c r="HYX153" s="10"/>
      <c r="HYY153" s="10"/>
      <c r="HYZ153" s="10"/>
      <c r="HZA153" s="10"/>
      <c r="HZB153" s="10"/>
      <c r="HZC153" s="10"/>
      <c r="HZD153" s="10"/>
      <c r="HZE153" s="10"/>
      <c r="HZF153" s="10"/>
      <c r="HZG153" s="10"/>
      <c r="HZH153" s="10"/>
      <c r="HZI153" s="10"/>
      <c r="HZJ153" s="10"/>
      <c r="HZK153" s="10"/>
      <c r="HZL153" s="10"/>
      <c r="HZM153" s="10"/>
      <c r="HZN153" s="10"/>
      <c r="HZO153" s="10"/>
      <c r="HZP153" s="10"/>
      <c r="HZQ153" s="10"/>
      <c r="HZR153" s="10"/>
      <c r="HZS153" s="10"/>
      <c r="HZT153" s="10"/>
      <c r="HZU153" s="10"/>
      <c r="HZV153" s="10"/>
      <c r="HZW153" s="10"/>
      <c r="HZX153" s="10"/>
      <c r="HZY153" s="10"/>
      <c r="HZZ153" s="10"/>
      <c r="IAA153" s="10"/>
      <c r="IAB153" s="10"/>
      <c r="IAC153" s="10"/>
      <c r="IAD153" s="10"/>
      <c r="IAE153" s="10"/>
      <c r="IAF153" s="10"/>
      <c r="IAG153" s="10"/>
      <c r="IAH153" s="10"/>
      <c r="IAI153" s="10"/>
      <c r="IAJ153" s="10"/>
      <c r="IAK153" s="10"/>
      <c r="IAL153" s="10"/>
      <c r="IAM153" s="10"/>
      <c r="IAN153" s="10"/>
      <c r="IAO153" s="10"/>
      <c r="IAP153" s="10"/>
      <c r="IAQ153" s="10"/>
      <c r="IAR153" s="10"/>
      <c r="IAS153" s="10"/>
      <c r="IAT153" s="10"/>
      <c r="IAU153" s="10"/>
      <c r="IAV153" s="10"/>
      <c r="IAW153" s="10"/>
      <c r="IAX153" s="10"/>
      <c r="IAY153" s="10"/>
      <c r="IAZ153" s="10"/>
      <c r="IBA153" s="10"/>
      <c r="IBB153" s="10"/>
      <c r="IBC153" s="10"/>
      <c r="IBD153" s="10"/>
      <c r="IBE153" s="10"/>
      <c r="IBF153" s="10"/>
      <c r="IBG153" s="10"/>
      <c r="IBH153" s="10"/>
      <c r="IBI153" s="10"/>
      <c r="IBJ153" s="10"/>
      <c r="IBK153" s="10"/>
      <c r="IBL153" s="10"/>
      <c r="IBM153" s="10"/>
      <c r="IBN153" s="10"/>
      <c r="IBO153" s="10"/>
      <c r="IBP153" s="10"/>
      <c r="IBQ153" s="10"/>
      <c r="IBR153" s="10"/>
      <c r="IBS153" s="10"/>
      <c r="IBT153" s="10"/>
      <c r="IBU153" s="10"/>
      <c r="IBV153" s="10"/>
      <c r="IBW153" s="10"/>
      <c r="IBX153" s="10"/>
      <c r="IBY153" s="10"/>
      <c r="IBZ153" s="10"/>
      <c r="ICA153" s="10"/>
      <c r="ICB153" s="10"/>
      <c r="ICC153" s="10"/>
      <c r="ICD153" s="10"/>
      <c r="ICE153" s="10"/>
      <c r="ICF153" s="10"/>
      <c r="ICG153" s="10"/>
      <c r="ICH153" s="10"/>
      <c r="ICI153" s="10"/>
      <c r="ICJ153" s="10"/>
      <c r="ICK153" s="10"/>
      <c r="ICL153" s="10"/>
      <c r="ICM153" s="10"/>
      <c r="ICN153" s="10"/>
      <c r="ICO153" s="10"/>
      <c r="ICP153" s="10"/>
      <c r="ICQ153" s="10"/>
      <c r="ICR153" s="10"/>
      <c r="ICS153" s="10"/>
      <c r="ICT153" s="10"/>
      <c r="ICU153" s="10"/>
      <c r="ICV153" s="10"/>
      <c r="ICW153" s="10"/>
      <c r="ICX153" s="10"/>
      <c r="ICY153" s="10"/>
      <c r="ICZ153" s="10"/>
      <c r="IDA153" s="10"/>
      <c r="IDB153" s="10"/>
      <c r="IDC153" s="10"/>
      <c r="IDD153" s="10"/>
      <c r="IDE153" s="10"/>
      <c r="IDF153" s="10"/>
      <c r="IDG153" s="10"/>
      <c r="IDH153" s="10"/>
      <c r="IDI153" s="10"/>
      <c r="IDJ153" s="10"/>
      <c r="IDK153" s="10"/>
      <c r="IDL153" s="10"/>
      <c r="IDM153" s="10"/>
      <c r="IDN153" s="10"/>
      <c r="IDO153" s="10"/>
      <c r="IDP153" s="10"/>
      <c r="IDQ153" s="10"/>
      <c r="IDR153" s="10"/>
      <c r="IDS153" s="10"/>
      <c r="IDT153" s="10"/>
      <c r="IDU153" s="10"/>
      <c r="IDV153" s="10"/>
      <c r="IDW153" s="10"/>
      <c r="IDX153" s="10"/>
      <c r="IDY153" s="10"/>
      <c r="IDZ153" s="10"/>
      <c r="IEA153" s="10"/>
      <c r="IEB153" s="10"/>
      <c r="IEC153" s="10"/>
      <c r="IED153" s="10"/>
      <c r="IEE153" s="10"/>
      <c r="IEF153" s="10"/>
      <c r="IEG153" s="10"/>
      <c r="IEH153" s="10"/>
      <c r="IEI153" s="10"/>
      <c r="IEJ153" s="10"/>
      <c r="IEK153" s="10"/>
      <c r="IEL153" s="10"/>
      <c r="IEM153" s="10"/>
      <c r="IEN153" s="10"/>
      <c r="IEO153" s="10"/>
      <c r="IEP153" s="10"/>
      <c r="IEQ153" s="10"/>
      <c r="IER153" s="10"/>
      <c r="IES153" s="10"/>
      <c r="IET153" s="10"/>
      <c r="IEU153" s="10"/>
      <c r="IEV153" s="10"/>
      <c r="IEW153" s="10"/>
      <c r="IEX153" s="10"/>
      <c r="IEY153" s="10"/>
      <c r="IEZ153" s="10"/>
      <c r="IFA153" s="10"/>
      <c r="IFB153" s="10"/>
      <c r="IFC153" s="10"/>
      <c r="IFD153" s="10"/>
      <c r="IFE153" s="10"/>
      <c r="IFF153" s="10"/>
      <c r="IFG153" s="10"/>
      <c r="IFH153" s="10"/>
      <c r="IFI153" s="10"/>
      <c r="IFJ153" s="10"/>
      <c r="IFK153" s="10"/>
      <c r="IFL153" s="10"/>
      <c r="IFM153" s="10"/>
      <c r="IFN153" s="10"/>
      <c r="IFO153" s="10"/>
      <c r="IFP153" s="10"/>
      <c r="IFQ153" s="10"/>
      <c r="IFR153" s="10"/>
      <c r="IFS153" s="10"/>
      <c r="IFT153" s="10"/>
      <c r="IFU153" s="10"/>
      <c r="IFV153" s="10"/>
      <c r="IFW153" s="10"/>
      <c r="IFX153" s="10"/>
      <c r="IFY153" s="10"/>
      <c r="IFZ153" s="10"/>
      <c r="IGA153" s="10"/>
      <c r="IGB153" s="10"/>
      <c r="IGC153" s="10"/>
      <c r="IGD153" s="10"/>
      <c r="IGE153" s="10"/>
      <c r="IGF153" s="10"/>
      <c r="IGG153" s="10"/>
      <c r="IGH153" s="10"/>
      <c r="IGI153" s="10"/>
      <c r="IGJ153" s="10"/>
      <c r="IGK153" s="10"/>
      <c r="IGL153" s="10"/>
      <c r="IGM153" s="10"/>
      <c r="IGN153" s="10"/>
      <c r="IGO153" s="10"/>
      <c r="IGP153" s="10"/>
      <c r="IGQ153" s="10"/>
      <c r="IGR153" s="10"/>
      <c r="IGS153" s="10"/>
      <c r="IGT153" s="10"/>
      <c r="IGU153" s="10"/>
      <c r="IGV153" s="10"/>
      <c r="IGW153" s="10"/>
      <c r="IGX153" s="10"/>
      <c r="IGY153" s="10"/>
      <c r="IGZ153" s="10"/>
      <c r="IHA153" s="10"/>
      <c r="IHB153" s="10"/>
      <c r="IHC153" s="10"/>
      <c r="IHD153" s="10"/>
      <c r="IHE153" s="10"/>
      <c r="IHF153" s="10"/>
      <c r="IHG153" s="10"/>
      <c r="IHH153" s="10"/>
      <c r="IHI153" s="10"/>
      <c r="IHJ153" s="10"/>
      <c r="IHK153" s="10"/>
      <c r="IHL153" s="10"/>
      <c r="IHM153" s="10"/>
      <c r="IHN153" s="10"/>
      <c r="IHO153" s="10"/>
      <c r="IHP153" s="10"/>
      <c r="IHQ153" s="10"/>
      <c r="IHR153" s="10"/>
      <c r="IHS153" s="10"/>
      <c r="IHT153" s="10"/>
      <c r="IHU153" s="10"/>
      <c r="IHV153" s="10"/>
      <c r="IHW153" s="10"/>
      <c r="IHX153" s="10"/>
      <c r="IHY153" s="10"/>
      <c r="IHZ153" s="10"/>
      <c r="IIA153" s="10"/>
      <c r="IIB153" s="10"/>
      <c r="IIC153" s="10"/>
      <c r="IID153" s="10"/>
      <c r="IIE153" s="10"/>
      <c r="IIF153" s="10"/>
      <c r="IIG153" s="10"/>
      <c r="IIH153" s="10"/>
      <c r="III153" s="10"/>
      <c r="IIJ153" s="10"/>
      <c r="IIK153" s="10"/>
      <c r="IIL153" s="10"/>
      <c r="IIM153" s="10"/>
      <c r="IIN153" s="10"/>
      <c r="IIO153" s="10"/>
      <c r="IIP153" s="10"/>
      <c r="IIQ153" s="10"/>
      <c r="IIR153" s="10"/>
      <c r="IIS153" s="10"/>
      <c r="IIT153" s="10"/>
      <c r="IIU153" s="10"/>
      <c r="IIV153" s="10"/>
      <c r="IIW153" s="10"/>
      <c r="IIX153" s="10"/>
      <c r="IIY153" s="10"/>
      <c r="IIZ153" s="10"/>
      <c r="IJA153" s="10"/>
      <c r="IJB153" s="10"/>
      <c r="IJC153" s="10"/>
      <c r="IJD153" s="10"/>
      <c r="IJE153" s="10"/>
      <c r="IJF153" s="10"/>
      <c r="IJG153" s="10"/>
      <c r="IJH153" s="10"/>
      <c r="IJI153" s="10"/>
      <c r="IJJ153" s="10"/>
      <c r="IJK153" s="10"/>
      <c r="IJL153" s="10"/>
      <c r="IJM153" s="10"/>
      <c r="IJN153" s="10"/>
      <c r="IJO153" s="10"/>
      <c r="IJP153" s="10"/>
      <c r="IJQ153" s="10"/>
      <c r="IJR153" s="10"/>
      <c r="IJS153" s="10"/>
      <c r="IJT153" s="10"/>
      <c r="IJU153" s="10"/>
      <c r="IJV153" s="10"/>
      <c r="IJW153" s="10"/>
      <c r="IJX153" s="10"/>
      <c r="IJY153" s="10"/>
      <c r="IJZ153" s="10"/>
      <c r="IKA153" s="10"/>
      <c r="IKB153" s="10"/>
      <c r="IKC153" s="10"/>
      <c r="IKD153" s="10"/>
      <c r="IKE153" s="10"/>
      <c r="IKF153" s="10"/>
      <c r="IKG153" s="10"/>
      <c r="IKH153" s="10"/>
      <c r="IKI153" s="10"/>
      <c r="IKJ153" s="10"/>
      <c r="IKK153" s="10"/>
      <c r="IKL153" s="10"/>
      <c r="IKM153" s="10"/>
      <c r="IKN153" s="10"/>
      <c r="IKO153" s="10"/>
      <c r="IKP153" s="10"/>
      <c r="IKQ153" s="10"/>
      <c r="IKR153" s="10"/>
      <c r="IKS153" s="10"/>
      <c r="IKT153" s="10"/>
      <c r="IKU153" s="10"/>
      <c r="IKV153" s="10"/>
      <c r="IKW153" s="10"/>
      <c r="IKX153" s="10"/>
      <c r="IKY153" s="10"/>
      <c r="IKZ153" s="10"/>
      <c r="ILA153" s="10"/>
      <c r="ILB153" s="10"/>
      <c r="ILC153" s="10"/>
      <c r="ILD153" s="10"/>
      <c r="ILE153" s="10"/>
      <c r="ILF153" s="10"/>
      <c r="ILG153" s="10"/>
      <c r="ILH153" s="10"/>
      <c r="ILI153" s="10"/>
      <c r="ILJ153" s="10"/>
      <c r="ILK153" s="10"/>
      <c r="ILL153" s="10"/>
      <c r="ILM153" s="10"/>
      <c r="ILN153" s="10"/>
      <c r="ILO153" s="10"/>
      <c r="ILP153" s="10"/>
      <c r="ILQ153" s="10"/>
      <c r="ILR153" s="10"/>
      <c r="ILS153" s="10"/>
      <c r="ILT153" s="10"/>
      <c r="ILU153" s="10"/>
      <c r="ILV153" s="10"/>
      <c r="ILW153" s="10"/>
      <c r="ILX153" s="10"/>
      <c r="ILY153" s="10"/>
      <c r="ILZ153" s="10"/>
      <c r="IMA153" s="10"/>
      <c r="IMB153" s="10"/>
      <c r="IMC153" s="10"/>
      <c r="IMD153" s="10"/>
      <c r="IME153" s="10"/>
      <c r="IMF153" s="10"/>
      <c r="IMG153" s="10"/>
      <c r="IMH153" s="10"/>
      <c r="IMI153" s="10"/>
      <c r="IMJ153" s="10"/>
      <c r="IMK153" s="10"/>
      <c r="IML153" s="10"/>
      <c r="IMM153" s="10"/>
      <c r="IMN153" s="10"/>
      <c r="IMO153" s="10"/>
      <c r="IMP153" s="10"/>
      <c r="IMQ153" s="10"/>
      <c r="IMR153" s="10"/>
      <c r="IMS153" s="10"/>
      <c r="IMT153" s="10"/>
      <c r="IMU153" s="10"/>
      <c r="IMV153" s="10"/>
      <c r="IMW153" s="10"/>
      <c r="IMX153" s="10"/>
      <c r="IMY153" s="10"/>
      <c r="IMZ153" s="10"/>
      <c r="INA153" s="10"/>
      <c r="INB153" s="10"/>
      <c r="INC153" s="10"/>
      <c r="IND153" s="10"/>
      <c r="INE153" s="10"/>
      <c r="INF153" s="10"/>
      <c r="ING153" s="10"/>
      <c r="INH153" s="10"/>
      <c r="INI153" s="10"/>
      <c r="INJ153" s="10"/>
      <c r="INK153" s="10"/>
      <c r="INL153" s="10"/>
      <c r="INM153" s="10"/>
      <c r="INN153" s="10"/>
      <c r="INO153" s="10"/>
      <c r="INP153" s="10"/>
      <c r="INQ153" s="10"/>
      <c r="INR153" s="10"/>
      <c r="INS153" s="10"/>
      <c r="INT153" s="10"/>
      <c r="INU153" s="10"/>
      <c r="INV153" s="10"/>
      <c r="INW153" s="10"/>
      <c r="INX153" s="10"/>
      <c r="INY153" s="10"/>
      <c r="INZ153" s="10"/>
      <c r="IOA153" s="10"/>
      <c r="IOB153" s="10"/>
      <c r="IOC153" s="10"/>
      <c r="IOD153" s="10"/>
      <c r="IOE153" s="10"/>
      <c r="IOF153" s="10"/>
      <c r="IOG153" s="10"/>
      <c r="IOH153" s="10"/>
      <c r="IOI153" s="10"/>
      <c r="IOJ153" s="10"/>
      <c r="IOK153" s="10"/>
      <c r="IOL153" s="10"/>
      <c r="IOM153" s="10"/>
      <c r="ION153" s="10"/>
      <c r="IOO153" s="10"/>
      <c r="IOP153" s="10"/>
      <c r="IOQ153" s="10"/>
      <c r="IOR153" s="10"/>
      <c r="IOS153" s="10"/>
      <c r="IOT153" s="10"/>
      <c r="IOU153" s="10"/>
      <c r="IOV153" s="10"/>
      <c r="IOW153" s="10"/>
      <c r="IOX153" s="10"/>
      <c r="IOY153" s="10"/>
      <c r="IOZ153" s="10"/>
      <c r="IPA153" s="10"/>
      <c r="IPB153" s="10"/>
      <c r="IPC153" s="10"/>
      <c r="IPD153" s="10"/>
      <c r="IPE153" s="10"/>
      <c r="IPF153" s="10"/>
      <c r="IPG153" s="10"/>
      <c r="IPH153" s="10"/>
      <c r="IPI153" s="10"/>
      <c r="IPJ153" s="10"/>
      <c r="IPK153" s="10"/>
      <c r="IPL153" s="10"/>
      <c r="IPM153" s="10"/>
      <c r="IPN153" s="10"/>
      <c r="IPO153" s="10"/>
      <c r="IPP153" s="10"/>
      <c r="IPQ153" s="10"/>
      <c r="IPR153" s="10"/>
      <c r="IPS153" s="10"/>
      <c r="IPT153" s="10"/>
      <c r="IPU153" s="10"/>
      <c r="IPV153" s="10"/>
      <c r="IPW153" s="10"/>
      <c r="IPX153" s="10"/>
      <c r="IPY153" s="10"/>
      <c r="IPZ153" s="10"/>
      <c r="IQA153" s="10"/>
      <c r="IQB153" s="10"/>
      <c r="IQC153" s="10"/>
      <c r="IQD153" s="10"/>
      <c r="IQE153" s="10"/>
      <c r="IQF153" s="10"/>
      <c r="IQG153" s="10"/>
      <c r="IQH153" s="10"/>
      <c r="IQI153" s="10"/>
      <c r="IQJ153" s="10"/>
      <c r="IQK153" s="10"/>
      <c r="IQL153" s="10"/>
      <c r="IQM153" s="10"/>
      <c r="IQN153" s="10"/>
      <c r="IQO153" s="10"/>
      <c r="IQP153" s="10"/>
      <c r="IQQ153" s="10"/>
      <c r="IQR153" s="10"/>
      <c r="IQS153" s="10"/>
      <c r="IQT153" s="10"/>
      <c r="IQU153" s="10"/>
      <c r="IQV153" s="10"/>
      <c r="IQW153" s="10"/>
      <c r="IQX153" s="10"/>
      <c r="IQY153" s="10"/>
      <c r="IQZ153" s="10"/>
      <c r="IRA153" s="10"/>
      <c r="IRB153" s="10"/>
      <c r="IRC153" s="10"/>
      <c r="IRD153" s="10"/>
      <c r="IRE153" s="10"/>
      <c r="IRF153" s="10"/>
      <c r="IRG153" s="10"/>
      <c r="IRH153" s="10"/>
      <c r="IRI153" s="10"/>
      <c r="IRJ153" s="10"/>
      <c r="IRK153" s="10"/>
      <c r="IRL153" s="10"/>
      <c r="IRM153" s="10"/>
      <c r="IRN153" s="10"/>
      <c r="IRO153" s="10"/>
      <c r="IRP153" s="10"/>
      <c r="IRQ153" s="10"/>
      <c r="IRR153" s="10"/>
      <c r="IRS153" s="10"/>
      <c r="IRT153" s="10"/>
      <c r="IRU153" s="10"/>
      <c r="IRV153" s="10"/>
      <c r="IRW153" s="10"/>
      <c r="IRX153" s="10"/>
      <c r="IRY153" s="10"/>
      <c r="IRZ153" s="10"/>
      <c r="ISA153" s="10"/>
      <c r="ISB153" s="10"/>
      <c r="ISC153" s="10"/>
      <c r="ISD153" s="10"/>
      <c r="ISE153" s="10"/>
      <c r="ISF153" s="10"/>
      <c r="ISG153" s="10"/>
      <c r="ISH153" s="10"/>
      <c r="ISI153" s="10"/>
      <c r="ISJ153" s="10"/>
      <c r="ISK153" s="10"/>
      <c r="ISL153" s="10"/>
      <c r="ISM153" s="10"/>
      <c r="ISN153" s="10"/>
      <c r="ISO153" s="10"/>
      <c r="ISP153" s="10"/>
      <c r="ISQ153" s="10"/>
      <c r="ISR153" s="10"/>
      <c r="ISS153" s="10"/>
      <c r="IST153" s="10"/>
      <c r="ISU153" s="10"/>
      <c r="ISV153" s="10"/>
      <c r="ISW153" s="10"/>
      <c r="ISX153" s="10"/>
      <c r="ISY153" s="10"/>
      <c r="ISZ153" s="10"/>
      <c r="ITA153" s="10"/>
      <c r="ITB153" s="10"/>
      <c r="ITC153" s="10"/>
      <c r="ITD153" s="10"/>
      <c r="ITE153" s="10"/>
      <c r="ITF153" s="10"/>
      <c r="ITG153" s="10"/>
      <c r="ITH153" s="10"/>
      <c r="ITI153" s="10"/>
      <c r="ITJ153" s="10"/>
      <c r="ITK153" s="10"/>
      <c r="ITL153" s="10"/>
      <c r="ITM153" s="10"/>
      <c r="ITN153" s="10"/>
      <c r="ITO153" s="10"/>
      <c r="ITP153" s="10"/>
      <c r="ITQ153" s="10"/>
      <c r="ITR153" s="10"/>
      <c r="ITS153" s="10"/>
      <c r="ITT153" s="10"/>
      <c r="ITU153" s="10"/>
      <c r="ITV153" s="10"/>
      <c r="ITW153" s="10"/>
      <c r="ITX153" s="10"/>
      <c r="ITY153" s="10"/>
      <c r="ITZ153" s="10"/>
      <c r="IUA153" s="10"/>
      <c r="IUB153" s="10"/>
      <c r="IUC153" s="10"/>
      <c r="IUD153" s="10"/>
      <c r="IUE153" s="10"/>
      <c r="IUF153" s="10"/>
      <c r="IUG153" s="10"/>
      <c r="IUH153" s="10"/>
      <c r="IUI153" s="10"/>
      <c r="IUJ153" s="10"/>
      <c r="IUK153" s="10"/>
      <c r="IUL153" s="10"/>
      <c r="IUM153" s="10"/>
      <c r="IUN153" s="10"/>
      <c r="IUO153" s="10"/>
      <c r="IUP153" s="10"/>
      <c r="IUQ153" s="10"/>
      <c r="IUR153" s="10"/>
      <c r="IUS153" s="10"/>
      <c r="IUT153" s="10"/>
      <c r="IUU153" s="10"/>
      <c r="IUV153" s="10"/>
      <c r="IUW153" s="10"/>
      <c r="IUX153" s="10"/>
      <c r="IUY153" s="10"/>
      <c r="IUZ153" s="10"/>
      <c r="IVA153" s="10"/>
      <c r="IVB153" s="10"/>
      <c r="IVC153" s="10"/>
      <c r="IVD153" s="10"/>
      <c r="IVE153" s="10"/>
      <c r="IVF153" s="10"/>
      <c r="IVG153" s="10"/>
      <c r="IVH153" s="10"/>
      <c r="IVI153" s="10"/>
      <c r="IVJ153" s="10"/>
      <c r="IVK153" s="10"/>
      <c r="IVL153" s="10"/>
      <c r="IVM153" s="10"/>
      <c r="IVN153" s="10"/>
      <c r="IVO153" s="10"/>
      <c r="IVP153" s="10"/>
      <c r="IVQ153" s="10"/>
      <c r="IVR153" s="10"/>
      <c r="IVS153" s="10"/>
      <c r="IVT153" s="10"/>
      <c r="IVU153" s="10"/>
      <c r="IVV153" s="10"/>
      <c r="IVW153" s="10"/>
      <c r="IVX153" s="10"/>
      <c r="IVY153" s="10"/>
      <c r="IVZ153" s="10"/>
      <c r="IWA153" s="10"/>
      <c r="IWB153" s="10"/>
      <c r="IWC153" s="10"/>
      <c r="IWD153" s="10"/>
      <c r="IWE153" s="10"/>
      <c r="IWF153" s="10"/>
      <c r="IWG153" s="10"/>
      <c r="IWH153" s="10"/>
      <c r="IWI153" s="10"/>
      <c r="IWJ153" s="10"/>
      <c r="IWK153" s="10"/>
      <c r="IWL153" s="10"/>
      <c r="IWM153" s="10"/>
      <c r="IWN153" s="10"/>
      <c r="IWO153" s="10"/>
      <c r="IWP153" s="10"/>
      <c r="IWQ153" s="10"/>
      <c r="IWR153" s="10"/>
      <c r="IWS153" s="10"/>
      <c r="IWT153" s="10"/>
      <c r="IWU153" s="10"/>
      <c r="IWV153" s="10"/>
      <c r="IWW153" s="10"/>
      <c r="IWX153" s="10"/>
      <c r="IWY153" s="10"/>
      <c r="IWZ153" s="10"/>
      <c r="IXA153" s="10"/>
      <c r="IXB153" s="10"/>
      <c r="IXC153" s="10"/>
      <c r="IXD153" s="10"/>
      <c r="IXE153" s="10"/>
      <c r="IXF153" s="10"/>
      <c r="IXG153" s="10"/>
      <c r="IXH153" s="10"/>
      <c r="IXI153" s="10"/>
      <c r="IXJ153" s="10"/>
      <c r="IXK153" s="10"/>
      <c r="IXL153" s="10"/>
      <c r="IXM153" s="10"/>
      <c r="IXN153" s="10"/>
      <c r="IXO153" s="10"/>
      <c r="IXP153" s="10"/>
      <c r="IXQ153" s="10"/>
      <c r="IXR153" s="10"/>
      <c r="IXS153" s="10"/>
      <c r="IXT153" s="10"/>
      <c r="IXU153" s="10"/>
      <c r="IXV153" s="10"/>
      <c r="IXW153" s="10"/>
      <c r="IXX153" s="10"/>
      <c r="IXY153" s="10"/>
      <c r="IXZ153" s="10"/>
      <c r="IYA153" s="10"/>
      <c r="IYB153" s="10"/>
      <c r="IYC153" s="10"/>
      <c r="IYD153" s="10"/>
      <c r="IYE153" s="10"/>
      <c r="IYF153" s="10"/>
      <c r="IYG153" s="10"/>
      <c r="IYH153" s="10"/>
      <c r="IYI153" s="10"/>
      <c r="IYJ153" s="10"/>
      <c r="IYK153" s="10"/>
      <c r="IYL153" s="10"/>
      <c r="IYM153" s="10"/>
      <c r="IYN153" s="10"/>
      <c r="IYO153" s="10"/>
      <c r="IYP153" s="10"/>
      <c r="IYQ153" s="10"/>
      <c r="IYR153" s="10"/>
      <c r="IYS153" s="10"/>
      <c r="IYT153" s="10"/>
      <c r="IYU153" s="10"/>
      <c r="IYV153" s="10"/>
      <c r="IYW153" s="10"/>
      <c r="IYX153" s="10"/>
      <c r="IYY153" s="10"/>
      <c r="IYZ153" s="10"/>
      <c r="IZA153" s="10"/>
      <c r="IZB153" s="10"/>
      <c r="IZC153" s="10"/>
      <c r="IZD153" s="10"/>
      <c r="IZE153" s="10"/>
      <c r="IZF153" s="10"/>
      <c r="IZG153" s="10"/>
      <c r="IZH153" s="10"/>
      <c r="IZI153" s="10"/>
      <c r="IZJ153" s="10"/>
      <c r="IZK153" s="10"/>
      <c r="IZL153" s="10"/>
      <c r="IZM153" s="10"/>
      <c r="IZN153" s="10"/>
      <c r="IZO153" s="10"/>
      <c r="IZP153" s="10"/>
      <c r="IZQ153" s="10"/>
      <c r="IZR153" s="10"/>
      <c r="IZS153" s="10"/>
      <c r="IZT153" s="10"/>
      <c r="IZU153" s="10"/>
      <c r="IZV153" s="10"/>
      <c r="IZW153" s="10"/>
      <c r="IZX153" s="10"/>
      <c r="IZY153" s="10"/>
      <c r="IZZ153" s="10"/>
      <c r="JAA153" s="10"/>
      <c r="JAB153" s="10"/>
      <c r="JAC153" s="10"/>
      <c r="JAD153" s="10"/>
      <c r="JAE153" s="10"/>
      <c r="JAF153" s="10"/>
      <c r="JAG153" s="10"/>
      <c r="JAH153" s="10"/>
      <c r="JAI153" s="10"/>
      <c r="JAJ153" s="10"/>
      <c r="JAK153" s="10"/>
      <c r="JAL153" s="10"/>
      <c r="JAM153" s="10"/>
      <c r="JAN153" s="10"/>
      <c r="JAO153" s="10"/>
      <c r="JAP153" s="10"/>
      <c r="JAQ153" s="10"/>
      <c r="JAR153" s="10"/>
      <c r="JAS153" s="10"/>
      <c r="JAT153" s="10"/>
      <c r="JAU153" s="10"/>
      <c r="JAV153" s="10"/>
      <c r="JAW153" s="10"/>
      <c r="JAX153" s="10"/>
      <c r="JAY153" s="10"/>
      <c r="JAZ153" s="10"/>
      <c r="JBA153" s="10"/>
      <c r="JBB153" s="10"/>
      <c r="JBC153" s="10"/>
      <c r="JBD153" s="10"/>
      <c r="JBE153" s="10"/>
      <c r="JBF153" s="10"/>
      <c r="JBG153" s="10"/>
      <c r="JBH153" s="10"/>
      <c r="JBI153" s="10"/>
      <c r="JBJ153" s="10"/>
      <c r="JBK153" s="10"/>
      <c r="JBL153" s="10"/>
      <c r="JBM153" s="10"/>
      <c r="JBN153" s="10"/>
      <c r="JBO153" s="10"/>
      <c r="JBP153" s="10"/>
      <c r="JBQ153" s="10"/>
      <c r="JBR153" s="10"/>
      <c r="JBS153" s="10"/>
      <c r="JBT153" s="10"/>
      <c r="JBU153" s="10"/>
      <c r="JBV153" s="10"/>
      <c r="JBW153" s="10"/>
      <c r="JBX153" s="10"/>
      <c r="JBY153" s="10"/>
      <c r="JBZ153" s="10"/>
      <c r="JCA153" s="10"/>
      <c r="JCB153" s="10"/>
      <c r="JCC153" s="10"/>
      <c r="JCD153" s="10"/>
      <c r="JCE153" s="10"/>
      <c r="JCF153" s="10"/>
      <c r="JCG153" s="10"/>
      <c r="JCH153" s="10"/>
      <c r="JCI153" s="10"/>
      <c r="JCJ153" s="10"/>
      <c r="JCK153" s="10"/>
      <c r="JCL153" s="10"/>
      <c r="JCM153" s="10"/>
      <c r="JCN153" s="10"/>
      <c r="JCO153" s="10"/>
      <c r="JCP153" s="10"/>
      <c r="JCQ153" s="10"/>
      <c r="JCR153" s="10"/>
      <c r="JCS153" s="10"/>
      <c r="JCT153" s="10"/>
      <c r="JCU153" s="10"/>
      <c r="JCV153" s="10"/>
      <c r="JCW153" s="10"/>
      <c r="JCX153" s="10"/>
      <c r="JCY153" s="10"/>
      <c r="JCZ153" s="10"/>
      <c r="JDA153" s="10"/>
      <c r="JDB153" s="10"/>
      <c r="JDC153" s="10"/>
      <c r="JDD153" s="10"/>
      <c r="JDE153" s="10"/>
      <c r="JDF153" s="10"/>
      <c r="JDG153" s="10"/>
      <c r="JDH153" s="10"/>
      <c r="JDI153" s="10"/>
      <c r="JDJ153" s="10"/>
      <c r="JDK153" s="10"/>
      <c r="JDL153" s="10"/>
      <c r="JDM153" s="10"/>
      <c r="JDN153" s="10"/>
      <c r="JDO153" s="10"/>
      <c r="JDP153" s="10"/>
      <c r="JDQ153" s="10"/>
      <c r="JDR153" s="10"/>
      <c r="JDS153" s="10"/>
      <c r="JDT153" s="10"/>
      <c r="JDU153" s="10"/>
      <c r="JDV153" s="10"/>
      <c r="JDW153" s="10"/>
      <c r="JDX153" s="10"/>
      <c r="JDY153" s="10"/>
      <c r="JDZ153" s="10"/>
      <c r="JEA153" s="10"/>
      <c r="JEB153" s="10"/>
      <c r="JEC153" s="10"/>
      <c r="JED153" s="10"/>
      <c r="JEE153" s="10"/>
      <c r="JEF153" s="10"/>
      <c r="JEG153" s="10"/>
      <c r="JEH153" s="10"/>
      <c r="JEI153" s="10"/>
      <c r="JEJ153" s="10"/>
      <c r="JEK153" s="10"/>
      <c r="JEL153" s="10"/>
      <c r="JEM153" s="10"/>
      <c r="JEN153" s="10"/>
      <c r="JEO153" s="10"/>
      <c r="JEP153" s="10"/>
      <c r="JEQ153" s="10"/>
      <c r="JER153" s="10"/>
      <c r="JES153" s="10"/>
      <c r="JET153" s="10"/>
      <c r="JEU153" s="10"/>
      <c r="JEV153" s="10"/>
      <c r="JEW153" s="10"/>
      <c r="JEX153" s="10"/>
      <c r="JEY153" s="10"/>
      <c r="JEZ153" s="10"/>
      <c r="JFA153" s="10"/>
      <c r="JFB153" s="10"/>
      <c r="JFC153" s="10"/>
      <c r="JFD153" s="10"/>
      <c r="JFE153" s="10"/>
      <c r="JFF153" s="10"/>
      <c r="JFG153" s="10"/>
      <c r="JFH153" s="10"/>
      <c r="JFI153" s="10"/>
      <c r="JFJ153" s="10"/>
      <c r="JFK153" s="10"/>
      <c r="JFL153" s="10"/>
      <c r="JFM153" s="10"/>
      <c r="JFN153" s="10"/>
      <c r="JFO153" s="10"/>
      <c r="JFP153" s="10"/>
      <c r="JFQ153" s="10"/>
      <c r="JFR153" s="10"/>
      <c r="JFS153" s="10"/>
      <c r="JFT153" s="10"/>
      <c r="JFU153" s="10"/>
      <c r="JFV153" s="10"/>
      <c r="JFW153" s="10"/>
      <c r="JFX153" s="10"/>
      <c r="JFY153" s="10"/>
      <c r="JFZ153" s="10"/>
      <c r="JGA153" s="10"/>
      <c r="JGB153" s="10"/>
      <c r="JGC153" s="10"/>
      <c r="JGD153" s="10"/>
      <c r="JGE153" s="10"/>
      <c r="JGF153" s="10"/>
      <c r="JGG153" s="10"/>
      <c r="JGH153" s="10"/>
      <c r="JGI153" s="10"/>
      <c r="JGJ153" s="10"/>
      <c r="JGK153" s="10"/>
      <c r="JGL153" s="10"/>
      <c r="JGM153" s="10"/>
      <c r="JGN153" s="10"/>
      <c r="JGO153" s="10"/>
      <c r="JGP153" s="10"/>
      <c r="JGQ153" s="10"/>
      <c r="JGR153" s="10"/>
      <c r="JGS153" s="10"/>
      <c r="JGT153" s="10"/>
      <c r="JGU153" s="10"/>
      <c r="JGV153" s="10"/>
      <c r="JGW153" s="10"/>
      <c r="JGX153" s="10"/>
      <c r="JGY153" s="10"/>
      <c r="JGZ153" s="10"/>
      <c r="JHA153" s="10"/>
      <c r="JHB153" s="10"/>
      <c r="JHC153" s="10"/>
      <c r="JHD153" s="10"/>
      <c r="JHE153" s="10"/>
      <c r="JHF153" s="10"/>
      <c r="JHG153" s="10"/>
      <c r="JHH153" s="10"/>
      <c r="JHI153" s="10"/>
      <c r="JHJ153" s="10"/>
      <c r="JHK153" s="10"/>
      <c r="JHL153" s="10"/>
      <c r="JHM153" s="10"/>
      <c r="JHN153" s="10"/>
      <c r="JHO153" s="10"/>
      <c r="JHP153" s="10"/>
      <c r="JHQ153" s="10"/>
      <c r="JHR153" s="10"/>
      <c r="JHS153" s="10"/>
      <c r="JHT153" s="10"/>
      <c r="JHU153" s="10"/>
      <c r="JHV153" s="10"/>
      <c r="JHW153" s="10"/>
      <c r="JHX153" s="10"/>
      <c r="JHY153" s="10"/>
      <c r="JHZ153" s="10"/>
      <c r="JIA153" s="10"/>
      <c r="JIB153" s="10"/>
      <c r="JIC153" s="10"/>
      <c r="JID153" s="10"/>
      <c r="JIE153" s="10"/>
      <c r="JIF153" s="10"/>
      <c r="JIG153" s="10"/>
      <c r="JIH153" s="10"/>
      <c r="JII153" s="10"/>
      <c r="JIJ153" s="10"/>
      <c r="JIK153" s="10"/>
      <c r="JIL153" s="10"/>
      <c r="JIM153" s="10"/>
      <c r="JIN153" s="10"/>
      <c r="JIO153" s="10"/>
      <c r="JIP153" s="10"/>
      <c r="JIQ153" s="10"/>
      <c r="JIR153" s="10"/>
      <c r="JIS153" s="10"/>
      <c r="JIT153" s="10"/>
      <c r="JIU153" s="10"/>
      <c r="JIV153" s="10"/>
      <c r="JIW153" s="10"/>
      <c r="JIX153" s="10"/>
      <c r="JIY153" s="10"/>
      <c r="JIZ153" s="10"/>
      <c r="JJA153" s="10"/>
      <c r="JJB153" s="10"/>
      <c r="JJC153" s="10"/>
      <c r="JJD153" s="10"/>
      <c r="JJE153" s="10"/>
      <c r="JJF153" s="10"/>
      <c r="JJG153" s="10"/>
      <c r="JJH153" s="10"/>
      <c r="JJI153" s="10"/>
      <c r="JJJ153" s="10"/>
      <c r="JJK153" s="10"/>
      <c r="JJL153" s="10"/>
      <c r="JJM153" s="10"/>
      <c r="JJN153" s="10"/>
      <c r="JJO153" s="10"/>
      <c r="JJP153" s="10"/>
      <c r="JJQ153" s="10"/>
      <c r="JJR153" s="10"/>
      <c r="JJS153" s="10"/>
      <c r="JJT153" s="10"/>
      <c r="JJU153" s="10"/>
      <c r="JJV153" s="10"/>
      <c r="JJW153" s="10"/>
      <c r="JJX153" s="10"/>
      <c r="JJY153" s="10"/>
      <c r="JJZ153" s="10"/>
      <c r="JKA153" s="10"/>
      <c r="JKB153" s="10"/>
      <c r="JKC153" s="10"/>
      <c r="JKD153" s="10"/>
      <c r="JKE153" s="10"/>
      <c r="JKF153" s="10"/>
      <c r="JKG153" s="10"/>
      <c r="JKH153" s="10"/>
      <c r="JKI153" s="10"/>
      <c r="JKJ153" s="10"/>
      <c r="JKK153" s="10"/>
      <c r="JKL153" s="10"/>
      <c r="JKM153" s="10"/>
      <c r="JKN153" s="10"/>
      <c r="JKO153" s="10"/>
      <c r="JKP153" s="10"/>
      <c r="JKQ153" s="10"/>
      <c r="JKR153" s="10"/>
      <c r="JKS153" s="10"/>
      <c r="JKT153" s="10"/>
      <c r="JKU153" s="10"/>
      <c r="JKV153" s="10"/>
      <c r="JKW153" s="10"/>
      <c r="JKX153" s="10"/>
      <c r="JKY153" s="10"/>
      <c r="JKZ153" s="10"/>
      <c r="JLA153" s="10"/>
      <c r="JLB153" s="10"/>
      <c r="JLC153" s="10"/>
      <c r="JLD153" s="10"/>
      <c r="JLE153" s="10"/>
      <c r="JLF153" s="10"/>
      <c r="JLG153" s="10"/>
      <c r="JLH153" s="10"/>
      <c r="JLI153" s="10"/>
      <c r="JLJ153" s="10"/>
      <c r="JLK153" s="10"/>
      <c r="JLL153" s="10"/>
      <c r="JLM153" s="10"/>
      <c r="JLN153" s="10"/>
      <c r="JLO153" s="10"/>
      <c r="JLP153" s="10"/>
      <c r="JLQ153" s="10"/>
      <c r="JLR153" s="10"/>
      <c r="JLS153" s="10"/>
      <c r="JLT153" s="10"/>
      <c r="JLU153" s="10"/>
      <c r="JLV153" s="10"/>
      <c r="JLW153" s="10"/>
      <c r="JLX153" s="10"/>
      <c r="JLY153" s="10"/>
      <c r="JLZ153" s="10"/>
      <c r="JMA153" s="10"/>
      <c r="JMB153" s="10"/>
      <c r="JMC153" s="10"/>
      <c r="JMD153" s="10"/>
      <c r="JME153" s="10"/>
      <c r="JMF153" s="10"/>
      <c r="JMG153" s="10"/>
      <c r="JMH153" s="10"/>
      <c r="JMI153" s="10"/>
      <c r="JMJ153" s="10"/>
      <c r="JMK153" s="10"/>
      <c r="JML153" s="10"/>
      <c r="JMM153" s="10"/>
      <c r="JMN153" s="10"/>
      <c r="JMO153" s="10"/>
      <c r="JMP153" s="10"/>
      <c r="JMQ153" s="10"/>
      <c r="JMR153" s="10"/>
      <c r="JMS153" s="10"/>
      <c r="JMT153" s="10"/>
      <c r="JMU153" s="10"/>
      <c r="JMV153" s="10"/>
      <c r="JMW153" s="10"/>
      <c r="JMX153" s="10"/>
      <c r="JMY153" s="10"/>
      <c r="JMZ153" s="10"/>
      <c r="JNA153" s="10"/>
      <c r="JNB153" s="10"/>
      <c r="JNC153" s="10"/>
      <c r="JND153" s="10"/>
      <c r="JNE153" s="10"/>
      <c r="JNF153" s="10"/>
      <c r="JNG153" s="10"/>
      <c r="JNH153" s="10"/>
      <c r="JNI153" s="10"/>
      <c r="JNJ153" s="10"/>
      <c r="JNK153" s="10"/>
      <c r="JNL153" s="10"/>
      <c r="JNM153" s="10"/>
      <c r="JNN153" s="10"/>
      <c r="JNO153" s="10"/>
      <c r="JNP153" s="10"/>
      <c r="JNQ153" s="10"/>
      <c r="JNR153" s="10"/>
      <c r="JNS153" s="10"/>
      <c r="JNT153" s="10"/>
      <c r="JNU153" s="10"/>
      <c r="JNV153" s="10"/>
      <c r="JNW153" s="10"/>
      <c r="JNX153" s="10"/>
      <c r="JNY153" s="10"/>
      <c r="JNZ153" s="10"/>
      <c r="JOA153" s="10"/>
      <c r="JOB153" s="10"/>
      <c r="JOC153" s="10"/>
      <c r="JOD153" s="10"/>
      <c r="JOE153" s="10"/>
      <c r="JOF153" s="10"/>
      <c r="JOG153" s="10"/>
      <c r="JOH153" s="10"/>
      <c r="JOI153" s="10"/>
      <c r="JOJ153" s="10"/>
      <c r="JOK153" s="10"/>
      <c r="JOL153" s="10"/>
      <c r="JOM153" s="10"/>
      <c r="JON153" s="10"/>
      <c r="JOO153" s="10"/>
      <c r="JOP153" s="10"/>
      <c r="JOQ153" s="10"/>
      <c r="JOR153" s="10"/>
      <c r="JOS153" s="10"/>
      <c r="JOT153" s="10"/>
      <c r="JOU153" s="10"/>
      <c r="JOV153" s="10"/>
      <c r="JOW153" s="10"/>
      <c r="JOX153" s="10"/>
      <c r="JOY153" s="10"/>
      <c r="JOZ153" s="10"/>
      <c r="JPA153" s="10"/>
      <c r="JPB153" s="10"/>
      <c r="JPC153" s="10"/>
      <c r="JPD153" s="10"/>
      <c r="JPE153" s="10"/>
      <c r="JPF153" s="10"/>
      <c r="JPG153" s="10"/>
      <c r="JPH153" s="10"/>
      <c r="JPI153" s="10"/>
      <c r="JPJ153" s="10"/>
      <c r="JPK153" s="10"/>
      <c r="JPL153" s="10"/>
      <c r="JPM153" s="10"/>
      <c r="JPN153" s="10"/>
      <c r="JPO153" s="10"/>
      <c r="JPP153" s="10"/>
      <c r="JPQ153" s="10"/>
      <c r="JPR153" s="10"/>
      <c r="JPS153" s="10"/>
      <c r="JPT153" s="10"/>
      <c r="JPU153" s="10"/>
      <c r="JPV153" s="10"/>
      <c r="JPW153" s="10"/>
      <c r="JPX153" s="10"/>
      <c r="JPY153" s="10"/>
      <c r="JPZ153" s="10"/>
      <c r="JQA153" s="10"/>
      <c r="JQB153" s="10"/>
      <c r="JQC153" s="10"/>
      <c r="JQD153" s="10"/>
      <c r="JQE153" s="10"/>
      <c r="JQF153" s="10"/>
      <c r="JQG153" s="10"/>
      <c r="JQH153" s="10"/>
      <c r="JQI153" s="10"/>
      <c r="JQJ153" s="10"/>
      <c r="JQK153" s="10"/>
      <c r="JQL153" s="10"/>
      <c r="JQM153" s="10"/>
      <c r="JQN153" s="10"/>
      <c r="JQO153" s="10"/>
      <c r="JQP153" s="10"/>
      <c r="JQQ153" s="10"/>
      <c r="JQR153" s="10"/>
      <c r="JQS153" s="10"/>
      <c r="JQT153" s="10"/>
      <c r="JQU153" s="10"/>
      <c r="JQV153" s="10"/>
      <c r="JQW153" s="10"/>
      <c r="JQX153" s="10"/>
      <c r="JQY153" s="10"/>
      <c r="JQZ153" s="10"/>
      <c r="JRA153" s="10"/>
      <c r="JRB153" s="10"/>
      <c r="JRC153" s="10"/>
      <c r="JRD153" s="10"/>
      <c r="JRE153" s="10"/>
      <c r="JRF153" s="10"/>
      <c r="JRG153" s="10"/>
      <c r="JRH153" s="10"/>
      <c r="JRI153" s="10"/>
      <c r="JRJ153" s="10"/>
      <c r="JRK153" s="10"/>
      <c r="JRL153" s="10"/>
      <c r="JRM153" s="10"/>
      <c r="JRN153" s="10"/>
      <c r="JRO153" s="10"/>
      <c r="JRP153" s="10"/>
      <c r="JRQ153" s="10"/>
      <c r="JRR153" s="10"/>
      <c r="JRS153" s="10"/>
      <c r="JRT153" s="10"/>
      <c r="JRU153" s="10"/>
      <c r="JRV153" s="10"/>
      <c r="JRW153" s="10"/>
      <c r="JRX153" s="10"/>
      <c r="JRY153" s="10"/>
      <c r="JRZ153" s="10"/>
      <c r="JSA153" s="10"/>
      <c r="JSB153" s="10"/>
      <c r="JSC153" s="10"/>
      <c r="JSD153" s="10"/>
      <c r="JSE153" s="10"/>
      <c r="JSF153" s="10"/>
      <c r="JSG153" s="10"/>
      <c r="JSH153" s="10"/>
      <c r="JSI153" s="10"/>
      <c r="JSJ153" s="10"/>
      <c r="JSK153" s="10"/>
      <c r="JSL153" s="10"/>
      <c r="JSM153" s="10"/>
      <c r="JSN153" s="10"/>
      <c r="JSO153" s="10"/>
      <c r="JSP153" s="10"/>
      <c r="JSQ153" s="10"/>
      <c r="JSR153" s="10"/>
      <c r="JSS153" s="10"/>
      <c r="JST153" s="10"/>
      <c r="JSU153" s="10"/>
      <c r="JSV153" s="10"/>
      <c r="JSW153" s="10"/>
      <c r="JSX153" s="10"/>
      <c r="JSY153" s="10"/>
      <c r="JSZ153" s="10"/>
      <c r="JTA153" s="10"/>
      <c r="JTB153" s="10"/>
      <c r="JTC153" s="10"/>
      <c r="JTD153" s="10"/>
      <c r="JTE153" s="10"/>
      <c r="JTF153" s="10"/>
      <c r="JTG153" s="10"/>
      <c r="JTH153" s="10"/>
      <c r="JTI153" s="10"/>
      <c r="JTJ153" s="10"/>
      <c r="JTK153" s="10"/>
      <c r="JTL153" s="10"/>
      <c r="JTM153" s="10"/>
      <c r="JTN153" s="10"/>
      <c r="JTO153" s="10"/>
      <c r="JTP153" s="10"/>
      <c r="JTQ153" s="10"/>
      <c r="JTR153" s="10"/>
      <c r="JTS153" s="10"/>
      <c r="JTT153" s="10"/>
      <c r="JTU153" s="10"/>
      <c r="JTV153" s="10"/>
      <c r="JTW153" s="10"/>
      <c r="JTX153" s="10"/>
      <c r="JTY153" s="10"/>
      <c r="JTZ153" s="10"/>
      <c r="JUA153" s="10"/>
      <c r="JUB153" s="10"/>
      <c r="JUC153" s="10"/>
      <c r="JUD153" s="10"/>
      <c r="JUE153" s="10"/>
      <c r="JUF153" s="10"/>
      <c r="JUG153" s="10"/>
      <c r="JUH153" s="10"/>
      <c r="JUI153" s="10"/>
      <c r="JUJ153" s="10"/>
      <c r="JUK153" s="10"/>
      <c r="JUL153" s="10"/>
      <c r="JUM153" s="10"/>
      <c r="JUN153" s="10"/>
      <c r="JUO153" s="10"/>
      <c r="JUP153" s="10"/>
      <c r="JUQ153" s="10"/>
      <c r="JUR153" s="10"/>
      <c r="JUS153" s="10"/>
      <c r="JUT153" s="10"/>
      <c r="JUU153" s="10"/>
      <c r="JUV153" s="10"/>
      <c r="JUW153" s="10"/>
      <c r="JUX153" s="10"/>
      <c r="JUY153" s="10"/>
      <c r="JUZ153" s="10"/>
      <c r="JVA153" s="10"/>
      <c r="JVB153" s="10"/>
      <c r="JVC153" s="10"/>
      <c r="JVD153" s="10"/>
      <c r="JVE153" s="10"/>
      <c r="JVF153" s="10"/>
      <c r="JVG153" s="10"/>
      <c r="JVH153" s="10"/>
      <c r="JVI153" s="10"/>
      <c r="JVJ153" s="10"/>
      <c r="JVK153" s="10"/>
      <c r="JVL153" s="10"/>
      <c r="JVM153" s="10"/>
      <c r="JVN153" s="10"/>
      <c r="JVO153" s="10"/>
      <c r="JVP153" s="10"/>
      <c r="JVQ153" s="10"/>
      <c r="JVR153" s="10"/>
      <c r="JVS153" s="10"/>
      <c r="JVT153" s="10"/>
      <c r="JVU153" s="10"/>
      <c r="JVV153" s="10"/>
      <c r="JVW153" s="10"/>
      <c r="JVX153" s="10"/>
      <c r="JVY153" s="10"/>
      <c r="JVZ153" s="10"/>
      <c r="JWA153" s="10"/>
      <c r="JWB153" s="10"/>
      <c r="JWC153" s="10"/>
      <c r="JWD153" s="10"/>
      <c r="JWE153" s="10"/>
      <c r="JWF153" s="10"/>
      <c r="JWG153" s="10"/>
      <c r="JWH153" s="10"/>
      <c r="JWI153" s="10"/>
      <c r="JWJ153" s="10"/>
      <c r="JWK153" s="10"/>
      <c r="JWL153" s="10"/>
      <c r="JWM153" s="10"/>
      <c r="JWN153" s="10"/>
      <c r="JWO153" s="10"/>
      <c r="JWP153" s="10"/>
      <c r="JWQ153" s="10"/>
      <c r="JWR153" s="10"/>
      <c r="JWS153" s="10"/>
      <c r="JWT153" s="10"/>
      <c r="JWU153" s="10"/>
      <c r="JWV153" s="10"/>
      <c r="JWW153" s="10"/>
      <c r="JWX153" s="10"/>
      <c r="JWY153" s="10"/>
      <c r="JWZ153" s="10"/>
      <c r="JXA153" s="10"/>
      <c r="JXB153" s="10"/>
      <c r="JXC153" s="10"/>
      <c r="JXD153" s="10"/>
      <c r="JXE153" s="10"/>
      <c r="JXF153" s="10"/>
      <c r="JXG153" s="10"/>
      <c r="JXH153" s="10"/>
      <c r="JXI153" s="10"/>
      <c r="JXJ153" s="10"/>
      <c r="JXK153" s="10"/>
      <c r="JXL153" s="10"/>
      <c r="JXM153" s="10"/>
      <c r="JXN153" s="10"/>
      <c r="JXO153" s="10"/>
      <c r="JXP153" s="10"/>
      <c r="JXQ153" s="10"/>
      <c r="JXR153" s="10"/>
      <c r="JXS153" s="10"/>
      <c r="JXT153" s="10"/>
      <c r="JXU153" s="10"/>
      <c r="JXV153" s="10"/>
      <c r="JXW153" s="10"/>
      <c r="JXX153" s="10"/>
      <c r="JXY153" s="10"/>
      <c r="JXZ153" s="10"/>
      <c r="JYA153" s="10"/>
      <c r="JYB153" s="10"/>
      <c r="JYC153" s="10"/>
      <c r="JYD153" s="10"/>
      <c r="JYE153" s="10"/>
      <c r="JYF153" s="10"/>
      <c r="JYG153" s="10"/>
      <c r="JYH153" s="10"/>
      <c r="JYI153" s="10"/>
      <c r="JYJ153" s="10"/>
      <c r="JYK153" s="10"/>
      <c r="JYL153" s="10"/>
      <c r="JYM153" s="10"/>
      <c r="JYN153" s="10"/>
      <c r="JYO153" s="10"/>
      <c r="JYP153" s="10"/>
      <c r="JYQ153" s="10"/>
      <c r="JYR153" s="10"/>
      <c r="JYS153" s="10"/>
      <c r="JYT153" s="10"/>
      <c r="JYU153" s="10"/>
      <c r="JYV153" s="10"/>
      <c r="JYW153" s="10"/>
      <c r="JYX153" s="10"/>
      <c r="JYY153" s="10"/>
      <c r="JYZ153" s="10"/>
      <c r="JZA153" s="10"/>
      <c r="JZB153" s="10"/>
      <c r="JZC153" s="10"/>
      <c r="JZD153" s="10"/>
      <c r="JZE153" s="10"/>
      <c r="JZF153" s="10"/>
      <c r="JZG153" s="10"/>
      <c r="JZH153" s="10"/>
      <c r="JZI153" s="10"/>
      <c r="JZJ153" s="10"/>
      <c r="JZK153" s="10"/>
      <c r="JZL153" s="10"/>
      <c r="JZM153" s="10"/>
      <c r="JZN153" s="10"/>
      <c r="JZO153" s="10"/>
      <c r="JZP153" s="10"/>
      <c r="JZQ153" s="10"/>
      <c r="JZR153" s="10"/>
      <c r="JZS153" s="10"/>
      <c r="JZT153" s="10"/>
      <c r="JZU153" s="10"/>
      <c r="JZV153" s="10"/>
      <c r="JZW153" s="10"/>
      <c r="JZX153" s="10"/>
      <c r="JZY153" s="10"/>
      <c r="JZZ153" s="10"/>
      <c r="KAA153" s="10"/>
      <c r="KAB153" s="10"/>
      <c r="KAC153" s="10"/>
      <c r="KAD153" s="10"/>
      <c r="KAE153" s="10"/>
      <c r="KAF153" s="10"/>
      <c r="KAG153" s="10"/>
      <c r="KAH153" s="10"/>
      <c r="KAI153" s="10"/>
      <c r="KAJ153" s="10"/>
      <c r="KAK153" s="10"/>
      <c r="KAL153" s="10"/>
      <c r="KAM153" s="10"/>
      <c r="KAN153" s="10"/>
      <c r="KAO153" s="10"/>
      <c r="KAP153" s="10"/>
      <c r="KAQ153" s="10"/>
      <c r="KAR153" s="10"/>
      <c r="KAS153" s="10"/>
      <c r="KAT153" s="10"/>
      <c r="KAU153" s="10"/>
      <c r="KAV153" s="10"/>
      <c r="KAW153" s="10"/>
      <c r="KAX153" s="10"/>
      <c r="KAY153" s="10"/>
      <c r="KAZ153" s="10"/>
      <c r="KBA153" s="10"/>
      <c r="KBB153" s="10"/>
      <c r="KBC153" s="10"/>
      <c r="KBD153" s="10"/>
      <c r="KBE153" s="10"/>
      <c r="KBF153" s="10"/>
      <c r="KBG153" s="10"/>
      <c r="KBH153" s="10"/>
      <c r="KBI153" s="10"/>
      <c r="KBJ153" s="10"/>
      <c r="KBK153" s="10"/>
      <c r="KBL153" s="10"/>
      <c r="KBM153" s="10"/>
      <c r="KBN153" s="10"/>
      <c r="KBO153" s="10"/>
      <c r="KBP153" s="10"/>
      <c r="KBQ153" s="10"/>
      <c r="KBR153" s="10"/>
      <c r="KBS153" s="10"/>
      <c r="KBT153" s="10"/>
      <c r="KBU153" s="10"/>
      <c r="KBV153" s="10"/>
      <c r="KBW153" s="10"/>
      <c r="KBX153" s="10"/>
      <c r="KBY153" s="10"/>
      <c r="KBZ153" s="10"/>
      <c r="KCA153" s="10"/>
      <c r="KCB153" s="10"/>
      <c r="KCC153" s="10"/>
      <c r="KCD153" s="10"/>
      <c r="KCE153" s="10"/>
      <c r="KCF153" s="10"/>
      <c r="KCG153" s="10"/>
      <c r="KCH153" s="10"/>
      <c r="KCI153" s="10"/>
      <c r="KCJ153" s="10"/>
      <c r="KCK153" s="10"/>
      <c r="KCL153" s="10"/>
      <c r="KCM153" s="10"/>
      <c r="KCN153" s="10"/>
      <c r="KCO153" s="10"/>
      <c r="KCP153" s="10"/>
      <c r="KCQ153" s="10"/>
      <c r="KCR153" s="10"/>
      <c r="KCS153" s="10"/>
      <c r="KCT153" s="10"/>
      <c r="KCU153" s="10"/>
      <c r="KCV153" s="10"/>
      <c r="KCW153" s="10"/>
      <c r="KCX153" s="10"/>
      <c r="KCY153" s="10"/>
      <c r="KCZ153" s="10"/>
      <c r="KDA153" s="10"/>
      <c r="KDB153" s="10"/>
      <c r="KDC153" s="10"/>
      <c r="KDD153" s="10"/>
      <c r="KDE153" s="10"/>
      <c r="KDF153" s="10"/>
      <c r="KDG153" s="10"/>
      <c r="KDH153" s="10"/>
      <c r="KDI153" s="10"/>
      <c r="KDJ153" s="10"/>
      <c r="KDK153" s="10"/>
      <c r="KDL153" s="10"/>
      <c r="KDM153" s="10"/>
      <c r="KDN153" s="10"/>
      <c r="KDO153" s="10"/>
      <c r="KDP153" s="10"/>
      <c r="KDQ153" s="10"/>
      <c r="KDR153" s="10"/>
      <c r="KDS153" s="10"/>
      <c r="KDT153" s="10"/>
      <c r="KDU153" s="10"/>
      <c r="KDV153" s="10"/>
      <c r="KDW153" s="10"/>
      <c r="KDX153" s="10"/>
      <c r="KDY153" s="10"/>
      <c r="KDZ153" s="10"/>
      <c r="KEA153" s="10"/>
      <c r="KEB153" s="10"/>
      <c r="KEC153" s="10"/>
      <c r="KED153" s="10"/>
      <c r="KEE153" s="10"/>
      <c r="KEF153" s="10"/>
      <c r="KEG153" s="10"/>
      <c r="KEH153" s="10"/>
      <c r="KEI153" s="10"/>
      <c r="KEJ153" s="10"/>
      <c r="KEK153" s="10"/>
      <c r="KEL153" s="10"/>
      <c r="KEM153" s="10"/>
      <c r="KEN153" s="10"/>
      <c r="KEO153" s="10"/>
      <c r="KEP153" s="10"/>
      <c r="KEQ153" s="10"/>
      <c r="KER153" s="10"/>
      <c r="KES153" s="10"/>
      <c r="KET153" s="10"/>
      <c r="KEU153" s="10"/>
      <c r="KEV153" s="10"/>
      <c r="KEW153" s="10"/>
      <c r="KEX153" s="10"/>
      <c r="KEY153" s="10"/>
      <c r="KEZ153" s="10"/>
      <c r="KFA153" s="10"/>
      <c r="KFB153" s="10"/>
      <c r="KFC153" s="10"/>
      <c r="KFD153" s="10"/>
      <c r="KFE153" s="10"/>
      <c r="KFF153" s="10"/>
      <c r="KFG153" s="10"/>
      <c r="KFH153" s="10"/>
      <c r="KFI153" s="10"/>
      <c r="KFJ153" s="10"/>
      <c r="KFK153" s="10"/>
      <c r="KFL153" s="10"/>
      <c r="KFM153" s="10"/>
      <c r="KFN153" s="10"/>
      <c r="KFO153" s="10"/>
      <c r="KFP153" s="10"/>
      <c r="KFQ153" s="10"/>
      <c r="KFR153" s="10"/>
      <c r="KFS153" s="10"/>
      <c r="KFT153" s="10"/>
      <c r="KFU153" s="10"/>
      <c r="KFV153" s="10"/>
      <c r="KFW153" s="10"/>
      <c r="KFX153" s="10"/>
      <c r="KFY153" s="10"/>
      <c r="KFZ153" s="10"/>
      <c r="KGA153" s="10"/>
      <c r="KGB153" s="10"/>
      <c r="KGC153" s="10"/>
      <c r="KGD153" s="10"/>
      <c r="KGE153" s="10"/>
      <c r="KGF153" s="10"/>
      <c r="KGG153" s="10"/>
      <c r="KGH153" s="10"/>
      <c r="KGI153" s="10"/>
      <c r="KGJ153" s="10"/>
      <c r="KGK153" s="10"/>
      <c r="KGL153" s="10"/>
      <c r="KGM153" s="10"/>
      <c r="KGN153" s="10"/>
      <c r="KGO153" s="10"/>
      <c r="KGP153" s="10"/>
      <c r="KGQ153" s="10"/>
      <c r="KGR153" s="10"/>
      <c r="KGS153" s="10"/>
      <c r="KGT153" s="10"/>
      <c r="KGU153" s="10"/>
      <c r="KGV153" s="10"/>
      <c r="KGW153" s="10"/>
      <c r="KGX153" s="10"/>
      <c r="KGY153" s="10"/>
      <c r="KGZ153" s="10"/>
      <c r="KHA153" s="10"/>
      <c r="KHB153" s="10"/>
      <c r="KHC153" s="10"/>
      <c r="KHD153" s="10"/>
      <c r="KHE153" s="10"/>
      <c r="KHF153" s="10"/>
      <c r="KHG153" s="10"/>
      <c r="KHH153" s="10"/>
      <c r="KHI153" s="10"/>
      <c r="KHJ153" s="10"/>
      <c r="KHK153" s="10"/>
      <c r="KHL153" s="10"/>
      <c r="KHM153" s="10"/>
      <c r="KHN153" s="10"/>
      <c r="KHO153" s="10"/>
      <c r="KHP153" s="10"/>
      <c r="KHQ153" s="10"/>
      <c r="KHR153" s="10"/>
      <c r="KHS153" s="10"/>
      <c r="KHT153" s="10"/>
      <c r="KHU153" s="10"/>
      <c r="KHV153" s="10"/>
      <c r="KHW153" s="10"/>
      <c r="KHX153" s="10"/>
      <c r="KHY153" s="10"/>
      <c r="KHZ153" s="10"/>
      <c r="KIA153" s="10"/>
      <c r="KIB153" s="10"/>
      <c r="KIC153" s="10"/>
      <c r="KID153" s="10"/>
      <c r="KIE153" s="10"/>
      <c r="KIF153" s="10"/>
      <c r="KIG153" s="10"/>
      <c r="KIH153" s="10"/>
      <c r="KII153" s="10"/>
      <c r="KIJ153" s="10"/>
      <c r="KIK153" s="10"/>
      <c r="KIL153" s="10"/>
      <c r="KIM153" s="10"/>
      <c r="KIN153" s="10"/>
      <c r="KIO153" s="10"/>
      <c r="KIP153" s="10"/>
      <c r="KIQ153" s="10"/>
      <c r="KIR153" s="10"/>
      <c r="KIS153" s="10"/>
      <c r="KIT153" s="10"/>
      <c r="KIU153" s="10"/>
      <c r="KIV153" s="10"/>
      <c r="KIW153" s="10"/>
      <c r="KIX153" s="10"/>
      <c r="KIY153" s="10"/>
      <c r="KIZ153" s="10"/>
      <c r="KJA153" s="10"/>
      <c r="KJB153" s="10"/>
      <c r="KJC153" s="10"/>
      <c r="KJD153" s="10"/>
      <c r="KJE153" s="10"/>
      <c r="KJF153" s="10"/>
      <c r="KJG153" s="10"/>
      <c r="KJH153" s="10"/>
      <c r="KJI153" s="10"/>
      <c r="KJJ153" s="10"/>
      <c r="KJK153" s="10"/>
      <c r="KJL153" s="10"/>
      <c r="KJM153" s="10"/>
      <c r="KJN153" s="10"/>
      <c r="KJO153" s="10"/>
      <c r="KJP153" s="10"/>
      <c r="KJQ153" s="10"/>
      <c r="KJR153" s="10"/>
      <c r="KJS153" s="10"/>
      <c r="KJT153" s="10"/>
      <c r="KJU153" s="10"/>
      <c r="KJV153" s="10"/>
      <c r="KJW153" s="10"/>
      <c r="KJX153" s="10"/>
      <c r="KJY153" s="10"/>
      <c r="KJZ153" s="10"/>
      <c r="KKA153" s="10"/>
      <c r="KKB153" s="10"/>
      <c r="KKC153" s="10"/>
      <c r="KKD153" s="10"/>
      <c r="KKE153" s="10"/>
      <c r="KKF153" s="10"/>
      <c r="KKG153" s="10"/>
      <c r="KKH153" s="10"/>
      <c r="KKI153" s="10"/>
      <c r="KKJ153" s="10"/>
      <c r="KKK153" s="10"/>
      <c r="KKL153" s="10"/>
      <c r="KKM153" s="10"/>
      <c r="KKN153" s="10"/>
      <c r="KKO153" s="10"/>
      <c r="KKP153" s="10"/>
      <c r="KKQ153" s="10"/>
      <c r="KKR153" s="10"/>
      <c r="KKS153" s="10"/>
      <c r="KKT153" s="10"/>
      <c r="KKU153" s="10"/>
      <c r="KKV153" s="10"/>
      <c r="KKW153" s="10"/>
      <c r="KKX153" s="10"/>
      <c r="KKY153" s="10"/>
      <c r="KKZ153" s="10"/>
      <c r="KLA153" s="10"/>
      <c r="KLB153" s="10"/>
      <c r="KLC153" s="10"/>
      <c r="KLD153" s="10"/>
      <c r="KLE153" s="10"/>
      <c r="KLF153" s="10"/>
      <c r="KLG153" s="10"/>
      <c r="KLH153" s="10"/>
      <c r="KLI153" s="10"/>
      <c r="KLJ153" s="10"/>
      <c r="KLK153" s="10"/>
      <c r="KLL153" s="10"/>
      <c r="KLM153" s="10"/>
      <c r="KLN153" s="10"/>
      <c r="KLO153" s="10"/>
      <c r="KLP153" s="10"/>
      <c r="KLQ153" s="10"/>
      <c r="KLR153" s="10"/>
      <c r="KLS153" s="10"/>
      <c r="KLT153" s="10"/>
      <c r="KLU153" s="10"/>
      <c r="KLV153" s="10"/>
      <c r="KLW153" s="10"/>
      <c r="KLX153" s="10"/>
      <c r="KLY153" s="10"/>
      <c r="KLZ153" s="10"/>
      <c r="KMA153" s="10"/>
      <c r="KMB153" s="10"/>
      <c r="KMC153" s="10"/>
      <c r="KMD153" s="10"/>
      <c r="KME153" s="10"/>
      <c r="KMF153" s="10"/>
      <c r="KMG153" s="10"/>
      <c r="KMH153" s="10"/>
      <c r="KMI153" s="10"/>
      <c r="KMJ153" s="10"/>
      <c r="KMK153" s="10"/>
      <c r="KML153" s="10"/>
      <c r="KMM153" s="10"/>
      <c r="KMN153" s="10"/>
      <c r="KMO153" s="10"/>
      <c r="KMP153" s="10"/>
      <c r="KMQ153" s="10"/>
      <c r="KMR153" s="10"/>
      <c r="KMS153" s="10"/>
      <c r="KMT153" s="10"/>
      <c r="KMU153" s="10"/>
      <c r="KMV153" s="10"/>
      <c r="KMW153" s="10"/>
      <c r="KMX153" s="10"/>
      <c r="KMY153" s="10"/>
      <c r="KMZ153" s="10"/>
      <c r="KNA153" s="10"/>
      <c r="KNB153" s="10"/>
      <c r="KNC153" s="10"/>
      <c r="KND153" s="10"/>
      <c r="KNE153" s="10"/>
      <c r="KNF153" s="10"/>
      <c r="KNG153" s="10"/>
      <c r="KNH153" s="10"/>
      <c r="KNI153" s="10"/>
      <c r="KNJ153" s="10"/>
      <c r="KNK153" s="10"/>
      <c r="KNL153" s="10"/>
      <c r="KNM153" s="10"/>
      <c r="KNN153" s="10"/>
      <c r="KNO153" s="10"/>
      <c r="KNP153" s="10"/>
      <c r="KNQ153" s="10"/>
      <c r="KNR153" s="10"/>
      <c r="KNS153" s="10"/>
      <c r="KNT153" s="10"/>
      <c r="KNU153" s="10"/>
      <c r="KNV153" s="10"/>
      <c r="KNW153" s="10"/>
      <c r="KNX153" s="10"/>
      <c r="KNY153" s="10"/>
      <c r="KNZ153" s="10"/>
      <c r="KOA153" s="10"/>
      <c r="KOB153" s="10"/>
      <c r="KOC153" s="10"/>
      <c r="KOD153" s="10"/>
      <c r="KOE153" s="10"/>
      <c r="KOF153" s="10"/>
      <c r="KOG153" s="10"/>
      <c r="KOH153" s="10"/>
      <c r="KOI153" s="10"/>
      <c r="KOJ153" s="10"/>
      <c r="KOK153" s="10"/>
      <c r="KOL153" s="10"/>
      <c r="KOM153" s="10"/>
      <c r="KON153" s="10"/>
      <c r="KOO153" s="10"/>
      <c r="KOP153" s="10"/>
      <c r="KOQ153" s="10"/>
      <c r="KOR153" s="10"/>
      <c r="KOS153" s="10"/>
      <c r="KOT153" s="10"/>
      <c r="KOU153" s="10"/>
      <c r="KOV153" s="10"/>
      <c r="KOW153" s="10"/>
      <c r="KOX153" s="10"/>
      <c r="KOY153" s="10"/>
      <c r="KOZ153" s="10"/>
      <c r="KPA153" s="10"/>
      <c r="KPB153" s="10"/>
      <c r="KPC153" s="10"/>
      <c r="KPD153" s="10"/>
      <c r="KPE153" s="10"/>
      <c r="KPF153" s="10"/>
      <c r="KPG153" s="10"/>
      <c r="KPH153" s="10"/>
      <c r="KPI153" s="10"/>
      <c r="KPJ153" s="10"/>
      <c r="KPK153" s="10"/>
      <c r="KPL153" s="10"/>
      <c r="KPM153" s="10"/>
      <c r="KPN153" s="10"/>
      <c r="KPO153" s="10"/>
      <c r="KPP153" s="10"/>
      <c r="KPQ153" s="10"/>
      <c r="KPR153" s="10"/>
      <c r="KPS153" s="10"/>
      <c r="KPT153" s="10"/>
      <c r="KPU153" s="10"/>
      <c r="KPV153" s="10"/>
      <c r="KPW153" s="10"/>
      <c r="KPX153" s="10"/>
      <c r="KPY153" s="10"/>
      <c r="KPZ153" s="10"/>
      <c r="KQA153" s="10"/>
      <c r="KQB153" s="10"/>
      <c r="KQC153" s="10"/>
      <c r="KQD153" s="10"/>
      <c r="KQE153" s="10"/>
      <c r="KQF153" s="10"/>
      <c r="KQG153" s="10"/>
      <c r="KQH153" s="10"/>
      <c r="KQI153" s="10"/>
      <c r="KQJ153" s="10"/>
      <c r="KQK153" s="10"/>
      <c r="KQL153" s="10"/>
      <c r="KQM153" s="10"/>
      <c r="KQN153" s="10"/>
      <c r="KQO153" s="10"/>
      <c r="KQP153" s="10"/>
      <c r="KQQ153" s="10"/>
      <c r="KQR153" s="10"/>
      <c r="KQS153" s="10"/>
      <c r="KQT153" s="10"/>
      <c r="KQU153" s="10"/>
      <c r="KQV153" s="10"/>
      <c r="KQW153" s="10"/>
      <c r="KQX153" s="10"/>
      <c r="KQY153" s="10"/>
      <c r="KQZ153" s="10"/>
      <c r="KRA153" s="10"/>
      <c r="KRB153" s="10"/>
      <c r="KRC153" s="10"/>
      <c r="KRD153" s="10"/>
      <c r="KRE153" s="10"/>
      <c r="KRF153" s="10"/>
      <c r="KRG153" s="10"/>
      <c r="KRH153" s="10"/>
      <c r="KRI153" s="10"/>
      <c r="KRJ153" s="10"/>
      <c r="KRK153" s="10"/>
      <c r="KRL153" s="10"/>
      <c r="KRM153" s="10"/>
      <c r="KRN153" s="10"/>
      <c r="KRO153" s="10"/>
      <c r="KRP153" s="10"/>
      <c r="KRQ153" s="10"/>
      <c r="KRR153" s="10"/>
      <c r="KRS153" s="10"/>
      <c r="KRT153" s="10"/>
      <c r="KRU153" s="10"/>
      <c r="KRV153" s="10"/>
      <c r="KRW153" s="10"/>
      <c r="KRX153" s="10"/>
      <c r="KRY153" s="10"/>
      <c r="KRZ153" s="10"/>
      <c r="KSA153" s="10"/>
      <c r="KSB153" s="10"/>
      <c r="KSC153" s="10"/>
      <c r="KSD153" s="10"/>
      <c r="KSE153" s="10"/>
      <c r="KSF153" s="10"/>
      <c r="KSG153" s="10"/>
      <c r="KSH153" s="10"/>
      <c r="KSI153" s="10"/>
      <c r="KSJ153" s="10"/>
      <c r="KSK153" s="10"/>
      <c r="KSL153" s="10"/>
      <c r="KSM153" s="10"/>
      <c r="KSN153" s="10"/>
      <c r="KSO153" s="10"/>
      <c r="KSP153" s="10"/>
      <c r="KSQ153" s="10"/>
      <c r="KSR153" s="10"/>
      <c r="KSS153" s="10"/>
      <c r="KST153" s="10"/>
      <c r="KSU153" s="10"/>
      <c r="KSV153" s="10"/>
      <c r="KSW153" s="10"/>
      <c r="KSX153" s="10"/>
      <c r="KSY153" s="10"/>
      <c r="KSZ153" s="10"/>
      <c r="KTA153" s="10"/>
      <c r="KTB153" s="10"/>
      <c r="KTC153" s="10"/>
      <c r="KTD153" s="10"/>
      <c r="KTE153" s="10"/>
      <c r="KTF153" s="10"/>
      <c r="KTG153" s="10"/>
      <c r="KTH153" s="10"/>
      <c r="KTI153" s="10"/>
      <c r="KTJ153" s="10"/>
      <c r="KTK153" s="10"/>
      <c r="KTL153" s="10"/>
      <c r="KTM153" s="10"/>
      <c r="KTN153" s="10"/>
      <c r="KTO153" s="10"/>
      <c r="KTP153" s="10"/>
      <c r="KTQ153" s="10"/>
      <c r="KTR153" s="10"/>
      <c r="KTS153" s="10"/>
      <c r="KTT153" s="10"/>
      <c r="KTU153" s="10"/>
      <c r="KTV153" s="10"/>
      <c r="KTW153" s="10"/>
      <c r="KTX153" s="10"/>
      <c r="KTY153" s="10"/>
      <c r="KTZ153" s="10"/>
      <c r="KUA153" s="10"/>
      <c r="KUB153" s="10"/>
      <c r="KUC153" s="10"/>
      <c r="KUD153" s="10"/>
      <c r="KUE153" s="10"/>
      <c r="KUF153" s="10"/>
      <c r="KUG153" s="10"/>
      <c r="KUH153" s="10"/>
      <c r="KUI153" s="10"/>
      <c r="KUJ153" s="10"/>
      <c r="KUK153" s="10"/>
      <c r="KUL153" s="10"/>
      <c r="KUM153" s="10"/>
      <c r="KUN153" s="10"/>
      <c r="KUO153" s="10"/>
      <c r="KUP153" s="10"/>
      <c r="KUQ153" s="10"/>
      <c r="KUR153" s="10"/>
      <c r="KUS153" s="10"/>
      <c r="KUT153" s="10"/>
      <c r="KUU153" s="10"/>
      <c r="KUV153" s="10"/>
      <c r="KUW153" s="10"/>
      <c r="KUX153" s="10"/>
      <c r="KUY153" s="10"/>
      <c r="KUZ153" s="10"/>
      <c r="KVA153" s="10"/>
      <c r="KVB153" s="10"/>
      <c r="KVC153" s="10"/>
      <c r="KVD153" s="10"/>
      <c r="KVE153" s="10"/>
      <c r="KVF153" s="10"/>
      <c r="KVG153" s="10"/>
      <c r="KVH153" s="10"/>
      <c r="KVI153" s="10"/>
      <c r="KVJ153" s="10"/>
      <c r="KVK153" s="10"/>
      <c r="KVL153" s="10"/>
      <c r="KVM153" s="10"/>
      <c r="KVN153" s="10"/>
      <c r="KVO153" s="10"/>
      <c r="KVP153" s="10"/>
      <c r="KVQ153" s="10"/>
      <c r="KVR153" s="10"/>
      <c r="KVS153" s="10"/>
      <c r="KVT153" s="10"/>
      <c r="KVU153" s="10"/>
      <c r="KVV153" s="10"/>
      <c r="KVW153" s="10"/>
      <c r="KVX153" s="10"/>
      <c r="KVY153" s="10"/>
      <c r="KVZ153" s="10"/>
      <c r="KWA153" s="10"/>
      <c r="KWB153" s="10"/>
      <c r="KWC153" s="10"/>
      <c r="KWD153" s="10"/>
      <c r="KWE153" s="10"/>
      <c r="KWF153" s="10"/>
      <c r="KWG153" s="10"/>
      <c r="KWH153" s="10"/>
      <c r="KWI153" s="10"/>
      <c r="KWJ153" s="10"/>
      <c r="KWK153" s="10"/>
      <c r="KWL153" s="10"/>
      <c r="KWM153" s="10"/>
      <c r="KWN153" s="10"/>
      <c r="KWO153" s="10"/>
      <c r="KWP153" s="10"/>
      <c r="KWQ153" s="10"/>
      <c r="KWR153" s="10"/>
      <c r="KWS153" s="10"/>
      <c r="KWT153" s="10"/>
      <c r="KWU153" s="10"/>
      <c r="KWV153" s="10"/>
      <c r="KWW153" s="10"/>
      <c r="KWX153" s="10"/>
      <c r="KWY153" s="10"/>
      <c r="KWZ153" s="10"/>
      <c r="KXA153" s="10"/>
      <c r="KXB153" s="10"/>
      <c r="KXC153" s="10"/>
      <c r="KXD153" s="10"/>
      <c r="KXE153" s="10"/>
      <c r="KXF153" s="10"/>
      <c r="KXG153" s="10"/>
      <c r="KXH153" s="10"/>
      <c r="KXI153" s="10"/>
      <c r="KXJ153" s="10"/>
      <c r="KXK153" s="10"/>
      <c r="KXL153" s="10"/>
      <c r="KXM153" s="10"/>
      <c r="KXN153" s="10"/>
      <c r="KXO153" s="10"/>
      <c r="KXP153" s="10"/>
      <c r="KXQ153" s="10"/>
      <c r="KXR153" s="10"/>
      <c r="KXS153" s="10"/>
      <c r="KXT153" s="10"/>
      <c r="KXU153" s="10"/>
      <c r="KXV153" s="10"/>
      <c r="KXW153" s="10"/>
      <c r="KXX153" s="10"/>
      <c r="KXY153" s="10"/>
      <c r="KXZ153" s="10"/>
      <c r="KYA153" s="10"/>
      <c r="KYB153" s="10"/>
      <c r="KYC153" s="10"/>
      <c r="KYD153" s="10"/>
      <c r="KYE153" s="10"/>
      <c r="KYF153" s="10"/>
      <c r="KYG153" s="10"/>
      <c r="KYH153" s="10"/>
      <c r="KYI153" s="10"/>
      <c r="KYJ153" s="10"/>
      <c r="KYK153" s="10"/>
      <c r="KYL153" s="10"/>
      <c r="KYM153" s="10"/>
      <c r="KYN153" s="10"/>
      <c r="KYO153" s="10"/>
      <c r="KYP153" s="10"/>
      <c r="KYQ153" s="10"/>
      <c r="KYR153" s="10"/>
      <c r="KYS153" s="10"/>
      <c r="KYT153" s="10"/>
      <c r="KYU153" s="10"/>
      <c r="KYV153" s="10"/>
      <c r="KYW153" s="10"/>
      <c r="KYX153" s="10"/>
      <c r="KYY153" s="10"/>
      <c r="KYZ153" s="10"/>
      <c r="KZA153" s="10"/>
      <c r="KZB153" s="10"/>
      <c r="KZC153" s="10"/>
      <c r="KZD153" s="10"/>
      <c r="KZE153" s="10"/>
      <c r="KZF153" s="10"/>
      <c r="KZG153" s="10"/>
      <c r="KZH153" s="10"/>
      <c r="KZI153" s="10"/>
      <c r="KZJ153" s="10"/>
      <c r="KZK153" s="10"/>
      <c r="KZL153" s="10"/>
      <c r="KZM153" s="10"/>
      <c r="KZN153" s="10"/>
      <c r="KZO153" s="10"/>
      <c r="KZP153" s="10"/>
      <c r="KZQ153" s="10"/>
      <c r="KZR153" s="10"/>
      <c r="KZS153" s="10"/>
      <c r="KZT153" s="10"/>
      <c r="KZU153" s="10"/>
      <c r="KZV153" s="10"/>
      <c r="KZW153" s="10"/>
      <c r="KZX153" s="10"/>
      <c r="KZY153" s="10"/>
      <c r="KZZ153" s="10"/>
      <c r="LAA153" s="10"/>
      <c r="LAB153" s="10"/>
      <c r="LAC153" s="10"/>
      <c r="LAD153" s="10"/>
      <c r="LAE153" s="10"/>
      <c r="LAF153" s="10"/>
      <c r="LAG153" s="10"/>
      <c r="LAH153" s="10"/>
      <c r="LAI153" s="10"/>
      <c r="LAJ153" s="10"/>
      <c r="LAK153" s="10"/>
      <c r="LAL153" s="10"/>
      <c r="LAM153" s="10"/>
      <c r="LAN153" s="10"/>
      <c r="LAO153" s="10"/>
      <c r="LAP153" s="10"/>
      <c r="LAQ153" s="10"/>
      <c r="LAR153" s="10"/>
      <c r="LAS153" s="10"/>
      <c r="LAT153" s="10"/>
      <c r="LAU153" s="10"/>
      <c r="LAV153" s="10"/>
      <c r="LAW153" s="10"/>
      <c r="LAX153" s="10"/>
      <c r="LAY153" s="10"/>
      <c r="LAZ153" s="10"/>
      <c r="LBA153" s="10"/>
      <c r="LBB153" s="10"/>
      <c r="LBC153" s="10"/>
      <c r="LBD153" s="10"/>
      <c r="LBE153" s="10"/>
      <c r="LBF153" s="10"/>
      <c r="LBG153" s="10"/>
      <c r="LBH153" s="10"/>
      <c r="LBI153" s="10"/>
      <c r="LBJ153" s="10"/>
      <c r="LBK153" s="10"/>
      <c r="LBL153" s="10"/>
      <c r="LBM153" s="10"/>
      <c r="LBN153" s="10"/>
      <c r="LBO153" s="10"/>
      <c r="LBP153" s="10"/>
      <c r="LBQ153" s="10"/>
      <c r="LBR153" s="10"/>
      <c r="LBS153" s="10"/>
      <c r="LBT153" s="10"/>
      <c r="LBU153" s="10"/>
      <c r="LBV153" s="10"/>
      <c r="LBW153" s="10"/>
      <c r="LBX153" s="10"/>
      <c r="LBY153" s="10"/>
      <c r="LBZ153" s="10"/>
      <c r="LCA153" s="10"/>
      <c r="LCB153" s="10"/>
      <c r="LCC153" s="10"/>
      <c r="LCD153" s="10"/>
      <c r="LCE153" s="10"/>
      <c r="LCF153" s="10"/>
      <c r="LCG153" s="10"/>
      <c r="LCH153" s="10"/>
      <c r="LCI153" s="10"/>
      <c r="LCJ153" s="10"/>
      <c r="LCK153" s="10"/>
      <c r="LCL153" s="10"/>
      <c r="LCM153" s="10"/>
      <c r="LCN153" s="10"/>
      <c r="LCO153" s="10"/>
      <c r="LCP153" s="10"/>
      <c r="LCQ153" s="10"/>
      <c r="LCR153" s="10"/>
      <c r="LCS153" s="10"/>
      <c r="LCT153" s="10"/>
      <c r="LCU153" s="10"/>
      <c r="LCV153" s="10"/>
      <c r="LCW153" s="10"/>
      <c r="LCX153" s="10"/>
      <c r="LCY153" s="10"/>
      <c r="LCZ153" s="10"/>
      <c r="LDA153" s="10"/>
      <c r="LDB153" s="10"/>
      <c r="LDC153" s="10"/>
      <c r="LDD153" s="10"/>
      <c r="LDE153" s="10"/>
      <c r="LDF153" s="10"/>
      <c r="LDG153" s="10"/>
      <c r="LDH153" s="10"/>
      <c r="LDI153" s="10"/>
      <c r="LDJ153" s="10"/>
      <c r="LDK153" s="10"/>
      <c r="LDL153" s="10"/>
      <c r="LDM153" s="10"/>
      <c r="LDN153" s="10"/>
      <c r="LDO153" s="10"/>
      <c r="LDP153" s="10"/>
      <c r="LDQ153" s="10"/>
      <c r="LDR153" s="10"/>
      <c r="LDS153" s="10"/>
      <c r="LDT153" s="10"/>
      <c r="LDU153" s="10"/>
      <c r="LDV153" s="10"/>
      <c r="LDW153" s="10"/>
      <c r="LDX153" s="10"/>
      <c r="LDY153" s="10"/>
      <c r="LDZ153" s="10"/>
      <c r="LEA153" s="10"/>
      <c r="LEB153" s="10"/>
      <c r="LEC153" s="10"/>
      <c r="LED153" s="10"/>
      <c r="LEE153" s="10"/>
      <c r="LEF153" s="10"/>
      <c r="LEG153" s="10"/>
      <c r="LEH153" s="10"/>
      <c r="LEI153" s="10"/>
      <c r="LEJ153" s="10"/>
      <c r="LEK153" s="10"/>
      <c r="LEL153" s="10"/>
      <c r="LEM153" s="10"/>
      <c r="LEN153" s="10"/>
      <c r="LEO153" s="10"/>
      <c r="LEP153" s="10"/>
      <c r="LEQ153" s="10"/>
      <c r="LER153" s="10"/>
      <c r="LES153" s="10"/>
      <c r="LET153" s="10"/>
      <c r="LEU153" s="10"/>
      <c r="LEV153" s="10"/>
      <c r="LEW153" s="10"/>
      <c r="LEX153" s="10"/>
      <c r="LEY153" s="10"/>
      <c r="LEZ153" s="10"/>
      <c r="LFA153" s="10"/>
      <c r="LFB153" s="10"/>
      <c r="LFC153" s="10"/>
      <c r="LFD153" s="10"/>
      <c r="LFE153" s="10"/>
      <c r="LFF153" s="10"/>
      <c r="LFG153" s="10"/>
      <c r="LFH153" s="10"/>
      <c r="LFI153" s="10"/>
      <c r="LFJ153" s="10"/>
      <c r="LFK153" s="10"/>
      <c r="LFL153" s="10"/>
      <c r="LFM153" s="10"/>
      <c r="LFN153" s="10"/>
      <c r="LFO153" s="10"/>
      <c r="LFP153" s="10"/>
      <c r="LFQ153" s="10"/>
      <c r="LFR153" s="10"/>
      <c r="LFS153" s="10"/>
      <c r="LFT153" s="10"/>
      <c r="LFU153" s="10"/>
      <c r="LFV153" s="10"/>
      <c r="LFW153" s="10"/>
      <c r="LFX153" s="10"/>
      <c r="LFY153" s="10"/>
      <c r="LFZ153" s="10"/>
      <c r="LGA153" s="10"/>
      <c r="LGB153" s="10"/>
      <c r="LGC153" s="10"/>
      <c r="LGD153" s="10"/>
      <c r="LGE153" s="10"/>
      <c r="LGF153" s="10"/>
      <c r="LGG153" s="10"/>
      <c r="LGH153" s="10"/>
      <c r="LGI153" s="10"/>
      <c r="LGJ153" s="10"/>
      <c r="LGK153" s="10"/>
      <c r="LGL153" s="10"/>
      <c r="LGM153" s="10"/>
      <c r="LGN153" s="10"/>
      <c r="LGO153" s="10"/>
      <c r="LGP153" s="10"/>
      <c r="LGQ153" s="10"/>
      <c r="LGR153" s="10"/>
      <c r="LGS153" s="10"/>
      <c r="LGT153" s="10"/>
      <c r="LGU153" s="10"/>
      <c r="LGV153" s="10"/>
      <c r="LGW153" s="10"/>
      <c r="LGX153" s="10"/>
      <c r="LGY153" s="10"/>
      <c r="LGZ153" s="10"/>
      <c r="LHA153" s="10"/>
      <c r="LHB153" s="10"/>
      <c r="LHC153" s="10"/>
      <c r="LHD153" s="10"/>
      <c r="LHE153" s="10"/>
      <c r="LHF153" s="10"/>
      <c r="LHG153" s="10"/>
      <c r="LHH153" s="10"/>
      <c r="LHI153" s="10"/>
      <c r="LHJ153" s="10"/>
      <c r="LHK153" s="10"/>
      <c r="LHL153" s="10"/>
      <c r="LHM153" s="10"/>
      <c r="LHN153" s="10"/>
      <c r="LHO153" s="10"/>
      <c r="LHP153" s="10"/>
      <c r="LHQ153" s="10"/>
      <c r="LHR153" s="10"/>
      <c r="LHS153" s="10"/>
      <c r="LHT153" s="10"/>
      <c r="LHU153" s="10"/>
      <c r="LHV153" s="10"/>
      <c r="LHW153" s="10"/>
      <c r="LHX153" s="10"/>
      <c r="LHY153" s="10"/>
      <c r="LHZ153" s="10"/>
      <c r="LIA153" s="10"/>
      <c r="LIB153" s="10"/>
      <c r="LIC153" s="10"/>
      <c r="LID153" s="10"/>
      <c r="LIE153" s="10"/>
      <c r="LIF153" s="10"/>
      <c r="LIG153" s="10"/>
      <c r="LIH153" s="10"/>
      <c r="LII153" s="10"/>
      <c r="LIJ153" s="10"/>
      <c r="LIK153" s="10"/>
      <c r="LIL153" s="10"/>
      <c r="LIM153" s="10"/>
      <c r="LIN153" s="10"/>
      <c r="LIO153" s="10"/>
      <c r="LIP153" s="10"/>
      <c r="LIQ153" s="10"/>
      <c r="LIR153" s="10"/>
      <c r="LIS153" s="10"/>
      <c r="LIT153" s="10"/>
      <c r="LIU153" s="10"/>
      <c r="LIV153" s="10"/>
      <c r="LIW153" s="10"/>
      <c r="LIX153" s="10"/>
      <c r="LIY153" s="10"/>
      <c r="LIZ153" s="10"/>
      <c r="LJA153" s="10"/>
      <c r="LJB153" s="10"/>
      <c r="LJC153" s="10"/>
      <c r="LJD153" s="10"/>
      <c r="LJE153" s="10"/>
      <c r="LJF153" s="10"/>
      <c r="LJG153" s="10"/>
      <c r="LJH153" s="10"/>
      <c r="LJI153" s="10"/>
      <c r="LJJ153" s="10"/>
      <c r="LJK153" s="10"/>
      <c r="LJL153" s="10"/>
      <c r="LJM153" s="10"/>
      <c r="LJN153" s="10"/>
      <c r="LJO153" s="10"/>
      <c r="LJP153" s="10"/>
      <c r="LJQ153" s="10"/>
      <c r="LJR153" s="10"/>
      <c r="LJS153" s="10"/>
      <c r="LJT153" s="10"/>
      <c r="LJU153" s="10"/>
      <c r="LJV153" s="10"/>
      <c r="LJW153" s="10"/>
      <c r="LJX153" s="10"/>
      <c r="LJY153" s="10"/>
      <c r="LJZ153" s="10"/>
      <c r="LKA153" s="10"/>
      <c r="LKB153" s="10"/>
      <c r="LKC153" s="10"/>
      <c r="LKD153" s="10"/>
      <c r="LKE153" s="10"/>
      <c r="LKF153" s="10"/>
      <c r="LKG153" s="10"/>
      <c r="LKH153" s="10"/>
      <c r="LKI153" s="10"/>
      <c r="LKJ153" s="10"/>
      <c r="LKK153" s="10"/>
      <c r="LKL153" s="10"/>
      <c r="LKM153" s="10"/>
      <c r="LKN153" s="10"/>
      <c r="LKO153" s="10"/>
      <c r="LKP153" s="10"/>
      <c r="LKQ153" s="10"/>
      <c r="LKR153" s="10"/>
      <c r="LKS153" s="10"/>
      <c r="LKT153" s="10"/>
      <c r="LKU153" s="10"/>
      <c r="LKV153" s="10"/>
      <c r="LKW153" s="10"/>
      <c r="LKX153" s="10"/>
      <c r="LKY153" s="10"/>
      <c r="LKZ153" s="10"/>
      <c r="LLA153" s="10"/>
      <c r="LLB153" s="10"/>
      <c r="LLC153" s="10"/>
      <c r="LLD153" s="10"/>
      <c r="LLE153" s="10"/>
      <c r="LLF153" s="10"/>
      <c r="LLG153" s="10"/>
      <c r="LLH153" s="10"/>
      <c r="LLI153" s="10"/>
      <c r="LLJ153" s="10"/>
      <c r="LLK153" s="10"/>
      <c r="LLL153" s="10"/>
      <c r="LLM153" s="10"/>
      <c r="LLN153" s="10"/>
      <c r="LLO153" s="10"/>
      <c r="LLP153" s="10"/>
      <c r="LLQ153" s="10"/>
      <c r="LLR153" s="10"/>
      <c r="LLS153" s="10"/>
      <c r="LLT153" s="10"/>
      <c r="LLU153" s="10"/>
      <c r="LLV153" s="10"/>
      <c r="LLW153" s="10"/>
      <c r="LLX153" s="10"/>
      <c r="LLY153" s="10"/>
      <c r="LLZ153" s="10"/>
      <c r="LMA153" s="10"/>
      <c r="LMB153" s="10"/>
      <c r="LMC153" s="10"/>
      <c r="LMD153" s="10"/>
      <c r="LME153" s="10"/>
      <c r="LMF153" s="10"/>
      <c r="LMG153" s="10"/>
      <c r="LMH153" s="10"/>
      <c r="LMI153" s="10"/>
      <c r="LMJ153" s="10"/>
      <c r="LMK153" s="10"/>
      <c r="LML153" s="10"/>
      <c r="LMM153" s="10"/>
      <c r="LMN153" s="10"/>
      <c r="LMO153" s="10"/>
      <c r="LMP153" s="10"/>
      <c r="LMQ153" s="10"/>
      <c r="LMR153" s="10"/>
      <c r="LMS153" s="10"/>
      <c r="LMT153" s="10"/>
      <c r="LMU153" s="10"/>
      <c r="LMV153" s="10"/>
      <c r="LMW153" s="10"/>
      <c r="LMX153" s="10"/>
      <c r="LMY153" s="10"/>
      <c r="LMZ153" s="10"/>
      <c r="LNA153" s="10"/>
      <c r="LNB153" s="10"/>
      <c r="LNC153" s="10"/>
      <c r="LND153" s="10"/>
      <c r="LNE153" s="10"/>
      <c r="LNF153" s="10"/>
      <c r="LNG153" s="10"/>
      <c r="LNH153" s="10"/>
      <c r="LNI153" s="10"/>
      <c r="LNJ153" s="10"/>
      <c r="LNK153" s="10"/>
      <c r="LNL153" s="10"/>
      <c r="LNM153" s="10"/>
      <c r="LNN153" s="10"/>
      <c r="LNO153" s="10"/>
      <c r="LNP153" s="10"/>
      <c r="LNQ153" s="10"/>
      <c r="LNR153" s="10"/>
      <c r="LNS153" s="10"/>
      <c r="LNT153" s="10"/>
      <c r="LNU153" s="10"/>
      <c r="LNV153" s="10"/>
      <c r="LNW153" s="10"/>
      <c r="LNX153" s="10"/>
      <c r="LNY153" s="10"/>
      <c r="LNZ153" s="10"/>
      <c r="LOA153" s="10"/>
      <c r="LOB153" s="10"/>
      <c r="LOC153" s="10"/>
      <c r="LOD153" s="10"/>
      <c r="LOE153" s="10"/>
      <c r="LOF153" s="10"/>
      <c r="LOG153" s="10"/>
      <c r="LOH153" s="10"/>
      <c r="LOI153" s="10"/>
      <c r="LOJ153" s="10"/>
      <c r="LOK153" s="10"/>
      <c r="LOL153" s="10"/>
      <c r="LOM153" s="10"/>
      <c r="LON153" s="10"/>
      <c r="LOO153" s="10"/>
      <c r="LOP153" s="10"/>
      <c r="LOQ153" s="10"/>
      <c r="LOR153" s="10"/>
      <c r="LOS153" s="10"/>
      <c r="LOT153" s="10"/>
      <c r="LOU153" s="10"/>
      <c r="LOV153" s="10"/>
      <c r="LOW153" s="10"/>
      <c r="LOX153" s="10"/>
      <c r="LOY153" s="10"/>
      <c r="LOZ153" s="10"/>
      <c r="LPA153" s="10"/>
      <c r="LPB153" s="10"/>
      <c r="LPC153" s="10"/>
      <c r="LPD153" s="10"/>
      <c r="LPE153" s="10"/>
      <c r="LPF153" s="10"/>
      <c r="LPG153" s="10"/>
      <c r="LPH153" s="10"/>
      <c r="LPI153" s="10"/>
      <c r="LPJ153" s="10"/>
      <c r="LPK153" s="10"/>
      <c r="LPL153" s="10"/>
      <c r="LPM153" s="10"/>
      <c r="LPN153" s="10"/>
      <c r="LPO153" s="10"/>
      <c r="LPP153" s="10"/>
      <c r="LPQ153" s="10"/>
      <c r="LPR153" s="10"/>
      <c r="LPS153" s="10"/>
      <c r="LPT153" s="10"/>
      <c r="LPU153" s="10"/>
      <c r="LPV153" s="10"/>
      <c r="LPW153" s="10"/>
      <c r="LPX153" s="10"/>
      <c r="LPY153" s="10"/>
      <c r="LPZ153" s="10"/>
      <c r="LQA153" s="10"/>
      <c r="LQB153" s="10"/>
      <c r="LQC153" s="10"/>
      <c r="LQD153" s="10"/>
      <c r="LQE153" s="10"/>
      <c r="LQF153" s="10"/>
      <c r="LQG153" s="10"/>
      <c r="LQH153" s="10"/>
      <c r="LQI153" s="10"/>
      <c r="LQJ153" s="10"/>
      <c r="LQK153" s="10"/>
      <c r="LQL153" s="10"/>
      <c r="LQM153" s="10"/>
      <c r="LQN153" s="10"/>
      <c r="LQO153" s="10"/>
      <c r="LQP153" s="10"/>
      <c r="LQQ153" s="10"/>
      <c r="LQR153" s="10"/>
      <c r="LQS153" s="10"/>
      <c r="LQT153" s="10"/>
      <c r="LQU153" s="10"/>
      <c r="LQV153" s="10"/>
      <c r="LQW153" s="10"/>
      <c r="LQX153" s="10"/>
      <c r="LQY153" s="10"/>
      <c r="LQZ153" s="10"/>
      <c r="LRA153" s="10"/>
      <c r="LRB153" s="10"/>
      <c r="LRC153" s="10"/>
      <c r="LRD153" s="10"/>
      <c r="LRE153" s="10"/>
      <c r="LRF153" s="10"/>
      <c r="LRG153" s="10"/>
      <c r="LRH153" s="10"/>
      <c r="LRI153" s="10"/>
      <c r="LRJ153" s="10"/>
      <c r="LRK153" s="10"/>
      <c r="LRL153" s="10"/>
      <c r="LRM153" s="10"/>
      <c r="LRN153" s="10"/>
      <c r="LRO153" s="10"/>
      <c r="LRP153" s="10"/>
      <c r="LRQ153" s="10"/>
      <c r="LRR153" s="10"/>
      <c r="LRS153" s="10"/>
      <c r="LRT153" s="10"/>
      <c r="LRU153" s="10"/>
      <c r="LRV153" s="10"/>
      <c r="LRW153" s="10"/>
      <c r="LRX153" s="10"/>
      <c r="LRY153" s="10"/>
      <c r="LRZ153" s="10"/>
      <c r="LSA153" s="10"/>
      <c r="LSB153" s="10"/>
      <c r="LSC153" s="10"/>
      <c r="LSD153" s="10"/>
      <c r="LSE153" s="10"/>
      <c r="LSF153" s="10"/>
      <c r="LSG153" s="10"/>
      <c r="LSH153" s="10"/>
      <c r="LSI153" s="10"/>
      <c r="LSJ153" s="10"/>
      <c r="LSK153" s="10"/>
      <c r="LSL153" s="10"/>
      <c r="LSM153" s="10"/>
      <c r="LSN153" s="10"/>
      <c r="LSO153" s="10"/>
      <c r="LSP153" s="10"/>
      <c r="LSQ153" s="10"/>
      <c r="LSR153" s="10"/>
      <c r="LSS153" s="10"/>
      <c r="LST153" s="10"/>
      <c r="LSU153" s="10"/>
      <c r="LSV153" s="10"/>
      <c r="LSW153" s="10"/>
      <c r="LSX153" s="10"/>
      <c r="LSY153" s="10"/>
      <c r="LSZ153" s="10"/>
      <c r="LTA153" s="10"/>
      <c r="LTB153" s="10"/>
      <c r="LTC153" s="10"/>
      <c r="LTD153" s="10"/>
      <c r="LTE153" s="10"/>
      <c r="LTF153" s="10"/>
      <c r="LTG153" s="10"/>
      <c r="LTH153" s="10"/>
      <c r="LTI153" s="10"/>
      <c r="LTJ153" s="10"/>
      <c r="LTK153" s="10"/>
      <c r="LTL153" s="10"/>
      <c r="LTM153" s="10"/>
      <c r="LTN153" s="10"/>
      <c r="LTO153" s="10"/>
      <c r="LTP153" s="10"/>
      <c r="LTQ153" s="10"/>
      <c r="LTR153" s="10"/>
      <c r="LTS153" s="10"/>
      <c r="LTT153" s="10"/>
      <c r="LTU153" s="10"/>
      <c r="LTV153" s="10"/>
      <c r="LTW153" s="10"/>
      <c r="LTX153" s="10"/>
      <c r="LTY153" s="10"/>
      <c r="LTZ153" s="10"/>
      <c r="LUA153" s="10"/>
      <c r="LUB153" s="10"/>
      <c r="LUC153" s="10"/>
      <c r="LUD153" s="10"/>
      <c r="LUE153" s="10"/>
      <c r="LUF153" s="10"/>
      <c r="LUG153" s="10"/>
      <c r="LUH153" s="10"/>
      <c r="LUI153" s="10"/>
      <c r="LUJ153" s="10"/>
      <c r="LUK153" s="10"/>
      <c r="LUL153" s="10"/>
      <c r="LUM153" s="10"/>
      <c r="LUN153" s="10"/>
      <c r="LUO153" s="10"/>
      <c r="LUP153" s="10"/>
      <c r="LUQ153" s="10"/>
      <c r="LUR153" s="10"/>
      <c r="LUS153" s="10"/>
      <c r="LUT153" s="10"/>
      <c r="LUU153" s="10"/>
      <c r="LUV153" s="10"/>
      <c r="LUW153" s="10"/>
      <c r="LUX153" s="10"/>
      <c r="LUY153" s="10"/>
      <c r="LUZ153" s="10"/>
      <c r="LVA153" s="10"/>
      <c r="LVB153" s="10"/>
      <c r="LVC153" s="10"/>
      <c r="LVD153" s="10"/>
      <c r="LVE153" s="10"/>
      <c r="LVF153" s="10"/>
      <c r="LVG153" s="10"/>
      <c r="LVH153" s="10"/>
      <c r="LVI153" s="10"/>
      <c r="LVJ153" s="10"/>
      <c r="LVK153" s="10"/>
      <c r="LVL153" s="10"/>
      <c r="LVM153" s="10"/>
      <c r="LVN153" s="10"/>
      <c r="LVO153" s="10"/>
      <c r="LVP153" s="10"/>
      <c r="LVQ153" s="10"/>
      <c r="LVR153" s="10"/>
      <c r="LVS153" s="10"/>
      <c r="LVT153" s="10"/>
      <c r="LVU153" s="10"/>
      <c r="LVV153" s="10"/>
      <c r="LVW153" s="10"/>
      <c r="LVX153" s="10"/>
      <c r="LVY153" s="10"/>
      <c r="LVZ153" s="10"/>
      <c r="LWA153" s="10"/>
      <c r="LWB153" s="10"/>
      <c r="LWC153" s="10"/>
      <c r="LWD153" s="10"/>
      <c r="LWE153" s="10"/>
      <c r="LWF153" s="10"/>
      <c r="LWG153" s="10"/>
      <c r="LWH153" s="10"/>
      <c r="LWI153" s="10"/>
      <c r="LWJ153" s="10"/>
      <c r="LWK153" s="10"/>
      <c r="LWL153" s="10"/>
      <c r="LWM153" s="10"/>
      <c r="LWN153" s="10"/>
      <c r="LWO153" s="10"/>
      <c r="LWP153" s="10"/>
      <c r="LWQ153" s="10"/>
      <c r="LWR153" s="10"/>
      <c r="LWS153" s="10"/>
      <c r="LWT153" s="10"/>
      <c r="LWU153" s="10"/>
      <c r="LWV153" s="10"/>
      <c r="LWW153" s="10"/>
      <c r="LWX153" s="10"/>
      <c r="LWY153" s="10"/>
      <c r="LWZ153" s="10"/>
      <c r="LXA153" s="10"/>
      <c r="LXB153" s="10"/>
      <c r="LXC153" s="10"/>
      <c r="LXD153" s="10"/>
      <c r="LXE153" s="10"/>
      <c r="LXF153" s="10"/>
      <c r="LXG153" s="10"/>
      <c r="LXH153" s="10"/>
      <c r="LXI153" s="10"/>
      <c r="LXJ153" s="10"/>
      <c r="LXK153" s="10"/>
      <c r="LXL153" s="10"/>
      <c r="LXM153" s="10"/>
      <c r="LXN153" s="10"/>
      <c r="LXO153" s="10"/>
      <c r="LXP153" s="10"/>
      <c r="LXQ153" s="10"/>
      <c r="LXR153" s="10"/>
      <c r="LXS153" s="10"/>
      <c r="LXT153" s="10"/>
      <c r="LXU153" s="10"/>
      <c r="LXV153" s="10"/>
      <c r="LXW153" s="10"/>
      <c r="LXX153" s="10"/>
      <c r="LXY153" s="10"/>
      <c r="LXZ153" s="10"/>
      <c r="LYA153" s="10"/>
      <c r="LYB153" s="10"/>
      <c r="LYC153" s="10"/>
      <c r="LYD153" s="10"/>
      <c r="LYE153" s="10"/>
      <c r="LYF153" s="10"/>
      <c r="LYG153" s="10"/>
      <c r="LYH153" s="10"/>
      <c r="LYI153" s="10"/>
      <c r="LYJ153" s="10"/>
      <c r="LYK153" s="10"/>
      <c r="LYL153" s="10"/>
      <c r="LYM153" s="10"/>
      <c r="LYN153" s="10"/>
      <c r="LYO153" s="10"/>
      <c r="LYP153" s="10"/>
      <c r="LYQ153" s="10"/>
      <c r="LYR153" s="10"/>
      <c r="LYS153" s="10"/>
      <c r="LYT153" s="10"/>
      <c r="LYU153" s="10"/>
      <c r="LYV153" s="10"/>
      <c r="LYW153" s="10"/>
      <c r="LYX153" s="10"/>
      <c r="LYY153" s="10"/>
      <c r="LYZ153" s="10"/>
      <c r="LZA153" s="10"/>
      <c r="LZB153" s="10"/>
      <c r="LZC153" s="10"/>
      <c r="LZD153" s="10"/>
      <c r="LZE153" s="10"/>
      <c r="LZF153" s="10"/>
      <c r="LZG153" s="10"/>
      <c r="LZH153" s="10"/>
      <c r="LZI153" s="10"/>
      <c r="LZJ153" s="10"/>
      <c r="LZK153" s="10"/>
      <c r="LZL153" s="10"/>
      <c r="LZM153" s="10"/>
      <c r="LZN153" s="10"/>
      <c r="LZO153" s="10"/>
      <c r="LZP153" s="10"/>
      <c r="LZQ153" s="10"/>
      <c r="LZR153" s="10"/>
      <c r="LZS153" s="10"/>
      <c r="LZT153" s="10"/>
      <c r="LZU153" s="10"/>
      <c r="LZV153" s="10"/>
      <c r="LZW153" s="10"/>
      <c r="LZX153" s="10"/>
      <c r="LZY153" s="10"/>
      <c r="LZZ153" s="10"/>
      <c r="MAA153" s="10"/>
      <c r="MAB153" s="10"/>
      <c r="MAC153" s="10"/>
      <c r="MAD153" s="10"/>
      <c r="MAE153" s="10"/>
      <c r="MAF153" s="10"/>
      <c r="MAG153" s="10"/>
      <c r="MAH153" s="10"/>
      <c r="MAI153" s="10"/>
      <c r="MAJ153" s="10"/>
      <c r="MAK153" s="10"/>
      <c r="MAL153" s="10"/>
      <c r="MAM153" s="10"/>
      <c r="MAN153" s="10"/>
      <c r="MAO153" s="10"/>
      <c r="MAP153" s="10"/>
      <c r="MAQ153" s="10"/>
      <c r="MAR153" s="10"/>
      <c r="MAS153" s="10"/>
      <c r="MAT153" s="10"/>
      <c r="MAU153" s="10"/>
      <c r="MAV153" s="10"/>
      <c r="MAW153" s="10"/>
      <c r="MAX153" s="10"/>
      <c r="MAY153" s="10"/>
      <c r="MAZ153" s="10"/>
      <c r="MBA153" s="10"/>
      <c r="MBB153" s="10"/>
      <c r="MBC153" s="10"/>
      <c r="MBD153" s="10"/>
      <c r="MBE153" s="10"/>
      <c r="MBF153" s="10"/>
      <c r="MBG153" s="10"/>
      <c r="MBH153" s="10"/>
      <c r="MBI153" s="10"/>
      <c r="MBJ153" s="10"/>
      <c r="MBK153" s="10"/>
      <c r="MBL153" s="10"/>
      <c r="MBM153" s="10"/>
      <c r="MBN153" s="10"/>
      <c r="MBO153" s="10"/>
      <c r="MBP153" s="10"/>
      <c r="MBQ153" s="10"/>
      <c r="MBR153" s="10"/>
      <c r="MBS153" s="10"/>
      <c r="MBT153" s="10"/>
      <c r="MBU153" s="10"/>
      <c r="MBV153" s="10"/>
      <c r="MBW153" s="10"/>
      <c r="MBX153" s="10"/>
      <c r="MBY153" s="10"/>
      <c r="MBZ153" s="10"/>
      <c r="MCA153" s="10"/>
      <c r="MCB153" s="10"/>
      <c r="MCC153" s="10"/>
      <c r="MCD153" s="10"/>
      <c r="MCE153" s="10"/>
      <c r="MCF153" s="10"/>
      <c r="MCG153" s="10"/>
      <c r="MCH153" s="10"/>
      <c r="MCI153" s="10"/>
      <c r="MCJ153" s="10"/>
      <c r="MCK153" s="10"/>
      <c r="MCL153" s="10"/>
      <c r="MCM153" s="10"/>
      <c r="MCN153" s="10"/>
      <c r="MCO153" s="10"/>
      <c r="MCP153" s="10"/>
      <c r="MCQ153" s="10"/>
      <c r="MCR153" s="10"/>
      <c r="MCS153" s="10"/>
      <c r="MCT153" s="10"/>
      <c r="MCU153" s="10"/>
      <c r="MCV153" s="10"/>
      <c r="MCW153" s="10"/>
      <c r="MCX153" s="10"/>
      <c r="MCY153" s="10"/>
      <c r="MCZ153" s="10"/>
      <c r="MDA153" s="10"/>
      <c r="MDB153" s="10"/>
      <c r="MDC153" s="10"/>
      <c r="MDD153" s="10"/>
      <c r="MDE153" s="10"/>
      <c r="MDF153" s="10"/>
      <c r="MDG153" s="10"/>
      <c r="MDH153" s="10"/>
      <c r="MDI153" s="10"/>
      <c r="MDJ153" s="10"/>
      <c r="MDK153" s="10"/>
      <c r="MDL153" s="10"/>
      <c r="MDM153" s="10"/>
      <c r="MDN153" s="10"/>
      <c r="MDO153" s="10"/>
      <c r="MDP153" s="10"/>
      <c r="MDQ153" s="10"/>
      <c r="MDR153" s="10"/>
      <c r="MDS153" s="10"/>
      <c r="MDT153" s="10"/>
      <c r="MDU153" s="10"/>
      <c r="MDV153" s="10"/>
      <c r="MDW153" s="10"/>
      <c r="MDX153" s="10"/>
      <c r="MDY153" s="10"/>
      <c r="MDZ153" s="10"/>
      <c r="MEA153" s="10"/>
      <c r="MEB153" s="10"/>
      <c r="MEC153" s="10"/>
      <c r="MED153" s="10"/>
      <c r="MEE153" s="10"/>
      <c r="MEF153" s="10"/>
      <c r="MEG153" s="10"/>
      <c r="MEH153" s="10"/>
      <c r="MEI153" s="10"/>
      <c r="MEJ153" s="10"/>
      <c r="MEK153" s="10"/>
      <c r="MEL153" s="10"/>
      <c r="MEM153" s="10"/>
      <c r="MEN153" s="10"/>
      <c r="MEO153" s="10"/>
      <c r="MEP153" s="10"/>
      <c r="MEQ153" s="10"/>
      <c r="MER153" s="10"/>
      <c r="MES153" s="10"/>
      <c r="MET153" s="10"/>
      <c r="MEU153" s="10"/>
      <c r="MEV153" s="10"/>
      <c r="MEW153" s="10"/>
      <c r="MEX153" s="10"/>
      <c r="MEY153" s="10"/>
      <c r="MEZ153" s="10"/>
      <c r="MFA153" s="10"/>
      <c r="MFB153" s="10"/>
      <c r="MFC153" s="10"/>
      <c r="MFD153" s="10"/>
      <c r="MFE153" s="10"/>
      <c r="MFF153" s="10"/>
      <c r="MFG153" s="10"/>
      <c r="MFH153" s="10"/>
      <c r="MFI153" s="10"/>
      <c r="MFJ153" s="10"/>
      <c r="MFK153" s="10"/>
      <c r="MFL153" s="10"/>
      <c r="MFM153" s="10"/>
      <c r="MFN153" s="10"/>
      <c r="MFO153" s="10"/>
      <c r="MFP153" s="10"/>
      <c r="MFQ153" s="10"/>
      <c r="MFR153" s="10"/>
      <c r="MFS153" s="10"/>
      <c r="MFT153" s="10"/>
      <c r="MFU153" s="10"/>
      <c r="MFV153" s="10"/>
      <c r="MFW153" s="10"/>
      <c r="MFX153" s="10"/>
      <c r="MFY153" s="10"/>
      <c r="MFZ153" s="10"/>
      <c r="MGA153" s="10"/>
      <c r="MGB153" s="10"/>
      <c r="MGC153" s="10"/>
      <c r="MGD153" s="10"/>
      <c r="MGE153" s="10"/>
      <c r="MGF153" s="10"/>
      <c r="MGG153" s="10"/>
      <c r="MGH153" s="10"/>
      <c r="MGI153" s="10"/>
      <c r="MGJ153" s="10"/>
      <c r="MGK153" s="10"/>
      <c r="MGL153" s="10"/>
      <c r="MGM153" s="10"/>
      <c r="MGN153" s="10"/>
      <c r="MGO153" s="10"/>
      <c r="MGP153" s="10"/>
      <c r="MGQ153" s="10"/>
      <c r="MGR153" s="10"/>
      <c r="MGS153" s="10"/>
      <c r="MGT153" s="10"/>
      <c r="MGU153" s="10"/>
      <c r="MGV153" s="10"/>
      <c r="MGW153" s="10"/>
      <c r="MGX153" s="10"/>
      <c r="MGY153" s="10"/>
      <c r="MGZ153" s="10"/>
      <c r="MHA153" s="10"/>
      <c r="MHB153" s="10"/>
      <c r="MHC153" s="10"/>
      <c r="MHD153" s="10"/>
      <c r="MHE153" s="10"/>
      <c r="MHF153" s="10"/>
      <c r="MHG153" s="10"/>
      <c r="MHH153" s="10"/>
      <c r="MHI153" s="10"/>
      <c r="MHJ153" s="10"/>
      <c r="MHK153" s="10"/>
      <c r="MHL153" s="10"/>
      <c r="MHM153" s="10"/>
      <c r="MHN153" s="10"/>
      <c r="MHO153" s="10"/>
      <c r="MHP153" s="10"/>
      <c r="MHQ153" s="10"/>
      <c r="MHR153" s="10"/>
      <c r="MHS153" s="10"/>
      <c r="MHT153" s="10"/>
      <c r="MHU153" s="10"/>
      <c r="MHV153" s="10"/>
      <c r="MHW153" s="10"/>
      <c r="MHX153" s="10"/>
      <c r="MHY153" s="10"/>
      <c r="MHZ153" s="10"/>
      <c r="MIA153" s="10"/>
      <c r="MIB153" s="10"/>
      <c r="MIC153" s="10"/>
      <c r="MID153" s="10"/>
      <c r="MIE153" s="10"/>
      <c r="MIF153" s="10"/>
      <c r="MIG153" s="10"/>
      <c r="MIH153" s="10"/>
      <c r="MII153" s="10"/>
      <c r="MIJ153" s="10"/>
      <c r="MIK153" s="10"/>
      <c r="MIL153" s="10"/>
      <c r="MIM153" s="10"/>
      <c r="MIN153" s="10"/>
      <c r="MIO153" s="10"/>
      <c r="MIP153" s="10"/>
      <c r="MIQ153" s="10"/>
      <c r="MIR153" s="10"/>
      <c r="MIS153" s="10"/>
      <c r="MIT153" s="10"/>
      <c r="MIU153" s="10"/>
      <c r="MIV153" s="10"/>
      <c r="MIW153" s="10"/>
      <c r="MIX153" s="10"/>
      <c r="MIY153" s="10"/>
      <c r="MIZ153" s="10"/>
      <c r="MJA153" s="10"/>
      <c r="MJB153" s="10"/>
      <c r="MJC153" s="10"/>
      <c r="MJD153" s="10"/>
      <c r="MJE153" s="10"/>
      <c r="MJF153" s="10"/>
      <c r="MJG153" s="10"/>
      <c r="MJH153" s="10"/>
      <c r="MJI153" s="10"/>
      <c r="MJJ153" s="10"/>
      <c r="MJK153" s="10"/>
      <c r="MJL153" s="10"/>
      <c r="MJM153" s="10"/>
      <c r="MJN153" s="10"/>
      <c r="MJO153" s="10"/>
      <c r="MJP153" s="10"/>
      <c r="MJQ153" s="10"/>
      <c r="MJR153" s="10"/>
      <c r="MJS153" s="10"/>
      <c r="MJT153" s="10"/>
      <c r="MJU153" s="10"/>
      <c r="MJV153" s="10"/>
      <c r="MJW153" s="10"/>
      <c r="MJX153" s="10"/>
      <c r="MJY153" s="10"/>
      <c r="MJZ153" s="10"/>
      <c r="MKA153" s="10"/>
      <c r="MKB153" s="10"/>
      <c r="MKC153" s="10"/>
      <c r="MKD153" s="10"/>
      <c r="MKE153" s="10"/>
      <c r="MKF153" s="10"/>
      <c r="MKG153" s="10"/>
      <c r="MKH153" s="10"/>
      <c r="MKI153" s="10"/>
      <c r="MKJ153" s="10"/>
      <c r="MKK153" s="10"/>
      <c r="MKL153" s="10"/>
      <c r="MKM153" s="10"/>
      <c r="MKN153" s="10"/>
      <c r="MKO153" s="10"/>
      <c r="MKP153" s="10"/>
      <c r="MKQ153" s="10"/>
      <c r="MKR153" s="10"/>
      <c r="MKS153" s="10"/>
      <c r="MKT153" s="10"/>
      <c r="MKU153" s="10"/>
      <c r="MKV153" s="10"/>
      <c r="MKW153" s="10"/>
      <c r="MKX153" s="10"/>
      <c r="MKY153" s="10"/>
      <c r="MKZ153" s="10"/>
      <c r="MLA153" s="10"/>
      <c r="MLB153" s="10"/>
      <c r="MLC153" s="10"/>
      <c r="MLD153" s="10"/>
      <c r="MLE153" s="10"/>
      <c r="MLF153" s="10"/>
      <c r="MLG153" s="10"/>
      <c r="MLH153" s="10"/>
      <c r="MLI153" s="10"/>
      <c r="MLJ153" s="10"/>
      <c r="MLK153" s="10"/>
      <c r="MLL153" s="10"/>
      <c r="MLM153" s="10"/>
      <c r="MLN153" s="10"/>
      <c r="MLO153" s="10"/>
      <c r="MLP153" s="10"/>
      <c r="MLQ153" s="10"/>
      <c r="MLR153" s="10"/>
      <c r="MLS153" s="10"/>
      <c r="MLT153" s="10"/>
      <c r="MLU153" s="10"/>
      <c r="MLV153" s="10"/>
      <c r="MLW153" s="10"/>
      <c r="MLX153" s="10"/>
      <c r="MLY153" s="10"/>
      <c r="MLZ153" s="10"/>
      <c r="MMA153" s="10"/>
      <c r="MMB153" s="10"/>
      <c r="MMC153" s="10"/>
      <c r="MMD153" s="10"/>
      <c r="MME153" s="10"/>
      <c r="MMF153" s="10"/>
      <c r="MMG153" s="10"/>
      <c r="MMH153" s="10"/>
      <c r="MMI153" s="10"/>
      <c r="MMJ153" s="10"/>
      <c r="MMK153" s="10"/>
      <c r="MML153" s="10"/>
      <c r="MMM153" s="10"/>
      <c r="MMN153" s="10"/>
      <c r="MMO153" s="10"/>
      <c r="MMP153" s="10"/>
      <c r="MMQ153" s="10"/>
      <c r="MMR153" s="10"/>
      <c r="MMS153" s="10"/>
      <c r="MMT153" s="10"/>
      <c r="MMU153" s="10"/>
      <c r="MMV153" s="10"/>
      <c r="MMW153" s="10"/>
      <c r="MMX153" s="10"/>
      <c r="MMY153" s="10"/>
      <c r="MMZ153" s="10"/>
      <c r="MNA153" s="10"/>
      <c r="MNB153" s="10"/>
      <c r="MNC153" s="10"/>
      <c r="MND153" s="10"/>
      <c r="MNE153" s="10"/>
      <c r="MNF153" s="10"/>
      <c r="MNG153" s="10"/>
      <c r="MNH153" s="10"/>
      <c r="MNI153" s="10"/>
      <c r="MNJ153" s="10"/>
      <c r="MNK153" s="10"/>
      <c r="MNL153" s="10"/>
      <c r="MNM153" s="10"/>
      <c r="MNN153" s="10"/>
      <c r="MNO153" s="10"/>
      <c r="MNP153" s="10"/>
      <c r="MNQ153" s="10"/>
      <c r="MNR153" s="10"/>
      <c r="MNS153" s="10"/>
      <c r="MNT153" s="10"/>
      <c r="MNU153" s="10"/>
      <c r="MNV153" s="10"/>
      <c r="MNW153" s="10"/>
      <c r="MNX153" s="10"/>
      <c r="MNY153" s="10"/>
      <c r="MNZ153" s="10"/>
      <c r="MOA153" s="10"/>
      <c r="MOB153" s="10"/>
      <c r="MOC153" s="10"/>
      <c r="MOD153" s="10"/>
      <c r="MOE153" s="10"/>
      <c r="MOF153" s="10"/>
      <c r="MOG153" s="10"/>
      <c r="MOH153" s="10"/>
      <c r="MOI153" s="10"/>
      <c r="MOJ153" s="10"/>
      <c r="MOK153" s="10"/>
      <c r="MOL153" s="10"/>
      <c r="MOM153" s="10"/>
      <c r="MON153" s="10"/>
      <c r="MOO153" s="10"/>
      <c r="MOP153" s="10"/>
      <c r="MOQ153" s="10"/>
      <c r="MOR153" s="10"/>
      <c r="MOS153" s="10"/>
      <c r="MOT153" s="10"/>
      <c r="MOU153" s="10"/>
      <c r="MOV153" s="10"/>
      <c r="MOW153" s="10"/>
      <c r="MOX153" s="10"/>
      <c r="MOY153" s="10"/>
      <c r="MOZ153" s="10"/>
      <c r="MPA153" s="10"/>
      <c r="MPB153" s="10"/>
      <c r="MPC153" s="10"/>
      <c r="MPD153" s="10"/>
      <c r="MPE153" s="10"/>
      <c r="MPF153" s="10"/>
      <c r="MPG153" s="10"/>
      <c r="MPH153" s="10"/>
      <c r="MPI153" s="10"/>
      <c r="MPJ153" s="10"/>
      <c r="MPK153" s="10"/>
      <c r="MPL153" s="10"/>
      <c r="MPM153" s="10"/>
      <c r="MPN153" s="10"/>
      <c r="MPO153" s="10"/>
      <c r="MPP153" s="10"/>
      <c r="MPQ153" s="10"/>
      <c r="MPR153" s="10"/>
      <c r="MPS153" s="10"/>
      <c r="MPT153" s="10"/>
      <c r="MPU153" s="10"/>
      <c r="MPV153" s="10"/>
      <c r="MPW153" s="10"/>
      <c r="MPX153" s="10"/>
      <c r="MPY153" s="10"/>
      <c r="MPZ153" s="10"/>
      <c r="MQA153" s="10"/>
      <c r="MQB153" s="10"/>
      <c r="MQC153" s="10"/>
      <c r="MQD153" s="10"/>
      <c r="MQE153" s="10"/>
      <c r="MQF153" s="10"/>
      <c r="MQG153" s="10"/>
      <c r="MQH153" s="10"/>
      <c r="MQI153" s="10"/>
      <c r="MQJ153" s="10"/>
      <c r="MQK153" s="10"/>
      <c r="MQL153" s="10"/>
      <c r="MQM153" s="10"/>
      <c r="MQN153" s="10"/>
      <c r="MQO153" s="10"/>
      <c r="MQP153" s="10"/>
      <c r="MQQ153" s="10"/>
      <c r="MQR153" s="10"/>
      <c r="MQS153" s="10"/>
      <c r="MQT153" s="10"/>
      <c r="MQU153" s="10"/>
      <c r="MQV153" s="10"/>
      <c r="MQW153" s="10"/>
      <c r="MQX153" s="10"/>
      <c r="MQY153" s="10"/>
      <c r="MQZ153" s="10"/>
      <c r="MRA153" s="10"/>
      <c r="MRB153" s="10"/>
      <c r="MRC153" s="10"/>
      <c r="MRD153" s="10"/>
      <c r="MRE153" s="10"/>
      <c r="MRF153" s="10"/>
      <c r="MRG153" s="10"/>
      <c r="MRH153" s="10"/>
      <c r="MRI153" s="10"/>
      <c r="MRJ153" s="10"/>
      <c r="MRK153" s="10"/>
      <c r="MRL153" s="10"/>
      <c r="MRM153" s="10"/>
      <c r="MRN153" s="10"/>
      <c r="MRO153" s="10"/>
      <c r="MRP153" s="10"/>
      <c r="MRQ153" s="10"/>
      <c r="MRR153" s="10"/>
      <c r="MRS153" s="10"/>
      <c r="MRT153" s="10"/>
      <c r="MRU153" s="10"/>
      <c r="MRV153" s="10"/>
      <c r="MRW153" s="10"/>
      <c r="MRX153" s="10"/>
      <c r="MRY153" s="10"/>
      <c r="MRZ153" s="10"/>
      <c r="MSA153" s="10"/>
      <c r="MSB153" s="10"/>
      <c r="MSC153" s="10"/>
      <c r="MSD153" s="10"/>
      <c r="MSE153" s="10"/>
      <c r="MSF153" s="10"/>
      <c r="MSG153" s="10"/>
      <c r="MSH153" s="10"/>
      <c r="MSI153" s="10"/>
      <c r="MSJ153" s="10"/>
      <c r="MSK153" s="10"/>
      <c r="MSL153" s="10"/>
      <c r="MSM153" s="10"/>
      <c r="MSN153" s="10"/>
      <c r="MSO153" s="10"/>
      <c r="MSP153" s="10"/>
      <c r="MSQ153" s="10"/>
      <c r="MSR153" s="10"/>
      <c r="MSS153" s="10"/>
      <c r="MST153" s="10"/>
      <c r="MSU153" s="10"/>
      <c r="MSV153" s="10"/>
      <c r="MSW153" s="10"/>
      <c r="MSX153" s="10"/>
      <c r="MSY153" s="10"/>
      <c r="MSZ153" s="10"/>
      <c r="MTA153" s="10"/>
      <c r="MTB153" s="10"/>
      <c r="MTC153" s="10"/>
      <c r="MTD153" s="10"/>
      <c r="MTE153" s="10"/>
      <c r="MTF153" s="10"/>
      <c r="MTG153" s="10"/>
      <c r="MTH153" s="10"/>
      <c r="MTI153" s="10"/>
      <c r="MTJ153" s="10"/>
      <c r="MTK153" s="10"/>
      <c r="MTL153" s="10"/>
      <c r="MTM153" s="10"/>
      <c r="MTN153" s="10"/>
      <c r="MTO153" s="10"/>
      <c r="MTP153" s="10"/>
      <c r="MTQ153" s="10"/>
      <c r="MTR153" s="10"/>
      <c r="MTS153" s="10"/>
      <c r="MTT153" s="10"/>
      <c r="MTU153" s="10"/>
      <c r="MTV153" s="10"/>
      <c r="MTW153" s="10"/>
      <c r="MTX153" s="10"/>
      <c r="MTY153" s="10"/>
      <c r="MTZ153" s="10"/>
      <c r="MUA153" s="10"/>
      <c r="MUB153" s="10"/>
      <c r="MUC153" s="10"/>
      <c r="MUD153" s="10"/>
      <c r="MUE153" s="10"/>
      <c r="MUF153" s="10"/>
      <c r="MUG153" s="10"/>
      <c r="MUH153" s="10"/>
      <c r="MUI153" s="10"/>
      <c r="MUJ153" s="10"/>
      <c r="MUK153" s="10"/>
      <c r="MUL153" s="10"/>
      <c r="MUM153" s="10"/>
      <c r="MUN153" s="10"/>
      <c r="MUO153" s="10"/>
      <c r="MUP153" s="10"/>
      <c r="MUQ153" s="10"/>
      <c r="MUR153" s="10"/>
      <c r="MUS153" s="10"/>
      <c r="MUT153" s="10"/>
      <c r="MUU153" s="10"/>
      <c r="MUV153" s="10"/>
      <c r="MUW153" s="10"/>
      <c r="MUX153" s="10"/>
      <c r="MUY153" s="10"/>
      <c r="MUZ153" s="10"/>
      <c r="MVA153" s="10"/>
      <c r="MVB153" s="10"/>
      <c r="MVC153" s="10"/>
      <c r="MVD153" s="10"/>
      <c r="MVE153" s="10"/>
      <c r="MVF153" s="10"/>
      <c r="MVG153" s="10"/>
      <c r="MVH153" s="10"/>
      <c r="MVI153" s="10"/>
      <c r="MVJ153" s="10"/>
      <c r="MVK153" s="10"/>
      <c r="MVL153" s="10"/>
      <c r="MVM153" s="10"/>
      <c r="MVN153" s="10"/>
      <c r="MVO153" s="10"/>
      <c r="MVP153" s="10"/>
      <c r="MVQ153" s="10"/>
      <c r="MVR153" s="10"/>
      <c r="MVS153" s="10"/>
      <c r="MVT153" s="10"/>
      <c r="MVU153" s="10"/>
      <c r="MVV153" s="10"/>
      <c r="MVW153" s="10"/>
      <c r="MVX153" s="10"/>
      <c r="MVY153" s="10"/>
      <c r="MVZ153" s="10"/>
      <c r="MWA153" s="10"/>
      <c r="MWB153" s="10"/>
      <c r="MWC153" s="10"/>
      <c r="MWD153" s="10"/>
      <c r="MWE153" s="10"/>
      <c r="MWF153" s="10"/>
      <c r="MWG153" s="10"/>
      <c r="MWH153" s="10"/>
      <c r="MWI153" s="10"/>
      <c r="MWJ153" s="10"/>
      <c r="MWK153" s="10"/>
      <c r="MWL153" s="10"/>
      <c r="MWM153" s="10"/>
      <c r="MWN153" s="10"/>
      <c r="MWO153" s="10"/>
      <c r="MWP153" s="10"/>
      <c r="MWQ153" s="10"/>
      <c r="MWR153" s="10"/>
      <c r="MWS153" s="10"/>
      <c r="MWT153" s="10"/>
      <c r="MWU153" s="10"/>
      <c r="MWV153" s="10"/>
      <c r="MWW153" s="10"/>
      <c r="MWX153" s="10"/>
      <c r="MWY153" s="10"/>
      <c r="MWZ153" s="10"/>
      <c r="MXA153" s="10"/>
      <c r="MXB153" s="10"/>
      <c r="MXC153" s="10"/>
      <c r="MXD153" s="10"/>
      <c r="MXE153" s="10"/>
      <c r="MXF153" s="10"/>
      <c r="MXG153" s="10"/>
      <c r="MXH153" s="10"/>
      <c r="MXI153" s="10"/>
      <c r="MXJ153" s="10"/>
      <c r="MXK153" s="10"/>
      <c r="MXL153" s="10"/>
      <c r="MXM153" s="10"/>
      <c r="MXN153" s="10"/>
      <c r="MXO153" s="10"/>
      <c r="MXP153" s="10"/>
      <c r="MXQ153" s="10"/>
      <c r="MXR153" s="10"/>
      <c r="MXS153" s="10"/>
      <c r="MXT153" s="10"/>
      <c r="MXU153" s="10"/>
      <c r="MXV153" s="10"/>
      <c r="MXW153" s="10"/>
      <c r="MXX153" s="10"/>
      <c r="MXY153" s="10"/>
      <c r="MXZ153" s="10"/>
      <c r="MYA153" s="10"/>
      <c r="MYB153" s="10"/>
      <c r="MYC153" s="10"/>
      <c r="MYD153" s="10"/>
      <c r="MYE153" s="10"/>
      <c r="MYF153" s="10"/>
      <c r="MYG153" s="10"/>
      <c r="MYH153" s="10"/>
      <c r="MYI153" s="10"/>
      <c r="MYJ153" s="10"/>
      <c r="MYK153" s="10"/>
      <c r="MYL153" s="10"/>
      <c r="MYM153" s="10"/>
      <c r="MYN153" s="10"/>
      <c r="MYO153" s="10"/>
      <c r="MYP153" s="10"/>
      <c r="MYQ153" s="10"/>
      <c r="MYR153" s="10"/>
      <c r="MYS153" s="10"/>
      <c r="MYT153" s="10"/>
      <c r="MYU153" s="10"/>
      <c r="MYV153" s="10"/>
      <c r="MYW153" s="10"/>
      <c r="MYX153" s="10"/>
      <c r="MYY153" s="10"/>
      <c r="MYZ153" s="10"/>
      <c r="MZA153" s="10"/>
      <c r="MZB153" s="10"/>
      <c r="MZC153" s="10"/>
      <c r="MZD153" s="10"/>
      <c r="MZE153" s="10"/>
      <c r="MZF153" s="10"/>
      <c r="MZG153" s="10"/>
      <c r="MZH153" s="10"/>
      <c r="MZI153" s="10"/>
      <c r="MZJ153" s="10"/>
      <c r="MZK153" s="10"/>
      <c r="MZL153" s="10"/>
      <c r="MZM153" s="10"/>
      <c r="MZN153" s="10"/>
      <c r="MZO153" s="10"/>
      <c r="MZP153" s="10"/>
      <c r="MZQ153" s="10"/>
      <c r="MZR153" s="10"/>
      <c r="MZS153" s="10"/>
      <c r="MZT153" s="10"/>
      <c r="MZU153" s="10"/>
      <c r="MZV153" s="10"/>
      <c r="MZW153" s="10"/>
      <c r="MZX153" s="10"/>
      <c r="MZY153" s="10"/>
      <c r="MZZ153" s="10"/>
      <c r="NAA153" s="10"/>
      <c r="NAB153" s="10"/>
      <c r="NAC153" s="10"/>
      <c r="NAD153" s="10"/>
      <c r="NAE153" s="10"/>
      <c r="NAF153" s="10"/>
      <c r="NAG153" s="10"/>
      <c r="NAH153" s="10"/>
      <c r="NAI153" s="10"/>
      <c r="NAJ153" s="10"/>
      <c r="NAK153" s="10"/>
      <c r="NAL153" s="10"/>
      <c r="NAM153" s="10"/>
      <c r="NAN153" s="10"/>
      <c r="NAO153" s="10"/>
      <c r="NAP153" s="10"/>
      <c r="NAQ153" s="10"/>
      <c r="NAR153" s="10"/>
      <c r="NAS153" s="10"/>
      <c r="NAT153" s="10"/>
      <c r="NAU153" s="10"/>
      <c r="NAV153" s="10"/>
      <c r="NAW153" s="10"/>
      <c r="NAX153" s="10"/>
      <c r="NAY153" s="10"/>
      <c r="NAZ153" s="10"/>
      <c r="NBA153" s="10"/>
      <c r="NBB153" s="10"/>
      <c r="NBC153" s="10"/>
      <c r="NBD153" s="10"/>
      <c r="NBE153" s="10"/>
      <c r="NBF153" s="10"/>
      <c r="NBG153" s="10"/>
      <c r="NBH153" s="10"/>
      <c r="NBI153" s="10"/>
      <c r="NBJ153" s="10"/>
      <c r="NBK153" s="10"/>
      <c r="NBL153" s="10"/>
      <c r="NBM153" s="10"/>
      <c r="NBN153" s="10"/>
      <c r="NBO153" s="10"/>
      <c r="NBP153" s="10"/>
      <c r="NBQ153" s="10"/>
      <c r="NBR153" s="10"/>
      <c r="NBS153" s="10"/>
      <c r="NBT153" s="10"/>
      <c r="NBU153" s="10"/>
      <c r="NBV153" s="10"/>
      <c r="NBW153" s="10"/>
      <c r="NBX153" s="10"/>
      <c r="NBY153" s="10"/>
      <c r="NBZ153" s="10"/>
      <c r="NCA153" s="10"/>
      <c r="NCB153" s="10"/>
      <c r="NCC153" s="10"/>
      <c r="NCD153" s="10"/>
      <c r="NCE153" s="10"/>
      <c r="NCF153" s="10"/>
      <c r="NCG153" s="10"/>
      <c r="NCH153" s="10"/>
      <c r="NCI153" s="10"/>
      <c r="NCJ153" s="10"/>
      <c r="NCK153" s="10"/>
      <c r="NCL153" s="10"/>
      <c r="NCM153" s="10"/>
      <c r="NCN153" s="10"/>
      <c r="NCO153" s="10"/>
      <c r="NCP153" s="10"/>
      <c r="NCQ153" s="10"/>
      <c r="NCR153" s="10"/>
      <c r="NCS153" s="10"/>
      <c r="NCT153" s="10"/>
      <c r="NCU153" s="10"/>
      <c r="NCV153" s="10"/>
      <c r="NCW153" s="10"/>
      <c r="NCX153" s="10"/>
      <c r="NCY153" s="10"/>
      <c r="NCZ153" s="10"/>
      <c r="NDA153" s="10"/>
      <c r="NDB153" s="10"/>
      <c r="NDC153" s="10"/>
      <c r="NDD153" s="10"/>
      <c r="NDE153" s="10"/>
      <c r="NDF153" s="10"/>
      <c r="NDG153" s="10"/>
      <c r="NDH153" s="10"/>
      <c r="NDI153" s="10"/>
      <c r="NDJ153" s="10"/>
      <c r="NDK153" s="10"/>
      <c r="NDL153" s="10"/>
      <c r="NDM153" s="10"/>
      <c r="NDN153" s="10"/>
      <c r="NDO153" s="10"/>
      <c r="NDP153" s="10"/>
      <c r="NDQ153" s="10"/>
      <c r="NDR153" s="10"/>
      <c r="NDS153" s="10"/>
      <c r="NDT153" s="10"/>
      <c r="NDU153" s="10"/>
      <c r="NDV153" s="10"/>
      <c r="NDW153" s="10"/>
      <c r="NDX153" s="10"/>
      <c r="NDY153" s="10"/>
      <c r="NDZ153" s="10"/>
      <c r="NEA153" s="10"/>
      <c r="NEB153" s="10"/>
      <c r="NEC153" s="10"/>
      <c r="NED153" s="10"/>
      <c r="NEE153" s="10"/>
      <c r="NEF153" s="10"/>
      <c r="NEG153" s="10"/>
      <c r="NEH153" s="10"/>
      <c r="NEI153" s="10"/>
      <c r="NEJ153" s="10"/>
      <c r="NEK153" s="10"/>
      <c r="NEL153" s="10"/>
      <c r="NEM153" s="10"/>
      <c r="NEN153" s="10"/>
      <c r="NEO153" s="10"/>
      <c r="NEP153" s="10"/>
      <c r="NEQ153" s="10"/>
      <c r="NER153" s="10"/>
      <c r="NES153" s="10"/>
      <c r="NET153" s="10"/>
      <c r="NEU153" s="10"/>
      <c r="NEV153" s="10"/>
      <c r="NEW153" s="10"/>
      <c r="NEX153" s="10"/>
      <c r="NEY153" s="10"/>
      <c r="NEZ153" s="10"/>
      <c r="NFA153" s="10"/>
      <c r="NFB153" s="10"/>
      <c r="NFC153" s="10"/>
      <c r="NFD153" s="10"/>
      <c r="NFE153" s="10"/>
      <c r="NFF153" s="10"/>
      <c r="NFG153" s="10"/>
      <c r="NFH153" s="10"/>
      <c r="NFI153" s="10"/>
      <c r="NFJ153" s="10"/>
      <c r="NFK153" s="10"/>
      <c r="NFL153" s="10"/>
      <c r="NFM153" s="10"/>
      <c r="NFN153" s="10"/>
      <c r="NFO153" s="10"/>
      <c r="NFP153" s="10"/>
      <c r="NFQ153" s="10"/>
      <c r="NFR153" s="10"/>
      <c r="NFS153" s="10"/>
      <c r="NFT153" s="10"/>
      <c r="NFU153" s="10"/>
      <c r="NFV153" s="10"/>
      <c r="NFW153" s="10"/>
      <c r="NFX153" s="10"/>
      <c r="NFY153" s="10"/>
      <c r="NFZ153" s="10"/>
      <c r="NGA153" s="10"/>
      <c r="NGB153" s="10"/>
      <c r="NGC153" s="10"/>
      <c r="NGD153" s="10"/>
      <c r="NGE153" s="10"/>
      <c r="NGF153" s="10"/>
      <c r="NGG153" s="10"/>
      <c r="NGH153" s="10"/>
      <c r="NGI153" s="10"/>
      <c r="NGJ153" s="10"/>
      <c r="NGK153" s="10"/>
      <c r="NGL153" s="10"/>
      <c r="NGM153" s="10"/>
      <c r="NGN153" s="10"/>
      <c r="NGO153" s="10"/>
      <c r="NGP153" s="10"/>
      <c r="NGQ153" s="10"/>
      <c r="NGR153" s="10"/>
      <c r="NGS153" s="10"/>
      <c r="NGT153" s="10"/>
      <c r="NGU153" s="10"/>
      <c r="NGV153" s="10"/>
      <c r="NGW153" s="10"/>
      <c r="NGX153" s="10"/>
      <c r="NGY153" s="10"/>
      <c r="NGZ153" s="10"/>
      <c r="NHA153" s="10"/>
      <c r="NHB153" s="10"/>
      <c r="NHC153" s="10"/>
      <c r="NHD153" s="10"/>
      <c r="NHE153" s="10"/>
      <c r="NHF153" s="10"/>
      <c r="NHG153" s="10"/>
      <c r="NHH153" s="10"/>
      <c r="NHI153" s="10"/>
      <c r="NHJ153" s="10"/>
      <c r="NHK153" s="10"/>
      <c r="NHL153" s="10"/>
      <c r="NHM153" s="10"/>
      <c r="NHN153" s="10"/>
      <c r="NHO153" s="10"/>
      <c r="NHP153" s="10"/>
      <c r="NHQ153" s="10"/>
      <c r="NHR153" s="10"/>
      <c r="NHS153" s="10"/>
      <c r="NHT153" s="10"/>
      <c r="NHU153" s="10"/>
      <c r="NHV153" s="10"/>
      <c r="NHW153" s="10"/>
      <c r="NHX153" s="10"/>
      <c r="NHY153" s="10"/>
      <c r="NHZ153" s="10"/>
      <c r="NIA153" s="10"/>
      <c r="NIB153" s="10"/>
      <c r="NIC153" s="10"/>
      <c r="NID153" s="10"/>
      <c r="NIE153" s="10"/>
      <c r="NIF153" s="10"/>
      <c r="NIG153" s="10"/>
      <c r="NIH153" s="10"/>
      <c r="NII153" s="10"/>
      <c r="NIJ153" s="10"/>
      <c r="NIK153" s="10"/>
      <c r="NIL153" s="10"/>
      <c r="NIM153" s="10"/>
      <c r="NIN153" s="10"/>
      <c r="NIO153" s="10"/>
      <c r="NIP153" s="10"/>
      <c r="NIQ153" s="10"/>
      <c r="NIR153" s="10"/>
      <c r="NIS153" s="10"/>
      <c r="NIT153" s="10"/>
      <c r="NIU153" s="10"/>
      <c r="NIV153" s="10"/>
      <c r="NIW153" s="10"/>
      <c r="NIX153" s="10"/>
      <c r="NIY153" s="10"/>
      <c r="NIZ153" s="10"/>
      <c r="NJA153" s="10"/>
      <c r="NJB153" s="10"/>
      <c r="NJC153" s="10"/>
      <c r="NJD153" s="10"/>
      <c r="NJE153" s="10"/>
      <c r="NJF153" s="10"/>
      <c r="NJG153" s="10"/>
      <c r="NJH153" s="10"/>
      <c r="NJI153" s="10"/>
      <c r="NJJ153" s="10"/>
      <c r="NJK153" s="10"/>
      <c r="NJL153" s="10"/>
      <c r="NJM153" s="10"/>
      <c r="NJN153" s="10"/>
      <c r="NJO153" s="10"/>
      <c r="NJP153" s="10"/>
      <c r="NJQ153" s="10"/>
      <c r="NJR153" s="10"/>
      <c r="NJS153" s="10"/>
      <c r="NJT153" s="10"/>
      <c r="NJU153" s="10"/>
      <c r="NJV153" s="10"/>
      <c r="NJW153" s="10"/>
      <c r="NJX153" s="10"/>
      <c r="NJY153" s="10"/>
      <c r="NJZ153" s="10"/>
      <c r="NKA153" s="10"/>
      <c r="NKB153" s="10"/>
      <c r="NKC153" s="10"/>
      <c r="NKD153" s="10"/>
      <c r="NKE153" s="10"/>
      <c r="NKF153" s="10"/>
      <c r="NKG153" s="10"/>
      <c r="NKH153" s="10"/>
      <c r="NKI153" s="10"/>
      <c r="NKJ153" s="10"/>
      <c r="NKK153" s="10"/>
      <c r="NKL153" s="10"/>
      <c r="NKM153" s="10"/>
      <c r="NKN153" s="10"/>
      <c r="NKO153" s="10"/>
      <c r="NKP153" s="10"/>
      <c r="NKQ153" s="10"/>
      <c r="NKR153" s="10"/>
      <c r="NKS153" s="10"/>
      <c r="NKT153" s="10"/>
      <c r="NKU153" s="10"/>
      <c r="NKV153" s="10"/>
      <c r="NKW153" s="10"/>
      <c r="NKX153" s="10"/>
      <c r="NKY153" s="10"/>
      <c r="NKZ153" s="10"/>
      <c r="NLA153" s="10"/>
      <c r="NLB153" s="10"/>
      <c r="NLC153" s="10"/>
      <c r="NLD153" s="10"/>
      <c r="NLE153" s="10"/>
      <c r="NLF153" s="10"/>
      <c r="NLG153" s="10"/>
      <c r="NLH153" s="10"/>
      <c r="NLI153" s="10"/>
      <c r="NLJ153" s="10"/>
      <c r="NLK153" s="10"/>
      <c r="NLL153" s="10"/>
      <c r="NLM153" s="10"/>
      <c r="NLN153" s="10"/>
      <c r="NLO153" s="10"/>
      <c r="NLP153" s="10"/>
      <c r="NLQ153" s="10"/>
      <c r="NLR153" s="10"/>
      <c r="NLS153" s="10"/>
      <c r="NLT153" s="10"/>
      <c r="NLU153" s="10"/>
      <c r="NLV153" s="10"/>
      <c r="NLW153" s="10"/>
      <c r="NLX153" s="10"/>
      <c r="NLY153" s="10"/>
      <c r="NLZ153" s="10"/>
      <c r="NMA153" s="10"/>
      <c r="NMB153" s="10"/>
      <c r="NMC153" s="10"/>
      <c r="NMD153" s="10"/>
      <c r="NME153" s="10"/>
      <c r="NMF153" s="10"/>
      <c r="NMG153" s="10"/>
      <c r="NMH153" s="10"/>
      <c r="NMI153" s="10"/>
      <c r="NMJ153" s="10"/>
      <c r="NMK153" s="10"/>
      <c r="NML153" s="10"/>
      <c r="NMM153" s="10"/>
      <c r="NMN153" s="10"/>
      <c r="NMO153" s="10"/>
      <c r="NMP153" s="10"/>
      <c r="NMQ153" s="10"/>
      <c r="NMR153" s="10"/>
      <c r="NMS153" s="10"/>
      <c r="NMT153" s="10"/>
      <c r="NMU153" s="10"/>
      <c r="NMV153" s="10"/>
      <c r="NMW153" s="10"/>
      <c r="NMX153" s="10"/>
      <c r="NMY153" s="10"/>
      <c r="NMZ153" s="10"/>
      <c r="NNA153" s="10"/>
      <c r="NNB153" s="10"/>
      <c r="NNC153" s="10"/>
      <c r="NND153" s="10"/>
      <c r="NNE153" s="10"/>
      <c r="NNF153" s="10"/>
      <c r="NNG153" s="10"/>
      <c r="NNH153" s="10"/>
      <c r="NNI153" s="10"/>
      <c r="NNJ153" s="10"/>
      <c r="NNK153" s="10"/>
      <c r="NNL153" s="10"/>
      <c r="NNM153" s="10"/>
      <c r="NNN153" s="10"/>
      <c r="NNO153" s="10"/>
      <c r="NNP153" s="10"/>
      <c r="NNQ153" s="10"/>
      <c r="NNR153" s="10"/>
      <c r="NNS153" s="10"/>
      <c r="NNT153" s="10"/>
      <c r="NNU153" s="10"/>
      <c r="NNV153" s="10"/>
      <c r="NNW153" s="10"/>
      <c r="NNX153" s="10"/>
      <c r="NNY153" s="10"/>
      <c r="NNZ153" s="10"/>
      <c r="NOA153" s="10"/>
      <c r="NOB153" s="10"/>
      <c r="NOC153" s="10"/>
      <c r="NOD153" s="10"/>
      <c r="NOE153" s="10"/>
      <c r="NOF153" s="10"/>
      <c r="NOG153" s="10"/>
      <c r="NOH153" s="10"/>
      <c r="NOI153" s="10"/>
      <c r="NOJ153" s="10"/>
      <c r="NOK153" s="10"/>
      <c r="NOL153" s="10"/>
      <c r="NOM153" s="10"/>
      <c r="NON153" s="10"/>
      <c r="NOO153" s="10"/>
      <c r="NOP153" s="10"/>
      <c r="NOQ153" s="10"/>
      <c r="NOR153" s="10"/>
      <c r="NOS153" s="10"/>
      <c r="NOT153" s="10"/>
      <c r="NOU153" s="10"/>
      <c r="NOV153" s="10"/>
      <c r="NOW153" s="10"/>
      <c r="NOX153" s="10"/>
      <c r="NOY153" s="10"/>
      <c r="NOZ153" s="10"/>
      <c r="NPA153" s="10"/>
      <c r="NPB153" s="10"/>
      <c r="NPC153" s="10"/>
      <c r="NPD153" s="10"/>
      <c r="NPE153" s="10"/>
      <c r="NPF153" s="10"/>
      <c r="NPG153" s="10"/>
      <c r="NPH153" s="10"/>
      <c r="NPI153" s="10"/>
      <c r="NPJ153" s="10"/>
      <c r="NPK153" s="10"/>
      <c r="NPL153" s="10"/>
      <c r="NPM153" s="10"/>
      <c r="NPN153" s="10"/>
      <c r="NPO153" s="10"/>
      <c r="NPP153" s="10"/>
      <c r="NPQ153" s="10"/>
      <c r="NPR153" s="10"/>
      <c r="NPS153" s="10"/>
      <c r="NPT153" s="10"/>
      <c r="NPU153" s="10"/>
      <c r="NPV153" s="10"/>
      <c r="NPW153" s="10"/>
      <c r="NPX153" s="10"/>
      <c r="NPY153" s="10"/>
      <c r="NPZ153" s="10"/>
      <c r="NQA153" s="10"/>
      <c r="NQB153" s="10"/>
      <c r="NQC153" s="10"/>
      <c r="NQD153" s="10"/>
      <c r="NQE153" s="10"/>
      <c r="NQF153" s="10"/>
      <c r="NQG153" s="10"/>
      <c r="NQH153" s="10"/>
      <c r="NQI153" s="10"/>
      <c r="NQJ153" s="10"/>
      <c r="NQK153" s="10"/>
      <c r="NQL153" s="10"/>
      <c r="NQM153" s="10"/>
      <c r="NQN153" s="10"/>
      <c r="NQO153" s="10"/>
      <c r="NQP153" s="10"/>
      <c r="NQQ153" s="10"/>
      <c r="NQR153" s="10"/>
      <c r="NQS153" s="10"/>
      <c r="NQT153" s="10"/>
      <c r="NQU153" s="10"/>
      <c r="NQV153" s="10"/>
      <c r="NQW153" s="10"/>
      <c r="NQX153" s="10"/>
      <c r="NQY153" s="10"/>
      <c r="NQZ153" s="10"/>
      <c r="NRA153" s="10"/>
      <c r="NRB153" s="10"/>
      <c r="NRC153" s="10"/>
      <c r="NRD153" s="10"/>
      <c r="NRE153" s="10"/>
      <c r="NRF153" s="10"/>
      <c r="NRG153" s="10"/>
      <c r="NRH153" s="10"/>
      <c r="NRI153" s="10"/>
      <c r="NRJ153" s="10"/>
      <c r="NRK153" s="10"/>
      <c r="NRL153" s="10"/>
      <c r="NRM153" s="10"/>
      <c r="NRN153" s="10"/>
      <c r="NRO153" s="10"/>
      <c r="NRP153" s="10"/>
      <c r="NRQ153" s="10"/>
      <c r="NRR153" s="10"/>
      <c r="NRS153" s="10"/>
      <c r="NRT153" s="10"/>
      <c r="NRU153" s="10"/>
      <c r="NRV153" s="10"/>
      <c r="NRW153" s="10"/>
      <c r="NRX153" s="10"/>
      <c r="NRY153" s="10"/>
      <c r="NRZ153" s="10"/>
      <c r="NSA153" s="10"/>
      <c r="NSB153" s="10"/>
      <c r="NSC153" s="10"/>
      <c r="NSD153" s="10"/>
      <c r="NSE153" s="10"/>
      <c r="NSF153" s="10"/>
      <c r="NSG153" s="10"/>
      <c r="NSH153" s="10"/>
      <c r="NSI153" s="10"/>
      <c r="NSJ153" s="10"/>
      <c r="NSK153" s="10"/>
      <c r="NSL153" s="10"/>
      <c r="NSM153" s="10"/>
      <c r="NSN153" s="10"/>
      <c r="NSO153" s="10"/>
      <c r="NSP153" s="10"/>
      <c r="NSQ153" s="10"/>
      <c r="NSR153" s="10"/>
      <c r="NSS153" s="10"/>
      <c r="NST153" s="10"/>
      <c r="NSU153" s="10"/>
      <c r="NSV153" s="10"/>
      <c r="NSW153" s="10"/>
      <c r="NSX153" s="10"/>
      <c r="NSY153" s="10"/>
      <c r="NSZ153" s="10"/>
      <c r="NTA153" s="10"/>
      <c r="NTB153" s="10"/>
      <c r="NTC153" s="10"/>
      <c r="NTD153" s="10"/>
      <c r="NTE153" s="10"/>
      <c r="NTF153" s="10"/>
      <c r="NTG153" s="10"/>
      <c r="NTH153" s="10"/>
      <c r="NTI153" s="10"/>
      <c r="NTJ153" s="10"/>
      <c r="NTK153" s="10"/>
      <c r="NTL153" s="10"/>
      <c r="NTM153" s="10"/>
      <c r="NTN153" s="10"/>
      <c r="NTO153" s="10"/>
      <c r="NTP153" s="10"/>
      <c r="NTQ153" s="10"/>
      <c r="NTR153" s="10"/>
      <c r="NTS153" s="10"/>
      <c r="NTT153" s="10"/>
      <c r="NTU153" s="10"/>
      <c r="NTV153" s="10"/>
      <c r="NTW153" s="10"/>
      <c r="NTX153" s="10"/>
      <c r="NTY153" s="10"/>
      <c r="NTZ153" s="10"/>
      <c r="NUA153" s="10"/>
      <c r="NUB153" s="10"/>
      <c r="NUC153" s="10"/>
      <c r="NUD153" s="10"/>
      <c r="NUE153" s="10"/>
      <c r="NUF153" s="10"/>
      <c r="NUG153" s="10"/>
      <c r="NUH153" s="10"/>
      <c r="NUI153" s="10"/>
      <c r="NUJ153" s="10"/>
      <c r="NUK153" s="10"/>
      <c r="NUL153" s="10"/>
      <c r="NUM153" s="10"/>
      <c r="NUN153" s="10"/>
      <c r="NUO153" s="10"/>
      <c r="NUP153" s="10"/>
      <c r="NUQ153" s="10"/>
      <c r="NUR153" s="10"/>
      <c r="NUS153" s="10"/>
      <c r="NUT153" s="10"/>
      <c r="NUU153" s="10"/>
      <c r="NUV153" s="10"/>
      <c r="NUW153" s="10"/>
      <c r="NUX153" s="10"/>
      <c r="NUY153" s="10"/>
      <c r="NUZ153" s="10"/>
      <c r="NVA153" s="10"/>
      <c r="NVB153" s="10"/>
      <c r="NVC153" s="10"/>
      <c r="NVD153" s="10"/>
      <c r="NVE153" s="10"/>
      <c r="NVF153" s="10"/>
      <c r="NVG153" s="10"/>
      <c r="NVH153" s="10"/>
      <c r="NVI153" s="10"/>
      <c r="NVJ153" s="10"/>
      <c r="NVK153" s="10"/>
      <c r="NVL153" s="10"/>
      <c r="NVM153" s="10"/>
      <c r="NVN153" s="10"/>
      <c r="NVO153" s="10"/>
      <c r="NVP153" s="10"/>
      <c r="NVQ153" s="10"/>
      <c r="NVR153" s="10"/>
      <c r="NVS153" s="10"/>
      <c r="NVT153" s="10"/>
      <c r="NVU153" s="10"/>
      <c r="NVV153" s="10"/>
      <c r="NVW153" s="10"/>
      <c r="NVX153" s="10"/>
      <c r="NVY153" s="10"/>
      <c r="NVZ153" s="10"/>
      <c r="NWA153" s="10"/>
      <c r="NWB153" s="10"/>
      <c r="NWC153" s="10"/>
      <c r="NWD153" s="10"/>
      <c r="NWE153" s="10"/>
      <c r="NWF153" s="10"/>
      <c r="NWG153" s="10"/>
      <c r="NWH153" s="10"/>
      <c r="NWI153" s="10"/>
      <c r="NWJ153" s="10"/>
      <c r="NWK153" s="10"/>
      <c r="NWL153" s="10"/>
      <c r="NWM153" s="10"/>
      <c r="NWN153" s="10"/>
      <c r="NWO153" s="10"/>
      <c r="NWP153" s="10"/>
      <c r="NWQ153" s="10"/>
      <c r="NWR153" s="10"/>
      <c r="NWS153" s="10"/>
      <c r="NWT153" s="10"/>
      <c r="NWU153" s="10"/>
      <c r="NWV153" s="10"/>
      <c r="NWW153" s="10"/>
      <c r="NWX153" s="10"/>
      <c r="NWY153" s="10"/>
      <c r="NWZ153" s="10"/>
      <c r="NXA153" s="10"/>
      <c r="NXB153" s="10"/>
      <c r="NXC153" s="10"/>
      <c r="NXD153" s="10"/>
      <c r="NXE153" s="10"/>
      <c r="NXF153" s="10"/>
      <c r="NXG153" s="10"/>
      <c r="NXH153" s="10"/>
      <c r="NXI153" s="10"/>
      <c r="NXJ153" s="10"/>
      <c r="NXK153" s="10"/>
      <c r="NXL153" s="10"/>
      <c r="NXM153" s="10"/>
      <c r="NXN153" s="10"/>
      <c r="NXO153" s="10"/>
      <c r="NXP153" s="10"/>
      <c r="NXQ153" s="10"/>
      <c r="NXR153" s="10"/>
      <c r="NXS153" s="10"/>
      <c r="NXT153" s="10"/>
      <c r="NXU153" s="10"/>
      <c r="NXV153" s="10"/>
      <c r="NXW153" s="10"/>
      <c r="NXX153" s="10"/>
      <c r="NXY153" s="10"/>
      <c r="NXZ153" s="10"/>
      <c r="NYA153" s="10"/>
      <c r="NYB153" s="10"/>
      <c r="NYC153" s="10"/>
      <c r="NYD153" s="10"/>
      <c r="NYE153" s="10"/>
      <c r="NYF153" s="10"/>
      <c r="NYG153" s="10"/>
      <c r="NYH153" s="10"/>
      <c r="NYI153" s="10"/>
      <c r="NYJ153" s="10"/>
      <c r="NYK153" s="10"/>
      <c r="NYL153" s="10"/>
      <c r="NYM153" s="10"/>
      <c r="NYN153" s="10"/>
      <c r="NYO153" s="10"/>
      <c r="NYP153" s="10"/>
      <c r="NYQ153" s="10"/>
      <c r="NYR153" s="10"/>
      <c r="NYS153" s="10"/>
      <c r="NYT153" s="10"/>
      <c r="NYU153" s="10"/>
      <c r="NYV153" s="10"/>
      <c r="NYW153" s="10"/>
      <c r="NYX153" s="10"/>
      <c r="NYY153" s="10"/>
      <c r="NYZ153" s="10"/>
      <c r="NZA153" s="10"/>
      <c r="NZB153" s="10"/>
      <c r="NZC153" s="10"/>
      <c r="NZD153" s="10"/>
      <c r="NZE153" s="10"/>
      <c r="NZF153" s="10"/>
      <c r="NZG153" s="10"/>
      <c r="NZH153" s="10"/>
      <c r="NZI153" s="10"/>
      <c r="NZJ153" s="10"/>
      <c r="NZK153" s="10"/>
      <c r="NZL153" s="10"/>
      <c r="NZM153" s="10"/>
      <c r="NZN153" s="10"/>
      <c r="NZO153" s="10"/>
      <c r="NZP153" s="10"/>
      <c r="NZQ153" s="10"/>
      <c r="NZR153" s="10"/>
      <c r="NZS153" s="10"/>
      <c r="NZT153" s="10"/>
      <c r="NZU153" s="10"/>
      <c r="NZV153" s="10"/>
      <c r="NZW153" s="10"/>
      <c r="NZX153" s="10"/>
      <c r="NZY153" s="10"/>
      <c r="NZZ153" s="10"/>
      <c r="OAA153" s="10"/>
      <c r="OAB153" s="10"/>
      <c r="OAC153" s="10"/>
      <c r="OAD153" s="10"/>
      <c r="OAE153" s="10"/>
      <c r="OAF153" s="10"/>
      <c r="OAG153" s="10"/>
      <c r="OAH153" s="10"/>
      <c r="OAI153" s="10"/>
      <c r="OAJ153" s="10"/>
      <c r="OAK153" s="10"/>
      <c r="OAL153" s="10"/>
      <c r="OAM153" s="10"/>
      <c r="OAN153" s="10"/>
      <c r="OAO153" s="10"/>
      <c r="OAP153" s="10"/>
      <c r="OAQ153" s="10"/>
      <c r="OAR153" s="10"/>
      <c r="OAS153" s="10"/>
      <c r="OAT153" s="10"/>
      <c r="OAU153" s="10"/>
      <c r="OAV153" s="10"/>
      <c r="OAW153" s="10"/>
      <c r="OAX153" s="10"/>
      <c r="OAY153" s="10"/>
      <c r="OAZ153" s="10"/>
      <c r="OBA153" s="10"/>
      <c r="OBB153" s="10"/>
      <c r="OBC153" s="10"/>
      <c r="OBD153" s="10"/>
      <c r="OBE153" s="10"/>
      <c r="OBF153" s="10"/>
      <c r="OBG153" s="10"/>
      <c r="OBH153" s="10"/>
      <c r="OBI153" s="10"/>
      <c r="OBJ153" s="10"/>
      <c r="OBK153" s="10"/>
      <c r="OBL153" s="10"/>
      <c r="OBM153" s="10"/>
      <c r="OBN153" s="10"/>
      <c r="OBO153" s="10"/>
      <c r="OBP153" s="10"/>
      <c r="OBQ153" s="10"/>
      <c r="OBR153" s="10"/>
      <c r="OBS153" s="10"/>
      <c r="OBT153" s="10"/>
      <c r="OBU153" s="10"/>
      <c r="OBV153" s="10"/>
      <c r="OBW153" s="10"/>
      <c r="OBX153" s="10"/>
      <c r="OBY153" s="10"/>
      <c r="OBZ153" s="10"/>
      <c r="OCA153" s="10"/>
      <c r="OCB153" s="10"/>
      <c r="OCC153" s="10"/>
      <c r="OCD153" s="10"/>
      <c r="OCE153" s="10"/>
      <c r="OCF153" s="10"/>
      <c r="OCG153" s="10"/>
      <c r="OCH153" s="10"/>
      <c r="OCI153" s="10"/>
      <c r="OCJ153" s="10"/>
      <c r="OCK153" s="10"/>
      <c r="OCL153" s="10"/>
      <c r="OCM153" s="10"/>
      <c r="OCN153" s="10"/>
      <c r="OCO153" s="10"/>
      <c r="OCP153" s="10"/>
      <c r="OCQ153" s="10"/>
      <c r="OCR153" s="10"/>
      <c r="OCS153" s="10"/>
      <c r="OCT153" s="10"/>
      <c r="OCU153" s="10"/>
      <c r="OCV153" s="10"/>
      <c r="OCW153" s="10"/>
      <c r="OCX153" s="10"/>
      <c r="OCY153" s="10"/>
      <c r="OCZ153" s="10"/>
      <c r="ODA153" s="10"/>
      <c r="ODB153" s="10"/>
      <c r="ODC153" s="10"/>
      <c r="ODD153" s="10"/>
      <c r="ODE153" s="10"/>
      <c r="ODF153" s="10"/>
      <c r="ODG153" s="10"/>
      <c r="ODH153" s="10"/>
      <c r="ODI153" s="10"/>
      <c r="ODJ153" s="10"/>
      <c r="ODK153" s="10"/>
      <c r="ODL153" s="10"/>
      <c r="ODM153" s="10"/>
      <c r="ODN153" s="10"/>
      <c r="ODO153" s="10"/>
      <c r="ODP153" s="10"/>
      <c r="ODQ153" s="10"/>
      <c r="ODR153" s="10"/>
      <c r="ODS153" s="10"/>
      <c r="ODT153" s="10"/>
      <c r="ODU153" s="10"/>
      <c r="ODV153" s="10"/>
      <c r="ODW153" s="10"/>
      <c r="ODX153" s="10"/>
      <c r="ODY153" s="10"/>
      <c r="ODZ153" s="10"/>
      <c r="OEA153" s="10"/>
      <c r="OEB153" s="10"/>
      <c r="OEC153" s="10"/>
      <c r="OED153" s="10"/>
      <c r="OEE153" s="10"/>
      <c r="OEF153" s="10"/>
      <c r="OEG153" s="10"/>
      <c r="OEH153" s="10"/>
      <c r="OEI153" s="10"/>
      <c r="OEJ153" s="10"/>
      <c r="OEK153" s="10"/>
      <c r="OEL153" s="10"/>
      <c r="OEM153" s="10"/>
      <c r="OEN153" s="10"/>
      <c r="OEO153" s="10"/>
      <c r="OEP153" s="10"/>
      <c r="OEQ153" s="10"/>
      <c r="OER153" s="10"/>
      <c r="OES153" s="10"/>
      <c r="OET153" s="10"/>
      <c r="OEU153" s="10"/>
      <c r="OEV153" s="10"/>
      <c r="OEW153" s="10"/>
      <c r="OEX153" s="10"/>
      <c r="OEY153" s="10"/>
      <c r="OEZ153" s="10"/>
      <c r="OFA153" s="10"/>
      <c r="OFB153" s="10"/>
      <c r="OFC153" s="10"/>
      <c r="OFD153" s="10"/>
      <c r="OFE153" s="10"/>
      <c r="OFF153" s="10"/>
      <c r="OFG153" s="10"/>
      <c r="OFH153" s="10"/>
      <c r="OFI153" s="10"/>
      <c r="OFJ153" s="10"/>
      <c r="OFK153" s="10"/>
      <c r="OFL153" s="10"/>
      <c r="OFM153" s="10"/>
      <c r="OFN153" s="10"/>
      <c r="OFO153" s="10"/>
      <c r="OFP153" s="10"/>
      <c r="OFQ153" s="10"/>
      <c r="OFR153" s="10"/>
      <c r="OFS153" s="10"/>
      <c r="OFT153" s="10"/>
      <c r="OFU153" s="10"/>
      <c r="OFV153" s="10"/>
      <c r="OFW153" s="10"/>
      <c r="OFX153" s="10"/>
      <c r="OFY153" s="10"/>
      <c r="OFZ153" s="10"/>
      <c r="OGA153" s="10"/>
      <c r="OGB153" s="10"/>
      <c r="OGC153" s="10"/>
      <c r="OGD153" s="10"/>
      <c r="OGE153" s="10"/>
      <c r="OGF153" s="10"/>
      <c r="OGG153" s="10"/>
      <c r="OGH153" s="10"/>
      <c r="OGI153" s="10"/>
      <c r="OGJ153" s="10"/>
      <c r="OGK153" s="10"/>
      <c r="OGL153" s="10"/>
      <c r="OGM153" s="10"/>
      <c r="OGN153" s="10"/>
      <c r="OGO153" s="10"/>
      <c r="OGP153" s="10"/>
      <c r="OGQ153" s="10"/>
      <c r="OGR153" s="10"/>
      <c r="OGS153" s="10"/>
      <c r="OGT153" s="10"/>
      <c r="OGU153" s="10"/>
      <c r="OGV153" s="10"/>
      <c r="OGW153" s="10"/>
      <c r="OGX153" s="10"/>
      <c r="OGY153" s="10"/>
      <c r="OGZ153" s="10"/>
      <c r="OHA153" s="10"/>
      <c r="OHB153" s="10"/>
      <c r="OHC153" s="10"/>
      <c r="OHD153" s="10"/>
      <c r="OHE153" s="10"/>
      <c r="OHF153" s="10"/>
      <c r="OHG153" s="10"/>
      <c r="OHH153" s="10"/>
      <c r="OHI153" s="10"/>
      <c r="OHJ153" s="10"/>
      <c r="OHK153" s="10"/>
      <c r="OHL153" s="10"/>
      <c r="OHM153" s="10"/>
      <c r="OHN153" s="10"/>
      <c r="OHO153" s="10"/>
      <c r="OHP153" s="10"/>
      <c r="OHQ153" s="10"/>
      <c r="OHR153" s="10"/>
      <c r="OHS153" s="10"/>
      <c r="OHT153" s="10"/>
      <c r="OHU153" s="10"/>
      <c r="OHV153" s="10"/>
      <c r="OHW153" s="10"/>
      <c r="OHX153" s="10"/>
      <c r="OHY153" s="10"/>
      <c r="OHZ153" s="10"/>
      <c r="OIA153" s="10"/>
      <c r="OIB153" s="10"/>
      <c r="OIC153" s="10"/>
      <c r="OID153" s="10"/>
      <c r="OIE153" s="10"/>
      <c r="OIF153" s="10"/>
      <c r="OIG153" s="10"/>
      <c r="OIH153" s="10"/>
      <c r="OII153" s="10"/>
      <c r="OIJ153" s="10"/>
      <c r="OIK153" s="10"/>
      <c r="OIL153" s="10"/>
      <c r="OIM153" s="10"/>
      <c r="OIN153" s="10"/>
      <c r="OIO153" s="10"/>
      <c r="OIP153" s="10"/>
      <c r="OIQ153" s="10"/>
      <c r="OIR153" s="10"/>
      <c r="OIS153" s="10"/>
      <c r="OIT153" s="10"/>
      <c r="OIU153" s="10"/>
      <c r="OIV153" s="10"/>
      <c r="OIW153" s="10"/>
      <c r="OIX153" s="10"/>
      <c r="OIY153" s="10"/>
      <c r="OIZ153" s="10"/>
      <c r="OJA153" s="10"/>
      <c r="OJB153" s="10"/>
      <c r="OJC153" s="10"/>
      <c r="OJD153" s="10"/>
      <c r="OJE153" s="10"/>
      <c r="OJF153" s="10"/>
      <c r="OJG153" s="10"/>
      <c r="OJH153" s="10"/>
      <c r="OJI153" s="10"/>
      <c r="OJJ153" s="10"/>
      <c r="OJK153" s="10"/>
      <c r="OJL153" s="10"/>
      <c r="OJM153" s="10"/>
      <c r="OJN153" s="10"/>
      <c r="OJO153" s="10"/>
      <c r="OJP153" s="10"/>
      <c r="OJQ153" s="10"/>
      <c r="OJR153" s="10"/>
      <c r="OJS153" s="10"/>
      <c r="OJT153" s="10"/>
      <c r="OJU153" s="10"/>
      <c r="OJV153" s="10"/>
      <c r="OJW153" s="10"/>
      <c r="OJX153" s="10"/>
      <c r="OJY153" s="10"/>
      <c r="OJZ153" s="10"/>
      <c r="OKA153" s="10"/>
      <c r="OKB153" s="10"/>
      <c r="OKC153" s="10"/>
      <c r="OKD153" s="10"/>
      <c r="OKE153" s="10"/>
      <c r="OKF153" s="10"/>
      <c r="OKG153" s="10"/>
      <c r="OKH153" s="10"/>
      <c r="OKI153" s="10"/>
      <c r="OKJ153" s="10"/>
      <c r="OKK153" s="10"/>
      <c r="OKL153" s="10"/>
      <c r="OKM153" s="10"/>
      <c r="OKN153" s="10"/>
      <c r="OKO153" s="10"/>
      <c r="OKP153" s="10"/>
      <c r="OKQ153" s="10"/>
      <c r="OKR153" s="10"/>
      <c r="OKS153" s="10"/>
      <c r="OKT153" s="10"/>
      <c r="OKU153" s="10"/>
      <c r="OKV153" s="10"/>
      <c r="OKW153" s="10"/>
      <c r="OKX153" s="10"/>
      <c r="OKY153" s="10"/>
      <c r="OKZ153" s="10"/>
      <c r="OLA153" s="10"/>
      <c r="OLB153" s="10"/>
      <c r="OLC153" s="10"/>
      <c r="OLD153" s="10"/>
      <c r="OLE153" s="10"/>
      <c r="OLF153" s="10"/>
      <c r="OLG153" s="10"/>
      <c r="OLH153" s="10"/>
      <c r="OLI153" s="10"/>
      <c r="OLJ153" s="10"/>
      <c r="OLK153" s="10"/>
      <c r="OLL153" s="10"/>
      <c r="OLM153" s="10"/>
      <c r="OLN153" s="10"/>
      <c r="OLO153" s="10"/>
      <c r="OLP153" s="10"/>
      <c r="OLQ153" s="10"/>
      <c r="OLR153" s="10"/>
      <c r="OLS153" s="10"/>
      <c r="OLT153" s="10"/>
      <c r="OLU153" s="10"/>
      <c r="OLV153" s="10"/>
      <c r="OLW153" s="10"/>
      <c r="OLX153" s="10"/>
      <c r="OLY153" s="10"/>
      <c r="OLZ153" s="10"/>
      <c r="OMA153" s="10"/>
      <c r="OMB153" s="10"/>
      <c r="OMC153" s="10"/>
      <c r="OMD153" s="10"/>
      <c r="OME153" s="10"/>
      <c r="OMF153" s="10"/>
      <c r="OMG153" s="10"/>
      <c r="OMH153" s="10"/>
      <c r="OMI153" s="10"/>
      <c r="OMJ153" s="10"/>
      <c r="OMK153" s="10"/>
      <c r="OML153" s="10"/>
      <c r="OMM153" s="10"/>
      <c r="OMN153" s="10"/>
      <c r="OMO153" s="10"/>
      <c r="OMP153" s="10"/>
      <c r="OMQ153" s="10"/>
      <c r="OMR153" s="10"/>
      <c r="OMS153" s="10"/>
      <c r="OMT153" s="10"/>
      <c r="OMU153" s="10"/>
      <c r="OMV153" s="10"/>
      <c r="OMW153" s="10"/>
      <c r="OMX153" s="10"/>
      <c r="OMY153" s="10"/>
      <c r="OMZ153" s="10"/>
      <c r="ONA153" s="10"/>
      <c r="ONB153" s="10"/>
      <c r="ONC153" s="10"/>
      <c r="OND153" s="10"/>
      <c r="ONE153" s="10"/>
      <c r="ONF153" s="10"/>
      <c r="ONG153" s="10"/>
      <c r="ONH153" s="10"/>
      <c r="ONI153" s="10"/>
      <c r="ONJ153" s="10"/>
      <c r="ONK153" s="10"/>
      <c r="ONL153" s="10"/>
      <c r="ONM153" s="10"/>
      <c r="ONN153" s="10"/>
      <c r="ONO153" s="10"/>
      <c r="ONP153" s="10"/>
      <c r="ONQ153" s="10"/>
      <c r="ONR153" s="10"/>
      <c r="ONS153" s="10"/>
      <c r="ONT153" s="10"/>
      <c r="ONU153" s="10"/>
      <c r="ONV153" s="10"/>
      <c r="ONW153" s="10"/>
      <c r="ONX153" s="10"/>
      <c r="ONY153" s="10"/>
      <c r="ONZ153" s="10"/>
      <c r="OOA153" s="10"/>
      <c r="OOB153" s="10"/>
      <c r="OOC153" s="10"/>
      <c r="OOD153" s="10"/>
      <c r="OOE153" s="10"/>
      <c r="OOF153" s="10"/>
      <c r="OOG153" s="10"/>
      <c r="OOH153" s="10"/>
      <c r="OOI153" s="10"/>
      <c r="OOJ153" s="10"/>
      <c r="OOK153" s="10"/>
      <c r="OOL153" s="10"/>
      <c r="OOM153" s="10"/>
      <c r="OON153" s="10"/>
      <c r="OOO153" s="10"/>
      <c r="OOP153" s="10"/>
      <c r="OOQ153" s="10"/>
      <c r="OOR153" s="10"/>
      <c r="OOS153" s="10"/>
      <c r="OOT153" s="10"/>
      <c r="OOU153" s="10"/>
      <c r="OOV153" s="10"/>
      <c r="OOW153" s="10"/>
      <c r="OOX153" s="10"/>
      <c r="OOY153" s="10"/>
      <c r="OOZ153" s="10"/>
      <c r="OPA153" s="10"/>
      <c r="OPB153" s="10"/>
      <c r="OPC153" s="10"/>
      <c r="OPD153" s="10"/>
      <c r="OPE153" s="10"/>
      <c r="OPF153" s="10"/>
      <c r="OPG153" s="10"/>
      <c r="OPH153" s="10"/>
      <c r="OPI153" s="10"/>
      <c r="OPJ153" s="10"/>
      <c r="OPK153" s="10"/>
      <c r="OPL153" s="10"/>
      <c r="OPM153" s="10"/>
      <c r="OPN153" s="10"/>
      <c r="OPO153" s="10"/>
      <c r="OPP153" s="10"/>
      <c r="OPQ153" s="10"/>
      <c r="OPR153" s="10"/>
      <c r="OPS153" s="10"/>
      <c r="OPT153" s="10"/>
      <c r="OPU153" s="10"/>
      <c r="OPV153" s="10"/>
      <c r="OPW153" s="10"/>
      <c r="OPX153" s="10"/>
      <c r="OPY153" s="10"/>
      <c r="OPZ153" s="10"/>
      <c r="OQA153" s="10"/>
      <c r="OQB153" s="10"/>
      <c r="OQC153" s="10"/>
      <c r="OQD153" s="10"/>
      <c r="OQE153" s="10"/>
      <c r="OQF153" s="10"/>
      <c r="OQG153" s="10"/>
      <c r="OQH153" s="10"/>
      <c r="OQI153" s="10"/>
      <c r="OQJ153" s="10"/>
      <c r="OQK153" s="10"/>
      <c r="OQL153" s="10"/>
      <c r="OQM153" s="10"/>
      <c r="OQN153" s="10"/>
      <c r="OQO153" s="10"/>
      <c r="OQP153" s="10"/>
      <c r="OQQ153" s="10"/>
      <c r="OQR153" s="10"/>
      <c r="OQS153" s="10"/>
      <c r="OQT153" s="10"/>
      <c r="OQU153" s="10"/>
      <c r="OQV153" s="10"/>
      <c r="OQW153" s="10"/>
      <c r="OQX153" s="10"/>
      <c r="OQY153" s="10"/>
      <c r="OQZ153" s="10"/>
      <c r="ORA153" s="10"/>
      <c r="ORB153" s="10"/>
      <c r="ORC153" s="10"/>
      <c r="ORD153" s="10"/>
      <c r="ORE153" s="10"/>
      <c r="ORF153" s="10"/>
      <c r="ORG153" s="10"/>
      <c r="ORH153" s="10"/>
      <c r="ORI153" s="10"/>
      <c r="ORJ153" s="10"/>
      <c r="ORK153" s="10"/>
      <c r="ORL153" s="10"/>
      <c r="ORM153" s="10"/>
      <c r="ORN153" s="10"/>
      <c r="ORO153" s="10"/>
      <c r="ORP153" s="10"/>
      <c r="ORQ153" s="10"/>
      <c r="ORR153" s="10"/>
      <c r="ORS153" s="10"/>
      <c r="ORT153" s="10"/>
      <c r="ORU153" s="10"/>
      <c r="ORV153" s="10"/>
      <c r="ORW153" s="10"/>
      <c r="ORX153" s="10"/>
      <c r="ORY153" s="10"/>
      <c r="ORZ153" s="10"/>
      <c r="OSA153" s="10"/>
      <c r="OSB153" s="10"/>
      <c r="OSC153" s="10"/>
      <c r="OSD153" s="10"/>
      <c r="OSE153" s="10"/>
      <c r="OSF153" s="10"/>
      <c r="OSG153" s="10"/>
      <c r="OSH153" s="10"/>
      <c r="OSI153" s="10"/>
      <c r="OSJ153" s="10"/>
      <c r="OSK153" s="10"/>
      <c r="OSL153" s="10"/>
      <c r="OSM153" s="10"/>
      <c r="OSN153" s="10"/>
      <c r="OSO153" s="10"/>
      <c r="OSP153" s="10"/>
      <c r="OSQ153" s="10"/>
      <c r="OSR153" s="10"/>
      <c r="OSS153" s="10"/>
      <c r="OST153" s="10"/>
      <c r="OSU153" s="10"/>
      <c r="OSV153" s="10"/>
      <c r="OSW153" s="10"/>
      <c r="OSX153" s="10"/>
      <c r="OSY153" s="10"/>
      <c r="OSZ153" s="10"/>
      <c r="OTA153" s="10"/>
      <c r="OTB153" s="10"/>
      <c r="OTC153" s="10"/>
      <c r="OTD153" s="10"/>
      <c r="OTE153" s="10"/>
      <c r="OTF153" s="10"/>
      <c r="OTG153" s="10"/>
      <c r="OTH153" s="10"/>
      <c r="OTI153" s="10"/>
      <c r="OTJ153" s="10"/>
      <c r="OTK153" s="10"/>
      <c r="OTL153" s="10"/>
      <c r="OTM153" s="10"/>
      <c r="OTN153" s="10"/>
      <c r="OTO153" s="10"/>
      <c r="OTP153" s="10"/>
      <c r="OTQ153" s="10"/>
      <c r="OTR153" s="10"/>
      <c r="OTS153" s="10"/>
      <c r="OTT153" s="10"/>
      <c r="OTU153" s="10"/>
      <c r="OTV153" s="10"/>
      <c r="OTW153" s="10"/>
      <c r="OTX153" s="10"/>
      <c r="OTY153" s="10"/>
      <c r="OTZ153" s="10"/>
      <c r="OUA153" s="10"/>
      <c r="OUB153" s="10"/>
      <c r="OUC153" s="10"/>
      <c r="OUD153" s="10"/>
      <c r="OUE153" s="10"/>
      <c r="OUF153" s="10"/>
      <c r="OUG153" s="10"/>
      <c r="OUH153" s="10"/>
      <c r="OUI153" s="10"/>
      <c r="OUJ153" s="10"/>
      <c r="OUK153" s="10"/>
      <c r="OUL153" s="10"/>
      <c r="OUM153" s="10"/>
      <c r="OUN153" s="10"/>
      <c r="OUO153" s="10"/>
      <c r="OUP153" s="10"/>
      <c r="OUQ153" s="10"/>
      <c r="OUR153" s="10"/>
      <c r="OUS153" s="10"/>
      <c r="OUT153" s="10"/>
      <c r="OUU153" s="10"/>
      <c r="OUV153" s="10"/>
      <c r="OUW153" s="10"/>
      <c r="OUX153" s="10"/>
      <c r="OUY153" s="10"/>
      <c r="OUZ153" s="10"/>
      <c r="OVA153" s="10"/>
      <c r="OVB153" s="10"/>
      <c r="OVC153" s="10"/>
      <c r="OVD153" s="10"/>
      <c r="OVE153" s="10"/>
      <c r="OVF153" s="10"/>
      <c r="OVG153" s="10"/>
      <c r="OVH153" s="10"/>
      <c r="OVI153" s="10"/>
      <c r="OVJ153" s="10"/>
      <c r="OVK153" s="10"/>
      <c r="OVL153" s="10"/>
      <c r="OVM153" s="10"/>
      <c r="OVN153" s="10"/>
      <c r="OVO153" s="10"/>
      <c r="OVP153" s="10"/>
      <c r="OVQ153" s="10"/>
      <c r="OVR153" s="10"/>
      <c r="OVS153" s="10"/>
      <c r="OVT153" s="10"/>
      <c r="OVU153" s="10"/>
      <c r="OVV153" s="10"/>
      <c r="OVW153" s="10"/>
      <c r="OVX153" s="10"/>
      <c r="OVY153" s="10"/>
      <c r="OVZ153" s="10"/>
      <c r="OWA153" s="10"/>
      <c r="OWB153" s="10"/>
      <c r="OWC153" s="10"/>
      <c r="OWD153" s="10"/>
      <c r="OWE153" s="10"/>
      <c r="OWF153" s="10"/>
      <c r="OWG153" s="10"/>
      <c r="OWH153" s="10"/>
      <c r="OWI153" s="10"/>
      <c r="OWJ153" s="10"/>
      <c r="OWK153" s="10"/>
      <c r="OWL153" s="10"/>
      <c r="OWM153" s="10"/>
      <c r="OWN153" s="10"/>
      <c r="OWO153" s="10"/>
      <c r="OWP153" s="10"/>
      <c r="OWQ153" s="10"/>
      <c r="OWR153" s="10"/>
      <c r="OWS153" s="10"/>
      <c r="OWT153" s="10"/>
      <c r="OWU153" s="10"/>
      <c r="OWV153" s="10"/>
      <c r="OWW153" s="10"/>
      <c r="OWX153" s="10"/>
      <c r="OWY153" s="10"/>
      <c r="OWZ153" s="10"/>
      <c r="OXA153" s="10"/>
      <c r="OXB153" s="10"/>
      <c r="OXC153" s="10"/>
      <c r="OXD153" s="10"/>
      <c r="OXE153" s="10"/>
      <c r="OXF153" s="10"/>
      <c r="OXG153" s="10"/>
      <c r="OXH153" s="10"/>
      <c r="OXI153" s="10"/>
      <c r="OXJ153" s="10"/>
      <c r="OXK153" s="10"/>
      <c r="OXL153" s="10"/>
      <c r="OXM153" s="10"/>
      <c r="OXN153" s="10"/>
      <c r="OXO153" s="10"/>
      <c r="OXP153" s="10"/>
      <c r="OXQ153" s="10"/>
      <c r="OXR153" s="10"/>
      <c r="OXS153" s="10"/>
      <c r="OXT153" s="10"/>
      <c r="OXU153" s="10"/>
      <c r="OXV153" s="10"/>
      <c r="OXW153" s="10"/>
      <c r="OXX153" s="10"/>
      <c r="OXY153" s="10"/>
      <c r="OXZ153" s="10"/>
      <c r="OYA153" s="10"/>
      <c r="OYB153" s="10"/>
      <c r="OYC153" s="10"/>
      <c r="OYD153" s="10"/>
      <c r="OYE153" s="10"/>
      <c r="OYF153" s="10"/>
      <c r="OYG153" s="10"/>
      <c r="OYH153" s="10"/>
      <c r="OYI153" s="10"/>
      <c r="OYJ153" s="10"/>
      <c r="OYK153" s="10"/>
      <c r="OYL153" s="10"/>
      <c r="OYM153" s="10"/>
      <c r="OYN153" s="10"/>
      <c r="OYO153" s="10"/>
      <c r="OYP153" s="10"/>
      <c r="OYQ153" s="10"/>
      <c r="OYR153" s="10"/>
      <c r="OYS153" s="10"/>
      <c r="OYT153" s="10"/>
      <c r="OYU153" s="10"/>
      <c r="OYV153" s="10"/>
      <c r="OYW153" s="10"/>
      <c r="OYX153" s="10"/>
      <c r="OYY153" s="10"/>
      <c r="OYZ153" s="10"/>
      <c r="OZA153" s="10"/>
      <c r="OZB153" s="10"/>
      <c r="OZC153" s="10"/>
      <c r="OZD153" s="10"/>
      <c r="OZE153" s="10"/>
      <c r="OZF153" s="10"/>
      <c r="OZG153" s="10"/>
      <c r="OZH153" s="10"/>
      <c r="OZI153" s="10"/>
      <c r="OZJ153" s="10"/>
      <c r="OZK153" s="10"/>
      <c r="OZL153" s="10"/>
      <c r="OZM153" s="10"/>
      <c r="OZN153" s="10"/>
      <c r="OZO153" s="10"/>
      <c r="OZP153" s="10"/>
      <c r="OZQ153" s="10"/>
      <c r="OZR153" s="10"/>
      <c r="OZS153" s="10"/>
      <c r="OZT153" s="10"/>
      <c r="OZU153" s="10"/>
      <c r="OZV153" s="10"/>
      <c r="OZW153" s="10"/>
      <c r="OZX153" s="10"/>
      <c r="OZY153" s="10"/>
      <c r="OZZ153" s="10"/>
      <c r="PAA153" s="10"/>
      <c r="PAB153" s="10"/>
      <c r="PAC153" s="10"/>
      <c r="PAD153" s="10"/>
      <c r="PAE153" s="10"/>
      <c r="PAF153" s="10"/>
      <c r="PAG153" s="10"/>
      <c r="PAH153" s="10"/>
      <c r="PAI153" s="10"/>
      <c r="PAJ153" s="10"/>
      <c r="PAK153" s="10"/>
      <c r="PAL153" s="10"/>
      <c r="PAM153" s="10"/>
      <c r="PAN153" s="10"/>
      <c r="PAO153" s="10"/>
      <c r="PAP153" s="10"/>
      <c r="PAQ153" s="10"/>
      <c r="PAR153" s="10"/>
      <c r="PAS153" s="10"/>
      <c r="PAT153" s="10"/>
      <c r="PAU153" s="10"/>
      <c r="PAV153" s="10"/>
      <c r="PAW153" s="10"/>
      <c r="PAX153" s="10"/>
      <c r="PAY153" s="10"/>
      <c r="PAZ153" s="10"/>
      <c r="PBA153" s="10"/>
      <c r="PBB153" s="10"/>
      <c r="PBC153" s="10"/>
      <c r="PBD153" s="10"/>
      <c r="PBE153" s="10"/>
      <c r="PBF153" s="10"/>
      <c r="PBG153" s="10"/>
      <c r="PBH153" s="10"/>
      <c r="PBI153" s="10"/>
      <c r="PBJ153" s="10"/>
      <c r="PBK153" s="10"/>
      <c r="PBL153" s="10"/>
      <c r="PBM153" s="10"/>
      <c r="PBN153" s="10"/>
      <c r="PBO153" s="10"/>
      <c r="PBP153" s="10"/>
      <c r="PBQ153" s="10"/>
      <c r="PBR153" s="10"/>
      <c r="PBS153" s="10"/>
      <c r="PBT153" s="10"/>
      <c r="PBU153" s="10"/>
      <c r="PBV153" s="10"/>
      <c r="PBW153" s="10"/>
      <c r="PBX153" s="10"/>
      <c r="PBY153" s="10"/>
      <c r="PBZ153" s="10"/>
      <c r="PCA153" s="10"/>
      <c r="PCB153" s="10"/>
      <c r="PCC153" s="10"/>
      <c r="PCD153" s="10"/>
      <c r="PCE153" s="10"/>
      <c r="PCF153" s="10"/>
      <c r="PCG153" s="10"/>
      <c r="PCH153" s="10"/>
      <c r="PCI153" s="10"/>
      <c r="PCJ153" s="10"/>
      <c r="PCK153" s="10"/>
      <c r="PCL153" s="10"/>
      <c r="PCM153" s="10"/>
      <c r="PCN153" s="10"/>
      <c r="PCO153" s="10"/>
      <c r="PCP153" s="10"/>
      <c r="PCQ153" s="10"/>
      <c r="PCR153" s="10"/>
      <c r="PCS153" s="10"/>
      <c r="PCT153" s="10"/>
      <c r="PCU153" s="10"/>
      <c r="PCV153" s="10"/>
      <c r="PCW153" s="10"/>
      <c r="PCX153" s="10"/>
      <c r="PCY153" s="10"/>
      <c r="PCZ153" s="10"/>
      <c r="PDA153" s="10"/>
      <c r="PDB153" s="10"/>
      <c r="PDC153" s="10"/>
      <c r="PDD153" s="10"/>
      <c r="PDE153" s="10"/>
      <c r="PDF153" s="10"/>
      <c r="PDG153" s="10"/>
      <c r="PDH153" s="10"/>
      <c r="PDI153" s="10"/>
      <c r="PDJ153" s="10"/>
      <c r="PDK153" s="10"/>
      <c r="PDL153" s="10"/>
      <c r="PDM153" s="10"/>
      <c r="PDN153" s="10"/>
      <c r="PDO153" s="10"/>
      <c r="PDP153" s="10"/>
      <c r="PDQ153" s="10"/>
      <c r="PDR153" s="10"/>
      <c r="PDS153" s="10"/>
      <c r="PDT153" s="10"/>
      <c r="PDU153" s="10"/>
      <c r="PDV153" s="10"/>
      <c r="PDW153" s="10"/>
      <c r="PDX153" s="10"/>
      <c r="PDY153" s="10"/>
      <c r="PDZ153" s="10"/>
      <c r="PEA153" s="10"/>
      <c r="PEB153" s="10"/>
      <c r="PEC153" s="10"/>
      <c r="PED153" s="10"/>
      <c r="PEE153" s="10"/>
      <c r="PEF153" s="10"/>
      <c r="PEG153" s="10"/>
      <c r="PEH153" s="10"/>
      <c r="PEI153" s="10"/>
      <c r="PEJ153" s="10"/>
      <c r="PEK153" s="10"/>
      <c r="PEL153" s="10"/>
      <c r="PEM153" s="10"/>
      <c r="PEN153" s="10"/>
      <c r="PEO153" s="10"/>
      <c r="PEP153" s="10"/>
      <c r="PEQ153" s="10"/>
      <c r="PER153" s="10"/>
      <c r="PES153" s="10"/>
      <c r="PET153" s="10"/>
      <c r="PEU153" s="10"/>
      <c r="PEV153" s="10"/>
      <c r="PEW153" s="10"/>
      <c r="PEX153" s="10"/>
      <c r="PEY153" s="10"/>
      <c r="PEZ153" s="10"/>
      <c r="PFA153" s="10"/>
      <c r="PFB153" s="10"/>
      <c r="PFC153" s="10"/>
      <c r="PFD153" s="10"/>
      <c r="PFE153" s="10"/>
      <c r="PFF153" s="10"/>
      <c r="PFG153" s="10"/>
      <c r="PFH153" s="10"/>
      <c r="PFI153" s="10"/>
      <c r="PFJ153" s="10"/>
      <c r="PFK153" s="10"/>
      <c r="PFL153" s="10"/>
      <c r="PFM153" s="10"/>
      <c r="PFN153" s="10"/>
      <c r="PFO153" s="10"/>
      <c r="PFP153" s="10"/>
      <c r="PFQ153" s="10"/>
      <c r="PFR153" s="10"/>
      <c r="PFS153" s="10"/>
      <c r="PFT153" s="10"/>
      <c r="PFU153" s="10"/>
      <c r="PFV153" s="10"/>
      <c r="PFW153" s="10"/>
      <c r="PFX153" s="10"/>
      <c r="PFY153" s="10"/>
      <c r="PFZ153" s="10"/>
      <c r="PGA153" s="10"/>
      <c r="PGB153" s="10"/>
      <c r="PGC153" s="10"/>
      <c r="PGD153" s="10"/>
      <c r="PGE153" s="10"/>
      <c r="PGF153" s="10"/>
      <c r="PGG153" s="10"/>
      <c r="PGH153" s="10"/>
      <c r="PGI153" s="10"/>
      <c r="PGJ153" s="10"/>
      <c r="PGK153" s="10"/>
      <c r="PGL153" s="10"/>
      <c r="PGM153" s="10"/>
      <c r="PGN153" s="10"/>
      <c r="PGO153" s="10"/>
      <c r="PGP153" s="10"/>
      <c r="PGQ153" s="10"/>
      <c r="PGR153" s="10"/>
      <c r="PGS153" s="10"/>
      <c r="PGT153" s="10"/>
      <c r="PGU153" s="10"/>
      <c r="PGV153" s="10"/>
      <c r="PGW153" s="10"/>
      <c r="PGX153" s="10"/>
      <c r="PGY153" s="10"/>
      <c r="PGZ153" s="10"/>
      <c r="PHA153" s="10"/>
      <c r="PHB153" s="10"/>
      <c r="PHC153" s="10"/>
      <c r="PHD153" s="10"/>
      <c r="PHE153" s="10"/>
      <c r="PHF153" s="10"/>
      <c r="PHG153" s="10"/>
      <c r="PHH153" s="10"/>
      <c r="PHI153" s="10"/>
      <c r="PHJ153" s="10"/>
      <c r="PHK153" s="10"/>
      <c r="PHL153" s="10"/>
      <c r="PHM153" s="10"/>
      <c r="PHN153" s="10"/>
      <c r="PHO153" s="10"/>
      <c r="PHP153" s="10"/>
      <c r="PHQ153" s="10"/>
      <c r="PHR153" s="10"/>
      <c r="PHS153" s="10"/>
      <c r="PHT153" s="10"/>
      <c r="PHU153" s="10"/>
      <c r="PHV153" s="10"/>
      <c r="PHW153" s="10"/>
      <c r="PHX153" s="10"/>
      <c r="PHY153" s="10"/>
      <c r="PHZ153" s="10"/>
      <c r="PIA153" s="10"/>
      <c r="PIB153" s="10"/>
      <c r="PIC153" s="10"/>
      <c r="PID153" s="10"/>
      <c r="PIE153" s="10"/>
      <c r="PIF153" s="10"/>
      <c r="PIG153" s="10"/>
      <c r="PIH153" s="10"/>
      <c r="PII153" s="10"/>
      <c r="PIJ153" s="10"/>
      <c r="PIK153" s="10"/>
      <c r="PIL153" s="10"/>
      <c r="PIM153" s="10"/>
      <c r="PIN153" s="10"/>
      <c r="PIO153" s="10"/>
      <c r="PIP153" s="10"/>
      <c r="PIQ153" s="10"/>
      <c r="PIR153" s="10"/>
      <c r="PIS153" s="10"/>
      <c r="PIT153" s="10"/>
      <c r="PIU153" s="10"/>
      <c r="PIV153" s="10"/>
      <c r="PIW153" s="10"/>
      <c r="PIX153" s="10"/>
      <c r="PIY153" s="10"/>
      <c r="PIZ153" s="10"/>
      <c r="PJA153" s="10"/>
      <c r="PJB153" s="10"/>
      <c r="PJC153" s="10"/>
      <c r="PJD153" s="10"/>
      <c r="PJE153" s="10"/>
      <c r="PJF153" s="10"/>
      <c r="PJG153" s="10"/>
      <c r="PJH153" s="10"/>
      <c r="PJI153" s="10"/>
      <c r="PJJ153" s="10"/>
      <c r="PJK153" s="10"/>
      <c r="PJL153" s="10"/>
      <c r="PJM153" s="10"/>
      <c r="PJN153" s="10"/>
      <c r="PJO153" s="10"/>
      <c r="PJP153" s="10"/>
      <c r="PJQ153" s="10"/>
      <c r="PJR153" s="10"/>
      <c r="PJS153" s="10"/>
      <c r="PJT153" s="10"/>
      <c r="PJU153" s="10"/>
      <c r="PJV153" s="10"/>
      <c r="PJW153" s="10"/>
      <c r="PJX153" s="10"/>
      <c r="PJY153" s="10"/>
      <c r="PJZ153" s="10"/>
      <c r="PKA153" s="10"/>
      <c r="PKB153" s="10"/>
      <c r="PKC153" s="10"/>
      <c r="PKD153" s="10"/>
      <c r="PKE153" s="10"/>
      <c r="PKF153" s="10"/>
      <c r="PKG153" s="10"/>
      <c r="PKH153" s="10"/>
      <c r="PKI153" s="10"/>
      <c r="PKJ153" s="10"/>
      <c r="PKK153" s="10"/>
      <c r="PKL153" s="10"/>
      <c r="PKM153" s="10"/>
      <c r="PKN153" s="10"/>
      <c r="PKO153" s="10"/>
      <c r="PKP153" s="10"/>
      <c r="PKQ153" s="10"/>
      <c r="PKR153" s="10"/>
      <c r="PKS153" s="10"/>
      <c r="PKT153" s="10"/>
      <c r="PKU153" s="10"/>
      <c r="PKV153" s="10"/>
      <c r="PKW153" s="10"/>
      <c r="PKX153" s="10"/>
      <c r="PKY153" s="10"/>
      <c r="PKZ153" s="10"/>
      <c r="PLA153" s="10"/>
      <c r="PLB153" s="10"/>
      <c r="PLC153" s="10"/>
      <c r="PLD153" s="10"/>
      <c r="PLE153" s="10"/>
      <c r="PLF153" s="10"/>
      <c r="PLG153" s="10"/>
      <c r="PLH153" s="10"/>
      <c r="PLI153" s="10"/>
      <c r="PLJ153" s="10"/>
      <c r="PLK153" s="10"/>
      <c r="PLL153" s="10"/>
      <c r="PLM153" s="10"/>
      <c r="PLN153" s="10"/>
      <c r="PLO153" s="10"/>
      <c r="PLP153" s="10"/>
      <c r="PLQ153" s="10"/>
      <c r="PLR153" s="10"/>
      <c r="PLS153" s="10"/>
      <c r="PLT153" s="10"/>
      <c r="PLU153" s="10"/>
      <c r="PLV153" s="10"/>
      <c r="PLW153" s="10"/>
      <c r="PLX153" s="10"/>
      <c r="PLY153" s="10"/>
      <c r="PLZ153" s="10"/>
      <c r="PMA153" s="10"/>
      <c r="PMB153" s="10"/>
      <c r="PMC153" s="10"/>
      <c r="PMD153" s="10"/>
      <c r="PME153" s="10"/>
      <c r="PMF153" s="10"/>
      <c r="PMG153" s="10"/>
      <c r="PMH153" s="10"/>
      <c r="PMI153" s="10"/>
      <c r="PMJ153" s="10"/>
      <c r="PMK153" s="10"/>
      <c r="PML153" s="10"/>
      <c r="PMM153" s="10"/>
      <c r="PMN153" s="10"/>
      <c r="PMO153" s="10"/>
      <c r="PMP153" s="10"/>
      <c r="PMQ153" s="10"/>
      <c r="PMR153" s="10"/>
      <c r="PMS153" s="10"/>
      <c r="PMT153" s="10"/>
      <c r="PMU153" s="10"/>
      <c r="PMV153" s="10"/>
      <c r="PMW153" s="10"/>
      <c r="PMX153" s="10"/>
      <c r="PMY153" s="10"/>
      <c r="PMZ153" s="10"/>
      <c r="PNA153" s="10"/>
      <c r="PNB153" s="10"/>
      <c r="PNC153" s="10"/>
      <c r="PND153" s="10"/>
      <c r="PNE153" s="10"/>
      <c r="PNF153" s="10"/>
      <c r="PNG153" s="10"/>
      <c r="PNH153" s="10"/>
      <c r="PNI153" s="10"/>
      <c r="PNJ153" s="10"/>
      <c r="PNK153" s="10"/>
      <c r="PNL153" s="10"/>
      <c r="PNM153" s="10"/>
      <c r="PNN153" s="10"/>
      <c r="PNO153" s="10"/>
      <c r="PNP153" s="10"/>
      <c r="PNQ153" s="10"/>
      <c r="PNR153" s="10"/>
      <c r="PNS153" s="10"/>
      <c r="PNT153" s="10"/>
      <c r="PNU153" s="10"/>
      <c r="PNV153" s="10"/>
      <c r="PNW153" s="10"/>
      <c r="PNX153" s="10"/>
      <c r="PNY153" s="10"/>
      <c r="PNZ153" s="10"/>
      <c r="POA153" s="10"/>
      <c r="POB153" s="10"/>
      <c r="POC153" s="10"/>
      <c r="POD153" s="10"/>
      <c r="POE153" s="10"/>
      <c r="POF153" s="10"/>
      <c r="POG153" s="10"/>
      <c r="POH153" s="10"/>
      <c r="POI153" s="10"/>
      <c r="POJ153" s="10"/>
      <c r="POK153" s="10"/>
      <c r="POL153" s="10"/>
      <c r="POM153" s="10"/>
      <c r="PON153" s="10"/>
      <c r="POO153" s="10"/>
      <c r="POP153" s="10"/>
      <c r="POQ153" s="10"/>
      <c r="POR153" s="10"/>
      <c r="POS153" s="10"/>
      <c r="POT153" s="10"/>
      <c r="POU153" s="10"/>
      <c r="POV153" s="10"/>
      <c r="POW153" s="10"/>
      <c r="POX153" s="10"/>
      <c r="POY153" s="10"/>
      <c r="POZ153" s="10"/>
      <c r="PPA153" s="10"/>
      <c r="PPB153" s="10"/>
      <c r="PPC153" s="10"/>
      <c r="PPD153" s="10"/>
      <c r="PPE153" s="10"/>
      <c r="PPF153" s="10"/>
      <c r="PPG153" s="10"/>
      <c r="PPH153" s="10"/>
      <c r="PPI153" s="10"/>
      <c r="PPJ153" s="10"/>
      <c r="PPK153" s="10"/>
      <c r="PPL153" s="10"/>
      <c r="PPM153" s="10"/>
      <c r="PPN153" s="10"/>
      <c r="PPO153" s="10"/>
      <c r="PPP153" s="10"/>
      <c r="PPQ153" s="10"/>
      <c r="PPR153" s="10"/>
      <c r="PPS153" s="10"/>
      <c r="PPT153" s="10"/>
      <c r="PPU153" s="10"/>
      <c r="PPV153" s="10"/>
      <c r="PPW153" s="10"/>
      <c r="PPX153" s="10"/>
      <c r="PPY153" s="10"/>
      <c r="PPZ153" s="10"/>
      <c r="PQA153" s="10"/>
      <c r="PQB153" s="10"/>
      <c r="PQC153" s="10"/>
      <c r="PQD153" s="10"/>
      <c r="PQE153" s="10"/>
      <c r="PQF153" s="10"/>
      <c r="PQG153" s="10"/>
      <c r="PQH153" s="10"/>
      <c r="PQI153" s="10"/>
      <c r="PQJ153" s="10"/>
      <c r="PQK153" s="10"/>
      <c r="PQL153" s="10"/>
      <c r="PQM153" s="10"/>
      <c r="PQN153" s="10"/>
      <c r="PQO153" s="10"/>
      <c r="PQP153" s="10"/>
      <c r="PQQ153" s="10"/>
      <c r="PQR153" s="10"/>
      <c r="PQS153" s="10"/>
      <c r="PQT153" s="10"/>
      <c r="PQU153" s="10"/>
      <c r="PQV153" s="10"/>
      <c r="PQW153" s="10"/>
      <c r="PQX153" s="10"/>
      <c r="PQY153" s="10"/>
      <c r="PQZ153" s="10"/>
      <c r="PRA153" s="10"/>
      <c r="PRB153" s="10"/>
      <c r="PRC153" s="10"/>
      <c r="PRD153" s="10"/>
      <c r="PRE153" s="10"/>
      <c r="PRF153" s="10"/>
      <c r="PRG153" s="10"/>
      <c r="PRH153" s="10"/>
      <c r="PRI153" s="10"/>
      <c r="PRJ153" s="10"/>
      <c r="PRK153" s="10"/>
      <c r="PRL153" s="10"/>
      <c r="PRM153" s="10"/>
      <c r="PRN153" s="10"/>
      <c r="PRO153" s="10"/>
      <c r="PRP153" s="10"/>
      <c r="PRQ153" s="10"/>
      <c r="PRR153" s="10"/>
      <c r="PRS153" s="10"/>
      <c r="PRT153" s="10"/>
      <c r="PRU153" s="10"/>
      <c r="PRV153" s="10"/>
      <c r="PRW153" s="10"/>
      <c r="PRX153" s="10"/>
      <c r="PRY153" s="10"/>
      <c r="PRZ153" s="10"/>
      <c r="PSA153" s="10"/>
      <c r="PSB153" s="10"/>
      <c r="PSC153" s="10"/>
      <c r="PSD153" s="10"/>
      <c r="PSE153" s="10"/>
      <c r="PSF153" s="10"/>
      <c r="PSG153" s="10"/>
      <c r="PSH153" s="10"/>
      <c r="PSI153" s="10"/>
      <c r="PSJ153" s="10"/>
      <c r="PSK153" s="10"/>
      <c r="PSL153" s="10"/>
      <c r="PSM153" s="10"/>
      <c r="PSN153" s="10"/>
      <c r="PSO153" s="10"/>
      <c r="PSP153" s="10"/>
      <c r="PSQ153" s="10"/>
      <c r="PSR153" s="10"/>
      <c r="PSS153" s="10"/>
      <c r="PST153" s="10"/>
      <c r="PSU153" s="10"/>
      <c r="PSV153" s="10"/>
      <c r="PSW153" s="10"/>
      <c r="PSX153" s="10"/>
      <c r="PSY153" s="10"/>
      <c r="PSZ153" s="10"/>
      <c r="PTA153" s="10"/>
      <c r="PTB153" s="10"/>
      <c r="PTC153" s="10"/>
      <c r="PTD153" s="10"/>
      <c r="PTE153" s="10"/>
      <c r="PTF153" s="10"/>
      <c r="PTG153" s="10"/>
      <c r="PTH153" s="10"/>
      <c r="PTI153" s="10"/>
      <c r="PTJ153" s="10"/>
      <c r="PTK153" s="10"/>
      <c r="PTL153" s="10"/>
      <c r="PTM153" s="10"/>
      <c r="PTN153" s="10"/>
      <c r="PTO153" s="10"/>
      <c r="PTP153" s="10"/>
      <c r="PTQ153" s="10"/>
      <c r="PTR153" s="10"/>
      <c r="PTS153" s="10"/>
      <c r="PTT153" s="10"/>
      <c r="PTU153" s="10"/>
      <c r="PTV153" s="10"/>
      <c r="PTW153" s="10"/>
      <c r="PTX153" s="10"/>
      <c r="PTY153" s="10"/>
      <c r="PTZ153" s="10"/>
      <c r="PUA153" s="10"/>
      <c r="PUB153" s="10"/>
      <c r="PUC153" s="10"/>
      <c r="PUD153" s="10"/>
      <c r="PUE153" s="10"/>
      <c r="PUF153" s="10"/>
      <c r="PUG153" s="10"/>
      <c r="PUH153" s="10"/>
      <c r="PUI153" s="10"/>
      <c r="PUJ153" s="10"/>
      <c r="PUK153" s="10"/>
      <c r="PUL153" s="10"/>
      <c r="PUM153" s="10"/>
      <c r="PUN153" s="10"/>
      <c r="PUO153" s="10"/>
      <c r="PUP153" s="10"/>
      <c r="PUQ153" s="10"/>
      <c r="PUR153" s="10"/>
      <c r="PUS153" s="10"/>
      <c r="PUT153" s="10"/>
      <c r="PUU153" s="10"/>
      <c r="PUV153" s="10"/>
      <c r="PUW153" s="10"/>
      <c r="PUX153" s="10"/>
      <c r="PUY153" s="10"/>
      <c r="PUZ153" s="10"/>
      <c r="PVA153" s="10"/>
      <c r="PVB153" s="10"/>
      <c r="PVC153" s="10"/>
      <c r="PVD153" s="10"/>
      <c r="PVE153" s="10"/>
      <c r="PVF153" s="10"/>
      <c r="PVG153" s="10"/>
      <c r="PVH153" s="10"/>
      <c r="PVI153" s="10"/>
      <c r="PVJ153" s="10"/>
      <c r="PVK153" s="10"/>
      <c r="PVL153" s="10"/>
      <c r="PVM153" s="10"/>
      <c r="PVN153" s="10"/>
      <c r="PVO153" s="10"/>
      <c r="PVP153" s="10"/>
      <c r="PVQ153" s="10"/>
      <c r="PVR153" s="10"/>
      <c r="PVS153" s="10"/>
      <c r="PVT153" s="10"/>
      <c r="PVU153" s="10"/>
      <c r="PVV153" s="10"/>
      <c r="PVW153" s="10"/>
      <c r="PVX153" s="10"/>
      <c r="PVY153" s="10"/>
      <c r="PVZ153" s="10"/>
      <c r="PWA153" s="10"/>
      <c r="PWB153" s="10"/>
      <c r="PWC153" s="10"/>
      <c r="PWD153" s="10"/>
      <c r="PWE153" s="10"/>
      <c r="PWF153" s="10"/>
      <c r="PWG153" s="10"/>
      <c r="PWH153" s="10"/>
      <c r="PWI153" s="10"/>
      <c r="PWJ153" s="10"/>
      <c r="PWK153" s="10"/>
      <c r="PWL153" s="10"/>
      <c r="PWM153" s="10"/>
      <c r="PWN153" s="10"/>
      <c r="PWO153" s="10"/>
      <c r="PWP153" s="10"/>
      <c r="PWQ153" s="10"/>
      <c r="PWR153" s="10"/>
      <c r="PWS153" s="10"/>
      <c r="PWT153" s="10"/>
      <c r="PWU153" s="10"/>
      <c r="PWV153" s="10"/>
      <c r="PWW153" s="10"/>
      <c r="PWX153" s="10"/>
      <c r="PWY153" s="10"/>
      <c r="PWZ153" s="10"/>
      <c r="PXA153" s="10"/>
      <c r="PXB153" s="10"/>
      <c r="PXC153" s="10"/>
      <c r="PXD153" s="10"/>
      <c r="PXE153" s="10"/>
      <c r="PXF153" s="10"/>
      <c r="PXG153" s="10"/>
      <c r="PXH153" s="10"/>
      <c r="PXI153" s="10"/>
      <c r="PXJ153" s="10"/>
      <c r="PXK153" s="10"/>
      <c r="PXL153" s="10"/>
      <c r="PXM153" s="10"/>
      <c r="PXN153" s="10"/>
      <c r="PXO153" s="10"/>
      <c r="PXP153" s="10"/>
      <c r="PXQ153" s="10"/>
      <c r="PXR153" s="10"/>
      <c r="PXS153" s="10"/>
      <c r="PXT153" s="10"/>
      <c r="PXU153" s="10"/>
      <c r="PXV153" s="10"/>
      <c r="PXW153" s="10"/>
      <c r="PXX153" s="10"/>
      <c r="PXY153" s="10"/>
      <c r="PXZ153" s="10"/>
      <c r="PYA153" s="10"/>
      <c r="PYB153" s="10"/>
      <c r="PYC153" s="10"/>
      <c r="PYD153" s="10"/>
      <c r="PYE153" s="10"/>
      <c r="PYF153" s="10"/>
      <c r="PYG153" s="10"/>
      <c r="PYH153" s="10"/>
      <c r="PYI153" s="10"/>
      <c r="PYJ153" s="10"/>
      <c r="PYK153" s="10"/>
      <c r="PYL153" s="10"/>
      <c r="PYM153" s="10"/>
      <c r="PYN153" s="10"/>
      <c r="PYO153" s="10"/>
      <c r="PYP153" s="10"/>
      <c r="PYQ153" s="10"/>
      <c r="PYR153" s="10"/>
      <c r="PYS153" s="10"/>
      <c r="PYT153" s="10"/>
      <c r="PYU153" s="10"/>
      <c r="PYV153" s="10"/>
      <c r="PYW153" s="10"/>
      <c r="PYX153" s="10"/>
      <c r="PYY153" s="10"/>
      <c r="PYZ153" s="10"/>
      <c r="PZA153" s="10"/>
      <c r="PZB153" s="10"/>
      <c r="PZC153" s="10"/>
      <c r="PZD153" s="10"/>
      <c r="PZE153" s="10"/>
      <c r="PZF153" s="10"/>
      <c r="PZG153" s="10"/>
      <c r="PZH153" s="10"/>
      <c r="PZI153" s="10"/>
      <c r="PZJ153" s="10"/>
      <c r="PZK153" s="10"/>
      <c r="PZL153" s="10"/>
      <c r="PZM153" s="10"/>
      <c r="PZN153" s="10"/>
      <c r="PZO153" s="10"/>
      <c r="PZP153" s="10"/>
      <c r="PZQ153" s="10"/>
      <c r="PZR153" s="10"/>
      <c r="PZS153" s="10"/>
      <c r="PZT153" s="10"/>
      <c r="PZU153" s="10"/>
      <c r="PZV153" s="10"/>
      <c r="PZW153" s="10"/>
      <c r="PZX153" s="10"/>
      <c r="PZY153" s="10"/>
      <c r="PZZ153" s="10"/>
      <c r="QAA153" s="10"/>
      <c r="QAB153" s="10"/>
      <c r="QAC153" s="10"/>
      <c r="QAD153" s="10"/>
      <c r="QAE153" s="10"/>
      <c r="QAF153" s="10"/>
      <c r="QAG153" s="10"/>
      <c r="QAH153" s="10"/>
      <c r="QAI153" s="10"/>
      <c r="QAJ153" s="10"/>
      <c r="QAK153" s="10"/>
      <c r="QAL153" s="10"/>
      <c r="QAM153" s="10"/>
      <c r="QAN153" s="10"/>
      <c r="QAO153" s="10"/>
      <c r="QAP153" s="10"/>
      <c r="QAQ153" s="10"/>
      <c r="QAR153" s="10"/>
      <c r="QAS153" s="10"/>
      <c r="QAT153" s="10"/>
      <c r="QAU153" s="10"/>
      <c r="QAV153" s="10"/>
      <c r="QAW153" s="10"/>
      <c r="QAX153" s="10"/>
      <c r="QAY153" s="10"/>
      <c r="QAZ153" s="10"/>
      <c r="QBA153" s="10"/>
      <c r="QBB153" s="10"/>
      <c r="QBC153" s="10"/>
      <c r="QBD153" s="10"/>
      <c r="QBE153" s="10"/>
      <c r="QBF153" s="10"/>
      <c r="QBG153" s="10"/>
      <c r="QBH153" s="10"/>
      <c r="QBI153" s="10"/>
      <c r="QBJ153" s="10"/>
      <c r="QBK153" s="10"/>
      <c r="QBL153" s="10"/>
      <c r="QBM153" s="10"/>
      <c r="QBN153" s="10"/>
      <c r="QBO153" s="10"/>
      <c r="QBP153" s="10"/>
      <c r="QBQ153" s="10"/>
      <c r="QBR153" s="10"/>
      <c r="QBS153" s="10"/>
      <c r="QBT153" s="10"/>
      <c r="QBU153" s="10"/>
      <c r="QBV153" s="10"/>
      <c r="QBW153" s="10"/>
      <c r="QBX153" s="10"/>
      <c r="QBY153" s="10"/>
      <c r="QBZ153" s="10"/>
      <c r="QCA153" s="10"/>
      <c r="QCB153" s="10"/>
      <c r="QCC153" s="10"/>
      <c r="QCD153" s="10"/>
      <c r="QCE153" s="10"/>
      <c r="QCF153" s="10"/>
      <c r="QCG153" s="10"/>
      <c r="QCH153" s="10"/>
      <c r="QCI153" s="10"/>
      <c r="QCJ153" s="10"/>
      <c r="QCK153" s="10"/>
      <c r="QCL153" s="10"/>
      <c r="QCM153" s="10"/>
      <c r="QCN153" s="10"/>
      <c r="QCO153" s="10"/>
      <c r="QCP153" s="10"/>
      <c r="QCQ153" s="10"/>
      <c r="QCR153" s="10"/>
      <c r="QCS153" s="10"/>
      <c r="QCT153" s="10"/>
      <c r="QCU153" s="10"/>
      <c r="QCV153" s="10"/>
      <c r="QCW153" s="10"/>
      <c r="QCX153" s="10"/>
      <c r="QCY153" s="10"/>
      <c r="QCZ153" s="10"/>
      <c r="QDA153" s="10"/>
      <c r="QDB153" s="10"/>
      <c r="QDC153" s="10"/>
      <c r="QDD153" s="10"/>
      <c r="QDE153" s="10"/>
      <c r="QDF153" s="10"/>
      <c r="QDG153" s="10"/>
      <c r="QDH153" s="10"/>
      <c r="QDI153" s="10"/>
      <c r="QDJ153" s="10"/>
      <c r="QDK153" s="10"/>
      <c r="QDL153" s="10"/>
      <c r="QDM153" s="10"/>
      <c r="QDN153" s="10"/>
      <c r="QDO153" s="10"/>
      <c r="QDP153" s="10"/>
      <c r="QDQ153" s="10"/>
      <c r="QDR153" s="10"/>
      <c r="QDS153" s="10"/>
      <c r="QDT153" s="10"/>
      <c r="QDU153" s="10"/>
      <c r="QDV153" s="10"/>
      <c r="QDW153" s="10"/>
      <c r="QDX153" s="10"/>
      <c r="QDY153" s="10"/>
      <c r="QDZ153" s="10"/>
      <c r="QEA153" s="10"/>
      <c r="QEB153" s="10"/>
      <c r="QEC153" s="10"/>
      <c r="QED153" s="10"/>
      <c r="QEE153" s="10"/>
      <c r="QEF153" s="10"/>
      <c r="QEG153" s="10"/>
      <c r="QEH153" s="10"/>
      <c r="QEI153" s="10"/>
      <c r="QEJ153" s="10"/>
      <c r="QEK153" s="10"/>
      <c r="QEL153" s="10"/>
      <c r="QEM153" s="10"/>
      <c r="QEN153" s="10"/>
      <c r="QEO153" s="10"/>
      <c r="QEP153" s="10"/>
      <c r="QEQ153" s="10"/>
      <c r="QER153" s="10"/>
      <c r="QES153" s="10"/>
      <c r="QET153" s="10"/>
      <c r="QEU153" s="10"/>
      <c r="QEV153" s="10"/>
      <c r="QEW153" s="10"/>
      <c r="QEX153" s="10"/>
      <c r="QEY153" s="10"/>
      <c r="QEZ153" s="10"/>
      <c r="QFA153" s="10"/>
      <c r="QFB153" s="10"/>
      <c r="QFC153" s="10"/>
      <c r="QFD153" s="10"/>
      <c r="QFE153" s="10"/>
      <c r="QFF153" s="10"/>
      <c r="QFG153" s="10"/>
      <c r="QFH153" s="10"/>
      <c r="QFI153" s="10"/>
      <c r="QFJ153" s="10"/>
      <c r="QFK153" s="10"/>
      <c r="QFL153" s="10"/>
      <c r="QFM153" s="10"/>
      <c r="QFN153" s="10"/>
      <c r="QFO153" s="10"/>
      <c r="QFP153" s="10"/>
      <c r="QFQ153" s="10"/>
      <c r="QFR153" s="10"/>
      <c r="QFS153" s="10"/>
      <c r="QFT153" s="10"/>
      <c r="QFU153" s="10"/>
      <c r="QFV153" s="10"/>
      <c r="QFW153" s="10"/>
      <c r="QFX153" s="10"/>
      <c r="QFY153" s="10"/>
      <c r="QFZ153" s="10"/>
      <c r="QGA153" s="10"/>
      <c r="QGB153" s="10"/>
      <c r="QGC153" s="10"/>
      <c r="QGD153" s="10"/>
      <c r="QGE153" s="10"/>
      <c r="QGF153" s="10"/>
      <c r="QGG153" s="10"/>
      <c r="QGH153" s="10"/>
      <c r="QGI153" s="10"/>
      <c r="QGJ153" s="10"/>
      <c r="QGK153" s="10"/>
      <c r="QGL153" s="10"/>
      <c r="QGM153" s="10"/>
      <c r="QGN153" s="10"/>
      <c r="QGO153" s="10"/>
      <c r="QGP153" s="10"/>
      <c r="QGQ153" s="10"/>
      <c r="QGR153" s="10"/>
      <c r="QGS153" s="10"/>
      <c r="QGT153" s="10"/>
      <c r="QGU153" s="10"/>
      <c r="QGV153" s="10"/>
      <c r="QGW153" s="10"/>
      <c r="QGX153" s="10"/>
      <c r="QGY153" s="10"/>
      <c r="QGZ153" s="10"/>
      <c r="QHA153" s="10"/>
      <c r="QHB153" s="10"/>
      <c r="QHC153" s="10"/>
      <c r="QHD153" s="10"/>
      <c r="QHE153" s="10"/>
      <c r="QHF153" s="10"/>
      <c r="QHG153" s="10"/>
      <c r="QHH153" s="10"/>
      <c r="QHI153" s="10"/>
      <c r="QHJ153" s="10"/>
      <c r="QHK153" s="10"/>
      <c r="QHL153" s="10"/>
      <c r="QHM153" s="10"/>
      <c r="QHN153" s="10"/>
      <c r="QHO153" s="10"/>
      <c r="QHP153" s="10"/>
      <c r="QHQ153" s="10"/>
      <c r="QHR153" s="10"/>
      <c r="QHS153" s="10"/>
      <c r="QHT153" s="10"/>
      <c r="QHU153" s="10"/>
      <c r="QHV153" s="10"/>
      <c r="QHW153" s="10"/>
      <c r="QHX153" s="10"/>
      <c r="QHY153" s="10"/>
      <c r="QHZ153" s="10"/>
      <c r="QIA153" s="10"/>
      <c r="QIB153" s="10"/>
      <c r="QIC153" s="10"/>
      <c r="QID153" s="10"/>
      <c r="QIE153" s="10"/>
      <c r="QIF153" s="10"/>
      <c r="QIG153" s="10"/>
      <c r="QIH153" s="10"/>
      <c r="QII153" s="10"/>
      <c r="QIJ153" s="10"/>
      <c r="QIK153" s="10"/>
      <c r="QIL153" s="10"/>
      <c r="QIM153" s="10"/>
      <c r="QIN153" s="10"/>
      <c r="QIO153" s="10"/>
      <c r="QIP153" s="10"/>
      <c r="QIQ153" s="10"/>
      <c r="QIR153" s="10"/>
      <c r="QIS153" s="10"/>
      <c r="QIT153" s="10"/>
      <c r="QIU153" s="10"/>
      <c r="QIV153" s="10"/>
      <c r="QIW153" s="10"/>
      <c r="QIX153" s="10"/>
      <c r="QIY153" s="10"/>
      <c r="QIZ153" s="10"/>
      <c r="QJA153" s="10"/>
      <c r="QJB153" s="10"/>
      <c r="QJC153" s="10"/>
      <c r="QJD153" s="10"/>
      <c r="QJE153" s="10"/>
      <c r="QJF153" s="10"/>
      <c r="QJG153" s="10"/>
      <c r="QJH153" s="10"/>
      <c r="QJI153" s="10"/>
      <c r="QJJ153" s="10"/>
      <c r="QJK153" s="10"/>
      <c r="QJL153" s="10"/>
      <c r="QJM153" s="10"/>
      <c r="QJN153" s="10"/>
      <c r="QJO153" s="10"/>
      <c r="QJP153" s="10"/>
      <c r="QJQ153" s="10"/>
      <c r="QJR153" s="10"/>
      <c r="QJS153" s="10"/>
      <c r="QJT153" s="10"/>
      <c r="QJU153" s="10"/>
      <c r="QJV153" s="10"/>
      <c r="QJW153" s="10"/>
      <c r="QJX153" s="10"/>
      <c r="QJY153" s="10"/>
      <c r="QJZ153" s="10"/>
      <c r="QKA153" s="10"/>
      <c r="QKB153" s="10"/>
      <c r="QKC153" s="10"/>
      <c r="QKD153" s="10"/>
      <c r="QKE153" s="10"/>
      <c r="QKF153" s="10"/>
      <c r="QKG153" s="10"/>
      <c r="QKH153" s="10"/>
      <c r="QKI153" s="10"/>
      <c r="QKJ153" s="10"/>
      <c r="QKK153" s="10"/>
      <c r="QKL153" s="10"/>
      <c r="QKM153" s="10"/>
      <c r="QKN153" s="10"/>
      <c r="QKO153" s="10"/>
      <c r="QKP153" s="10"/>
      <c r="QKQ153" s="10"/>
      <c r="QKR153" s="10"/>
      <c r="QKS153" s="10"/>
      <c r="QKT153" s="10"/>
      <c r="QKU153" s="10"/>
      <c r="QKV153" s="10"/>
      <c r="QKW153" s="10"/>
      <c r="QKX153" s="10"/>
      <c r="QKY153" s="10"/>
      <c r="QKZ153" s="10"/>
      <c r="QLA153" s="10"/>
      <c r="QLB153" s="10"/>
      <c r="QLC153" s="10"/>
      <c r="QLD153" s="10"/>
      <c r="QLE153" s="10"/>
      <c r="QLF153" s="10"/>
      <c r="QLG153" s="10"/>
      <c r="QLH153" s="10"/>
      <c r="QLI153" s="10"/>
      <c r="QLJ153" s="10"/>
      <c r="QLK153" s="10"/>
      <c r="QLL153" s="10"/>
      <c r="QLM153" s="10"/>
      <c r="QLN153" s="10"/>
      <c r="QLO153" s="10"/>
      <c r="QLP153" s="10"/>
      <c r="QLQ153" s="10"/>
      <c r="QLR153" s="10"/>
      <c r="QLS153" s="10"/>
      <c r="QLT153" s="10"/>
      <c r="QLU153" s="10"/>
      <c r="QLV153" s="10"/>
      <c r="QLW153" s="10"/>
      <c r="QLX153" s="10"/>
      <c r="QLY153" s="10"/>
      <c r="QLZ153" s="10"/>
      <c r="QMA153" s="10"/>
      <c r="QMB153" s="10"/>
      <c r="QMC153" s="10"/>
      <c r="QMD153" s="10"/>
      <c r="QME153" s="10"/>
      <c r="QMF153" s="10"/>
      <c r="QMG153" s="10"/>
      <c r="QMH153" s="10"/>
      <c r="QMI153" s="10"/>
      <c r="QMJ153" s="10"/>
      <c r="QMK153" s="10"/>
      <c r="QML153" s="10"/>
      <c r="QMM153" s="10"/>
      <c r="QMN153" s="10"/>
      <c r="QMO153" s="10"/>
      <c r="QMP153" s="10"/>
      <c r="QMQ153" s="10"/>
      <c r="QMR153" s="10"/>
      <c r="QMS153" s="10"/>
      <c r="QMT153" s="10"/>
      <c r="QMU153" s="10"/>
      <c r="QMV153" s="10"/>
      <c r="QMW153" s="10"/>
      <c r="QMX153" s="10"/>
      <c r="QMY153" s="10"/>
      <c r="QMZ153" s="10"/>
      <c r="QNA153" s="10"/>
      <c r="QNB153" s="10"/>
      <c r="QNC153" s="10"/>
      <c r="QND153" s="10"/>
      <c r="QNE153" s="10"/>
      <c r="QNF153" s="10"/>
      <c r="QNG153" s="10"/>
      <c r="QNH153" s="10"/>
      <c r="QNI153" s="10"/>
      <c r="QNJ153" s="10"/>
      <c r="QNK153" s="10"/>
      <c r="QNL153" s="10"/>
      <c r="QNM153" s="10"/>
      <c r="QNN153" s="10"/>
      <c r="QNO153" s="10"/>
      <c r="QNP153" s="10"/>
      <c r="QNQ153" s="10"/>
      <c r="QNR153" s="10"/>
      <c r="QNS153" s="10"/>
      <c r="QNT153" s="10"/>
      <c r="QNU153" s="10"/>
      <c r="QNV153" s="10"/>
      <c r="QNW153" s="10"/>
      <c r="QNX153" s="10"/>
      <c r="QNY153" s="10"/>
      <c r="QNZ153" s="10"/>
      <c r="QOA153" s="10"/>
      <c r="QOB153" s="10"/>
      <c r="QOC153" s="10"/>
      <c r="QOD153" s="10"/>
      <c r="QOE153" s="10"/>
      <c r="QOF153" s="10"/>
      <c r="QOG153" s="10"/>
      <c r="QOH153" s="10"/>
      <c r="QOI153" s="10"/>
      <c r="QOJ153" s="10"/>
      <c r="QOK153" s="10"/>
      <c r="QOL153" s="10"/>
      <c r="QOM153" s="10"/>
      <c r="QON153" s="10"/>
      <c r="QOO153" s="10"/>
      <c r="QOP153" s="10"/>
      <c r="QOQ153" s="10"/>
      <c r="QOR153" s="10"/>
      <c r="QOS153" s="10"/>
      <c r="QOT153" s="10"/>
      <c r="QOU153" s="10"/>
      <c r="QOV153" s="10"/>
      <c r="QOW153" s="10"/>
      <c r="QOX153" s="10"/>
      <c r="QOY153" s="10"/>
      <c r="QOZ153" s="10"/>
      <c r="QPA153" s="10"/>
      <c r="QPB153" s="10"/>
      <c r="QPC153" s="10"/>
      <c r="QPD153" s="10"/>
      <c r="QPE153" s="10"/>
      <c r="QPF153" s="10"/>
      <c r="QPG153" s="10"/>
      <c r="QPH153" s="10"/>
      <c r="QPI153" s="10"/>
      <c r="QPJ153" s="10"/>
      <c r="QPK153" s="10"/>
      <c r="QPL153" s="10"/>
      <c r="QPM153" s="10"/>
      <c r="QPN153" s="10"/>
      <c r="QPO153" s="10"/>
      <c r="QPP153" s="10"/>
      <c r="QPQ153" s="10"/>
      <c r="QPR153" s="10"/>
      <c r="QPS153" s="10"/>
      <c r="QPT153" s="10"/>
      <c r="QPU153" s="10"/>
      <c r="QPV153" s="10"/>
      <c r="QPW153" s="10"/>
      <c r="QPX153" s="10"/>
      <c r="QPY153" s="10"/>
      <c r="QPZ153" s="10"/>
      <c r="QQA153" s="10"/>
      <c r="QQB153" s="10"/>
      <c r="QQC153" s="10"/>
      <c r="QQD153" s="10"/>
      <c r="QQE153" s="10"/>
      <c r="QQF153" s="10"/>
      <c r="QQG153" s="10"/>
      <c r="QQH153" s="10"/>
      <c r="QQI153" s="10"/>
      <c r="QQJ153" s="10"/>
      <c r="QQK153" s="10"/>
      <c r="QQL153" s="10"/>
      <c r="QQM153" s="10"/>
      <c r="QQN153" s="10"/>
      <c r="QQO153" s="10"/>
      <c r="QQP153" s="10"/>
      <c r="QQQ153" s="10"/>
      <c r="QQR153" s="10"/>
      <c r="QQS153" s="10"/>
      <c r="QQT153" s="10"/>
      <c r="QQU153" s="10"/>
      <c r="QQV153" s="10"/>
      <c r="QQW153" s="10"/>
      <c r="QQX153" s="10"/>
      <c r="QQY153" s="10"/>
      <c r="QQZ153" s="10"/>
      <c r="QRA153" s="10"/>
      <c r="QRB153" s="10"/>
      <c r="QRC153" s="10"/>
      <c r="QRD153" s="10"/>
      <c r="QRE153" s="10"/>
      <c r="QRF153" s="10"/>
      <c r="QRG153" s="10"/>
      <c r="QRH153" s="10"/>
      <c r="QRI153" s="10"/>
      <c r="QRJ153" s="10"/>
      <c r="QRK153" s="10"/>
      <c r="QRL153" s="10"/>
      <c r="QRM153" s="10"/>
      <c r="QRN153" s="10"/>
      <c r="QRO153" s="10"/>
      <c r="QRP153" s="10"/>
      <c r="QRQ153" s="10"/>
      <c r="QRR153" s="10"/>
      <c r="QRS153" s="10"/>
      <c r="QRT153" s="10"/>
      <c r="QRU153" s="10"/>
      <c r="QRV153" s="10"/>
      <c r="QRW153" s="10"/>
      <c r="QRX153" s="10"/>
      <c r="QRY153" s="10"/>
      <c r="QRZ153" s="10"/>
      <c r="QSA153" s="10"/>
      <c r="QSB153" s="10"/>
      <c r="QSC153" s="10"/>
      <c r="QSD153" s="10"/>
      <c r="QSE153" s="10"/>
      <c r="QSF153" s="10"/>
      <c r="QSG153" s="10"/>
      <c r="QSH153" s="10"/>
      <c r="QSI153" s="10"/>
      <c r="QSJ153" s="10"/>
      <c r="QSK153" s="10"/>
      <c r="QSL153" s="10"/>
      <c r="QSM153" s="10"/>
      <c r="QSN153" s="10"/>
      <c r="QSO153" s="10"/>
      <c r="QSP153" s="10"/>
      <c r="QSQ153" s="10"/>
      <c r="QSR153" s="10"/>
      <c r="QSS153" s="10"/>
      <c r="QST153" s="10"/>
      <c r="QSU153" s="10"/>
      <c r="QSV153" s="10"/>
      <c r="QSW153" s="10"/>
      <c r="QSX153" s="10"/>
      <c r="QSY153" s="10"/>
      <c r="QSZ153" s="10"/>
      <c r="QTA153" s="10"/>
      <c r="QTB153" s="10"/>
      <c r="QTC153" s="10"/>
      <c r="QTD153" s="10"/>
      <c r="QTE153" s="10"/>
      <c r="QTF153" s="10"/>
      <c r="QTG153" s="10"/>
      <c r="QTH153" s="10"/>
      <c r="QTI153" s="10"/>
      <c r="QTJ153" s="10"/>
      <c r="QTK153" s="10"/>
      <c r="QTL153" s="10"/>
      <c r="QTM153" s="10"/>
      <c r="QTN153" s="10"/>
      <c r="QTO153" s="10"/>
      <c r="QTP153" s="10"/>
      <c r="QTQ153" s="10"/>
      <c r="QTR153" s="10"/>
      <c r="QTS153" s="10"/>
      <c r="QTT153" s="10"/>
      <c r="QTU153" s="10"/>
      <c r="QTV153" s="10"/>
      <c r="QTW153" s="10"/>
      <c r="QTX153" s="10"/>
      <c r="QTY153" s="10"/>
      <c r="QTZ153" s="10"/>
      <c r="QUA153" s="10"/>
      <c r="QUB153" s="10"/>
      <c r="QUC153" s="10"/>
      <c r="QUD153" s="10"/>
      <c r="QUE153" s="10"/>
      <c r="QUF153" s="10"/>
      <c r="QUG153" s="10"/>
      <c r="QUH153" s="10"/>
      <c r="QUI153" s="10"/>
      <c r="QUJ153" s="10"/>
      <c r="QUK153" s="10"/>
      <c r="QUL153" s="10"/>
      <c r="QUM153" s="10"/>
      <c r="QUN153" s="10"/>
      <c r="QUO153" s="10"/>
      <c r="QUP153" s="10"/>
      <c r="QUQ153" s="10"/>
      <c r="QUR153" s="10"/>
      <c r="QUS153" s="10"/>
      <c r="QUT153" s="10"/>
      <c r="QUU153" s="10"/>
      <c r="QUV153" s="10"/>
      <c r="QUW153" s="10"/>
      <c r="QUX153" s="10"/>
      <c r="QUY153" s="10"/>
      <c r="QUZ153" s="10"/>
      <c r="QVA153" s="10"/>
      <c r="QVB153" s="10"/>
      <c r="QVC153" s="10"/>
      <c r="QVD153" s="10"/>
      <c r="QVE153" s="10"/>
      <c r="QVF153" s="10"/>
      <c r="QVG153" s="10"/>
      <c r="QVH153" s="10"/>
      <c r="QVI153" s="10"/>
      <c r="QVJ153" s="10"/>
      <c r="QVK153" s="10"/>
      <c r="QVL153" s="10"/>
      <c r="QVM153" s="10"/>
      <c r="QVN153" s="10"/>
      <c r="QVO153" s="10"/>
      <c r="QVP153" s="10"/>
      <c r="QVQ153" s="10"/>
      <c r="QVR153" s="10"/>
      <c r="QVS153" s="10"/>
      <c r="QVT153" s="10"/>
      <c r="QVU153" s="10"/>
      <c r="QVV153" s="10"/>
      <c r="QVW153" s="10"/>
      <c r="QVX153" s="10"/>
      <c r="QVY153" s="10"/>
      <c r="QVZ153" s="10"/>
      <c r="QWA153" s="10"/>
      <c r="QWB153" s="10"/>
      <c r="QWC153" s="10"/>
      <c r="QWD153" s="10"/>
      <c r="QWE153" s="10"/>
      <c r="QWF153" s="10"/>
      <c r="QWG153" s="10"/>
      <c r="QWH153" s="10"/>
      <c r="QWI153" s="10"/>
      <c r="QWJ153" s="10"/>
      <c r="QWK153" s="10"/>
      <c r="QWL153" s="10"/>
      <c r="QWM153" s="10"/>
      <c r="QWN153" s="10"/>
      <c r="QWO153" s="10"/>
      <c r="QWP153" s="10"/>
      <c r="QWQ153" s="10"/>
      <c r="QWR153" s="10"/>
      <c r="QWS153" s="10"/>
      <c r="QWT153" s="10"/>
      <c r="QWU153" s="10"/>
      <c r="QWV153" s="10"/>
      <c r="QWW153" s="10"/>
      <c r="QWX153" s="10"/>
      <c r="QWY153" s="10"/>
      <c r="QWZ153" s="10"/>
      <c r="QXA153" s="10"/>
      <c r="QXB153" s="10"/>
      <c r="QXC153" s="10"/>
      <c r="QXD153" s="10"/>
      <c r="QXE153" s="10"/>
      <c r="QXF153" s="10"/>
      <c r="QXG153" s="10"/>
      <c r="QXH153" s="10"/>
      <c r="QXI153" s="10"/>
      <c r="QXJ153" s="10"/>
      <c r="QXK153" s="10"/>
      <c r="QXL153" s="10"/>
      <c r="QXM153" s="10"/>
      <c r="QXN153" s="10"/>
      <c r="QXO153" s="10"/>
      <c r="QXP153" s="10"/>
      <c r="QXQ153" s="10"/>
      <c r="QXR153" s="10"/>
      <c r="QXS153" s="10"/>
      <c r="QXT153" s="10"/>
      <c r="QXU153" s="10"/>
      <c r="QXV153" s="10"/>
      <c r="QXW153" s="10"/>
      <c r="QXX153" s="10"/>
      <c r="QXY153" s="10"/>
      <c r="QXZ153" s="10"/>
      <c r="QYA153" s="10"/>
      <c r="QYB153" s="10"/>
      <c r="QYC153" s="10"/>
      <c r="QYD153" s="10"/>
      <c r="QYE153" s="10"/>
      <c r="QYF153" s="10"/>
      <c r="QYG153" s="10"/>
      <c r="QYH153" s="10"/>
      <c r="QYI153" s="10"/>
      <c r="QYJ153" s="10"/>
      <c r="QYK153" s="10"/>
      <c r="QYL153" s="10"/>
      <c r="QYM153" s="10"/>
      <c r="QYN153" s="10"/>
      <c r="QYO153" s="10"/>
      <c r="QYP153" s="10"/>
      <c r="QYQ153" s="10"/>
      <c r="QYR153" s="10"/>
      <c r="QYS153" s="10"/>
      <c r="QYT153" s="10"/>
      <c r="QYU153" s="10"/>
      <c r="QYV153" s="10"/>
      <c r="QYW153" s="10"/>
      <c r="QYX153" s="10"/>
      <c r="QYY153" s="10"/>
      <c r="QYZ153" s="10"/>
      <c r="QZA153" s="10"/>
      <c r="QZB153" s="10"/>
      <c r="QZC153" s="10"/>
      <c r="QZD153" s="10"/>
      <c r="QZE153" s="10"/>
      <c r="QZF153" s="10"/>
      <c r="QZG153" s="10"/>
      <c r="QZH153" s="10"/>
      <c r="QZI153" s="10"/>
      <c r="QZJ153" s="10"/>
      <c r="QZK153" s="10"/>
      <c r="QZL153" s="10"/>
      <c r="QZM153" s="10"/>
      <c r="QZN153" s="10"/>
      <c r="QZO153" s="10"/>
      <c r="QZP153" s="10"/>
      <c r="QZQ153" s="10"/>
      <c r="QZR153" s="10"/>
      <c r="QZS153" s="10"/>
      <c r="QZT153" s="10"/>
      <c r="QZU153" s="10"/>
      <c r="QZV153" s="10"/>
      <c r="QZW153" s="10"/>
      <c r="QZX153" s="10"/>
      <c r="QZY153" s="10"/>
      <c r="QZZ153" s="10"/>
      <c r="RAA153" s="10"/>
      <c r="RAB153" s="10"/>
      <c r="RAC153" s="10"/>
      <c r="RAD153" s="10"/>
      <c r="RAE153" s="10"/>
      <c r="RAF153" s="10"/>
      <c r="RAG153" s="10"/>
      <c r="RAH153" s="10"/>
      <c r="RAI153" s="10"/>
      <c r="RAJ153" s="10"/>
      <c r="RAK153" s="10"/>
      <c r="RAL153" s="10"/>
      <c r="RAM153" s="10"/>
      <c r="RAN153" s="10"/>
      <c r="RAO153" s="10"/>
      <c r="RAP153" s="10"/>
      <c r="RAQ153" s="10"/>
      <c r="RAR153" s="10"/>
      <c r="RAS153" s="10"/>
      <c r="RAT153" s="10"/>
      <c r="RAU153" s="10"/>
      <c r="RAV153" s="10"/>
      <c r="RAW153" s="10"/>
      <c r="RAX153" s="10"/>
      <c r="RAY153" s="10"/>
      <c r="RAZ153" s="10"/>
      <c r="RBA153" s="10"/>
      <c r="RBB153" s="10"/>
      <c r="RBC153" s="10"/>
      <c r="RBD153" s="10"/>
      <c r="RBE153" s="10"/>
      <c r="RBF153" s="10"/>
      <c r="RBG153" s="10"/>
      <c r="RBH153" s="10"/>
      <c r="RBI153" s="10"/>
      <c r="RBJ153" s="10"/>
      <c r="RBK153" s="10"/>
      <c r="RBL153" s="10"/>
      <c r="RBM153" s="10"/>
      <c r="RBN153" s="10"/>
      <c r="RBO153" s="10"/>
      <c r="RBP153" s="10"/>
      <c r="RBQ153" s="10"/>
      <c r="RBR153" s="10"/>
      <c r="RBS153" s="10"/>
      <c r="RBT153" s="10"/>
      <c r="RBU153" s="10"/>
      <c r="RBV153" s="10"/>
      <c r="RBW153" s="10"/>
      <c r="RBX153" s="10"/>
      <c r="RBY153" s="10"/>
      <c r="RBZ153" s="10"/>
      <c r="RCA153" s="10"/>
      <c r="RCB153" s="10"/>
      <c r="RCC153" s="10"/>
      <c r="RCD153" s="10"/>
      <c r="RCE153" s="10"/>
      <c r="RCF153" s="10"/>
      <c r="RCG153" s="10"/>
      <c r="RCH153" s="10"/>
      <c r="RCI153" s="10"/>
      <c r="RCJ153" s="10"/>
      <c r="RCK153" s="10"/>
      <c r="RCL153" s="10"/>
      <c r="RCM153" s="10"/>
      <c r="RCN153" s="10"/>
      <c r="RCO153" s="10"/>
      <c r="RCP153" s="10"/>
      <c r="RCQ153" s="10"/>
      <c r="RCR153" s="10"/>
      <c r="RCS153" s="10"/>
      <c r="RCT153" s="10"/>
      <c r="RCU153" s="10"/>
      <c r="RCV153" s="10"/>
      <c r="RCW153" s="10"/>
      <c r="RCX153" s="10"/>
      <c r="RCY153" s="10"/>
      <c r="RCZ153" s="10"/>
      <c r="RDA153" s="10"/>
      <c r="RDB153" s="10"/>
      <c r="RDC153" s="10"/>
      <c r="RDD153" s="10"/>
      <c r="RDE153" s="10"/>
      <c r="RDF153" s="10"/>
      <c r="RDG153" s="10"/>
      <c r="RDH153" s="10"/>
      <c r="RDI153" s="10"/>
      <c r="RDJ153" s="10"/>
      <c r="RDK153" s="10"/>
      <c r="RDL153" s="10"/>
      <c r="RDM153" s="10"/>
      <c r="RDN153" s="10"/>
      <c r="RDO153" s="10"/>
      <c r="RDP153" s="10"/>
      <c r="RDQ153" s="10"/>
      <c r="RDR153" s="10"/>
      <c r="RDS153" s="10"/>
      <c r="RDT153" s="10"/>
      <c r="RDU153" s="10"/>
      <c r="RDV153" s="10"/>
      <c r="RDW153" s="10"/>
      <c r="RDX153" s="10"/>
      <c r="RDY153" s="10"/>
      <c r="RDZ153" s="10"/>
      <c r="REA153" s="10"/>
      <c r="REB153" s="10"/>
      <c r="REC153" s="10"/>
      <c r="RED153" s="10"/>
      <c r="REE153" s="10"/>
      <c r="REF153" s="10"/>
      <c r="REG153" s="10"/>
      <c r="REH153" s="10"/>
      <c r="REI153" s="10"/>
      <c r="REJ153" s="10"/>
      <c r="REK153" s="10"/>
      <c r="REL153" s="10"/>
      <c r="REM153" s="10"/>
      <c r="REN153" s="10"/>
      <c r="REO153" s="10"/>
      <c r="REP153" s="10"/>
      <c r="REQ153" s="10"/>
      <c r="RER153" s="10"/>
      <c r="RES153" s="10"/>
      <c r="RET153" s="10"/>
      <c r="REU153" s="10"/>
      <c r="REV153" s="10"/>
      <c r="REW153" s="10"/>
      <c r="REX153" s="10"/>
      <c r="REY153" s="10"/>
      <c r="REZ153" s="10"/>
      <c r="RFA153" s="10"/>
      <c r="RFB153" s="10"/>
      <c r="RFC153" s="10"/>
      <c r="RFD153" s="10"/>
      <c r="RFE153" s="10"/>
      <c r="RFF153" s="10"/>
      <c r="RFG153" s="10"/>
      <c r="RFH153" s="10"/>
      <c r="RFI153" s="10"/>
      <c r="RFJ153" s="10"/>
      <c r="RFK153" s="10"/>
      <c r="RFL153" s="10"/>
      <c r="RFM153" s="10"/>
      <c r="RFN153" s="10"/>
      <c r="RFO153" s="10"/>
      <c r="RFP153" s="10"/>
      <c r="RFQ153" s="10"/>
      <c r="RFR153" s="10"/>
      <c r="RFS153" s="10"/>
      <c r="RFT153" s="10"/>
      <c r="RFU153" s="10"/>
      <c r="RFV153" s="10"/>
      <c r="RFW153" s="10"/>
      <c r="RFX153" s="10"/>
      <c r="RFY153" s="10"/>
      <c r="RFZ153" s="10"/>
      <c r="RGA153" s="10"/>
      <c r="RGB153" s="10"/>
      <c r="RGC153" s="10"/>
      <c r="RGD153" s="10"/>
      <c r="RGE153" s="10"/>
      <c r="RGF153" s="10"/>
      <c r="RGG153" s="10"/>
      <c r="RGH153" s="10"/>
      <c r="RGI153" s="10"/>
      <c r="RGJ153" s="10"/>
      <c r="RGK153" s="10"/>
      <c r="RGL153" s="10"/>
      <c r="RGM153" s="10"/>
      <c r="RGN153" s="10"/>
      <c r="RGO153" s="10"/>
      <c r="RGP153" s="10"/>
      <c r="RGQ153" s="10"/>
      <c r="RGR153" s="10"/>
      <c r="RGS153" s="10"/>
      <c r="RGT153" s="10"/>
      <c r="RGU153" s="10"/>
      <c r="RGV153" s="10"/>
      <c r="RGW153" s="10"/>
      <c r="RGX153" s="10"/>
      <c r="RGY153" s="10"/>
      <c r="RGZ153" s="10"/>
      <c r="RHA153" s="10"/>
      <c r="RHB153" s="10"/>
      <c r="RHC153" s="10"/>
      <c r="RHD153" s="10"/>
      <c r="RHE153" s="10"/>
      <c r="RHF153" s="10"/>
      <c r="RHG153" s="10"/>
      <c r="RHH153" s="10"/>
      <c r="RHI153" s="10"/>
      <c r="RHJ153" s="10"/>
      <c r="RHK153" s="10"/>
      <c r="RHL153" s="10"/>
      <c r="RHM153" s="10"/>
      <c r="RHN153" s="10"/>
      <c r="RHO153" s="10"/>
      <c r="RHP153" s="10"/>
      <c r="RHQ153" s="10"/>
      <c r="RHR153" s="10"/>
      <c r="RHS153" s="10"/>
      <c r="RHT153" s="10"/>
      <c r="RHU153" s="10"/>
      <c r="RHV153" s="10"/>
      <c r="RHW153" s="10"/>
      <c r="RHX153" s="10"/>
      <c r="RHY153" s="10"/>
      <c r="RHZ153" s="10"/>
      <c r="RIA153" s="10"/>
      <c r="RIB153" s="10"/>
      <c r="RIC153" s="10"/>
      <c r="RID153" s="10"/>
      <c r="RIE153" s="10"/>
      <c r="RIF153" s="10"/>
      <c r="RIG153" s="10"/>
      <c r="RIH153" s="10"/>
      <c r="RII153" s="10"/>
      <c r="RIJ153" s="10"/>
      <c r="RIK153" s="10"/>
      <c r="RIL153" s="10"/>
      <c r="RIM153" s="10"/>
      <c r="RIN153" s="10"/>
      <c r="RIO153" s="10"/>
      <c r="RIP153" s="10"/>
      <c r="RIQ153" s="10"/>
      <c r="RIR153" s="10"/>
      <c r="RIS153" s="10"/>
      <c r="RIT153" s="10"/>
      <c r="RIU153" s="10"/>
      <c r="RIV153" s="10"/>
      <c r="RIW153" s="10"/>
      <c r="RIX153" s="10"/>
      <c r="RIY153" s="10"/>
      <c r="RIZ153" s="10"/>
      <c r="RJA153" s="10"/>
      <c r="RJB153" s="10"/>
      <c r="RJC153" s="10"/>
      <c r="RJD153" s="10"/>
      <c r="RJE153" s="10"/>
      <c r="RJF153" s="10"/>
      <c r="RJG153" s="10"/>
      <c r="RJH153" s="10"/>
      <c r="RJI153" s="10"/>
      <c r="RJJ153" s="10"/>
      <c r="RJK153" s="10"/>
      <c r="RJL153" s="10"/>
      <c r="RJM153" s="10"/>
      <c r="RJN153" s="10"/>
      <c r="RJO153" s="10"/>
      <c r="RJP153" s="10"/>
      <c r="RJQ153" s="10"/>
      <c r="RJR153" s="10"/>
      <c r="RJS153" s="10"/>
      <c r="RJT153" s="10"/>
      <c r="RJU153" s="10"/>
      <c r="RJV153" s="10"/>
      <c r="RJW153" s="10"/>
      <c r="RJX153" s="10"/>
      <c r="RJY153" s="10"/>
      <c r="RJZ153" s="10"/>
      <c r="RKA153" s="10"/>
      <c r="RKB153" s="10"/>
      <c r="RKC153" s="10"/>
      <c r="RKD153" s="10"/>
      <c r="RKE153" s="10"/>
      <c r="RKF153" s="10"/>
      <c r="RKG153" s="10"/>
      <c r="RKH153" s="10"/>
      <c r="RKI153" s="10"/>
      <c r="RKJ153" s="10"/>
      <c r="RKK153" s="10"/>
      <c r="RKL153" s="10"/>
      <c r="RKM153" s="10"/>
      <c r="RKN153" s="10"/>
      <c r="RKO153" s="10"/>
      <c r="RKP153" s="10"/>
      <c r="RKQ153" s="10"/>
      <c r="RKR153" s="10"/>
      <c r="RKS153" s="10"/>
      <c r="RKT153" s="10"/>
      <c r="RKU153" s="10"/>
      <c r="RKV153" s="10"/>
      <c r="RKW153" s="10"/>
      <c r="RKX153" s="10"/>
      <c r="RKY153" s="10"/>
      <c r="RKZ153" s="10"/>
      <c r="RLA153" s="10"/>
      <c r="RLB153" s="10"/>
      <c r="RLC153" s="10"/>
      <c r="RLD153" s="10"/>
      <c r="RLE153" s="10"/>
      <c r="RLF153" s="10"/>
      <c r="RLG153" s="10"/>
      <c r="RLH153" s="10"/>
      <c r="RLI153" s="10"/>
      <c r="RLJ153" s="10"/>
      <c r="RLK153" s="10"/>
      <c r="RLL153" s="10"/>
      <c r="RLM153" s="10"/>
      <c r="RLN153" s="10"/>
      <c r="RLO153" s="10"/>
      <c r="RLP153" s="10"/>
      <c r="RLQ153" s="10"/>
      <c r="RLR153" s="10"/>
      <c r="RLS153" s="10"/>
      <c r="RLT153" s="10"/>
      <c r="RLU153" s="10"/>
      <c r="RLV153" s="10"/>
      <c r="RLW153" s="10"/>
      <c r="RLX153" s="10"/>
      <c r="RLY153" s="10"/>
      <c r="RLZ153" s="10"/>
      <c r="RMA153" s="10"/>
      <c r="RMB153" s="10"/>
      <c r="RMC153" s="10"/>
      <c r="RMD153" s="10"/>
      <c r="RME153" s="10"/>
      <c r="RMF153" s="10"/>
      <c r="RMG153" s="10"/>
      <c r="RMH153" s="10"/>
      <c r="RMI153" s="10"/>
      <c r="RMJ153" s="10"/>
      <c r="RMK153" s="10"/>
      <c r="RML153" s="10"/>
      <c r="RMM153" s="10"/>
      <c r="RMN153" s="10"/>
      <c r="RMO153" s="10"/>
      <c r="RMP153" s="10"/>
      <c r="RMQ153" s="10"/>
      <c r="RMR153" s="10"/>
      <c r="RMS153" s="10"/>
      <c r="RMT153" s="10"/>
      <c r="RMU153" s="10"/>
      <c r="RMV153" s="10"/>
      <c r="RMW153" s="10"/>
      <c r="RMX153" s="10"/>
      <c r="RMY153" s="10"/>
      <c r="RMZ153" s="10"/>
      <c r="RNA153" s="10"/>
      <c r="RNB153" s="10"/>
      <c r="RNC153" s="10"/>
      <c r="RND153" s="10"/>
      <c r="RNE153" s="10"/>
      <c r="RNF153" s="10"/>
      <c r="RNG153" s="10"/>
      <c r="RNH153" s="10"/>
      <c r="RNI153" s="10"/>
      <c r="RNJ153" s="10"/>
      <c r="RNK153" s="10"/>
      <c r="RNL153" s="10"/>
      <c r="RNM153" s="10"/>
      <c r="RNN153" s="10"/>
      <c r="RNO153" s="10"/>
      <c r="RNP153" s="10"/>
      <c r="RNQ153" s="10"/>
      <c r="RNR153" s="10"/>
      <c r="RNS153" s="10"/>
      <c r="RNT153" s="10"/>
      <c r="RNU153" s="10"/>
      <c r="RNV153" s="10"/>
      <c r="RNW153" s="10"/>
      <c r="RNX153" s="10"/>
      <c r="RNY153" s="10"/>
      <c r="RNZ153" s="10"/>
      <c r="ROA153" s="10"/>
      <c r="ROB153" s="10"/>
      <c r="ROC153" s="10"/>
      <c r="ROD153" s="10"/>
      <c r="ROE153" s="10"/>
      <c r="ROF153" s="10"/>
      <c r="ROG153" s="10"/>
      <c r="ROH153" s="10"/>
      <c r="ROI153" s="10"/>
      <c r="ROJ153" s="10"/>
      <c r="ROK153" s="10"/>
      <c r="ROL153" s="10"/>
      <c r="ROM153" s="10"/>
      <c r="RON153" s="10"/>
      <c r="ROO153" s="10"/>
      <c r="ROP153" s="10"/>
      <c r="ROQ153" s="10"/>
      <c r="ROR153" s="10"/>
      <c r="ROS153" s="10"/>
      <c r="ROT153" s="10"/>
      <c r="ROU153" s="10"/>
      <c r="ROV153" s="10"/>
      <c r="ROW153" s="10"/>
      <c r="ROX153" s="10"/>
      <c r="ROY153" s="10"/>
      <c r="ROZ153" s="10"/>
      <c r="RPA153" s="10"/>
      <c r="RPB153" s="10"/>
      <c r="RPC153" s="10"/>
      <c r="RPD153" s="10"/>
      <c r="RPE153" s="10"/>
      <c r="RPF153" s="10"/>
      <c r="RPG153" s="10"/>
      <c r="RPH153" s="10"/>
      <c r="RPI153" s="10"/>
      <c r="RPJ153" s="10"/>
      <c r="RPK153" s="10"/>
      <c r="RPL153" s="10"/>
      <c r="RPM153" s="10"/>
      <c r="RPN153" s="10"/>
      <c r="RPO153" s="10"/>
      <c r="RPP153" s="10"/>
      <c r="RPQ153" s="10"/>
      <c r="RPR153" s="10"/>
      <c r="RPS153" s="10"/>
      <c r="RPT153" s="10"/>
      <c r="RPU153" s="10"/>
      <c r="RPV153" s="10"/>
      <c r="RPW153" s="10"/>
      <c r="RPX153" s="10"/>
      <c r="RPY153" s="10"/>
      <c r="RPZ153" s="10"/>
      <c r="RQA153" s="10"/>
      <c r="RQB153" s="10"/>
      <c r="RQC153" s="10"/>
      <c r="RQD153" s="10"/>
      <c r="RQE153" s="10"/>
      <c r="RQF153" s="10"/>
      <c r="RQG153" s="10"/>
      <c r="RQH153" s="10"/>
      <c r="RQI153" s="10"/>
      <c r="RQJ153" s="10"/>
      <c r="RQK153" s="10"/>
      <c r="RQL153" s="10"/>
      <c r="RQM153" s="10"/>
      <c r="RQN153" s="10"/>
      <c r="RQO153" s="10"/>
      <c r="RQP153" s="10"/>
      <c r="RQQ153" s="10"/>
      <c r="RQR153" s="10"/>
      <c r="RQS153" s="10"/>
      <c r="RQT153" s="10"/>
      <c r="RQU153" s="10"/>
      <c r="RQV153" s="10"/>
      <c r="RQW153" s="10"/>
      <c r="RQX153" s="10"/>
      <c r="RQY153" s="10"/>
      <c r="RQZ153" s="10"/>
      <c r="RRA153" s="10"/>
      <c r="RRB153" s="10"/>
      <c r="RRC153" s="10"/>
      <c r="RRD153" s="10"/>
      <c r="RRE153" s="10"/>
      <c r="RRF153" s="10"/>
      <c r="RRG153" s="10"/>
      <c r="RRH153" s="10"/>
      <c r="RRI153" s="10"/>
      <c r="RRJ153" s="10"/>
      <c r="RRK153" s="10"/>
      <c r="RRL153" s="10"/>
      <c r="RRM153" s="10"/>
      <c r="RRN153" s="10"/>
      <c r="RRO153" s="10"/>
      <c r="RRP153" s="10"/>
      <c r="RRQ153" s="10"/>
      <c r="RRR153" s="10"/>
      <c r="RRS153" s="10"/>
      <c r="RRT153" s="10"/>
      <c r="RRU153" s="10"/>
      <c r="RRV153" s="10"/>
      <c r="RRW153" s="10"/>
      <c r="RRX153" s="10"/>
      <c r="RRY153" s="10"/>
      <c r="RRZ153" s="10"/>
      <c r="RSA153" s="10"/>
      <c r="RSB153" s="10"/>
      <c r="RSC153" s="10"/>
      <c r="RSD153" s="10"/>
      <c r="RSE153" s="10"/>
      <c r="RSF153" s="10"/>
      <c r="RSG153" s="10"/>
      <c r="RSH153" s="10"/>
      <c r="RSI153" s="10"/>
      <c r="RSJ153" s="10"/>
      <c r="RSK153" s="10"/>
      <c r="RSL153" s="10"/>
      <c r="RSM153" s="10"/>
      <c r="RSN153" s="10"/>
      <c r="RSO153" s="10"/>
      <c r="RSP153" s="10"/>
      <c r="RSQ153" s="10"/>
      <c r="RSR153" s="10"/>
      <c r="RSS153" s="10"/>
      <c r="RST153" s="10"/>
      <c r="RSU153" s="10"/>
      <c r="RSV153" s="10"/>
      <c r="RSW153" s="10"/>
      <c r="RSX153" s="10"/>
      <c r="RSY153" s="10"/>
      <c r="RSZ153" s="10"/>
      <c r="RTA153" s="10"/>
      <c r="RTB153" s="10"/>
      <c r="RTC153" s="10"/>
      <c r="RTD153" s="10"/>
      <c r="RTE153" s="10"/>
      <c r="RTF153" s="10"/>
      <c r="RTG153" s="10"/>
      <c r="RTH153" s="10"/>
      <c r="RTI153" s="10"/>
      <c r="RTJ153" s="10"/>
      <c r="RTK153" s="10"/>
      <c r="RTL153" s="10"/>
      <c r="RTM153" s="10"/>
      <c r="RTN153" s="10"/>
      <c r="RTO153" s="10"/>
      <c r="RTP153" s="10"/>
      <c r="RTQ153" s="10"/>
      <c r="RTR153" s="10"/>
      <c r="RTS153" s="10"/>
      <c r="RTT153" s="10"/>
      <c r="RTU153" s="10"/>
      <c r="RTV153" s="10"/>
      <c r="RTW153" s="10"/>
      <c r="RTX153" s="10"/>
      <c r="RTY153" s="10"/>
      <c r="RTZ153" s="10"/>
      <c r="RUA153" s="10"/>
      <c r="RUB153" s="10"/>
      <c r="RUC153" s="10"/>
      <c r="RUD153" s="10"/>
      <c r="RUE153" s="10"/>
      <c r="RUF153" s="10"/>
      <c r="RUG153" s="10"/>
      <c r="RUH153" s="10"/>
      <c r="RUI153" s="10"/>
      <c r="RUJ153" s="10"/>
      <c r="RUK153" s="10"/>
      <c r="RUL153" s="10"/>
      <c r="RUM153" s="10"/>
      <c r="RUN153" s="10"/>
      <c r="RUO153" s="10"/>
      <c r="RUP153" s="10"/>
      <c r="RUQ153" s="10"/>
      <c r="RUR153" s="10"/>
      <c r="RUS153" s="10"/>
      <c r="RUT153" s="10"/>
      <c r="RUU153" s="10"/>
      <c r="RUV153" s="10"/>
      <c r="RUW153" s="10"/>
      <c r="RUX153" s="10"/>
      <c r="RUY153" s="10"/>
      <c r="RUZ153" s="10"/>
      <c r="RVA153" s="10"/>
      <c r="RVB153" s="10"/>
      <c r="RVC153" s="10"/>
      <c r="RVD153" s="10"/>
      <c r="RVE153" s="10"/>
      <c r="RVF153" s="10"/>
      <c r="RVG153" s="10"/>
      <c r="RVH153" s="10"/>
      <c r="RVI153" s="10"/>
      <c r="RVJ153" s="10"/>
      <c r="RVK153" s="10"/>
      <c r="RVL153" s="10"/>
      <c r="RVM153" s="10"/>
      <c r="RVN153" s="10"/>
      <c r="RVO153" s="10"/>
      <c r="RVP153" s="10"/>
      <c r="RVQ153" s="10"/>
      <c r="RVR153" s="10"/>
      <c r="RVS153" s="10"/>
      <c r="RVT153" s="10"/>
      <c r="RVU153" s="10"/>
      <c r="RVV153" s="10"/>
      <c r="RVW153" s="10"/>
      <c r="RVX153" s="10"/>
      <c r="RVY153" s="10"/>
      <c r="RVZ153" s="10"/>
      <c r="RWA153" s="10"/>
      <c r="RWB153" s="10"/>
      <c r="RWC153" s="10"/>
      <c r="RWD153" s="10"/>
      <c r="RWE153" s="10"/>
      <c r="RWF153" s="10"/>
      <c r="RWG153" s="10"/>
      <c r="RWH153" s="10"/>
      <c r="RWI153" s="10"/>
      <c r="RWJ153" s="10"/>
      <c r="RWK153" s="10"/>
      <c r="RWL153" s="10"/>
      <c r="RWM153" s="10"/>
      <c r="RWN153" s="10"/>
      <c r="RWO153" s="10"/>
      <c r="RWP153" s="10"/>
      <c r="RWQ153" s="10"/>
      <c r="RWR153" s="10"/>
      <c r="RWS153" s="10"/>
      <c r="RWT153" s="10"/>
      <c r="RWU153" s="10"/>
      <c r="RWV153" s="10"/>
      <c r="RWW153" s="10"/>
      <c r="RWX153" s="10"/>
      <c r="RWY153" s="10"/>
      <c r="RWZ153" s="10"/>
      <c r="RXA153" s="10"/>
      <c r="RXB153" s="10"/>
      <c r="RXC153" s="10"/>
      <c r="RXD153" s="10"/>
      <c r="RXE153" s="10"/>
      <c r="RXF153" s="10"/>
      <c r="RXG153" s="10"/>
      <c r="RXH153" s="10"/>
      <c r="RXI153" s="10"/>
      <c r="RXJ153" s="10"/>
      <c r="RXK153" s="10"/>
      <c r="RXL153" s="10"/>
      <c r="RXM153" s="10"/>
      <c r="RXN153" s="10"/>
      <c r="RXO153" s="10"/>
      <c r="RXP153" s="10"/>
      <c r="RXQ153" s="10"/>
      <c r="RXR153" s="10"/>
      <c r="RXS153" s="10"/>
      <c r="RXT153" s="10"/>
      <c r="RXU153" s="10"/>
      <c r="RXV153" s="10"/>
      <c r="RXW153" s="10"/>
      <c r="RXX153" s="10"/>
      <c r="RXY153" s="10"/>
      <c r="RXZ153" s="10"/>
      <c r="RYA153" s="10"/>
      <c r="RYB153" s="10"/>
      <c r="RYC153" s="10"/>
      <c r="RYD153" s="10"/>
      <c r="RYE153" s="10"/>
      <c r="RYF153" s="10"/>
      <c r="RYG153" s="10"/>
      <c r="RYH153" s="10"/>
      <c r="RYI153" s="10"/>
      <c r="RYJ153" s="10"/>
      <c r="RYK153" s="10"/>
      <c r="RYL153" s="10"/>
      <c r="RYM153" s="10"/>
      <c r="RYN153" s="10"/>
      <c r="RYO153" s="10"/>
      <c r="RYP153" s="10"/>
      <c r="RYQ153" s="10"/>
      <c r="RYR153" s="10"/>
      <c r="RYS153" s="10"/>
      <c r="RYT153" s="10"/>
      <c r="RYU153" s="10"/>
      <c r="RYV153" s="10"/>
      <c r="RYW153" s="10"/>
      <c r="RYX153" s="10"/>
      <c r="RYY153" s="10"/>
      <c r="RYZ153" s="10"/>
      <c r="RZA153" s="10"/>
      <c r="RZB153" s="10"/>
      <c r="RZC153" s="10"/>
      <c r="RZD153" s="10"/>
      <c r="RZE153" s="10"/>
      <c r="RZF153" s="10"/>
      <c r="RZG153" s="10"/>
      <c r="RZH153" s="10"/>
      <c r="RZI153" s="10"/>
      <c r="RZJ153" s="10"/>
      <c r="RZK153" s="10"/>
      <c r="RZL153" s="10"/>
      <c r="RZM153" s="10"/>
      <c r="RZN153" s="10"/>
      <c r="RZO153" s="10"/>
      <c r="RZP153" s="10"/>
      <c r="RZQ153" s="10"/>
      <c r="RZR153" s="10"/>
      <c r="RZS153" s="10"/>
      <c r="RZT153" s="10"/>
      <c r="RZU153" s="10"/>
      <c r="RZV153" s="10"/>
      <c r="RZW153" s="10"/>
      <c r="RZX153" s="10"/>
      <c r="RZY153" s="10"/>
      <c r="RZZ153" s="10"/>
      <c r="SAA153" s="10"/>
      <c r="SAB153" s="10"/>
      <c r="SAC153" s="10"/>
      <c r="SAD153" s="10"/>
      <c r="SAE153" s="10"/>
      <c r="SAF153" s="10"/>
      <c r="SAG153" s="10"/>
      <c r="SAH153" s="10"/>
      <c r="SAI153" s="10"/>
      <c r="SAJ153" s="10"/>
      <c r="SAK153" s="10"/>
      <c r="SAL153" s="10"/>
      <c r="SAM153" s="10"/>
      <c r="SAN153" s="10"/>
      <c r="SAO153" s="10"/>
      <c r="SAP153" s="10"/>
      <c r="SAQ153" s="10"/>
      <c r="SAR153" s="10"/>
      <c r="SAS153" s="10"/>
      <c r="SAT153" s="10"/>
      <c r="SAU153" s="10"/>
      <c r="SAV153" s="10"/>
      <c r="SAW153" s="10"/>
      <c r="SAX153" s="10"/>
      <c r="SAY153" s="10"/>
      <c r="SAZ153" s="10"/>
      <c r="SBA153" s="10"/>
      <c r="SBB153" s="10"/>
      <c r="SBC153" s="10"/>
      <c r="SBD153" s="10"/>
      <c r="SBE153" s="10"/>
      <c r="SBF153" s="10"/>
      <c r="SBG153" s="10"/>
      <c r="SBH153" s="10"/>
      <c r="SBI153" s="10"/>
      <c r="SBJ153" s="10"/>
      <c r="SBK153" s="10"/>
      <c r="SBL153" s="10"/>
      <c r="SBM153" s="10"/>
      <c r="SBN153" s="10"/>
      <c r="SBO153" s="10"/>
      <c r="SBP153" s="10"/>
      <c r="SBQ153" s="10"/>
      <c r="SBR153" s="10"/>
      <c r="SBS153" s="10"/>
      <c r="SBT153" s="10"/>
      <c r="SBU153" s="10"/>
      <c r="SBV153" s="10"/>
      <c r="SBW153" s="10"/>
      <c r="SBX153" s="10"/>
      <c r="SBY153" s="10"/>
      <c r="SBZ153" s="10"/>
      <c r="SCA153" s="10"/>
      <c r="SCB153" s="10"/>
      <c r="SCC153" s="10"/>
      <c r="SCD153" s="10"/>
      <c r="SCE153" s="10"/>
      <c r="SCF153" s="10"/>
      <c r="SCG153" s="10"/>
      <c r="SCH153" s="10"/>
      <c r="SCI153" s="10"/>
      <c r="SCJ153" s="10"/>
      <c r="SCK153" s="10"/>
      <c r="SCL153" s="10"/>
      <c r="SCM153" s="10"/>
      <c r="SCN153" s="10"/>
      <c r="SCO153" s="10"/>
      <c r="SCP153" s="10"/>
      <c r="SCQ153" s="10"/>
      <c r="SCR153" s="10"/>
      <c r="SCS153" s="10"/>
      <c r="SCT153" s="10"/>
      <c r="SCU153" s="10"/>
      <c r="SCV153" s="10"/>
      <c r="SCW153" s="10"/>
      <c r="SCX153" s="10"/>
      <c r="SCY153" s="10"/>
      <c r="SCZ153" s="10"/>
      <c r="SDA153" s="10"/>
      <c r="SDB153" s="10"/>
      <c r="SDC153" s="10"/>
      <c r="SDD153" s="10"/>
      <c r="SDE153" s="10"/>
      <c r="SDF153" s="10"/>
      <c r="SDG153" s="10"/>
      <c r="SDH153" s="10"/>
      <c r="SDI153" s="10"/>
      <c r="SDJ153" s="10"/>
      <c r="SDK153" s="10"/>
      <c r="SDL153" s="10"/>
      <c r="SDM153" s="10"/>
      <c r="SDN153" s="10"/>
      <c r="SDO153" s="10"/>
      <c r="SDP153" s="10"/>
      <c r="SDQ153" s="10"/>
      <c r="SDR153" s="10"/>
      <c r="SDS153" s="10"/>
      <c r="SDT153" s="10"/>
      <c r="SDU153" s="10"/>
      <c r="SDV153" s="10"/>
      <c r="SDW153" s="10"/>
      <c r="SDX153" s="10"/>
      <c r="SDY153" s="10"/>
      <c r="SDZ153" s="10"/>
      <c r="SEA153" s="10"/>
      <c r="SEB153" s="10"/>
      <c r="SEC153" s="10"/>
      <c r="SED153" s="10"/>
      <c r="SEE153" s="10"/>
      <c r="SEF153" s="10"/>
      <c r="SEG153" s="10"/>
      <c r="SEH153" s="10"/>
      <c r="SEI153" s="10"/>
      <c r="SEJ153" s="10"/>
      <c r="SEK153" s="10"/>
      <c r="SEL153" s="10"/>
      <c r="SEM153" s="10"/>
      <c r="SEN153" s="10"/>
      <c r="SEO153" s="10"/>
      <c r="SEP153" s="10"/>
      <c r="SEQ153" s="10"/>
      <c r="SER153" s="10"/>
      <c r="SES153" s="10"/>
      <c r="SET153" s="10"/>
      <c r="SEU153" s="10"/>
      <c r="SEV153" s="10"/>
      <c r="SEW153" s="10"/>
      <c r="SEX153" s="10"/>
      <c r="SEY153" s="10"/>
      <c r="SEZ153" s="10"/>
      <c r="SFA153" s="10"/>
      <c r="SFB153" s="10"/>
      <c r="SFC153" s="10"/>
      <c r="SFD153" s="10"/>
      <c r="SFE153" s="10"/>
      <c r="SFF153" s="10"/>
      <c r="SFG153" s="10"/>
      <c r="SFH153" s="10"/>
      <c r="SFI153" s="10"/>
      <c r="SFJ153" s="10"/>
      <c r="SFK153" s="10"/>
      <c r="SFL153" s="10"/>
      <c r="SFM153" s="10"/>
      <c r="SFN153" s="10"/>
      <c r="SFO153" s="10"/>
      <c r="SFP153" s="10"/>
      <c r="SFQ153" s="10"/>
      <c r="SFR153" s="10"/>
      <c r="SFS153" s="10"/>
      <c r="SFT153" s="10"/>
      <c r="SFU153" s="10"/>
      <c r="SFV153" s="10"/>
      <c r="SFW153" s="10"/>
      <c r="SFX153" s="10"/>
      <c r="SFY153" s="10"/>
      <c r="SFZ153" s="10"/>
      <c r="SGA153" s="10"/>
      <c r="SGB153" s="10"/>
      <c r="SGC153" s="10"/>
      <c r="SGD153" s="10"/>
      <c r="SGE153" s="10"/>
      <c r="SGF153" s="10"/>
      <c r="SGG153" s="10"/>
      <c r="SGH153" s="10"/>
      <c r="SGI153" s="10"/>
      <c r="SGJ153" s="10"/>
      <c r="SGK153" s="10"/>
      <c r="SGL153" s="10"/>
      <c r="SGM153" s="10"/>
      <c r="SGN153" s="10"/>
      <c r="SGO153" s="10"/>
      <c r="SGP153" s="10"/>
      <c r="SGQ153" s="10"/>
      <c r="SGR153" s="10"/>
      <c r="SGS153" s="10"/>
      <c r="SGT153" s="10"/>
      <c r="SGU153" s="10"/>
      <c r="SGV153" s="10"/>
      <c r="SGW153" s="10"/>
      <c r="SGX153" s="10"/>
      <c r="SGY153" s="10"/>
      <c r="SGZ153" s="10"/>
      <c r="SHA153" s="10"/>
      <c r="SHB153" s="10"/>
      <c r="SHC153" s="10"/>
      <c r="SHD153" s="10"/>
      <c r="SHE153" s="10"/>
      <c r="SHF153" s="10"/>
      <c r="SHG153" s="10"/>
      <c r="SHH153" s="10"/>
      <c r="SHI153" s="10"/>
      <c r="SHJ153" s="10"/>
      <c r="SHK153" s="10"/>
      <c r="SHL153" s="10"/>
      <c r="SHM153" s="10"/>
      <c r="SHN153" s="10"/>
      <c r="SHO153" s="10"/>
      <c r="SHP153" s="10"/>
      <c r="SHQ153" s="10"/>
      <c r="SHR153" s="10"/>
      <c r="SHS153" s="10"/>
      <c r="SHT153" s="10"/>
      <c r="SHU153" s="10"/>
      <c r="SHV153" s="10"/>
      <c r="SHW153" s="10"/>
      <c r="SHX153" s="10"/>
      <c r="SHY153" s="10"/>
      <c r="SHZ153" s="10"/>
      <c r="SIA153" s="10"/>
      <c r="SIB153" s="10"/>
      <c r="SIC153" s="10"/>
      <c r="SID153" s="10"/>
      <c r="SIE153" s="10"/>
      <c r="SIF153" s="10"/>
      <c r="SIG153" s="10"/>
      <c r="SIH153" s="10"/>
      <c r="SII153" s="10"/>
      <c r="SIJ153" s="10"/>
      <c r="SIK153" s="10"/>
      <c r="SIL153" s="10"/>
      <c r="SIM153" s="10"/>
      <c r="SIN153" s="10"/>
      <c r="SIO153" s="10"/>
      <c r="SIP153" s="10"/>
      <c r="SIQ153" s="10"/>
      <c r="SIR153" s="10"/>
      <c r="SIS153" s="10"/>
      <c r="SIT153" s="10"/>
      <c r="SIU153" s="10"/>
      <c r="SIV153" s="10"/>
      <c r="SIW153" s="10"/>
      <c r="SIX153" s="10"/>
      <c r="SIY153" s="10"/>
      <c r="SIZ153" s="10"/>
      <c r="SJA153" s="10"/>
      <c r="SJB153" s="10"/>
      <c r="SJC153" s="10"/>
      <c r="SJD153" s="10"/>
      <c r="SJE153" s="10"/>
      <c r="SJF153" s="10"/>
      <c r="SJG153" s="10"/>
      <c r="SJH153" s="10"/>
      <c r="SJI153" s="10"/>
      <c r="SJJ153" s="10"/>
      <c r="SJK153" s="10"/>
      <c r="SJL153" s="10"/>
      <c r="SJM153" s="10"/>
      <c r="SJN153" s="10"/>
      <c r="SJO153" s="10"/>
      <c r="SJP153" s="10"/>
      <c r="SJQ153" s="10"/>
      <c r="SJR153" s="10"/>
      <c r="SJS153" s="10"/>
      <c r="SJT153" s="10"/>
      <c r="SJU153" s="10"/>
      <c r="SJV153" s="10"/>
      <c r="SJW153" s="10"/>
      <c r="SJX153" s="10"/>
      <c r="SJY153" s="10"/>
      <c r="SJZ153" s="10"/>
      <c r="SKA153" s="10"/>
      <c r="SKB153" s="10"/>
      <c r="SKC153" s="10"/>
      <c r="SKD153" s="10"/>
      <c r="SKE153" s="10"/>
      <c r="SKF153" s="10"/>
      <c r="SKG153" s="10"/>
      <c r="SKH153" s="10"/>
      <c r="SKI153" s="10"/>
      <c r="SKJ153" s="10"/>
      <c r="SKK153" s="10"/>
      <c r="SKL153" s="10"/>
      <c r="SKM153" s="10"/>
      <c r="SKN153" s="10"/>
      <c r="SKO153" s="10"/>
      <c r="SKP153" s="10"/>
      <c r="SKQ153" s="10"/>
      <c r="SKR153" s="10"/>
      <c r="SKS153" s="10"/>
      <c r="SKT153" s="10"/>
      <c r="SKU153" s="10"/>
      <c r="SKV153" s="10"/>
      <c r="SKW153" s="10"/>
      <c r="SKX153" s="10"/>
      <c r="SKY153" s="10"/>
      <c r="SKZ153" s="10"/>
      <c r="SLA153" s="10"/>
      <c r="SLB153" s="10"/>
      <c r="SLC153" s="10"/>
      <c r="SLD153" s="10"/>
      <c r="SLE153" s="10"/>
      <c r="SLF153" s="10"/>
      <c r="SLG153" s="10"/>
      <c r="SLH153" s="10"/>
      <c r="SLI153" s="10"/>
      <c r="SLJ153" s="10"/>
      <c r="SLK153" s="10"/>
      <c r="SLL153" s="10"/>
      <c r="SLM153" s="10"/>
      <c r="SLN153" s="10"/>
      <c r="SLO153" s="10"/>
      <c r="SLP153" s="10"/>
      <c r="SLQ153" s="10"/>
      <c r="SLR153" s="10"/>
      <c r="SLS153" s="10"/>
      <c r="SLT153" s="10"/>
      <c r="SLU153" s="10"/>
      <c r="SLV153" s="10"/>
      <c r="SLW153" s="10"/>
      <c r="SLX153" s="10"/>
      <c r="SLY153" s="10"/>
      <c r="SLZ153" s="10"/>
      <c r="SMA153" s="10"/>
      <c r="SMB153" s="10"/>
      <c r="SMC153" s="10"/>
      <c r="SMD153" s="10"/>
      <c r="SME153" s="10"/>
      <c r="SMF153" s="10"/>
      <c r="SMG153" s="10"/>
      <c r="SMH153" s="10"/>
      <c r="SMI153" s="10"/>
      <c r="SMJ153" s="10"/>
      <c r="SMK153" s="10"/>
      <c r="SML153" s="10"/>
      <c r="SMM153" s="10"/>
      <c r="SMN153" s="10"/>
      <c r="SMO153" s="10"/>
      <c r="SMP153" s="10"/>
      <c r="SMQ153" s="10"/>
      <c r="SMR153" s="10"/>
      <c r="SMS153" s="10"/>
      <c r="SMT153" s="10"/>
      <c r="SMU153" s="10"/>
      <c r="SMV153" s="10"/>
      <c r="SMW153" s="10"/>
      <c r="SMX153" s="10"/>
      <c r="SMY153" s="10"/>
      <c r="SMZ153" s="10"/>
      <c r="SNA153" s="10"/>
      <c r="SNB153" s="10"/>
      <c r="SNC153" s="10"/>
      <c r="SND153" s="10"/>
      <c r="SNE153" s="10"/>
      <c r="SNF153" s="10"/>
      <c r="SNG153" s="10"/>
      <c r="SNH153" s="10"/>
      <c r="SNI153" s="10"/>
      <c r="SNJ153" s="10"/>
      <c r="SNK153" s="10"/>
      <c r="SNL153" s="10"/>
      <c r="SNM153" s="10"/>
      <c r="SNN153" s="10"/>
      <c r="SNO153" s="10"/>
      <c r="SNP153" s="10"/>
      <c r="SNQ153" s="10"/>
      <c r="SNR153" s="10"/>
      <c r="SNS153" s="10"/>
      <c r="SNT153" s="10"/>
      <c r="SNU153" s="10"/>
      <c r="SNV153" s="10"/>
      <c r="SNW153" s="10"/>
      <c r="SNX153" s="10"/>
      <c r="SNY153" s="10"/>
      <c r="SNZ153" s="10"/>
      <c r="SOA153" s="10"/>
      <c r="SOB153" s="10"/>
      <c r="SOC153" s="10"/>
      <c r="SOD153" s="10"/>
      <c r="SOE153" s="10"/>
      <c r="SOF153" s="10"/>
      <c r="SOG153" s="10"/>
      <c r="SOH153" s="10"/>
      <c r="SOI153" s="10"/>
      <c r="SOJ153" s="10"/>
      <c r="SOK153" s="10"/>
      <c r="SOL153" s="10"/>
      <c r="SOM153" s="10"/>
      <c r="SON153" s="10"/>
      <c r="SOO153" s="10"/>
      <c r="SOP153" s="10"/>
      <c r="SOQ153" s="10"/>
      <c r="SOR153" s="10"/>
      <c r="SOS153" s="10"/>
      <c r="SOT153" s="10"/>
      <c r="SOU153" s="10"/>
      <c r="SOV153" s="10"/>
      <c r="SOW153" s="10"/>
      <c r="SOX153" s="10"/>
      <c r="SOY153" s="10"/>
      <c r="SOZ153" s="10"/>
      <c r="SPA153" s="10"/>
      <c r="SPB153" s="10"/>
      <c r="SPC153" s="10"/>
      <c r="SPD153" s="10"/>
      <c r="SPE153" s="10"/>
      <c r="SPF153" s="10"/>
      <c r="SPG153" s="10"/>
      <c r="SPH153" s="10"/>
      <c r="SPI153" s="10"/>
      <c r="SPJ153" s="10"/>
      <c r="SPK153" s="10"/>
      <c r="SPL153" s="10"/>
      <c r="SPM153" s="10"/>
      <c r="SPN153" s="10"/>
      <c r="SPO153" s="10"/>
      <c r="SPP153" s="10"/>
      <c r="SPQ153" s="10"/>
      <c r="SPR153" s="10"/>
      <c r="SPS153" s="10"/>
      <c r="SPT153" s="10"/>
      <c r="SPU153" s="10"/>
      <c r="SPV153" s="10"/>
      <c r="SPW153" s="10"/>
      <c r="SPX153" s="10"/>
      <c r="SPY153" s="10"/>
      <c r="SPZ153" s="10"/>
      <c r="SQA153" s="10"/>
      <c r="SQB153" s="10"/>
      <c r="SQC153" s="10"/>
      <c r="SQD153" s="10"/>
      <c r="SQE153" s="10"/>
      <c r="SQF153" s="10"/>
      <c r="SQG153" s="10"/>
      <c r="SQH153" s="10"/>
      <c r="SQI153" s="10"/>
      <c r="SQJ153" s="10"/>
      <c r="SQK153" s="10"/>
      <c r="SQL153" s="10"/>
      <c r="SQM153" s="10"/>
      <c r="SQN153" s="10"/>
      <c r="SQO153" s="10"/>
      <c r="SQP153" s="10"/>
      <c r="SQQ153" s="10"/>
      <c r="SQR153" s="10"/>
      <c r="SQS153" s="10"/>
      <c r="SQT153" s="10"/>
      <c r="SQU153" s="10"/>
      <c r="SQV153" s="10"/>
      <c r="SQW153" s="10"/>
      <c r="SQX153" s="10"/>
      <c r="SQY153" s="10"/>
      <c r="SQZ153" s="10"/>
      <c r="SRA153" s="10"/>
      <c r="SRB153" s="10"/>
      <c r="SRC153" s="10"/>
      <c r="SRD153" s="10"/>
      <c r="SRE153" s="10"/>
      <c r="SRF153" s="10"/>
      <c r="SRG153" s="10"/>
      <c r="SRH153" s="10"/>
      <c r="SRI153" s="10"/>
      <c r="SRJ153" s="10"/>
      <c r="SRK153" s="10"/>
      <c r="SRL153" s="10"/>
      <c r="SRM153" s="10"/>
      <c r="SRN153" s="10"/>
      <c r="SRO153" s="10"/>
      <c r="SRP153" s="10"/>
      <c r="SRQ153" s="10"/>
      <c r="SRR153" s="10"/>
      <c r="SRS153" s="10"/>
      <c r="SRT153" s="10"/>
      <c r="SRU153" s="10"/>
      <c r="SRV153" s="10"/>
      <c r="SRW153" s="10"/>
      <c r="SRX153" s="10"/>
      <c r="SRY153" s="10"/>
      <c r="SRZ153" s="10"/>
      <c r="SSA153" s="10"/>
      <c r="SSB153" s="10"/>
      <c r="SSC153" s="10"/>
      <c r="SSD153" s="10"/>
      <c r="SSE153" s="10"/>
      <c r="SSF153" s="10"/>
      <c r="SSG153" s="10"/>
      <c r="SSH153" s="10"/>
      <c r="SSI153" s="10"/>
      <c r="SSJ153" s="10"/>
      <c r="SSK153" s="10"/>
      <c r="SSL153" s="10"/>
      <c r="SSM153" s="10"/>
      <c r="SSN153" s="10"/>
      <c r="SSO153" s="10"/>
      <c r="SSP153" s="10"/>
      <c r="SSQ153" s="10"/>
      <c r="SSR153" s="10"/>
      <c r="SSS153" s="10"/>
      <c r="SST153" s="10"/>
      <c r="SSU153" s="10"/>
      <c r="SSV153" s="10"/>
      <c r="SSW153" s="10"/>
      <c r="SSX153" s="10"/>
      <c r="SSY153" s="10"/>
      <c r="SSZ153" s="10"/>
      <c r="STA153" s="10"/>
      <c r="STB153" s="10"/>
      <c r="STC153" s="10"/>
      <c r="STD153" s="10"/>
      <c r="STE153" s="10"/>
      <c r="STF153" s="10"/>
      <c r="STG153" s="10"/>
      <c r="STH153" s="10"/>
      <c r="STI153" s="10"/>
      <c r="STJ153" s="10"/>
      <c r="STK153" s="10"/>
      <c r="STL153" s="10"/>
      <c r="STM153" s="10"/>
      <c r="STN153" s="10"/>
      <c r="STO153" s="10"/>
      <c r="STP153" s="10"/>
      <c r="STQ153" s="10"/>
      <c r="STR153" s="10"/>
      <c r="STS153" s="10"/>
      <c r="STT153" s="10"/>
      <c r="STU153" s="10"/>
      <c r="STV153" s="10"/>
      <c r="STW153" s="10"/>
      <c r="STX153" s="10"/>
      <c r="STY153" s="10"/>
      <c r="STZ153" s="10"/>
      <c r="SUA153" s="10"/>
      <c r="SUB153" s="10"/>
      <c r="SUC153" s="10"/>
      <c r="SUD153" s="10"/>
      <c r="SUE153" s="10"/>
      <c r="SUF153" s="10"/>
      <c r="SUG153" s="10"/>
      <c r="SUH153" s="10"/>
      <c r="SUI153" s="10"/>
      <c r="SUJ153" s="10"/>
      <c r="SUK153" s="10"/>
      <c r="SUL153" s="10"/>
      <c r="SUM153" s="10"/>
      <c r="SUN153" s="10"/>
      <c r="SUO153" s="10"/>
      <c r="SUP153" s="10"/>
      <c r="SUQ153" s="10"/>
      <c r="SUR153" s="10"/>
      <c r="SUS153" s="10"/>
      <c r="SUT153" s="10"/>
      <c r="SUU153" s="10"/>
      <c r="SUV153" s="10"/>
      <c r="SUW153" s="10"/>
      <c r="SUX153" s="10"/>
      <c r="SUY153" s="10"/>
      <c r="SUZ153" s="10"/>
      <c r="SVA153" s="10"/>
      <c r="SVB153" s="10"/>
      <c r="SVC153" s="10"/>
      <c r="SVD153" s="10"/>
      <c r="SVE153" s="10"/>
      <c r="SVF153" s="10"/>
      <c r="SVG153" s="10"/>
      <c r="SVH153" s="10"/>
      <c r="SVI153" s="10"/>
      <c r="SVJ153" s="10"/>
      <c r="SVK153" s="10"/>
      <c r="SVL153" s="10"/>
      <c r="SVM153" s="10"/>
      <c r="SVN153" s="10"/>
      <c r="SVO153" s="10"/>
      <c r="SVP153" s="10"/>
      <c r="SVQ153" s="10"/>
      <c r="SVR153" s="10"/>
      <c r="SVS153" s="10"/>
      <c r="SVT153" s="10"/>
      <c r="SVU153" s="10"/>
      <c r="SVV153" s="10"/>
      <c r="SVW153" s="10"/>
      <c r="SVX153" s="10"/>
      <c r="SVY153" s="10"/>
      <c r="SVZ153" s="10"/>
      <c r="SWA153" s="10"/>
      <c r="SWB153" s="10"/>
      <c r="SWC153" s="10"/>
      <c r="SWD153" s="10"/>
      <c r="SWE153" s="10"/>
      <c r="SWF153" s="10"/>
      <c r="SWG153" s="10"/>
      <c r="SWH153" s="10"/>
      <c r="SWI153" s="10"/>
      <c r="SWJ153" s="10"/>
      <c r="SWK153" s="10"/>
      <c r="SWL153" s="10"/>
      <c r="SWM153" s="10"/>
      <c r="SWN153" s="10"/>
      <c r="SWO153" s="10"/>
      <c r="SWP153" s="10"/>
      <c r="SWQ153" s="10"/>
      <c r="SWR153" s="10"/>
      <c r="SWS153" s="10"/>
      <c r="SWT153" s="10"/>
      <c r="SWU153" s="10"/>
      <c r="SWV153" s="10"/>
      <c r="SWW153" s="10"/>
      <c r="SWX153" s="10"/>
      <c r="SWY153" s="10"/>
      <c r="SWZ153" s="10"/>
      <c r="SXA153" s="10"/>
      <c r="SXB153" s="10"/>
      <c r="SXC153" s="10"/>
      <c r="SXD153" s="10"/>
      <c r="SXE153" s="10"/>
      <c r="SXF153" s="10"/>
      <c r="SXG153" s="10"/>
      <c r="SXH153" s="10"/>
      <c r="SXI153" s="10"/>
      <c r="SXJ153" s="10"/>
      <c r="SXK153" s="10"/>
      <c r="SXL153" s="10"/>
      <c r="SXM153" s="10"/>
      <c r="SXN153" s="10"/>
      <c r="SXO153" s="10"/>
      <c r="SXP153" s="10"/>
      <c r="SXQ153" s="10"/>
      <c r="SXR153" s="10"/>
      <c r="SXS153" s="10"/>
      <c r="SXT153" s="10"/>
      <c r="SXU153" s="10"/>
      <c r="SXV153" s="10"/>
      <c r="SXW153" s="10"/>
      <c r="SXX153" s="10"/>
      <c r="SXY153" s="10"/>
      <c r="SXZ153" s="10"/>
      <c r="SYA153" s="10"/>
      <c r="SYB153" s="10"/>
      <c r="SYC153" s="10"/>
      <c r="SYD153" s="10"/>
      <c r="SYE153" s="10"/>
      <c r="SYF153" s="10"/>
      <c r="SYG153" s="10"/>
      <c r="SYH153" s="10"/>
      <c r="SYI153" s="10"/>
      <c r="SYJ153" s="10"/>
      <c r="SYK153" s="10"/>
      <c r="SYL153" s="10"/>
      <c r="SYM153" s="10"/>
      <c r="SYN153" s="10"/>
      <c r="SYO153" s="10"/>
      <c r="SYP153" s="10"/>
      <c r="SYQ153" s="10"/>
      <c r="SYR153" s="10"/>
      <c r="SYS153" s="10"/>
      <c r="SYT153" s="10"/>
      <c r="SYU153" s="10"/>
      <c r="SYV153" s="10"/>
      <c r="SYW153" s="10"/>
      <c r="SYX153" s="10"/>
      <c r="SYY153" s="10"/>
      <c r="SYZ153" s="10"/>
      <c r="SZA153" s="10"/>
      <c r="SZB153" s="10"/>
      <c r="SZC153" s="10"/>
      <c r="SZD153" s="10"/>
      <c r="SZE153" s="10"/>
      <c r="SZF153" s="10"/>
      <c r="SZG153" s="10"/>
      <c r="SZH153" s="10"/>
      <c r="SZI153" s="10"/>
      <c r="SZJ153" s="10"/>
      <c r="SZK153" s="10"/>
      <c r="SZL153" s="10"/>
      <c r="SZM153" s="10"/>
      <c r="SZN153" s="10"/>
      <c r="SZO153" s="10"/>
      <c r="SZP153" s="10"/>
      <c r="SZQ153" s="10"/>
      <c r="SZR153" s="10"/>
      <c r="SZS153" s="10"/>
      <c r="SZT153" s="10"/>
      <c r="SZU153" s="10"/>
      <c r="SZV153" s="10"/>
      <c r="SZW153" s="10"/>
      <c r="SZX153" s="10"/>
      <c r="SZY153" s="10"/>
      <c r="SZZ153" s="10"/>
      <c r="TAA153" s="10"/>
      <c r="TAB153" s="10"/>
      <c r="TAC153" s="10"/>
      <c r="TAD153" s="10"/>
      <c r="TAE153" s="10"/>
      <c r="TAF153" s="10"/>
      <c r="TAG153" s="10"/>
      <c r="TAH153" s="10"/>
      <c r="TAI153" s="10"/>
      <c r="TAJ153" s="10"/>
      <c r="TAK153" s="10"/>
      <c r="TAL153" s="10"/>
      <c r="TAM153" s="10"/>
      <c r="TAN153" s="10"/>
      <c r="TAO153" s="10"/>
      <c r="TAP153" s="10"/>
      <c r="TAQ153" s="10"/>
      <c r="TAR153" s="10"/>
      <c r="TAS153" s="10"/>
      <c r="TAT153" s="10"/>
      <c r="TAU153" s="10"/>
      <c r="TAV153" s="10"/>
      <c r="TAW153" s="10"/>
      <c r="TAX153" s="10"/>
      <c r="TAY153" s="10"/>
      <c r="TAZ153" s="10"/>
      <c r="TBA153" s="10"/>
      <c r="TBB153" s="10"/>
      <c r="TBC153" s="10"/>
      <c r="TBD153" s="10"/>
      <c r="TBE153" s="10"/>
      <c r="TBF153" s="10"/>
      <c r="TBG153" s="10"/>
      <c r="TBH153" s="10"/>
      <c r="TBI153" s="10"/>
      <c r="TBJ153" s="10"/>
      <c r="TBK153" s="10"/>
      <c r="TBL153" s="10"/>
      <c r="TBM153" s="10"/>
      <c r="TBN153" s="10"/>
      <c r="TBO153" s="10"/>
      <c r="TBP153" s="10"/>
      <c r="TBQ153" s="10"/>
      <c r="TBR153" s="10"/>
      <c r="TBS153" s="10"/>
      <c r="TBT153" s="10"/>
      <c r="TBU153" s="10"/>
      <c r="TBV153" s="10"/>
      <c r="TBW153" s="10"/>
      <c r="TBX153" s="10"/>
      <c r="TBY153" s="10"/>
      <c r="TBZ153" s="10"/>
      <c r="TCA153" s="10"/>
      <c r="TCB153" s="10"/>
      <c r="TCC153" s="10"/>
      <c r="TCD153" s="10"/>
      <c r="TCE153" s="10"/>
      <c r="TCF153" s="10"/>
      <c r="TCG153" s="10"/>
      <c r="TCH153" s="10"/>
      <c r="TCI153" s="10"/>
      <c r="TCJ153" s="10"/>
      <c r="TCK153" s="10"/>
      <c r="TCL153" s="10"/>
      <c r="TCM153" s="10"/>
      <c r="TCN153" s="10"/>
      <c r="TCO153" s="10"/>
      <c r="TCP153" s="10"/>
      <c r="TCQ153" s="10"/>
      <c r="TCR153" s="10"/>
      <c r="TCS153" s="10"/>
      <c r="TCT153" s="10"/>
      <c r="TCU153" s="10"/>
      <c r="TCV153" s="10"/>
      <c r="TCW153" s="10"/>
      <c r="TCX153" s="10"/>
      <c r="TCY153" s="10"/>
      <c r="TCZ153" s="10"/>
      <c r="TDA153" s="10"/>
      <c r="TDB153" s="10"/>
      <c r="TDC153" s="10"/>
      <c r="TDD153" s="10"/>
      <c r="TDE153" s="10"/>
      <c r="TDF153" s="10"/>
      <c r="TDG153" s="10"/>
      <c r="TDH153" s="10"/>
      <c r="TDI153" s="10"/>
      <c r="TDJ153" s="10"/>
      <c r="TDK153" s="10"/>
      <c r="TDL153" s="10"/>
      <c r="TDM153" s="10"/>
      <c r="TDN153" s="10"/>
      <c r="TDO153" s="10"/>
      <c r="TDP153" s="10"/>
      <c r="TDQ153" s="10"/>
      <c r="TDR153" s="10"/>
      <c r="TDS153" s="10"/>
      <c r="TDT153" s="10"/>
      <c r="TDU153" s="10"/>
      <c r="TDV153" s="10"/>
      <c r="TDW153" s="10"/>
      <c r="TDX153" s="10"/>
      <c r="TDY153" s="10"/>
      <c r="TDZ153" s="10"/>
      <c r="TEA153" s="10"/>
      <c r="TEB153" s="10"/>
      <c r="TEC153" s="10"/>
      <c r="TED153" s="10"/>
      <c r="TEE153" s="10"/>
      <c r="TEF153" s="10"/>
      <c r="TEG153" s="10"/>
      <c r="TEH153" s="10"/>
      <c r="TEI153" s="10"/>
      <c r="TEJ153" s="10"/>
      <c r="TEK153" s="10"/>
      <c r="TEL153" s="10"/>
      <c r="TEM153" s="10"/>
      <c r="TEN153" s="10"/>
      <c r="TEO153" s="10"/>
      <c r="TEP153" s="10"/>
      <c r="TEQ153" s="10"/>
      <c r="TER153" s="10"/>
      <c r="TES153" s="10"/>
      <c r="TET153" s="10"/>
      <c r="TEU153" s="10"/>
      <c r="TEV153" s="10"/>
      <c r="TEW153" s="10"/>
      <c r="TEX153" s="10"/>
      <c r="TEY153" s="10"/>
      <c r="TEZ153" s="10"/>
      <c r="TFA153" s="10"/>
      <c r="TFB153" s="10"/>
      <c r="TFC153" s="10"/>
      <c r="TFD153" s="10"/>
      <c r="TFE153" s="10"/>
      <c r="TFF153" s="10"/>
      <c r="TFG153" s="10"/>
      <c r="TFH153" s="10"/>
      <c r="TFI153" s="10"/>
      <c r="TFJ153" s="10"/>
      <c r="TFK153" s="10"/>
      <c r="TFL153" s="10"/>
      <c r="TFM153" s="10"/>
      <c r="TFN153" s="10"/>
      <c r="TFO153" s="10"/>
      <c r="TFP153" s="10"/>
      <c r="TFQ153" s="10"/>
      <c r="TFR153" s="10"/>
      <c r="TFS153" s="10"/>
      <c r="TFT153" s="10"/>
      <c r="TFU153" s="10"/>
      <c r="TFV153" s="10"/>
      <c r="TFW153" s="10"/>
      <c r="TFX153" s="10"/>
      <c r="TFY153" s="10"/>
      <c r="TFZ153" s="10"/>
      <c r="TGA153" s="10"/>
      <c r="TGB153" s="10"/>
      <c r="TGC153" s="10"/>
      <c r="TGD153" s="10"/>
      <c r="TGE153" s="10"/>
      <c r="TGF153" s="10"/>
      <c r="TGG153" s="10"/>
      <c r="TGH153" s="10"/>
      <c r="TGI153" s="10"/>
      <c r="TGJ153" s="10"/>
      <c r="TGK153" s="10"/>
      <c r="TGL153" s="10"/>
      <c r="TGM153" s="10"/>
      <c r="TGN153" s="10"/>
      <c r="TGO153" s="10"/>
      <c r="TGP153" s="10"/>
      <c r="TGQ153" s="10"/>
      <c r="TGR153" s="10"/>
      <c r="TGS153" s="10"/>
      <c r="TGT153" s="10"/>
      <c r="TGU153" s="10"/>
      <c r="TGV153" s="10"/>
      <c r="TGW153" s="10"/>
      <c r="TGX153" s="10"/>
      <c r="TGY153" s="10"/>
      <c r="TGZ153" s="10"/>
      <c r="THA153" s="10"/>
      <c r="THB153" s="10"/>
      <c r="THC153" s="10"/>
      <c r="THD153" s="10"/>
      <c r="THE153" s="10"/>
      <c r="THF153" s="10"/>
      <c r="THG153" s="10"/>
      <c r="THH153" s="10"/>
      <c r="THI153" s="10"/>
      <c r="THJ153" s="10"/>
      <c r="THK153" s="10"/>
      <c r="THL153" s="10"/>
      <c r="THM153" s="10"/>
      <c r="THN153" s="10"/>
      <c r="THO153" s="10"/>
      <c r="THP153" s="10"/>
      <c r="THQ153" s="10"/>
      <c r="THR153" s="10"/>
      <c r="THS153" s="10"/>
      <c r="THT153" s="10"/>
      <c r="THU153" s="10"/>
      <c r="THV153" s="10"/>
      <c r="THW153" s="10"/>
      <c r="THX153" s="10"/>
      <c r="THY153" s="10"/>
      <c r="THZ153" s="10"/>
      <c r="TIA153" s="10"/>
      <c r="TIB153" s="10"/>
      <c r="TIC153" s="10"/>
      <c r="TID153" s="10"/>
      <c r="TIE153" s="10"/>
      <c r="TIF153" s="10"/>
      <c r="TIG153" s="10"/>
      <c r="TIH153" s="10"/>
      <c r="TII153" s="10"/>
      <c r="TIJ153" s="10"/>
      <c r="TIK153" s="10"/>
      <c r="TIL153" s="10"/>
      <c r="TIM153" s="10"/>
      <c r="TIN153" s="10"/>
      <c r="TIO153" s="10"/>
      <c r="TIP153" s="10"/>
      <c r="TIQ153" s="10"/>
      <c r="TIR153" s="10"/>
      <c r="TIS153" s="10"/>
      <c r="TIT153" s="10"/>
      <c r="TIU153" s="10"/>
      <c r="TIV153" s="10"/>
      <c r="TIW153" s="10"/>
      <c r="TIX153" s="10"/>
      <c r="TIY153" s="10"/>
      <c r="TIZ153" s="10"/>
      <c r="TJA153" s="10"/>
      <c r="TJB153" s="10"/>
      <c r="TJC153" s="10"/>
      <c r="TJD153" s="10"/>
      <c r="TJE153" s="10"/>
      <c r="TJF153" s="10"/>
      <c r="TJG153" s="10"/>
      <c r="TJH153" s="10"/>
      <c r="TJI153" s="10"/>
      <c r="TJJ153" s="10"/>
      <c r="TJK153" s="10"/>
      <c r="TJL153" s="10"/>
      <c r="TJM153" s="10"/>
      <c r="TJN153" s="10"/>
      <c r="TJO153" s="10"/>
      <c r="TJP153" s="10"/>
      <c r="TJQ153" s="10"/>
      <c r="TJR153" s="10"/>
      <c r="TJS153" s="10"/>
      <c r="TJT153" s="10"/>
      <c r="TJU153" s="10"/>
      <c r="TJV153" s="10"/>
      <c r="TJW153" s="10"/>
      <c r="TJX153" s="10"/>
      <c r="TJY153" s="10"/>
      <c r="TJZ153" s="10"/>
      <c r="TKA153" s="10"/>
      <c r="TKB153" s="10"/>
      <c r="TKC153" s="10"/>
      <c r="TKD153" s="10"/>
      <c r="TKE153" s="10"/>
      <c r="TKF153" s="10"/>
      <c r="TKG153" s="10"/>
      <c r="TKH153" s="10"/>
      <c r="TKI153" s="10"/>
      <c r="TKJ153" s="10"/>
      <c r="TKK153" s="10"/>
      <c r="TKL153" s="10"/>
      <c r="TKM153" s="10"/>
      <c r="TKN153" s="10"/>
      <c r="TKO153" s="10"/>
      <c r="TKP153" s="10"/>
      <c r="TKQ153" s="10"/>
      <c r="TKR153" s="10"/>
      <c r="TKS153" s="10"/>
      <c r="TKT153" s="10"/>
      <c r="TKU153" s="10"/>
      <c r="TKV153" s="10"/>
      <c r="TKW153" s="10"/>
      <c r="TKX153" s="10"/>
      <c r="TKY153" s="10"/>
      <c r="TKZ153" s="10"/>
      <c r="TLA153" s="10"/>
      <c r="TLB153" s="10"/>
      <c r="TLC153" s="10"/>
      <c r="TLD153" s="10"/>
      <c r="TLE153" s="10"/>
      <c r="TLF153" s="10"/>
      <c r="TLG153" s="10"/>
      <c r="TLH153" s="10"/>
      <c r="TLI153" s="10"/>
      <c r="TLJ153" s="10"/>
      <c r="TLK153" s="10"/>
      <c r="TLL153" s="10"/>
      <c r="TLM153" s="10"/>
      <c r="TLN153" s="10"/>
      <c r="TLO153" s="10"/>
      <c r="TLP153" s="10"/>
      <c r="TLQ153" s="10"/>
      <c r="TLR153" s="10"/>
      <c r="TLS153" s="10"/>
      <c r="TLT153" s="10"/>
      <c r="TLU153" s="10"/>
      <c r="TLV153" s="10"/>
      <c r="TLW153" s="10"/>
      <c r="TLX153" s="10"/>
      <c r="TLY153" s="10"/>
      <c r="TLZ153" s="10"/>
      <c r="TMA153" s="10"/>
      <c r="TMB153" s="10"/>
      <c r="TMC153" s="10"/>
      <c r="TMD153" s="10"/>
      <c r="TME153" s="10"/>
      <c r="TMF153" s="10"/>
      <c r="TMG153" s="10"/>
      <c r="TMH153" s="10"/>
      <c r="TMI153" s="10"/>
      <c r="TMJ153" s="10"/>
      <c r="TMK153" s="10"/>
      <c r="TML153" s="10"/>
      <c r="TMM153" s="10"/>
      <c r="TMN153" s="10"/>
      <c r="TMO153" s="10"/>
      <c r="TMP153" s="10"/>
      <c r="TMQ153" s="10"/>
      <c r="TMR153" s="10"/>
      <c r="TMS153" s="10"/>
      <c r="TMT153" s="10"/>
      <c r="TMU153" s="10"/>
      <c r="TMV153" s="10"/>
      <c r="TMW153" s="10"/>
      <c r="TMX153" s="10"/>
      <c r="TMY153" s="10"/>
      <c r="TMZ153" s="10"/>
      <c r="TNA153" s="10"/>
      <c r="TNB153" s="10"/>
      <c r="TNC153" s="10"/>
      <c r="TND153" s="10"/>
      <c r="TNE153" s="10"/>
      <c r="TNF153" s="10"/>
      <c r="TNG153" s="10"/>
      <c r="TNH153" s="10"/>
      <c r="TNI153" s="10"/>
      <c r="TNJ153" s="10"/>
      <c r="TNK153" s="10"/>
      <c r="TNL153" s="10"/>
      <c r="TNM153" s="10"/>
      <c r="TNN153" s="10"/>
      <c r="TNO153" s="10"/>
      <c r="TNP153" s="10"/>
      <c r="TNQ153" s="10"/>
      <c r="TNR153" s="10"/>
      <c r="TNS153" s="10"/>
      <c r="TNT153" s="10"/>
      <c r="TNU153" s="10"/>
      <c r="TNV153" s="10"/>
      <c r="TNW153" s="10"/>
      <c r="TNX153" s="10"/>
      <c r="TNY153" s="10"/>
      <c r="TNZ153" s="10"/>
      <c r="TOA153" s="10"/>
      <c r="TOB153" s="10"/>
      <c r="TOC153" s="10"/>
      <c r="TOD153" s="10"/>
      <c r="TOE153" s="10"/>
      <c r="TOF153" s="10"/>
      <c r="TOG153" s="10"/>
      <c r="TOH153" s="10"/>
      <c r="TOI153" s="10"/>
      <c r="TOJ153" s="10"/>
      <c r="TOK153" s="10"/>
      <c r="TOL153" s="10"/>
      <c r="TOM153" s="10"/>
      <c r="TON153" s="10"/>
      <c r="TOO153" s="10"/>
      <c r="TOP153" s="10"/>
      <c r="TOQ153" s="10"/>
      <c r="TOR153" s="10"/>
      <c r="TOS153" s="10"/>
      <c r="TOT153" s="10"/>
      <c r="TOU153" s="10"/>
      <c r="TOV153" s="10"/>
      <c r="TOW153" s="10"/>
      <c r="TOX153" s="10"/>
      <c r="TOY153" s="10"/>
      <c r="TOZ153" s="10"/>
      <c r="TPA153" s="10"/>
      <c r="TPB153" s="10"/>
      <c r="TPC153" s="10"/>
      <c r="TPD153" s="10"/>
      <c r="TPE153" s="10"/>
      <c r="TPF153" s="10"/>
      <c r="TPG153" s="10"/>
      <c r="TPH153" s="10"/>
      <c r="TPI153" s="10"/>
      <c r="TPJ153" s="10"/>
      <c r="TPK153" s="10"/>
      <c r="TPL153" s="10"/>
      <c r="TPM153" s="10"/>
      <c r="TPN153" s="10"/>
      <c r="TPO153" s="10"/>
      <c r="TPP153" s="10"/>
      <c r="TPQ153" s="10"/>
      <c r="TPR153" s="10"/>
      <c r="TPS153" s="10"/>
      <c r="TPT153" s="10"/>
      <c r="TPU153" s="10"/>
      <c r="TPV153" s="10"/>
      <c r="TPW153" s="10"/>
      <c r="TPX153" s="10"/>
      <c r="TPY153" s="10"/>
      <c r="TPZ153" s="10"/>
      <c r="TQA153" s="10"/>
      <c r="TQB153" s="10"/>
      <c r="TQC153" s="10"/>
      <c r="TQD153" s="10"/>
      <c r="TQE153" s="10"/>
      <c r="TQF153" s="10"/>
      <c r="TQG153" s="10"/>
      <c r="TQH153" s="10"/>
      <c r="TQI153" s="10"/>
      <c r="TQJ153" s="10"/>
      <c r="TQK153" s="10"/>
      <c r="TQL153" s="10"/>
      <c r="TQM153" s="10"/>
      <c r="TQN153" s="10"/>
      <c r="TQO153" s="10"/>
      <c r="TQP153" s="10"/>
      <c r="TQQ153" s="10"/>
      <c r="TQR153" s="10"/>
      <c r="TQS153" s="10"/>
      <c r="TQT153" s="10"/>
      <c r="TQU153" s="10"/>
      <c r="TQV153" s="10"/>
      <c r="TQW153" s="10"/>
      <c r="TQX153" s="10"/>
      <c r="TQY153" s="10"/>
      <c r="TQZ153" s="10"/>
      <c r="TRA153" s="10"/>
      <c r="TRB153" s="10"/>
      <c r="TRC153" s="10"/>
      <c r="TRD153" s="10"/>
      <c r="TRE153" s="10"/>
      <c r="TRF153" s="10"/>
      <c r="TRG153" s="10"/>
      <c r="TRH153" s="10"/>
      <c r="TRI153" s="10"/>
      <c r="TRJ153" s="10"/>
      <c r="TRK153" s="10"/>
      <c r="TRL153" s="10"/>
      <c r="TRM153" s="10"/>
      <c r="TRN153" s="10"/>
      <c r="TRO153" s="10"/>
      <c r="TRP153" s="10"/>
      <c r="TRQ153" s="10"/>
      <c r="TRR153" s="10"/>
      <c r="TRS153" s="10"/>
      <c r="TRT153" s="10"/>
      <c r="TRU153" s="10"/>
      <c r="TRV153" s="10"/>
      <c r="TRW153" s="10"/>
      <c r="TRX153" s="10"/>
      <c r="TRY153" s="10"/>
      <c r="TRZ153" s="10"/>
      <c r="TSA153" s="10"/>
      <c r="TSB153" s="10"/>
      <c r="TSC153" s="10"/>
      <c r="TSD153" s="10"/>
      <c r="TSE153" s="10"/>
      <c r="TSF153" s="10"/>
      <c r="TSG153" s="10"/>
      <c r="TSH153" s="10"/>
      <c r="TSI153" s="10"/>
      <c r="TSJ153" s="10"/>
      <c r="TSK153" s="10"/>
      <c r="TSL153" s="10"/>
      <c r="TSM153" s="10"/>
      <c r="TSN153" s="10"/>
      <c r="TSO153" s="10"/>
      <c r="TSP153" s="10"/>
      <c r="TSQ153" s="10"/>
      <c r="TSR153" s="10"/>
      <c r="TSS153" s="10"/>
      <c r="TST153" s="10"/>
      <c r="TSU153" s="10"/>
      <c r="TSV153" s="10"/>
      <c r="TSW153" s="10"/>
      <c r="TSX153" s="10"/>
      <c r="TSY153" s="10"/>
      <c r="TSZ153" s="10"/>
      <c r="TTA153" s="10"/>
      <c r="TTB153" s="10"/>
      <c r="TTC153" s="10"/>
      <c r="TTD153" s="10"/>
      <c r="TTE153" s="10"/>
      <c r="TTF153" s="10"/>
      <c r="TTG153" s="10"/>
      <c r="TTH153" s="10"/>
      <c r="TTI153" s="10"/>
      <c r="TTJ153" s="10"/>
      <c r="TTK153" s="10"/>
      <c r="TTL153" s="10"/>
      <c r="TTM153" s="10"/>
      <c r="TTN153" s="10"/>
      <c r="TTO153" s="10"/>
      <c r="TTP153" s="10"/>
      <c r="TTQ153" s="10"/>
      <c r="TTR153" s="10"/>
      <c r="TTS153" s="10"/>
      <c r="TTT153" s="10"/>
      <c r="TTU153" s="10"/>
      <c r="TTV153" s="10"/>
      <c r="TTW153" s="10"/>
      <c r="TTX153" s="10"/>
      <c r="TTY153" s="10"/>
      <c r="TTZ153" s="10"/>
      <c r="TUA153" s="10"/>
      <c r="TUB153" s="10"/>
      <c r="TUC153" s="10"/>
      <c r="TUD153" s="10"/>
      <c r="TUE153" s="10"/>
      <c r="TUF153" s="10"/>
      <c r="TUG153" s="10"/>
      <c r="TUH153" s="10"/>
      <c r="TUI153" s="10"/>
      <c r="TUJ153" s="10"/>
      <c r="TUK153" s="10"/>
      <c r="TUL153" s="10"/>
      <c r="TUM153" s="10"/>
      <c r="TUN153" s="10"/>
      <c r="TUO153" s="10"/>
      <c r="TUP153" s="10"/>
      <c r="TUQ153" s="10"/>
      <c r="TUR153" s="10"/>
      <c r="TUS153" s="10"/>
      <c r="TUT153" s="10"/>
      <c r="TUU153" s="10"/>
      <c r="TUV153" s="10"/>
      <c r="TUW153" s="10"/>
      <c r="TUX153" s="10"/>
      <c r="TUY153" s="10"/>
      <c r="TUZ153" s="10"/>
      <c r="TVA153" s="10"/>
      <c r="TVB153" s="10"/>
      <c r="TVC153" s="10"/>
      <c r="TVD153" s="10"/>
      <c r="TVE153" s="10"/>
      <c r="TVF153" s="10"/>
      <c r="TVG153" s="10"/>
      <c r="TVH153" s="10"/>
      <c r="TVI153" s="10"/>
      <c r="TVJ153" s="10"/>
      <c r="TVK153" s="10"/>
      <c r="TVL153" s="10"/>
      <c r="TVM153" s="10"/>
      <c r="TVN153" s="10"/>
      <c r="TVO153" s="10"/>
      <c r="TVP153" s="10"/>
      <c r="TVQ153" s="10"/>
      <c r="TVR153" s="10"/>
      <c r="TVS153" s="10"/>
      <c r="TVT153" s="10"/>
      <c r="TVU153" s="10"/>
      <c r="TVV153" s="10"/>
      <c r="TVW153" s="10"/>
      <c r="TVX153" s="10"/>
      <c r="TVY153" s="10"/>
      <c r="TVZ153" s="10"/>
      <c r="TWA153" s="10"/>
      <c r="TWB153" s="10"/>
      <c r="TWC153" s="10"/>
      <c r="TWD153" s="10"/>
      <c r="TWE153" s="10"/>
      <c r="TWF153" s="10"/>
      <c r="TWG153" s="10"/>
      <c r="TWH153" s="10"/>
      <c r="TWI153" s="10"/>
      <c r="TWJ153" s="10"/>
      <c r="TWK153" s="10"/>
      <c r="TWL153" s="10"/>
      <c r="TWM153" s="10"/>
      <c r="TWN153" s="10"/>
      <c r="TWO153" s="10"/>
      <c r="TWP153" s="10"/>
      <c r="TWQ153" s="10"/>
      <c r="TWR153" s="10"/>
      <c r="TWS153" s="10"/>
      <c r="TWT153" s="10"/>
      <c r="TWU153" s="10"/>
      <c r="TWV153" s="10"/>
      <c r="TWW153" s="10"/>
      <c r="TWX153" s="10"/>
      <c r="TWY153" s="10"/>
      <c r="TWZ153" s="10"/>
      <c r="TXA153" s="10"/>
      <c r="TXB153" s="10"/>
      <c r="TXC153" s="10"/>
      <c r="TXD153" s="10"/>
      <c r="TXE153" s="10"/>
      <c r="TXF153" s="10"/>
      <c r="TXG153" s="10"/>
      <c r="TXH153" s="10"/>
      <c r="TXI153" s="10"/>
      <c r="TXJ153" s="10"/>
      <c r="TXK153" s="10"/>
      <c r="TXL153" s="10"/>
      <c r="TXM153" s="10"/>
      <c r="TXN153" s="10"/>
      <c r="TXO153" s="10"/>
      <c r="TXP153" s="10"/>
      <c r="TXQ153" s="10"/>
      <c r="TXR153" s="10"/>
      <c r="TXS153" s="10"/>
      <c r="TXT153" s="10"/>
      <c r="TXU153" s="10"/>
      <c r="TXV153" s="10"/>
      <c r="TXW153" s="10"/>
      <c r="TXX153" s="10"/>
      <c r="TXY153" s="10"/>
      <c r="TXZ153" s="10"/>
      <c r="TYA153" s="10"/>
      <c r="TYB153" s="10"/>
      <c r="TYC153" s="10"/>
      <c r="TYD153" s="10"/>
      <c r="TYE153" s="10"/>
      <c r="TYF153" s="10"/>
      <c r="TYG153" s="10"/>
      <c r="TYH153" s="10"/>
      <c r="TYI153" s="10"/>
      <c r="TYJ153" s="10"/>
      <c r="TYK153" s="10"/>
      <c r="TYL153" s="10"/>
      <c r="TYM153" s="10"/>
      <c r="TYN153" s="10"/>
      <c r="TYO153" s="10"/>
      <c r="TYP153" s="10"/>
      <c r="TYQ153" s="10"/>
      <c r="TYR153" s="10"/>
      <c r="TYS153" s="10"/>
      <c r="TYT153" s="10"/>
      <c r="TYU153" s="10"/>
      <c r="TYV153" s="10"/>
      <c r="TYW153" s="10"/>
      <c r="TYX153" s="10"/>
      <c r="TYY153" s="10"/>
      <c r="TYZ153" s="10"/>
      <c r="TZA153" s="10"/>
      <c r="TZB153" s="10"/>
      <c r="TZC153" s="10"/>
      <c r="TZD153" s="10"/>
      <c r="TZE153" s="10"/>
      <c r="TZF153" s="10"/>
      <c r="TZG153" s="10"/>
      <c r="TZH153" s="10"/>
      <c r="TZI153" s="10"/>
      <c r="TZJ153" s="10"/>
      <c r="TZK153" s="10"/>
      <c r="TZL153" s="10"/>
      <c r="TZM153" s="10"/>
      <c r="TZN153" s="10"/>
      <c r="TZO153" s="10"/>
      <c r="TZP153" s="10"/>
      <c r="TZQ153" s="10"/>
      <c r="TZR153" s="10"/>
      <c r="TZS153" s="10"/>
      <c r="TZT153" s="10"/>
      <c r="TZU153" s="10"/>
      <c r="TZV153" s="10"/>
      <c r="TZW153" s="10"/>
      <c r="TZX153" s="10"/>
      <c r="TZY153" s="10"/>
      <c r="TZZ153" s="10"/>
      <c r="UAA153" s="10"/>
      <c r="UAB153" s="10"/>
      <c r="UAC153" s="10"/>
      <c r="UAD153" s="10"/>
      <c r="UAE153" s="10"/>
      <c r="UAF153" s="10"/>
      <c r="UAG153" s="10"/>
      <c r="UAH153" s="10"/>
      <c r="UAI153" s="10"/>
      <c r="UAJ153" s="10"/>
      <c r="UAK153" s="10"/>
      <c r="UAL153" s="10"/>
      <c r="UAM153" s="10"/>
      <c r="UAN153" s="10"/>
      <c r="UAO153" s="10"/>
      <c r="UAP153" s="10"/>
      <c r="UAQ153" s="10"/>
      <c r="UAR153" s="10"/>
      <c r="UAS153" s="10"/>
      <c r="UAT153" s="10"/>
      <c r="UAU153" s="10"/>
      <c r="UAV153" s="10"/>
      <c r="UAW153" s="10"/>
      <c r="UAX153" s="10"/>
      <c r="UAY153" s="10"/>
      <c r="UAZ153" s="10"/>
      <c r="UBA153" s="10"/>
      <c r="UBB153" s="10"/>
      <c r="UBC153" s="10"/>
      <c r="UBD153" s="10"/>
      <c r="UBE153" s="10"/>
      <c r="UBF153" s="10"/>
      <c r="UBG153" s="10"/>
      <c r="UBH153" s="10"/>
      <c r="UBI153" s="10"/>
      <c r="UBJ153" s="10"/>
      <c r="UBK153" s="10"/>
      <c r="UBL153" s="10"/>
      <c r="UBM153" s="10"/>
      <c r="UBN153" s="10"/>
      <c r="UBO153" s="10"/>
      <c r="UBP153" s="10"/>
      <c r="UBQ153" s="10"/>
      <c r="UBR153" s="10"/>
      <c r="UBS153" s="10"/>
      <c r="UBT153" s="10"/>
      <c r="UBU153" s="10"/>
      <c r="UBV153" s="10"/>
      <c r="UBW153" s="10"/>
      <c r="UBX153" s="10"/>
      <c r="UBY153" s="10"/>
      <c r="UBZ153" s="10"/>
      <c r="UCA153" s="10"/>
      <c r="UCB153" s="10"/>
      <c r="UCC153" s="10"/>
      <c r="UCD153" s="10"/>
      <c r="UCE153" s="10"/>
      <c r="UCF153" s="10"/>
      <c r="UCG153" s="10"/>
      <c r="UCH153" s="10"/>
      <c r="UCI153" s="10"/>
      <c r="UCJ153" s="10"/>
      <c r="UCK153" s="10"/>
      <c r="UCL153" s="10"/>
      <c r="UCM153" s="10"/>
      <c r="UCN153" s="10"/>
      <c r="UCO153" s="10"/>
      <c r="UCP153" s="10"/>
      <c r="UCQ153" s="10"/>
      <c r="UCR153" s="10"/>
      <c r="UCS153" s="10"/>
      <c r="UCT153" s="10"/>
      <c r="UCU153" s="10"/>
      <c r="UCV153" s="10"/>
      <c r="UCW153" s="10"/>
      <c r="UCX153" s="10"/>
      <c r="UCY153" s="10"/>
      <c r="UCZ153" s="10"/>
      <c r="UDA153" s="10"/>
      <c r="UDB153" s="10"/>
      <c r="UDC153" s="10"/>
      <c r="UDD153" s="10"/>
      <c r="UDE153" s="10"/>
      <c r="UDF153" s="10"/>
      <c r="UDG153" s="10"/>
      <c r="UDH153" s="10"/>
      <c r="UDI153" s="10"/>
      <c r="UDJ153" s="10"/>
      <c r="UDK153" s="10"/>
      <c r="UDL153" s="10"/>
      <c r="UDM153" s="10"/>
      <c r="UDN153" s="10"/>
      <c r="UDO153" s="10"/>
      <c r="UDP153" s="10"/>
      <c r="UDQ153" s="10"/>
      <c r="UDR153" s="10"/>
      <c r="UDS153" s="10"/>
      <c r="UDT153" s="10"/>
      <c r="UDU153" s="10"/>
      <c r="UDV153" s="10"/>
      <c r="UDW153" s="10"/>
      <c r="UDX153" s="10"/>
      <c r="UDY153" s="10"/>
      <c r="UDZ153" s="10"/>
      <c r="UEA153" s="10"/>
      <c r="UEB153" s="10"/>
      <c r="UEC153" s="10"/>
      <c r="UED153" s="10"/>
      <c r="UEE153" s="10"/>
      <c r="UEF153" s="10"/>
      <c r="UEG153" s="10"/>
      <c r="UEH153" s="10"/>
      <c r="UEI153" s="10"/>
      <c r="UEJ153" s="10"/>
      <c r="UEK153" s="10"/>
      <c r="UEL153" s="10"/>
      <c r="UEM153" s="10"/>
      <c r="UEN153" s="10"/>
      <c r="UEO153" s="10"/>
      <c r="UEP153" s="10"/>
      <c r="UEQ153" s="10"/>
      <c r="UER153" s="10"/>
      <c r="UES153" s="10"/>
      <c r="UET153" s="10"/>
      <c r="UEU153" s="10"/>
      <c r="UEV153" s="10"/>
      <c r="UEW153" s="10"/>
      <c r="UEX153" s="10"/>
      <c r="UEY153" s="10"/>
      <c r="UEZ153" s="10"/>
      <c r="UFA153" s="10"/>
      <c r="UFB153" s="10"/>
      <c r="UFC153" s="10"/>
      <c r="UFD153" s="10"/>
      <c r="UFE153" s="10"/>
      <c r="UFF153" s="10"/>
      <c r="UFG153" s="10"/>
      <c r="UFH153" s="10"/>
      <c r="UFI153" s="10"/>
      <c r="UFJ153" s="10"/>
      <c r="UFK153" s="10"/>
      <c r="UFL153" s="10"/>
      <c r="UFM153" s="10"/>
      <c r="UFN153" s="10"/>
      <c r="UFO153" s="10"/>
      <c r="UFP153" s="10"/>
      <c r="UFQ153" s="10"/>
      <c r="UFR153" s="10"/>
      <c r="UFS153" s="10"/>
      <c r="UFT153" s="10"/>
      <c r="UFU153" s="10"/>
      <c r="UFV153" s="10"/>
      <c r="UFW153" s="10"/>
      <c r="UFX153" s="10"/>
      <c r="UFY153" s="10"/>
      <c r="UFZ153" s="10"/>
      <c r="UGA153" s="10"/>
      <c r="UGB153" s="10"/>
      <c r="UGC153" s="10"/>
      <c r="UGD153" s="10"/>
      <c r="UGE153" s="10"/>
      <c r="UGF153" s="10"/>
      <c r="UGG153" s="10"/>
      <c r="UGH153" s="10"/>
      <c r="UGI153" s="10"/>
      <c r="UGJ153" s="10"/>
      <c r="UGK153" s="10"/>
      <c r="UGL153" s="10"/>
      <c r="UGM153" s="10"/>
      <c r="UGN153" s="10"/>
      <c r="UGO153" s="10"/>
      <c r="UGP153" s="10"/>
      <c r="UGQ153" s="10"/>
      <c r="UGR153" s="10"/>
      <c r="UGS153" s="10"/>
      <c r="UGT153" s="10"/>
      <c r="UGU153" s="10"/>
      <c r="UGV153" s="10"/>
      <c r="UGW153" s="10"/>
      <c r="UGX153" s="10"/>
      <c r="UGY153" s="10"/>
      <c r="UGZ153" s="10"/>
      <c r="UHA153" s="10"/>
      <c r="UHB153" s="10"/>
      <c r="UHC153" s="10"/>
      <c r="UHD153" s="10"/>
      <c r="UHE153" s="10"/>
      <c r="UHF153" s="10"/>
      <c r="UHG153" s="10"/>
      <c r="UHH153" s="10"/>
      <c r="UHI153" s="10"/>
      <c r="UHJ153" s="10"/>
      <c r="UHK153" s="10"/>
      <c r="UHL153" s="10"/>
      <c r="UHM153" s="10"/>
      <c r="UHN153" s="10"/>
      <c r="UHO153" s="10"/>
      <c r="UHP153" s="10"/>
      <c r="UHQ153" s="10"/>
      <c r="UHR153" s="10"/>
      <c r="UHS153" s="10"/>
      <c r="UHT153" s="10"/>
      <c r="UHU153" s="10"/>
      <c r="UHV153" s="10"/>
      <c r="UHW153" s="10"/>
      <c r="UHX153" s="10"/>
      <c r="UHY153" s="10"/>
      <c r="UHZ153" s="10"/>
      <c r="UIA153" s="10"/>
      <c r="UIB153" s="10"/>
      <c r="UIC153" s="10"/>
      <c r="UID153" s="10"/>
      <c r="UIE153" s="10"/>
      <c r="UIF153" s="10"/>
      <c r="UIG153" s="10"/>
      <c r="UIH153" s="10"/>
      <c r="UII153" s="10"/>
      <c r="UIJ153" s="10"/>
      <c r="UIK153" s="10"/>
      <c r="UIL153" s="10"/>
      <c r="UIM153" s="10"/>
      <c r="UIN153" s="10"/>
      <c r="UIO153" s="10"/>
      <c r="UIP153" s="10"/>
      <c r="UIQ153" s="10"/>
      <c r="UIR153" s="10"/>
      <c r="UIS153" s="10"/>
      <c r="UIT153" s="10"/>
      <c r="UIU153" s="10"/>
      <c r="UIV153" s="10"/>
      <c r="UIW153" s="10"/>
      <c r="UIX153" s="10"/>
      <c r="UIY153" s="10"/>
      <c r="UIZ153" s="10"/>
      <c r="UJA153" s="10"/>
      <c r="UJB153" s="10"/>
      <c r="UJC153" s="10"/>
      <c r="UJD153" s="10"/>
      <c r="UJE153" s="10"/>
      <c r="UJF153" s="10"/>
      <c r="UJG153" s="10"/>
      <c r="UJH153" s="10"/>
      <c r="UJI153" s="10"/>
      <c r="UJJ153" s="10"/>
      <c r="UJK153" s="10"/>
      <c r="UJL153" s="10"/>
      <c r="UJM153" s="10"/>
      <c r="UJN153" s="10"/>
      <c r="UJO153" s="10"/>
      <c r="UJP153" s="10"/>
      <c r="UJQ153" s="10"/>
      <c r="UJR153" s="10"/>
      <c r="UJS153" s="10"/>
      <c r="UJT153" s="10"/>
      <c r="UJU153" s="10"/>
      <c r="UJV153" s="10"/>
      <c r="UJW153" s="10"/>
      <c r="UJX153" s="10"/>
      <c r="UJY153" s="10"/>
      <c r="UJZ153" s="10"/>
      <c r="UKA153" s="10"/>
      <c r="UKB153" s="10"/>
      <c r="UKC153" s="10"/>
      <c r="UKD153" s="10"/>
      <c r="UKE153" s="10"/>
      <c r="UKF153" s="10"/>
      <c r="UKG153" s="10"/>
      <c r="UKH153" s="10"/>
      <c r="UKI153" s="10"/>
      <c r="UKJ153" s="10"/>
      <c r="UKK153" s="10"/>
      <c r="UKL153" s="10"/>
      <c r="UKM153" s="10"/>
      <c r="UKN153" s="10"/>
      <c r="UKO153" s="10"/>
      <c r="UKP153" s="10"/>
      <c r="UKQ153" s="10"/>
      <c r="UKR153" s="10"/>
      <c r="UKS153" s="10"/>
      <c r="UKT153" s="10"/>
      <c r="UKU153" s="10"/>
      <c r="UKV153" s="10"/>
      <c r="UKW153" s="10"/>
      <c r="UKX153" s="10"/>
      <c r="UKY153" s="10"/>
      <c r="UKZ153" s="10"/>
      <c r="ULA153" s="10"/>
      <c r="ULB153" s="10"/>
      <c r="ULC153" s="10"/>
      <c r="ULD153" s="10"/>
      <c r="ULE153" s="10"/>
      <c r="ULF153" s="10"/>
      <c r="ULG153" s="10"/>
      <c r="ULH153" s="10"/>
      <c r="ULI153" s="10"/>
      <c r="ULJ153" s="10"/>
      <c r="ULK153" s="10"/>
      <c r="ULL153" s="10"/>
      <c r="ULM153" s="10"/>
      <c r="ULN153" s="10"/>
      <c r="ULO153" s="10"/>
      <c r="ULP153" s="10"/>
      <c r="ULQ153" s="10"/>
      <c r="ULR153" s="10"/>
      <c r="ULS153" s="10"/>
      <c r="ULT153" s="10"/>
      <c r="ULU153" s="10"/>
      <c r="ULV153" s="10"/>
      <c r="ULW153" s="10"/>
      <c r="ULX153" s="10"/>
      <c r="ULY153" s="10"/>
      <c r="ULZ153" s="10"/>
      <c r="UMA153" s="10"/>
      <c r="UMB153" s="10"/>
      <c r="UMC153" s="10"/>
      <c r="UMD153" s="10"/>
      <c r="UME153" s="10"/>
      <c r="UMF153" s="10"/>
      <c r="UMG153" s="10"/>
      <c r="UMH153" s="10"/>
      <c r="UMI153" s="10"/>
      <c r="UMJ153" s="10"/>
      <c r="UMK153" s="10"/>
      <c r="UML153" s="10"/>
      <c r="UMM153" s="10"/>
      <c r="UMN153" s="10"/>
      <c r="UMO153" s="10"/>
      <c r="UMP153" s="10"/>
      <c r="UMQ153" s="10"/>
      <c r="UMR153" s="10"/>
      <c r="UMS153" s="10"/>
      <c r="UMT153" s="10"/>
      <c r="UMU153" s="10"/>
      <c r="UMV153" s="10"/>
      <c r="UMW153" s="10"/>
      <c r="UMX153" s="10"/>
      <c r="UMY153" s="10"/>
      <c r="UMZ153" s="10"/>
      <c r="UNA153" s="10"/>
      <c r="UNB153" s="10"/>
      <c r="UNC153" s="10"/>
      <c r="UND153" s="10"/>
      <c r="UNE153" s="10"/>
      <c r="UNF153" s="10"/>
      <c r="UNG153" s="10"/>
      <c r="UNH153" s="10"/>
      <c r="UNI153" s="10"/>
      <c r="UNJ153" s="10"/>
      <c r="UNK153" s="10"/>
      <c r="UNL153" s="10"/>
      <c r="UNM153" s="10"/>
      <c r="UNN153" s="10"/>
      <c r="UNO153" s="10"/>
      <c r="UNP153" s="10"/>
      <c r="UNQ153" s="10"/>
      <c r="UNR153" s="10"/>
      <c r="UNS153" s="10"/>
      <c r="UNT153" s="10"/>
      <c r="UNU153" s="10"/>
      <c r="UNV153" s="10"/>
      <c r="UNW153" s="10"/>
      <c r="UNX153" s="10"/>
      <c r="UNY153" s="10"/>
      <c r="UNZ153" s="10"/>
      <c r="UOA153" s="10"/>
      <c r="UOB153" s="10"/>
      <c r="UOC153" s="10"/>
      <c r="UOD153" s="10"/>
      <c r="UOE153" s="10"/>
      <c r="UOF153" s="10"/>
      <c r="UOG153" s="10"/>
      <c r="UOH153" s="10"/>
      <c r="UOI153" s="10"/>
      <c r="UOJ153" s="10"/>
      <c r="UOK153" s="10"/>
      <c r="UOL153" s="10"/>
      <c r="UOM153" s="10"/>
      <c r="UON153" s="10"/>
      <c r="UOO153" s="10"/>
      <c r="UOP153" s="10"/>
      <c r="UOQ153" s="10"/>
      <c r="UOR153" s="10"/>
      <c r="UOS153" s="10"/>
      <c r="UOT153" s="10"/>
      <c r="UOU153" s="10"/>
      <c r="UOV153" s="10"/>
      <c r="UOW153" s="10"/>
      <c r="UOX153" s="10"/>
      <c r="UOY153" s="10"/>
      <c r="UOZ153" s="10"/>
      <c r="UPA153" s="10"/>
      <c r="UPB153" s="10"/>
      <c r="UPC153" s="10"/>
      <c r="UPD153" s="10"/>
      <c r="UPE153" s="10"/>
      <c r="UPF153" s="10"/>
      <c r="UPG153" s="10"/>
      <c r="UPH153" s="10"/>
      <c r="UPI153" s="10"/>
      <c r="UPJ153" s="10"/>
      <c r="UPK153" s="10"/>
      <c r="UPL153" s="10"/>
      <c r="UPM153" s="10"/>
      <c r="UPN153" s="10"/>
      <c r="UPO153" s="10"/>
      <c r="UPP153" s="10"/>
      <c r="UPQ153" s="10"/>
      <c r="UPR153" s="10"/>
      <c r="UPS153" s="10"/>
      <c r="UPT153" s="10"/>
      <c r="UPU153" s="10"/>
      <c r="UPV153" s="10"/>
      <c r="UPW153" s="10"/>
      <c r="UPX153" s="10"/>
      <c r="UPY153" s="10"/>
      <c r="UPZ153" s="10"/>
      <c r="UQA153" s="10"/>
      <c r="UQB153" s="10"/>
      <c r="UQC153" s="10"/>
      <c r="UQD153" s="10"/>
      <c r="UQE153" s="10"/>
      <c r="UQF153" s="10"/>
      <c r="UQG153" s="10"/>
      <c r="UQH153" s="10"/>
      <c r="UQI153" s="10"/>
      <c r="UQJ153" s="10"/>
      <c r="UQK153" s="10"/>
      <c r="UQL153" s="10"/>
      <c r="UQM153" s="10"/>
      <c r="UQN153" s="10"/>
      <c r="UQO153" s="10"/>
      <c r="UQP153" s="10"/>
      <c r="UQQ153" s="10"/>
      <c r="UQR153" s="10"/>
      <c r="UQS153" s="10"/>
      <c r="UQT153" s="10"/>
      <c r="UQU153" s="10"/>
      <c r="UQV153" s="10"/>
      <c r="UQW153" s="10"/>
      <c r="UQX153" s="10"/>
      <c r="UQY153" s="10"/>
      <c r="UQZ153" s="10"/>
      <c r="URA153" s="10"/>
      <c r="URB153" s="10"/>
      <c r="URC153" s="10"/>
      <c r="URD153" s="10"/>
      <c r="URE153" s="10"/>
      <c r="URF153" s="10"/>
      <c r="URG153" s="10"/>
      <c r="URH153" s="10"/>
      <c r="URI153" s="10"/>
      <c r="URJ153" s="10"/>
      <c r="URK153" s="10"/>
      <c r="URL153" s="10"/>
      <c r="URM153" s="10"/>
      <c r="URN153" s="10"/>
      <c r="URO153" s="10"/>
      <c r="URP153" s="10"/>
      <c r="URQ153" s="10"/>
      <c r="URR153" s="10"/>
      <c r="URS153" s="10"/>
      <c r="URT153" s="10"/>
      <c r="URU153" s="10"/>
      <c r="URV153" s="10"/>
      <c r="URW153" s="10"/>
      <c r="URX153" s="10"/>
      <c r="URY153" s="10"/>
      <c r="URZ153" s="10"/>
      <c r="USA153" s="10"/>
      <c r="USB153" s="10"/>
      <c r="USC153" s="10"/>
      <c r="USD153" s="10"/>
      <c r="USE153" s="10"/>
      <c r="USF153" s="10"/>
      <c r="USG153" s="10"/>
      <c r="USH153" s="10"/>
      <c r="USI153" s="10"/>
      <c r="USJ153" s="10"/>
      <c r="USK153" s="10"/>
      <c r="USL153" s="10"/>
      <c r="USM153" s="10"/>
      <c r="USN153" s="10"/>
      <c r="USO153" s="10"/>
      <c r="USP153" s="10"/>
      <c r="USQ153" s="10"/>
      <c r="USR153" s="10"/>
      <c r="USS153" s="10"/>
      <c r="UST153" s="10"/>
      <c r="USU153" s="10"/>
      <c r="USV153" s="10"/>
      <c r="USW153" s="10"/>
      <c r="USX153" s="10"/>
      <c r="USY153" s="10"/>
      <c r="USZ153" s="10"/>
      <c r="UTA153" s="10"/>
      <c r="UTB153" s="10"/>
      <c r="UTC153" s="10"/>
      <c r="UTD153" s="10"/>
      <c r="UTE153" s="10"/>
      <c r="UTF153" s="10"/>
      <c r="UTG153" s="10"/>
      <c r="UTH153" s="10"/>
      <c r="UTI153" s="10"/>
      <c r="UTJ153" s="10"/>
      <c r="UTK153" s="10"/>
      <c r="UTL153" s="10"/>
      <c r="UTM153" s="10"/>
      <c r="UTN153" s="10"/>
      <c r="UTO153" s="10"/>
      <c r="UTP153" s="10"/>
      <c r="UTQ153" s="10"/>
      <c r="UTR153" s="10"/>
      <c r="UTS153" s="10"/>
      <c r="UTT153" s="10"/>
      <c r="UTU153" s="10"/>
      <c r="UTV153" s="10"/>
      <c r="UTW153" s="10"/>
      <c r="UTX153" s="10"/>
      <c r="UTY153" s="10"/>
      <c r="UTZ153" s="10"/>
      <c r="UUA153" s="10"/>
      <c r="UUB153" s="10"/>
      <c r="UUC153" s="10"/>
      <c r="UUD153" s="10"/>
      <c r="UUE153" s="10"/>
      <c r="UUF153" s="10"/>
      <c r="UUG153" s="10"/>
      <c r="UUH153" s="10"/>
      <c r="UUI153" s="10"/>
      <c r="UUJ153" s="10"/>
      <c r="UUK153" s="10"/>
      <c r="UUL153" s="10"/>
      <c r="UUM153" s="10"/>
      <c r="UUN153" s="10"/>
      <c r="UUO153" s="10"/>
      <c r="UUP153" s="10"/>
      <c r="UUQ153" s="10"/>
      <c r="UUR153" s="10"/>
      <c r="UUS153" s="10"/>
      <c r="UUT153" s="10"/>
      <c r="UUU153" s="10"/>
      <c r="UUV153" s="10"/>
      <c r="UUW153" s="10"/>
      <c r="UUX153" s="10"/>
      <c r="UUY153" s="10"/>
      <c r="UUZ153" s="10"/>
      <c r="UVA153" s="10"/>
      <c r="UVB153" s="10"/>
      <c r="UVC153" s="10"/>
      <c r="UVD153" s="10"/>
      <c r="UVE153" s="10"/>
      <c r="UVF153" s="10"/>
      <c r="UVG153" s="10"/>
      <c r="UVH153" s="10"/>
      <c r="UVI153" s="10"/>
      <c r="UVJ153" s="10"/>
      <c r="UVK153" s="10"/>
      <c r="UVL153" s="10"/>
      <c r="UVM153" s="10"/>
      <c r="UVN153" s="10"/>
      <c r="UVO153" s="10"/>
      <c r="UVP153" s="10"/>
      <c r="UVQ153" s="10"/>
      <c r="UVR153" s="10"/>
      <c r="UVS153" s="10"/>
      <c r="UVT153" s="10"/>
      <c r="UVU153" s="10"/>
      <c r="UVV153" s="10"/>
      <c r="UVW153" s="10"/>
      <c r="UVX153" s="10"/>
      <c r="UVY153" s="10"/>
      <c r="UVZ153" s="10"/>
      <c r="UWA153" s="10"/>
      <c r="UWB153" s="10"/>
      <c r="UWC153" s="10"/>
      <c r="UWD153" s="10"/>
      <c r="UWE153" s="10"/>
      <c r="UWF153" s="10"/>
      <c r="UWG153" s="10"/>
      <c r="UWH153" s="10"/>
      <c r="UWI153" s="10"/>
      <c r="UWJ153" s="10"/>
      <c r="UWK153" s="10"/>
      <c r="UWL153" s="10"/>
      <c r="UWM153" s="10"/>
      <c r="UWN153" s="10"/>
      <c r="UWO153" s="10"/>
      <c r="UWP153" s="10"/>
      <c r="UWQ153" s="10"/>
      <c r="UWR153" s="10"/>
      <c r="UWS153" s="10"/>
      <c r="UWT153" s="10"/>
      <c r="UWU153" s="10"/>
      <c r="UWV153" s="10"/>
      <c r="UWW153" s="10"/>
      <c r="UWX153" s="10"/>
      <c r="UWY153" s="10"/>
      <c r="UWZ153" s="10"/>
      <c r="UXA153" s="10"/>
      <c r="UXB153" s="10"/>
      <c r="UXC153" s="10"/>
      <c r="UXD153" s="10"/>
      <c r="UXE153" s="10"/>
      <c r="UXF153" s="10"/>
      <c r="UXG153" s="10"/>
      <c r="UXH153" s="10"/>
      <c r="UXI153" s="10"/>
      <c r="UXJ153" s="10"/>
      <c r="UXK153" s="10"/>
      <c r="UXL153" s="10"/>
      <c r="UXM153" s="10"/>
      <c r="UXN153" s="10"/>
      <c r="UXO153" s="10"/>
      <c r="UXP153" s="10"/>
      <c r="UXQ153" s="10"/>
      <c r="UXR153" s="10"/>
      <c r="UXS153" s="10"/>
      <c r="UXT153" s="10"/>
      <c r="UXU153" s="10"/>
      <c r="UXV153" s="10"/>
      <c r="UXW153" s="10"/>
      <c r="UXX153" s="10"/>
      <c r="UXY153" s="10"/>
      <c r="UXZ153" s="10"/>
      <c r="UYA153" s="10"/>
      <c r="UYB153" s="10"/>
      <c r="UYC153" s="10"/>
      <c r="UYD153" s="10"/>
      <c r="UYE153" s="10"/>
      <c r="UYF153" s="10"/>
      <c r="UYG153" s="10"/>
      <c r="UYH153" s="10"/>
      <c r="UYI153" s="10"/>
      <c r="UYJ153" s="10"/>
      <c r="UYK153" s="10"/>
      <c r="UYL153" s="10"/>
      <c r="UYM153" s="10"/>
      <c r="UYN153" s="10"/>
      <c r="UYO153" s="10"/>
      <c r="UYP153" s="10"/>
      <c r="UYQ153" s="10"/>
      <c r="UYR153" s="10"/>
      <c r="UYS153" s="10"/>
      <c r="UYT153" s="10"/>
      <c r="UYU153" s="10"/>
      <c r="UYV153" s="10"/>
      <c r="UYW153" s="10"/>
      <c r="UYX153" s="10"/>
      <c r="UYY153" s="10"/>
      <c r="UYZ153" s="10"/>
      <c r="UZA153" s="10"/>
      <c r="UZB153" s="10"/>
      <c r="UZC153" s="10"/>
      <c r="UZD153" s="10"/>
      <c r="UZE153" s="10"/>
      <c r="UZF153" s="10"/>
      <c r="UZG153" s="10"/>
      <c r="UZH153" s="10"/>
      <c r="UZI153" s="10"/>
      <c r="UZJ153" s="10"/>
      <c r="UZK153" s="10"/>
      <c r="UZL153" s="10"/>
      <c r="UZM153" s="10"/>
      <c r="UZN153" s="10"/>
      <c r="UZO153" s="10"/>
      <c r="UZP153" s="10"/>
      <c r="UZQ153" s="10"/>
      <c r="UZR153" s="10"/>
      <c r="UZS153" s="10"/>
      <c r="UZT153" s="10"/>
      <c r="UZU153" s="10"/>
      <c r="UZV153" s="10"/>
      <c r="UZW153" s="10"/>
      <c r="UZX153" s="10"/>
      <c r="UZY153" s="10"/>
      <c r="UZZ153" s="10"/>
      <c r="VAA153" s="10"/>
      <c r="VAB153" s="10"/>
      <c r="VAC153" s="10"/>
      <c r="VAD153" s="10"/>
      <c r="VAE153" s="10"/>
      <c r="VAF153" s="10"/>
      <c r="VAG153" s="10"/>
      <c r="VAH153" s="10"/>
      <c r="VAI153" s="10"/>
      <c r="VAJ153" s="10"/>
      <c r="VAK153" s="10"/>
      <c r="VAL153" s="10"/>
      <c r="VAM153" s="10"/>
      <c r="VAN153" s="10"/>
      <c r="VAO153" s="10"/>
      <c r="VAP153" s="10"/>
      <c r="VAQ153" s="10"/>
      <c r="VAR153" s="10"/>
      <c r="VAS153" s="10"/>
      <c r="VAT153" s="10"/>
      <c r="VAU153" s="10"/>
      <c r="VAV153" s="10"/>
      <c r="VAW153" s="10"/>
      <c r="VAX153" s="10"/>
      <c r="VAY153" s="10"/>
      <c r="VAZ153" s="10"/>
      <c r="VBA153" s="10"/>
      <c r="VBB153" s="10"/>
      <c r="VBC153" s="10"/>
      <c r="VBD153" s="10"/>
      <c r="VBE153" s="10"/>
      <c r="VBF153" s="10"/>
      <c r="VBG153" s="10"/>
      <c r="VBH153" s="10"/>
      <c r="VBI153" s="10"/>
      <c r="VBJ153" s="10"/>
      <c r="VBK153" s="10"/>
      <c r="VBL153" s="10"/>
      <c r="VBM153" s="10"/>
      <c r="VBN153" s="10"/>
      <c r="VBO153" s="10"/>
      <c r="VBP153" s="10"/>
      <c r="VBQ153" s="10"/>
      <c r="VBR153" s="10"/>
      <c r="VBS153" s="10"/>
      <c r="VBT153" s="10"/>
      <c r="VBU153" s="10"/>
      <c r="VBV153" s="10"/>
      <c r="VBW153" s="10"/>
      <c r="VBX153" s="10"/>
      <c r="VBY153" s="10"/>
      <c r="VBZ153" s="10"/>
      <c r="VCA153" s="10"/>
      <c r="VCB153" s="10"/>
      <c r="VCC153" s="10"/>
      <c r="VCD153" s="10"/>
      <c r="VCE153" s="10"/>
      <c r="VCF153" s="10"/>
      <c r="VCG153" s="10"/>
      <c r="VCH153" s="10"/>
      <c r="VCI153" s="10"/>
      <c r="VCJ153" s="10"/>
      <c r="VCK153" s="10"/>
      <c r="VCL153" s="10"/>
      <c r="VCM153" s="10"/>
      <c r="VCN153" s="10"/>
      <c r="VCO153" s="10"/>
      <c r="VCP153" s="10"/>
      <c r="VCQ153" s="10"/>
      <c r="VCR153" s="10"/>
      <c r="VCS153" s="10"/>
      <c r="VCT153" s="10"/>
      <c r="VCU153" s="10"/>
      <c r="VCV153" s="10"/>
      <c r="VCW153" s="10"/>
      <c r="VCX153" s="10"/>
      <c r="VCY153" s="10"/>
      <c r="VCZ153" s="10"/>
      <c r="VDA153" s="10"/>
      <c r="VDB153" s="10"/>
      <c r="VDC153" s="10"/>
      <c r="VDD153" s="10"/>
      <c r="VDE153" s="10"/>
      <c r="VDF153" s="10"/>
      <c r="VDG153" s="10"/>
      <c r="VDH153" s="10"/>
      <c r="VDI153" s="10"/>
      <c r="VDJ153" s="10"/>
      <c r="VDK153" s="10"/>
      <c r="VDL153" s="10"/>
      <c r="VDM153" s="10"/>
      <c r="VDN153" s="10"/>
      <c r="VDO153" s="10"/>
      <c r="VDP153" s="10"/>
      <c r="VDQ153" s="10"/>
      <c r="VDR153" s="10"/>
      <c r="VDS153" s="10"/>
      <c r="VDT153" s="10"/>
      <c r="VDU153" s="10"/>
      <c r="VDV153" s="10"/>
      <c r="VDW153" s="10"/>
      <c r="VDX153" s="10"/>
      <c r="VDY153" s="10"/>
      <c r="VDZ153" s="10"/>
      <c r="VEA153" s="10"/>
      <c r="VEB153" s="10"/>
      <c r="VEC153" s="10"/>
      <c r="VED153" s="10"/>
      <c r="VEE153" s="10"/>
      <c r="VEF153" s="10"/>
      <c r="VEG153" s="10"/>
      <c r="VEH153" s="10"/>
      <c r="VEI153" s="10"/>
      <c r="VEJ153" s="10"/>
      <c r="VEK153" s="10"/>
      <c r="VEL153" s="10"/>
      <c r="VEM153" s="10"/>
      <c r="VEN153" s="10"/>
      <c r="VEO153" s="10"/>
      <c r="VEP153" s="10"/>
      <c r="VEQ153" s="10"/>
      <c r="VER153" s="10"/>
      <c r="VES153" s="10"/>
      <c r="VET153" s="10"/>
      <c r="VEU153" s="10"/>
      <c r="VEV153" s="10"/>
      <c r="VEW153" s="10"/>
      <c r="VEX153" s="10"/>
      <c r="VEY153" s="10"/>
      <c r="VEZ153" s="10"/>
      <c r="VFA153" s="10"/>
      <c r="VFB153" s="10"/>
      <c r="VFC153" s="10"/>
      <c r="VFD153" s="10"/>
      <c r="VFE153" s="10"/>
      <c r="VFF153" s="10"/>
      <c r="VFG153" s="10"/>
      <c r="VFH153" s="10"/>
      <c r="VFI153" s="10"/>
      <c r="VFJ153" s="10"/>
      <c r="VFK153" s="10"/>
      <c r="VFL153" s="10"/>
      <c r="VFM153" s="10"/>
      <c r="VFN153" s="10"/>
      <c r="VFO153" s="10"/>
      <c r="VFP153" s="10"/>
      <c r="VFQ153" s="10"/>
      <c r="VFR153" s="10"/>
      <c r="VFS153" s="10"/>
      <c r="VFT153" s="10"/>
      <c r="VFU153" s="10"/>
      <c r="VFV153" s="10"/>
      <c r="VFW153" s="10"/>
      <c r="VFX153" s="10"/>
      <c r="VFY153" s="10"/>
      <c r="VFZ153" s="10"/>
      <c r="VGA153" s="10"/>
      <c r="VGB153" s="10"/>
      <c r="VGC153" s="10"/>
      <c r="VGD153" s="10"/>
      <c r="VGE153" s="10"/>
      <c r="VGF153" s="10"/>
      <c r="VGG153" s="10"/>
      <c r="VGH153" s="10"/>
      <c r="VGI153" s="10"/>
      <c r="VGJ153" s="10"/>
      <c r="VGK153" s="10"/>
      <c r="VGL153" s="10"/>
      <c r="VGM153" s="10"/>
      <c r="VGN153" s="10"/>
      <c r="VGO153" s="10"/>
      <c r="VGP153" s="10"/>
      <c r="VGQ153" s="10"/>
      <c r="VGR153" s="10"/>
      <c r="VGS153" s="10"/>
      <c r="VGT153" s="10"/>
      <c r="VGU153" s="10"/>
      <c r="VGV153" s="10"/>
      <c r="VGW153" s="10"/>
      <c r="VGX153" s="10"/>
      <c r="VGY153" s="10"/>
      <c r="VGZ153" s="10"/>
      <c r="VHA153" s="10"/>
      <c r="VHB153" s="10"/>
      <c r="VHC153" s="10"/>
      <c r="VHD153" s="10"/>
      <c r="VHE153" s="10"/>
      <c r="VHF153" s="10"/>
      <c r="VHG153" s="10"/>
      <c r="VHH153" s="10"/>
      <c r="VHI153" s="10"/>
      <c r="VHJ153" s="10"/>
      <c r="VHK153" s="10"/>
      <c r="VHL153" s="10"/>
      <c r="VHM153" s="10"/>
      <c r="VHN153" s="10"/>
      <c r="VHO153" s="10"/>
      <c r="VHP153" s="10"/>
      <c r="VHQ153" s="10"/>
      <c r="VHR153" s="10"/>
      <c r="VHS153" s="10"/>
      <c r="VHT153" s="10"/>
      <c r="VHU153" s="10"/>
      <c r="VHV153" s="10"/>
      <c r="VHW153" s="10"/>
      <c r="VHX153" s="10"/>
      <c r="VHY153" s="10"/>
      <c r="VHZ153" s="10"/>
      <c r="VIA153" s="10"/>
      <c r="VIB153" s="10"/>
      <c r="VIC153" s="10"/>
      <c r="VID153" s="10"/>
      <c r="VIE153" s="10"/>
      <c r="VIF153" s="10"/>
      <c r="VIG153" s="10"/>
      <c r="VIH153" s="10"/>
      <c r="VII153" s="10"/>
      <c r="VIJ153" s="10"/>
      <c r="VIK153" s="10"/>
      <c r="VIL153" s="10"/>
      <c r="VIM153" s="10"/>
      <c r="VIN153" s="10"/>
      <c r="VIO153" s="10"/>
      <c r="VIP153" s="10"/>
      <c r="VIQ153" s="10"/>
      <c r="VIR153" s="10"/>
      <c r="VIS153" s="10"/>
      <c r="VIT153" s="10"/>
      <c r="VIU153" s="10"/>
      <c r="VIV153" s="10"/>
      <c r="VIW153" s="10"/>
      <c r="VIX153" s="10"/>
      <c r="VIY153" s="10"/>
      <c r="VIZ153" s="10"/>
      <c r="VJA153" s="10"/>
      <c r="VJB153" s="10"/>
      <c r="VJC153" s="10"/>
      <c r="VJD153" s="10"/>
      <c r="VJE153" s="10"/>
      <c r="VJF153" s="10"/>
      <c r="VJG153" s="10"/>
      <c r="VJH153" s="10"/>
      <c r="VJI153" s="10"/>
      <c r="VJJ153" s="10"/>
      <c r="VJK153" s="10"/>
      <c r="VJL153" s="10"/>
      <c r="VJM153" s="10"/>
      <c r="VJN153" s="10"/>
      <c r="VJO153" s="10"/>
      <c r="VJP153" s="10"/>
      <c r="VJQ153" s="10"/>
      <c r="VJR153" s="10"/>
      <c r="VJS153" s="10"/>
      <c r="VJT153" s="10"/>
      <c r="VJU153" s="10"/>
      <c r="VJV153" s="10"/>
      <c r="VJW153" s="10"/>
      <c r="VJX153" s="10"/>
      <c r="VJY153" s="10"/>
      <c r="VJZ153" s="10"/>
      <c r="VKA153" s="10"/>
      <c r="VKB153" s="10"/>
      <c r="VKC153" s="10"/>
      <c r="VKD153" s="10"/>
      <c r="VKE153" s="10"/>
      <c r="VKF153" s="10"/>
      <c r="VKG153" s="10"/>
      <c r="VKH153" s="10"/>
      <c r="VKI153" s="10"/>
      <c r="VKJ153" s="10"/>
      <c r="VKK153" s="10"/>
      <c r="VKL153" s="10"/>
      <c r="VKM153" s="10"/>
      <c r="VKN153" s="10"/>
      <c r="VKO153" s="10"/>
      <c r="VKP153" s="10"/>
      <c r="VKQ153" s="10"/>
      <c r="VKR153" s="10"/>
      <c r="VKS153" s="10"/>
      <c r="VKT153" s="10"/>
      <c r="VKU153" s="10"/>
      <c r="VKV153" s="10"/>
      <c r="VKW153" s="10"/>
      <c r="VKX153" s="10"/>
      <c r="VKY153" s="10"/>
      <c r="VKZ153" s="10"/>
      <c r="VLA153" s="10"/>
      <c r="VLB153" s="10"/>
      <c r="VLC153" s="10"/>
      <c r="VLD153" s="10"/>
      <c r="VLE153" s="10"/>
      <c r="VLF153" s="10"/>
      <c r="VLG153" s="10"/>
      <c r="VLH153" s="10"/>
      <c r="VLI153" s="10"/>
      <c r="VLJ153" s="10"/>
      <c r="VLK153" s="10"/>
      <c r="VLL153" s="10"/>
      <c r="VLM153" s="10"/>
      <c r="VLN153" s="10"/>
      <c r="VLO153" s="10"/>
      <c r="VLP153" s="10"/>
      <c r="VLQ153" s="10"/>
      <c r="VLR153" s="10"/>
      <c r="VLS153" s="10"/>
      <c r="VLT153" s="10"/>
      <c r="VLU153" s="10"/>
      <c r="VLV153" s="10"/>
      <c r="VLW153" s="10"/>
      <c r="VLX153" s="10"/>
      <c r="VLY153" s="10"/>
      <c r="VLZ153" s="10"/>
      <c r="VMA153" s="10"/>
      <c r="VMB153" s="10"/>
      <c r="VMC153" s="10"/>
      <c r="VMD153" s="10"/>
      <c r="VME153" s="10"/>
      <c r="VMF153" s="10"/>
      <c r="VMG153" s="10"/>
      <c r="VMH153" s="10"/>
      <c r="VMI153" s="10"/>
      <c r="VMJ153" s="10"/>
      <c r="VMK153" s="10"/>
      <c r="VML153" s="10"/>
      <c r="VMM153" s="10"/>
      <c r="VMN153" s="10"/>
      <c r="VMO153" s="10"/>
      <c r="VMP153" s="10"/>
      <c r="VMQ153" s="10"/>
      <c r="VMR153" s="10"/>
      <c r="VMS153" s="10"/>
      <c r="VMT153" s="10"/>
      <c r="VMU153" s="10"/>
      <c r="VMV153" s="10"/>
      <c r="VMW153" s="10"/>
      <c r="VMX153" s="10"/>
      <c r="VMY153" s="10"/>
      <c r="VMZ153" s="10"/>
      <c r="VNA153" s="10"/>
      <c r="VNB153" s="10"/>
      <c r="VNC153" s="10"/>
      <c r="VND153" s="10"/>
      <c r="VNE153" s="10"/>
      <c r="VNF153" s="10"/>
      <c r="VNG153" s="10"/>
      <c r="VNH153" s="10"/>
      <c r="VNI153" s="10"/>
      <c r="VNJ153" s="10"/>
      <c r="VNK153" s="10"/>
      <c r="VNL153" s="10"/>
      <c r="VNM153" s="10"/>
      <c r="VNN153" s="10"/>
      <c r="VNO153" s="10"/>
      <c r="VNP153" s="10"/>
      <c r="VNQ153" s="10"/>
      <c r="VNR153" s="10"/>
      <c r="VNS153" s="10"/>
      <c r="VNT153" s="10"/>
      <c r="VNU153" s="10"/>
      <c r="VNV153" s="10"/>
      <c r="VNW153" s="10"/>
      <c r="VNX153" s="10"/>
      <c r="VNY153" s="10"/>
      <c r="VNZ153" s="10"/>
      <c r="VOA153" s="10"/>
      <c r="VOB153" s="10"/>
      <c r="VOC153" s="10"/>
      <c r="VOD153" s="10"/>
      <c r="VOE153" s="10"/>
      <c r="VOF153" s="10"/>
      <c r="VOG153" s="10"/>
      <c r="VOH153" s="10"/>
      <c r="VOI153" s="10"/>
      <c r="VOJ153" s="10"/>
      <c r="VOK153" s="10"/>
      <c r="VOL153" s="10"/>
      <c r="VOM153" s="10"/>
      <c r="VON153" s="10"/>
      <c r="VOO153" s="10"/>
      <c r="VOP153" s="10"/>
      <c r="VOQ153" s="10"/>
      <c r="VOR153" s="10"/>
      <c r="VOS153" s="10"/>
      <c r="VOT153" s="10"/>
      <c r="VOU153" s="10"/>
      <c r="VOV153" s="10"/>
      <c r="VOW153" s="10"/>
      <c r="VOX153" s="10"/>
      <c r="VOY153" s="10"/>
      <c r="VOZ153" s="10"/>
      <c r="VPA153" s="10"/>
      <c r="VPB153" s="10"/>
      <c r="VPC153" s="10"/>
      <c r="VPD153" s="10"/>
      <c r="VPE153" s="10"/>
      <c r="VPF153" s="10"/>
      <c r="VPG153" s="10"/>
      <c r="VPH153" s="10"/>
      <c r="VPI153" s="10"/>
      <c r="VPJ153" s="10"/>
      <c r="VPK153" s="10"/>
      <c r="VPL153" s="10"/>
      <c r="VPM153" s="10"/>
      <c r="VPN153" s="10"/>
      <c r="VPO153" s="10"/>
      <c r="VPP153" s="10"/>
      <c r="VPQ153" s="10"/>
      <c r="VPR153" s="10"/>
      <c r="VPS153" s="10"/>
      <c r="VPT153" s="10"/>
      <c r="VPU153" s="10"/>
      <c r="VPV153" s="10"/>
      <c r="VPW153" s="10"/>
      <c r="VPX153" s="10"/>
      <c r="VPY153" s="10"/>
      <c r="VPZ153" s="10"/>
      <c r="VQA153" s="10"/>
      <c r="VQB153" s="10"/>
      <c r="VQC153" s="10"/>
      <c r="VQD153" s="10"/>
      <c r="VQE153" s="10"/>
      <c r="VQF153" s="10"/>
      <c r="VQG153" s="10"/>
      <c r="VQH153" s="10"/>
      <c r="VQI153" s="10"/>
      <c r="VQJ153" s="10"/>
      <c r="VQK153" s="10"/>
      <c r="VQL153" s="10"/>
      <c r="VQM153" s="10"/>
      <c r="VQN153" s="10"/>
      <c r="VQO153" s="10"/>
      <c r="VQP153" s="10"/>
      <c r="VQQ153" s="10"/>
      <c r="VQR153" s="10"/>
      <c r="VQS153" s="10"/>
      <c r="VQT153" s="10"/>
      <c r="VQU153" s="10"/>
      <c r="VQV153" s="10"/>
      <c r="VQW153" s="10"/>
      <c r="VQX153" s="10"/>
      <c r="VQY153" s="10"/>
      <c r="VQZ153" s="10"/>
      <c r="VRA153" s="10"/>
      <c r="VRB153" s="10"/>
      <c r="VRC153" s="10"/>
      <c r="VRD153" s="10"/>
      <c r="VRE153" s="10"/>
      <c r="VRF153" s="10"/>
      <c r="VRG153" s="10"/>
      <c r="VRH153" s="10"/>
      <c r="VRI153" s="10"/>
      <c r="VRJ153" s="10"/>
      <c r="VRK153" s="10"/>
      <c r="VRL153" s="10"/>
      <c r="VRM153" s="10"/>
      <c r="VRN153" s="10"/>
      <c r="VRO153" s="10"/>
      <c r="VRP153" s="10"/>
      <c r="VRQ153" s="10"/>
      <c r="VRR153" s="10"/>
      <c r="VRS153" s="10"/>
      <c r="VRT153" s="10"/>
      <c r="VRU153" s="10"/>
      <c r="VRV153" s="10"/>
      <c r="VRW153" s="10"/>
      <c r="VRX153" s="10"/>
      <c r="VRY153" s="10"/>
      <c r="VRZ153" s="10"/>
      <c r="VSA153" s="10"/>
      <c r="VSB153" s="10"/>
      <c r="VSC153" s="10"/>
      <c r="VSD153" s="10"/>
      <c r="VSE153" s="10"/>
      <c r="VSF153" s="10"/>
      <c r="VSG153" s="10"/>
      <c r="VSH153" s="10"/>
      <c r="VSI153" s="10"/>
      <c r="VSJ153" s="10"/>
      <c r="VSK153" s="10"/>
      <c r="VSL153" s="10"/>
      <c r="VSM153" s="10"/>
      <c r="VSN153" s="10"/>
      <c r="VSO153" s="10"/>
      <c r="VSP153" s="10"/>
      <c r="VSQ153" s="10"/>
      <c r="VSR153" s="10"/>
      <c r="VSS153" s="10"/>
      <c r="VST153" s="10"/>
      <c r="VSU153" s="10"/>
      <c r="VSV153" s="10"/>
      <c r="VSW153" s="10"/>
      <c r="VSX153" s="10"/>
      <c r="VSY153" s="10"/>
      <c r="VSZ153" s="10"/>
      <c r="VTA153" s="10"/>
      <c r="VTB153" s="10"/>
      <c r="VTC153" s="10"/>
      <c r="VTD153" s="10"/>
      <c r="VTE153" s="10"/>
      <c r="VTF153" s="10"/>
      <c r="VTG153" s="10"/>
      <c r="VTH153" s="10"/>
      <c r="VTI153" s="10"/>
      <c r="VTJ153" s="10"/>
      <c r="VTK153" s="10"/>
      <c r="VTL153" s="10"/>
      <c r="VTM153" s="10"/>
      <c r="VTN153" s="10"/>
      <c r="VTO153" s="10"/>
      <c r="VTP153" s="10"/>
      <c r="VTQ153" s="10"/>
      <c r="VTR153" s="10"/>
      <c r="VTS153" s="10"/>
      <c r="VTT153" s="10"/>
      <c r="VTU153" s="10"/>
      <c r="VTV153" s="10"/>
      <c r="VTW153" s="10"/>
      <c r="VTX153" s="10"/>
      <c r="VTY153" s="10"/>
      <c r="VTZ153" s="10"/>
      <c r="VUA153" s="10"/>
      <c r="VUB153" s="10"/>
      <c r="VUC153" s="10"/>
      <c r="VUD153" s="10"/>
      <c r="VUE153" s="10"/>
      <c r="VUF153" s="10"/>
      <c r="VUG153" s="10"/>
      <c r="VUH153" s="10"/>
      <c r="VUI153" s="10"/>
      <c r="VUJ153" s="10"/>
      <c r="VUK153" s="10"/>
      <c r="VUL153" s="10"/>
      <c r="VUM153" s="10"/>
      <c r="VUN153" s="10"/>
      <c r="VUO153" s="10"/>
      <c r="VUP153" s="10"/>
      <c r="VUQ153" s="10"/>
      <c r="VUR153" s="10"/>
      <c r="VUS153" s="10"/>
      <c r="VUT153" s="10"/>
      <c r="VUU153" s="10"/>
      <c r="VUV153" s="10"/>
      <c r="VUW153" s="10"/>
      <c r="VUX153" s="10"/>
      <c r="VUY153" s="10"/>
      <c r="VUZ153" s="10"/>
      <c r="VVA153" s="10"/>
      <c r="VVB153" s="10"/>
      <c r="VVC153" s="10"/>
      <c r="VVD153" s="10"/>
      <c r="VVE153" s="10"/>
      <c r="VVF153" s="10"/>
      <c r="VVG153" s="10"/>
      <c r="VVH153" s="10"/>
      <c r="VVI153" s="10"/>
      <c r="VVJ153" s="10"/>
      <c r="VVK153" s="10"/>
      <c r="VVL153" s="10"/>
      <c r="VVM153" s="10"/>
      <c r="VVN153" s="10"/>
      <c r="VVO153" s="10"/>
      <c r="VVP153" s="10"/>
      <c r="VVQ153" s="10"/>
      <c r="VVR153" s="10"/>
      <c r="VVS153" s="10"/>
      <c r="VVT153" s="10"/>
      <c r="VVU153" s="10"/>
      <c r="VVV153" s="10"/>
      <c r="VVW153" s="10"/>
      <c r="VVX153" s="10"/>
      <c r="VVY153" s="10"/>
      <c r="VVZ153" s="10"/>
      <c r="VWA153" s="10"/>
      <c r="VWB153" s="10"/>
      <c r="VWC153" s="10"/>
      <c r="VWD153" s="10"/>
      <c r="VWE153" s="10"/>
      <c r="VWF153" s="10"/>
      <c r="VWG153" s="10"/>
      <c r="VWH153" s="10"/>
      <c r="VWI153" s="10"/>
      <c r="VWJ153" s="10"/>
      <c r="VWK153" s="10"/>
      <c r="VWL153" s="10"/>
      <c r="VWM153" s="10"/>
      <c r="VWN153" s="10"/>
      <c r="VWO153" s="10"/>
      <c r="VWP153" s="10"/>
      <c r="VWQ153" s="10"/>
      <c r="VWR153" s="10"/>
      <c r="VWS153" s="10"/>
      <c r="VWT153" s="10"/>
      <c r="VWU153" s="10"/>
      <c r="VWV153" s="10"/>
      <c r="VWW153" s="10"/>
      <c r="VWX153" s="10"/>
      <c r="VWY153" s="10"/>
      <c r="VWZ153" s="10"/>
      <c r="VXA153" s="10"/>
      <c r="VXB153" s="10"/>
      <c r="VXC153" s="10"/>
      <c r="VXD153" s="10"/>
      <c r="VXE153" s="10"/>
      <c r="VXF153" s="10"/>
      <c r="VXG153" s="10"/>
      <c r="VXH153" s="10"/>
      <c r="VXI153" s="10"/>
      <c r="VXJ153" s="10"/>
      <c r="VXK153" s="10"/>
      <c r="VXL153" s="10"/>
      <c r="VXM153" s="10"/>
      <c r="VXN153" s="10"/>
      <c r="VXO153" s="10"/>
      <c r="VXP153" s="10"/>
      <c r="VXQ153" s="10"/>
      <c r="VXR153" s="10"/>
      <c r="VXS153" s="10"/>
      <c r="VXT153" s="10"/>
      <c r="VXU153" s="10"/>
      <c r="VXV153" s="10"/>
      <c r="VXW153" s="10"/>
      <c r="VXX153" s="10"/>
      <c r="VXY153" s="10"/>
      <c r="VXZ153" s="10"/>
      <c r="VYA153" s="10"/>
      <c r="VYB153" s="10"/>
      <c r="VYC153" s="10"/>
      <c r="VYD153" s="10"/>
      <c r="VYE153" s="10"/>
      <c r="VYF153" s="10"/>
      <c r="VYG153" s="10"/>
      <c r="VYH153" s="10"/>
      <c r="VYI153" s="10"/>
      <c r="VYJ153" s="10"/>
      <c r="VYK153" s="10"/>
      <c r="VYL153" s="10"/>
      <c r="VYM153" s="10"/>
      <c r="VYN153" s="10"/>
      <c r="VYO153" s="10"/>
      <c r="VYP153" s="10"/>
      <c r="VYQ153" s="10"/>
      <c r="VYR153" s="10"/>
      <c r="VYS153" s="10"/>
      <c r="VYT153" s="10"/>
      <c r="VYU153" s="10"/>
      <c r="VYV153" s="10"/>
      <c r="VYW153" s="10"/>
      <c r="VYX153" s="10"/>
      <c r="VYY153" s="10"/>
      <c r="VYZ153" s="10"/>
      <c r="VZA153" s="10"/>
      <c r="VZB153" s="10"/>
      <c r="VZC153" s="10"/>
      <c r="VZD153" s="10"/>
      <c r="VZE153" s="10"/>
      <c r="VZF153" s="10"/>
      <c r="VZG153" s="10"/>
      <c r="VZH153" s="10"/>
      <c r="VZI153" s="10"/>
      <c r="VZJ153" s="10"/>
      <c r="VZK153" s="10"/>
      <c r="VZL153" s="10"/>
      <c r="VZM153" s="10"/>
      <c r="VZN153" s="10"/>
      <c r="VZO153" s="10"/>
      <c r="VZP153" s="10"/>
      <c r="VZQ153" s="10"/>
      <c r="VZR153" s="10"/>
      <c r="VZS153" s="10"/>
      <c r="VZT153" s="10"/>
      <c r="VZU153" s="10"/>
      <c r="VZV153" s="10"/>
      <c r="VZW153" s="10"/>
      <c r="VZX153" s="10"/>
      <c r="VZY153" s="10"/>
      <c r="VZZ153" s="10"/>
      <c r="WAA153" s="10"/>
      <c r="WAB153" s="10"/>
      <c r="WAC153" s="10"/>
      <c r="WAD153" s="10"/>
      <c r="WAE153" s="10"/>
      <c r="WAF153" s="10"/>
      <c r="WAG153" s="10"/>
      <c r="WAH153" s="10"/>
      <c r="WAI153" s="10"/>
      <c r="WAJ153" s="10"/>
      <c r="WAK153" s="10"/>
      <c r="WAL153" s="10"/>
      <c r="WAM153" s="10"/>
      <c r="WAN153" s="10"/>
      <c r="WAO153" s="10"/>
      <c r="WAP153" s="10"/>
      <c r="WAQ153" s="10"/>
      <c r="WAR153" s="10"/>
      <c r="WAS153" s="10"/>
      <c r="WAT153" s="10"/>
      <c r="WAU153" s="10"/>
      <c r="WAV153" s="10"/>
      <c r="WAW153" s="10"/>
      <c r="WAX153" s="10"/>
      <c r="WAY153" s="10"/>
      <c r="WAZ153" s="10"/>
      <c r="WBA153" s="10"/>
      <c r="WBB153" s="10"/>
      <c r="WBC153" s="10"/>
      <c r="WBD153" s="10"/>
      <c r="WBE153" s="10"/>
      <c r="WBF153" s="10"/>
      <c r="WBG153" s="10"/>
      <c r="WBH153" s="10"/>
      <c r="WBI153" s="10"/>
      <c r="WBJ153" s="10"/>
      <c r="WBK153" s="10"/>
      <c r="WBL153" s="10"/>
      <c r="WBM153" s="10"/>
      <c r="WBN153" s="10"/>
      <c r="WBO153" s="10"/>
      <c r="WBP153" s="10"/>
      <c r="WBQ153" s="10"/>
      <c r="WBR153" s="10"/>
      <c r="WBS153" s="10"/>
      <c r="WBT153" s="10"/>
      <c r="WBU153" s="10"/>
      <c r="WBV153" s="10"/>
      <c r="WBW153" s="10"/>
      <c r="WBX153" s="10"/>
      <c r="WBY153" s="10"/>
      <c r="WBZ153" s="10"/>
      <c r="WCA153" s="10"/>
      <c r="WCB153" s="10"/>
      <c r="WCC153" s="10"/>
      <c r="WCD153" s="10"/>
      <c r="WCE153" s="10"/>
      <c r="WCF153" s="10"/>
      <c r="WCG153" s="10"/>
      <c r="WCH153" s="10"/>
      <c r="WCI153" s="10"/>
      <c r="WCJ153" s="10"/>
      <c r="WCK153" s="10"/>
      <c r="WCL153" s="10"/>
      <c r="WCM153" s="10"/>
      <c r="WCN153" s="10"/>
      <c r="WCO153" s="10"/>
      <c r="WCP153" s="10"/>
      <c r="WCQ153" s="10"/>
      <c r="WCR153" s="10"/>
      <c r="WCS153" s="10"/>
      <c r="WCT153" s="10"/>
      <c r="WCU153" s="10"/>
      <c r="WCV153" s="10"/>
      <c r="WCW153" s="10"/>
      <c r="WCX153" s="10"/>
      <c r="WCY153" s="10"/>
      <c r="WCZ153" s="10"/>
      <c r="WDA153" s="10"/>
      <c r="WDB153" s="10"/>
      <c r="WDC153" s="10"/>
      <c r="WDD153" s="10"/>
      <c r="WDE153" s="10"/>
      <c r="WDF153" s="10"/>
      <c r="WDG153" s="10"/>
      <c r="WDH153" s="10"/>
      <c r="WDI153" s="10"/>
      <c r="WDJ153" s="10"/>
      <c r="WDK153" s="10"/>
      <c r="WDL153" s="10"/>
      <c r="WDM153" s="10"/>
      <c r="WDN153" s="10"/>
      <c r="WDO153" s="10"/>
      <c r="WDP153" s="10"/>
      <c r="WDQ153" s="10"/>
      <c r="WDR153" s="10"/>
      <c r="WDS153" s="10"/>
      <c r="WDT153" s="10"/>
      <c r="WDU153" s="10"/>
      <c r="WDV153" s="10"/>
      <c r="WDW153" s="10"/>
      <c r="WDX153" s="10"/>
      <c r="WDY153" s="10"/>
      <c r="WDZ153" s="10"/>
      <c r="WEA153" s="10"/>
      <c r="WEB153" s="10"/>
      <c r="WEC153" s="10"/>
      <c r="WED153" s="10"/>
      <c r="WEE153" s="10"/>
      <c r="WEF153" s="10"/>
      <c r="WEG153" s="10"/>
      <c r="WEH153" s="10"/>
      <c r="WEI153" s="10"/>
      <c r="WEJ153" s="10"/>
      <c r="WEK153" s="10"/>
      <c r="WEL153" s="10"/>
      <c r="WEM153" s="10"/>
      <c r="WEN153" s="10"/>
      <c r="WEO153" s="10"/>
      <c r="WEP153" s="10"/>
      <c r="WEQ153" s="10"/>
      <c r="WER153" s="10"/>
      <c r="WES153" s="10"/>
      <c r="WET153" s="10"/>
      <c r="WEU153" s="10"/>
      <c r="WEV153" s="10"/>
      <c r="WEW153" s="10"/>
      <c r="WEX153" s="10"/>
      <c r="WEY153" s="10"/>
      <c r="WEZ153" s="10"/>
      <c r="WFA153" s="10"/>
      <c r="WFB153" s="10"/>
      <c r="WFC153" s="10"/>
      <c r="WFD153" s="10"/>
      <c r="WFE153" s="10"/>
      <c r="WFF153" s="10"/>
      <c r="WFG153" s="10"/>
      <c r="WFH153" s="10"/>
      <c r="WFI153" s="10"/>
      <c r="WFJ153" s="10"/>
      <c r="WFK153" s="10"/>
      <c r="WFL153" s="10"/>
      <c r="WFM153" s="10"/>
      <c r="WFN153" s="10"/>
      <c r="WFO153" s="10"/>
      <c r="WFP153" s="10"/>
      <c r="WFQ153" s="10"/>
      <c r="WFR153" s="10"/>
      <c r="WFS153" s="10"/>
      <c r="WFT153" s="10"/>
      <c r="WFU153" s="10"/>
      <c r="WFV153" s="10"/>
      <c r="WFW153" s="10"/>
      <c r="WFX153" s="10"/>
      <c r="WFY153" s="10"/>
      <c r="WFZ153" s="10"/>
      <c r="WGA153" s="10"/>
      <c r="WGB153" s="10"/>
      <c r="WGC153" s="10"/>
      <c r="WGD153" s="10"/>
      <c r="WGE153" s="10"/>
      <c r="WGF153" s="10"/>
      <c r="WGG153" s="10"/>
      <c r="WGH153" s="10"/>
      <c r="WGI153" s="10"/>
      <c r="WGJ153" s="10"/>
      <c r="WGK153" s="10"/>
      <c r="WGL153" s="10"/>
      <c r="WGM153" s="10"/>
      <c r="WGN153" s="10"/>
      <c r="WGO153" s="10"/>
      <c r="WGP153" s="10"/>
      <c r="WGQ153" s="10"/>
      <c r="WGR153" s="10"/>
      <c r="WGS153" s="10"/>
      <c r="WGT153" s="10"/>
      <c r="WGU153" s="10"/>
      <c r="WGV153" s="10"/>
      <c r="WGW153" s="10"/>
      <c r="WGX153" s="10"/>
      <c r="WGY153" s="10"/>
      <c r="WGZ153" s="10"/>
      <c r="WHA153" s="10"/>
      <c r="WHB153" s="10"/>
      <c r="WHC153" s="10"/>
      <c r="WHD153" s="10"/>
      <c r="WHE153" s="10"/>
      <c r="WHF153" s="10"/>
      <c r="WHG153" s="10"/>
      <c r="WHH153" s="10"/>
      <c r="WHI153" s="10"/>
      <c r="WHJ153" s="10"/>
      <c r="WHK153" s="10"/>
      <c r="WHL153" s="10"/>
      <c r="WHM153" s="10"/>
      <c r="WHN153" s="10"/>
      <c r="WHO153" s="10"/>
      <c r="WHP153" s="10"/>
      <c r="WHQ153" s="10"/>
      <c r="WHR153" s="10"/>
      <c r="WHS153" s="10"/>
      <c r="WHT153" s="10"/>
      <c r="WHU153" s="10"/>
      <c r="WHV153" s="10"/>
      <c r="WHW153" s="10"/>
      <c r="WHX153" s="10"/>
      <c r="WHY153" s="10"/>
      <c r="WHZ153" s="10"/>
      <c r="WIA153" s="10"/>
      <c r="WIB153" s="10"/>
      <c r="WIC153" s="10"/>
      <c r="WID153" s="10"/>
      <c r="WIE153" s="10"/>
      <c r="WIF153" s="10"/>
      <c r="WIG153" s="10"/>
      <c r="WIH153" s="10"/>
      <c r="WII153" s="10"/>
      <c r="WIJ153" s="10"/>
      <c r="WIK153" s="10"/>
      <c r="WIL153" s="10"/>
      <c r="WIM153" s="10"/>
      <c r="WIN153" s="10"/>
      <c r="WIO153" s="10"/>
      <c r="WIP153" s="10"/>
      <c r="WIQ153" s="10"/>
      <c r="WIR153" s="10"/>
      <c r="WIS153" s="10"/>
      <c r="WIT153" s="10"/>
      <c r="WIU153" s="10"/>
      <c r="WIV153" s="10"/>
      <c r="WIW153" s="10"/>
      <c r="WIX153" s="10"/>
      <c r="WIY153" s="10"/>
      <c r="WIZ153" s="10"/>
      <c r="WJA153" s="10"/>
      <c r="WJB153" s="10"/>
      <c r="WJC153" s="10"/>
      <c r="WJD153" s="10"/>
      <c r="WJE153" s="10"/>
      <c r="WJF153" s="10"/>
      <c r="WJG153" s="10"/>
      <c r="WJH153" s="10"/>
      <c r="WJI153" s="10"/>
      <c r="WJJ153" s="10"/>
      <c r="WJK153" s="10"/>
      <c r="WJL153" s="10"/>
      <c r="WJM153" s="10"/>
      <c r="WJN153" s="10"/>
      <c r="WJO153" s="10"/>
      <c r="WJP153" s="10"/>
      <c r="WJQ153" s="10"/>
      <c r="WJR153" s="10"/>
      <c r="WJS153" s="10"/>
      <c r="WJT153" s="10"/>
      <c r="WJU153" s="10"/>
      <c r="WJV153" s="10"/>
      <c r="WJW153" s="10"/>
      <c r="WJX153" s="10"/>
      <c r="WJY153" s="10"/>
      <c r="WJZ153" s="10"/>
      <c r="WKA153" s="10"/>
      <c r="WKB153" s="10"/>
      <c r="WKC153" s="10"/>
      <c r="WKD153" s="10"/>
      <c r="WKE153" s="10"/>
      <c r="WKF153" s="10"/>
      <c r="WKG153" s="10"/>
      <c r="WKH153" s="10"/>
      <c r="WKI153" s="10"/>
      <c r="WKJ153" s="10"/>
      <c r="WKK153" s="10"/>
      <c r="WKL153" s="10"/>
      <c r="WKM153" s="10"/>
      <c r="WKN153" s="10"/>
      <c r="WKO153" s="10"/>
      <c r="WKP153" s="10"/>
      <c r="WKQ153" s="10"/>
      <c r="WKR153" s="10"/>
      <c r="WKS153" s="10"/>
      <c r="WKT153" s="10"/>
      <c r="WKU153" s="10"/>
      <c r="WKV153" s="10"/>
      <c r="WKW153" s="10"/>
      <c r="WKX153" s="10"/>
      <c r="WKY153" s="10"/>
      <c r="WKZ153" s="10"/>
      <c r="WLA153" s="10"/>
      <c r="WLB153" s="10"/>
      <c r="WLC153" s="10"/>
      <c r="WLD153" s="10"/>
      <c r="WLE153" s="10"/>
      <c r="WLF153" s="10"/>
      <c r="WLG153" s="10"/>
      <c r="WLH153" s="10"/>
      <c r="WLI153" s="10"/>
      <c r="WLJ153" s="10"/>
      <c r="WLK153" s="10"/>
      <c r="WLL153" s="10"/>
      <c r="WLM153" s="10"/>
      <c r="WLN153" s="10"/>
      <c r="WLO153" s="10"/>
      <c r="WLP153" s="10"/>
      <c r="WLQ153" s="10"/>
      <c r="WLR153" s="10"/>
      <c r="WLS153" s="10"/>
      <c r="WLT153" s="10"/>
      <c r="WLU153" s="10"/>
      <c r="WLV153" s="10"/>
      <c r="WLW153" s="10"/>
      <c r="WLX153" s="10"/>
      <c r="WLY153" s="10"/>
      <c r="WLZ153" s="10"/>
      <c r="WMA153" s="10"/>
      <c r="WMB153" s="10"/>
      <c r="WMC153" s="10"/>
      <c r="WMD153" s="10"/>
      <c r="WME153" s="10"/>
      <c r="WMF153" s="10"/>
      <c r="WMG153" s="10"/>
      <c r="WMH153" s="10"/>
      <c r="WMI153" s="10"/>
      <c r="WMJ153" s="10"/>
      <c r="WMK153" s="10"/>
      <c r="WML153" s="10"/>
      <c r="WMM153" s="10"/>
      <c r="WMN153" s="10"/>
      <c r="WMO153" s="10"/>
      <c r="WMP153" s="10"/>
      <c r="WMQ153" s="10"/>
      <c r="WMR153" s="10"/>
      <c r="WMS153" s="10"/>
      <c r="WMT153" s="10"/>
      <c r="WMU153" s="10"/>
      <c r="WMV153" s="10"/>
      <c r="WMW153" s="10"/>
      <c r="WMX153" s="10"/>
      <c r="WMY153" s="10"/>
      <c r="WMZ153" s="10"/>
      <c r="WNA153" s="10"/>
      <c r="WNB153" s="10"/>
      <c r="WNC153" s="10"/>
      <c r="WND153" s="10"/>
      <c r="WNE153" s="10"/>
      <c r="WNF153" s="10"/>
      <c r="WNG153" s="10"/>
      <c r="WNH153" s="10"/>
      <c r="WNI153" s="10"/>
      <c r="WNJ153" s="10"/>
      <c r="WNK153" s="10"/>
      <c r="WNL153" s="10"/>
      <c r="WNM153" s="10"/>
      <c r="WNN153" s="10"/>
      <c r="WNO153" s="10"/>
      <c r="WNP153" s="10"/>
      <c r="WNQ153" s="10"/>
      <c r="WNR153" s="10"/>
      <c r="WNS153" s="10"/>
      <c r="WNT153" s="10"/>
      <c r="WNU153" s="10"/>
      <c r="WNV153" s="10"/>
      <c r="WNW153" s="10"/>
      <c r="WNX153" s="10"/>
      <c r="WNY153" s="10"/>
      <c r="WNZ153" s="10"/>
      <c r="WOA153" s="10"/>
      <c r="WOB153" s="10"/>
      <c r="WOC153" s="10"/>
      <c r="WOD153" s="10"/>
      <c r="WOE153" s="10"/>
      <c r="WOF153" s="10"/>
      <c r="WOG153" s="10"/>
      <c r="WOH153" s="10"/>
      <c r="WOI153" s="10"/>
      <c r="WOJ153" s="10"/>
      <c r="WOK153" s="10"/>
      <c r="WOL153" s="10"/>
      <c r="WOM153" s="10"/>
      <c r="WON153" s="10"/>
      <c r="WOO153" s="10"/>
      <c r="WOP153" s="10"/>
      <c r="WOQ153" s="10"/>
      <c r="WOR153" s="10"/>
      <c r="WOS153" s="10"/>
      <c r="WOT153" s="10"/>
      <c r="WOU153" s="10"/>
      <c r="WOV153" s="10"/>
      <c r="WOW153" s="10"/>
      <c r="WOX153" s="10"/>
      <c r="WOY153" s="10"/>
      <c r="WOZ153" s="10"/>
      <c r="WPA153" s="10"/>
      <c r="WPB153" s="10"/>
      <c r="WPC153" s="10"/>
      <c r="WPD153" s="10"/>
      <c r="WPE153" s="10"/>
      <c r="WPF153" s="10"/>
      <c r="WPG153" s="10"/>
      <c r="WPH153" s="10"/>
      <c r="WPI153" s="10"/>
      <c r="WPJ153" s="10"/>
      <c r="WPK153" s="10"/>
      <c r="WPL153" s="10"/>
      <c r="WPM153" s="10"/>
      <c r="WPN153" s="10"/>
      <c r="WPO153" s="10"/>
      <c r="WPP153" s="10"/>
      <c r="WPQ153" s="10"/>
      <c r="WPR153" s="10"/>
      <c r="WPS153" s="10"/>
      <c r="WPT153" s="10"/>
      <c r="WPU153" s="10"/>
      <c r="WPV153" s="10"/>
      <c r="WPW153" s="10"/>
      <c r="WPX153" s="10"/>
      <c r="WPY153" s="10"/>
      <c r="WPZ153" s="10"/>
      <c r="WQA153" s="10"/>
      <c r="WQB153" s="10"/>
      <c r="WQC153" s="10"/>
      <c r="WQD153" s="10"/>
      <c r="WQE153" s="10"/>
      <c r="WQF153" s="10"/>
      <c r="WQG153" s="10"/>
      <c r="WQH153" s="10"/>
      <c r="WQI153" s="10"/>
      <c r="WQJ153" s="10"/>
      <c r="WQK153" s="10"/>
      <c r="WQL153" s="10"/>
      <c r="WQM153" s="10"/>
      <c r="WQN153" s="10"/>
      <c r="WQO153" s="10"/>
      <c r="WQP153" s="10"/>
      <c r="WQQ153" s="10"/>
      <c r="WQR153" s="10"/>
      <c r="WQS153" s="10"/>
      <c r="WQT153" s="10"/>
      <c r="WQU153" s="10"/>
      <c r="WQV153" s="10"/>
      <c r="WQW153" s="10"/>
      <c r="WQX153" s="10"/>
      <c r="WQY153" s="10"/>
      <c r="WQZ153" s="10"/>
      <c r="WRA153" s="10"/>
      <c r="WRB153" s="10"/>
      <c r="WRC153" s="10"/>
      <c r="WRD153" s="10"/>
      <c r="WRE153" s="10"/>
      <c r="WRF153" s="10"/>
      <c r="WRG153" s="10"/>
      <c r="WRH153" s="10"/>
      <c r="WRI153" s="10"/>
      <c r="WRJ153" s="10"/>
      <c r="WRK153" s="10"/>
      <c r="WRL153" s="10"/>
      <c r="WRM153" s="10"/>
      <c r="WRN153" s="10"/>
      <c r="WRO153" s="10"/>
      <c r="WRP153" s="10"/>
      <c r="WRQ153" s="10"/>
      <c r="WRR153" s="10"/>
      <c r="WRS153" s="10"/>
      <c r="WRT153" s="10"/>
      <c r="WRU153" s="10"/>
      <c r="WRV153" s="10"/>
      <c r="WRW153" s="10"/>
      <c r="WRX153" s="10"/>
      <c r="WRY153" s="10"/>
      <c r="WRZ153" s="10"/>
      <c r="WSA153" s="10"/>
      <c r="WSB153" s="10"/>
      <c r="WSC153" s="10"/>
      <c r="WSD153" s="10"/>
      <c r="WSE153" s="10"/>
      <c r="WSF153" s="10"/>
      <c r="WSG153" s="10"/>
      <c r="WSH153" s="10"/>
      <c r="WSI153" s="10"/>
      <c r="WSJ153" s="10"/>
      <c r="WSK153" s="10"/>
      <c r="WSL153" s="10"/>
      <c r="WSM153" s="10"/>
      <c r="WSN153" s="10"/>
      <c r="WSO153" s="10"/>
      <c r="WSP153" s="10"/>
      <c r="WSQ153" s="10"/>
      <c r="WSR153" s="10"/>
      <c r="WSS153" s="10"/>
      <c r="WST153" s="10"/>
      <c r="WSU153" s="10"/>
      <c r="WSV153" s="10"/>
      <c r="WSW153" s="10"/>
      <c r="WSX153" s="10"/>
      <c r="WSY153" s="10"/>
      <c r="WSZ153" s="10"/>
      <c r="WTA153" s="10"/>
      <c r="WTB153" s="10"/>
      <c r="WTC153" s="10"/>
      <c r="WTD153" s="10"/>
      <c r="WTE153" s="10"/>
      <c r="WTF153" s="10"/>
      <c r="WTG153" s="10"/>
      <c r="WTH153" s="10"/>
      <c r="WTI153" s="10"/>
      <c r="WTJ153" s="10"/>
      <c r="WTK153" s="10"/>
      <c r="WTL153" s="10"/>
      <c r="WTM153" s="10"/>
      <c r="WTN153" s="10"/>
      <c r="WTO153" s="10"/>
      <c r="WTP153" s="10"/>
      <c r="WTQ153" s="10"/>
      <c r="WTR153" s="10"/>
      <c r="WTS153" s="10"/>
      <c r="WTT153" s="10"/>
      <c r="WTU153" s="10"/>
      <c r="WTV153" s="10"/>
      <c r="WTW153" s="10"/>
      <c r="WTX153" s="10"/>
      <c r="WTY153" s="10"/>
      <c r="WTZ153" s="10"/>
      <c r="WUA153" s="10"/>
      <c r="WUB153" s="10"/>
      <c r="WUC153" s="10"/>
      <c r="WUD153" s="10"/>
      <c r="WUE153" s="10"/>
      <c r="WUF153" s="10"/>
      <c r="WUG153" s="10"/>
      <c r="WUH153" s="10"/>
      <c r="WUI153" s="10"/>
      <c r="WUJ153" s="10"/>
      <c r="WUK153" s="10"/>
      <c r="WUL153" s="10"/>
      <c r="WUM153" s="10"/>
      <c r="WUN153" s="10"/>
      <c r="WUO153" s="10"/>
      <c r="WUP153" s="10"/>
      <c r="WUQ153" s="10"/>
      <c r="WUR153" s="10"/>
      <c r="WUS153" s="10"/>
      <c r="WUT153" s="10"/>
      <c r="WUU153" s="10"/>
      <c r="WUV153" s="10"/>
      <c r="WUW153" s="10"/>
      <c r="WUX153" s="10"/>
      <c r="WUY153" s="10"/>
      <c r="WUZ153" s="10"/>
      <c r="WVA153" s="10"/>
      <c r="WVB153" s="10"/>
      <c r="WVC153" s="10"/>
      <c r="WVD153" s="10"/>
      <c r="WVE153" s="10"/>
      <c r="WVF153" s="10"/>
      <c r="WVG153" s="10"/>
      <c r="WVH153" s="10"/>
      <c r="WVI153" s="10"/>
      <c r="WVJ153" s="10"/>
      <c r="WVK153" s="10"/>
      <c r="WVL153" s="10"/>
      <c r="WVM153" s="10"/>
      <c r="WVN153" s="10"/>
      <c r="WVO153" s="10"/>
      <c r="WVP153" s="10"/>
      <c r="WVQ153" s="10"/>
      <c r="WVR153" s="10"/>
      <c r="WVS153" s="10"/>
      <c r="WVT153" s="10"/>
      <c r="WVU153" s="10"/>
      <c r="WVV153" s="10"/>
      <c r="WVW153" s="10"/>
      <c r="WVX153" s="10"/>
      <c r="WVY153" s="10"/>
      <c r="WVZ153" s="10"/>
      <c r="WWA153" s="10"/>
      <c r="WWB153" s="10"/>
      <c r="WWC153" s="10"/>
      <c r="WWD153" s="10"/>
      <c r="WWE153" s="10"/>
      <c r="WWF153" s="10"/>
      <c r="WWG153" s="10"/>
      <c r="WWH153" s="10"/>
      <c r="WWI153" s="10"/>
      <c r="WWJ153" s="10"/>
      <c r="WWK153" s="10"/>
      <c r="WWL153" s="10"/>
      <c r="WWM153" s="10"/>
      <c r="WWN153" s="10"/>
      <c r="WWO153" s="10"/>
      <c r="WWP153" s="10"/>
      <c r="WWQ153" s="10"/>
      <c r="WWR153" s="10"/>
      <c r="WWS153" s="10"/>
      <c r="WWT153" s="10"/>
      <c r="WWU153" s="10"/>
      <c r="WWV153" s="10"/>
      <c r="WWW153" s="10"/>
      <c r="WWX153" s="10"/>
      <c r="WWY153" s="10"/>
      <c r="WWZ153" s="10"/>
      <c r="WXA153" s="10"/>
      <c r="WXB153" s="10"/>
      <c r="WXC153" s="10"/>
      <c r="WXD153" s="10"/>
      <c r="WXE153" s="10"/>
      <c r="WXF153" s="10"/>
      <c r="WXG153" s="10"/>
      <c r="WXH153" s="10"/>
      <c r="WXI153" s="10"/>
      <c r="WXJ153" s="10"/>
      <c r="WXK153" s="10"/>
      <c r="WXL153" s="10"/>
      <c r="WXM153" s="10"/>
      <c r="WXN153" s="10"/>
      <c r="WXO153" s="10"/>
      <c r="WXP153" s="10"/>
      <c r="WXQ153" s="10"/>
      <c r="WXR153" s="10"/>
      <c r="WXS153" s="10"/>
      <c r="WXT153" s="10"/>
      <c r="WXU153" s="10"/>
      <c r="WXV153" s="10"/>
      <c r="WXW153" s="10"/>
      <c r="WXX153" s="10"/>
      <c r="WXY153" s="10"/>
      <c r="WXZ153" s="10"/>
      <c r="WYA153" s="10"/>
      <c r="WYB153" s="10"/>
      <c r="WYC153" s="10"/>
      <c r="WYD153" s="10"/>
      <c r="WYE153" s="10"/>
      <c r="WYF153" s="10"/>
      <c r="WYG153" s="10"/>
      <c r="WYH153" s="10"/>
      <c r="WYI153" s="10"/>
      <c r="WYJ153" s="10"/>
      <c r="WYK153" s="10"/>
      <c r="WYL153" s="10"/>
      <c r="WYM153" s="10"/>
      <c r="WYN153" s="10"/>
      <c r="WYO153" s="10"/>
      <c r="WYP153" s="10"/>
      <c r="WYQ153" s="10"/>
      <c r="WYR153" s="10"/>
      <c r="WYS153" s="10"/>
      <c r="WYT153" s="10"/>
      <c r="WYU153" s="10"/>
      <c r="WYV153" s="10"/>
      <c r="WYW153" s="10"/>
      <c r="WYX153" s="10"/>
      <c r="WYY153" s="10"/>
      <c r="WYZ153" s="10"/>
      <c r="WZA153" s="10"/>
      <c r="WZB153" s="10"/>
      <c r="WZC153" s="10"/>
      <c r="WZD153" s="10"/>
      <c r="WZE153" s="10"/>
      <c r="WZF153" s="10"/>
      <c r="WZG153" s="10"/>
      <c r="WZH153" s="10"/>
      <c r="WZI153" s="10"/>
      <c r="WZJ153" s="10"/>
      <c r="WZK153" s="10"/>
      <c r="WZL153" s="10"/>
      <c r="WZM153" s="10"/>
      <c r="WZN153" s="10"/>
      <c r="WZO153" s="10"/>
      <c r="WZP153" s="10"/>
      <c r="WZQ153" s="10"/>
      <c r="WZR153" s="10"/>
      <c r="WZS153" s="10"/>
      <c r="WZT153" s="10"/>
      <c r="WZU153" s="10"/>
      <c r="WZV153" s="10"/>
      <c r="WZW153" s="10"/>
      <c r="WZX153" s="10"/>
      <c r="WZY153" s="10"/>
      <c r="WZZ153" s="10"/>
      <c r="XAA153" s="10"/>
      <c r="XAB153" s="10"/>
      <c r="XAC153" s="10"/>
      <c r="XAD153" s="10"/>
      <c r="XAE153" s="10"/>
      <c r="XAF153" s="10"/>
      <c r="XAG153" s="10"/>
      <c r="XAH153" s="10"/>
      <c r="XAI153" s="10"/>
      <c r="XAJ153" s="10"/>
      <c r="XAK153" s="10"/>
      <c r="XAL153" s="10"/>
      <c r="XAM153" s="10"/>
      <c r="XAN153" s="10"/>
      <c r="XAO153" s="10"/>
      <c r="XAP153" s="10"/>
      <c r="XAQ153" s="10"/>
      <c r="XAR153" s="10"/>
      <c r="XAS153" s="10"/>
      <c r="XAT153" s="10"/>
      <c r="XAU153" s="10"/>
      <c r="XAV153" s="10"/>
      <c r="XAW153" s="10"/>
      <c r="XAX153" s="10"/>
      <c r="XAY153" s="10"/>
      <c r="XAZ153" s="10"/>
      <c r="XBA153" s="10"/>
      <c r="XBB153" s="10"/>
      <c r="XBC153" s="10"/>
      <c r="XBD153" s="10"/>
      <c r="XBE153" s="10"/>
      <c r="XBF153" s="10"/>
      <c r="XBG153" s="10"/>
      <c r="XBH153" s="10"/>
      <c r="XBI153" s="10"/>
      <c r="XBJ153" s="10"/>
      <c r="XBK153" s="10"/>
      <c r="XBL153" s="10"/>
      <c r="XBM153" s="10"/>
      <c r="XBN153" s="10"/>
      <c r="XBO153" s="10"/>
      <c r="XBP153" s="10"/>
      <c r="XBQ153" s="10"/>
      <c r="XBR153" s="10"/>
      <c r="XBS153" s="10"/>
      <c r="XBT153" s="10"/>
      <c r="XBU153" s="10"/>
      <c r="XBV153" s="10"/>
      <c r="XBW153" s="10"/>
      <c r="XBX153" s="10"/>
      <c r="XBY153" s="10"/>
      <c r="XBZ153" s="10"/>
      <c r="XCA153" s="10"/>
      <c r="XCB153" s="10"/>
      <c r="XCC153" s="10"/>
      <c r="XCD153" s="10"/>
      <c r="XCE153" s="10"/>
      <c r="XCF153" s="10"/>
      <c r="XCG153" s="10"/>
      <c r="XCH153" s="10"/>
      <c r="XCI153" s="10"/>
      <c r="XCJ153" s="10"/>
      <c r="XCK153" s="10"/>
      <c r="XCL153" s="10"/>
      <c r="XCM153" s="10"/>
      <c r="XCN153" s="10"/>
      <c r="XCO153" s="10"/>
      <c r="XCP153" s="10"/>
      <c r="XCQ153" s="10"/>
      <c r="XCR153" s="10"/>
      <c r="XCS153" s="10"/>
      <c r="XCT153" s="10"/>
      <c r="XCU153" s="10"/>
      <c r="XCV153" s="10"/>
      <c r="XCW153" s="10"/>
      <c r="XCX153" s="10"/>
      <c r="XCY153" s="10"/>
      <c r="XCZ153" s="10"/>
      <c r="XDA153" s="10"/>
      <c r="XDB153" s="10"/>
      <c r="XDC153" s="10"/>
      <c r="XDD153" s="10"/>
      <c r="XDE153" s="10"/>
      <c r="XDF153" s="10"/>
      <c r="XDG153" s="10"/>
      <c r="XDH153" s="10"/>
      <c r="XDI153" s="10"/>
      <c r="XDJ153" s="10"/>
      <c r="XDK153" s="10"/>
      <c r="XDL153" s="10"/>
      <c r="XDM153" s="10"/>
      <c r="XDN153" s="10"/>
      <c r="XDO153" s="10"/>
      <c r="XDP153" s="10"/>
      <c r="XDQ153" s="10"/>
      <c r="XDR153" s="10"/>
      <c r="XDS153" s="10"/>
      <c r="XDT153" s="10"/>
      <c r="XDU153" s="10"/>
      <c r="XDV153" s="10"/>
      <c r="XDW153" s="10"/>
      <c r="XDX153" s="10"/>
      <c r="XDY153" s="10"/>
      <c r="XDZ153" s="10"/>
      <c r="XEA153" s="10"/>
      <c r="XEB153" s="10"/>
      <c r="XEC153" s="10"/>
      <c r="XED153" s="10"/>
      <c r="XEE153" s="10"/>
      <c r="XEF153" s="10"/>
      <c r="XEG153" s="10"/>
      <c r="XEH153" s="10"/>
      <c r="XEI153" s="10"/>
      <c r="XEJ153" s="10"/>
      <c r="XEK153" s="10"/>
      <c r="XEL153" s="10"/>
      <c r="XEM153" s="10"/>
      <c r="XEN153" s="10"/>
      <c r="XEO153" s="10"/>
      <c r="XEP153" s="10"/>
      <c r="XEQ153" s="10"/>
      <c r="XER153" s="10"/>
      <c r="XES153" s="10"/>
      <c r="XET153" s="10"/>
      <c r="XEU153" s="10"/>
      <c r="XEV153" s="10"/>
      <c r="XEW153" s="10"/>
      <c r="XEX153" s="10"/>
      <c r="XEY153" s="10"/>
      <c r="XEZ153" s="10"/>
      <c r="XFA153" s="10"/>
      <c r="XFB153" s="10"/>
      <c r="XFC153" s="10"/>
      <c r="XFD153" s="10"/>
    </row>
    <row r="154" spans="3:16384" outlineLevel="1" x14ac:dyDescent="0.3">
      <c r="C154" s="107" t="s">
        <v>138</v>
      </c>
    </row>
    <row r="155" spans="3:16384" outlineLevel="1" x14ac:dyDescent="0.3">
      <c r="C155" s="107"/>
    </row>
    <row r="156" spans="3:16384" outlineLevel="1" x14ac:dyDescent="0.3">
      <c r="C156" s="107"/>
      <c r="E156" s="100" t="s">
        <v>27</v>
      </c>
      <c r="F156" s="75" t="s">
        <v>174</v>
      </c>
      <c r="J156" s="100" t="s">
        <v>612</v>
      </c>
      <c r="L156" s="75" t="s">
        <v>175</v>
      </c>
      <c r="T156" s="74">
        <v>0</v>
      </c>
      <c r="U156" s="74">
        <v>0</v>
      </c>
      <c r="V156" s="74">
        <v>0</v>
      </c>
      <c r="W156" s="74">
        <v>0</v>
      </c>
      <c r="X156" s="74">
        <v>0</v>
      </c>
      <c r="Y156" s="74">
        <v>0</v>
      </c>
      <c r="Z156" s="74">
        <v>0</v>
      </c>
      <c r="AA156" s="74">
        <v>0</v>
      </c>
      <c r="AB156" s="74">
        <v>0</v>
      </c>
      <c r="AC156" s="74">
        <v>0</v>
      </c>
      <c r="AD156" s="74">
        <v>0</v>
      </c>
      <c r="AE156" s="74">
        <v>0</v>
      </c>
      <c r="AF156" s="74">
        <v>0</v>
      </c>
      <c r="AG156" s="74">
        <v>0</v>
      </c>
      <c r="AH156" s="74">
        <v>0</v>
      </c>
      <c r="AI156" s="74">
        <v>0</v>
      </c>
      <c r="AJ156" s="74">
        <v>0</v>
      </c>
      <c r="AK156" s="74">
        <v>0</v>
      </c>
    </row>
    <row r="157" spans="3:16384" outlineLevel="1" x14ac:dyDescent="0.3">
      <c r="C157" s="107"/>
      <c r="E157" s="100" t="s">
        <v>27</v>
      </c>
      <c r="F157" s="75" t="s">
        <v>178</v>
      </c>
      <c r="J157" s="100" t="s">
        <v>613</v>
      </c>
      <c r="L157" s="75" t="s">
        <v>128</v>
      </c>
      <c r="T157" s="74">
        <v>0</v>
      </c>
      <c r="U157" s="74">
        <v>0</v>
      </c>
      <c r="V157" s="74">
        <v>0</v>
      </c>
      <c r="W157" s="74">
        <v>0</v>
      </c>
      <c r="X157" s="74">
        <v>0</v>
      </c>
      <c r="Y157" s="74">
        <v>3445.5653696875152</v>
      </c>
      <c r="Z157" s="74">
        <v>3336.704227573799</v>
      </c>
      <c r="AA157" s="74">
        <v>3432.2920719290669</v>
      </c>
      <c r="AB157" s="74">
        <v>3566.678597118158</v>
      </c>
      <c r="AC157" s="74">
        <v>4209.0680621953461</v>
      </c>
      <c r="AD157" s="74">
        <v>4282.7877143349542</v>
      </c>
      <c r="AE157" s="74">
        <v>4972.2813829988645</v>
      </c>
      <c r="AF157" s="74">
        <v>4999.2101838166982</v>
      </c>
      <c r="AG157" s="74">
        <v>5053.649535112133</v>
      </c>
      <c r="AH157" s="74">
        <v>5153.0966814534268</v>
      </c>
      <c r="AI157" s="74">
        <v>5224.8309727380574</v>
      </c>
      <c r="AJ157" s="74">
        <v>5262.4976621051428</v>
      </c>
      <c r="AK157" s="74">
        <v>5269.2382797387472</v>
      </c>
    </row>
    <row r="158" spans="3:16384" outlineLevel="1" x14ac:dyDescent="0.3">
      <c r="C158" s="107"/>
      <c r="E158" s="100" t="s">
        <v>27</v>
      </c>
      <c r="F158" s="75" t="s">
        <v>173</v>
      </c>
      <c r="J158" s="100" t="s">
        <v>614</v>
      </c>
      <c r="L158" s="75" t="s">
        <v>128</v>
      </c>
      <c r="T158" s="74">
        <v>0</v>
      </c>
      <c r="U158" s="74">
        <v>0</v>
      </c>
      <c r="V158" s="74">
        <v>0</v>
      </c>
      <c r="W158" s="74">
        <v>0</v>
      </c>
      <c r="X158" s="74">
        <v>0</v>
      </c>
      <c r="Y158" s="74">
        <v>279.24266182280468</v>
      </c>
      <c r="Z158" s="74">
        <v>319.87167070548901</v>
      </c>
      <c r="AA158" s="74">
        <v>404.47745298973365</v>
      </c>
      <c r="AB158" s="74">
        <v>376.00690208270117</v>
      </c>
      <c r="AC158" s="74">
        <v>251.25653661137008</v>
      </c>
      <c r="AD158" s="74">
        <v>188.18588404990459</v>
      </c>
      <c r="AE158" s="74">
        <v>228.58881976824841</v>
      </c>
      <c r="AF158" s="74">
        <v>288.24189369828912</v>
      </c>
      <c r="AG158" s="74">
        <v>318.46778703861321</v>
      </c>
      <c r="AH158" s="74">
        <v>332.43459641445236</v>
      </c>
      <c r="AI158" s="74">
        <v>284.36418272415949</v>
      </c>
      <c r="AJ158" s="74">
        <v>228.21629132149414</v>
      </c>
      <c r="AK158" s="74">
        <v>211.33928403725591</v>
      </c>
    </row>
    <row r="159" spans="3:16384" ht="13.5" customHeight="1" outlineLevel="1" x14ac:dyDescent="0.3">
      <c r="C159" s="107"/>
      <c r="E159" s="100" t="s">
        <v>27</v>
      </c>
      <c r="F159" s="75" t="s">
        <v>334</v>
      </c>
      <c r="J159" s="100" t="s">
        <v>615</v>
      </c>
      <c r="L159" s="75" t="s">
        <v>128</v>
      </c>
      <c r="T159" s="74">
        <v>0</v>
      </c>
      <c r="U159" s="74">
        <v>0</v>
      </c>
      <c r="V159" s="74">
        <v>0</v>
      </c>
      <c r="W159" s="74">
        <v>0</v>
      </c>
      <c r="X159" s="74">
        <v>0</v>
      </c>
      <c r="Y159" s="74">
        <v>209.35186801488098</v>
      </c>
      <c r="Z159" s="74">
        <v>246.82073977820605</v>
      </c>
      <c r="AA159" s="74">
        <v>327.4940496790777</v>
      </c>
      <c r="AB159" s="74">
        <v>292.12012080472539</v>
      </c>
      <c r="AC159" s="74">
        <v>189.01107609593387</v>
      </c>
      <c r="AD159" s="74">
        <v>124.37695181233369</v>
      </c>
      <c r="AE159" s="74">
        <v>151.04073944525405</v>
      </c>
      <c r="AF159" s="74">
        <v>204.80965003929572</v>
      </c>
      <c r="AG159" s="74">
        <v>215.68943125431352</v>
      </c>
      <c r="AH159" s="74">
        <v>241.19486994304637</v>
      </c>
      <c r="AI159" s="74">
        <v>196.66555760035044</v>
      </c>
      <c r="AJ159" s="74">
        <v>143.13345706052192</v>
      </c>
      <c r="AK159" s="74">
        <v>113.02948709800609</v>
      </c>
    </row>
    <row r="160" spans="3:16384" ht="13.5" customHeight="1" outlineLevel="1" x14ac:dyDescent="0.3">
      <c r="C160" s="107"/>
      <c r="E160" s="100" t="s">
        <v>27</v>
      </c>
      <c r="F160" s="75" t="s">
        <v>338</v>
      </c>
      <c r="J160" s="100" t="s">
        <v>616</v>
      </c>
      <c r="L160" s="75" t="s">
        <v>128</v>
      </c>
      <c r="T160" s="74">
        <v>0</v>
      </c>
      <c r="U160" s="74">
        <v>0</v>
      </c>
      <c r="V160" s="74">
        <v>0</v>
      </c>
      <c r="W160" s="74">
        <v>0</v>
      </c>
      <c r="X160" s="74">
        <v>0</v>
      </c>
      <c r="Y160" s="74">
        <v>123.22999179933028</v>
      </c>
      <c r="Z160" s="74">
        <v>164.91233911250109</v>
      </c>
      <c r="AA160" s="74">
        <v>266.71221379164439</v>
      </c>
      <c r="AB160" s="74">
        <v>215.6450173729076</v>
      </c>
      <c r="AC160" s="74">
        <v>118.48687916547951</v>
      </c>
      <c r="AD160" s="74">
        <v>53.666522734224031</v>
      </c>
      <c r="AE160" s="74">
        <v>51.844294278258992</v>
      </c>
      <c r="AF160" s="74">
        <v>100.05037561138279</v>
      </c>
      <c r="AG160" s="74">
        <v>115.28616032168443</v>
      </c>
      <c r="AH160" s="74">
        <v>132.31830537218912</v>
      </c>
      <c r="AI160" s="74">
        <v>102.03979240591461</v>
      </c>
      <c r="AJ160" s="74">
        <v>48.459289773332671</v>
      </c>
      <c r="AK160" s="74">
        <v>40.446464838096091</v>
      </c>
    </row>
    <row r="161" spans="3:16384" outlineLevel="1" x14ac:dyDescent="0.3">
      <c r="C161" s="107"/>
      <c r="E161" s="100" t="s">
        <v>27</v>
      </c>
      <c r="F161" s="75" t="s">
        <v>339</v>
      </c>
      <c r="J161" s="100" t="s">
        <v>617</v>
      </c>
      <c r="L161" s="75" t="s">
        <v>128</v>
      </c>
      <c r="T161" s="74">
        <v>0</v>
      </c>
      <c r="U161" s="74">
        <v>0</v>
      </c>
      <c r="V161" s="74">
        <v>0</v>
      </c>
      <c r="W161" s="74">
        <v>0</v>
      </c>
      <c r="X161" s="74">
        <v>0</v>
      </c>
      <c r="Y161" s="74">
        <v>84.555755512559486</v>
      </c>
      <c r="Z161" s="74">
        <v>79.42874556668815</v>
      </c>
      <c r="AA161" s="74">
        <v>57.267810494432467</v>
      </c>
      <c r="AB161" s="74">
        <v>74.130642276392663</v>
      </c>
      <c r="AC161" s="74">
        <v>67.741711612505739</v>
      </c>
      <c r="AD161" s="74">
        <v>69.907153305516076</v>
      </c>
      <c r="AE161" s="74">
        <v>96.563016196978282</v>
      </c>
      <c r="AF161" s="74">
        <v>102.07940939219748</v>
      </c>
      <c r="AG161" s="74">
        <v>97.523061462436189</v>
      </c>
      <c r="AH161" s="74">
        <v>106.68254410425072</v>
      </c>
      <c r="AI161" s="74">
        <v>93.021380196284071</v>
      </c>
      <c r="AJ161" s="74">
        <v>92.794451050331446</v>
      </c>
      <c r="AK161" s="74">
        <v>71.122407286187297</v>
      </c>
    </row>
    <row r="162" spans="3:16384" outlineLevel="1" x14ac:dyDescent="0.3">
      <c r="C162" s="107"/>
      <c r="E162" s="100" t="s">
        <v>27</v>
      </c>
      <c r="F162" s="75" t="s">
        <v>713</v>
      </c>
      <c r="J162" s="100" t="s">
        <v>716</v>
      </c>
      <c r="L162" s="75" t="s">
        <v>128</v>
      </c>
      <c r="T162" s="74">
        <v>0</v>
      </c>
      <c r="U162" s="74">
        <v>0</v>
      </c>
      <c r="V162" s="74">
        <v>0</v>
      </c>
      <c r="W162" s="74">
        <v>0</v>
      </c>
      <c r="X162" s="74">
        <v>0</v>
      </c>
      <c r="Y162" s="74">
        <v>1.5661207029912121</v>
      </c>
      <c r="Z162" s="74">
        <v>2.4796550990168091</v>
      </c>
      <c r="AA162" s="74">
        <v>3.5140253930008662</v>
      </c>
      <c r="AB162" s="74">
        <v>2.3444611554251309</v>
      </c>
      <c r="AC162" s="74">
        <v>2.7824853179486508</v>
      </c>
      <c r="AD162" s="74">
        <v>0.8032757725935824</v>
      </c>
      <c r="AE162" s="74">
        <v>2.633428970016789</v>
      </c>
      <c r="AF162" s="74">
        <v>2.6798650357154514</v>
      </c>
      <c r="AG162" s="74">
        <v>2.8802094701929057</v>
      </c>
      <c r="AH162" s="74">
        <v>2.1940204666065362</v>
      </c>
      <c r="AI162" s="74">
        <v>1.6043849981517675</v>
      </c>
      <c r="AJ162" s="74">
        <v>1.8797162368577953</v>
      </c>
      <c r="AK162" s="74">
        <v>1.4606149737226999</v>
      </c>
    </row>
    <row r="163" spans="3:16384" outlineLevel="1" x14ac:dyDescent="0.3">
      <c r="C163" s="107"/>
      <c r="E163" s="100" t="s">
        <v>27</v>
      </c>
      <c r="F163" s="75" t="s">
        <v>176</v>
      </c>
      <c r="J163" s="100" t="s">
        <v>618</v>
      </c>
      <c r="L163" s="75" t="s">
        <v>177</v>
      </c>
      <c r="T163" s="74">
        <v>0</v>
      </c>
      <c r="U163" s="74">
        <v>0</v>
      </c>
      <c r="V163" s="74">
        <v>0</v>
      </c>
      <c r="W163" s="74">
        <v>0</v>
      </c>
      <c r="X163" s="74">
        <v>0</v>
      </c>
      <c r="Y163" s="74" t="s">
        <v>726</v>
      </c>
      <c r="Z163" s="74" t="s">
        <v>726</v>
      </c>
      <c r="AA163" s="74" t="s">
        <v>726</v>
      </c>
      <c r="AB163" s="74" t="s">
        <v>726</v>
      </c>
      <c r="AC163" s="74" t="s">
        <v>726</v>
      </c>
      <c r="AD163" s="74" t="s">
        <v>726</v>
      </c>
      <c r="AE163" s="74" t="s">
        <v>726</v>
      </c>
      <c r="AF163" s="74" t="s">
        <v>726</v>
      </c>
      <c r="AG163" s="74" t="s">
        <v>726</v>
      </c>
      <c r="AH163" s="74" t="s">
        <v>726</v>
      </c>
      <c r="AI163" s="74" t="s">
        <v>726</v>
      </c>
      <c r="AJ163" s="74" t="s">
        <v>726</v>
      </c>
      <c r="AK163" s="74" t="s">
        <v>726</v>
      </c>
    </row>
    <row r="164" spans="3:16384" outlineLevel="1" x14ac:dyDescent="0.3">
      <c r="C164" s="107"/>
      <c r="E164" s="100" t="s">
        <v>27</v>
      </c>
      <c r="F164" s="75" t="s">
        <v>335</v>
      </c>
      <c r="J164" s="100" t="s">
        <v>619</v>
      </c>
      <c r="L164" s="75" t="s">
        <v>128</v>
      </c>
      <c r="T164" s="74">
        <v>0</v>
      </c>
      <c r="U164" s="74">
        <v>0</v>
      </c>
      <c r="V164" s="74">
        <v>0</v>
      </c>
      <c r="W164" s="74">
        <v>0</v>
      </c>
      <c r="X164" s="74">
        <v>0</v>
      </c>
      <c r="Y164" s="74" t="s">
        <v>726</v>
      </c>
      <c r="Z164" s="74" t="s">
        <v>726</v>
      </c>
      <c r="AA164" s="74" t="s">
        <v>726</v>
      </c>
      <c r="AB164" s="74" t="s">
        <v>726</v>
      </c>
      <c r="AC164" s="74" t="s">
        <v>726</v>
      </c>
      <c r="AD164" s="74" t="s">
        <v>726</v>
      </c>
      <c r="AE164" s="74" t="s">
        <v>726</v>
      </c>
      <c r="AF164" s="74" t="s">
        <v>726</v>
      </c>
      <c r="AG164" s="74" t="s">
        <v>726</v>
      </c>
      <c r="AH164" s="74" t="s">
        <v>726</v>
      </c>
      <c r="AI164" s="74" t="s">
        <v>726</v>
      </c>
      <c r="AJ164" s="74" t="s">
        <v>726</v>
      </c>
      <c r="AK164" s="74" t="s">
        <v>726</v>
      </c>
    </row>
    <row r="165" spans="3:16384" outlineLevel="1" x14ac:dyDescent="0.3">
      <c r="C165" s="107"/>
      <c r="E165" s="100" t="s">
        <v>27</v>
      </c>
      <c r="F165" s="75" t="s">
        <v>336</v>
      </c>
      <c r="J165" s="100" t="s">
        <v>620</v>
      </c>
      <c r="L165" s="75" t="s">
        <v>175</v>
      </c>
      <c r="T165" s="74">
        <v>0</v>
      </c>
      <c r="U165" s="74">
        <v>0</v>
      </c>
      <c r="V165" s="74">
        <v>0</v>
      </c>
      <c r="W165" s="74">
        <v>0</v>
      </c>
      <c r="X165" s="74">
        <v>0</v>
      </c>
      <c r="Y165" s="74">
        <v>494.05000141721712</v>
      </c>
      <c r="Z165" s="74">
        <v>540.15860336811124</v>
      </c>
      <c r="AA165" s="74">
        <v>612.038282632554</v>
      </c>
      <c r="AB165" s="74">
        <v>616.31680480091222</v>
      </c>
      <c r="AC165" s="74">
        <v>488.17441897609598</v>
      </c>
      <c r="AD165" s="74">
        <v>574.86762222793323</v>
      </c>
      <c r="AE165" s="74">
        <v>630.36856132388118</v>
      </c>
      <c r="AF165" s="74">
        <v>645.46444393996319</v>
      </c>
      <c r="AG165" s="74">
        <v>661.20611206166222</v>
      </c>
      <c r="AH165" s="74">
        <v>660.20611206166222</v>
      </c>
      <c r="AI165" s="74">
        <v>661.20590576840675</v>
      </c>
      <c r="AJ165" s="74">
        <v>660.17473121183173</v>
      </c>
      <c r="AK165" s="74">
        <v>657.08306418140705</v>
      </c>
    </row>
    <row r="166" spans="3:16384" outlineLevel="1" x14ac:dyDescent="0.3">
      <c r="C166" s="107"/>
      <c r="E166" s="100" t="s">
        <v>27</v>
      </c>
      <c r="F166" s="75" t="s">
        <v>337</v>
      </c>
      <c r="J166" s="100" t="s">
        <v>621</v>
      </c>
      <c r="L166" s="75" t="s">
        <v>175</v>
      </c>
      <c r="T166" s="74">
        <v>0</v>
      </c>
      <c r="U166" s="74">
        <v>0</v>
      </c>
      <c r="V166" s="74">
        <v>0</v>
      </c>
      <c r="W166" s="74">
        <v>0</v>
      </c>
      <c r="X166" s="74">
        <v>0</v>
      </c>
      <c r="Y166" s="74">
        <v>0</v>
      </c>
      <c r="Z166" s="74">
        <v>0</v>
      </c>
      <c r="AA166" s="74">
        <v>0</v>
      </c>
      <c r="AB166" s="74">
        <v>0</v>
      </c>
      <c r="AC166" s="74">
        <v>0</v>
      </c>
      <c r="AD166" s="74">
        <v>0</v>
      </c>
      <c r="AE166" s="74">
        <v>0</v>
      </c>
      <c r="AF166" s="74">
        <v>0</v>
      </c>
      <c r="AG166" s="74">
        <v>0</v>
      </c>
      <c r="AH166" s="74">
        <v>0</v>
      </c>
      <c r="AI166" s="74">
        <v>0</v>
      </c>
      <c r="AJ166" s="74">
        <v>0</v>
      </c>
      <c r="AK166" s="74">
        <v>0</v>
      </c>
    </row>
    <row r="167" spans="3:16384" x14ac:dyDescent="0.3">
      <c r="C167" s="107"/>
    </row>
    <row r="168" spans="3:16384" s="75" customFormat="1" x14ac:dyDescent="0.3">
      <c r="C168" s="10" t="s">
        <v>29</v>
      </c>
      <c r="D168" s="10"/>
      <c r="E168" s="10"/>
      <c r="F168" s="10"/>
      <c r="G168" s="10"/>
      <c r="H168" s="10"/>
      <c r="I168" s="10"/>
      <c r="J168" s="10"/>
      <c r="K168" s="10"/>
      <c r="L168" s="10"/>
      <c r="M168" s="10"/>
      <c r="N168" s="10"/>
      <c r="O168" s="10"/>
      <c r="P168" s="10"/>
      <c r="Q168" s="10"/>
      <c r="R168" s="10"/>
      <c r="S168" s="10"/>
      <c r="T168" s="10"/>
      <c r="U168" s="10"/>
      <c r="V168" s="10"/>
      <c r="W168" s="10"/>
      <c r="X168" s="10"/>
      <c r="Y168" s="10"/>
      <c r="Z168" s="10"/>
      <c r="AA168" s="10"/>
      <c r="AB168" s="10"/>
      <c r="AC168" s="10"/>
      <c r="AD168" s="10"/>
      <c r="AE168" s="10"/>
      <c r="AF168" s="10"/>
      <c r="AG168" s="10"/>
      <c r="AH168" s="10"/>
      <c r="AI168" s="10"/>
      <c r="AJ168" s="10"/>
      <c r="AK168" s="10"/>
      <c r="AL168" s="10"/>
      <c r="AM168" s="10"/>
      <c r="AN168" s="10"/>
      <c r="AO168" s="10"/>
      <c r="AP168" s="10"/>
      <c r="AQ168" s="10"/>
      <c r="AR168" s="10"/>
      <c r="AS168" s="10"/>
      <c r="AT168" s="10"/>
      <c r="AU168" s="10"/>
      <c r="AV168" s="10"/>
      <c r="AW168" s="10"/>
      <c r="AX168" s="10"/>
      <c r="AY168" s="10"/>
      <c r="AZ168" s="10"/>
      <c r="BA168" s="10"/>
      <c r="BB168" s="10"/>
      <c r="BC168" s="10"/>
      <c r="BD168" s="10"/>
      <c r="BE168" s="10"/>
      <c r="BF168" s="10"/>
      <c r="BG168" s="10"/>
      <c r="BH168" s="10"/>
      <c r="BI168" s="10"/>
      <c r="BJ168" s="10"/>
      <c r="BK168" s="10"/>
      <c r="BL168" s="10"/>
      <c r="BM168" s="10"/>
      <c r="BN168" s="10"/>
      <c r="BO168" s="10"/>
      <c r="BP168" s="10"/>
      <c r="BQ168" s="10"/>
      <c r="BR168" s="10"/>
      <c r="BS168" s="10"/>
      <c r="BT168" s="10"/>
      <c r="BU168" s="10"/>
      <c r="BV168" s="10"/>
      <c r="BW168" s="10"/>
      <c r="BX168" s="10"/>
      <c r="BY168" s="10"/>
      <c r="BZ168" s="10"/>
      <c r="CA168" s="10"/>
      <c r="CB168" s="10"/>
      <c r="CC168" s="10"/>
      <c r="CD168" s="10"/>
      <c r="CE168" s="10"/>
      <c r="CF168" s="10"/>
      <c r="CG168" s="10"/>
      <c r="CH168" s="10"/>
      <c r="CI168" s="10"/>
      <c r="CJ168" s="10"/>
      <c r="CK168" s="10"/>
      <c r="CL168" s="10"/>
      <c r="CM168" s="10"/>
      <c r="CN168" s="10"/>
      <c r="CO168" s="10"/>
      <c r="CP168" s="10"/>
      <c r="CQ168" s="10"/>
      <c r="CR168" s="10"/>
      <c r="CS168" s="10"/>
      <c r="CT168" s="10"/>
      <c r="CU168" s="10"/>
      <c r="CV168" s="10"/>
      <c r="CW168" s="10"/>
      <c r="CX168" s="10"/>
      <c r="CY168" s="10"/>
      <c r="CZ168" s="10"/>
      <c r="DA168" s="10"/>
      <c r="DB168" s="10"/>
      <c r="DC168" s="10"/>
      <c r="DD168" s="10"/>
      <c r="DE168" s="10"/>
      <c r="DF168" s="10"/>
      <c r="DG168" s="10"/>
      <c r="DH168" s="10"/>
      <c r="DI168" s="10"/>
      <c r="DJ168" s="10"/>
      <c r="DK168" s="10"/>
      <c r="DL168" s="10"/>
      <c r="DM168" s="10"/>
      <c r="DN168" s="10"/>
      <c r="DO168" s="10"/>
      <c r="DP168" s="10"/>
      <c r="DQ168" s="10"/>
      <c r="DR168" s="10"/>
      <c r="DS168" s="10"/>
      <c r="DT168" s="10"/>
      <c r="DU168" s="10"/>
      <c r="DV168" s="10"/>
      <c r="DW168" s="10"/>
      <c r="DX168" s="10"/>
      <c r="DY168" s="10"/>
      <c r="DZ168" s="10"/>
      <c r="EA168" s="10"/>
      <c r="EB168" s="10"/>
      <c r="EC168" s="10"/>
      <c r="ED168" s="10"/>
      <c r="EE168" s="10"/>
      <c r="EF168" s="10"/>
      <c r="EG168" s="10"/>
      <c r="EH168" s="10"/>
      <c r="EI168" s="10"/>
      <c r="EJ168" s="10"/>
      <c r="EK168" s="10"/>
      <c r="EL168" s="10"/>
      <c r="EM168" s="10"/>
      <c r="EN168" s="10"/>
      <c r="EO168" s="10"/>
      <c r="EP168" s="10"/>
      <c r="EQ168" s="10"/>
      <c r="ER168" s="10"/>
      <c r="ES168" s="10"/>
      <c r="ET168" s="10"/>
      <c r="EU168" s="10"/>
      <c r="EV168" s="10"/>
      <c r="EW168" s="10"/>
      <c r="EX168" s="10"/>
      <c r="EY168" s="10"/>
      <c r="EZ168" s="10"/>
      <c r="FA168" s="10"/>
      <c r="FB168" s="10"/>
      <c r="FC168" s="10"/>
      <c r="FD168" s="10"/>
      <c r="FE168" s="10"/>
      <c r="FF168" s="10"/>
      <c r="FG168" s="10"/>
      <c r="FH168" s="10"/>
      <c r="FI168" s="10"/>
      <c r="FJ168" s="10"/>
      <c r="FK168" s="10"/>
      <c r="FL168" s="10"/>
      <c r="FM168" s="10"/>
      <c r="FN168" s="10"/>
      <c r="FO168" s="10"/>
      <c r="FP168" s="10"/>
      <c r="FQ168" s="10"/>
      <c r="FR168" s="10"/>
      <c r="FS168" s="10"/>
      <c r="FT168" s="10"/>
      <c r="FU168" s="10"/>
      <c r="FV168" s="10"/>
      <c r="FW168" s="10"/>
      <c r="FX168" s="10"/>
      <c r="FY168" s="10"/>
      <c r="FZ168" s="10"/>
      <c r="GA168" s="10"/>
      <c r="GB168" s="10"/>
      <c r="GC168" s="10"/>
      <c r="GD168" s="10"/>
      <c r="GE168" s="10"/>
      <c r="GF168" s="10"/>
      <c r="GG168" s="10"/>
      <c r="GH168" s="10"/>
      <c r="GI168" s="10"/>
      <c r="GJ168" s="10"/>
      <c r="GK168" s="10"/>
      <c r="GL168" s="10"/>
      <c r="GM168" s="10"/>
      <c r="GN168" s="10"/>
      <c r="GO168" s="10"/>
      <c r="GP168" s="10"/>
      <c r="GQ168" s="10"/>
      <c r="GR168" s="10"/>
      <c r="GS168" s="10"/>
      <c r="GT168" s="10"/>
      <c r="GU168" s="10"/>
      <c r="GV168" s="10"/>
      <c r="GW168" s="10"/>
      <c r="GX168" s="10"/>
      <c r="GY168" s="10"/>
      <c r="GZ168" s="10"/>
      <c r="HA168" s="10"/>
      <c r="HB168" s="10"/>
      <c r="HC168" s="10"/>
      <c r="HD168" s="10"/>
      <c r="HE168" s="10"/>
      <c r="HF168" s="10"/>
      <c r="HG168" s="10"/>
      <c r="HH168" s="10"/>
      <c r="HI168" s="10"/>
      <c r="HJ168" s="10"/>
      <c r="HK168" s="10"/>
      <c r="HL168" s="10"/>
      <c r="HM168" s="10"/>
      <c r="HN168" s="10"/>
      <c r="HO168" s="10"/>
      <c r="HP168" s="10"/>
      <c r="HQ168" s="10"/>
      <c r="HR168" s="10"/>
      <c r="HS168" s="10"/>
      <c r="HT168" s="10"/>
      <c r="HU168" s="10"/>
      <c r="HV168" s="10"/>
      <c r="HW168" s="10"/>
      <c r="HX168" s="10"/>
      <c r="HY168" s="10"/>
      <c r="HZ168" s="10"/>
      <c r="IA168" s="10"/>
      <c r="IB168" s="10"/>
      <c r="IC168" s="10"/>
      <c r="ID168" s="10"/>
      <c r="IE168" s="10"/>
      <c r="IF168" s="10"/>
      <c r="IG168" s="10"/>
      <c r="IH168" s="10"/>
      <c r="II168" s="10"/>
      <c r="IJ168" s="10"/>
      <c r="IK168" s="10"/>
      <c r="IL168" s="10"/>
      <c r="IM168" s="10"/>
      <c r="IN168" s="10"/>
      <c r="IO168" s="10"/>
      <c r="IP168" s="10"/>
      <c r="IQ168" s="10"/>
      <c r="IR168" s="10"/>
      <c r="IS168" s="10"/>
      <c r="IT168" s="10"/>
      <c r="IU168" s="10"/>
      <c r="IV168" s="10"/>
      <c r="IW168" s="10"/>
      <c r="IX168" s="10"/>
      <c r="IY168" s="10"/>
      <c r="IZ168" s="10"/>
      <c r="JA168" s="10"/>
      <c r="JB168" s="10"/>
      <c r="JC168" s="10"/>
      <c r="JD168" s="10"/>
      <c r="JE168" s="10"/>
      <c r="JF168" s="10"/>
      <c r="JG168" s="10"/>
      <c r="JH168" s="10"/>
      <c r="JI168" s="10"/>
      <c r="JJ168" s="10"/>
      <c r="JK168" s="10"/>
      <c r="JL168" s="10"/>
      <c r="JM168" s="10"/>
      <c r="JN168" s="10"/>
      <c r="JO168" s="10"/>
      <c r="JP168" s="10"/>
      <c r="JQ168" s="10"/>
      <c r="JR168" s="10"/>
      <c r="JS168" s="10"/>
      <c r="JT168" s="10"/>
      <c r="JU168" s="10"/>
      <c r="JV168" s="10"/>
      <c r="JW168" s="10"/>
      <c r="JX168" s="10"/>
      <c r="JY168" s="10"/>
      <c r="JZ168" s="10"/>
      <c r="KA168" s="10"/>
      <c r="KB168" s="10"/>
      <c r="KC168" s="10"/>
      <c r="KD168" s="10"/>
      <c r="KE168" s="10"/>
      <c r="KF168" s="10"/>
      <c r="KG168" s="10"/>
      <c r="KH168" s="10"/>
      <c r="KI168" s="10"/>
      <c r="KJ168" s="10"/>
      <c r="KK168" s="10"/>
      <c r="KL168" s="10"/>
      <c r="KM168" s="10"/>
      <c r="KN168" s="10"/>
      <c r="KO168" s="10"/>
      <c r="KP168" s="10"/>
      <c r="KQ168" s="10"/>
      <c r="KR168" s="10"/>
      <c r="KS168" s="10"/>
      <c r="KT168" s="10"/>
      <c r="KU168" s="10"/>
      <c r="KV168" s="10"/>
      <c r="KW168" s="10"/>
      <c r="KX168" s="10"/>
      <c r="KY168" s="10"/>
      <c r="KZ168" s="10"/>
      <c r="LA168" s="10"/>
      <c r="LB168" s="10"/>
      <c r="LC168" s="10"/>
      <c r="LD168" s="10"/>
      <c r="LE168" s="10"/>
      <c r="LF168" s="10"/>
      <c r="LG168" s="10"/>
      <c r="LH168" s="10"/>
      <c r="LI168" s="10"/>
      <c r="LJ168" s="10"/>
      <c r="LK168" s="10"/>
      <c r="LL168" s="10"/>
      <c r="LM168" s="10"/>
      <c r="LN168" s="10"/>
      <c r="LO168" s="10"/>
      <c r="LP168" s="10"/>
      <c r="LQ168" s="10"/>
      <c r="LR168" s="10"/>
      <c r="LS168" s="10"/>
      <c r="LT168" s="10"/>
      <c r="LU168" s="10"/>
      <c r="LV168" s="10"/>
      <c r="LW168" s="10"/>
      <c r="LX168" s="10"/>
      <c r="LY168" s="10"/>
      <c r="LZ168" s="10"/>
      <c r="MA168" s="10"/>
      <c r="MB168" s="10"/>
      <c r="MC168" s="10"/>
      <c r="MD168" s="10"/>
      <c r="ME168" s="10"/>
      <c r="MF168" s="10"/>
      <c r="MG168" s="10"/>
      <c r="MH168" s="10"/>
      <c r="MI168" s="10"/>
      <c r="MJ168" s="10"/>
      <c r="MK168" s="10"/>
      <c r="ML168" s="10"/>
      <c r="MM168" s="10"/>
      <c r="MN168" s="10"/>
      <c r="MO168" s="10"/>
      <c r="MP168" s="10"/>
      <c r="MQ168" s="10"/>
      <c r="MR168" s="10"/>
      <c r="MS168" s="10"/>
      <c r="MT168" s="10"/>
      <c r="MU168" s="10"/>
      <c r="MV168" s="10"/>
      <c r="MW168" s="10"/>
      <c r="MX168" s="10"/>
      <c r="MY168" s="10"/>
      <c r="MZ168" s="10"/>
      <c r="NA168" s="10"/>
      <c r="NB168" s="10"/>
      <c r="NC168" s="10"/>
      <c r="ND168" s="10"/>
      <c r="NE168" s="10"/>
      <c r="NF168" s="10"/>
      <c r="NG168" s="10"/>
      <c r="NH168" s="10"/>
      <c r="NI168" s="10"/>
      <c r="NJ168" s="10"/>
      <c r="NK168" s="10"/>
      <c r="NL168" s="10"/>
      <c r="NM168" s="10"/>
      <c r="NN168" s="10"/>
      <c r="NO168" s="10"/>
      <c r="NP168" s="10"/>
      <c r="NQ168" s="10"/>
      <c r="NR168" s="10"/>
      <c r="NS168" s="10"/>
      <c r="NT168" s="10"/>
      <c r="NU168" s="10"/>
      <c r="NV168" s="10"/>
      <c r="NW168" s="10"/>
      <c r="NX168" s="10"/>
      <c r="NY168" s="10"/>
      <c r="NZ168" s="10"/>
      <c r="OA168" s="10"/>
      <c r="OB168" s="10"/>
      <c r="OC168" s="10"/>
      <c r="OD168" s="10"/>
      <c r="OE168" s="10"/>
      <c r="OF168" s="10"/>
      <c r="OG168" s="10"/>
      <c r="OH168" s="10"/>
      <c r="OI168" s="10"/>
      <c r="OJ168" s="10"/>
      <c r="OK168" s="10"/>
      <c r="OL168" s="10"/>
      <c r="OM168" s="10"/>
      <c r="ON168" s="10"/>
      <c r="OO168" s="10"/>
      <c r="OP168" s="10"/>
      <c r="OQ168" s="10"/>
      <c r="OR168" s="10"/>
      <c r="OS168" s="10"/>
      <c r="OT168" s="10"/>
      <c r="OU168" s="10"/>
      <c r="OV168" s="10"/>
      <c r="OW168" s="10"/>
      <c r="OX168" s="10"/>
      <c r="OY168" s="10"/>
      <c r="OZ168" s="10"/>
      <c r="PA168" s="10"/>
      <c r="PB168" s="10"/>
      <c r="PC168" s="10"/>
      <c r="PD168" s="10"/>
      <c r="PE168" s="10"/>
      <c r="PF168" s="10"/>
      <c r="PG168" s="10"/>
      <c r="PH168" s="10"/>
      <c r="PI168" s="10"/>
      <c r="PJ168" s="10"/>
      <c r="PK168" s="10"/>
      <c r="PL168" s="10"/>
      <c r="PM168" s="10"/>
      <c r="PN168" s="10"/>
      <c r="PO168" s="10"/>
      <c r="PP168" s="10"/>
      <c r="PQ168" s="10"/>
      <c r="PR168" s="10"/>
      <c r="PS168" s="10"/>
      <c r="PT168" s="10"/>
      <c r="PU168" s="10"/>
      <c r="PV168" s="10"/>
      <c r="PW168" s="10"/>
      <c r="PX168" s="10"/>
      <c r="PY168" s="10"/>
      <c r="PZ168" s="10"/>
      <c r="QA168" s="10"/>
      <c r="QB168" s="10"/>
      <c r="QC168" s="10"/>
      <c r="QD168" s="10"/>
      <c r="QE168" s="10"/>
      <c r="QF168" s="10"/>
      <c r="QG168" s="10"/>
      <c r="QH168" s="10"/>
      <c r="QI168" s="10"/>
      <c r="QJ168" s="10"/>
      <c r="QK168" s="10"/>
      <c r="QL168" s="10"/>
      <c r="QM168" s="10"/>
      <c r="QN168" s="10"/>
      <c r="QO168" s="10"/>
      <c r="QP168" s="10"/>
      <c r="QQ168" s="10"/>
      <c r="QR168" s="10"/>
      <c r="QS168" s="10"/>
      <c r="QT168" s="10"/>
      <c r="QU168" s="10"/>
      <c r="QV168" s="10"/>
      <c r="QW168" s="10"/>
      <c r="QX168" s="10"/>
      <c r="QY168" s="10"/>
      <c r="QZ168" s="10"/>
      <c r="RA168" s="10"/>
      <c r="RB168" s="10"/>
      <c r="RC168" s="10"/>
      <c r="RD168" s="10"/>
      <c r="RE168" s="10"/>
      <c r="RF168" s="10"/>
      <c r="RG168" s="10"/>
      <c r="RH168" s="10"/>
      <c r="RI168" s="10"/>
      <c r="RJ168" s="10"/>
      <c r="RK168" s="10"/>
      <c r="RL168" s="10"/>
      <c r="RM168" s="10"/>
      <c r="RN168" s="10"/>
      <c r="RO168" s="10"/>
      <c r="RP168" s="10"/>
      <c r="RQ168" s="10"/>
      <c r="RR168" s="10"/>
      <c r="RS168" s="10"/>
      <c r="RT168" s="10"/>
      <c r="RU168" s="10"/>
      <c r="RV168" s="10"/>
      <c r="RW168" s="10"/>
      <c r="RX168" s="10"/>
      <c r="RY168" s="10"/>
      <c r="RZ168" s="10"/>
      <c r="SA168" s="10"/>
      <c r="SB168" s="10"/>
      <c r="SC168" s="10"/>
      <c r="SD168" s="10"/>
      <c r="SE168" s="10"/>
      <c r="SF168" s="10"/>
      <c r="SG168" s="10"/>
      <c r="SH168" s="10"/>
      <c r="SI168" s="10"/>
      <c r="SJ168" s="10"/>
      <c r="SK168" s="10"/>
      <c r="SL168" s="10"/>
      <c r="SM168" s="10"/>
      <c r="SN168" s="10"/>
      <c r="SO168" s="10"/>
      <c r="SP168" s="10"/>
      <c r="SQ168" s="10"/>
      <c r="SR168" s="10"/>
      <c r="SS168" s="10"/>
      <c r="ST168" s="10"/>
      <c r="SU168" s="10"/>
      <c r="SV168" s="10"/>
      <c r="SW168" s="10"/>
      <c r="SX168" s="10"/>
      <c r="SY168" s="10"/>
      <c r="SZ168" s="10"/>
      <c r="TA168" s="10"/>
      <c r="TB168" s="10"/>
      <c r="TC168" s="10"/>
      <c r="TD168" s="10"/>
      <c r="TE168" s="10"/>
      <c r="TF168" s="10"/>
      <c r="TG168" s="10"/>
      <c r="TH168" s="10"/>
      <c r="TI168" s="10"/>
      <c r="TJ168" s="10"/>
      <c r="TK168" s="10"/>
      <c r="TL168" s="10"/>
      <c r="TM168" s="10"/>
      <c r="TN168" s="10"/>
      <c r="TO168" s="10"/>
      <c r="TP168" s="10"/>
      <c r="TQ168" s="10"/>
      <c r="TR168" s="10"/>
      <c r="TS168" s="10"/>
      <c r="TT168" s="10"/>
      <c r="TU168" s="10"/>
      <c r="TV168" s="10"/>
      <c r="TW168" s="10"/>
      <c r="TX168" s="10"/>
      <c r="TY168" s="10"/>
      <c r="TZ168" s="10"/>
      <c r="UA168" s="10"/>
      <c r="UB168" s="10"/>
      <c r="UC168" s="10"/>
      <c r="UD168" s="10"/>
      <c r="UE168" s="10"/>
      <c r="UF168" s="10"/>
      <c r="UG168" s="10"/>
      <c r="UH168" s="10"/>
      <c r="UI168" s="10"/>
      <c r="UJ168" s="10"/>
      <c r="UK168" s="10"/>
      <c r="UL168" s="10"/>
      <c r="UM168" s="10"/>
      <c r="UN168" s="10"/>
      <c r="UO168" s="10"/>
      <c r="UP168" s="10"/>
      <c r="UQ168" s="10"/>
      <c r="UR168" s="10"/>
      <c r="US168" s="10"/>
      <c r="UT168" s="10"/>
      <c r="UU168" s="10"/>
      <c r="UV168" s="10"/>
      <c r="UW168" s="10"/>
      <c r="UX168" s="10"/>
      <c r="UY168" s="10"/>
      <c r="UZ168" s="10"/>
      <c r="VA168" s="10"/>
      <c r="VB168" s="10"/>
      <c r="VC168" s="10"/>
      <c r="VD168" s="10"/>
      <c r="VE168" s="10"/>
      <c r="VF168" s="10"/>
      <c r="VG168" s="10"/>
      <c r="VH168" s="10"/>
      <c r="VI168" s="10"/>
      <c r="VJ168" s="10"/>
      <c r="VK168" s="10"/>
      <c r="VL168" s="10"/>
      <c r="VM168" s="10"/>
      <c r="VN168" s="10"/>
      <c r="VO168" s="10"/>
      <c r="VP168" s="10"/>
      <c r="VQ168" s="10"/>
      <c r="VR168" s="10"/>
      <c r="VS168" s="10"/>
      <c r="VT168" s="10"/>
      <c r="VU168" s="10"/>
      <c r="VV168" s="10"/>
      <c r="VW168" s="10"/>
      <c r="VX168" s="10"/>
      <c r="VY168" s="10"/>
      <c r="VZ168" s="10"/>
      <c r="WA168" s="10"/>
      <c r="WB168" s="10"/>
      <c r="WC168" s="10"/>
      <c r="WD168" s="10"/>
      <c r="WE168" s="10"/>
      <c r="WF168" s="10"/>
      <c r="WG168" s="10"/>
      <c r="WH168" s="10"/>
      <c r="WI168" s="10"/>
      <c r="WJ168" s="10"/>
      <c r="WK168" s="10"/>
      <c r="WL168" s="10"/>
      <c r="WM168" s="10"/>
      <c r="WN168" s="10"/>
      <c r="WO168" s="10"/>
      <c r="WP168" s="10"/>
      <c r="WQ168" s="10"/>
      <c r="WR168" s="10"/>
      <c r="WS168" s="10"/>
      <c r="WT168" s="10"/>
      <c r="WU168" s="10"/>
      <c r="WV168" s="10"/>
      <c r="WW168" s="10"/>
      <c r="WX168" s="10"/>
      <c r="WY168" s="10"/>
      <c r="WZ168" s="10"/>
      <c r="XA168" s="10"/>
      <c r="XB168" s="10"/>
      <c r="XC168" s="10"/>
      <c r="XD168" s="10"/>
      <c r="XE168" s="10"/>
      <c r="XF168" s="10"/>
      <c r="XG168" s="10"/>
      <c r="XH168" s="10"/>
      <c r="XI168" s="10"/>
      <c r="XJ168" s="10"/>
      <c r="XK168" s="10"/>
      <c r="XL168" s="10"/>
      <c r="XM168" s="10"/>
      <c r="XN168" s="10"/>
      <c r="XO168" s="10"/>
      <c r="XP168" s="10"/>
      <c r="XQ168" s="10"/>
      <c r="XR168" s="10"/>
      <c r="XS168" s="10"/>
      <c r="XT168" s="10"/>
      <c r="XU168" s="10"/>
      <c r="XV168" s="10"/>
      <c r="XW168" s="10"/>
      <c r="XX168" s="10"/>
      <c r="XY168" s="10"/>
      <c r="XZ168" s="10"/>
      <c r="YA168" s="10"/>
      <c r="YB168" s="10"/>
      <c r="YC168" s="10"/>
      <c r="YD168" s="10"/>
      <c r="YE168" s="10"/>
      <c r="YF168" s="10"/>
      <c r="YG168" s="10"/>
      <c r="YH168" s="10"/>
      <c r="YI168" s="10"/>
      <c r="YJ168" s="10"/>
      <c r="YK168" s="10"/>
      <c r="YL168" s="10"/>
      <c r="YM168" s="10"/>
      <c r="YN168" s="10"/>
      <c r="YO168" s="10"/>
      <c r="YP168" s="10"/>
      <c r="YQ168" s="10"/>
      <c r="YR168" s="10"/>
      <c r="YS168" s="10"/>
      <c r="YT168" s="10"/>
      <c r="YU168" s="10"/>
      <c r="YV168" s="10"/>
      <c r="YW168" s="10"/>
      <c r="YX168" s="10"/>
      <c r="YY168" s="10"/>
      <c r="YZ168" s="10"/>
      <c r="ZA168" s="10"/>
      <c r="ZB168" s="10"/>
      <c r="ZC168" s="10"/>
      <c r="ZD168" s="10"/>
      <c r="ZE168" s="10"/>
      <c r="ZF168" s="10"/>
      <c r="ZG168" s="10"/>
      <c r="ZH168" s="10"/>
      <c r="ZI168" s="10"/>
      <c r="ZJ168" s="10"/>
      <c r="ZK168" s="10"/>
      <c r="ZL168" s="10"/>
      <c r="ZM168" s="10"/>
      <c r="ZN168" s="10"/>
      <c r="ZO168" s="10"/>
      <c r="ZP168" s="10"/>
      <c r="ZQ168" s="10"/>
      <c r="ZR168" s="10"/>
      <c r="ZS168" s="10"/>
      <c r="ZT168" s="10"/>
      <c r="ZU168" s="10"/>
      <c r="ZV168" s="10"/>
      <c r="ZW168" s="10"/>
      <c r="ZX168" s="10"/>
      <c r="ZY168" s="10"/>
      <c r="ZZ168" s="10"/>
      <c r="AAA168" s="10"/>
      <c r="AAB168" s="10"/>
      <c r="AAC168" s="10"/>
      <c r="AAD168" s="10"/>
      <c r="AAE168" s="10"/>
      <c r="AAF168" s="10"/>
      <c r="AAG168" s="10"/>
      <c r="AAH168" s="10"/>
      <c r="AAI168" s="10"/>
      <c r="AAJ168" s="10"/>
      <c r="AAK168" s="10"/>
      <c r="AAL168" s="10"/>
      <c r="AAM168" s="10"/>
      <c r="AAN168" s="10"/>
      <c r="AAO168" s="10"/>
      <c r="AAP168" s="10"/>
      <c r="AAQ168" s="10"/>
      <c r="AAR168" s="10"/>
      <c r="AAS168" s="10"/>
      <c r="AAT168" s="10"/>
      <c r="AAU168" s="10"/>
      <c r="AAV168" s="10"/>
      <c r="AAW168" s="10"/>
      <c r="AAX168" s="10"/>
      <c r="AAY168" s="10"/>
      <c r="AAZ168" s="10"/>
      <c r="ABA168" s="10"/>
      <c r="ABB168" s="10"/>
      <c r="ABC168" s="10"/>
      <c r="ABD168" s="10"/>
      <c r="ABE168" s="10"/>
      <c r="ABF168" s="10"/>
      <c r="ABG168" s="10"/>
      <c r="ABH168" s="10"/>
      <c r="ABI168" s="10"/>
      <c r="ABJ168" s="10"/>
      <c r="ABK168" s="10"/>
      <c r="ABL168" s="10"/>
      <c r="ABM168" s="10"/>
      <c r="ABN168" s="10"/>
      <c r="ABO168" s="10"/>
      <c r="ABP168" s="10"/>
      <c r="ABQ168" s="10"/>
      <c r="ABR168" s="10"/>
      <c r="ABS168" s="10"/>
      <c r="ABT168" s="10"/>
      <c r="ABU168" s="10"/>
      <c r="ABV168" s="10"/>
      <c r="ABW168" s="10"/>
      <c r="ABX168" s="10"/>
      <c r="ABY168" s="10"/>
      <c r="ABZ168" s="10"/>
      <c r="ACA168" s="10"/>
      <c r="ACB168" s="10"/>
      <c r="ACC168" s="10"/>
      <c r="ACD168" s="10"/>
      <c r="ACE168" s="10"/>
      <c r="ACF168" s="10"/>
      <c r="ACG168" s="10"/>
      <c r="ACH168" s="10"/>
      <c r="ACI168" s="10"/>
      <c r="ACJ168" s="10"/>
      <c r="ACK168" s="10"/>
      <c r="ACL168" s="10"/>
      <c r="ACM168" s="10"/>
      <c r="ACN168" s="10"/>
      <c r="ACO168" s="10"/>
      <c r="ACP168" s="10"/>
      <c r="ACQ168" s="10"/>
      <c r="ACR168" s="10"/>
      <c r="ACS168" s="10"/>
      <c r="ACT168" s="10"/>
      <c r="ACU168" s="10"/>
      <c r="ACV168" s="10"/>
      <c r="ACW168" s="10"/>
      <c r="ACX168" s="10"/>
      <c r="ACY168" s="10"/>
      <c r="ACZ168" s="10"/>
      <c r="ADA168" s="10"/>
      <c r="ADB168" s="10"/>
      <c r="ADC168" s="10"/>
      <c r="ADD168" s="10"/>
      <c r="ADE168" s="10"/>
      <c r="ADF168" s="10"/>
      <c r="ADG168" s="10"/>
      <c r="ADH168" s="10"/>
      <c r="ADI168" s="10"/>
      <c r="ADJ168" s="10"/>
      <c r="ADK168" s="10"/>
      <c r="ADL168" s="10"/>
      <c r="ADM168" s="10"/>
      <c r="ADN168" s="10"/>
      <c r="ADO168" s="10"/>
      <c r="ADP168" s="10"/>
      <c r="ADQ168" s="10"/>
      <c r="ADR168" s="10"/>
      <c r="ADS168" s="10"/>
      <c r="ADT168" s="10"/>
      <c r="ADU168" s="10"/>
      <c r="ADV168" s="10"/>
      <c r="ADW168" s="10"/>
      <c r="ADX168" s="10"/>
      <c r="ADY168" s="10"/>
      <c r="ADZ168" s="10"/>
      <c r="AEA168" s="10"/>
      <c r="AEB168" s="10"/>
      <c r="AEC168" s="10"/>
      <c r="AED168" s="10"/>
      <c r="AEE168" s="10"/>
      <c r="AEF168" s="10"/>
      <c r="AEG168" s="10"/>
      <c r="AEH168" s="10"/>
      <c r="AEI168" s="10"/>
      <c r="AEJ168" s="10"/>
      <c r="AEK168" s="10"/>
      <c r="AEL168" s="10"/>
      <c r="AEM168" s="10"/>
      <c r="AEN168" s="10"/>
      <c r="AEO168" s="10"/>
      <c r="AEP168" s="10"/>
      <c r="AEQ168" s="10"/>
      <c r="AER168" s="10"/>
      <c r="AES168" s="10"/>
      <c r="AET168" s="10"/>
      <c r="AEU168" s="10"/>
      <c r="AEV168" s="10"/>
      <c r="AEW168" s="10"/>
      <c r="AEX168" s="10"/>
      <c r="AEY168" s="10"/>
      <c r="AEZ168" s="10"/>
      <c r="AFA168" s="10"/>
      <c r="AFB168" s="10"/>
      <c r="AFC168" s="10"/>
      <c r="AFD168" s="10"/>
      <c r="AFE168" s="10"/>
      <c r="AFF168" s="10"/>
      <c r="AFG168" s="10"/>
      <c r="AFH168" s="10"/>
      <c r="AFI168" s="10"/>
      <c r="AFJ168" s="10"/>
      <c r="AFK168" s="10"/>
      <c r="AFL168" s="10"/>
      <c r="AFM168" s="10"/>
      <c r="AFN168" s="10"/>
      <c r="AFO168" s="10"/>
      <c r="AFP168" s="10"/>
      <c r="AFQ168" s="10"/>
      <c r="AFR168" s="10"/>
      <c r="AFS168" s="10"/>
      <c r="AFT168" s="10"/>
      <c r="AFU168" s="10"/>
      <c r="AFV168" s="10"/>
      <c r="AFW168" s="10"/>
      <c r="AFX168" s="10"/>
      <c r="AFY168" s="10"/>
      <c r="AFZ168" s="10"/>
      <c r="AGA168" s="10"/>
      <c r="AGB168" s="10"/>
      <c r="AGC168" s="10"/>
      <c r="AGD168" s="10"/>
      <c r="AGE168" s="10"/>
      <c r="AGF168" s="10"/>
      <c r="AGG168" s="10"/>
      <c r="AGH168" s="10"/>
      <c r="AGI168" s="10"/>
      <c r="AGJ168" s="10"/>
      <c r="AGK168" s="10"/>
      <c r="AGL168" s="10"/>
      <c r="AGM168" s="10"/>
      <c r="AGN168" s="10"/>
      <c r="AGO168" s="10"/>
      <c r="AGP168" s="10"/>
      <c r="AGQ168" s="10"/>
      <c r="AGR168" s="10"/>
      <c r="AGS168" s="10"/>
      <c r="AGT168" s="10"/>
      <c r="AGU168" s="10"/>
      <c r="AGV168" s="10"/>
      <c r="AGW168" s="10"/>
      <c r="AGX168" s="10"/>
      <c r="AGY168" s="10"/>
      <c r="AGZ168" s="10"/>
      <c r="AHA168" s="10"/>
      <c r="AHB168" s="10"/>
      <c r="AHC168" s="10"/>
      <c r="AHD168" s="10"/>
      <c r="AHE168" s="10"/>
      <c r="AHF168" s="10"/>
      <c r="AHG168" s="10"/>
      <c r="AHH168" s="10"/>
      <c r="AHI168" s="10"/>
      <c r="AHJ168" s="10"/>
      <c r="AHK168" s="10"/>
      <c r="AHL168" s="10"/>
      <c r="AHM168" s="10"/>
      <c r="AHN168" s="10"/>
      <c r="AHO168" s="10"/>
      <c r="AHP168" s="10"/>
      <c r="AHQ168" s="10"/>
      <c r="AHR168" s="10"/>
      <c r="AHS168" s="10"/>
      <c r="AHT168" s="10"/>
      <c r="AHU168" s="10"/>
      <c r="AHV168" s="10"/>
      <c r="AHW168" s="10"/>
      <c r="AHX168" s="10"/>
      <c r="AHY168" s="10"/>
      <c r="AHZ168" s="10"/>
      <c r="AIA168" s="10"/>
      <c r="AIB168" s="10"/>
      <c r="AIC168" s="10"/>
      <c r="AID168" s="10"/>
      <c r="AIE168" s="10"/>
      <c r="AIF168" s="10"/>
      <c r="AIG168" s="10"/>
      <c r="AIH168" s="10"/>
      <c r="AII168" s="10"/>
      <c r="AIJ168" s="10"/>
      <c r="AIK168" s="10"/>
      <c r="AIL168" s="10"/>
      <c r="AIM168" s="10"/>
      <c r="AIN168" s="10"/>
      <c r="AIO168" s="10"/>
      <c r="AIP168" s="10"/>
      <c r="AIQ168" s="10"/>
      <c r="AIR168" s="10"/>
      <c r="AIS168" s="10"/>
      <c r="AIT168" s="10"/>
      <c r="AIU168" s="10"/>
      <c r="AIV168" s="10"/>
      <c r="AIW168" s="10"/>
      <c r="AIX168" s="10"/>
      <c r="AIY168" s="10"/>
      <c r="AIZ168" s="10"/>
      <c r="AJA168" s="10"/>
      <c r="AJB168" s="10"/>
      <c r="AJC168" s="10"/>
      <c r="AJD168" s="10"/>
      <c r="AJE168" s="10"/>
      <c r="AJF168" s="10"/>
      <c r="AJG168" s="10"/>
      <c r="AJH168" s="10"/>
      <c r="AJI168" s="10"/>
      <c r="AJJ168" s="10"/>
      <c r="AJK168" s="10"/>
      <c r="AJL168" s="10"/>
      <c r="AJM168" s="10"/>
      <c r="AJN168" s="10"/>
      <c r="AJO168" s="10"/>
      <c r="AJP168" s="10"/>
      <c r="AJQ168" s="10"/>
      <c r="AJR168" s="10"/>
      <c r="AJS168" s="10"/>
      <c r="AJT168" s="10"/>
      <c r="AJU168" s="10"/>
      <c r="AJV168" s="10"/>
      <c r="AJW168" s="10"/>
      <c r="AJX168" s="10"/>
      <c r="AJY168" s="10"/>
      <c r="AJZ168" s="10"/>
      <c r="AKA168" s="10"/>
      <c r="AKB168" s="10"/>
      <c r="AKC168" s="10"/>
      <c r="AKD168" s="10"/>
      <c r="AKE168" s="10"/>
      <c r="AKF168" s="10"/>
      <c r="AKG168" s="10"/>
      <c r="AKH168" s="10"/>
      <c r="AKI168" s="10"/>
      <c r="AKJ168" s="10"/>
      <c r="AKK168" s="10"/>
      <c r="AKL168" s="10"/>
      <c r="AKM168" s="10"/>
      <c r="AKN168" s="10"/>
      <c r="AKO168" s="10"/>
      <c r="AKP168" s="10"/>
      <c r="AKQ168" s="10"/>
      <c r="AKR168" s="10"/>
      <c r="AKS168" s="10"/>
      <c r="AKT168" s="10"/>
      <c r="AKU168" s="10"/>
      <c r="AKV168" s="10"/>
      <c r="AKW168" s="10"/>
      <c r="AKX168" s="10"/>
      <c r="AKY168" s="10"/>
      <c r="AKZ168" s="10"/>
      <c r="ALA168" s="10"/>
      <c r="ALB168" s="10"/>
      <c r="ALC168" s="10"/>
      <c r="ALD168" s="10"/>
      <c r="ALE168" s="10"/>
      <c r="ALF168" s="10"/>
      <c r="ALG168" s="10"/>
      <c r="ALH168" s="10"/>
      <c r="ALI168" s="10"/>
      <c r="ALJ168" s="10"/>
      <c r="ALK168" s="10"/>
      <c r="ALL168" s="10"/>
      <c r="ALM168" s="10"/>
      <c r="ALN168" s="10"/>
      <c r="ALO168" s="10"/>
      <c r="ALP168" s="10"/>
      <c r="ALQ168" s="10"/>
      <c r="ALR168" s="10"/>
      <c r="ALS168" s="10"/>
      <c r="ALT168" s="10"/>
      <c r="ALU168" s="10"/>
      <c r="ALV168" s="10"/>
      <c r="ALW168" s="10"/>
      <c r="ALX168" s="10"/>
      <c r="ALY168" s="10"/>
      <c r="ALZ168" s="10"/>
      <c r="AMA168" s="10"/>
      <c r="AMB168" s="10"/>
      <c r="AMC168" s="10"/>
      <c r="AMD168" s="10"/>
      <c r="AME168" s="10"/>
      <c r="AMF168" s="10"/>
      <c r="AMG168" s="10"/>
      <c r="AMH168" s="10"/>
      <c r="AMI168" s="10"/>
      <c r="AMJ168" s="10"/>
      <c r="AMK168" s="10"/>
      <c r="AML168" s="10"/>
      <c r="AMM168" s="10"/>
      <c r="AMN168" s="10"/>
      <c r="AMO168" s="10"/>
      <c r="AMP168" s="10"/>
      <c r="AMQ168" s="10"/>
      <c r="AMR168" s="10"/>
      <c r="AMS168" s="10"/>
      <c r="AMT168" s="10"/>
      <c r="AMU168" s="10"/>
      <c r="AMV168" s="10"/>
      <c r="AMW168" s="10"/>
      <c r="AMX168" s="10"/>
      <c r="AMY168" s="10"/>
      <c r="AMZ168" s="10"/>
      <c r="ANA168" s="10"/>
      <c r="ANB168" s="10"/>
      <c r="ANC168" s="10"/>
      <c r="AND168" s="10"/>
      <c r="ANE168" s="10"/>
      <c r="ANF168" s="10"/>
      <c r="ANG168" s="10"/>
      <c r="ANH168" s="10"/>
      <c r="ANI168" s="10"/>
      <c r="ANJ168" s="10"/>
      <c r="ANK168" s="10"/>
      <c r="ANL168" s="10"/>
      <c r="ANM168" s="10"/>
      <c r="ANN168" s="10"/>
      <c r="ANO168" s="10"/>
      <c r="ANP168" s="10"/>
      <c r="ANQ168" s="10"/>
      <c r="ANR168" s="10"/>
      <c r="ANS168" s="10"/>
      <c r="ANT168" s="10"/>
      <c r="ANU168" s="10"/>
      <c r="ANV168" s="10"/>
      <c r="ANW168" s="10"/>
      <c r="ANX168" s="10"/>
      <c r="ANY168" s="10"/>
      <c r="ANZ168" s="10"/>
      <c r="AOA168" s="10"/>
      <c r="AOB168" s="10"/>
      <c r="AOC168" s="10"/>
      <c r="AOD168" s="10"/>
      <c r="AOE168" s="10"/>
      <c r="AOF168" s="10"/>
      <c r="AOG168" s="10"/>
      <c r="AOH168" s="10"/>
      <c r="AOI168" s="10"/>
      <c r="AOJ168" s="10"/>
      <c r="AOK168" s="10"/>
      <c r="AOL168" s="10"/>
      <c r="AOM168" s="10"/>
      <c r="AON168" s="10"/>
      <c r="AOO168" s="10"/>
      <c r="AOP168" s="10"/>
      <c r="AOQ168" s="10"/>
      <c r="AOR168" s="10"/>
      <c r="AOS168" s="10"/>
      <c r="AOT168" s="10"/>
      <c r="AOU168" s="10"/>
      <c r="AOV168" s="10"/>
      <c r="AOW168" s="10"/>
      <c r="AOX168" s="10"/>
      <c r="AOY168" s="10"/>
      <c r="AOZ168" s="10"/>
      <c r="APA168" s="10"/>
      <c r="APB168" s="10"/>
      <c r="APC168" s="10"/>
      <c r="APD168" s="10"/>
      <c r="APE168" s="10"/>
      <c r="APF168" s="10"/>
      <c r="APG168" s="10"/>
      <c r="APH168" s="10"/>
      <c r="API168" s="10"/>
      <c r="APJ168" s="10"/>
      <c r="APK168" s="10"/>
      <c r="APL168" s="10"/>
      <c r="APM168" s="10"/>
      <c r="APN168" s="10"/>
      <c r="APO168" s="10"/>
      <c r="APP168" s="10"/>
      <c r="APQ168" s="10"/>
      <c r="APR168" s="10"/>
      <c r="APS168" s="10"/>
      <c r="APT168" s="10"/>
      <c r="APU168" s="10"/>
      <c r="APV168" s="10"/>
      <c r="APW168" s="10"/>
      <c r="APX168" s="10"/>
      <c r="APY168" s="10"/>
      <c r="APZ168" s="10"/>
      <c r="AQA168" s="10"/>
      <c r="AQB168" s="10"/>
      <c r="AQC168" s="10"/>
      <c r="AQD168" s="10"/>
      <c r="AQE168" s="10"/>
      <c r="AQF168" s="10"/>
      <c r="AQG168" s="10"/>
      <c r="AQH168" s="10"/>
      <c r="AQI168" s="10"/>
      <c r="AQJ168" s="10"/>
      <c r="AQK168" s="10"/>
      <c r="AQL168" s="10"/>
      <c r="AQM168" s="10"/>
      <c r="AQN168" s="10"/>
      <c r="AQO168" s="10"/>
      <c r="AQP168" s="10"/>
      <c r="AQQ168" s="10"/>
      <c r="AQR168" s="10"/>
      <c r="AQS168" s="10"/>
      <c r="AQT168" s="10"/>
      <c r="AQU168" s="10"/>
      <c r="AQV168" s="10"/>
      <c r="AQW168" s="10"/>
      <c r="AQX168" s="10"/>
      <c r="AQY168" s="10"/>
      <c r="AQZ168" s="10"/>
      <c r="ARA168" s="10"/>
      <c r="ARB168" s="10"/>
      <c r="ARC168" s="10"/>
      <c r="ARD168" s="10"/>
      <c r="ARE168" s="10"/>
      <c r="ARF168" s="10"/>
      <c r="ARG168" s="10"/>
      <c r="ARH168" s="10"/>
      <c r="ARI168" s="10"/>
      <c r="ARJ168" s="10"/>
      <c r="ARK168" s="10"/>
      <c r="ARL168" s="10"/>
      <c r="ARM168" s="10"/>
      <c r="ARN168" s="10"/>
      <c r="ARO168" s="10"/>
      <c r="ARP168" s="10"/>
      <c r="ARQ168" s="10"/>
      <c r="ARR168" s="10"/>
      <c r="ARS168" s="10"/>
      <c r="ART168" s="10"/>
      <c r="ARU168" s="10"/>
      <c r="ARV168" s="10"/>
      <c r="ARW168" s="10"/>
      <c r="ARX168" s="10"/>
      <c r="ARY168" s="10"/>
      <c r="ARZ168" s="10"/>
      <c r="ASA168" s="10"/>
      <c r="ASB168" s="10"/>
      <c r="ASC168" s="10"/>
      <c r="ASD168" s="10"/>
      <c r="ASE168" s="10"/>
      <c r="ASF168" s="10"/>
      <c r="ASG168" s="10"/>
      <c r="ASH168" s="10"/>
      <c r="ASI168" s="10"/>
      <c r="ASJ168" s="10"/>
      <c r="ASK168" s="10"/>
      <c r="ASL168" s="10"/>
      <c r="ASM168" s="10"/>
      <c r="ASN168" s="10"/>
      <c r="ASO168" s="10"/>
      <c r="ASP168" s="10"/>
      <c r="ASQ168" s="10"/>
      <c r="ASR168" s="10"/>
      <c r="ASS168" s="10"/>
      <c r="AST168" s="10"/>
      <c r="ASU168" s="10"/>
      <c r="ASV168" s="10"/>
      <c r="ASW168" s="10"/>
      <c r="ASX168" s="10"/>
      <c r="ASY168" s="10"/>
      <c r="ASZ168" s="10"/>
      <c r="ATA168" s="10"/>
      <c r="ATB168" s="10"/>
      <c r="ATC168" s="10"/>
      <c r="ATD168" s="10"/>
      <c r="ATE168" s="10"/>
      <c r="ATF168" s="10"/>
      <c r="ATG168" s="10"/>
      <c r="ATH168" s="10"/>
      <c r="ATI168" s="10"/>
      <c r="ATJ168" s="10"/>
      <c r="ATK168" s="10"/>
      <c r="ATL168" s="10"/>
      <c r="ATM168" s="10"/>
      <c r="ATN168" s="10"/>
      <c r="ATO168" s="10"/>
      <c r="ATP168" s="10"/>
      <c r="ATQ168" s="10"/>
      <c r="ATR168" s="10"/>
      <c r="ATS168" s="10"/>
      <c r="ATT168" s="10"/>
      <c r="ATU168" s="10"/>
      <c r="ATV168" s="10"/>
      <c r="ATW168" s="10"/>
      <c r="ATX168" s="10"/>
      <c r="ATY168" s="10"/>
      <c r="ATZ168" s="10"/>
      <c r="AUA168" s="10"/>
      <c r="AUB168" s="10"/>
      <c r="AUC168" s="10"/>
      <c r="AUD168" s="10"/>
      <c r="AUE168" s="10"/>
      <c r="AUF168" s="10"/>
      <c r="AUG168" s="10"/>
      <c r="AUH168" s="10"/>
      <c r="AUI168" s="10"/>
      <c r="AUJ168" s="10"/>
      <c r="AUK168" s="10"/>
      <c r="AUL168" s="10"/>
      <c r="AUM168" s="10"/>
      <c r="AUN168" s="10"/>
      <c r="AUO168" s="10"/>
      <c r="AUP168" s="10"/>
      <c r="AUQ168" s="10"/>
      <c r="AUR168" s="10"/>
      <c r="AUS168" s="10"/>
      <c r="AUT168" s="10"/>
      <c r="AUU168" s="10"/>
      <c r="AUV168" s="10"/>
      <c r="AUW168" s="10"/>
      <c r="AUX168" s="10"/>
      <c r="AUY168" s="10"/>
      <c r="AUZ168" s="10"/>
      <c r="AVA168" s="10"/>
      <c r="AVB168" s="10"/>
      <c r="AVC168" s="10"/>
      <c r="AVD168" s="10"/>
      <c r="AVE168" s="10"/>
      <c r="AVF168" s="10"/>
      <c r="AVG168" s="10"/>
      <c r="AVH168" s="10"/>
      <c r="AVI168" s="10"/>
      <c r="AVJ168" s="10"/>
      <c r="AVK168" s="10"/>
      <c r="AVL168" s="10"/>
      <c r="AVM168" s="10"/>
      <c r="AVN168" s="10"/>
      <c r="AVO168" s="10"/>
      <c r="AVP168" s="10"/>
      <c r="AVQ168" s="10"/>
      <c r="AVR168" s="10"/>
      <c r="AVS168" s="10"/>
      <c r="AVT168" s="10"/>
      <c r="AVU168" s="10"/>
      <c r="AVV168" s="10"/>
      <c r="AVW168" s="10"/>
      <c r="AVX168" s="10"/>
      <c r="AVY168" s="10"/>
      <c r="AVZ168" s="10"/>
      <c r="AWA168" s="10"/>
      <c r="AWB168" s="10"/>
      <c r="AWC168" s="10"/>
      <c r="AWD168" s="10"/>
      <c r="AWE168" s="10"/>
      <c r="AWF168" s="10"/>
      <c r="AWG168" s="10"/>
      <c r="AWH168" s="10"/>
      <c r="AWI168" s="10"/>
      <c r="AWJ168" s="10"/>
      <c r="AWK168" s="10"/>
      <c r="AWL168" s="10"/>
      <c r="AWM168" s="10"/>
      <c r="AWN168" s="10"/>
      <c r="AWO168" s="10"/>
      <c r="AWP168" s="10"/>
      <c r="AWQ168" s="10"/>
      <c r="AWR168" s="10"/>
      <c r="AWS168" s="10"/>
      <c r="AWT168" s="10"/>
      <c r="AWU168" s="10"/>
      <c r="AWV168" s="10"/>
      <c r="AWW168" s="10"/>
      <c r="AWX168" s="10"/>
      <c r="AWY168" s="10"/>
      <c r="AWZ168" s="10"/>
      <c r="AXA168" s="10"/>
      <c r="AXB168" s="10"/>
      <c r="AXC168" s="10"/>
      <c r="AXD168" s="10"/>
      <c r="AXE168" s="10"/>
      <c r="AXF168" s="10"/>
      <c r="AXG168" s="10"/>
      <c r="AXH168" s="10"/>
      <c r="AXI168" s="10"/>
      <c r="AXJ168" s="10"/>
      <c r="AXK168" s="10"/>
      <c r="AXL168" s="10"/>
      <c r="AXM168" s="10"/>
      <c r="AXN168" s="10"/>
      <c r="AXO168" s="10"/>
      <c r="AXP168" s="10"/>
      <c r="AXQ168" s="10"/>
      <c r="AXR168" s="10"/>
      <c r="AXS168" s="10"/>
      <c r="AXT168" s="10"/>
      <c r="AXU168" s="10"/>
      <c r="AXV168" s="10"/>
      <c r="AXW168" s="10"/>
      <c r="AXX168" s="10"/>
      <c r="AXY168" s="10"/>
      <c r="AXZ168" s="10"/>
      <c r="AYA168" s="10"/>
      <c r="AYB168" s="10"/>
      <c r="AYC168" s="10"/>
      <c r="AYD168" s="10"/>
      <c r="AYE168" s="10"/>
      <c r="AYF168" s="10"/>
      <c r="AYG168" s="10"/>
      <c r="AYH168" s="10"/>
      <c r="AYI168" s="10"/>
      <c r="AYJ168" s="10"/>
      <c r="AYK168" s="10"/>
      <c r="AYL168" s="10"/>
      <c r="AYM168" s="10"/>
      <c r="AYN168" s="10"/>
      <c r="AYO168" s="10"/>
      <c r="AYP168" s="10"/>
      <c r="AYQ168" s="10"/>
      <c r="AYR168" s="10"/>
      <c r="AYS168" s="10"/>
      <c r="AYT168" s="10"/>
      <c r="AYU168" s="10"/>
      <c r="AYV168" s="10"/>
      <c r="AYW168" s="10"/>
      <c r="AYX168" s="10"/>
      <c r="AYY168" s="10"/>
      <c r="AYZ168" s="10"/>
      <c r="AZA168" s="10"/>
      <c r="AZB168" s="10"/>
      <c r="AZC168" s="10"/>
      <c r="AZD168" s="10"/>
      <c r="AZE168" s="10"/>
      <c r="AZF168" s="10"/>
      <c r="AZG168" s="10"/>
      <c r="AZH168" s="10"/>
      <c r="AZI168" s="10"/>
      <c r="AZJ168" s="10"/>
      <c r="AZK168" s="10"/>
      <c r="AZL168" s="10"/>
      <c r="AZM168" s="10"/>
      <c r="AZN168" s="10"/>
      <c r="AZO168" s="10"/>
      <c r="AZP168" s="10"/>
      <c r="AZQ168" s="10"/>
      <c r="AZR168" s="10"/>
      <c r="AZS168" s="10"/>
      <c r="AZT168" s="10"/>
      <c r="AZU168" s="10"/>
      <c r="AZV168" s="10"/>
      <c r="AZW168" s="10"/>
      <c r="AZX168" s="10"/>
      <c r="AZY168" s="10"/>
      <c r="AZZ168" s="10"/>
      <c r="BAA168" s="10"/>
      <c r="BAB168" s="10"/>
      <c r="BAC168" s="10"/>
      <c r="BAD168" s="10"/>
      <c r="BAE168" s="10"/>
      <c r="BAF168" s="10"/>
      <c r="BAG168" s="10"/>
      <c r="BAH168" s="10"/>
      <c r="BAI168" s="10"/>
      <c r="BAJ168" s="10"/>
      <c r="BAK168" s="10"/>
      <c r="BAL168" s="10"/>
      <c r="BAM168" s="10"/>
      <c r="BAN168" s="10"/>
      <c r="BAO168" s="10"/>
      <c r="BAP168" s="10"/>
      <c r="BAQ168" s="10"/>
      <c r="BAR168" s="10"/>
      <c r="BAS168" s="10"/>
      <c r="BAT168" s="10"/>
      <c r="BAU168" s="10"/>
      <c r="BAV168" s="10"/>
      <c r="BAW168" s="10"/>
      <c r="BAX168" s="10"/>
      <c r="BAY168" s="10"/>
      <c r="BAZ168" s="10"/>
      <c r="BBA168" s="10"/>
      <c r="BBB168" s="10"/>
      <c r="BBC168" s="10"/>
      <c r="BBD168" s="10"/>
      <c r="BBE168" s="10"/>
      <c r="BBF168" s="10"/>
      <c r="BBG168" s="10"/>
      <c r="BBH168" s="10"/>
      <c r="BBI168" s="10"/>
      <c r="BBJ168" s="10"/>
      <c r="BBK168" s="10"/>
      <c r="BBL168" s="10"/>
      <c r="BBM168" s="10"/>
      <c r="BBN168" s="10"/>
      <c r="BBO168" s="10"/>
      <c r="BBP168" s="10"/>
      <c r="BBQ168" s="10"/>
      <c r="BBR168" s="10"/>
      <c r="BBS168" s="10"/>
      <c r="BBT168" s="10"/>
      <c r="BBU168" s="10"/>
      <c r="BBV168" s="10"/>
      <c r="BBW168" s="10"/>
      <c r="BBX168" s="10"/>
      <c r="BBY168" s="10"/>
      <c r="BBZ168" s="10"/>
      <c r="BCA168" s="10"/>
      <c r="BCB168" s="10"/>
      <c r="BCC168" s="10"/>
      <c r="BCD168" s="10"/>
      <c r="BCE168" s="10"/>
      <c r="BCF168" s="10"/>
      <c r="BCG168" s="10"/>
      <c r="BCH168" s="10"/>
      <c r="BCI168" s="10"/>
      <c r="BCJ168" s="10"/>
      <c r="BCK168" s="10"/>
      <c r="BCL168" s="10"/>
      <c r="BCM168" s="10"/>
      <c r="BCN168" s="10"/>
      <c r="BCO168" s="10"/>
      <c r="BCP168" s="10"/>
      <c r="BCQ168" s="10"/>
      <c r="BCR168" s="10"/>
      <c r="BCS168" s="10"/>
      <c r="BCT168" s="10"/>
      <c r="BCU168" s="10"/>
      <c r="BCV168" s="10"/>
      <c r="BCW168" s="10"/>
      <c r="BCX168" s="10"/>
      <c r="BCY168" s="10"/>
      <c r="BCZ168" s="10"/>
      <c r="BDA168" s="10"/>
      <c r="BDB168" s="10"/>
      <c r="BDC168" s="10"/>
      <c r="BDD168" s="10"/>
      <c r="BDE168" s="10"/>
      <c r="BDF168" s="10"/>
      <c r="BDG168" s="10"/>
      <c r="BDH168" s="10"/>
      <c r="BDI168" s="10"/>
      <c r="BDJ168" s="10"/>
      <c r="BDK168" s="10"/>
      <c r="BDL168" s="10"/>
      <c r="BDM168" s="10"/>
      <c r="BDN168" s="10"/>
      <c r="BDO168" s="10"/>
      <c r="BDP168" s="10"/>
      <c r="BDQ168" s="10"/>
      <c r="BDR168" s="10"/>
      <c r="BDS168" s="10"/>
      <c r="BDT168" s="10"/>
      <c r="BDU168" s="10"/>
      <c r="BDV168" s="10"/>
      <c r="BDW168" s="10"/>
      <c r="BDX168" s="10"/>
      <c r="BDY168" s="10"/>
      <c r="BDZ168" s="10"/>
      <c r="BEA168" s="10"/>
      <c r="BEB168" s="10"/>
      <c r="BEC168" s="10"/>
      <c r="BED168" s="10"/>
      <c r="BEE168" s="10"/>
      <c r="BEF168" s="10"/>
      <c r="BEG168" s="10"/>
      <c r="BEH168" s="10"/>
      <c r="BEI168" s="10"/>
      <c r="BEJ168" s="10"/>
      <c r="BEK168" s="10"/>
      <c r="BEL168" s="10"/>
      <c r="BEM168" s="10"/>
      <c r="BEN168" s="10"/>
      <c r="BEO168" s="10"/>
      <c r="BEP168" s="10"/>
      <c r="BEQ168" s="10"/>
      <c r="BER168" s="10"/>
      <c r="BES168" s="10"/>
      <c r="BET168" s="10"/>
      <c r="BEU168" s="10"/>
      <c r="BEV168" s="10"/>
      <c r="BEW168" s="10"/>
      <c r="BEX168" s="10"/>
      <c r="BEY168" s="10"/>
      <c r="BEZ168" s="10"/>
      <c r="BFA168" s="10"/>
      <c r="BFB168" s="10"/>
      <c r="BFC168" s="10"/>
      <c r="BFD168" s="10"/>
      <c r="BFE168" s="10"/>
      <c r="BFF168" s="10"/>
      <c r="BFG168" s="10"/>
      <c r="BFH168" s="10"/>
      <c r="BFI168" s="10"/>
      <c r="BFJ168" s="10"/>
      <c r="BFK168" s="10"/>
      <c r="BFL168" s="10"/>
      <c r="BFM168" s="10"/>
      <c r="BFN168" s="10"/>
      <c r="BFO168" s="10"/>
      <c r="BFP168" s="10"/>
      <c r="BFQ168" s="10"/>
      <c r="BFR168" s="10"/>
      <c r="BFS168" s="10"/>
      <c r="BFT168" s="10"/>
      <c r="BFU168" s="10"/>
      <c r="BFV168" s="10"/>
      <c r="BFW168" s="10"/>
      <c r="BFX168" s="10"/>
      <c r="BFY168" s="10"/>
      <c r="BFZ168" s="10"/>
      <c r="BGA168" s="10"/>
      <c r="BGB168" s="10"/>
      <c r="BGC168" s="10"/>
      <c r="BGD168" s="10"/>
      <c r="BGE168" s="10"/>
      <c r="BGF168" s="10"/>
      <c r="BGG168" s="10"/>
      <c r="BGH168" s="10"/>
      <c r="BGI168" s="10"/>
      <c r="BGJ168" s="10"/>
      <c r="BGK168" s="10"/>
      <c r="BGL168" s="10"/>
      <c r="BGM168" s="10"/>
      <c r="BGN168" s="10"/>
      <c r="BGO168" s="10"/>
      <c r="BGP168" s="10"/>
      <c r="BGQ168" s="10"/>
      <c r="BGR168" s="10"/>
      <c r="BGS168" s="10"/>
      <c r="BGT168" s="10"/>
      <c r="BGU168" s="10"/>
      <c r="BGV168" s="10"/>
      <c r="BGW168" s="10"/>
      <c r="BGX168" s="10"/>
      <c r="BGY168" s="10"/>
      <c r="BGZ168" s="10"/>
      <c r="BHA168" s="10"/>
      <c r="BHB168" s="10"/>
      <c r="BHC168" s="10"/>
      <c r="BHD168" s="10"/>
      <c r="BHE168" s="10"/>
      <c r="BHF168" s="10"/>
      <c r="BHG168" s="10"/>
      <c r="BHH168" s="10"/>
      <c r="BHI168" s="10"/>
      <c r="BHJ168" s="10"/>
      <c r="BHK168" s="10"/>
      <c r="BHL168" s="10"/>
      <c r="BHM168" s="10"/>
      <c r="BHN168" s="10"/>
      <c r="BHO168" s="10"/>
      <c r="BHP168" s="10"/>
      <c r="BHQ168" s="10"/>
      <c r="BHR168" s="10"/>
      <c r="BHS168" s="10"/>
      <c r="BHT168" s="10"/>
      <c r="BHU168" s="10"/>
      <c r="BHV168" s="10"/>
      <c r="BHW168" s="10"/>
      <c r="BHX168" s="10"/>
      <c r="BHY168" s="10"/>
      <c r="BHZ168" s="10"/>
      <c r="BIA168" s="10"/>
      <c r="BIB168" s="10"/>
      <c r="BIC168" s="10"/>
      <c r="BID168" s="10"/>
      <c r="BIE168" s="10"/>
      <c r="BIF168" s="10"/>
      <c r="BIG168" s="10"/>
      <c r="BIH168" s="10"/>
      <c r="BII168" s="10"/>
      <c r="BIJ168" s="10"/>
      <c r="BIK168" s="10"/>
      <c r="BIL168" s="10"/>
      <c r="BIM168" s="10"/>
      <c r="BIN168" s="10"/>
      <c r="BIO168" s="10"/>
      <c r="BIP168" s="10"/>
      <c r="BIQ168" s="10"/>
      <c r="BIR168" s="10"/>
      <c r="BIS168" s="10"/>
      <c r="BIT168" s="10"/>
      <c r="BIU168" s="10"/>
      <c r="BIV168" s="10"/>
      <c r="BIW168" s="10"/>
      <c r="BIX168" s="10"/>
      <c r="BIY168" s="10"/>
      <c r="BIZ168" s="10"/>
      <c r="BJA168" s="10"/>
      <c r="BJB168" s="10"/>
      <c r="BJC168" s="10"/>
      <c r="BJD168" s="10"/>
      <c r="BJE168" s="10"/>
      <c r="BJF168" s="10"/>
      <c r="BJG168" s="10"/>
      <c r="BJH168" s="10"/>
      <c r="BJI168" s="10"/>
      <c r="BJJ168" s="10"/>
      <c r="BJK168" s="10"/>
      <c r="BJL168" s="10"/>
      <c r="BJM168" s="10"/>
      <c r="BJN168" s="10"/>
      <c r="BJO168" s="10"/>
      <c r="BJP168" s="10"/>
      <c r="BJQ168" s="10"/>
      <c r="BJR168" s="10"/>
      <c r="BJS168" s="10"/>
      <c r="BJT168" s="10"/>
      <c r="BJU168" s="10"/>
      <c r="BJV168" s="10"/>
      <c r="BJW168" s="10"/>
      <c r="BJX168" s="10"/>
      <c r="BJY168" s="10"/>
      <c r="BJZ168" s="10"/>
      <c r="BKA168" s="10"/>
      <c r="BKB168" s="10"/>
      <c r="BKC168" s="10"/>
      <c r="BKD168" s="10"/>
      <c r="BKE168" s="10"/>
      <c r="BKF168" s="10"/>
      <c r="BKG168" s="10"/>
      <c r="BKH168" s="10"/>
      <c r="BKI168" s="10"/>
      <c r="BKJ168" s="10"/>
      <c r="BKK168" s="10"/>
      <c r="BKL168" s="10"/>
      <c r="BKM168" s="10"/>
      <c r="BKN168" s="10"/>
      <c r="BKO168" s="10"/>
      <c r="BKP168" s="10"/>
      <c r="BKQ168" s="10"/>
      <c r="BKR168" s="10"/>
      <c r="BKS168" s="10"/>
      <c r="BKT168" s="10"/>
      <c r="BKU168" s="10"/>
      <c r="BKV168" s="10"/>
      <c r="BKW168" s="10"/>
      <c r="BKX168" s="10"/>
      <c r="BKY168" s="10"/>
      <c r="BKZ168" s="10"/>
      <c r="BLA168" s="10"/>
      <c r="BLB168" s="10"/>
      <c r="BLC168" s="10"/>
      <c r="BLD168" s="10"/>
      <c r="BLE168" s="10"/>
      <c r="BLF168" s="10"/>
      <c r="BLG168" s="10"/>
      <c r="BLH168" s="10"/>
      <c r="BLI168" s="10"/>
      <c r="BLJ168" s="10"/>
      <c r="BLK168" s="10"/>
      <c r="BLL168" s="10"/>
      <c r="BLM168" s="10"/>
      <c r="BLN168" s="10"/>
      <c r="BLO168" s="10"/>
      <c r="BLP168" s="10"/>
      <c r="BLQ168" s="10"/>
      <c r="BLR168" s="10"/>
      <c r="BLS168" s="10"/>
      <c r="BLT168" s="10"/>
      <c r="BLU168" s="10"/>
      <c r="BLV168" s="10"/>
      <c r="BLW168" s="10"/>
      <c r="BLX168" s="10"/>
      <c r="BLY168" s="10"/>
      <c r="BLZ168" s="10"/>
      <c r="BMA168" s="10"/>
      <c r="BMB168" s="10"/>
      <c r="BMC168" s="10"/>
      <c r="BMD168" s="10"/>
      <c r="BME168" s="10"/>
      <c r="BMF168" s="10"/>
      <c r="BMG168" s="10"/>
      <c r="BMH168" s="10"/>
      <c r="BMI168" s="10"/>
      <c r="BMJ168" s="10"/>
      <c r="BMK168" s="10"/>
      <c r="BML168" s="10"/>
      <c r="BMM168" s="10"/>
      <c r="BMN168" s="10"/>
      <c r="BMO168" s="10"/>
      <c r="BMP168" s="10"/>
      <c r="BMQ168" s="10"/>
      <c r="BMR168" s="10"/>
      <c r="BMS168" s="10"/>
      <c r="BMT168" s="10"/>
      <c r="BMU168" s="10"/>
      <c r="BMV168" s="10"/>
      <c r="BMW168" s="10"/>
      <c r="BMX168" s="10"/>
      <c r="BMY168" s="10"/>
      <c r="BMZ168" s="10"/>
      <c r="BNA168" s="10"/>
      <c r="BNB168" s="10"/>
      <c r="BNC168" s="10"/>
      <c r="BND168" s="10"/>
      <c r="BNE168" s="10"/>
      <c r="BNF168" s="10"/>
      <c r="BNG168" s="10"/>
      <c r="BNH168" s="10"/>
      <c r="BNI168" s="10"/>
      <c r="BNJ168" s="10"/>
      <c r="BNK168" s="10"/>
      <c r="BNL168" s="10"/>
      <c r="BNM168" s="10"/>
      <c r="BNN168" s="10"/>
      <c r="BNO168" s="10"/>
      <c r="BNP168" s="10"/>
      <c r="BNQ168" s="10"/>
      <c r="BNR168" s="10"/>
      <c r="BNS168" s="10"/>
      <c r="BNT168" s="10"/>
      <c r="BNU168" s="10"/>
      <c r="BNV168" s="10"/>
      <c r="BNW168" s="10"/>
      <c r="BNX168" s="10"/>
      <c r="BNY168" s="10"/>
      <c r="BNZ168" s="10"/>
      <c r="BOA168" s="10"/>
      <c r="BOB168" s="10"/>
      <c r="BOC168" s="10"/>
      <c r="BOD168" s="10"/>
      <c r="BOE168" s="10"/>
      <c r="BOF168" s="10"/>
      <c r="BOG168" s="10"/>
      <c r="BOH168" s="10"/>
      <c r="BOI168" s="10"/>
      <c r="BOJ168" s="10"/>
      <c r="BOK168" s="10"/>
      <c r="BOL168" s="10"/>
      <c r="BOM168" s="10"/>
      <c r="BON168" s="10"/>
      <c r="BOO168" s="10"/>
      <c r="BOP168" s="10"/>
      <c r="BOQ168" s="10"/>
      <c r="BOR168" s="10"/>
      <c r="BOS168" s="10"/>
      <c r="BOT168" s="10"/>
      <c r="BOU168" s="10"/>
      <c r="BOV168" s="10"/>
      <c r="BOW168" s="10"/>
      <c r="BOX168" s="10"/>
      <c r="BOY168" s="10"/>
      <c r="BOZ168" s="10"/>
      <c r="BPA168" s="10"/>
      <c r="BPB168" s="10"/>
      <c r="BPC168" s="10"/>
      <c r="BPD168" s="10"/>
      <c r="BPE168" s="10"/>
      <c r="BPF168" s="10"/>
      <c r="BPG168" s="10"/>
      <c r="BPH168" s="10"/>
      <c r="BPI168" s="10"/>
      <c r="BPJ168" s="10"/>
      <c r="BPK168" s="10"/>
      <c r="BPL168" s="10"/>
      <c r="BPM168" s="10"/>
      <c r="BPN168" s="10"/>
      <c r="BPO168" s="10"/>
      <c r="BPP168" s="10"/>
      <c r="BPQ168" s="10"/>
      <c r="BPR168" s="10"/>
      <c r="BPS168" s="10"/>
      <c r="BPT168" s="10"/>
      <c r="BPU168" s="10"/>
      <c r="BPV168" s="10"/>
      <c r="BPW168" s="10"/>
      <c r="BPX168" s="10"/>
      <c r="BPY168" s="10"/>
      <c r="BPZ168" s="10"/>
      <c r="BQA168" s="10"/>
      <c r="BQB168" s="10"/>
      <c r="BQC168" s="10"/>
      <c r="BQD168" s="10"/>
      <c r="BQE168" s="10"/>
      <c r="BQF168" s="10"/>
      <c r="BQG168" s="10"/>
      <c r="BQH168" s="10"/>
      <c r="BQI168" s="10"/>
      <c r="BQJ168" s="10"/>
      <c r="BQK168" s="10"/>
      <c r="BQL168" s="10"/>
      <c r="BQM168" s="10"/>
      <c r="BQN168" s="10"/>
      <c r="BQO168" s="10"/>
      <c r="BQP168" s="10"/>
      <c r="BQQ168" s="10"/>
      <c r="BQR168" s="10"/>
      <c r="BQS168" s="10"/>
      <c r="BQT168" s="10"/>
      <c r="BQU168" s="10"/>
      <c r="BQV168" s="10"/>
      <c r="BQW168" s="10"/>
      <c r="BQX168" s="10"/>
      <c r="BQY168" s="10"/>
      <c r="BQZ168" s="10"/>
      <c r="BRA168" s="10"/>
      <c r="BRB168" s="10"/>
      <c r="BRC168" s="10"/>
      <c r="BRD168" s="10"/>
      <c r="BRE168" s="10"/>
      <c r="BRF168" s="10"/>
      <c r="BRG168" s="10"/>
      <c r="BRH168" s="10"/>
      <c r="BRI168" s="10"/>
      <c r="BRJ168" s="10"/>
      <c r="BRK168" s="10"/>
      <c r="BRL168" s="10"/>
      <c r="BRM168" s="10"/>
      <c r="BRN168" s="10"/>
      <c r="BRO168" s="10"/>
      <c r="BRP168" s="10"/>
      <c r="BRQ168" s="10"/>
      <c r="BRR168" s="10"/>
      <c r="BRS168" s="10"/>
      <c r="BRT168" s="10"/>
      <c r="BRU168" s="10"/>
      <c r="BRV168" s="10"/>
      <c r="BRW168" s="10"/>
      <c r="BRX168" s="10"/>
      <c r="BRY168" s="10"/>
      <c r="BRZ168" s="10"/>
      <c r="BSA168" s="10"/>
      <c r="BSB168" s="10"/>
      <c r="BSC168" s="10"/>
      <c r="BSD168" s="10"/>
      <c r="BSE168" s="10"/>
      <c r="BSF168" s="10"/>
      <c r="BSG168" s="10"/>
      <c r="BSH168" s="10"/>
      <c r="BSI168" s="10"/>
      <c r="BSJ168" s="10"/>
      <c r="BSK168" s="10"/>
      <c r="BSL168" s="10"/>
      <c r="BSM168" s="10"/>
      <c r="BSN168" s="10"/>
      <c r="BSO168" s="10"/>
      <c r="BSP168" s="10"/>
      <c r="BSQ168" s="10"/>
      <c r="BSR168" s="10"/>
      <c r="BSS168" s="10"/>
      <c r="BST168" s="10"/>
      <c r="BSU168" s="10"/>
      <c r="BSV168" s="10"/>
      <c r="BSW168" s="10"/>
      <c r="BSX168" s="10"/>
      <c r="BSY168" s="10"/>
      <c r="BSZ168" s="10"/>
      <c r="BTA168" s="10"/>
      <c r="BTB168" s="10"/>
      <c r="BTC168" s="10"/>
      <c r="BTD168" s="10"/>
      <c r="BTE168" s="10"/>
      <c r="BTF168" s="10"/>
      <c r="BTG168" s="10"/>
      <c r="BTH168" s="10"/>
      <c r="BTI168" s="10"/>
      <c r="BTJ168" s="10"/>
      <c r="BTK168" s="10"/>
      <c r="BTL168" s="10"/>
      <c r="BTM168" s="10"/>
      <c r="BTN168" s="10"/>
      <c r="BTO168" s="10"/>
      <c r="BTP168" s="10"/>
      <c r="BTQ168" s="10"/>
      <c r="BTR168" s="10"/>
      <c r="BTS168" s="10"/>
      <c r="BTT168" s="10"/>
      <c r="BTU168" s="10"/>
      <c r="BTV168" s="10"/>
      <c r="BTW168" s="10"/>
      <c r="BTX168" s="10"/>
      <c r="BTY168" s="10"/>
      <c r="BTZ168" s="10"/>
      <c r="BUA168" s="10"/>
      <c r="BUB168" s="10"/>
      <c r="BUC168" s="10"/>
      <c r="BUD168" s="10"/>
      <c r="BUE168" s="10"/>
      <c r="BUF168" s="10"/>
      <c r="BUG168" s="10"/>
      <c r="BUH168" s="10"/>
      <c r="BUI168" s="10"/>
      <c r="BUJ168" s="10"/>
      <c r="BUK168" s="10"/>
      <c r="BUL168" s="10"/>
      <c r="BUM168" s="10"/>
      <c r="BUN168" s="10"/>
      <c r="BUO168" s="10"/>
      <c r="BUP168" s="10"/>
      <c r="BUQ168" s="10"/>
      <c r="BUR168" s="10"/>
      <c r="BUS168" s="10"/>
      <c r="BUT168" s="10"/>
      <c r="BUU168" s="10"/>
      <c r="BUV168" s="10"/>
      <c r="BUW168" s="10"/>
      <c r="BUX168" s="10"/>
      <c r="BUY168" s="10"/>
      <c r="BUZ168" s="10"/>
      <c r="BVA168" s="10"/>
      <c r="BVB168" s="10"/>
      <c r="BVC168" s="10"/>
      <c r="BVD168" s="10"/>
      <c r="BVE168" s="10"/>
      <c r="BVF168" s="10"/>
      <c r="BVG168" s="10"/>
      <c r="BVH168" s="10"/>
      <c r="BVI168" s="10"/>
      <c r="BVJ168" s="10"/>
      <c r="BVK168" s="10"/>
      <c r="BVL168" s="10"/>
      <c r="BVM168" s="10"/>
      <c r="BVN168" s="10"/>
      <c r="BVO168" s="10"/>
      <c r="BVP168" s="10"/>
      <c r="BVQ168" s="10"/>
      <c r="BVR168" s="10"/>
      <c r="BVS168" s="10"/>
      <c r="BVT168" s="10"/>
      <c r="BVU168" s="10"/>
      <c r="BVV168" s="10"/>
      <c r="BVW168" s="10"/>
      <c r="BVX168" s="10"/>
      <c r="BVY168" s="10"/>
      <c r="BVZ168" s="10"/>
      <c r="BWA168" s="10"/>
      <c r="BWB168" s="10"/>
      <c r="BWC168" s="10"/>
      <c r="BWD168" s="10"/>
      <c r="BWE168" s="10"/>
      <c r="BWF168" s="10"/>
      <c r="BWG168" s="10"/>
      <c r="BWH168" s="10"/>
      <c r="BWI168" s="10"/>
      <c r="BWJ168" s="10"/>
      <c r="BWK168" s="10"/>
      <c r="BWL168" s="10"/>
      <c r="BWM168" s="10"/>
      <c r="BWN168" s="10"/>
      <c r="BWO168" s="10"/>
      <c r="BWP168" s="10"/>
      <c r="BWQ168" s="10"/>
      <c r="BWR168" s="10"/>
      <c r="BWS168" s="10"/>
      <c r="BWT168" s="10"/>
      <c r="BWU168" s="10"/>
      <c r="BWV168" s="10"/>
      <c r="BWW168" s="10"/>
      <c r="BWX168" s="10"/>
      <c r="BWY168" s="10"/>
      <c r="BWZ168" s="10"/>
      <c r="BXA168" s="10"/>
      <c r="BXB168" s="10"/>
      <c r="BXC168" s="10"/>
      <c r="BXD168" s="10"/>
      <c r="BXE168" s="10"/>
      <c r="BXF168" s="10"/>
      <c r="BXG168" s="10"/>
      <c r="BXH168" s="10"/>
      <c r="BXI168" s="10"/>
      <c r="BXJ168" s="10"/>
      <c r="BXK168" s="10"/>
      <c r="BXL168" s="10"/>
      <c r="BXM168" s="10"/>
      <c r="BXN168" s="10"/>
      <c r="BXO168" s="10"/>
      <c r="BXP168" s="10"/>
      <c r="BXQ168" s="10"/>
      <c r="BXR168" s="10"/>
      <c r="BXS168" s="10"/>
      <c r="BXT168" s="10"/>
      <c r="BXU168" s="10"/>
      <c r="BXV168" s="10"/>
      <c r="BXW168" s="10"/>
      <c r="BXX168" s="10"/>
      <c r="BXY168" s="10"/>
      <c r="BXZ168" s="10"/>
      <c r="BYA168" s="10"/>
      <c r="BYB168" s="10"/>
      <c r="BYC168" s="10"/>
      <c r="BYD168" s="10"/>
      <c r="BYE168" s="10"/>
      <c r="BYF168" s="10"/>
      <c r="BYG168" s="10"/>
      <c r="BYH168" s="10"/>
      <c r="BYI168" s="10"/>
      <c r="BYJ168" s="10"/>
      <c r="BYK168" s="10"/>
      <c r="BYL168" s="10"/>
      <c r="BYM168" s="10"/>
      <c r="BYN168" s="10"/>
      <c r="BYO168" s="10"/>
      <c r="BYP168" s="10"/>
      <c r="BYQ168" s="10"/>
      <c r="BYR168" s="10"/>
      <c r="BYS168" s="10"/>
      <c r="BYT168" s="10"/>
      <c r="BYU168" s="10"/>
      <c r="BYV168" s="10"/>
      <c r="BYW168" s="10"/>
      <c r="BYX168" s="10"/>
      <c r="BYY168" s="10"/>
      <c r="BYZ168" s="10"/>
      <c r="BZA168" s="10"/>
      <c r="BZB168" s="10"/>
      <c r="BZC168" s="10"/>
      <c r="BZD168" s="10"/>
      <c r="BZE168" s="10"/>
      <c r="BZF168" s="10"/>
      <c r="BZG168" s="10"/>
      <c r="BZH168" s="10"/>
      <c r="BZI168" s="10"/>
      <c r="BZJ168" s="10"/>
      <c r="BZK168" s="10"/>
      <c r="BZL168" s="10"/>
      <c r="BZM168" s="10"/>
      <c r="BZN168" s="10"/>
      <c r="BZO168" s="10"/>
      <c r="BZP168" s="10"/>
      <c r="BZQ168" s="10"/>
      <c r="BZR168" s="10"/>
      <c r="BZS168" s="10"/>
      <c r="BZT168" s="10"/>
      <c r="BZU168" s="10"/>
      <c r="BZV168" s="10"/>
      <c r="BZW168" s="10"/>
      <c r="BZX168" s="10"/>
      <c r="BZY168" s="10"/>
      <c r="BZZ168" s="10"/>
      <c r="CAA168" s="10"/>
      <c r="CAB168" s="10"/>
      <c r="CAC168" s="10"/>
      <c r="CAD168" s="10"/>
      <c r="CAE168" s="10"/>
      <c r="CAF168" s="10"/>
      <c r="CAG168" s="10"/>
      <c r="CAH168" s="10"/>
      <c r="CAI168" s="10"/>
      <c r="CAJ168" s="10"/>
      <c r="CAK168" s="10"/>
      <c r="CAL168" s="10"/>
      <c r="CAM168" s="10"/>
      <c r="CAN168" s="10"/>
      <c r="CAO168" s="10"/>
      <c r="CAP168" s="10"/>
      <c r="CAQ168" s="10"/>
      <c r="CAR168" s="10"/>
      <c r="CAS168" s="10"/>
      <c r="CAT168" s="10"/>
      <c r="CAU168" s="10"/>
      <c r="CAV168" s="10"/>
      <c r="CAW168" s="10"/>
      <c r="CAX168" s="10"/>
      <c r="CAY168" s="10"/>
      <c r="CAZ168" s="10"/>
      <c r="CBA168" s="10"/>
      <c r="CBB168" s="10"/>
      <c r="CBC168" s="10"/>
      <c r="CBD168" s="10"/>
      <c r="CBE168" s="10"/>
      <c r="CBF168" s="10"/>
      <c r="CBG168" s="10"/>
      <c r="CBH168" s="10"/>
      <c r="CBI168" s="10"/>
      <c r="CBJ168" s="10"/>
      <c r="CBK168" s="10"/>
      <c r="CBL168" s="10"/>
      <c r="CBM168" s="10"/>
      <c r="CBN168" s="10"/>
      <c r="CBO168" s="10"/>
      <c r="CBP168" s="10"/>
      <c r="CBQ168" s="10"/>
      <c r="CBR168" s="10"/>
      <c r="CBS168" s="10"/>
      <c r="CBT168" s="10"/>
      <c r="CBU168" s="10"/>
      <c r="CBV168" s="10"/>
      <c r="CBW168" s="10"/>
      <c r="CBX168" s="10"/>
      <c r="CBY168" s="10"/>
      <c r="CBZ168" s="10"/>
      <c r="CCA168" s="10"/>
      <c r="CCB168" s="10"/>
      <c r="CCC168" s="10"/>
      <c r="CCD168" s="10"/>
      <c r="CCE168" s="10"/>
      <c r="CCF168" s="10"/>
      <c r="CCG168" s="10"/>
      <c r="CCH168" s="10"/>
      <c r="CCI168" s="10"/>
      <c r="CCJ168" s="10"/>
      <c r="CCK168" s="10"/>
      <c r="CCL168" s="10"/>
      <c r="CCM168" s="10"/>
      <c r="CCN168" s="10"/>
      <c r="CCO168" s="10"/>
      <c r="CCP168" s="10"/>
      <c r="CCQ168" s="10"/>
      <c r="CCR168" s="10"/>
      <c r="CCS168" s="10"/>
      <c r="CCT168" s="10"/>
      <c r="CCU168" s="10"/>
      <c r="CCV168" s="10"/>
      <c r="CCW168" s="10"/>
      <c r="CCX168" s="10"/>
      <c r="CCY168" s="10"/>
      <c r="CCZ168" s="10"/>
      <c r="CDA168" s="10"/>
      <c r="CDB168" s="10"/>
      <c r="CDC168" s="10"/>
      <c r="CDD168" s="10"/>
      <c r="CDE168" s="10"/>
      <c r="CDF168" s="10"/>
      <c r="CDG168" s="10"/>
      <c r="CDH168" s="10"/>
      <c r="CDI168" s="10"/>
      <c r="CDJ168" s="10"/>
      <c r="CDK168" s="10"/>
      <c r="CDL168" s="10"/>
      <c r="CDM168" s="10"/>
      <c r="CDN168" s="10"/>
      <c r="CDO168" s="10"/>
      <c r="CDP168" s="10"/>
      <c r="CDQ168" s="10"/>
      <c r="CDR168" s="10"/>
      <c r="CDS168" s="10"/>
      <c r="CDT168" s="10"/>
      <c r="CDU168" s="10"/>
      <c r="CDV168" s="10"/>
      <c r="CDW168" s="10"/>
      <c r="CDX168" s="10"/>
      <c r="CDY168" s="10"/>
      <c r="CDZ168" s="10"/>
      <c r="CEA168" s="10"/>
      <c r="CEB168" s="10"/>
      <c r="CEC168" s="10"/>
      <c r="CED168" s="10"/>
      <c r="CEE168" s="10"/>
      <c r="CEF168" s="10"/>
      <c r="CEG168" s="10"/>
      <c r="CEH168" s="10"/>
      <c r="CEI168" s="10"/>
      <c r="CEJ168" s="10"/>
      <c r="CEK168" s="10"/>
      <c r="CEL168" s="10"/>
      <c r="CEM168" s="10"/>
      <c r="CEN168" s="10"/>
      <c r="CEO168" s="10"/>
      <c r="CEP168" s="10"/>
      <c r="CEQ168" s="10"/>
      <c r="CER168" s="10"/>
      <c r="CES168" s="10"/>
      <c r="CET168" s="10"/>
      <c r="CEU168" s="10"/>
      <c r="CEV168" s="10"/>
      <c r="CEW168" s="10"/>
      <c r="CEX168" s="10"/>
      <c r="CEY168" s="10"/>
      <c r="CEZ168" s="10"/>
      <c r="CFA168" s="10"/>
      <c r="CFB168" s="10"/>
      <c r="CFC168" s="10"/>
      <c r="CFD168" s="10"/>
      <c r="CFE168" s="10"/>
      <c r="CFF168" s="10"/>
      <c r="CFG168" s="10"/>
      <c r="CFH168" s="10"/>
      <c r="CFI168" s="10"/>
      <c r="CFJ168" s="10"/>
      <c r="CFK168" s="10"/>
      <c r="CFL168" s="10"/>
      <c r="CFM168" s="10"/>
      <c r="CFN168" s="10"/>
      <c r="CFO168" s="10"/>
      <c r="CFP168" s="10"/>
      <c r="CFQ168" s="10"/>
      <c r="CFR168" s="10"/>
      <c r="CFS168" s="10"/>
      <c r="CFT168" s="10"/>
      <c r="CFU168" s="10"/>
      <c r="CFV168" s="10"/>
      <c r="CFW168" s="10"/>
      <c r="CFX168" s="10"/>
      <c r="CFY168" s="10"/>
      <c r="CFZ168" s="10"/>
      <c r="CGA168" s="10"/>
      <c r="CGB168" s="10"/>
      <c r="CGC168" s="10"/>
      <c r="CGD168" s="10"/>
      <c r="CGE168" s="10"/>
      <c r="CGF168" s="10"/>
      <c r="CGG168" s="10"/>
      <c r="CGH168" s="10"/>
      <c r="CGI168" s="10"/>
      <c r="CGJ168" s="10"/>
      <c r="CGK168" s="10"/>
      <c r="CGL168" s="10"/>
      <c r="CGM168" s="10"/>
      <c r="CGN168" s="10"/>
      <c r="CGO168" s="10"/>
      <c r="CGP168" s="10"/>
      <c r="CGQ168" s="10"/>
      <c r="CGR168" s="10"/>
      <c r="CGS168" s="10"/>
      <c r="CGT168" s="10"/>
      <c r="CGU168" s="10"/>
      <c r="CGV168" s="10"/>
      <c r="CGW168" s="10"/>
      <c r="CGX168" s="10"/>
      <c r="CGY168" s="10"/>
      <c r="CGZ168" s="10"/>
      <c r="CHA168" s="10"/>
      <c r="CHB168" s="10"/>
      <c r="CHC168" s="10"/>
      <c r="CHD168" s="10"/>
      <c r="CHE168" s="10"/>
      <c r="CHF168" s="10"/>
      <c r="CHG168" s="10"/>
      <c r="CHH168" s="10"/>
      <c r="CHI168" s="10"/>
      <c r="CHJ168" s="10"/>
      <c r="CHK168" s="10"/>
      <c r="CHL168" s="10"/>
      <c r="CHM168" s="10"/>
      <c r="CHN168" s="10"/>
      <c r="CHO168" s="10"/>
      <c r="CHP168" s="10"/>
      <c r="CHQ168" s="10"/>
      <c r="CHR168" s="10"/>
      <c r="CHS168" s="10"/>
      <c r="CHT168" s="10"/>
      <c r="CHU168" s="10"/>
      <c r="CHV168" s="10"/>
      <c r="CHW168" s="10"/>
      <c r="CHX168" s="10"/>
      <c r="CHY168" s="10"/>
      <c r="CHZ168" s="10"/>
      <c r="CIA168" s="10"/>
      <c r="CIB168" s="10"/>
      <c r="CIC168" s="10"/>
      <c r="CID168" s="10"/>
      <c r="CIE168" s="10"/>
      <c r="CIF168" s="10"/>
      <c r="CIG168" s="10"/>
      <c r="CIH168" s="10"/>
      <c r="CII168" s="10"/>
      <c r="CIJ168" s="10"/>
      <c r="CIK168" s="10"/>
      <c r="CIL168" s="10"/>
      <c r="CIM168" s="10"/>
      <c r="CIN168" s="10"/>
      <c r="CIO168" s="10"/>
      <c r="CIP168" s="10"/>
      <c r="CIQ168" s="10"/>
      <c r="CIR168" s="10"/>
      <c r="CIS168" s="10"/>
      <c r="CIT168" s="10"/>
      <c r="CIU168" s="10"/>
      <c r="CIV168" s="10"/>
      <c r="CIW168" s="10"/>
      <c r="CIX168" s="10"/>
      <c r="CIY168" s="10"/>
      <c r="CIZ168" s="10"/>
      <c r="CJA168" s="10"/>
      <c r="CJB168" s="10"/>
      <c r="CJC168" s="10"/>
      <c r="CJD168" s="10"/>
      <c r="CJE168" s="10"/>
      <c r="CJF168" s="10"/>
      <c r="CJG168" s="10"/>
      <c r="CJH168" s="10"/>
      <c r="CJI168" s="10"/>
      <c r="CJJ168" s="10"/>
      <c r="CJK168" s="10"/>
      <c r="CJL168" s="10"/>
      <c r="CJM168" s="10"/>
      <c r="CJN168" s="10"/>
      <c r="CJO168" s="10"/>
      <c r="CJP168" s="10"/>
      <c r="CJQ168" s="10"/>
      <c r="CJR168" s="10"/>
      <c r="CJS168" s="10"/>
      <c r="CJT168" s="10"/>
      <c r="CJU168" s="10"/>
      <c r="CJV168" s="10"/>
      <c r="CJW168" s="10"/>
      <c r="CJX168" s="10"/>
      <c r="CJY168" s="10"/>
      <c r="CJZ168" s="10"/>
      <c r="CKA168" s="10"/>
      <c r="CKB168" s="10"/>
      <c r="CKC168" s="10"/>
      <c r="CKD168" s="10"/>
      <c r="CKE168" s="10"/>
      <c r="CKF168" s="10"/>
      <c r="CKG168" s="10"/>
      <c r="CKH168" s="10"/>
      <c r="CKI168" s="10"/>
      <c r="CKJ168" s="10"/>
      <c r="CKK168" s="10"/>
      <c r="CKL168" s="10"/>
      <c r="CKM168" s="10"/>
      <c r="CKN168" s="10"/>
      <c r="CKO168" s="10"/>
      <c r="CKP168" s="10"/>
      <c r="CKQ168" s="10"/>
      <c r="CKR168" s="10"/>
      <c r="CKS168" s="10"/>
      <c r="CKT168" s="10"/>
      <c r="CKU168" s="10"/>
      <c r="CKV168" s="10"/>
      <c r="CKW168" s="10"/>
      <c r="CKX168" s="10"/>
      <c r="CKY168" s="10"/>
      <c r="CKZ168" s="10"/>
      <c r="CLA168" s="10"/>
      <c r="CLB168" s="10"/>
      <c r="CLC168" s="10"/>
      <c r="CLD168" s="10"/>
      <c r="CLE168" s="10"/>
      <c r="CLF168" s="10"/>
      <c r="CLG168" s="10"/>
      <c r="CLH168" s="10"/>
      <c r="CLI168" s="10"/>
      <c r="CLJ168" s="10"/>
      <c r="CLK168" s="10"/>
      <c r="CLL168" s="10"/>
      <c r="CLM168" s="10"/>
      <c r="CLN168" s="10"/>
      <c r="CLO168" s="10"/>
      <c r="CLP168" s="10"/>
      <c r="CLQ168" s="10"/>
      <c r="CLR168" s="10"/>
      <c r="CLS168" s="10"/>
      <c r="CLT168" s="10"/>
      <c r="CLU168" s="10"/>
      <c r="CLV168" s="10"/>
      <c r="CLW168" s="10"/>
      <c r="CLX168" s="10"/>
      <c r="CLY168" s="10"/>
      <c r="CLZ168" s="10"/>
      <c r="CMA168" s="10"/>
      <c r="CMB168" s="10"/>
      <c r="CMC168" s="10"/>
      <c r="CMD168" s="10"/>
      <c r="CME168" s="10"/>
      <c r="CMF168" s="10"/>
      <c r="CMG168" s="10"/>
      <c r="CMH168" s="10"/>
      <c r="CMI168" s="10"/>
      <c r="CMJ168" s="10"/>
      <c r="CMK168" s="10"/>
      <c r="CML168" s="10"/>
      <c r="CMM168" s="10"/>
      <c r="CMN168" s="10"/>
      <c r="CMO168" s="10"/>
      <c r="CMP168" s="10"/>
      <c r="CMQ168" s="10"/>
      <c r="CMR168" s="10"/>
      <c r="CMS168" s="10"/>
      <c r="CMT168" s="10"/>
      <c r="CMU168" s="10"/>
      <c r="CMV168" s="10"/>
      <c r="CMW168" s="10"/>
      <c r="CMX168" s="10"/>
      <c r="CMY168" s="10"/>
      <c r="CMZ168" s="10"/>
      <c r="CNA168" s="10"/>
      <c r="CNB168" s="10"/>
      <c r="CNC168" s="10"/>
      <c r="CND168" s="10"/>
      <c r="CNE168" s="10"/>
      <c r="CNF168" s="10"/>
      <c r="CNG168" s="10"/>
      <c r="CNH168" s="10"/>
      <c r="CNI168" s="10"/>
      <c r="CNJ168" s="10"/>
      <c r="CNK168" s="10"/>
      <c r="CNL168" s="10"/>
      <c r="CNM168" s="10"/>
      <c r="CNN168" s="10"/>
      <c r="CNO168" s="10"/>
      <c r="CNP168" s="10"/>
      <c r="CNQ168" s="10"/>
      <c r="CNR168" s="10"/>
      <c r="CNS168" s="10"/>
      <c r="CNT168" s="10"/>
      <c r="CNU168" s="10"/>
      <c r="CNV168" s="10"/>
      <c r="CNW168" s="10"/>
      <c r="CNX168" s="10"/>
      <c r="CNY168" s="10"/>
      <c r="CNZ168" s="10"/>
      <c r="COA168" s="10"/>
      <c r="COB168" s="10"/>
      <c r="COC168" s="10"/>
      <c r="COD168" s="10"/>
      <c r="COE168" s="10"/>
      <c r="COF168" s="10"/>
      <c r="COG168" s="10"/>
      <c r="COH168" s="10"/>
      <c r="COI168" s="10"/>
      <c r="COJ168" s="10"/>
      <c r="COK168" s="10"/>
      <c r="COL168" s="10"/>
      <c r="COM168" s="10"/>
      <c r="CON168" s="10"/>
      <c r="COO168" s="10"/>
      <c r="COP168" s="10"/>
      <c r="COQ168" s="10"/>
      <c r="COR168" s="10"/>
      <c r="COS168" s="10"/>
      <c r="COT168" s="10"/>
      <c r="COU168" s="10"/>
      <c r="COV168" s="10"/>
      <c r="COW168" s="10"/>
      <c r="COX168" s="10"/>
      <c r="COY168" s="10"/>
      <c r="COZ168" s="10"/>
      <c r="CPA168" s="10"/>
      <c r="CPB168" s="10"/>
      <c r="CPC168" s="10"/>
      <c r="CPD168" s="10"/>
      <c r="CPE168" s="10"/>
      <c r="CPF168" s="10"/>
      <c r="CPG168" s="10"/>
      <c r="CPH168" s="10"/>
      <c r="CPI168" s="10"/>
      <c r="CPJ168" s="10"/>
      <c r="CPK168" s="10"/>
      <c r="CPL168" s="10"/>
      <c r="CPM168" s="10"/>
      <c r="CPN168" s="10"/>
      <c r="CPO168" s="10"/>
      <c r="CPP168" s="10"/>
      <c r="CPQ168" s="10"/>
      <c r="CPR168" s="10"/>
      <c r="CPS168" s="10"/>
      <c r="CPT168" s="10"/>
      <c r="CPU168" s="10"/>
      <c r="CPV168" s="10"/>
      <c r="CPW168" s="10"/>
      <c r="CPX168" s="10"/>
      <c r="CPY168" s="10"/>
      <c r="CPZ168" s="10"/>
      <c r="CQA168" s="10"/>
      <c r="CQB168" s="10"/>
      <c r="CQC168" s="10"/>
      <c r="CQD168" s="10"/>
      <c r="CQE168" s="10"/>
      <c r="CQF168" s="10"/>
      <c r="CQG168" s="10"/>
      <c r="CQH168" s="10"/>
      <c r="CQI168" s="10"/>
      <c r="CQJ168" s="10"/>
      <c r="CQK168" s="10"/>
      <c r="CQL168" s="10"/>
      <c r="CQM168" s="10"/>
      <c r="CQN168" s="10"/>
      <c r="CQO168" s="10"/>
      <c r="CQP168" s="10"/>
      <c r="CQQ168" s="10"/>
      <c r="CQR168" s="10"/>
      <c r="CQS168" s="10"/>
      <c r="CQT168" s="10"/>
      <c r="CQU168" s="10"/>
      <c r="CQV168" s="10"/>
      <c r="CQW168" s="10"/>
      <c r="CQX168" s="10"/>
      <c r="CQY168" s="10"/>
      <c r="CQZ168" s="10"/>
      <c r="CRA168" s="10"/>
      <c r="CRB168" s="10"/>
      <c r="CRC168" s="10"/>
      <c r="CRD168" s="10"/>
      <c r="CRE168" s="10"/>
      <c r="CRF168" s="10"/>
      <c r="CRG168" s="10"/>
      <c r="CRH168" s="10"/>
      <c r="CRI168" s="10"/>
      <c r="CRJ168" s="10"/>
      <c r="CRK168" s="10"/>
      <c r="CRL168" s="10"/>
      <c r="CRM168" s="10"/>
      <c r="CRN168" s="10"/>
      <c r="CRO168" s="10"/>
      <c r="CRP168" s="10"/>
      <c r="CRQ168" s="10"/>
      <c r="CRR168" s="10"/>
      <c r="CRS168" s="10"/>
      <c r="CRT168" s="10"/>
      <c r="CRU168" s="10"/>
      <c r="CRV168" s="10"/>
      <c r="CRW168" s="10"/>
      <c r="CRX168" s="10"/>
      <c r="CRY168" s="10"/>
      <c r="CRZ168" s="10"/>
      <c r="CSA168" s="10"/>
      <c r="CSB168" s="10"/>
      <c r="CSC168" s="10"/>
      <c r="CSD168" s="10"/>
      <c r="CSE168" s="10"/>
      <c r="CSF168" s="10"/>
      <c r="CSG168" s="10"/>
      <c r="CSH168" s="10"/>
      <c r="CSI168" s="10"/>
      <c r="CSJ168" s="10"/>
      <c r="CSK168" s="10"/>
      <c r="CSL168" s="10"/>
      <c r="CSM168" s="10"/>
      <c r="CSN168" s="10"/>
      <c r="CSO168" s="10"/>
      <c r="CSP168" s="10"/>
      <c r="CSQ168" s="10"/>
      <c r="CSR168" s="10"/>
      <c r="CSS168" s="10"/>
      <c r="CST168" s="10"/>
      <c r="CSU168" s="10"/>
      <c r="CSV168" s="10"/>
      <c r="CSW168" s="10"/>
      <c r="CSX168" s="10"/>
      <c r="CSY168" s="10"/>
      <c r="CSZ168" s="10"/>
      <c r="CTA168" s="10"/>
      <c r="CTB168" s="10"/>
      <c r="CTC168" s="10"/>
      <c r="CTD168" s="10"/>
      <c r="CTE168" s="10"/>
      <c r="CTF168" s="10"/>
      <c r="CTG168" s="10"/>
      <c r="CTH168" s="10"/>
      <c r="CTI168" s="10"/>
      <c r="CTJ168" s="10"/>
      <c r="CTK168" s="10"/>
      <c r="CTL168" s="10"/>
      <c r="CTM168" s="10"/>
      <c r="CTN168" s="10"/>
      <c r="CTO168" s="10"/>
      <c r="CTP168" s="10"/>
      <c r="CTQ168" s="10"/>
      <c r="CTR168" s="10"/>
      <c r="CTS168" s="10"/>
      <c r="CTT168" s="10"/>
      <c r="CTU168" s="10"/>
      <c r="CTV168" s="10"/>
      <c r="CTW168" s="10"/>
      <c r="CTX168" s="10"/>
      <c r="CTY168" s="10"/>
      <c r="CTZ168" s="10"/>
      <c r="CUA168" s="10"/>
      <c r="CUB168" s="10"/>
      <c r="CUC168" s="10"/>
      <c r="CUD168" s="10"/>
      <c r="CUE168" s="10"/>
      <c r="CUF168" s="10"/>
      <c r="CUG168" s="10"/>
      <c r="CUH168" s="10"/>
      <c r="CUI168" s="10"/>
      <c r="CUJ168" s="10"/>
      <c r="CUK168" s="10"/>
      <c r="CUL168" s="10"/>
      <c r="CUM168" s="10"/>
      <c r="CUN168" s="10"/>
      <c r="CUO168" s="10"/>
      <c r="CUP168" s="10"/>
      <c r="CUQ168" s="10"/>
      <c r="CUR168" s="10"/>
      <c r="CUS168" s="10"/>
      <c r="CUT168" s="10"/>
      <c r="CUU168" s="10"/>
      <c r="CUV168" s="10"/>
      <c r="CUW168" s="10"/>
      <c r="CUX168" s="10"/>
      <c r="CUY168" s="10"/>
      <c r="CUZ168" s="10"/>
      <c r="CVA168" s="10"/>
      <c r="CVB168" s="10"/>
      <c r="CVC168" s="10"/>
      <c r="CVD168" s="10"/>
      <c r="CVE168" s="10"/>
      <c r="CVF168" s="10"/>
      <c r="CVG168" s="10"/>
      <c r="CVH168" s="10"/>
      <c r="CVI168" s="10"/>
      <c r="CVJ168" s="10"/>
      <c r="CVK168" s="10"/>
      <c r="CVL168" s="10"/>
      <c r="CVM168" s="10"/>
      <c r="CVN168" s="10"/>
      <c r="CVO168" s="10"/>
      <c r="CVP168" s="10"/>
      <c r="CVQ168" s="10"/>
      <c r="CVR168" s="10"/>
      <c r="CVS168" s="10"/>
      <c r="CVT168" s="10"/>
      <c r="CVU168" s="10"/>
      <c r="CVV168" s="10"/>
      <c r="CVW168" s="10"/>
      <c r="CVX168" s="10"/>
      <c r="CVY168" s="10"/>
      <c r="CVZ168" s="10"/>
      <c r="CWA168" s="10"/>
      <c r="CWB168" s="10"/>
      <c r="CWC168" s="10"/>
      <c r="CWD168" s="10"/>
      <c r="CWE168" s="10"/>
      <c r="CWF168" s="10"/>
      <c r="CWG168" s="10"/>
      <c r="CWH168" s="10"/>
      <c r="CWI168" s="10"/>
      <c r="CWJ168" s="10"/>
      <c r="CWK168" s="10"/>
      <c r="CWL168" s="10"/>
      <c r="CWM168" s="10"/>
      <c r="CWN168" s="10"/>
      <c r="CWO168" s="10"/>
      <c r="CWP168" s="10"/>
      <c r="CWQ168" s="10"/>
      <c r="CWR168" s="10"/>
      <c r="CWS168" s="10"/>
      <c r="CWT168" s="10"/>
      <c r="CWU168" s="10"/>
      <c r="CWV168" s="10"/>
      <c r="CWW168" s="10"/>
      <c r="CWX168" s="10"/>
      <c r="CWY168" s="10"/>
      <c r="CWZ168" s="10"/>
      <c r="CXA168" s="10"/>
      <c r="CXB168" s="10"/>
      <c r="CXC168" s="10"/>
      <c r="CXD168" s="10"/>
      <c r="CXE168" s="10"/>
      <c r="CXF168" s="10"/>
      <c r="CXG168" s="10"/>
      <c r="CXH168" s="10"/>
      <c r="CXI168" s="10"/>
      <c r="CXJ168" s="10"/>
      <c r="CXK168" s="10"/>
      <c r="CXL168" s="10"/>
      <c r="CXM168" s="10"/>
      <c r="CXN168" s="10"/>
      <c r="CXO168" s="10"/>
      <c r="CXP168" s="10"/>
      <c r="CXQ168" s="10"/>
      <c r="CXR168" s="10"/>
      <c r="CXS168" s="10"/>
      <c r="CXT168" s="10"/>
      <c r="CXU168" s="10"/>
      <c r="CXV168" s="10"/>
      <c r="CXW168" s="10"/>
      <c r="CXX168" s="10"/>
      <c r="CXY168" s="10"/>
      <c r="CXZ168" s="10"/>
      <c r="CYA168" s="10"/>
      <c r="CYB168" s="10"/>
      <c r="CYC168" s="10"/>
      <c r="CYD168" s="10"/>
      <c r="CYE168" s="10"/>
      <c r="CYF168" s="10"/>
      <c r="CYG168" s="10"/>
      <c r="CYH168" s="10"/>
      <c r="CYI168" s="10"/>
      <c r="CYJ168" s="10"/>
      <c r="CYK168" s="10"/>
      <c r="CYL168" s="10"/>
      <c r="CYM168" s="10"/>
      <c r="CYN168" s="10"/>
      <c r="CYO168" s="10"/>
      <c r="CYP168" s="10"/>
      <c r="CYQ168" s="10"/>
      <c r="CYR168" s="10"/>
      <c r="CYS168" s="10"/>
      <c r="CYT168" s="10"/>
      <c r="CYU168" s="10"/>
      <c r="CYV168" s="10"/>
      <c r="CYW168" s="10"/>
      <c r="CYX168" s="10"/>
      <c r="CYY168" s="10"/>
      <c r="CYZ168" s="10"/>
      <c r="CZA168" s="10"/>
      <c r="CZB168" s="10"/>
      <c r="CZC168" s="10"/>
      <c r="CZD168" s="10"/>
      <c r="CZE168" s="10"/>
      <c r="CZF168" s="10"/>
      <c r="CZG168" s="10"/>
      <c r="CZH168" s="10"/>
      <c r="CZI168" s="10"/>
      <c r="CZJ168" s="10"/>
      <c r="CZK168" s="10"/>
      <c r="CZL168" s="10"/>
      <c r="CZM168" s="10"/>
      <c r="CZN168" s="10"/>
      <c r="CZO168" s="10"/>
      <c r="CZP168" s="10"/>
      <c r="CZQ168" s="10"/>
      <c r="CZR168" s="10"/>
      <c r="CZS168" s="10"/>
      <c r="CZT168" s="10"/>
      <c r="CZU168" s="10"/>
      <c r="CZV168" s="10"/>
      <c r="CZW168" s="10"/>
      <c r="CZX168" s="10"/>
      <c r="CZY168" s="10"/>
      <c r="CZZ168" s="10"/>
      <c r="DAA168" s="10"/>
      <c r="DAB168" s="10"/>
      <c r="DAC168" s="10"/>
      <c r="DAD168" s="10"/>
      <c r="DAE168" s="10"/>
      <c r="DAF168" s="10"/>
      <c r="DAG168" s="10"/>
      <c r="DAH168" s="10"/>
      <c r="DAI168" s="10"/>
      <c r="DAJ168" s="10"/>
      <c r="DAK168" s="10"/>
      <c r="DAL168" s="10"/>
      <c r="DAM168" s="10"/>
      <c r="DAN168" s="10"/>
      <c r="DAO168" s="10"/>
      <c r="DAP168" s="10"/>
      <c r="DAQ168" s="10"/>
      <c r="DAR168" s="10"/>
      <c r="DAS168" s="10"/>
      <c r="DAT168" s="10"/>
      <c r="DAU168" s="10"/>
      <c r="DAV168" s="10"/>
      <c r="DAW168" s="10"/>
      <c r="DAX168" s="10"/>
      <c r="DAY168" s="10"/>
      <c r="DAZ168" s="10"/>
      <c r="DBA168" s="10"/>
      <c r="DBB168" s="10"/>
      <c r="DBC168" s="10"/>
      <c r="DBD168" s="10"/>
      <c r="DBE168" s="10"/>
      <c r="DBF168" s="10"/>
      <c r="DBG168" s="10"/>
      <c r="DBH168" s="10"/>
      <c r="DBI168" s="10"/>
      <c r="DBJ168" s="10"/>
      <c r="DBK168" s="10"/>
      <c r="DBL168" s="10"/>
      <c r="DBM168" s="10"/>
      <c r="DBN168" s="10"/>
      <c r="DBO168" s="10"/>
      <c r="DBP168" s="10"/>
      <c r="DBQ168" s="10"/>
      <c r="DBR168" s="10"/>
      <c r="DBS168" s="10"/>
      <c r="DBT168" s="10"/>
      <c r="DBU168" s="10"/>
      <c r="DBV168" s="10"/>
      <c r="DBW168" s="10"/>
      <c r="DBX168" s="10"/>
      <c r="DBY168" s="10"/>
      <c r="DBZ168" s="10"/>
      <c r="DCA168" s="10"/>
      <c r="DCB168" s="10"/>
      <c r="DCC168" s="10"/>
      <c r="DCD168" s="10"/>
      <c r="DCE168" s="10"/>
      <c r="DCF168" s="10"/>
      <c r="DCG168" s="10"/>
      <c r="DCH168" s="10"/>
      <c r="DCI168" s="10"/>
      <c r="DCJ168" s="10"/>
      <c r="DCK168" s="10"/>
      <c r="DCL168" s="10"/>
      <c r="DCM168" s="10"/>
      <c r="DCN168" s="10"/>
      <c r="DCO168" s="10"/>
      <c r="DCP168" s="10"/>
      <c r="DCQ168" s="10"/>
      <c r="DCR168" s="10"/>
      <c r="DCS168" s="10"/>
      <c r="DCT168" s="10"/>
      <c r="DCU168" s="10"/>
      <c r="DCV168" s="10"/>
      <c r="DCW168" s="10"/>
      <c r="DCX168" s="10"/>
      <c r="DCY168" s="10"/>
      <c r="DCZ168" s="10"/>
      <c r="DDA168" s="10"/>
      <c r="DDB168" s="10"/>
      <c r="DDC168" s="10"/>
      <c r="DDD168" s="10"/>
      <c r="DDE168" s="10"/>
      <c r="DDF168" s="10"/>
      <c r="DDG168" s="10"/>
      <c r="DDH168" s="10"/>
      <c r="DDI168" s="10"/>
      <c r="DDJ168" s="10"/>
      <c r="DDK168" s="10"/>
      <c r="DDL168" s="10"/>
      <c r="DDM168" s="10"/>
      <c r="DDN168" s="10"/>
      <c r="DDO168" s="10"/>
      <c r="DDP168" s="10"/>
      <c r="DDQ168" s="10"/>
      <c r="DDR168" s="10"/>
      <c r="DDS168" s="10"/>
      <c r="DDT168" s="10"/>
      <c r="DDU168" s="10"/>
      <c r="DDV168" s="10"/>
      <c r="DDW168" s="10"/>
      <c r="DDX168" s="10"/>
      <c r="DDY168" s="10"/>
      <c r="DDZ168" s="10"/>
      <c r="DEA168" s="10"/>
      <c r="DEB168" s="10"/>
      <c r="DEC168" s="10"/>
      <c r="DED168" s="10"/>
      <c r="DEE168" s="10"/>
      <c r="DEF168" s="10"/>
      <c r="DEG168" s="10"/>
      <c r="DEH168" s="10"/>
      <c r="DEI168" s="10"/>
      <c r="DEJ168" s="10"/>
      <c r="DEK168" s="10"/>
      <c r="DEL168" s="10"/>
      <c r="DEM168" s="10"/>
      <c r="DEN168" s="10"/>
      <c r="DEO168" s="10"/>
      <c r="DEP168" s="10"/>
      <c r="DEQ168" s="10"/>
      <c r="DER168" s="10"/>
      <c r="DES168" s="10"/>
      <c r="DET168" s="10"/>
      <c r="DEU168" s="10"/>
      <c r="DEV168" s="10"/>
      <c r="DEW168" s="10"/>
      <c r="DEX168" s="10"/>
      <c r="DEY168" s="10"/>
      <c r="DEZ168" s="10"/>
      <c r="DFA168" s="10"/>
      <c r="DFB168" s="10"/>
      <c r="DFC168" s="10"/>
      <c r="DFD168" s="10"/>
      <c r="DFE168" s="10"/>
      <c r="DFF168" s="10"/>
      <c r="DFG168" s="10"/>
      <c r="DFH168" s="10"/>
      <c r="DFI168" s="10"/>
      <c r="DFJ168" s="10"/>
      <c r="DFK168" s="10"/>
      <c r="DFL168" s="10"/>
      <c r="DFM168" s="10"/>
      <c r="DFN168" s="10"/>
      <c r="DFO168" s="10"/>
      <c r="DFP168" s="10"/>
      <c r="DFQ168" s="10"/>
      <c r="DFR168" s="10"/>
      <c r="DFS168" s="10"/>
      <c r="DFT168" s="10"/>
      <c r="DFU168" s="10"/>
      <c r="DFV168" s="10"/>
      <c r="DFW168" s="10"/>
      <c r="DFX168" s="10"/>
      <c r="DFY168" s="10"/>
      <c r="DFZ168" s="10"/>
      <c r="DGA168" s="10"/>
      <c r="DGB168" s="10"/>
      <c r="DGC168" s="10"/>
      <c r="DGD168" s="10"/>
      <c r="DGE168" s="10"/>
      <c r="DGF168" s="10"/>
      <c r="DGG168" s="10"/>
      <c r="DGH168" s="10"/>
      <c r="DGI168" s="10"/>
      <c r="DGJ168" s="10"/>
      <c r="DGK168" s="10"/>
      <c r="DGL168" s="10"/>
      <c r="DGM168" s="10"/>
      <c r="DGN168" s="10"/>
      <c r="DGO168" s="10"/>
      <c r="DGP168" s="10"/>
      <c r="DGQ168" s="10"/>
      <c r="DGR168" s="10"/>
      <c r="DGS168" s="10"/>
      <c r="DGT168" s="10"/>
      <c r="DGU168" s="10"/>
      <c r="DGV168" s="10"/>
      <c r="DGW168" s="10"/>
      <c r="DGX168" s="10"/>
      <c r="DGY168" s="10"/>
      <c r="DGZ168" s="10"/>
      <c r="DHA168" s="10"/>
      <c r="DHB168" s="10"/>
      <c r="DHC168" s="10"/>
      <c r="DHD168" s="10"/>
      <c r="DHE168" s="10"/>
      <c r="DHF168" s="10"/>
      <c r="DHG168" s="10"/>
      <c r="DHH168" s="10"/>
      <c r="DHI168" s="10"/>
      <c r="DHJ168" s="10"/>
      <c r="DHK168" s="10"/>
      <c r="DHL168" s="10"/>
      <c r="DHM168" s="10"/>
      <c r="DHN168" s="10"/>
      <c r="DHO168" s="10"/>
      <c r="DHP168" s="10"/>
      <c r="DHQ168" s="10"/>
      <c r="DHR168" s="10"/>
      <c r="DHS168" s="10"/>
      <c r="DHT168" s="10"/>
      <c r="DHU168" s="10"/>
      <c r="DHV168" s="10"/>
      <c r="DHW168" s="10"/>
      <c r="DHX168" s="10"/>
      <c r="DHY168" s="10"/>
      <c r="DHZ168" s="10"/>
      <c r="DIA168" s="10"/>
      <c r="DIB168" s="10"/>
      <c r="DIC168" s="10"/>
      <c r="DID168" s="10"/>
      <c r="DIE168" s="10"/>
      <c r="DIF168" s="10"/>
      <c r="DIG168" s="10"/>
      <c r="DIH168" s="10"/>
      <c r="DII168" s="10"/>
      <c r="DIJ168" s="10"/>
      <c r="DIK168" s="10"/>
      <c r="DIL168" s="10"/>
      <c r="DIM168" s="10"/>
      <c r="DIN168" s="10"/>
      <c r="DIO168" s="10"/>
      <c r="DIP168" s="10"/>
      <c r="DIQ168" s="10"/>
      <c r="DIR168" s="10"/>
      <c r="DIS168" s="10"/>
      <c r="DIT168" s="10"/>
      <c r="DIU168" s="10"/>
      <c r="DIV168" s="10"/>
      <c r="DIW168" s="10"/>
      <c r="DIX168" s="10"/>
      <c r="DIY168" s="10"/>
      <c r="DIZ168" s="10"/>
      <c r="DJA168" s="10"/>
      <c r="DJB168" s="10"/>
      <c r="DJC168" s="10"/>
      <c r="DJD168" s="10"/>
      <c r="DJE168" s="10"/>
      <c r="DJF168" s="10"/>
      <c r="DJG168" s="10"/>
      <c r="DJH168" s="10"/>
      <c r="DJI168" s="10"/>
      <c r="DJJ168" s="10"/>
      <c r="DJK168" s="10"/>
      <c r="DJL168" s="10"/>
      <c r="DJM168" s="10"/>
      <c r="DJN168" s="10"/>
      <c r="DJO168" s="10"/>
      <c r="DJP168" s="10"/>
      <c r="DJQ168" s="10"/>
      <c r="DJR168" s="10"/>
      <c r="DJS168" s="10"/>
      <c r="DJT168" s="10"/>
      <c r="DJU168" s="10"/>
      <c r="DJV168" s="10"/>
      <c r="DJW168" s="10"/>
      <c r="DJX168" s="10"/>
      <c r="DJY168" s="10"/>
      <c r="DJZ168" s="10"/>
      <c r="DKA168" s="10"/>
      <c r="DKB168" s="10"/>
      <c r="DKC168" s="10"/>
      <c r="DKD168" s="10"/>
      <c r="DKE168" s="10"/>
      <c r="DKF168" s="10"/>
      <c r="DKG168" s="10"/>
      <c r="DKH168" s="10"/>
      <c r="DKI168" s="10"/>
      <c r="DKJ168" s="10"/>
      <c r="DKK168" s="10"/>
      <c r="DKL168" s="10"/>
      <c r="DKM168" s="10"/>
      <c r="DKN168" s="10"/>
      <c r="DKO168" s="10"/>
      <c r="DKP168" s="10"/>
      <c r="DKQ168" s="10"/>
      <c r="DKR168" s="10"/>
      <c r="DKS168" s="10"/>
      <c r="DKT168" s="10"/>
      <c r="DKU168" s="10"/>
      <c r="DKV168" s="10"/>
      <c r="DKW168" s="10"/>
      <c r="DKX168" s="10"/>
      <c r="DKY168" s="10"/>
      <c r="DKZ168" s="10"/>
      <c r="DLA168" s="10"/>
      <c r="DLB168" s="10"/>
      <c r="DLC168" s="10"/>
      <c r="DLD168" s="10"/>
      <c r="DLE168" s="10"/>
      <c r="DLF168" s="10"/>
      <c r="DLG168" s="10"/>
      <c r="DLH168" s="10"/>
      <c r="DLI168" s="10"/>
      <c r="DLJ168" s="10"/>
      <c r="DLK168" s="10"/>
      <c r="DLL168" s="10"/>
      <c r="DLM168" s="10"/>
      <c r="DLN168" s="10"/>
      <c r="DLO168" s="10"/>
      <c r="DLP168" s="10"/>
      <c r="DLQ168" s="10"/>
      <c r="DLR168" s="10"/>
      <c r="DLS168" s="10"/>
      <c r="DLT168" s="10"/>
      <c r="DLU168" s="10"/>
      <c r="DLV168" s="10"/>
      <c r="DLW168" s="10"/>
      <c r="DLX168" s="10"/>
      <c r="DLY168" s="10"/>
      <c r="DLZ168" s="10"/>
      <c r="DMA168" s="10"/>
      <c r="DMB168" s="10"/>
      <c r="DMC168" s="10"/>
      <c r="DMD168" s="10"/>
      <c r="DME168" s="10"/>
      <c r="DMF168" s="10"/>
      <c r="DMG168" s="10"/>
      <c r="DMH168" s="10"/>
      <c r="DMI168" s="10"/>
      <c r="DMJ168" s="10"/>
      <c r="DMK168" s="10"/>
      <c r="DML168" s="10"/>
      <c r="DMM168" s="10"/>
      <c r="DMN168" s="10"/>
      <c r="DMO168" s="10"/>
      <c r="DMP168" s="10"/>
      <c r="DMQ168" s="10"/>
      <c r="DMR168" s="10"/>
      <c r="DMS168" s="10"/>
      <c r="DMT168" s="10"/>
      <c r="DMU168" s="10"/>
      <c r="DMV168" s="10"/>
      <c r="DMW168" s="10"/>
      <c r="DMX168" s="10"/>
      <c r="DMY168" s="10"/>
      <c r="DMZ168" s="10"/>
      <c r="DNA168" s="10"/>
      <c r="DNB168" s="10"/>
      <c r="DNC168" s="10"/>
      <c r="DND168" s="10"/>
      <c r="DNE168" s="10"/>
      <c r="DNF168" s="10"/>
      <c r="DNG168" s="10"/>
      <c r="DNH168" s="10"/>
      <c r="DNI168" s="10"/>
      <c r="DNJ168" s="10"/>
      <c r="DNK168" s="10"/>
      <c r="DNL168" s="10"/>
      <c r="DNM168" s="10"/>
      <c r="DNN168" s="10"/>
      <c r="DNO168" s="10"/>
      <c r="DNP168" s="10"/>
      <c r="DNQ168" s="10"/>
      <c r="DNR168" s="10"/>
      <c r="DNS168" s="10"/>
      <c r="DNT168" s="10"/>
      <c r="DNU168" s="10"/>
      <c r="DNV168" s="10"/>
      <c r="DNW168" s="10"/>
      <c r="DNX168" s="10"/>
      <c r="DNY168" s="10"/>
      <c r="DNZ168" s="10"/>
      <c r="DOA168" s="10"/>
      <c r="DOB168" s="10"/>
      <c r="DOC168" s="10"/>
      <c r="DOD168" s="10"/>
      <c r="DOE168" s="10"/>
      <c r="DOF168" s="10"/>
      <c r="DOG168" s="10"/>
      <c r="DOH168" s="10"/>
      <c r="DOI168" s="10"/>
      <c r="DOJ168" s="10"/>
      <c r="DOK168" s="10"/>
      <c r="DOL168" s="10"/>
      <c r="DOM168" s="10"/>
      <c r="DON168" s="10"/>
      <c r="DOO168" s="10"/>
      <c r="DOP168" s="10"/>
      <c r="DOQ168" s="10"/>
      <c r="DOR168" s="10"/>
      <c r="DOS168" s="10"/>
      <c r="DOT168" s="10"/>
      <c r="DOU168" s="10"/>
      <c r="DOV168" s="10"/>
      <c r="DOW168" s="10"/>
      <c r="DOX168" s="10"/>
      <c r="DOY168" s="10"/>
      <c r="DOZ168" s="10"/>
      <c r="DPA168" s="10"/>
      <c r="DPB168" s="10"/>
      <c r="DPC168" s="10"/>
      <c r="DPD168" s="10"/>
      <c r="DPE168" s="10"/>
      <c r="DPF168" s="10"/>
      <c r="DPG168" s="10"/>
      <c r="DPH168" s="10"/>
      <c r="DPI168" s="10"/>
      <c r="DPJ168" s="10"/>
      <c r="DPK168" s="10"/>
      <c r="DPL168" s="10"/>
      <c r="DPM168" s="10"/>
      <c r="DPN168" s="10"/>
      <c r="DPO168" s="10"/>
      <c r="DPP168" s="10"/>
      <c r="DPQ168" s="10"/>
      <c r="DPR168" s="10"/>
      <c r="DPS168" s="10"/>
      <c r="DPT168" s="10"/>
      <c r="DPU168" s="10"/>
      <c r="DPV168" s="10"/>
      <c r="DPW168" s="10"/>
      <c r="DPX168" s="10"/>
      <c r="DPY168" s="10"/>
      <c r="DPZ168" s="10"/>
      <c r="DQA168" s="10"/>
      <c r="DQB168" s="10"/>
      <c r="DQC168" s="10"/>
      <c r="DQD168" s="10"/>
      <c r="DQE168" s="10"/>
      <c r="DQF168" s="10"/>
      <c r="DQG168" s="10"/>
      <c r="DQH168" s="10"/>
      <c r="DQI168" s="10"/>
      <c r="DQJ168" s="10"/>
      <c r="DQK168" s="10"/>
      <c r="DQL168" s="10"/>
      <c r="DQM168" s="10"/>
      <c r="DQN168" s="10"/>
      <c r="DQO168" s="10"/>
      <c r="DQP168" s="10"/>
      <c r="DQQ168" s="10"/>
      <c r="DQR168" s="10"/>
      <c r="DQS168" s="10"/>
      <c r="DQT168" s="10"/>
      <c r="DQU168" s="10"/>
      <c r="DQV168" s="10"/>
      <c r="DQW168" s="10"/>
      <c r="DQX168" s="10"/>
      <c r="DQY168" s="10"/>
      <c r="DQZ168" s="10"/>
      <c r="DRA168" s="10"/>
      <c r="DRB168" s="10"/>
      <c r="DRC168" s="10"/>
      <c r="DRD168" s="10"/>
      <c r="DRE168" s="10"/>
      <c r="DRF168" s="10"/>
      <c r="DRG168" s="10"/>
      <c r="DRH168" s="10"/>
      <c r="DRI168" s="10"/>
      <c r="DRJ168" s="10"/>
      <c r="DRK168" s="10"/>
      <c r="DRL168" s="10"/>
      <c r="DRM168" s="10"/>
      <c r="DRN168" s="10"/>
      <c r="DRO168" s="10"/>
      <c r="DRP168" s="10"/>
      <c r="DRQ168" s="10"/>
      <c r="DRR168" s="10"/>
      <c r="DRS168" s="10"/>
      <c r="DRT168" s="10"/>
      <c r="DRU168" s="10"/>
      <c r="DRV168" s="10"/>
      <c r="DRW168" s="10"/>
      <c r="DRX168" s="10"/>
      <c r="DRY168" s="10"/>
      <c r="DRZ168" s="10"/>
      <c r="DSA168" s="10"/>
      <c r="DSB168" s="10"/>
      <c r="DSC168" s="10"/>
      <c r="DSD168" s="10"/>
      <c r="DSE168" s="10"/>
      <c r="DSF168" s="10"/>
      <c r="DSG168" s="10"/>
      <c r="DSH168" s="10"/>
      <c r="DSI168" s="10"/>
      <c r="DSJ168" s="10"/>
      <c r="DSK168" s="10"/>
      <c r="DSL168" s="10"/>
      <c r="DSM168" s="10"/>
      <c r="DSN168" s="10"/>
      <c r="DSO168" s="10"/>
      <c r="DSP168" s="10"/>
      <c r="DSQ168" s="10"/>
      <c r="DSR168" s="10"/>
      <c r="DSS168" s="10"/>
      <c r="DST168" s="10"/>
      <c r="DSU168" s="10"/>
      <c r="DSV168" s="10"/>
      <c r="DSW168" s="10"/>
      <c r="DSX168" s="10"/>
      <c r="DSY168" s="10"/>
      <c r="DSZ168" s="10"/>
      <c r="DTA168" s="10"/>
      <c r="DTB168" s="10"/>
      <c r="DTC168" s="10"/>
      <c r="DTD168" s="10"/>
      <c r="DTE168" s="10"/>
      <c r="DTF168" s="10"/>
      <c r="DTG168" s="10"/>
      <c r="DTH168" s="10"/>
      <c r="DTI168" s="10"/>
      <c r="DTJ168" s="10"/>
      <c r="DTK168" s="10"/>
      <c r="DTL168" s="10"/>
      <c r="DTM168" s="10"/>
      <c r="DTN168" s="10"/>
      <c r="DTO168" s="10"/>
      <c r="DTP168" s="10"/>
      <c r="DTQ168" s="10"/>
      <c r="DTR168" s="10"/>
      <c r="DTS168" s="10"/>
      <c r="DTT168" s="10"/>
      <c r="DTU168" s="10"/>
      <c r="DTV168" s="10"/>
      <c r="DTW168" s="10"/>
      <c r="DTX168" s="10"/>
      <c r="DTY168" s="10"/>
      <c r="DTZ168" s="10"/>
      <c r="DUA168" s="10"/>
      <c r="DUB168" s="10"/>
      <c r="DUC168" s="10"/>
      <c r="DUD168" s="10"/>
      <c r="DUE168" s="10"/>
      <c r="DUF168" s="10"/>
      <c r="DUG168" s="10"/>
      <c r="DUH168" s="10"/>
      <c r="DUI168" s="10"/>
      <c r="DUJ168" s="10"/>
      <c r="DUK168" s="10"/>
      <c r="DUL168" s="10"/>
      <c r="DUM168" s="10"/>
      <c r="DUN168" s="10"/>
      <c r="DUO168" s="10"/>
      <c r="DUP168" s="10"/>
      <c r="DUQ168" s="10"/>
      <c r="DUR168" s="10"/>
      <c r="DUS168" s="10"/>
      <c r="DUT168" s="10"/>
      <c r="DUU168" s="10"/>
      <c r="DUV168" s="10"/>
      <c r="DUW168" s="10"/>
      <c r="DUX168" s="10"/>
      <c r="DUY168" s="10"/>
      <c r="DUZ168" s="10"/>
      <c r="DVA168" s="10"/>
      <c r="DVB168" s="10"/>
      <c r="DVC168" s="10"/>
      <c r="DVD168" s="10"/>
      <c r="DVE168" s="10"/>
      <c r="DVF168" s="10"/>
      <c r="DVG168" s="10"/>
      <c r="DVH168" s="10"/>
      <c r="DVI168" s="10"/>
      <c r="DVJ168" s="10"/>
      <c r="DVK168" s="10"/>
      <c r="DVL168" s="10"/>
      <c r="DVM168" s="10"/>
      <c r="DVN168" s="10"/>
      <c r="DVO168" s="10"/>
      <c r="DVP168" s="10"/>
      <c r="DVQ168" s="10"/>
      <c r="DVR168" s="10"/>
      <c r="DVS168" s="10"/>
      <c r="DVT168" s="10"/>
      <c r="DVU168" s="10"/>
      <c r="DVV168" s="10"/>
      <c r="DVW168" s="10"/>
      <c r="DVX168" s="10"/>
      <c r="DVY168" s="10"/>
      <c r="DVZ168" s="10"/>
      <c r="DWA168" s="10"/>
      <c r="DWB168" s="10"/>
      <c r="DWC168" s="10"/>
      <c r="DWD168" s="10"/>
      <c r="DWE168" s="10"/>
      <c r="DWF168" s="10"/>
      <c r="DWG168" s="10"/>
      <c r="DWH168" s="10"/>
      <c r="DWI168" s="10"/>
      <c r="DWJ168" s="10"/>
      <c r="DWK168" s="10"/>
      <c r="DWL168" s="10"/>
      <c r="DWM168" s="10"/>
      <c r="DWN168" s="10"/>
      <c r="DWO168" s="10"/>
      <c r="DWP168" s="10"/>
      <c r="DWQ168" s="10"/>
      <c r="DWR168" s="10"/>
      <c r="DWS168" s="10"/>
      <c r="DWT168" s="10"/>
      <c r="DWU168" s="10"/>
      <c r="DWV168" s="10"/>
      <c r="DWW168" s="10"/>
      <c r="DWX168" s="10"/>
      <c r="DWY168" s="10"/>
      <c r="DWZ168" s="10"/>
      <c r="DXA168" s="10"/>
      <c r="DXB168" s="10"/>
      <c r="DXC168" s="10"/>
      <c r="DXD168" s="10"/>
      <c r="DXE168" s="10"/>
      <c r="DXF168" s="10"/>
      <c r="DXG168" s="10"/>
      <c r="DXH168" s="10"/>
      <c r="DXI168" s="10"/>
      <c r="DXJ168" s="10"/>
      <c r="DXK168" s="10"/>
      <c r="DXL168" s="10"/>
      <c r="DXM168" s="10"/>
      <c r="DXN168" s="10"/>
      <c r="DXO168" s="10"/>
      <c r="DXP168" s="10"/>
      <c r="DXQ168" s="10"/>
      <c r="DXR168" s="10"/>
      <c r="DXS168" s="10"/>
      <c r="DXT168" s="10"/>
      <c r="DXU168" s="10"/>
      <c r="DXV168" s="10"/>
      <c r="DXW168" s="10"/>
      <c r="DXX168" s="10"/>
      <c r="DXY168" s="10"/>
      <c r="DXZ168" s="10"/>
      <c r="DYA168" s="10"/>
      <c r="DYB168" s="10"/>
      <c r="DYC168" s="10"/>
      <c r="DYD168" s="10"/>
      <c r="DYE168" s="10"/>
      <c r="DYF168" s="10"/>
      <c r="DYG168" s="10"/>
      <c r="DYH168" s="10"/>
      <c r="DYI168" s="10"/>
      <c r="DYJ168" s="10"/>
      <c r="DYK168" s="10"/>
      <c r="DYL168" s="10"/>
      <c r="DYM168" s="10"/>
      <c r="DYN168" s="10"/>
      <c r="DYO168" s="10"/>
      <c r="DYP168" s="10"/>
      <c r="DYQ168" s="10"/>
      <c r="DYR168" s="10"/>
      <c r="DYS168" s="10"/>
      <c r="DYT168" s="10"/>
      <c r="DYU168" s="10"/>
      <c r="DYV168" s="10"/>
      <c r="DYW168" s="10"/>
      <c r="DYX168" s="10"/>
      <c r="DYY168" s="10"/>
      <c r="DYZ168" s="10"/>
      <c r="DZA168" s="10"/>
      <c r="DZB168" s="10"/>
      <c r="DZC168" s="10"/>
      <c r="DZD168" s="10"/>
      <c r="DZE168" s="10"/>
      <c r="DZF168" s="10"/>
      <c r="DZG168" s="10"/>
      <c r="DZH168" s="10"/>
      <c r="DZI168" s="10"/>
      <c r="DZJ168" s="10"/>
      <c r="DZK168" s="10"/>
      <c r="DZL168" s="10"/>
      <c r="DZM168" s="10"/>
      <c r="DZN168" s="10"/>
      <c r="DZO168" s="10"/>
      <c r="DZP168" s="10"/>
      <c r="DZQ168" s="10"/>
      <c r="DZR168" s="10"/>
      <c r="DZS168" s="10"/>
      <c r="DZT168" s="10"/>
      <c r="DZU168" s="10"/>
      <c r="DZV168" s="10"/>
      <c r="DZW168" s="10"/>
      <c r="DZX168" s="10"/>
      <c r="DZY168" s="10"/>
      <c r="DZZ168" s="10"/>
      <c r="EAA168" s="10"/>
      <c r="EAB168" s="10"/>
      <c r="EAC168" s="10"/>
      <c r="EAD168" s="10"/>
      <c r="EAE168" s="10"/>
      <c r="EAF168" s="10"/>
      <c r="EAG168" s="10"/>
      <c r="EAH168" s="10"/>
      <c r="EAI168" s="10"/>
      <c r="EAJ168" s="10"/>
      <c r="EAK168" s="10"/>
      <c r="EAL168" s="10"/>
      <c r="EAM168" s="10"/>
      <c r="EAN168" s="10"/>
      <c r="EAO168" s="10"/>
      <c r="EAP168" s="10"/>
      <c r="EAQ168" s="10"/>
      <c r="EAR168" s="10"/>
      <c r="EAS168" s="10"/>
      <c r="EAT168" s="10"/>
      <c r="EAU168" s="10"/>
      <c r="EAV168" s="10"/>
      <c r="EAW168" s="10"/>
      <c r="EAX168" s="10"/>
      <c r="EAY168" s="10"/>
      <c r="EAZ168" s="10"/>
      <c r="EBA168" s="10"/>
      <c r="EBB168" s="10"/>
      <c r="EBC168" s="10"/>
      <c r="EBD168" s="10"/>
      <c r="EBE168" s="10"/>
      <c r="EBF168" s="10"/>
      <c r="EBG168" s="10"/>
      <c r="EBH168" s="10"/>
      <c r="EBI168" s="10"/>
      <c r="EBJ168" s="10"/>
      <c r="EBK168" s="10"/>
      <c r="EBL168" s="10"/>
      <c r="EBM168" s="10"/>
      <c r="EBN168" s="10"/>
      <c r="EBO168" s="10"/>
      <c r="EBP168" s="10"/>
      <c r="EBQ168" s="10"/>
      <c r="EBR168" s="10"/>
      <c r="EBS168" s="10"/>
      <c r="EBT168" s="10"/>
      <c r="EBU168" s="10"/>
      <c r="EBV168" s="10"/>
      <c r="EBW168" s="10"/>
      <c r="EBX168" s="10"/>
      <c r="EBY168" s="10"/>
      <c r="EBZ168" s="10"/>
      <c r="ECA168" s="10"/>
      <c r="ECB168" s="10"/>
      <c r="ECC168" s="10"/>
      <c r="ECD168" s="10"/>
      <c r="ECE168" s="10"/>
      <c r="ECF168" s="10"/>
      <c r="ECG168" s="10"/>
      <c r="ECH168" s="10"/>
      <c r="ECI168" s="10"/>
      <c r="ECJ168" s="10"/>
      <c r="ECK168" s="10"/>
      <c r="ECL168" s="10"/>
      <c r="ECM168" s="10"/>
      <c r="ECN168" s="10"/>
      <c r="ECO168" s="10"/>
      <c r="ECP168" s="10"/>
      <c r="ECQ168" s="10"/>
      <c r="ECR168" s="10"/>
      <c r="ECS168" s="10"/>
      <c r="ECT168" s="10"/>
      <c r="ECU168" s="10"/>
      <c r="ECV168" s="10"/>
      <c r="ECW168" s="10"/>
      <c r="ECX168" s="10"/>
      <c r="ECY168" s="10"/>
      <c r="ECZ168" s="10"/>
      <c r="EDA168" s="10"/>
      <c r="EDB168" s="10"/>
      <c r="EDC168" s="10"/>
      <c r="EDD168" s="10"/>
      <c r="EDE168" s="10"/>
      <c r="EDF168" s="10"/>
      <c r="EDG168" s="10"/>
      <c r="EDH168" s="10"/>
      <c r="EDI168" s="10"/>
      <c r="EDJ168" s="10"/>
      <c r="EDK168" s="10"/>
      <c r="EDL168" s="10"/>
      <c r="EDM168" s="10"/>
      <c r="EDN168" s="10"/>
      <c r="EDO168" s="10"/>
      <c r="EDP168" s="10"/>
      <c r="EDQ168" s="10"/>
      <c r="EDR168" s="10"/>
      <c r="EDS168" s="10"/>
      <c r="EDT168" s="10"/>
      <c r="EDU168" s="10"/>
      <c r="EDV168" s="10"/>
      <c r="EDW168" s="10"/>
      <c r="EDX168" s="10"/>
      <c r="EDY168" s="10"/>
      <c r="EDZ168" s="10"/>
      <c r="EEA168" s="10"/>
      <c r="EEB168" s="10"/>
      <c r="EEC168" s="10"/>
      <c r="EED168" s="10"/>
      <c r="EEE168" s="10"/>
      <c r="EEF168" s="10"/>
      <c r="EEG168" s="10"/>
      <c r="EEH168" s="10"/>
      <c r="EEI168" s="10"/>
      <c r="EEJ168" s="10"/>
      <c r="EEK168" s="10"/>
      <c r="EEL168" s="10"/>
      <c r="EEM168" s="10"/>
      <c r="EEN168" s="10"/>
      <c r="EEO168" s="10"/>
      <c r="EEP168" s="10"/>
      <c r="EEQ168" s="10"/>
      <c r="EER168" s="10"/>
      <c r="EES168" s="10"/>
      <c r="EET168" s="10"/>
      <c r="EEU168" s="10"/>
      <c r="EEV168" s="10"/>
      <c r="EEW168" s="10"/>
      <c r="EEX168" s="10"/>
      <c r="EEY168" s="10"/>
      <c r="EEZ168" s="10"/>
      <c r="EFA168" s="10"/>
      <c r="EFB168" s="10"/>
      <c r="EFC168" s="10"/>
      <c r="EFD168" s="10"/>
      <c r="EFE168" s="10"/>
      <c r="EFF168" s="10"/>
      <c r="EFG168" s="10"/>
      <c r="EFH168" s="10"/>
      <c r="EFI168" s="10"/>
      <c r="EFJ168" s="10"/>
      <c r="EFK168" s="10"/>
      <c r="EFL168" s="10"/>
      <c r="EFM168" s="10"/>
      <c r="EFN168" s="10"/>
      <c r="EFO168" s="10"/>
      <c r="EFP168" s="10"/>
      <c r="EFQ168" s="10"/>
      <c r="EFR168" s="10"/>
      <c r="EFS168" s="10"/>
      <c r="EFT168" s="10"/>
      <c r="EFU168" s="10"/>
      <c r="EFV168" s="10"/>
      <c r="EFW168" s="10"/>
      <c r="EFX168" s="10"/>
      <c r="EFY168" s="10"/>
      <c r="EFZ168" s="10"/>
      <c r="EGA168" s="10"/>
      <c r="EGB168" s="10"/>
      <c r="EGC168" s="10"/>
      <c r="EGD168" s="10"/>
      <c r="EGE168" s="10"/>
      <c r="EGF168" s="10"/>
      <c r="EGG168" s="10"/>
      <c r="EGH168" s="10"/>
      <c r="EGI168" s="10"/>
      <c r="EGJ168" s="10"/>
      <c r="EGK168" s="10"/>
      <c r="EGL168" s="10"/>
      <c r="EGM168" s="10"/>
      <c r="EGN168" s="10"/>
      <c r="EGO168" s="10"/>
      <c r="EGP168" s="10"/>
      <c r="EGQ168" s="10"/>
      <c r="EGR168" s="10"/>
      <c r="EGS168" s="10"/>
      <c r="EGT168" s="10"/>
      <c r="EGU168" s="10"/>
      <c r="EGV168" s="10"/>
      <c r="EGW168" s="10"/>
      <c r="EGX168" s="10"/>
      <c r="EGY168" s="10"/>
      <c r="EGZ168" s="10"/>
      <c r="EHA168" s="10"/>
      <c r="EHB168" s="10"/>
      <c r="EHC168" s="10"/>
      <c r="EHD168" s="10"/>
      <c r="EHE168" s="10"/>
      <c r="EHF168" s="10"/>
      <c r="EHG168" s="10"/>
      <c r="EHH168" s="10"/>
      <c r="EHI168" s="10"/>
      <c r="EHJ168" s="10"/>
      <c r="EHK168" s="10"/>
      <c r="EHL168" s="10"/>
      <c r="EHM168" s="10"/>
      <c r="EHN168" s="10"/>
      <c r="EHO168" s="10"/>
      <c r="EHP168" s="10"/>
      <c r="EHQ168" s="10"/>
      <c r="EHR168" s="10"/>
      <c r="EHS168" s="10"/>
      <c r="EHT168" s="10"/>
      <c r="EHU168" s="10"/>
      <c r="EHV168" s="10"/>
      <c r="EHW168" s="10"/>
      <c r="EHX168" s="10"/>
      <c r="EHY168" s="10"/>
      <c r="EHZ168" s="10"/>
      <c r="EIA168" s="10"/>
      <c r="EIB168" s="10"/>
      <c r="EIC168" s="10"/>
      <c r="EID168" s="10"/>
      <c r="EIE168" s="10"/>
      <c r="EIF168" s="10"/>
      <c r="EIG168" s="10"/>
      <c r="EIH168" s="10"/>
      <c r="EII168" s="10"/>
      <c r="EIJ168" s="10"/>
      <c r="EIK168" s="10"/>
      <c r="EIL168" s="10"/>
      <c r="EIM168" s="10"/>
      <c r="EIN168" s="10"/>
      <c r="EIO168" s="10"/>
      <c r="EIP168" s="10"/>
      <c r="EIQ168" s="10"/>
      <c r="EIR168" s="10"/>
      <c r="EIS168" s="10"/>
      <c r="EIT168" s="10"/>
      <c r="EIU168" s="10"/>
      <c r="EIV168" s="10"/>
      <c r="EIW168" s="10"/>
      <c r="EIX168" s="10"/>
      <c r="EIY168" s="10"/>
      <c r="EIZ168" s="10"/>
      <c r="EJA168" s="10"/>
      <c r="EJB168" s="10"/>
      <c r="EJC168" s="10"/>
      <c r="EJD168" s="10"/>
      <c r="EJE168" s="10"/>
      <c r="EJF168" s="10"/>
      <c r="EJG168" s="10"/>
      <c r="EJH168" s="10"/>
      <c r="EJI168" s="10"/>
      <c r="EJJ168" s="10"/>
      <c r="EJK168" s="10"/>
      <c r="EJL168" s="10"/>
      <c r="EJM168" s="10"/>
      <c r="EJN168" s="10"/>
      <c r="EJO168" s="10"/>
      <c r="EJP168" s="10"/>
      <c r="EJQ168" s="10"/>
      <c r="EJR168" s="10"/>
      <c r="EJS168" s="10"/>
      <c r="EJT168" s="10"/>
      <c r="EJU168" s="10"/>
      <c r="EJV168" s="10"/>
      <c r="EJW168" s="10"/>
      <c r="EJX168" s="10"/>
      <c r="EJY168" s="10"/>
      <c r="EJZ168" s="10"/>
      <c r="EKA168" s="10"/>
      <c r="EKB168" s="10"/>
      <c r="EKC168" s="10"/>
      <c r="EKD168" s="10"/>
      <c r="EKE168" s="10"/>
      <c r="EKF168" s="10"/>
      <c r="EKG168" s="10"/>
      <c r="EKH168" s="10"/>
      <c r="EKI168" s="10"/>
      <c r="EKJ168" s="10"/>
      <c r="EKK168" s="10"/>
      <c r="EKL168" s="10"/>
      <c r="EKM168" s="10"/>
      <c r="EKN168" s="10"/>
      <c r="EKO168" s="10"/>
      <c r="EKP168" s="10"/>
      <c r="EKQ168" s="10"/>
      <c r="EKR168" s="10"/>
      <c r="EKS168" s="10"/>
      <c r="EKT168" s="10"/>
      <c r="EKU168" s="10"/>
      <c r="EKV168" s="10"/>
      <c r="EKW168" s="10"/>
      <c r="EKX168" s="10"/>
      <c r="EKY168" s="10"/>
      <c r="EKZ168" s="10"/>
      <c r="ELA168" s="10"/>
      <c r="ELB168" s="10"/>
      <c r="ELC168" s="10"/>
      <c r="ELD168" s="10"/>
      <c r="ELE168" s="10"/>
      <c r="ELF168" s="10"/>
      <c r="ELG168" s="10"/>
      <c r="ELH168" s="10"/>
      <c r="ELI168" s="10"/>
      <c r="ELJ168" s="10"/>
      <c r="ELK168" s="10"/>
      <c r="ELL168" s="10"/>
      <c r="ELM168" s="10"/>
      <c r="ELN168" s="10"/>
      <c r="ELO168" s="10"/>
      <c r="ELP168" s="10"/>
      <c r="ELQ168" s="10"/>
      <c r="ELR168" s="10"/>
      <c r="ELS168" s="10"/>
      <c r="ELT168" s="10"/>
      <c r="ELU168" s="10"/>
      <c r="ELV168" s="10"/>
      <c r="ELW168" s="10"/>
      <c r="ELX168" s="10"/>
      <c r="ELY168" s="10"/>
      <c r="ELZ168" s="10"/>
      <c r="EMA168" s="10"/>
      <c r="EMB168" s="10"/>
      <c r="EMC168" s="10"/>
      <c r="EMD168" s="10"/>
      <c r="EME168" s="10"/>
      <c r="EMF168" s="10"/>
      <c r="EMG168" s="10"/>
      <c r="EMH168" s="10"/>
      <c r="EMI168" s="10"/>
      <c r="EMJ168" s="10"/>
      <c r="EMK168" s="10"/>
      <c r="EML168" s="10"/>
      <c r="EMM168" s="10"/>
      <c r="EMN168" s="10"/>
      <c r="EMO168" s="10"/>
      <c r="EMP168" s="10"/>
      <c r="EMQ168" s="10"/>
      <c r="EMR168" s="10"/>
      <c r="EMS168" s="10"/>
      <c r="EMT168" s="10"/>
      <c r="EMU168" s="10"/>
      <c r="EMV168" s="10"/>
      <c r="EMW168" s="10"/>
      <c r="EMX168" s="10"/>
      <c r="EMY168" s="10"/>
      <c r="EMZ168" s="10"/>
      <c r="ENA168" s="10"/>
      <c r="ENB168" s="10"/>
      <c r="ENC168" s="10"/>
      <c r="END168" s="10"/>
      <c r="ENE168" s="10"/>
      <c r="ENF168" s="10"/>
      <c r="ENG168" s="10"/>
      <c r="ENH168" s="10"/>
      <c r="ENI168" s="10"/>
      <c r="ENJ168" s="10"/>
      <c r="ENK168" s="10"/>
      <c r="ENL168" s="10"/>
      <c r="ENM168" s="10"/>
      <c r="ENN168" s="10"/>
      <c r="ENO168" s="10"/>
      <c r="ENP168" s="10"/>
      <c r="ENQ168" s="10"/>
      <c r="ENR168" s="10"/>
      <c r="ENS168" s="10"/>
      <c r="ENT168" s="10"/>
      <c r="ENU168" s="10"/>
      <c r="ENV168" s="10"/>
      <c r="ENW168" s="10"/>
      <c r="ENX168" s="10"/>
      <c r="ENY168" s="10"/>
      <c r="ENZ168" s="10"/>
      <c r="EOA168" s="10"/>
      <c r="EOB168" s="10"/>
      <c r="EOC168" s="10"/>
      <c r="EOD168" s="10"/>
      <c r="EOE168" s="10"/>
      <c r="EOF168" s="10"/>
      <c r="EOG168" s="10"/>
      <c r="EOH168" s="10"/>
      <c r="EOI168" s="10"/>
      <c r="EOJ168" s="10"/>
      <c r="EOK168" s="10"/>
      <c r="EOL168" s="10"/>
      <c r="EOM168" s="10"/>
      <c r="EON168" s="10"/>
      <c r="EOO168" s="10"/>
      <c r="EOP168" s="10"/>
      <c r="EOQ168" s="10"/>
      <c r="EOR168" s="10"/>
      <c r="EOS168" s="10"/>
      <c r="EOT168" s="10"/>
      <c r="EOU168" s="10"/>
      <c r="EOV168" s="10"/>
      <c r="EOW168" s="10"/>
      <c r="EOX168" s="10"/>
      <c r="EOY168" s="10"/>
      <c r="EOZ168" s="10"/>
      <c r="EPA168" s="10"/>
      <c r="EPB168" s="10"/>
      <c r="EPC168" s="10"/>
      <c r="EPD168" s="10"/>
      <c r="EPE168" s="10"/>
      <c r="EPF168" s="10"/>
      <c r="EPG168" s="10"/>
      <c r="EPH168" s="10"/>
      <c r="EPI168" s="10"/>
      <c r="EPJ168" s="10"/>
      <c r="EPK168" s="10"/>
      <c r="EPL168" s="10"/>
      <c r="EPM168" s="10"/>
      <c r="EPN168" s="10"/>
      <c r="EPO168" s="10"/>
      <c r="EPP168" s="10"/>
      <c r="EPQ168" s="10"/>
      <c r="EPR168" s="10"/>
      <c r="EPS168" s="10"/>
      <c r="EPT168" s="10"/>
      <c r="EPU168" s="10"/>
      <c r="EPV168" s="10"/>
      <c r="EPW168" s="10"/>
      <c r="EPX168" s="10"/>
      <c r="EPY168" s="10"/>
      <c r="EPZ168" s="10"/>
      <c r="EQA168" s="10"/>
      <c r="EQB168" s="10"/>
      <c r="EQC168" s="10"/>
      <c r="EQD168" s="10"/>
      <c r="EQE168" s="10"/>
      <c r="EQF168" s="10"/>
      <c r="EQG168" s="10"/>
      <c r="EQH168" s="10"/>
      <c r="EQI168" s="10"/>
      <c r="EQJ168" s="10"/>
      <c r="EQK168" s="10"/>
      <c r="EQL168" s="10"/>
      <c r="EQM168" s="10"/>
      <c r="EQN168" s="10"/>
      <c r="EQO168" s="10"/>
      <c r="EQP168" s="10"/>
      <c r="EQQ168" s="10"/>
      <c r="EQR168" s="10"/>
      <c r="EQS168" s="10"/>
      <c r="EQT168" s="10"/>
      <c r="EQU168" s="10"/>
      <c r="EQV168" s="10"/>
      <c r="EQW168" s="10"/>
      <c r="EQX168" s="10"/>
      <c r="EQY168" s="10"/>
      <c r="EQZ168" s="10"/>
      <c r="ERA168" s="10"/>
      <c r="ERB168" s="10"/>
      <c r="ERC168" s="10"/>
      <c r="ERD168" s="10"/>
      <c r="ERE168" s="10"/>
      <c r="ERF168" s="10"/>
      <c r="ERG168" s="10"/>
      <c r="ERH168" s="10"/>
      <c r="ERI168" s="10"/>
      <c r="ERJ168" s="10"/>
      <c r="ERK168" s="10"/>
      <c r="ERL168" s="10"/>
      <c r="ERM168" s="10"/>
      <c r="ERN168" s="10"/>
      <c r="ERO168" s="10"/>
      <c r="ERP168" s="10"/>
      <c r="ERQ168" s="10"/>
      <c r="ERR168" s="10"/>
      <c r="ERS168" s="10"/>
      <c r="ERT168" s="10"/>
      <c r="ERU168" s="10"/>
      <c r="ERV168" s="10"/>
      <c r="ERW168" s="10"/>
      <c r="ERX168" s="10"/>
      <c r="ERY168" s="10"/>
      <c r="ERZ168" s="10"/>
      <c r="ESA168" s="10"/>
      <c r="ESB168" s="10"/>
      <c r="ESC168" s="10"/>
      <c r="ESD168" s="10"/>
      <c r="ESE168" s="10"/>
      <c r="ESF168" s="10"/>
      <c r="ESG168" s="10"/>
      <c r="ESH168" s="10"/>
      <c r="ESI168" s="10"/>
      <c r="ESJ168" s="10"/>
      <c r="ESK168" s="10"/>
      <c r="ESL168" s="10"/>
      <c r="ESM168" s="10"/>
      <c r="ESN168" s="10"/>
      <c r="ESO168" s="10"/>
      <c r="ESP168" s="10"/>
      <c r="ESQ168" s="10"/>
      <c r="ESR168" s="10"/>
      <c r="ESS168" s="10"/>
      <c r="EST168" s="10"/>
      <c r="ESU168" s="10"/>
      <c r="ESV168" s="10"/>
      <c r="ESW168" s="10"/>
      <c r="ESX168" s="10"/>
      <c r="ESY168" s="10"/>
      <c r="ESZ168" s="10"/>
      <c r="ETA168" s="10"/>
      <c r="ETB168" s="10"/>
      <c r="ETC168" s="10"/>
      <c r="ETD168" s="10"/>
      <c r="ETE168" s="10"/>
      <c r="ETF168" s="10"/>
      <c r="ETG168" s="10"/>
      <c r="ETH168" s="10"/>
      <c r="ETI168" s="10"/>
      <c r="ETJ168" s="10"/>
      <c r="ETK168" s="10"/>
      <c r="ETL168" s="10"/>
      <c r="ETM168" s="10"/>
      <c r="ETN168" s="10"/>
      <c r="ETO168" s="10"/>
      <c r="ETP168" s="10"/>
      <c r="ETQ168" s="10"/>
      <c r="ETR168" s="10"/>
      <c r="ETS168" s="10"/>
      <c r="ETT168" s="10"/>
      <c r="ETU168" s="10"/>
      <c r="ETV168" s="10"/>
      <c r="ETW168" s="10"/>
      <c r="ETX168" s="10"/>
      <c r="ETY168" s="10"/>
      <c r="ETZ168" s="10"/>
      <c r="EUA168" s="10"/>
      <c r="EUB168" s="10"/>
      <c r="EUC168" s="10"/>
      <c r="EUD168" s="10"/>
      <c r="EUE168" s="10"/>
      <c r="EUF168" s="10"/>
      <c r="EUG168" s="10"/>
      <c r="EUH168" s="10"/>
      <c r="EUI168" s="10"/>
      <c r="EUJ168" s="10"/>
      <c r="EUK168" s="10"/>
      <c r="EUL168" s="10"/>
      <c r="EUM168" s="10"/>
      <c r="EUN168" s="10"/>
      <c r="EUO168" s="10"/>
      <c r="EUP168" s="10"/>
      <c r="EUQ168" s="10"/>
      <c r="EUR168" s="10"/>
      <c r="EUS168" s="10"/>
      <c r="EUT168" s="10"/>
      <c r="EUU168" s="10"/>
      <c r="EUV168" s="10"/>
      <c r="EUW168" s="10"/>
      <c r="EUX168" s="10"/>
      <c r="EUY168" s="10"/>
      <c r="EUZ168" s="10"/>
      <c r="EVA168" s="10"/>
      <c r="EVB168" s="10"/>
      <c r="EVC168" s="10"/>
      <c r="EVD168" s="10"/>
      <c r="EVE168" s="10"/>
      <c r="EVF168" s="10"/>
      <c r="EVG168" s="10"/>
      <c r="EVH168" s="10"/>
      <c r="EVI168" s="10"/>
      <c r="EVJ168" s="10"/>
      <c r="EVK168" s="10"/>
      <c r="EVL168" s="10"/>
      <c r="EVM168" s="10"/>
      <c r="EVN168" s="10"/>
      <c r="EVO168" s="10"/>
      <c r="EVP168" s="10"/>
      <c r="EVQ168" s="10"/>
      <c r="EVR168" s="10"/>
      <c r="EVS168" s="10"/>
      <c r="EVT168" s="10"/>
      <c r="EVU168" s="10"/>
      <c r="EVV168" s="10"/>
      <c r="EVW168" s="10"/>
      <c r="EVX168" s="10"/>
      <c r="EVY168" s="10"/>
      <c r="EVZ168" s="10"/>
      <c r="EWA168" s="10"/>
      <c r="EWB168" s="10"/>
      <c r="EWC168" s="10"/>
      <c r="EWD168" s="10"/>
      <c r="EWE168" s="10"/>
      <c r="EWF168" s="10"/>
      <c r="EWG168" s="10"/>
      <c r="EWH168" s="10"/>
      <c r="EWI168" s="10"/>
      <c r="EWJ168" s="10"/>
      <c r="EWK168" s="10"/>
      <c r="EWL168" s="10"/>
      <c r="EWM168" s="10"/>
      <c r="EWN168" s="10"/>
      <c r="EWO168" s="10"/>
      <c r="EWP168" s="10"/>
      <c r="EWQ168" s="10"/>
      <c r="EWR168" s="10"/>
      <c r="EWS168" s="10"/>
      <c r="EWT168" s="10"/>
      <c r="EWU168" s="10"/>
      <c r="EWV168" s="10"/>
      <c r="EWW168" s="10"/>
      <c r="EWX168" s="10"/>
      <c r="EWY168" s="10"/>
      <c r="EWZ168" s="10"/>
      <c r="EXA168" s="10"/>
      <c r="EXB168" s="10"/>
      <c r="EXC168" s="10"/>
      <c r="EXD168" s="10"/>
      <c r="EXE168" s="10"/>
      <c r="EXF168" s="10"/>
      <c r="EXG168" s="10"/>
      <c r="EXH168" s="10"/>
      <c r="EXI168" s="10"/>
      <c r="EXJ168" s="10"/>
      <c r="EXK168" s="10"/>
      <c r="EXL168" s="10"/>
      <c r="EXM168" s="10"/>
      <c r="EXN168" s="10"/>
      <c r="EXO168" s="10"/>
      <c r="EXP168" s="10"/>
      <c r="EXQ168" s="10"/>
      <c r="EXR168" s="10"/>
      <c r="EXS168" s="10"/>
      <c r="EXT168" s="10"/>
      <c r="EXU168" s="10"/>
      <c r="EXV168" s="10"/>
      <c r="EXW168" s="10"/>
      <c r="EXX168" s="10"/>
      <c r="EXY168" s="10"/>
      <c r="EXZ168" s="10"/>
      <c r="EYA168" s="10"/>
      <c r="EYB168" s="10"/>
      <c r="EYC168" s="10"/>
      <c r="EYD168" s="10"/>
      <c r="EYE168" s="10"/>
      <c r="EYF168" s="10"/>
      <c r="EYG168" s="10"/>
      <c r="EYH168" s="10"/>
      <c r="EYI168" s="10"/>
      <c r="EYJ168" s="10"/>
      <c r="EYK168" s="10"/>
      <c r="EYL168" s="10"/>
      <c r="EYM168" s="10"/>
      <c r="EYN168" s="10"/>
      <c r="EYO168" s="10"/>
      <c r="EYP168" s="10"/>
      <c r="EYQ168" s="10"/>
      <c r="EYR168" s="10"/>
      <c r="EYS168" s="10"/>
      <c r="EYT168" s="10"/>
      <c r="EYU168" s="10"/>
      <c r="EYV168" s="10"/>
      <c r="EYW168" s="10"/>
      <c r="EYX168" s="10"/>
      <c r="EYY168" s="10"/>
      <c r="EYZ168" s="10"/>
      <c r="EZA168" s="10"/>
      <c r="EZB168" s="10"/>
      <c r="EZC168" s="10"/>
      <c r="EZD168" s="10"/>
      <c r="EZE168" s="10"/>
      <c r="EZF168" s="10"/>
      <c r="EZG168" s="10"/>
      <c r="EZH168" s="10"/>
      <c r="EZI168" s="10"/>
      <c r="EZJ168" s="10"/>
      <c r="EZK168" s="10"/>
      <c r="EZL168" s="10"/>
      <c r="EZM168" s="10"/>
      <c r="EZN168" s="10"/>
      <c r="EZO168" s="10"/>
      <c r="EZP168" s="10"/>
      <c r="EZQ168" s="10"/>
      <c r="EZR168" s="10"/>
      <c r="EZS168" s="10"/>
      <c r="EZT168" s="10"/>
      <c r="EZU168" s="10"/>
      <c r="EZV168" s="10"/>
      <c r="EZW168" s="10"/>
      <c r="EZX168" s="10"/>
      <c r="EZY168" s="10"/>
      <c r="EZZ168" s="10"/>
      <c r="FAA168" s="10"/>
      <c r="FAB168" s="10"/>
      <c r="FAC168" s="10"/>
      <c r="FAD168" s="10"/>
      <c r="FAE168" s="10"/>
      <c r="FAF168" s="10"/>
      <c r="FAG168" s="10"/>
      <c r="FAH168" s="10"/>
      <c r="FAI168" s="10"/>
      <c r="FAJ168" s="10"/>
      <c r="FAK168" s="10"/>
      <c r="FAL168" s="10"/>
      <c r="FAM168" s="10"/>
      <c r="FAN168" s="10"/>
      <c r="FAO168" s="10"/>
      <c r="FAP168" s="10"/>
      <c r="FAQ168" s="10"/>
      <c r="FAR168" s="10"/>
      <c r="FAS168" s="10"/>
      <c r="FAT168" s="10"/>
      <c r="FAU168" s="10"/>
      <c r="FAV168" s="10"/>
      <c r="FAW168" s="10"/>
      <c r="FAX168" s="10"/>
      <c r="FAY168" s="10"/>
      <c r="FAZ168" s="10"/>
      <c r="FBA168" s="10"/>
      <c r="FBB168" s="10"/>
      <c r="FBC168" s="10"/>
      <c r="FBD168" s="10"/>
      <c r="FBE168" s="10"/>
      <c r="FBF168" s="10"/>
      <c r="FBG168" s="10"/>
      <c r="FBH168" s="10"/>
      <c r="FBI168" s="10"/>
      <c r="FBJ168" s="10"/>
      <c r="FBK168" s="10"/>
      <c r="FBL168" s="10"/>
      <c r="FBM168" s="10"/>
      <c r="FBN168" s="10"/>
      <c r="FBO168" s="10"/>
      <c r="FBP168" s="10"/>
      <c r="FBQ168" s="10"/>
      <c r="FBR168" s="10"/>
      <c r="FBS168" s="10"/>
      <c r="FBT168" s="10"/>
      <c r="FBU168" s="10"/>
      <c r="FBV168" s="10"/>
      <c r="FBW168" s="10"/>
      <c r="FBX168" s="10"/>
      <c r="FBY168" s="10"/>
      <c r="FBZ168" s="10"/>
      <c r="FCA168" s="10"/>
      <c r="FCB168" s="10"/>
      <c r="FCC168" s="10"/>
      <c r="FCD168" s="10"/>
      <c r="FCE168" s="10"/>
      <c r="FCF168" s="10"/>
      <c r="FCG168" s="10"/>
      <c r="FCH168" s="10"/>
      <c r="FCI168" s="10"/>
      <c r="FCJ168" s="10"/>
      <c r="FCK168" s="10"/>
      <c r="FCL168" s="10"/>
      <c r="FCM168" s="10"/>
      <c r="FCN168" s="10"/>
      <c r="FCO168" s="10"/>
      <c r="FCP168" s="10"/>
      <c r="FCQ168" s="10"/>
      <c r="FCR168" s="10"/>
      <c r="FCS168" s="10"/>
      <c r="FCT168" s="10"/>
      <c r="FCU168" s="10"/>
      <c r="FCV168" s="10"/>
      <c r="FCW168" s="10"/>
      <c r="FCX168" s="10"/>
      <c r="FCY168" s="10"/>
      <c r="FCZ168" s="10"/>
      <c r="FDA168" s="10"/>
      <c r="FDB168" s="10"/>
      <c r="FDC168" s="10"/>
      <c r="FDD168" s="10"/>
      <c r="FDE168" s="10"/>
      <c r="FDF168" s="10"/>
      <c r="FDG168" s="10"/>
      <c r="FDH168" s="10"/>
      <c r="FDI168" s="10"/>
      <c r="FDJ168" s="10"/>
      <c r="FDK168" s="10"/>
      <c r="FDL168" s="10"/>
      <c r="FDM168" s="10"/>
      <c r="FDN168" s="10"/>
      <c r="FDO168" s="10"/>
      <c r="FDP168" s="10"/>
      <c r="FDQ168" s="10"/>
      <c r="FDR168" s="10"/>
      <c r="FDS168" s="10"/>
      <c r="FDT168" s="10"/>
      <c r="FDU168" s="10"/>
      <c r="FDV168" s="10"/>
      <c r="FDW168" s="10"/>
      <c r="FDX168" s="10"/>
      <c r="FDY168" s="10"/>
      <c r="FDZ168" s="10"/>
      <c r="FEA168" s="10"/>
      <c r="FEB168" s="10"/>
      <c r="FEC168" s="10"/>
      <c r="FED168" s="10"/>
      <c r="FEE168" s="10"/>
      <c r="FEF168" s="10"/>
      <c r="FEG168" s="10"/>
      <c r="FEH168" s="10"/>
      <c r="FEI168" s="10"/>
      <c r="FEJ168" s="10"/>
      <c r="FEK168" s="10"/>
      <c r="FEL168" s="10"/>
      <c r="FEM168" s="10"/>
      <c r="FEN168" s="10"/>
      <c r="FEO168" s="10"/>
      <c r="FEP168" s="10"/>
      <c r="FEQ168" s="10"/>
      <c r="FER168" s="10"/>
      <c r="FES168" s="10"/>
      <c r="FET168" s="10"/>
      <c r="FEU168" s="10"/>
      <c r="FEV168" s="10"/>
      <c r="FEW168" s="10"/>
      <c r="FEX168" s="10"/>
      <c r="FEY168" s="10"/>
      <c r="FEZ168" s="10"/>
      <c r="FFA168" s="10"/>
      <c r="FFB168" s="10"/>
      <c r="FFC168" s="10"/>
      <c r="FFD168" s="10"/>
      <c r="FFE168" s="10"/>
      <c r="FFF168" s="10"/>
      <c r="FFG168" s="10"/>
      <c r="FFH168" s="10"/>
      <c r="FFI168" s="10"/>
      <c r="FFJ168" s="10"/>
      <c r="FFK168" s="10"/>
      <c r="FFL168" s="10"/>
      <c r="FFM168" s="10"/>
      <c r="FFN168" s="10"/>
      <c r="FFO168" s="10"/>
      <c r="FFP168" s="10"/>
      <c r="FFQ168" s="10"/>
      <c r="FFR168" s="10"/>
      <c r="FFS168" s="10"/>
      <c r="FFT168" s="10"/>
      <c r="FFU168" s="10"/>
      <c r="FFV168" s="10"/>
      <c r="FFW168" s="10"/>
      <c r="FFX168" s="10"/>
      <c r="FFY168" s="10"/>
      <c r="FFZ168" s="10"/>
      <c r="FGA168" s="10"/>
      <c r="FGB168" s="10"/>
      <c r="FGC168" s="10"/>
      <c r="FGD168" s="10"/>
      <c r="FGE168" s="10"/>
      <c r="FGF168" s="10"/>
      <c r="FGG168" s="10"/>
      <c r="FGH168" s="10"/>
      <c r="FGI168" s="10"/>
      <c r="FGJ168" s="10"/>
      <c r="FGK168" s="10"/>
      <c r="FGL168" s="10"/>
      <c r="FGM168" s="10"/>
      <c r="FGN168" s="10"/>
      <c r="FGO168" s="10"/>
      <c r="FGP168" s="10"/>
      <c r="FGQ168" s="10"/>
      <c r="FGR168" s="10"/>
      <c r="FGS168" s="10"/>
      <c r="FGT168" s="10"/>
      <c r="FGU168" s="10"/>
      <c r="FGV168" s="10"/>
      <c r="FGW168" s="10"/>
      <c r="FGX168" s="10"/>
      <c r="FGY168" s="10"/>
      <c r="FGZ168" s="10"/>
      <c r="FHA168" s="10"/>
      <c r="FHB168" s="10"/>
      <c r="FHC168" s="10"/>
      <c r="FHD168" s="10"/>
      <c r="FHE168" s="10"/>
      <c r="FHF168" s="10"/>
      <c r="FHG168" s="10"/>
      <c r="FHH168" s="10"/>
      <c r="FHI168" s="10"/>
      <c r="FHJ168" s="10"/>
      <c r="FHK168" s="10"/>
      <c r="FHL168" s="10"/>
      <c r="FHM168" s="10"/>
      <c r="FHN168" s="10"/>
      <c r="FHO168" s="10"/>
      <c r="FHP168" s="10"/>
      <c r="FHQ168" s="10"/>
      <c r="FHR168" s="10"/>
      <c r="FHS168" s="10"/>
      <c r="FHT168" s="10"/>
      <c r="FHU168" s="10"/>
      <c r="FHV168" s="10"/>
      <c r="FHW168" s="10"/>
      <c r="FHX168" s="10"/>
      <c r="FHY168" s="10"/>
      <c r="FHZ168" s="10"/>
      <c r="FIA168" s="10"/>
      <c r="FIB168" s="10"/>
      <c r="FIC168" s="10"/>
      <c r="FID168" s="10"/>
      <c r="FIE168" s="10"/>
      <c r="FIF168" s="10"/>
      <c r="FIG168" s="10"/>
      <c r="FIH168" s="10"/>
      <c r="FII168" s="10"/>
      <c r="FIJ168" s="10"/>
      <c r="FIK168" s="10"/>
      <c r="FIL168" s="10"/>
      <c r="FIM168" s="10"/>
      <c r="FIN168" s="10"/>
      <c r="FIO168" s="10"/>
      <c r="FIP168" s="10"/>
      <c r="FIQ168" s="10"/>
      <c r="FIR168" s="10"/>
      <c r="FIS168" s="10"/>
      <c r="FIT168" s="10"/>
      <c r="FIU168" s="10"/>
      <c r="FIV168" s="10"/>
      <c r="FIW168" s="10"/>
      <c r="FIX168" s="10"/>
      <c r="FIY168" s="10"/>
      <c r="FIZ168" s="10"/>
      <c r="FJA168" s="10"/>
      <c r="FJB168" s="10"/>
      <c r="FJC168" s="10"/>
      <c r="FJD168" s="10"/>
      <c r="FJE168" s="10"/>
      <c r="FJF168" s="10"/>
      <c r="FJG168" s="10"/>
      <c r="FJH168" s="10"/>
      <c r="FJI168" s="10"/>
      <c r="FJJ168" s="10"/>
      <c r="FJK168" s="10"/>
      <c r="FJL168" s="10"/>
      <c r="FJM168" s="10"/>
      <c r="FJN168" s="10"/>
      <c r="FJO168" s="10"/>
      <c r="FJP168" s="10"/>
      <c r="FJQ168" s="10"/>
      <c r="FJR168" s="10"/>
      <c r="FJS168" s="10"/>
      <c r="FJT168" s="10"/>
      <c r="FJU168" s="10"/>
      <c r="FJV168" s="10"/>
      <c r="FJW168" s="10"/>
      <c r="FJX168" s="10"/>
      <c r="FJY168" s="10"/>
      <c r="FJZ168" s="10"/>
      <c r="FKA168" s="10"/>
      <c r="FKB168" s="10"/>
      <c r="FKC168" s="10"/>
      <c r="FKD168" s="10"/>
      <c r="FKE168" s="10"/>
      <c r="FKF168" s="10"/>
      <c r="FKG168" s="10"/>
      <c r="FKH168" s="10"/>
      <c r="FKI168" s="10"/>
      <c r="FKJ168" s="10"/>
      <c r="FKK168" s="10"/>
      <c r="FKL168" s="10"/>
      <c r="FKM168" s="10"/>
      <c r="FKN168" s="10"/>
      <c r="FKO168" s="10"/>
      <c r="FKP168" s="10"/>
      <c r="FKQ168" s="10"/>
      <c r="FKR168" s="10"/>
      <c r="FKS168" s="10"/>
      <c r="FKT168" s="10"/>
      <c r="FKU168" s="10"/>
      <c r="FKV168" s="10"/>
      <c r="FKW168" s="10"/>
      <c r="FKX168" s="10"/>
      <c r="FKY168" s="10"/>
      <c r="FKZ168" s="10"/>
      <c r="FLA168" s="10"/>
      <c r="FLB168" s="10"/>
      <c r="FLC168" s="10"/>
      <c r="FLD168" s="10"/>
      <c r="FLE168" s="10"/>
      <c r="FLF168" s="10"/>
      <c r="FLG168" s="10"/>
      <c r="FLH168" s="10"/>
      <c r="FLI168" s="10"/>
      <c r="FLJ168" s="10"/>
      <c r="FLK168" s="10"/>
      <c r="FLL168" s="10"/>
      <c r="FLM168" s="10"/>
      <c r="FLN168" s="10"/>
      <c r="FLO168" s="10"/>
      <c r="FLP168" s="10"/>
      <c r="FLQ168" s="10"/>
      <c r="FLR168" s="10"/>
      <c r="FLS168" s="10"/>
      <c r="FLT168" s="10"/>
      <c r="FLU168" s="10"/>
      <c r="FLV168" s="10"/>
      <c r="FLW168" s="10"/>
      <c r="FLX168" s="10"/>
      <c r="FLY168" s="10"/>
      <c r="FLZ168" s="10"/>
      <c r="FMA168" s="10"/>
      <c r="FMB168" s="10"/>
      <c r="FMC168" s="10"/>
      <c r="FMD168" s="10"/>
      <c r="FME168" s="10"/>
      <c r="FMF168" s="10"/>
      <c r="FMG168" s="10"/>
      <c r="FMH168" s="10"/>
      <c r="FMI168" s="10"/>
      <c r="FMJ168" s="10"/>
      <c r="FMK168" s="10"/>
      <c r="FML168" s="10"/>
      <c r="FMM168" s="10"/>
      <c r="FMN168" s="10"/>
      <c r="FMO168" s="10"/>
      <c r="FMP168" s="10"/>
      <c r="FMQ168" s="10"/>
      <c r="FMR168" s="10"/>
      <c r="FMS168" s="10"/>
      <c r="FMT168" s="10"/>
      <c r="FMU168" s="10"/>
      <c r="FMV168" s="10"/>
      <c r="FMW168" s="10"/>
      <c r="FMX168" s="10"/>
      <c r="FMY168" s="10"/>
      <c r="FMZ168" s="10"/>
      <c r="FNA168" s="10"/>
      <c r="FNB168" s="10"/>
      <c r="FNC168" s="10"/>
      <c r="FND168" s="10"/>
      <c r="FNE168" s="10"/>
      <c r="FNF168" s="10"/>
      <c r="FNG168" s="10"/>
      <c r="FNH168" s="10"/>
      <c r="FNI168" s="10"/>
      <c r="FNJ168" s="10"/>
      <c r="FNK168" s="10"/>
      <c r="FNL168" s="10"/>
      <c r="FNM168" s="10"/>
      <c r="FNN168" s="10"/>
      <c r="FNO168" s="10"/>
      <c r="FNP168" s="10"/>
      <c r="FNQ168" s="10"/>
      <c r="FNR168" s="10"/>
      <c r="FNS168" s="10"/>
      <c r="FNT168" s="10"/>
      <c r="FNU168" s="10"/>
      <c r="FNV168" s="10"/>
      <c r="FNW168" s="10"/>
      <c r="FNX168" s="10"/>
      <c r="FNY168" s="10"/>
      <c r="FNZ168" s="10"/>
      <c r="FOA168" s="10"/>
      <c r="FOB168" s="10"/>
      <c r="FOC168" s="10"/>
      <c r="FOD168" s="10"/>
      <c r="FOE168" s="10"/>
      <c r="FOF168" s="10"/>
      <c r="FOG168" s="10"/>
      <c r="FOH168" s="10"/>
      <c r="FOI168" s="10"/>
      <c r="FOJ168" s="10"/>
      <c r="FOK168" s="10"/>
      <c r="FOL168" s="10"/>
      <c r="FOM168" s="10"/>
      <c r="FON168" s="10"/>
      <c r="FOO168" s="10"/>
      <c r="FOP168" s="10"/>
      <c r="FOQ168" s="10"/>
      <c r="FOR168" s="10"/>
      <c r="FOS168" s="10"/>
      <c r="FOT168" s="10"/>
      <c r="FOU168" s="10"/>
      <c r="FOV168" s="10"/>
      <c r="FOW168" s="10"/>
      <c r="FOX168" s="10"/>
      <c r="FOY168" s="10"/>
      <c r="FOZ168" s="10"/>
      <c r="FPA168" s="10"/>
      <c r="FPB168" s="10"/>
      <c r="FPC168" s="10"/>
      <c r="FPD168" s="10"/>
      <c r="FPE168" s="10"/>
      <c r="FPF168" s="10"/>
      <c r="FPG168" s="10"/>
      <c r="FPH168" s="10"/>
      <c r="FPI168" s="10"/>
      <c r="FPJ168" s="10"/>
      <c r="FPK168" s="10"/>
      <c r="FPL168" s="10"/>
      <c r="FPM168" s="10"/>
      <c r="FPN168" s="10"/>
      <c r="FPO168" s="10"/>
      <c r="FPP168" s="10"/>
      <c r="FPQ168" s="10"/>
      <c r="FPR168" s="10"/>
      <c r="FPS168" s="10"/>
      <c r="FPT168" s="10"/>
      <c r="FPU168" s="10"/>
      <c r="FPV168" s="10"/>
      <c r="FPW168" s="10"/>
      <c r="FPX168" s="10"/>
      <c r="FPY168" s="10"/>
      <c r="FPZ168" s="10"/>
      <c r="FQA168" s="10"/>
      <c r="FQB168" s="10"/>
      <c r="FQC168" s="10"/>
      <c r="FQD168" s="10"/>
      <c r="FQE168" s="10"/>
      <c r="FQF168" s="10"/>
      <c r="FQG168" s="10"/>
      <c r="FQH168" s="10"/>
      <c r="FQI168" s="10"/>
      <c r="FQJ168" s="10"/>
      <c r="FQK168" s="10"/>
      <c r="FQL168" s="10"/>
      <c r="FQM168" s="10"/>
      <c r="FQN168" s="10"/>
      <c r="FQO168" s="10"/>
      <c r="FQP168" s="10"/>
      <c r="FQQ168" s="10"/>
      <c r="FQR168" s="10"/>
      <c r="FQS168" s="10"/>
      <c r="FQT168" s="10"/>
      <c r="FQU168" s="10"/>
      <c r="FQV168" s="10"/>
      <c r="FQW168" s="10"/>
      <c r="FQX168" s="10"/>
      <c r="FQY168" s="10"/>
      <c r="FQZ168" s="10"/>
      <c r="FRA168" s="10"/>
      <c r="FRB168" s="10"/>
      <c r="FRC168" s="10"/>
      <c r="FRD168" s="10"/>
      <c r="FRE168" s="10"/>
      <c r="FRF168" s="10"/>
      <c r="FRG168" s="10"/>
      <c r="FRH168" s="10"/>
      <c r="FRI168" s="10"/>
      <c r="FRJ168" s="10"/>
      <c r="FRK168" s="10"/>
      <c r="FRL168" s="10"/>
      <c r="FRM168" s="10"/>
      <c r="FRN168" s="10"/>
      <c r="FRO168" s="10"/>
      <c r="FRP168" s="10"/>
      <c r="FRQ168" s="10"/>
      <c r="FRR168" s="10"/>
      <c r="FRS168" s="10"/>
      <c r="FRT168" s="10"/>
      <c r="FRU168" s="10"/>
      <c r="FRV168" s="10"/>
      <c r="FRW168" s="10"/>
      <c r="FRX168" s="10"/>
      <c r="FRY168" s="10"/>
      <c r="FRZ168" s="10"/>
      <c r="FSA168" s="10"/>
      <c r="FSB168" s="10"/>
      <c r="FSC168" s="10"/>
      <c r="FSD168" s="10"/>
      <c r="FSE168" s="10"/>
      <c r="FSF168" s="10"/>
      <c r="FSG168" s="10"/>
      <c r="FSH168" s="10"/>
      <c r="FSI168" s="10"/>
      <c r="FSJ168" s="10"/>
      <c r="FSK168" s="10"/>
      <c r="FSL168" s="10"/>
      <c r="FSM168" s="10"/>
      <c r="FSN168" s="10"/>
      <c r="FSO168" s="10"/>
      <c r="FSP168" s="10"/>
      <c r="FSQ168" s="10"/>
      <c r="FSR168" s="10"/>
      <c r="FSS168" s="10"/>
      <c r="FST168" s="10"/>
      <c r="FSU168" s="10"/>
      <c r="FSV168" s="10"/>
      <c r="FSW168" s="10"/>
      <c r="FSX168" s="10"/>
      <c r="FSY168" s="10"/>
      <c r="FSZ168" s="10"/>
      <c r="FTA168" s="10"/>
      <c r="FTB168" s="10"/>
      <c r="FTC168" s="10"/>
      <c r="FTD168" s="10"/>
      <c r="FTE168" s="10"/>
      <c r="FTF168" s="10"/>
      <c r="FTG168" s="10"/>
      <c r="FTH168" s="10"/>
      <c r="FTI168" s="10"/>
      <c r="FTJ168" s="10"/>
      <c r="FTK168" s="10"/>
      <c r="FTL168" s="10"/>
      <c r="FTM168" s="10"/>
      <c r="FTN168" s="10"/>
      <c r="FTO168" s="10"/>
      <c r="FTP168" s="10"/>
      <c r="FTQ168" s="10"/>
      <c r="FTR168" s="10"/>
      <c r="FTS168" s="10"/>
      <c r="FTT168" s="10"/>
      <c r="FTU168" s="10"/>
      <c r="FTV168" s="10"/>
      <c r="FTW168" s="10"/>
      <c r="FTX168" s="10"/>
      <c r="FTY168" s="10"/>
      <c r="FTZ168" s="10"/>
      <c r="FUA168" s="10"/>
      <c r="FUB168" s="10"/>
      <c r="FUC168" s="10"/>
      <c r="FUD168" s="10"/>
      <c r="FUE168" s="10"/>
      <c r="FUF168" s="10"/>
      <c r="FUG168" s="10"/>
      <c r="FUH168" s="10"/>
      <c r="FUI168" s="10"/>
      <c r="FUJ168" s="10"/>
      <c r="FUK168" s="10"/>
      <c r="FUL168" s="10"/>
      <c r="FUM168" s="10"/>
      <c r="FUN168" s="10"/>
      <c r="FUO168" s="10"/>
      <c r="FUP168" s="10"/>
      <c r="FUQ168" s="10"/>
      <c r="FUR168" s="10"/>
      <c r="FUS168" s="10"/>
      <c r="FUT168" s="10"/>
      <c r="FUU168" s="10"/>
      <c r="FUV168" s="10"/>
      <c r="FUW168" s="10"/>
      <c r="FUX168" s="10"/>
      <c r="FUY168" s="10"/>
      <c r="FUZ168" s="10"/>
      <c r="FVA168" s="10"/>
      <c r="FVB168" s="10"/>
      <c r="FVC168" s="10"/>
      <c r="FVD168" s="10"/>
      <c r="FVE168" s="10"/>
      <c r="FVF168" s="10"/>
      <c r="FVG168" s="10"/>
      <c r="FVH168" s="10"/>
      <c r="FVI168" s="10"/>
      <c r="FVJ168" s="10"/>
      <c r="FVK168" s="10"/>
      <c r="FVL168" s="10"/>
      <c r="FVM168" s="10"/>
      <c r="FVN168" s="10"/>
      <c r="FVO168" s="10"/>
      <c r="FVP168" s="10"/>
      <c r="FVQ168" s="10"/>
      <c r="FVR168" s="10"/>
      <c r="FVS168" s="10"/>
      <c r="FVT168" s="10"/>
      <c r="FVU168" s="10"/>
      <c r="FVV168" s="10"/>
      <c r="FVW168" s="10"/>
      <c r="FVX168" s="10"/>
      <c r="FVY168" s="10"/>
      <c r="FVZ168" s="10"/>
      <c r="FWA168" s="10"/>
      <c r="FWB168" s="10"/>
      <c r="FWC168" s="10"/>
      <c r="FWD168" s="10"/>
      <c r="FWE168" s="10"/>
      <c r="FWF168" s="10"/>
      <c r="FWG168" s="10"/>
      <c r="FWH168" s="10"/>
      <c r="FWI168" s="10"/>
      <c r="FWJ168" s="10"/>
      <c r="FWK168" s="10"/>
      <c r="FWL168" s="10"/>
      <c r="FWM168" s="10"/>
      <c r="FWN168" s="10"/>
      <c r="FWO168" s="10"/>
      <c r="FWP168" s="10"/>
      <c r="FWQ168" s="10"/>
      <c r="FWR168" s="10"/>
      <c r="FWS168" s="10"/>
      <c r="FWT168" s="10"/>
      <c r="FWU168" s="10"/>
      <c r="FWV168" s="10"/>
      <c r="FWW168" s="10"/>
      <c r="FWX168" s="10"/>
      <c r="FWY168" s="10"/>
      <c r="FWZ168" s="10"/>
      <c r="FXA168" s="10"/>
      <c r="FXB168" s="10"/>
      <c r="FXC168" s="10"/>
      <c r="FXD168" s="10"/>
      <c r="FXE168" s="10"/>
      <c r="FXF168" s="10"/>
      <c r="FXG168" s="10"/>
      <c r="FXH168" s="10"/>
      <c r="FXI168" s="10"/>
      <c r="FXJ168" s="10"/>
      <c r="FXK168" s="10"/>
      <c r="FXL168" s="10"/>
      <c r="FXM168" s="10"/>
      <c r="FXN168" s="10"/>
      <c r="FXO168" s="10"/>
      <c r="FXP168" s="10"/>
      <c r="FXQ168" s="10"/>
      <c r="FXR168" s="10"/>
      <c r="FXS168" s="10"/>
      <c r="FXT168" s="10"/>
      <c r="FXU168" s="10"/>
      <c r="FXV168" s="10"/>
      <c r="FXW168" s="10"/>
      <c r="FXX168" s="10"/>
      <c r="FXY168" s="10"/>
      <c r="FXZ168" s="10"/>
      <c r="FYA168" s="10"/>
      <c r="FYB168" s="10"/>
      <c r="FYC168" s="10"/>
      <c r="FYD168" s="10"/>
      <c r="FYE168" s="10"/>
      <c r="FYF168" s="10"/>
      <c r="FYG168" s="10"/>
      <c r="FYH168" s="10"/>
      <c r="FYI168" s="10"/>
      <c r="FYJ168" s="10"/>
      <c r="FYK168" s="10"/>
      <c r="FYL168" s="10"/>
      <c r="FYM168" s="10"/>
      <c r="FYN168" s="10"/>
      <c r="FYO168" s="10"/>
      <c r="FYP168" s="10"/>
      <c r="FYQ168" s="10"/>
      <c r="FYR168" s="10"/>
      <c r="FYS168" s="10"/>
      <c r="FYT168" s="10"/>
      <c r="FYU168" s="10"/>
      <c r="FYV168" s="10"/>
      <c r="FYW168" s="10"/>
      <c r="FYX168" s="10"/>
      <c r="FYY168" s="10"/>
      <c r="FYZ168" s="10"/>
      <c r="FZA168" s="10"/>
      <c r="FZB168" s="10"/>
      <c r="FZC168" s="10"/>
      <c r="FZD168" s="10"/>
      <c r="FZE168" s="10"/>
      <c r="FZF168" s="10"/>
      <c r="FZG168" s="10"/>
      <c r="FZH168" s="10"/>
      <c r="FZI168" s="10"/>
      <c r="FZJ168" s="10"/>
      <c r="FZK168" s="10"/>
      <c r="FZL168" s="10"/>
      <c r="FZM168" s="10"/>
      <c r="FZN168" s="10"/>
      <c r="FZO168" s="10"/>
      <c r="FZP168" s="10"/>
      <c r="FZQ168" s="10"/>
      <c r="FZR168" s="10"/>
      <c r="FZS168" s="10"/>
      <c r="FZT168" s="10"/>
      <c r="FZU168" s="10"/>
      <c r="FZV168" s="10"/>
      <c r="FZW168" s="10"/>
      <c r="FZX168" s="10"/>
      <c r="FZY168" s="10"/>
      <c r="FZZ168" s="10"/>
      <c r="GAA168" s="10"/>
      <c r="GAB168" s="10"/>
      <c r="GAC168" s="10"/>
      <c r="GAD168" s="10"/>
      <c r="GAE168" s="10"/>
      <c r="GAF168" s="10"/>
      <c r="GAG168" s="10"/>
      <c r="GAH168" s="10"/>
      <c r="GAI168" s="10"/>
      <c r="GAJ168" s="10"/>
      <c r="GAK168" s="10"/>
      <c r="GAL168" s="10"/>
      <c r="GAM168" s="10"/>
      <c r="GAN168" s="10"/>
      <c r="GAO168" s="10"/>
      <c r="GAP168" s="10"/>
      <c r="GAQ168" s="10"/>
      <c r="GAR168" s="10"/>
      <c r="GAS168" s="10"/>
      <c r="GAT168" s="10"/>
      <c r="GAU168" s="10"/>
      <c r="GAV168" s="10"/>
      <c r="GAW168" s="10"/>
      <c r="GAX168" s="10"/>
      <c r="GAY168" s="10"/>
      <c r="GAZ168" s="10"/>
      <c r="GBA168" s="10"/>
      <c r="GBB168" s="10"/>
      <c r="GBC168" s="10"/>
      <c r="GBD168" s="10"/>
      <c r="GBE168" s="10"/>
      <c r="GBF168" s="10"/>
      <c r="GBG168" s="10"/>
      <c r="GBH168" s="10"/>
      <c r="GBI168" s="10"/>
      <c r="GBJ168" s="10"/>
      <c r="GBK168" s="10"/>
      <c r="GBL168" s="10"/>
      <c r="GBM168" s="10"/>
      <c r="GBN168" s="10"/>
      <c r="GBO168" s="10"/>
      <c r="GBP168" s="10"/>
      <c r="GBQ168" s="10"/>
      <c r="GBR168" s="10"/>
      <c r="GBS168" s="10"/>
      <c r="GBT168" s="10"/>
      <c r="GBU168" s="10"/>
      <c r="GBV168" s="10"/>
      <c r="GBW168" s="10"/>
      <c r="GBX168" s="10"/>
      <c r="GBY168" s="10"/>
      <c r="GBZ168" s="10"/>
      <c r="GCA168" s="10"/>
      <c r="GCB168" s="10"/>
      <c r="GCC168" s="10"/>
      <c r="GCD168" s="10"/>
      <c r="GCE168" s="10"/>
      <c r="GCF168" s="10"/>
      <c r="GCG168" s="10"/>
      <c r="GCH168" s="10"/>
      <c r="GCI168" s="10"/>
      <c r="GCJ168" s="10"/>
      <c r="GCK168" s="10"/>
      <c r="GCL168" s="10"/>
      <c r="GCM168" s="10"/>
      <c r="GCN168" s="10"/>
      <c r="GCO168" s="10"/>
      <c r="GCP168" s="10"/>
      <c r="GCQ168" s="10"/>
      <c r="GCR168" s="10"/>
      <c r="GCS168" s="10"/>
      <c r="GCT168" s="10"/>
      <c r="GCU168" s="10"/>
      <c r="GCV168" s="10"/>
      <c r="GCW168" s="10"/>
      <c r="GCX168" s="10"/>
      <c r="GCY168" s="10"/>
      <c r="GCZ168" s="10"/>
      <c r="GDA168" s="10"/>
      <c r="GDB168" s="10"/>
      <c r="GDC168" s="10"/>
      <c r="GDD168" s="10"/>
      <c r="GDE168" s="10"/>
      <c r="GDF168" s="10"/>
      <c r="GDG168" s="10"/>
      <c r="GDH168" s="10"/>
      <c r="GDI168" s="10"/>
      <c r="GDJ168" s="10"/>
      <c r="GDK168" s="10"/>
      <c r="GDL168" s="10"/>
      <c r="GDM168" s="10"/>
      <c r="GDN168" s="10"/>
      <c r="GDO168" s="10"/>
      <c r="GDP168" s="10"/>
      <c r="GDQ168" s="10"/>
      <c r="GDR168" s="10"/>
      <c r="GDS168" s="10"/>
      <c r="GDT168" s="10"/>
      <c r="GDU168" s="10"/>
      <c r="GDV168" s="10"/>
      <c r="GDW168" s="10"/>
      <c r="GDX168" s="10"/>
      <c r="GDY168" s="10"/>
      <c r="GDZ168" s="10"/>
      <c r="GEA168" s="10"/>
      <c r="GEB168" s="10"/>
      <c r="GEC168" s="10"/>
      <c r="GED168" s="10"/>
      <c r="GEE168" s="10"/>
      <c r="GEF168" s="10"/>
      <c r="GEG168" s="10"/>
      <c r="GEH168" s="10"/>
      <c r="GEI168" s="10"/>
      <c r="GEJ168" s="10"/>
      <c r="GEK168" s="10"/>
      <c r="GEL168" s="10"/>
      <c r="GEM168" s="10"/>
      <c r="GEN168" s="10"/>
      <c r="GEO168" s="10"/>
      <c r="GEP168" s="10"/>
      <c r="GEQ168" s="10"/>
      <c r="GER168" s="10"/>
      <c r="GES168" s="10"/>
      <c r="GET168" s="10"/>
      <c r="GEU168" s="10"/>
      <c r="GEV168" s="10"/>
      <c r="GEW168" s="10"/>
      <c r="GEX168" s="10"/>
      <c r="GEY168" s="10"/>
      <c r="GEZ168" s="10"/>
      <c r="GFA168" s="10"/>
      <c r="GFB168" s="10"/>
      <c r="GFC168" s="10"/>
      <c r="GFD168" s="10"/>
      <c r="GFE168" s="10"/>
      <c r="GFF168" s="10"/>
      <c r="GFG168" s="10"/>
      <c r="GFH168" s="10"/>
      <c r="GFI168" s="10"/>
      <c r="GFJ168" s="10"/>
      <c r="GFK168" s="10"/>
      <c r="GFL168" s="10"/>
      <c r="GFM168" s="10"/>
      <c r="GFN168" s="10"/>
      <c r="GFO168" s="10"/>
      <c r="GFP168" s="10"/>
      <c r="GFQ168" s="10"/>
      <c r="GFR168" s="10"/>
      <c r="GFS168" s="10"/>
      <c r="GFT168" s="10"/>
      <c r="GFU168" s="10"/>
      <c r="GFV168" s="10"/>
      <c r="GFW168" s="10"/>
      <c r="GFX168" s="10"/>
      <c r="GFY168" s="10"/>
      <c r="GFZ168" s="10"/>
      <c r="GGA168" s="10"/>
      <c r="GGB168" s="10"/>
      <c r="GGC168" s="10"/>
      <c r="GGD168" s="10"/>
      <c r="GGE168" s="10"/>
      <c r="GGF168" s="10"/>
      <c r="GGG168" s="10"/>
      <c r="GGH168" s="10"/>
      <c r="GGI168" s="10"/>
      <c r="GGJ168" s="10"/>
      <c r="GGK168" s="10"/>
      <c r="GGL168" s="10"/>
      <c r="GGM168" s="10"/>
      <c r="GGN168" s="10"/>
      <c r="GGO168" s="10"/>
      <c r="GGP168" s="10"/>
      <c r="GGQ168" s="10"/>
      <c r="GGR168" s="10"/>
      <c r="GGS168" s="10"/>
      <c r="GGT168" s="10"/>
      <c r="GGU168" s="10"/>
      <c r="GGV168" s="10"/>
      <c r="GGW168" s="10"/>
      <c r="GGX168" s="10"/>
      <c r="GGY168" s="10"/>
      <c r="GGZ168" s="10"/>
      <c r="GHA168" s="10"/>
      <c r="GHB168" s="10"/>
      <c r="GHC168" s="10"/>
      <c r="GHD168" s="10"/>
      <c r="GHE168" s="10"/>
      <c r="GHF168" s="10"/>
      <c r="GHG168" s="10"/>
      <c r="GHH168" s="10"/>
      <c r="GHI168" s="10"/>
      <c r="GHJ168" s="10"/>
      <c r="GHK168" s="10"/>
      <c r="GHL168" s="10"/>
      <c r="GHM168" s="10"/>
      <c r="GHN168" s="10"/>
      <c r="GHO168" s="10"/>
      <c r="GHP168" s="10"/>
      <c r="GHQ168" s="10"/>
      <c r="GHR168" s="10"/>
      <c r="GHS168" s="10"/>
      <c r="GHT168" s="10"/>
      <c r="GHU168" s="10"/>
      <c r="GHV168" s="10"/>
      <c r="GHW168" s="10"/>
      <c r="GHX168" s="10"/>
      <c r="GHY168" s="10"/>
      <c r="GHZ168" s="10"/>
      <c r="GIA168" s="10"/>
      <c r="GIB168" s="10"/>
      <c r="GIC168" s="10"/>
      <c r="GID168" s="10"/>
      <c r="GIE168" s="10"/>
      <c r="GIF168" s="10"/>
      <c r="GIG168" s="10"/>
      <c r="GIH168" s="10"/>
      <c r="GII168" s="10"/>
      <c r="GIJ168" s="10"/>
      <c r="GIK168" s="10"/>
      <c r="GIL168" s="10"/>
      <c r="GIM168" s="10"/>
      <c r="GIN168" s="10"/>
      <c r="GIO168" s="10"/>
      <c r="GIP168" s="10"/>
      <c r="GIQ168" s="10"/>
      <c r="GIR168" s="10"/>
      <c r="GIS168" s="10"/>
      <c r="GIT168" s="10"/>
      <c r="GIU168" s="10"/>
      <c r="GIV168" s="10"/>
      <c r="GIW168" s="10"/>
      <c r="GIX168" s="10"/>
      <c r="GIY168" s="10"/>
      <c r="GIZ168" s="10"/>
      <c r="GJA168" s="10"/>
      <c r="GJB168" s="10"/>
      <c r="GJC168" s="10"/>
      <c r="GJD168" s="10"/>
      <c r="GJE168" s="10"/>
      <c r="GJF168" s="10"/>
      <c r="GJG168" s="10"/>
      <c r="GJH168" s="10"/>
      <c r="GJI168" s="10"/>
      <c r="GJJ168" s="10"/>
      <c r="GJK168" s="10"/>
      <c r="GJL168" s="10"/>
      <c r="GJM168" s="10"/>
      <c r="GJN168" s="10"/>
      <c r="GJO168" s="10"/>
      <c r="GJP168" s="10"/>
      <c r="GJQ168" s="10"/>
      <c r="GJR168" s="10"/>
      <c r="GJS168" s="10"/>
      <c r="GJT168" s="10"/>
      <c r="GJU168" s="10"/>
      <c r="GJV168" s="10"/>
      <c r="GJW168" s="10"/>
      <c r="GJX168" s="10"/>
      <c r="GJY168" s="10"/>
      <c r="GJZ168" s="10"/>
      <c r="GKA168" s="10"/>
      <c r="GKB168" s="10"/>
      <c r="GKC168" s="10"/>
      <c r="GKD168" s="10"/>
      <c r="GKE168" s="10"/>
      <c r="GKF168" s="10"/>
      <c r="GKG168" s="10"/>
      <c r="GKH168" s="10"/>
      <c r="GKI168" s="10"/>
      <c r="GKJ168" s="10"/>
      <c r="GKK168" s="10"/>
      <c r="GKL168" s="10"/>
      <c r="GKM168" s="10"/>
      <c r="GKN168" s="10"/>
      <c r="GKO168" s="10"/>
      <c r="GKP168" s="10"/>
      <c r="GKQ168" s="10"/>
      <c r="GKR168" s="10"/>
      <c r="GKS168" s="10"/>
      <c r="GKT168" s="10"/>
      <c r="GKU168" s="10"/>
      <c r="GKV168" s="10"/>
      <c r="GKW168" s="10"/>
      <c r="GKX168" s="10"/>
      <c r="GKY168" s="10"/>
      <c r="GKZ168" s="10"/>
      <c r="GLA168" s="10"/>
      <c r="GLB168" s="10"/>
      <c r="GLC168" s="10"/>
      <c r="GLD168" s="10"/>
      <c r="GLE168" s="10"/>
      <c r="GLF168" s="10"/>
      <c r="GLG168" s="10"/>
      <c r="GLH168" s="10"/>
      <c r="GLI168" s="10"/>
      <c r="GLJ168" s="10"/>
      <c r="GLK168" s="10"/>
      <c r="GLL168" s="10"/>
      <c r="GLM168" s="10"/>
      <c r="GLN168" s="10"/>
      <c r="GLO168" s="10"/>
      <c r="GLP168" s="10"/>
      <c r="GLQ168" s="10"/>
      <c r="GLR168" s="10"/>
      <c r="GLS168" s="10"/>
      <c r="GLT168" s="10"/>
      <c r="GLU168" s="10"/>
      <c r="GLV168" s="10"/>
      <c r="GLW168" s="10"/>
      <c r="GLX168" s="10"/>
      <c r="GLY168" s="10"/>
      <c r="GLZ168" s="10"/>
      <c r="GMA168" s="10"/>
      <c r="GMB168" s="10"/>
      <c r="GMC168" s="10"/>
      <c r="GMD168" s="10"/>
      <c r="GME168" s="10"/>
      <c r="GMF168" s="10"/>
      <c r="GMG168" s="10"/>
      <c r="GMH168" s="10"/>
      <c r="GMI168" s="10"/>
      <c r="GMJ168" s="10"/>
      <c r="GMK168" s="10"/>
      <c r="GML168" s="10"/>
      <c r="GMM168" s="10"/>
      <c r="GMN168" s="10"/>
      <c r="GMO168" s="10"/>
      <c r="GMP168" s="10"/>
      <c r="GMQ168" s="10"/>
      <c r="GMR168" s="10"/>
      <c r="GMS168" s="10"/>
      <c r="GMT168" s="10"/>
      <c r="GMU168" s="10"/>
      <c r="GMV168" s="10"/>
      <c r="GMW168" s="10"/>
      <c r="GMX168" s="10"/>
      <c r="GMY168" s="10"/>
      <c r="GMZ168" s="10"/>
      <c r="GNA168" s="10"/>
      <c r="GNB168" s="10"/>
      <c r="GNC168" s="10"/>
      <c r="GND168" s="10"/>
      <c r="GNE168" s="10"/>
      <c r="GNF168" s="10"/>
      <c r="GNG168" s="10"/>
      <c r="GNH168" s="10"/>
      <c r="GNI168" s="10"/>
      <c r="GNJ168" s="10"/>
      <c r="GNK168" s="10"/>
      <c r="GNL168" s="10"/>
      <c r="GNM168" s="10"/>
      <c r="GNN168" s="10"/>
      <c r="GNO168" s="10"/>
      <c r="GNP168" s="10"/>
      <c r="GNQ168" s="10"/>
      <c r="GNR168" s="10"/>
      <c r="GNS168" s="10"/>
      <c r="GNT168" s="10"/>
      <c r="GNU168" s="10"/>
      <c r="GNV168" s="10"/>
      <c r="GNW168" s="10"/>
      <c r="GNX168" s="10"/>
      <c r="GNY168" s="10"/>
      <c r="GNZ168" s="10"/>
      <c r="GOA168" s="10"/>
      <c r="GOB168" s="10"/>
      <c r="GOC168" s="10"/>
      <c r="GOD168" s="10"/>
      <c r="GOE168" s="10"/>
      <c r="GOF168" s="10"/>
      <c r="GOG168" s="10"/>
      <c r="GOH168" s="10"/>
      <c r="GOI168" s="10"/>
      <c r="GOJ168" s="10"/>
      <c r="GOK168" s="10"/>
      <c r="GOL168" s="10"/>
      <c r="GOM168" s="10"/>
      <c r="GON168" s="10"/>
      <c r="GOO168" s="10"/>
      <c r="GOP168" s="10"/>
      <c r="GOQ168" s="10"/>
      <c r="GOR168" s="10"/>
      <c r="GOS168" s="10"/>
      <c r="GOT168" s="10"/>
      <c r="GOU168" s="10"/>
      <c r="GOV168" s="10"/>
      <c r="GOW168" s="10"/>
      <c r="GOX168" s="10"/>
      <c r="GOY168" s="10"/>
      <c r="GOZ168" s="10"/>
      <c r="GPA168" s="10"/>
      <c r="GPB168" s="10"/>
      <c r="GPC168" s="10"/>
      <c r="GPD168" s="10"/>
      <c r="GPE168" s="10"/>
      <c r="GPF168" s="10"/>
      <c r="GPG168" s="10"/>
      <c r="GPH168" s="10"/>
      <c r="GPI168" s="10"/>
      <c r="GPJ168" s="10"/>
      <c r="GPK168" s="10"/>
      <c r="GPL168" s="10"/>
      <c r="GPM168" s="10"/>
      <c r="GPN168" s="10"/>
      <c r="GPO168" s="10"/>
      <c r="GPP168" s="10"/>
      <c r="GPQ168" s="10"/>
      <c r="GPR168" s="10"/>
      <c r="GPS168" s="10"/>
      <c r="GPT168" s="10"/>
      <c r="GPU168" s="10"/>
      <c r="GPV168" s="10"/>
      <c r="GPW168" s="10"/>
      <c r="GPX168" s="10"/>
      <c r="GPY168" s="10"/>
      <c r="GPZ168" s="10"/>
      <c r="GQA168" s="10"/>
      <c r="GQB168" s="10"/>
      <c r="GQC168" s="10"/>
      <c r="GQD168" s="10"/>
      <c r="GQE168" s="10"/>
      <c r="GQF168" s="10"/>
      <c r="GQG168" s="10"/>
      <c r="GQH168" s="10"/>
      <c r="GQI168" s="10"/>
      <c r="GQJ168" s="10"/>
      <c r="GQK168" s="10"/>
      <c r="GQL168" s="10"/>
      <c r="GQM168" s="10"/>
      <c r="GQN168" s="10"/>
      <c r="GQO168" s="10"/>
      <c r="GQP168" s="10"/>
      <c r="GQQ168" s="10"/>
      <c r="GQR168" s="10"/>
      <c r="GQS168" s="10"/>
      <c r="GQT168" s="10"/>
      <c r="GQU168" s="10"/>
      <c r="GQV168" s="10"/>
      <c r="GQW168" s="10"/>
      <c r="GQX168" s="10"/>
      <c r="GQY168" s="10"/>
      <c r="GQZ168" s="10"/>
      <c r="GRA168" s="10"/>
      <c r="GRB168" s="10"/>
      <c r="GRC168" s="10"/>
      <c r="GRD168" s="10"/>
      <c r="GRE168" s="10"/>
      <c r="GRF168" s="10"/>
      <c r="GRG168" s="10"/>
      <c r="GRH168" s="10"/>
      <c r="GRI168" s="10"/>
      <c r="GRJ168" s="10"/>
      <c r="GRK168" s="10"/>
      <c r="GRL168" s="10"/>
      <c r="GRM168" s="10"/>
      <c r="GRN168" s="10"/>
      <c r="GRO168" s="10"/>
      <c r="GRP168" s="10"/>
      <c r="GRQ168" s="10"/>
      <c r="GRR168" s="10"/>
      <c r="GRS168" s="10"/>
      <c r="GRT168" s="10"/>
      <c r="GRU168" s="10"/>
      <c r="GRV168" s="10"/>
      <c r="GRW168" s="10"/>
      <c r="GRX168" s="10"/>
      <c r="GRY168" s="10"/>
      <c r="GRZ168" s="10"/>
      <c r="GSA168" s="10"/>
      <c r="GSB168" s="10"/>
      <c r="GSC168" s="10"/>
      <c r="GSD168" s="10"/>
      <c r="GSE168" s="10"/>
      <c r="GSF168" s="10"/>
      <c r="GSG168" s="10"/>
      <c r="GSH168" s="10"/>
      <c r="GSI168" s="10"/>
      <c r="GSJ168" s="10"/>
      <c r="GSK168" s="10"/>
      <c r="GSL168" s="10"/>
      <c r="GSM168" s="10"/>
      <c r="GSN168" s="10"/>
      <c r="GSO168" s="10"/>
      <c r="GSP168" s="10"/>
      <c r="GSQ168" s="10"/>
      <c r="GSR168" s="10"/>
      <c r="GSS168" s="10"/>
      <c r="GST168" s="10"/>
      <c r="GSU168" s="10"/>
      <c r="GSV168" s="10"/>
      <c r="GSW168" s="10"/>
      <c r="GSX168" s="10"/>
      <c r="GSY168" s="10"/>
      <c r="GSZ168" s="10"/>
      <c r="GTA168" s="10"/>
      <c r="GTB168" s="10"/>
      <c r="GTC168" s="10"/>
      <c r="GTD168" s="10"/>
      <c r="GTE168" s="10"/>
      <c r="GTF168" s="10"/>
      <c r="GTG168" s="10"/>
      <c r="GTH168" s="10"/>
      <c r="GTI168" s="10"/>
      <c r="GTJ168" s="10"/>
      <c r="GTK168" s="10"/>
      <c r="GTL168" s="10"/>
      <c r="GTM168" s="10"/>
      <c r="GTN168" s="10"/>
      <c r="GTO168" s="10"/>
      <c r="GTP168" s="10"/>
      <c r="GTQ168" s="10"/>
      <c r="GTR168" s="10"/>
      <c r="GTS168" s="10"/>
      <c r="GTT168" s="10"/>
      <c r="GTU168" s="10"/>
      <c r="GTV168" s="10"/>
      <c r="GTW168" s="10"/>
      <c r="GTX168" s="10"/>
      <c r="GTY168" s="10"/>
      <c r="GTZ168" s="10"/>
      <c r="GUA168" s="10"/>
      <c r="GUB168" s="10"/>
      <c r="GUC168" s="10"/>
      <c r="GUD168" s="10"/>
      <c r="GUE168" s="10"/>
      <c r="GUF168" s="10"/>
      <c r="GUG168" s="10"/>
      <c r="GUH168" s="10"/>
      <c r="GUI168" s="10"/>
      <c r="GUJ168" s="10"/>
      <c r="GUK168" s="10"/>
      <c r="GUL168" s="10"/>
      <c r="GUM168" s="10"/>
      <c r="GUN168" s="10"/>
      <c r="GUO168" s="10"/>
      <c r="GUP168" s="10"/>
      <c r="GUQ168" s="10"/>
      <c r="GUR168" s="10"/>
      <c r="GUS168" s="10"/>
      <c r="GUT168" s="10"/>
      <c r="GUU168" s="10"/>
      <c r="GUV168" s="10"/>
      <c r="GUW168" s="10"/>
      <c r="GUX168" s="10"/>
      <c r="GUY168" s="10"/>
      <c r="GUZ168" s="10"/>
      <c r="GVA168" s="10"/>
      <c r="GVB168" s="10"/>
      <c r="GVC168" s="10"/>
      <c r="GVD168" s="10"/>
      <c r="GVE168" s="10"/>
      <c r="GVF168" s="10"/>
      <c r="GVG168" s="10"/>
      <c r="GVH168" s="10"/>
      <c r="GVI168" s="10"/>
      <c r="GVJ168" s="10"/>
      <c r="GVK168" s="10"/>
      <c r="GVL168" s="10"/>
      <c r="GVM168" s="10"/>
      <c r="GVN168" s="10"/>
      <c r="GVO168" s="10"/>
      <c r="GVP168" s="10"/>
      <c r="GVQ168" s="10"/>
      <c r="GVR168" s="10"/>
      <c r="GVS168" s="10"/>
      <c r="GVT168" s="10"/>
      <c r="GVU168" s="10"/>
      <c r="GVV168" s="10"/>
      <c r="GVW168" s="10"/>
      <c r="GVX168" s="10"/>
      <c r="GVY168" s="10"/>
      <c r="GVZ168" s="10"/>
      <c r="GWA168" s="10"/>
      <c r="GWB168" s="10"/>
      <c r="GWC168" s="10"/>
      <c r="GWD168" s="10"/>
      <c r="GWE168" s="10"/>
      <c r="GWF168" s="10"/>
      <c r="GWG168" s="10"/>
      <c r="GWH168" s="10"/>
      <c r="GWI168" s="10"/>
      <c r="GWJ168" s="10"/>
      <c r="GWK168" s="10"/>
      <c r="GWL168" s="10"/>
      <c r="GWM168" s="10"/>
      <c r="GWN168" s="10"/>
      <c r="GWO168" s="10"/>
      <c r="GWP168" s="10"/>
      <c r="GWQ168" s="10"/>
      <c r="GWR168" s="10"/>
      <c r="GWS168" s="10"/>
      <c r="GWT168" s="10"/>
      <c r="GWU168" s="10"/>
      <c r="GWV168" s="10"/>
      <c r="GWW168" s="10"/>
      <c r="GWX168" s="10"/>
      <c r="GWY168" s="10"/>
      <c r="GWZ168" s="10"/>
      <c r="GXA168" s="10"/>
      <c r="GXB168" s="10"/>
      <c r="GXC168" s="10"/>
      <c r="GXD168" s="10"/>
      <c r="GXE168" s="10"/>
      <c r="GXF168" s="10"/>
      <c r="GXG168" s="10"/>
      <c r="GXH168" s="10"/>
      <c r="GXI168" s="10"/>
      <c r="GXJ168" s="10"/>
      <c r="GXK168" s="10"/>
      <c r="GXL168" s="10"/>
      <c r="GXM168" s="10"/>
      <c r="GXN168" s="10"/>
      <c r="GXO168" s="10"/>
      <c r="GXP168" s="10"/>
      <c r="GXQ168" s="10"/>
      <c r="GXR168" s="10"/>
      <c r="GXS168" s="10"/>
      <c r="GXT168" s="10"/>
      <c r="GXU168" s="10"/>
      <c r="GXV168" s="10"/>
      <c r="GXW168" s="10"/>
      <c r="GXX168" s="10"/>
      <c r="GXY168" s="10"/>
      <c r="GXZ168" s="10"/>
      <c r="GYA168" s="10"/>
      <c r="GYB168" s="10"/>
      <c r="GYC168" s="10"/>
      <c r="GYD168" s="10"/>
      <c r="GYE168" s="10"/>
      <c r="GYF168" s="10"/>
      <c r="GYG168" s="10"/>
      <c r="GYH168" s="10"/>
      <c r="GYI168" s="10"/>
      <c r="GYJ168" s="10"/>
      <c r="GYK168" s="10"/>
      <c r="GYL168" s="10"/>
      <c r="GYM168" s="10"/>
      <c r="GYN168" s="10"/>
      <c r="GYO168" s="10"/>
      <c r="GYP168" s="10"/>
      <c r="GYQ168" s="10"/>
      <c r="GYR168" s="10"/>
      <c r="GYS168" s="10"/>
      <c r="GYT168" s="10"/>
      <c r="GYU168" s="10"/>
      <c r="GYV168" s="10"/>
      <c r="GYW168" s="10"/>
      <c r="GYX168" s="10"/>
      <c r="GYY168" s="10"/>
      <c r="GYZ168" s="10"/>
      <c r="GZA168" s="10"/>
      <c r="GZB168" s="10"/>
      <c r="GZC168" s="10"/>
      <c r="GZD168" s="10"/>
      <c r="GZE168" s="10"/>
      <c r="GZF168" s="10"/>
      <c r="GZG168" s="10"/>
      <c r="GZH168" s="10"/>
      <c r="GZI168" s="10"/>
      <c r="GZJ168" s="10"/>
      <c r="GZK168" s="10"/>
      <c r="GZL168" s="10"/>
      <c r="GZM168" s="10"/>
      <c r="GZN168" s="10"/>
      <c r="GZO168" s="10"/>
      <c r="GZP168" s="10"/>
      <c r="GZQ168" s="10"/>
      <c r="GZR168" s="10"/>
      <c r="GZS168" s="10"/>
      <c r="GZT168" s="10"/>
      <c r="GZU168" s="10"/>
      <c r="GZV168" s="10"/>
      <c r="GZW168" s="10"/>
      <c r="GZX168" s="10"/>
      <c r="GZY168" s="10"/>
      <c r="GZZ168" s="10"/>
      <c r="HAA168" s="10"/>
      <c r="HAB168" s="10"/>
      <c r="HAC168" s="10"/>
      <c r="HAD168" s="10"/>
      <c r="HAE168" s="10"/>
      <c r="HAF168" s="10"/>
      <c r="HAG168" s="10"/>
      <c r="HAH168" s="10"/>
      <c r="HAI168" s="10"/>
      <c r="HAJ168" s="10"/>
      <c r="HAK168" s="10"/>
      <c r="HAL168" s="10"/>
      <c r="HAM168" s="10"/>
      <c r="HAN168" s="10"/>
      <c r="HAO168" s="10"/>
      <c r="HAP168" s="10"/>
      <c r="HAQ168" s="10"/>
      <c r="HAR168" s="10"/>
      <c r="HAS168" s="10"/>
      <c r="HAT168" s="10"/>
      <c r="HAU168" s="10"/>
      <c r="HAV168" s="10"/>
      <c r="HAW168" s="10"/>
      <c r="HAX168" s="10"/>
      <c r="HAY168" s="10"/>
      <c r="HAZ168" s="10"/>
      <c r="HBA168" s="10"/>
      <c r="HBB168" s="10"/>
      <c r="HBC168" s="10"/>
      <c r="HBD168" s="10"/>
      <c r="HBE168" s="10"/>
      <c r="HBF168" s="10"/>
      <c r="HBG168" s="10"/>
      <c r="HBH168" s="10"/>
      <c r="HBI168" s="10"/>
      <c r="HBJ168" s="10"/>
      <c r="HBK168" s="10"/>
      <c r="HBL168" s="10"/>
      <c r="HBM168" s="10"/>
      <c r="HBN168" s="10"/>
      <c r="HBO168" s="10"/>
      <c r="HBP168" s="10"/>
      <c r="HBQ168" s="10"/>
      <c r="HBR168" s="10"/>
      <c r="HBS168" s="10"/>
      <c r="HBT168" s="10"/>
      <c r="HBU168" s="10"/>
      <c r="HBV168" s="10"/>
      <c r="HBW168" s="10"/>
      <c r="HBX168" s="10"/>
      <c r="HBY168" s="10"/>
      <c r="HBZ168" s="10"/>
      <c r="HCA168" s="10"/>
      <c r="HCB168" s="10"/>
      <c r="HCC168" s="10"/>
      <c r="HCD168" s="10"/>
      <c r="HCE168" s="10"/>
      <c r="HCF168" s="10"/>
      <c r="HCG168" s="10"/>
      <c r="HCH168" s="10"/>
      <c r="HCI168" s="10"/>
      <c r="HCJ168" s="10"/>
      <c r="HCK168" s="10"/>
      <c r="HCL168" s="10"/>
      <c r="HCM168" s="10"/>
      <c r="HCN168" s="10"/>
      <c r="HCO168" s="10"/>
      <c r="HCP168" s="10"/>
      <c r="HCQ168" s="10"/>
      <c r="HCR168" s="10"/>
      <c r="HCS168" s="10"/>
      <c r="HCT168" s="10"/>
      <c r="HCU168" s="10"/>
      <c r="HCV168" s="10"/>
      <c r="HCW168" s="10"/>
      <c r="HCX168" s="10"/>
      <c r="HCY168" s="10"/>
      <c r="HCZ168" s="10"/>
      <c r="HDA168" s="10"/>
      <c r="HDB168" s="10"/>
      <c r="HDC168" s="10"/>
      <c r="HDD168" s="10"/>
      <c r="HDE168" s="10"/>
      <c r="HDF168" s="10"/>
      <c r="HDG168" s="10"/>
      <c r="HDH168" s="10"/>
      <c r="HDI168" s="10"/>
      <c r="HDJ168" s="10"/>
      <c r="HDK168" s="10"/>
      <c r="HDL168" s="10"/>
      <c r="HDM168" s="10"/>
      <c r="HDN168" s="10"/>
      <c r="HDO168" s="10"/>
      <c r="HDP168" s="10"/>
      <c r="HDQ168" s="10"/>
      <c r="HDR168" s="10"/>
      <c r="HDS168" s="10"/>
      <c r="HDT168" s="10"/>
      <c r="HDU168" s="10"/>
      <c r="HDV168" s="10"/>
      <c r="HDW168" s="10"/>
      <c r="HDX168" s="10"/>
      <c r="HDY168" s="10"/>
      <c r="HDZ168" s="10"/>
      <c r="HEA168" s="10"/>
      <c r="HEB168" s="10"/>
      <c r="HEC168" s="10"/>
      <c r="HED168" s="10"/>
      <c r="HEE168" s="10"/>
      <c r="HEF168" s="10"/>
      <c r="HEG168" s="10"/>
      <c r="HEH168" s="10"/>
      <c r="HEI168" s="10"/>
      <c r="HEJ168" s="10"/>
      <c r="HEK168" s="10"/>
      <c r="HEL168" s="10"/>
      <c r="HEM168" s="10"/>
      <c r="HEN168" s="10"/>
      <c r="HEO168" s="10"/>
      <c r="HEP168" s="10"/>
      <c r="HEQ168" s="10"/>
      <c r="HER168" s="10"/>
      <c r="HES168" s="10"/>
      <c r="HET168" s="10"/>
      <c r="HEU168" s="10"/>
      <c r="HEV168" s="10"/>
      <c r="HEW168" s="10"/>
      <c r="HEX168" s="10"/>
      <c r="HEY168" s="10"/>
      <c r="HEZ168" s="10"/>
      <c r="HFA168" s="10"/>
      <c r="HFB168" s="10"/>
      <c r="HFC168" s="10"/>
      <c r="HFD168" s="10"/>
      <c r="HFE168" s="10"/>
      <c r="HFF168" s="10"/>
      <c r="HFG168" s="10"/>
      <c r="HFH168" s="10"/>
      <c r="HFI168" s="10"/>
      <c r="HFJ168" s="10"/>
      <c r="HFK168" s="10"/>
      <c r="HFL168" s="10"/>
      <c r="HFM168" s="10"/>
      <c r="HFN168" s="10"/>
      <c r="HFO168" s="10"/>
      <c r="HFP168" s="10"/>
      <c r="HFQ168" s="10"/>
      <c r="HFR168" s="10"/>
      <c r="HFS168" s="10"/>
      <c r="HFT168" s="10"/>
      <c r="HFU168" s="10"/>
      <c r="HFV168" s="10"/>
      <c r="HFW168" s="10"/>
      <c r="HFX168" s="10"/>
      <c r="HFY168" s="10"/>
      <c r="HFZ168" s="10"/>
      <c r="HGA168" s="10"/>
      <c r="HGB168" s="10"/>
      <c r="HGC168" s="10"/>
      <c r="HGD168" s="10"/>
      <c r="HGE168" s="10"/>
      <c r="HGF168" s="10"/>
      <c r="HGG168" s="10"/>
      <c r="HGH168" s="10"/>
      <c r="HGI168" s="10"/>
      <c r="HGJ168" s="10"/>
      <c r="HGK168" s="10"/>
      <c r="HGL168" s="10"/>
      <c r="HGM168" s="10"/>
      <c r="HGN168" s="10"/>
      <c r="HGO168" s="10"/>
      <c r="HGP168" s="10"/>
      <c r="HGQ168" s="10"/>
      <c r="HGR168" s="10"/>
      <c r="HGS168" s="10"/>
      <c r="HGT168" s="10"/>
      <c r="HGU168" s="10"/>
      <c r="HGV168" s="10"/>
      <c r="HGW168" s="10"/>
      <c r="HGX168" s="10"/>
      <c r="HGY168" s="10"/>
      <c r="HGZ168" s="10"/>
      <c r="HHA168" s="10"/>
      <c r="HHB168" s="10"/>
      <c r="HHC168" s="10"/>
      <c r="HHD168" s="10"/>
      <c r="HHE168" s="10"/>
      <c r="HHF168" s="10"/>
      <c r="HHG168" s="10"/>
      <c r="HHH168" s="10"/>
      <c r="HHI168" s="10"/>
      <c r="HHJ168" s="10"/>
      <c r="HHK168" s="10"/>
      <c r="HHL168" s="10"/>
      <c r="HHM168" s="10"/>
      <c r="HHN168" s="10"/>
      <c r="HHO168" s="10"/>
      <c r="HHP168" s="10"/>
      <c r="HHQ168" s="10"/>
      <c r="HHR168" s="10"/>
      <c r="HHS168" s="10"/>
      <c r="HHT168" s="10"/>
      <c r="HHU168" s="10"/>
      <c r="HHV168" s="10"/>
      <c r="HHW168" s="10"/>
      <c r="HHX168" s="10"/>
      <c r="HHY168" s="10"/>
      <c r="HHZ168" s="10"/>
      <c r="HIA168" s="10"/>
      <c r="HIB168" s="10"/>
      <c r="HIC168" s="10"/>
      <c r="HID168" s="10"/>
      <c r="HIE168" s="10"/>
      <c r="HIF168" s="10"/>
      <c r="HIG168" s="10"/>
      <c r="HIH168" s="10"/>
      <c r="HII168" s="10"/>
      <c r="HIJ168" s="10"/>
      <c r="HIK168" s="10"/>
      <c r="HIL168" s="10"/>
      <c r="HIM168" s="10"/>
      <c r="HIN168" s="10"/>
      <c r="HIO168" s="10"/>
      <c r="HIP168" s="10"/>
      <c r="HIQ168" s="10"/>
      <c r="HIR168" s="10"/>
      <c r="HIS168" s="10"/>
      <c r="HIT168" s="10"/>
      <c r="HIU168" s="10"/>
      <c r="HIV168" s="10"/>
      <c r="HIW168" s="10"/>
      <c r="HIX168" s="10"/>
      <c r="HIY168" s="10"/>
      <c r="HIZ168" s="10"/>
      <c r="HJA168" s="10"/>
      <c r="HJB168" s="10"/>
      <c r="HJC168" s="10"/>
      <c r="HJD168" s="10"/>
      <c r="HJE168" s="10"/>
      <c r="HJF168" s="10"/>
      <c r="HJG168" s="10"/>
      <c r="HJH168" s="10"/>
      <c r="HJI168" s="10"/>
      <c r="HJJ168" s="10"/>
      <c r="HJK168" s="10"/>
      <c r="HJL168" s="10"/>
      <c r="HJM168" s="10"/>
      <c r="HJN168" s="10"/>
      <c r="HJO168" s="10"/>
      <c r="HJP168" s="10"/>
      <c r="HJQ168" s="10"/>
      <c r="HJR168" s="10"/>
      <c r="HJS168" s="10"/>
      <c r="HJT168" s="10"/>
      <c r="HJU168" s="10"/>
      <c r="HJV168" s="10"/>
      <c r="HJW168" s="10"/>
      <c r="HJX168" s="10"/>
      <c r="HJY168" s="10"/>
      <c r="HJZ168" s="10"/>
      <c r="HKA168" s="10"/>
      <c r="HKB168" s="10"/>
      <c r="HKC168" s="10"/>
      <c r="HKD168" s="10"/>
      <c r="HKE168" s="10"/>
      <c r="HKF168" s="10"/>
      <c r="HKG168" s="10"/>
      <c r="HKH168" s="10"/>
      <c r="HKI168" s="10"/>
      <c r="HKJ168" s="10"/>
      <c r="HKK168" s="10"/>
      <c r="HKL168" s="10"/>
      <c r="HKM168" s="10"/>
      <c r="HKN168" s="10"/>
      <c r="HKO168" s="10"/>
      <c r="HKP168" s="10"/>
      <c r="HKQ168" s="10"/>
      <c r="HKR168" s="10"/>
      <c r="HKS168" s="10"/>
      <c r="HKT168" s="10"/>
      <c r="HKU168" s="10"/>
      <c r="HKV168" s="10"/>
      <c r="HKW168" s="10"/>
      <c r="HKX168" s="10"/>
      <c r="HKY168" s="10"/>
      <c r="HKZ168" s="10"/>
      <c r="HLA168" s="10"/>
      <c r="HLB168" s="10"/>
      <c r="HLC168" s="10"/>
      <c r="HLD168" s="10"/>
      <c r="HLE168" s="10"/>
      <c r="HLF168" s="10"/>
      <c r="HLG168" s="10"/>
      <c r="HLH168" s="10"/>
      <c r="HLI168" s="10"/>
      <c r="HLJ168" s="10"/>
      <c r="HLK168" s="10"/>
      <c r="HLL168" s="10"/>
      <c r="HLM168" s="10"/>
      <c r="HLN168" s="10"/>
      <c r="HLO168" s="10"/>
      <c r="HLP168" s="10"/>
      <c r="HLQ168" s="10"/>
      <c r="HLR168" s="10"/>
      <c r="HLS168" s="10"/>
      <c r="HLT168" s="10"/>
      <c r="HLU168" s="10"/>
      <c r="HLV168" s="10"/>
      <c r="HLW168" s="10"/>
      <c r="HLX168" s="10"/>
      <c r="HLY168" s="10"/>
      <c r="HLZ168" s="10"/>
      <c r="HMA168" s="10"/>
      <c r="HMB168" s="10"/>
      <c r="HMC168" s="10"/>
      <c r="HMD168" s="10"/>
      <c r="HME168" s="10"/>
      <c r="HMF168" s="10"/>
      <c r="HMG168" s="10"/>
      <c r="HMH168" s="10"/>
      <c r="HMI168" s="10"/>
      <c r="HMJ168" s="10"/>
      <c r="HMK168" s="10"/>
      <c r="HML168" s="10"/>
      <c r="HMM168" s="10"/>
      <c r="HMN168" s="10"/>
      <c r="HMO168" s="10"/>
      <c r="HMP168" s="10"/>
      <c r="HMQ168" s="10"/>
      <c r="HMR168" s="10"/>
      <c r="HMS168" s="10"/>
      <c r="HMT168" s="10"/>
      <c r="HMU168" s="10"/>
      <c r="HMV168" s="10"/>
      <c r="HMW168" s="10"/>
      <c r="HMX168" s="10"/>
      <c r="HMY168" s="10"/>
      <c r="HMZ168" s="10"/>
      <c r="HNA168" s="10"/>
      <c r="HNB168" s="10"/>
      <c r="HNC168" s="10"/>
      <c r="HND168" s="10"/>
      <c r="HNE168" s="10"/>
      <c r="HNF168" s="10"/>
      <c r="HNG168" s="10"/>
      <c r="HNH168" s="10"/>
      <c r="HNI168" s="10"/>
      <c r="HNJ168" s="10"/>
      <c r="HNK168" s="10"/>
      <c r="HNL168" s="10"/>
      <c r="HNM168" s="10"/>
      <c r="HNN168" s="10"/>
      <c r="HNO168" s="10"/>
      <c r="HNP168" s="10"/>
      <c r="HNQ168" s="10"/>
      <c r="HNR168" s="10"/>
      <c r="HNS168" s="10"/>
      <c r="HNT168" s="10"/>
      <c r="HNU168" s="10"/>
      <c r="HNV168" s="10"/>
      <c r="HNW168" s="10"/>
      <c r="HNX168" s="10"/>
      <c r="HNY168" s="10"/>
      <c r="HNZ168" s="10"/>
      <c r="HOA168" s="10"/>
      <c r="HOB168" s="10"/>
      <c r="HOC168" s="10"/>
      <c r="HOD168" s="10"/>
      <c r="HOE168" s="10"/>
      <c r="HOF168" s="10"/>
      <c r="HOG168" s="10"/>
      <c r="HOH168" s="10"/>
      <c r="HOI168" s="10"/>
      <c r="HOJ168" s="10"/>
      <c r="HOK168" s="10"/>
      <c r="HOL168" s="10"/>
      <c r="HOM168" s="10"/>
      <c r="HON168" s="10"/>
      <c r="HOO168" s="10"/>
      <c r="HOP168" s="10"/>
      <c r="HOQ168" s="10"/>
      <c r="HOR168" s="10"/>
      <c r="HOS168" s="10"/>
      <c r="HOT168" s="10"/>
      <c r="HOU168" s="10"/>
      <c r="HOV168" s="10"/>
      <c r="HOW168" s="10"/>
      <c r="HOX168" s="10"/>
      <c r="HOY168" s="10"/>
      <c r="HOZ168" s="10"/>
      <c r="HPA168" s="10"/>
      <c r="HPB168" s="10"/>
      <c r="HPC168" s="10"/>
      <c r="HPD168" s="10"/>
      <c r="HPE168" s="10"/>
      <c r="HPF168" s="10"/>
      <c r="HPG168" s="10"/>
      <c r="HPH168" s="10"/>
      <c r="HPI168" s="10"/>
      <c r="HPJ168" s="10"/>
      <c r="HPK168" s="10"/>
      <c r="HPL168" s="10"/>
      <c r="HPM168" s="10"/>
      <c r="HPN168" s="10"/>
      <c r="HPO168" s="10"/>
      <c r="HPP168" s="10"/>
      <c r="HPQ168" s="10"/>
      <c r="HPR168" s="10"/>
      <c r="HPS168" s="10"/>
      <c r="HPT168" s="10"/>
      <c r="HPU168" s="10"/>
      <c r="HPV168" s="10"/>
      <c r="HPW168" s="10"/>
      <c r="HPX168" s="10"/>
      <c r="HPY168" s="10"/>
      <c r="HPZ168" s="10"/>
      <c r="HQA168" s="10"/>
      <c r="HQB168" s="10"/>
      <c r="HQC168" s="10"/>
      <c r="HQD168" s="10"/>
      <c r="HQE168" s="10"/>
      <c r="HQF168" s="10"/>
      <c r="HQG168" s="10"/>
      <c r="HQH168" s="10"/>
      <c r="HQI168" s="10"/>
      <c r="HQJ168" s="10"/>
      <c r="HQK168" s="10"/>
      <c r="HQL168" s="10"/>
      <c r="HQM168" s="10"/>
      <c r="HQN168" s="10"/>
      <c r="HQO168" s="10"/>
      <c r="HQP168" s="10"/>
      <c r="HQQ168" s="10"/>
      <c r="HQR168" s="10"/>
      <c r="HQS168" s="10"/>
      <c r="HQT168" s="10"/>
      <c r="HQU168" s="10"/>
      <c r="HQV168" s="10"/>
      <c r="HQW168" s="10"/>
      <c r="HQX168" s="10"/>
      <c r="HQY168" s="10"/>
      <c r="HQZ168" s="10"/>
      <c r="HRA168" s="10"/>
      <c r="HRB168" s="10"/>
      <c r="HRC168" s="10"/>
      <c r="HRD168" s="10"/>
      <c r="HRE168" s="10"/>
      <c r="HRF168" s="10"/>
      <c r="HRG168" s="10"/>
      <c r="HRH168" s="10"/>
      <c r="HRI168" s="10"/>
      <c r="HRJ168" s="10"/>
      <c r="HRK168" s="10"/>
      <c r="HRL168" s="10"/>
      <c r="HRM168" s="10"/>
      <c r="HRN168" s="10"/>
      <c r="HRO168" s="10"/>
      <c r="HRP168" s="10"/>
      <c r="HRQ168" s="10"/>
      <c r="HRR168" s="10"/>
      <c r="HRS168" s="10"/>
      <c r="HRT168" s="10"/>
      <c r="HRU168" s="10"/>
      <c r="HRV168" s="10"/>
      <c r="HRW168" s="10"/>
      <c r="HRX168" s="10"/>
      <c r="HRY168" s="10"/>
      <c r="HRZ168" s="10"/>
      <c r="HSA168" s="10"/>
      <c r="HSB168" s="10"/>
      <c r="HSC168" s="10"/>
      <c r="HSD168" s="10"/>
      <c r="HSE168" s="10"/>
      <c r="HSF168" s="10"/>
      <c r="HSG168" s="10"/>
      <c r="HSH168" s="10"/>
      <c r="HSI168" s="10"/>
      <c r="HSJ168" s="10"/>
      <c r="HSK168" s="10"/>
      <c r="HSL168" s="10"/>
      <c r="HSM168" s="10"/>
      <c r="HSN168" s="10"/>
      <c r="HSO168" s="10"/>
      <c r="HSP168" s="10"/>
      <c r="HSQ168" s="10"/>
      <c r="HSR168" s="10"/>
      <c r="HSS168" s="10"/>
      <c r="HST168" s="10"/>
      <c r="HSU168" s="10"/>
      <c r="HSV168" s="10"/>
      <c r="HSW168" s="10"/>
      <c r="HSX168" s="10"/>
      <c r="HSY168" s="10"/>
      <c r="HSZ168" s="10"/>
      <c r="HTA168" s="10"/>
      <c r="HTB168" s="10"/>
      <c r="HTC168" s="10"/>
      <c r="HTD168" s="10"/>
      <c r="HTE168" s="10"/>
      <c r="HTF168" s="10"/>
      <c r="HTG168" s="10"/>
      <c r="HTH168" s="10"/>
      <c r="HTI168" s="10"/>
      <c r="HTJ168" s="10"/>
      <c r="HTK168" s="10"/>
      <c r="HTL168" s="10"/>
      <c r="HTM168" s="10"/>
      <c r="HTN168" s="10"/>
      <c r="HTO168" s="10"/>
      <c r="HTP168" s="10"/>
      <c r="HTQ168" s="10"/>
      <c r="HTR168" s="10"/>
      <c r="HTS168" s="10"/>
      <c r="HTT168" s="10"/>
      <c r="HTU168" s="10"/>
      <c r="HTV168" s="10"/>
      <c r="HTW168" s="10"/>
      <c r="HTX168" s="10"/>
      <c r="HTY168" s="10"/>
      <c r="HTZ168" s="10"/>
      <c r="HUA168" s="10"/>
      <c r="HUB168" s="10"/>
      <c r="HUC168" s="10"/>
      <c r="HUD168" s="10"/>
      <c r="HUE168" s="10"/>
      <c r="HUF168" s="10"/>
      <c r="HUG168" s="10"/>
      <c r="HUH168" s="10"/>
      <c r="HUI168" s="10"/>
      <c r="HUJ168" s="10"/>
      <c r="HUK168" s="10"/>
      <c r="HUL168" s="10"/>
      <c r="HUM168" s="10"/>
      <c r="HUN168" s="10"/>
      <c r="HUO168" s="10"/>
      <c r="HUP168" s="10"/>
      <c r="HUQ168" s="10"/>
      <c r="HUR168" s="10"/>
      <c r="HUS168" s="10"/>
      <c r="HUT168" s="10"/>
      <c r="HUU168" s="10"/>
      <c r="HUV168" s="10"/>
      <c r="HUW168" s="10"/>
      <c r="HUX168" s="10"/>
      <c r="HUY168" s="10"/>
      <c r="HUZ168" s="10"/>
      <c r="HVA168" s="10"/>
      <c r="HVB168" s="10"/>
      <c r="HVC168" s="10"/>
      <c r="HVD168" s="10"/>
      <c r="HVE168" s="10"/>
      <c r="HVF168" s="10"/>
      <c r="HVG168" s="10"/>
      <c r="HVH168" s="10"/>
      <c r="HVI168" s="10"/>
      <c r="HVJ168" s="10"/>
      <c r="HVK168" s="10"/>
      <c r="HVL168" s="10"/>
      <c r="HVM168" s="10"/>
      <c r="HVN168" s="10"/>
      <c r="HVO168" s="10"/>
      <c r="HVP168" s="10"/>
      <c r="HVQ168" s="10"/>
      <c r="HVR168" s="10"/>
      <c r="HVS168" s="10"/>
      <c r="HVT168" s="10"/>
      <c r="HVU168" s="10"/>
      <c r="HVV168" s="10"/>
      <c r="HVW168" s="10"/>
      <c r="HVX168" s="10"/>
      <c r="HVY168" s="10"/>
      <c r="HVZ168" s="10"/>
      <c r="HWA168" s="10"/>
      <c r="HWB168" s="10"/>
      <c r="HWC168" s="10"/>
      <c r="HWD168" s="10"/>
      <c r="HWE168" s="10"/>
      <c r="HWF168" s="10"/>
      <c r="HWG168" s="10"/>
      <c r="HWH168" s="10"/>
      <c r="HWI168" s="10"/>
      <c r="HWJ168" s="10"/>
      <c r="HWK168" s="10"/>
      <c r="HWL168" s="10"/>
      <c r="HWM168" s="10"/>
      <c r="HWN168" s="10"/>
      <c r="HWO168" s="10"/>
      <c r="HWP168" s="10"/>
      <c r="HWQ168" s="10"/>
      <c r="HWR168" s="10"/>
      <c r="HWS168" s="10"/>
      <c r="HWT168" s="10"/>
      <c r="HWU168" s="10"/>
      <c r="HWV168" s="10"/>
      <c r="HWW168" s="10"/>
      <c r="HWX168" s="10"/>
      <c r="HWY168" s="10"/>
      <c r="HWZ168" s="10"/>
      <c r="HXA168" s="10"/>
      <c r="HXB168" s="10"/>
      <c r="HXC168" s="10"/>
      <c r="HXD168" s="10"/>
      <c r="HXE168" s="10"/>
      <c r="HXF168" s="10"/>
      <c r="HXG168" s="10"/>
      <c r="HXH168" s="10"/>
      <c r="HXI168" s="10"/>
      <c r="HXJ168" s="10"/>
      <c r="HXK168" s="10"/>
      <c r="HXL168" s="10"/>
      <c r="HXM168" s="10"/>
      <c r="HXN168" s="10"/>
      <c r="HXO168" s="10"/>
      <c r="HXP168" s="10"/>
      <c r="HXQ168" s="10"/>
      <c r="HXR168" s="10"/>
      <c r="HXS168" s="10"/>
      <c r="HXT168" s="10"/>
      <c r="HXU168" s="10"/>
      <c r="HXV168" s="10"/>
      <c r="HXW168" s="10"/>
      <c r="HXX168" s="10"/>
      <c r="HXY168" s="10"/>
      <c r="HXZ168" s="10"/>
      <c r="HYA168" s="10"/>
      <c r="HYB168" s="10"/>
      <c r="HYC168" s="10"/>
      <c r="HYD168" s="10"/>
      <c r="HYE168" s="10"/>
      <c r="HYF168" s="10"/>
      <c r="HYG168" s="10"/>
      <c r="HYH168" s="10"/>
      <c r="HYI168" s="10"/>
      <c r="HYJ168" s="10"/>
      <c r="HYK168" s="10"/>
      <c r="HYL168" s="10"/>
      <c r="HYM168" s="10"/>
      <c r="HYN168" s="10"/>
      <c r="HYO168" s="10"/>
      <c r="HYP168" s="10"/>
      <c r="HYQ168" s="10"/>
      <c r="HYR168" s="10"/>
      <c r="HYS168" s="10"/>
      <c r="HYT168" s="10"/>
      <c r="HYU168" s="10"/>
      <c r="HYV168" s="10"/>
      <c r="HYW168" s="10"/>
      <c r="HYX168" s="10"/>
      <c r="HYY168" s="10"/>
      <c r="HYZ168" s="10"/>
      <c r="HZA168" s="10"/>
      <c r="HZB168" s="10"/>
      <c r="HZC168" s="10"/>
      <c r="HZD168" s="10"/>
      <c r="HZE168" s="10"/>
      <c r="HZF168" s="10"/>
      <c r="HZG168" s="10"/>
      <c r="HZH168" s="10"/>
      <c r="HZI168" s="10"/>
      <c r="HZJ168" s="10"/>
      <c r="HZK168" s="10"/>
      <c r="HZL168" s="10"/>
      <c r="HZM168" s="10"/>
      <c r="HZN168" s="10"/>
      <c r="HZO168" s="10"/>
      <c r="HZP168" s="10"/>
      <c r="HZQ168" s="10"/>
      <c r="HZR168" s="10"/>
      <c r="HZS168" s="10"/>
      <c r="HZT168" s="10"/>
      <c r="HZU168" s="10"/>
      <c r="HZV168" s="10"/>
      <c r="HZW168" s="10"/>
      <c r="HZX168" s="10"/>
      <c r="HZY168" s="10"/>
      <c r="HZZ168" s="10"/>
      <c r="IAA168" s="10"/>
      <c r="IAB168" s="10"/>
      <c r="IAC168" s="10"/>
      <c r="IAD168" s="10"/>
      <c r="IAE168" s="10"/>
      <c r="IAF168" s="10"/>
      <c r="IAG168" s="10"/>
      <c r="IAH168" s="10"/>
      <c r="IAI168" s="10"/>
      <c r="IAJ168" s="10"/>
      <c r="IAK168" s="10"/>
      <c r="IAL168" s="10"/>
      <c r="IAM168" s="10"/>
      <c r="IAN168" s="10"/>
      <c r="IAO168" s="10"/>
      <c r="IAP168" s="10"/>
      <c r="IAQ168" s="10"/>
      <c r="IAR168" s="10"/>
      <c r="IAS168" s="10"/>
      <c r="IAT168" s="10"/>
      <c r="IAU168" s="10"/>
      <c r="IAV168" s="10"/>
      <c r="IAW168" s="10"/>
      <c r="IAX168" s="10"/>
      <c r="IAY168" s="10"/>
      <c r="IAZ168" s="10"/>
      <c r="IBA168" s="10"/>
      <c r="IBB168" s="10"/>
      <c r="IBC168" s="10"/>
      <c r="IBD168" s="10"/>
      <c r="IBE168" s="10"/>
      <c r="IBF168" s="10"/>
      <c r="IBG168" s="10"/>
      <c r="IBH168" s="10"/>
      <c r="IBI168" s="10"/>
      <c r="IBJ168" s="10"/>
      <c r="IBK168" s="10"/>
      <c r="IBL168" s="10"/>
      <c r="IBM168" s="10"/>
      <c r="IBN168" s="10"/>
      <c r="IBO168" s="10"/>
      <c r="IBP168" s="10"/>
      <c r="IBQ168" s="10"/>
      <c r="IBR168" s="10"/>
      <c r="IBS168" s="10"/>
      <c r="IBT168" s="10"/>
      <c r="IBU168" s="10"/>
      <c r="IBV168" s="10"/>
      <c r="IBW168" s="10"/>
      <c r="IBX168" s="10"/>
      <c r="IBY168" s="10"/>
      <c r="IBZ168" s="10"/>
      <c r="ICA168" s="10"/>
      <c r="ICB168" s="10"/>
      <c r="ICC168" s="10"/>
      <c r="ICD168" s="10"/>
      <c r="ICE168" s="10"/>
      <c r="ICF168" s="10"/>
      <c r="ICG168" s="10"/>
      <c r="ICH168" s="10"/>
      <c r="ICI168" s="10"/>
      <c r="ICJ168" s="10"/>
      <c r="ICK168" s="10"/>
      <c r="ICL168" s="10"/>
      <c r="ICM168" s="10"/>
      <c r="ICN168" s="10"/>
      <c r="ICO168" s="10"/>
      <c r="ICP168" s="10"/>
      <c r="ICQ168" s="10"/>
      <c r="ICR168" s="10"/>
      <c r="ICS168" s="10"/>
      <c r="ICT168" s="10"/>
      <c r="ICU168" s="10"/>
      <c r="ICV168" s="10"/>
      <c r="ICW168" s="10"/>
      <c r="ICX168" s="10"/>
      <c r="ICY168" s="10"/>
      <c r="ICZ168" s="10"/>
      <c r="IDA168" s="10"/>
      <c r="IDB168" s="10"/>
      <c r="IDC168" s="10"/>
      <c r="IDD168" s="10"/>
      <c r="IDE168" s="10"/>
      <c r="IDF168" s="10"/>
      <c r="IDG168" s="10"/>
      <c r="IDH168" s="10"/>
      <c r="IDI168" s="10"/>
      <c r="IDJ168" s="10"/>
      <c r="IDK168" s="10"/>
      <c r="IDL168" s="10"/>
      <c r="IDM168" s="10"/>
      <c r="IDN168" s="10"/>
      <c r="IDO168" s="10"/>
      <c r="IDP168" s="10"/>
      <c r="IDQ168" s="10"/>
      <c r="IDR168" s="10"/>
      <c r="IDS168" s="10"/>
      <c r="IDT168" s="10"/>
      <c r="IDU168" s="10"/>
      <c r="IDV168" s="10"/>
      <c r="IDW168" s="10"/>
      <c r="IDX168" s="10"/>
      <c r="IDY168" s="10"/>
      <c r="IDZ168" s="10"/>
      <c r="IEA168" s="10"/>
      <c r="IEB168" s="10"/>
      <c r="IEC168" s="10"/>
      <c r="IED168" s="10"/>
      <c r="IEE168" s="10"/>
      <c r="IEF168" s="10"/>
      <c r="IEG168" s="10"/>
      <c r="IEH168" s="10"/>
      <c r="IEI168" s="10"/>
      <c r="IEJ168" s="10"/>
      <c r="IEK168" s="10"/>
      <c r="IEL168" s="10"/>
      <c r="IEM168" s="10"/>
      <c r="IEN168" s="10"/>
      <c r="IEO168" s="10"/>
      <c r="IEP168" s="10"/>
      <c r="IEQ168" s="10"/>
      <c r="IER168" s="10"/>
      <c r="IES168" s="10"/>
      <c r="IET168" s="10"/>
      <c r="IEU168" s="10"/>
      <c r="IEV168" s="10"/>
      <c r="IEW168" s="10"/>
      <c r="IEX168" s="10"/>
      <c r="IEY168" s="10"/>
      <c r="IEZ168" s="10"/>
      <c r="IFA168" s="10"/>
      <c r="IFB168" s="10"/>
      <c r="IFC168" s="10"/>
      <c r="IFD168" s="10"/>
      <c r="IFE168" s="10"/>
      <c r="IFF168" s="10"/>
      <c r="IFG168" s="10"/>
      <c r="IFH168" s="10"/>
      <c r="IFI168" s="10"/>
      <c r="IFJ168" s="10"/>
      <c r="IFK168" s="10"/>
      <c r="IFL168" s="10"/>
      <c r="IFM168" s="10"/>
      <c r="IFN168" s="10"/>
      <c r="IFO168" s="10"/>
      <c r="IFP168" s="10"/>
      <c r="IFQ168" s="10"/>
      <c r="IFR168" s="10"/>
      <c r="IFS168" s="10"/>
      <c r="IFT168" s="10"/>
      <c r="IFU168" s="10"/>
      <c r="IFV168" s="10"/>
      <c r="IFW168" s="10"/>
      <c r="IFX168" s="10"/>
      <c r="IFY168" s="10"/>
      <c r="IFZ168" s="10"/>
      <c r="IGA168" s="10"/>
      <c r="IGB168" s="10"/>
      <c r="IGC168" s="10"/>
      <c r="IGD168" s="10"/>
      <c r="IGE168" s="10"/>
      <c r="IGF168" s="10"/>
      <c r="IGG168" s="10"/>
      <c r="IGH168" s="10"/>
      <c r="IGI168" s="10"/>
      <c r="IGJ168" s="10"/>
      <c r="IGK168" s="10"/>
      <c r="IGL168" s="10"/>
      <c r="IGM168" s="10"/>
      <c r="IGN168" s="10"/>
      <c r="IGO168" s="10"/>
      <c r="IGP168" s="10"/>
      <c r="IGQ168" s="10"/>
      <c r="IGR168" s="10"/>
      <c r="IGS168" s="10"/>
      <c r="IGT168" s="10"/>
      <c r="IGU168" s="10"/>
      <c r="IGV168" s="10"/>
      <c r="IGW168" s="10"/>
      <c r="IGX168" s="10"/>
      <c r="IGY168" s="10"/>
      <c r="IGZ168" s="10"/>
      <c r="IHA168" s="10"/>
      <c r="IHB168" s="10"/>
      <c r="IHC168" s="10"/>
      <c r="IHD168" s="10"/>
      <c r="IHE168" s="10"/>
      <c r="IHF168" s="10"/>
      <c r="IHG168" s="10"/>
      <c r="IHH168" s="10"/>
      <c r="IHI168" s="10"/>
      <c r="IHJ168" s="10"/>
      <c r="IHK168" s="10"/>
      <c r="IHL168" s="10"/>
      <c r="IHM168" s="10"/>
      <c r="IHN168" s="10"/>
      <c r="IHO168" s="10"/>
      <c r="IHP168" s="10"/>
      <c r="IHQ168" s="10"/>
      <c r="IHR168" s="10"/>
      <c r="IHS168" s="10"/>
      <c r="IHT168" s="10"/>
      <c r="IHU168" s="10"/>
      <c r="IHV168" s="10"/>
      <c r="IHW168" s="10"/>
      <c r="IHX168" s="10"/>
      <c r="IHY168" s="10"/>
      <c r="IHZ168" s="10"/>
      <c r="IIA168" s="10"/>
      <c r="IIB168" s="10"/>
      <c r="IIC168" s="10"/>
      <c r="IID168" s="10"/>
      <c r="IIE168" s="10"/>
      <c r="IIF168" s="10"/>
      <c r="IIG168" s="10"/>
      <c r="IIH168" s="10"/>
      <c r="III168" s="10"/>
      <c r="IIJ168" s="10"/>
      <c r="IIK168" s="10"/>
      <c r="IIL168" s="10"/>
      <c r="IIM168" s="10"/>
      <c r="IIN168" s="10"/>
      <c r="IIO168" s="10"/>
      <c r="IIP168" s="10"/>
      <c r="IIQ168" s="10"/>
      <c r="IIR168" s="10"/>
      <c r="IIS168" s="10"/>
      <c r="IIT168" s="10"/>
      <c r="IIU168" s="10"/>
      <c r="IIV168" s="10"/>
      <c r="IIW168" s="10"/>
      <c r="IIX168" s="10"/>
      <c r="IIY168" s="10"/>
      <c r="IIZ168" s="10"/>
      <c r="IJA168" s="10"/>
      <c r="IJB168" s="10"/>
      <c r="IJC168" s="10"/>
      <c r="IJD168" s="10"/>
      <c r="IJE168" s="10"/>
      <c r="IJF168" s="10"/>
      <c r="IJG168" s="10"/>
      <c r="IJH168" s="10"/>
      <c r="IJI168" s="10"/>
      <c r="IJJ168" s="10"/>
      <c r="IJK168" s="10"/>
      <c r="IJL168" s="10"/>
      <c r="IJM168" s="10"/>
      <c r="IJN168" s="10"/>
      <c r="IJO168" s="10"/>
      <c r="IJP168" s="10"/>
      <c r="IJQ168" s="10"/>
      <c r="IJR168" s="10"/>
      <c r="IJS168" s="10"/>
      <c r="IJT168" s="10"/>
      <c r="IJU168" s="10"/>
      <c r="IJV168" s="10"/>
      <c r="IJW168" s="10"/>
      <c r="IJX168" s="10"/>
      <c r="IJY168" s="10"/>
      <c r="IJZ168" s="10"/>
      <c r="IKA168" s="10"/>
      <c r="IKB168" s="10"/>
      <c r="IKC168" s="10"/>
      <c r="IKD168" s="10"/>
      <c r="IKE168" s="10"/>
      <c r="IKF168" s="10"/>
      <c r="IKG168" s="10"/>
      <c r="IKH168" s="10"/>
      <c r="IKI168" s="10"/>
      <c r="IKJ168" s="10"/>
      <c r="IKK168" s="10"/>
      <c r="IKL168" s="10"/>
      <c r="IKM168" s="10"/>
      <c r="IKN168" s="10"/>
      <c r="IKO168" s="10"/>
      <c r="IKP168" s="10"/>
      <c r="IKQ168" s="10"/>
      <c r="IKR168" s="10"/>
      <c r="IKS168" s="10"/>
      <c r="IKT168" s="10"/>
      <c r="IKU168" s="10"/>
      <c r="IKV168" s="10"/>
      <c r="IKW168" s="10"/>
      <c r="IKX168" s="10"/>
      <c r="IKY168" s="10"/>
      <c r="IKZ168" s="10"/>
      <c r="ILA168" s="10"/>
      <c r="ILB168" s="10"/>
      <c r="ILC168" s="10"/>
      <c r="ILD168" s="10"/>
      <c r="ILE168" s="10"/>
      <c r="ILF168" s="10"/>
      <c r="ILG168" s="10"/>
      <c r="ILH168" s="10"/>
      <c r="ILI168" s="10"/>
      <c r="ILJ168" s="10"/>
      <c r="ILK168" s="10"/>
      <c r="ILL168" s="10"/>
      <c r="ILM168" s="10"/>
      <c r="ILN168" s="10"/>
      <c r="ILO168" s="10"/>
      <c r="ILP168" s="10"/>
      <c r="ILQ168" s="10"/>
      <c r="ILR168" s="10"/>
      <c r="ILS168" s="10"/>
      <c r="ILT168" s="10"/>
      <c r="ILU168" s="10"/>
      <c r="ILV168" s="10"/>
      <c r="ILW168" s="10"/>
      <c r="ILX168" s="10"/>
      <c r="ILY168" s="10"/>
      <c r="ILZ168" s="10"/>
      <c r="IMA168" s="10"/>
      <c r="IMB168" s="10"/>
      <c r="IMC168" s="10"/>
      <c r="IMD168" s="10"/>
      <c r="IME168" s="10"/>
      <c r="IMF168" s="10"/>
      <c r="IMG168" s="10"/>
      <c r="IMH168" s="10"/>
      <c r="IMI168" s="10"/>
      <c r="IMJ168" s="10"/>
      <c r="IMK168" s="10"/>
      <c r="IML168" s="10"/>
      <c r="IMM168" s="10"/>
      <c r="IMN168" s="10"/>
      <c r="IMO168" s="10"/>
      <c r="IMP168" s="10"/>
      <c r="IMQ168" s="10"/>
      <c r="IMR168" s="10"/>
      <c r="IMS168" s="10"/>
      <c r="IMT168" s="10"/>
      <c r="IMU168" s="10"/>
      <c r="IMV168" s="10"/>
      <c r="IMW168" s="10"/>
      <c r="IMX168" s="10"/>
      <c r="IMY168" s="10"/>
      <c r="IMZ168" s="10"/>
      <c r="INA168" s="10"/>
      <c r="INB168" s="10"/>
      <c r="INC168" s="10"/>
      <c r="IND168" s="10"/>
      <c r="INE168" s="10"/>
      <c r="INF168" s="10"/>
      <c r="ING168" s="10"/>
      <c r="INH168" s="10"/>
      <c r="INI168" s="10"/>
      <c r="INJ168" s="10"/>
      <c r="INK168" s="10"/>
      <c r="INL168" s="10"/>
      <c r="INM168" s="10"/>
      <c r="INN168" s="10"/>
      <c r="INO168" s="10"/>
      <c r="INP168" s="10"/>
      <c r="INQ168" s="10"/>
      <c r="INR168" s="10"/>
      <c r="INS168" s="10"/>
      <c r="INT168" s="10"/>
      <c r="INU168" s="10"/>
      <c r="INV168" s="10"/>
      <c r="INW168" s="10"/>
      <c r="INX168" s="10"/>
      <c r="INY168" s="10"/>
      <c r="INZ168" s="10"/>
      <c r="IOA168" s="10"/>
      <c r="IOB168" s="10"/>
      <c r="IOC168" s="10"/>
      <c r="IOD168" s="10"/>
      <c r="IOE168" s="10"/>
      <c r="IOF168" s="10"/>
      <c r="IOG168" s="10"/>
      <c r="IOH168" s="10"/>
      <c r="IOI168" s="10"/>
      <c r="IOJ168" s="10"/>
      <c r="IOK168" s="10"/>
      <c r="IOL168" s="10"/>
      <c r="IOM168" s="10"/>
      <c r="ION168" s="10"/>
      <c r="IOO168" s="10"/>
      <c r="IOP168" s="10"/>
      <c r="IOQ168" s="10"/>
      <c r="IOR168" s="10"/>
      <c r="IOS168" s="10"/>
      <c r="IOT168" s="10"/>
      <c r="IOU168" s="10"/>
      <c r="IOV168" s="10"/>
      <c r="IOW168" s="10"/>
      <c r="IOX168" s="10"/>
      <c r="IOY168" s="10"/>
      <c r="IOZ168" s="10"/>
      <c r="IPA168" s="10"/>
      <c r="IPB168" s="10"/>
      <c r="IPC168" s="10"/>
      <c r="IPD168" s="10"/>
      <c r="IPE168" s="10"/>
      <c r="IPF168" s="10"/>
      <c r="IPG168" s="10"/>
      <c r="IPH168" s="10"/>
      <c r="IPI168" s="10"/>
      <c r="IPJ168" s="10"/>
      <c r="IPK168" s="10"/>
      <c r="IPL168" s="10"/>
      <c r="IPM168" s="10"/>
      <c r="IPN168" s="10"/>
      <c r="IPO168" s="10"/>
      <c r="IPP168" s="10"/>
      <c r="IPQ168" s="10"/>
      <c r="IPR168" s="10"/>
      <c r="IPS168" s="10"/>
      <c r="IPT168" s="10"/>
      <c r="IPU168" s="10"/>
      <c r="IPV168" s="10"/>
      <c r="IPW168" s="10"/>
      <c r="IPX168" s="10"/>
      <c r="IPY168" s="10"/>
      <c r="IPZ168" s="10"/>
      <c r="IQA168" s="10"/>
      <c r="IQB168" s="10"/>
      <c r="IQC168" s="10"/>
      <c r="IQD168" s="10"/>
      <c r="IQE168" s="10"/>
      <c r="IQF168" s="10"/>
      <c r="IQG168" s="10"/>
      <c r="IQH168" s="10"/>
      <c r="IQI168" s="10"/>
      <c r="IQJ168" s="10"/>
      <c r="IQK168" s="10"/>
      <c r="IQL168" s="10"/>
      <c r="IQM168" s="10"/>
      <c r="IQN168" s="10"/>
      <c r="IQO168" s="10"/>
      <c r="IQP168" s="10"/>
      <c r="IQQ168" s="10"/>
      <c r="IQR168" s="10"/>
      <c r="IQS168" s="10"/>
      <c r="IQT168" s="10"/>
      <c r="IQU168" s="10"/>
      <c r="IQV168" s="10"/>
      <c r="IQW168" s="10"/>
      <c r="IQX168" s="10"/>
      <c r="IQY168" s="10"/>
      <c r="IQZ168" s="10"/>
      <c r="IRA168" s="10"/>
      <c r="IRB168" s="10"/>
      <c r="IRC168" s="10"/>
      <c r="IRD168" s="10"/>
      <c r="IRE168" s="10"/>
      <c r="IRF168" s="10"/>
      <c r="IRG168" s="10"/>
      <c r="IRH168" s="10"/>
      <c r="IRI168" s="10"/>
      <c r="IRJ168" s="10"/>
      <c r="IRK168" s="10"/>
      <c r="IRL168" s="10"/>
      <c r="IRM168" s="10"/>
      <c r="IRN168" s="10"/>
      <c r="IRO168" s="10"/>
      <c r="IRP168" s="10"/>
      <c r="IRQ168" s="10"/>
      <c r="IRR168" s="10"/>
      <c r="IRS168" s="10"/>
      <c r="IRT168" s="10"/>
      <c r="IRU168" s="10"/>
      <c r="IRV168" s="10"/>
      <c r="IRW168" s="10"/>
      <c r="IRX168" s="10"/>
      <c r="IRY168" s="10"/>
      <c r="IRZ168" s="10"/>
      <c r="ISA168" s="10"/>
      <c r="ISB168" s="10"/>
      <c r="ISC168" s="10"/>
      <c r="ISD168" s="10"/>
      <c r="ISE168" s="10"/>
      <c r="ISF168" s="10"/>
      <c r="ISG168" s="10"/>
      <c r="ISH168" s="10"/>
      <c r="ISI168" s="10"/>
      <c r="ISJ168" s="10"/>
      <c r="ISK168" s="10"/>
      <c r="ISL168" s="10"/>
      <c r="ISM168" s="10"/>
      <c r="ISN168" s="10"/>
      <c r="ISO168" s="10"/>
      <c r="ISP168" s="10"/>
      <c r="ISQ168" s="10"/>
      <c r="ISR168" s="10"/>
      <c r="ISS168" s="10"/>
      <c r="IST168" s="10"/>
      <c r="ISU168" s="10"/>
      <c r="ISV168" s="10"/>
      <c r="ISW168" s="10"/>
      <c r="ISX168" s="10"/>
      <c r="ISY168" s="10"/>
      <c r="ISZ168" s="10"/>
      <c r="ITA168" s="10"/>
      <c r="ITB168" s="10"/>
      <c r="ITC168" s="10"/>
      <c r="ITD168" s="10"/>
      <c r="ITE168" s="10"/>
      <c r="ITF168" s="10"/>
      <c r="ITG168" s="10"/>
      <c r="ITH168" s="10"/>
      <c r="ITI168" s="10"/>
      <c r="ITJ168" s="10"/>
      <c r="ITK168" s="10"/>
      <c r="ITL168" s="10"/>
      <c r="ITM168" s="10"/>
      <c r="ITN168" s="10"/>
      <c r="ITO168" s="10"/>
      <c r="ITP168" s="10"/>
      <c r="ITQ168" s="10"/>
      <c r="ITR168" s="10"/>
      <c r="ITS168" s="10"/>
      <c r="ITT168" s="10"/>
      <c r="ITU168" s="10"/>
      <c r="ITV168" s="10"/>
      <c r="ITW168" s="10"/>
      <c r="ITX168" s="10"/>
      <c r="ITY168" s="10"/>
      <c r="ITZ168" s="10"/>
      <c r="IUA168" s="10"/>
      <c r="IUB168" s="10"/>
      <c r="IUC168" s="10"/>
      <c r="IUD168" s="10"/>
      <c r="IUE168" s="10"/>
      <c r="IUF168" s="10"/>
      <c r="IUG168" s="10"/>
      <c r="IUH168" s="10"/>
      <c r="IUI168" s="10"/>
      <c r="IUJ168" s="10"/>
      <c r="IUK168" s="10"/>
      <c r="IUL168" s="10"/>
      <c r="IUM168" s="10"/>
      <c r="IUN168" s="10"/>
      <c r="IUO168" s="10"/>
      <c r="IUP168" s="10"/>
      <c r="IUQ168" s="10"/>
      <c r="IUR168" s="10"/>
      <c r="IUS168" s="10"/>
      <c r="IUT168" s="10"/>
      <c r="IUU168" s="10"/>
      <c r="IUV168" s="10"/>
      <c r="IUW168" s="10"/>
      <c r="IUX168" s="10"/>
      <c r="IUY168" s="10"/>
      <c r="IUZ168" s="10"/>
      <c r="IVA168" s="10"/>
      <c r="IVB168" s="10"/>
      <c r="IVC168" s="10"/>
      <c r="IVD168" s="10"/>
      <c r="IVE168" s="10"/>
      <c r="IVF168" s="10"/>
      <c r="IVG168" s="10"/>
      <c r="IVH168" s="10"/>
      <c r="IVI168" s="10"/>
      <c r="IVJ168" s="10"/>
      <c r="IVK168" s="10"/>
      <c r="IVL168" s="10"/>
      <c r="IVM168" s="10"/>
      <c r="IVN168" s="10"/>
      <c r="IVO168" s="10"/>
      <c r="IVP168" s="10"/>
      <c r="IVQ168" s="10"/>
      <c r="IVR168" s="10"/>
      <c r="IVS168" s="10"/>
      <c r="IVT168" s="10"/>
      <c r="IVU168" s="10"/>
      <c r="IVV168" s="10"/>
      <c r="IVW168" s="10"/>
      <c r="IVX168" s="10"/>
      <c r="IVY168" s="10"/>
      <c r="IVZ168" s="10"/>
      <c r="IWA168" s="10"/>
      <c r="IWB168" s="10"/>
      <c r="IWC168" s="10"/>
      <c r="IWD168" s="10"/>
      <c r="IWE168" s="10"/>
      <c r="IWF168" s="10"/>
      <c r="IWG168" s="10"/>
      <c r="IWH168" s="10"/>
      <c r="IWI168" s="10"/>
      <c r="IWJ168" s="10"/>
      <c r="IWK168" s="10"/>
      <c r="IWL168" s="10"/>
      <c r="IWM168" s="10"/>
      <c r="IWN168" s="10"/>
      <c r="IWO168" s="10"/>
      <c r="IWP168" s="10"/>
      <c r="IWQ168" s="10"/>
      <c r="IWR168" s="10"/>
      <c r="IWS168" s="10"/>
      <c r="IWT168" s="10"/>
      <c r="IWU168" s="10"/>
      <c r="IWV168" s="10"/>
      <c r="IWW168" s="10"/>
      <c r="IWX168" s="10"/>
      <c r="IWY168" s="10"/>
      <c r="IWZ168" s="10"/>
      <c r="IXA168" s="10"/>
      <c r="IXB168" s="10"/>
      <c r="IXC168" s="10"/>
      <c r="IXD168" s="10"/>
      <c r="IXE168" s="10"/>
      <c r="IXF168" s="10"/>
      <c r="IXG168" s="10"/>
      <c r="IXH168" s="10"/>
      <c r="IXI168" s="10"/>
      <c r="IXJ168" s="10"/>
      <c r="IXK168" s="10"/>
      <c r="IXL168" s="10"/>
      <c r="IXM168" s="10"/>
      <c r="IXN168" s="10"/>
      <c r="IXO168" s="10"/>
      <c r="IXP168" s="10"/>
      <c r="IXQ168" s="10"/>
      <c r="IXR168" s="10"/>
      <c r="IXS168" s="10"/>
      <c r="IXT168" s="10"/>
      <c r="IXU168" s="10"/>
      <c r="IXV168" s="10"/>
      <c r="IXW168" s="10"/>
      <c r="IXX168" s="10"/>
      <c r="IXY168" s="10"/>
      <c r="IXZ168" s="10"/>
      <c r="IYA168" s="10"/>
      <c r="IYB168" s="10"/>
      <c r="IYC168" s="10"/>
      <c r="IYD168" s="10"/>
      <c r="IYE168" s="10"/>
      <c r="IYF168" s="10"/>
      <c r="IYG168" s="10"/>
      <c r="IYH168" s="10"/>
      <c r="IYI168" s="10"/>
      <c r="IYJ168" s="10"/>
      <c r="IYK168" s="10"/>
      <c r="IYL168" s="10"/>
      <c r="IYM168" s="10"/>
      <c r="IYN168" s="10"/>
      <c r="IYO168" s="10"/>
      <c r="IYP168" s="10"/>
      <c r="IYQ168" s="10"/>
      <c r="IYR168" s="10"/>
      <c r="IYS168" s="10"/>
      <c r="IYT168" s="10"/>
      <c r="IYU168" s="10"/>
      <c r="IYV168" s="10"/>
      <c r="IYW168" s="10"/>
      <c r="IYX168" s="10"/>
      <c r="IYY168" s="10"/>
      <c r="IYZ168" s="10"/>
      <c r="IZA168" s="10"/>
      <c r="IZB168" s="10"/>
      <c r="IZC168" s="10"/>
      <c r="IZD168" s="10"/>
      <c r="IZE168" s="10"/>
      <c r="IZF168" s="10"/>
      <c r="IZG168" s="10"/>
      <c r="IZH168" s="10"/>
      <c r="IZI168" s="10"/>
      <c r="IZJ168" s="10"/>
      <c r="IZK168" s="10"/>
      <c r="IZL168" s="10"/>
      <c r="IZM168" s="10"/>
      <c r="IZN168" s="10"/>
      <c r="IZO168" s="10"/>
      <c r="IZP168" s="10"/>
      <c r="IZQ168" s="10"/>
      <c r="IZR168" s="10"/>
      <c r="IZS168" s="10"/>
      <c r="IZT168" s="10"/>
      <c r="IZU168" s="10"/>
      <c r="IZV168" s="10"/>
      <c r="IZW168" s="10"/>
      <c r="IZX168" s="10"/>
      <c r="IZY168" s="10"/>
      <c r="IZZ168" s="10"/>
      <c r="JAA168" s="10"/>
      <c r="JAB168" s="10"/>
      <c r="JAC168" s="10"/>
      <c r="JAD168" s="10"/>
      <c r="JAE168" s="10"/>
      <c r="JAF168" s="10"/>
      <c r="JAG168" s="10"/>
      <c r="JAH168" s="10"/>
      <c r="JAI168" s="10"/>
      <c r="JAJ168" s="10"/>
      <c r="JAK168" s="10"/>
      <c r="JAL168" s="10"/>
      <c r="JAM168" s="10"/>
      <c r="JAN168" s="10"/>
      <c r="JAO168" s="10"/>
      <c r="JAP168" s="10"/>
      <c r="JAQ168" s="10"/>
      <c r="JAR168" s="10"/>
      <c r="JAS168" s="10"/>
      <c r="JAT168" s="10"/>
      <c r="JAU168" s="10"/>
      <c r="JAV168" s="10"/>
      <c r="JAW168" s="10"/>
      <c r="JAX168" s="10"/>
      <c r="JAY168" s="10"/>
      <c r="JAZ168" s="10"/>
      <c r="JBA168" s="10"/>
      <c r="JBB168" s="10"/>
      <c r="JBC168" s="10"/>
      <c r="JBD168" s="10"/>
      <c r="JBE168" s="10"/>
      <c r="JBF168" s="10"/>
      <c r="JBG168" s="10"/>
      <c r="JBH168" s="10"/>
      <c r="JBI168" s="10"/>
      <c r="JBJ168" s="10"/>
      <c r="JBK168" s="10"/>
      <c r="JBL168" s="10"/>
      <c r="JBM168" s="10"/>
      <c r="JBN168" s="10"/>
      <c r="JBO168" s="10"/>
      <c r="JBP168" s="10"/>
      <c r="JBQ168" s="10"/>
      <c r="JBR168" s="10"/>
      <c r="JBS168" s="10"/>
      <c r="JBT168" s="10"/>
      <c r="JBU168" s="10"/>
      <c r="JBV168" s="10"/>
      <c r="JBW168" s="10"/>
      <c r="JBX168" s="10"/>
      <c r="JBY168" s="10"/>
      <c r="JBZ168" s="10"/>
      <c r="JCA168" s="10"/>
      <c r="JCB168" s="10"/>
      <c r="JCC168" s="10"/>
      <c r="JCD168" s="10"/>
      <c r="JCE168" s="10"/>
      <c r="JCF168" s="10"/>
      <c r="JCG168" s="10"/>
      <c r="JCH168" s="10"/>
      <c r="JCI168" s="10"/>
      <c r="JCJ168" s="10"/>
      <c r="JCK168" s="10"/>
      <c r="JCL168" s="10"/>
      <c r="JCM168" s="10"/>
      <c r="JCN168" s="10"/>
      <c r="JCO168" s="10"/>
      <c r="JCP168" s="10"/>
      <c r="JCQ168" s="10"/>
      <c r="JCR168" s="10"/>
      <c r="JCS168" s="10"/>
      <c r="JCT168" s="10"/>
      <c r="JCU168" s="10"/>
      <c r="JCV168" s="10"/>
      <c r="JCW168" s="10"/>
      <c r="JCX168" s="10"/>
      <c r="JCY168" s="10"/>
      <c r="JCZ168" s="10"/>
      <c r="JDA168" s="10"/>
      <c r="JDB168" s="10"/>
      <c r="JDC168" s="10"/>
      <c r="JDD168" s="10"/>
      <c r="JDE168" s="10"/>
      <c r="JDF168" s="10"/>
      <c r="JDG168" s="10"/>
      <c r="JDH168" s="10"/>
      <c r="JDI168" s="10"/>
      <c r="JDJ168" s="10"/>
      <c r="JDK168" s="10"/>
      <c r="JDL168" s="10"/>
      <c r="JDM168" s="10"/>
      <c r="JDN168" s="10"/>
      <c r="JDO168" s="10"/>
      <c r="JDP168" s="10"/>
      <c r="JDQ168" s="10"/>
      <c r="JDR168" s="10"/>
      <c r="JDS168" s="10"/>
      <c r="JDT168" s="10"/>
      <c r="JDU168" s="10"/>
      <c r="JDV168" s="10"/>
      <c r="JDW168" s="10"/>
      <c r="JDX168" s="10"/>
      <c r="JDY168" s="10"/>
      <c r="JDZ168" s="10"/>
      <c r="JEA168" s="10"/>
      <c r="JEB168" s="10"/>
      <c r="JEC168" s="10"/>
      <c r="JED168" s="10"/>
      <c r="JEE168" s="10"/>
      <c r="JEF168" s="10"/>
      <c r="JEG168" s="10"/>
      <c r="JEH168" s="10"/>
      <c r="JEI168" s="10"/>
      <c r="JEJ168" s="10"/>
      <c r="JEK168" s="10"/>
      <c r="JEL168" s="10"/>
      <c r="JEM168" s="10"/>
      <c r="JEN168" s="10"/>
      <c r="JEO168" s="10"/>
      <c r="JEP168" s="10"/>
      <c r="JEQ168" s="10"/>
      <c r="JER168" s="10"/>
      <c r="JES168" s="10"/>
      <c r="JET168" s="10"/>
      <c r="JEU168" s="10"/>
      <c r="JEV168" s="10"/>
      <c r="JEW168" s="10"/>
      <c r="JEX168" s="10"/>
      <c r="JEY168" s="10"/>
      <c r="JEZ168" s="10"/>
      <c r="JFA168" s="10"/>
      <c r="JFB168" s="10"/>
      <c r="JFC168" s="10"/>
      <c r="JFD168" s="10"/>
      <c r="JFE168" s="10"/>
      <c r="JFF168" s="10"/>
      <c r="JFG168" s="10"/>
      <c r="JFH168" s="10"/>
      <c r="JFI168" s="10"/>
      <c r="JFJ168" s="10"/>
      <c r="JFK168" s="10"/>
      <c r="JFL168" s="10"/>
      <c r="JFM168" s="10"/>
      <c r="JFN168" s="10"/>
      <c r="JFO168" s="10"/>
      <c r="JFP168" s="10"/>
      <c r="JFQ168" s="10"/>
      <c r="JFR168" s="10"/>
      <c r="JFS168" s="10"/>
      <c r="JFT168" s="10"/>
      <c r="JFU168" s="10"/>
      <c r="JFV168" s="10"/>
      <c r="JFW168" s="10"/>
      <c r="JFX168" s="10"/>
      <c r="JFY168" s="10"/>
      <c r="JFZ168" s="10"/>
      <c r="JGA168" s="10"/>
      <c r="JGB168" s="10"/>
      <c r="JGC168" s="10"/>
      <c r="JGD168" s="10"/>
      <c r="JGE168" s="10"/>
      <c r="JGF168" s="10"/>
      <c r="JGG168" s="10"/>
      <c r="JGH168" s="10"/>
      <c r="JGI168" s="10"/>
      <c r="JGJ168" s="10"/>
      <c r="JGK168" s="10"/>
      <c r="JGL168" s="10"/>
      <c r="JGM168" s="10"/>
      <c r="JGN168" s="10"/>
      <c r="JGO168" s="10"/>
      <c r="JGP168" s="10"/>
      <c r="JGQ168" s="10"/>
      <c r="JGR168" s="10"/>
      <c r="JGS168" s="10"/>
      <c r="JGT168" s="10"/>
      <c r="JGU168" s="10"/>
      <c r="JGV168" s="10"/>
      <c r="JGW168" s="10"/>
      <c r="JGX168" s="10"/>
      <c r="JGY168" s="10"/>
      <c r="JGZ168" s="10"/>
      <c r="JHA168" s="10"/>
      <c r="JHB168" s="10"/>
      <c r="JHC168" s="10"/>
      <c r="JHD168" s="10"/>
      <c r="JHE168" s="10"/>
      <c r="JHF168" s="10"/>
      <c r="JHG168" s="10"/>
      <c r="JHH168" s="10"/>
      <c r="JHI168" s="10"/>
      <c r="JHJ168" s="10"/>
      <c r="JHK168" s="10"/>
      <c r="JHL168" s="10"/>
      <c r="JHM168" s="10"/>
      <c r="JHN168" s="10"/>
      <c r="JHO168" s="10"/>
      <c r="JHP168" s="10"/>
      <c r="JHQ168" s="10"/>
      <c r="JHR168" s="10"/>
      <c r="JHS168" s="10"/>
      <c r="JHT168" s="10"/>
      <c r="JHU168" s="10"/>
      <c r="JHV168" s="10"/>
      <c r="JHW168" s="10"/>
      <c r="JHX168" s="10"/>
      <c r="JHY168" s="10"/>
      <c r="JHZ168" s="10"/>
      <c r="JIA168" s="10"/>
      <c r="JIB168" s="10"/>
      <c r="JIC168" s="10"/>
      <c r="JID168" s="10"/>
      <c r="JIE168" s="10"/>
      <c r="JIF168" s="10"/>
      <c r="JIG168" s="10"/>
      <c r="JIH168" s="10"/>
      <c r="JII168" s="10"/>
      <c r="JIJ168" s="10"/>
      <c r="JIK168" s="10"/>
      <c r="JIL168" s="10"/>
      <c r="JIM168" s="10"/>
      <c r="JIN168" s="10"/>
      <c r="JIO168" s="10"/>
      <c r="JIP168" s="10"/>
      <c r="JIQ168" s="10"/>
      <c r="JIR168" s="10"/>
      <c r="JIS168" s="10"/>
      <c r="JIT168" s="10"/>
      <c r="JIU168" s="10"/>
      <c r="JIV168" s="10"/>
      <c r="JIW168" s="10"/>
      <c r="JIX168" s="10"/>
      <c r="JIY168" s="10"/>
      <c r="JIZ168" s="10"/>
      <c r="JJA168" s="10"/>
      <c r="JJB168" s="10"/>
      <c r="JJC168" s="10"/>
      <c r="JJD168" s="10"/>
      <c r="JJE168" s="10"/>
      <c r="JJF168" s="10"/>
      <c r="JJG168" s="10"/>
      <c r="JJH168" s="10"/>
      <c r="JJI168" s="10"/>
      <c r="JJJ168" s="10"/>
      <c r="JJK168" s="10"/>
      <c r="JJL168" s="10"/>
      <c r="JJM168" s="10"/>
      <c r="JJN168" s="10"/>
      <c r="JJO168" s="10"/>
      <c r="JJP168" s="10"/>
      <c r="JJQ168" s="10"/>
      <c r="JJR168" s="10"/>
      <c r="JJS168" s="10"/>
      <c r="JJT168" s="10"/>
      <c r="JJU168" s="10"/>
      <c r="JJV168" s="10"/>
      <c r="JJW168" s="10"/>
      <c r="JJX168" s="10"/>
      <c r="JJY168" s="10"/>
      <c r="JJZ168" s="10"/>
      <c r="JKA168" s="10"/>
      <c r="JKB168" s="10"/>
      <c r="JKC168" s="10"/>
      <c r="JKD168" s="10"/>
      <c r="JKE168" s="10"/>
      <c r="JKF168" s="10"/>
      <c r="JKG168" s="10"/>
      <c r="JKH168" s="10"/>
      <c r="JKI168" s="10"/>
      <c r="JKJ168" s="10"/>
      <c r="JKK168" s="10"/>
      <c r="JKL168" s="10"/>
      <c r="JKM168" s="10"/>
      <c r="JKN168" s="10"/>
      <c r="JKO168" s="10"/>
      <c r="JKP168" s="10"/>
      <c r="JKQ168" s="10"/>
      <c r="JKR168" s="10"/>
      <c r="JKS168" s="10"/>
      <c r="JKT168" s="10"/>
      <c r="JKU168" s="10"/>
      <c r="JKV168" s="10"/>
      <c r="JKW168" s="10"/>
      <c r="JKX168" s="10"/>
      <c r="JKY168" s="10"/>
      <c r="JKZ168" s="10"/>
      <c r="JLA168" s="10"/>
      <c r="JLB168" s="10"/>
      <c r="JLC168" s="10"/>
      <c r="JLD168" s="10"/>
      <c r="JLE168" s="10"/>
      <c r="JLF168" s="10"/>
      <c r="JLG168" s="10"/>
      <c r="JLH168" s="10"/>
      <c r="JLI168" s="10"/>
      <c r="JLJ168" s="10"/>
      <c r="JLK168" s="10"/>
      <c r="JLL168" s="10"/>
      <c r="JLM168" s="10"/>
      <c r="JLN168" s="10"/>
      <c r="JLO168" s="10"/>
      <c r="JLP168" s="10"/>
      <c r="JLQ168" s="10"/>
      <c r="JLR168" s="10"/>
      <c r="JLS168" s="10"/>
      <c r="JLT168" s="10"/>
      <c r="JLU168" s="10"/>
      <c r="JLV168" s="10"/>
      <c r="JLW168" s="10"/>
      <c r="JLX168" s="10"/>
      <c r="JLY168" s="10"/>
      <c r="JLZ168" s="10"/>
      <c r="JMA168" s="10"/>
      <c r="JMB168" s="10"/>
      <c r="JMC168" s="10"/>
      <c r="JMD168" s="10"/>
      <c r="JME168" s="10"/>
      <c r="JMF168" s="10"/>
      <c r="JMG168" s="10"/>
      <c r="JMH168" s="10"/>
      <c r="JMI168" s="10"/>
      <c r="JMJ168" s="10"/>
      <c r="JMK168" s="10"/>
      <c r="JML168" s="10"/>
      <c r="JMM168" s="10"/>
      <c r="JMN168" s="10"/>
      <c r="JMO168" s="10"/>
      <c r="JMP168" s="10"/>
      <c r="JMQ168" s="10"/>
      <c r="JMR168" s="10"/>
      <c r="JMS168" s="10"/>
      <c r="JMT168" s="10"/>
      <c r="JMU168" s="10"/>
      <c r="JMV168" s="10"/>
      <c r="JMW168" s="10"/>
      <c r="JMX168" s="10"/>
      <c r="JMY168" s="10"/>
      <c r="JMZ168" s="10"/>
      <c r="JNA168" s="10"/>
      <c r="JNB168" s="10"/>
      <c r="JNC168" s="10"/>
      <c r="JND168" s="10"/>
      <c r="JNE168" s="10"/>
      <c r="JNF168" s="10"/>
      <c r="JNG168" s="10"/>
      <c r="JNH168" s="10"/>
      <c r="JNI168" s="10"/>
      <c r="JNJ168" s="10"/>
      <c r="JNK168" s="10"/>
      <c r="JNL168" s="10"/>
      <c r="JNM168" s="10"/>
      <c r="JNN168" s="10"/>
      <c r="JNO168" s="10"/>
      <c r="JNP168" s="10"/>
      <c r="JNQ168" s="10"/>
      <c r="JNR168" s="10"/>
      <c r="JNS168" s="10"/>
      <c r="JNT168" s="10"/>
      <c r="JNU168" s="10"/>
      <c r="JNV168" s="10"/>
      <c r="JNW168" s="10"/>
      <c r="JNX168" s="10"/>
      <c r="JNY168" s="10"/>
      <c r="JNZ168" s="10"/>
      <c r="JOA168" s="10"/>
      <c r="JOB168" s="10"/>
      <c r="JOC168" s="10"/>
      <c r="JOD168" s="10"/>
      <c r="JOE168" s="10"/>
      <c r="JOF168" s="10"/>
      <c r="JOG168" s="10"/>
      <c r="JOH168" s="10"/>
      <c r="JOI168" s="10"/>
      <c r="JOJ168" s="10"/>
      <c r="JOK168" s="10"/>
      <c r="JOL168" s="10"/>
      <c r="JOM168" s="10"/>
      <c r="JON168" s="10"/>
      <c r="JOO168" s="10"/>
      <c r="JOP168" s="10"/>
      <c r="JOQ168" s="10"/>
      <c r="JOR168" s="10"/>
      <c r="JOS168" s="10"/>
      <c r="JOT168" s="10"/>
      <c r="JOU168" s="10"/>
      <c r="JOV168" s="10"/>
      <c r="JOW168" s="10"/>
      <c r="JOX168" s="10"/>
      <c r="JOY168" s="10"/>
      <c r="JOZ168" s="10"/>
      <c r="JPA168" s="10"/>
      <c r="JPB168" s="10"/>
      <c r="JPC168" s="10"/>
      <c r="JPD168" s="10"/>
      <c r="JPE168" s="10"/>
      <c r="JPF168" s="10"/>
      <c r="JPG168" s="10"/>
      <c r="JPH168" s="10"/>
      <c r="JPI168" s="10"/>
      <c r="JPJ168" s="10"/>
      <c r="JPK168" s="10"/>
      <c r="JPL168" s="10"/>
      <c r="JPM168" s="10"/>
      <c r="JPN168" s="10"/>
      <c r="JPO168" s="10"/>
      <c r="JPP168" s="10"/>
      <c r="JPQ168" s="10"/>
      <c r="JPR168" s="10"/>
      <c r="JPS168" s="10"/>
      <c r="JPT168" s="10"/>
      <c r="JPU168" s="10"/>
      <c r="JPV168" s="10"/>
      <c r="JPW168" s="10"/>
      <c r="JPX168" s="10"/>
      <c r="JPY168" s="10"/>
      <c r="JPZ168" s="10"/>
      <c r="JQA168" s="10"/>
      <c r="JQB168" s="10"/>
      <c r="JQC168" s="10"/>
      <c r="JQD168" s="10"/>
      <c r="JQE168" s="10"/>
      <c r="JQF168" s="10"/>
      <c r="JQG168" s="10"/>
      <c r="JQH168" s="10"/>
      <c r="JQI168" s="10"/>
      <c r="JQJ168" s="10"/>
      <c r="JQK168" s="10"/>
      <c r="JQL168" s="10"/>
      <c r="JQM168" s="10"/>
      <c r="JQN168" s="10"/>
      <c r="JQO168" s="10"/>
      <c r="JQP168" s="10"/>
      <c r="JQQ168" s="10"/>
      <c r="JQR168" s="10"/>
      <c r="JQS168" s="10"/>
      <c r="JQT168" s="10"/>
      <c r="JQU168" s="10"/>
      <c r="JQV168" s="10"/>
      <c r="JQW168" s="10"/>
      <c r="JQX168" s="10"/>
      <c r="JQY168" s="10"/>
      <c r="JQZ168" s="10"/>
      <c r="JRA168" s="10"/>
      <c r="JRB168" s="10"/>
      <c r="JRC168" s="10"/>
      <c r="JRD168" s="10"/>
      <c r="JRE168" s="10"/>
      <c r="JRF168" s="10"/>
      <c r="JRG168" s="10"/>
      <c r="JRH168" s="10"/>
      <c r="JRI168" s="10"/>
      <c r="JRJ168" s="10"/>
      <c r="JRK168" s="10"/>
      <c r="JRL168" s="10"/>
      <c r="JRM168" s="10"/>
      <c r="JRN168" s="10"/>
      <c r="JRO168" s="10"/>
      <c r="JRP168" s="10"/>
      <c r="JRQ168" s="10"/>
      <c r="JRR168" s="10"/>
      <c r="JRS168" s="10"/>
      <c r="JRT168" s="10"/>
      <c r="JRU168" s="10"/>
      <c r="JRV168" s="10"/>
      <c r="JRW168" s="10"/>
      <c r="JRX168" s="10"/>
      <c r="JRY168" s="10"/>
      <c r="JRZ168" s="10"/>
      <c r="JSA168" s="10"/>
      <c r="JSB168" s="10"/>
      <c r="JSC168" s="10"/>
      <c r="JSD168" s="10"/>
      <c r="JSE168" s="10"/>
      <c r="JSF168" s="10"/>
      <c r="JSG168" s="10"/>
      <c r="JSH168" s="10"/>
      <c r="JSI168" s="10"/>
      <c r="JSJ168" s="10"/>
      <c r="JSK168" s="10"/>
      <c r="JSL168" s="10"/>
      <c r="JSM168" s="10"/>
      <c r="JSN168" s="10"/>
      <c r="JSO168" s="10"/>
      <c r="JSP168" s="10"/>
      <c r="JSQ168" s="10"/>
      <c r="JSR168" s="10"/>
      <c r="JSS168" s="10"/>
      <c r="JST168" s="10"/>
      <c r="JSU168" s="10"/>
      <c r="JSV168" s="10"/>
      <c r="JSW168" s="10"/>
      <c r="JSX168" s="10"/>
      <c r="JSY168" s="10"/>
      <c r="JSZ168" s="10"/>
      <c r="JTA168" s="10"/>
      <c r="JTB168" s="10"/>
      <c r="JTC168" s="10"/>
      <c r="JTD168" s="10"/>
      <c r="JTE168" s="10"/>
      <c r="JTF168" s="10"/>
      <c r="JTG168" s="10"/>
      <c r="JTH168" s="10"/>
      <c r="JTI168" s="10"/>
      <c r="JTJ168" s="10"/>
      <c r="JTK168" s="10"/>
      <c r="JTL168" s="10"/>
      <c r="JTM168" s="10"/>
      <c r="JTN168" s="10"/>
      <c r="JTO168" s="10"/>
      <c r="JTP168" s="10"/>
      <c r="JTQ168" s="10"/>
      <c r="JTR168" s="10"/>
      <c r="JTS168" s="10"/>
      <c r="JTT168" s="10"/>
      <c r="JTU168" s="10"/>
      <c r="JTV168" s="10"/>
      <c r="JTW168" s="10"/>
      <c r="JTX168" s="10"/>
      <c r="JTY168" s="10"/>
      <c r="JTZ168" s="10"/>
      <c r="JUA168" s="10"/>
      <c r="JUB168" s="10"/>
      <c r="JUC168" s="10"/>
      <c r="JUD168" s="10"/>
      <c r="JUE168" s="10"/>
      <c r="JUF168" s="10"/>
      <c r="JUG168" s="10"/>
      <c r="JUH168" s="10"/>
      <c r="JUI168" s="10"/>
      <c r="JUJ168" s="10"/>
      <c r="JUK168" s="10"/>
      <c r="JUL168" s="10"/>
      <c r="JUM168" s="10"/>
      <c r="JUN168" s="10"/>
      <c r="JUO168" s="10"/>
      <c r="JUP168" s="10"/>
      <c r="JUQ168" s="10"/>
      <c r="JUR168" s="10"/>
      <c r="JUS168" s="10"/>
      <c r="JUT168" s="10"/>
      <c r="JUU168" s="10"/>
      <c r="JUV168" s="10"/>
      <c r="JUW168" s="10"/>
      <c r="JUX168" s="10"/>
      <c r="JUY168" s="10"/>
      <c r="JUZ168" s="10"/>
      <c r="JVA168" s="10"/>
      <c r="JVB168" s="10"/>
      <c r="JVC168" s="10"/>
      <c r="JVD168" s="10"/>
      <c r="JVE168" s="10"/>
      <c r="JVF168" s="10"/>
      <c r="JVG168" s="10"/>
      <c r="JVH168" s="10"/>
      <c r="JVI168" s="10"/>
      <c r="JVJ168" s="10"/>
      <c r="JVK168" s="10"/>
      <c r="JVL168" s="10"/>
      <c r="JVM168" s="10"/>
      <c r="JVN168" s="10"/>
      <c r="JVO168" s="10"/>
      <c r="JVP168" s="10"/>
      <c r="JVQ168" s="10"/>
      <c r="JVR168" s="10"/>
      <c r="JVS168" s="10"/>
      <c r="JVT168" s="10"/>
      <c r="JVU168" s="10"/>
      <c r="JVV168" s="10"/>
      <c r="JVW168" s="10"/>
      <c r="JVX168" s="10"/>
      <c r="JVY168" s="10"/>
      <c r="JVZ168" s="10"/>
      <c r="JWA168" s="10"/>
      <c r="JWB168" s="10"/>
      <c r="JWC168" s="10"/>
      <c r="JWD168" s="10"/>
      <c r="JWE168" s="10"/>
      <c r="JWF168" s="10"/>
      <c r="JWG168" s="10"/>
      <c r="JWH168" s="10"/>
      <c r="JWI168" s="10"/>
      <c r="JWJ168" s="10"/>
      <c r="JWK168" s="10"/>
      <c r="JWL168" s="10"/>
      <c r="JWM168" s="10"/>
      <c r="JWN168" s="10"/>
      <c r="JWO168" s="10"/>
      <c r="JWP168" s="10"/>
      <c r="JWQ168" s="10"/>
      <c r="JWR168" s="10"/>
      <c r="JWS168" s="10"/>
      <c r="JWT168" s="10"/>
      <c r="JWU168" s="10"/>
      <c r="JWV168" s="10"/>
      <c r="JWW168" s="10"/>
      <c r="JWX168" s="10"/>
      <c r="JWY168" s="10"/>
      <c r="JWZ168" s="10"/>
      <c r="JXA168" s="10"/>
      <c r="JXB168" s="10"/>
      <c r="JXC168" s="10"/>
      <c r="JXD168" s="10"/>
      <c r="JXE168" s="10"/>
      <c r="JXF168" s="10"/>
      <c r="JXG168" s="10"/>
      <c r="JXH168" s="10"/>
      <c r="JXI168" s="10"/>
      <c r="JXJ168" s="10"/>
      <c r="JXK168" s="10"/>
      <c r="JXL168" s="10"/>
      <c r="JXM168" s="10"/>
      <c r="JXN168" s="10"/>
      <c r="JXO168" s="10"/>
      <c r="JXP168" s="10"/>
      <c r="JXQ168" s="10"/>
      <c r="JXR168" s="10"/>
      <c r="JXS168" s="10"/>
      <c r="JXT168" s="10"/>
      <c r="JXU168" s="10"/>
      <c r="JXV168" s="10"/>
      <c r="JXW168" s="10"/>
      <c r="JXX168" s="10"/>
      <c r="JXY168" s="10"/>
      <c r="JXZ168" s="10"/>
      <c r="JYA168" s="10"/>
      <c r="JYB168" s="10"/>
      <c r="JYC168" s="10"/>
      <c r="JYD168" s="10"/>
      <c r="JYE168" s="10"/>
      <c r="JYF168" s="10"/>
      <c r="JYG168" s="10"/>
      <c r="JYH168" s="10"/>
      <c r="JYI168" s="10"/>
      <c r="JYJ168" s="10"/>
      <c r="JYK168" s="10"/>
      <c r="JYL168" s="10"/>
      <c r="JYM168" s="10"/>
      <c r="JYN168" s="10"/>
      <c r="JYO168" s="10"/>
      <c r="JYP168" s="10"/>
      <c r="JYQ168" s="10"/>
      <c r="JYR168" s="10"/>
      <c r="JYS168" s="10"/>
      <c r="JYT168" s="10"/>
      <c r="JYU168" s="10"/>
      <c r="JYV168" s="10"/>
      <c r="JYW168" s="10"/>
      <c r="JYX168" s="10"/>
      <c r="JYY168" s="10"/>
      <c r="JYZ168" s="10"/>
      <c r="JZA168" s="10"/>
      <c r="JZB168" s="10"/>
      <c r="JZC168" s="10"/>
      <c r="JZD168" s="10"/>
      <c r="JZE168" s="10"/>
      <c r="JZF168" s="10"/>
      <c r="JZG168" s="10"/>
      <c r="JZH168" s="10"/>
      <c r="JZI168" s="10"/>
      <c r="JZJ168" s="10"/>
      <c r="JZK168" s="10"/>
      <c r="JZL168" s="10"/>
      <c r="JZM168" s="10"/>
      <c r="JZN168" s="10"/>
      <c r="JZO168" s="10"/>
      <c r="JZP168" s="10"/>
      <c r="JZQ168" s="10"/>
      <c r="JZR168" s="10"/>
      <c r="JZS168" s="10"/>
      <c r="JZT168" s="10"/>
      <c r="JZU168" s="10"/>
      <c r="JZV168" s="10"/>
      <c r="JZW168" s="10"/>
      <c r="JZX168" s="10"/>
      <c r="JZY168" s="10"/>
      <c r="JZZ168" s="10"/>
      <c r="KAA168" s="10"/>
      <c r="KAB168" s="10"/>
      <c r="KAC168" s="10"/>
      <c r="KAD168" s="10"/>
      <c r="KAE168" s="10"/>
      <c r="KAF168" s="10"/>
      <c r="KAG168" s="10"/>
      <c r="KAH168" s="10"/>
      <c r="KAI168" s="10"/>
      <c r="KAJ168" s="10"/>
      <c r="KAK168" s="10"/>
      <c r="KAL168" s="10"/>
      <c r="KAM168" s="10"/>
      <c r="KAN168" s="10"/>
      <c r="KAO168" s="10"/>
      <c r="KAP168" s="10"/>
      <c r="KAQ168" s="10"/>
      <c r="KAR168" s="10"/>
      <c r="KAS168" s="10"/>
      <c r="KAT168" s="10"/>
      <c r="KAU168" s="10"/>
      <c r="KAV168" s="10"/>
      <c r="KAW168" s="10"/>
      <c r="KAX168" s="10"/>
      <c r="KAY168" s="10"/>
      <c r="KAZ168" s="10"/>
      <c r="KBA168" s="10"/>
      <c r="KBB168" s="10"/>
      <c r="KBC168" s="10"/>
      <c r="KBD168" s="10"/>
      <c r="KBE168" s="10"/>
      <c r="KBF168" s="10"/>
      <c r="KBG168" s="10"/>
      <c r="KBH168" s="10"/>
      <c r="KBI168" s="10"/>
      <c r="KBJ168" s="10"/>
      <c r="KBK168" s="10"/>
      <c r="KBL168" s="10"/>
      <c r="KBM168" s="10"/>
      <c r="KBN168" s="10"/>
      <c r="KBO168" s="10"/>
      <c r="KBP168" s="10"/>
      <c r="KBQ168" s="10"/>
      <c r="KBR168" s="10"/>
      <c r="KBS168" s="10"/>
      <c r="KBT168" s="10"/>
      <c r="KBU168" s="10"/>
      <c r="KBV168" s="10"/>
      <c r="KBW168" s="10"/>
      <c r="KBX168" s="10"/>
      <c r="KBY168" s="10"/>
      <c r="KBZ168" s="10"/>
      <c r="KCA168" s="10"/>
      <c r="KCB168" s="10"/>
      <c r="KCC168" s="10"/>
      <c r="KCD168" s="10"/>
      <c r="KCE168" s="10"/>
      <c r="KCF168" s="10"/>
      <c r="KCG168" s="10"/>
      <c r="KCH168" s="10"/>
      <c r="KCI168" s="10"/>
      <c r="KCJ168" s="10"/>
      <c r="KCK168" s="10"/>
      <c r="KCL168" s="10"/>
      <c r="KCM168" s="10"/>
      <c r="KCN168" s="10"/>
      <c r="KCO168" s="10"/>
      <c r="KCP168" s="10"/>
      <c r="KCQ168" s="10"/>
      <c r="KCR168" s="10"/>
      <c r="KCS168" s="10"/>
      <c r="KCT168" s="10"/>
      <c r="KCU168" s="10"/>
      <c r="KCV168" s="10"/>
      <c r="KCW168" s="10"/>
      <c r="KCX168" s="10"/>
      <c r="KCY168" s="10"/>
      <c r="KCZ168" s="10"/>
      <c r="KDA168" s="10"/>
      <c r="KDB168" s="10"/>
      <c r="KDC168" s="10"/>
      <c r="KDD168" s="10"/>
      <c r="KDE168" s="10"/>
      <c r="KDF168" s="10"/>
      <c r="KDG168" s="10"/>
      <c r="KDH168" s="10"/>
      <c r="KDI168" s="10"/>
      <c r="KDJ168" s="10"/>
      <c r="KDK168" s="10"/>
      <c r="KDL168" s="10"/>
      <c r="KDM168" s="10"/>
      <c r="KDN168" s="10"/>
      <c r="KDO168" s="10"/>
      <c r="KDP168" s="10"/>
      <c r="KDQ168" s="10"/>
      <c r="KDR168" s="10"/>
      <c r="KDS168" s="10"/>
      <c r="KDT168" s="10"/>
      <c r="KDU168" s="10"/>
      <c r="KDV168" s="10"/>
      <c r="KDW168" s="10"/>
      <c r="KDX168" s="10"/>
      <c r="KDY168" s="10"/>
      <c r="KDZ168" s="10"/>
      <c r="KEA168" s="10"/>
      <c r="KEB168" s="10"/>
      <c r="KEC168" s="10"/>
      <c r="KED168" s="10"/>
      <c r="KEE168" s="10"/>
      <c r="KEF168" s="10"/>
      <c r="KEG168" s="10"/>
      <c r="KEH168" s="10"/>
      <c r="KEI168" s="10"/>
      <c r="KEJ168" s="10"/>
      <c r="KEK168" s="10"/>
      <c r="KEL168" s="10"/>
      <c r="KEM168" s="10"/>
      <c r="KEN168" s="10"/>
      <c r="KEO168" s="10"/>
      <c r="KEP168" s="10"/>
      <c r="KEQ168" s="10"/>
      <c r="KER168" s="10"/>
      <c r="KES168" s="10"/>
      <c r="KET168" s="10"/>
      <c r="KEU168" s="10"/>
      <c r="KEV168" s="10"/>
      <c r="KEW168" s="10"/>
      <c r="KEX168" s="10"/>
      <c r="KEY168" s="10"/>
      <c r="KEZ168" s="10"/>
      <c r="KFA168" s="10"/>
      <c r="KFB168" s="10"/>
      <c r="KFC168" s="10"/>
      <c r="KFD168" s="10"/>
      <c r="KFE168" s="10"/>
      <c r="KFF168" s="10"/>
      <c r="KFG168" s="10"/>
      <c r="KFH168" s="10"/>
      <c r="KFI168" s="10"/>
      <c r="KFJ168" s="10"/>
      <c r="KFK168" s="10"/>
      <c r="KFL168" s="10"/>
      <c r="KFM168" s="10"/>
      <c r="KFN168" s="10"/>
      <c r="KFO168" s="10"/>
      <c r="KFP168" s="10"/>
      <c r="KFQ168" s="10"/>
      <c r="KFR168" s="10"/>
      <c r="KFS168" s="10"/>
      <c r="KFT168" s="10"/>
      <c r="KFU168" s="10"/>
      <c r="KFV168" s="10"/>
      <c r="KFW168" s="10"/>
      <c r="KFX168" s="10"/>
      <c r="KFY168" s="10"/>
      <c r="KFZ168" s="10"/>
      <c r="KGA168" s="10"/>
      <c r="KGB168" s="10"/>
      <c r="KGC168" s="10"/>
      <c r="KGD168" s="10"/>
      <c r="KGE168" s="10"/>
      <c r="KGF168" s="10"/>
      <c r="KGG168" s="10"/>
      <c r="KGH168" s="10"/>
      <c r="KGI168" s="10"/>
      <c r="KGJ168" s="10"/>
      <c r="KGK168" s="10"/>
      <c r="KGL168" s="10"/>
      <c r="KGM168" s="10"/>
      <c r="KGN168" s="10"/>
      <c r="KGO168" s="10"/>
      <c r="KGP168" s="10"/>
      <c r="KGQ168" s="10"/>
      <c r="KGR168" s="10"/>
      <c r="KGS168" s="10"/>
      <c r="KGT168" s="10"/>
      <c r="KGU168" s="10"/>
      <c r="KGV168" s="10"/>
      <c r="KGW168" s="10"/>
      <c r="KGX168" s="10"/>
      <c r="KGY168" s="10"/>
      <c r="KGZ168" s="10"/>
      <c r="KHA168" s="10"/>
      <c r="KHB168" s="10"/>
      <c r="KHC168" s="10"/>
      <c r="KHD168" s="10"/>
      <c r="KHE168" s="10"/>
      <c r="KHF168" s="10"/>
      <c r="KHG168" s="10"/>
      <c r="KHH168" s="10"/>
      <c r="KHI168" s="10"/>
      <c r="KHJ168" s="10"/>
      <c r="KHK168" s="10"/>
      <c r="KHL168" s="10"/>
      <c r="KHM168" s="10"/>
      <c r="KHN168" s="10"/>
      <c r="KHO168" s="10"/>
      <c r="KHP168" s="10"/>
      <c r="KHQ168" s="10"/>
      <c r="KHR168" s="10"/>
      <c r="KHS168" s="10"/>
      <c r="KHT168" s="10"/>
      <c r="KHU168" s="10"/>
      <c r="KHV168" s="10"/>
      <c r="KHW168" s="10"/>
      <c r="KHX168" s="10"/>
      <c r="KHY168" s="10"/>
      <c r="KHZ168" s="10"/>
      <c r="KIA168" s="10"/>
      <c r="KIB168" s="10"/>
      <c r="KIC168" s="10"/>
      <c r="KID168" s="10"/>
      <c r="KIE168" s="10"/>
      <c r="KIF168" s="10"/>
      <c r="KIG168" s="10"/>
      <c r="KIH168" s="10"/>
      <c r="KII168" s="10"/>
      <c r="KIJ168" s="10"/>
      <c r="KIK168" s="10"/>
      <c r="KIL168" s="10"/>
      <c r="KIM168" s="10"/>
      <c r="KIN168" s="10"/>
      <c r="KIO168" s="10"/>
      <c r="KIP168" s="10"/>
      <c r="KIQ168" s="10"/>
      <c r="KIR168" s="10"/>
      <c r="KIS168" s="10"/>
      <c r="KIT168" s="10"/>
      <c r="KIU168" s="10"/>
      <c r="KIV168" s="10"/>
      <c r="KIW168" s="10"/>
      <c r="KIX168" s="10"/>
      <c r="KIY168" s="10"/>
      <c r="KIZ168" s="10"/>
      <c r="KJA168" s="10"/>
      <c r="KJB168" s="10"/>
      <c r="KJC168" s="10"/>
      <c r="KJD168" s="10"/>
      <c r="KJE168" s="10"/>
      <c r="KJF168" s="10"/>
      <c r="KJG168" s="10"/>
      <c r="KJH168" s="10"/>
      <c r="KJI168" s="10"/>
      <c r="KJJ168" s="10"/>
      <c r="KJK168" s="10"/>
      <c r="KJL168" s="10"/>
      <c r="KJM168" s="10"/>
      <c r="KJN168" s="10"/>
      <c r="KJO168" s="10"/>
      <c r="KJP168" s="10"/>
      <c r="KJQ168" s="10"/>
      <c r="KJR168" s="10"/>
      <c r="KJS168" s="10"/>
      <c r="KJT168" s="10"/>
      <c r="KJU168" s="10"/>
      <c r="KJV168" s="10"/>
      <c r="KJW168" s="10"/>
      <c r="KJX168" s="10"/>
      <c r="KJY168" s="10"/>
      <c r="KJZ168" s="10"/>
      <c r="KKA168" s="10"/>
      <c r="KKB168" s="10"/>
      <c r="KKC168" s="10"/>
      <c r="KKD168" s="10"/>
      <c r="KKE168" s="10"/>
      <c r="KKF168" s="10"/>
      <c r="KKG168" s="10"/>
      <c r="KKH168" s="10"/>
      <c r="KKI168" s="10"/>
      <c r="KKJ168" s="10"/>
      <c r="KKK168" s="10"/>
      <c r="KKL168" s="10"/>
      <c r="KKM168" s="10"/>
      <c r="KKN168" s="10"/>
      <c r="KKO168" s="10"/>
      <c r="KKP168" s="10"/>
      <c r="KKQ168" s="10"/>
      <c r="KKR168" s="10"/>
      <c r="KKS168" s="10"/>
      <c r="KKT168" s="10"/>
      <c r="KKU168" s="10"/>
      <c r="KKV168" s="10"/>
      <c r="KKW168" s="10"/>
      <c r="KKX168" s="10"/>
      <c r="KKY168" s="10"/>
      <c r="KKZ168" s="10"/>
      <c r="KLA168" s="10"/>
      <c r="KLB168" s="10"/>
      <c r="KLC168" s="10"/>
      <c r="KLD168" s="10"/>
      <c r="KLE168" s="10"/>
      <c r="KLF168" s="10"/>
      <c r="KLG168" s="10"/>
      <c r="KLH168" s="10"/>
      <c r="KLI168" s="10"/>
      <c r="KLJ168" s="10"/>
      <c r="KLK168" s="10"/>
      <c r="KLL168" s="10"/>
      <c r="KLM168" s="10"/>
      <c r="KLN168" s="10"/>
      <c r="KLO168" s="10"/>
      <c r="KLP168" s="10"/>
      <c r="KLQ168" s="10"/>
      <c r="KLR168" s="10"/>
      <c r="KLS168" s="10"/>
      <c r="KLT168" s="10"/>
      <c r="KLU168" s="10"/>
      <c r="KLV168" s="10"/>
      <c r="KLW168" s="10"/>
      <c r="KLX168" s="10"/>
      <c r="KLY168" s="10"/>
      <c r="KLZ168" s="10"/>
      <c r="KMA168" s="10"/>
      <c r="KMB168" s="10"/>
      <c r="KMC168" s="10"/>
      <c r="KMD168" s="10"/>
      <c r="KME168" s="10"/>
      <c r="KMF168" s="10"/>
      <c r="KMG168" s="10"/>
      <c r="KMH168" s="10"/>
      <c r="KMI168" s="10"/>
      <c r="KMJ168" s="10"/>
      <c r="KMK168" s="10"/>
      <c r="KML168" s="10"/>
      <c r="KMM168" s="10"/>
      <c r="KMN168" s="10"/>
      <c r="KMO168" s="10"/>
      <c r="KMP168" s="10"/>
      <c r="KMQ168" s="10"/>
      <c r="KMR168" s="10"/>
      <c r="KMS168" s="10"/>
      <c r="KMT168" s="10"/>
      <c r="KMU168" s="10"/>
      <c r="KMV168" s="10"/>
      <c r="KMW168" s="10"/>
      <c r="KMX168" s="10"/>
      <c r="KMY168" s="10"/>
      <c r="KMZ168" s="10"/>
      <c r="KNA168" s="10"/>
      <c r="KNB168" s="10"/>
      <c r="KNC168" s="10"/>
      <c r="KND168" s="10"/>
      <c r="KNE168" s="10"/>
      <c r="KNF168" s="10"/>
      <c r="KNG168" s="10"/>
      <c r="KNH168" s="10"/>
      <c r="KNI168" s="10"/>
      <c r="KNJ168" s="10"/>
      <c r="KNK168" s="10"/>
      <c r="KNL168" s="10"/>
      <c r="KNM168" s="10"/>
      <c r="KNN168" s="10"/>
      <c r="KNO168" s="10"/>
      <c r="KNP168" s="10"/>
      <c r="KNQ168" s="10"/>
      <c r="KNR168" s="10"/>
      <c r="KNS168" s="10"/>
      <c r="KNT168" s="10"/>
      <c r="KNU168" s="10"/>
      <c r="KNV168" s="10"/>
      <c r="KNW168" s="10"/>
      <c r="KNX168" s="10"/>
      <c r="KNY168" s="10"/>
      <c r="KNZ168" s="10"/>
      <c r="KOA168" s="10"/>
      <c r="KOB168" s="10"/>
      <c r="KOC168" s="10"/>
      <c r="KOD168" s="10"/>
      <c r="KOE168" s="10"/>
      <c r="KOF168" s="10"/>
      <c r="KOG168" s="10"/>
      <c r="KOH168" s="10"/>
      <c r="KOI168" s="10"/>
      <c r="KOJ168" s="10"/>
      <c r="KOK168" s="10"/>
      <c r="KOL168" s="10"/>
      <c r="KOM168" s="10"/>
      <c r="KON168" s="10"/>
      <c r="KOO168" s="10"/>
      <c r="KOP168" s="10"/>
      <c r="KOQ168" s="10"/>
      <c r="KOR168" s="10"/>
      <c r="KOS168" s="10"/>
      <c r="KOT168" s="10"/>
      <c r="KOU168" s="10"/>
      <c r="KOV168" s="10"/>
      <c r="KOW168" s="10"/>
      <c r="KOX168" s="10"/>
      <c r="KOY168" s="10"/>
      <c r="KOZ168" s="10"/>
      <c r="KPA168" s="10"/>
      <c r="KPB168" s="10"/>
      <c r="KPC168" s="10"/>
      <c r="KPD168" s="10"/>
      <c r="KPE168" s="10"/>
      <c r="KPF168" s="10"/>
      <c r="KPG168" s="10"/>
      <c r="KPH168" s="10"/>
      <c r="KPI168" s="10"/>
      <c r="KPJ168" s="10"/>
      <c r="KPK168" s="10"/>
      <c r="KPL168" s="10"/>
      <c r="KPM168" s="10"/>
      <c r="KPN168" s="10"/>
      <c r="KPO168" s="10"/>
      <c r="KPP168" s="10"/>
      <c r="KPQ168" s="10"/>
      <c r="KPR168" s="10"/>
      <c r="KPS168" s="10"/>
      <c r="KPT168" s="10"/>
      <c r="KPU168" s="10"/>
      <c r="KPV168" s="10"/>
      <c r="KPW168" s="10"/>
      <c r="KPX168" s="10"/>
      <c r="KPY168" s="10"/>
      <c r="KPZ168" s="10"/>
      <c r="KQA168" s="10"/>
      <c r="KQB168" s="10"/>
      <c r="KQC168" s="10"/>
      <c r="KQD168" s="10"/>
      <c r="KQE168" s="10"/>
      <c r="KQF168" s="10"/>
      <c r="KQG168" s="10"/>
      <c r="KQH168" s="10"/>
      <c r="KQI168" s="10"/>
      <c r="KQJ168" s="10"/>
      <c r="KQK168" s="10"/>
      <c r="KQL168" s="10"/>
      <c r="KQM168" s="10"/>
      <c r="KQN168" s="10"/>
      <c r="KQO168" s="10"/>
      <c r="KQP168" s="10"/>
      <c r="KQQ168" s="10"/>
      <c r="KQR168" s="10"/>
      <c r="KQS168" s="10"/>
      <c r="KQT168" s="10"/>
      <c r="KQU168" s="10"/>
      <c r="KQV168" s="10"/>
      <c r="KQW168" s="10"/>
      <c r="KQX168" s="10"/>
      <c r="KQY168" s="10"/>
      <c r="KQZ168" s="10"/>
      <c r="KRA168" s="10"/>
      <c r="KRB168" s="10"/>
      <c r="KRC168" s="10"/>
      <c r="KRD168" s="10"/>
      <c r="KRE168" s="10"/>
      <c r="KRF168" s="10"/>
      <c r="KRG168" s="10"/>
      <c r="KRH168" s="10"/>
      <c r="KRI168" s="10"/>
      <c r="KRJ168" s="10"/>
      <c r="KRK168" s="10"/>
      <c r="KRL168" s="10"/>
      <c r="KRM168" s="10"/>
      <c r="KRN168" s="10"/>
      <c r="KRO168" s="10"/>
      <c r="KRP168" s="10"/>
      <c r="KRQ168" s="10"/>
      <c r="KRR168" s="10"/>
      <c r="KRS168" s="10"/>
      <c r="KRT168" s="10"/>
      <c r="KRU168" s="10"/>
      <c r="KRV168" s="10"/>
      <c r="KRW168" s="10"/>
      <c r="KRX168" s="10"/>
      <c r="KRY168" s="10"/>
      <c r="KRZ168" s="10"/>
      <c r="KSA168" s="10"/>
      <c r="KSB168" s="10"/>
      <c r="KSC168" s="10"/>
      <c r="KSD168" s="10"/>
      <c r="KSE168" s="10"/>
      <c r="KSF168" s="10"/>
      <c r="KSG168" s="10"/>
      <c r="KSH168" s="10"/>
      <c r="KSI168" s="10"/>
      <c r="KSJ168" s="10"/>
      <c r="KSK168" s="10"/>
      <c r="KSL168" s="10"/>
      <c r="KSM168" s="10"/>
      <c r="KSN168" s="10"/>
      <c r="KSO168" s="10"/>
      <c r="KSP168" s="10"/>
      <c r="KSQ168" s="10"/>
      <c r="KSR168" s="10"/>
      <c r="KSS168" s="10"/>
      <c r="KST168" s="10"/>
      <c r="KSU168" s="10"/>
      <c r="KSV168" s="10"/>
      <c r="KSW168" s="10"/>
      <c r="KSX168" s="10"/>
      <c r="KSY168" s="10"/>
      <c r="KSZ168" s="10"/>
      <c r="KTA168" s="10"/>
      <c r="KTB168" s="10"/>
      <c r="KTC168" s="10"/>
      <c r="KTD168" s="10"/>
      <c r="KTE168" s="10"/>
      <c r="KTF168" s="10"/>
      <c r="KTG168" s="10"/>
      <c r="KTH168" s="10"/>
      <c r="KTI168" s="10"/>
      <c r="KTJ168" s="10"/>
      <c r="KTK168" s="10"/>
      <c r="KTL168" s="10"/>
      <c r="KTM168" s="10"/>
      <c r="KTN168" s="10"/>
      <c r="KTO168" s="10"/>
      <c r="KTP168" s="10"/>
      <c r="KTQ168" s="10"/>
      <c r="KTR168" s="10"/>
      <c r="KTS168" s="10"/>
      <c r="KTT168" s="10"/>
      <c r="KTU168" s="10"/>
      <c r="KTV168" s="10"/>
      <c r="KTW168" s="10"/>
      <c r="KTX168" s="10"/>
      <c r="KTY168" s="10"/>
      <c r="KTZ168" s="10"/>
      <c r="KUA168" s="10"/>
      <c r="KUB168" s="10"/>
      <c r="KUC168" s="10"/>
      <c r="KUD168" s="10"/>
      <c r="KUE168" s="10"/>
      <c r="KUF168" s="10"/>
      <c r="KUG168" s="10"/>
      <c r="KUH168" s="10"/>
      <c r="KUI168" s="10"/>
      <c r="KUJ168" s="10"/>
      <c r="KUK168" s="10"/>
      <c r="KUL168" s="10"/>
      <c r="KUM168" s="10"/>
      <c r="KUN168" s="10"/>
      <c r="KUO168" s="10"/>
      <c r="KUP168" s="10"/>
      <c r="KUQ168" s="10"/>
      <c r="KUR168" s="10"/>
      <c r="KUS168" s="10"/>
      <c r="KUT168" s="10"/>
      <c r="KUU168" s="10"/>
      <c r="KUV168" s="10"/>
      <c r="KUW168" s="10"/>
      <c r="KUX168" s="10"/>
      <c r="KUY168" s="10"/>
      <c r="KUZ168" s="10"/>
      <c r="KVA168" s="10"/>
      <c r="KVB168" s="10"/>
      <c r="KVC168" s="10"/>
      <c r="KVD168" s="10"/>
      <c r="KVE168" s="10"/>
      <c r="KVF168" s="10"/>
      <c r="KVG168" s="10"/>
      <c r="KVH168" s="10"/>
      <c r="KVI168" s="10"/>
      <c r="KVJ168" s="10"/>
      <c r="KVK168" s="10"/>
      <c r="KVL168" s="10"/>
      <c r="KVM168" s="10"/>
      <c r="KVN168" s="10"/>
      <c r="KVO168" s="10"/>
      <c r="KVP168" s="10"/>
      <c r="KVQ168" s="10"/>
      <c r="KVR168" s="10"/>
      <c r="KVS168" s="10"/>
      <c r="KVT168" s="10"/>
      <c r="KVU168" s="10"/>
      <c r="KVV168" s="10"/>
      <c r="KVW168" s="10"/>
      <c r="KVX168" s="10"/>
      <c r="KVY168" s="10"/>
      <c r="KVZ168" s="10"/>
      <c r="KWA168" s="10"/>
      <c r="KWB168" s="10"/>
      <c r="KWC168" s="10"/>
      <c r="KWD168" s="10"/>
      <c r="KWE168" s="10"/>
      <c r="KWF168" s="10"/>
      <c r="KWG168" s="10"/>
      <c r="KWH168" s="10"/>
      <c r="KWI168" s="10"/>
      <c r="KWJ168" s="10"/>
      <c r="KWK168" s="10"/>
      <c r="KWL168" s="10"/>
      <c r="KWM168" s="10"/>
      <c r="KWN168" s="10"/>
      <c r="KWO168" s="10"/>
      <c r="KWP168" s="10"/>
      <c r="KWQ168" s="10"/>
      <c r="KWR168" s="10"/>
      <c r="KWS168" s="10"/>
      <c r="KWT168" s="10"/>
      <c r="KWU168" s="10"/>
      <c r="KWV168" s="10"/>
      <c r="KWW168" s="10"/>
      <c r="KWX168" s="10"/>
      <c r="KWY168" s="10"/>
      <c r="KWZ168" s="10"/>
      <c r="KXA168" s="10"/>
      <c r="KXB168" s="10"/>
      <c r="KXC168" s="10"/>
      <c r="KXD168" s="10"/>
      <c r="KXE168" s="10"/>
      <c r="KXF168" s="10"/>
      <c r="KXG168" s="10"/>
      <c r="KXH168" s="10"/>
      <c r="KXI168" s="10"/>
      <c r="KXJ168" s="10"/>
      <c r="KXK168" s="10"/>
      <c r="KXL168" s="10"/>
      <c r="KXM168" s="10"/>
      <c r="KXN168" s="10"/>
      <c r="KXO168" s="10"/>
      <c r="KXP168" s="10"/>
      <c r="KXQ168" s="10"/>
      <c r="KXR168" s="10"/>
      <c r="KXS168" s="10"/>
      <c r="KXT168" s="10"/>
      <c r="KXU168" s="10"/>
      <c r="KXV168" s="10"/>
      <c r="KXW168" s="10"/>
      <c r="KXX168" s="10"/>
      <c r="KXY168" s="10"/>
      <c r="KXZ168" s="10"/>
      <c r="KYA168" s="10"/>
      <c r="KYB168" s="10"/>
      <c r="KYC168" s="10"/>
      <c r="KYD168" s="10"/>
      <c r="KYE168" s="10"/>
      <c r="KYF168" s="10"/>
      <c r="KYG168" s="10"/>
      <c r="KYH168" s="10"/>
      <c r="KYI168" s="10"/>
      <c r="KYJ168" s="10"/>
      <c r="KYK168" s="10"/>
      <c r="KYL168" s="10"/>
      <c r="KYM168" s="10"/>
      <c r="KYN168" s="10"/>
      <c r="KYO168" s="10"/>
      <c r="KYP168" s="10"/>
      <c r="KYQ168" s="10"/>
      <c r="KYR168" s="10"/>
      <c r="KYS168" s="10"/>
      <c r="KYT168" s="10"/>
      <c r="KYU168" s="10"/>
      <c r="KYV168" s="10"/>
      <c r="KYW168" s="10"/>
      <c r="KYX168" s="10"/>
      <c r="KYY168" s="10"/>
      <c r="KYZ168" s="10"/>
      <c r="KZA168" s="10"/>
      <c r="KZB168" s="10"/>
      <c r="KZC168" s="10"/>
      <c r="KZD168" s="10"/>
      <c r="KZE168" s="10"/>
      <c r="KZF168" s="10"/>
      <c r="KZG168" s="10"/>
      <c r="KZH168" s="10"/>
      <c r="KZI168" s="10"/>
      <c r="KZJ168" s="10"/>
      <c r="KZK168" s="10"/>
      <c r="KZL168" s="10"/>
      <c r="KZM168" s="10"/>
      <c r="KZN168" s="10"/>
      <c r="KZO168" s="10"/>
      <c r="KZP168" s="10"/>
      <c r="KZQ168" s="10"/>
      <c r="KZR168" s="10"/>
      <c r="KZS168" s="10"/>
      <c r="KZT168" s="10"/>
      <c r="KZU168" s="10"/>
      <c r="KZV168" s="10"/>
      <c r="KZW168" s="10"/>
      <c r="KZX168" s="10"/>
      <c r="KZY168" s="10"/>
      <c r="KZZ168" s="10"/>
      <c r="LAA168" s="10"/>
      <c r="LAB168" s="10"/>
      <c r="LAC168" s="10"/>
      <c r="LAD168" s="10"/>
      <c r="LAE168" s="10"/>
      <c r="LAF168" s="10"/>
      <c r="LAG168" s="10"/>
      <c r="LAH168" s="10"/>
      <c r="LAI168" s="10"/>
      <c r="LAJ168" s="10"/>
      <c r="LAK168" s="10"/>
      <c r="LAL168" s="10"/>
      <c r="LAM168" s="10"/>
      <c r="LAN168" s="10"/>
      <c r="LAO168" s="10"/>
      <c r="LAP168" s="10"/>
      <c r="LAQ168" s="10"/>
      <c r="LAR168" s="10"/>
      <c r="LAS168" s="10"/>
      <c r="LAT168" s="10"/>
      <c r="LAU168" s="10"/>
      <c r="LAV168" s="10"/>
      <c r="LAW168" s="10"/>
      <c r="LAX168" s="10"/>
      <c r="LAY168" s="10"/>
      <c r="LAZ168" s="10"/>
      <c r="LBA168" s="10"/>
      <c r="LBB168" s="10"/>
      <c r="LBC168" s="10"/>
      <c r="LBD168" s="10"/>
      <c r="LBE168" s="10"/>
      <c r="LBF168" s="10"/>
      <c r="LBG168" s="10"/>
      <c r="LBH168" s="10"/>
      <c r="LBI168" s="10"/>
      <c r="LBJ168" s="10"/>
      <c r="LBK168" s="10"/>
      <c r="LBL168" s="10"/>
      <c r="LBM168" s="10"/>
      <c r="LBN168" s="10"/>
      <c r="LBO168" s="10"/>
      <c r="LBP168" s="10"/>
      <c r="LBQ168" s="10"/>
      <c r="LBR168" s="10"/>
      <c r="LBS168" s="10"/>
      <c r="LBT168" s="10"/>
      <c r="LBU168" s="10"/>
      <c r="LBV168" s="10"/>
      <c r="LBW168" s="10"/>
      <c r="LBX168" s="10"/>
      <c r="LBY168" s="10"/>
      <c r="LBZ168" s="10"/>
      <c r="LCA168" s="10"/>
      <c r="LCB168" s="10"/>
      <c r="LCC168" s="10"/>
      <c r="LCD168" s="10"/>
      <c r="LCE168" s="10"/>
      <c r="LCF168" s="10"/>
      <c r="LCG168" s="10"/>
      <c r="LCH168" s="10"/>
      <c r="LCI168" s="10"/>
      <c r="LCJ168" s="10"/>
      <c r="LCK168" s="10"/>
      <c r="LCL168" s="10"/>
      <c r="LCM168" s="10"/>
      <c r="LCN168" s="10"/>
      <c r="LCO168" s="10"/>
      <c r="LCP168" s="10"/>
      <c r="LCQ168" s="10"/>
      <c r="LCR168" s="10"/>
      <c r="LCS168" s="10"/>
      <c r="LCT168" s="10"/>
      <c r="LCU168" s="10"/>
      <c r="LCV168" s="10"/>
      <c r="LCW168" s="10"/>
      <c r="LCX168" s="10"/>
      <c r="LCY168" s="10"/>
      <c r="LCZ168" s="10"/>
      <c r="LDA168" s="10"/>
      <c r="LDB168" s="10"/>
      <c r="LDC168" s="10"/>
      <c r="LDD168" s="10"/>
      <c r="LDE168" s="10"/>
      <c r="LDF168" s="10"/>
      <c r="LDG168" s="10"/>
      <c r="LDH168" s="10"/>
      <c r="LDI168" s="10"/>
      <c r="LDJ168" s="10"/>
      <c r="LDK168" s="10"/>
      <c r="LDL168" s="10"/>
      <c r="LDM168" s="10"/>
      <c r="LDN168" s="10"/>
      <c r="LDO168" s="10"/>
      <c r="LDP168" s="10"/>
      <c r="LDQ168" s="10"/>
      <c r="LDR168" s="10"/>
      <c r="LDS168" s="10"/>
      <c r="LDT168" s="10"/>
      <c r="LDU168" s="10"/>
      <c r="LDV168" s="10"/>
      <c r="LDW168" s="10"/>
      <c r="LDX168" s="10"/>
      <c r="LDY168" s="10"/>
      <c r="LDZ168" s="10"/>
      <c r="LEA168" s="10"/>
      <c r="LEB168" s="10"/>
      <c r="LEC168" s="10"/>
      <c r="LED168" s="10"/>
      <c r="LEE168" s="10"/>
      <c r="LEF168" s="10"/>
      <c r="LEG168" s="10"/>
      <c r="LEH168" s="10"/>
      <c r="LEI168" s="10"/>
      <c r="LEJ168" s="10"/>
      <c r="LEK168" s="10"/>
      <c r="LEL168" s="10"/>
      <c r="LEM168" s="10"/>
      <c r="LEN168" s="10"/>
      <c r="LEO168" s="10"/>
      <c r="LEP168" s="10"/>
      <c r="LEQ168" s="10"/>
      <c r="LER168" s="10"/>
      <c r="LES168" s="10"/>
      <c r="LET168" s="10"/>
      <c r="LEU168" s="10"/>
      <c r="LEV168" s="10"/>
      <c r="LEW168" s="10"/>
      <c r="LEX168" s="10"/>
      <c r="LEY168" s="10"/>
      <c r="LEZ168" s="10"/>
      <c r="LFA168" s="10"/>
      <c r="LFB168" s="10"/>
      <c r="LFC168" s="10"/>
      <c r="LFD168" s="10"/>
      <c r="LFE168" s="10"/>
      <c r="LFF168" s="10"/>
      <c r="LFG168" s="10"/>
      <c r="LFH168" s="10"/>
      <c r="LFI168" s="10"/>
      <c r="LFJ168" s="10"/>
      <c r="LFK168" s="10"/>
      <c r="LFL168" s="10"/>
      <c r="LFM168" s="10"/>
      <c r="LFN168" s="10"/>
      <c r="LFO168" s="10"/>
      <c r="LFP168" s="10"/>
      <c r="LFQ168" s="10"/>
      <c r="LFR168" s="10"/>
      <c r="LFS168" s="10"/>
      <c r="LFT168" s="10"/>
      <c r="LFU168" s="10"/>
      <c r="LFV168" s="10"/>
      <c r="LFW168" s="10"/>
      <c r="LFX168" s="10"/>
      <c r="LFY168" s="10"/>
      <c r="LFZ168" s="10"/>
      <c r="LGA168" s="10"/>
      <c r="LGB168" s="10"/>
      <c r="LGC168" s="10"/>
      <c r="LGD168" s="10"/>
      <c r="LGE168" s="10"/>
      <c r="LGF168" s="10"/>
      <c r="LGG168" s="10"/>
      <c r="LGH168" s="10"/>
      <c r="LGI168" s="10"/>
      <c r="LGJ168" s="10"/>
      <c r="LGK168" s="10"/>
      <c r="LGL168" s="10"/>
      <c r="LGM168" s="10"/>
      <c r="LGN168" s="10"/>
      <c r="LGO168" s="10"/>
      <c r="LGP168" s="10"/>
      <c r="LGQ168" s="10"/>
      <c r="LGR168" s="10"/>
      <c r="LGS168" s="10"/>
      <c r="LGT168" s="10"/>
      <c r="LGU168" s="10"/>
      <c r="LGV168" s="10"/>
      <c r="LGW168" s="10"/>
      <c r="LGX168" s="10"/>
      <c r="LGY168" s="10"/>
      <c r="LGZ168" s="10"/>
      <c r="LHA168" s="10"/>
      <c r="LHB168" s="10"/>
      <c r="LHC168" s="10"/>
      <c r="LHD168" s="10"/>
      <c r="LHE168" s="10"/>
      <c r="LHF168" s="10"/>
      <c r="LHG168" s="10"/>
      <c r="LHH168" s="10"/>
      <c r="LHI168" s="10"/>
      <c r="LHJ168" s="10"/>
      <c r="LHK168" s="10"/>
      <c r="LHL168" s="10"/>
      <c r="LHM168" s="10"/>
      <c r="LHN168" s="10"/>
      <c r="LHO168" s="10"/>
      <c r="LHP168" s="10"/>
      <c r="LHQ168" s="10"/>
      <c r="LHR168" s="10"/>
      <c r="LHS168" s="10"/>
      <c r="LHT168" s="10"/>
      <c r="LHU168" s="10"/>
      <c r="LHV168" s="10"/>
      <c r="LHW168" s="10"/>
      <c r="LHX168" s="10"/>
      <c r="LHY168" s="10"/>
      <c r="LHZ168" s="10"/>
      <c r="LIA168" s="10"/>
      <c r="LIB168" s="10"/>
      <c r="LIC168" s="10"/>
      <c r="LID168" s="10"/>
      <c r="LIE168" s="10"/>
      <c r="LIF168" s="10"/>
      <c r="LIG168" s="10"/>
      <c r="LIH168" s="10"/>
      <c r="LII168" s="10"/>
      <c r="LIJ168" s="10"/>
      <c r="LIK168" s="10"/>
      <c r="LIL168" s="10"/>
      <c r="LIM168" s="10"/>
      <c r="LIN168" s="10"/>
      <c r="LIO168" s="10"/>
      <c r="LIP168" s="10"/>
      <c r="LIQ168" s="10"/>
      <c r="LIR168" s="10"/>
      <c r="LIS168" s="10"/>
      <c r="LIT168" s="10"/>
      <c r="LIU168" s="10"/>
      <c r="LIV168" s="10"/>
      <c r="LIW168" s="10"/>
      <c r="LIX168" s="10"/>
      <c r="LIY168" s="10"/>
      <c r="LIZ168" s="10"/>
      <c r="LJA168" s="10"/>
      <c r="LJB168" s="10"/>
      <c r="LJC168" s="10"/>
      <c r="LJD168" s="10"/>
      <c r="LJE168" s="10"/>
      <c r="LJF168" s="10"/>
      <c r="LJG168" s="10"/>
      <c r="LJH168" s="10"/>
      <c r="LJI168" s="10"/>
      <c r="LJJ168" s="10"/>
      <c r="LJK168" s="10"/>
      <c r="LJL168" s="10"/>
      <c r="LJM168" s="10"/>
      <c r="LJN168" s="10"/>
      <c r="LJO168" s="10"/>
      <c r="LJP168" s="10"/>
      <c r="LJQ168" s="10"/>
      <c r="LJR168" s="10"/>
      <c r="LJS168" s="10"/>
      <c r="LJT168" s="10"/>
      <c r="LJU168" s="10"/>
      <c r="LJV168" s="10"/>
      <c r="LJW168" s="10"/>
      <c r="LJX168" s="10"/>
      <c r="LJY168" s="10"/>
      <c r="LJZ168" s="10"/>
      <c r="LKA168" s="10"/>
      <c r="LKB168" s="10"/>
      <c r="LKC168" s="10"/>
      <c r="LKD168" s="10"/>
      <c r="LKE168" s="10"/>
      <c r="LKF168" s="10"/>
      <c r="LKG168" s="10"/>
      <c r="LKH168" s="10"/>
      <c r="LKI168" s="10"/>
      <c r="LKJ168" s="10"/>
      <c r="LKK168" s="10"/>
      <c r="LKL168" s="10"/>
      <c r="LKM168" s="10"/>
      <c r="LKN168" s="10"/>
      <c r="LKO168" s="10"/>
      <c r="LKP168" s="10"/>
      <c r="LKQ168" s="10"/>
      <c r="LKR168" s="10"/>
      <c r="LKS168" s="10"/>
      <c r="LKT168" s="10"/>
      <c r="LKU168" s="10"/>
      <c r="LKV168" s="10"/>
      <c r="LKW168" s="10"/>
      <c r="LKX168" s="10"/>
      <c r="LKY168" s="10"/>
      <c r="LKZ168" s="10"/>
      <c r="LLA168" s="10"/>
      <c r="LLB168" s="10"/>
      <c r="LLC168" s="10"/>
      <c r="LLD168" s="10"/>
      <c r="LLE168" s="10"/>
      <c r="LLF168" s="10"/>
      <c r="LLG168" s="10"/>
      <c r="LLH168" s="10"/>
      <c r="LLI168" s="10"/>
      <c r="LLJ168" s="10"/>
      <c r="LLK168" s="10"/>
      <c r="LLL168" s="10"/>
      <c r="LLM168" s="10"/>
      <c r="LLN168" s="10"/>
      <c r="LLO168" s="10"/>
      <c r="LLP168" s="10"/>
      <c r="LLQ168" s="10"/>
      <c r="LLR168" s="10"/>
      <c r="LLS168" s="10"/>
      <c r="LLT168" s="10"/>
      <c r="LLU168" s="10"/>
      <c r="LLV168" s="10"/>
      <c r="LLW168" s="10"/>
      <c r="LLX168" s="10"/>
      <c r="LLY168" s="10"/>
      <c r="LLZ168" s="10"/>
      <c r="LMA168" s="10"/>
      <c r="LMB168" s="10"/>
      <c r="LMC168" s="10"/>
      <c r="LMD168" s="10"/>
      <c r="LME168" s="10"/>
      <c r="LMF168" s="10"/>
      <c r="LMG168" s="10"/>
      <c r="LMH168" s="10"/>
      <c r="LMI168" s="10"/>
      <c r="LMJ168" s="10"/>
      <c r="LMK168" s="10"/>
      <c r="LML168" s="10"/>
      <c r="LMM168" s="10"/>
      <c r="LMN168" s="10"/>
      <c r="LMO168" s="10"/>
      <c r="LMP168" s="10"/>
      <c r="LMQ168" s="10"/>
      <c r="LMR168" s="10"/>
      <c r="LMS168" s="10"/>
      <c r="LMT168" s="10"/>
      <c r="LMU168" s="10"/>
      <c r="LMV168" s="10"/>
      <c r="LMW168" s="10"/>
      <c r="LMX168" s="10"/>
      <c r="LMY168" s="10"/>
      <c r="LMZ168" s="10"/>
      <c r="LNA168" s="10"/>
      <c r="LNB168" s="10"/>
      <c r="LNC168" s="10"/>
      <c r="LND168" s="10"/>
      <c r="LNE168" s="10"/>
      <c r="LNF168" s="10"/>
      <c r="LNG168" s="10"/>
      <c r="LNH168" s="10"/>
      <c r="LNI168" s="10"/>
      <c r="LNJ168" s="10"/>
      <c r="LNK168" s="10"/>
      <c r="LNL168" s="10"/>
      <c r="LNM168" s="10"/>
      <c r="LNN168" s="10"/>
      <c r="LNO168" s="10"/>
      <c r="LNP168" s="10"/>
      <c r="LNQ168" s="10"/>
      <c r="LNR168" s="10"/>
      <c r="LNS168" s="10"/>
      <c r="LNT168" s="10"/>
      <c r="LNU168" s="10"/>
      <c r="LNV168" s="10"/>
      <c r="LNW168" s="10"/>
      <c r="LNX168" s="10"/>
      <c r="LNY168" s="10"/>
      <c r="LNZ168" s="10"/>
      <c r="LOA168" s="10"/>
      <c r="LOB168" s="10"/>
      <c r="LOC168" s="10"/>
      <c r="LOD168" s="10"/>
      <c r="LOE168" s="10"/>
      <c r="LOF168" s="10"/>
      <c r="LOG168" s="10"/>
      <c r="LOH168" s="10"/>
      <c r="LOI168" s="10"/>
      <c r="LOJ168" s="10"/>
      <c r="LOK168" s="10"/>
      <c r="LOL168" s="10"/>
      <c r="LOM168" s="10"/>
      <c r="LON168" s="10"/>
      <c r="LOO168" s="10"/>
      <c r="LOP168" s="10"/>
      <c r="LOQ168" s="10"/>
      <c r="LOR168" s="10"/>
      <c r="LOS168" s="10"/>
      <c r="LOT168" s="10"/>
      <c r="LOU168" s="10"/>
      <c r="LOV168" s="10"/>
      <c r="LOW168" s="10"/>
      <c r="LOX168" s="10"/>
      <c r="LOY168" s="10"/>
      <c r="LOZ168" s="10"/>
      <c r="LPA168" s="10"/>
      <c r="LPB168" s="10"/>
      <c r="LPC168" s="10"/>
      <c r="LPD168" s="10"/>
      <c r="LPE168" s="10"/>
      <c r="LPF168" s="10"/>
      <c r="LPG168" s="10"/>
      <c r="LPH168" s="10"/>
      <c r="LPI168" s="10"/>
      <c r="LPJ168" s="10"/>
      <c r="LPK168" s="10"/>
      <c r="LPL168" s="10"/>
      <c r="LPM168" s="10"/>
      <c r="LPN168" s="10"/>
      <c r="LPO168" s="10"/>
      <c r="LPP168" s="10"/>
      <c r="LPQ168" s="10"/>
      <c r="LPR168" s="10"/>
      <c r="LPS168" s="10"/>
      <c r="LPT168" s="10"/>
      <c r="LPU168" s="10"/>
      <c r="LPV168" s="10"/>
      <c r="LPW168" s="10"/>
      <c r="LPX168" s="10"/>
      <c r="LPY168" s="10"/>
      <c r="LPZ168" s="10"/>
      <c r="LQA168" s="10"/>
      <c r="LQB168" s="10"/>
      <c r="LQC168" s="10"/>
      <c r="LQD168" s="10"/>
      <c r="LQE168" s="10"/>
      <c r="LQF168" s="10"/>
      <c r="LQG168" s="10"/>
      <c r="LQH168" s="10"/>
      <c r="LQI168" s="10"/>
      <c r="LQJ168" s="10"/>
      <c r="LQK168" s="10"/>
      <c r="LQL168" s="10"/>
      <c r="LQM168" s="10"/>
      <c r="LQN168" s="10"/>
      <c r="LQO168" s="10"/>
      <c r="LQP168" s="10"/>
      <c r="LQQ168" s="10"/>
      <c r="LQR168" s="10"/>
      <c r="LQS168" s="10"/>
      <c r="LQT168" s="10"/>
      <c r="LQU168" s="10"/>
      <c r="LQV168" s="10"/>
      <c r="LQW168" s="10"/>
      <c r="LQX168" s="10"/>
      <c r="LQY168" s="10"/>
      <c r="LQZ168" s="10"/>
      <c r="LRA168" s="10"/>
      <c r="LRB168" s="10"/>
      <c r="LRC168" s="10"/>
      <c r="LRD168" s="10"/>
      <c r="LRE168" s="10"/>
      <c r="LRF168" s="10"/>
      <c r="LRG168" s="10"/>
      <c r="LRH168" s="10"/>
      <c r="LRI168" s="10"/>
      <c r="LRJ168" s="10"/>
      <c r="LRK168" s="10"/>
      <c r="LRL168" s="10"/>
      <c r="LRM168" s="10"/>
      <c r="LRN168" s="10"/>
      <c r="LRO168" s="10"/>
      <c r="LRP168" s="10"/>
      <c r="LRQ168" s="10"/>
      <c r="LRR168" s="10"/>
      <c r="LRS168" s="10"/>
      <c r="LRT168" s="10"/>
      <c r="LRU168" s="10"/>
      <c r="LRV168" s="10"/>
      <c r="LRW168" s="10"/>
      <c r="LRX168" s="10"/>
      <c r="LRY168" s="10"/>
      <c r="LRZ168" s="10"/>
      <c r="LSA168" s="10"/>
      <c r="LSB168" s="10"/>
      <c r="LSC168" s="10"/>
      <c r="LSD168" s="10"/>
      <c r="LSE168" s="10"/>
      <c r="LSF168" s="10"/>
      <c r="LSG168" s="10"/>
      <c r="LSH168" s="10"/>
      <c r="LSI168" s="10"/>
      <c r="LSJ168" s="10"/>
      <c r="LSK168" s="10"/>
      <c r="LSL168" s="10"/>
      <c r="LSM168" s="10"/>
      <c r="LSN168" s="10"/>
      <c r="LSO168" s="10"/>
      <c r="LSP168" s="10"/>
      <c r="LSQ168" s="10"/>
      <c r="LSR168" s="10"/>
      <c r="LSS168" s="10"/>
      <c r="LST168" s="10"/>
      <c r="LSU168" s="10"/>
      <c r="LSV168" s="10"/>
      <c r="LSW168" s="10"/>
      <c r="LSX168" s="10"/>
      <c r="LSY168" s="10"/>
      <c r="LSZ168" s="10"/>
      <c r="LTA168" s="10"/>
      <c r="LTB168" s="10"/>
      <c r="LTC168" s="10"/>
      <c r="LTD168" s="10"/>
      <c r="LTE168" s="10"/>
      <c r="LTF168" s="10"/>
      <c r="LTG168" s="10"/>
      <c r="LTH168" s="10"/>
      <c r="LTI168" s="10"/>
      <c r="LTJ168" s="10"/>
      <c r="LTK168" s="10"/>
      <c r="LTL168" s="10"/>
      <c r="LTM168" s="10"/>
      <c r="LTN168" s="10"/>
      <c r="LTO168" s="10"/>
      <c r="LTP168" s="10"/>
      <c r="LTQ168" s="10"/>
      <c r="LTR168" s="10"/>
      <c r="LTS168" s="10"/>
      <c r="LTT168" s="10"/>
      <c r="LTU168" s="10"/>
      <c r="LTV168" s="10"/>
      <c r="LTW168" s="10"/>
      <c r="LTX168" s="10"/>
      <c r="LTY168" s="10"/>
      <c r="LTZ168" s="10"/>
      <c r="LUA168" s="10"/>
      <c r="LUB168" s="10"/>
      <c r="LUC168" s="10"/>
      <c r="LUD168" s="10"/>
      <c r="LUE168" s="10"/>
      <c r="LUF168" s="10"/>
      <c r="LUG168" s="10"/>
      <c r="LUH168" s="10"/>
      <c r="LUI168" s="10"/>
      <c r="LUJ168" s="10"/>
      <c r="LUK168" s="10"/>
      <c r="LUL168" s="10"/>
      <c r="LUM168" s="10"/>
      <c r="LUN168" s="10"/>
      <c r="LUO168" s="10"/>
      <c r="LUP168" s="10"/>
      <c r="LUQ168" s="10"/>
      <c r="LUR168" s="10"/>
      <c r="LUS168" s="10"/>
      <c r="LUT168" s="10"/>
      <c r="LUU168" s="10"/>
      <c r="LUV168" s="10"/>
      <c r="LUW168" s="10"/>
      <c r="LUX168" s="10"/>
      <c r="LUY168" s="10"/>
      <c r="LUZ168" s="10"/>
      <c r="LVA168" s="10"/>
      <c r="LVB168" s="10"/>
      <c r="LVC168" s="10"/>
      <c r="LVD168" s="10"/>
      <c r="LVE168" s="10"/>
      <c r="LVF168" s="10"/>
      <c r="LVG168" s="10"/>
      <c r="LVH168" s="10"/>
      <c r="LVI168" s="10"/>
      <c r="LVJ168" s="10"/>
      <c r="LVK168" s="10"/>
      <c r="LVL168" s="10"/>
      <c r="LVM168" s="10"/>
      <c r="LVN168" s="10"/>
      <c r="LVO168" s="10"/>
      <c r="LVP168" s="10"/>
      <c r="LVQ168" s="10"/>
      <c r="LVR168" s="10"/>
      <c r="LVS168" s="10"/>
      <c r="LVT168" s="10"/>
      <c r="LVU168" s="10"/>
      <c r="LVV168" s="10"/>
      <c r="LVW168" s="10"/>
      <c r="LVX168" s="10"/>
      <c r="LVY168" s="10"/>
      <c r="LVZ168" s="10"/>
      <c r="LWA168" s="10"/>
      <c r="LWB168" s="10"/>
      <c r="LWC168" s="10"/>
      <c r="LWD168" s="10"/>
      <c r="LWE168" s="10"/>
      <c r="LWF168" s="10"/>
      <c r="LWG168" s="10"/>
      <c r="LWH168" s="10"/>
      <c r="LWI168" s="10"/>
      <c r="LWJ168" s="10"/>
      <c r="LWK168" s="10"/>
      <c r="LWL168" s="10"/>
      <c r="LWM168" s="10"/>
      <c r="LWN168" s="10"/>
      <c r="LWO168" s="10"/>
      <c r="LWP168" s="10"/>
      <c r="LWQ168" s="10"/>
      <c r="LWR168" s="10"/>
      <c r="LWS168" s="10"/>
      <c r="LWT168" s="10"/>
      <c r="LWU168" s="10"/>
      <c r="LWV168" s="10"/>
      <c r="LWW168" s="10"/>
      <c r="LWX168" s="10"/>
      <c r="LWY168" s="10"/>
      <c r="LWZ168" s="10"/>
      <c r="LXA168" s="10"/>
      <c r="LXB168" s="10"/>
      <c r="LXC168" s="10"/>
      <c r="LXD168" s="10"/>
      <c r="LXE168" s="10"/>
      <c r="LXF168" s="10"/>
      <c r="LXG168" s="10"/>
      <c r="LXH168" s="10"/>
      <c r="LXI168" s="10"/>
      <c r="LXJ168" s="10"/>
      <c r="LXK168" s="10"/>
      <c r="LXL168" s="10"/>
      <c r="LXM168" s="10"/>
      <c r="LXN168" s="10"/>
      <c r="LXO168" s="10"/>
      <c r="LXP168" s="10"/>
      <c r="LXQ168" s="10"/>
      <c r="LXR168" s="10"/>
      <c r="LXS168" s="10"/>
      <c r="LXT168" s="10"/>
      <c r="LXU168" s="10"/>
      <c r="LXV168" s="10"/>
      <c r="LXW168" s="10"/>
      <c r="LXX168" s="10"/>
      <c r="LXY168" s="10"/>
      <c r="LXZ168" s="10"/>
      <c r="LYA168" s="10"/>
      <c r="LYB168" s="10"/>
      <c r="LYC168" s="10"/>
      <c r="LYD168" s="10"/>
      <c r="LYE168" s="10"/>
      <c r="LYF168" s="10"/>
      <c r="LYG168" s="10"/>
      <c r="LYH168" s="10"/>
      <c r="LYI168" s="10"/>
      <c r="LYJ168" s="10"/>
      <c r="LYK168" s="10"/>
      <c r="LYL168" s="10"/>
      <c r="LYM168" s="10"/>
      <c r="LYN168" s="10"/>
      <c r="LYO168" s="10"/>
      <c r="LYP168" s="10"/>
      <c r="LYQ168" s="10"/>
      <c r="LYR168" s="10"/>
      <c r="LYS168" s="10"/>
      <c r="LYT168" s="10"/>
      <c r="LYU168" s="10"/>
      <c r="LYV168" s="10"/>
      <c r="LYW168" s="10"/>
      <c r="LYX168" s="10"/>
      <c r="LYY168" s="10"/>
      <c r="LYZ168" s="10"/>
      <c r="LZA168" s="10"/>
      <c r="LZB168" s="10"/>
      <c r="LZC168" s="10"/>
      <c r="LZD168" s="10"/>
      <c r="LZE168" s="10"/>
      <c r="LZF168" s="10"/>
      <c r="LZG168" s="10"/>
      <c r="LZH168" s="10"/>
      <c r="LZI168" s="10"/>
      <c r="LZJ168" s="10"/>
      <c r="LZK168" s="10"/>
      <c r="LZL168" s="10"/>
      <c r="LZM168" s="10"/>
      <c r="LZN168" s="10"/>
      <c r="LZO168" s="10"/>
      <c r="LZP168" s="10"/>
      <c r="LZQ168" s="10"/>
      <c r="LZR168" s="10"/>
      <c r="LZS168" s="10"/>
      <c r="LZT168" s="10"/>
      <c r="LZU168" s="10"/>
      <c r="LZV168" s="10"/>
      <c r="LZW168" s="10"/>
      <c r="LZX168" s="10"/>
      <c r="LZY168" s="10"/>
      <c r="LZZ168" s="10"/>
      <c r="MAA168" s="10"/>
      <c r="MAB168" s="10"/>
      <c r="MAC168" s="10"/>
      <c r="MAD168" s="10"/>
      <c r="MAE168" s="10"/>
      <c r="MAF168" s="10"/>
      <c r="MAG168" s="10"/>
      <c r="MAH168" s="10"/>
      <c r="MAI168" s="10"/>
      <c r="MAJ168" s="10"/>
      <c r="MAK168" s="10"/>
      <c r="MAL168" s="10"/>
      <c r="MAM168" s="10"/>
      <c r="MAN168" s="10"/>
      <c r="MAO168" s="10"/>
      <c r="MAP168" s="10"/>
      <c r="MAQ168" s="10"/>
      <c r="MAR168" s="10"/>
      <c r="MAS168" s="10"/>
      <c r="MAT168" s="10"/>
      <c r="MAU168" s="10"/>
      <c r="MAV168" s="10"/>
      <c r="MAW168" s="10"/>
      <c r="MAX168" s="10"/>
      <c r="MAY168" s="10"/>
      <c r="MAZ168" s="10"/>
      <c r="MBA168" s="10"/>
      <c r="MBB168" s="10"/>
      <c r="MBC168" s="10"/>
      <c r="MBD168" s="10"/>
      <c r="MBE168" s="10"/>
      <c r="MBF168" s="10"/>
      <c r="MBG168" s="10"/>
      <c r="MBH168" s="10"/>
      <c r="MBI168" s="10"/>
      <c r="MBJ168" s="10"/>
      <c r="MBK168" s="10"/>
      <c r="MBL168" s="10"/>
      <c r="MBM168" s="10"/>
      <c r="MBN168" s="10"/>
      <c r="MBO168" s="10"/>
      <c r="MBP168" s="10"/>
      <c r="MBQ168" s="10"/>
      <c r="MBR168" s="10"/>
      <c r="MBS168" s="10"/>
      <c r="MBT168" s="10"/>
      <c r="MBU168" s="10"/>
      <c r="MBV168" s="10"/>
      <c r="MBW168" s="10"/>
      <c r="MBX168" s="10"/>
      <c r="MBY168" s="10"/>
      <c r="MBZ168" s="10"/>
      <c r="MCA168" s="10"/>
      <c r="MCB168" s="10"/>
      <c r="MCC168" s="10"/>
      <c r="MCD168" s="10"/>
      <c r="MCE168" s="10"/>
      <c r="MCF168" s="10"/>
      <c r="MCG168" s="10"/>
      <c r="MCH168" s="10"/>
      <c r="MCI168" s="10"/>
      <c r="MCJ168" s="10"/>
      <c r="MCK168" s="10"/>
      <c r="MCL168" s="10"/>
      <c r="MCM168" s="10"/>
      <c r="MCN168" s="10"/>
      <c r="MCO168" s="10"/>
      <c r="MCP168" s="10"/>
      <c r="MCQ168" s="10"/>
      <c r="MCR168" s="10"/>
      <c r="MCS168" s="10"/>
      <c r="MCT168" s="10"/>
      <c r="MCU168" s="10"/>
      <c r="MCV168" s="10"/>
      <c r="MCW168" s="10"/>
      <c r="MCX168" s="10"/>
      <c r="MCY168" s="10"/>
      <c r="MCZ168" s="10"/>
      <c r="MDA168" s="10"/>
      <c r="MDB168" s="10"/>
      <c r="MDC168" s="10"/>
      <c r="MDD168" s="10"/>
      <c r="MDE168" s="10"/>
      <c r="MDF168" s="10"/>
      <c r="MDG168" s="10"/>
      <c r="MDH168" s="10"/>
      <c r="MDI168" s="10"/>
      <c r="MDJ168" s="10"/>
      <c r="MDK168" s="10"/>
      <c r="MDL168" s="10"/>
      <c r="MDM168" s="10"/>
      <c r="MDN168" s="10"/>
      <c r="MDO168" s="10"/>
      <c r="MDP168" s="10"/>
      <c r="MDQ168" s="10"/>
      <c r="MDR168" s="10"/>
      <c r="MDS168" s="10"/>
      <c r="MDT168" s="10"/>
      <c r="MDU168" s="10"/>
      <c r="MDV168" s="10"/>
      <c r="MDW168" s="10"/>
      <c r="MDX168" s="10"/>
      <c r="MDY168" s="10"/>
      <c r="MDZ168" s="10"/>
      <c r="MEA168" s="10"/>
      <c r="MEB168" s="10"/>
      <c r="MEC168" s="10"/>
      <c r="MED168" s="10"/>
      <c r="MEE168" s="10"/>
      <c r="MEF168" s="10"/>
      <c r="MEG168" s="10"/>
      <c r="MEH168" s="10"/>
      <c r="MEI168" s="10"/>
      <c r="MEJ168" s="10"/>
      <c r="MEK168" s="10"/>
      <c r="MEL168" s="10"/>
      <c r="MEM168" s="10"/>
      <c r="MEN168" s="10"/>
      <c r="MEO168" s="10"/>
      <c r="MEP168" s="10"/>
      <c r="MEQ168" s="10"/>
      <c r="MER168" s="10"/>
      <c r="MES168" s="10"/>
      <c r="MET168" s="10"/>
      <c r="MEU168" s="10"/>
      <c r="MEV168" s="10"/>
      <c r="MEW168" s="10"/>
      <c r="MEX168" s="10"/>
      <c r="MEY168" s="10"/>
      <c r="MEZ168" s="10"/>
      <c r="MFA168" s="10"/>
      <c r="MFB168" s="10"/>
      <c r="MFC168" s="10"/>
      <c r="MFD168" s="10"/>
      <c r="MFE168" s="10"/>
      <c r="MFF168" s="10"/>
      <c r="MFG168" s="10"/>
      <c r="MFH168" s="10"/>
      <c r="MFI168" s="10"/>
      <c r="MFJ168" s="10"/>
      <c r="MFK168" s="10"/>
      <c r="MFL168" s="10"/>
      <c r="MFM168" s="10"/>
      <c r="MFN168" s="10"/>
      <c r="MFO168" s="10"/>
      <c r="MFP168" s="10"/>
      <c r="MFQ168" s="10"/>
      <c r="MFR168" s="10"/>
      <c r="MFS168" s="10"/>
      <c r="MFT168" s="10"/>
      <c r="MFU168" s="10"/>
      <c r="MFV168" s="10"/>
      <c r="MFW168" s="10"/>
      <c r="MFX168" s="10"/>
      <c r="MFY168" s="10"/>
      <c r="MFZ168" s="10"/>
      <c r="MGA168" s="10"/>
      <c r="MGB168" s="10"/>
      <c r="MGC168" s="10"/>
      <c r="MGD168" s="10"/>
      <c r="MGE168" s="10"/>
      <c r="MGF168" s="10"/>
      <c r="MGG168" s="10"/>
      <c r="MGH168" s="10"/>
      <c r="MGI168" s="10"/>
      <c r="MGJ168" s="10"/>
      <c r="MGK168" s="10"/>
      <c r="MGL168" s="10"/>
      <c r="MGM168" s="10"/>
      <c r="MGN168" s="10"/>
      <c r="MGO168" s="10"/>
      <c r="MGP168" s="10"/>
      <c r="MGQ168" s="10"/>
      <c r="MGR168" s="10"/>
      <c r="MGS168" s="10"/>
      <c r="MGT168" s="10"/>
      <c r="MGU168" s="10"/>
      <c r="MGV168" s="10"/>
      <c r="MGW168" s="10"/>
      <c r="MGX168" s="10"/>
      <c r="MGY168" s="10"/>
      <c r="MGZ168" s="10"/>
      <c r="MHA168" s="10"/>
      <c r="MHB168" s="10"/>
      <c r="MHC168" s="10"/>
      <c r="MHD168" s="10"/>
      <c r="MHE168" s="10"/>
      <c r="MHF168" s="10"/>
      <c r="MHG168" s="10"/>
      <c r="MHH168" s="10"/>
      <c r="MHI168" s="10"/>
      <c r="MHJ168" s="10"/>
      <c r="MHK168" s="10"/>
      <c r="MHL168" s="10"/>
      <c r="MHM168" s="10"/>
      <c r="MHN168" s="10"/>
      <c r="MHO168" s="10"/>
      <c r="MHP168" s="10"/>
      <c r="MHQ168" s="10"/>
      <c r="MHR168" s="10"/>
      <c r="MHS168" s="10"/>
      <c r="MHT168" s="10"/>
      <c r="MHU168" s="10"/>
      <c r="MHV168" s="10"/>
      <c r="MHW168" s="10"/>
      <c r="MHX168" s="10"/>
      <c r="MHY168" s="10"/>
      <c r="MHZ168" s="10"/>
      <c r="MIA168" s="10"/>
      <c r="MIB168" s="10"/>
      <c r="MIC168" s="10"/>
      <c r="MID168" s="10"/>
      <c r="MIE168" s="10"/>
      <c r="MIF168" s="10"/>
      <c r="MIG168" s="10"/>
      <c r="MIH168" s="10"/>
      <c r="MII168" s="10"/>
      <c r="MIJ168" s="10"/>
      <c r="MIK168" s="10"/>
      <c r="MIL168" s="10"/>
      <c r="MIM168" s="10"/>
      <c r="MIN168" s="10"/>
      <c r="MIO168" s="10"/>
      <c r="MIP168" s="10"/>
      <c r="MIQ168" s="10"/>
      <c r="MIR168" s="10"/>
      <c r="MIS168" s="10"/>
      <c r="MIT168" s="10"/>
      <c r="MIU168" s="10"/>
      <c r="MIV168" s="10"/>
      <c r="MIW168" s="10"/>
      <c r="MIX168" s="10"/>
      <c r="MIY168" s="10"/>
      <c r="MIZ168" s="10"/>
      <c r="MJA168" s="10"/>
      <c r="MJB168" s="10"/>
      <c r="MJC168" s="10"/>
      <c r="MJD168" s="10"/>
      <c r="MJE168" s="10"/>
      <c r="MJF168" s="10"/>
      <c r="MJG168" s="10"/>
      <c r="MJH168" s="10"/>
      <c r="MJI168" s="10"/>
      <c r="MJJ168" s="10"/>
      <c r="MJK168" s="10"/>
      <c r="MJL168" s="10"/>
      <c r="MJM168" s="10"/>
      <c r="MJN168" s="10"/>
      <c r="MJO168" s="10"/>
      <c r="MJP168" s="10"/>
      <c r="MJQ168" s="10"/>
      <c r="MJR168" s="10"/>
      <c r="MJS168" s="10"/>
      <c r="MJT168" s="10"/>
      <c r="MJU168" s="10"/>
      <c r="MJV168" s="10"/>
      <c r="MJW168" s="10"/>
      <c r="MJX168" s="10"/>
      <c r="MJY168" s="10"/>
      <c r="MJZ168" s="10"/>
      <c r="MKA168" s="10"/>
      <c r="MKB168" s="10"/>
      <c r="MKC168" s="10"/>
      <c r="MKD168" s="10"/>
      <c r="MKE168" s="10"/>
      <c r="MKF168" s="10"/>
      <c r="MKG168" s="10"/>
      <c r="MKH168" s="10"/>
      <c r="MKI168" s="10"/>
      <c r="MKJ168" s="10"/>
      <c r="MKK168" s="10"/>
      <c r="MKL168" s="10"/>
      <c r="MKM168" s="10"/>
      <c r="MKN168" s="10"/>
      <c r="MKO168" s="10"/>
      <c r="MKP168" s="10"/>
      <c r="MKQ168" s="10"/>
      <c r="MKR168" s="10"/>
      <c r="MKS168" s="10"/>
      <c r="MKT168" s="10"/>
      <c r="MKU168" s="10"/>
      <c r="MKV168" s="10"/>
      <c r="MKW168" s="10"/>
      <c r="MKX168" s="10"/>
      <c r="MKY168" s="10"/>
      <c r="MKZ168" s="10"/>
      <c r="MLA168" s="10"/>
      <c r="MLB168" s="10"/>
      <c r="MLC168" s="10"/>
      <c r="MLD168" s="10"/>
      <c r="MLE168" s="10"/>
      <c r="MLF168" s="10"/>
      <c r="MLG168" s="10"/>
      <c r="MLH168" s="10"/>
      <c r="MLI168" s="10"/>
      <c r="MLJ168" s="10"/>
      <c r="MLK168" s="10"/>
      <c r="MLL168" s="10"/>
      <c r="MLM168" s="10"/>
      <c r="MLN168" s="10"/>
      <c r="MLO168" s="10"/>
      <c r="MLP168" s="10"/>
      <c r="MLQ168" s="10"/>
      <c r="MLR168" s="10"/>
      <c r="MLS168" s="10"/>
      <c r="MLT168" s="10"/>
      <c r="MLU168" s="10"/>
      <c r="MLV168" s="10"/>
      <c r="MLW168" s="10"/>
      <c r="MLX168" s="10"/>
      <c r="MLY168" s="10"/>
      <c r="MLZ168" s="10"/>
      <c r="MMA168" s="10"/>
      <c r="MMB168" s="10"/>
      <c r="MMC168" s="10"/>
      <c r="MMD168" s="10"/>
      <c r="MME168" s="10"/>
      <c r="MMF168" s="10"/>
      <c r="MMG168" s="10"/>
      <c r="MMH168" s="10"/>
      <c r="MMI168" s="10"/>
      <c r="MMJ168" s="10"/>
      <c r="MMK168" s="10"/>
      <c r="MML168" s="10"/>
      <c r="MMM168" s="10"/>
      <c r="MMN168" s="10"/>
      <c r="MMO168" s="10"/>
      <c r="MMP168" s="10"/>
      <c r="MMQ168" s="10"/>
      <c r="MMR168" s="10"/>
      <c r="MMS168" s="10"/>
      <c r="MMT168" s="10"/>
      <c r="MMU168" s="10"/>
      <c r="MMV168" s="10"/>
      <c r="MMW168" s="10"/>
      <c r="MMX168" s="10"/>
      <c r="MMY168" s="10"/>
      <c r="MMZ168" s="10"/>
      <c r="MNA168" s="10"/>
      <c r="MNB168" s="10"/>
      <c r="MNC168" s="10"/>
      <c r="MND168" s="10"/>
      <c r="MNE168" s="10"/>
      <c r="MNF168" s="10"/>
      <c r="MNG168" s="10"/>
      <c r="MNH168" s="10"/>
      <c r="MNI168" s="10"/>
      <c r="MNJ168" s="10"/>
      <c r="MNK168" s="10"/>
      <c r="MNL168" s="10"/>
      <c r="MNM168" s="10"/>
      <c r="MNN168" s="10"/>
      <c r="MNO168" s="10"/>
      <c r="MNP168" s="10"/>
      <c r="MNQ168" s="10"/>
      <c r="MNR168" s="10"/>
      <c r="MNS168" s="10"/>
      <c r="MNT168" s="10"/>
      <c r="MNU168" s="10"/>
      <c r="MNV168" s="10"/>
      <c r="MNW168" s="10"/>
      <c r="MNX168" s="10"/>
      <c r="MNY168" s="10"/>
      <c r="MNZ168" s="10"/>
      <c r="MOA168" s="10"/>
      <c r="MOB168" s="10"/>
      <c r="MOC168" s="10"/>
      <c r="MOD168" s="10"/>
      <c r="MOE168" s="10"/>
      <c r="MOF168" s="10"/>
      <c r="MOG168" s="10"/>
      <c r="MOH168" s="10"/>
      <c r="MOI168" s="10"/>
      <c r="MOJ168" s="10"/>
      <c r="MOK168" s="10"/>
      <c r="MOL168" s="10"/>
      <c r="MOM168" s="10"/>
      <c r="MON168" s="10"/>
      <c r="MOO168" s="10"/>
      <c r="MOP168" s="10"/>
      <c r="MOQ168" s="10"/>
      <c r="MOR168" s="10"/>
      <c r="MOS168" s="10"/>
      <c r="MOT168" s="10"/>
      <c r="MOU168" s="10"/>
      <c r="MOV168" s="10"/>
      <c r="MOW168" s="10"/>
      <c r="MOX168" s="10"/>
      <c r="MOY168" s="10"/>
      <c r="MOZ168" s="10"/>
      <c r="MPA168" s="10"/>
      <c r="MPB168" s="10"/>
      <c r="MPC168" s="10"/>
      <c r="MPD168" s="10"/>
      <c r="MPE168" s="10"/>
      <c r="MPF168" s="10"/>
      <c r="MPG168" s="10"/>
      <c r="MPH168" s="10"/>
      <c r="MPI168" s="10"/>
      <c r="MPJ168" s="10"/>
      <c r="MPK168" s="10"/>
      <c r="MPL168" s="10"/>
      <c r="MPM168" s="10"/>
      <c r="MPN168" s="10"/>
      <c r="MPO168" s="10"/>
      <c r="MPP168" s="10"/>
      <c r="MPQ168" s="10"/>
      <c r="MPR168" s="10"/>
      <c r="MPS168" s="10"/>
      <c r="MPT168" s="10"/>
      <c r="MPU168" s="10"/>
      <c r="MPV168" s="10"/>
      <c r="MPW168" s="10"/>
      <c r="MPX168" s="10"/>
      <c r="MPY168" s="10"/>
      <c r="MPZ168" s="10"/>
      <c r="MQA168" s="10"/>
      <c r="MQB168" s="10"/>
      <c r="MQC168" s="10"/>
      <c r="MQD168" s="10"/>
      <c r="MQE168" s="10"/>
      <c r="MQF168" s="10"/>
      <c r="MQG168" s="10"/>
      <c r="MQH168" s="10"/>
      <c r="MQI168" s="10"/>
      <c r="MQJ168" s="10"/>
      <c r="MQK168" s="10"/>
      <c r="MQL168" s="10"/>
      <c r="MQM168" s="10"/>
      <c r="MQN168" s="10"/>
      <c r="MQO168" s="10"/>
      <c r="MQP168" s="10"/>
      <c r="MQQ168" s="10"/>
      <c r="MQR168" s="10"/>
      <c r="MQS168" s="10"/>
      <c r="MQT168" s="10"/>
      <c r="MQU168" s="10"/>
      <c r="MQV168" s="10"/>
      <c r="MQW168" s="10"/>
      <c r="MQX168" s="10"/>
      <c r="MQY168" s="10"/>
      <c r="MQZ168" s="10"/>
      <c r="MRA168" s="10"/>
      <c r="MRB168" s="10"/>
      <c r="MRC168" s="10"/>
      <c r="MRD168" s="10"/>
      <c r="MRE168" s="10"/>
      <c r="MRF168" s="10"/>
      <c r="MRG168" s="10"/>
      <c r="MRH168" s="10"/>
      <c r="MRI168" s="10"/>
      <c r="MRJ168" s="10"/>
      <c r="MRK168" s="10"/>
      <c r="MRL168" s="10"/>
      <c r="MRM168" s="10"/>
      <c r="MRN168" s="10"/>
      <c r="MRO168" s="10"/>
      <c r="MRP168" s="10"/>
      <c r="MRQ168" s="10"/>
      <c r="MRR168" s="10"/>
      <c r="MRS168" s="10"/>
      <c r="MRT168" s="10"/>
      <c r="MRU168" s="10"/>
      <c r="MRV168" s="10"/>
      <c r="MRW168" s="10"/>
      <c r="MRX168" s="10"/>
      <c r="MRY168" s="10"/>
      <c r="MRZ168" s="10"/>
      <c r="MSA168" s="10"/>
      <c r="MSB168" s="10"/>
      <c r="MSC168" s="10"/>
      <c r="MSD168" s="10"/>
      <c r="MSE168" s="10"/>
      <c r="MSF168" s="10"/>
      <c r="MSG168" s="10"/>
      <c r="MSH168" s="10"/>
      <c r="MSI168" s="10"/>
      <c r="MSJ168" s="10"/>
      <c r="MSK168" s="10"/>
      <c r="MSL168" s="10"/>
      <c r="MSM168" s="10"/>
      <c r="MSN168" s="10"/>
      <c r="MSO168" s="10"/>
      <c r="MSP168" s="10"/>
      <c r="MSQ168" s="10"/>
      <c r="MSR168" s="10"/>
      <c r="MSS168" s="10"/>
      <c r="MST168" s="10"/>
      <c r="MSU168" s="10"/>
      <c r="MSV168" s="10"/>
      <c r="MSW168" s="10"/>
      <c r="MSX168" s="10"/>
      <c r="MSY168" s="10"/>
      <c r="MSZ168" s="10"/>
      <c r="MTA168" s="10"/>
      <c r="MTB168" s="10"/>
      <c r="MTC168" s="10"/>
      <c r="MTD168" s="10"/>
      <c r="MTE168" s="10"/>
      <c r="MTF168" s="10"/>
      <c r="MTG168" s="10"/>
      <c r="MTH168" s="10"/>
      <c r="MTI168" s="10"/>
      <c r="MTJ168" s="10"/>
      <c r="MTK168" s="10"/>
      <c r="MTL168" s="10"/>
      <c r="MTM168" s="10"/>
      <c r="MTN168" s="10"/>
      <c r="MTO168" s="10"/>
      <c r="MTP168" s="10"/>
      <c r="MTQ168" s="10"/>
      <c r="MTR168" s="10"/>
      <c r="MTS168" s="10"/>
      <c r="MTT168" s="10"/>
      <c r="MTU168" s="10"/>
      <c r="MTV168" s="10"/>
      <c r="MTW168" s="10"/>
      <c r="MTX168" s="10"/>
      <c r="MTY168" s="10"/>
      <c r="MTZ168" s="10"/>
      <c r="MUA168" s="10"/>
      <c r="MUB168" s="10"/>
      <c r="MUC168" s="10"/>
      <c r="MUD168" s="10"/>
      <c r="MUE168" s="10"/>
      <c r="MUF168" s="10"/>
      <c r="MUG168" s="10"/>
      <c r="MUH168" s="10"/>
      <c r="MUI168" s="10"/>
      <c r="MUJ168" s="10"/>
      <c r="MUK168" s="10"/>
      <c r="MUL168" s="10"/>
      <c r="MUM168" s="10"/>
      <c r="MUN168" s="10"/>
      <c r="MUO168" s="10"/>
      <c r="MUP168" s="10"/>
      <c r="MUQ168" s="10"/>
      <c r="MUR168" s="10"/>
      <c r="MUS168" s="10"/>
      <c r="MUT168" s="10"/>
      <c r="MUU168" s="10"/>
      <c r="MUV168" s="10"/>
      <c r="MUW168" s="10"/>
      <c r="MUX168" s="10"/>
      <c r="MUY168" s="10"/>
      <c r="MUZ168" s="10"/>
      <c r="MVA168" s="10"/>
      <c r="MVB168" s="10"/>
      <c r="MVC168" s="10"/>
      <c r="MVD168" s="10"/>
      <c r="MVE168" s="10"/>
      <c r="MVF168" s="10"/>
      <c r="MVG168" s="10"/>
      <c r="MVH168" s="10"/>
      <c r="MVI168" s="10"/>
      <c r="MVJ168" s="10"/>
      <c r="MVK168" s="10"/>
      <c r="MVL168" s="10"/>
      <c r="MVM168" s="10"/>
      <c r="MVN168" s="10"/>
      <c r="MVO168" s="10"/>
      <c r="MVP168" s="10"/>
      <c r="MVQ168" s="10"/>
      <c r="MVR168" s="10"/>
      <c r="MVS168" s="10"/>
      <c r="MVT168" s="10"/>
      <c r="MVU168" s="10"/>
      <c r="MVV168" s="10"/>
      <c r="MVW168" s="10"/>
      <c r="MVX168" s="10"/>
      <c r="MVY168" s="10"/>
      <c r="MVZ168" s="10"/>
      <c r="MWA168" s="10"/>
      <c r="MWB168" s="10"/>
      <c r="MWC168" s="10"/>
      <c r="MWD168" s="10"/>
      <c r="MWE168" s="10"/>
      <c r="MWF168" s="10"/>
      <c r="MWG168" s="10"/>
      <c r="MWH168" s="10"/>
      <c r="MWI168" s="10"/>
      <c r="MWJ168" s="10"/>
      <c r="MWK168" s="10"/>
      <c r="MWL168" s="10"/>
      <c r="MWM168" s="10"/>
      <c r="MWN168" s="10"/>
      <c r="MWO168" s="10"/>
      <c r="MWP168" s="10"/>
      <c r="MWQ168" s="10"/>
      <c r="MWR168" s="10"/>
      <c r="MWS168" s="10"/>
      <c r="MWT168" s="10"/>
      <c r="MWU168" s="10"/>
      <c r="MWV168" s="10"/>
      <c r="MWW168" s="10"/>
      <c r="MWX168" s="10"/>
      <c r="MWY168" s="10"/>
      <c r="MWZ168" s="10"/>
      <c r="MXA168" s="10"/>
      <c r="MXB168" s="10"/>
      <c r="MXC168" s="10"/>
      <c r="MXD168" s="10"/>
      <c r="MXE168" s="10"/>
      <c r="MXF168" s="10"/>
      <c r="MXG168" s="10"/>
      <c r="MXH168" s="10"/>
      <c r="MXI168" s="10"/>
      <c r="MXJ168" s="10"/>
      <c r="MXK168" s="10"/>
      <c r="MXL168" s="10"/>
      <c r="MXM168" s="10"/>
      <c r="MXN168" s="10"/>
      <c r="MXO168" s="10"/>
      <c r="MXP168" s="10"/>
      <c r="MXQ168" s="10"/>
      <c r="MXR168" s="10"/>
      <c r="MXS168" s="10"/>
      <c r="MXT168" s="10"/>
      <c r="MXU168" s="10"/>
      <c r="MXV168" s="10"/>
      <c r="MXW168" s="10"/>
      <c r="MXX168" s="10"/>
      <c r="MXY168" s="10"/>
      <c r="MXZ168" s="10"/>
      <c r="MYA168" s="10"/>
      <c r="MYB168" s="10"/>
      <c r="MYC168" s="10"/>
      <c r="MYD168" s="10"/>
      <c r="MYE168" s="10"/>
      <c r="MYF168" s="10"/>
      <c r="MYG168" s="10"/>
      <c r="MYH168" s="10"/>
      <c r="MYI168" s="10"/>
      <c r="MYJ168" s="10"/>
      <c r="MYK168" s="10"/>
      <c r="MYL168" s="10"/>
      <c r="MYM168" s="10"/>
      <c r="MYN168" s="10"/>
      <c r="MYO168" s="10"/>
      <c r="MYP168" s="10"/>
      <c r="MYQ168" s="10"/>
      <c r="MYR168" s="10"/>
      <c r="MYS168" s="10"/>
      <c r="MYT168" s="10"/>
      <c r="MYU168" s="10"/>
      <c r="MYV168" s="10"/>
      <c r="MYW168" s="10"/>
      <c r="MYX168" s="10"/>
      <c r="MYY168" s="10"/>
      <c r="MYZ168" s="10"/>
      <c r="MZA168" s="10"/>
      <c r="MZB168" s="10"/>
      <c r="MZC168" s="10"/>
      <c r="MZD168" s="10"/>
      <c r="MZE168" s="10"/>
      <c r="MZF168" s="10"/>
      <c r="MZG168" s="10"/>
      <c r="MZH168" s="10"/>
      <c r="MZI168" s="10"/>
      <c r="MZJ168" s="10"/>
      <c r="MZK168" s="10"/>
      <c r="MZL168" s="10"/>
      <c r="MZM168" s="10"/>
      <c r="MZN168" s="10"/>
      <c r="MZO168" s="10"/>
      <c r="MZP168" s="10"/>
      <c r="MZQ168" s="10"/>
      <c r="MZR168" s="10"/>
      <c r="MZS168" s="10"/>
      <c r="MZT168" s="10"/>
      <c r="MZU168" s="10"/>
      <c r="MZV168" s="10"/>
      <c r="MZW168" s="10"/>
      <c r="MZX168" s="10"/>
      <c r="MZY168" s="10"/>
      <c r="MZZ168" s="10"/>
      <c r="NAA168" s="10"/>
      <c r="NAB168" s="10"/>
      <c r="NAC168" s="10"/>
      <c r="NAD168" s="10"/>
      <c r="NAE168" s="10"/>
      <c r="NAF168" s="10"/>
      <c r="NAG168" s="10"/>
      <c r="NAH168" s="10"/>
      <c r="NAI168" s="10"/>
      <c r="NAJ168" s="10"/>
      <c r="NAK168" s="10"/>
      <c r="NAL168" s="10"/>
      <c r="NAM168" s="10"/>
      <c r="NAN168" s="10"/>
      <c r="NAO168" s="10"/>
      <c r="NAP168" s="10"/>
      <c r="NAQ168" s="10"/>
      <c r="NAR168" s="10"/>
      <c r="NAS168" s="10"/>
      <c r="NAT168" s="10"/>
      <c r="NAU168" s="10"/>
      <c r="NAV168" s="10"/>
      <c r="NAW168" s="10"/>
      <c r="NAX168" s="10"/>
      <c r="NAY168" s="10"/>
      <c r="NAZ168" s="10"/>
      <c r="NBA168" s="10"/>
      <c r="NBB168" s="10"/>
      <c r="NBC168" s="10"/>
      <c r="NBD168" s="10"/>
      <c r="NBE168" s="10"/>
      <c r="NBF168" s="10"/>
      <c r="NBG168" s="10"/>
      <c r="NBH168" s="10"/>
      <c r="NBI168" s="10"/>
      <c r="NBJ168" s="10"/>
      <c r="NBK168" s="10"/>
      <c r="NBL168" s="10"/>
      <c r="NBM168" s="10"/>
      <c r="NBN168" s="10"/>
      <c r="NBO168" s="10"/>
      <c r="NBP168" s="10"/>
      <c r="NBQ168" s="10"/>
      <c r="NBR168" s="10"/>
      <c r="NBS168" s="10"/>
      <c r="NBT168" s="10"/>
      <c r="NBU168" s="10"/>
      <c r="NBV168" s="10"/>
      <c r="NBW168" s="10"/>
      <c r="NBX168" s="10"/>
      <c r="NBY168" s="10"/>
      <c r="NBZ168" s="10"/>
      <c r="NCA168" s="10"/>
      <c r="NCB168" s="10"/>
      <c r="NCC168" s="10"/>
      <c r="NCD168" s="10"/>
      <c r="NCE168" s="10"/>
      <c r="NCF168" s="10"/>
      <c r="NCG168" s="10"/>
      <c r="NCH168" s="10"/>
      <c r="NCI168" s="10"/>
      <c r="NCJ168" s="10"/>
      <c r="NCK168" s="10"/>
      <c r="NCL168" s="10"/>
      <c r="NCM168" s="10"/>
      <c r="NCN168" s="10"/>
      <c r="NCO168" s="10"/>
      <c r="NCP168" s="10"/>
      <c r="NCQ168" s="10"/>
      <c r="NCR168" s="10"/>
      <c r="NCS168" s="10"/>
      <c r="NCT168" s="10"/>
      <c r="NCU168" s="10"/>
      <c r="NCV168" s="10"/>
      <c r="NCW168" s="10"/>
      <c r="NCX168" s="10"/>
      <c r="NCY168" s="10"/>
      <c r="NCZ168" s="10"/>
      <c r="NDA168" s="10"/>
      <c r="NDB168" s="10"/>
      <c r="NDC168" s="10"/>
      <c r="NDD168" s="10"/>
      <c r="NDE168" s="10"/>
      <c r="NDF168" s="10"/>
      <c r="NDG168" s="10"/>
      <c r="NDH168" s="10"/>
      <c r="NDI168" s="10"/>
      <c r="NDJ168" s="10"/>
      <c r="NDK168" s="10"/>
      <c r="NDL168" s="10"/>
      <c r="NDM168" s="10"/>
      <c r="NDN168" s="10"/>
      <c r="NDO168" s="10"/>
      <c r="NDP168" s="10"/>
      <c r="NDQ168" s="10"/>
      <c r="NDR168" s="10"/>
      <c r="NDS168" s="10"/>
      <c r="NDT168" s="10"/>
      <c r="NDU168" s="10"/>
      <c r="NDV168" s="10"/>
      <c r="NDW168" s="10"/>
      <c r="NDX168" s="10"/>
      <c r="NDY168" s="10"/>
      <c r="NDZ168" s="10"/>
      <c r="NEA168" s="10"/>
      <c r="NEB168" s="10"/>
      <c r="NEC168" s="10"/>
      <c r="NED168" s="10"/>
      <c r="NEE168" s="10"/>
      <c r="NEF168" s="10"/>
      <c r="NEG168" s="10"/>
      <c r="NEH168" s="10"/>
      <c r="NEI168" s="10"/>
      <c r="NEJ168" s="10"/>
      <c r="NEK168" s="10"/>
      <c r="NEL168" s="10"/>
      <c r="NEM168" s="10"/>
      <c r="NEN168" s="10"/>
      <c r="NEO168" s="10"/>
      <c r="NEP168" s="10"/>
      <c r="NEQ168" s="10"/>
      <c r="NER168" s="10"/>
      <c r="NES168" s="10"/>
      <c r="NET168" s="10"/>
      <c r="NEU168" s="10"/>
      <c r="NEV168" s="10"/>
      <c r="NEW168" s="10"/>
      <c r="NEX168" s="10"/>
      <c r="NEY168" s="10"/>
      <c r="NEZ168" s="10"/>
      <c r="NFA168" s="10"/>
      <c r="NFB168" s="10"/>
      <c r="NFC168" s="10"/>
      <c r="NFD168" s="10"/>
      <c r="NFE168" s="10"/>
      <c r="NFF168" s="10"/>
      <c r="NFG168" s="10"/>
      <c r="NFH168" s="10"/>
      <c r="NFI168" s="10"/>
      <c r="NFJ168" s="10"/>
      <c r="NFK168" s="10"/>
      <c r="NFL168" s="10"/>
      <c r="NFM168" s="10"/>
      <c r="NFN168" s="10"/>
      <c r="NFO168" s="10"/>
      <c r="NFP168" s="10"/>
      <c r="NFQ168" s="10"/>
      <c r="NFR168" s="10"/>
      <c r="NFS168" s="10"/>
      <c r="NFT168" s="10"/>
      <c r="NFU168" s="10"/>
      <c r="NFV168" s="10"/>
      <c r="NFW168" s="10"/>
      <c r="NFX168" s="10"/>
      <c r="NFY168" s="10"/>
      <c r="NFZ168" s="10"/>
      <c r="NGA168" s="10"/>
      <c r="NGB168" s="10"/>
      <c r="NGC168" s="10"/>
      <c r="NGD168" s="10"/>
      <c r="NGE168" s="10"/>
      <c r="NGF168" s="10"/>
      <c r="NGG168" s="10"/>
      <c r="NGH168" s="10"/>
      <c r="NGI168" s="10"/>
      <c r="NGJ168" s="10"/>
      <c r="NGK168" s="10"/>
      <c r="NGL168" s="10"/>
      <c r="NGM168" s="10"/>
      <c r="NGN168" s="10"/>
      <c r="NGO168" s="10"/>
      <c r="NGP168" s="10"/>
      <c r="NGQ168" s="10"/>
      <c r="NGR168" s="10"/>
      <c r="NGS168" s="10"/>
      <c r="NGT168" s="10"/>
      <c r="NGU168" s="10"/>
      <c r="NGV168" s="10"/>
      <c r="NGW168" s="10"/>
      <c r="NGX168" s="10"/>
      <c r="NGY168" s="10"/>
      <c r="NGZ168" s="10"/>
      <c r="NHA168" s="10"/>
      <c r="NHB168" s="10"/>
      <c r="NHC168" s="10"/>
      <c r="NHD168" s="10"/>
      <c r="NHE168" s="10"/>
      <c r="NHF168" s="10"/>
      <c r="NHG168" s="10"/>
      <c r="NHH168" s="10"/>
      <c r="NHI168" s="10"/>
      <c r="NHJ168" s="10"/>
      <c r="NHK168" s="10"/>
      <c r="NHL168" s="10"/>
      <c r="NHM168" s="10"/>
      <c r="NHN168" s="10"/>
      <c r="NHO168" s="10"/>
      <c r="NHP168" s="10"/>
      <c r="NHQ168" s="10"/>
      <c r="NHR168" s="10"/>
      <c r="NHS168" s="10"/>
      <c r="NHT168" s="10"/>
      <c r="NHU168" s="10"/>
      <c r="NHV168" s="10"/>
      <c r="NHW168" s="10"/>
      <c r="NHX168" s="10"/>
      <c r="NHY168" s="10"/>
      <c r="NHZ168" s="10"/>
      <c r="NIA168" s="10"/>
      <c r="NIB168" s="10"/>
      <c r="NIC168" s="10"/>
      <c r="NID168" s="10"/>
      <c r="NIE168" s="10"/>
      <c r="NIF168" s="10"/>
      <c r="NIG168" s="10"/>
      <c r="NIH168" s="10"/>
      <c r="NII168" s="10"/>
      <c r="NIJ168" s="10"/>
      <c r="NIK168" s="10"/>
      <c r="NIL168" s="10"/>
      <c r="NIM168" s="10"/>
      <c r="NIN168" s="10"/>
      <c r="NIO168" s="10"/>
      <c r="NIP168" s="10"/>
      <c r="NIQ168" s="10"/>
      <c r="NIR168" s="10"/>
      <c r="NIS168" s="10"/>
      <c r="NIT168" s="10"/>
      <c r="NIU168" s="10"/>
      <c r="NIV168" s="10"/>
      <c r="NIW168" s="10"/>
      <c r="NIX168" s="10"/>
      <c r="NIY168" s="10"/>
      <c r="NIZ168" s="10"/>
      <c r="NJA168" s="10"/>
      <c r="NJB168" s="10"/>
      <c r="NJC168" s="10"/>
      <c r="NJD168" s="10"/>
      <c r="NJE168" s="10"/>
      <c r="NJF168" s="10"/>
      <c r="NJG168" s="10"/>
      <c r="NJH168" s="10"/>
      <c r="NJI168" s="10"/>
      <c r="NJJ168" s="10"/>
      <c r="NJK168" s="10"/>
      <c r="NJL168" s="10"/>
      <c r="NJM168" s="10"/>
      <c r="NJN168" s="10"/>
      <c r="NJO168" s="10"/>
      <c r="NJP168" s="10"/>
      <c r="NJQ168" s="10"/>
      <c r="NJR168" s="10"/>
      <c r="NJS168" s="10"/>
      <c r="NJT168" s="10"/>
      <c r="NJU168" s="10"/>
      <c r="NJV168" s="10"/>
      <c r="NJW168" s="10"/>
      <c r="NJX168" s="10"/>
      <c r="NJY168" s="10"/>
      <c r="NJZ168" s="10"/>
      <c r="NKA168" s="10"/>
      <c r="NKB168" s="10"/>
      <c r="NKC168" s="10"/>
      <c r="NKD168" s="10"/>
      <c r="NKE168" s="10"/>
      <c r="NKF168" s="10"/>
      <c r="NKG168" s="10"/>
      <c r="NKH168" s="10"/>
      <c r="NKI168" s="10"/>
      <c r="NKJ168" s="10"/>
      <c r="NKK168" s="10"/>
      <c r="NKL168" s="10"/>
      <c r="NKM168" s="10"/>
      <c r="NKN168" s="10"/>
      <c r="NKO168" s="10"/>
      <c r="NKP168" s="10"/>
      <c r="NKQ168" s="10"/>
      <c r="NKR168" s="10"/>
      <c r="NKS168" s="10"/>
      <c r="NKT168" s="10"/>
      <c r="NKU168" s="10"/>
      <c r="NKV168" s="10"/>
      <c r="NKW168" s="10"/>
      <c r="NKX168" s="10"/>
      <c r="NKY168" s="10"/>
      <c r="NKZ168" s="10"/>
      <c r="NLA168" s="10"/>
      <c r="NLB168" s="10"/>
      <c r="NLC168" s="10"/>
      <c r="NLD168" s="10"/>
      <c r="NLE168" s="10"/>
      <c r="NLF168" s="10"/>
      <c r="NLG168" s="10"/>
      <c r="NLH168" s="10"/>
      <c r="NLI168" s="10"/>
      <c r="NLJ168" s="10"/>
      <c r="NLK168" s="10"/>
      <c r="NLL168" s="10"/>
      <c r="NLM168" s="10"/>
      <c r="NLN168" s="10"/>
      <c r="NLO168" s="10"/>
      <c r="NLP168" s="10"/>
      <c r="NLQ168" s="10"/>
      <c r="NLR168" s="10"/>
      <c r="NLS168" s="10"/>
      <c r="NLT168" s="10"/>
      <c r="NLU168" s="10"/>
      <c r="NLV168" s="10"/>
      <c r="NLW168" s="10"/>
      <c r="NLX168" s="10"/>
      <c r="NLY168" s="10"/>
      <c r="NLZ168" s="10"/>
      <c r="NMA168" s="10"/>
      <c r="NMB168" s="10"/>
      <c r="NMC168" s="10"/>
      <c r="NMD168" s="10"/>
      <c r="NME168" s="10"/>
      <c r="NMF168" s="10"/>
      <c r="NMG168" s="10"/>
      <c r="NMH168" s="10"/>
      <c r="NMI168" s="10"/>
      <c r="NMJ168" s="10"/>
      <c r="NMK168" s="10"/>
      <c r="NML168" s="10"/>
      <c r="NMM168" s="10"/>
      <c r="NMN168" s="10"/>
      <c r="NMO168" s="10"/>
      <c r="NMP168" s="10"/>
      <c r="NMQ168" s="10"/>
      <c r="NMR168" s="10"/>
      <c r="NMS168" s="10"/>
      <c r="NMT168" s="10"/>
      <c r="NMU168" s="10"/>
      <c r="NMV168" s="10"/>
      <c r="NMW168" s="10"/>
      <c r="NMX168" s="10"/>
      <c r="NMY168" s="10"/>
      <c r="NMZ168" s="10"/>
      <c r="NNA168" s="10"/>
      <c r="NNB168" s="10"/>
      <c r="NNC168" s="10"/>
      <c r="NND168" s="10"/>
      <c r="NNE168" s="10"/>
      <c r="NNF168" s="10"/>
      <c r="NNG168" s="10"/>
      <c r="NNH168" s="10"/>
      <c r="NNI168" s="10"/>
      <c r="NNJ168" s="10"/>
      <c r="NNK168" s="10"/>
      <c r="NNL168" s="10"/>
      <c r="NNM168" s="10"/>
      <c r="NNN168" s="10"/>
      <c r="NNO168" s="10"/>
      <c r="NNP168" s="10"/>
      <c r="NNQ168" s="10"/>
      <c r="NNR168" s="10"/>
      <c r="NNS168" s="10"/>
      <c r="NNT168" s="10"/>
      <c r="NNU168" s="10"/>
      <c r="NNV168" s="10"/>
      <c r="NNW168" s="10"/>
      <c r="NNX168" s="10"/>
      <c r="NNY168" s="10"/>
      <c r="NNZ168" s="10"/>
      <c r="NOA168" s="10"/>
      <c r="NOB168" s="10"/>
      <c r="NOC168" s="10"/>
      <c r="NOD168" s="10"/>
      <c r="NOE168" s="10"/>
      <c r="NOF168" s="10"/>
      <c r="NOG168" s="10"/>
      <c r="NOH168" s="10"/>
      <c r="NOI168" s="10"/>
      <c r="NOJ168" s="10"/>
      <c r="NOK168" s="10"/>
      <c r="NOL168" s="10"/>
      <c r="NOM168" s="10"/>
      <c r="NON168" s="10"/>
      <c r="NOO168" s="10"/>
      <c r="NOP168" s="10"/>
      <c r="NOQ168" s="10"/>
      <c r="NOR168" s="10"/>
      <c r="NOS168" s="10"/>
      <c r="NOT168" s="10"/>
      <c r="NOU168" s="10"/>
      <c r="NOV168" s="10"/>
      <c r="NOW168" s="10"/>
      <c r="NOX168" s="10"/>
      <c r="NOY168" s="10"/>
      <c r="NOZ168" s="10"/>
      <c r="NPA168" s="10"/>
      <c r="NPB168" s="10"/>
      <c r="NPC168" s="10"/>
      <c r="NPD168" s="10"/>
      <c r="NPE168" s="10"/>
      <c r="NPF168" s="10"/>
      <c r="NPG168" s="10"/>
      <c r="NPH168" s="10"/>
      <c r="NPI168" s="10"/>
      <c r="NPJ168" s="10"/>
      <c r="NPK168" s="10"/>
      <c r="NPL168" s="10"/>
      <c r="NPM168" s="10"/>
      <c r="NPN168" s="10"/>
      <c r="NPO168" s="10"/>
      <c r="NPP168" s="10"/>
      <c r="NPQ168" s="10"/>
      <c r="NPR168" s="10"/>
      <c r="NPS168" s="10"/>
      <c r="NPT168" s="10"/>
      <c r="NPU168" s="10"/>
      <c r="NPV168" s="10"/>
      <c r="NPW168" s="10"/>
      <c r="NPX168" s="10"/>
      <c r="NPY168" s="10"/>
      <c r="NPZ168" s="10"/>
      <c r="NQA168" s="10"/>
      <c r="NQB168" s="10"/>
      <c r="NQC168" s="10"/>
      <c r="NQD168" s="10"/>
      <c r="NQE168" s="10"/>
      <c r="NQF168" s="10"/>
      <c r="NQG168" s="10"/>
      <c r="NQH168" s="10"/>
      <c r="NQI168" s="10"/>
      <c r="NQJ168" s="10"/>
      <c r="NQK168" s="10"/>
      <c r="NQL168" s="10"/>
      <c r="NQM168" s="10"/>
      <c r="NQN168" s="10"/>
      <c r="NQO168" s="10"/>
      <c r="NQP168" s="10"/>
      <c r="NQQ168" s="10"/>
      <c r="NQR168" s="10"/>
      <c r="NQS168" s="10"/>
      <c r="NQT168" s="10"/>
      <c r="NQU168" s="10"/>
      <c r="NQV168" s="10"/>
      <c r="NQW168" s="10"/>
      <c r="NQX168" s="10"/>
      <c r="NQY168" s="10"/>
      <c r="NQZ168" s="10"/>
      <c r="NRA168" s="10"/>
      <c r="NRB168" s="10"/>
      <c r="NRC168" s="10"/>
      <c r="NRD168" s="10"/>
      <c r="NRE168" s="10"/>
      <c r="NRF168" s="10"/>
      <c r="NRG168" s="10"/>
      <c r="NRH168" s="10"/>
      <c r="NRI168" s="10"/>
      <c r="NRJ168" s="10"/>
      <c r="NRK168" s="10"/>
      <c r="NRL168" s="10"/>
      <c r="NRM168" s="10"/>
      <c r="NRN168" s="10"/>
      <c r="NRO168" s="10"/>
      <c r="NRP168" s="10"/>
      <c r="NRQ168" s="10"/>
      <c r="NRR168" s="10"/>
      <c r="NRS168" s="10"/>
      <c r="NRT168" s="10"/>
      <c r="NRU168" s="10"/>
      <c r="NRV168" s="10"/>
      <c r="NRW168" s="10"/>
      <c r="NRX168" s="10"/>
      <c r="NRY168" s="10"/>
      <c r="NRZ168" s="10"/>
      <c r="NSA168" s="10"/>
      <c r="NSB168" s="10"/>
      <c r="NSC168" s="10"/>
      <c r="NSD168" s="10"/>
      <c r="NSE168" s="10"/>
      <c r="NSF168" s="10"/>
      <c r="NSG168" s="10"/>
      <c r="NSH168" s="10"/>
      <c r="NSI168" s="10"/>
      <c r="NSJ168" s="10"/>
      <c r="NSK168" s="10"/>
      <c r="NSL168" s="10"/>
      <c r="NSM168" s="10"/>
      <c r="NSN168" s="10"/>
      <c r="NSO168" s="10"/>
      <c r="NSP168" s="10"/>
      <c r="NSQ168" s="10"/>
      <c r="NSR168" s="10"/>
      <c r="NSS168" s="10"/>
      <c r="NST168" s="10"/>
      <c r="NSU168" s="10"/>
      <c r="NSV168" s="10"/>
      <c r="NSW168" s="10"/>
      <c r="NSX168" s="10"/>
      <c r="NSY168" s="10"/>
      <c r="NSZ168" s="10"/>
      <c r="NTA168" s="10"/>
      <c r="NTB168" s="10"/>
      <c r="NTC168" s="10"/>
      <c r="NTD168" s="10"/>
      <c r="NTE168" s="10"/>
      <c r="NTF168" s="10"/>
      <c r="NTG168" s="10"/>
      <c r="NTH168" s="10"/>
      <c r="NTI168" s="10"/>
      <c r="NTJ168" s="10"/>
      <c r="NTK168" s="10"/>
      <c r="NTL168" s="10"/>
      <c r="NTM168" s="10"/>
      <c r="NTN168" s="10"/>
      <c r="NTO168" s="10"/>
      <c r="NTP168" s="10"/>
      <c r="NTQ168" s="10"/>
      <c r="NTR168" s="10"/>
      <c r="NTS168" s="10"/>
      <c r="NTT168" s="10"/>
      <c r="NTU168" s="10"/>
      <c r="NTV168" s="10"/>
      <c r="NTW168" s="10"/>
      <c r="NTX168" s="10"/>
      <c r="NTY168" s="10"/>
      <c r="NTZ168" s="10"/>
      <c r="NUA168" s="10"/>
      <c r="NUB168" s="10"/>
      <c r="NUC168" s="10"/>
      <c r="NUD168" s="10"/>
      <c r="NUE168" s="10"/>
      <c r="NUF168" s="10"/>
      <c r="NUG168" s="10"/>
      <c r="NUH168" s="10"/>
      <c r="NUI168" s="10"/>
      <c r="NUJ168" s="10"/>
      <c r="NUK168" s="10"/>
      <c r="NUL168" s="10"/>
      <c r="NUM168" s="10"/>
      <c r="NUN168" s="10"/>
      <c r="NUO168" s="10"/>
      <c r="NUP168" s="10"/>
      <c r="NUQ168" s="10"/>
      <c r="NUR168" s="10"/>
      <c r="NUS168" s="10"/>
      <c r="NUT168" s="10"/>
      <c r="NUU168" s="10"/>
      <c r="NUV168" s="10"/>
      <c r="NUW168" s="10"/>
      <c r="NUX168" s="10"/>
      <c r="NUY168" s="10"/>
      <c r="NUZ168" s="10"/>
      <c r="NVA168" s="10"/>
      <c r="NVB168" s="10"/>
      <c r="NVC168" s="10"/>
      <c r="NVD168" s="10"/>
      <c r="NVE168" s="10"/>
      <c r="NVF168" s="10"/>
      <c r="NVG168" s="10"/>
      <c r="NVH168" s="10"/>
      <c r="NVI168" s="10"/>
      <c r="NVJ168" s="10"/>
      <c r="NVK168" s="10"/>
      <c r="NVL168" s="10"/>
      <c r="NVM168" s="10"/>
      <c r="NVN168" s="10"/>
      <c r="NVO168" s="10"/>
      <c r="NVP168" s="10"/>
      <c r="NVQ168" s="10"/>
      <c r="NVR168" s="10"/>
      <c r="NVS168" s="10"/>
      <c r="NVT168" s="10"/>
      <c r="NVU168" s="10"/>
      <c r="NVV168" s="10"/>
      <c r="NVW168" s="10"/>
      <c r="NVX168" s="10"/>
      <c r="NVY168" s="10"/>
      <c r="NVZ168" s="10"/>
      <c r="NWA168" s="10"/>
      <c r="NWB168" s="10"/>
      <c r="NWC168" s="10"/>
      <c r="NWD168" s="10"/>
      <c r="NWE168" s="10"/>
      <c r="NWF168" s="10"/>
      <c r="NWG168" s="10"/>
      <c r="NWH168" s="10"/>
      <c r="NWI168" s="10"/>
      <c r="NWJ168" s="10"/>
      <c r="NWK168" s="10"/>
      <c r="NWL168" s="10"/>
      <c r="NWM168" s="10"/>
      <c r="NWN168" s="10"/>
      <c r="NWO168" s="10"/>
      <c r="NWP168" s="10"/>
      <c r="NWQ168" s="10"/>
      <c r="NWR168" s="10"/>
      <c r="NWS168" s="10"/>
      <c r="NWT168" s="10"/>
      <c r="NWU168" s="10"/>
      <c r="NWV168" s="10"/>
      <c r="NWW168" s="10"/>
      <c r="NWX168" s="10"/>
      <c r="NWY168" s="10"/>
      <c r="NWZ168" s="10"/>
      <c r="NXA168" s="10"/>
      <c r="NXB168" s="10"/>
      <c r="NXC168" s="10"/>
      <c r="NXD168" s="10"/>
      <c r="NXE168" s="10"/>
      <c r="NXF168" s="10"/>
      <c r="NXG168" s="10"/>
      <c r="NXH168" s="10"/>
      <c r="NXI168" s="10"/>
      <c r="NXJ168" s="10"/>
      <c r="NXK168" s="10"/>
      <c r="NXL168" s="10"/>
      <c r="NXM168" s="10"/>
      <c r="NXN168" s="10"/>
      <c r="NXO168" s="10"/>
      <c r="NXP168" s="10"/>
      <c r="NXQ168" s="10"/>
      <c r="NXR168" s="10"/>
      <c r="NXS168" s="10"/>
      <c r="NXT168" s="10"/>
      <c r="NXU168" s="10"/>
      <c r="NXV168" s="10"/>
      <c r="NXW168" s="10"/>
      <c r="NXX168" s="10"/>
      <c r="NXY168" s="10"/>
      <c r="NXZ168" s="10"/>
      <c r="NYA168" s="10"/>
      <c r="NYB168" s="10"/>
      <c r="NYC168" s="10"/>
      <c r="NYD168" s="10"/>
      <c r="NYE168" s="10"/>
      <c r="NYF168" s="10"/>
      <c r="NYG168" s="10"/>
      <c r="NYH168" s="10"/>
      <c r="NYI168" s="10"/>
      <c r="NYJ168" s="10"/>
      <c r="NYK168" s="10"/>
      <c r="NYL168" s="10"/>
      <c r="NYM168" s="10"/>
      <c r="NYN168" s="10"/>
      <c r="NYO168" s="10"/>
      <c r="NYP168" s="10"/>
      <c r="NYQ168" s="10"/>
      <c r="NYR168" s="10"/>
      <c r="NYS168" s="10"/>
      <c r="NYT168" s="10"/>
      <c r="NYU168" s="10"/>
      <c r="NYV168" s="10"/>
      <c r="NYW168" s="10"/>
      <c r="NYX168" s="10"/>
      <c r="NYY168" s="10"/>
      <c r="NYZ168" s="10"/>
      <c r="NZA168" s="10"/>
      <c r="NZB168" s="10"/>
      <c r="NZC168" s="10"/>
      <c r="NZD168" s="10"/>
      <c r="NZE168" s="10"/>
      <c r="NZF168" s="10"/>
      <c r="NZG168" s="10"/>
      <c r="NZH168" s="10"/>
      <c r="NZI168" s="10"/>
      <c r="NZJ168" s="10"/>
      <c r="NZK168" s="10"/>
      <c r="NZL168" s="10"/>
      <c r="NZM168" s="10"/>
      <c r="NZN168" s="10"/>
      <c r="NZO168" s="10"/>
      <c r="NZP168" s="10"/>
      <c r="NZQ168" s="10"/>
      <c r="NZR168" s="10"/>
      <c r="NZS168" s="10"/>
      <c r="NZT168" s="10"/>
      <c r="NZU168" s="10"/>
      <c r="NZV168" s="10"/>
      <c r="NZW168" s="10"/>
      <c r="NZX168" s="10"/>
      <c r="NZY168" s="10"/>
      <c r="NZZ168" s="10"/>
      <c r="OAA168" s="10"/>
      <c r="OAB168" s="10"/>
      <c r="OAC168" s="10"/>
      <c r="OAD168" s="10"/>
      <c r="OAE168" s="10"/>
      <c r="OAF168" s="10"/>
      <c r="OAG168" s="10"/>
      <c r="OAH168" s="10"/>
      <c r="OAI168" s="10"/>
      <c r="OAJ168" s="10"/>
      <c r="OAK168" s="10"/>
      <c r="OAL168" s="10"/>
      <c r="OAM168" s="10"/>
      <c r="OAN168" s="10"/>
      <c r="OAO168" s="10"/>
      <c r="OAP168" s="10"/>
      <c r="OAQ168" s="10"/>
      <c r="OAR168" s="10"/>
      <c r="OAS168" s="10"/>
      <c r="OAT168" s="10"/>
      <c r="OAU168" s="10"/>
      <c r="OAV168" s="10"/>
      <c r="OAW168" s="10"/>
      <c r="OAX168" s="10"/>
      <c r="OAY168" s="10"/>
      <c r="OAZ168" s="10"/>
      <c r="OBA168" s="10"/>
      <c r="OBB168" s="10"/>
      <c r="OBC168" s="10"/>
      <c r="OBD168" s="10"/>
      <c r="OBE168" s="10"/>
      <c r="OBF168" s="10"/>
      <c r="OBG168" s="10"/>
      <c r="OBH168" s="10"/>
      <c r="OBI168" s="10"/>
      <c r="OBJ168" s="10"/>
      <c r="OBK168" s="10"/>
      <c r="OBL168" s="10"/>
      <c r="OBM168" s="10"/>
      <c r="OBN168" s="10"/>
      <c r="OBO168" s="10"/>
      <c r="OBP168" s="10"/>
      <c r="OBQ168" s="10"/>
      <c r="OBR168" s="10"/>
      <c r="OBS168" s="10"/>
      <c r="OBT168" s="10"/>
      <c r="OBU168" s="10"/>
      <c r="OBV168" s="10"/>
      <c r="OBW168" s="10"/>
      <c r="OBX168" s="10"/>
      <c r="OBY168" s="10"/>
      <c r="OBZ168" s="10"/>
      <c r="OCA168" s="10"/>
      <c r="OCB168" s="10"/>
      <c r="OCC168" s="10"/>
      <c r="OCD168" s="10"/>
      <c r="OCE168" s="10"/>
      <c r="OCF168" s="10"/>
      <c r="OCG168" s="10"/>
      <c r="OCH168" s="10"/>
      <c r="OCI168" s="10"/>
      <c r="OCJ168" s="10"/>
      <c r="OCK168" s="10"/>
      <c r="OCL168" s="10"/>
      <c r="OCM168" s="10"/>
      <c r="OCN168" s="10"/>
      <c r="OCO168" s="10"/>
      <c r="OCP168" s="10"/>
      <c r="OCQ168" s="10"/>
      <c r="OCR168" s="10"/>
      <c r="OCS168" s="10"/>
      <c r="OCT168" s="10"/>
      <c r="OCU168" s="10"/>
      <c r="OCV168" s="10"/>
      <c r="OCW168" s="10"/>
      <c r="OCX168" s="10"/>
      <c r="OCY168" s="10"/>
      <c r="OCZ168" s="10"/>
      <c r="ODA168" s="10"/>
      <c r="ODB168" s="10"/>
      <c r="ODC168" s="10"/>
      <c r="ODD168" s="10"/>
      <c r="ODE168" s="10"/>
      <c r="ODF168" s="10"/>
      <c r="ODG168" s="10"/>
      <c r="ODH168" s="10"/>
      <c r="ODI168" s="10"/>
      <c r="ODJ168" s="10"/>
      <c r="ODK168" s="10"/>
      <c r="ODL168" s="10"/>
      <c r="ODM168" s="10"/>
      <c r="ODN168" s="10"/>
      <c r="ODO168" s="10"/>
      <c r="ODP168" s="10"/>
      <c r="ODQ168" s="10"/>
      <c r="ODR168" s="10"/>
      <c r="ODS168" s="10"/>
      <c r="ODT168" s="10"/>
      <c r="ODU168" s="10"/>
      <c r="ODV168" s="10"/>
      <c r="ODW168" s="10"/>
      <c r="ODX168" s="10"/>
      <c r="ODY168" s="10"/>
      <c r="ODZ168" s="10"/>
      <c r="OEA168" s="10"/>
      <c r="OEB168" s="10"/>
      <c r="OEC168" s="10"/>
      <c r="OED168" s="10"/>
      <c r="OEE168" s="10"/>
      <c r="OEF168" s="10"/>
      <c r="OEG168" s="10"/>
      <c r="OEH168" s="10"/>
      <c r="OEI168" s="10"/>
      <c r="OEJ168" s="10"/>
      <c r="OEK168" s="10"/>
      <c r="OEL168" s="10"/>
      <c r="OEM168" s="10"/>
      <c r="OEN168" s="10"/>
      <c r="OEO168" s="10"/>
      <c r="OEP168" s="10"/>
      <c r="OEQ168" s="10"/>
      <c r="OER168" s="10"/>
      <c r="OES168" s="10"/>
      <c r="OET168" s="10"/>
      <c r="OEU168" s="10"/>
      <c r="OEV168" s="10"/>
      <c r="OEW168" s="10"/>
      <c r="OEX168" s="10"/>
      <c r="OEY168" s="10"/>
      <c r="OEZ168" s="10"/>
      <c r="OFA168" s="10"/>
      <c r="OFB168" s="10"/>
      <c r="OFC168" s="10"/>
      <c r="OFD168" s="10"/>
      <c r="OFE168" s="10"/>
      <c r="OFF168" s="10"/>
      <c r="OFG168" s="10"/>
      <c r="OFH168" s="10"/>
      <c r="OFI168" s="10"/>
      <c r="OFJ168" s="10"/>
      <c r="OFK168" s="10"/>
      <c r="OFL168" s="10"/>
      <c r="OFM168" s="10"/>
      <c r="OFN168" s="10"/>
      <c r="OFO168" s="10"/>
      <c r="OFP168" s="10"/>
      <c r="OFQ168" s="10"/>
      <c r="OFR168" s="10"/>
      <c r="OFS168" s="10"/>
      <c r="OFT168" s="10"/>
      <c r="OFU168" s="10"/>
      <c r="OFV168" s="10"/>
      <c r="OFW168" s="10"/>
      <c r="OFX168" s="10"/>
      <c r="OFY168" s="10"/>
      <c r="OFZ168" s="10"/>
      <c r="OGA168" s="10"/>
      <c r="OGB168" s="10"/>
      <c r="OGC168" s="10"/>
      <c r="OGD168" s="10"/>
      <c r="OGE168" s="10"/>
      <c r="OGF168" s="10"/>
      <c r="OGG168" s="10"/>
      <c r="OGH168" s="10"/>
      <c r="OGI168" s="10"/>
      <c r="OGJ168" s="10"/>
      <c r="OGK168" s="10"/>
      <c r="OGL168" s="10"/>
      <c r="OGM168" s="10"/>
      <c r="OGN168" s="10"/>
      <c r="OGO168" s="10"/>
      <c r="OGP168" s="10"/>
      <c r="OGQ168" s="10"/>
      <c r="OGR168" s="10"/>
      <c r="OGS168" s="10"/>
      <c r="OGT168" s="10"/>
      <c r="OGU168" s="10"/>
      <c r="OGV168" s="10"/>
      <c r="OGW168" s="10"/>
      <c r="OGX168" s="10"/>
      <c r="OGY168" s="10"/>
      <c r="OGZ168" s="10"/>
      <c r="OHA168" s="10"/>
      <c r="OHB168" s="10"/>
      <c r="OHC168" s="10"/>
      <c r="OHD168" s="10"/>
      <c r="OHE168" s="10"/>
      <c r="OHF168" s="10"/>
      <c r="OHG168" s="10"/>
      <c r="OHH168" s="10"/>
      <c r="OHI168" s="10"/>
      <c r="OHJ168" s="10"/>
      <c r="OHK168" s="10"/>
      <c r="OHL168" s="10"/>
      <c r="OHM168" s="10"/>
      <c r="OHN168" s="10"/>
      <c r="OHO168" s="10"/>
      <c r="OHP168" s="10"/>
      <c r="OHQ168" s="10"/>
      <c r="OHR168" s="10"/>
      <c r="OHS168" s="10"/>
      <c r="OHT168" s="10"/>
      <c r="OHU168" s="10"/>
      <c r="OHV168" s="10"/>
      <c r="OHW168" s="10"/>
      <c r="OHX168" s="10"/>
      <c r="OHY168" s="10"/>
      <c r="OHZ168" s="10"/>
      <c r="OIA168" s="10"/>
      <c r="OIB168" s="10"/>
      <c r="OIC168" s="10"/>
      <c r="OID168" s="10"/>
      <c r="OIE168" s="10"/>
      <c r="OIF168" s="10"/>
      <c r="OIG168" s="10"/>
      <c r="OIH168" s="10"/>
      <c r="OII168" s="10"/>
      <c r="OIJ168" s="10"/>
      <c r="OIK168" s="10"/>
      <c r="OIL168" s="10"/>
      <c r="OIM168" s="10"/>
      <c r="OIN168" s="10"/>
      <c r="OIO168" s="10"/>
      <c r="OIP168" s="10"/>
      <c r="OIQ168" s="10"/>
      <c r="OIR168" s="10"/>
      <c r="OIS168" s="10"/>
      <c r="OIT168" s="10"/>
      <c r="OIU168" s="10"/>
      <c r="OIV168" s="10"/>
      <c r="OIW168" s="10"/>
      <c r="OIX168" s="10"/>
      <c r="OIY168" s="10"/>
      <c r="OIZ168" s="10"/>
      <c r="OJA168" s="10"/>
      <c r="OJB168" s="10"/>
      <c r="OJC168" s="10"/>
      <c r="OJD168" s="10"/>
      <c r="OJE168" s="10"/>
      <c r="OJF168" s="10"/>
      <c r="OJG168" s="10"/>
      <c r="OJH168" s="10"/>
      <c r="OJI168" s="10"/>
      <c r="OJJ168" s="10"/>
      <c r="OJK168" s="10"/>
      <c r="OJL168" s="10"/>
      <c r="OJM168" s="10"/>
      <c r="OJN168" s="10"/>
      <c r="OJO168" s="10"/>
      <c r="OJP168" s="10"/>
      <c r="OJQ168" s="10"/>
      <c r="OJR168" s="10"/>
      <c r="OJS168" s="10"/>
      <c r="OJT168" s="10"/>
      <c r="OJU168" s="10"/>
      <c r="OJV168" s="10"/>
      <c r="OJW168" s="10"/>
      <c r="OJX168" s="10"/>
      <c r="OJY168" s="10"/>
      <c r="OJZ168" s="10"/>
      <c r="OKA168" s="10"/>
      <c r="OKB168" s="10"/>
      <c r="OKC168" s="10"/>
      <c r="OKD168" s="10"/>
      <c r="OKE168" s="10"/>
      <c r="OKF168" s="10"/>
      <c r="OKG168" s="10"/>
      <c r="OKH168" s="10"/>
      <c r="OKI168" s="10"/>
      <c r="OKJ168" s="10"/>
      <c r="OKK168" s="10"/>
      <c r="OKL168" s="10"/>
      <c r="OKM168" s="10"/>
      <c r="OKN168" s="10"/>
      <c r="OKO168" s="10"/>
      <c r="OKP168" s="10"/>
      <c r="OKQ168" s="10"/>
      <c r="OKR168" s="10"/>
      <c r="OKS168" s="10"/>
      <c r="OKT168" s="10"/>
      <c r="OKU168" s="10"/>
      <c r="OKV168" s="10"/>
      <c r="OKW168" s="10"/>
      <c r="OKX168" s="10"/>
      <c r="OKY168" s="10"/>
      <c r="OKZ168" s="10"/>
      <c r="OLA168" s="10"/>
      <c r="OLB168" s="10"/>
      <c r="OLC168" s="10"/>
      <c r="OLD168" s="10"/>
      <c r="OLE168" s="10"/>
      <c r="OLF168" s="10"/>
      <c r="OLG168" s="10"/>
      <c r="OLH168" s="10"/>
      <c r="OLI168" s="10"/>
      <c r="OLJ168" s="10"/>
      <c r="OLK168" s="10"/>
      <c r="OLL168" s="10"/>
      <c r="OLM168" s="10"/>
      <c r="OLN168" s="10"/>
      <c r="OLO168" s="10"/>
      <c r="OLP168" s="10"/>
      <c r="OLQ168" s="10"/>
      <c r="OLR168" s="10"/>
      <c r="OLS168" s="10"/>
      <c r="OLT168" s="10"/>
      <c r="OLU168" s="10"/>
      <c r="OLV168" s="10"/>
      <c r="OLW168" s="10"/>
      <c r="OLX168" s="10"/>
      <c r="OLY168" s="10"/>
      <c r="OLZ168" s="10"/>
      <c r="OMA168" s="10"/>
      <c r="OMB168" s="10"/>
      <c r="OMC168" s="10"/>
      <c r="OMD168" s="10"/>
      <c r="OME168" s="10"/>
      <c r="OMF168" s="10"/>
      <c r="OMG168" s="10"/>
      <c r="OMH168" s="10"/>
      <c r="OMI168" s="10"/>
      <c r="OMJ168" s="10"/>
      <c r="OMK168" s="10"/>
      <c r="OML168" s="10"/>
      <c r="OMM168" s="10"/>
      <c r="OMN168" s="10"/>
      <c r="OMO168" s="10"/>
      <c r="OMP168" s="10"/>
      <c r="OMQ168" s="10"/>
      <c r="OMR168" s="10"/>
      <c r="OMS168" s="10"/>
      <c r="OMT168" s="10"/>
      <c r="OMU168" s="10"/>
      <c r="OMV168" s="10"/>
      <c r="OMW168" s="10"/>
      <c r="OMX168" s="10"/>
      <c r="OMY168" s="10"/>
      <c r="OMZ168" s="10"/>
      <c r="ONA168" s="10"/>
      <c r="ONB168" s="10"/>
      <c r="ONC168" s="10"/>
      <c r="OND168" s="10"/>
      <c r="ONE168" s="10"/>
      <c r="ONF168" s="10"/>
      <c r="ONG168" s="10"/>
      <c r="ONH168" s="10"/>
      <c r="ONI168" s="10"/>
      <c r="ONJ168" s="10"/>
      <c r="ONK168" s="10"/>
      <c r="ONL168" s="10"/>
      <c r="ONM168" s="10"/>
      <c r="ONN168" s="10"/>
      <c r="ONO168" s="10"/>
      <c r="ONP168" s="10"/>
      <c r="ONQ168" s="10"/>
      <c r="ONR168" s="10"/>
      <c r="ONS168" s="10"/>
      <c r="ONT168" s="10"/>
      <c r="ONU168" s="10"/>
      <c r="ONV168" s="10"/>
      <c r="ONW168" s="10"/>
      <c r="ONX168" s="10"/>
      <c r="ONY168" s="10"/>
      <c r="ONZ168" s="10"/>
      <c r="OOA168" s="10"/>
      <c r="OOB168" s="10"/>
      <c r="OOC168" s="10"/>
      <c r="OOD168" s="10"/>
      <c r="OOE168" s="10"/>
      <c r="OOF168" s="10"/>
      <c r="OOG168" s="10"/>
      <c r="OOH168" s="10"/>
      <c r="OOI168" s="10"/>
      <c r="OOJ168" s="10"/>
      <c r="OOK168" s="10"/>
      <c r="OOL168" s="10"/>
      <c r="OOM168" s="10"/>
      <c r="OON168" s="10"/>
      <c r="OOO168" s="10"/>
      <c r="OOP168" s="10"/>
      <c r="OOQ168" s="10"/>
      <c r="OOR168" s="10"/>
      <c r="OOS168" s="10"/>
      <c r="OOT168" s="10"/>
      <c r="OOU168" s="10"/>
      <c r="OOV168" s="10"/>
      <c r="OOW168" s="10"/>
      <c r="OOX168" s="10"/>
      <c r="OOY168" s="10"/>
      <c r="OOZ168" s="10"/>
      <c r="OPA168" s="10"/>
      <c r="OPB168" s="10"/>
      <c r="OPC168" s="10"/>
      <c r="OPD168" s="10"/>
      <c r="OPE168" s="10"/>
      <c r="OPF168" s="10"/>
      <c r="OPG168" s="10"/>
      <c r="OPH168" s="10"/>
      <c r="OPI168" s="10"/>
      <c r="OPJ168" s="10"/>
      <c r="OPK168" s="10"/>
      <c r="OPL168" s="10"/>
      <c r="OPM168" s="10"/>
      <c r="OPN168" s="10"/>
      <c r="OPO168" s="10"/>
      <c r="OPP168" s="10"/>
      <c r="OPQ168" s="10"/>
      <c r="OPR168" s="10"/>
      <c r="OPS168" s="10"/>
      <c r="OPT168" s="10"/>
      <c r="OPU168" s="10"/>
      <c r="OPV168" s="10"/>
      <c r="OPW168" s="10"/>
      <c r="OPX168" s="10"/>
      <c r="OPY168" s="10"/>
      <c r="OPZ168" s="10"/>
      <c r="OQA168" s="10"/>
      <c r="OQB168" s="10"/>
      <c r="OQC168" s="10"/>
      <c r="OQD168" s="10"/>
      <c r="OQE168" s="10"/>
      <c r="OQF168" s="10"/>
      <c r="OQG168" s="10"/>
      <c r="OQH168" s="10"/>
      <c r="OQI168" s="10"/>
      <c r="OQJ168" s="10"/>
      <c r="OQK168" s="10"/>
      <c r="OQL168" s="10"/>
      <c r="OQM168" s="10"/>
      <c r="OQN168" s="10"/>
      <c r="OQO168" s="10"/>
      <c r="OQP168" s="10"/>
      <c r="OQQ168" s="10"/>
      <c r="OQR168" s="10"/>
      <c r="OQS168" s="10"/>
      <c r="OQT168" s="10"/>
      <c r="OQU168" s="10"/>
      <c r="OQV168" s="10"/>
      <c r="OQW168" s="10"/>
      <c r="OQX168" s="10"/>
      <c r="OQY168" s="10"/>
      <c r="OQZ168" s="10"/>
      <c r="ORA168" s="10"/>
      <c r="ORB168" s="10"/>
      <c r="ORC168" s="10"/>
      <c r="ORD168" s="10"/>
      <c r="ORE168" s="10"/>
      <c r="ORF168" s="10"/>
      <c r="ORG168" s="10"/>
      <c r="ORH168" s="10"/>
      <c r="ORI168" s="10"/>
      <c r="ORJ168" s="10"/>
      <c r="ORK168" s="10"/>
      <c r="ORL168" s="10"/>
      <c r="ORM168" s="10"/>
      <c r="ORN168" s="10"/>
      <c r="ORO168" s="10"/>
      <c r="ORP168" s="10"/>
      <c r="ORQ168" s="10"/>
      <c r="ORR168" s="10"/>
      <c r="ORS168" s="10"/>
      <c r="ORT168" s="10"/>
      <c r="ORU168" s="10"/>
      <c r="ORV168" s="10"/>
      <c r="ORW168" s="10"/>
      <c r="ORX168" s="10"/>
      <c r="ORY168" s="10"/>
      <c r="ORZ168" s="10"/>
      <c r="OSA168" s="10"/>
      <c r="OSB168" s="10"/>
      <c r="OSC168" s="10"/>
      <c r="OSD168" s="10"/>
      <c r="OSE168" s="10"/>
      <c r="OSF168" s="10"/>
      <c r="OSG168" s="10"/>
      <c r="OSH168" s="10"/>
      <c r="OSI168" s="10"/>
      <c r="OSJ168" s="10"/>
      <c r="OSK168" s="10"/>
      <c r="OSL168" s="10"/>
      <c r="OSM168" s="10"/>
      <c r="OSN168" s="10"/>
      <c r="OSO168" s="10"/>
      <c r="OSP168" s="10"/>
      <c r="OSQ168" s="10"/>
      <c r="OSR168" s="10"/>
      <c r="OSS168" s="10"/>
      <c r="OST168" s="10"/>
      <c r="OSU168" s="10"/>
      <c r="OSV168" s="10"/>
      <c r="OSW168" s="10"/>
      <c r="OSX168" s="10"/>
      <c r="OSY168" s="10"/>
      <c r="OSZ168" s="10"/>
      <c r="OTA168" s="10"/>
      <c r="OTB168" s="10"/>
      <c r="OTC168" s="10"/>
      <c r="OTD168" s="10"/>
      <c r="OTE168" s="10"/>
      <c r="OTF168" s="10"/>
      <c r="OTG168" s="10"/>
      <c r="OTH168" s="10"/>
      <c r="OTI168" s="10"/>
      <c r="OTJ168" s="10"/>
      <c r="OTK168" s="10"/>
      <c r="OTL168" s="10"/>
      <c r="OTM168" s="10"/>
      <c r="OTN168" s="10"/>
      <c r="OTO168" s="10"/>
      <c r="OTP168" s="10"/>
      <c r="OTQ168" s="10"/>
      <c r="OTR168" s="10"/>
      <c r="OTS168" s="10"/>
      <c r="OTT168" s="10"/>
      <c r="OTU168" s="10"/>
      <c r="OTV168" s="10"/>
      <c r="OTW168" s="10"/>
      <c r="OTX168" s="10"/>
      <c r="OTY168" s="10"/>
      <c r="OTZ168" s="10"/>
      <c r="OUA168" s="10"/>
      <c r="OUB168" s="10"/>
      <c r="OUC168" s="10"/>
      <c r="OUD168" s="10"/>
      <c r="OUE168" s="10"/>
      <c r="OUF168" s="10"/>
      <c r="OUG168" s="10"/>
      <c r="OUH168" s="10"/>
      <c r="OUI168" s="10"/>
      <c r="OUJ168" s="10"/>
      <c r="OUK168" s="10"/>
      <c r="OUL168" s="10"/>
      <c r="OUM168" s="10"/>
      <c r="OUN168" s="10"/>
      <c r="OUO168" s="10"/>
      <c r="OUP168" s="10"/>
      <c r="OUQ168" s="10"/>
      <c r="OUR168" s="10"/>
      <c r="OUS168" s="10"/>
      <c r="OUT168" s="10"/>
      <c r="OUU168" s="10"/>
      <c r="OUV168" s="10"/>
      <c r="OUW168" s="10"/>
      <c r="OUX168" s="10"/>
      <c r="OUY168" s="10"/>
      <c r="OUZ168" s="10"/>
      <c r="OVA168" s="10"/>
      <c r="OVB168" s="10"/>
      <c r="OVC168" s="10"/>
      <c r="OVD168" s="10"/>
      <c r="OVE168" s="10"/>
      <c r="OVF168" s="10"/>
      <c r="OVG168" s="10"/>
      <c r="OVH168" s="10"/>
      <c r="OVI168" s="10"/>
      <c r="OVJ168" s="10"/>
      <c r="OVK168" s="10"/>
      <c r="OVL168" s="10"/>
      <c r="OVM168" s="10"/>
      <c r="OVN168" s="10"/>
      <c r="OVO168" s="10"/>
      <c r="OVP168" s="10"/>
      <c r="OVQ168" s="10"/>
      <c r="OVR168" s="10"/>
      <c r="OVS168" s="10"/>
      <c r="OVT168" s="10"/>
      <c r="OVU168" s="10"/>
      <c r="OVV168" s="10"/>
      <c r="OVW168" s="10"/>
      <c r="OVX168" s="10"/>
      <c r="OVY168" s="10"/>
      <c r="OVZ168" s="10"/>
      <c r="OWA168" s="10"/>
      <c r="OWB168" s="10"/>
      <c r="OWC168" s="10"/>
      <c r="OWD168" s="10"/>
      <c r="OWE168" s="10"/>
      <c r="OWF168" s="10"/>
      <c r="OWG168" s="10"/>
      <c r="OWH168" s="10"/>
      <c r="OWI168" s="10"/>
      <c r="OWJ168" s="10"/>
      <c r="OWK168" s="10"/>
      <c r="OWL168" s="10"/>
      <c r="OWM168" s="10"/>
      <c r="OWN168" s="10"/>
      <c r="OWO168" s="10"/>
      <c r="OWP168" s="10"/>
      <c r="OWQ168" s="10"/>
      <c r="OWR168" s="10"/>
      <c r="OWS168" s="10"/>
      <c r="OWT168" s="10"/>
      <c r="OWU168" s="10"/>
      <c r="OWV168" s="10"/>
      <c r="OWW168" s="10"/>
      <c r="OWX168" s="10"/>
      <c r="OWY168" s="10"/>
      <c r="OWZ168" s="10"/>
      <c r="OXA168" s="10"/>
      <c r="OXB168" s="10"/>
      <c r="OXC168" s="10"/>
      <c r="OXD168" s="10"/>
      <c r="OXE168" s="10"/>
      <c r="OXF168" s="10"/>
      <c r="OXG168" s="10"/>
      <c r="OXH168" s="10"/>
      <c r="OXI168" s="10"/>
      <c r="OXJ168" s="10"/>
      <c r="OXK168" s="10"/>
      <c r="OXL168" s="10"/>
      <c r="OXM168" s="10"/>
      <c r="OXN168" s="10"/>
      <c r="OXO168" s="10"/>
      <c r="OXP168" s="10"/>
      <c r="OXQ168" s="10"/>
      <c r="OXR168" s="10"/>
      <c r="OXS168" s="10"/>
      <c r="OXT168" s="10"/>
      <c r="OXU168" s="10"/>
      <c r="OXV168" s="10"/>
      <c r="OXW168" s="10"/>
      <c r="OXX168" s="10"/>
      <c r="OXY168" s="10"/>
      <c r="OXZ168" s="10"/>
      <c r="OYA168" s="10"/>
      <c r="OYB168" s="10"/>
      <c r="OYC168" s="10"/>
      <c r="OYD168" s="10"/>
      <c r="OYE168" s="10"/>
      <c r="OYF168" s="10"/>
      <c r="OYG168" s="10"/>
      <c r="OYH168" s="10"/>
      <c r="OYI168" s="10"/>
      <c r="OYJ168" s="10"/>
      <c r="OYK168" s="10"/>
      <c r="OYL168" s="10"/>
      <c r="OYM168" s="10"/>
      <c r="OYN168" s="10"/>
      <c r="OYO168" s="10"/>
      <c r="OYP168" s="10"/>
      <c r="OYQ168" s="10"/>
      <c r="OYR168" s="10"/>
      <c r="OYS168" s="10"/>
      <c r="OYT168" s="10"/>
      <c r="OYU168" s="10"/>
      <c r="OYV168" s="10"/>
      <c r="OYW168" s="10"/>
      <c r="OYX168" s="10"/>
      <c r="OYY168" s="10"/>
      <c r="OYZ168" s="10"/>
      <c r="OZA168" s="10"/>
      <c r="OZB168" s="10"/>
      <c r="OZC168" s="10"/>
      <c r="OZD168" s="10"/>
      <c r="OZE168" s="10"/>
      <c r="OZF168" s="10"/>
      <c r="OZG168" s="10"/>
      <c r="OZH168" s="10"/>
      <c r="OZI168" s="10"/>
      <c r="OZJ168" s="10"/>
      <c r="OZK168" s="10"/>
      <c r="OZL168" s="10"/>
      <c r="OZM168" s="10"/>
      <c r="OZN168" s="10"/>
      <c r="OZO168" s="10"/>
      <c r="OZP168" s="10"/>
      <c r="OZQ168" s="10"/>
      <c r="OZR168" s="10"/>
      <c r="OZS168" s="10"/>
      <c r="OZT168" s="10"/>
      <c r="OZU168" s="10"/>
      <c r="OZV168" s="10"/>
      <c r="OZW168" s="10"/>
      <c r="OZX168" s="10"/>
      <c r="OZY168" s="10"/>
      <c r="OZZ168" s="10"/>
      <c r="PAA168" s="10"/>
      <c r="PAB168" s="10"/>
      <c r="PAC168" s="10"/>
      <c r="PAD168" s="10"/>
      <c r="PAE168" s="10"/>
      <c r="PAF168" s="10"/>
      <c r="PAG168" s="10"/>
      <c r="PAH168" s="10"/>
      <c r="PAI168" s="10"/>
      <c r="PAJ168" s="10"/>
      <c r="PAK168" s="10"/>
      <c r="PAL168" s="10"/>
      <c r="PAM168" s="10"/>
      <c r="PAN168" s="10"/>
      <c r="PAO168" s="10"/>
      <c r="PAP168" s="10"/>
      <c r="PAQ168" s="10"/>
      <c r="PAR168" s="10"/>
      <c r="PAS168" s="10"/>
      <c r="PAT168" s="10"/>
      <c r="PAU168" s="10"/>
      <c r="PAV168" s="10"/>
      <c r="PAW168" s="10"/>
      <c r="PAX168" s="10"/>
      <c r="PAY168" s="10"/>
      <c r="PAZ168" s="10"/>
      <c r="PBA168" s="10"/>
      <c r="PBB168" s="10"/>
      <c r="PBC168" s="10"/>
      <c r="PBD168" s="10"/>
      <c r="PBE168" s="10"/>
      <c r="PBF168" s="10"/>
      <c r="PBG168" s="10"/>
      <c r="PBH168" s="10"/>
      <c r="PBI168" s="10"/>
      <c r="PBJ168" s="10"/>
      <c r="PBK168" s="10"/>
      <c r="PBL168" s="10"/>
      <c r="PBM168" s="10"/>
      <c r="PBN168" s="10"/>
      <c r="PBO168" s="10"/>
      <c r="PBP168" s="10"/>
      <c r="PBQ168" s="10"/>
      <c r="PBR168" s="10"/>
      <c r="PBS168" s="10"/>
      <c r="PBT168" s="10"/>
      <c r="PBU168" s="10"/>
      <c r="PBV168" s="10"/>
      <c r="PBW168" s="10"/>
      <c r="PBX168" s="10"/>
      <c r="PBY168" s="10"/>
      <c r="PBZ168" s="10"/>
      <c r="PCA168" s="10"/>
      <c r="PCB168" s="10"/>
      <c r="PCC168" s="10"/>
      <c r="PCD168" s="10"/>
      <c r="PCE168" s="10"/>
      <c r="PCF168" s="10"/>
      <c r="PCG168" s="10"/>
      <c r="PCH168" s="10"/>
      <c r="PCI168" s="10"/>
      <c r="PCJ168" s="10"/>
      <c r="PCK168" s="10"/>
      <c r="PCL168" s="10"/>
      <c r="PCM168" s="10"/>
      <c r="PCN168" s="10"/>
      <c r="PCO168" s="10"/>
      <c r="PCP168" s="10"/>
      <c r="PCQ168" s="10"/>
      <c r="PCR168" s="10"/>
      <c r="PCS168" s="10"/>
      <c r="PCT168" s="10"/>
      <c r="PCU168" s="10"/>
      <c r="PCV168" s="10"/>
      <c r="PCW168" s="10"/>
      <c r="PCX168" s="10"/>
      <c r="PCY168" s="10"/>
      <c r="PCZ168" s="10"/>
      <c r="PDA168" s="10"/>
      <c r="PDB168" s="10"/>
      <c r="PDC168" s="10"/>
      <c r="PDD168" s="10"/>
      <c r="PDE168" s="10"/>
      <c r="PDF168" s="10"/>
      <c r="PDG168" s="10"/>
      <c r="PDH168" s="10"/>
      <c r="PDI168" s="10"/>
      <c r="PDJ168" s="10"/>
      <c r="PDK168" s="10"/>
      <c r="PDL168" s="10"/>
      <c r="PDM168" s="10"/>
      <c r="PDN168" s="10"/>
      <c r="PDO168" s="10"/>
      <c r="PDP168" s="10"/>
      <c r="PDQ168" s="10"/>
      <c r="PDR168" s="10"/>
      <c r="PDS168" s="10"/>
      <c r="PDT168" s="10"/>
      <c r="PDU168" s="10"/>
      <c r="PDV168" s="10"/>
      <c r="PDW168" s="10"/>
      <c r="PDX168" s="10"/>
      <c r="PDY168" s="10"/>
      <c r="PDZ168" s="10"/>
      <c r="PEA168" s="10"/>
      <c r="PEB168" s="10"/>
      <c r="PEC168" s="10"/>
      <c r="PED168" s="10"/>
      <c r="PEE168" s="10"/>
      <c r="PEF168" s="10"/>
      <c r="PEG168" s="10"/>
      <c r="PEH168" s="10"/>
      <c r="PEI168" s="10"/>
      <c r="PEJ168" s="10"/>
      <c r="PEK168" s="10"/>
      <c r="PEL168" s="10"/>
      <c r="PEM168" s="10"/>
      <c r="PEN168" s="10"/>
      <c r="PEO168" s="10"/>
      <c r="PEP168" s="10"/>
      <c r="PEQ168" s="10"/>
      <c r="PER168" s="10"/>
      <c r="PES168" s="10"/>
      <c r="PET168" s="10"/>
      <c r="PEU168" s="10"/>
      <c r="PEV168" s="10"/>
      <c r="PEW168" s="10"/>
      <c r="PEX168" s="10"/>
      <c r="PEY168" s="10"/>
      <c r="PEZ168" s="10"/>
      <c r="PFA168" s="10"/>
      <c r="PFB168" s="10"/>
      <c r="PFC168" s="10"/>
      <c r="PFD168" s="10"/>
      <c r="PFE168" s="10"/>
      <c r="PFF168" s="10"/>
      <c r="PFG168" s="10"/>
      <c r="PFH168" s="10"/>
      <c r="PFI168" s="10"/>
      <c r="PFJ168" s="10"/>
      <c r="PFK168" s="10"/>
      <c r="PFL168" s="10"/>
      <c r="PFM168" s="10"/>
      <c r="PFN168" s="10"/>
      <c r="PFO168" s="10"/>
      <c r="PFP168" s="10"/>
      <c r="PFQ168" s="10"/>
      <c r="PFR168" s="10"/>
      <c r="PFS168" s="10"/>
      <c r="PFT168" s="10"/>
      <c r="PFU168" s="10"/>
      <c r="PFV168" s="10"/>
      <c r="PFW168" s="10"/>
      <c r="PFX168" s="10"/>
      <c r="PFY168" s="10"/>
      <c r="PFZ168" s="10"/>
      <c r="PGA168" s="10"/>
      <c r="PGB168" s="10"/>
      <c r="PGC168" s="10"/>
      <c r="PGD168" s="10"/>
      <c r="PGE168" s="10"/>
      <c r="PGF168" s="10"/>
      <c r="PGG168" s="10"/>
      <c r="PGH168" s="10"/>
      <c r="PGI168" s="10"/>
      <c r="PGJ168" s="10"/>
      <c r="PGK168" s="10"/>
      <c r="PGL168" s="10"/>
      <c r="PGM168" s="10"/>
      <c r="PGN168" s="10"/>
      <c r="PGO168" s="10"/>
      <c r="PGP168" s="10"/>
      <c r="PGQ168" s="10"/>
      <c r="PGR168" s="10"/>
      <c r="PGS168" s="10"/>
      <c r="PGT168" s="10"/>
      <c r="PGU168" s="10"/>
      <c r="PGV168" s="10"/>
      <c r="PGW168" s="10"/>
      <c r="PGX168" s="10"/>
      <c r="PGY168" s="10"/>
      <c r="PGZ168" s="10"/>
      <c r="PHA168" s="10"/>
      <c r="PHB168" s="10"/>
      <c r="PHC168" s="10"/>
      <c r="PHD168" s="10"/>
      <c r="PHE168" s="10"/>
      <c r="PHF168" s="10"/>
      <c r="PHG168" s="10"/>
      <c r="PHH168" s="10"/>
      <c r="PHI168" s="10"/>
      <c r="PHJ168" s="10"/>
      <c r="PHK168" s="10"/>
      <c r="PHL168" s="10"/>
      <c r="PHM168" s="10"/>
      <c r="PHN168" s="10"/>
      <c r="PHO168" s="10"/>
      <c r="PHP168" s="10"/>
      <c r="PHQ168" s="10"/>
      <c r="PHR168" s="10"/>
      <c r="PHS168" s="10"/>
      <c r="PHT168" s="10"/>
      <c r="PHU168" s="10"/>
      <c r="PHV168" s="10"/>
      <c r="PHW168" s="10"/>
      <c r="PHX168" s="10"/>
      <c r="PHY168" s="10"/>
      <c r="PHZ168" s="10"/>
      <c r="PIA168" s="10"/>
      <c r="PIB168" s="10"/>
      <c r="PIC168" s="10"/>
      <c r="PID168" s="10"/>
      <c r="PIE168" s="10"/>
      <c r="PIF168" s="10"/>
      <c r="PIG168" s="10"/>
      <c r="PIH168" s="10"/>
      <c r="PII168" s="10"/>
      <c r="PIJ168" s="10"/>
      <c r="PIK168" s="10"/>
      <c r="PIL168" s="10"/>
      <c r="PIM168" s="10"/>
      <c r="PIN168" s="10"/>
      <c r="PIO168" s="10"/>
      <c r="PIP168" s="10"/>
      <c r="PIQ168" s="10"/>
      <c r="PIR168" s="10"/>
      <c r="PIS168" s="10"/>
      <c r="PIT168" s="10"/>
      <c r="PIU168" s="10"/>
      <c r="PIV168" s="10"/>
      <c r="PIW168" s="10"/>
      <c r="PIX168" s="10"/>
      <c r="PIY168" s="10"/>
      <c r="PIZ168" s="10"/>
      <c r="PJA168" s="10"/>
      <c r="PJB168" s="10"/>
      <c r="PJC168" s="10"/>
      <c r="PJD168" s="10"/>
      <c r="PJE168" s="10"/>
      <c r="PJF168" s="10"/>
      <c r="PJG168" s="10"/>
      <c r="PJH168" s="10"/>
      <c r="PJI168" s="10"/>
      <c r="PJJ168" s="10"/>
      <c r="PJK168" s="10"/>
      <c r="PJL168" s="10"/>
      <c r="PJM168" s="10"/>
      <c r="PJN168" s="10"/>
      <c r="PJO168" s="10"/>
      <c r="PJP168" s="10"/>
      <c r="PJQ168" s="10"/>
      <c r="PJR168" s="10"/>
      <c r="PJS168" s="10"/>
      <c r="PJT168" s="10"/>
      <c r="PJU168" s="10"/>
      <c r="PJV168" s="10"/>
      <c r="PJW168" s="10"/>
      <c r="PJX168" s="10"/>
      <c r="PJY168" s="10"/>
      <c r="PJZ168" s="10"/>
      <c r="PKA168" s="10"/>
      <c r="PKB168" s="10"/>
      <c r="PKC168" s="10"/>
      <c r="PKD168" s="10"/>
      <c r="PKE168" s="10"/>
      <c r="PKF168" s="10"/>
      <c r="PKG168" s="10"/>
      <c r="PKH168" s="10"/>
      <c r="PKI168" s="10"/>
      <c r="PKJ168" s="10"/>
      <c r="PKK168" s="10"/>
      <c r="PKL168" s="10"/>
      <c r="PKM168" s="10"/>
      <c r="PKN168" s="10"/>
      <c r="PKO168" s="10"/>
      <c r="PKP168" s="10"/>
      <c r="PKQ168" s="10"/>
      <c r="PKR168" s="10"/>
      <c r="PKS168" s="10"/>
      <c r="PKT168" s="10"/>
      <c r="PKU168" s="10"/>
      <c r="PKV168" s="10"/>
      <c r="PKW168" s="10"/>
      <c r="PKX168" s="10"/>
      <c r="PKY168" s="10"/>
      <c r="PKZ168" s="10"/>
      <c r="PLA168" s="10"/>
      <c r="PLB168" s="10"/>
      <c r="PLC168" s="10"/>
      <c r="PLD168" s="10"/>
      <c r="PLE168" s="10"/>
      <c r="PLF168" s="10"/>
      <c r="PLG168" s="10"/>
      <c r="PLH168" s="10"/>
      <c r="PLI168" s="10"/>
      <c r="PLJ168" s="10"/>
      <c r="PLK168" s="10"/>
      <c r="PLL168" s="10"/>
      <c r="PLM168" s="10"/>
      <c r="PLN168" s="10"/>
      <c r="PLO168" s="10"/>
      <c r="PLP168" s="10"/>
      <c r="PLQ168" s="10"/>
      <c r="PLR168" s="10"/>
      <c r="PLS168" s="10"/>
      <c r="PLT168" s="10"/>
      <c r="PLU168" s="10"/>
      <c r="PLV168" s="10"/>
      <c r="PLW168" s="10"/>
      <c r="PLX168" s="10"/>
      <c r="PLY168" s="10"/>
      <c r="PLZ168" s="10"/>
      <c r="PMA168" s="10"/>
      <c r="PMB168" s="10"/>
      <c r="PMC168" s="10"/>
      <c r="PMD168" s="10"/>
      <c r="PME168" s="10"/>
      <c r="PMF168" s="10"/>
      <c r="PMG168" s="10"/>
      <c r="PMH168" s="10"/>
      <c r="PMI168" s="10"/>
      <c r="PMJ168" s="10"/>
      <c r="PMK168" s="10"/>
      <c r="PML168" s="10"/>
      <c r="PMM168" s="10"/>
      <c r="PMN168" s="10"/>
      <c r="PMO168" s="10"/>
      <c r="PMP168" s="10"/>
      <c r="PMQ168" s="10"/>
      <c r="PMR168" s="10"/>
      <c r="PMS168" s="10"/>
      <c r="PMT168" s="10"/>
      <c r="PMU168" s="10"/>
      <c r="PMV168" s="10"/>
      <c r="PMW168" s="10"/>
      <c r="PMX168" s="10"/>
      <c r="PMY168" s="10"/>
      <c r="PMZ168" s="10"/>
      <c r="PNA168" s="10"/>
      <c r="PNB168" s="10"/>
      <c r="PNC168" s="10"/>
      <c r="PND168" s="10"/>
      <c r="PNE168" s="10"/>
      <c r="PNF168" s="10"/>
      <c r="PNG168" s="10"/>
      <c r="PNH168" s="10"/>
      <c r="PNI168" s="10"/>
      <c r="PNJ168" s="10"/>
      <c r="PNK168" s="10"/>
      <c r="PNL168" s="10"/>
      <c r="PNM168" s="10"/>
      <c r="PNN168" s="10"/>
      <c r="PNO168" s="10"/>
      <c r="PNP168" s="10"/>
      <c r="PNQ168" s="10"/>
      <c r="PNR168" s="10"/>
      <c r="PNS168" s="10"/>
      <c r="PNT168" s="10"/>
      <c r="PNU168" s="10"/>
      <c r="PNV168" s="10"/>
      <c r="PNW168" s="10"/>
      <c r="PNX168" s="10"/>
      <c r="PNY168" s="10"/>
      <c r="PNZ168" s="10"/>
      <c r="POA168" s="10"/>
      <c r="POB168" s="10"/>
      <c r="POC168" s="10"/>
      <c r="POD168" s="10"/>
      <c r="POE168" s="10"/>
      <c r="POF168" s="10"/>
      <c r="POG168" s="10"/>
      <c r="POH168" s="10"/>
      <c r="POI168" s="10"/>
      <c r="POJ168" s="10"/>
      <c r="POK168" s="10"/>
      <c r="POL168" s="10"/>
      <c r="POM168" s="10"/>
      <c r="PON168" s="10"/>
      <c r="POO168" s="10"/>
      <c r="POP168" s="10"/>
      <c r="POQ168" s="10"/>
      <c r="POR168" s="10"/>
      <c r="POS168" s="10"/>
      <c r="POT168" s="10"/>
      <c r="POU168" s="10"/>
      <c r="POV168" s="10"/>
      <c r="POW168" s="10"/>
      <c r="POX168" s="10"/>
      <c r="POY168" s="10"/>
      <c r="POZ168" s="10"/>
      <c r="PPA168" s="10"/>
      <c r="PPB168" s="10"/>
      <c r="PPC168" s="10"/>
      <c r="PPD168" s="10"/>
      <c r="PPE168" s="10"/>
      <c r="PPF168" s="10"/>
      <c r="PPG168" s="10"/>
      <c r="PPH168" s="10"/>
      <c r="PPI168" s="10"/>
      <c r="PPJ168" s="10"/>
      <c r="PPK168" s="10"/>
      <c r="PPL168" s="10"/>
      <c r="PPM168" s="10"/>
      <c r="PPN168" s="10"/>
      <c r="PPO168" s="10"/>
      <c r="PPP168" s="10"/>
      <c r="PPQ168" s="10"/>
      <c r="PPR168" s="10"/>
      <c r="PPS168" s="10"/>
      <c r="PPT168" s="10"/>
      <c r="PPU168" s="10"/>
      <c r="PPV168" s="10"/>
      <c r="PPW168" s="10"/>
      <c r="PPX168" s="10"/>
      <c r="PPY168" s="10"/>
      <c r="PPZ168" s="10"/>
      <c r="PQA168" s="10"/>
      <c r="PQB168" s="10"/>
      <c r="PQC168" s="10"/>
      <c r="PQD168" s="10"/>
      <c r="PQE168" s="10"/>
      <c r="PQF168" s="10"/>
      <c r="PQG168" s="10"/>
      <c r="PQH168" s="10"/>
      <c r="PQI168" s="10"/>
      <c r="PQJ168" s="10"/>
      <c r="PQK168" s="10"/>
      <c r="PQL168" s="10"/>
      <c r="PQM168" s="10"/>
      <c r="PQN168" s="10"/>
      <c r="PQO168" s="10"/>
      <c r="PQP168" s="10"/>
      <c r="PQQ168" s="10"/>
      <c r="PQR168" s="10"/>
      <c r="PQS168" s="10"/>
      <c r="PQT168" s="10"/>
      <c r="PQU168" s="10"/>
      <c r="PQV168" s="10"/>
      <c r="PQW168" s="10"/>
      <c r="PQX168" s="10"/>
      <c r="PQY168" s="10"/>
      <c r="PQZ168" s="10"/>
      <c r="PRA168" s="10"/>
      <c r="PRB168" s="10"/>
      <c r="PRC168" s="10"/>
      <c r="PRD168" s="10"/>
      <c r="PRE168" s="10"/>
      <c r="PRF168" s="10"/>
      <c r="PRG168" s="10"/>
      <c r="PRH168" s="10"/>
      <c r="PRI168" s="10"/>
      <c r="PRJ168" s="10"/>
      <c r="PRK168" s="10"/>
      <c r="PRL168" s="10"/>
      <c r="PRM168" s="10"/>
      <c r="PRN168" s="10"/>
      <c r="PRO168" s="10"/>
      <c r="PRP168" s="10"/>
      <c r="PRQ168" s="10"/>
      <c r="PRR168" s="10"/>
      <c r="PRS168" s="10"/>
      <c r="PRT168" s="10"/>
      <c r="PRU168" s="10"/>
      <c r="PRV168" s="10"/>
      <c r="PRW168" s="10"/>
      <c r="PRX168" s="10"/>
      <c r="PRY168" s="10"/>
      <c r="PRZ168" s="10"/>
      <c r="PSA168" s="10"/>
      <c r="PSB168" s="10"/>
      <c r="PSC168" s="10"/>
      <c r="PSD168" s="10"/>
      <c r="PSE168" s="10"/>
      <c r="PSF168" s="10"/>
      <c r="PSG168" s="10"/>
      <c r="PSH168" s="10"/>
      <c r="PSI168" s="10"/>
      <c r="PSJ168" s="10"/>
      <c r="PSK168" s="10"/>
      <c r="PSL168" s="10"/>
      <c r="PSM168" s="10"/>
      <c r="PSN168" s="10"/>
      <c r="PSO168" s="10"/>
      <c r="PSP168" s="10"/>
      <c r="PSQ168" s="10"/>
      <c r="PSR168" s="10"/>
      <c r="PSS168" s="10"/>
      <c r="PST168" s="10"/>
      <c r="PSU168" s="10"/>
      <c r="PSV168" s="10"/>
      <c r="PSW168" s="10"/>
      <c r="PSX168" s="10"/>
      <c r="PSY168" s="10"/>
      <c r="PSZ168" s="10"/>
      <c r="PTA168" s="10"/>
      <c r="PTB168" s="10"/>
      <c r="PTC168" s="10"/>
      <c r="PTD168" s="10"/>
      <c r="PTE168" s="10"/>
      <c r="PTF168" s="10"/>
      <c r="PTG168" s="10"/>
      <c r="PTH168" s="10"/>
      <c r="PTI168" s="10"/>
      <c r="PTJ168" s="10"/>
      <c r="PTK168" s="10"/>
      <c r="PTL168" s="10"/>
      <c r="PTM168" s="10"/>
      <c r="PTN168" s="10"/>
      <c r="PTO168" s="10"/>
      <c r="PTP168" s="10"/>
      <c r="PTQ168" s="10"/>
      <c r="PTR168" s="10"/>
      <c r="PTS168" s="10"/>
      <c r="PTT168" s="10"/>
      <c r="PTU168" s="10"/>
      <c r="PTV168" s="10"/>
      <c r="PTW168" s="10"/>
      <c r="PTX168" s="10"/>
      <c r="PTY168" s="10"/>
      <c r="PTZ168" s="10"/>
      <c r="PUA168" s="10"/>
      <c r="PUB168" s="10"/>
      <c r="PUC168" s="10"/>
      <c r="PUD168" s="10"/>
      <c r="PUE168" s="10"/>
      <c r="PUF168" s="10"/>
      <c r="PUG168" s="10"/>
      <c r="PUH168" s="10"/>
      <c r="PUI168" s="10"/>
      <c r="PUJ168" s="10"/>
      <c r="PUK168" s="10"/>
      <c r="PUL168" s="10"/>
      <c r="PUM168" s="10"/>
      <c r="PUN168" s="10"/>
      <c r="PUO168" s="10"/>
      <c r="PUP168" s="10"/>
      <c r="PUQ168" s="10"/>
      <c r="PUR168" s="10"/>
      <c r="PUS168" s="10"/>
      <c r="PUT168" s="10"/>
      <c r="PUU168" s="10"/>
      <c r="PUV168" s="10"/>
      <c r="PUW168" s="10"/>
      <c r="PUX168" s="10"/>
      <c r="PUY168" s="10"/>
      <c r="PUZ168" s="10"/>
      <c r="PVA168" s="10"/>
      <c r="PVB168" s="10"/>
      <c r="PVC168" s="10"/>
      <c r="PVD168" s="10"/>
      <c r="PVE168" s="10"/>
      <c r="PVF168" s="10"/>
      <c r="PVG168" s="10"/>
      <c r="PVH168" s="10"/>
      <c r="PVI168" s="10"/>
      <c r="PVJ168" s="10"/>
      <c r="PVK168" s="10"/>
      <c r="PVL168" s="10"/>
      <c r="PVM168" s="10"/>
      <c r="PVN168" s="10"/>
      <c r="PVO168" s="10"/>
      <c r="PVP168" s="10"/>
      <c r="PVQ168" s="10"/>
      <c r="PVR168" s="10"/>
      <c r="PVS168" s="10"/>
      <c r="PVT168" s="10"/>
      <c r="PVU168" s="10"/>
      <c r="PVV168" s="10"/>
      <c r="PVW168" s="10"/>
      <c r="PVX168" s="10"/>
      <c r="PVY168" s="10"/>
      <c r="PVZ168" s="10"/>
      <c r="PWA168" s="10"/>
      <c r="PWB168" s="10"/>
      <c r="PWC168" s="10"/>
      <c r="PWD168" s="10"/>
      <c r="PWE168" s="10"/>
      <c r="PWF168" s="10"/>
      <c r="PWG168" s="10"/>
      <c r="PWH168" s="10"/>
      <c r="PWI168" s="10"/>
      <c r="PWJ168" s="10"/>
      <c r="PWK168" s="10"/>
      <c r="PWL168" s="10"/>
      <c r="PWM168" s="10"/>
      <c r="PWN168" s="10"/>
      <c r="PWO168" s="10"/>
      <c r="PWP168" s="10"/>
      <c r="PWQ168" s="10"/>
      <c r="PWR168" s="10"/>
      <c r="PWS168" s="10"/>
      <c r="PWT168" s="10"/>
      <c r="PWU168" s="10"/>
      <c r="PWV168" s="10"/>
      <c r="PWW168" s="10"/>
      <c r="PWX168" s="10"/>
      <c r="PWY168" s="10"/>
      <c r="PWZ168" s="10"/>
      <c r="PXA168" s="10"/>
      <c r="PXB168" s="10"/>
      <c r="PXC168" s="10"/>
      <c r="PXD168" s="10"/>
      <c r="PXE168" s="10"/>
      <c r="PXF168" s="10"/>
      <c r="PXG168" s="10"/>
      <c r="PXH168" s="10"/>
      <c r="PXI168" s="10"/>
      <c r="PXJ168" s="10"/>
      <c r="PXK168" s="10"/>
      <c r="PXL168" s="10"/>
      <c r="PXM168" s="10"/>
      <c r="PXN168" s="10"/>
      <c r="PXO168" s="10"/>
      <c r="PXP168" s="10"/>
      <c r="PXQ168" s="10"/>
      <c r="PXR168" s="10"/>
      <c r="PXS168" s="10"/>
      <c r="PXT168" s="10"/>
      <c r="PXU168" s="10"/>
      <c r="PXV168" s="10"/>
      <c r="PXW168" s="10"/>
      <c r="PXX168" s="10"/>
      <c r="PXY168" s="10"/>
      <c r="PXZ168" s="10"/>
      <c r="PYA168" s="10"/>
      <c r="PYB168" s="10"/>
      <c r="PYC168" s="10"/>
      <c r="PYD168" s="10"/>
      <c r="PYE168" s="10"/>
      <c r="PYF168" s="10"/>
      <c r="PYG168" s="10"/>
      <c r="PYH168" s="10"/>
      <c r="PYI168" s="10"/>
      <c r="PYJ168" s="10"/>
      <c r="PYK168" s="10"/>
      <c r="PYL168" s="10"/>
      <c r="PYM168" s="10"/>
      <c r="PYN168" s="10"/>
      <c r="PYO168" s="10"/>
      <c r="PYP168" s="10"/>
      <c r="PYQ168" s="10"/>
      <c r="PYR168" s="10"/>
      <c r="PYS168" s="10"/>
      <c r="PYT168" s="10"/>
      <c r="PYU168" s="10"/>
      <c r="PYV168" s="10"/>
      <c r="PYW168" s="10"/>
      <c r="PYX168" s="10"/>
      <c r="PYY168" s="10"/>
      <c r="PYZ168" s="10"/>
      <c r="PZA168" s="10"/>
      <c r="PZB168" s="10"/>
      <c r="PZC168" s="10"/>
      <c r="PZD168" s="10"/>
      <c r="PZE168" s="10"/>
      <c r="PZF168" s="10"/>
      <c r="PZG168" s="10"/>
      <c r="PZH168" s="10"/>
      <c r="PZI168" s="10"/>
      <c r="PZJ168" s="10"/>
      <c r="PZK168" s="10"/>
      <c r="PZL168" s="10"/>
      <c r="PZM168" s="10"/>
      <c r="PZN168" s="10"/>
      <c r="PZO168" s="10"/>
      <c r="PZP168" s="10"/>
      <c r="PZQ168" s="10"/>
      <c r="PZR168" s="10"/>
      <c r="PZS168" s="10"/>
      <c r="PZT168" s="10"/>
      <c r="PZU168" s="10"/>
      <c r="PZV168" s="10"/>
      <c r="PZW168" s="10"/>
      <c r="PZX168" s="10"/>
      <c r="PZY168" s="10"/>
      <c r="PZZ168" s="10"/>
      <c r="QAA168" s="10"/>
      <c r="QAB168" s="10"/>
      <c r="QAC168" s="10"/>
      <c r="QAD168" s="10"/>
      <c r="QAE168" s="10"/>
      <c r="QAF168" s="10"/>
      <c r="QAG168" s="10"/>
      <c r="QAH168" s="10"/>
      <c r="QAI168" s="10"/>
      <c r="QAJ168" s="10"/>
      <c r="QAK168" s="10"/>
      <c r="QAL168" s="10"/>
      <c r="QAM168" s="10"/>
      <c r="QAN168" s="10"/>
      <c r="QAO168" s="10"/>
      <c r="QAP168" s="10"/>
      <c r="QAQ168" s="10"/>
      <c r="QAR168" s="10"/>
      <c r="QAS168" s="10"/>
      <c r="QAT168" s="10"/>
      <c r="QAU168" s="10"/>
      <c r="QAV168" s="10"/>
      <c r="QAW168" s="10"/>
      <c r="QAX168" s="10"/>
      <c r="QAY168" s="10"/>
      <c r="QAZ168" s="10"/>
      <c r="QBA168" s="10"/>
      <c r="QBB168" s="10"/>
      <c r="QBC168" s="10"/>
      <c r="QBD168" s="10"/>
      <c r="QBE168" s="10"/>
      <c r="QBF168" s="10"/>
      <c r="QBG168" s="10"/>
      <c r="QBH168" s="10"/>
      <c r="QBI168" s="10"/>
      <c r="QBJ168" s="10"/>
      <c r="QBK168" s="10"/>
      <c r="QBL168" s="10"/>
      <c r="QBM168" s="10"/>
      <c r="QBN168" s="10"/>
      <c r="QBO168" s="10"/>
      <c r="QBP168" s="10"/>
      <c r="QBQ168" s="10"/>
      <c r="QBR168" s="10"/>
      <c r="QBS168" s="10"/>
      <c r="QBT168" s="10"/>
      <c r="QBU168" s="10"/>
      <c r="QBV168" s="10"/>
      <c r="QBW168" s="10"/>
      <c r="QBX168" s="10"/>
      <c r="QBY168" s="10"/>
      <c r="QBZ168" s="10"/>
      <c r="QCA168" s="10"/>
      <c r="QCB168" s="10"/>
      <c r="QCC168" s="10"/>
      <c r="QCD168" s="10"/>
      <c r="QCE168" s="10"/>
      <c r="QCF168" s="10"/>
      <c r="QCG168" s="10"/>
      <c r="QCH168" s="10"/>
      <c r="QCI168" s="10"/>
      <c r="QCJ168" s="10"/>
      <c r="QCK168" s="10"/>
      <c r="QCL168" s="10"/>
      <c r="QCM168" s="10"/>
      <c r="QCN168" s="10"/>
      <c r="QCO168" s="10"/>
      <c r="QCP168" s="10"/>
      <c r="QCQ168" s="10"/>
      <c r="QCR168" s="10"/>
      <c r="QCS168" s="10"/>
      <c r="QCT168" s="10"/>
      <c r="QCU168" s="10"/>
      <c r="QCV168" s="10"/>
      <c r="QCW168" s="10"/>
      <c r="QCX168" s="10"/>
      <c r="QCY168" s="10"/>
      <c r="QCZ168" s="10"/>
      <c r="QDA168" s="10"/>
      <c r="QDB168" s="10"/>
      <c r="QDC168" s="10"/>
      <c r="QDD168" s="10"/>
      <c r="QDE168" s="10"/>
      <c r="QDF168" s="10"/>
      <c r="QDG168" s="10"/>
      <c r="QDH168" s="10"/>
      <c r="QDI168" s="10"/>
      <c r="QDJ168" s="10"/>
      <c r="QDK168" s="10"/>
      <c r="QDL168" s="10"/>
      <c r="QDM168" s="10"/>
      <c r="QDN168" s="10"/>
      <c r="QDO168" s="10"/>
      <c r="QDP168" s="10"/>
      <c r="QDQ168" s="10"/>
      <c r="QDR168" s="10"/>
      <c r="QDS168" s="10"/>
      <c r="QDT168" s="10"/>
      <c r="QDU168" s="10"/>
      <c r="QDV168" s="10"/>
      <c r="QDW168" s="10"/>
      <c r="QDX168" s="10"/>
      <c r="QDY168" s="10"/>
      <c r="QDZ168" s="10"/>
      <c r="QEA168" s="10"/>
      <c r="QEB168" s="10"/>
      <c r="QEC168" s="10"/>
      <c r="QED168" s="10"/>
      <c r="QEE168" s="10"/>
      <c r="QEF168" s="10"/>
      <c r="QEG168" s="10"/>
      <c r="QEH168" s="10"/>
      <c r="QEI168" s="10"/>
      <c r="QEJ168" s="10"/>
      <c r="QEK168" s="10"/>
      <c r="QEL168" s="10"/>
      <c r="QEM168" s="10"/>
      <c r="QEN168" s="10"/>
      <c r="QEO168" s="10"/>
      <c r="QEP168" s="10"/>
      <c r="QEQ168" s="10"/>
      <c r="QER168" s="10"/>
      <c r="QES168" s="10"/>
      <c r="QET168" s="10"/>
      <c r="QEU168" s="10"/>
      <c r="QEV168" s="10"/>
      <c r="QEW168" s="10"/>
      <c r="QEX168" s="10"/>
      <c r="QEY168" s="10"/>
      <c r="QEZ168" s="10"/>
      <c r="QFA168" s="10"/>
      <c r="QFB168" s="10"/>
      <c r="QFC168" s="10"/>
      <c r="QFD168" s="10"/>
      <c r="QFE168" s="10"/>
      <c r="QFF168" s="10"/>
      <c r="QFG168" s="10"/>
      <c r="QFH168" s="10"/>
      <c r="QFI168" s="10"/>
      <c r="QFJ168" s="10"/>
      <c r="QFK168" s="10"/>
      <c r="QFL168" s="10"/>
      <c r="QFM168" s="10"/>
      <c r="QFN168" s="10"/>
      <c r="QFO168" s="10"/>
      <c r="QFP168" s="10"/>
      <c r="QFQ168" s="10"/>
      <c r="QFR168" s="10"/>
      <c r="QFS168" s="10"/>
      <c r="QFT168" s="10"/>
      <c r="QFU168" s="10"/>
      <c r="QFV168" s="10"/>
      <c r="QFW168" s="10"/>
      <c r="QFX168" s="10"/>
      <c r="QFY168" s="10"/>
      <c r="QFZ168" s="10"/>
      <c r="QGA168" s="10"/>
      <c r="QGB168" s="10"/>
      <c r="QGC168" s="10"/>
      <c r="QGD168" s="10"/>
      <c r="QGE168" s="10"/>
      <c r="QGF168" s="10"/>
      <c r="QGG168" s="10"/>
      <c r="QGH168" s="10"/>
      <c r="QGI168" s="10"/>
      <c r="QGJ168" s="10"/>
      <c r="QGK168" s="10"/>
      <c r="QGL168" s="10"/>
      <c r="QGM168" s="10"/>
      <c r="QGN168" s="10"/>
      <c r="QGO168" s="10"/>
      <c r="QGP168" s="10"/>
      <c r="QGQ168" s="10"/>
      <c r="QGR168" s="10"/>
      <c r="QGS168" s="10"/>
      <c r="QGT168" s="10"/>
      <c r="QGU168" s="10"/>
      <c r="QGV168" s="10"/>
      <c r="QGW168" s="10"/>
      <c r="QGX168" s="10"/>
      <c r="QGY168" s="10"/>
      <c r="QGZ168" s="10"/>
      <c r="QHA168" s="10"/>
      <c r="QHB168" s="10"/>
      <c r="QHC168" s="10"/>
      <c r="QHD168" s="10"/>
      <c r="QHE168" s="10"/>
      <c r="QHF168" s="10"/>
      <c r="QHG168" s="10"/>
      <c r="QHH168" s="10"/>
      <c r="QHI168" s="10"/>
      <c r="QHJ168" s="10"/>
      <c r="QHK168" s="10"/>
      <c r="QHL168" s="10"/>
      <c r="QHM168" s="10"/>
      <c r="QHN168" s="10"/>
      <c r="QHO168" s="10"/>
      <c r="QHP168" s="10"/>
      <c r="QHQ168" s="10"/>
      <c r="QHR168" s="10"/>
      <c r="QHS168" s="10"/>
      <c r="QHT168" s="10"/>
      <c r="QHU168" s="10"/>
      <c r="QHV168" s="10"/>
      <c r="QHW168" s="10"/>
      <c r="QHX168" s="10"/>
      <c r="QHY168" s="10"/>
      <c r="QHZ168" s="10"/>
      <c r="QIA168" s="10"/>
      <c r="QIB168" s="10"/>
      <c r="QIC168" s="10"/>
      <c r="QID168" s="10"/>
      <c r="QIE168" s="10"/>
      <c r="QIF168" s="10"/>
      <c r="QIG168" s="10"/>
      <c r="QIH168" s="10"/>
      <c r="QII168" s="10"/>
      <c r="QIJ168" s="10"/>
      <c r="QIK168" s="10"/>
      <c r="QIL168" s="10"/>
      <c r="QIM168" s="10"/>
      <c r="QIN168" s="10"/>
      <c r="QIO168" s="10"/>
      <c r="QIP168" s="10"/>
      <c r="QIQ168" s="10"/>
      <c r="QIR168" s="10"/>
      <c r="QIS168" s="10"/>
      <c r="QIT168" s="10"/>
      <c r="QIU168" s="10"/>
      <c r="QIV168" s="10"/>
      <c r="QIW168" s="10"/>
      <c r="QIX168" s="10"/>
      <c r="QIY168" s="10"/>
      <c r="QIZ168" s="10"/>
      <c r="QJA168" s="10"/>
      <c r="QJB168" s="10"/>
      <c r="QJC168" s="10"/>
      <c r="QJD168" s="10"/>
      <c r="QJE168" s="10"/>
      <c r="QJF168" s="10"/>
      <c r="QJG168" s="10"/>
      <c r="QJH168" s="10"/>
      <c r="QJI168" s="10"/>
      <c r="QJJ168" s="10"/>
      <c r="QJK168" s="10"/>
      <c r="QJL168" s="10"/>
      <c r="QJM168" s="10"/>
      <c r="QJN168" s="10"/>
      <c r="QJO168" s="10"/>
      <c r="QJP168" s="10"/>
      <c r="QJQ168" s="10"/>
      <c r="QJR168" s="10"/>
      <c r="QJS168" s="10"/>
      <c r="QJT168" s="10"/>
      <c r="QJU168" s="10"/>
      <c r="QJV168" s="10"/>
      <c r="QJW168" s="10"/>
      <c r="QJX168" s="10"/>
      <c r="QJY168" s="10"/>
      <c r="QJZ168" s="10"/>
      <c r="QKA168" s="10"/>
      <c r="QKB168" s="10"/>
      <c r="QKC168" s="10"/>
      <c r="QKD168" s="10"/>
      <c r="QKE168" s="10"/>
      <c r="QKF168" s="10"/>
      <c r="QKG168" s="10"/>
      <c r="QKH168" s="10"/>
      <c r="QKI168" s="10"/>
      <c r="QKJ168" s="10"/>
      <c r="QKK168" s="10"/>
      <c r="QKL168" s="10"/>
      <c r="QKM168" s="10"/>
      <c r="QKN168" s="10"/>
      <c r="QKO168" s="10"/>
      <c r="QKP168" s="10"/>
      <c r="QKQ168" s="10"/>
      <c r="QKR168" s="10"/>
      <c r="QKS168" s="10"/>
      <c r="QKT168" s="10"/>
      <c r="QKU168" s="10"/>
      <c r="QKV168" s="10"/>
      <c r="QKW168" s="10"/>
      <c r="QKX168" s="10"/>
      <c r="QKY168" s="10"/>
      <c r="QKZ168" s="10"/>
      <c r="QLA168" s="10"/>
      <c r="QLB168" s="10"/>
      <c r="QLC168" s="10"/>
      <c r="QLD168" s="10"/>
      <c r="QLE168" s="10"/>
      <c r="QLF168" s="10"/>
      <c r="QLG168" s="10"/>
      <c r="QLH168" s="10"/>
      <c r="QLI168" s="10"/>
      <c r="QLJ168" s="10"/>
      <c r="QLK168" s="10"/>
      <c r="QLL168" s="10"/>
      <c r="QLM168" s="10"/>
      <c r="QLN168" s="10"/>
      <c r="QLO168" s="10"/>
      <c r="QLP168" s="10"/>
      <c r="QLQ168" s="10"/>
      <c r="QLR168" s="10"/>
      <c r="QLS168" s="10"/>
      <c r="QLT168" s="10"/>
      <c r="QLU168" s="10"/>
      <c r="QLV168" s="10"/>
      <c r="QLW168" s="10"/>
      <c r="QLX168" s="10"/>
      <c r="QLY168" s="10"/>
      <c r="QLZ168" s="10"/>
      <c r="QMA168" s="10"/>
      <c r="QMB168" s="10"/>
      <c r="QMC168" s="10"/>
      <c r="QMD168" s="10"/>
      <c r="QME168" s="10"/>
      <c r="QMF168" s="10"/>
      <c r="QMG168" s="10"/>
      <c r="QMH168" s="10"/>
      <c r="QMI168" s="10"/>
      <c r="QMJ168" s="10"/>
      <c r="QMK168" s="10"/>
      <c r="QML168" s="10"/>
      <c r="QMM168" s="10"/>
      <c r="QMN168" s="10"/>
      <c r="QMO168" s="10"/>
      <c r="QMP168" s="10"/>
      <c r="QMQ168" s="10"/>
      <c r="QMR168" s="10"/>
      <c r="QMS168" s="10"/>
      <c r="QMT168" s="10"/>
      <c r="QMU168" s="10"/>
      <c r="QMV168" s="10"/>
      <c r="QMW168" s="10"/>
      <c r="QMX168" s="10"/>
      <c r="QMY168" s="10"/>
      <c r="QMZ168" s="10"/>
      <c r="QNA168" s="10"/>
      <c r="QNB168" s="10"/>
      <c r="QNC168" s="10"/>
      <c r="QND168" s="10"/>
      <c r="QNE168" s="10"/>
      <c r="QNF168" s="10"/>
      <c r="QNG168" s="10"/>
      <c r="QNH168" s="10"/>
      <c r="QNI168" s="10"/>
      <c r="QNJ168" s="10"/>
      <c r="QNK168" s="10"/>
      <c r="QNL168" s="10"/>
      <c r="QNM168" s="10"/>
      <c r="QNN168" s="10"/>
      <c r="QNO168" s="10"/>
      <c r="QNP168" s="10"/>
      <c r="QNQ168" s="10"/>
      <c r="QNR168" s="10"/>
      <c r="QNS168" s="10"/>
      <c r="QNT168" s="10"/>
      <c r="QNU168" s="10"/>
      <c r="QNV168" s="10"/>
      <c r="QNW168" s="10"/>
      <c r="QNX168" s="10"/>
      <c r="QNY168" s="10"/>
      <c r="QNZ168" s="10"/>
      <c r="QOA168" s="10"/>
      <c r="QOB168" s="10"/>
      <c r="QOC168" s="10"/>
      <c r="QOD168" s="10"/>
      <c r="QOE168" s="10"/>
      <c r="QOF168" s="10"/>
      <c r="QOG168" s="10"/>
      <c r="QOH168" s="10"/>
      <c r="QOI168" s="10"/>
      <c r="QOJ168" s="10"/>
      <c r="QOK168" s="10"/>
      <c r="QOL168" s="10"/>
      <c r="QOM168" s="10"/>
      <c r="QON168" s="10"/>
      <c r="QOO168" s="10"/>
      <c r="QOP168" s="10"/>
      <c r="QOQ168" s="10"/>
      <c r="QOR168" s="10"/>
      <c r="QOS168" s="10"/>
      <c r="QOT168" s="10"/>
      <c r="QOU168" s="10"/>
      <c r="QOV168" s="10"/>
      <c r="QOW168" s="10"/>
      <c r="QOX168" s="10"/>
      <c r="QOY168" s="10"/>
      <c r="QOZ168" s="10"/>
      <c r="QPA168" s="10"/>
      <c r="QPB168" s="10"/>
      <c r="QPC168" s="10"/>
      <c r="QPD168" s="10"/>
      <c r="QPE168" s="10"/>
      <c r="QPF168" s="10"/>
      <c r="QPG168" s="10"/>
      <c r="QPH168" s="10"/>
      <c r="QPI168" s="10"/>
      <c r="QPJ168" s="10"/>
      <c r="QPK168" s="10"/>
      <c r="QPL168" s="10"/>
      <c r="QPM168" s="10"/>
      <c r="QPN168" s="10"/>
      <c r="QPO168" s="10"/>
      <c r="QPP168" s="10"/>
      <c r="QPQ168" s="10"/>
      <c r="QPR168" s="10"/>
      <c r="QPS168" s="10"/>
      <c r="QPT168" s="10"/>
      <c r="QPU168" s="10"/>
      <c r="QPV168" s="10"/>
      <c r="QPW168" s="10"/>
      <c r="QPX168" s="10"/>
      <c r="QPY168" s="10"/>
      <c r="QPZ168" s="10"/>
      <c r="QQA168" s="10"/>
      <c r="QQB168" s="10"/>
      <c r="QQC168" s="10"/>
      <c r="QQD168" s="10"/>
      <c r="QQE168" s="10"/>
      <c r="QQF168" s="10"/>
      <c r="QQG168" s="10"/>
      <c r="QQH168" s="10"/>
      <c r="QQI168" s="10"/>
      <c r="QQJ168" s="10"/>
      <c r="QQK168" s="10"/>
      <c r="QQL168" s="10"/>
      <c r="QQM168" s="10"/>
      <c r="QQN168" s="10"/>
      <c r="QQO168" s="10"/>
      <c r="QQP168" s="10"/>
      <c r="QQQ168" s="10"/>
      <c r="QQR168" s="10"/>
      <c r="QQS168" s="10"/>
      <c r="QQT168" s="10"/>
      <c r="QQU168" s="10"/>
      <c r="QQV168" s="10"/>
      <c r="QQW168" s="10"/>
      <c r="QQX168" s="10"/>
      <c r="QQY168" s="10"/>
      <c r="QQZ168" s="10"/>
      <c r="QRA168" s="10"/>
      <c r="QRB168" s="10"/>
      <c r="QRC168" s="10"/>
      <c r="QRD168" s="10"/>
      <c r="QRE168" s="10"/>
      <c r="QRF168" s="10"/>
      <c r="QRG168" s="10"/>
      <c r="QRH168" s="10"/>
      <c r="QRI168" s="10"/>
      <c r="QRJ168" s="10"/>
      <c r="QRK168" s="10"/>
      <c r="QRL168" s="10"/>
      <c r="QRM168" s="10"/>
      <c r="QRN168" s="10"/>
      <c r="QRO168" s="10"/>
      <c r="QRP168" s="10"/>
      <c r="QRQ168" s="10"/>
      <c r="QRR168" s="10"/>
      <c r="QRS168" s="10"/>
      <c r="QRT168" s="10"/>
      <c r="QRU168" s="10"/>
      <c r="QRV168" s="10"/>
      <c r="QRW168" s="10"/>
      <c r="QRX168" s="10"/>
      <c r="QRY168" s="10"/>
      <c r="QRZ168" s="10"/>
      <c r="QSA168" s="10"/>
      <c r="QSB168" s="10"/>
      <c r="QSC168" s="10"/>
      <c r="QSD168" s="10"/>
      <c r="QSE168" s="10"/>
      <c r="QSF168" s="10"/>
      <c r="QSG168" s="10"/>
      <c r="QSH168" s="10"/>
      <c r="QSI168" s="10"/>
      <c r="QSJ168" s="10"/>
      <c r="QSK168" s="10"/>
      <c r="QSL168" s="10"/>
      <c r="QSM168" s="10"/>
      <c r="QSN168" s="10"/>
      <c r="QSO168" s="10"/>
      <c r="QSP168" s="10"/>
      <c r="QSQ168" s="10"/>
      <c r="QSR168" s="10"/>
      <c r="QSS168" s="10"/>
      <c r="QST168" s="10"/>
      <c r="QSU168" s="10"/>
      <c r="QSV168" s="10"/>
      <c r="QSW168" s="10"/>
      <c r="QSX168" s="10"/>
      <c r="QSY168" s="10"/>
      <c r="QSZ168" s="10"/>
      <c r="QTA168" s="10"/>
      <c r="QTB168" s="10"/>
      <c r="QTC168" s="10"/>
      <c r="QTD168" s="10"/>
      <c r="QTE168" s="10"/>
      <c r="QTF168" s="10"/>
      <c r="QTG168" s="10"/>
      <c r="QTH168" s="10"/>
      <c r="QTI168" s="10"/>
      <c r="QTJ168" s="10"/>
      <c r="QTK168" s="10"/>
      <c r="QTL168" s="10"/>
      <c r="QTM168" s="10"/>
      <c r="QTN168" s="10"/>
      <c r="QTO168" s="10"/>
      <c r="QTP168" s="10"/>
      <c r="QTQ168" s="10"/>
      <c r="QTR168" s="10"/>
      <c r="QTS168" s="10"/>
      <c r="QTT168" s="10"/>
      <c r="QTU168" s="10"/>
      <c r="QTV168" s="10"/>
      <c r="QTW168" s="10"/>
      <c r="QTX168" s="10"/>
      <c r="QTY168" s="10"/>
      <c r="QTZ168" s="10"/>
      <c r="QUA168" s="10"/>
      <c r="QUB168" s="10"/>
      <c r="QUC168" s="10"/>
      <c r="QUD168" s="10"/>
      <c r="QUE168" s="10"/>
      <c r="QUF168" s="10"/>
      <c r="QUG168" s="10"/>
      <c r="QUH168" s="10"/>
      <c r="QUI168" s="10"/>
      <c r="QUJ168" s="10"/>
      <c r="QUK168" s="10"/>
      <c r="QUL168" s="10"/>
      <c r="QUM168" s="10"/>
      <c r="QUN168" s="10"/>
      <c r="QUO168" s="10"/>
      <c r="QUP168" s="10"/>
      <c r="QUQ168" s="10"/>
      <c r="QUR168" s="10"/>
      <c r="QUS168" s="10"/>
      <c r="QUT168" s="10"/>
      <c r="QUU168" s="10"/>
      <c r="QUV168" s="10"/>
      <c r="QUW168" s="10"/>
      <c r="QUX168" s="10"/>
      <c r="QUY168" s="10"/>
      <c r="QUZ168" s="10"/>
      <c r="QVA168" s="10"/>
      <c r="QVB168" s="10"/>
      <c r="QVC168" s="10"/>
      <c r="QVD168" s="10"/>
      <c r="QVE168" s="10"/>
      <c r="QVF168" s="10"/>
      <c r="QVG168" s="10"/>
      <c r="QVH168" s="10"/>
      <c r="QVI168" s="10"/>
      <c r="QVJ168" s="10"/>
      <c r="QVK168" s="10"/>
      <c r="QVL168" s="10"/>
      <c r="QVM168" s="10"/>
      <c r="QVN168" s="10"/>
      <c r="QVO168" s="10"/>
      <c r="QVP168" s="10"/>
      <c r="QVQ168" s="10"/>
      <c r="QVR168" s="10"/>
      <c r="QVS168" s="10"/>
      <c r="QVT168" s="10"/>
      <c r="QVU168" s="10"/>
      <c r="QVV168" s="10"/>
      <c r="QVW168" s="10"/>
      <c r="QVX168" s="10"/>
      <c r="QVY168" s="10"/>
      <c r="QVZ168" s="10"/>
      <c r="QWA168" s="10"/>
      <c r="QWB168" s="10"/>
      <c r="QWC168" s="10"/>
      <c r="QWD168" s="10"/>
      <c r="QWE168" s="10"/>
      <c r="QWF168" s="10"/>
      <c r="QWG168" s="10"/>
      <c r="QWH168" s="10"/>
      <c r="QWI168" s="10"/>
      <c r="QWJ168" s="10"/>
      <c r="QWK168" s="10"/>
      <c r="QWL168" s="10"/>
      <c r="QWM168" s="10"/>
      <c r="QWN168" s="10"/>
      <c r="QWO168" s="10"/>
      <c r="QWP168" s="10"/>
      <c r="QWQ168" s="10"/>
      <c r="QWR168" s="10"/>
      <c r="QWS168" s="10"/>
      <c r="QWT168" s="10"/>
      <c r="QWU168" s="10"/>
      <c r="QWV168" s="10"/>
      <c r="QWW168" s="10"/>
      <c r="QWX168" s="10"/>
      <c r="QWY168" s="10"/>
      <c r="QWZ168" s="10"/>
      <c r="QXA168" s="10"/>
      <c r="QXB168" s="10"/>
      <c r="QXC168" s="10"/>
      <c r="QXD168" s="10"/>
      <c r="QXE168" s="10"/>
      <c r="QXF168" s="10"/>
      <c r="QXG168" s="10"/>
      <c r="QXH168" s="10"/>
      <c r="QXI168" s="10"/>
      <c r="QXJ168" s="10"/>
      <c r="QXK168" s="10"/>
      <c r="QXL168" s="10"/>
      <c r="QXM168" s="10"/>
      <c r="QXN168" s="10"/>
      <c r="QXO168" s="10"/>
      <c r="QXP168" s="10"/>
      <c r="QXQ168" s="10"/>
      <c r="QXR168" s="10"/>
      <c r="QXS168" s="10"/>
      <c r="QXT168" s="10"/>
      <c r="QXU168" s="10"/>
      <c r="QXV168" s="10"/>
      <c r="QXW168" s="10"/>
      <c r="QXX168" s="10"/>
      <c r="QXY168" s="10"/>
      <c r="QXZ168" s="10"/>
      <c r="QYA168" s="10"/>
      <c r="QYB168" s="10"/>
      <c r="QYC168" s="10"/>
      <c r="QYD168" s="10"/>
      <c r="QYE168" s="10"/>
      <c r="QYF168" s="10"/>
      <c r="QYG168" s="10"/>
      <c r="QYH168" s="10"/>
      <c r="QYI168" s="10"/>
      <c r="QYJ168" s="10"/>
      <c r="QYK168" s="10"/>
      <c r="QYL168" s="10"/>
      <c r="QYM168" s="10"/>
      <c r="QYN168" s="10"/>
      <c r="QYO168" s="10"/>
      <c r="QYP168" s="10"/>
      <c r="QYQ168" s="10"/>
      <c r="QYR168" s="10"/>
      <c r="QYS168" s="10"/>
      <c r="QYT168" s="10"/>
      <c r="QYU168" s="10"/>
      <c r="QYV168" s="10"/>
      <c r="QYW168" s="10"/>
      <c r="QYX168" s="10"/>
      <c r="QYY168" s="10"/>
      <c r="QYZ168" s="10"/>
      <c r="QZA168" s="10"/>
      <c r="QZB168" s="10"/>
      <c r="QZC168" s="10"/>
      <c r="QZD168" s="10"/>
      <c r="QZE168" s="10"/>
      <c r="QZF168" s="10"/>
      <c r="QZG168" s="10"/>
      <c r="QZH168" s="10"/>
      <c r="QZI168" s="10"/>
      <c r="QZJ168" s="10"/>
      <c r="QZK168" s="10"/>
      <c r="QZL168" s="10"/>
      <c r="QZM168" s="10"/>
      <c r="QZN168" s="10"/>
      <c r="QZO168" s="10"/>
      <c r="QZP168" s="10"/>
      <c r="QZQ168" s="10"/>
      <c r="QZR168" s="10"/>
      <c r="QZS168" s="10"/>
      <c r="QZT168" s="10"/>
      <c r="QZU168" s="10"/>
      <c r="QZV168" s="10"/>
      <c r="QZW168" s="10"/>
      <c r="QZX168" s="10"/>
      <c r="QZY168" s="10"/>
      <c r="QZZ168" s="10"/>
      <c r="RAA168" s="10"/>
      <c r="RAB168" s="10"/>
      <c r="RAC168" s="10"/>
      <c r="RAD168" s="10"/>
      <c r="RAE168" s="10"/>
      <c r="RAF168" s="10"/>
      <c r="RAG168" s="10"/>
      <c r="RAH168" s="10"/>
      <c r="RAI168" s="10"/>
      <c r="RAJ168" s="10"/>
      <c r="RAK168" s="10"/>
      <c r="RAL168" s="10"/>
      <c r="RAM168" s="10"/>
      <c r="RAN168" s="10"/>
      <c r="RAO168" s="10"/>
      <c r="RAP168" s="10"/>
      <c r="RAQ168" s="10"/>
      <c r="RAR168" s="10"/>
      <c r="RAS168" s="10"/>
      <c r="RAT168" s="10"/>
      <c r="RAU168" s="10"/>
      <c r="RAV168" s="10"/>
      <c r="RAW168" s="10"/>
      <c r="RAX168" s="10"/>
      <c r="RAY168" s="10"/>
      <c r="RAZ168" s="10"/>
      <c r="RBA168" s="10"/>
      <c r="RBB168" s="10"/>
      <c r="RBC168" s="10"/>
      <c r="RBD168" s="10"/>
      <c r="RBE168" s="10"/>
      <c r="RBF168" s="10"/>
      <c r="RBG168" s="10"/>
      <c r="RBH168" s="10"/>
      <c r="RBI168" s="10"/>
      <c r="RBJ168" s="10"/>
      <c r="RBK168" s="10"/>
      <c r="RBL168" s="10"/>
      <c r="RBM168" s="10"/>
      <c r="RBN168" s="10"/>
      <c r="RBO168" s="10"/>
      <c r="RBP168" s="10"/>
      <c r="RBQ168" s="10"/>
      <c r="RBR168" s="10"/>
      <c r="RBS168" s="10"/>
      <c r="RBT168" s="10"/>
      <c r="RBU168" s="10"/>
      <c r="RBV168" s="10"/>
      <c r="RBW168" s="10"/>
      <c r="RBX168" s="10"/>
      <c r="RBY168" s="10"/>
      <c r="RBZ168" s="10"/>
      <c r="RCA168" s="10"/>
      <c r="RCB168" s="10"/>
      <c r="RCC168" s="10"/>
      <c r="RCD168" s="10"/>
      <c r="RCE168" s="10"/>
      <c r="RCF168" s="10"/>
      <c r="RCG168" s="10"/>
      <c r="RCH168" s="10"/>
      <c r="RCI168" s="10"/>
      <c r="RCJ168" s="10"/>
      <c r="RCK168" s="10"/>
      <c r="RCL168" s="10"/>
      <c r="RCM168" s="10"/>
      <c r="RCN168" s="10"/>
      <c r="RCO168" s="10"/>
      <c r="RCP168" s="10"/>
      <c r="RCQ168" s="10"/>
      <c r="RCR168" s="10"/>
      <c r="RCS168" s="10"/>
      <c r="RCT168" s="10"/>
      <c r="RCU168" s="10"/>
      <c r="RCV168" s="10"/>
      <c r="RCW168" s="10"/>
      <c r="RCX168" s="10"/>
      <c r="RCY168" s="10"/>
      <c r="RCZ168" s="10"/>
      <c r="RDA168" s="10"/>
      <c r="RDB168" s="10"/>
      <c r="RDC168" s="10"/>
      <c r="RDD168" s="10"/>
      <c r="RDE168" s="10"/>
      <c r="RDF168" s="10"/>
      <c r="RDG168" s="10"/>
      <c r="RDH168" s="10"/>
      <c r="RDI168" s="10"/>
      <c r="RDJ168" s="10"/>
      <c r="RDK168" s="10"/>
      <c r="RDL168" s="10"/>
      <c r="RDM168" s="10"/>
      <c r="RDN168" s="10"/>
      <c r="RDO168" s="10"/>
      <c r="RDP168" s="10"/>
      <c r="RDQ168" s="10"/>
      <c r="RDR168" s="10"/>
      <c r="RDS168" s="10"/>
      <c r="RDT168" s="10"/>
      <c r="RDU168" s="10"/>
      <c r="RDV168" s="10"/>
      <c r="RDW168" s="10"/>
      <c r="RDX168" s="10"/>
      <c r="RDY168" s="10"/>
      <c r="RDZ168" s="10"/>
      <c r="REA168" s="10"/>
      <c r="REB168" s="10"/>
      <c r="REC168" s="10"/>
      <c r="RED168" s="10"/>
      <c r="REE168" s="10"/>
      <c r="REF168" s="10"/>
      <c r="REG168" s="10"/>
      <c r="REH168" s="10"/>
      <c r="REI168" s="10"/>
      <c r="REJ168" s="10"/>
      <c r="REK168" s="10"/>
      <c r="REL168" s="10"/>
      <c r="REM168" s="10"/>
      <c r="REN168" s="10"/>
      <c r="REO168" s="10"/>
      <c r="REP168" s="10"/>
      <c r="REQ168" s="10"/>
      <c r="RER168" s="10"/>
      <c r="RES168" s="10"/>
      <c r="RET168" s="10"/>
      <c r="REU168" s="10"/>
      <c r="REV168" s="10"/>
      <c r="REW168" s="10"/>
      <c r="REX168" s="10"/>
      <c r="REY168" s="10"/>
      <c r="REZ168" s="10"/>
      <c r="RFA168" s="10"/>
      <c r="RFB168" s="10"/>
      <c r="RFC168" s="10"/>
      <c r="RFD168" s="10"/>
      <c r="RFE168" s="10"/>
      <c r="RFF168" s="10"/>
      <c r="RFG168" s="10"/>
      <c r="RFH168" s="10"/>
      <c r="RFI168" s="10"/>
      <c r="RFJ168" s="10"/>
      <c r="RFK168" s="10"/>
      <c r="RFL168" s="10"/>
      <c r="RFM168" s="10"/>
      <c r="RFN168" s="10"/>
      <c r="RFO168" s="10"/>
      <c r="RFP168" s="10"/>
      <c r="RFQ168" s="10"/>
      <c r="RFR168" s="10"/>
      <c r="RFS168" s="10"/>
      <c r="RFT168" s="10"/>
      <c r="RFU168" s="10"/>
      <c r="RFV168" s="10"/>
      <c r="RFW168" s="10"/>
      <c r="RFX168" s="10"/>
      <c r="RFY168" s="10"/>
      <c r="RFZ168" s="10"/>
      <c r="RGA168" s="10"/>
      <c r="RGB168" s="10"/>
      <c r="RGC168" s="10"/>
      <c r="RGD168" s="10"/>
      <c r="RGE168" s="10"/>
      <c r="RGF168" s="10"/>
      <c r="RGG168" s="10"/>
      <c r="RGH168" s="10"/>
      <c r="RGI168" s="10"/>
      <c r="RGJ168" s="10"/>
      <c r="RGK168" s="10"/>
      <c r="RGL168" s="10"/>
      <c r="RGM168" s="10"/>
      <c r="RGN168" s="10"/>
      <c r="RGO168" s="10"/>
      <c r="RGP168" s="10"/>
      <c r="RGQ168" s="10"/>
      <c r="RGR168" s="10"/>
      <c r="RGS168" s="10"/>
      <c r="RGT168" s="10"/>
      <c r="RGU168" s="10"/>
      <c r="RGV168" s="10"/>
      <c r="RGW168" s="10"/>
      <c r="RGX168" s="10"/>
      <c r="RGY168" s="10"/>
      <c r="RGZ168" s="10"/>
      <c r="RHA168" s="10"/>
      <c r="RHB168" s="10"/>
      <c r="RHC168" s="10"/>
      <c r="RHD168" s="10"/>
      <c r="RHE168" s="10"/>
      <c r="RHF168" s="10"/>
      <c r="RHG168" s="10"/>
      <c r="RHH168" s="10"/>
      <c r="RHI168" s="10"/>
      <c r="RHJ168" s="10"/>
      <c r="RHK168" s="10"/>
      <c r="RHL168" s="10"/>
      <c r="RHM168" s="10"/>
      <c r="RHN168" s="10"/>
      <c r="RHO168" s="10"/>
      <c r="RHP168" s="10"/>
      <c r="RHQ168" s="10"/>
      <c r="RHR168" s="10"/>
      <c r="RHS168" s="10"/>
      <c r="RHT168" s="10"/>
      <c r="RHU168" s="10"/>
      <c r="RHV168" s="10"/>
      <c r="RHW168" s="10"/>
      <c r="RHX168" s="10"/>
      <c r="RHY168" s="10"/>
      <c r="RHZ168" s="10"/>
      <c r="RIA168" s="10"/>
      <c r="RIB168" s="10"/>
      <c r="RIC168" s="10"/>
      <c r="RID168" s="10"/>
      <c r="RIE168" s="10"/>
      <c r="RIF168" s="10"/>
      <c r="RIG168" s="10"/>
      <c r="RIH168" s="10"/>
      <c r="RII168" s="10"/>
      <c r="RIJ168" s="10"/>
      <c r="RIK168" s="10"/>
      <c r="RIL168" s="10"/>
      <c r="RIM168" s="10"/>
      <c r="RIN168" s="10"/>
      <c r="RIO168" s="10"/>
      <c r="RIP168" s="10"/>
      <c r="RIQ168" s="10"/>
      <c r="RIR168" s="10"/>
      <c r="RIS168" s="10"/>
      <c r="RIT168" s="10"/>
      <c r="RIU168" s="10"/>
      <c r="RIV168" s="10"/>
      <c r="RIW168" s="10"/>
      <c r="RIX168" s="10"/>
      <c r="RIY168" s="10"/>
      <c r="RIZ168" s="10"/>
      <c r="RJA168" s="10"/>
      <c r="RJB168" s="10"/>
      <c r="RJC168" s="10"/>
      <c r="RJD168" s="10"/>
      <c r="RJE168" s="10"/>
      <c r="RJF168" s="10"/>
      <c r="RJG168" s="10"/>
      <c r="RJH168" s="10"/>
      <c r="RJI168" s="10"/>
      <c r="RJJ168" s="10"/>
      <c r="RJK168" s="10"/>
      <c r="RJL168" s="10"/>
      <c r="RJM168" s="10"/>
      <c r="RJN168" s="10"/>
      <c r="RJO168" s="10"/>
      <c r="RJP168" s="10"/>
      <c r="RJQ168" s="10"/>
      <c r="RJR168" s="10"/>
      <c r="RJS168" s="10"/>
      <c r="RJT168" s="10"/>
      <c r="RJU168" s="10"/>
      <c r="RJV168" s="10"/>
      <c r="RJW168" s="10"/>
      <c r="RJX168" s="10"/>
      <c r="RJY168" s="10"/>
      <c r="RJZ168" s="10"/>
      <c r="RKA168" s="10"/>
      <c r="RKB168" s="10"/>
      <c r="RKC168" s="10"/>
      <c r="RKD168" s="10"/>
      <c r="RKE168" s="10"/>
      <c r="RKF168" s="10"/>
      <c r="RKG168" s="10"/>
      <c r="RKH168" s="10"/>
      <c r="RKI168" s="10"/>
      <c r="RKJ168" s="10"/>
      <c r="RKK168" s="10"/>
      <c r="RKL168" s="10"/>
      <c r="RKM168" s="10"/>
      <c r="RKN168" s="10"/>
      <c r="RKO168" s="10"/>
      <c r="RKP168" s="10"/>
      <c r="RKQ168" s="10"/>
      <c r="RKR168" s="10"/>
      <c r="RKS168" s="10"/>
      <c r="RKT168" s="10"/>
      <c r="RKU168" s="10"/>
      <c r="RKV168" s="10"/>
      <c r="RKW168" s="10"/>
      <c r="RKX168" s="10"/>
      <c r="RKY168" s="10"/>
      <c r="RKZ168" s="10"/>
      <c r="RLA168" s="10"/>
      <c r="RLB168" s="10"/>
      <c r="RLC168" s="10"/>
      <c r="RLD168" s="10"/>
      <c r="RLE168" s="10"/>
      <c r="RLF168" s="10"/>
      <c r="RLG168" s="10"/>
      <c r="RLH168" s="10"/>
      <c r="RLI168" s="10"/>
      <c r="RLJ168" s="10"/>
      <c r="RLK168" s="10"/>
      <c r="RLL168" s="10"/>
      <c r="RLM168" s="10"/>
      <c r="RLN168" s="10"/>
      <c r="RLO168" s="10"/>
      <c r="RLP168" s="10"/>
      <c r="RLQ168" s="10"/>
      <c r="RLR168" s="10"/>
      <c r="RLS168" s="10"/>
      <c r="RLT168" s="10"/>
      <c r="RLU168" s="10"/>
      <c r="RLV168" s="10"/>
      <c r="RLW168" s="10"/>
      <c r="RLX168" s="10"/>
      <c r="RLY168" s="10"/>
      <c r="RLZ168" s="10"/>
      <c r="RMA168" s="10"/>
      <c r="RMB168" s="10"/>
      <c r="RMC168" s="10"/>
      <c r="RMD168" s="10"/>
      <c r="RME168" s="10"/>
      <c r="RMF168" s="10"/>
      <c r="RMG168" s="10"/>
      <c r="RMH168" s="10"/>
      <c r="RMI168" s="10"/>
      <c r="RMJ168" s="10"/>
      <c r="RMK168" s="10"/>
      <c r="RML168" s="10"/>
      <c r="RMM168" s="10"/>
      <c r="RMN168" s="10"/>
      <c r="RMO168" s="10"/>
      <c r="RMP168" s="10"/>
      <c r="RMQ168" s="10"/>
      <c r="RMR168" s="10"/>
      <c r="RMS168" s="10"/>
      <c r="RMT168" s="10"/>
      <c r="RMU168" s="10"/>
      <c r="RMV168" s="10"/>
      <c r="RMW168" s="10"/>
      <c r="RMX168" s="10"/>
      <c r="RMY168" s="10"/>
      <c r="RMZ168" s="10"/>
      <c r="RNA168" s="10"/>
      <c r="RNB168" s="10"/>
      <c r="RNC168" s="10"/>
      <c r="RND168" s="10"/>
      <c r="RNE168" s="10"/>
      <c r="RNF168" s="10"/>
      <c r="RNG168" s="10"/>
      <c r="RNH168" s="10"/>
      <c r="RNI168" s="10"/>
      <c r="RNJ168" s="10"/>
      <c r="RNK168" s="10"/>
      <c r="RNL168" s="10"/>
      <c r="RNM168" s="10"/>
      <c r="RNN168" s="10"/>
      <c r="RNO168" s="10"/>
      <c r="RNP168" s="10"/>
      <c r="RNQ168" s="10"/>
      <c r="RNR168" s="10"/>
      <c r="RNS168" s="10"/>
      <c r="RNT168" s="10"/>
      <c r="RNU168" s="10"/>
      <c r="RNV168" s="10"/>
      <c r="RNW168" s="10"/>
      <c r="RNX168" s="10"/>
      <c r="RNY168" s="10"/>
      <c r="RNZ168" s="10"/>
      <c r="ROA168" s="10"/>
      <c r="ROB168" s="10"/>
      <c r="ROC168" s="10"/>
      <c r="ROD168" s="10"/>
      <c r="ROE168" s="10"/>
      <c r="ROF168" s="10"/>
      <c r="ROG168" s="10"/>
      <c r="ROH168" s="10"/>
      <c r="ROI168" s="10"/>
      <c r="ROJ168" s="10"/>
      <c r="ROK168" s="10"/>
      <c r="ROL168" s="10"/>
      <c r="ROM168" s="10"/>
      <c r="RON168" s="10"/>
      <c r="ROO168" s="10"/>
      <c r="ROP168" s="10"/>
      <c r="ROQ168" s="10"/>
      <c r="ROR168" s="10"/>
      <c r="ROS168" s="10"/>
      <c r="ROT168" s="10"/>
      <c r="ROU168" s="10"/>
      <c r="ROV168" s="10"/>
      <c r="ROW168" s="10"/>
      <c r="ROX168" s="10"/>
      <c r="ROY168" s="10"/>
      <c r="ROZ168" s="10"/>
      <c r="RPA168" s="10"/>
      <c r="RPB168" s="10"/>
      <c r="RPC168" s="10"/>
      <c r="RPD168" s="10"/>
      <c r="RPE168" s="10"/>
      <c r="RPF168" s="10"/>
      <c r="RPG168" s="10"/>
      <c r="RPH168" s="10"/>
      <c r="RPI168" s="10"/>
      <c r="RPJ168" s="10"/>
      <c r="RPK168" s="10"/>
      <c r="RPL168" s="10"/>
      <c r="RPM168" s="10"/>
      <c r="RPN168" s="10"/>
      <c r="RPO168" s="10"/>
      <c r="RPP168" s="10"/>
      <c r="RPQ168" s="10"/>
      <c r="RPR168" s="10"/>
      <c r="RPS168" s="10"/>
      <c r="RPT168" s="10"/>
      <c r="RPU168" s="10"/>
      <c r="RPV168" s="10"/>
      <c r="RPW168" s="10"/>
      <c r="RPX168" s="10"/>
      <c r="RPY168" s="10"/>
      <c r="RPZ168" s="10"/>
      <c r="RQA168" s="10"/>
      <c r="RQB168" s="10"/>
      <c r="RQC168" s="10"/>
      <c r="RQD168" s="10"/>
      <c r="RQE168" s="10"/>
      <c r="RQF168" s="10"/>
      <c r="RQG168" s="10"/>
      <c r="RQH168" s="10"/>
      <c r="RQI168" s="10"/>
      <c r="RQJ168" s="10"/>
      <c r="RQK168" s="10"/>
      <c r="RQL168" s="10"/>
      <c r="RQM168" s="10"/>
      <c r="RQN168" s="10"/>
      <c r="RQO168" s="10"/>
      <c r="RQP168" s="10"/>
      <c r="RQQ168" s="10"/>
      <c r="RQR168" s="10"/>
      <c r="RQS168" s="10"/>
      <c r="RQT168" s="10"/>
      <c r="RQU168" s="10"/>
      <c r="RQV168" s="10"/>
      <c r="RQW168" s="10"/>
      <c r="RQX168" s="10"/>
      <c r="RQY168" s="10"/>
      <c r="RQZ168" s="10"/>
      <c r="RRA168" s="10"/>
      <c r="RRB168" s="10"/>
      <c r="RRC168" s="10"/>
      <c r="RRD168" s="10"/>
      <c r="RRE168" s="10"/>
      <c r="RRF168" s="10"/>
      <c r="RRG168" s="10"/>
      <c r="RRH168" s="10"/>
      <c r="RRI168" s="10"/>
      <c r="RRJ168" s="10"/>
      <c r="RRK168" s="10"/>
      <c r="RRL168" s="10"/>
      <c r="RRM168" s="10"/>
      <c r="RRN168" s="10"/>
      <c r="RRO168" s="10"/>
      <c r="RRP168" s="10"/>
      <c r="RRQ168" s="10"/>
      <c r="RRR168" s="10"/>
      <c r="RRS168" s="10"/>
      <c r="RRT168" s="10"/>
      <c r="RRU168" s="10"/>
      <c r="RRV168" s="10"/>
      <c r="RRW168" s="10"/>
      <c r="RRX168" s="10"/>
      <c r="RRY168" s="10"/>
      <c r="RRZ168" s="10"/>
      <c r="RSA168" s="10"/>
      <c r="RSB168" s="10"/>
      <c r="RSC168" s="10"/>
      <c r="RSD168" s="10"/>
      <c r="RSE168" s="10"/>
      <c r="RSF168" s="10"/>
      <c r="RSG168" s="10"/>
      <c r="RSH168" s="10"/>
      <c r="RSI168" s="10"/>
      <c r="RSJ168" s="10"/>
      <c r="RSK168" s="10"/>
      <c r="RSL168" s="10"/>
      <c r="RSM168" s="10"/>
      <c r="RSN168" s="10"/>
      <c r="RSO168" s="10"/>
      <c r="RSP168" s="10"/>
      <c r="RSQ168" s="10"/>
      <c r="RSR168" s="10"/>
      <c r="RSS168" s="10"/>
      <c r="RST168" s="10"/>
      <c r="RSU168" s="10"/>
      <c r="RSV168" s="10"/>
      <c r="RSW168" s="10"/>
      <c r="RSX168" s="10"/>
      <c r="RSY168" s="10"/>
      <c r="RSZ168" s="10"/>
      <c r="RTA168" s="10"/>
      <c r="RTB168" s="10"/>
      <c r="RTC168" s="10"/>
      <c r="RTD168" s="10"/>
      <c r="RTE168" s="10"/>
      <c r="RTF168" s="10"/>
      <c r="RTG168" s="10"/>
      <c r="RTH168" s="10"/>
      <c r="RTI168" s="10"/>
      <c r="RTJ168" s="10"/>
      <c r="RTK168" s="10"/>
      <c r="RTL168" s="10"/>
      <c r="RTM168" s="10"/>
      <c r="RTN168" s="10"/>
      <c r="RTO168" s="10"/>
      <c r="RTP168" s="10"/>
      <c r="RTQ168" s="10"/>
      <c r="RTR168" s="10"/>
      <c r="RTS168" s="10"/>
      <c r="RTT168" s="10"/>
      <c r="RTU168" s="10"/>
      <c r="RTV168" s="10"/>
      <c r="RTW168" s="10"/>
      <c r="RTX168" s="10"/>
      <c r="RTY168" s="10"/>
      <c r="RTZ168" s="10"/>
      <c r="RUA168" s="10"/>
      <c r="RUB168" s="10"/>
      <c r="RUC168" s="10"/>
      <c r="RUD168" s="10"/>
      <c r="RUE168" s="10"/>
      <c r="RUF168" s="10"/>
      <c r="RUG168" s="10"/>
      <c r="RUH168" s="10"/>
      <c r="RUI168" s="10"/>
      <c r="RUJ168" s="10"/>
      <c r="RUK168" s="10"/>
      <c r="RUL168" s="10"/>
      <c r="RUM168" s="10"/>
      <c r="RUN168" s="10"/>
      <c r="RUO168" s="10"/>
      <c r="RUP168" s="10"/>
      <c r="RUQ168" s="10"/>
      <c r="RUR168" s="10"/>
      <c r="RUS168" s="10"/>
      <c r="RUT168" s="10"/>
      <c r="RUU168" s="10"/>
      <c r="RUV168" s="10"/>
      <c r="RUW168" s="10"/>
      <c r="RUX168" s="10"/>
      <c r="RUY168" s="10"/>
      <c r="RUZ168" s="10"/>
      <c r="RVA168" s="10"/>
      <c r="RVB168" s="10"/>
      <c r="RVC168" s="10"/>
      <c r="RVD168" s="10"/>
      <c r="RVE168" s="10"/>
      <c r="RVF168" s="10"/>
      <c r="RVG168" s="10"/>
      <c r="RVH168" s="10"/>
      <c r="RVI168" s="10"/>
      <c r="RVJ168" s="10"/>
      <c r="RVK168" s="10"/>
      <c r="RVL168" s="10"/>
      <c r="RVM168" s="10"/>
      <c r="RVN168" s="10"/>
      <c r="RVO168" s="10"/>
      <c r="RVP168" s="10"/>
      <c r="RVQ168" s="10"/>
      <c r="RVR168" s="10"/>
      <c r="RVS168" s="10"/>
      <c r="RVT168" s="10"/>
      <c r="RVU168" s="10"/>
      <c r="RVV168" s="10"/>
      <c r="RVW168" s="10"/>
      <c r="RVX168" s="10"/>
      <c r="RVY168" s="10"/>
      <c r="RVZ168" s="10"/>
      <c r="RWA168" s="10"/>
      <c r="RWB168" s="10"/>
      <c r="RWC168" s="10"/>
      <c r="RWD168" s="10"/>
      <c r="RWE168" s="10"/>
      <c r="RWF168" s="10"/>
      <c r="RWG168" s="10"/>
      <c r="RWH168" s="10"/>
      <c r="RWI168" s="10"/>
      <c r="RWJ168" s="10"/>
      <c r="RWK168" s="10"/>
      <c r="RWL168" s="10"/>
      <c r="RWM168" s="10"/>
      <c r="RWN168" s="10"/>
      <c r="RWO168" s="10"/>
      <c r="RWP168" s="10"/>
      <c r="RWQ168" s="10"/>
      <c r="RWR168" s="10"/>
      <c r="RWS168" s="10"/>
      <c r="RWT168" s="10"/>
      <c r="RWU168" s="10"/>
      <c r="RWV168" s="10"/>
      <c r="RWW168" s="10"/>
      <c r="RWX168" s="10"/>
      <c r="RWY168" s="10"/>
      <c r="RWZ168" s="10"/>
      <c r="RXA168" s="10"/>
      <c r="RXB168" s="10"/>
      <c r="RXC168" s="10"/>
      <c r="RXD168" s="10"/>
      <c r="RXE168" s="10"/>
      <c r="RXF168" s="10"/>
      <c r="RXG168" s="10"/>
      <c r="RXH168" s="10"/>
      <c r="RXI168" s="10"/>
      <c r="RXJ168" s="10"/>
      <c r="RXK168" s="10"/>
      <c r="RXL168" s="10"/>
      <c r="RXM168" s="10"/>
      <c r="RXN168" s="10"/>
      <c r="RXO168" s="10"/>
      <c r="RXP168" s="10"/>
      <c r="RXQ168" s="10"/>
      <c r="RXR168" s="10"/>
      <c r="RXS168" s="10"/>
      <c r="RXT168" s="10"/>
      <c r="RXU168" s="10"/>
      <c r="RXV168" s="10"/>
      <c r="RXW168" s="10"/>
      <c r="RXX168" s="10"/>
      <c r="RXY168" s="10"/>
      <c r="RXZ168" s="10"/>
      <c r="RYA168" s="10"/>
      <c r="RYB168" s="10"/>
      <c r="RYC168" s="10"/>
      <c r="RYD168" s="10"/>
      <c r="RYE168" s="10"/>
      <c r="RYF168" s="10"/>
      <c r="RYG168" s="10"/>
      <c r="RYH168" s="10"/>
      <c r="RYI168" s="10"/>
      <c r="RYJ168" s="10"/>
      <c r="RYK168" s="10"/>
      <c r="RYL168" s="10"/>
      <c r="RYM168" s="10"/>
      <c r="RYN168" s="10"/>
      <c r="RYO168" s="10"/>
      <c r="RYP168" s="10"/>
      <c r="RYQ168" s="10"/>
      <c r="RYR168" s="10"/>
      <c r="RYS168" s="10"/>
      <c r="RYT168" s="10"/>
      <c r="RYU168" s="10"/>
      <c r="RYV168" s="10"/>
      <c r="RYW168" s="10"/>
      <c r="RYX168" s="10"/>
      <c r="RYY168" s="10"/>
      <c r="RYZ168" s="10"/>
      <c r="RZA168" s="10"/>
      <c r="RZB168" s="10"/>
      <c r="RZC168" s="10"/>
      <c r="RZD168" s="10"/>
      <c r="RZE168" s="10"/>
      <c r="RZF168" s="10"/>
      <c r="RZG168" s="10"/>
      <c r="RZH168" s="10"/>
      <c r="RZI168" s="10"/>
      <c r="RZJ168" s="10"/>
      <c r="RZK168" s="10"/>
      <c r="RZL168" s="10"/>
      <c r="RZM168" s="10"/>
      <c r="RZN168" s="10"/>
      <c r="RZO168" s="10"/>
      <c r="RZP168" s="10"/>
      <c r="RZQ168" s="10"/>
      <c r="RZR168" s="10"/>
      <c r="RZS168" s="10"/>
      <c r="RZT168" s="10"/>
      <c r="RZU168" s="10"/>
      <c r="RZV168" s="10"/>
      <c r="RZW168" s="10"/>
      <c r="RZX168" s="10"/>
      <c r="RZY168" s="10"/>
      <c r="RZZ168" s="10"/>
      <c r="SAA168" s="10"/>
      <c r="SAB168" s="10"/>
      <c r="SAC168" s="10"/>
      <c r="SAD168" s="10"/>
      <c r="SAE168" s="10"/>
      <c r="SAF168" s="10"/>
      <c r="SAG168" s="10"/>
      <c r="SAH168" s="10"/>
      <c r="SAI168" s="10"/>
      <c r="SAJ168" s="10"/>
      <c r="SAK168" s="10"/>
      <c r="SAL168" s="10"/>
      <c r="SAM168" s="10"/>
      <c r="SAN168" s="10"/>
      <c r="SAO168" s="10"/>
      <c r="SAP168" s="10"/>
      <c r="SAQ168" s="10"/>
      <c r="SAR168" s="10"/>
      <c r="SAS168" s="10"/>
      <c r="SAT168" s="10"/>
      <c r="SAU168" s="10"/>
      <c r="SAV168" s="10"/>
      <c r="SAW168" s="10"/>
      <c r="SAX168" s="10"/>
      <c r="SAY168" s="10"/>
      <c r="SAZ168" s="10"/>
      <c r="SBA168" s="10"/>
      <c r="SBB168" s="10"/>
      <c r="SBC168" s="10"/>
      <c r="SBD168" s="10"/>
      <c r="SBE168" s="10"/>
      <c r="SBF168" s="10"/>
      <c r="SBG168" s="10"/>
      <c r="SBH168" s="10"/>
      <c r="SBI168" s="10"/>
      <c r="SBJ168" s="10"/>
      <c r="SBK168" s="10"/>
      <c r="SBL168" s="10"/>
      <c r="SBM168" s="10"/>
      <c r="SBN168" s="10"/>
      <c r="SBO168" s="10"/>
      <c r="SBP168" s="10"/>
      <c r="SBQ168" s="10"/>
      <c r="SBR168" s="10"/>
      <c r="SBS168" s="10"/>
      <c r="SBT168" s="10"/>
      <c r="SBU168" s="10"/>
      <c r="SBV168" s="10"/>
      <c r="SBW168" s="10"/>
      <c r="SBX168" s="10"/>
      <c r="SBY168" s="10"/>
      <c r="SBZ168" s="10"/>
      <c r="SCA168" s="10"/>
      <c r="SCB168" s="10"/>
      <c r="SCC168" s="10"/>
      <c r="SCD168" s="10"/>
      <c r="SCE168" s="10"/>
      <c r="SCF168" s="10"/>
      <c r="SCG168" s="10"/>
      <c r="SCH168" s="10"/>
      <c r="SCI168" s="10"/>
      <c r="SCJ168" s="10"/>
      <c r="SCK168" s="10"/>
      <c r="SCL168" s="10"/>
      <c r="SCM168" s="10"/>
      <c r="SCN168" s="10"/>
      <c r="SCO168" s="10"/>
      <c r="SCP168" s="10"/>
      <c r="SCQ168" s="10"/>
      <c r="SCR168" s="10"/>
      <c r="SCS168" s="10"/>
      <c r="SCT168" s="10"/>
      <c r="SCU168" s="10"/>
      <c r="SCV168" s="10"/>
      <c r="SCW168" s="10"/>
      <c r="SCX168" s="10"/>
      <c r="SCY168" s="10"/>
      <c r="SCZ168" s="10"/>
      <c r="SDA168" s="10"/>
      <c r="SDB168" s="10"/>
      <c r="SDC168" s="10"/>
      <c r="SDD168" s="10"/>
      <c r="SDE168" s="10"/>
      <c r="SDF168" s="10"/>
      <c r="SDG168" s="10"/>
      <c r="SDH168" s="10"/>
      <c r="SDI168" s="10"/>
      <c r="SDJ168" s="10"/>
      <c r="SDK168" s="10"/>
      <c r="SDL168" s="10"/>
      <c r="SDM168" s="10"/>
      <c r="SDN168" s="10"/>
      <c r="SDO168" s="10"/>
      <c r="SDP168" s="10"/>
      <c r="SDQ168" s="10"/>
      <c r="SDR168" s="10"/>
      <c r="SDS168" s="10"/>
      <c r="SDT168" s="10"/>
      <c r="SDU168" s="10"/>
      <c r="SDV168" s="10"/>
      <c r="SDW168" s="10"/>
      <c r="SDX168" s="10"/>
      <c r="SDY168" s="10"/>
      <c r="SDZ168" s="10"/>
      <c r="SEA168" s="10"/>
      <c r="SEB168" s="10"/>
      <c r="SEC168" s="10"/>
      <c r="SED168" s="10"/>
      <c r="SEE168" s="10"/>
      <c r="SEF168" s="10"/>
      <c r="SEG168" s="10"/>
      <c r="SEH168" s="10"/>
      <c r="SEI168" s="10"/>
      <c r="SEJ168" s="10"/>
      <c r="SEK168" s="10"/>
      <c r="SEL168" s="10"/>
      <c r="SEM168" s="10"/>
      <c r="SEN168" s="10"/>
      <c r="SEO168" s="10"/>
      <c r="SEP168" s="10"/>
      <c r="SEQ168" s="10"/>
      <c r="SER168" s="10"/>
      <c r="SES168" s="10"/>
      <c r="SET168" s="10"/>
      <c r="SEU168" s="10"/>
      <c r="SEV168" s="10"/>
      <c r="SEW168" s="10"/>
      <c r="SEX168" s="10"/>
      <c r="SEY168" s="10"/>
      <c r="SEZ168" s="10"/>
      <c r="SFA168" s="10"/>
      <c r="SFB168" s="10"/>
      <c r="SFC168" s="10"/>
      <c r="SFD168" s="10"/>
      <c r="SFE168" s="10"/>
      <c r="SFF168" s="10"/>
      <c r="SFG168" s="10"/>
      <c r="SFH168" s="10"/>
      <c r="SFI168" s="10"/>
      <c r="SFJ168" s="10"/>
      <c r="SFK168" s="10"/>
      <c r="SFL168" s="10"/>
      <c r="SFM168" s="10"/>
      <c r="SFN168" s="10"/>
      <c r="SFO168" s="10"/>
      <c r="SFP168" s="10"/>
      <c r="SFQ168" s="10"/>
      <c r="SFR168" s="10"/>
      <c r="SFS168" s="10"/>
      <c r="SFT168" s="10"/>
      <c r="SFU168" s="10"/>
      <c r="SFV168" s="10"/>
      <c r="SFW168" s="10"/>
      <c r="SFX168" s="10"/>
      <c r="SFY168" s="10"/>
      <c r="SFZ168" s="10"/>
      <c r="SGA168" s="10"/>
      <c r="SGB168" s="10"/>
      <c r="SGC168" s="10"/>
      <c r="SGD168" s="10"/>
      <c r="SGE168" s="10"/>
      <c r="SGF168" s="10"/>
      <c r="SGG168" s="10"/>
      <c r="SGH168" s="10"/>
      <c r="SGI168" s="10"/>
      <c r="SGJ168" s="10"/>
      <c r="SGK168" s="10"/>
      <c r="SGL168" s="10"/>
      <c r="SGM168" s="10"/>
      <c r="SGN168" s="10"/>
      <c r="SGO168" s="10"/>
      <c r="SGP168" s="10"/>
      <c r="SGQ168" s="10"/>
      <c r="SGR168" s="10"/>
      <c r="SGS168" s="10"/>
      <c r="SGT168" s="10"/>
      <c r="SGU168" s="10"/>
      <c r="SGV168" s="10"/>
      <c r="SGW168" s="10"/>
      <c r="SGX168" s="10"/>
      <c r="SGY168" s="10"/>
      <c r="SGZ168" s="10"/>
      <c r="SHA168" s="10"/>
      <c r="SHB168" s="10"/>
      <c r="SHC168" s="10"/>
      <c r="SHD168" s="10"/>
      <c r="SHE168" s="10"/>
      <c r="SHF168" s="10"/>
      <c r="SHG168" s="10"/>
      <c r="SHH168" s="10"/>
      <c r="SHI168" s="10"/>
      <c r="SHJ168" s="10"/>
      <c r="SHK168" s="10"/>
      <c r="SHL168" s="10"/>
      <c r="SHM168" s="10"/>
      <c r="SHN168" s="10"/>
      <c r="SHO168" s="10"/>
      <c r="SHP168" s="10"/>
      <c r="SHQ168" s="10"/>
      <c r="SHR168" s="10"/>
      <c r="SHS168" s="10"/>
      <c r="SHT168" s="10"/>
      <c r="SHU168" s="10"/>
      <c r="SHV168" s="10"/>
      <c r="SHW168" s="10"/>
      <c r="SHX168" s="10"/>
      <c r="SHY168" s="10"/>
      <c r="SHZ168" s="10"/>
      <c r="SIA168" s="10"/>
      <c r="SIB168" s="10"/>
      <c r="SIC168" s="10"/>
      <c r="SID168" s="10"/>
      <c r="SIE168" s="10"/>
      <c r="SIF168" s="10"/>
      <c r="SIG168" s="10"/>
      <c r="SIH168" s="10"/>
      <c r="SII168" s="10"/>
      <c r="SIJ168" s="10"/>
      <c r="SIK168" s="10"/>
      <c r="SIL168" s="10"/>
      <c r="SIM168" s="10"/>
      <c r="SIN168" s="10"/>
      <c r="SIO168" s="10"/>
      <c r="SIP168" s="10"/>
      <c r="SIQ168" s="10"/>
      <c r="SIR168" s="10"/>
      <c r="SIS168" s="10"/>
      <c r="SIT168" s="10"/>
      <c r="SIU168" s="10"/>
      <c r="SIV168" s="10"/>
      <c r="SIW168" s="10"/>
      <c r="SIX168" s="10"/>
      <c r="SIY168" s="10"/>
      <c r="SIZ168" s="10"/>
      <c r="SJA168" s="10"/>
      <c r="SJB168" s="10"/>
      <c r="SJC168" s="10"/>
      <c r="SJD168" s="10"/>
      <c r="SJE168" s="10"/>
      <c r="SJF168" s="10"/>
      <c r="SJG168" s="10"/>
      <c r="SJH168" s="10"/>
      <c r="SJI168" s="10"/>
      <c r="SJJ168" s="10"/>
      <c r="SJK168" s="10"/>
      <c r="SJL168" s="10"/>
      <c r="SJM168" s="10"/>
      <c r="SJN168" s="10"/>
      <c r="SJO168" s="10"/>
      <c r="SJP168" s="10"/>
      <c r="SJQ168" s="10"/>
      <c r="SJR168" s="10"/>
      <c r="SJS168" s="10"/>
      <c r="SJT168" s="10"/>
      <c r="SJU168" s="10"/>
      <c r="SJV168" s="10"/>
      <c r="SJW168" s="10"/>
      <c r="SJX168" s="10"/>
      <c r="SJY168" s="10"/>
      <c r="SJZ168" s="10"/>
      <c r="SKA168" s="10"/>
      <c r="SKB168" s="10"/>
      <c r="SKC168" s="10"/>
      <c r="SKD168" s="10"/>
      <c r="SKE168" s="10"/>
      <c r="SKF168" s="10"/>
      <c r="SKG168" s="10"/>
      <c r="SKH168" s="10"/>
      <c r="SKI168" s="10"/>
      <c r="SKJ168" s="10"/>
      <c r="SKK168" s="10"/>
      <c r="SKL168" s="10"/>
      <c r="SKM168" s="10"/>
      <c r="SKN168" s="10"/>
      <c r="SKO168" s="10"/>
      <c r="SKP168" s="10"/>
      <c r="SKQ168" s="10"/>
      <c r="SKR168" s="10"/>
      <c r="SKS168" s="10"/>
      <c r="SKT168" s="10"/>
      <c r="SKU168" s="10"/>
      <c r="SKV168" s="10"/>
      <c r="SKW168" s="10"/>
      <c r="SKX168" s="10"/>
      <c r="SKY168" s="10"/>
      <c r="SKZ168" s="10"/>
      <c r="SLA168" s="10"/>
      <c r="SLB168" s="10"/>
      <c r="SLC168" s="10"/>
      <c r="SLD168" s="10"/>
      <c r="SLE168" s="10"/>
      <c r="SLF168" s="10"/>
      <c r="SLG168" s="10"/>
      <c r="SLH168" s="10"/>
      <c r="SLI168" s="10"/>
      <c r="SLJ168" s="10"/>
      <c r="SLK168" s="10"/>
      <c r="SLL168" s="10"/>
      <c r="SLM168" s="10"/>
      <c r="SLN168" s="10"/>
      <c r="SLO168" s="10"/>
      <c r="SLP168" s="10"/>
      <c r="SLQ168" s="10"/>
      <c r="SLR168" s="10"/>
      <c r="SLS168" s="10"/>
      <c r="SLT168" s="10"/>
      <c r="SLU168" s="10"/>
      <c r="SLV168" s="10"/>
      <c r="SLW168" s="10"/>
      <c r="SLX168" s="10"/>
      <c r="SLY168" s="10"/>
      <c r="SLZ168" s="10"/>
      <c r="SMA168" s="10"/>
      <c r="SMB168" s="10"/>
      <c r="SMC168" s="10"/>
      <c r="SMD168" s="10"/>
      <c r="SME168" s="10"/>
      <c r="SMF168" s="10"/>
      <c r="SMG168" s="10"/>
      <c r="SMH168" s="10"/>
      <c r="SMI168" s="10"/>
      <c r="SMJ168" s="10"/>
      <c r="SMK168" s="10"/>
      <c r="SML168" s="10"/>
      <c r="SMM168" s="10"/>
      <c r="SMN168" s="10"/>
      <c r="SMO168" s="10"/>
      <c r="SMP168" s="10"/>
      <c r="SMQ168" s="10"/>
      <c r="SMR168" s="10"/>
      <c r="SMS168" s="10"/>
      <c r="SMT168" s="10"/>
      <c r="SMU168" s="10"/>
      <c r="SMV168" s="10"/>
      <c r="SMW168" s="10"/>
      <c r="SMX168" s="10"/>
      <c r="SMY168" s="10"/>
      <c r="SMZ168" s="10"/>
      <c r="SNA168" s="10"/>
      <c r="SNB168" s="10"/>
      <c r="SNC168" s="10"/>
      <c r="SND168" s="10"/>
      <c r="SNE168" s="10"/>
      <c r="SNF168" s="10"/>
      <c r="SNG168" s="10"/>
      <c r="SNH168" s="10"/>
      <c r="SNI168" s="10"/>
      <c r="SNJ168" s="10"/>
      <c r="SNK168" s="10"/>
      <c r="SNL168" s="10"/>
      <c r="SNM168" s="10"/>
      <c r="SNN168" s="10"/>
      <c r="SNO168" s="10"/>
      <c r="SNP168" s="10"/>
      <c r="SNQ168" s="10"/>
      <c r="SNR168" s="10"/>
      <c r="SNS168" s="10"/>
      <c r="SNT168" s="10"/>
      <c r="SNU168" s="10"/>
      <c r="SNV168" s="10"/>
      <c r="SNW168" s="10"/>
      <c r="SNX168" s="10"/>
      <c r="SNY168" s="10"/>
      <c r="SNZ168" s="10"/>
      <c r="SOA168" s="10"/>
      <c r="SOB168" s="10"/>
      <c r="SOC168" s="10"/>
      <c r="SOD168" s="10"/>
      <c r="SOE168" s="10"/>
      <c r="SOF168" s="10"/>
      <c r="SOG168" s="10"/>
      <c r="SOH168" s="10"/>
      <c r="SOI168" s="10"/>
      <c r="SOJ168" s="10"/>
      <c r="SOK168" s="10"/>
      <c r="SOL168" s="10"/>
      <c r="SOM168" s="10"/>
      <c r="SON168" s="10"/>
      <c r="SOO168" s="10"/>
      <c r="SOP168" s="10"/>
      <c r="SOQ168" s="10"/>
      <c r="SOR168" s="10"/>
      <c r="SOS168" s="10"/>
      <c r="SOT168" s="10"/>
      <c r="SOU168" s="10"/>
      <c r="SOV168" s="10"/>
      <c r="SOW168" s="10"/>
      <c r="SOX168" s="10"/>
      <c r="SOY168" s="10"/>
      <c r="SOZ168" s="10"/>
      <c r="SPA168" s="10"/>
      <c r="SPB168" s="10"/>
      <c r="SPC168" s="10"/>
      <c r="SPD168" s="10"/>
      <c r="SPE168" s="10"/>
      <c r="SPF168" s="10"/>
      <c r="SPG168" s="10"/>
      <c r="SPH168" s="10"/>
      <c r="SPI168" s="10"/>
      <c r="SPJ168" s="10"/>
      <c r="SPK168" s="10"/>
      <c r="SPL168" s="10"/>
      <c r="SPM168" s="10"/>
      <c r="SPN168" s="10"/>
      <c r="SPO168" s="10"/>
      <c r="SPP168" s="10"/>
      <c r="SPQ168" s="10"/>
      <c r="SPR168" s="10"/>
      <c r="SPS168" s="10"/>
      <c r="SPT168" s="10"/>
      <c r="SPU168" s="10"/>
      <c r="SPV168" s="10"/>
      <c r="SPW168" s="10"/>
      <c r="SPX168" s="10"/>
      <c r="SPY168" s="10"/>
      <c r="SPZ168" s="10"/>
      <c r="SQA168" s="10"/>
      <c r="SQB168" s="10"/>
      <c r="SQC168" s="10"/>
      <c r="SQD168" s="10"/>
      <c r="SQE168" s="10"/>
      <c r="SQF168" s="10"/>
      <c r="SQG168" s="10"/>
      <c r="SQH168" s="10"/>
      <c r="SQI168" s="10"/>
      <c r="SQJ168" s="10"/>
      <c r="SQK168" s="10"/>
      <c r="SQL168" s="10"/>
      <c r="SQM168" s="10"/>
      <c r="SQN168" s="10"/>
      <c r="SQO168" s="10"/>
      <c r="SQP168" s="10"/>
      <c r="SQQ168" s="10"/>
      <c r="SQR168" s="10"/>
      <c r="SQS168" s="10"/>
      <c r="SQT168" s="10"/>
      <c r="SQU168" s="10"/>
      <c r="SQV168" s="10"/>
      <c r="SQW168" s="10"/>
      <c r="SQX168" s="10"/>
      <c r="SQY168" s="10"/>
      <c r="SQZ168" s="10"/>
      <c r="SRA168" s="10"/>
      <c r="SRB168" s="10"/>
      <c r="SRC168" s="10"/>
      <c r="SRD168" s="10"/>
      <c r="SRE168" s="10"/>
      <c r="SRF168" s="10"/>
      <c r="SRG168" s="10"/>
      <c r="SRH168" s="10"/>
      <c r="SRI168" s="10"/>
      <c r="SRJ168" s="10"/>
      <c r="SRK168" s="10"/>
      <c r="SRL168" s="10"/>
      <c r="SRM168" s="10"/>
      <c r="SRN168" s="10"/>
      <c r="SRO168" s="10"/>
      <c r="SRP168" s="10"/>
      <c r="SRQ168" s="10"/>
      <c r="SRR168" s="10"/>
      <c r="SRS168" s="10"/>
      <c r="SRT168" s="10"/>
      <c r="SRU168" s="10"/>
      <c r="SRV168" s="10"/>
      <c r="SRW168" s="10"/>
      <c r="SRX168" s="10"/>
      <c r="SRY168" s="10"/>
      <c r="SRZ168" s="10"/>
      <c r="SSA168" s="10"/>
      <c r="SSB168" s="10"/>
      <c r="SSC168" s="10"/>
      <c r="SSD168" s="10"/>
      <c r="SSE168" s="10"/>
      <c r="SSF168" s="10"/>
      <c r="SSG168" s="10"/>
      <c r="SSH168" s="10"/>
      <c r="SSI168" s="10"/>
      <c r="SSJ168" s="10"/>
      <c r="SSK168" s="10"/>
      <c r="SSL168" s="10"/>
      <c r="SSM168" s="10"/>
      <c r="SSN168" s="10"/>
      <c r="SSO168" s="10"/>
      <c r="SSP168" s="10"/>
      <c r="SSQ168" s="10"/>
      <c r="SSR168" s="10"/>
      <c r="SSS168" s="10"/>
      <c r="SST168" s="10"/>
      <c r="SSU168" s="10"/>
      <c r="SSV168" s="10"/>
      <c r="SSW168" s="10"/>
      <c r="SSX168" s="10"/>
      <c r="SSY168" s="10"/>
      <c r="SSZ168" s="10"/>
      <c r="STA168" s="10"/>
      <c r="STB168" s="10"/>
      <c r="STC168" s="10"/>
      <c r="STD168" s="10"/>
      <c r="STE168" s="10"/>
      <c r="STF168" s="10"/>
      <c r="STG168" s="10"/>
      <c r="STH168" s="10"/>
      <c r="STI168" s="10"/>
      <c r="STJ168" s="10"/>
      <c r="STK168" s="10"/>
      <c r="STL168" s="10"/>
      <c r="STM168" s="10"/>
      <c r="STN168" s="10"/>
      <c r="STO168" s="10"/>
      <c r="STP168" s="10"/>
      <c r="STQ168" s="10"/>
      <c r="STR168" s="10"/>
      <c r="STS168" s="10"/>
      <c r="STT168" s="10"/>
      <c r="STU168" s="10"/>
      <c r="STV168" s="10"/>
      <c r="STW168" s="10"/>
      <c r="STX168" s="10"/>
      <c r="STY168" s="10"/>
      <c r="STZ168" s="10"/>
      <c r="SUA168" s="10"/>
      <c r="SUB168" s="10"/>
      <c r="SUC168" s="10"/>
      <c r="SUD168" s="10"/>
      <c r="SUE168" s="10"/>
      <c r="SUF168" s="10"/>
      <c r="SUG168" s="10"/>
      <c r="SUH168" s="10"/>
      <c r="SUI168" s="10"/>
      <c r="SUJ168" s="10"/>
      <c r="SUK168" s="10"/>
      <c r="SUL168" s="10"/>
      <c r="SUM168" s="10"/>
      <c r="SUN168" s="10"/>
      <c r="SUO168" s="10"/>
      <c r="SUP168" s="10"/>
      <c r="SUQ168" s="10"/>
      <c r="SUR168" s="10"/>
      <c r="SUS168" s="10"/>
      <c r="SUT168" s="10"/>
      <c r="SUU168" s="10"/>
      <c r="SUV168" s="10"/>
      <c r="SUW168" s="10"/>
      <c r="SUX168" s="10"/>
      <c r="SUY168" s="10"/>
      <c r="SUZ168" s="10"/>
      <c r="SVA168" s="10"/>
      <c r="SVB168" s="10"/>
      <c r="SVC168" s="10"/>
      <c r="SVD168" s="10"/>
      <c r="SVE168" s="10"/>
      <c r="SVF168" s="10"/>
      <c r="SVG168" s="10"/>
      <c r="SVH168" s="10"/>
      <c r="SVI168" s="10"/>
      <c r="SVJ168" s="10"/>
      <c r="SVK168" s="10"/>
      <c r="SVL168" s="10"/>
      <c r="SVM168" s="10"/>
      <c r="SVN168" s="10"/>
      <c r="SVO168" s="10"/>
      <c r="SVP168" s="10"/>
      <c r="SVQ168" s="10"/>
      <c r="SVR168" s="10"/>
      <c r="SVS168" s="10"/>
      <c r="SVT168" s="10"/>
      <c r="SVU168" s="10"/>
      <c r="SVV168" s="10"/>
      <c r="SVW168" s="10"/>
      <c r="SVX168" s="10"/>
      <c r="SVY168" s="10"/>
      <c r="SVZ168" s="10"/>
      <c r="SWA168" s="10"/>
      <c r="SWB168" s="10"/>
      <c r="SWC168" s="10"/>
      <c r="SWD168" s="10"/>
      <c r="SWE168" s="10"/>
      <c r="SWF168" s="10"/>
      <c r="SWG168" s="10"/>
      <c r="SWH168" s="10"/>
      <c r="SWI168" s="10"/>
      <c r="SWJ168" s="10"/>
      <c r="SWK168" s="10"/>
      <c r="SWL168" s="10"/>
      <c r="SWM168" s="10"/>
      <c r="SWN168" s="10"/>
      <c r="SWO168" s="10"/>
      <c r="SWP168" s="10"/>
      <c r="SWQ168" s="10"/>
      <c r="SWR168" s="10"/>
      <c r="SWS168" s="10"/>
      <c r="SWT168" s="10"/>
      <c r="SWU168" s="10"/>
      <c r="SWV168" s="10"/>
      <c r="SWW168" s="10"/>
      <c r="SWX168" s="10"/>
      <c r="SWY168" s="10"/>
      <c r="SWZ168" s="10"/>
      <c r="SXA168" s="10"/>
      <c r="SXB168" s="10"/>
      <c r="SXC168" s="10"/>
      <c r="SXD168" s="10"/>
      <c r="SXE168" s="10"/>
      <c r="SXF168" s="10"/>
      <c r="SXG168" s="10"/>
      <c r="SXH168" s="10"/>
      <c r="SXI168" s="10"/>
      <c r="SXJ168" s="10"/>
      <c r="SXK168" s="10"/>
      <c r="SXL168" s="10"/>
      <c r="SXM168" s="10"/>
      <c r="SXN168" s="10"/>
      <c r="SXO168" s="10"/>
      <c r="SXP168" s="10"/>
      <c r="SXQ168" s="10"/>
      <c r="SXR168" s="10"/>
      <c r="SXS168" s="10"/>
      <c r="SXT168" s="10"/>
      <c r="SXU168" s="10"/>
      <c r="SXV168" s="10"/>
      <c r="SXW168" s="10"/>
      <c r="SXX168" s="10"/>
      <c r="SXY168" s="10"/>
      <c r="SXZ168" s="10"/>
      <c r="SYA168" s="10"/>
      <c r="SYB168" s="10"/>
      <c r="SYC168" s="10"/>
      <c r="SYD168" s="10"/>
      <c r="SYE168" s="10"/>
      <c r="SYF168" s="10"/>
      <c r="SYG168" s="10"/>
      <c r="SYH168" s="10"/>
      <c r="SYI168" s="10"/>
      <c r="SYJ168" s="10"/>
      <c r="SYK168" s="10"/>
      <c r="SYL168" s="10"/>
      <c r="SYM168" s="10"/>
      <c r="SYN168" s="10"/>
      <c r="SYO168" s="10"/>
      <c r="SYP168" s="10"/>
      <c r="SYQ168" s="10"/>
      <c r="SYR168" s="10"/>
      <c r="SYS168" s="10"/>
      <c r="SYT168" s="10"/>
      <c r="SYU168" s="10"/>
      <c r="SYV168" s="10"/>
      <c r="SYW168" s="10"/>
      <c r="SYX168" s="10"/>
      <c r="SYY168" s="10"/>
      <c r="SYZ168" s="10"/>
      <c r="SZA168" s="10"/>
      <c r="SZB168" s="10"/>
      <c r="SZC168" s="10"/>
      <c r="SZD168" s="10"/>
      <c r="SZE168" s="10"/>
      <c r="SZF168" s="10"/>
      <c r="SZG168" s="10"/>
      <c r="SZH168" s="10"/>
      <c r="SZI168" s="10"/>
      <c r="SZJ168" s="10"/>
      <c r="SZK168" s="10"/>
      <c r="SZL168" s="10"/>
      <c r="SZM168" s="10"/>
      <c r="SZN168" s="10"/>
      <c r="SZO168" s="10"/>
      <c r="SZP168" s="10"/>
      <c r="SZQ168" s="10"/>
      <c r="SZR168" s="10"/>
      <c r="SZS168" s="10"/>
      <c r="SZT168" s="10"/>
      <c r="SZU168" s="10"/>
      <c r="SZV168" s="10"/>
      <c r="SZW168" s="10"/>
      <c r="SZX168" s="10"/>
      <c r="SZY168" s="10"/>
      <c r="SZZ168" s="10"/>
      <c r="TAA168" s="10"/>
      <c r="TAB168" s="10"/>
      <c r="TAC168" s="10"/>
      <c r="TAD168" s="10"/>
      <c r="TAE168" s="10"/>
      <c r="TAF168" s="10"/>
      <c r="TAG168" s="10"/>
      <c r="TAH168" s="10"/>
      <c r="TAI168" s="10"/>
      <c r="TAJ168" s="10"/>
      <c r="TAK168" s="10"/>
      <c r="TAL168" s="10"/>
      <c r="TAM168" s="10"/>
      <c r="TAN168" s="10"/>
      <c r="TAO168" s="10"/>
      <c r="TAP168" s="10"/>
      <c r="TAQ168" s="10"/>
      <c r="TAR168" s="10"/>
      <c r="TAS168" s="10"/>
      <c r="TAT168" s="10"/>
      <c r="TAU168" s="10"/>
      <c r="TAV168" s="10"/>
      <c r="TAW168" s="10"/>
      <c r="TAX168" s="10"/>
      <c r="TAY168" s="10"/>
      <c r="TAZ168" s="10"/>
      <c r="TBA168" s="10"/>
      <c r="TBB168" s="10"/>
      <c r="TBC168" s="10"/>
      <c r="TBD168" s="10"/>
      <c r="TBE168" s="10"/>
      <c r="TBF168" s="10"/>
      <c r="TBG168" s="10"/>
      <c r="TBH168" s="10"/>
      <c r="TBI168" s="10"/>
      <c r="TBJ168" s="10"/>
      <c r="TBK168" s="10"/>
      <c r="TBL168" s="10"/>
      <c r="TBM168" s="10"/>
      <c r="TBN168" s="10"/>
      <c r="TBO168" s="10"/>
      <c r="TBP168" s="10"/>
      <c r="TBQ168" s="10"/>
      <c r="TBR168" s="10"/>
      <c r="TBS168" s="10"/>
      <c r="TBT168" s="10"/>
      <c r="TBU168" s="10"/>
      <c r="TBV168" s="10"/>
      <c r="TBW168" s="10"/>
      <c r="TBX168" s="10"/>
      <c r="TBY168" s="10"/>
      <c r="TBZ168" s="10"/>
      <c r="TCA168" s="10"/>
      <c r="TCB168" s="10"/>
      <c r="TCC168" s="10"/>
      <c r="TCD168" s="10"/>
      <c r="TCE168" s="10"/>
      <c r="TCF168" s="10"/>
      <c r="TCG168" s="10"/>
      <c r="TCH168" s="10"/>
      <c r="TCI168" s="10"/>
      <c r="TCJ168" s="10"/>
      <c r="TCK168" s="10"/>
      <c r="TCL168" s="10"/>
      <c r="TCM168" s="10"/>
      <c r="TCN168" s="10"/>
      <c r="TCO168" s="10"/>
      <c r="TCP168" s="10"/>
      <c r="TCQ168" s="10"/>
      <c r="TCR168" s="10"/>
      <c r="TCS168" s="10"/>
      <c r="TCT168" s="10"/>
      <c r="TCU168" s="10"/>
      <c r="TCV168" s="10"/>
      <c r="TCW168" s="10"/>
      <c r="TCX168" s="10"/>
      <c r="TCY168" s="10"/>
      <c r="TCZ168" s="10"/>
      <c r="TDA168" s="10"/>
      <c r="TDB168" s="10"/>
      <c r="TDC168" s="10"/>
      <c r="TDD168" s="10"/>
      <c r="TDE168" s="10"/>
      <c r="TDF168" s="10"/>
      <c r="TDG168" s="10"/>
      <c r="TDH168" s="10"/>
      <c r="TDI168" s="10"/>
      <c r="TDJ168" s="10"/>
      <c r="TDK168" s="10"/>
      <c r="TDL168" s="10"/>
      <c r="TDM168" s="10"/>
      <c r="TDN168" s="10"/>
      <c r="TDO168" s="10"/>
      <c r="TDP168" s="10"/>
      <c r="TDQ168" s="10"/>
      <c r="TDR168" s="10"/>
      <c r="TDS168" s="10"/>
      <c r="TDT168" s="10"/>
      <c r="TDU168" s="10"/>
      <c r="TDV168" s="10"/>
      <c r="TDW168" s="10"/>
      <c r="TDX168" s="10"/>
      <c r="TDY168" s="10"/>
      <c r="TDZ168" s="10"/>
      <c r="TEA168" s="10"/>
      <c r="TEB168" s="10"/>
      <c r="TEC168" s="10"/>
      <c r="TED168" s="10"/>
      <c r="TEE168" s="10"/>
      <c r="TEF168" s="10"/>
      <c r="TEG168" s="10"/>
      <c r="TEH168" s="10"/>
      <c r="TEI168" s="10"/>
      <c r="TEJ168" s="10"/>
      <c r="TEK168" s="10"/>
      <c r="TEL168" s="10"/>
      <c r="TEM168" s="10"/>
      <c r="TEN168" s="10"/>
      <c r="TEO168" s="10"/>
      <c r="TEP168" s="10"/>
      <c r="TEQ168" s="10"/>
      <c r="TER168" s="10"/>
      <c r="TES168" s="10"/>
      <c r="TET168" s="10"/>
      <c r="TEU168" s="10"/>
      <c r="TEV168" s="10"/>
      <c r="TEW168" s="10"/>
      <c r="TEX168" s="10"/>
      <c r="TEY168" s="10"/>
      <c r="TEZ168" s="10"/>
      <c r="TFA168" s="10"/>
      <c r="TFB168" s="10"/>
      <c r="TFC168" s="10"/>
      <c r="TFD168" s="10"/>
      <c r="TFE168" s="10"/>
      <c r="TFF168" s="10"/>
      <c r="TFG168" s="10"/>
      <c r="TFH168" s="10"/>
      <c r="TFI168" s="10"/>
      <c r="TFJ168" s="10"/>
      <c r="TFK168" s="10"/>
      <c r="TFL168" s="10"/>
      <c r="TFM168" s="10"/>
      <c r="TFN168" s="10"/>
      <c r="TFO168" s="10"/>
      <c r="TFP168" s="10"/>
      <c r="TFQ168" s="10"/>
      <c r="TFR168" s="10"/>
      <c r="TFS168" s="10"/>
      <c r="TFT168" s="10"/>
      <c r="TFU168" s="10"/>
      <c r="TFV168" s="10"/>
      <c r="TFW168" s="10"/>
      <c r="TFX168" s="10"/>
      <c r="TFY168" s="10"/>
      <c r="TFZ168" s="10"/>
      <c r="TGA168" s="10"/>
      <c r="TGB168" s="10"/>
      <c r="TGC168" s="10"/>
      <c r="TGD168" s="10"/>
      <c r="TGE168" s="10"/>
      <c r="TGF168" s="10"/>
      <c r="TGG168" s="10"/>
      <c r="TGH168" s="10"/>
      <c r="TGI168" s="10"/>
      <c r="TGJ168" s="10"/>
      <c r="TGK168" s="10"/>
      <c r="TGL168" s="10"/>
      <c r="TGM168" s="10"/>
      <c r="TGN168" s="10"/>
      <c r="TGO168" s="10"/>
      <c r="TGP168" s="10"/>
      <c r="TGQ168" s="10"/>
      <c r="TGR168" s="10"/>
      <c r="TGS168" s="10"/>
      <c r="TGT168" s="10"/>
      <c r="TGU168" s="10"/>
      <c r="TGV168" s="10"/>
      <c r="TGW168" s="10"/>
      <c r="TGX168" s="10"/>
      <c r="TGY168" s="10"/>
      <c r="TGZ168" s="10"/>
      <c r="THA168" s="10"/>
      <c r="THB168" s="10"/>
      <c r="THC168" s="10"/>
      <c r="THD168" s="10"/>
      <c r="THE168" s="10"/>
      <c r="THF168" s="10"/>
      <c r="THG168" s="10"/>
      <c r="THH168" s="10"/>
      <c r="THI168" s="10"/>
      <c r="THJ168" s="10"/>
      <c r="THK168" s="10"/>
      <c r="THL168" s="10"/>
      <c r="THM168" s="10"/>
      <c r="THN168" s="10"/>
      <c r="THO168" s="10"/>
      <c r="THP168" s="10"/>
      <c r="THQ168" s="10"/>
      <c r="THR168" s="10"/>
      <c r="THS168" s="10"/>
      <c r="THT168" s="10"/>
      <c r="THU168" s="10"/>
      <c r="THV168" s="10"/>
      <c r="THW168" s="10"/>
      <c r="THX168" s="10"/>
      <c r="THY168" s="10"/>
      <c r="THZ168" s="10"/>
      <c r="TIA168" s="10"/>
      <c r="TIB168" s="10"/>
      <c r="TIC168" s="10"/>
      <c r="TID168" s="10"/>
      <c r="TIE168" s="10"/>
      <c r="TIF168" s="10"/>
      <c r="TIG168" s="10"/>
      <c r="TIH168" s="10"/>
      <c r="TII168" s="10"/>
      <c r="TIJ168" s="10"/>
      <c r="TIK168" s="10"/>
      <c r="TIL168" s="10"/>
      <c r="TIM168" s="10"/>
      <c r="TIN168" s="10"/>
      <c r="TIO168" s="10"/>
      <c r="TIP168" s="10"/>
      <c r="TIQ168" s="10"/>
      <c r="TIR168" s="10"/>
      <c r="TIS168" s="10"/>
      <c r="TIT168" s="10"/>
      <c r="TIU168" s="10"/>
      <c r="TIV168" s="10"/>
      <c r="TIW168" s="10"/>
      <c r="TIX168" s="10"/>
      <c r="TIY168" s="10"/>
      <c r="TIZ168" s="10"/>
      <c r="TJA168" s="10"/>
      <c r="TJB168" s="10"/>
      <c r="TJC168" s="10"/>
      <c r="TJD168" s="10"/>
      <c r="TJE168" s="10"/>
      <c r="TJF168" s="10"/>
      <c r="TJG168" s="10"/>
      <c r="TJH168" s="10"/>
      <c r="TJI168" s="10"/>
      <c r="TJJ168" s="10"/>
      <c r="TJK168" s="10"/>
      <c r="TJL168" s="10"/>
      <c r="TJM168" s="10"/>
      <c r="TJN168" s="10"/>
      <c r="TJO168" s="10"/>
      <c r="TJP168" s="10"/>
      <c r="TJQ168" s="10"/>
      <c r="TJR168" s="10"/>
      <c r="TJS168" s="10"/>
      <c r="TJT168" s="10"/>
      <c r="TJU168" s="10"/>
      <c r="TJV168" s="10"/>
      <c r="TJW168" s="10"/>
      <c r="TJX168" s="10"/>
      <c r="TJY168" s="10"/>
      <c r="TJZ168" s="10"/>
      <c r="TKA168" s="10"/>
      <c r="TKB168" s="10"/>
      <c r="TKC168" s="10"/>
      <c r="TKD168" s="10"/>
      <c r="TKE168" s="10"/>
      <c r="TKF168" s="10"/>
      <c r="TKG168" s="10"/>
      <c r="TKH168" s="10"/>
      <c r="TKI168" s="10"/>
      <c r="TKJ168" s="10"/>
      <c r="TKK168" s="10"/>
      <c r="TKL168" s="10"/>
      <c r="TKM168" s="10"/>
      <c r="TKN168" s="10"/>
      <c r="TKO168" s="10"/>
      <c r="TKP168" s="10"/>
      <c r="TKQ168" s="10"/>
      <c r="TKR168" s="10"/>
      <c r="TKS168" s="10"/>
      <c r="TKT168" s="10"/>
      <c r="TKU168" s="10"/>
      <c r="TKV168" s="10"/>
      <c r="TKW168" s="10"/>
      <c r="TKX168" s="10"/>
      <c r="TKY168" s="10"/>
      <c r="TKZ168" s="10"/>
      <c r="TLA168" s="10"/>
      <c r="TLB168" s="10"/>
      <c r="TLC168" s="10"/>
      <c r="TLD168" s="10"/>
      <c r="TLE168" s="10"/>
      <c r="TLF168" s="10"/>
      <c r="TLG168" s="10"/>
      <c r="TLH168" s="10"/>
      <c r="TLI168" s="10"/>
      <c r="TLJ168" s="10"/>
      <c r="TLK168" s="10"/>
      <c r="TLL168" s="10"/>
      <c r="TLM168" s="10"/>
      <c r="TLN168" s="10"/>
      <c r="TLO168" s="10"/>
      <c r="TLP168" s="10"/>
      <c r="TLQ168" s="10"/>
      <c r="TLR168" s="10"/>
      <c r="TLS168" s="10"/>
      <c r="TLT168" s="10"/>
      <c r="TLU168" s="10"/>
      <c r="TLV168" s="10"/>
      <c r="TLW168" s="10"/>
      <c r="TLX168" s="10"/>
      <c r="TLY168" s="10"/>
      <c r="TLZ168" s="10"/>
      <c r="TMA168" s="10"/>
      <c r="TMB168" s="10"/>
      <c r="TMC168" s="10"/>
      <c r="TMD168" s="10"/>
      <c r="TME168" s="10"/>
      <c r="TMF168" s="10"/>
      <c r="TMG168" s="10"/>
      <c r="TMH168" s="10"/>
      <c r="TMI168" s="10"/>
      <c r="TMJ168" s="10"/>
      <c r="TMK168" s="10"/>
      <c r="TML168" s="10"/>
      <c r="TMM168" s="10"/>
      <c r="TMN168" s="10"/>
      <c r="TMO168" s="10"/>
      <c r="TMP168" s="10"/>
      <c r="TMQ168" s="10"/>
      <c r="TMR168" s="10"/>
      <c r="TMS168" s="10"/>
      <c r="TMT168" s="10"/>
      <c r="TMU168" s="10"/>
      <c r="TMV168" s="10"/>
      <c r="TMW168" s="10"/>
      <c r="TMX168" s="10"/>
      <c r="TMY168" s="10"/>
      <c r="TMZ168" s="10"/>
      <c r="TNA168" s="10"/>
      <c r="TNB168" s="10"/>
      <c r="TNC168" s="10"/>
      <c r="TND168" s="10"/>
      <c r="TNE168" s="10"/>
      <c r="TNF168" s="10"/>
      <c r="TNG168" s="10"/>
      <c r="TNH168" s="10"/>
      <c r="TNI168" s="10"/>
      <c r="TNJ168" s="10"/>
      <c r="TNK168" s="10"/>
      <c r="TNL168" s="10"/>
      <c r="TNM168" s="10"/>
      <c r="TNN168" s="10"/>
      <c r="TNO168" s="10"/>
      <c r="TNP168" s="10"/>
      <c r="TNQ168" s="10"/>
      <c r="TNR168" s="10"/>
      <c r="TNS168" s="10"/>
      <c r="TNT168" s="10"/>
      <c r="TNU168" s="10"/>
      <c r="TNV168" s="10"/>
      <c r="TNW168" s="10"/>
      <c r="TNX168" s="10"/>
      <c r="TNY168" s="10"/>
      <c r="TNZ168" s="10"/>
      <c r="TOA168" s="10"/>
      <c r="TOB168" s="10"/>
      <c r="TOC168" s="10"/>
      <c r="TOD168" s="10"/>
      <c r="TOE168" s="10"/>
      <c r="TOF168" s="10"/>
      <c r="TOG168" s="10"/>
      <c r="TOH168" s="10"/>
      <c r="TOI168" s="10"/>
      <c r="TOJ168" s="10"/>
      <c r="TOK168" s="10"/>
      <c r="TOL168" s="10"/>
      <c r="TOM168" s="10"/>
      <c r="TON168" s="10"/>
      <c r="TOO168" s="10"/>
      <c r="TOP168" s="10"/>
      <c r="TOQ168" s="10"/>
      <c r="TOR168" s="10"/>
      <c r="TOS168" s="10"/>
      <c r="TOT168" s="10"/>
      <c r="TOU168" s="10"/>
      <c r="TOV168" s="10"/>
      <c r="TOW168" s="10"/>
      <c r="TOX168" s="10"/>
      <c r="TOY168" s="10"/>
      <c r="TOZ168" s="10"/>
      <c r="TPA168" s="10"/>
      <c r="TPB168" s="10"/>
      <c r="TPC168" s="10"/>
      <c r="TPD168" s="10"/>
      <c r="TPE168" s="10"/>
      <c r="TPF168" s="10"/>
      <c r="TPG168" s="10"/>
      <c r="TPH168" s="10"/>
      <c r="TPI168" s="10"/>
      <c r="TPJ168" s="10"/>
      <c r="TPK168" s="10"/>
      <c r="TPL168" s="10"/>
      <c r="TPM168" s="10"/>
      <c r="TPN168" s="10"/>
      <c r="TPO168" s="10"/>
      <c r="TPP168" s="10"/>
      <c r="TPQ168" s="10"/>
      <c r="TPR168" s="10"/>
      <c r="TPS168" s="10"/>
      <c r="TPT168" s="10"/>
      <c r="TPU168" s="10"/>
      <c r="TPV168" s="10"/>
      <c r="TPW168" s="10"/>
      <c r="TPX168" s="10"/>
      <c r="TPY168" s="10"/>
      <c r="TPZ168" s="10"/>
      <c r="TQA168" s="10"/>
      <c r="TQB168" s="10"/>
      <c r="TQC168" s="10"/>
      <c r="TQD168" s="10"/>
      <c r="TQE168" s="10"/>
      <c r="TQF168" s="10"/>
      <c r="TQG168" s="10"/>
      <c r="TQH168" s="10"/>
      <c r="TQI168" s="10"/>
      <c r="TQJ168" s="10"/>
      <c r="TQK168" s="10"/>
      <c r="TQL168" s="10"/>
      <c r="TQM168" s="10"/>
      <c r="TQN168" s="10"/>
      <c r="TQO168" s="10"/>
      <c r="TQP168" s="10"/>
      <c r="TQQ168" s="10"/>
      <c r="TQR168" s="10"/>
      <c r="TQS168" s="10"/>
      <c r="TQT168" s="10"/>
      <c r="TQU168" s="10"/>
      <c r="TQV168" s="10"/>
      <c r="TQW168" s="10"/>
      <c r="TQX168" s="10"/>
      <c r="TQY168" s="10"/>
      <c r="TQZ168" s="10"/>
      <c r="TRA168" s="10"/>
      <c r="TRB168" s="10"/>
      <c r="TRC168" s="10"/>
      <c r="TRD168" s="10"/>
      <c r="TRE168" s="10"/>
      <c r="TRF168" s="10"/>
      <c r="TRG168" s="10"/>
      <c r="TRH168" s="10"/>
      <c r="TRI168" s="10"/>
      <c r="TRJ168" s="10"/>
      <c r="TRK168" s="10"/>
      <c r="TRL168" s="10"/>
      <c r="TRM168" s="10"/>
      <c r="TRN168" s="10"/>
      <c r="TRO168" s="10"/>
      <c r="TRP168" s="10"/>
      <c r="TRQ168" s="10"/>
      <c r="TRR168" s="10"/>
      <c r="TRS168" s="10"/>
      <c r="TRT168" s="10"/>
      <c r="TRU168" s="10"/>
      <c r="TRV168" s="10"/>
      <c r="TRW168" s="10"/>
      <c r="TRX168" s="10"/>
      <c r="TRY168" s="10"/>
      <c r="TRZ168" s="10"/>
      <c r="TSA168" s="10"/>
      <c r="TSB168" s="10"/>
      <c r="TSC168" s="10"/>
      <c r="TSD168" s="10"/>
      <c r="TSE168" s="10"/>
      <c r="TSF168" s="10"/>
      <c r="TSG168" s="10"/>
      <c r="TSH168" s="10"/>
      <c r="TSI168" s="10"/>
      <c r="TSJ168" s="10"/>
      <c r="TSK168" s="10"/>
      <c r="TSL168" s="10"/>
      <c r="TSM168" s="10"/>
      <c r="TSN168" s="10"/>
      <c r="TSO168" s="10"/>
      <c r="TSP168" s="10"/>
      <c r="TSQ168" s="10"/>
      <c r="TSR168" s="10"/>
      <c r="TSS168" s="10"/>
      <c r="TST168" s="10"/>
      <c r="TSU168" s="10"/>
      <c r="TSV168" s="10"/>
      <c r="TSW168" s="10"/>
      <c r="TSX168" s="10"/>
      <c r="TSY168" s="10"/>
      <c r="TSZ168" s="10"/>
      <c r="TTA168" s="10"/>
      <c r="TTB168" s="10"/>
      <c r="TTC168" s="10"/>
      <c r="TTD168" s="10"/>
      <c r="TTE168" s="10"/>
      <c r="TTF168" s="10"/>
      <c r="TTG168" s="10"/>
      <c r="TTH168" s="10"/>
      <c r="TTI168" s="10"/>
      <c r="TTJ168" s="10"/>
      <c r="TTK168" s="10"/>
      <c r="TTL168" s="10"/>
      <c r="TTM168" s="10"/>
      <c r="TTN168" s="10"/>
      <c r="TTO168" s="10"/>
      <c r="TTP168" s="10"/>
      <c r="TTQ168" s="10"/>
      <c r="TTR168" s="10"/>
      <c r="TTS168" s="10"/>
      <c r="TTT168" s="10"/>
      <c r="TTU168" s="10"/>
      <c r="TTV168" s="10"/>
      <c r="TTW168" s="10"/>
      <c r="TTX168" s="10"/>
      <c r="TTY168" s="10"/>
      <c r="TTZ168" s="10"/>
      <c r="TUA168" s="10"/>
      <c r="TUB168" s="10"/>
      <c r="TUC168" s="10"/>
      <c r="TUD168" s="10"/>
      <c r="TUE168" s="10"/>
      <c r="TUF168" s="10"/>
      <c r="TUG168" s="10"/>
      <c r="TUH168" s="10"/>
      <c r="TUI168" s="10"/>
      <c r="TUJ168" s="10"/>
      <c r="TUK168" s="10"/>
      <c r="TUL168" s="10"/>
      <c r="TUM168" s="10"/>
      <c r="TUN168" s="10"/>
      <c r="TUO168" s="10"/>
      <c r="TUP168" s="10"/>
      <c r="TUQ168" s="10"/>
      <c r="TUR168" s="10"/>
      <c r="TUS168" s="10"/>
      <c r="TUT168" s="10"/>
      <c r="TUU168" s="10"/>
      <c r="TUV168" s="10"/>
      <c r="TUW168" s="10"/>
      <c r="TUX168" s="10"/>
      <c r="TUY168" s="10"/>
      <c r="TUZ168" s="10"/>
      <c r="TVA168" s="10"/>
      <c r="TVB168" s="10"/>
      <c r="TVC168" s="10"/>
      <c r="TVD168" s="10"/>
      <c r="TVE168" s="10"/>
      <c r="TVF168" s="10"/>
      <c r="TVG168" s="10"/>
      <c r="TVH168" s="10"/>
      <c r="TVI168" s="10"/>
      <c r="TVJ168" s="10"/>
      <c r="TVK168" s="10"/>
      <c r="TVL168" s="10"/>
      <c r="TVM168" s="10"/>
      <c r="TVN168" s="10"/>
      <c r="TVO168" s="10"/>
      <c r="TVP168" s="10"/>
      <c r="TVQ168" s="10"/>
      <c r="TVR168" s="10"/>
      <c r="TVS168" s="10"/>
      <c r="TVT168" s="10"/>
      <c r="TVU168" s="10"/>
      <c r="TVV168" s="10"/>
      <c r="TVW168" s="10"/>
      <c r="TVX168" s="10"/>
      <c r="TVY168" s="10"/>
      <c r="TVZ168" s="10"/>
      <c r="TWA168" s="10"/>
      <c r="TWB168" s="10"/>
      <c r="TWC168" s="10"/>
      <c r="TWD168" s="10"/>
      <c r="TWE168" s="10"/>
      <c r="TWF168" s="10"/>
      <c r="TWG168" s="10"/>
      <c r="TWH168" s="10"/>
      <c r="TWI168" s="10"/>
      <c r="TWJ168" s="10"/>
      <c r="TWK168" s="10"/>
      <c r="TWL168" s="10"/>
      <c r="TWM168" s="10"/>
      <c r="TWN168" s="10"/>
      <c r="TWO168" s="10"/>
      <c r="TWP168" s="10"/>
      <c r="TWQ168" s="10"/>
      <c r="TWR168" s="10"/>
      <c r="TWS168" s="10"/>
      <c r="TWT168" s="10"/>
      <c r="TWU168" s="10"/>
      <c r="TWV168" s="10"/>
      <c r="TWW168" s="10"/>
      <c r="TWX168" s="10"/>
      <c r="TWY168" s="10"/>
      <c r="TWZ168" s="10"/>
      <c r="TXA168" s="10"/>
      <c r="TXB168" s="10"/>
      <c r="TXC168" s="10"/>
      <c r="TXD168" s="10"/>
      <c r="TXE168" s="10"/>
      <c r="TXF168" s="10"/>
      <c r="TXG168" s="10"/>
      <c r="TXH168" s="10"/>
      <c r="TXI168" s="10"/>
      <c r="TXJ168" s="10"/>
      <c r="TXK168" s="10"/>
      <c r="TXL168" s="10"/>
      <c r="TXM168" s="10"/>
      <c r="TXN168" s="10"/>
      <c r="TXO168" s="10"/>
      <c r="TXP168" s="10"/>
      <c r="TXQ168" s="10"/>
      <c r="TXR168" s="10"/>
      <c r="TXS168" s="10"/>
      <c r="TXT168" s="10"/>
      <c r="TXU168" s="10"/>
      <c r="TXV168" s="10"/>
      <c r="TXW168" s="10"/>
      <c r="TXX168" s="10"/>
      <c r="TXY168" s="10"/>
      <c r="TXZ168" s="10"/>
      <c r="TYA168" s="10"/>
      <c r="TYB168" s="10"/>
      <c r="TYC168" s="10"/>
      <c r="TYD168" s="10"/>
      <c r="TYE168" s="10"/>
      <c r="TYF168" s="10"/>
      <c r="TYG168" s="10"/>
      <c r="TYH168" s="10"/>
      <c r="TYI168" s="10"/>
      <c r="TYJ168" s="10"/>
      <c r="TYK168" s="10"/>
      <c r="TYL168" s="10"/>
      <c r="TYM168" s="10"/>
      <c r="TYN168" s="10"/>
      <c r="TYO168" s="10"/>
      <c r="TYP168" s="10"/>
      <c r="TYQ168" s="10"/>
      <c r="TYR168" s="10"/>
      <c r="TYS168" s="10"/>
      <c r="TYT168" s="10"/>
      <c r="TYU168" s="10"/>
      <c r="TYV168" s="10"/>
      <c r="TYW168" s="10"/>
      <c r="TYX168" s="10"/>
      <c r="TYY168" s="10"/>
      <c r="TYZ168" s="10"/>
      <c r="TZA168" s="10"/>
      <c r="TZB168" s="10"/>
      <c r="TZC168" s="10"/>
      <c r="TZD168" s="10"/>
      <c r="TZE168" s="10"/>
      <c r="TZF168" s="10"/>
      <c r="TZG168" s="10"/>
      <c r="TZH168" s="10"/>
      <c r="TZI168" s="10"/>
      <c r="TZJ168" s="10"/>
      <c r="TZK168" s="10"/>
      <c r="TZL168" s="10"/>
      <c r="TZM168" s="10"/>
      <c r="TZN168" s="10"/>
      <c r="TZO168" s="10"/>
      <c r="TZP168" s="10"/>
      <c r="TZQ168" s="10"/>
      <c r="TZR168" s="10"/>
      <c r="TZS168" s="10"/>
      <c r="TZT168" s="10"/>
      <c r="TZU168" s="10"/>
      <c r="TZV168" s="10"/>
      <c r="TZW168" s="10"/>
      <c r="TZX168" s="10"/>
      <c r="TZY168" s="10"/>
      <c r="TZZ168" s="10"/>
      <c r="UAA168" s="10"/>
      <c r="UAB168" s="10"/>
      <c r="UAC168" s="10"/>
      <c r="UAD168" s="10"/>
      <c r="UAE168" s="10"/>
      <c r="UAF168" s="10"/>
      <c r="UAG168" s="10"/>
      <c r="UAH168" s="10"/>
      <c r="UAI168" s="10"/>
      <c r="UAJ168" s="10"/>
      <c r="UAK168" s="10"/>
      <c r="UAL168" s="10"/>
      <c r="UAM168" s="10"/>
      <c r="UAN168" s="10"/>
      <c r="UAO168" s="10"/>
      <c r="UAP168" s="10"/>
      <c r="UAQ168" s="10"/>
      <c r="UAR168" s="10"/>
      <c r="UAS168" s="10"/>
      <c r="UAT168" s="10"/>
      <c r="UAU168" s="10"/>
      <c r="UAV168" s="10"/>
      <c r="UAW168" s="10"/>
      <c r="UAX168" s="10"/>
      <c r="UAY168" s="10"/>
      <c r="UAZ168" s="10"/>
      <c r="UBA168" s="10"/>
      <c r="UBB168" s="10"/>
      <c r="UBC168" s="10"/>
      <c r="UBD168" s="10"/>
      <c r="UBE168" s="10"/>
      <c r="UBF168" s="10"/>
      <c r="UBG168" s="10"/>
      <c r="UBH168" s="10"/>
      <c r="UBI168" s="10"/>
      <c r="UBJ168" s="10"/>
      <c r="UBK168" s="10"/>
      <c r="UBL168" s="10"/>
      <c r="UBM168" s="10"/>
      <c r="UBN168" s="10"/>
      <c r="UBO168" s="10"/>
      <c r="UBP168" s="10"/>
      <c r="UBQ168" s="10"/>
      <c r="UBR168" s="10"/>
      <c r="UBS168" s="10"/>
      <c r="UBT168" s="10"/>
      <c r="UBU168" s="10"/>
      <c r="UBV168" s="10"/>
      <c r="UBW168" s="10"/>
      <c r="UBX168" s="10"/>
      <c r="UBY168" s="10"/>
      <c r="UBZ168" s="10"/>
      <c r="UCA168" s="10"/>
      <c r="UCB168" s="10"/>
      <c r="UCC168" s="10"/>
      <c r="UCD168" s="10"/>
      <c r="UCE168" s="10"/>
      <c r="UCF168" s="10"/>
      <c r="UCG168" s="10"/>
      <c r="UCH168" s="10"/>
      <c r="UCI168" s="10"/>
      <c r="UCJ168" s="10"/>
      <c r="UCK168" s="10"/>
      <c r="UCL168" s="10"/>
      <c r="UCM168" s="10"/>
      <c r="UCN168" s="10"/>
      <c r="UCO168" s="10"/>
      <c r="UCP168" s="10"/>
      <c r="UCQ168" s="10"/>
      <c r="UCR168" s="10"/>
      <c r="UCS168" s="10"/>
      <c r="UCT168" s="10"/>
      <c r="UCU168" s="10"/>
      <c r="UCV168" s="10"/>
      <c r="UCW168" s="10"/>
      <c r="UCX168" s="10"/>
      <c r="UCY168" s="10"/>
      <c r="UCZ168" s="10"/>
      <c r="UDA168" s="10"/>
      <c r="UDB168" s="10"/>
      <c r="UDC168" s="10"/>
      <c r="UDD168" s="10"/>
      <c r="UDE168" s="10"/>
      <c r="UDF168" s="10"/>
      <c r="UDG168" s="10"/>
      <c r="UDH168" s="10"/>
      <c r="UDI168" s="10"/>
      <c r="UDJ168" s="10"/>
      <c r="UDK168" s="10"/>
      <c r="UDL168" s="10"/>
      <c r="UDM168" s="10"/>
      <c r="UDN168" s="10"/>
      <c r="UDO168" s="10"/>
      <c r="UDP168" s="10"/>
      <c r="UDQ168" s="10"/>
      <c r="UDR168" s="10"/>
      <c r="UDS168" s="10"/>
      <c r="UDT168" s="10"/>
      <c r="UDU168" s="10"/>
      <c r="UDV168" s="10"/>
      <c r="UDW168" s="10"/>
      <c r="UDX168" s="10"/>
      <c r="UDY168" s="10"/>
      <c r="UDZ168" s="10"/>
      <c r="UEA168" s="10"/>
      <c r="UEB168" s="10"/>
      <c r="UEC168" s="10"/>
      <c r="UED168" s="10"/>
      <c r="UEE168" s="10"/>
      <c r="UEF168" s="10"/>
      <c r="UEG168" s="10"/>
      <c r="UEH168" s="10"/>
      <c r="UEI168" s="10"/>
      <c r="UEJ168" s="10"/>
      <c r="UEK168" s="10"/>
      <c r="UEL168" s="10"/>
      <c r="UEM168" s="10"/>
      <c r="UEN168" s="10"/>
      <c r="UEO168" s="10"/>
      <c r="UEP168" s="10"/>
      <c r="UEQ168" s="10"/>
      <c r="UER168" s="10"/>
      <c r="UES168" s="10"/>
      <c r="UET168" s="10"/>
      <c r="UEU168" s="10"/>
      <c r="UEV168" s="10"/>
      <c r="UEW168" s="10"/>
      <c r="UEX168" s="10"/>
      <c r="UEY168" s="10"/>
      <c r="UEZ168" s="10"/>
      <c r="UFA168" s="10"/>
      <c r="UFB168" s="10"/>
      <c r="UFC168" s="10"/>
      <c r="UFD168" s="10"/>
      <c r="UFE168" s="10"/>
      <c r="UFF168" s="10"/>
      <c r="UFG168" s="10"/>
      <c r="UFH168" s="10"/>
      <c r="UFI168" s="10"/>
      <c r="UFJ168" s="10"/>
      <c r="UFK168" s="10"/>
      <c r="UFL168" s="10"/>
      <c r="UFM168" s="10"/>
      <c r="UFN168" s="10"/>
      <c r="UFO168" s="10"/>
      <c r="UFP168" s="10"/>
      <c r="UFQ168" s="10"/>
      <c r="UFR168" s="10"/>
      <c r="UFS168" s="10"/>
      <c r="UFT168" s="10"/>
      <c r="UFU168" s="10"/>
      <c r="UFV168" s="10"/>
      <c r="UFW168" s="10"/>
      <c r="UFX168" s="10"/>
      <c r="UFY168" s="10"/>
      <c r="UFZ168" s="10"/>
      <c r="UGA168" s="10"/>
      <c r="UGB168" s="10"/>
      <c r="UGC168" s="10"/>
      <c r="UGD168" s="10"/>
      <c r="UGE168" s="10"/>
      <c r="UGF168" s="10"/>
      <c r="UGG168" s="10"/>
      <c r="UGH168" s="10"/>
      <c r="UGI168" s="10"/>
      <c r="UGJ168" s="10"/>
      <c r="UGK168" s="10"/>
      <c r="UGL168" s="10"/>
      <c r="UGM168" s="10"/>
      <c r="UGN168" s="10"/>
      <c r="UGO168" s="10"/>
      <c r="UGP168" s="10"/>
      <c r="UGQ168" s="10"/>
      <c r="UGR168" s="10"/>
      <c r="UGS168" s="10"/>
      <c r="UGT168" s="10"/>
      <c r="UGU168" s="10"/>
      <c r="UGV168" s="10"/>
      <c r="UGW168" s="10"/>
      <c r="UGX168" s="10"/>
      <c r="UGY168" s="10"/>
      <c r="UGZ168" s="10"/>
      <c r="UHA168" s="10"/>
      <c r="UHB168" s="10"/>
      <c r="UHC168" s="10"/>
      <c r="UHD168" s="10"/>
      <c r="UHE168" s="10"/>
      <c r="UHF168" s="10"/>
      <c r="UHG168" s="10"/>
      <c r="UHH168" s="10"/>
      <c r="UHI168" s="10"/>
      <c r="UHJ168" s="10"/>
      <c r="UHK168" s="10"/>
      <c r="UHL168" s="10"/>
      <c r="UHM168" s="10"/>
      <c r="UHN168" s="10"/>
      <c r="UHO168" s="10"/>
      <c r="UHP168" s="10"/>
      <c r="UHQ168" s="10"/>
      <c r="UHR168" s="10"/>
      <c r="UHS168" s="10"/>
      <c r="UHT168" s="10"/>
      <c r="UHU168" s="10"/>
      <c r="UHV168" s="10"/>
      <c r="UHW168" s="10"/>
      <c r="UHX168" s="10"/>
      <c r="UHY168" s="10"/>
      <c r="UHZ168" s="10"/>
      <c r="UIA168" s="10"/>
      <c r="UIB168" s="10"/>
      <c r="UIC168" s="10"/>
      <c r="UID168" s="10"/>
      <c r="UIE168" s="10"/>
      <c r="UIF168" s="10"/>
      <c r="UIG168" s="10"/>
      <c r="UIH168" s="10"/>
      <c r="UII168" s="10"/>
      <c r="UIJ168" s="10"/>
      <c r="UIK168" s="10"/>
      <c r="UIL168" s="10"/>
      <c r="UIM168" s="10"/>
      <c r="UIN168" s="10"/>
      <c r="UIO168" s="10"/>
      <c r="UIP168" s="10"/>
      <c r="UIQ168" s="10"/>
      <c r="UIR168" s="10"/>
      <c r="UIS168" s="10"/>
      <c r="UIT168" s="10"/>
      <c r="UIU168" s="10"/>
      <c r="UIV168" s="10"/>
      <c r="UIW168" s="10"/>
      <c r="UIX168" s="10"/>
      <c r="UIY168" s="10"/>
      <c r="UIZ168" s="10"/>
      <c r="UJA168" s="10"/>
      <c r="UJB168" s="10"/>
      <c r="UJC168" s="10"/>
      <c r="UJD168" s="10"/>
      <c r="UJE168" s="10"/>
      <c r="UJF168" s="10"/>
      <c r="UJG168" s="10"/>
      <c r="UJH168" s="10"/>
      <c r="UJI168" s="10"/>
      <c r="UJJ168" s="10"/>
      <c r="UJK168" s="10"/>
      <c r="UJL168" s="10"/>
      <c r="UJM168" s="10"/>
      <c r="UJN168" s="10"/>
      <c r="UJO168" s="10"/>
      <c r="UJP168" s="10"/>
      <c r="UJQ168" s="10"/>
      <c r="UJR168" s="10"/>
      <c r="UJS168" s="10"/>
      <c r="UJT168" s="10"/>
      <c r="UJU168" s="10"/>
      <c r="UJV168" s="10"/>
      <c r="UJW168" s="10"/>
      <c r="UJX168" s="10"/>
      <c r="UJY168" s="10"/>
      <c r="UJZ168" s="10"/>
      <c r="UKA168" s="10"/>
      <c r="UKB168" s="10"/>
      <c r="UKC168" s="10"/>
      <c r="UKD168" s="10"/>
      <c r="UKE168" s="10"/>
      <c r="UKF168" s="10"/>
      <c r="UKG168" s="10"/>
      <c r="UKH168" s="10"/>
      <c r="UKI168" s="10"/>
      <c r="UKJ168" s="10"/>
      <c r="UKK168" s="10"/>
      <c r="UKL168" s="10"/>
      <c r="UKM168" s="10"/>
      <c r="UKN168" s="10"/>
      <c r="UKO168" s="10"/>
      <c r="UKP168" s="10"/>
      <c r="UKQ168" s="10"/>
      <c r="UKR168" s="10"/>
      <c r="UKS168" s="10"/>
      <c r="UKT168" s="10"/>
      <c r="UKU168" s="10"/>
      <c r="UKV168" s="10"/>
      <c r="UKW168" s="10"/>
      <c r="UKX168" s="10"/>
      <c r="UKY168" s="10"/>
      <c r="UKZ168" s="10"/>
      <c r="ULA168" s="10"/>
      <c r="ULB168" s="10"/>
      <c r="ULC168" s="10"/>
      <c r="ULD168" s="10"/>
      <c r="ULE168" s="10"/>
      <c r="ULF168" s="10"/>
      <c r="ULG168" s="10"/>
      <c r="ULH168" s="10"/>
      <c r="ULI168" s="10"/>
      <c r="ULJ168" s="10"/>
      <c r="ULK168" s="10"/>
      <c r="ULL168" s="10"/>
      <c r="ULM168" s="10"/>
      <c r="ULN168" s="10"/>
      <c r="ULO168" s="10"/>
      <c r="ULP168" s="10"/>
      <c r="ULQ168" s="10"/>
      <c r="ULR168" s="10"/>
      <c r="ULS168" s="10"/>
      <c r="ULT168" s="10"/>
      <c r="ULU168" s="10"/>
      <c r="ULV168" s="10"/>
      <c r="ULW168" s="10"/>
      <c r="ULX168" s="10"/>
      <c r="ULY168" s="10"/>
      <c r="ULZ168" s="10"/>
      <c r="UMA168" s="10"/>
      <c r="UMB168" s="10"/>
      <c r="UMC168" s="10"/>
      <c r="UMD168" s="10"/>
      <c r="UME168" s="10"/>
      <c r="UMF168" s="10"/>
      <c r="UMG168" s="10"/>
      <c r="UMH168" s="10"/>
      <c r="UMI168" s="10"/>
      <c r="UMJ168" s="10"/>
      <c r="UMK168" s="10"/>
      <c r="UML168" s="10"/>
      <c r="UMM168" s="10"/>
      <c r="UMN168" s="10"/>
      <c r="UMO168" s="10"/>
      <c r="UMP168" s="10"/>
      <c r="UMQ168" s="10"/>
      <c r="UMR168" s="10"/>
      <c r="UMS168" s="10"/>
      <c r="UMT168" s="10"/>
      <c r="UMU168" s="10"/>
      <c r="UMV168" s="10"/>
      <c r="UMW168" s="10"/>
      <c r="UMX168" s="10"/>
      <c r="UMY168" s="10"/>
      <c r="UMZ168" s="10"/>
      <c r="UNA168" s="10"/>
      <c r="UNB168" s="10"/>
      <c r="UNC168" s="10"/>
      <c r="UND168" s="10"/>
      <c r="UNE168" s="10"/>
      <c r="UNF168" s="10"/>
      <c r="UNG168" s="10"/>
      <c r="UNH168" s="10"/>
      <c r="UNI168" s="10"/>
      <c r="UNJ168" s="10"/>
      <c r="UNK168" s="10"/>
      <c r="UNL168" s="10"/>
      <c r="UNM168" s="10"/>
      <c r="UNN168" s="10"/>
      <c r="UNO168" s="10"/>
      <c r="UNP168" s="10"/>
      <c r="UNQ168" s="10"/>
      <c r="UNR168" s="10"/>
      <c r="UNS168" s="10"/>
      <c r="UNT168" s="10"/>
      <c r="UNU168" s="10"/>
      <c r="UNV168" s="10"/>
      <c r="UNW168" s="10"/>
      <c r="UNX168" s="10"/>
      <c r="UNY168" s="10"/>
      <c r="UNZ168" s="10"/>
      <c r="UOA168" s="10"/>
      <c r="UOB168" s="10"/>
      <c r="UOC168" s="10"/>
      <c r="UOD168" s="10"/>
      <c r="UOE168" s="10"/>
      <c r="UOF168" s="10"/>
      <c r="UOG168" s="10"/>
      <c r="UOH168" s="10"/>
      <c r="UOI168" s="10"/>
      <c r="UOJ168" s="10"/>
      <c r="UOK168" s="10"/>
      <c r="UOL168" s="10"/>
      <c r="UOM168" s="10"/>
      <c r="UON168" s="10"/>
      <c r="UOO168" s="10"/>
      <c r="UOP168" s="10"/>
      <c r="UOQ168" s="10"/>
      <c r="UOR168" s="10"/>
      <c r="UOS168" s="10"/>
      <c r="UOT168" s="10"/>
      <c r="UOU168" s="10"/>
      <c r="UOV168" s="10"/>
      <c r="UOW168" s="10"/>
      <c r="UOX168" s="10"/>
      <c r="UOY168" s="10"/>
      <c r="UOZ168" s="10"/>
      <c r="UPA168" s="10"/>
      <c r="UPB168" s="10"/>
      <c r="UPC168" s="10"/>
      <c r="UPD168" s="10"/>
      <c r="UPE168" s="10"/>
      <c r="UPF168" s="10"/>
      <c r="UPG168" s="10"/>
      <c r="UPH168" s="10"/>
      <c r="UPI168" s="10"/>
      <c r="UPJ168" s="10"/>
      <c r="UPK168" s="10"/>
      <c r="UPL168" s="10"/>
      <c r="UPM168" s="10"/>
      <c r="UPN168" s="10"/>
      <c r="UPO168" s="10"/>
      <c r="UPP168" s="10"/>
      <c r="UPQ168" s="10"/>
      <c r="UPR168" s="10"/>
      <c r="UPS168" s="10"/>
      <c r="UPT168" s="10"/>
      <c r="UPU168" s="10"/>
      <c r="UPV168" s="10"/>
      <c r="UPW168" s="10"/>
      <c r="UPX168" s="10"/>
      <c r="UPY168" s="10"/>
      <c r="UPZ168" s="10"/>
      <c r="UQA168" s="10"/>
      <c r="UQB168" s="10"/>
      <c r="UQC168" s="10"/>
      <c r="UQD168" s="10"/>
      <c r="UQE168" s="10"/>
      <c r="UQF168" s="10"/>
      <c r="UQG168" s="10"/>
      <c r="UQH168" s="10"/>
      <c r="UQI168" s="10"/>
      <c r="UQJ168" s="10"/>
      <c r="UQK168" s="10"/>
      <c r="UQL168" s="10"/>
      <c r="UQM168" s="10"/>
      <c r="UQN168" s="10"/>
      <c r="UQO168" s="10"/>
      <c r="UQP168" s="10"/>
      <c r="UQQ168" s="10"/>
      <c r="UQR168" s="10"/>
      <c r="UQS168" s="10"/>
      <c r="UQT168" s="10"/>
      <c r="UQU168" s="10"/>
      <c r="UQV168" s="10"/>
      <c r="UQW168" s="10"/>
      <c r="UQX168" s="10"/>
      <c r="UQY168" s="10"/>
      <c r="UQZ168" s="10"/>
      <c r="URA168" s="10"/>
      <c r="URB168" s="10"/>
      <c r="URC168" s="10"/>
      <c r="URD168" s="10"/>
      <c r="URE168" s="10"/>
      <c r="URF168" s="10"/>
      <c r="URG168" s="10"/>
      <c r="URH168" s="10"/>
      <c r="URI168" s="10"/>
      <c r="URJ168" s="10"/>
      <c r="URK168" s="10"/>
      <c r="URL168" s="10"/>
      <c r="URM168" s="10"/>
      <c r="URN168" s="10"/>
      <c r="URO168" s="10"/>
      <c r="URP168" s="10"/>
      <c r="URQ168" s="10"/>
      <c r="URR168" s="10"/>
      <c r="URS168" s="10"/>
      <c r="URT168" s="10"/>
      <c r="URU168" s="10"/>
      <c r="URV168" s="10"/>
      <c r="URW168" s="10"/>
      <c r="URX168" s="10"/>
      <c r="URY168" s="10"/>
      <c r="URZ168" s="10"/>
      <c r="USA168" s="10"/>
      <c r="USB168" s="10"/>
      <c r="USC168" s="10"/>
      <c r="USD168" s="10"/>
      <c r="USE168" s="10"/>
      <c r="USF168" s="10"/>
      <c r="USG168" s="10"/>
      <c r="USH168" s="10"/>
      <c r="USI168" s="10"/>
      <c r="USJ168" s="10"/>
      <c r="USK168" s="10"/>
      <c r="USL168" s="10"/>
      <c r="USM168" s="10"/>
      <c r="USN168" s="10"/>
      <c r="USO168" s="10"/>
      <c r="USP168" s="10"/>
      <c r="USQ168" s="10"/>
      <c r="USR168" s="10"/>
      <c r="USS168" s="10"/>
      <c r="UST168" s="10"/>
      <c r="USU168" s="10"/>
      <c r="USV168" s="10"/>
      <c r="USW168" s="10"/>
      <c r="USX168" s="10"/>
      <c r="USY168" s="10"/>
      <c r="USZ168" s="10"/>
      <c r="UTA168" s="10"/>
      <c r="UTB168" s="10"/>
      <c r="UTC168" s="10"/>
      <c r="UTD168" s="10"/>
      <c r="UTE168" s="10"/>
      <c r="UTF168" s="10"/>
      <c r="UTG168" s="10"/>
      <c r="UTH168" s="10"/>
      <c r="UTI168" s="10"/>
      <c r="UTJ168" s="10"/>
      <c r="UTK168" s="10"/>
      <c r="UTL168" s="10"/>
      <c r="UTM168" s="10"/>
      <c r="UTN168" s="10"/>
      <c r="UTO168" s="10"/>
      <c r="UTP168" s="10"/>
      <c r="UTQ168" s="10"/>
      <c r="UTR168" s="10"/>
      <c r="UTS168" s="10"/>
      <c r="UTT168" s="10"/>
      <c r="UTU168" s="10"/>
      <c r="UTV168" s="10"/>
      <c r="UTW168" s="10"/>
      <c r="UTX168" s="10"/>
      <c r="UTY168" s="10"/>
      <c r="UTZ168" s="10"/>
      <c r="UUA168" s="10"/>
      <c r="UUB168" s="10"/>
      <c r="UUC168" s="10"/>
      <c r="UUD168" s="10"/>
      <c r="UUE168" s="10"/>
      <c r="UUF168" s="10"/>
      <c r="UUG168" s="10"/>
      <c r="UUH168" s="10"/>
      <c r="UUI168" s="10"/>
      <c r="UUJ168" s="10"/>
      <c r="UUK168" s="10"/>
      <c r="UUL168" s="10"/>
      <c r="UUM168" s="10"/>
      <c r="UUN168" s="10"/>
      <c r="UUO168" s="10"/>
      <c r="UUP168" s="10"/>
      <c r="UUQ168" s="10"/>
      <c r="UUR168" s="10"/>
      <c r="UUS168" s="10"/>
      <c r="UUT168" s="10"/>
      <c r="UUU168" s="10"/>
      <c r="UUV168" s="10"/>
      <c r="UUW168" s="10"/>
      <c r="UUX168" s="10"/>
      <c r="UUY168" s="10"/>
      <c r="UUZ168" s="10"/>
      <c r="UVA168" s="10"/>
      <c r="UVB168" s="10"/>
      <c r="UVC168" s="10"/>
      <c r="UVD168" s="10"/>
      <c r="UVE168" s="10"/>
      <c r="UVF168" s="10"/>
      <c r="UVG168" s="10"/>
      <c r="UVH168" s="10"/>
      <c r="UVI168" s="10"/>
      <c r="UVJ168" s="10"/>
      <c r="UVK168" s="10"/>
      <c r="UVL168" s="10"/>
      <c r="UVM168" s="10"/>
      <c r="UVN168" s="10"/>
      <c r="UVO168" s="10"/>
      <c r="UVP168" s="10"/>
      <c r="UVQ168" s="10"/>
      <c r="UVR168" s="10"/>
      <c r="UVS168" s="10"/>
      <c r="UVT168" s="10"/>
      <c r="UVU168" s="10"/>
      <c r="UVV168" s="10"/>
      <c r="UVW168" s="10"/>
      <c r="UVX168" s="10"/>
      <c r="UVY168" s="10"/>
      <c r="UVZ168" s="10"/>
      <c r="UWA168" s="10"/>
      <c r="UWB168" s="10"/>
      <c r="UWC168" s="10"/>
      <c r="UWD168" s="10"/>
      <c r="UWE168" s="10"/>
      <c r="UWF168" s="10"/>
      <c r="UWG168" s="10"/>
      <c r="UWH168" s="10"/>
      <c r="UWI168" s="10"/>
      <c r="UWJ168" s="10"/>
      <c r="UWK168" s="10"/>
      <c r="UWL168" s="10"/>
      <c r="UWM168" s="10"/>
      <c r="UWN168" s="10"/>
      <c r="UWO168" s="10"/>
      <c r="UWP168" s="10"/>
      <c r="UWQ168" s="10"/>
      <c r="UWR168" s="10"/>
      <c r="UWS168" s="10"/>
      <c r="UWT168" s="10"/>
      <c r="UWU168" s="10"/>
      <c r="UWV168" s="10"/>
      <c r="UWW168" s="10"/>
      <c r="UWX168" s="10"/>
      <c r="UWY168" s="10"/>
      <c r="UWZ168" s="10"/>
      <c r="UXA168" s="10"/>
      <c r="UXB168" s="10"/>
      <c r="UXC168" s="10"/>
      <c r="UXD168" s="10"/>
      <c r="UXE168" s="10"/>
      <c r="UXF168" s="10"/>
      <c r="UXG168" s="10"/>
      <c r="UXH168" s="10"/>
      <c r="UXI168" s="10"/>
      <c r="UXJ168" s="10"/>
      <c r="UXK168" s="10"/>
      <c r="UXL168" s="10"/>
      <c r="UXM168" s="10"/>
      <c r="UXN168" s="10"/>
      <c r="UXO168" s="10"/>
      <c r="UXP168" s="10"/>
      <c r="UXQ168" s="10"/>
      <c r="UXR168" s="10"/>
      <c r="UXS168" s="10"/>
      <c r="UXT168" s="10"/>
      <c r="UXU168" s="10"/>
      <c r="UXV168" s="10"/>
      <c r="UXW168" s="10"/>
      <c r="UXX168" s="10"/>
      <c r="UXY168" s="10"/>
      <c r="UXZ168" s="10"/>
      <c r="UYA168" s="10"/>
      <c r="UYB168" s="10"/>
      <c r="UYC168" s="10"/>
      <c r="UYD168" s="10"/>
      <c r="UYE168" s="10"/>
      <c r="UYF168" s="10"/>
      <c r="UYG168" s="10"/>
      <c r="UYH168" s="10"/>
      <c r="UYI168" s="10"/>
      <c r="UYJ168" s="10"/>
      <c r="UYK168" s="10"/>
      <c r="UYL168" s="10"/>
      <c r="UYM168" s="10"/>
      <c r="UYN168" s="10"/>
      <c r="UYO168" s="10"/>
      <c r="UYP168" s="10"/>
      <c r="UYQ168" s="10"/>
      <c r="UYR168" s="10"/>
      <c r="UYS168" s="10"/>
      <c r="UYT168" s="10"/>
      <c r="UYU168" s="10"/>
      <c r="UYV168" s="10"/>
      <c r="UYW168" s="10"/>
      <c r="UYX168" s="10"/>
      <c r="UYY168" s="10"/>
      <c r="UYZ168" s="10"/>
      <c r="UZA168" s="10"/>
      <c r="UZB168" s="10"/>
      <c r="UZC168" s="10"/>
      <c r="UZD168" s="10"/>
      <c r="UZE168" s="10"/>
      <c r="UZF168" s="10"/>
      <c r="UZG168" s="10"/>
      <c r="UZH168" s="10"/>
      <c r="UZI168" s="10"/>
      <c r="UZJ168" s="10"/>
      <c r="UZK168" s="10"/>
      <c r="UZL168" s="10"/>
      <c r="UZM168" s="10"/>
      <c r="UZN168" s="10"/>
      <c r="UZO168" s="10"/>
      <c r="UZP168" s="10"/>
      <c r="UZQ168" s="10"/>
      <c r="UZR168" s="10"/>
      <c r="UZS168" s="10"/>
      <c r="UZT168" s="10"/>
      <c r="UZU168" s="10"/>
      <c r="UZV168" s="10"/>
      <c r="UZW168" s="10"/>
      <c r="UZX168" s="10"/>
      <c r="UZY168" s="10"/>
      <c r="UZZ168" s="10"/>
      <c r="VAA168" s="10"/>
      <c r="VAB168" s="10"/>
      <c r="VAC168" s="10"/>
      <c r="VAD168" s="10"/>
      <c r="VAE168" s="10"/>
      <c r="VAF168" s="10"/>
      <c r="VAG168" s="10"/>
      <c r="VAH168" s="10"/>
      <c r="VAI168" s="10"/>
      <c r="VAJ168" s="10"/>
      <c r="VAK168" s="10"/>
      <c r="VAL168" s="10"/>
      <c r="VAM168" s="10"/>
      <c r="VAN168" s="10"/>
      <c r="VAO168" s="10"/>
      <c r="VAP168" s="10"/>
      <c r="VAQ168" s="10"/>
      <c r="VAR168" s="10"/>
      <c r="VAS168" s="10"/>
      <c r="VAT168" s="10"/>
      <c r="VAU168" s="10"/>
      <c r="VAV168" s="10"/>
      <c r="VAW168" s="10"/>
      <c r="VAX168" s="10"/>
      <c r="VAY168" s="10"/>
      <c r="VAZ168" s="10"/>
      <c r="VBA168" s="10"/>
      <c r="VBB168" s="10"/>
      <c r="VBC168" s="10"/>
      <c r="VBD168" s="10"/>
      <c r="VBE168" s="10"/>
      <c r="VBF168" s="10"/>
      <c r="VBG168" s="10"/>
      <c r="VBH168" s="10"/>
      <c r="VBI168" s="10"/>
      <c r="VBJ168" s="10"/>
      <c r="VBK168" s="10"/>
      <c r="VBL168" s="10"/>
      <c r="VBM168" s="10"/>
      <c r="VBN168" s="10"/>
      <c r="VBO168" s="10"/>
      <c r="VBP168" s="10"/>
      <c r="VBQ168" s="10"/>
      <c r="VBR168" s="10"/>
      <c r="VBS168" s="10"/>
      <c r="VBT168" s="10"/>
      <c r="VBU168" s="10"/>
      <c r="VBV168" s="10"/>
      <c r="VBW168" s="10"/>
      <c r="VBX168" s="10"/>
      <c r="VBY168" s="10"/>
      <c r="VBZ168" s="10"/>
      <c r="VCA168" s="10"/>
      <c r="VCB168" s="10"/>
      <c r="VCC168" s="10"/>
      <c r="VCD168" s="10"/>
      <c r="VCE168" s="10"/>
      <c r="VCF168" s="10"/>
      <c r="VCG168" s="10"/>
      <c r="VCH168" s="10"/>
      <c r="VCI168" s="10"/>
      <c r="VCJ168" s="10"/>
      <c r="VCK168" s="10"/>
      <c r="VCL168" s="10"/>
      <c r="VCM168" s="10"/>
      <c r="VCN168" s="10"/>
      <c r="VCO168" s="10"/>
      <c r="VCP168" s="10"/>
      <c r="VCQ168" s="10"/>
      <c r="VCR168" s="10"/>
      <c r="VCS168" s="10"/>
      <c r="VCT168" s="10"/>
      <c r="VCU168" s="10"/>
      <c r="VCV168" s="10"/>
      <c r="VCW168" s="10"/>
      <c r="VCX168" s="10"/>
      <c r="VCY168" s="10"/>
      <c r="VCZ168" s="10"/>
      <c r="VDA168" s="10"/>
      <c r="VDB168" s="10"/>
      <c r="VDC168" s="10"/>
      <c r="VDD168" s="10"/>
      <c r="VDE168" s="10"/>
      <c r="VDF168" s="10"/>
      <c r="VDG168" s="10"/>
      <c r="VDH168" s="10"/>
      <c r="VDI168" s="10"/>
      <c r="VDJ168" s="10"/>
      <c r="VDK168" s="10"/>
      <c r="VDL168" s="10"/>
      <c r="VDM168" s="10"/>
      <c r="VDN168" s="10"/>
      <c r="VDO168" s="10"/>
      <c r="VDP168" s="10"/>
      <c r="VDQ168" s="10"/>
      <c r="VDR168" s="10"/>
      <c r="VDS168" s="10"/>
      <c r="VDT168" s="10"/>
      <c r="VDU168" s="10"/>
      <c r="VDV168" s="10"/>
      <c r="VDW168" s="10"/>
      <c r="VDX168" s="10"/>
      <c r="VDY168" s="10"/>
      <c r="VDZ168" s="10"/>
      <c r="VEA168" s="10"/>
      <c r="VEB168" s="10"/>
      <c r="VEC168" s="10"/>
      <c r="VED168" s="10"/>
      <c r="VEE168" s="10"/>
      <c r="VEF168" s="10"/>
      <c r="VEG168" s="10"/>
      <c r="VEH168" s="10"/>
      <c r="VEI168" s="10"/>
      <c r="VEJ168" s="10"/>
      <c r="VEK168" s="10"/>
      <c r="VEL168" s="10"/>
      <c r="VEM168" s="10"/>
      <c r="VEN168" s="10"/>
      <c r="VEO168" s="10"/>
      <c r="VEP168" s="10"/>
      <c r="VEQ168" s="10"/>
      <c r="VER168" s="10"/>
      <c r="VES168" s="10"/>
      <c r="VET168" s="10"/>
      <c r="VEU168" s="10"/>
      <c r="VEV168" s="10"/>
      <c r="VEW168" s="10"/>
      <c r="VEX168" s="10"/>
      <c r="VEY168" s="10"/>
      <c r="VEZ168" s="10"/>
      <c r="VFA168" s="10"/>
      <c r="VFB168" s="10"/>
      <c r="VFC168" s="10"/>
      <c r="VFD168" s="10"/>
      <c r="VFE168" s="10"/>
      <c r="VFF168" s="10"/>
      <c r="VFG168" s="10"/>
      <c r="VFH168" s="10"/>
      <c r="VFI168" s="10"/>
      <c r="VFJ168" s="10"/>
      <c r="VFK168" s="10"/>
      <c r="VFL168" s="10"/>
      <c r="VFM168" s="10"/>
      <c r="VFN168" s="10"/>
      <c r="VFO168" s="10"/>
      <c r="VFP168" s="10"/>
      <c r="VFQ168" s="10"/>
      <c r="VFR168" s="10"/>
      <c r="VFS168" s="10"/>
      <c r="VFT168" s="10"/>
      <c r="VFU168" s="10"/>
      <c r="VFV168" s="10"/>
      <c r="VFW168" s="10"/>
      <c r="VFX168" s="10"/>
      <c r="VFY168" s="10"/>
      <c r="VFZ168" s="10"/>
      <c r="VGA168" s="10"/>
      <c r="VGB168" s="10"/>
      <c r="VGC168" s="10"/>
      <c r="VGD168" s="10"/>
      <c r="VGE168" s="10"/>
      <c r="VGF168" s="10"/>
      <c r="VGG168" s="10"/>
      <c r="VGH168" s="10"/>
      <c r="VGI168" s="10"/>
      <c r="VGJ168" s="10"/>
      <c r="VGK168" s="10"/>
      <c r="VGL168" s="10"/>
      <c r="VGM168" s="10"/>
      <c r="VGN168" s="10"/>
      <c r="VGO168" s="10"/>
      <c r="VGP168" s="10"/>
      <c r="VGQ168" s="10"/>
      <c r="VGR168" s="10"/>
      <c r="VGS168" s="10"/>
      <c r="VGT168" s="10"/>
      <c r="VGU168" s="10"/>
      <c r="VGV168" s="10"/>
      <c r="VGW168" s="10"/>
      <c r="VGX168" s="10"/>
      <c r="VGY168" s="10"/>
      <c r="VGZ168" s="10"/>
      <c r="VHA168" s="10"/>
      <c r="VHB168" s="10"/>
      <c r="VHC168" s="10"/>
      <c r="VHD168" s="10"/>
      <c r="VHE168" s="10"/>
      <c r="VHF168" s="10"/>
      <c r="VHG168" s="10"/>
      <c r="VHH168" s="10"/>
      <c r="VHI168" s="10"/>
      <c r="VHJ168" s="10"/>
      <c r="VHK168" s="10"/>
      <c r="VHL168" s="10"/>
      <c r="VHM168" s="10"/>
      <c r="VHN168" s="10"/>
      <c r="VHO168" s="10"/>
      <c r="VHP168" s="10"/>
      <c r="VHQ168" s="10"/>
      <c r="VHR168" s="10"/>
      <c r="VHS168" s="10"/>
      <c r="VHT168" s="10"/>
      <c r="VHU168" s="10"/>
      <c r="VHV168" s="10"/>
      <c r="VHW168" s="10"/>
      <c r="VHX168" s="10"/>
      <c r="VHY168" s="10"/>
      <c r="VHZ168" s="10"/>
      <c r="VIA168" s="10"/>
      <c r="VIB168" s="10"/>
      <c r="VIC168" s="10"/>
      <c r="VID168" s="10"/>
      <c r="VIE168" s="10"/>
      <c r="VIF168" s="10"/>
      <c r="VIG168" s="10"/>
      <c r="VIH168" s="10"/>
      <c r="VII168" s="10"/>
      <c r="VIJ168" s="10"/>
      <c r="VIK168" s="10"/>
      <c r="VIL168" s="10"/>
      <c r="VIM168" s="10"/>
      <c r="VIN168" s="10"/>
      <c r="VIO168" s="10"/>
      <c r="VIP168" s="10"/>
      <c r="VIQ168" s="10"/>
      <c r="VIR168" s="10"/>
      <c r="VIS168" s="10"/>
      <c r="VIT168" s="10"/>
      <c r="VIU168" s="10"/>
      <c r="VIV168" s="10"/>
      <c r="VIW168" s="10"/>
      <c r="VIX168" s="10"/>
      <c r="VIY168" s="10"/>
      <c r="VIZ168" s="10"/>
      <c r="VJA168" s="10"/>
      <c r="VJB168" s="10"/>
      <c r="VJC168" s="10"/>
      <c r="VJD168" s="10"/>
      <c r="VJE168" s="10"/>
      <c r="VJF168" s="10"/>
      <c r="VJG168" s="10"/>
      <c r="VJH168" s="10"/>
      <c r="VJI168" s="10"/>
      <c r="VJJ168" s="10"/>
      <c r="VJK168" s="10"/>
      <c r="VJL168" s="10"/>
      <c r="VJM168" s="10"/>
      <c r="VJN168" s="10"/>
      <c r="VJO168" s="10"/>
      <c r="VJP168" s="10"/>
      <c r="VJQ168" s="10"/>
      <c r="VJR168" s="10"/>
      <c r="VJS168" s="10"/>
      <c r="VJT168" s="10"/>
      <c r="VJU168" s="10"/>
      <c r="VJV168" s="10"/>
      <c r="VJW168" s="10"/>
      <c r="VJX168" s="10"/>
      <c r="VJY168" s="10"/>
      <c r="VJZ168" s="10"/>
      <c r="VKA168" s="10"/>
      <c r="VKB168" s="10"/>
      <c r="VKC168" s="10"/>
      <c r="VKD168" s="10"/>
      <c r="VKE168" s="10"/>
      <c r="VKF168" s="10"/>
      <c r="VKG168" s="10"/>
      <c r="VKH168" s="10"/>
      <c r="VKI168" s="10"/>
      <c r="VKJ168" s="10"/>
      <c r="VKK168" s="10"/>
      <c r="VKL168" s="10"/>
      <c r="VKM168" s="10"/>
      <c r="VKN168" s="10"/>
      <c r="VKO168" s="10"/>
      <c r="VKP168" s="10"/>
      <c r="VKQ168" s="10"/>
      <c r="VKR168" s="10"/>
      <c r="VKS168" s="10"/>
      <c r="VKT168" s="10"/>
      <c r="VKU168" s="10"/>
      <c r="VKV168" s="10"/>
      <c r="VKW168" s="10"/>
      <c r="VKX168" s="10"/>
      <c r="VKY168" s="10"/>
      <c r="VKZ168" s="10"/>
      <c r="VLA168" s="10"/>
      <c r="VLB168" s="10"/>
      <c r="VLC168" s="10"/>
      <c r="VLD168" s="10"/>
      <c r="VLE168" s="10"/>
      <c r="VLF168" s="10"/>
      <c r="VLG168" s="10"/>
      <c r="VLH168" s="10"/>
      <c r="VLI168" s="10"/>
      <c r="VLJ168" s="10"/>
      <c r="VLK168" s="10"/>
      <c r="VLL168" s="10"/>
      <c r="VLM168" s="10"/>
      <c r="VLN168" s="10"/>
      <c r="VLO168" s="10"/>
      <c r="VLP168" s="10"/>
      <c r="VLQ168" s="10"/>
      <c r="VLR168" s="10"/>
      <c r="VLS168" s="10"/>
      <c r="VLT168" s="10"/>
      <c r="VLU168" s="10"/>
      <c r="VLV168" s="10"/>
      <c r="VLW168" s="10"/>
      <c r="VLX168" s="10"/>
      <c r="VLY168" s="10"/>
      <c r="VLZ168" s="10"/>
      <c r="VMA168" s="10"/>
      <c r="VMB168" s="10"/>
      <c r="VMC168" s="10"/>
      <c r="VMD168" s="10"/>
      <c r="VME168" s="10"/>
      <c r="VMF168" s="10"/>
      <c r="VMG168" s="10"/>
      <c r="VMH168" s="10"/>
      <c r="VMI168" s="10"/>
      <c r="VMJ168" s="10"/>
      <c r="VMK168" s="10"/>
      <c r="VML168" s="10"/>
      <c r="VMM168" s="10"/>
      <c r="VMN168" s="10"/>
      <c r="VMO168" s="10"/>
      <c r="VMP168" s="10"/>
      <c r="VMQ168" s="10"/>
      <c r="VMR168" s="10"/>
      <c r="VMS168" s="10"/>
      <c r="VMT168" s="10"/>
      <c r="VMU168" s="10"/>
      <c r="VMV168" s="10"/>
      <c r="VMW168" s="10"/>
      <c r="VMX168" s="10"/>
      <c r="VMY168" s="10"/>
      <c r="VMZ168" s="10"/>
      <c r="VNA168" s="10"/>
      <c r="VNB168" s="10"/>
      <c r="VNC168" s="10"/>
      <c r="VND168" s="10"/>
      <c r="VNE168" s="10"/>
      <c r="VNF168" s="10"/>
      <c r="VNG168" s="10"/>
      <c r="VNH168" s="10"/>
      <c r="VNI168" s="10"/>
      <c r="VNJ168" s="10"/>
      <c r="VNK168" s="10"/>
      <c r="VNL168" s="10"/>
      <c r="VNM168" s="10"/>
      <c r="VNN168" s="10"/>
      <c r="VNO168" s="10"/>
      <c r="VNP168" s="10"/>
      <c r="VNQ168" s="10"/>
      <c r="VNR168" s="10"/>
      <c r="VNS168" s="10"/>
      <c r="VNT168" s="10"/>
      <c r="VNU168" s="10"/>
      <c r="VNV168" s="10"/>
      <c r="VNW168" s="10"/>
      <c r="VNX168" s="10"/>
      <c r="VNY168" s="10"/>
      <c r="VNZ168" s="10"/>
      <c r="VOA168" s="10"/>
      <c r="VOB168" s="10"/>
      <c r="VOC168" s="10"/>
      <c r="VOD168" s="10"/>
      <c r="VOE168" s="10"/>
      <c r="VOF168" s="10"/>
      <c r="VOG168" s="10"/>
      <c r="VOH168" s="10"/>
      <c r="VOI168" s="10"/>
      <c r="VOJ168" s="10"/>
      <c r="VOK168" s="10"/>
      <c r="VOL168" s="10"/>
      <c r="VOM168" s="10"/>
      <c r="VON168" s="10"/>
      <c r="VOO168" s="10"/>
      <c r="VOP168" s="10"/>
      <c r="VOQ168" s="10"/>
      <c r="VOR168" s="10"/>
      <c r="VOS168" s="10"/>
      <c r="VOT168" s="10"/>
      <c r="VOU168" s="10"/>
      <c r="VOV168" s="10"/>
      <c r="VOW168" s="10"/>
      <c r="VOX168" s="10"/>
      <c r="VOY168" s="10"/>
      <c r="VOZ168" s="10"/>
      <c r="VPA168" s="10"/>
      <c r="VPB168" s="10"/>
      <c r="VPC168" s="10"/>
      <c r="VPD168" s="10"/>
      <c r="VPE168" s="10"/>
      <c r="VPF168" s="10"/>
      <c r="VPG168" s="10"/>
      <c r="VPH168" s="10"/>
      <c r="VPI168" s="10"/>
      <c r="VPJ168" s="10"/>
      <c r="VPK168" s="10"/>
      <c r="VPL168" s="10"/>
      <c r="VPM168" s="10"/>
      <c r="VPN168" s="10"/>
      <c r="VPO168" s="10"/>
      <c r="VPP168" s="10"/>
      <c r="VPQ168" s="10"/>
      <c r="VPR168" s="10"/>
      <c r="VPS168" s="10"/>
      <c r="VPT168" s="10"/>
      <c r="VPU168" s="10"/>
      <c r="VPV168" s="10"/>
      <c r="VPW168" s="10"/>
      <c r="VPX168" s="10"/>
      <c r="VPY168" s="10"/>
      <c r="VPZ168" s="10"/>
      <c r="VQA168" s="10"/>
      <c r="VQB168" s="10"/>
      <c r="VQC168" s="10"/>
      <c r="VQD168" s="10"/>
      <c r="VQE168" s="10"/>
      <c r="VQF168" s="10"/>
      <c r="VQG168" s="10"/>
      <c r="VQH168" s="10"/>
      <c r="VQI168" s="10"/>
      <c r="VQJ168" s="10"/>
      <c r="VQK168" s="10"/>
      <c r="VQL168" s="10"/>
      <c r="VQM168" s="10"/>
      <c r="VQN168" s="10"/>
      <c r="VQO168" s="10"/>
      <c r="VQP168" s="10"/>
      <c r="VQQ168" s="10"/>
      <c r="VQR168" s="10"/>
      <c r="VQS168" s="10"/>
      <c r="VQT168" s="10"/>
      <c r="VQU168" s="10"/>
      <c r="VQV168" s="10"/>
      <c r="VQW168" s="10"/>
      <c r="VQX168" s="10"/>
      <c r="VQY168" s="10"/>
      <c r="VQZ168" s="10"/>
      <c r="VRA168" s="10"/>
      <c r="VRB168" s="10"/>
      <c r="VRC168" s="10"/>
      <c r="VRD168" s="10"/>
      <c r="VRE168" s="10"/>
      <c r="VRF168" s="10"/>
      <c r="VRG168" s="10"/>
      <c r="VRH168" s="10"/>
      <c r="VRI168" s="10"/>
      <c r="VRJ168" s="10"/>
      <c r="VRK168" s="10"/>
      <c r="VRL168" s="10"/>
      <c r="VRM168" s="10"/>
      <c r="VRN168" s="10"/>
      <c r="VRO168" s="10"/>
      <c r="VRP168" s="10"/>
      <c r="VRQ168" s="10"/>
      <c r="VRR168" s="10"/>
      <c r="VRS168" s="10"/>
      <c r="VRT168" s="10"/>
      <c r="VRU168" s="10"/>
      <c r="VRV168" s="10"/>
      <c r="VRW168" s="10"/>
      <c r="VRX168" s="10"/>
      <c r="VRY168" s="10"/>
      <c r="VRZ168" s="10"/>
      <c r="VSA168" s="10"/>
      <c r="VSB168" s="10"/>
      <c r="VSC168" s="10"/>
      <c r="VSD168" s="10"/>
      <c r="VSE168" s="10"/>
      <c r="VSF168" s="10"/>
      <c r="VSG168" s="10"/>
      <c r="VSH168" s="10"/>
      <c r="VSI168" s="10"/>
      <c r="VSJ168" s="10"/>
      <c r="VSK168" s="10"/>
      <c r="VSL168" s="10"/>
      <c r="VSM168" s="10"/>
      <c r="VSN168" s="10"/>
      <c r="VSO168" s="10"/>
      <c r="VSP168" s="10"/>
      <c r="VSQ168" s="10"/>
      <c r="VSR168" s="10"/>
      <c r="VSS168" s="10"/>
      <c r="VST168" s="10"/>
      <c r="VSU168" s="10"/>
      <c r="VSV168" s="10"/>
      <c r="VSW168" s="10"/>
      <c r="VSX168" s="10"/>
      <c r="VSY168" s="10"/>
      <c r="VSZ168" s="10"/>
      <c r="VTA168" s="10"/>
      <c r="VTB168" s="10"/>
      <c r="VTC168" s="10"/>
      <c r="VTD168" s="10"/>
      <c r="VTE168" s="10"/>
      <c r="VTF168" s="10"/>
      <c r="VTG168" s="10"/>
      <c r="VTH168" s="10"/>
      <c r="VTI168" s="10"/>
      <c r="VTJ168" s="10"/>
      <c r="VTK168" s="10"/>
      <c r="VTL168" s="10"/>
      <c r="VTM168" s="10"/>
      <c r="VTN168" s="10"/>
      <c r="VTO168" s="10"/>
      <c r="VTP168" s="10"/>
      <c r="VTQ168" s="10"/>
      <c r="VTR168" s="10"/>
      <c r="VTS168" s="10"/>
      <c r="VTT168" s="10"/>
      <c r="VTU168" s="10"/>
      <c r="VTV168" s="10"/>
      <c r="VTW168" s="10"/>
      <c r="VTX168" s="10"/>
      <c r="VTY168" s="10"/>
      <c r="VTZ168" s="10"/>
      <c r="VUA168" s="10"/>
      <c r="VUB168" s="10"/>
      <c r="VUC168" s="10"/>
      <c r="VUD168" s="10"/>
      <c r="VUE168" s="10"/>
      <c r="VUF168" s="10"/>
      <c r="VUG168" s="10"/>
      <c r="VUH168" s="10"/>
      <c r="VUI168" s="10"/>
      <c r="VUJ168" s="10"/>
      <c r="VUK168" s="10"/>
      <c r="VUL168" s="10"/>
      <c r="VUM168" s="10"/>
      <c r="VUN168" s="10"/>
      <c r="VUO168" s="10"/>
      <c r="VUP168" s="10"/>
      <c r="VUQ168" s="10"/>
      <c r="VUR168" s="10"/>
      <c r="VUS168" s="10"/>
      <c r="VUT168" s="10"/>
      <c r="VUU168" s="10"/>
      <c r="VUV168" s="10"/>
      <c r="VUW168" s="10"/>
      <c r="VUX168" s="10"/>
      <c r="VUY168" s="10"/>
      <c r="VUZ168" s="10"/>
      <c r="VVA168" s="10"/>
      <c r="VVB168" s="10"/>
      <c r="VVC168" s="10"/>
      <c r="VVD168" s="10"/>
      <c r="VVE168" s="10"/>
      <c r="VVF168" s="10"/>
      <c r="VVG168" s="10"/>
      <c r="VVH168" s="10"/>
      <c r="VVI168" s="10"/>
      <c r="VVJ168" s="10"/>
      <c r="VVK168" s="10"/>
      <c r="VVL168" s="10"/>
      <c r="VVM168" s="10"/>
      <c r="VVN168" s="10"/>
      <c r="VVO168" s="10"/>
      <c r="VVP168" s="10"/>
      <c r="VVQ168" s="10"/>
      <c r="VVR168" s="10"/>
      <c r="VVS168" s="10"/>
      <c r="VVT168" s="10"/>
      <c r="VVU168" s="10"/>
      <c r="VVV168" s="10"/>
      <c r="VVW168" s="10"/>
      <c r="VVX168" s="10"/>
      <c r="VVY168" s="10"/>
      <c r="VVZ168" s="10"/>
      <c r="VWA168" s="10"/>
      <c r="VWB168" s="10"/>
      <c r="VWC168" s="10"/>
      <c r="VWD168" s="10"/>
      <c r="VWE168" s="10"/>
      <c r="VWF168" s="10"/>
      <c r="VWG168" s="10"/>
      <c r="VWH168" s="10"/>
      <c r="VWI168" s="10"/>
      <c r="VWJ168" s="10"/>
      <c r="VWK168" s="10"/>
      <c r="VWL168" s="10"/>
      <c r="VWM168" s="10"/>
      <c r="VWN168" s="10"/>
      <c r="VWO168" s="10"/>
      <c r="VWP168" s="10"/>
      <c r="VWQ168" s="10"/>
      <c r="VWR168" s="10"/>
      <c r="VWS168" s="10"/>
      <c r="VWT168" s="10"/>
      <c r="VWU168" s="10"/>
      <c r="VWV168" s="10"/>
      <c r="VWW168" s="10"/>
      <c r="VWX168" s="10"/>
      <c r="VWY168" s="10"/>
      <c r="VWZ168" s="10"/>
      <c r="VXA168" s="10"/>
      <c r="VXB168" s="10"/>
      <c r="VXC168" s="10"/>
      <c r="VXD168" s="10"/>
      <c r="VXE168" s="10"/>
      <c r="VXF168" s="10"/>
      <c r="VXG168" s="10"/>
      <c r="VXH168" s="10"/>
      <c r="VXI168" s="10"/>
      <c r="VXJ168" s="10"/>
      <c r="VXK168" s="10"/>
      <c r="VXL168" s="10"/>
      <c r="VXM168" s="10"/>
      <c r="VXN168" s="10"/>
      <c r="VXO168" s="10"/>
      <c r="VXP168" s="10"/>
      <c r="VXQ168" s="10"/>
      <c r="VXR168" s="10"/>
      <c r="VXS168" s="10"/>
      <c r="VXT168" s="10"/>
      <c r="VXU168" s="10"/>
      <c r="VXV168" s="10"/>
      <c r="VXW168" s="10"/>
      <c r="VXX168" s="10"/>
      <c r="VXY168" s="10"/>
      <c r="VXZ168" s="10"/>
      <c r="VYA168" s="10"/>
      <c r="VYB168" s="10"/>
      <c r="VYC168" s="10"/>
      <c r="VYD168" s="10"/>
      <c r="VYE168" s="10"/>
      <c r="VYF168" s="10"/>
      <c r="VYG168" s="10"/>
      <c r="VYH168" s="10"/>
      <c r="VYI168" s="10"/>
      <c r="VYJ168" s="10"/>
      <c r="VYK168" s="10"/>
      <c r="VYL168" s="10"/>
      <c r="VYM168" s="10"/>
      <c r="VYN168" s="10"/>
      <c r="VYO168" s="10"/>
      <c r="VYP168" s="10"/>
      <c r="VYQ168" s="10"/>
      <c r="VYR168" s="10"/>
      <c r="VYS168" s="10"/>
      <c r="VYT168" s="10"/>
      <c r="VYU168" s="10"/>
      <c r="VYV168" s="10"/>
      <c r="VYW168" s="10"/>
      <c r="VYX168" s="10"/>
      <c r="VYY168" s="10"/>
      <c r="VYZ168" s="10"/>
      <c r="VZA168" s="10"/>
      <c r="VZB168" s="10"/>
      <c r="VZC168" s="10"/>
      <c r="VZD168" s="10"/>
      <c r="VZE168" s="10"/>
      <c r="VZF168" s="10"/>
      <c r="VZG168" s="10"/>
      <c r="VZH168" s="10"/>
      <c r="VZI168" s="10"/>
      <c r="VZJ168" s="10"/>
      <c r="VZK168" s="10"/>
      <c r="VZL168" s="10"/>
      <c r="VZM168" s="10"/>
      <c r="VZN168" s="10"/>
      <c r="VZO168" s="10"/>
      <c r="VZP168" s="10"/>
      <c r="VZQ168" s="10"/>
      <c r="VZR168" s="10"/>
      <c r="VZS168" s="10"/>
      <c r="VZT168" s="10"/>
      <c r="VZU168" s="10"/>
      <c r="VZV168" s="10"/>
      <c r="VZW168" s="10"/>
      <c r="VZX168" s="10"/>
      <c r="VZY168" s="10"/>
      <c r="VZZ168" s="10"/>
      <c r="WAA168" s="10"/>
      <c r="WAB168" s="10"/>
      <c r="WAC168" s="10"/>
      <c r="WAD168" s="10"/>
      <c r="WAE168" s="10"/>
      <c r="WAF168" s="10"/>
      <c r="WAG168" s="10"/>
      <c r="WAH168" s="10"/>
      <c r="WAI168" s="10"/>
      <c r="WAJ168" s="10"/>
      <c r="WAK168" s="10"/>
      <c r="WAL168" s="10"/>
      <c r="WAM168" s="10"/>
      <c r="WAN168" s="10"/>
      <c r="WAO168" s="10"/>
      <c r="WAP168" s="10"/>
      <c r="WAQ168" s="10"/>
      <c r="WAR168" s="10"/>
      <c r="WAS168" s="10"/>
      <c r="WAT168" s="10"/>
      <c r="WAU168" s="10"/>
      <c r="WAV168" s="10"/>
      <c r="WAW168" s="10"/>
      <c r="WAX168" s="10"/>
      <c r="WAY168" s="10"/>
      <c r="WAZ168" s="10"/>
      <c r="WBA168" s="10"/>
      <c r="WBB168" s="10"/>
      <c r="WBC168" s="10"/>
      <c r="WBD168" s="10"/>
      <c r="WBE168" s="10"/>
      <c r="WBF168" s="10"/>
      <c r="WBG168" s="10"/>
      <c r="WBH168" s="10"/>
      <c r="WBI168" s="10"/>
      <c r="WBJ168" s="10"/>
      <c r="WBK168" s="10"/>
      <c r="WBL168" s="10"/>
      <c r="WBM168" s="10"/>
      <c r="WBN168" s="10"/>
      <c r="WBO168" s="10"/>
      <c r="WBP168" s="10"/>
      <c r="WBQ168" s="10"/>
      <c r="WBR168" s="10"/>
      <c r="WBS168" s="10"/>
      <c r="WBT168" s="10"/>
      <c r="WBU168" s="10"/>
      <c r="WBV168" s="10"/>
      <c r="WBW168" s="10"/>
      <c r="WBX168" s="10"/>
      <c r="WBY168" s="10"/>
      <c r="WBZ168" s="10"/>
      <c r="WCA168" s="10"/>
      <c r="WCB168" s="10"/>
      <c r="WCC168" s="10"/>
      <c r="WCD168" s="10"/>
      <c r="WCE168" s="10"/>
      <c r="WCF168" s="10"/>
      <c r="WCG168" s="10"/>
      <c r="WCH168" s="10"/>
      <c r="WCI168" s="10"/>
      <c r="WCJ168" s="10"/>
      <c r="WCK168" s="10"/>
      <c r="WCL168" s="10"/>
      <c r="WCM168" s="10"/>
      <c r="WCN168" s="10"/>
      <c r="WCO168" s="10"/>
      <c r="WCP168" s="10"/>
      <c r="WCQ168" s="10"/>
      <c r="WCR168" s="10"/>
      <c r="WCS168" s="10"/>
      <c r="WCT168" s="10"/>
      <c r="WCU168" s="10"/>
      <c r="WCV168" s="10"/>
      <c r="WCW168" s="10"/>
      <c r="WCX168" s="10"/>
      <c r="WCY168" s="10"/>
      <c r="WCZ168" s="10"/>
      <c r="WDA168" s="10"/>
      <c r="WDB168" s="10"/>
      <c r="WDC168" s="10"/>
      <c r="WDD168" s="10"/>
      <c r="WDE168" s="10"/>
      <c r="WDF168" s="10"/>
      <c r="WDG168" s="10"/>
      <c r="WDH168" s="10"/>
      <c r="WDI168" s="10"/>
      <c r="WDJ168" s="10"/>
      <c r="WDK168" s="10"/>
      <c r="WDL168" s="10"/>
      <c r="WDM168" s="10"/>
      <c r="WDN168" s="10"/>
      <c r="WDO168" s="10"/>
      <c r="WDP168" s="10"/>
      <c r="WDQ168" s="10"/>
      <c r="WDR168" s="10"/>
      <c r="WDS168" s="10"/>
      <c r="WDT168" s="10"/>
      <c r="WDU168" s="10"/>
      <c r="WDV168" s="10"/>
      <c r="WDW168" s="10"/>
      <c r="WDX168" s="10"/>
      <c r="WDY168" s="10"/>
      <c r="WDZ168" s="10"/>
      <c r="WEA168" s="10"/>
      <c r="WEB168" s="10"/>
      <c r="WEC168" s="10"/>
      <c r="WED168" s="10"/>
      <c r="WEE168" s="10"/>
      <c r="WEF168" s="10"/>
      <c r="WEG168" s="10"/>
      <c r="WEH168" s="10"/>
      <c r="WEI168" s="10"/>
      <c r="WEJ168" s="10"/>
      <c r="WEK168" s="10"/>
      <c r="WEL168" s="10"/>
      <c r="WEM168" s="10"/>
      <c r="WEN168" s="10"/>
      <c r="WEO168" s="10"/>
      <c r="WEP168" s="10"/>
      <c r="WEQ168" s="10"/>
      <c r="WER168" s="10"/>
      <c r="WES168" s="10"/>
      <c r="WET168" s="10"/>
      <c r="WEU168" s="10"/>
      <c r="WEV168" s="10"/>
      <c r="WEW168" s="10"/>
      <c r="WEX168" s="10"/>
      <c r="WEY168" s="10"/>
      <c r="WEZ168" s="10"/>
      <c r="WFA168" s="10"/>
      <c r="WFB168" s="10"/>
      <c r="WFC168" s="10"/>
      <c r="WFD168" s="10"/>
      <c r="WFE168" s="10"/>
      <c r="WFF168" s="10"/>
      <c r="WFG168" s="10"/>
      <c r="WFH168" s="10"/>
      <c r="WFI168" s="10"/>
      <c r="WFJ168" s="10"/>
      <c r="WFK168" s="10"/>
      <c r="WFL168" s="10"/>
      <c r="WFM168" s="10"/>
      <c r="WFN168" s="10"/>
      <c r="WFO168" s="10"/>
      <c r="WFP168" s="10"/>
      <c r="WFQ168" s="10"/>
      <c r="WFR168" s="10"/>
      <c r="WFS168" s="10"/>
      <c r="WFT168" s="10"/>
      <c r="WFU168" s="10"/>
      <c r="WFV168" s="10"/>
      <c r="WFW168" s="10"/>
      <c r="WFX168" s="10"/>
      <c r="WFY168" s="10"/>
      <c r="WFZ168" s="10"/>
      <c r="WGA168" s="10"/>
      <c r="WGB168" s="10"/>
      <c r="WGC168" s="10"/>
      <c r="WGD168" s="10"/>
      <c r="WGE168" s="10"/>
      <c r="WGF168" s="10"/>
      <c r="WGG168" s="10"/>
      <c r="WGH168" s="10"/>
      <c r="WGI168" s="10"/>
      <c r="WGJ168" s="10"/>
      <c r="WGK168" s="10"/>
      <c r="WGL168" s="10"/>
      <c r="WGM168" s="10"/>
      <c r="WGN168" s="10"/>
      <c r="WGO168" s="10"/>
      <c r="WGP168" s="10"/>
      <c r="WGQ168" s="10"/>
      <c r="WGR168" s="10"/>
      <c r="WGS168" s="10"/>
      <c r="WGT168" s="10"/>
      <c r="WGU168" s="10"/>
      <c r="WGV168" s="10"/>
      <c r="WGW168" s="10"/>
      <c r="WGX168" s="10"/>
      <c r="WGY168" s="10"/>
      <c r="WGZ168" s="10"/>
      <c r="WHA168" s="10"/>
      <c r="WHB168" s="10"/>
      <c r="WHC168" s="10"/>
      <c r="WHD168" s="10"/>
      <c r="WHE168" s="10"/>
      <c r="WHF168" s="10"/>
      <c r="WHG168" s="10"/>
      <c r="WHH168" s="10"/>
      <c r="WHI168" s="10"/>
      <c r="WHJ168" s="10"/>
      <c r="WHK168" s="10"/>
      <c r="WHL168" s="10"/>
      <c r="WHM168" s="10"/>
      <c r="WHN168" s="10"/>
      <c r="WHO168" s="10"/>
      <c r="WHP168" s="10"/>
      <c r="WHQ168" s="10"/>
      <c r="WHR168" s="10"/>
      <c r="WHS168" s="10"/>
      <c r="WHT168" s="10"/>
      <c r="WHU168" s="10"/>
      <c r="WHV168" s="10"/>
      <c r="WHW168" s="10"/>
      <c r="WHX168" s="10"/>
      <c r="WHY168" s="10"/>
      <c r="WHZ168" s="10"/>
      <c r="WIA168" s="10"/>
      <c r="WIB168" s="10"/>
      <c r="WIC168" s="10"/>
      <c r="WID168" s="10"/>
      <c r="WIE168" s="10"/>
      <c r="WIF168" s="10"/>
      <c r="WIG168" s="10"/>
      <c r="WIH168" s="10"/>
      <c r="WII168" s="10"/>
      <c r="WIJ168" s="10"/>
      <c r="WIK168" s="10"/>
      <c r="WIL168" s="10"/>
      <c r="WIM168" s="10"/>
      <c r="WIN168" s="10"/>
      <c r="WIO168" s="10"/>
      <c r="WIP168" s="10"/>
      <c r="WIQ168" s="10"/>
      <c r="WIR168" s="10"/>
      <c r="WIS168" s="10"/>
      <c r="WIT168" s="10"/>
      <c r="WIU168" s="10"/>
      <c r="WIV168" s="10"/>
      <c r="WIW168" s="10"/>
      <c r="WIX168" s="10"/>
      <c r="WIY168" s="10"/>
      <c r="WIZ168" s="10"/>
      <c r="WJA168" s="10"/>
      <c r="WJB168" s="10"/>
      <c r="WJC168" s="10"/>
      <c r="WJD168" s="10"/>
      <c r="WJE168" s="10"/>
      <c r="WJF168" s="10"/>
      <c r="WJG168" s="10"/>
      <c r="WJH168" s="10"/>
      <c r="WJI168" s="10"/>
      <c r="WJJ168" s="10"/>
      <c r="WJK168" s="10"/>
      <c r="WJL168" s="10"/>
      <c r="WJM168" s="10"/>
      <c r="WJN168" s="10"/>
      <c r="WJO168" s="10"/>
      <c r="WJP168" s="10"/>
      <c r="WJQ168" s="10"/>
      <c r="WJR168" s="10"/>
      <c r="WJS168" s="10"/>
      <c r="WJT168" s="10"/>
      <c r="WJU168" s="10"/>
      <c r="WJV168" s="10"/>
      <c r="WJW168" s="10"/>
      <c r="WJX168" s="10"/>
      <c r="WJY168" s="10"/>
      <c r="WJZ168" s="10"/>
      <c r="WKA168" s="10"/>
      <c r="WKB168" s="10"/>
      <c r="WKC168" s="10"/>
      <c r="WKD168" s="10"/>
      <c r="WKE168" s="10"/>
      <c r="WKF168" s="10"/>
      <c r="WKG168" s="10"/>
      <c r="WKH168" s="10"/>
      <c r="WKI168" s="10"/>
      <c r="WKJ168" s="10"/>
      <c r="WKK168" s="10"/>
      <c r="WKL168" s="10"/>
      <c r="WKM168" s="10"/>
      <c r="WKN168" s="10"/>
      <c r="WKO168" s="10"/>
      <c r="WKP168" s="10"/>
      <c r="WKQ168" s="10"/>
      <c r="WKR168" s="10"/>
      <c r="WKS168" s="10"/>
      <c r="WKT168" s="10"/>
      <c r="WKU168" s="10"/>
      <c r="WKV168" s="10"/>
      <c r="WKW168" s="10"/>
      <c r="WKX168" s="10"/>
      <c r="WKY168" s="10"/>
      <c r="WKZ168" s="10"/>
      <c r="WLA168" s="10"/>
      <c r="WLB168" s="10"/>
      <c r="WLC168" s="10"/>
      <c r="WLD168" s="10"/>
      <c r="WLE168" s="10"/>
      <c r="WLF168" s="10"/>
      <c r="WLG168" s="10"/>
      <c r="WLH168" s="10"/>
      <c r="WLI168" s="10"/>
      <c r="WLJ168" s="10"/>
      <c r="WLK168" s="10"/>
      <c r="WLL168" s="10"/>
      <c r="WLM168" s="10"/>
      <c r="WLN168" s="10"/>
      <c r="WLO168" s="10"/>
      <c r="WLP168" s="10"/>
      <c r="WLQ168" s="10"/>
      <c r="WLR168" s="10"/>
      <c r="WLS168" s="10"/>
      <c r="WLT168" s="10"/>
      <c r="WLU168" s="10"/>
      <c r="WLV168" s="10"/>
      <c r="WLW168" s="10"/>
      <c r="WLX168" s="10"/>
      <c r="WLY168" s="10"/>
      <c r="WLZ168" s="10"/>
      <c r="WMA168" s="10"/>
      <c r="WMB168" s="10"/>
      <c r="WMC168" s="10"/>
      <c r="WMD168" s="10"/>
      <c r="WME168" s="10"/>
      <c r="WMF168" s="10"/>
      <c r="WMG168" s="10"/>
      <c r="WMH168" s="10"/>
      <c r="WMI168" s="10"/>
      <c r="WMJ168" s="10"/>
      <c r="WMK168" s="10"/>
      <c r="WML168" s="10"/>
      <c r="WMM168" s="10"/>
      <c r="WMN168" s="10"/>
      <c r="WMO168" s="10"/>
      <c r="WMP168" s="10"/>
      <c r="WMQ168" s="10"/>
      <c r="WMR168" s="10"/>
      <c r="WMS168" s="10"/>
      <c r="WMT168" s="10"/>
      <c r="WMU168" s="10"/>
      <c r="WMV168" s="10"/>
      <c r="WMW168" s="10"/>
      <c r="WMX168" s="10"/>
      <c r="WMY168" s="10"/>
      <c r="WMZ168" s="10"/>
      <c r="WNA168" s="10"/>
      <c r="WNB168" s="10"/>
      <c r="WNC168" s="10"/>
      <c r="WND168" s="10"/>
      <c r="WNE168" s="10"/>
      <c r="WNF168" s="10"/>
      <c r="WNG168" s="10"/>
      <c r="WNH168" s="10"/>
      <c r="WNI168" s="10"/>
      <c r="WNJ168" s="10"/>
      <c r="WNK168" s="10"/>
      <c r="WNL168" s="10"/>
      <c r="WNM168" s="10"/>
      <c r="WNN168" s="10"/>
      <c r="WNO168" s="10"/>
      <c r="WNP168" s="10"/>
      <c r="WNQ168" s="10"/>
      <c r="WNR168" s="10"/>
      <c r="WNS168" s="10"/>
      <c r="WNT168" s="10"/>
      <c r="WNU168" s="10"/>
      <c r="WNV168" s="10"/>
      <c r="WNW168" s="10"/>
      <c r="WNX168" s="10"/>
      <c r="WNY168" s="10"/>
      <c r="WNZ168" s="10"/>
      <c r="WOA168" s="10"/>
      <c r="WOB168" s="10"/>
      <c r="WOC168" s="10"/>
      <c r="WOD168" s="10"/>
      <c r="WOE168" s="10"/>
      <c r="WOF168" s="10"/>
      <c r="WOG168" s="10"/>
      <c r="WOH168" s="10"/>
      <c r="WOI168" s="10"/>
      <c r="WOJ168" s="10"/>
      <c r="WOK168" s="10"/>
      <c r="WOL168" s="10"/>
      <c r="WOM168" s="10"/>
      <c r="WON168" s="10"/>
      <c r="WOO168" s="10"/>
      <c r="WOP168" s="10"/>
      <c r="WOQ168" s="10"/>
      <c r="WOR168" s="10"/>
      <c r="WOS168" s="10"/>
      <c r="WOT168" s="10"/>
      <c r="WOU168" s="10"/>
      <c r="WOV168" s="10"/>
      <c r="WOW168" s="10"/>
      <c r="WOX168" s="10"/>
      <c r="WOY168" s="10"/>
      <c r="WOZ168" s="10"/>
      <c r="WPA168" s="10"/>
      <c r="WPB168" s="10"/>
      <c r="WPC168" s="10"/>
      <c r="WPD168" s="10"/>
      <c r="WPE168" s="10"/>
      <c r="WPF168" s="10"/>
      <c r="WPG168" s="10"/>
      <c r="WPH168" s="10"/>
      <c r="WPI168" s="10"/>
      <c r="WPJ168" s="10"/>
      <c r="WPK168" s="10"/>
      <c r="WPL168" s="10"/>
      <c r="WPM168" s="10"/>
      <c r="WPN168" s="10"/>
      <c r="WPO168" s="10"/>
      <c r="WPP168" s="10"/>
      <c r="WPQ168" s="10"/>
      <c r="WPR168" s="10"/>
      <c r="WPS168" s="10"/>
      <c r="WPT168" s="10"/>
      <c r="WPU168" s="10"/>
      <c r="WPV168" s="10"/>
      <c r="WPW168" s="10"/>
      <c r="WPX168" s="10"/>
      <c r="WPY168" s="10"/>
      <c r="WPZ168" s="10"/>
      <c r="WQA168" s="10"/>
      <c r="WQB168" s="10"/>
      <c r="WQC168" s="10"/>
      <c r="WQD168" s="10"/>
      <c r="WQE168" s="10"/>
      <c r="WQF168" s="10"/>
      <c r="WQG168" s="10"/>
      <c r="WQH168" s="10"/>
      <c r="WQI168" s="10"/>
      <c r="WQJ168" s="10"/>
      <c r="WQK168" s="10"/>
      <c r="WQL168" s="10"/>
      <c r="WQM168" s="10"/>
      <c r="WQN168" s="10"/>
      <c r="WQO168" s="10"/>
      <c r="WQP168" s="10"/>
      <c r="WQQ168" s="10"/>
      <c r="WQR168" s="10"/>
      <c r="WQS168" s="10"/>
      <c r="WQT168" s="10"/>
      <c r="WQU168" s="10"/>
      <c r="WQV168" s="10"/>
      <c r="WQW168" s="10"/>
      <c r="WQX168" s="10"/>
      <c r="WQY168" s="10"/>
      <c r="WQZ168" s="10"/>
      <c r="WRA168" s="10"/>
      <c r="WRB168" s="10"/>
      <c r="WRC168" s="10"/>
      <c r="WRD168" s="10"/>
      <c r="WRE168" s="10"/>
      <c r="WRF168" s="10"/>
      <c r="WRG168" s="10"/>
      <c r="WRH168" s="10"/>
      <c r="WRI168" s="10"/>
      <c r="WRJ168" s="10"/>
      <c r="WRK168" s="10"/>
      <c r="WRL168" s="10"/>
      <c r="WRM168" s="10"/>
      <c r="WRN168" s="10"/>
      <c r="WRO168" s="10"/>
      <c r="WRP168" s="10"/>
      <c r="WRQ168" s="10"/>
      <c r="WRR168" s="10"/>
      <c r="WRS168" s="10"/>
      <c r="WRT168" s="10"/>
      <c r="WRU168" s="10"/>
      <c r="WRV168" s="10"/>
      <c r="WRW168" s="10"/>
      <c r="WRX168" s="10"/>
      <c r="WRY168" s="10"/>
      <c r="WRZ168" s="10"/>
      <c r="WSA168" s="10"/>
      <c r="WSB168" s="10"/>
      <c r="WSC168" s="10"/>
      <c r="WSD168" s="10"/>
      <c r="WSE168" s="10"/>
      <c r="WSF168" s="10"/>
      <c r="WSG168" s="10"/>
      <c r="WSH168" s="10"/>
      <c r="WSI168" s="10"/>
      <c r="WSJ168" s="10"/>
      <c r="WSK168" s="10"/>
      <c r="WSL168" s="10"/>
      <c r="WSM168" s="10"/>
      <c r="WSN168" s="10"/>
      <c r="WSO168" s="10"/>
      <c r="WSP168" s="10"/>
      <c r="WSQ168" s="10"/>
      <c r="WSR168" s="10"/>
      <c r="WSS168" s="10"/>
      <c r="WST168" s="10"/>
      <c r="WSU168" s="10"/>
      <c r="WSV168" s="10"/>
      <c r="WSW168" s="10"/>
      <c r="WSX168" s="10"/>
      <c r="WSY168" s="10"/>
      <c r="WSZ168" s="10"/>
      <c r="WTA168" s="10"/>
      <c r="WTB168" s="10"/>
      <c r="WTC168" s="10"/>
      <c r="WTD168" s="10"/>
      <c r="WTE168" s="10"/>
      <c r="WTF168" s="10"/>
      <c r="WTG168" s="10"/>
      <c r="WTH168" s="10"/>
      <c r="WTI168" s="10"/>
      <c r="WTJ168" s="10"/>
      <c r="WTK168" s="10"/>
      <c r="WTL168" s="10"/>
      <c r="WTM168" s="10"/>
      <c r="WTN168" s="10"/>
      <c r="WTO168" s="10"/>
      <c r="WTP168" s="10"/>
      <c r="WTQ168" s="10"/>
      <c r="WTR168" s="10"/>
      <c r="WTS168" s="10"/>
      <c r="WTT168" s="10"/>
      <c r="WTU168" s="10"/>
      <c r="WTV168" s="10"/>
      <c r="WTW168" s="10"/>
      <c r="WTX168" s="10"/>
      <c r="WTY168" s="10"/>
      <c r="WTZ168" s="10"/>
      <c r="WUA168" s="10"/>
      <c r="WUB168" s="10"/>
      <c r="WUC168" s="10"/>
      <c r="WUD168" s="10"/>
      <c r="WUE168" s="10"/>
      <c r="WUF168" s="10"/>
      <c r="WUG168" s="10"/>
      <c r="WUH168" s="10"/>
      <c r="WUI168" s="10"/>
      <c r="WUJ168" s="10"/>
      <c r="WUK168" s="10"/>
      <c r="WUL168" s="10"/>
      <c r="WUM168" s="10"/>
      <c r="WUN168" s="10"/>
      <c r="WUO168" s="10"/>
      <c r="WUP168" s="10"/>
      <c r="WUQ168" s="10"/>
      <c r="WUR168" s="10"/>
      <c r="WUS168" s="10"/>
      <c r="WUT168" s="10"/>
      <c r="WUU168" s="10"/>
      <c r="WUV168" s="10"/>
      <c r="WUW168" s="10"/>
      <c r="WUX168" s="10"/>
      <c r="WUY168" s="10"/>
      <c r="WUZ168" s="10"/>
      <c r="WVA168" s="10"/>
      <c r="WVB168" s="10"/>
      <c r="WVC168" s="10"/>
      <c r="WVD168" s="10"/>
      <c r="WVE168" s="10"/>
      <c r="WVF168" s="10"/>
      <c r="WVG168" s="10"/>
      <c r="WVH168" s="10"/>
      <c r="WVI168" s="10"/>
      <c r="WVJ168" s="10"/>
      <c r="WVK168" s="10"/>
      <c r="WVL168" s="10"/>
      <c r="WVM168" s="10"/>
      <c r="WVN168" s="10"/>
      <c r="WVO168" s="10"/>
      <c r="WVP168" s="10"/>
      <c r="WVQ168" s="10"/>
      <c r="WVR168" s="10"/>
      <c r="WVS168" s="10"/>
      <c r="WVT168" s="10"/>
      <c r="WVU168" s="10"/>
      <c r="WVV168" s="10"/>
      <c r="WVW168" s="10"/>
      <c r="WVX168" s="10"/>
      <c r="WVY168" s="10"/>
      <c r="WVZ168" s="10"/>
      <c r="WWA168" s="10"/>
      <c r="WWB168" s="10"/>
      <c r="WWC168" s="10"/>
      <c r="WWD168" s="10"/>
      <c r="WWE168" s="10"/>
      <c r="WWF168" s="10"/>
      <c r="WWG168" s="10"/>
      <c r="WWH168" s="10"/>
      <c r="WWI168" s="10"/>
      <c r="WWJ168" s="10"/>
      <c r="WWK168" s="10"/>
      <c r="WWL168" s="10"/>
      <c r="WWM168" s="10"/>
      <c r="WWN168" s="10"/>
      <c r="WWO168" s="10"/>
      <c r="WWP168" s="10"/>
      <c r="WWQ168" s="10"/>
      <c r="WWR168" s="10"/>
      <c r="WWS168" s="10"/>
      <c r="WWT168" s="10"/>
      <c r="WWU168" s="10"/>
      <c r="WWV168" s="10"/>
      <c r="WWW168" s="10"/>
      <c r="WWX168" s="10"/>
      <c r="WWY168" s="10"/>
      <c r="WWZ168" s="10"/>
      <c r="WXA168" s="10"/>
      <c r="WXB168" s="10"/>
      <c r="WXC168" s="10"/>
      <c r="WXD168" s="10"/>
      <c r="WXE168" s="10"/>
      <c r="WXF168" s="10"/>
      <c r="WXG168" s="10"/>
      <c r="WXH168" s="10"/>
      <c r="WXI168" s="10"/>
      <c r="WXJ168" s="10"/>
      <c r="WXK168" s="10"/>
      <c r="WXL168" s="10"/>
      <c r="WXM168" s="10"/>
      <c r="WXN168" s="10"/>
      <c r="WXO168" s="10"/>
      <c r="WXP168" s="10"/>
      <c r="WXQ168" s="10"/>
      <c r="WXR168" s="10"/>
      <c r="WXS168" s="10"/>
      <c r="WXT168" s="10"/>
      <c r="WXU168" s="10"/>
      <c r="WXV168" s="10"/>
      <c r="WXW168" s="10"/>
      <c r="WXX168" s="10"/>
      <c r="WXY168" s="10"/>
      <c r="WXZ168" s="10"/>
      <c r="WYA168" s="10"/>
      <c r="WYB168" s="10"/>
      <c r="WYC168" s="10"/>
      <c r="WYD168" s="10"/>
      <c r="WYE168" s="10"/>
      <c r="WYF168" s="10"/>
      <c r="WYG168" s="10"/>
      <c r="WYH168" s="10"/>
      <c r="WYI168" s="10"/>
      <c r="WYJ168" s="10"/>
      <c r="WYK168" s="10"/>
      <c r="WYL168" s="10"/>
      <c r="WYM168" s="10"/>
      <c r="WYN168" s="10"/>
      <c r="WYO168" s="10"/>
      <c r="WYP168" s="10"/>
      <c r="WYQ168" s="10"/>
      <c r="WYR168" s="10"/>
      <c r="WYS168" s="10"/>
      <c r="WYT168" s="10"/>
      <c r="WYU168" s="10"/>
      <c r="WYV168" s="10"/>
      <c r="WYW168" s="10"/>
      <c r="WYX168" s="10"/>
      <c r="WYY168" s="10"/>
      <c r="WYZ168" s="10"/>
      <c r="WZA168" s="10"/>
      <c r="WZB168" s="10"/>
      <c r="WZC168" s="10"/>
      <c r="WZD168" s="10"/>
      <c r="WZE168" s="10"/>
      <c r="WZF168" s="10"/>
      <c r="WZG168" s="10"/>
      <c r="WZH168" s="10"/>
      <c r="WZI168" s="10"/>
      <c r="WZJ168" s="10"/>
      <c r="WZK168" s="10"/>
      <c r="WZL168" s="10"/>
      <c r="WZM168" s="10"/>
      <c r="WZN168" s="10"/>
      <c r="WZO168" s="10"/>
      <c r="WZP168" s="10"/>
      <c r="WZQ168" s="10"/>
      <c r="WZR168" s="10"/>
      <c r="WZS168" s="10"/>
      <c r="WZT168" s="10"/>
      <c r="WZU168" s="10"/>
      <c r="WZV168" s="10"/>
      <c r="WZW168" s="10"/>
      <c r="WZX168" s="10"/>
      <c r="WZY168" s="10"/>
      <c r="WZZ168" s="10"/>
      <c r="XAA168" s="10"/>
      <c r="XAB168" s="10"/>
      <c r="XAC168" s="10"/>
      <c r="XAD168" s="10"/>
      <c r="XAE168" s="10"/>
      <c r="XAF168" s="10"/>
      <c r="XAG168" s="10"/>
      <c r="XAH168" s="10"/>
      <c r="XAI168" s="10"/>
      <c r="XAJ168" s="10"/>
      <c r="XAK168" s="10"/>
      <c r="XAL168" s="10"/>
      <c r="XAM168" s="10"/>
      <c r="XAN168" s="10"/>
      <c r="XAO168" s="10"/>
      <c r="XAP168" s="10"/>
      <c r="XAQ168" s="10"/>
      <c r="XAR168" s="10"/>
      <c r="XAS168" s="10"/>
      <c r="XAT168" s="10"/>
      <c r="XAU168" s="10"/>
      <c r="XAV168" s="10"/>
      <c r="XAW168" s="10"/>
      <c r="XAX168" s="10"/>
      <c r="XAY168" s="10"/>
      <c r="XAZ168" s="10"/>
      <c r="XBA168" s="10"/>
      <c r="XBB168" s="10"/>
      <c r="XBC168" s="10"/>
      <c r="XBD168" s="10"/>
      <c r="XBE168" s="10"/>
      <c r="XBF168" s="10"/>
      <c r="XBG168" s="10"/>
      <c r="XBH168" s="10"/>
      <c r="XBI168" s="10"/>
      <c r="XBJ168" s="10"/>
      <c r="XBK168" s="10"/>
      <c r="XBL168" s="10"/>
      <c r="XBM168" s="10"/>
      <c r="XBN168" s="10"/>
      <c r="XBO168" s="10"/>
      <c r="XBP168" s="10"/>
      <c r="XBQ168" s="10"/>
      <c r="XBR168" s="10"/>
      <c r="XBS168" s="10"/>
      <c r="XBT168" s="10"/>
      <c r="XBU168" s="10"/>
      <c r="XBV168" s="10"/>
      <c r="XBW168" s="10"/>
      <c r="XBX168" s="10"/>
      <c r="XBY168" s="10"/>
      <c r="XBZ168" s="10"/>
      <c r="XCA168" s="10"/>
      <c r="XCB168" s="10"/>
      <c r="XCC168" s="10"/>
      <c r="XCD168" s="10"/>
      <c r="XCE168" s="10"/>
      <c r="XCF168" s="10"/>
      <c r="XCG168" s="10"/>
      <c r="XCH168" s="10"/>
      <c r="XCI168" s="10"/>
      <c r="XCJ168" s="10"/>
      <c r="XCK168" s="10"/>
      <c r="XCL168" s="10"/>
      <c r="XCM168" s="10"/>
      <c r="XCN168" s="10"/>
      <c r="XCO168" s="10"/>
      <c r="XCP168" s="10"/>
      <c r="XCQ168" s="10"/>
      <c r="XCR168" s="10"/>
      <c r="XCS168" s="10"/>
      <c r="XCT168" s="10"/>
      <c r="XCU168" s="10"/>
      <c r="XCV168" s="10"/>
      <c r="XCW168" s="10"/>
      <c r="XCX168" s="10"/>
      <c r="XCY168" s="10"/>
      <c r="XCZ168" s="10"/>
      <c r="XDA168" s="10"/>
      <c r="XDB168" s="10"/>
      <c r="XDC168" s="10"/>
      <c r="XDD168" s="10"/>
      <c r="XDE168" s="10"/>
      <c r="XDF168" s="10"/>
      <c r="XDG168" s="10"/>
      <c r="XDH168" s="10"/>
      <c r="XDI168" s="10"/>
      <c r="XDJ168" s="10"/>
      <c r="XDK168" s="10"/>
      <c r="XDL168" s="10"/>
      <c r="XDM168" s="10"/>
      <c r="XDN168" s="10"/>
      <c r="XDO168" s="10"/>
      <c r="XDP168" s="10"/>
      <c r="XDQ168" s="10"/>
      <c r="XDR168" s="10"/>
      <c r="XDS168" s="10"/>
      <c r="XDT168" s="10"/>
      <c r="XDU168" s="10"/>
      <c r="XDV168" s="10"/>
      <c r="XDW168" s="10"/>
      <c r="XDX168" s="10"/>
      <c r="XDY168" s="10"/>
      <c r="XDZ168" s="10"/>
      <c r="XEA168" s="10"/>
      <c r="XEB168" s="10"/>
      <c r="XEC168" s="10"/>
      <c r="XED168" s="10"/>
      <c r="XEE168" s="10"/>
      <c r="XEF168" s="10"/>
      <c r="XEG168" s="10"/>
      <c r="XEH168" s="10"/>
      <c r="XEI168" s="10"/>
      <c r="XEJ168" s="10"/>
      <c r="XEK168" s="10"/>
      <c r="XEL168" s="10"/>
      <c r="XEM168" s="10"/>
      <c r="XEN168" s="10"/>
      <c r="XEO168" s="10"/>
      <c r="XEP168" s="10"/>
      <c r="XEQ168" s="10"/>
      <c r="XER168" s="10"/>
      <c r="XES168" s="10"/>
      <c r="XET168" s="10"/>
      <c r="XEU168" s="10"/>
      <c r="XEV168" s="10"/>
      <c r="XEW168" s="10"/>
      <c r="XEX168" s="10"/>
      <c r="XEY168" s="10"/>
      <c r="XEZ168" s="10"/>
      <c r="XFA168" s="10"/>
      <c r="XFB168" s="10"/>
      <c r="XFC168" s="10"/>
      <c r="XFD168" s="10"/>
    </row>
    <row r="169" spans="3:16384" outlineLevel="1" x14ac:dyDescent="0.3">
      <c r="C169" s="107" t="s">
        <v>138</v>
      </c>
    </row>
    <row r="170" spans="3:16384" outlineLevel="1" x14ac:dyDescent="0.3">
      <c r="C170" s="107"/>
    </row>
    <row r="171" spans="3:16384" outlineLevel="1" x14ac:dyDescent="0.3">
      <c r="C171" s="107"/>
      <c r="E171" s="100" t="s">
        <v>29</v>
      </c>
      <c r="F171" s="75" t="s">
        <v>174</v>
      </c>
      <c r="J171" s="100" t="s">
        <v>622</v>
      </c>
      <c r="L171" s="75" t="s">
        <v>175</v>
      </c>
      <c r="T171" s="74">
        <v>0</v>
      </c>
      <c r="U171" s="74">
        <v>0</v>
      </c>
      <c r="V171" s="74">
        <v>0</v>
      </c>
      <c r="W171" s="74">
        <v>0</v>
      </c>
      <c r="X171" s="74">
        <v>0</v>
      </c>
      <c r="Y171" s="74">
        <v>0</v>
      </c>
      <c r="Z171" s="74">
        <v>0</v>
      </c>
      <c r="AA171" s="74">
        <v>0</v>
      </c>
      <c r="AB171" s="74">
        <v>0</v>
      </c>
      <c r="AC171" s="74">
        <v>0</v>
      </c>
      <c r="AD171" s="74">
        <v>0</v>
      </c>
      <c r="AE171" s="74">
        <v>0</v>
      </c>
      <c r="AF171" s="74">
        <v>0</v>
      </c>
      <c r="AG171" s="74">
        <v>0</v>
      </c>
      <c r="AH171" s="74">
        <v>0</v>
      </c>
      <c r="AI171" s="74">
        <v>0</v>
      </c>
      <c r="AJ171" s="74">
        <v>0</v>
      </c>
      <c r="AK171" s="74">
        <v>0</v>
      </c>
    </row>
    <row r="172" spans="3:16384" outlineLevel="1" x14ac:dyDescent="0.3">
      <c r="C172" s="107"/>
      <c r="E172" s="100" t="s">
        <v>29</v>
      </c>
      <c r="F172" s="75" t="s">
        <v>178</v>
      </c>
      <c r="J172" s="100" t="s">
        <v>623</v>
      </c>
      <c r="L172" s="75" t="s">
        <v>128</v>
      </c>
      <c r="T172" s="74">
        <v>0</v>
      </c>
      <c r="U172" s="74">
        <v>0</v>
      </c>
      <c r="V172" s="74">
        <v>0</v>
      </c>
      <c r="W172" s="74">
        <v>0</v>
      </c>
      <c r="X172" s="74">
        <v>0</v>
      </c>
      <c r="Y172" s="74">
        <v>21833.352003908902</v>
      </c>
      <c r="Z172" s="74">
        <v>22296.707532467499</v>
      </c>
      <c r="AA172" s="74">
        <v>23150.955672619799</v>
      </c>
      <c r="AB172" s="74">
        <v>23306.795676850601</v>
      </c>
      <c r="AC172" s="74">
        <v>23084.447160504598</v>
      </c>
      <c r="AD172" s="74">
        <v>23100</v>
      </c>
      <c r="AE172" s="74">
        <v>23323.005668056401</v>
      </c>
      <c r="AF172" s="74">
        <v>23436.433035706101</v>
      </c>
      <c r="AG172" s="74">
        <v>23436.433035706101</v>
      </c>
      <c r="AH172" s="74">
        <v>23436.433035706101</v>
      </c>
      <c r="AI172" s="74">
        <v>23436.433035706101</v>
      </c>
      <c r="AJ172" s="74">
        <v>23436.433035706101</v>
      </c>
      <c r="AK172" s="74">
        <v>23436.433035706101</v>
      </c>
    </row>
    <row r="173" spans="3:16384" outlineLevel="1" x14ac:dyDescent="0.3">
      <c r="C173" s="107"/>
      <c r="E173" s="100" t="s">
        <v>29</v>
      </c>
      <c r="F173" s="75" t="s">
        <v>173</v>
      </c>
      <c r="J173" s="100" t="s">
        <v>624</v>
      </c>
      <c r="L173" s="75" t="s">
        <v>128</v>
      </c>
      <c r="T173" s="74">
        <v>0</v>
      </c>
      <c r="U173" s="74">
        <v>0</v>
      </c>
      <c r="V173" s="74">
        <v>0</v>
      </c>
      <c r="W173" s="74">
        <v>0</v>
      </c>
      <c r="X173" s="74">
        <v>0</v>
      </c>
      <c r="Y173" s="74">
        <v>248.80522753966738</v>
      </c>
      <c r="Z173" s="74">
        <v>239.64024789362429</v>
      </c>
      <c r="AA173" s="74">
        <v>246.23770142990199</v>
      </c>
      <c r="AB173" s="74">
        <v>294.74670806082423</v>
      </c>
      <c r="AC173" s="74">
        <v>398.96386075396424</v>
      </c>
      <c r="AD173" s="74">
        <v>394.36087088909738</v>
      </c>
      <c r="AE173" s="74">
        <v>346.16685485173997</v>
      </c>
      <c r="AF173" s="74">
        <v>249.57794301251508</v>
      </c>
      <c r="AG173" s="74">
        <v>360.10221822677812</v>
      </c>
      <c r="AH173" s="74">
        <v>468.22464862112014</v>
      </c>
      <c r="AI173" s="74">
        <v>449.25692367904651</v>
      </c>
      <c r="AJ173" s="74">
        <v>411.52980342354681</v>
      </c>
      <c r="AK173" s="74">
        <v>408.7378536387323</v>
      </c>
    </row>
    <row r="174" spans="3:16384" ht="13.5" customHeight="1" outlineLevel="1" x14ac:dyDescent="0.3">
      <c r="C174" s="107"/>
      <c r="E174" s="100" t="s">
        <v>29</v>
      </c>
      <c r="F174" s="75" t="s">
        <v>334</v>
      </c>
      <c r="J174" s="100" t="s">
        <v>625</v>
      </c>
      <c r="L174" s="75" t="s">
        <v>128</v>
      </c>
      <c r="T174" s="74">
        <v>0</v>
      </c>
      <c r="U174" s="74">
        <v>0</v>
      </c>
      <c r="V174" s="74">
        <v>0</v>
      </c>
      <c r="W174" s="74">
        <v>0</v>
      </c>
      <c r="X174" s="74">
        <v>0</v>
      </c>
      <c r="Y174" s="74">
        <v>138.50734939678119</v>
      </c>
      <c r="Z174" s="74">
        <v>129.65641843578885</v>
      </c>
      <c r="AA174" s="74">
        <v>134.62511934838417</v>
      </c>
      <c r="AB174" s="74">
        <v>167.60575511857331</v>
      </c>
      <c r="AC174" s="74">
        <v>260.75861056893814</v>
      </c>
      <c r="AD174" s="74">
        <v>242.27505396322863</v>
      </c>
      <c r="AE174" s="74">
        <v>205.25646270199391</v>
      </c>
      <c r="AF174" s="74">
        <v>114.98385305637015</v>
      </c>
      <c r="AG174" s="74">
        <v>136.23194435728556</v>
      </c>
      <c r="AH174" s="74">
        <v>196.58101191079891</v>
      </c>
      <c r="AI174" s="74">
        <v>201.8538591112069</v>
      </c>
      <c r="AJ174" s="74">
        <v>117.83947515753405</v>
      </c>
      <c r="AK174" s="74">
        <v>108.77291125622007</v>
      </c>
    </row>
    <row r="175" spans="3:16384" ht="13.5" customHeight="1" outlineLevel="1" x14ac:dyDescent="0.3">
      <c r="C175" s="107"/>
      <c r="E175" s="100" t="s">
        <v>29</v>
      </c>
      <c r="F175" s="75" t="s">
        <v>338</v>
      </c>
      <c r="J175" s="100" t="s">
        <v>626</v>
      </c>
      <c r="L175" s="75" t="s">
        <v>128</v>
      </c>
      <c r="T175" s="74">
        <v>0</v>
      </c>
      <c r="U175" s="74">
        <v>0</v>
      </c>
      <c r="V175" s="74">
        <v>0</v>
      </c>
      <c r="W175" s="74">
        <v>0</v>
      </c>
      <c r="X175" s="74">
        <v>0</v>
      </c>
      <c r="Y175" s="74" t="s">
        <v>726</v>
      </c>
      <c r="Z175" s="74" t="s">
        <v>726</v>
      </c>
      <c r="AA175" s="74" t="s">
        <v>726</v>
      </c>
      <c r="AB175" s="74" t="s">
        <v>726</v>
      </c>
      <c r="AC175" s="74" t="s">
        <v>726</v>
      </c>
      <c r="AD175" s="74" t="s">
        <v>726</v>
      </c>
      <c r="AE175" s="74" t="s">
        <v>726</v>
      </c>
      <c r="AF175" s="74" t="s">
        <v>726</v>
      </c>
      <c r="AG175" s="74" t="s">
        <v>726</v>
      </c>
      <c r="AH175" s="74" t="s">
        <v>726</v>
      </c>
      <c r="AI175" s="74" t="s">
        <v>726</v>
      </c>
      <c r="AJ175" s="74" t="s">
        <v>726</v>
      </c>
      <c r="AK175" s="74" t="s">
        <v>726</v>
      </c>
    </row>
    <row r="176" spans="3:16384" outlineLevel="1" x14ac:dyDescent="0.3">
      <c r="C176" s="107"/>
      <c r="E176" s="100" t="s">
        <v>29</v>
      </c>
      <c r="F176" s="75" t="s">
        <v>339</v>
      </c>
      <c r="J176" s="100" t="s">
        <v>627</v>
      </c>
      <c r="L176" s="75" t="s">
        <v>128</v>
      </c>
      <c r="T176" s="74">
        <v>0</v>
      </c>
      <c r="U176" s="74">
        <v>0</v>
      </c>
      <c r="V176" s="74">
        <v>0</v>
      </c>
      <c r="W176" s="74">
        <v>0</v>
      </c>
      <c r="X176" s="74">
        <v>0</v>
      </c>
      <c r="Y176" s="74" t="s">
        <v>726</v>
      </c>
      <c r="Z176" s="74" t="s">
        <v>726</v>
      </c>
      <c r="AA176" s="74" t="s">
        <v>726</v>
      </c>
      <c r="AB176" s="74" t="s">
        <v>726</v>
      </c>
      <c r="AC176" s="74" t="s">
        <v>726</v>
      </c>
      <c r="AD176" s="74" t="s">
        <v>726</v>
      </c>
      <c r="AE176" s="74" t="s">
        <v>726</v>
      </c>
      <c r="AF176" s="74" t="s">
        <v>726</v>
      </c>
      <c r="AG176" s="74" t="s">
        <v>726</v>
      </c>
      <c r="AH176" s="74" t="s">
        <v>726</v>
      </c>
      <c r="AI176" s="74" t="s">
        <v>726</v>
      </c>
      <c r="AJ176" s="74" t="s">
        <v>726</v>
      </c>
      <c r="AK176" s="74" t="s">
        <v>726</v>
      </c>
    </row>
    <row r="177" spans="2:16384" outlineLevel="1" x14ac:dyDescent="0.3">
      <c r="C177" s="107"/>
      <c r="E177" s="100" t="s">
        <v>29</v>
      </c>
      <c r="F177" s="75" t="s">
        <v>713</v>
      </c>
      <c r="J177" s="100" t="s">
        <v>717</v>
      </c>
      <c r="L177" s="75" t="s">
        <v>128</v>
      </c>
      <c r="T177" s="74">
        <v>0</v>
      </c>
      <c r="U177" s="74">
        <v>0</v>
      </c>
      <c r="V177" s="74">
        <v>0</v>
      </c>
      <c r="W177" s="74">
        <v>0</v>
      </c>
      <c r="X177" s="74">
        <v>0</v>
      </c>
      <c r="Y177" s="74" t="s">
        <v>726</v>
      </c>
      <c r="Z177" s="74" t="s">
        <v>726</v>
      </c>
      <c r="AA177" s="74" t="s">
        <v>726</v>
      </c>
      <c r="AB177" s="74" t="s">
        <v>726</v>
      </c>
      <c r="AC177" s="74" t="s">
        <v>726</v>
      </c>
      <c r="AD177" s="74" t="s">
        <v>726</v>
      </c>
      <c r="AE177" s="74" t="s">
        <v>726</v>
      </c>
      <c r="AF177" s="74" t="s">
        <v>726</v>
      </c>
      <c r="AG177" s="74" t="s">
        <v>726</v>
      </c>
      <c r="AH177" s="74" t="s">
        <v>726</v>
      </c>
      <c r="AI177" s="74" t="s">
        <v>726</v>
      </c>
      <c r="AJ177" s="74" t="s">
        <v>726</v>
      </c>
      <c r="AK177" s="74" t="s">
        <v>726</v>
      </c>
    </row>
    <row r="178" spans="2:16384" outlineLevel="1" x14ac:dyDescent="0.3">
      <c r="C178" s="107"/>
      <c r="E178" s="100" t="s">
        <v>29</v>
      </c>
      <c r="F178" s="75" t="s">
        <v>176</v>
      </c>
      <c r="J178" s="100" t="s">
        <v>628</v>
      </c>
      <c r="L178" s="75" t="s">
        <v>177</v>
      </c>
      <c r="T178" s="74">
        <v>0</v>
      </c>
      <c r="U178" s="74">
        <v>0</v>
      </c>
      <c r="V178" s="74">
        <v>0</v>
      </c>
      <c r="W178" s="74">
        <v>0</v>
      </c>
      <c r="X178" s="74">
        <v>0</v>
      </c>
      <c r="Y178" s="74" t="s">
        <v>726</v>
      </c>
      <c r="Z178" s="74" t="s">
        <v>726</v>
      </c>
      <c r="AA178" s="74" t="s">
        <v>726</v>
      </c>
      <c r="AB178" s="74" t="s">
        <v>726</v>
      </c>
      <c r="AC178" s="74" t="s">
        <v>726</v>
      </c>
      <c r="AD178" s="74" t="s">
        <v>726</v>
      </c>
      <c r="AE178" s="74" t="s">
        <v>726</v>
      </c>
      <c r="AF178" s="74" t="s">
        <v>726</v>
      </c>
      <c r="AG178" s="74" t="s">
        <v>726</v>
      </c>
      <c r="AH178" s="74" t="s">
        <v>726</v>
      </c>
      <c r="AI178" s="74" t="s">
        <v>726</v>
      </c>
      <c r="AJ178" s="74" t="s">
        <v>726</v>
      </c>
      <c r="AK178" s="74" t="s">
        <v>726</v>
      </c>
    </row>
    <row r="179" spans="2:16384" outlineLevel="1" x14ac:dyDescent="0.3">
      <c r="C179" s="107"/>
      <c r="E179" s="100" t="s">
        <v>29</v>
      </c>
      <c r="F179" s="75" t="s">
        <v>335</v>
      </c>
      <c r="J179" s="100" t="s">
        <v>629</v>
      </c>
      <c r="L179" s="75" t="s">
        <v>128</v>
      </c>
      <c r="T179" s="74">
        <v>0</v>
      </c>
      <c r="U179" s="74">
        <v>0</v>
      </c>
      <c r="V179" s="74">
        <v>0</v>
      </c>
      <c r="W179" s="74">
        <v>0</v>
      </c>
      <c r="X179" s="74">
        <v>0</v>
      </c>
      <c r="Y179" s="74" t="s">
        <v>726</v>
      </c>
      <c r="Z179" s="74" t="s">
        <v>726</v>
      </c>
      <c r="AA179" s="74" t="s">
        <v>726</v>
      </c>
      <c r="AB179" s="74" t="s">
        <v>726</v>
      </c>
      <c r="AC179" s="74" t="s">
        <v>726</v>
      </c>
      <c r="AD179" s="74" t="s">
        <v>726</v>
      </c>
      <c r="AE179" s="74" t="s">
        <v>726</v>
      </c>
      <c r="AF179" s="74" t="s">
        <v>726</v>
      </c>
      <c r="AG179" s="74" t="s">
        <v>726</v>
      </c>
      <c r="AH179" s="74" t="s">
        <v>726</v>
      </c>
      <c r="AI179" s="74" t="s">
        <v>726</v>
      </c>
      <c r="AJ179" s="74" t="s">
        <v>726</v>
      </c>
      <c r="AK179" s="74" t="s">
        <v>726</v>
      </c>
    </row>
    <row r="180" spans="2:16384" outlineLevel="1" x14ac:dyDescent="0.3">
      <c r="C180" s="107"/>
      <c r="E180" s="100" t="s">
        <v>29</v>
      </c>
      <c r="F180" s="75" t="s">
        <v>336</v>
      </c>
      <c r="J180" s="100" t="s">
        <v>630</v>
      </c>
      <c r="L180" s="75" t="s">
        <v>175</v>
      </c>
      <c r="T180" s="74">
        <v>0</v>
      </c>
      <c r="U180" s="74">
        <v>0</v>
      </c>
      <c r="V180" s="74">
        <v>0</v>
      </c>
      <c r="W180" s="74">
        <v>0</v>
      </c>
      <c r="X180" s="74">
        <v>0</v>
      </c>
      <c r="Y180" s="74">
        <v>647.15735706292969</v>
      </c>
      <c r="Z180" s="74">
        <v>594.61016314278834</v>
      </c>
      <c r="AA180" s="74">
        <v>633.20000000000005</v>
      </c>
      <c r="AB180" s="74">
        <v>828.4</v>
      </c>
      <c r="AC180" s="74">
        <v>862.45480180180175</v>
      </c>
      <c r="AD180" s="74">
        <v>934.20405282555294</v>
      </c>
      <c r="AE180" s="74">
        <v>849.93452445476828</v>
      </c>
      <c r="AF180" s="74">
        <v>791.65309770172109</v>
      </c>
      <c r="AG180" s="74">
        <v>890.03751173495561</v>
      </c>
      <c r="AH180" s="74">
        <v>968.69347304316022</v>
      </c>
      <c r="AI180" s="74">
        <v>1006.9140790996406</v>
      </c>
      <c r="AJ180" s="74">
        <v>970.85009159312267</v>
      </c>
      <c r="AK180" s="74">
        <v>968.68061422755511</v>
      </c>
    </row>
    <row r="181" spans="2:16384" outlineLevel="1" x14ac:dyDescent="0.3">
      <c r="C181" s="107"/>
      <c r="E181" s="100" t="s">
        <v>29</v>
      </c>
      <c r="F181" s="75" t="s">
        <v>337</v>
      </c>
      <c r="J181" s="100" t="s">
        <v>631</v>
      </c>
      <c r="L181" s="75" t="s">
        <v>175</v>
      </c>
      <c r="T181" s="74">
        <v>0</v>
      </c>
      <c r="U181" s="74">
        <v>0</v>
      </c>
      <c r="V181" s="74">
        <v>0</v>
      </c>
      <c r="W181" s="74">
        <v>0</v>
      </c>
      <c r="X181" s="74">
        <v>0</v>
      </c>
      <c r="Y181" s="74">
        <v>0</v>
      </c>
      <c r="Z181" s="74">
        <v>0</v>
      </c>
      <c r="AA181" s="74">
        <v>0</v>
      </c>
      <c r="AB181" s="74">
        <v>0</v>
      </c>
      <c r="AC181" s="74">
        <v>0</v>
      </c>
      <c r="AD181" s="74">
        <v>0</v>
      </c>
      <c r="AE181" s="74">
        <v>0</v>
      </c>
      <c r="AF181" s="74">
        <v>0</v>
      </c>
      <c r="AG181" s="74">
        <v>0</v>
      </c>
      <c r="AH181" s="74">
        <v>0</v>
      </c>
      <c r="AI181" s="74">
        <v>0</v>
      </c>
      <c r="AJ181" s="74">
        <v>0</v>
      </c>
      <c r="AK181" s="74">
        <v>0</v>
      </c>
    </row>
    <row r="182" spans="2:16384" x14ac:dyDescent="0.3">
      <c r="C182" s="107"/>
    </row>
    <row r="183" spans="2:16384" ht="14.65" x14ac:dyDescent="0.35">
      <c r="B183" s="101" t="s">
        <v>323</v>
      </c>
      <c r="C183" s="101"/>
      <c r="D183" s="101"/>
      <c r="E183" s="101"/>
      <c r="F183" s="101"/>
      <c r="G183" s="101"/>
      <c r="H183" s="101"/>
      <c r="I183" s="101"/>
      <c r="J183" s="101"/>
      <c r="K183" s="101"/>
      <c r="L183" s="101"/>
      <c r="M183" s="101"/>
      <c r="N183" s="101"/>
      <c r="O183" s="101"/>
      <c r="P183" s="101"/>
      <c r="Q183" s="101"/>
      <c r="R183" s="101"/>
      <c r="S183" s="101"/>
      <c r="T183" s="101"/>
      <c r="U183" s="101"/>
      <c r="V183" s="101"/>
      <c r="W183" s="101"/>
      <c r="X183" s="101"/>
      <c r="Y183" s="101"/>
      <c r="Z183" s="101"/>
      <c r="AA183" s="101"/>
      <c r="AB183" s="101"/>
      <c r="AC183" s="101"/>
      <c r="AD183" s="101"/>
      <c r="AE183" s="101"/>
      <c r="AF183" s="101"/>
      <c r="AG183" s="101"/>
      <c r="AH183" s="101"/>
      <c r="AI183" s="101"/>
      <c r="AJ183" s="101"/>
      <c r="AK183" s="101"/>
      <c r="AL183" s="101"/>
      <c r="AM183" s="101"/>
      <c r="AN183" s="101"/>
      <c r="AO183" s="101"/>
      <c r="AP183" s="101"/>
      <c r="AQ183" s="101"/>
      <c r="AR183" s="101"/>
      <c r="AS183" s="101"/>
      <c r="AT183" s="101"/>
      <c r="AU183" s="101"/>
      <c r="AV183" s="101"/>
      <c r="AW183" s="101"/>
      <c r="AX183" s="101"/>
      <c r="AY183" s="101"/>
      <c r="AZ183" s="101"/>
      <c r="BA183" s="101"/>
    </row>
    <row r="185" spans="2:16384" s="75" customFormat="1" x14ac:dyDescent="0.3">
      <c r="C185" s="10" t="s">
        <v>32</v>
      </c>
      <c r="D185" s="10"/>
      <c r="E185" s="10"/>
      <c r="F185" s="10"/>
      <c r="G185" s="10"/>
      <c r="H185" s="10"/>
      <c r="I185" s="10"/>
      <c r="J185" s="10"/>
      <c r="K185" s="10"/>
      <c r="L185" s="10"/>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c r="AK185" s="10"/>
      <c r="AL185" s="10"/>
      <c r="AM185" s="10"/>
      <c r="AN185" s="10"/>
      <c r="AO185" s="10"/>
      <c r="AP185" s="10"/>
      <c r="AQ185" s="10"/>
      <c r="AR185" s="10"/>
      <c r="AS185" s="10"/>
      <c r="AT185" s="10"/>
      <c r="AU185" s="10"/>
      <c r="AV185" s="10"/>
      <c r="AW185" s="10"/>
      <c r="AX185" s="10"/>
      <c r="AY185" s="10"/>
      <c r="AZ185" s="10"/>
      <c r="BA185" s="10"/>
      <c r="BB185" s="10"/>
      <c r="BC185" s="10"/>
      <c r="BD185" s="10"/>
      <c r="BE185" s="10"/>
      <c r="BF185" s="10"/>
      <c r="BG185" s="10"/>
      <c r="BH185" s="10"/>
      <c r="BI185" s="10"/>
      <c r="BJ185" s="10"/>
      <c r="BK185" s="10"/>
      <c r="BL185" s="10"/>
      <c r="BM185" s="10"/>
      <c r="BN185" s="10"/>
      <c r="BO185" s="10"/>
      <c r="BP185" s="10"/>
      <c r="BQ185" s="10"/>
      <c r="BR185" s="10"/>
      <c r="BS185" s="10"/>
      <c r="BT185" s="10"/>
      <c r="BU185" s="10"/>
      <c r="BV185" s="10"/>
      <c r="BW185" s="10"/>
      <c r="BX185" s="10"/>
      <c r="BY185" s="10"/>
      <c r="BZ185" s="10"/>
      <c r="CA185" s="10"/>
      <c r="CB185" s="10"/>
      <c r="CC185" s="10"/>
      <c r="CD185" s="10"/>
      <c r="CE185" s="10"/>
      <c r="CF185" s="10"/>
      <c r="CG185" s="10"/>
      <c r="CH185" s="10"/>
      <c r="CI185" s="10"/>
      <c r="CJ185" s="10"/>
      <c r="CK185" s="10"/>
      <c r="CL185" s="10"/>
      <c r="CM185" s="10"/>
      <c r="CN185" s="10"/>
      <c r="CO185" s="10"/>
      <c r="CP185" s="10"/>
      <c r="CQ185" s="10"/>
      <c r="CR185" s="10"/>
      <c r="CS185" s="10"/>
      <c r="CT185" s="10"/>
      <c r="CU185" s="10"/>
      <c r="CV185" s="10"/>
      <c r="CW185" s="10"/>
      <c r="CX185" s="10"/>
      <c r="CY185" s="10"/>
      <c r="CZ185" s="10"/>
      <c r="DA185" s="10"/>
      <c r="DB185" s="10"/>
      <c r="DC185" s="10"/>
      <c r="DD185" s="10"/>
      <c r="DE185" s="10"/>
      <c r="DF185" s="10"/>
      <c r="DG185" s="10"/>
      <c r="DH185" s="10"/>
      <c r="DI185" s="10"/>
      <c r="DJ185" s="10"/>
      <c r="DK185" s="10"/>
      <c r="DL185" s="10"/>
      <c r="DM185" s="10"/>
      <c r="DN185" s="10"/>
      <c r="DO185" s="10"/>
      <c r="DP185" s="10"/>
      <c r="DQ185" s="10"/>
      <c r="DR185" s="10"/>
      <c r="DS185" s="10"/>
      <c r="DT185" s="10"/>
      <c r="DU185" s="10"/>
      <c r="DV185" s="10"/>
      <c r="DW185" s="10"/>
      <c r="DX185" s="10"/>
      <c r="DY185" s="10"/>
      <c r="DZ185" s="10"/>
      <c r="EA185" s="10"/>
      <c r="EB185" s="10"/>
      <c r="EC185" s="10"/>
      <c r="ED185" s="10"/>
      <c r="EE185" s="10"/>
      <c r="EF185" s="10"/>
      <c r="EG185" s="10"/>
      <c r="EH185" s="10"/>
      <c r="EI185" s="10"/>
      <c r="EJ185" s="10"/>
      <c r="EK185" s="10"/>
      <c r="EL185" s="10"/>
      <c r="EM185" s="10"/>
      <c r="EN185" s="10"/>
      <c r="EO185" s="10"/>
      <c r="EP185" s="10"/>
      <c r="EQ185" s="10"/>
      <c r="ER185" s="10"/>
      <c r="ES185" s="10"/>
      <c r="ET185" s="10"/>
      <c r="EU185" s="10"/>
      <c r="EV185" s="10"/>
      <c r="EW185" s="10"/>
      <c r="EX185" s="10"/>
      <c r="EY185" s="10"/>
      <c r="EZ185" s="10"/>
      <c r="FA185" s="10"/>
      <c r="FB185" s="10"/>
      <c r="FC185" s="10"/>
      <c r="FD185" s="10"/>
      <c r="FE185" s="10"/>
      <c r="FF185" s="10"/>
      <c r="FG185" s="10"/>
      <c r="FH185" s="10"/>
      <c r="FI185" s="10"/>
      <c r="FJ185" s="10"/>
      <c r="FK185" s="10"/>
      <c r="FL185" s="10"/>
      <c r="FM185" s="10"/>
      <c r="FN185" s="10"/>
      <c r="FO185" s="10"/>
      <c r="FP185" s="10"/>
      <c r="FQ185" s="10"/>
      <c r="FR185" s="10"/>
      <c r="FS185" s="10"/>
      <c r="FT185" s="10"/>
      <c r="FU185" s="10"/>
      <c r="FV185" s="10"/>
      <c r="FW185" s="10"/>
      <c r="FX185" s="10"/>
      <c r="FY185" s="10"/>
      <c r="FZ185" s="10"/>
      <c r="GA185" s="10"/>
      <c r="GB185" s="10"/>
      <c r="GC185" s="10"/>
      <c r="GD185" s="10"/>
      <c r="GE185" s="10"/>
      <c r="GF185" s="10"/>
      <c r="GG185" s="10"/>
      <c r="GH185" s="10"/>
      <c r="GI185" s="10"/>
      <c r="GJ185" s="10"/>
      <c r="GK185" s="10"/>
      <c r="GL185" s="10"/>
      <c r="GM185" s="10"/>
      <c r="GN185" s="10"/>
      <c r="GO185" s="10"/>
      <c r="GP185" s="10"/>
      <c r="GQ185" s="10"/>
      <c r="GR185" s="10"/>
      <c r="GS185" s="10"/>
      <c r="GT185" s="10"/>
      <c r="GU185" s="10"/>
      <c r="GV185" s="10"/>
      <c r="GW185" s="10"/>
      <c r="GX185" s="10"/>
      <c r="GY185" s="10"/>
      <c r="GZ185" s="10"/>
      <c r="HA185" s="10"/>
      <c r="HB185" s="10"/>
      <c r="HC185" s="10"/>
      <c r="HD185" s="10"/>
      <c r="HE185" s="10"/>
      <c r="HF185" s="10"/>
      <c r="HG185" s="10"/>
      <c r="HH185" s="10"/>
      <c r="HI185" s="10"/>
      <c r="HJ185" s="10"/>
      <c r="HK185" s="10"/>
      <c r="HL185" s="10"/>
      <c r="HM185" s="10"/>
      <c r="HN185" s="10"/>
      <c r="HO185" s="10"/>
      <c r="HP185" s="10"/>
      <c r="HQ185" s="10"/>
      <c r="HR185" s="10"/>
      <c r="HS185" s="10"/>
      <c r="HT185" s="10"/>
      <c r="HU185" s="10"/>
      <c r="HV185" s="10"/>
      <c r="HW185" s="10"/>
      <c r="HX185" s="10"/>
      <c r="HY185" s="10"/>
      <c r="HZ185" s="10"/>
      <c r="IA185" s="10"/>
      <c r="IB185" s="10"/>
      <c r="IC185" s="10"/>
      <c r="ID185" s="10"/>
      <c r="IE185" s="10"/>
      <c r="IF185" s="10"/>
      <c r="IG185" s="10"/>
      <c r="IH185" s="10"/>
      <c r="II185" s="10"/>
      <c r="IJ185" s="10"/>
      <c r="IK185" s="10"/>
      <c r="IL185" s="10"/>
      <c r="IM185" s="10"/>
      <c r="IN185" s="10"/>
      <c r="IO185" s="10"/>
      <c r="IP185" s="10"/>
      <c r="IQ185" s="10"/>
      <c r="IR185" s="10"/>
      <c r="IS185" s="10"/>
      <c r="IT185" s="10"/>
      <c r="IU185" s="10"/>
      <c r="IV185" s="10"/>
      <c r="IW185" s="10"/>
      <c r="IX185" s="10"/>
      <c r="IY185" s="10"/>
      <c r="IZ185" s="10"/>
      <c r="JA185" s="10"/>
      <c r="JB185" s="10"/>
      <c r="JC185" s="10"/>
      <c r="JD185" s="10"/>
      <c r="JE185" s="10"/>
      <c r="JF185" s="10"/>
      <c r="JG185" s="10"/>
      <c r="JH185" s="10"/>
      <c r="JI185" s="10"/>
      <c r="JJ185" s="10"/>
      <c r="JK185" s="10"/>
      <c r="JL185" s="10"/>
      <c r="JM185" s="10"/>
      <c r="JN185" s="10"/>
      <c r="JO185" s="10"/>
      <c r="JP185" s="10"/>
      <c r="JQ185" s="10"/>
      <c r="JR185" s="10"/>
      <c r="JS185" s="10"/>
      <c r="JT185" s="10"/>
      <c r="JU185" s="10"/>
      <c r="JV185" s="10"/>
      <c r="JW185" s="10"/>
      <c r="JX185" s="10"/>
      <c r="JY185" s="10"/>
      <c r="JZ185" s="10"/>
      <c r="KA185" s="10"/>
      <c r="KB185" s="10"/>
      <c r="KC185" s="10"/>
      <c r="KD185" s="10"/>
      <c r="KE185" s="10"/>
      <c r="KF185" s="10"/>
      <c r="KG185" s="10"/>
      <c r="KH185" s="10"/>
      <c r="KI185" s="10"/>
      <c r="KJ185" s="10"/>
      <c r="KK185" s="10"/>
      <c r="KL185" s="10"/>
      <c r="KM185" s="10"/>
      <c r="KN185" s="10"/>
      <c r="KO185" s="10"/>
      <c r="KP185" s="10"/>
      <c r="KQ185" s="10"/>
      <c r="KR185" s="10"/>
      <c r="KS185" s="10"/>
      <c r="KT185" s="10"/>
      <c r="KU185" s="10"/>
      <c r="KV185" s="10"/>
      <c r="KW185" s="10"/>
      <c r="KX185" s="10"/>
      <c r="KY185" s="10"/>
      <c r="KZ185" s="10"/>
      <c r="LA185" s="10"/>
      <c r="LB185" s="10"/>
      <c r="LC185" s="10"/>
      <c r="LD185" s="10"/>
      <c r="LE185" s="10"/>
      <c r="LF185" s="10"/>
      <c r="LG185" s="10"/>
      <c r="LH185" s="10"/>
      <c r="LI185" s="10"/>
      <c r="LJ185" s="10"/>
      <c r="LK185" s="10"/>
      <c r="LL185" s="10"/>
      <c r="LM185" s="10"/>
      <c r="LN185" s="10"/>
      <c r="LO185" s="10"/>
      <c r="LP185" s="10"/>
      <c r="LQ185" s="10"/>
      <c r="LR185" s="10"/>
      <c r="LS185" s="10"/>
      <c r="LT185" s="10"/>
      <c r="LU185" s="10"/>
      <c r="LV185" s="10"/>
      <c r="LW185" s="10"/>
      <c r="LX185" s="10"/>
      <c r="LY185" s="10"/>
      <c r="LZ185" s="10"/>
      <c r="MA185" s="10"/>
      <c r="MB185" s="10"/>
      <c r="MC185" s="10"/>
      <c r="MD185" s="10"/>
      <c r="ME185" s="10"/>
      <c r="MF185" s="10"/>
      <c r="MG185" s="10"/>
      <c r="MH185" s="10"/>
      <c r="MI185" s="10"/>
      <c r="MJ185" s="10"/>
      <c r="MK185" s="10"/>
      <c r="ML185" s="10"/>
      <c r="MM185" s="10"/>
      <c r="MN185" s="10"/>
      <c r="MO185" s="10"/>
      <c r="MP185" s="10"/>
      <c r="MQ185" s="10"/>
      <c r="MR185" s="10"/>
      <c r="MS185" s="10"/>
      <c r="MT185" s="10"/>
      <c r="MU185" s="10"/>
      <c r="MV185" s="10"/>
      <c r="MW185" s="10"/>
      <c r="MX185" s="10"/>
      <c r="MY185" s="10"/>
      <c r="MZ185" s="10"/>
      <c r="NA185" s="10"/>
      <c r="NB185" s="10"/>
      <c r="NC185" s="10"/>
      <c r="ND185" s="10"/>
      <c r="NE185" s="10"/>
      <c r="NF185" s="10"/>
      <c r="NG185" s="10"/>
      <c r="NH185" s="10"/>
      <c r="NI185" s="10"/>
      <c r="NJ185" s="10"/>
      <c r="NK185" s="10"/>
      <c r="NL185" s="10"/>
      <c r="NM185" s="10"/>
      <c r="NN185" s="10"/>
      <c r="NO185" s="10"/>
      <c r="NP185" s="10"/>
      <c r="NQ185" s="10"/>
      <c r="NR185" s="10"/>
      <c r="NS185" s="10"/>
      <c r="NT185" s="10"/>
      <c r="NU185" s="10"/>
      <c r="NV185" s="10"/>
      <c r="NW185" s="10"/>
      <c r="NX185" s="10"/>
      <c r="NY185" s="10"/>
      <c r="NZ185" s="10"/>
      <c r="OA185" s="10"/>
      <c r="OB185" s="10"/>
      <c r="OC185" s="10"/>
      <c r="OD185" s="10"/>
      <c r="OE185" s="10"/>
      <c r="OF185" s="10"/>
      <c r="OG185" s="10"/>
      <c r="OH185" s="10"/>
      <c r="OI185" s="10"/>
      <c r="OJ185" s="10"/>
      <c r="OK185" s="10"/>
      <c r="OL185" s="10"/>
      <c r="OM185" s="10"/>
      <c r="ON185" s="10"/>
      <c r="OO185" s="10"/>
      <c r="OP185" s="10"/>
      <c r="OQ185" s="10"/>
      <c r="OR185" s="10"/>
      <c r="OS185" s="10"/>
      <c r="OT185" s="10"/>
      <c r="OU185" s="10"/>
      <c r="OV185" s="10"/>
      <c r="OW185" s="10"/>
      <c r="OX185" s="10"/>
      <c r="OY185" s="10"/>
      <c r="OZ185" s="10"/>
      <c r="PA185" s="10"/>
      <c r="PB185" s="10"/>
      <c r="PC185" s="10"/>
      <c r="PD185" s="10"/>
      <c r="PE185" s="10"/>
      <c r="PF185" s="10"/>
      <c r="PG185" s="10"/>
      <c r="PH185" s="10"/>
      <c r="PI185" s="10"/>
      <c r="PJ185" s="10"/>
      <c r="PK185" s="10"/>
      <c r="PL185" s="10"/>
      <c r="PM185" s="10"/>
      <c r="PN185" s="10"/>
      <c r="PO185" s="10"/>
      <c r="PP185" s="10"/>
      <c r="PQ185" s="10"/>
      <c r="PR185" s="10"/>
      <c r="PS185" s="10"/>
      <c r="PT185" s="10"/>
      <c r="PU185" s="10"/>
      <c r="PV185" s="10"/>
      <c r="PW185" s="10"/>
      <c r="PX185" s="10"/>
      <c r="PY185" s="10"/>
      <c r="PZ185" s="10"/>
      <c r="QA185" s="10"/>
      <c r="QB185" s="10"/>
      <c r="QC185" s="10"/>
      <c r="QD185" s="10"/>
      <c r="QE185" s="10"/>
      <c r="QF185" s="10"/>
      <c r="QG185" s="10"/>
      <c r="QH185" s="10"/>
      <c r="QI185" s="10"/>
      <c r="QJ185" s="10"/>
      <c r="QK185" s="10"/>
      <c r="QL185" s="10"/>
      <c r="QM185" s="10"/>
      <c r="QN185" s="10"/>
      <c r="QO185" s="10"/>
      <c r="QP185" s="10"/>
      <c r="QQ185" s="10"/>
      <c r="QR185" s="10"/>
      <c r="QS185" s="10"/>
      <c r="QT185" s="10"/>
      <c r="QU185" s="10"/>
      <c r="QV185" s="10"/>
      <c r="QW185" s="10"/>
      <c r="QX185" s="10"/>
      <c r="QY185" s="10"/>
      <c r="QZ185" s="10"/>
      <c r="RA185" s="10"/>
      <c r="RB185" s="10"/>
      <c r="RC185" s="10"/>
      <c r="RD185" s="10"/>
      <c r="RE185" s="10"/>
      <c r="RF185" s="10"/>
      <c r="RG185" s="10"/>
      <c r="RH185" s="10"/>
      <c r="RI185" s="10"/>
      <c r="RJ185" s="10"/>
      <c r="RK185" s="10"/>
      <c r="RL185" s="10"/>
      <c r="RM185" s="10"/>
      <c r="RN185" s="10"/>
      <c r="RO185" s="10"/>
      <c r="RP185" s="10"/>
      <c r="RQ185" s="10"/>
      <c r="RR185" s="10"/>
      <c r="RS185" s="10"/>
      <c r="RT185" s="10"/>
      <c r="RU185" s="10"/>
      <c r="RV185" s="10"/>
      <c r="RW185" s="10"/>
      <c r="RX185" s="10"/>
      <c r="RY185" s="10"/>
      <c r="RZ185" s="10"/>
      <c r="SA185" s="10"/>
      <c r="SB185" s="10"/>
      <c r="SC185" s="10"/>
      <c r="SD185" s="10"/>
      <c r="SE185" s="10"/>
      <c r="SF185" s="10"/>
      <c r="SG185" s="10"/>
      <c r="SH185" s="10"/>
      <c r="SI185" s="10"/>
      <c r="SJ185" s="10"/>
      <c r="SK185" s="10"/>
      <c r="SL185" s="10"/>
      <c r="SM185" s="10"/>
      <c r="SN185" s="10"/>
      <c r="SO185" s="10"/>
      <c r="SP185" s="10"/>
      <c r="SQ185" s="10"/>
      <c r="SR185" s="10"/>
      <c r="SS185" s="10"/>
      <c r="ST185" s="10"/>
      <c r="SU185" s="10"/>
      <c r="SV185" s="10"/>
      <c r="SW185" s="10"/>
      <c r="SX185" s="10"/>
      <c r="SY185" s="10"/>
      <c r="SZ185" s="10"/>
      <c r="TA185" s="10"/>
      <c r="TB185" s="10"/>
      <c r="TC185" s="10"/>
      <c r="TD185" s="10"/>
      <c r="TE185" s="10"/>
      <c r="TF185" s="10"/>
      <c r="TG185" s="10"/>
      <c r="TH185" s="10"/>
      <c r="TI185" s="10"/>
      <c r="TJ185" s="10"/>
      <c r="TK185" s="10"/>
      <c r="TL185" s="10"/>
      <c r="TM185" s="10"/>
      <c r="TN185" s="10"/>
      <c r="TO185" s="10"/>
      <c r="TP185" s="10"/>
      <c r="TQ185" s="10"/>
      <c r="TR185" s="10"/>
      <c r="TS185" s="10"/>
      <c r="TT185" s="10"/>
      <c r="TU185" s="10"/>
      <c r="TV185" s="10"/>
      <c r="TW185" s="10"/>
      <c r="TX185" s="10"/>
      <c r="TY185" s="10"/>
      <c r="TZ185" s="10"/>
      <c r="UA185" s="10"/>
      <c r="UB185" s="10"/>
      <c r="UC185" s="10"/>
      <c r="UD185" s="10"/>
      <c r="UE185" s="10"/>
      <c r="UF185" s="10"/>
      <c r="UG185" s="10"/>
      <c r="UH185" s="10"/>
      <c r="UI185" s="10"/>
      <c r="UJ185" s="10"/>
      <c r="UK185" s="10"/>
      <c r="UL185" s="10"/>
      <c r="UM185" s="10"/>
      <c r="UN185" s="10"/>
      <c r="UO185" s="10"/>
      <c r="UP185" s="10"/>
      <c r="UQ185" s="10"/>
      <c r="UR185" s="10"/>
      <c r="US185" s="10"/>
      <c r="UT185" s="10"/>
      <c r="UU185" s="10"/>
      <c r="UV185" s="10"/>
      <c r="UW185" s="10"/>
      <c r="UX185" s="10"/>
      <c r="UY185" s="10"/>
      <c r="UZ185" s="10"/>
      <c r="VA185" s="10"/>
      <c r="VB185" s="10"/>
      <c r="VC185" s="10"/>
      <c r="VD185" s="10"/>
      <c r="VE185" s="10"/>
      <c r="VF185" s="10"/>
      <c r="VG185" s="10"/>
      <c r="VH185" s="10"/>
      <c r="VI185" s="10"/>
      <c r="VJ185" s="10"/>
      <c r="VK185" s="10"/>
      <c r="VL185" s="10"/>
      <c r="VM185" s="10"/>
      <c r="VN185" s="10"/>
      <c r="VO185" s="10"/>
      <c r="VP185" s="10"/>
      <c r="VQ185" s="10"/>
      <c r="VR185" s="10"/>
      <c r="VS185" s="10"/>
      <c r="VT185" s="10"/>
      <c r="VU185" s="10"/>
      <c r="VV185" s="10"/>
      <c r="VW185" s="10"/>
      <c r="VX185" s="10"/>
      <c r="VY185" s="10"/>
      <c r="VZ185" s="10"/>
      <c r="WA185" s="10"/>
      <c r="WB185" s="10"/>
      <c r="WC185" s="10"/>
      <c r="WD185" s="10"/>
      <c r="WE185" s="10"/>
      <c r="WF185" s="10"/>
      <c r="WG185" s="10"/>
      <c r="WH185" s="10"/>
      <c r="WI185" s="10"/>
      <c r="WJ185" s="10"/>
      <c r="WK185" s="10"/>
      <c r="WL185" s="10"/>
      <c r="WM185" s="10"/>
      <c r="WN185" s="10"/>
      <c r="WO185" s="10"/>
      <c r="WP185" s="10"/>
      <c r="WQ185" s="10"/>
      <c r="WR185" s="10"/>
      <c r="WS185" s="10"/>
      <c r="WT185" s="10"/>
      <c r="WU185" s="10"/>
      <c r="WV185" s="10"/>
      <c r="WW185" s="10"/>
      <c r="WX185" s="10"/>
      <c r="WY185" s="10"/>
      <c r="WZ185" s="10"/>
      <c r="XA185" s="10"/>
      <c r="XB185" s="10"/>
      <c r="XC185" s="10"/>
      <c r="XD185" s="10"/>
      <c r="XE185" s="10"/>
      <c r="XF185" s="10"/>
      <c r="XG185" s="10"/>
      <c r="XH185" s="10"/>
      <c r="XI185" s="10"/>
      <c r="XJ185" s="10"/>
      <c r="XK185" s="10"/>
      <c r="XL185" s="10"/>
      <c r="XM185" s="10"/>
      <c r="XN185" s="10"/>
      <c r="XO185" s="10"/>
      <c r="XP185" s="10"/>
      <c r="XQ185" s="10"/>
      <c r="XR185" s="10"/>
      <c r="XS185" s="10"/>
      <c r="XT185" s="10"/>
      <c r="XU185" s="10"/>
      <c r="XV185" s="10"/>
      <c r="XW185" s="10"/>
      <c r="XX185" s="10"/>
      <c r="XY185" s="10"/>
      <c r="XZ185" s="10"/>
      <c r="YA185" s="10"/>
      <c r="YB185" s="10"/>
      <c r="YC185" s="10"/>
      <c r="YD185" s="10"/>
      <c r="YE185" s="10"/>
      <c r="YF185" s="10"/>
      <c r="YG185" s="10"/>
      <c r="YH185" s="10"/>
      <c r="YI185" s="10"/>
      <c r="YJ185" s="10"/>
      <c r="YK185" s="10"/>
      <c r="YL185" s="10"/>
      <c r="YM185" s="10"/>
      <c r="YN185" s="10"/>
      <c r="YO185" s="10"/>
      <c r="YP185" s="10"/>
      <c r="YQ185" s="10"/>
      <c r="YR185" s="10"/>
      <c r="YS185" s="10"/>
      <c r="YT185" s="10"/>
      <c r="YU185" s="10"/>
      <c r="YV185" s="10"/>
      <c r="YW185" s="10"/>
      <c r="YX185" s="10"/>
      <c r="YY185" s="10"/>
      <c r="YZ185" s="10"/>
      <c r="ZA185" s="10"/>
      <c r="ZB185" s="10"/>
      <c r="ZC185" s="10"/>
      <c r="ZD185" s="10"/>
      <c r="ZE185" s="10"/>
      <c r="ZF185" s="10"/>
      <c r="ZG185" s="10"/>
      <c r="ZH185" s="10"/>
      <c r="ZI185" s="10"/>
      <c r="ZJ185" s="10"/>
      <c r="ZK185" s="10"/>
      <c r="ZL185" s="10"/>
      <c r="ZM185" s="10"/>
      <c r="ZN185" s="10"/>
      <c r="ZO185" s="10"/>
      <c r="ZP185" s="10"/>
      <c r="ZQ185" s="10"/>
      <c r="ZR185" s="10"/>
      <c r="ZS185" s="10"/>
      <c r="ZT185" s="10"/>
      <c r="ZU185" s="10"/>
      <c r="ZV185" s="10"/>
      <c r="ZW185" s="10"/>
      <c r="ZX185" s="10"/>
      <c r="ZY185" s="10"/>
      <c r="ZZ185" s="10"/>
      <c r="AAA185" s="10"/>
      <c r="AAB185" s="10"/>
      <c r="AAC185" s="10"/>
      <c r="AAD185" s="10"/>
      <c r="AAE185" s="10"/>
      <c r="AAF185" s="10"/>
      <c r="AAG185" s="10"/>
      <c r="AAH185" s="10"/>
      <c r="AAI185" s="10"/>
      <c r="AAJ185" s="10"/>
      <c r="AAK185" s="10"/>
      <c r="AAL185" s="10"/>
      <c r="AAM185" s="10"/>
      <c r="AAN185" s="10"/>
      <c r="AAO185" s="10"/>
      <c r="AAP185" s="10"/>
      <c r="AAQ185" s="10"/>
      <c r="AAR185" s="10"/>
      <c r="AAS185" s="10"/>
      <c r="AAT185" s="10"/>
      <c r="AAU185" s="10"/>
      <c r="AAV185" s="10"/>
      <c r="AAW185" s="10"/>
      <c r="AAX185" s="10"/>
      <c r="AAY185" s="10"/>
      <c r="AAZ185" s="10"/>
      <c r="ABA185" s="10"/>
      <c r="ABB185" s="10"/>
      <c r="ABC185" s="10"/>
      <c r="ABD185" s="10"/>
      <c r="ABE185" s="10"/>
      <c r="ABF185" s="10"/>
      <c r="ABG185" s="10"/>
      <c r="ABH185" s="10"/>
      <c r="ABI185" s="10"/>
      <c r="ABJ185" s="10"/>
      <c r="ABK185" s="10"/>
      <c r="ABL185" s="10"/>
      <c r="ABM185" s="10"/>
      <c r="ABN185" s="10"/>
      <c r="ABO185" s="10"/>
      <c r="ABP185" s="10"/>
      <c r="ABQ185" s="10"/>
      <c r="ABR185" s="10"/>
      <c r="ABS185" s="10"/>
      <c r="ABT185" s="10"/>
      <c r="ABU185" s="10"/>
      <c r="ABV185" s="10"/>
      <c r="ABW185" s="10"/>
      <c r="ABX185" s="10"/>
      <c r="ABY185" s="10"/>
      <c r="ABZ185" s="10"/>
      <c r="ACA185" s="10"/>
      <c r="ACB185" s="10"/>
      <c r="ACC185" s="10"/>
      <c r="ACD185" s="10"/>
      <c r="ACE185" s="10"/>
      <c r="ACF185" s="10"/>
      <c r="ACG185" s="10"/>
      <c r="ACH185" s="10"/>
      <c r="ACI185" s="10"/>
      <c r="ACJ185" s="10"/>
      <c r="ACK185" s="10"/>
      <c r="ACL185" s="10"/>
      <c r="ACM185" s="10"/>
      <c r="ACN185" s="10"/>
      <c r="ACO185" s="10"/>
      <c r="ACP185" s="10"/>
      <c r="ACQ185" s="10"/>
      <c r="ACR185" s="10"/>
      <c r="ACS185" s="10"/>
      <c r="ACT185" s="10"/>
      <c r="ACU185" s="10"/>
      <c r="ACV185" s="10"/>
      <c r="ACW185" s="10"/>
      <c r="ACX185" s="10"/>
      <c r="ACY185" s="10"/>
      <c r="ACZ185" s="10"/>
      <c r="ADA185" s="10"/>
      <c r="ADB185" s="10"/>
      <c r="ADC185" s="10"/>
      <c r="ADD185" s="10"/>
      <c r="ADE185" s="10"/>
      <c r="ADF185" s="10"/>
      <c r="ADG185" s="10"/>
      <c r="ADH185" s="10"/>
      <c r="ADI185" s="10"/>
      <c r="ADJ185" s="10"/>
      <c r="ADK185" s="10"/>
      <c r="ADL185" s="10"/>
      <c r="ADM185" s="10"/>
      <c r="ADN185" s="10"/>
      <c r="ADO185" s="10"/>
      <c r="ADP185" s="10"/>
      <c r="ADQ185" s="10"/>
      <c r="ADR185" s="10"/>
      <c r="ADS185" s="10"/>
      <c r="ADT185" s="10"/>
      <c r="ADU185" s="10"/>
      <c r="ADV185" s="10"/>
      <c r="ADW185" s="10"/>
      <c r="ADX185" s="10"/>
      <c r="ADY185" s="10"/>
      <c r="ADZ185" s="10"/>
      <c r="AEA185" s="10"/>
      <c r="AEB185" s="10"/>
      <c r="AEC185" s="10"/>
      <c r="AED185" s="10"/>
      <c r="AEE185" s="10"/>
      <c r="AEF185" s="10"/>
      <c r="AEG185" s="10"/>
      <c r="AEH185" s="10"/>
      <c r="AEI185" s="10"/>
      <c r="AEJ185" s="10"/>
      <c r="AEK185" s="10"/>
      <c r="AEL185" s="10"/>
      <c r="AEM185" s="10"/>
      <c r="AEN185" s="10"/>
      <c r="AEO185" s="10"/>
      <c r="AEP185" s="10"/>
      <c r="AEQ185" s="10"/>
      <c r="AER185" s="10"/>
      <c r="AES185" s="10"/>
      <c r="AET185" s="10"/>
      <c r="AEU185" s="10"/>
      <c r="AEV185" s="10"/>
      <c r="AEW185" s="10"/>
      <c r="AEX185" s="10"/>
      <c r="AEY185" s="10"/>
      <c r="AEZ185" s="10"/>
      <c r="AFA185" s="10"/>
      <c r="AFB185" s="10"/>
      <c r="AFC185" s="10"/>
      <c r="AFD185" s="10"/>
      <c r="AFE185" s="10"/>
      <c r="AFF185" s="10"/>
      <c r="AFG185" s="10"/>
      <c r="AFH185" s="10"/>
      <c r="AFI185" s="10"/>
      <c r="AFJ185" s="10"/>
      <c r="AFK185" s="10"/>
      <c r="AFL185" s="10"/>
      <c r="AFM185" s="10"/>
      <c r="AFN185" s="10"/>
      <c r="AFO185" s="10"/>
      <c r="AFP185" s="10"/>
      <c r="AFQ185" s="10"/>
      <c r="AFR185" s="10"/>
      <c r="AFS185" s="10"/>
      <c r="AFT185" s="10"/>
      <c r="AFU185" s="10"/>
      <c r="AFV185" s="10"/>
      <c r="AFW185" s="10"/>
      <c r="AFX185" s="10"/>
      <c r="AFY185" s="10"/>
      <c r="AFZ185" s="10"/>
      <c r="AGA185" s="10"/>
      <c r="AGB185" s="10"/>
      <c r="AGC185" s="10"/>
      <c r="AGD185" s="10"/>
      <c r="AGE185" s="10"/>
      <c r="AGF185" s="10"/>
      <c r="AGG185" s="10"/>
      <c r="AGH185" s="10"/>
      <c r="AGI185" s="10"/>
      <c r="AGJ185" s="10"/>
      <c r="AGK185" s="10"/>
      <c r="AGL185" s="10"/>
      <c r="AGM185" s="10"/>
      <c r="AGN185" s="10"/>
      <c r="AGO185" s="10"/>
      <c r="AGP185" s="10"/>
      <c r="AGQ185" s="10"/>
      <c r="AGR185" s="10"/>
      <c r="AGS185" s="10"/>
      <c r="AGT185" s="10"/>
      <c r="AGU185" s="10"/>
      <c r="AGV185" s="10"/>
      <c r="AGW185" s="10"/>
      <c r="AGX185" s="10"/>
      <c r="AGY185" s="10"/>
      <c r="AGZ185" s="10"/>
      <c r="AHA185" s="10"/>
      <c r="AHB185" s="10"/>
      <c r="AHC185" s="10"/>
      <c r="AHD185" s="10"/>
      <c r="AHE185" s="10"/>
      <c r="AHF185" s="10"/>
      <c r="AHG185" s="10"/>
      <c r="AHH185" s="10"/>
      <c r="AHI185" s="10"/>
      <c r="AHJ185" s="10"/>
      <c r="AHK185" s="10"/>
      <c r="AHL185" s="10"/>
      <c r="AHM185" s="10"/>
      <c r="AHN185" s="10"/>
      <c r="AHO185" s="10"/>
      <c r="AHP185" s="10"/>
      <c r="AHQ185" s="10"/>
      <c r="AHR185" s="10"/>
      <c r="AHS185" s="10"/>
      <c r="AHT185" s="10"/>
      <c r="AHU185" s="10"/>
      <c r="AHV185" s="10"/>
      <c r="AHW185" s="10"/>
      <c r="AHX185" s="10"/>
      <c r="AHY185" s="10"/>
      <c r="AHZ185" s="10"/>
      <c r="AIA185" s="10"/>
      <c r="AIB185" s="10"/>
      <c r="AIC185" s="10"/>
      <c r="AID185" s="10"/>
      <c r="AIE185" s="10"/>
      <c r="AIF185" s="10"/>
      <c r="AIG185" s="10"/>
      <c r="AIH185" s="10"/>
      <c r="AII185" s="10"/>
      <c r="AIJ185" s="10"/>
      <c r="AIK185" s="10"/>
      <c r="AIL185" s="10"/>
      <c r="AIM185" s="10"/>
      <c r="AIN185" s="10"/>
      <c r="AIO185" s="10"/>
      <c r="AIP185" s="10"/>
      <c r="AIQ185" s="10"/>
      <c r="AIR185" s="10"/>
      <c r="AIS185" s="10"/>
      <c r="AIT185" s="10"/>
      <c r="AIU185" s="10"/>
      <c r="AIV185" s="10"/>
      <c r="AIW185" s="10"/>
      <c r="AIX185" s="10"/>
      <c r="AIY185" s="10"/>
      <c r="AIZ185" s="10"/>
      <c r="AJA185" s="10"/>
      <c r="AJB185" s="10"/>
      <c r="AJC185" s="10"/>
      <c r="AJD185" s="10"/>
      <c r="AJE185" s="10"/>
      <c r="AJF185" s="10"/>
      <c r="AJG185" s="10"/>
      <c r="AJH185" s="10"/>
      <c r="AJI185" s="10"/>
      <c r="AJJ185" s="10"/>
      <c r="AJK185" s="10"/>
      <c r="AJL185" s="10"/>
      <c r="AJM185" s="10"/>
      <c r="AJN185" s="10"/>
      <c r="AJO185" s="10"/>
      <c r="AJP185" s="10"/>
      <c r="AJQ185" s="10"/>
      <c r="AJR185" s="10"/>
      <c r="AJS185" s="10"/>
      <c r="AJT185" s="10"/>
      <c r="AJU185" s="10"/>
      <c r="AJV185" s="10"/>
      <c r="AJW185" s="10"/>
      <c r="AJX185" s="10"/>
      <c r="AJY185" s="10"/>
      <c r="AJZ185" s="10"/>
      <c r="AKA185" s="10"/>
      <c r="AKB185" s="10"/>
      <c r="AKC185" s="10"/>
      <c r="AKD185" s="10"/>
      <c r="AKE185" s="10"/>
      <c r="AKF185" s="10"/>
      <c r="AKG185" s="10"/>
      <c r="AKH185" s="10"/>
      <c r="AKI185" s="10"/>
      <c r="AKJ185" s="10"/>
      <c r="AKK185" s="10"/>
      <c r="AKL185" s="10"/>
      <c r="AKM185" s="10"/>
      <c r="AKN185" s="10"/>
      <c r="AKO185" s="10"/>
      <c r="AKP185" s="10"/>
      <c r="AKQ185" s="10"/>
      <c r="AKR185" s="10"/>
      <c r="AKS185" s="10"/>
      <c r="AKT185" s="10"/>
      <c r="AKU185" s="10"/>
      <c r="AKV185" s="10"/>
      <c r="AKW185" s="10"/>
      <c r="AKX185" s="10"/>
      <c r="AKY185" s="10"/>
      <c r="AKZ185" s="10"/>
      <c r="ALA185" s="10"/>
      <c r="ALB185" s="10"/>
      <c r="ALC185" s="10"/>
      <c r="ALD185" s="10"/>
      <c r="ALE185" s="10"/>
      <c r="ALF185" s="10"/>
      <c r="ALG185" s="10"/>
      <c r="ALH185" s="10"/>
      <c r="ALI185" s="10"/>
      <c r="ALJ185" s="10"/>
      <c r="ALK185" s="10"/>
      <c r="ALL185" s="10"/>
      <c r="ALM185" s="10"/>
      <c r="ALN185" s="10"/>
      <c r="ALO185" s="10"/>
      <c r="ALP185" s="10"/>
      <c r="ALQ185" s="10"/>
      <c r="ALR185" s="10"/>
      <c r="ALS185" s="10"/>
      <c r="ALT185" s="10"/>
      <c r="ALU185" s="10"/>
      <c r="ALV185" s="10"/>
      <c r="ALW185" s="10"/>
      <c r="ALX185" s="10"/>
      <c r="ALY185" s="10"/>
      <c r="ALZ185" s="10"/>
      <c r="AMA185" s="10"/>
      <c r="AMB185" s="10"/>
      <c r="AMC185" s="10"/>
      <c r="AMD185" s="10"/>
      <c r="AME185" s="10"/>
      <c r="AMF185" s="10"/>
      <c r="AMG185" s="10"/>
      <c r="AMH185" s="10"/>
      <c r="AMI185" s="10"/>
      <c r="AMJ185" s="10"/>
      <c r="AMK185" s="10"/>
      <c r="AML185" s="10"/>
      <c r="AMM185" s="10"/>
      <c r="AMN185" s="10"/>
      <c r="AMO185" s="10"/>
      <c r="AMP185" s="10"/>
      <c r="AMQ185" s="10"/>
      <c r="AMR185" s="10"/>
      <c r="AMS185" s="10"/>
      <c r="AMT185" s="10"/>
      <c r="AMU185" s="10"/>
      <c r="AMV185" s="10"/>
      <c r="AMW185" s="10"/>
      <c r="AMX185" s="10"/>
      <c r="AMY185" s="10"/>
      <c r="AMZ185" s="10"/>
      <c r="ANA185" s="10"/>
      <c r="ANB185" s="10"/>
      <c r="ANC185" s="10"/>
      <c r="AND185" s="10"/>
      <c r="ANE185" s="10"/>
      <c r="ANF185" s="10"/>
      <c r="ANG185" s="10"/>
      <c r="ANH185" s="10"/>
      <c r="ANI185" s="10"/>
      <c r="ANJ185" s="10"/>
      <c r="ANK185" s="10"/>
      <c r="ANL185" s="10"/>
      <c r="ANM185" s="10"/>
      <c r="ANN185" s="10"/>
      <c r="ANO185" s="10"/>
      <c r="ANP185" s="10"/>
      <c r="ANQ185" s="10"/>
      <c r="ANR185" s="10"/>
      <c r="ANS185" s="10"/>
      <c r="ANT185" s="10"/>
      <c r="ANU185" s="10"/>
      <c r="ANV185" s="10"/>
      <c r="ANW185" s="10"/>
      <c r="ANX185" s="10"/>
      <c r="ANY185" s="10"/>
      <c r="ANZ185" s="10"/>
      <c r="AOA185" s="10"/>
      <c r="AOB185" s="10"/>
      <c r="AOC185" s="10"/>
      <c r="AOD185" s="10"/>
      <c r="AOE185" s="10"/>
      <c r="AOF185" s="10"/>
      <c r="AOG185" s="10"/>
      <c r="AOH185" s="10"/>
      <c r="AOI185" s="10"/>
      <c r="AOJ185" s="10"/>
      <c r="AOK185" s="10"/>
      <c r="AOL185" s="10"/>
      <c r="AOM185" s="10"/>
      <c r="AON185" s="10"/>
      <c r="AOO185" s="10"/>
      <c r="AOP185" s="10"/>
      <c r="AOQ185" s="10"/>
      <c r="AOR185" s="10"/>
      <c r="AOS185" s="10"/>
      <c r="AOT185" s="10"/>
      <c r="AOU185" s="10"/>
      <c r="AOV185" s="10"/>
      <c r="AOW185" s="10"/>
      <c r="AOX185" s="10"/>
      <c r="AOY185" s="10"/>
      <c r="AOZ185" s="10"/>
      <c r="APA185" s="10"/>
      <c r="APB185" s="10"/>
      <c r="APC185" s="10"/>
      <c r="APD185" s="10"/>
      <c r="APE185" s="10"/>
      <c r="APF185" s="10"/>
      <c r="APG185" s="10"/>
      <c r="APH185" s="10"/>
      <c r="API185" s="10"/>
      <c r="APJ185" s="10"/>
      <c r="APK185" s="10"/>
      <c r="APL185" s="10"/>
      <c r="APM185" s="10"/>
      <c r="APN185" s="10"/>
      <c r="APO185" s="10"/>
      <c r="APP185" s="10"/>
      <c r="APQ185" s="10"/>
      <c r="APR185" s="10"/>
      <c r="APS185" s="10"/>
      <c r="APT185" s="10"/>
      <c r="APU185" s="10"/>
      <c r="APV185" s="10"/>
      <c r="APW185" s="10"/>
      <c r="APX185" s="10"/>
      <c r="APY185" s="10"/>
      <c r="APZ185" s="10"/>
      <c r="AQA185" s="10"/>
      <c r="AQB185" s="10"/>
      <c r="AQC185" s="10"/>
      <c r="AQD185" s="10"/>
      <c r="AQE185" s="10"/>
      <c r="AQF185" s="10"/>
      <c r="AQG185" s="10"/>
      <c r="AQH185" s="10"/>
      <c r="AQI185" s="10"/>
      <c r="AQJ185" s="10"/>
      <c r="AQK185" s="10"/>
      <c r="AQL185" s="10"/>
      <c r="AQM185" s="10"/>
      <c r="AQN185" s="10"/>
      <c r="AQO185" s="10"/>
      <c r="AQP185" s="10"/>
      <c r="AQQ185" s="10"/>
      <c r="AQR185" s="10"/>
      <c r="AQS185" s="10"/>
      <c r="AQT185" s="10"/>
      <c r="AQU185" s="10"/>
      <c r="AQV185" s="10"/>
      <c r="AQW185" s="10"/>
      <c r="AQX185" s="10"/>
      <c r="AQY185" s="10"/>
      <c r="AQZ185" s="10"/>
      <c r="ARA185" s="10"/>
      <c r="ARB185" s="10"/>
      <c r="ARC185" s="10"/>
      <c r="ARD185" s="10"/>
      <c r="ARE185" s="10"/>
      <c r="ARF185" s="10"/>
      <c r="ARG185" s="10"/>
      <c r="ARH185" s="10"/>
      <c r="ARI185" s="10"/>
      <c r="ARJ185" s="10"/>
      <c r="ARK185" s="10"/>
      <c r="ARL185" s="10"/>
      <c r="ARM185" s="10"/>
      <c r="ARN185" s="10"/>
      <c r="ARO185" s="10"/>
      <c r="ARP185" s="10"/>
      <c r="ARQ185" s="10"/>
      <c r="ARR185" s="10"/>
      <c r="ARS185" s="10"/>
      <c r="ART185" s="10"/>
      <c r="ARU185" s="10"/>
      <c r="ARV185" s="10"/>
      <c r="ARW185" s="10"/>
      <c r="ARX185" s="10"/>
      <c r="ARY185" s="10"/>
      <c r="ARZ185" s="10"/>
      <c r="ASA185" s="10"/>
      <c r="ASB185" s="10"/>
      <c r="ASC185" s="10"/>
      <c r="ASD185" s="10"/>
      <c r="ASE185" s="10"/>
      <c r="ASF185" s="10"/>
      <c r="ASG185" s="10"/>
      <c r="ASH185" s="10"/>
      <c r="ASI185" s="10"/>
      <c r="ASJ185" s="10"/>
      <c r="ASK185" s="10"/>
      <c r="ASL185" s="10"/>
      <c r="ASM185" s="10"/>
      <c r="ASN185" s="10"/>
      <c r="ASO185" s="10"/>
      <c r="ASP185" s="10"/>
      <c r="ASQ185" s="10"/>
      <c r="ASR185" s="10"/>
      <c r="ASS185" s="10"/>
      <c r="AST185" s="10"/>
      <c r="ASU185" s="10"/>
      <c r="ASV185" s="10"/>
      <c r="ASW185" s="10"/>
      <c r="ASX185" s="10"/>
      <c r="ASY185" s="10"/>
      <c r="ASZ185" s="10"/>
      <c r="ATA185" s="10"/>
      <c r="ATB185" s="10"/>
      <c r="ATC185" s="10"/>
      <c r="ATD185" s="10"/>
      <c r="ATE185" s="10"/>
      <c r="ATF185" s="10"/>
      <c r="ATG185" s="10"/>
      <c r="ATH185" s="10"/>
      <c r="ATI185" s="10"/>
      <c r="ATJ185" s="10"/>
      <c r="ATK185" s="10"/>
      <c r="ATL185" s="10"/>
      <c r="ATM185" s="10"/>
      <c r="ATN185" s="10"/>
      <c r="ATO185" s="10"/>
      <c r="ATP185" s="10"/>
      <c r="ATQ185" s="10"/>
      <c r="ATR185" s="10"/>
      <c r="ATS185" s="10"/>
      <c r="ATT185" s="10"/>
      <c r="ATU185" s="10"/>
      <c r="ATV185" s="10"/>
      <c r="ATW185" s="10"/>
      <c r="ATX185" s="10"/>
      <c r="ATY185" s="10"/>
      <c r="ATZ185" s="10"/>
      <c r="AUA185" s="10"/>
      <c r="AUB185" s="10"/>
      <c r="AUC185" s="10"/>
      <c r="AUD185" s="10"/>
      <c r="AUE185" s="10"/>
      <c r="AUF185" s="10"/>
      <c r="AUG185" s="10"/>
      <c r="AUH185" s="10"/>
      <c r="AUI185" s="10"/>
      <c r="AUJ185" s="10"/>
      <c r="AUK185" s="10"/>
      <c r="AUL185" s="10"/>
      <c r="AUM185" s="10"/>
      <c r="AUN185" s="10"/>
      <c r="AUO185" s="10"/>
      <c r="AUP185" s="10"/>
      <c r="AUQ185" s="10"/>
      <c r="AUR185" s="10"/>
      <c r="AUS185" s="10"/>
      <c r="AUT185" s="10"/>
      <c r="AUU185" s="10"/>
      <c r="AUV185" s="10"/>
      <c r="AUW185" s="10"/>
      <c r="AUX185" s="10"/>
      <c r="AUY185" s="10"/>
      <c r="AUZ185" s="10"/>
      <c r="AVA185" s="10"/>
      <c r="AVB185" s="10"/>
      <c r="AVC185" s="10"/>
      <c r="AVD185" s="10"/>
      <c r="AVE185" s="10"/>
      <c r="AVF185" s="10"/>
      <c r="AVG185" s="10"/>
      <c r="AVH185" s="10"/>
      <c r="AVI185" s="10"/>
      <c r="AVJ185" s="10"/>
      <c r="AVK185" s="10"/>
      <c r="AVL185" s="10"/>
      <c r="AVM185" s="10"/>
      <c r="AVN185" s="10"/>
      <c r="AVO185" s="10"/>
      <c r="AVP185" s="10"/>
      <c r="AVQ185" s="10"/>
      <c r="AVR185" s="10"/>
      <c r="AVS185" s="10"/>
      <c r="AVT185" s="10"/>
      <c r="AVU185" s="10"/>
      <c r="AVV185" s="10"/>
      <c r="AVW185" s="10"/>
      <c r="AVX185" s="10"/>
      <c r="AVY185" s="10"/>
      <c r="AVZ185" s="10"/>
      <c r="AWA185" s="10"/>
      <c r="AWB185" s="10"/>
      <c r="AWC185" s="10"/>
      <c r="AWD185" s="10"/>
      <c r="AWE185" s="10"/>
      <c r="AWF185" s="10"/>
      <c r="AWG185" s="10"/>
      <c r="AWH185" s="10"/>
      <c r="AWI185" s="10"/>
      <c r="AWJ185" s="10"/>
      <c r="AWK185" s="10"/>
      <c r="AWL185" s="10"/>
      <c r="AWM185" s="10"/>
      <c r="AWN185" s="10"/>
      <c r="AWO185" s="10"/>
      <c r="AWP185" s="10"/>
      <c r="AWQ185" s="10"/>
      <c r="AWR185" s="10"/>
      <c r="AWS185" s="10"/>
      <c r="AWT185" s="10"/>
      <c r="AWU185" s="10"/>
      <c r="AWV185" s="10"/>
      <c r="AWW185" s="10"/>
      <c r="AWX185" s="10"/>
      <c r="AWY185" s="10"/>
      <c r="AWZ185" s="10"/>
      <c r="AXA185" s="10"/>
      <c r="AXB185" s="10"/>
      <c r="AXC185" s="10"/>
      <c r="AXD185" s="10"/>
      <c r="AXE185" s="10"/>
      <c r="AXF185" s="10"/>
      <c r="AXG185" s="10"/>
      <c r="AXH185" s="10"/>
      <c r="AXI185" s="10"/>
      <c r="AXJ185" s="10"/>
      <c r="AXK185" s="10"/>
      <c r="AXL185" s="10"/>
      <c r="AXM185" s="10"/>
      <c r="AXN185" s="10"/>
      <c r="AXO185" s="10"/>
      <c r="AXP185" s="10"/>
      <c r="AXQ185" s="10"/>
      <c r="AXR185" s="10"/>
      <c r="AXS185" s="10"/>
      <c r="AXT185" s="10"/>
      <c r="AXU185" s="10"/>
      <c r="AXV185" s="10"/>
      <c r="AXW185" s="10"/>
      <c r="AXX185" s="10"/>
      <c r="AXY185" s="10"/>
      <c r="AXZ185" s="10"/>
      <c r="AYA185" s="10"/>
      <c r="AYB185" s="10"/>
      <c r="AYC185" s="10"/>
      <c r="AYD185" s="10"/>
      <c r="AYE185" s="10"/>
      <c r="AYF185" s="10"/>
      <c r="AYG185" s="10"/>
      <c r="AYH185" s="10"/>
      <c r="AYI185" s="10"/>
      <c r="AYJ185" s="10"/>
      <c r="AYK185" s="10"/>
      <c r="AYL185" s="10"/>
      <c r="AYM185" s="10"/>
      <c r="AYN185" s="10"/>
      <c r="AYO185" s="10"/>
      <c r="AYP185" s="10"/>
      <c r="AYQ185" s="10"/>
      <c r="AYR185" s="10"/>
      <c r="AYS185" s="10"/>
      <c r="AYT185" s="10"/>
      <c r="AYU185" s="10"/>
      <c r="AYV185" s="10"/>
      <c r="AYW185" s="10"/>
      <c r="AYX185" s="10"/>
      <c r="AYY185" s="10"/>
      <c r="AYZ185" s="10"/>
      <c r="AZA185" s="10"/>
      <c r="AZB185" s="10"/>
      <c r="AZC185" s="10"/>
      <c r="AZD185" s="10"/>
      <c r="AZE185" s="10"/>
      <c r="AZF185" s="10"/>
      <c r="AZG185" s="10"/>
      <c r="AZH185" s="10"/>
      <c r="AZI185" s="10"/>
      <c r="AZJ185" s="10"/>
      <c r="AZK185" s="10"/>
      <c r="AZL185" s="10"/>
      <c r="AZM185" s="10"/>
      <c r="AZN185" s="10"/>
      <c r="AZO185" s="10"/>
      <c r="AZP185" s="10"/>
      <c r="AZQ185" s="10"/>
      <c r="AZR185" s="10"/>
      <c r="AZS185" s="10"/>
      <c r="AZT185" s="10"/>
      <c r="AZU185" s="10"/>
      <c r="AZV185" s="10"/>
      <c r="AZW185" s="10"/>
      <c r="AZX185" s="10"/>
      <c r="AZY185" s="10"/>
      <c r="AZZ185" s="10"/>
      <c r="BAA185" s="10"/>
      <c r="BAB185" s="10"/>
      <c r="BAC185" s="10"/>
      <c r="BAD185" s="10"/>
      <c r="BAE185" s="10"/>
      <c r="BAF185" s="10"/>
      <c r="BAG185" s="10"/>
      <c r="BAH185" s="10"/>
      <c r="BAI185" s="10"/>
      <c r="BAJ185" s="10"/>
      <c r="BAK185" s="10"/>
      <c r="BAL185" s="10"/>
      <c r="BAM185" s="10"/>
      <c r="BAN185" s="10"/>
      <c r="BAO185" s="10"/>
      <c r="BAP185" s="10"/>
      <c r="BAQ185" s="10"/>
      <c r="BAR185" s="10"/>
      <c r="BAS185" s="10"/>
      <c r="BAT185" s="10"/>
      <c r="BAU185" s="10"/>
      <c r="BAV185" s="10"/>
      <c r="BAW185" s="10"/>
      <c r="BAX185" s="10"/>
      <c r="BAY185" s="10"/>
      <c r="BAZ185" s="10"/>
      <c r="BBA185" s="10"/>
      <c r="BBB185" s="10"/>
      <c r="BBC185" s="10"/>
      <c r="BBD185" s="10"/>
      <c r="BBE185" s="10"/>
      <c r="BBF185" s="10"/>
      <c r="BBG185" s="10"/>
      <c r="BBH185" s="10"/>
      <c r="BBI185" s="10"/>
      <c r="BBJ185" s="10"/>
      <c r="BBK185" s="10"/>
      <c r="BBL185" s="10"/>
      <c r="BBM185" s="10"/>
      <c r="BBN185" s="10"/>
      <c r="BBO185" s="10"/>
      <c r="BBP185" s="10"/>
      <c r="BBQ185" s="10"/>
      <c r="BBR185" s="10"/>
      <c r="BBS185" s="10"/>
      <c r="BBT185" s="10"/>
      <c r="BBU185" s="10"/>
      <c r="BBV185" s="10"/>
      <c r="BBW185" s="10"/>
      <c r="BBX185" s="10"/>
      <c r="BBY185" s="10"/>
      <c r="BBZ185" s="10"/>
      <c r="BCA185" s="10"/>
      <c r="BCB185" s="10"/>
      <c r="BCC185" s="10"/>
      <c r="BCD185" s="10"/>
      <c r="BCE185" s="10"/>
      <c r="BCF185" s="10"/>
      <c r="BCG185" s="10"/>
      <c r="BCH185" s="10"/>
      <c r="BCI185" s="10"/>
      <c r="BCJ185" s="10"/>
      <c r="BCK185" s="10"/>
      <c r="BCL185" s="10"/>
      <c r="BCM185" s="10"/>
      <c r="BCN185" s="10"/>
      <c r="BCO185" s="10"/>
      <c r="BCP185" s="10"/>
      <c r="BCQ185" s="10"/>
      <c r="BCR185" s="10"/>
      <c r="BCS185" s="10"/>
      <c r="BCT185" s="10"/>
      <c r="BCU185" s="10"/>
      <c r="BCV185" s="10"/>
      <c r="BCW185" s="10"/>
      <c r="BCX185" s="10"/>
      <c r="BCY185" s="10"/>
      <c r="BCZ185" s="10"/>
      <c r="BDA185" s="10"/>
      <c r="BDB185" s="10"/>
      <c r="BDC185" s="10"/>
      <c r="BDD185" s="10"/>
      <c r="BDE185" s="10"/>
      <c r="BDF185" s="10"/>
      <c r="BDG185" s="10"/>
      <c r="BDH185" s="10"/>
      <c r="BDI185" s="10"/>
      <c r="BDJ185" s="10"/>
      <c r="BDK185" s="10"/>
      <c r="BDL185" s="10"/>
      <c r="BDM185" s="10"/>
      <c r="BDN185" s="10"/>
      <c r="BDO185" s="10"/>
      <c r="BDP185" s="10"/>
      <c r="BDQ185" s="10"/>
      <c r="BDR185" s="10"/>
      <c r="BDS185" s="10"/>
      <c r="BDT185" s="10"/>
      <c r="BDU185" s="10"/>
      <c r="BDV185" s="10"/>
      <c r="BDW185" s="10"/>
      <c r="BDX185" s="10"/>
      <c r="BDY185" s="10"/>
      <c r="BDZ185" s="10"/>
      <c r="BEA185" s="10"/>
      <c r="BEB185" s="10"/>
      <c r="BEC185" s="10"/>
      <c r="BED185" s="10"/>
      <c r="BEE185" s="10"/>
      <c r="BEF185" s="10"/>
      <c r="BEG185" s="10"/>
      <c r="BEH185" s="10"/>
      <c r="BEI185" s="10"/>
      <c r="BEJ185" s="10"/>
      <c r="BEK185" s="10"/>
      <c r="BEL185" s="10"/>
      <c r="BEM185" s="10"/>
      <c r="BEN185" s="10"/>
      <c r="BEO185" s="10"/>
      <c r="BEP185" s="10"/>
      <c r="BEQ185" s="10"/>
      <c r="BER185" s="10"/>
      <c r="BES185" s="10"/>
      <c r="BET185" s="10"/>
      <c r="BEU185" s="10"/>
      <c r="BEV185" s="10"/>
      <c r="BEW185" s="10"/>
      <c r="BEX185" s="10"/>
      <c r="BEY185" s="10"/>
      <c r="BEZ185" s="10"/>
      <c r="BFA185" s="10"/>
      <c r="BFB185" s="10"/>
      <c r="BFC185" s="10"/>
      <c r="BFD185" s="10"/>
      <c r="BFE185" s="10"/>
      <c r="BFF185" s="10"/>
      <c r="BFG185" s="10"/>
      <c r="BFH185" s="10"/>
      <c r="BFI185" s="10"/>
      <c r="BFJ185" s="10"/>
      <c r="BFK185" s="10"/>
      <c r="BFL185" s="10"/>
      <c r="BFM185" s="10"/>
      <c r="BFN185" s="10"/>
      <c r="BFO185" s="10"/>
      <c r="BFP185" s="10"/>
      <c r="BFQ185" s="10"/>
      <c r="BFR185" s="10"/>
      <c r="BFS185" s="10"/>
      <c r="BFT185" s="10"/>
      <c r="BFU185" s="10"/>
      <c r="BFV185" s="10"/>
      <c r="BFW185" s="10"/>
      <c r="BFX185" s="10"/>
      <c r="BFY185" s="10"/>
      <c r="BFZ185" s="10"/>
      <c r="BGA185" s="10"/>
      <c r="BGB185" s="10"/>
      <c r="BGC185" s="10"/>
      <c r="BGD185" s="10"/>
      <c r="BGE185" s="10"/>
      <c r="BGF185" s="10"/>
      <c r="BGG185" s="10"/>
      <c r="BGH185" s="10"/>
      <c r="BGI185" s="10"/>
      <c r="BGJ185" s="10"/>
      <c r="BGK185" s="10"/>
      <c r="BGL185" s="10"/>
      <c r="BGM185" s="10"/>
      <c r="BGN185" s="10"/>
      <c r="BGO185" s="10"/>
      <c r="BGP185" s="10"/>
      <c r="BGQ185" s="10"/>
      <c r="BGR185" s="10"/>
      <c r="BGS185" s="10"/>
      <c r="BGT185" s="10"/>
      <c r="BGU185" s="10"/>
      <c r="BGV185" s="10"/>
      <c r="BGW185" s="10"/>
      <c r="BGX185" s="10"/>
      <c r="BGY185" s="10"/>
      <c r="BGZ185" s="10"/>
      <c r="BHA185" s="10"/>
      <c r="BHB185" s="10"/>
      <c r="BHC185" s="10"/>
      <c r="BHD185" s="10"/>
      <c r="BHE185" s="10"/>
      <c r="BHF185" s="10"/>
      <c r="BHG185" s="10"/>
      <c r="BHH185" s="10"/>
      <c r="BHI185" s="10"/>
      <c r="BHJ185" s="10"/>
      <c r="BHK185" s="10"/>
      <c r="BHL185" s="10"/>
      <c r="BHM185" s="10"/>
      <c r="BHN185" s="10"/>
      <c r="BHO185" s="10"/>
      <c r="BHP185" s="10"/>
      <c r="BHQ185" s="10"/>
      <c r="BHR185" s="10"/>
      <c r="BHS185" s="10"/>
      <c r="BHT185" s="10"/>
      <c r="BHU185" s="10"/>
      <c r="BHV185" s="10"/>
      <c r="BHW185" s="10"/>
      <c r="BHX185" s="10"/>
      <c r="BHY185" s="10"/>
      <c r="BHZ185" s="10"/>
      <c r="BIA185" s="10"/>
      <c r="BIB185" s="10"/>
      <c r="BIC185" s="10"/>
      <c r="BID185" s="10"/>
      <c r="BIE185" s="10"/>
      <c r="BIF185" s="10"/>
      <c r="BIG185" s="10"/>
      <c r="BIH185" s="10"/>
      <c r="BII185" s="10"/>
      <c r="BIJ185" s="10"/>
      <c r="BIK185" s="10"/>
      <c r="BIL185" s="10"/>
      <c r="BIM185" s="10"/>
      <c r="BIN185" s="10"/>
      <c r="BIO185" s="10"/>
      <c r="BIP185" s="10"/>
      <c r="BIQ185" s="10"/>
      <c r="BIR185" s="10"/>
      <c r="BIS185" s="10"/>
      <c r="BIT185" s="10"/>
      <c r="BIU185" s="10"/>
      <c r="BIV185" s="10"/>
      <c r="BIW185" s="10"/>
      <c r="BIX185" s="10"/>
      <c r="BIY185" s="10"/>
      <c r="BIZ185" s="10"/>
      <c r="BJA185" s="10"/>
      <c r="BJB185" s="10"/>
      <c r="BJC185" s="10"/>
      <c r="BJD185" s="10"/>
      <c r="BJE185" s="10"/>
      <c r="BJF185" s="10"/>
      <c r="BJG185" s="10"/>
      <c r="BJH185" s="10"/>
      <c r="BJI185" s="10"/>
      <c r="BJJ185" s="10"/>
      <c r="BJK185" s="10"/>
      <c r="BJL185" s="10"/>
      <c r="BJM185" s="10"/>
      <c r="BJN185" s="10"/>
      <c r="BJO185" s="10"/>
      <c r="BJP185" s="10"/>
      <c r="BJQ185" s="10"/>
      <c r="BJR185" s="10"/>
      <c r="BJS185" s="10"/>
      <c r="BJT185" s="10"/>
      <c r="BJU185" s="10"/>
      <c r="BJV185" s="10"/>
      <c r="BJW185" s="10"/>
      <c r="BJX185" s="10"/>
      <c r="BJY185" s="10"/>
      <c r="BJZ185" s="10"/>
      <c r="BKA185" s="10"/>
      <c r="BKB185" s="10"/>
      <c r="BKC185" s="10"/>
      <c r="BKD185" s="10"/>
      <c r="BKE185" s="10"/>
      <c r="BKF185" s="10"/>
      <c r="BKG185" s="10"/>
      <c r="BKH185" s="10"/>
      <c r="BKI185" s="10"/>
      <c r="BKJ185" s="10"/>
      <c r="BKK185" s="10"/>
      <c r="BKL185" s="10"/>
      <c r="BKM185" s="10"/>
      <c r="BKN185" s="10"/>
      <c r="BKO185" s="10"/>
      <c r="BKP185" s="10"/>
      <c r="BKQ185" s="10"/>
      <c r="BKR185" s="10"/>
      <c r="BKS185" s="10"/>
      <c r="BKT185" s="10"/>
      <c r="BKU185" s="10"/>
      <c r="BKV185" s="10"/>
      <c r="BKW185" s="10"/>
      <c r="BKX185" s="10"/>
      <c r="BKY185" s="10"/>
      <c r="BKZ185" s="10"/>
      <c r="BLA185" s="10"/>
      <c r="BLB185" s="10"/>
      <c r="BLC185" s="10"/>
      <c r="BLD185" s="10"/>
      <c r="BLE185" s="10"/>
      <c r="BLF185" s="10"/>
      <c r="BLG185" s="10"/>
      <c r="BLH185" s="10"/>
      <c r="BLI185" s="10"/>
      <c r="BLJ185" s="10"/>
      <c r="BLK185" s="10"/>
      <c r="BLL185" s="10"/>
      <c r="BLM185" s="10"/>
      <c r="BLN185" s="10"/>
      <c r="BLO185" s="10"/>
      <c r="BLP185" s="10"/>
      <c r="BLQ185" s="10"/>
      <c r="BLR185" s="10"/>
      <c r="BLS185" s="10"/>
      <c r="BLT185" s="10"/>
      <c r="BLU185" s="10"/>
      <c r="BLV185" s="10"/>
      <c r="BLW185" s="10"/>
      <c r="BLX185" s="10"/>
      <c r="BLY185" s="10"/>
      <c r="BLZ185" s="10"/>
      <c r="BMA185" s="10"/>
      <c r="BMB185" s="10"/>
      <c r="BMC185" s="10"/>
      <c r="BMD185" s="10"/>
      <c r="BME185" s="10"/>
      <c r="BMF185" s="10"/>
      <c r="BMG185" s="10"/>
      <c r="BMH185" s="10"/>
      <c r="BMI185" s="10"/>
      <c r="BMJ185" s="10"/>
      <c r="BMK185" s="10"/>
      <c r="BML185" s="10"/>
      <c r="BMM185" s="10"/>
      <c r="BMN185" s="10"/>
      <c r="BMO185" s="10"/>
      <c r="BMP185" s="10"/>
      <c r="BMQ185" s="10"/>
      <c r="BMR185" s="10"/>
      <c r="BMS185" s="10"/>
      <c r="BMT185" s="10"/>
      <c r="BMU185" s="10"/>
      <c r="BMV185" s="10"/>
      <c r="BMW185" s="10"/>
      <c r="BMX185" s="10"/>
      <c r="BMY185" s="10"/>
      <c r="BMZ185" s="10"/>
      <c r="BNA185" s="10"/>
      <c r="BNB185" s="10"/>
      <c r="BNC185" s="10"/>
      <c r="BND185" s="10"/>
      <c r="BNE185" s="10"/>
      <c r="BNF185" s="10"/>
      <c r="BNG185" s="10"/>
      <c r="BNH185" s="10"/>
      <c r="BNI185" s="10"/>
      <c r="BNJ185" s="10"/>
      <c r="BNK185" s="10"/>
      <c r="BNL185" s="10"/>
      <c r="BNM185" s="10"/>
      <c r="BNN185" s="10"/>
      <c r="BNO185" s="10"/>
      <c r="BNP185" s="10"/>
      <c r="BNQ185" s="10"/>
      <c r="BNR185" s="10"/>
      <c r="BNS185" s="10"/>
      <c r="BNT185" s="10"/>
      <c r="BNU185" s="10"/>
      <c r="BNV185" s="10"/>
      <c r="BNW185" s="10"/>
      <c r="BNX185" s="10"/>
      <c r="BNY185" s="10"/>
      <c r="BNZ185" s="10"/>
      <c r="BOA185" s="10"/>
      <c r="BOB185" s="10"/>
      <c r="BOC185" s="10"/>
      <c r="BOD185" s="10"/>
      <c r="BOE185" s="10"/>
      <c r="BOF185" s="10"/>
      <c r="BOG185" s="10"/>
      <c r="BOH185" s="10"/>
      <c r="BOI185" s="10"/>
      <c r="BOJ185" s="10"/>
      <c r="BOK185" s="10"/>
      <c r="BOL185" s="10"/>
      <c r="BOM185" s="10"/>
      <c r="BON185" s="10"/>
      <c r="BOO185" s="10"/>
      <c r="BOP185" s="10"/>
      <c r="BOQ185" s="10"/>
      <c r="BOR185" s="10"/>
      <c r="BOS185" s="10"/>
      <c r="BOT185" s="10"/>
      <c r="BOU185" s="10"/>
      <c r="BOV185" s="10"/>
      <c r="BOW185" s="10"/>
      <c r="BOX185" s="10"/>
      <c r="BOY185" s="10"/>
      <c r="BOZ185" s="10"/>
      <c r="BPA185" s="10"/>
      <c r="BPB185" s="10"/>
      <c r="BPC185" s="10"/>
      <c r="BPD185" s="10"/>
      <c r="BPE185" s="10"/>
      <c r="BPF185" s="10"/>
      <c r="BPG185" s="10"/>
      <c r="BPH185" s="10"/>
      <c r="BPI185" s="10"/>
      <c r="BPJ185" s="10"/>
      <c r="BPK185" s="10"/>
      <c r="BPL185" s="10"/>
      <c r="BPM185" s="10"/>
      <c r="BPN185" s="10"/>
      <c r="BPO185" s="10"/>
      <c r="BPP185" s="10"/>
      <c r="BPQ185" s="10"/>
      <c r="BPR185" s="10"/>
      <c r="BPS185" s="10"/>
      <c r="BPT185" s="10"/>
      <c r="BPU185" s="10"/>
      <c r="BPV185" s="10"/>
      <c r="BPW185" s="10"/>
      <c r="BPX185" s="10"/>
      <c r="BPY185" s="10"/>
      <c r="BPZ185" s="10"/>
      <c r="BQA185" s="10"/>
      <c r="BQB185" s="10"/>
      <c r="BQC185" s="10"/>
      <c r="BQD185" s="10"/>
      <c r="BQE185" s="10"/>
      <c r="BQF185" s="10"/>
      <c r="BQG185" s="10"/>
      <c r="BQH185" s="10"/>
      <c r="BQI185" s="10"/>
      <c r="BQJ185" s="10"/>
      <c r="BQK185" s="10"/>
      <c r="BQL185" s="10"/>
      <c r="BQM185" s="10"/>
      <c r="BQN185" s="10"/>
      <c r="BQO185" s="10"/>
      <c r="BQP185" s="10"/>
      <c r="BQQ185" s="10"/>
      <c r="BQR185" s="10"/>
      <c r="BQS185" s="10"/>
      <c r="BQT185" s="10"/>
      <c r="BQU185" s="10"/>
      <c r="BQV185" s="10"/>
      <c r="BQW185" s="10"/>
      <c r="BQX185" s="10"/>
      <c r="BQY185" s="10"/>
      <c r="BQZ185" s="10"/>
      <c r="BRA185" s="10"/>
      <c r="BRB185" s="10"/>
      <c r="BRC185" s="10"/>
      <c r="BRD185" s="10"/>
      <c r="BRE185" s="10"/>
      <c r="BRF185" s="10"/>
      <c r="BRG185" s="10"/>
      <c r="BRH185" s="10"/>
      <c r="BRI185" s="10"/>
      <c r="BRJ185" s="10"/>
      <c r="BRK185" s="10"/>
      <c r="BRL185" s="10"/>
      <c r="BRM185" s="10"/>
      <c r="BRN185" s="10"/>
      <c r="BRO185" s="10"/>
      <c r="BRP185" s="10"/>
      <c r="BRQ185" s="10"/>
      <c r="BRR185" s="10"/>
      <c r="BRS185" s="10"/>
      <c r="BRT185" s="10"/>
      <c r="BRU185" s="10"/>
      <c r="BRV185" s="10"/>
      <c r="BRW185" s="10"/>
      <c r="BRX185" s="10"/>
      <c r="BRY185" s="10"/>
      <c r="BRZ185" s="10"/>
      <c r="BSA185" s="10"/>
      <c r="BSB185" s="10"/>
      <c r="BSC185" s="10"/>
      <c r="BSD185" s="10"/>
      <c r="BSE185" s="10"/>
      <c r="BSF185" s="10"/>
      <c r="BSG185" s="10"/>
      <c r="BSH185" s="10"/>
      <c r="BSI185" s="10"/>
      <c r="BSJ185" s="10"/>
      <c r="BSK185" s="10"/>
      <c r="BSL185" s="10"/>
      <c r="BSM185" s="10"/>
      <c r="BSN185" s="10"/>
      <c r="BSO185" s="10"/>
      <c r="BSP185" s="10"/>
      <c r="BSQ185" s="10"/>
      <c r="BSR185" s="10"/>
      <c r="BSS185" s="10"/>
      <c r="BST185" s="10"/>
      <c r="BSU185" s="10"/>
      <c r="BSV185" s="10"/>
      <c r="BSW185" s="10"/>
      <c r="BSX185" s="10"/>
      <c r="BSY185" s="10"/>
      <c r="BSZ185" s="10"/>
      <c r="BTA185" s="10"/>
      <c r="BTB185" s="10"/>
      <c r="BTC185" s="10"/>
      <c r="BTD185" s="10"/>
      <c r="BTE185" s="10"/>
      <c r="BTF185" s="10"/>
      <c r="BTG185" s="10"/>
      <c r="BTH185" s="10"/>
      <c r="BTI185" s="10"/>
      <c r="BTJ185" s="10"/>
      <c r="BTK185" s="10"/>
      <c r="BTL185" s="10"/>
      <c r="BTM185" s="10"/>
      <c r="BTN185" s="10"/>
      <c r="BTO185" s="10"/>
      <c r="BTP185" s="10"/>
      <c r="BTQ185" s="10"/>
      <c r="BTR185" s="10"/>
      <c r="BTS185" s="10"/>
      <c r="BTT185" s="10"/>
      <c r="BTU185" s="10"/>
      <c r="BTV185" s="10"/>
      <c r="BTW185" s="10"/>
      <c r="BTX185" s="10"/>
      <c r="BTY185" s="10"/>
      <c r="BTZ185" s="10"/>
      <c r="BUA185" s="10"/>
      <c r="BUB185" s="10"/>
      <c r="BUC185" s="10"/>
      <c r="BUD185" s="10"/>
      <c r="BUE185" s="10"/>
      <c r="BUF185" s="10"/>
      <c r="BUG185" s="10"/>
      <c r="BUH185" s="10"/>
      <c r="BUI185" s="10"/>
      <c r="BUJ185" s="10"/>
      <c r="BUK185" s="10"/>
      <c r="BUL185" s="10"/>
      <c r="BUM185" s="10"/>
      <c r="BUN185" s="10"/>
      <c r="BUO185" s="10"/>
      <c r="BUP185" s="10"/>
      <c r="BUQ185" s="10"/>
      <c r="BUR185" s="10"/>
      <c r="BUS185" s="10"/>
      <c r="BUT185" s="10"/>
      <c r="BUU185" s="10"/>
      <c r="BUV185" s="10"/>
      <c r="BUW185" s="10"/>
      <c r="BUX185" s="10"/>
      <c r="BUY185" s="10"/>
      <c r="BUZ185" s="10"/>
      <c r="BVA185" s="10"/>
      <c r="BVB185" s="10"/>
      <c r="BVC185" s="10"/>
      <c r="BVD185" s="10"/>
      <c r="BVE185" s="10"/>
      <c r="BVF185" s="10"/>
      <c r="BVG185" s="10"/>
      <c r="BVH185" s="10"/>
      <c r="BVI185" s="10"/>
      <c r="BVJ185" s="10"/>
      <c r="BVK185" s="10"/>
      <c r="BVL185" s="10"/>
      <c r="BVM185" s="10"/>
      <c r="BVN185" s="10"/>
      <c r="BVO185" s="10"/>
      <c r="BVP185" s="10"/>
      <c r="BVQ185" s="10"/>
      <c r="BVR185" s="10"/>
      <c r="BVS185" s="10"/>
      <c r="BVT185" s="10"/>
      <c r="BVU185" s="10"/>
      <c r="BVV185" s="10"/>
      <c r="BVW185" s="10"/>
      <c r="BVX185" s="10"/>
      <c r="BVY185" s="10"/>
      <c r="BVZ185" s="10"/>
      <c r="BWA185" s="10"/>
      <c r="BWB185" s="10"/>
      <c r="BWC185" s="10"/>
      <c r="BWD185" s="10"/>
      <c r="BWE185" s="10"/>
      <c r="BWF185" s="10"/>
      <c r="BWG185" s="10"/>
      <c r="BWH185" s="10"/>
      <c r="BWI185" s="10"/>
      <c r="BWJ185" s="10"/>
      <c r="BWK185" s="10"/>
      <c r="BWL185" s="10"/>
      <c r="BWM185" s="10"/>
      <c r="BWN185" s="10"/>
      <c r="BWO185" s="10"/>
      <c r="BWP185" s="10"/>
      <c r="BWQ185" s="10"/>
      <c r="BWR185" s="10"/>
      <c r="BWS185" s="10"/>
      <c r="BWT185" s="10"/>
      <c r="BWU185" s="10"/>
      <c r="BWV185" s="10"/>
      <c r="BWW185" s="10"/>
      <c r="BWX185" s="10"/>
      <c r="BWY185" s="10"/>
      <c r="BWZ185" s="10"/>
      <c r="BXA185" s="10"/>
      <c r="BXB185" s="10"/>
      <c r="BXC185" s="10"/>
      <c r="BXD185" s="10"/>
      <c r="BXE185" s="10"/>
      <c r="BXF185" s="10"/>
      <c r="BXG185" s="10"/>
      <c r="BXH185" s="10"/>
      <c r="BXI185" s="10"/>
      <c r="BXJ185" s="10"/>
      <c r="BXK185" s="10"/>
      <c r="BXL185" s="10"/>
      <c r="BXM185" s="10"/>
      <c r="BXN185" s="10"/>
      <c r="BXO185" s="10"/>
      <c r="BXP185" s="10"/>
      <c r="BXQ185" s="10"/>
      <c r="BXR185" s="10"/>
      <c r="BXS185" s="10"/>
      <c r="BXT185" s="10"/>
      <c r="BXU185" s="10"/>
      <c r="BXV185" s="10"/>
      <c r="BXW185" s="10"/>
      <c r="BXX185" s="10"/>
      <c r="BXY185" s="10"/>
      <c r="BXZ185" s="10"/>
      <c r="BYA185" s="10"/>
      <c r="BYB185" s="10"/>
      <c r="BYC185" s="10"/>
      <c r="BYD185" s="10"/>
      <c r="BYE185" s="10"/>
      <c r="BYF185" s="10"/>
      <c r="BYG185" s="10"/>
      <c r="BYH185" s="10"/>
      <c r="BYI185" s="10"/>
      <c r="BYJ185" s="10"/>
      <c r="BYK185" s="10"/>
      <c r="BYL185" s="10"/>
      <c r="BYM185" s="10"/>
      <c r="BYN185" s="10"/>
      <c r="BYO185" s="10"/>
      <c r="BYP185" s="10"/>
      <c r="BYQ185" s="10"/>
      <c r="BYR185" s="10"/>
      <c r="BYS185" s="10"/>
      <c r="BYT185" s="10"/>
      <c r="BYU185" s="10"/>
      <c r="BYV185" s="10"/>
      <c r="BYW185" s="10"/>
      <c r="BYX185" s="10"/>
      <c r="BYY185" s="10"/>
      <c r="BYZ185" s="10"/>
      <c r="BZA185" s="10"/>
      <c r="BZB185" s="10"/>
      <c r="BZC185" s="10"/>
      <c r="BZD185" s="10"/>
      <c r="BZE185" s="10"/>
      <c r="BZF185" s="10"/>
      <c r="BZG185" s="10"/>
      <c r="BZH185" s="10"/>
      <c r="BZI185" s="10"/>
      <c r="BZJ185" s="10"/>
      <c r="BZK185" s="10"/>
      <c r="BZL185" s="10"/>
      <c r="BZM185" s="10"/>
      <c r="BZN185" s="10"/>
      <c r="BZO185" s="10"/>
      <c r="BZP185" s="10"/>
      <c r="BZQ185" s="10"/>
      <c r="BZR185" s="10"/>
      <c r="BZS185" s="10"/>
      <c r="BZT185" s="10"/>
      <c r="BZU185" s="10"/>
      <c r="BZV185" s="10"/>
      <c r="BZW185" s="10"/>
      <c r="BZX185" s="10"/>
      <c r="BZY185" s="10"/>
      <c r="BZZ185" s="10"/>
      <c r="CAA185" s="10"/>
      <c r="CAB185" s="10"/>
      <c r="CAC185" s="10"/>
      <c r="CAD185" s="10"/>
      <c r="CAE185" s="10"/>
      <c r="CAF185" s="10"/>
      <c r="CAG185" s="10"/>
      <c r="CAH185" s="10"/>
      <c r="CAI185" s="10"/>
      <c r="CAJ185" s="10"/>
      <c r="CAK185" s="10"/>
      <c r="CAL185" s="10"/>
      <c r="CAM185" s="10"/>
      <c r="CAN185" s="10"/>
      <c r="CAO185" s="10"/>
      <c r="CAP185" s="10"/>
      <c r="CAQ185" s="10"/>
      <c r="CAR185" s="10"/>
      <c r="CAS185" s="10"/>
      <c r="CAT185" s="10"/>
      <c r="CAU185" s="10"/>
      <c r="CAV185" s="10"/>
      <c r="CAW185" s="10"/>
      <c r="CAX185" s="10"/>
      <c r="CAY185" s="10"/>
      <c r="CAZ185" s="10"/>
      <c r="CBA185" s="10"/>
      <c r="CBB185" s="10"/>
      <c r="CBC185" s="10"/>
      <c r="CBD185" s="10"/>
      <c r="CBE185" s="10"/>
      <c r="CBF185" s="10"/>
      <c r="CBG185" s="10"/>
      <c r="CBH185" s="10"/>
      <c r="CBI185" s="10"/>
      <c r="CBJ185" s="10"/>
      <c r="CBK185" s="10"/>
      <c r="CBL185" s="10"/>
      <c r="CBM185" s="10"/>
      <c r="CBN185" s="10"/>
      <c r="CBO185" s="10"/>
      <c r="CBP185" s="10"/>
      <c r="CBQ185" s="10"/>
      <c r="CBR185" s="10"/>
      <c r="CBS185" s="10"/>
      <c r="CBT185" s="10"/>
      <c r="CBU185" s="10"/>
      <c r="CBV185" s="10"/>
      <c r="CBW185" s="10"/>
      <c r="CBX185" s="10"/>
      <c r="CBY185" s="10"/>
      <c r="CBZ185" s="10"/>
      <c r="CCA185" s="10"/>
      <c r="CCB185" s="10"/>
      <c r="CCC185" s="10"/>
      <c r="CCD185" s="10"/>
      <c r="CCE185" s="10"/>
      <c r="CCF185" s="10"/>
      <c r="CCG185" s="10"/>
      <c r="CCH185" s="10"/>
      <c r="CCI185" s="10"/>
      <c r="CCJ185" s="10"/>
      <c r="CCK185" s="10"/>
      <c r="CCL185" s="10"/>
      <c r="CCM185" s="10"/>
      <c r="CCN185" s="10"/>
      <c r="CCO185" s="10"/>
      <c r="CCP185" s="10"/>
      <c r="CCQ185" s="10"/>
      <c r="CCR185" s="10"/>
      <c r="CCS185" s="10"/>
      <c r="CCT185" s="10"/>
      <c r="CCU185" s="10"/>
      <c r="CCV185" s="10"/>
      <c r="CCW185" s="10"/>
      <c r="CCX185" s="10"/>
      <c r="CCY185" s="10"/>
      <c r="CCZ185" s="10"/>
      <c r="CDA185" s="10"/>
      <c r="CDB185" s="10"/>
      <c r="CDC185" s="10"/>
      <c r="CDD185" s="10"/>
      <c r="CDE185" s="10"/>
      <c r="CDF185" s="10"/>
      <c r="CDG185" s="10"/>
      <c r="CDH185" s="10"/>
      <c r="CDI185" s="10"/>
      <c r="CDJ185" s="10"/>
      <c r="CDK185" s="10"/>
      <c r="CDL185" s="10"/>
      <c r="CDM185" s="10"/>
      <c r="CDN185" s="10"/>
      <c r="CDO185" s="10"/>
      <c r="CDP185" s="10"/>
      <c r="CDQ185" s="10"/>
      <c r="CDR185" s="10"/>
      <c r="CDS185" s="10"/>
      <c r="CDT185" s="10"/>
      <c r="CDU185" s="10"/>
      <c r="CDV185" s="10"/>
      <c r="CDW185" s="10"/>
      <c r="CDX185" s="10"/>
      <c r="CDY185" s="10"/>
      <c r="CDZ185" s="10"/>
      <c r="CEA185" s="10"/>
      <c r="CEB185" s="10"/>
      <c r="CEC185" s="10"/>
      <c r="CED185" s="10"/>
      <c r="CEE185" s="10"/>
      <c r="CEF185" s="10"/>
      <c r="CEG185" s="10"/>
      <c r="CEH185" s="10"/>
      <c r="CEI185" s="10"/>
      <c r="CEJ185" s="10"/>
      <c r="CEK185" s="10"/>
      <c r="CEL185" s="10"/>
      <c r="CEM185" s="10"/>
      <c r="CEN185" s="10"/>
      <c r="CEO185" s="10"/>
      <c r="CEP185" s="10"/>
      <c r="CEQ185" s="10"/>
      <c r="CER185" s="10"/>
      <c r="CES185" s="10"/>
      <c r="CET185" s="10"/>
      <c r="CEU185" s="10"/>
      <c r="CEV185" s="10"/>
      <c r="CEW185" s="10"/>
      <c r="CEX185" s="10"/>
      <c r="CEY185" s="10"/>
      <c r="CEZ185" s="10"/>
      <c r="CFA185" s="10"/>
      <c r="CFB185" s="10"/>
      <c r="CFC185" s="10"/>
      <c r="CFD185" s="10"/>
      <c r="CFE185" s="10"/>
      <c r="CFF185" s="10"/>
      <c r="CFG185" s="10"/>
      <c r="CFH185" s="10"/>
      <c r="CFI185" s="10"/>
      <c r="CFJ185" s="10"/>
      <c r="CFK185" s="10"/>
      <c r="CFL185" s="10"/>
      <c r="CFM185" s="10"/>
      <c r="CFN185" s="10"/>
      <c r="CFO185" s="10"/>
      <c r="CFP185" s="10"/>
      <c r="CFQ185" s="10"/>
      <c r="CFR185" s="10"/>
      <c r="CFS185" s="10"/>
      <c r="CFT185" s="10"/>
      <c r="CFU185" s="10"/>
      <c r="CFV185" s="10"/>
      <c r="CFW185" s="10"/>
      <c r="CFX185" s="10"/>
      <c r="CFY185" s="10"/>
      <c r="CFZ185" s="10"/>
      <c r="CGA185" s="10"/>
      <c r="CGB185" s="10"/>
      <c r="CGC185" s="10"/>
      <c r="CGD185" s="10"/>
      <c r="CGE185" s="10"/>
      <c r="CGF185" s="10"/>
      <c r="CGG185" s="10"/>
      <c r="CGH185" s="10"/>
      <c r="CGI185" s="10"/>
      <c r="CGJ185" s="10"/>
      <c r="CGK185" s="10"/>
      <c r="CGL185" s="10"/>
      <c r="CGM185" s="10"/>
      <c r="CGN185" s="10"/>
      <c r="CGO185" s="10"/>
      <c r="CGP185" s="10"/>
      <c r="CGQ185" s="10"/>
      <c r="CGR185" s="10"/>
      <c r="CGS185" s="10"/>
      <c r="CGT185" s="10"/>
      <c r="CGU185" s="10"/>
      <c r="CGV185" s="10"/>
      <c r="CGW185" s="10"/>
      <c r="CGX185" s="10"/>
      <c r="CGY185" s="10"/>
      <c r="CGZ185" s="10"/>
      <c r="CHA185" s="10"/>
      <c r="CHB185" s="10"/>
      <c r="CHC185" s="10"/>
      <c r="CHD185" s="10"/>
      <c r="CHE185" s="10"/>
      <c r="CHF185" s="10"/>
      <c r="CHG185" s="10"/>
      <c r="CHH185" s="10"/>
      <c r="CHI185" s="10"/>
      <c r="CHJ185" s="10"/>
      <c r="CHK185" s="10"/>
      <c r="CHL185" s="10"/>
      <c r="CHM185" s="10"/>
      <c r="CHN185" s="10"/>
      <c r="CHO185" s="10"/>
      <c r="CHP185" s="10"/>
      <c r="CHQ185" s="10"/>
      <c r="CHR185" s="10"/>
      <c r="CHS185" s="10"/>
      <c r="CHT185" s="10"/>
      <c r="CHU185" s="10"/>
      <c r="CHV185" s="10"/>
      <c r="CHW185" s="10"/>
      <c r="CHX185" s="10"/>
      <c r="CHY185" s="10"/>
      <c r="CHZ185" s="10"/>
      <c r="CIA185" s="10"/>
      <c r="CIB185" s="10"/>
      <c r="CIC185" s="10"/>
      <c r="CID185" s="10"/>
      <c r="CIE185" s="10"/>
      <c r="CIF185" s="10"/>
      <c r="CIG185" s="10"/>
      <c r="CIH185" s="10"/>
      <c r="CII185" s="10"/>
      <c r="CIJ185" s="10"/>
      <c r="CIK185" s="10"/>
      <c r="CIL185" s="10"/>
      <c r="CIM185" s="10"/>
      <c r="CIN185" s="10"/>
      <c r="CIO185" s="10"/>
      <c r="CIP185" s="10"/>
      <c r="CIQ185" s="10"/>
      <c r="CIR185" s="10"/>
      <c r="CIS185" s="10"/>
      <c r="CIT185" s="10"/>
      <c r="CIU185" s="10"/>
      <c r="CIV185" s="10"/>
      <c r="CIW185" s="10"/>
      <c r="CIX185" s="10"/>
      <c r="CIY185" s="10"/>
      <c r="CIZ185" s="10"/>
      <c r="CJA185" s="10"/>
      <c r="CJB185" s="10"/>
      <c r="CJC185" s="10"/>
      <c r="CJD185" s="10"/>
      <c r="CJE185" s="10"/>
      <c r="CJF185" s="10"/>
      <c r="CJG185" s="10"/>
      <c r="CJH185" s="10"/>
      <c r="CJI185" s="10"/>
      <c r="CJJ185" s="10"/>
      <c r="CJK185" s="10"/>
      <c r="CJL185" s="10"/>
      <c r="CJM185" s="10"/>
      <c r="CJN185" s="10"/>
      <c r="CJO185" s="10"/>
      <c r="CJP185" s="10"/>
      <c r="CJQ185" s="10"/>
      <c r="CJR185" s="10"/>
      <c r="CJS185" s="10"/>
      <c r="CJT185" s="10"/>
      <c r="CJU185" s="10"/>
      <c r="CJV185" s="10"/>
      <c r="CJW185" s="10"/>
      <c r="CJX185" s="10"/>
      <c r="CJY185" s="10"/>
      <c r="CJZ185" s="10"/>
      <c r="CKA185" s="10"/>
      <c r="CKB185" s="10"/>
      <c r="CKC185" s="10"/>
      <c r="CKD185" s="10"/>
      <c r="CKE185" s="10"/>
      <c r="CKF185" s="10"/>
      <c r="CKG185" s="10"/>
      <c r="CKH185" s="10"/>
      <c r="CKI185" s="10"/>
      <c r="CKJ185" s="10"/>
      <c r="CKK185" s="10"/>
      <c r="CKL185" s="10"/>
      <c r="CKM185" s="10"/>
      <c r="CKN185" s="10"/>
      <c r="CKO185" s="10"/>
      <c r="CKP185" s="10"/>
      <c r="CKQ185" s="10"/>
      <c r="CKR185" s="10"/>
      <c r="CKS185" s="10"/>
      <c r="CKT185" s="10"/>
      <c r="CKU185" s="10"/>
      <c r="CKV185" s="10"/>
      <c r="CKW185" s="10"/>
      <c r="CKX185" s="10"/>
      <c r="CKY185" s="10"/>
      <c r="CKZ185" s="10"/>
      <c r="CLA185" s="10"/>
      <c r="CLB185" s="10"/>
      <c r="CLC185" s="10"/>
      <c r="CLD185" s="10"/>
      <c r="CLE185" s="10"/>
      <c r="CLF185" s="10"/>
      <c r="CLG185" s="10"/>
      <c r="CLH185" s="10"/>
      <c r="CLI185" s="10"/>
      <c r="CLJ185" s="10"/>
      <c r="CLK185" s="10"/>
      <c r="CLL185" s="10"/>
      <c r="CLM185" s="10"/>
      <c r="CLN185" s="10"/>
      <c r="CLO185" s="10"/>
      <c r="CLP185" s="10"/>
      <c r="CLQ185" s="10"/>
      <c r="CLR185" s="10"/>
      <c r="CLS185" s="10"/>
      <c r="CLT185" s="10"/>
      <c r="CLU185" s="10"/>
      <c r="CLV185" s="10"/>
      <c r="CLW185" s="10"/>
      <c r="CLX185" s="10"/>
      <c r="CLY185" s="10"/>
      <c r="CLZ185" s="10"/>
      <c r="CMA185" s="10"/>
      <c r="CMB185" s="10"/>
      <c r="CMC185" s="10"/>
      <c r="CMD185" s="10"/>
      <c r="CME185" s="10"/>
      <c r="CMF185" s="10"/>
      <c r="CMG185" s="10"/>
      <c r="CMH185" s="10"/>
      <c r="CMI185" s="10"/>
      <c r="CMJ185" s="10"/>
      <c r="CMK185" s="10"/>
      <c r="CML185" s="10"/>
      <c r="CMM185" s="10"/>
      <c r="CMN185" s="10"/>
      <c r="CMO185" s="10"/>
      <c r="CMP185" s="10"/>
      <c r="CMQ185" s="10"/>
      <c r="CMR185" s="10"/>
      <c r="CMS185" s="10"/>
      <c r="CMT185" s="10"/>
      <c r="CMU185" s="10"/>
      <c r="CMV185" s="10"/>
      <c r="CMW185" s="10"/>
      <c r="CMX185" s="10"/>
      <c r="CMY185" s="10"/>
      <c r="CMZ185" s="10"/>
      <c r="CNA185" s="10"/>
      <c r="CNB185" s="10"/>
      <c r="CNC185" s="10"/>
      <c r="CND185" s="10"/>
      <c r="CNE185" s="10"/>
      <c r="CNF185" s="10"/>
      <c r="CNG185" s="10"/>
      <c r="CNH185" s="10"/>
      <c r="CNI185" s="10"/>
      <c r="CNJ185" s="10"/>
      <c r="CNK185" s="10"/>
      <c r="CNL185" s="10"/>
      <c r="CNM185" s="10"/>
      <c r="CNN185" s="10"/>
      <c r="CNO185" s="10"/>
      <c r="CNP185" s="10"/>
      <c r="CNQ185" s="10"/>
      <c r="CNR185" s="10"/>
      <c r="CNS185" s="10"/>
      <c r="CNT185" s="10"/>
      <c r="CNU185" s="10"/>
      <c r="CNV185" s="10"/>
      <c r="CNW185" s="10"/>
      <c r="CNX185" s="10"/>
      <c r="CNY185" s="10"/>
      <c r="CNZ185" s="10"/>
      <c r="COA185" s="10"/>
      <c r="COB185" s="10"/>
      <c r="COC185" s="10"/>
      <c r="COD185" s="10"/>
      <c r="COE185" s="10"/>
      <c r="COF185" s="10"/>
      <c r="COG185" s="10"/>
      <c r="COH185" s="10"/>
      <c r="COI185" s="10"/>
      <c r="COJ185" s="10"/>
      <c r="COK185" s="10"/>
      <c r="COL185" s="10"/>
      <c r="COM185" s="10"/>
      <c r="CON185" s="10"/>
      <c r="COO185" s="10"/>
      <c r="COP185" s="10"/>
      <c r="COQ185" s="10"/>
      <c r="COR185" s="10"/>
      <c r="COS185" s="10"/>
      <c r="COT185" s="10"/>
      <c r="COU185" s="10"/>
      <c r="COV185" s="10"/>
      <c r="COW185" s="10"/>
      <c r="COX185" s="10"/>
      <c r="COY185" s="10"/>
      <c r="COZ185" s="10"/>
      <c r="CPA185" s="10"/>
      <c r="CPB185" s="10"/>
      <c r="CPC185" s="10"/>
      <c r="CPD185" s="10"/>
      <c r="CPE185" s="10"/>
      <c r="CPF185" s="10"/>
      <c r="CPG185" s="10"/>
      <c r="CPH185" s="10"/>
      <c r="CPI185" s="10"/>
      <c r="CPJ185" s="10"/>
      <c r="CPK185" s="10"/>
      <c r="CPL185" s="10"/>
      <c r="CPM185" s="10"/>
      <c r="CPN185" s="10"/>
      <c r="CPO185" s="10"/>
      <c r="CPP185" s="10"/>
      <c r="CPQ185" s="10"/>
      <c r="CPR185" s="10"/>
      <c r="CPS185" s="10"/>
      <c r="CPT185" s="10"/>
      <c r="CPU185" s="10"/>
      <c r="CPV185" s="10"/>
      <c r="CPW185" s="10"/>
      <c r="CPX185" s="10"/>
      <c r="CPY185" s="10"/>
      <c r="CPZ185" s="10"/>
      <c r="CQA185" s="10"/>
      <c r="CQB185" s="10"/>
      <c r="CQC185" s="10"/>
      <c r="CQD185" s="10"/>
      <c r="CQE185" s="10"/>
      <c r="CQF185" s="10"/>
      <c r="CQG185" s="10"/>
      <c r="CQH185" s="10"/>
      <c r="CQI185" s="10"/>
      <c r="CQJ185" s="10"/>
      <c r="CQK185" s="10"/>
      <c r="CQL185" s="10"/>
      <c r="CQM185" s="10"/>
      <c r="CQN185" s="10"/>
      <c r="CQO185" s="10"/>
      <c r="CQP185" s="10"/>
      <c r="CQQ185" s="10"/>
      <c r="CQR185" s="10"/>
      <c r="CQS185" s="10"/>
      <c r="CQT185" s="10"/>
      <c r="CQU185" s="10"/>
      <c r="CQV185" s="10"/>
      <c r="CQW185" s="10"/>
      <c r="CQX185" s="10"/>
      <c r="CQY185" s="10"/>
      <c r="CQZ185" s="10"/>
      <c r="CRA185" s="10"/>
      <c r="CRB185" s="10"/>
      <c r="CRC185" s="10"/>
      <c r="CRD185" s="10"/>
      <c r="CRE185" s="10"/>
      <c r="CRF185" s="10"/>
      <c r="CRG185" s="10"/>
      <c r="CRH185" s="10"/>
      <c r="CRI185" s="10"/>
      <c r="CRJ185" s="10"/>
      <c r="CRK185" s="10"/>
      <c r="CRL185" s="10"/>
      <c r="CRM185" s="10"/>
      <c r="CRN185" s="10"/>
      <c r="CRO185" s="10"/>
      <c r="CRP185" s="10"/>
      <c r="CRQ185" s="10"/>
      <c r="CRR185" s="10"/>
      <c r="CRS185" s="10"/>
      <c r="CRT185" s="10"/>
      <c r="CRU185" s="10"/>
      <c r="CRV185" s="10"/>
      <c r="CRW185" s="10"/>
      <c r="CRX185" s="10"/>
      <c r="CRY185" s="10"/>
      <c r="CRZ185" s="10"/>
      <c r="CSA185" s="10"/>
      <c r="CSB185" s="10"/>
      <c r="CSC185" s="10"/>
      <c r="CSD185" s="10"/>
      <c r="CSE185" s="10"/>
      <c r="CSF185" s="10"/>
      <c r="CSG185" s="10"/>
      <c r="CSH185" s="10"/>
      <c r="CSI185" s="10"/>
      <c r="CSJ185" s="10"/>
      <c r="CSK185" s="10"/>
      <c r="CSL185" s="10"/>
      <c r="CSM185" s="10"/>
      <c r="CSN185" s="10"/>
      <c r="CSO185" s="10"/>
      <c r="CSP185" s="10"/>
      <c r="CSQ185" s="10"/>
      <c r="CSR185" s="10"/>
      <c r="CSS185" s="10"/>
      <c r="CST185" s="10"/>
      <c r="CSU185" s="10"/>
      <c r="CSV185" s="10"/>
      <c r="CSW185" s="10"/>
      <c r="CSX185" s="10"/>
      <c r="CSY185" s="10"/>
      <c r="CSZ185" s="10"/>
      <c r="CTA185" s="10"/>
      <c r="CTB185" s="10"/>
      <c r="CTC185" s="10"/>
      <c r="CTD185" s="10"/>
      <c r="CTE185" s="10"/>
      <c r="CTF185" s="10"/>
      <c r="CTG185" s="10"/>
      <c r="CTH185" s="10"/>
      <c r="CTI185" s="10"/>
      <c r="CTJ185" s="10"/>
      <c r="CTK185" s="10"/>
      <c r="CTL185" s="10"/>
      <c r="CTM185" s="10"/>
      <c r="CTN185" s="10"/>
      <c r="CTO185" s="10"/>
      <c r="CTP185" s="10"/>
      <c r="CTQ185" s="10"/>
      <c r="CTR185" s="10"/>
      <c r="CTS185" s="10"/>
      <c r="CTT185" s="10"/>
      <c r="CTU185" s="10"/>
      <c r="CTV185" s="10"/>
      <c r="CTW185" s="10"/>
      <c r="CTX185" s="10"/>
      <c r="CTY185" s="10"/>
      <c r="CTZ185" s="10"/>
      <c r="CUA185" s="10"/>
      <c r="CUB185" s="10"/>
      <c r="CUC185" s="10"/>
      <c r="CUD185" s="10"/>
      <c r="CUE185" s="10"/>
      <c r="CUF185" s="10"/>
      <c r="CUG185" s="10"/>
      <c r="CUH185" s="10"/>
      <c r="CUI185" s="10"/>
      <c r="CUJ185" s="10"/>
      <c r="CUK185" s="10"/>
      <c r="CUL185" s="10"/>
      <c r="CUM185" s="10"/>
      <c r="CUN185" s="10"/>
      <c r="CUO185" s="10"/>
      <c r="CUP185" s="10"/>
      <c r="CUQ185" s="10"/>
      <c r="CUR185" s="10"/>
      <c r="CUS185" s="10"/>
      <c r="CUT185" s="10"/>
      <c r="CUU185" s="10"/>
      <c r="CUV185" s="10"/>
      <c r="CUW185" s="10"/>
      <c r="CUX185" s="10"/>
      <c r="CUY185" s="10"/>
      <c r="CUZ185" s="10"/>
      <c r="CVA185" s="10"/>
      <c r="CVB185" s="10"/>
      <c r="CVC185" s="10"/>
      <c r="CVD185" s="10"/>
      <c r="CVE185" s="10"/>
      <c r="CVF185" s="10"/>
      <c r="CVG185" s="10"/>
      <c r="CVH185" s="10"/>
      <c r="CVI185" s="10"/>
      <c r="CVJ185" s="10"/>
      <c r="CVK185" s="10"/>
      <c r="CVL185" s="10"/>
      <c r="CVM185" s="10"/>
      <c r="CVN185" s="10"/>
      <c r="CVO185" s="10"/>
      <c r="CVP185" s="10"/>
      <c r="CVQ185" s="10"/>
      <c r="CVR185" s="10"/>
      <c r="CVS185" s="10"/>
      <c r="CVT185" s="10"/>
      <c r="CVU185" s="10"/>
      <c r="CVV185" s="10"/>
      <c r="CVW185" s="10"/>
      <c r="CVX185" s="10"/>
      <c r="CVY185" s="10"/>
      <c r="CVZ185" s="10"/>
      <c r="CWA185" s="10"/>
      <c r="CWB185" s="10"/>
      <c r="CWC185" s="10"/>
      <c r="CWD185" s="10"/>
      <c r="CWE185" s="10"/>
      <c r="CWF185" s="10"/>
      <c r="CWG185" s="10"/>
      <c r="CWH185" s="10"/>
      <c r="CWI185" s="10"/>
      <c r="CWJ185" s="10"/>
      <c r="CWK185" s="10"/>
      <c r="CWL185" s="10"/>
      <c r="CWM185" s="10"/>
      <c r="CWN185" s="10"/>
      <c r="CWO185" s="10"/>
      <c r="CWP185" s="10"/>
      <c r="CWQ185" s="10"/>
      <c r="CWR185" s="10"/>
      <c r="CWS185" s="10"/>
      <c r="CWT185" s="10"/>
      <c r="CWU185" s="10"/>
      <c r="CWV185" s="10"/>
      <c r="CWW185" s="10"/>
      <c r="CWX185" s="10"/>
      <c r="CWY185" s="10"/>
      <c r="CWZ185" s="10"/>
      <c r="CXA185" s="10"/>
      <c r="CXB185" s="10"/>
      <c r="CXC185" s="10"/>
      <c r="CXD185" s="10"/>
      <c r="CXE185" s="10"/>
      <c r="CXF185" s="10"/>
      <c r="CXG185" s="10"/>
      <c r="CXH185" s="10"/>
      <c r="CXI185" s="10"/>
      <c r="CXJ185" s="10"/>
      <c r="CXK185" s="10"/>
      <c r="CXL185" s="10"/>
      <c r="CXM185" s="10"/>
      <c r="CXN185" s="10"/>
      <c r="CXO185" s="10"/>
      <c r="CXP185" s="10"/>
      <c r="CXQ185" s="10"/>
      <c r="CXR185" s="10"/>
      <c r="CXS185" s="10"/>
      <c r="CXT185" s="10"/>
      <c r="CXU185" s="10"/>
      <c r="CXV185" s="10"/>
      <c r="CXW185" s="10"/>
      <c r="CXX185" s="10"/>
      <c r="CXY185" s="10"/>
      <c r="CXZ185" s="10"/>
      <c r="CYA185" s="10"/>
      <c r="CYB185" s="10"/>
      <c r="CYC185" s="10"/>
      <c r="CYD185" s="10"/>
      <c r="CYE185" s="10"/>
      <c r="CYF185" s="10"/>
      <c r="CYG185" s="10"/>
      <c r="CYH185" s="10"/>
      <c r="CYI185" s="10"/>
      <c r="CYJ185" s="10"/>
      <c r="CYK185" s="10"/>
      <c r="CYL185" s="10"/>
      <c r="CYM185" s="10"/>
      <c r="CYN185" s="10"/>
      <c r="CYO185" s="10"/>
      <c r="CYP185" s="10"/>
      <c r="CYQ185" s="10"/>
      <c r="CYR185" s="10"/>
      <c r="CYS185" s="10"/>
      <c r="CYT185" s="10"/>
      <c r="CYU185" s="10"/>
      <c r="CYV185" s="10"/>
      <c r="CYW185" s="10"/>
      <c r="CYX185" s="10"/>
      <c r="CYY185" s="10"/>
      <c r="CYZ185" s="10"/>
      <c r="CZA185" s="10"/>
      <c r="CZB185" s="10"/>
      <c r="CZC185" s="10"/>
      <c r="CZD185" s="10"/>
      <c r="CZE185" s="10"/>
      <c r="CZF185" s="10"/>
      <c r="CZG185" s="10"/>
      <c r="CZH185" s="10"/>
      <c r="CZI185" s="10"/>
      <c r="CZJ185" s="10"/>
      <c r="CZK185" s="10"/>
      <c r="CZL185" s="10"/>
      <c r="CZM185" s="10"/>
      <c r="CZN185" s="10"/>
      <c r="CZO185" s="10"/>
      <c r="CZP185" s="10"/>
      <c r="CZQ185" s="10"/>
      <c r="CZR185" s="10"/>
      <c r="CZS185" s="10"/>
      <c r="CZT185" s="10"/>
      <c r="CZU185" s="10"/>
      <c r="CZV185" s="10"/>
      <c r="CZW185" s="10"/>
      <c r="CZX185" s="10"/>
      <c r="CZY185" s="10"/>
      <c r="CZZ185" s="10"/>
      <c r="DAA185" s="10"/>
      <c r="DAB185" s="10"/>
      <c r="DAC185" s="10"/>
      <c r="DAD185" s="10"/>
      <c r="DAE185" s="10"/>
      <c r="DAF185" s="10"/>
      <c r="DAG185" s="10"/>
      <c r="DAH185" s="10"/>
      <c r="DAI185" s="10"/>
      <c r="DAJ185" s="10"/>
      <c r="DAK185" s="10"/>
      <c r="DAL185" s="10"/>
      <c r="DAM185" s="10"/>
      <c r="DAN185" s="10"/>
      <c r="DAO185" s="10"/>
      <c r="DAP185" s="10"/>
      <c r="DAQ185" s="10"/>
      <c r="DAR185" s="10"/>
      <c r="DAS185" s="10"/>
      <c r="DAT185" s="10"/>
      <c r="DAU185" s="10"/>
      <c r="DAV185" s="10"/>
      <c r="DAW185" s="10"/>
      <c r="DAX185" s="10"/>
      <c r="DAY185" s="10"/>
      <c r="DAZ185" s="10"/>
      <c r="DBA185" s="10"/>
      <c r="DBB185" s="10"/>
      <c r="DBC185" s="10"/>
      <c r="DBD185" s="10"/>
      <c r="DBE185" s="10"/>
      <c r="DBF185" s="10"/>
      <c r="DBG185" s="10"/>
      <c r="DBH185" s="10"/>
      <c r="DBI185" s="10"/>
      <c r="DBJ185" s="10"/>
      <c r="DBK185" s="10"/>
      <c r="DBL185" s="10"/>
      <c r="DBM185" s="10"/>
      <c r="DBN185" s="10"/>
      <c r="DBO185" s="10"/>
      <c r="DBP185" s="10"/>
      <c r="DBQ185" s="10"/>
      <c r="DBR185" s="10"/>
      <c r="DBS185" s="10"/>
      <c r="DBT185" s="10"/>
      <c r="DBU185" s="10"/>
      <c r="DBV185" s="10"/>
      <c r="DBW185" s="10"/>
      <c r="DBX185" s="10"/>
      <c r="DBY185" s="10"/>
      <c r="DBZ185" s="10"/>
      <c r="DCA185" s="10"/>
      <c r="DCB185" s="10"/>
      <c r="DCC185" s="10"/>
      <c r="DCD185" s="10"/>
      <c r="DCE185" s="10"/>
      <c r="DCF185" s="10"/>
      <c r="DCG185" s="10"/>
      <c r="DCH185" s="10"/>
      <c r="DCI185" s="10"/>
      <c r="DCJ185" s="10"/>
      <c r="DCK185" s="10"/>
      <c r="DCL185" s="10"/>
      <c r="DCM185" s="10"/>
      <c r="DCN185" s="10"/>
      <c r="DCO185" s="10"/>
      <c r="DCP185" s="10"/>
      <c r="DCQ185" s="10"/>
      <c r="DCR185" s="10"/>
      <c r="DCS185" s="10"/>
      <c r="DCT185" s="10"/>
      <c r="DCU185" s="10"/>
      <c r="DCV185" s="10"/>
      <c r="DCW185" s="10"/>
      <c r="DCX185" s="10"/>
      <c r="DCY185" s="10"/>
      <c r="DCZ185" s="10"/>
      <c r="DDA185" s="10"/>
      <c r="DDB185" s="10"/>
      <c r="DDC185" s="10"/>
      <c r="DDD185" s="10"/>
      <c r="DDE185" s="10"/>
      <c r="DDF185" s="10"/>
      <c r="DDG185" s="10"/>
      <c r="DDH185" s="10"/>
      <c r="DDI185" s="10"/>
      <c r="DDJ185" s="10"/>
      <c r="DDK185" s="10"/>
      <c r="DDL185" s="10"/>
      <c r="DDM185" s="10"/>
      <c r="DDN185" s="10"/>
      <c r="DDO185" s="10"/>
      <c r="DDP185" s="10"/>
      <c r="DDQ185" s="10"/>
      <c r="DDR185" s="10"/>
      <c r="DDS185" s="10"/>
      <c r="DDT185" s="10"/>
      <c r="DDU185" s="10"/>
      <c r="DDV185" s="10"/>
      <c r="DDW185" s="10"/>
      <c r="DDX185" s="10"/>
      <c r="DDY185" s="10"/>
      <c r="DDZ185" s="10"/>
      <c r="DEA185" s="10"/>
      <c r="DEB185" s="10"/>
      <c r="DEC185" s="10"/>
      <c r="DED185" s="10"/>
      <c r="DEE185" s="10"/>
      <c r="DEF185" s="10"/>
      <c r="DEG185" s="10"/>
      <c r="DEH185" s="10"/>
      <c r="DEI185" s="10"/>
      <c r="DEJ185" s="10"/>
      <c r="DEK185" s="10"/>
      <c r="DEL185" s="10"/>
      <c r="DEM185" s="10"/>
      <c r="DEN185" s="10"/>
      <c r="DEO185" s="10"/>
      <c r="DEP185" s="10"/>
      <c r="DEQ185" s="10"/>
      <c r="DER185" s="10"/>
      <c r="DES185" s="10"/>
      <c r="DET185" s="10"/>
      <c r="DEU185" s="10"/>
      <c r="DEV185" s="10"/>
      <c r="DEW185" s="10"/>
      <c r="DEX185" s="10"/>
      <c r="DEY185" s="10"/>
      <c r="DEZ185" s="10"/>
      <c r="DFA185" s="10"/>
      <c r="DFB185" s="10"/>
      <c r="DFC185" s="10"/>
      <c r="DFD185" s="10"/>
      <c r="DFE185" s="10"/>
      <c r="DFF185" s="10"/>
      <c r="DFG185" s="10"/>
      <c r="DFH185" s="10"/>
      <c r="DFI185" s="10"/>
      <c r="DFJ185" s="10"/>
      <c r="DFK185" s="10"/>
      <c r="DFL185" s="10"/>
      <c r="DFM185" s="10"/>
      <c r="DFN185" s="10"/>
      <c r="DFO185" s="10"/>
      <c r="DFP185" s="10"/>
      <c r="DFQ185" s="10"/>
      <c r="DFR185" s="10"/>
      <c r="DFS185" s="10"/>
      <c r="DFT185" s="10"/>
      <c r="DFU185" s="10"/>
      <c r="DFV185" s="10"/>
      <c r="DFW185" s="10"/>
      <c r="DFX185" s="10"/>
      <c r="DFY185" s="10"/>
      <c r="DFZ185" s="10"/>
      <c r="DGA185" s="10"/>
      <c r="DGB185" s="10"/>
      <c r="DGC185" s="10"/>
      <c r="DGD185" s="10"/>
      <c r="DGE185" s="10"/>
      <c r="DGF185" s="10"/>
      <c r="DGG185" s="10"/>
      <c r="DGH185" s="10"/>
      <c r="DGI185" s="10"/>
      <c r="DGJ185" s="10"/>
      <c r="DGK185" s="10"/>
      <c r="DGL185" s="10"/>
      <c r="DGM185" s="10"/>
      <c r="DGN185" s="10"/>
      <c r="DGO185" s="10"/>
      <c r="DGP185" s="10"/>
      <c r="DGQ185" s="10"/>
      <c r="DGR185" s="10"/>
      <c r="DGS185" s="10"/>
      <c r="DGT185" s="10"/>
      <c r="DGU185" s="10"/>
      <c r="DGV185" s="10"/>
      <c r="DGW185" s="10"/>
      <c r="DGX185" s="10"/>
      <c r="DGY185" s="10"/>
      <c r="DGZ185" s="10"/>
      <c r="DHA185" s="10"/>
      <c r="DHB185" s="10"/>
      <c r="DHC185" s="10"/>
      <c r="DHD185" s="10"/>
      <c r="DHE185" s="10"/>
      <c r="DHF185" s="10"/>
      <c r="DHG185" s="10"/>
      <c r="DHH185" s="10"/>
      <c r="DHI185" s="10"/>
      <c r="DHJ185" s="10"/>
      <c r="DHK185" s="10"/>
      <c r="DHL185" s="10"/>
      <c r="DHM185" s="10"/>
      <c r="DHN185" s="10"/>
      <c r="DHO185" s="10"/>
      <c r="DHP185" s="10"/>
      <c r="DHQ185" s="10"/>
      <c r="DHR185" s="10"/>
      <c r="DHS185" s="10"/>
      <c r="DHT185" s="10"/>
      <c r="DHU185" s="10"/>
      <c r="DHV185" s="10"/>
      <c r="DHW185" s="10"/>
      <c r="DHX185" s="10"/>
      <c r="DHY185" s="10"/>
      <c r="DHZ185" s="10"/>
      <c r="DIA185" s="10"/>
      <c r="DIB185" s="10"/>
      <c r="DIC185" s="10"/>
      <c r="DID185" s="10"/>
      <c r="DIE185" s="10"/>
      <c r="DIF185" s="10"/>
      <c r="DIG185" s="10"/>
      <c r="DIH185" s="10"/>
      <c r="DII185" s="10"/>
      <c r="DIJ185" s="10"/>
      <c r="DIK185" s="10"/>
      <c r="DIL185" s="10"/>
      <c r="DIM185" s="10"/>
      <c r="DIN185" s="10"/>
      <c r="DIO185" s="10"/>
      <c r="DIP185" s="10"/>
      <c r="DIQ185" s="10"/>
      <c r="DIR185" s="10"/>
      <c r="DIS185" s="10"/>
      <c r="DIT185" s="10"/>
      <c r="DIU185" s="10"/>
      <c r="DIV185" s="10"/>
      <c r="DIW185" s="10"/>
      <c r="DIX185" s="10"/>
      <c r="DIY185" s="10"/>
      <c r="DIZ185" s="10"/>
      <c r="DJA185" s="10"/>
      <c r="DJB185" s="10"/>
      <c r="DJC185" s="10"/>
      <c r="DJD185" s="10"/>
      <c r="DJE185" s="10"/>
      <c r="DJF185" s="10"/>
      <c r="DJG185" s="10"/>
      <c r="DJH185" s="10"/>
      <c r="DJI185" s="10"/>
      <c r="DJJ185" s="10"/>
      <c r="DJK185" s="10"/>
      <c r="DJL185" s="10"/>
      <c r="DJM185" s="10"/>
      <c r="DJN185" s="10"/>
      <c r="DJO185" s="10"/>
      <c r="DJP185" s="10"/>
      <c r="DJQ185" s="10"/>
      <c r="DJR185" s="10"/>
      <c r="DJS185" s="10"/>
      <c r="DJT185" s="10"/>
      <c r="DJU185" s="10"/>
      <c r="DJV185" s="10"/>
      <c r="DJW185" s="10"/>
      <c r="DJX185" s="10"/>
      <c r="DJY185" s="10"/>
      <c r="DJZ185" s="10"/>
      <c r="DKA185" s="10"/>
      <c r="DKB185" s="10"/>
      <c r="DKC185" s="10"/>
      <c r="DKD185" s="10"/>
      <c r="DKE185" s="10"/>
      <c r="DKF185" s="10"/>
      <c r="DKG185" s="10"/>
      <c r="DKH185" s="10"/>
      <c r="DKI185" s="10"/>
      <c r="DKJ185" s="10"/>
      <c r="DKK185" s="10"/>
      <c r="DKL185" s="10"/>
      <c r="DKM185" s="10"/>
      <c r="DKN185" s="10"/>
      <c r="DKO185" s="10"/>
      <c r="DKP185" s="10"/>
      <c r="DKQ185" s="10"/>
      <c r="DKR185" s="10"/>
      <c r="DKS185" s="10"/>
      <c r="DKT185" s="10"/>
      <c r="DKU185" s="10"/>
      <c r="DKV185" s="10"/>
      <c r="DKW185" s="10"/>
      <c r="DKX185" s="10"/>
      <c r="DKY185" s="10"/>
      <c r="DKZ185" s="10"/>
      <c r="DLA185" s="10"/>
      <c r="DLB185" s="10"/>
      <c r="DLC185" s="10"/>
      <c r="DLD185" s="10"/>
      <c r="DLE185" s="10"/>
      <c r="DLF185" s="10"/>
      <c r="DLG185" s="10"/>
      <c r="DLH185" s="10"/>
      <c r="DLI185" s="10"/>
      <c r="DLJ185" s="10"/>
      <c r="DLK185" s="10"/>
      <c r="DLL185" s="10"/>
      <c r="DLM185" s="10"/>
      <c r="DLN185" s="10"/>
      <c r="DLO185" s="10"/>
      <c r="DLP185" s="10"/>
      <c r="DLQ185" s="10"/>
      <c r="DLR185" s="10"/>
      <c r="DLS185" s="10"/>
      <c r="DLT185" s="10"/>
      <c r="DLU185" s="10"/>
      <c r="DLV185" s="10"/>
      <c r="DLW185" s="10"/>
      <c r="DLX185" s="10"/>
      <c r="DLY185" s="10"/>
      <c r="DLZ185" s="10"/>
      <c r="DMA185" s="10"/>
      <c r="DMB185" s="10"/>
      <c r="DMC185" s="10"/>
      <c r="DMD185" s="10"/>
      <c r="DME185" s="10"/>
      <c r="DMF185" s="10"/>
      <c r="DMG185" s="10"/>
      <c r="DMH185" s="10"/>
      <c r="DMI185" s="10"/>
      <c r="DMJ185" s="10"/>
      <c r="DMK185" s="10"/>
      <c r="DML185" s="10"/>
      <c r="DMM185" s="10"/>
      <c r="DMN185" s="10"/>
      <c r="DMO185" s="10"/>
      <c r="DMP185" s="10"/>
      <c r="DMQ185" s="10"/>
      <c r="DMR185" s="10"/>
      <c r="DMS185" s="10"/>
      <c r="DMT185" s="10"/>
      <c r="DMU185" s="10"/>
      <c r="DMV185" s="10"/>
      <c r="DMW185" s="10"/>
      <c r="DMX185" s="10"/>
      <c r="DMY185" s="10"/>
      <c r="DMZ185" s="10"/>
      <c r="DNA185" s="10"/>
      <c r="DNB185" s="10"/>
      <c r="DNC185" s="10"/>
      <c r="DND185" s="10"/>
      <c r="DNE185" s="10"/>
      <c r="DNF185" s="10"/>
      <c r="DNG185" s="10"/>
      <c r="DNH185" s="10"/>
      <c r="DNI185" s="10"/>
      <c r="DNJ185" s="10"/>
      <c r="DNK185" s="10"/>
      <c r="DNL185" s="10"/>
      <c r="DNM185" s="10"/>
      <c r="DNN185" s="10"/>
      <c r="DNO185" s="10"/>
      <c r="DNP185" s="10"/>
      <c r="DNQ185" s="10"/>
      <c r="DNR185" s="10"/>
      <c r="DNS185" s="10"/>
      <c r="DNT185" s="10"/>
      <c r="DNU185" s="10"/>
      <c r="DNV185" s="10"/>
      <c r="DNW185" s="10"/>
      <c r="DNX185" s="10"/>
      <c r="DNY185" s="10"/>
      <c r="DNZ185" s="10"/>
      <c r="DOA185" s="10"/>
      <c r="DOB185" s="10"/>
      <c r="DOC185" s="10"/>
      <c r="DOD185" s="10"/>
      <c r="DOE185" s="10"/>
      <c r="DOF185" s="10"/>
      <c r="DOG185" s="10"/>
      <c r="DOH185" s="10"/>
      <c r="DOI185" s="10"/>
      <c r="DOJ185" s="10"/>
      <c r="DOK185" s="10"/>
      <c r="DOL185" s="10"/>
      <c r="DOM185" s="10"/>
      <c r="DON185" s="10"/>
      <c r="DOO185" s="10"/>
      <c r="DOP185" s="10"/>
      <c r="DOQ185" s="10"/>
      <c r="DOR185" s="10"/>
      <c r="DOS185" s="10"/>
      <c r="DOT185" s="10"/>
      <c r="DOU185" s="10"/>
      <c r="DOV185" s="10"/>
      <c r="DOW185" s="10"/>
      <c r="DOX185" s="10"/>
      <c r="DOY185" s="10"/>
      <c r="DOZ185" s="10"/>
      <c r="DPA185" s="10"/>
      <c r="DPB185" s="10"/>
      <c r="DPC185" s="10"/>
      <c r="DPD185" s="10"/>
      <c r="DPE185" s="10"/>
      <c r="DPF185" s="10"/>
      <c r="DPG185" s="10"/>
      <c r="DPH185" s="10"/>
      <c r="DPI185" s="10"/>
      <c r="DPJ185" s="10"/>
      <c r="DPK185" s="10"/>
      <c r="DPL185" s="10"/>
      <c r="DPM185" s="10"/>
      <c r="DPN185" s="10"/>
      <c r="DPO185" s="10"/>
      <c r="DPP185" s="10"/>
      <c r="DPQ185" s="10"/>
      <c r="DPR185" s="10"/>
      <c r="DPS185" s="10"/>
      <c r="DPT185" s="10"/>
      <c r="DPU185" s="10"/>
      <c r="DPV185" s="10"/>
      <c r="DPW185" s="10"/>
      <c r="DPX185" s="10"/>
      <c r="DPY185" s="10"/>
      <c r="DPZ185" s="10"/>
      <c r="DQA185" s="10"/>
      <c r="DQB185" s="10"/>
      <c r="DQC185" s="10"/>
      <c r="DQD185" s="10"/>
      <c r="DQE185" s="10"/>
      <c r="DQF185" s="10"/>
      <c r="DQG185" s="10"/>
      <c r="DQH185" s="10"/>
      <c r="DQI185" s="10"/>
      <c r="DQJ185" s="10"/>
      <c r="DQK185" s="10"/>
      <c r="DQL185" s="10"/>
      <c r="DQM185" s="10"/>
      <c r="DQN185" s="10"/>
      <c r="DQO185" s="10"/>
      <c r="DQP185" s="10"/>
      <c r="DQQ185" s="10"/>
      <c r="DQR185" s="10"/>
      <c r="DQS185" s="10"/>
      <c r="DQT185" s="10"/>
      <c r="DQU185" s="10"/>
      <c r="DQV185" s="10"/>
      <c r="DQW185" s="10"/>
      <c r="DQX185" s="10"/>
      <c r="DQY185" s="10"/>
      <c r="DQZ185" s="10"/>
      <c r="DRA185" s="10"/>
      <c r="DRB185" s="10"/>
      <c r="DRC185" s="10"/>
      <c r="DRD185" s="10"/>
      <c r="DRE185" s="10"/>
      <c r="DRF185" s="10"/>
      <c r="DRG185" s="10"/>
      <c r="DRH185" s="10"/>
      <c r="DRI185" s="10"/>
      <c r="DRJ185" s="10"/>
      <c r="DRK185" s="10"/>
      <c r="DRL185" s="10"/>
      <c r="DRM185" s="10"/>
      <c r="DRN185" s="10"/>
      <c r="DRO185" s="10"/>
      <c r="DRP185" s="10"/>
      <c r="DRQ185" s="10"/>
      <c r="DRR185" s="10"/>
      <c r="DRS185" s="10"/>
      <c r="DRT185" s="10"/>
      <c r="DRU185" s="10"/>
      <c r="DRV185" s="10"/>
      <c r="DRW185" s="10"/>
      <c r="DRX185" s="10"/>
      <c r="DRY185" s="10"/>
      <c r="DRZ185" s="10"/>
      <c r="DSA185" s="10"/>
      <c r="DSB185" s="10"/>
      <c r="DSC185" s="10"/>
      <c r="DSD185" s="10"/>
      <c r="DSE185" s="10"/>
      <c r="DSF185" s="10"/>
      <c r="DSG185" s="10"/>
      <c r="DSH185" s="10"/>
      <c r="DSI185" s="10"/>
      <c r="DSJ185" s="10"/>
      <c r="DSK185" s="10"/>
      <c r="DSL185" s="10"/>
      <c r="DSM185" s="10"/>
      <c r="DSN185" s="10"/>
      <c r="DSO185" s="10"/>
      <c r="DSP185" s="10"/>
      <c r="DSQ185" s="10"/>
      <c r="DSR185" s="10"/>
      <c r="DSS185" s="10"/>
      <c r="DST185" s="10"/>
      <c r="DSU185" s="10"/>
      <c r="DSV185" s="10"/>
      <c r="DSW185" s="10"/>
      <c r="DSX185" s="10"/>
      <c r="DSY185" s="10"/>
      <c r="DSZ185" s="10"/>
      <c r="DTA185" s="10"/>
      <c r="DTB185" s="10"/>
      <c r="DTC185" s="10"/>
      <c r="DTD185" s="10"/>
      <c r="DTE185" s="10"/>
      <c r="DTF185" s="10"/>
      <c r="DTG185" s="10"/>
      <c r="DTH185" s="10"/>
      <c r="DTI185" s="10"/>
      <c r="DTJ185" s="10"/>
      <c r="DTK185" s="10"/>
      <c r="DTL185" s="10"/>
      <c r="DTM185" s="10"/>
      <c r="DTN185" s="10"/>
      <c r="DTO185" s="10"/>
      <c r="DTP185" s="10"/>
      <c r="DTQ185" s="10"/>
      <c r="DTR185" s="10"/>
      <c r="DTS185" s="10"/>
      <c r="DTT185" s="10"/>
      <c r="DTU185" s="10"/>
      <c r="DTV185" s="10"/>
      <c r="DTW185" s="10"/>
      <c r="DTX185" s="10"/>
      <c r="DTY185" s="10"/>
      <c r="DTZ185" s="10"/>
      <c r="DUA185" s="10"/>
      <c r="DUB185" s="10"/>
      <c r="DUC185" s="10"/>
      <c r="DUD185" s="10"/>
      <c r="DUE185" s="10"/>
      <c r="DUF185" s="10"/>
      <c r="DUG185" s="10"/>
      <c r="DUH185" s="10"/>
      <c r="DUI185" s="10"/>
      <c r="DUJ185" s="10"/>
      <c r="DUK185" s="10"/>
      <c r="DUL185" s="10"/>
      <c r="DUM185" s="10"/>
      <c r="DUN185" s="10"/>
      <c r="DUO185" s="10"/>
      <c r="DUP185" s="10"/>
      <c r="DUQ185" s="10"/>
      <c r="DUR185" s="10"/>
      <c r="DUS185" s="10"/>
      <c r="DUT185" s="10"/>
      <c r="DUU185" s="10"/>
      <c r="DUV185" s="10"/>
      <c r="DUW185" s="10"/>
      <c r="DUX185" s="10"/>
      <c r="DUY185" s="10"/>
      <c r="DUZ185" s="10"/>
      <c r="DVA185" s="10"/>
      <c r="DVB185" s="10"/>
      <c r="DVC185" s="10"/>
      <c r="DVD185" s="10"/>
      <c r="DVE185" s="10"/>
      <c r="DVF185" s="10"/>
      <c r="DVG185" s="10"/>
      <c r="DVH185" s="10"/>
      <c r="DVI185" s="10"/>
      <c r="DVJ185" s="10"/>
      <c r="DVK185" s="10"/>
      <c r="DVL185" s="10"/>
      <c r="DVM185" s="10"/>
      <c r="DVN185" s="10"/>
      <c r="DVO185" s="10"/>
      <c r="DVP185" s="10"/>
      <c r="DVQ185" s="10"/>
      <c r="DVR185" s="10"/>
      <c r="DVS185" s="10"/>
      <c r="DVT185" s="10"/>
      <c r="DVU185" s="10"/>
      <c r="DVV185" s="10"/>
      <c r="DVW185" s="10"/>
      <c r="DVX185" s="10"/>
      <c r="DVY185" s="10"/>
      <c r="DVZ185" s="10"/>
      <c r="DWA185" s="10"/>
      <c r="DWB185" s="10"/>
      <c r="DWC185" s="10"/>
      <c r="DWD185" s="10"/>
      <c r="DWE185" s="10"/>
      <c r="DWF185" s="10"/>
      <c r="DWG185" s="10"/>
      <c r="DWH185" s="10"/>
      <c r="DWI185" s="10"/>
      <c r="DWJ185" s="10"/>
      <c r="DWK185" s="10"/>
      <c r="DWL185" s="10"/>
      <c r="DWM185" s="10"/>
      <c r="DWN185" s="10"/>
      <c r="DWO185" s="10"/>
      <c r="DWP185" s="10"/>
      <c r="DWQ185" s="10"/>
      <c r="DWR185" s="10"/>
      <c r="DWS185" s="10"/>
      <c r="DWT185" s="10"/>
      <c r="DWU185" s="10"/>
      <c r="DWV185" s="10"/>
      <c r="DWW185" s="10"/>
      <c r="DWX185" s="10"/>
      <c r="DWY185" s="10"/>
      <c r="DWZ185" s="10"/>
      <c r="DXA185" s="10"/>
      <c r="DXB185" s="10"/>
      <c r="DXC185" s="10"/>
      <c r="DXD185" s="10"/>
      <c r="DXE185" s="10"/>
      <c r="DXF185" s="10"/>
      <c r="DXG185" s="10"/>
      <c r="DXH185" s="10"/>
      <c r="DXI185" s="10"/>
      <c r="DXJ185" s="10"/>
      <c r="DXK185" s="10"/>
      <c r="DXL185" s="10"/>
      <c r="DXM185" s="10"/>
      <c r="DXN185" s="10"/>
      <c r="DXO185" s="10"/>
      <c r="DXP185" s="10"/>
      <c r="DXQ185" s="10"/>
      <c r="DXR185" s="10"/>
      <c r="DXS185" s="10"/>
      <c r="DXT185" s="10"/>
      <c r="DXU185" s="10"/>
      <c r="DXV185" s="10"/>
      <c r="DXW185" s="10"/>
      <c r="DXX185" s="10"/>
      <c r="DXY185" s="10"/>
      <c r="DXZ185" s="10"/>
      <c r="DYA185" s="10"/>
      <c r="DYB185" s="10"/>
      <c r="DYC185" s="10"/>
      <c r="DYD185" s="10"/>
      <c r="DYE185" s="10"/>
      <c r="DYF185" s="10"/>
      <c r="DYG185" s="10"/>
      <c r="DYH185" s="10"/>
      <c r="DYI185" s="10"/>
      <c r="DYJ185" s="10"/>
      <c r="DYK185" s="10"/>
      <c r="DYL185" s="10"/>
      <c r="DYM185" s="10"/>
      <c r="DYN185" s="10"/>
      <c r="DYO185" s="10"/>
      <c r="DYP185" s="10"/>
      <c r="DYQ185" s="10"/>
      <c r="DYR185" s="10"/>
      <c r="DYS185" s="10"/>
      <c r="DYT185" s="10"/>
      <c r="DYU185" s="10"/>
      <c r="DYV185" s="10"/>
      <c r="DYW185" s="10"/>
      <c r="DYX185" s="10"/>
      <c r="DYY185" s="10"/>
      <c r="DYZ185" s="10"/>
      <c r="DZA185" s="10"/>
      <c r="DZB185" s="10"/>
      <c r="DZC185" s="10"/>
      <c r="DZD185" s="10"/>
      <c r="DZE185" s="10"/>
      <c r="DZF185" s="10"/>
      <c r="DZG185" s="10"/>
      <c r="DZH185" s="10"/>
      <c r="DZI185" s="10"/>
      <c r="DZJ185" s="10"/>
      <c r="DZK185" s="10"/>
      <c r="DZL185" s="10"/>
      <c r="DZM185" s="10"/>
      <c r="DZN185" s="10"/>
      <c r="DZO185" s="10"/>
      <c r="DZP185" s="10"/>
      <c r="DZQ185" s="10"/>
      <c r="DZR185" s="10"/>
      <c r="DZS185" s="10"/>
      <c r="DZT185" s="10"/>
      <c r="DZU185" s="10"/>
      <c r="DZV185" s="10"/>
      <c r="DZW185" s="10"/>
      <c r="DZX185" s="10"/>
      <c r="DZY185" s="10"/>
      <c r="DZZ185" s="10"/>
      <c r="EAA185" s="10"/>
      <c r="EAB185" s="10"/>
      <c r="EAC185" s="10"/>
      <c r="EAD185" s="10"/>
      <c r="EAE185" s="10"/>
      <c r="EAF185" s="10"/>
      <c r="EAG185" s="10"/>
      <c r="EAH185" s="10"/>
      <c r="EAI185" s="10"/>
      <c r="EAJ185" s="10"/>
      <c r="EAK185" s="10"/>
      <c r="EAL185" s="10"/>
      <c r="EAM185" s="10"/>
      <c r="EAN185" s="10"/>
      <c r="EAO185" s="10"/>
      <c r="EAP185" s="10"/>
      <c r="EAQ185" s="10"/>
      <c r="EAR185" s="10"/>
      <c r="EAS185" s="10"/>
      <c r="EAT185" s="10"/>
      <c r="EAU185" s="10"/>
      <c r="EAV185" s="10"/>
      <c r="EAW185" s="10"/>
      <c r="EAX185" s="10"/>
      <c r="EAY185" s="10"/>
      <c r="EAZ185" s="10"/>
      <c r="EBA185" s="10"/>
      <c r="EBB185" s="10"/>
      <c r="EBC185" s="10"/>
      <c r="EBD185" s="10"/>
      <c r="EBE185" s="10"/>
      <c r="EBF185" s="10"/>
      <c r="EBG185" s="10"/>
      <c r="EBH185" s="10"/>
      <c r="EBI185" s="10"/>
      <c r="EBJ185" s="10"/>
      <c r="EBK185" s="10"/>
      <c r="EBL185" s="10"/>
      <c r="EBM185" s="10"/>
      <c r="EBN185" s="10"/>
      <c r="EBO185" s="10"/>
      <c r="EBP185" s="10"/>
      <c r="EBQ185" s="10"/>
      <c r="EBR185" s="10"/>
      <c r="EBS185" s="10"/>
      <c r="EBT185" s="10"/>
      <c r="EBU185" s="10"/>
      <c r="EBV185" s="10"/>
      <c r="EBW185" s="10"/>
      <c r="EBX185" s="10"/>
      <c r="EBY185" s="10"/>
      <c r="EBZ185" s="10"/>
      <c r="ECA185" s="10"/>
      <c r="ECB185" s="10"/>
      <c r="ECC185" s="10"/>
      <c r="ECD185" s="10"/>
      <c r="ECE185" s="10"/>
      <c r="ECF185" s="10"/>
      <c r="ECG185" s="10"/>
      <c r="ECH185" s="10"/>
      <c r="ECI185" s="10"/>
      <c r="ECJ185" s="10"/>
      <c r="ECK185" s="10"/>
      <c r="ECL185" s="10"/>
      <c r="ECM185" s="10"/>
      <c r="ECN185" s="10"/>
      <c r="ECO185" s="10"/>
      <c r="ECP185" s="10"/>
      <c r="ECQ185" s="10"/>
      <c r="ECR185" s="10"/>
      <c r="ECS185" s="10"/>
      <c r="ECT185" s="10"/>
      <c r="ECU185" s="10"/>
      <c r="ECV185" s="10"/>
      <c r="ECW185" s="10"/>
      <c r="ECX185" s="10"/>
      <c r="ECY185" s="10"/>
      <c r="ECZ185" s="10"/>
      <c r="EDA185" s="10"/>
      <c r="EDB185" s="10"/>
      <c r="EDC185" s="10"/>
      <c r="EDD185" s="10"/>
      <c r="EDE185" s="10"/>
      <c r="EDF185" s="10"/>
      <c r="EDG185" s="10"/>
      <c r="EDH185" s="10"/>
      <c r="EDI185" s="10"/>
      <c r="EDJ185" s="10"/>
      <c r="EDK185" s="10"/>
      <c r="EDL185" s="10"/>
      <c r="EDM185" s="10"/>
      <c r="EDN185" s="10"/>
      <c r="EDO185" s="10"/>
      <c r="EDP185" s="10"/>
      <c r="EDQ185" s="10"/>
      <c r="EDR185" s="10"/>
      <c r="EDS185" s="10"/>
      <c r="EDT185" s="10"/>
      <c r="EDU185" s="10"/>
      <c r="EDV185" s="10"/>
      <c r="EDW185" s="10"/>
      <c r="EDX185" s="10"/>
      <c r="EDY185" s="10"/>
      <c r="EDZ185" s="10"/>
      <c r="EEA185" s="10"/>
      <c r="EEB185" s="10"/>
      <c r="EEC185" s="10"/>
      <c r="EED185" s="10"/>
      <c r="EEE185" s="10"/>
      <c r="EEF185" s="10"/>
      <c r="EEG185" s="10"/>
      <c r="EEH185" s="10"/>
      <c r="EEI185" s="10"/>
      <c r="EEJ185" s="10"/>
      <c r="EEK185" s="10"/>
      <c r="EEL185" s="10"/>
      <c r="EEM185" s="10"/>
      <c r="EEN185" s="10"/>
      <c r="EEO185" s="10"/>
      <c r="EEP185" s="10"/>
      <c r="EEQ185" s="10"/>
      <c r="EER185" s="10"/>
      <c r="EES185" s="10"/>
      <c r="EET185" s="10"/>
      <c r="EEU185" s="10"/>
      <c r="EEV185" s="10"/>
      <c r="EEW185" s="10"/>
      <c r="EEX185" s="10"/>
      <c r="EEY185" s="10"/>
      <c r="EEZ185" s="10"/>
      <c r="EFA185" s="10"/>
      <c r="EFB185" s="10"/>
      <c r="EFC185" s="10"/>
      <c r="EFD185" s="10"/>
      <c r="EFE185" s="10"/>
      <c r="EFF185" s="10"/>
      <c r="EFG185" s="10"/>
      <c r="EFH185" s="10"/>
      <c r="EFI185" s="10"/>
      <c r="EFJ185" s="10"/>
      <c r="EFK185" s="10"/>
      <c r="EFL185" s="10"/>
      <c r="EFM185" s="10"/>
      <c r="EFN185" s="10"/>
      <c r="EFO185" s="10"/>
      <c r="EFP185" s="10"/>
      <c r="EFQ185" s="10"/>
      <c r="EFR185" s="10"/>
      <c r="EFS185" s="10"/>
      <c r="EFT185" s="10"/>
      <c r="EFU185" s="10"/>
      <c r="EFV185" s="10"/>
      <c r="EFW185" s="10"/>
      <c r="EFX185" s="10"/>
      <c r="EFY185" s="10"/>
      <c r="EFZ185" s="10"/>
      <c r="EGA185" s="10"/>
      <c r="EGB185" s="10"/>
      <c r="EGC185" s="10"/>
      <c r="EGD185" s="10"/>
      <c r="EGE185" s="10"/>
      <c r="EGF185" s="10"/>
      <c r="EGG185" s="10"/>
      <c r="EGH185" s="10"/>
      <c r="EGI185" s="10"/>
      <c r="EGJ185" s="10"/>
      <c r="EGK185" s="10"/>
      <c r="EGL185" s="10"/>
      <c r="EGM185" s="10"/>
      <c r="EGN185" s="10"/>
      <c r="EGO185" s="10"/>
      <c r="EGP185" s="10"/>
      <c r="EGQ185" s="10"/>
      <c r="EGR185" s="10"/>
      <c r="EGS185" s="10"/>
      <c r="EGT185" s="10"/>
      <c r="EGU185" s="10"/>
      <c r="EGV185" s="10"/>
      <c r="EGW185" s="10"/>
      <c r="EGX185" s="10"/>
      <c r="EGY185" s="10"/>
      <c r="EGZ185" s="10"/>
      <c r="EHA185" s="10"/>
      <c r="EHB185" s="10"/>
      <c r="EHC185" s="10"/>
      <c r="EHD185" s="10"/>
      <c r="EHE185" s="10"/>
      <c r="EHF185" s="10"/>
      <c r="EHG185" s="10"/>
      <c r="EHH185" s="10"/>
      <c r="EHI185" s="10"/>
      <c r="EHJ185" s="10"/>
      <c r="EHK185" s="10"/>
      <c r="EHL185" s="10"/>
      <c r="EHM185" s="10"/>
      <c r="EHN185" s="10"/>
      <c r="EHO185" s="10"/>
      <c r="EHP185" s="10"/>
      <c r="EHQ185" s="10"/>
      <c r="EHR185" s="10"/>
      <c r="EHS185" s="10"/>
      <c r="EHT185" s="10"/>
      <c r="EHU185" s="10"/>
      <c r="EHV185" s="10"/>
      <c r="EHW185" s="10"/>
      <c r="EHX185" s="10"/>
      <c r="EHY185" s="10"/>
      <c r="EHZ185" s="10"/>
      <c r="EIA185" s="10"/>
      <c r="EIB185" s="10"/>
      <c r="EIC185" s="10"/>
      <c r="EID185" s="10"/>
      <c r="EIE185" s="10"/>
      <c r="EIF185" s="10"/>
      <c r="EIG185" s="10"/>
      <c r="EIH185" s="10"/>
      <c r="EII185" s="10"/>
      <c r="EIJ185" s="10"/>
      <c r="EIK185" s="10"/>
      <c r="EIL185" s="10"/>
      <c r="EIM185" s="10"/>
      <c r="EIN185" s="10"/>
      <c r="EIO185" s="10"/>
      <c r="EIP185" s="10"/>
      <c r="EIQ185" s="10"/>
      <c r="EIR185" s="10"/>
      <c r="EIS185" s="10"/>
      <c r="EIT185" s="10"/>
      <c r="EIU185" s="10"/>
      <c r="EIV185" s="10"/>
      <c r="EIW185" s="10"/>
      <c r="EIX185" s="10"/>
      <c r="EIY185" s="10"/>
      <c r="EIZ185" s="10"/>
      <c r="EJA185" s="10"/>
      <c r="EJB185" s="10"/>
      <c r="EJC185" s="10"/>
      <c r="EJD185" s="10"/>
      <c r="EJE185" s="10"/>
      <c r="EJF185" s="10"/>
      <c r="EJG185" s="10"/>
      <c r="EJH185" s="10"/>
      <c r="EJI185" s="10"/>
      <c r="EJJ185" s="10"/>
      <c r="EJK185" s="10"/>
      <c r="EJL185" s="10"/>
      <c r="EJM185" s="10"/>
      <c r="EJN185" s="10"/>
      <c r="EJO185" s="10"/>
      <c r="EJP185" s="10"/>
      <c r="EJQ185" s="10"/>
      <c r="EJR185" s="10"/>
      <c r="EJS185" s="10"/>
      <c r="EJT185" s="10"/>
      <c r="EJU185" s="10"/>
      <c r="EJV185" s="10"/>
      <c r="EJW185" s="10"/>
      <c r="EJX185" s="10"/>
      <c r="EJY185" s="10"/>
      <c r="EJZ185" s="10"/>
      <c r="EKA185" s="10"/>
      <c r="EKB185" s="10"/>
      <c r="EKC185" s="10"/>
      <c r="EKD185" s="10"/>
      <c r="EKE185" s="10"/>
      <c r="EKF185" s="10"/>
      <c r="EKG185" s="10"/>
      <c r="EKH185" s="10"/>
      <c r="EKI185" s="10"/>
      <c r="EKJ185" s="10"/>
      <c r="EKK185" s="10"/>
      <c r="EKL185" s="10"/>
      <c r="EKM185" s="10"/>
      <c r="EKN185" s="10"/>
      <c r="EKO185" s="10"/>
      <c r="EKP185" s="10"/>
      <c r="EKQ185" s="10"/>
      <c r="EKR185" s="10"/>
      <c r="EKS185" s="10"/>
      <c r="EKT185" s="10"/>
      <c r="EKU185" s="10"/>
      <c r="EKV185" s="10"/>
      <c r="EKW185" s="10"/>
      <c r="EKX185" s="10"/>
      <c r="EKY185" s="10"/>
      <c r="EKZ185" s="10"/>
      <c r="ELA185" s="10"/>
      <c r="ELB185" s="10"/>
      <c r="ELC185" s="10"/>
      <c r="ELD185" s="10"/>
      <c r="ELE185" s="10"/>
      <c r="ELF185" s="10"/>
      <c r="ELG185" s="10"/>
      <c r="ELH185" s="10"/>
      <c r="ELI185" s="10"/>
      <c r="ELJ185" s="10"/>
      <c r="ELK185" s="10"/>
      <c r="ELL185" s="10"/>
      <c r="ELM185" s="10"/>
      <c r="ELN185" s="10"/>
      <c r="ELO185" s="10"/>
      <c r="ELP185" s="10"/>
      <c r="ELQ185" s="10"/>
      <c r="ELR185" s="10"/>
      <c r="ELS185" s="10"/>
      <c r="ELT185" s="10"/>
      <c r="ELU185" s="10"/>
      <c r="ELV185" s="10"/>
      <c r="ELW185" s="10"/>
      <c r="ELX185" s="10"/>
      <c r="ELY185" s="10"/>
      <c r="ELZ185" s="10"/>
      <c r="EMA185" s="10"/>
      <c r="EMB185" s="10"/>
      <c r="EMC185" s="10"/>
      <c r="EMD185" s="10"/>
      <c r="EME185" s="10"/>
      <c r="EMF185" s="10"/>
      <c r="EMG185" s="10"/>
      <c r="EMH185" s="10"/>
      <c r="EMI185" s="10"/>
      <c r="EMJ185" s="10"/>
      <c r="EMK185" s="10"/>
      <c r="EML185" s="10"/>
      <c r="EMM185" s="10"/>
      <c r="EMN185" s="10"/>
      <c r="EMO185" s="10"/>
      <c r="EMP185" s="10"/>
      <c r="EMQ185" s="10"/>
      <c r="EMR185" s="10"/>
      <c r="EMS185" s="10"/>
      <c r="EMT185" s="10"/>
      <c r="EMU185" s="10"/>
      <c r="EMV185" s="10"/>
      <c r="EMW185" s="10"/>
      <c r="EMX185" s="10"/>
      <c r="EMY185" s="10"/>
      <c r="EMZ185" s="10"/>
      <c r="ENA185" s="10"/>
      <c r="ENB185" s="10"/>
      <c r="ENC185" s="10"/>
      <c r="END185" s="10"/>
      <c r="ENE185" s="10"/>
      <c r="ENF185" s="10"/>
      <c r="ENG185" s="10"/>
      <c r="ENH185" s="10"/>
      <c r="ENI185" s="10"/>
      <c r="ENJ185" s="10"/>
      <c r="ENK185" s="10"/>
      <c r="ENL185" s="10"/>
      <c r="ENM185" s="10"/>
      <c r="ENN185" s="10"/>
      <c r="ENO185" s="10"/>
      <c r="ENP185" s="10"/>
      <c r="ENQ185" s="10"/>
      <c r="ENR185" s="10"/>
      <c r="ENS185" s="10"/>
      <c r="ENT185" s="10"/>
      <c r="ENU185" s="10"/>
      <c r="ENV185" s="10"/>
      <c r="ENW185" s="10"/>
      <c r="ENX185" s="10"/>
      <c r="ENY185" s="10"/>
      <c r="ENZ185" s="10"/>
      <c r="EOA185" s="10"/>
      <c r="EOB185" s="10"/>
      <c r="EOC185" s="10"/>
      <c r="EOD185" s="10"/>
      <c r="EOE185" s="10"/>
      <c r="EOF185" s="10"/>
      <c r="EOG185" s="10"/>
      <c r="EOH185" s="10"/>
      <c r="EOI185" s="10"/>
      <c r="EOJ185" s="10"/>
      <c r="EOK185" s="10"/>
      <c r="EOL185" s="10"/>
      <c r="EOM185" s="10"/>
      <c r="EON185" s="10"/>
      <c r="EOO185" s="10"/>
      <c r="EOP185" s="10"/>
      <c r="EOQ185" s="10"/>
      <c r="EOR185" s="10"/>
      <c r="EOS185" s="10"/>
      <c r="EOT185" s="10"/>
      <c r="EOU185" s="10"/>
      <c r="EOV185" s="10"/>
      <c r="EOW185" s="10"/>
      <c r="EOX185" s="10"/>
      <c r="EOY185" s="10"/>
      <c r="EOZ185" s="10"/>
      <c r="EPA185" s="10"/>
      <c r="EPB185" s="10"/>
      <c r="EPC185" s="10"/>
      <c r="EPD185" s="10"/>
      <c r="EPE185" s="10"/>
      <c r="EPF185" s="10"/>
      <c r="EPG185" s="10"/>
      <c r="EPH185" s="10"/>
      <c r="EPI185" s="10"/>
      <c r="EPJ185" s="10"/>
      <c r="EPK185" s="10"/>
      <c r="EPL185" s="10"/>
      <c r="EPM185" s="10"/>
      <c r="EPN185" s="10"/>
      <c r="EPO185" s="10"/>
      <c r="EPP185" s="10"/>
      <c r="EPQ185" s="10"/>
      <c r="EPR185" s="10"/>
      <c r="EPS185" s="10"/>
      <c r="EPT185" s="10"/>
      <c r="EPU185" s="10"/>
      <c r="EPV185" s="10"/>
      <c r="EPW185" s="10"/>
      <c r="EPX185" s="10"/>
      <c r="EPY185" s="10"/>
      <c r="EPZ185" s="10"/>
      <c r="EQA185" s="10"/>
      <c r="EQB185" s="10"/>
      <c r="EQC185" s="10"/>
      <c r="EQD185" s="10"/>
      <c r="EQE185" s="10"/>
      <c r="EQF185" s="10"/>
      <c r="EQG185" s="10"/>
      <c r="EQH185" s="10"/>
      <c r="EQI185" s="10"/>
      <c r="EQJ185" s="10"/>
      <c r="EQK185" s="10"/>
      <c r="EQL185" s="10"/>
      <c r="EQM185" s="10"/>
      <c r="EQN185" s="10"/>
      <c r="EQO185" s="10"/>
      <c r="EQP185" s="10"/>
      <c r="EQQ185" s="10"/>
      <c r="EQR185" s="10"/>
      <c r="EQS185" s="10"/>
      <c r="EQT185" s="10"/>
      <c r="EQU185" s="10"/>
      <c r="EQV185" s="10"/>
      <c r="EQW185" s="10"/>
      <c r="EQX185" s="10"/>
      <c r="EQY185" s="10"/>
      <c r="EQZ185" s="10"/>
      <c r="ERA185" s="10"/>
      <c r="ERB185" s="10"/>
      <c r="ERC185" s="10"/>
      <c r="ERD185" s="10"/>
      <c r="ERE185" s="10"/>
      <c r="ERF185" s="10"/>
      <c r="ERG185" s="10"/>
      <c r="ERH185" s="10"/>
      <c r="ERI185" s="10"/>
      <c r="ERJ185" s="10"/>
      <c r="ERK185" s="10"/>
      <c r="ERL185" s="10"/>
      <c r="ERM185" s="10"/>
      <c r="ERN185" s="10"/>
      <c r="ERO185" s="10"/>
      <c r="ERP185" s="10"/>
      <c r="ERQ185" s="10"/>
      <c r="ERR185" s="10"/>
      <c r="ERS185" s="10"/>
      <c r="ERT185" s="10"/>
      <c r="ERU185" s="10"/>
      <c r="ERV185" s="10"/>
      <c r="ERW185" s="10"/>
      <c r="ERX185" s="10"/>
      <c r="ERY185" s="10"/>
      <c r="ERZ185" s="10"/>
      <c r="ESA185" s="10"/>
      <c r="ESB185" s="10"/>
      <c r="ESC185" s="10"/>
      <c r="ESD185" s="10"/>
      <c r="ESE185" s="10"/>
      <c r="ESF185" s="10"/>
      <c r="ESG185" s="10"/>
      <c r="ESH185" s="10"/>
      <c r="ESI185" s="10"/>
      <c r="ESJ185" s="10"/>
      <c r="ESK185" s="10"/>
      <c r="ESL185" s="10"/>
      <c r="ESM185" s="10"/>
      <c r="ESN185" s="10"/>
      <c r="ESO185" s="10"/>
      <c r="ESP185" s="10"/>
      <c r="ESQ185" s="10"/>
      <c r="ESR185" s="10"/>
      <c r="ESS185" s="10"/>
      <c r="EST185" s="10"/>
      <c r="ESU185" s="10"/>
      <c r="ESV185" s="10"/>
      <c r="ESW185" s="10"/>
      <c r="ESX185" s="10"/>
      <c r="ESY185" s="10"/>
      <c r="ESZ185" s="10"/>
      <c r="ETA185" s="10"/>
      <c r="ETB185" s="10"/>
      <c r="ETC185" s="10"/>
      <c r="ETD185" s="10"/>
      <c r="ETE185" s="10"/>
      <c r="ETF185" s="10"/>
      <c r="ETG185" s="10"/>
      <c r="ETH185" s="10"/>
      <c r="ETI185" s="10"/>
      <c r="ETJ185" s="10"/>
      <c r="ETK185" s="10"/>
      <c r="ETL185" s="10"/>
      <c r="ETM185" s="10"/>
      <c r="ETN185" s="10"/>
      <c r="ETO185" s="10"/>
      <c r="ETP185" s="10"/>
      <c r="ETQ185" s="10"/>
      <c r="ETR185" s="10"/>
      <c r="ETS185" s="10"/>
      <c r="ETT185" s="10"/>
      <c r="ETU185" s="10"/>
      <c r="ETV185" s="10"/>
      <c r="ETW185" s="10"/>
      <c r="ETX185" s="10"/>
      <c r="ETY185" s="10"/>
      <c r="ETZ185" s="10"/>
      <c r="EUA185" s="10"/>
      <c r="EUB185" s="10"/>
      <c r="EUC185" s="10"/>
      <c r="EUD185" s="10"/>
      <c r="EUE185" s="10"/>
      <c r="EUF185" s="10"/>
      <c r="EUG185" s="10"/>
      <c r="EUH185" s="10"/>
      <c r="EUI185" s="10"/>
      <c r="EUJ185" s="10"/>
      <c r="EUK185" s="10"/>
      <c r="EUL185" s="10"/>
      <c r="EUM185" s="10"/>
      <c r="EUN185" s="10"/>
      <c r="EUO185" s="10"/>
      <c r="EUP185" s="10"/>
      <c r="EUQ185" s="10"/>
      <c r="EUR185" s="10"/>
      <c r="EUS185" s="10"/>
      <c r="EUT185" s="10"/>
      <c r="EUU185" s="10"/>
      <c r="EUV185" s="10"/>
      <c r="EUW185" s="10"/>
      <c r="EUX185" s="10"/>
      <c r="EUY185" s="10"/>
      <c r="EUZ185" s="10"/>
      <c r="EVA185" s="10"/>
      <c r="EVB185" s="10"/>
      <c r="EVC185" s="10"/>
      <c r="EVD185" s="10"/>
      <c r="EVE185" s="10"/>
      <c r="EVF185" s="10"/>
      <c r="EVG185" s="10"/>
      <c r="EVH185" s="10"/>
      <c r="EVI185" s="10"/>
      <c r="EVJ185" s="10"/>
      <c r="EVK185" s="10"/>
      <c r="EVL185" s="10"/>
      <c r="EVM185" s="10"/>
      <c r="EVN185" s="10"/>
      <c r="EVO185" s="10"/>
      <c r="EVP185" s="10"/>
      <c r="EVQ185" s="10"/>
      <c r="EVR185" s="10"/>
      <c r="EVS185" s="10"/>
      <c r="EVT185" s="10"/>
      <c r="EVU185" s="10"/>
      <c r="EVV185" s="10"/>
      <c r="EVW185" s="10"/>
      <c r="EVX185" s="10"/>
      <c r="EVY185" s="10"/>
      <c r="EVZ185" s="10"/>
      <c r="EWA185" s="10"/>
      <c r="EWB185" s="10"/>
      <c r="EWC185" s="10"/>
      <c r="EWD185" s="10"/>
      <c r="EWE185" s="10"/>
      <c r="EWF185" s="10"/>
      <c r="EWG185" s="10"/>
      <c r="EWH185" s="10"/>
      <c r="EWI185" s="10"/>
      <c r="EWJ185" s="10"/>
      <c r="EWK185" s="10"/>
      <c r="EWL185" s="10"/>
      <c r="EWM185" s="10"/>
      <c r="EWN185" s="10"/>
      <c r="EWO185" s="10"/>
      <c r="EWP185" s="10"/>
      <c r="EWQ185" s="10"/>
      <c r="EWR185" s="10"/>
      <c r="EWS185" s="10"/>
      <c r="EWT185" s="10"/>
      <c r="EWU185" s="10"/>
      <c r="EWV185" s="10"/>
      <c r="EWW185" s="10"/>
      <c r="EWX185" s="10"/>
      <c r="EWY185" s="10"/>
      <c r="EWZ185" s="10"/>
      <c r="EXA185" s="10"/>
      <c r="EXB185" s="10"/>
      <c r="EXC185" s="10"/>
      <c r="EXD185" s="10"/>
      <c r="EXE185" s="10"/>
      <c r="EXF185" s="10"/>
      <c r="EXG185" s="10"/>
      <c r="EXH185" s="10"/>
      <c r="EXI185" s="10"/>
      <c r="EXJ185" s="10"/>
      <c r="EXK185" s="10"/>
      <c r="EXL185" s="10"/>
      <c r="EXM185" s="10"/>
      <c r="EXN185" s="10"/>
      <c r="EXO185" s="10"/>
      <c r="EXP185" s="10"/>
      <c r="EXQ185" s="10"/>
      <c r="EXR185" s="10"/>
      <c r="EXS185" s="10"/>
      <c r="EXT185" s="10"/>
      <c r="EXU185" s="10"/>
      <c r="EXV185" s="10"/>
      <c r="EXW185" s="10"/>
      <c r="EXX185" s="10"/>
      <c r="EXY185" s="10"/>
      <c r="EXZ185" s="10"/>
      <c r="EYA185" s="10"/>
      <c r="EYB185" s="10"/>
      <c r="EYC185" s="10"/>
      <c r="EYD185" s="10"/>
      <c r="EYE185" s="10"/>
      <c r="EYF185" s="10"/>
      <c r="EYG185" s="10"/>
      <c r="EYH185" s="10"/>
      <c r="EYI185" s="10"/>
      <c r="EYJ185" s="10"/>
      <c r="EYK185" s="10"/>
      <c r="EYL185" s="10"/>
      <c r="EYM185" s="10"/>
      <c r="EYN185" s="10"/>
      <c r="EYO185" s="10"/>
      <c r="EYP185" s="10"/>
      <c r="EYQ185" s="10"/>
      <c r="EYR185" s="10"/>
      <c r="EYS185" s="10"/>
      <c r="EYT185" s="10"/>
      <c r="EYU185" s="10"/>
      <c r="EYV185" s="10"/>
      <c r="EYW185" s="10"/>
      <c r="EYX185" s="10"/>
      <c r="EYY185" s="10"/>
      <c r="EYZ185" s="10"/>
      <c r="EZA185" s="10"/>
      <c r="EZB185" s="10"/>
      <c r="EZC185" s="10"/>
      <c r="EZD185" s="10"/>
      <c r="EZE185" s="10"/>
      <c r="EZF185" s="10"/>
      <c r="EZG185" s="10"/>
      <c r="EZH185" s="10"/>
      <c r="EZI185" s="10"/>
      <c r="EZJ185" s="10"/>
      <c r="EZK185" s="10"/>
      <c r="EZL185" s="10"/>
      <c r="EZM185" s="10"/>
      <c r="EZN185" s="10"/>
      <c r="EZO185" s="10"/>
      <c r="EZP185" s="10"/>
      <c r="EZQ185" s="10"/>
      <c r="EZR185" s="10"/>
      <c r="EZS185" s="10"/>
      <c r="EZT185" s="10"/>
      <c r="EZU185" s="10"/>
      <c r="EZV185" s="10"/>
      <c r="EZW185" s="10"/>
      <c r="EZX185" s="10"/>
      <c r="EZY185" s="10"/>
      <c r="EZZ185" s="10"/>
      <c r="FAA185" s="10"/>
      <c r="FAB185" s="10"/>
      <c r="FAC185" s="10"/>
      <c r="FAD185" s="10"/>
      <c r="FAE185" s="10"/>
      <c r="FAF185" s="10"/>
      <c r="FAG185" s="10"/>
      <c r="FAH185" s="10"/>
      <c r="FAI185" s="10"/>
      <c r="FAJ185" s="10"/>
      <c r="FAK185" s="10"/>
      <c r="FAL185" s="10"/>
      <c r="FAM185" s="10"/>
      <c r="FAN185" s="10"/>
      <c r="FAO185" s="10"/>
      <c r="FAP185" s="10"/>
      <c r="FAQ185" s="10"/>
      <c r="FAR185" s="10"/>
      <c r="FAS185" s="10"/>
      <c r="FAT185" s="10"/>
      <c r="FAU185" s="10"/>
      <c r="FAV185" s="10"/>
      <c r="FAW185" s="10"/>
      <c r="FAX185" s="10"/>
      <c r="FAY185" s="10"/>
      <c r="FAZ185" s="10"/>
      <c r="FBA185" s="10"/>
      <c r="FBB185" s="10"/>
      <c r="FBC185" s="10"/>
      <c r="FBD185" s="10"/>
      <c r="FBE185" s="10"/>
      <c r="FBF185" s="10"/>
      <c r="FBG185" s="10"/>
      <c r="FBH185" s="10"/>
      <c r="FBI185" s="10"/>
      <c r="FBJ185" s="10"/>
      <c r="FBK185" s="10"/>
      <c r="FBL185" s="10"/>
      <c r="FBM185" s="10"/>
      <c r="FBN185" s="10"/>
      <c r="FBO185" s="10"/>
      <c r="FBP185" s="10"/>
      <c r="FBQ185" s="10"/>
      <c r="FBR185" s="10"/>
      <c r="FBS185" s="10"/>
      <c r="FBT185" s="10"/>
      <c r="FBU185" s="10"/>
      <c r="FBV185" s="10"/>
      <c r="FBW185" s="10"/>
      <c r="FBX185" s="10"/>
      <c r="FBY185" s="10"/>
      <c r="FBZ185" s="10"/>
      <c r="FCA185" s="10"/>
      <c r="FCB185" s="10"/>
      <c r="FCC185" s="10"/>
      <c r="FCD185" s="10"/>
      <c r="FCE185" s="10"/>
      <c r="FCF185" s="10"/>
      <c r="FCG185" s="10"/>
      <c r="FCH185" s="10"/>
      <c r="FCI185" s="10"/>
      <c r="FCJ185" s="10"/>
      <c r="FCK185" s="10"/>
      <c r="FCL185" s="10"/>
      <c r="FCM185" s="10"/>
      <c r="FCN185" s="10"/>
      <c r="FCO185" s="10"/>
      <c r="FCP185" s="10"/>
      <c r="FCQ185" s="10"/>
      <c r="FCR185" s="10"/>
      <c r="FCS185" s="10"/>
      <c r="FCT185" s="10"/>
      <c r="FCU185" s="10"/>
      <c r="FCV185" s="10"/>
      <c r="FCW185" s="10"/>
      <c r="FCX185" s="10"/>
      <c r="FCY185" s="10"/>
      <c r="FCZ185" s="10"/>
      <c r="FDA185" s="10"/>
      <c r="FDB185" s="10"/>
      <c r="FDC185" s="10"/>
      <c r="FDD185" s="10"/>
      <c r="FDE185" s="10"/>
      <c r="FDF185" s="10"/>
      <c r="FDG185" s="10"/>
      <c r="FDH185" s="10"/>
      <c r="FDI185" s="10"/>
      <c r="FDJ185" s="10"/>
      <c r="FDK185" s="10"/>
      <c r="FDL185" s="10"/>
      <c r="FDM185" s="10"/>
      <c r="FDN185" s="10"/>
      <c r="FDO185" s="10"/>
      <c r="FDP185" s="10"/>
      <c r="FDQ185" s="10"/>
      <c r="FDR185" s="10"/>
      <c r="FDS185" s="10"/>
      <c r="FDT185" s="10"/>
      <c r="FDU185" s="10"/>
      <c r="FDV185" s="10"/>
      <c r="FDW185" s="10"/>
      <c r="FDX185" s="10"/>
      <c r="FDY185" s="10"/>
      <c r="FDZ185" s="10"/>
      <c r="FEA185" s="10"/>
      <c r="FEB185" s="10"/>
      <c r="FEC185" s="10"/>
      <c r="FED185" s="10"/>
      <c r="FEE185" s="10"/>
      <c r="FEF185" s="10"/>
      <c r="FEG185" s="10"/>
      <c r="FEH185" s="10"/>
      <c r="FEI185" s="10"/>
      <c r="FEJ185" s="10"/>
      <c r="FEK185" s="10"/>
      <c r="FEL185" s="10"/>
      <c r="FEM185" s="10"/>
      <c r="FEN185" s="10"/>
      <c r="FEO185" s="10"/>
      <c r="FEP185" s="10"/>
      <c r="FEQ185" s="10"/>
      <c r="FER185" s="10"/>
      <c r="FES185" s="10"/>
      <c r="FET185" s="10"/>
      <c r="FEU185" s="10"/>
      <c r="FEV185" s="10"/>
      <c r="FEW185" s="10"/>
      <c r="FEX185" s="10"/>
      <c r="FEY185" s="10"/>
      <c r="FEZ185" s="10"/>
      <c r="FFA185" s="10"/>
      <c r="FFB185" s="10"/>
      <c r="FFC185" s="10"/>
      <c r="FFD185" s="10"/>
      <c r="FFE185" s="10"/>
      <c r="FFF185" s="10"/>
      <c r="FFG185" s="10"/>
      <c r="FFH185" s="10"/>
      <c r="FFI185" s="10"/>
      <c r="FFJ185" s="10"/>
      <c r="FFK185" s="10"/>
      <c r="FFL185" s="10"/>
      <c r="FFM185" s="10"/>
      <c r="FFN185" s="10"/>
      <c r="FFO185" s="10"/>
      <c r="FFP185" s="10"/>
      <c r="FFQ185" s="10"/>
      <c r="FFR185" s="10"/>
      <c r="FFS185" s="10"/>
      <c r="FFT185" s="10"/>
      <c r="FFU185" s="10"/>
      <c r="FFV185" s="10"/>
      <c r="FFW185" s="10"/>
      <c r="FFX185" s="10"/>
      <c r="FFY185" s="10"/>
      <c r="FFZ185" s="10"/>
      <c r="FGA185" s="10"/>
      <c r="FGB185" s="10"/>
      <c r="FGC185" s="10"/>
      <c r="FGD185" s="10"/>
      <c r="FGE185" s="10"/>
      <c r="FGF185" s="10"/>
      <c r="FGG185" s="10"/>
      <c r="FGH185" s="10"/>
      <c r="FGI185" s="10"/>
      <c r="FGJ185" s="10"/>
      <c r="FGK185" s="10"/>
      <c r="FGL185" s="10"/>
      <c r="FGM185" s="10"/>
      <c r="FGN185" s="10"/>
      <c r="FGO185" s="10"/>
      <c r="FGP185" s="10"/>
      <c r="FGQ185" s="10"/>
      <c r="FGR185" s="10"/>
      <c r="FGS185" s="10"/>
      <c r="FGT185" s="10"/>
      <c r="FGU185" s="10"/>
      <c r="FGV185" s="10"/>
      <c r="FGW185" s="10"/>
      <c r="FGX185" s="10"/>
      <c r="FGY185" s="10"/>
      <c r="FGZ185" s="10"/>
      <c r="FHA185" s="10"/>
      <c r="FHB185" s="10"/>
      <c r="FHC185" s="10"/>
      <c r="FHD185" s="10"/>
      <c r="FHE185" s="10"/>
      <c r="FHF185" s="10"/>
      <c r="FHG185" s="10"/>
      <c r="FHH185" s="10"/>
      <c r="FHI185" s="10"/>
      <c r="FHJ185" s="10"/>
      <c r="FHK185" s="10"/>
      <c r="FHL185" s="10"/>
      <c r="FHM185" s="10"/>
      <c r="FHN185" s="10"/>
      <c r="FHO185" s="10"/>
      <c r="FHP185" s="10"/>
      <c r="FHQ185" s="10"/>
      <c r="FHR185" s="10"/>
      <c r="FHS185" s="10"/>
      <c r="FHT185" s="10"/>
      <c r="FHU185" s="10"/>
      <c r="FHV185" s="10"/>
      <c r="FHW185" s="10"/>
      <c r="FHX185" s="10"/>
      <c r="FHY185" s="10"/>
      <c r="FHZ185" s="10"/>
      <c r="FIA185" s="10"/>
      <c r="FIB185" s="10"/>
      <c r="FIC185" s="10"/>
      <c r="FID185" s="10"/>
      <c r="FIE185" s="10"/>
      <c r="FIF185" s="10"/>
      <c r="FIG185" s="10"/>
      <c r="FIH185" s="10"/>
      <c r="FII185" s="10"/>
      <c r="FIJ185" s="10"/>
      <c r="FIK185" s="10"/>
      <c r="FIL185" s="10"/>
      <c r="FIM185" s="10"/>
      <c r="FIN185" s="10"/>
      <c r="FIO185" s="10"/>
      <c r="FIP185" s="10"/>
      <c r="FIQ185" s="10"/>
      <c r="FIR185" s="10"/>
      <c r="FIS185" s="10"/>
      <c r="FIT185" s="10"/>
      <c r="FIU185" s="10"/>
      <c r="FIV185" s="10"/>
      <c r="FIW185" s="10"/>
      <c r="FIX185" s="10"/>
      <c r="FIY185" s="10"/>
      <c r="FIZ185" s="10"/>
      <c r="FJA185" s="10"/>
      <c r="FJB185" s="10"/>
      <c r="FJC185" s="10"/>
      <c r="FJD185" s="10"/>
      <c r="FJE185" s="10"/>
      <c r="FJF185" s="10"/>
      <c r="FJG185" s="10"/>
      <c r="FJH185" s="10"/>
      <c r="FJI185" s="10"/>
      <c r="FJJ185" s="10"/>
      <c r="FJK185" s="10"/>
      <c r="FJL185" s="10"/>
      <c r="FJM185" s="10"/>
      <c r="FJN185" s="10"/>
      <c r="FJO185" s="10"/>
      <c r="FJP185" s="10"/>
      <c r="FJQ185" s="10"/>
      <c r="FJR185" s="10"/>
      <c r="FJS185" s="10"/>
      <c r="FJT185" s="10"/>
      <c r="FJU185" s="10"/>
      <c r="FJV185" s="10"/>
      <c r="FJW185" s="10"/>
      <c r="FJX185" s="10"/>
      <c r="FJY185" s="10"/>
      <c r="FJZ185" s="10"/>
      <c r="FKA185" s="10"/>
      <c r="FKB185" s="10"/>
      <c r="FKC185" s="10"/>
      <c r="FKD185" s="10"/>
      <c r="FKE185" s="10"/>
      <c r="FKF185" s="10"/>
      <c r="FKG185" s="10"/>
      <c r="FKH185" s="10"/>
      <c r="FKI185" s="10"/>
      <c r="FKJ185" s="10"/>
      <c r="FKK185" s="10"/>
      <c r="FKL185" s="10"/>
      <c r="FKM185" s="10"/>
      <c r="FKN185" s="10"/>
      <c r="FKO185" s="10"/>
      <c r="FKP185" s="10"/>
      <c r="FKQ185" s="10"/>
      <c r="FKR185" s="10"/>
      <c r="FKS185" s="10"/>
      <c r="FKT185" s="10"/>
      <c r="FKU185" s="10"/>
      <c r="FKV185" s="10"/>
      <c r="FKW185" s="10"/>
      <c r="FKX185" s="10"/>
      <c r="FKY185" s="10"/>
      <c r="FKZ185" s="10"/>
      <c r="FLA185" s="10"/>
      <c r="FLB185" s="10"/>
      <c r="FLC185" s="10"/>
      <c r="FLD185" s="10"/>
      <c r="FLE185" s="10"/>
      <c r="FLF185" s="10"/>
      <c r="FLG185" s="10"/>
      <c r="FLH185" s="10"/>
      <c r="FLI185" s="10"/>
      <c r="FLJ185" s="10"/>
      <c r="FLK185" s="10"/>
      <c r="FLL185" s="10"/>
      <c r="FLM185" s="10"/>
      <c r="FLN185" s="10"/>
      <c r="FLO185" s="10"/>
      <c r="FLP185" s="10"/>
      <c r="FLQ185" s="10"/>
      <c r="FLR185" s="10"/>
      <c r="FLS185" s="10"/>
      <c r="FLT185" s="10"/>
      <c r="FLU185" s="10"/>
      <c r="FLV185" s="10"/>
      <c r="FLW185" s="10"/>
      <c r="FLX185" s="10"/>
      <c r="FLY185" s="10"/>
      <c r="FLZ185" s="10"/>
      <c r="FMA185" s="10"/>
      <c r="FMB185" s="10"/>
      <c r="FMC185" s="10"/>
      <c r="FMD185" s="10"/>
      <c r="FME185" s="10"/>
      <c r="FMF185" s="10"/>
      <c r="FMG185" s="10"/>
      <c r="FMH185" s="10"/>
      <c r="FMI185" s="10"/>
      <c r="FMJ185" s="10"/>
      <c r="FMK185" s="10"/>
      <c r="FML185" s="10"/>
      <c r="FMM185" s="10"/>
      <c r="FMN185" s="10"/>
      <c r="FMO185" s="10"/>
      <c r="FMP185" s="10"/>
      <c r="FMQ185" s="10"/>
      <c r="FMR185" s="10"/>
      <c r="FMS185" s="10"/>
      <c r="FMT185" s="10"/>
      <c r="FMU185" s="10"/>
      <c r="FMV185" s="10"/>
      <c r="FMW185" s="10"/>
      <c r="FMX185" s="10"/>
      <c r="FMY185" s="10"/>
      <c r="FMZ185" s="10"/>
      <c r="FNA185" s="10"/>
      <c r="FNB185" s="10"/>
      <c r="FNC185" s="10"/>
      <c r="FND185" s="10"/>
      <c r="FNE185" s="10"/>
      <c r="FNF185" s="10"/>
      <c r="FNG185" s="10"/>
      <c r="FNH185" s="10"/>
      <c r="FNI185" s="10"/>
      <c r="FNJ185" s="10"/>
      <c r="FNK185" s="10"/>
      <c r="FNL185" s="10"/>
      <c r="FNM185" s="10"/>
      <c r="FNN185" s="10"/>
      <c r="FNO185" s="10"/>
      <c r="FNP185" s="10"/>
      <c r="FNQ185" s="10"/>
      <c r="FNR185" s="10"/>
      <c r="FNS185" s="10"/>
      <c r="FNT185" s="10"/>
      <c r="FNU185" s="10"/>
      <c r="FNV185" s="10"/>
      <c r="FNW185" s="10"/>
      <c r="FNX185" s="10"/>
      <c r="FNY185" s="10"/>
      <c r="FNZ185" s="10"/>
      <c r="FOA185" s="10"/>
      <c r="FOB185" s="10"/>
      <c r="FOC185" s="10"/>
      <c r="FOD185" s="10"/>
      <c r="FOE185" s="10"/>
      <c r="FOF185" s="10"/>
      <c r="FOG185" s="10"/>
      <c r="FOH185" s="10"/>
      <c r="FOI185" s="10"/>
      <c r="FOJ185" s="10"/>
      <c r="FOK185" s="10"/>
      <c r="FOL185" s="10"/>
      <c r="FOM185" s="10"/>
      <c r="FON185" s="10"/>
      <c r="FOO185" s="10"/>
      <c r="FOP185" s="10"/>
      <c r="FOQ185" s="10"/>
      <c r="FOR185" s="10"/>
      <c r="FOS185" s="10"/>
      <c r="FOT185" s="10"/>
      <c r="FOU185" s="10"/>
      <c r="FOV185" s="10"/>
      <c r="FOW185" s="10"/>
      <c r="FOX185" s="10"/>
      <c r="FOY185" s="10"/>
      <c r="FOZ185" s="10"/>
      <c r="FPA185" s="10"/>
      <c r="FPB185" s="10"/>
      <c r="FPC185" s="10"/>
      <c r="FPD185" s="10"/>
      <c r="FPE185" s="10"/>
      <c r="FPF185" s="10"/>
      <c r="FPG185" s="10"/>
      <c r="FPH185" s="10"/>
      <c r="FPI185" s="10"/>
      <c r="FPJ185" s="10"/>
      <c r="FPK185" s="10"/>
      <c r="FPL185" s="10"/>
      <c r="FPM185" s="10"/>
      <c r="FPN185" s="10"/>
      <c r="FPO185" s="10"/>
      <c r="FPP185" s="10"/>
      <c r="FPQ185" s="10"/>
      <c r="FPR185" s="10"/>
      <c r="FPS185" s="10"/>
      <c r="FPT185" s="10"/>
      <c r="FPU185" s="10"/>
      <c r="FPV185" s="10"/>
      <c r="FPW185" s="10"/>
      <c r="FPX185" s="10"/>
      <c r="FPY185" s="10"/>
      <c r="FPZ185" s="10"/>
      <c r="FQA185" s="10"/>
      <c r="FQB185" s="10"/>
      <c r="FQC185" s="10"/>
      <c r="FQD185" s="10"/>
      <c r="FQE185" s="10"/>
      <c r="FQF185" s="10"/>
      <c r="FQG185" s="10"/>
      <c r="FQH185" s="10"/>
      <c r="FQI185" s="10"/>
      <c r="FQJ185" s="10"/>
      <c r="FQK185" s="10"/>
      <c r="FQL185" s="10"/>
      <c r="FQM185" s="10"/>
      <c r="FQN185" s="10"/>
      <c r="FQO185" s="10"/>
      <c r="FQP185" s="10"/>
      <c r="FQQ185" s="10"/>
      <c r="FQR185" s="10"/>
      <c r="FQS185" s="10"/>
      <c r="FQT185" s="10"/>
      <c r="FQU185" s="10"/>
      <c r="FQV185" s="10"/>
      <c r="FQW185" s="10"/>
      <c r="FQX185" s="10"/>
      <c r="FQY185" s="10"/>
      <c r="FQZ185" s="10"/>
      <c r="FRA185" s="10"/>
      <c r="FRB185" s="10"/>
      <c r="FRC185" s="10"/>
      <c r="FRD185" s="10"/>
      <c r="FRE185" s="10"/>
      <c r="FRF185" s="10"/>
      <c r="FRG185" s="10"/>
      <c r="FRH185" s="10"/>
      <c r="FRI185" s="10"/>
      <c r="FRJ185" s="10"/>
      <c r="FRK185" s="10"/>
      <c r="FRL185" s="10"/>
      <c r="FRM185" s="10"/>
      <c r="FRN185" s="10"/>
      <c r="FRO185" s="10"/>
      <c r="FRP185" s="10"/>
      <c r="FRQ185" s="10"/>
      <c r="FRR185" s="10"/>
      <c r="FRS185" s="10"/>
      <c r="FRT185" s="10"/>
      <c r="FRU185" s="10"/>
      <c r="FRV185" s="10"/>
      <c r="FRW185" s="10"/>
      <c r="FRX185" s="10"/>
      <c r="FRY185" s="10"/>
      <c r="FRZ185" s="10"/>
      <c r="FSA185" s="10"/>
      <c r="FSB185" s="10"/>
      <c r="FSC185" s="10"/>
      <c r="FSD185" s="10"/>
      <c r="FSE185" s="10"/>
      <c r="FSF185" s="10"/>
      <c r="FSG185" s="10"/>
      <c r="FSH185" s="10"/>
      <c r="FSI185" s="10"/>
      <c r="FSJ185" s="10"/>
      <c r="FSK185" s="10"/>
      <c r="FSL185" s="10"/>
      <c r="FSM185" s="10"/>
      <c r="FSN185" s="10"/>
      <c r="FSO185" s="10"/>
      <c r="FSP185" s="10"/>
      <c r="FSQ185" s="10"/>
      <c r="FSR185" s="10"/>
      <c r="FSS185" s="10"/>
      <c r="FST185" s="10"/>
      <c r="FSU185" s="10"/>
      <c r="FSV185" s="10"/>
      <c r="FSW185" s="10"/>
      <c r="FSX185" s="10"/>
      <c r="FSY185" s="10"/>
      <c r="FSZ185" s="10"/>
      <c r="FTA185" s="10"/>
      <c r="FTB185" s="10"/>
      <c r="FTC185" s="10"/>
      <c r="FTD185" s="10"/>
      <c r="FTE185" s="10"/>
      <c r="FTF185" s="10"/>
      <c r="FTG185" s="10"/>
      <c r="FTH185" s="10"/>
      <c r="FTI185" s="10"/>
      <c r="FTJ185" s="10"/>
      <c r="FTK185" s="10"/>
      <c r="FTL185" s="10"/>
      <c r="FTM185" s="10"/>
      <c r="FTN185" s="10"/>
      <c r="FTO185" s="10"/>
      <c r="FTP185" s="10"/>
      <c r="FTQ185" s="10"/>
      <c r="FTR185" s="10"/>
      <c r="FTS185" s="10"/>
      <c r="FTT185" s="10"/>
      <c r="FTU185" s="10"/>
      <c r="FTV185" s="10"/>
      <c r="FTW185" s="10"/>
      <c r="FTX185" s="10"/>
      <c r="FTY185" s="10"/>
      <c r="FTZ185" s="10"/>
      <c r="FUA185" s="10"/>
      <c r="FUB185" s="10"/>
      <c r="FUC185" s="10"/>
      <c r="FUD185" s="10"/>
      <c r="FUE185" s="10"/>
      <c r="FUF185" s="10"/>
      <c r="FUG185" s="10"/>
      <c r="FUH185" s="10"/>
      <c r="FUI185" s="10"/>
      <c r="FUJ185" s="10"/>
      <c r="FUK185" s="10"/>
      <c r="FUL185" s="10"/>
      <c r="FUM185" s="10"/>
      <c r="FUN185" s="10"/>
      <c r="FUO185" s="10"/>
      <c r="FUP185" s="10"/>
      <c r="FUQ185" s="10"/>
      <c r="FUR185" s="10"/>
      <c r="FUS185" s="10"/>
      <c r="FUT185" s="10"/>
      <c r="FUU185" s="10"/>
      <c r="FUV185" s="10"/>
      <c r="FUW185" s="10"/>
      <c r="FUX185" s="10"/>
      <c r="FUY185" s="10"/>
      <c r="FUZ185" s="10"/>
      <c r="FVA185" s="10"/>
      <c r="FVB185" s="10"/>
      <c r="FVC185" s="10"/>
      <c r="FVD185" s="10"/>
      <c r="FVE185" s="10"/>
      <c r="FVF185" s="10"/>
      <c r="FVG185" s="10"/>
      <c r="FVH185" s="10"/>
      <c r="FVI185" s="10"/>
      <c r="FVJ185" s="10"/>
      <c r="FVK185" s="10"/>
      <c r="FVL185" s="10"/>
      <c r="FVM185" s="10"/>
      <c r="FVN185" s="10"/>
      <c r="FVO185" s="10"/>
      <c r="FVP185" s="10"/>
      <c r="FVQ185" s="10"/>
      <c r="FVR185" s="10"/>
      <c r="FVS185" s="10"/>
      <c r="FVT185" s="10"/>
      <c r="FVU185" s="10"/>
      <c r="FVV185" s="10"/>
      <c r="FVW185" s="10"/>
      <c r="FVX185" s="10"/>
      <c r="FVY185" s="10"/>
      <c r="FVZ185" s="10"/>
      <c r="FWA185" s="10"/>
      <c r="FWB185" s="10"/>
      <c r="FWC185" s="10"/>
      <c r="FWD185" s="10"/>
      <c r="FWE185" s="10"/>
      <c r="FWF185" s="10"/>
      <c r="FWG185" s="10"/>
      <c r="FWH185" s="10"/>
      <c r="FWI185" s="10"/>
      <c r="FWJ185" s="10"/>
      <c r="FWK185" s="10"/>
      <c r="FWL185" s="10"/>
      <c r="FWM185" s="10"/>
      <c r="FWN185" s="10"/>
      <c r="FWO185" s="10"/>
      <c r="FWP185" s="10"/>
      <c r="FWQ185" s="10"/>
      <c r="FWR185" s="10"/>
      <c r="FWS185" s="10"/>
      <c r="FWT185" s="10"/>
      <c r="FWU185" s="10"/>
      <c r="FWV185" s="10"/>
      <c r="FWW185" s="10"/>
      <c r="FWX185" s="10"/>
      <c r="FWY185" s="10"/>
      <c r="FWZ185" s="10"/>
      <c r="FXA185" s="10"/>
      <c r="FXB185" s="10"/>
      <c r="FXC185" s="10"/>
      <c r="FXD185" s="10"/>
      <c r="FXE185" s="10"/>
      <c r="FXF185" s="10"/>
      <c r="FXG185" s="10"/>
      <c r="FXH185" s="10"/>
      <c r="FXI185" s="10"/>
      <c r="FXJ185" s="10"/>
      <c r="FXK185" s="10"/>
      <c r="FXL185" s="10"/>
      <c r="FXM185" s="10"/>
      <c r="FXN185" s="10"/>
      <c r="FXO185" s="10"/>
      <c r="FXP185" s="10"/>
      <c r="FXQ185" s="10"/>
      <c r="FXR185" s="10"/>
      <c r="FXS185" s="10"/>
      <c r="FXT185" s="10"/>
      <c r="FXU185" s="10"/>
      <c r="FXV185" s="10"/>
      <c r="FXW185" s="10"/>
      <c r="FXX185" s="10"/>
      <c r="FXY185" s="10"/>
      <c r="FXZ185" s="10"/>
      <c r="FYA185" s="10"/>
      <c r="FYB185" s="10"/>
      <c r="FYC185" s="10"/>
      <c r="FYD185" s="10"/>
      <c r="FYE185" s="10"/>
      <c r="FYF185" s="10"/>
      <c r="FYG185" s="10"/>
      <c r="FYH185" s="10"/>
      <c r="FYI185" s="10"/>
      <c r="FYJ185" s="10"/>
      <c r="FYK185" s="10"/>
      <c r="FYL185" s="10"/>
      <c r="FYM185" s="10"/>
      <c r="FYN185" s="10"/>
      <c r="FYO185" s="10"/>
      <c r="FYP185" s="10"/>
      <c r="FYQ185" s="10"/>
      <c r="FYR185" s="10"/>
      <c r="FYS185" s="10"/>
      <c r="FYT185" s="10"/>
      <c r="FYU185" s="10"/>
      <c r="FYV185" s="10"/>
      <c r="FYW185" s="10"/>
      <c r="FYX185" s="10"/>
      <c r="FYY185" s="10"/>
      <c r="FYZ185" s="10"/>
      <c r="FZA185" s="10"/>
      <c r="FZB185" s="10"/>
      <c r="FZC185" s="10"/>
      <c r="FZD185" s="10"/>
      <c r="FZE185" s="10"/>
      <c r="FZF185" s="10"/>
      <c r="FZG185" s="10"/>
      <c r="FZH185" s="10"/>
      <c r="FZI185" s="10"/>
      <c r="FZJ185" s="10"/>
      <c r="FZK185" s="10"/>
      <c r="FZL185" s="10"/>
      <c r="FZM185" s="10"/>
      <c r="FZN185" s="10"/>
      <c r="FZO185" s="10"/>
      <c r="FZP185" s="10"/>
      <c r="FZQ185" s="10"/>
      <c r="FZR185" s="10"/>
      <c r="FZS185" s="10"/>
      <c r="FZT185" s="10"/>
      <c r="FZU185" s="10"/>
      <c r="FZV185" s="10"/>
      <c r="FZW185" s="10"/>
      <c r="FZX185" s="10"/>
      <c r="FZY185" s="10"/>
      <c r="FZZ185" s="10"/>
      <c r="GAA185" s="10"/>
      <c r="GAB185" s="10"/>
      <c r="GAC185" s="10"/>
      <c r="GAD185" s="10"/>
      <c r="GAE185" s="10"/>
      <c r="GAF185" s="10"/>
      <c r="GAG185" s="10"/>
      <c r="GAH185" s="10"/>
      <c r="GAI185" s="10"/>
      <c r="GAJ185" s="10"/>
      <c r="GAK185" s="10"/>
      <c r="GAL185" s="10"/>
      <c r="GAM185" s="10"/>
      <c r="GAN185" s="10"/>
      <c r="GAO185" s="10"/>
      <c r="GAP185" s="10"/>
      <c r="GAQ185" s="10"/>
      <c r="GAR185" s="10"/>
      <c r="GAS185" s="10"/>
      <c r="GAT185" s="10"/>
      <c r="GAU185" s="10"/>
      <c r="GAV185" s="10"/>
      <c r="GAW185" s="10"/>
      <c r="GAX185" s="10"/>
      <c r="GAY185" s="10"/>
      <c r="GAZ185" s="10"/>
      <c r="GBA185" s="10"/>
      <c r="GBB185" s="10"/>
      <c r="GBC185" s="10"/>
      <c r="GBD185" s="10"/>
      <c r="GBE185" s="10"/>
      <c r="GBF185" s="10"/>
      <c r="GBG185" s="10"/>
      <c r="GBH185" s="10"/>
      <c r="GBI185" s="10"/>
      <c r="GBJ185" s="10"/>
      <c r="GBK185" s="10"/>
      <c r="GBL185" s="10"/>
      <c r="GBM185" s="10"/>
      <c r="GBN185" s="10"/>
      <c r="GBO185" s="10"/>
      <c r="GBP185" s="10"/>
      <c r="GBQ185" s="10"/>
      <c r="GBR185" s="10"/>
      <c r="GBS185" s="10"/>
      <c r="GBT185" s="10"/>
      <c r="GBU185" s="10"/>
      <c r="GBV185" s="10"/>
      <c r="GBW185" s="10"/>
      <c r="GBX185" s="10"/>
      <c r="GBY185" s="10"/>
      <c r="GBZ185" s="10"/>
      <c r="GCA185" s="10"/>
      <c r="GCB185" s="10"/>
      <c r="GCC185" s="10"/>
      <c r="GCD185" s="10"/>
      <c r="GCE185" s="10"/>
      <c r="GCF185" s="10"/>
      <c r="GCG185" s="10"/>
      <c r="GCH185" s="10"/>
      <c r="GCI185" s="10"/>
      <c r="GCJ185" s="10"/>
      <c r="GCK185" s="10"/>
      <c r="GCL185" s="10"/>
      <c r="GCM185" s="10"/>
      <c r="GCN185" s="10"/>
      <c r="GCO185" s="10"/>
      <c r="GCP185" s="10"/>
      <c r="GCQ185" s="10"/>
      <c r="GCR185" s="10"/>
      <c r="GCS185" s="10"/>
      <c r="GCT185" s="10"/>
      <c r="GCU185" s="10"/>
      <c r="GCV185" s="10"/>
      <c r="GCW185" s="10"/>
      <c r="GCX185" s="10"/>
      <c r="GCY185" s="10"/>
      <c r="GCZ185" s="10"/>
      <c r="GDA185" s="10"/>
      <c r="GDB185" s="10"/>
      <c r="GDC185" s="10"/>
      <c r="GDD185" s="10"/>
      <c r="GDE185" s="10"/>
      <c r="GDF185" s="10"/>
      <c r="GDG185" s="10"/>
      <c r="GDH185" s="10"/>
      <c r="GDI185" s="10"/>
      <c r="GDJ185" s="10"/>
      <c r="GDK185" s="10"/>
      <c r="GDL185" s="10"/>
      <c r="GDM185" s="10"/>
      <c r="GDN185" s="10"/>
      <c r="GDO185" s="10"/>
      <c r="GDP185" s="10"/>
      <c r="GDQ185" s="10"/>
      <c r="GDR185" s="10"/>
      <c r="GDS185" s="10"/>
      <c r="GDT185" s="10"/>
      <c r="GDU185" s="10"/>
      <c r="GDV185" s="10"/>
      <c r="GDW185" s="10"/>
      <c r="GDX185" s="10"/>
      <c r="GDY185" s="10"/>
      <c r="GDZ185" s="10"/>
      <c r="GEA185" s="10"/>
      <c r="GEB185" s="10"/>
      <c r="GEC185" s="10"/>
      <c r="GED185" s="10"/>
      <c r="GEE185" s="10"/>
      <c r="GEF185" s="10"/>
      <c r="GEG185" s="10"/>
      <c r="GEH185" s="10"/>
      <c r="GEI185" s="10"/>
      <c r="GEJ185" s="10"/>
      <c r="GEK185" s="10"/>
      <c r="GEL185" s="10"/>
      <c r="GEM185" s="10"/>
      <c r="GEN185" s="10"/>
      <c r="GEO185" s="10"/>
      <c r="GEP185" s="10"/>
      <c r="GEQ185" s="10"/>
      <c r="GER185" s="10"/>
      <c r="GES185" s="10"/>
      <c r="GET185" s="10"/>
      <c r="GEU185" s="10"/>
      <c r="GEV185" s="10"/>
      <c r="GEW185" s="10"/>
      <c r="GEX185" s="10"/>
      <c r="GEY185" s="10"/>
      <c r="GEZ185" s="10"/>
      <c r="GFA185" s="10"/>
      <c r="GFB185" s="10"/>
      <c r="GFC185" s="10"/>
      <c r="GFD185" s="10"/>
      <c r="GFE185" s="10"/>
      <c r="GFF185" s="10"/>
      <c r="GFG185" s="10"/>
      <c r="GFH185" s="10"/>
      <c r="GFI185" s="10"/>
      <c r="GFJ185" s="10"/>
      <c r="GFK185" s="10"/>
      <c r="GFL185" s="10"/>
      <c r="GFM185" s="10"/>
      <c r="GFN185" s="10"/>
      <c r="GFO185" s="10"/>
      <c r="GFP185" s="10"/>
      <c r="GFQ185" s="10"/>
      <c r="GFR185" s="10"/>
      <c r="GFS185" s="10"/>
      <c r="GFT185" s="10"/>
      <c r="GFU185" s="10"/>
      <c r="GFV185" s="10"/>
      <c r="GFW185" s="10"/>
      <c r="GFX185" s="10"/>
      <c r="GFY185" s="10"/>
      <c r="GFZ185" s="10"/>
      <c r="GGA185" s="10"/>
      <c r="GGB185" s="10"/>
      <c r="GGC185" s="10"/>
      <c r="GGD185" s="10"/>
      <c r="GGE185" s="10"/>
      <c r="GGF185" s="10"/>
      <c r="GGG185" s="10"/>
      <c r="GGH185" s="10"/>
      <c r="GGI185" s="10"/>
      <c r="GGJ185" s="10"/>
      <c r="GGK185" s="10"/>
      <c r="GGL185" s="10"/>
      <c r="GGM185" s="10"/>
      <c r="GGN185" s="10"/>
      <c r="GGO185" s="10"/>
      <c r="GGP185" s="10"/>
      <c r="GGQ185" s="10"/>
      <c r="GGR185" s="10"/>
      <c r="GGS185" s="10"/>
      <c r="GGT185" s="10"/>
      <c r="GGU185" s="10"/>
      <c r="GGV185" s="10"/>
      <c r="GGW185" s="10"/>
      <c r="GGX185" s="10"/>
      <c r="GGY185" s="10"/>
      <c r="GGZ185" s="10"/>
      <c r="GHA185" s="10"/>
      <c r="GHB185" s="10"/>
      <c r="GHC185" s="10"/>
      <c r="GHD185" s="10"/>
      <c r="GHE185" s="10"/>
      <c r="GHF185" s="10"/>
      <c r="GHG185" s="10"/>
      <c r="GHH185" s="10"/>
      <c r="GHI185" s="10"/>
      <c r="GHJ185" s="10"/>
      <c r="GHK185" s="10"/>
      <c r="GHL185" s="10"/>
      <c r="GHM185" s="10"/>
      <c r="GHN185" s="10"/>
      <c r="GHO185" s="10"/>
      <c r="GHP185" s="10"/>
      <c r="GHQ185" s="10"/>
      <c r="GHR185" s="10"/>
      <c r="GHS185" s="10"/>
      <c r="GHT185" s="10"/>
      <c r="GHU185" s="10"/>
      <c r="GHV185" s="10"/>
      <c r="GHW185" s="10"/>
      <c r="GHX185" s="10"/>
      <c r="GHY185" s="10"/>
      <c r="GHZ185" s="10"/>
      <c r="GIA185" s="10"/>
      <c r="GIB185" s="10"/>
      <c r="GIC185" s="10"/>
      <c r="GID185" s="10"/>
      <c r="GIE185" s="10"/>
      <c r="GIF185" s="10"/>
      <c r="GIG185" s="10"/>
      <c r="GIH185" s="10"/>
      <c r="GII185" s="10"/>
      <c r="GIJ185" s="10"/>
      <c r="GIK185" s="10"/>
      <c r="GIL185" s="10"/>
      <c r="GIM185" s="10"/>
      <c r="GIN185" s="10"/>
      <c r="GIO185" s="10"/>
      <c r="GIP185" s="10"/>
      <c r="GIQ185" s="10"/>
      <c r="GIR185" s="10"/>
      <c r="GIS185" s="10"/>
      <c r="GIT185" s="10"/>
      <c r="GIU185" s="10"/>
      <c r="GIV185" s="10"/>
      <c r="GIW185" s="10"/>
      <c r="GIX185" s="10"/>
      <c r="GIY185" s="10"/>
      <c r="GIZ185" s="10"/>
      <c r="GJA185" s="10"/>
      <c r="GJB185" s="10"/>
      <c r="GJC185" s="10"/>
      <c r="GJD185" s="10"/>
      <c r="GJE185" s="10"/>
      <c r="GJF185" s="10"/>
      <c r="GJG185" s="10"/>
      <c r="GJH185" s="10"/>
      <c r="GJI185" s="10"/>
      <c r="GJJ185" s="10"/>
      <c r="GJK185" s="10"/>
      <c r="GJL185" s="10"/>
      <c r="GJM185" s="10"/>
      <c r="GJN185" s="10"/>
      <c r="GJO185" s="10"/>
      <c r="GJP185" s="10"/>
      <c r="GJQ185" s="10"/>
      <c r="GJR185" s="10"/>
      <c r="GJS185" s="10"/>
      <c r="GJT185" s="10"/>
      <c r="GJU185" s="10"/>
      <c r="GJV185" s="10"/>
      <c r="GJW185" s="10"/>
      <c r="GJX185" s="10"/>
      <c r="GJY185" s="10"/>
      <c r="GJZ185" s="10"/>
      <c r="GKA185" s="10"/>
      <c r="GKB185" s="10"/>
      <c r="GKC185" s="10"/>
      <c r="GKD185" s="10"/>
      <c r="GKE185" s="10"/>
      <c r="GKF185" s="10"/>
      <c r="GKG185" s="10"/>
      <c r="GKH185" s="10"/>
      <c r="GKI185" s="10"/>
      <c r="GKJ185" s="10"/>
      <c r="GKK185" s="10"/>
      <c r="GKL185" s="10"/>
      <c r="GKM185" s="10"/>
      <c r="GKN185" s="10"/>
      <c r="GKO185" s="10"/>
      <c r="GKP185" s="10"/>
      <c r="GKQ185" s="10"/>
      <c r="GKR185" s="10"/>
      <c r="GKS185" s="10"/>
      <c r="GKT185" s="10"/>
      <c r="GKU185" s="10"/>
      <c r="GKV185" s="10"/>
      <c r="GKW185" s="10"/>
      <c r="GKX185" s="10"/>
      <c r="GKY185" s="10"/>
      <c r="GKZ185" s="10"/>
      <c r="GLA185" s="10"/>
      <c r="GLB185" s="10"/>
      <c r="GLC185" s="10"/>
      <c r="GLD185" s="10"/>
      <c r="GLE185" s="10"/>
      <c r="GLF185" s="10"/>
      <c r="GLG185" s="10"/>
      <c r="GLH185" s="10"/>
      <c r="GLI185" s="10"/>
      <c r="GLJ185" s="10"/>
      <c r="GLK185" s="10"/>
      <c r="GLL185" s="10"/>
      <c r="GLM185" s="10"/>
      <c r="GLN185" s="10"/>
      <c r="GLO185" s="10"/>
      <c r="GLP185" s="10"/>
      <c r="GLQ185" s="10"/>
      <c r="GLR185" s="10"/>
      <c r="GLS185" s="10"/>
      <c r="GLT185" s="10"/>
      <c r="GLU185" s="10"/>
      <c r="GLV185" s="10"/>
      <c r="GLW185" s="10"/>
      <c r="GLX185" s="10"/>
      <c r="GLY185" s="10"/>
      <c r="GLZ185" s="10"/>
      <c r="GMA185" s="10"/>
      <c r="GMB185" s="10"/>
      <c r="GMC185" s="10"/>
      <c r="GMD185" s="10"/>
      <c r="GME185" s="10"/>
      <c r="GMF185" s="10"/>
      <c r="GMG185" s="10"/>
      <c r="GMH185" s="10"/>
      <c r="GMI185" s="10"/>
      <c r="GMJ185" s="10"/>
      <c r="GMK185" s="10"/>
      <c r="GML185" s="10"/>
      <c r="GMM185" s="10"/>
      <c r="GMN185" s="10"/>
      <c r="GMO185" s="10"/>
      <c r="GMP185" s="10"/>
      <c r="GMQ185" s="10"/>
      <c r="GMR185" s="10"/>
      <c r="GMS185" s="10"/>
      <c r="GMT185" s="10"/>
      <c r="GMU185" s="10"/>
      <c r="GMV185" s="10"/>
      <c r="GMW185" s="10"/>
      <c r="GMX185" s="10"/>
      <c r="GMY185" s="10"/>
      <c r="GMZ185" s="10"/>
      <c r="GNA185" s="10"/>
      <c r="GNB185" s="10"/>
      <c r="GNC185" s="10"/>
      <c r="GND185" s="10"/>
      <c r="GNE185" s="10"/>
      <c r="GNF185" s="10"/>
      <c r="GNG185" s="10"/>
      <c r="GNH185" s="10"/>
      <c r="GNI185" s="10"/>
      <c r="GNJ185" s="10"/>
      <c r="GNK185" s="10"/>
      <c r="GNL185" s="10"/>
      <c r="GNM185" s="10"/>
      <c r="GNN185" s="10"/>
      <c r="GNO185" s="10"/>
      <c r="GNP185" s="10"/>
      <c r="GNQ185" s="10"/>
      <c r="GNR185" s="10"/>
      <c r="GNS185" s="10"/>
      <c r="GNT185" s="10"/>
      <c r="GNU185" s="10"/>
      <c r="GNV185" s="10"/>
      <c r="GNW185" s="10"/>
      <c r="GNX185" s="10"/>
      <c r="GNY185" s="10"/>
      <c r="GNZ185" s="10"/>
      <c r="GOA185" s="10"/>
      <c r="GOB185" s="10"/>
      <c r="GOC185" s="10"/>
      <c r="GOD185" s="10"/>
      <c r="GOE185" s="10"/>
      <c r="GOF185" s="10"/>
      <c r="GOG185" s="10"/>
      <c r="GOH185" s="10"/>
      <c r="GOI185" s="10"/>
      <c r="GOJ185" s="10"/>
      <c r="GOK185" s="10"/>
      <c r="GOL185" s="10"/>
      <c r="GOM185" s="10"/>
      <c r="GON185" s="10"/>
      <c r="GOO185" s="10"/>
      <c r="GOP185" s="10"/>
      <c r="GOQ185" s="10"/>
      <c r="GOR185" s="10"/>
      <c r="GOS185" s="10"/>
      <c r="GOT185" s="10"/>
      <c r="GOU185" s="10"/>
      <c r="GOV185" s="10"/>
      <c r="GOW185" s="10"/>
      <c r="GOX185" s="10"/>
      <c r="GOY185" s="10"/>
      <c r="GOZ185" s="10"/>
      <c r="GPA185" s="10"/>
      <c r="GPB185" s="10"/>
      <c r="GPC185" s="10"/>
      <c r="GPD185" s="10"/>
      <c r="GPE185" s="10"/>
      <c r="GPF185" s="10"/>
      <c r="GPG185" s="10"/>
      <c r="GPH185" s="10"/>
      <c r="GPI185" s="10"/>
      <c r="GPJ185" s="10"/>
      <c r="GPK185" s="10"/>
      <c r="GPL185" s="10"/>
      <c r="GPM185" s="10"/>
      <c r="GPN185" s="10"/>
      <c r="GPO185" s="10"/>
      <c r="GPP185" s="10"/>
      <c r="GPQ185" s="10"/>
      <c r="GPR185" s="10"/>
      <c r="GPS185" s="10"/>
      <c r="GPT185" s="10"/>
      <c r="GPU185" s="10"/>
      <c r="GPV185" s="10"/>
      <c r="GPW185" s="10"/>
      <c r="GPX185" s="10"/>
      <c r="GPY185" s="10"/>
      <c r="GPZ185" s="10"/>
      <c r="GQA185" s="10"/>
      <c r="GQB185" s="10"/>
      <c r="GQC185" s="10"/>
      <c r="GQD185" s="10"/>
      <c r="GQE185" s="10"/>
      <c r="GQF185" s="10"/>
      <c r="GQG185" s="10"/>
      <c r="GQH185" s="10"/>
      <c r="GQI185" s="10"/>
      <c r="GQJ185" s="10"/>
      <c r="GQK185" s="10"/>
      <c r="GQL185" s="10"/>
      <c r="GQM185" s="10"/>
      <c r="GQN185" s="10"/>
      <c r="GQO185" s="10"/>
      <c r="GQP185" s="10"/>
      <c r="GQQ185" s="10"/>
      <c r="GQR185" s="10"/>
      <c r="GQS185" s="10"/>
      <c r="GQT185" s="10"/>
      <c r="GQU185" s="10"/>
      <c r="GQV185" s="10"/>
      <c r="GQW185" s="10"/>
      <c r="GQX185" s="10"/>
      <c r="GQY185" s="10"/>
      <c r="GQZ185" s="10"/>
      <c r="GRA185" s="10"/>
      <c r="GRB185" s="10"/>
      <c r="GRC185" s="10"/>
      <c r="GRD185" s="10"/>
      <c r="GRE185" s="10"/>
      <c r="GRF185" s="10"/>
      <c r="GRG185" s="10"/>
      <c r="GRH185" s="10"/>
      <c r="GRI185" s="10"/>
      <c r="GRJ185" s="10"/>
      <c r="GRK185" s="10"/>
      <c r="GRL185" s="10"/>
      <c r="GRM185" s="10"/>
      <c r="GRN185" s="10"/>
      <c r="GRO185" s="10"/>
      <c r="GRP185" s="10"/>
      <c r="GRQ185" s="10"/>
      <c r="GRR185" s="10"/>
      <c r="GRS185" s="10"/>
      <c r="GRT185" s="10"/>
      <c r="GRU185" s="10"/>
      <c r="GRV185" s="10"/>
      <c r="GRW185" s="10"/>
      <c r="GRX185" s="10"/>
      <c r="GRY185" s="10"/>
      <c r="GRZ185" s="10"/>
      <c r="GSA185" s="10"/>
      <c r="GSB185" s="10"/>
      <c r="GSC185" s="10"/>
      <c r="GSD185" s="10"/>
      <c r="GSE185" s="10"/>
      <c r="GSF185" s="10"/>
      <c r="GSG185" s="10"/>
      <c r="GSH185" s="10"/>
      <c r="GSI185" s="10"/>
      <c r="GSJ185" s="10"/>
      <c r="GSK185" s="10"/>
      <c r="GSL185" s="10"/>
      <c r="GSM185" s="10"/>
      <c r="GSN185" s="10"/>
      <c r="GSO185" s="10"/>
      <c r="GSP185" s="10"/>
      <c r="GSQ185" s="10"/>
      <c r="GSR185" s="10"/>
      <c r="GSS185" s="10"/>
      <c r="GST185" s="10"/>
      <c r="GSU185" s="10"/>
      <c r="GSV185" s="10"/>
      <c r="GSW185" s="10"/>
      <c r="GSX185" s="10"/>
      <c r="GSY185" s="10"/>
      <c r="GSZ185" s="10"/>
      <c r="GTA185" s="10"/>
      <c r="GTB185" s="10"/>
      <c r="GTC185" s="10"/>
      <c r="GTD185" s="10"/>
      <c r="GTE185" s="10"/>
      <c r="GTF185" s="10"/>
      <c r="GTG185" s="10"/>
      <c r="GTH185" s="10"/>
      <c r="GTI185" s="10"/>
      <c r="GTJ185" s="10"/>
      <c r="GTK185" s="10"/>
      <c r="GTL185" s="10"/>
      <c r="GTM185" s="10"/>
      <c r="GTN185" s="10"/>
      <c r="GTO185" s="10"/>
      <c r="GTP185" s="10"/>
      <c r="GTQ185" s="10"/>
      <c r="GTR185" s="10"/>
      <c r="GTS185" s="10"/>
      <c r="GTT185" s="10"/>
      <c r="GTU185" s="10"/>
      <c r="GTV185" s="10"/>
      <c r="GTW185" s="10"/>
      <c r="GTX185" s="10"/>
      <c r="GTY185" s="10"/>
      <c r="GTZ185" s="10"/>
      <c r="GUA185" s="10"/>
      <c r="GUB185" s="10"/>
      <c r="GUC185" s="10"/>
      <c r="GUD185" s="10"/>
      <c r="GUE185" s="10"/>
      <c r="GUF185" s="10"/>
      <c r="GUG185" s="10"/>
      <c r="GUH185" s="10"/>
      <c r="GUI185" s="10"/>
      <c r="GUJ185" s="10"/>
      <c r="GUK185" s="10"/>
      <c r="GUL185" s="10"/>
      <c r="GUM185" s="10"/>
      <c r="GUN185" s="10"/>
      <c r="GUO185" s="10"/>
      <c r="GUP185" s="10"/>
      <c r="GUQ185" s="10"/>
      <c r="GUR185" s="10"/>
      <c r="GUS185" s="10"/>
      <c r="GUT185" s="10"/>
      <c r="GUU185" s="10"/>
      <c r="GUV185" s="10"/>
      <c r="GUW185" s="10"/>
      <c r="GUX185" s="10"/>
      <c r="GUY185" s="10"/>
      <c r="GUZ185" s="10"/>
      <c r="GVA185" s="10"/>
      <c r="GVB185" s="10"/>
      <c r="GVC185" s="10"/>
      <c r="GVD185" s="10"/>
      <c r="GVE185" s="10"/>
      <c r="GVF185" s="10"/>
      <c r="GVG185" s="10"/>
      <c r="GVH185" s="10"/>
      <c r="GVI185" s="10"/>
      <c r="GVJ185" s="10"/>
      <c r="GVK185" s="10"/>
      <c r="GVL185" s="10"/>
      <c r="GVM185" s="10"/>
      <c r="GVN185" s="10"/>
      <c r="GVO185" s="10"/>
      <c r="GVP185" s="10"/>
      <c r="GVQ185" s="10"/>
      <c r="GVR185" s="10"/>
      <c r="GVS185" s="10"/>
      <c r="GVT185" s="10"/>
      <c r="GVU185" s="10"/>
      <c r="GVV185" s="10"/>
      <c r="GVW185" s="10"/>
      <c r="GVX185" s="10"/>
      <c r="GVY185" s="10"/>
      <c r="GVZ185" s="10"/>
      <c r="GWA185" s="10"/>
      <c r="GWB185" s="10"/>
      <c r="GWC185" s="10"/>
      <c r="GWD185" s="10"/>
      <c r="GWE185" s="10"/>
      <c r="GWF185" s="10"/>
      <c r="GWG185" s="10"/>
      <c r="GWH185" s="10"/>
      <c r="GWI185" s="10"/>
      <c r="GWJ185" s="10"/>
      <c r="GWK185" s="10"/>
      <c r="GWL185" s="10"/>
      <c r="GWM185" s="10"/>
      <c r="GWN185" s="10"/>
      <c r="GWO185" s="10"/>
      <c r="GWP185" s="10"/>
      <c r="GWQ185" s="10"/>
      <c r="GWR185" s="10"/>
      <c r="GWS185" s="10"/>
      <c r="GWT185" s="10"/>
      <c r="GWU185" s="10"/>
      <c r="GWV185" s="10"/>
      <c r="GWW185" s="10"/>
      <c r="GWX185" s="10"/>
      <c r="GWY185" s="10"/>
      <c r="GWZ185" s="10"/>
      <c r="GXA185" s="10"/>
      <c r="GXB185" s="10"/>
      <c r="GXC185" s="10"/>
      <c r="GXD185" s="10"/>
      <c r="GXE185" s="10"/>
      <c r="GXF185" s="10"/>
      <c r="GXG185" s="10"/>
      <c r="GXH185" s="10"/>
      <c r="GXI185" s="10"/>
      <c r="GXJ185" s="10"/>
      <c r="GXK185" s="10"/>
      <c r="GXL185" s="10"/>
      <c r="GXM185" s="10"/>
      <c r="GXN185" s="10"/>
      <c r="GXO185" s="10"/>
      <c r="GXP185" s="10"/>
      <c r="GXQ185" s="10"/>
      <c r="GXR185" s="10"/>
      <c r="GXS185" s="10"/>
      <c r="GXT185" s="10"/>
      <c r="GXU185" s="10"/>
      <c r="GXV185" s="10"/>
      <c r="GXW185" s="10"/>
      <c r="GXX185" s="10"/>
      <c r="GXY185" s="10"/>
      <c r="GXZ185" s="10"/>
      <c r="GYA185" s="10"/>
      <c r="GYB185" s="10"/>
      <c r="GYC185" s="10"/>
      <c r="GYD185" s="10"/>
      <c r="GYE185" s="10"/>
      <c r="GYF185" s="10"/>
      <c r="GYG185" s="10"/>
      <c r="GYH185" s="10"/>
      <c r="GYI185" s="10"/>
      <c r="GYJ185" s="10"/>
      <c r="GYK185" s="10"/>
      <c r="GYL185" s="10"/>
      <c r="GYM185" s="10"/>
      <c r="GYN185" s="10"/>
      <c r="GYO185" s="10"/>
      <c r="GYP185" s="10"/>
      <c r="GYQ185" s="10"/>
      <c r="GYR185" s="10"/>
      <c r="GYS185" s="10"/>
      <c r="GYT185" s="10"/>
      <c r="GYU185" s="10"/>
      <c r="GYV185" s="10"/>
      <c r="GYW185" s="10"/>
      <c r="GYX185" s="10"/>
      <c r="GYY185" s="10"/>
      <c r="GYZ185" s="10"/>
      <c r="GZA185" s="10"/>
      <c r="GZB185" s="10"/>
      <c r="GZC185" s="10"/>
      <c r="GZD185" s="10"/>
      <c r="GZE185" s="10"/>
      <c r="GZF185" s="10"/>
      <c r="GZG185" s="10"/>
      <c r="GZH185" s="10"/>
      <c r="GZI185" s="10"/>
      <c r="GZJ185" s="10"/>
      <c r="GZK185" s="10"/>
      <c r="GZL185" s="10"/>
      <c r="GZM185" s="10"/>
      <c r="GZN185" s="10"/>
      <c r="GZO185" s="10"/>
      <c r="GZP185" s="10"/>
      <c r="GZQ185" s="10"/>
      <c r="GZR185" s="10"/>
      <c r="GZS185" s="10"/>
      <c r="GZT185" s="10"/>
      <c r="GZU185" s="10"/>
      <c r="GZV185" s="10"/>
      <c r="GZW185" s="10"/>
      <c r="GZX185" s="10"/>
      <c r="GZY185" s="10"/>
      <c r="GZZ185" s="10"/>
      <c r="HAA185" s="10"/>
      <c r="HAB185" s="10"/>
      <c r="HAC185" s="10"/>
      <c r="HAD185" s="10"/>
      <c r="HAE185" s="10"/>
      <c r="HAF185" s="10"/>
      <c r="HAG185" s="10"/>
      <c r="HAH185" s="10"/>
      <c r="HAI185" s="10"/>
      <c r="HAJ185" s="10"/>
      <c r="HAK185" s="10"/>
      <c r="HAL185" s="10"/>
      <c r="HAM185" s="10"/>
      <c r="HAN185" s="10"/>
      <c r="HAO185" s="10"/>
      <c r="HAP185" s="10"/>
      <c r="HAQ185" s="10"/>
      <c r="HAR185" s="10"/>
      <c r="HAS185" s="10"/>
      <c r="HAT185" s="10"/>
      <c r="HAU185" s="10"/>
      <c r="HAV185" s="10"/>
      <c r="HAW185" s="10"/>
      <c r="HAX185" s="10"/>
      <c r="HAY185" s="10"/>
      <c r="HAZ185" s="10"/>
      <c r="HBA185" s="10"/>
      <c r="HBB185" s="10"/>
      <c r="HBC185" s="10"/>
      <c r="HBD185" s="10"/>
      <c r="HBE185" s="10"/>
      <c r="HBF185" s="10"/>
      <c r="HBG185" s="10"/>
      <c r="HBH185" s="10"/>
      <c r="HBI185" s="10"/>
      <c r="HBJ185" s="10"/>
      <c r="HBK185" s="10"/>
      <c r="HBL185" s="10"/>
      <c r="HBM185" s="10"/>
      <c r="HBN185" s="10"/>
      <c r="HBO185" s="10"/>
      <c r="HBP185" s="10"/>
      <c r="HBQ185" s="10"/>
      <c r="HBR185" s="10"/>
      <c r="HBS185" s="10"/>
      <c r="HBT185" s="10"/>
      <c r="HBU185" s="10"/>
      <c r="HBV185" s="10"/>
      <c r="HBW185" s="10"/>
      <c r="HBX185" s="10"/>
      <c r="HBY185" s="10"/>
      <c r="HBZ185" s="10"/>
      <c r="HCA185" s="10"/>
      <c r="HCB185" s="10"/>
      <c r="HCC185" s="10"/>
      <c r="HCD185" s="10"/>
      <c r="HCE185" s="10"/>
      <c r="HCF185" s="10"/>
      <c r="HCG185" s="10"/>
      <c r="HCH185" s="10"/>
      <c r="HCI185" s="10"/>
      <c r="HCJ185" s="10"/>
      <c r="HCK185" s="10"/>
      <c r="HCL185" s="10"/>
      <c r="HCM185" s="10"/>
      <c r="HCN185" s="10"/>
      <c r="HCO185" s="10"/>
      <c r="HCP185" s="10"/>
      <c r="HCQ185" s="10"/>
      <c r="HCR185" s="10"/>
      <c r="HCS185" s="10"/>
      <c r="HCT185" s="10"/>
      <c r="HCU185" s="10"/>
      <c r="HCV185" s="10"/>
      <c r="HCW185" s="10"/>
      <c r="HCX185" s="10"/>
      <c r="HCY185" s="10"/>
      <c r="HCZ185" s="10"/>
      <c r="HDA185" s="10"/>
      <c r="HDB185" s="10"/>
      <c r="HDC185" s="10"/>
      <c r="HDD185" s="10"/>
      <c r="HDE185" s="10"/>
      <c r="HDF185" s="10"/>
      <c r="HDG185" s="10"/>
      <c r="HDH185" s="10"/>
      <c r="HDI185" s="10"/>
      <c r="HDJ185" s="10"/>
      <c r="HDK185" s="10"/>
      <c r="HDL185" s="10"/>
      <c r="HDM185" s="10"/>
      <c r="HDN185" s="10"/>
      <c r="HDO185" s="10"/>
      <c r="HDP185" s="10"/>
      <c r="HDQ185" s="10"/>
      <c r="HDR185" s="10"/>
      <c r="HDS185" s="10"/>
      <c r="HDT185" s="10"/>
      <c r="HDU185" s="10"/>
      <c r="HDV185" s="10"/>
      <c r="HDW185" s="10"/>
      <c r="HDX185" s="10"/>
      <c r="HDY185" s="10"/>
      <c r="HDZ185" s="10"/>
      <c r="HEA185" s="10"/>
      <c r="HEB185" s="10"/>
      <c r="HEC185" s="10"/>
      <c r="HED185" s="10"/>
      <c r="HEE185" s="10"/>
      <c r="HEF185" s="10"/>
      <c r="HEG185" s="10"/>
      <c r="HEH185" s="10"/>
      <c r="HEI185" s="10"/>
      <c r="HEJ185" s="10"/>
      <c r="HEK185" s="10"/>
      <c r="HEL185" s="10"/>
      <c r="HEM185" s="10"/>
      <c r="HEN185" s="10"/>
      <c r="HEO185" s="10"/>
      <c r="HEP185" s="10"/>
      <c r="HEQ185" s="10"/>
      <c r="HER185" s="10"/>
      <c r="HES185" s="10"/>
      <c r="HET185" s="10"/>
      <c r="HEU185" s="10"/>
      <c r="HEV185" s="10"/>
      <c r="HEW185" s="10"/>
      <c r="HEX185" s="10"/>
      <c r="HEY185" s="10"/>
      <c r="HEZ185" s="10"/>
      <c r="HFA185" s="10"/>
      <c r="HFB185" s="10"/>
      <c r="HFC185" s="10"/>
      <c r="HFD185" s="10"/>
      <c r="HFE185" s="10"/>
      <c r="HFF185" s="10"/>
      <c r="HFG185" s="10"/>
      <c r="HFH185" s="10"/>
      <c r="HFI185" s="10"/>
      <c r="HFJ185" s="10"/>
      <c r="HFK185" s="10"/>
      <c r="HFL185" s="10"/>
      <c r="HFM185" s="10"/>
      <c r="HFN185" s="10"/>
      <c r="HFO185" s="10"/>
      <c r="HFP185" s="10"/>
      <c r="HFQ185" s="10"/>
      <c r="HFR185" s="10"/>
      <c r="HFS185" s="10"/>
      <c r="HFT185" s="10"/>
      <c r="HFU185" s="10"/>
      <c r="HFV185" s="10"/>
      <c r="HFW185" s="10"/>
      <c r="HFX185" s="10"/>
      <c r="HFY185" s="10"/>
      <c r="HFZ185" s="10"/>
      <c r="HGA185" s="10"/>
      <c r="HGB185" s="10"/>
      <c r="HGC185" s="10"/>
      <c r="HGD185" s="10"/>
      <c r="HGE185" s="10"/>
      <c r="HGF185" s="10"/>
      <c r="HGG185" s="10"/>
      <c r="HGH185" s="10"/>
      <c r="HGI185" s="10"/>
      <c r="HGJ185" s="10"/>
      <c r="HGK185" s="10"/>
      <c r="HGL185" s="10"/>
      <c r="HGM185" s="10"/>
      <c r="HGN185" s="10"/>
      <c r="HGO185" s="10"/>
      <c r="HGP185" s="10"/>
      <c r="HGQ185" s="10"/>
      <c r="HGR185" s="10"/>
      <c r="HGS185" s="10"/>
      <c r="HGT185" s="10"/>
      <c r="HGU185" s="10"/>
      <c r="HGV185" s="10"/>
      <c r="HGW185" s="10"/>
      <c r="HGX185" s="10"/>
      <c r="HGY185" s="10"/>
      <c r="HGZ185" s="10"/>
      <c r="HHA185" s="10"/>
      <c r="HHB185" s="10"/>
      <c r="HHC185" s="10"/>
      <c r="HHD185" s="10"/>
      <c r="HHE185" s="10"/>
      <c r="HHF185" s="10"/>
      <c r="HHG185" s="10"/>
      <c r="HHH185" s="10"/>
      <c r="HHI185" s="10"/>
      <c r="HHJ185" s="10"/>
      <c r="HHK185" s="10"/>
      <c r="HHL185" s="10"/>
      <c r="HHM185" s="10"/>
      <c r="HHN185" s="10"/>
      <c r="HHO185" s="10"/>
      <c r="HHP185" s="10"/>
      <c r="HHQ185" s="10"/>
      <c r="HHR185" s="10"/>
      <c r="HHS185" s="10"/>
      <c r="HHT185" s="10"/>
      <c r="HHU185" s="10"/>
      <c r="HHV185" s="10"/>
      <c r="HHW185" s="10"/>
      <c r="HHX185" s="10"/>
      <c r="HHY185" s="10"/>
      <c r="HHZ185" s="10"/>
      <c r="HIA185" s="10"/>
      <c r="HIB185" s="10"/>
      <c r="HIC185" s="10"/>
      <c r="HID185" s="10"/>
      <c r="HIE185" s="10"/>
      <c r="HIF185" s="10"/>
      <c r="HIG185" s="10"/>
      <c r="HIH185" s="10"/>
      <c r="HII185" s="10"/>
      <c r="HIJ185" s="10"/>
      <c r="HIK185" s="10"/>
      <c r="HIL185" s="10"/>
      <c r="HIM185" s="10"/>
      <c r="HIN185" s="10"/>
      <c r="HIO185" s="10"/>
      <c r="HIP185" s="10"/>
      <c r="HIQ185" s="10"/>
      <c r="HIR185" s="10"/>
      <c r="HIS185" s="10"/>
      <c r="HIT185" s="10"/>
      <c r="HIU185" s="10"/>
      <c r="HIV185" s="10"/>
      <c r="HIW185" s="10"/>
      <c r="HIX185" s="10"/>
      <c r="HIY185" s="10"/>
      <c r="HIZ185" s="10"/>
      <c r="HJA185" s="10"/>
      <c r="HJB185" s="10"/>
      <c r="HJC185" s="10"/>
      <c r="HJD185" s="10"/>
      <c r="HJE185" s="10"/>
      <c r="HJF185" s="10"/>
      <c r="HJG185" s="10"/>
      <c r="HJH185" s="10"/>
      <c r="HJI185" s="10"/>
      <c r="HJJ185" s="10"/>
      <c r="HJK185" s="10"/>
      <c r="HJL185" s="10"/>
      <c r="HJM185" s="10"/>
      <c r="HJN185" s="10"/>
      <c r="HJO185" s="10"/>
      <c r="HJP185" s="10"/>
      <c r="HJQ185" s="10"/>
      <c r="HJR185" s="10"/>
      <c r="HJS185" s="10"/>
      <c r="HJT185" s="10"/>
      <c r="HJU185" s="10"/>
      <c r="HJV185" s="10"/>
      <c r="HJW185" s="10"/>
      <c r="HJX185" s="10"/>
      <c r="HJY185" s="10"/>
      <c r="HJZ185" s="10"/>
      <c r="HKA185" s="10"/>
      <c r="HKB185" s="10"/>
      <c r="HKC185" s="10"/>
      <c r="HKD185" s="10"/>
      <c r="HKE185" s="10"/>
      <c r="HKF185" s="10"/>
      <c r="HKG185" s="10"/>
      <c r="HKH185" s="10"/>
      <c r="HKI185" s="10"/>
      <c r="HKJ185" s="10"/>
      <c r="HKK185" s="10"/>
      <c r="HKL185" s="10"/>
      <c r="HKM185" s="10"/>
      <c r="HKN185" s="10"/>
      <c r="HKO185" s="10"/>
      <c r="HKP185" s="10"/>
      <c r="HKQ185" s="10"/>
      <c r="HKR185" s="10"/>
      <c r="HKS185" s="10"/>
      <c r="HKT185" s="10"/>
      <c r="HKU185" s="10"/>
      <c r="HKV185" s="10"/>
      <c r="HKW185" s="10"/>
      <c r="HKX185" s="10"/>
      <c r="HKY185" s="10"/>
      <c r="HKZ185" s="10"/>
      <c r="HLA185" s="10"/>
      <c r="HLB185" s="10"/>
      <c r="HLC185" s="10"/>
      <c r="HLD185" s="10"/>
      <c r="HLE185" s="10"/>
      <c r="HLF185" s="10"/>
      <c r="HLG185" s="10"/>
      <c r="HLH185" s="10"/>
      <c r="HLI185" s="10"/>
      <c r="HLJ185" s="10"/>
      <c r="HLK185" s="10"/>
      <c r="HLL185" s="10"/>
      <c r="HLM185" s="10"/>
      <c r="HLN185" s="10"/>
      <c r="HLO185" s="10"/>
      <c r="HLP185" s="10"/>
      <c r="HLQ185" s="10"/>
      <c r="HLR185" s="10"/>
      <c r="HLS185" s="10"/>
      <c r="HLT185" s="10"/>
      <c r="HLU185" s="10"/>
      <c r="HLV185" s="10"/>
      <c r="HLW185" s="10"/>
      <c r="HLX185" s="10"/>
      <c r="HLY185" s="10"/>
      <c r="HLZ185" s="10"/>
      <c r="HMA185" s="10"/>
      <c r="HMB185" s="10"/>
      <c r="HMC185" s="10"/>
      <c r="HMD185" s="10"/>
      <c r="HME185" s="10"/>
      <c r="HMF185" s="10"/>
      <c r="HMG185" s="10"/>
      <c r="HMH185" s="10"/>
      <c r="HMI185" s="10"/>
      <c r="HMJ185" s="10"/>
      <c r="HMK185" s="10"/>
      <c r="HML185" s="10"/>
      <c r="HMM185" s="10"/>
      <c r="HMN185" s="10"/>
      <c r="HMO185" s="10"/>
      <c r="HMP185" s="10"/>
      <c r="HMQ185" s="10"/>
      <c r="HMR185" s="10"/>
      <c r="HMS185" s="10"/>
      <c r="HMT185" s="10"/>
      <c r="HMU185" s="10"/>
      <c r="HMV185" s="10"/>
      <c r="HMW185" s="10"/>
      <c r="HMX185" s="10"/>
      <c r="HMY185" s="10"/>
      <c r="HMZ185" s="10"/>
      <c r="HNA185" s="10"/>
      <c r="HNB185" s="10"/>
      <c r="HNC185" s="10"/>
      <c r="HND185" s="10"/>
      <c r="HNE185" s="10"/>
      <c r="HNF185" s="10"/>
      <c r="HNG185" s="10"/>
      <c r="HNH185" s="10"/>
      <c r="HNI185" s="10"/>
      <c r="HNJ185" s="10"/>
      <c r="HNK185" s="10"/>
      <c r="HNL185" s="10"/>
      <c r="HNM185" s="10"/>
      <c r="HNN185" s="10"/>
      <c r="HNO185" s="10"/>
      <c r="HNP185" s="10"/>
      <c r="HNQ185" s="10"/>
      <c r="HNR185" s="10"/>
      <c r="HNS185" s="10"/>
      <c r="HNT185" s="10"/>
      <c r="HNU185" s="10"/>
      <c r="HNV185" s="10"/>
      <c r="HNW185" s="10"/>
      <c r="HNX185" s="10"/>
      <c r="HNY185" s="10"/>
      <c r="HNZ185" s="10"/>
      <c r="HOA185" s="10"/>
      <c r="HOB185" s="10"/>
      <c r="HOC185" s="10"/>
      <c r="HOD185" s="10"/>
      <c r="HOE185" s="10"/>
      <c r="HOF185" s="10"/>
      <c r="HOG185" s="10"/>
      <c r="HOH185" s="10"/>
      <c r="HOI185" s="10"/>
      <c r="HOJ185" s="10"/>
      <c r="HOK185" s="10"/>
      <c r="HOL185" s="10"/>
      <c r="HOM185" s="10"/>
      <c r="HON185" s="10"/>
      <c r="HOO185" s="10"/>
      <c r="HOP185" s="10"/>
      <c r="HOQ185" s="10"/>
      <c r="HOR185" s="10"/>
      <c r="HOS185" s="10"/>
      <c r="HOT185" s="10"/>
      <c r="HOU185" s="10"/>
      <c r="HOV185" s="10"/>
      <c r="HOW185" s="10"/>
      <c r="HOX185" s="10"/>
      <c r="HOY185" s="10"/>
      <c r="HOZ185" s="10"/>
      <c r="HPA185" s="10"/>
      <c r="HPB185" s="10"/>
      <c r="HPC185" s="10"/>
      <c r="HPD185" s="10"/>
      <c r="HPE185" s="10"/>
      <c r="HPF185" s="10"/>
      <c r="HPG185" s="10"/>
      <c r="HPH185" s="10"/>
      <c r="HPI185" s="10"/>
      <c r="HPJ185" s="10"/>
      <c r="HPK185" s="10"/>
      <c r="HPL185" s="10"/>
      <c r="HPM185" s="10"/>
      <c r="HPN185" s="10"/>
      <c r="HPO185" s="10"/>
      <c r="HPP185" s="10"/>
      <c r="HPQ185" s="10"/>
      <c r="HPR185" s="10"/>
      <c r="HPS185" s="10"/>
      <c r="HPT185" s="10"/>
      <c r="HPU185" s="10"/>
      <c r="HPV185" s="10"/>
      <c r="HPW185" s="10"/>
      <c r="HPX185" s="10"/>
      <c r="HPY185" s="10"/>
      <c r="HPZ185" s="10"/>
      <c r="HQA185" s="10"/>
      <c r="HQB185" s="10"/>
      <c r="HQC185" s="10"/>
      <c r="HQD185" s="10"/>
      <c r="HQE185" s="10"/>
      <c r="HQF185" s="10"/>
      <c r="HQG185" s="10"/>
      <c r="HQH185" s="10"/>
      <c r="HQI185" s="10"/>
      <c r="HQJ185" s="10"/>
      <c r="HQK185" s="10"/>
      <c r="HQL185" s="10"/>
      <c r="HQM185" s="10"/>
      <c r="HQN185" s="10"/>
      <c r="HQO185" s="10"/>
      <c r="HQP185" s="10"/>
      <c r="HQQ185" s="10"/>
      <c r="HQR185" s="10"/>
      <c r="HQS185" s="10"/>
      <c r="HQT185" s="10"/>
      <c r="HQU185" s="10"/>
      <c r="HQV185" s="10"/>
      <c r="HQW185" s="10"/>
      <c r="HQX185" s="10"/>
      <c r="HQY185" s="10"/>
      <c r="HQZ185" s="10"/>
      <c r="HRA185" s="10"/>
      <c r="HRB185" s="10"/>
      <c r="HRC185" s="10"/>
      <c r="HRD185" s="10"/>
      <c r="HRE185" s="10"/>
      <c r="HRF185" s="10"/>
      <c r="HRG185" s="10"/>
      <c r="HRH185" s="10"/>
      <c r="HRI185" s="10"/>
      <c r="HRJ185" s="10"/>
      <c r="HRK185" s="10"/>
      <c r="HRL185" s="10"/>
      <c r="HRM185" s="10"/>
      <c r="HRN185" s="10"/>
      <c r="HRO185" s="10"/>
      <c r="HRP185" s="10"/>
      <c r="HRQ185" s="10"/>
      <c r="HRR185" s="10"/>
      <c r="HRS185" s="10"/>
      <c r="HRT185" s="10"/>
      <c r="HRU185" s="10"/>
      <c r="HRV185" s="10"/>
      <c r="HRW185" s="10"/>
      <c r="HRX185" s="10"/>
      <c r="HRY185" s="10"/>
      <c r="HRZ185" s="10"/>
      <c r="HSA185" s="10"/>
      <c r="HSB185" s="10"/>
      <c r="HSC185" s="10"/>
      <c r="HSD185" s="10"/>
      <c r="HSE185" s="10"/>
      <c r="HSF185" s="10"/>
      <c r="HSG185" s="10"/>
      <c r="HSH185" s="10"/>
      <c r="HSI185" s="10"/>
      <c r="HSJ185" s="10"/>
      <c r="HSK185" s="10"/>
      <c r="HSL185" s="10"/>
      <c r="HSM185" s="10"/>
      <c r="HSN185" s="10"/>
      <c r="HSO185" s="10"/>
      <c r="HSP185" s="10"/>
      <c r="HSQ185" s="10"/>
      <c r="HSR185" s="10"/>
      <c r="HSS185" s="10"/>
      <c r="HST185" s="10"/>
      <c r="HSU185" s="10"/>
      <c r="HSV185" s="10"/>
      <c r="HSW185" s="10"/>
      <c r="HSX185" s="10"/>
      <c r="HSY185" s="10"/>
      <c r="HSZ185" s="10"/>
      <c r="HTA185" s="10"/>
      <c r="HTB185" s="10"/>
      <c r="HTC185" s="10"/>
      <c r="HTD185" s="10"/>
      <c r="HTE185" s="10"/>
      <c r="HTF185" s="10"/>
      <c r="HTG185" s="10"/>
      <c r="HTH185" s="10"/>
      <c r="HTI185" s="10"/>
      <c r="HTJ185" s="10"/>
      <c r="HTK185" s="10"/>
      <c r="HTL185" s="10"/>
      <c r="HTM185" s="10"/>
      <c r="HTN185" s="10"/>
      <c r="HTO185" s="10"/>
      <c r="HTP185" s="10"/>
      <c r="HTQ185" s="10"/>
      <c r="HTR185" s="10"/>
      <c r="HTS185" s="10"/>
      <c r="HTT185" s="10"/>
      <c r="HTU185" s="10"/>
      <c r="HTV185" s="10"/>
      <c r="HTW185" s="10"/>
      <c r="HTX185" s="10"/>
      <c r="HTY185" s="10"/>
      <c r="HTZ185" s="10"/>
      <c r="HUA185" s="10"/>
      <c r="HUB185" s="10"/>
      <c r="HUC185" s="10"/>
      <c r="HUD185" s="10"/>
      <c r="HUE185" s="10"/>
      <c r="HUF185" s="10"/>
      <c r="HUG185" s="10"/>
      <c r="HUH185" s="10"/>
      <c r="HUI185" s="10"/>
      <c r="HUJ185" s="10"/>
      <c r="HUK185" s="10"/>
      <c r="HUL185" s="10"/>
      <c r="HUM185" s="10"/>
      <c r="HUN185" s="10"/>
      <c r="HUO185" s="10"/>
      <c r="HUP185" s="10"/>
      <c r="HUQ185" s="10"/>
      <c r="HUR185" s="10"/>
      <c r="HUS185" s="10"/>
      <c r="HUT185" s="10"/>
      <c r="HUU185" s="10"/>
      <c r="HUV185" s="10"/>
      <c r="HUW185" s="10"/>
      <c r="HUX185" s="10"/>
      <c r="HUY185" s="10"/>
      <c r="HUZ185" s="10"/>
      <c r="HVA185" s="10"/>
      <c r="HVB185" s="10"/>
      <c r="HVC185" s="10"/>
      <c r="HVD185" s="10"/>
      <c r="HVE185" s="10"/>
      <c r="HVF185" s="10"/>
      <c r="HVG185" s="10"/>
      <c r="HVH185" s="10"/>
      <c r="HVI185" s="10"/>
      <c r="HVJ185" s="10"/>
      <c r="HVK185" s="10"/>
      <c r="HVL185" s="10"/>
      <c r="HVM185" s="10"/>
      <c r="HVN185" s="10"/>
      <c r="HVO185" s="10"/>
      <c r="HVP185" s="10"/>
      <c r="HVQ185" s="10"/>
      <c r="HVR185" s="10"/>
      <c r="HVS185" s="10"/>
      <c r="HVT185" s="10"/>
      <c r="HVU185" s="10"/>
      <c r="HVV185" s="10"/>
      <c r="HVW185" s="10"/>
      <c r="HVX185" s="10"/>
      <c r="HVY185" s="10"/>
      <c r="HVZ185" s="10"/>
      <c r="HWA185" s="10"/>
      <c r="HWB185" s="10"/>
      <c r="HWC185" s="10"/>
      <c r="HWD185" s="10"/>
      <c r="HWE185" s="10"/>
      <c r="HWF185" s="10"/>
      <c r="HWG185" s="10"/>
      <c r="HWH185" s="10"/>
      <c r="HWI185" s="10"/>
      <c r="HWJ185" s="10"/>
      <c r="HWK185" s="10"/>
      <c r="HWL185" s="10"/>
      <c r="HWM185" s="10"/>
      <c r="HWN185" s="10"/>
      <c r="HWO185" s="10"/>
      <c r="HWP185" s="10"/>
      <c r="HWQ185" s="10"/>
      <c r="HWR185" s="10"/>
      <c r="HWS185" s="10"/>
      <c r="HWT185" s="10"/>
      <c r="HWU185" s="10"/>
      <c r="HWV185" s="10"/>
      <c r="HWW185" s="10"/>
      <c r="HWX185" s="10"/>
      <c r="HWY185" s="10"/>
      <c r="HWZ185" s="10"/>
      <c r="HXA185" s="10"/>
      <c r="HXB185" s="10"/>
      <c r="HXC185" s="10"/>
      <c r="HXD185" s="10"/>
      <c r="HXE185" s="10"/>
      <c r="HXF185" s="10"/>
      <c r="HXG185" s="10"/>
      <c r="HXH185" s="10"/>
      <c r="HXI185" s="10"/>
      <c r="HXJ185" s="10"/>
      <c r="HXK185" s="10"/>
      <c r="HXL185" s="10"/>
      <c r="HXM185" s="10"/>
      <c r="HXN185" s="10"/>
      <c r="HXO185" s="10"/>
      <c r="HXP185" s="10"/>
      <c r="HXQ185" s="10"/>
      <c r="HXR185" s="10"/>
      <c r="HXS185" s="10"/>
      <c r="HXT185" s="10"/>
      <c r="HXU185" s="10"/>
      <c r="HXV185" s="10"/>
      <c r="HXW185" s="10"/>
      <c r="HXX185" s="10"/>
      <c r="HXY185" s="10"/>
      <c r="HXZ185" s="10"/>
      <c r="HYA185" s="10"/>
      <c r="HYB185" s="10"/>
      <c r="HYC185" s="10"/>
      <c r="HYD185" s="10"/>
      <c r="HYE185" s="10"/>
      <c r="HYF185" s="10"/>
      <c r="HYG185" s="10"/>
      <c r="HYH185" s="10"/>
      <c r="HYI185" s="10"/>
      <c r="HYJ185" s="10"/>
      <c r="HYK185" s="10"/>
      <c r="HYL185" s="10"/>
      <c r="HYM185" s="10"/>
      <c r="HYN185" s="10"/>
      <c r="HYO185" s="10"/>
      <c r="HYP185" s="10"/>
      <c r="HYQ185" s="10"/>
      <c r="HYR185" s="10"/>
      <c r="HYS185" s="10"/>
      <c r="HYT185" s="10"/>
      <c r="HYU185" s="10"/>
      <c r="HYV185" s="10"/>
      <c r="HYW185" s="10"/>
      <c r="HYX185" s="10"/>
      <c r="HYY185" s="10"/>
      <c r="HYZ185" s="10"/>
      <c r="HZA185" s="10"/>
      <c r="HZB185" s="10"/>
      <c r="HZC185" s="10"/>
      <c r="HZD185" s="10"/>
      <c r="HZE185" s="10"/>
      <c r="HZF185" s="10"/>
      <c r="HZG185" s="10"/>
      <c r="HZH185" s="10"/>
      <c r="HZI185" s="10"/>
      <c r="HZJ185" s="10"/>
      <c r="HZK185" s="10"/>
      <c r="HZL185" s="10"/>
      <c r="HZM185" s="10"/>
      <c r="HZN185" s="10"/>
      <c r="HZO185" s="10"/>
      <c r="HZP185" s="10"/>
      <c r="HZQ185" s="10"/>
      <c r="HZR185" s="10"/>
      <c r="HZS185" s="10"/>
      <c r="HZT185" s="10"/>
      <c r="HZU185" s="10"/>
      <c r="HZV185" s="10"/>
      <c r="HZW185" s="10"/>
      <c r="HZX185" s="10"/>
      <c r="HZY185" s="10"/>
      <c r="HZZ185" s="10"/>
      <c r="IAA185" s="10"/>
      <c r="IAB185" s="10"/>
      <c r="IAC185" s="10"/>
      <c r="IAD185" s="10"/>
      <c r="IAE185" s="10"/>
      <c r="IAF185" s="10"/>
      <c r="IAG185" s="10"/>
      <c r="IAH185" s="10"/>
      <c r="IAI185" s="10"/>
      <c r="IAJ185" s="10"/>
      <c r="IAK185" s="10"/>
      <c r="IAL185" s="10"/>
      <c r="IAM185" s="10"/>
      <c r="IAN185" s="10"/>
      <c r="IAO185" s="10"/>
      <c r="IAP185" s="10"/>
      <c r="IAQ185" s="10"/>
      <c r="IAR185" s="10"/>
      <c r="IAS185" s="10"/>
      <c r="IAT185" s="10"/>
      <c r="IAU185" s="10"/>
      <c r="IAV185" s="10"/>
      <c r="IAW185" s="10"/>
      <c r="IAX185" s="10"/>
      <c r="IAY185" s="10"/>
      <c r="IAZ185" s="10"/>
      <c r="IBA185" s="10"/>
      <c r="IBB185" s="10"/>
      <c r="IBC185" s="10"/>
      <c r="IBD185" s="10"/>
      <c r="IBE185" s="10"/>
      <c r="IBF185" s="10"/>
      <c r="IBG185" s="10"/>
      <c r="IBH185" s="10"/>
      <c r="IBI185" s="10"/>
      <c r="IBJ185" s="10"/>
      <c r="IBK185" s="10"/>
      <c r="IBL185" s="10"/>
      <c r="IBM185" s="10"/>
      <c r="IBN185" s="10"/>
      <c r="IBO185" s="10"/>
      <c r="IBP185" s="10"/>
      <c r="IBQ185" s="10"/>
      <c r="IBR185" s="10"/>
      <c r="IBS185" s="10"/>
      <c r="IBT185" s="10"/>
      <c r="IBU185" s="10"/>
      <c r="IBV185" s="10"/>
      <c r="IBW185" s="10"/>
      <c r="IBX185" s="10"/>
      <c r="IBY185" s="10"/>
      <c r="IBZ185" s="10"/>
      <c r="ICA185" s="10"/>
      <c r="ICB185" s="10"/>
      <c r="ICC185" s="10"/>
      <c r="ICD185" s="10"/>
      <c r="ICE185" s="10"/>
      <c r="ICF185" s="10"/>
      <c r="ICG185" s="10"/>
      <c r="ICH185" s="10"/>
      <c r="ICI185" s="10"/>
      <c r="ICJ185" s="10"/>
      <c r="ICK185" s="10"/>
      <c r="ICL185" s="10"/>
      <c r="ICM185" s="10"/>
      <c r="ICN185" s="10"/>
      <c r="ICO185" s="10"/>
      <c r="ICP185" s="10"/>
      <c r="ICQ185" s="10"/>
      <c r="ICR185" s="10"/>
      <c r="ICS185" s="10"/>
      <c r="ICT185" s="10"/>
      <c r="ICU185" s="10"/>
      <c r="ICV185" s="10"/>
      <c r="ICW185" s="10"/>
      <c r="ICX185" s="10"/>
      <c r="ICY185" s="10"/>
      <c r="ICZ185" s="10"/>
      <c r="IDA185" s="10"/>
      <c r="IDB185" s="10"/>
      <c r="IDC185" s="10"/>
      <c r="IDD185" s="10"/>
      <c r="IDE185" s="10"/>
      <c r="IDF185" s="10"/>
      <c r="IDG185" s="10"/>
      <c r="IDH185" s="10"/>
      <c r="IDI185" s="10"/>
      <c r="IDJ185" s="10"/>
      <c r="IDK185" s="10"/>
      <c r="IDL185" s="10"/>
      <c r="IDM185" s="10"/>
      <c r="IDN185" s="10"/>
      <c r="IDO185" s="10"/>
      <c r="IDP185" s="10"/>
      <c r="IDQ185" s="10"/>
      <c r="IDR185" s="10"/>
      <c r="IDS185" s="10"/>
      <c r="IDT185" s="10"/>
      <c r="IDU185" s="10"/>
      <c r="IDV185" s="10"/>
      <c r="IDW185" s="10"/>
      <c r="IDX185" s="10"/>
      <c r="IDY185" s="10"/>
      <c r="IDZ185" s="10"/>
      <c r="IEA185" s="10"/>
      <c r="IEB185" s="10"/>
      <c r="IEC185" s="10"/>
      <c r="IED185" s="10"/>
      <c r="IEE185" s="10"/>
      <c r="IEF185" s="10"/>
      <c r="IEG185" s="10"/>
      <c r="IEH185" s="10"/>
      <c r="IEI185" s="10"/>
      <c r="IEJ185" s="10"/>
      <c r="IEK185" s="10"/>
      <c r="IEL185" s="10"/>
      <c r="IEM185" s="10"/>
      <c r="IEN185" s="10"/>
      <c r="IEO185" s="10"/>
      <c r="IEP185" s="10"/>
      <c r="IEQ185" s="10"/>
      <c r="IER185" s="10"/>
      <c r="IES185" s="10"/>
      <c r="IET185" s="10"/>
      <c r="IEU185" s="10"/>
      <c r="IEV185" s="10"/>
      <c r="IEW185" s="10"/>
      <c r="IEX185" s="10"/>
      <c r="IEY185" s="10"/>
      <c r="IEZ185" s="10"/>
      <c r="IFA185" s="10"/>
      <c r="IFB185" s="10"/>
      <c r="IFC185" s="10"/>
      <c r="IFD185" s="10"/>
      <c r="IFE185" s="10"/>
      <c r="IFF185" s="10"/>
      <c r="IFG185" s="10"/>
      <c r="IFH185" s="10"/>
      <c r="IFI185" s="10"/>
      <c r="IFJ185" s="10"/>
      <c r="IFK185" s="10"/>
      <c r="IFL185" s="10"/>
      <c r="IFM185" s="10"/>
      <c r="IFN185" s="10"/>
      <c r="IFO185" s="10"/>
      <c r="IFP185" s="10"/>
      <c r="IFQ185" s="10"/>
      <c r="IFR185" s="10"/>
      <c r="IFS185" s="10"/>
      <c r="IFT185" s="10"/>
      <c r="IFU185" s="10"/>
      <c r="IFV185" s="10"/>
      <c r="IFW185" s="10"/>
      <c r="IFX185" s="10"/>
      <c r="IFY185" s="10"/>
      <c r="IFZ185" s="10"/>
      <c r="IGA185" s="10"/>
      <c r="IGB185" s="10"/>
      <c r="IGC185" s="10"/>
      <c r="IGD185" s="10"/>
      <c r="IGE185" s="10"/>
      <c r="IGF185" s="10"/>
      <c r="IGG185" s="10"/>
      <c r="IGH185" s="10"/>
      <c r="IGI185" s="10"/>
      <c r="IGJ185" s="10"/>
      <c r="IGK185" s="10"/>
      <c r="IGL185" s="10"/>
      <c r="IGM185" s="10"/>
      <c r="IGN185" s="10"/>
      <c r="IGO185" s="10"/>
      <c r="IGP185" s="10"/>
      <c r="IGQ185" s="10"/>
      <c r="IGR185" s="10"/>
      <c r="IGS185" s="10"/>
      <c r="IGT185" s="10"/>
      <c r="IGU185" s="10"/>
      <c r="IGV185" s="10"/>
      <c r="IGW185" s="10"/>
      <c r="IGX185" s="10"/>
      <c r="IGY185" s="10"/>
      <c r="IGZ185" s="10"/>
      <c r="IHA185" s="10"/>
      <c r="IHB185" s="10"/>
      <c r="IHC185" s="10"/>
      <c r="IHD185" s="10"/>
      <c r="IHE185" s="10"/>
      <c r="IHF185" s="10"/>
      <c r="IHG185" s="10"/>
      <c r="IHH185" s="10"/>
      <c r="IHI185" s="10"/>
      <c r="IHJ185" s="10"/>
      <c r="IHK185" s="10"/>
      <c r="IHL185" s="10"/>
      <c r="IHM185" s="10"/>
      <c r="IHN185" s="10"/>
      <c r="IHO185" s="10"/>
      <c r="IHP185" s="10"/>
      <c r="IHQ185" s="10"/>
      <c r="IHR185" s="10"/>
      <c r="IHS185" s="10"/>
      <c r="IHT185" s="10"/>
      <c r="IHU185" s="10"/>
      <c r="IHV185" s="10"/>
      <c r="IHW185" s="10"/>
      <c r="IHX185" s="10"/>
      <c r="IHY185" s="10"/>
      <c r="IHZ185" s="10"/>
      <c r="IIA185" s="10"/>
      <c r="IIB185" s="10"/>
      <c r="IIC185" s="10"/>
      <c r="IID185" s="10"/>
      <c r="IIE185" s="10"/>
      <c r="IIF185" s="10"/>
      <c r="IIG185" s="10"/>
      <c r="IIH185" s="10"/>
      <c r="III185" s="10"/>
      <c r="IIJ185" s="10"/>
      <c r="IIK185" s="10"/>
      <c r="IIL185" s="10"/>
      <c r="IIM185" s="10"/>
      <c r="IIN185" s="10"/>
      <c r="IIO185" s="10"/>
      <c r="IIP185" s="10"/>
      <c r="IIQ185" s="10"/>
      <c r="IIR185" s="10"/>
      <c r="IIS185" s="10"/>
      <c r="IIT185" s="10"/>
      <c r="IIU185" s="10"/>
      <c r="IIV185" s="10"/>
      <c r="IIW185" s="10"/>
      <c r="IIX185" s="10"/>
      <c r="IIY185" s="10"/>
      <c r="IIZ185" s="10"/>
      <c r="IJA185" s="10"/>
      <c r="IJB185" s="10"/>
      <c r="IJC185" s="10"/>
      <c r="IJD185" s="10"/>
      <c r="IJE185" s="10"/>
      <c r="IJF185" s="10"/>
      <c r="IJG185" s="10"/>
      <c r="IJH185" s="10"/>
      <c r="IJI185" s="10"/>
      <c r="IJJ185" s="10"/>
      <c r="IJK185" s="10"/>
      <c r="IJL185" s="10"/>
      <c r="IJM185" s="10"/>
      <c r="IJN185" s="10"/>
      <c r="IJO185" s="10"/>
      <c r="IJP185" s="10"/>
      <c r="IJQ185" s="10"/>
      <c r="IJR185" s="10"/>
      <c r="IJS185" s="10"/>
      <c r="IJT185" s="10"/>
      <c r="IJU185" s="10"/>
      <c r="IJV185" s="10"/>
      <c r="IJW185" s="10"/>
      <c r="IJX185" s="10"/>
      <c r="IJY185" s="10"/>
      <c r="IJZ185" s="10"/>
      <c r="IKA185" s="10"/>
      <c r="IKB185" s="10"/>
      <c r="IKC185" s="10"/>
      <c r="IKD185" s="10"/>
      <c r="IKE185" s="10"/>
      <c r="IKF185" s="10"/>
      <c r="IKG185" s="10"/>
      <c r="IKH185" s="10"/>
      <c r="IKI185" s="10"/>
      <c r="IKJ185" s="10"/>
      <c r="IKK185" s="10"/>
      <c r="IKL185" s="10"/>
      <c r="IKM185" s="10"/>
      <c r="IKN185" s="10"/>
      <c r="IKO185" s="10"/>
      <c r="IKP185" s="10"/>
      <c r="IKQ185" s="10"/>
      <c r="IKR185" s="10"/>
      <c r="IKS185" s="10"/>
      <c r="IKT185" s="10"/>
      <c r="IKU185" s="10"/>
      <c r="IKV185" s="10"/>
      <c r="IKW185" s="10"/>
      <c r="IKX185" s="10"/>
      <c r="IKY185" s="10"/>
      <c r="IKZ185" s="10"/>
      <c r="ILA185" s="10"/>
      <c r="ILB185" s="10"/>
      <c r="ILC185" s="10"/>
      <c r="ILD185" s="10"/>
      <c r="ILE185" s="10"/>
      <c r="ILF185" s="10"/>
      <c r="ILG185" s="10"/>
      <c r="ILH185" s="10"/>
      <c r="ILI185" s="10"/>
      <c r="ILJ185" s="10"/>
      <c r="ILK185" s="10"/>
      <c r="ILL185" s="10"/>
      <c r="ILM185" s="10"/>
      <c r="ILN185" s="10"/>
      <c r="ILO185" s="10"/>
      <c r="ILP185" s="10"/>
      <c r="ILQ185" s="10"/>
      <c r="ILR185" s="10"/>
      <c r="ILS185" s="10"/>
      <c r="ILT185" s="10"/>
      <c r="ILU185" s="10"/>
      <c r="ILV185" s="10"/>
      <c r="ILW185" s="10"/>
      <c r="ILX185" s="10"/>
      <c r="ILY185" s="10"/>
      <c r="ILZ185" s="10"/>
      <c r="IMA185" s="10"/>
      <c r="IMB185" s="10"/>
      <c r="IMC185" s="10"/>
      <c r="IMD185" s="10"/>
      <c r="IME185" s="10"/>
      <c r="IMF185" s="10"/>
      <c r="IMG185" s="10"/>
      <c r="IMH185" s="10"/>
      <c r="IMI185" s="10"/>
      <c r="IMJ185" s="10"/>
      <c r="IMK185" s="10"/>
      <c r="IML185" s="10"/>
      <c r="IMM185" s="10"/>
      <c r="IMN185" s="10"/>
      <c r="IMO185" s="10"/>
      <c r="IMP185" s="10"/>
      <c r="IMQ185" s="10"/>
      <c r="IMR185" s="10"/>
      <c r="IMS185" s="10"/>
      <c r="IMT185" s="10"/>
      <c r="IMU185" s="10"/>
      <c r="IMV185" s="10"/>
      <c r="IMW185" s="10"/>
      <c r="IMX185" s="10"/>
      <c r="IMY185" s="10"/>
      <c r="IMZ185" s="10"/>
      <c r="INA185" s="10"/>
      <c r="INB185" s="10"/>
      <c r="INC185" s="10"/>
      <c r="IND185" s="10"/>
      <c r="INE185" s="10"/>
      <c r="INF185" s="10"/>
      <c r="ING185" s="10"/>
      <c r="INH185" s="10"/>
      <c r="INI185" s="10"/>
      <c r="INJ185" s="10"/>
      <c r="INK185" s="10"/>
      <c r="INL185" s="10"/>
      <c r="INM185" s="10"/>
      <c r="INN185" s="10"/>
      <c r="INO185" s="10"/>
      <c r="INP185" s="10"/>
      <c r="INQ185" s="10"/>
      <c r="INR185" s="10"/>
      <c r="INS185" s="10"/>
      <c r="INT185" s="10"/>
      <c r="INU185" s="10"/>
      <c r="INV185" s="10"/>
      <c r="INW185" s="10"/>
      <c r="INX185" s="10"/>
      <c r="INY185" s="10"/>
      <c r="INZ185" s="10"/>
      <c r="IOA185" s="10"/>
      <c r="IOB185" s="10"/>
      <c r="IOC185" s="10"/>
      <c r="IOD185" s="10"/>
      <c r="IOE185" s="10"/>
      <c r="IOF185" s="10"/>
      <c r="IOG185" s="10"/>
      <c r="IOH185" s="10"/>
      <c r="IOI185" s="10"/>
      <c r="IOJ185" s="10"/>
      <c r="IOK185" s="10"/>
      <c r="IOL185" s="10"/>
      <c r="IOM185" s="10"/>
      <c r="ION185" s="10"/>
      <c r="IOO185" s="10"/>
      <c r="IOP185" s="10"/>
      <c r="IOQ185" s="10"/>
      <c r="IOR185" s="10"/>
      <c r="IOS185" s="10"/>
      <c r="IOT185" s="10"/>
      <c r="IOU185" s="10"/>
      <c r="IOV185" s="10"/>
      <c r="IOW185" s="10"/>
      <c r="IOX185" s="10"/>
      <c r="IOY185" s="10"/>
      <c r="IOZ185" s="10"/>
      <c r="IPA185" s="10"/>
      <c r="IPB185" s="10"/>
      <c r="IPC185" s="10"/>
      <c r="IPD185" s="10"/>
      <c r="IPE185" s="10"/>
      <c r="IPF185" s="10"/>
      <c r="IPG185" s="10"/>
      <c r="IPH185" s="10"/>
      <c r="IPI185" s="10"/>
      <c r="IPJ185" s="10"/>
      <c r="IPK185" s="10"/>
      <c r="IPL185" s="10"/>
      <c r="IPM185" s="10"/>
      <c r="IPN185" s="10"/>
      <c r="IPO185" s="10"/>
      <c r="IPP185" s="10"/>
      <c r="IPQ185" s="10"/>
      <c r="IPR185" s="10"/>
      <c r="IPS185" s="10"/>
      <c r="IPT185" s="10"/>
      <c r="IPU185" s="10"/>
      <c r="IPV185" s="10"/>
      <c r="IPW185" s="10"/>
      <c r="IPX185" s="10"/>
      <c r="IPY185" s="10"/>
      <c r="IPZ185" s="10"/>
      <c r="IQA185" s="10"/>
      <c r="IQB185" s="10"/>
      <c r="IQC185" s="10"/>
      <c r="IQD185" s="10"/>
      <c r="IQE185" s="10"/>
      <c r="IQF185" s="10"/>
      <c r="IQG185" s="10"/>
      <c r="IQH185" s="10"/>
      <c r="IQI185" s="10"/>
      <c r="IQJ185" s="10"/>
      <c r="IQK185" s="10"/>
      <c r="IQL185" s="10"/>
      <c r="IQM185" s="10"/>
      <c r="IQN185" s="10"/>
      <c r="IQO185" s="10"/>
      <c r="IQP185" s="10"/>
      <c r="IQQ185" s="10"/>
      <c r="IQR185" s="10"/>
      <c r="IQS185" s="10"/>
      <c r="IQT185" s="10"/>
      <c r="IQU185" s="10"/>
      <c r="IQV185" s="10"/>
      <c r="IQW185" s="10"/>
      <c r="IQX185" s="10"/>
      <c r="IQY185" s="10"/>
      <c r="IQZ185" s="10"/>
      <c r="IRA185" s="10"/>
      <c r="IRB185" s="10"/>
      <c r="IRC185" s="10"/>
      <c r="IRD185" s="10"/>
      <c r="IRE185" s="10"/>
      <c r="IRF185" s="10"/>
      <c r="IRG185" s="10"/>
      <c r="IRH185" s="10"/>
      <c r="IRI185" s="10"/>
      <c r="IRJ185" s="10"/>
      <c r="IRK185" s="10"/>
      <c r="IRL185" s="10"/>
      <c r="IRM185" s="10"/>
      <c r="IRN185" s="10"/>
      <c r="IRO185" s="10"/>
      <c r="IRP185" s="10"/>
      <c r="IRQ185" s="10"/>
      <c r="IRR185" s="10"/>
      <c r="IRS185" s="10"/>
      <c r="IRT185" s="10"/>
      <c r="IRU185" s="10"/>
      <c r="IRV185" s="10"/>
      <c r="IRW185" s="10"/>
      <c r="IRX185" s="10"/>
      <c r="IRY185" s="10"/>
      <c r="IRZ185" s="10"/>
      <c r="ISA185" s="10"/>
      <c r="ISB185" s="10"/>
      <c r="ISC185" s="10"/>
      <c r="ISD185" s="10"/>
      <c r="ISE185" s="10"/>
      <c r="ISF185" s="10"/>
      <c r="ISG185" s="10"/>
      <c r="ISH185" s="10"/>
      <c r="ISI185" s="10"/>
      <c r="ISJ185" s="10"/>
      <c r="ISK185" s="10"/>
      <c r="ISL185" s="10"/>
      <c r="ISM185" s="10"/>
      <c r="ISN185" s="10"/>
      <c r="ISO185" s="10"/>
      <c r="ISP185" s="10"/>
      <c r="ISQ185" s="10"/>
      <c r="ISR185" s="10"/>
      <c r="ISS185" s="10"/>
      <c r="IST185" s="10"/>
      <c r="ISU185" s="10"/>
      <c r="ISV185" s="10"/>
      <c r="ISW185" s="10"/>
      <c r="ISX185" s="10"/>
      <c r="ISY185" s="10"/>
      <c r="ISZ185" s="10"/>
      <c r="ITA185" s="10"/>
      <c r="ITB185" s="10"/>
      <c r="ITC185" s="10"/>
      <c r="ITD185" s="10"/>
      <c r="ITE185" s="10"/>
      <c r="ITF185" s="10"/>
      <c r="ITG185" s="10"/>
      <c r="ITH185" s="10"/>
      <c r="ITI185" s="10"/>
      <c r="ITJ185" s="10"/>
      <c r="ITK185" s="10"/>
      <c r="ITL185" s="10"/>
      <c r="ITM185" s="10"/>
      <c r="ITN185" s="10"/>
      <c r="ITO185" s="10"/>
      <c r="ITP185" s="10"/>
      <c r="ITQ185" s="10"/>
      <c r="ITR185" s="10"/>
      <c r="ITS185" s="10"/>
      <c r="ITT185" s="10"/>
      <c r="ITU185" s="10"/>
      <c r="ITV185" s="10"/>
      <c r="ITW185" s="10"/>
      <c r="ITX185" s="10"/>
      <c r="ITY185" s="10"/>
      <c r="ITZ185" s="10"/>
      <c r="IUA185" s="10"/>
      <c r="IUB185" s="10"/>
      <c r="IUC185" s="10"/>
      <c r="IUD185" s="10"/>
      <c r="IUE185" s="10"/>
      <c r="IUF185" s="10"/>
      <c r="IUG185" s="10"/>
      <c r="IUH185" s="10"/>
      <c r="IUI185" s="10"/>
      <c r="IUJ185" s="10"/>
      <c r="IUK185" s="10"/>
      <c r="IUL185" s="10"/>
      <c r="IUM185" s="10"/>
      <c r="IUN185" s="10"/>
      <c r="IUO185" s="10"/>
      <c r="IUP185" s="10"/>
      <c r="IUQ185" s="10"/>
      <c r="IUR185" s="10"/>
      <c r="IUS185" s="10"/>
      <c r="IUT185" s="10"/>
      <c r="IUU185" s="10"/>
      <c r="IUV185" s="10"/>
      <c r="IUW185" s="10"/>
      <c r="IUX185" s="10"/>
      <c r="IUY185" s="10"/>
      <c r="IUZ185" s="10"/>
      <c r="IVA185" s="10"/>
      <c r="IVB185" s="10"/>
      <c r="IVC185" s="10"/>
      <c r="IVD185" s="10"/>
      <c r="IVE185" s="10"/>
      <c r="IVF185" s="10"/>
      <c r="IVG185" s="10"/>
      <c r="IVH185" s="10"/>
      <c r="IVI185" s="10"/>
      <c r="IVJ185" s="10"/>
      <c r="IVK185" s="10"/>
      <c r="IVL185" s="10"/>
      <c r="IVM185" s="10"/>
      <c r="IVN185" s="10"/>
      <c r="IVO185" s="10"/>
      <c r="IVP185" s="10"/>
      <c r="IVQ185" s="10"/>
      <c r="IVR185" s="10"/>
      <c r="IVS185" s="10"/>
      <c r="IVT185" s="10"/>
      <c r="IVU185" s="10"/>
      <c r="IVV185" s="10"/>
      <c r="IVW185" s="10"/>
      <c r="IVX185" s="10"/>
      <c r="IVY185" s="10"/>
      <c r="IVZ185" s="10"/>
      <c r="IWA185" s="10"/>
      <c r="IWB185" s="10"/>
      <c r="IWC185" s="10"/>
      <c r="IWD185" s="10"/>
      <c r="IWE185" s="10"/>
      <c r="IWF185" s="10"/>
      <c r="IWG185" s="10"/>
      <c r="IWH185" s="10"/>
      <c r="IWI185" s="10"/>
      <c r="IWJ185" s="10"/>
      <c r="IWK185" s="10"/>
      <c r="IWL185" s="10"/>
      <c r="IWM185" s="10"/>
      <c r="IWN185" s="10"/>
      <c r="IWO185" s="10"/>
      <c r="IWP185" s="10"/>
      <c r="IWQ185" s="10"/>
      <c r="IWR185" s="10"/>
      <c r="IWS185" s="10"/>
      <c r="IWT185" s="10"/>
      <c r="IWU185" s="10"/>
      <c r="IWV185" s="10"/>
      <c r="IWW185" s="10"/>
      <c r="IWX185" s="10"/>
      <c r="IWY185" s="10"/>
      <c r="IWZ185" s="10"/>
      <c r="IXA185" s="10"/>
      <c r="IXB185" s="10"/>
      <c r="IXC185" s="10"/>
      <c r="IXD185" s="10"/>
      <c r="IXE185" s="10"/>
      <c r="IXF185" s="10"/>
      <c r="IXG185" s="10"/>
      <c r="IXH185" s="10"/>
      <c r="IXI185" s="10"/>
      <c r="IXJ185" s="10"/>
      <c r="IXK185" s="10"/>
      <c r="IXL185" s="10"/>
      <c r="IXM185" s="10"/>
      <c r="IXN185" s="10"/>
      <c r="IXO185" s="10"/>
      <c r="IXP185" s="10"/>
      <c r="IXQ185" s="10"/>
      <c r="IXR185" s="10"/>
      <c r="IXS185" s="10"/>
      <c r="IXT185" s="10"/>
      <c r="IXU185" s="10"/>
      <c r="IXV185" s="10"/>
      <c r="IXW185" s="10"/>
      <c r="IXX185" s="10"/>
      <c r="IXY185" s="10"/>
      <c r="IXZ185" s="10"/>
      <c r="IYA185" s="10"/>
      <c r="IYB185" s="10"/>
      <c r="IYC185" s="10"/>
      <c r="IYD185" s="10"/>
      <c r="IYE185" s="10"/>
      <c r="IYF185" s="10"/>
      <c r="IYG185" s="10"/>
      <c r="IYH185" s="10"/>
      <c r="IYI185" s="10"/>
      <c r="IYJ185" s="10"/>
      <c r="IYK185" s="10"/>
      <c r="IYL185" s="10"/>
      <c r="IYM185" s="10"/>
      <c r="IYN185" s="10"/>
      <c r="IYO185" s="10"/>
      <c r="IYP185" s="10"/>
      <c r="IYQ185" s="10"/>
      <c r="IYR185" s="10"/>
      <c r="IYS185" s="10"/>
      <c r="IYT185" s="10"/>
      <c r="IYU185" s="10"/>
      <c r="IYV185" s="10"/>
      <c r="IYW185" s="10"/>
      <c r="IYX185" s="10"/>
      <c r="IYY185" s="10"/>
      <c r="IYZ185" s="10"/>
      <c r="IZA185" s="10"/>
      <c r="IZB185" s="10"/>
      <c r="IZC185" s="10"/>
      <c r="IZD185" s="10"/>
      <c r="IZE185" s="10"/>
      <c r="IZF185" s="10"/>
      <c r="IZG185" s="10"/>
      <c r="IZH185" s="10"/>
      <c r="IZI185" s="10"/>
      <c r="IZJ185" s="10"/>
      <c r="IZK185" s="10"/>
      <c r="IZL185" s="10"/>
      <c r="IZM185" s="10"/>
      <c r="IZN185" s="10"/>
      <c r="IZO185" s="10"/>
      <c r="IZP185" s="10"/>
      <c r="IZQ185" s="10"/>
      <c r="IZR185" s="10"/>
      <c r="IZS185" s="10"/>
      <c r="IZT185" s="10"/>
      <c r="IZU185" s="10"/>
      <c r="IZV185" s="10"/>
      <c r="IZW185" s="10"/>
      <c r="IZX185" s="10"/>
      <c r="IZY185" s="10"/>
      <c r="IZZ185" s="10"/>
      <c r="JAA185" s="10"/>
      <c r="JAB185" s="10"/>
      <c r="JAC185" s="10"/>
      <c r="JAD185" s="10"/>
      <c r="JAE185" s="10"/>
      <c r="JAF185" s="10"/>
      <c r="JAG185" s="10"/>
      <c r="JAH185" s="10"/>
      <c r="JAI185" s="10"/>
      <c r="JAJ185" s="10"/>
      <c r="JAK185" s="10"/>
      <c r="JAL185" s="10"/>
      <c r="JAM185" s="10"/>
      <c r="JAN185" s="10"/>
      <c r="JAO185" s="10"/>
      <c r="JAP185" s="10"/>
      <c r="JAQ185" s="10"/>
      <c r="JAR185" s="10"/>
      <c r="JAS185" s="10"/>
      <c r="JAT185" s="10"/>
      <c r="JAU185" s="10"/>
      <c r="JAV185" s="10"/>
      <c r="JAW185" s="10"/>
      <c r="JAX185" s="10"/>
      <c r="JAY185" s="10"/>
      <c r="JAZ185" s="10"/>
      <c r="JBA185" s="10"/>
      <c r="JBB185" s="10"/>
      <c r="JBC185" s="10"/>
      <c r="JBD185" s="10"/>
      <c r="JBE185" s="10"/>
      <c r="JBF185" s="10"/>
      <c r="JBG185" s="10"/>
      <c r="JBH185" s="10"/>
      <c r="JBI185" s="10"/>
      <c r="JBJ185" s="10"/>
      <c r="JBK185" s="10"/>
      <c r="JBL185" s="10"/>
      <c r="JBM185" s="10"/>
      <c r="JBN185" s="10"/>
      <c r="JBO185" s="10"/>
      <c r="JBP185" s="10"/>
      <c r="JBQ185" s="10"/>
      <c r="JBR185" s="10"/>
      <c r="JBS185" s="10"/>
      <c r="JBT185" s="10"/>
      <c r="JBU185" s="10"/>
      <c r="JBV185" s="10"/>
      <c r="JBW185" s="10"/>
      <c r="JBX185" s="10"/>
      <c r="JBY185" s="10"/>
      <c r="JBZ185" s="10"/>
      <c r="JCA185" s="10"/>
      <c r="JCB185" s="10"/>
      <c r="JCC185" s="10"/>
      <c r="JCD185" s="10"/>
      <c r="JCE185" s="10"/>
      <c r="JCF185" s="10"/>
      <c r="JCG185" s="10"/>
      <c r="JCH185" s="10"/>
      <c r="JCI185" s="10"/>
      <c r="JCJ185" s="10"/>
      <c r="JCK185" s="10"/>
      <c r="JCL185" s="10"/>
      <c r="JCM185" s="10"/>
      <c r="JCN185" s="10"/>
      <c r="JCO185" s="10"/>
      <c r="JCP185" s="10"/>
      <c r="JCQ185" s="10"/>
      <c r="JCR185" s="10"/>
      <c r="JCS185" s="10"/>
      <c r="JCT185" s="10"/>
      <c r="JCU185" s="10"/>
      <c r="JCV185" s="10"/>
      <c r="JCW185" s="10"/>
      <c r="JCX185" s="10"/>
      <c r="JCY185" s="10"/>
      <c r="JCZ185" s="10"/>
      <c r="JDA185" s="10"/>
      <c r="JDB185" s="10"/>
      <c r="JDC185" s="10"/>
      <c r="JDD185" s="10"/>
      <c r="JDE185" s="10"/>
      <c r="JDF185" s="10"/>
      <c r="JDG185" s="10"/>
      <c r="JDH185" s="10"/>
      <c r="JDI185" s="10"/>
      <c r="JDJ185" s="10"/>
      <c r="JDK185" s="10"/>
      <c r="JDL185" s="10"/>
      <c r="JDM185" s="10"/>
      <c r="JDN185" s="10"/>
      <c r="JDO185" s="10"/>
      <c r="JDP185" s="10"/>
      <c r="JDQ185" s="10"/>
      <c r="JDR185" s="10"/>
      <c r="JDS185" s="10"/>
      <c r="JDT185" s="10"/>
      <c r="JDU185" s="10"/>
      <c r="JDV185" s="10"/>
      <c r="JDW185" s="10"/>
      <c r="JDX185" s="10"/>
      <c r="JDY185" s="10"/>
      <c r="JDZ185" s="10"/>
      <c r="JEA185" s="10"/>
      <c r="JEB185" s="10"/>
      <c r="JEC185" s="10"/>
      <c r="JED185" s="10"/>
      <c r="JEE185" s="10"/>
      <c r="JEF185" s="10"/>
      <c r="JEG185" s="10"/>
      <c r="JEH185" s="10"/>
      <c r="JEI185" s="10"/>
      <c r="JEJ185" s="10"/>
      <c r="JEK185" s="10"/>
      <c r="JEL185" s="10"/>
      <c r="JEM185" s="10"/>
      <c r="JEN185" s="10"/>
      <c r="JEO185" s="10"/>
      <c r="JEP185" s="10"/>
      <c r="JEQ185" s="10"/>
      <c r="JER185" s="10"/>
      <c r="JES185" s="10"/>
      <c r="JET185" s="10"/>
      <c r="JEU185" s="10"/>
      <c r="JEV185" s="10"/>
      <c r="JEW185" s="10"/>
      <c r="JEX185" s="10"/>
      <c r="JEY185" s="10"/>
      <c r="JEZ185" s="10"/>
      <c r="JFA185" s="10"/>
      <c r="JFB185" s="10"/>
      <c r="JFC185" s="10"/>
      <c r="JFD185" s="10"/>
      <c r="JFE185" s="10"/>
      <c r="JFF185" s="10"/>
      <c r="JFG185" s="10"/>
      <c r="JFH185" s="10"/>
      <c r="JFI185" s="10"/>
      <c r="JFJ185" s="10"/>
      <c r="JFK185" s="10"/>
      <c r="JFL185" s="10"/>
      <c r="JFM185" s="10"/>
      <c r="JFN185" s="10"/>
      <c r="JFO185" s="10"/>
      <c r="JFP185" s="10"/>
      <c r="JFQ185" s="10"/>
      <c r="JFR185" s="10"/>
      <c r="JFS185" s="10"/>
      <c r="JFT185" s="10"/>
      <c r="JFU185" s="10"/>
      <c r="JFV185" s="10"/>
      <c r="JFW185" s="10"/>
      <c r="JFX185" s="10"/>
      <c r="JFY185" s="10"/>
      <c r="JFZ185" s="10"/>
      <c r="JGA185" s="10"/>
      <c r="JGB185" s="10"/>
      <c r="JGC185" s="10"/>
      <c r="JGD185" s="10"/>
      <c r="JGE185" s="10"/>
      <c r="JGF185" s="10"/>
      <c r="JGG185" s="10"/>
      <c r="JGH185" s="10"/>
      <c r="JGI185" s="10"/>
      <c r="JGJ185" s="10"/>
      <c r="JGK185" s="10"/>
      <c r="JGL185" s="10"/>
      <c r="JGM185" s="10"/>
      <c r="JGN185" s="10"/>
      <c r="JGO185" s="10"/>
      <c r="JGP185" s="10"/>
      <c r="JGQ185" s="10"/>
      <c r="JGR185" s="10"/>
      <c r="JGS185" s="10"/>
      <c r="JGT185" s="10"/>
      <c r="JGU185" s="10"/>
      <c r="JGV185" s="10"/>
      <c r="JGW185" s="10"/>
      <c r="JGX185" s="10"/>
      <c r="JGY185" s="10"/>
      <c r="JGZ185" s="10"/>
      <c r="JHA185" s="10"/>
      <c r="JHB185" s="10"/>
      <c r="JHC185" s="10"/>
      <c r="JHD185" s="10"/>
      <c r="JHE185" s="10"/>
      <c r="JHF185" s="10"/>
      <c r="JHG185" s="10"/>
      <c r="JHH185" s="10"/>
      <c r="JHI185" s="10"/>
      <c r="JHJ185" s="10"/>
      <c r="JHK185" s="10"/>
      <c r="JHL185" s="10"/>
      <c r="JHM185" s="10"/>
      <c r="JHN185" s="10"/>
      <c r="JHO185" s="10"/>
      <c r="JHP185" s="10"/>
      <c r="JHQ185" s="10"/>
      <c r="JHR185" s="10"/>
      <c r="JHS185" s="10"/>
      <c r="JHT185" s="10"/>
      <c r="JHU185" s="10"/>
      <c r="JHV185" s="10"/>
      <c r="JHW185" s="10"/>
      <c r="JHX185" s="10"/>
      <c r="JHY185" s="10"/>
      <c r="JHZ185" s="10"/>
      <c r="JIA185" s="10"/>
      <c r="JIB185" s="10"/>
      <c r="JIC185" s="10"/>
      <c r="JID185" s="10"/>
      <c r="JIE185" s="10"/>
      <c r="JIF185" s="10"/>
      <c r="JIG185" s="10"/>
      <c r="JIH185" s="10"/>
      <c r="JII185" s="10"/>
      <c r="JIJ185" s="10"/>
      <c r="JIK185" s="10"/>
      <c r="JIL185" s="10"/>
      <c r="JIM185" s="10"/>
      <c r="JIN185" s="10"/>
      <c r="JIO185" s="10"/>
      <c r="JIP185" s="10"/>
      <c r="JIQ185" s="10"/>
      <c r="JIR185" s="10"/>
      <c r="JIS185" s="10"/>
      <c r="JIT185" s="10"/>
      <c r="JIU185" s="10"/>
      <c r="JIV185" s="10"/>
      <c r="JIW185" s="10"/>
      <c r="JIX185" s="10"/>
      <c r="JIY185" s="10"/>
      <c r="JIZ185" s="10"/>
      <c r="JJA185" s="10"/>
      <c r="JJB185" s="10"/>
      <c r="JJC185" s="10"/>
      <c r="JJD185" s="10"/>
      <c r="JJE185" s="10"/>
      <c r="JJF185" s="10"/>
      <c r="JJG185" s="10"/>
      <c r="JJH185" s="10"/>
      <c r="JJI185" s="10"/>
      <c r="JJJ185" s="10"/>
      <c r="JJK185" s="10"/>
      <c r="JJL185" s="10"/>
      <c r="JJM185" s="10"/>
      <c r="JJN185" s="10"/>
      <c r="JJO185" s="10"/>
      <c r="JJP185" s="10"/>
      <c r="JJQ185" s="10"/>
      <c r="JJR185" s="10"/>
      <c r="JJS185" s="10"/>
      <c r="JJT185" s="10"/>
      <c r="JJU185" s="10"/>
      <c r="JJV185" s="10"/>
      <c r="JJW185" s="10"/>
      <c r="JJX185" s="10"/>
      <c r="JJY185" s="10"/>
      <c r="JJZ185" s="10"/>
      <c r="JKA185" s="10"/>
      <c r="JKB185" s="10"/>
      <c r="JKC185" s="10"/>
      <c r="JKD185" s="10"/>
      <c r="JKE185" s="10"/>
      <c r="JKF185" s="10"/>
      <c r="JKG185" s="10"/>
      <c r="JKH185" s="10"/>
      <c r="JKI185" s="10"/>
      <c r="JKJ185" s="10"/>
      <c r="JKK185" s="10"/>
      <c r="JKL185" s="10"/>
      <c r="JKM185" s="10"/>
      <c r="JKN185" s="10"/>
      <c r="JKO185" s="10"/>
      <c r="JKP185" s="10"/>
      <c r="JKQ185" s="10"/>
      <c r="JKR185" s="10"/>
      <c r="JKS185" s="10"/>
      <c r="JKT185" s="10"/>
      <c r="JKU185" s="10"/>
      <c r="JKV185" s="10"/>
      <c r="JKW185" s="10"/>
      <c r="JKX185" s="10"/>
      <c r="JKY185" s="10"/>
      <c r="JKZ185" s="10"/>
      <c r="JLA185" s="10"/>
      <c r="JLB185" s="10"/>
      <c r="JLC185" s="10"/>
      <c r="JLD185" s="10"/>
      <c r="JLE185" s="10"/>
      <c r="JLF185" s="10"/>
      <c r="JLG185" s="10"/>
      <c r="JLH185" s="10"/>
      <c r="JLI185" s="10"/>
      <c r="JLJ185" s="10"/>
      <c r="JLK185" s="10"/>
      <c r="JLL185" s="10"/>
      <c r="JLM185" s="10"/>
      <c r="JLN185" s="10"/>
      <c r="JLO185" s="10"/>
      <c r="JLP185" s="10"/>
      <c r="JLQ185" s="10"/>
      <c r="JLR185" s="10"/>
      <c r="JLS185" s="10"/>
      <c r="JLT185" s="10"/>
      <c r="JLU185" s="10"/>
      <c r="JLV185" s="10"/>
      <c r="JLW185" s="10"/>
      <c r="JLX185" s="10"/>
      <c r="JLY185" s="10"/>
      <c r="JLZ185" s="10"/>
      <c r="JMA185" s="10"/>
      <c r="JMB185" s="10"/>
      <c r="JMC185" s="10"/>
      <c r="JMD185" s="10"/>
      <c r="JME185" s="10"/>
      <c r="JMF185" s="10"/>
      <c r="JMG185" s="10"/>
      <c r="JMH185" s="10"/>
      <c r="JMI185" s="10"/>
      <c r="JMJ185" s="10"/>
      <c r="JMK185" s="10"/>
      <c r="JML185" s="10"/>
      <c r="JMM185" s="10"/>
      <c r="JMN185" s="10"/>
      <c r="JMO185" s="10"/>
      <c r="JMP185" s="10"/>
      <c r="JMQ185" s="10"/>
      <c r="JMR185" s="10"/>
      <c r="JMS185" s="10"/>
      <c r="JMT185" s="10"/>
      <c r="JMU185" s="10"/>
      <c r="JMV185" s="10"/>
      <c r="JMW185" s="10"/>
      <c r="JMX185" s="10"/>
      <c r="JMY185" s="10"/>
      <c r="JMZ185" s="10"/>
      <c r="JNA185" s="10"/>
      <c r="JNB185" s="10"/>
      <c r="JNC185" s="10"/>
      <c r="JND185" s="10"/>
      <c r="JNE185" s="10"/>
      <c r="JNF185" s="10"/>
      <c r="JNG185" s="10"/>
      <c r="JNH185" s="10"/>
      <c r="JNI185" s="10"/>
      <c r="JNJ185" s="10"/>
      <c r="JNK185" s="10"/>
      <c r="JNL185" s="10"/>
      <c r="JNM185" s="10"/>
      <c r="JNN185" s="10"/>
      <c r="JNO185" s="10"/>
      <c r="JNP185" s="10"/>
      <c r="JNQ185" s="10"/>
      <c r="JNR185" s="10"/>
      <c r="JNS185" s="10"/>
      <c r="JNT185" s="10"/>
      <c r="JNU185" s="10"/>
      <c r="JNV185" s="10"/>
      <c r="JNW185" s="10"/>
      <c r="JNX185" s="10"/>
      <c r="JNY185" s="10"/>
      <c r="JNZ185" s="10"/>
      <c r="JOA185" s="10"/>
      <c r="JOB185" s="10"/>
      <c r="JOC185" s="10"/>
      <c r="JOD185" s="10"/>
      <c r="JOE185" s="10"/>
      <c r="JOF185" s="10"/>
      <c r="JOG185" s="10"/>
      <c r="JOH185" s="10"/>
      <c r="JOI185" s="10"/>
      <c r="JOJ185" s="10"/>
      <c r="JOK185" s="10"/>
      <c r="JOL185" s="10"/>
      <c r="JOM185" s="10"/>
      <c r="JON185" s="10"/>
      <c r="JOO185" s="10"/>
      <c r="JOP185" s="10"/>
      <c r="JOQ185" s="10"/>
      <c r="JOR185" s="10"/>
      <c r="JOS185" s="10"/>
      <c r="JOT185" s="10"/>
      <c r="JOU185" s="10"/>
      <c r="JOV185" s="10"/>
      <c r="JOW185" s="10"/>
      <c r="JOX185" s="10"/>
      <c r="JOY185" s="10"/>
      <c r="JOZ185" s="10"/>
      <c r="JPA185" s="10"/>
      <c r="JPB185" s="10"/>
      <c r="JPC185" s="10"/>
      <c r="JPD185" s="10"/>
      <c r="JPE185" s="10"/>
      <c r="JPF185" s="10"/>
      <c r="JPG185" s="10"/>
      <c r="JPH185" s="10"/>
      <c r="JPI185" s="10"/>
      <c r="JPJ185" s="10"/>
      <c r="JPK185" s="10"/>
      <c r="JPL185" s="10"/>
      <c r="JPM185" s="10"/>
      <c r="JPN185" s="10"/>
      <c r="JPO185" s="10"/>
      <c r="JPP185" s="10"/>
      <c r="JPQ185" s="10"/>
      <c r="JPR185" s="10"/>
      <c r="JPS185" s="10"/>
      <c r="JPT185" s="10"/>
      <c r="JPU185" s="10"/>
      <c r="JPV185" s="10"/>
      <c r="JPW185" s="10"/>
      <c r="JPX185" s="10"/>
      <c r="JPY185" s="10"/>
      <c r="JPZ185" s="10"/>
      <c r="JQA185" s="10"/>
      <c r="JQB185" s="10"/>
      <c r="JQC185" s="10"/>
      <c r="JQD185" s="10"/>
      <c r="JQE185" s="10"/>
      <c r="JQF185" s="10"/>
      <c r="JQG185" s="10"/>
      <c r="JQH185" s="10"/>
      <c r="JQI185" s="10"/>
      <c r="JQJ185" s="10"/>
      <c r="JQK185" s="10"/>
      <c r="JQL185" s="10"/>
      <c r="JQM185" s="10"/>
      <c r="JQN185" s="10"/>
      <c r="JQO185" s="10"/>
      <c r="JQP185" s="10"/>
      <c r="JQQ185" s="10"/>
      <c r="JQR185" s="10"/>
      <c r="JQS185" s="10"/>
      <c r="JQT185" s="10"/>
      <c r="JQU185" s="10"/>
      <c r="JQV185" s="10"/>
      <c r="JQW185" s="10"/>
      <c r="JQX185" s="10"/>
      <c r="JQY185" s="10"/>
      <c r="JQZ185" s="10"/>
      <c r="JRA185" s="10"/>
      <c r="JRB185" s="10"/>
      <c r="JRC185" s="10"/>
      <c r="JRD185" s="10"/>
      <c r="JRE185" s="10"/>
      <c r="JRF185" s="10"/>
      <c r="JRG185" s="10"/>
      <c r="JRH185" s="10"/>
      <c r="JRI185" s="10"/>
      <c r="JRJ185" s="10"/>
      <c r="JRK185" s="10"/>
      <c r="JRL185" s="10"/>
      <c r="JRM185" s="10"/>
      <c r="JRN185" s="10"/>
      <c r="JRO185" s="10"/>
      <c r="JRP185" s="10"/>
      <c r="JRQ185" s="10"/>
      <c r="JRR185" s="10"/>
      <c r="JRS185" s="10"/>
      <c r="JRT185" s="10"/>
      <c r="JRU185" s="10"/>
      <c r="JRV185" s="10"/>
      <c r="JRW185" s="10"/>
      <c r="JRX185" s="10"/>
      <c r="JRY185" s="10"/>
      <c r="JRZ185" s="10"/>
      <c r="JSA185" s="10"/>
      <c r="JSB185" s="10"/>
      <c r="JSC185" s="10"/>
      <c r="JSD185" s="10"/>
      <c r="JSE185" s="10"/>
      <c r="JSF185" s="10"/>
      <c r="JSG185" s="10"/>
      <c r="JSH185" s="10"/>
      <c r="JSI185" s="10"/>
      <c r="JSJ185" s="10"/>
      <c r="JSK185" s="10"/>
      <c r="JSL185" s="10"/>
      <c r="JSM185" s="10"/>
      <c r="JSN185" s="10"/>
      <c r="JSO185" s="10"/>
      <c r="JSP185" s="10"/>
      <c r="JSQ185" s="10"/>
      <c r="JSR185" s="10"/>
      <c r="JSS185" s="10"/>
      <c r="JST185" s="10"/>
      <c r="JSU185" s="10"/>
      <c r="JSV185" s="10"/>
      <c r="JSW185" s="10"/>
      <c r="JSX185" s="10"/>
      <c r="JSY185" s="10"/>
      <c r="JSZ185" s="10"/>
      <c r="JTA185" s="10"/>
      <c r="JTB185" s="10"/>
      <c r="JTC185" s="10"/>
      <c r="JTD185" s="10"/>
      <c r="JTE185" s="10"/>
      <c r="JTF185" s="10"/>
      <c r="JTG185" s="10"/>
      <c r="JTH185" s="10"/>
      <c r="JTI185" s="10"/>
      <c r="JTJ185" s="10"/>
      <c r="JTK185" s="10"/>
      <c r="JTL185" s="10"/>
      <c r="JTM185" s="10"/>
      <c r="JTN185" s="10"/>
      <c r="JTO185" s="10"/>
      <c r="JTP185" s="10"/>
      <c r="JTQ185" s="10"/>
      <c r="JTR185" s="10"/>
      <c r="JTS185" s="10"/>
      <c r="JTT185" s="10"/>
      <c r="JTU185" s="10"/>
      <c r="JTV185" s="10"/>
      <c r="JTW185" s="10"/>
      <c r="JTX185" s="10"/>
      <c r="JTY185" s="10"/>
      <c r="JTZ185" s="10"/>
      <c r="JUA185" s="10"/>
      <c r="JUB185" s="10"/>
      <c r="JUC185" s="10"/>
      <c r="JUD185" s="10"/>
      <c r="JUE185" s="10"/>
      <c r="JUF185" s="10"/>
      <c r="JUG185" s="10"/>
      <c r="JUH185" s="10"/>
      <c r="JUI185" s="10"/>
      <c r="JUJ185" s="10"/>
      <c r="JUK185" s="10"/>
      <c r="JUL185" s="10"/>
      <c r="JUM185" s="10"/>
      <c r="JUN185" s="10"/>
      <c r="JUO185" s="10"/>
      <c r="JUP185" s="10"/>
      <c r="JUQ185" s="10"/>
      <c r="JUR185" s="10"/>
      <c r="JUS185" s="10"/>
      <c r="JUT185" s="10"/>
      <c r="JUU185" s="10"/>
      <c r="JUV185" s="10"/>
      <c r="JUW185" s="10"/>
      <c r="JUX185" s="10"/>
      <c r="JUY185" s="10"/>
      <c r="JUZ185" s="10"/>
      <c r="JVA185" s="10"/>
      <c r="JVB185" s="10"/>
      <c r="JVC185" s="10"/>
      <c r="JVD185" s="10"/>
      <c r="JVE185" s="10"/>
      <c r="JVF185" s="10"/>
      <c r="JVG185" s="10"/>
      <c r="JVH185" s="10"/>
      <c r="JVI185" s="10"/>
      <c r="JVJ185" s="10"/>
      <c r="JVK185" s="10"/>
      <c r="JVL185" s="10"/>
      <c r="JVM185" s="10"/>
      <c r="JVN185" s="10"/>
      <c r="JVO185" s="10"/>
      <c r="JVP185" s="10"/>
      <c r="JVQ185" s="10"/>
      <c r="JVR185" s="10"/>
      <c r="JVS185" s="10"/>
      <c r="JVT185" s="10"/>
      <c r="JVU185" s="10"/>
      <c r="JVV185" s="10"/>
      <c r="JVW185" s="10"/>
      <c r="JVX185" s="10"/>
      <c r="JVY185" s="10"/>
      <c r="JVZ185" s="10"/>
      <c r="JWA185" s="10"/>
      <c r="JWB185" s="10"/>
      <c r="JWC185" s="10"/>
      <c r="JWD185" s="10"/>
      <c r="JWE185" s="10"/>
      <c r="JWF185" s="10"/>
      <c r="JWG185" s="10"/>
      <c r="JWH185" s="10"/>
      <c r="JWI185" s="10"/>
      <c r="JWJ185" s="10"/>
      <c r="JWK185" s="10"/>
      <c r="JWL185" s="10"/>
      <c r="JWM185" s="10"/>
      <c r="JWN185" s="10"/>
      <c r="JWO185" s="10"/>
      <c r="JWP185" s="10"/>
      <c r="JWQ185" s="10"/>
      <c r="JWR185" s="10"/>
      <c r="JWS185" s="10"/>
      <c r="JWT185" s="10"/>
      <c r="JWU185" s="10"/>
      <c r="JWV185" s="10"/>
      <c r="JWW185" s="10"/>
      <c r="JWX185" s="10"/>
      <c r="JWY185" s="10"/>
      <c r="JWZ185" s="10"/>
      <c r="JXA185" s="10"/>
      <c r="JXB185" s="10"/>
      <c r="JXC185" s="10"/>
      <c r="JXD185" s="10"/>
      <c r="JXE185" s="10"/>
      <c r="JXF185" s="10"/>
      <c r="JXG185" s="10"/>
      <c r="JXH185" s="10"/>
      <c r="JXI185" s="10"/>
      <c r="JXJ185" s="10"/>
      <c r="JXK185" s="10"/>
      <c r="JXL185" s="10"/>
      <c r="JXM185" s="10"/>
      <c r="JXN185" s="10"/>
      <c r="JXO185" s="10"/>
      <c r="JXP185" s="10"/>
      <c r="JXQ185" s="10"/>
      <c r="JXR185" s="10"/>
      <c r="JXS185" s="10"/>
      <c r="JXT185" s="10"/>
      <c r="JXU185" s="10"/>
      <c r="JXV185" s="10"/>
      <c r="JXW185" s="10"/>
      <c r="JXX185" s="10"/>
      <c r="JXY185" s="10"/>
      <c r="JXZ185" s="10"/>
      <c r="JYA185" s="10"/>
      <c r="JYB185" s="10"/>
      <c r="JYC185" s="10"/>
      <c r="JYD185" s="10"/>
      <c r="JYE185" s="10"/>
      <c r="JYF185" s="10"/>
      <c r="JYG185" s="10"/>
      <c r="JYH185" s="10"/>
      <c r="JYI185" s="10"/>
      <c r="JYJ185" s="10"/>
      <c r="JYK185" s="10"/>
      <c r="JYL185" s="10"/>
      <c r="JYM185" s="10"/>
      <c r="JYN185" s="10"/>
      <c r="JYO185" s="10"/>
      <c r="JYP185" s="10"/>
      <c r="JYQ185" s="10"/>
      <c r="JYR185" s="10"/>
      <c r="JYS185" s="10"/>
      <c r="JYT185" s="10"/>
      <c r="JYU185" s="10"/>
      <c r="JYV185" s="10"/>
      <c r="JYW185" s="10"/>
      <c r="JYX185" s="10"/>
      <c r="JYY185" s="10"/>
      <c r="JYZ185" s="10"/>
      <c r="JZA185" s="10"/>
      <c r="JZB185" s="10"/>
      <c r="JZC185" s="10"/>
      <c r="JZD185" s="10"/>
      <c r="JZE185" s="10"/>
      <c r="JZF185" s="10"/>
      <c r="JZG185" s="10"/>
      <c r="JZH185" s="10"/>
      <c r="JZI185" s="10"/>
      <c r="JZJ185" s="10"/>
      <c r="JZK185" s="10"/>
      <c r="JZL185" s="10"/>
      <c r="JZM185" s="10"/>
      <c r="JZN185" s="10"/>
      <c r="JZO185" s="10"/>
      <c r="JZP185" s="10"/>
      <c r="JZQ185" s="10"/>
      <c r="JZR185" s="10"/>
      <c r="JZS185" s="10"/>
      <c r="JZT185" s="10"/>
      <c r="JZU185" s="10"/>
      <c r="JZV185" s="10"/>
      <c r="JZW185" s="10"/>
      <c r="JZX185" s="10"/>
      <c r="JZY185" s="10"/>
      <c r="JZZ185" s="10"/>
      <c r="KAA185" s="10"/>
      <c r="KAB185" s="10"/>
      <c r="KAC185" s="10"/>
      <c r="KAD185" s="10"/>
      <c r="KAE185" s="10"/>
      <c r="KAF185" s="10"/>
      <c r="KAG185" s="10"/>
      <c r="KAH185" s="10"/>
      <c r="KAI185" s="10"/>
      <c r="KAJ185" s="10"/>
      <c r="KAK185" s="10"/>
      <c r="KAL185" s="10"/>
      <c r="KAM185" s="10"/>
      <c r="KAN185" s="10"/>
      <c r="KAO185" s="10"/>
      <c r="KAP185" s="10"/>
      <c r="KAQ185" s="10"/>
      <c r="KAR185" s="10"/>
      <c r="KAS185" s="10"/>
      <c r="KAT185" s="10"/>
      <c r="KAU185" s="10"/>
      <c r="KAV185" s="10"/>
      <c r="KAW185" s="10"/>
      <c r="KAX185" s="10"/>
      <c r="KAY185" s="10"/>
      <c r="KAZ185" s="10"/>
      <c r="KBA185" s="10"/>
      <c r="KBB185" s="10"/>
      <c r="KBC185" s="10"/>
      <c r="KBD185" s="10"/>
      <c r="KBE185" s="10"/>
      <c r="KBF185" s="10"/>
      <c r="KBG185" s="10"/>
      <c r="KBH185" s="10"/>
      <c r="KBI185" s="10"/>
      <c r="KBJ185" s="10"/>
      <c r="KBK185" s="10"/>
      <c r="KBL185" s="10"/>
      <c r="KBM185" s="10"/>
      <c r="KBN185" s="10"/>
      <c r="KBO185" s="10"/>
      <c r="KBP185" s="10"/>
      <c r="KBQ185" s="10"/>
      <c r="KBR185" s="10"/>
      <c r="KBS185" s="10"/>
      <c r="KBT185" s="10"/>
      <c r="KBU185" s="10"/>
      <c r="KBV185" s="10"/>
      <c r="KBW185" s="10"/>
      <c r="KBX185" s="10"/>
      <c r="KBY185" s="10"/>
      <c r="KBZ185" s="10"/>
      <c r="KCA185" s="10"/>
      <c r="KCB185" s="10"/>
      <c r="KCC185" s="10"/>
      <c r="KCD185" s="10"/>
      <c r="KCE185" s="10"/>
      <c r="KCF185" s="10"/>
      <c r="KCG185" s="10"/>
      <c r="KCH185" s="10"/>
      <c r="KCI185" s="10"/>
      <c r="KCJ185" s="10"/>
      <c r="KCK185" s="10"/>
      <c r="KCL185" s="10"/>
      <c r="KCM185" s="10"/>
      <c r="KCN185" s="10"/>
      <c r="KCO185" s="10"/>
      <c r="KCP185" s="10"/>
      <c r="KCQ185" s="10"/>
      <c r="KCR185" s="10"/>
      <c r="KCS185" s="10"/>
      <c r="KCT185" s="10"/>
      <c r="KCU185" s="10"/>
      <c r="KCV185" s="10"/>
      <c r="KCW185" s="10"/>
      <c r="KCX185" s="10"/>
      <c r="KCY185" s="10"/>
      <c r="KCZ185" s="10"/>
      <c r="KDA185" s="10"/>
      <c r="KDB185" s="10"/>
      <c r="KDC185" s="10"/>
      <c r="KDD185" s="10"/>
      <c r="KDE185" s="10"/>
      <c r="KDF185" s="10"/>
      <c r="KDG185" s="10"/>
      <c r="KDH185" s="10"/>
      <c r="KDI185" s="10"/>
      <c r="KDJ185" s="10"/>
      <c r="KDK185" s="10"/>
      <c r="KDL185" s="10"/>
      <c r="KDM185" s="10"/>
      <c r="KDN185" s="10"/>
      <c r="KDO185" s="10"/>
      <c r="KDP185" s="10"/>
      <c r="KDQ185" s="10"/>
      <c r="KDR185" s="10"/>
      <c r="KDS185" s="10"/>
      <c r="KDT185" s="10"/>
      <c r="KDU185" s="10"/>
      <c r="KDV185" s="10"/>
      <c r="KDW185" s="10"/>
      <c r="KDX185" s="10"/>
      <c r="KDY185" s="10"/>
      <c r="KDZ185" s="10"/>
      <c r="KEA185" s="10"/>
      <c r="KEB185" s="10"/>
      <c r="KEC185" s="10"/>
      <c r="KED185" s="10"/>
      <c r="KEE185" s="10"/>
      <c r="KEF185" s="10"/>
      <c r="KEG185" s="10"/>
      <c r="KEH185" s="10"/>
      <c r="KEI185" s="10"/>
      <c r="KEJ185" s="10"/>
      <c r="KEK185" s="10"/>
      <c r="KEL185" s="10"/>
      <c r="KEM185" s="10"/>
      <c r="KEN185" s="10"/>
      <c r="KEO185" s="10"/>
      <c r="KEP185" s="10"/>
      <c r="KEQ185" s="10"/>
      <c r="KER185" s="10"/>
      <c r="KES185" s="10"/>
      <c r="KET185" s="10"/>
      <c r="KEU185" s="10"/>
      <c r="KEV185" s="10"/>
      <c r="KEW185" s="10"/>
      <c r="KEX185" s="10"/>
      <c r="KEY185" s="10"/>
      <c r="KEZ185" s="10"/>
      <c r="KFA185" s="10"/>
      <c r="KFB185" s="10"/>
      <c r="KFC185" s="10"/>
      <c r="KFD185" s="10"/>
      <c r="KFE185" s="10"/>
      <c r="KFF185" s="10"/>
      <c r="KFG185" s="10"/>
      <c r="KFH185" s="10"/>
      <c r="KFI185" s="10"/>
      <c r="KFJ185" s="10"/>
      <c r="KFK185" s="10"/>
      <c r="KFL185" s="10"/>
      <c r="KFM185" s="10"/>
      <c r="KFN185" s="10"/>
      <c r="KFO185" s="10"/>
      <c r="KFP185" s="10"/>
      <c r="KFQ185" s="10"/>
      <c r="KFR185" s="10"/>
      <c r="KFS185" s="10"/>
      <c r="KFT185" s="10"/>
      <c r="KFU185" s="10"/>
      <c r="KFV185" s="10"/>
      <c r="KFW185" s="10"/>
      <c r="KFX185" s="10"/>
      <c r="KFY185" s="10"/>
      <c r="KFZ185" s="10"/>
      <c r="KGA185" s="10"/>
      <c r="KGB185" s="10"/>
      <c r="KGC185" s="10"/>
      <c r="KGD185" s="10"/>
      <c r="KGE185" s="10"/>
      <c r="KGF185" s="10"/>
      <c r="KGG185" s="10"/>
      <c r="KGH185" s="10"/>
      <c r="KGI185" s="10"/>
      <c r="KGJ185" s="10"/>
      <c r="KGK185" s="10"/>
      <c r="KGL185" s="10"/>
      <c r="KGM185" s="10"/>
      <c r="KGN185" s="10"/>
      <c r="KGO185" s="10"/>
      <c r="KGP185" s="10"/>
      <c r="KGQ185" s="10"/>
      <c r="KGR185" s="10"/>
      <c r="KGS185" s="10"/>
      <c r="KGT185" s="10"/>
      <c r="KGU185" s="10"/>
      <c r="KGV185" s="10"/>
      <c r="KGW185" s="10"/>
      <c r="KGX185" s="10"/>
      <c r="KGY185" s="10"/>
      <c r="KGZ185" s="10"/>
      <c r="KHA185" s="10"/>
      <c r="KHB185" s="10"/>
      <c r="KHC185" s="10"/>
      <c r="KHD185" s="10"/>
      <c r="KHE185" s="10"/>
      <c r="KHF185" s="10"/>
      <c r="KHG185" s="10"/>
      <c r="KHH185" s="10"/>
      <c r="KHI185" s="10"/>
      <c r="KHJ185" s="10"/>
      <c r="KHK185" s="10"/>
      <c r="KHL185" s="10"/>
      <c r="KHM185" s="10"/>
      <c r="KHN185" s="10"/>
      <c r="KHO185" s="10"/>
      <c r="KHP185" s="10"/>
      <c r="KHQ185" s="10"/>
      <c r="KHR185" s="10"/>
      <c r="KHS185" s="10"/>
      <c r="KHT185" s="10"/>
      <c r="KHU185" s="10"/>
      <c r="KHV185" s="10"/>
      <c r="KHW185" s="10"/>
      <c r="KHX185" s="10"/>
      <c r="KHY185" s="10"/>
      <c r="KHZ185" s="10"/>
      <c r="KIA185" s="10"/>
      <c r="KIB185" s="10"/>
      <c r="KIC185" s="10"/>
      <c r="KID185" s="10"/>
      <c r="KIE185" s="10"/>
      <c r="KIF185" s="10"/>
      <c r="KIG185" s="10"/>
      <c r="KIH185" s="10"/>
      <c r="KII185" s="10"/>
      <c r="KIJ185" s="10"/>
      <c r="KIK185" s="10"/>
      <c r="KIL185" s="10"/>
      <c r="KIM185" s="10"/>
      <c r="KIN185" s="10"/>
      <c r="KIO185" s="10"/>
      <c r="KIP185" s="10"/>
      <c r="KIQ185" s="10"/>
      <c r="KIR185" s="10"/>
      <c r="KIS185" s="10"/>
      <c r="KIT185" s="10"/>
      <c r="KIU185" s="10"/>
      <c r="KIV185" s="10"/>
      <c r="KIW185" s="10"/>
      <c r="KIX185" s="10"/>
      <c r="KIY185" s="10"/>
      <c r="KIZ185" s="10"/>
      <c r="KJA185" s="10"/>
      <c r="KJB185" s="10"/>
      <c r="KJC185" s="10"/>
      <c r="KJD185" s="10"/>
      <c r="KJE185" s="10"/>
      <c r="KJF185" s="10"/>
      <c r="KJG185" s="10"/>
      <c r="KJH185" s="10"/>
      <c r="KJI185" s="10"/>
      <c r="KJJ185" s="10"/>
      <c r="KJK185" s="10"/>
      <c r="KJL185" s="10"/>
      <c r="KJM185" s="10"/>
      <c r="KJN185" s="10"/>
      <c r="KJO185" s="10"/>
      <c r="KJP185" s="10"/>
      <c r="KJQ185" s="10"/>
      <c r="KJR185" s="10"/>
      <c r="KJS185" s="10"/>
      <c r="KJT185" s="10"/>
      <c r="KJU185" s="10"/>
      <c r="KJV185" s="10"/>
      <c r="KJW185" s="10"/>
      <c r="KJX185" s="10"/>
      <c r="KJY185" s="10"/>
      <c r="KJZ185" s="10"/>
      <c r="KKA185" s="10"/>
      <c r="KKB185" s="10"/>
      <c r="KKC185" s="10"/>
      <c r="KKD185" s="10"/>
      <c r="KKE185" s="10"/>
      <c r="KKF185" s="10"/>
      <c r="KKG185" s="10"/>
      <c r="KKH185" s="10"/>
      <c r="KKI185" s="10"/>
      <c r="KKJ185" s="10"/>
      <c r="KKK185" s="10"/>
      <c r="KKL185" s="10"/>
      <c r="KKM185" s="10"/>
      <c r="KKN185" s="10"/>
      <c r="KKO185" s="10"/>
      <c r="KKP185" s="10"/>
      <c r="KKQ185" s="10"/>
      <c r="KKR185" s="10"/>
      <c r="KKS185" s="10"/>
      <c r="KKT185" s="10"/>
      <c r="KKU185" s="10"/>
      <c r="KKV185" s="10"/>
      <c r="KKW185" s="10"/>
      <c r="KKX185" s="10"/>
      <c r="KKY185" s="10"/>
      <c r="KKZ185" s="10"/>
      <c r="KLA185" s="10"/>
      <c r="KLB185" s="10"/>
      <c r="KLC185" s="10"/>
      <c r="KLD185" s="10"/>
      <c r="KLE185" s="10"/>
      <c r="KLF185" s="10"/>
      <c r="KLG185" s="10"/>
      <c r="KLH185" s="10"/>
      <c r="KLI185" s="10"/>
      <c r="KLJ185" s="10"/>
      <c r="KLK185" s="10"/>
      <c r="KLL185" s="10"/>
      <c r="KLM185" s="10"/>
      <c r="KLN185" s="10"/>
      <c r="KLO185" s="10"/>
      <c r="KLP185" s="10"/>
      <c r="KLQ185" s="10"/>
      <c r="KLR185" s="10"/>
      <c r="KLS185" s="10"/>
      <c r="KLT185" s="10"/>
      <c r="KLU185" s="10"/>
      <c r="KLV185" s="10"/>
      <c r="KLW185" s="10"/>
      <c r="KLX185" s="10"/>
      <c r="KLY185" s="10"/>
      <c r="KLZ185" s="10"/>
      <c r="KMA185" s="10"/>
      <c r="KMB185" s="10"/>
      <c r="KMC185" s="10"/>
      <c r="KMD185" s="10"/>
      <c r="KME185" s="10"/>
      <c r="KMF185" s="10"/>
      <c r="KMG185" s="10"/>
      <c r="KMH185" s="10"/>
      <c r="KMI185" s="10"/>
      <c r="KMJ185" s="10"/>
      <c r="KMK185" s="10"/>
      <c r="KML185" s="10"/>
      <c r="KMM185" s="10"/>
      <c r="KMN185" s="10"/>
      <c r="KMO185" s="10"/>
      <c r="KMP185" s="10"/>
      <c r="KMQ185" s="10"/>
      <c r="KMR185" s="10"/>
      <c r="KMS185" s="10"/>
      <c r="KMT185" s="10"/>
      <c r="KMU185" s="10"/>
      <c r="KMV185" s="10"/>
      <c r="KMW185" s="10"/>
      <c r="KMX185" s="10"/>
      <c r="KMY185" s="10"/>
      <c r="KMZ185" s="10"/>
      <c r="KNA185" s="10"/>
      <c r="KNB185" s="10"/>
      <c r="KNC185" s="10"/>
      <c r="KND185" s="10"/>
      <c r="KNE185" s="10"/>
      <c r="KNF185" s="10"/>
      <c r="KNG185" s="10"/>
      <c r="KNH185" s="10"/>
      <c r="KNI185" s="10"/>
      <c r="KNJ185" s="10"/>
      <c r="KNK185" s="10"/>
      <c r="KNL185" s="10"/>
      <c r="KNM185" s="10"/>
      <c r="KNN185" s="10"/>
      <c r="KNO185" s="10"/>
      <c r="KNP185" s="10"/>
      <c r="KNQ185" s="10"/>
      <c r="KNR185" s="10"/>
      <c r="KNS185" s="10"/>
      <c r="KNT185" s="10"/>
      <c r="KNU185" s="10"/>
      <c r="KNV185" s="10"/>
      <c r="KNW185" s="10"/>
      <c r="KNX185" s="10"/>
      <c r="KNY185" s="10"/>
      <c r="KNZ185" s="10"/>
      <c r="KOA185" s="10"/>
      <c r="KOB185" s="10"/>
      <c r="KOC185" s="10"/>
      <c r="KOD185" s="10"/>
      <c r="KOE185" s="10"/>
      <c r="KOF185" s="10"/>
      <c r="KOG185" s="10"/>
      <c r="KOH185" s="10"/>
      <c r="KOI185" s="10"/>
      <c r="KOJ185" s="10"/>
      <c r="KOK185" s="10"/>
      <c r="KOL185" s="10"/>
      <c r="KOM185" s="10"/>
      <c r="KON185" s="10"/>
      <c r="KOO185" s="10"/>
      <c r="KOP185" s="10"/>
      <c r="KOQ185" s="10"/>
      <c r="KOR185" s="10"/>
      <c r="KOS185" s="10"/>
      <c r="KOT185" s="10"/>
      <c r="KOU185" s="10"/>
      <c r="KOV185" s="10"/>
      <c r="KOW185" s="10"/>
      <c r="KOX185" s="10"/>
      <c r="KOY185" s="10"/>
      <c r="KOZ185" s="10"/>
      <c r="KPA185" s="10"/>
      <c r="KPB185" s="10"/>
      <c r="KPC185" s="10"/>
      <c r="KPD185" s="10"/>
      <c r="KPE185" s="10"/>
      <c r="KPF185" s="10"/>
      <c r="KPG185" s="10"/>
      <c r="KPH185" s="10"/>
      <c r="KPI185" s="10"/>
      <c r="KPJ185" s="10"/>
      <c r="KPK185" s="10"/>
      <c r="KPL185" s="10"/>
      <c r="KPM185" s="10"/>
      <c r="KPN185" s="10"/>
      <c r="KPO185" s="10"/>
      <c r="KPP185" s="10"/>
      <c r="KPQ185" s="10"/>
      <c r="KPR185" s="10"/>
      <c r="KPS185" s="10"/>
      <c r="KPT185" s="10"/>
      <c r="KPU185" s="10"/>
      <c r="KPV185" s="10"/>
      <c r="KPW185" s="10"/>
      <c r="KPX185" s="10"/>
      <c r="KPY185" s="10"/>
      <c r="KPZ185" s="10"/>
      <c r="KQA185" s="10"/>
      <c r="KQB185" s="10"/>
      <c r="KQC185" s="10"/>
      <c r="KQD185" s="10"/>
      <c r="KQE185" s="10"/>
      <c r="KQF185" s="10"/>
      <c r="KQG185" s="10"/>
      <c r="KQH185" s="10"/>
      <c r="KQI185" s="10"/>
      <c r="KQJ185" s="10"/>
      <c r="KQK185" s="10"/>
      <c r="KQL185" s="10"/>
      <c r="KQM185" s="10"/>
      <c r="KQN185" s="10"/>
      <c r="KQO185" s="10"/>
      <c r="KQP185" s="10"/>
      <c r="KQQ185" s="10"/>
      <c r="KQR185" s="10"/>
      <c r="KQS185" s="10"/>
      <c r="KQT185" s="10"/>
      <c r="KQU185" s="10"/>
      <c r="KQV185" s="10"/>
      <c r="KQW185" s="10"/>
      <c r="KQX185" s="10"/>
      <c r="KQY185" s="10"/>
      <c r="KQZ185" s="10"/>
      <c r="KRA185" s="10"/>
      <c r="KRB185" s="10"/>
      <c r="KRC185" s="10"/>
      <c r="KRD185" s="10"/>
      <c r="KRE185" s="10"/>
      <c r="KRF185" s="10"/>
      <c r="KRG185" s="10"/>
      <c r="KRH185" s="10"/>
      <c r="KRI185" s="10"/>
      <c r="KRJ185" s="10"/>
      <c r="KRK185" s="10"/>
      <c r="KRL185" s="10"/>
      <c r="KRM185" s="10"/>
      <c r="KRN185" s="10"/>
      <c r="KRO185" s="10"/>
      <c r="KRP185" s="10"/>
      <c r="KRQ185" s="10"/>
      <c r="KRR185" s="10"/>
      <c r="KRS185" s="10"/>
      <c r="KRT185" s="10"/>
      <c r="KRU185" s="10"/>
      <c r="KRV185" s="10"/>
      <c r="KRW185" s="10"/>
      <c r="KRX185" s="10"/>
      <c r="KRY185" s="10"/>
      <c r="KRZ185" s="10"/>
      <c r="KSA185" s="10"/>
      <c r="KSB185" s="10"/>
      <c r="KSC185" s="10"/>
      <c r="KSD185" s="10"/>
      <c r="KSE185" s="10"/>
      <c r="KSF185" s="10"/>
      <c r="KSG185" s="10"/>
      <c r="KSH185" s="10"/>
      <c r="KSI185" s="10"/>
      <c r="KSJ185" s="10"/>
      <c r="KSK185" s="10"/>
      <c r="KSL185" s="10"/>
      <c r="KSM185" s="10"/>
      <c r="KSN185" s="10"/>
      <c r="KSO185" s="10"/>
      <c r="KSP185" s="10"/>
      <c r="KSQ185" s="10"/>
      <c r="KSR185" s="10"/>
      <c r="KSS185" s="10"/>
      <c r="KST185" s="10"/>
      <c r="KSU185" s="10"/>
      <c r="KSV185" s="10"/>
      <c r="KSW185" s="10"/>
      <c r="KSX185" s="10"/>
      <c r="KSY185" s="10"/>
      <c r="KSZ185" s="10"/>
      <c r="KTA185" s="10"/>
      <c r="KTB185" s="10"/>
      <c r="KTC185" s="10"/>
      <c r="KTD185" s="10"/>
      <c r="KTE185" s="10"/>
      <c r="KTF185" s="10"/>
      <c r="KTG185" s="10"/>
      <c r="KTH185" s="10"/>
      <c r="KTI185" s="10"/>
      <c r="KTJ185" s="10"/>
      <c r="KTK185" s="10"/>
      <c r="KTL185" s="10"/>
      <c r="KTM185" s="10"/>
      <c r="KTN185" s="10"/>
      <c r="KTO185" s="10"/>
      <c r="KTP185" s="10"/>
      <c r="KTQ185" s="10"/>
      <c r="KTR185" s="10"/>
      <c r="KTS185" s="10"/>
      <c r="KTT185" s="10"/>
      <c r="KTU185" s="10"/>
      <c r="KTV185" s="10"/>
      <c r="KTW185" s="10"/>
      <c r="KTX185" s="10"/>
      <c r="KTY185" s="10"/>
      <c r="KTZ185" s="10"/>
      <c r="KUA185" s="10"/>
      <c r="KUB185" s="10"/>
      <c r="KUC185" s="10"/>
      <c r="KUD185" s="10"/>
      <c r="KUE185" s="10"/>
      <c r="KUF185" s="10"/>
      <c r="KUG185" s="10"/>
      <c r="KUH185" s="10"/>
      <c r="KUI185" s="10"/>
      <c r="KUJ185" s="10"/>
      <c r="KUK185" s="10"/>
      <c r="KUL185" s="10"/>
      <c r="KUM185" s="10"/>
      <c r="KUN185" s="10"/>
      <c r="KUO185" s="10"/>
      <c r="KUP185" s="10"/>
      <c r="KUQ185" s="10"/>
      <c r="KUR185" s="10"/>
      <c r="KUS185" s="10"/>
      <c r="KUT185" s="10"/>
      <c r="KUU185" s="10"/>
      <c r="KUV185" s="10"/>
      <c r="KUW185" s="10"/>
      <c r="KUX185" s="10"/>
      <c r="KUY185" s="10"/>
      <c r="KUZ185" s="10"/>
      <c r="KVA185" s="10"/>
      <c r="KVB185" s="10"/>
      <c r="KVC185" s="10"/>
      <c r="KVD185" s="10"/>
      <c r="KVE185" s="10"/>
      <c r="KVF185" s="10"/>
      <c r="KVG185" s="10"/>
      <c r="KVH185" s="10"/>
      <c r="KVI185" s="10"/>
      <c r="KVJ185" s="10"/>
      <c r="KVK185" s="10"/>
      <c r="KVL185" s="10"/>
      <c r="KVM185" s="10"/>
      <c r="KVN185" s="10"/>
      <c r="KVO185" s="10"/>
      <c r="KVP185" s="10"/>
      <c r="KVQ185" s="10"/>
      <c r="KVR185" s="10"/>
      <c r="KVS185" s="10"/>
      <c r="KVT185" s="10"/>
      <c r="KVU185" s="10"/>
      <c r="KVV185" s="10"/>
      <c r="KVW185" s="10"/>
      <c r="KVX185" s="10"/>
      <c r="KVY185" s="10"/>
      <c r="KVZ185" s="10"/>
      <c r="KWA185" s="10"/>
      <c r="KWB185" s="10"/>
      <c r="KWC185" s="10"/>
      <c r="KWD185" s="10"/>
      <c r="KWE185" s="10"/>
      <c r="KWF185" s="10"/>
      <c r="KWG185" s="10"/>
      <c r="KWH185" s="10"/>
      <c r="KWI185" s="10"/>
      <c r="KWJ185" s="10"/>
      <c r="KWK185" s="10"/>
      <c r="KWL185" s="10"/>
      <c r="KWM185" s="10"/>
      <c r="KWN185" s="10"/>
      <c r="KWO185" s="10"/>
      <c r="KWP185" s="10"/>
      <c r="KWQ185" s="10"/>
      <c r="KWR185" s="10"/>
      <c r="KWS185" s="10"/>
      <c r="KWT185" s="10"/>
      <c r="KWU185" s="10"/>
      <c r="KWV185" s="10"/>
      <c r="KWW185" s="10"/>
      <c r="KWX185" s="10"/>
      <c r="KWY185" s="10"/>
      <c r="KWZ185" s="10"/>
      <c r="KXA185" s="10"/>
      <c r="KXB185" s="10"/>
      <c r="KXC185" s="10"/>
      <c r="KXD185" s="10"/>
      <c r="KXE185" s="10"/>
      <c r="KXF185" s="10"/>
      <c r="KXG185" s="10"/>
      <c r="KXH185" s="10"/>
      <c r="KXI185" s="10"/>
      <c r="KXJ185" s="10"/>
      <c r="KXK185" s="10"/>
      <c r="KXL185" s="10"/>
      <c r="KXM185" s="10"/>
      <c r="KXN185" s="10"/>
      <c r="KXO185" s="10"/>
      <c r="KXP185" s="10"/>
      <c r="KXQ185" s="10"/>
      <c r="KXR185" s="10"/>
      <c r="KXS185" s="10"/>
      <c r="KXT185" s="10"/>
      <c r="KXU185" s="10"/>
      <c r="KXV185" s="10"/>
      <c r="KXW185" s="10"/>
      <c r="KXX185" s="10"/>
      <c r="KXY185" s="10"/>
      <c r="KXZ185" s="10"/>
      <c r="KYA185" s="10"/>
      <c r="KYB185" s="10"/>
      <c r="KYC185" s="10"/>
      <c r="KYD185" s="10"/>
      <c r="KYE185" s="10"/>
      <c r="KYF185" s="10"/>
      <c r="KYG185" s="10"/>
      <c r="KYH185" s="10"/>
      <c r="KYI185" s="10"/>
      <c r="KYJ185" s="10"/>
      <c r="KYK185" s="10"/>
      <c r="KYL185" s="10"/>
      <c r="KYM185" s="10"/>
      <c r="KYN185" s="10"/>
      <c r="KYO185" s="10"/>
      <c r="KYP185" s="10"/>
      <c r="KYQ185" s="10"/>
      <c r="KYR185" s="10"/>
      <c r="KYS185" s="10"/>
      <c r="KYT185" s="10"/>
      <c r="KYU185" s="10"/>
      <c r="KYV185" s="10"/>
      <c r="KYW185" s="10"/>
      <c r="KYX185" s="10"/>
      <c r="KYY185" s="10"/>
      <c r="KYZ185" s="10"/>
      <c r="KZA185" s="10"/>
      <c r="KZB185" s="10"/>
      <c r="KZC185" s="10"/>
      <c r="KZD185" s="10"/>
      <c r="KZE185" s="10"/>
      <c r="KZF185" s="10"/>
      <c r="KZG185" s="10"/>
      <c r="KZH185" s="10"/>
      <c r="KZI185" s="10"/>
      <c r="KZJ185" s="10"/>
      <c r="KZK185" s="10"/>
      <c r="KZL185" s="10"/>
      <c r="KZM185" s="10"/>
      <c r="KZN185" s="10"/>
      <c r="KZO185" s="10"/>
      <c r="KZP185" s="10"/>
      <c r="KZQ185" s="10"/>
      <c r="KZR185" s="10"/>
      <c r="KZS185" s="10"/>
      <c r="KZT185" s="10"/>
      <c r="KZU185" s="10"/>
      <c r="KZV185" s="10"/>
      <c r="KZW185" s="10"/>
      <c r="KZX185" s="10"/>
      <c r="KZY185" s="10"/>
      <c r="KZZ185" s="10"/>
      <c r="LAA185" s="10"/>
      <c r="LAB185" s="10"/>
      <c r="LAC185" s="10"/>
      <c r="LAD185" s="10"/>
      <c r="LAE185" s="10"/>
      <c r="LAF185" s="10"/>
      <c r="LAG185" s="10"/>
      <c r="LAH185" s="10"/>
      <c r="LAI185" s="10"/>
      <c r="LAJ185" s="10"/>
      <c r="LAK185" s="10"/>
      <c r="LAL185" s="10"/>
      <c r="LAM185" s="10"/>
      <c r="LAN185" s="10"/>
      <c r="LAO185" s="10"/>
      <c r="LAP185" s="10"/>
      <c r="LAQ185" s="10"/>
      <c r="LAR185" s="10"/>
      <c r="LAS185" s="10"/>
      <c r="LAT185" s="10"/>
      <c r="LAU185" s="10"/>
      <c r="LAV185" s="10"/>
      <c r="LAW185" s="10"/>
      <c r="LAX185" s="10"/>
      <c r="LAY185" s="10"/>
      <c r="LAZ185" s="10"/>
      <c r="LBA185" s="10"/>
      <c r="LBB185" s="10"/>
      <c r="LBC185" s="10"/>
      <c r="LBD185" s="10"/>
      <c r="LBE185" s="10"/>
      <c r="LBF185" s="10"/>
      <c r="LBG185" s="10"/>
      <c r="LBH185" s="10"/>
      <c r="LBI185" s="10"/>
      <c r="LBJ185" s="10"/>
      <c r="LBK185" s="10"/>
      <c r="LBL185" s="10"/>
      <c r="LBM185" s="10"/>
      <c r="LBN185" s="10"/>
      <c r="LBO185" s="10"/>
      <c r="LBP185" s="10"/>
      <c r="LBQ185" s="10"/>
      <c r="LBR185" s="10"/>
      <c r="LBS185" s="10"/>
      <c r="LBT185" s="10"/>
      <c r="LBU185" s="10"/>
      <c r="LBV185" s="10"/>
      <c r="LBW185" s="10"/>
      <c r="LBX185" s="10"/>
      <c r="LBY185" s="10"/>
      <c r="LBZ185" s="10"/>
      <c r="LCA185" s="10"/>
      <c r="LCB185" s="10"/>
      <c r="LCC185" s="10"/>
      <c r="LCD185" s="10"/>
      <c r="LCE185" s="10"/>
      <c r="LCF185" s="10"/>
      <c r="LCG185" s="10"/>
      <c r="LCH185" s="10"/>
      <c r="LCI185" s="10"/>
      <c r="LCJ185" s="10"/>
      <c r="LCK185" s="10"/>
      <c r="LCL185" s="10"/>
      <c r="LCM185" s="10"/>
      <c r="LCN185" s="10"/>
      <c r="LCO185" s="10"/>
      <c r="LCP185" s="10"/>
      <c r="LCQ185" s="10"/>
      <c r="LCR185" s="10"/>
      <c r="LCS185" s="10"/>
      <c r="LCT185" s="10"/>
      <c r="LCU185" s="10"/>
      <c r="LCV185" s="10"/>
      <c r="LCW185" s="10"/>
      <c r="LCX185" s="10"/>
      <c r="LCY185" s="10"/>
      <c r="LCZ185" s="10"/>
      <c r="LDA185" s="10"/>
      <c r="LDB185" s="10"/>
      <c r="LDC185" s="10"/>
      <c r="LDD185" s="10"/>
      <c r="LDE185" s="10"/>
      <c r="LDF185" s="10"/>
      <c r="LDG185" s="10"/>
      <c r="LDH185" s="10"/>
      <c r="LDI185" s="10"/>
      <c r="LDJ185" s="10"/>
      <c r="LDK185" s="10"/>
      <c r="LDL185" s="10"/>
      <c r="LDM185" s="10"/>
      <c r="LDN185" s="10"/>
      <c r="LDO185" s="10"/>
      <c r="LDP185" s="10"/>
      <c r="LDQ185" s="10"/>
      <c r="LDR185" s="10"/>
      <c r="LDS185" s="10"/>
      <c r="LDT185" s="10"/>
      <c r="LDU185" s="10"/>
      <c r="LDV185" s="10"/>
      <c r="LDW185" s="10"/>
      <c r="LDX185" s="10"/>
      <c r="LDY185" s="10"/>
      <c r="LDZ185" s="10"/>
      <c r="LEA185" s="10"/>
      <c r="LEB185" s="10"/>
      <c r="LEC185" s="10"/>
      <c r="LED185" s="10"/>
      <c r="LEE185" s="10"/>
      <c r="LEF185" s="10"/>
      <c r="LEG185" s="10"/>
      <c r="LEH185" s="10"/>
      <c r="LEI185" s="10"/>
      <c r="LEJ185" s="10"/>
      <c r="LEK185" s="10"/>
      <c r="LEL185" s="10"/>
      <c r="LEM185" s="10"/>
      <c r="LEN185" s="10"/>
      <c r="LEO185" s="10"/>
      <c r="LEP185" s="10"/>
      <c r="LEQ185" s="10"/>
      <c r="LER185" s="10"/>
      <c r="LES185" s="10"/>
      <c r="LET185" s="10"/>
      <c r="LEU185" s="10"/>
      <c r="LEV185" s="10"/>
      <c r="LEW185" s="10"/>
      <c r="LEX185" s="10"/>
      <c r="LEY185" s="10"/>
      <c r="LEZ185" s="10"/>
      <c r="LFA185" s="10"/>
      <c r="LFB185" s="10"/>
      <c r="LFC185" s="10"/>
      <c r="LFD185" s="10"/>
      <c r="LFE185" s="10"/>
      <c r="LFF185" s="10"/>
      <c r="LFG185" s="10"/>
      <c r="LFH185" s="10"/>
      <c r="LFI185" s="10"/>
      <c r="LFJ185" s="10"/>
      <c r="LFK185" s="10"/>
      <c r="LFL185" s="10"/>
      <c r="LFM185" s="10"/>
      <c r="LFN185" s="10"/>
      <c r="LFO185" s="10"/>
      <c r="LFP185" s="10"/>
      <c r="LFQ185" s="10"/>
      <c r="LFR185" s="10"/>
      <c r="LFS185" s="10"/>
      <c r="LFT185" s="10"/>
      <c r="LFU185" s="10"/>
      <c r="LFV185" s="10"/>
      <c r="LFW185" s="10"/>
      <c r="LFX185" s="10"/>
      <c r="LFY185" s="10"/>
      <c r="LFZ185" s="10"/>
      <c r="LGA185" s="10"/>
      <c r="LGB185" s="10"/>
      <c r="LGC185" s="10"/>
      <c r="LGD185" s="10"/>
      <c r="LGE185" s="10"/>
      <c r="LGF185" s="10"/>
      <c r="LGG185" s="10"/>
      <c r="LGH185" s="10"/>
      <c r="LGI185" s="10"/>
      <c r="LGJ185" s="10"/>
      <c r="LGK185" s="10"/>
      <c r="LGL185" s="10"/>
      <c r="LGM185" s="10"/>
      <c r="LGN185" s="10"/>
      <c r="LGO185" s="10"/>
      <c r="LGP185" s="10"/>
      <c r="LGQ185" s="10"/>
      <c r="LGR185" s="10"/>
      <c r="LGS185" s="10"/>
      <c r="LGT185" s="10"/>
      <c r="LGU185" s="10"/>
      <c r="LGV185" s="10"/>
      <c r="LGW185" s="10"/>
      <c r="LGX185" s="10"/>
      <c r="LGY185" s="10"/>
      <c r="LGZ185" s="10"/>
      <c r="LHA185" s="10"/>
      <c r="LHB185" s="10"/>
      <c r="LHC185" s="10"/>
      <c r="LHD185" s="10"/>
      <c r="LHE185" s="10"/>
      <c r="LHF185" s="10"/>
      <c r="LHG185" s="10"/>
      <c r="LHH185" s="10"/>
      <c r="LHI185" s="10"/>
      <c r="LHJ185" s="10"/>
      <c r="LHK185" s="10"/>
      <c r="LHL185" s="10"/>
      <c r="LHM185" s="10"/>
      <c r="LHN185" s="10"/>
      <c r="LHO185" s="10"/>
      <c r="LHP185" s="10"/>
      <c r="LHQ185" s="10"/>
      <c r="LHR185" s="10"/>
      <c r="LHS185" s="10"/>
      <c r="LHT185" s="10"/>
      <c r="LHU185" s="10"/>
      <c r="LHV185" s="10"/>
      <c r="LHW185" s="10"/>
      <c r="LHX185" s="10"/>
      <c r="LHY185" s="10"/>
      <c r="LHZ185" s="10"/>
      <c r="LIA185" s="10"/>
      <c r="LIB185" s="10"/>
      <c r="LIC185" s="10"/>
      <c r="LID185" s="10"/>
      <c r="LIE185" s="10"/>
      <c r="LIF185" s="10"/>
      <c r="LIG185" s="10"/>
      <c r="LIH185" s="10"/>
      <c r="LII185" s="10"/>
      <c r="LIJ185" s="10"/>
      <c r="LIK185" s="10"/>
      <c r="LIL185" s="10"/>
      <c r="LIM185" s="10"/>
      <c r="LIN185" s="10"/>
      <c r="LIO185" s="10"/>
      <c r="LIP185" s="10"/>
      <c r="LIQ185" s="10"/>
      <c r="LIR185" s="10"/>
      <c r="LIS185" s="10"/>
      <c r="LIT185" s="10"/>
      <c r="LIU185" s="10"/>
      <c r="LIV185" s="10"/>
      <c r="LIW185" s="10"/>
      <c r="LIX185" s="10"/>
      <c r="LIY185" s="10"/>
      <c r="LIZ185" s="10"/>
      <c r="LJA185" s="10"/>
      <c r="LJB185" s="10"/>
      <c r="LJC185" s="10"/>
      <c r="LJD185" s="10"/>
      <c r="LJE185" s="10"/>
      <c r="LJF185" s="10"/>
      <c r="LJG185" s="10"/>
      <c r="LJH185" s="10"/>
      <c r="LJI185" s="10"/>
      <c r="LJJ185" s="10"/>
      <c r="LJK185" s="10"/>
      <c r="LJL185" s="10"/>
      <c r="LJM185" s="10"/>
      <c r="LJN185" s="10"/>
      <c r="LJO185" s="10"/>
      <c r="LJP185" s="10"/>
      <c r="LJQ185" s="10"/>
      <c r="LJR185" s="10"/>
      <c r="LJS185" s="10"/>
      <c r="LJT185" s="10"/>
      <c r="LJU185" s="10"/>
      <c r="LJV185" s="10"/>
      <c r="LJW185" s="10"/>
      <c r="LJX185" s="10"/>
      <c r="LJY185" s="10"/>
      <c r="LJZ185" s="10"/>
      <c r="LKA185" s="10"/>
      <c r="LKB185" s="10"/>
      <c r="LKC185" s="10"/>
      <c r="LKD185" s="10"/>
      <c r="LKE185" s="10"/>
      <c r="LKF185" s="10"/>
      <c r="LKG185" s="10"/>
      <c r="LKH185" s="10"/>
      <c r="LKI185" s="10"/>
      <c r="LKJ185" s="10"/>
      <c r="LKK185" s="10"/>
      <c r="LKL185" s="10"/>
      <c r="LKM185" s="10"/>
      <c r="LKN185" s="10"/>
      <c r="LKO185" s="10"/>
      <c r="LKP185" s="10"/>
      <c r="LKQ185" s="10"/>
      <c r="LKR185" s="10"/>
      <c r="LKS185" s="10"/>
      <c r="LKT185" s="10"/>
      <c r="LKU185" s="10"/>
      <c r="LKV185" s="10"/>
      <c r="LKW185" s="10"/>
      <c r="LKX185" s="10"/>
      <c r="LKY185" s="10"/>
      <c r="LKZ185" s="10"/>
      <c r="LLA185" s="10"/>
      <c r="LLB185" s="10"/>
      <c r="LLC185" s="10"/>
      <c r="LLD185" s="10"/>
      <c r="LLE185" s="10"/>
      <c r="LLF185" s="10"/>
      <c r="LLG185" s="10"/>
      <c r="LLH185" s="10"/>
      <c r="LLI185" s="10"/>
      <c r="LLJ185" s="10"/>
      <c r="LLK185" s="10"/>
      <c r="LLL185" s="10"/>
      <c r="LLM185" s="10"/>
      <c r="LLN185" s="10"/>
      <c r="LLO185" s="10"/>
      <c r="LLP185" s="10"/>
      <c r="LLQ185" s="10"/>
      <c r="LLR185" s="10"/>
      <c r="LLS185" s="10"/>
      <c r="LLT185" s="10"/>
      <c r="LLU185" s="10"/>
      <c r="LLV185" s="10"/>
      <c r="LLW185" s="10"/>
      <c r="LLX185" s="10"/>
      <c r="LLY185" s="10"/>
      <c r="LLZ185" s="10"/>
      <c r="LMA185" s="10"/>
      <c r="LMB185" s="10"/>
      <c r="LMC185" s="10"/>
      <c r="LMD185" s="10"/>
      <c r="LME185" s="10"/>
      <c r="LMF185" s="10"/>
      <c r="LMG185" s="10"/>
      <c r="LMH185" s="10"/>
      <c r="LMI185" s="10"/>
      <c r="LMJ185" s="10"/>
      <c r="LMK185" s="10"/>
      <c r="LML185" s="10"/>
      <c r="LMM185" s="10"/>
      <c r="LMN185" s="10"/>
      <c r="LMO185" s="10"/>
      <c r="LMP185" s="10"/>
      <c r="LMQ185" s="10"/>
      <c r="LMR185" s="10"/>
      <c r="LMS185" s="10"/>
      <c r="LMT185" s="10"/>
      <c r="LMU185" s="10"/>
      <c r="LMV185" s="10"/>
      <c r="LMW185" s="10"/>
      <c r="LMX185" s="10"/>
      <c r="LMY185" s="10"/>
      <c r="LMZ185" s="10"/>
      <c r="LNA185" s="10"/>
      <c r="LNB185" s="10"/>
      <c r="LNC185" s="10"/>
      <c r="LND185" s="10"/>
      <c r="LNE185" s="10"/>
      <c r="LNF185" s="10"/>
      <c r="LNG185" s="10"/>
      <c r="LNH185" s="10"/>
      <c r="LNI185" s="10"/>
      <c r="LNJ185" s="10"/>
      <c r="LNK185" s="10"/>
      <c r="LNL185" s="10"/>
      <c r="LNM185" s="10"/>
      <c r="LNN185" s="10"/>
      <c r="LNO185" s="10"/>
      <c r="LNP185" s="10"/>
      <c r="LNQ185" s="10"/>
      <c r="LNR185" s="10"/>
      <c r="LNS185" s="10"/>
      <c r="LNT185" s="10"/>
      <c r="LNU185" s="10"/>
      <c r="LNV185" s="10"/>
      <c r="LNW185" s="10"/>
      <c r="LNX185" s="10"/>
      <c r="LNY185" s="10"/>
      <c r="LNZ185" s="10"/>
      <c r="LOA185" s="10"/>
      <c r="LOB185" s="10"/>
      <c r="LOC185" s="10"/>
      <c r="LOD185" s="10"/>
      <c r="LOE185" s="10"/>
      <c r="LOF185" s="10"/>
      <c r="LOG185" s="10"/>
      <c r="LOH185" s="10"/>
      <c r="LOI185" s="10"/>
      <c r="LOJ185" s="10"/>
      <c r="LOK185" s="10"/>
      <c r="LOL185" s="10"/>
      <c r="LOM185" s="10"/>
      <c r="LON185" s="10"/>
      <c r="LOO185" s="10"/>
      <c r="LOP185" s="10"/>
      <c r="LOQ185" s="10"/>
      <c r="LOR185" s="10"/>
      <c r="LOS185" s="10"/>
      <c r="LOT185" s="10"/>
      <c r="LOU185" s="10"/>
      <c r="LOV185" s="10"/>
      <c r="LOW185" s="10"/>
      <c r="LOX185" s="10"/>
      <c r="LOY185" s="10"/>
      <c r="LOZ185" s="10"/>
      <c r="LPA185" s="10"/>
      <c r="LPB185" s="10"/>
      <c r="LPC185" s="10"/>
      <c r="LPD185" s="10"/>
      <c r="LPE185" s="10"/>
      <c r="LPF185" s="10"/>
      <c r="LPG185" s="10"/>
      <c r="LPH185" s="10"/>
      <c r="LPI185" s="10"/>
      <c r="LPJ185" s="10"/>
      <c r="LPK185" s="10"/>
      <c r="LPL185" s="10"/>
      <c r="LPM185" s="10"/>
      <c r="LPN185" s="10"/>
      <c r="LPO185" s="10"/>
      <c r="LPP185" s="10"/>
      <c r="LPQ185" s="10"/>
      <c r="LPR185" s="10"/>
      <c r="LPS185" s="10"/>
      <c r="LPT185" s="10"/>
      <c r="LPU185" s="10"/>
      <c r="LPV185" s="10"/>
      <c r="LPW185" s="10"/>
      <c r="LPX185" s="10"/>
      <c r="LPY185" s="10"/>
      <c r="LPZ185" s="10"/>
      <c r="LQA185" s="10"/>
      <c r="LQB185" s="10"/>
      <c r="LQC185" s="10"/>
      <c r="LQD185" s="10"/>
      <c r="LQE185" s="10"/>
      <c r="LQF185" s="10"/>
      <c r="LQG185" s="10"/>
      <c r="LQH185" s="10"/>
      <c r="LQI185" s="10"/>
      <c r="LQJ185" s="10"/>
      <c r="LQK185" s="10"/>
      <c r="LQL185" s="10"/>
      <c r="LQM185" s="10"/>
      <c r="LQN185" s="10"/>
      <c r="LQO185" s="10"/>
      <c r="LQP185" s="10"/>
      <c r="LQQ185" s="10"/>
      <c r="LQR185" s="10"/>
      <c r="LQS185" s="10"/>
      <c r="LQT185" s="10"/>
      <c r="LQU185" s="10"/>
      <c r="LQV185" s="10"/>
      <c r="LQW185" s="10"/>
      <c r="LQX185" s="10"/>
      <c r="LQY185" s="10"/>
      <c r="LQZ185" s="10"/>
      <c r="LRA185" s="10"/>
      <c r="LRB185" s="10"/>
      <c r="LRC185" s="10"/>
      <c r="LRD185" s="10"/>
      <c r="LRE185" s="10"/>
      <c r="LRF185" s="10"/>
      <c r="LRG185" s="10"/>
      <c r="LRH185" s="10"/>
      <c r="LRI185" s="10"/>
      <c r="LRJ185" s="10"/>
      <c r="LRK185" s="10"/>
      <c r="LRL185" s="10"/>
      <c r="LRM185" s="10"/>
      <c r="LRN185" s="10"/>
      <c r="LRO185" s="10"/>
      <c r="LRP185" s="10"/>
      <c r="LRQ185" s="10"/>
      <c r="LRR185" s="10"/>
      <c r="LRS185" s="10"/>
      <c r="LRT185" s="10"/>
      <c r="LRU185" s="10"/>
      <c r="LRV185" s="10"/>
      <c r="LRW185" s="10"/>
      <c r="LRX185" s="10"/>
      <c r="LRY185" s="10"/>
      <c r="LRZ185" s="10"/>
      <c r="LSA185" s="10"/>
      <c r="LSB185" s="10"/>
      <c r="LSC185" s="10"/>
      <c r="LSD185" s="10"/>
      <c r="LSE185" s="10"/>
      <c r="LSF185" s="10"/>
      <c r="LSG185" s="10"/>
      <c r="LSH185" s="10"/>
      <c r="LSI185" s="10"/>
      <c r="LSJ185" s="10"/>
      <c r="LSK185" s="10"/>
      <c r="LSL185" s="10"/>
      <c r="LSM185" s="10"/>
      <c r="LSN185" s="10"/>
      <c r="LSO185" s="10"/>
      <c r="LSP185" s="10"/>
      <c r="LSQ185" s="10"/>
      <c r="LSR185" s="10"/>
      <c r="LSS185" s="10"/>
      <c r="LST185" s="10"/>
      <c r="LSU185" s="10"/>
      <c r="LSV185" s="10"/>
      <c r="LSW185" s="10"/>
      <c r="LSX185" s="10"/>
      <c r="LSY185" s="10"/>
      <c r="LSZ185" s="10"/>
      <c r="LTA185" s="10"/>
      <c r="LTB185" s="10"/>
      <c r="LTC185" s="10"/>
      <c r="LTD185" s="10"/>
      <c r="LTE185" s="10"/>
      <c r="LTF185" s="10"/>
      <c r="LTG185" s="10"/>
      <c r="LTH185" s="10"/>
      <c r="LTI185" s="10"/>
      <c r="LTJ185" s="10"/>
      <c r="LTK185" s="10"/>
      <c r="LTL185" s="10"/>
      <c r="LTM185" s="10"/>
      <c r="LTN185" s="10"/>
      <c r="LTO185" s="10"/>
      <c r="LTP185" s="10"/>
      <c r="LTQ185" s="10"/>
      <c r="LTR185" s="10"/>
      <c r="LTS185" s="10"/>
      <c r="LTT185" s="10"/>
      <c r="LTU185" s="10"/>
      <c r="LTV185" s="10"/>
      <c r="LTW185" s="10"/>
      <c r="LTX185" s="10"/>
      <c r="LTY185" s="10"/>
      <c r="LTZ185" s="10"/>
      <c r="LUA185" s="10"/>
      <c r="LUB185" s="10"/>
      <c r="LUC185" s="10"/>
      <c r="LUD185" s="10"/>
      <c r="LUE185" s="10"/>
      <c r="LUF185" s="10"/>
      <c r="LUG185" s="10"/>
      <c r="LUH185" s="10"/>
      <c r="LUI185" s="10"/>
      <c r="LUJ185" s="10"/>
      <c r="LUK185" s="10"/>
      <c r="LUL185" s="10"/>
      <c r="LUM185" s="10"/>
      <c r="LUN185" s="10"/>
      <c r="LUO185" s="10"/>
      <c r="LUP185" s="10"/>
      <c r="LUQ185" s="10"/>
      <c r="LUR185" s="10"/>
      <c r="LUS185" s="10"/>
      <c r="LUT185" s="10"/>
      <c r="LUU185" s="10"/>
      <c r="LUV185" s="10"/>
      <c r="LUW185" s="10"/>
      <c r="LUX185" s="10"/>
      <c r="LUY185" s="10"/>
      <c r="LUZ185" s="10"/>
      <c r="LVA185" s="10"/>
      <c r="LVB185" s="10"/>
      <c r="LVC185" s="10"/>
      <c r="LVD185" s="10"/>
      <c r="LVE185" s="10"/>
      <c r="LVF185" s="10"/>
      <c r="LVG185" s="10"/>
      <c r="LVH185" s="10"/>
      <c r="LVI185" s="10"/>
      <c r="LVJ185" s="10"/>
      <c r="LVK185" s="10"/>
      <c r="LVL185" s="10"/>
      <c r="LVM185" s="10"/>
      <c r="LVN185" s="10"/>
      <c r="LVO185" s="10"/>
      <c r="LVP185" s="10"/>
      <c r="LVQ185" s="10"/>
      <c r="LVR185" s="10"/>
      <c r="LVS185" s="10"/>
      <c r="LVT185" s="10"/>
      <c r="LVU185" s="10"/>
      <c r="LVV185" s="10"/>
      <c r="LVW185" s="10"/>
      <c r="LVX185" s="10"/>
      <c r="LVY185" s="10"/>
      <c r="LVZ185" s="10"/>
      <c r="LWA185" s="10"/>
      <c r="LWB185" s="10"/>
      <c r="LWC185" s="10"/>
      <c r="LWD185" s="10"/>
      <c r="LWE185" s="10"/>
      <c r="LWF185" s="10"/>
      <c r="LWG185" s="10"/>
      <c r="LWH185" s="10"/>
      <c r="LWI185" s="10"/>
      <c r="LWJ185" s="10"/>
      <c r="LWK185" s="10"/>
      <c r="LWL185" s="10"/>
      <c r="LWM185" s="10"/>
      <c r="LWN185" s="10"/>
      <c r="LWO185" s="10"/>
      <c r="LWP185" s="10"/>
      <c r="LWQ185" s="10"/>
      <c r="LWR185" s="10"/>
      <c r="LWS185" s="10"/>
      <c r="LWT185" s="10"/>
      <c r="LWU185" s="10"/>
      <c r="LWV185" s="10"/>
      <c r="LWW185" s="10"/>
      <c r="LWX185" s="10"/>
      <c r="LWY185" s="10"/>
      <c r="LWZ185" s="10"/>
      <c r="LXA185" s="10"/>
      <c r="LXB185" s="10"/>
      <c r="LXC185" s="10"/>
      <c r="LXD185" s="10"/>
      <c r="LXE185" s="10"/>
      <c r="LXF185" s="10"/>
      <c r="LXG185" s="10"/>
      <c r="LXH185" s="10"/>
      <c r="LXI185" s="10"/>
      <c r="LXJ185" s="10"/>
      <c r="LXK185" s="10"/>
      <c r="LXL185" s="10"/>
      <c r="LXM185" s="10"/>
      <c r="LXN185" s="10"/>
      <c r="LXO185" s="10"/>
      <c r="LXP185" s="10"/>
      <c r="LXQ185" s="10"/>
      <c r="LXR185" s="10"/>
      <c r="LXS185" s="10"/>
      <c r="LXT185" s="10"/>
      <c r="LXU185" s="10"/>
      <c r="LXV185" s="10"/>
      <c r="LXW185" s="10"/>
      <c r="LXX185" s="10"/>
      <c r="LXY185" s="10"/>
      <c r="LXZ185" s="10"/>
      <c r="LYA185" s="10"/>
      <c r="LYB185" s="10"/>
      <c r="LYC185" s="10"/>
      <c r="LYD185" s="10"/>
      <c r="LYE185" s="10"/>
      <c r="LYF185" s="10"/>
      <c r="LYG185" s="10"/>
      <c r="LYH185" s="10"/>
      <c r="LYI185" s="10"/>
      <c r="LYJ185" s="10"/>
      <c r="LYK185" s="10"/>
      <c r="LYL185" s="10"/>
      <c r="LYM185" s="10"/>
      <c r="LYN185" s="10"/>
      <c r="LYO185" s="10"/>
      <c r="LYP185" s="10"/>
      <c r="LYQ185" s="10"/>
      <c r="LYR185" s="10"/>
      <c r="LYS185" s="10"/>
      <c r="LYT185" s="10"/>
      <c r="LYU185" s="10"/>
      <c r="LYV185" s="10"/>
      <c r="LYW185" s="10"/>
      <c r="LYX185" s="10"/>
      <c r="LYY185" s="10"/>
      <c r="LYZ185" s="10"/>
      <c r="LZA185" s="10"/>
      <c r="LZB185" s="10"/>
      <c r="LZC185" s="10"/>
      <c r="LZD185" s="10"/>
      <c r="LZE185" s="10"/>
      <c r="LZF185" s="10"/>
      <c r="LZG185" s="10"/>
      <c r="LZH185" s="10"/>
      <c r="LZI185" s="10"/>
      <c r="LZJ185" s="10"/>
      <c r="LZK185" s="10"/>
      <c r="LZL185" s="10"/>
      <c r="LZM185" s="10"/>
      <c r="LZN185" s="10"/>
      <c r="LZO185" s="10"/>
      <c r="LZP185" s="10"/>
      <c r="LZQ185" s="10"/>
      <c r="LZR185" s="10"/>
      <c r="LZS185" s="10"/>
      <c r="LZT185" s="10"/>
      <c r="LZU185" s="10"/>
      <c r="LZV185" s="10"/>
      <c r="LZW185" s="10"/>
      <c r="LZX185" s="10"/>
      <c r="LZY185" s="10"/>
      <c r="LZZ185" s="10"/>
      <c r="MAA185" s="10"/>
      <c r="MAB185" s="10"/>
      <c r="MAC185" s="10"/>
      <c r="MAD185" s="10"/>
      <c r="MAE185" s="10"/>
      <c r="MAF185" s="10"/>
      <c r="MAG185" s="10"/>
      <c r="MAH185" s="10"/>
      <c r="MAI185" s="10"/>
      <c r="MAJ185" s="10"/>
      <c r="MAK185" s="10"/>
      <c r="MAL185" s="10"/>
      <c r="MAM185" s="10"/>
      <c r="MAN185" s="10"/>
      <c r="MAO185" s="10"/>
      <c r="MAP185" s="10"/>
      <c r="MAQ185" s="10"/>
      <c r="MAR185" s="10"/>
      <c r="MAS185" s="10"/>
      <c r="MAT185" s="10"/>
      <c r="MAU185" s="10"/>
      <c r="MAV185" s="10"/>
      <c r="MAW185" s="10"/>
      <c r="MAX185" s="10"/>
      <c r="MAY185" s="10"/>
      <c r="MAZ185" s="10"/>
      <c r="MBA185" s="10"/>
      <c r="MBB185" s="10"/>
      <c r="MBC185" s="10"/>
      <c r="MBD185" s="10"/>
      <c r="MBE185" s="10"/>
      <c r="MBF185" s="10"/>
      <c r="MBG185" s="10"/>
      <c r="MBH185" s="10"/>
      <c r="MBI185" s="10"/>
      <c r="MBJ185" s="10"/>
      <c r="MBK185" s="10"/>
      <c r="MBL185" s="10"/>
      <c r="MBM185" s="10"/>
      <c r="MBN185" s="10"/>
      <c r="MBO185" s="10"/>
      <c r="MBP185" s="10"/>
      <c r="MBQ185" s="10"/>
      <c r="MBR185" s="10"/>
      <c r="MBS185" s="10"/>
      <c r="MBT185" s="10"/>
      <c r="MBU185" s="10"/>
      <c r="MBV185" s="10"/>
      <c r="MBW185" s="10"/>
      <c r="MBX185" s="10"/>
      <c r="MBY185" s="10"/>
      <c r="MBZ185" s="10"/>
      <c r="MCA185" s="10"/>
      <c r="MCB185" s="10"/>
      <c r="MCC185" s="10"/>
      <c r="MCD185" s="10"/>
      <c r="MCE185" s="10"/>
      <c r="MCF185" s="10"/>
      <c r="MCG185" s="10"/>
      <c r="MCH185" s="10"/>
      <c r="MCI185" s="10"/>
      <c r="MCJ185" s="10"/>
      <c r="MCK185" s="10"/>
      <c r="MCL185" s="10"/>
      <c r="MCM185" s="10"/>
      <c r="MCN185" s="10"/>
      <c r="MCO185" s="10"/>
      <c r="MCP185" s="10"/>
      <c r="MCQ185" s="10"/>
      <c r="MCR185" s="10"/>
      <c r="MCS185" s="10"/>
      <c r="MCT185" s="10"/>
      <c r="MCU185" s="10"/>
      <c r="MCV185" s="10"/>
      <c r="MCW185" s="10"/>
      <c r="MCX185" s="10"/>
      <c r="MCY185" s="10"/>
      <c r="MCZ185" s="10"/>
      <c r="MDA185" s="10"/>
      <c r="MDB185" s="10"/>
      <c r="MDC185" s="10"/>
      <c r="MDD185" s="10"/>
      <c r="MDE185" s="10"/>
      <c r="MDF185" s="10"/>
      <c r="MDG185" s="10"/>
      <c r="MDH185" s="10"/>
      <c r="MDI185" s="10"/>
      <c r="MDJ185" s="10"/>
      <c r="MDK185" s="10"/>
      <c r="MDL185" s="10"/>
      <c r="MDM185" s="10"/>
      <c r="MDN185" s="10"/>
      <c r="MDO185" s="10"/>
      <c r="MDP185" s="10"/>
      <c r="MDQ185" s="10"/>
      <c r="MDR185" s="10"/>
      <c r="MDS185" s="10"/>
      <c r="MDT185" s="10"/>
      <c r="MDU185" s="10"/>
      <c r="MDV185" s="10"/>
      <c r="MDW185" s="10"/>
      <c r="MDX185" s="10"/>
      <c r="MDY185" s="10"/>
      <c r="MDZ185" s="10"/>
      <c r="MEA185" s="10"/>
      <c r="MEB185" s="10"/>
      <c r="MEC185" s="10"/>
      <c r="MED185" s="10"/>
      <c r="MEE185" s="10"/>
      <c r="MEF185" s="10"/>
      <c r="MEG185" s="10"/>
      <c r="MEH185" s="10"/>
      <c r="MEI185" s="10"/>
      <c r="MEJ185" s="10"/>
      <c r="MEK185" s="10"/>
      <c r="MEL185" s="10"/>
      <c r="MEM185" s="10"/>
      <c r="MEN185" s="10"/>
      <c r="MEO185" s="10"/>
      <c r="MEP185" s="10"/>
      <c r="MEQ185" s="10"/>
      <c r="MER185" s="10"/>
      <c r="MES185" s="10"/>
      <c r="MET185" s="10"/>
      <c r="MEU185" s="10"/>
      <c r="MEV185" s="10"/>
      <c r="MEW185" s="10"/>
      <c r="MEX185" s="10"/>
      <c r="MEY185" s="10"/>
      <c r="MEZ185" s="10"/>
      <c r="MFA185" s="10"/>
      <c r="MFB185" s="10"/>
      <c r="MFC185" s="10"/>
      <c r="MFD185" s="10"/>
      <c r="MFE185" s="10"/>
      <c r="MFF185" s="10"/>
      <c r="MFG185" s="10"/>
      <c r="MFH185" s="10"/>
      <c r="MFI185" s="10"/>
      <c r="MFJ185" s="10"/>
      <c r="MFK185" s="10"/>
      <c r="MFL185" s="10"/>
      <c r="MFM185" s="10"/>
      <c r="MFN185" s="10"/>
      <c r="MFO185" s="10"/>
      <c r="MFP185" s="10"/>
      <c r="MFQ185" s="10"/>
      <c r="MFR185" s="10"/>
      <c r="MFS185" s="10"/>
      <c r="MFT185" s="10"/>
      <c r="MFU185" s="10"/>
      <c r="MFV185" s="10"/>
      <c r="MFW185" s="10"/>
      <c r="MFX185" s="10"/>
      <c r="MFY185" s="10"/>
      <c r="MFZ185" s="10"/>
      <c r="MGA185" s="10"/>
      <c r="MGB185" s="10"/>
      <c r="MGC185" s="10"/>
      <c r="MGD185" s="10"/>
      <c r="MGE185" s="10"/>
      <c r="MGF185" s="10"/>
      <c r="MGG185" s="10"/>
      <c r="MGH185" s="10"/>
      <c r="MGI185" s="10"/>
      <c r="MGJ185" s="10"/>
      <c r="MGK185" s="10"/>
      <c r="MGL185" s="10"/>
      <c r="MGM185" s="10"/>
      <c r="MGN185" s="10"/>
      <c r="MGO185" s="10"/>
      <c r="MGP185" s="10"/>
      <c r="MGQ185" s="10"/>
      <c r="MGR185" s="10"/>
      <c r="MGS185" s="10"/>
      <c r="MGT185" s="10"/>
      <c r="MGU185" s="10"/>
      <c r="MGV185" s="10"/>
      <c r="MGW185" s="10"/>
      <c r="MGX185" s="10"/>
      <c r="MGY185" s="10"/>
      <c r="MGZ185" s="10"/>
      <c r="MHA185" s="10"/>
      <c r="MHB185" s="10"/>
      <c r="MHC185" s="10"/>
      <c r="MHD185" s="10"/>
      <c r="MHE185" s="10"/>
      <c r="MHF185" s="10"/>
      <c r="MHG185" s="10"/>
      <c r="MHH185" s="10"/>
      <c r="MHI185" s="10"/>
      <c r="MHJ185" s="10"/>
      <c r="MHK185" s="10"/>
      <c r="MHL185" s="10"/>
      <c r="MHM185" s="10"/>
      <c r="MHN185" s="10"/>
      <c r="MHO185" s="10"/>
      <c r="MHP185" s="10"/>
      <c r="MHQ185" s="10"/>
      <c r="MHR185" s="10"/>
      <c r="MHS185" s="10"/>
      <c r="MHT185" s="10"/>
      <c r="MHU185" s="10"/>
      <c r="MHV185" s="10"/>
      <c r="MHW185" s="10"/>
      <c r="MHX185" s="10"/>
      <c r="MHY185" s="10"/>
      <c r="MHZ185" s="10"/>
      <c r="MIA185" s="10"/>
      <c r="MIB185" s="10"/>
      <c r="MIC185" s="10"/>
      <c r="MID185" s="10"/>
      <c r="MIE185" s="10"/>
      <c r="MIF185" s="10"/>
      <c r="MIG185" s="10"/>
      <c r="MIH185" s="10"/>
      <c r="MII185" s="10"/>
      <c r="MIJ185" s="10"/>
      <c r="MIK185" s="10"/>
      <c r="MIL185" s="10"/>
      <c r="MIM185" s="10"/>
      <c r="MIN185" s="10"/>
      <c r="MIO185" s="10"/>
      <c r="MIP185" s="10"/>
      <c r="MIQ185" s="10"/>
      <c r="MIR185" s="10"/>
      <c r="MIS185" s="10"/>
      <c r="MIT185" s="10"/>
      <c r="MIU185" s="10"/>
      <c r="MIV185" s="10"/>
      <c r="MIW185" s="10"/>
      <c r="MIX185" s="10"/>
      <c r="MIY185" s="10"/>
      <c r="MIZ185" s="10"/>
      <c r="MJA185" s="10"/>
      <c r="MJB185" s="10"/>
      <c r="MJC185" s="10"/>
      <c r="MJD185" s="10"/>
      <c r="MJE185" s="10"/>
      <c r="MJF185" s="10"/>
      <c r="MJG185" s="10"/>
      <c r="MJH185" s="10"/>
      <c r="MJI185" s="10"/>
      <c r="MJJ185" s="10"/>
      <c r="MJK185" s="10"/>
      <c r="MJL185" s="10"/>
      <c r="MJM185" s="10"/>
      <c r="MJN185" s="10"/>
      <c r="MJO185" s="10"/>
      <c r="MJP185" s="10"/>
      <c r="MJQ185" s="10"/>
      <c r="MJR185" s="10"/>
      <c r="MJS185" s="10"/>
      <c r="MJT185" s="10"/>
      <c r="MJU185" s="10"/>
      <c r="MJV185" s="10"/>
      <c r="MJW185" s="10"/>
      <c r="MJX185" s="10"/>
      <c r="MJY185" s="10"/>
      <c r="MJZ185" s="10"/>
      <c r="MKA185" s="10"/>
      <c r="MKB185" s="10"/>
      <c r="MKC185" s="10"/>
      <c r="MKD185" s="10"/>
      <c r="MKE185" s="10"/>
      <c r="MKF185" s="10"/>
      <c r="MKG185" s="10"/>
      <c r="MKH185" s="10"/>
      <c r="MKI185" s="10"/>
      <c r="MKJ185" s="10"/>
      <c r="MKK185" s="10"/>
      <c r="MKL185" s="10"/>
      <c r="MKM185" s="10"/>
      <c r="MKN185" s="10"/>
      <c r="MKO185" s="10"/>
      <c r="MKP185" s="10"/>
      <c r="MKQ185" s="10"/>
      <c r="MKR185" s="10"/>
      <c r="MKS185" s="10"/>
      <c r="MKT185" s="10"/>
      <c r="MKU185" s="10"/>
      <c r="MKV185" s="10"/>
      <c r="MKW185" s="10"/>
      <c r="MKX185" s="10"/>
      <c r="MKY185" s="10"/>
      <c r="MKZ185" s="10"/>
      <c r="MLA185" s="10"/>
      <c r="MLB185" s="10"/>
      <c r="MLC185" s="10"/>
      <c r="MLD185" s="10"/>
      <c r="MLE185" s="10"/>
      <c r="MLF185" s="10"/>
      <c r="MLG185" s="10"/>
      <c r="MLH185" s="10"/>
      <c r="MLI185" s="10"/>
      <c r="MLJ185" s="10"/>
      <c r="MLK185" s="10"/>
      <c r="MLL185" s="10"/>
      <c r="MLM185" s="10"/>
      <c r="MLN185" s="10"/>
      <c r="MLO185" s="10"/>
      <c r="MLP185" s="10"/>
      <c r="MLQ185" s="10"/>
      <c r="MLR185" s="10"/>
      <c r="MLS185" s="10"/>
      <c r="MLT185" s="10"/>
      <c r="MLU185" s="10"/>
      <c r="MLV185" s="10"/>
      <c r="MLW185" s="10"/>
      <c r="MLX185" s="10"/>
      <c r="MLY185" s="10"/>
      <c r="MLZ185" s="10"/>
      <c r="MMA185" s="10"/>
      <c r="MMB185" s="10"/>
      <c r="MMC185" s="10"/>
      <c r="MMD185" s="10"/>
      <c r="MME185" s="10"/>
      <c r="MMF185" s="10"/>
      <c r="MMG185" s="10"/>
      <c r="MMH185" s="10"/>
      <c r="MMI185" s="10"/>
      <c r="MMJ185" s="10"/>
      <c r="MMK185" s="10"/>
      <c r="MML185" s="10"/>
      <c r="MMM185" s="10"/>
      <c r="MMN185" s="10"/>
      <c r="MMO185" s="10"/>
      <c r="MMP185" s="10"/>
      <c r="MMQ185" s="10"/>
      <c r="MMR185" s="10"/>
      <c r="MMS185" s="10"/>
      <c r="MMT185" s="10"/>
      <c r="MMU185" s="10"/>
      <c r="MMV185" s="10"/>
      <c r="MMW185" s="10"/>
      <c r="MMX185" s="10"/>
      <c r="MMY185" s="10"/>
      <c r="MMZ185" s="10"/>
      <c r="MNA185" s="10"/>
      <c r="MNB185" s="10"/>
      <c r="MNC185" s="10"/>
      <c r="MND185" s="10"/>
      <c r="MNE185" s="10"/>
      <c r="MNF185" s="10"/>
      <c r="MNG185" s="10"/>
      <c r="MNH185" s="10"/>
      <c r="MNI185" s="10"/>
      <c r="MNJ185" s="10"/>
      <c r="MNK185" s="10"/>
      <c r="MNL185" s="10"/>
      <c r="MNM185" s="10"/>
      <c r="MNN185" s="10"/>
      <c r="MNO185" s="10"/>
      <c r="MNP185" s="10"/>
      <c r="MNQ185" s="10"/>
      <c r="MNR185" s="10"/>
      <c r="MNS185" s="10"/>
      <c r="MNT185" s="10"/>
      <c r="MNU185" s="10"/>
      <c r="MNV185" s="10"/>
      <c r="MNW185" s="10"/>
      <c r="MNX185" s="10"/>
      <c r="MNY185" s="10"/>
      <c r="MNZ185" s="10"/>
      <c r="MOA185" s="10"/>
      <c r="MOB185" s="10"/>
      <c r="MOC185" s="10"/>
      <c r="MOD185" s="10"/>
      <c r="MOE185" s="10"/>
      <c r="MOF185" s="10"/>
      <c r="MOG185" s="10"/>
      <c r="MOH185" s="10"/>
      <c r="MOI185" s="10"/>
      <c r="MOJ185" s="10"/>
      <c r="MOK185" s="10"/>
      <c r="MOL185" s="10"/>
      <c r="MOM185" s="10"/>
      <c r="MON185" s="10"/>
      <c r="MOO185" s="10"/>
      <c r="MOP185" s="10"/>
      <c r="MOQ185" s="10"/>
      <c r="MOR185" s="10"/>
      <c r="MOS185" s="10"/>
      <c r="MOT185" s="10"/>
      <c r="MOU185" s="10"/>
      <c r="MOV185" s="10"/>
      <c r="MOW185" s="10"/>
      <c r="MOX185" s="10"/>
      <c r="MOY185" s="10"/>
      <c r="MOZ185" s="10"/>
      <c r="MPA185" s="10"/>
      <c r="MPB185" s="10"/>
      <c r="MPC185" s="10"/>
      <c r="MPD185" s="10"/>
      <c r="MPE185" s="10"/>
      <c r="MPF185" s="10"/>
      <c r="MPG185" s="10"/>
      <c r="MPH185" s="10"/>
      <c r="MPI185" s="10"/>
      <c r="MPJ185" s="10"/>
      <c r="MPK185" s="10"/>
      <c r="MPL185" s="10"/>
      <c r="MPM185" s="10"/>
      <c r="MPN185" s="10"/>
      <c r="MPO185" s="10"/>
      <c r="MPP185" s="10"/>
      <c r="MPQ185" s="10"/>
      <c r="MPR185" s="10"/>
      <c r="MPS185" s="10"/>
      <c r="MPT185" s="10"/>
      <c r="MPU185" s="10"/>
      <c r="MPV185" s="10"/>
      <c r="MPW185" s="10"/>
      <c r="MPX185" s="10"/>
      <c r="MPY185" s="10"/>
      <c r="MPZ185" s="10"/>
      <c r="MQA185" s="10"/>
      <c r="MQB185" s="10"/>
      <c r="MQC185" s="10"/>
      <c r="MQD185" s="10"/>
      <c r="MQE185" s="10"/>
      <c r="MQF185" s="10"/>
      <c r="MQG185" s="10"/>
      <c r="MQH185" s="10"/>
      <c r="MQI185" s="10"/>
      <c r="MQJ185" s="10"/>
      <c r="MQK185" s="10"/>
      <c r="MQL185" s="10"/>
      <c r="MQM185" s="10"/>
      <c r="MQN185" s="10"/>
      <c r="MQO185" s="10"/>
      <c r="MQP185" s="10"/>
      <c r="MQQ185" s="10"/>
      <c r="MQR185" s="10"/>
      <c r="MQS185" s="10"/>
      <c r="MQT185" s="10"/>
      <c r="MQU185" s="10"/>
      <c r="MQV185" s="10"/>
      <c r="MQW185" s="10"/>
      <c r="MQX185" s="10"/>
      <c r="MQY185" s="10"/>
      <c r="MQZ185" s="10"/>
      <c r="MRA185" s="10"/>
      <c r="MRB185" s="10"/>
      <c r="MRC185" s="10"/>
      <c r="MRD185" s="10"/>
      <c r="MRE185" s="10"/>
      <c r="MRF185" s="10"/>
      <c r="MRG185" s="10"/>
      <c r="MRH185" s="10"/>
      <c r="MRI185" s="10"/>
      <c r="MRJ185" s="10"/>
      <c r="MRK185" s="10"/>
      <c r="MRL185" s="10"/>
      <c r="MRM185" s="10"/>
      <c r="MRN185" s="10"/>
      <c r="MRO185" s="10"/>
      <c r="MRP185" s="10"/>
      <c r="MRQ185" s="10"/>
      <c r="MRR185" s="10"/>
      <c r="MRS185" s="10"/>
      <c r="MRT185" s="10"/>
      <c r="MRU185" s="10"/>
      <c r="MRV185" s="10"/>
      <c r="MRW185" s="10"/>
      <c r="MRX185" s="10"/>
      <c r="MRY185" s="10"/>
      <c r="MRZ185" s="10"/>
      <c r="MSA185" s="10"/>
      <c r="MSB185" s="10"/>
      <c r="MSC185" s="10"/>
      <c r="MSD185" s="10"/>
      <c r="MSE185" s="10"/>
      <c r="MSF185" s="10"/>
      <c r="MSG185" s="10"/>
      <c r="MSH185" s="10"/>
      <c r="MSI185" s="10"/>
      <c r="MSJ185" s="10"/>
      <c r="MSK185" s="10"/>
      <c r="MSL185" s="10"/>
      <c r="MSM185" s="10"/>
      <c r="MSN185" s="10"/>
      <c r="MSO185" s="10"/>
      <c r="MSP185" s="10"/>
      <c r="MSQ185" s="10"/>
      <c r="MSR185" s="10"/>
      <c r="MSS185" s="10"/>
      <c r="MST185" s="10"/>
      <c r="MSU185" s="10"/>
      <c r="MSV185" s="10"/>
      <c r="MSW185" s="10"/>
      <c r="MSX185" s="10"/>
      <c r="MSY185" s="10"/>
      <c r="MSZ185" s="10"/>
      <c r="MTA185" s="10"/>
      <c r="MTB185" s="10"/>
      <c r="MTC185" s="10"/>
      <c r="MTD185" s="10"/>
      <c r="MTE185" s="10"/>
      <c r="MTF185" s="10"/>
      <c r="MTG185" s="10"/>
      <c r="MTH185" s="10"/>
      <c r="MTI185" s="10"/>
      <c r="MTJ185" s="10"/>
      <c r="MTK185" s="10"/>
      <c r="MTL185" s="10"/>
      <c r="MTM185" s="10"/>
      <c r="MTN185" s="10"/>
      <c r="MTO185" s="10"/>
      <c r="MTP185" s="10"/>
      <c r="MTQ185" s="10"/>
      <c r="MTR185" s="10"/>
      <c r="MTS185" s="10"/>
      <c r="MTT185" s="10"/>
      <c r="MTU185" s="10"/>
      <c r="MTV185" s="10"/>
      <c r="MTW185" s="10"/>
      <c r="MTX185" s="10"/>
      <c r="MTY185" s="10"/>
      <c r="MTZ185" s="10"/>
      <c r="MUA185" s="10"/>
      <c r="MUB185" s="10"/>
      <c r="MUC185" s="10"/>
      <c r="MUD185" s="10"/>
      <c r="MUE185" s="10"/>
      <c r="MUF185" s="10"/>
      <c r="MUG185" s="10"/>
      <c r="MUH185" s="10"/>
      <c r="MUI185" s="10"/>
      <c r="MUJ185" s="10"/>
      <c r="MUK185" s="10"/>
      <c r="MUL185" s="10"/>
      <c r="MUM185" s="10"/>
      <c r="MUN185" s="10"/>
      <c r="MUO185" s="10"/>
      <c r="MUP185" s="10"/>
      <c r="MUQ185" s="10"/>
      <c r="MUR185" s="10"/>
      <c r="MUS185" s="10"/>
      <c r="MUT185" s="10"/>
      <c r="MUU185" s="10"/>
      <c r="MUV185" s="10"/>
      <c r="MUW185" s="10"/>
      <c r="MUX185" s="10"/>
      <c r="MUY185" s="10"/>
      <c r="MUZ185" s="10"/>
      <c r="MVA185" s="10"/>
      <c r="MVB185" s="10"/>
      <c r="MVC185" s="10"/>
      <c r="MVD185" s="10"/>
      <c r="MVE185" s="10"/>
      <c r="MVF185" s="10"/>
      <c r="MVG185" s="10"/>
      <c r="MVH185" s="10"/>
      <c r="MVI185" s="10"/>
      <c r="MVJ185" s="10"/>
      <c r="MVK185" s="10"/>
      <c r="MVL185" s="10"/>
      <c r="MVM185" s="10"/>
      <c r="MVN185" s="10"/>
      <c r="MVO185" s="10"/>
      <c r="MVP185" s="10"/>
      <c r="MVQ185" s="10"/>
      <c r="MVR185" s="10"/>
      <c r="MVS185" s="10"/>
      <c r="MVT185" s="10"/>
      <c r="MVU185" s="10"/>
      <c r="MVV185" s="10"/>
      <c r="MVW185" s="10"/>
      <c r="MVX185" s="10"/>
      <c r="MVY185" s="10"/>
      <c r="MVZ185" s="10"/>
      <c r="MWA185" s="10"/>
      <c r="MWB185" s="10"/>
      <c r="MWC185" s="10"/>
      <c r="MWD185" s="10"/>
      <c r="MWE185" s="10"/>
      <c r="MWF185" s="10"/>
      <c r="MWG185" s="10"/>
      <c r="MWH185" s="10"/>
      <c r="MWI185" s="10"/>
      <c r="MWJ185" s="10"/>
      <c r="MWK185" s="10"/>
      <c r="MWL185" s="10"/>
      <c r="MWM185" s="10"/>
      <c r="MWN185" s="10"/>
      <c r="MWO185" s="10"/>
      <c r="MWP185" s="10"/>
      <c r="MWQ185" s="10"/>
      <c r="MWR185" s="10"/>
      <c r="MWS185" s="10"/>
      <c r="MWT185" s="10"/>
      <c r="MWU185" s="10"/>
      <c r="MWV185" s="10"/>
      <c r="MWW185" s="10"/>
      <c r="MWX185" s="10"/>
      <c r="MWY185" s="10"/>
      <c r="MWZ185" s="10"/>
      <c r="MXA185" s="10"/>
      <c r="MXB185" s="10"/>
      <c r="MXC185" s="10"/>
      <c r="MXD185" s="10"/>
      <c r="MXE185" s="10"/>
      <c r="MXF185" s="10"/>
      <c r="MXG185" s="10"/>
      <c r="MXH185" s="10"/>
      <c r="MXI185" s="10"/>
      <c r="MXJ185" s="10"/>
      <c r="MXK185" s="10"/>
      <c r="MXL185" s="10"/>
      <c r="MXM185" s="10"/>
      <c r="MXN185" s="10"/>
      <c r="MXO185" s="10"/>
      <c r="MXP185" s="10"/>
      <c r="MXQ185" s="10"/>
      <c r="MXR185" s="10"/>
      <c r="MXS185" s="10"/>
      <c r="MXT185" s="10"/>
      <c r="MXU185" s="10"/>
      <c r="MXV185" s="10"/>
      <c r="MXW185" s="10"/>
      <c r="MXX185" s="10"/>
      <c r="MXY185" s="10"/>
      <c r="MXZ185" s="10"/>
      <c r="MYA185" s="10"/>
      <c r="MYB185" s="10"/>
      <c r="MYC185" s="10"/>
      <c r="MYD185" s="10"/>
      <c r="MYE185" s="10"/>
      <c r="MYF185" s="10"/>
      <c r="MYG185" s="10"/>
      <c r="MYH185" s="10"/>
      <c r="MYI185" s="10"/>
      <c r="MYJ185" s="10"/>
      <c r="MYK185" s="10"/>
      <c r="MYL185" s="10"/>
      <c r="MYM185" s="10"/>
      <c r="MYN185" s="10"/>
      <c r="MYO185" s="10"/>
      <c r="MYP185" s="10"/>
      <c r="MYQ185" s="10"/>
      <c r="MYR185" s="10"/>
      <c r="MYS185" s="10"/>
      <c r="MYT185" s="10"/>
      <c r="MYU185" s="10"/>
      <c r="MYV185" s="10"/>
      <c r="MYW185" s="10"/>
      <c r="MYX185" s="10"/>
      <c r="MYY185" s="10"/>
      <c r="MYZ185" s="10"/>
      <c r="MZA185" s="10"/>
      <c r="MZB185" s="10"/>
      <c r="MZC185" s="10"/>
      <c r="MZD185" s="10"/>
      <c r="MZE185" s="10"/>
      <c r="MZF185" s="10"/>
      <c r="MZG185" s="10"/>
      <c r="MZH185" s="10"/>
      <c r="MZI185" s="10"/>
      <c r="MZJ185" s="10"/>
      <c r="MZK185" s="10"/>
      <c r="MZL185" s="10"/>
      <c r="MZM185" s="10"/>
      <c r="MZN185" s="10"/>
      <c r="MZO185" s="10"/>
      <c r="MZP185" s="10"/>
      <c r="MZQ185" s="10"/>
      <c r="MZR185" s="10"/>
      <c r="MZS185" s="10"/>
      <c r="MZT185" s="10"/>
      <c r="MZU185" s="10"/>
      <c r="MZV185" s="10"/>
      <c r="MZW185" s="10"/>
      <c r="MZX185" s="10"/>
      <c r="MZY185" s="10"/>
      <c r="MZZ185" s="10"/>
      <c r="NAA185" s="10"/>
      <c r="NAB185" s="10"/>
      <c r="NAC185" s="10"/>
      <c r="NAD185" s="10"/>
      <c r="NAE185" s="10"/>
      <c r="NAF185" s="10"/>
      <c r="NAG185" s="10"/>
      <c r="NAH185" s="10"/>
      <c r="NAI185" s="10"/>
      <c r="NAJ185" s="10"/>
      <c r="NAK185" s="10"/>
      <c r="NAL185" s="10"/>
      <c r="NAM185" s="10"/>
      <c r="NAN185" s="10"/>
      <c r="NAO185" s="10"/>
      <c r="NAP185" s="10"/>
      <c r="NAQ185" s="10"/>
      <c r="NAR185" s="10"/>
      <c r="NAS185" s="10"/>
      <c r="NAT185" s="10"/>
      <c r="NAU185" s="10"/>
      <c r="NAV185" s="10"/>
      <c r="NAW185" s="10"/>
      <c r="NAX185" s="10"/>
      <c r="NAY185" s="10"/>
      <c r="NAZ185" s="10"/>
      <c r="NBA185" s="10"/>
      <c r="NBB185" s="10"/>
      <c r="NBC185" s="10"/>
      <c r="NBD185" s="10"/>
      <c r="NBE185" s="10"/>
      <c r="NBF185" s="10"/>
      <c r="NBG185" s="10"/>
      <c r="NBH185" s="10"/>
      <c r="NBI185" s="10"/>
      <c r="NBJ185" s="10"/>
      <c r="NBK185" s="10"/>
      <c r="NBL185" s="10"/>
      <c r="NBM185" s="10"/>
      <c r="NBN185" s="10"/>
      <c r="NBO185" s="10"/>
      <c r="NBP185" s="10"/>
      <c r="NBQ185" s="10"/>
      <c r="NBR185" s="10"/>
      <c r="NBS185" s="10"/>
      <c r="NBT185" s="10"/>
      <c r="NBU185" s="10"/>
      <c r="NBV185" s="10"/>
      <c r="NBW185" s="10"/>
      <c r="NBX185" s="10"/>
      <c r="NBY185" s="10"/>
      <c r="NBZ185" s="10"/>
      <c r="NCA185" s="10"/>
      <c r="NCB185" s="10"/>
      <c r="NCC185" s="10"/>
      <c r="NCD185" s="10"/>
      <c r="NCE185" s="10"/>
      <c r="NCF185" s="10"/>
      <c r="NCG185" s="10"/>
      <c r="NCH185" s="10"/>
      <c r="NCI185" s="10"/>
      <c r="NCJ185" s="10"/>
      <c r="NCK185" s="10"/>
      <c r="NCL185" s="10"/>
      <c r="NCM185" s="10"/>
      <c r="NCN185" s="10"/>
      <c r="NCO185" s="10"/>
      <c r="NCP185" s="10"/>
      <c r="NCQ185" s="10"/>
      <c r="NCR185" s="10"/>
      <c r="NCS185" s="10"/>
      <c r="NCT185" s="10"/>
      <c r="NCU185" s="10"/>
      <c r="NCV185" s="10"/>
      <c r="NCW185" s="10"/>
      <c r="NCX185" s="10"/>
      <c r="NCY185" s="10"/>
      <c r="NCZ185" s="10"/>
      <c r="NDA185" s="10"/>
      <c r="NDB185" s="10"/>
      <c r="NDC185" s="10"/>
      <c r="NDD185" s="10"/>
      <c r="NDE185" s="10"/>
      <c r="NDF185" s="10"/>
      <c r="NDG185" s="10"/>
      <c r="NDH185" s="10"/>
      <c r="NDI185" s="10"/>
      <c r="NDJ185" s="10"/>
      <c r="NDK185" s="10"/>
      <c r="NDL185" s="10"/>
      <c r="NDM185" s="10"/>
      <c r="NDN185" s="10"/>
      <c r="NDO185" s="10"/>
      <c r="NDP185" s="10"/>
      <c r="NDQ185" s="10"/>
      <c r="NDR185" s="10"/>
      <c r="NDS185" s="10"/>
      <c r="NDT185" s="10"/>
      <c r="NDU185" s="10"/>
      <c r="NDV185" s="10"/>
      <c r="NDW185" s="10"/>
      <c r="NDX185" s="10"/>
      <c r="NDY185" s="10"/>
      <c r="NDZ185" s="10"/>
      <c r="NEA185" s="10"/>
      <c r="NEB185" s="10"/>
      <c r="NEC185" s="10"/>
      <c r="NED185" s="10"/>
      <c r="NEE185" s="10"/>
      <c r="NEF185" s="10"/>
      <c r="NEG185" s="10"/>
      <c r="NEH185" s="10"/>
      <c r="NEI185" s="10"/>
      <c r="NEJ185" s="10"/>
      <c r="NEK185" s="10"/>
      <c r="NEL185" s="10"/>
      <c r="NEM185" s="10"/>
      <c r="NEN185" s="10"/>
      <c r="NEO185" s="10"/>
      <c r="NEP185" s="10"/>
      <c r="NEQ185" s="10"/>
      <c r="NER185" s="10"/>
      <c r="NES185" s="10"/>
      <c r="NET185" s="10"/>
      <c r="NEU185" s="10"/>
      <c r="NEV185" s="10"/>
      <c r="NEW185" s="10"/>
      <c r="NEX185" s="10"/>
      <c r="NEY185" s="10"/>
      <c r="NEZ185" s="10"/>
      <c r="NFA185" s="10"/>
      <c r="NFB185" s="10"/>
      <c r="NFC185" s="10"/>
      <c r="NFD185" s="10"/>
      <c r="NFE185" s="10"/>
      <c r="NFF185" s="10"/>
      <c r="NFG185" s="10"/>
      <c r="NFH185" s="10"/>
      <c r="NFI185" s="10"/>
      <c r="NFJ185" s="10"/>
      <c r="NFK185" s="10"/>
      <c r="NFL185" s="10"/>
      <c r="NFM185" s="10"/>
      <c r="NFN185" s="10"/>
      <c r="NFO185" s="10"/>
      <c r="NFP185" s="10"/>
      <c r="NFQ185" s="10"/>
      <c r="NFR185" s="10"/>
      <c r="NFS185" s="10"/>
      <c r="NFT185" s="10"/>
      <c r="NFU185" s="10"/>
      <c r="NFV185" s="10"/>
      <c r="NFW185" s="10"/>
      <c r="NFX185" s="10"/>
      <c r="NFY185" s="10"/>
      <c r="NFZ185" s="10"/>
      <c r="NGA185" s="10"/>
      <c r="NGB185" s="10"/>
      <c r="NGC185" s="10"/>
      <c r="NGD185" s="10"/>
      <c r="NGE185" s="10"/>
      <c r="NGF185" s="10"/>
      <c r="NGG185" s="10"/>
      <c r="NGH185" s="10"/>
      <c r="NGI185" s="10"/>
      <c r="NGJ185" s="10"/>
      <c r="NGK185" s="10"/>
      <c r="NGL185" s="10"/>
      <c r="NGM185" s="10"/>
      <c r="NGN185" s="10"/>
      <c r="NGO185" s="10"/>
      <c r="NGP185" s="10"/>
      <c r="NGQ185" s="10"/>
      <c r="NGR185" s="10"/>
      <c r="NGS185" s="10"/>
      <c r="NGT185" s="10"/>
      <c r="NGU185" s="10"/>
      <c r="NGV185" s="10"/>
      <c r="NGW185" s="10"/>
      <c r="NGX185" s="10"/>
      <c r="NGY185" s="10"/>
      <c r="NGZ185" s="10"/>
      <c r="NHA185" s="10"/>
      <c r="NHB185" s="10"/>
      <c r="NHC185" s="10"/>
      <c r="NHD185" s="10"/>
      <c r="NHE185" s="10"/>
      <c r="NHF185" s="10"/>
      <c r="NHG185" s="10"/>
      <c r="NHH185" s="10"/>
      <c r="NHI185" s="10"/>
      <c r="NHJ185" s="10"/>
      <c r="NHK185" s="10"/>
      <c r="NHL185" s="10"/>
      <c r="NHM185" s="10"/>
      <c r="NHN185" s="10"/>
      <c r="NHO185" s="10"/>
      <c r="NHP185" s="10"/>
      <c r="NHQ185" s="10"/>
      <c r="NHR185" s="10"/>
      <c r="NHS185" s="10"/>
      <c r="NHT185" s="10"/>
      <c r="NHU185" s="10"/>
      <c r="NHV185" s="10"/>
      <c r="NHW185" s="10"/>
      <c r="NHX185" s="10"/>
      <c r="NHY185" s="10"/>
      <c r="NHZ185" s="10"/>
      <c r="NIA185" s="10"/>
      <c r="NIB185" s="10"/>
      <c r="NIC185" s="10"/>
      <c r="NID185" s="10"/>
      <c r="NIE185" s="10"/>
      <c r="NIF185" s="10"/>
      <c r="NIG185" s="10"/>
      <c r="NIH185" s="10"/>
      <c r="NII185" s="10"/>
      <c r="NIJ185" s="10"/>
      <c r="NIK185" s="10"/>
      <c r="NIL185" s="10"/>
      <c r="NIM185" s="10"/>
      <c r="NIN185" s="10"/>
      <c r="NIO185" s="10"/>
      <c r="NIP185" s="10"/>
      <c r="NIQ185" s="10"/>
      <c r="NIR185" s="10"/>
      <c r="NIS185" s="10"/>
      <c r="NIT185" s="10"/>
      <c r="NIU185" s="10"/>
      <c r="NIV185" s="10"/>
      <c r="NIW185" s="10"/>
      <c r="NIX185" s="10"/>
      <c r="NIY185" s="10"/>
      <c r="NIZ185" s="10"/>
      <c r="NJA185" s="10"/>
      <c r="NJB185" s="10"/>
      <c r="NJC185" s="10"/>
      <c r="NJD185" s="10"/>
      <c r="NJE185" s="10"/>
      <c r="NJF185" s="10"/>
      <c r="NJG185" s="10"/>
      <c r="NJH185" s="10"/>
      <c r="NJI185" s="10"/>
      <c r="NJJ185" s="10"/>
      <c r="NJK185" s="10"/>
      <c r="NJL185" s="10"/>
      <c r="NJM185" s="10"/>
      <c r="NJN185" s="10"/>
      <c r="NJO185" s="10"/>
      <c r="NJP185" s="10"/>
      <c r="NJQ185" s="10"/>
      <c r="NJR185" s="10"/>
      <c r="NJS185" s="10"/>
      <c r="NJT185" s="10"/>
      <c r="NJU185" s="10"/>
      <c r="NJV185" s="10"/>
      <c r="NJW185" s="10"/>
      <c r="NJX185" s="10"/>
      <c r="NJY185" s="10"/>
      <c r="NJZ185" s="10"/>
      <c r="NKA185" s="10"/>
      <c r="NKB185" s="10"/>
      <c r="NKC185" s="10"/>
      <c r="NKD185" s="10"/>
      <c r="NKE185" s="10"/>
      <c r="NKF185" s="10"/>
      <c r="NKG185" s="10"/>
      <c r="NKH185" s="10"/>
      <c r="NKI185" s="10"/>
      <c r="NKJ185" s="10"/>
      <c r="NKK185" s="10"/>
      <c r="NKL185" s="10"/>
      <c r="NKM185" s="10"/>
      <c r="NKN185" s="10"/>
      <c r="NKO185" s="10"/>
      <c r="NKP185" s="10"/>
      <c r="NKQ185" s="10"/>
      <c r="NKR185" s="10"/>
      <c r="NKS185" s="10"/>
      <c r="NKT185" s="10"/>
      <c r="NKU185" s="10"/>
      <c r="NKV185" s="10"/>
      <c r="NKW185" s="10"/>
      <c r="NKX185" s="10"/>
      <c r="NKY185" s="10"/>
      <c r="NKZ185" s="10"/>
      <c r="NLA185" s="10"/>
      <c r="NLB185" s="10"/>
      <c r="NLC185" s="10"/>
      <c r="NLD185" s="10"/>
      <c r="NLE185" s="10"/>
      <c r="NLF185" s="10"/>
      <c r="NLG185" s="10"/>
      <c r="NLH185" s="10"/>
      <c r="NLI185" s="10"/>
      <c r="NLJ185" s="10"/>
      <c r="NLK185" s="10"/>
      <c r="NLL185" s="10"/>
      <c r="NLM185" s="10"/>
      <c r="NLN185" s="10"/>
      <c r="NLO185" s="10"/>
      <c r="NLP185" s="10"/>
      <c r="NLQ185" s="10"/>
      <c r="NLR185" s="10"/>
      <c r="NLS185" s="10"/>
      <c r="NLT185" s="10"/>
      <c r="NLU185" s="10"/>
      <c r="NLV185" s="10"/>
      <c r="NLW185" s="10"/>
      <c r="NLX185" s="10"/>
      <c r="NLY185" s="10"/>
      <c r="NLZ185" s="10"/>
      <c r="NMA185" s="10"/>
      <c r="NMB185" s="10"/>
      <c r="NMC185" s="10"/>
      <c r="NMD185" s="10"/>
      <c r="NME185" s="10"/>
      <c r="NMF185" s="10"/>
      <c r="NMG185" s="10"/>
      <c r="NMH185" s="10"/>
      <c r="NMI185" s="10"/>
      <c r="NMJ185" s="10"/>
      <c r="NMK185" s="10"/>
      <c r="NML185" s="10"/>
      <c r="NMM185" s="10"/>
      <c r="NMN185" s="10"/>
      <c r="NMO185" s="10"/>
      <c r="NMP185" s="10"/>
      <c r="NMQ185" s="10"/>
      <c r="NMR185" s="10"/>
      <c r="NMS185" s="10"/>
      <c r="NMT185" s="10"/>
      <c r="NMU185" s="10"/>
      <c r="NMV185" s="10"/>
      <c r="NMW185" s="10"/>
      <c r="NMX185" s="10"/>
      <c r="NMY185" s="10"/>
      <c r="NMZ185" s="10"/>
      <c r="NNA185" s="10"/>
      <c r="NNB185" s="10"/>
      <c r="NNC185" s="10"/>
      <c r="NND185" s="10"/>
      <c r="NNE185" s="10"/>
      <c r="NNF185" s="10"/>
      <c r="NNG185" s="10"/>
      <c r="NNH185" s="10"/>
      <c r="NNI185" s="10"/>
      <c r="NNJ185" s="10"/>
      <c r="NNK185" s="10"/>
      <c r="NNL185" s="10"/>
      <c r="NNM185" s="10"/>
      <c r="NNN185" s="10"/>
      <c r="NNO185" s="10"/>
      <c r="NNP185" s="10"/>
      <c r="NNQ185" s="10"/>
      <c r="NNR185" s="10"/>
      <c r="NNS185" s="10"/>
      <c r="NNT185" s="10"/>
      <c r="NNU185" s="10"/>
      <c r="NNV185" s="10"/>
      <c r="NNW185" s="10"/>
      <c r="NNX185" s="10"/>
      <c r="NNY185" s="10"/>
      <c r="NNZ185" s="10"/>
      <c r="NOA185" s="10"/>
      <c r="NOB185" s="10"/>
      <c r="NOC185" s="10"/>
      <c r="NOD185" s="10"/>
      <c r="NOE185" s="10"/>
      <c r="NOF185" s="10"/>
      <c r="NOG185" s="10"/>
      <c r="NOH185" s="10"/>
      <c r="NOI185" s="10"/>
      <c r="NOJ185" s="10"/>
      <c r="NOK185" s="10"/>
      <c r="NOL185" s="10"/>
      <c r="NOM185" s="10"/>
      <c r="NON185" s="10"/>
      <c r="NOO185" s="10"/>
      <c r="NOP185" s="10"/>
      <c r="NOQ185" s="10"/>
      <c r="NOR185" s="10"/>
      <c r="NOS185" s="10"/>
      <c r="NOT185" s="10"/>
      <c r="NOU185" s="10"/>
      <c r="NOV185" s="10"/>
      <c r="NOW185" s="10"/>
      <c r="NOX185" s="10"/>
      <c r="NOY185" s="10"/>
      <c r="NOZ185" s="10"/>
      <c r="NPA185" s="10"/>
      <c r="NPB185" s="10"/>
      <c r="NPC185" s="10"/>
      <c r="NPD185" s="10"/>
      <c r="NPE185" s="10"/>
      <c r="NPF185" s="10"/>
      <c r="NPG185" s="10"/>
      <c r="NPH185" s="10"/>
      <c r="NPI185" s="10"/>
      <c r="NPJ185" s="10"/>
      <c r="NPK185" s="10"/>
      <c r="NPL185" s="10"/>
      <c r="NPM185" s="10"/>
      <c r="NPN185" s="10"/>
      <c r="NPO185" s="10"/>
      <c r="NPP185" s="10"/>
      <c r="NPQ185" s="10"/>
      <c r="NPR185" s="10"/>
      <c r="NPS185" s="10"/>
      <c r="NPT185" s="10"/>
      <c r="NPU185" s="10"/>
      <c r="NPV185" s="10"/>
      <c r="NPW185" s="10"/>
      <c r="NPX185" s="10"/>
      <c r="NPY185" s="10"/>
      <c r="NPZ185" s="10"/>
      <c r="NQA185" s="10"/>
      <c r="NQB185" s="10"/>
      <c r="NQC185" s="10"/>
      <c r="NQD185" s="10"/>
      <c r="NQE185" s="10"/>
      <c r="NQF185" s="10"/>
      <c r="NQG185" s="10"/>
      <c r="NQH185" s="10"/>
      <c r="NQI185" s="10"/>
      <c r="NQJ185" s="10"/>
      <c r="NQK185" s="10"/>
      <c r="NQL185" s="10"/>
      <c r="NQM185" s="10"/>
      <c r="NQN185" s="10"/>
      <c r="NQO185" s="10"/>
      <c r="NQP185" s="10"/>
      <c r="NQQ185" s="10"/>
      <c r="NQR185" s="10"/>
      <c r="NQS185" s="10"/>
      <c r="NQT185" s="10"/>
      <c r="NQU185" s="10"/>
      <c r="NQV185" s="10"/>
      <c r="NQW185" s="10"/>
      <c r="NQX185" s="10"/>
      <c r="NQY185" s="10"/>
      <c r="NQZ185" s="10"/>
      <c r="NRA185" s="10"/>
      <c r="NRB185" s="10"/>
      <c r="NRC185" s="10"/>
      <c r="NRD185" s="10"/>
      <c r="NRE185" s="10"/>
      <c r="NRF185" s="10"/>
      <c r="NRG185" s="10"/>
      <c r="NRH185" s="10"/>
      <c r="NRI185" s="10"/>
      <c r="NRJ185" s="10"/>
      <c r="NRK185" s="10"/>
      <c r="NRL185" s="10"/>
      <c r="NRM185" s="10"/>
      <c r="NRN185" s="10"/>
      <c r="NRO185" s="10"/>
      <c r="NRP185" s="10"/>
      <c r="NRQ185" s="10"/>
      <c r="NRR185" s="10"/>
      <c r="NRS185" s="10"/>
      <c r="NRT185" s="10"/>
      <c r="NRU185" s="10"/>
      <c r="NRV185" s="10"/>
      <c r="NRW185" s="10"/>
      <c r="NRX185" s="10"/>
      <c r="NRY185" s="10"/>
      <c r="NRZ185" s="10"/>
      <c r="NSA185" s="10"/>
      <c r="NSB185" s="10"/>
      <c r="NSC185" s="10"/>
      <c r="NSD185" s="10"/>
      <c r="NSE185" s="10"/>
      <c r="NSF185" s="10"/>
      <c r="NSG185" s="10"/>
      <c r="NSH185" s="10"/>
      <c r="NSI185" s="10"/>
      <c r="NSJ185" s="10"/>
      <c r="NSK185" s="10"/>
      <c r="NSL185" s="10"/>
      <c r="NSM185" s="10"/>
      <c r="NSN185" s="10"/>
      <c r="NSO185" s="10"/>
      <c r="NSP185" s="10"/>
      <c r="NSQ185" s="10"/>
      <c r="NSR185" s="10"/>
      <c r="NSS185" s="10"/>
      <c r="NST185" s="10"/>
      <c r="NSU185" s="10"/>
      <c r="NSV185" s="10"/>
      <c r="NSW185" s="10"/>
      <c r="NSX185" s="10"/>
      <c r="NSY185" s="10"/>
      <c r="NSZ185" s="10"/>
      <c r="NTA185" s="10"/>
      <c r="NTB185" s="10"/>
      <c r="NTC185" s="10"/>
      <c r="NTD185" s="10"/>
      <c r="NTE185" s="10"/>
      <c r="NTF185" s="10"/>
      <c r="NTG185" s="10"/>
      <c r="NTH185" s="10"/>
      <c r="NTI185" s="10"/>
      <c r="NTJ185" s="10"/>
      <c r="NTK185" s="10"/>
      <c r="NTL185" s="10"/>
      <c r="NTM185" s="10"/>
      <c r="NTN185" s="10"/>
      <c r="NTO185" s="10"/>
      <c r="NTP185" s="10"/>
      <c r="NTQ185" s="10"/>
      <c r="NTR185" s="10"/>
      <c r="NTS185" s="10"/>
      <c r="NTT185" s="10"/>
      <c r="NTU185" s="10"/>
      <c r="NTV185" s="10"/>
      <c r="NTW185" s="10"/>
      <c r="NTX185" s="10"/>
      <c r="NTY185" s="10"/>
      <c r="NTZ185" s="10"/>
      <c r="NUA185" s="10"/>
      <c r="NUB185" s="10"/>
      <c r="NUC185" s="10"/>
      <c r="NUD185" s="10"/>
      <c r="NUE185" s="10"/>
      <c r="NUF185" s="10"/>
      <c r="NUG185" s="10"/>
      <c r="NUH185" s="10"/>
      <c r="NUI185" s="10"/>
      <c r="NUJ185" s="10"/>
      <c r="NUK185" s="10"/>
      <c r="NUL185" s="10"/>
      <c r="NUM185" s="10"/>
      <c r="NUN185" s="10"/>
      <c r="NUO185" s="10"/>
      <c r="NUP185" s="10"/>
      <c r="NUQ185" s="10"/>
      <c r="NUR185" s="10"/>
      <c r="NUS185" s="10"/>
      <c r="NUT185" s="10"/>
      <c r="NUU185" s="10"/>
      <c r="NUV185" s="10"/>
      <c r="NUW185" s="10"/>
      <c r="NUX185" s="10"/>
      <c r="NUY185" s="10"/>
      <c r="NUZ185" s="10"/>
      <c r="NVA185" s="10"/>
      <c r="NVB185" s="10"/>
      <c r="NVC185" s="10"/>
      <c r="NVD185" s="10"/>
      <c r="NVE185" s="10"/>
      <c r="NVF185" s="10"/>
      <c r="NVG185" s="10"/>
      <c r="NVH185" s="10"/>
      <c r="NVI185" s="10"/>
      <c r="NVJ185" s="10"/>
      <c r="NVK185" s="10"/>
      <c r="NVL185" s="10"/>
      <c r="NVM185" s="10"/>
      <c r="NVN185" s="10"/>
      <c r="NVO185" s="10"/>
      <c r="NVP185" s="10"/>
      <c r="NVQ185" s="10"/>
      <c r="NVR185" s="10"/>
      <c r="NVS185" s="10"/>
      <c r="NVT185" s="10"/>
      <c r="NVU185" s="10"/>
      <c r="NVV185" s="10"/>
      <c r="NVW185" s="10"/>
      <c r="NVX185" s="10"/>
      <c r="NVY185" s="10"/>
      <c r="NVZ185" s="10"/>
      <c r="NWA185" s="10"/>
      <c r="NWB185" s="10"/>
      <c r="NWC185" s="10"/>
      <c r="NWD185" s="10"/>
      <c r="NWE185" s="10"/>
      <c r="NWF185" s="10"/>
      <c r="NWG185" s="10"/>
      <c r="NWH185" s="10"/>
      <c r="NWI185" s="10"/>
      <c r="NWJ185" s="10"/>
      <c r="NWK185" s="10"/>
      <c r="NWL185" s="10"/>
      <c r="NWM185" s="10"/>
      <c r="NWN185" s="10"/>
      <c r="NWO185" s="10"/>
      <c r="NWP185" s="10"/>
      <c r="NWQ185" s="10"/>
      <c r="NWR185" s="10"/>
      <c r="NWS185" s="10"/>
      <c r="NWT185" s="10"/>
      <c r="NWU185" s="10"/>
      <c r="NWV185" s="10"/>
      <c r="NWW185" s="10"/>
      <c r="NWX185" s="10"/>
      <c r="NWY185" s="10"/>
      <c r="NWZ185" s="10"/>
      <c r="NXA185" s="10"/>
      <c r="NXB185" s="10"/>
      <c r="NXC185" s="10"/>
      <c r="NXD185" s="10"/>
      <c r="NXE185" s="10"/>
      <c r="NXF185" s="10"/>
      <c r="NXG185" s="10"/>
      <c r="NXH185" s="10"/>
      <c r="NXI185" s="10"/>
      <c r="NXJ185" s="10"/>
      <c r="NXK185" s="10"/>
      <c r="NXL185" s="10"/>
      <c r="NXM185" s="10"/>
      <c r="NXN185" s="10"/>
      <c r="NXO185" s="10"/>
      <c r="NXP185" s="10"/>
      <c r="NXQ185" s="10"/>
      <c r="NXR185" s="10"/>
      <c r="NXS185" s="10"/>
      <c r="NXT185" s="10"/>
      <c r="NXU185" s="10"/>
      <c r="NXV185" s="10"/>
      <c r="NXW185" s="10"/>
      <c r="NXX185" s="10"/>
      <c r="NXY185" s="10"/>
      <c r="NXZ185" s="10"/>
      <c r="NYA185" s="10"/>
      <c r="NYB185" s="10"/>
      <c r="NYC185" s="10"/>
      <c r="NYD185" s="10"/>
      <c r="NYE185" s="10"/>
      <c r="NYF185" s="10"/>
      <c r="NYG185" s="10"/>
      <c r="NYH185" s="10"/>
      <c r="NYI185" s="10"/>
      <c r="NYJ185" s="10"/>
      <c r="NYK185" s="10"/>
      <c r="NYL185" s="10"/>
      <c r="NYM185" s="10"/>
      <c r="NYN185" s="10"/>
      <c r="NYO185" s="10"/>
      <c r="NYP185" s="10"/>
      <c r="NYQ185" s="10"/>
      <c r="NYR185" s="10"/>
      <c r="NYS185" s="10"/>
      <c r="NYT185" s="10"/>
      <c r="NYU185" s="10"/>
      <c r="NYV185" s="10"/>
      <c r="NYW185" s="10"/>
      <c r="NYX185" s="10"/>
      <c r="NYY185" s="10"/>
      <c r="NYZ185" s="10"/>
      <c r="NZA185" s="10"/>
      <c r="NZB185" s="10"/>
      <c r="NZC185" s="10"/>
      <c r="NZD185" s="10"/>
      <c r="NZE185" s="10"/>
      <c r="NZF185" s="10"/>
      <c r="NZG185" s="10"/>
      <c r="NZH185" s="10"/>
      <c r="NZI185" s="10"/>
      <c r="NZJ185" s="10"/>
      <c r="NZK185" s="10"/>
      <c r="NZL185" s="10"/>
      <c r="NZM185" s="10"/>
      <c r="NZN185" s="10"/>
      <c r="NZO185" s="10"/>
      <c r="NZP185" s="10"/>
      <c r="NZQ185" s="10"/>
      <c r="NZR185" s="10"/>
      <c r="NZS185" s="10"/>
      <c r="NZT185" s="10"/>
      <c r="NZU185" s="10"/>
      <c r="NZV185" s="10"/>
      <c r="NZW185" s="10"/>
      <c r="NZX185" s="10"/>
      <c r="NZY185" s="10"/>
      <c r="NZZ185" s="10"/>
      <c r="OAA185" s="10"/>
      <c r="OAB185" s="10"/>
      <c r="OAC185" s="10"/>
      <c r="OAD185" s="10"/>
      <c r="OAE185" s="10"/>
      <c r="OAF185" s="10"/>
      <c r="OAG185" s="10"/>
      <c r="OAH185" s="10"/>
      <c r="OAI185" s="10"/>
      <c r="OAJ185" s="10"/>
      <c r="OAK185" s="10"/>
      <c r="OAL185" s="10"/>
      <c r="OAM185" s="10"/>
      <c r="OAN185" s="10"/>
      <c r="OAO185" s="10"/>
      <c r="OAP185" s="10"/>
      <c r="OAQ185" s="10"/>
      <c r="OAR185" s="10"/>
      <c r="OAS185" s="10"/>
      <c r="OAT185" s="10"/>
      <c r="OAU185" s="10"/>
      <c r="OAV185" s="10"/>
      <c r="OAW185" s="10"/>
      <c r="OAX185" s="10"/>
      <c r="OAY185" s="10"/>
      <c r="OAZ185" s="10"/>
      <c r="OBA185" s="10"/>
      <c r="OBB185" s="10"/>
      <c r="OBC185" s="10"/>
      <c r="OBD185" s="10"/>
      <c r="OBE185" s="10"/>
      <c r="OBF185" s="10"/>
      <c r="OBG185" s="10"/>
      <c r="OBH185" s="10"/>
      <c r="OBI185" s="10"/>
      <c r="OBJ185" s="10"/>
      <c r="OBK185" s="10"/>
      <c r="OBL185" s="10"/>
      <c r="OBM185" s="10"/>
      <c r="OBN185" s="10"/>
      <c r="OBO185" s="10"/>
      <c r="OBP185" s="10"/>
      <c r="OBQ185" s="10"/>
      <c r="OBR185" s="10"/>
      <c r="OBS185" s="10"/>
      <c r="OBT185" s="10"/>
      <c r="OBU185" s="10"/>
      <c r="OBV185" s="10"/>
      <c r="OBW185" s="10"/>
      <c r="OBX185" s="10"/>
      <c r="OBY185" s="10"/>
      <c r="OBZ185" s="10"/>
      <c r="OCA185" s="10"/>
      <c r="OCB185" s="10"/>
      <c r="OCC185" s="10"/>
      <c r="OCD185" s="10"/>
      <c r="OCE185" s="10"/>
      <c r="OCF185" s="10"/>
      <c r="OCG185" s="10"/>
      <c r="OCH185" s="10"/>
      <c r="OCI185" s="10"/>
      <c r="OCJ185" s="10"/>
      <c r="OCK185" s="10"/>
      <c r="OCL185" s="10"/>
      <c r="OCM185" s="10"/>
      <c r="OCN185" s="10"/>
      <c r="OCO185" s="10"/>
      <c r="OCP185" s="10"/>
      <c r="OCQ185" s="10"/>
      <c r="OCR185" s="10"/>
      <c r="OCS185" s="10"/>
      <c r="OCT185" s="10"/>
      <c r="OCU185" s="10"/>
      <c r="OCV185" s="10"/>
      <c r="OCW185" s="10"/>
      <c r="OCX185" s="10"/>
      <c r="OCY185" s="10"/>
      <c r="OCZ185" s="10"/>
      <c r="ODA185" s="10"/>
      <c r="ODB185" s="10"/>
      <c r="ODC185" s="10"/>
      <c r="ODD185" s="10"/>
      <c r="ODE185" s="10"/>
      <c r="ODF185" s="10"/>
      <c r="ODG185" s="10"/>
      <c r="ODH185" s="10"/>
      <c r="ODI185" s="10"/>
      <c r="ODJ185" s="10"/>
      <c r="ODK185" s="10"/>
      <c r="ODL185" s="10"/>
      <c r="ODM185" s="10"/>
      <c r="ODN185" s="10"/>
      <c r="ODO185" s="10"/>
      <c r="ODP185" s="10"/>
      <c r="ODQ185" s="10"/>
      <c r="ODR185" s="10"/>
      <c r="ODS185" s="10"/>
      <c r="ODT185" s="10"/>
      <c r="ODU185" s="10"/>
      <c r="ODV185" s="10"/>
      <c r="ODW185" s="10"/>
      <c r="ODX185" s="10"/>
      <c r="ODY185" s="10"/>
      <c r="ODZ185" s="10"/>
      <c r="OEA185" s="10"/>
      <c r="OEB185" s="10"/>
      <c r="OEC185" s="10"/>
      <c r="OED185" s="10"/>
      <c r="OEE185" s="10"/>
      <c r="OEF185" s="10"/>
      <c r="OEG185" s="10"/>
      <c r="OEH185" s="10"/>
      <c r="OEI185" s="10"/>
      <c r="OEJ185" s="10"/>
      <c r="OEK185" s="10"/>
      <c r="OEL185" s="10"/>
      <c r="OEM185" s="10"/>
      <c r="OEN185" s="10"/>
      <c r="OEO185" s="10"/>
      <c r="OEP185" s="10"/>
      <c r="OEQ185" s="10"/>
      <c r="OER185" s="10"/>
      <c r="OES185" s="10"/>
      <c r="OET185" s="10"/>
      <c r="OEU185" s="10"/>
      <c r="OEV185" s="10"/>
      <c r="OEW185" s="10"/>
      <c r="OEX185" s="10"/>
      <c r="OEY185" s="10"/>
      <c r="OEZ185" s="10"/>
      <c r="OFA185" s="10"/>
      <c r="OFB185" s="10"/>
      <c r="OFC185" s="10"/>
      <c r="OFD185" s="10"/>
      <c r="OFE185" s="10"/>
      <c r="OFF185" s="10"/>
      <c r="OFG185" s="10"/>
      <c r="OFH185" s="10"/>
      <c r="OFI185" s="10"/>
      <c r="OFJ185" s="10"/>
      <c r="OFK185" s="10"/>
      <c r="OFL185" s="10"/>
      <c r="OFM185" s="10"/>
      <c r="OFN185" s="10"/>
      <c r="OFO185" s="10"/>
      <c r="OFP185" s="10"/>
      <c r="OFQ185" s="10"/>
      <c r="OFR185" s="10"/>
      <c r="OFS185" s="10"/>
      <c r="OFT185" s="10"/>
      <c r="OFU185" s="10"/>
      <c r="OFV185" s="10"/>
      <c r="OFW185" s="10"/>
      <c r="OFX185" s="10"/>
      <c r="OFY185" s="10"/>
      <c r="OFZ185" s="10"/>
      <c r="OGA185" s="10"/>
      <c r="OGB185" s="10"/>
      <c r="OGC185" s="10"/>
      <c r="OGD185" s="10"/>
      <c r="OGE185" s="10"/>
      <c r="OGF185" s="10"/>
      <c r="OGG185" s="10"/>
      <c r="OGH185" s="10"/>
      <c r="OGI185" s="10"/>
      <c r="OGJ185" s="10"/>
      <c r="OGK185" s="10"/>
      <c r="OGL185" s="10"/>
      <c r="OGM185" s="10"/>
      <c r="OGN185" s="10"/>
      <c r="OGO185" s="10"/>
      <c r="OGP185" s="10"/>
      <c r="OGQ185" s="10"/>
      <c r="OGR185" s="10"/>
      <c r="OGS185" s="10"/>
      <c r="OGT185" s="10"/>
      <c r="OGU185" s="10"/>
      <c r="OGV185" s="10"/>
      <c r="OGW185" s="10"/>
      <c r="OGX185" s="10"/>
      <c r="OGY185" s="10"/>
      <c r="OGZ185" s="10"/>
      <c r="OHA185" s="10"/>
      <c r="OHB185" s="10"/>
      <c r="OHC185" s="10"/>
      <c r="OHD185" s="10"/>
      <c r="OHE185" s="10"/>
      <c r="OHF185" s="10"/>
      <c r="OHG185" s="10"/>
      <c r="OHH185" s="10"/>
      <c r="OHI185" s="10"/>
      <c r="OHJ185" s="10"/>
      <c r="OHK185" s="10"/>
      <c r="OHL185" s="10"/>
      <c r="OHM185" s="10"/>
      <c r="OHN185" s="10"/>
      <c r="OHO185" s="10"/>
      <c r="OHP185" s="10"/>
      <c r="OHQ185" s="10"/>
      <c r="OHR185" s="10"/>
      <c r="OHS185" s="10"/>
      <c r="OHT185" s="10"/>
      <c r="OHU185" s="10"/>
      <c r="OHV185" s="10"/>
      <c r="OHW185" s="10"/>
      <c r="OHX185" s="10"/>
      <c r="OHY185" s="10"/>
      <c r="OHZ185" s="10"/>
      <c r="OIA185" s="10"/>
      <c r="OIB185" s="10"/>
      <c r="OIC185" s="10"/>
      <c r="OID185" s="10"/>
      <c r="OIE185" s="10"/>
      <c r="OIF185" s="10"/>
      <c r="OIG185" s="10"/>
      <c r="OIH185" s="10"/>
      <c r="OII185" s="10"/>
      <c r="OIJ185" s="10"/>
      <c r="OIK185" s="10"/>
      <c r="OIL185" s="10"/>
      <c r="OIM185" s="10"/>
      <c r="OIN185" s="10"/>
      <c r="OIO185" s="10"/>
      <c r="OIP185" s="10"/>
      <c r="OIQ185" s="10"/>
      <c r="OIR185" s="10"/>
      <c r="OIS185" s="10"/>
      <c r="OIT185" s="10"/>
      <c r="OIU185" s="10"/>
      <c r="OIV185" s="10"/>
      <c r="OIW185" s="10"/>
      <c r="OIX185" s="10"/>
      <c r="OIY185" s="10"/>
      <c r="OIZ185" s="10"/>
      <c r="OJA185" s="10"/>
      <c r="OJB185" s="10"/>
      <c r="OJC185" s="10"/>
      <c r="OJD185" s="10"/>
      <c r="OJE185" s="10"/>
      <c r="OJF185" s="10"/>
      <c r="OJG185" s="10"/>
      <c r="OJH185" s="10"/>
      <c r="OJI185" s="10"/>
      <c r="OJJ185" s="10"/>
      <c r="OJK185" s="10"/>
      <c r="OJL185" s="10"/>
      <c r="OJM185" s="10"/>
      <c r="OJN185" s="10"/>
      <c r="OJO185" s="10"/>
      <c r="OJP185" s="10"/>
      <c r="OJQ185" s="10"/>
      <c r="OJR185" s="10"/>
      <c r="OJS185" s="10"/>
      <c r="OJT185" s="10"/>
      <c r="OJU185" s="10"/>
      <c r="OJV185" s="10"/>
      <c r="OJW185" s="10"/>
      <c r="OJX185" s="10"/>
      <c r="OJY185" s="10"/>
      <c r="OJZ185" s="10"/>
      <c r="OKA185" s="10"/>
      <c r="OKB185" s="10"/>
      <c r="OKC185" s="10"/>
      <c r="OKD185" s="10"/>
      <c r="OKE185" s="10"/>
      <c r="OKF185" s="10"/>
      <c r="OKG185" s="10"/>
      <c r="OKH185" s="10"/>
      <c r="OKI185" s="10"/>
      <c r="OKJ185" s="10"/>
      <c r="OKK185" s="10"/>
      <c r="OKL185" s="10"/>
      <c r="OKM185" s="10"/>
      <c r="OKN185" s="10"/>
      <c r="OKO185" s="10"/>
      <c r="OKP185" s="10"/>
      <c r="OKQ185" s="10"/>
      <c r="OKR185" s="10"/>
      <c r="OKS185" s="10"/>
      <c r="OKT185" s="10"/>
      <c r="OKU185" s="10"/>
      <c r="OKV185" s="10"/>
      <c r="OKW185" s="10"/>
      <c r="OKX185" s="10"/>
      <c r="OKY185" s="10"/>
      <c r="OKZ185" s="10"/>
      <c r="OLA185" s="10"/>
      <c r="OLB185" s="10"/>
      <c r="OLC185" s="10"/>
      <c r="OLD185" s="10"/>
      <c r="OLE185" s="10"/>
      <c r="OLF185" s="10"/>
      <c r="OLG185" s="10"/>
      <c r="OLH185" s="10"/>
      <c r="OLI185" s="10"/>
      <c r="OLJ185" s="10"/>
      <c r="OLK185" s="10"/>
      <c r="OLL185" s="10"/>
      <c r="OLM185" s="10"/>
      <c r="OLN185" s="10"/>
      <c r="OLO185" s="10"/>
      <c r="OLP185" s="10"/>
      <c r="OLQ185" s="10"/>
      <c r="OLR185" s="10"/>
      <c r="OLS185" s="10"/>
      <c r="OLT185" s="10"/>
      <c r="OLU185" s="10"/>
      <c r="OLV185" s="10"/>
      <c r="OLW185" s="10"/>
      <c r="OLX185" s="10"/>
      <c r="OLY185" s="10"/>
      <c r="OLZ185" s="10"/>
      <c r="OMA185" s="10"/>
      <c r="OMB185" s="10"/>
      <c r="OMC185" s="10"/>
      <c r="OMD185" s="10"/>
      <c r="OME185" s="10"/>
      <c r="OMF185" s="10"/>
      <c r="OMG185" s="10"/>
      <c r="OMH185" s="10"/>
      <c r="OMI185" s="10"/>
      <c r="OMJ185" s="10"/>
      <c r="OMK185" s="10"/>
      <c r="OML185" s="10"/>
      <c r="OMM185" s="10"/>
      <c r="OMN185" s="10"/>
      <c r="OMO185" s="10"/>
      <c r="OMP185" s="10"/>
      <c r="OMQ185" s="10"/>
      <c r="OMR185" s="10"/>
      <c r="OMS185" s="10"/>
      <c r="OMT185" s="10"/>
      <c r="OMU185" s="10"/>
      <c r="OMV185" s="10"/>
      <c r="OMW185" s="10"/>
      <c r="OMX185" s="10"/>
      <c r="OMY185" s="10"/>
      <c r="OMZ185" s="10"/>
      <c r="ONA185" s="10"/>
      <c r="ONB185" s="10"/>
      <c r="ONC185" s="10"/>
      <c r="OND185" s="10"/>
      <c r="ONE185" s="10"/>
      <c r="ONF185" s="10"/>
      <c r="ONG185" s="10"/>
      <c r="ONH185" s="10"/>
      <c r="ONI185" s="10"/>
      <c r="ONJ185" s="10"/>
      <c r="ONK185" s="10"/>
      <c r="ONL185" s="10"/>
      <c r="ONM185" s="10"/>
      <c r="ONN185" s="10"/>
      <c r="ONO185" s="10"/>
      <c r="ONP185" s="10"/>
      <c r="ONQ185" s="10"/>
      <c r="ONR185" s="10"/>
      <c r="ONS185" s="10"/>
      <c r="ONT185" s="10"/>
      <c r="ONU185" s="10"/>
      <c r="ONV185" s="10"/>
      <c r="ONW185" s="10"/>
      <c r="ONX185" s="10"/>
      <c r="ONY185" s="10"/>
      <c r="ONZ185" s="10"/>
      <c r="OOA185" s="10"/>
      <c r="OOB185" s="10"/>
      <c r="OOC185" s="10"/>
      <c r="OOD185" s="10"/>
      <c r="OOE185" s="10"/>
      <c r="OOF185" s="10"/>
      <c r="OOG185" s="10"/>
      <c r="OOH185" s="10"/>
      <c r="OOI185" s="10"/>
      <c r="OOJ185" s="10"/>
      <c r="OOK185" s="10"/>
      <c r="OOL185" s="10"/>
      <c r="OOM185" s="10"/>
      <c r="OON185" s="10"/>
      <c r="OOO185" s="10"/>
      <c r="OOP185" s="10"/>
      <c r="OOQ185" s="10"/>
      <c r="OOR185" s="10"/>
      <c r="OOS185" s="10"/>
      <c r="OOT185" s="10"/>
      <c r="OOU185" s="10"/>
      <c r="OOV185" s="10"/>
      <c r="OOW185" s="10"/>
      <c r="OOX185" s="10"/>
      <c r="OOY185" s="10"/>
      <c r="OOZ185" s="10"/>
      <c r="OPA185" s="10"/>
      <c r="OPB185" s="10"/>
      <c r="OPC185" s="10"/>
      <c r="OPD185" s="10"/>
      <c r="OPE185" s="10"/>
      <c r="OPF185" s="10"/>
      <c r="OPG185" s="10"/>
      <c r="OPH185" s="10"/>
      <c r="OPI185" s="10"/>
      <c r="OPJ185" s="10"/>
      <c r="OPK185" s="10"/>
      <c r="OPL185" s="10"/>
      <c r="OPM185" s="10"/>
      <c r="OPN185" s="10"/>
      <c r="OPO185" s="10"/>
      <c r="OPP185" s="10"/>
      <c r="OPQ185" s="10"/>
      <c r="OPR185" s="10"/>
      <c r="OPS185" s="10"/>
      <c r="OPT185" s="10"/>
      <c r="OPU185" s="10"/>
      <c r="OPV185" s="10"/>
      <c r="OPW185" s="10"/>
      <c r="OPX185" s="10"/>
      <c r="OPY185" s="10"/>
      <c r="OPZ185" s="10"/>
      <c r="OQA185" s="10"/>
      <c r="OQB185" s="10"/>
      <c r="OQC185" s="10"/>
      <c r="OQD185" s="10"/>
      <c r="OQE185" s="10"/>
      <c r="OQF185" s="10"/>
      <c r="OQG185" s="10"/>
      <c r="OQH185" s="10"/>
      <c r="OQI185" s="10"/>
      <c r="OQJ185" s="10"/>
      <c r="OQK185" s="10"/>
      <c r="OQL185" s="10"/>
      <c r="OQM185" s="10"/>
      <c r="OQN185" s="10"/>
      <c r="OQO185" s="10"/>
      <c r="OQP185" s="10"/>
      <c r="OQQ185" s="10"/>
      <c r="OQR185" s="10"/>
      <c r="OQS185" s="10"/>
      <c r="OQT185" s="10"/>
      <c r="OQU185" s="10"/>
      <c r="OQV185" s="10"/>
      <c r="OQW185" s="10"/>
      <c r="OQX185" s="10"/>
      <c r="OQY185" s="10"/>
      <c r="OQZ185" s="10"/>
      <c r="ORA185" s="10"/>
      <c r="ORB185" s="10"/>
      <c r="ORC185" s="10"/>
      <c r="ORD185" s="10"/>
      <c r="ORE185" s="10"/>
      <c r="ORF185" s="10"/>
      <c r="ORG185" s="10"/>
      <c r="ORH185" s="10"/>
      <c r="ORI185" s="10"/>
      <c r="ORJ185" s="10"/>
      <c r="ORK185" s="10"/>
      <c r="ORL185" s="10"/>
      <c r="ORM185" s="10"/>
      <c r="ORN185" s="10"/>
      <c r="ORO185" s="10"/>
      <c r="ORP185" s="10"/>
      <c r="ORQ185" s="10"/>
      <c r="ORR185" s="10"/>
      <c r="ORS185" s="10"/>
      <c r="ORT185" s="10"/>
      <c r="ORU185" s="10"/>
      <c r="ORV185" s="10"/>
      <c r="ORW185" s="10"/>
      <c r="ORX185" s="10"/>
      <c r="ORY185" s="10"/>
      <c r="ORZ185" s="10"/>
      <c r="OSA185" s="10"/>
      <c r="OSB185" s="10"/>
      <c r="OSC185" s="10"/>
      <c r="OSD185" s="10"/>
      <c r="OSE185" s="10"/>
      <c r="OSF185" s="10"/>
      <c r="OSG185" s="10"/>
      <c r="OSH185" s="10"/>
      <c r="OSI185" s="10"/>
      <c r="OSJ185" s="10"/>
      <c r="OSK185" s="10"/>
      <c r="OSL185" s="10"/>
      <c r="OSM185" s="10"/>
      <c r="OSN185" s="10"/>
      <c r="OSO185" s="10"/>
      <c r="OSP185" s="10"/>
      <c r="OSQ185" s="10"/>
      <c r="OSR185" s="10"/>
      <c r="OSS185" s="10"/>
      <c r="OST185" s="10"/>
      <c r="OSU185" s="10"/>
      <c r="OSV185" s="10"/>
      <c r="OSW185" s="10"/>
      <c r="OSX185" s="10"/>
      <c r="OSY185" s="10"/>
      <c r="OSZ185" s="10"/>
      <c r="OTA185" s="10"/>
      <c r="OTB185" s="10"/>
      <c r="OTC185" s="10"/>
      <c r="OTD185" s="10"/>
      <c r="OTE185" s="10"/>
      <c r="OTF185" s="10"/>
      <c r="OTG185" s="10"/>
      <c r="OTH185" s="10"/>
      <c r="OTI185" s="10"/>
      <c r="OTJ185" s="10"/>
      <c r="OTK185" s="10"/>
      <c r="OTL185" s="10"/>
      <c r="OTM185" s="10"/>
      <c r="OTN185" s="10"/>
      <c r="OTO185" s="10"/>
      <c r="OTP185" s="10"/>
      <c r="OTQ185" s="10"/>
      <c r="OTR185" s="10"/>
      <c r="OTS185" s="10"/>
      <c r="OTT185" s="10"/>
      <c r="OTU185" s="10"/>
      <c r="OTV185" s="10"/>
      <c r="OTW185" s="10"/>
      <c r="OTX185" s="10"/>
      <c r="OTY185" s="10"/>
      <c r="OTZ185" s="10"/>
      <c r="OUA185" s="10"/>
      <c r="OUB185" s="10"/>
      <c r="OUC185" s="10"/>
      <c r="OUD185" s="10"/>
      <c r="OUE185" s="10"/>
      <c r="OUF185" s="10"/>
      <c r="OUG185" s="10"/>
      <c r="OUH185" s="10"/>
      <c r="OUI185" s="10"/>
      <c r="OUJ185" s="10"/>
      <c r="OUK185" s="10"/>
      <c r="OUL185" s="10"/>
      <c r="OUM185" s="10"/>
      <c r="OUN185" s="10"/>
      <c r="OUO185" s="10"/>
      <c r="OUP185" s="10"/>
      <c r="OUQ185" s="10"/>
      <c r="OUR185" s="10"/>
      <c r="OUS185" s="10"/>
      <c r="OUT185" s="10"/>
      <c r="OUU185" s="10"/>
      <c r="OUV185" s="10"/>
      <c r="OUW185" s="10"/>
      <c r="OUX185" s="10"/>
      <c r="OUY185" s="10"/>
      <c r="OUZ185" s="10"/>
      <c r="OVA185" s="10"/>
      <c r="OVB185" s="10"/>
      <c r="OVC185" s="10"/>
      <c r="OVD185" s="10"/>
      <c r="OVE185" s="10"/>
      <c r="OVF185" s="10"/>
      <c r="OVG185" s="10"/>
      <c r="OVH185" s="10"/>
      <c r="OVI185" s="10"/>
      <c r="OVJ185" s="10"/>
      <c r="OVK185" s="10"/>
      <c r="OVL185" s="10"/>
      <c r="OVM185" s="10"/>
      <c r="OVN185" s="10"/>
      <c r="OVO185" s="10"/>
      <c r="OVP185" s="10"/>
      <c r="OVQ185" s="10"/>
      <c r="OVR185" s="10"/>
      <c r="OVS185" s="10"/>
      <c r="OVT185" s="10"/>
      <c r="OVU185" s="10"/>
      <c r="OVV185" s="10"/>
      <c r="OVW185" s="10"/>
      <c r="OVX185" s="10"/>
      <c r="OVY185" s="10"/>
      <c r="OVZ185" s="10"/>
      <c r="OWA185" s="10"/>
      <c r="OWB185" s="10"/>
      <c r="OWC185" s="10"/>
      <c r="OWD185" s="10"/>
      <c r="OWE185" s="10"/>
      <c r="OWF185" s="10"/>
      <c r="OWG185" s="10"/>
      <c r="OWH185" s="10"/>
      <c r="OWI185" s="10"/>
      <c r="OWJ185" s="10"/>
      <c r="OWK185" s="10"/>
      <c r="OWL185" s="10"/>
      <c r="OWM185" s="10"/>
      <c r="OWN185" s="10"/>
      <c r="OWO185" s="10"/>
      <c r="OWP185" s="10"/>
      <c r="OWQ185" s="10"/>
      <c r="OWR185" s="10"/>
      <c r="OWS185" s="10"/>
      <c r="OWT185" s="10"/>
      <c r="OWU185" s="10"/>
      <c r="OWV185" s="10"/>
      <c r="OWW185" s="10"/>
      <c r="OWX185" s="10"/>
      <c r="OWY185" s="10"/>
      <c r="OWZ185" s="10"/>
      <c r="OXA185" s="10"/>
      <c r="OXB185" s="10"/>
      <c r="OXC185" s="10"/>
      <c r="OXD185" s="10"/>
      <c r="OXE185" s="10"/>
      <c r="OXF185" s="10"/>
      <c r="OXG185" s="10"/>
      <c r="OXH185" s="10"/>
      <c r="OXI185" s="10"/>
      <c r="OXJ185" s="10"/>
      <c r="OXK185" s="10"/>
      <c r="OXL185" s="10"/>
      <c r="OXM185" s="10"/>
      <c r="OXN185" s="10"/>
      <c r="OXO185" s="10"/>
      <c r="OXP185" s="10"/>
      <c r="OXQ185" s="10"/>
      <c r="OXR185" s="10"/>
      <c r="OXS185" s="10"/>
      <c r="OXT185" s="10"/>
      <c r="OXU185" s="10"/>
      <c r="OXV185" s="10"/>
      <c r="OXW185" s="10"/>
      <c r="OXX185" s="10"/>
      <c r="OXY185" s="10"/>
      <c r="OXZ185" s="10"/>
      <c r="OYA185" s="10"/>
      <c r="OYB185" s="10"/>
      <c r="OYC185" s="10"/>
      <c r="OYD185" s="10"/>
      <c r="OYE185" s="10"/>
      <c r="OYF185" s="10"/>
      <c r="OYG185" s="10"/>
      <c r="OYH185" s="10"/>
      <c r="OYI185" s="10"/>
      <c r="OYJ185" s="10"/>
      <c r="OYK185" s="10"/>
      <c r="OYL185" s="10"/>
      <c r="OYM185" s="10"/>
      <c r="OYN185" s="10"/>
      <c r="OYO185" s="10"/>
      <c r="OYP185" s="10"/>
      <c r="OYQ185" s="10"/>
      <c r="OYR185" s="10"/>
      <c r="OYS185" s="10"/>
      <c r="OYT185" s="10"/>
      <c r="OYU185" s="10"/>
      <c r="OYV185" s="10"/>
      <c r="OYW185" s="10"/>
      <c r="OYX185" s="10"/>
      <c r="OYY185" s="10"/>
      <c r="OYZ185" s="10"/>
      <c r="OZA185" s="10"/>
      <c r="OZB185" s="10"/>
      <c r="OZC185" s="10"/>
      <c r="OZD185" s="10"/>
      <c r="OZE185" s="10"/>
      <c r="OZF185" s="10"/>
      <c r="OZG185" s="10"/>
      <c r="OZH185" s="10"/>
      <c r="OZI185" s="10"/>
      <c r="OZJ185" s="10"/>
      <c r="OZK185" s="10"/>
      <c r="OZL185" s="10"/>
      <c r="OZM185" s="10"/>
      <c r="OZN185" s="10"/>
      <c r="OZO185" s="10"/>
      <c r="OZP185" s="10"/>
      <c r="OZQ185" s="10"/>
      <c r="OZR185" s="10"/>
      <c r="OZS185" s="10"/>
      <c r="OZT185" s="10"/>
      <c r="OZU185" s="10"/>
      <c r="OZV185" s="10"/>
      <c r="OZW185" s="10"/>
      <c r="OZX185" s="10"/>
      <c r="OZY185" s="10"/>
      <c r="OZZ185" s="10"/>
      <c r="PAA185" s="10"/>
      <c r="PAB185" s="10"/>
      <c r="PAC185" s="10"/>
      <c r="PAD185" s="10"/>
      <c r="PAE185" s="10"/>
      <c r="PAF185" s="10"/>
      <c r="PAG185" s="10"/>
      <c r="PAH185" s="10"/>
      <c r="PAI185" s="10"/>
      <c r="PAJ185" s="10"/>
      <c r="PAK185" s="10"/>
      <c r="PAL185" s="10"/>
      <c r="PAM185" s="10"/>
      <c r="PAN185" s="10"/>
      <c r="PAO185" s="10"/>
      <c r="PAP185" s="10"/>
      <c r="PAQ185" s="10"/>
      <c r="PAR185" s="10"/>
      <c r="PAS185" s="10"/>
      <c r="PAT185" s="10"/>
      <c r="PAU185" s="10"/>
      <c r="PAV185" s="10"/>
      <c r="PAW185" s="10"/>
      <c r="PAX185" s="10"/>
      <c r="PAY185" s="10"/>
      <c r="PAZ185" s="10"/>
      <c r="PBA185" s="10"/>
      <c r="PBB185" s="10"/>
      <c r="PBC185" s="10"/>
      <c r="PBD185" s="10"/>
      <c r="PBE185" s="10"/>
      <c r="PBF185" s="10"/>
      <c r="PBG185" s="10"/>
      <c r="PBH185" s="10"/>
      <c r="PBI185" s="10"/>
      <c r="PBJ185" s="10"/>
      <c r="PBK185" s="10"/>
      <c r="PBL185" s="10"/>
      <c r="PBM185" s="10"/>
      <c r="PBN185" s="10"/>
      <c r="PBO185" s="10"/>
      <c r="PBP185" s="10"/>
      <c r="PBQ185" s="10"/>
      <c r="PBR185" s="10"/>
      <c r="PBS185" s="10"/>
      <c r="PBT185" s="10"/>
      <c r="PBU185" s="10"/>
      <c r="PBV185" s="10"/>
      <c r="PBW185" s="10"/>
      <c r="PBX185" s="10"/>
      <c r="PBY185" s="10"/>
      <c r="PBZ185" s="10"/>
      <c r="PCA185" s="10"/>
      <c r="PCB185" s="10"/>
      <c r="PCC185" s="10"/>
      <c r="PCD185" s="10"/>
      <c r="PCE185" s="10"/>
      <c r="PCF185" s="10"/>
      <c r="PCG185" s="10"/>
      <c r="PCH185" s="10"/>
      <c r="PCI185" s="10"/>
      <c r="PCJ185" s="10"/>
      <c r="PCK185" s="10"/>
      <c r="PCL185" s="10"/>
      <c r="PCM185" s="10"/>
      <c r="PCN185" s="10"/>
      <c r="PCO185" s="10"/>
      <c r="PCP185" s="10"/>
      <c r="PCQ185" s="10"/>
      <c r="PCR185" s="10"/>
      <c r="PCS185" s="10"/>
      <c r="PCT185" s="10"/>
      <c r="PCU185" s="10"/>
      <c r="PCV185" s="10"/>
      <c r="PCW185" s="10"/>
      <c r="PCX185" s="10"/>
      <c r="PCY185" s="10"/>
      <c r="PCZ185" s="10"/>
      <c r="PDA185" s="10"/>
      <c r="PDB185" s="10"/>
      <c r="PDC185" s="10"/>
      <c r="PDD185" s="10"/>
      <c r="PDE185" s="10"/>
      <c r="PDF185" s="10"/>
      <c r="PDG185" s="10"/>
      <c r="PDH185" s="10"/>
      <c r="PDI185" s="10"/>
      <c r="PDJ185" s="10"/>
      <c r="PDK185" s="10"/>
      <c r="PDL185" s="10"/>
      <c r="PDM185" s="10"/>
      <c r="PDN185" s="10"/>
      <c r="PDO185" s="10"/>
      <c r="PDP185" s="10"/>
      <c r="PDQ185" s="10"/>
      <c r="PDR185" s="10"/>
      <c r="PDS185" s="10"/>
      <c r="PDT185" s="10"/>
      <c r="PDU185" s="10"/>
      <c r="PDV185" s="10"/>
      <c r="PDW185" s="10"/>
      <c r="PDX185" s="10"/>
      <c r="PDY185" s="10"/>
      <c r="PDZ185" s="10"/>
      <c r="PEA185" s="10"/>
      <c r="PEB185" s="10"/>
      <c r="PEC185" s="10"/>
      <c r="PED185" s="10"/>
      <c r="PEE185" s="10"/>
      <c r="PEF185" s="10"/>
      <c r="PEG185" s="10"/>
      <c r="PEH185" s="10"/>
      <c r="PEI185" s="10"/>
      <c r="PEJ185" s="10"/>
      <c r="PEK185" s="10"/>
      <c r="PEL185" s="10"/>
      <c r="PEM185" s="10"/>
      <c r="PEN185" s="10"/>
      <c r="PEO185" s="10"/>
      <c r="PEP185" s="10"/>
      <c r="PEQ185" s="10"/>
      <c r="PER185" s="10"/>
      <c r="PES185" s="10"/>
      <c r="PET185" s="10"/>
      <c r="PEU185" s="10"/>
      <c r="PEV185" s="10"/>
      <c r="PEW185" s="10"/>
      <c r="PEX185" s="10"/>
      <c r="PEY185" s="10"/>
      <c r="PEZ185" s="10"/>
      <c r="PFA185" s="10"/>
      <c r="PFB185" s="10"/>
      <c r="PFC185" s="10"/>
      <c r="PFD185" s="10"/>
      <c r="PFE185" s="10"/>
      <c r="PFF185" s="10"/>
      <c r="PFG185" s="10"/>
      <c r="PFH185" s="10"/>
      <c r="PFI185" s="10"/>
      <c r="PFJ185" s="10"/>
      <c r="PFK185" s="10"/>
      <c r="PFL185" s="10"/>
      <c r="PFM185" s="10"/>
      <c r="PFN185" s="10"/>
      <c r="PFO185" s="10"/>
      <c r="PFP185" s="10"/>
      <c r="PFQ185" s="10"/>
      <c r="PFR185" s="10"/>
      <c r="PFS185" s="10"/>
      <c r="PFT185" s="10"/>
      <c r="PFU185" s="10"/>
      <c r="PFV185" s="10"/>
      <c r="PFW185" s="10"/>
      <c r="PFX185" s="10"/>
      <c r="PFY185" s="10"/>
      <c r="PFZ185" s="10"/>
      <c r="PGA185" s="10"/>
      <c r="PGB185" s="10"/>
      <c r="PGC185" s="10"/>
      <c r="PGD185" s="10"/>
      <c r="PGE185" s="10"/>
      <c r="PGF185" s="10"/>
      <c r="PGG185" s="10"/>
      <c r="PGH185" s="10"/>
      <c r="PGI185" s="10"/>
      <c r="PGJ185" s="10"/>
      <c r="PGK185" s="10"/>
      <c r="PGL185" s="10"/>
      <c r="PGM185" s="10"/>
      <c r="PGN185" s="10"/>
      <c r="PGO185" s="10"/>
      <c r="PGP185" s="10"/>
      <c r="PGQ185" s="10"/>
      <c r="PGR185" s="10"/>
      <c r="PGS185" s="10"/>
      <c r="PGT185" s="10"/>
      <c r="PGU185" s="10"/>
      <c r="PGV185" s="10"/>
      <c r="PGW185" s="10"/>
      <c r="PGX185" s="10"/>
      <c r="PGY185" s="10"/>
      <c r="PGZ185" s="10"/>
      <c r="PHA185" s="10"/>
      <c r="PHB185" s="10"/>
      <c r="PHC185" s="10"/>
      <c r="PHD185" s="10"/>
      <c r="PHE185" s="10"/>
      <c r="PHF185" s="10"/>
      <c r="PHG185" s="10"/>
      <c r="PHH185" s="10"/>
      <c r="PHI185" s="10"/>
      <c r="PHJ185" s="10"/>
      <c r="PHK185" s="10"/>
      <c r="PHL185" s="10"/>
      <c r="PHM185" s="10"/>
      <c r="PHN185" s="10"/>
      <c r="PHO185" s="10"/>
      <c r="PHP185" s="10"/>
      <c r="PHQ185" s="10"/>
      <c r="PHR185" s="10"/>
      <c r="PHS185" s="10"/>
      <c r="PHT185" s="10"/>
      <c r="PHU185" s="10"/>
      <c r="PHV185" s="10"/>
      <c r="PHW185" s="10"/>
      <c r="PHX185" s="10"/>
      <c r="PHY185" s="10"/>
      <c r="PHZ185" s="10"/>
      <c r="PIA185" s="10"/>
      <c r="PIB185" s="10"/>
      <c r="PIC185" s="10"/>
      <c r="PID185" s="10"/>
      <c r="PIE185" s="10"/>
      <c r="PIF185" s="10"/>
      <c r="PIG185" s="10"/>
      <c r="PIH185" s="10"/>
      <c r="PII185" s="10"/>
      <c r="PIJ185" s="10"/>
      <c r="PIK185" s="10"/>
      <c r="PIL185" s="10"/>
      <c r="PIM185" s="10"/>
      <c r="PIN185" s="10"/>
      <c r="PIO185" s="10"/>
      <c r="PIP185" s="10"/>
      <c r="PIQ185" s="10"/>
      <c r="PIR185" s="10"/>
      <c r="PIS185" s="10"/>
      <c r="PIT185" s="10"/>
      <c r="PIU185" s="10"/>
      <c r="PIV185" s="10"/>
      <c r="PIW185" s="10"/>
      <c r="PIX185" s="10"/>
      <c r="PIY185" s="10"/>
      <c r="PIZ185" s="10"/>
      <c r="PJA185" s="10"/>
      <c r="PJB185" s="10"/>
      <c r="PJC185" s="10"/>
      <c r="PJD185" s="10"/>
      <c r="PJE185" s="10"/>
      <c r="PJF185" s="10"/>
      <c r="PJG185" s="10"/>
      <c r="PJH185" s="10"/>
      <c r="PJI185" s="10"/>
      <c r="PJJ185" s="10"/>
      <c r="PJK185" s="10"/>
      <c r="PJL185" s="10"/>
      <c r="PJM185" s="10"/>
      <c r="PJN185" s="10"/>
      <c r="PJO185" s="10"/>
      <c r="PJP185" s="10"/>
      <c r="PJQ185" s="10"/>
      <c r="PJR185" s="10"/>
      <c r="PJS185" s="10"/>
      <c r="PJT185" s="10"/>
      <c r="PJU185" s="10"/>
      <c r="PJV185" s="10"/>
      <c r="PJW185" s="10"/>
      <c r="PJX185" s="10"/>
      <c r="PJY185" s="10"/>
      <c r="PJZ185" s="10"/>
      <c r="PKA185" s="10"/>
      <c r="PKB185" s="10"/>
      <c r="PKC185" s="10"/>
      <c r="PKD185" s="10"/>
      <c r="PKE185" s="10"/>
      <c r="PKF185" s="10"/>
      <c r="PKG185" s="10"/>
      <c r="PKH185" s="10"/>
      <c r="PKI185" s="10"/>
      <c r="PKJ185" s="10"/>
      <c r="PKK185" s="10"/>
      <c r="PKL185" s="10"/>
      <c r="PKM185" s="10"/>
      <c r="PKN185" s="10"/>
      <c r="PKO185" s="10"/>
      <c r="PKP185" s="10"/>
      <c r="PKQ185" s="10"/>
      <c r="PKR185" s="10"/>
      <c r="PKS185" s="10"/>
      <c r="PKT185" s="10"/>
      <c r="PKU185" s="10"/>
      <c r="PKV185" s="10"/>
      <c r="PKW185" s="10"/>
      <c r="PKX185" s="10"/>
      <c r="PKY185" s="10"/>
      <c r="PKZ185" s="10"/>
      <c r="PLA185" s="10"/>
      <c r="PLB185" s="10"/>
      <c r="PLC185" s="10"/>
      <c r="PLD185" s="10"/>
      <c r="PLE185" s="10"/>
      <c r="PLF185" s="10"/>
      <c r="PLG185" s="10"/>
      <c r="PLH185" s="10"/>
      <c r="PLI185" s="10"/>
      <c r="PLJ185" s="10"/>
      <c r="PLK185" s="10"/>
      <c r="PLL185" s="10"/>
      <c r="PLM185" s="10"/>
      <c r="PLN185" s="10"/>
      <c r="PLO185" s="10"/>
      <c r="PLP185" s="10"/>
      <c r="PLQ185" s="10"/>
      <c r="PLR185" s="10"/>
      <c r="PLS185" s="10"/>
      <c r="PLT185" s="10"/>
      <c r="PLU185" s="10"/>
      <c r="PLV185" s="10"/>
      <c r="PLW185" s="10"/>
      <c r="PLX185" s="10"/>
      <c r="PLY185" s="10"/>
      <c r="PLZ185" s="10"/>
      <c r="PMA185" s="10"/>
      <c r="PMB185" s="10"/>
      <c r="PMC185" s="10"/>
      <c r="PMD185" s="10"/>
      <c r="PME185" s="10"/>
      <c r="PMF185" s="10"/>
      <c r="PMG185" s="10"/>
      <c r="PMH185" s="10"/>
      <c r="PMI185" s="10"/>
      <c r="PMJ185" s="10"/>
      <c r="PMK185" s="10"/>
      <c r="PML185" s="10"/>
      <c r="PMM185" s="10"/>
      <c r="PMN185" s="10"/>
      <c r="PMO185" s="10"/>
      <c r="PMP185" s="10"/>
      <c r="PMQ185" s="10"/>
      <c r="PMR185" s="10"/>
      <c r="PMS185" s="10"/>
      <c r="PMT185" s="10"/>
      <c r="PMU185" s="10"/>
      <c r="PMV185" s="10"/>
      <c r="PMW185" s="10"/>
      <c r="PMX185" s="10"/>
      <c r="PMY185" s="10"/>
      <c r="PMZ185" s="10"/>
      <c r="PNA185" s="10"/>
      <c r="PNB185" s="10"/>
      <c r="PNC185" s="10"/>
      <c r="PND185" s="10"/>
      <c r="PNE185" s="10"/>
      <c r="PNF185" s="10"/>
      <c r="PNG185" s="10"/>
      <c r="PNH185" s="10"/>
      <c r="PNI185" s="10"/>
      <c r="PNJ185" s="10"/>
      <c r="PNK185" s="10"/>
      <c r="PNL185" s="10"/>
      <c r="PNM185" s="10"/>
      <c r="PNN185" s="10"/>
      <c r="PNO185" s="10"/>
      <c r="PNP185" s="10"/>
      <c r="PNQ185" s="10"/>
      <c r="PNR185" s="10"/>
      <c r="PNS185" s="10"/>
      <c r="PNT185" s="10"/>
      <c r="PNU185" s="10"/>
      <c r="PNV185" s="10"/>
      <c r="PNW185" s="10"/>
      <c r="PNX185" s="10"/>
      <c r="PNY185" s="10"/>
      <c r="PNZ185" s="10"/>
      <c r="POA185" s="10"/>
      <c r="POB185" s="10"/>
      <c r="POC185" s="10"/>
      <c r="POD185" s="10"/>
      <c r="POE185" s="10"/>
      <c r="POF185" s="10"/>
      <c r="POG185" s="10"/>
      <c r="POH185" s="10"/>
      <c r="POI185" s="10"/>
      <c r="POJ185" s="10"/>
      <c r="POK185" s="10"/>
      <c r="POL185" s="10"/>
      <c r="POM185" s="10"/>
      <c r="PON185" s="10"/>
      <c r="POO185" s="10"/>
      <c r="POP185" s="10"/>
      <c r="POQ185" s="10"/>
      <c r="POR185" s="10"/>
      <c r="POS185" s="10"/>
      <c r="POT185" s="10"/>
      <c r="POU185" s="10"/>
      <c r="POV185" s="10"/>
      <c r="POW185" s="10"/>
      <c r="POX185" s="10"/>
      <c r="POY185" s="10"/>
      <c r="POZ185" s="10"/>
      <c r="PPA185" s="10"/>
      <c r="PPB185" s="10"/>
      <c r="PPC185" s="10"/>
      <c r="PPD185" s="10"/>
      <c r="PPE185" s="10"/>
      <c r="PPF185" s="10"/>
      <c r="PPG185" s="10"/>
      <c r="PPH185" s="10"/>
      <c r="PPI185" s="10"/>
      <c r="PPJ185" s="10"/>
      <c r="PPK185" s="10"/>
      <c r="PPL185" s="10"/>
      <c r="PPM185" s="10"/>
      <c r="PPN185" s="10"/>
      <c r="PPO185" s="10"/>
      <c r="PPP185" s="10"/>
      <c r="PPQ185" s="10"/>
      <c r="PPR185" s="10"/>
      <c r="PPS185" s="10"/>
      <c r="PPT185" s="10"/>
      <c r="PPU185" s="10"/>
      <c r="PPV185" s="10"/>
      <c r="PPW185" s="10"/>
      <c r="PPX185" s="10"/>
      <c r="PPY185" s="10"/>
      <c r="PPZ185" s="10"/>
      <c r="PQA185" s="10"/>
      <c r="PQB185" s="10"/>
      <c r="PQC185" s="10"/>
      <c r="PQD185" s="10"/>
      <c r="PQE185" s="10"/>
      <c r="PQF185" s="10"/>
      <c r="PQG185" s="10"/>
      <c r="PQH185" s="10"/>
      <c r="PQI185" s="10"/>
      <c r="PQJ185" s="10"/>
      <c r="PQK185" s="10"/>
      <c r="PQL185" s="10"/>
      <c r="PQM185" s="10"/>
      <c r="PQN185" s="10"/>
      <c r="PQO185" s="10"/>
      <c r="PQP185" s="10"/>
      <c r="PQQ185" s="10"/>
      <c r="PQR185" s="10"/>
      <c r="PQS185" s="10"/>
      <c r="PQT185" s="10"/>
      <c r="PQU185" s="10"/>
      <c r="PQV185" s="10"/>
      <c r="PQW185" s="10"/>
      <c r="PQX185" s="10"/>
      <c r="PQY185" s="10"/>
      <c r="PQZ185" s="10"/>
      <c r="PRA185" s="10"/>
      <c r="PRB185" s="10"/>
      <c r="PRC185" s="10"/>
      <c r="PRD185" s="10"/>
      <c r="PRE185" s="10"/>
      <c r="PRF185" s="10"/>
      <c r="PRG185" s="10"/>
      <c r="PRH185" s="10"/>
      <c r="PRI185" s="10"/>
      <c r="PRJ185" s="10"/>
      <c r="PRK185" s="10"/>
      <c r="PRL185" s="10"/>
      <c r="PRM185" s="10"/>
      <c r="PRN185" s="10"/>
      <c r="PRO185" s="10"/>
      <c r="PRP185" s="10"/>
      <c r="PRQ185" s="10"/>
      <c r="PRR185" s="10"/>
      <c r="PRS185" s="10"/>
      <c r="PRT185" s="10"/>
      <c r="PRU185" s="10"/>
      <c r="PRV185" s="10"/>
      <c r="PRW185" s="10"/>
      <c r="PRX185" s="10"/>
      <c r="PRY185" s="10"/>
      <c r="PRZ185" s="10"/>
      <c r="PSA185" s="10"/>
      <c r="PSB185" s="10"/>
      <c r="PSC185" s="10"/>
      <c r="PSD185" s="10"/>
      <c r="PSE185" s="10"/>
      <c r="PSF185" s="10"/>
      <c r="PSG185" s="10"/>
      <c r="PSH185" s="10"/>
      <c r="PSI185" s="10"/>
      <c r="PSJ185" s="10"/>
      <c r="PSK185" s="10"/>
      <c r="PSL185" s="10"/>
      <c r="PSM185" s="10"/>
      <c r="PSN185" s="10"/>
      <c r="PSO185" s="10"/>
      <c r="PSP185" s="10"/>
      <c r="PSQ185" s="10"/>
      <c r="PSR185" s="10"/>
      <c r="PSS185" s="10"/>
      <c r="PST185" s="10"/>
      <c r="PSU185" s="10"/>
      <c r="PSV185" s="10"/>
      <c r="PSW185" s="10"/>
      <c r="PSX185" s="10"/>
      <c r="PSY185" s="10"/>
      <c r="PSZ185" s="10"/>
      <c r="PTA185" s="10"/>
      <c r="PTB185" s="10"/>
      <c r="PTC185" s="10"/>
      <c r="PTD185" s="10"/>
      <c r="PTE185" s="10"/>
      <c r="PTF185" s="10"/>
      <c r="PTG185" s="10"/>
      <c r="PTH185" s="10"/>
      <c r="PTI185" s="10"/>
      <c r="PTJ185" s="10"/>
      <c r="PTK185" s="10"/>
      <c r="PTL185" s="10"/>
      <c r="PTM185" s="10"/>
      <c r="PTN185" s="10"/>
      <c r="PTO185" s="10"/>
      <c r="PTP185" s="10"/>
      <c r="PTQ185" s="10"/>
      <c r="PTR185" s="10"/>
      <c r="PTS185" s="10"/>
      <c r="PTT185" s="10"/>
      <c r="PTU185" s="10"/>
      <c r="PTV185" s="10"/>
      <c r="PTW185" s="10"/>
      <c r="PTX185" s="10"/>
      <c r="PTY185" s="10"/>
      <c r="PTZ185" s="10"/>
      <c r="PUA185" s="10"/>
      <c r="PUB185" s="10"/>
      <c r="PUC185" s="10"/>
      <c r="PUD185" s="10"/>
      <c r="PUE185" s="10"/>
      <c r="PUF185" s="10"/>
      <c r="PUG185" s="10"/>
      <c r="PUH185" s="10"/>
      <c r="PUI185" s="10"/>
      <c r="PUJ185" s="10"/>
      <c r="PUK185" s="10"/>
      <c r="PUL185" s="10"/>
      <c r="PUM185" s="10"/>
      <c r="PUN185" s="10"/>
      <c r="PUO185" s="10"/>
      <c r="PUP185" s="10"/>
      <c r="PUQ185" s="10"/>
      <c r="PUR185" s="10"/>
      <c r="PUS185" s="10"/>
      <c r="PUT185" s="10"/>
      <c r="PUU185" s="10"/>
      <c r="PUV185" s="10"/>
      <c r="PUW185" s="10"/>
      <c r="PUX185" s="10"/>
      <c r="PUY185" s="10"/>
      <c r="PUZ185" s="10"/>
      <c r="PVA185" s="10"/>
      <c r="PVB185" s="10"/>
      <c r="PVC185" s="10"/>
      <c r="PVD185" s="10"/>
      <c r="PVE185" s="10"/>
      <c r="PVF185" s="10"/>
      <c r="PVG185" s="10"/>
      <c r="PVH185" s="10"/>
      <c r="PVI185" s="10"/>
      <c r="PVJ185" s="10"/>
      <c r="PVK185" s="10"/>
      <c r="PVL185" s="10"/>
      <c r="PVM185" s="10"/>
      <c r="PVN185" s="10"/>
      <c r="PVO185" s="10"/>
      <c r="PVP185" s="10"/>
      <c r="PVQ185" s="10"/>
      <c r="PVR185" s="10"/>
      <c r="PVS185" s="10"/>
      <c r="PVT185" s="10"/>
      <c r="PVU185" s="10"/>
      <c r="PVV185" s="10"/>
      <c r="PVW185" s="10"/>
      <c r="PVX185" s="10"/>
      <c r="PVY185" s="10"/>
      <c r="PVZ185" s="10"/>
      <c r="PWA185" s="10"/>
      <c r="PWB185" s="10"/>
      <c r="PWC185" s="10"/>
      <c r="PWD185" s="10"/>
      <c r="PWE185" s="10"/>
      <c r="PWF185" s="10"/>
      <c r="PWG185" s="10"/>
      <c r="PWH185" s="10"/>
      <c r="PWI185" s="10"/>
      <c r="PWJ185" s="10"/>
      <c r="PWK185" s="10"/>
      <c r="PWL185" s="10"/>
      <c r="PWM185" s="10"/>
      <c r="PWN185" s="10"/>
      <c r="PWO185" s="10"/>
      <c r="PWP185" s="10"/>
      <c r="PWQ185" s="10"/>
      <c r="PWR185" s="10"/>
      <c r="PWS185" s="10"/>
      <c r="PWT185" s="10"/>
      <c r="PWU185" s="10"/>
      <c r="PWV185" s="10"/>
      <c r="PWW185" s="10"/>
      <c r="PWX185" s="10"/>
      <c r="PWY185" s="10"/>
      <c r="PWZ185" s="10"/>
      <c r="PXA185" s="10"/>
      <c r="PXB185" s="10"/>
      <c r="PXC185" s="10"/>
      <c r="PXD185" s="10"/>
      <c r="PXE185" s="10"/>
      <c r="PXF185" s="10"/>
      <c r="PXG185" s="10"/>
      <c r="PXH185" s="10"/>
      <c r="PXI185" s="10"/>
      <c r="PXJ185" s="10"/>
      <c r="PXK185" s="10"/>
      <c r="PXL185" s="10"/>
      <c r="PXM185" s="10"/>
      <c r="PXN185" s="10"/>
      <c r="PXO185" s="10"/>
      <c r="PXP185" s="10"/>
      <c r="PXQ185" s="10"/>
      <c r="PXR185" s="10"/>
      <c r="PXS185" s="10"/>
      <c r="PXT185" s="10"/>
      <c r="PXU185" s="10"/>
      <c r="PXV185" s="10"/>
      <c r="PXW185" s="10"/>
      <c r="PXX185" s="10"/>
      <c r="PXY185" s="10"/>
      <c r="PXZ185" s="10"/>
      <c r="PYA185" s="10"/>
      <c r="PYB185" s="10"/>
      <c r="PYC185" s="10"/>
      <c r="PYD185" s="10"/>
      <c r="PYE185" s="10"/>
      <c r="PYF185" s="10"/>
      <c r="PYG185" s="10"/>
      <c r="PYH185" s="10"/>
      <c r="PYI185" s="10"/>
      <c r="PYJ185" s="10"/>
      <c r="PYK185" s="10"/>
      <c r="PYL185" s="10"/>
      <c r="PYM185" s="10"/>
      <c r="PYN185" s="10"/>
      <c r="PYO185" s="10"/>
      <c r="PYP185" s="10"/>
      <c r="PYQ185" s="10"/>
      <c r="PYR185" s="10"/>
      <c r="PYS185" s="10"/>
      <c r="PYT185" s="10"/>
      <c r="PYU185" s="10"/>
      <c r="PYV185" s="10"/>
      <c r="PYW185" s="10"/>
      <c r="PYX185" s="10"/>
      <c r="PYY185" s="10"/>
      <c r="PYZ185" s="10"/>
      <c r="PZA185" s="10"/>
      <c r="PZB185" s="10"/>
      <c r="PZC185" s="10"/>
      <c r="PZD185" s="10"/>
      <c r="PZE185" s="10"/>
      <c r="PZF185" s="10"/>
      <c r="PZG185" s="10"/>
      <c r="PZH185" s="10"/>
      <c r="PZI185" s="10"/>
      <c r="PZJ185" s="10"/>
      <c r="PZK185" s="10"/>
      <c r="PZL185" s="10"/>
      <c r="PZM185" s="10"/>
      <c r="PZN185" s="10"/>
      <c r="PZO185" s="10"/>
      <c r="PZP185" s="10"/>
      <c r="PZQ185" s="10"/>
      <c r="PZR185" s="10"/>
      <c r="PZS185" s="10"/>
      <c r="PZT185" s="10"/>
      <c r="PZU185" s="10"/>
      <c r="PZV185" s="10"/>
      <c r="PZW185" s="10"/>
      <c r="PZX185" s="10"/>
      <c r="PZY185" s="10"/>
      <c r="PZZ185" s="10"/>
      <c r="QAA185" s="10"/>
      <c r="QAB185" s="10"/>
      <c r="QAC185" s="10"/>
      <c r="QAD185" s="10"/>
      <c r="QAE185" s="10"/>
      <c r="QAF185" s="10"/>
      <c r="QAG185" s="10"/>
      <c r="QAH185" s="10"/>
      <c r="QAI185" s="10"/>
      <c r="QAJ185" s="10"/>
      <c r="QAK185" s="10"/>
      <c r="QAL185" s="10"/>
      <c r="QAM185" s="10"/>
      <c r="QAN185" s="10"/>
      <c r="QAO185" s="10"/>
      <c r="QAP185" s="10"/>
      <c r="QAQ185" s="10"/>
      <c r="QAR185" s="10"/>
      <c r="QAS185" s="10"/>
      <c r="QAT185" s="10"/>
      <c r="QAU185" s="10"/>
      <c r="QAV185" s="10"/>
      <c r="QAW185" s="10"/>
      <c r="QAX185" s="10"/>
      <c r="QAY185" s="10"/>
      <c r="QAZ185" s="10"/>
      <c r="QBA185" s="10"/>
      <c r="QBB185" s="10"/>
      <c r="QBC185" s="10"/>
      <c r="QBD185" s="10"/>
      <c r="QBE185" s="10"/>
      <c r="QBF185" s="10"/>
      <c r="QBG185" s="10"/>
      <c r="QBH185" s="10"/>
      <c r="QBI185" s="10"/>
      <c r="QBJ185" s="10"/>
      <c r="QBK185" s="10"/>
      <c r="QBL185" s="10"/>
      <c r="QBM185" s="10"/>
      <c r="QBN185" s="10"/>
      <c r="QBO185" s="10"/>
      <c r="QBP185" s="10"/>
      <c r="QBQ185" s="10"/>
      <c r="QBR185" s="10"/>
      <c r="QBS185" s="10"/>
      <c r="QBT185" s="10"/>
      <c r="QBU185" s="10"/>
      <c r="QBV185" s="10"/>
      <c r="QBW185" s="10"/>
      <c r="QBX185" s="10"/>
      <c r="QBY185" s="10"/>
      <c r="QBZ185" s="10"/>
      <c r="QCA185" s="10"/>
      <c r="QCB185" s="10"/>
      <c r="QCC185" s="10"/>
      <c r="QCD185" s="10"/>
      <c r="QCE185" s="10"/>
      <c r="QCF185" s="10"/>
      <c r="QCG185" s="10"/>
      <c r="QCH185" s="10"/>
      <c r="QCI185" s="10"/>
      <c r="QCJ185" s="10"/>
      <c r="QCK185" s="10"/>
      <c r="QCL185" s="10"/>
      <c r="QCM185" s="10"/>
      <c r="QCN185" s="10"/>
      <c r="QCO185" s="10"/>
      <c r="QCP185" s="10"/>
      <c r="QCQ185" s="10"/>
      <c r="QCR185" s="10"/>
      <c r="QCS185" s="10"/>
      <c r="QCT185" s="10"/>
      <c r="QCU185" s="10"/>
      <c r="QCV185" s="10"/>
      <c r="QCW185" s="10"/>
      <c r="QCX185" s="10"/>
      <c r="QCY185" s="10"/>
      <c r="QCZ185" s="10"/>
      <c r="QDA185" s="10"/>
      <c r="QDB185" s="10"/>
      <c r="QDC185" s="10"/>
      <c r="QDD185" s="10"/>
      <c r="QDE185" s="10"/>
      <c r="QDF185" s="10"/>
      <c r="QDG185" s="10"/>
      <c r="QDH185" s="10"/>
      <c r="QDI185" s="10"/>
      <c r="QDJ185" s="10"/>
      <c r="QDK185" s="10"/>
      <c r="QDL185" s="10"/>
      <c r="QDM185" s="10"/>
      <c r="QDN185" s="10"/>
      <c r="QDO185" s="10"/>
      <c r="QDP185" s="10"/>
      <c r="QDQ185" s="10"/>
      <c r="QDR185" s="10"/>
      <c r="QDS185" s="10"/>
      <c r="QDT185" s="10"/>
      <c r="QDU185" s="10"/>
      <c r="QDV185" s="10"/>
      <c r="QDW185" s="10"/>
      <c r="QDX185" s="10"/>
      <c r="QDY185" s="10"/>
      <c r="QDZ185" s="10"/>
      <c r="QEA185" s="10"/>
      <c r="QEB185" s="10"/>
      <c r="QEC185" s="10"/>
      <c r="QED185" s="10"/>
      <c r="QEE185" s="10"/>
      <c r="QEF185" s="10"/>
      <c r="QEG185" s="10"/>
      <c r="QEH185" s="10"/>
      <c r="QEI185" s="10"/>
      <c r="QEJ185" s="10"/>
      <c r="QEK185" s="10"/>
      <c r="QEL185" s="10"/>
      <c r="QEM185" s="10"/>
      <c r="QEN185" s="10"/>
      <c r="QEO185" s="10"/>
      <c r="QEP185" s="10"/>
      <c r="QEQ185" s="10"/>
      <c r="QER185" s="10"/>
      <c r="QES185" s="10"/>
      <c r="QET185" s="10"/>
      <c r="QEU185" s="10"/>
      <c r="QEV185" s="10"/>
      <c r="QEW185" s="10"/>
      <c r="QEX185" s="10"/>
      <c r="QEY185" s="10"/>
      <c r="QEZ185" s="10"/>
      <c r="QFA185" s="10"/>
      <c r="QFB185" s="10"/>
      <c r="QFC185" s="10"/>
      <c r="QFD185" s="10"/>
      <c r="QFE185" s="10"/>
      <c r="QFF185" s="10"/>
      <c r="QFG185" s="10"/>
      <c r="QFH185" s="10"/>
      <c r="QFI185" s="10"/>
      <c r="QFJ185" s="10"/>
      <c r="QFK185" s="10"/>
      <c r="QFL185" s="10"/>
      <c r="QFM185" s="10"/>
      <c r="QFN185" s="10"/>
      <c r="QFO185" s="10"/>
      <c r="QFP185" s="10"/>
      <c r="QFQ185" s="10"/>
      <c r="QFR185" s="10"/>
      <c r="QFS185" s="10"/>
      <c r="QFT185" s="10"/>
      <c r="QFU185" s="10"/>
      <c r="QFV185" s="10"/>
      <c r="QFW185" s="10"/>
      <c r="QFX185" s="10"/>
      <c r="QFY185" s="10"/>
      <c r="QFZ185" s="10"/>
      <c r="QGA185" s="10"/>
      <c r="QGB185" s="10"/>
      <c r="QGC185" s="10"/>
      <c r="QGD185" s="10"/>
      <c r="QGE185" s="10"/>
      <c r="QGF185" s="10"/>
      <c r="QGG185" s="10"/>
      <c r="QGH185" s="10"/>
      <c r="QGI185" s="10"/>
      <c r="QGJ185" s="10"/>
      <c r="QGK185" s="10"/>
      <c r="QGL185" s="10"/>
      <c r="QGM185" s="10"/>
      <c r="QGN185" s="10"/>
      <c r="QGO185" s="10"/>
      <c r="QGP185" s="10"/>
      <c r="QGQ185" s="10"/>
      <c r="QGR185" s="10"/>
      <c r="QGS185" s="10"/>
      <c r="QGT185" s="10"/>
      <c r="QGU185" s="10"/>
      <c r="QGV185" s="10"/>
      <c r="QGW185" s="10"/>
      <c r="QGX185" s="10"/>
      <c r="QGY185" s="10"/>
      <c r="QGZ185" s="10"/>
      <c r="QHA185" s="10"/>
      <c r="QHB185" s="10"/>
      <c r="QHC185" s="10"/>
      <c r="QHD185" s="10"/>
      <c r="QHE185" s="10"/>
      <c r="QHF185" s="10"/>
      <c r="QHG185" s="10"/>
      <c r="QHH185" s="10"/>
      <c r="QHI185" s="10"/>
      <c r="QHJ185" s="10"/>
      <c r="QHK185" s="10"/>
      <c r="QHL185" s="10"/>
      <c r="QHM185" s="10"/>
      <c r="QHN185" s="10"/>
      <c r="QHO185" s="10"/>
      <c r="QHP185" s="10"/>
      <c r="QHQ185" s="10"/>
      <c r="QHR185" s="10"/>
      <c r="QHS185" s="10"/>
      <c r="QHT185" s="10"/>
      <c r="QHU185" s="10"/>
      <c r="QHV185" s="10"/>
      <c r="QHW185" s="10"/>
      <c r="QHX185" s="10"/>
      <c r="QHY185" s="10"/>
      <c r="QHZ185" s="10"/>
      <c r="QIA185" s="10"/>
      <c r="QIB185" s="10"/>
      <c r="QIC185" s="10"/>
      <c r="QID185" s="10"/>
      <c r="QIE185" s="10"/>
      <c r="QIF185" s="10"/>
      <c r="QIG185" s="10"/>
      <c r="QIH185" s="10"/>
      <c r="QII185" s="10"/>
      <c r="QIJ185" s="10"/>
      <c r="QIK185" s="10"/>
      <c r="QIL185" s="10"/>
      <c r="QIM185" s="10"/>
      <c r="QIN185" s="10"/>
      <c r="QIO185" s="10"/>
      <c r="QIP185" s="10"/>
      <c r="QIQ185" s="10"/>
      <c r="QIR185" s="10"/>
      <c r="QIS185" s="10"/>
      <c r="QIT185" s="10"/>
      <c r="QIU185" s="10"/>
      <c r="QIV185" s="10"/>
      <c r="QIW185" s="10"/>
      <c r="QIX185" s="10"/>
      <c r="QIY185" s="10"/>
      <c r="QIZ185" s="10"/>
      <c r="QJA185" s="10"/>
      <c r="QJB185" s="10"/>
      <c r="QJC185" s="10"/>
      <c r="QJD185" s="10"/>
      <c r="QJE185" s="10"/>
      <c r="QJF185" s="10"/>
      <c r="QJG185" s="10"/>
      <c r="QJH185" s="10"/>
      <c r="QJI185" s="10"/>
      <c r="QJJ185" s="10"/>
      <c r="QJK185" s="10"/>
      <c r="QJL185" s="10"/>
      <c r="QJM185" s="10"/>
      <c r="QJN185" s="10"/>
      <c r="QJO185" s="10"/>
      <c r="QJP185" s="10"/>
      <c r="QJQ185" s="10"/>
      <c r="QJR185" s="10"/>
      <c r="QJS185" s="10"/>
      <c r="QJT185" s="10"/>
      <c r="QJU185" s="10"/>
      <c r="QJV185" s="10"/>
      <c r="QJW185" s="10"/>
      <c r="QJX185" s="10"/>
      <c r="QJY185" s="10"/>
      <c r="QJZ185" s="10"/>
      <c r="QKA185" s="10"/>
      <c r="QKB185" s="10"/>
      <c r="QKC185" s="10"/>
      <c r="QKD185" s="10"/>
      <c r="QKE185" s="10"/>
      <c r="QKF185" s="10"/>
      <c r="QKG185" s="10"/>
      <c r="QKH185" s="10"/>
      <c r="QKI185" s="10"/>
      <c r="QKJ185" s="10"/>
      <c r="QKK185" s="10"/>
      <c r="QKL185" s="10"/>
      <c r="QKM185" s="10"/>
      <c r="QKN185" s="10"/>
      <c r="QKO185" s="10"/>
      <c r="QKP185" s="10"/>
      <c r="QKQ185" s="10"/>
      <c r="QKR185" s="10"/>
      <c r="QKS185" s="10"/>
      <c r="QKT185" s="10"/>
      <c r="QKU185" s="10"/>
      <c r="QKV185" s="10"/>
      <c r="QKW185" s="10"/>
      <c r="QKX185" s="10"/>
      <c r="QKY185" s="10"/>
      <c r="QKZ185" s="10"/>
      <c r="QLA185" s="10"/>
      <c r="QLB185" s="10"/>
      <c r="QLC185" s="10"/>
      <c r="QLD185" s="10"/>
      <c r="QLE185" s="10"/>
      <c r="QLF185" s="10"/>
      <c r="QLG185" s="10"/>
      <c r="QLH185" s="10"/>
      <c r="QLI185" s="10"/>
      <c r="QLJ185" s="10"/>
      <c r="QLK185" s="10"/>
      <c r="QLL185" s="10"/>
      <c r="QLM185" s="10"/>
      <c r="QLN185" s="10"/>
      <c r="QLO185" s="10"/>
      <c r="QLP185" s="10"/>
      <c r="QLQ185" s="10"/>
      <c r="QLR185" s="10"/>
      <c r="QLS185" s="10"/>
      <c r="QLT185" s="10"/>
      <c r="QLU185" s="10"/>
      <c r="QLV185" s="10"/>
      <c r="QLW185" s="10"/>
      <c r="QLX185" s="10"/>
      <c r="QLY185" s="10"/>
      <c r="QLZ185" s="10"/>
      <c r="QMA185" s="10"/>
      <c r="QMB185" s="10"/>
      <c r="QMC185" s="10"/>
      <c r="QMD185" s="10"/>
      <c r="QME185" s="10"/>
      <c r="QMF185" s="10"/>
      <c r="QMG185" s="10"/>
      <c r="QMH185" s="10"/>
      <c r="QMI185" s="10"/>
      <c r="QMJ185" s="10"/>
      <c r="QMK185" s="10"/>
      <c r="QML185" s="10"/>
      <c r="QMM185" s="10"/>
      <c r="QMN185" s="10"/>
      <c r="QMO185" s="10"/>
      <c r="QMP185" s="10"/>
      <c r="QMQ185" s="10"/>
      <c r="QMR185" s="10"/>
      <c r="QMS185" s="10"/>
      <c r="QMT185" s="10"/>
      <c r="QMU185" s="10"/>
      <c r="QMV185" s="10"/>
      <c r="QMW185" s="10"/>
      <c r="QMX185" s="10"/>
      <c r="QMY185" s="10"/>
      <c r="QMZ185" s="10"/>
      <c r="QNA185" s="10"/>
      <c r="QNB185" s="10"/>
      <c r="QNC185" s="10"/>
      <c r="QND185" s="10"/>
      <c r="QNE185" s="10"/>
      <c r="QNF185" s="10"/>
      <c r="QNG185" s="10"/>
      <c r="QNH185" s="10"/>
      <c r="QNI185" s="10"/>
      <c r="QNJ185" s="10"/>
      <c r="QNK185" s="10"/>
      <c r="QNL185" s="10"/>
      <c r="QNM185" s="10"/>
      <c r="QNN185" s="10"/>
      <c r="QNO185" s="10"/>
      <c r="QNP185" s="10"/>
      <c r="QNQ185" s="10"/>
      <c r="QNR185" s="10"/>
      <c r="QNS185" s="10"/>
      <c r="QNT185" s="10"/>
      <c r="QNU185" s="10"/>
      <c r="QNV185" s="10"/>
      <c r="QNW185" s="10"/>
      <c r="QNX185" s="10"/>
      <c r="QNY185" s="10"/>
      <c r="QNZ185" s="10"/>
      <c r="QOA185" s="10"/>
      <c r="QOB185" s="10"/>
      <c r="QOC185" s="10"/>
      <c r="QOD185" s="10"/>
      <c r="QOE185" s="10"/>
      <c r="QOF185" s="10"/>
      <c r="QOG185" s="10"/>
      <c r="QOH185" s="10"/>
      <c r="QOI185" s="10"/>
      <c r="QOJ185" s="10"/>
      <c r="QOK185" s="10"/>
      <c r="QOL185" s="10"/>
      <c r="QOM185" s="10"/>
      <c r="QON185" s="10"/>
      <c r="QOO185" s="10"/>
      <c r="QOP185" s="10"/>
      <c r="QOQ185" s="10"/>
      <c r="QOR185" s="10"/>
      <c r="QOS185" s="10"/>
      <c r="QOT185" s="10"/>
      <c r="QOU185" s="10"/>
      <c r="QOV185" s="10"/>
      <c r="QOW185" s="10"/>
      <c r="QOX185" s="10"/>
      <c r="QOY185" s="10"/>
      <c r="QOZ185" s="10"/>
      <c r="QPA185" s="10"/>
      <c r="QPB185" s="10"/>
      <c r="QPC185" s="10"/>
      <c r="QPD185" s="10"/>
      <c r="QPE185" s="10"/>
      <c r="QPF185" s="10"/>
      <c r="QPG185" s="10"/>
      <c r="QPH185" s="10"/>
      <c r="QPI185" s="10"/>
      <c r="QPJ185" s="10"/>
      <c r="QPK185" s="10"/>
      <c r="QPL185" s="10"/>
      <c r="QPM185" s="10"/>
      <c r="QPN185" s="10"/>
      <c r="QPO185" s="10"/>
      <c r="QPP185" s="10"/>
      <c r="QPQ185" s="10"/>
      <c r="QPR185" s="10"/>
      <c r="QPS185" s="10"/>
      <c r="QPT185" s="10"/>
      <c r="QPU185" s="10"/>
      <c r="QPV185" s="10"/>
      <c r="QPW185" s="10"/>
      <c r="QPX185" s="10"/>
      <c r="QPY185" s="10"/>
      <c r="QPZ185" s="10"/>
      <c r="QQA185" s="10"/>
      <c r="QQB185" s="10"/>
      <c r="QQC185" s="10"/>
      <c r="QQD185" s="10"/>
      <c r="QQE185" s="10"/>
      <c r="QQF185" s="10"/>
      <c r="QQG185" s="10"/>
      <c r="QQH185" s="10"/>
      <c r="QQI185" s="10"/>
      <c r="QQJ185" s="10"/>
      <c r="QQK185" s="10"/>
      <c r="QQL185" s="10"/>
      <c r="QQM185" s="10"/>
      <c r="QQN185" s="10"/>
      <c r="QQO185" s="10"/>
      <c r="QQP185" s="10"/>
      <c r="QQQ185" s="10"/>
      <c r="QQR185" s="10"/>
      <c r="QQS185" s="10"/>
      <c r="QQT185" s="10"/>
      <c r="QQU185" s="10"/>
      <c r="QQV185" s="10"/>
      <c r="QQW185" s="10"/>
      <c r="QQX185" s="10"/>
      <c r="QQY185" s="10"/>
      <c r="QQZ185" s="10"/>
      <c r="QRA185" s="10"/>
      <c r="QRB185" s="10"/>
      <c r="QRC185" s="10"/>
      <c r="QRD185" s="10"/>
      <c r="QRE185" s="10"/>
      <c r="QRF185" s="10"/>
      <c r="QRG185" s="10"/>
      <c r="QRH185" s="10"/>
      <c r="QRI185" s="10"/>
      <c r="QRJ185" s="10"/>
      <c r="QRK185" s="10"/>
      <c r="QRL185" s="10"/>
      <c r="QRM185" s="10"/>
      <c r="QRN185" s="10"/>
      <c r="QRO185" s="10"/>
      <c r="QRP185" s="10"/>
      <c r="QRQ185" s="10"/>
      <c r="QRR185" s="10"/>
      <c r="QRS185" s="10"/>
      <c r="QRT185" s="10"/>
      <c r="QRU185" s="10"/>
      <c r="QRV185" s="10"/>
      <c r="QRW185" s="10"/>
      <c r="QRX185" s="10"/>
      <c r="QRY185" s="10"/>
      <c r="QRZ185" s="10"/>
      <c r="QSA185" s="10"/>
      <c r="QSB185" s="10"/>
      <c r="QSC185" s="10"/>
      <c r="QSD185" s="10"/>
      <c r="QSE185" s="10"/>
      <c r="QSF185" s="10"/>
      <c r="QSG185" s="10"/>
      <c r="QSH185" s="10"/>
      <c r="QSI185" s="10"/>
      <c r="QSJ185" s="10"/>
      <c r="QSK185" s="10"/>
      <c r="QSL185" s="10"/>
      <c r="QSM185" s="10"/>
      <c r="QSN185" s="10"/>
      <c r="QSO185" s="10"/>
      <c r="QSP185" s="10"/>
      <c r="QSQ185" s="10"/>
      <c r="QSR185" s="10"/>
      <c r="QSS185" s="10"/>
      <c r="QST185" s="10"/>
      <c r="QSU185" s="10"/>
      <c r="QSV185" s="10"/>
      <c r="QSW185" s="10"/>
      <c r="QSX185" s="10"/>
      <c r="QSY185" s="10"/>
      <c r="QSZ185" s="10"/>
      <c r="QTA185" s="10"/>
      <c r="QTB185" s="10"/>
      <c r="QTC185" s="10"/>
      <c r="QTD185" s="10"/>
      <c r="QTE185" s="10"/>
      <c r="QTF185" s="10"/>
      <c r="QTG185" s="10"/>
      <c r="QTH185" s="10"/>
      <c r="QTI185" s="10"/>
      <c r="QTJ185" s="10"/>
      <c r="QTK185" s="10"/>
      <c r="QTL185" s="10"/>
      <c r="QTM185" s="10"/>
      <c r="QTN185" s="10"/>
      <c r="QTO185" s="10"/>
      <c r="QTP185" s="10"/>
      <c r="QTQ185" s="10"/>
      <c r="QTR185" s="10"/>
      <c r="QTS185" s="10"/>
      <c r="QTT185" s="10"/>
      <c r="QTU185" s="10"/>
      <c r="QTV185" s="10"/>
      <c r="QTW185" s="10"/>
      <c r="QTX185" s="10"/>
      <c r="QTY185" s="10"/>
      <c r="QTZ185" s="10"/>
      <c r="QUA185" s="10"/>
      <c r="QUB185" s="10"/>
      <c r="QUC185" s="10"/>
      <c r="QUD185" s="10"/>
      <c r="QUE185" s="10"/>
      <c r="QUF185" s="10"/>
      <c r="QUG185" s="10"/>
      <c r="QUH185" s="10"/>
      <c r="QUI185" s="10"/>
      <c r="QUJ185" s="10"/>
      <c r="QUK185" s="10"/>
      <c r="QUL185" s="10"/>
      <c r="QUM185" s="10"/>
      <c r="QUN185" s="10"/>
      <c r="QUO185" s="10"/>
      <c r="QUP185" s="10"/>
      <c r="QUQ185" s="10"/>
      <c r="QUR185" s="10"/>
      <c r="QUS185" s="10"/>
      <c r="QUT185" s="10"/>
      <c r="QUU185" s="10"/>
      <c r="QUV185" s="10"/>
      <c r="QUW185" s="10"/>
      <c r="QUX185" s="10"/>
      <c r="QUY185" s="10"/>
      <c r="QUZ185" s="10"/>
      <c r="QVA185" s="10"/>
      <c r="QVB185" s="10"/>
      <c r="QVC185" s="10"/>
      <c r="QVD185" s="10"/>
      <c r="QVE185" s="10"/>
      <c r="QVF185" s="10"/>
      <c r="QVG185" s="10"/>
      <c r="QVH185" s="10"/>
      <c r="QVI185" s="10"/>
      <c r="QVJ185" s="10"/>
      <c r="QVK185" s="10"/>
      <c r="QVL185" s="10"/>
      <c r="QVM185" s="10"/>
      <c r="QVN185" s="10"/>
      <c r="QVO185" s="10"/>
      <c r="QVP185" s="10"/>
      <c r="QVQ185" s="10"/>
      <c r="QVR185" s="10"/>
      <c r="QVS185" s="10"/>
      <c r="QVT185" s="10"/>
      <c r="QVU185" s="10"/>
      <c r="QVV185" s="10"/>
      <c r="QVW185" s="10"/>
      <c r="QVX185" s="10"/>
      <c r="QVY185" s="10"/>
      <c r="QVZ185" s="10"/>
      <c r="QWA185" s="10"/>
      <c r="QWB185" s="10"/>
      <c r="QWC185" s="10"/>
      <c r="QWD185" s="10"/>
      <c r="QWE185" s="10"/>
      <c r="QWF185" s="10"/>
      <c r="QWG185" s="10"/>
      <c r="QWH185" s="10"/>
      <c r="QWI185" s="10"/>
      <c r="QWJ185" s="10"/>
      <c r="QWK185" s="10"/>
      <c r="QWL185" s="10"/>
      <c r="QWM185" s="10"/>
      <c r="QWN185" s="10"/>
      <c r="QWO185" s="10"/>
      <c r="QWP185" s="10"/>
      <c r="QWQ185" s="10"/>
      <c r="QWR185" s="10"/>
      <c r="QWS185" s="10"/>
      <c r="QWT185" s="10"/>
      <c r="QWU185" s="10"/>
      <c r="QWV185" s="10"/>
      <c r="QWW185" s="10"/>
      <c r="QWX185" s="10"/>
      <c r="QWY185" s="10"/>
      <c r="QWZ185" s="10"/>
      <c r="QXA185" s="10"/>
      <c r="QXB185" s="10"/>
      <c r="QXC185" s="10"/>
      <c r="QXD185" s="10"/>
      <c r="QXE185" s="10"/>
      <c r="QXF185" s="10"/>
      <c r="QXG185" s="10"/>
      <c r="QXH185" s="10"/>
      <c r="QXI185" s="10"/>
      <c r="QXJ185" s="10"/>
      <c r="QXK185" s="10"/>
      <c r="QXL185" s="10"/>
      <c r="QXM185" s="10"/>
      <c r="QXN185" s="10"/>
      <c r="QXO185" s="10"/>
      <c r="QXP185" s="10"/>
      <c r="QXQ185" s="10"/>
      <c r="QXR185" s="10"/>
      <c r="QXS185" s="10"/>
      <c r="QXT185" s="10"/>
      <c r="QXU185" s="10"/>
      <c r="QXV185" s="10"/>
      <c r="QXW185" s="10"/>
      <c r="QXX185" s="10"/>
      <c r="QXY185" s="10"/>
      <c r="QXZ185" s="10"/>
      <c r="QYA185" s="10"/>
      <c r="QYB185" s="10"/>
      <c r="QYC185" s="10"/>
      <c r="QYD185" s="10"/>
      <c r="QYE185" s="10"/>
      <c r="QYF185" s="10"/>
      <c r="QYG185" s="10"/>
      <c r="QYH185" s="10"/>
      <c r="QYI185" s="10"/>
      <c r="QYJ185" s="10"/>
      <c r="QYK185" s="10"/>
      <c r="QYL185" s="10"/>
      <c r="QYM185" s="10"/>
      <c r="QYN185" s="10"/>
      <c r="QYO185" s="10"/>
      <c r="QYP185" s="10"/>
      <c r="QYQ185" s="10"/>
      <c r="QYR185" s="10"/>
      <c r="QYS185" s="10"/>
      <c r="QYT185" s="10"/>
      <c r="QYU185" s="10"/>
      <c r="QYV185" s="10"/>
      <c r="QYW185" s="10"/>
      <c r="QYX185" s="10"/>
      <c r="QYY185" s="10"/>
      <c r="QYZ185" s="10"/>
      <c r="QZA185" s="10"/>
      <c r="QZB185" s="10"/>
      <c r="QZC185" s="10"/>
      <c r="QZD185" s="10"/>
      <c r="QZE185" s="10"/>
      <c r="QZF185" s="10"/>
      <c r="QZG185" s="10"/>
      <c r="QZH185" s="10"/>
      <c r="QZI185" s="10"/>
      <c r="QZJ185" s="10"/>
      <c r="QZK185" s="10"/>
      <c r="QZL185" s="10"/>
      <c r="QZM185" s="10"/>
      <c r="QZN185" s="10"/>
      <c r="QZO185" s="10"/>
      <c r="QZP185" s="10"/>
      <c r="QZQ185" s="10"/>
      <c r="QZR185" s="10"/>
      <c r="QZS185" s="10"/>
      <c r="QZT185" s="10"/>
      <c r="QZU185" s="10"/>
      <c r="QZV185" s="10"/>
      <c r="QZW185" s="10"/>
      <c r="QZX185" s="10"/>
      <c r="QZY185" s="10"/>
      <c r="QZZ185" s="10"/>
      <c r="RAA185" s="10"/>
      <c r="RAB185" s="10"/>
      <c r="RAC185" s="10"/>
      <c r="RAD185" s="10"/>
      <c r="RAE185" s="10"/>
      <c r="RAF185" s="10"/>
      <c r="RAG185" s="10"/>
      <c r="RAH185" s="10"/>
      <c r="RAI185" s="10"/>
      <c r="RAJ185" s="10"/>
      <c r="RAK185" s="10"/>
      <c r="RAL185" s="10"/>
      <c r="RAM185" s="10"/>
      <c r="RAN185" s="10"/>
      <c r="RAO185" s="10"/>
      <c r="RAP185" s="10"/>
      <c r="RAQ185" s="10"/>
      <c r="RAR185" s="10"/>
      <c r="RAS185" s="10"/>
      <c r="RAT185" s="10"/>
      <c r="RAU185" s="10"/>
      <c r="RAV185" s="10"/>
      <c r="RAW185" s="10"/>
      <c r="RAX185" s="10"/>
      <c r="RAY185" s="10"/>
      <c r="RAZ185" s="10"/>
      <c r="RBA185" s="10"/>
      <c r="RBB185" s="10"/>
      <c r="RBC185" s="10"/>
      <c r="RBD185" s="10"/>
      <c r="RBE185" s="10"/>
      <c r="RBF185" s="10"/>
      <c r="RBG185" s="10"/>
      <c r="RBH185" s="10"/>
      <c r="RBI185" s="10"/>
      <c r="RBJ185" s="10"/>
      <c r="RBK185" s="10"/>
      <c r="RBL185" s="10"/>
      <c r="RBM185" s="10"/>
      <c r="RBN185" s="10"/>
      <c r="RBO185" s="10"/>
      <c r="RBP185" s="10"/>
      <c r="RBQ185" s="10"/>
      <c r="RBR185" s="10"/>
      <c r="RBS185" s="10"/>
      <c r="RBT185" s="10"/>
      <c r="RBU185" s="10"/>
      <c r="RBV185" s="10"/>
      <c r="RBW185" s="10"/>
      <c r="RBX185" s="10"/>
      <c r="RBY185" s="10"/>
      <c r="RBZ185" s="10"/>
      <c r="RCA185" s="10"/>
      <c r="RCB185" s="10"/>
      <c r="RCC185" s="10"/>
      <c r="RCD185" s="10"/>
      <c r="RCE185" s="10"/>
      <c r="RCF185" s="10"/>
      <c r="RCG185" s="10"/>
      <c r="RCH185" s="10"/>
      <c r="RCI185" s="10"/>
      <c r="RCJ185" s="10"/>
      <c r="RCK185" s="10"/>
      <c r="RCL185" s="10"/>
      <c r="RCM185" s="10"/>
      <c r="RCN185" s="10"/>
      <c r="RCO185" s="10"/>
      <c r="RCP185" s="10"/>
      <c r="RCQ185" s="10"/>
      <c r="RCR185" s="10"/>
      <c r="RCS185" s="10"/>
      <c r="RCT185" s="10"/>
      <c r="RCU185" s="10"/>
      <c r="RCV185" s="10"/>
      <c r="RCW185" s="10"/>
      <c r="RCX185" s="10"/>
      <c r="RCY185" s="10"/>
      <c r="RCZ185" s="10"/>
      <c r="RDA185" s="10"/>
      <c r="RDB185" s="10"/>
      <c r="RDC185" s="10"/>
      <c r="RDD185" s="10"/>
      <c r="RDE185" s="10"/>
      <c r="RDF185" s="10"/>
      <c r="RDG185" s="10"/>
      <c r="RDH185" s="10"/>
      <c r="RDI185" s="10"/>
      <c r="RDJ185" s="10"/>
      <c r="RDK185" s="10"/>
      <c r="RDL185" s="10"/>
      <c r="RDM185" s="10"/>
      <c r="RDN185" s="10"/>
      <c r="RDO185" s="10"/>
      <c r="RDP185" s="10"/>
      <c r="RDQ185" s="10"/>
      <c r="RDR185" s="10"/>
      <c r="RDS185" s="10"/>
      <c r="RDT185" s="10"/>
      <c r="RDU185" s="10"/>
      <c r="RDV185" s="10"/>
      <c r="RDW185" s="10"/>
      <c r="RDX185" s="10"/>
      <c r="RDY185" s="10"/>
      <c r="RDZ185" s="10"/>
      <c r="REA185" s="10"/>
      <c r="REB185" s="10"/>
      <c r="REC185" s="10"/>
      <c r="RED185" s="10"/>
      <c r="REE185" s="10"/>
      <c r="REF185" s="10"/>
      <c r="REG185" s="10"/>
      <c r="REH185" s="10"/>
      <c r="REI185" s="10"/>
      <c r="REJ185" s="10"/>
      <c r="REK185" s="10"/>
      <c r="REL185" s="10"/>
      <c r="REM185" s="10"/>
      <c r="REN185" s="10"/>
      <c r="REO185" s="10"/>
      <c r="REP185" s="10"/>
      <c r="REQ185" s="10"/>
      <c r="RER185" s="10"/>
      <c r="RES185" s="10"/>
      <c r="RET185" s="10"/>
      <c r="REU185" s="10"/>
      <c r="REV185" s="10"/>
      <c r="REW185" s="10"/>
      <c r="REX185" s="10"/>
      <c r="REY185" s="10"/>
      <c r="REZ185" s="10"/>
      <c r="RFA185" s="10"/>
      <c r="RFB185" s="10"/>
      <c r="RFC185" s="10"/>
      <c r="RFD185" s="10"/>
      <c r="RFE185" s="10"/>
      <c r="RFF185" s="10"/>
      <c r="RFG185" s="10"/>
      <c r="RFH185" s="10"/>
      <c r="RFI185" s="10"/>
      <c r="RFJ185" s="10"/>
      <c r="RFK185" s="10"/>
      <c r="RFL185" s="10"/>
      <c r="RFM185" s="10"/>
      <c r="RFN185" s="10"/>
      <c r="RFO185" s="10"/>
      <c r="RFP185" s="10"/>
      <c r="RFQ185" s="10"/>
      <c r="RFR185" s="10"/>
      <c r="RFS185" s="10"/>
      <c r="RFT185" s="10"/>
      <c r="RFU185" s="10"/>
      <c r="RFV185" s="10"/>
      <c r="RFW185" s="10"/>
      <c r="RFX185" s="10"/>
      <c r="RFY185" s="10"/>
      <c r="RFZ185" s="10"/>
      <c r="RGA185" s="10"/>
      <c r="RGB185" s="10"/>
      <c r="RGC185" s="10"/>
      <c r="RGD185" s="10"/>
      <c r="RGE185" s="10"/>
      <c r="RGF185" s="10"/>
      <c r="RGG185" s="10"/>
      <c r="RGH185" s="10"/>
      <c r="RGI185" s="10"/>
      <c r="RGJ185" s="10"/>
      <c r="RGK185" s="10"/>
      <c r="RGL185" s="10"/>
      <c r="RGM185" s="10"/>
      <c r="RGN185" s="10"/>
      <c r="RGO185" s="10"/>
      <c r="RGP185" s="10"/>
      <c r="RGQ185" s="10"/>
      <c r="RGR185" s="10"/>
      <c r="RGS185" s="10"/>
      <c r="RGT185" s="10"/>
      <c r="RGU185" s="10"/>
      <c r="RGV185" s="10"/>
      <c r="RGW185" s="10"/>
      <c r="RGX185" s="10"/>
      <c r="RGY185" s="10"/>
      <c r="RGZ185" s="10"/>
      <c r="RHA185" s="10"/>
      <c r="RHB185" s="10"/>
      <c r="RHC185" s="10"/>
      <c r="RHD185" s="10"/>
      <c r="RHE185" s="10"/>
      <c r="RHF185" s="10"/>
      <c r="RHG185" s="10"/>
      <c r="RHH185" s="10"/>
      <c r="RHI185" s="10"/>
      <c r="RHJ185" s="10"/>
      <c r="RHK185" s="10"/>
      <c r="RHL185" s="10"/>
      <c r="RHM185" s="10"/>
      <c r="RHN185" s="10"/>
      <c r="RHO185" s="10"/>
      <c r="RHP185" s="10"/>
      <c r="RHQ185" s="10"/>
      <c r="RHR185" s="10"/>
      <c r="RHS185" s="10"/>
      <c r="RHT185" s="10"/>
      <c r="RHU185" s="10"/>
      <c r="RHV185" s="10"/>
      <c r="RHW185" s="10"/>
      <c r="RHX185" s="10"/>
      <c r="RHY185" s="10"/>
      <c r="RHZ185" s="10"/>
      <c r="RIA185" s="10"/>
      <c r="RIB185" s="10"/>
      <c r="RIC185" s="10"/>
      <c r="RID185" s="10"/>
      <c r="RIE185" s="10"/>
      <c r="RIF185" s="10"/>
      <c r="RIG185" s="10"/>
      <c r="RIH185" s="10"/>
      <c r="RII185" s="10"/>
      <c r="RIJ185" s="10"/>
      <c r="RIK185" s="10"/>
      <c r="RIL185" s="10"/>
      <c r="RIM185" s="10"/>
      <c r="RIN185" s="10"/>
      <c r="RIO185" s="10"/>
      <c r="RIP185" s="10"/>
      <c r="RIQ185" s="10"/>
      <c r="RIR185" s="10"/>
      <c r="RIS185" s="10"/>
      <c r="RIT185" s="10"/>
      <c r="RIU185" s="10"/>
      <c r="RIV185" s="10"/>
      <c r="RIW185" s="10"/>
      <c r="RIX185" s="10"/>
      <c r="RIY185" s="10"/>
      <c r="RIZ185" s="10"/>
      <c r="RJA185" s="10"/>
      <c r="RJB185" s="10"/>
      <c r="RJC185" s="10"/>
      <c r="RJD185" s="10"/>
      <c r="RJE185" s="10"/>
      <c r="RJF185" s="10"/>
      <c r="RJG185" s="10"/>
      <c r="RJH185" s="10"/>
      <c r="RJI185" s="10"/>
      <c r="RJJ185" s="10"/>
      <c r="RJK185" s="10"/>
      <c r="RJL185" s="10"/>
      <c r="RJM185" s="10"/>
      <c r="RJN185" s="10"/>
      <c r="RJO185" s="10"/>
      <c r="RJP185" s="10"/>
      <c r="RJQ185" s="10"/>
      <c r="RJR185" s="10"/>
      <c r="RJS185" s="10"/>
      <c r="RJT185" s="10"/>
      <c r="RJU185" s="10"/>
      <c r="RJV185" s="10"/>
      <c r="RJW185" s="10"/>
      <c r="RJX185" s="10"/>
      <c r="RJY185" s="10"/>
      <c r="RJZ185" s="10"/>
      <c r="RKA185" s="10"/>
      <c r="RKB185" s="10"/>
      <c r="RKC185" s="10"/>
      <c r="RKD185" s="10"/>
      <c r="RKE185" s="10"/>
      <c r="RKF185" s="10"/>
      <c r="RKG185" s="10"/>
      <c r="RKH185" s="10"/>
      <c r="RKI185" s="10"/>
      <c r="RKJ185" s="10"/>
      <c r="RKK185" s="10"/>
      <c r="RKL185" s="10"/>
      <c r="RKM185" s="10"/>
      <c r="RKN185" s="10"/>
      <c r="RKO185" s="10"/>
      <c r="RKP185" s="10"/>
      <c r="RKQ185" s="10"/>
      <c r="RKR185" s="10"/>
      <c r="RKS185" s="10"/>
      <c r="RKT185" s="10"/>
      <c r="RKU185" s="10"/>
      <c r="RKV185" s="10"/>
      <c r="RKW185" s="10"/>
      <c r="RKX185" s="10"/>
      <c r="RKY185" s="10"/>
      <c r="RKZ185" s="10"/>
      <c r="RLA185" s="10"/>
      <c r="RLB185" s="10"/>
      <c r="RLC185" s="10"/>
      <c r="RLD185" s="10"/>
      <c r="RLE185" s="10"/>
      <c r="RLF185" s="10"/>
      <c r="RLG185" s="10"/>
      <c r="RLH185" s="10"/>
      <c r="RLI185" s="10"/>
      <c r="RLJ185" s="10"/>
      <c r="RLK185" s="10"/>
      <c r="RLL185" s="10"/>
      <c r="RLM185" s="10"/>
      <c r="RLN185" s="10"/>
      <c r="RLO185" s="10"/>
      <c r="RLP185" s="10"/>
      <c r="RLQ185" s="10"/>
      <c r="RLR185" s="10"/>
      <c r="RLS185" s="10"/>
      <c r="RLT185" s="10"/>
      <c r="RLU185" s="10"/>
      <c r="RLV185" s="10"/>
      <c r="RLW185" s="10"/>
      <c r="RLX185" s="10"/>
      <c r="RLY185" s="10"/>
      <c r="RLZ185" s="10"/>
      <c r="RMA185" s="10"/>
      <c r="RMB185" s="10"/>
      <c r="RMC185" s="10"/>
      <c r="RMD185" s="10"/>
      <c r="RME185" s="10"/>
      <c r="RMF185" s="10"/>
      <c r="RMG185" s="10"/>
      <c r="RMH185" s="10"/>
      <c r="RMI185" s="10"/>
      <c r="RMJ185" s="10"/>
      <c r="RMK185" s="10"/>
      <c r="RML185" s="10"/>
      <c r="RMM185" s="10"/>
      <c r="RMN185" s="10"/>
      <c r="RMO185" s="10"/>
      <c r="RMP185" s="10"/>
      <c r="RMQ185" s="10"/>
      <c r="RMR185" s="10"/>
      <c r="RMS185" s="10"/>
      <c r="RMT185" s="10"/>
      <c r="RMU185" s="10"/>
      <c r="RMV185" s="10"/>
      <c r="RMW185" s="10"/>
      <c r="RMX185" s="10"/>
      <c r="RMY185" s="10"/>
      <c r="RMZ185" s="10"/>
      <c r="RNA185" s="10"/>
      <c r="RNB185" s="10"/>
      <c r="RNC185" s="10"/>
      <c r="RND185" s="10"/>
      <c r="RNE185" s="10"/>
      <c r="RNF185" s="10"/>
      <c r="RNG185" s="10"/>
      <c r="RNH185" s="10"/>
      <c r="RNI185" s="10"/>
      <c r="RNJ185" s="10"/>
      <c r="RNK185" s="10"/>
      <c r="RNL185" s="10"/>
      <c r="RNM185" s="10"/>
      <c r="RNN185" s="10"/>
      <c r="RNO185" s="10"/>
      <c r="RNP185" s="10"/>
      <c r="RNQ185" s="10"/>
      <c r="RNR185" s="10"/>
      <c r="RNS185" s="10"/>
      <c r="RNT185" s="10"/>
      <c r="RNU185" s="10"/>
      <c r="RNV185" s="10"/>
      <c r="RNW185" s="10"/>
      <c r="RNX185" s="10"/>
      <c r="RNY185" s="10"/>
      <c r="RNZ185" s="10"/>
      <c r="ROA185" s="10"/>
      <c r="ROB185" s="10"/>
      <c r="ROC185" s="10"/>
      <c r="ROD185" s="10"/>
      <c r="ROE185" s="10"/>
      <c r="ROF185" s="10"/>
      <c r="ROG185" s="10"/>
      <c r="ROH185" s="10"/>
      <c r="ROI185" s="10"/>
      <c r="ROJ185" s="10"/>
      <c r="ROK185" s="10"/>
      <c r="ROL185" s="10"/>
      <c r="ROM185" s="10"/>
      <c r="RON185" s="10"/>
      <c r="ROO185" s="10"/>
      <c r="ROP185" s="10"/>
      <c r="ROQ185" s="10"/>
      <c r="ROR185" s="10"/>
      <c r="ROS185" s="10"/>
      <c r="ROT185" s="10"/>
      <c r="ROU185" s="10"/>
      <c r="ROV185" s="10"/>
      <c r="ROW185" s="10"/>
      <c r="ROX185" s="10"/>
      <c r="ROY185" s="10"/>
      <c r="ROZ185" s="10"/>
      <c r="RPA185" s="10"/>
      <c r="RPB185" s="10"/>
      <c r="RPC185" s="10"/>
      <c r="RPD185" s="10"/>
      <c r="RPE185" s="10"/>
      <c r="RPF185" s="10"/>
      <c r="RPG185" s="10"/>
      <c r="RPH185" s="10"/>
      <c r="RPI185" s="10"/>
      <c r="RPJ185" s="10"/>
      <c r="RPK185" s="10"/>
      <c r="RPL185" s="10"/>
      <c r="RPM185" s="10"/>
      <c r="RPN185" s="10"/>
      <c r="RPO185" s="10"/>
      <c r="RPP185" s="10"/>
      <c r="RPQ185" s="10"/>
      <c r="RPR185" s="10"/>
      <c r="RPS185" s="10"/>
      <c r="RPT185" s="10"/>
      <c r="RPU185" s="10"/>
      <c r="RPV185" s="10"/>
      <c r="RPW185" s="10"/>
      <c r="RPX185" s="10"/>
      <c r="RPY185" s="10"/>
      <c r="RPZ185" s="10"/>
      <c r="RQA185" s="10"/>
      <c r="RQB185" s="10"/>
      <c r="RQC185" s="10"/>
      <c r="RQD185" s="10"/>
      <c r="RQE185" s="10"/>
      <c r="RQF185" s="10"/>
      <c r="RQG185" s="10"/>
      <c r="RQH185" s="10"/>
      <c r="RQI185" s="10"/>
      <c r="RQJ185" s="10"/>
      <c r="RQK185" s="10"/>
      <c r="RQL185" s="10"/>
      <c r="RQM185" s="10"/>
      <c r="RQN185" s="10"/>
      <c r="RQO185" s="10"/>
      <c r="RQP185" s="10"/>
      <c r="RQQ185" s="10"/>
      <c r="RQR185" s="10"/>
      <c r="RQS185" s="10"/>
      <c r="RQT185" s="10"/>
      <c r="RQU185" s="10"/>
      <c r="RQV185" s="10"/>
      <c r="RQW185" s="10"/>
      <c r="RQX185" s="10"/>
      <c r="RQY185" s="10"/>
      <c r="RQZ185" s="10"/>
      <c r="RRA185" s="10"/>
      <c r="RRB185" s="10"/>
      <c r="RRC185" s="10"/>
      <c r="RRD185" s="10"/>
      <c r="RRE185" s="10"/>
      <c r="RRF185" s="10"/>
      <c r="RRG185" s="10"/>
      <c r="RRH185" s="10"/>
      <c r="RRI185" s="10"/>
      <c r="RRJ185" s="10"/>
      <c r="RRK185" s="10"/>
      <c r="RRL185" s="10"/>
      <c r="RRM185" s="10"/>
      <c r="RRN185" s="10"/>
      <c r="RRO185" s="10"/>
      <c r="RRP185" s="10"/>
      <c r="RRQ185" s="10"/>
      <c r="RRR185" s="10"/>
      <c r="RRS185" s="10"/>
      <c r="RRT185" s="10"/>
      <c r="RRU185" s="10"/>
      <c r="RRV185" s="10"/>
      <c r="RRW185" s="10"/>
      <c r="RRX185" s="10"/>
      <c r="RRY185" s="10"/>
      <c r="RRZ185" s="10"/>
      <c r="RSA185" s="10"/>
      <c r="RSB185" s="10"/>
      <c r="RSC185" s="10"/>
      <c r="RSD185" s="10"/>
      <c r="RSE185" s="10"/>
      <c r="RSF185" s="10"/>
      <c r="RSG185" s="10"/>
      <c r="RSH185" s="10"/>
      <c r="RSI185" s="10"/>
      <c r="RSJ185" s="10"/>
      <c r="RSK185" s="10"/>
      <c r="RSL185" s="10"/>
      <c r="RSM185" s="10"/>
      <c r="RSN185" s="10"/>
      <c r="RSO185" s="10"/>
      <c r="RSP185" s="10"/>
      <c r="RSQ185" s="10"/>
      <c r="RSR185" s="10"/>
      <c r="RSS185" s="10"/>
      <c r="RST185" s="10"/>
      <c r="RSU185" s="10"/>
      <c r="RSV185" s="10"/>
      <c r="RSW185" s="10"/>
      <c r="RSX185" s="10"/>
      <c r="RSY185" s="10"/>
      <c r="RSZ185" s="10"/>
      <c r="RTA185" s="10"/>
      <c r="RTB185" s="10"/>
      <c r="RTC185" s="10"/>
      <c r="RTD185" s="10"/>
      <c r="RTE185" s="10"/>
      <c r="RTF185" s="10"/>
      <c r="RTG185" s="10"/>
      <c r="RTH185" s="10"/>
      <c r="RTI185" s="10"/>
      <c r="RTJ185" s="10"/>
      <c r="RTK185" s="10"/>
      <c r="RTL185" s="10"/>
      <c r="RTM185" s="10"/>
      <c r="RTN185" s="10"/>
      <c r="RTO185" s="10"/>
      <c r="RTP185" s="10"/>
      <c r="RTQ185" s="10"/>
      <c r="RTR185" s="10"/>
      <c r="RTS185" s="10"/>
      <c r="RTT185" s="10"/>
      <c r="RTU185" s="10"/>
      <c r="RTV185" s="10"/>
      <c r="RTW185" s="10"/>
      <c r="RTX185" s="10"/>
      <c r="RTY185" s="10"/>
      <c r="RTZ185" s="10"/>
      <c r="RUA185" s="10"/>
      <c r="RUB185" s="10"/>
      <c r="RUC185" s="10"/>
      <c r="RUD185" s="10"/>
      <c r="RUE185" s="10"/>
      <c r="RUF185" s="10"/>
      <c r="RUG185" s="10"/>
      <c r="RUH185" s="10"/>
      <c r="RUI185" s="10"/>
      <c r="RUJ185" s="10"/>
      <c r="RUK185" s="10"/>
      <c r="RUL185" s="10"/>
      <c r="RUM185" s="10"/>
      <c r="RUN185" s="10"/>
      <c r="RUO185" s="10"/>
      <c r="RUP185" s="10"/>
      <c r="RUQ185" s="10"/>
      <c r="RUR185" s="10"/>
      <c r="RUS185" s="10"/>
      <c r="RUT185" s="10"/>
      <c r="RUU185" s="10"/>
      <c r="RUV185" s="10"/>
      <c r="RUW185" s="10"/>
      <c r="RUX185" s="10"/>
      <c r="RUY185" s="10"/>
      <c r="RUZ185" s="10"/>
      <c r="RVA185" s="10"/>
      <c r="RVB185" s="10"/>
      <c r="RVC185" s="10"/>
      <c r="RVD185" s="10"/>
      <c r="RVE185" s="10"/>
      <c r="RVF185" s="10"/>
      <c r="RVG185" s="10"/>
      <c r="RVH185" s="10"/>
      <c r="RVI185" s="10"/>
      <c r="RVJ185" s="10"/>
      <c r="RVK185" s="10"/>
      <c r="RVL185" s="10"/>
      <c r="RVM185" s="10"/>
      <c r="RVN185" s="10"/>
      <c r="RVO185" s="10"/>
      <c r="RVP185" s="10"/>
      <c r="RVQ185" s="10"/>
      <c r="RVR185" s="10"/>
      <c r="RVS185" s="10"/>
      <c r="RVT185" s="10"/>
      <c r="RVU185" s="10"/>
      <c r="RVV185" s="10"/>
      <c r="RVW185" s="10"/>
      <c r="RVX185" s="10"/>
      <c r="RVY185" s="10"/>
      <c r="RVZ185" s="10"/>
      <c r="RWA185" s="10"/>
      <c r="RWB185" s="10"/>
      <c r="RWC185" s="10"/>
      <c r="RWD185" s="10"/>
      <c r="RWE185" s="10"/>
      <c r="RWF185" s="10"/>
      <c r="RWG185" s="10"/>
      <c r="RWH185" s="10"/>
      <c r="RWI185" s="10"/>
      <c r="RWJ185" s="10"/>
      <c r="RWK185" s="10"/>
      <c r="RWL185" s="10"/>
      <c r="RWM185" s="10"/>
      <c r="RWN185" s="10"/>
      <c r="RWO185" s="10"/>
      <c r="RWP185" s="10"/>
      <c r="RWQ185" s="10"/>
      <c r="RWR185" s="10"/>
      <c r="RWS185" s="10"/>
      <c r="RWT185" s="10"/>
      <c r="RWU185" s="10"/>
      <c r="RWV185" s="10"/>
      <c r="RWW185" s="10"/>
      <c r="RWX185" s="10"/>
      <c r="RWY185" s="10"/>
      <c r="RWZ185" s="10"/>
      <c r="RXA185" s="10"/>
      <c r="RXB185" s="10"/>
      <c r="RXC185" s="10"/>
      <c r="RXD185" s="10"/>
      <c r="RXE185" s="10"/>
      <c r="RXF185" s="10"/>
      <c r="RXG185" s="10"/>
      <c r="RXH185" s="10"/>
      <c r="RXI185" s="10"/>
      <c r="RXJ185" s="10"/>
      <c r="RXK185" s="10"/>
      <c r="RXL185" s="10"/>
      <c r="RXM185" s="10"/>
      <c r="RXN185" s="10"/>
      <c r="RXO185" s="10"/>
      <c r="RXP185" s="10"/>
      <c r="RXQ185" s="10"/>
      <c r="RXR185" s="10"/>
      <c r="RXS185" s="10"/>
      <c r="RXT185" s="10"/>
      <c r="RXU185" s="10"/>
      <c r="RXV185" s="10"/>
      <c r="RXW185" s="10"/>
      <c r="RXX185" s="10"/>
      <c r="RXY185" s="10"/>
      <c r="RXZ185" s="10"/>
      <c r="RYA185" s="10"/>
      <c r="RYB185" s="10"/>
      <c r="RYC185" s="10"/>
      <c r="RYD185" s="10"/>
      <c r="RYE185" s="10"/>
      <c r="RYF185" s="10"/>
      <c r="RYG185" s="10"/>
      <c r="RYH185" s="10"/>
      <c r="RYI185" s="10"/>
      <c r="RYJ185" s="10"/>
      <c r="RYK185" s="10"/>
      <c r="RYL185" s="10"/>
      <c r="RYM185" s="10"/>
      <c r="RYN185" s="10"/>
      <c r="RYO185" s="10"/>
      <c r="RYP185" s="10"/>
      <c r="RYQ185" s="10"/>
      <c r="RYR185" s="10"/>
      <c r="RYS185" s="10"/>
      <c r="RYT185" s="10"/>
      <c r="RYU185" s="10"/>
      <c r="RYV185" s="10"/>
      <c r="RYW185" s="10"/>
      <c r="RYX185" s="10"/>
      <c r="RYY185" s="10"/>
      <c r="RYZ185" s="10"/>
      <c r="RZA185" s="10"/>
      <c r="RZB185" s="10"/>
      <c r="RZC185" s="10"/>
      <c r="RZD185" s="10"/>
      <c r="RZE185" s="10"/>
      <c r="RZF185" s="10"/>
      <c r="RZG185" s="10"/>
      <c r="RZH185" s="10"/>
      <c r="RZI185" s="10"/>
      <c r="RZJ185" s="10"/>
      <c r="RZK185" s="10"/>
      <c r="RZL185" s="10"/>
      <c r="RZM185" s="10"/>
      <c r="RZN185" s="10"/>
      <c r="RZO185" s="10"/>
      <c r="RZP185" s="10"/>
      <c r="RZQ185" s="10"/>
      <c r="RZR185" s="10"/>
      <c r="RZS185" s="10"/>
      <c r="RZT185" s="10"/>
      <c r="RZU185" s="10"/>
      <c r="RZV185" s="10"/>
      <c r="RZW185" s="10"/>
      <c r="RZX185" s="10"/>
      <c r="RZY185" s="10"/>
      <c r="RZZ185" s="10"/>
      <c r="SAA185" s="10"/>
      <c r="SAB185" s="10"/>
      <c r="SAC185" s="10"/>
      <c r="SAD185" s="10"/>
      <c r="SAE185" s="10"/>
      <c r="SAF185" s="10"/>
      <c r="SAG185" s="10"/>
      <c r="SAH185" s="10"/>
      <c r="SAI185" s="10"/>
      <c r="SAJ185" s="10"/>
      <c r="SAK185" s="10"/>
      <c r="SAL185" s="10"/>
      <c r="SAM185" s="10"/>
      <c r="SAN185" s="10"/>
      <c r="SAO185" s="10"/>
      <c r="SAP185" s="10"/>
      <c r="SAQ185" s="10"/>
      <c r="SAR185" s="10"/>
      <c r="SAS185" s="10"/>
      <c r="SAT185" s="10"/>
      <c r="SAU185" s="10"/>
      <c r="SAV185" s="10"/>
      <c r="SAW185" s="10"/>
      <c r="SAX185" s="10"/>
      <c r="SAY185" s="10"/>
      <c r="SAZ185" s="10"/>
      <c r="SBA185" s="10"/>
      <c r="SBB185" s="10"/>
      <c r="SBC185" s="10"/>
      <c r="SBD185" s="10"/>
      <c r="SBE185" s="10"/>
      <c r="SBF185" s="10"/>
      <c r="SBG185" s="10"/>
      <c r="SBH185" s="10"/>
      <c r="SBI185" s="10"/>
      <c r="SBJ185" s="10"/>
      <c r="SBK185" s="10"/>
      <c r="SBL185" s="10"/>
      <c r="SBM185" s="10"/>
      <c r="SBN185" s="10"/>
      <c r="SBO185" s="10"/>
      <c r="SBP185" s="10"/>
      <c r="SBQ185" s="10"/>
      <c r="SBR185" s="10"/>
      <c r="SBS185" s="10"/>
      <c r="SBT185" s="10"/>
      <c r="SBU185" s="10"/>
      <c r="SBV185" s="10"/>
      <c r="SBW185" s="10"/>
      <c r="SBX185" s="10"/>
      <c r="SBY185" s="10"/>
      <c r="SBZ185" s="10"/>
      <c r="SCA185" s="10"/>
      <c r="SCB185" s="10"/>
      <c r="SCC185" s="10"/>
      <c r="SCD185" s="10"/>
      <c r="SCE185" s="10"/>
      <c r="SCF185" s="10"/>
      <c r="SCG185" s="10"/>
      <c r="SCH185" s="10"/>
      <c r="SCI185" s="10"/>
      <c r="SCJ185" s="10"/>
      <c r="SCK185" s="10"/>
      <c r="SCL185" s="10"/>
      <c r="SCM185" s="10"/>
      <c r="SCN185" s="10"/>
      <c r="SCO185" s="10"/>
      <c r="SCP185" s="10"/>
      <c r="SCQ185" s="10"/>
      <c r="SCR185" s="10"/>
      <c r="SCS185" s="10"/>
      <c r="SCT185" s="10"/>
      <c r="SCU185" s="10"/>
      <c r="SCV185" s="10"/>
      <c r="SCW185" s="10"/>
      <c r="SCX185" s="10"/>
      <c r="SCY185" s="10"/>
      <c r="SCZ185" s="10"/>
      <c r="SDA185" s="10"/>
      <c r="SDB185" s="10"/>
      <c r="SDC185" s="10"/>
      <c r="SDD185" s="10"/>
      <c r="SDE185" s="10"/>
      <c r="SDF185" s="10"/>
      <c r="SDG185" s="10"/>
      <c r="SDH185" s="10"/>
      <c r="SDI185" s="10"/>
      <c r="SDJ185" s="10"/>
      <c r="SDK185" s="10"/>
      <c r="SDL185" s="10"/>
      <c r="SDM185" s="10"/>
      <c r="SDN185" s="10"/>
      <c r="SDO185" s="10"/>
      <c r="SDP185" s="10"/>
      <c r="SDQ185" s="10"/>
      <c r="SDR185" s="10"/>
      <c r="SDS185" s="10"/>
      <c r="SDT185" s="10"/>
      <c r="SDU185" s="10"/>
      <c r="SDV185" s="10"/>
      <c r="SDW185" s="10"/>
      <c r="SDX185" s="10"/>
      <c r="SDY185" s="10"/>
      <c r="SDZ185" s="10"/>
      <c r="SEA185" s="10"/>
      <c r="SEB185" s="10"/>
      <c r="SEC185" s="10"/>
      <c r="SED185" s="10"/>
      <c r="SEE185" s="10"/>
      <c r="SEF185" s="10"/>
      <c r="SEG185" s="10"/>
      <c r="SEH185" s="10"/>
      <c r="SEI185" s="10"/>
      <c r="SEJ185" s="10"/>
      <c r="SEK185" s="10"/>
      <c r="SEL185" s="10"/>
      <c r="SEM185" s="10"/>
      <c r="SEN185" s="10"/>
      <c r="SEO185" s="10"/>
      <c r="SEP185" s="10"/>
      <c r="SEQ185" s="10"/>
      <c r="SER185" s="10"/>
      <c r="SES185" s="10"/>
      <c r="SET185" s="10"/>
      <c r="SEU185" s="10"/>
      <c r="SEV185" s="10"/>
      <c r="SEW185" s="10"/>
      <c r="SEX185" s="10"/>
      <c r="SEY185" s="10"/>
      <c r="SEZ185" s="10"/>
      <c r="SFA185" s="10"/>
      <c r="SFB185" s="10"/>
      <c r="SFC185" s="10"/>
      <c r="SFD185" s="10"/>
      <c r="SFE185" s="10"/>
      <c r="SFF185" s="10"/>
      <c r="SFG185" s="10"/>
      <c r="SFH185" s="10"/>
      <c r="SFI185" s="10"/>
      <c r="SFJ185" s="10"/>
      <c r="SFK185" s="10"/>
      <c r="SFL185" s="10"/>
      <c r="SFM185" s="10"/>
      <c r="SFN185" s="10"/>
      <c r="SFO185" s="10"/>
      <c r="SFP185" s="10"/>
      <c r="SFQ185" s="10"/>
      <c r="SFR185" s="10"/>
      <c r="SFS185" s="10"/>
      <c r="SFT185" s="10"/>
      <c r="SFU185" s="10"/>
      <c r="SFV185" s="10"/>
      <c r="SFW185" s="10"/>
      <c r="SFX185" s="10"/>
      <c r="SFY185" s="10"/>
      <c r="SFZ185" s="10"/>
      <c r="SGA185" s="10"/>
      <c r="SGB185" s="10"/>
      <c r="SGC185" s="10"/>
      <c r="SGD185" s="10"/>
      <c r="SGE185" s="10"/>
      <c r="SGF185" s="10"/>
      <c r="SGG185" s="10"/>
      <c r="SGH185" s="10"/>
      <c r="SGI185" s="10"/>
      <c r="SGJ185" s="10"/>
      <c r="SGK185" s="10"/>
      <c r="SGL185" s="10"/>
      <c r="SGM185" s="10"/>
      <c r="SGN185" s="10"/>
      <c r="SGO185" s="10"/>
      <c r="SGP185" s="10"/>
      <c r="SGQ185" s="10"/>
      <c r="SGR185" s="10"/>
      <c r="SGS185" s="10"/>
      <c r="SGT185" s="10"/>
      <c r="SGU185" s="10"/>
      <c r="SGV185" s="10"/>
      <c r="SGW185" s="10"/>
      <c r="SGX185" s="10"/>
      <c r="SGY185" s="10"/>
      <c r="SGZ185" s="10"/>
      <c r="SHA185" s="10"/>
      <c r="SHB185" s="10"/>
      <c r="SHC185" s="10"/>
      <c r="SHD185" s="10"/>
      <c r="SHE185" s="10"/>
      <c r="SHF185" s="10"/>
      <c r="SHG185" s="10"/>
      <c r="SHH185" s="10"/>
      <c r="SHI185" s="10"/>
      <c r="SHJ185" s="10"/>
      <c r="SHK185" s="10"/>
      <c r="SHL185" s="10"/>
      <c r="SHM185" s="10"/>
      <c r="SHN185" s="10"/>
      <c r="SHO185" s="10"/>
      <c r="SHP185" s="10"/>
      <c r="SHQ185" s="10"/>
      <c r="SHR185" s="10"/>
      <c r="SHS185" s="10"/>
      <c r="SHT185" s="10"/>
      <c r="SHU185" s="10"/>
      <c r="SHV185" s="10"/>
      <c r="SHW185" s="10"/>
      <c r="SHX185" s="10"/>
      <c r="SHY185" s="10"/>
      <c r="SHZ185" s="10"/>
      <c r="SIA185" s="10"/>
      <c r="SIB185" s="10"/>
      <c r="SIC185" s="10"/>
      <c r="SID185" s="10"/>
      <c r="SIE185" s="10"/>
      <c r="SIF185" s="10"/>
      <c r="SIG185" s="10"/>
      <c r="SIH185" s="10"/>
      <c r="SII185" s="10"/>
      <c r="SIJ185" s="10"/>
      <c r="SIK185" s="10"/>
      <c r="SIL185" s="10"/>
      <c r="SIM185" s="10"/>
      <c r="SIN185" s="10"/>
      <c r="SIO185" s="10"/>
      <c r="SIP185" s="10"/>
      <c r="SIQ185" s="10"/>
      <c r="SIR185" s="10"/>
      <c r="SIS185" s="10"/>
      <c r="SIT185" s="10"/>
      <c r="SIU185" s="10"/>
      <c r="SIV185" s="10"/>
      <c r="SIW185" s="10"/>
      <c r="SIX185" s="10"/>
      <c r="SIY185" s="10"/>
      <c r="SIZ185" s="10"/>
      <c r="SJA185" s="10"/>
      <c r="SJB185" s="10"/>
      <c r="SJC185" s="10"/>
      <c r="SJD185" s="10"/>
      <c r="SJE185" s="10"/>
      <c r="SJF185" s="10"/>
      <c r="SJG185" s="10"/>
      <c r="SJH185" s="10"/>
      <c r="SJI185" s="10"/>
      <c r="SJJ185" s="10"/>
      <c r="SJK185" s="10"/>
      <c r="SJL185" s="10"/>
      <c r="SJM185" s="10"/>
      <c r="SJN185" s="10"/>
      <c r="SJO185" s="10"/>
      <c r="SJP185" s="10"/>
      <c r="SJQ185" s="10"/>
      <c r="SJR185" s="10"/>
      <c r="SJS185" s="10"/>
      <c r="SJT185" s="10"/>
      <c r="SJU185" s="10"/>
      <c r="SJV185" s="10"/>
      <c r="SJW185" s="10"/>
      <c r="SJX185" s="10"/>
      <c r="SJY185" s="10"/>
      <c r="SJZ185" s="10"/>
      <c r="SKA185" s="10"/>
      <c r="SKB185" s="10"/>
      <c r="SKC185" s="10"/>
      <c r="SKD185" s="10"/>
      <c r="SKE185" s="10"/>
      <c r="SKF185" s="10"/>
      <c r="SKG185" s="10"/>
      <c r="SKH185" s="10"/>
      <c r="SKI185" s="10"/>
      <c r="SKJ185" s="10"/>
      <c r="SKK185" s="10"/>
      <c r="SKL185" s="10"/>
      <c r="SKM185" s="10"/>
      <c r="SKN185" s="10"/>
      <c r="SKO185" s="10"/>
      <c r="SKP185" s="10"/>
      <c r="SKQ185" s="10"/>
      <c r="SKR185" s="10"/>
      <c r="SKS185" s="10"/>
      <c r="SKT185" s="10"/>
      <c r="SKU185" s="10"/>
      <c r="SKV185" s="10"/>
      <c r="SKW185" s="10"/>
      <c r="SKX185" s="10"/>
      <c r="SKY185" s="10"/>
      <c r="SKZ185" s="10"/>
      <c r="SLA185" s="10"/>
      <c r="SLB185" s="10"/>
      <c r="SLC185" s="10"/>
      <c r="SLD185" s="10"/>
      <c r="SLE185" s="10"/>
      <c r="SLF185" s="10"/>
      <c r="SLG185" s="10"/>
      <c r="SLH185" s="10"/>
      <c r="SLI185" s="10"/>
      <c r="SLJ185" s="10"/>
      <c r="SLK185" s="10"/>
      <c r="SLL185" s="10"/>
      <c r="SLM185" s="10"/>
      <c r="SLN185" s="10"/>
      <c r="SLO185" s="10"/>
      <c r="SLP185" s="10"/>
      <c r="SLQ185" s="10"/>
      <c r="SLR185" s="10"/>
      <c r="SLS185" s="10"/>
      <c r="SLT185" s="10"/>
      <c r="SLU185" s="10"/>
      <c r="SLV185" s="10"/>
      <c r="SLW185" s="10"/>
      <c r="SLX185" s="10"/>
      <c r="SLY185" s="10"/>
      <c r="SLZ185" s="10"/>
      <c r="SMA185" s="10"/>
      <c r="SMB185" s="10"/>
      <c r="SMC185" s="10"/>
      <c r="SMD185" s="10"/>
      <c r="SME185" s="10"/>
      <c r="SMF185" s="10"/>
      <c r="SMG185" s="10"/>
      <c r="SMH185" s="10"/>
      <c r="SMI185" s="10"/>
      <c r="SMJ185" s="10"/>
      <c r="SMK185" s="10"/>
      <c r="SML185" s="10"/>
      <c r="SMM185" s="10"/>
      <c r="SMN185" s="10"/>
      <c r="SMO185" s="10"/>
      <c r="SMP185" s="10"/>
      <c r="SMQ185" s="10"/>
      <c r="SMR185" s="10"/>
      <c r="SMS185" s="10"/>
      <c r="SMT185" s="10"/>
      <c r="SMU185" s="10"/>
      <c r="SMV185" s="10"/>
      <c r="SMW185" s="10"/>
      <c r="SMX185" s="10"/>
      <c r="SMY185" s="10"/>
      <c r="SMZ185" s="10"/>
      <c r="SNA185" s="10"/>
      <c r="SNB185" s="10"/>
      <c r="SNC185" s="10"/>
      <c r="SND185" s="10"/>
      <c r="SNE185" s="10"/>
      <c r="SNF185" s="10"/>
      <c r="SNG185" s="10"/>
      <c r="SNH185" s="10"/>
      <c r="SNI185" s="10"/>
      <c r="SNJ185" s="10"/>
      <c r="SNK185" s="10"/>
      <c r="SNL185" s="10"/>
      <c r="SNM185" s="10"/>
      <c r="SNN185" s="10"/>
      <c r="SNO185" s="10"/>
      <c r="SNP185" s="10"/>
      <c r="SNQ185" s="10"/>
      <c r="SNR185" s="10"/>
      <c r="SNS185" s="10"/>
      <c r="SNT185" s="10"/>
      <c r="SNU185" s="10"/>
      <c r="SNV185" s="10"/>
      <c r="SNW185" s="10"/>
      <c r="SNX185" s="10"/>
      <c r="SNY185" s="10"/>
      <c r="SNZ185" s="10"/>
      <c r="SOA185" s="10"/>
      <c r="SOB185" s="10"/>
      <c r="SOC185" s="10"/>
      <c r="SOD185" s="10"/>
      <c r="SOE185" s="10"/>
      <c r="SOF185" s="10"/>
      <c r="SOG185" s="10"/>
      <c r="SOH185" s="10"/>
      <c r="SOI185" s="10"/>
      <c r="SOJ185" s="10"/>
      <c r="SOK185" s="10"/>
      <c r="SOL185" s="10"/>
      <c r="SOM185" s="10"/>
      <c r="SON185" s="10"/>
      <c r="SOO185" s="10"/>
      <c r="SOP185" s="10"/>
      <c r="SOQ185" s="10"/>
      <c r="SOR185" s="10"/>
      <c r="SOS185" s="10"/>
      <c r="SOT185" s="10"/>
      <c r="SOU185" s="10"/>
      <c r="SOV185" s="10"/>
      <c r="SOW185" s="10"/>
      <c r="SOX185" s="10"/>
      <c r="SOY185" s="10"/>
      <c r="SOZ185" s="10"/>
      <c r="SPA185" s="10"/>
      <c r="SPB185" s="10"/>
      <c r="SPC185" s="10"/>
      <c r="SPD185" s="10"/>
      <c r="SPE185" s="10"/>
      <c r="SPF185" s="10"/>
      <c r="SPG185" s="10"/>
      <c r="SPH185" s="10"/>
      <c r="SPI185" s="10"/>
      <c r="SPJ185" s="10"/>
      <c r="SPK185" s="10"/>
      <c r="SPL185" s="10"/>
      <c r="SPM185" s="10"/>
      <c r="SPN185" s="10"/>
      <c r="SPO185" s="10"/>
      <c r="SPP185" s="10"/>
      <c r="SPQ185" s="10"/>
      <c r="SPR185" s="10"/>
      <c r="SPS185" s="10"/>
      <c r="SPT185" s="10"/>
      <c r="SPU185" s="10"/>
      <c r="SPV185" s="10"/>
      <c r="SPW185" s="10"/>
      <c r="SPX185" s="10"/>
      <c r="SPY185" s="10"/>
      <c r="SPZ185" s="10"/>
      <c r="SQA185" s="10"/>
      <c r="SQB185" s="10"/>
      <c r="SQC185" s="10"/>
      <c r="SQD185" s="10"/>
      <c r="SQE185" s="10"/>
      <c r="SQF185" s="10"/>
      <c r="SQG185" s="10"/>
      <c r="SQH185" s="10"/>
      <c r="SQI185" s="10"/>
      <c r="SQJ185" s="10"/>
      <c r="SQK185" s="10"/>
      <c r="SQL185" s="10"/>
      <c r="SQM185" s="10"/>
      <c r="SQN185" s="10"/>
      <c r="SQO185" s="10"/>
      <c r="SQP185" s="10"/>
      <c r="SQQ185" s="10"/>
      <c r="SQR185" s="10"/>
      <c r="SQS185" s="10"/>
      <c r="SQT185" s="10"/>
      <c r="SQU185" s="10"/>
      <c r="SQV185" s="10"/>
      <c r="SQW185" s="10"/>
      <c r="SQX185" s="10"/>
      <c r="SQY185" s="10"/>
      <c r="SQZ185" s="10"/>
      <c r="SRA185" s="10"/>
      <c r="SRB185" s="10"/>
      <c r="SRC185" s="10"/>
      <c r="SRD185" s="10"/>
      <c r="SRE185" s="10"/>
      <c r="SRF185" s="10"/>
      <c r="SRG185" s="10"/>
      <c r="SRH185" s="10"/>
      <c r="SRI185" s="10"/>
      <c r="SRJ185" s="10"/>
      <c r="SRK185" s="10"/>
      <c r="SRL185" s="10"/>
      <c r="SRM185" s="10"/>
      <c r="SRN185" s="10"/>
      <c r="SRO185" s="10"/>
      <c r="SRP185" s="10"/>
      <c r="SRQ185" s="10"/>
      <c r="SRR185" s="10"/>
      <c r="SRS185" s="10"/>
      <c r="SRT185" s="10"/>
      <c r="SRU185" s="10"/>
      <c r="SRV185" s="10"/>
      <c r="SRW185" s="10"/>
      <c r="SRX185" s="10"/>
      <c r="SRY185" s="10"/>
      <c r="SRZ185" s="10"/>
      <c r="SSA185" s="10"/>
      <c r="SSB185" s="10"/>
      <c r="SSC185" s="10"/>
      <c r="SSD185" s="10"/>
      <c r="SSE185" s="10"/>
      <c r="SSF185" s="10"/>
      <c r="SSG185" s="10"/>
      <c r="SSH185" s="10"/>
      <c r="SSI185" s="10"/>
      <c r="SSJ185" s="10"/>
      <c r="SSK185" s="10"/>
      <c r="SSL185" s="10"/>
      <c r="SSM185" s="10"/>
      <c r="SSN185" s="10"/>
      <c r="SSO185" s="10"/>
      <c r="SSP185" s="10"/>
      <c r="SSQ185" s="10"/>
      <c r="SSR185" s="10"/>
      <c r="SSS185" s="10"/>
      <c r="SST185" s="10"/>
      <c r="SSU185" s="10"/>
      <c r="SSV185" s="10"/>
      <c r="SSW185" s="10"/>
      <c r="SSX185" s="10"/>
      <c r="SSY185" s="10"/>
      <c r="SSZ185" s="10"/>
      <c r="STA185" s="10"/>
      <c r="STB185" s="10"/>
      <c r="STC185" s="10"/>
      <c r="STD185" s="10"/>
      <c r="STE185" s="10"/>
      <c r="STF185" s="10"/>
      <c r="STG185" s="10"/>
      <c r="STH185" s="10"/>
      <c r="STI185" s="10"/>
      <c r="STJ185" s="10"/>
      <c r="STK185" s="10"/>
      <c r="STL185" s="10"/>
      <c r="STM185" s="10"/>
      <c r="STN185" s="10"/>
      <c r="STO185" s="10"/>
      <c r="STP185" s="10"/>
      <c r="STQ185" s="10"/>
      <c r="STR185" s="10"/>
      <c r="STS185" s="10"/>
      <c r="STT185" s="10"/>
      <c r="STU185" s="10"/>
      <c r="STV185" s="10"/>
      <c r="STW185" s="10"/>
      <c r="STX185" s="10"/>
      <c r="STY185" s="10"/>
      <c r="STZ185" s="10"/>
      <c r="SUA185" s="10"/>
      <c r="SUB185" s="10"/>
      <c r="SUC185" s="10"/>
      <c r="SUD185" s="10"/>
      <c r="SUE185" s="10"/>
      <c r="SUF185" s="10"/>
      <c r="SUG185" s="10"/>
      <c r="SUH185" s="10"/>
      <c r="SUI185" s="10"/>
      <c r="SUJ185" s="10"/>
      <c r="SUK185" s="10"/>
      <c r="SUL185" s="10"/>
      <c r="SUM185" s="10"/>
      <c r="SUN185" s="10"/>
      <c r="SUO185" s="10"/>
      <c r="SUP185" s="10"/>
      <c r="SUQ185" s="10"/>
      <c r="SUR185" s="10"/>
      <c r="SUS185" s="10"/>
      <c r="SUT185" s="10"/>
      <c r="SUU185" s="10"/>
      <c r="SUV185" s="10"/>
      <c r="SUW185" s="10"/>
      <c r="SUX185" s="10"/>
      <c r="SUY185" s="10"/>
      <c r="SUZ185" s="10"/>
      <c r="SVA185" s="10"/>
      <c r="SVB185" s="10"/>
      <c r="SVC185" s="10"/>
      <c r="SVD185" s="10"/>
      <c r="SVE185" s="10"/>
      <c r="SVF185" s="10"/>
      <c r="SVG185" s="10"/>
      <c r="SVH185" s="10"/>
      <c r="SVI185" s="10"/>
      <c r="SVJ185" s="10"/>
      <c r="SVK185" s="10"/>
      <c r="SVL185" s="10"/>
      <c r="SVM185" s="10"/>
      <c r="SVN185" s="10"/>
      <c r="SVO185" s="10"/>
      <c r="SVP185" s="10"/>
      <c r="SVQ185" s="10"/>
      <c r="SVR185" s="10"/>
      <c r="SVS185" s="10"/>
      <c r="SVT185" s="10"/>
      <c r="SVU185" s="10"/>
      <c r="SVV185" s="10"/>
      <c r="SVW185" s="10"/>
      <c r="SVX185" s="10"/>
      <c r="SVY185" s="10"/>
      <c r="SVZ185" s="10"/>
      <c r="SWA185" s="10"/>
      <c r="SWB185" s="10"/>
      <c r="SWC185" s="10"/>
      <c r="SWD185" s="10"/>
      <c r="SWE185" s="10"/>
      <c r="SWF185" s="10"/>
      <c r="SWG185" s="10"/>
      <c r="SWH185" s="10"/>
      <c r="SWI185" s="10"/>
      <c r="SWJ185" s="10"/>
      <c r="SWK185" s="10"/>
      <c r="SWL185" s="10"/>
      <c r="SWM185" s="10"/>
      <c r="SWN185" s="10"/>
      <c r="SWO185" s="10"/>
      <c r="SWP185" s="10"/>
      <c r="SWQ185" s="10"/>
      <c r="SWR185" s="10"/>
      <c r="SWS185" s="10"/>
      <c r="SWT185" s="10"/>
      <c r="SWU185" s="10"/>
      <c r="SWV185" s="10"/>
      <c r="SWW185" s="10"/>
      <c r="SWX185" s="10"/>
      <c r="SWY185" s="10"/>
      <c r="SWZ185" s="10"/>
      <c r="SXA185" s="10"/>
      <c r="SXB185" s="10"/>
      <c r="SXC185" s="10"/>
      <c r="SXD185" s="10"/>
      <c r="SXE185" s="10"/>
      <c r="SXF185" s="10"/>
      <c r="SXG185" s="10"/>
      <c r="SXH185" s="10"/>
      <c r="SXI185" s="10"/>
      <c r="SXJ185" s="10"/>
      <c r="SXK185" s="10"/>
      <c r="SXL185" s="10"/>
      <c r="SXM185" s="10"/>
      <c r="SXN185" s="10"/>
      <c r="SXO185" s="10"/>
      <c r="SXP185" s="10"/>
      <c r="SXQ185" s="10"/>
      <c r="SXR185" s="10"/>
      <c r="SXS185" s="10"/>
      <c r="SXT185" s="10"/>
      <c r="SXU185" s="10"/>
      <c r="SXV185" s="10"/>
      <c r="SXW185" s="10"/>
      <c r="SXX185" s="10"/>
      <c r="SXY185" s="10"/>
      <c r="SXZ185" s="10"/>
      <c r="SYA185" s="10"/>
      <c r="SYB185" s="10"/>
      <c r="SYC185" s="10"/>
      <c r="SYD185" s="10"/>
      <c r="SYE185" s="10"/>
      <c r="SYF185" s="10"/>
      <c r="SYG185" s="10"/>
      <c r="SYH185" s="10"/>
      <c r="SYI185" s="10"/>
      <c r="SYJ185" s="10"/>
      <c r="SYK185" s="10"/>
      <c r="SYL185" s="10"/>
      <c r="SYM185" s="10"/>
      <c r="SYN185" s="10"/>
      <c r="SYO185" s="10"/>
      <c r="SYP185" s="10"/>
      <c r="SYQ185" s="10"/>
      <c r="SYR185" s="10"/>
      <c r="SYS185" s="10"/>
      <c r="SYT185" s="10"/>
      <c r="SYU185" s="10"/>
      <c r="SYV185" s="10"/>
      <c r="SYW185" s="10"/>
      <c r="SYX185" s="10"/>
      <c r="SYY185" s="10"/>
      <c r="SYZ185" s="10"/>
      <c r="SZA185" s="10"/>
      <c r="SZB185" s="10"/>
      <c r="SZC185" s="10"/>
      <c r="SZD185" s="10"/>
      <c r="SZE185" s="10"/>
      <c r="SZF185" s="10"/>
      <c r="SZG185" s="10"/>
      <c r="SZH185" s="10"/>
      <c r="SZI185" s="10"/>
      <c r="SZJ185" s="10"/>
      <c r="SZK185" s="10"/>
      <c r="SZL185" s="10"/>
      <c r="SZM185" s="10"/>
      <c r="SZN185" s="10"/>
      <c r="SZO185" s="10"/>
      <c r="SZP185" s="10"/>
      <c r="SZQ185" s="10"/>
      <c r="SZR185" s="10"/>
      <c r="SZS185" s="10"/>
      <c r="SZT185" s="10"/>
      <c r="SZU185" s="10"/>
      <c r="SZV185" s="10"/>
      <c r="SZW185" s="10"/>
      <c r="SZX185" s="10"/>
      <c r="SZY185" s="10"/>
      <c r="SZZ185" s="10"/>
      <c r="TAA185" s="10"/>
      <c r="TAB185" s="10"/>
      <c r="TAC185" s="10"/>
      <c r="TAD185" s="10"/>
      <c r="TAE185" s="10"/>
      <c r="TAF185" s="10"/>
      <c r="TAG185" s="10"/>
      <c r="TAH185" s="10"/>
      <c r="TAI185" s="10"/>
      <c r="TAJ185" s="10"/>
      <c r="TAK185" s="10"/>
      <c r="TAL185" s="10"/>
      <c r="TAM185" s="10"/>
      <c r="TAN185" s="10"/>
      <c r="TAO185" s="10"/>
      <c r="TAP185" s="10"/>
      <c r="TAQ185" s="10"/>
      <c r="TAR185" s="10"/>
      <c r="TAS185" s="10"/>
      <c r="TAT185" s="10"/>
      <c r="TAU185" s="10"/>
      <c r="TAV185" s="10"/>
      <c r="TAW185" s="10"/>
      <c r="TAX185" s="10"/>
      <c r="TAY185" s="10"/>
      <c r="TAZ185" s="10"/>
      <c r="TBA185" s="10"/>
      <c r="TBB185" s="10"/>
      <c r="TBC185" s="10"/>
      <c r="TBD185" s="10"/>
      <c r="TBE185" s="10"/>
      <c r="TBF185" s="10"/>
      <c r="TBG185" s="10"/>
      <c r="TBH185" s="10"/>
      <c r="TBI185" s="10"/>
      <c r="TBJ185" s="10"/>
      <c r="TBK185" s="10"/>
      <c r="TBL185" s="10"/>
      <c r="TBM185" s="10"/>
      <c r="TBN185" s="10"/>
      <c r="TBO185" s="10"/>
      <c r="TBP185" s="10"/>
      <c r="TBQ185" s="10"/>
      <c r="TBR185" s="10"/>
      <c r="TBS185" s="10"/>
      <c r="TBT185" s="10"/>
      <c r="TBU185" s="10"/>
      <c r="TBV185" s="10"/>
      <c r="TBW185" s="10"/>
      <c r="TBX185" s="10"/>
      <c r="TBY185" s="10"/>
      <c r="TBZ185" s="10"/>
      <c r="TCA185" s="10"/>
      <c r="TCB185" s="10"/>
      <c r="TCC185" s="10"/>
      <c r="TCD185" s="10"/>
      <c r="TCE185" s="10"/>
      <c r="TCF185" s="10"/>
      <c r="TCG185" s="10"/>
      <c r="TCH185" s="10"/>
      <c r="TCI185" s="10"/>
      <c r="TCJ185" s="10"/>
      <c r="TCK185" s="10"/>
      <c r="TCL185" s="10"/>
      <c r="TCM185" s="10"/>
      <c r="TCN185" s="10"/>
      <c r="TCO185" s="10"/>
      <c r="TCP185" s="10"/>
      <c r="TCQ185" s="10"/>
      <c r="TCR185" s="10"/>
      <c r="TCS185" s="10"/>
      <c r="TCT185" s="10"/>
      <c r="TCU185" s="10"/>
      <c r="TCV185" s="10"/>
      <c r="TCW185" s="10"/>
      <c r="TCX185" s="10"/>
      <c r="TCY185" s="10"/>
      <c r="TCZ185" s="10"/>
      <c r="TDA185" s="10"/>
      <c r="TDB185" s="10"/>
      <c r="TDC185" s="10"/>
      <c r="TDD185" s="10"/>
      <c r="TDE185" s="10"/>
      <c r="TDF185" s="10"/>
      <c r="TDG185" s="10"/>
      <c r="TDH185" s="10"/>
      <c r="TDI185" s="10"/>
      <c r="TDJ185" s="10"/>
      <c r="TDK185" s="10"/>
      <c r="TDL185" s="10"/>
      <c r="TDM185" s="10"/>
      <c r="TDN185" s="10"/>
      <c r="TDO185" s="10"/>
      <c r="TDP185" s="10"/>
      <c r="TDQ185" s="10"/>
      <c r="TDR185" s="10"/>
      <c r="TDS185" s="10"/>
      <c r="TDT185" s="10"/>
      <c r="TDU185" s="10"/>
      <c r="TDV185" s="10"/>
      <c r="TDW185" s="10"/>
      <c r="TDX185" s="10"/>
      <c r="TDY185" s="10"/>
      <c r="TDZ185" s="10"/>
      <c r="TEA185" s="10"/>
      <c r="TEB185" s="10"/>
      <c r="TEC185" s="10"/>
      <c r="TED185" s="10"/>
      <c r="TEE185" s="10"/>
      <c r="TEF185" s="10"/>
      <c r="TEG185" s="10"/>
      <c r="TEH185" s="10"/>
      <c r="TEI185" s="10"/>
      <c r="TEJ185" s="10"/>
      <c r="TEK185" s="10"/>
      <c r="TEL185" s="10"/>
      <c r="TEM185" s="10"/>
      <c r="TEN185" s="10"/>
      <c r="TEO185" s="10"/>
      <c r="TEP185" s="10"/>
      <c r="TEQ185" s="10"/>
      <c r="TER185" s="10"/>
      <c r="TES185" s="10"/>
      <c r="TET185" s="10"/>
      <c r="TEU185" s="10"/>
      <c r="TEV185" s="10"/>
      <c r="TEW185" s="10"/>
      <c r="TEX185" s="10"/>
      <c r="TEY185" s="10"/>
      <c r="TEZ185" s="10"/>
      <c r="TFA185" s="10"/>
      <c r="TFB185" s="10"/>
      <c r="TFC185" s="10"/>
      <c r="TFD185" s="10"/>
      <c r="TFE185" s="10"/>
      <c r="TFF185" s="10"/>
      <c r="TFG185" s="10"/>
      <c r="TFH185" s="10"/>
      <c r="TFI185" s="10"/>
      <c r="TFJ185" s="10"/>
      <c r="TFK185" s="10"/>
      <c r="TFL185" s="10"/>
      <c r="TFM185" s="10"/>
      <c r="TFN185" s="10"/>
      <c r="TFO185" s="10"/>
      <c r="TFP185" s="10"/>
      <c r="TFQ185" s="10"/>
      <c r="TFR185" s="10"/>
      <c r="TFS185" s="10"/>
      <c r="TFT185" s="10"/>
      <c r="TFU185" s="10"/>
      <c r="TFV185" s="10"/>
      <c r="TFW185" s="10"/>
      <c r="TFX185" s="10"/>
      <c r="TFY185" s="10"/>
      <c r="TFZ185" s="10"/>
      <c r="TGA185" s="10"/>
      <c r="TGB185" s="10"/>
      <c r="TGC185" s="10"/>
      <c r="TGD185" s="10"/>
      <c r="TGE185" s="10"/>
      <c r="TGF185" s="10"/>
      <c r="TGG185" s="10"/>
      <c r="TGH185" s="10"/>
      <c r="TGI185" s="10"/>
      <c r="TGJ185" s="10"/>
      <c r="TGK185" s="10"/>
      <c r="TGL185" s="10"/>
      <c r="TGM185" s="10"/>
      <c r="TGN185" s="10"/>
      <c r="TGO185" s="10"/>
      <c r="TGP185" s="10"/>
      <c r="TGQ185" s="10"/>
      <c r="TGR185" s="10"/>
      <c r="TGS185" s="10"/>
      <c r="TGT185" s="10"/>
      <c r="TGU185" s="10"/>
      <c r="TGV185" s="10"/>
      <c r="TGW185" s="10"/>
      <c r="TGX185" s="10"/>
      <c r="TGY185" s="10"/>
      <c r="TGZ185" s="10"/>
      <c r="THA185" s="10"/>
      <c r="THB185" s="10"/>
      <c r="THC185" s="10"/>
      <c r="THD185" s="10"/>
      <c r="THE185" s="10"/>
      <c r="THF185" s="10"/>
      <c r="THG185" s="10"/>
      <c r="THH185" s="10"/>
      <c r="THI185" s="10"/>
      <c r="THJ185" s="10"/>
      <c r="THK185" s="10"/>
      <c r="THL185" s="10"/>
      <c r="THM185" s="10"/>
      <c r="THN185" s="10"/>
      <c r="THO185" s="10"/>
      <c r="THP185" s="10"/>
      <c r="THQ185" s="10"/>
      <c r="THR185" s="10"/>
      <c r="THS185" s="10"/>
      <c r="THT185" s="10"/>
      <c r="THU185" s="10"/>
      <c r="THV185" s="10"/>
      <c r="THW185" s="10"/>
      <c r="THX185" s="10"/>
      <c r="THY185" s="10"/>
      <c r="THZ185" s="10"/>
      <c r="TIA185" s="10"/>
      <c r="TIB185" s="10"/>
      <c r="TIC185" s="10"/>
      <c r="TID185" s="10"/>
      <c r="TIE185" s="10"/>
      <c r="TIF185" s="10"/>
      <c r="TIG185" s="10"/>
      <c r="TIH185" s="10"/>
      <c r="TII185" s="10"/>
      <c r="TIJ185" s="10"/>
      <c r="TIK185" s="10"/>
      <c r="TIL185" s="10"/>
      <c r="TIM185" s="10"/>
      <c r="TIN185" s="10"/>
      <c r="TIO185" s="10"/>
      <c r="TIP185" s="10"/>
      <c r="TIQ185" s="10"/>
      <c r="TIR185" s="10"/>
      <c r="TIS185" s="10"/>
      <c r="TIT185" s="10"/>
      <c r="TIU185" s="10"/>
      <c r="TIV185" s="10"/>
      <c r="TIW185" s="10"/>
      <c r="TIX185" s="10"/>
      <c r="TIY185" s="10"/>
      <c r="TIZ185" s="10"/>
      <c r="TJA185" s="10"/>
      <c r="TJB185" s="10"/>
      <c r="TJC185" s="10"/>
      <c r="TJD185" s="10"/>
      <c r="TJE185" s="10"/>
      <c r="TJF185" s="10"/>
      <c r="TJG185" s="10"/>
      <c r="TJH185" s="10"/>
      <c r="TJI185" s="10"/>
      <c r="TJJ185" s="10"/>
      <c r="TJK185" s="10"/>
      <c r="TJL185" s="10"/>
      <c r="TJM185" s="10"/>
      <c r="TJN185" s="10"/>
      <c r="TJO185" s="10"/>
      <c r="TJP185" s="10"/>
      <c r="TJQ185" s="10"/>
      <c r="TJR185" s="10"/>
      <c r="TJS185" s="10"/>
      <c r="TJT185" s="10"/>
      <c r="TJU185" s="10"/>
      <c r="TJV185" s="10"/>
      <c r="TJW185" s="10"/>
      <c r="TJX185" s="10"/>
      <c r="TJY185" s="10"/>
      <c r="TJZ185" s="10"/>
      <c r="TKA185" s="10"/>
      <c r="TKB185" s="10"/>
      <c r="TKC185" s="10"/>
      <c r="TKD185" s="10"/>
      <c r="TKE185" s="10"/>
      <c r="TKF185" s="10"/>
      <c r="TKG185" s="10"/>
      <c r="TKH185" s="10"/>
      <c r="TKI185" s="10"/>
      <c r="TKJ185" s="10"/>
      <c r="TKK185" s="10"/>
      <c r="TKL185" s="10"/>
      <c r="TKM185" s="10"/>
      <c r="TKN185" s="10"/>
      <c r="TKO185" s="10"/>
      <c r="TKP185" s="10"/>
      <c r="TKQ185" s="10"/>
      <c r="TKR185" s="10"/>
      <c r="TKS185" s="10"/>
      <c r="TKT185" s="10"/>
      <c r="TKU185" s="10"/>
      <c r="TKV185" s="10"/>
      <c r="TKW185" s="10"/>
      <c r="TKX185" s="10"/>
      <c r="TKY185" s="10"/>
      <c r="TKZ185" s="10"/>
      <c r="TLA185" s="10"/>
      <c r="TLB185" s="10"/>
      <c r="TLC185" s="10"/>
      <c r="TLD185" s="10"/>
      <c r="TLE185" s="10"/>
      <c r="TLF185" s="10"/>
      <c r="TLG185" s="10"/>
      <c r="TLH185" s="10"/>
      <c r="TLI185" s="10"/>
      <c r="TLJ185" s="10"/>
      <c r="TLK185" s="10"/>
      <c r="TLL185" s="10"/>
      <c r="TLM185" s="10"/>
      <c r="TLN185" s="10"/>
      <c r="TLO185" s="10"/>
      <c r="TLP185" s="10"/>
      <c r="TLQ185" s="10"/>
      <c r="TLR185" s="10"/>
      <c r="TLS185" s="10"/>
      <c r="TLT185" s="10"/>
      <c r="TLU185" s="10"/>
      <c r="TLV185" s="10"/>
      <c r="TLW185" s="10"/>
      <c r="TLX185" s="10"/>
      <c r="TLY185" s="10"/>
      <c r="TLZ185" s="10"/>
      <c r="TMA185" s="10"/>
      <c r="TMB185" s="10"/>
      <c r="TMC185" s="10"/>
      <c r="TMD185" s="10"/>
      <c r="TME185" s="10"/>
      <c r="TMF185" s="10"/>
      <c r="TMG185" s="10"/>
      <c r="TMH185" s="10"/>
      <c r="TMI185" s="10"/>
      <c r="TMJ185" s="10"/>
      <c r="TMK185" s="10"/>
      <c r="TML185" s="10"/>
      <c r="TMM185" s="10"/>
      <c r="TMN185" s="10"/>
      <c r="TMO185" s="10"/>
      <c r="TMP185" s="10"/>
      <c r="TMQ185" s="10"/>
      <c r="TMR185" s="10"/>
      <c r="TMS185" s="10"/>
      <c r="TMT185" s="10"/>
      <c r="TMU185" s="10"/>
      <c r="TMV185" s="10"/>
      <c r="TMW185" s="10"/>
      <c r="TMX185" s="10"/>
      <c r="TMY185" s="10"/>
      <c r="TMZ185" s="10"/>
      <c r="TNA185" s="10"/>
      <c r="TNB185" s="10"/>
      <c r="TNC185" s="10"/>
      <c r="TND185" s="10"/>
      <c r="TNE185" s="10"/>
      <c r="TNF185" s="10"/>
      <c r="TNG185" s="10"/>
      <c r="TNH185" s="10"/>
      <c r="TNI185" s="10"/>
      <c r="TNJ185" s="10"/>
      <c r="TNK185" s="10"/>
      <c r="TNL185" s="10"/>
      <c r="TNM185" s="10"/>
      <c r="TNN185" s="10"/>
      <c r="TNO185" s="10"/>
      <c r="TNP185" s="10"/>
      <c r="TNQ185" s="10"/>
      <c r="TNR185" s="10"/>
      <c r="TNS185" s="10"/>
      <c r="TNT185" s="10"/>
      <c r="TNU185" s="10"/>
      <c r="TNV185" s="10"/>
      <c r="TNW185" s="10"/>
      <c r="TNX185" s="10"/>
      <c r="TNY185" s="10"/>
      <c r="TNZ185" s="10"/>
      <c r="TOA185" s="10"/>
      <c r="TOB185" s="10"/>
      <c r="TOC185" s="10"/>
      <c r="TOD185" s="10"/>
      <c r="TOE185" s="10"/>
      <c r="TOF185" s="10"/>
      <c r="TOG185" s="10"/>
      <c r="TOH185" s="10"/>
      <c r="TOI185" s="10"/>
      <c r="TOJ185" s="10"/>
      <c r="TOK185" s="10"/>
      <c r="TOL185" s="10"/>
      <c r="TOM185" s="10"/>
      <c r="TON185" s="10"/>
      <c r="TOO185" s="10"/>
      <c r="TOP185" s="10"/>
      <c r="TOQ185" s="10"/>
      <c r="TOR185" s="10"/>
      <c r="TOS185" s="10"/>
      <c r="TOT185" s="10"/>
      <c r="TOU185" s="10"/>
      <c r="TOV185" s="10"/>
      <c r="TOW185" s="10"/>
      <c r="TOX185" s="10"/>
      <c r="TOY185" s="10"/>
      <c r="TOZ185" s="10"/>
      <c r="TPA185" s="10"/>
      <c r="TPB185" s="10"/>
      <c r="TPC185" s="10"/>
      <c r="TPD185" s="10"/>
      <c r="TPE185" s="10"/>
      <c r="TPF185" s="10"/>
      <c r="TPG185" s="10"/>
      <c r="TPH185" s="10"/>
      <c r="TPI185" s="10"/>
      <c r="TPJ185" s="10"/>
      <c r="TPK185" s="10"/>
      <c r="TPL185" s="10"/>
      <c r="TPM185" s="10"/>
      <c r="TPN185" s="10"/>
      <c r="TPO185" s="10"/>
      <c r="TPP185" s="10"/>
      <c r="TPQ185" s="10"/>
      <c r="TPR185" s="10"/>
      <c r="TPS185" s="10"/>
      <c r="TPT185" s="10"/>
      <c r="TPU185" s="10"/>
      <c r="TPV185" s="10"/>
      <c r="TPW185" s="10"/>
      <c r="TPX185" s="10"/>
      <c r="TPY185" s="10"/>
      <c r="TPZ185" s="10"/>
      <c r="TQA185" s="10"/>
      <c r="TQB185" s="10"/>
      <c r="TQC185" s="10"/>
      <c r="TQD185" s="10"/>
      <c r="TQE185" s="10"/>
      <c r="TQF185" s="10"/>
      <c r="TQG185" s="10"/>
      <c r="TQH185" s="10"/>
      <c r="TQI185" s="10"/>
      <c r="TQJ185" s="10"/>
      <c r="TQK185" s="10"/>
      <c r="TQL185" s="10"/>
      <c r="TQM185" s="10"/>
      <c r="TQN185" s="10"/>
      <c r="TQO185" s="10"/>
      <c r="TQP185" s="10"/>
      <c r="TQQ185" s="10"/>
      <c r="TQR185" s="10"/>
      <c r="TQS185" s="10"/>
      <c r="TQT185" s="10"/>
      <c r="TQU185" s="10"/>
      <c r="TQV185" s="10"/>
      <c r="TQW185" s="10"/>
      <c r="TQX185" s="10"/>
      <c r="TQY185" s="10"/>
      <c r="TQZ185" s="10"/>
      <c r="TRA185" s="10"/>
      <c r="TRB185" s="10"/>
      <c r="TRC185" s="10"/>
      <c r="TRD185" s="10"/>
      <c r="TRE185" s="10"/>
      <c r="TRF185" s="10"/>
      <c r="TRG185" s="10"/>
      <c r="TRH185" s="10"/>
      <c r="TRI185" s="10"/>
      <c r="TRJ185" s="10"/>
      <c r="TRK185" s="10"/>
      <c r="TRL185" s="10"/>
      <c r="TRM185" s="10"/>
      <c r="TRN185" s="10"/>
      <c r="TRO185" s="10"/>
      <c r="TRP185" s="10"/>
      <c r="TRQ185" s="10"/>
      <c r="TRR185" s="10"/>
      <c r="TRS185" s="10"/>
      <c r="TRT185" s="10"/>
      <c r="TRU185" s="10"/>
      <c r="TRV185" s="10"/>
      <c r="TRW185" s="10"/>
      <c r="TRX185" s="10"/>
      <c r="TRY185" s="10"/>
      <c r="TRZ185" s="10"/>
      <c r="TSA185" s="10"/>
      <c r="TSB185" s="10"/>
      <c r="TSC185" s="10"/>
      <c r="TSD185" s="10"/>
      <c r="TSE185" s="10"/>
      <c r="TSF185" s="10"/>
      <c r="TSG185" s="10"/>
      <c r="TSH185" s="10"/>
      <c r="TSI185" s="10"/>
      <c r="TSJ185" s="10"/>
      <c r="TSK185" s="10"/>
      <c r="TSL185" s="10"/>
      <c r="TSM185" s="10"/>
      <c r="TSN185" s="10"/>
      <c r="TSO185" s="10"/>
      <c r="TSP185" s="10"/>
      <c r="TSQ185" s="10"/>
      <c r="TSR185" s="10"/>
      <c r="TSS185" s="10"/>
      <c r="TST185" s="10"/>
      <c r="TSU185" s="10"/>
      <c r="TSV185" s="10"/>
      <c r="TSW185" s="10"/>
      <c r="TSX185" s="10"/>
      <c r="TSY185" s="10"/>
      <c r="TSZ185" s="10"/>
      <c r="TTA185" s="10"/>
      <c r="TTB185" s="10"/>
      <c r="TTC185" s="10"/>
      <c r="TTD185" s="10"/>
      <c r="TTE185" s="10"/>
      <c r="TTF185" s="10"/>
      <c r="TTG185" s="10"/>
      <c r="TTH185" s="10"/>
      <c r="TTI185" s="10"/>
      <c r="TTJ185" s="10"/>
      <c r="TTK185" s="10"/>
      <c r="TTL185" s="10"/>
      <c r="TTM185" s="10"/>
      <c r="TTN185" s="10"/>
      <c r="TTO185" s="10"/>
      <c r="TTP185" s="10"/>
      <c r="TTQ185" s="10"/>
      <c r="TTR185" s="10"/>
      <c r="TTS185" s="10"/>
      <c r="TTT185" s="10"/>
      <c r="TTU185" s="10"/>
      <c r="TTV185" s="10"/>
      <c r="TTW185" s="10"/>
      <c r="TTX185" s="10"/>
      <c r="TTY185" s="10"/>
      <c r="TTZ185" s="10"/>
      <c r="TUA185" s="10"/>
      <c r="TUB185" s="10"/>
      <c r="TUC185" s="10"/>
      <c r="TUD185" s="10"/>
      <c r="TUE185" s="10"/>
      <c r="TUF185" s="10"/>
      <c r="TUG185" s="10"/>
      <c r="TUH185" s="10"/>
      <c r="TUI185" s="10"/>
      <c r="TUJ185" s="10"/>
      <c r="TUK185" s="10"/>
      <c r="TUL185" s="10"/>
      <c r="TUM185" s="10"/>
      <c r="TUN185" s="10"/>
      <c r="TUO185" s="10"/>
      <c r="TUP185" s="10"/>
      <c r="TUQ185" s="10"/>
      <c r="TUR185" s="10"/>
      <c r="TUS185" s="10"/>
      <c r="TUT185" s="10"/>
      <c r="TUU185" s="10"/>
      <c r="TUV185" s="10"/>
      <c r="TUW185" s="10"/>
      <c r="TUX185" s="10"/>
      <c r="TUY185" s="10"/>
      <c r="TUZ185" s="10"/>
      <c r="TVA185" s="10"/>
      <c r="TVB185" s="10"/>
      <c r="TVC185" s="10"/>
      <c r="TVD185" s="10"/>
      <c r="TVE185" s="10"/>
      <c r="TVF185" s="10"/>
      <c r="TVG185" s="10"/>
      <c r="TVH185" s="10"/>
      <c r="TVI185" s="10"/>
      <c r="TVJ185" s="10"/>
      <c r="TVK185" s="10"/>
      <c r="TVL185" s="10"/>
      <c r="TVM185" s="10"/>
      <c r="TVN185" s="10"/>
      <c r="TVO185" s="10"/>
      <c r="TVP185" s="10"/>
      <c r="TVQ185" s="10"/>
      <c r="TVR185" s="10"/>
      <c r="TVS185" s="10"/>
      <c r="TVT185" s="10"/>
      <c r="TVU185" s="10"/>
      <c r="TVV185" s="10"/>
      <c r="TVW185" s="10"/>
      <c r="TVX185" s="10"/>
      <c r="TVY185" s="10"/>
      <c r="TVZ185" s="10"/>
      <c r="TWA185" s="10"/>
      <c r="TWB185" s="10"/>
      <c r="TWC185" s="10"/>
      <c r="TWD185" s="10"/>
      <c r="TWE185" s="10"/>
      <c r="TWF185" s="10"/>
      <c r="TWG185" s="10"/>
      <c r="TWH185" s="10"/>
      <c r="TWI185" s="10"/>
      <c r="TWJ185" s="10"/>
      <c r="TWK185" s="10"/>
      <c r="TWL185" s="10"/>
      <c r="TWM185" s="10"/>
      <c r="TWN185" s="10"/>
      <c r="TWO185" s="10"/>
      <c r="TWP185" s="10"/>
      <c r="TWQ185" s="10"/>
      <c r="TWR185" s="10"/>
      <c r="TWS185" s="10"/>
      <c r="TWT185" s="10"/>
      <c r="TWU185" s="10"/>
      <c r="TWV185" s="10"/>
      <c r="TWW185" s="10"/>
      <c r="TWX185" s="10"/>
      <c r="TWY185" s="10"/>
      <c r="TWZ185" s="10"/>
      <c r="TXA185" s="10"/>
      <c r="TXB185" s="10"/>
      <c r="TXC185" s="10"/>
      <c r="TXD185" s="10"/>
      <c r="TXE185" s="10"/>
      <c r="TXF185" s="10"/>
      <c r="TXG185" s="10"/>
      <c r="TXH185" s="10"/>
      <c r="TXI185" s="10"/>
      <c r="TXJ185" s="10"/>
      <c r="TXK185" s="10"/>
      <c r="TXL185" s="10"/>
      <c r="TXM185" s="10"/>
      <c r="TXN185" s="10"/>
      <c r="TXO185" s="10"/>
      <c r="TXP185" s="10"/>
      <c r="TXQ185" s="10"/>
      <c r="TXR185" s="10"/>
      <c r="TXS185" s="10"/>
      <c r="TXT185" s="10"/>
      <c r="TXU185" s="10"/>
      <c r="TXV185" s="10"/>
      <c r="TXW185" s="10"/>
      <c r="TXX185" s="10"/>
      <c r="TXY185" s="10"/>
      <c r="TXZ185" s="10"/>
      <c r="TYA185" s="10"/>
      <c r="TYB185" s="10"/>
      <c r="TYC185" s="10"/>
      <c r="TYD185" s="10"/>
      <c r="TYE185" s="10"/>
      <c r="TYF185" s="10"/>
      <c r="TYG185" s="10"/>
      <c r="TYH185" s="10"/>
      <c r="TYI185" s="10"/>
      <c r="TYJ185" s="10"/>
      <c r="TYK185" s="10"/>
      <c r="TYL185" s="10"/>
      <c r="TYM185" s="10"/>
      <c r="TYN185" s="10"/>
      <c r="TYO185" s="10"/>
      <c r="TYP185" s="10"/>
      <c r="TYQ185" s="10"/>
      <c r="TYR185" s="10"/>
      <c r="TYS185" s="10"/>
      <c r="TYT185" s="10"/>
      <c r="TYU185" s="10"/>
      <c r="TYV185" s="10"/>
      <c r="TYW185" s="10"/>
      <c r="TYX185" s="10"/>
      <c r="TYY185" s="10"/>
      <c r="TYZ185" s="10"/>
      <c r="TZA185" s="10"/>
      <c r="TZB185" s="10"/>
      <c r="TZC185" s="10"/>
      <c r="TZD185" s="10"/>
      <c r="TZE185" s="10"/>
      <c r="TZF185" s="10"/>
      <c r="TZG185" s="10"/>
      <c r="TZH185" s="10"/>
      <c r="TZI185" s="10"/>
      <c r="TZJ185" s="10"/>
      <c r="TZK185" s="10"/>
      <c r="TZL185" s="10"/>
      <c r="TZM185" s="10"/>
      <c r="TZN185" s="10"/>
      <c r="TZO185" s="10"/>
      <c r="TZP185" s="10"/>
      <c r="TZQ185" s="10"/>
      <c r="TZR185" s="10"/>
      <c r="TZS185" s="10"/>
      <c r="TZT185" s="10"/>
      <c r="TZU185" s="10"/>
      <c r="TZV185" s="10"/>
      <c r="TZW185" s="10"/>
      <c r="TZX185" s="10"/>
      <c r="TZY185" s="10"/>
      <c r="TZZ185" s="10"/>
      <c r="UAA185" s="10"/>
      <c r="UAB185" s="10"/>
      <c r="UAC185" s="10"/>
      <c r="UAD185" s="10"/>
      <c r="UAE185" s="10"/>
      <c r="UAF185" s="10"/>
      <c r="UAG185" s="10"/>
      <c r="UAH185" s="10"/>
      <c r="UAI185" s="10"/>
      <c r="UAJ185" s="10"/>
      <c r="UAK185" s="10"/>
      <c r="UAL185" s="10"/>
      <c r="UAM185" s="10"/>
      <c r="UAN185" s="10"/>
      <c r="UAO185" s="10"/>
      <c r="UAP185" s="10"/>
      <c r="UAQ185" s="10"/>
      <c r="UAR185" s="10"/>
      <c r="UAS185" s="10"/>
      <c r="UAT185" s="10"/>
      <c r="UAU185" s="10"/>
      <c r="UAV185" s="10"/>
      <c r="UAW185" s="10"/>
      <c r="UAX185" s="10"/>
      <c r="UAY185" s="10"/>
      <c r="UAZ185" s="10"/>
      <c r="UBA185" s="10"/>
      <c r="UBB185" s="10"/>
      <c r="UBC185" s="10"/>
      <c r="UBD185" s="10"/>
      <c r="UBE185" s="10"/>
      <c r="UBF185" s="10"/>
      <c r="UBG185" s="10"/>
      <c r="UBH185" s="10"/>
      <c r="UBI185" s="10"/>
      <c r="UBJ185" s="10"/>
      <c r="UBK185" s="10"/>
      <c r="UBL185" s="10"/>
      <c r="UBM185" s="10"/>
      <c r="UBN185" s="10"/>
      <c r="UBO185" s="10"/>
      <c r="UBP185" s="10"/>
      <c r="UBQ185" s="10"/>
      <c r="UBR185" s="10"/>
      <c r="UBS185" s="10"/>
      <c r="UBT185" s="10"/>
      <c r="UBU185" s="10"/>
      <c r="UBV185" s="10"/>
      <c r="UBW185" s="10"/>
      <c r="UBX185" s="10"/>
      <c r="UBY185" s="10"/>
      <c r="UBZ185" s="10"/>
      <c r="UCA185" s="10"/>
      <c r="UCB185" s="10"/>
      <c r="UCC185" s="10"/>
      <c r="UCD185" s="10"/>
      <c r="UCE185" s="10"/>
      <c r="UCF185" s="10"/>
      <c r="UCG185" s="10"/>
      <c r="UCH185" s="10"/>
      <c r="UCI185" s="10"/>
      <c r="UCJ185" s="10"/>
      <c r="UCK185" s="10"/>
      <c r="UCL185" s="10"/>
      <c r="UCM185" s="10"/>
      <c r="UCN185" s="10"/>
      <c r="UCO185" s="10"/>
      <c r="UCP185" s="10"/>
      <c r="UCQ185" s="10"/>
      <c r="UCR185" s="10"/>
      <c r="UCS185" s="10"/>
      <c r="UCT185" s="10"/>
      <c r="UCU185" s="10"/>
      <c r="UCV185" s="10"/>
      <c r="UCW185" s="10"/>
      <c r="UCX185" s="10"/>
      <c r="UCY185" s="10"/>
      <c r="UCZ185" s="10"/>
      <c r="UDA185" s="10"/>
      <c r="UDB185" s="10"/>
      <c r="UDC185" s="10"/>
      <c r="UDD185" s="10"/>
      <c r="UDE185" s="10"/>
      <c r="UDF185" s="10"/>
      <c r="UDG185" s="10"/>
      <c r="UDH185" s="10"/>
      <c r="UDI185" s="10"/>
      <c r="UDJ185" s="10"/>
      <c r="UDK185" s="10"/>
      <c r="UDL185" s="10"/>
      <c r="UDM185" s="10"/>
      <c r="UDN185" s="10"/>
      <c r="UDO185" s="10"/>
      <c r="UDP185" s="10"/>
      <c r="UDQ185" s="10"/>
      <c r="UDR185" s="10"/>
      <c r="UDS185" s="10"/>
      <c r="UDT185" s="10"/>
      <c r="UDU185" s="10"/>
      <c r="UDV185" s="10"/>
      <c r="UDW185" s="10"/>
      <c r="UDX185" s="10"/>
      <c r="UDY185" s="10"/>
      <c r="UDZ185" s="10"/>
      <c r="UEA185" s="10"/>
      <c r="UEB185" s="10"/>
      <c r="UEC185" s="10"/>
      <c r="UED185" s="10"/>
      <c r="UEE185" s="10"/>
      <c r="UEF185" s="10"/>
      <c r="UEG185" s="10"/>
      <c r="UEH185" s="10"/>
      <c r="UEI185" s="10"/>
      <c r="UEJ185" s="10"/>
      <c r="UEK185" s="10"/>
      <c r="UEL185" s="10"/>
      <c r="UEM185" s="10"/>
      <c r="UEN185" s="10"/>
      <c r="UEO185" s="10"/>
      <c r="UEP185" s="10"/>
      <c r="UEQ185" s="10"/>
      <c r="UER185" s="10"/>
      <c r="UES185" s="10"/>
      <c r="UET185" s="10"/>
      <c r="UEU185" s="10"/>
      <c r="UEV185" s="10"/>
      <c r="UEW185" s="10"/>
      <c r="UEX185" s="10"/>
      <c r="UEY185" s="10"/>
      <c r="UEZ185" s="10"/>
      <c r="UFA185" s="10"/>
      <c r="UFB185" s="10"/>
      <c r="UFC185" s="10"/>
      <c r="UFD185" s="10"/>
      <c r="UFE185" s="10"/>
      <c r="UFF185" s="10"/>
      <c r="UFG185" s="10"/>
      <c r="UFH185" s="10"/>
      <c r="UFI185" s="10"/>
      <c r="UFJ185" s="10"/>
      <c r="UFK185" s="10"/>
      <c r="UFL185" s="10"/>
      <c r="UFM185" s="10"/>
      <c r="UFN185" s="10"/>
      <c r="UFO185" s="10"/>
      <c r="UFP185" s="10"/>
      <c r="UFQ185" s="10"/>
      <c r="UFR185" s="10"/>
      <c r="UFS185" s="10"/>
      <c r="UFT185" s="10"/>
      <c r="UFU185" s="10"/>
      <c r="UFV185" s="10"/>
      <c r="UFW185" s="10"/>
      <c r="UFX185" s="10"/>
      <c r="UFY185" s="10"/>
      <c r="UFZ185" s="10"/>
      <c r="UGA185" s="10"/>
      <c r="UGB185" s="10"/>
      <c r="UGC185" s="10"/>
      <c r="UGD185" s="10"/>
      <c r="UGE185" s="10"/>
      <c r="UGF185" s="10"/>
      <c r="UGG185" s="10"/>
      <c r="UGH185" s="10"/>
      <c r="UGI185" s="10"/>
      <c r="UGJ185" s="10"/>
      <c r="UGK185" s="10"/>
      <c r="UGL185" s="10"/>
      <c r="UGM185" s="10"/>
      <c r="UGN185" s="10"/>
      <c r="UGO185" s="10"/>
      <c r="UGP185" s="10"/>
      <c r="UGQ185" s="10"/>
      <c r="UGR185" s="10"/>
      <c r="UGS185" s="10"/>
      <c r="UGT185" s="10"/>
      <c r="UGU185" s="10"/>
      <c r="UGV185" s="10"/>
      <c r="UGW185" s="10"/>
      <c r="UGX185" s="10"/>
      <c r="UGY185" s="10"/>
      <c r="UGZ185" s="10"/>
      <c r="UHA185" s="10"/>
      <c r="UHB185" s="10"/>
      <c r="UHC185" s="10"/>
      <c r="UHD185" s="10"/>
      <c r="UHE185" s="10"/>
      <c r="UHF185" s="10"/>
      <c r="UHG185" s="10"/>
      <c r="UHH185" s="10"/>
      <c r="UHI185" s="10"/>
      <c r="UHJ185" s="10"/>
      <c r="UHK185" s="10"/>
      <c r="UHL185" s="10"/>
      <c r="UHM185" s="10"/>
      <c r="UHN185" s="10"/>
      <c r="UHO185" s="10"/>
      <c r="UHP185" s="10"/>
      <c r="UHQ185" s="10"/>
      <c r="UHR185" s="10"/>
      <c r="UHS185" s="10"/>
      <c r="UHT185" s="10"/>
      <c r="UHU185" s="10"/>
      <c r="UHV185" s="10"/>
      <c r="UHW185" s="10"/>
      <c r="UHX185" s="10"/>
      <c r="UHY185" s="10"/>
      <c r="UHZ185" s="10"/>
      <c r="UIA185" s="10"/>
      <c r="UIB185" s="10"/>
      <c r="UIC185" s="10"/>
      <c r="UID185" s="10"/>
      <c r="UIE185" s="10"/>
      <c r="UIF185" s="10"/>
      <c r="UIG185" s="10"/>
      <c r="UIH185" s="10"/>
      <c r="UII185" s="10"/>
      <c r="UIJ185" s="10"/>
      <c r="UIK185" s="10"/>
      <c r="UIL185" s="10"/>
      <c r="UIM185" s="10"/>
      <c r="UIN185" s="10"/>
      <c r="UIO185" s="10"/>
      <c r="UIP185" s="10"/>
      <c r="UIQ185" s="10"/>
      <c r="UIR185" s="10"/>
      <c r="UIS185" s="10"/>
      <c r="UIT185" s="10"/>
      <c r="UIU185" s="10"/>
      <c r="UIV185" s="10"/>
      <c r="UIW185" s="10"/>
      <c r="UIX185" s="10"/>
      <c r="UIY185" s="10"/>
      <c r="UIZ185" s="10"/>
      <c r="UJA185" s="10"/>
      <c r="UJB185" s="10"/>
      <c r="UJC185" s="10"/>
      <c r="UJD185" s="10"/>
      <c r="UJE185" s="10"/>
      <c r="UJF185" s="10"/>
      <c r="UJG185" s="10"/>
      <c r="UJH185" s="10"/>
      <c r="UJI185" s="10"/>
      <c r="UJJ185" s="10"/>
      <c r="UJK185" s="10"/>
      <c r="UJL185" s="10"/>
      <c r="UJM185" s="10"/>
      <c r="UJN185" s="10"/>
      <c r="UJO185" s="10"/>
      <c r="UJP185" s="10"/>
      <c r="UJQ185" s="10"/>
      <c r="UJR185" s="10"/>
      <c r="UJS185" s="10"/>
      <c r="UJT185" s="10"/>
      <c r="UJU185" s="10"/>
      <c r="UJV185" s="10"/>
      <c r="UJW185" s="10"/>
      <c r="UJX185" s="10"/>
      <c r="UJY185" s="10"/>
      <c r="UJZ185" s="10"/>
      <c r="UKA185" s="10"/>
      <c r="UKB185" s="10"/>
      <c r="UKC185" s="10"/>
      <c r="UKD185" s="10"/>
      <c r="UKE185" s="10"/>
      <c r="UKF185" s="10"/>
      <c r="UKG185" s="10"/>
      <c r="UKH185" s="10"/>
      <c r="UKI185" s="10"/>
      <c r="UKJ185" s="10"/>
      <c r="UKK185" s="10"/>
      <c r="UKL185" s="10"/>
      <c r="UKM185" s="10"/>
      <c r="UKN185" s="10"/>
      <c r="UKO185" s="10"/>
      <c r="UKP185" s="10"/>
      <c r="UKQ185" s="10"/>
      <c r="UKR185" s="10"/>
      <c r="UKS185" s="10"/>
      <c r="UKT185" s="10"/>
      <c r="UKU185" s="10"/>
      <c r="UKV185" s="10"/>
      <c r="UKW185" s="10"/>
      <c r="UKX185" s="10"/>
      <c r="UKY185" s="10"/>
      <c r="UKZ185" s="10"/>
      <c r="ULA185" s="10"/>
      <c r="ULB185" s="10"/>
      <c r="ULC185" s="10"/>
      <c r="ULD185" s="10"/>
      <c r="ULE185" s="10"/>
      <c r="ULF185" s="10"/>
      <c r="ULG185" s="10"/>
      <c r="ULH185" s="10"/>
      <c r="ULI185" s="10"/>
      <c r="ULJ185" s="10"/>
      <c r="ULK185" s="10"/>
      <c r="ULL185" s="10"/>
      <c r="ULM185" s="10"/>
      <c r="ULN185" s="10"/>
      <c r="ULO185" s="10"/>
      <c r="ULP185" s="10"/>
      <c r="ULQ185" s="10"/>
      <c r="ULR185" s="10"/>
      <c r="ULS185" s="10"/>
      <c r="ULT185" s="10"/>
      <c r="ULU185" s="10"/>
      <c r="ULV185" s="10"/>
      <c r="ULW185" s="10"/>
      <c r="ULX185" s="10"/>
      <c r="ULY185" s="10"/>
      <c r="ULZ185" s="10"/>
      <c r="UMA185" s="10"/>
      <c r="UMB185" s="10"/>
      <c r="UMC185" s="10"/>
      <c r="UMD185" s="10"/>
      <c r="UME185" s="10"/>
      <c r="UMF185" s="10"/>
      <c r="UMG185" s="10"/>
      <c r="UMH185" s="10"/>
      <c r="UMI185" s="10"/>
      <c r="UMJ185" s="10"/>
      <c r="UMK185" s="10"/>
      <c r="UML185" s="10"/>
      <c r="UMM185" s="10"/>
      <c r="UMN185" s="10"/>
      <c r="UMO185" s="10"/>
      <c r="UMP185" s="10"/>
      <c r="UMQ185" s="10"/>
      <c r="UMR185" s="10"/>
      <c r="UMS185" s="10"/>
      <c r="UMT185" s="10"/>
      <c r="UMU185" s="10"/>
      <c r="UMV185" s="10"/>
      <c r="UMW185" s="10"/>
      <c r="UMX185" s="10"/>
      <c r="UMY185" s="10"/>
      <c r="UMZ185" s="10"/>
      <c r="UNA185" s="10"/>
      <c r="UNB185" s="10"/>
      <c r="UNC185" s="10"/>
      <c r="UND185" s="10"/>
      <c r="UNE185" s="10"/>
      <c r="UNF185" s="10"/>
      <c r="UNG185" s="10"/>
      <c r="UNH185" s="10"/>
      <c r="UNI185" s="10"/>
      <c r="UNJ185" s="10"/>
      <c r="UNK185" s="10"/>
      <c r="UNL185" s="10"/>
      <c r="UNM185" s="10"/>
      <c r="UNN185" s="10"/>
      <c r="UNO185" s="10"/>
      <c r="UNP185" s="10"/>
      <c r="UNQ185" s="10"/>
      <c r="UNR185" s="10"/>
      <c r="UNS185" s="10"/>
      <c r="UNT185" s="10"/>
      <c r="UNU185" s="10"/>
      <c r="UNV185" s="10"/>
      <c r="UNW185" s="10"/>
      <c r="UNX185" s="10"/>
      <c r="UNY185" s="10"/>
      <c r="UNZ185" s="10"/>
      <c r="UOA185" s="10"/>
      <c r="UOB185" s="10"/>
      <c r="UOC185" s="10"/>
      <c r="UOD185" s="10"/>
      <c r="UOE185" s="10"/>
      <c r="UOF185" s="10"/>
      <c r="UOG185" s="10"/>
      <c r="UOH185" s="10"/>
      <c r="UOI185" s="10"/>
      <c r="UOJ185" s="10"/>
      <c r="UOK185" s="10"/>
      <c r="UOL185" s="10"/>
      <c r="UOM185" s="10"/>
      <c r="UON185" s="10"/>
      <c r="UOO185" s="10"/>
      <c r="UOP185" s="10"/>
      <c r="UOQ185" s="10"/>
      <c r="UOR185" s="10"/>
      <c r="UOS185" s="10"/>
      <c r="UOT185" s="10"/>
      <c r="UOU185" s="10"/>
      <c r="UOV185" s="10"/>
      <c r="UOW185" s="10"/>
      <c r="UOX185" s="10"/>
      <c r="UOY185" s="10"/>
      <c r="UOZ185" s="10"/>
      <c r="UPA185" s="10"/>
      <c r="UPB185" s="10"/>
      <c r="UPC185" s="10"/>
      <c r="UPD185" s="10"/>
      <c r="UPE185" s="10"/>
      <c r="UPF185" s="10"/>
      <c r="UPG185" s="10"/>
      <c r="UPH185" s="10"/>
      <c r="UPI185" s="10"/>
      <c r="UPJ185" s="10"/>
      <c r="UPK185" s="10"/>
      <c r="UPL185" s="10"/>
      <c r="UPM185" s="10"/>
      <c r="UPN185" s="10"/>
      <c r="UPO185" s="10"/>
      <c r="UPP185" s="10"/>
      <c r="UPQ185" s="10"/>
      <c r="UPR185" s="10"/>
      <c r="UPS185" s="10"/>
      <c r="UPT185" s="10"/>
      <c r="UPU185" s="10"/>
      <c r="UPV185" s="10"/>
      <c r="UPW185" s="10"/>
      <c r="UPX185" s="10"/>
      <c r="UPY185" s="10"/>
      <c r="UPZ185" s="10"/>
      <c r="UQA185" s="10"/>
      <c r="UQB185" s="10"/>
      <c r="UQC185" s="10"/>
      <c r="UQD185" s="10"/>
      <c r="UQE185" s="10"/>
      <c r="UQF185" s="10"/>
      <c r="UQG185" s="10"/>
      <c r="UQH185" s="10"/>
      <c r="UQI185" s="10"/>
      <c r="UQJ185" s="10"/>
      <c r="UQK185" s="10"/>
      <c r="UQL185" s="10"/>
      <c r="UQM185" s="10"/>
      <c r="UQN185" s="10"/>
      <c r="UQO185" s="10"/>
      <c r="UQP185" s="10"/>
      <c r="UQQ185" s="10"/>
      <c r="UQR185" s="10"/>
      <c r="UQS185" s="10"/>
      <c r="UQT185" s="10"/>
      <c r="UQU185" s="10"/>
      <c r="UQV185" s="10"/>
      <c r="UQW185" s="10"/>
      <c r="UQX185" s="10"/>
      <c r="UQY185" s="10"/>
      <c r="UQZ185" s="10"/>
      <c r="URA185" s="10"/>
      <c r="URB185" s="10"/>
      <c r="URC185" s="10"/>
      <c r="URD185" s="10"/>
      <c r="URE185" s="10"/>
      <c r="URF185" s="10"/>
      <c r="URG185" s="10"/>
      <c r="URH185" s="10"/>
      <c r="URI185" s="10"/>
      <c r="URJ185" s="10"/>
      <c r="URK185" s="10"/>
      <c r="URL185" s="10"/>
      <c r="URM185" s="10"/>
      <c r="URN185" s="10"/>
      <c r="URO185" s="10"/>
      <c r="URP185" s="10"/>
      <c r="URQ185" s="10"/>
      <c r="URR185" s="10"/>
      <c r="URS185" s="10"/>
      <c r="URT185" s="10"/>
      <c r="URU185" s="10"/>
      <c r="URV185" s="10"/>
      <c r="URW185" s="10"/>
      <c r="URX185" s="10"/>
      <c r="URY185" s="10"/>
      <c r="URZ185" s="10"/>
      <c r="USA185" s="10"/>
      <c r="USB185" s="10"/>
      <c r="USC185" s="10"/>
      <c r="USD185" s="10"/>
      <c r="USE185" s="10"/>
      <c r="USF185" s="10"/>
      <c r="USG185" s="10"/>
      <c r="USH185" s="10"/>
      <c r="USI185" s="10"/>
      <c r="USJ185" s="10"/>
      <c r="USK185" s="10"/>
      <c r="USL185" s="10"/>
      <c r="USM185" s="10"/>
      <c r="USN185" s="10"/>
      <c r="USO185" s="10"/>
      <c r="USP185" s="10"/>
      <c r="USQ185" s="10"/>
      <c r="USR185" s="10"/>
      <c r="USS185" s="10"/>
      <c r="UST185" s="10"/>
      <c r="USU185" s="10"/>
      <c r="USV185" s="10"/>
      <c r="USW185" s="10"/>
      <c r="USX185" s="10"/>
      <c r="USY185" s="10"/>
      <c r="USZ185" s="10"/>
      <c r="UTA185" s="10"/>
      <c r="UTB185" s="10"/>
      <c r="UTC185" s="10"/>
      <c r="UTD185" s="10"/>
      <c r="UTE185" s="10"/>
      <c r="UTF185" s="10"/>
      <c r="UTG185" s="10"/>
      <c r="UTH185" s="10"/>
      <c r="UTI185" s="10"/>
      <c r="UTJ185" s="10"/>
      <c r="UTK185" s="10"/>
      <c r="UTL185" s="10"/>
      <c r="UTM185" s="10"/>
      <c r="UTN185" s="10"/>
      <c r="UTO185" s="10"/>
      <c r="UTP185" s="10"/>
      <c r="UTQ185" s="10"/>
      <c r="UTR185" s="10"/>
      <c r="UTS185" s="10"/>
      <c r="UTT185" s="10"/>
      <c r="UTU185" s="10"/>
      <c r="UTV185" s="10"/>
      <c r="UTW185" s="10"/>
      <c r="UTX185" s="10"/>
      <c r="UTY185" s="10"/>
      <c r="UTZ185" s="10"/>
      <c r="UUA185" s="10"/>
      <c r="UUB185" s="10"/>
      <c r="UUC185" s="10"/>
      <c r="UUD185" s="10"/>
      <c r="UUE185" s="10"/>
      <c r="UUF185" s="10"/>
      <c r="UUG185" s="10"/>
      <c r="UUH185" s="10"/>
      <c r="UUI185" s="10"/>
      <c r="UUJ185" s="10"/>
      <c r="UUK185" s="10"/>
      <c r="UUL185" s="10"/>
      <c r="UUM185" s="10"/>
      <c r="UUN185" s="10"/>
      <c r="UUO185" s="10"/>
      <c r="UUP185" s="10"/>
      <c r="UUQ185" s="10"/>
      <c r="UUR185" s="10"/>
      <c r="UUS185" s="10"/>
      <c r="UUT185" s="10"/>
      <c r="UUU185" s="10"/>
      <c r="UUV185" s="10"/>
      <c r="UUW185" s="10"/>
      <c r="UUX185" s="10"/>
      <c r="UUY185" s="10"/>
      <c r="UUZ185" s="10"/>
      <c r="UVA185" s="10"/>
      <c r="UVB185" s="10"/>
      <c r="UVC185" s="10"/>
      <c r="UVD185" s="10"/>
      <c r="UVE185" s="10"/>
      <c r="UVF185" s="10"/>
      <c r="UVG185" s="10"/>
      <c r="UVH185" s="10"/>
      <c r="UVI185" s="10"/>
      <c r="UVJ185" s="10"/>
      <c r="UVK185" s="10"/>
      <c r="UVL185" s="10"/>
      <c r="UVM185" s="10"/>
      <c r="UVN185" s="10"/>
      <c r="UVO185" s="10"/>
      <c r="UVP185" s="10"/>
      <c r="UVQ185" s="10"/>
      <c r="UVR185" s="10"/>
      <c r="UVS185" s="10"/>
      <c r="UVT185" s="10"/>
      <c r="UVU185" s="10"/>
      <c r="UVV185" s="10"/>
      <c r="UVW185" s="10"/>
      <c r="UVX185" s="10"/>
      <c r="UVY185" s="10"/>
      <c r="UVZ185" s="10"/>
      <c r="UWA185" s="10"/>
      <c r="UWB185" s="10"/>
      <c r="UWC185" s="10"/>
      <c r="UWD185" s="10"/>
      <c r="UWE185" s="10"/>
      <c r="UWF185" s="10"/>
      <c r="UWG185" s="10"/>
      <c r="UWH185" s="10"/>
      <c r="UWI185" s="10"/>
      <c r="UWJ185" s="10"/>
      <c r="UWK185" s="10"/>
      <c r="UWL185" s="10"/>
      <c r="UWM185" s="10"/>
      <c r="UWN185" s="10"/>
      <c r="UWO185" s="10"/>
      <c r="UWP185" s="10"/>
      <c r="UWQ185" s="10"/>
      <c r="UWR185" s="10"/>
      <c r="UWS185" s="10"/>
      <c r="UWT185" s="10"/>
      <c r="UWU185" s="10"/>
      <c r="UWV185" s="10"/>
      <c r="UWW185" s="10"/>
      <c r="UWX185" s="10"/>
      <c r="UWY185" s="10"/>
      <c r="UWZ185" s="10"/>
      <c r="UXA185" s="10"/>
      <c r="UXB185" s="10"/>
      <c r="UXC185" s="10"/>
      <c r="UXD185" s="10"/>
      <c r="UXE185" s="10"/>
      <c r="UXF185" s="10"/>
      <c r="UXG185" s="10"/>
      <c r="UXH185" s="10"/>
      <c r="UXI185" s="10"/>
      <c r="UXJ185" s="10"/>
      <c r="UXK185" s="10"/>
      <c r="UXL185" s="10"/>
      <c r="UXM185" s="10"/>
      <c r="UXN185" s="10"/>
      <c r="UXO185" s="10"/>
      <c r="UXP185" s="10"/>
      <c r="UXQ185" s="10"/>
      <c r="UXR185" s="10"/>
      <c r="UXS185" s="10"/>
      <c r="UXT185" s="10"/>
      <c r="UXU185" s="10"/>
      <c r="UXV185" s="10"/>
      <c r="UXW185" s="10"/>
      <c r="UXX185" s="10"/>
      <c r="UXY185" s="10"/>
      <c r="UXZ185" s="10"/>
      <c r="UYA185" s="10"/>
      <c r="UYB185" s="10"/>
      <c r="UYC185" s="10"/>
      <c r="UYD185" s="10"/>
      <c r="UYE185" s="10"/>
      <c r="UYF185" s="10"/>
      <c r="UYG185" s="10"/>
      <c r="UYH185" s="10"/>
      <c r="UYI185" s="10"/>
      <c r="UYJ185" s="10"/>
      <c r="UYK185" s="10"/>
      <c r="UYL185" s="10"/>
      <c r="UYM185" s="10"/>
      <c r="UYN185" s="10"/>
      <c r="UYO185" s="10"/>
      <c r="UYP185" s="10"/>
      <c r="UYQ185" s="10"/>
      <c r="UYR185" s="10"/>
      <c r="UYS185" s="10"/>
      <c r="UYT185" s="10"/>
      <c r="UYU185" s="10"/>
      <c r="UYV185" s="10"/>
      <c r="UYW185" s="10"/>
      <c r="UYX185" s="10"/>
      <c r="UYY185" s="10"/>
      <c r="UYZ185" s="10"/>
      <c r="UZA185" s="10"/>
      <c r="UZB185" s="10"/>
      <c r="UZC185" s="10"/>
      <c r="UZD185" s="10"/>
      <c r="UZE185" s="10"/>
      <c r="UZF185" s="10"/>
      <c r="UZG185" s="10"/>
      <c r="UZH185" s="10"/>
      <c r="UZI185" s="10"/>
      <c r="UZJ185" s="10"/>
      <c r="UZK185" s="10"/>
      <c r="UZL185" s="10"/>
      <c r="UZM185" s="10"/>
      <c r="UZN185" s="10"/>
      <c r="UZO185" s="10"/>
      <c r="UZP185" s="10"/>
      <c r="UZQ185" s="10"/>
      <c r="UZR185" s="10"/>
      <c r="UZS185" s="10"/>
      <c r="UZT185" s="10"/>
      <c r="UZU185" s="10"/>
      <c r="UZV185" s="10"/>
      <c r="UZW185" s="10"/>
      <c r="UZX185" s="10"/>
      <c r="UZY185" s="10"/>
      <c r="UZZ185" s="10"/>
      <c r="VAA185" s="10"/>
      <c r="VAB185" s="10"/>
      <c r="VAC185" s="10"/>
      <c r="VAD185" s="10"/>
      <c r="VAE185" s="10"/>
      <c r="VAF185" s="10"/>
      <c r="VAG185" s="10"/>
      <c r="VAH185" s="10"/>
      <c r="VAI185" s="10"/>
      <c r="VAJ185" s="10"/>
      <c r="VAK185" s="10"/>
      <c r="VAL185" s="10"/>
      <c r="VAM185" s="10"/>
      <c r="VAN185" s="10"/>
      <c r="VAO185" s="10"/>
      <c r="VAP185" s="10"/>
      <c r="VAQ185" s="10"/>
      <c r="VAR185" s="10"/>
      <c r="VAS185" s="10"/>
      <c r="VAT185" s="10"/>
      <c r="VAU185" s="10"/>
      <c r="VAV185" s="10"/>
      <c r="VAW185" s="10"/>
      <c r="VAX185" s="10"/>
      <c r="VAY185" s="10"/>
      <c r="VAZ185" s="10"/>
      <c r="VBA185" s="10"/>
      <c r="VBB185" s="10"/>
      <c r="VBC185" s="10"/>
      <c r="VBD185" s="10"/>
      <c r="VBE185" s="10"/>
      <c r="VBF185" s="10"/>
      <c r="VBG185" s="10"/>
      <c r="VBH185" s="10"/>
      <c r="VBI185" s="10"/>
      <c r="VBJ185" s="10"/>
      <c r="VBK185" s="10"/>
      <c r="VBL185" s="10"/>
      <c r="VBM185" s="10"/>
      <c r="VBN185" s="10"/>
      <c r="VBO185" s="10"/>
      <c r="VBP185" s="10"/>
      <c r="VBQ185" s="10"/>
      <c r="VBR185" s="10"/>
      <c r="VBS185" s="10"/>
      <c r="VBT185" s="10"/>
      <c r="VBU185" s="10"/>
      <c r="VBV185" s="10"/>
      <c r="VBW185" s="10"/>
      <c r="VBX185" s="10"/>
      <c r="VBY185" s="10"/>
      <c r="VBZ185" s="10"/>
      <c r="VCA185" s="10"/>
      <c r="VCB185" s="10"/>
      <c r="VCC185" s="10"/>
      <c r="VCD185" s="10"/>
      <c r="VCE185" s="10"/>
      <c r="VCF185" s="10"/>
      <c r="VCG185" s="10"/>
      <c r="VCH185" s="10"/>
      <c r="VCI185" s="10"/>
      <c r="VCJ185" s="10"/>
      <c r="VCK185" s="10"/>
      <c r="VCL185" s="10"/>
      <c r="VCM185" s="10"/>
      <c r="VCN185" s="10"/>
      <c r="VCO185" s="10"/>
      <c r="VCP185" s="10"/>
      <c r="VCQ185" s="10"/>
      <c r="VCR185" s="10"/>
      <c r="VCS185" s="10"/>
      <c r="VCT185" s="10"/>
      <c r="VCU185" s="10"/>
      <c r="VCV185" s="10"/>
      <c r="VCW185" s="10"/>
      <c r="VCX185" s="10"/>
      <c r="VCY185" s="10"/>
      <c r="VCZ185" s="10"/>
      <c r="VDA185" s="10"/>
      <c r="VDB185" s="10"/>
      <c r="VDC185" s="10"/>
      <c r="VDD185" s="10"/>
      <c r="VDE185" s="10"/>
      <c r="VDF185" s="10"/>
      <c r="VDG185" s="10"/>
      <c r="VDH185" s="10"/>
      <c r="VDI185" s="10"/>
      <c r="VDJ185" s="10"/>
      <c r="VDK185" s="10"/>
      <c r="VDL185" s="10"/>
      <c r="VDM185" s="10"/>
      <c r="VDN185" s="10"/>
      <c r="VDO185" s="10"/>
      <c r="VDP185" s="10"/>
      <c r="VDQ185" s="10"/>
      <c r="VDR185" s="10"/>
      <c r="VDS185" s="10"/>
      <c r="VDT185" s="10"/>
      <c r="VDU185" s="10"/>
      <c r="VDV185" s="10"/>
      <c r="VDW185" s="10"/>
      <c r="VDX185" s="10"/>
      <c r="VDY185" s="10"/>
      <c r="VDZ185" s="10"/>
      <c r="VEA185" s="10"/>
      <c r="VEB185" s="10"/>
      <c r="VEC185" s="10"/>
      <c r="VED185" s="10"/>
      <c r="VEE185" s="10"/>
      <c r="VEF185" s="10"/>
      <c r="VEG185" s="10"/>
      <c r="VEH185" s="10"/>
      <c r="VEI185" s="10"/>
      <c r="VEJ185" s="10"/>
      <c r="VEK185" s="10"/>
      <c r="VEL185" s="10"/>
      <c r="VEM185" s="10"/>
      <c r="VEN185" s="10"/>
      <c r="VEO185" s="10"/>
      <c r="VEP185" s="10"/>
      <c r="VEQ185" s="10"/>
      <c r="VER185" s="10"/>
      <c r="VES185" s="10"/>
      <c r="VET185" s="10"/>
      <c r="VEU185" s="10"/>
      <c r="VEV185" s="10"/>
      <c r="VEW185" s="10"/>
      <c r="VEX185" s="10"/>
      <c r="VEY185" s="10"/>
      <c r="VEZ185" s="10"/>
      <c r="VFA185" s="10"/>
      <c r="VFB185" s="10"/>
      <c r="VFC185" s="10"/>
      <c r="VFD185" s="10"/>
      <c r="VFE185" s="10"/>
      <c r="VFF185" s="10"/>
      <c r="VFG185" s="10"/>
      <c r="VFH185" s="10"/>
      <c r="VFI185" s="10"/>
      <c r="VFJ185" s="10"/>
      <c r="VFK185" s="10"/>
      <c r="VFL185" s="10"/>
      <c r="VFM185" s="10"/>
      <c r="VFN185" s="10"/>
      <c r="VFO185" s="10"/>
      <c r="VFP185" s="10"/>
      <c r="VFQ185" s="10"/>
      <c r="VFR185" s="10"/>
      <c r="VFS185" s="10"/>
      <c r="VFT185" s="10"/>
      <c r="VFU185" s="10"/>
      <c r="VFV185" s="10"/>
      <c r="VFW185" s="10"/>
      <c r="VFX185" s="10"/>
      <c r="VFY185" s="10"/>
      <c r="VFZ185" s="10"/>
      <c r="VGA185" s="10"/>
      <c r="VGB185" s="10"/>
      <c r="VGC185" s="10"/>
      <c r="VGD185" s="10"/>
      <c r="VGE185" s="10"/>
      <c r="VGF185" s="10"/>
      <c r="VGG185" s="10"/>
      <c r="VGH185" s="10"/>
      <c r="VGI185" s="10"/>
      <c r="VGJ185" s="10"/>
      <c r="VGK185" s="10"/>
      <c r="VGL185" s="10"/>
      <c r="VGM185" s="10"/>
      <c r="VGN185" s="10"/>
      <c r="VGO185" s="10"/>
      <c r="VGP185" s="10"/>
      <c r="VGQ185" s="10"/>
      <c r="VGR185" s="10"/>
      <c r="VGS185" s="10"/>
      <c r="VGT185" s="10"/>
      <c r="VGU185" s="10"/>
      <c r="VGV185" s="10"/>
      <c r="VGW185" s="10"/>
      <c r="VGX185" s="10"/>
      <c r="VGY185" s="10"/>
      <c r="VGZ185" s="10"/>
      <c r="VHA185" s="10"/>
      <c r="VHB185" s="10"/>
      <c r="VHC185" s="10"/>
      <c r="VHD185" s="10"/>
      <c r="VHE185" s="10"/>
      <c r="VHF185" s="10"/>
      <c r="VHG185" s="10"/>
      <c r="VHH185" s="10"/>
      <c r="VHI185" s="10"/>
      <c r="VHJ185" s="10"/>
      <c r="VHK185" s="10"/>
      <c r="VHL185" s="10"/>
      <c r="VHM185" s="10"/>
      <c r="VHN185" s="10"/>
      <c r="VHO185" s="10"/>
      <c r="VHP185" s="10"/>
      <c r="VHQ185" s="10"/>
      <c r="VHR185" s="10"/>
      <c r="VHS185" s="10"/>
      <c r="VHT185" s="10"/>
      <c r="VHU185" s="10"/>
      <c r="VHV185" s="10"/>
      <c r="VHW185" s="10"/>
      <c r="VHX185" s="10"/>
      <c r="VHY185" s="10"/>
      <c r="VHZ185" s="10"/>
      <c r="VIA185" s="10"/>
      <c r="VIB185" s="10"/>
      <c r="VIC185" s="10"/>
      <c r="VID185" s="10"/>
      <c r="VIE185" s="10"/>
      <c r="VIF185" s="10"/>
      <c r="VIG185" s="10"/>
      <c r="VIH185" s="10"/>
      <c r="VII185" s="10"/>
      <c r="VIJ185" s="10"/>
      <c r="VIK185" s="10"/>
      <c r="VIL185" s="10"/>
      <c r="VIM185" s="10"/>
      <c r="VIN185" s="10"/>
      <c r="VIO185" s="10"/>
      <c r="VIP185" s="10"/>
      <c r="VIQ185" s="10"/>
      <c r="VIR185" s="10"/>
      <c r="VIS185" s="10"/>
      <c r="VIT185" s="10"/>
      <c r="VIU185" s="10"/>
      <c r="VIV185" s="10"/>
      <c r="VIW185" s="10"/>
      <c r="VIX185" s="10"/>
      <c r="VIY185" s="10"/>
      <c r="VIZ185" s="10"/>
      <c r="VJA185" s="10"/>
      <c r="VJB185" s="10"/>
      <c r="VJC185" s="10"/>
      <c r="VJD185" s="10"/>
      <c r="VJE185" s="10"/>
      <c r="VJF185" s="10"/>
      <c r="VJG185" s="10"/>
      <c r="VJH185" s="10"/>
      <c r="VJI185" s="10"/>
      <c r="VJJ185" s="10"/>
      <c r="VJK185" s="10"/>
      <c r="VJL185" s="10"/>
      <c r="VJM185" s="10"/>
      <c r="VJN185" s="10"/>
      <c r="VJO185" s="10"/>
      <c r="VJP185" s="10"/>
      <c r="VJQ185" s="10"/>
      <c r="VJR185" s="10"/>
      <c r="VJS185" s="10"/>
      <c r="VJT185" s="10"/>
      <c r="VJU185" s="10"/>
      <c r="VJV185" s="10"/>
      <c r="VJW185" s="10"/>
      <c r="VJX185" s="10"/>
      <c r="VJY185" s="10"/>
      <c r="VJZ185" s="10"/>
      <c r="VKA185" s="10"/>
      <c r="VKB185" s="10"/>
      <c r="VKC185" s="10"/>
      <c r="VKD185" s="10"/>
      <c r="VKE185" s="10"/>
      <c r="VKF185" s="10"/>
      <c r="VKG185" s="10"/>
      <c r="VKH185" s="10"/>
      <c r="VKI185" s="10"/>
      <c r="VKJ185" s="10"/>
      <c r="VKK185" s="10"/>
      <c r="VKL185" s="10"/>
      <c r="VKM185" s="10"/>
      <c r="VKN185" s="10"/>
      <c r="VKO185" s="10"/>
      <c r="VKP185" s="10"/>
      <c r="VKQ185" s="10"/>
      <c r="VKR185" s="10"/>
      <c r="VKS185" s="10"/>
      <c r="VKT185" s="10"/>
      <c r="VKU185" s="10"/>
      <c r="VKV185" s="10"/>
      <c r="VKW185" s="10"/>
      <c r="VKX185" s="10"/>
      <c r="VKY185" s="10"/>
      <c r="VKZ185" s="10"/>
      <c r="VLA185" s="10"/>
      <c r="VLB185" s="10"/>
      <c r="VLC185" s="10"/>
      <c r="VLD185" s="10"/>
      <c r="VLE185" s="10"/>
      <c r="VLF185" s="10"/>
      <c r="VLG185" s="10"/>
      <c r="VLH185" s="10"/>
      <c r="VLI185" s="10"/>
      <c r="VLJ185" s="10"/>
      <c r="VLK185" s="10"/>
      <c r="VLL185" s="10"/>
      <c r="VLM185" s="10"/>
      <c r="VLN185" s="10"/>
      <c r="VLO185" s="10"/>
      <c r="VLP185" s="10"/>
      <c r="VLQ185" s="10"/>
      <c r="VLR185" s="10"/>
      <c r="VLS185" s="10"/>
      <c r="VLT185" s="10"/>
      <c r="VLU185" s="10"/>
      <c r="VLV185" s="10"/>
      <c r="VLW185" s="10"/>
      <c r="VLX185" s="10"/>
      <c r="VLY185" s="10"/>
      <c r="VLZ185" s="10"/>
      <c r="VMA185" s="10"/>
      <c r="VMB185" s="10"/>
      <c r="VMC185" s="10"/>
      <c r="VMD185" s="10"/>
      <c r="VME185" s="10"/>
      <c r="VMF185" s="10"/>
      <c r="VMG185" s="10"/>
      <c r="VMH185" s="10"/>
      <c r="VMI185" s="10"/>
      <c r="VMJ185" s="10"/>
      <c r="VMK185" s="10"/>
      <c r="VML185" s="10"/>
      <c r="VMM185" s="10"/>
      <c r="VMN185" s="10"/>
      <c r="VMO185" s="10"/>
      <c r="VMP185" s="10"/>
      <c r="VMQ185" s="10"/>
      <c r="VMR185" s="10"/>
      <c r="VMS185" s="10"/>
      <c r="VMT185" s="10"/>
      <c r="VMU185" s="10"/>
      <c r="VMV185" s="10"/>
      <c r="VMW185" s="10"/>
      <c r="VMX185" s="10"/>
      <c r="VMY185" s="10"/>
      <c r="VMZ185" s="10"/>
      <c r="VNA185" s="10"/>
      <c r="VNB185" s="10"/>
      <c r="VNC185" s="10"/>
      <c r="VND185" s="10"/>
      <c r="VNE185" s="10"/>
      <c r="VNF185" s="10"/>
      <c r="VNG185" s="10"/>
      <c r="VNH185" s="10"/>
      <c r="VNI185" s="10"/>
      <c r="VNJ185" s="10"/>
      <c r="VNK185" s="10"/>
      <c r="VNL185" s="10"/>
      <c r="VNM185" s="10"/>
      <c r="VNN185" s="10"/>
      <c r="VNO185" s="10"/>
      <c r="VNP185" s="10"/>
      <c r="VNQ185" s="10"/>
      <c r="VNR185" s="10"/>
      <c r="VNS185" s="10"/>
      <c r="VNT185" s="10"/>
      <c r="VNU185" s="10"/>
      <c r="VNV185" s="10"/>
      <c r="VNW185" s="10"/>
      <c r="VNX185" s="10"/>
      <c r="VNY185" s="10"/>
      <c r="VNZ185" s="10"/>
      <c r="VOA185" s="10"/>
      <c r="VOB185" s="10"/>
      <c r="VOC185" s="10"/>
      <c r="VOD185" s="10"/>
      <c r="VOE185" s="10"/>
      <c r="VOF185" s="10"/>
      <c r="VOG185" s="10"/>
      <c r="VOH185" s="10"/>
      <c r="VOI185" s="10"/>
      <c r="VOJ185" s="10"/>
      <c r="VOK185" s="10"/>
      <c r="VOL185" s="10"/>
      <c r="VOM185" s="10"/>
      <c r="VON185" s="10"/>
      <c r="VOO185" s="10"/>
      <c r="VOP185" s="10"/>
      <c r="VOQ185" s="10"/>
      <c r="VOR185" s="10"/>
      <c r="VOS185" s="10"/>
      <c r="VOT185" s="10"/>
      <c r="VOU185" s="10"/>
      <c r="VOV185" s="10"/>
      <c r="VOW185" s="10"/>
      <c r="VOX185" s="10"/>
      <c r="VOY185" s="10"/>
      <c r="VOZ185" s="10"/>
      <c r="VPA185" s="10"/>
      <c r="VPB185" s="10"/>
      <c r="VPC185" s="10"/>
      <c r="VPD185" s="10"/>
      <c r="VPE185" s="10"/>
      <c r="VPF185" s="10"/>
      <c r="VPG185" s="10"/>
      <c r="VPH185" s="10"/>
      <c r="VPI185" s="10"/>
      <c r="VPJ185" s="10"/>
      <c r="VPK185" s="10"/>
      <c r="VPL185" s="10"/>
      <c r="VPM185" s="10"/>
      <c r="VPN185" s="10"/>
      <c r="VPO185" s="10"/>
      <c r="VPP185" s="10"/>
      <c r="VPQ185" s="10"/>
      <c r="VPR185" s="10"/>
      <c r="VPS185" s="10"/>
      <c r="VPT185" s="10"/>
      <c r="VPU185" s="10"/>
      <c r="VPV185" s="10"/>
      <c r="VPW185" s="10"/>
      <c r="VPX185" s="10"/>
      <c r="VPY185" s="10"/>
      <c r="VPZ185" s="10"/>
      <c r="VQA185" s="10"/>
      <c r="VQB185" s="10"/>
      <c r="VQC185" s="10"/>
      <c r="VQD185" s="10"/>
      <c r="VQE185" s="10"/>
      <c r="VQF185" s="10"/>
      <c r="VQG185" s="10"/>
      <c r="VQH185" s="10"/>
      <c r="VQI185" s="10"/>
      <c r="VQJ185" s="10"/>
      <c r="VQK185" s="10"/>
      <c r="VQL185" s="10"/>
      <c r="VQM185" s="10"/>
      <c r="VQN185" s="10"/>
      <c r="VQO185" s="10"/>
      <c r="VQP185" s="10"/>
      <c r="VQQ185" s="10"/>
      <c r="VQR185" s="10"/>
      <c r="VQS185" s="10"/>
      <c r="VQT185" s="10"/>
      <c r="VQU185" s="10"/>
      <c r="VQV185" s="10"/>
      <c r="VQW185" s="10"/>
      <c r="VQX185" s="10"/>
      <c r="VQY185" s="10"/>
      <c r="VQZ185" s="10"/>
      <c r="VRA185" s="10"/>
      <c r="VRB185" s="10"/>
      <c r="VRC185" s="10"/>
      <c r="VRD185" s="10"/>
      <c r="VRE185" s="10"/>
      <c r="VRF185" s="10"/>
      <c r="VRG185" s="10"/>
      <c r="VRH185" s="10"/>
      <c r="VRI185" s="10"/>
      <c r="VRJ185" s="10"/>
      <c r="VRK185" s="10"/>
      <c r="VRL185" s="10"/>
      <c r="VRM185" s="10"/>
      <c r="VRN185" s="10"/>
      <c r="VRO185" s="10"/>
      <c r="VRP185" s="10"/>
      <c r="VRQ185" s="10"/>
      <c r="VRR185" s="10"/>
      <c r="VRS185" s="10"/>
      <c r="VRT185" s="10"/>
      <c r="VRU185" s="10"/>
      <c r="VRV185" s="10"/>
      <c r="VRW185" s="10"/>
      <c r="VRX185" s="10"/>
      <c r="VRY185" s="10"/>
      <c r="VRZ185" s="10"/>
      <c r="VSA185" s="10"/>
      <c r="VSB185" s="10"/>
      <c r="VSC185" s="10"/>
      <c r="VSD185" s="10"/>
      <c r="VSE185" s="10"/>
      <c r="VSF185" s="10"/>
      <c r="VSG185" s="10"/>
      <c r="VSH185" s="10"/>
      <c r="VSI185" s="10"/>
      <c r="VSJ185" s="10"/>
      <c r="VSK185" s="10"/>
      <c r="VSL185" s="10"/>
      <c r="VSM185" s="10"/>
      <c r="VSN185" s="10"/>
      <c r="VSO185" s="10"/>
      <c r="VSP185" s="10"/>
      <c r="VSQ185" s="10"/>
      <c r="VSR185" s="10"/>
      <c r="VSS185" s="10"/>
      <c r="VST185" s="10"/>
      <c r="VSU185" s="10"/>
      <c r="VSV185" s="10"/>
      <c r="VSW185" s="10"/>
      <c r="VSX185" s="10"/>
      <c r="VSY185" s="10"/>
      <c r="VSZ185" s="10"/>
      <c r="VTA185" s="10"/>
      <c r="VTB185" s="10"/>
      <c r="VTC185" s="10"/>
      <c r="VTD185" s="10"/>
      <c r="VTE185" s="10"/>
      <c r="VTF185" s="10"/>
      <c r="VTG185" s="10"/>
      <c r="VTH185" s="10"/>
      <c r="VTI185" s="10"/>
      <c r="VTJ185" s="10"/>
      <c r="VTK185" s="10"/>
      <c r="VTL185" s="10"/>
      <c r="VTM185" s="10"/>
      <c r="VTN185" s="10"/>
      <c r="VTO185" s="10"/>
      <c r="VTP185" s="10"/>
      <c r="VTQ185" s="10"/>
      <c r="VTR185" s="10"/>
      <c r="VTS185" s="10"/>
      <c r="VTT185" s="10"/>
      <c r="VTU185" s="10"/>
      <c r="VTV185" s="10"/>
      <c r="VTW185" s="10"/>
      <c r="VTX185" s="10"/>
      <c r="VTY185" s="10"/>
      <c r="VTZ185" s="10"/>
      <c r="VUA185" s="10"/>
      <c r="VUB185" s="10"/>
      <c r="VUC185" s="10"/>
      <c r="VUD185" s="10"/>
      <c r="VUE185" s="10"/>
      <c r="VUF185" s="10"/>
      <c r="VUG185" s="10"/>
      <c r="VUH185" s="10"/>
      <c r="VUI185" s="10"/>
      <c r="VUJ185" s="10"/>
      <c r="VUK185" s="10"/>
      <c r="VUL185" s="10"/>
      <c r="VUM185" s="10"/>
      <c r="VUN185" s="10"/>
      <c r="VUO185" s="10"/>
      <c r="VUP185" s="10"/>
      <c r="VUQ185" s="10"/>
      <c r="VUR185" s="10"/>
      <c r="VUS185" s="10"/>
      <c r="VUT185" s="10"/>
      <c r="VUU185" s="10"/>
      <c r="VUV185" s="10"/>
      <c r="VUW185" s="10"/>
      <c r="VUX185" s="10"/>
      <c r="VUY185" s="10"/>
      <c r="VUZ185" s="10"/>
      <c r="VVA185" s="10"/>
      <c r="VVB185" s="10"/>
      <c r="VVC185" s="10"/>
      <c r="VVD185" s="10"/>
      <c r="VVE185" s="10"/>
      <c r="VVF185" s="10"/>
      <c r="VVG185" s="10"/>
      <c r="VVH185" s="10"/>
      <c r="VVI185" s="10"/>
      <c r="VVJ185" s="10"/>
      <c r="VVK185" s="10"/>
      <c r="VVL185" s="10"/>
      <c r="VVM185" s="10"/>
      <c r="VVN185" s="10"/>
      <c r="VVO185" s="10"/>
      <c r="VVP185" s="10"/>
      <c r="VVQ185" s="10"/>
      <c r="VVR185" s="10"/>
      <c r="VVS185" s="10"/>
      <c r="VVT185" s="10"/>
      <c r="VVU185" s="10"/>
      <c r="VVV185" s="10"/>
      <c r="VVW185" s="10"/>
      <c r="VVX185" s="10"/>
      <c r="VVY185" s="10"/>
      <c r="VVZ185" s="10"/>
      <c r="VWA185" s="10"/>
      <c r="VWB185" s="10"/>
      <c r="VWC185" s="10"/>
      <c r="VWD185" s="10"/>
      <c r="VWE185" s="10"/>
      <c r="VWF185" s="10"/>
      <c r="VWG185" s="10"/>
      <c r="VWH185" s="10"/>
      <c r="VWI185" s="10"/>
      <c r="VWJ185" s="10"/>
      <c r="VWK185" s="10"/>
      <c r="VWL185" s="10"/>
      <c r="VWM185" s="10"/>
      <c r="VWN185" s="10"/>
      <c r="VWO185" s="10"/>
      <c r="VWP185" s="10"/>
      <c r="VWQ185" s="10"/>
      <c r="VWR185" s="10"/>
      <c r="VWS185" s="10"/>
      <c r="VWT185" s="10"/>
      <c r="VWU185" s="10"/>
      <c r="VWV185" s="10"/>
      <c r="VWW185" s="10"/>
      <c r="VWX185" s="10"/>
      <c r="VWY185" s="10"/>
      <c r="VWZ185" s="10"/>
      <c r="VXA185" s="10"/>
      <c r="VXB185" s="10"/>
      <c r="VXC185" s="10"/>
      <c r="VXD185" s="10"/>
      <c r="VXE185" s="10"/>
      <c r="VXF185" s="10"/>
      <c r="VXG185" s="10"/>
      <c r="VXH185" s="10"/>
      <c r="VXI185" s="10"/>
      <c r="VXJ185" s="10"/>
      <c r="VXK185" s="10"/>
      <c r="VXL185" s="10"/>
      <c r="VXM185" s="10"/>
      <c r="VXN185" s="10"/>
      <c r="VXO185" s="10"/>
      <c r="VXP185" s="10"/>
      <c r="VXQ185" s="10"/>
      <c r="VXR185" s="10"/>
      <c r="VXS185" s="10"/>
      <c r="VXT185" s="10"/>
      <c r="VXU185" s="10"/>
      <c r="VXV185" s="10"/>
      <c r="VXW185" s="10"/>
      <c r="VXX185" s="10"/>
      <c r="VXY185" s="10"/>
      <c r="VXZ185" s="10"/>
      <c r="VYA185" s="10"/>
      <c r="VYB185" s="10"/>
      <c r="VYC185" s="10"/>
      <c r="VYD185" s="10"/>
      <c r="VYE185" s="10"/>
      <c r="VYF185" s="10"/>
      <c r="VYG185" s="10"/>
      <c r="VYH185" s="10"/>
      <c r="VYI185" s="10"/>
      <c r="VYJ185" s="10"/>
      <c r="VYK185" s="10"/>
      <c r="VYL185" s="10"/>
      <c r="VYM185" s="10"/>
      <c r="VYN185" s="10"/>
      <c r="VYO185" s="10"/>
      <c r="VYP185" s="10"/>
      <c r="VYQ185" s="10"/>
      <c r="VYR185" s="10"/>
      <c r="VYS185" s="10"/>
      <c r="VYT185" s="10"/>
      <c r="VYU185" s="10"/>
      <c r="VYV185" s="10"/>
      <c r="VYW185" s="10"/>
      <c r="VYX185" s="10"/>
      <c r="VYY185" s="10"/>
      <c r="VYZ185" s="10"/>
      <c r="VZA185" s="10"/>
      <c r="VZB185" s="10"/>
      <c r="VZC185" s="10"/>
      <c r="VZD185" s="10"/>
      <c r="VZE185" s="10"/>
      <c r="VZF185" s="10"/>
      <c r="VZG185" s="10"/>
      <c r="VZH185" s="10"/>
      <c r="VZI185" s="10"/>
      <c r="VZJ185" s="10"/>
      <c r="VZK185" s="10"/>
      <c r="VZL185" s="10"/>
      <c r="VZM185" s="10"/>
      <c r="VZN185" s="10"/>
      <c r="VZO185" s="10"/>
      <c r="VZP185" s="10"/>
      <c r="VZQ185" s="10"/>
      <c r="VZR185" s="10"/>
      <c r="VZS185" s="10"/>
      <c r="VZT185" s="10"/>
      <c r="VZU185" s="10"/>
      <c r="VZV185" s="10"/>
      <c r="VZW185" s="10"/>
      <c r="VZX185" s="10"/>
      <c r="VZY185" s="10"/>
      <c r="VZZ185" s="10"/>
      <c r="WAA185" s="10"/>
      <c r="WAB185" s="10"/>
      <c r="WAC185" s="10"/>
      <c r="WAD185" s="10"/>
      <c r="WAE185" s="10"/>
      <c r="WAF185" s="10"/>
      <c r="WAG185" s="10"/>
      <c r="WAH185" s="10"/>
      <c r="WAI185" s="10"/>
      <c r="WAJ185" s="10"/>
      <c r="WAK185" s="10"/>
      <c r="WAL185" s="10"/>
      <c r="WAM185" s="10"/>
      <c r="WAN185" s="10"/>
      <c r="WAO185" s="10"/>
      <c r="WAP185" s="10"/>
      <c r="WAQ185" s="10"/>
      <c r="WAR185" s="10"/>
      <c r="WAS185" s="10"/>
      <c r="WAT185" s="10"/>
      <c r="WAU185" s="10"/>
      <c r="WAV185" s="10"/>
      <c r="WAW185" s="10"/>
      <c r="WAX185" s="10"/>
      <c r="WAY185" s="10"/>
      <c r="WAZ185" s="10"/>
      <c r="WBA185" s="10"/>
      <c r="WBB185" s="10"/>
      <c r="WBC185" s="10"/>
      <c r="WBD185" s="10"/>
      <c r="WBE185" s="10"/>
      <c r="WBF185" s="10"/>
      <c r="WBG185" s="10"/>
      <c r="WBH185" s="10"/>
      <c r="WBI185" s="10"/>
      <c r="WBJ185" s="10"/>
      <c r="WBK185" s="10"/>
      <c r="WBL185" s="10"/>
      <c r="WBM185" s="10"/>
      <c r="WBN185" s="10"/>
      <c r="WBO185" s="10"/>
      <c r="WBP185" s="10"/>
      <c r="WBQ185" s="10"/>
      <c r="WBR185" s="10"/>
      <c r="WBS185" s="10"/>
      <c r="WBT185" s="10"/>
      <c r="WBU185" s="10"/>
      <c r="WBV185" s="10"/>
      <c r="WBW185" s="10"/>
      <c r="WBX185" s="10"/>
      <c r="WBY185" s="10"/>
      <c r="WBZ185" s="10"/>
      <c r="WCA185" s="10"/>
      <c r="WCB185" s="10"/>
      <c r="WCC185" s="10"/>
      <c r="WCD185" s="10"/>
      <c r="WCE185" s="10"/>
      <c r="WCF185" s="10"/>
      <c r="WCG185" s="10"/>
      <c r="WCH185" s="10"/>
      <c r="WCI185" s="10"/>
      <c r="WCJ185" s="10"/>
      <c r="WCK185" s="10"/>
      <c r="WCL185" s="10"/>
      <c r="WCM185" s="10"/>
      <c r="WCN185" s="10"/>
      <c r="WCO185" s="10"/>
      <c r="WCP185" s="10"/>
      <c r="WCQ185" s="10"/>
      <c r="WCR185" s="10"/>
      <c r="WCS185" s="10"/>
      <c r="WCT185" s="10"/>
      <c r="WCU185" s="10"/>
      <c r="WCV185" s="10"/>
      <c r="WCW185" s="10"/>
      <c r="WCX185" s="10"/>
      <c r="WCY185" s="10"/>
      <c r="WCZ185" s="10"/>
      <c r="WDA185" s="10"/>
      <c r="WDB185" s="10"/>
      <c r="WDC185" s="10"/>
      <c r="WDD185" s="10"/>
      <c r="WDE185" s="10"/>
      <c r="WDF185" s="10"/>
      <c r="WDG185" s="10"/>
      <c r="WDH185" s="10"/>
      <c r="WDI185" s="10"/>
      <c r="WDJ185" s="10"/>
      <c r="WDK185" s="10"/>
      <c r="WDL185" s="10"/>
      <c r="WDM185" s="10"/>
      <c r="WDN185" s="10"/>
      <c r="WDO185" s="10"/>
      <c r="WDP185" s="10"/>
      <c r="WDQ185" s="10"/>
      <c r="WDR185" s="10"/>
      <c r="WDS185" s="10"/>
      <c r="WDT185" s="10"/>
      <c r="WDU185" s="10"/>
      <c r="WDV185" s="10"/>
      <c r="WDW185" s="10"/>
      <c r="WDX185" s="10"/>
      <c r="WDY185" s="10"/>
      <c r="WDZ185" s="10"/>
      <c r="WEA185" s="10"/>
      <c r="WEB185" s="10"/>
      <c r="WEC185" s="10"/>
      <c r="WED185" s="10"/>
      <c r="WEE185" s="10"/>
      <c r="WEF185" s="10"/>
      <c r="WEG185" s="10"/>
      <c r="WEH185" s="10"/>
      <c r="WEI185" s="10"/>
      <c r="WEJ185" s="10"/>
      <c r="WEK185" s="10"/>
      <c r="WEL185" s="10"/>
      <c r="WEM185" s="10"/>
      <c r="WEN185" s="10"/>
      <c r="WEO185" s="10"/>
      <c r="WEP185" s="10"/>
      <c r="WEQ185" s="10"/>
      <c r="WER185" s="10"/>
      <c r="WES185" s="10"/>
      <c r="WET185" s="10"/>
      <c r="WEU185" s="10"/>
      <c r="WEV185" s="10"/>
      <c r="WEW185" s="10"/>
      <c r="WEX185" s="10"/>
      <c r="WEY185" s="10"/>
      <c r="WEZ185" s="10"/>
      <c r="WFA185" s="10"/>
      <c r="WFB185" s="10"/>
      <c r="WFC185" s="10"/>
      <c r="WFD185" s="10"/>
      <c r="WFE185" s="10"/>
      <c r="WFF185" s="10"/>
      <c r="WFG185" s="10"/>
      <c r="WFH185" s="10"/>
      <c r="WFI185" s="10"/>
      <c r="WFJ185" s="10"/>
      <c r="WFK185" s="10"/>
      <c r="WFL185" s="10"/>
      <c r="WFM185" s="10"/>
      <c r="WFN185" s="10"/>
      <c r="WFO185" s="10"/>
      <c r="WFP185" s="10"/>
      <c r="WFQ185" s="10"/>
      <c r="WFR185" s="10"/>
      <c r="WFS185" s="10"/>
      <c r="WFT185" s="10"/>
      <c r="WFU185" s="10"/>
      <c r="WFV185" s="10"/>
      <c r="WFW185" s="10"/>
      <c r="WFX185" s="10"/>
      <c r="WFY185" s="10"/>
      <c r="WFZ185" s="10"/>
      <c r="WGA185" s="10"/>
      <c r="WGB185" s="10"/>
      <c r="WGC185" s="10"/>
      <c r="WGD185" s="10"/>
      <c r="WGE185" s="10"/>
      <c r="WGF185" s="10"/>
      <c r="WGG185" s="10"/>
      <c r="WGH185" s="10"/>
      <c r="WGI185" s="10"/>
      <c r="WGJ185" s="10"/>
      <c r="WGK185" s="10"/>
      <c r="WGL185" s="10"/>
      <c r="WGM185" s="10"/>
      <c r="WGN185" s="10"/>
      <c r="WGO185" s="10"/>
      <c r="WGP185" s="10"/>
      <c r="WGQ185" s="10"/>
      <c r="WGR185" s="10"/>
      <c r="WGS185" s="10"/>
      <c r="WGT185" s="10"/>
      <c r="WGU185" s="10"/>
      <c r="WGV185" s="10"/>
      <c r="WGW185" s="10"/>
      <c r="WGX185" s="10"/>
      <c r="WGY185" s="10"/>
      <c r="WGZ185" s="10"/>
      <c r="WHA185" s="10"/>
      <c r="WHB185" s="10"/>
      <c r="WHC185" s="10"/>
      <c r="WHD185" s="10"/>
      <c r="WHE185" s="10"/>
      <c r="WHF185" s="10"/>
      <c r="WHG185" s="10"/>
      <c r="WHH185" s="10"/>
      <c r="WHI185" s="10"/>
      <c r="WHJ185" s="10"/>
      <c r="WHK185" s="10"/>
      <c r="WHL185" s="10"/>
      <c r="WHM185" s="10"/>
      <c r="WHN185" s="10"/>
      <c r="WHO185" s="10"/>
      <c r="WHP185" s="10"/>
      <c r="WHQ185" s="10"/>
      <c r="WHR185" s="10"/>
      <c r="WHS185" s="10"/>
      <c r="WHT185" s="10"/>
      <c r="WHU185" s="10"/>
      <c r="WHV185" s="10"/>
      <c r="WHW185" s="10"/>
      <c r="WHX185" s="10"/>
      <c r="WHY185" s="10"/>
      <c r="WHZ185" s="10"/>
      <c r="WIA185" s="10"/>
      <c r="WIB185" s="10"/>
      <c r="WIC185" s="10"/>
      <c r="WID185" s="10"/>
      <c r="WIE185" s="10"/>
      <c r="WIF185" s="10"/>
      <c r="WIG185" s="10"/>
      <c r="WIH185" s="10"/>
      <c r="WII185" s="10"/>
      <c r="WIJ185" s="10"/>
      <c r="WIK185" s="10"/>
      <c r="WIL185" s="10"/>
      <c r="WIM185" s="10"/>
      <c r="WIN185" s="10"/>
      <c r="WIO185" s="10"/>
      <c r="WIP185" s="10"/>
      <c r="WIQ185" s="10"/>
      <c r="WIR185" s="10"/>
      <c r="WIS185" s="10"/>
      <c r="WIT185" s="10"/>
      <c r="WIU185" s="10"/>
      <c r="WIV185" s="10"/>
      <c r="WIW185" s="10"/>
      <c r="WIX185" s="10"/>
      <c r="WIY185" s="10"/>
      <c r="WIZ185" s="10"/>
      <c r="WJA185" s="10"/>
      <c r="WJB185" s="10"/>
      <c r="WJC185" s="10"/>
      <c r="WJD185" s="10"/>
      <c r="WJE185" s="10"/>
      <c r="WJF185" s="10"/>
      <c r="WJG185" s="10"/>
      <c r="WJH185" s="10"/>
      <c r="WJI185" s="10"/>
      <c r="WJJ185" s="10"/>
      <c r="WJK185" s="10"/>
      <c r="WJL185" s="10"/>
      <c r="WJM185" s="10"/>
      <c r="WJN185" s="10"/>
      <c r="WJO185" s="10"/>
      <c r="WJP185" s="10"/>
      <c r="WJQ185" s="10"/>
      <c r="WJR185" s="10"/>
      <c r="WJS185" s="10"/>
      <c r="WJT185" s="10"/>
      <c r="WJU185" s="10"/>
      <c r="WJV185" s="10"/>
      <c r="WJW185" s="10"/>
      <c r="WJX185" s="10"/>
      <c r="WJY185" s="10"/>
      <c r="WJZ185" s="10"/>
      <c r="WKA185" s="10"/>
      <c r="WKB185" s="10"/>
      <c r="WKC185" s="10"/>
      <c r="WKD185" s="10"/>
      <c r="WKE185" s="10"/>
      <c r="WKF185" s="10"/>
      <c r="WKG185" s="10"/>
      <c r="WKH185" s="10"/>
      <c r="WKI185" s="10"/>
      <c r="WKJ185" s="10"/>
      <c r="WKK185" s="10"/>
      <c r="WKL185" s="10"/>
      <c r="WKM185" s="10"/>
      <c r="WKN185" s="10"/>
      <c r="WKO185" s="10"/>
      <c r="WKP185" s="10"/>
      <c r="WKQ185" s="10"/>
      <c r="WKR185" s="10"/>
      <c r="WKS185" s="10"/>
      <c r="WKT185" s="10"/>
      <c r="WKU185" s="10"/>
      <c r="WKV185" s="10"/>
      <c r="WKW185" s="10"/>
      <c r="WKX185" s="10"/>
      <c r="WKY185" s="10"/>
      <c r="WKZ185" s="10"/>
      <c r="WLA185" s="10"/>
      <c r="WLB185" s="10"/>
      <c r="WLC185" s="10"/>
      <c r="WLD185" s="10"/>
      <c r="WLE185" s="10"/>
      <c r="WLF185" s="10"/>
      <c r="WLG185" s="10"/>
      <c r="WLH185" s="10"/>
      <c r="WLI185" s="10"/>
      <c r="WLJ185" s="10"/>
      <c r="WLK185" s="10"/>
      <c r="WLL185" s="10"/>
      <c r="WLM185" s="10"/>
      <c r="WLN185" s="10"/>
      <c r="WLO185" s="10"/>
      <c r="WLP185" s="10"/>
      <c r="WLQ185" s="10"/>
      <c r="WLR185" s="10"/>
      <c r="WLS185" s="10"/>
      <c r="WLT185" s="10"/>
      <c r="WLU185" s="10"/>
      <c r="WLV185" s="10"/>
      <c r="WLW185" s="10"/>
      <c r="WLX185" s="10"/>
      <c r="WLY185" s="10"/>
      <c r="WLZ185" s="10"/>
      <c r="WMA185" s="10"/>
      <c r="WMB185" s="10"/>
      <c r="WMC185" s="10"/>
      <c r="WMD185" s="10"/>
      <c r="WME185" s="10"/>
      <c r="WMF185" s="10"/>
      <c r="WMG185" s="10"/>
      <c r="WMH185" s="10"/>
      <c r="WMI185" s="10"/>
      <c r="WMJ185" s="10"/>
      <c r="WMK185" s="10"/>
      <c r="WML185" s="10"/>
      <c r="WMM185" s="10"/>
      <c r="WMN185" s="10"/>
      <c r="WMO185" s="10"/>
      <c r="WMP185" s="10"/>
      <c r="WMQ185" s="10"/>
      <c r="WMR185" s="10"/>
      <c r="WMS185" s="10"/>
      <c r="WMT185" s="10"/>
      <c r="WMU185" s="10"/>
      <c r="WMV185" s="10"/>
      <c r="WMW185" s="10"/>
      <c r="WMX185" s="10"/>
      <c r="WMY185" s="10"/>
      <c r="WMZ185" s="10"/>
      <c r="WNA185" s="10"/>
      <c r="WNB185" s="10"/>
      <c r="WNC185" s="10"/>
      <c r="WND185" s="10"/>
      <c r="WNE185" s="10"/>
      <c r="WNF185" s="10"/>
      <c r="WNG185" s="10"/>
      <c r="WNH185" s="10"/>
      <c r="WNI185" s="10"/>
      <c r="WNJ185" s="10"/>
      <c r="WNK185" s="10"/>
      <c r="WNL185" s="10"/>
      <c r="WNM185" s="10"/>
      <c r="WNN185" s="10"/>
      <c r="WNO185" s="10"/>
      <c r="WNP185" s="10"/>
      <c r="WNQ185" s="10"/>
      <c r="WNR185" s="10"/>
      <c r="WNS185" s="10"/>
      <c r="WNT185" s="10"/>
      <c r="WNU185" s="10"/>
      <c r="WNV185" s="10"/>
      <c r="WNW185" s="10"/>
      <c r="WNX185" s="10"/>
      <c r="WNY185" s="10"/>
      <c r="WNZ185" s="10"/>
      <c r="WOA185" s="10"/>
      <c r="WOB185" s="10"/>
      <c r="WOC185" s="10"/>
      <c r="WOD185" s="10"/>
      <c r="WOE185" s="10"/>
      <c r="WOF185" s="10"/>
      <c r="WOG185" s="10"/>
      <c r="WOH185" s="10"/>
      <c r="WOI185" s="10"/>
      <c r="WOJ185" s="10"/>
      <c r="WOK185" s="10"/>
      <c r="WOL185" s="10"/>
      <c r="WOM185" s="10"/>
      <c r="WON185" s="10"/>
      <c r="WOO185" s="10"/>
      <c r="WOP185" s="10"/>
      <c r="WOQ185" s="10"/>
      <c r="WOR185" s="10"/>
      <c r="WOS185" s="10"/>
      <c r="WOT185" s="10"/>
      <c r="WOU185" s="10"/>
      <c r="WOV185" s="10"/>
      <c r="WOW185" s="10"/>
      <c r="WOX185" s="10"/>
      <c r="WOY185" s="10"/>
      <c r="WOZ185" s="10"/>
      <c r="WPA185" s="10"/>
      <c r="WPB185" s="10"/>
      <c r="WPC185" s="10"/>
      <c r="WPD185" s="10"/>
      <c r="WPE185" s="10"/>
      <c r="WPF185" s="10"/>
      <c r="WPG185" s="10"/>
      <c r="WPH185" s="10"/>
      <c r="WPI185" s="10"/>
      <c r="WPJ185" s="10"/>
      <c r="WPK185" s="10"/>
      <c r="WPL185" s="10"/>
      <c r="WPM185" s="10"/>
      <c r="WPN185" s="10"/>
      <c r="WPO185" s="10"/>
      <c r="WPP185" s="10"/>
      <c r="WPQ185" s="10"/>
      <c r="WPR185" s="10"/>
      <c r="WPS185" s="10"/>
      <c r="WPT185" s="10"/>
      <c r="WPU185" s="10"/>
      <c r="WPV185" s="10"/>
      <c r="WPW185" s="10"/>
      <c r="WPX185" s="10"/>
      <c r="WPY185" s="10"/>
      <c r="WPZ185" s="10"/>
      <c r="WQA185" s="10"/>
      <c r="WQB185" s="10"/>
      <c r="WQC185" s="10"/>
      <c r="WQD185" s="10"/>
      <c r="WQE185" s="10"/>
      <c r="WQF185" s="10"/>
      <c r="WQG185" s="10"/>
      <c r="WQH185" s="10"/>
      <c r="WQI185" s="10"/>
      <c r="WQJ185" s="10"/>
      <c r="WQK185" s="10"/>
      <c r="WQL185" s="10"/>
      <c r="WQM185" s="10"/>
      <c r="WQN185" s="10"/>
      <c r="WQO185" s="10"/>
      <c r="WQP185" s="10"/>
      <c r="WQQ185" s="10"/>
      <c r="WQR185" s="10"/>
      <c r="WQS185" s="10"/>
      <c r="WQT185" s="10"/>
      <c r="WQU185" s="10"/>
      <c r="WQV185" s="10"/>
      <c r="WQW185" s="10"/>
      <c r="WQX185" s="10"/>
      <c r="WQY185" s="10"/>
      <c r="WQZ185" s="10"/>
      <c r="WRA185" s="10"/>
      <c r="WRB185" s="10"/>
      <c r="WRC185" s="10"/>
      <c r="WRD185" s="10"/>
      <c r="WRE185" s="10"/>
      <c r="WRF185" s="10"/>
      <c r="WRG185" s="10"/>
      <c r="WRH185" s="10"/>
      <c r="WRI185" s="10"/>
      <c r="WRJ185" s="10"/>
      <c r="WRK185" s="10"/>
      <c r="WRL185" s="10"/>
      <c r="WRM185" s="10"/>
      <c r="WRN185" s="10"/>
      <c r="WRO185" s="10"/>
      <c r="WRP185" s="10"/>
      <c r="WRQ185" s="10"/>
      <c r="WRR185" s="10"/>
      <c r="WRS185" s="10"/>
      <c r="WRT185" s="10"/>
      <c r="WRU185" s="10"/>
      <c r="WRV185" s="10"/>
      <c r="WRW185" s="10"/>
      <c r="WRX185" s="10"/>
      <c r="WRY185" s="10"/>
      <c r="WRZ185" s="10"/>
      <c r="WSA185" s="10"/>
      <c r="WSB185" s="10"/>
      <c r="WSC185" s="10"/>
      <c r="WSD185" s="10"/>
      <c r="WSE185" s="10"/>
      <c r="WSF185" s="10"/>
      <c r="WSG185" s="10"/>
      <c r="WSH185" s="10"/>
      <c r="WSI185" s="10"/>
      <c r="WSJ185" s="10"/>
      <c r="WSK185" s="10"/>
      <c r="WSL185" s="10"/>
      <c r="WSM185" s="10"/>
      <c r="WSN185" s="10"/>
      <c r="WSO185" s="10"/>
      <c r="WSP185" s="10"/>
      <c r="WSQ185" s="10"/>
      <c r="WSR185" s="10"/>
      <c r="WSS185" s="10"/>
      <c r="WST185" s="10"/>
      <c r="WSU185" s="10"/>
      <c r="WSV185" s="10"/>
      <c r="WSW185" s="10"/>
      <c r="WSX185" s="10"/>
      <c r="WSY185" s="10"/>
      <c r="WSZ185" s="10"/>
      <c r="WTA185" s="10"/>
      <c r="WTB185" s="10"/>
      <c r="WTC185" s="10"/>
      <c r="WTD185" s="10"/>
      <c r="WTE185" s="10"/>
      <c r="WTF185" s="10"/>
      <c r="WTG185" s="10"/>
      <c r="WTH185" s="10"/>
      <c r="WTI185" s="10"/>
      <c r="WTJ185" s="10"/>
      <c r="WTK185" s="10"/>
      <c r="WTL185" s="10"/>
      <c r="WTM185" s="10"/>
      <c r="WTN185" s="10"/>
      <c r="WTO185" s="10"/>
      <c r="WTP185" s="10"/>
      <c r="WTQ185" s="10"/>
      <c r="WTR185" s="10"/>
      <c r="WTS185" s="10"/>
      <c r="WTT185" s="10"/>
      <c r="WTU185" s="10"/>
      <c r="WTV185" s="10"/>
      <c r="WTW185" s="10"/>
      <c r="WTX185" s="10"/>
      <c r="WTY185" s="10"/>
      <c r="WTZ185" s="10"/>
      <c r="WUA185" s="10"/>
      <c r="WUB185" s="10"/>
      <c r="WUC185" s="10"/>
      <c r="WUD185" s="10"/>
      <c r="WUE185" s="10"/>
      <c r="WUF185" s="10"/>
      <c r="WUG185" s="10"/>
      <c r="WUH185" s="10"/>
      <c r="WUI185" s="10"/>
      <c r="WUJ185" s="10"/>
      <c r="WUK185" s="10"/>
      <c r="WUL185" s="10"/>
      <c r="WUM185" s="10"/>
      <c r="WUN185" s="10"/>
      <c r="WUO185" s="10"/>
      <c r="WUP185" s="10"/>
      <c r="WUQ185" s="10"/>
      <c r="WUR185" s="10"/>
      <c r="WUS185" s="10"/>
      <c r="WUT185" s="10"/>
      <c r="WUU185" s="10"/>
      <c r="WUV185" s="10"/>
      <c r="WUW185" s="10"/>
      <c r="WUX185" s="10"/>
      <c r="WUY185" s="10"/>
      <c r="WUZ185" s="10"/>
      <c r="WVA185" s="10"/>
      <c r="WVB185" s="10"/>
      <c r="WVC185" s="10"/>
      <c r="WVD185" s="10"/>
      <c r="WVE185" s="10"/>
      <c r="WVF185" s="10"/>
      <c r="WVG185" s="10"/>
      <c r="WVH185" s="10"/>
      <c r="WVI185" s="10"/>
      <c r="WVJ185" s="10"/>
      <c r="WVK185" s="10"/>
      <c r="WVL185" s="10"/>
      <c r="WVM185" s="10"/>
      <c r="WVN185" s="10"/>
      <c r="WVO185" s="10"/>
      <c r="WVP185" s="10"/>
      <c r="WVQ185" s="10"/>
      <c r="WVR185" s="10"/>
      <c r="WVS185" s="10"/>
      <c r="WVT185" s="10"/>
      <c r="WVU185" s="10"/>
      <c r="WVV185" s="10"/>
      <c r="WVW185" s="10"/>
      <c r="WVX185" s="10"/>
      <c r="WVY185" s="10"/>
      <c r="WVZ185" s="10"/>
      <c r="WWA185" s="10"/>
      <c r="WWB185" s="10"/>
      <c r="WWC185" s="10"/>
      <c r="WWD185" s="10"/>
      <c r="WWE185" s="10"/>
      <c r="WWF185" s="10"/>
      <c r="WWG185" s="10"/>
      <c r="WWH185" s="10"/>
      <c r="WWI185" s="10"/>
      <c r="WWJ185" s="10"/>
      <c r="WWK185" s="10"/>
      <c r="WWL185" s="10"/>
      <c r="WWM185" s="10"/>
      <c r="WWN185" s="10"/>
      <c r="WWO185" s="10"/>
      <c r="WWP185" s="10"/>
      <c r="WWQ185" s="10"/>
      <c r="WWR185" s="10"/>
      <c r="WWS185" s="10"/>
      <c r="WWT185" s="10"/>
      <c r="WWU185" s="10"/>
      <c r="WWV185" s="10"/>
      <c r="WWW185" s="10"/>
      <c r="WWX185" s="10"/>
      <c r="WWY185" s="10"/>
      <c r="WWZ185" s="10"/>
      <c r="WXA185" s="10"/>
      <c r="WXB185" s="10"/>
      <c r="WXC185" s="10"/>
      <c r="WXD185" s="10"/>
      <c r="WXE185" s="10"/>
      <c r="WXF185" s="10"/>
      <c r="WXG185" s="10"/>
      <c r="WXH185" s="10"/>
      <c r="WXI185" s="10"/>
      <c r="WXJ185" s="10"/>
      <c r="WXK185" s="10"/>
      <c r="WXL185" s="10"/>
      <c r="WXM185" s="10"/>
      <c r="WXN185" s="10"/>
      <c r="WXO185" s="10"/>
      <c r="WXP185" s="10"/>
      <c r="WXQ185" s="10"/>
      <c r="WXR185" s="10"/>
      <c r="WXS185" s="10"/>
      <c r="WXT185" s="10"/>
      <c r="WXU185" s="10"/>
      <c r="WXV185" s="10"/>
      <c r="WXW185" s="10"/>
      <c r="WXX185" s="10"/>
      <c r="WXY185" s="10"/>
      <c r="WXZ185" s="10"/>
      <c r="WYA185" s="10"/>
      <c r="WYB185" s="10"/>
      <c r="WYC185" s="10"/>
      <c r="WYD185" s="10"/>
      <c r="WYE185" s="10"/>
      <c r="WYF185" s="10"/>
      <c r="WYG185" s="10"/>
      <c r="WYH185" s="10"/>
      <c r="WYI185" s="10"/>
      <c r="WYJ185" s="10"/>
      <c r="WYK185" s="10"/>
      <c r="WYL185" s="10"/>
      <c r="WYM185" s="10"/>
      <c r="WYN185" s="10"/>
      <c r="WYO185" s="10"/>
      <c r="WYP185" s="10"/>
      <c r="WYQ185" s="10"/>
      <c r="WYR185" s="10"/>
      <c r="WYS185" s="10"/>
      <c r="WYT185" s="10"/>
      <c r="WYU185" s="10"/>
      <c r="WYV185" s="10"/>
      <c r="WYW185" s="10"/>
      <c r="WYX185" s="10"/>
      <c r="WYY185" s="10"/>
      <c r="WYZ185" s="10"/>
      <c r="WZA185" s="10"/>
      <c r="WZB185" s="10"/>
      <c r="WZC185" s="10"/>
      <c r="WZD185" s="10"/>
      <c r="WZE185" s="10"/>
      <c r="WZF185" s="10"/>
      <c r="WZG185" s="10"/>
      <c r="WZH185" s="10"/>
      <c r="WZI185" s="10"/>
      <c r="WZJ185" s="10"/>
      <c r="WZK185" s="10"/>
      <c r="WZL185" s="10"/>
      <c r="WZM185" s="10"/>
      <c r="WZN185" s="10"/>
      <c r="WZO185" s="10"/>
      <c r="WZP185" s="10"/>
      <c r="WZQ185" s="10"/>
      <c r="WZR185" s="10"/>
      <c r="WZS185" s="10"/>
      <c r="WZT185" s="10"/>
      <c r="WZU185" s="10"/>
      <c r="WZV185" s="10"/>
      <c r="WZW185" s="10"/>
      <c r="WZX185" s="10"/>
      <c r="WZY185" s="10"/>
      <c r="WZZ185" s="10"/>
      <c r="XAA185" s="10"/>
      <c r="XAB185" s="10"/>
      <c r="XAC185" s="10"/>
      <c r="XAD185" s="10"/>
      <c r="XAE185" s="10"/>
      <c r="XAF185" s="10"/>
      <c r="XAG185" s="10"/>
      <c r="XAH185" s="10"/>
      <c r="XAI185" s="10"/>
      <c r="XAJ185" s="10"/>
      <c r="XAK185" s="10"/>
      <c r="XAL185" s="10"/>
      <c r="XAM185" s="10"/>
      <c r="XAN185" s="10"/>
      <c r="XAO185" s="10"/>
      <c r="XAP185" s="10"/>
      <c r="XAQ185" s="10"/>
      <c r="XAR185" s="10"/>
      <c r="XAS185" s="10"/>
      <c r="XAT185" s="10"/>
      <c r="XAU185" s="10"/>
      <c r="XAV185" s="10"/>
      <c r="XAW185" s="10"/>
      <c r="XAX185" s="10"/>
      <c r="XAY185" s="10"/>
      <c r="XAZ185" s="10"/>
      <c r="XBA185" s="10"/>
      <c r="XBB185" s="10"/>
      <c r="XBC185" s="10"/>
      <c r="XBD185" s="10"/>
      <c r="XBE185" s="10"/>
      <c r="XBF185" s="10"/>
      <c r="XBG185" s="10"/>
      <c r="XBH185" s="10"/>
      <c r="XBI185" s="10"/>
      <c r="XBJ185" s="10"/>
      <c r="XBK185" s="10"/>
      <c r="XBL185" s="10"/>
      <c r="XBM185" s="10"/>
      <c r="XBN185" s="10"/>
      <c r="XBO185" s="10"/>
      <c r="XBP185" s="10"/>
      <c r="XBQ185" s="10"/>
      <c r="XBR185" s="10"/>
      <c r="XBS185" s="10"/>
      <c r="XBT185" s="10"/>
      <c r="XBU185" s="10"/>
      <c r="XBV185" s="10"/>
      <c r="XBW185" s="10"/>
      <c r="XBX185" s="10"/>
      <c r="XBY185" s="10"/>
      <c r="XBZ185" s="10"/>
      <c r="XCA185" s="10"/>
      <c r="XCB185" s="10"/>
      <c r="XCC185" s="10"/>
      <c r="XCD185" s="10"/>
      <c r="XCE185" s="10"/>
      <c r="XCF185" s="10"/>
      <c r="XCG185" s="10"/>
      <c r="XCH185" s="10"/>
      <c r="XCI185" s="10"/>
      <c r="XCJ185" s="10"/>
      <c r="XCK185" s="10"/>
      <c r="XCL185" s="10"/>
      <c r="XCM185" s="10"/>
      <c r="XCN185" s="10"/>
      <c r="XCO185" s="10"/>
      <c r="XCP185" s="10"/>
      <c r="XCQ185" s="10"/>
      <c r="XCR185" s="10"/>
      <c r="XCS185" s="10"/>
      <c r="XCT185" s="10"/>
      <c r="XCU185" s="10"/>
      <c r="XCV185" s="10"/>
      <c r="XCW185" s="10"/>
      <c r="XCX185" s="10"/>
      <c r="XCY185" s="10"/>
      <c r="XCZ185" s="10"/>
      <c r="XDA185" s="10"/>
      <c r="XDB185" s="10"/>
      <c r="XDC185" s="10"/>
      <c r="XDD185" s="10"/>
      <c r="XDE185" s="10"/>
      <c r="XDF185" s="10"/>
      <c r="XDG185" s="10"/>
      <c r="XDH185" s="10"/>
      <c r="XDI185" s="10"/>
      <c r="XDJ185" s="10"/>
      <c r="XDK185" s="10"/>
      <c r="XDL185" s="10"/>
      <c r="XDM185" s="10"/>
      <c r="XDN185" s="10"/>
      <c r="XDO185" s="10"/>
      <c r="XDP185" s="10"/>
      <c r="XDQ185" s="10"/>
      <c r="XDR185" s="10"/>
      <c r="XDS185" s="10"/>
      <c r="XDT185" s="10"/>
      <c r="XDU185" s="10"/>
      <c r="XDV185" s="10"/>
      <c r="XDW185" s="10"/>
      <c r="XDX185" s="10"/>
      <c r="XDY185" s="10"/>
      <c r="XDZ185" s="10"/>
      <c r="XEA185" s="10"/>
      <c r="XEB185" s="10"/>
      <c r="XEC185" s="10"/>
      <c r="XED185" s="10"/>
      <c r="XEE185" s="10"/>
      <c r="XEF185" s="10"/>
      <c r="XEG185" s="10"/>
      <c r="XEH185" s="10"/>
      <c r="XEI185" s="10"/>
      <c r="XEJ185" s="10"/>
      <c r="XEK185" s="10"/>
      <c r="XEL185" s="10"/>
      <c r="XEM185" s="10"/>
      <c r="XEN185" s="10"/>
      <c r="XEO185" s="10"/>
      <c r="XEP185" s="10"/>
      <c r="XEQ185" s="10"/>
      <c r="XER185" s="10"/>
      <c r="XES185" s="10"/>
      <c r="XET185" s="10"/>
      <c r="XEU185" s="10"/>
      <c r="XEV185" s="10"/>
      <c r="XEW185" s="10"/>
      <c r="XEX185" s="10"/>
      <c r="XEY185" s="10"/>
      <c r="XEZ185" s="10"/>
      <c r="XFA185" s="10"/>
      <c r="XFB185" s="10"/>
      <c r="XFC185" s="10"/>
      <c r="XFD185" s="10"/>
    </row>
    <row r="186" spans="2:16384" outlineLevel="1" x14ac:dyDescent="0.3">
      <c r="C186" s="107" t="s">
        <v>138</v>
      </c>
    </row>
    <row r="187" spans="2:16384" outlineLevel="1" x14ac:dyDescent="0.3">
      <c r="C187" s="107"/>
    </row>
    <row r="188" spans="2:16384" outlineLevel="1" x14ac:dyDescent="0.3">
      <c r="C188" s="107"/>
      <c r="E188" s="100" t="s">
        <v>32</v>
      </c>
      <c r="F188" s="75" t="s">
        <v>273</v>
      </c>
      <c r="G188" s="75"/>
      <c r="H188" s="75"/>
      <c r="I188" s="75"/>
      <c r="J188" s="75" t="s">
        <v>632</v>
      </c>
      <c r="K188" s="75"/>
      <c r="L188" s="75" t="s">
        <v>128</v>
      </c>
      <c r="T188" s="74"/>
      <c r="U188" s="74"/>
      <c r="V188" s="74"/>
      <c r="W188" s="74"/>
      <c r="X188" s="74"/>
      <c r="Y188" s="74"/>
      <c r="Z188" s="74"/>
      <c r="AA188" s="74"/>
      <c r="AB188" s="74"/>
      <c r="AC188" s="74"/>
      <c r="AD188" s="74"/>
      <c r="AE188" s="74"/>
      <c r="AF188" s="74"/>
      <c r="AG188" s="74"/>
      <c r="AH188" s="74"/>
      <c r="AI188" s="74"/>
      <c r="AJ188" s="74"/>
      <c r="AK188" s="74"/>
    </row>
    <row r="189" spans="2:16384" x14ac:dyDescent="0.3">
      <c r="C189" s="107"/>
    </row>
    <row r="190" spans="2:16384" s="75" customFormat="1" x14ac:dyDescent="0.3">
      <c r="C190" s="10" t="s">
        <v>35</v>
      </c>
      <c r="D190" s="10"/>
      <c r="E190" s="10"/>
      <c r="F190" s="10"/>
      <c r="G190" s="10"/>
      <c r="H190" s="10"/>
      <c r="I190" s="10"/>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0"/>
      <c r="AQ190" s="10"/>
      <c r="AR190" s="10"/>
      <c r="AS190" s="10"/>
      <c r="AT190" s="10"/>
      <c r="AU190" s="10"/>
      <c r="AV190" s="10"/>
      <c r="AW190" s="10"/>
      <c r="AX190" s="10"/>
      <c r="AY190" s="10"/>
      <c r="AZ190" s="10"/>
      <c r="BA190" s="10"/>
      <c r="BB190" s="10"/>
      <c r="BC190" s="10"/>
      <c r="BD190" s="10"/>
      <c r="BE190" s="10"/>
      <c r="BF190" s="10"/>
      <c r="BG190" s="10"/>
      <c r="BH190" s="10"/>
      <c r="BI190" s="10"/>
      <c r="BJ190" s="10"/>
      <c r="BK190" s="10"/>
      <c r="BL190" s="10"/>
      <c r="BM190" s="10"/>
      <c r="BN190" s="10"/>
      <c r="BO190" s="10"/>
      <c r="BP190" s="10"/>
      <c r="BQ190" s="10"/>
      <c r="BR190" s="10"/>
      <c r="BS190" s="10"/>
      <c r="BT190" s="10"/>
      <c r="BU190" s="10"/>
      <c r="BV190" s="10"/>
      <c r="BW190" s="10"/>
      <c r="BX190" s="10"/>
      <c r="BY190" s="10"/>
      <c r="BZ190" s="10"/>
      <c r="CA190" s="10"/>
      <c r="CB190" s="10"/>
      <c r="CC190" s="10"/>
      <c r="CD190" s="10"/>
      <c r="CE190" s="10"/>
      <c r="CF190" s="10"/>
      <c r="CG190" s="10"/>
      <c r="CH190" s="10"/>
      <c r="CI190" s="10"/>
      <c r="CJ190" s="10"/>
      <c r="CK190" s="10"/>
      <c r="CL190" s="10"/>
      <c r="CM190" s="10"/>
      <c r="CN190" s="10"/>
      <c r="CO190" s="10"/>
      <c r="CP190" s="10"/>
      <c r="CQ190" s="10"/>
      <c r="CR190" s="10"/>
      <c r="CS190" s="10"/>
      <c r="CT190" s="10"/>
      <c r="CU190" s="10"/>
      <c r="CV190" s="10"/>
      <c r="CW190" s="10"/>
      <c r="CX190" s="10"/>
      <c r="CY190" s="10"/>
      <c r="CZ190" s="10"/>
      <c r="DA190" s="10"/>
      <c r="DB190" s="10"/>
      <c r="DC190" s="10"/>
      <c r="DD190" s="10"/>
      <c r="DE190" s="10"/>
      <c r="DF190" s="10"/>
      <c r="DG190" s="10"/>
      <c r="DH190" s="10"/>
      <c r="DI190" s="10"/>
      <c r="DJ190" s="10"/>
      <c r="DK190" s="10"/>
      <c r="DL190" s="10"/>
      <c r="DM190" s="10"/>
      <c r="DN190" s="10"/>
      <c r="DO190" s="10"/>
      <c r="DP190" s="10"/>
      <c r="DQ190" s="10"/>
      <c r="DR190" s="10"/>
      <c r="DS190" s="10"/>
      <c r="DT190" s="10"/>
      <c r="DU190" s="10"/>
      <c r="DV190" s="10"/>
      <c r="DW190" s="10"/>
      <c r="DX190" s="10"/>
      <c r="DY190" s="10"/>
      <c r="DZ190" s="10"/>
      <c r="EA190" s="10"/>
      <c r="EB190" s="10"/>
      <c r="EC190" s="10"/>
      <c r="ED190" s="10"/>
      <c r="EE190" s="10"/>
      <c r="EF190" s="10"/>
      <c r="EG190" s="10"/>
      <c r="EH190" s="10"/>
      <c r="EI190" s="10"/>
      <c r="EJ190" s="10"/>
      <c r="EK190" s="10"/>
      <c r="EL190" s="10"/>
      <c r="EM190" s="10"/>
      <c r="EN190" s="10"/>
      <c r="EO190" s="10"/>
      <c r="EP190" s="10"/>
      <c r="EQ190" s="10"/>
      <c r="ER190" s="10"/>
      <c r="ES190" s="10"/>
      <c r="ET190" s="10"/>
      <c r="EU190" s="10"/>
      <c r="EV190" s="10"/>
      <c r="EW190" s="10"/>
      <c r="EX190" s="10"/>
      <c r="EY190" s="10"/>
      <c r="EZ190" s="10"/>
      <c r="FA190" s="10"/>
      <c r="FB190" s="10"/>
      <c r="FC190" s="10"/>
      <c r="FD190" s="10"/>
      <c r="FE190" s="10"/>
      <c r="FF190" s="10"/>
      <c r="FG190" s="10"/>
      <c r="FH190" s="10"/>
      <c r="FI190" s="10"/>
      <c r="FJ190" s="10"/>
      <c r="FK190" s="10"/>
      <c r="FL190" s="10"/>
      <c r="FM190" s="10"/>
      <c r="FN190" s="10"/>
      <c r="FO190" s="10"/>
      <c r="FP190" s="10"/>
      <c r="FQ190" s="10"/>
      <c r="FR190" s="10"/>
      <c r="FS190" s="10"/>
      <c r="FT190" s="10"/>
      <c r="FU190" s="10"/>
      <c r="FV190" s="10"/>
      <c r="FW190" s="10"/>
      <c r="FX190" s="10"/>
      <c r="FY190" s="10"/>
      <c r="FZ190" s="10"/>
      <c r="GA190" s="10"/>
      <c r="GB190" s="10"/>
      <c r="GC190" s="10"/>
      <c r="GD190" s="10"/>
      <c r="GE190" s="10"/>
      <c r="GF190" s="10"/>
      <c r="GG190" s="10"/>
      <c r="GH190" s="10"/>
      <c r="GI190" s="10"/>
      <c r="GJ190" s="10"/>
      <c r="GK190" s="10"/>
      <c r="GL190" s="10"/>
      <c r="GM190" s="10"/>
      <c r="GN190" s="10"/>
      <c r="GO190" s="10"/>
      <c r="GP190" s="10"/>
      <c r="GQ190" s="10"/>
      <c r="GR190" s="10"/>
      <c r="GS190" s="10"/>
      <c r="GT190" s="10"/>
      <c r="GU190" s="10"/>
      <c r="GV190" s="10"/>
      <c r="GW190" s="10"/>
      <c r="GX190" s="10"/>
      <c r="GY190" s="10"/>
      <c r="GZ190" s="10"/>
      <c r="HA190" s="10"/>
      <c r="HB190" s="10"/>
      <c r="HC190" s="10"/>
      <c r="HD190" s="10"/>
      <c r="HE190" s="10"/>
      <c r="HF190" s="10"/>
      <c r="HG190" s="10"/>
      <c r="HH190" s="10"/>
      <c r="HI190" s="10"/>
      <c r="HJ190" s="10"/>
      <c r="HK190" s="10"/>
      <c r="HL190" s="10"/>
      <c r="HM190" s="10"/>
      <c r="HN190" s="10"/>
      <c r="HO190" s="10"/>
      <c r="HP190" s="10"/>
      <c r="HQ190" s="10"/>
      <c r="HR190" s="10"/>
      <c r="HS190" s="10"/>
      <c r="HT190" s="10"/>
      <c r="HU190" s="10"/>
      <c r="HV190" s="10"/>
      <c r="HW190" s="10"/>
      <c r="HX190" s="10"/>
      <c r="HY190" s="10"/>
      <c r="HZ190" s="10"/>
      <c r="IA190" s="10"/>
      <c r="IB190" s="10"/>
      <c r="IC190" s="10"/>
      <c r="ID190" s="10"/>
      <c r="IE190" s="10"/>
      <c r="IF190" s="10"/>
      <c r="IG190" s="10"/>
      <c r="IH190" s="10"/>
      <c r="II190" s="10"/>
      <c r="IJ190" s="10"/>
      <c r="IK190" s="10"/>
      <c r="IL190" s="10"/>
      <c r="IM190" s="10"/>
      <c r="IN190" s="10"/>
      <c r="IO190" s="10"/>
      <c r="IP190" s="10"/>
      <c r="IQ190" s="10"/>
      <c r="IR190" s="10"/>
      <c r="IS190" s="10"/>
      <c r="IT190" s="10"/>
      <c r="IU190" s="10"/>
      <c r="IV190" s="10"/>
      <c r="IW190" s="10"/>
      <c r="IX190" s="10"/>
      <c r="IY190" s="10"/>
      <c r="IZ190" s="10"/>
      <c r="JA190" s="10"/>
      <c r="JB190" s="10"/>
      <c r="JC190" s="10"/>
      <c r="JD190" s="10"/>
      <c r="JE190" s="10"/>
      <c r="JF190" s="10"/>
      <c r="JG190" s="10"/>
      <c r="JH190" s="10"/>
      <c r="JI190" s="10"/>
      <c r="JJ190" s="10"/>
      <c r="JK190" s="10"/>
      <c r="JL190" s="10"/>
      <c r="JM190" s="10"/>
      <c r="JN190" s="10"/>
      <c r="JO190" s="10"/>
      <c r="JP190" s="10"/>
      <c r="JQ190" s="10"/>
      <c r="JR190" s="10"/>
      <c r="JS190" s="10"/>
      <c r="JT190" s="10"/>
      <c r="JU190" s="10"/>
      <c r="JV190" s="10"/>
      <c r="JW190" s="10"/>
      <c r="JX190" s="10"/>
      <c r="JY190" s="10"/>
      <c r="JZ190" s="10"/>
      <c r="KA190" s="10"/>
      <c r="KB190" s="10"/>
      <c r="KC190" s="10"/>
      <c r="KD190" s="10"/>
      <c r="KE190" s="10"/>
      <c r="KF190" s="10"/>
      <c r="KG190" s="10"/>
      <c r="KH190" s="10"/>
      <c r="KI190" s="10"/>
      <c r="KJ190" s="10"/>
      <c r="KK190" s="10"/>
      <c r="KL190" s="10"/>
      <c r="KM190" s="10"/>
      <c r="KN190" s="10"/>
      <c r="KO190" s="10"/>
      <c r="KP190" s="10"/>
      <c r="KQ190" s="10"/>
      <c r="KR190" s="10"/>
      <c r="KS190" s="10"/>
      <c r="KT190" s="10"/>
      <c r="KU190" s="10"/>
      <c r="KV190" s="10"/>
      <c r="KW190" s="10"/>
      <c r="KX190" s="10"/>
      <c r="KY190" s="10"/>
      <c r="KZ190" s="10"/>
      <c r="LA190" s="10"/>
      <c r="LB190" s="10"/>
      <c r="LC190" s="10"/>
      <c r="LD190" s="10"/>
      <c r="LE190" s="10"/>
      <c r="LF190" s="10"/>
      <c r="LG190" s="10"/>
      <c r="LH190" s="10"/>
      <c r="LI190" s="10"/>
      <c r="LJ190" s="10"/>
      <c r="LK190" s="10"/>
      <c r="LL190" s="10"/>
      <c r="LM190" s="10"/>
      <c r="LN190" s="10"/>
      <c r="LO190" s="10"/>
      <c r="LP190" s="10"/>
      <c r="LQ190" s="10"/>
      <c r="LR190" s="10"/>
      <c r="LS190" s="10"/>
      <c r="LT190" s="10"/>
      <c r="LU190" s="10"/>
      <c r="LV190" s="10"/>
      <c r="LW190" s="10"/>
      <c r="LX190" s="10"/>
      <c r="LY190" s="10"/>
      <c r="LZ190" s="10"/>
      <c r="MA190" s="10"/>
      <c r="MB190" s="10"/>
      <c r="MC190" s="10"/>
      <c r="MD190" s="10"/>
      <c r="ME190" s="10"/>
      <c r="MF190" s="10"/>
      <c r="MG190" s="10"/>
      <c r="MH190" s="10"/>
      <c r="MI190" s="10"/>
      <c r="MJ190" s="10"/>
      <c r="MK190" s="10"/>
      <c r="ML190" s="10"/>
      <c r="MM190" s="10"/>
      <c r="MN190" s="10"/>
      <c r="MO190" s="10"/>
      <c r="MP190" s="10"/>
      <c r="MQ190" s="10"/>
      <c r="MR190" s="10"/>
      <c r="MS190" s="10"/>
      <c r="MT190" s="10"/>
      <c r="MU190" s="10"/>
      <c r="MV190" s="10"/>
      <c r="MW190" s="10"/>
      <c r="MX190" s="10"/>
      <c r="MY190" s="10"/>
      <c r="MZ190" s="10"/>
      <c r="NA190" s="10"/>
      <c r="NB190" s="10"/>
      <c r="NC190" s="10"/>
      <c r="ND190" s="10"/>
      <c r="NE190" s="10"/>
      <c r="NF190" s="10"/>
      <c r="NG190" s="10"/>
      <c r="NH190" s="10"/>
      <c r="NI190" s="10"/>
      <c r="NJ190" s="10"/>
      <c r="NK190" s="10"/>
      <c r="NL190" s="10"/>
      <c r="NM190" s="10"/>
      <c r="NN190" s="10"/>
      <c r="NO190" s="10"/>
      <c r="NP190" s="10"/>
      <c r="NQ190" s="10"/>
      <c r="NR190" s="10"/>
      <c r="NS190" s="10"/>
      <c r="NT190" s="10"/>
      <c r="NU190" s="10"/>
      <c r="NV190" s="10"/>
      <c r="NW190" s="10"/>
      <c r="NX190" s="10"/>
      <c r="NY190" s="10"/>
      <c r="NZ190" s="10"/>
      <c r="OA190" s="10"/>
      <c r="OB190" s="10"/>
      <c r="OC190" s="10"/>
      <c r="OD190" s="10"/>
      <c r="OE190" s="10"/>
      <c r="OF190" s="10"/>
      <c r="OG190" s="10"/>
      <c r="OH190" s="10"/>
      <c r="OI190" s="10"/>
      <c r="OJ190" s="10"/>
      <c r="OK190" s="10"/>
      <c r="OL190" s="10"/>
      <c r="OM190" s="10"/>
      <c r="ON190" s="10"/>
      <c r="OO190" s="10"/>
      <c r="OP190" s="10"/>
      <c r="OQ190" s="10"/>
      <c r="OR190" s="10"/>
      <c r="OS190" s="10"/>
      <c r="OT190" s="10"/>
      <c r="OU190" s="10"/>
      <c r="OV190" s="10"/>
      <c r="OW190" s="10"/>
      <c r="OX190" s="10"/>
      <c r="OY190" s="10"/>
      <c r="OZ190" s="10"/>
      <c r="PA190" s="10"/>
      <c r="PB190" s="10"/>
      <c r="PC190" s="10"/>
      <c r="PD190" s="10"/>
      <c r="PE190" s="10"/>
      <c r="PF190" s="10"/>
      <c r="PG190" s="10"/>
      <c r="PH190" s="10"/>
      <c r="PI190" s="10"/>
      <c r="PJ190" s="10"/>
      <c r="PK190" s="10"/>
      <c r="PL190" s="10"/>
      <c r="PM190" s="10"/>
      <c r="PN190" s="10"/>
      <c r="PO190" s="10"/>
      <c r="PP190" s="10"/>
      <c r="PQ190" s="10"/>
      <c r="PR190" s="10"/>
      <c r="PS190" s="10"/>
      <c r="PT190" s="10"/>
      <c r="PU190" s="10"/>
      <c r="PV190" s="10"/>
      <c r="PW190" s="10"/>
      <c r="PX190" s="10"/>
      <c r="PY190" s="10"/>
      <c r="PZ190" s="10"/>
      <c r="QA190" s="10"/>
      <c r="QB190" s="10"/>
      <c r="QC190" s="10"/>
      <c r="QD190" s="10"/>
      <c r="QE190" s="10"/>
      <c r="QF190" s="10"/>
      <c r="QG190" s="10"/>
      <c r="QH190" s="10"/>
      <c r="QI190" s="10"/>
      <c r="QJ190" s="10"/>
      <c r="QK190" s="10"/>
      <c r="QL190" s="10"/>
      <c r="QM190" s="10"/>
      <c r="QN190" s="10"/>
      <c r="QO190" s="10"/>
      <c r="QP190" s="10"/>
      <c r="QQ190" s="10"/>
      <c r="QR190" s="10"/>
      <c r="QS190" s="10"/>
      <c r="QT190" s="10"/>
      <c r="QU190" s="10"/>
      <c r="QV190" s="10"/>
      <c r="QW190" s="10"/>
      <c r="QX190" s="10"/>
      <c r="QY190" s="10"/>
      <c r="QZ190" s="10"/>
      <c r="RA190" s="10"/>
      <c r="RB190" s="10"/>
      <c r="RC190" s="10"/>
      <c r="RD190" s="10"/>
      <c r="RE190" s="10"/>
      <c r="RF190" s="10"/>
      <c r="RG190" s="10"/>
      <c r="RH190" s="10"/>
      <c r="RI190" s="10"/>
      <c r="RJ190" s="10"/>
      <c r="RK190" s="10"/>
      <c r="RL190" s="10"/>
      <c r="RM190" s="10"/>
      <c r="RN190" s="10"/>
      <c r="RO190" s="10"/>
      <c r="RP190" s="10"/>
      <c r="RQ190" s="10"/>
      <c r="RR190" s="10"/>
      <c r="RS190" s="10"/>
      <c r="RT190" s="10"/>
      <c r="RU190" s="10"/>
      <c r="RV190" s="10"/>
      <c r="RW190" s="10"/>
      <c r="RX190" s="10"/>
      <c r="RY190" s="10"/>
      <c r="RZ190" s="10"/>
      <c r="SA190" s="10"/>
      <c r="SB190" s="10"/>
      <c r="SC190" s="10"/>
      <c r="SD190" s="10"/>
      <c r="SE190" s="10"/>
      <c r="SF190" s="10"/>
      <c r="SG190" s="10"/>
      <c r="SH190" s="10"/>
      <c r="SI190" s="10"/>
      <c r="SJ190" s="10"/>
      <c r="SK190" s="10"/>
      <c r="SL190" s="10"/>
      <c r="SM190" s="10"/>
      <c r="SN190" s="10"/>
      <c r="SO190" s="10"/>
      <c r="SP190" s="10"/>
      <c r="SQ190" s="10"/>
      <c r="SR190" s="10"/>
      <c r="SS190" s="10"/>
      <c r="ST190" s="10"/>
      <c r="SU190" s="10"/>
      <c r="SV190" s="10"/>
      <c r="SW190" s="10"/>
      <c r="SX190" s="10"/>
      <c r="SY190" s="10"/>
      <c r="SZ190" s="10"/>
      <c r="TA190" s="10"/>
      <c r="TB190" s="10"/>
      <c r="TC190" s="10"/>
      <c r="TD190" s="10"/>
      <c r="TE190" s="10"/>
      <c r="TF190" s="10"/>
      <c r="TG190" s="10"/>
      <c r="TH190" s="10"/>
      <c r="TI190" s="10"/>
      <c r="TJ190" s="10"/>
      <c r="TK190" s="10"/>
      <c r="TL190" s="10"/>
      <c r="TM190" s="10"/>
      <c r="TN190" s="10"/>
      <c r="TO190" s="10"/>
      <c r="TP190" s="10"/>
      <c r="TQ190" s="10"/>
      <c r="TR190" s="10"/>
      <c r="TS190" s="10"/>
      <c r="TT190" s="10"/>
      <c r="TU190" s="10"/>
      <c r="TV190" s="10"/>
      <c r="TW190" s="10"/>
      <c r="TX190" s="10"/>
      <c r="TY190" s="10"/>
      <c r="TZ190" s="10"/>
      <c r="UA190" s="10"/>
      <c r="UB190" s="10"/>
      <c r="UC190" s="10"/>
      <c r="UD190" s="10"/>
      <c r="UE190" s="10"/>
      <c r="UF190" s="10"/>
      <c r="UG190" s="10"/>
      <c r="UH190" s="10"/>
      <c r="UI190" s="10"/>
      <c r="UJ190" s="10"/>
      <c r="UK190" s="10"/>
      <c r="UL190" s="10"/>
      <c r="UM190" s="10"/>
      <c r="UN190" s="10"/>
      <c r="UO190" s="10"/>
      <c r="UP190" s="10"/>
      <c r="UQ190" s="10"/>
      <c r="UR190" s="10"/>
      <c r="US190" s="10"/>
      <c r="UT190" s="10"/>
      <c r="UU190" s="10"/>
      <c r="UV190" s="10"/>
      <c r="UW190" s="10"/>
      <c r="UX190" s="10"/>
      <c r="UY190" s="10"/>
      <c r="UZ190" s="10"/>
      <c r="VA190" s="10"/>
      <c r="VB190" s="10"/>
      <c r="VC190" s="10"/>
      <c r="VD190" s="10"/>
      <c r="VE190" s="10"/>
      <c r="VF190" s="10"/>
      <c r="VG190" s="10"/>
      <c r="VH190" s="10"/>
      <c r="VI190" s="10"/>
      <c r="VJ190" s="10"/>
      <c r="VK190" s="10"/>
      <c r="VL190" s="10"/>
      <c r="VM190" s="10"/>
      <c r="VN190" s="10"/>
      <c r="VO190" s="10"/>
      <c r="VP190" s="10"/>
      <c r="VQ190" s="10"/>
      <c r="VR190" s="10"/>
      <c r="VS190" s="10"/>
      <c r="VT190" s="10"/>
      <c r="VU190" s="10"/>
      <c r="VV190" s="10"/>
      <c r="VW190" s="10"/>
      <c r="VX190" s="10"/>
      <c r="VY190" s="10"/>
      <c r="VZ190" s="10"/>
      <c r="WA190" s="10"/>
      <c r="WB190" s="10"/>
      <c r="WC190" s="10"/>
      <c r="WD190" s="10"/>
      <c r="WE190" s="10"/>
      <c r="WF190" s="10"/>
      <c r="WG190" s="10"/>
      <c r="WH190" s="10"/>
      <c r="WI190" s="10"/>
      <c r="WJ190" s="10"/>
      <c r="WK190" s="10"/>
      <c r="WL190" s="10"/>
      <c r="WM190" s="10"/>
      <c r="WN190" s="10"/>
      <c r="WO190" s="10"/>
      <c r="WP190" s="10"/>
      <c r="WQ190" s="10"/>
      <c r="WR190" s="10"/>
      <c r="WS190" s="10"/>
      <c r="WT190" s="10"/>
      <c r="WU190" s="10"/>
      <c r="WV190" s="10"/>
      <c r="WW190" s="10"/>
      <c r="WX190" s="10"/>
      <c r="WY190" s="10"/>
      <c r="WZ190" s="10"/>
      <c r="XA190" s="10"/>
      <c r="XB190" s="10"/>
      <c r="XC190" s="10"/>
      <c r="XD190" s="10"/>
      <c r="XE190" s="10"/>
      <c r="XF190" s="10"/>
      <c r="XG190" s="10"/>
      <c r="XH190" s="10"/>
      <c r="XI190" s="10"/>
      <c r="XJ190" s="10"/>
      <c r="XK190" s="10"/>
      <c r="XL190" s="10"/>
      <c r="XM190" s="10"/>
      <c r="XN190" s="10"/>
      <c r="XO190" s="10"/>
      <c r="XP190" s="10"/>
      <c r="XQ190" s="10"/>
      <c r="XR190" s="10"/>
      <c r="XS190" s="10"/>
      <c r="XT190" s="10"/>
      <c r="XU190" s="10"/>
      <c r="XV190" s="10"/>
      <c r="XW190" s="10"/>
      <c r="XX190" s="10"/>
      <c r="XY190" s="10"/>
      <c r="XZ190" s="10"/>
      <c r="YA190" s="10"/>
      <c r="YB190" s="10"/>
      <c r="YC190" s="10"/>
      <c r="YD190" s="10"/>
      <c r="YE190" s="10"/>
      <c r="YF190" s="10"/>
      <c r="YG190" s="10"/>
      <c r="YH190" s="10"/>
      <c r="YI190" s="10"/>
      <c r="YJ190" s="10"/>
      <c r="YK190" s="10"/>
      <c r="YL190" s="10"/>
      <c r="YM190" s="10"/>
      <c r="YN190" s="10"/>
      <c r="YO190" s="10"/>
      <c r="YP190" s="10"/>
      <c r="YQ190" s="10"/>
      <c r="YR190" s="10"/>
      <c r="YS190" s="10"/>
      <c r="YT190" s="10"/>
      <c r="YU190" s="10"/>
      <c r="YV190" s="10"/>
      <c r="YW190" s="10"/>
      <c r="YX190" s="10"/>
      <c r="YY190" s="10"/>
      <c r="YZ190" s="10"/>
      <c r="ZA190" s="10"/>
      <c r="ZB190" s="10"/>
      <c r="ZC190" s="10"/>
      <c r="ZD190" s="10"/>
      <c r="ZE190" s="10"/>
      <c r="ZF190" s="10"/>
      <c r="ZG190" s="10"/>
      <c r="ZH190" s="10"/>
      <c r="ZI190" s="10"/>
      <c r="ZJ190" s="10"/>
      <c r="ZK190" s="10"/>
      <c r="ZL190" s="10"/>
      <c r="ZM190" s="10"/>
      <c r="ZN190" s="10"/>
      <c r="ZO190" s="10"/>
      <c r="ZP190" s="10"/>
      <c r="ZQ190" s="10"/>
      <c r="ZR190" s="10"/>
      <c r="ZS190" s="10"/>
      <c r="ZT190" s="10"/>
      <c r="ZU190" s="10"/>
      <c r="ZV190" s="10"/>
      <c r="ZW190" s="10"/>
      <c r="ZX190" s="10"/>
      <c r="ZY190" s="10"/>
      <c r="ZZ190" s="10"/>
      <c r="AAA190" s="10"/>
      <c r="AAB190" s="10"/>
      <c r="AAC190" s="10"/>
      <c r="AAD190" s="10"/>
      <c r="AAE190" s="10"/>
      <c r="AAF190" s="10"/>
      <c r="AAG190" s="10"/>
      <c r="AAH190" s="10"/>
      <c r="AAI190" s="10"/>
      <c r="AAJ190" s="10"/>
      <c r="AAK190" s="10"/>
      <c r="AAL190" s="10"/>
      <c r="AAM190" s="10"/>
      <c r="AAN190" s="10"/>
      <c r="AAO190" s="10"/>
      <c r="AAP190" s="10"/>
      <c r="AAQ190" s="10"/>
      <c r="AAR190" s="10"/>
      <c r="AAS190" s="10"/>
      <c r="AAT190" s="10"/>
      <c r="AAU190" s="10"/>
      <c r="AAV190" s="10"/>
      <c r="AAW190" s="10"/>
      <c r="AAX190" s="10"/>
      <c r="AAY190" s="10"/>
      <c r="AAZ190" s="10"/>
      <c r="ABA190" s="10"/>
      <c r="ABB190" s="10"/>
      <c r="ABC190" s="10"/>
      <c r="ABD190" s="10"/>
      <c r="ABE190" s="10"/>
      <c r="ABF190" s="10"/>
      <c r="ABG190" s="10"/>
      <c r="ABH190" s="10"/>
      <c r="ABI190" s="10"/>
      <c r="ABJ190" s="10"/>
      <c r="ABK190" s="10"/>
      <c r="ABL190" s="10"/>
      <c r="ABM190" s="10"/>
      <c r="ABN190" s="10"/>
      <c r="ABO190" s="10"/>
      <c r="ABP190" s="10"/>
      <c r="ABQ190" s="10"/>
      <c r="ABR190" s="10"/>
      <c r="ABS190" s="10"/>
      <c r="ABT190" s="10"/>
      <c r="ABU190" s="10"/>
      <c r="ABV190" s="10"/>
      <c r="ABW190" s="10"/>
      <c r="ABX190" s="10"/>
      <c r="ABY190" s="10"/>
      <c r="ABZ190" s="10"/>
      <c r="ACA190" s="10"/>
      <c r="ACB190" s="10"/>
      <c r="ACC190" s="10"/>
      <c r="ACD190" s="10"/>
      <c r="ACE190" s="10"/>
      <c r="ACF190" s="10"/>
      <c r="ACG190" s="10"/>
      <c r="ACH190" s="10"/>
      <c r="ACI190" s="10"/>
      <c r="ACJ190" s="10"/>
      <c r="ACK190" s="10"/>
      <c r="ACL190" s="10"/>
      <c r="ACM190" s="10"/>
      <c r="ACN190" s="10"/>
      <c r="ACO190" s="10"/>
      <c r="ACP190" s="10"/>
      <c r="ACQ190" s="10"/>
      <c r="ACR190" s="10"/>
      <c r="ACS190" s="10"/>
      <c r="ACT190" s="10"/>
      <c r="ACU190" s="10"/>
      <c r="ACV190" s="10"/>
      <c r="ACW190" s="10"/>
      <c r="ACX190" s="10"/>
      <c r="ACY190" s="10"/>
      <c r="ACZ190" s="10"/>
      <c r="ADA190" s="10"/>
      <c r="ADB190" s="10"/>
      <c r="ADC190" s="10"/>
      <c r="ADD190" s="10"/>
      <c r="ADE190" s="10"/>
      <c r="ADF190" s="10"/>
      <c r="ADG190" s="10"/>
      <c r="ADH190" s="10"/>
      <c r="ADI190" s="10"/>
      <c r="ADJ190" s="10"/>
      <c r="ADK190" s="10"/>
      <c r="ADL190" s="10"/>
      <c r="ADM190" s="10"/>
      <c r="ADN190" s="10"/>
      <c r="ADO190" s="10"/>
      <c r="ADP190" s="10"/>
      <c r="ADQ190" s="10"/>
      <c r="ADR190" s="10"/>
      <c r="ADS190" s="10"/>
      <c r="ADT190" s="10"/>
      <c r="ADU190" s="10"/>
      <c r="ADV190" s="10"/>
      <c r="ADW190" s="10"/>
      <c r="ADX190" s="10"/>
      <c r="ADY190" s="10"/>
      <c r="ADZ190" s="10"/>
      <c r="AEA190" s="10"/>
      <c r="AEB190" s="10"/>
      <c r="AEC190" s="10"/>
      <c r="AED190" s="10"/>
      <c r="AEE190" s="10"/>
      <c r="AEF190" s="10"/>
      <c r="AEG190" s="10"/>
      <c r="AEH190" s="10"/>
      <c r="AEI190" s="10"/>
      <c r="AEJ190" s="10"/>
      <c r="AEK190" s="10"/>
      <c r="AEL190" s="10"/>
      <c r="AEM190" s="10"/>
      <c r="AEN190" s="10"/>
      <c r="AEO190" s="10"/>
      <c r="AEP190" s="10"/>
      <c r="AEQ190" s="10"/>
      <c r="AER190" s="10"/>
      <c r="AES190" s="10"/>
      <c r="AET190" s="10"/>
      <c r="AEU190" s="10"/>
      <c r="AEV190" s="10"/>
      <c r="AEW190" s="10"/>
      <c r="AEX190" s="10"/>
      <c r="AEY190" s="10"/>
      <c r="AEZ190" s="10"/>
      <c r="AFA190" s="10"/>
      <c r="AFB190" s="10"/>
      <c r="AFC190" s="10"/>
      <c r="AFD190" s="10"/>
      <c r="AFE190" s="10"/>
      <c r="AFF190" s="10"/>
      <c r="AFG190" s="10"/>
      <c r="AFH190" s="10"/>
      <c r="AFI190" s="10"/>
      <c r="AFJ190" s="10"/>
      <c r="AFK190" s="10"/>
      <c r="AFL190" s="10"/>
      <c r="AFM190" s="10"/>
      <c r="AFN190" s="10"/>
      <c r="AFO190" s="10"/>
      <c r="AFP190" s="10"/>
      <c r="AFQ190" s="10"/>
      <c r="AFR190" s="10"/>
      <c r="AFS190" s="10"/>
      <c r="AFT190" s="10"/>
      <c r="AFU190" s="10"/>
      <c r="AFV190" s="10"/>
      <c r="AFW190" s="10"/>
      <c r="AFX190" s="10"/>
      <c r="AFY190" s="10"/>
      <c r="AFZ190" s="10"/>
      <c r="AGA190" s="10"/>
      <c r="AGB190" s="10"/>
      <c r="AGC190" s="10"/>
      <c r="AGD190" s="10"/>
      <c r="AGE190" s="10"/>
      <c r="AGF190" s="10"/>
      <c r="AGG190" s="10"/>
      <c r="AGH190" s="10"/>
      <c r="AGI190" s="10"/>
      <c r="AGJ190" s="10"/>
      <c r="AGK190" s="10"/>
      <c r="AGL190" s="10"/>
      <c r="AGM190" s="10"/>
      <c r="AGN190" s="10"/>
      <c r="AGO190" s="10"/>
      <c r="AGP190" s="10"/>
      <c r="AGQ190" s="10"/>
      <c r="AGR190" s="10"/>
      <c r="AGS190" s="10"/>
      <c r="AGT190" s="10"/>
      <c r="AGU190" s="10"/>
      <c r="AGV190" s="10"/>
      <c r="AGW190" s="10"/>
      <c r="AGX190" s="10"/>
      <c r="AGY190" s="10"/>
      <c r="AGZ190" s="10"/>
      <c r="AHA190" s="10"/>
      <c r="AHB190" s="10"/>
      <c r="AHC190" s="10"/>
      <c r="AHD190" s="10"/>
      <c r="AHE190" s="10"/>
      <c r="AHF190" s="10"/>
      <c r="AHG190" s="10"/>
      <c r="AHH190" s="10"/>
      <c r="AHI190" s="10"/>
      <c r="AHJ190" s="10"/>
      <c r="AHK190" s="10"/>
      <c r="AHL190" s="10"/>
      <c r="AHM190" s="10"/>
      <c r="AHN190" s="10"/>
      <c r="AHO190" s="10"/>
      <c r="AHP190" s="10"/>
      <c r="AHQ190" s="10"/>
      <c r="AHR190" s="10"/>
      <c r="AHS190" s="10"/>
      <c r="AHT190" s="10"/>
      <c r="AHU190" s="10"/>
      <c r="AHV190" s="10"/>
      <c r="AHW190" s="10"/>
      <c r="AHX190" s="10"/>
      <c r="AHY190" s="10"/>
      <c r="AHZ190" s="10"/>
      <c r="AIA190" s="10"/>
      <c r="AIB190" s="10"/>
      <c r="AIC190" s="10"/>
      <c r="AID190" s="10"/>
      <c r="AIE190" s="10"/>
      <c r="AIF190" s="10"/>
      <c r="AIG190" s="10"/>
      <c r="AIH190" s="10"/>
      <c r="AII190" s="10"/>
      <c r="AIJ190" s="10"/>
      <c r="AIK190" s="10"/>
      <c r="AIL190" s="10"/>
      <c r="AIM190" s="10"/>
      <c r="AIN190" s="10"/>
      <c r="AIO190" s="10"/>
      <c r="AIP190" s="10"/>
      <c r="AIQ190" s="10"/>
      <c r="AIR190" s="10"/>
      <c r="AIS190" s="10"/>
      <c r="AIT190" s="10"/>
      <c r="AIU190" s="10"/>
      <c r="AIV190" s="10"/>
      <c r="AIW190" s="10"/>
      <c r="AIX190" s="10"/>
      <c r="AIY190" s="10"/>
      <c r="AIZ190" s="10"/>
      <c r="AJA190" s="10"/>
      <c r="AJB190" s="10"/>
      <c r="AJC190" s="10"/>
      <c r="AJD190" s="10"/>
      <c r="AJE190" s="10"/>
      <c r="AJF190" s="10"/>
      <c r="AJG190" s="10"/>
      <c r="AJH190" s="10"/>
      <c r="AJI190" s="10"/>
      <c r="AJJ190" s="10"/>
      <c r="AJK190" s="10"/>
      <c r="AJL190" s="10"/>
      <c r="AJM190" s="10"/>
      <c r="AJN190" s="10"/>
      <c r="AJO190" s="10"/>
      <c r="AJP190" s="10"/>
      <c r="AJQ190" s="10"/>
      <c r="AJR190" s="10"/>
      <c r="AJS190" s="10"/>
      <c r="AJT190" s="10"/>
      <c r="AJU190" s="10"/>
      <c r="AJV190" s="10"/>
      <c r="AJW190" s="10"/>
      <c r="AJX190" s="10"/>
      <c r="AJY190" s="10"/>
      <c r="AJZ190" s="10"/>
      <c r="AKA190" s="10"/>
      <c r="AKB190" s="10"/>
      <c r="AKC190" s="10"/>
      <c r="AKD190" s="10"/>
      <c r="AKE190" s="10"/>
      <c r="AKF190" s="10"/>
      <c r="AKG190" s="10"/>
      <c r="AKH190" s="10"/>
      <c r="AKI190" s="10"/>
      <c r="AKJ190" s="10"/>
      <c r="AKK190" s="10"/>
      <c r="AKL190" s="10"/>
      <c r="AKM190" s="10"/>
      <c r="AKN190" s="10"/>
      <c r="AKO190" s="10"/>
      <c r="AKP190" s="10"/>
      <c r="AKQ190" s="10"/>
      <c r="AKR190" s="10"/>
      <c r="AKS190" s="10"/>
      <c r="AKT190" s="10"/>
      <c r="AKU190" s="10"/>
      <c r="AKV190" s="10"/>
      <c r="AKW190" s="10"/>
      <c r="AKX190" s="10"/>
      <c r="AKY190" s="10"/>
      <c r="AKZ190" s="10"/>
      <c r="ALA190" s="10"/>
      <c r="ALB190" s="10"/>
      <c r="ALC190" s="10"/>
      <c r="ALD190" s="10"/>
      <c r="ALE190" s="10"/>
      <c r="ALF190" s="10"/>
      <c r="ALG190" s="10"/>
      <c r="ALH190" s="10"/>
      <c r="ALI190" s="10"/>
      <c r="ALJ190" s="10"/>
      <c r="ALK190" s="10"/>
      <c r="ALL190" s="10"/>
      <c r="ALM190" s="10"/>
      <c r="ALN190" s="10"/>
      <c r="ALO190" s="10"/>
      <c r="ALP190" s="10"/>
      <c r="ALQ190" s="10"/>
      <c r="ALR190" s="10"/>
      <c r="ALS190" s="10"/>
      <c r="ALT190" s="10"/>
      <c r="ALU190" s="10"/>
      <c r="ALV190" s="10"/>
      <c r="ALW190" s="10"/>
      <c r="ALX190" s="10"/>
      <c r="ALY190" s="10"/>
      <c r="ALZ190" s="10"/>
      <c r="AMA190" s="10"/>
      <c r="AMB190" s="10"/>
      <c r="AMC190" s="10"/>
      <c r="AMD190" s="10"/>
      <c r="AME190" s="10"/>
      <c r="AMF190" s="10"/>
      <c r="AMG190" s="10"/>
      <c r="AMH190" s="10"/>
      <c r="AMI190" s="10"/>
      <c r="AMJ190" s="10"/>
      <c r="AMK190" s="10"/>
      <c r="AML190" s="10"/>
      <c r="AMM190" s="10"/>
      <c r="AMN190" s="10"/>
      <c r="AMO190" s="10"/>
      <c r="AMP190" s="10"/>
      <c r="AMQ190" s="10"/>
      <c r="AMR190" s="10"/>
      <c r="AMS190" s="10"/>
      <c r="AMT190" s="10"/>
      <c r="AMU190" s="10"/>
      <c r="AMV190" s="10"/>
      <c r="AMW190" s="10"/>
      <c r="AMX190" s="10"/>
      <c r="AMY190" s="10"/>
      <c r="AMZ190" s="10"/>
      <c r="ANA190" s="10"/>
      <c r="ANB190" s="10"/>
      <c r="ANC190" s="10"/>
      <c r="AND190" s="10"/>
      <c r="ANE190" s="10"/>
      <c r="ANF190" s="10"/>
      <c r="ANG190" s="10"/>
      <c r="ANH190" s="10"/>
      <c r="ANI190" s="10"/>
      <c r="ANJ190" s="10"/>
      <c r="ANK190" s="10"/>
      <c r="ANL190" s="10"/>
      <c r="ANM190" s="10"/>
      <c r="ANN190" s="10"/>
      <c r="ANO190" s="10"/>
      <c r="ANP190" s="10"/>
      <c r="ANQ190" s="10"/>
      <c r="ANR190" s="10"/>
      <c r="ANS190" s="10"/>
      <c r="ANT190" s="10"/>
      <c r="ANU190" s="10"/>
      <c r="ANV190" s="10"/>
      <c r="ANW190" s="10"/>
      <c r="ANX190" s="10"/>
      <c r="ANY190" s="10"/>
      <c r="ANZ190" s="10"/>
      <c r="AOA190" s="10"/>
      <c r="AOB190" s="10"/>
      <c r="AOC190" s="10"/>
      <c r="AOD190" s="10"/>
      <c r="AOE190" s="10"/>
      <c r="AOF190" s="10"/>
      <c r="AOG190" s="10"/>
      <c r="AOH190" s="10"/>
      <c r="AOI190" s="10"/>
      <c r="AOJ190" s="10"/>
      <c r="AOK190" s="10"/>
      <c r="AOL190" s="10"/>
      <c r="AOM190" s="10"/>
      <c r="AON190" s="10"/>
      <c r="AOO190" s="10"/>
      <c r="AOP190" s="10"/>
      <c r="AOQ190" s="10"/>
      <c r="AOR190" s="10"/>
      <c r="AOS190" s="10"/>
      <c r="AOT190" s="10"/>
      <c r="AOU190" s="10"/>
      <c r="AOV190" s="10"/>
      <c r="AOW190" s="10"/>
      <c r="AOX190" s="10"/>
      <c r="AOY190" s="10"/>
      <c r="AOZ190" s="10"/>
      <c r="APA190" s="10"/>
      <c r="APB190" s="10"/>
      <c r="APC190" s="10"/>
      <c r="APD190" s="10"/>
      <c r="APE190" s="10"/>
      <c r="APF190" s="10"/>
      <c r="APG190" s="10"/>
      <c r="APH190" s="10"/>
      <c r="API190" s="10"/>
      <c r="APJ190" s="10"/>
      <c r="APK190" s="10"/>
      <c r="APL190" s="10"/>
      <c r="APM190" s="10"/>
      <c r="APN190" s="10"/>
      <c r="APO190" s="10"/>
      <c r="APP190" s="10"/>
      <c r="APQ190" s="10"/>
      <c r="APR190" s="10"/>
      <c r="APS190" s="10"/>
      <c r="APT190" s="10"/>
      <c r="APU190" s="10"/>
      <c r="APV190" s="10"/>
      <c r="APW190" s="10"/>
      <c r="APX190" s="10"/>
      <c r="APY190" s="10"/>
      <c r="APZ190" s="10"/>
      <c r="AQA190" s="10"/>
      <c r="AQB190" s="10"/>
      <c r="AQC190" s="10"/>
      <c r="AQD190" s="10"/>
      <c r="AQE190" s="10"/>
      <c r="AQF190" s="10"/>
      <c r="AQG190" s="10"/>
      <c r="AQH190" s="10"/>
      <c r="AQI190" s="10"/>
      <c r="AQJ190" s="10"/>
      <c r="AQK190" s="10"/>
      <c r="AQL190" s="10"/>
      <c r="AQM190" s="10"/>
      <c r="AQN190" s="10"/>
      <c r="AQO190" s="10"/>
      <c r="AQP190" s="10"/>
      <c r="AQQ190" s="10"/>
      <c r="AQR190" s="10"/>
      <c r="AQS190" s="10"/>
      <c r="AQT190" s="10"/>
      <c r="AQU190" s="10"/>
      <c r="AQV190" s="10"/>
      <c r="AQW190" s="10"/>
      <c r="AQX190" s="10"/>
      <c r="AQY190" s="10"/>
      <c r="AQZ190" s="10"/>
      <c r="ARA190" s="10"/>
      <c r="ARB190" s="10"/>
      <c r="ARC190" s="10"/>
      <c r="ARD190" s="10"/>
      <c r="ARE190" s="10"/>
      <c r="ARF190" s="10"/>
      <c r="ARG190" s="10"/>
      <c r="ARH190" s="10"/>
      <c r="ARI190" s="10"/>
      <c r="ARJ190" s="10"/>
      <c r="ARK190" s="10"/>
      <c r="ARL190" s="10"/>
      <c r="ARM190" s="10"/>
      <c r="ARN190" s="10"/>
      <c r="ARO190" s="10"/>
      <c r="ARP190" s="10"/>
      <c r="ARQ190" s="10"/>
      <c r="ARR190" s="10"/>
      <c r="ARS190" s="10"/>
      <c r="ART190" s="10"/>
      <c r="ARU190" s="10"/>
      <c r="ARV190" s="10"/>
      <c r="ARW190" s="10"/>
      <c r="ARX190" s="10"/>
      <c r="ARY190" s="10"/>
      <c r="ARZ190" s="10"/>
      <c r="ASA190" s="10"/>
      <c r="ASB190" s="10"/>
      <c r="ASC190" s="10"/>
      <c r="ASD190" s="10"/>
      <c r="ASE190" s="10"/>
      <c r="ASF190" s="10"/>
      <c r="ASG190" s="10"/>
      <c r="ASH190" s="10"/>
      <c r="ASI190" s="10"/>
      <c r="ASJ190" s="10"/>
      <c r="ASK190" s="10"/>
      <c r="ASL190" s="10"/>
      <c r="ASM190" s="10"/>
      <c r="ASN190" s="10"/>
      <c r="ASO190" s="10"/>
      <c r="ASP190" s="10"/>
      <c r="ASQ190" s="10"/>
      <c r="ASR190" s="10"/>
      <c r="ASS190" s="10"/>
      <c r="AST190" s="10"/>
      <c r="ASU190" s="10"/>
      <c r="ASV190" s="10"/>
      <c r="ASW190" s="10"/>
      <c r="ASX190" s="10"/>
      <c r="ASY190" s="10"/>
      <c r="ASZ190" s="10"/>
      <c r="ATA190" s="10"/>
      <c r="ATB190" s="10"/>
      <c r="ATC190" s="10"/>
      <c r="ATD190" s="10"/>
      <c r="ATE190" s="10"/>
      <c r="ATF190" s="10"/>
      <c r="ATG190" s="10"/>
      <c r="ATH190" s="10"/>
      <c r="ATI190" s="10"/>
      <c r="ATJ190" s="10"/>
      <c r="ATK190" s="10"/>
      <c r="ATL190" s="10"/>
      <c r="ATM190" s="10"/>
      <c r="ATN190" s="10"/>
      <c r="ATO190" s="10"/>
      <c r="ATP190" s="10"/>
      <c r="ATQ190" s="10"/>
      <c r="ATR190" s="10"/>
      <c r="ATS190" s="10"/>
      <c r="ATT190" s="10"/>
      <c r="ATU190" s="10"/>
      <c r="ATV190" s="10"/>
      <c r="ATW190" s="10"/>
      <c r="ATX190" s="10"/>
      <c r="ATY190" s="10"/>
      <c r="ATZ190" s="10"/>
      <c r="AUA190" s="10"/>
      <c r="AUB190" s="10"/>
      <c r="AUC190" s="10"/>
      <c r="AUD190" s="10"/>
      <c r="AUE190" s="10"/>
      <c r="AUF190" s="10"/>
      <c r="AUG190" s="10"/>
      <c r="AUH190" s="10"/>
      <c r="AUI190" s="10"/>
      <c r="AUJ190" s="10"/>
      <c r="AUK190" s="10"/>
      <c r="AUL190" s="10"/>
      <c r="AUM190" s="10"/>
      <c r="AUN190" s="10"/>
      <c r="AUO190" s="10"/>
      <c r="AUP190" s="10"/>
      <c r="AUQ190" s="10"/>
      <c r="AUR190" s="10"/>
      <c r="AUS190" s="10"/>
      <c r="AUT190" s="10"/>
      <c r="AUU190" s="10"/>
      <c r="AUV190" s="10"/>
      <c r="AUW190" s="10"/>
      <c r="AUX190" s="10"/>
      <c r="AUY190" s="10"/>
      <c r="AUZ190" s="10"/>
      <c r="AVA190" s="10"/>
      <c r="AVB190" s="10"/>
      <c r="AVC190" s="10"/>
      <c r="AVD190" s="10"/>
      <c r="AVE190" s="10"/>
      <c r="AVF190" s="10"/>
      <c r="AVG190" s="10"/>
      <c r="AVH190" s="10"/>
      <c r="AVI190" s="10"/>
      <c r="AVJ190" s="10"/>
      <c r="AVK190" s="10"/>
      <c r="AVL190" s="10"/>
      <c r="AVM190" s="10"/>
      <c r="AVN190" s="10"/>
      <c r="AVO190" s="10"/>
      <c r="AVP190" s="10"/>
      <c r="AVQ190" s="10"/>
      <c r="AVR190" s="10"/>
      <c r="AVS190" s="10"/>
      <c r="AVT190" s="10"/>
      <c r="AVU190" s="10"/>
      <c r="AVV190" s="10"/>
      <c r="AVW190" s="10"/>
      <c r="AVX190" s="10"/>
      <c r="AVY190" s="10"/>
      <c r="AVZ190" s="10"/>
      <c r="AWA190" s="10"/>
      <c r="AWB190" s="10"/>
      <c r="AWC190" s="10"/>
      <c r="AWD190" s="10"/>
      <c r="AWE190" s="10"/>
      <c r="AWF190" s="10"/>
      <c r="AWG190" s="10"/>
      <c r="AWH190" s="10"/>
      <c r="AWI190" s="10"/>
      <c r="AWJ190" s="10"/>
      <c r="AWK190" s="10"/>
      <c r="AWL190" s="10"/>
      <c r="AWM190" s="10"/>
      <c r="AWN190" s="10"/>
      <c r="AWO190" s="10"/>
      <c r="AWP190" s="10"/>
      <c r="AWQ190" s="10"/>
      <c r="AWR190" s="10"/>
      <c r="AWS190" s="10"/>
      <c r="AWT190" s="10"/>
      <c r="AWU190" s="10"/>
      <c r="AWV190" s="10"/>
      <c r="AWW190" s="10"/>
      <c r="AWX190" s="10"/>
      <c r="AWY190" s="10"/>
      <c r="AWZ190" s="10"/>
      <c r="AXA190" s="10"/>
      <c r="AXB190" s="10"/>
      <c r="AXC190" s="10"/>
      <c r="AXD190" s="10"/>
      <c r="AXE190" s="10"/>
      <c r="AXF190" s="10"/>
      <c r="AXG190" s="10"/>
      <c r="AXH190" s="10"/>
      <c r="AXI190" s="10"/>
      <c r="AXJ190" s="10"/>
      <c r="AXK190" s="10"/>
      <c r="AXL190" s="10"/>
      <c r="AXM190" s="10"/>
      <c r="AXN190" s="10"/>
      <c r="AXO190" s="10"/>
      <c r="AXP190" s="10"/>
      <c r="AXQ190" s="10"/>
      <c r="AXR190" s="10"/>
      <c r="AXS190" s="10"/>
      <c r="AXT190" s="10"/>
      <c r="AXU190" s="10"/>
      <c r="AXV190" s="10"/>
      <c r="AXW190" s="10"/>
      <c r="AXX190" s="10"/>
      <c r="AXY190" s="10"/>
      <c r="AXZ190" s="10"/>
      <c r="AYA190" s="10"/>
      <c r="AYB190" s="10"/>
      <c r="AYC190" s="10"/>
      <c r="AYD190" s="10"/>
      <c r="AYE190" s="10"/>
      <c r="AYF190" s="10"/>
      <c r="AYG190" s="10"/>
      <c r="AYH190" s="10"/>
      <c r="AYI190" s="10"/>
      <c r="AYJ190" s="10"/>
      <c r="AYK190" s="10"/>
      <c r="AYL190" s="10"/>
      <c r="AYM190" s="10"/>
      <c r="AYN190" s="10"/>
      <c r="AYO190" s="10"/>
      <c r="AYP190" s="10"/>
      <c r="AYQ190" s="10"/>
      <c r="AYR190" s="10"/>
      <c r="AYS190" s="10"/>
      <c r="AYT190" s="10"/>
      <c r="AYU190" s="10"/>
      <c r="AYV190" s="10"/>
      <c r="AYW190" s="10"/>
      <c r="AYX190" s="10"/>
      <c r="AYY190" s="10"/>
      <c r="AYZ190" s="10"/>
      <c r="AZA190" s="10"/>
      <c r="AZB190" s="10"/>
      <c r="AZC190" s="10"/>
      <c r="AZD190" s="10"/>
      <c r="AZE190" s="10"/>
      <c r="AZF190" s="10"/>
      <c r="AZG190" s="10"/>
      <c r="AZH190" s="10"/>
      <c r="AZI190" s="10"/>
      <c r="AZJ190" s="10"/>
      <c r="AZK190" s="10"/>
      <c r="AZL190" s="10"/>
      <c r="AZM190" s="10"/>
      <c r="AZN190" s="10"/>
      <c r="AZO190" s="10"/>
      <c r="AZP190" s="10"/>
      <c r="AZQ190" s="10"/>
      <c r="AZR190" s="10"/>
      <c r="AZS190" s="10"/>
      <c r="AZT190" s="10"/>
      <c r="AZU190" s="10"/>
      <c r="AZV190" s="10"/>
      <c r="AZW190" s="10"/>
      <c r="AZX190" s="10"/>
      <c r="AZY190" s="10"/>
      <c r="AZZ190" s="10"/>
      <c r="BAA190" s="10"/>
      <c r="BAB190" s="10"/>
      <c r="BAC190" s="10"/>
      <c r="BAD190" s="10"/>
      <c r="BAE190" s="10"/>
      <c r="BAF190" s="10"/>
      <c r="BAG190" s="10"/>
      <c r="BAH190" s="10"/>
      <c r="BAI190" s="10"/>
      <c r="BAJ190" s="10"/>
      <c r="BAK190" s="10"/>
      <c r="BAL190" s="10"/>
      <c r="BAM190" s="10"/>
      <c r="BAN190" s="10"/>
      <c r="BAO190" s="10"/>
      <c r="BAP190" s="10"/>
      <c r="BAQ190" s="10"/>
      <c r="BAR190" s="10"/>
      <c r="BAS190" s="10"/>
      <c r="BAT190" s="10"/>
      <c r="BAU190" s="10"/>
      <c r="BAV190" s="10"/>
      <c r="BAW190" s="10"/>
      <c r="BAX190" s="10"/>
      <c r="BAY190" s="10"/>
      <c r="BAZ190" s="10"/>
      <c r="BBA190" s="10"/>
      <c r="BBB190" s="10"/>
      <c r="BBC190" s="10"/>
      <c r="BBD190" s="10"/>
      <c r="BBE190" s="10"/>
      <c r="BBF190" s="10"/>
      <c r="BBG190" s="10"/>
      <c r="BBH190" s="10"/>
      <c r="BBI190" s="10"/>
      <c r="BBJ190" s="10"/>
      <c r="BBK190" s="10"/>
      <c r="BBL190" s="10"/>
      <c r="BBM190" s="10"/>
      <c r="BBN190" s="10"/>
      <c r="BBO190" s="10"/>
      <c r="BBP190" s="10"/>
      <c r="BBQ190" s="10"/>
      <c r="BBR190" s="10"/>
      <c r="BBS190" s="10"/>
      <c r="BBT190" s="10"/>
      <c r="BBU190" s="10"/>
      <c r="BBV190" s="10"/>
      <c r="BBW190" s="10"/>
      <c r="BBX190" s="10"/>
      <c r="BBY190" s="10"/>
      <c r="BBZ190" s="10"/>
      <c r="BCA190" s="10"/>
      <c r="BCB190" s="10"/>
      <c r="BCC190" s="10"/>
      <c r="BCD190" s="10"/>
      <c r="BCE190" s="10"/>
      <c r="BCF190" s="10"/>
      <c r="BCG190" s="10"/>
      <c r="BCH190" s="10"/>
      <c r="BCI190" s="10"/>
      <c r="BCJ190" s="10"/>
      <c r="BCK190" s="10"/>
      <c r="BCL190" s="10"/>
      <c r="BCM190" s="10"/>
      <c r="BCN190" s="10"/>
      <c r="BCO190" s="10"/>
      <c r="BCP190" s="10"/>
      <c r="BCQ190" s="10"/>
      <c r="BCR190" s="10"/>
      <c r="BCS190" s="10"/>
      <c r="BCT190" s="10"/>
      <c r="BCU190" s="10"/>
      <c r="BCV190" s="10"/>
      <c r="BCW190" s="10"/>
      <c r="BCX190" s="10"/>
      <c r="BCY190" s="10"/>
      <c r="BCZ190" s="10"/>
      <c r="BDA190" s="10"/>
      <c r="BDB190" s="10"/>
      <c r="BDC190" s="10"/>
      <c r="BDD190" s="10"/>
      <c r="BDE190" s="10"/>
      <c r="BDF190" s="10"/>
      <c r="BDG190" s="10"/>
      <c r="BDH190" s="10"/>
      <c r="BDI190" s="10"/>
      <c r="BDJ190" s="10"/>
      <c r="BDK190" s="10"/>
      <c r="BDL190" s="10"/>
      <c r="BDM190" s="10"/>
      <c r="BDN190" s="10"/>
      <c r="BDO190" s="10"/>
      <c r="BDP190" s="10"/>
      <c r="BDQ190" s="10"/>
      <c r="BDR190" s="10"/>
      <c r="BDS190" s="10"/>
      <c r="BDT190" s="10"/>
      <c r="BDU190" s="10"/>
      <c r="BDV190" s="10"/>
      <c r="BDW190" s="10"/>
      <c r="BDX190" s="10"/>
      <c r="BDY190" s="10"/>
      <c r="BDZ190" s="10"/>
      <c r="BEA190" s="10"/>
      <c r="BEB190" s="10"/>
      <c r="BEC190" s="10"/>
      <c r="BED190" s="10"/>
      <c r="BEE190" s="10"/>
      <c r="BEF190" s="10"/>
      <c r="BEG190" s="10"/>
      <c r="BEH190" s="10"/>
      <c r="BEI190" s="10"/>
      <c r="BEJ190" s="10"/>
      <c r="BEK190" s="10"/>
      <c r="BEL190" s="10"/>
      <c r="BEM190" s="10"/>
      <c r="BEN190" s="10"/>
      <c r="BEO190" s="10"/>
      <c r="BEP190" s="10"/>
      <c r="BEQ190" s="10"/>
      <c r="BER190" s="10"/>
      <c r="BES190" s="10"/>
      <c r="BET190" s="10"/>
      <c r="BEU190" s="10"/>
      <c r="BEV190" s="10"/>
      <c r="BEW190" s="10"/>
      <c r="BEX190" s="10"/>
      <c r="BEY190" s="10"/>
      <c r="BEZ190" s="10"/>
      <c r="BFA190" s="10"/>
      <c r="BFB190" s="10"/>
      <c r="BFC190" s="10"/>
      <c r="BFD190" s="10"/>
      <c r="BFE190" s="10"/>
      <c r="BFF190" s="10"/>
      <c r="BFG190" s="10"/>
      <c r="BFH190" s="10"/>
      <c r="BFI190" s="10"/>
      <c r="BFJ190" s="10"/>
      <c r="BFK190" s="10"/>
      <c r="BFL190" s="10"/>
      <c r="BFM190" s="10"/>
      <c r="BFN190" s="10"/>
      <c r="BFO190" s="10"/>
      <c r="BFP190" s="10"/>
      <c r="BFQ190" s="10"/>
      <c r="BFR190" s="10"/>
      <c r="BFS190" s="10"/>
      <c r="BFT190" s="10"/>
      <c r="BFU190" s="10"/>
      <c r="BFV190" s="10"/>
      <c r="BFW190" s="10"/>
      <c r="BFX190" s="10"/>
      <c r="BFY190" s="10"/>
      <c r="BFZ190" s="10"/>
      <c r="BGA190" s="10"/>
      <c r="BGB190" s="10"/>
      <c r="BGC190" s="10"/>
      <c r="BGD190" s="10"/>
      <c r="BGE190" s="10"/>
      <c r="BGF190" s="10"/>
      <c r="BGG190" s="10"/>
      <c r="BGH190" s="10"/>
      <c r="BGI190" s="10"/>
      <c r="BGJ190" s="10"/>
      <c r="BGK190" s="10"/>
      <c r="BGL190" s="10"/>
      <c r="BGM190" s="10"/>
      <c r="BGN190" s="10"/>
      <c r="BGO190" s="10"/>
      <c r="BGP190" s="10"/>
      <c r="BGQ190" s="10"/>
      <c r="BGR190" s="10"/>
      <c r="BGS190" s="10"/>
      <c r="BGT190" s="10"/>
      <c r="BGU190" s="10"/>
      <c r="BGV190" s="10"/>
      <c r="BGW190" s="10"/>
      <c r="BGX190" s="10"/>
      <c r="BGY190" s="10"/>
      <c r="BGZ190" s="10"/>
      <c r="BHA190" s="10"/>
      <c r="BHB190" s="10"/>
      <c r="BHC190" s="10"/>
      <c r="BHD190" s="10"/>
      <c r="BHE190" s="10"/>
      <c r="BHF190" s="10"/>
      <c r="BHG190" s="10"/>
      <c r="BHH190" s="10"/>
      <c r="BHI190" s="10"/>
      <c r="BHJ190" s="10"/>
      <c r="BHK190" s="10"/>
      <c r="BHL190" s="10"/>
      <c r="BHM190" s="10"/>
      <c r="BHN190" s="10"/>
      <c r="BHO190" s="10"/>
      <c r="BHP190" s="10"/>
      <c r="BHQ190" s="10"/>
      <c r="BHR190" s="10"/>
      <c r="BHS190" s="10"/>
      <c r="BHT190" s="10"/>
      <c r="BHU190" s="10"/>
      <c r="BHV190" s="10"/>
      <c r="BHW190" s="10"/>
      <c r="BHX190" s="10"/>
      <c r="BHY190" s="10"/>
      <c r="BHZ190" s="10"/>
      <c r="BIA190" s="10"/>
      <c r="BIB190" s="10"/>
      <c r="BIC190" s="10"/>
      <c r="BID190" s="10"/>
      <c r="BIE190" s="10"/>
      <c r="BIF190" s="10"/>
      <c r="BIG190" s="10"/>
      <c r="BIH190" s="10"/>
      <c r="BII190" s="10"/>
      <c r="BIJ190" s="10"/>
      <c r="BIK190" s="10"/>
      <c r="BIL190" s="10"/>
      <c r="BIM190" s="10"/>
      <c r="BIN190" s="10"/>
      <c r="BIO190" s="10"/>
      <c r="BIP190" s="10"/>
      <c r="BIQ190" s="10"/>
      <c r="BIR190" s="10"/>
      <c r="BIS190" s="10"/>
      <c r="BIT190" s="10"/>
      <c r="BIU190" s="10"/>
      <c r="BIV190" s="10"/>
      <c r="BIW190" s="10"/>
      <c r="BIX190" s="10"/>
      <c r="BIY190" s="10"/>
      <c r="BIZ190" s="10"/>
      <c r="BJA190" s="10"/>
      <c r="BJB190" s="10"/>
      <c r="BJC190" s="10"/>
      <c r="BJD190" s="10"/>
      <c r="BJE190" s="10"/>
      <c r="BJF190" s="10"/>
      <c r="BJG190" s="10"/>
      <c r="BJH190" s="10"/>
      <c r="BJI190" s="10"/>
      <c r="BJJ190" s="10"/>
      <c r="BJK190" s="10"/>
      <c r="BJL190" s="10"/>
      <c r="BJM190" s="10"/>
      <c r="BJN190" s="10"/>
      <c r="BJO190" s="10"/>
      <c r="BJP190" s="10"/>
      <c r="BJQ190" s="10"/>
      <c r="BJR190" s="10"/>
      <c r="BJS190" s="10"/>
      <c r="BJT190" s="10"/>
      <c r="BJU190" s="10"/>
      <c r="BJV190" s="10"/>
      <c r="BJW190" s="10"/>
      <c r="BJX190" s="10"/>
      <c r="BJY190" s="10"/>
      <c r="BJZ190" s="10"/>
      <c r="BKA190" s="10"/>
      <c r="BKB190" s="10"/>
      <c r="BKC190" s="10"/>
      <c r="BKD190" s="10"/>
      <c r="BKE190" s="10"/>
      <c r="BKF190" s="10"/>
      <c r="BKG190" s="10"/>
      <c r="BKH190" s="10"/>
      <c r="BKI190" s="10"/>
      <c r="BKJ190" s="10"/>
      <c r="BKK190" s="10"/>
      <c r="BKL190" s="10"/>
      <c r="BKM190" s="10"/>
      <c r="BKN190" s="10"/>
      <c r="BKO190" s="10"/>
      <c r="BKP190" s="10"/>
      <c r="BKQ190" s="10"/>
      <c r="BKR190" s="10"/>
      <c r="BKS190" s="10"/>
      <c r="BKT190" s="10"/>
      <c r="BKU190" s="10"/>
      <c r="BKV190" s="10"/>
      <c r="BKW190" s="10"/>
      <c r="BKX190" s="10"/>
      <c r="BKY190" s="10"/>
      <c r="BKZ190" s="10"/>
      <c r="BLA190" s="10"/>
      <c r="BLB190" s="10"/>
      <c r="BLC190" s="10"/>
      <c r="BLD190" s="10"/>
      <c r="BLE190" s="10"/>
      <c r="BLF190" s="10"/>
      <c r="BLG190" s="10"/>
      <c r="BLH190" s="10"/>
      <c r="BLI190" s="10"/>
      <c r="BLJ190" s="10"/>
      <c r="BLK190" s="10"/>
      <c r="BLL190" s="10"/>
      <c r="BLM190" s="10"/>
      <c r="BLN190" s="10"/>
      <c r="BLO190" s="10"/>
      <c r="BLP190" s="10"/>
      <c r="BLQ190" s="10"/>
      <c r="BLR190" s="10"/>
      <c r="BLS190" s="10"/>
      <c r="BLT190" s="10"/>
      <c r="BLU190" s="10"/>
      <c r="BLV190" s="10"/>
      <c r="BLW190" s="10"/>
      <c r="BLX190" s="10"/>
      <c r="BLY190" s="10"/>
      <c r="BLZ190" s="10"/>
      <c r="BMA190" s="10"/>
      <c r="BMB190" s="10"/>
      <c r="BMC190" s="10"/>
      <c r="BMD190" s="10"/>
      <c r="BME190" s="10"/>
      <c r="BMF190" s="10"/>
      <c r="BMG190" s="10"/>
      <c r="BMH190" s="10"/>
      <c r="BMI190" s="10"/>
      <c r="BMJ190" s="10"/>
      <c r="BMK190" s="10"/>
      <c r="BML190" s="10"/>
      <c r="BMM190" s="10"/>
      <c r="BMN190" s="10"/>
      <c r="BMO190" s="10"/>
      <c r="BMP190" s="10"/>
      <c r="BMQ190" s="10"/>
      <c r="BMR190" s="10"/>
      <c r="BMS190" s="10"/>
      <c r="BMT190" s="10"/>
      <c r="BMU190" s="10"/>
      <c r="BMV190" s="10"/>
      <c r="BMW190" s="10"/>
      <c r="BMX190" s="10"/>
      <c r="BMY190" s="10"/>
      <c r="BMZ190" s="10"/>
      <c r="BNA190" s="10"/>
      <c r="BNB190" s="10"/>
      <c r="BNC190" s="10"/>
      <c r="BND190" s="10"/>
      <c r="BNE190" s="10"/>
      <c r="BNF190" s="10"/>
      <c r="BNG190" s="10"/>
      <c r="BNH190" s="10"/>
      <c r="BNI190" s="10"/>
      <c r="BNJ190" s="10"/>
      <c r="BNK190" s="10"/>
      <c r="BNL190" s="10"/>
      <c r="BNM190" s="10"/>
      <c r="BNN190" s="10"/>
      <c r="BNO190" s="10"/>
      <c r="BNP190" s="10"/>
      <c r="BNQ190" s="10"/>
      <c r="BNR190" s="10"/>
      <c r="BNS190" s="10"/>
      <c r="BNT190" s="10"/>
      <c r="BNU190" s="10"/>
      <c r="BNV190" s="10"/>
      <c r="BNW190" s="10"/>
      <c r="BNX190" s="10"/>
      <c r="BNY190" s="10"/>
      <c r="BNZ190" s="10"/>
      <c r="BOA190" s="10"/>
      <c r="BOB190" s="10"/>
      <c r="BOC190" s="10"/>
      <c r="BOD190" s="10"/>
      <c r="BOE190" s="10"/>
      <c r="BOF190" s="10"/>
      <c r="BOG190" s="10"/>
      <c r="BOH190" s="10"/>
      <c r="BOI190" s="10"/>
      <c r="BOJ190" s="10"/>
      <c r="BOK190" s="10"/>
      <c r="BOL190" s="10"/>
      <c r="BOM190" s="10"/>
      <c r="BON190" s="10"/>
      <c r="BOO190" s="10"/>
      <c r="BOP190" s="10"/>
      <c r="BOQ190" s="10"/>
      <c r="BOR190" s="10"/>
      <c r="BOS190" s="10"/>
      <c r="BOT190" s="10"/>
      <c r="BOU190" s="10"/>
      <c r="BOV190" s="10"/>
      <c r="BOW190" s="10"/>
      <c r="BOX190" s="10"/>
      <c r="BOY190" s="10"/>
      <c r="BOZ190" s="10"/>
      <c r="BPA190" s="10"/>
      <c r="BPB190" s="10"/>
      <c r="BPC190" s="10"/>
      <c r="BPD190" s="10"/>
      <c r="BPE190" s="10"/>
      <c r="BPF190" s="10"/>
      <c r="BPG190" s="10"/>
      <c r="BPH190" s="10"/>
      <c r="BPI190" s="10"/>
      <c r="BPJ190" s="10"/>
      <c r="BPK190" s="10"/>
      <c r="BPL190" s="10"/>
      <c r="BPM190" s="10"/>
      <c r="BPN190" s="10"/>
      <c r="BPO190" s="10"/>
      <c r="BPP190" s="10"/>
      <c r="BPQ190" s="10"/>
      <c r="BPR190" s="10"/>
      <c r="BPS190" s="10"/>
      <c r="BPT190" s="10"/>
      <c r="BPU190" s="10"/>
      <c r="BPV190" s="10"/>
      <c r="BPW190" s="10"/>
      <c r="BPX190" s="10"/>
      <c r="BPY190" s="10"/>
      <c r="BPZ190" s="10"/>
      <c r="BQA190" s="10"/>
      <c r="BQB190" s="10"/>
      <c r="BQC190" s="10"/>
      <c r="BQD190" s="10"/>
      <c r="BQE190" s="10"/>
      <c r="BQF190" s="10"/>
      <c r="BQG190" s="10"/>
      <c r="BQH190" s="10"/>
      <c r="BQI190" s="10"/>
      <c r="BQJ190" s="10"/>
      <c r="BQK190" s="10"/>
      <c r="BQL190" s="10"/>
      <c r="BQM190" s="10"/>
      <c r="BQN190" s="10"/>
      <c r="BQO190" s="10"/>
      <c r="BQP190" s="10"/>
      <c r="BQQ190" s="10"/>
      <c r="BQR190" s="10"/>
      <c r="BQS190" s="10"/>
      <c r="BQT190" s="10"/>
      <c r="BQU190" s="10"/>
      <c r="BQV190" s="10"/>
      <c r="BQW190" s="10"/>
      <c r="BQX190" s="10"/>
      <c r="BQY190" s="10"/>
      <c r="BQZ190" s="10"/>
      <c r="BRA190" s="10"/>
      <c r="BRB190" s="10"/>
      <c r="BRC190" s="10"/>
      <c r="BRD190" s="10"/>
      <c r="BRE190" s="10"/>
      <c r="BRF190" s="10"/>
      <c r="BRG190" s="10"/>
      <c r="BRH190" s="10"/>
      <c r="BRI190" s="10"/>
      <c r="BRJ190" s="10"/>
      <c r="BRK190" s="10"/>
      <c r="BRL190" s="10"/>
      <c r="BRM190" s="10"/>
      <c r="BRN190" s="10"/>
      <c r="BRO190" s="10"/>
      <c r="BRP190" s="10"/>
      <c r="BRQ190" s="10"/>
      <c r="BRR190" s="10"/>
      <c r="BRS190" s="10"/>
      <c r="BRT190" s="10"/>
      <c r="BRU190" s="10"/>
      <c r="BRV190" s="10"/>
      <c r="BRW190" s="10"/>
      <c r="BRX190" s="10"/>
      <c r="BRY190" s="10"/>
      <c r="BRZ190" s="10"/>
      <c r="BSA190" s="10"/>
      <c r="BSB190" s="10"/>
      <c r="BSC190" s="10"/>
      <c r="BSD190" s="10"/>
      <c r="BSE190" s="10"/>
      <c r="BSF190" s="10"/>
      <c r="BSG190" s="10"/>
      <c r="BSH190" s="10"/>
      <c r="BSI190" s="10"/>
      <c r="BSJ190" s="10"/>
      <c r="BSK190" s="10"/>
      <c r="BSL190" s="10"/>
      <c r="BSM190" s="10"/>
      <c r="BSN190" s="10"/>
      <c r="BSO190" s="10"/>
      <c r="BSP190" s="10"/>
      <c r="BSQ190" s="10"/>
      <c r="BSR190" s="10"/>
      <c r="BSS190" s="10"/>
      <c r="BST190" s="10"/>
      <c r="BSU190" s="10"/>
      <c r="BSV190" s="10"/>
      <c r="BSW190" s="10"/>
      <c r="BSX190" s="10"/>
      <c r="BSY190" s="10"/>
      <c r="BSZ190" s="10"/>
      <c r="BTA190" s="10"/>
      <c r="BTB190" s="10"/>
      <c r="BTC190" s="10"/>
      <c r="BTD190" s="10"/>
      <c r="BTE190" s="10"/>
      <c r="BTF190" s="10"/>
      <c r="BTG190" s="10"/>
      <c r="BTH190" s="10"/>
      <c r="BTI190" s="10"/>
      <c r="BTJ190" s="10"/>
      <c r="BTK190" s="10"/>
      <c r="BTL190" s="10"/>
      <c r="BTM190" s="10"/>
      <c r="BTN190" s="10"/>
      <c r="BTO190" s="10"/>
      <c r="BTP190" s="10"/>
      <c r="BTQ190" s="10"/>
      <c r="BTR190" s="10"/>
      <c r="BTS190" s="10"/>
      <c r="BTT190" s="10"/>
      <c r="BTU190" s="10"/>
      <c r="BTV190" s="10"/>
      <c r="BTW190" s="10"/>
      <c r="BTX190" s="10"/>
      <c r="BTY190" s="10"/>
      <c r="BTZ190" s="10"/>
      <c r="BUA190" s="10"/>
      <c r="BUB190" s="10"/>
      <c r="BUC190" s="10"/>
      <c r="BUD190" s="10"/>
      <c r="BUE190" s="10"/>
      <c r="BUF190" s="10"/>
      <c r="BUG190" s="10"/>
      <c r="BUH190" s="10"/>
      <c r="BUI190" s="10"/>
      <c r="BUJ190" s="10"/>
      <c r="BUK190" s="10"/>
      <c r="BUL190" s="10"/>
      <c r="BUM190" s="10"/>
      <c r="BUN190" s="10"/>
      <c r="BUO190" s="10"/>
      <c r="BUP190" s="10"/>
      <c r="BUQ190" s="10"/>
      <c r="BUR190" s="10"/>
      <c r="BUS190" s="10"/>
      <c r="BUT190" s="10"/>
      <c r="BUU190" s="10"/>
      <c r="BUV190" s="10"/>
      <c r="BUW190" s="10"/>
      <c r="BUX190" s="10"/>
      <c r="BUY190" s="10"/>
      <c r="BUZ190" s="10"/>
      <c r="BVA190" s="10"/>
      <c r="BVB190" s="10"/>
      <c r="BVC190" s="10"/>
      <c r="BVD190" s="10"/>
      <c r="BVE190" s="10"/>
      <c r="BVF190" s="10"/>
      <c r="BVG190" s="10"/>
      <c r="BVH190" s="10"/>
      <c r="BVI190" s="10"/>
      <c r="BVJ190" s="10"/>
      <c r="BVK190" s="10"/>
      <c r="BVL190" s="10"/>
      <c r="BVM190" s="10"/>
      <c r="BVN190" s="10"/>
      <c r="BVO190" s="10"/>
      <c r="BVP190" s="10"/>
      <c r="BVQ190" s="10"/>
      <c r="BVR190" s="10"/>
      <c r="BVS190" s="10"/>
      <c r="BVT190" s="10"/>
      <c r="BVU190" s="10"/>
      <c r="BVV190" s="10"/>
      <c r="BVW190" s="10"/>
      <c r="BVX190" s="10"/>
      <c r="BVY190" s="10"/>
      <c r="BVZ190" s="10"/>
      <c r="BWA190" s="10"/>
      <c r="BWB190" s="10"/>
      <c r="BWC190" s="10"/>
      <c r="BWD190" s="10"/>
      <c r="BWE190" s="10"/>
      <c r="BWF190" s="10"/>
      <c r="BWG190" s="10"/>
      <c r="BWH190" s="10"/>
      <c r="BWI190" s="10"/>
      <c r="BWJ190" s="10"/>
      <c r="BWK190" s="10"/>
      <c r="BWL190" s="10"/>
      <c r="BWM190" s="10"/>
      <c r="BWN190" s="10"/>
      <c r="BWO190" s="10"/>
      <c r="BWP190" s="10"/>
      <c r="BWQ190" s="10"/>
      <c r="BWR190" s="10"/>
      <c r="BWS190" s="10"/>
      <c r="BWT190" s="10"/>
      <c r="BWU190" s="10"/>
      <c r="BWV190" s="10"/>
      <c r="BWW190" s="10"/>
      <c r="BWX190" s="10"/>
      <c r="BWY190" s="10"/>
      <c r="BWZ190" s="10"/>
      <c r="BXA190" s="10"/>
      <c r="BXB190" s="10"/>
      <c r="BXC190" s="10"/>
      <c r="BXD190" s="10"/>
      <c r="BXE190" s="10"/>
      <c r="BXF190" s="10"/>
      <c r="BXG190" s="10"/>
      <c r="BXH190" s="10"/>
      <c r="BXI190" s="10"/>
      <c r="BXJ190" s="10"/>
      <c r="BXK190" s="10"/>
      <c r="BXL190" s="10"/>
      <c r="BXM190" s="10"/>
      <c r="BXN190" s="10"/>
      <c r="BXO190" s="10"/>
      <c r="BXP190" s="10"/>
      <c r="BXQ190" s="10"/>
      <c r="BXR190" s="10"/>
      <c r="BXS190" s="10"/>
      <c r="BXT190" s="10"/>
      <c r="BXU190" s="10"/>
      <c r="BXV190" s="10"/>
      <c r="BXW190" s="10"/>
      <c r="BXX190" s="10"/>
      <c r="BXY190" s="10"/>
      <c r="BXZ190" s="10"/>
      <c r="BYA190" s="10"/>
      <c r="BYB190" s="10"/>
      <c r="BYC190" s="10"/>
      <c r="BYD190" s="10"/>
      <c r="BYE190" s="10"/>
      <c r="BYF190" s="10"/>
      <c r="BYG190" s="10"/>
      <c r="BYH190" s="10"/>
      <c r="BYI190" s="10"/>
      <c r="BYJ190" s="10"/>
      <c r="BYK190" s="10"/>
      <c r="BYL190" s="10"/>
      <c r="BYM190" s="10"/>
      <c r="BYN190" s="10"/>
      <c r="BYO190" s="10"/>
      <c r="BYP190" s="10"/>
      <c r="BYQ190" s="10"/>
      <c r="BYR190" s="10"/>
      <c r="BYS190" s="10"/>
      <c r="BYT190" s="10"/>
      <c r="BYU190" s="10"/>
      <c r="BYV190" s="10"/>
      <c r="BYW190" s="10"/>
      <c r="BYX190" s="10"/>
      <c r="BYY190" s="10"/>
      <c r="BYZ190" s="10"/>
      <c r="BZA190" s="10"/>
      <c r="BZB190" s="10"/>
      <c r="BZC190" s="10"/>
      <c r="BZD190" s="10"/>
      <c r="BZE190" s="10"/>
      <c r="BZF190" s="10"/>
      <c r="BZG190" s="10"/>
      <c r="BZH190" s="10"/>
      <c r="BZI190" s="10"/>
      <c r="BZJ190" s="10"/>
      <c r="BZK190" s="10"/>
      <c r="BZL190" s="10"/>
      <c r="BZM190" s="10"/>
      <c r="BZN190" s="10"/>
      <c r="BZO190" s="10"/>
      <c r="BZP190" s="10"/>
      <c r="BZQ190" s="10"/>
      <c r="BZR190" s="10"/>
      <c r="BZS190" s="10"/>
      <c r="BZT190" s="10"/>
      <c r="BZU190" s="10"/>
      <c r="BZV190" s="10"/>
      <c r="BZW190" s="10"/>
      <c r="BZX190" s="10"/>
      <c r="BZY190" s="10"/>
      <c r="BZZ190" s="10"/>
      <c r="CAA190" s="10"/>
      <c r="CAB190" s="10"/>
      <c r="CAC190" s="10"/>
      <c r="CAD190" s="10"/>
      <c r="CAE190" s="10"/>
      <c r="CAF190" s="10"/>
      <c r="CAG190" s="10"/>
      <c r="CAH190" s="10"/>
      <c r="CAI190" s="10"/>
      <c r="CAJ190" s="10"/>
      <c r="CAK190" s="10"/>
      <c r="CAL190" s="10"/>
      <c r="CAM190" s="10"/>
      <c r="CAN190" s="10"/>
      <c r="CAO190" s="10"/>
      <c r="CAP190" s="10"/>
      <c r="CAQ190" s="10"/>
      <c r="CAR190" s="10"/>
      <c r="CAS190" s="10"/>
      <c r="CAT190" s="10"/>
      <c r="CAU190" s="10"/>
      <c r="CAV190" s="10"/>
      <c r="CAW190" s="10"/>
      <c r="CAX190" s="10"/>
      <c r="CAY190" s="10"/>
      <c r="CAZ190" s="10"/>
      <c r="CBA190" s="10"/>
      <c r="CBB190" s="10"/>
      <c r="CBC190" s="10"/>
      <c r="CBD190" s="10"/>
      <c r="CBE190" s="10"/>
      <c r="CBF190" s="10"/>
      <c r="CBG190" s="10"/>
      <c r="CBH190" s="10"/>
      <c r="CBI190" s="10"/>
      <c r="CBJ190" s="10"/>
      <c r="CBK190" s="10"/>
      <c r="CBL190" s="10"/>
      <c r="CBM190" s="10"/>
      <c r="CBN190" s="10"/>
      <c r="CBO190" s="10"/>
      <c r="CBP190" s="10"/>
      <c r="CBQ190" s="10"/>
      <c r="CBR190" s="10"/>
      <c r="CBS190" s="10"/>
      <c r="CBT190" s="10"/>
      <c r="CBU190" s="10"/>
      <c r="CBV190" s="10"/>
      <c r="CBW190" s="10"/>
      <c r="CBX190" s="10"/>
      <c r="CBY190" s="10"/>
      <c r="CBZ190" s="10"/>
      <c r="CCA190" s="10"/>
      <c r="CCB190" s="10"/>
      <c r="CCC190" s="10"/>
      <c r="CCD190" s="10"/>
      <c r="CCE190" s="10"/>
      <c r="CCF190" s="10"/>
      <c r="CCG190" s="10"/>
      <c r="CCH190" s="10"/>
      <c r="CCI190" s="10"/>
      <c r="CCJ190" s="10"/>
      <c r="CCK190" s="10"/>
      <c r="CCL190" s="10"/>
      <c r="CCM190" s="10"/>
      <c r="CCN190" s="10"/>
      <c r="CCO190" s="10"/>
      <c r="CCP190" s="10"/>
      <c r="CCQ190" s="10"/>
      <c r="CCR190" s="10"/>
      <c r="CCS190" s="10"/>
      <c r="CCT190" s="10"/>
      <c r="CCU190" s="10"/>
      <c r="CCV190" s="10"/>
      <c r="CCW190" s="10"/>
      <c r="CCX190" s="10"/>
      <c r="CCY190" s="10"/>
      <c r="CCZ190" s="10"/>
      <c r="CDA190" s="10"/>
      <c r="CDB190" s="10"/>
      <c r="CDC190" s="10"/>
      <c r="CDD190" s="10"/>
      <c r="CDE190" s="10"/>
      <c r="CDF190" s="10"/>
      <c r="CDG190" s="10"/>
      <c r="CDH190" s="10"/>
      <c r="CDI190" s="10"/>
      <c r="CDJ190" s="10"/>
      <c r="CDK190" s="10"/>
      <c r="CDL190" s="10"/>
      <c r="CDM190" s="10"/>
      <c r="CDN190" s="10"/>
      <c r="CDO190" s="10"/>
      <c r="CDP190" s="10"/>
      <c r="CDQ190" s="10"/>
      <c r="CDR190" s="10"/>
      <c r="CDS190" s="10"/>
      <c r="CDT190" s="10"/>
      <c r="CDU190" s="10"/>
      <c r="CDV190" s="10"/>
      <c r="CDW190" s="10"/>
      <c r="CDX190" s="10"/>
      <c r="CDY190" s="10"/>
      <c r="CDZ190" s="10"/>
      <c r="CEA190" s="10"/>
      <c r="CEB190" s="10"/>
      <c r="CEC190" s="10"/>
      <c r="CED190" s="10"/>
      <c r="CEE190" s="10"/>
      <c r="CEF190" s="10"/>
      <c r="CEG190" s="10"/>
      <c r="CEH190" s="10"/>
      <c r="CEI190" s="10"/>
      <c r="CEJ190" s="10"/>
      <c r="CEK190" s="10"/>
      <c r="CEL190" s="10"/>
      <c r="CEM190" s="10"/>
      <c r="CEN190" s="10"/>
      <c r="CEO190" s="10"/>
      <c r="CEP190" s="10"/>
      <c r="CEQ190" s="10"/>
      <c r="CER190" s="10"/>
      <c r="CES190" s="10"/>
      <c r="CET190" s="10"/>
      <c r="CEU190" s="10"/>
      <c r="CEV190" s="10"/>
      <c r="CEW190" s="10"/>
      <c r="CEX190" s="10"/>
      <c r="CEY190" s="10"/>
      <c r="CEZ190" s="10"/>
      <c r="CFA190" s="10"/>
      <c r="CFB190" s="10"/>
      <c r="CFC190" s="10"/>
      <c r="CFD190" s="10"/>
      <c r="CFE190" s="10"/>
      <c r="CFF190" s="10"/>
      <c r="CFG190" s="10"/>
      <c r="CFH190" s="10"/>
      <c r="CFI190" s="10"/>
      <c r="CFJ190" s="10"/>
      <c r="CFK190" s="10"/>
      <c r="CFL190" s="10"/>
      <c r="CFM190" s="10"/>
      <c r="CFN190" s="10"/>
      <c r="CFO190" s="10"/>
      <c r="CFP190" s="10"/>
      <c r="CFQ190" s="10"/>
      <c r="CFR190" s="10"/>
      <c r="CFS190" s="10"/>
      <c r="CFT190" s="10"/>
      <c r="CFU190" s="10"/>
      <c r="CFV190" s="10"/>
      <c r="CFW190" s="10"/>
      <c r="CFX190" s="10"/>
      <c r="CFY190" s="10"/>
      <c r="CFZ190" s="10"/>
      <c r="CGA190" s="10"/>
      <c r="CGB190" s="10"/>
      <c r="CGC190" s="10"/>
      <c r="CGD190" s="10"/>
      <c r="CGE190" s="10"/>
      <c r="CGF190" s="10"/>
      <c r="CGG190" s="10"/>
      <c r="CGH190" s="10"/>
      <c r="CGI190" s="10"/>
      <c r="CGJ190" s="10"/>
      <c r="CGK190" s="10"/>
      <c r="CGL190" s="10"/>
      <c r="CGM190" s="10"/>
      <c r="CGN190" s="10"/>
      <c r="CGO190" s="10"/>
      <c r="CGP190" s="10"/>
      <c r="CGQ190" s="10"/>
      <c r="CGR190" s="10"/>
      <c r="CGS190" s="10"/>
      <c r="CGT190" s="10"/>
      <c r="CGU190" s="10"/>
      <c r="CGV190" s="10"/>
      <c r="CGW190" s="10"/>
      <c r="CGX190" s="10"/>
      <c r="CGY190" s="10"/>
      <c r="CGZ190" s="10"/>
      <c r="CHA190" s="10"/>
      <c r="CHB190" s="10"/>
      <c r="CHC190" s="10"/>
      <c r="CHD190" s="10"/>
      <c r="CHE190" s="10"/>
      <c r="CHF190" s="10"/>
      <c r="CHG190" s="10"/>
      <c r="CHH190" s="10"/>
      <c r="CHI190" s="10"/>
      <c r="CHJ190" s="10"/>
      <c r="CHK190" s="10"/>
      <c r="CHL190" s="10"/>
      <c r="CHM190" s="10"/>
      <c r="CHN190" s="10"/>
      <c r="CHO190" s="10"/>
      <c r="CHP190" s="10"/>
      <c r="CHQ190" s="10"/>
      <c r="CHR190" s="10"/>
      <c r="CHS190" s="10"/>
      <c r="CHT190" s="10"/>
      <c r="CHU190" s="10"/>
      <c r="CHV190" s="10"/>
      <c r="CHW190" s="10"/>
      <c r="CHX190" s="10"/>
      <c r="CHY190" s="10"/>
      <c r="CHZ190" s="10"/>
      <c r="CIA190" s="10"/>
      <c r="CIB190" s="10"/>
      <c r="CIC190" s="10"/>
      <c r="CID190" s="10"/>
      <c r="CIE190" s="10"/>
      <c r="CIF190" s="10"/>
      <c r="CIG190" s="10"/>
      <c r="CIH190" s="10"/>
      <c r="CII190" s="10"/>
      <c r="CIJ190" s="10"/>
      <c r="CIK190" s="10"/>
      <c r="CIL190" s="10"/>
      <c r="CIM190" s="10"/>
      <c r="CIN190" s="10"/>
      <c r="CIO190" s="10"/>
      <c r="CIP190" s="10"/>
      <c r="CIQ190" s="10"/>
      <c r="CIR190" s="10"/>
      <c r="CIS190" s="10"/>
      <c r="CIT190" s="10"/>
      <c r="CIU190" s="10"/>
      <c r="CIV190" s="10"/>
      <c r="CIW190" s="10"/>
      <c r="CIX190" s="10"/>
      <c r="CIY190" s="10"/>
      <c r="CIZ190" s="10"/>
      <c r="CJA190" s="10"/>
      <c r="CJB190" s="10"/>
      <c r="CJC190" s="10"/>
      <c r="CJD190" s="10"/>
      <c r="CJE190" s="10"/>
      <c r="CJF190" s="10"/>
      <c r="CJG190" s="10"/>
      <c r="CJH190" s="10"/>
      <c r="CJI190" s="10"/>
      <c r="CJJ190" s="10"/>
      <c r="CJK190" s="10"/>
      <c r="CJL190" s="10"/>
      <c r="CJM190" s="10"/>
      <c r="CJN190" s="10"/>
      <c r="CJO190" s="10"/>
      <c r="CJP190" s="10"/>
      <c r="CJQ190" s="10"/>
      <c r="CJR190" s="10"/>
      <c r="CJS190" s="10"/>
      <c r="CJT190" s="10"/>
      <c r="CJU190" s="10"/>
      <c r="CJV190" s="10"/>
      <c r="CJW190" s="10"/>
      <c r="CJX190" s="10"/>
      <c r="CJY190" s="10"/>
      <c r="CJZ190" s="10"/>
      <c r="CKA190" s="10"/>
      <c r="CKB190" s="10"/>
      <c r="CKC190" s="10"/>
      <c r="CKD190" s="10"/>
      <c r="CKE190" s="10"/>
      <c r="CKF190" s="10"/>
      <c r="CKG190" s="10"/>
      <c r="CKH190" s="10"/>
      <c r="CKI190" s="10"/>
      <c r="CKJ190" s="10"/>
      <c r="CKK190" s="10"/>
      <c r="CKL190" s="10"/>
      <c r="CKM190" s="10"/>
      <c r="CKN190" s="10"/>
      <c r="CKO190" s="10"/>
      <c r="CKP190" s="10"/>
      <c r="CKQ190" s="10"/>
      <c r="CKR190" s="10"/>
      <c r="CKS190" s="10"/>
      <c r="CKT190" s="10"/>
      <c r="CKU190" s="10"/>
      <c r="CKV190" s="10"/>
      <c r="CKW190" s="10"/>
      <c r="CKX190" s="10"/>
      <c r="CKY190" s="10"/>
      <c r="CKZ190" s="10"/>
      <c r="CLA190" s="10"/>
      <c r="CLB190" s="10"/>
      <c r="CLC190" s="10"/>
      <c r="CLD190" s="10"/>
      <c r="CLE190" s="10"/>
      <c r="CLF190" s="10"/>
      <c r="CLG190" s="10"/>
      <c r="CLH190" s="10"/>
      <c r="CLI190" s="10"/>
      <c r="CLJ190" s="10"/>
      <c r="CLK190" s="10"/>
      <c r="CLL190" s="10"/>
      <c r="CLM190" s="10"/>
      <c r="CLN190" s="10"/>
      <c r="CLO190" s="10"/>
      <c r="CLP190" s="10"/>
      <c r="CLQ190" s="10"/>
      <c r="CLR190" s="10"/>
      <c r="CLS190" s="10"/>
      <c r="CLT190" s="10"/>
      <c r="CLU190" s="10"/>
      <c r="CLV190" s="10"/>
      <c r="CLW190" s="10"/>
      <c r="CLX190" s="10"/>
      <c r="CLY190" s="10"/>
      <c r="CLZ190" s="10"/>
      <c r="CMA190" s="10"/>
      <c r="CMB190" s="10"/>
      <c r="CMC190" s="10"/>
      <c r="CMD190" s="10"/>
      <c r="CME190" s="10"/>
      <c r="CMF190" s="10"/>
      <c r="CMG190" s="10"/>
      <c r="CMH190" s="10"/>
      <c r="CMI190" s="10"/>
      <c r="CMJ190" s="10"/>
      <c r="CMK190" s="10"/>
      <c r="CML190" s="10"/>
      <c r="CMM190" s="10"/>
      <c r="CMN190" s="10"/>
      <c r="CMO190" s="10"/>
      <c r="CMP190" s="10"/>
      <c r="CMQ190" s="10"/>
      <c r="CMR190" s="10"/>
      <c r="CMS190" s="10"/>
      <c r="CMT190" s="10"/>
      <c r="CMU190" s="10"/>
      <c r="CMV190" s="10"/>
      <c r="CMW190" s="10"/>
      <c r="CMX190" s="10"/>
      <c r="CMY190" s="10"/>
      <c r="CMZ190" s="10"/>
      <c r="CNA190" s="10"/>
      <c r="CNB190" s="10"/>
      <c r="CNC190" s="10"/>
      <c r="CND190" s="10"/>
      <c r="CNE190" s="10"/>
      <c r="CNF190" s="10"/>
      <c r="CNG190" s="10"/>
      <c r="CNH190" s="10"/>
      <c r="CNI190" s="10"/>
      <c r="CNJ190" s="10"/>
      <c r="CNK190" s="10"/>
      <c r="CNL190" s="10"/>
      <c r="CNM190" s="10"/>
      <c r="CNN190" s="10"/>
      <c r="CNO190" s="10"/>
      <c r="CNP190" s="10"/>
      <c r="CNQ190" s="10"/>
      <c r="CNR190" s="10"/>
      <c r="CNS190" s="10"/>
      <c r="CNT190" s="10"/>
      <c r="CNU190" s="10"/>
      <c r="CNV190" s="10"/>
      <c r="CNW190" s="10"/>
      <c r="CNX190" s="10"/>
      <c r="CNY190" s="10"/>
      <c r="CNZ190" s="10"/>
      <c r="COA190" s="10"/>
      <c r="COB190" s="10"/>
      <c r="COC190" s="10"/>
      <c r="COD190" s="10"/>
      <c r="COE190" s="10"/>
      <c r="COF190" s="10"/>
      <c r="COG190" s="10"/>
      <c r="COH190" s="10"/>
      <c r="COI190" s="10"/>
      <c r="COJ190" s="10"/>
      <c r="COK190" s="10"/>
      <c r="COL190" s="10"/>
      <c r="COM190" s="10"/>
      <c r="CON190" s="10"/>
      <c r="COO190" s="10"/>
      <c r="COP190" s="10"/>
      <c r="COQ190" s="10"/>
      <c r="COR190" s="10"/>
      <c r="COS190" s="10"/>
      <c r="COT190" s="10"/>
      <c r="COU190" s="10"/>
      <c r="COV190" s="10"/>
      <c r="COW190" s="10"/>
      <c r="COX190" s="10"/>
      <c r="COY190" s="10"/>
      <c r="COZ190" s="10"/>
      <c r="CPA190" s="10"/>
      <c r="CPB190" s="10"/>
      <c r="CPC190" s="10"/>
      <c r="CPD190" s="10"/>
      <c r="CPE190" s="10"/>
      <c r="CPF190" s="10"/>
      <c r="CPG190" s="10"/>
      <c r="CPH190" s="10"/>
      <c r="CPI190" s="10"/>
      <c r="CPJ190" s="10"/>
      <c r="CPK190" s="10"/>
      <c r="CPL190" s="10"/>
      <c r="CPM190" s="10"/>
      <c r="CPN190" s="10"/>
      <c r="CPO190" s="10"/>
      <c r="CPP190" s="10"/>
      <c r="CPQ190" s="10"/>
      <c r="CPR190" s="10"/>
      <c r="CPS190" s="10"/>
      <c r="CPT190" s="10"/>
      <c r="CPU190" s="10"/>
      <c r="CPV190" s="10"/>
      <c r="CPW190" s="10"/>
      <c r="CPX190" s="10"/>
      <c r="CPY190" s="10"/>
      <c r="CPZ190" s="10"/>
      <c r="CQA190" s="10"/>
      <c r="CQB190" s="10"/>
      <c r="CQC190" s="10"/>
      <c r="CQD190" s="10"/>
      <c r="CQE190" s="10"/>
      <c r="CQF190" s="10"/>
      <c r="CQG190" s="10"/>
      <c r="CQH190" s="10"/>
      <c r="CQI190" s="10"/>
      <c r="CQJ190" s="10"/>
      <c r="CQK190" s="10"/>
      <c r="CQL190" s="10"/>
      <c r="CQM190" s="10"/>
      <c r="CQN190" s="10"/>
      <c r="CQO190" s="10"/>
      <c r="CQP190" s="10"/>
      <c r="CQQ190" s="10"/>
      <c r="CQR190" s="10"/>
      <c r="CQS190" s="10"/>
      <c r="CQT190" s="10"/>
      <c r="CQU190" s="10"/>
      <c r="CQV190" s="10"/>
      <c r="CQW190" s="10"/>
      <c r="CQX190" s="10"/>
      <c r="CQY190" s="10"/>
      <c r="CQZ190" s="10"/>
      <c r="CRA190" s="10"/>
      <c r="CRB190" s="10"/>
      <c r="CRC190" s="10"/>
      <c r="CRD190" s="10"/>
      <c r="CRE190" s="10"/>
      <c r="CRF190" s="10"/>
      <c r="CRG190" s="10"/>
      <c r="CRH190" s="10"/>
      <c r="CRI190" s="10"/>
      <c r="CRJ190" s="10"/>
      <c r="CRK190" s="10"/>
      <c r="CRL190" s="10"/>
      <c r="CRM190" s="10"/>
      <c r="CRN190" s="10"/>
      <c r="CRO190" s="10"/>
      <c r="CRP190" s="10"/>
      <c r="CRQ190" s="10"/>
      <c r="CRR190" s="10"/>
      <c r="CRS190" s="10"/>
      <c r="CRT190" s="10"/>
      <c r="CRU190" s="10"/>
      <c r="CRV190" s="10"/>
      <c r="CRW190" s="10"/>
      <c r="CRX190" s="10"/>
      <c r="CRY190" s="10"/>
      <c r="CRZ190" s="10"/>
      <c r="CSA190" s="10"/>
      <c r="CSB190" s="10"/>
      <c r="CSC190" s="10"/>
      <c r="CSD190" s="10"/>
      <c r="CSE190" s="10"/>
      <c r="CSF190" s="10"/>
      <c r="CSG190" s="10"/>
      <c r="CSH190" s="10"/>
      <c r="CSI190" s="10"/>
      <c r="CSJ190" s="10"/>
      <c r="CSK190" s="10"/>
      <c r="CSL190" s="10"/>
      <c r="CSM190" s="10"/>
      <c r="CSN190" s="10"/>
      <c r="CSO190" s="10"/>
      <c r="CSP190" s="10"/>
      <c r="CSQ190" s="10"/>
      <c r="CSR190" s="10"/>
      <c r="CSS190" s="10"/>
      <c r="CST190" s="10"/>
      <c r="CSU190" s="10"/>
      <c r="CSV190" s="10"/>
      <c r="CSW190" s="10"/>
      <c r="CSX190" s="10"/>
      <c r="CSY190" s="10"/>
      <c r="CSZ190" s="10"/>
      <c r="CTA190" s="10"/>
      <c r="CTB190" s="10"/>
      <c r="CTC190" s="10"/>
      <c r="CTD190" s="10"/>
      <c r="CTE190" s="10"/>
      <c r="CTF190" s="10"/>
      <c r="CTG190" s="10"/>
      <c r="CTH190" s="10"/>
      <c r="CTI190" s="10"/>
      <c r="CTJ190" s="10"/>
      <c r="CTK190" s="10"/>
      <c r="CTL190" s="10"/>
      <c r="CTM190" s="10"/>
      <c r="CTN190" s="10"/>
      <c r="CTO190" s="10"/>
      <c r="CTP190" s="10"/>
      <c r="CTQ190" s="10"/>
      <c r="CTR190" s="10"/>
      <c r="CTS190" s="10"/>
      <c r="CTT190" s="10"/>
      <c r="CTU190" s="10"/>
      <c r="CTV190" s="10"/>
      <c r="CTW190" s="10"/>
      <c r="CTX190" s="10"/>
      <c r="CTY190" s="10"/>
      <c r="CTZ190" s="10"/>
      <c r="CUA190" s="10"/>
      <c r="CUB190" s="10"/>
      <c r="CUC190" s="10"/>
      <c r="CUD190" s="10"/>
      <c r="CUE190" s="10"/>
      <c r="CUF190" s="10"/>
      <c r="CUG190" s="10"/>
      <c r="CUH190" s="10"/>
      <c r="CUI190" s="10"/>
      <c r="CUJ190" s="10"/>
      <c r="CUK190" s="10"/>
      <c r="CUL190" s="10"/>
      <c r="CUM190" s="10"/>
      <c r="CUN190" s="10"/>
      <c r="CUO190" s="10"/>
      <c r="CUP190" s="10"/>
      <c r="CUQ190" s="10"/>
      <c r="CUR190" s="10"/>
      <c r="CUS190" s="10"/>
      <c r="CUT190" s="10"/>
      <c r="CUU190" s="10"/>
      <c r="CUV190" s="10"/>
      <c r="CUW190" s="10"/>
      <c r="CUX190" s="10"/>
      <c r="CUY190" s="10"/>
      <c r="CUZ190" s="10"/>
      <c r="CVA190" s="10"/>
      <c r="CVB190" s="10"/>
      <c r="CVC190" s="10"/>
      <c r="CVD190" s="10"/>
      <c r="CVE190" s="10"/>
      <c r="CVF190" s="10"/>
      <c r="CVG190" s="10"/>
      <c r="CVH190" s="10"/>
      <c r="CVI190" s="10"/>
      <c r="CVJ190" s="10"/>
      <c r="CVK190" s="10"/>
      <c r="CVL190" s="10"/>
      <c r="CVM190" s="10"/>
      <c r="CVN190" s="10"/>
      <c r="CVO190" s="10"/>
      <c r="CVP190" s="10"/>
      <c r="CVQ190" s="10"/>
      <c r="CVR190" s="10"/>
      <c r="CVS190" s="10"/>
      <c r="CVT190" s="10"/>
      <c r="CVU190" s="10"/>
      <c r="CVV190" s="10"/>
      <c r="CVW190" s="10"/>
      <c r="CVX190" s="10"/>
      <c r="CVY190" s="10"/>
      <c r="CVZ190" s="10"/>
      <c r="CWA190" s="10"/>
      <c r="CWB190" s="10"/>
      <c r="CWC190" s="10"/>
      <c r="CWD190" s="10"/>
      <c r="CWE190" s="10"/>
      <c r="CWF190" s="10"/>
      <c r="CWG190" s="10"/>
      <c r="CWH190" s="10"/>
      <c r="CWI190" s="10"/>
      <c r="CWJ190" s="10"/>
      <c r="CWK190" s="10"/>
      <c r="CWL190" s="10"/>
      <c r="CWM190" s="10"/>
      <c r="CWN190" s="10"/>
      <c r="CWO190" s="10"/>
      <c r="CWP190" s="10"/>
      <c r="CWQ190" s="10"/>
      <c r="CWR190" s="10"/>
      <c r="CWS190" s="10"/>
      <c r="CWT190" s="10"/>
      <c r="CWU190" s="10"/>
      <c r="CWV190" s="10"/>
      <c r="CWW190" s="10"/>
      <c r="CWX190" s="10"/>
      <c r="CWY190" s="10"/>
      <c r="CWZ190" s="10"/>
      <c r="CXA190" s="10"/>
      <c r="CXB190" s="10"/>
      <c r="CXC190" s="10"/>
      <c r="CXD190" s="10"/>
      <c r="CXE190" s="10"/>
      <c r="CXF190" s="10"/>
      <c r="CXG190" s="10"/>
      <c r="CXH190" s="10"/>
      <c r="CXI190" s="10"/>
      <c r="CXJ190" s="10"/>
      <c r="CXK190" s="10"/>
      <c r="CXL190" s="10"/>
      <c r="CXM190" s="10"/>
      <c r="CXN190" s="10"/>
      <c r="CXO190" s="10"/>
      <c r="CXP190" s="10"/>
      <c r="CXQ190" s="10"/>
      <c r="CXR190" s="10"/>
      <c r="CXS190" s="10"/>
      <c r="CXT190" s="10"/>
      <c r="CXU190" s="10"/>
      <c r="CXV190" s="10"/>
      <c r="CXW190" s="10"/>
      <c r="CXX190" s="10"/>
      <c r="CXY190" s="10"/>
      <c r="CXZ190" s="10"/>
      <c r="CYA190" s="10"/>
      <c r="CYB190" s="10"/>
      <c r="CYC190" s="10"/>
      <c r="CYD190" s="10"/>
      <c r="CYE190" s="10"/>
      <c r="CYF190" s="10"/>
      <c r="CYG190" s="10"/>
      <c r="CYH190" s="10"/>
      <c r="CYI190" s="10"/>
      <c r="CYJ190" s="10"/>
      <c r="CYK190" s="10"/>
      <c r="CYL190" s="10"/>
      <c r="CYM190" s="10"/>
      <c r="CYN190" s="10"/>
      <c r="CYO190" s="10"/>
      <c r="CYP190" s="10"/>
      <c r="CYQ190" s="10"/>
      <c r="CYR190" s="10"/>
      <c r="CYS190" s="10"/>
      <c r="CYT190" s="10"/>
      <c r="CYU190" s="10"/>
      <c r="CYV190" s="10"/>
      <c r="CYW190" s="10"/>
      <c r="CYX190" s="10"/>
      <c r="CYY190" s="10"/>
      <c r="CYZ190" s="10"/>
      <c r="CZA190" s="10"/>
      <c r="CZB190" s="10"/>
      <c r="CZC190" s="10"/>
      <c r="CZD190" s="10"/>
      <c r="CZE190" s="10"/>
      <c r="CZF190" s="10"/>
      <c r="CZG190" s="10"/>
      <c r="CZH190" s="10"/>
      <c r="CZI190" s="10"/>
      <c r="CZJ190" s="10"/>
      <c r="CZK190" s="10"/>
      <c r="CZL190" s="10"/>
      <c r="CZM190" s="10"/>
      <c r="CZN190" s="10"/>
      <c r="CZO190" s="10"/>
      <c r="CZP190" s="10"/>
      <c r="CZQ190" s="10"/>
      <c r="CZR190" s="10"/>
      <c r="CZS190" s="10"/>
      <c r="CZT190" s="10"/>
      <c r="CZU190" s="10"/>
      <c r="CZV190" s="10"/>
      <c r="CZW190" s="10"/>
      <c r="CZX190" s="10"/>
      <c r="CZY190" s="10"/>
      <c r="CZZ190" s="10"/>
      <c r="DAA190" s="10"/>
      <c r="DAB190" s="10"/>
      <c r="DAC190" s="10"/>
      <c r="DAD190" s="10"/>
      <c r="DAE190" s="10"/>
      <c r="DAF190" s="10"/>
      <c r="DAG190" s="10"/>
      <c r="DAH190" s="10"/>
      <c r="DAI190" s="10"/>
      <c r="DAJ190" s="10"/>
      <c r="DAK190" s="10"/>
      <c r="DAL190" s="10"/>
      <c r="DAM190" s="10"/>
      <c r="DAN190" s="10"/>
      <c r="DAO190" s="10"/>
      <c r="DAP190" s="10"/>
      <c r="DAQ190" s="10"/>
      <c r="DAR190" s="10"/>
      <c r="DAS190" s="10"/>
      <c r="DAT190" s="10"/>
      <c r="DAU190" s="10"/>
      <c r="DAV190" s="10"/>
      <c r="DAW190" s="10"/>
      <c r="DAX190" s="10"/>
      <c r="DAY190" s="10"/>
      <c r="DAZ190" s="10"/>
      <c r="DBA190" s="10"/>
      <c r="DBB190" s="10"/>
      <c r="DBC190" s="10"/>
      <c r="DBD190" s="10"/>
      <c r="DBE190" s="10"/>
      <c r="DBF190" s="10"/>
      <c r="DBG190" s="10"/>
      <c r="DBH190" s="10"/>
      <c r="DBI190" s="10"/>
      <c r="DBJ190" s="10"/>
      <c r="DBK190" s="10"/>
      <c r="DBL190" s="10"/>
      <c r="DBM190" s="10"/>
      <c r="DBN190" s="10"/>
      <c r="DBO190" s="10"/>
      <c r="DBP190" s="10"/>
      <c r="DBQ190" s="10"/>
      <c r="DBR190" s="10"/>
      <c r="DBS190" s="10"/>
      <c r="DBT190" s="10"/>
      <c r="DBU190" s="10"/>
      <c r="DBV190" s="10"/>
      <c r="DBW190" s="10"/>
      <c r="DBX190" s="10"/>
      <c r="DBY190" s="10"/>
      <c r="DBZ190" s="10"/>
      <c r="DCA190" s="10"/>
      <c r="DCB190" s="10"/>
      <c r="DCC190" s="10"/>
      <c r="DCD190" s="10"/>
      <c r="DCE190" s="10"/>
      <c r="DCF190" s="10"/>
      <c r="DCG190" s="10"/>
      <c r="DCH190" s="10"/>
      <c r="DCI190" s="10"/>
      <c r="DCJ190" s="10"/>
      <c r="DCK190" s="10"/>
      <c r="DCL190" s="10"/>
      <c r="DCM190" s="10"/>
      <c r="DCN190" s="10"/>
      <c r="DCO190" s="10"/>
      <c r="DCP190" s="10"/>
      <c r="DCQ190" s="10"/>
      <c r="DCR190" s="10"/>
      <c r="DCS190" s="10"/>
      <c r="DCT190" s="10"/>
      <c r="DCU190" s="10"/>
      <c r="DCV190" s="10"/>
      <c r="DCW190" s="10"/>
      <c r="DCX190" s="10"/>
      <c r="DCY190" s="10"/>
      <c r="DCZ190" s="10"/>
      <c r="DDA190" s="10"/>
      <c r="DDB190" s="10"/>
      <c r="DDC190" s="10"/>
      <c r="DDD190" s="10"/>
      <c r="DDE190" s="10"/>
      <c r="DDF190" s="10"/>
      <c r="DDG190" s="10"/>
      <c r="DDH190" s="10"/>
      <c r="DDI190" s="10"/>
      <c r="DDJ190" s="10"/>
      <c r="DDK190" s="10"/>
      <c r="DDL190" s="10"/>
      <c r="DDM190" s="10"/>
      <c r="DDN190" s="10"/>
      <c r="DDO190" s="10"/>
      <c r="DDP190" s="10"/>
      <c r="DDQ190" s="10"/>
      <c r="DDR190" s="10"/>
      <c r="DDS190" s="10"/>
      <c r="DDT190" s="10"/>
      <c r="DDU190" s="10"/>
      <c r="DDV190" s="10"/>
      <c r="DDW190" s="10"/>
      <c r="DDX190" s="10"/>
      <c r="DDY190" s="10"/>
      <c r="DDZ190" s="10"/>
      <c r="DEA190" s="10"/>
      <c r="DEB190" s="10"/>
      <c r="DEC190" s="10"/>
      <c r="DED190" s="10"/>
      <c r="DEE190" s="10"/>
      <c r="DEF190" s="10"/>
      <c r="DEG190" s="10"/>
      <c r="DEH190" s="10"/>
      <c r="DEI190" s="10"/>
      <c r="DEJ190" s="10"/>
      <c r="DEK190" s="10"/>
      <c r="DEL190" s="10"/>
      <c r="DEM190" s="10"/>
      <c r="DEN190" s="10"/>
      <c r="DEO190" s="10"/>
      <c r="DEP190" s="10"/>
      <c r="DEQ190" s="10"/>
      <c r="DER190" s="10"/>
      <c r="DES190" s="10"/>
      <c r="DET190" s="10"/>
      <c r="DEU190" s="10"/>
      <c r="DEV190" s="10"/>
      <c r="DEW190" s="10"/>
      <c r="DEX190" s="10"/>
      <c r="DEY190" s="10"/>
      <c r="DEZ190" s="10"/>
      <c r="DFA190" s="10"/>
      <c r="DFB190" s="10"/>
      <c r="DFC190" s="10"/>
      <c r="DFD190" s="10"/>
      <c r="DFE190" s="10"/>
      <c r="DFF190" s="10"/>
      <c r="DFG190" s="10"/>
      <c r="DFH190" s="10"/>
      <c r="DFI190" s="10"/>
      <c r="DFJ190" s="10"/>
      <c r="DFK190" s="10"/>
      <c r="DFL190" s="10"/>
      <c r="DFM190" s="10"/>
      <c r="DFN190" s="10"/>
      <c r="DFO190" s="10"/>
      <c r="DFP190" s="10"/>
      <c r="DFQ190" s="10"/>
      <c r="DFR190" s="10"/>
      <c r="DFS190" s="10"/>
      <c r="DFT190" s="10"/>
      <c r="DFU190" s="10"/>
      <c r="DFV190" s="10"/>
      <c r="DFW190" s="10"/>
      <c r="DFX190" s="10"/>
      <c r="DFY190" s="10"/>
      <c r="DFZ190" s="10"/>
      <c r="DGA190" s="10"/>
      <c r="DGB190" s="10"/>
      <c r="DGC190" s="10"/>
      <c r="DGD190" s="10"/>
      <c r="DGE190" s="10"/>
      <c r="DGF190" s="10"/>
      <c r="DGG190" s="10"/>
      <c r="DGH190" s="10"/>
      <c r="DGI190" s="10"/>
      <c r="DGJ190" s="10"/>
      <c r="DGK190" s="10"/>
      <c r="DGL190" s="10"/>
      <c r="DGM190" s="10"/>
      <c r="DGN190" s="10"/>
      <c r="DGO190" s="10"/>
      <c r="DGP190" s="10"/>
      <c r="DGQ190" s="10"/>
      <c r="DGR190" s="10"/>
      <c r="DGS190" s="10"/>
      <c r="DGT190" s="10"/>
      <c r="DGU190" s="10"/>
      <c r="DGV190" s="10"/>
      <c r="DGW190" s="10"/>
      <c r="DGX190" s="10"/>
      <c r="DGY190" s="10"/>
      <c r="DGZ190" s="10"/>
      <c r="DHA190" s="10"/>
      <c r="DHB190" s="10"/>
      <c r="DHC190" s="10"/>
      <c r="DHD190" s="10"/>
      <c r="DHE190" s="10"/>
      <c r="DHF190" s="10"/>
      <c r="DHG190" s="10"/>
      <c r="DHH190" s="10"/>
      <c r="DHI190" s="10"/>
      <c r="DHJ190" s="10"/>
      <c r="DHK190" s="10"/>
      <c r="DHL190" s="10"/>
      <c r="DHM190" s="10"/>
      <c r="DHN190" s="10"/>
      <c r="DHO190" s="10"/>
      <c r="DHP190" s="10"/>
      <c r="DHQ190" s="10"/>
      <c r="DHR190" s="10"/>
      <c r="DHS190" s="10"/>
      <c r="DHT190" s="10"/>
      <c r="DHU190" s="10"/>
      <c r="DHV190" s="10"/>
      <c r="DHW190" s="10"/>
      <c r="DHX190" s="10"/>
      <c r="DHY190" s="10"/>
      <c r="DHZ190" s="10"/>
      <c r="DIA190" s="10"/>
      <c r="DIB190" s="10"/>
      <c r="DIC190" s="10"/>
      <c r="DID190" s="10"/>
      <c r="DIE190" s="10"/>
      <c r="DIF190" s="10"/>
      <c r="DIG190" s="10"/>
      <c r="DIH190" s="10"/>
      <c r="DII190" s="10"/>
      <c r="DIJ190" s="10"/>
      <c r="DIK190" s="10"/>
      <c r="DIL190" s="10"/>
      <c r="DIM190" s="10"/>
      <c r="DIN190" s="10"/>
      <c r="DIO190" s="10"/>
      <c r="DIP190" s="10"/>
      <c r="DIQ190" s="10"/>
      <c r="DIR190" s="10"/>
      <c r="DIS190" s="10"/>
      <c r="DIT190" s="10"/>
      <c r="DIU190" s="10"/>
      <c r="DIV190" s="10"/>
      <c r="DIW190" s="10"/>
      <c r="DIX190" s="10"/>
      <c r="DIY190" s="10"/>
      <c r="DIZ190" s="10"/>
      <c r="DJA190" s="10"/>
      <c r="DJB190" s="10"/>
      <c r="DJC190" s="10"/>
      <c r="DJD190" s="10"/>
      <c r="DJE190" s="10"/>
      <c r="DJF190" s="10"/>
      <c r="DJG190" s="10"/>
      <c r="DJH190" s="10"/>
      <c r="DJI190" s="10"/>
      <c r="DJJ190" s="10"/>
      <c r="DJK190" s="10"/>
      <c r="DJL190" s="10"/>
      <c r="DJM190" s="10"/>
      <c r="DJN190" s="10"/>
      <c r="DJO190" s="10"/>
      <c r="DJP190" s="10"/>
      <c r="DJQ190" s="10"/>
      <c r="DJR190" s="10"/>
      <c r="DJS190" s="10"/>
      <c r="DJT190" s="10"/>
      <c r="DJU190" s="10"/>
      <c r="DJV190" s="10"/>
      <c r="DJW190" s="10"/>
      <c r="DJX190" s="10"/>
      <c r="DJY190" s="10"/>
      <c r="DJZ190" s="10"/>
      <c r="DKA190" s="10"/>
      <c r="DKB190" s="10"/>
      <c r="DKC190" s="10"/>
      <c r="DKD190" s="10"/>
      <c r="DKE190" s="10"/>
      <c r="DKF190" s="10"/>
      <c r="DKG190" s="10"/>
      <c r="DKH190" s="10"/>
      <c r="DKI190" s="10"/>
      <c r="DKJ190" s="10"/>
      <c r="DKK190" s="10"/>
      <c r="DKL190" s="10"/>
      <c r="DKM190" s="10"/>
      <c r="DKN190" s="10"/>
      <c r="DKO190" s="10"/>
      <c r="DKP190" s="10"/>
      <c r="DKQ190" s="10"/>
      <c r="DKR190" s="10"/>
      <c r="DKS190" s="10"/>
      <c r="DKT190" s="10"/>
      <c r="DKU190" s="10"/>
      <c r="DKV190" s="10"/>
      <c r="DKW190" s="10"/>
      <c r="DKX190" s="10"/>
      <c r="DKY190" s="10"/>
      <c r="DKZ190" s="10"/>
      <c r="DLA190" s="10"/>
      <c r="DLB190" s="10"/>
      <c r="DLC190" s="10"/>
      <c r="DLD190" s="10"/>
      <c r="DLE190" s="10"/>
      <c r="DLF190" s="10"/>
      <c r="DLG190" s="10"/>
      <c r="DLH190" s="10"/>
      <c r="DLI190" s="10"/>
      <c r="DLJ190" s="10"/>
      <c r="DLK190" s="10"/>
      <c r="DLL190" s="10"/>
      <c r="DLM190" s="10"/>
      <c r="DLN190" s="10"/>
      <c r="DLO190" s="10"/>
      <c r="DLP190" s="10"/>
      <c r="DLQ190" s="10"/>
      <c r="DLR190" s="10"/>
      <c r="DLS190" s="10"/>
      <c r="DLT190" s="10"/>
      <c r="DLU190" s="10"/>
      <c r="DLV190" s="10"/>
      <c r="DLW190" s="10"/>
      <c r="DLX190" s="10"/>
      <c r="DLY190" s="10"/>
      <c r="DLZ190" s="10"/>
      <c r="DMA190" s="10"/>
      <c r="DMB190" s="10"/>
      <c r="DMC190" s="10"/>
      <c r="DMD190" s="10"/>
      <c r="DME190" s="10"/>
      <c r="DMF190" s="10"/>
      <c r="DMG190" s="10"/>
      <c r="DMH190" s="10"/>
      <c r="DMI190" s="10"/>
      <c r="DMJ190" s="10"/>
      <c r="DMK190" s="10"/>
      <c r="DML190" s="10"/>
      <c r="DMM190" s="10"/>
      <c r="DMN190" s="10"/>
      <c r="DMO190" s="10"/>
      <c r="DMP190" s="10"/>
      <c r="DMQ190" s="10"/>
      <c r="DMR190" s="10"/>
      <c r="DMS190" s="10"/>
      <c r="DMT190" s="10"/>
      <c r="DMU190" s="10"/>
      <c r="DMV190" s="10"/>
      <c r="DMW190" s="10"/>
      <c r="DMX190" s="10"/>
      <c r="DMY190" s="10"/>
      <c r="DMZ190" s="10"/>
      <c r="DNA190" s="10"/>
      <c r="DNB190" s="10"/>
      <c r="DNC190" s="10"/>
      <c r="DND190" s="10"/>
      <c r="DNE190" s="10"/>
      <c r="DNF190" s="10"/>
      <c r="DNG190" s="10"/>
      <c r="DNH190" s="10"/>
      <c r="DNI190" s="10"/>
      <c r="DNJ190" s="10"/>
      <c r="DNK190" s="10"/>
      <c r="DNL190" s="10"/>
      <c r="DNM190" s="10"/>
      <c r="DNN190" s="10"/>
      <c r="DNO190" s="10"/>
      <c r="DNP190" s="10"/>
      <c r="DNQ190" s="10"/>
      <c r="DNR190" s="10"/>
      <c r="DNS190" s="10"/>
      <c r="DNT190" s="10"/>
      <c r="DNU190" s="10"/>
      <c r="DNV190" s="10"/>
      <c r="DNW190" s="10"/>
      <c r="DNX190" s="10"/>
      <c r="DNY190" s="10"/>
      <c r="DNZ190" s="10"/>
      <c r="DOA190" s="10"/>
      <c r="DOB190" s="10"/>
      <c r="DOC190" s="10"/>
      <c r="DOD190" s="10"/>
      <c r="DOE190" s="10"/>
      <c r="DOF190" s="10"/>
      <c r="DOG190" s="10"/>
      <c r="DOH190" s="10"/>
      <c r="DOI190" s="10"/>
      <c r="DOJ190" s="10"/>
      <c r="DOK190" s="10"/>
      <c r="DOL190" s="10"/>
      <c r="DOM190" s="10"/>
      <c r="DON190" s="10"/>
      <c r="DOO190" s="10"/>
      <c r="DOP190" s="10"/>
      <c r="DOQ190" s="10"/>
      <c r="DOR190" s="10"/>
      <c r="DOS190" s="10"/>
      <c r="DOT190" s="10"/>
      <c r="DOU190" s="10"/>
      <c r="DOV190" s="10"/>
      <c r="DOW190" s="10"/>
      <c r="DOX190" s="10"/>
      <c r="DOY190" s="10"/>
      <c r="DOZ190" s="10"/>
      <c r="DPA190" s="10"/>
      <c r="DPB190" s="10"/>
      <c r="DPC190" s="10"/>
      <c r="DPD190" s="10"/>
      <c r="DPE190" s="10"/>
      <c r="DPF190" s="10"/>
      <c r="DPG190" s="10"/>
      <c r="DPH190" s="10"/>
      <c r="DPI190" s="10"/>
      <c r="DPJ190" s="10"/>
      <c r="DPK190" s="10"/>
      <c r="DPL190" s="10"/>
      <c r="DPM190" s="10"/>
      <c r="DPN190" s="10"/>
      <c r="DPO190" s="10"/>
      <c r="DPP190" s="10"/>
      <c r="DPQ190" s="10"/>
      <c r="DPR190" s="10"/>
      <c r="DPS190" s="10"/>
      <c r="DPT190" s="10"/>
      <c r="DPU190" s="10"/>
      <c r="DPV190" s="10"/>
      <c r="DPW190" s="10"/>
      <c r="DPX190" s="10"/>
      <c r="DPY190" s="10"/>
      <c r="DPZ190" s="10"/>
      <c r="DQA190" s="10"/>
      <c r="DQB190" s="10"/>
      <c r="DQC190" s="10"/>
      <c r="DQD190" s="10"/>
      <c r="DQE190" s="10"/>
      <c r="DQF190" s="10"/>
      <c r="DQG190" s="10"/>
      <c r="DQH190" s="10"/>
      <c r="DQI190" s="10"/>
      <c r="DQJ190" s="10"/>
      <c r="DQK190" s="10"/>
      <c r="DQL190" s="10"/>
      <c r="DQM190" s="10"/>
      <c r="DQN190" s="10"/>
      <c r="DQO190" s="10"/>
      <c r="DQP190" s="10"/>
      <c r="DQQ190" s="10"/>
      <c r="DQR190" s="10"/>
      <c r="DQS190" s="10"/>
      <c r="DQT190" s="10"/>
      <c r="DQU190" s="10"/>
      <c r="DQV190" s="10"/>
      <c r="DQW190" s="10"/>
      <c r="DQX190" s="10"/>
      <c r="DQY190" s="10"/>
      <c r="DQZ190" s="10"/>
      <c r="DRA190" s="10"/>
      <c r="DRB190" s="10"/>
      <c r="DRC190" s="10"/>
      <c r="DRD190" s="10"/>
      <c r="DRE190" s="10"/>
      <c r="DRF190" s="10"/>
      <c r="DRG190" s="10"/>
      <c r="DRH190" s="10"/>
      <c r="DRI190" s="10"/>
      <c r="DRJ190" s="10"/>
      <c r="DRK190" s="10"/>
      <c r="DRL190" s="10"/>
      <c r="DRM190" s="10"/>
      <c r="DRN190" s="10"/>
      <c r="DRO190" s="10"/>
      <c r="DRP190" s="10"/>
      <c r="DRQ190" s="10"/>
      <c r="DRR190" s="10"/>
      <c r="DRS190" s="10"/>
      <c r="DRT190" s="10"/>
      <c r="DRU190" s="10"/>
      <c r="DRV190" s="10"/>
      <c r="DRW190" s="10"/>
      <c r="DRX190" s="10"/>
      <c r="DRY190" s="10"/>
      <c r="DRZ190" s="10"/>
      <c r="DSA190" s="10"/>
      <c r="DSB190" s="10"/>
      <c r="DSC190" s="10"/>
      <c r="DSD190" s="10"/>
      <c r="DSE190" s="10"/>
      <c r="DSF190" s="10"/>
      <c r="DSG190" s="10"/>
      <c r="DSH190" s="10"/>
      <c r="DSI190" s="10"/>
      <c r="DSJ190" s="10"/>
      <c r="DSK190" s="10"/>
      <c r="DSL190" s="10"/>
      <c r="DSM190" s="10"/>
      <c r="DSN190" s="10"/>
      <c r="DSO190" s="10"/>
      <c r="DSP190" s="10"/>
      <c r="DSQ190" s="10"/>
      <c r="DSR190" s="10"/>
      <c r="DSS190" s="10"/>
      <c r="DST190" s="10"/>
      <c r="DSU190" s="10"/>
      <c r="DSV190" s="10"/>
      <c r="DSW190" s="10"/>
      <c r="DSX190" s="10"/>
      <c r="DSY190" s="10"/>
      <c r="DSZ190" s="10"/>
      <c r="DTA190" s="10"/>
      <c r="DTB190" s="10"/>
      <c r="DTC190" s="10"/>
      <c r="DTD190" s="10"/>
      <c r="DTE190" s="10"/>
      <c r="DTF190" s="10"/>
      <c r="DTG190" s="10"/>
      <c r="DTH190" s="10"/>
      <c r="DTI190" s="10"/>
      <c r="DTJ190" s="10"/>
      <c r="DTK190" s="10"/>
      <c r="DTL190" s="10"/>
      <c r="DTM190" s="10"/>
      <c r="DTN190" s="10"/>
      <c r="DTO190" s="10"/>
      <c r="DTP190" s="10"/>
      <c r="DTQ190" s="10"/>
      <c r="DTR190" s="10"/>
      <c r="DTS190" s="10"/>
      <c r="DTT190" s="10"/>
      <c r="DTU190" s="10"/>
      <c r="DTV190" s="10"/>
      <c r="DTW190" s="10"/>
      <c r="DTX190" s="10"/>
      <c r="DTY190" s="10"/>
      <c r="DTZ190" s="10"/>
      <c r="DUA190" s="10"/>
      <c r="DUB190" s="10"/>
      <c r="DUC190" s="10"/>
      <c r="DUD190" s="10"/>
      <c r="DUE190" s="10"/>
      <c r="DUF190" s="10"/>
      <c r="DUG190" s="10"/>
      <c r="DUH190" s="10"/>
      <c r="DUI190" s="10"/>
      <c r="DUJ190" s="10"/>
      <c r="DUK190" s="10"/>
      <c r="DUL190" s="10"/>
      <c r="DUM190" s="10"/>
      <c r="DUN190" s="10"/>
      <c r="DUO190" s="10"/>
      <c r="DUP190" s="10"/>
      <c r="DUQ190" s="10"/>
      <c r="DUR190" s="10"/>
      <c r="DUS190" s="10"/>
      <c r="DUT190" s="10"/>
      <c r="DUU190" s="10"/>
      <c r="DUV190" s="10"/>
      <c r="DUW190" s="10"/>
      <c r="DUX190" s="10"/>
      <c r="DUY190" s="10"/>
      <c r="DUZ190" s="10"/>
      <c r="DVA190" s="10"/>
      <c r="DVB190" s="10"/>
      <c r="DVC190" s="10"/>
      <c r="DVD190" s="10"/>
      <c r="DVE190" s="10"/>
      <c r="DVF190" s="10"/>
      <c r="DVG190" s="10"/>
      <c r="DVH190" s="10"/>
      <c r="DVI190" s="10"/>
      <c r="DVJ190" s="10"/>
      <c r="DVK190" s="10"/>
      <c r="DVL190" s="10"/>
      <c r="DVM190" s="10"/>
      <c r="DVN190" s="10"/>
      <c r="DVO190" s="10"/>
      <c r="DVP190" s="10"/>
      <c r="DVQ190" s="10"/>
      <c r="DVR190" s="10"/>
      <c r="DVS190" s="10"/>
      <c r="DVT190" s="10"/>
      <c r="DVU190" s="10"/>
      <c r="DVV190" s="10"/>
      <c r="DVW190" s="10"/>
      <c r="DVX190" s="10"/>
      <c r="DVY190" s="10"/>
      <c r="DVZ190" s="10"/>
      <c r="DWA190" s="10"/>
      <c r="DWB190" s="10"/>
      <c r="DWC190" s="10"/>
      <c r="DWD190" s="10"/>
      <c r="DWE190" s="10"/>
      <c r="DWF190" s="10"/>
      <c r="DWG190" s="10"/>
      <c r="DWH190" s="10"/>
      <c r="DWI190" s="10"/>
      <c r="DWJ190" s="10"/>
      <c r="DWK190" s="10"/>
      <c r="DWL190" s="10"/>
      <c r="DWM190" s="10"/>
      <c r="DWN190" s="10"/>
      <c r="DWO190" s="10"/>
      <c r="DWP190" s="10"/>
      <c r="DWQ190" s="10"/>
      <c r="DWR190" s="10"/>
      <c r="DWS190" s="10"/>
      <c r="DWT190" s="10"/>
      <c r="DWU190" s="10"/>
      <c r="DWV190" s="10"/>
      <c r="DWW190" s="10"/>
      <c r="DWX190" s="10"/>
      <c r="DWY190" s="10"/>
      <c r="DWZ190" s="10"/>
      <c r="DXA190" s="10"/>
      <c r="DXB190" s="10"/>
      <c r="DXC190" s="10"/>
      <c r="DXD190" s="10"/>
      <c r="DXE190" s="10"/>
      <c r="DXF190" s="10"/>
      <c r="DXG190" s="10"/>
      <c r="DXH190" s="10"/>
      <c r="DXI190" s="10"/>
      <c r="DXJ190" s="10"/>
      <c r="DXK190" s="10"/>
      <c r="DXL190" s="10"/>
      <c r="DXM190" s="10"/>
      <c r="DXN190" s="10"/>
      <c r="DXO190" s="10"/>
      <c r="DXP190" s="10"/>
      <c r="DXQ190" s="10"/>
      <c r="DXR190" s="10"/>
      <c r="DXS190" s="10"/>
      <c r="DXT190" s="10"/>
      <c r="DXU190" s="10"/>
      <c r="DXV190" s="10"/>
      <c r="DXW190" s="10"/>
      <c r="DXX190" s="10"/>
      <c r="DXY190" s="10"/>
      <c r="DXZ190" s="10"/>
      <c r="DYA190" s="10"/>
      <c r="DYB190" s="10"/>
      <c r="DYC190" s="10"/>
      <c r="DYD190" s="10"/>
      <c r="DYE190" s="10"/>
      <c r="DYF190" s="10"/>
      <c r="DYG190" s="10"/>
      <c r="DYH190" s="10"/>
      <c r="DYI190" s="10"/>
      <c r="DYJ190" s="10"/>
      <c r="DYK190" s="10"/>
      <c r="DYL190" s="10"/>
      <c r="DYM190" s="10"/>
      <c r="DYN190" s="10"/>
      <c r="DYO190" s="10"/>
      <c r="DYP190" s="10"/>
      <c r="DYQ190" s="10"/>
      <c r="DYR190" s="10"/>
      <c r="DYS190" s="10"/>
      <c r="DYT190" s="10"/>
      <c r="DYU190" s="10"/>
      <c r="DYV190" s="10"/>
      <c r="DYW190" s="10"/>
      <c r="DYX190" s="10"/>
      <c r="DYY190" s="10"/>
      <c r="DYZ190" s="10"/>
      <c r="DZA190" s="10"/>
      <c r="DZB190" s="10"/>
      <c r="DZC190" s="10"/>
      <c r="DZD190" s="10"/>
      <c r="DZE190" s="10"/>
      <c r="DZF190" s="10"/>
      <c r="DZG190" s="10"/>
      <c r="DZH190" s="10"/>
      <c r="DZI190" s="10"/>
      <c r="DZJ190" s="10"/>
      <c r="DZK190" s="10"/>
      <c r="DZL190" s="10"/>
      <c r="DZM190" s="10"/>
      <c r="DZN190" s="10"/>
      <c r="DZO190" s="10"/>
      <c r="DZP190" s="10"/>
      <c r="DZQ190" s="10"/>
      <c r="DZR190" s="10"/>
      <c r="DZS190" s="10"/>
      <c r="DZT190" s="10"/>
      <c r="DZU190" s="10"/>
      <c r="DZV190" s="10"/>
      <c r="DZW190" s="10"/>
      <c r="DZX190" s="10"/>
      <c r="DZY190" s="10"/>
      <c r="DZZ190" s="10"/>
      <c r="EAA190" s="10"/>
      <c r="EAB190" s="10"/>
      <c r="EAC190" s="10"/>
      <c r="EAD190" s="10"/>
      <c r="EAE190" s="10"/>
      <c r="EAF190" s="10"/>
      <c r="EAG190" s="10"/>
      <c r="EAH190" s="10"/>
      <c r="EAI190" s="10"/>
      <c r="EAJ190" s="10"/>
      <c r="EAK190" s="10"/>
      <c r="EAL190" s="10"/>
      <c r="EAM190" s="10"/>
      <c r="EAN190" s="10"/>
      <c r="EAO190" s="10"/>
      <c r="EAP190" s="10"/>
      <c r="EAQ190" s="10"/>
      <c r="EAR190" s="10"/>
      <c r="EAS190" s="10"/>
      <c r="EAT190" s="10"/>
      <c r="EAU190" s="10"/>
      <c r="EAV190" s="10"/>
      <c r="EAW190" s="10"/>
      <c r="EAX190" s="10"/>
      <c r="EAY190" s="10"/>
      <c r="EAZ190" s="10"/>
      <c r="EBA190" s="10"/>
      <c r="EBB190" s="10"/>
      <c r="EBC190" s="10"/>
      <c r="EBD190" s="10"/>
      <c r="EBE190" s="10"/>
      <c r="EBF190" s="10"/>
      <c r="EBG190" s="10"/>
      <c r="EBH190" s="10"/>
      <c r="EBI190" s="10"/>
      <c r="EBJ190" s="10"/>
      <c r="EBK190" s="10"/>
      <c r="EBL190" s="10"/>
      <c r="EBM190" s="10"/>
      <c r="EBN190" s="10"/>
      <c r="EBO190" s="10"/>
      <c r="EBP190" s="10"/>
      <c r="EBQ190" s="10"/>
      <c r="EBR190" s="10"/>
      <c r="EBS190" s="10"/>
      <c r="EBT190" s="10"/>
      <c r="EBU190" s="10"/>
      <c r="EBV190" s="10"/>
      <c r="EBW190" s="10"/>
      <c r="EBX190" s="10"/>
      <c r="EBY190" s="10"/>
      <c r="EBZ190" s="10"/>
      <c r="ECA190" s="10"/>
      <c r="ECB190" s="10"/>
      <c r="ECC190" s="10"/>
      <c r="ECD190" s="10"/>
      <c r="ECE190" s="10"/>
      <c r="ECF190" s="10"/>
      <c r="ECG190" s="10"/>
      <c r="ECH190" s="10"/>
      <c r="ECI190" s="10"/>
      <c r="ECJ190" s="10"/>
      <c r="ECK190" s="10"/>
      <c r="ECL190" s="10"/>
      <c r="ECM190" s="10"/>
      <c r="ECN190" s="10"/>
      <c r="ECO190" s="10"/>
      <c r="ECP190" s="10"/>
      <c r="ECQ190" s="10"/>
      <c r="ECR190" s="10"/>
      <c r="ECS190" s="10"/>
      <c r="ECT190" s="10"/>
      <c r="ECU190" s="10"/>
      <c r="ECV190" s="10"/>
      <c r="ECW190" s="10"/>
      <c r="ECX190" s="10"/>
      <c r="ECY190" s="10"/>
      <c r="ECZ190" s="10"/>
      <c r="EDA190" s="10"/>
      <c r="EDB190" s="10"/>
      <c r="EDC190" s="10"/>
      <c r="EDD190" s="10"/>
      <c r="EDE190" s="10"/>
      <c r="EDF190" s="10"/>
      <c r="EDG190" s="10"/>
      <c r="EDH190" s="10"/>
      <c r="EDI190" s="10"/>
      <c r="EDJ190" s="10"/>
      <c r="EDK190" s="10"/>
      <c r="EDL190" s="10"/>
      <c r="EDM190" s="10"/>
      <c r="EDN190" s="10"/>
      <c r="EDO190" s="10"/>
      <c r="EDP190" s="10"/>
      <c r="EDQ190" s="10"/>
      <c r="EDR190" s="10"/>
      <c r="EDS190" s="10"/>
      <c r="EDT190" s="10"/>
      <c r="EDU190" s="10"/>
      <c r="EDV190" s="10"/>
      <c r="EDW190" s="10"/>
      <c r="EDX190" s="10"/>
      <c r="EDY190" s="10"/>
      <c r="EDZ190" s="10"/>
      <c r="EEA190" s="10"/>
      <c r="EEB190" s="10"/>
      <c r="EEC190" s="10"/>
      <c r="EED190" s="10"/>
      <c r="EEE190" s="10"/>
      <c r="EEF190" s="10"/>
      <c r="EEG190" s="10"/>
      <c r="EEH190" s="10"/>
      <c r="EEI190" s="10"/>
      <c r="EEJ190" s="10"/>
      <c r="EEK190" s="10"/>
      <c r="EEL190" s="10"/>
      <c r="EEM190" s="10"/>
      <c r="EEN190" s="10"/>
      <c r="EEO190" s="10"/>
      <c r="EEP190" s="10"/>
      <c r="EEQ190" s="10"/>
      <c r="EER190" s="10"/>
      <c r="EES190" s="10"/>
      <c r="EET190" s="10"/>
      <c r="EEU190" s="10"/>
      <c r="EEV190" s="10"/>
      <c r="EEW190" s="10"/>
      <c r="EEX190" s="10"/>
      <c r="EEY190" s="10"/>
      <c r="EEZ190" s="10"/>
      <c r="EFA190" s="10"/>
      <c r="EFB190" s="10"/>
      <c r="EFC190" s="10"/>
      <c r="EFD190" s="10"/>
      <c r="EFE190" s="10"/>
      <c r="EFF190" s="10"/>
      <c r="EFG190" s="10"/>
      <c r="EFH190" s="10"/>
      <c r="EFI190" s="10"/>
      <c r="EFJ190" s="10"/>
      <c r="EFK190" s="10"/>
      <c r="EFL190" s="10"/>
      <c r="EFM190" s="10"/>
      <c r="EFN190" s="10"/>
      <c r="EFO190" s="10"/>
      <c r="EFP190" s="10"/>
      <c r="EFQ190" s="10"/>
      <c r="EFR190" s="10"/>
      <c r="EFS190" s="10"/>
      <c r="EFT190" s="10"/>
      <c r="EFU190" s="10"/>
      <c r="EFV190" s="10"/>
      <c r="EFW190" s="10"/>
      <c r="EFX190" s="10"/>
      <c r="EFY190" s="10"/>
      <c r="EFZ190" s="10"/>
      <c r="EGA190" s="10"/>
      <c r="EGB190" s="10"/>
      <c r="EGC190" s="10"/>
      <c r="EGD190" s="10"/>
      <c r="EGE190" s="10"/>
      <c r="EGF190" s="10"/>
      <c r="EGG190" s="10"/>
      <c r="EGH190" s="10"/>
      <c r="EGI190" s="10"/>
      <c r="EGJ190" s="10"/>
      <c r="EGK190" s="10"/>
      <c r="EGL190" s="10"/>
      <c r="EGM190" s="10"/>
      <c r="EGN190" s="10"/>
      <c r="EGO190" s="10"/>
      <c r="EGP190" s="10"/>
      <c r="EGQ190" s="10"/>
      <c r="EGR190" s="10"/>
      <c r="EGS190" s="10"/>
      <c r="EGT190" s="10"/>
      <c r="EGU190" s="10"/>
      <c r="EGV190" s="10"/>
      <c r="EGW190" s="10"/>
      <c r="EGX190" s="10"/>
      <c r="EGY190" s="10"/>
      <c r="EGZ190" s="10"/>
      <c r="EHA190" s="10"/>
      <c r="EHB190" s="10"/>
      <c r="EHC190" s="10"/>
      <c r="EHD190" s="10"/>
      <c r="EHE190" s="10"/>
      <c r="EHF190" s="10"/>
      <c r="EHG190" s="10"/>
      <c r="EHH190" s="10"/>
      <c r="EHI190" s="10"/>
      <c r="EHJ190" s="10"/>
      <c r="EHK190" s="10"/>
      <c r="EHL190" s="10"/>
      <c r="EHM190" s="10"/>
      <c r="EHN190" s="10"/>
      <c r="EHO190" s="10"/>
      <c r="EHP190" s="10"/>
      <c r="EHQ190" s="10"/>
      <c r="EHR190" s="10"/>
      <c r="EHS190" s="10"/>
      <c r="EHT190" s="10"/>
      <c r="EHU190" s="10"/>
      <c r="EHV190" s="10"/>
      <c r="EHW190" s="10"/>
      <c r="EHX190" s="10"/>
      <c r="EHY190" s="10"/>
      <c r="EHZ190" s="10"/>
      <c r="EIA190" s="10"/>
      <c r="EIB190" s="10"/>
      <c r="EIC190" s="10"/>
      <c r="EID190" s="10"/>
      <c r="EIE190" s="10"/>
      <c r="EIF190" s="10"/>
      <c r="EIG190" s="10"/>
      <c r="EIH190" s="10"/>
      <c r="EII190" s="10"/>
      <c r="EIJ190" s="10"/>
      <c r="EIK190" s="10"/>
      <c r="EIL190" s="10"/>
      <c r="EIM190" s="10"/>
      <c r="EIN190" s="10"/>
      <c r="EIO190" s="10"/>
      <c r="EIP190" s="10"/>
      <c r="EIQ190" s="10"/>
      <c r="EIR190" s="10"/>
      <c r="EIS190" s="10"/>
      <c r="EIT190" s="10"/>
      <c r="EIU190" s="10"/>
      <c r="EIV190" s="10"/>
      <c r="EIW190" s="10"/>
      <c r="EIX190" s="10"/>
      <c r="EIY190" s="10"/>
      <c r="EIZ190" s="10"/>
      <c r="EJA190" s="10"/>
      <c r="EJB190" s="10"/>
      <c r="EJC190" s="10"/>
      <c r="EJD190" s="10"/>
      <c r="EJE190" s="10"/>
      <c r="EJF190" s="10"/>
      <c r="EJG190" s="10"/>
      <c r="EJH190" s="10"/>
      <c r="EJI190" s="10"/>
      <c r="EJJ190" s="10"/>
      <c r="EJK190" s="10"/>
      <c r="EJL190" s="10"/>
      <c r="EJM190" s="10"/>
      <c r="EJN190" s="10"/>
      <c r="EJO190" s="10"/>
      <c r="EJP190" s="10"/>
      <c r="EJQ190" s="10"/>
      <c r="EJR190" s="10"/>
      <c r="EJS190" s="10"/>
      <c r="EJT190" s="10"/>
      <c r="EJU190" s="10"/>
      <c r="EJV190" s="10"/>
      <c r="EJW190" s="10"/>
      <c r="EJX190" s="10"/>
      <c r="EJY190" s="10"/>
      <c r="EJZ190" s="10"/>
      <c r="EKA190" s="10"/>
      <c r="EKB190" s="10"/>
      <c r="EKC190" s="10"/>
      <c r="EKD190" s="10"/>
      <c r="EKE190" s="10"/>
      <c r="EKF190" s="10"/>
      <c r="EKG190" s="10"/>
      <c r="EKH190" s="10"/>
      <c r="EKI190" s="10"/>
      <c r="EKJ190" s="10"/>
      <c r="EKK190" s="10"/>
      <c r="EKL190" s="10"/>
      <c r="EKM190" s="10"/>
      <c r="EKN190" s="10"/>
      <c r="EKO190" s="10"/>
      <c r="EKP190" s="10"/>
      <c r="EKQ190" s="10"/>
      <c r="EKR190" s="10"/>
      <c r="EKS190" s="10"/>
      <c r="EKT190" s="10"/>
      <c r="EKU190" s="10"/>
      <c r="EKV190" s="10"/>
      <c r="EKW190" s="10"/>
      <c r="EKX190" s="10"/>
      <c r="EKY190" s="10"/>
      <c r="EKZ190" s="10"/>
      <c r="ELA190" s="10"/>
      <c r="ELB190" s="10"/>
      <c r="ELC190" s="10"/>
      <c r="ELD190" s="10"/>
      <c r="ELE190" s="10"/>
      <c r="ELF190" s="10"/>
      <c r="ELG190" s="10"/>
      <c r="ELH190" s="10"/>
      <c r="ELI190" s="10"/>
      <c r="ELJ190" s="10"/>
      <c r="ELK190" s="10"/>
      <c r="ELL190" s="10"/>
      <c r="ELM190" s="10"/>
      <c r="ELN190" s="10"/>
      <c r="ELO190" s="10"/>
      <c r="ELP190" s="10"/>
      <c r="ELQ190" s="10"/>
      <c r="ELR190" s="10"/>
      <c r="ELS190" s="10"/>
      <c r="ELT190" s="10"/>
      <c r="ELU190" s="10"/>
      <c r="ELV190" s="10"/>
      <c r="ELW190" s="10"/>
      <c r="ELX190" s="10"/>
      <c r="ELY190" s="10"/>
      <c r="ELZ190" s="10"/>
      <c r="EMA190" s="10"/>
      <c r="EMB190" s="10"/>
      <c r="EMC190" s="10"/>
      <c r="EMD190" s="10"/>
      <c r="EME190" s="10"/>
      <c r="EMF190" s="10"/>
      <c r="EMG190" s="10"/>
      <c r="EMH190" s="10"/>
      <c r="EMI190" s="10"/>
      <c r="EMJ190" s="10"/>
      <c r="EMK190" s="10"/>
      <c r="EML190" s="10"/>
      <c r="EMM190" s="10"/>
      <c r="EMN190" s="10"/>
      <c r="EMO190" s="10"/>
      <c r="EMP190" s="10"/>
      <c r="EMQ190" s="10"/>
      <c r="EMR190" s="10"/>
      <c r="EMS190" s="10"/>
      <c r="EMT190" s="10"/>
      <c r="EMU190" s="10"/>
      <c r="EMV190" s="10"/>
      <c r="EMW190" s="10"/>
      <c r="EMX190" s="10"/>
      <c r="EMY190" s="10"/>
      <c r="EMZ190" s="10"/>
      <c r="ENA190" s="10"/>
      <c r="ENB190" s="10"/>
      <c r="ENC190" s="10"/>
      <c r="END190" s="10"/>
      <c r="ENE190" s="10"/>
      <c r="ENF190" s="10"/>
      <c r="ENG190" s="10"/>
      <c r="ENH190" s="10"/>
      <c r="ENI190" s="10"/>
      <c r="ENJ190" s="10"/>
      <c r="ENK190" s="10"/>
      <c r="ENL190" s="10"/>
      <c r="ENM190" s="10"/>
      <c r="ENN190" s="10"/>
      <c r="ENO190" s="10"/>
      <c r="ENP190" s="10"/>
      <c r="ENQ190" s="10"/>
      <c r="ENR190" s="10"/>
      <c r="ENS190" s="10"/>
      <c r="ENT190" s="10"/>
      <c r="ENU190" s="10"/>
      <c r="ENV190" s="10"/>
      <c r="ENW190" s="10"/>
      <c r="ENX190" s="10"/>
      <c r="ENY190" s="10"/>
      <c r="ENZ190" s="10"/>
      <c r="EOA190" s="10"/>
      <c r="EOB190" s="10"/>
      <c r="EOC190" s="10"/>
      <c r="EOD190" s="10"/>
      <c r="EOE190" s="10"/>
      <c r="EOF190" s="10"/>
      <c r="EOG190" s="10"/>
      <c r="EOH190" s="10"/>
      <c r="EOI190" s="10"/>
      <c r="EOJ190" s="10"/>
      <c r="EOK190" s="10"/>
      <c r="EOL190" s="10"/>
      <c r="EOM190" s="10"/>
      <c r="EON190" s="10"/>
      <c r="EOO190" s="10"/>
      <c r="EOP190" s="10"/>
      <c r="EOQ190" s="10"/>
      <c r="EOR190" s="10"/>
      <c r="EOS190" s="10"/>
      <c r="EOT190" s="10"/>
      <c r="EOU190" s="10"/>
      <c r="EOV190" s="10"/>
      <c r="EOW190" s="10"/>
      <c r="EOX190" s="10"/>
      <c r="EOY190" s="10"/>
      <c r="EOZ190" s="10"/>
      <c r="EPA190" s="10"/>
      <c r="EPB190" s="10"/>
      <c r="EPC190" s="10"/>
      <c r="EPD190" s="10"/>
      <c r="EPE190" s="10"/>
      <c r="EPF190" s="10"/>
      <c r="EPG190" s="10"/>
      <c r="EPH190" s="10"/>
      <c r="EPI190" s="10"/>
      <c r="EPJ190" s="10"/>
      <c r="EPK190" s="10"/>
      <c r="EPL190" s="10"/>
      <c r="EPM190" s="10"/>
      <c r="EPN190" s="10"/>
      <c r="EPO190" s="10"/>
      <c r="EPP190" s="10"/>
      <c r="EPQ190" s="10"/>
      <c r="EPR190" s="10"/>
      <c r="EPS190" s="10"/>
      <c r="EPT190" s="10"/>
      <c r="EPU190" s="10"/>
      <c r="EPV190" s="10"/>
      <c r="EPW190" s="10"/>
      <c r="EPX190" s="10"/>
      <c r="EPY190" s="10"/>
      <c r="EPZ190" s="10"/>
      <c r="EQA190" s="10"/>
      <c r="EQB190" s="10"/>
      <c r="EQC190" s="10"/>
      <c r="EQD190" s="10"/>
      <c r="EQE190" s="10"/>
      <c r="EQF190" s="10"/>
      <c r="EQG190" s="10"/>
      <c r="EQH190" s="10"/>
      <c r="EQI190" s="10"/>
      <c r="EQJ190" s="10"/>
      <c r="EQK190" s="10"/>
      <c r="EQL190" s="10"/>
      <c r="EQM190" s="10"/>
      <c r="EQN190" s="10"/>
      <c r="EQO190" s="10"/>
      <c r="EQP190" s="10"/>
      <c r="EQQ190" s="10"/>
      <c r="EQR190" s="10"/>
      <c r="EQS190" s="10"/>
      <c r="EQT190" s="10"/>
      <c r="EQU190" s="10"/>
      <c r="EQV190" s="10"/>
      <c r="EQW190" s="10"/>
      <c r="EQX190" s="10"/>
      <c r="EQY190" s="10"/>
      <c r="EQZ190" s="10"/>
      <c r="ERA190" s="10"/>
      <c r="ERB190" s="10"/>
      <c r="ERC190" s="10"/>
      <c r="ERD190" s="10"/>
      <c r="ERE190" s="10"/>
      <c r="ERF190" s="10"/>
      <c r="ERG190" s="10"/>
      <c r="ERH190" s="10"/>
      <c r="ERI190" s="10"/>
      <c r="ERJ190" s="10"/>
      <c r="ERK190" s="10"/>
      <c r="ERL190" s="10"/>
      <c r="ERM190" s="10"/>
      <c r="ERN190" s="10"/>
      <c r="ERO190" s="10"/>
      <c r="ERP190" s="10"/>
      <c r="ERQ190" s="10"/>
      <c r="ERR190" s="10"/>
      <c r="ERS190" s="10"/>
      <c r="ERT190" s="10"/>
      <c r="ERU190" s="10"/>
      <c r="ERV190" s="10"/>
      <c r="ERW190" s="10"/>
      <c r="ERX190" s="10"/>
      <c r="ERY190" s="10"/>
      <c r="ERZ190" s="10"/>
      <c r="ESA190" s="10"/>
      <c r="ESB190" s="10"/>
      <c r="ESC190" s="10"/>
      <c r="ESD190" s="10"/>
      <c r="ESE190" s="10"/>
      <c r="ESF190" s="10"/>
      <c r="ESG190" s="10"/>
      <c r="ESH190" s="10"/>
      <c r="ESI190" s="10"/>
      <c r="ESJ190" s="10"/>
      <c r="ESK190" s="10"/>
      <c r="ESL190" s="10"/>
      <c r="ESM190" s="10"/>
      <c r="ESN190" s="10"/>
      <c r="ESO190" s="10"/>
      <c r="ESP190" s="10"/>
      <c r="ESQ190" s="10"/>
      <c r="ESR190" s="10"/>
      <c r="ESS190" s="10"/>
      <c r="EST190" s="10"/>
      <c r="ESU190" s="10"/>
      <c r="ESV190" s="10"/>
      <c r="ESW190" s="10"/>
      <c r="ESX190" s="10"/>
      <c r="ESY190" s="10"/>
      <c r="ESZ190" s="10"/>
      <c r="ETA190" s="10"/>
      <c r="ETB190" s="10"/>
      <c r="ETC190" s="10"/>
      <c r="ETD190" s="10"/>
      <c r="ETE190" s="10"/>
      <c r="ETF190" s="10"/>
      <c r="ETG190" s="10"/>
      <c r="ETH190" s="10"/>
      <c r="ETI190" s="10"/>
      <c r="ETJ190" s="10"/>
      <c r="ETK190" s="10"/>
      <c r="ETL190" s="10"/>
      <c r="ETM190" s="10"/>
      <c r="ETN190" s="10"/>
      <c r="ETO190" s="10"/>
      <c r="ETP190" s="10"/>
      <c r="ETQ190" s="10"/>
      <c r="ETR190" s="10"/>
      <c r="ETS190" s="10"/>
      <c r="ETT190" s="10"/>
      <c r="ETU190" s="10"/>
      <c r="ETV190" s="10"/>
      <c r="ETW190" s="10"/>
      <c r="ETX190" s="10"/>
      <c r="ETY190" s="10"/>
      <c r="ETZ190" s="10"/>
      <c r="EUA190" s="10"/>
      <c r="EUB190" s="10"/>
      <c r="EUC190" s="10"/>
      <c r="EUD190" s="10"/>
      <c r="EUE190" s="10"/>
      <c r="EUF190" s="10"/>
      <c r="EUG190" s="10"/>
      <c r="EUH190" s="10"/>
      <c r="EUI190" s="10"/>
      <c r="EUJ190" s="10"/>
      <c r="EUK190" s="10"/>
      <c r="EUL190" s="10"/>
      <c r="EUM190" s="10"/>
      <c r="EUN190" s="10"/>
      <c r="EUO190" s="10"/>
      <c r="EUP190" s="10"/>
      <c r="EUQ190" s="10"/>
      <c r="EUR190" s="10"/>
      <c r="EUS190" s="10"/>
      <c r="EUT190" s="10"/>
      <c r="EUU190" s="10"/>
      <c r="EUV190" s="10"/>
      <c r="EUW190" s="10"/>
      <c r="EUX190" s="10"/>
      <c r="EUY190" s="10"/>
      <c r="EUZ190" s="10"/>
      <c r="EVA190" s="10"/>
      <c r="EVB190" s="10"/>
      <c r="EVC190" s="10"/>
      <c r="EVD190" s="10"/>
      <c r="EVE190" s="10"/>
      <c r="EVF190" s="10"/>
      <c r="EVG190" s="10"/>
      <c r="EVH190" s="10"/>
      <c r="EVI190" s="10"/>
      <c r="EVJ190" s="10"/>
      <c r="EVK190" s="10"/>
      <c r="EVL190" s="10"/>
      <c r="EVM190" s="10"/>
      <c r="EVN190" s="10"/>
      <c r="EVO190" s="10"/>
      <c r="EVP190" s="10"/>
      <c r="EVQ190" s="10"/>
      <c r="EVR190" s="10"/>
      <c r="EVS190" s="10"/>
      <c r="EVT190" s="10"/>
      <c r="EVU190" s="10"/>
      <c r="EVV190" s="10"/>
      <c r="EVW190" s="10"/>
      <c r="EVX190" s="10"/>
      <c r="EVY190" s="10"/>
      <c r="EVZ190" s="10"/>
      <c r="EWA190" s="10"/>
      <c r="EWB190" s="10"/>
      <c r="EWC190" s="10"/>
      <c r="EWD190" s="10"/>
      <c r="EWE190" s="10"/>
      <c r="EWF190" s="10"/>
      <c r="EWG190" s="10"/>
      <c r="EWH190" s="10"/>
      <c r="EWI190" s="10"/>
      <c r="EWJ190" s="10"/>
      <c r="EWK190" s="10"/>
      <c r="EWL190" s="10"/>
      <c r="EWM190" s="10"/>
      <c r="EWN190" s="10"/>
      <c r="EWO190" s="10"/>
      <c r="EWP190" s="10"/>
      <c r="EWQ190" s="10"/>
      <c r="EWR190" s="10"/>
      <c r="EWS190" s="10"/>
      <c r="EWT190" s="10"/>
      <c r="EWU190" s="10"/>
      <c r="EWV190" s="10"/>
      <c r="EWW190" s="10"/>
      <c r="EWX190" s="10"/>
      <c r="EWY190" s="10"/>
      <c r="EWZ190" s="10"/>
      <c r="EXA190" s="10"/>
      <c r="EXB190" s="10"/>
      <c r="EXC190" s="10"/>
      <c r="EXD190" s="10"/>
      <c r="EXE190" s="10"/>
      <c r="EXF190" s="10"/>
      <c r="EXG190" s="10"/>
      <c r="EXH190" s="10"/>
      <c r="EXI190" s="10"/>
      <c r="EXJ190" s="10"/>
      <c r="EXK190" s="10"/>
      <c r="EXL190" s="10"/>
      <c r="EXM190" s="10"/>
      <c r="EXN190" s="10"/>
      <c r="EXO190" s="10"/>
      <c r="EXP190" s="10"/>
      <c r="EXQ190" s="10"/>
      <c r="EXR190" s="10"/>
      <c r="EXS190" s="10"/>
      <c r="EXT190" s="10"/>
      <c r="EXU190" s="10"/>
      <c r="EXV190" s="10"/>
      <c r="EXW190" s="10"/>
      <c r="EXX190" s="10"/>
      <c r="EXY190" s="10"/>
      <c r="EXZ190" s="10"/>
      <c r="EYA190" s="10"/>
      <c r="EYB190" s="10"/>
      <c r="EYC190" s="10"/>
      <c r="EYD190" s="10"/>
      <c r="EYE190" s="10"/>
      <c r="EYF190" s="10"/>
      <c r="EYG190" s="10"/>
      <c r="EYH190" s="10"/>
      <c r="EYI190" s="10"/>
      <c r="EYJ190" s="10"/>
      <c r="EYK190" s="10"/>
      <c r="EYL190" s="10"/>
      <c r="EYM190" s="10"/>
      <c r="EYN190" s="10"/>
      <c r="EYO190" s="10"/>
      <c r="EYP190" s="10"/>
      <c r="EYQ190" s="10"/>
      <c r="EYR190" s="10"/>
      <c r="EYS190" s="10"/>
      <c r="EYT190" s="10"/>
      <c r="EYU190" s="10"/>
      <c r="EYV190" s="10"/>
      <c r="EYW190" s="10"/>
      <c r="EYX190" s="10"/>
      <c r="EYY190" s="10"/>
      <c r="EYZ190" s="10"/>
      <c r="EZA190" s="10"/>
      <c r="EZB190" s="10"/>
      <c r="EZC190" s="10"/>
      <c r="EZD190" s="10"/>
      <c r="EZE190" s="10"/>
      <c r="EZF190" s="10"/>
      <c r="EZG190" s="10"/>
      <c r="EZH190" s="10"/>
      <c r="EZI190" s="10"/>
      <c r="EZJ190" s="10"/>
      <c r="EZK190" s="10"/>
      <c r="EZL190" s="10"/>
      <c r="EZM190" s="10"/>
      <c r="EZN190" s="10"/>
      <c r="EZO190" s="10"/>
      <c r="EZP190" s="10"/>
      <c r="EZQ190" s="10"/>
      <c r="EZR190" s="10"/>
      <c r="EZS190" s="10"/>
      <c r="EZT190" s="10"/>
      <c r="EZU190" s="10"/>
      <c r="EZV190" s="10"/>
      <c r="EZW190" s="10"/>
      <c r="EZX190" s="10"/>
      <c r="EZY190" s="10"/>
      <c r="EZZ190" s="10"/>
      <c r="FAA190" s="10"/>
      <c r="FAB190" s="10"/>
      <c r="FAC190" s="10"/>
      <c r="FAD190" s="10"/>
      <c r="FAE190" s="10"/>
      <c r="FAF190" s="10"/>
      <c r="FAG190" s="10"/>
      <c r="FAH190" s="10"/>
      <c r="FAI190" s="10"/>
      <c r="FAJ190" s="10"/>
      <c r="FAK190" s="10"/>
      <c r="FAL190" s="10"/>
      <c r="FAM190" s="10"/>
      <c r="FAN190" s="10"/>
      <c r="FAO190" s="10"/>
      <c r="FAP190" s="10"/>
      <c r="FAQ190" s="10"/>
      <c r="FAR190" s="10"/>
      <c r="FAS190" s="10"/>
      <c r="FAT190" s="10"/>
      <c r="FAU190" s="10"/>
      <c r="FAV190" s="10"/>
      <c r="FAW190" s="10"/>
      <c r="FAX190" s="10"/>
      <c r="FAY190" s="10"/>
      <c r="FAZ190" s="10"/>
      <c r="FBA190" s="10"/>
      <c r="FBB190" s="10"/>
      <c r="FBC190" s="10"/>
      <c r="FBD190" s="10"/>
      <c r="FBE190" s="10"/>
      <c r="FBF190" s="10"/>
      <c r="FBG190" s="10"/>
      <c r="FBH190" s="10"/>
      <c r="FBI190" s="10"/>
      <c r="FBJ190" s="10"/>
      <c r="FBK190" s="10"/>
      <c r="FBL190" s="10"/>
      <c r="FBM190" s="10"/>
      <c r="FBN190" s="10"/>
      <c r="FBO190" s="10"/>
      <c r="FBP190" s="10"/>
      <c r="FBQ190" s="10"/>
      <c r="FBR190" s="10"/>
      <c r="FBS190" s="10"/>
      <c r="FBT190" s="10"/>
      <c r="FBU190" s="10"/>
      <c r="FBV190" s="10"/>
      <c r="FBW190" s="10"/>
      <c r="FBX190" s="10"/>
      <c r="FBY190" s="10"/>
      <c r="FBZ190" s="10"/>
      <c r="FCA190" s="10"/>
      <c r="FCB190" s="10"/>
      <c r="FCC190" s="10"/>
      <c r="FCD190" s="10"/>
      <c r="FCE190" s="10"/>
      <c r="FCF190" s="10"/>
      <c r="FCG190" s="10"/>
      <c r="FCH190" s="10"/>
      <c r="FCI190" s="10"/>
      <c r="FCJ190" s="10"/>
      <c r="FCK190" s="10"/>
      <c r="FCL190" s="10"/>
      <c r="FCM190" s="10"/>
      <c r="FCN190" s="10"/>
      <c r="FCO190" s="10"/>
      <c r="FCP190" s="10"/>
      <c r="FCQ190" s="10"/>
      <c r="FCR190" s="10"/>
      <c r="FCS190" s="10"/>
      <c r="FCT190" s="10"/>
      <c r="FCU190" s="10"/>
      <c r="FCV190" s="10"/>
      <c r="FCW190" s="10"/>
      <c r="FCX190" s="10"/>
      <c r="FCY190" s="10"/>
      <c r="FCZ190" s="10"/>
      <c r="FDA190" s="10"/>
      <c r="FDB190" s="10"/>
      <c r="FDC190" s="10"/>
      <c r="FDD190" s="10"/>
      <c r="FDE190" s="10"/>
      <c r="FDF190" s="10"/>
      <c r="FDG190" s="10"/>
      <c r="FDH190" s="10"/>
      <c r="FDI190" s="10"/>
      <c r="FDJ190" s="10"/>
      <c r="FDK190" s="10"/>
      <c r="FDL190" s="10"/>
      <c r="FDM190" s="10"/>
      <c r="FDN190" s="10"/>
      <c r="FDO190" s="10"/>
      <c r="FDP190" s="10"/>
      <c r="FDQ190" s="10"/>
      <c r="FDR190" s="10"/>
      <c r="FDS190" s="10"/>
      <c r="FDT190" s="10"/>
      <c r="FDU190" s="10"/>
      <c r="FDV190" s="10"/>
      <c r="FDW190" s="10"/>
      <c r="FDX190" s="10"/>
      <c r="FDY190" s="10"/>
      <c r="FDZ190" s="10"/>
      <c r="FEA190" s="10"/>
      <c r="FEB190" s="10"/>
      <c r="FEC190" s="10"/>
      <c r="FED190" s="10"/>
      <c r="FEE190" s="10"/>
      <c r="FEF190" s="10"/>
      <c r="FEG190" s="10"/>
      <c r="FEH190" s="10"/>
      <c r="FEI190" s="10"/>
      <c r="FEJ190" s="10"/>
      <c r="FEK190" s="10"/>
      <c r="FEL190" s="10"/>
      <c r="FEM190" s="10"/>
      <c r="FEN190" s="10"/>
      <c r="FEO190" s="10"/>
      <c r="FEP190" s="10"/>
      <c r="FEQ190" s="10"/>
      <c r="FER190" s="10"/>
      <c r="FES190" s="10"/>
      <c r="FET190" s="10"/>
      <c r="FEU190" s="10"/>
      <c r="FEV190" s="10"/>
      <c r="FEW190" s="10"/>
      <c r="FEX190" s="10"/>
      <c r="FEY190" s="10"/>
      <c r="FEZ190" s="10"/>
      <c r="FFA190" s="10"/>
      <c r="FFB190" s="10"/>
      <c r="FFC190" s="10"/>
      <c r="FFD190" s="10"/>
      <c r="FFE190" s="10"/>
      <c r="FFF190" s="10"/>
      <c r="FFG190" s="10"/>
      <c r="FFH190" s="10"/>
      <c r="FFI190" s="10"/>
      <c r="FFJ190" s="10"/>
      <c r="FFK190" s="10"/>
      <c r="FFL190" s="10"/>
      <c r="FFM190" s="10"/>
      <c r="FFN190" s="10"/>
      <c r="FFO190" s="10"/>
      <c r="FFP190" s="10"/>
      <c r="FFQ190" s="10"/>
      <c r="FFR190" s="10"/>
      <c r="FFS190" s="10"/>
      <c r="FFT190" s="10"/>
      <c r="FFU190" s="10"/>
      <c r="FFV190" s="10"/>
      <c r="FFW190" s="10"/>
      <c r="FFX190" s="10"/>
      <c r="FFY190" s="10"/>
      <c r="FFZ190" s="10"/>
      <c r="FGA190" s="10"/>
      <c r="FGB190" s="10"/>
      <c r="FGC190" s="10"/>
      <c r="FGD190" s="10"/>
      <c r="FGE190" s="10"/>
      <c r="FGF190" s="10"/>
      <c r="FGG190" s="10"/>
      <c r="FGH190" s="10"/>
      <c r="FGI190" s="10"/>
      <c r="FGJ190" s="10"/>
      <c r="FGK190" s="10"/>
      <c r="FGL190" s="10"/>
      <c r="FGM190" s="10"/>
      <c r="FGN190" s="10"/>
      <c r="FGO190" s="10"/>
      <c r="FGP190" s="10"/>
      <c r="FGQ190" s="10"/>
      <c r="FGR190" s="10"/>
      <c r="FGS190" s="10"/>
      <c r="FGT190" s="10"/>
      <c r="FGU190" s="10"/>
      <c r="FGV190" s="10"/>
      <c r="FGW190" s="10"/>
      <c r="FGX190" s="10"/>
      <c r="FGY190" s="10"/>
      <c r="FGZ190" s="10"/>
      <c r="FHA190" s="10"/>
      <c r="FHB190" s="10"/>
      <c r="FHC190" s="10"/>
      <c r="FHD190" s="10"/>
      <c r="FHE190" s="10"/>
      <c r="FHF190" s="10"/>
      <c r="FHG190" s="10"/>
      <c r="FHH190" s="10"/>
      <c r="FHI190" s="10"/>
      <c r="FHJ190" s="10"/>
      <c r="FHK190" s="10"/>
      <c r="FHL190" s="10"/>
      <c r="FHM190" s="10"/>
      <c r="FHN190" s="10"/>
      <c r="FHO190" s="10"/>
      <c r="FHP190" s="10"/>
      <c r="FHQ190" s="10"/>
      <c r="FHR190" s="10"/>
      <c r="FHS190" s="10"/>
      <c r="FHT190" s="10"/>
      <c r="FHU190" s="10"/>
      <c r="FHV190" s="10"/>
      <c r="FHW190" s="10"/>
      <c r="FHX190" s="10"/>
      <c r="FHY190" s="10"/>
      <c r="FHZ190" s="10"/>
      <c r="FIA190" s="10"/>
      <c r="FIB190" s="10"/>
      <c r="FIC190" s="10"/>
      <c r="FID190" s="10"/>
      <c r="FIE190" s="10"/>
      <c r="FIF190" s="10"/>
      <c r="FIG190" s="10"/>
      <c r="FIH190" s="10"/>
      <c r="FII190" s="10"/>
      <c r="FIJ190" s="10"/>
      <c r="FIK190" s="10"/>
      <c r="FIL190" s="10"/>
      <c r="FIM190" s="10"/>
      <c r="FIN190" s="10"/>
      <c r="FIO190" s="10"/>
      <c r="FIP190" s="10"/>
      <c r="FIQ190" s="10"/>
      <c r="FIR190" s="10"/>
      <c r="FIS190" s="10"/>
      <c r="FIT190" s="10"/>
      <c r="FIU190" s="10"/>
      <c r="FIV190" s="10"/>
      <c r="FIW190" s="10"/>
      <c r="FIX190" s="10"/>
      <c r="FIY190" s="10"/>
      <c r="FIZ190" s="10"/>
      <c r="FJA190" s="10"/>
      <c r="FJB190" s="10"/>
      <c r="FJC190" s="10"/>
      <c r="FJD190" s="10"/>
      <c r="FJE190" s="10"/>
      <c r="FJF190" s="10"/>
      <c r="FJG190" s="10"/>
      <c r="FJH190" s="10"/>
      <c r="FJI190" s="10"/>
      <c r="FJJ190" s="10"/>
      <c r="FJK190" s="10"/>
      <c r="FJL190" s="10"/>
      <c r="FJM190" s="10"/>
      <c r="FJN190" s="10"/>
      <c r="FJO190" s="10"/>
      <c r="FJP190" s="10"/>
      <c r="FJQ190" s="10"/>
      <c r="FJR190" s="10"/>
      <c r="FJS190" s="10"/>
      <c r="FJT190" s="10"/>
      <c r="FJU190" s="10"/>
      <c r="FJV190" s="10"/>
      <c r="FJW190" s="10"/>
      <c r="FJX190" s="10"/>
      <c r="FJY190" s="10"/>
      <c r="FJZ190" s="10"/>
      <c r="FKA190" s="10"/>
      <c r="FKB190" s="10"/>
      <c r="FKC190" s="10"/>
      <c r="FKD190" s="10"/>
      <c r="FKE190" s="10"/>
      <c r="FKF190" s="10"/>
      <c r="FKG190" s="10"/>
      <c r="FKH190" s="10"/>
      <c r="FKI190" s="10"/>
      <c r="FKJ190" s="10"/>
      <c r="FKK190" s="10"/>
      <c r="FKL190" s="10"/>
      <c r="FKM190" s="10"/>
      <c r="FKN190" s="10"/>
      <c r="FKO190" s="10"/>
      <c r="FKP190" s="10"/>
      <c r="FKQ190" s="10"/>
      <c r="FKR190" s="10"/>
      <c r="FKS190" s="10"/>
      <c r="FKT190" s="10"/>
      <c r="FKU190" s="10"/>
      <c r="FKV190" s="10"/>
      <c r="FKW190" s="10"/>
      <c r="FKX190" s="10"/>
      <c r="FKY190" s="10"/>
      <c r="FKZ190" s="10"/>
      <c r="FLA190" s="10"/>
      <c r="FLB190" s="10"/>
      <c r="FLC190" s="10"/>
      <c r="FLD190" s="10"/>
      <c r="FLE190" s="10"/>
      <c r="FLF190" s="10"/>
      <c r="FLG190" s="10"/>
      <c r="FLH190" s="10"/>
      <c r="FLI190" s="10"/>
      <c r="FLJ190" s="10"/>
      <c r="FLK190" s="10"/>
      <c r="FLL190" s="10"/>
      <c r="FLM190" s="10"/>
      <c r="FLN190" s="10"/>
      <c r="FLO190" s="10"/>
      <c r="FLP190" s="10"/>
      <c r="FLQ190" s="10"/>
      <c r="FLR190" s="10"/>
      <c r="FLS190" s="10"/>
      <c r="FLT190" s="10"/>
      <c r="FLU190" s="10"/>
      <c r="FLV190" s="10"/>
      <c r="FLW190" s="10"/>
      <c r="FLX190" s="10"/>
      <c r="FLY190" s="10"/>
      <c r="FLZ190" s="10"/>
      <c r="FMA190" s="10"/>
      <c r="FMB190" s="10"/>
      <c r="FMC190" s="10"/>
      <c r="FMD190" s="10"/>
      <c r="FME190" s="10"/>
      <c r="FMF190" s="10"/>
      <c r="FMG190" s="10"/>
      <c r="FMH190" s="10"/>
      <c r="FMI190" s="10"/>
      <c r="FMJ190" s="10"/>
      <c r="FMK190" s="10"/>
      <c r="FML190" s="10"/>
      <c r="FMM190" s="10"/>
      <c r="FMN190" s="10"/>
      <c r="FMO190" s="10"/>
      <c r="FMP190" s="10"/>
      <c r="FMQ190" s="10"/>
      <c r="FMR190" s="10"/>
      <c r="FMS190" s="10"/>
      <c r="FMT190" s="10"/>
      <c r="FMU190" s="10"/>
      <c r="FMV190" s="10"/>
      <c r="FMW190" s="10"/>
      <c r="FMX190" s="10"/>
      <c r="FMY190" s="10"/>
      <c r="FMZ190" s="10"/>
      <c r="FNA190" s="10"/>
      <c r="FNB190" s="10"/>
      <c r="FNC190" s="10"/>
      <c r="FND190" s="10"/>
      <c r="FNE190" s="10"/>
      <c r="FNF190" s="10"/>
      <c r="FNG190" s="10"/>
      <c r="FNH190" s="10"/>
      <c r="FNI190" s="10"/>
      <c r="FNJ190" s="10"/>
      <c r="FNK190" s="10"/>
      <c r="FNL190" s="10"/>
      <c r="FNM190" s="10"/>
      <c r="FNN190" s="10"/>
      <c r="FNO190" s="10"/>
      <c r="FNP190" s="10"/>
      <c r="FNQ190" s="10"/>
      <c r="FNR190" s="10"/>
      <c r="FNS190" s="10"/>
      <c r="FNT190" s="10"/>
      <c r="FNU190" s="10"/>
      <c r="FNV190" s="10"/>
      <c r="FNW190" s="10"/>
      <c r="FNX190" s="10"/>
      <c r="FNY190" s="10"/>
      <c r="FNZ190" s="10"/>
      <c r="FOA190" s="10"/>
      <c r="FOB190" s="10"/>
      <c r="FOC190" s="10"/>
      <c r="FOD190" s="10"/>
      <c r="FOE190" s="10"/>
      <c r="FOF190" s="10"/>
      <c r="FOG190" s="10"/>
      <c r="FOH190" s="10"/>
      <c r="FOI190" s="10"/>
      <c r="FOJ190" s="10"/>
      <c r="FOK190" s="10"/>
      <c r="FOL190" s="10"/>
      <c r="FOM190" s="10"/>
      <c r="FON190" s="10"/>
      <c r="FOO190" s="10"/>
      <c r="FOP190" s="10"/>
      <c r="FOQ190" s="10"/>
      <c r="FOR190" s="10"/>
      <c r="FOS190" s="10"/>
      <c r="FOT190" s="10"/>
      <c r="FOU190" s="10"/>
      <c r="FOV190" s="10"/>
      <c r="FOW190" s="10"/>
      <c r="FOX190" s="10"/>
      <c r="FOY190" s="10"/>
      <c r="FOZ190" s="10"/>
      <c r="FPA190" s="10"/>
      <c r="FPB190" s="10"/>
      <c r="FPC190" s="10"/>
      <c r="FPD190" s="10"/>
      <c r="FPE190" s="10"/>
      <c r="FPF190" s="10"/>
      <c r="FPG190" s="10"/>
      <c r="FPH190" s="10"/>
      <c r="FPI190" s="10"/>
      <c r="FPJ190" s="10"/>
      <c r="FPK190" s="10"/>
      <c r="FPL190" s="10"/>
      <c r="FPM190" s="10"/>
      <c r="FPN190" s="10"/>
      <c r="FPO190" s="10"/>
      <c r="FPP190" s="10"/>
      <c r="FPQ190" s="10"/>
      <c r="FPR190" s="10"/>
      <c r="FPS190" s="10"/>
      <c r="FPT190" s="10"/>
      <c r="FPU190" s="10"/>
      <c r="FPV190" s="10"/>
      <c r="FPW190" s="10"/>
      <c r="FPX190" s="10"/>
      <c r="FPY190" s="10"/>
      <c r="FPZ190" s="10"/>
      <c r="FQA190" s="10"/>
      <c r="FQB190" s="10"/>
      <c r="FQC190" s="10"/>
      <c r="FQD190" s="10"/>
      <c r="FQE190" s="10"/>
      <c r="FQF190" s="10"/>
      <c r="FQG190" s="10"/>
      <c r="FQH190" s="10"/>
      <c r="FQI190" s="10"/>
      <c r="FQJ190" s="10"/>
      <c r="FQK190" s="10"/>
      <c r="FQL190" s="10"/>
      <c r="FQM190" s="10"/>
      <c r="FQN190" s="10"/>
      <c r="FQO190" s="10"/>
      <c r="FQP190" s="10"/>
      <c r="FQQ190" s="10"/>
      <c r="FQR190" s="10"/>
      <c r="FQS190" s="10"/>
      <c r="FQT190" s="10"/>
      <c r="FQU190" s="10"/>
      <c r="FQV190" s="10"/>
      <c r="FQW190" s="10"/>
      <c r="FQX190" s="10"/>
      <c r="FQY190" s="10"/>
      <c r="FQZ190" s="10"/>
      <c r="FRA190" s="10"/>
      <c r="FRB190" s="10"/>
      <c r="FRC190" s="10"/>
      <c r="FRD190" s="10"/>
      <c r="FRE190" s="10"/>
      <c r="FRF190" s="10"/>
      <c r="FRG190" s="10"/>
      <c r="FRH190" s="10"/>
      <c r="FRI190" s="10"/>
      <c r="FRJ190" s="10"/>
      <c r="FRK190" s="10"/>
      <c r="FRL190" s="10"/>
      <c r="FRM190" s="10"/>
      <c r="FRN190" s="10"/>
      <c r="FRO190" s="10"/>
      <c r="FRP190" s="10"/>
      <c r="FRQ190" s="10"/>
      <c r="FRR190" s="10"/>
      <c r="FRS190" s="10"/>
      <c r="FRT190" s="10"/>
      <c r="FRU190" s="10"/>
      <c r="FRV190" s="10"/>
      <c r="FRW190" s="10"/>
      <c r="FRX190" s="10"/>
      <c r="FRY190" s="10"/>
      <c r="FRZ190" s="10"/>
      <c r="FSA190" s="10"/>
      <c r="FSB190" s="10"/>
      <c r="FSC190" s="10"/>
      <c r="FSD190" s="10"/>
      <c r="FSE190" s="10"/>
      <c r="FSF190" s="10"/>
      <c r="FSG190" s="10"/>
      <c r="FSH190" s="10"/>
      <c r="FSI190" s="10"/>
      <c r="FSJ190" s="10"/>
      <c r="FSK190" s="10"/>
      <c r="FSL190" s="10"/>
      <c r="FSM190" s="10"/>
      <c r="FSN190" s="10"/>
      <c r="FSO190" s="10"/>
      <c r="FSP190" s="10"/>
      <c r="FSQ190" s="10"/>
      <c r="FSR190" s="10"/>
      <c r="FSS190" s="10"/>
      <c r="FST190" s="10"/>
      <c r="FSU190" s="10"/>
      <c r="FSV190" s="10"/>
      <c r="FSW190" s="10"/>
      <c r="FSX190" s="10"/>
      <c r="FSY190" s="10"/>
      <c r="FSZ190" s="10"/>
      <c r="FTA190" s="10"/>
      <c r="FTB190" s="10"/>
      <c r="FTC190" s="10"/>
      <c r="FTD190" s="10"/>
      <c r="FTE190" s="10"/>
      <c r="FTF190" s="10"/>
      <c r="FTG190" s="10"/>
      <c r="FTH190" s="10"/>
      <c r="FTI190" s="10"/>
      <c r="FTJ190" s="10"/>
      <c r="FTK190" s="10"/>
      <c r="FTL190" s="10"/>
      <c r="FTM190" s="10"/>
      <c r="FTN190" s="10"/>
      <c r="FTO190" s="10"/>
      <c r="FTP190" s="10"/>
      <c r="FTQ190" s="10"/>
      <c r="FTR190" s="10"/>
      <c r="FTS190" s="10"/>
      <c r="FTT190" s="10"/>
      <c r="FTU190" s="10"/>
      <c r="FTV190" s="10"/>
      <c r="FTW190" s="10"/>
      <c r="FTX190" s="10"/>
      <c r="FTY190" s="10"/>
      <c r="FTZ190" s="10"/>
      <c r="FUA190" s="10"/>
      <c r="FUB190" s="10"/>
      <c r="FUC190" s="10"/>
      <c r="FUD190" s="10"/>
      <c r="FUE190" s="10"/>
      <c r="FUF190" s="10"/>
      <c r="FUG190" s="10"/>
      <c r="FUH190" s="10"/>
      <c r="FUI190" s="10"/>
      <c r="FUJ190" s="10"/>
      <c r="FUK190" s="10"/>
      <c r="FUL190" s="10"/>
      <c r="FUM190" s="10"/>
      <c r="FUN190" s="10"/>
      <c r="FUO190" s="10"/>
      <c r="FUP190" s="10"/>
      <c r="FUQ190" s="10"/>
      <c r="FUR190" s="10"/>
      <c r="FUS190" s="10"/>
      <c r="FUT190" s="10"/>
      <c r="FUU190" s="10"/>
      <c r="FUV190" s="10"/>
      <c r="FUW190" s="10"/>
      <c r="FUX190" s="10"/>
      <c r="FUY190" s="10"/>
      <c r="FUZ190" s="10"/>
      <c r="FVA190" s="10"/>
      <c r="FVB190" s="10"/>
      <c r="FVC190" s="10"/>
      <c r="FVD190" s="10"/>
      <c r="FVE190" s="10"/>
      <c r="FVF190" s="10"/>
      <c r="FVG190" s="10"/>
      <c r="FVH190" s="10"/>
      <c r="FVI190" s="10"/>
      <c r="FVJ190" s="10"/>
      <c r="FVK190" s="10"/>
      <c r="FVL190" s="10"/>
      <c r="FVM190" s="10"/>
      <c r="FVN190" s="10"/>
      <c r="FVO190" s="10"/>
      <c r="FVP190" s="10"/>
      <c r="FVQ190" s="10"/>
      <c r="FVR190" s="10"/>
      <c r="FVS190" s="10"/>
      <c r="FVT190" s="10"/>
      <c r="FVU190" s="10"/>
      <c r="FVV190" s="10"/>
      <c r="FVW190" s="10"/>
      <c r="FVX190" s="10"/>
      <c r="FVY190" s="10"/>
      <c r="FVZ190" s="10"/>
      <c r="FWA190" s="10"/>
      <c r="FWB190" s="10"/>
      <c r="FWC190" s="10"/>
      <c r="FWD190" s="10"/>
      <c r="FWE190" s="10"/>
      <c r="FWF190" s="10"/>
      <c r="FWG190" s="10"/>
      <c r="FWH190" s="10"/>
      <c r="FWI190" s="10"/>
      <c r="FWJ190" s="10"/>
      <c r="FWK190" s="10"/>
      <c r="FWL190" s="10"/>
      <c r="FWM190" s="10"/>
      <c r="FWN190" s="10"/>
      <c r="FWO190" s="10"/>
      <c r="FWP190" s="10"/>
      <c r="FWQ190" s="10"/>
      <c r="FWR190" s="10"/>
      <c r="FWS190" s="10"/>
      <c r="FWT190" s="10"/>
      <c r="FWU190" s="10"/>
      <c r="FWV190" s="10"/>
      <c r="FWW190" s="10"/>
      <c r="FWX190" s="10"/>
      <c r="FWY190" s="10"/>
      <c r="FWZ190" s="10"/>
      <c r="FXA190" s="10"/>
      <c r="FXB190" s="10"/>
      <c r="FXC190" s="10"/>
      <c r="FXD190" s="10"/>
      <c r="FXE190" s="10"/>
      <c r="FXF190" s="10"/>
      <c r="FXG190" s="10"/>
      <c r="FXH190" s="10"/>
      <c r="FXI190" s="10"/>
      <c r="FXJ190" s="10"/>
      <c r="FXK190" s="10"/>
      <c r="FXL190" s="10"/>
      <c r="FXM190" s="10"/>
      <c r="FXN190" s="10"/>
      <c r="FXO190" s="10"/>
      <c r="FXP190" s="10"/>
      <c r="FXQ190" s="10"/>
      <c r="FXR190" s="10"/>
      <c r="FXS190" s="10"/>
      <c r="FXT190" s="10"/>
      <c r="FXU190" s="10"/>
      <c r="FXV190" s="10"/>
      <c r="FXW190" s="10"/>
      <c r="FXX190" s="10"/>
      <c r="FXY190" s="10"/>
      <c r="FXZ190" s="10"/>
      <c r="FYA190" s="10"/>
      <c r="FYB190" s="10"/>
      <c r="FYC190" s="10"/>
      <c r="FYD190" s="10"/>
      <c r="FYE190" s="10"/>
      <c r="FYF190" s="10"/>
      <c r="FYG190" s="10"/>
      <c r="FYH190" s="10"/>
      <c r="FYI190" s="10"/>
      <c r="FYJ190" s="10"/>
      <c r="FYK190" s="10"/>
      <c r="FYL190" s="10"/>
      <c r="FYM190" s="10"/>
      <c r="FYN190" s="10"/>
      <c r="FYO190" s="10"/>
      <c r="FYP190" s="10"/>
      <c r="FYQ190" s="10"/>
      <c r="FYR190" s="10"/>
      <c r="FYS190" s="10"/>
      <c r="FYT190" s="10"/>
      <c r="FYU190" s="10"/>
      <c r="FYV190" s="10"/>
      <c r="FYW190" s="10"/>
      <c r="FYX190" s="10"/>
      <c r="FYY190" s="10"/>
      <c r="FYZ190" s="10"/>
      <c r="FZA190" s="10"/>
      <c r="FZB190" s="10"/>
      <c r="FZC190" s="10"/>
      <c r="FZD190" s="10"/>
      <c r="FZE190" s="10"/>
      <c r="FZF190" s="10"/>
      <c r="FZG190" s="10"/>
      <c r="FZH190" s="10"/>
      <c r="FZI190" s="10"/>
      <c r="FZJ190" s="10"/>
      <c r="FZK190" s="10"/>
      <c r="FZL190" s="10"/>
      <c r="FZM190" s="10"/>
      <c r="FZN190" s="10"/>
      <c r="FZO190" s="10"/>
      <c r="FZP190" s="10"/>
      <c r="FZQ190" s="10"/>
      <c r="FZR190" s="10"/>
      <c r="FZS190" s="10"/>
      <c r="FZT190" s="10"/>
      <c r="FZU190" s="10"/>
      <c r="FZV190" s="10"/>
      <c r="FZW190" s="10"/>
      <c r="FZX190" s="10"/>
      <c r="FZY190" s="10"/>
      <c r="FZZ190" s="10"/>
      <c r="GAA190" s="10"/>
      <c r="GAB190" s="10"/>
      <c r="GAC190" s="10"/>
      <c r="GAD190" s="10"/>
      <c r="GAE190" s="10"/>
      <c r="GAF190" s="10"/>
      <c r="GAG190" s="10"/>
      <c r="GAH190" s="10"/>
      <c r="GAI190" s="10"/>
      <c r="GAJ190" s="10"/>
      <c r="GAK190" s="10"/>
      <c r="GAL190" s="10"/>
      <c r="GAM190" s="10"/>
      <c r="GAN190" s="10"/>
      <c r="GAO190" s="10"/>
      <c r="GAP190" s="10"/>
      <c r="GAQ190" s="10"/>
      <c r="GAR190" s="10"/>
      <c r="GAS190" s="10"/>
      <c r="GAT190" s="10"/>
      <c r="GAU190" s="10"/>
      <c r="GAV190" s="10"/>
      <c r="GAW190" s="10"/>
      <c r="GAX190" s="10"/>
      <c r="GAY190" s="10"/>
      <c r="GAZ190" s="10"/>
      <c r="GBA190" s="10"/>
      <c r="GBB190" s="10"/>
      <c r="GBC190" s="10"/>
      <c r="GBD190" s="10"/>
      <c r="GBE190" s="10"/>
      <c r="GBF190" s="10"/>
      <c r="GBG190" s="10"/>
      <c r="GBH190" s="10"/>
      <c r="GBI190" s="10"/>
      <c r="GBJ190" s="10"/>
      <c r="GBK190" s="10"/>
      <c r="GBL190" s="10"/>
      <c r="GBM190" s="10"/>
      <c r="GBN190" s="10"/>
      <c r="GBO190" s="10"/>
      <c r="GBP190" s="10"/>
      <c r="GBQ190" s="10"/>
      <c r="GBR190" s="10"/>
      <c r="GBS190" s="10"/>
      <c r="GBT190" s="10"/>
      <c r="GBU190" s="10"/>
      <c r="GBV190" s="10"/>
      <c r="GBW190" s="10"/>
      <c r="GBX190" s="10"/>
      <c r="GBY190" s="10"/>
      <c r="GBZ190" s="10"/>
      <c r="GCA190" s="10"/>
      <c r="GCB190" s="10"/>
      <c r="GCC190" s="10"/>
      <c r="GCD190" s="10"/>
      <c r="GCE190" s="10"/>
      <c r="GCF190" s="10"/>
      <c r="GCG190" s="10"/>
      <c r="GCH190" s="10"/>
      <c r="GCI190" s="10"/>
      <c r="GCJ190" s="10"/>
      <c r="GCK190" s="10"/>
      <c r="GCL190" s="10"/>
      <c r="GCM190" s="10"/>
      <c r="GCN190" s="10"/>
      <c r="GCO190" s="10"/>
      <c r="GCP190" s="10"/>
      <c r="GCQ190" s="10"/>
      <c r="GCR190" s="10"/>
      <c r="GCS190" s="10"/>
      <c r="GCT190" s="10"/>
      <c r="GCU190" s="10"/>
      <c r="GCV190" s="10"/>
      <c r="GCW190" s="10"/>
      <c r="GCX190" s="10"/>
      <c r="GCY190" s="10"/>
      <c r="GCZ190" s="10"/>
      <c r="GDA190" s="10"/>
      <c r="GDB190" s="10"/>
      <c r="GDC190" s="10"/>
      <c r="GDD190" s="10"/>
      <c r="GDE190" s="10"/>
      <c r="GDF190" s="10"/>
      <c r="GDG190" s="10"/>
      <c r="GDH190" s="10"/>
      <c r="GDI190" s="10"/>
      <c r="GDJ190" s="10"/>
      <c r="GDK190" s="10"/>
      <c r="GDL190" s="10"/>
      <c r="GDM190" s="10"/>
      <c r="GDN190" s="10"/>
      <c r="GDO190" s="10"/>
      <c r="GDP190" s="10"/>
      <c r="GDQ190" s="10"/>
      <c r="GDR190" s="10"/>
      <c r="GDS190" s="10"/>
      <c r="GDT190" s="10"/>
      <c r="GDU190" s="10"/>
      <c r="GDV190" s="10"/>
      <c r="GDW190" s="10"/>
      <c r="GDX190" s="10"/>
      <c r="GDY190" s="10"/>
      <c r="GDZ190" s="10"/>
      <c r="GEA190" s="10"/>
      <c r="GEB190" s="10"/>
      <c r="GEC190" s="10"/>
      <c r="GED190" s="10"/>
      <c r="GEE190" s="10"/>
      <c r="GEF190" s="10"/>
      <c r="GEG190" s="10"/>
      <c r="GEH190" s="10"/>
      <c r="GEI190" s="10"/>
      <c r="GEJ190" s="10"/>
      <c r="GEK190" s="10"/>
      <c r="GEL190" s="10"/>
      <c r="GEM190" s="10"/>
      <c r="GEN190" s="10"/>
      <c r="GEO190" s="10"/>
      <c r="GEP190" s="10"/>
      <c r="GEQ190" s="10"/>
      <c r="GER190" s="10"/>
      <c r="GES190" s="10"/>
      <c r="GET190" s="10"/>
      <c r="GEU190" s="10"/>
      <c r="GEV190" s="10"/>
      <c r="GEW190" s="10"/>
      <c r="GEX190" s="10"/>
      <c r="GEY190" s="10"/>
      <c r="GEZ190" s="10"/>
      <c r="GFA190" s="10"/>
      <c r="GFB190" s="10"/>
      <c r="GFC190" s="10"/>
      <c r="GFD190" s="10"/>
      <c r="GFE190" s="10"/>
      <c r="GFF190" s="10"/>
      <c r="GFG190" s="10"/>
      <c r="GFH190" s="10"/>
      <c r="GFI190" s="10"/>
      <c r="GFJ190" s="10"/>
      <c r="GFK190" s="10"/>
      <c r="GFL190" s="10"/>
      <c r="GFM190" s="10"/>
      <c r="GFN190" s="10"/>
      <c r="GFO190" s="10"/>
      <c r="GFP190" s="10"/>
      <c r="GFQ190" s="10"/>
      <c r="GFR190" s="10"/>
      <c r="GFS190" s="10"/>
      <c r="GFT190" s="10"/>
      <c r="GFU190" s="10"/>
      <c r="GFV190" s="10"/>
      <c r="GFW190" s="10"/>
      <c r="GFX190" s="10"/>
      <c r="GFY190" s="10"/>
      <c r="GFZ190" s="10"/>
      <c r="GGA190" s="10"/>
      <c r="GGB190" s="10"/>
      <c r="GGC190" s="10"/>
      <c r="GGD190" s="10"/>
      <c r="GGE190" s="10"/>
      <c r="GGF190" s="10"/>
      <c r="GGG190" s="10"/>
      <c r="GGH190" s="10"/>
      <c r="GGI190" s="10"/>
      <c r="GGJ190" s="10"/>
      <c r="GGK190" s="10"/>
      <c r="GGL190" s="10"/>
      <c r="GGM190" s="10"/>
      <c r="GGN190" s="10"/>
      <c r="GGO190" s="10"/>
      <c r="GGP190" s="10"/>
      <c r="GGQ190" s="10"/>
      <c r="GGR190" s="10"/>
      <c r="GGS190" s="10"/>
      <c r="GGT190" s="10"/>
      <c r="GGU190" s="10"/>
      <c r="GGV190" s="10"/>
      <c r="GGW190" s="10"/>
      <c r="GGX190" s="10"/>
      <c r="GGY190" s="10"/>
      <c r="GGZ190" s="10"/>
      <c r="GHA190" s="10"/>
      <c r="GHB190" s="10"/>
      <c r="GHC190" s="10"/>
      <c r="GHD190" s="10"/>
      <c r="GHE190" s="10"/>
      <c r="GHF190" s="10"/>
      <c r="GHG190" s="10"/>
      <c r="GHH190" s="10"/>
      <c r="GHI190" s="10"/>
      <c r="GHJ190" s="10"/>
      <c r="GHK190" s="10"/>
      <c r="GHL190" s="10"/>
      <c r="GHM190" s="10"/>
      <c r="GHN190" s="10"/>
      <c r="GHO190" s="10"/>
      <c r="GHP190" s="10"/>
      <c r="GHQ190" s="10"/>
      <c r="GHR190" s="10"/>
      <c r="GHS190" s="10"/>
      <c r="GHT190" s="10"/>
      <c r="GHU190" s="10"/>
      <c r="GHV190" s="10"/>
      <c r="GHW190" s="10"/>
      <c r="GHX190" s="10"/>
      <c r="GHY190" s="10"/>
      <c r="GHZ190" s="10"/>
      <c r="GIA190" s="10"/>
      <c r="GIB190" s="10"/>
      <c r="GIC190" s="10"/>
      <c r="GID190" s="10"/>
      <c r="GIE190" s="10"/>
      <c r="GIF190" s="10"/>
      <c r="GIG190" s="10"/>
      <c r="GIH190" s="10"/>
      <c r="GII190" s="10"/>
      <c r="GIJ190" s="10"/>
      <c r="GIK190" s="10"/>
      <c r="GIL190" s="10"/>
      <c r="GIM190" s="10"/>
      <c r="GIN190" s="10"/>
      <c r="GIO190" s="10"/>
      <c r="GIP190" s="10"/>
      <c r="GIQ190" s="10"/>
      <c r="GIR190" s="10"/>
      <c r="GIS190" s="10"/>
      <c r="GIT190" s="10"/>
      <c r="GIU190" s="10"/>
      <c r="GIV190" s="10"/>
      <c r="GIW190" s="10"/>
      <c r="GIX190" s="10"/>
      <c r="GIY190" s="10"/>
      <c r="GIZ190" s="10"/>
      <c r="GJA190" s="10"/>
      <c r="GJB190" s="10"/>
      <c r="GJC190" s="10"/>
      <c r="GJD190" s="10"/>
      <c r="GJE190" s="10"/>
      <c r="GJF190" s="10"/>
      <c r="GJG190" s="10"/>
      <c r="GJH190" s="10"/>
      <c r="GJI190" s="10"/>
      <c r="GJJ190" s="10"/>
      <c r="GJK190" s="10"/>
      <c r="GJL190" s="10"/>
      <c r="GJM190" s="10"/>
      <c r="GJN190" s="10"/>
      <c r="GJO190" s="10"/>
      <c r="GJP190" s="10"/>
      <c r="GJQ190" s="10"/>
      <c r="GJR190" s="10"/>
      <c r="GJS190" s="10"/>
      <c r="GJT190" s="10"/>
      <c r="GJU190" s="10"/>
      <c r="GJV190" s="10"/>
      <c r="GJW190" s="10"/>
      <c r="GJX190" s="10"/>
      <c r="GJY190" s="10"/>
      <c r="GJZ190" s="10"/>
      <c r="GKA190" s="10"/>
      <c r="GKB190" s="10"/>
      <c r="GKC190" s="10"/>
      <c r="GKD190" s="10"/>
      <c r="GKE190" s="10"/>
      <c r="GKF190" s="10"/>
      <c r="GKG190" s="10"/>
      <c r="GKH190" s="10"/>
      <c r="GKI190" s="10"/>
      <c r="GKJ190" s="10"/>
      <c r="GKK190" s="10"/>
      <c r="GKL190" s="10"/>
      <c r="GKM190" s="10"/>
      <c r="GKN190" s="10"/>
      <c r="GKO190" s="10"/>
      <c r="GKP190" s="10"/>
      <c r="GKQ190" s="10"/>
      <c r="GKR190" s="10"/>
      <c r="GKS190" s="10"/>
      <c r="GKT190" s="10"/>
      <c r="GKU190" s="10"/>
      <c r="GKV190" s="10"/>
      <c r="GKW190" s="10"/>
      <c r="GKX190" s="10"/>
      <c r="GKY190" s="10"/>
      <c r="GKZ190" s="10"/>
      <c r="GLA190" s="10"/>
      <c r="GLB190" s="10"/>
      <c r="GLC190" s="10"/>
      <c r="GLD190" s="10"/>
      <c r="GLE190" s="10"/>
      <c r="GLF190" s="10"/>
      <c r="GLG190" s="10"/>
      <c r="GLH190" s="10"/>
      <c r="GLI190" s="10"/>
      <c r="GLJ190" s="10"/>
      <c r="GLK190" s="10"/>
      <c r="GLL190" s="10"/>
      <c r="GLM190" s="10"/>
      <c r="GLN190" s="10"/>
      <c r="GLO190" s="10"/>
      <c r="GLP190" s="10"/>
      <c r="GLQ190" s="10"/>
      <c r="GLR190" s="10"/>
      <c r="GLS190" s="10"/>
      <c r="GLT190" s="10"/>
      <c r="GLU190" s="10"/>
      <c r="GLV190" s="10"/>
      <c r="GLW190" s="10"/>
      <c r="GLX190" s="10"/>
      <c r="GLY190" s="10"/>
      <c r="GLZ190" s="10"/>
      <c r="GMA190" s="10"/>
      <c r="GMB190" s="10"/>
      <c r="GMC190" s="10"/>
      <c r="GMD190" s="10"/>
      <c r="GME190" s="10"/>
      <c r="GMF190" s="10"/>
      <c r="GMG190" s="10"/>
      <c r="GMH190" s="10"/>
      <c r="GMI190" s="10"/>
      <c r="GMJ190" s="10"/>
      <c r="GMK190" s="10"/>
      <c r="GML190" s="10"/>
      <c r="GMM190" s="10"/>
      <c r="GMN190" s="10"/>
      <c r="GMO190" s="10"/>
      <c r="GMP190" s="10"/>
      <c r="GMQ190" s="10"/>
      <c r="GMR190" s="10"/>
      <c r="GMS190" s="10"/>
      <c r="GMT190" s="10"/>
      <c r="GMU190" s="10"/>
      <c r="GMV190" s="10"/>
      <c r="GMW190" s="10"/>
      <c r="GMX190" s="10"/>
      <c r="GMY190" s="10"/>
      <c r="GMZ190" s="10"/>
      <c r="GNA190" s="10"/>
      <c r="GNB190" s="10"/>
      <c r="GNC190" s="10"/>
      <c r="GND190" s="10"/>
      <c r="GNE190" s="10"/>
      <c r="GNF190" s="10"/>
      <c r="GNG190" s="10"/>
      <c r="GNH190" s="10"/>
      <c r="GNI190" s="10"/>
      <c r="GNJ190" s="10"/>
      <c r="GNK190" s="10"/>
      <c r="GNL190" s="10"/>
      <c r="GNM190" s="10"/>
      <c r="GNN190" s="10"/>
      <c r="GNO190" s="10"/>
      <c r="GNP190" s="10"/>
      <c r="GNQ190" s="10"/>
      <c r="GNR190" s="10"/>
      <c r="GNS190" s="10"/>
      <c r="GNT190" s="10"/>
      <c r="GNU190" s="10"/>
      <c r="GNV190" s="10"/>
      <c r="GNW190" s="10"/>
      <c r="GNX190" s="10"/>
      <c r="GNY190" s="10"/>
      <c r="GNZ190" s="10"/>
      <c r="GOA190" s="10"/>
      <c r="GOB190" s="10"/>
      <c r="GOC190" s="10"/>
      <c r="GOD190" s="10"/>
      <c r="GOE190" s="10"/>
      <c r="GOF190" s="10"/>
      <c r="GOG190" s="10"/>
      <c r="GOH190" s="10"/>
      <c r="GOI190" s="10"/>
      <c r="GOJ190" s="10"/>
      <c r="GOK190" s="10"/>
      <c r="GOL190" s="10"/>
      <c r="GOM190" s="10"/>
      <c r="GON190" s="10"/>
      <c r="GOO190" s="10"/>
      <c r="GOP190" s="10"/>
      <c r="GOQ190" s="10"/>
      <c r="GOR190" s="10"/>
      <c r="GOS190" s="10"/>
      <c r="GOT190" s="10"/>
      <c r="GOU190" s="10"/>
      <c r="GOV190" s="10"/>
      <c r="GOW190" s="10"/>
      <c r="GOX190" s="10"/>
      <c r="GOY190" s="10"/>
      <c r="GOZ190" s="10"/>
      <c r="GPA190" s="10"/>
      <c r="GPB190" s="10"/>
      <c r="GPC190" s="10"/>
      <c r="GPD190" s="10"/>
      <c r="GPE190" s="10"/>
      <c r="GPF190" s="10"/>
      <c r="GPG190" s="10"/>
      <c r="GPH190" s="10"/>
      <c r="GPI190" s="10"/>
      <c r="GPJ190" s="10"/>
      <c r="GPK190" s="10"/>
      <c r="GPL190" s="10"/>
      <c r="GPM190" s="10"/>
      <c r="GPN190" s="10"/>
      <c r="GPO190" s="10"/>
      <c r="GPP190" s="10"/>
      <c r="GPQ190" s="10"/>
      <c r="GPR190" s="10"/>
      <c r="GPS190" s="10"/>
      <c r="GPT190" s="10"/>
      <c r="GPU190" s="10"/>
      <c r="GPV190" s="10"/>
      <c r="GPW190" s="10"/>
      <c r="GPX190" s="10"/>
      <c r="GPY190" s="10"/>
      <c r="GPZ190" s="10"/>
      <c r="GQA190" s="10"/>
      <c r="GQB190" s="10"/>
      <c r="GQC190" s="10"/>
      <c r="GQD190" s="10"/>
      <c r="GQE190" s="10"/>
      <c r="GQF190" s="10"/>
      <c r="GQG190" s="10"/>
      <c r="GQH190" s="10"/>
      <c r="GQI190" s="10"/>
      <c r="GQJ190" s="10"/>
      <c r="GQK190" s="10"/>
      <c r="GQL190" s="10"/>
      <c r="GQM190" s="10"/>
      <c r="GQN190" s="10"/>
      <c r="GQO190" s="10"/>
      <c r="GQP190" s="10"/>
      <c r="GQQ190" s="10"/>
      <c r="GQR190" s="10"/>
      <c r="GQS190" s="10"/>
      <c r="GQT190" s="10"/>
      <c r="GQU190" s="10"/>
      <c r="GQV190" s="10"/>
      <c r="GQW190" s="10"/>
      <c r="GQX190" s="10"/>
      <c r="GQY190" s="10"/>
      <c r="GQZ190" s="10"/>
      <c r="GRA190" s="10"/>
      <c r="GRB190" s="10"/>
      <c r="GRC190" s="10"/>
      <c r="GRD190" s="10"/>
      <c r="GRE190" s="10"/>
      <c r="GRF190" s="10"/>
      <c r="GRG190" s="10"/>
      <c r="GRH190" s="10"/>
      <c r="GRI190" s="10"/>
      <c r="GRJ190" s="10"/>
      <c r="GRK190" s="10"/>
      <c r="GRL190" s="10"/>
      <c r="GRM190" s="10"/>
      <c r="GRN190" s="10"/>
      <c r="GRO190" s="10"/>
      <c r="GRP190" s="10"/>
      <c r="GRQ190" s="10"/>
      <c r="GRR190" s="10"/>
      <c r="GRS190" s="10"/>
      <c r="GRT190" s="10"/>
      <c r="GRU190" s="10"/>
      <c r="GRV190" s="10"/>
      <c r="GRW190" s="10"/>
      <c r="GRX190" s="10"/>
      <c r="GRY190" s="10"/>
      <c r="GRZ190" s="10"/>
      <c r="GSA190" s="10"/>
      <c r="GSB190" s="10"/>
      <c r="GSC190" s="10"/>
      <c r="GSD190" s="10"/>
      <c r="GSE190" s="10"/>
      <c r="GSF190" s="10"/>
      <c r="GSG190" s="10"/>
      <c r="GSH190" s="10"/>
      <c r="GSI190" s="10"/>
      <c r="GSJ190" s="10"/>
      <c r="GSK190" s="10"/>
      <c r="GSL190" s="10"/>
      <c r="GSM190" s="10"/>
      <c r="GSN190" s="10"/>
      <c r="GSO190" s="10"/>
      <c r="GSP190" s="10"/>
      <c r="GSQ190" s="10"/>
      <c r="GSR190" s="10"/>
      <c r="GSS190" s="10"/>
      <c r="GST190" s="10"/>
      <c r="GSU190" s="10"/>
      <c r="GSV190" s="10"/>
      <c r="GSW190" s="10"/>
      <c r="GSX190" s="10"/>
      <c r="GSY190" s="10"/>
      <c r="GSZ190" s="10"/>
      <c r="GTA190" s="10"/>
      <c r="GTB190" s="10"/>
      <c r="GTC190" s="10"/>
      <c r="GTD190" s="10"/>
      <c r="GTE190" s="10"/>
      <c r="GTF190" s="10"/>
      <c r="GTG190" s="10"/>
      <c r="GTH190" s="10"/>
      <c r="GTI190" s="10"/>
      <c r="GTJ190" s="10"/>
      <c r="GTK190" s="10"/>
      <c r="GTL190" s="10"/>
      <c r="GTM190" s="10"/>
      <c r="GTN190" s="10"/>
      <c r="GTO190" s="10"/>
      <c r="GTP190" s="10"/>
      <c r="GTQ190" s="10"/>
      <c r="GTR190" s="10"/>
      <c r="GTS190" s="10"/>
      <c r="GTT190" s="10"/>
      <c r="GTU190" s="10"/>
      <c r="GTV190" s="10"/>
      <c r="GTW190" s="10"/>
      <c r="GTX190" s="10"/>
      <c r="GTY190" s="10"/>
      <c r="GTZ190" s="10"/>
      <c r="GUA190" s="10"/>
      <c r="GUB190" s="10"/>
      <c r="GUC190" s="10"/>
      <c r="GUD190" s="10"/>
      <c r="GUE190" s="10"/>
      <c r="GUF190" s="10"/>
      <c r="GUG190" s="10"/>
      <c r="GUH190" s="10"/>
      <c r="GUI190" s="10"/>
      <c r="GUJ190" s="10"/>
      <c r="GUK190" s="10"/>
      <c r="GUL190" s="10"/>
      <c r="GUM190" s="10"/>
      <c r="GUN190" s="10"/>
      <c r="GUO190" s="10"/>
      <c r="GUP190" s="10"/>
      <c r="GUQ190" s="10"/>
      <c r="GUR190" s="10"/>
      <c r="GUS190" s="10"/>
      <c r="GUT190" s="10"/>
      <c r="GUU190" s="10"/>
      <c r="GUV190" s="10"/>
      <c r="GUW190" s="10"/>
      <c r="GUX190" s="10"/>
      <c r="GUY190" s="10"/>
      <c r="GUZ190" s="10"/>
      <c r="GVA190" s="10"/>
      <c r="GVB190" s="10"/>
      <c r="GVC190" s="10"/>
      <c r="GVD190" s="10"/>
      <c r="GVE190" s="10"/>
      <c r="GVF190" s="10"/>
      <c r="GVG190" s="10"/>
      <c r="GVH190" s="10"/>
      <c r="GVI190" s="10"/>
      <c r="GVJ190" s="10"/>
      <c r="GVK190" s="10"/>
      <c r="GVL190" s="10"/>
      <c r="GVM190" s="10"/>
      <c r="GVN190" s="10"/>
      <c r="GVO190" s="10"/>
      <c r="GVP190" s="10"/>
      <c r="GVQ190" s="10"/>
      <c r="GVR190" s="10"/>
      <c r="GVS190" s="10"/>
      <c r="GVT190" s="10"/>
      <c r="GVU190" s="10"/>
      <c r="GVV190" s="10"/>
      <c r="GVW190" s="10"/>
      <c r="GVX190" s="10"/>
      <c r="GVY190" s="10"/>
      <c r="GVZ190" s="10"/>
      <c r="GWA190" s="10"/>
      <c r="GWB190" s="10"/>
      <c r="GWC190" s="10"/>
      <c r="GWD190" s="10"/>
      <c r="GWE190" s="10"/>
      <c r="GWF190" s="10"/>
      <c r="GWG190" s="10"/>
      <c r="GWH190" s="10"/>
      <c r="GWI190" s="10"/>
      <c r="GWJ190" s="10"/>
      <c r="GWK190" s="10"/>
      <c r="GWL190" s="10"/>
      <c r="GWM190" s="10"/>
      <c r="GWN190" s="10"/>
      <c r="GWO190" s="10"/>
      <c r="GWP190" s="10"/>
      <c r="GWQ190" s="10"/>
      <c r="GWR190" s="10"/>
      <c r="GWS190" s="10"/>
      <c r="GWT190" s="10"/>
      <c r="GWU190" s="10"/>
      <c r="GWV190" s="10"/>
      <c r="GWW190" s="10"/>
      <c r="GWX190" s="10"/>
      <c r="GWY190" s="10"/>
      <c r="GWZ190" s="10"/>
      <c r="GXA190" s="10"/>
      <c r="GXB190" s="10"/>
      <c r="GXC190" s="10"/>
      <c r="GXD190" s="10"/>
      <c r="GXE190" s="10"/>
      <c r="GXF190" s="10"/>
      <c r="GXG190" s="10"/>
      <c r="GXH190" s="10"/>
      <c r="GXI190" s="10"/>
      <c r="GXJ190" s="10"/>
      <c r="GXK190" s="10"/>
      <c r="GXL190" s="10"/>
      <c r="GXM190" s="10"/>
      <c r="GXN190" s="10"/>
      <c r="GXO190" s="10"/>
      <c r="GXP190" s="10"/>
      <c r="GXQ190" s="10"/>
      <c r="GXR190" s="10"/>
      <c r="GXS190" s="10"/>
      <c r="GXT190" s="10"/>
      <c r="GXU190" s="10"/>
      <c r="GXV190" s="10"/>
      <c r="GXW190" s="10"/>
      <c r="GXX190" s="10"/>
      <c r="GXY190" s="10"/>
      <c r="GXZ190" s="10"/>
      <c r="GYA190" s="10"/>
      <c r="GYB190" s="10"/>
      <c r="GYC190" s="10"/>
      <c r="GYD190" s="10"/>
      <c r="GYE190" s="10"/>
      <c r="GYF190" s="10"/>
      <c r="GYG190" s="10"/>
      <c r="GYH190" s="10"/>
      <c r="GYI190" s="10"/>
      <c r="GYJ190" s="10"/>
      <c r="GYK190" s="10"/>
      <c r="GYL190" s="10"/>
      <c r="GYM190" s="10"/>
      <c r="GYN190" s="10"/>
      <c r="GYO190" s="10"/>
      <c r="GYP190" s="10"/>
      <c r="GYQ190" s="10"/>
      <c r="GYR190" s="10"/>
      <c r="GYS190" s="10"/>
      <c r="GYT190" s="10"/>
      <c r="GYU190" s="10"/>
      <c r="GYV190" s="10"/>
      <c r="GYW190" s="10"/>
      <c r="GYX190" s="10"/>
      <c r="GYY190" s="10"/>
      <c r="GYZ190" s="10"/>
      <c r="GZA190" s="10"/>
      <c r="GZB190" s="10"/>
      <c r="GZC190" s="10"/>
      <c r="GZD190" s="10"/>
      <c r="GZE190" s="10"/>
      <c r="GZF190" s="10"/>
      <c r="GZG190" s="10"/>
      <c r="GZH190" s="10"/>
      <c r="GZI190" s="10"/>
      <c r="GZJ190" s="10"/>
      <c r="GZK190" s="10"/>
      <c r="GZL190" s="10"/>
      <c r="GZM190" s="10"/>
      <c r="GZN190" s="10"/>
      <c r="GZO190" s="10"/>
      <c r="GZP190" s="10"/>
      <c r="GZQ190" s="10"/>
      <c r="GZR190" s="10"/>
      <c r="GZS190" s="10"/>
      <c r="GZT190" s="10"/>
      <c r="GZU190" s="10"/>
      <c r="GZV190" s="10"/>
      <c r="GZW190" s="10"/>
      <c r="GZX190" s="10"/>
      <c r="GZY190" s="10"/>
      <c r="GZZ190" s="10"/>
      <c r="HAA190" s="10"/>
      <c r="HAB190" s="10"/>
      <c r="HAC190" s="10"/>
      <c r="HAD190" s="10"/>
      <c r="HAE190" s="10"/>
      <c r="HAF190" s="10"/>
      <c r="HAG190" s="10"/>
      <c r="HAH190" s="10"/>
      <c r="HAI190" s="10"/>
      <c r="HAJ190" s="10"/>
      <c r="HAK190" s="10"/>
      <c r="HAL190" s="10"/>
      <c r="HAM190" s="10"/>
      <c r="HAN190" s="10"/>
      <c r="HAO190" s="10"/>
      <c r="HAP190" s="10"/>
      <c r="HAQ190" s="10"/>
      <c r="HAR190" s="10"/>
      <c r="HAS190" s="10"/>
      <c r="HAT190" s="10"/>
      <c r="HAU190" s="10"/>
      <c r="HAV190" s="10"/>
      <c r="HAW190" s="10"/>
      <c r="HAX190" s="10"/>
      <c r="HAY190" s="10"/>
      <c r="HAZ190" s="10"/>
      <c r="HBA190" s="10"/>
      <c r="HBB190" s="10"/>
      <c r="HBC190" s="10"/>
      <c r="HBD190" s="10"/>
      <c r="HBE190" s="10"/>
      <c r="HBF190" s="10"/>
      <c r="HBG190" s="10"/>
      <c r="HBH190" s="10"/>
      <c r="HBI190" s="10"/>
      <c r="HBJ190" s="10"/>
      <c r="HBK190" s="10"/>
      <c r="HBL190" s="10"/>
      <c r="HBM190" s="10"/>
      <c r="HBN190" s="10"/>
      <c r="HBO190" s="10"/>
      <c r="HBP190" s="10"/>
      <c r="HBQ190" s="10"/>
      <c r="HBR190" s="10"/>
      <c r="HBS190" s="10"/>
      <c r="HBT190" s="10"/>
      <c r="HBU190" s="10"/>
      <c r="HBV190" s="10"/>
      <c r="HBW190" s="10"/>
      <c r="HBX190" s="10"/>
      <c r="HBY190" s="10"/>
      <c r="HBZ190" s="10"/>
      <c r="HCA190" s="10"/>
      <c r="HCB190" s="10"/>
      <c r="HCC190" s="10"/>
      <c r="HCD190" s="10"/>
      <c r="HCE190" s="10"/>
      <c r="HCF190" s="10"/>
      <c r="HCG190" s="10"/>
      <c r="HCH190" s="10"/>
      <c r="HCI190" s="10"/>
      <c r="HCJ190" s="10"/>
      <c r="HCK190" s="10"/>
      <c r="HCL190" s="10"/>
      <c r="HCM190" s="10"/>
      <c r="HCN190" s="10"/>
      <c r="HCO190" s="10"/>
      <c r="HCP190" s="10"/>
      <c r="HCQ190" s="10"/>
      <c r="HCR190" s="10"/>
      <c r="HCS190" s="10"/>
      <c r="HCT190" s="10"/>
      <c r="HCU190" s="10"/>
      <c r="HCV190" s="10"/>
      <c r="HCW190" s="10"/>
      <c r="HCX190" s="10"/>
      <c r="HCY190" s="10"/>
      <c r="HCZ190" s="10"/>
      <c r="HDA190" s="10"/>
      <c r="HDB190" s="10"/>
      <c r="HDC190" s="10"/>
      <c r="HDD190" s="10"/>
      <c r="HDE190" s="10"/>
      <c r="HDF190" s="10"/>
      <c r="HDG190" s="10"/>
      <c r="HDH190" s="10"/>
      <c r="HDI190" s="10"/>
      <c r="HDJ190" s="10"/>
      <c r="HDK190" s="10"/>
      <c r="HDL190" s="10"/>
      <c r="HDM190" s="10"/>
      <c r="HDN190" s="10"/>
      <c r="HDO190" s="10"/>
      <c r="HDP190" s="10"/>
      <c r="HDQ190" s="10"/>
      <c r="HDR190" s="10"/>
      <c r="HDS190" s="10"/>
      <c r="HDT190" s="10"/>
      <c r="HDU190" s="10"/>
      <c r="HDV190" s="10"/>
      <c r="HDW190" s="10"/>
      <c r="HDX190" s="10"/>
      <c r="HDY190" s="10"/>
      <c r="HDZ190" s="10"/>
      <c r="HEA190" s="10"/>
      <c r="HEB190" s="10"/>
      <c r="HEC190" s="10"/>
      <c r="HED190" s="10"/>
      <c r="HEE190" s="10"/>
      <c r="HEF190" s="10"/>
      <c r="HEG190" s="10"/>
      <c r="HEH190" s="10"/>
      <c r="HEI190" s="10"/>
      <c r="HEJ190" s="10"/>
      <c r="HEK190" s="10"/>
      <c r="HEL190" s="10"/>
      <c r="HEM190" s="10"/>
      <c r="HEN190" s="10"/>
      <c r="HEO190" s="10"/>
      <c r="HEP190" s="10"/>
      <c r="HEQ190" s="10"/>
      <c r="HER190" s="10"/>
      <c r="HES190" s="10"/>
      <c r="HET190" s="10"/>
      <c r="HEU190" s="10"/>
      <c r="HEV190" s="10"/>
      <c r="HEW190" s="10"/>
      <c r="HEX190" s="10"/>
      <c r="HEY190" s="10"/>
      <c r="HEZ190" s="10"/>
      <c r="HFA190" s="10"/>
      <c r="HFB190" s="10"/>
      <c r="HFC190" s="10"/>
      <c r="HFD190" s="10"/>
      <c r="HFE190" s="10"/>
      <c r="HFF190" s="10"/>
      <c r="HFG190" s="10"/>
      <c r="HFH190" s="10"/>
      <c r="HFI190" s="10"/>
      <c r="HFJ190" s="10"/>
      <c r="HFK190" s="10"/>
      <c r="HFL190" s="10"/>
      <c r="HFM190" s="10"/>
      <c r="HFN190" s="10"/>
      <c r="HFO190" s="10"/>
      <c r="HFP190" s="10"/>
      <c r="HFQ190" s="10"/>
      <c r="HFR190" s="10"/>
      <c r="HFS190" s="10"/>
      <c r="HFT190" s="10"/>
      <c r="HFU190" s="10"/>
      <c r="HFV190" s="10"/>
      <c r="HFW190" s="10"/>
      <c r="HFX190" s="10"/>
      <c r="HFY190" s="10"/>
      <c r="HFZ190" s="10"/>
      <c r="HGA190" s="10"/>
      <c r="HGB190" s="10"/>
      <c r="HGC190" s="10"/>
      <c r="HGD190" s="10"/>
      <c r="HGE190" s="10"/>
      <c r="HGF190" s="10"/>
      <c r="HGG190" s="10"/>
      <c r="HGH190" s="10"/>
      <c r="HGI190" s="10"/>
      <c r="HGJ190" s="10"/>
      <c r="HGK190" s="10"/>
      <c r="HGL190" s="10"/>
      <c r="HGM190" s="10"/>
      <c r="HGN190" s="10"/>
      <c r="HGO190" s="10"/>
      <c r="HGP190" s="10"/>
      <c r="HGQ190" s="10"/>
      <c r="HGR190" s="10"/>
      <c r="HGS190" s="10"/>
      <c r="HGT190" s="10"/>
      <c r="HGU190" s="10"/>
      <c r="HGV190" s="10"/>
      <c r="HGW190" s="10"/>
      <c r="HGX190" s="10"/>
      <c r="HGY190" s="10"/>
      <c r="HGZ190" s="10"/>
      <c r="HHA190" s="10"/>
      <c r="HHB190" s="10"/>
      <c r="HHC190" s="10"/>
      <c r="HHD190" s="10"/>
      <c r="HHE190" s="10"/>
      <c r="HHF190" s="10"/>
      <c r="HHG190" s="10"/>
      <c r="HHH190" s="10"/>
      <c r="HHI190" s="10"/>
      <c r="HHJ190" s="10"/>
      <c r="HHK190" s="10"/>
      <c r="HHL190" s="10"/>
      <c r="HHM190" s="10"/>
      <c r="HHN190" s="10"/>
      <c r="HHO190" s="10"/>
      <c r="HHP190" s="10"/>
      <c r="HHQ190" s="10"/>
      <c r="HHR190" s="10"/>
      <c r="HHS190" s="10"/>
      <c r="HHT190" s="10"/>
      <c r="HHU190" s="10"/>
      <c r="HHV190" s="10"/>
      <c r="HHW190" s="10"/>
      <c r="HHX190" s="10"/>
      <c r="HHY190" s="10"/>
      <c r="HHZ190" s="10"/>
      <c r="HIA190" s="10"/>
      <c r="HIB190" s="10"/>
      <c r="HIC190" s="10"/>
      <c r="HID190" s="10"/>
      <c r="HIE190" s="10"/>
      <c r="HIF190" s="10"/>
      <c r="HIG190" s="10"/>
      <c r="HIH190" s="10"/>
      <c r="HII190" s="10"/>
      <c r="HIJ190" s="10"/>
      <c r="HIK190" s="10"/>
      <c r="HIL190" s="10"/>
      <c r="HIM190" s="10"/>
      <c r="HIN190" s="10"/>
      <c r="HIO190" s="10"/>
      <c r="HIP190" s="10"/>
      <c r="HIQ190" s="10"/>
      <c r="HIR190" s="10"/>
      <c r="HIS190" s="10"/>
      <c r="HIT190" s="10"/>
      <c r="HIU190" s="10"/>
      <c r="HIV190" s="10"/>
      <c r="HIW190" s="10"/>
      <c r="HIX190" s="10"/>
      <c r="HIY190" s="10"/>
      <c r="HIZ190" s="10"/>
      <c r="HJA190" s="10"/>
      <c r="HJB190" s="10"/>
      <c r="HJC190" s="10"/>
      <c r="HJD190" s="10"/>
      <c r="HJE190" s="10"/>
      <c r="HJF190" s="10"/>
      <c r="HJG190" s="10"/>
      <c r="HJH190" s="10"/>
      <c r="HJI190" s="10"/>
      <c r="HJJ190" s="10"/>
      <c r="HJK190" s="10"/>
      <c r="HJL190" s="10"/>
      <c r="HJM190" s="10"/>
      <c r="HJN190" s="10"/>
      <c r="HJO190" s="10"/>
      <c r="HJP190" s="10"/>
      <c r="HJQ190" s="10"/>
      <c r="HJR190" s="10"/>
      <c r="HJS190" s="10"/>
      <c r="HJT190" s="10"/>
      <c r="HJU190" s="10"/>
      <c r="HJV190" s="10"/>
      <c r="HJW190" s="10"/>
      <c r="HJX190" s="10"/>
      <c r="HJY190" s="10"/>
      <c r="HJZ190" s="10"/>
      <c r="HKA190" s="10"/>
      <c r="HKB190" s="10"/>
      <c r="HKC190" s="10"/>
      <c r="HKD190" s="10"/>
      <c r="HKE190" s="10"/>
      <c r="HKF190" s="10"/>
      <c r="HKG190" s="10"/>
      <c r="HKH190" s="10"/>
      <c r="HKI190" s="10"/>
      <c r="HKJ190" s="10"/>
      <c r="HKK190" s="10"/>
      <c r="HKL190" s="10"/>
      <c r="HKM190" s="10"/>
      <c r="HKN190" s="10"/>
      <c r="HKO190" s="10"/>
      <c r="HKP190" s="10"/>
      <c r="HKQ190" s="10"/>
      <c r="HKR190" s="10"/>
      <c r="HKS190" s="10"/>
      <c r="HKT190" s="10"/>
      <c r="HKU190" s="10"/>
      <c r="HKV190" s="10"/>
      <c r="HKW190" s="10"/>
      <c r="HKX190" s="10"/>
      <c r="HKY190" s="10"/>
      <c r="HKZ190" s="10"/>
      <c r="HLA190" s="10"/>
      <c r="HLB190" s="10"/>
      <c r="HLC190" s="10"/>
      <c r="HLD190" s="10"/>
      <c r="HLE190" s="10"/>
      <c r="HLF190" s="10"/>
      <c r="HLG190" s="10"/>
      <c r="HLH190" s="10"/>
      <c r="HLI190" s="10"/>
      <c r="HLJ190" s="10"/>
      <c r="HLK190" s="10"/>
      <c r="HLL190" s="10"/>
      <c r="HLM190" s="10"/>
      <c r="HLN190" s="10"/>
      <c r="HLO190" s="10"/>
      <c r="HLP190" s="10"/>
      <c r="HLQ190" s="10"/>
      <c r="HLR190" s="10"/>
      <c r="HLS190" s="10"/>
      <c r="HLT190" s="10"/>
      <c r="HLU190" s="10"/>
      <c r="HLV190" s="10"/>
      <c r="HLW190" s="10"/>
      <c r="HLX190" s="10"/>
      <c r="HLY190" s="10"/>
      <c r="HLZ190" s="10"/>
      <c r="HMA190" s="10"/>
      <c r="HMB190" s="10"/>
      <c r="HMC190" s="10"/>
      <c r="HMD190" s="10"/>
      <c r="HME190" s="10"/>
      <c r="HMF190" s="10"/>
      <c r="HMG190" s="10"/>
      <c r="HMH190" s="10"/>
      <c r="HMI190" s="10"/>
      <c r="HMJ190" s="10"/>
      <c r="HMK190" s="10"/>
      <c r="HML190" s="10"/>
      <c r="HMM190" s="10"/>
      <c r="HMN190" s="10"/>
      <c r="HMO190" s="10"/>
      <c r="HMP190" s="10"/>
      <c r="HMQ190" s="10"/>
      <c r="HMR190" s="10"/>
      <c r="HMS190" s="10"/>
      <c r="HMT190" s="10"/>
      <c r="HMU190" s="10"/>
      <c r="HMV190" s="10"/>
      <c r="HMW190" s="10"/>
      <c r="HMX190" s="10"/>
      <c r="HMY190" s="10"/>
      <c r="HMZ190" s="10"/>
      <c r="HNA190" s="10"/>
      <c r="HNB190" s="10"/>
      <c r="HNC190" s="10"/>
      <c r="HND190" s="10"/>
      <c r="HNE190" s="10"/>
      <c r="HNF190" s="10"/>
      <c r="HNG190" s="10"/>
      <c r="HNH190" s="10"/>
      <c r="HNI190" s="10"/>
      <c r="HNJ190" s="10"/>
      <c r="HNK190" s="10"/>
      <c r="HNL190" s="10"/>
      <c r="HNM190" s="10"/>
      <c r="HNN190" s="10"/>
      <c r="HNO190" s="10"/>
      <c r="HNP190" s="10"/>
      <c r="HNQ190" s="10"/>
      <c r="HNR190" s="10"/>
      <c r="HNS190" s="10"/>
      <c r="HNT190" s="10"/>
      <c r="HNU190" s="10"/>
      <c r="HNV190" s="10"/>
      <c r="HNW190" s="10"/>
      <c r="HNX190" s="10"/>
      <c r="HNY190" s="10"/>
      <c r="HNZ190" s="10"/>
      <c r="HOA190" s="10"/>
      <c r="HOB190" s="10"/>
      <c r="HOC190" s="10"/>
      <c r="HOD190" s="10"/>
      <c r="HOE190" s="10"/>
      <c r="HOF190" s="10"/>
      <c r="HOG190" s="10"/>
      <c r="HOH190" s="10"/>
      <c r="HOI190" s="10"/>
      <c r="HOJ190" s="10"/>
      <c r="HOK190" s="10"/>
      <c r="HOL190" s="10"/>
      <c r="HOM190" s="10"/>
      <c r="HON190" s="10"/>
      <c r="HOO190" s="10"/>
      <c r="HOP190" s="10"/>
      <c r="HOQ190" s="10"/>
      <c r="HOR190" s="10"/>
      <c r="HOS190" s="10"/>
      <c r="HOT190" s="10"/>
      <c r="HOU190" s="10"/>
      <c r="HOV190" s="10"/>
      <c r="HOW190" s="10"/>
      <c r="HOX190" s="10"/>
      <c r="HOY190" s="10"/>
      <c r="HOZ190" s="10"/>
      <c r="HPA190" s="10"/>
      <c r="HPB190" s="10"/>
      <c r="HPC190" s="10"/>
      <c r="HPD190" s="10"/>
      <c r="HPE190" s="10"/>
      <c r="HPF190" s="10"/>
      <c r="HPG190" s="10"/>
      <c r="HPH190" s="10"/>
      <c r="HPI190" s="10"/>
      <c r="HPJ190" s="10"/>
      <c r="HPK190" s="10"/>
      <c r="HPL190" s="10"/>
      <c r="HPM190" s="10"/>
      <c r="HPN190" s="10"/>
      <c r="HPO190" s="10"/>
      <c r="HPP190" s="10"/>
      <c r="HPQ190" s="10"/>
      <c r="HPR190" s="10"/>
      <c r="HPS190" s="10"/>
      <c r="HPT190" s="10"/>
      <c r="HPU190" s="10"/>
      <c r="HPV190" s="10"/>
      <c r="HPW190" s="10"/>
      <c r="HPX190" s="10"/>
      <c r="HPY190" s="10"/>
      <c r="HPZ190" s="10"/>
      <c r="HQA190" s="10"/>
      <c r="HQB190" s="10"/>
      <c r="HQC190" s="10"/>
      <c r="HQD190" s="10"/>
      <c r="HQE190" s="10"/>
      <c r="HQF190" s="10"/>
      <c r="HQG190" s="10"/>
      <c r="HQH190" s="10"/>
      <c r="HQI190" s="10"/>
      <c r="HQJ190" s="10"/>
      <c r="HQK190" s="10"/>
      <c r="HQL190" s="10"/>
      <c r="HQM190" s="10"/>
      <c r="HQN190" s="10"/>
      <c r="HQO190" s="10"/>
      <c r="HQP190" s="10"/>
      <c r="HQQ190" s="10"/>
      <c r="HQR190" s="10"/>
      <c r="HQS190" s="10"/>
      <c r="HQT190" s="10"/>
      <c r="HQU190" s="10"/>
      <c r="HQV190" s="10"/>
      <c r="HQW190" s="10"/>
      <c r="HQX190" s="10"/>
      <c r="HQY190" s="10"/>
      <c r="HQZ190" s="10"/>
      <c r="HRA190" s="10"/>
      <c r="HRB190" s="10"/>
      <c r="HRC190" s="10"/>
      <c r="HRD190" s="10"/>
      <c r="HRE190" s="10"/>
      <c r="HRF190" s="10"/>
      <c r="HRG190" s="10"/>
      <c r="HRH190" s="10"/>
      <c r="HRI190" s="10"/>
      <c r="HRJ190" s="10"/>
      <c r="HRK190" s="10"/>
      <c r="HRL190" s="10"/>
      <c r="HRM190" s="10"/>
      <c r="HRN190" s="10"/>
      <c r="HRO190" s="10"/>
      <c r="HRP190" s="10"/>
      <c r="HRQ190" s="10"/>
      <c r="HRR190" s="10"/>
      <c r="HRS190" s="10"/>
      <c r="HRT190" s="10"/>
      <c r="HRU190" s="10"/>
      <c r="HRV190" s="10"/>
      <c r="HRW190" s="10"/>
      <c r="HRX190" s="10"/>
      <c r="HRY190" s="10"/>
      <c r="HRZ190" s="10"/>
      <c r="HSA190" s="10"/>
      <c r="HSB190" s="10"/>
      <c r="HSC190" s="10"/>
      <c r="HSD190" s="10"/>
      <c r="HSE190" s="10"/>
      <c r="HSF190" s="10"/>
      <c r="HSG190" s="10"/>
      <c r="HSH190" s="10"/>
      <c r="HSI190" s="10"/>
      <c r="HSJ190" s="10"/>
      <c r="HSK190" s="10"/>
      <c r="HSL190" s="10"/>
      <c r="HSM190" s="10"/>
      <c r="HSN190" s="10"/>
      <c r="HSO190" s="10"/>
      <c r="HSP190" s="10"/>
      <c r="HSQ190" s="10"/>
      <c r="HSR190" s="10"/>
      <c r="HSS190" s="10"/>
      <c r="HST190" s="10"/>
      <c r="HSU190" s="10"/>
      <c r="HSV190" s="10"/>
      <c r="HSW190" s="10"/>
      <c r="HSX190" s="10"/>
      <c r="HSY190" s="10"/>
      <c r="HSZ190" s="10"/>
      <c r="HTA190" s="10"/>
      <c r="HTB190" s="10"/>
      <c r="HTC190" s="10"/>
      <c r="HTD190" s="10"/>
      <c r="HTE190" s="10"/>
      <c r="HTF190" s="10"/>
      <c r="HTG190" s="10"/>
      <c r="HTH190" s="10"/>
      <c r="HTI190" s="10"/>
      <c r="HTJ190" s="10"/>
      <c r="HTK190" s="10"/>
      <c r="HTL190" s="10"/>
      <c r="HTM190" s="10"/>
      <c r="HTN190" s="10"/>
      <c r="HTO190" s="10"/>
      <c r="HTP190" s="10"/>
      <c r="HTQ190" s="10"/>
      <c r="HTR190" s="10"/>
      <c r="HTS190" s="10"/>
      <c r="HTT190" s="10"/>
      <c r="HTU190" s="10"/>
      <c r="HTV190" s="10"/>
      <c r="HTW190" s="10"/>
      <c r="HTX190" s="10"/>
      <c r="HTY190" s="10"/>
      <c r="HTZ190" s="10"/>
      <c r="HUA190" s="10"/>
      <c r="HUB190" s="10"/>
      <c r="HUC190" s="10"/>
      <c r="HUD190" s="10"/>
      <c r="HUE190" s="10"/>
      <c r="HUF190" s="10"/>
      <c r="HUG190" s="10"/>
      <c r="HUH190" s="10"/>
      <c r="HUI190" s="10"/>
      <c r="HUJ190" s="10"/>
      <c r="HUK190" s="10"/>
      <c r="HUL190" s="10"/>
      <c r="HUM190" s="10"/>
      <c r="HUN190" s="10"/>
      <c r="HUO190" s="10"/>
      <c r="HUP190" s="10"/>
      <c r="HUQ190" s="10"/>
      <c r="HUR190" s="10"/>
      <c r="HUS190" s="10"/>
      <c r="HUT190" s="10"/>
      <c r="HUU190" s="10"/>
      <c r="HUV190" s="10"/>
      <c r="HUW190" s="10"/>
      <c r="HUX190" s="10"/>
      <c r="HUY190" s="10"/>
      <c r="HUZ190" s="10"/>
      <c r="HVA190" s="10"/>
      <c r="HVB190" s="10"/>
      <c r="HVC190" s="10"/>
      <c r="HVD190" s="10"/>
      <c r="HVE190" s="10"/>
      <c r="HVF190" s="10"/>
      <c r="HVG190" s="10"/>
      <c r="HVH190" s="10"/>
      <c r="HVI190" s="10"/>
      <c r="HVJ190" s="10"/>
      <c r="HVK190" s="10"/>
      <c r="HVL190" s="10"/>
      <c r="HVM190" s="10"/>
      <c r="HVN190" s="10"/>
      <c r="HVO190" s="10"/>
      <c r="HVP190" s="10"/>
      <c r="HVQ190" s="10"/>
      <c r="HVR190" s="10"/>
      <c r="HVS190" s="10"/>
      <c r="HVT190" s="10"/>
      <c r="HVU190" s="10"/>
      <c r="HVV190" s="10"/>
      <c r="HVW190" s="10"/>
      <c r="HVX190" s="10"/>
      <c r="HVY190" s="10"/>
      <c r="HVZ190" s="10"/>
      <c r="HWA190" s="10"/>
      <c r="HWB190" s="10"/>
      <c r="HWC190" s="10"/>
      <c r="HWD190" s="10"/>
      <c r="HWE190" s="10"/>
      <c r="HWF190" s="10"/>
      <c r="HWG190" s="10"/>
      <c r="HWH190" s="10"/>
      <c r="HWI190" s="10"/>
      <c r="HWJ190" s="10"/>
      <c r="HWK190" s="10"/>
      <c r="HWL190" s="10"/>
      <c r="HWM190" s="10"/>
      <c r="HWN190" s="10"/>
      <c r="HWO190" s="10"/>
      <c r="HWP190" s="10"/>
      <c r="HWQ190" s="10"/>
      <c r="HWR190" s="10"/>
      <c r="HWS190" s="10"/>
      <c r="HWT190" s="10"/>
      <c r="HWU190" s="10"/>
      <c r="HWV190" s="10"/>
      <c r="HWW190" s="10"/>
      <c r="HWX190" s="10"/>
      <c r="HWY190" s="10"/>
      <c r="HWZ190" s="10"/>
      <c r="HXA190" s="10"/>
      <c r="HXB190" s="10"/>
      <c r="HXC190" s="10"/>
      <c r="HXD190" s="10"/>
      <c r="HXE190" s="10"/>
      <c r="HXF190" s="10"/>
      <c r="HXG190" s="10"/>
      <c r="HXH190" s="10"/>
      <c r="HXI190" s="10"/>
      <c r="HXJ190" s="10"/>
      <c r="HXK190" s="10"/>
      <c r="HXL190" s="10"/>
      <c r="HXM190" s="10"/>
      <c r="HXN190" s="10"/>
      <c r="HXO190" s="10"/>
      <c r="HXP190" s="10"/>
      <c r="HXQ190" s="10"/>
      <c r="HXR190" s="10"/>
      <c r="HXS190" s="10"/>
      <c r="HXT190" s="10"/>
      <c r="HXU190" s="10"/>
      <c r="HXV190" s="10"/>
      <c r="HXW190" s="10"/>
      <c r="HXX190" s="10"/>
      <c r="HXY190" s="10"/>
      <c r="HXZ190" s="10"/>
      <c r="HYA190" s="10"/>
      <c r="HYB190" s="10"/>
      <c r="HYC190" s="10"/>
      <c r="HYD190" s="10"/>
      <c r="HYE190" s="10"/>
      <c r="HYF190" s="10"/>
      <c r="HYG190" s="10"/>
      <c r="HYH190" s="10"/>
      <c r="HYI190" s="10"/>
      <c r="HYJ190" s="10"/>
      <c r="HYK190" s="10"/>
      <c r="HYL190" s="10"/>
      <c r="HYM190" s="10"/>
      <c r="HYN190" s="10"/>
      <c r="HYO190" s="10"/>
      <c r="HYP190" s="10"/>
      <c r="HYQ190" s="10"/>
      <c r="HYR190" s="10"/>
      <c r="HYS190" s="10"/>
      <c r="HYT190" s="10"/>
      <c r="HYU190" s="10"/>
      <c r="HYV190" s="10"/>
      <c r="HYW190" s="10"/>
      <c r="HYX190" s="10"/>
      <c r="HYY190" s="10"/>
      <c r="HYZ190" s="10"/>
      <c r="HZA190" s="10"/>
      <c r="HZB190" s="10"/>
      <c r="HZC190" s="10"/>
      <c r="HZD190" s="10"/>
      <c r="HZE190" s="10"/>
      <c r="HZF190" s="10"/>
      <c r="HZG190" s="10"/>
      <c r="HZH190" s="10"/>
      <c r="HZI190" s="10"/>
      <c r="HZJ190" s="10"/>
      <c r="HZK190" s="10"/>
      <c r="HZL190" s="10"/>
      <c r="HZM190" s="10"/>
      <c r="HZN190" s="10"/>
      <c r="HZO190" s="10"/>
      <c r="HZP190" s="10"/>
      <c r="HZQ190" s="10"/>
      <c r="HZR190" s="10"/>
      <c r="HZS190" s="10"/>
      <c r="HZT190" s="10"/>
      <c r="HZU190" s="10"/>
      <c r="HZV190" s="10"/>
      <c r="HZW190" s="10"/>
      <c r="HZX190" s="10"/>
      <c r="HZY190" s="10"/>
      <c r="HZZ190" s="10"/>
      <c r="IAA190" s="10"/>
      <c r="IAB190" s="10"/>
      <c r="IAC190" s="10"/>
      <c r="IAD190" s="10"/>
      <c r="IAE190" s="10"/>
      <c r="IAF190" s="10"/>
      <c r="IAG190" s="10"/>
      <c r="IAH190" s="10"/>
      <c r="IAI190" s="10"/>
      <c r="IAJ190" s="10"/>
      <c r="IAK190" s="10"/>
      <c r="IAL190" s="10"/>
      <c r="IAM190" s="10"/>
      <c r="IAN190" s="10"/>
      <c r="IAO190" s="10"/>
      <c r="IAP190" s="10"/>
      <c r="IAQ190" s="10"/>
      <c r="IAR190" s="10"/>
      <c r="IAS190" s="10"/>
      <c r="IAT190" s="10"/>
      <c r="IAU190" s="10"/>
      <c r="IAV190" s="10"/>
      <c r="IAW190" s="10"/>
      <c r="IAX190" s="10"/>
      <c r="IAY190" s="10"/>
      <c r="IAZ190" s="10"/>
      <c r="IBA190" s="10"/>
      <c r="IBB190" s="10"/>
      <c r="IBC190" s="10"/>
      <c r="IBD190" s="10"/>
      <c r="IBE190" s="10"/>
      <c r="IBF190" s="10"/>
      <c r="IBG190" s="10"/>
      <c r="IBH190" s="10"/>
      <c r="IBI190" s="10"/>
      <c r="IBJ190" s="10"/>
      <c r="IBK190" s="10"/>
      <c r="IBL190" s="10"/>
      <c r="IBM190" s="10"/>
      <c r="IBN190" s="10"/>
      <c r="IBO190" s="10"/>
      <c r="IBP190" s="10"/>
      <c r="IBQ190" s="10"/>
      <c r="IBR190" s="10"/>
      <c r="IBS190" s="10"/>
      <c r="IBT190" s="10"/>
      <c r="IBU190" s="10"/>
      <c r="IBV190" s="10"/>
      <c r="IBW190" s="10"/>
      <c r="IBX190" s="10"/>
      <c r="IBY190" s="10"/>
      <c r="IBZ190" s="10"/>
      <c r="ICA190" s="10"/>
      <c r="ICB190" s="10"/>
      <c r="ICC190" s="10"/>
      <c r="ICD190" s="10"/>
      <c r="ICE190" s="10"/>
      <c r="ICF190" s="10"/>
      <c r="ICG190" s="10"/>
      <c r="ICH190" s="10"/>
      <c r="ICI190" s="10"/>
      <c r="ICJ190" s="10"/>
      <c r="ICK190" s="10"/>
      <c r="ICL190" s="10"/>
      <c r="ICM190" s="10"/>
      <c r="ICN190" s="10"/>
      <c r="ICO190" s="10"/>
      <c r="ICP190" s="10"/>
      <c r="ICQ190" s="10"/>
      <c r="ICR190" s="10"/>
      <c r="ICS190" s="10"/>
      <c r="ICT190" s="10"/>
      <c r="ICU190" s="10"/>
      <c r="ICV190" s="10"/>
      <c r="ICW190" s="10"/>
      <c r="ICX190" s="10"/>
      <c r="ICY190" s="10"/>
      <c r="ICZ190" s="10"/>
      <c r="IDA190" s="10"/>
      <c r="IDB190" s="10"/>
      <c r="IDC190" s="10"/>
      <c r="IDD190" s="10"/>
      <c r="IDE190" s="10"/>
      <c r="IDF190" s="10"/>
      <c r="IDG190" s="10"/>
      <c r="IDH190" s="10"/>
      <c r="IDI190" s="10"/>
      <c r="IDJ190" s="10"/>
      <c r="IDK190" s="10"/>
      <c r="IDL190" s="10"/>
      <c r="IDM190" s="10"/>
      <c r="IDN190" s="10"/>
      <c r="IDO190" s="10"/>
      <c r="IDP190" s="10"/>
      <c r="IDQ190" s="10"/>
      <c r="IDR190" s="10"/>
      <c r="IDS190" s="10"/>
      <c r="IDT190" s="10"/>
      <c r="IDU190" s="10"/>
      <c r="IDV190" s="10"/>
      <c r="IDW190" s="10"/>
      <c r="IDX190" s="10"/>
      <c r="IDY190" s="10"/>
      <c r="IDZ190" s="10"/>
      <c r="IEA190" s="10"/>
      <c r="IEB190" s="10"/>
      <c r="IEC190" s="10"/>
      <c r="IED190" s="10"/>
      <c r="IEE190" s="10"/>
      <c r="IEF190" s="10"/>
      <c r="IEG190" s="10"/>
      <c r="IEH190" s="10"/>
      <c r="IEI190" s="10"/>
      <c r="IEJ190" s="10"/>
      <c r="IEK190" s="10"/>
      <c r="IEL190" s="10"/>
      <c r="IEM190" s="10"/>
      <c r="IEN190" s="10"/>
      <c r="IEO190" s="10"/>
      <c r="IEP190" s="10"/>
      <c r="IEQ190" s="10"/>
      <c r="IER190" s="10"/>
      <c r="IES190" s="10"/>
      <c r="IET190" s="10"/>
      <c r="IEU190" s="10"/>
      <c r="IEV190" s="10"/>
      <c r="IEW190" s="10"/>
      <c r="IEX190" s="10"/>
      <c r="IEY190" s="10"/>
      <c r="IEZ190" s="10"/>
      <c r="IFA190" s="10"/>
      <c r="IFB190" s="10"/>
      <c r="IFC190" s="10"/>
      <c r="IFD190" s="10"/>
      <c r="IFE190" s="10"/>
      <c r="IFF190" s="10"/>
      <c r="IFG190" s="10"/>
      <c r="IFH190" s="10"/>
      <c r="IFI190" s="10"/>
      <c r="IFJ190" s="10"/>
      <c r="IFK190" s="10"/>
      <c r="IFL190" s="10"/>
      <c r="IFM190" s="10"/>
      <c r="IFN190" s="10"/>
      <c r="IFO190" s="10"/>
      <c r="IFP190" s="10"/>
      <c r="IFQ190" s="10"/>
      <c r="IFR190" s="10"/>
      <c r="IFS190" s="10"/>
      <c r="IFT190" s="10"/>
      <c r="IFU190" s="10"/>
      <c r="IFV190" s="10"/>
      <c r="IFW190" s="10"/>
      <c r="IFX190" s="10"/>
      <c r="IFY190" s="10"/>
      <c r="IFZ190" s="10"/>
      <c r="IGA190" s="10"/>
      <c r="IGB190" s="10"/>
      <c r="IGC190" s="10"/>
      <c r="IGD190" s="10"/>
      <c r="IGE190" s="10"/>
      <c r="IGF190" s="10"/>
      <c r="IGG190" s="10"/>
      <c r="IGH190" s="10"/>
      <c r="IGI190" s="10"/>
      <c r="IGJ190" s="10"/>
      <c r="IGK190" s="10"/>
      <c r="IGL190" s="10"/>
      <c r="IGM190" s="10"/>
      <c r="IGN190" s="10"/>
      <c r="IGO190" s="10"/>
      <c r="IGP190" s="10"/>
      <c r="IGQ190" s="10"/>
      <c r="IGR190" s="10"/>
      <c r="IGS190" s="10"/>
      <c r="IGT190" s="10"/>
      <c r="IGU190" s="10"/>
      <c r="IGV190" s="10"/>
      <c r="IGW190" s="10"/>
      <c r="IGX190" s="10"/>
      <c r="IGY190" s="10"/>
      <c r="IGZ190" s="10"/>
      <c r="IHA190" s="10"/>
      <c r="IHB190" s="10"/>
      <c r="IHC190" s="10"/>
      <c r="IHD190" s="10"/>
      <c r="IHE190" s="10"/>
      <c r="IHF190" s="10"/>
      <c r="IHG190" s="10"/>
      <c r="IHH190" s="10"/>
      <c r="IHI190" s="10"/>
      <c r="IHJ190" s="10"/>
      <c r="IHK190" s="10"/>
      <c r="IHL190" s="10"/>
      <c r="IHM190" s="10"/>
      <c r="IHN190" s="10"/>
      <c r="IHO190" s="10"/>
      <c r="IHP190" s="10"/>
      <c r="IHQ190" s="10"/>
      <c r="IHR190" s="10"/>
      <c r="IHS190" s="10"/>
      <c r="IHT190" s="10"/>
      <c r="IHU190" s="10"/>
      <c r="IHV190" s="10"/>
      <c r="IHW190" s="10"/>
      <c r="IHX190" s="10"/>
      <c r="IHY190" s="10"/>
      <c r="IHZ190" s="10"/>
      <c r="IIA190" s="10"/>
      <c r="IIB190" s="10"/>
      <c r="IIC190" s="10"/>
      <c r="IID190" s="10"/>
      <c r="IIE190" s="10"/>
      <c r="IIF190" s="10"/>
      <c r="IIG190" s="10"/>
      <c r="IIH190" s="10"/>
      <c r="III190" s="10"/>
      <c r="IIJ190" s="10"/>
      <c r="IIK190" s="10"/>
      <c r="IIL190" s="10"/>
      <c r="IIM190" s="10"/>
      <c r="IIN190" s="10"/>
      <c r="IIO190" s="10"/>
      <c r="IIP190" s="10"/>
      <c r="IIQ190" s="10"/>
      <c r="IIR190" s="10"/>
      <c r="IIS190" s="10"/>
      <c r="IIT190" s="10"/>
      <c r="IIU190" s="10"/>
      <c r="IIV190" s="10"/>
      <c r="IIW190" s="10"/>
      <c r="IIX190" s="10"/>
      <c r="IIY190" s="10"/>
      <c r="IIZ190" s="10"/>
      <c r="IJA190" s="10"/>
      <c r="IJB190" s="10"/>
      <c r="IJC190" s="10"/>
      <c r="IJD190" s="10"/>
      <c r="IJE190" s="10"/>
      <c r="IJF190" s="10"/>
      <c r="IJG190" s="10"/>
      <c r="IJH190" s="10"/>
      <c r="IJI190" s="10"/>
      <c r="IJJ190" s="10"/>
      <c r="IJK190" s="10"/>
      <c r="IJL190" s="10"/>
      <c r="IJM190" s="10"/>
      <c r="IJN190" s="10"/>
      <c r="IJO190" s="10"/>
      <c r="IJP190" s="10"/>
      <c r="IJQ190" s="10"/>
      <c r="IJR190" s="10"/>
      <c r="IJS190" s="10"/>
      <c r="IJT190" s="10"/>
      <c r="IJU190" s="10"/>
      <c r="IJV190" s="10"/>
      <c r="IJW190" s="10"/>
      <c r="IJX190" s="10"/>
      <c r="IJY190" s="10"/>
      <c r="IJZ190" s="10"/>
      <c r="IKA190" s="10"/>
      <c r="IKB190" s="10"/>
      <c r="IKC190" s="10"/>
      <c r="IKD190" s="10"/>
      <c r="IKE190" s="10"/>
      <c r="IKF190" s="10"/>
      <c r="IKG190" s="10"/>
      <c r="IKH190" s="10"/>
      <c r="IKI190" s="10"/>
      <c r="IKJ190" s="10"/>
      <c r="IKK190" s="10"/>
      <c r="IKL190" s="10"/>
      <c r="IKM190" s="10"/>
      <c r="IKN190" s="10"/>
      <c r="IKO190" s="10"/>
      <c r="IKP190" s="10"/>
      <c r="IKQ190" s="10"/>
      <c r="IKR190" s="10"/>
      <c r="IKS190" s="10"/>
      <c r="IKT190" s="10"/>
      <c r="IKU190" s="10"/>
      <c r="IKV190" s="10"/>
      <c r="IKW190" s="10"/>
      <c r="IKX190" s="10"/>
      <c r="IKY190" s="10"/>
      <c r="IKZ190" s="10"/>
      <c r="ILA190" s="10"/>
      <c r="ILB190" s="10"/>
      <c r="ILC190" s="10"/>
      <c r="ILD190" s="10"/>
      <c r="ILE190" s="10"/>
      <c r="ILF190" s="10"/>
      <c r="ILG190" s="10"/>
      <c r="ILH190" s="10"/>
      <c r="ILI190" s="10"/>
      <c r="ILJ190" s="10"/>
      <c r="ILK190" s="10"/>
      <c r="ILL190" s="10"/>
      <c r="ILM190" s="10"/>
      <c r="ILN190" s="10"/>
      <c r="ILO190" s="10"/>
      <c r="ILP190" s="10"/>
      <c r="ILQ190" s="10"/>
      <c r="ILR190" s="10"/>
      <c r="ILS190" s="10"/>
      <c r="ILT190" s="10"/>
      <c r="ILU190" s="10"/>
      <c r="ILV190" s="10"/>
      <c r="ILW190" s="10"/>
      <c r="ILX190" s="10"/>
      <c r="ILY190" s="10"/>
      <c r="ILZ190" s="10"/>
      <c r="IMA190" s="10"/>
      <c r="IMB190" s="10"/>
      <c r="IMC190" s="10"/>
      <c r="IMD190" s="10"/>
      <c r="IME190" s="10"/>
      <c r="IMF190" s="10"/>
      <c r="IMG190" s="10"/>
      <c r="IMH190" s="10"/>
      <c r="IMI190" s="10"/>
      <c r="IMJ190" s="10"/>
      <c r="IMK190" s="10"/>
      <c r="IML190" s="10"/>
      <c r="IMM190" s="10"/>
      <c r="IMN190" s="10"/>
      <c r="IMO190" s="10"/>
      <c r="IMP190" s="10"/>
      <c r="IMQ190" s="10"/>
      <c r="IMR190" s="10"/>
      <c r="IMS190" s="10"/>
      <c r="IMT190" s="10"/>
      <c r="IMU190" s="10"/>
      <c r="IMV190" s="10"/>
      <c r="IMW190" s="10"/>
      <c r="IMX190" s="10"/>
      <c r="IMY190" s="10"/>
      <c r="IMZ190" s="10"/>
      <c r="INA190" s="10"/>
      <c r="INB190" s="10"/>
      <c r="INC190" s="10"/>
      <c r="IND190" s="10"/>
      <c r="INE190" s="10"/>
      <c r="INF190" s="10"/>
      <c r="ING190" s="10"/>
      <c r="INH190" s="10"/>
      <c r="INI190" s="10"/>
      <c r="INJ190" s="10"/>
      <c r="INK190" s="10"/>
      <c r="INL190" s="10"/>
      <c r="INM190" s="10"/>
      <c r="INN190" s="10"/>
      <c r="INO190" s="10"/>
      <c r="INP190" s="10"/>
      <c r="INQ190" s="10"/>
      <c r="INR190" s="10"/>
      <c r="INS190" s="10"/>
      <c r="INT190" s="10"/>
      <c r="INU190" s="10"/>
      <c r="INV190" s="10"/>
      <c r="INW190" s="10"/>
      <c r="INX190" s="10"/>
      <c r="INY190" s="10"/>
      <c r="INZ190" s="10"/>
      <c r="IOA190" s="10"/>
      <c r="IOB190" s="10"/>
      <c r="IOC190" s="10"/>
      <c r="IOD190" s="10"/>
      <c r="IOE190" s="10"/>
      <c r="IOF190" s="10"/>
      <c r="IOG190" s="10"/>
      <c r="IOH190" s="10"/>
      <c r="IOI190" s="10"/>
      <c r="IOJ190" s="10"/>
      <c r="IOK190" s="10"/>
      <c r="IOL190" s="10"/>
      <c r="IOM190" s="10"/>
      <c r="ION190" s="10"/>
      <c r="IOO190" s="10"/>
      <c r="IOP190" s="10"/>
      <c r="IOQ190" s="10"/>
      <c r="IOR190" s="10"/>
      <c r="IOS190" s="10"/>
      <c r="IOT190" s="10"/>
      <c r="IOU190" s="10"/>
      <c r="IOV190" s="10"/>
      <c r="IOW190" s="10"/>
      <c r="IOX190" s="10"/>
      <c r="IOY190" s="10"/>
      <c r="IOZ190" s="10"/>
      <c r="IPA190" s="10"/>
      <c r="IPB190" s="10"/>
      <c r="IPC190" s="10"/>
      <c r="IPD190" s="10"/>
      <c r="IPE190" s="10"/>
      <c r="IPF190" s="10"/>
      <c r="IPG190" s="10"/>
      <c r="IPH190" s="10"/>
      <c r="IPI190" s="10"/>
      <c r="IPJ190" s="10"/>
      <c r="IPK190" s="10"/>
      <c r="IPL190" s="10"/>
      <c r="IPM190" s="10"/>
      <c r="IPN190" s="10"/>
      <c r="IPO190" s="10"/>
      <c r="IPP190" s="10"/>
      <c r="IPQ190" s="10"/>
      <c r="IPR190" s="10"/>
      <c r="IPS190" s="10"/>
      <c r="IPT190" s="10"/>
      <c r="IPU190" s="10"/>
      <c r="IPV190" s="10"/>
      <c r="IPW190" s="10"/>
      <c r="IPX190" s="10"/>
      <c r="IPY190" s="10"/>
      <c r="IPZ190" s="10"/>
      <c r="IQA190" s="10"/>
      <c r="IQB190" s="10"/>
      <c r="IQC190" s="10"/>
      <c r="IQD190" s="10"/>
      <c r="IQE190" s="10"/>
      <c r="IQF190" s="10"/>
      <c r="IQG190" s="10"/>
      <c r="IQH190" s="10"/>
      <c r="IQI190" s="10"/>
      <c r="IQJ190" s="10"/>
      <c r="IQK190" s="10"/>
      <c r="IQL190" s="10"/>
      <c r="IQM190" s="10"/>
      <c r="IQN190" s="10"/>
      <c r="IQO190" s="10"/>
      <c r="IQP190" s="10"/>
      <c r="IQQ190" s="10"/>
      <c r="IQR190" s="10"/>
      <c r="IQS190" s="10"/>
      <c r="IQT190" s="10"/>
      <c r="IQU190" s="10"/>
      <c r="IQV190" s="10"/>
      <c r="IQW190" s="10"/>
      <c r="IQX190" s="10"/>
      <c r="IQY190" s="10"/>
      <c r="IQZ190" s="10"/>
      <c r="IRA190" s="10"/>
      <c r="IRB190" s="10"/>
      <c r="IRC190" s="10"/>
      <c r="IRD190" s="10"/>
      <c r="IRE190" s="10"/>
      <c r="IRF190" s="10"/>
      <c r="IRG190" s="10"/>
      <c r="IRH190" s="10"/>
      <c r="IRI190" s="10"/>
      <c r="IRJ190" s="10"/>
      <c r="IRK190" s="10"/>
      <c r="IRL190" s="10"/>
      <c r="IRM190" s="10"/>
      <c r="IRN190" s="10"/>
      <c r="IRO190" s="10"/>
      <c r="IRP190" s="10"/>
      <c r="IRQ190" s="10"/>
      <c r="IRR190" s="10"/>
      <c r="IRS190" s="10"/>
      <c r="IRT190" s="10"/>
      <c r="IRU190" s="10"/>
      <c r="IRV190" s="10"/>
      <c r="IRW190" s="10"/>
      <c r="IRX190" s="10"/>
      <c r="IRY190" s="10"/>
      <c r="IRZ190" s="10"/>
      <c r="ISA190" s="10"/>
      <c r="ISB190" s="10"/>
      <c r="ISC190" s="10"/>
      <c r="ISD190" s="10"/>
      <c r="ISE190" s="10"/>
      <c r="ISF190" s="10"/>
      <c r="ISG190" s="10"/>
      <c r="ISH190" s="10"/>
      <c r="ISI190" s="10"/>
      <c r="ISJ190" s="10"/>
      <c r="ISK190" s="10"/>
      <c r="ISL190" s="10"/>
      <c r="ISM190" s="10"/>
      <c r="ISN190" s="10"/>
      <c r="ISO190" s="10"/>
      <c r="ISP190" s="10"/>
      <c r="ISQ190" s="10"/>
      <c r="ISR190" s="10"/>
      <c r="ISS190" s="10"/>
      <c r="IST190" s="10"/>
      <c r="ISU190" s="10"/>
      <c r="ISV190" s="10"/>
      <c r="ISW190" s="10"/>
      <c r="ISX190" s="10"/>
      <c r="ISY190" s="10"/>
      <c r="ISZ190" s="10"/>
      <c r="ITA190" s="10"/>
      <c r="ITB190" s="10"/>
      <c r="ITC190" s="10"/>
      <c r="ITD190" s="10"/>
      <c r="ITE190" s="10"/>
      <c r="ITF190" s="10"/>
      <c r="ITG190" s="10"/>
      <c r="ITH190" s="10"/>
      <c r="ITI190" s="10"/>
      <c r="ITJ190" s="10"/>
      <c r="ITK190" s="10"/>
      <c r="ITL190" s="10"/>
      <c r="ITM190" s="10"/>
      <c r="ITN190" s="10"/>
      <c r="ITO190" s="10"/>
      <c r="ITP190" s="10"/>
      <c r="ITQ190" s="10"/>
      <c r="ITR190" s="10"/>
      <c r="ITS190" s="10"/>
      <c r="ITT190" s="10"/>
      <c r="ITU190" s="10"/>
      <c r="ITV190" s="10"/>
      <c r="ITW190" s="10"/>
      <c r="ITX190" s="10"/>
      <c r="ITY190" s="10"/>
      <c r="ITZ190" s="10"/>
      <c r="IUA190" s="10"/>
      <c r="IUB190" s="10"/>
      <c r="IUC190" s="10"/>
      <c r="IUD190" s="10"/>
      <c r="IUE190" s="10"/>
      <c r="IUF190" s="10"/>
      <c r="IUG190" s="10"/>
      <c r="IUH190" s="10"/>
      <c r="IUI190" s="10"/>
      <c r="IUJ190" s="10"/>
      <c r="IUK190" s="10"/>
      <c r="IUL190" s="10"/>
      <c r="IUM190" s="10"/>
      <c r="IUN190" s="10"/>
      <c r="IUO190" s="10"/>
      <c r="IUP190" s="10"/>
      <c r="IUQ190" s="10"/>
      <c r="IUR190" s="10"/>
      <c r="IUS190" s="10"/>
      <c r="IUT190" s="10"/>
      <c r="IUU190" s="10"/>
      <c r="IUV190" s="10"/>
      <c r="IUW190" s="10"/>
      <c r="IUX190" s="10"/>
      <c r="IUY190" s="10"/>
      <c r="IUZ190" s="10"/>
      <c r="IVA190" s="10"/>
      <c r="IVB190" s="10"/>
      <c r="IVC190" s="10"/>
      <c r="IVD190" s="10"/>
      <c r="IVE190" s="10"/>
      <c r="IVF190" s="10"/>
      <c r="IVG190" s="10"/>
      <c r="IVH190" s="10"/>
      <c r="IVI190" s="10"/>
      <c r="IVJ190" s="10"/>
      <c r="IVK190" s="10"/>
      <c r="IVL190" s="10"/>
      <c r="IVM190" s="10"/>
      <c r="IVN190" s="10"/>
      <c r="IVO190" s="10"/>
      <c r="IVP190" s="10"/>
      <c r="IVQ190" s="10"/>
      <c r="IVR190" s="10"/>
      <c r="IVS190" s="10"/>
      <c r="IVT190" s="10"/>
      <c r="IVU190" s="10"/>
      <c r="IVV190" s="10"/>
      <c r="IVW190" s="10"/>
      <c r="IVX190" s="10"/>
      <c r="IVY190" s="10"/>
      <c r="IVZ190" s="10"/>
      <c r="IWA190" s="10"/>
      <c r="IWB190" s="10"/>
      <c r="IWC190" s="10"/>
      <c r="IWD190" s="10"/>
      <c r="IWE190" s="10"/>
      <c r="IWF190" s="10"/>
      <c r="IWG190" s="10"/>
      <c r="IWH190" s="10"/>
      <c r="IWI190" s="10"/>
      <c r="IWJ190" s="10"/>
      <c r="IWK190" s="10"/>
      <c r="IWL190" s="10"/>
      <c r="IWM190" s="10"/>
      <c r="IWN190" s="10"/>
      <c r="IWO190" s="10"/>
      <c r="IWP190" s="10"/>
      <c r="IWQ190" s="10"/>
      <c r="IWR190" s="10"/>
      <c r="IWS190" s="10"/>
      <c r="IWT190" s="10"/>
      <c r="IWU190" s="10"/>
      <c r="IWV190" s="10"/>
      <c r="IWW190" s="10"/>
      <c r="IWX190" s="10"/>
      <c r="IWY190" s="10"/>
      <c r="IWZ190" s="10"/>
      <c r="IXA190" s="10"/>
      <c r="IXB190" s="10"/>
      <c r="IXC190" s="10"/>
      <c r="IXD190" s="10"/>
      <c r="IXE190" s="10"/>
      <c r="IXF190" s="10"/>
      <c r="IXG190" s="10"/>
      <c r="IXH190" s="10"/>
      <c r="IXI190" s="10"/>
      <c r="IXJ190" s="10"/>
      <c r="IXK190" s="10"/>
      <c r="IXL190" s="10"/>
      <c r="IXM190" s="10"/>
      <c r="IXN190" s="10"/>
      <c r="IXO190" s="10"/>
      <c r="IXP190" s="10"/>
      <c r="IXQ190" s="10"/>
      <c r="IXR190" s="10"/>
      <c r="IXS190" s="10"/>
      <c r="IXT190" s="10"/>
      <c r="IXU190" s="10"/>
      <c r="IXV190" s="10"/>
      <c r="IXW190" s="10"/>
      <c r="IXX190" s="10"/>
      <c r="IXY190" s="10"/>
      <c r="IXZ190" s="10"/>
      <c r="IYA190" s="10"/>
      <c r="IYB190" s="10"/>
      <c r="IYC190" s="10"/>
      <c r="IYD190" s="10"/>
      <c r="IYE190" s="10"/>
      <c r="IYF190" s="10"/>
      <c r="IYG190" s="10"/>
      <c r="IYH190" s="10"/>
      <c r="IYI190" s="10"/>
      <c r="IYJ190" s="10"/>
      <c r="IYK190" s="10"/>
      <c r="IYL190" s="10"/>
      <c r="IYM190" s="10"/>
      <c r="IYN190" s="10"/>
      <c r="IYO190" s="10"/>
      <c r="IYP190" s="10"/>
      <c r="IYQ190" s="10"/>
      <c r="IYR190" s="10"/>
      <c r="IYS190" s="10"/>
      <c r="IYT190" s="10"/>
      <c r="IYU190" s="10"/>
      <c r="IYV190" s="10"/>
      <c r="IYW190" s="10"/>
      <c r="IYX190" s="10"/>
      <c r="IYY190" s="10"/>
      <c r="IYZ190" s="10"/>
      <c r="IZA190" s="10"/>
      <c r="IZB190" s="10"/>
      <c r="IZC190" s="10"/>
      <c r="IZD190" s="10"/>
      <c r="IZE190" s="10"/>
      <c r="IZF190" s="10"/>
      <c r="IZG190" s="10"/>
      <c r="IZH190" s="10"/>
      <c r="IZI190" s="10"/>
      <c r="IZJ190" s="10"/>
      <c r="IZK190" s="10"/>
      <c r="IZL190" s="10"/>
      <c r="IZM190" s="10"/>
      <c r="IZN190" s="10"/>
      <c r="IZO190" s="10"/>
      <c r="IZP190" s="10"/>
      <c r="IZQ190" s="10"/>
      <c r="IZR190" s="10"/>
      <c r="IZS190" s="10"/>
      <c r="IZT190" s="10"/>
      <c r="IZU190" s="10"/>
      <c r="IZV190" s="10"/>
      <c r="IZW190" s="10"/>
      <c r="IZX190" s="10"/>
      <c r="IZY190" s="10"/>
      <c r="IZZ190" s="10"/>
      <c r="JAA190" s="10"/>
      <c r="JAB190" s="10"/>
      <c r="JAC190" s="10"/>
      <c r="JAD190" s="10"/>
      <c r="JAE190" s="10"/>
      <c r="JAF190" s="10"/>
      <c r="JAG190" s="10"/>
      <c r="JAH190" s="10"/>
      <c r="JAI190" s="10"/>
      <c r="JAJ190" s="10"/>
      <c r="JAK190" s="10"/>
      <c r="JAL190" s="10"/>
      <c r="JAM190" s="10"/>
      <c r="JAN190" s="10"/>
      <c r="JAO190" s="10"/>
      <c r="JAP190" s="10"/>
      <c r="JAQ190" s="10"/>
      <c r="JAR190" s="10"/>
      <c r="JAS190" s="10"/>
      <c r="JAT190" s="10"/>
      <c r="JAU190" s="10"/>
      <c r="JAV190" s="10"/>
      <c r="JAW190" s="10"/>
      <c r="JAX190" s="10"/>
      <c r="JAY190" s="10"/>
      <c r="JAZ190" s="10"/>
      <c r="JBA190" s="10"/>
      <c r="JBB190" s="10"/>
      <c r="JBC190" s="10"/>
      <c r="JBD190" s="10"/>
      <c r="JBE190" s="10"/>
      <c r="JBF190" s="10"/>
      <c r="JBG190" s="10"/>
      <c r="JBH190" s="10"/>
      <c r="JBI190" s="10"/>
      <c r="JBJ190" s="10"/>
      <c r="JBK190" s="10"/>
      <c r="JBL190" s="10"/>
      <c r="JBM190" s="10"/>
      <c r="JBN190" s="10"/>
      <c r="JBO190" s="10"/>
      <c r="JBP190" s="10"/>
      <c r="JBQ190" s="10"/>
      <c r="JBR190" s="10"/>
      <c r="JBS190" s="10"/>
      <c r="JBT190" s="10"/>
      <c r="JBU190" s="10"/>
      <c r="JBV190" s="10"/>
      <c r="JBW190" s="10"/>
      <c r="JBX190" s="10"/>
      <c r="JBY190" s="10"/>
      <c r="JBZ190" s="10"/>
      <c r="JCA190" s="10"/>
      <c r="JCB190" s="10"/>
      <c r="JCC190" s="10"/>
      <c r="JCD190" s="10"/>
      <c r="JCE190" s="10"/>
      <c r="JCF190" s="10"/>
      <c r="JCG190" s="10"/>
      <c r="JCH190" s="10"/>
      <c r="JCI190" s="10"/>
      <c r="JCJ190" s="10"/>
      <c r="JCK190" s="10"/>
      <c r="JCL190" s="10"/>
      <c r="JCM190" s="10"/>
      <c r="JCN190" s="10"/>
      <c r="JCO190" s="10"/>
      <c r="JCP190" s="10"/>
      <c r="JCQ190" s="10"/>
      <c r="JCR190" s="10"/>
      <c r="JCS190" s="10"/>
      <c r="JCT190" s="10"/>
      <c r="JCU190" s="10"/>
      <c r="JCV190" s="10"/>
      <c r="JCW190" s="10"/>
      <c r="JCX190" s="10"/>
      <c r="JCY190" s="10"/>
      <c r="JCZ190" s="10"/>
      <c r="JDA190" s="10"/>
      <c r="JDB190" s="10"/>
      <c r="JDC190" s="10"/>
      <c r="JDD190" s="10"/>
      <c r="JDE190" s="10"/>
      <c r="JDF190" s="10"/>
      <c r="JDG190" s="10"/>
      <c r="JDH190" s="10"/>
      <c r="JDI190" s="10"/>
      <c r="JDJ190" s="10"/>
      <c r="JDK190" s="10"/>
      <c r="JDL190" s="10"/>
      <c r="JDM190" s="10"/>
      <c r="JDN190" s="10"/>
      <c r="JDO190" s="10"/>
      <c r="JDP190" s="10"/>
      <c r="JDQ190" s="10"/>
      <c r="JDR190" s="10"/>
      <c r="JDS190" s="10"/>
      <c r="JDT190" s="10"/>
      <c r="JDU190" s="10"/>
      <c r="JDV190" s="10"/>
      <c r="JDW190" s="10"/>
      <c r="JDX190" s="10"/>
      <c r="JDY190" s="10"/>
      <c r="JDZ190" s="10"/>
      <c r="JEA190" s="10"/>
      <c r="JEB190" s="10"/>
      <c r="JEC190" s="10"/>
      <c r="JED190" s="10"/>
      <c r="JEE190" s="10"/>
      <c r="JEF190" s="10"/>
      <c r="JEG190" s="10"/>
      <c r="JEH190" s="10"/>
      <c r="JEI190" s="10"/>
      <c r="JEJ190" s="10"/>
      <c r="JEK190" s="10"/>
      <c r="JEL190" s="10"/>
      <c r="JEM190" s="10"/>
      <c r="JEN190" s="10"/>
      <c r="JEO190" s="10"/>
      <c r="JEP190" s="10"/>
      <c r="JEQ190" s="10"/>
      <c r="JER190" s="10"/>
      <c r="JES190" s="10"/>
      <c r="JET190" s="10"/>
      <c r="JEU190" s="10"/>
      <c r="JEV190" s="10"/>
      <c r="JEW190" s="10"/>
      <c r="JEX190" s="10"/>
      <c r="JEY190" s="10"/>
      <c r="JEZ190" s="10"/>
      <c r="JFA190" s="10"/>
      <c r="JFB190" s="10"/>
      <c r="JFC190" s="10"/>
      <c r="JFD190" s="10"/>
      <c r="JFE190" s="10"/>
      <c r="JFF190" s="10"/>
      <c r="JFG190" s="10"/>
      <c r="JFH190" s="10"/>
      <c r="JFI190" s="10"/>
      <c r="JFJ190" s="10"/>
      <c r="JFK190" s="10"/>
      <c r="JFL190" s="10"/>
      <c r="JFM190" s="10"/>
      <c r="JFN190" s="10"/>
      <c r="JFO190" s="10"/>
      <c r="JFP190" s="10"/>
      <c r="JFQ190" s="10"/>
      <c r="JFR190" s="10"/>
      <c r="JFS190" s="10"/>
      <c r="JFT190" s="10"/>
      <c r="JFU190" s="10"/>
      <c r="JFV190" s="10"/>
      <c r="JFW190" s="10"/>
      <c r="JFX190" s="10"/>
      <c r="JFY190" s="10"/>
      <c r="JFZ190" s="10"/>
      <c r="JGA190" s="10"/>
      <c r="JGB190" s="10"/>
      <c r="JGC190" s="10"/>
      <c r="JGD190" s="10"/>
      <c r="JGE190" s="10"/>
      <c r="JGF190" s="10"/>
      <c r="JGG190" s="10"/>
      <c r="JGH190" s="10"/>
      <c r="JGI190" s="10"/>
      <c r="JGJ190" s="10"/>
      <c r="JGK190" s="10"/>
      <c r="JGL190" s="10"/>
      <c r="JGM190" s="10"/>
      <c r="JGN190" s="10"/>
      <c r="JGO190" s="10"/>
      <c r="JGP190" s="10"/>
      <c r="JGQ190" s="10"/>
      <c r="JGR190" s="10"/>
      <c r="JGS190" s="10"/>
      <c r="JGT190" s="10"/>
      <c r="JGU190" s="10"/>
      <c r="JGV190" s="10"/>
      <c r="JGW190" s="10"/>
      <c r="JGX190" s="10"/>
      <c r="JGY190" s="10"/>
      <c r="JGZ190" s="10"/>
      <c r="JHA190" s="10"/>
      <c r="JHB190" s="10"/>
      <c r="JHC190" s="10"/>
      <c r="JHD190" s="10"/>
      <c r="JHE190" s="10"/>
      <c r="JHF190" s="10"/>
      <c r="JHG190" s="10"/>
      <c r="JHH190" s="10"/>
      <c r="JHI190" s="10"/>
      <c r="JHJ190" s="10"/>
      <c r="JHK190" s="10"/>
      <c r="JHL190" s="10"/>
      <c r="JHM190" s="10"/>
      <c r="JHN190" s="10"/>
      <c r="JHO190" s="10"/>
      <c r="JHP190" s="10"/>
      <c r="JHQ190" s="10"/>
      <c r="JHR190" s="10"/>
      <c r="JHS190" s="10"/>
      <c r="JHT190" s="10"/>
      <c r="JHU190" s="10"/>
      <c r="JHV190" s="10"/>
      <c r="JHW190" s="10"/>
      <c r="JHX190" s="10"/>
      <c r="JHY190" s="10"/>
      <c r="JHZ190" s="10"/>
      <c r="JIA190" s="10"/>
      <c r="JIB190" s="10"/>
      <c r="JIC190" s="10"/>
      <c r="JID190" s="10"/>
      <c r="JIE190" s="10"/>
      <c r="JIF190" s="10"/>
      <c r="JIG190" s="10"/>
      <c r="JIH190" s="10"/>
      <c r="JII190" s="10"/>
      <c r="JIJ190" s="10"/>
      <c r="JIK190" s="10"/>
      <c r="JIL190" s="10"/>
      <c r="JIM190" s="10"/>
      <c r="JIN190" s="10"/>
      <c r="JIO190" s="10"/>
      <c r="JIP190" s="10"/>
      <c r="JIQ190" s="10"/>
      <c r="JIR190" s="10"/>
      <c r="JIS190" s="10"/>
      <c r="JIT190" s="10"/>
      <c r="JIU190" s="10"/>
      <c r="JIV190" s="10"/>
      <c r="JIW190" s="10"/>
      <c r="JIX190" s="10"/>
      <c r="JIY190" s="10"/>
      <c r="JIZ190" s="10"/>
      <c r="JJA190" s="10"/>
      <c r="JJB190" s="10"/>
      <c r="JJC190" s="10"/>
      <c r="JJD190" s="10"/>
      <c r="JJE190" s="10"/>
      <c r="JJF190" s="10"/>
      <c r="JJG190" s="10"/>
      <c r="JJH190" s="10"/>
      <c r="JJI190" s="10"/>
      <c r="JJJ190" s="10"/>
      <c r="JJK190" s="10"/>
      <c r="JJL190" s="10"/>
      <c r="JJM190" s="10"/>
      <c r="JJN190" s="10"/>
      <c r="JJO190" s="10"/>
      <c r="JJP190" s="10"/>
      <c r="JJQ190" s="10"/>
      <c r="JJR190" s="10"/>
      <c r="JJS190" s="10"/>
      <c r="JJT190" s="10"/>
      <c r="JJU190" s="10"/>
      <c r="JJV190" s="10"/>
      <c r="JJW190" s="10"/>
      <c r="JJX190" s="10"/>
      <c r="JJY190" s="10"/>
      <c r="JJZ190" s="10"/>
      <c r="JKA190" s="10"/>
      <c r="JKB190" s="10"/>
      <c r="JKC190" s="10"/>
      <c r="JKD190" s="10"/>
      <c r="JKE190" s="10"/>
      <c r="JKF190" s="10"/>
      <c r="JKG190" s="10"/>
      <c r="JKH190" s="10"/>
      <c r="JKI190" s="10"/>
      <c r="JKJ190" s="10"/>
      <c r="JKK190" s="10"/>
      <c r="JKL190" s="10"/>
      <c r="JKM190" s="10"/>
      <c r="JKN190" s="10"/>
      <c r="JKO190" s="10"/>
      <c r="JKP190" s="10"/>
      <c r="JKQ190" s="10"/>
      <c r="JKR190" s="10"/>
      <c r="JKS190" s="10"/>
      <c r="JKT190" s="10"/>
      <c r="JKU190" s="10"/>
      <c r="JKV190" s="10"/>
      <c r="JKW190" s="10"/>
      <c r="JKX190" s="10"/>
      <c r="JKY190" s="10"/>
      <c r="JKZ190" s="10"/>
      <c r="JLA190" s="10"/>
      <c r="JLB190" s="10"/>
      <c r="JLC190" s="10"/>
      <c r="JLD190" s="10"/>
      <c r="JLE190" s="10"/>
      <c r="JLF190" s="10"/>
      <c r="JLG190" s="10"/>
      <c r="JLH190" s="10"/>
      <c r="JLI190" s="10"/>
      <c r="JLJ190" s="10"/>
      <c r="JLK190" s="10"/>
      <c r="JLL190" s="10"/>
      <c r="JLM190" s="10"/>
      <c r="JLN190" s="10"/>
      <c r="JLO190" s="10"/>
      <c r="JLP190" s="10"/>
      <c r="JLQ190" s="10"/>
      <c r="JLR190" s="10"/>
      <c r="JLS190" s="10"/>
      <c r="JLT190" s="10"/>
      <c r="JLU190" s="10"/>
      <c r="JLV190" s="10"/>
      <c r="JLW190" s="10"/>
      <c r="JLX190" s="10"/>
      <c r="JLY190" s="10"/>
      <c r="JLZ190" s="10"/>
      <c r="JMA190" s="10"/>
      <c r="JMB190" s="10"/>
      <c r="JMC190" s="10"/>
      <c r="JMD190" s="10"/>
      <c r="JME190" s="10"/>
      <c r="JMF190" s="10"/>
      <c r="JMG190" s="10"/>
      <c r="JMH190" s="10"/>
      <c r="JMI190" s="10"/>
      <c r="JMJ190" s="10"/>
      <c r="JMK190" s="10"/>
      <c r="JML190" s="10"/>
      <c r="JMM190" s="10"/>
      <c r="JMN190" s="10"/>
      <c r="JMO190" s="10"/>
      <c r="JMP190" s="10"/>
      <c r="JMQ190" s="10"/>
      <c r="JMR190" s="10"/>
      <c r="JMS190" s="10"/>
      <c r="JMT190" s="10"/>
      <c r="JMU190" s="10"/>
      <c r="JMV190" s="10"/>
      <c r="JMW190" s="10"/>
      <c r="JMX190" s="10"/>
      <c r="JMY190" s="10"/>
      <c r="JMZ190" s="10"/>
      <c r="JNA190" s="10"/>
      <c r="JNB190" s="10"/>
      <c r="JNC190" s="10"/>
      <c r="JND190" s="10"/>
      <c r="JNE190" s="10"/>
      <c r="JNF190" s="10"/>
      <c r="JNG190" s="10"/>
      <c r="JNH190" s="10"/>
      <c r="JNI190" s="10"/>
      <c r="JNJ190" s="10"/>
      <c r="JNK190" s="10"/>
      <c r="JNL190" s="10"/>
      <c r="JNM190" s="10"/>
      <c r="JNN190" s="10"/>
      <c r="JNO190" s="10"/>
      <c r="JNP190" s="10"/>
      <c r="JNQ190" s="10"/>
      <c r="JNR190" s="10"/>
      <c r="JNS190" s="10"/>
      <c r="JNT190" s="10"/>
      <c r="JNU190" s="10"/>
      <c r="JNV190" s="10"/>
      <c r="JNW190" s="10"/>
      <c r="JNX190" s="10"/>
      <c r="JNY190" s="10"/>
      <c r="JNZ190" s="10"/>
      <c r="JOA190" s="10"/>
      <c r="JOB190" s="10"/>
      <c r="JOC190" s="10"/>
      <c r="JOD190" s="10"/>
      <c r="JOE190" s="10"/>
      <c r="JOF190" s="10"/>
      <c r="JOG190" s="10"/>
      <c r="JOH190" s="10"/>
      <c r="JOI190" s="10"/>
      <c r="JOJ190" s="10"/>
      <c r="JOK190" s="10"/>
      <c r="JOL190" s="10"/>
      <c r="JOM190" s="10"/>
      <c r="JON190" s="10"/>
      <c r="JOO190" s="10"/>
      <c r="JOP190" s="10"/>
      <c r="JOQ190" s="10"/>
      <c r="JOR190" s="10"/>
      <c r="JOS190" s="10"/>
      <c r="JOT190" s="10"/>
      <c r="JOU190" s="10"/>
      <c r="JOV190" s="10"/>
      <c r="JOW190" s="10"/>
      <c r="JOX190" s="10"/>
      <c r="JOY190" s="10"/>
      <c r="JOZ190" s="10"/>
      <c r="JPA190" s="10"/>
      <c r="JPB190" s="10"/>
      <c r="JPC190" s="10"/>
      <c r="JPD190" s="10"/>
      <c r="JPE190" s="10"/>
      <c r="JPF190" s="10"/>
      <c r="JPG190" s="10"/>
      <c r="JPH190" s="10"/>
      <c r="JPI190" s="10"/>
      <c r="JPJ190" s="10"/>
      <c r="JPK190" s="10"/>
      <c r="JPL190" s="10"/>
      <c r="JPM190" s="10"/>
      <c r="JPN190" s="10"/>
      <c r="JPO190" s="10"/>
      <c r="JPP190" s="10"/>
      <c r="JPQ190" s="10"/>
      <c r="JPR190" s="10"/>
      <c r="JPS190" s="10"/>
      <c r="JPT190" s="10"/>
      <c r="JPU190" s="10"/>
      <c r="JPV190" s="10"/>
      <c r="JPW190" s="10"/>
      <c r="JPX190" s="10"/>
      <c r="JPY190" s="10"/>
      <c r="JPZ190" s="10"/>
      <c r="JQA190" s="10"/>
      <c r="JQB190" s="10"/>
      <c r="JQC190" s="10"/>
      <c r="JQD190" s="10"/>
      <c r="JQE190" s="10"/>
      <c r="JQF190" s="10"/>
      <c r="JQG190" s="10"/>
      <c r="JQH190" s="10"/>
      <c r="JQI190" s="10"/>
      <c r="JQJ190" s="10"/>
      <c r="JQK190" s="10"/>
      <c r="JQL190" s="10"/>
      <c r="JQM190" s="10"/>
      <c r="JQN190" s="10"/>
      <c r="JQO190" s="10"/>
      <c r="JQP190" s="10"/>
      <c r="JQQ190" s="10"/>
      <c r="JQR190" s="10"/>
      <c r="JQS190" s="10"/>
      <c r="JQT190" s="10"/>
      <c r="JQU190" s="10"/>
      <c r="JQV190" s="10"/>
      <c r="JQW190" s="10"/>
      <c r="JQX190" s="10"/>
      <c r="JQY190" s="10"/>
      <c r="JQZ190" s="10"/>
      <c r="JRA190" s="10"/>
      <c r="JRB190" s="10"/>
      <c r="JRC190" s="10"/>
      <c r="JRD190" s="10"/>
      <c r="JRE190" s="10"/>
      <c r="JRF190" s="10"/>
      <c r="JRG190" s="10"/>
      <c r="JRH190" s="10"/>
      <c r="JRI190" s="10"/>
      <c r="JRJ190" s="10"/>
      <c r="JRK190" s="10"/>
      <c r="JRL190" s="10"/>
      <c r="JRM190" s="10"/>
      <c r="JRN190" s="10"/>
      <c r="JRO190" s="10"/>
      <c r="JRP190" s="10"/>
      <c r="JRQ190" s="10"/>
      <c r="JRR190" s="10"/>
      <c r="JRS190" s="10"/>
      <c r="JRT190" s="10"/>
      <c r="JRU190" s="10"/>
      <c r="JRV190" s="10"/>
      <c r="JRW190" s="10"/>
      <c r="JRX190" s="10"/>
      <c r="JRY190" s="10"/>
      <c r="JRZ190" s="10"/>
      <c r="JSA190" s="10"/>
      <c r="JSB190" s="10"/>
      <c r="JSC190" s="10"/>
      <c r="JSD190" s="10"/>
      <c r="JSE190" s="10"/>
      <c r="JSF190" s="10"/>
      <c r="JSG190" s="10"/>
      <c r="JSH190" s="10"/>
      <c r="JSI190" s="10"/>
      <c r="JSJ190" s="10"/>
      <c r="JSK190" s="10"/>
      <c r="JSL190" s="10"/>
      <c r="JSM190" s="10"/>
      <c r="JSN190" s="10"/>
      <c r="JSO190" s="10"/>
      <c r="JSP190" s="10"/>
      <c r="JSQ190" s="10"/>
      <c r="JSR190" s="10"/>
      <c r="JSS190" s="10"/>
      <c r="JST190" s="10"/>
      <c r="JSU190" s="10"/>
      <c r="JSV190" s="10"/>
      <c r="JSW190" s="10"/>
      <c r="JSX190" s="10"/>
      <c r="JSY190" s="10"/>
      <c r="JSZ190" s="10"/>
      <c r="JTA190" s="10"/>
      <c r="JTB190" s="10"/>
      <c r="JTC190" s="10"/>
      <c r="JTD190" s="10"/>
      <c r="JTE190" s="10"/>
      <c r="JTF190" s="10"/>
      <c r="JTG190" s="10"/>
      <c r="JTH190" s="10"/>
      <c r="JTI190" s="10"/>
      <c r="JTJ190" s="10"/>
      <c r="JTK190" s="10"/>
      <c r="JTL190" s="10"/>
      <c r="JTM190" s="10"/>
      <c r="JTN190" s="10"/>
      <c r="JTO190" s="10"/>
      <c r="JTP190" s="10"/>
      <c r="JTQ190" s="10"/>
      <c r="JTR190" s="10"/>
      <c r="JTS190" s="10"/>
      <c r="JTT190" s="10"/>
      <c r="JTU190" s="10"/>
      <c r="JTV190" s="10"/>
      <c r="JTW190" s="10"/>
      <c r="JTX190" s="10"/>
      <c r="JTY190" s="10"/>
      <c r="JTZ190" s="10"/>
      <c r="JUA190" s="10"/>
      <c r="JUB190" s="10"/>
      <c r="JUC190" s="10"/>
      <c r="JUD190" s="10"/>
      <c r="JUE190" s="10"/>
      <c r="JUF190" s="10"/>
      <c r="JUG190" s="10"/>
      <c r="JUH190" s="10"/>
      <c r="JUI190" s="10"/>
      <c r="JUJ190" s="10"/>
      <c r="JUK190" s="10"/>
      <c r="JUL190" s="10"/>
      <c r="JUM190" s="10"/>
      <c r="JUN190" s="10"/>
      <c r="JUO190" s="10"/>
      <c r="JUP190" s="10"/>
      <c r="JUQ190" s="10"/>
      <c r="JUR190" s="10"/>
      <c r="JUS190" s="10"/>
      <c r="JUT190" s="10"/>
      <c r="JUU190" s="10"/>
      <c r="JUV190" s="10"/>
      <c r="JUW190" s="10"/>
      <c r="JUX190" s="10"/>
      <c r="JUY190" s="10"/>
      <c r="JUZ190" s="10"/>
      <c r="JVA190" s="10"/>
      <c r="JVB190" s="10"/>
      <c r="JVC190" s="10"/>
      <c r="JVD190" s="10"/>
      <c r="JVE190" s="10"/>
      <c r="JVF190" s="10"/>
      <c r="JVG190" s="10"/>
      <c r="JVH190" s="10"/>
      <c r="JVI190" s="10"/>
      <c r="JVJ190" s="10"/>
      <c r="JVK190" s="10"/>
      <c r="JVL190" s="10"/>
      <c r="JVM190" s="10"/>
      <c r="JVN190" s="10"/>
      <c r="JVO190" s="10"/>
      <c r="JVP190" s="10"/>
      <c r="JVQ190" s="10"/>
      <c r="JVR190" s="10"/>
      <c r="JVS190" s="10"/>
      <c r="JVT190" s="10"/>
      <c r="JVU190" s="10"/>
      <c r="JVV190" s="10"/>
      <c r="JVW190" s="10"/>
      <c r="JVX190" s="10"/>
      <c r="JVY190" s="10"/>
      <c r="JVZ190" s="10"/>
      <c r="JWA190" s="10"/>
      <c r="JWB190" s="10"/>
      <c r="JWC190" s="10"/>
      <c r="JWD190" s="10"/>
      <c r="JWE190" s="10"/>
      <c r="JWF190" s="10"/>
      <c r="JWG190" s="10"/>
      <c r="JWH190" s="10"/>
      <c r="JWI190" s="10"/>
      <c r="JWJ190" s="10"/>
      <c r="JWK190" s="10"/>
      <c r="JWL190" s="10"/>
      <c r="JWM190" s="10"/>
      <c r="JWN190" s="10"/>
      <c r="JWO190" s="10"/>
      <c r="JWP190" s="10"/>
      <c r="JWQ190" s="10"/>
      <c r="JWR190" s="10"/>
      <c r="JWS190" s="10"/>
      <c r="JWT190" s="10"/>
      <c r="JWU190" s="10"/>
      <c r="JWV190" s="10"/>
      <c r="JWW190" s="10"/>
      <c r="JWX190" s="10"/>
      <c r="JWY190" s="10"/>
      <c r="JWZ190" s="10"/>
      <c r="JXA190" s="10"/>
      <c r="JXB190" s="10"/>
      <c r="JXC190" s="10"/>
      <c r="JXD190" s="10"/>
      <c r="JXE190" s="10"/>
      <c r="JXF190" s="10"/>
      <c r="JXG190" s="10"/>
      <c r="JXH190" s="10"/>
      <c r="JXI190" s="10"/>
      <c r="JXJ190" s="10"/>
      <c r="JXK190" s="10"/>
      <c r="JXL190" s="10"/>
      <c r="JXM190" s="10"/>
      <c r="JXN190" s="10"/>
      <c r="JXO190" s="10"/>
      <c r="JXP190" s="10"/>
      <c r="JXQ190" s="10"/>
      <c r="JXR190" s="10"/>
      <c r="JXS190" s="10"/>
      <c r="JXT190" s="10"/>
      <c r="JXU190" s="10"/>
      <c r="JXV190" s="10"/>
      <c r="JXW190" s="10"/>
      <c r="JXX190" s="10"/>
      <c r="JXY190" s="10"/>
      <c r="JXZ190" s="10"/>
      <c r="JYA190" s="10"/>
      <c r="JYB190" s="10"/>
      <c r="JYC190" s="10"/>
      <c r="JYD190" s="10"/>
      <c r="JYE190" s="10"/>
      <c r="JYF190" s="10"/>
      <c r="JYG190" s="10"/>
      <c r="JYH190" s="10"/>
      <c r="JYI190" s="10"/>
      <c r="JYJ190" s="10"/>
      <c r="JYK190" s="10"/>
      <c r="JYL190" s="10"/>
      <c r="JYM190" s="10"/>
      <c r="JYN190" s="10"/>
      <c r="JYO190" s="10"/>
      <c r="JYP190" s="10"/>
      <c r="JYQ190" s="10"/>
      <c r="JYR190" s="10"/>
      <c r="JYS190" s="10"/>
      <c r="JYT190" s="10"/>
      <c r="JYU190" s="10"/>
      <c r="JYV190" s="10"/>
      <c r="JYW190" s="10"/>
      <c r="JYX190" s="10"/>
      <c r="JYY190" s="10"/>
      <c r="JYZ190" s="10"/>
      <c r="JZA190" s="10"/>
      <c r="JZB190" s="10"/>
      <c r="JZC190" s="10"/>
      <c r="JZD190" s="10"/>
      <c r="JZE190" s="10"/>
      <c r="JZF190" s="10"/>
      <c r="JZG190" s="10"/>
      <c r="JZH190" s="10"/>
      <c r="JZI190" s="10"/>
      <c r="JZJ190" s="10"/>
      <c r="JZK190" s="10"/>
      <c r="JZL190" s="10"/>
      <c r="JZM190" s="10"/>
      <c r="JZN190" s="10"/>
      <c r="JZO190" s="10"/>
      <c r="JZP190" s="10"/>
      <c r="JZQ190" s="10"/>
      <c r="JZR190" s="10"/>
      <c r="JZS190" s="10"/>
      <c r="JZT190" s="10"/>
      <c r="JZU190" s="10"/>
      <c r="JZV190" s="10"/>
      <c r="JZW190" s="10"/>
      <c r="JZX190" s="10"/>
      <c r="JZY190" s="10"/>
      <c r="JZZ190" s="10"/>
      <c r="KAA190" s="10"/>
      <c r="KAB190" s="10"/>
      <c r="KAC190" s="10"/>
      <c r="KAD190" s="10"/>
      <c r="KAE190" s="10"/>
      <c r="KAF190" s="10"/>
      <c r="KAG190" s="10"/>
      <c r="KAH190" s="10"/>
      <c r="KAI190" s="10"/>
      <c r="KAJ190" s="10"/>
      <c r="KAK190" s="10"/>
      <c r="KAL190" s="10"/>
      <c r="KAM190" s="10"/>
      <c r="KAN190" s="10"/>
      <c r="KAO190" s="10"/>
      <c r="KAP190" s="10"/>
      <c r="KAQ190" s="10"/>
      <c r="KAR190" s="10"/>
      <c r="KAS190" s="10"/>
      <c r="KAT190" s="10"/>
      <c r="KAU190" s="10"/>
      <c r="KAV190" s="10"/>
      <c r="KAW190" s="10"/>
      <c r="KAX190" s="10"/>
      <c r="KAY190" s="10"/>
      <c r="KAZ190" s="10"/>
      <c r="KBA190" s="10"/>
      <c r="KBB190" s="10"/>
      <c r="KBC190" s="10"/>
      <c r="KBD190" s="10"/>
      <c r="KBE190" s="10"/>
      <c r="KBF190" s="10"/>
      <c r="KBG190" s="10"/>
      <c r="KBH190" s="10"/>
      <c r="KBI190" s="10"/>
      <c r="KBJ190" s="10"/>
      <c r="KBK190" s="10"/>
      <c r="KBL190" s="10"/>
      <c r="KBM190" s="10"/>
      <c r="KBN190" s="10"/>
      <c r="KBO190" s="10"/>
      <c r="KBP190" s="10"/>
      <c r="KBQ190" s="10"/>
      <c r="KBR190" s="10"/>
      <c r="KBS190" s="10"/>
      <c r="KBT190" s="10"/>
      <c r="KBU190" s="10"/>
      <c r="KBV190" s="10"/>
      <c r="KBW190" s="10"/>
      <c r="KBX190" s="10"/>
      <c r="KBY190" s="10"/>
      <c r="KBZ190" s="10"/>
      <c r="KCA190" s="10"/>
      <c r="KCB190" s="10"/>
      <c r="KCC190" s="10"/>
      <c r="KCD190" s="10"/>
      <c r="KCE190" s="10"/>
      <c r="KCF190" s="10"/>
      <c r="KCG190" s="10"/>
      <c r="KCH190" s="10"/>
      <c r="KCI190" s="10"/>
      <c r="KCJ190" s="10"/>
      <c r="KCK190" s="10"/>
      <c r="KCL190" s="10"/>
      <c r="KCM190" s="10"/>
      <c r="KCN190" s="10"/>
      <c r="KCO190" s="10"/>
      <c r="KCP190" s="10"/>
      <c r="KCQ190" s="10"/>
      <c r="KCR190" s="10"/>
      <c r="KCS190" s="10"/>
      <c r="KCT190" s="10"/>
      <c r="KCU190" s="10"/>
      <c r="KCV190" s="10"/>
      <c r="KCW190" s="10"/>
      <c r="KCX190" s="10"/>
      <c r="KCY190" s="10"/>
      <c r="KCZ190" s="10"/>
      <c r="KDA190" s="10"/>
      <c r="KDB190" s="10"/>
      <c r="KDC190" s="10"/>
      <c r="KDD190" s="10"/>
      <c r="KDE190" s="10"/>
      <c r="KDF190" s="10"/>
      <c r="KDG190" s="10"/>
      <c r="KDH190" s="10"/>
      <c r="KDI190" s="10"/>
      <c r="KDJ190" s="10"/>
      <c r="KDK190" s="10"/>
      <c r="KDL190" s="10"/>
      <c r="KDM190" s="10"/>
      <c r="KDN190" s="10"/>
      <c r="KDO190" s="10"/>
      <c r="KDP190" s="10"/>
      <c r="KDQ190" s="10"/>
      <c r="KDR190" s="10"/>
      <c r="KDS190" s="10"/>
      <c r="KDT190" s="10"/>
      <c r="KDU190" s="10"/>
      <c r="KDV190" s="10"/>
      <c r="KDW190" s="10"/>
      <c r="KDX190" s="10"/>
      <c r="KDY190" s="10"/>
      <c r="KDZ190" s="10"/>
      <c r="KEA190" s="10"/>
      <c r="KEB190" s="10"/>
      <c r="KEC190" s="10"/>
      <c r="KED190" s="10"/>
      <c r="KEE190" s="10"/>
      <c r="KEF190" s="10"/>
      <c r="KEG190" s="10"/>
      <c r="KEH190" s="10"/>
      <c r="KEI190" s="10"/>
      <c r="KEJ190" s="10"/>
      <c r="KEK190" s="10"/>
      <c r="KEL190" s="10"/>
      <c r="KEM190" s="10"/>
      <c r="KEN190" s="10"/>
      <c r="KEO190" s="10"/>
      <c r="KEP190" s="10"/>
      <c r="KEQ190" s="10"/>
      <c r="KER190" s="10"/>
      <c r="KES190" s="10"/>
      <c r="KET190" s="10"/>
      <c r="KEU190" s="10"/>
      <c r="KEV190" s="10"/>
      <c r="KEW190" s="10"/>
      <c r="KEX190" s="10"/>
      <c r="KEY190" s="10"/>
      <c r="KEZ190" s="10"/>
      <c r="KFA190" s="10"/>
      <c r="KFB190" s="10"/>
      <c r="KFC190" s="10"/>
      <c r="KFD190" s="10"/>
      <c r="KFE190" s="10"/>
      <c r="KFF190" s="10"/>
      <c r="KFG190" s="10"/>
      <c r="KFH190" s="10"/>
      <c r="KFI190" s="10"/>
      <c r="KFJ190" s="10"/>
      <c r="KFK190" s="10"/>
      <c r="KFL190" s="10"/>
      <c r="KFM190" s="10"/>
      <c r="KFN190" s="10"/>
      <c r="KFO190" s="10"/>
      <c r="KFP190" s="10"/>
      <c r="KFQ190" s="10"/>
      <c r="KFR190" s="10"/>
      <c r="KFS190" s="10"/>
      <c r="KFT190" s="10"/>
      <c r="KFU190" s="10"/>
      <c r="KFV190" s="10"/>
      <c r="KFW190" s="10"/>
      <c r="KFX190" s="10"/>
      <c r="KFY190" s="10"/>
      <c r="KFZ190" s="10"/>
      <c r="KGA190" s="10"/>
      <c r="KGB190" s="10"/>
      <c r="KGC190" s="10"/>
      <c r="KGD190" s="10"/>
      <c r="KGE190" s="10"/>
      <c r="KGF190" s="10"/>
      <c r="KGG190" s="10"/>
      <c r="KGH190" s="10"/>
      <c r="KGI190" s="10"/>
      <c r="KGJ190" s="10"/>
      <c r="KGK190" s="10"/>
      <c r="KGL190" s="10"/>
      <c r="KGM190" s="10"/>
      <c r="KGN190" s="10"/>
      <c r="KGO190" s="10"/>
      <c r="KGP190" s="10"/>
      <c r="KGQ190" s="10"/>
      <c r="KGR190" s="10"/>
      <c r="KGS190" s="10"/>
      <c r="KGT190" s="10"/>
      <c r="KGU190" s="10"/>
      <c r="KGV190" s="10"/>
      <c r="KGW190" s="10"/>
      <c r="KGX190" s="10"/>
      <c r="KGY190" s="10"/>
      <c r="KGZ190" s="10"/>
      <c r="KHA190" s="10"/>
      <c r="KHB190" s="10"/>
      <c r="KHC190" s="10"/>
      <c r="KHD190" s="10"/>
      <c r="KHE190" s="10"/>
      <c r="KHF190" s="10"/>
      <c r="KHG190" s="10"/>
      <c r="KHH190" s="10"/>
      <c r="KHI190" s="10"/>
      <c r="KHJ190" s="10"/>
      <c r="KHK190" s="10"/>
      <c r="KHL190" s="10"/>
      <c r="KHM190" s="10"/>
      <c r="KHN190" s="10"/>
      <c r="KHO190" s="10"/>
      <c r="KHP190" s="10"/>
      <c r="KHQ190" s="10"/>
      <c r="KHR190" s="10"/>
      <c r="KHS190" s="10"/>
      <c r="KHT190" s="10"/>
      <c r="KHU190" s="10"/>
      <c r="KHV190" s="10"/>
      <c r="KHW190" s="10"/>
      <c r="KHX190" s="10"/>
      <c r="KHY190" s="10"/>
      <c r="KHZ190" s="10"/>
      <c r="KIA190" s="10"/>
      <c r="KIB190" s="10"/>
      <c r="KIC190" s="10"/>
      <c r="KID190" s="10"/>
      <c r="KIE190" s="10"/>
      <c r="KIF190" s="10"/>
      <c r="KIG190" s="10"/>
      <c r="KIH190" s="10"/>
      <c r="KII190" s="10"/>
      <c r="KIJ190" s="10"/>
      <c r="KIK190" s="10"/>
      <c r="KIL190" s="10"/>
      <c r="KIM190" s="10"/>
      <c r="KIN190" s="10"/>
      <c r="KIO190" s="10"/>
      <c r="KIP190" s="10"/>
      <c r="KIQ190" s="10"/>
      <c r="KIR190" s="10"/>
      <c r="KIS190" s="10"/>
      <c r="KIT190" s="10"/>
      <c r="KIU190" s="10"/>
      <c r="KIV190" s="10"/>
      <c r="KIW190" s="10"/>
      <c r="KIX190" s="10"/>
      <c r="KIY190" s="10"/>
      <c r="KIZ190" s="10"/>
      <c r="KJA190" s="10"/>
      <c r="KJB190" s="10"/>
      <c r="KJC190" s="10"/>
      <c r="KJD190" s="10"/>
      <c r="KJE190" s="10"/>
      <c r="KJF190" s="10"/>
      <c r="KJG190" s="10"/>
      <c r="KJH190" s="10"/>
      <c r="KJI190" s="10"/>
      <c r="KJJ190" s="10"/>
      <c r="KJK190" s="10"/>
      <c r="KJL190" s="10"/>
      <c r="KJM190" s="10"/>
      <c r="KJN190" s="10"/>
      <c r="KJO190" s="10"/>
      <c r="KJP190" s="10"/>
      <c r="KJQ190" s="10"/>
      <c r="KJR190" s="10"/>
      <c r="KJS190" s="10"/>
      <c r="KJT190" s="10"/>
      <c r="KJU190" s="10"/>
      <c r="KJV190" s="10"/>
      <c r="KJW190" s="10"/>
      <c r="KJX190" s="10"/>
      <c r="KJY190" s="10"/>
      <c r="KJZ190" s="10"/>
      <c r="KKA190" s="10"/>
      <c r="KKB190" s="10"/>
      <c r="KKC190" s="10"/>
      <c r="KKD190" s="10"/>
      <c r="KKE190" s="10"/>
      <c r="KKF190" s="10"/>
      <c r="KKG190" s="10"/>
      <c r="KKH190" s="10"/>
      <c r="KKI190" s="10"/>
      <c r="KKJ190" s="10"/>
      <c r="KKK190" s="10"/>
      <c r="KKL190" s="10"/>
      <c r="KKM190" s="10"/>
      <c r="KKN190" s="10"/>
      <c r="KKO190" s="10"/>
      <c r="KKP190" s="10"/>
      <c r="KKQ190" s="10"/>
      <c r="KKR190" s="10"/>
      <c r="KKS190" s="10"/>
      <c r="KKT190" s="10"/>
      <c r="KKU190" s="10"/>
      <c r="KKV190" s="10"/>
      <c r="KKW190" s="10"/>
      <c r="KKX190" s="10"/>
      <c r="KKY190" s="10"/>
      <c r="KKZ190" s="10"/>
      <c r="KLA190" s="10"/>
      <c r="KLB190" s="10"/>
      <c r="KLC190" s="10"/>
      <c r="KLD190" s="10"/>
      <c r="KLE190" s="10"/>
      <c r="KLF190" s="10"/>
      <c r="KLG190" s="10"/>
      <c r="KLH190" s="10"/>
      <c r="KLI190" s="10"/>
      <c r="KLJ190" s="10"/>
      <c r="KLK190" s="10"/>
      <c r="KLL190" s="10"/>
      <c r="KLM190" s="10"/>
      <c r="KLN190" s="10"/>
      <c r="KLO190" s="10"/>
      <c r="KLP190" s="10"/>
      <c r="KLQ190" s="10"/>
      <c r="KLR190" s="10"/>
      <c r="KLS190" s="10"/>
      <c r="KLT190" s="10"/>
      <c r="KLU190" s="10"/>
      <c r="KLV190" s="10"/>
      <c r="KLW190" s="10"/>
      <c r="KLX190" s="10"/>
      <c r="KLY190" s="10"/>
      <c r="KLZ190" s="10"/>
      <c r="KMA190" s="10"/>
      <c r="KMB190" s="10"/>
      <c r="KMC190" s="10"/>
      <c r="KMD190" s="10"/>
      <c r="KME190" s="10"/>
      <c r="KMF190" s="10"/>
      <c r="KMG190" s="10"/>
      <c r="KMH190" s="10"/>
      <c r="KMI190" s="10"/>
      <c r="KMJ190" s="10"/>
      <c r="KMK190" s="10"/>
      <c r="KML190" s="10"/>
      <c r="KMM190" s="10"/>
      <c r="KMN190" s="10"/>
      <c r="KMO190" s="10"/>
      <c r="KMP190" s="10"/>
      <c r="KMQ190" s="10"/>
      <c r="KMR190" s="10"/>
      <c r="KMS190" s="10"/>
      <c r="KMT190" s="10"/>
      <c r="KMU190" s="10"/>
      <c r="KMV190" s="10"/>
      <c r="KMW190" s="10"/>
      <c r="KMX190" s="10"/>
      <c r="KMY190" s="10"/>
      <c r="KMZ190" s="10"/>
      <c r="KNA190" s="10"/>
      <c r="KNB190" s="10"/>
      <c r="KNC190" s="10"/>
      <c r="KND190" s="10"/>
      <c r="KNE190" s="10"/>
      <c r="KNF190" s="10"/>
      <c r="KNG190" s="10"/>
      <c r="KNH190" s="10"/>
      <c r="KNI190" s="10"/>
      <c r="KNJ190" s="10"/>
      <c r="KNK190" s="10"/>
      <c r="KNL190" s="10"/>
      <c r="KNM190" s="10"/>
      <c r="KNN190" s="10"/>
      <c r="KNO190" s="10"/>
      <c r="KNP190" s="10"/>
      <c r="KNQ190" s="10"/>
      <c r="KNR190" s="10"/>
      <c r="KNS190" s="10"/>
      <c r="KNT190" s="10"/>
      <c r="KNU190" s="10"/>
      <c r="KNV190" s="10"/>
      <c r="KNW190" s="10"/>
      <c r="KNX190" s="10"/>
      <c r="KNY190" s="10"/>
      <c r="KNZ190" s="10"/>
      <c r="KOA190" s="10"/>
      <c r="KOB190" s="10"/>
      <c r="KOC190" s="10"/>
      <c r="KOD190" s="10"/>
      <c r="KOE190" s="10"/>
      <c r="KOF190" s="10"/>
      <c r="KOG190" s="10"/>
      <c r="KOH190" s="10"/>
      <c r="KOI190" s="10"/>
      <c r="KOJ190" s="10"/>
      <c r="KOK190" s="10"/>
      <c r="KOL190" s="10"/>
      <c r="KOM190" s="10"/>
      <c r="KON190" s="10"/>
      <c r="KOO190" s="10"/>
      <c r="KOP190" s="10"/>
      <c r="KOQ190" s="10"/>
      <c r="KOR190" s="10"/>
      <c r="KOS190" s="10"/>
      <c r="KOT190" s="10"/>
      <c r="KOU190" s="10"/>
      <c r="KOV190" s="10"/>
      <c r="KOW190" s="10"/>
      <c r="KOX190" s="10"/>
      <c r="KOY190" s="10"/>
      <c r="KOZ190" s="10"/>
      <c r="KPA190" s="10"/>
      <c r="KPB190" s="10"/>
      <c r="KPC190" s="10"/>
      <c r="KPD190" s="10"/>
      <c r="KPE190" s="10"/>
      <c r="KPF190" s="10"/>
      <c r="KPG190" s="10"/>
      <c r="KPH190" s="10"/>
      <c r="KPI190" s="10"/>
      <c r="KPJ190" s="10"/>
      <c r="KPK190" s="10"/>
      <c r="KPL190" s="10"/>
      <c r="KPM190" s="10"/>
      <c r="KPN190" s="10"/>
      <c r="KPO190" s="10"/>
      <c r="KPP190" s="10"/>
      <c r="KPQ190" s="10"/>
      <c r="KPR190" s="10"/>
      <c r="KPS190" s="10"/>
      <c r="KPT190" s="10"/>
      <c r="KPU190" s="10"/>
      <c r="KPV190" s="10"/>
      <c r="KPW190" s="10"/>
      <c r="KPX190" s="10"/>
      <c r="KPY190" s="10"/>
      <c r="KPZ190" s="10"/>
      <c r="KQA190" s="10"/>
      <c r="KQB190" s="10"/>
      <c r="KQC190" s="10"/>
      <c r="KQD190" s="10"/>
      <c r="KQE190" s="10"/>
      <c r="KQF190" s="10"/>
      <c r="KQG190" s="10"/>
      <c r="KQH190" s="10"/>
      <c r="KQI190" s="10"/>
      <c r="KQJ190" s="10"/>
      <c r="KQK190" s="10"/>
      <c r="KQL190" s="10"/>
      <c r="KQM190" s="10"/>
      <c r="KQN190" s="10"/>
      <c r="KQO190" s="10"/>
      <c r="KQP190" s="10"/>
      <c r="KQQ190" s="10"/>
      <c r="KQR190" s="10"/>
      <c r="KQS190" s="10"/>
      <c r="KQT190" s="10"/>
      <c r="KQU190" s="10"/>
      <c r="KQV190" s="10"/>
      <c r="KQW190" s="10"/>
      <c r="KQX190" s="10"/>
      <c r="KQY190" s="10"/>
      <c r="KQZ190" s="10"/>
      <c r="KRA190" s="10"/>
      <c r="KRB190" s="10"/>
      <c r="KRC190" s="10"/>
      <c r="KRD190" s="10"/>
      <c r="KRE190" s="10"/>
      <c r="KRF190" s="10"/>
      <c r="KRG190" s="10"/>
      <c r="KRH190" s="10"/>
      <c r="KRI190" s="10"/>
      <c r="KRJ190" s="10"/>
      <c r="KRK190" s="10"/>
      <c r="KRL190" s="10"/>
      <c r="KRM190" s="10"/>
      <c r="KRN190" s="10"/>
      <c r="KRO190" s="10"/>
      <c r="KRP190" s="10"/>
      <c r="KRQ190" s="10"/>
      <c r="KRR190" s="10"/>
      <c r="KRS190" s="10"/>
      <c r="KRT190" s="10"/>
      <c r="KRU190" s="10"/>
      <c r="KRV190" s="10"/>
      <c r="KRW190" s="10"/>
      <c r="KRX190" s="10"/>
      <c r="KRY190" s="10"/>
      <c r="KRZ190" s="10"/>
      <c r="KSA190" s="10"/>
      <c r="KSB190" s="10"/>
      <c r="KSC190" s="10"/>
      <c r="KSD190" s="10"/>
      <c r="KSE190" s="10"/>
      <c r="KSF190" s="10"/>
      <c r="KSG190" s="10"/>
      <c r="KSH190" s="10"/>
      <c r="KSI190" s="10"/>
      <c r="KSJ190" s="10"/>
      <c r="KSK190" s="10"/>
      <c r="KSL190" s="10"/>
      <c r="KSM190" s="10"/>
      <c r="KSN190" s="10"/>
      <c r="KSO190" s="10"/>
      <c r="KSP190" s="10"/>
      <c r="KSQ190" s="10"/>
      <c r="KSR190" s="10"/>
      <c r="KSS190" s="10"/>
      <c r="KST190" s="10"/>
      <c r="KSU190" s="10"/>
      <c r="KSV190" s="10"/>
      <c r="KSW190" s="10"/>
      <c r="KSX190" s="10"/>
      <c r="KSY190" s="10"/>
      <c r="KSZ190" s="10"/>
      <c r="KTA190" s="10"/>
      <c r="KTB190" s="10"/>
      <c r="KTC190" s="10"/>
      <c r="KTD190" s="10"/>
      <c r="KTE190" s="10"/>
      <c r="KTF190" s="10"/>
      <c r="KTG190" s="10"/>
      <c r="KTH190" s="10"/>
      <c r="KTI190" s="10"/>
      <c r="KTJ190" s="10"/>
      <c r="KTK190" s="10"/>
      <c r="KTL190" s="10"/>
      <c r="KTM190" s="10"/>
      <c r="KTN190" s="10"/>
      <c r="KTO190" s="10"/>
      <c r="KTP190" s="10"/>
      <c r="KTQ190" s="10"/>
      <c r="KTR190" s="10"/>
      <c r="KTS190" s="10"/>
      <c r="KTT190" s="10"/>
      <c r="KTU190" s="10"/>
      <c r="KTV190" s="10"/>
      <c r="KTW190" s="10"/>
      <c r="KTX190" s="10"/>
      <c r="KTY190" s="10"/>
      <c r="KTZ190" s="10"/>
      <c r="KUA190" s="10"/>
      <c r="KUB190" s="10"/>
      <c r="KUC190" s="10"/>
      <c r="KUD190" s="10"/>
      <c r="KUE190" s="10"/>
      <c r="KUF190" s="10"/>
      <c r="KUG190" s="10"/>
      <c r="KUH190" s="10"/>
      <c r="KUI190" s="10"/>
      <c r="KUJ190" s="10"/>
      <c r="KUK190" s="10"/>
      <c r="KUL190" s="10"/>
      <c r="KUM190" s="10"/>
      <c r="KUN190" s="10"/>
      <c r="KUO190" s="10"/>
      <c r="KUP190" s="10"/>
      <c r="KUQ190" s="10"/>
      <c r="KUR190" s="10"/>
      <c r="KUS190" s="10"/>
      <c r="KUT190" s="10"/>
      <c r="KUU190" s="10"/>
      <c r="KUV190" s="10"/>
      <c r="KUW190" s="10"/>
      <c r="KUX190" s="10"/>
      <c r="KUY190" s="10"/>
      <c r="KUZ190" s="10"/>
      <c r="KVA190" s="10"/>
      <c r="KVB190" s="10"/>
      <c r="KVC190" s="10"/>
      <c r="KVD190" s="10"/>
      <c r="KVE190" s="10"/>
      <c r="KVF190" s="10"/>
      <c r="KVG190" s="10"/>
      <c r="KVH190" s="10"/>
      <c r="KVI190" s="10"/>
      <c r="KVJ190" s="10"/>
      <c r="KVK190" s="10"/>
      <c r="KVL190" s="10"/>
      <c r="KVM190" s="10"/>
      <c r="KVN190" s="10"/>
      <c r="KVO190" s="10"/>
      <c r="KVP190" s="10"/>
      <c r="KVQ190" s="10"/>
      <c r="KVR190" s="10"/>
      <c r="KVS190" s="10"/>
      <c r="KVT190" s="10"/>
      <c r="KVU190" s="10"/>
      <c r="KVV190" s="10"/>
      <c r="KVW190" s="10"/>
      <c r="KVX190" s="10"/>
      <c r="KVY190" s="10"/>
      <c r="KVZ190" s="10"/>
      <c r="KWA190" s="10"/>
      <c r="KWB190" s="10"/>
      <c r="KWC190" s="10"/>
      <c r="KWD190" s="10"/>
      <c r="KWE190" s="10"/>
      <c r="KWF190" s="10"/>
      <c r="KWG190" s="10"/>
      <c r="KWH190" s="10"/>
      <c r="KWI190" s="10"/>
      <c r="KWJ190" s="10"/>
      <c r="KWK190" s="10"/>
      <c r="KWL190" s="10"/>
      <c r="KWM190" s="10"/>
      <c r="KWN190" s="10"/>
      <c r="KWO190" s="10"/>
      <c r="KWP190" s="10"/>
      <c r="KWQ190" s="10"/>
      <c r="KWR190" s="10"/>
      <c r="KWS190" s="10"/>
      <c r="KWT190" s="10"/>
      <c r="KWU190" s="10"/>
      <c r="KWV190" s="10"/>
      <c r="KWW190" s="10"/>
      <c r="KWX190" s="10"/>
      <c r="KWY190" s="10"/>
      <c r="KWZ190" s="10"/>
      <c r="KXA190" s="10"/>
      <c r="KXB190" s="10"/>
      <c r="KXC190" s="10"/>
      <c r="KXD190" s="10"/>
      <c r="KXE190" s="10"/>
      <c r="KXF190" s="10"/>
      <c r="KXG190" s="10"/>
      <c r="KXH190" s="10"/>
      <c r="KXI190" s="10"/>
      <c r="KXJ190" s="10"/>
      <c r="KXK190" s="10"/>
      <c r="KXL190" s="10"/>
      <c r="KXM190" s="10"/>
      <c r="KXN190" s="10"/>
      <c r="KXO190" s="10"/>
      <c r="KXP190" s="10"/>
      <c r="KXQ190" s="10"/>
      <c r="KXR190" s="10"/>
      <c r="KXS190" s="10"/>
      <c r="KXT190" s="10"/>
      <c r="KXU190" s="10"/>
      <c r="KXV190" s="10"/>
      <c r="KXW190" s="10"/>
      <c r="KXX190" s="10"/>
      <c r="KXY190" s="10"/>
      <c r="KXZ190" s="10"/>
      <c r="KYA190" s="10"/>
      <c r="KYB190" s="10"/>
      <c r="KYC190" s="10"/>
      <c r="KYD190" s="10"/>
      <c r="KYE190" s="10"/>
      <c r="KYF190" s="10"/>
      <c r="KYG190" s="10"/>
      <c r="KYH190" s="10"/>
      <c r="KYI190" s="10"/>
      <c r="KYJ190" s="10"/>
      <c r="KYK190" s="10"/>
      <c r="KYL190" s="10"/>
      <c r="KYM190" s="10"/>
      <c r="KYN190" s="10"/>
      <c r="KYO190" s="10"/>
      <c r="KYP190" s="10"/>
      <c r="KYQ190" s="10"/>
      <c r="KYR190" s="10"/>
      <c r="KYS190" s="10"/>
      <c r="KYT190" s="10"/>
      <c r="KYU190" s="10"/>
      <c r="KYV190" s="10"/>
      <c r="KYW190" s="10"/>
      <c r="KYX190" s="10"/>
      <c r="KYY190" s="10"/>
      <c r="KYZ190" s="10"/>
      <c r="KZA190" s="10"/>
      <c r="KZB190" s="10"/>
      <c r="KZC190" s="10"/>
      <c r="KZD190" s="10"/>
      <c r="KZE190" s="10"/>
      <c r="KZF190" s="10"/>
      <c r="KZG190" s="10"/>
      <c r="KZH190" s="10"/>
      <c r="KZI190" s="10"/>
      <c r="KZJ190" s="10"/>
      <c r="KZK190" s="10"/>
      <c r="KZL190" s="10"/>
      <c r="KZM190" s="10"/>
      <c r="KZN190" s="10"/>
      <c r="KZO190" s="10"/>
      <c r="KZP190" s="10"/>
      <c r="KZQ190" s="10"/>
      <c r="KZR190" s="10"/>
      <c r="KZS190" s="10"/>
      <c r="KZT190" s="10"/>
      <c r="KZU190" s="10"/>
      <c r="KZV190" s="10"/>
      <c r="KZW190" s="10"/>
      <c r="KZX190" s="10"/>
      <c r="KZY190" s="10"/>
      <c r="KZZ190" s="10"/>
      <c r="LAA190" s="10"/>
      <c r="LAB190" s="10"/>
      <c r="LAC190" s="10"/>
      <c r="LAD190" s="10"/>
      <c r="LAE190" s="10"/>
      <c r="LAF190" s="10"/>
      <c r="LAG190" s="10"/>
      <c r="LAH190" s="10"/>
      <c r="LAI190" s="10"/>
      <c r="LAJ190" s="10"/>
      <c r="LAK190" s="10"/>
      <c r="LAL190" s="10"/>
      <c r="LAM190" s="10"/>
      <c r="LAN190" s="10"/>
      <c r="LAO190" s="10"/>
      <c r="LAP190" s="10"/>
      <c r="LAQ190" s="10"/>
      <c r="LAR190" s="10"/>
      <c r="LAS190" s="10"/>
      <c r="LAT190" s="10"/>
      <c r="LAU190" s="10"/>
      <c r="LAV190" s="10"/>
      <c r="LAW190" s="10"/>
      <c r="LAX190" s="10"/>
      <c r="LAY190" s="10"/>
      <c r="LAZ190" s="10"/>
      <c r="LBA190" s="10"/>
      <c r="LBB190" s="10"/>
      <c r="LBC190" s="10"/>
      <c r="LBD190" s="10"/>
      <c r="LBE190" s="10"/>
      <c r="LBF190" s="10"/>
      <c r="LBG190" s="10"/>
      <c r="LBH190" s="10"/>
      <c r="LBI190" s="10"/>
      <c r="LBJ190" s="10"/>
      <c r="LBK190" s="10"/>
      <c r="LBL190" s="10"/>
      <c r="LBM190" s="10"/>
      <c r="LBN190" s="10"/>
      <c r="LBO190" s="10"/>
      <c r="LBP190" s="10"/>
      <c r="LBQ190" s="10"/>
      <c r="LBR190" s="10"/>
      <c r="LBS190" s="10"/>
      <c r="LBT190" s="10"/>
      <c r="LBU190" s="10"/>
      <c r="LBV190" s="10"/>
      <c r="LBW190" s="10"/>
      <c r="LBX190" s="10"/>
      <c r="LBY190" s="10"/>
      <c r="LBZ190" s="10"/>
      <c r="LCA190" s="10"/>
      <c r="LCB190" s="10"/>
      <c r="LCC190" s="10"/>
      <c r="LCD190" s="10"/>
      <c r="LCE190" s="10"/>
      <c r="LCF190" s="10"/>
      <c r="LCG190" s="10"/>
      <c r="LCH190" s="10"/>
      <c r="LCI190" s="10"/>
      <c r="LCJ190" s="10"/>
      <c r="LCK190" s="10"/>
      <c r="LCL190" s="10"/>
      <c r="LCM190" s="10"/>
      <c r="LCN190" s="10"/>
      <c r="LCO190" s="10"/>
      <c r="LCP190" s="10"/>
      <c r="LCQ190" s="10"/>
      <c r="LCR190" s="10"/>
      <c r="LCS190" s="10"/>
      <c r="LCT190" s="10"/>
      <c r="LCU190" s="10"/>
      <c r="LCV190" s="10"/>
      <c r="LCW190" s="10"/>
      <c r="LCX190" s="10"/>
      <c r="LCY190" s="10"/>
      <c r="LCZ190" s="10"/>
      <c r="LDA190" s="10"/>
      <c r="LDB190" s="10"/>
      <c r="LDC190" s="10"/>
      <c r="LDD190" s="10"/>
      <c r="LDE190" s="10"/>
      <c r="LDF190" s="10"/>
      <c r="LDG190" s="10"/>
      <c r="LDH190" s="10"/>
      <c r="LDI190" s="10"/>
      <c r="LDJ190" s="10"/>
      <c r="LDK190" s="10"/>
      <c r="LDL190" s="10"/>
      <c r="LDM190" s="10"/>
      <c r="LDN190" s="10"/>
      <c r="LDO190" s="10"/>
      <c r="LDP190" s="10"/>
      <c r="LDQ190" s="10"/>
      <c r="LDR190" s="10"/>
      <c r="LDS190" s="10"/>
      <c r="LDT190" s="10"/>
      <c r="LDU190" s="10"/>
      <c r="LDV190" s="10"/>
      <c r="LDW190" s="10"/>
      <c r="LDX190" s="10"/>
      <c r="LDY190" s="10"/>
      <c r="LDZ190" s="10"/>
      <c r="LEA190" s="10"/>
      <c r="LEB190" s="10"/>
      <c r="LEC190" s="10"/>
      <c r="LED190" s="10"/>
      <c r="LEE190" s="10"/>
      <c r="LEF190" s="10"/>
      <c r="LEG190" s="10"/>
      <c r="LEH190" s="10"/>
      <c r="LEI190" s="10"/>
      <c r="LEJ190" s="10"/>
      <c r="LEK190" s="10"/>
      <c r="LEL190" s="10"/>
      <c r="LEM190" s="10"/>
      <c r="LEN190" s="10"/>
      <c r="LEO190" s="10"/>
      <c r="LEP190" s="10"/>
      <c r="LEQ190" s="10"/>
      <c r="LER190" s="10"/>
      <c r="LES190" s="10"/>
      <c r="LET190" s="10"/>
      <c r="LEU190" s="10"/>
      <c r="LEV190" s="10"/>
      <c r="LEW190" s="10"/>
      <c r="LEX190" s="10"/>
      <c r="LEY190" s="10"/>
      <c r="LEZ190" s="10"/>
      <c r="LFA190" s="10"/>
      <c r="LFB190" s="10"/>
      <c r="LFC190" s="10"/>
      <c r="LFD190" s="10"/>
      <c r="LFE190" s="10"/>
      <c r="LFF190" s="10"/>
      <c r="LFG190" s="10"/>
      <c r="LFH190" s="10"/>
      <c r="LFI190" s="10"/>
      <c r="LFJ190" s="10"/>
      <c r="LFK190" s="10"/>
      <c r="LFL190" s="10"/>
      <c r="LFM190" s="10"/>
      <c r="LFN190" s="10"/>
      <c r="LFO190" s="10"/>
      <c r="LFP190" s="10"/>
      <c r="LFQ190" s="10"/>
      <c r="LFR190" s="10"/>
      <c r="LFS190" s="10"/>
      <c r="LFT190" s="10"/>
      <c r="LFU190" s="10"/>
      <c r="LFV190" s="10"/>
      <c r="LFW190" s="10"/>
      <c r="LFX190" s="10"/>
      <c r="LFY190" s="10"/>
      <c r="LFZ190" s="10"/>
      <c r="LGA190" s="10"/>
      <c r="LGB190" s="10"/>
      <c r="LGC190" s="10"/>
      <c r="LGD190" s="10"/>
      <c r="LGE190" s="10"/>
      <c r="LGF190" s="10"/>
      <c r="LGG190" s="10"/>
      <c r="LGH190" s="10"/>
      <c r="LGI190" s="10"/>
      <c r="LGJ190" s="10"/>
      <c r="LGK190" s="10"/>
      <c r="LGL190" s="10"/>
      <c r="LGM190" s="10"/>
      <c r="LGN190" s="10"/>
      <c r="LGO190" s="10"/>
      <c r="LGP190" s="10"/>
      <c r="LGQ190" s="10"/>
      <c r="LGR190" s="10"/>
      <c r="LGS190" s="10"/>
      <c r="LGT190" s="10"/>
      <c r="LGU190" s="10"/>
      <c r="LGV190" s="10"/>
      <c r="LGW190" s="10"/>
      <c r="LGX190" s="10"/>
      <c r="LGY190" s="10"/>
      <c r="LGZ190" s="10"/>
      <c r="LHA190" s="10"/>
      <c r="LHB190" s="10"/>
      <c r="LHC190" s="10"/>
      <c r="LHD190" s="10"/>
      <c r="LHE190" s="10"/>
      <c r="LHF190" s="10"/>
      <c r="LHG190" s="10"/>
      <c r="LHH190" s="10"/>
      <c r="LHI190" s="10"/>
      <c r="LHJ190" s="10"/>
      <c r="LHK190" s="10"/>
      <c r="LHL190" s="10"/>
      <c r="LHM190" s="10"/>
      <c r="LHN190" s="10"/>
      <c r="LHO190" s="10"/>
      <c r="LHP190" s="10"/>
      <c r="LHQ190" s="10"/>
      <c r="LHR190" s="10"/>
      <c r="LHS190" s="10"/>
      <c r="LHT190" s="10"/>
      <c r="LHU190" s="10"/>
      <c r="LHV190" s="10"/>
      <c r="LHW190" s="10"/>
      <c r="LHX190" s="10"/>
      <c r="LHY190" s="10"/>
      <c r="LHZ190" s="10"/>
      <c r="LIA190" s="10"/>
      <c r="LIB190" s="10"/>
      <c r="LIC190" s="10"/>
      <c r="LID190" s="10"/>
      <c r="LIE190" s="10"/>
      <c r="LIF190" s="10"/>
      <c r="LIG190" s="10"/>
      <c r="LIH190" s="10"/>
      <c r="LII190" s="10"/>
      <c r="LIJ190" s="10"/>
      <c r="LIK190" s="10"/>
      <c r="LIL190" s="10"/>
      <c r="LIM190" s="10"/>
      <c r="LIN190" s="10"/>
      <c r="LIO190" s="10"/>
      <c r="LIP190" s="10"/>
      <c r="LIQ190" s="10"/>
      <c r="LIR190" s="10"/>
      <c r="LIS190" s="10"/>
      <c r="LIT190" s="10"/>
      <c r="LIU190" s="10"/>
      <c r="LIV190" s="10"/>
      <c r="LIW190" s="10"/>
      <c r="LIX190" s="10"/>
      <c r="LIY190" s="10"/>
      <c r="LIZ190" s="10"/>
      <c r="LJA190" s="10"/>
      <c r="LJB190" s="10"/>
      <c r="LJC190" s="10"/>
      <c r="LJD190" s="10"/>
      <c r="LJE190" s="10"/>
      <c r="LJF190" s="10"/>
      <c r="LJG190" s="10"/>
      <c r="LJH190" s="10"/>
      <c r="LJI190" s="10"/>
      <c r="LJJ190" s="10"/>
      <c r="LJK190" s="10"/>
      <c r="LJL190" s="10"/>
      <c r="LJM190" s="10"/>
      <c r="LJN190" s="10"/>
      <c r="LJO190" s="10"/>
      <c r="LJP190" s="10"/>
      <c r="LJQ190" s="10"/>
      <c r="LJR190" s="10"/>
      <c r="LJS190" s="10"/>
      <c r="LJT190" s="10"/>
      <c r="LJU190" s="10"/>
      <c r="LJV190" s="10"/>
      <c r="LJW190" s="10"/>
      <c r="LJX190" s="10"/>
      <c r="LJY190" s="10"/>
      <c r="LJZ190" s="10"/>
      <c r="LKA190" s="10"/>
      <c r="LKB190" s="10"/>
      <c r="LKC190" s="10"/>
      <c r="LKD190" s="10"/>
      <c r="LKE190" s="10"/>
      <c r="LKF190" s="10"/>
      <c r="LKG190" s="10"/>
      <c r="LKH190" s="10"/>
      <c r="LKI190" s="10"/>
      <c r="LKJ190" s="10"/>
      <c r="LKK190" s="10"/>
      <c r="LKL190" s="10"/>
      <c r="LKM190" s="10"/>
      <c r="LKN190" s="10"/>
      <c r="LKO190" s="10"/>
      <c r="LKP190" s="10"/>
      <c r="LKQ190" s="10"/>
      <c r="LKR190" s="10"/>
      <c r="LKS190" s="10"/>
      <c r="LKT190" s="10"/>
      <c r="LKU190" s="10"/>
      <c r="LKV190" s="10"/>
      <c r="LKW190" s="10"/>
      <c r="LKX190" s="10"/>
      <c r="LKY190" s="10"/>
      <c r="LKZ190" s="10"/>
      <c r="LLA190" s="10"/>
      <c r="LLB190" s="10"/>
      <c r="LLC190" s="10"/>
      <c r="LLD190" s="10"/>
      <c r="LLE190" s="10"/>
      <c r="LLF190" s="10"/>
      <c r="LLG190" s="10"/>
      <c r="LLH190" s="10"/>
      <c r="LLI190" s="10"/>
      <c r="LLJ190" s="10"/>
      <c r="LLK190" s="10"/>
      <c r="LLL190" s="10"/>
      <c r="LLM190" s="10"/>
      <c r="LLN190" s="10"/>
      <c r="LLO190" s="10"/>
      <c r="LLP190" s="10"/>
      <c r="LLQ190" s="10"/>
      <c r="LLR190" s="10"/>
      <c r="LLS190" s="10"/>
      <c r="LLT190" s="10"/>
      <c r="LLU190" s="10"/>
      <c r="LLV190" s="10"/>
      <c r="LLW190" s="10"/>
      <c r="LLX190" s="10"/>
      <c r="LLY190" s="10"/>
      <c r="LLZ190" s="10"/>
      <c r="LMA190" s="10"/>
      <c r="LMB190" s="10"/>
      <c r="LMC190" s="10"/>
      <c r="LMD190" s="10"/>
      <c r="LME190" s="10"/>
      <c r="LMF190" s="10"/>
      <c r="LMG190" s="10"/>
      <c r="LMH190" s="10"/>
      <c r="LMI190" s="10"/>
      <c r="LMJ190" s="10"/>
      <c r="LMK190" s="10"/>
      <c r="LML190" s="10"/>
      <c r="LMM190" s="10"/>
      <c r="LMN190" s="10"/>
      <c r="LMO190" s="10"/>
      <c r="LMP190" s="10"/>
      <c r="LMQ190" s="10"/>
      <c r="LMR190" s="10"/>
      <c r="LMS190" s="10"/>
      <c r="LMT190" s="10"/>
      <c r="LMU190" s="10"/>
      <c r="LMV190" s="10"/>
      <c r="LMW190" s="10"/>
      <c r="LMX190" s="10"/>
      <c r="LMY190" s="10"/>
      <c r="LMZ190" s="10"/>
      <c r="LNA190" s="10"/>
      <c r="LNB190" s="10"/>
      <c r="LNC190" s="10"/>
      <c r="LND190" s="10"/>
      <c r="LNE190" s="10"/>
      <c r="LNF190" s="10"/>
      <c r="LNG190" s="10"/>
      <c r="LNH190" s="10"/>
      <c r="LNI190" s="10"/>
      <c r="LNJ190" s="10"/>
      <c r="LNK190" s="10"/>
      <c r="LNL190" s="10"/>
      <c r="LNM190" s="10"/>
      <c r="LNN190" s="10"/>
      <c r="LNO190" s="10"/>
      <c r="LNP190" s="10"/>
      <c r="LNQ190" s="10"/>
      <c r="LNR190" s="10"/>
      <c r="LNS190" s="10"/>
      <c r="LNT190" s="10"/>
      <c r="LNU190" s="10"/>
      <c r="LNV190" s="10"/>
      <c r="LNW190" s="10"/>
      <c r="LNX190" s="10"/>
      <c r="LNY190" s="10"/>
      <c r="LNZ190" s="10"/>
      <c r="LOA190" s="10"/>
      <c r="LOB190" s="10"/>
      <c r="LOC190" s="10"/>
      <c r="LOD190" s="10"/>
      <c r="LOE190" s="10"/>
      <c r="LOF190" s="10"/>
      <c r="LOG190" s="10"/>
      <c r="LOH190" s="10"/>
      <c r="LOI190" s="10"/>
      <c r="LOJ190" s="10"/>
      <c r="LOK190" s="10"/>
      <c r="LOL190" s="10"/>
      <c r="LOM190" s="10"/>
      <c r="LON190" s="10"/>
      <c r="LOO190" s="10"/>
      <c r="LOP190" s="10"/>
      <c r="LOQ190" s="10"/>
      <c r="LOR190" s="10"/>
      <c r="LOS190" s="10"/>
      <c r="LOT190" s="10"/>
      <c r="LOU190" s="10"/>
      <c r="LOV190" s="10"/>
      <c r="LOW190" s="10"/>
      <c r="LOX190" s="10"/>
      <c r="LOY190" s="10"/>
      <c r="LOZ190" s="10"/>
      <c r="LPA190" s="10"/>
      <c r="LPB190" s="10"/>
      <c r="LPC190" s="10"/>
      <c r="LPD190" s="10"/>
      <c r="LPE190" s="10"/>
      <c r="LPF190" s="10"/>
      <c r="LPG190" s="10"/>
      <c r="LPH190" s="10"/>
      <c r="LPI190" s="10"/>
      <c r="LPJ190" s="10"/>
      <c r="LPK190" s="10"/>
      <c r="LPL190" s="10"/>
      <c r="LPM190" s="10"/>
      <c r="LPN190" s="10"/>
      <c r="LPO190" s="10"/>
      <c r="LPP190" s="10"/>
      <c r="LPQ190" s="10"/>
      <c r="LPR190" s="10"/>
      <c r="LPS190" s="10"/>
      <c r="LPT190" s="10"/>
      <c r="LPU190" s="10"/>
      <c r="LPV190" s="10"/>
      <c r="LPW190" s="10"/>
      <c r="LPX190" s="10"/>
      <c r="LPY190" s="10"/>
      <c r="LPZ190" s="10"/>
      <c r="LQA190" s="10"/>
      <c r="LQB190" s="10"/>
      <c r="LQC190" s="10"/>
      <c r="LQD190" s="10"/>
      <c r="LQE190" s="10"/>
      <c r="LQF190" s="10"/>
      <c r="LQG190" s="10"/>
      <c r="LQH190" s="10"/>
      <c r="LQI190" s="10"/>
      <c r="LQJ190" s="10"/>
      <c r="LQK190" s="10"/>
      <c r="LQL190" s="10"/>
      <c r="LQM190" s="10"/>
      <c r="LQN190" s="10"/>
      <c r="LQO190" s="10"/>
      <c r="LQP190" s="10"/>
      <c r="LQQ190" s="10"/>
      <c r="LQR190" s="10"/>
      <c r="LQS190" s="10"/>
      <c r="LQT190" s="10"/>
      <c r="LQU190" s="10"/>
      <c r="LQV190" s="10"/>
      <c r="LQW190" s="10"/>
      <c r="LQX190" s="10"/>
      <c r="LQY190" s="10"/>
      <c r="LQZ190" s="10"/>
      <c r="LRA190" s="10"/>
      <c r="LRB190" s="10"/>
      <c r="LRC190" s="10"/>
      <c r="LRD190" s="10"/>
      <c r="LRE190" s="10"/>
      <c r="LRF190" s="10"/>
      <c r="LRG190" s="10"/>
      <c r="LRH190" s="10"/>
      <c r="LRI190" s="10"/>
      <c r="LRJ190" s="10"/>
      <c r="LRK190" s="10"/>
      <c r="LRL190" s="10"/>
      <c r="LRM190" s="10"/>
      <c r="LRN190" s="10"/>
      <c r="LRO190" s="10"/>
      <c r="LRP190" s="10"/>
      <c r="LRQ190" s="10"/>
      <c r="LRR190" s="10"/>
      <c r="LRS190" s="10"/>
      <c r="LRT190" s="10"/>
      <c r="LRU190" s="10"/>
      <c r="LRV190" s="10"/>
      <c r="LRW190" s="10"/>
      <c r="LRX190" s="10"/>
      <c r="LRY190" s="10"/>
      <c r="LRZ190" s="10"/>
      <c r="LSA190" s="10"/>
      <c r="LSB190" s="10"/>
      <c r="LSC190" s="10"/>
      <c r="LSD190" s="10"/>
      <c r="LSE190" s="10"/>
      <c r="LSF190" s="10"/>
      <c r="LSG190" s="10"/>
      <c r="LSH190" s="10"/>
      <c r="LSI190" s="10"/>
      <c r="LSJ190" s="10"/>
      <c r="LSK190" s="10"/>
      <c r="LSL190" s="10"/>
      <c r="LSM190" s="10"/>
      <c r="LSN190" s="10"/>
      <c r="LSO190" s="10"/>
      <c r="LSP190" s="10"/>
      <c r="LSQ190" s="10"/>
      <c r="LSR190" s="10"/>
      <c r="LSS190" s="10"/>
      <c r="LST190" s="10"/>
      <c r="LSU190" s="10"/>
      <c r="LSV190" s="10"/>
      <c r="LSW190" s="10"/>
      <c r="LSX190" s="10"/>
      <c r="LSY190" s="10"/>
      <c r="LSZ190" s="10"/>
      <c r="LTA190" s="10"/>
      <c r="LTB190" s="10"/>
      <c r="LTC190" s="10"/>
      <c r="LTD190" s="10"/>
      <c r="LTE190" s="10"/>
      <c r="LTF190" s="10"/>
      <c r="LTG190" s="10"/>
      <c r="LTH190" s="10"/>
      <c r="LTI190" s="10"/>
      <c r="LTJ190" s="10"/>
      <c r="LTK190" s="10"/>
      <c r="LTL190" s="10"/>
      <c r="LTM190" s="10"/>
      <c r="LTN190" s="10"/>
      <c r="LTO190" s="10"/>
      <c r="LTP190" s="10"/>
      <c r="LTQ190" s="10"/>
      <c r="LTR190" s="10"/>
      <c r="LTS190" s="10"/>
      <c r="LTT190" s="10"/>
      <c r="LTU190" s="10"/>
      <c r="LTV190" s="10"/>
      <c r="LTW190" s="10"/>
      <c r="LTX190" s="10"/>
      <c r="LTY190" s="10"/>
      <c r="LTZ190" s="10"/>
      <c r="LUA190" s="10"/>
      <c r="LUB190" s="10"/>
      <c r="LUC190" s="10"/>
      <c r="LUD190" s="10"/>
      <c r="LUE190" s="10"/>
      <c r="LUF190" s="10"/>
      <c r="LUG190" s="10"/>
      <c r="LUH190" s="10"/>
      <c r="LUI190" s="10"/>
      <c r="LUJ190" s="10"/>
      <c r="LUK190" s="10"/>
      <c r="LUL190" s="10"/>
      <c r="LUM190" s="10"/>
      <c r="LUN190" s="10"/>
      <c r="LUO190" s="10"/>
      <c r="LUP190" s="10"/>
      <c r="LUQ190" s="10"/>
      <c r="LUR190" s="10"/>
      <c r="LUS190" s="10"/>
      <c r="LUT190" s="10"/>
      <c r="LUU190" s="10"/>
      <c r="LUV190" s="10"/>
      <c r="LUW190" s="10"/>
      <c r="LUX190" s="10"/>
      <c r="LUY190" s="10"/>
      <c r="LUZ190" s="10"/>
      <c r="LVA190" s="10"/>
      <c r="LVB190" s="10"/>
      <c r="LVC190" s="10"/>
      <c r="LVD190" s="10"/>
      <c r="LVE190" s="10"/>
      <c r="LVF190" s="10"/>
      <c r="LVG190" s="10"/>
      <c r="LVH190" s="10"/>
      <c r="LVI190" s="10"/>
      <c r="LVJ190" s="10"/>
      <c r="LVK190" s="10"/>
      <c r="LVL190" s="10"/>
      <c r="LVM190" s="10"/>
      <c r="LVN190" s="10"/>
      <c r="LVO190" s="10"/>
      <c r="LVP190" s="10"/>
      <c r="LVQ190" s="10"/>
      <c r="LVR190" s="10"/>
      <c r="LVS190" s="10"/>
      <c r="LVT190" s="10"/>
      <c r="LVU190" s="10"/>
      <c r="LVV190" s="10"/>
      <c r="LVW190" s="10"/>
      <c r="LVX190" s="10"/>
      <c r="LVY190" s="10"/>
      <c r="LVZ190" s="10"/>
      <c r="LWA190" s="10"/>
      <c r="LWB190" s="10"/>
      <c r="LWC190" s="10"/>
      <c r="LWD190" s="10"/>
      <c r="LWE190" s="10"/>
      <c r="LWF190" s="10"/>
      <c r="LWG190" s="10"/>
      <c r="LWH190" s="10"/>
      <c r="LWI190" s="10"/>
      <c r="LWJ190" s="10"/>
      <c r="LWK190" s="10"/>
      <c r="LWL190" s="10"/>
      <c r="LWM190" s="10"/>
      <c r="LWN190" s="10"/>
      <c r="LWO190" s="10"/>
      <c r="LWP190" s="10"/>
      <c r="LWQ190" s="10"/>
      <c r="LWR190" s="10"/>
      <c r="LWS190" s="10"/>
      <c r="LWT190" s="10"/>
      <c r="LWU190" s="10"/>
      <c r="LWV190" s="10"/>
      <c r="LWW190" s="10"/>
      <c r="LWX190" s="10"/>
      <c r="LWY190" s="10"/>
      <c r="LWZ190" s="10"/>
      <c r="LXA190" s="10"/>
      <c r="LXB190" s="10"/>
      <c r="LXC190" s="10"/>
      <c r="LXD190" s="10"/>
      <c r="LXE190" s="10"/>
      <c r="LXF190" s="10"/>
      <c r="LXG190" s="10"/>
      <c r="LXH190" s="10"/>
      <c r="LXI190" s="10"/>
      <c r="LXJ190" s="10"/>
      <c r="LXK190" s="10"/>
      <c r="LXL190" s="10"/>
      <c r="LXM190" s="10"/>
      <c r="LXN190" s="10"/>
      <c r="LXO190" s="10"/>
      <c r="LXP190" s="10"/>
      <c r="LXQ190" s="10"/>
      <c r="LXR190" s="10"/>
      <c r="LXS190" s="10"/>
      <c r="LXT190" s="10"/>
      <c r="LXU190" s="10"/>
      <c r="LXV190" s="10"/>
      <c r="LXW190" s="10"/>
      <c r="LXX190" s="10"/>
      <c r="LXY190" s="10"/>
      <c r="LXZ190" s="10"/>
      <c r="LYA190" s="10"/>
      <c r="LYB190" s="10"/>
      <c r="LYC190" s="10"/>
      <c r="LYD190" s="10"/>
      <c r="LYE190" s="10"/>
      <c r="LYF190" s="10"/>
      <c r="LYG190" s="10"/>
      <c r="LYH190" s="10"/>
      <c r="LYI190" s="10"/>
      <c r="LYJ190" s="10"/>
      <c r="LYK190" s="10"/>
      <c r="LYL190" s="10"/>
      <c r="LYM190" s="10"/>
      <c r="LYN190" s="10"/>
      <c r="LYO190" s="10"/>
      <c r="LYP190" s="10"/>
      <c r="LYQ190" s="10"/>
      <c r="LYR190" s="10"/>
      <c r="LYS190" s="10"/>
      <c r="LYT190" s="10"/>
      <c r="LYU190" s="10"/>
      <c r="LYV190" s="10"/>
      <c r="LYW190" s="10"/>
      <c r="LYX190" s="10"/>
      <c r="LYY190" s="10"/>
      <c r="LYZ190" s="10"/>
      <c r="LZA190" s="10"/>
      <c r="LZB190" s="10"/>
      <c r="LZC190" s="10"/>
      <c r="LZD190" s="10"/>
      <c r="LZE190" s="10"/>
      <c r="LZF190" s="10"/>
      <c r="LZG190" s="10"/>
      <c r="LZH190" s="10"/>
      <c r="LZI190" s="10"/>
      <c r="LZJ190" s="10"/>
      <c r="LZK190" s="10"/>
      <c r="LZL190" s="10"/>
      <c r="LZM190" s="10"/>
      <c r="LZN190" s="10"/>
      <c r="LZO190" s="10"/>
      <c r="LZP190" s="10"/>
      <c r="LZQ190" s="10"/>
      <c r="LZR190" s="10"/>
      <c r="LZS190" s="10"/>
      <c r="LZT190" s="10"/>
      <c r="LZU190" s="10"/>
      <c r="LZV190" s="10"/>
      <c r="LZW190" s="10"/>
      <c r="LZX190" s="10"/>
      <c r="LZY190" s="10"/>
      <c r="LZZ190" s="10"/>
      <c r="MAA190" s="10"/>
      <c r="MAB190" s="10"/>
      <c r="MAC190" s="10"/>
      <c r="MAD190" s="10"/>
      <c r="MAE190" s="10"/>
      <c r="MAF190" s="10"/>
      <c r="MAG190" s="10"/>
      <c r="MAH190" s="10"/>
      <c r="MAI190" s="10"/>
      <c r="MAJ190" s="10"/>
      <c r="MAK190" s="10"/>
      <c r="MAL190" s="10"/>
      <c r="MAM190" s="10"/>
      <c r="MAN190" s="10"/>
      <c r="MAO190" s="10"/>
      <c r="MAP190" s="10"/>
      <c r="MAQ190" s="10"/>
      <c r="MAR190" s="10"/>
      <c r="MAS190" s="10"/>
      <c r="MAT190" s="10"/>
      <c r="MAU190" s="10"/>
      <c r="MAV190" s="10"/>
      <c r="MAW190" s="10"/>
      <c r="MAX190" s="10"/>
      <c r="MAY190" s="10"/>
      <c r="MAZ190" s="10"/>
      <c r="MBA190" s="10"/>
      <c r="MBB190" s="10"/>
      <c r="MBC190" s="10"/>
      <c r="MBD190" s="10"/>
      <c r="MBE190" s="10"/>
      <c r="MBF190" s="10"/>
      <c r="MBG190" s="10"/>
      <c r="MBH190" s="10"/>
      <c r="MBI190" s="10"/>
      <c r="MBJ190" s="10"/>
      <c r="MBK190" s="10"/>
      <c r="MBL190" s="10"/>
      <c r="MBM190" s="10"/>
      <c r="MBN190" s="10"/>
      <c r="MBO190" s="10"/>
      <c r="MBP190" s="10"/>
      <c r="MBQ190" s="10"/>
      <c r="MBR190" s="10"/>
      <c r="MBS190" s="10"/>
      <c r="MBT190" s="10"/>
      <c r="MBU190" s="10"/>
      <c r="MBV190" s="10"/>
      <c r="MBW190" s="10"/>
      <c r="MBX190" s="10"/>
      <c r="MBY190" s="10"/>
      <c r="MBZ190" s="10"/>
      <c r="MCA190" s="10"/>
      <c r="MCB190" s="10"/>
      <c r="MCC190" s="10"/>
      <c r="MCD190" s="10"/>
      <c r="MCE190" s="10"/>
      <c r="MCF190" s="10"/>
      <c r="MCG190" s="10"/>
      <c r="MCH190" s="10"/>
      <c r="MCI190" s="10"/>
      <c r="MCJ190" s="10"/>
      <c r="MCK190" s="10"/>
      <c r="MCL190" s="10"/>
      <c r="MCM190" s="10"/>
      <c r="MCN190" s="10"/>
      <c r="MCO190" s="10"/>
      <c r="MCP190" s="10"/>
      <c r="MCQ190" s="10"/>
      <c r="MCR190" s="10"/>
      <c r="MCS190" s="10"/>
      <c r="MCT190" s="10"/>
      <c r="MCU190" s="10"/>
      <c r="MCV190" s="10"/>
      <c r="MCW190" s="10"/>
      <c r="MCX190" s="10"/>
      <c r="MCY190" s="10"/>
      <c r="MCZ190" s="10"/>
      <c r="MDA190" s="10"/>
      <c r="MDB190" s="10"/>
      <c r="MDC190" s="10"/>
      <c r="MDD190" s="10"/>
      <c r="MDE190" s="10"/>
      <c r="MDF190" s="10"/>
      <c r="MDG190" s="10"/>
      <c r="MDH190" s="10"/>
      <c r="MDI190" s="10"/>
      <c r="MDJ190" s="10"/>
      <c r="MDK190" s="10"/>
      <c r="MDL190" s="10"/>
      <c r="MDM190" s="10"/>
      <c r="MDN190" s="10"/>
      <c r="MDO190" s="10"/>
      <c r="MDP190" s="10"/>
      <c r="MDQ190" s="10"/>
      <c r="MDR190" s="10"/>
      <c r="MDS190" s="10"/>
      <c r="MDT190" s="10"/>
      <c r="MDU190" s="10"/>
      <c r="MDV190" s="10"/>
      <c r="MDW190" s="10"/>
      <c r="MDX190" s="10"/>
      <c r="MDY190" s="10"/>
      <c r="MDZ190" s="10"/>
      <c r="MEA190" s="10"/>
      <c r="MEB190" s="10"/>
      <c r="MEC190" s="10"/>
      <c r="MED190" s="10"/>
      <c r="MEE190" s="10"/>
      <c r="MEF190" s="10"/>
      <c r="MEG190" s="10"/>
      <c r="MEH190" s="10"/>
      <c r="MEI190" s="10"/>
      <c r="MEJ190" s="10"/>
      <c r="MEK190" s="10"/>
      <c r="MEL190" s="10"/>
      <c r="MEM190" s="10"/>
      <c r="MEN190" s="10"/>
      <c r="MEO190" s="10"/>
      <c r="MEP190" s="10"/>
      <c r="MEQ190" s="10"/>
      <c r="MER190" s="10"/>
      <c r="MES190" s="10"/>
      <c r="MET190" s="10"/>
      <c r="MEU190" s="10"/>
      <c r="MEV190" s="10"/>
      <c r="MEW190" s="10"/>
      <c r="MEX190" s="10"/>
      <c r="MEY190" s="10"/>
      <c r="MEZ190" s="10"/>
      <c r="MFA190" s="10"/>
      <c r="MFB190" s="10"/>
      <c r="MFC190" s="10"/>
      <c r="MFD190" s="10"/>
      <c r="MFE190" s="10"/>
      <c r="MFF190" s="10"/>
      <c r="MFG190" s="10"/>
      <c r="MFH190" s="10"/>
      <c r="MFI190" s="10"/>
      <c r="MFJ190" s="10"/>
      <c r="MFK190" s="10"/>
      <c r="MFL190" s="10"/>
      <c r="MFM190" s="10"/>
      <c r="MFN190" s="10"/>
      <c r="MFO190" s="10"/>
      <c r="MFP190" s="10"/>
      <c r="MFQ190" s="10"/>
      <c r="MFR190" s="10"/>
      <c r="MFS190" s="10"/>
      <c r="MFT190" s="10"/>
      <c r="MFU190" s="10"/>
      <c r="MFV190" s="10"/>
      <c r="MFW190" s="10"/>
      <c r="MFX190" s="10"/>
      <c r="MFY190" s="10"/>
      <c r="MFZ190" s="10"/>
      <c r="MGA190" s="10"/>
      <c r="MGB190" s="10"/>
      <c r="MGC190" s="10"/>
      <c r="MGD190" s="10"/>
      <c r="MGE190" s="10"/>
      <c r="MGF190" s="10"/>
      <c r="MGG190" s="10"/>
      <c r="MGH190" s="10"/>
      <c r="MGI190" s="10"/>
      <c r="MGJ190" s="10"/>
      <c r="MGK190" s="10"/>
      <c r="MGL190" s="10"/>
      <c r="MGM190" s="10"/>
      <c r="MGN190" s="10"/>
      <c r="MGO190" s="10"/>
      <c r="MGP190" s="10"/>
      <c r="MGQ190" s="10"/>
      <c r="MGR190" s="10"/>
      <c r="MGS190" s="10"/>
      <c r="MGT190" s="10"/>
      <c r="MGU190" s="10"/>
      <c r="MGV190" s="10"/>
      <c r="MGW190" s="10"/>
      <c r="MGX190" s="10"/>
      <c r="MGY190" s="10"/>
      <c r="MGZ190" s="10"/>
      <c r="MHA190" s="10"/>
      <c r="MHB190" s="10"/>
      <c r="MHC190" s="10"/>
      <c r="MHD190" s="10"/>
      <c r="MHE190" s="10"/>
      <c r="MHF190" s="10"/>
      <c r="MHG190" s="10"/>
      <c r="MHH190" s="10"/>
      <c r="MHI190" s="10"/>
      <c r="MHJ190" s="10"/>
      <c r="MHK190" s="10"/>
      <c r="MHL190" s="10"/>
      <c r="MHM190" s="10"/>
      <c r="MHN190" s="10"/>
      <c r="MHO190" s="10"/>
      <c r="MHP190" s="10"/>
      <c r="MHQ190" s="10"/>
      <c r="MHR190" s="10"/>
      <c r="MHS190" s="10"/>
      <c r="MHT190" s="10"/>
      <c r="MHU190" s="10"/>
      <c r="MHV190" s="10"/>
      <c r="MHW190" s="10"/>
      <c r="MHX190" s="10"/>
      <c r="MHY190" s="10"/>
      <c r="MHZ190" s="10"/>
      <c r="MIA190" s="10"/>
      <c r="MIB190" s="10"/>
      <c r="MIC190" s="10"/>
      <c r="MID190" s="10"/>
      <c r="MIE190" s="10"/>
      <c r="MIF190" s="10"/>
      <c r="MIG190" s="10"/>
      <c r="MIH190" s="10"/>
      <c r="MII190" s="10"/>
      <c r="MIJ190" s="10"/>
      <c r="MIK190" s="10"/>
      <c r="MIL190" s="10"/>
      <c r="MIM190" s="10"/>
      <c r="MIN190" s="10"/>
      <c r="MIO190" s="10"/>
      <c r="MIP190" s="10"/>
      <c r="MIQ190" s="10"/>
      <c r="MIR190" s="10"/>
      <c r="MIS190" s="10"/>
      <c r="MIT190" s="10"/>
      <c r="MIU190" s="10"/>
      <c r="MIV190" s="10"/>
      <c r="MIW190" s="10"/>
      <c r="MIX190" s="10"/>
      <c r="MIY190" s="10"/>
      <c r="MIZ190" s="10"/>
      <c r="MJA190" s="10"/>
      <c r="MJB190" s="10"/>
      <c r="MJC190" s="10"/>
      <c r="MJD190" s="10"/>
      <c r="MJE190" s="10"/>
      <c r="MJF190" s="10"/>
      <c r="MJG190" s="10"/>
      <c r="MJH190" s="10"/>
      <c r="MJI190" s="10"/>
      <c r="MJJ190" s="10"/>
      <c r="MJK190" s="10"/>
      <c r="MJL190" s="10"/>
      <c r="MJM190" s="10"/>
      <c r="MJN190" s="10"/>
      <c r="MJO190" s="10"/>
      <c r="MJP190" s="10"/>
      <c r="MJQ190" s="10"/>
      <c r="MJR190" s="10"/>
      <c r="MJS190" s="10"/>
      <c r="MJT190" s="10"/>
      <c r="MJU190" s="10"/>
      <c r="MJV190" s="10"/>
      <c r="MJW190" s="10"/>
      <c r="MJX190" s="10"/>
      <c r="MJY190" s="10"/>
      <c r="MJZ190" s="10"/>
      <c r="MKA190" s="10"/>
      <c r="MKB190" s="10"/>
      <c r="MKC190" s="10"/>
      <c r="MKD190" s="10"/>
      <c r="MKE190" s="10"/>
      <c r="MKF190" s="10"/>
      <c r="MKG190" s="10"/>
      <c r="MKH190" s="10"/>
      <c r="MKI190" s="10"/>
      <c r="MKJ190" s="10"/>
      <c r="MKK190" s="10"/>
      <c r="MKL190" s="10"/>
      <c r="MKM190" s="10"/>
      <c r="MKN190" s="10"/>
      <c r="MKO190" s="10"/>
      <c r="MKP190" s="10"/>
      <c r="MKQ190" s="10"/>
      <c r="MKR190" s="10"/>
      <c r="MKS190" s="10"/>
      <c r="MKT190" s="10"/>
      <c r="MKU190" s="10"/>
      <c r="MKV190" s="10"/>
      <c r="MKW190" s="10"/>
      <c r="MKX190" s="10"/>
      <c r="MKY190" s="10"/>
      <c r="MKZ190" s="10"/>
      <c r="MLA190" s="10"/>
      <c r="MLB190" s="10"/>
      <c r="MLC190" s="10"/>
      <c r="MLD190" s="10"/>
      <c r="MLE190" s="10"/>
      <c r="MLF190" s="10"/>
      <c r="MLG190" s="10"/>
      <c r="MLH190" s="10"/>
      <c r="MLI190" s="10"/>
      <c r="MLJ190" s="10"/>
      <c r="MLK190" s="10"/>
      <c r="MLL190" s="10"/>
      <c r="MLM190" s="10"/>
      <c r="MLN190" s="10"/>
      <c r="MLO190" s="10"/>
      <c r="MLP190" s="10"/>
      <c r="MLQ190" s="10"/>
      <c r="MLR190" s="10"/>
      <c r="MLS190" s="10"/>
      <c r="MLT190" s="10"/>
      <c r="MLU190" s="10"/>
      <c r="MLV190" s="10"/>
      <c r="MLW190" s="10"/>
      <c r="MLX190" s="10"/>
      <c r="MLY190" s="10"/>
      <c r="MLZ190" s="10"/>
      <c r="MMA190" s="10"/>
      <c r="MMB190" s="10"/>
      <c r="MMC190" s="10"/>
      <c r="MMD190" s="10"/>
      <c r="MME190" s="10"/>
      <c r="MMF190" s="10"/>
      <c r="MMG190" s="10"/>
      <c r="MMH190" s="10"/>
      <c r="MMI190" s="10"/>
      <c r="MMJ190" s="10"/>
      <c r="MMK190" s="10"/>
      <c r="MML190" s="10"/>
      <c r="MMM190" s="10"/>
      <c r="MMN190" s="10"/>
      <c r="MMO190" s="10"/>
      <c r="MMP190" s="10"/>
      <c r="MMQ190" s="10"/>
      <c r="MMR190" s="10"/>
      <c r="MMS190" s="10"/>
      <c r="MMT190" s="10"/>
      <c r="MMU190" s="10"/>
      <c r="MMV190" s="10"/>
      <c r="MMW190" s="10"/>
      <c r="MMX190" s="10"/>
      <c r="MMY190" s="10"/>
      <c r="MMZ190" s="10"/>
      <c r="MNA190" s="10"/>
      <c r="MNB190" s="10"/>
      <c r="MNC190" s="10"/>
      <c r="MND190" s="10"/>
      <c r="MNE190" s="10"/>
      <c r="MNF190" s="10"/>
      <c r="MNG190" s="10"/>
      <c r="MNH190" s="10"/>
      <c r="MNI190" s="10"/>
      <c r="MNJ190" s="10"/>
      <c r="MNK190" s="10"/>
      <c r="MNL190" s="10"/>
      <c r="MNM190" s="10"/>
      <c r="MNN190" s="10"/>
      <c r="MNO190" s="10"/>
      <c r="MNP190" s="10"/>
      <c r="MNQ190" s="10"/>
      <c r="MNR190" s="10"/>
      <c r="MNS190" s="10"/>
      <c r="MNT190" s="10"/>
      <c r="MNU190" s="10"/>
      <c r="MNV190" s="10"/>
      <c r="MNW190" s="10"/>
      <c r="MNX190" s="10"/>
      <c r="MNY190" s="10"/>
      <c r="MNZ190" s="10"/>
      <c r="MOA190" s="10"/>
      <c r="MOB190" s="10"/>
      <c r="MOC190" s="10"/>
      <c r="MOD190" s="10"/>
      <c r="MOE190" s="10"/>
      <c r="MOF190" s="10"/>
      <c r="MOG190" s="10"/>
      <c r="MOH190" s="10"/>
      <c r="MOI190" s="10"/>
      <c r="MOJ190" s="10"/>
      <c r="MOK190" s="10"/>
      <c r="MOL190" s="10"/>
      <c r="MOM190" s="10"/>
      <c r="MON190" s="10"/>
      <c r="MOO190" s="10"/>
      <c r="MOP190" s="10"/>
      <c r="MOQ190" s="10"/>
      <c r="MOR190" s="10"/>
      <c r="MOS190" s="10"/>
      <c r="MOT190" s="10"/>
      <c r="MOU190" s="10"/>
      <c r="MOV190" s="10"/>
      <c r="MOW190" s="10"/>
      <c r="MOX190" s="10"/>
      <c r="MOY190" s="10"/>
      <c r="MOZ190" s="10"/>
      <c r="MPA190" s="10"/>
      <c r="MPB190" s="10"/>
      <c r="MPC190" s="10"/>
      <c r="MPD190" s="10"/>
      <c r="MPE190" s="10"/>
      <c r="MPF190" s="10"/>
      <c r="MPG190" s="10"/>
      <c r="MPH190" s="10"/>
      <c r="MPI190" s="10"/>
      <c r="MPJ190" s="10"/>
      <c r="MPK190" s="10"/>
      <c r="MPL190" s="10"/>
      <c r="MPM190" s="10"/>
      <c r="MPN190" s="10"/>
      <c r="MPO190" s="10"/>
      <c r="MPP190" s="10"/>
      <c r="MPQ190" s="10"/>
      <c r="MPR190" s="10"/>
      <c r="MPS190" s="10"/>
      <c r="MPT190" s="10"/>
      <c r="MPU190" s="10"/>
      <c r="MPV190" s="10"/>
      <c r="MPW190" s="10"/>
      <c r="MPX190" s="10"/>
      <c r="MPY190" s="10"/>
      <c r="MPZ190" s="10"/>
      <c r="MQA190" s="10"/>
      <c r="MQB190" s="10"/>
      <c r="MQC190" s="10"/>
      <c r="MQD190" s="10"/>
      <c r="MQE190" s="10"/>
      <c r="MQF190" s="10"/>
      <c r="MQG190" s="10"/>
      <c r="MQH190" s="10"/>
      <c r="MQI190" s="10"/>
      <c r="MQJ190" s="10"/>
      <c r="MQK190" s="10"/>
      <c r="MQL190" s="10"/>
      <c r="MQM190" s="10"/>
      <c r="MQN190" s="10"/>
      <c r="MQO190" s="10"/>
      <c r="MQP190" s="10"/>
      <c r="MQQ190" s="10"/>
      <c r="MQR190" s="10"/>
      <c r="MQS190" s="10"/>
      <c r="MQT190" s="10"/>
      <c r="MQU190" s="10"/>
      <c r="MQV190" s="10"/>
      <c r="MQW190" s="10"/>
      <c r="MQX190" s="10"/>
      <c r="MQY190" s="10"/>
      <c r="MQZ190" s="10"/>
      <c r="MRA190" s="10"/>
      <c r="MRB190" s="10"/>
      <c r="MRC190" s="10"/>
      <c r="MRD190" s="10"/>
      <c r="MRE190" s="10"/>
      <c r="MRF190" s="10"/>
      <c r="MRG190" s="10"/>
      <c r="MRH190" s="10"/>
      <c r="MRI190" s="10"/>
      <c r="MRJ190" s="10"/>
      <c r="MRK190" s="10"/>
      <c r="MRL190" s="10"/>
      <c r="MRM190" s="10"/>
      <c r="MRN190" s="10"/>
      <c r="MRO190" s="10"/>
      <c r="MRP190" s="10"/>
      <c r="MRQ190" s="10"/>
      <c r="MRR190" s="10"/>
      <c r="MRS190" s="10"/>
      <c r="MRT190" s="10"/>
      <c r="MRU190" s="10"/>
      <c r="MRV190" s="10"/>
      <c r="MRW190" s="10"/>
      <c r="MRX190" s="10"/>
      <c r="MRY190" s="10"/>
      <c r="MRZ190" s="10"/>
      <c r="MSA190" s="10"/>
      <c r="MSB190" s="10"/>
      <c r="MSC190" s="10"/>
      <c r="MSD190" s="10"/>
      <c r="MSE190" s="10"/>
      <c r="MSF190" s="10"/>
      <c r="MSG190" s="10"/>
      <c r="MSH190" s="10"/>
      <c r="MSI190" s="10"/>
      <c r="MSJ190" s="10"/>
      <c r="MSK190" s="10"/>
      <c r="MSL190" s="10"/>
      <c r="MSM190" s="10"/>
      <c r="MSN190" s="10"/>
      <c r="MSO190" s="10"/>
      <c r="MSP190" s="10"/>
      <c r="MSQ190" s="10"/>
      <c r="MSR190" s="10"/>
      <c r="MSS190" s="10"/>
      <c r="MST190" s="10"/>
      <c r="MSU190" s="10"/>
      <c r="MSV190" s="10"/>
      <c r="MSW190" s="10"/>
      <c r="MSX190" s="10"/>
      <c r="MSY190" s="10"/>
      <c r="MSZ190" s="10"/>
      <c r="MTA190" s="10"/>
      <c r="MTB190" s="10"/>
      <c r="MTC190" s="10"/>
      <c r="MTD190" s="10"/>
      <c r="MTE190" s="10"/>
      <c r="MTF190" s="10"/>
      <c r="MTG190" s="10"/>
      <c r="MTH190" s="10"/>
      <c r="MTI190" s="10"/>
      <c r="MTJ190" s="10"/>
      <c r="MTK190" s="10"/>
      <c r="MTL190" s="10"/>
      <c r="MTM190" s="10"/>
      <c r="MTN190" s="10"/>
      <c r="MTO190" s="10"/>
      <c r="MTP190" s="10"/>
      <c r="MTQ190" s="10"/>
      <c r="MTR190" s="10"/>
      <c r="MTS190" s="10"/>
      <c r="MTT190" s="10"/>
      <c r="MTU190" s="10"/>
      <c r="MTV190" s="10"/>
      <c r="MTW190" s="10"/>
      <c r="MTX190" s="10"/>
      <c r="MTY190" s="10"/>
      <c r="MTZ190" s="10"/>
      <c r="MUA190" s="10"/>
      <c r="MUB190" s="10"/>
      <c r="MUC190" s="10"/>
      <c r="MUD190" s="10"/>
      <c r="MUE190" s="10"/>
      <c r="MUF190" s="10"/>
      <c r="MUG190" s="10"/>
      <c r="MUH190" s="10"/>
      <c r="MUI190" s="10"/>
      <c r="MUJ190" s="10"/>
      <c r="MUK190" s="10"/>
      <c r="MUL190" s="10"/>
      <c r="MUM190" s="10"/>
      <c r="MUN190" s="10"/>
      <c r="MUO190" s="10"/>
      <c r="MUP190" s="10"/>
      <c r="MUQ190" s="10"/>
      <c r="MUR190" s="10"/>
      <c r="MUS190" s="10"/>
      <c r="MUT190" s="10"/>
      <c r="MUU190" s="10"/>
      <c r="MUV190" s="10"/>
      <c r="MUW190" s="10"/>
      <c r="MUX190" s="10"/>
      <c r="MUY190" s="10"/>
      <c r="MUZ190" s="10"/>
      <c r="MVA190" s="10"/>
      <c r="MVB190" s="10"/>
      <c r="MVC190" s="10"/>
      <c r="MVD190" s="10"/>
      <c r="MVE190" s="10"/>
      <c r="MVF190" s="10"/>
      <c r="MVG190" s="10"/>
      <c r="MVH190" s="10"/>
      <c r="MVI190" s="10"/>
      <c r="MVJ190" s="10"/>
      <c r="MVK190" s="10"/>
      <c r="MVL190" s="10"/>
      <c r="MVM190" s="10"/>
      <c r="MVN190" s="10"/>
      <c r="MVO190" s="10"/>
      <c r="MVP190" s="10"/>
      <c r="MVQ190" s="10"/>
      <c r="MVR190" s="10"/>
      <c r="MVS190" s="10"/>
      <c r="MVT190" s="10"/>
      <c r="MVU190" s="10"/>
      <c r="MVV190" s="10"/>
      <c r="MVW190" s="10"/>
      <c r="MVX190" s="10"/>
      <c r="MVY190" s="10"/>
      <c r="MVZ190" s="10"/>
      <c r="MWA190" s="10"/>
      <c r="MWB190" s="10"/>
      <c r="MWC190" s="10"/>
      <c r="MWD190" s="10"/>
      <c r="MWE190" s="10"/>
      <c r="MWF190" s="10"/>
      <c r="MWG190" s="10"/>
      <c r="MWH190" s="10"/>
      <c r="MWI190" s="10"/>
      <c r="MWJ190" s="10"/>
      <c r="MWK190" s="10"/>
      <c r="MWL190" s="10"/>
      <c r="MWM190" s="10"/>
      <c r="MWN190" s="10"/>
      <c r="MWO190" s="10"/>
      <c r="MWP190" s="10"/>
      <c r="MWQ190" s="10"/>
      <c r="MWR190" s="10"/>
      <c r="MWS190" s="10"/>
      <c r="MWT190" s="10"/>
      <c r="MWU190" s="10"/>
      <c r="MWV190" s="10"/>
      <c r="MWW190" s="10"/>
      <c r="MWX190" s="10"/>
      <c r="MWY190" s="10"/>
      <c r="MWZ190" s="10"/>
      <c r="MXA190" s="10"/>
      <c r="MXB190" s="10"/>
      <c r="MXC190" s="10"/>
      <c r="MXD190" s="10"/>
      <c r="MXE190" s="10"/>
      <c r="MXF190" s="10"/>
      <c r="MXG190" s="10"/>
      <c r="MXH190" s="10"/>
      <c r="MXI190" s="10"/>
      <c r="MXJ190" s="10"/>
      <c r="MXK190" s="10"/>
      <c r="MXL190" s="10"/>
      <c r="MXM190" s="10"/>
      <c r="MXN190" s="10"/>
      <c r="MXO190" s="10"/>
      <c r="MXP190" s="10"/>
      <c r="MXQ190" s="10"/>
      <c r="MXR190" s="10"/>
      <c r="MXS190" s="10"/>
      <c r="MXT190" s="10"/>
      <c r="MXU190" s="10"/>
      <c r="MXV190" s="10"/>
      <c r="MXW190" s="10"/>
      <c r="MXX190" s="10"/>
      <c r="MXY190" s="10"/>
      <c r="MXZ190" s="10"/>
      <c r="MYA190" s="10"/>
      <c r="MYB190" s="10"/>
      <c r="MYC190" s="10"/>
      <c r="MYD190" s="10"/>
      <c r="MYE190" s="10"/>
      <c r="MYF190" s="10"/>
      <c r="MYG190" s="10"/>
      <c r="MYH190" s="10"/>
      <c r="MYI190" s="10"/>
      <c r="MYJ190" s="10"/>
      <c r="MYK190" s="10"/>
      <c r="MYL190" s="10"/>
      <c r="MYM190" s="10"/>
      <c r="MYN190" s="10"/>
      <c r="MYO190" s="10"/>
      <c r="MYP190" s="10"/>
      <c r="MYQ190" s="10"/>
      <c r="MYR190" s="10"/>
      <c r="MYS190" s="10"/>
      <c r="MYT190" s="10"/>
      <c r="MYU190" s="10"/>
      <c r="MYV190" s="10"/>
      <c r="MYW190" s="10"/>
      <c r="MYX190" s="10"/>
      <c r="MYY190" s="10"/>
      <c r="MYZ190" s="10"/>
      <c r="MZA190" s="10"/>
      <c r="MZB190" s="10"/>
      <c r="MZC190" s="10"/>
      <c r="MZD190" s="10"/>
      <c r="MZE190" s="10"/>
      <c r="MZF190" s="10"/>
      <c r="MZG190" s="10"/>
      <c r="MZH190" s="10"/>
      <c r="MZI190" s="10"/>
      <c r="MZJ190" s="10"/>
      <c r="MZK190" s="10"/>
      <c r="MZL190" s="10"/>
      <c r="MZM190" s="10"/>
      <c r="MZN190" s="10"/>
      <c r="MZO190" s="10"/>
      <c r="MZP190" s="10"/>
      <c r="MZQ190" s="10"/>
      <c r="MZR190" s="10"/>
      <c r="MZS190" s="10"/>
      <c r="MZT190" s="10"/>
      <c r="MZU190" s="10"/>
      <c r="MZV190" s="10"/>
      <c r="MZW190" s="10"/>
      <c r="MZX190" s="10"/>
      <c r="MZY190" s="10"/>
      <c r="MZZ190" s="10"/>
      <c r="NAA190" s="10"/>
      <c r="NAB190" s="10"/>
      <c r="NAC190" s="10"/>
      <c r="NAD190" s="10"/>
      <c r="NAE190" s="10"/>
      <c r="NAF190" s="10"/>
      <c r="NAG190" s="10"/>
      <c r="NAH190" s="10"/>
      <c r="NAI190" s="10"/>
      <c r="NAJ190" s="10"/>
      <c r="NAK190" s="10"/>
      <c r="NAL190" s="10"/>
      <c r="NAM190" s="10"/>
      <c r="NAN190" s="10"/>
      <c r="NAO190" s="10"/>
      <c r="NAP190" s="10"/>
      <c r="NAQ190" s="10"/>
      <c r="NAR190" s="10"/>
      <c r="NAS190" s="10"/>
      <c r="NAT190" s="10"/>
      <c r="NAU190" s="10"/>
      <c r="NAV190" s="10"/>
      <c r="NAW190" s="10"/>
      <c r="NAX190" s="10"/>
      <c r="NAY190" s="10"/>
      <c r="NAZ190" s="10"/>
      <c r="NBA190" s="10"/>
      <c r="NBB190" s="10"/>
      <c r="NBC190" s="10"/>
      <c r="NBD190" s="10"/>
      <c r="NBE190" s="10"/>
      <c r="NBF190" s="10"/>
      <c r="NBG190" s="10"/>
      <c r="NBH190" s="10"/>
      <c r="NBI190" s="10"/>
      <c r="NBJ190" s="10"/>
      <c r="NBK190" s="10"/>
      <c r="NBL190" s="10"/>
      <c r="NBM190" s="10"/>
      <c r="NBN190" s="10"/>
      <c r="NBO190" s="10"/>
      <c r="NBP190" s="10"/>
      <c r="NBQ190" s="10"/>
      <c r="NBR190" s="10"/>
      <c r="NBS190" s="10"/>
      <c r="NBT190" s="10"/>
      <c r="NBU190" s="10"/>
      <c r="NBV190" s="10"/>
      <c r="NBW190" s="10"/>
      <c r="NBX190" s="10"/>
      <c r="NBY190" s="10"/>
      <c r="NBZ190" s="10"/>
      <c r="NCA190" s="10"/>
      <c r="NCB190" s="10"/>
      <c r="NCC190" s="10"/>
      <c r="NCD190" s="10"/>
      <c r="NCE190" s="10"/>
      <c r="NCF190" s="10"/>
      <c r="NCG190" s="10"/>
      <c r="NCH190" s="10"/>
      <c r="NCI190" s="10"/>
      <c r="NCJ190" s="10"/>
      <c r="NCK190" s="10"/>
      <c r="NCL190" s="10"/>
      <c r="NCM190" s="10"/>
      <c r="NCN190" s="10"/>
      <c r="NCO190" s="10"/>
      <c r="NCP190" s="10"/>
      <c r="NCQ190" s="10"/>
      <c r="NCR190" s="10"/>
      <c r="NCS190" s="10"/>
      <c r="NCT190" s="10"/>
      <c r="NCU190" s="10"/>
      <c r="NCV190" s="10"/>
      <c r="NCW190" s="10"/>
      <c r="NCX190" s="10"/>
      <c r="NCY190" s="10"/>
      <c r="NCZ190" s="10"/>
      <c r="NDA190" s="10"/>
      <c r="NDB190" s="10"/>
      <c r="NDC190" s="10"/>
      <c r="NDD190" s="10"/>
      <c r="NDE190" s="10"/>
      <c r="NDF190" s="10"/>
      <c r="NDG190" s="10"/>
      <c r="NDH190" s="10"/>
      <c r="NDI190" s="10"/>
      <c r="NDJ190" s="10"/>
      <c r="NDK190" s="10"/>
      <c r="NDL190" s="10"/>
      <c r="NDM190" s="10"/>
      <c r="NDN190" s="10"/>
      <c r="NDO190" s="10"/>
      <c r="NDP190" s="10"/>
      <c r="NDQ190" s="10"/>
      <c r="NDR190" s="10"/>
      <c r="NDS190" s="10"/>
      <c r="NDT190" s="10"/>
      <c r="NDU190" s="10"/>
      <c r="NDV190" s="10"/>
      <c r="NDW190" s="10"/>
      <c r="NDX190" s="10"/>
      <c r="NDY190" s="10"/>
      <c r="NDZ190" s="10"/>
      <c r="NEA190" s="10"/>
      <c r="NEB190" s="10"/>
      <c r="NEC190" s="10"/>
      <c r="NED190" s="10"/>
      <c r="NEE190" s="10"/>
      <c r="NEF190" s="10"/>
      <c r="NEG190" s="10"/>
      <c r="NEH190" s="10"/>
      <c r="NEI190" s="10"/>
      <c r="NEJ190" s="10"/>
      <c r="NEK190" s="10"/>
      <c r="NEL190" s="10"/>
      <c r="NEM190" s="10"/>
      <c r="NEN190" s="10"/>
      <c r="NEO190" s="10"/>
      <c r="NEP190" s="10"/>
      <c r="NEQ190" s="10"/>
      <c r="NER190" s="10"/>
      <c r="NES190" s="10"/>
      <c r="NET190" s="10"/>
      <c r="NEU190" s="10"/>
      <c r="NEV190" s="10"/>
      <c r="NEW190" s="10"/>
      <c r="NEX190" s="10"/>
      <c r="NEY190" s="10"/>
      <c r="NEZ190" s="10"/>
      <c r="NFA190" s="10"/>
      <c r="NFB190" s="10"/>
      <c r="NFC190" s="10"/>
      <c r="NFD190" s="10"/>
      <c r="NFE190" s="10"/>
      <c r="NFF190" s="10"/>
      <c r="NFG190" s="10"/>
      <c r="NFH190" s="10"/>
      <c r="NFI190" s="10"/>
      <c r="NFJ190" s="10"/>
      <c r="NFK190" s="10"/>
      <c r="NFL190" s="10"/>
      <c r="NFM190" s="10"/>
      <c r="NFN190" s="10"/>
      <c r="NFO190" s="10"/>
      <c r="NFP190" s="10"/>
      <c r="NFQ190" s="10"/>
      <c r="NFR190" s="10"/>
      <c r="NFS190" s="10"/>
      <c r="NFT190" s="10"/>
      <c r="NFU190" s="10"/>
      <c r="NFV190" s="10"/>
      <c r="NFW190" s="10"/>
      <c r="NFX190" s="10"/>
      <c r="NFY190" s="10"/>
      <c r="NFZ190" s="10"/>
      <c r="NGA190" s="10"/>
      <c r="NGB190" s="10"/>
      <c r="NGC190" s="10"/>
      <c r="NGD190" s="10"/>
      <c r="NGE190" s="10"/>
      <c r="NGF190" s="10"/>
      <c r="NGG190" s="10"/>
      <c r="NGH190" s="10"/>
      <c r="NGI190" s="10"/>
      <c r="NGJ190" s="10"/>
      <c r="NGK190" s="10"/>
      <c r="NGL190" s="10"/>
      <c r="NGM190" s="10"/>
      <c r="NGN190" s="10"/>
      <c r="NGO190" s="10"/>
      <c r="NGP190" s="10"/>
      <c r="NGQ190" s="10"/>
      <c r="NGR190" s="10"/>
      <c r="NGS190" s="10"/>
      <c r="NGT190" s="10"/>
      <c r="NGU190" s="10"/>
      <c r="NGV190" s="10"/>
      <c r="NGW190" s="10"/>
      <c r="NGX190" s="10"/>
      <c r="NGY190" s="10"/>
      <c r="NGZ190" s="10"/>
      <c r="NHA190" s="10"/>
      <c r="NHB190" s="10"/>
      <c r="NHC190" s="10"/>
      <c r="NHD190" s="10"/>
      <c r="NHE190" s="10"/>
      <c r="NHF190" s="10"/>
      <c r="NHG190" s="10"/>
      <c r="NHH190" s="10"/>
      <c r="NHI190" s="10"/>
      <c r="NHJ190" s="10"/>
      <c r="NHK190" s="10"/>
      <c r="NHL190" s="10"/>
      <c r="NHM190" s="10"/>
      <c r="NHN190" s="10"/>
      <c r="NHO190" s="10"/>
      <c r="NHP190" s="10"/>
      <c r="NHQ190" s="10"/>
      <c r="NHR190" s="10"/>
      <c r="NHS190" s="10"/>
      <c r="NHT190" s="10"/>
      <c r="NHU190" s="10"/>
      <c r="NHV190" s="10"/>
      <c r="NHW190" s="10"/>
      <c r="NHX190" s="10"/>
      <c r="NHY190" s="10"/>
      <c r="NHZ190" s="10"/>
      <c r="NIA190" s="10"/>
      <c r="NIB190" s="10"/>
      <c r="NIC190" s="10"/>
      <c r="NID190" s="10"/>
      <c r="NIE190" s="10"/>
      <c r="NIF190" s="10"/>
      <c r="NIG190" s="10"/>
      <c r="NIH190" s="10"/>
      <c r="NII190" s="10"/>
      <c r="NIJ190" s="10"/>
      <c r="NIK190" s="10"/>
      <c r="NIL190" s="10"/>
      <c r="NIM190" s="10"/>
      <c r="NIN190" s="10"/>
      <c r="NIO190" s="10"/>
      <c r="NIP190" s="10"/>
      <c r="NIQ190" s="10"/>
      <c r="NIR190" s="10"/>
      <c r="NIS190" s="10"/>
      <c r="NIT190" s="10"/>
      <c r="NIU190" s="10"/>
      <c r="NIV190" s="10"/>
      <c r="NIW190" s="10"/>
      <c r="NIX190" s="10"/>
      <c r="NIY190" s="10"/>
      <c r="NIZ190" s="10"/>
      <c r="NJA190" s="10"/>
      <c r="NJB190" s="10"/>
      <c r="NJC190" s="10"/>
      <c r="NJD190" s="10"/>
      <c r="NJE190" s="10"/>
      <c r="NJF190" s="10"/>
      <c r="NJG190" s="10"/>
      <c r="NJH190" s="10"/>
      <c r="NJI190" s="10"/>
      <c r="NJJ190" s="10"/>
      <c r="NJK190" s="10"/>
      <c r="NJL190" s="10"/>
      <c r="NJM190" s="10"/>
      <c r="NJN190" s="10"/>
      <c r="NJO190" s="10"/>
      <c r="NJP190" s="10"/>
      <c r="NJQ190" s="10"/>
      <c r="NJR190" s="10"/>
      <c r="NJS190" s="10"/>
      <c r="NJT190" s="10"/>
      <c r="NJU190" s="10"/>
      <c r="NJV190" s="10"/>
      <c r="NJW190" s="10"/>
      <c r="NJX190" s="10"/>
      <c r="NJY190" s="10"/>
      <c r="NJZ190" s="10"/>
      <c r="NKA190" s="10"/>
      <c r="NKB190" s="10"/>
      <c r="NKC190" s="10"/>
      <c r="NKD190" s="10"/>
      <c r="NKE190" s="10"/>
      <c r="NKF190" s="10"/>
      <c r="NKG190" s="10"/>
      <c r="NKH190" s="10"/>
      <c r="NKI190" s="10"/>
      <c r="NKJ190" s="10"/>
      <c r="NKK190" s="10"/>
      <c r="NKL190" s="10"/>
      <c r="NKM190" s="10"/>
      <c r="NKN190" s="10"/>
      <c r="NKO190" s="10"/>
      <c r="NKP190" s="10"/>
      <c r="NKQ190" s="10"/>
      <c r="NKR190" s="10"/>
      <c r="NKS190" s="10"/>
      <c r="NKT190" s="10"/>
      <c r="NKU190" s="10"/>
      <c r="NKV190" s="10"/>
      <c r="NKW190" s="10"/>
      <c r="NKX190" s="10"/>
      <c r="NKY190" s="10"/>
      <c r="NKZ190" s="10"/>
      <c r="NLA190" s="10"/>
      <c r="NLB190" s="10"/>
      <c r="NLC190" s="10"/>
      <c r="NLD190" s="10"/>
      <c r="NLE190" s="10"/>
      <c r="NLF190" s="10"/>
      <c r="NLG190" s="10"/>
      <c r="NLH190" s="10"/>
      <c r="NLI190" s="10"/>
      <c r="NLJ190" s="10"/>
      <c r="NLK190" s="10"/>
      <c r="NLL190" s="10"/>
      <c r="NLM190" s="10"/>
      <c r="NLN190" s="10"/>
      <c r="NLO190" s="10"/>
      <c r="NLP190" s="10"/>
      <c r="NLQ190" s="10"/>
      <c r="NLR190" s="10"/>
      <c r="NLS190" s="10"/>
      <c r="NLT190" s="10"/>
      <c r="NLU190" s="10"/>
      <c r="NLV190" s="10"/>
      <c r="NLW190" s="10"/>
      <c r="NLX190" s="10"/>
      <c r="NLY190" s="10"/>
      <c r="NLZ190" s="10"/>
      <c r="NMA190" s="10"/>
      <c r="NMB190" s="10"/>
      <c r="NMC190" s="10"/>
      <c r="NMD190" s="10"/>
      <c r="NME190" s="10"/>
      <c r="NMF190" s="10"/>
      <c r="NMG190" s="10"/>
      <c r="NMH190" s="10"/>
      <c r="NMI190" s="10"/>
      <c r="NMJ190" s="10"/>
      <c r="NMK190" s="10"/>
      <c r="NML190" s="10"/>
      <c r="NMM190" s="10"/>
      <c r="NMN190" s="10"/>
      <c r="NMO190" s="10"/>
      <c r="NMP190" s="10"/>
      <c r="NMQ190" s="10"/>
      <c r="NMR190" s="10"/>
      <c r="NMS190" s="10"/>
      <c r="NMT190" s="10"/>
      <c r="NMU190" s="10"/>
      <c r="NMV190" s="10"/>
      <c r="NMW190" s="10"/>
      <c r="NMX190" s="10"/>
      <c r="NMY190" s="10"/>
      <c r="NMZ190" s="10"/>
      <c r="NNA190" s="10"/>
      <c r="NNB190" s="10"/>
      <c r="NNC190" s="10"/>
      <c r="NND190" s="10"/>
      <c r="NNE190" s="10"/>
      <c r="NNF190" s="10"/>
      <c r="NNG190" s="10"/>
      <c r="NNH190" s="10"/>
      <c r="NNI190" s="10"/>
      <c r="NNJ190" s="10"/>
      <c r="NNK190" s="10"/>
      <c r="NNL190" s="10"/>
      <c r="NNM190" s="10"/>
      <c r="NNN190" s="10"/>
      <c r="NNO190" s="10"/>
      <c r="NNP190" s="10"/>
      <c r="NNQ190" s="10"/>
      <c r="NNR190" s="10"/>
      <c r="NNS190" s="10"/>
      <c r="NNT190" s="10"/>
      <c r="NNU190" s="10"/>
      <c r="NNV190" s="10"/>
      <c r="NNW190" s="10"/>
      <c r="NNX190" s="10"/>
      <c r="NNY190" s="10"/>
      <c r="NNZ190" s="10"/>
      <c r="NOA190" s="10"/>
      <c r="NOB190" s="10"/>
      <c r="NOC190" s="10"/>
      <c r="NOD190" s="10"/>
      <c r="NOE190" s="10"/>
      <c r="NOF190" s="10"/>
      <c r="NOG190" s="10"/>
      <c r="NOH190" s="10"/>
      <c r="NOI190" s="10"/>
      <c r="NOJ190" s="10"/>
      <c r="NOK190" s="10"/>
      <c r="NOL190" s="10"/>
      <c r="NOM190" s="10"/>
      <c r="NON190" s="10"/>
      <c r="NOO190" s="10"/>
      <c r="NOP190" s="10"/>
      <c r="NOQ190" s="10"/>
      <c r="NOR190" s="10"/>
      <c r="NOS190" s="10"/>
      <c r="NOT190" s="10"/>
      <c r="NOU190" s="10"/>
      <c r="NOV190" s="10"/>
      <c r="NOW190" s="10"/>
      <c r="NOX190" s="10"/>
      <c r="NOY190" s="10"/>
      <c r="NOZ190" s="10"/>
      <c r="NPA190" s="10"/>
      <c r="NPB190" s="10"/>
      <c r="NPC190" s="10"/>
      <c r="NPD190" s="10"/>
      <c r="NPE190" s="10"/>
      <c r="NPF190" s="10"/>
      <c r="NPG190" s="10"/>
      <c r="NPH190" s="10"/>
      <c r="NPI190" s="10"/>
      <c r="NPJ190" s="10"/>
      <c r="NPK190" s="10"/>
      <c r="NPL190" s="10"/>
      <c r="NPM190" s="10"/>
      <c r="NPN190" s="10"/>
      <c r="NPO190" s="10"/>
      <c r="NPP190" s="10"/>
      <c r="NPQ190" s="10"/>
      <c r="NPR190" s="10"/>
      <c r="NPS190" s="10"/>
      <c r="NPT190" s="10"/>
      <c r="NPU190" s="10"/>
      <c r="NPV190" s="10"/>
      <c r="NPW190" s="10"/>
      <c r="NPX190" s="10"/>
      <c r="NPY190" s="10"/>
      <c r="NPZ190" s="10"/>
      <c r="NQA190" s="10"/>
      <c r="NQB190" s="10"/>
      <c r="NQC190" s="10"/>
      <c r="NQD190" s="10"/>
      <c r="NQE190" s="10"/>
      <c r="NQF190" s="10"/>
      <c r="NQG190" s="10"/>
      <c r="NQH190" s="10"/>
      <c r="NQI190" s="10"/>
      <c r="NQJ190" s="10"/>
      <c r="NQK190" s="10"/>
      <c r="NQL190" s="10"/>
      <c r="NQM190" s="10"/>
      <c r="NQN190" s="10"/>
      <c r="NQO190" s="10"/>
      <c r="NQP190" s="10"/>
      <c r="NQQ190" s="10"/>
      <c r="NQR190" s="10"/>
      <c r="NQS190" s="10"/>
      <c r="NQT190" s="10"/>
      <c r="NQU190" s="10"/>
      <c r="NQV190" s="10"/>
      <c r="NQW190" s="10"/>
      <c r="NQX190" s="10"/>
      <c r="NQY190" s="10"/>
      <c r="NQZ190" s="10"/>
      <c r="NRA190" s="10"/>
      <c r="NRB190" s="10"/>
      <c r="NRC190" s="10"/>
      <c r="NRD190" s="10"/>
      <c r="NRE190" s="10"/>
      <c r="NRF190" s="10"/>
      <c r="NRG190" s="10"/>
      <c r="NRH190" s="10"/>
      <c r="NRI190" s="10"/>
      <c r="NRJ190" s="10"/>
      <c r="NRK190" s="10"/>
      <c r="NRL190" s="10"/>
      <c r="NRM190" s="10"/>
      <c r="NRN190" s="10"/>
      <c r="NRO190" s="10"/>
      <c r="NRP190" s="10"/>
      <c r="NRQ190" s="10"/>
      <c r="NRR190" s="10"/>
      <c r="NRS190" s="10"/>
      <c r="NRT190" s="10"/>
      <c r="NRU190" s="10"/>
      <c r="NRV190" s="10"/>
      <c r="NRW190" s="10"/>
      <c r="NRX190" s="10"/>
      <c r="NRY190" s="10"/>
      <c r="NRZ190" s="10"/>
      <c r="NSA190" s="10"/>
      <c r="NSB190" s="10"/>
      <c r="NSC190" s="10"/>
      <c r="NSD190" s="10"/>
      <c r="NSE190" s="10"/>
      <c r="NSF190" s="10"/>
      <c r="NSG190" s="10"/>
      <c r="NSH190" s="10"/>
      <c r="NSI190" s="10"/>
      <c r="NSJ190" s="10"/>
      <c r="NSK190" s="10"/>
      <c r="NSL190" s="10"/>
      <c r="NSM190" s="10"/>
      <c r="NSN190" s="10"/>
      <c r="NSO190" s="10"/>
      <c r="NSP190" s="10"/>
      <c r="NSQ190" s="10"/>
      <c r="NSR190" s="10"/>
      <c r="NSS190" s="10"/>
      <c r="NST190" s="10"/>
      <c r="NSU190" s="10"/>
      <c r="NSV190" s="10"/>
      <c r="NSW190" s="10"/>
      <c r="NSX190" s="10"/>
      <c r="NSY190" s="10"/>
      <c r="NSZ190" s="10"/>
      <c r="NTA190" s="10"/>
      <c r="NTB190" s="10"/>
      <c r="NTC190" s="10"/>
      <c r="NTD190" s="10"/>
      <c r="NTE190" s="10"/>
      <c r="NTF190" s="10"/>
      <c r="NTG190" s="10"/>
      <c r="NTH190" s="10"/>
      <c r="NTI190" s="10"/>
      <c r="NTJ190" s="10"/>
      <c r="NTK190" s="10"/>
      <c r="NTL190" s="10"/>
      <c r="NTM190" s="10"/>
      <c r="NTN190" s="10"/>
      <c r="NTO190" s="10"/>
      <c r="NTP190" s="10"/>
      <c r="NTQ190" s="10"/>
      <c r="NTR190" s="10"/>
      <c r="NTS190" s="10"/>
      <c r="NTT190" s="10"/>
      <c r="NTU190" s="10"/>
      <c r="NTV190" s="10"/>
      <c r="NTW190" s="10"/>
      <c r="NTX190" s="10"/>
      <c r="NTY190" s="10"/>
      <c r="NTZ190" s="10"/>
      <c r="NUA190" s="10"/>
      <c r="NUB190" s="10"/>
      <c r="NUC190" s="10"/>
      <c r="NUD190" s="10"/>
      <c r="NUE190" s="10"/>
      <c r="NUF190" s="10"/>
      <c r="NUG190" s="10"/>
      <c r="NUH190" s="10"/>
      <c r="NUI190" s="10"/>
      <c r="NUJ190" s="10"/>
      <c r="NUK190" s="10"/>
      <c r="NUL190" s="10"/>
      <c r="NUM190" s="10"/>
      <c r="NUN190" s="10"/>
      <c r="NUO190" s="10"/>
      <c r="NUP190" s="10"/>
      <c r="NUQ190" s="10"/>
      <c r="NUR190" s="10"/>
      <c r="NUS190" s="10"/>
      <c r="NUT190" s="10"/>
      <c r="NUU190" s="10"/>
      <c r="NUV190" s="10"/>
      <c r="NUW190" s="10"/>
      <c r="NUX190" s="10"/>
      <c r="NUY190" s="10"/>
      <c r="NUZ190" s="10"/>
      <c r="NVA190" s="10"/>
      <c r="NVB190" s="10"/>
      <c r="NVC190" s="10"/>
      <c r="NVD190" s="10"/>
      <c r="NVE190" s="10"/>
      <c r="NVF190" s="10"/>
      <c r="NVG190" s="10"/>
      <c r="NVH190" s="10"/>
      <c r="NVI190" s="10"/>
      <c r="NVJ190" s="10"/>
      <c r="NVK190" s="10"/>
      <c r="NVL190" s="10"/>
      <c r="NVM190" s="10"/>
      <c r="NVN190" s="10"/>
      <c r="NVO190" s="10"/>
      <c r="NVP190" s="10"/>
      <c r="NVQ190" s="10"/>
      <c r="NVR190" s="10"/>
      <c r="NVS190" s="10"/>
      <c r="NVT190" s="10"/>
      <c r="NVU190" s="10"/>
      <c r="NVV190" s="10"/>
      <c r="NVW190" s="10"/>
      <c r="NVX190" s="10"/>
      <c r="NVY190" s="10"/>
      <c r="NVZ190" s="10"/>
      <c r="NWA190" s="10"/>
      <c r="NWB190" s="10"/>
      <c r="NWC190" s="10"/>
      <c r="NWD190" s="10"/>
      <c r="NWE190" s="10"/>
      <c r="NWF190" s="10"/>
      <c r="NWG190" s="10"/>
      <c r="NWH190" s="10"/>
      <c r="NWI190" s="10"/>
      <c r="NWJ190" s="10"/>
      <c r="NWK190" s="10"/>
      <c r="NWL190" s="10"/>
      <c r="NWM190" s="10"/>
      <c r="NWN190" s="10"/>
      <c r="NWO190" s="10"/>
      <c r="NWP190" s="10"/>
      <c r="NWQ190" s="10"/>
      <c r="NWR190" s="10"/>
      <c r="NWS190" s="10"/>
      <c r="NWT190" s="10"/>
      <c r="NWU190" s="10"/>
      <c r="NWV190" s="10"/>
      <c r="NWW190" s="10"/>
      <c r="NWX190" s="10"/>
      <c r="NWY190" s="10"/>
      <c r="NWZ190" s="10"/>
      <c r="NXA190" s="10"/>
      <c r="NXB190" s="10"/>
      <c r="NXC190" s="10"/>
      <c r="NXD190" s="10"/>
      <c r="NXE190" s="10"/>
      <c r="NXF190" s="10"/>
      <c r="NXG190" s="10"/>
      <c r="NXH190" s="10"/>
      <c r="NXI190" s="10"/>
      <c r="NXJ190" s="10"/>
      <c r="NXK190" s="10"/>
      <c r="NXL190" s="10"/>
      <c r="NXM190" s="10"/>
      <c r="NXN190" s="10"/>
      <c r="NXO190" s="10"/>
      <c r="NXP190" s="10"/>
      <c r="NXQ190" s="10"/>
      <c r="NXR190" s="10"/>
      <c r="NXS190" s="10"/>
      <c r="NXT190" s="10"/>
      <c r="NXU190" s="10"/>
      <c r="NXV190" s="10"/>
      <c r="NXW190" s="10"/>
      <c r="NXX190" s="10"/>
      <c r="NXY190" s="10"/>
      <c r="NXZ190" s="10"/>
      <c r="NYA190" s="10"/>
      <c r="NYB190" s="10"/>
      <c r="NYC190" s="10"/>
      <c r="NYD190" s="10"/>
      <c r="NYE190" s="10"/>
      <c r="NYF190" s="10"/>
      <c r="NYG190" s="10"/>
      <c r="NYH190" s="10"/>
      <c r="NYI190" s="10"/>
      <c r="NYJ190" s="10"/>
      <c r="NYK190" s="10"/>
      <c r="NYL190" s="10"/>
      <c r="NYM190" s="10"/>
      <c r="NYN190" s="10"/>
      <c r="NYO190" s="10"/>
      <c r="NYP190" s="10"/>
      <c r="NYQ190" s="10"/>
      <c r="NYR190" s="10"/>
      <c r="NYS190" s="10"/>
      <c r="NYT190" s="10"/>
      <c r="NYU190" s="10"/>
      <c r="NYV190" s="10"/>
      <c r="NYW190" s="10"/>
      <c r="NYX190" s="10"/>
      <c r="NYY190" s="10"/>
      <c r="NYZ190" s="10"/>
      <c r="NZA190" s="10"/>
      <c r="NZB190" s="10"/>
      <c r="NZC190" s="10"/>
      <c r="NZD190" s="10"/>
      <c r="NZE190" s="10"/>
      <c r="NZF190" s="10"/>
      <c r="NZG190" s="10"/>
      <c r="NZH190" s="10"/>
      <c r="NZI190" s="10"/>
      <c r="NZJ190" s="10"/>
      <c r="NZK190" s="10"/>
      <c r="NZL190" s="10"/>
      <c r="NZM190" s="10"/>
      <c r="NZN190" s="10"/>
      <c r="NZO190" s="10"/>
      <c r="NZP190" s="10"/>
      <c r="NZQ190" s="10"/>
      <c r="NZR190" s="10"/>
      <c r="NZS190" s="10"/>
      <c r="NZT190" s="10"/>
      <c r="NZU190" s="10"/>
      <c r="NZV190" s="10"/>
      <c r="NZW190" s="10"/>
      <c r="NZX190" s="10"/>
      <c r="NZY190" s="10"/>
      <c r="NZZ190" s="10"/>
      <c r="OAA190" s="10"/>
      <c r="OAB190" s="10"/>
      <c r="OAC190" s="10"/>
      <c r="OAD190" s="10"/>
      <c r="OAE190" s="10"/>
      <c r="OAF190" s="10"/>
      <c r="OAG190" s="10"/>
      <c r="OAH190" s="10"/>
      <c r="OAI190" s="10"/>
      <c r="OAJ190" s="10"/>
      <c r="OAK190" s="10"/>
      <c r="OAL190" s="10"/>
      <c r="OAM190" s="10"/>
      <c r="OAN190" s="10"/>
      <c r="OAO190" s="10"/>
      <c r="OAP190" s="10"/>
      <c r="OAQ190" s="10"/>
      <c r="OAR190" s="10"/>
      <c r="OAS190" s="10"/>
      <c r="OAT190" s="10"/>
      <c r="OAU190" s="10"/>
      <c r="OAV190" s="10"/>
      <c r="OAW190" s="10"/>
      <c r="OAX190" s="10"/>
      <c r="OAY190" s="10"/>
      <c r="OAZ190" s="10"/>
      <c r="OBA190" s="10"/>
      <c r="OBB190" s="10"/>
      <c r="OBC190" s="10"/>
      <c r="OBD190" s="10"/>
      <c r="OBE190" s="10"/>
      <c r="OBF190" s="10"/>
      <c r="OBG190" s="10"/>
      <c r="OBH190" s="10"/>
      <c r="OBI190" s="10"/>
      <c r="OBJ190" s="10"/>
      <c r="OBK190" s="10"/>
      <c r="OBL190" s="10"/>
      <c r="OBM190" s="10"/>
      <c r="OBN190" s="10"/>
      <c r="OBO190" s="10"/>
      <c r="OBP190" s="10"/>
      <c r="OBQ190" s="10"/>
      <c r="OBR190" s="10"/>
      <c r="OBS190" s="10"/>
      <c r="OBT190" s="10"/>
      <c r="OBU190" s="10"/>
      <c r="OBV190" s="10"/>
      <c r="OBW190" s="10"/>
      <c r="OBX190" s="10"/>
      <c r="OBY190" s="10"/>
      <c r="OBZ190" s="10"/>
      <c r="OCA190" s="10"/>
      <c r="OCB190" s="10"/>
      <c r="OCC190" s="10"/>
      <c r="OCD190" s="10"/>
      <c r="OCE190" s="10"/>
      <c r="OCF190" s="10"/>
      <c r="OCG190" s="10"/>
      <c r="OCH190" s="10"/>
      <c r="OCI190" s="10"/>
      <c r="OCJ190" s="10"/>
      <c r="OCK190" s="10"/>
      <c r="OCL190" s="10"/>
      <c r="OCM190" s="10"/>
      <c r="OCN190" s="10"/>
      <c r="OCO190" s="10"/>
      <c r="OCP190" s="10"/>
      <c r="OCQ190" s="10"/>
      <c r="OCR190" s="10"/>
      <c r="OCS190" s="10"/>
      <c r="OCT190" s="10"/>
      <c r="OCU190" s="10"/>
      <c r="OCV190" s="10"/>
      <c r="OCW190" s="10"/>
      <c r="OCX190" s="10"/>
      <c r="OCY190" s="10"/>
      <c r="OCZ190" s="10"/>
      <c r="ODA190" s="10"/>
      <c r="ODB190" s="10"/>
      <c r="ODC190" s="10"/>
      <c r="ODD190" s="10"/>
      <c r="ODE190" s="10"/>
      <c r="ODF190" s="10"/>
      <c r="ODG190" s="10"/>
      <c r="ODH190" s="10"/>
      <c r="ODI190" s="10"/>
      <c r="ODJ190" s="10"/>
      <c r="ODK190" s="10"/>
      <c r="ODL190" s="10"/>
      <c r="ODM190" s="10"/>
      <c r="ODN190" s="10"/>
      <c r="ODO190" s="10"/>
      <c r="ODP190" s="10"/>
      <c r="ODQ190" s="10"/>
      <c r="ODR190" s="10"/>
      <c r="ODS190" s="10"/>
      <c r="ODT190" s="10"/>
      <c r="ODU190" s="10"/>
      <c r="ODV190" s="10"/>
      <c r="ODW190" s="10"/>
      <c r="ODX190" s="10"/>
      <c r="ODY190" s="10"/>
      <c r="ODZ190" s="10"/>
      <c r="OEA190" s="10"/>
      <c r="OEB190" s="10"/>
      <c r="OEC190" s="10"/>
      <c r="OED190" s="10"/>
      <c r="OEE190" s="10"/>
      <c r="OEF190" s="10"/>
      <c r="OEG190" s="10"/>
      <c r="OEH190" s="10"/>
      <c r="OEI190" s="10"/>
      <c r="OEJ190" s="10"/>
      <c r="OEK190" s="10"/>
      <c r="OEL190" s="10"/>
      <c r="OEM190" s="10"/>
      <c r="OEN190" s="10"/>
      <c r="OEO190" s="10"/>
      <c r="OEP190" s="10"/>
      <c r="OEQ190" s="10"/>
      <c r="OER190" s="10"/>
      <c r="OES190" s="10"/>
      <c r="OET190" s="10"/>
      <c r="OEU190" s="10"/>
      <c r="OEV190" s="10"/>
      <c r="OEW190" s="10"/>
      <c r="OEX190" s="10"/>
      <c r="OEY190" s="10"/>
      <c r="OEZ190" s="10"/>
      <c r="OFA190" s="10"/>
      <c r="OFB190" s="10"/>
      <c r="OFC190" s="10"/>
      <c r="OFD190" s="10"/>
      <c r="OFE190" s="10"/>
      <c r="OFF190" s="10"/>
      <c r="OFG190" s="10"/>
      <c r="OFH190" s="10"/>
      <c r="OFI190" s="10"/>
      <c r="OFJ190" s="10"/>
      <c r="OFK190" s="10"/>
      <c r="OFL190" s="10"/>
      <c r="OFM190" s="10"/>
      <c r="OFN190" s="10"/>
      <c r="OFO190" s="10"/>
      <c r="OFP190" s="10"/>
      <c r="OFQ190" s="10"/>
      <c r="OFR190" s="10"/>
      <c r="OFS190" s="10"/>
      <c r="OFT190" s="10"/>
      <c r="OFU190" s="10"/>
      <c r="OFV190" s="10"/>
      <c r="OFW190" s="10"/>
      <c r="OFX190" s="10"/>
      <c r="OFY190" s="10"/>
      <c r="OFZ190" s="10"/>
      <c r="OGA190" s="10"/>
      <c r="OGB190" s="10"/>
      <c r="OGC190" s="10"/>
      <c r="OGD190" s="10"/>
      <c r="OGE190" s="10"/>
      <c r="OGF190" s="10"/>
      <c r="OGG190" s="10"/>
      <c r="OGH190" s="10"/>
      <c r="OGI190" s="10"/>
      <c r="OGJ190" s="10"/>
      <c r="OGK190" s="10"/>
      <c r="OGL190" s="10"/>
      <c r="OGM190" s="10"/>
      <c r="OGN190" s="10"/>
      <c r="OGO190" s="10"/>
      <c r="OGP190" s="10"/>
      <c r="OGQ190" s="10"/>
      <c r="OGR190" s="10"/>
      <c r="OGS190" s="10"/>
      <c r="OGT190" s="10"/>
      <c r="OGU190" s="10"/>
      <c r="OGV190" s="10"/>
      <c r="OGW190" s="10"/>
      <c r="OGX190" s="10"/>
      <c r="OGY190" s="10"/>
      <c r="OGZ190" s="10"/>
      <c r="OHA190" s="10"/>
      <c r="OHB190" s="10"/>
      <c r="OHC190" s="10"/>
      <c r="OHD190" s="10"/>
      <c r="OHE190" s="10"/>
      <c r="OHF190" s="10"/>
      <c r="OHG190" s="10"/>
      <c r="OHH190" s="10"/>
      <c r="OHI190" s="10"/>
      <c r="OHJ190" s="10"/>
      <c r="OHK190" s="10"/>
      <c r="OHL190" s="10"/>
      <c r="OHM190" s="10"/>
      <c r="OHN190" s="10"/>
      <c r="OHO190" s="10"/>
      <c r="OHP190" s="10"/>
      <c r="OHQ190" s="10"/>
      <c r="OHR190" s="10"/>
      <c r="OHS190" s="10"/>
      <c r="OHT190" s="10"/>
      <c r="OHU190" s="10"/>
      <c r="OHV190" s="10"/>
      <c r="OHW190" s="10"/>
      <c r="OHX190" s="10"/>
      <c r="OHY190" s="10"/>
      <c r="OHZ190" s="10"/>
      <c r="OIA190" s="10"/>
      <c r="OIB190" s="10"/>
      <c r="OIC190" s="10"/>
      <c r="OID190" s="10"/>
      <c r="OIE190" s="10"/>
      <c r="OIF190" s="10"/>
      <c r="OIG190" s="10"/>
      <c r="OIH190" s="10"/>
      <c r="OII190" s="10"/>
      <c r="OIJ190" s="10"/>
      <c r="OIK190" s="10"/>
      <c r="OIL190" s="10"/>
      <c r="OIM190" s="10"/>
      <c r="OIN190" s="10"/>
      <c r="OIO190" s="10"/>
      <c r="OIP190" s="10"/>
      <c r="OIQ190" s="10"/>
      <c r="OIR190" s="10"/>
      <c r="OIS190" s="10"/>
      <c r="OIT190" s="10"/>
      <c r="OIU190" s="10"/>
      <c r="OIV190" s="10"/>
      <c r="OIW190" s="10"/>
      <c r="OIX190" s="10"/>
      <c r="OIY190" s="10"/>
      <c r="OIZ190" s="10"/>
      <c r="OJA190" s="10"/>
      <c r="OJB190" s="10"/>
      <c r="OJC190" s="10"/>
      <c r="OJD190" s="10"/>
      <c r="OJE190" s="10"/>
      <c r="OJF190" s="10"/>
      <c r="OJG190" s="10"/>
      <c r="OJH190" s="10"/>
      <c r="OJI190" s="10"/>
      <c r="OJJ190" s="10"/>
      <c r="OJK190" s="10"/>
      <c r="OJL190" s="10"/>
      <c r="OJM190" s="10"/>
      <c r="OJN190" s="10"/>
      <c r="OJO190" s="10"/>
      <c r="OJP190" s="10"/>
      <c r="OJQ190" s="10"/>
      <c r="OJR190" s="10"/>
      <c r="OJS190" s="10"/>
      <c r="OJT190" s="10"/>
      <c r="OJU190" s="10"/>
      <c r="OJV190" s="10"/>
      <c r="OJW190" s="10"/>
      <c r="OJX190" s="10"/>
      <c r="OJY190" s="10"/>
      <c r="OJZ190" s="10"/>
      <c r="OKA190" s="10"/>
      <c r="OKB190" s="10"/>
      <c r="OKC190" s="10"/>
      <c r="OKD190" s="10"/>
      <c r="OKE190" s="10"/>
      <c r="OKF190" s="10"/>
      <c r="OKG190" s="10"/>
      <c r="OKH190" s="10"/>
      <c r="OKI190" s="10"/>
      <c r="OKJ190" s="10"/>
      <c r="OKK190" s="10"/>
      <c r="OKL190" s="10"/>
      <c r="OKM190" s="10"/>
      <c r="OKN190" s="10"/>
      <c r="OKO190" s="10"/>
      <c r="OKP190" s="10"/>
      <c r="OKQ190" s="10"/>
      <c r="OKR190" s="10"/>
      <c r="OKS190" s="10"/>
      <c r="OKT190" s="10"/>
      <c r="OKU190" s="10"/>
      <c r="OKV190" s="10"/>
      <c r="OKW190" s="10"/>
      <c r="OKX190" s="10"/>
      <c r="OKY190" s="10"/>
      <c r="OKZ190" s="10"/>
      <c r="OLA190" s="10"/>
      <c r="OLB190" s="10"/>
      <c r="OLC190" s="10"/>
      <c r="OLD190" s="10"/>
      <c r="OLE190" s="10"/>
      <c r="OLF190" s="10"/>
      <c r="OLG190" s="10"/>
      <c r="OLH190" s="10"/>
      <c r="OLI190" s="10"/>
      <c r="OLJ190" s="10"/>
      <c r="OLK190" s="10"/>
      <c r="OLL190" s="10"/>
      <c r="OLM190" s="10"/>
      <c r="OLN190" s="10"/>
      <c r="OLO190" s="10"/>
      <c r="OLP190" s="10"/>
      <c r="OLQ190" s="10"/>
      <c r="OLR190" s="10"/>
      <c r="OLS190" s="10"/>
      <c r="OLT190" s="10"/>
      <c r="OLU190" s="10"/>
      <c r="OLV190" s="10"/>
      <c r="OLW190" s="10"/>
      <c r="OLX190" s="10"/>
      <c r="OLY190" s="10"/>
      <c r="OLZ190" s="10"/>
      <c r="OMA190" s="10"/>
      <c r="OMB190" s="10"/>
      <c r="OMC190" s="10"/>
      <c r="OMD190" s="10"/>
      <c r="OME190" s="10"/>
      <c r="OMF190" s="10"/>
      <c r="OMG190" s="10"/>
      <c r="OMH190" s="10"/>
      <c r="OMI190" s="10"/>
      <c r="OMJ190" s="10"/>
      <c r="OMK190" s="10"/>
      <c r="OML190" s="10"/>
      <c r="OMM190" s="10"/>
      <c r="OMN190" s="10"/>
      <c r="OMO190" s="10"/>
      <c r="OMP190" s="10"/>
      <c r="OMQ190" s="10"/>
      <c r="OMR190" s="10"/>
      <c r="OMS190" s="10"/>
      <c r="OMT190" s="10"/>
      <c r="OMU190" s="10"/>
      <c r="OMV190" s="10"/>
      <c r="OMW190" s="10"/>
      <c r="OMX190" s="10"/>
      <c r="OMY190" s="10"/>
      <c r="OMZ190" s="10"/>
      <c r="ONA190" s="10"/>
      <c r="ONB190" s="10"/>
      <c r="ONC190" s="10"/>
      <c r="OND190" s="10"/>
      <c r="ONE190" s="10"/>
      <c r="ONF190" s="10"/>
      <c r="ONG190" s="10"/>
      <c r="ONH190" s="10"/>
      <c r="ONI190" s="10"/>
      <c r="ONJ190" s="10"/>
      <c r="ONK190" s="10"/>
      <c r="ONL190" s="10"/>
      <c r="ONM190" s="10"/>
      <c r="ONN190" s="10"/>
      <c r="ONO190" s="10"/>
      <c r="ONP190" s="10"/>
      <c r="ONQ190" s="10"/>
      <c r="ONR190" s="10"/>
      <c r="ONS190" s="10"/>
      <c r="ONT190" s="10"/>
      <c r="ONU190" s="10"/>
      <c r="ONV190" s="10"/>
      <c r="ONW190" s="10"/>
      <c r="ONX190" s="10"/>
      <c r="ONY190" s="10"/>
      <c r="ONZ190" s="10"/>
      <c r="OOA190" s="10"/>
      <c r="OOB190" s="10"/>
      <c r="OOC190" s="10"/>
      <c r="OOD190" s="10"/>
      <c r="OOE190" s="10"/>
      <c r="OOF190" s="10"/>
      <c r="OOG190" s="10"/>
      <c r="OOH190" s="10"/>
      <c r="OOI190" s="10"/>
      <c r="OOJ190" s="10"/>
      <c r="OOK190" s="10"/>
      <c r="OOL190" s="10"/>
      <c r="OOM190" s="10"/>
      <c r="OON190" s="10"/>
      <c r="OOO190" s="10"/>
      <c r="OOP190" s="10"/>
      <c r="OOQ190" s="10"/>
      <c r="OOR190" s="10"/>
      <c r="OOS190" s="10"/>
      <c r="OOT190" s="10"/>
      <c r="OOU190" s="10"/>
      <c r="OOV190" s="10"/>
      <c r="OOW190" s="10"/>
      <c r="OOX190" s="10"/>
      <c r="OOY190" s="10"/>
      <c r="OOZ190" s="10"/>
      <c r="OPA190" s="10"/>
      <c r="OPB190" s="10"/>
      <c r="OPC190" s="10"/>
      <c r="OPD190" s="10"/>
      <c r="OPE190" s="10"/>
      <c r="OPF190" s="10"/>
      <c r="OPG190" s="10"/>
      <c r="OPH190" s="10"/>
      <c r="OPI190" s="10"/>
      <c r="OPJ190" s="10"/>
      <c r="OPK190" s="10"/>
      <c r="OPL190" s="10"/>
      <c r="OPM190" s="10"/>
      <c r="OPN190" s="10"/>
      <c r="OPO190" s="10"/>
      <c r="OPP190" s="10"/>
      <c r="OPQ190" s="10"/>
      <c r="OPR190" s="10"/>
      <c r="OPS190" s="10"/>
      <c r="OPT190" s="10"/>
      <c r="OPU190" s="10"/>
      <c r="OPV190" s="10"/>
      <c r="OPW190" s="10"/>
      <c r="OPX190" s="10"/>
      <c r="OPY190" s="10"/>
      <c r="OPZ190" s="10"/>
      <c r="OQA190" s="10"/>
      <c r="OQB190" s="10"/>
      <c r="OQC190" s="10"/>
      <c r="OQD190" s="10"/>
      <c r="OQE190" s="10"/>
      <c r="OQF190" s="10"/>
      <c r="OQG190" s="10"/>
      <c r="OQH190" s="10"/>
      <c r="OQI190" s="10"/>
      <c r="OQJ190" s="10"/>
      <c r="OQK190" s="10"/>
      <c r="OQL190" s="10"/>
      <c r="OQM190" s="10"/>
      <c r="OQN190" s="10"/>
      <c r="OQO190" s="10"/>
      <c r="OQP190" s="10"/>
      <c r="OQQ190" s="10"/>
      <c r="OQR190" s="10"/>
      <c r="OQS190" s="10"/>
      <c r="OQT190" s="10"/>
      <c r="OQU190" s="10"/>
      <c r="OQV190" s="10"/>
      <c r="OQW190" s="10"/>
      <c r="OQX190" s="10"/>
      <c r="OQY190" s="10"/>
      <c r="OQZ190" s="10"/>
      <c r="ORA190" s="10"/>
      <c r="ORB190" s="10"/>
      <c r="ORC190" s="10"/>
      <c r="ORD190" s="10"/>
      <c r="ORE190" s="10"/>
      <c r="ORF190" s="10"/>
      <c r="ORG190" s="10"/>
      <c r="ORH190" s="10"/>
      <c r="ORI190" s="10"/>
      <c r="ORJ190" s="10"/>
      <c r="ORK190" s="10"/>
      <c r="ORL190" s="10"/>
      <c r="ORM190" s="10"/>
      <c r="ORN190" s="10"/>
      <c r="ORO190" s="10"/>
      <c r="ORP190" s="10"/>
      <c r="ORQ190" s="10"/>
      <c r="ORR190" s="10"/>
      <c r="ORS190" s="10"/>
      <c r="ORT190" s="10"/>
      <c r="ORU190" s="10"/>
      <c r="ORV190" s="10"/>
      <c r="ORW190" s="10"/>
      <c r="ORX190" s="10"/>
      <c r="ORY190" s="10"/>
      <c r="ORZ190" s="10"/>
      <c r="OSA190" s="10"/>
      <c r="OSB190" s="10"/>
      <c r="OSC190" s="10"/>
      <c r="OSD190" s="10"/>
      <c r="OSE190" s="10"/>
      <c r="OSF190" s="10"/>
      <c r="OSG190" s="10"/>
      <c r="OSH190" s="10"/>
      <c r="OSI190" s="10"/>
      <c r="OSJ190" s="10"/>
      <c r="OSK190" s="10"/>
      <c r="OSL190" s="10"/>
      <c r="OSM190" s="10"/>
      <c r="OSN190" s="10"/>
      <c r="OSO190" s="10"/>
      <c r="OSP190" s="10"/>
      <c r="OSQ190" s="10"/>
      <c r="OSR190" s="10"/>
      <c r="OSS190" s="10"/>
      <c r="OST190" s="10"/>
      <c r="OSU190" s="10"/>
      <c r="OSV190" s="10"/>
      <c r="OSW190" s="10"/>
      <c r="OSX190" s="10"/>
      <c r="OSY190" s="10"/>
      <c r="OSZ190" s="10"/>
      <c r="OTA190" s="10"/>
      <c r="OTB190" s="10"/>
      <c r="OTC190" s="10"/>
      <c r="OTD190" s="10"/>
      <c r="OTE190" s="10"/>
      <c r="OTF190" s="10"/>
      <c r="OTG190" s="10"/>
      <c r="OTH190" s="10"/>
      <c r="OTI190" s="10"/>
      <c r="OTJ190" s="10"/>
      <c r="OTK190" s="10"/>
      <c r="OTL190" s="10"/>
      <c r="OTM190" s="10"/>
      <c r="OTN190" s="10"/>
      <c r="OTO190" s="10"/>
      <c r="OTP190" s="10"/>
      <c r="OTQ190" s="10"/>
      <c r="OTR190" s="10"/>
      <c r="OTS190" s="10"/>
      <c r="OTT190" s="10"/>
      <c r="OTU190" s="10"/>
      <c r="OTV190" s="10"/>
      <c r="OTW190" s="10"/>
      <c r="OTX190" s="10"/>
      <c r="OTY190" s="10"/>
      <c r="OTZ190" s="10"/>
      <c r="OUA190" s="10"/>
      <c r="OUB190" s="10"/>
      <c r="OUC190" s="10"/>
      <c r="OUD190" s="10"/>
      <c r="OUE190" s="10"/>
      <c r="OUF190" s="10"/>
      <c r="OUG190" s="10"/>
      <c r="OUH190" s="10"/>
      <c r="OUI190" s="10"/>
      <c r="OUJ190" s="10"/>
      <c r="OUK190" s="10"/>
      <c r="OUL190" s="10"/>
      <c r="OUM190" s="10"/>
      <c r="OUN190" s="10"/>
      <c r="OUO190" s="10"/>
      <c r="OUP190" s="10"/>
      <c r="OUQ190" s="10"/>
      <c r="OUR190" s="10"/>
      <c r="OUS190" s="10"/>
      <c r="OUT190" s="10"/>
      <c r="OUU190" s="10"/>
      <c r="OUV190" s="10"/>
      <c r="OUW190" s="10"/>
      <c r="OUX190" s="10"/>
      <c r="OUY190" s="10"/>
      <c r="OUZ190" s="10"/>
      <c r="OVA190" s="10"/>
      <c r="OVB190" s="10"/>
      <c r="OVC190" s="10"/>
      <c r="OVD190" s="10"/>
      <c r="OVE190" s="10"/>
      <c r="OVF190" s="10"/>
      <c r="OVG190" s="10"/>
      <c r="OVH190" s="10"/>
      <c r="OVI190" s="10"/>
      <c r="OVJ190" s="10"/>
      <c r="OVK190" s="10"/>
      <c r="OVL190" s="10"/>
      <c r="OVM190" s="10"/>
      <c r="OVN190" s="10"/>
      <c r="OVO190" s="10"/>
      <c r="OVP190" s="10"/>
      <c r="OVQ190" s="10"/>
      <c r="OVR190" s="10"/>
      <c r="OVS190" s="10"/>
      <c r="OVT190" s="10"/>
      <c r="OVU190" s="10"/>
      <c r="OVV190" s="10"/>
      <c r="OVW190" s="10"/>
      <c r="OVX190" s="10"/>
      <c r="OVY190" s="10"/>
      <c r="OVZ190" s="10"/>
      <c r="OWA190" s="10"/>
      <c r="OWB190" s="10"/>
      <c r="OWC190" s="10"/>
      <c r="OWD190" s="10"/>
      <c r="OWE190" s="10"/>
      <c r="OWF190" s="10"/>
      <c r="OWG190" s="10"/>
      <c r="OWH190" s="10"/>
      <c r="OWI190" s="10"/>
      <c r="OWJ190" s="10"/>
      <c r="OWK190" s="10"/>
      <c r="OWL190" s="10"/>
      <c r="OWM190" s="10"/>
      <c r="OWN190" s="10"/>
      <c r="OWO190" s="10"/>
      <c r="OWP190" s="10"/>
      <c r="OWQ190" s="10"/>
      <c r="OWR190" s="10"/>
      <c r="OWS190" s="10"/>
      <c r="OWT190" s="10"/>
      <c r="OWU190" s="10"/>
      <c r="OWV190" s="10"/>
      <c r="OWW190" s="10"/>
      <c r="OWX190" s="10"/>
      <c r="OWY190" s="10"/>
      <c r="OWZ190" s="10"/>
      <c r="OXA190" s="10"/>
      <c r="OXB190" s="10"/>
      <c r="OXC190" s="10"/>
      <c r="OXD190" s="10"/>
      <c r="OXE190" s="10"/>
      <c r="OXF190" s="10"/>
      <c r="OXG190" s="10"/>
      <c r="OXH190" s="10"/>
      <c r="OXI190" s="10"/>
      <c r="OXJ190" s="10"/>
      <c r="OXK190" s="10"/>
      <c r="OXL190" s="10"/>
      <c r="OXM190" s="10"/>
      <c r="OXN190" s="10"/>
      <c r="OXO190" s="10"/>
      <c r="OXP190" s="10"/>
      <c r="OXQ190" s="10"/>
      <c r="OXR190" s="10"/>
      <c r="OXS190" s="10"/>
      <c r="OXT190" s="10"/>
      <c r="OXU190" s="10"/>
      <c r="OXV190" s="10"/>
      <c r="OXW190" s="10"/>
      <c r="OXX190" s="10"/>
      <c r="OXY190" s="10"/>
      <c r="OXZ190" s="10"/>
      <c r="OYA190" s="10"/>
      <c r="OYB190" s="10"/>
      <c r="OYC190" s="10"/>
      <c r="OYD190" s="10"/>
      <c r="OYE190" s="10"/>
      <c r="OYF190" s="10"/>
      <c r="OYG190" s="10"/>
      <c r="OYH190" s="10"/>
      <c r="OYI190" s="10"/>
      <c r="OYJ190" s="10"/>
      <c r="OYK190" s="10"/>
      <c r="OYL190" s="10"/>
      <c r="OYM190" s="10"/>
      <c r="OYN190" s="10"/>
      <c r="OYO190" s="10"/>
      <c r="OYP190" s="10"/>
      <c r="OYQ190" s="10"/>
      <c r="OYR190" s="10"/>
      <c r="OYS190" s="10"/>
      <c r="OYT190" s="10"/>
      <c r="OYU190" s="10"/>
      <c r="OYV190" s="10"/>
      <c r="OYW190" s="10"/>
      <c r="OYX190" s="10"/>
      <c r="OYY190" s="10"/>
      <c r="OYZ190" s="10"/>
      <c r="OZA190" s="10"/>
      <c r="OZB190" s="10"/>
      <c r="OZC190" s="10"/>
      <c r="OZD190" s="10"/>
      <c r="OZE190" s="10"/>
      <c r="OZF190" s="10"/>
      <c r="OZG190" s="10"/>
      <c r="OZH190" s="10"/>
      <c r="OZI190" s="10"/>
      <c r="OZJ190" s="10"/>
      <c r="OZK190" s="10"/>
      <c r="OZL190" s="10"/>
      <c r="OZM190" s="10"/>
      <c r="OZN190" s="10"/>
      <c r="OZO190" s="10"/>
      <c r="OZP190" s="10"/>
      <c r="OZQ190" s="10"/>
      <c r="OZR190" s="10"/>
      <c r="OZS190" s="10"/>
      <c r="OZT190" s="10"/>
      <c r="OZU190" s="10"/>
      <c r="OZV190" s="10"/>
      <c r="OZW190" s="10"/>
      <c r="OZX190" s="10"/>
      <c r="OZY190" s="10"/>
      <c r="OZZ190" s="10"/>
      <c r="PAA190" s="10"/>
      <c r="PAB190" s="10"/>
      <c r="PAC190" s="10"/>
      <c r="PAD190" s="10"/>
      <c r="PAE190" s="10"/>
      <c r="PAF190" s="10"/>
      <c r="PAG190" s="10"/>
      <c r="PAH190" s="10"/>
      <c r="PAI190" s="10"/>
      <c r="PAJ190" s="10"/>
      <c r="PAK190" s="10"/>
      <c r="PAL190" s="10"/>
      <c r="PAM190" s="10"/>
      <c r="PAN190" s="10"/>
      <c r="PAO190" s="10"/>
      <c r="PAP190" s="10"/>
      <c r="PAQ190" s="10"/>
      <c r="PAR190" s="10"/>
      <c r="PAS190" s="10"/>
      <c r="PAT190" s="10"/>
      <c r="PAU190" s="10"/>
      <c r="PAV190" s="10"/>
      <c r="PAW190" s="10"/>
      <c r="PAX190" s="10"/>
      <c r="PAY190" s="10"/>
      <c r="PAZ190" s="10"/>
      <c r="PBA190" s="10"/>
      <c r="PBB190" s="10"/>
      <c r="PBC190" s="10"/>
      <c r="PBD190" s="10"/>
      <c r="PBE190" s="10"/>
      <c r="PBF190" s="10"/>
      <c r="PBG190" s="10"/>
      <c r="PBH190" s="10"/>
      <c r="PBI190" s="10"/>
      <c r="PBJ190" s="10"/>
      <c r="PBK190" s="10"/>
      <c r="PBL190" s="10"/>
      <c r="PBM190" s="10"/>
      <c r="PBN190" s="10"/>
      <c r="PBO190" s="10"/>
      <c r="PBP190" s="10"/>
      <c r="PBQ190" s="10"/>
      <c r="PBR190" s="10"/>
      <c r="PBS190" s="10"/>
      <c r="PBT190" s="10"/>
      <c r="PBU190" s="10"/>
      <c r="PBV190" s="10"/>
      <c r="PBW190" s="10"/>
      <c r="PBX190" s="10"/>
      <c r="PBY190" s="10"/>
      <c r="PBZ190" s="10"/>
      <c r="PCA190" s="10"/>
      <c r="PCB190" s="10"/>
      <c r="PCC190" s="10"/>
      <c r="PCD190" s="10"/>
      <c r="PCE190" s="10"/>
      <c r="PCF190" s="10"/>
      <c r="PCG190" s="10"/>
      <c r="PCH190" s="10"/>
      <c r="PCI190" s="10"/>
      <c r="PCJ190" s="10"/>
      <c r="PCK190" s="10"/>
      <c r="PCL190" s="10"/>
      <c r="PCM190" s="10"/>
      <c r="PCN190" s="10"/>
      <c r="PCO190" s="10"/>
      <c r="PCP190" s="10"/>
      <c r="PCQ190" s="10"/>
      <c r="PCR190" s="10"/>
      <c r="PCS190" s="10"/>
      <c r="PCT190" s="10"/>
      <c r="PCU190" s="10"/>
      <c r="PCV190" s="10"/>
      <c r="PCW190" s="10"/>
      <c r="PCX190" s="10"/>
      <c r="PCY190" s="10"/>
      <c r="PCZ190" s="10"/>
      <c r="PDA190" s="10"/>
      <c r="PDB190" s="10"/>
      <c r="PDC190" s="10"/>
      <c r="PDD190" s="10"/>
      <c r="PDE190" s="10"/>
      <c r="PDF190" s="10"/>
      <c r="PDG190" s="10"/>
      <c r="PDH190" s="10"/>
      <c r="PDI190" s="10"/>
      <c r="PDJ190" s="10"/>
      <c r="PDK190" s="10"/>
      <c r="PDL190" s="10"/>
      <c r="PDM190" s="10"/>
      <c r="PDN190" s="10"/>
      <c r="PDO190" s="10"/>
      <c r="PDP190" s="10"/>
      <c r="PDQ190" s="10"/>
      <c r="PDR190" s="10"/>
      <c r="PDS190" s="10"/>
      <c r="PDT190" s="10"/>
      <c r="PDU190" s="10"/>
      <c r="PDV190" s="10"/>
      <c r="PDW190" s="10"/>
      <c r="PDX190" s="10"/>
      <c r="PDY190" s="10"/>
      <c r="PDZ190" s="10"/>
      <c r="PEA190" s="10"/>
      <c r="PEB190" s="10"/>
      <c r="PEC190" s="10"/>
      <c r="PED190" s="10"/>
      <c r="PEE190" s="10"/>
      <c r="PEF190" s="10"/>
      <c r="PEG190" s="10"/>
      <c r="PEH190" s="10"/>
      <c r="PEI190" s="10"/>
      <c r="PEJ190" s="10"/>
      <c r="PEK190" s="10"/>
      <c r="PEL190" s="10"/>
      <c r="PEM190" s="10"/>
      <c r="PEN190" s="10"/>
      <c r="PEO190" s="10"/>
      <c r="PEP190" s="10"/>
      <c r="PEQ190" s="10"/>
      <c r="PER190" s="10"/>
      <c r="PES190" s="10"/>
      <c r="PET190" s="10"/>
      <c r="PEU190" s="10"/>
      <c r="PEV190" s="10"/>
      <c r="PEW190" s="10"/>
      <c r="PEX190" s="10"/>
      <c r="PEY190" s="10"/>
      <c r="PEZ190" s="10"/>
      <c r="PFA190" s="10"/>
      <c r="PFB190" s="10"/>
      <c r="PFC190" s="10"/>
      <c r="PFD190" s="10"/>
      <c r="PFE190" s="10"/>
      <c r="PFF190" s="10"/>
      <c r="PFG190" s="10"/>
      <c r="PFH190" s="10"/>
      <c r="PFI190" s="10"/>
      <c r="PFJ190" s="10"/>
      <c r="PFK190" s="10"/>
      <c r="PFL190" s="10"/>
      <c r="PFM190" s="10"/>
      <c r="PFN190" s="10"/>
      <c r="PFO190" s="10"/>
      <c r="PFP190" s="10"/>
      <c r="PFQ190" s="10"/>
      <c r="PFR190" s="10"/>
      <c r="PFS190" s="10"/>
      <c r="PFT190" s="10"/>
      <c r="PFU190" s="10"/>
      <c r="PFV190" s="10"/>
      <c r="PFW190" s="10"/>
      <c r="PFX190" s="10"/>
      <c r="PFY190" s="10"/>
      <c r="PFZ190" s="10"/>
      <c r="PGA190" s="10"/>
      <c r="PGB190" s="10"/>
      <c r="PGC190" s="10"/>
      <c r="PGD190" s="10"/>
      <c r="PGE190" s="10"/>
      <c r="PGF190" s="10"/>
      <c r="PGG190" s="10"/>
      <c r="PGH190" s="10"/>
      <c r="PGI190" s="10"/>
      <c r="PGJ190" s="10"/>
      <c r="PGK190" s="10"/>
      <c r="PGL190" s="10"/>
      <c r="PGM190" s="10"/>
      <c r="PGN190" s="10"/>
      <c r="PGO190" s="10"/>
      <c r="PGP190" s="10"/>
      <c r="PGQ190" s="10"/>
      <c r="PGR190" s="10"/>
      <c r="PGS190" s="10"/>
      <c r="PGT190" s="10"/>
      <c r="PGU190" s="10"/>
      <c r="PGV190" s="10"/>
      <c r="PGW190" s="10"/>
      <c r="PGX190" s="10"/>
      <c r="PGY190" s="10"/>
      <c r="PGZ190" s="10"/>
      <c r="PHA190" s="10"/>
      <c r="PHB190" s="10"/>
      <c r="PHC190" s="10"/>
      <c r="PHD190" s="10"/>
      <c r="PHE190" s="10"/>
      <c r="PHF190" s="10"/>
      <c r="PHG190" s="10"/>
      <c r="PHH190" s="10"/>
      <c r="PHI190" s="10"/>
      <c r="PHJ190" s="10"/>
      <c r="PHK190" s="10"/>
      <c r="PHL190" s="10"/>
      <c r="PHM190" s="10"/>
      <c r="PHN190" s="10"/>
      <c r="PHO190" s="10"/>
      <c r="PHP190" s="10"/>
      <c r="PHQ190" s="10"/>
      <c r="PHR190" s="10"/>
      <c r="PHS190" s="10"/>
      <c r="PHT190" s="10"/>
      <c r="PHU190" s="10"/>
      <c r="PHV190" s="10"/>
      <c r="PHW190" s="10"/>
      <c r="PHX190" s="10"/>
      <c r="PHY190" s="10"/>
      <c r="PHZ190" s="10"/>
      <c r="PIA190" s="10"/>
      <c r="PIB190" s="10"/>
      <c r="PIC190" s="10"/>
      <c r="PID190" s="10"/>
      <c r="PIE190" s="10"/>
      <c r="PIF190" s="10"/>
      <c r="PIG190" s="10"/>
      <c r="PIH190" s="10"/>
      <c r="PII190" s="10"/>
      <c r="PIJ190" s="10"/>
      <c r="PIK190" s="10"/>
      <c r="PIL190" s="10"/>
      <c r="PIM190" s="10"/>
      <c r="PIN190" s="10"/>
      <c r="PIO190" s="10"/>
      <c r="PIP190" s="10"/>
      <c r="PIQ190" s="10"/>
      <c r="PIR190" s="10"/>
      <c r="PIS190" s="10"/>
      <c r="PIT190" s="10"/>
      <c r="PIU190" s="10"/>
      <c r="PIV190" s="10"/>
      <c r="PIW190" s="10"/>
      <c r="PIX190" s="10"/>
      <c r="PIY190" s="10"/>
      <c r="PIZ190" s="10"/>
      <c r="PJA190" s="10"/>
      <c r="PJB190" s="10"/>
      <c r="PJC190" s="10"/>
      <c r="PJD190" s="10"/>
      <c r="PJE190" s="10"/>
      <c r="PJF190" s="10"/>
      <c r="PJG190" s="10"/>
      <c r="PJH190" s="10"/>
      <c r="PJI190" s="10"/>
      <c r="PJJ190" s="10"/>
      <c r="PJK190" s="10"/>
      <c r="PJL190" s="10"/>
      <c r="PJM190" s="10"/>
      <c r="PJN190" s="10"/>
      <c r="PJO190" s="10"/>
      <c r="PJP190" s="10"/>
      <c r="PJQ190" s="10"/>
      <c r="PJR190" s="10"/>
      <c r="PJS190" s="10"/>
      <c r="PJT190" s="10"/>
      <c r="PJU190" s="10"/>
      <c r="PJV190" s="10"/>
      <c r="PJW190" s="10"/>
      <c r="PJX190" s="10"/>
      <c r="PJY190" s="10"/>
      <c r="PJZ190" s="10"/>
      <c r="PKA190" s="10"/>
      <c r="PKB190" s="10"/>
      <c r="PKC190" s="10"/>
      <c r="PKD190" s="10"/>
      <c r="PKE190" s="10"/>
      <c r="PKF190" s="10"/>
      <c r="PKG190" s="10"/>
      <c r="PKH190" s="10"/>
      <c r="PKI190" s="10"/>
      <c r="PKJ190" s="10"/>
      <c r="PKK190" s="10"/>
      <c r="PKL190" s="10"/>
      <c r="PKM190" s="10"/>
      <c r="PKN190" s="10"/>
      <c r="PKO190" s="10"/>
      <c r="PKP190" s="10"/>
      <c r="PKQ190" s="10"/>
      <c r="PKR190" s="10"/>
      <c r="PKS190" s="10"/>
      <c r="PKT190" s="10"/>
      <c r="PKU190" s="10"/>
      <c r="PKV190" s="10"/>
      <c r="PKW190" s="10"/>
      <c r="PKX190" s="10"/>
      <c r="PKY190" s="10"/>
      <c r="PKZ190" s="10"/>
      <c r="PLA190" s="10"/>
      <c r="PLB190" s="10"/>
      <c r="PLC190" s="10"/>
      <c r="PLD190" s="10"/>
      <c r="PLE190" s="10"/>
      <c r="PLF190" s="10"/>
      <c r="PLG190" s="10"/>
      <c r="PLH190" s="10"/>
      <c r="PLI190" s="10"/>
      <c r="PLJ190" s="10"/>
      <c r="PLK190" s="10"/>
      <c r="PLL190" s="10"/>
      <c r="PLM190" s="10"/>
      <c r="PLN190" s="10"/>
      <c r="PLO190" s="10"/>
      <c r="PLP190" s="10"/>
      <c r="PLQ190" s="10"/>
      <c r="PLR190" s="10"/>
      <c r="PLS190" s="10"/>
      <c r="PLT190" s="10"/>
      <c r="PLU190" s="10"/>
      <c r="PLV190" s="10"/>
      <c r="PLW190" s="10"/>
      <c r="PLX190" s="10"/>
      <c r="PLY190" s="10"/>
      <c r="PLZ190" s="10"/>
      <c r="PMA190" s="10"/>
      <c r="PMB190" s="10"/>
      <c r="PMC190" s="10"/>
      <c r="PMD190" s="10"/>
      <c r="PME190" s="10"/>
      <c r="PMF190" s="10"/>
      <c r="PMG190" s="10"/>
      <c r="PMH190" s="10"/>
      <c r="PMI190" s="10"/>
      <c r="PMJ190" s="10"/>
      <c r="PMK190" s="10"/>
      <c r="PML190" s="10"/>
      <c r="PMM190" s="10"/>
      <c r="PMN190" s="10"/>
      <c r="PMO190" s="10"/>
      <c r="PMP190" s="10"/>
      <c r="PMQ190" s="10"/>
      <c r="PMR190" s="10"/>
      <c r="PMS190" s="10"/>
      <c r="PMT190" s="10"/>
      <c r="PMU190" s="10"/>
      <c r="PMV190" s="10"/>
      <c r="PMW190" s="10"/>
      <c r="PMX190" s="10"/>
      <c r="PMY190" s="10"/>
      <c r="PMZ190" s="10"/>
      <c r="PNA190" s="10"/>
      <c r="PNB190" s="10"/>
      <c r="PNC190" s="10"/>
      <c r="PND190" s="10"/>
      <c r="PNE190" s="10"/>
      <c r="PNF190" s="10"/>
      <c r="PNG190" s="10"/>
      <c r="PNH190" s="10"/>
      <c r="PNI190" s="10"/>
      <c r="PNJ190" s="10"/>
      <c r="PNK190" s="10"/>
      <c r="PNL190" s="10"/>
      <c r="PNM190" s="10"/>
      <c r="PNN190" s="10"/>
      <c r="PNO190" s="10"/>
      <c r="PNP190" s="10"/>
      <c r="PNQ190" s="10"/>
      <c r="PNR190" s="10"/>
      <c r="PNS190" s="10"/>
      <c r="PNT190" s="10"/>
      <c r="PNU190" s="10"/>
      <c r="PNV190" s="10"/>
      <c r="PNW190" s="10"/>
      <c r="PNX190" s="10"/>
      <c r="PNY190" s="10"/>
      <c r="PNZ190" s="10"/>
      <c r="POA190" s="10"/>
      <c r="POB190" s="10"/>
      <c r="POC190" s="10"/>
      <c r="POD190" s="10"/>
      <c r="POE190" s="10"/>
      <c r="POF190" s="10"/>
      <c r="POG190" s="10"/>
      <c r="POH190" s="10"/>
      <c r="POI190" s="10"/>
      <c r="POJ190" s="10"/>
      <c r="POK190" s="10"/>
      <c r="POL190" s="10"/>
      <c r="POM190" s="10"/>
      <c r="PON190" s="10"/>
      <c r="POO190" s="10"/>
      <c r="POP190" s="10"/>
      <c r="POQ190" s="10"/>
      <c r="POR190" s="10"/>
      <c r="POS190" s="10"/>
      <c r="POT190" s="10"/>
      <c r="POU190" s="10"/>
      <c r="POV190" s="10"/>
      <c r="POW190" s="10"/>
      <c r="POX190" s="10"/>
      <c r="POY190" s="10"/>
      <c r="POZ190" s="10"/>
      <c r="PPA190" s="10"/>
      <c r="PPB190" s="10"/>
      <c r="PPC190" s="10"/>
      <c r="PPD190" s="10"/>
      <c r="PPE190" s="10"/>
      <c r="PPF190" s="10"/>
      <c r="PPG190" s="10"/>
      <c r="PPH190" s="10"/>
      <c r="PPI190" s="10"/>
      <c r="PPJ190" s="10"/>
      <c r="PPK190" s="10"/>
      <c r="PPL190" s="10"/>
      <c r="PPM190" s="10"/>
      <c r="PPN190" s="10"/>
      <c r="PPO190" s="10"/>
      <c r="PPP190" s="10"/>
      <c r="PPQ190" s="10"/>
      <c r="PPR190" s="10"/>
      <c r="PPS190" s="10"/>
      <c r="PPT190" s="10"/>
      <c r="PPU190" s="10"/>
      <c r="PPV190" s="10"/>
      <c r="PPW190" s="10"/>
      <c r="PPX190" s="10"/>
      <c r="PPY190" s="10"/>
      <c r="PPZ190" s="10"/>
      <c r="PQA190" s="10"/>
      <c r="PQB190" s="10"/>
      <c r="PQC190" s="10"/>
      <c r="PQD190" s="10"/>
      <c r="PQE190" s="10"/>
      <c r="PQF190" s="10"/>
      <c r="PQG190" s="10"/>
      <c r="PQH190" s="10"/>
      <c r="PQI190" s="10"/>
      <c r="PQJ190" s="10"/>
      <c r="PQK190" s="10"/>
      <c r="PQL190" s="10"/>
      <c r="PQM190" s="10"/>
      <c r="PQN190" s="10"/>
      <c r="PQO190" s="10"/>
      <c r="PQP190" s="10"/>
      <c r="PQQ190" s="10"/>
      <c r="PQR190" s="10"/>
      <c r="PQS190" s="10"/>
      <c r="PQT190" s="10"/>
      <c r="PQU190" s="10"/>
      <c r="PQV190" s="10"/>
      <c r="PQW190" s="10"/>
      <c r="PQX190" s="10"/>
      <c r="PQY190" s="10"/>
      <c r="PQZ190" s="10"/>
      <c r="PRA190" s="10"/>
      <c r="PRB190" s="10"/>
      <c r="PRC190" s="10"/>
      <c r="PRD190" s="10"/>
      <c r="PRE190" s="10"/>
      <c r="PRF190" s="10"/>
      <c r="PRG190" s="10"/>
      <c r="PRH190" s="10"/>
      <c r="PRI190" s="10"/>
      <c r="PRJ190" s="10"/>
      <c r="PRK190" s="10"/>
      <c r="PRL190" s="10"/>
      <c r="PRM190" s="10"/>
      <c r="PRN190" s="10"/>
      <c r="PRO190" s="10"/>
      <c r="PRP190" s="10"/>
      <c r="PRQ190" s="10"/>
      <c r="PRR190" s="10"/>
      <c r="PRS190" s="10"/>
      <c r="PRT190" s="10"/>
      <c r="PRU190" s="10"/>
      <c r="PRV190" s="10"/>
      <c r="PRW190" s="10"/>
      <c r="PRX190" s="10"/>
      <c r="PRY190" s="10"/>
      <c r="PRZ190" s="10"/>
      <c r="PSA190" s="10"/>
      <c r="PSB190" s="10"/>
      <c r="PSC190" s="10"/>
      <c r="PSD190" s="10"/>
      <c r="PSE190" s="10"/>
      <c r="PSF190" s="10"/>
      <c r="PSG190" s="10"/>
      <c r="PSH190" s="10"/>
      <c r="PSI190" s="10"/>
      <c r="PSJ190" s="10"/>
      <c r="PSK190" s="10"/>
      <c r="PSL190" s="10"/>
      <c r="PSM190" s="10"/>
      <c r="PSN190" s="10"/>
      <c r="PSO190" s="10"/>
      <c r="PSP190" s="10"/>
      <c r="PSQ190" s="10"/>
      <c r="PSR190" s="10"/>
      <c r="PSS190" s="10"/>
      <c r="PST190" s="10"/>
      <c r="PSU190" s="10"/>
      <c r="PSV190" s="10"/>
      <c r="PSW190" s="10"/>
      <c r="PSX190" s="10"/>
      <c r="PSY190" s="10"/>
      <c r="PSZ190" s="10"/>
      <c r="PTA190" s="10"/>
      <c r="PTB190" s="10"/>
      <c r="PTC190" s="10"/>
      <c r="PTD190" s="10"/>
      <c r="PTE190" s="10"/>
      <c r="PTF190" s="10"/>
      <c r="PTG190" s="10"/>
      <c r="PTH190" s="10"/>
      <c r="PTI190" s="10"/>
      <c r="PTJ190" s="10"/>
      <c r="PTK190" s="10"/>
      <c r="PTL190" s="10"/>
      <c r="PTM190" s="10"/>
      <c r="PTN190" s="10"/>
      <c r="PTO190" s="10"/>
      <c r="PTP190" s="10"/>
      <c r="PTQ190" s="10"/>
      <c r="PTR190" s="10"/>
      <c r="PTS190" s="10"/>
      <c r="PTT190" s="10"/>
      <c r="PTU190" s="10"/>
      <c r="PTV190" s="10"/>
      <c r="PTW190" s="10"/>
      <c r="PTX190" s="10"/>
      <c r="PTY190" s="10"/>
      <c r="PTZ190" s="10"/>
      <c r="PUA190" s="10"/>
      <c r="PUB190" s="10"/>
      <c r="PUC190" s="10"/>
      <c r="PUD190" s="10"/>
      <c r="PUE190" s="10"/>
      <c r="PUF190" s="10"/>
      <c r="PUG190" s="10"/>
      <c r="PUH190" s="10"/>
      <c r="PUI190" s="10"/>
      <c r="PUJ190" s="10"/>
      <c r="PUK190" s="10"/>
      <c r="PUL190" s="10"/>
      <c r="PUM190" s="10"/>
      <c r="PUN190" s="10"/>
      <c r="PUO190" s="10"/>
      <c r="PUP190" s="10"/>
      <c r="PUQ190" s="10"/>
      <c r="PUR190" s="10"/>
      <c r="PUS190" s="10"/>
      <c r="PUT190" s="10"/>
      <c r="PUU190" s="10"/>
      <c r="PUV190" s="10"/>
      <c r="PUW190" s="10"/>
      <c r="PUX190" s="10"/>
      <c r="PUY190" s="10"/>
      <c r="PUZ190" s="10"/>
      <c r="PVA190" s="10"/>
      <c r="PVB190" s="10"/>
      <c r="PVC190" s="10"/>
      <c r="PVD190" s="10"/>
      <c r="PVE190" s="10"/>
      <c r="PVF190" s="10"/>
      <c r="PVG190" s="10"/>
      <c r="PVH190" s="10"/>
      <c r="PVI190" s="10"/>
      <c r="PVJ190" s="10"/>
      <c r="PVK190" s="10"/>
      <c r="PVL190" s="10"/>
      <c r="PVM190" s="10"/>
      <c r="PVN190" s="10"/>
      <c r="PVO190" s="10"/>
      <c r="PVP190" s="10"/>
      <c r="PVQ190" s="10"/>
      <c r="PVR190" s="10"/>
      <c r="PVS190" s="10"/>
      <c r="PVT190" s="10"/>
      <c r="PVU190" s="10"/>
      <c r="PVV190" s="10"/>
      <c r="PVW190" s="10"/>
      <c r="PVX190" s="10"/>
      <c r="PVY190" s="10"/>
      <c r="PVZ190" s="10"/>
      <c r="PWA190" s="10"/>
      <c r="PWB190" s="10"/>
      <c r="PWC190" s="10"/>
      <c r="PWD190" s="10"/>
      <c r="PWE190" s="10"/>
      <c r="PWF190" s="10"/>
      <c r="PWG190" s="10"/>
      <c r="PWH190" s="10"/>
      <c r="PWI190" s="10"/>
      <c r="PWJ190" s="10"/>
      <c r="PWK190" s="10"/>
      <c r="PWL190" s="10"/>
      <c r="PWM190" s="10"/>
      <c r="PWN190" s="10"/>
      <c r="PWO190" s="10"/>
      <c r="PWP190" s="10"/>
      <c r="PWQ190" s="10"/>
      <c r="PWR190" s="10"/>
      <c r="PWS190" s="10"/>
      <c r="PWT190" s="10"/>
      <c r="PWU190" s="10"/>
      <c r="PWV190" s="10"/>
      <c r="PWW190" s="10"/>
      <c r="PWX190" s="10"/>
      <c r="PWY190" s="10"/>
      <c r="PWZ190" s="10"/>
      <c r="PXA190" s="10"/>
      <c r="PXB190" s="10"/>
      <c r="PXC190" s="10"/>
      <c r="PXD190" s="10"/>
      <c r="PXE190" s="10"/>
      <c r="PXF190" s="10"/>
      <c r="PXG190" s="10"/>
      <c r="PXH190" s="10"/>
      <c r="PXI190" s="10"/>
      <c r="PXJ190" s="10"/>
      <c r="PXK190" s="10"/>
      <c r="PXL190" s="10"/>
      <c r="PXM190" s="10"/>
      <c r="PXN190" s="10"/>
      <c r="PXO190" s="10"/>
      <c r="PXP190" s="10"/>
      <c r="PXQ190" s="10"/>
      <c r="PXR190" s="10"/>
      <c r="PXS190" s="10"/>
      <c r="PXT190" s="10"/>
      <c r="PXU190" s="10"/>
      <c r="PXV190" s="10"/>
      <c r="PXW190" s="10"/>
      <c r="PXX190" s="10"/>
      <c r="PXY190" s="10"/>
      <c r="PXZ190" s="10"/>
      <c r="PYA190" s="10"/>
      <c r="PYB190" s="10"/>
      <c r="PYC190" s="10"/>
      <c r="PYD190" s="10"/>
      <c r="PYE190" s="10"/>
      <c r="PYF190" s="10"/>
      <c r="PYG190" s="10"/>
      <c r="PYH190" s="10"/>
      <c r="PYI190" s="10"/>
      <c r="PYJ190" s="10"/>
      <c r="PYK190" s="10"/>
      <c r="PYL190" s="10"/>
      <c r="PYM190" s="10"/>
      <c r="PYN190" s="10"/>
      <c r="PYO190" s="10"/>
      <c r="PYP190" s="10"/>
      <c r="PYQ190" s="10"/>
      <c r="PYR190" s="10"/>
      <c r="PYS190" s="10"/>
      <c r="PYT190" s="10"/>
      <c r="PYU190" s="10"/>
      <c r="PYV190" s="10"/>
      <c r="PYW190" s="10"/>
      <c r="PYX190" s="10"/>
      <c r="PYY190" s="10"/>
      <c r="PYZ190" s="10"/>
      <c r="PZA190" s="10"/>
      <c r="PZB190" s="10"/>
      <c r="PZC190" s="10"/>
      <c r="PZD190" s="10"/>
      <c r="PZE190" s="10"/>
      <c r="PZF190" s="10"/>
      <c r="PZG190" s="10"/>
      <c r="PZH190" s="10"/>
      <c r="PZI190" s="10"/>
      <c r="PZJ190" s="10"/>
      <c r="PZK190" s="10"/>
      <c r="PZL190" s="10"/>
      <c r="PZM190" s="10"/>
      <c r="PZN190" s="10"/>
      <c r="PZO190" s="10"/>
      <c r="PZP190" s="10"/>
      <c r="PZQ190" s="10"/>
      <c r="PZR190" s="10"/>
      <c r="PZS190" s="10"/>
      <c r="PZT190" s="10"/>
      <c r="PZU190" s="10"/>
      <c r="PZV190" s="10"/>
      <c r="PZW190" s="10"/>
      <c r="PZX190" s="10"/>
      <c r="PZY190" s="10"/>
      <c r="PZZ190" s="10"/>
      <c r="QAA190" s="10"/>
      <c r="QAB190" s="10"/>
      <c r="QAC190" s="10"/>
      <c r="QAD190" s="10"/>
      <c r="QAE190" s="10"/>
      <c r="QAF190" s="10"/>
      <c r="QAG190" s="10"/>
      <c r="QAH190" s="10"/>
      <c r="QAI190" s="10"/>
      <c r="QAJ190" s="10"/>
      <c r="QAK190" s="10"/>
      <c r="QAL190" s="10"/>
      <c r="QAM190" s="10"/>
      <c r="QAN190" s="10"/>
      <c r="QAO190" s="10"/>
      <c r="QAP190" s="10"/>
      <c r="QAQ190" s="10"/>
      <c r="QAR190" s="10"/>
      <c r="QAS190" s="10"/>
      <c r="QAT190" s="10"/>
      <c r="QAU190" s="10"/>
      <c r="QAV190" s="10"/>
      <c r="QAW190" s="10"/>
      <c r="QAX190" s="10"/>
      <c r="QAY190" s="10"/>
      <c r="QAZ190" s="10"/>
      <c r="QBA190" s="10"/>
      <c r="QBB190" s="10"/>
      <c r="QBC190" s="10"/>
      <c r="QBD190" s="10"/>
      <c r="QBE190" s="10"/>
      <c r="QBF190" s="10"/>
      <c r="QBG190" s="10"/>
      <c r="QBH190" s="10"/>
      <c r="QBI190" s="10"/>
      <c r="QBJ190" s="10"/>
      <c r="QBK190" s="10"/>
      <c r="QBL190" s="10"/>
      <c r="QBM190" s="10"/>
      <c r="QBN190" s="10"/>
      <c r="QBO190" s="10"/>
      <c r="QBP190" s="10"/>
      <c r="QBQ190" s="10"/>
      <c r="QBR190" s="10"/>
      <c r="QBS190" s="10"/>
      <c r="QBT190" s="10"/>
      <c r="QBU190" s="10"/>
      <c r="QBV190" s="10"/>
      <c r="QBW190" s="10"/>
      <c r="QBX190" s="10"/>
      <c r="QBY190" s="10"/>
      <c r="QBZ190" s="10"/>
      <c r="QCA190" s="10"/>
      <c r="QCB190" s="10"/>
      <c r="QCC190" s="10"/>
      <c r="QCD190" s="10"/>
      <c r="QCE190" s="10"/>
      <c r="QCF190" s="10"/>
      <c r="QCG190" s="10"/>
      <c r="QCH190" s="10"/>
      <c r="QCI190" s="10"/>
      <c r="QCJ190" s="10"/>
      <c r="QCK190" s="10"/>
      <c r="QCL190" s="10"/>
      <c r="QCM190" s="10"/>
      <c r="QCN190" s="10"/>
      <c r="QCO190" s="10"/>
      <c r="QCP190" s="10"/>
      <c r="QCQ190" s="10"/>
      <c r="QCR190" s="10"/>
      <c r="QCS190" s="10"/>
      <c r="QCT190" s="10"/>
      <c r="QCU190" s="10"/>
      <c r="QCV190" s="10"/>
      <c r="QCW190" s="10"/>
      <c r="QCX190" s="10"/>
      <c r="QCY190" s="10"/>
      <c r="QCZ190" s="10"/>
      <c r="QDA190" s="10"/>
      <c r="QDB190" s="10"/>
      <c r="QDC190" s="10"/>
      <c r="QDD190" s="10"/>
      <c r="QDE190" s="10"/>
      <c r="QDF190" s="10"/>
      <c r="QDG190" s="10"/>
      <c r="QDH190" s="10"/>
      <c r="QDI190" s="10"/>
      <c r="QDJ190" s="10"/>
      <c r="QDK190" s="10"/>
      <c r="QDL190" s="10"/>
      <c r="QDM190" s="10"/>
      <c r="QDN190" s="10"/>
      <c r="QDO190" s="10"/>
      <c r="QDP190" s="10"/>
      <c r="QDQ190" s="10"/>
      <c r="QDR190" s="10"/>
      <c r="QDS190" s="10"/>
      <c r="QDT190" s="10"/>
      <c r="QDU190" s="10"/>
      <c r="QDV190" s="10"/>
      <c r="QDW190" s="10"/>
      <c r="QDX190" s="10"/>
      <c r="QDY190" s="10"/>
      <c r="QDZ190" s="10"/>
      <c r="QEA190" s="10"/>
      <c r="QEB190" s="10"/>
      <c r="QEC190" s="10"/>
      <c r="QED190" s="10"/>
      <c r="QEE190" s="10"/>
      <c r="QEF190" s="10"/>
      <c r="QEG190" s="10"/>
      <c r="QEH190" s="10"/>
      <c r="QEI190" s="10"/>
      <c r="QEJ190" s="10"/>
      <c r="QEK190" s="10"/>
      <c r="QEL190" s="10"/>
      <c r="QEM190" s="10"/>
      <c r="QEN190" s="10"/>
      <c r="QEO190" s="10"/>
      <c r="QEP190" s="10"/>
      <c r="QEQ190" s="10"/>
      <c r="QER190" s="10"/>
      <c r="QES190" s="10"/>
      <c r="QET190" s="10"/>
      <c r="QEU190" s="10"/>
      <c r="QEV190" s="10"/>
      <c r="QEW190" s="10"/>
      <c r="QEX190" s="10"/>
      <c r="QEY190" s="10"/>
      <c r="QEZ190" s="10"/>
      <c r="QFA190" s="10"/>
      <c r="QFB190" s="10"/>
      <c r="QFC190" s="10"/>
      <c r="QFD190" s="10"/>
      <c r="QFE190" s="10"/>
      <c r="QFF190" s="10"/>
      <c r="QFG190" s="10"/>
      <c r="QFH190" s="10"/>
      <c r="QFI190" s="10"/>
      <c r="QFJ190" s="10"/>
      <c r="QFK190" s="10"/>
      <c r="QFL190" s="10"/>
      <c r="QFM190" s="10"/>
      <c r="QFN190" s="10"/>
      <c r="QFO190" s="10"/>
      <c r="QFP190" s="10"/>
      <c r="QFQ190" s="10"/>
      <c r="QFR190" s="10"/>
      <c r="QFS190" s="10"/>
      <c r="QFT190" s="10"/>
      <c r="QFU190" s="10"/>
      <c r="QFV190" s="10"/>
      <c r="QFW190" s="10"/>
      <c r="QFX190" s="10"/>
      <c r="QFY190" s="10"/>
      <c r="QFZ190" s="10"/>
      <c r="QGA190" s="10"/>
      <c r="QGB190" s="10"/>
      <c r="QGC190" s="10"/>
      <c r="QGD190" s="10"/>
      <c r="QGE190" s="10"/>
      <c r="QGF190" s="10"/>
      <c r="QGG190" s="10"/>
      <c r="QGH190" s="10"/>
      <c r="QGI190" s="10"/>
      <c r="QGJ190" s="10"/>
      <c r="QGK190" s="10"/>
      <c r="QGL190" s="10"/>
      <c r="QGM190" s="10"/>
      <c r="QGN190" s="10"/>
      <c r="QGO190" s="10"/>
      <c r="QGP190" s="10"/>
      <c r="QGQ190" s="10"/>
      <c r="QGR190" s="10"/>
      <c r="QGS190" s="10"/>
      <c r="QGT190" s="10"/>
      <c r="QGU190" s="10"/>
      <c r="QGV190" s="10"/>
      <c r="QGW190" s="10"/>
      <c r="QGX190" s="10"/>
      <c r="QGY190" s="10"/>
      <c r="QGZ190" s="10"/>
      <c r="QHA190" s="10"/>
      <c r="QHB190" s="10"/>
      <c r="QHC190" s="10"/>
      <c r="QHD190" s="10"/>
      <c r="QHE190" s="10"/>
      <c r="QHF190" s="10"/>
      <c r="QHG190" s="10"/>
      <c r="QHH190" s="10"/>
      <c r="QHI190" s="10"/>
      <c r="QHJ190" s="10"/>
      <c r="QHK190" s="10"/>
      <c r="QHL190" s="10"/>
      <c r="QHM190" s="10"/>
      <c r="QHN190" s="10"/>
      <c r="QHO190" s="10"/>
      <c r="QHP190" s="10"/>
      <c r="QHQ190" s="10"/>
      <c r="QHR190" s="10"/>
      <c r="QHS190" s="10"/>
      <c r="QHT190" s="10"/>
      <c r="QHU190" s="10"/>
      <c r="QHV190" s="10"/>
      <c r="QHW190" s="10"/>
      <c r="QHX190" s="10"/>
      <c r="QHY190" s="10"/>
      <c r="QHZ190" s="10"/>
      <c r="QIA190" s="10"/>
      <c r="QIB190" s="10"/>
      <c r="QIC190" s="10"/>
      <c r="QID190" s="10"/>
      <c r="QIE190" s="10"/>
      <c r="QIF190" s="10"/>
      <c r="QIG190" s="10"/>
      <c r="QIH190" s="10"/>
      <c r="QII190" s="10"/>
      <c r="QIJ190" s="10"/>
      <c r="QIK190" s="10"/>
      <c r="QIL190" s="10"/>
      <c r="QIM190" s="10"/>
      <c r="QIN190" s="10"/>
      <c r="QIO190" s="10"/>
      <c r="QIP190" s="10"/>
      <c r="QIQ190" s="10"/>
      <c r="QIR190" s="10"/>
      <c r="QIS190" s="10"/>
      <c r="QIT190" s="10"/>
      <c r="QIU190" s="10"/>
      <c r="QIV190" s="10"/>
      <c r="QIW190" s="10"/>
      <c r="QIX190" s="10"/>
      <c r="QIY190" s="10"/>
      <c r="QIZ190" s="10"/>
      <c r="QJA190" s="10"/>
      <c r="QJB190" s="10"/>
      <c r="QJC190" s="10"/>
      <c r="QJD190" s="10"/>
      <c r="QJE190" s="10"/>
      <c r="QJF190" s="10"/>
      <c r="QJG190" s="10"/>
      <c r="QJH190" s="10"/>
      <c r="QJI190" s="10"/>
      <c r="QJJ190" s="10"/>
      <c r="QJK190" s="10"/>
      <c r="QJL190" s="10"/>
      <c r="QJM190" s="10"/>
      <c r="QJN190" s="10"/>
      <c r="QJO190" s="10"/>
      <c r="QJP190" s="10"/>
      <c r="QJQ190" s="10"/>
      <c r="QJR190" s="10"/>
      <c r="QJS190" s="10"/>
      <c r="QJT190" s="10"/>
      <c r="QJU190" s="10"/>
      <c r="QJV190" s="10"/>
      <c r="QJW190" s="10"/>
      <c r="QJX190" s="10"/>
      <c r="QJY190" s="10"/>
      <c r="QJZ190" s="10"/>
      <c r="QKA190" s="10"/>
      <c r="QKB190" s="10"/>
      <c r="QKC190" s="10"/>
      <c r="QKD190" s="10"/>
      <c r="QKE190" s="10"/>
      <c r="QKF190" s="10"/>
      <c r="QKG190" s="10"/>
      <c r="QKH190" s="10"/>
      <c r="QKI190" s="10"/>
      <c r="QKJ190" s="10"/>
      <c r="QKK190" s="10"/>
      <c r="QKL190" s="10"/>
      <c r="QKM190" s="10"/>
      <c r="QKN190" s="10"/>
      <c r="QKO190" s="10"/>
      <c r="QKP190" s="10"/>
      <c r="QKQ190" s="10"/>
      <c r="QKR190" s="10"/>
      <c r="QKS190" s="10"/>
      <c r="QKT190" s="10"/>
      <c r="QKU190" s="10"/>
      <c r="QKV190" s="10"/>
      <c r="QKW190" s="10"/>
      <c r="QKX190" s="10"/>
      <c r="QKY190" s="10"/>
      <c r="QKZ190" s="10"/>
      <c r="QLA190" s="10"/>
      <c r="QLB190" s="10"/>
      <c r="QLC190" s="10"/>
      <c r="QLD190" s="10"/>
      <c r="QLE190" s="10"/>
      <c r="QLF190" s="10"/>
      <c r="QLG190" s="10"/>
      <c r="QLH190" s="10"/>
      <c r="QLI190" s="10"/>
      <c r="QLJ190" s="10"/>
      <c r="QLK190" s="10"/>
      <c r="QLL190" s="10"/>
      <c r="QLM190" s="10"/>
      <c r="QLN190" s="10"/>
      <c r="QLO190" s="10"/>
      <c r="QLP190" s="10"/>
      <c r="QLQ190" s="10"/>
      <c r="QLR190" s="10"/>
      <c r="QLS190" s="10"/>
      <c r="QLT190" s="10"/>
      <c r="QLU190" s="10"/>
      <c r="QLV190" s="10"/>
      <c r="QLW190" s="10"/>
      <c r="QLX190" s="10"/>
      <c r="QLY190" s="10"/>
      <c r="QLZ190" s="10"/>
      <c r="QMA190" s="10"/>
      <c r="QMB190" s="10"/>
      <c r="QMC190" s="10"/>
      <c r="QMD190" s="10"/>
      <c r="QME190" s="10"/>
      <c r="QMF190" s="10"/>
      <c r="QMG190" s="10"/>
      <c r="QMH190" s="10"/>
      <c r="QMI190" s="10"/>
      <c r="QMJ190" s="10"/>
      <c r="QMK190" s="10"/>
      <c r="QML190" s="10"/>
      <c r="QMM190" s="10"/>
      <c r="QMN190" s="10"/>
      <c r="QMO190" s="10"/>
      <c r="QMP190" s="10"/>
      <c r="QMQ190" s="10"/>
      <c r="QMR190" s="10"/>
      <c r="QMS190" s="10"/>
      <c r="QMT190" s="10"/>
      <c r="QMU190" s="10"/>
      <c r="QMV190" s="10"/>
      <c r="QMW190" s="10"/>
      <c r="QMX190" s="10"/>
      <c r="QMY190" s="10"/>
      <c r="QMZ190" s="10"/>
      <c r="QNA190" s="10"/>
      <c r="QNB190" s="10"/>
      <c r="QNC190" s="10"/>
      <c r="QND190" s="10"/>
      <c r="QNE190" s="10"/>
      <c r="QNF190" s="10"/>
      <c r="QNG190" s="10"/>
      <c r="QNH190" s="10"/>
      <c r="QNI190" s="10"/>
      <c r="QNJ190" s="10"/>
      <c r="QNK190" s="10"/>
      <c r="QNL190" s="10"/>
      <c r="QNM190" s="10"/>
      <c r="QNN190" s="10"/>
      <c r="QNO190" s="10"/>
      <c r="QNP190" s="10"/>
      <c r="QNQ190" s="10"/>
      <c r="QNR190" s="10"/>
      <c r="QNS190" s="10"/>
      <c r="QNT190" s="10"/>
      <c r="QNU190" s="10"/>
      <c r="QNV190" s="10"/>
      <c r="QNW190" s="10"/>
      <c r="QNX190" s="10"/>
      <c r="QNY190" s="10"/>
      <c r="QNZ190" s="10"/>
      <c r="QOA190" s="10"/>
      <c r="QOB190" s="10"/>
      <c r="QOC190" s="10"/>
      <c r="QOD190" s="10"/>
      <c r="QOE190" s="10"/>
      <c r="QOF190" s="10"/>
      <c r="QOG190" s="10"/>
      <c r="QOH190" s="10"/>
      <c r="QOI190" s="10"/>
      <c r="QOJ190" s="10"/>
      <c r="QOK190" s="10"/>
      <c r="QOL190" s="10"/>
      <c r="QOM190" s="10"/>
      <c r="QON190" s="10"/>
      <c r="QOO190" s="10"/>
      <c r="QOP190" s="10"/>
      <c r="QOQ190" s="10"/>
      <c r="QOR190" s="10"/>
      <c r="QOS190" s="10"/>
      <c r="QOT190" s="10"/>
      <c r="QOU190" s="10"/>
      <c r="QOV190" s="10"/>
      <c r="QOW190" s="10"/>
      <c r="QOX190" s="10"/>
      <c r="QOY190" s="10"/>
      <c r="QOZ190" s="10"/>
      <c r="QPA190" s="10"/>
      <c r="QPB190" s="10"/>
      <c r="QPC190" s="10"/>
      <c r="QPD190" s="10"/>
      <c r="QPE190" s="10"/>
      <c r="QPF190" s="10"/>
      <c r="QPG190" s="10"/>
      <c r="QPH190" s="10"/>
      <c r="QPI190" s="10"/>
      <c r="QPJ190" s="10"/>
      <c r="QPK190" s="10"/>
      <c r="QPL190" s="10"/>
      <c r="QPM190" s="10"/>
      <c r="QPN190" s="10"/>
      <c r="QPO190" s="10"/>
      <c r="QPP190" s="10"/>
      <c r="QPQ190" s="10"/>
      <c r="QPR190" s="10"/>
      <c r="QPS190" s="10"/>
      <c r="QPT190" s="10"/>
      <c r="QPU190" s="10"/>
      <c r="QPV190" s="10"/>
      <c r="QPW190" s="10"/>
      <c r="QPX190" s="10"/>
      <c r="QPY190" s="10"/>
      <c r="QPZ190" s="10"/>
      <c r="QQA190" s="10"/>
      <c r="QQB190" s="10"/>
      <c r="QQC190" s="10"/>
      <c r="QQD190" s="10"/>
      <c r="QQE190" s="10"/>
      <c r="QQF190" s="10"/>
      <c r="QQG190" s="10"/>
      <c r="QQH190" s="10"/>
      <c r="QQI190" s="10"/>
      <c r="QQJ190" s="10"/>
      <c r="QQK190" s="10"/>
      <c r="QQL190" s="10"/>
      <c r="QQM190" s="10"/>
      <c r="QQN190" s="10"/>
      <c r="QQO190" s="10"/>
      <c r="QQP190" s="10"/>
      <c r="QQQ190" s="10"/>
      <c r="QQR190" s="10"/>
      <c r="QQS190" s="10"/>
      <c r="QQT190" s="10"/>
      <c r="QQU190" s="10"/>
      <c r="QQV190" s="10"/>
      <c r="QQW190" s="10"/>
      <c r="QQX190" s="10"/>
      <c r="QQY190" s="10"/>
      <c r="QQZ190" s="10"/>
      <c r="QRA190" s="10"/>
      <c r="QRB190" s="10"/>
      <c r="QRC190" s="10"/>
      <c r="QRD190" s="10"/>
      <c r="QRE190" s="10"/>
      <c r="QRF190" s="10"/>
      <c r="QRG190" s="10"/>
      <c r="QRH190" s="10"/>
      <c r="QRI190" s="10"/>
      <c r="QRJ190" s="10"/>
      <c r="QRK190" s="10"/>
      <c r="QRL190" s="10"/>
      <c r="QRM190" s="10"/>
      <c r="QRN190" s="10"/>
      <c r="QRO190" s="10"/>
      <c r="QRP190" s="10"/>
      <c r="QRQ190" s="10"/>
      <c r="QRR190" s="10"/>
      <c r="QRS190" s="10"/>
      <c r="QRT190" s="10"/>
      <c r="QRU190" s="10"/>
      <c r="QRV190" s="10"/>
      <c r="QRW190" s="10"/>
      <c r="QRX190" s="10"/>
      <c r="QRY190" s="10"/>
      <c r="QRZ190" s="10"/>
      <c r="QSA190" s="10"/>
      <c r="QSB190" s="10"/>
      <c r="QSC190" s="10"/>
      <c r="QSD190" s="10"/>
      <c r="QSE190" s="10"/>
      <c r="QSF190" s="10"/>
      <c r="QSG190" s="10"/>
      <c r="QSH190" s="10"/>
      <c r="QSI190" s="10"/>
      <c r="QSJ190" s="10"/>
      <c r="QSK190" s="10"/>
      <c r="QSL190" s="10"/>
      <c r="QSM190" s="10"/>
      <c r="QSN190" s="10"/>
      <c r="QSO190" s="10"/>
      <c r="QSP190" s="10"/>
      <c r="QSQ190" s="10"/>
      <c r="QSR190" s="10"/>
      <c r="QSS190" s="10"/>
      <c r="QST190" s="10"/>
      <c r="QSU190" s="10"/>
      <c r="QSV190" s="10"/>
      <c r="QSW190" s="10"/>
      <c r="QSX190" s="10"/>
      <c r="QSY190" s="10"/>
      <c r="QSZ190" s="10"/>
      <c r="QTA190" s="10"/>
      <c r="QTB190" s="10"/>
      <c r="QTC190" s="10"/>
      <c r="QTD190" s="10"/>
      <c r="QTE190" s="10"/>
      <c r="QTF190" s="10"/>
      <c r="QTG190" s="10"/>
      <c r="QTH190" s="10"/>
      <c r="QTI190" s="10"/>
      <c r="QTJ190" s="10"/>
      <c r="QTK190" s="10"/>
      <c r="QTL190" s="10"/>
      <c r="QTM190" s="10"/>
      <c r="QTN190" s="10"/>
      <c r="QTO190" s="10"/>
      <c r="QTP190" s="10"/>
      <c r="QTQ190" s="10"/>
      <c r="QTR190" s="10"/>
      <c r="QTS190" s="10"/>
      <c r="QTT190" s="10"/>
      <c r="QTU190" s="10"/>
      <c r="QTV190" s="10"/>
      <c r="QTW190" s="10"/>
      <c r="QTX190" s="10"/>
      <c r="QTY190" s="10"/>
      <c r="QTZ190" s="10"/>
      <c r="QUA190" s="10"/>
      <c r="QUB190" s="10"/>
      <c r="QUC190" s="10"/>
      <c r="QUD190" s="10"/>
      <c r="QUE190" s="10"/>
      <c r="QUF190" s="10"/>
      <c r="QUG190" s="10"/>
      <c r="QUH190" s="10"/>
      <c r="QUI190" s="10"/>
      <c r="QUJ190" s="10"/>
      <c r="QUK190" s="10"/>
      <c r="QUL190" s="10"/>
      <c r="QUM190" s="10"/>
      <c r="QUN190" s="10"/>
      <c r="QUO190" s="10"/>
      <c r="QUP190" s="10"/>
      <c r="QUQ190" s="10"/>
      <c r="QUR190" s="10"/>
      <c r="QUS190" s="10"/>
      <c r="QUT190" s="10"/>
      <c r="QUU190" s="10"/>
      <c r="QUV190" s="10"/>
      <c r="QUW190" s="10"/>
      <c r="QUX190" s="10"/>
      <c r="QUY190" s="10"/>
      <c r="QUZ190" s="10"/>
      <c r="QVA190" s="10"/>
      <c r="QVB190" s="10"/>
      <c r="QVC190" s="10"/>
      <c r="QVD190" s="10"/>
      <c r="QVE190" s="10"/>
      <c r="QVF190" s="10"/>
      <c r="QVG190" s="10"/>
      <c r="QVH190" s="10"/>
      <c r="QVI190" s="10"/>
      <c r="QVJ190" s="10"/>
      <c r="QVK190" s="10"/>
      <c r="QVL190" s="10"/>
      <c r="QVM190" s="10"/>
      <c r="QVN190" s="10"/>
      <c r="QVO190" s="10"/>
      <c r="QVP190" s="10"/>
      <c r="QVQ190" s="10"/>
      <c r="QVR190" s="10"/>
      <c r="QVS190" s="10"/>
      <c r="QVT190" s="10"/>
      <c r="QVU190" s="10"/>
      <c r="QVV190" s="10"/>
      <c r="QVW190" s="10"/>
      <c r="QVX190" s="10"/>
      <c r="QVY190" s="10"/>
      <c r="QVZ190" s="10"/>
      <c r="QWA190" s="10"/>
      <c r="QWB190" s="10"/>
      <c r="QWC190" s="10"/>
      <c r="QWD190" s="10"/>
      <c r="QWE190" s="10"/>
      <c r="QWF190" s="10"/>
      <c r="QWG190" s="10"/>
      <c r="QWH190" s="10"/>
      <c r="QWI190" s="10"/>
      <c r="QWJ190" s="10"/>
      <c r="QWK190" s="10"/>
      <c r="QWL190" s="10"/>
      <c r="QWM190" s="10"/>
      <c r="QWN190" s="10"/>
      <c r="QWO190" s="10"/>
      <c r="QWP190" s="10"/>
      <c r="QWQ190" s="10"/>
      <c r="QWR190" s="10"/>
      <c r="QWS190" s="10"/>
      <c r="QWT190" s="10"/>
      <c r="QWU190" s="10"/>
      <c r="QWV190" s="10"/>
      <c r="QWW190" s="10"/>
      <c r="QWX190" s="10"/>
      <c r="QWY190" s="10"/>
      <c r="QWZ190" s="10"/>
      <c r="QXA190" s="10"/>
      <c r="QXB190" s="10"/>
      <c r="QXC190" s="10"/>
      <c r="QXD190" s="10"/>
      <c r="QXE190" s="10"/>
      <c r="QXF190" s="10"/>
      <c r="QXG190" s="10"/>
      <c r="QXH190" s="10"/>
      <c r="QXI190" s="10"/>
      <c r="QXJ190" s="10"/>
      <c r="QXK190" s="10"/>
      <c r="QXL190" s="10"/>
      <c r="QXM190" s="10"/>
      <c r="QXN190" s="10"/>
      <c r="QXO190" s="10"/>
      <c r="QXP190" s="10"/>
      <c r="QXQ190" s="10"/>
      <c r="QXR190" s="10"/>
      <c r="QXS190" s="10"/>
      <c r="QXT190" s="10"/>
      <c r="QXU190" s="10"/>
      <c r="QXV190" s="10"/>
      <c r="QXW190" s="10"/>
      <c r="QXX190" s="10"/>
      <c r="QXY190" s="10"/>
      <c r="QXZ190" s="10"/>
      <c r="QYA190" s="10"/>
      <c r="QYB190" s="10"/>
      <c r="QYC190" s="10"/>
      <c r="QYD190" s="10"/>
      <c r="QYE190" s="10"/>
      <c r="QYF190" s="10"/>
      <c r="QYG190" s="10"/>
      <c r="QYH190" s="10"/>
      <c r="QYI190" s="10"/>
      <c r="QYJ190" s="10"/>
      <c r="QYK190" s="10"/>
      <c r="QYL190" s="10"/>
      <c r="QYM190" s="10"/>
      <c r="QYN190" s="10"/>
      <c r="QYO190" s="10"/>
      <c r="QYP190" s="10"/>
      <c r="QYQ190" s="10"/>
      <c r="QYR190" s="10"/>
      <c r="QYS190" s="10"/>
      <c r="QYT190" s="10"/>
      <c r="QYU190" s="10"/>
      <c r="QYV190" s="10"/>
      <c r="QYW190" s="10"/>
      <c r="QYX190" s="10"/>
      <c r="QYY190" s="10"/>
      <c r="QYZ190" s="10"/>
      <c r="QZA190" s="10"/>
      <c r="QZB190" s="10"/>
      <c r="QZC190" s="10"/>
      <c r="QZD190" s="10"/>
      <c r="QZE190" s="10"/>
      <c r="QZF190" s="10"/>
      <c r="QZG190" s="10"/>
      <c r="QZH190" s="10"/>
      <c r="QZI190" s="10"/>
      <c r="QZJ190" s="10"/>
      <c r="QZK190" s="10"/>
      <c r="QZL190" s="10"/>
      <c r="QZM190" s="10"/>
      <c r="QZN190" s="10"/>
      <c r="QZO190" s="10"/>
      <c r="QZP190" s="10"/>
      <c r="QZQ190" s="10"/>
      <c r="QZR190" s="10"/>
      <c r="QZS190" s="10"/>
      <c r="QZT190" s="10"/>
      <c r="QZU190" s="10"/>
      <c r="QZV190" s="10"/>
      <c r="QZW190" s="10"/>
      <c r="QZX190" s="10"/>
      <c r="QZY190" s="10"/>
      <c r="QZZ190" s="10"/>
      <c r="RAA190" s="10"/>
      <c r="RAB190" s="10"/>
      <c r="RAC190" s="10"/>
      <c r="RAD190" s="10"/>
      <c r="RAE190" s="10"/>
      <c r="RAF190" s="10"/>
      <c r="RAG190" s="10"/>
      <c r="RAH190" s="10"/>
      <c r="RAI190" s="10"/>
      <c r="RAJ190" s="10"/>
      <c r="RAK190" s="10"/>
      <c r="RAL190" s="10"/>
      <c r="RAM190" s="10"/>
      <c r="RAN190" s="10"/>
      <c r="RAO190" s="10"/>
      <c r="RAP190" s="10"/>
      <c r="RAQ190" s="10"/>
      <c r="RAR190" s="10"/>
      <c r="RAS190" s="10"/>
      <c r="RAT190" s="10"/>
      <c r="RAU190" s="10"/>
      <c r="RAV190" s="10"/>
      <c r="RAW190" s="10"/>
      <c r="RAX190" s="10"/>
      <c r="RAY190" s="10"/>
      <c r="RAZ190" s="10"/>
      <c r="RBA190" s="10"/>
      <c r="RBB190" s="10"/>
      <c r="RBC190" s="10"/>
      <c r="RBD190" s="10"/>
      <c r="RBE190" s="10"/>
      <c r="RBF190" s="10"/>
      <c r="RBG190" s="10"/>
      <c r="RBH190" s="10"/>
      <c r="RBI190" s="10"/>
      <c r="RBJ190" s="10"/>
      <c r="RBK190" s="10"/>
      <c r="RBL190" s="10"/>
      <c r="RBM190" s="10"/>
      <c r="RBN190" s="10"/>
      <c r="RBO190" s="10"/>
      <c r="RBP190" s="10"/>
      <c r="RBQ190" s="10"/>
      <c r="RBR190" s="10"/>
      <c r="RBS190" s="10"/>
      <c r="RBT190" s="10"/>
      <c r="RBU190" s="10"/>
      <c r="RBV190" s="10"/>
      <c r="RBW190" s="10"/>
      <c r="RBX190" s="10"/>
      <c r="RBY190" s="10"/>
      <c r="RBZ190" s="10"/>
      <c r="RCA190" s="10"/>
      <c r="RCB190" s="10"/>
      <c r="RCC190" s="10"/>
      <c r="RCD190" s="10"/>
      <c r="RCE190" s="10"/>
      <c r="RCF190" s="10"/>
      <c r="RCG190" s="10"/>
      <c r="RCH190" s="10"/>
      <c r="RCI190" s="10"/>
      <c r="RCJ190" s="10"/>
      <c r="RCK190" s="10"/>
      <c r="RCL190" s="10"/>
      <c r="RCM190" s="10"/>
      <c r="RCN190" s="10"/>
      <c r="RCO190" s="10"/>
      <c r="RCP190" s="10"/>
      <c r="RCQ190" s="10"/>
      <c r="RCR190" s="10"/>
      <c r="RCS190" s="10"/>
      <c r="RCT190" s="10"/>
      <c r="RCU190" s="10"/>
      <c r="RCV190" s="10"/>
      <c r="RCW190" s="10"/>
      <c r="RCX190" s="10"/>
      <c r="RCY190" s="10"/>
      <c r="RCZ190" s="10"/>
      <c r="RDA190" s="10"/>
      <c r="RDB190" s="10"/>
      <c r="RDC190" s="10"/>
      <c r="RDD190" s="10"/>
      <c r="RDE190" s="10"/>
      <c r="RDF190" s="10"/>
      <c r="RDG190" s="10"/>
      <c r="RDH190" s="10"/>
      <c r="RDI190" s="10"/>
      <c r="RDJ190" s="10"/>
      <c r="RDK190" s="10"/>
      <c r="RDL190" s="10"/>
      <c r="RDM190" s="10"/>
      <c r="RDN190" s="10"/>
      <c r="RDO190" s="10"/>
      <c r="RDP190" s="10"/>
      <c r="RDQ190" s="10"/>
      <c r="RDR190" s="10"/>
      <c r="RDS190" s="10"/>
      <c r="RDT190" s="10"/>
      <c r="RDU190" s="10"/>
      <c r="RDV190" s="10"/>
      <c r="RDW190" s="10"/>
      <c r="RDX190" s="10"/>
      <c r="RDY190" s="10"/>
      <c r="RDZ190" s="10"/>
      <c r="REA190" s="10"/>
      <c r="REB190" s="10"/>
      <c r="REC190" s="10"/>
      <c r="RED190" s="10"/>
      <c r="REE190" s="10"/>
      <c r="REF190" s="10"/>
      <c r="REG190" s="10"/>
      <c r="REH190" s="10"/>
      <c r="REI190" s="10"/>
      <c r="REJ190" s="10"/>
      <c r="REK190" s="10"/>
      <c r="REL190" s="10"/>
      <c r="REM190" s="10"/>
      <c r="REN190" s="10"/>
      <c r="REO190" s="10"/>
      <c r="REP190" s="10"/>
      <c r="REQ190" s="10"/>
      <c r="RER190" s="10"/>
      <c r="RES190" s="10"/>
      <c r="RET190" s="10"/>
      <c r="REU190" s="10"/>
      <c r="REV190" s="10"/>
      <c r="REW190" s="10"/>
      <c r="REX190" s="10"/>
      <c r="REY190" s="10"/>
      <c r="REZ190" s="10"/>
      <c r="RFA190" s="10"/>
      <c r="RFB190" s="10"/>
      <c r="RFC190" s="10"/>
      <c r="RFD190" s="10"/>
      <c r="RFE190" s="10"/>
      <c r="RFF190" s="10"/>
      <c r="RFG190" s="10"/>
      <c r="RFH190" s="10"/>
      <c r="RFI190" s="10"/>
      <c r="RFJ190" s="10"/>
      <c r="RFK190" s="10"/>
      <c r="RFL190" s="10"/>
      <c r="RFM190" s="10"/>
      <c r="RFN190" s="10"/>
      <c r="RFO190" s="10"/>
      <c r="RFP190" s="10"/>
      <c r="RFQ190" s="10"/>
      <c r="RFR190" s="10"/>
      <c r="RFS190" s="10"/>
      <c r="RFT190" s="10"/>
      <c r="RFU190" s="10"/>
      <c r="RFV190" s="10"/>
      <c r="RFW190" s="10"/>
      <c r="RFX190" s="10"/>
      <c r="RFY190" s="10"/>
      <c r="RFZ190" s="10"/>
      <c r="RGA190" s="10"/>
      <c r="RGB190" s="10"/>
      <c r="RGC190" s="10"/>
      <c r="RGD190" s="10"/>
      <c r="RGE190" s="10"/>
      <c r="RGF190" s="10"/>
      <c r="RGG190" s="10"/>
      <c r="RGH190" s="10"/>
      <c r="RGI190" s="10"/>
      <c r="RGJ190" s="10"/>
      <c r="RGK190" s="10"/>
      <c r="RGL190" s="10"/>
      <c r="RGM190" s="10"/>
      <c r="RGN190" s="10"/>
      <c r="RGO190" s="10"/>
      <c r="RGP190" s="10"/>
      <c r="RGQ190" s="10"/>
      <c r="RGR190" s="10"/>
      <c r="RGS190" s="10"/>
      <c r="RGT190" s="10"/>
      <c r="RGU190" s="10"/>
      <c r="RGV190" s="10"/>
      <c r="RGW190" s="10"/>
      <c r="RGX190" s="10"/>
      <c r="RGY190" s="10"/>
      <c r="RGZ190" s="10"/>
      <c r="RHA190" s="10"/>
      <c r="RHB190" s="10"/>
      <c r="RHC190" s="10"/>
      <c r="RHD190" s="10"/>
      <c r="RHE190" s="10"/>
      <c r="RHF190" s="10"/>
      <c r="RHG190" s="10"/>
      <c r="RHH190" s="10"/>
      <c r="RHI190" s="10"/>
      <c r="RHJ190" s="10"/>
      <c r="RHK190" s="10"/>
      <c r="RHL190" s="10"/>
      <c r="RHM190" s="10"/>
      <c r="RHN190" s="10"/>
      <c r="RHO190" s="10"/>
      <c r="RHP190" s="10"/>
      <c r="RHQ190" s="10"/>
      <c r="RHR190" s="10"/>
      <c r="RHS190" s="10"/>
      <c r="RHT190" s="10"/>
      <c r="RHU190" s="10"/>
      <c r="RHV190" s="10"/>
      <c r="RHW190" s="10"/>
      <c r="RHX190" s="10"/>
      <c r="RHY190" s="10"/>
      <c r="RHZ190" s="10"/>
      <c r="RIA190" s="10"/>
      <c r="RIB190" s="10"/>
      <c r="RIC190" s="10"/>
      <c r="RID190" s="10"/>
      <c r="RIE190" s="10"/>
      <c r="RIF190" s="10"/>
      <c r="RIG190" s="10"/>
      <c r="RIH190" s="10"/>
      <c r="RII190" s="10"/>
      <c r="RIJ190" s="10"/>
      <c r="RIK190" s="10"/>
      <c r="RIL190" s="10"/>
      <c r="RIM190" s="10"/>
      <c r="RIN190" s="10"/>
      <c r="RIO190" s="10"/>
      <c r="RIP190" s="10"/>
      <c r="RIQ190" s="10"/>
      <c r="RIR190" s="10"/>
      <c r="RIS190" s="10"/>
      <c r="RIT190" s="10"/>
      <c r="RIU190" s="10"/>
      <c r="RIV190" s="10"/>
      <c r="RIW190" s="10"/>
      <c r="RIX190" s="10"/>
      <c r="RIY190" s="10"/>
      <c r="RIZ190" s="10"/>
      <c r="RJA190" s="10"/>
      <c r="RJB190" s="10"/>
      <c r="RJC190" s="10"/>
      <c r="RJD190" s="10"/>
      <c r="RJE190" s="10"/>
      <c r="RJF190" s="10"/>
      <c r="RJG190" s="10"/>
      <c r="RJH190" s="10"/>
      <c r="RJI190" s="10"/>
      <c r="RJJ190" s="10"/>
      <c r="RJK190" s="10"/>
      <c r="RJL190" s="10"/>
      <c r="RJM190" s="10"/>
      <c r="RJN190" s="10"/>
      <c r="RJO190" s="10"/>
      <c r="RJP190" s="10"/>
      <c r="RJQ190" s="10"/>
      <c r="RJR190" s="10"/>
      <c r="RJS190" s="10"/>
      <c r="RJT190" s="10"/>
      <c r="RJU190" s="10"/>
      <c r="RJV190" s="10"/>
      <c r="RJW190" s="10"/>
      <c r="RJX190" s="10"/>
      <c r="RJY190" s="10"/>
      <c r="RJZ190" s="10"/>
      <c r="RKA190" s="10"/>
      <c r="RKB190" s="10"/>
      <c r="RKC190" s="10"/>
      <c r="RKD190" s="10"/>
      <c r="RKE190" s="10"/>
      <c r="RKF190" s="10"/>
      <c r="RKG190" s="10"/>
      <c r="RKH190" s="10"/>
      <c r="RKI190" s="10"/>
      <c r="RKJ190" s="10"/>
      <c r="RKK190" s="10"/>
      <c r="RKL190" s="10"/>
      <c r="RKM190" s="10"/>
      <c r="RKN190" s="10"/>
      <c r="RKO190" s="10"/>
      <c r="RKP190" s="10"/>
      <c r="RKQ190" s="10"/>
      <c r="RKR190" s="10"/>
      <c r="RKS190" s="10"/>
      <c r="RKT190" s="10"/>
      <c r="RKU190" s="10"/>
      <c r="RKV190" s="10"/>
      <c r="RKW190" s="10"/>
      <c r="RKX190" s="10"/>
      <c r="RKY190" s="10"/>
      <c r="RKZ190" s="10"/>
      <c r="RLA190" s="10"/>
      <c r="RLB190" s="10"/>
      <c r="RLC190" s="10"/>
      <c r="RLD190" s="10"/>
      <c r="RLE190" s="10"/>
      <c r="RLF190" s="10"/>
      <c r="RLG190" s="10"/>
      <c r="RLH190" s="10"/>
      <c r="RLI190" s="10"/>
      <c r="RLJ190" s="10"/>
      <c r="RLK190" s="10"/>
      <c r="RLL190" s="10"/>
      <c r="RLM190" s="10"/>
      <c r="RLN190" s="10"/>
      <c r="RLO190" s="10"/>
      <c r="RLP190" s="10"/>
      <c r="RLQ190" s="10"/>
      <c r="RLR190" s="10"/>
      <c r="RLS190" s="10"/>
      <c r="RLT190" s="10"/>
      <c r="RLU190" s="10"/>
      <c r="RLV190" s="10"/>
      <c r="RLW190" s="10"/>
      <c r="RLX190" s="10"/>
      <c r="RLY190" s="10"/>
      <c r="RLZ190" s="10"/>
      <c r="RMA190" s="10"/>
      <c r="RMB190" s="10"/>
      <c r="RMC190" s="10"/>
      <c r="RMD190" s="10"/>
      <c r="RME190" s="10"/>
      <c r="RMF190" s="10"/>
      <c r="RMG190" s="10"/>
      <c r="RMH190" s="10"/>
      <c r="RMI190" s="10"/>
      <c r="RMJ190" s="10"/>
      <c r="RMK190" s="10"/>
      <c r="RML190" s="10"/>
      <c r="RMM190" s="10"/>
      <c r="RMN190" s="10"/>
      <c r="RMO190" s="10"/>
      <c r="RMP190" s="10"/>
      <c r="RMQ190" s="10"/>
      <c r="RMR190" s="10"/>
      <c r="RMS190" s="10"/>
      <c r="RMT190" s="10"/>
      <c r="RMU190" s="10"/>
      <c r="RMV190" s="10"/>
      <c r="RMW190" s="10"/>
      <c r="RMX190" s="10"/>
      <c r="RMY190" s="10"/>
      <c r="RMZ190" s="10"/>
      <c r="RNA190" s="10"/>
      <c r="RNB190" s="10"/>
      <c r="RNC190" s="10"/>
      <c r="RND190" s="10"/>
      <c r="RNE190" s="10"/>
      <c r="RNF190" s="10"/>
      <c r="RNG190" s="10"/>
      <c r="RNH190" s="10"/>
      <c r="RNI190" s="10"/>
      <c r="RNJ190" s="10"/>
      <c r="RNK190" s="10"/>
      <c r="RNL190" s="10"/>
      <c r="RNM190" s="10"/>
      <c r="RNN190" s="10"/>
      <c r="RNO190" s="10"/>
      <c r="RNP190" s="10"/>
      <c r="RNQ190" s="10"/>
      <c r="RNR190" s="10"/>
      <c r="RNS190" s="10"/>
      <c r="RNT190" s="10"/>
      <c r="RNU190" s="10"/>
      <c r="RNV190" s="10"/>
      <c r="RNW190" s="10"/>
      <c r="RNX190" s="10"/>
      <c r="RNY190" s="10"/>
      <c r="RNZ190" s="10"/>
      <c r="ROA190" s="10"/>
      <c r="ROB190" s="10"/>
      <c r="ROC190" s="10"/>
      <c r="ROD190" s="10"/>
      <c r="ROE190" s="10"/>
      <c r="ROF190" s="10"/>
      <c r="ROG190" s="10"/>
      <c r="ROH190" s="10"/>
      <c r="ROI190" s="10"/>
      <c r="ROJ190" s="10"/>
      <c r="ROK190" s="10"/>
      <c r="ROL190" s="10"/>
      <c r="ROM190" s="10"/>
      <c r="RON190" s="10"/>
      <c r="ROO190" s="10"/>
      <c r="ROP190" s="10"/>
      <c r="ROQ190" s="10"/>
      <c r="ROR190" s="10"/>
      <c r="ROS190" s="10"/>
      <c r="ROT190" s="10"/>
      <c r="ROU190" s="10"/>
      <c r="ROV190" s="10"/>
      <c r="ROW190" s="10"/>
      <c r="ROX190" s="10"/>
      <c r="ROY190" s="10"/>
      <c r="ROZ190" s="10"/>
      <c r="RPA190" s="10"/>
      <c r="RPB190" s="10"/>
      <c r="RPC190" s="10"/>
      <c r="RPD190" s="10"/>
      <c r="RPE190" s="10"/>
      <c r="RPF190" s="10"/>
      <c r="RPG190" s="10"/>
      <c r="RPH190" s="10"/>
      <c r="RPI190" s="10"/>
      <c r="RPJ190" s="10"/>
      <c r="RPK190" s="10"/>
      <c r="RPL190" s="10"/>
      <c r="RPM190" s="10"/>
      <c r="RPN190" s="10"/>
      <c r="RPO190" s="10"/>
      <c r="RPP190" s="10"/>
      <c r="RPQ190" s="10"/>
      <c r="RPR190" s="10"/>
      <c r="RPS190" s="10"/>
      <c r="RPT190" s="10"/>
      <c r="RPU190" s="10"/>
      <c r="RPV190" s="10"/>
      <c r="RPW190" s="10"/>
      <c r="RPX190" s="10"/>
      <c r="RPY190" s="10"/>
      <c r="RPZ190" s="10"/>
      <c r="RQA190" s="10"/>
      <c r="RQB190" s="10"/>
      <c r="RQC190" s="10"/>
      <c r="RQD190" s="10"/>
      <c r="RQE190" s="10"/>
      <c r="RQF190" s="10"/>
      <c r="RQG190" s="10"/>
      <c r="RQH190" s="10"/>
      <c r="RQI190" s="10"/>
      <c r="RQJ190" s="10"/>
      <c r="RQK190" s="10"/>
      <c r="RQL190" s="10"/>
      <c r="RQM190" s="10"/>
      <c r="RQN190" s="10"/>
      <c r="RQO190" s="10"/>
      <c r="RQP190" s="10"/>
      <c r="RQQ190" s="10"/>
      <c r="RQR190" s="10"/>
      <c r="RQS190" s="10"/>
      <c r="RQT190" s="10"/>
      <c r="RQU190" s="10"/>
      <c r="RQV190" s="10"/>
      <c r="RQW190" s="10"/>
      <c r="RQX190" s="10"/>
      <c r="RQY190" s="10"/>
      <c r="RQZ190" s="10"/>
      <c r="RRA190" s="10"/>
      <c r="RRB190" s="10"/>
      <c r="RRC190" s="10"/>
      <c r="RRD190" s="10"/>
      <c r="RRE190" s="10"/>
      <c r="RRF190" s="10"/>
      <c r="RRG190" s="10"/>
      <c r="RRH190" s="10"/>
      <c r="RRI190" s="10"/>
      <c r="RRJ190" s="10"/>
      <c r="RRK190" s="10"/>
      <c r="RRL190" s="10"/>
      <c r="RRM190" s="10"/>
      <c r="RRN190" s="10"/>
      <c r="RRO190" s="10"/>
      <c r="RRP190" s="10"/>
      <c r="RRQ190" s="10"/>
      <c r="RRR190" s="10"/>
      <c r="RRS190" s="10"/>
      <c r="RRT190" s="10"/>
      <c r="RRU190" s="10"/>
      <c r="RRV190" s="10"/>
      <c r="RRW190" s="10"/>
      <c r="RRX190" s="10"/>
      <c r="RRY190" s="10"/>
      <c r="RRZ190" s="10"/>
      <c r="RSA190" s="10"/>
      <c r="RSB190" s="10"/>
      <c r="RSC190" s="10"/>
      <c r="RSD190" s="10"/>
      <c r="RSE190" s="10"/>
      <c r="RSF190" s="10"/>
      <c r="RSG190" s="10"/>
      <c r="RSH190" s="10"/>
      <c r="RSI190" s="10"/>
      <c r="RSJ190" s="10"/>
      <c r="RSK190" s="10"/>
      <c r="RSL190" s="10"/>
      <c r="RSM190" s="10"/>
      <c r="RSN190" s="10"/>
      <c r="RSO190" s="10"/>
      <c r="RSP190" s="10"/>
      <c r="RSQ190" s="10"/>
      <c r="RSR190" s="10"/>
      <c r="RSS190" s="10"/>
      <c r="RST190" s="10"/>
      <c r="RSU190" s="10"/>
      <c r="RSV190" s="10"/>
      <c r="RSW190" s="10"/>
      <c r="RSX190" s="10"/>
      <c r="RSY190" s="10"/>
      <c r="RSZ190" s="10"/>
      <c r="RTA190" s="10"/>
      <c r="RTB190" s="10"/>
      <c r="RTC190" s="10"/>
      <c r="RTD190" s="10"/>
      <c r="RTE190" s="10"/>
      <c r="RTF190" s="10"/>
      <c r="RTG190" s="10"/>
      <c r="RTH190" s="10"/>
      <c r="RTI190" s="10"/>
      <c r="RTJ190" s="10"/>
      <c r="RTK190" s="10"/>
      <c r="RTL190" s="10"/>
      <c r="RTM190" s="10"/>
      <c r="RTN190" s="10"/>
      <c r="RTO190" s="10"/>
      <c r="RTP190" s="10"/>
      <c r="RTQ190" s="10"/>
      <c r="RTR190" s="10"/>
      <c r="RTS190" s="10"/>
      <c r="RTT190" s="10"/>
      <c r="RTU190" s="10"/>
      <c r="RTV190" s="10"/>
      <c r="RTW190" s="10"/>
      <c r="RTX190" s="10"/>
      <c r="RTY190" s="10"/>
      <c r="RTZ190" s="10"/>
      <c r="RUA190" s="10"/>
      <c r="RUB190" s="10"/>
      <c r="RUC190" s="10"/>
      <c r="RUD190" s="10"/>
      <c r="RUE190" s="10"/>
      <c r="RUF190" s="10"/>
      <c r="RUG190" s="10"/>
      <c r="RUH190" s="10"/>
      <c r="RUI190" s="10"/>
      <c r="RUJ190" s="10"/>
      <c r="RUK190" s="10"/>
      <c r="RUL190" s="10"/>
      <c r="RUM190" s="10"/>
      <c r="RUN190" s="10"/>
      <c r="RUO190" s="10"/>
      <c r="RUP190" s="10"/>
      <c r="RUQ190" s="10"/>
      <c r="RUR190" s="10"/>
      <c r="RUS190" s="10"/>
      <c r="RUT190" s="10"/>
      <c r="RUU190" s="10"/>
      <c r="RUV190" s="10"/>
      <c r="RUW190" s="10"/>
      <c r="RUX190" s="10"/>
      <c r="RUY190" s="10"/>
      <c r="RUZ190" s="10"/>
      <c r="RVA190" s="10"/>
      <c r="RVB190" s="10"/>
      <c r="RVC190" s="10"/>
      <c r="RVD190" s="10"/>
      <c r="RVE190" s="10"/>
      <c r="RVF190" s="10"/>
      <c r="RVG190" s="10"/>
      <c r="RVH190" s="10"/>
      <c r="RVI190" s="10"/>
      <c r="RVJ190" s="10"/>
      <c r="RVK190" s="10"/>
      <c r="RVL190" s="10"/>
      <c r="RVM190" s="10"/>
      <c r="RVN190" s="10"/>
      <c r="RVO190" s="10"/>
      <c r="RVP190" s="10"/>
      <c r="RVQ190" s="10"/>
      <c r="RVR190" s="10"/>
      <c r="RVS190" s="10"/>
      <c r="RVT190" s="10"/>
      <c r="RVU190" s="10"/>
      <c r="RVV190" s="10"/>
      <c r="RVW190" s="10"/>
      <c r="RVX190" s="10"/>
      <c r="RVY190" s="10"/>
      <c r="RVZ190" s="10"/>
      <c r="RWA190" s="10"/>
      <c r="RWB190" s="10"/>
      <c r="RWC190" s="10"/>
      <c r="RWD190" s="10"/>
      <c r="RWE190" s="10"/>
      <c r="RWF190" s="10"/>
      <c r="RWG190" s="10"/>
      <c r="RWH190" s="10"/>
      <c r="RWI190" s="10"/>
      <c r="RWJ190" s="10"/>
      <c r="RWK190" s="10"/>
      <c r="RWL190" s="10"/>
      <c r="RWM190" s="10"/>
      <c r="RWN190" s="10"/>
      <c r="RWO190" s="10"/>
      <c r="RWP190" s="10"/>
      <c r="RWQ190" s="10"/>
      <c r="RWR190" s="10"/>
      <c r="RWS190" s="10"/>
      <c r="RWT190" s="10"/>
      <c r="RWU190" s="10"/>
      <c r="RWV190" s="10"/>
      <c r="RWW190" s="10"/>
      <c r="RWX190" s="10"/>
      <c r="RWY190" s="10"/>
      <c r="RWZ190" s="10"/>
      <c r="RXA190" s="10"/>
      <c r="RXB190" s="10"/>
      <c r="RXC190" s="10"/>
      <c r="RXD190" s="10"/>
      <c r="RXE190" s="10"/>
      <c r="RXF190" s="10"/>
      <c r="RXG190" s="10"/>
      <c r="RXH190" s="10"/>
      <c r="RXI190" s="10"/>
      <c r="RXJ190" s="10"/>
      <c r="RXK190" s="10"/>
      <c r="RXL190" s="10"/>
      <c r="RXM190" s="10"/>
      <c r="RXN190" s="10"/>
      <c r="RXO190" s="10"/>
      <c r="RXP190" s="10"/>
      <c r="RXQ190" s="10"/>
      <c r="RXR190" s="10"/>
      <c r="RXS190" s="10"/>
      <c r="RXT190" s="10"/>
      <c r="RXU190" s="10"/>
      <c r="RXV190" s="10"/>
      <c r="RXW190" s="10"/>
      <c r="RXX190" s="10"/>
      <c r="RXY190" s="10"/>
      <c r="RXZ190" s="10"/>
      <c r="RYA190" s="10"/>
      <c r="RYB190" s="10"/>
      <c r="RYC190" s="10"/>
      <c r="RYD190" s="10"/>
      <c r="RYE190" s="10"/>
      <c r="RYF190" s="10"/>
      <c r="RYG190" s="10"/>
      <c r="RYH190" s="10"/>
      <c r="RYI190" s="10"/>
      <c r="RYJ190" s="10"/>
      <c r="RYK190" s="10"/>
      <c r="RYL190" s="10"/>
      <c r="RYM190" s="10"/>
      <c r="RYN190" s="10"/>
      <c r="RYO190" s="10"/>
      <c r="RYP190" s="10"/>
      <c r="RYQ190" s="10"/>
      <c r="RYR190" s="10"/>
      <c r="RYS190" s="10"/>
      <c r="RYT190" s="10"/>
      <c r="RYU190" s="10"/>
      <c r="RYV190" s="10"/>
      <c r="RYW190" s="10"/>
      <c r="RYX190" s="10"/>
      <c r="RYY190" s="10"/>
      <c r="RYZ190" s="10"/>
      <c r="RZA190" s="10"/>
      <c r="RZB190" s="10"/>
      <c r="RZC190" s="10"/>
      <c r="RZD190" s="10"/>
      <c r="RZE190" s="10"/>
      <c r="RZF190" s="10"/>
      <c r="RZG190" s="10"/>
      <c r="RZH190" s="10"/>
      <c r="RZI190" s="10"/>
      <c r="RZJ190" s="10"/>
      <c r="RZK190" s="10"/>
      <c r="RZL190" s="10"/>
      <c r="RZM190" s="10"/>
      <c r="RZN190" s="10"/>
      <c r="RZO190" s="10"/>
      <c r="RZP190" s="10"/>
      <c r="RZQ190" s="10"/>
      <c r="RZR190" s="10"/>
      <c r="RZS190" s="10"/>
      <c r="RZT190" s="10"/>
      <c r="RZU190" s="10"/>
      <c r="RZV190" s="10"/>
      <c r="RZW190" s="10"/>
      <c r="RZX190" s="10"/>
      <c r="RZY190" s="10"/>
      <c r="RZZ190" s="10"/>
      <c r="SAA190" s="10"/>
      <c r="SAB190" s="10"/>
      <c r="SAC190" s="10"/>
      <c r="SAD190" s="10"/>
      <c r="SAE190" s="10"/>
      <c r="SAF190" s="10"/>
      <c r="SAG190" s="10"/>
      <c r="SAH190" s="10"/>
      <c r="SAI190" s="10"/>
      <c r="SAJ190" s="10"/>
      <c r="SAK190" s="10"/>
      <c r="SAL190" s="10"/>
      <c r="SAM190" s="10"/>
      <c r="SAN190" s="10"/>
      <c r="SAO190" s="10"/>
      <c r="SAP190" s="10"/>
      <c r="SAQ190" s="10"/>
      <c r="SAR190" s="10"/>
      <c r="SAS190" s="10"/>
      <c r="SAT190" s="10"/>
      <c r="SAU190" s="10"/>
      <c r="SAV190" s="10"/>
      <c r="SAW190" s="10"/>
      <c r="SAX190" s="10"/>
      <c r="SAY190" s="10"/>
      <c r="SAZ190" s="10"/>
      <c r="SBA190" s="10"/>
      <c r="SBB190" s="10"/>
      <c r="SBC190" s="10"/>
      <c r="SBD190" s="10"/>
      <c r="SBE190" s="10"/>
      <c r="SBF190" s="10"/>
      <c r="SBG190" s="10"/>
      <c r="SBH190" s="10"/>
      <c r="SBI190" s="10"/>
      <c r="SBJ190" s="10"/>
      <c r="SBK190" s="10"/>
      <c r="SBL190" s="10"/>
      <c r="SBM190" s="10"/>
      <c r="SBN190" s="10"/>
      <c r="SBO190" s="10"/>
      <c r="SBP190" s="10"/>
      <c r="SBQ190" s="10"/>
      <c r="SBR190" s="10"/>
      <c r="SBS190" s="10"/>
      <c r="SBT190" s="10"/>
      <c r="SBU190" s="10"/>
      <c r="SBV190" s="10"/>
      <c r="SBW190" s="10"/>
      <c r="SBX190" s="10"/>
      <c r="SBY190" s="10"/>
      <c r="SBZ190" s="10"/>
      <c r="SCA190" s="10"/>
      <c r="SCB190" s="10"/>
      <c r="SCC190" s="10"/>
      <c r="SCD190" s="10"/>
      <c r="SCE190" s="10"/>
      <c r="SCF190" s="10"/>
      <c r="SCG190" s="10"/>
      <c r="SCH190" s="10"/>
      <c r="SCI190" s="10"/>
      <c r="SCJ190" s="10"/>
      <c r="SCK190" s="10"/>
      <c r="SCL190" s="10"/>
      <c r="SCM190" s="10"/>
      <c r="SCN190" s="10"/>
      <c r="SCO190" s="10"/>
      <c r="SCP190" s="10"/>
      <c r="SCQ190" s="10"/>
      <c r="SCR190" s="10"/>
      <c r="SCS190" s="10"/>
      <c r="SCT190" s="10"/>
      <c r="SCU190" s="10"/>
      <c r="SCV190" s="10"/>
      <c r="SCW190" s="10"/>
      <c r="SCX190" s="10"/>
      <c r="SCY190" s="10"/>
      <c r="SCZ190" s="10"/>
      <c r="SDA190" s="10"/>
      <c r="SDB190" s="10"/>
      <c r="SDC190" s="10"/>
      <c r="SDD190" s="10"/>
      <c r="SDE190" s="10"/>
      <c r="SDF190" s="10"/>
      <c r="SDG190" s="10"/>
      <c r="SDH190" s="10"/>
      <c r="SDI190" s="10"/>
      <c r="SDJ190" s="10"/>
      <c r="SDK190" s="10"/>
      <c r="SDL190" s="10"/>
      <c r="SDM190" s="10"/>
      <c r="SDN190" s="10"/>
      <c r="SDO190" s="10"/>
      <c r="SDP190" s="10"/>
      <c r="SDQ190" s="10"/>
      <c r="SDR190" s="10"/>
      <c r="SDS190" s="10"/>
      <c r="SDT190" s="10"/>
      <c r="SDU190" s="10"/>
      <c r="SDV190" s="10"/>
      <c r="SDW190" s="10"/>
      <c r="SDX190" s="10"/>
      <c r="SDY190" s="10"/>
      <c r="SDZ190" s="10"/>
      <c r="SEA190" s="10"/>
      <c r="SEB190" s="10"/>
      <c r="SEC190" s="10"/>
      <c r="SED190" s="10"/>
      <c r="SEE190" s="10"/>
      <c r="SEF190" s="10"/>
      <c r="SEG190" s="10"/>
      <c r="SEH190" s="10"/>
      <c r="SEI190" s="10"/>
      <c r="SEJ190" s="10"/>
      <c r="SEK190" s="10"/>
      <c r="SEL190" s="10"/>
      <c r="SEM190" s="10"/>
      <c r="SEN190" s="10"/>
      <c r="SEO190" s="10"/>
      <c r="SEP190" s="10"/>
      <c r="SEQ190" s="10"/>
      <c r="SER190" s="10"/>
      <c r="SES190" s="10"/>
      <c r="SET190" s="10"/>
      <c r="SEU190" s="10"/>
      <c r="SEV190" s="10"/>
      <c r="SEW190" s="10"/>
      <c r="SEX190" s="10"/>
      <c r="SEY190" s="10"/>
      <c r="SEZ190" s="10"/>
      <c r="SFA190" s="10"/>
      <c r="SFB190" s="10"/>
      <c r="SFC190" s="10"/>
      <c r="SFD190" s="10"/>
      <c r="SFE190" s="10"/>
      <c r="SFF190" s="10"/>
      <c r="SFG190" s="10"/>
      <c r="SFH190" s="10"/>
      <c r="SFI190" s="10"/>
      <c r="SFJ190" s="10"/>
      <c r="SFK190" s="10"/>
      <c r="SFL190" s="10"/>
      <c r="SFM190" s="10"/>
      <c r="SFN190" s="10"/>
      <c r="SFO190" s="10"/>
      <c r="SFP190" s="10"/>
      <c r="SFQ190" s="10"/>
      <c r="SFR190" s="10"/>
      <c r="SFS190" s="10"/>
      <c r="SFT190" s="10"/>
      <c r="SFU190" s="10"/>
      <c r="SFV190" s="10"/>
      <c r="SFW190" s="10"/>
      <c r="SFX190" s="10"/>
      <c r="SFY190" s="10"/>
      <c r="SFZ190" s="10"/>
      <c r="SGA190" s="10"/>
      <c r="SGB190" s="10"/>
      <c r="SGC190" s="10"/>
      <c r="SGD190" s="10"/>
      <c r="SGE190" s="10"/>
      <c r="SGF190" s="10"/>
      <c r="SGG190" s="10"/>
      <c r="SGH190" s="10"/>
      <c r="SGI190" s="10"/>
      <c r="SGJ190" s="10"/>
      <c r="SGK190" s="10"/>
      <c r="SGL190" s="10"/>
      <c r="SGM190" s="10"/>
      <c r="SGN190" s="10"/>
      <c r="SGO190" s="10"/>
      <c r="SGP190" s="10"/>
      <c r="SGQ190" s="10"/>
      <c r="SGR190" s="10"/>
      <c r="SGS190" s="10"/>
      <c r="SGT190" s="10"/>
      <c r="SGU190" s="10"/>
      <c r="SGV190" s="10"/>
      <c r="SGW190" s="10"/>
      <c r="SGX190" s="10"/>
      <c r="SGY190" s="10"/>
      <c r="SGZ190" s="10"/>
      <c r="SHA190" s="10"/>
      <c r="SHB190" s="10"/>
      <c r="SHC190" s="10"/>
      <c r="SHD190" s="10"/>
      <c r="SHE190" s="10"/>
      <c r="SHF190" s="10"/>
      <c r="SHG190" s="10"/>
      <c r="SHH190" s="10"/>
      <c r="SHI190" s="10"/>
      <c r="SHJ190" s="10"/>
      <c r="SHK190" s="10"/>
      <c r="SHL190" s="10"/>
      <c r="SHM190" s="10"/>
      <c r="SHN190" s="10"/>
      <c r="SHO190" s="10"/>
      <c r="SHP190" s="10"/>
      <c r="SHQ190" s="10"/>
      <c r="SHR190" s="10"/>
      <c r="SHS190" s="10"/>
      <c r="SHT190" s="10"/>
      <c r="SHU190" s="10"/>
      <c r="SHV190" s="10"/>
      <c r="SHW190" s="10"/>
      <c r="SHX190" s="10"/>
      <c r="SHY190" s="10"/>
      <c r="SHZ190" s="10"/>
      <c r="SIA190" s="10"/>
      <c r="SIB190" s="10"/>
      <c r="SIC190" s="10"/>
      <c r="SID190" s="10"/>
      <c r="SIE190" s="10"/>
      <c r="SIF190" s="10"/>
      <c r="SIG190" s="10"/>
      <c r="SIH190" s="10"/>
      <c r="SII190" s="10"/>
      <c r="SIJ190" s="10"/>
      <c r="SIK190" s="10"/>
      <c r="SIL190" s="10"/>
      <c r="SIM190" s="10"/>
      <c r="SIN190" s="10"/>
      <c r="SIO190" s="10"/>
      <c r="SIP190" s="10"/>
      <c r="SIQ190" s="10"/>
      <c r="SIR190" s="10"/>
      <c r="SIS190" s="10"/>
      <c r="SIT190" s="10"/>
      <c r="SIU190" s="10"/>
      <c r="SIV190" s="10"/>
      <c r="SIW190" s="10"/>
      <c r="SIX190" s="10"/>
      <c r="SIY190" s="10"/>
      <c r="SIZ190" s="10"/>
      <c r="SJA190" s="10"/>
      <c r="SJB190" s="10"/>
      <c r="SJC190" s="10"/>
      <c r="SJD190" s="10"/>
      <c r="SJE190" s="10"/>
      <c r="SJF190" s="10"/>
      <c r="SJG190" s="10"/>
      <c r="SJH190" s="10"/>
      <c r="SJI190" s="10"/>
      <c r="SJJ190" s="10"/>
      <c r="SJK190" s="10"/>
      <c r="SJL190" s="10"/>
      <c r="SJM190" s="10"/>
      <c r="SJN190" s="10"/>
      <c r="SJO190" s="10"/>
      <c r="SJP190" s="10"/>
      <c r="SJQ190" s="10"/>
      <c r="SJR190" s="10"/>
      <c r="SJS190" s="10"/>
      <c r="SJT190" s="10"/>
      <c r="SJU190" s="10"/>
      <c r="SJV190" s="10"/>
      <c r="SJW190" s="10"/>
      <c r="SJX190" s="10"/>
      <c r="SJY190" s="10"/>
      <c r="SJZ190" s="10"/>
      <c r="SKA190" s="10"/>
      <c r="SKB190" s="10"/>
      <c r="SKC190" s="10"/>
      <c r="SKD190" s="10"/>
      <c r="SKE190" s="10"/>
      <c r="SKF190" s="10"/>
      <c r="SKG190" s="10"/>
      <c r="SKH190" s="10"/>
      <c r="SKI190" s="10"/>
      <c r="SKJ190" s="10"/>
      <c r="SKK190" s="10"/>
      <c r="SKL190" s="10"/>
      <c r="SKM190" s="10"/>
      <c r="SKN190" s="10"/>
      <c r="SKO190" s="10"/>
      <c r="SKP190" s="10"/>
      <c r="SKQ190" s="10"/>
      <c r="SKR190" s="10"/>
      <c r="SKS190" s="10"/>
      <c r="SKT190" s="10"/>
      <c r="SKU190" s="10"/>
      <c r="SKV190" s="10"/>
      <c r="SKW190" s="10"/>
      <c r="SKX190" s="10"/>
      <c r="SKY190" s="10"/>
      <c r="SKZ190" s="10"/>
      <c r="SLA190" s="10"/>
      <c r="SLB190" s="10"/>
      <c r="SLC190" s="10"/>
      <c r="SLD190" s="10"/>
      <c r="SLE190" s="10"/>
      <c r="SLF190" s="10"/>
      <c r="SLG190" s="10"/>
      <c r="SLH190" s="10"/>
      <c r="SLI190" s="10"/>
      <c r="SLJ190" s="10"/>
      <c r="SLK190" s="10"/>
      <c r="SLL190" s="10"/>
      <c r="SLM190" s="10"/>
      <c r="SLN190" s="10"/>
      <c r="SLO190" s="10"/>
      <c r="SLP190" s="10"/>
      <c r="SLQ190" s="10"/>
      <c r="SLR190" s="10"/>
      <c r="SLS190" s="10"/>
      <c r="SLT190" s="10"/>
      <c r="SLU190" s="10"/>
      <c r="SLV190" s="10"/>
      <c r="SLW190" s="10"/>
      <c r="SLX190" s="10"/>
      <c r="SLY190" s="10"/>
      <c r="SLZ190" s="10"/>
      <c r="SMA190" s="10"/>
      <c r="SMB190" s="10"/>
      <c r="SMC190" s="10"/>
      <c r="SMD190" s="10"/>
      <c r="SME190" s="10"/>
      <c r="SMF190" s="10"/>
      <c r="SMG190" s="10"/>
      <c r="SMH190" s="10"/>
      <c r="SMI190" s="10"/>
      <c r="SMJ190" s="10"/>
      <c r="SMK190" s="10"/>
      <c r="SML190" s="10"/>
      <c r="SMM190" s="10"/>
      <c r="SMN190" s="10"/>
      <c r="SMO190" s="10"/>
      <c r="SMP190" s="10"/>
      <c r="SMQ190" s="10"/>
      <c r="SMR190" s="10"/>
      <c r="SMS190" s="10"/>
      <c r="SMT190" s="10"/>
      <c r="SMU190" s="10"/>
      <c r="SMV190" s="10"/>
      <c r="SMW190" s="10"/>
      <c r="SMX190" s="10"/>
      <c r="SMY190" s="10"/>
      <c r="SMZ190" s="10"/>
      <c r="SNA190" s="10"/>
      <c r="SNB190" s="10"/>
      <c r="SNC190" s="10"/>
      <c r="SND190" s="10"/>
      <c r="SNE190" s="10"/>
      <c r="SNF190" s="10"/>
      <c r="SNG190" s="10"/>
      <c r="SNH190" s="10"/>
      <c r="SNI190" s="10"/>
      <c r="SNJ190" s="10"/>
      <c r="SNK190" s="10"/>
      <c r="SNL190" s="10"/>
      <c r="SNM190" s="10"/>
      <c r="SNN190" s="10"/>
      <c r="SNO190" s="10"/>
      <c r="SNP190" s="10"/>
      <c r="SNQ190" s="10"/>
      <c r="SNR190" s="10"/>
      <c r="SNS190" s="10"/>
      <c r="SNT190" s="10"/>
      <c r="SNU190" s="10"/>
      <c r="SNV190" s="10"/>
      <c r="SNW190" s="10"/>
      <c r="SNX190" s="10"/>
      <c r="SNY190" s="10"/>
      <c r="SNZ190" s="10"/>
      <c r="SOA190" s="10"/>
      <c r="SOB190" s="10"/>
      <c r="SOC190" s="10"/>
      <c r="SOD190" s="10"/>
      <c r="SOE190" s="10"/>
      <c r="SOF190" s="10"/>
      <c r="SOG190" s="10"/>
      <c r="SOH190" s="10"/>
      <c r="SOI190" s="10"/>
      <c r="SOJ190" s="10"/>
      <c r="SOK190" s="10"/>
      <c r="SOL190" s="10"/>
      <c r="SOM190" s="10"/>
      <c r="SON190" s="10"/>
      <c r="SOO190" s="10"/>
      <c r="SOP190" s="10"/>
      <c r="SOQ190" s="10"/>
      <c r="SOR190" s="10"/>
      <c r="SOS190" s="10"/>
      <c r="SOT190" s="10"/>
      <c r="SOU190" s="10"/>
      <c r="SOV190" s="10"/>
      <c r="SOW190" s="10"/>
      <c r="SOX190" s="10"/>
      <c r="SOY190" s="10"/>
      <c r="SOZ190" s="10"/>
      <c r="SPA190" s="10"/>
      <c r="SPB190" s="10"/>
      <c r="SPC190" s="10"/>
      <c r="SPD190" s="10"/>
      <c r="SPE190" s="10"/>
      <c r="SPF190" s="10"/>
      <c r="SPG190" s="10"/>
      <c r="SPH190" s="10"/>
      <c r="SPI190" s="10"/>
      <c r="SPJ190" s="10"/>
      <c r="SPK190" s="10"/>
      <c r="SPL190" s="10"/>
      <c r="SPM190" s="10"/>
      <c r="SPN190" s="10"/>
      <c r="SPO190" s="10"/>
      <c r="SPP190" s="10"/>
      <c r="SPQ190" s="10"/>
      <c r="SPR190" s="10"/>
      <c r="SPS190" s="10"/>
      <c r="SPT190" s="10"/>
      <c r="SPU190" s="10"/>
      <c r="SPV190" s="10"/>
      <c r="SPW190" s="10"/>
      <c r="SPX190" s="10"/>
      <c r="SPY190" s="10"/>
      <c r="SPZ190" s="10"/>
      <c r="SQA190" s="10"/>
      <c r="SQB190" s="10"/>
      <c r="SQC190" s="10"/>
      <c r="SQD190" s="10"/>
      <c r="SQE190" s="10"/>
      <c r="SQF190" s="10"/>
      <c r="SQG190" s="10"/>
      <c r="SQH190" s="10"/>
      <c r="SQI190" s="10"/>
      <c r="SQJ190" s="10"/>
      <c r="SQK190" s="10"/>
      <c r="SQL190" s="10"/>
      <c r="SQM190" s="10"/>
      <c r="SQN190" s="10"/>
      <c r="SQO190" s="10"/>
      <c r="SQP190" s="10"/>
      <c r="SQQ190" s="10"/>
      <c r="SQR190" s="10"/>
      <c r="SQS190" s="10"/>
      <c r="SQT190" s="10"/>
      <c r="SQU190" s="10"/>
      <c r="SQV190" s="10"/>
      <c r="SQW190" s="10"/>
      <c r="SQX190" s="10"/>
      <c r="SQY190" s="10"/>
      <c r="SQZ190" s="10"/>
      <c r="SRA190" s="10"/>
      <c r="SRB190" s="10"/>
      <c r="SRC190" s="10"/>
      <c r="SRD190" s="10"/>
      <c r="SRE190" s="10"/>
      <c r="SRF190" s="10"/>
      <c r="SRG190" s="10"/>
      <c r="SRH190" s="10"/>
      <c r="SRI190" s="10"/>
      <c r="SRJ190" s="10"/>
      <c r="SRK190" s="10"/>
      <c r="SRL190" s="10"/>
      <c r="SRM190" s="10"/>
      <c r="SRN190" s="10"/>
      <c r="SRO190" s="10"/>
      <c r="SRP190" s="10"/>
      <c r="SRQ190" s="10"/>
      <c r="SRR190" s="10"/>
      <c r="SRS190" s="10"/>
      <c r="SRT190" s="10"/>
      <c r="SRU190" s="10"/>
      <c r="SRV190" s="10"/>
      <c r="SRW190" s="10"/>
      <c r="SRX190" s="10"/>
      <c r="SRY190" s="10"/>
      <c r="SRZ190" s="10"/>
      <c r="SSA190" s="10"/>
      <c r="SSB190" s="10"/>
      <c r="SSC190" s="10"/>
      <c r="SSD190" s="10"/>
      <c r="SSE190" s="10"/>
      <c r="SSF190" s="10"/>
      <c r="SSG190" s="10"/>
      <c r="SSH190" s="10"/>
      <c r="SSI190" s="10"/>
      <c r="SSJ190" s="10"/>
      <c r="SSK190" s="10"/>
      <c r="SSL190" s="10"/>
      <c r="SSM190" s="10"/>
      <c r="SSN190" s="10"/>
      <c r="SSO190" s="10"/>
      <c r="SSP190" s="10"/>
      <c r="SSQ190" s="10"/>
      <c r="SSR190" s="10"/>
      <c r="SSS190" s="10"/>
      <c r="SST190" s="10"/>
      <c r="SSU190" s="10"/>
      <c r="SSV190" s="10"/>
      <c r="SSW190" s="10"/>
      <c r="SSX190" s="10"/>
      <c r="SSY190" s="10"/>
      <c r="SSZ190" s="10"/>
      <c r="STA190" s="10"/>
      <c r="STB190" s="10"/>
      <c r="STC190" s="10"/>
      <c r="STD190" s="10"/>
      <c r="STE190" s="10"/>
      <c r="STF190" s="10"/>
      <c r="STG190" s="10"/>
      <c r="STH190" s="10"/>
      <c r="STI190" s="10"/>
      <c r="STJ190" s="10"/>
      <c r="STK190" s="10"/>
      <c r="STL190" s="10"/>
      <c r="STM190" s="10"/>
      <c r="STN190" s="10"/>
      <c r="STO190" s="10"/>
      <c r="STP190" s="10"/>
      <c r="STQ190" s="10"/>
      <c r="STR190" s="10"/>
      <c r="STS190" s="10"/>
      <c r="STT190" s="10"/>
      <c r="STU190" s="10"/>
      <c r="STV190" s="10"/>
      <c r="STW190" s="10"/>
      <c r="STX190" s="10"/>
      <c r="STY190" s="10"/>
      <c r="STZ190" s="10"/>
      <c r="SUA190" s="10"/>
      <c r="SUB190" s="10"/>
      <c r="SUC190" s="10"/>
      <c r="SUD190" s="10"/>
      <c r="SUE190" s="10"/>
      <c r="SUF190" s="10"/>
      <c r="SUG190" s="10"/>
      <c r="SUH190" s="10"/>
      <c r="SUI190" s="10"/>
      <c r="SUJ190" s="10"/>
      <c r="SUK190" s="10"/>
      <c r="SUL190" s="10"/>
      <c r="SUM190" s="10"/>
      <c r="SUN190" s="10"/>
      <c r="SUO190" s="10"/>
      <c r="SUP190" s="10"/>
      <c r="SUQ190" s="10"/>
      <c r="SUR190" s="10"/>
      <c r="SUS190" s="10"/>
      <c r="SUT190" s="10"/>
      <c r="SUU190" s="10"/>
      <c r="SUV190" s="10"/>
      <c r="SUW190" s="10"/>
      <c r="SUX190" s="10"/>
      <c r="SUY190" s="10"/>
      <c r="SUZ190" s="10"/>
      <c r="SVA190" s="10"/>
      <c r="SVB190" s="10"/>
      <c r="SVC190" s="10"/>
      <c r="SVD190" s="10"/>
      <c r="SVE190" s="10"/>
      <c r="SVF190" s="10"/>
      <c r="SVG190" s="10"/>
      <c r="SVH190" s="10"/>
      <c r="SVI190" s="10"/>
      <c r="SVJ190" s="10"/>
      <c r="SVK190" s="10"/>
      <c r="SVL190" s="10"/>
      <c r="SVM190" s="10"/>
      <c r="SVN190" s="10"/>
      <c r="SVO190" s="10"/>
      <c r="SVP190" s="10"/>
      <c r="SVQ190" s="10"/>
      <c r="SVR190" s="10"/>
      <c r="SVS190" s="10"/>
      <c r="SVT190" s="10"/>
      <c r="SVU190" s="10"/>
      <c r="SVV190" s="10"/>
      <c r="SVW190" s="10"/>
      <c r="SVX190" s="10"/>
      <c r="SVY190" s="10"/>
      <c r="SVZ190" s="10"/>
      <c r="SWA190" s="10"/>
      <c r="SWB190" s="10"/>
      <c r="SWC190" s="10"/>
      <c r="SWD190" s="10"/>
      <c r="SWE190" s="10"/>
      <c r="SWF190" s="10"/>
      <c r="SWG190" s="10"/>
      <c r="SWH190" s="10"/>
      <c r="SWI190" s="10"/>
      <c r="SWJ190" s="10"/>
      <c r="SWK190" s="10"/>
      <c r="SWL190" s="10"/>
      <c r="SWM190" s="10"/>
      <c r="SWN190" s="10"/>
      <c r="SWO190" s="10"/>
      <c r="SWP190" s="10"/>
      <c r="SWQ190" s="10"/>
      <c r="SWR190" s="10"/>
      <c r="SWS190" s="10"/>
      <c r="SWT190" s="10"/>
      <c r="SWU190" s="10"/>
      <c r="SWV190" s="10"/>
      <c r="SWW190" s="10"/>
      <c r="SWX190" s="10"/>
      <c r="SWY190" s="10"/>
      <c r="SWZ190" s="10"/>
      <c r="SXA190" s="10"/>
      <c r="SXB190" s="10"/>
      <c r="SXC190" s="10"/>
      <c r="SXD190" s="10"/>
      <c r="SXE190" s="10"/>
      <c r="SXF190" s="10"/>
      <c r="SXG190" s="10"/>
      <c r="SXH190" s="10"/>
      <c r="SXI190" s="10"/>
      <c r="SXJ190" s="10"/>
      <c r="SXK190" s="10"/>
      <c r="SXL190" s="10"/>
      <c r="SXM190" s="10"/>
      <c r="SXN190" s="10"/>
      <c r="SXO190" s="10"/>
      <c r="SXP190" s="10"/>
      <c r="SXQ190" s="10"/>
      <c r="SXR190" s="10"/>
      <c r="SXS190" s="10"/>
      <c r="SXT190" s="10"/>
      <c r="SXU190" s="10"/>
      <c r="SXV190" s="10"/>
      <c r="SXW190" s="10"/>
      <c r="SXX190" s="10"/>
      <c r="SXY190" s="10"/>
      <c r="SXZ190" s="10"/>
      <c r="SYA190" s="10"/>
      <c r="SYB190" s="10"/>
      <c r="SYC190" s="10"/>
      <c r="SYD190" s="10"/>
      <c r="SYE190" s="10"/>
      <c r="SYF190" s="10"/>
      <c r="SYG190" s="10"/>
      <c r="SYH190" s="10"/>
      <c r="SYI190" s="10"/>
      <c r="SYJ190" s="10"/>
      <c r="SYK190" s="10"/>
      <c r="SYL190" s="10"/>
      <c r="SYM190" s="10"/>
      <c r="SYN190" s="10"/>
      <c r="SYO190" s="10"/>
      <c r="SYP190" s="10"/>
      <c r="SYQ190" s="10"/>
      <c r="SYR190" s="10"/>
      <c r="SYS190" s="10"/>
      <c r="SYT190" s="10"/>
      <c r="SYU190" s="10"/>
      <c r="SYV190" s="10"/>
      <c r="SYW190" s="10"/>
      <c r="SYX190" s="10"/>
      <c r="SYY190" s="10"/>
      <c r="SYZ190" s="10"/>
      <c r="SZA190" s="10"/>
      <c r="SZB190" s="10"/>
      <c r="SZC190" s="10"/>
      <c r="SZD190" s="10"/>
      <c r="SZE190" s="10"/>
      <c r="SZF190" s="10"/>
      <c r="SZG190" s="10"/>
      <c r="SZH190" s="10"/>
      <c r="SZI190" s="10"/>
      <c r="SZJ190" s="10"/>
      <c r="SZK190" s="10"/>
      <c r="SZL190" s="10"/>
      <c r="SZM190" s="10"/>
      <c r="SZN190" s="10"/>
      <c r="SZO190" s="10"/>
      <c r="SZP190" s="10"/>
      <c r="SZQ190" s="10"/>
      <c r="SZR190" s="10"/>
      <c r="SZS190" s="10"/>
      <c r="SZT190" s="10"/>
      <c r="SZU190" s="10"/>
      <c r="SZV190" s="10"/>
      <c r="SZW190" s="10"/>
      <c r="SZX190" s="10"/>
      <c r="SZY190" s="10"/>
      <c r="SZZ190" s="10"/>
      <c r="TAA190" s="10"/>
      <c r="TAB190" s="10"/>
      <c r="TAC190" s="10"/>
      <c r="TAD190" s="10"/>
      <c r="TAE190" s="10"/>
      <c r="TAF190" s="10"/>
      <c r="TAG190" s="10"/>
      <c r="TAH190" s="10"/>
      <c r="TAI190" s="10"/>
      <c r="TAJ190" s="10"/>
      <c r="TAK190" s="10"/>
      <c r="TAL190" s="10"/>
      <c r="TAM190" s="10"/>
      <c r="TAN190" s="10"/>
      <c r="TAO190" s="10"/>
      <c r="TAP190" s="10"/>
      <c r="TAQ190" s="10"/>
      <c r="TAR190" s="10"/>
      <c r="TAS190" s="10"/>
      <c r="TAT190" s="10"/>
      <c r="TAU190" s="10"/>
      <c r="TAV190" s="10"/>
      <c r="TAW190" s="10"/>
      <c r="TAX190" s="10"/>
      <c r="TAY190" s="10"/>
      <c r="TAZ190" s="10"/>
      <c r="TBA190" s="10"/>
      <c r="TBB190" s="10"/>
      <c r="TBC190" s="10"/>
      <c r="TBD190" s="10"/>
      <c r="TBE190" s="10"/>
      <c r="TBF190" s="10"/>
      <c r="TBG190" s="10"/>
      <c r="TBH190" s="10"/>
      <c r="TBI190" s="10"/>
      <c r="TBJ190" s="10"/>
      <c r="TBK190" s="10"/>
      <c r="TBL190" s="10"/>
      <c r="TBM190" s="10"/>
      <c r="TBN190" s="10"/>
      <c r="TBO190" s="10"/>
      <c r="TBP190" s="10"/>
      <c r="TBQ190" s="10"/>
      <c r="TBR190" s="10"/>
      <c r="TBS190" s="10"/>
      <c r="TBT190" s="10"/>
      <c r="TBU190" s="10"/>
      <c r="TBV190" s="10"/>
      <c r="TBW190" s="10"/>
      <c r="TBX190" s="10"/>
      <c r="TBY190" s="10"/>
      <c r="TBZ190" s="10"/>
      <c r="TCA190" s="10"/>
      <c r="TCB190" s="10"/>
      <c r="TCC190" s="10"/>
      <c r="TCD190" s="10"/>
      <c r="TCE190" s="10"/>
      <c r="TCF190" s="10"/>
      <c r="TCG190" s="10"/>
      <c r="TCH190" s="10"/>
      <c r="TCI190" s="10"/>
      <c r="TCJ190" s="10"/>
      <c r="TCK190" s="10"/>
      <c r="TCL190" s="10"/>
      <c r="TCM190" s="10"/>
      <c r="TCN190" s="10"/>
      <c r="TCO190" s="10"/>
      <c r="TCP190" s="10"/>
      <c r="TCQ190" s="10"/>
      <c r="TCR190" s="10"/>
      <c r="TCS190" s="10"/>
      <c r="TCT190" s="10"/>
      <c r="TCU190" s="10"/>
      <c r="TCV190" s="10"/>
      <c r="TCW190" s="10"/>
      <c r="TCX190" s="10"/>
      <c r="TCY190" s="10"/>
      <c r="TCZ190" s="10"/>
      <c r="TDA190" s="10"/>
      <c r="TDB190" s="10"/>
      <c r="TDC190" s="10"/>
      <c r="TDD190" s="10"/>
      <c r="TDE190" s="10"/>
      <c r="TDF190" s="10"/>
      <c r="TDG190" s="10"/>
      <c r="TDH190" s="10"/>
      <c r="TDI190" s="10"/>
      <c r="TDJ190" s="10"/>
      <c r="TDK190" s="10"/>
      <c r="TDL190" s="10"/>
      <c r="TDM190" s="10"/>
      <c r="TDN190" s="10"/>
      <c r="TDO190" s="10"/>
      <c r="TDP190" s="10"/>
      <c r="TDQ190" s="10"/>
      <c r="TDR190" s="10"/>
      <c r="TDS190" s="10"/>
      <c r="TDT190" s="10"/>
      <c r="TDU190" s="10"/>
      <c r="TDV190" s="10"/>
      <c r="TDW190" s="10"/>
      <c r="TDX190" s="10"/>
      <c r="TDY190" s="10"/>
      <c r="TDZ190" s="10"/>
      <c r="TEA190" s="10"/>
      <c r="TEB190" s="10"/>
      <c r="TEC190" s="10"/>
      <c r="TED190" s="10"/>
      <c r="TEE190" s="10"/>
      <c r="TEF190" s="10"/>
      <c r="TEG190" s="10"/>
      <c r="TEH190" s="10"/>
      <c r="TEI190" s="10"/>
      <c r="TEJ190" s="10"/>
      <c r="TEK190" s="10"/>
      <c r="TEL190" s="10"/>
      <c r="TEM190" s="10"/>
      <c r="TEN190" s="10"/>
      <c r="TEO190" s="10"/>
      <c r="TEP190" s="10"/>
      <c r="TEQ190" s="10"/>
      <c r="TER190" s="10"/>
      <c r="TES190" s="10"/>
      <c r="TET190" s="10"/>
      <c r="TEU190" s="10"/>
      <c r="TEV190" s="10"/>
      <c r="TEW190" s="10"/>
      <c r="TEX190" s="10"/>
      <c r="TEY190" s="10"/>
      <c r="TEZ190" s="10"/>
      <c r="TFA190" s="10"/>
      <c r="TFB190" s="10"/>
      <c r="TFC190" s="10"/>
      <c r="TFD190" s="10"/>
      <c r="TFE190" s="10"/>
      <c r="TFF190" s="10"/>
      <c r="TFG190" s="10"/>
      <c r="TFH190" s="10"/>
      <c r="TFI190" s="10"/>
      <c r="TFJ190" s="10"/>
      <c r="TFK190" s="10"/>
      <c r="TFL190" s="10"/>
      <c r="TFM190" s="10"/>
      <c r="TFN190" s="10"/>
      <c r="TFO190" s="10"/>
      <c r="TFP190" s="10"/>
      <c r="TFQ190" s="10"/>
      <c r="TFR190" s="10"/>
      <c r="TFS190" s="10"/>
      <c r="TFT190" s="10"/>
      <c r="TFU190" s="10"/>
      <c r="TFV190" s="10"/>
      <c r="TFW190" s="10"/>
      <c r="TFX190" s="10"/>
      <c r="TFY190" s="10"/>
      <c r="TFZ190" s="10"/>
      <c r="TGA190" s="10"/>
      <c r="TGB190" s="10"/>
      <c r="TGC190" s="10"/>
      <c r="TGD190" s="10"/>
      <c r="TGE190" s="10"/>
      <c r="TGF190" s="10"/>
      <c r="TGG190" s="10"/>
      <c r="TGH190" s="10"/>
      <c r="TGI190" s="10"/>
      <c r="TGJ190" s="10"/>
      <c r="TGK190" s="10"/>
      <c r="TGL190" s="10"/>
      <c r="TGM190" s="10"/>
      <c r="TGN190" s="10"/>
      <c r="TGO190" s="10"/>
      <c r="TGP190" s="10"/>
      <c r="TGQ190" s="10"/>
      <c r="TGR190" s="10"/>
      <c r="TGS190" s="10"/>
      <c r="TGT190" s="10"/>
      <c r="TGU190" s="10"/>
      <c r="TGV190" s="10"/>
      <c r="TGW190" s="10"/>
      <c r="TGX190" s="10"/>
      <c r="TGY190" s="10"/>
      <c r="TGZ190" s="10"/>
      <c r="THA190" s="10"/>
      <c r="THB190" s="10"/>
      <c r="THC190" s="10"/>
      <c r="THD190" s="10"/>
      <c r="THE190" s="10"/>
      <c r="THF190" s="10"/>
      <c r="THG190" s="10"/>
      <c r="THH190" s="10"/>
      <c r="THI190" s="10"/>
      <c r="THJ190" s="10"/>
      <c r="THK190" s="10"/>
      <c r="THL190" s="10"/>
      <c r="THM190" s="10"/>
      <c r="THN190" s="10"/>
      <c r="THO190" s="10"/>
      <c r="THP190" s="10"/>
      <c r="THQ190" s="10"/>
      <c r="THR190" s="10"/>
      <c r="THS190" s="10"/>
      <c r="THT190" s="10"/>
      <c r="THU190" s="10"/>
      <c r="THV190" s="10"/>
      <c r="THW190" s="10"/>
      <c r="THX190" s="10"/>
      <c r="THY190" s="10"/>
      <c r="THZ190" s="10"/>
      <c r="TIA190" s="10"/>
      <c r="TIB190" s="10"/>
      <c r="TIC190" s="10"/>
      <c r="TID190" s="10"/>
      <c r="TIE190" s="10"/>
      <c r="TIF190" s="10"/>
      <c r="TIG190" s="10"/>
      <c r="TIH190" s="10"/>
      <c r="TII190" s="10"/>
      <c r="TIJ190" s="10"/>
      <c r="TIK190" s="10"/>
      <c r="TIL190" s="10"/>
      <c r="TIM190" s="10"/>
      <c r="TIN190" s="10"/>
      <c r="TIO190" s="10"/>
      <c r="TIP190" s="10"/>
      <c r="TIQ190" s="10"/>
      <c r="TIR190" s="10"/>
      <c r="TIS190" s="10"/>
      <c r="TIT190" s="10"/>
      <c r="TIU190" s="10"/>
      <c r="TIV190" s="10"/>
      <c r="TIW190" s="10"/>
      <c r="TIX190" s="10"/>
      <c r="TIY190" s="10"/>
      <c r="TIZ190" s="10"/>
      <c r="TJA190" s="10"/>
      <c r="TJB190" s="10"/>
      <c r="TJC190" s="10"/>
      <c r="TJD190" s="10"/>
      <c r="TJE190" s="10"/>
      <c r="TJF190" s="10"/>
      <c r="TJG190" s="10"/>
      <c r="TJH190" s="10"/>
      <c r="TJI190" s="10"/>
      <c r="TJJ190" s="10"/>
      <c r="TJK190" s="10"/>
      <c r="TJL190" s="10"/>
      <c r="TJM190" s="10"/>
      <c r="TJN190" s="10"/>
      <c r="TJO190" s="10"/>
      <c r="TJP190" s="10"/>
      <c r="TJQ190" s="10"/>
      <c r="TJR190" s="10"/>
      <c r="TJS190" s="10"/>
      <c r="TJT190" s="10"/>
      <c r="TJU190" s="10"/>
      <c r="TJV190" s="10"/>
      <c r="TJW190" s="10"/>
      <c r="TJX190" s="10"/>
      <c r="TJY190" s="10"/>
      <c r="TJZ190" s="10"/>
      <c r="TKA190" s="10"/>
      <c r="TKB190" s="10"/>
      <c r="TKC190" s="10"/>
      <c r="TKD190" s="10"/>
      <c r="TKE190" s="10"/>
      <c r="TKF190" s="10"/>
      <c r="TKG190" s="10"/>
      <c r="TKH190" s="10"/>
      <c r="TKI190" s="10"/>
      <c r="TKJ190" s="10"/>
      <c r="TKK190" s="10"/>
      <c r="TKL190" s="10"/>
      <c r="TKM190" s="10"/>
      <c r="TKN190" s="10"/>
      <c r="TKO190" s="10"/>
      <c r="TKP190" s="10"/>
      <c r="TKQ190" s="10"/>
      <c r="TKR190" s="10"/>
      <c r="TKS190" s="10"/>
      <c r="TKT190" s="10"/>
      <c r="TKU190" s="10"/>
      <c r="TKV190" s="10"/>
      <c r="TKW190" s="10"/>
      <c r="TKX190" s="10"/>
      <c r="TKY190" s="10"/>
      <c r="TKZ190" s="10"/>
      <c r="TLA190" s="10"/>
      <c r="TLB190" s="10"/>
      <c r="TLC190" s="10"/>
      <c r="TLD190" s="10"/>
      <c r="TLE190" s="10"/>
      <c r="TLF190" s="10"/>
      <c r="TLG190" s="10"/>
      <c r="TLH190" s="10"/>
      <c r="TLI190" s="10"/>
      <c r="TLJ190" s="10"/>
      <c r="TLK190" s="10"/>
      <c r="TLL190" s="10"/>
      <c r="TLM190" s="10"/>
      <c r="TLN190" s="10"/>
      <c r="TLO190" s="10"/>
      <c r="TLP190" s="10"/>
      <c r="TLQ190" s="10"/>
      <c r="TLR190" s="10"/>
      <c r="TLS190" s="10"/>
      <c r="TLT190" s="10"/>
      <c r="TLU190" s="10"/>
      <c r="TLV190" s="10"/>
      <c r="TLW190" s="10"/>
      <c r="TLX190" s="10"/>
      <c r="TLY190" s="10"/>
      <c r="TLZ190" s="10"/>
      <c r="TMA190" s="10"/>
      <c r="TMB190" s="10"/>
      <c r="TMC190" s="10"/>
      <c r="TMD190" s="10"/>
      <c r="TME190" s="10"/>
      <c r="TMF190" s="10"/>
      <c r="TMG190" s="10"/>
      <c r="TMH190" s="10"/>
      <c r="TMI190" s="10"/>
      <c r="TMJ190" s="10"/>
      <c r="TMK190" s="10"/>
      <c r="TML190" s="10"/>
      <c r="TMM190" s="10"/>
      <c r="TMN190" s="10"/>
      <c r="TMO190" s="10"/>
      <c r="TMP190" s="10"/>
      <c r="TMQ190" s="10"/>
      <c r="TMR190" s="10"/>
      <c r="TMS190" s="10"/>
      <c r="TMT190" s="10"/>
      <c r="TMU190" s="10"/>
      <c r="TMV190" s="10"/>
      <c r="TMW190" s="10"/>
      <c r="TMX190" s="10"/>
      <c r="TMY190" s="10"/>
      <c r="TMZ190" s="10"/>
      <c r="TNA190" s="10"/>
      <c r="TNB190" s="10"/>
      <c r="TNC190" s="10"/>
      <c r="TND190" s="10"/>
      <c r="TNE190" s="10"/>
      <c r="TNF190" s="10"/>
      <c r="TNG190" s="10"/>
      <c r="TNH190" s="10"/>
      <c r="TNI190" s="10"/>
      <c r="TNJ190" s="10"/>
      <c r="TNK190" s="10"/>
      <c r="TNL190" s="10"/>
      <c r="TNM190" s="10"/>
      <c r="TNN190" s="10"/>
      <c r="TNO190" s="10"/>
      <c r="TNP190" s="10"/>
      <c r="TNQ190" s="10"/>
      <c r="TNR190" s="10"/>
      <c r="TNS190" s="10"/>
      <c r="TNT190" s="10"/>
      <c r="TNU190" s="10"/>
      <c r="TNV190" s="10"/>
      <c r="TNW190" s="10"/>
      <c r="TNX190" s="10"/>
      <c r="TNY190" s="10"/>
      <c r="TNZ190" s="10"/>
      <c r="TOA190" s="10"/>
      <c r="TOB190" s="10"/>
      <c r="TOC190" s="10"/>
      <c r="TOD190" s="10"/>
      <c r="TOE190" s="10"/>
      <c r="TOF190" s="10"/>
      <c r="TOG190" s="10"/>
      <c r="TOH190" s="10"/>
      <c r="TOI190" s="10"/>
      <c r="TOJ190" s="10"/>
      <c r="TOK190" s="10"/>
      <c r="TOL190" s="10"/>
      <c r="TOM190" s="10"/>
      <c r="TON190" s="10"/>
      <c r="TOO190" s="10"/>
      <c r="TOP190" s="10"/>
      <c r="TOQ190" s="10"/>
      <c r="TOR190" s="10"/>
      <c r="TOS190" s="10"/>
      <c r="TOT190" s="10"/>
      <c r="TOU190" s="10"/>
      <c r="TOV190" s="10"/>
      <c r="TOW190" s="10"/>
      <c r="TOX190" s="10"/>
      <c r="TOY190" s="10"/>
      <c r="TOZ190" s="10"/>
      <c r="TPA190" s="10"/>
      <c r="TPB190" s="10"/>
      <c r="TPC190" s="10"/>
      <c r="TPD190" s="10"/>
      <c r="TPE190" s="10"/>
      <c r="TPF190" s="10"/>
      <c r="TPG190" s="10"/>
      <c r="TPH190" s="10"/>
      <c r="TPI190" s="10"/>
      <c r="TPJ190" s="10"/>
      <c r="TPK190" s="10"/>
      <c r="TPL190" s="10"/>
      <c r="TPM190" s="10"/>
      <c r="TPN190" s="10"/>
      <c r="TPO190" s="10"/>
      <c r="TPP190" s="10"/>
      <c r="TPQ190" s="10"/>
      <c r="TPR190" s="10"/>
      <c r="TPS190" s="10"/>
      <c r="TPT190" s="10"/>
      <c r="TPU190" s="10"/>
      <c r="TPV190" s="10"/>
      <c r="TPW190" s="10"/>
      <c r="TPX190" s="10"/>
      <c r="TPY190" s="10"/>
      <c r="TPZ190" s="10"/>
      <c r="TQA190" s="10"/>
      <c r="TQB190" s="10"/>
      <c r="TQC190" s="10"/>
      <c r="TQD190" s="10"/>
      <c r="TQE190" s="10"/>
      <c r="TQF190" s="10"/>
      <c r="TQG190" s="10"/>
      <c r="TQH190" s="10"/>
      <c r="TQI190" s="10"/>
      <c r="TQJ190" s="10"/>
      <c r="TQK190" s="10"/>
      <c r="TQL190" s="10"/>
      <c r="TQM190" s="10"/>
      <c r="TQN190" s="10"/>
      <c r="TQO190" s="10"/>
      <c r="TQP190" s="10"/>
      <c r="TQQ190" s="10"/>
      <c r="TQR190" s="10"/>
      <c r="TQS190" s="10"/>
      <c r="TQT190" s="10"/>
      <c r="TQU190" s="10"/>
      <c r="TQV190" s="10"/>
      <c r="TQW190" s="10"/>
      <c r="TQX190" s="10"/>
      <c r="TQY190" s="10"/>
      <c r="TQZ190" s="10"/>
      <c r="TRA190" s="10"/>
      <c r="TRB190" s="10"/>
      <c r="TRC190" s="10"/>
      <c r="TRD190" s="10"/>
      <c r="TRE190" s="10"/>
      <c r="TRF190" s="10"/>
      <c r="TRG190" s="10"/>
      <c r="TRH190" s="10"/>
      <c r="TRI190" s="10"/>
      <c r="TRJ190" s="10"/>
      <c r="TRK190" s="10"/>
      <c r="TRL190" s="10"/>
      <c r="TRM190" s="10"/>
      <c r="TRN190" s="10"/>
      <c r="TRO190" s="10"/>
      <c r="TRP190" s="10"/>
      <c r="TRQ190" s="10"/>
      <c r="TRR190" s="10"/>
      <c r="TRS190" s="10"/>
      <c r="TRT190" s="10"/>
      <c r="TRU190" s="10"/>
      <c r="TRV190" s="10"/>
      <c r="TRW190" s="10"/>
      <c r="TRX190" s="10"/>
      <c r="TRY190" s="10"/>
      <c r="TRZ190" s="10"/>
      <c r="TSA190" s="10"/>
      <c r="TSB190" s="10"/>
      <c r="TSC190" s="10"/>
      <c r="TSD190" s="10"/>
      <c r="TSE190" s="10"/>
      <c r="TSF190" s="10"/>
      <c r="TSG190" s="10"/>
      <c r="TSH190" s="10"/>
      <c r="TSI190" s="10"/>
      <c r="TSJ190" s="10"/>
      <c r="TSK190" s="10"/>
      <c r="TSL190" s="10"/>
      <c r="TSM190" s="10"/>
      <c r="TSN190" s="10"/>
      <c r="TSO190" s="10"/>
      <c r="TSP190" s="10"/>
      <c r="TSQ190" s="10"/>
      <c r="TSR190" s="10"/>
      <c r="TSS190" s="10"/>
      <c r="TST190" s="10"/>
      <c r="TSU190" s="10"/>
      <c r="TSV190" s="10"/>
      <c r="TSW190" s="10"/>
      <c r="TSX190" s="10"/>
      <c r="TSY190" s="10"/>
      <c r="TSZ190" s="10"/>
      <c r="TTA190" s="10"/>
      <c r="TTB190" s="10"/>
      <c r="TTC190" s="10"/>
      <c r="TTD190" s="10"/>
      <c r="TTE190" s="10"/>
      <c r="TTF190" s="10"/>
      <c r="TTG190" s="10"/>
      <c r="TTH190" s="10"/>
      <c r="TTI190" s="10"/>
      <c r="TTJ190" s="10"/>
      <c r="TTK190" s="10"/>
      <c r="TTL190" s="10"/>
      <c r="TTM190" s="10"/>
      <c r="TTN190" s="10"/>
      <c r="TTO190" s="10"/>
      <c r="TTP190" s="10"/>
      <c r="TTQ190" s="10"/>
      <c r="TTR190" s="10"/>
      <c r="TTS190" s="10"/>
      <c r="TTT190" s="10"/>
      <c r="TTU190" s="10"/>
      <c r="TTV190" s="10"/>
      <c r="TTW190" s="10"/>
      <c r="TTX190" s="10"/>
      <c r="TTY190" s="10"/>
      <c r="TTZ190" s="10"/>
      <c r="TUA190" s="10"/>
      <c r="TUB190" s="10"/>
      <c r="TUC190" s="10"/>
      <c r="TUD190" s="10"/>
      <c r="TUE190" s="10"/>
      <c r="TUF190" s="10"/>
      <c r="TUG190" s="10"/>
      <c r="TUH190" s="10"/>
      <c r="TUI190" s="10"/>
      <c r="TUJ190" s="10"/>
      <c r="TUK190" s="10"/>
      <c r="TUL190" s="10"/>
      <c r="TUM190" s="10"/>
      <c r="TUN190" s="10"/>
      <c r="TUO190" s="10"/>
      <c r="TUP190" s="10"/>
      <c r="TUQ190" s="10"/>
      <c r="TUR190" s="10"/>
      <c r="TUS190" s="10"/>
      <c r="TUT190" s="10"/>
      <c r="TUU190" s="10"/>
      <c r="TUV190" s="10"/>
      <c r="TUW190" s="10"/>
      <c r="TUX190" s="10"/>
      <c r="TUY190" s="10"/>
      <c r="TUZ190" s="10"/>
      <c r="TVA190" s="10"/>
      <c r="TVB190" s="10"/>
      <c r="TVC190" s="10"/>
      <c r="TVD190" s="10"/>
      <c r="TVE190" s="10"/>
      <c r="TVF190" s="10"/>
      <c r="TVG190" s="10"/>
      <c r="TVH190" s="10"/>
      <c r="TVI190" s="10"/>
      <c r="TVJ190" s="10"/>
      <c r="TVK190" s="10"/>
      <c r="TVL190" s="10"/>
      <c r="TVM190" s="10"/>
      <c r="TVN190" s="10"/>
      <c r="TVO190" s="10"/>
      <c r="TVP190" s="10"/>
      <c r="TVQ190" s="10"/>
      <c r="TVR190" s="10"/>
      <c r="TVS190" s="10"/>
      <c r="TVT190" s="10"/>
      <c r="TVU190" s="10"/>
      <c r="TVV190" s="10"/>
      <c r="TVW190" s="10"/>
      <c r="TVX190" s="10"/>
      <c r="TVY190" s="10"/>
      <c r="TVZ190" s="10"/>
      <c r="TWA190" s="10"/>
      <c r="TWB190" s="10"/>
      <c r="TWC190" s="10"/>
      <c r="TWD190" s="10"/>
      <c r="TWE190" s="10"/>
      <c r="TWF190" s="10"/>
      <c r="TWG190" s="10"/>
      <c r="TWH190" s="10"/>
      <c r="TWI190" s="10"/>
      <c r="TWJ190" s="10"/>
      <c r="TWK190" s="10"/>
      <c r="TWL190" s="10"/>
      <c r="TWM190" s="10"/>
      <c r="TWN190" s="10"/>
      <c r="TWO190" s="10"/>
      <c r="TWP190" s="10"/>
      <c r="TWQ190" s="10"/>
      <c r="TWR190" s="10"/>
      <c r="TWS190" s="10"/>
      <c r="TWT190" s="10"/>
      <c r="TWU190" s="10"/>
      <c r="TWV190" s="10"/>
      <c r="TWW190" s="10"/>
      <c r="TWX190" s="10"/>
      <c r="TWY190" s="10"/>
      <c r="TWZ190" s="10"/>
      <c r="TXA190" s="10"/>
      <c r="TXB190" s="10"/>
      <c r="TXC190" s="10"/>
      <c r="TXD190" s="10"/>
      <c r="TXE190" s="10"/>
      <c r="TXF190" s="10"/>
      <c r="TXG190" s="10"/>
      <c r="TXH190" s="10"/>
      <c r="TXI190" s="10"/>
      <c r="TXJ190" s="10"/>
      <c r="TXK190" s="10"/>
      <c r="TXL190" s="10"/>
      <c r="TXM190" s="10"/>
      <c r="TXN190" s="10"/>
      <c r="TXO190" s="10"/>
      <c r="TXP190" s="10"/>
      <c r="TXQ190" s="10"/>
      <c r="TXR190" s="10"/>
      <c r="TXS190" s="10"/>
      <c r="TXT190" s="10"/>
      <c r="TXU190" s="10"/>
      <c r="TXV190" s="10"/>
      <c r="TXW190" s="10"/>
      <c r="TXX190" s="10"/>
      <c r="TXY190" s="10"/>
      <c r="TXZ190" s="10"/>
      <c r="TYA190" s="10"/>
      <c r="TYB190" s="10"/>
      <c r="TYC190" s="10"/>
      <c r="TYD190" s="10"/>
      <c r="TYE190" s="10"/>
      <c r="TYF190" s="10"/>
      <c r="TYG190" s="10"/>
      <c r="TYH190" s="10"/>
      <c r="TYI190" s="10"/>
      <c r="TYJ190" s="10"/>
      <c r="TYK190" s="10"/>
      <c r="TYL190" s="10"/>
      <c r="TYM190" s="10"/>
      <c r="TYN190" s="10"/>
      <c r="TYO190" s="10"/>
      <c r="TYP190" s="10"/>
      <c r="TYQ190" s="10"/>
      <c r="TYR190" s="10"/>
      <c r="TYS190" s="10"/>
      <c r="TYT190" s="10"/>
      <c r="TYU190" s="10"/>
      <c r="TYV190" s="10"/>
      <c r="TYW190" s="10"/>
      <c r="TYX190" s="10"/>
      <c r="TYY190" s="10"/>
      <c r="TYZ190" s="10"/>
      <c r="TZA190" s="10"/>
      <c r="TZB190" s="10"/>
      <c r="TZC190" s="10"/>
      <c r="TZD190" s="10"/>
      <c r="TZE190" s="10"/>
      <c r="TZF190" s="10"/>
      <c r="TZG190" s="10"/>
      <c r="TZH190" s="10"/>
      <c r="TZI190" s="10"/>
      <c r="TZJ190" s="10"/>
      <c r="TZK190" s="10"/>
      <c r="TZL190" s="10"/>
      <c r="TZM190" s="10"/>
      <c r="TZN190" s="10"/>
      <c r="TZO190" s="10"/>
      <c r="TZP190" s="10"/>
      <c r="TZQ190" s="10"/>
      <c r="TZR190" s="10"/>
      <c r="TZS190" s="10"/>
      <c r="TZT190" s="10"/>
      <c r="TZU190" s="10"/>
      <c r="TZV190" s="10"/>
      <c r="TZW190" s="10"/>
      <c r="TZX190" s="10"/>
      <c r="TZY190" s="10"/>
      <c r="TZZ190" s="10"/>
      <c r="UAA190" s="10"/>
      <c r="UAB190" s="10"/>
      <c r="UAC190" s="10"/>
      <c r="UAD190" s="10"/>
      <c r="UAE190" s="10"/>
      <c r="UAF190" s="10"/>
      <c r="UAG190" s="10"/>
      <c r="UAH190" s="10"/>
      <c r="UAI190" s="10"/>
      <c r="UAJ190" s="10"/>
      <c r="UAK190" s="10"/>
      <c r="UAL190" s="10"/>
      <c r="UAM190" s="10"/>
      <c r="UAN190" s="10"/>
      <c r="UAO190" s="10"/>
      <c r="UAP190" s="10"/>
      <c r="UAQ190" s="10"/>
      <c r="UAR190" s="10"/>
      <c r="UAS190" s="10"/>
      <c r="UAT190" s="10"/>
      <c r="UAU190" s="10"/>
      <c r="UAV190" s="10"/>
      <c r="UAW190" s="10"/>
      <c r="UAX190" s="10"/>
      <c r="UAY190" s="10"/>
      <c r="UAZ190" s="10"/>
      <c r="UBA190" s="10"/>
      <c r="UBB190" s="10"/>
      <c r="UBC190" s="10"/>
      <c r="UBD190" s="10"/>
      <c r="UBE190" s="10"/>
      <c r="UBF190" s="10"/>
      <c r="UBG190" s="10"/>
      <c r="UBH190" s="10"/>
      <c r="UBI190" s="10"/>
      <c r="UBJ190" s="10"/>
      <c r="UBK190" s="10"/>
      <c r="UBL190" s="10"/>
      <c r="UBM190" s="10"/>
      <c r="UBN190" s="10"/>
      <c r="UBO190" s="10"/>
      <c r="UBP190" s="10"/>
      <c r="UBQ190" s="10"/>
      <c r="UBR190" s="10"/>
      <c r="UBS190" s="10"/>
      <c r="UBT190" s="10"/>
      <c r="UBU190" s="10"/>
      <c r="UBV190" s="10"/>
      <c r="UBW190" s="10"/>
      <c r="UBX190" s="10"/>
      <c r="UBY190" s="10"/>
      <c r="UBZ190" s="10"/>
      <c r="UCA190" s="10"/>
      <c r="UCB190" s="10"/>
      <c r="UCC190" s="10"/>
      <c r="UCD190" s="10"/>
      <c r="UCE190" s="10"/>
      <c r="UCF190" s="10"/>
      <c r="UCG190" s="10"/>
      <c r="UCH190" s="10"/>
      <c r="UCI190" s="10"/>
      <c r="UCJ190" s="10"/>
      <c r="UCK190" s="10"/>
      <c r="UCL190" s="10"/>
      <c r="UCM190" s="10"/>
      <c r="UCN190" s="10"/>
      <c r="UCO190" s="10"/>
      <c r="UCP190" s="10"/>
      <c r="UCQ190" s="10"/>
      <c r="UCR190" s="10"/>
      <c r="UCS190" s="10"/>
      <c r="UCT190" s="10"/>
      <c r="UCU190" s="10"/>
      <c r="UCV190" s="10"/>
      <c r="UCW190" s="10"/>
      <c r="UCX190" s="10"/>
      <c r="UCY190" s="10"/>
      <c r="UCZ190" s="10"/>
      <c r="UDA190" s="10"/>
      <c r="UDB190" s="10"/>
      <c r="UDC190" s="10"/>
      <c r="UDD190" s="10"/>
      <c r="UDE190" s="10"/>
      <c r="UDF190" s="10"/>
      <c r="UDG190" s="10"/>
      <c r="UDH190" s="10"/>
      <c r="UDI190" s="10"/>
      <c r="UDJ190" s="10"/>
      <c r="UDK190" s="10"/>
      <c r="UDL190" s="10"/>
      <c r="UDM190" s="10"/>
      <c r="UDN190" s="10"/>
      <c r="UDO190" s="10"/>
      <c r="UDP190" s="10"/>
      <c r="UDQ190" s="10"/>
      <c r="UDR190" s="10"/>
      <c r="UDS190" s="10"/>
      <c r="UDT190" s="10"/>
      <c r="UDU190" s="10"/>
      <c r="UDV190" s="10"/>
      <c r="UDW190" s="10"/>
      <c r="UDX190" s="10"/>
      <c r="UDY190" s="10"/>
      <c r="UDZ190" s="10"/>
      <c r="UEA190" s="10"/>
      <c r="UEB190" s="10"/>
      <c r="UEC190" s="10"/>
      <c r="UED190" s="10"/>
      <c r="UEE190" s="10"/>
      <c r="UEF190" s="10"/>
      <c r="UEG190" s="10"/>
      <c r="UEH190" s="10"/>
      <c r="UEI190" s="10"/>
      <c r="UEJ190" s="10"/>
      <c r="UEK190" s="10"/>
      <c r="UEL190" s="10"/>
      <c r="UEM190" s="10"/>
      <c r="UEN190" s="10"/>
      <c r="UEO190" s="10"/>
      <c r="UEP190" s="10"/>
      <c r="UEQ190" s="10"/>
      <c r="UER190" s="10"/>
      <c r="UES190" s="10"/>
      <c r="UET190" s="10"/>
      <c r="UEU190" s="10"/>
      <c r="UEV190" s="10"/>
      <c r="UEW190" s="10"/>
      <c r="UEX190" s="10"/>
      <c r="UEY190" s="10"/>
      <c r="UEZ190" s="10"/>
      <c r="UFA190" s="10"/>
      <c r="UFB190" s="10"/>
      <c r="UFC190" s="10"/>
      <c r="UFD190" s="10"/>
      <c r="UFE190" s="10"/>
      <c r="UFF190" s="10"/>
      <c r="UFG190" s="10"/>
      <c r="UFH190" s="10"/>
      <c r="UFI190" s="10"/>
      <c r="UFJ190" s="10"/>
      <c r="UFK190" s="10"/>
      <c r="UFL190" s="10"/>
      <c r="UFM190" s="10"/>
      <c r="UFN190" s="10"/>
      <c r="UFO190" s="10"/>
      <c r="UFP190" s="10"/>
      <c r="UFQ190" s="10"/>
      <c r="UFR190" s="10"/>
      <c r="UFS190" s="10"/>
      <c r="UFT190" s="10"/>
      <c r="UFU190" s="10"/>
      <c r="UFV190" s="10"/>
      <c r="UFW190" s="10"/>
      <c r="UFX190" s="10"/>
      <c r="UFY190" s="10"/>
      <c r="UFZ190" s="10"/>
      <c r="UGA190" s="10"/>
      <c r="UGB190" s="10"/>
      <c r="UGC190" s="10"/>
      <c r="UGD190" s="10"/>
      <c r="UGE190" s="10"/>
      <c r="UGF190" s="10"/>
      <c r="UGG190" s="10"/>
      <c r="UGH190" s="10"/>
      <c r="UGI190" s="10"/>
      <c r="UGJ190" s="10"/>
      <c r="UGK190" s="10"/>
      <c r="UGL190" s="10"/>
      <c r="UGM190" s="10"/>
      <c r="UGN190" s="10"/>
      <c r="UGO190" s="10"/>
      <c r="UGP190" s="10"/>
      <c r="UGQ190" s="10"/>
      <c r="UGR190" s="10"/>
      <c r="UGS190" s="10"/>
      <c r="UGT190" s="10"/>
      <c r="UGU190" s="10"/>
      <c r="UGV190" s="10"/>
      <c r="UGW190" s="10"/>
      <c r="UGX190" s="10"/>
      <c r="UGY190" s="10"/>
      <c r="UGZ190" s="10"/>
      <c r="UHA190" s="10"/>
      <c r="UHB190" s="10"/>
      <c r="UHC190" s="10"/>
      <c r="UHD190" s="10"/>
      <c r="UHE190" s="10"/>
      <c r="UHF190" s="10"/>
      <c r="UHG190" s="10"/>
      <c r="UHH190" s="10"/>
      <c r="UHI190" s="10"/>
      <c r="UHJ190" s="10"/>
      <c r="UHK190" s="10"/>
      <c r="UHL190" s="10"/>
      <c r="UHM190" s="10"/>
      <c r="UHN190" s="10"/>
      <c r="UHO190" s="10"/>
      <c r="UHP190" s="10"/>
      <c r="UHQ190" s="10"/>
      <c r="UHR190" s="10"/>
      <c r="UHS190" s="10"/>
      <c r="UHT190" s="10"/>
      <c r="UHU190" s="10"/>
      <c r="UHV190" s="10"/>
      <c r="UHW190" s="10"/>
      <c r="UHX190" s="10"/>
      <c r="UHY190" s="10"/>
      <c r="UHZ190" s="10"/>
      <c r="UIA190" s="10"/>
      <c r="UIB190" s="10"/>
      <c r="UIC190" s="10"/>
      <c r="UID190" s="10"/>
      <c r="UIE190" s="10"/>
      <c r="UIF190" s="10"/>
      <c r="UIG190" s="10"/>
      <c r="UIH190" s="10"/>
      <c r="UII190" s="10"/>
      <c r="UIJ190" s="10"/>
      <c r="UIK190" s="10"/>
      <c r="UIL190" s="10"/>
      <c r="UIM190" s="10"/>
      <c r="UIN190" s="10"/>
      <c r="UIO190" s="10"/>
      <c r="UIP190" s="10"/>
      <c r="UIQ190" s="10"/>
      <c r="UIR190" s="10"/>
      <c r="UIS190" s="10"/>
      <c r="UIT190" s="10"/>
      <c r="UIU190" s="10"/>
      <c r="UIV190" s="10"/>
      <c r="UIW190" s="10"/>
      <c r="UIX190" s="10"/>
      <c r="UIY190" s="10"/>
      <c r="UIZ190" s="10"/>
      <c r="UJA190" s="10"/>
      <c r="UJB190" s="10"/>
      <c r="UJC190" s="10"/>
      <c r="UJD190" s="10"/>
      <c r="UJE190" s="10"/>
      <c r="UJF190" s="10"/>
      <c r="UJG190" s="10"/>
      <c r="UJH190" s="10"/>
      <c r="UJI190" s="10"/>
      <c r="UJJ190" s="10"/>
      <c r="UJK190" s="10"/>
      <c r="UJL190" s="10"/>
      <c r="UJM190" s="10"/>
      <c r="UJN190" s="10"/>
      <c r="UJO190" s="10"/>
      <c r="UJP190" s="10"/>
      <c r="UJQ190" s="10"/>
      <c r="UJR190" s="10"/>
      <c r="UJS190" s="10"/>
      <c r="UJT190" s="10"/>
      <c r="UJU190" s="10"/>
      <c r="UJV190" s="10"/>
      <c r="UJW190" s="10"/>
      <c r="UJX190" s="10"/>
      <c r="UJY190" s="10"/>
      <c r="UJZ190" s="10"/>
      <c r="UKA190" s="10"/>
      <c r="UKB190" s="10"/>
      <c r="UKC190" s="10"/>
      <c r="UKD190" s="10"/>
      <c r="UKE190" s="10"/>
      <c r="UKF190" s="10"/>
      <c r="UKG190" s="10"/>
      <c r="UKH190" s="10"/>
      <c r="UKI190" s="10"/>
      <c r="UKJ190" s="10"/>
      <c r="UKK190" s="10"/>
      <c r="UKL190" s="10"/>
      <c r="UKM190" s="10"/>
      <c r="UKN190" s="10"/>
      <c r="UKO190" s="10"/>
      <c r="UKP190" s="10"/>
      <c r="UKQ190" s="10"/>
      <c r="UKR190" s="10"/>
      <c r="UKS190" s="10"/>
      <c r="UKT190" s="10"/>
      <c r="UKU190" s="10"/>
      <c r="UKV190" s="10"/>
      <c r="UKW190" s="10"/>
      <c r="UKX190" s="10"/>
      <c r="UKY190" s="10"/>
      <c r="UKZ190" s="10"/>
      <c r="ULA190" s="10"/>
      <c r="ULB190" s="10"/>
      <c r="ULC190" s="10"/>
      <c r="ULD190" s="10"/>
      <c r="ULE190" s="10"/>
      <c r="ULF190" s="10"/>
      <c r="ULG190" s="10"/>
      <c r="ULH190" s="10"/>
      <c r="ULI190" s="10"/>
      <c r="ULJ190" s="10"/>
      <c r="ULK190" s="10"/>
      <c r="ULL190" s="10"/>
      <c r="ULM190" s="10"/>
      <c r="ULN190" s="10"/>
      <c r="ULO190" s="10"/>
      <c r="ULP190" s="10"/>
      <c r="ULQ190" s="10"/>
      <c r="ULR190" s="10"/>
      <c r="ULS190" s="10"/>
      <c r="ULT190" s="10"/>
      <c r="ULU190" s="10"/>
      <c r="ULV190" s="10"/>
      <c r="ULW190" s="10"/>
      <c r="ULX190" s="10"/>
      <c r="ULY190" s="10"/>
      <c r="ULZ190" s="10"/>
      <c r="UMA190" s="10"/>
      <c r="UMB190" s="10"/>
      <c r="UMC190" s="10"/>
      <c r="UMD190" s="10"/>
      <c r="UME190" s="10"/>
      <c r="UMF190" s="10"/>
      <c r="UMG190" s="10"/>
      <c r="UMH190" s="10"/>
      <c r="UMI190" s="10"/>
      <c r="UMJ190" s="10"/>
      <c r="UMK190" s="10"/>
      <c r="UML190" s="10"/>
      <c r="UMM190" s="10"/>
      <c r="UMN190" s="10"/>
      <c r="UMO190" s="10"/>
      <c r="UMP190" s="10"/>
      <c r="UMQ190" s="10"/>
      <c r="UMR190" s="10"/>
      <c r="UMS190" s="10"/>
      <c r="UMT190" s="10"/>
      <c r="UMU190" s="10"/>
      <c r="UMV190" s="10"/>
      <c r="UMW190" s="10"/>
      <c r="UMX190" s="10"/>
      <c r="UMY190" s="10"/>
      <c r="UMZ190" s="10"/>
      <c r="UNA190" s="10"/>
      <c r="UNB190" s="10"/>
      <c r="UNC190" s="10"/>
      <c r="UND190" s="10"/>
      <c r="UNE190" s="10"/>
      <c r="UNF190" s="10"/>
      <c r="UNG190" s="10"/>
      <c r="UNH190" s="10"/>
      <c r="UNI190" s="10"/>
      <c r="UNJ190" s="10"/>
      <c r="UNK190" s="10"/>
      <c r="UNL190" s="10"/>
      <c r="UNM190" s="10"/>
      <c r="UNN190" s="10"/>
      <c r="UNO190" s="10"/>
      <c r="UNP190" s="10"/>
      <c r="UNQ190" s="10"/>
      <c r="UNR190" s="10"/>
      <c r="UNS190" s="10"/>
      <c r="UNT190" s="10"/>
      <c r="UNU190" s="10"/>
      <c r="UNV190" s="10"/>
      <c r="UNW190" s="10"/>
      <c r="UNX190" s="10"/>
      <c r="UNY190" s="10"/>
      <c r="UNZ190" s="10"/>
      <c r="UOA190" s="10"/>
      <c r="UOB190" s="10"/>
      <c r="UOC190" s="10"/>
      <c r="UOD190" s="10"/>
      <c r="UOE190" s="10"/>
      <c r="UOF190" s="10"/>
      <c r="UOG190" s="10"/>
      <c r="UOH190" s="10"/>
      <c r="UOI190" s="10"/>
      <c r="UOJ190" s="10"/>
      <c r="UOK190" s="10"/>
      <c r="UOL190" s="10"/>
      <c r="UOM190" s="10"/>
      <c r="UON190" s="10"/>
      <c r="UOO190" s="10"/>
      <c r="UOP190" s="10"/>
      <c r="UOQ190" s="10"/>
      <c r="UOR190" s="10"/>
      <c r="UOS190" s="10"/>
      <c r="UOT190" s="10"/>
      <c r="UOU190" s="10"/>
      <c r="UOV190" s="10"/>
      <c r="UOW190" s="10"/>
      <c r="UOX190" s="10"/>
      <c r="UOY190" s="10"/>
      <c r="UOZ190" s="10"/>
      <c r="UPA190" s="10"/>
      <c r="UPB190" s="10"/>
      <c r="UPC190" s="10"/>
      <c r="UPD190" s="10"/>
      <c r="UPE190" s="10"/>
      <c r="UPF190" s="10"/>
      <c r="UPG190" s="10"/>
      <c r="UPH190" s="10"/>
      <c r="UPI190" s="10"/>
      <c r="UPJ190" s="10"/>
      <c r="UPK190" s="10"/>
      <c r="UPL190" s="10"/>
      <c r="UPM190" s="10"/>
      <c r="UPN190" s="10"/>
      <c r="UPO190" s="10"/>
      <c r="UPP190" s="10"/>
      <c r="UPQ190" s="10"/>
      <c r="UPR190" s="10"/>
      <c r="UPS190" s="10"/>
      <c r="UPT190" s="10"/>
      <c r="UPU190" s="10"/>
      <c r="UPV190" s="10"/>
      <c r="UPW190" s="10"/>
      <c r="UPX190" s="10"/>
      <c r="UPY190" s="10"/>
      <c r="UPZ190" s="10"/>
      <c r="UQA190" s="10"/>
      <c r="UQB190" s="10"/>
      <c r="UQC190" s="10"/>
      <c r="UQD190" s="10"/>
      <c r="UQE190" s="10"/>
      <c r="UQF190" s="10"/>
      <c r="UQG190" s="10"/>
      <c r="UQH190" s="10"/>
      <c r="UQI190" s="10"/>
      <c r="UQJ190" s="10"/>
      <c r="UQK190" s="10"/>
      <c r="UQL190" s="10"/>
      <c r="UQM190" s="10"/>
      <c r="UQN190" s="10"/>
      <c r="UQO190" s="10"/>
      <c r="UQP190" s="10"/>
      <c r="UQQ190" s="10"/>
      <c r="UQR190" s="10"/>
      <c r="UQS190" s="10"/>
      <c r="UQT190" s="10"/>
      <c r="UQU190" s="10"/>
      <c r="UQV190" s="10"/>
      <c r="UQW190" s="10"/>
      <c r="UQX190" s="10"/>
      <c r="UQY190" s="10"/>
      <c r="UQZ190" s="10"/>
      <c r="URA190" s="10"/>
      <c r="URB190" s="10"/>
      <c r="URC190" s="10"/>
      <c r="URD190" s="10"/>
      <c r="URE190" s="10"/>
      <c r="URF190" s="10"/>
      <c r="URG190" s="10"/>
      <c r="URH190" s="10"/>
      <c r="URI190" s="10"/>
      <c r="URJ190" s="10"/>
      <c r="URK190" s="10"/>
      <c r="URL190" s="10"/>
      <c r="URM190" s="10"/>
      <c r="URN190" s="10"/>
      <c r="URO190" s="10"/>
      <c r="URP190" s="10"/>
      <c r="URQ190" s="10"/>
      <c r="URR190" s="10"/>
      <c r="URS190" s="10"/>
      <c r="URT190" s="10"/>
      <c r="URU190" s="10"/>
      <c r="URV190" s="10"/>
      <c r="URW190" s="10"/>
      <c r="URX190" s="10"/>
      <c r="URY190" s="10"/>
      <c r="URZ190" s="10"/>
      <c r="USA190" s="10"/>
      <c r="USB190" s="10"/>
      <c r="USC190" s="10"/>
      <c r="USD190" s="10"/>
      <c r="USE190" s="10"/>
      <c r="USF190" s="10"/>
      <c r="USG190" s="10"/>
      <c r="USH190" s="10"/>
      <c r="USI190" s="10"/>
      <c r="USJ190" s="10"/>
      <c r="USK190" s="10"/>
      <c r="USL190" s="10"/>
      <c r="USM190" s="10"/>
      <c r="USN190" s="10"/>
      <c r="USO190" s="10"/>
      <c r="USP190" s="10"/>
      <c r="USQ190" s="10"/>
      <c r="USR190" s="10"/>
      <c r="USS190" s="10"/>
      <c r="UST190" s="10"/>
      <c r="USU190" s="10"/>
      <c r="USV190" s="10"/>
      <c r="USW190" s="10"/>
      <c r="USX190" s="10"/>
      <c r="USY190" s="10"/>
      <c r="USZ190" s="10"/>
      <c r="UTA190" s="10"/>
      <c r="UTB190" s="10"/>
      <c r="UTC190" s="10"/>
      <c r="UTD190" s="10"/>
      <c r="UTE190" s="10"/>
      <c r="UTF190" s="10"/>
      <c r="UTG190" s="10"/>
      <c r="UTH190" s="10"/>
      <c r="UTI190" s="10"/>
      <c r="UTJ190" s="10"/>
      <c r="UTK190" s="10"/>
      <c r="UTL190" s="10"/>
      <c r="UTM190" s="10"/>
      <c r="UTN190" s="10"/>
      <c r="UTO190" s="10"/>
      <c r="UTP190" s="10"/>
      <c r="UTQ190" s="10"/>
      <c r="UTR190" s="10"/>
      <c r="UTS190" s="10"/>
      <c r="UTT190" s="10"/>
      <c r="UTU190" s="10"/>
      <c r="UTV190" s="10"/>
      <c r="UTW190" s="10"/>
      <c r="UTX190" s="10"/>
      <c r="UTY190" s="10"/>
      <c r="UTZ190" s="10"/>
      <c r="UUA190" s="10"/>
      <c r="UUB190" s="10"/>
      <c r="UUC190" s="10"/>
      <c r="UUD190" s="10"/>
      <c r="UUE190" s="10"/>
      <c r="UUF190" s="10"/>
      <c r="UUG190" s="10"/>
      <c r="UUH190" s="10"/>
      <c r="UUI190" s="10"/>
      <c r="UUJ190" s="10"/>
      <c r="UUK190" s="10"/>
      <c r="UUL190" s="10"/>
      <c r="UUM190" s="10"/>
      <c r="UUN190" s="10"/>
      <c r="UUO190" s="10"/>
      <c r="UUP190" s="10"/>
      <c r="UUQ190" s="10"/>
      <c r="UUR190" s="10"/>
      <c r="UUS190" s="10"/>
      <c r="UUT190" s="10"/>
      <c r="UUU190" s="10"/>
      <c r="UUV190" s="10"/>
      <c r="UUW190" s="10"/>
      <c r="UUX190" s="10"/>
      <c r="UUY190" s="10"/>
      <c r="UUZ190" s="10"/>
      <c r="UVA190" s="10"/>
      <c r="UVB190" s="10"/>
      <c r="UVC190" s="10"/>
      <c r="UVD190" s="10"/>
      <c r="UVE190" s="10"/>
      <c r="UVF190" s="10"/>
      <c r="UVG190" s="10"/>
      <c r="UVH190" s="10"/>
      <c r="UVI190" s="10"/>
      <c r="UVJ190" s="10"/>
      <c r="UVK190" s="10"/>
      <c r="UVL190" s="10"/>
      <c r="UVM190" s="10"/>
      <c r="UVN190" s="10"/>
      <c r="UVO190" s="10"/>
      <c r="UVP190" s="10"/>
      <c r="UVQ190" s="10"/>
      <c r="UVR190" s="10"/>
      <c r="UVS190" s="10"/>
      <c r="UVT190" s="10"/>
      <c r="UVU190" s="10"/>
      <c r="UVV190" s="10"/>
      <c r="UVW190" s="10"/>
      <c r="UVX190" s="10"/>
      <c r="UVY190" s="10"/>
      <c r="UVZ190" s="10"/>
      <c r="UWA190" s="10"/>
      <c r="UWB190" s="10"/>
      <c r="UWC190" s="10"/>
      <c r="UWD190" s="10"/>
      <c r="UWE190" s="10"/>
      <c r="UWF190" s="10"/>
      <c r="UWG190" s="10"/>
      <c r="UWH190" s="10"/>
      <c r="UWI190" s="10"/>
      <c r="UWJ190" s="10"/>
      <c r="UWK190" s="10"/>
      <c r="UWL190" s="10"/>
      <c r="UWM190" s="10"/>
      <c r="UWN190" s="10"/>
      <c r="UWO190" s="10"/>
      <c r="UWP190" s="10"/>
      <c r="UWQ190" s="10"/>
      <c r="UWR190" s="10"/>
      <c r="UWS190" s="10"/>
      <c r="UWT190" s="10"/>
      <c r="UWU190" s="10"/>
      <c r="UWV190" s="10"/>
      <c r="UWW190" s="10"/>
      <c r="UWX190" s="10"/>
      <c r="UWY190" s="10"/>
      <c r="UWZ190" s="10"/>
      <c r="UXA190" s="10"/>
      <c r="UXB190" s="10"/>
      <c r="UXC190" s="10"/>
      <c r="UXD190" s="10"/>
      <c r="UXE190" s="10"/>
      <c r="UXF190" s="10"/>
      <c r="UXG190" s="10"/>
      <c r="UXH190" s="10"/>
      <c r="UXI190" s="10"/>
      <c r="UXJ190" s="10"/>
      <c r="UXK190" s="10"/>
      <c r="UXL190" s="10"/>
      <c r="UXM190" s="10"/>
      <c r="UXN190" s="10"/>
      <c r="UXO190" s="10"/>
      <c r="UXP190" s="10"/>
      <c r="UXQ190" s="10"/>
      <c r="UXR190" s="10"/>
      <c r="UXS190" s="10"/>
      <c r="UXT190" s="10"/>
      <c r="UXU190" s="10"/>
      <c r="UXV190" s="10"/>
      <c r="UXW190" s="10"/>
      <c r="UXX190" s="10"/>
      <c r="UXY190" s="10"/>
      <c r="UXZ190" s="10"/>
      <c r="UYA190" s="10"/>
      <c r="UYB190" s="10"/>
      <c r="UYC190" s="10"/>
      <c r="UYD190" s="10"/>
      <c r="UYE190" s="10"/>
      <c r="UYF190" s="10"/>
      <c r="UYG190" s="10"/>
      <c r="UYH190" s="10"/>
      <c r="UYI190" s="10"/>
      <c r="UYJ190" s="10"/>
      <c r="UYK190" s="10"/>
      <c r="UYL190" s="10"/>
      <c r="UYM190" s="10"/>
      <c r="UYN190" s="10"/>
      <c r="UYO190" s="10"/>
      <c r="UYP190" s="10"/>
      <c r="UYQ190" s="10"/>
      <c r="UYR190" s="10"/>
      <c r="UYS190" s="10"/>
      <c r="UYT190" s="10"/>
      <c r="UYU190" s="10"/>
      <c r="UYV190" s="10"/>
      <c r="UYW190" s="10"/>
      <c r="UYX190" s="10"/>
      <c r="UYY190" s="10"/>
      <c r="UYZ190" s="10"/>
      <c r="UZA190" s="10"/>
      <c r="UZB190" s="10"/>
      <c r="UZC190" s="10"/>
      <c r="UZD190" s="10"/>
      <c r="UZE190" s="10"/>
      <c r="UZF190" s="10"/>
      <c r="UZG190" s="10"/>
      <c r="UZH190" s="10"/>
      <c r="UZI190" s="10"/>
      <c r="UZJ190" s="10"/>
      <c r="UZK190" s="10"/>
      <c r="UZL190" s="10"/>
      <c r="UZM190" s="10"/>
      <c r="UZN190" s="10"/>
      <c r="UZO190" s="10"/>
      <c r="UZP190" s="10"/>
      <c r="UZQ190" s="10"/>
      <c r="UZR190" s="10"/>
      <c r="UZS190" s="10"/>
      <c r="UZT190" s="10"/>
      <c r="UZU190" s="10"/>
      <c r="UZV190" s="10"/>
      <c r="UZW190" s="10"/>
      <c r="UZX190" s="10"/>
      <c r="UZY190" s="10"/>
      <c r="UZZ190" s="10"/>
      <c r="VAA190" s="10"/>
      <c r="VAB190" s="10"/>
      <c r="VAC190" s="10"/>
      <c r="VAD190" s="10"/>
      <c r="VAE190" s="10"/>
      <c r="VAF190" s="10"/>
      <c r="VAG190" s="10"/>
      <c r="VAH190" s="10"/>
      <c r="VAI190" s="10"/>
      <c r="VAJ190" s="10"/>
      <c r="VAK190" s="10"/>
      <c r="VAL190" s="10"/>
      <c r="VAM190" s="10"/>
      <c r="VAN190" s="10"/>
      <c r="VAO190" s="10"/>
      <c r="VAP190" s="10"/>
      <c r="VAQ190" s="10"/>
      <c r="VAR190" s="10"/>
      <c r="VAS190" s="10"/>
      <c r="VAT190" s="10"/>
      <c r="VAU190" s="10"/>
      <c r="VAV190" s="10"/>
      <c r="VAW190" s="10"/>
      <c r="VAX190" s="10"/>
      <c r="VAY190" s="10"/>
      <c r="VAZ190" s="10"/>
      <c r="VBA190" s="10"/>
      <c r="VBB190" s="10"/>
      <c r="VBC190" s="10"/>
      <c r="VBD190" s="10"/>
      <c r="VBE190" s="10"/>
      <c r="VBF190" s="10"/>
      <c r="VBG190" s="10"/>
      <c r="VBH190" s="10"/>
      <c r="VBI190" s="10"/>
      <c r="VBJ190" s="10"/>
      <c r="VBK190" s="10"/>
      <c r="VBL190" s="10"/>
      <c r="VBM190" s="10"/>
      <c r="VBN190" s="10"/>
      <c r="VBO190" s="10"/>
      <c r="VBP190" s="10"/>
      <c r="VBQ190" s="10"/>
      <c r="VBR190" s="10"/>
      <c r="VBS190" s="10"/>
      <c r="VBT190" s="10"/>
      <c r="VBU190" s="10"/>
      <c r="VBV190" s="10"/>
      <c r="VBW190" s="10"/>
      <c r="VBX190" s="10"/>
      <c r="VBY190" s="10"/>
      <c r="VBZ190" s="10"/>
      <c r="VCA190" s="10"/>
      <c r="VCB190" s="10"/>
      <c r="VCC190" s="10"/>
      <c r="VCD190" s="10"/>
      <c r="VCE190" s="10"/>
      <c r="VCF190" s="10"/>
      <c r="VCG190" s="10"/>
      <c r="VCH190" s="10"/>
      <c r="VCI190" s="10"/>
      <c r="VCJ190" s="10"/>
      <c r="VCK190" s="10"/>
      <c r="VCL190" s="10"/>
      <c r="VCM190" s="10"/>
      <c r="VCN190" s="10"/>
      <c r="VCO190" s="10"/>
      <c r="VCP190" s="10"/>
      <c r="VCQ190" s="10"/>
      <c r="VCR190" s="10"/>
      <c r="VCS190" s="10"/>
      <c r="VCT190" s="10"/>
      <c r="VCU190" s="10"/>
      <c r="VCV190" s="10"/>
      <c r="VCW190" s="10"/>
      <c r="VCX190" s="10"/>
      <c r="VCY190" s="10"/>
      <c r="VCZ190" s="10"/>
      <c r="VDA190" s="10"/>
      <c r="VDB190" s="10"/>
      <c r="VDC190" s="10"/>
      <c r="VDD190" s="10"/>
      <c r="VDE190" s="10"/>
      <c r="VDF190" s="10"/>
      <c r="VDG190" s="10"/>
      <c r="VDH190" s="10"/>
      <c r="VDI190" s="10"/>
      <c r="VDJ190" s="10"/>
      <c r="VDK190" s="10"/>
      <c r="VDL190" s="10"/>
      <c r="VDM190" s="10"/>
      <c r="VDN190" s="10"/>
      <c r="VDO190" s="10"/>
      <c r="VDP190" s="10"/>
      <c r="VDQ190" s="10"/>
      <c r="VDR190" s="10"/>
      <c r="VDS190" s="10"/>
      <c r="VDT190" s="10"/>
      <c r="VDU190" s="10"/>
      <c r="VDV190" s="10"/>
      <c r="VDW190" s="10"/>
      <c r="VDX190" s="10"/>
      <c r="VDY190" s="10"/>
      <c r="VDZ190" s="10"/>
      <c r="VEA190" s="10"/>
      <c r="VEB190" s="10"/>
      <c r="VEC190" s="10"/>
      <c r="VED190" s="10"/>
      <c r="VEE190" s="10"/>
      <c r="VEF190" s="10"/>
      <c r="VEG190" s="10"/>
      <c r="VEH190" s="10"/>
      <c r="VEI190" s="10"/>
      <c r="VEJ190" s="10"/>
      <c r="VEK190" s="10"/>
      <c r="VEL190" s="10"/>
      <c r="VEM190" s="10"/>
      <c r="VEN190" s="10"/>
      <c r="VEO190" s="10"/>
      <c r="VEP190" s="10"/>
      <c r="VEQ190" s="10"/>
      <c r="VER190" s="10"/>
      <c r="VES190" s="10"/>
      <c r="VET190" s="10"/>
      <c r="VEU190" s="10"/>
      <c r="VEV190" s="10"/>
      <c r="VEW190" s="10"/>
      <c r="VEX190" s="10"/>
      <c r="VEY190" s="10"/>
      <c r="VEZ190" s="10"/>
      <c r="VFA190" s="10"/>
      <c r="VFB190" s="10"/>
      <c r="VFC190" s="10"/>
      <c r="VFD190" s="10"/>
      <c r="VFE190" s="10"/>
      <c r="VFF190" s="10"/>
      <c r="VFG190" s="10"/>
      <c r="VFH190" s="10"/>
      <c r="VFI190" s="10"/>
      <c r="VFJ190" s="10"/>
      <c r="VFK190" s="10"/>
      <c r="VFL190" s="10"/>
      <c r="VFM190" s="10"/>
      <c r="VFN190" s="10"/>
      <c r="VFO190" s="10"/>
      <c r="VFP190" s="10"/>
      <c r="VFQ190" s="10"/>
      <c r="VFR190" s="10"/>
      <c r="VFS190" s="10"/>
      <c r="VFT190" s="10"/>
      <c r="VFU190" s="10"/>
      <c r="VFV190" s="10"/>
      <c r="VFW190" s="10"/>
      <c r="VFX190" s="10"/>
      <c r="VFY190" s="10"/>
      <c r="VFZ190" s="10"/>
      <c r="VGA190" s="10"/>
      <c r="VGB190" s="10"/>
      <c r="VGC190" s="10"/>
      <c r="VGD190" s="10"/>
      <c r="VGE190" s="10"/>
      <c r="VGF190" s="10"/>
      <c r="VGG190" s="10"/>
      <c r="VGH190" s="10"/>
      <c r="VGI190" s="10"/>
      <c r="VGJ190" s="10"/>
      <c r="VGK190" s="10"/>
      <c r="VGL190" s="10"/>
      <c r="VGM190" s="10"/>
      <c r="VGN190" s="10"/>
      <c r="VGO190" s="10"/>
      <c r="VGP190" s="10"/>
      <c r="VGQ190" s="10"/>
      <c r="VGR190" s="10"/>
      <c r="VGS190" s="10"/>
      <c r="VGT190" s="10"/>
      <c r="VGU190" s="10"/>
      <c r="VGV190" s="10"/>
      <c r="VGW190" s="10"/>
      <c r="VGX190" s="10"/>
      <c r="VGY190" s="10"/>
      <c r="VGZ190" s="10"/>
      <c r="VHA190" s="10"/>
      <c r="VHB190" s="10"/>
      <c r="VHC190" s="10"/>
      <c r="VHD190" s="10"/>
      <c r="VHE190" s="10"/>
      <c r="VHF190" s="10"/>
      <c r="VHG190" s="10"/>
      <c r="VHH190" s="10"/>
      <c r="VHI190" s="10"/>
      <c r="VHJ190" s="10"/>
      <c r="VHK190" s="10"/>
      <c r="VHL190" s="10"/>
      <c r="VHM190" s="10"/>
      <c r="VHN190" s="10"/>
      <c r="VHO190" s="10"/>
      <c r="VHP190" s="10"/>
      <c r="VHQ190" s="10"/>
      <c r="VHR190" s="10"/>
      <c r="VHS190" s="10"/>
      <c r="VHT190" s="10"/>
      <c r="VHU190" s="10"/>
      <c r="VHV190" s="10"/>
      <c r="VHW190" s="10"/>
      <c r="VHX190" s="10"/>
      <c r="VHY190" s="10"/>
      <c r="VHZ190" s="10"/>
      <c r="VIA190" s="10"/>
      <c r="VIB190" s="10"/>
      <c r="VIC190" s="10"/>
      <c r="VID190" s="10"/>
      <c r="VIE190" s="10"/>
      <c r="VIF190" s="10"/>
      <c r="VIG190" s="10"/>
      <c r="VIH190" s="10"/>
      <c r="VII190" s="10"/>
      <c r="VIJ190" s="10"/>
      <c r="VIK190" s="10"/>
      <c r="VIL190" s="10"/>
      <c r="VIM190" s="10"/>
      <c r="VIN190" s="10"/>
      <c r="VIO190" s="10"/>
      <c r="VIP190" s="10"/>
      <c r="VIQ190" s="10"/>
      <c r="VIR190" s="10"/>
      <c r="VIS190" s="10"/>
      <c r="VIT190" s="10"/>
      <c r="VIU190" s="10"/>
      <c r="VIV190" s="10"/>
      <c r="VIW190" s="10"/>
      <c r="VIX190" s="10"/>
      <c r="VIY190" s="10"/>
      <c r="VIZ190" s="10"/>
      <c r="VJA190" s="10"/>
      <c r="VJB190" s="10"/>
      <c r="VJC190" s="10"/>
      <c r="VJD190" s="10"/>
      <c r="VJE190" s="10"/>
      <c r="VJF190" s="10"/>
      <c r="VJG190" s="10"/>
      <c r="VJH190" s="10"/>
      <c r="VJI190" s="10"/>
      <c r="VJJ190" s="10"/>
      <c r="VJK190" s="10"/>
      <c r="VJL190" s="10"/>
      <c r="VJM190" s="10"/>
      <c r="VJN190" s="10"/>
      <c r="VJO190" s="10"/>
      <c r="VJP190" s="10"/>
      <c r="VJQ190" s="10"/>
      <c r="VJR190" s="10"/>
      <c r="VJS190" s="10"/>
      <c r="VJT190" s="10"/>
      <c r="VJU190" s="10"/>
      <c r="VJV190" s="10"/>
      <c r="VJW190" s="10"/>
      <c r="VJX190" s="10"/>
      <c r="VJY190" s="10"/>
      <c r="VJZ190" s="10"/>
      <c r="VKA190" s="10"/>
      <c r="VKB190" s="10"/>
      <c r="VKC190" s="10"/>
      <c r="VKD190" s="10"/>
      <c r="VKE190" s="10"/>
      <c r="VKF190" s="10"/>
      <c r="VKG190" s="10"/>
      <c r="VKH190" s="10"/>
      <c r="VKI190" s="10"/>
      <c r="VKJ190" s="10"/>
      <c r="VKK190" s="10"/>
      <c r="VKL190" s="10"/>
      <c r="VKM190" s="10"/>
      <c r="VKN190" s="10"/>
      <c r="VKO190" s="10"/>
      <c r="VKP190" s="10"/>
      <c r="VKQ190" s="10"/>
      <c r="VKR190" s="10"/>
      <c r="VKS190" s="10"/>
      <c r="VKT190" s="10"/>
      <c r="VKU190" s="10"/>
      <c r="VKV190" s="10"/>
      <c r="VKW190" s="10"/>
      <c r="VKX190" s="10"/>
      <c r="VKY190" s="10"/>
      <c r="VKZ190" s="10"/>
      <c r="VLA190" s="10"/>
      <c r="VLB190" s="10"/>
      <c r="VLC190" s="10"/>
      <c r="VLD190" s="10"/>
      <c r="VLE190" s="10"/>
      <c r="VLF190" s="10"/>
      <c r="VLG190" s="10"/>
      <c r="VLH190" s="10"/>
      <c r="VLI190" s="10"/>
      <c r="VLJ190" s="10"/>
      <c r="VLK190" s="10"/>
      <c r="VLL190" s="10"/>
      <c r="VLM190" s="10"/>
      <c r="VLN190" s="10"/>
      <c r="VLO190" s="10"/>
      <c r="VLP190" s="10"/>
      <c r="VLQ190" s="10"/>
      <c r="VLR190" s="10"/>
      <c r="VLS190" s="10"/>
      <c r="VLT190" s="10"/>
      <c r="VLU190" s="10"/>
      <c r="VLV190" s="10"/>
      <c r="VLW190" s="10"/>
      <c r="VLX190" s="10"/>
      <c r="VLY190" s="10"/>
      <c r="VLZ190" s="10"/>
      <c r="VMA190" s="10"/>
      <c r="VMB190" s="10"/>
      <c r="VMC190" s="10"/>
      <c r="VMD190" s="10"/>
      <c r="VME190" s="10"/>
      <c r="VMF190" s="10"/>
      <c r="VMG190" s="10"/>
      <c r="VMH190" s="10"/>
      <c r="VMI190" s="10"/>
      <c r="VMJ190" s="10"/>
      <c r="VMK190" s="10"/>
      <c r="VML190" s="10"/>
      <c r="VMM190" s="10"/>
      <c r="VMN190" s="10"/>
      <c r="VMO190" s="10"/>
      <c r="VMP190" s="10"/>
      <c r="VMQ190" s="10"/>
      <c r="VMR190" s="10"/>
      <c r="VMS190" s="10"/>
      <c r="VMT190" s="10"/>
      <c r="VMU190" s="10"/>
      <c r="VMV190" s="10"/>
      <c r="VMW190" s="10"/>
      <c r="VMX190" s="10"/>
      <c r="VMY190" s="10"/>
      <c r="VMZ190" s="10"/>
      <c r="VNA190" s="10"/>
      <c r="VNB190" s="10"/>
      <c r="VNC190" s="10"/>
      <c r="VND190" s="10"/>
      <c r="VNE190" s="10"/>
      <c r="VNF190" s="10"/>
      <c r="VNG190" s="10"/>
      <c r="VNH190" s="10"/>
      <c r="VNI190" s="10"/>
      <c r="VNJ190" s="10"/>
      <c r="VNK190" s="10"/>
      <c r="VNL190" s="10"/>
      <c r="VNM190" s="10"/>
      <c r="VNN190" s="10"/>
      <c r="VNO190" s="10"/>
      <c r="VNP190" s="10"/>
      <c r="VNQ190" s="10"/>
      <c r="VNR190" s="10"/>
      <c r="VNS190" s="10"/>
      <c r="VNT190" s="10"/>
      <c r="VNU190" s="10"/>
      <c r="VNV190" s="10"/>
      <c r="VNW190" s="10"/>
      <c r="VNX190" s="10"/>
      <c r="VNY190" s="10"/>
      <c r="VNZ190" s="10"/>
      <c r="VOA190" s="10"/>
      <c r="VOB190" s="10"/>
      <c r="VOC190" s="10"/>
      <c r="VOD190" s="10"/>
      <c r="VOE190" s="10"/>
      <c r="VOF190" s="10"/>
      <c r="VOG190" s="10"/>
      <c r="VOH190" s="10"/>
      <c r="VOI190" s="10"/>
      <c r="VOJ190" s="10"/>
      <c r="VOK190" s="10"/>
      <c r="VOL190" s="10"/>
      <c r="VOM190" s="10"/>
      <c r="VON190" s="10"/>
      <c r="VOO190" s="10"/>
      <c r="VOP190" s="10"/>
      <c r="VOQ190" s="10"/>
      <c r="VOR190" s="10"/>
      <c r="VOS190" s="10"/>
      <c r="VOT190" s="10"/>
      <c r="VOU190" s="10"/>
      <c r="VOV190" s="10"/>
      <c r="VOW190" s="10"/>
      <c r="VOX190" s="10"/>
      <c r="VOY190" s="10"/>
      <c r="VOZ190" s="10"/>
      <c r="VPA190" s="10"/>
      <c r="VPB190" s="10"/>
      <c r="VPC190" s="10"/>
      <c r="VPD190" s="10"/>
      <c r="VPE190" s="10"/>
      <c r="VPF190" s="10"/>
      <c r="VPG190" s="10"/>
      <c r="VPH190" s="10"/>
      <c r="VPI190" s="10"/>
      <c r="VPJ190" s="10"/>
      <c r="VPK190" s="10"/>
      <c r="VPL190" s="10"/>
      <c r="VPM190" s="10"/>
      <c r="VPN190" s="10"/>
      <c r="VPO190" s="10"/>
      <c r="VPP190" s="10"/>
      <c r="VPQ190" s="10"/>
      <c r="VPR190" s="10"/>
      <c r="VPS190" s="10"/>
      <c r="VPT190" s="10"/>
      <c r="VPU190" s="10"/>
      <c r="VPV190" s="10"/>
      <c r="VPW190" s="10"/>
      <c r="VPX190" s="10"/>
      <c r="VPY190" s="10"/>
      <c r="VPZ190" s="10"/>
      <c r="VQA190" s="10"/>
      <c r="VQB190" s="10"/>
      <c r="VQC190" s="10"/>
      <c r="VQD190" s="10"/>
      <c r="VQE190" s="10"/>
      <c r="VQF190" s="10"/>
      <c r="VQG190" s="10"/>
      <c r="VQH190" s="10"/>
      <c r="VQI190" s="10"/>
      <c r="VQJ190" s="10"/>
      <c r="VQK190" s="10"/>
      <c r="VQL190" s="10"/>
      <c r="VQM190" s="10"/>
      <c r="VQN190" s="10"/>
      <c r="VQO190" s="10"/>
      <c r="VQP190" s="10"/>
      <c r="VQQ190" s="10"/>
      <c r="VQR190" s="10"/>
      <c r="VQS190" s="10"/>
      <c r="VQT190" s="10"/>
      <c r="VQU190" s="10"/>
      <c r="VQV190" s="10"/>
      <c r="VQW190" s="10"/>
      <c r="VQX190" s="10"/>
      <c r="VQY190" s="10"/>
      <c r="VQZ190" s="10"/>
      <c r="VRA190" s="10"/>
      <c r="VRB190" s="10"/>
      <c r="VRC190" s="10"/>
      <c r="VRD190" s="10"/>
      <c r="VRE190" s="10"/>
      <c r="VRF190" s="10"/>
      <c r="VRG190" s="10"/>
      <c r="VRH190" s="10"/>
      <c r="VRI190" s="10"/>
      <c r="VRJ190" s="10"/>
      <c r="VRK190" s="10"/>
      <c r="VRL190" s="10"/>
      <c r="VRM190" s="10"/>
      <c r="VRN190" s="10"/>
      <c r="VRO190" s="10"/>
      <c r="VRP190" s="10"/>
      <c r="VRQ190" s="10"/>
      <c r="VRR190" s="10"/>
      <c r="VRS190" s="10"/>
      <c r="VRT190" s="10"/>
      <c r="VRU190" s="10"/>
      <c r="VRV190" s="10"/>
      <c r="VRW190" s="10"/>
      <c r="VRX190" s="10"/>
      <c r="VRY190" s="10"/>
      <c r="VRZ190" s="10"/>
      <c r="VSA190" s="10"/>
      <c r="VSB190" s="10"/>
      <c r="VSC190" s="10"/>
      <c r="VSD190" s="10"/>
      <c r="VSE190" s="10"/>
      <c r="VSF190" s="10"/>
      <c r="VSG190" s="10"/>
      <c r="VSH190" s="10"/>
      <c r="VSI190" s="10"/>
      <c r="VSJ190" s="10"/>
      <c r="VSK190" s="10"/>
      <c r="VSL190" s="10"/>
      <c r="VSM190" s="10"/>
      <c r="VSN190" s="10"/>
      <c r="VSO190" s="10"/>
      <c r="VSP190" s="10"/>
      <c r="VSQ190" s="10"/>
      <c r="VSR190" s="10"/>
      <c r="VSS190" s="10"/>
      <c r="VST190" s="10"/>
      <c r="VSU190" s="10"/>
      <c r="VSV190" s="10"/>
      <c r="VSW190" s="10"/>
      <c r="VSX190" s="10"/>
      <c r="VSY190" s="10"/>
      <c r="VSZ190" s="10"/>
      <c r="VTA190" s="10"/>
      <c r="VTB190" s="10"/>
      <c r="VTC190" s="10"/>
      <c r="VTD190" s="10"/>
      <c r="VTE190" s="10"/>
      <c r="VTF190" s="10"/>
      <c r="VTG190" s="10"/>
      <c r="VTH190" s="10"/>
      <c r="VTI190" s="10"/>
      <c r="VTJ190" s="10"/>
      <c r="VTK190" s="10"/>
      <c r="VTL190" s="10"/>
      <c r="VTM190" s="10"/>
      <c r="VTN190" s="10"/>
      <c r="VTO190" s="10"/>
      <c r="VTP190" s="10"/>
      <c r="VTQ190" s="10"/>
      <c r="VTR190" s="10"/>
      <c r="VTS190" s="10"/>
      <c r="VTT190" s="10"/>
      <c r="VTU190" s="10"/>
      <c r="VTV190" s="10"/>
      <c r="VTW190" s="10"/>
      <c r="VTX190" s="10"/>
      <c r="VTY190" s="10"/>
      <c r="VTZ190" s="10"/>
      <c r="VUA190" s="10"/>
      <c r="VUB190" s="10"/>
      <c r="VUC190" s="10"/>
      <c r="VUD190" s="10"/>
      <c r="VUE190" s="10"/>
      <c r="VUF190" s="10"/>
      <c r="VUG190" s="10"/>
      <c r="VUH190" s="10"/>
      <c r="VUI190" s="10"/>
      <c r="VUJ190" s="10"/>
      <c r="VUK190" s="10"/>
      <c r="VUL190" s="10"/>
      <c r="VUM190" s="10"/>
      <c r="VUN190" s="10"/>
      <c r="VUO190" s="10"/>
      <c r="VUP190" s="10"/>
      <c r="VUQ190" s="10"/>
      <c r="VUR190" s="10"/>
      <c r="VUS190" s="10"/>
      <c r="VUT190" s="10"/>
      <c r="VUU190" s="10"/>
      <c r="VUV190" s="10"/>
      <c r="VUW190" s="10"/>
      <c r="VUX190" s="10"/>
      <c r="VUY190" s="10"/>
      <c r="VUZ190" s="10"/>
      <c r="VVA190" s="10"/>
      <c r="VVB190" s="10"/>
      <c r="VVC190" s="10"/>
      <c r="VVD190" s="10"/>
      <c r="VVE190" s="10"/>
      <c r="VVF190" s="10"/>
      <c r="VVG190" s="10"/>
      <c r="VVH190" s="10"/>
      <c r="VVI190" s="10"/>
      <c r="VVJ190" s="10"/>
      <c r="VVK190" s="10"/>
      <c r="VVL190" s="10"/>
      <c r="VVM190" s="10"/>
      <c r="VVN190" s="10"/>
      <c r="VVO190" s="10"/>
      <c r="VVP190" s="10"/>
      <c r="VVQ190" s="10"/>
      <c r="VVR190" s="10"/>
      <c r="VVS190" s="10"/>
      <c r="VVT190" s="10"/>
      <c r="VVU190" s="10"/>
      <c r="VVV190" s="10"/>
      <c r="VVW190" s="10"/>
      <c r="VVX190" s="10"/>
      <c r="VVY190" s="10"/>
      <c r="VVZ190" s="10"/>
      <c r="VWA190" s="10"/>
      <c r="VWB190" s="10"/>
      <c r="VWC190" s="10"/>
      <c r="VWD190" s="10"/>
      <c r="VWE190" s="10"/>
      <c r="VWF190" s="10"/>
      <c r="VWG190" s="10"/>
      <c r="VWH190" s="10"/>
      <c r="VWI190" s="10"/>
      <c r="VWJ190" s="10"/>
      <c r="VWK190" s="10"/>
      <c r="VWL190" s="10"/>
      <c r="VWM190" s="10"/>
      <c r="VWN190" s="10"/>
      <c r="VWO190" s="10"/>
      <c r="VWP190" s="10"/>
      <c r="VWQ190" s="10"/>
      <c r="VWR190" s="10"/>
      <c r="VWS190" s="10"/>
      <c r="VWT190" s="10"/>
      <c r="VWU190" s="10"/>
      <c r="VWV190" s="10"/>
      <c r="VWW190" s="10"/>
      <c r="VWX190" s="10"/>
      <c r="VWY190" s="10"/>
      <c r="VWZ190" s="10"/>
      <c r="VXA190" s="10"/>
      <c r="VXB190" s="10"/>
      <c r="VXC190" s="10"/>
      <c r="VXD190" s="10"/>
      <c r="VXE190" s="10"/>
      <c r="VXF190" s="10"/>
      <c r="VXG190" s="10"/>
      <c r="VXH190" s="10"/>
      <c r="VXI190" s="10"/>
      <c r="VXJ190" s="10"/>
      <c r="VXK190" s="10"/>
      <c r="VXL190" s="10"/>
      <c r="VXM190" s="10"/>
      <c r="VXN190" s="10"/>
      <c r="VXO190" s="10"/>
      <c r="VXP190" s="10"/>
      <c r="VXQ190" s="10"/>
      <c r="VXR190" s="10"/>
      <c r="VXS190" s="10"/>
      <c r="VXT190" s="10"/>
      <c r="VXU190" s="10"/>
      <c r="VXV190" s="10"/>
      <c r="VXW190" s="10"/>
      <c r="VXX190" s="10"/>
      <c r="VXY190" s="10"/>
      <c r="VXZ190" s="10"/>
      <c r="VYA190" s="10"/>
      <c r="VYB190" s="10"/>
      <c r="VYC190" s="10"/>
      <c r="VYD190" s="10"/>
      <c r="VYE190" s="10"/>
      <c r="VYF190" s="10"/>
      <c r="VYG190" s="10"/>
      <c r="VYH190" s="10"/>
      <c r="VYI190" s="10"/>
      <c r="VYJ190" s="10"/>
      <c r="VYK190" s="10"/>
      <c r="VYL190" s="10"/>
      <c r="VYM190" s="10"/>
      <c r="VYN190" s="10"/>
      <c r="VYO190" s="10"/>
      <c r="VYP190" s="10"/>
      <c r="VYQ190" s="10"/>
      <c r="VYR190" s="10"/>
      <c r="VYS190" s="10"/>
      <c r="VYT190" s="10"/>
      <c r="VYU190" s="10"/>
      <c r="VYV190" s="10"/>
      <c r="VYW190" s="10"/>
      <c r="VYX190" s="10"/>
      <c r="VYY190" s="10"/>
      <c r="VYZ190" s="10"/>
      <c r="VZA190" s="10"/>
      <c r="VZB190" s="10"/>
      <c r="VZC190" s="10"/>
      <c r="VZD190" s="10"/>
      <c r="VZE190" s="10"/>
      <c r="VZF190" s="10"/>
      <c r="VZG190" s="10"/>
      <c r="VZH190" s="10"/>
      <c r="VZI190" s="10"/>
      <c r="VZJ190" s="10"/>
      <c r="VZK190" s="10"/>
      <c r="VZL190" s="10"/>
      <c r="VZM190" s="10"/>
      <c r="VZN190" s="10"/>
      <c r="VZO190" s="10"/>
      <c r="VZP190" s="10"/>
      <c r="VZQ190" s="10"/>
      <c r="VZR190" s="10"/>
      <c r="VZS190" s="10"/>
      <c r="VZT190" s="10"/>
      <c r="VZU190" s="10"/>
      <c r="VZV190" s="10"/>
      <c r="VZW190" s="10"/>
      <c r="VZX190" s="10"/>
      <c r="VZY190" s="10"/>
      <c r="VZZ190" s="10"/>
      <c r="WAA190" s="10"/>
      <c r="WAB190" s="10"/>
      <c r="WAC190" s="10"/>
      <c r="WAD190" s="10"/>
      <c r="WAE190" s="10"/>
      <c r="WAF190" s="10"/>
      <c r="WAG190" s="10"/>
      <c r="WAH190" s="10"/>
      <c r="WAI190" s="10"/>
      <c r="WAJ190" s="10"/>
      <c r="WAK190" s="10"/>
      <c r="WAL190" s="10"/>
      <c r="WAM190" s="10"/>
      <c r="WAN190" s="10"/>
      <c r="WAO190" s="10"/>
      <c r="WAP190" s="10"/>
      <c r="WAQ190" s="10"/>
      <c r="WAR190" s="10"/>
      <c r="WAS190" s="10"/>
      <c r="WAT190" s="10"/>
      <c r="WAU190" s="10"/>
      <c r="WAV190" s="10"/>
      <c r="WAW190" s="10"/>
      <c r="WAX190" s="10"/>
      <c r="WAY190" s="10"/>
      <c r="WAZ190" s="10"/>
      <c r="WBA190" s="10"/>
      <c r="WBB190" s="10"/>
      <c r="WBC190" s="10"/>
      <c r="WBD190" s="10"/>
      <c r="WBE190" s="10"/>
      <c r="WBF190" s="10"/>
      <c r="WBG190" s="10"/>
      <c r="WBH190" s="10"/>
      <c r="WBI190" s="10"/>
      <c r="WBJ190" s="10"/>
      <c r="WBK190" s="10"/>
      <c r="WBL190" s="10"/>
      <c r="WBM190" s="10"/>
      <c r="WBN190" s="10"/>
      <c r="WBO190" s="10"/>
      <c r="WBP190" s="10"/>
      <c r="WBQ190" s="10"/>
      <c r="WBR190" s="10"/>
      <c r="WBS190" s="10"/>
      <c r="WBT190" s="10"/>
      <c r="WBU190" s="10"/>
      <c r="WBV190" s="10"/>
      <c r="WBW190" s="10"/>
      <c r="WBX190" s="10"/>
      <c r="WBY190" s="10"/>
      <c r="WBZ190" s="10"/>
      <c r="WCA190" s="10"/>
      <c r="WCB190" s="10"/>
      <c r="WCC190" s="10"/>
      <c r="WCD190" s="10"/>
      <c r="WCE190" s="10"/>
      <c r="WCF190" s="10"/>
      <c r="WCG190" s="10"/>
      <c r="WCH190" s="10"/>
      <c r="WCI190" s="10"/>
      <c r="WCJ190" s="10"/>
      <c r="WCK190" s="10"/>
      <c r="WCL190" s="10"/>
      <c r="WCM190" s="10"/>
      <c r="WCN190" s="10"/>
      <c r="WCO190" s="10"/>
      <c r="WCP190" s="10"/>
      <c r="WCQ190" s="10"/>
      <c r="WCR190" s="10"/>
      <c r="WCS190" s="10"/>
      <c r="WCT190" s="10"/>
      <c r="WCU190" s="10"/>
      <c r="WCV190" s="10"/>
      <c r="WCW190" s="10"/>
      <c r="WCX190" s="10"/>
      <c r="WCY190" s="10"/>
      <c r="WCZ190" s="10"/>
      <c r="WDA190" s="10"/>
      <c r="WDB190" s="10"/>
      <c r="WDC190" s="10"/>
      <c r="WDD190" s="10"/>
      <c r="WDE190" s="10"/>
      <c r="WDF190" s="10"/>
      <c r="WDG190" s="10"/>
      <c r="WDH190" s="10"/>
      <c r="WDI190" s="10"/>
      <c r="WDJ190" s="10"/>
      <c r="WDK190" s="10"/>
      <c r="WDL190" s="10"/>
      <c r="WDM190" s="10"/>
      <c r="WDN190" s="10"/>
      <c r="WDO190" s="10"/>
      <c r="WDP190" s="10"/>
      <c r="WDQ190" s="10"/>
      <c r="WDR190" s="10"/>
      <c r="WDS190" s="10"/>
      <c r="WDT190" s="10"/>
      <c r="WDU190" s="10"/>
      <c r="WDV190" s="10"/>
      <c r="WDW190" s="10"/>
      <c r="WDX190" s="10"/>
      <c r="WDY190" s="10"/>
      <c r="WDZ190" s="10"/>
      <c r="WEA190" s="10"/>
      <c r="WEB190" s="10"/>
      <c r="WEC190" s="10"/>
      <c r="WED190" s="10"/>
      <c r="WEE190" s="10"/>
      <c r="WEF190" s="10"/>
      <c r="WEG190" s="10"/>
      <c r="WEH190" s="10"/>
      <c r="WEI190" s="10"/>
      <c r="WEJ190" s="10"/>
      <c r="WEK190" s="10"/>
      <c r="WEL190" s="10"/>
      <c r="WEM190" s="10"/>
      <c r="WEN190" s="10"/>
      <c r="WEO190" s="10"/>
      <c r="WEP190" s="10"/>
      <c r="WEQ190" s="10"/>
      <c r="WER190" s="10"/>
      <c r="WES190" s="10"/>
      <c r="WET190" s="10"/>
      <c r="WEU190" s="10"/>
      <c r="WEV190" s="10"/>
      <c r="WEW190" s="10"/>
      <c r="WEX190" s="10"/>
      <c r="WEY190" s="10"/>
      <c r="WEZ190" s="10"/>
      <c r="WFA190" s="10"/>
      <c r="WFB190" s="10"/>
      <c r="WFC190" s="10"/>
      <c r="WFD190" s="10"/>
      <c r="WFE190" s="10"/>
      <c r="WFF190" s="10"/>
      <c r="WFG190" s="10"/>
      <c r="WFH190" s="10"/>
      <c r="WFI190" s="10"/>
      <c r="WFJ190" s="10"/>
      <c r="WFK190" s="10"/>
      <c r="WFL190" s="10"/>
      <c r="WFM190" s="10"/>
      <c r="WFN190" s="10"/>
      <c r="WFO190" s="10"/>
      <c r="WFP190" s="10"/>
      <c r="WFQ190" s="10"/>
      <c r="WFR190" s="10"/>
      <c r="WFS190" s="10"/>
      <c r="WFT190" s="10"/>
      <c r="WFU190" s="10"/>
      <c r="WFV190" s="10"/>
      <c r="WFW190" s="10"/>
      <c r="WFX190" s="10"/>
      <c r="WFY190" s="10"/>
      <c r="WFZ190" s="10"/>
      <c r="WGA190" s="10"/>
      <c r="WGB190" s="10"/>
      <c r="WGC190" s="10"/>
      <c r="WGD190" s="10"/>
      <c r="WGE190" s="10"/>
      <c r="WGF190" s="10"/>
      <c r="WGG190" s="10"/>
      <c r="WGH190" s="10"/>
      <c r="WGI190" s="10"/>
      <c r="WGJ190" s="10"/>
      <c r="WGK190" s="10"/>
      <c r="WGL190" s="10"/>
      <c r="WGM190" s="10"/>
      <c r="WGN190" s="10"/>
      <c r="WGO190" s="10"/>
      <c r="WGP190" s="10"/>
      <c r="WGQ190" s="10"/>
      <c r="WGR190" s="10"/>
      <c r="WGS190" s="10"/>
      <c r="WGT190" s="10"/>
      <c r="WGU190" s="10"/>
      <c r="WGV190" s="10"/>
      <c r="WGW190" s="10"/>
      <c r="WGX190" s="10"/>
      <c r="WGY190" s="10"/>
      <c r="WGZ190" s="10"/>
      <c r="WHA190" s="10"/>
      <c r="WHB190" s="10"/>
      <c r="WHC190" s="10"/>
      <c r="WHD190" s="10"/>
      <c r="WHE190" s="10"/>
      <c r="WHF190" s="10"/>
      <c r="WHG190" s="10"/>
      <c r="WHH190" s="10"/>
      <c r="WHI190" s="10"/>
      <c r="WHJ190" s="10"/>
      <c r="WHK190" s="10"/>
      <c r="WHL190" s="10"/>
      <c r="WHM190" s="10"/>
      <c r="WHN190" s="10"/>
      <c r="WHO190" s="10"/>
      <c r="WHP190" s="10"/>
      <c r="WHQ190" s="10"/>
      <c r="WHR190" s="10"/>
      <c r="WHS190" s="10"/>
      <c r="WHT190" s="10"/>
      <c r="WHU190" s="10"/>
      <c r="WHV190" s="10"/>
      <c r="WHW190" s="10"/>
      <c r="WHX190" s="10"/>
      <c r="WHY190" s="10"/>
      <c r="WHZ190" s="10"/>
      <c r="WIA190" s="10"/>
      <c r="WIB190" s="10"/>
      <c r="WIC190" s="10"/>
      <c r="WID190" s="10"/>
      <c r="WIE190" s="10"/>
      <c r="WIF190" s="10"/>
      <c r="WIG190" s="10"/>
      <c r="WIH190" s="10"/>
      <c r="WII190" s="10"/>
      <c r="WIJ190" s="10"/>
      <c r="WIK190" s="10"/>
      <c r="WIL190" s="10"/>
      <c r="WIM190" s="10"/>
      <c r="WIN190" s="10"/>
      <c r="WIO190" s="10"/>
      <c r="WIP190" s="10"/>
      <c r="WIQ190" s="10"/>
      <c r="WIR190" s="10"/>
      <c r="WIS190" s="10"/>
      <c r="WIT190" s="10"/>
      <c r="WIU190" s="10"/>
      <c r="WIV190" s="10"/>
      <c r="WIW190" s="10"/>
      <c r="WIX190" s="10"/>
      <c r="WIY190" s="10"/>
      <c r="WIZ190" s="10"/>
      <c r="WJA190" s="10"/>
      <c r="WJB190" s="10"/>
      <c r="WJC190" s="10"/>
      <c r="WJD190" s="10"/>
      <c r="WJE190" s="10"/>
      <c r="WJF190" s="10"/>
      <c r="WJG190" s="10"/>
      <c r="WJH190" s="10"/>
      <c r="WJI190" s="10"/>
      <c r="WJJ190" s="10"/>
      <c r="WJK190" s="10"/>
      <c r="WJL190" s="10"/>
      <c r="WJM190" s="10"/>
      <c r="WJN190" s="10"/>
      <c r="WJO190" s="10"/>
      <c r="WJP190" s="10"/>
      <c r="WJQ190" s="10"/>
      <c r="WJR190" s="10"/>
      <c r="WJS190" s="10"/>
      <c r="WJT190" s="10"/>
      <c r="WJU190" s="10"/>
      <c r="WJV190" s="10"/>
      <c r="WJW190" s="10"/>
      <c r="WJX190" s="10"/>
      <c r="WJY190" s="10"/>
      <c r="WJZ190" s="10"/>
      <c r="WKA190" s="10"/>
      <c r="WKB190" s="10"/>
      <c r="WKC190" s="10"/>
      <c r="WKD190" s="10"/>
      <c r="WKE190" s="10"/>
      <c r="WKF190" s="10"/>
      <c r="WKG190" s="10"/>
      <c r="WKH190" s="10"/>
      <c r="WKI190" s="10"/>
      <c r="WKJ190" s="10"/>
      <c r="WKK190" s="10"/>
      <c r="WKL190" s="10"/>
      <c r="WKM190" s="10"/>
      <c r="WKN190" s="10"/>
      <c r="WKO190" s="10"/>
      <c r="WKP190" s="10"/>
      <c r="WKQ190" s="10"/>
      <c r="WKR190" s="10"/>
      <c r="WKS190" s="10"/>
      <c r="WKT190" s="10"/>
      <c r="WKU190" s="10"/>
      <c r="WKV190" s="10"/>
      <c r="WKW190" s="10"/>
      <c r="WKX190" s="10"/>
      <c r="WKY190" s="10"/>
      <c r="WKZ190" s="10"/>
      <c r="WLA190" s="10"/>
      <c r="WLB190" s="10"/>
      <c r="WLC190" s="10"/>
      <c r="WLD190" s="10"/>
      <c r="WLE190" s="10"/>
      <c r="WLF190" s="10"/>
      <c r="WLG190" s="10"/>
      <c r="WLH190" s="10"/>
      <c r="WLI190" s="10"/>
      <c r="WLJ190" s="10"/>
      <c r="WLK190" s="10"/>
      <c r="WLL190" s="10"/>
      <c r="WLM190" s="10"/>
      <c r="WLN190" s="10"/>
      <c r="WLO190" s="10"/>
      <c r="WLP190" s="10"/>
      <c r="WLQ190" s="10"/>
      <c r="WLR190" s="10"/>
      <c r="WLS190" s="10"/>
      <c r="WLT190" s="10"/>
      <c r="WLU190" s="10"/>
      <c r="WLV190" s="10"/>
      <c r="WLW190" s="10"/>
      <c r="WLX190" s="10"/>
      <c r="WLY190" s="10"/>
      <c r="WLZ190" s="10"/>
      <c r="WMA190" s="10"/>
      <c r="WMB190" s="10"/>
      <c r="WMC190" s="10"/>
      <c r="WMD190" s="10"/>
      <c r="WME190" s="10"/>
      <c r="WMF190" s="10"/>
      <c r="WMG190" s="10"/>
      <c r="WMH190" s="10"/>
      <c r="WMI190" s="10"/>
      <c r="WMJ190" s="10"/>
      <c r="WMK190" s="10"/>
      <c r="WML190" s="10"/>
      <c r="WMM190" s="10"/>
      <c r="WMN190" s="10"/>
      <c r="WMO190" s="10"/>
      <c r="WMP190" s="10"/>
      <c r="WMQ190" s="10"/>
      <c r="WMR190" s="10"/>
      <c r="WMS190" s="10"/>
      <c r="WMT190" s="10"/>
      <c r="WMU190" s="10"/>
      <c r="WMV190" s="10"/>
      <c r="WMW190" s="10"/>
      <c r="WMX190" s="10"/>
      <c r="WMY190" s="10"/>
      <c r="WMZ190" s="10"/>
      <c r="WNA190" s="10"/>
      <c r="WNB190" s="10"/>
      <c r="WNC190" s="10"/>
      <c r="WND190" s="10"/>
      <c r="WNE190" s="10"/>
      <c r="WNF190" s="10"/>
      <c r="WNG190" s="10"/>
      <c r="WNH190" s="10"/>
      <c r="WNI190" s="10"/>
      <c r="WNJ190" s="10"/>
      <c r="WNK190" s="10"/>
      <c r="WNL190" s="10"/>
      <c r="WNM190" s="10"/>
      <c r="WNN190" s="10"/>
      <c r="WNO190" s="10"/>
      <c r="WNP190" s="10"/>
      <c r="WNQ190" s="10"/>
      <c r="WNR190" s="10"/>
      <c r="WNS190" s="10"/>
      <c r="WNT190" s="10"/>
      <c r="WNU190" s="10"/>
      <c r="WNV190" s="10"/>
      <c r="WNW190" s="10"/>
      <c r="WNX190" s="10"/>
      <c r="WNY190" s="10"/>
      <c r="WNZ190" s="10"/>
      <c r="WOA190" s="10"/>
      <c r="WOB190" s="10"/>
      <c r="WOC190" s="10"/>
      <c r="WOD190" s="10"/>
      <c r="WOE190" s="10"/>
      <c r="WOF190" s="10"/>
      <c r="WOG190" s="10"/>
      <c r="WOH190" s="10"/>
      <c r="WOI190" s="10"/>
      <c r="WOJ190" s="10"/>
      <c r="WOK190" s="10"/>
      <c r="WOL190" s="10"/>
      <c r="WOM190" s="10"/>
      <c r="WON190" s="10"/>
      <c r="WOO190" s="10"/>
      <c r="WOP190" s="10"/>
      <c r="WOQ190" s="10"/>
      <c r="WOR190" s="10"/>
      <c r="WOS190" s="10"/>
      <c r="WOT190" s="10"/>
      <c r="WOU190" s="10"/>
      <c r="WOV190" s="10"/>
      <c r="WOW190" s="10"/>
      <c r="WOX190" s="10"/>
      <c r="WOY190" s="10"/>
      <c r="WOZ190" s="10"/>
      <c r="WPA190" s="10"/>
      <c r="WPB190" s="10"/>
      <c r="WPC190" s="10"/>
      <c r="WPD190" s="10"/>
      <c r="WPE190" s="10"/>
      <c r="WPF190" s="10"/>
      <c r="WPG190" s="10"/>
      <c r="WPH190" s="10"/>
      <c r="WPI190" s="10"/>
      <c r="WPJ190" s="10"/>
      <c r="WPK190" s="10"/>
      <c r="WPL190" s="10"/>
      <c r="WPM190" s="10"/>
      <c r="WPN190" s="10"/>
      <c r="WPO190" s="10"/>
      <c r="WPP190" s="10"/>
      <c r="WPQ190" s="10"/>
      <c r="WPR190" s="10"/>
      <c r="WPS190" s="10"/>
      <c r="WPT190" s="10"/>
      <c r="WPU190" s="10"/>
      <c r="WPV190" s="10"/>
      <c r="WPW190" s="10"/>
      <c r="WPX190" s="10"/>
      <c r="WPY190" s="10"/>
      <c r="WPZ190" s="10"/>
      <c r="WQA190" s="10"/>
      <c r="WQB190" s="10"/>
      <c r="WQC190" s="10"/>
      <c r="WQD190" s="10"/>
      <c r="WQE190" s="10"/>
      <c r="WQF190" s="10"/>
      <c r="WQG190" s="10"/>
      <c r="WQH190" s="10"/>
      <c r="WQI190" s="10"/>
      <c r="WQJ190" s="10"/>
      <c r="WQK190" s="10"/>
      <c r="WQL190" s="10"/>
      <c r="WQM190" s="10"/>
      <c r="WQN190" s="10"/>
      <c r="WQO190" s="10"/>
      <c r="WQP190" s="10"/>
      <c r="WQQ190" s="10"/>
      <c r="WQR190" s="10"/>
      <c r="WQS190" s="10"/>
      <c r="WQT190" s="10"/>
      <c r="WQU190" s="10"/>
      <c r="WQV190" s="10"/>
      <c r="WQW190" s="10"/>
      <c r="WQX190" s="10"/>
      <c r="WQY190" s="10"/>
      <c r="WQZ190" s="10"/>
      <c r="WRA190" s="10"/>
      <c r="WRB190" s="10"/>
      <c r="WRC190" s="10"/>
      <c r="WRD190" s="10"/>
      <c r="WRE190" s="10"/>
      <c r="WRF190" s="10"/>
      <c r="WRG190" s="10"/>
      <c r="WRH190" s="10"/>
      <c r="WRI190" s="10"/>
      <c r="WRJ190" s="10"/>
      <c r="WRK190" s="10"/>
      <c r="WRL190" s="10"/>
      <c r="WRM190" s="10"/>
      <c r="WRN190" s="10"/>
      <c r="WRO190" s="10"/>
      <c r="WRP190" s="10"/>
      <c r="WRQ190" s="10"/>
      <c r="WRR190" s="10"/>
      <c r="WRS190" s="10"/>
      <c r="WRT190" s="10"/>
      <c r="WRU190" s="10"/>
      <c r="WRV190" s="10"/>
      <c r="WRW190" s="10"/>
      <c r="WRX190" s="10"/>
      <c r="WRY190" s="10"/>
      <c r="WRZ190" s="10"/>
      <c r="WSA190" s="10"/>
      <c r="WSB190" s="10"/>
      <c r="WSC190" s="10"/>
      <c r="WSD190" s="10"/>
      <c r="WSE190" s="10"/>
      <c r="WSF190" s="10"/>
      <c r="WSG190" s="10"/>
      <c r="WSH190" s="10"/>
      <c r="WSI190" s="10"/>
      <c r="WSJ190" s="10"/>
      <c r="WSK190" s="10"/>
      <c r="WSL190" s="10"/>
      <c r="WSM190" s="10"/>
      <c r="WSN190" s="10"/>
      <c r="WSO190" s="10"/>
      <c r="WSP190" s="10"/>
      <c r="WSQ190" s="10"/>
      <c r="WSR190" s="10"/>
      <c r="WSS190" s="10"/>
      <c r="WST190" s="10"/>
      <c r="WSU190" s="10"/>
      <c r="WSV190" s="10"/>
      <c r="WSW190" s="10"/>
      <c r="WSX190" s="10"/>
      <c r="WSY190" s="10"/>
      <c r="WSZ190" s="10"/>
      <c r="WTA190" s="10"/>
      <c r="WTB190" s="10"/>
      <c r="WTC190" s="10"/>
      <c r="WTD190" s="10"/>
      <c r="WTE190" s="10"/>
      <c r="WTF190" s="10"/>
      <c r="WTG190" s="10"/>
      <c r="WTH190" s="10"/>
      <c r="WTI190" s="10"/>
      <c r="WTJ190" s="10"/>
      <c r="WTK190" s="10"/>
      <c r="WTL190" s="10"/>
      <c r="WTM190" s="10"/>
      <c r="WTN190" s="10"/>
      <c r="WTO190" s="10"/>
      <c r="WTP190" s="10"/>
      <c r="WTQ190" s="10"/>
      <c r="WTR190" s="10"/>
      <c r="WTS190" s="10"/>
      <c r="WTT190" s="10"/>
      <c r="WTU190" s="10"/>
      <c r="WTV190" s="10"/>
      <c r="WTW190" s="10"/>
      <c r="WTX190" s="10"/>
      <c r="WTY190" s="10"/>
      <c r="WTZ190" s="10"/>
      <c r="WUA190" s="10"/>
      <c r="WUB190" s="10"/>
      <c r="WUC190" s="10"/>
      <c r="WUD190" s="10"/>
      <c r="WUE190" s="10"/>
      <c r="WUF190" s="10"/>
      <c r="WUG190" s="10"/>
      <c r="WUH190" s="10"/>
      <c r="WUI190" s="10"/>
      <c r="WUJ190" s="10"/>
      <c r="WUK190" s="10"/>
      <c r="WUL190" s="10"/>
      <c r="WUM190" s="10"/>
      <c r="WUN190" s="10"/>
      <c r="WUO190" s="10"/>
      <c r="WUP190" s="10"/>
      <c r="WUQ190" s="10"/>
      <c r="WUR190" s="10"/>
      <c r="WUS190" s="10"/>
      <c r="WUT190" s="10"/>
      <c r="WUU190" s="10"/>
      <c r="WUV190" s="10"/>
      <c r="WUW190" s="10"/>
      <c r="WUX190" s="10"/>
      <c r="WUY190" s="10"/>
      <c r="WUZ190" s="10"/>
      <c r="WVA190" s="10"/>
      <c r="WVB190" s="10"/>
      <c r="WVC190" s="10"/>
      <c r="WVD190" s="10"/>
      <c r="WVE190" s="10"/>
      <c r="WVF190" s="10"/>
      <c r="WVG190" s="10"/>
      <c r="WVH190" s="10"/>
      <c r="WVI190" s="10"/>
      <c r="WVJ190" s="10"/>
      <c r="WVK190" s="10"/>
      <c r="WVL190" s="10"/>
      <c r="WVM190" s="10"/>
      <c r="WVN190" s="10"/>
      <c r="WVO190" s="10"/>
      <c r="WVP190" s="10"/>
      <c r="WVQ190" s="10"/>
      <c r="WVR190" s="10"/>
      <c r="WVS190" s="10"/>
      <c r="WVT190" s="10"/>
      <c r="WVU190" s="10"/>
      <c r="WVV190" s="10"/>
      <c r="WVW190" s="10"/>
      <c r="WVX190" s="10"/>
      <c r="WVY190" s="10"/>
      <c r="WVZ190" s="10"/>
      <c r="WWA190" s="10"/>
      <c r="WWB190" s="10"/>
      <c r="WWC190" s="10"/>
      <c r="WWD190" s="10"/>
      <c r="WWE190" s="10"/>
      <c r="WWF190" s="10"/>
      <c r="WWG190" s="10"/>
      <c r="WWH190" s="10"/>
      <c r="WWI190" s="10"/>
      <c r="WWJ190" s="10"/>
      <c r="WWK190" s="10"/>
      <c r="WWL190" s="10"/>
      <c r="WWM190" s="10"/>
      <c r="WWN190" s="10"/>
      <c r="WWO190" s="10"/>
      <c r="WWP190" s="10"/>
      <c r="WWQ190" s="10"/>
      <c r="WWR190" s="10"/>
      <c r="WWS190" s="10"/>
      <c r="WWT190" s="10"/>
      <c r="WWU190" s="10"/>
      <c r="WWV190" s="10"/>
      <c r="WWW190" s="10"/>
      <c r="WWX190" s="10"/>
      <c r="WWY190" s="10"/>
      <c r="WWZ190" s="10"/>
      <c r="WXA190" s="10"/>
      <c r="WXB190" s="10"/>
      <c r="WXC190" s="10"/>
      <c r="WXD190" s="10"/>
      <c r="WXE190" s="10"/>
      <c r="WXF190" s="10"/>
      <c r="WXG190" s="10"/>
      <c r="WXH190" s="10"/>
      <c r="WXI190" s="10"/>
      <c r="WXJ190" s="10"/>
      <c r="WXK190" s="10"/>
      <c r="WXL190" s="10"/>
      <c r="WXM190" s="10"/>
      <c r="WXN190" s="10"/>
      <c r="WXO190" s="10"/>
      <c r="WXP190" s="10"/>
      <c r="WXQ190" s="10"/>
      <c r="WXR190" s="10"/>
      <c r="WXS190" s="10"/>
      <c r="WXT190" s="10"/>
      <c r="WXU190" s="10"/>
      <c r="WXV190" s="10"/>
      <c r="WXW190" s="10"/>
      <c r="WXX190" s="10"/>
      <c r="WXY190" s="10"/>
      <c r="WXZ190" s="10"/>
      <c r="WYA190" s="10"/>
      <c r="WYB190" s="10"/>
      <c r="WYC190" s="10"/>
      <c r="WYD190" s="10"/>
      <c r="WYE190" s="10"/>
      <c r="WYF190" s="10"/>
      <c r="WYG190" s="10"/>
      <c r="WYH190" s="10"/>
      <c r="WYI190" s="10"/>
      <c r="WYJ190" s="10"/>
      <c r="WYK190" s="10"/>
      <c r="WYL190" s="10"/>
      <c r="WYM190" s="10"/>
      <c r="WYN190" s="10"/>
      <c r="WYO190" s="10"/>
      <c r="WYP190" s="10"/>
      <c r="WYQ190" s="10"/>
      <c r="WYR190" s="10"/>
      <c r="WYS190" s="10"/>
      <c r="WYT190" s="10"/>
      <c r="WYU190" s="10"/>
      <c r="WYV190" s="10"/>
      <c r="WYW190" s="10"/>
      <c r="WYX190" s="10"/>
      <c r="WYY190" s="10"/>
      <c r="WYZ190" s="10"/>
      <c r="WZA190" s="10"/>
      <c r="WZB190" s="10"/>
      <c r="WZC190" s="10"/>
      <c r="WZD190" s="10"/>
      <c r="WZE190" s="10"/>
      <c r="WZF190" s="10"/>
      <c r="WZG190" s="10"/>
      <c r="WZH190" s="10"/>
      <c r="WZI190" s="10"/>
      <c r="WZJ190" s="10"/>
      <c r="WZK190" s="10"/>
      <c r="WZL190" s="10"/>
      <c r="WZM190" s="10"/>
      <c r="WZN190" s="10"/>
      <c r="WZO190" s="10"/>
      <c r="WZP190" s="10"/>
      <c r="WZQ190" s="10"/>
      <c r="WZR190" s="10"/>
      <c r="WZS190" s="10"/>
      <c r="WZT190" s="10"/>
      <c r="WZU190" s="10"/>
      <c r="WZV190" s="10"/>
      <c r="WZW190" s="10"/>
      <c r="WZX190" s="10"/>
      <c r="WZY190" s="10"/>
      <c r="WZZ190" s="10"/>
      <c r="XAA190" s="10"/>
      <c r="XAB190" s="10"/>
      <c r="XAC190" s="10"/>
      <c r="XAD190" s="10"/>
      <c r="XAE190" s="10"/>
      <c r="XAF190" s="10"/>
      <c r="XAG190" s="10"/>
      <c r="XAH190" s="10"/>
      <c r="XAI190" s="10"/>
      <c r="XAJ190" s="10"/>
      <c r="XAK190" s="10"/>
      <c r="XAL190" s="10"/>
      <c r="XAM190" s="10"/>
      <c r="XAN190" s="10"/>
      <c r="XAO190" s="10"/>
      <c r="XAP190" s="10"/>
      <c r="XAQ190" s="10"/>
      <c r="XAR190" s="10"/>
      <c r="XAS190" s="10"/>
      <c r="XAT190" s="10"/>
      <c r="XAU190" s="10"/>
      <c r="XAV190" s="10"/>
      <c r="XAW190" s="10"/>
      <c r="XAX190" s="10"/>
      <c r="XAY190" s="10"/>
      <c r="XAZ190" s="10"/>
      <c r="XBA190" s="10"/>
      <c r="XBB190" s="10"/>
      <c r="XBC190" s="10"/>
      <c r="XBD190" s="10"/>
      <c r="XBE190" s="10"/>
      <c r="XBF190" s="10"/>
      <c r="XBG190" s="10"/>
      <c r="XBH190" s="10"/>
      <c r="XBI190" s="10"/>
      <c r="XBJ190" s="10"/>
      <c r="XBK190" s="10"/>
      <c r="XBL190" s="10"/>
      <c r="XBM190" s="10"/>
      <c r="XBN190" s="10"/>
      <c r="XBO190" s="10"/>
      <c r="XBP190" s="10"/>
      <c r="XBQ190" s="10"/>
      <c r="XBR190" s="10"/>
      <c r="XBS190" s="10"/>
      <c r="XBT190" s="10"/>
      <c r="XBU190" s="10"/>
      <c r="XBV190" s="10"/>
      <c r="XBW190" s="10"/>
      <c r="XBX190" s="10"/>
      <c r="XBY190" s="10"/>
      <c r="XBZ190" s="10"/>
      <c r="XCA190" s="10"/>
      <c r="XCB190" s="10"/>
      <c r="XCC190" s="10"/>
      <c r="XCD190" s="10"/>
      <c r="XCE190" s="10"/>
      <c r="XCF190" s="10"/>
      <c r="XCG190" s="10"/>
      <c r="XCH190" s="10"/>
      <c r="XCI190" s="10"/>
      <c r="XCJ190" s="10"/>
      <c r="XCK190" s="10"/>
      <c r="XCL190" s="10"/>
      <c r="XCM190" s="10"/>
      <c r="XCN190" s="10"/>
      <c r="XCO190" s="10"/>
      <c r="XCP190" s="10"/>
      <c r="XCQ190" s="10"/>
      <c r="XCR190" s="10"/>
      <c r="XCS190" s="10"/>
      <c r="XCT190" s="10"/>
      <c r="XCU190" s="10"/>
      <c r="XCV190" s="10"/>
      <c r="XCW190" s="10"/>
      <c r="XCX190" s="10"/>
      <c r="XCY190" s="10"/>
      <c r="XCZ190" s="10"/>
      <c r="XDA190" s="10"/>
      <c r="XDB190" s="10"/>
      <c r="XDC190" s="10"/>
      <c r="XDD190" s="10"/>
      <c r="XDE190" s="10"/>
      <c r="XDF190" s="10"/>
      <c r="XDG190" s="10"/>
      <c r="XDH190" s="10"/>
      <c r="XDI190" s="10"/>
      <c r="XDJ190" s="10"/>
      <c r="XDK190" s="10"/>
      <c r="XDL190" s="10"/>
      <c r="XDM190" s="10"/>
      <c r="XDN190" s="10"/>
      <c r="XDO190" s="10"/>
      <c r="XDP190" s="10"/>
      <c r="XDQ190" s="10"/>
      <c r="XDR190" s="10"/>
      <c r="XDS190" s="10"/>
      <c r="XDT190" s="10"/>
      <c r="XDU190" s="10"/>
      <c r="XDV190" s="10"/>
      <c r="XDW190" s="10"/>
      <c r="XDX190" s="10"/>
      <c r="XDY190" s="10"/>
      <c r="XDZ190" s="10"/>
      <c r="XEA190" s="10"/>
      <c r="XEB190" s="10"/>
      <c r="XEC190" s="10"/>
      <c r="XED190" s="10"/>
      <c r="XEE190" s="10"/>
      <c r="XEF190" s="10"/>
      <c r="XEG190" s="10"/>
      <c r="XEH190" s="10"/>
      <c r="XEI190" s="10"/>
      <c r="XEJ190" s="10"/>
      <c r="XEK190" s="10"/>
      <c r="XEL190" s="10"/>
      <c r="XEM190" s="10"/>
      <c r="XEN190" s="10"/>
      <c r="XEO190" s="10"/>
      <c r="XEP190" s="10"/>
      <c r="XEQ190" s="10"/>
      <c r="XER190" s="10"/>
      <c r="XES190" s="10"/>
      <c r="XET190" s="10"/>
      <c r="XEU190" s="10"/>
      <c r="XEV190" s="10"/>
      <c r="XEW190" s="10"/>
      <c r="XEX190" s="10"/>
      <c r="XEY190" s="10"/>
      <c r="XEZ190" s="10"/>
      <c r="XFA190" s="10"/>
      <c r="XFB190" s="10"/>
      <c r="XFC190" s="10"/>
      <c r="XFD190" s="10"/>
    </row>
    <row r="191" spans="2:16384" outlineLevel="1" x14ac:dyDescent="0.3">
      <c r="C191" s="107" t="s">
        <v>138</v>
      </c>
    </row>
    <row r="192" spans="2:16384" outlineLevel="1" x14ac:dyDescent="0.3">
      <c r="C192" s="107"/>
    </row>
    <row r="193" spans="3:16384" outlineLevel="1" x14ac:dyDescent="0.3">
      <c r="C193" s="107"/>
      <c r="E193" s="100" t="s">
        <v>35</v>
      </c>
      <c r="F193" s="75" t="s">
        <v>273</v>
      </c>
      <c r="G193" s="75"/>
      <c r="H193" s="75"/>
      <c r="I193" s="75"/>
      <c r="J193" s="75" t="s">
        <v>633</v>
      </c>
      <c r="K193" s="75"/>
      <c r="L193" s="75" t="s">
        <v>128</v>
      </c>
      <c r="T193" s="74"/>
      <c r="U193" s="74"/>
      <c r="V193" s="74"/>
      <c r="W193" s="74"/>
      <c r="X193" s="74"/>
      <c r="Y193" s="74"/>
      <c r="Z193" s="74"/>
      <c r="AA193" s="74"/>
      <c r="AB193" s="74"/>
      <c r="AC193" s="74"/>
      <c r="AD193" s="74"/>
      <c r="AE193" s="74"/>
      <c r="AF193" s="74"/>
      <c r="AG193" s="74"/>
      <c r="AH193" s="74"/>
      <c r="AI193" s="74"/>
      <c r="AJ193" s="74"/>
      <c r="AK193" s="74"/>
    </row>
    <row r="194" spans="3:16384" x14ac:dyDescent="0.3">
      <c r="C194" s="107"/>
    </row>
    <row r="195" spans="3:16384" s="75" customFormat="1" x14ac:dyDescent="0.3">
      <c r="C195" s="10" t="s">
        <v>37</v>
      </c>
      <c r="D195" s="10"/>
      <c r="E195" s="10"/>
      <c r="F195" s="10"/>
      <c r="G195" s="10"/>
      <c r="H195" s="10"/>
      <c r="I195" s="10"/>
      <c r="J195" s="10"/>
      <c r="K195" s="10"/>
      <c r="L195" s="10"/>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c r="AK195" s="10"/>
      <c r="AL195" s="10"/>
      <c r="AM195" s="10"/>
      <c r="AN195" s="10"/>
      <c r="AO195" s="10"/>
      <c r="AP195" s="10"/>
      <c r="AQ195" s="10"/>
      <c r="AR195" s="10"/>
      <c r="AS195" s="10"/>
      <c r="AT195" s="10"/>
      <c r="AU195" s="10"/>
      <c r="AV195" s="10"/>
      <c r="AW195" s="10"/>
      <c r="AX195" s="10"/>
      <c r="AY195" s="10"/>
      <c r="AZ195" s="10"/>
      <c r="BA195" s="10"/>
      <c r="BB195" s="10"/>
      <c r="BC195" s="10"/>
      <c r="BD195" s="10"/>
      <c r="BE195" s="10"/>
      <c r="BF195" s="10"/>
      <c r="BG195" s="10"/>
      <c r="BH195" s="10"/>
      <c r="BI195" s="10"/>
      <c r="BJ195" s="10"/>
      <c r="BK195" s="10"/>
      <c r="BL195" s="10"/>
      <c r="BM195" s="10"/>
      <c r="BN195" s="10"/>
      <c r="BO195" s="10"/>
      <c r="BP195" s="10"/>
      <c r="BQ195" s="10"/>
      <c r="BR195" s="10"/>
      <c r="BS195" s="10"/>
      <c r="BT195" s="10"/>
      <c r="BU195" s="10"/>
      <c r="BV195" s="10"/>
      <c r="BW195" s="10"/>
      <c r="BX195" s="10"/>
      <c r="BY195" s="10"/>
      <c r="BZ195" s="10"/>
      <c r="CA195" s="10"/>
      <c r="CB195" s="10"/>
      <c r="CC195" s="10"/>
      <c r="CD195" s="10"/>
      <c r="CE195" s="10"/>
      <c r="CF195" s="10"/>
      <c r="CG195" s="10"/>
      <c r="CH195" s="10"/>
      <c r="CI195" s="10"/>
      <c r="CJ195" s="10"/>
      <c r="CK195" s="10"/>
      <c r="CL195" s="10"/>
      <c r="CM195" s="10"/>
      <c r="CN195" s="10"/>
      <c r="CO195" s="10"/>
      <c r="CP195" s="10"/>
      <c r="CQ195" s="10"/>
      <c r="CR195" s="10"/>
      <c r="CS195" s="10"/>
      <c r="CT195" s="10"/>
      <c r="CU195" s="10"/>
      <c r="CV195" s="10"/>
      <c r="CW195" s="10"/>
      <c r="CX195" s="10"/>
      <c r="CY195" s="10"/>
      <c r="CZ195" s="10"/>
      <c r="DA195" s="10"/>
      <c r="DB195" s="10"/>
      <c r="DC195" s="10"/>
      <c r="DD195" s="10"/>
      <c r="DE195" s="10"/>
      <c r="DF195" s="10"/>
      <c r="DG195" s="10"/>
      <c r="DH195" s="10"/>
      <c r="DI195" s="10"/>
      <c r="DJ195" s="10"/>
      <c r="DK195" s="10"/>
      <c r="DL195" s="10"/>
      <c r="DM195" s="10"/>
      <c r="DN195" s="10"/>
      <c r="DO195" s="10"/>
      <c r="DP195" s="10"/>
      <c r="DQ195" s="10"/>
      <c r="DR195" s="10"/>
      <c r="DS195" s="10"/>
      <c r="DT195" s="10"/>
      <c r="DU195" s="10"/>
      <c r="DV195" s="10"/>
      <c r="DW195" s="10"/>
      <c r="DX195" s="10"/>
      <c r="DY195" s="10"/>
      <c r="DZ195" s="10"/>
      <c r="EA195" s="10"/>
      <c r="EB195" s="10"/>
      <c r="EC195" s="10"/>
      <c r="ED195" s="10"/>
      <c r="EE195" s="10"/>
      <c r="EF195" s="10"/>
      <c r="EG195" s="10"/>
      <c r="EH195" s="10"/>
      <c r="EI195" s="10"/>
      <c r="EJ195" s="10"/>
      <c r="EK195" s="10"/>
      <c r="EL195" s="10"/>
      <c r="EM195" s="10"/>
      <c r="EN195" s="10"/>
      <c r="EO195" s="10"/>
      <c r="EP195" s="10"/>
      <c r="EQ195" s="10"/>
      <c r="ER195" s="10"/>
      <c r="ES195" s="10"/>
      <c r="ET195" s="10"/>
      <c r="EU195" s="10"/>
      <c r="EV195" s="10"/>
      <c r="EW195" s="10"/>
      <c r="EX195" s="10"/>
      <c r="EY195" s="10"/>
      <c r="EZ195" s="10"/>
      <c r="FA195" s="10"/>
      <c r="FB195" s="10"/>
      <c r="FC195" s="10"/>
      <c r="FD195" s="10"/>
      <c r="FE195" s="10"/>
      <c r="FF195" s="10"/>
      <c r="FG195" s="10"/>
      <c r="FH195" s="10"/>
      <c r="FI195" s="10"/>
      <c r="FJ195" s="10"/>
      <c r="FK195" s="10"/>
      <c r="FL195" s="10"/>
      <c r="FM195" s="10"/>
      <c r="FN195" s="10"/>
      <c r="FO195" s="10"/>
      <c r="FP195" s="10"/>
      <c r="FQ195" s="10"/>
      <c r="FR195" s="10"/>
      <c r="FS195" s="10"/>
      <c r="FT195" s="10"/>
      <c r="FU195" s="10"/>
      <c r="FV195" s="10"/>
      <c r="FW195" s="10"/>
      <c r="FX195" s="10"/>
      <c r="FY195" s="10"/>
      <c r="FZ195" s="10"/>
      <c r="GA195" s="10"/>
      <c r="GB195" s="10"/>
      <c r="GC195" s="10"/>
      <c r="GD195" s="10"/>
      <c r="GE195" s="10"/>
      <c r="GF195" s="10"/>
      <c r="GG195" s="10"/>
      <c r="GH195" s="10"/>
      <c r="GI195" s="10"/>
      <c r="GJ195" s="10"/>
      <c r="GK195" s="10"/>
      <c r="GL195" s="10"/>
      <c r="GM195" s="10"/>
      <c r="GN195" s="10"/>
      <c r="GO195" s="10"/>
      <c r="GP195" s="10"/>
      <c r="GQ195" s="10"/>
      <c r="GR195" s="10"/>
      <c r="GS195" s="10"/>
      <c r="GT195" s="10"/>
      <c r="GU195" s="10"/>
      <c r="GV195" s="10"/>
      <c r="GW195" s="10"/>
      <c r="GX195" s="10"/>
      <c r="GY195" s="10"/>
      <c r="GZ195" s="10"/>
      <c r="HA195" s="10"/>
      <c r="HB195" s="10"/>
      <c r="HC195" s="10"/>
      <c r="HD195" s="10"/>
      <c r="HE195" s="10"/>
      <c r="HF195" s="10"/>
      <c r="HG195" s="10"/>
      <c r="HH195" s="10"/>
      <c r="HI195" s="10"/>
      <c r="HJ195" s="10"/>
      <c r="HK195" s="10"/>
      <c r="HL195" s="10"/>
      <c r="HM195" s="10"/>
      <c r="HN195" s="10"/>
      <c r="HO195" s="10"/>
      <c r="HP195" s="10"/>
      <c r="HQ195" s="10"/>
      <c r="HR195" s="10"/>
      <c r="HS195" s="10"/>
      <c r="HT195" s="10"/>
      <c r="HU195" s="10"/>
      <c r="HV195" s="10"/>
      <c r="HW195" s="10"/>
      <c r="HX195" s="10"/>
      <c r="HY195" s="10"/>
      <c r="HZ195" s="10"/>
      <c r="IA195" s="10"/>
      <c r="IB195" s="10"/>
      <c r="IC195" s="10"/>
      <c r="ID195" s="10"/>
      <c r="IE195" s="10"/>
      <c r="IF195" s="10"/>
      <c r="IG195" s="10"/>
      <c r="IH195" s="10"/>
      <c r="II195" s="10"/>
      <c r="IJ195" s="10"/>
      <c r="IK195" s="10"/>
      <c r="IL195" s="10"/>
      <c r="IM195" s="10"/>
      <c r="IN195" s="10"/>
      <c r="IO195" s="10"/>
      <c r="IP195" s="10"/>
      <c r="IQ195" s="10"/>
      <c r="IR195" s="10"/>
      <c r="IS195" s="10"/>
      <c r="IT195" s="10"/>
      <c r="IU195" s="10"/>
      <c r="IV195" s="10"/>
      <c r="IW195" s="10"/>
      <c r="IX195" s="10"/>
      <c r="IY195" s="10"/>
      <c r="IZ195" s="10"/>
      <c r="JA195" s="10"/>
      <c r="JB195" s="10"/>
      <c r="JC195" s="10"/>
      <c r="JD195" s="10"/>
      <c r="JE195" s="10"/>
      <c r="JF195" s="10"/>
      <c r="JG195" s="10"/>
      <c r="JH195" s="10"/>
      <c r="JI195" s="10"/>
      <c r="JJ195" s="10"/>
      <c r="JK195" s="10"/>
      <c r="JL195" s="10"/>
      <c r="JM195" s="10"/>
      <c r="JN195" s="10"/>
      <c r="JO195" s="10"/>
      <c r="JP195" s="10"/>
      <c r="JQ195" s="10"/>
      <c r="JR195" s="10"/>
      <c r="JS195" s="10"/>
      <c r="JT195" s="10"/>
      <c r="JU195" s="10"/>
      <c r="JV195" s="10"/>
      <c r="JW195" s="10"/>
      <c r="JX195" s="10"/>
      <c r="JY195" s="10"/>
      <c r="JZ195" s="10"/>
      <c r="KA195" s="10"/>
      <c r="KB195" s="10"/>
      <c r="KC195" s="10"/>
      <c r="KD195" s="10"/>
      <c r="KE195" s="10"/>
      <c r="KF195" s="10"/>
      <c r="KG195" s="10"/>
      <c r="KH195" s="10"/>
      <c r="KI195" s="10"/>
      <c r="KJ195" s="10"/>
      <c r="KK195" s="10"/>
      <c r="KL195" s="10"/>
      <c r="KM195" s="10"/>
      <c r="KN195" s="10"/>
      <c r="KO195" s="10"/>
      <c r="KP195" s="10"/>
      <c r="KQ195" s="10"/>
      <c r="KR195" s="10"/>
      <c r="KS195" s="10"/>
      <c r="KT195" s="10"/>
      <c r="KU195" s="10"/>
      <c r="KV195" s="10"/>
      <c r="KW195" s="10"/>
      <c r="KX195" s="10"/>
      <c r="KY195" s="10"/>
      <c r="KZ195" s="10"/>
      <c r="LA195" s="10"/>
      <c r="LB195" s="10"/>
      <c r="LC195" s="10"/>
      <c r="LD195" s="10"/>
      <c r="LE195" s="10"/>
      <c r="LF195" s="10"/>
      <c r="LG195" s="10"/>
      <c r="LH195" s="10"/>
      <c r="LI195" s="10"/>
      <c r="LJ195" s="10"/>
      <c r="LK195" s="10"/>
      <c r="LL195" s="10"/>
      <c r="LM195" s="10"/>
      <c r="LN195" s="10"/>
      <c r="LO195" s="10"/>
      <c r="LP195" s="10"/>
      <c r="LQ195" s="10"/>
      <c r="LR195" s="10"/>
      <c r="LS195" s="10"/>
      <c r="LT195" s="10"/>
      <c r="LU195" s="10"/>
      <c r="LV195" s="10"/>
      <c r="LW195" s="10"/>
      <c r="LX195" s="10"/>
      <c r="LY195" s="10"/>
      <c r="LZ195" s="10"/>
      <c r="MA195" s="10"/>
      <c r="MB195" s="10"/>
      <c r="MC195" s="10"/>
      <c r="MD195" s="10"/>
      <c r="ME195" s="10"/>
      <c r="MF195" s="10"/>
      <c r="MG195" s="10"/>
      <c r="MH195" s="10"/>
      <c r="MI195" s="10"/>
      <c r="MJ195" s="10"/>
      <c r="MK195" s="10"/>
      <c r="ML195" s="10"/>
      <c r="MM195" s="10"/>
      <c r="MN195" s="10"/>
      <c r="MO195" s="10"/>
      <c r="MP195" s="10"/>
      <c r="MQ195" s="10"/>
      <c r="MR195" s="10"/>
      <c r="MS195" s="10"/>
      <c r="MT195" s="10"/>
      <c r="MU195" s="10"/>
      <c r="MV195" s="10"/>
      <c r="MW195" s="10"/>
      <c r="MX195" s="10"/>
      <c r="MY195" s="10"/>
      <c r="MZ195" s="10"/>
      <c r="NA195" s="10"/>
      <c r="NB195" s="10"/>
      <c r="NC195" s="10"/>
      <c r="ND195" s="10"/>
      <c r="NE195" s="10"/>
      <c r="NF195" s="10"/>
      <c r="NG195" s="10"/>
      <c r="NH195" s="10"/>
      <c r="NI195" s="10"/>
      <c r="NJ195" s="10"/>
      <c r="NK195" s="10"/>
      <c r="NL195" s="10"/>
      <c r="NM195" s="10"/>
      <c r="NN195" s="10"/>
      <c r="NO195" s="10"/>
      <c r="NP195" s="10"/>
      <c r="NQ195" s="10"/>
      <c r="NR195" s="10"/>
      <c r="NS195" s="10"/>
      <c r="NT195" s="10"/>
      <c r="NU195" s="10"/>
      <c r="NV195" s="10"/>
      <c r="NW195" s="10"/>
      <c r="NX195" s="10"/>
      <c r="NY195" s="10"/>
      <c r="NZ195" s="10"/>
      <c r="OA195" s="10"/>
      <c r="OB195" s="10"/>
      <c r="OC195" s="10"/>
      <c r="OD195" s="10"/>
      <c r="OE195" s="10"/>
      <c r="OF195" s="10"/>
      <c r="OG195" s="10"/>
      <c r="OH195" s="10"/>
      <c r="OI195" s="10"/>
      <c r="OJ195" s="10"/>
      <c r="OK195" s="10"/>
      <c r="OL195" s="10"/>
      <c r="OM195" s="10"/>
      <c r="ON195" s="10"/>
      <c r="OO195" s="10"/>
      <c r="OP195" s="10"/>
      <c r="OQ195" s="10"/>
      <c r="OR195" s="10"/>
      <c r="OS195" s="10"/>
      <c r="OT195" s="10"/>
      <c r="OU195" s="10"/>
      <c r="OV195" s="10"/>
      <c r="OW195" s="10"/>
      <c r="OX195" s="10"/>
      <c r="OY195" s="10"/>
      <c r="OZ195" s="10"/>
      <c r="PA195" s="10"/>
      <c r="PB195" s="10"/>
      <c r="PC195" s="10"/>
      <c r="PD195" s="10"/>
      <c r="PE195" s="10"/>
      <c r="PF195" s="10"/>
      <c r="PG195" s="10"/>
      <c r="PH195" s="10"/>
      <c r="PI195" s="10"/>
      <c r="PJ195" s="10"/>
      <c r="PK195" s="10"/>
      <c r="PL195" s="10"/>
      <c r="PM195" s="10"/>
      <c r="PN195" s="10"/>
      <c r="PO195" s="10"/>
      <c r="PP195" s="10"/>
      <c r="PQ195" s="10"/>
      <c r="PR195" s="10"/>
      <c r="PS195" s="10"/>
      <c r="PT195" s="10"/>
      <c r="PU195" s="10"/>
      <c r="PV195" s="10"/>
      <c r="PW195" s="10"/>
      <c r="PX195" s="10"/>
      <c r="PY195" s="10"/>
      <c r="PZ195" s="10"/>
      <c r="QA195" s="10"/>
      <c r="QB195" s="10"/>
      <c r="QC195" s="10"/>
      <c r="QD195" s="10"/>
      <c r="QE195" s="10"/>
      <c r="QF195" s="10"/>
      <c r="QG195" s="10"/>
      <c r="QH195" s="10"/>
      <c r="QI195" s="10"/>
      <c r="QJ195" s="10"/>
      <c r="QK195" s="10"/>
      <c r="QL195" s="10"/>
      <c r="QM195" s="10"/>
      <c r="QN195" s="10"/>
      <c r="QO195" s="10"/>
      <c r="QP195" s="10"/>
      <c r="QQ195" s="10"/>
      <c r="QR195" s="10"/>
      <c r="QS195" s="10"/>
      <c r="QT195" s="10"/>
      <c r="QU195" s="10"/>
      <c r="QV195" s="10"/>
      <c r="QW195" s="10"/>
      <c r="QX195" s="10"/>
      <c r="QY195" s="10"/>
      <c r="QZ195" s="10"/>
      <c r="RA195" s="10"/>
      <c r="RB195" s="10"/>
      <c r="RC195" s="10"/>
      <c r="RD195" s="10"/>
      <c r="RE195" s="10"/>
      <c r="RF195" s="10"/>
      <c r="RG195" s="10"/>
      <c r="RH195" s="10"/>
      <c r="RI195" s="10"/>
      <c r="RJ195" s="10"/>
      <c r="RK195" s="10"/>
      <c r="RL195" s="10"/>
      <c r="RM195" s="10"/>
      <c r="RN195" s="10"/>
      <c r="RO195" s="10"/>
      <c r="RP195" s="10"/>
      <c r="RQ195" s="10"/>
      <c r="RR195" s="10"/>
      <c r="RS195" s="10"/>
      <c r="RT195" s="10"/>
      <c r="RU195" s="10"/>
      <c r="RV195" s="10"/>
      <c r="RW195" s="10"/>
      <c r="RX195" s="10"/>
      <c r="RY195" s="10"/>
      <c r="RZ195" s="10"/>
      <c r="SA195" s="10"/>
      <c r="SB195" s="10"/>
      <c r="SC195" s="10"/>
      <c r="SD195" s="10"/>
      <c r="SE195" s="10"/>
      <c r="SF195" s="10"/>
      <c r="SG195" s="10"/>
      <c r="SH195" s="10"/>
      <c r="SI195" s="10"/>
      <c r="SJ195" s="10"/>
      <c r="SK195" s="10"/>
      <c r="SL195" s="10"/>
      <c r="SM195" s="10"/>
      <c r="SN195" s="10"/>
      <c r="SO195" s="10"/>
      <c r="SP195" s="10"/>
      <c r="SQ195" s="10"/>
      <c r="SR195" s="10"/>
      <c r="SS195" s="10"/>
      <c r="ST195" s="10"/>
      <c r="SU195" s="10"/>
      <c r="SV195" s="10"/>
      <c r="SW195" s="10"/>
      <c r="SX195" s="10"/>
      <c r="SY195" s="10"/>
      <c r="SZ195" s="10"/>
      <c r="TA195" s="10"/>
      <c r="TB195" s="10"/>
      <c r="TC195" s="10"/>
      <c r="TD195" s="10"/>
      <c r="TE195" s="10"/>
      <c r="TF195" s="10"/>
      <c r="TG195" s="10"/>
      <c r="TH195" s="10"/>
      <c r="TI195" s="10"/>
      <c r="TJ195" s="10"/>
      <c r="TK195" s="10"/>
      <c r="TL195" s="10"/>
      <c r="TM195" s="10"/>
      <c r="TN195" s="10"/>
      <c r="TO195" s="10"/>
      <c r="TP195" s="10"/>
      <c r="TQ195" s="10"/>
      <c r="TR195" s="10"/>
      <c r="TS195" s="10"/>
      <c r="TT195" s="10"/>
      <c r="TU195" s="10"/>
      <c r="TV195" s="10"/>
      <c r="TW195" s="10"/>
      <c r="TX195" s="10"/>
      <c r="TY195" s="10"/>
      <c r="TZ195" s="10"/>
      <c r="UA195" s="10"/>
      <c r="UB195" s="10"/>
      <c r="UC195" s="10"/>
      <c r="UD195" s="10"/>
      <c r="UE195" s="10"/>
      <c r="UF195" s="10"/>
      <c r="UG195" s="10"/>
      <c r="UH195" s="10"/>
      <c r="UI195" s="10"/>
      <c r="UJ195" s="10"/>
      <c r="UK195" s="10"/>
      <c r="UL195" s="10"/>
      <c r="UM195" s="10"/>
      <c r="UN195" s="10"/>
      <c r="UO195" s="10"/>
      <c r="UP195" s="10"/>
      <c r="UQ195" s="10"/>
      <c r="UR195" s="10"/>
      <c r="US195" s="10"/>
      <c r="UT195" s="10"/>
      <c r="UU195" s="10"/>
      <c r="UV195" s="10"/>
      <c r="UW195" s="10"/>
      <c r="UX195" s="10"/>
      <c r="UY195" s="10"/>
      <c r="UZ195" s="10"/>
      <c r="VA195" s="10"/>
      <c r="VB195" s="10"/>
      <c r="VC195" s="10"/>
      <c r="VD195" s="10"/>
      <c r="VE195" s="10"/>
      <c r="VF195" s="10"/>
      <c r="VG195" s="10"/>
      <c r="VH195" s="10"/>
      <c r="VI195" s="10"/>
      <c r="VJ195" s="10"/>
      <c r="VK195" s="10"/>
      <c r="VL195" s="10"/>
      <c r="VM195" s="10"/>
      <c r="VN195" s="10"/>
      <c r="VO195" s="10"/>
      <c r="VP195" s="10"/>
      <c r="VQ195" s="10"/>
      <c r="VR195" s="10"/>
      <c r="VS195" s="10"/>
      <c r="VT195" s="10"/>
      <c r="VU195" s="10"/>
      <c r="VV195" s="10"/>
      <c r="VW195" s="10"/>
      <c r="VX195" s="10"/>
      <c r="VY195" s="10"/>
      <c r="VZ195" s="10"/>
      <c r="WA195" s="10"/>
      <c r="WB195" s="10"/>
      <c r="WC195" s="10"/>
      <c r="WD195" s="10"/>
      <c r="WE195" s="10"/>
      <c r="WF195" s="10"/>
      <c r="WG195" s="10"/>
      <c r="WH195" s="10"/>
      <c r="WI195" s="10"/>
      <c r="WJ195" s="10"/>
      <c r="WK195" s="10"/>
      <c r="WL195" s="10"/>
      <c r="WM195" s="10"/>
      <c r="WN195" s="10"/>
      <c r="WO195" s="10"/>
      <c r="WP195" s="10"/>
      <c r="WQ195" s="10"/>
      <c r="WR195" s="10"/>
      <c r="WS195" s="10"/>
      <c r="WT195" s="10"/>
      <c r="WU195" s="10"/>
      <c r="WV195" s="10"/>
      <c r="WW195" s="10"/>
      <c r="WX195" s="10"/>
      <c r="WY195" s="10"/>
      <c r="WZ195" s="10"/>
      <c r="XA195" s="10"/>
      <c r="XB195" s="10"/>
      <c r="XC195" s="10"/>
      <c r="XD195" s="10"/>
      <c r="XE195" s="10"/>
      <c r="XF195" s="10"/>
      <c r="XG195" s="10"/>
      <c r="XH195" s="10"/>
      <c r="XI195" s="10"/>
      <c r="XJ195" s="10"/>
      <c r="XK195" s="10"/>
      <c r="XL195" s="10"/>
      <c r="XM195" s="10"/>
      <c r="XN195" s="10"/>
      <c r="XO195" s="10"/>
      <c r="XP195" s="10"/>
      <c r="XQ195" s="10"/>
      <c r="XR195" s="10"/>
      <c r="XS195" s="10"/>
      <c r="XT195" s="10"/>
      <c r="XU195" s="10"/>
      <c r="XV195" s="10"/>
      <c r="XW195" s="10"/>
      <c r="XX195" s="10"/>
      <c r="XY195" s="10"/>
      <c r="XZ195" s="10"/>
      <c r="YA195" s="10"/>
      <c r="YB195" s="10"/>
      <c r="YC195" s="10"/>
      <c r="YD195" s="10"/>
      <c r="YE195" s="10"/>
      <c r="YF195" s="10"/>
      <c r="YG195" s="10"/>
      <c r="YH195" s="10"/>
      <c r="YI195" s="10"/>
      <c r="YJ195" s="10"/>
      <c r="YK195" s="10"/>
      <c r="YL195" s="10"/>
      <c r="YM195" s="10"/>
      <c r="YN195" s="10"/>
      <c r="YO195" s="10"/>
      <c r="YP195" s="10"/>
      <c r="YQ195" s="10"/>
      <c r="YR195" s="10"/>
      <c r="YS195" s="10"/>
      <c r="YT195" s="10"/>
      <c r="YU195" s="10"/>
      <c r="YV195" s="10"/>
      <c r="YW195" s="10"/>
      <c r="YX195" s="10"/>
      <c r="YY195" s="10"/>
      <c r="YZ195" s="10"/>
      <c r="ZA195" s="10"/>
      <c r="ZB195" s="10"/>
      <c r="ZC195" s="10"/>
      <c r="ZD195" s="10"/>
      <c r="ZE195" s="10"/>
      <c r="ZF195" s="10"/>
      <c r="ZG195" s="10"/>
      <c r="ZH195" s="10"/>
      <c r="ZI195" s="10"/>
      <c r="ZJ195" s="10"/>
      <c r="ZK195" s="10"/>
      <c r="ZL195" s="10"/>
      <c r="ZM195" s="10"/>
      <c r="ZN195" s="10"/>
      <c r="ZO195" s="10"/>
      <c r="ZP195" s="10"/>
      <c r="ZQ195" s="10"/>
      <c r="ZR195" s="10"/>
      <c r="ZS195" s="10"/>
      <c r="ZT195" s="10"/>
      <c r="ZU195" s="10"/>
      <c r="ZV195" s="10"/>
      <c r="ZW195" s="10"/>
      <c r="ZX195" s="10"/>
      <c r="ZY195" s="10"/>
      <c r="ZZ195" s="10"/>
      <c r="AAA195" s="10"/>
      <c r="AAB195" s="10"/>
      <c r="AAC195" s="10"/>
      <c r="AAD195" s="10"/>
      <c r="AAE195" s="10"/>
      <c r="AAF195" s="10"/>
      <c r="AAG195" s="10"/>
      <c r="AAH195" s="10"/>
      <c r="AAI195" s="10"/>
      <c r="AAJ195" s="10"/>
      <c r="AAK195" s="10"/>
      <c r="AAL195" s="10"/>
      <c r="AAM195" s="10"/>
      <c r="AAN195" s="10"/>
      <c r="AAO195" s="10"/>
      <c r="AAP195" s="10"/>
      <c r="AAQ195" s="10"/>
      <c r="AAR195" s="10"/>
      <c r="AAS195" s="10"/>
      <c r="AAT195" s="10"/>
      <c r="AAU195" s="10"/>
      <c r="AAV195" s="10"/>
      <c r="AAW195" s="10"/>
      <c r="AAX195" s="10"/>
      <c r="AAY195" s="10"/>
      <c r="AAZ195" s="10"/>
      <c r="ABA195" s="10"/>
      <c r="ABB195" s="10"/>
      <c r="ABC195" s="10"/>
      <c r="ABD195" s="10"/>
      <c r="ABE195" s="10"/>
      <c r="ABF195" s="10"/>
      <c r="ABG195" s="10"/>
      <c r="ABH195" s="10"/>
      <c r="ABI195" s="10"/>
      <c r="ABJ195" s="10"/>
      <c r="ABK195" s="10"/>
      <c r="ABL195" s="10"/>
      <c r="ABM195" s="10"/>
      <c r="ABN195" s="10"/>
      <c r="ABO195" s="10"/>
      <c r="ABP195" s="10"/>
      <c r="ABQ195" s="10"/>
      <c r="ABR195" s="10"/>
      <c r="ABS195" s="10"/>
      <c r="ABT195" s="10"/>
      <c r="ABU195" s="10"/>
      <c r="ABV195" s="10"/>
      <c r="ABW195" s="10"/>
      <c r="ABX195" s="10"/>
      <c r="ABY195" s="10"/>
      <c r="ABZ195" s="10"/>
      <c r="ACA195" s="10"/>
      <c r="ACB195" s="10"/>
      <c r="ACC195" s="10"/>
      <c r="ACD195" s="10"/>
      <c r="ACE195" s="10"/>
      <c r="ACF195" s="10"/>
      <c r="ACG195" s="10"/>
      <c r="ACH195" s="10"/>
      <c r="ACI195" s="10"/>
      <c r="ACJ195" s="10"/>
      <c r="ACK195" s="10"/>
      <c r="ACL195" s="10"/>
      <c r="ACM195" s="10"/>
      <c r="ACN195" s="10"/>
      <c r="ACO195" s="10"/>
      <c r="ACP195" s="10"/>
      <c r="ACQ195" s="10"/>
      <c r="ACR195" s="10"/>
      <c r="ACS195" s="10"/>
      <c r="ACT195" s="10"/>
      <c r="ACU195" s="10"/>
      <c r="ACV195" s="10"/>
      <c r="ACW195" s="10"/>
      <c r="ACX195" s="10"/>
      <c r="ACY195" s="10"/>
      <c r="ACZ195" s="10"/>
      <c r="ADA195" s="10"/>
      <c r="ADB195" s="10"/>
      <c r="ADC195" s="10"/>
      <c r="ADD195" s="10"/>
      <c r="ADE195" s="10"/>
      <c r="ADF195" s="10"/>
      <c r="ADG195" s="10"/>
      <c r="ADH195" s="10"/>
      <c r="ADI195" s="10"/>
      <c r="ADJ195" s="10"/>
      <c r="ADK195" s="10"/>
      <c r="ADL195" s="10"/>
      <c r="ADM195" s="10"/>
      <c r="ADN195" s="10"/>
      <c r="ADO195" s="10"/>
      <c r="ADP195" s="10"/>
      <c r="ADQ195" s="10"/>
      <c r="ADR195" s="10"/>
      <c r="ADS195" s="10"/>
      <c r="ADT195" s="10"/>
      <c r="ADU195" s="10"/>
      <c r="ADV195" s="10"/>
      <c r="ADW195" s="10"/>
      <c r="ADX195" s="10"/>
      <c r="ADY195" s="10"/>
      <c r="ADZ195" s="10"/>
      <c r="AEA195" s="10"/>
      <c r="AEB195" s="10"/>
      <c r="AEC195" s="10"/>
      <c r="AED195" s="10"/>
      <c r="AEE195" s="10"/>
      <c r="AEF195" s="10"/>
      <c r="AEG195" s="10"/>
      <c r="AEH195" s="10"/>
      <c r="AEI195" s="10"/>
      <c r="AEJ195" s="10"/>
      <c r="AEK195" s="10"/>
      <c r="AEL195" s="10"/>
      <c r="AEM195" s="10"/>
      <c r="AEN195" s="10"/>
      <c r="AEO195" s="10"/>
      <c r="AEP195" s="10"/>
      <c r="AEQ195" s="10"/>
      <c r="AER195" s="10"/>
      <c r="AES195" s="10"/>
      <c r="AET195" s="10"/>
      <c r="AEU195" s="10"/>
      <c r="AEV195" s="10"/>
      <c r="AEW195" s="10"/>
      <c r="AEX195" s="10"/>
      <c r="AEY195" s="10"/>
      <c r="AEZ195" s="10"/>
      <c r="AFA195" s="10"/>
      <c r="AFB195" s="10"/>
      <c r="AFC195" s="10"/>
      <c r="AFD195" s="10"/>
      <c r="AFE195" s="10"/>
      <c r="AFF195" s="10"/>
      <c r="AFG195" s="10"/>
      <c r="AFH195" s="10"/>
      <c r="AFI195" s="10"/>
      <c r="AFJ195" s="10"/>
      <c r="AFK195" s="10"/>
      <c r="AFL195" s="10"/>
      <c r="AFM195" s="10"/>
      <c r="AFN195" s="10"/>
      <c r="AFO195" s="10"/>
      <c r="AFP195" s="10"/>
      <c r="AFQ195" s="10"/>
      <c r="AFR195" s="10"/>
      <c r="AFS195" s="10"/>
      <c r="AFT195" s="10"/>
      <c r="AFU195" s="10"/>
      <c r="AFV195" s="10"/>
      <c r="AFW195" s="10"/>
      <c r="AFX195" s="10"/>
      <c r="AFY195" s="10"/>
      <c r="AFZ195" s="10"/>
      <c r="AGA195" s="10"/>
      <c r="AGB195" s="10"/>
      <c r="AGC195" s="10"/>
      <c r="AGD195" s="10"/>
      <c r="AGE195" s="10"/>
      <c r="AGF195" s="10"/>
      <c r="AGG195" s="10"/>
      <c r="AGH195" s="10"/>
      <c r="AGI195" s="10"/>
      <c r="AGJ195" s="10"/>
      <c r="AGK195" s="10"/>
      <c r="AGL195" s="10"/>
      <c r="AGM195" s="10"/>
      <c r="AGN195" s="10"/>
      <c r="AGO195" s="10"/>
      <c r="AGP195" s="10"/>
      <c r="AGQ195" s="10"/>
      <c r="AGR195" s="10"/>
      <c r="AGS195" s="10"/>
      <c r="AGT195" s="10"/>
      <c r="AGU195" s="10"/>
      <c r="AGV195" s="10"/>
      <c r="AGW195" s="10"/>
      <c r="AGX195" s="10"/>
      <c r="AGY195" s="10"/>
      <c r="AGZ195" s="10"/>
      <c r="AHA195" s="10"/>
      <c r="AHB195" s="10"/>
      <c r="AHC195" s="10"/>
      <c r="AHD195" s="10"/>
      <c r="AHE195" s="10"/>
      <c r="AHF195" s="10"/>
      <c r="AHG195" s="10"/>
      <c r="AHH195" s="10"/>
      <c r="AHI195" s="10"/>
      <c r="AHJ195" s="10"/>
      <c r="AHK195" s="10"/>
      <c r="AHL195" s="10"/>
      <c r="AHM195" s="10"/>
      <c r="AHN195" s="10"/>
      <c r="AHO195" s="10"/>
      <c r="AHP195" s="10"/>
      <c r="AHQ195" s="10"/>
      <c r="AHR195" s="10"/>
      <c r="AHS195" s="10"/>
      <c r="AHT195" s="10"/>
      <c r="AHU195" s="10"/>
      <c r="AHV195" s="10"/>
      <c r="AHW195" s="10"/>
      <c r="AHX195" s="10"/>
      <c r="AHY195" s="10"/>
      <c r="AHZ195" s="10"/>
      <c r="AIA195" s="10"/>
      <c r="AIB195" s="10"/>
      <c r="AIC195" s="10"/>
      <c r="AID195" s="10"/>
      <c r="AIE195" s="10"/>
      <c r="AIF195" s="10"/>
      <c r="AIG195" s="10"/>
      <c r="AIH195" s="10"/>
      <c r="AII195" s="10"/>
      <c r="AIJ195" s="10"/>
      <c r="AIK195" s="10"/>
      <c r="AIL195" s="10"/>
      <c r="AIM195" s="10"/>
      <c r="AIN195" s="10"/>
      <c r="AIO195" s="10"/>
      <c r="AIP195" s="10"/>
      <c r="AIQ195" s="10"/>
      <c r="AIR195" s="10"/>
      <c r="AIS195" s="10"/>
      <c r="AIT195" s="10"/>
      <c r="AIU195" s="10"/>
      <c r="AIV195" s="10"/>
      <c r="AIW195" s="10"/>
      <c r="AIX195" s="10"/>
      <c r="AIY195" s="10"/>
      <c r="AIZ195" s="10"/>
      <c r="AJA195" s="10"/>
      <c r="AJB195" s="10"/>
      <c r="AJC195" s="10"/>
      <c r="AJD195" s="10"/>
      <c r="AJE195" s="10"/>
      <c r="AJF195" s="10"/>
      <c r="AJG195" s="10"/>
      <c r="AJH195" s="10"/>
      <c r="AJI195" s="10"/>
      <c r="AJJ195" s="10"/>
      <c r="AJK195" s="10"/>
      <c r="AJL195" s="10"/>
      <c r="AJM195" s="10"/>
      <c r="AJN195" s="10"/>
      <c r="AJO195" s="10"/>
      <c r="AJP195" s="10"/>
      <c r="AJQ195" s="10"/>
      <c r="AJR195" s="10"/>
      <c r="AJS195" s="10"/>
      <c r="AJT195" s="10"/>
      <c r="AJU195" s="10"/>
      <c r="AJV195" s="10"/>
      <c r="AJW195" s="10"/>
      <c r="AJX195" s="10"/>
      <c r="AJY195" s="10"/>
      <c r="AJZ195" s="10"/>
      <c r="AKA195" s="10"/>
      <c r="AKB195" s="10"/>
      <c r="AKC195" s="10"/>
      <c r="AKD195" s="10"/>
      <c r="AKE195" s="10"/>
      <c r="AKF195" s="10"/>
      <c r="AKG195" s="10"/>
      <c r="AKH195" s="10"/>
      <c r="AKI195" s="10"/>
      <c r="AKJ195" s="10"/>
      <c r="AKK195" s="10"/>
      <c r="AKL195" s="10"/>
      <c r="AKM195" s="10"/>
      <c r="AKN195" s="10"/>
      <c r="AKO195" s="10"/>
      <c r="AKP195" s="10"/>
      <c r="AKQ195" s="10"/>
      <c r="AKR195" s="10"/>
      <c r="AKS195" s="10"/>
      <c r="AKT195" s="10"/>
      <c r="AKU195" s="10"/>
      <c r="AKV195" s="10"/>
      <c r="AKW195" s="10"/>
      <c r="AKX195" s="10"/>
      <c r="AKY195" s="10"/>
      <c r="AKZ195" s="10"/>
      <c r="ALA195" s="10"/>
      <c r="ALB195" s="10"/>
      <c r="ALC195" s="10"/>
      <c r="ALD195" s="10"/>
      <c r="ALE195" s="10"/>
      <c r="ALF195" s="10"/>
      <c r="ALG195" s="10"/>
      <c r="ALH195" s="10"/>
      <c r="ALI195" s="10"/>
      <c r="ALJ195" s="10"/>
      <c r="ALK195" s="10"/>
      <c r="ALL195" s="10"/>
      <c r="ALM195" s="10"/>
      <c r="ALN195" s="10"/>
      <c r="ALO195" s="10"/>
      <c r="ALP195" s="10"/>
      <c r="ALQ195" s="10"/>
      <c r="ALR195" s="10"/>
      <c r="ALS195" s="10"/>
      <c r="ALT195" s="10"/>
      <c r="ALU195" s="10"/>
      <c r="ALV195" s="10"/>
      <c r="ALW195" s="10"/>
      <c r="ALX195" s="10"/>
      <c r="ALY195" s="10"/>
      <c r="ALZ195" s="10"/>
      <c r="AMA195" s="10"/>
      <c r="AMB195" s="10"/>
      <c r="AMC195" s="10"/>
      <c r="AMD195" s="10"/>
      <c r="AME195" s="10"/>
      <c r="AMF195" s="10"/>
      <c r="AMG195" s="10"/>
      <c r="AMH195" s="10"/>
      <c r="AMI195" s="10"/>
      <c r="AMJ195" s="10"/>
      <c r="AMK195" s="10"/>
      <c r="AML195" s="10"/>
      <c r="AMM195" s="10"/>
      <c r="AMN195" s="10"/>
      <c r="AMO195" s="10"/>
      <c r="AMP195" s="10"/>
      <c r="AMQ195" s="10"/>
      <c r="AMR195" s="10"/>
      <c r="AMS195" s="10"/>
      <c r="AMT195" s="10"/>
      <c r="AMU195" s="10"/>
      <c r="AMV195" s="10"/>
      <c r="AMW195" s="10"/>
      <c r="AMX195" s="10"/>
      <c r="AMY195" s="10"/>
      <c r="AMZ195" s="10"/>
      <c r="ANA195" s="10"/>
      <c r="ANB195" s="10"/>
      <c r="ANC195" s="10"/>
      <c r="AND195" s="10"/>
      <c r="ANE195" s="10"/>
      <c r="ANF195" s="10"/>
      <c r="ANG195" s="10"/>
      <c r="ANH195" s="10"/>
      <c r="ANI195" s="10"/>
      <c r="ANJ195" s="10"/>
      <c r="ANK195" s="10"/>
      <c r="ANL195" s="10"/>
      <c r="ANM195" s="10"/>
      <c r="ANN195" s="10"/>
      <c r="ANO195" s="10"/>
      <c r="ANP195" s="10"/>
      <c r="ANQ195" s="10"/>
      <c r="ANR195" s="10"/>
      <c r="ANS195" s="10"/>
      <c r="ANT195" s="10"/>
      <c r="ANU195" s="10"/>
      <c r="ANV195" s="10"/>
      <c r="ANW195" s="10"/>
      <c r="ANX195" s="10"/>
      <c r="ANY195" s="10"/>
      <c r="ANZ195" s="10"/>
      <c r="AOA195" s="10"/>
      <c r="AOB195" s="10"/>
      <c r="AOC195" s="10"/>
      <c r="AOD195" s="10"/>
      <c r="AOE195" s="10"/>
      <c r="AOF195" s="10"/>
      <c r="AOG195" s="10"/>
      <c r="AOH195" s="10"/>
      <c r="AOI195" s="10"/>
      <c r="AOJ195" s="10"/>
      <c r="AOK195" s="10"/>
      <c r="AOL195" s="10"/>
      <c r="AOM195" s="10"/>
      <c r="AON195" s="10"/>
      <c r="AOO195" s="10"/>
      <c r="AOP195" s="10"/>
      <c r="AOQ195" s="10"/>
      <c r="AOR195" s="10"/>
      <c r="AOS195" s="10"/>
      <c r="AOT195" s="10"/>
      <c r="AOU195" s="10"/>
      <c r="AOV195" s="10"/>
      <c r="AOW195" s="10"/>
      <c r="AOX195" s="10"/>
      <c r="AOY195" s="10"/>
      <c r="AOZ195" s="10"/>
      <c r="APA195" s="10"/>
      <c r="APB195" s="10"/>
      <c r="APC195" s="10"/>
      <c r="APD195" s="10"/>
      <c r="APE195" s="10"/>
      <c r="APF195" s="10"/>
      <c r="APG195" s="10"/>
      <c r="APH195" s="10"/>
      <c r="API195" s="10"/>
      <c r="APJ195" s="10"/>
      <c r="APK195" s="10"/>
      <c r="APL195" s="10"/>
      <c r="APM195" s="10"/>
      <c r="APN195" s="10"/>
      <c r="APO195" s="10"/>
      <c r="APP195" s="10"/>
      <c r="APQ195" s="10"/>
      <c r="APR195" s="10"/>
      <c r="APS195" s="10"/>
      <c r="APT195" s="10"/>
      <c r="APU195" s="10"/>
      <c r="APV195" s="10"/>
      <c r="APW195" s="10"/>
      <c r="APX195" s="10"/>
      <c r="APY195" s="10"/>
      <c r="APZ195" s="10"/>
      <c r="AQA195" s="10"/>
      <c r="AQB195" s="10"/>
      <c r="AQC195" s="10"/>
      <c r="AQD195" s="10"/>
      <c r="AQE195" s="10"/>
      <c r="AQF195" s="10"/>
      <c r="AQG195" s="10"/>
      <c r="AQH195" s="10"/>
      <c r="AQI195" s="10"/>
      <c r="AQJ195" s="10"/>
      <c r="AQK195" s="10"/>
      <c r="AQL195" s="10"/>
      <c r="AQM195" s="10"/>
      <c r="AQN195" s="10"/>
      <c r="AQO195" s="10"/>
      <c r="AQP195" s="10"/>
      <c r="AQQ195" s="10"/>
      <c r="AQR195" s="10"/>
      <c r="AQS195" s="10"/>
      <c r="AQT195" s="10"/>
      <c r="AQU195" s="10"/>
      <c r="AQV195" s="10"/>
      <c r="AQW195" s="10"/>
      <c r="AQX195" s="10"/>
      <c r="AQY195" s="10"/>
      <c r="AQZ195" s="10"/>
      <c r="ARA195" s="10"/>
      <c r="ARB195" s="10"/>
      <c r="ARC195" s="10"/>
      <c r="ARD195" s="10"/>
      <c r="ARE195" s="10"/>
      <c r="ARF195" s="10"/>
      <c r="ARG195" s="10"/>
      <c r="ARH195" s="10"/>
      <c r="ARI195" s="10"/>
      <c r="ARJ195" s="10"/>
      <c r="ARK195" s="10"/>
      <c r="ARL195" s="10"/>
      <c r="ARM195" s="10"/>
      <c r="ARN195" s="10"/>
      <c r="ARO195" s="10"/>
      <c r="ARP195" s="10"/>
      <c r="ARQ195" s="10"/>
      <c r="ARR195" s="10"/>
      <c r="ARS195" s="10"/>
      <c r="ART195" s="10"/>
      <c r="ARU195" s="10"/>
      <c r="ARV195" s="10"/>
      <c r="ARW195" s="10"/>
      <c r="ARX195" s="10"/>
      <c r="ARY195" s="10"/>
      <c r="ARZ195" s="10"/>
      <c r="ASA195" s="10"/>
      <c r="ASB195" s="10"/>
      <c r="ASC195" s="10"/>
      <c r="ASD195" s="10"/>
      <c r="ASE195" s="10"/>
      <c r="ASF195" s="10"/>
      <c r="ASG195" s="10"/>
      <c r="ASH195" s="10"/>
      <c r="ASI195" s="10"/>
      <c r="ASJ195" s="10"/>
      <c r="ASK195" s="10"/>
      <c r="ASL195" s="10"/>
      <c r="ASM195" s="10"/>
      <c r="ASN195" s="10"/>
      <c r="ASO195" s="10"/>
      <c r="ASP195" s="10"/>
      <c r="ASQ195" s="10"/>
      <c r="ASR195" s="10"/>
      <c r="ASS195" s="10"/>
      <c r="AST195" s="10"/>
      <c r="ASU195" s="10"/>
      <c r="ASV195" s="10"/>
      <c r="ASW195" s="10"/>
      <c r="ASX195" s="10"/>
      <c r="ASY195" s="10"/>
      <c r="ASZ195" s="10"/>
      <c r="ATA195" s="10"/>
      <c r="ATB195" s="10"/>
      <c r="ATC195" s="10"/>
      <c r="ATD195" s="10"/>
      <c r="ATE195" s="10"/>
      <c r="ATF195" s="10"/>
      <c r="ATG195" s="10"/>
      <c r="ATH195" s="10"/>
      <c r="ATI195" s="10"/>
      <c r="ATJ195" s="10"/>
      <c r="ATK195" s="10"/>
      <c r="ATL195" s="10"/>
      <c r="ATM195" s="10"/>
      <c r="ATN195" s="10"/>
      <c r="ATO195" s="10"/>
      <c r="ATP195" s="10"/>
      <c r="ATQ195" s="10"/>
      <c r="ATR195" s="10"/>
      <c r="ATS195" s="10"/>
      <c r="ATT195" s="10"/>
      <c r="ATU195" s="10"/>
      <c r="ATV195" s="10"/>
      <c r="ATW195" s="10"/>
      <c r="ATX195" s="10"/>
      <c r="ATY195" s="10"/>
      <c r="ATZ195" s="10"/>
      <c r="AUA195" s="10"/>
      <c r="AUB195" s="10"/>
      <c r="AUC195" s="10"/>
      <c r="AUD195" s="10"/>
      <c r="AUE195" s="10"/>
      <c r="AUF195" s="10"/>
      <c r="AUG195" s="10"/>
      <c r="AUH195" s="10"/>
      <c r="AUI195" s="10"/>
      <c r="AUJ195" s="10"/>
      <c r="AUK195" s="10"/>
      <c r="AUL195" s="10"/>
      <c r="AUM195" s="10"/>
      <c r="AUN195" s="10"/>
      <c r="AUO195" s="10"/>
      <c r="AUP195" s="10"/>
      <c r="AUQ195" s="10"/>
      <c r="AUR195" s="10"/>
      <c r="AUS195" s="10"/>
      <c r="AUT195" s="10"/>
      <c r="AUU195" s="10"/>
      <c r="AUV195" s="10"/>
      <c r="AUW195" s="10"/>
      <c r="AUX195" s="10"/>
      <c r="AUY195" s="10"/>
      <c r="AUZ195" s="10"/>
      <c r="AVA195" s="10"/>
      <c r="AVB195" s="10"/>
      <c r="AVC195" s="10"/>
      <c r="AVD195" s="10"/>
      <c r="AVE195" s="10"/>
      <c r="AVF195" s="10"/>
      <c r="AVG195" s="10"/>
      <c r="AVH195" s="10"/>
      <c r="AVI195" s="10"/>
      <c r="AVJ195" s="10"/>
      <c r="AVK195" s="10"/>
      <c r="AVL195" s="10"/>
      <c r="AVM195" s="10"/>
      <c r="AVN195" s="10"/>
      <c r="AVO195" s="10"/>
      <c r="AVP195" s="10"/>
      <c r="AVQ195" s="10"/>
      <c r="AVR195" s="10"/>
      <c r="AVS195" s="10"/>
      <c r="AVT195" s="10"/>
      <c r="AVU195" s="10"/>
      <c r="AVV195" s="10"/>
      <c r="AVW195" s="10"/>
      <c r="AVX195" s="10"/>
      <c r="AVY195" s="10"/>
      <c r="AVZ195" s="10"/>
      <c r="AWA195" s="10"/>
      <c r="AWB195" s="10"/>
      <c r="AWC195" s="10"/>
      <c r="AWD195" s="10"/>
      <c r="AWE195" s="10"/>
      <c r="AWF195" s="10"/>
      <c r="AWG195" s="10"/>
      <c r="AWH195" s="10"/>
      <c r="AWI195" s="10"/>
      <c r="AWJ195" s="10"/>
      <c r="AWK195" s="10"/>
      <c r="AWL195" s="10"/>
      <c r="AWM195" s="10"/>
      <c r="AWN195" s="10"/>
      <c r="AWO195" s="10"/>
      <c r="AWP195" s="10"/>
      <c r="AWQ195" s="10"/>
      <c r="AWR195" s="10"/>
      <c r="AWS195" s="10"/>
      <c r="AWT195" s="10"/>
      <c r="AWU195" s="10"/>
      <c r="AWV195" s="10"/>
      <c r="AWW195" s="10"/>
      <c r="AWX195" s="10"/>
      <c r="AWY195" s="10"/>
      <c r="AWZ195" s="10"/>
      <c r="AXA195" s="10"/>
      <c r="AXB195" s="10"/>
      <c r="AXC195" s="10"/>
      <c r="AXD195" s="10"/>
      <c r="AXE195" s="10"/>
      <c r="AXF195" s="10"/>
      <c r="AXG195" s="10"/>
      <c r="AXH195" s="10"/>
      <c r="AXI195" s="10"/>
      <c r="AXJ195" s="10"/>
      <c r="AXK195" s="10"/>
      <c r="AXL195" s="10"/>
      <c r="AXM195" s="10"/>
      <c r="AXN195" s="10"/>
      <c r="AXO195" s="10"/>
      <c r="AXP195" s="10"/>
      <c r="AXQ195" s="10"/>
      <c r="AXR195" s="10"/>
      <c r="AXS195" s="10"/>
      <c r="AXT195" s="10"/>
      <c r="AXU195" s="10"/>
      <c r="AXV195" s="10"/>
      <c r="AXW195" s="10"/>
      <c r="AXX195" s="10"/>
      <c r="AXY195" s="10"/>
      <c r="AXZ195" s="10"/>
      <c r="AYA195" s="10"/>
      <c r="AYB195" s="10"/>
      <c r="AYC195" s="10"/>
      <c r="AYD195" s="10"/>
      <c r="AYE195" s="10"/>
      <c r="AYF195" s="10"/>
      <c r="AYG195" s="10"/>
      <c r="AYH195" s="10"/>
      <c r="AYI195" s="10"/>
      <c r="AYJ195" s="10"/>
      <c r="AYK195" s="10"/>
      <c r="AYL195" s="10"/>
      <c r="AYM195" s="10"/>
      <c r="AYN195" s="10"/>
      <c r="AYO195" s="10"/>
      <c r="AYP195" s="10"/>
      <c r="AYQ195" s="10"/>
      <c r="AYR195" s="10"/>
      <c r="AYS195" s="10"/>
      <c r="AYT195" s="10"/>
      <c r="AYU195" s="10"/>
      <c r="AYV195" s="10"/>
      <c r="AYW195" s="10"/>
      <c r="AYX195" s="10"/>
      <c r="AYY195" s="10"/>
      <c r="AYZ195" s="10"/>
      <c r="AZA195" s="10"/>
      <c r="AZB195" s="10"/>
      <c r="AZC195" s="10"/>
      <c r="AZD195" s="10"/>
      <c r="AZE195" s="10"/>
      <c r="AZF195" s="10"/>
      <c r="AZG195" s="10"/>
      <c r="AZH195" s="10"/>
      <c r="AZI195" s="10"/>
      <c r="AZJ195" s="10"/>
      <c r="AZK195" s="10"/>
      <c r="AZL195" s="10"/>
      <c r="AZM195" s="10"/>
      <c r="AZN195" s="10"/>
      <c r="AZO195" s="10"/>
      <c r="AZP195" s="10"/>
      <c r="AZQ195" s="10"/>
      <c r="AZR195" s="10"/>
      <c r="AZS195" s="10"/>
      <c r="AZT195" s="10"/>
      <c r="AZU195" s="10"/>
      <c r="AZV195" s="10"/>
      <c r="AZW195" s="10"/>
      <c r="AZX195" s="10"/>
      <c r="AZY195" s="10"/>
      <c r="AZZ195" s="10"/>
      <c r="BAA195" s="10"/>
      <c r="BAB195" s="10"/>
      <c r="BAC195" s="10"/>
      <c r="BAD195" s="10"/>
      <c r="BAE195" s="10"/>
      <c r="BAF195" s="10"/>
      <c r="BAG195" s="10"/>
      <c r="BAH195" s="10"/>
      <c r="BAI195" s="10"/>
      <c r="BAJ195" s="10"/>
      <c r="BAK195" s="10"/>
      <c r="BAL195" s="10"/>
      <c r="BAM195" s="10"/>
      <c r="BAN195" s="10"/>
      <c r="BAO195" s="10"/>
      <c r="BAP195" s="10"/>
      <c r="BAQ195" s="10"/>
      <c r="BAR195" s="10"/>
      <c r="BAS195" s="10"/>
      <c r="BAT195" s="10"/>
      <c r="BAU195" s="10"/>
      <c r="BAV195" s="10"/>
      <c r="BAW195" s="10"/>
      <c r="BAX195" s="10"/>
      <c r="BAY195" s="10"/>
      <c r="BAZ195" s="10"/>
      <c r="BBA195" s="10"/>
      <c r="BBB195" s="10"/>
      <c r="BBC195" s="10"/>
      <c r="BBD195" s="10"/>
      <c r="BBE195" s="10"/>
      <c r="BBF195" s="10"/>
      <c r="BBG195" s="10"/>
      <c r="BBH195" s="10"/>
      <c r="BBI195" s="10"/>
      <c r="BBJ195" s="10"/>
      <c r="BBK195" s="10"/>
      <c r="BBL195" s="10"/>
      <c r="BBM195" s="10"/>
      <c r="BBN195" s="10"/>
      <c r="BBO195" s="10"/>
      <c r="BBP195" s="10"/>
      <c r="BBQ195" s="10"/>
      <c r="BBR195" s="10"/>
      <c r="BBS195" s="10"/>
      <c r="BBT195" s="10"/>
      <c r="BBU195" s="10"/>
      <c r="BBV195" s="10"/>
      <c r="BBW195" s="10"/>
      <c r="BBX195" s="10"/>
      <c r="BBY195" s="10"/>
      <c r="BBZ195" s="10"/>
      <c r="BCA195" s="10"/>
      <c r="BCB195" s="10"/>
      <c r="BCC195" s="10"/>
      <c r="BCD195" s="10"/>
      <c r="BCE195" s="10"/>
      <c r="BCF195" s="10"/>
      <c r="BCG195" s="10"/>
      <c r="BCH195" s="10"/>
      <c r="BCI195" s="10"/>
      <c r="BCJ195" s="10"/>
      <c r="BCK195" s="10"/>
      <c r="BCL195" s="10"/>
      <c r="BCM195" s="10"/>
      <c r="BCN195" s="10"/>
      <c r="BCO195" s="10"/>
      <c r="BCP195" s="10"/>
      <c r="BCQ195" s="10"/>
      <c r="BCR195" s="10"/>
      <c r="BCS195" s="10"/>
      <c r="BCT195" s="10"/>
      <c r="BCU195" s="10"/>
      <c r="BCV195" s="10"/>
      <c r="BCW195" s="10"/>
      <c r="BCX195" s="10"/>
      <c r="BCY195" s="10"/>
      <c r="BCZ195" s="10"/>
      <c r="BDA195" s="10"/>
      <c r="BDB195" s="10"/>
      <c r="BDC195" s="10"/>
      <c r="BDD195" s="10"/>
      <c r="BDE195" s="10"/>
      <c r="BDF195" s="10"/>
      <c r="BDG195" s="10"/>
      <c r="BDH195" s="10"/>
      <c r="BDI195" s="10"/>
      <c r="BDJ195" s="10"/>
      <c r="BDK195" s="10"/>
      <c r="BDL195" s="10"/>
      <c r="BDM195" s="10"/>
      <c r="BDN195" s="10"/>
      <c r="BDO195" s="10"/>
      <c r="BDP195" s="10"/>
      <c r="BDQ195" s="10"/>
      <c r="BDR195" s="10"/>
      <c r="BDS195" s="10"/>
      <c r="BDT195" s="10"/>
      <c r="BDU195" s="10"/>
      <c r="BDV195" s="10"/>
      <c r="BDW195" s="10"/>
      <c r="BDX195" s="10"/>
      <c r="BDY195" s="10"/>
      <c r="BDZ195" s="10"/>
      <c r="BEA195" s="10"/>
      <c r="BEB195" s="10"/>
      <c r="BEC195" s="10"/>
      <c r="BED195" s="10"/>
      <c r="BEE195" s="10"/>
      <c r="BEF195" s="10"/>
      <c r="BEG195" s="10"/>
      <c r="BEH195" s="10"/>
      <c r="BEI195" s="10"/>
      <c r="BEJ195" s="10"/>
      <c r="BEK195" s="10"/>
      <c r="BEL195" s="10"/>
      <c r="BEM195" s="10"/>
      <c r="BEN195" s="10"/>
      <c r="BEO195" s="10"/>
      <c r="BEP195" s="10"/>
      <c r="BEQ195" s="10"/>
      <c r="BER195" s="10"/>
      <c r="BES195" s="10"/>
      <c r="BET195" s="10"/>
      <c r="BEU195" s="10"/>
      <c r="BEV195" s="10"/>
      <c r="BEW195" s="10"/>
      <c r="BEX195" s="10"/>
      <c r="BEY195" s="10"/>
      <c r="BEZ195" s="10"/>
      <c r="BFA195" s="10"/>
      <c r="BFB195" s="10"/>
      <c r="BFC195" s="10"/>
      <c r="BFD195" s="10"/>
      <c r="BFE195" s="10"/>
      <c r="BFF195" s="10"/>
      <c r="BFG195" s="10"/>
      <c r="BFH195" s="10"/>
      <c r="BFI195" s="10"/>
      <c r="BFJ195" s="10"/>
      <c r="BFK195" s="10"/>
      <c r="BFL195" s="10"/>
      <c r="BFM195" s="10"/>
      <c r="BFN195" s="10"/>
      <c r="BFO195" s="10"/>
      <c r="BFP195" s="10"/>
      <c r="BFQ195" s="10"/>
      <c r="BFR195" s="10"/>
      <c r="BFS195" s="10"/>
      <c r="BFT195" s="10"/>
      <c r="BFU195" s="10"/>
      <c r="BFV195" s="10"/>
      <c r="BFW195" s="10"/>
      <c r="BFX195" s="10"/>
      <c r="BFY195" s="10"/>
      <c r="BFZ195" s="10"/>
      <c r="BGA195" s="10"/>
      <c r="BGB195" s="10"/>
      <c r="BGC195" s="10"/>
      <c r="BGD195" s="10"/>
      <c r="BGE195" s="10"/>
      <c r="BGF195" s="10"/>
      <c r="BGG195" s="10"/>
      <c r="BGH195" s="10"/>
      <c r="BGI195" s="10"/>
      <c r="BGJ195" s="10"/>
      <c r="BGK195" s="10"/>
      <c r="BGL195" s="10"/>
      <c r="BGM195" s="10"/>
      <c r="BGN195" s="10"/>
      <c r="BGO195" s="10"/>
      <c r="BGP195" s="10"/>
      <c r="BGQ195" s="10"/>
      <c r="BGR195" s="10"/>
      <c r="BGS195" s="10"/>
      <c r="BGT195" s="10"/>
      <c r="BGU195" s="10"/>
      <c r="BGV195" s="10"/>
      <c r="BGW195" s="10"/>
      <c r="BGX195" s="10"/>
      <c r="BGY195" s="10"/>
      <c r="BGZ195" s="10"/>
      <c r="BHA195" s="10"/>
      <c r="BHB195" s="10"/>
      <c r="BHC195" s="10"/>
      <c r="BHD195" s="10"/>
      <c r="BHE195" s="10"/>
      <c r="BHF195" s="10"/>
      <c r="BHG195" s="10"/>
      <c r="BHH195" s="10"/>
      <c r="BHI195" s="10"/>
      <c r="BHJ195" s="10"/>
      <c r="BHK195" s="10"/>
      <c r="BHL195" s="10"/>
      <c r="BHM195" s="10"/>
      <c r="BHN195" s="10"/>
      <c r="BHO195" s="10"/>
      <c r="BHP195" s="10"/>
      <c r="BHQ195" s="10"/>
      <c r="BHR195" s="10"/>
      <c r="BHS195" s="10"/>
      <c r="BHT195" s="10"/>
      <c r="BHU195" s="10"/>
      <c r="BHV195" s="10"/>
      <c r="BHW195" s="10"/>
      <c r="BHX195" s="10"/>
      <c r="BHY195" s="10"/>
      <c r="BHZ195" s="10"/>
      <c r="BIA195" s="10"/>
      <c r="BIB195" s="10"/>
      <c r="BIC195" s="10"/>
      <c r="BID195" s="10"/>
      <c r="BIE195" s="10"/>
      <c r="BIF195" s="10"/>
      <c r="BIG195" s="10"/>
      <c r="BIH195" s="10"/>
      <c r="BII195" s="10"/>
      <c r="BIJ195" s="10"/>
      <c r="BIK195" s="10"/>
      <c r="BIL195" s="10"/>
      <c r="BIM195" s="10"/>
      <c r="BIN195" s="10"/>
      <c r="BIO195" s="10"/>
      <c r="BIP195" s="10"/>
      <c r="BIQ195" s="10"/>
      <c r="BIR195" s="10"/>
      <c r="BIS195" s="10"/>
      <c r="BIT195" s="10"/>
      <c r="BIU195" s="10"/>
      <c r="BIV195" s="10"/>
      <c r="BIW195" s="10"/>
      <c r="BIX195" s="10"/>
      <c r="BIY195" s="10"/>
      <c r="BIZ195" s="10"/>
      <c r="BJA195" s="10"/>
      <c r="BJB195" s="10"/>
      <c r="BJC195" s="10"/>
      <c r="BJD195" s="10"/>
      <c r="BJE195" s="10"/>
      <c r="BJF195" s="10"/>
      <c r="BJG195" s="10"/>
      <c r="BJH195" s="10"/>
      <c r="BJI195" s="10"/>
      <c r="BJJ195" s="10"/>
      <c r="BJK195" s="10"/>
      <c r="BJL195" s="10"/>
      <c r="BJM195" s="10"/>
      <c r="BJN195" s="10"/>
      <c r="BJO195" s="10"/>
      <c r="BJP195" s="10"/>
      <c r="BJQ195" s="10"/>
      <c r="BJR195" s="10"/>
      <c r="BJS195" s="10"/>
      <c r="BJT195" s="10"/>
      <c r="BJU195" s="10"/>
      <c r="BJV195" s="10"/>
      <c r="BJW195" s="10"/>
      <c r="BJX195" s="10"/>
      <c r="BJY195" s="10"/>
      <c r="BJZ195" s="10"/>
      <c r="BKA195" s="10"/>
      <c r="BKB195" s="10"/>
      <c r="BKC195" s="10"/>
      <c r="BKD195" s="10"/>
      <c r="BKE195" s="10"/>
      <c r="BKF195" s="10"/>
      <c r="BKG195" s="10"/>
      <c r="BKH195" s="10"/>
      <c r="BKI195" s="10"/>
      <c r="BKJ195" s="10"/>
      <c r="BKK195" s="10"/>
      <c r="BKL195" s="10"/>
      <c r="BKM195" s="10"/>
      <c r="BKN195" s="10"/>
      <c r="BKO195" s="10"/>
      <c r="BKP195" s="10"/>
      <c r="BKQ195" s="10"/>
      <c r="BKR195" s="10"/>
      <c r="BKS195" s="10"/>
      <c r="BKT195" s="10"/>
      <c r="BKU195" s="10"/>
      <c r="BKV195" s="10"/>
      <c r="BKW195" s="10"/>
      <c r="BKX195" s="10"/>
      <c r="BKY195" s="10"/>
      <c r="BKZ195" s="10"/>
      <c r="BLA195" s="10"/>
      <c r="BLB195" s="10"/>
      <c r="BLC195" s="10"/>
      <c r="BLD195" s="10"/>
      <c r="BLE195" s="10"/>
      <c r="BLF195" s="10"/>
      <c r="BLG195" s="10"/>
      <c r="BLH195" s="10"/>
      <c r="BLI195" s="10"/>
      <c r="BLJ195" s="10"/>
      <c r="BLK195" s="10"/>
      <c r="BLL195" s="10"/>
      <c r="BLM195" s="10"/>
      <c r="BLN195" s="10"/>
      <c r="BLO195" s="10"/>
      <c r="BLP195" s="10"/>
      <c r="BLQ195" s="10"/>
      <c r="BLR195" s="10"/>
      <c r="BLS195" s="10"/>
      <c r="BLT195" s="10"/>
      <c r="BLU195" s="10"/>
      <c r="BLV195" s="10"/>
      <c r="BLW195" s="10"/>
      <c r="BLX195" s="10"/>
      <c r="BLY195" s="10"/>
      <c r="BLZ195" s="10"/>
      <c r="BMA195" s="10"/>
      <c r="BMB195" s="10"/>
      <c r="BMC195" s="10"/>
      <c r="BMD195" s="10"/>
      <c r="BME195" s="10"/>
      <c r="BMF195" s="10"/>
      <c r="BMG195" s="10"/>
      <c r="BMH195" s="10"/>
      <c r="BMI195" s="10"/>
      <c r="BMJ195" s="10"/>
      <c r="BMK195" s="10"/>
      <c r="BML195" s="10"/>
      <c r="BMM195" s="10"/>
      <c r="BMN195" s="10"/>
      <c r="BMO195" s="10"/>
      <c r="BMP195" s="10"/>
      <c r="BMQ195" s="10"/>
      <c r="BMR195" s="10"/>
      <c r="BMS195" s="10"/>
      <c r="BMT195" s="10"/>
      <c r="BMU195" s="10"/>
      <c r="BMV195" s="10"/>
      <c r="BMW195" s="10"/>
      <c r="BMX195" s="10"/>
      <c r="BMY195" s="10"/>
      <c r="BMZ195" s="10"/>
      <c r="BNA195" s="10"/>
      <c r="BNB195" s="10"/>
      <c r="BNC195" s="10"/>
      <c r="BND195" s="10"/>
      <c r="BNE195" s="10"/>
      <c r="BNF195" s="10"/>
      <c r="BNG195" s="10"/>
      <c r="BNH195" s="10"/>
      <c r="BNI195" s="10"/>
      <c r="BNJ195" s="10"/>
      <c r="BNK195" s="10"/>
      <c r="BNL195" s="10"/>
      <c r="BNM195" s="10"/>
      <c r="BNN195" s="10"/>
      <c r="BNO195" s="10"/>
      <c r="BNP195" s="10"/>
      <c r="BNQ195" s="10"/>
      <c r="BNR195" s="10"/>
      <c r="BNS195" s="10"/>
      <c r="BNT195" s="10"/>
      <c r="BNU195" s="10"/>
      <c r="BNV195" s="10"/>
      <c r="BNW195" s="10"/>
      <c r="BNX195" s="10"/>
      <c r="BNY195" s="10"/>
      <c r="BNZ195" s="10"/>
      <c r="BOA195" s="10"/>
      <c r="BOB195" s="10"/>
      <c r="BOC195" s="10"/>
      <c r="BOD195" s="10"/>
      <c r="BOE195" s="10"/>
      <c r="BOF195" s="10"/>
      <c r="BOG195" s="10"/>
      <c r="BOH195" s="10"/>
      <c r="BOI195" s="10"/>
      <c r="BOJ195" s="10"/>
      <c r="BOK195" s="10"/>
      <c r="BOL195" s="10"/>
      <c r="BOM195" s="10"/>
      <c r="BON195" s="10"/>
      <c r="BOO195" s="10"/>
      <c r="BOP195" s="10"/>
      <c r="BOQ195" s="10"/>
      <c r="BOR195" s="10"/>
      <c r="BOS195" s="10"/>
      <c r="BOT195" s="10"/>
      <c r="BOU195" s="10"/>
      <c r="BOV195" s="10"/>
      <c r="BOW195" s="10"/>
      <c r="BOX195" s="10"/>
      <c r="BOY195" s="10"/>
      <c r="BOZ195" s="10"/>
      <c r="BPA195" s="10"/>
      <c r="BPB195" s="10"/>
      <c r="BPC195" s="10"/>
      <c r="BPD195" s="10"/>
      <c r="BPE195" s="10"/>
      <c r="BPF195" s="10"/>
      <c r="BPG195" s="10"/>
      <c r="BPH195" s="10"/>
      <c r="BPI195" s="10"/>
      <c r="BPJ195" s="10"/>
      <c r="BPK195" s="10"/>
      <c r="BPL195" s="10"/>
      <c r="BPM195" s="10"/>
      <c r="BPN195" s="10"/>
      <c r="BPO195" s="10"/>
      <c r="BPP195" s="10"/>
      <c r="BPQ195" s="10"/>
      <c r="BPR195" s="10"/>
      <c r="BPS195" s="10"/>
      <c r="BPT195" s="10"/>
      <c r="BPU195" s="10"/>
      <c r="BPV195" s="10"/>
      <c r="BPW195" s="10"/>
      <c r="BPX195" s="10"/>
      <c r="BPY195" s="10"/>
      <c r="BPZ195" s="10"/>
      <c r="BQA195" s="10"/>
      <c r="BQB195" s="10"/>
      <c r="BQC195" s="10"/>
      <c r="BQD195" s="10"/>
      <c r="BQE195" s="10"/>
      <c r="BQF195" s="10"/>
      <c r="BQG195" s="10"/>
      <c r="BQH195" s="10"/>
      <c r="BQI195" s="10"/>
      <c r="BQJ195" s="10"/>
      <c r="BQK195" s="10"/>
      <c r="BQL195" s="10"/>
      <c r="BQM195" s="10"/>
      <c r="BQN195" s="10"/>
      <c r="BQO195" s="10"/>
      <c r="BQP195" s="10"/>
      <c r="BQQ195" s="10"/>
      <c r="BQR195" s="10"/>
      <c r="BQS195" s="10"/>
      <c r="BQT195" s="10"/>
      <c r="BQU195" s="10"/>
      <c r="BQV195" s="10"/>
      <c r="BQW195" s="10"/>
      <c r="BQX195" s="10"/>
      <c r="BQY195" s="10"/>
      <c r="BQZ195" s="10"/>
      <c r="BRA195" s="10"/>
      <c r="BRB195" s="10"/>
      <c r="BRC195" s="10"/>
      <c r="BRD195" s="10"/>
      <c r="BRE195" s="10"/>
      <c r="BRF195" s="10"/>
      <c r="BRG195" s="10"/>
      <c r="BRH195" s="10"/>
      <c r="BRI195" s="10"/>
      <c r="BRJ195" s="10"/>
      <c r="BRK195" s="10"/>
      <c r="BRL195" s="10"/>
      <c r="BRM195" s="10"/>
      <c r="BRN195" s="10"/>
      <c r="BRO195" s="10"/>
      <c r="BRP195" s="10"/>
      <c r="BRQ195" s="10"/>
      <c r="BRR195" s="10"/>
      <c r="BRS195" s="10"/>
      <c r="BRT195" s="10"/>
      <c r="BRU195" s="10"/>
      <c r="BRV195" s="10"/>
      <c r="BRW195" s="10"/>
      <c r="BRX195" s="10"/>
      <c r="BRY195" s="10"/>
      <c r="BRZ195" s="10"/>
      <c r="BSA195" s="10"/>
      <c r="BSB195" s="10"/>
      <c r="BSC195" s="10"/>
      <c r="BSD195" s="10"/>
      <c r="BSE195" s="10"/>
      <c r="BSF195" s="10"/>
      <c r="BSG195" s="10"/>
      <c r="BSH195" s="10"/>
      <c r="BSI195" s="10"/>
      <c r="BSJ195" s="10"/>
      <c r="BSK195" s="10"/>
      <c r="BSL195" s="10"/>
      <c r="BSM195" s="10"/>
      <c r="BSN195" s="10"/>
      <c r="BSO195" s="10"/>
      <c r="BSP195" s="10"/>
      <c r="BSQ195" s="10"/>
      <c r="BSR195" s="10"/>
      <c r="BSS195" s="10"/>
      <c r="BST195" s="10"/>
      <c r="BSU195" s="10"/>
      <c r="BSV195" s="10"/>
      <c r="BSW195" s="10"/>
      <c r="BSX195" s="10"/>
      <c r="BSY195" s="10"/>
      <c r="BSZ195" s="10"/>
      <c r="BTA195" s="10"/>
      <c r="BTB195" s="10"/>
      <c r="BTC195" s="10"/>
      <c r="BTD195" s="10"/>
      <c r="BTE195" s="10"/>
      <c r="BTF195" s="10"/>
      <c r="BTG195" s="10"/>
      <c r="BTH195" s="10"/>
      <c r="BTI195" s="10"/>
      <c r="BTJ195" s="10"/>
      <c r="BTK195" s="10"/>
      <c r="BTL195" s="10"/>
      <c r="BTM195" s="10"/>
      <c r="BTN195" s="10"/>
      <c r="BTO195" s="10"/>
      <c r="BTP195" s="10"/>
      <c r="BTQ195" s="10"/>
      <c r="BTR195" s="10"/>
      <c r="BTS195" s="10"/>
      <c r="BTT195" s="10"/>
      <c r="BTU195" s="10"/>
      <c r="BTV195" s="10"/>
      <c r="BTW195" s="10"/>
      <c r="BTX195" s="10"/>
      <c r="BTY195" s="10"/>
      <c r="BTZ195" s="10"/>
      <c r="BUA195" s="10"/>
      <c r="BUB195" s="10"/>
      <c r="BUC195" s="10"/>
      <c r="BUD195" s="10"/>
      <c r="BUE195" s="10"/>
      <c r="BUF195" s="10"/>
      <c r="BUG195" s="10"/>
      <c r="BUH195" s="10"/>
      <c r="BUI195" s="10"/>
      <c r="BUJ195" s="10"/>
      <c r="BUK195" s="10"/>
      <c r="BUL195" s="10"/>
      <c r="BUM195" s="10"/>
      <c r="BUN195" s="10"/>
      <c r="BUO195" s="10"/>
      <c r="BUP195" s="10"/>
      <c r="BUQ195" s="10"/>
      <c r="BUR195" s="10"/>
      <c r="BUS195" s="10"/>
      <c r="BUT195" s="10"/>
      <c r="BUU195" s="10"/>
      <c r="BUV195" s="10"/>
      <c r="BUW195" s="10"/>
      <c r="BUX195" s="10"/>
      <c r="BUY195" s="10"/>
      <c r="BUZ195" s="10"/>
      <c r="BVA195" s="10"/>
      <c r="BVB195" s="10"/>
      <c r="BVC195" s="10"/>
      <c r="BVD195" s="10"/>
      <c r="BVE195" s="10"/>
      <c r="BVF195" s="10"/>
      <c r="BVG195" s="10"/>
      <c r="BVH195" s="10"/>
      <c r="BVI195" s="10"/>
      <c r="BVJ195" s="10"/>
      <c r="BVK195" s="10"/>
      <c r="BVL195" s="10"/>
      <c r="BVM195" s="10"/>
      <c r="BVN195" s="10"/>
      <c r="BVO195" s="10"/>
      <c r="BVP195" s="10"/>
      <c r="BVQ195" s="10"/>
      <c r="BVR195" s="10"/>
      <c r="BVS195" s="10"/>
      <c r="BVT195" s="10"/>
      <c r="BVU195" s="10"/>
      <c r="BVV195" s="10"/>
      <c r="BVW195" s="10"/>
      <c r="BVX195" s="10"/>
      <c r="BVY195" s="10"/>
      <c r="BVZ195" s="10"/>
      <c r="BWA195" s="10"/>
      <c r="BWB195" s="10"/>
      <c r="BWC195" s="10"/>
      <c r="BWD195" s="10"/>
      <c r="BWE195" s="10"/>
      <c r="BWF195" s="10"/>
      <c r="BWG195" s="10"/>
      <c r="BWH195" s="10"/>
      <c r="BWI195" s="10"/>
      <c r="BWJ195" s="10"/>
      <c r="BWK195" s="10"/>
      <c r="BWL195" s="10"/>
      <c r="BWM195" s="10"/>
      <c r="BWN195" s="10"/>
      <c r="BWO195" s="10"/>
      <c r="BWP195" s="10"/>
      <c r="BWQ195" s="10"/>
      <c r="BWR195" s="10"/>
      <c r="BWS195" s="10"/>
      <c r="BWT195" s="10"/>
      <c r="BWU195" s="10"/>
      <c r="BWV195" s="10"/>
      <c r="BWW195" s="10"/>
      <c r="BWX195" s="10"/>
      <c r="BWY195" s="10"/>
      <c r="BWZ195" s="10"/>
      <c r="BXA195" s="10"/>
      <c r="BXB195" s="10"/>
      <c r="BXC195" s="10"/>
      <c r="BXD195" s="10"/>
      <c r="BXE195" s="10"/>
      <c r="BXF195" s="10"/>
      <c r="BXG195" s="10"/>
      <c r="BXH195" s="10"/>
      <c r="BXI195" s="10"/>
      <c r="BXJ195" s="10"/>
      <c r="BXK195" s="10"/>
      <c r="BXL195" s="10"/>
      <c r="BXM195" s="10"/>
      <c r="BXN195" s="10"/>
      <c r="BXO195" s="10"/>
      <c r="BXP195" s="10"/>
      <c r="BXQ195" s="10"/>
      <c r="BXR195" s="10"/>
      <c r="BXS195" s="10"/>
      <c r="BXT195" s="10"/>
      <c r="BXU195" s="10"/>
      <c r="BXV195" s="10"/>
      <c r="BXW195" s="10"/>
      <c r="BXX195" s="10"/>
      <c r="BXY195" s="10"/>
      <c r="BXZ195" s="10"/>
      <c r="BYA195" s="10"/>
      <c r="BYB195" s="10"/>
      <c r="BYC195" s="10"/>
      <c r="BYD195" s="10"/>
      <c r="BYE195" s="10"/>
      <c r="BYF195" s="10"/>
      <c r="BYG195" s="10"/>
      <c r="BYH195" s="10"/>
      <c r="BYI195" s="10"/>
      <c r="BYJ195" s="10"/>
      <c r="BYK195" s="10"/>
      <c r="BYL195" s="10"/>
      <c r="BYM195" s="10"/>
      <c r="BYN195" s="10"/>
      <c r="BYO195" s="10"/>
      <c r="BYP195" s="10"/>
      <c r="BYQ195" s="10"/>
      <c r="BYR195" s="10"/>
      <c r="BYS195" s="10"/>
      <c r="BYT195" s="10"/>
      <c r="BYU195" s="10"/>
      <c r="BYV195" s="10"/>
      <c r="BYW195" s="10"/>
      <c r="BYX195" s="10"/>
      <c r="BYY195" s="10"/>
      <c r="BYZ195" s="10"/>
      <c r="BZA195" s="10"/>
      <c r="BZB195" s="10"/>
      <c r="BZC195" s="10"/>
      <c r="BZD195" s="10"/>
      <c r="BZE195" s="10"/>
      <c r="BZF195" s="10"/>
      <c r="BZG195" s="10"/>
      <c r="BZH195" s="10"/>
      <c r="BZI195" s="10"/>
      <c r="BZJ195" s="10"/>
      <c r="BZK195" s="10"/>
      <c r="BZL195" s="10"/>
      <c r="BZM195" s="10"/>
      <c r="BZN195" s="10"/>
      <c r="BZO195" s="10"/>
      <c r="BZP195" s="10"/>
      <c r="BZQ195" s="10"/>
      <c r="BZR195" s="10"/>
      <c r="BZS195" s="10"/>
      <c r="BZT195" s="10"/>
      <c r="BZU195" s="10"/>
      <c r="BZV195" s="10"/>
      <c r="BZW195" s="10"/>
      <c r="BZX195" s="10"/>
      <c r="BZY195" s="10"/>
      <c r="BZZ195" s="10"/>
      <c r="CAA195" s="10"/>
      <c r="CAB195" s="10"/>
      <c r="CAC195" s="10"/>
      <c r="CAD195" s="10"/>
      <c r="CAE195" s="10"/>
      <c r="CAF195" s="10"/>
      <c r="CAG195" s="10"/>
      <c r="CAH195" s="10"/>
      <c r="CAI195" s="10"/>
      <c r="CAJ195" s="10"/>
      <c r="CAK195" s="10"/>
      <c r="CAL195" s="10"/>
      <c r="CAM195" s="10"/>
      <c r="CAN195" s="10"/>
      <c r="CAO195" s="10"/>
      <c r="CAP195" s="10"/>
      <c r="CAQ195" s="10"/>
      <c r="CAR195" s="10"/>
      <c r="CAS195" s="10"/>
      <c r="CAT195" s="10"/>
      <c r="CAU195" s="10"/>
      <c r="CAV195" s="10"/>
      <c r="CAW195" s="10"/>
      <c r="CAX195" s="10"/>
      <c r="CAY195" s="10"/>
      <c r="CAZ195" s="10"/>
      <c r="CBA195" s="10"/>
      <c r="CBB195" s="10"/>
      <c r="CBC195" s="10"/>
      <c r="CBD195" s="10"/>
      <c r="CBE195" s="10"/>
      <c r="CBF195" s="10"/>
      <c r="CBG195" s="10"/>
      <c r="CBH195" s="10"/>
      <c r="CBI195" s="10"/>
      <c r="CBJ195" s="10"/>
      <c r="CBK195" s="10"/>
      <c r="CBL195" s="10"/>
      <c r="CBM195" s="10"/>
      <c r="CBN195" s="10"/>
      <c r="CBO195" s="10"/>
      <c r="CBP195" s="10"/>
      <c r="CBQ195" s="10"/>
      <c r="CBR195" s="10"/>
      <c r="CBS195" s="10"/>
      <c r="CBT195" s="10"/>
      <c r="CBU195" s="10"/>
      <c r="CBV195" s="10"/>
      <c r="CBW195" s="10"/>
      <c r="CBX195" s="10"/>
      <c r="CBY195" s="10"/>
      <c r="CBZ195" s="10"/>
      <c r="CCA195" s="10"/>
      <c r="CCB195" s="10"/>
      <c r="CCC195" s="10"/>
      <c r="CCD195" s="10"/>
      <c r="CCE195" s="10"/>
      <c r="CCF195" s="10"/>
      <c r="CCG195" s="10"/>
      <c r="CCH195" s="10"/>
      <c r="CCI195" s="10"/>
      <c r="CCJ195" s="10"/>
      <c r="CCK195" s="10"/>
      <c r="CCL195" s="10"/>
      <c r="CCM195" s="10"/>
      <c r="CCN195" s="10"/>
      <c r="CCO195" s="10"/>
      <c r="CCP195" s="10"/>
      <c r="CCQ195" s="10"/>
      <c r="CCR195" s="10"/>
      <c r="CCS195" s="10"/>
      <c r="CCT195" s="10"/>
      <c r="CCU195" s="10"/>
      <c r="CCV195" s="10"/>
      <c r="CCW195" s="10"/>
      <c r="CCX195" s="10"/>
      <c r="CCY195" s="10"/>
      <c r="CCZ195" s="10"/>
      <c r="CDA195" s="10"/>
      <c r="CDB195" s="10"/>
      <c r="CDC195" s="10"/>
      <c r="CDD195" s="10"/>
      <c r="CDE195" s="10"/>
      <c r="CDF195" s="10"/>
      <c r="CDG195" s="10"/>
      <c r="CDH195" s="10"/>
      <c r="CDI195" s="10"/>
      <c r="CDJ195" s="10"/>
      <c r="CDK195" s="10"/>
      <c r="CDL195" s="10"/>
      <c r="CDM195" s="10"/>
      <c r="CDN195" s="10"/>
      <c r="CDO195" s="10"/>
      <c r="CDP195" s="10"/>
      <c r="CDQ195" s="10"/>
      <c r="CDR195" s="10"/>
      <c r="CDS195" s="10"/>
      <c r="CDT195" s="10"/>
      <c r="CDU195" s="10"/>
      <c r="CDV195" s="10"/>
      <c r="CDW195" s="10"/>
      <c r="CDX195" s="10"/>
      <c r="CDY195" s="10"/>
      <c r="CDZ195" s="10"/>
      <c r="CEA195" s="10"/>
      <c r="CEB195" s="10"/>
      <c r="CEC195" s="10"/>
      <c r="CED195" s="10"/>
      <c r="CEE195" s="10"/>
      <c r="CEF195" s="10"/>
      <c r="CEG195" s="10"/>
      <c r="CEH195" s="10"/>
      <c r="CEI195" s="10"/>
      <c r="CEJ195" s="10"/>
      <c r="CEK195" s="10"/>
      <c r="CEL195" s="10"/>
      <c r="CEM195" s="10"/>
      <c r="CEN195" s="10"/>
      <c r="CEO195" s="10"/>
      <c r="CEP195" s="10"/>
      <c r="CEQ195" s="10"/>
      <c r="CER195" s="10"/>
      <c r="CES195" s="10"/>
      <c r="CET195" s="10"/>
      <c r="CEU195" s="10"/>
      <c r="CEV195" s="10"/>
      <c r="CEW195" s="10"/>
      <c r="CEX195" s="10"/>
      <c r="CEY195" s="10"/>
      <c r="CEZ195" s="10"/>
      <c r="CFA195" s="10"/>
      <c r="CFB195" s="10"/>
      <c r="CFC195" s="10"/>
      <c r="CFD195" s="10"/>
      <c r="CFE195" s="10"/>
      <c r="CFF195" s="10"/>
      <c r="CFG195" s="10"/>
      <c r="CFH195" s="10"/>
      <c r="CFI195" s="10"/>
      <c r="CFJ195" s="10"/>
      <c r="CFK195" s="10"/>
      <c r="CFL195" s="10"/>
      <c r="CFM195" s="10"/>
      <c r="CFN195" s="10"/>
      <c r="CFO195" s="10"/>
      <c r="CFP195" s="10"/>
      <c r="CFQ195" s="10"/>
      <c r="CFR195" s="10"/>
      <c r="CFS195" s="10"/>
      <c r="CFT195" s="10"/>
      <c r="CFU195" s="10"/>
      <c r="CFV195" s="10"/>
      <c r="CFW195" s="10"/>
      <c r="CFX195" s="10"/>
      <c r="CFY195" s="10"/>
      <c r="CFZ195" s="10"/>
      <c r="CGA195" s="10"/>
      <c r="CGB195" s="10"/>
      <c r="CGC195" s="10"/>
      <c r="CGD195" s="10"/>
      <c r="CGE195" s="10"/>
      <c r="CGF195" s="10"/>
      <c r="CGG195" s="10"/>
      <c r="CGH195" s="10"/>
      <c r="CGI195" s="10"/>
      <c r="CGJ195" s="10"/>
      <c r="CGK195" s="10"/>
      <c r="CGL195" s="10"/>
      <c r="CGM195" s="10"/>
      <c r="CGN195" s="10"/>
      <c r="CGO195" s="10"/>
      <c r="CGP195" s="10"/>
      <c r="CGQ195" s="10"/>
      <c r="CGR195" s="10"/>
      <c r="CGS195" s="10"/>
      <c r="CGT195" s="10"/>
      <c r="CGU195" s="10"/>
      <c r="CGV195" s="10"/>
      <c r="CGW195" s="10"/>
      <c r="CGX195" s="10"/>
      <c r="CGY195" s="10"/>
      <c r="CGZ195" s="10"/>
      <c r="CHA195" s="10"/>
      <c r="CHB195" s="10"/>
      <c r="CHC195" s="10"/>
      <c r="CHD195" s="10"/>
      <c r="CHE195" s="10"/>
      <c r="CHF195" s="10"/>
      <c r="CHG195" s="10"/>
      <c r="CHH195" s="10"/>
      <c r="CHI195" s="10"/>
      <c r="CHJ195" s="10"/>
      <c r="CHK195" s="10"/>
      <c r="CHL195" s="10"/>
      <c r="CHM195" s="10"/>
      <c r="CHN195" s="10"/>
      <c r="CHO195" s="10"/>
      <c r="CHP195" s="10"/>
      <c r="CHQ195" s="10"/>
      <c r="CHR195" s="10"/>
      <c r="CHS195" s="10"/>
      <c r="CHT195" s="10"/>
      <c r="CHU195" s="10"/>
      <c r="CHV195" s="10"/>
      <c r="CHW195" s="10"/>
      <c r="CHX195" s="10"/>
      <c r="CHY195" s="10"/>
      <c r="CHZ195" s="10"/>
      <c r="CIA195" s="10"/>
      <c r="CIB195" s="10"/>
      <c r="CIC195" s="10"/>
      <c r="CID195" s="10"/>
      <c r="CIE195" s="10"/>
      <c r="CIF195" s="10"/>
      <c r="CIG195" s="10"/>
      <c r="CIH195" s="10"/>
      <c r="CII195" s="10"/>
      <c r="CIJ195" s="10"/>
      <c r="CIK195" s="10"/>
      <c r="CIL195" s="10"/>
      <c r="CIM195" s="10"/>
      <c r="CIN195" s="10"/>
      <c r="CIO195" s="10"/>
      <c r="CIP195" s="10"/>
      <c r="CIQ195" s="10"/>
      <c r="CIR195" s="10"/>
      <c r="CIS195" s="10"/>
      <c r="CIT195" s="10"/>
      <c r="CIU195" s="10"/>
      <c r="CIV195" s="10"/>
      <c r="CIW195" s="10"/>
      <c r="CIX195" s="10"/>
      <c r="CIY195" s="10"/>
      <c r="CIZ195" s="10"/>
      <c r="CJA195" s="10"/>
      <c r="CJB195" s="10"/>
      <c r="CJC195" s="10"/>
      <c r="CJD195" s="10"/>
      <c r="CJE195" s="10"/>
      <c r="CJF195" s="10"/>
      <c r="CJG195" s="10"/>
      <c r="CJH195" s="10"/>
      <c r="CJI195" s="10"/>
      <c r="CJJ195" s="10"/>
      <c r="CJK195" s="10"/>
      <c r="CJL195" s="10"/>
      <c r="CJM195" s="10"/>
      <c r="CJN195" s="10"/>
      <c r="CJO195" s="10"/>
      <c r="CJP195" s="10"/>
      <c r="CJQ195" s="10"/>
      <c r="CJR195" s="10"/>
      <c r="CJS195" s="10"/>
      <c r="CJT195" s="10"/>
      <c r="CJU195" s="10"/>
      <c r="CJV195" s="10"/>
      <c r="CJW195" s="10"/>
      <c r="CJX195" s="10"/>
      <c r="CJY195" s="10"/>
      <c r="CJZ195" s="10"/>
      <c r="CKA195" s="10"/>
      <c r="CKB195" s="10"/>
      <c r="CKC195" s="10"/>
      <c r="CKD195" s="10"/>
      <c r="CKE195" s="10"/>
      <c r="CKF195" s="10"/>
      <c r="CKG195" s="10"/>
      <c r="CKH195" s="10"/>
      <c r="CKI195" s="10"/>
      <c r="CKJ195" s="10"/>
      <c r="CKK195" s="10"/>
      <c r="CKL195" s="10"/>
      <c r="CKM195" s="10"/>
      <c r="CKN195" s="10"/>
      <c r="CKO195" s="10"/>
      <c r="CKP195" s="10"/>
      <c r="CKQ195" s="10"/>
      <c r="CKR195" s="10"/>
      <c r="CKS195" s="10"/>
      <c r="CKT195" s="10"/>
      <c r="CKU195" s="10"/>
      <c r="CKV195" s="10"/>
      <c r="CKW195" s="10"/>
      <c r="CKX195" s="10"/>
      <c r="CKY195" s="10"/>
      <c r="CKZ195" s="10"/>
      <c r="CLA195" s="10"/>
      <c r="CLB195" s="10"/>
      <c r="CLC195" s="10"/>
      <c r="CLD195" s="10"/>
      <c r="CLE195" s="10"/>
      <c r="CLF195" s="10"/>
      <c r="CLG195" s="10"/>
      <c r="CLH195" s="10"/>
      <c r="CLI195" s="10"/>
      <c r="CLJ195" s="10"/>
      <c r="CLK195" s="10"/>
      <c r="CLL195" s="10"/>
      <c r="CLM195" s="10"/>
      <c r="CLN195" s="10"/>
      <c r="CLO195" s="10"/>
      <c r="CLP195" s="10"/>
      <c r="CLQ195" s="10"/>
      <c r="CLR195" s="10"/>
      <c r="CLS195" s="10"/>
      <c r="CLT195" s="10"/>
      <c r="CLU195" s="10"/>
      <c r="CLV195" s="10"/>
      <c r="CLW195" s="10"/>
      <c r="CLX195" s="10"/>
      <c r="CLY195" s="10"/>
      <c r="CLZ195" s="10"/>
      <c r="CMA195" s="10"/>
      <c r="CMB195" s="10"/>
      <c r="CMC195" s="10"/>
      <c r="CMD195" s="10"/>
      <c r="CME195" s="10"/>
      <c r="CMF195" s="10"/>
      <c r="CMG195" s="10"/>
      <c r="CMH195" s="10"/>
      <c r="CMI195" s="10"/>
      <c r="CMJ195" s="10"/>
      <c r="CMK195" s="10"/>
      <c r="CML195" s="10"/>
      <c r="CMM195" s="10"/>
      <c r="CMN195" s="10"/>
      <c r="CMO195" s="10"/>
      <c r="CMP195" s="10"/>
      <c r="CMQ195" s="10"/>
      <c r="CMR195" s="10"/>
      <c r="CMS195" s="10"/>
      <c r="CMT195" s="10"/>
      <c r="CMU195" s="10"/>
      <c r="CMV195" s="10"/>
      <c r="CMW195" s="10"/>
      <c r="CMX195" s="10"/>
      <c r="CMY195" s="10"/>
      <c r="CMZ195" s="10"/>
      <c r="CNA195" s="10"/>
      <c r="CNB195" s="10"/>
      <c r="CNC195" s="10"/>
      <c r="CND195" s="10"/>
      <c r="CNE195" s="10"/>
      <c r="CNF195" s="10"/>
      <c r="CNG195" s="10"/>
      <c r="CNH195" s="10"/>
      <c r="CNI195" s="10"/>
      <c r="CNJ195" s="10"/>
      <c r="CNK195" s="10"/>
      <c r="CNL195" s="10"/>
      <c r="CNM195" s="10"/>
      <c r="CNN195" s="10"/>
      <c r="CNO195" s="10"/>
      <c r="CNP195" s="10"/>
      <c r="CNQ195" s="10"/>
      <c r="CNR195" s="10"/>
      <c r="CNS195" s="10"/>
      <c r="CNT195" s="10"/>
      <c r="CNU195" s="10"/>
      <c r="CNV195" s="10"/>
      <c r="CNW195" s="10"/>
      <c r="CNX195" s="10"/>
      <c r="CNY195" s="10"/>
      <c r="CNZ195" s="10"/>
      <c r="COA195" s="10"/>
      <c r="COB195" s="10"/>
      <c r="COC195" s="10"/>
      <c r="COD195" s="10"/>
      <c r="COE195" s="10"/>
      <c r="COF195" s="10"/>
      <c r="COG195" s="10"/>
      <c r="COH195" s="10"/>
      <c r="COI195" s="10"/>
      <c r="COJ195" s="10"/>
      <c r="COK195" s="10"/>
      <c r="COL195" s="10"/>
      <c r="COM195" s="10"/>
      <c r="CON195" s="10"/>
      <c r="COO195" s="10"/>
      <c r="COP195" s="10"/>
      <c r="COQ195" s="10"/>
      <c r="COR195" s="10"/>
      <c r="COS195" s="10"/>
      <c r="COT195" s="10"/>
      <c r="COU195" s="10"/>
      <c r="COV195" s="10"/>
      <c r="COW195" s="10"/>
      <c r="COX195" s="10"/>
      <c r="COY195" s="10"/>
      <c r="COZ195" s="10"/>
      <c r="CPA195" s="10"/>
      <c r="CPB195" s="10"/>
      <c r="CPC195" s="10"/>
      <c r="CPD195" s="10"/>
      <c r="CPE195" s="10"/>
      <c r="CPF195" s="10"/>
      <c r="CPG195" s="10"/>
      <c r="CPH195" s="10"/>
      <c r="CPI195" s="10"/>
      <c r="CPJ195" s="10"/>
      <c r="CPK195" s="10"/>
      <c r="CPL195" s="10"/>
      <c r="CPM195" s="10"/>
      <c r="CPN195" s="10"/>
      <c r="CPO195" s="10"/>
      <c r="CPP195" s="10"/>
      <c r="CPQ195" s="10"/>
      <c r="CPR195" s="10"/>
      <c r="CPS195" s="10"/>
      <c r="CPT195" s="10"/>
      <c r="CPU195" s="10"/>
      <c r="CPV195" s="10"/>
      <c r="CPW195" s="10"/>
      <c r="CPX195" s="10"/>
      <c r="CPY195" s="10"/>
      <c r="CPZ195" s="10"/>
      <c r="CQA195" s="10"/>
      <c r="CQB195" s="10"/>
      <c r="CQC195" s="10"/>
      <c r="CQD195" s="10"/>
      <c r="CQE195" s="10"/>
      <c r="CQF195" s="10"/>
      <c r="CQG195" s="10"/>
      <c r="CQH195" s="10"/>
      <c r="CQI195" s="10"/>
      <c r="CQJ195" s="10"/>
      <c r="CQK195" s="10"/>
      <c r="CQL195" s="10"/>
      <c r="CQM195" s="10"/>
      <c r="CQN195" s="10"/>
      <c r="CQO195" s="10"/>
      <c r="CQP195" s="10"/>
      <c r="CQQ195" s="10"/>
      <c r="CQR195" s="10"/>
      <c r="CQS195" s="10"/>
      <c r="CQT195" s="10"/>
      <c r="CQU195" s="10"/>
      <c r="CQV195" s="10"/>
      <c r="CQW195" s="10"/>
      <c r="CQX195" s="10"/>
      <c r="CQY195" s="10"/>
      <c r="CQZ195" s="10"/>
      <c r="CRA195" s="10"/>
      <c r="CRB195" s="10"/>
      <c r="CRC195" s="10"/>
      <c r="CRD195" s="10"/>
      <c r="CRE195" s="10"/>
      <c r="CRF195" s="10"/>
      <c r="CRG195" s="10"/>
      <c r="CRH195" s="10"/>
      <c r="CRI195" s="10"/>
      <c r="CRJ195" s="10"/>
      <c r="CRK195" s="10"/>
      <c r="CRL195" s="10"/>
      <c r="CRM195" s="10"/>
      <c r="CRN195" s="10"/>
      <c r="CRO195" s="10"/>
      <c r="CRP195" s="10"/>
      <c r="CRQ195" s="10"/>
      <c r="CRR195" s="10"/>
      <c r="CRS195" s="10"/>
      <c r="CRT195" s="10"/>
      <c r="CRU195" s="10"/>
      <c r="CRV195" s="10"/>
      <c r="CRW195" s="10"/>
      <c r="CRX195" s="10"/>
      <c r="CRY195" s="10"/>
      <c r="CRZ195" s="10"/>
      <c r="CSA195" s="10"/>
      <c r="CSB195" s="10"/>
      <c r="CSC195" s="10"/>
      <c r="CSD195" s="10"/>
      <c r="CSE195" s="10"/>
      <c r="CSF195" s="10"/>
      <c r="CSG195" s="10"/>
      <c r="CSH195" s="10"/>
      <c r="CSI195" s="10"/>
      <c r="CSJ195" s="10"/>
      <c r="CSK195" s="10"/>
      <c r="CSL195" s="10"/>
      <c r="CSM195" s="10"/>
      <c r="CSN195" s="10"/>
      <c r="CSO195" s="10"/>
      <c r="CSP195" s="10"/>
      <c r="CSQ195" s="10"/>
      <c r="CSR195" s="10"/>
      <c r="CSS195" s="10"/>
      <c r="CST195" s="10"/>
      <c r="CSU195" s="10"/>
      <c r="CSV195" s="10"/>
      <c r="CSW195" s="10"/>
      <c r="CSX195" s="10"/>
      <c r="CSY195" s="10"/>
      <c r="CSZ195" s="10"/>
      <c r="CTA195" s="10"/>
      <c r="CTB195" s="10"/>
      <c r="CTC195" s="10"/>
      <c r="CTD195" s="10"/>
      <c r="CTE195" s="10"/>
      <c r="CTF195" s="10"/>
      <c r="CTG195" s="10"/>
      <c r="CTH195" s="10"/>
      <c r="CTI195" s="10"/>
      <c r="CTJ195" s="10"/>
      <c r="CTK195" s="10"/>
      <c r="CTL195" s="10"/>
      <c r="CTM195" s="10"/>
      <c r="CTN195" s="10"/>
      <c r="CTO195" s="10"/>
      <c r="CTP195" s="10"/>
      <c r="CTQ195" s="10"/>
      <c r="CTR195" s="10"/>
      <c r="CTS195" s="10"/>
      <c r="CTT195" s="10"/>
      <c r="CTU195" s="10"/>
      <c r="CTV195" s="10"/>
      <c r="CTW195" s="10"/>
      <c r="CTX195" s="10"/>
      <c r="CTY195" s="10"/>
      <c r="CTZ195" s="10"/>
      <c r="CUA195" s="10"/>
      <c r="CUB195" s="10"/>
      <c r="CUC195" s="10"/>
      <c r="CUD195" s="10"/>
      <c r="CUE195" s="10"/>
      <c r="CUF195" s="10"/>
      <c r="CUG195" s="10"/>
      <c r="CUH195" s="10"/>
      <c r="CUI195" s="10"/>
      <c r="CUJ195" s="10"/>
      <c r="CUK195" s="10"/>
      <c r="CUL195" s="10"/>
      <c r="CUM195" s="10"/>
      <c r="CUN195" s="10"/>
      <c r="CUO195" s="10"/>
      <c r="CUP195" s="10"/>
      <c r="CUQ195" s="10"/>
      <c r="CUR195" s="10"/>
      <c r="CUS195" s="10"/>
      <c r="CUT195" s="10"/>
      <c r="CUU195" s="10"/>
      <c r="CUV195" s="10"/>
      <c r="CUW195" s="10"/>
      <c r="CUX195" s="10"/>
      <c r="CUY195" s="10"/>
      <c r="CUZ195" s="10"/>
      <c r="CVA195" s="10"/>
      <c r="CVB195" s="10"/>
      <c r="CVC195" s="10"/>
      <c r="CVD195" s="10"/>
      <c r="CVE195" s="10"/>
      <c r="CVF195" s="10"/>
      <c r="CVG195" s="10"/>
      <c r="CVH195" s="10"/>
      <c r="CVI195" s="10"/>
      <c r="CVJ195" s="10"/>
      <c r="CVK195" s="10"/>
      <c r="CVL195" s="10"/>
      <c r="CVM195" s="10"/>
      <c r="CVN195" s="10"/>
      <c r="CVO195" s="10"/>
      <c r="CVP195" s="10"/>
      <c r="CVQ195" s="10"/>
      <c r="CVR195" s="10"/>
      <c r="CVS195" s="10"/>
      <c r="CVT195" s="10"/>
      <c r="CVU195" s="10"/>
      <c r="CVV195" s="10"/>
      <c r="CVW195" s="10"/>
      <c r="CVX195" s="10"/>
      <c r="CVY195" s="10"/>
      <c r="CVZ195" s="10"/>
      <c r="CWA195" s="10"/>
      <c r="CWB195" s="10"/>
      <c r="CWC195" s="10"/>
      <c r="CWD195" s="10"/>
      <c r="CWE195" s="10"/>
      <c r="CWF195" s="10"/>
      <c r="CWG195" s="10"/>
      <c r="CWH195" s="10"/>
      <c r="CWI195" s="10"/>
      <c r="CWJ195" s="10"/>
      <c r="CWK195" s="10"/>
      <c r="CWL195" s="10"/>
      <c r="CWM195" s="10"/>
      <c r="CWN195" s="10"/>
      <c r="CWO195" s="10"/>
      <c r="CWP195" s="10"/>
      <c r="CWQ195" s="10"/>
      <c r="CWR195" s="10"/>
      <c r="CWS195" s="10"/>
      <c r="CWT195" s="10"/>
      <c r="CWU195" s="10"/>
      <c r="CWV195" s="10"/>
      <c r="CWW195" s="10"/>
      <c r="CWX195" s="10"/>
      <c r="CWY195" s="10"/>
      <c r="CWZ195" s="10"/>
      <c r="CXA195" s="10"/>
      <c r="CXB195" s="10"/>
      <c r="CXC195" s="10"/>
      <c r="CXD195" s="10"/>
      <c r="CXE195" s="10"/>
      <c r="CXF195" s="10"/>
      <c r="CXG195" s="10"/>
      <c r="CXH195" s="10"/>
      <c r="CXI195" s="10"/>
      <c r="CXJ195" s="10"/>
      <c r="CXK195" s="10"/>
      <c r="CXL195" s="10"/>
      <c r="CXM195" s="10"/>
      <c r="CXN195" s="10"/>
      <c r="CXO195" s="10"/>
      <c r="CXP195" s="10"/>
      <c r="CXQ195" s="10"/>
      <c r="CXR195" s="10"/>
      <c r="CXS195" s="10"/>
      <c r="CXT195" s="10"/>
      <c r="CXU195" s="10"/>
      <c r="CXV195" s="10"/>
      <c r="CXW195" s="10"/>
      <c r="CXX195" s="10"/>
      <c r="CXY195" s="10"/>
      <c r="CXZ195" s="10"/>
      <c r="CYA195" s="10"/>
      <c r="CYB195" s="10"/>
      <c r="CYC195" s="10"/>
      <c r="CYD195" s="10"/>
      <c r="CYE195" s="10"/>
      <c r="CYF195" s="10"/>
      <c r="CYG195" s="10"/>
      <c r="CYH195" s="10"/>
      <c r="CYI195" s="10"/>
      <c r="CYJ195" s="10"/>
      <c r="CYK195" s="10"/>
      <c r="CYL195" s="10"/>
      <c r="CYM195" s="10"/>
      <c r="CYN195" s="10"/>
      <c r="CYO195" s="10"/>
      <c r="CYP195" s="10"/>
      <c r="CYQ195" s="10"/>
      <c r="CYR195" s="10"/>
      <c r="CYS195" s="10"/>
      <c r="CYT195" s="10"/>
      <c r="CYU195" s="10"/>
      <c r="CYV195" s="10"/>
      <c r="CYW195" s="10"/>
      <c r="CYX195" s="10"/>
      <c r="CYY195" s="10"/>
      <c r="CYZ195" s="10"/>
      <c r="CZA195" s="10"/>
      <c r="CZB195" s="10"/>
      <c r="CZC195" s="10"/>
      <c r="CZD195" s="10"/>
      <c r="CZE195" s="10"/>
      <c r="CZF195" s="10"/>
      <c r="CZG195" s="10"/>
      <c r="CZH195" s="10"/>
      <c r="CZI195" s="10"/>
      <c r="CZJ195" s="10"/>
      <c r="CZK195" s="10"/>
      <c r="CZL195" s="10"/>
      <c r="CZM195" s="10"/>
      <c r="CZN195" s="10"/>
      <c r="CZO195" s="10"/>
      <c r="CZP195" s="10"/>
      <c r="CZQ195" s="10"/>
      <c r="CZR195" s="10"/>
      <c r="CZS195" s="10"/>
      <c r="CZT195" s="10"/>
      <c r="CZU195" s="10"/>
      <c r="CZV195" s="10"/>
      <c r="CZW195" s="10"/>
      <c r="CZX195" s="10"/>
      <c r="CZY195" s="10"/>
      <c r="CZZ195" s="10"/>
      <c r="DAA195" s="10"/>
      <c r="DAB195" s="10"/>
      <c r="DAC195" s="10"/>
      <c r="DAD195" s="10"/>
      <c r="DAE195" s="10"/>
      <c r="DAF195" s="10"/>
      <c r="DAG195" s="10"/>
      <c r="DAH195" s="10"/>
      <c r="DAI195" s="10"/>
      <c r="DAJ195" s="10"/>
      <c r="DAK195" s="10"/>
      <c r="DAL195" s="10"/>
      <c r="DAM195" s="10"/>
      <c r="DAN195" s="10"/>
      <c r="DAO195" s="10"/>
      <c r="DAP195" s="10"/>
      <c r="DAQ195" s="10"/>
      <c r="DAR195" s="10"/>
      <c r="DAS195" s="10"/>
      <c r="DAT195" s="10"/>
      <c r="DAU195" s="10"/>
      <c r="DAV195" s="10"/>
      <c r="DAW195" s="10"/>
      <c r="DAX195" s="10"/>
      <c r="DAY195" s="10"/>
      <c r="DAZ195" s="10"/>
      <c r="DBA195" s="10"/>
      <c r="DBB195" s="10"/>
      <c r="DBC195" s="10"/>
      <c r="DBD195" s="10"/>
      <c r="DBE195" s="10"/>
      <c r="DBF195" s="10"/>
      <c r="DBG195" s="10"/>
      <c r="DBH195" s="10"/>
      <c r="DBI195" s="10"/>
      <c r="DBJ195" s="10"/>
      <c r="DBK195" s="10"/>
      <c r="DBL195" s="10"/>
      <c r="DBM195" s="10"/>
      <c r="DBN195" s="10"/>
      <c r="DBO195" s="10"/>
      <c r="DBP195" s="10"/>
      <c r="DBQ195" s="10"/>
      <c r="DBR195" s="10"/>
      <c r="DBS195" s="10"/>
      <c r="DBT195" s="10"/>
      <c r="DBU195" s="10"/>
      <c r="DBV195" s="10"/>
      <c r="DBW195" s="10"/>
      <c r="DBX195" s="10"/>
      <c r="DBY195" s="10"/>
      <c r="DBZ195" s="10"/>
      <c r="DCA195" s="10"/>
      <c r="DCB195" s="10"/>
      <c r="DCC195" s="10"/>
      <c r="DCD195" s="10"/>
      <c r="DCE195" s="10"/>
      <c r="DCF195" s="10"/>
      <c r="DCG195" s="10"/>
      <c r="DCH195" s="10"/>
      <c r="DCI195" s="10"/>
      <c r="DCJ195" s="10"/>
      <c r="DCK195" s="10"/>
      <c r="DCL195" s="10"/>
      <c r="DCM195" s="10"/>
      <c r="DCN195" s="10"/>
      <c r="DCO195" s="10"/>
      <c r="DCP195" s="10"/>
      <c r="DCQ195" s="10"/>
      <c r="DCR195" s="10"/>
      <c r="DCS195" s="10"/>
      <c r="DCT195" s="10"/>
      <c r="DCU195" s="10"/>
      <c r="DCV195" s="10"/>
      <c r="DCW195" s="10"/>
      <c r="DCX195" s="10"/>
      <c r="DCY195" s="10"/>
      <c r="DCZ195" s="10"/>
      <c r="DDA195" s="10"/>
      <c r="DDB195" s="10"/>
      <c r="DDC195" s="10"/>
      <c r="DDD195" s="10"/>
      <c r="DDE195" s="10"/>
      <c r="DDF195" s="10"/>
      <c r="DDG195" s="10"/>
      <c r="DDH195" s="10"/>
      <c r="DDI195" s="10"/>
      <c r="DDJ195" s="10"/>
      <c r="DDK195" s="10"/>
      <c r="DDL195" s="10"/>
      <c r="DDM195" s="10"/>
      <c r="DDN195" s="10"/>
      <c r="DDO195" s="10"/>
      <c r="DDP195" s="10"/>
      <c r="DDQ195" s="10"/>
      <c r="DDR195" s="10"/>
      <c r="DDS195" s="10"/>
      <c r="DDT195" s="10"/>
      <c r="DDU195" s="10"/>
      <c r="DDV195" s="10"/>
      <c r="DDW195" s="10"/>
      <c r="DDX195" s="10"/>
      <c r="DDY195" s="10"/>
      <c r="DDZ195" s="10"/>
      <c r="DEA195" s="10"/>
      <c r="DEB195" s="10"/>
      <c r="DEC195" s="10"/>
      <c r="DED195" s="10"/>
      <c r="DEE195" s="10"/>
      <c r="DEF195" s="10"/>
      <c r="DEG195" s="10"/>
      <c r="DEH195" s="10"/>
      <c r="DEI195" s="10"/>
      <c r="DEJ195" s="10"/>
      <c r="DEK195" s="10"/>
      <c r="DEL195" s="10"/>
      <c r="DEM195" s="10"/>
      <c r="DEN195" s="10"/>
      <c r="DEO195" s="10"/>
      <c r="DEP195" s="10"/>
      <c r="DEQ195" s="10"/>
      <c r="DER195" s="10"/>
      <c r="DES195" s="10"/>
      <c r="DET195" s="10"/>
      <c r="DEU195" s="10"/>
      <c r="DEV195" s="10"/>
      <c r="DEW195" s="10"/>
      <c r="DEX195" s="10"/>
      <c r="DEY195" s="10"/>
      <c r="DEZ195" s="10"/>
      <c r="DFA195" s="10"/>
      <c r="DFB195" s="10"/>
      <c r="DFC195" s="10"/>
      <c r="DFD195" s="10"/>
      <c r="DFE195" s="10"/>
      <c r="DFF195" s="10"/>
      <c r="DFG195" s="10"/>
      <c r="DFH195" s="10"/>
      <c r="DFI195" s="10"/>
      <c r="DFJ195" s="10"/>
      <c r="DFK195" s="10"/>
      <c r="DFL195" s="10"/>
      <c r="DFM195" s="10"/>
      <c r="DFN195" s="10"/>
      <c r="DFO195" s="10"/>
      <c r="DFP195" s="10"/>
      <c r="DFQ195" s="10"/>
      <c r="DFR195" s="10"/>
      <c r="DFS195" s="10"/>
      <c r="DFT195" s="10"/>
      <c r="DFU195" s="10"/>
      <c r="DFV195" s="10"/>
      <c r="DFW195" s="10"/>
      <c r="DFX195" s="10"/>
      <c r="DFY195" s="10"/>
      <c r="DFZ195" s="10"/>
      <c r="DGA195" s="10"/>
      <c r="DGB195" s="10"/>
      <c r="DGC195" s="10"/>
      <c r="DGD195" s="10"/>
      <c r="DGE195" s="10"/>
      <c r="DGF195" s="10"/>
      <c r="DGG195" s="10"/>
      <c r="DGH195" s="10"/>
      <c r="DGI195" s="10"/>
      <c r="DGJ195" s="10"/>
      <c r="DGK195" s="10"/>
      <c r="DGL195" s="10"/>
      <c r="DGM195" s="10"/>
      <c r="DGN195" s="10"/>
      <c r="DGO195" s="10"/>
      <c r="DGP195" s="10"/>
      <c r="DGQ195" s="10"/>
      <c r="DGR195" s="10"/>
      <c r="DGS195" s="10"/>
      <c r="DGT195" s="10"/>
      <c r="DGU195" s="10"/>
      <c r="DGV195" s="10"/>
      <c r="DGW195" s="10"/>
      <c r="DGX195" s="10"/>
      <c r="DGY195" s="10"/>
      <c r="DGZ195" s="10"/>
      <c r="DHA195" s="10"/>
      <c r="DHB195" s="10"/>
      <c r="DHC195" s="10"/>
      <c r="DHD195" s="10"/>
      <c r="DHE195" s="10"/>
      <c r="DHF195" s="10"/>
      <c r="DHG195" s="10"/>
      <c r="DHH195" s="10"/>
      <c r="DHI195" s="10"/>
      <c r="DHJ195" s="10"/>
      <c r="DHK195" s="10"/>
      <c r="DHL195" s="10"/>
      <c r="DHM195" s="10"/>
      <c r="DHN195" s="10"/>
      <c r="DHO195" s="10"/>
      <c r="DHP195" s="10"/>
      <c r="DHQ195" s="10"/>
      <c r="DHR195" s="10"/>
      <c r="DHS195" s="10"/>
      <c r="DHT195" s="10"/>
      <c r="DHU195" s="10"/>
      <c r="DHV195" s="10"/>
      <c r="DHW195" s="10"/>
      <c r="DHX195" s="10"/>
      <c r="DHY195" s="10"/>
      <c r="DHZ195" s="10"/>
      <c r="DIA195" s="10"/>
      <c r="DIB195" s="10"/>
      <c r="DIC195" s="10"/>
      <c r="DID195" s="10"/>
      <c r="DIE195" s="10"/>
      <c r="DIF195" s="10"/>
      <c r="DIG195" s="10"/>
      <c r="DIH195" s="10"/>
      <c r="DII195" s="10"/>
      <c r="DIJ195" s="10"/>
      <c r="DIK195" s="10"/>
      <c r="DIL195" s="10"/>
      <c r="DIM195" s="10"/>
      <c r="DIN195" s="10"/>
      <c r="DIO195" s="10"/>
      <c r="DIP195" s="10"/>
      <c r="DIQ195" s="10"/>
      <c r="DIR195" s="10"/>
      <c r="DIS195" s="10"/>
      <c r="DIT195" s="10"/>
      <c r="DIU195" s="10"/>
      <c r="DIV195" s="10"/>
      <c r="DIW195" s="10"/>
      <c r="DIX195" s="10"/>
      <c r="DIY195" s="10"/>
      <c r="DIZ195" s="10"/>
      <c r="DJA195" s="10"/>
      <c r="DJB195" s="10"/>
      <c r="DJC195" s="10"/>
      <c r="DJD195" s="10"/>
      <c r="DJE195" s="10"/>
      <c r="DJF195" s="10"/>
      <c r="DJG195" s="10"/>
      <c r="DJH195" s="10"/>
      <c r="DJI195" s="10"/>
      <c r="DJJ195" s="10"/>
      <c r="DJK195" s="10"/>
      <c r="DJL195" s="10"/>
      <c r="DJM195" s="10"/>
      <c r="DJN195" s="10"/>
      <c r="DJO195" s="10"/>
      <c r="DJP195" s="10"/>
      <c r="DJQ195" s="10"/>
      <c r="DJR195" s="10"/>
      <c r="DJS195" s="10"/>
      <c r="DJT195" s="10"/>
      <c r="DJU195" s="10"/>
      <c r="DJV195" s="10"/>
      <c r="DJW195" s="10"/>
      <c r="DJX195" s="10"/>
      <c r="DJY195" s="10"/>
      <c r="DJZ195" s="10"/>
      <c r="DKA195" s="10"/>
      <c r="DKB195" s="10"/>
      <c r="DKC195" s="10"/>
      <c r="DKD195" s="10"/>
      <c r="DKE195" s="10"/>
      <c r="DKF195" s="10"/>
      <c r="DKG195" s="10"/>
      <c r="DKH195" s="10"/>
      <c r="DKI195" s="10"/>
      <c r="DKJ195" s="10"/>
      <c r="DKK195" s="10"/>
      <c r="DKL195" s="10"/>
      <c r="DKM195" s="10"/>
      <c r="DKN195" s="10"/>
      <c r="DKO195" s="10"/>
      <c r="DKP195" s="10"/>
      <c r="DKQ195" s="10"/>
      <c r="DKR195" s="10"/>
      <c r="DKS195" s="10"/>
      <c r="DKT195" s="10"/>
      <c r="DKU195" s="10"/>
      <c r="DKV195" s="10"/>
      <c r="DKW195" s="10"/>
      <c r="DKX195" s="10"/>
      <c r="DKY195" s="10"/>
      <c r="DKZ195" s="10"/>
      <c r="DLA195" s="10"/>
      <c r="DLB195" s="10"/>
      <c r="DLC195" s="10"/>
      <c r="DLD195" s="10"/>
      <c r="DLE195" s="10"/>
      <c r="DLF195" s="10"/>
      <c r="DLG195" s="10"/>
      <c r="DLH195" s="10"/>
      <c r="DLI195" s="10"/>
      <c r="DLJ195" s="10"/>
      <c r="DLK195" s="10"/>
      <c r="DLL195" s="10"/>
      <c r="DLM195" s="10"/>
      <c r="DLN195" s="10"/>
      <c r="DLO195" s="10"/>
      <c r="DLP195" s="10"/>
      <c r="DLQ195" s="10"/>
      <c r="DLR195" s="10"/>
      <c r="DLS195" s="10"/>
      <c r="DLT195" s="10"/>
      <c r="DLU195" s="10"/>
      <c r="DLV195" s="10"/>
      <c r="DLW195" s="10"/>
      <c r="DLX195" s="10"/>
      <c r="DLY195" s="10"/>
      <c r="DLZ195" s="10"/>
      <c r="DMA195" s="10"/>
      <c r="DMB195" s="10"/>
      <c r="DMC195" s="10"/>
      <c r="DMD195" s="10"/>
      <c r="DME195" s="10"/>
      <c r="DMF195" s="10"/>
      <c r="DMG195" s="10"/>
      <c r="DMH195" s="10"/>
      <c r="DMI195" s="10"/>
      <c r="DMJ195" s="10"/>
      <c r="DMK195" s="10"/>
      <c r="DML195" s="10"/>
      <c r="DMM195" s="10"/>
      <c r="DMN195" s="10"/>
      <c r="DMO195" s="10"/>
      <c r="DMP195" s="10"/>
      <c r="DMQ195" s="10"/>
      <c r="DMR195" s="10"/>
      <c r="DMS195" s="10"/>
      <c r="DMT195" s="10"/>
      <c r="DMU195" s="10"/>
      <c r="DMV195" s="10"/>
      <c r="DMW195" s="10"/>
      <c r="DMX195" s="10"/>
      <c r="DMY195" s="10"/>
      <c r="DMZ195" s="10"/>
      <c r="DNA195" s="10"/>
      <c r="DNB195" s="10"/>
      <c r="DNC195" s="10"/>
      <c r="DND195" s="10"/>
      <c r="DNE195" s="10"/>
      <c r="DNF195" s="10"/>
      <c r="DNG195" s="10"/>
      <c r="DNH195" s="10"/>
      <c r="DNI195" s="10"/>
      <c r="DNJ195" s="10"/>
      <c r="DNK195" s="10"/>
      <c r="DNL195" s="10"/>
      <c r="DNM195" s="10"/>
      <c r="DNN195" s="10"/>
      <c r="DNO195" s="10"/>
      <c r="DNP195" s="10"/>
      <c r="DNQ195" s="10"/>
      <c r="DNR195" s="10"/>
      <c r="DNS195" s="10"/>
      <c r="DNT195" s="10"/>
      <c r="DNU195" s="10"/>
      <c r="DNV195" s="10"/>
      <c r="DNW195" s="10"/>
      <c r="DNX195" s="10"/>
      <c r="DNY195" s="10"/>
      <c r="DNZ195" s="10"/>
      <c r="DOA195" s="10"/>
      <c r="DOB195" s="10"/>
      <c r="DOC195" s="10"/>
      <c r="DOD195" s="10"/>
      <c r="DOE195" s="10"/>
      <c r="DOF195" s="10"/>
      <c r="DOG195" s="10"/>
      <c r="DOH195" s="10"/>
      <c r="DOI195" s="10"/>
      <c r="DOJ195" s="10"/>
      <c r="DOK195" s="10"/>
      <c r="DOL195" s="10"/>
      <c r="DOM195" s="10"/>
      <c r="DON195" s="10"/>
      <c r="DOO195" s="10"/>
      <c r="DOP195" s="10"/>
      <c r="DOQ195" s="10"/>
      <c r="DOR195" s="10"/>
      <c r="DOS195" s="10"/>
      <c r="DOT195" s="10"/>
      <c r="DOU195" s="10"/>
      <c r="DOV195" s="10"/>
      <c r="DOW195" s="10"/>
      <c r="DOX195" s="10"/>
      <c r="DOY195" s="10"/>
      <c r="DOZ195" s="10"/>
      <c r="DPA195" s="10"/>
      <c r="DPB195" s="10"/>
      <c r="DPC195" s="10"/>
      <c r="DPD195" s="10"/>
      <c r="DPE195" s="10"/>
      <c r="DPF195" s="10"/>
      <c r="DPG195" s="10"/>
      <c r="DPH195" s="10"/>
      <c r="DPI195" s="10"/>
      <c r="DPJ195" s="10"/>
      <c r="DPK195" s="10"/>
      <c r="DPL195" s="10"/>
      <c r="DPM195" s="10"/>
      <c r="DPN195" s="10"/>
      <c r="DPO195" s="10"/>
      <c r="DPP195" s="10"/>
      <c r="DPQ195" s="10"/>
      <c r="DPR195" s="10"/>
      <c r="DPS195" s="10"/>
      <c r="DPT195" s="10"/>
      <c r="DPU195" s="10"/>
      <c r="DPV195" s="10"/>
      <c r="DPW195" s="10"/>
      <c r="DPX195" s="10"/>
      <c r="DPY195" s="10"/>
      <c r="DPZ195" s="10"/>
      <c r="DQA195" s="10"/>
      <c r="DQB195" s="10"/>
      <c r="DQC195" s="10"/>
      <c r="DQD195" s="10"/>
      <c r="DQE195" s="10"/>
      <c r="DQF195" s="10"/>
      <c r="DQG195" s="10"/>
      <c r="DQH195" s="10"/>
      <c r="DQI195" s="10"/>
      <c r="DQJ195" s="10"/>
      <c r="DQK195" s="10"/>
      <c r="DQL195" s="10"/>
      <c r="DQM195" s="10"/>
      <c r="DQN195" s="10"/>
      <c r="DQO195" s="10"/>
      <c r="DQP195" s="10"/>
      <c r="DQQ195" s="10"/>
      <c r="DQR195" s="10"/>
      <c r="DQS195" s="10"/>
      <c r="DQT195" s="10"/>
      <c r="DQU195" s="10"/>
      <c r="DQV195" s="10"/>
      <c r="DQW195" s="10"/>
      <c r="DQX195" s="10"/>
      <c r="DQY195" s="10"/>
      <c r="DQZ195" s="10"/>
      <c r="DRA195" s="10"/>
      <c r="DRB195" s="10"/>
      <c r="DRC195" s="10"/>
      <c r="DRD195" s="10"/>
      <c r="DRE195" s="10"/>
      <c r="DRF195" s="10"/>
      <c r="DRG195" s="10"/>
      <c r="DRH195" s="10"/>
      <c r="DRI195" s="10"/>
      <c r="DRJ195" s="10"/>
      <c r="DRK195" s="10"/>
      <c r="DRL195" s="10"/>
      <c r="DRM195" s="10"/>
      <c r="DRN195" s="10"/>
      <c r="DRO195" s="10"/>
      <c r="DRP195" s="10"/>
      <c r="DRQ195" s="10"/>
      <c r="DRR195" s="10"/>
      <c r="DRS195" s="10"/>
      <c r="DRT195" s="10"/>
      <c r="DRU195" s="10"/>
      <c r="DRV195" s="10"/>
      <c r="DRW195" s="10"/>
      <c r="DRX195" s="10"/>
      <c r="DRY195" s="10"/>
      <c r="DRZ195" s="10"/>
      <c r="DSA195" s="10"/>
      <c r="DSB195" s="10"/>
      <c r="DSC195" s="10"/>
      <c r="DSD195" s="10"/>
      <c r="DSE195" s="10"/>
      <c r="DSF195" s="10"/>
      <c r="DSG195" s="10"/>
      <c r="DSH195" s="10"/>
      <c r="DSI195" s="10"/>
      <c r="DSJ195" s="10"/>
      <c r="DSK195" s="10"/>
      <c r="DSL195" s="10"/>
      <c r="DSM195" s="10"/>
      <c r="DSN195" s="10"/>
      <c r="DSO195" s="10"/>
      <c r="DSP195" s="10"/>
      <c r="DSQ195" s="10"/>
      <c r="DSR195" s="10"/>
      <c r="DSS195" s="10"/>
      <c r="DST195" s="10"/>
      <c r="DSU195" s="10"/>
      <c r="DSV195" s="10"/>
      <c r="DSW195" s="10"/>
      <c r="DSX195" s="10"/>
      <c r="DSY195" s="10"/>
      <c r="DSZ195" s="10"/>
      <c r="DTA195" s="10"/>
      <c r="DTB195" s="10"/>
      <c r="DTC195" s="10"/>
      <c r="DTD195" s="10"/>
      <c r="DTE195" s="10"/>
      <c r="DTF195" s="10"/>
      <c r="DTG195" s="10"/>
      <c r="DTH195" s="10"/>
      <c r="DTI195" s="10"/>
      <c r="DTJ195" s="10"/>
      <c r="DTK195" s="10"/>
      <c r="DTL195" s="10"/>
      <c r="DTM195" s="10"/>
      <c r="DTN195" s="10"/>
      <c r="DTO195" s="10"/>
      <c r="DTP195" s="10"/>
      <c r="DTQ195" s="10"/>
      <c r="DTR195" s="10"/>
      <c r="DTS195" s="10"/>
      <c r="DTT195" s="10"/>
      <c r="DTU195" s="10"/>
      <c r="DTV195" s="10"/>
      <c r="DTW195" s="10"/>
      <c r="DTX195" s="10"/>
      <c r="DTY195" s="10"/>
      <c r="DTZ195" s="10"/>
      <c r="DUA195" s="10"/>
      <c r="DUB195" s="10"/>
      <c r="DUC195" s="10"/>
      <c r="DUD195" s="10"/>
      <c r="DUE195" s="10"/>
      <c r="DUF195" s="10"/>
      <c r="DUG195" s="10"/>
      <c r="DUH195" s="10"/>
      <c r="DUI195" s="10"/>
      <c r="DUJ195" s="10"/>
      <c r="DUK195" s="10"/>
      <c r="DUL195" s="10"/>
      <c r="DUM195" s="10"/>
      <c r="DUN195" s="10"/>
      <c r="DUO195" s="10"/>
      <c r="DUP195" s="10"/>
      <c r="DUQ195" s="10"/>
      <c r="DUR195" s="10"/>
      <c r="DUS195" s="10"/>
      <c r="DUT195" s="10"/>
      <c r="DUU195" s="10"/>
      <c r="DUV195" s="10"/>
      <c r="DUW195" s="10"/>
      <c r="DUX195" s="10"/>
      <c r="DUY195" s="10"/>
      <c r="DUZ195" s="10"/>
      <c r="DVA195" s="10"/>
      <c r="DVB195" s="10"/>
      <c r="DVC195" s="10"/>
      <c r="DVD195" s="10"/>
      <c r="DVE195" s="10"/>
      <c r="DVF195" s="10"/>
      <c r="DVG195" s="10"/>
      <c r="DVH195" s="10"/>
      <c r="DVI195" s="10"/>
      <c r="DVJ195" s="10"/>
      <c r="DVK195" s="10"/>
      <c r="DVL195" s="10"/>
      <c r="DVM195" s="10"/>
      <c r="DVN195" s="10"/>
      <c r="DVO195" s="10"/>
      <c r="DVP195" s="10"/>
      <c r="DVQ195" s="10"/>
      <c r="DVR195" s="10"/>
      <c r="DVS195" s="10"/>
      <c r="DVT195" s="10"/>
      <c r="DVU195" s="10"/>
      <c r="DVV195" s="10"/>
      <c r="DVW195" s="10"/>
      <c r="DVX195" s="10"/>
      <c r="DVY195" s="10"/>
      <c r="DVZ195" s="10"/>
      <c r="DWA195" s="10"/>
      <c r="DWB195" s="10"/>
      <c r="DWC195" s="10"/>
      <c r="DWD195" s="10"/>
      <c r="DWE195" s="10"/>
      <c r="DWF195" s="10"/>
      <c r="DWG195" s="10"/>
      <c r="DWH195" s="10"/>
      <c r="DWI195" s="10"/>
      <c r="DWJ195" s="10"/>
      <c r="DWK195" s="10"/>
      <c r="DWL195" s="10"/>
      <c r="DWM195" s="10"/>
      <c r="DWN195" s="10"/>
      <c r="DWO195" s="10"/>
      <c r="DWP195" s="10"/>
      <c r="DWQ195" s="10"/>
      <c r="DWR195" s="10"/>
      <c r="DWS195" s="10"/>
      <c r="DWT195" s="10"/>
      <c r="DWU195" s="10"/>
      <c r="DWV195" s="10"/>
      <c r="DWW195" s="10"/>
      <c r="DWX195" s="10"/>
      <c r="DWY195" s="10"/>
      <c r="DWZ195" s="10"/>
      <c r="DXA195" s="10"/>
      <c r="DXB195" s="10"/>
      <c r="DXC195" s="10"/>
      <c r="DXD195" s="10"/>
      <c r="DXE195" s="10"/>
      <c r="DXF195" s="10"/>
      <c r="DXG195" s="10"/>
      <c r="DXH195" s="10"/>
      <c r="DXI195" s="10"/>
      <c r="DXJ195" s="10"/>
      <c r="DXK195" s="10"/>
      <c r="DXL195" s="10"/>
      <c r="DXM195" s="10"/>
      <c r="DXN195" s="10"/>
      <c r="DXO195" s="10"/>
      <c r="DXP195" s="10"/>
      <c r="DXQ195" s="10"/>
      <c r="DXR195" s="10"/>
      <c r="DXS195" s="10"/>
      <c r="DXT195" s="10"/>
      <c r="DXU195" s="10"/>
      <c r="DXV195" s="10"/>
      <c r="DXW195" s="10"/>
      <c r="DXX195" s="10"/>
      <c r="DXY195" s="10"/>
      <c r="DXZ195" s="10"/>
      <c r="DYA195" s="10"/>
      <c r="DYB195" s="10"/>
      <c r="DYC195" s="10"/>
      <c r="DYD195" s="10"/>
      <c r="DYE195" s="10"/>
      <c r="DYF195" s="10"/>
      <c r="DYG195" s="10"/>
      <c r="DYH195" s="10"/>
      <c r="DYI195" s="10"/>
      <c r="DYJ195" s="10"/>
      <c r="DYK195" s="10"/>
      <c r="DYL195" s="10"/>
      <c r="DYM195" s="10"/>
      <c r="DYN195" s="10"/>
      <c r="DYO195" s="10"/>
      <c r="DYP195" s="10"/>
      <c r="DYQ195" s="10"/>
      <c r="DYR195" s="10"/>
      <c r="DYS195" s="10"/>
      <c r="DYT195" s="10"/>
      <c r="DYU195" s="10"/>
      <c r="DYV195" s="10"/>
      <c r="DYW195" s="10"/>
      <c r="DYX195" s="10"/>
      <c r="DYY195" s="10"/>
      <c r="DYZ195" s="10"/>
      <c r="DZA195" s="10"/>
      <c r="DZB195" s="10"/>
      <c r="DZC195" s="10"/>
      <c r="DZD195" s="10"/>
      <c r="DZE195" s="10"/>
      <c r="DZF195" s="10"/>
      <c r="DZG195" s="10"/>
      <c r="DZH195" s="10"/>
      <c r="DZI195" s="10"/>
      <c r="DZJ195" s="10"/>
      <c r="DZK195" s="10"/>
      <c r="DZL195" s="10"/>
      <c r="DZM195" s="10"/>
      <c r="DZN195" s="10"/>
      <c r="DZO195" s="10"/>
      <c r="DZP195" s="10"/>
      <c r="DZQ195" s="10"/>
      <c r="DZR195" s="10"/>
      <c r="DZS195" s="10"/>
      <c r="DZT195" s="10"/>
      <c r="DZU195" s="10"/>
      <c r="DZV195" s="10"/>
      <c r="DZW195" s="10"/>
      <c r="DZX195" s="10"/>
      <c r="DZY195" s="10"/>
      <c r="DZZ195" s="10"/>
      <c r="EAA195" s="10"/>
      <c r="EAB195" s="10"/>
      <c r="EAC195" s="10"/>
      <c r="EAD195" s="10"/>
      <c r="EAE195" s="10"/>
      <c r="EAF195" s="10"/>
      <c r="EAG195" s="10"/>
      <c r="EAH195" s="10"/>
      <c r="EAI195" s="10"/>
      <c r="EAJ195" s="10"/>
      <c r="EAK195" s="10"/>
      <c r="EAL195" s="10"/>
      <c r="EAM195" s="10"/>
      <c r="EAN195" s="10"/>
      <c r="EAO195" s="10"/>
      <c r="EAP195" s="10"/>
      <c r="EAQ195" s="10"/>
      <c r="EAR195" s="10"/>
      <c r="EAS195" s="10"/>
      <c r="EAT195" s="10"/>
      <c r="EAU195" s="10"/>
      <c r="EAV195" s="10"/>
      <c r="EAW195" s="10"/>
      <c r="EAX195" s="10"/>
      <c r="EAY195" s="10"/>
      <c r="EAZ195" s="10"/>
      <c r="EBA195" s="10"/>
      <c r="EBB195" s="10"/>
      <c r="EBC195" s="10"/>
      <c r="EBD195" s="10"/>
      <c r="EBE195" s="10"/>
      <c r="EBF195" s="10"/>
      <c r="EBG195" s="10"/>
      <c r="EBH195" s="10"/>
      <c r="EBI195" s="10"/>
      <c r="EBJ195" s="10"/>
      <c r="EBK195" s="10"/>
      <c r="EBL195" s="10"/>
      <c r="EBM195" s="10"/>
      <c r="EBN195" s="10"/>
      <c r="EBO195" s="10"/>
      <c r="EBP195" s="10"/>
      <c r="EBQ195" s="10"/>
      <c r="EBR195" s="10"/>
      <c r="EBS195" s="10"/>
      <c r="EBT195" s="10"/>
      <c r="EBU195" s="10"/>
      <c r="EBV195" s="10"/>
      <c r="EBW195" s="10"/>
      <c r="EBX195" s="10"/>
      <c r="EBY195" s="10"/>
      <c r="EBZ195" s="10"/>
      <c r="ECA195" s="10"/>
      <c r="ECB195" s="10"/>
      <c r="ECC195" s="10"/>
      <c r="ECD195" s="10"/>
      <c r="ECE195" s="10"/>
      <c r="ECF195" s="10"/>
      <c r="ECG195" s="10"/>
      <c r="ECH195" s="10"/>
      <c r="ECI195" s="10"/>
      <c r="ECJ195" s="10"/>
      <c r="ECK195" s="10"/>
      <c r="ECL195" s="10"/>
      <c r="ECM195" s="10"/>
      <c r="ECN195" s="10"/>
      <c r="ECO195" s="10"/>
      <c r="ECP195" s="10"/>
      <c r="ECQ195" s="10"/>
      <c r="ECR195" s="10"/>
      <c r="ECS195" s="10"/>
      <c r="ECT195" s="10"/>
      <c r="ECU195" s="10"/>
      <c r="ECV195" s="10"/>
      <c r="ECW195" s="10"/>
      <c r="ECX195" s="10"/>
      <c r="ECY195" s="10"/>
      <c r="ECZ195" s="10"/>
      <c r="EDA195" s="10"/>
      <c r="EDB195" s="10"/>
      <c r="EDC195" s="10"/>
      <c r="EDD195" s="10"/>
      <c r="EDE195" s="10"/>
      <c r="EDF195" s="10"/>
      <c r="EDG195" s="10"/>
      <c r="EDH195" s="10"/>
      <c r="EDI195" s="10"/>
      <c r="EDJ195" s="10"/>
      <c r="EDK195" s="10"/>
      <c r="EDL195" s="10"/>
      <c r="EDM195" s="10"/>
      <c r="EDN195" s="10"/>
      <c r="EDO195" s="10"/>
      <c r="EDP195" s="10"/>
      <c r="EDQ195" s="10"/>
      <c r="EDR195" s="10"/>
      <c r="EDS195" s="10"/>
      <c r="EDT195" s="10"/>
      <c r="EDU195" s="10"/>
      <c r="EDV195" s="10"/>
      <c r="EDW195" s="10"/>
      <c r="EDX195" s="10"/>
      <c r="EDY195" s="10"/>
      <c r="EDZ195" s="10"/>
      <c r="EEA195" s="10"/>
      <c r="EEB195" s="10"/>
      <c r="EEC195" s="10"/>
      <c r="EED195" s="10"/>
      <c r="EEE195" s="10"/>
      <c r="EEF195" s="10"/>
      <c r="EEG195" s="10"/>
      <c r="EEH195" s="10"/>
      <c r="EEI195" s="10"/>
      <c r="EEJ195" s="10"/>
      <c r="EEK195" s="10"/>
      <c r="EEL195" s="10"/>
      <c r="EEM195" s="10"/>
      <c r="EEN195" s="10"/>
      <c r="EEO195" s="10"/>
      <c r="EEP195" s="10"/>
      <c r="EEQ195" s="10"/>
      <c r="EER195" s="10"/>
      <c r="EES195" s="10"/>
      <c r="EET195" s="10"/>
      <c r="EEU195" s="10"/>
      <c r="EEV195" s="10"/>
      <c r="EEW195" s="10"/>
      <c r="EEX195" s="10"/>
      <c r="EEY195" s="10"/>
      <c r="EEZ195" s="10"/>
      <c r="EFA195" s="10"/>
      <c r="EFB195" s="10"/>
      <c r="EFC195" s="10"/>
      <c r="EFD195" s="10"/>
      <c r="EFE195" s="10"/>
      <c r="EFF195" s="10"/>
      <c r="EFG195" s="10"/>
      <c r="EFH195" s="10"/>
      <c r="EFI195" s="10"/>
      <c r="EFJ195" s="10"/>
      <c r="EFK195" s="10"/>
      <c r="EFL195" s="10"/>
      <c r="EFM195" s="10"/>
      <c r="EFN195" s="10"/>
      <c r="EFO195" s="10"/>
      <c r="EFP195" s="10"/>
      <c r="EFQ195" s="10"/>
      <c r="EFR195" s="10"/>
      <c r="EFS195" s="10"/>
      <c r="EFT195" s="10"/>
      <c r="EFU195" s="10"/>
      <c r="EFV195" s="10"/>
      <c r="EFW195" s="10"/>
      <c r="EFX195" s="10"/>
      <c r="EFY195" s="10"/>
      <c r="EFZ195" s="10"/>
      <c r="EGA195" s="10"/>
      <c r="EGB195" s="10"/>
      <c r="EGC195" s="10"/>
      <c r="EGD195" s="10"/>
      <c r="EGE195" s="10"/>
      <c r="EGF195" s="10"/>
      <c r="EGG195" s="10"/>
      <c r="EGH195" s="10"/>
      <c r="EGI195" s="10"/>
      <c r="EGJ195" s="10"/>
      <c r="EGK195" s="10"/>
      <c r="EGL195" s="10"/>
      <c r="EGM195" s="10"/>
      <c r="EGN195" s="10"/>
      <c r="EGO195" s="10"/>
      <c r="EGP195" s="10"/>
      <c r="EGQ195" s="10"/>
      <c r="EGR195" s="10"/>
      <c r="EGS195" s="10"/>
      <c r="EGT195" s="10"/>
      <c r="EGU195" s="10"/>
      <c r="EGV195" s="10"/>
      <c r="EGW195" s="10"/>
      <c r="EGX195" s="10"/>
      <c r="EGY195" s="10"/>
      <c r="EGZ195" s="10"/>
      <c r="EHA195" s="10"/>
      <c r="EHB195" s="10"/>
      <c r="EHC195" s="10"/>
      <c r="EHD195" s="10"/>
      <c r="EHE195" s="10"/>
      <c r="EHF195" s="10"/>
      <c r="EHG195" s="10"/>
      <c r="EHH195" s="10"/>
      <c r="EHI195" s="10"/>
      <c r="EHJ195" s="10"/>
      <c r="EHK195" s="10"/>
      <c r="EHL195" s="10"/>
      <c r="EHM195" s="10"/>
      <c r="EHN195" s="10"/>
      <c r="EHO195" s="10"/>
      <c r="EHP195" s="10"/>
      <c r="EHQ195" s="10"/>
      <c r="EHR195" s="10"/>
      <c r="EHS195" s="10"/>
      <c r="EHT195" s="10"/>
      <c r="EHU195" s="10"/>
      <c r="EHV195" s="10"/>
      <c r="EHW195" s="10"/>
      <c r="EHX195" s="10"/>
      <c r="EHY195" s="10"/>
      <c r="EHZ195" s="10"/>
      <c r="EIA195" s="10"/>
      <c r="EIB195" s="10"/>
      <c r="EIC195" s="10"/>
      <c r="EID195" s="10"/>
      <c r="EIE195" s="10"/>
      <c r="EIF195" s="10"/>
      <c r="EIG195" s="10"/>
      <c r="EIH195" s="10"/>
      <c r="EII195" s="10"/>
      <c r="EIJ195" s="10"/>
      <c r="EIK195" s="10"/>
      <c r="EIL195" s="10"/>
      <c r="EIM195" s="10"/>
      <c r="EIN195" s="10"/>
      <c r="EIO195" s="10"/>
      <c r="EIP195" s="10"/>
      <c r="EIQ195" s="10"/>
      <c r="EIR195" s="10"/>
      <c r="EIS195" s="10"/>
      <c r="EIT195" s="10"/>
      <c r="EIU195" s="10"/>
      <c r="EIV195" s="10"/>
      <c r="EIW195" s="10"/>
      <c r="EIX195" s="10"/>
      <c r="EIY195" s="10"/>
      <c r="EIZ195" s="10"/>
      <c r="EJA195" s="10"/>
      <c r="EJB195" s="10"/>
      <c r="EJC195" s="10"/>
      <c r="EJD195" s="10"/>
      <c r="EJE195" s="10"/>
      <c r="EJF195" s="10"/>
      <c r="EJG195" s="10"/>
      <c r="EJH195" s="10"/>
      <c r="EJI195" s="10"/>
      <c r="EJJ195" s="10"/>
      <c r="EJK195" s="10"/>
      <c r="EJL195" s="10"/>
      <c r="EJM195" s="10"/>
      <c r="EJN195" s="10"/>
      <c r="EJO195" s="10"/>
      <c r="EJP195" s="10"/>
      <c r="EJQ195" s="10"/>
      <c r="EJR195" s="10"/>
      <c r="EJS195" s="10"/>
      <c r="EJT195" s="10"/>
      <c r="EJU195" s="10"/>
      <c r="EJV195" s="10"/>
      <c r="EJW195" s="10"/>
      <c r="EJX195" s="10"/>
      <c r="EJY195" s="10"/>
      <c r="EJZ195" s="10"/>
      <c r="EKA195" s="10"/>
      <c r="EKB195" s="10"/>
      <c r="EKC195" s="10"/>
      <c r="EKD195" s="10"/>
      <c r="EKE195" s="10"/>
      <c r="EKF195" s="10"/>
      <c r="EKG195" s="10"/>
      <c r="EKH195" s="10"/>
      <c r="EKI195" s="10"/>
      <c r="EKJ195" s="10"/>
      <c r="EKK195" s="10"/>
      <c r="EKL195" s="10"/>
      <c r="EKM195" s="10"/>
      <c r="EKN195" s="10"/>
      <c r="EKO195" s="10"/>
      <c r="EKP195" s="10"/>
      <c r="EKQ195" s="10"/>
      <c r="EKR195" s="10"/>
      <c r="EKS195" s="10"/>
      <c r="EKT195" s="10"/>
      <c r="EKU195" s="10"/>
      <c r="EKV195" s="10"/>
      <c r="EKW195" s="10"/>
      <c r="EKX195" s="10"/>
      <c r="EKY195" s="10"/>
      <c r="EKZ195" s="10"/>
      <c r="ELA195" s="10"/>
      <c r="ELB195" s="10"/>
      <c r="ELC195" s="10"/>
      <c r="ELD195" s="10"/>
      <c r="ELE195" s="10"/>
      <c r="ELF195" s="10"/>
      <c r="ELG195" s="10"/>
      <c r="ELH195" s="10"/>
      <c r="ELI195" s="10"/>
      <c r="ELJ195" s="10"/>
      <c r="ELK195" s="10"/>
      <c r="ELL195" s="10"/>
      <c r="ELM195" s="10"/>
      <c r="ELN195" s="10"/>
      <c r="ELO195" s="10"/>
      <c r="ELP195" s="10"/>
      <c r="ELQ195" s="10"/>
      <c r="ELR195" s="10"/>
      <c r="ELS195" s="10"/>
      <c r="ELT195" s="10"/>
      <c r="ELU195" s="10"/>
      <c r="ELV195" s="10"/>
      <c r="ELW195" s="10"/>
      <c r="ELX195" s="10"/>
      <c r="ELY195" s="10"/>
      <c r="ELZ195" s="10"/>
      <c r="EMA195" s="10"/>
      <c r="EMB195" s="10"/>
      <c r="EMC195" s="10"/>
      <c r="EMD195" s="10"/>
      <c r="EME195" s="10"/>
      <c r="EMF195" s="10"/>
      <c r="EMG195" s="10"/>
      <c r="EMH195" s="10"/>
      <c r="EMI195" s="10"/>
      <c r="EMJ195" s="10"/>
      <c r="EMK195" s="10"/>
      <c r="EML195" s="10"/>
      <c r="EMM195" s="10"/>
      <c r="EMN195" s="10"/>
      <c r="EMO195" s="10"/>
      <c r="EMP195" s="10"/>
      <c r="EMQ195" s="10"/>
      <c r="EMR195" s="10"/>
      <c r="EMS195" s="10"/>
      <c r="EMT195" s="10"/>
      <c r="EMU195" s="10"/>
      <c r="EMV195" s="10"/>
      <c r="EMW195" s="10"/>
      <c r="EMX195" s="10"/>
      <c r="EMY195" s="10"/>
      <c r="EMZ195" s="10"/>
      <c r="ENA195" s="10"/>
      <c r="ENB195" s="10"/>
      <c r="ENC195" s="10"/>
      <c r="END195" s="10"/>
      <c r="ENE195" s="10"/>
      <c r="ENF195" s="10"/>
      <c r="ENG195" s="10"/>
      <c r="ENH195" s="10"/>
      <c r="ENI195" s="10"/>
      <c r="ENJ195" s="10"/>
      <c r="ENK195" s="10"/>
      <c r="ENL195" s="10"/>
      <c r="ENM195" s="10"/>
      <c r="ENN195" s="10"/>
      <c r="ENO195" s="10"/>
      <c r="ENP195" s="10"/>
      <c r="ENQ195" s="10"/>
      <c r="ENR195" s="10"/>
      <c r="ENS195" s="10"/>
      <c r="ENT195" s="10"/>
      <c r="ENU195" s="10"/>
      <c r="ENV195" s="10"/>
      <c r="ENW195" s="10"/>
      <c r="ENX195" s="10"/>
      <c r="ENY195" s="10"/>
      <c r="ENZ195" s="10"/>
      <c r="EOA195" s="10"/>
      <c r="EOB195" s="10"/>
      <c r="EOC195" s="10"/>
      <c r="EOD195" s="10"/>
      <c r="EOE195" s="10"/>
      <c r="EOF195" s="10"/>
      <c r="EOG195" s="10"/>
      <c r="EOH195" s="10"/>
      <c r="EOI195" s="10"/>
      <c r="EOJ195" s="10"/>
      <c r="EOK195" s="10"/>
      <c r="EOL195" s="10"/>
      <c r="EOM195" s="10"/>
      <c r="EON195" s="10"/>
      <c r="EOO195" s="10"/>
      <c r="EOP195" s="10"/>
      <c r="EOQ195" s="10"/>
      <c r="EOR195" s="10"/>
      <c r="EOS195" s="10"/>
      <c r="EOT195" s="10"/>
      <c r="EOU195" s="10"/>
      <c r="EOV195" s="10"/>
      <c r="EOW195" s="10"/>
      <c r="EOX195" s="10"/>
      <c r="EOY195" s="10"/>
      <c r="EOZ195" s="10"/>
      <c r="EPA195" s="10"/>
      <c r="EPB195" s="10"/>
      <c r="EPC195" s="10"/>
      <c r="EPD195" s="10"/>
      <c r="EPE195" s="10"/>
      <c r="EPF195" s="10"/>
      <c r="EPG195" s="10"/>
      <c r="EPH195" s="10"/>
      <c r="EPI195" s="10"/>
      <c r="EPJ195" s="10"/>
      <c r="EPK195" s="10"/>
      <c r="EPL195" s="10"/>
      <c r="EPM195" s="10"/>
      <c r="EPN195" s="10"/>
      <c r="EPO195" s="10"/>
      <c r="EPP195" s="10"/>
      <c r="EPQ195" s="10"/>
      <c r="EPR195" s="10"/>
      <c r="EPS195" s="10"/>
      <c r="EPT195" s="10"/>
      <c r="EPU195" s="10"/>
      <c r="EPV195" s="10"/>
      <c r="EPW195" s="10"/>
      <c r="EPX195" s="10"/>
      <c r="EPY195" s="10"/>
      <c r="EPZ195" s="10"/>
      <c r="EQA195" s="10"/>
      <c r="EQB195" s="10"/>
      <c r="EQC195" s="10"/>
      <c r="EQD195" s="10"/>
      <c r="EQE195" s="10"/>
      <c r="EQF195" s="10"/>
      <c r="EQG195" s="10"/>
      <c r="EQH195" s="10"/>
      <c r="EQI195" s="10"/>
      <c r="EQJ195" s="10"/>
      <c r="EQK195" s="10"/>
      <c r="EQL195" s="10"/>
      <c r="EQM195" s="10"/>
      <c r="EQN195" s="10"/>
      <c r="EQO195" s="10"/>
      <c r="EQP195" s="10"/>
      <c r="EQQ195" s="10"/>
      <c r="EQR195" s="10"/>
      <c r="EQS195" s="10"/>
      <c r="EQT195" s="10"/>
      <c r="EQU195" s="10"/>
      <c r="EQV195" s="10"/>
      <c r="EQW195" s="10"/>
      <c r="EQX195" s="10"/>
      <c r="EQY195" s="10"/>
      <c r="EQZ195" s="10"/>
      <c r="ERA195" s="10"/>
      <c r="ERB195" s="10"/>
      <c r="ERC195" s="10"/>
      <c r="ERD195" s="10"/>
      <c r="ERE195" s="10"/>
      <c r="ERF195" s="10"/>
      <c r="ERG195" s="10"/>
      <c r="ERH195" s="10"/>
      <c r="ERI195" s="10"/>
      <c r="ERJ195" s="10"/>
      <c r="ERK195" s="10"/>
      <c r="ERL195" s="10"/>
      <c r="ERM195" s="10"/>
      <c r="ERN195" s="10"/>
      <c r="ERO195" s="10"/>
      <c r="ERP195" s="10"/>
      <c r="ERQ195" s="10"/>
      <c r="ERR195" s="10"/>
      <c r="ERS195" s="10"/>
      <c r="ERT195" s="10"/>
      <c r="ERU195" s="10"/>
      <c r="ERV195" s="10"/>
      <c r="ERW195" s="10"/>
      <c r="ERX195" s="10"/>
      <c r="ERY195" s="10"/>
      <c r="ERZ195" s="10"/>
      <c r="ESA195" s="10"/>
      <c r="ESB195" s="10"/>
      <c r="ESC195" s="10"/>
      <c r="ESD195" s="10"/>
      <c r="ESE195" s="10"/>
      <c r="ESF195" s="10"/>
      <c r="ESG195" s="10"/>
      <c r="ESH195" s="10"/>
      <c r="ESI195" s="10"/>
      <c r="ESJ195" s="10"/>
      <c r="ESK195" s="10"/>
      <c r="ESL195" s="10"/>
      <c r="ESM195" s="10"/>
      <c r="ESN195" s="10"/>
      <c r="ESO195" s="10"/>
      <c r="ESP195" s="10"/>
      <c r="ESQ195" s="10"/>
      <c r="ESR195" s="10"/>
      <c r="ESS195" s="10"/>
      <c r="EST195" s="10"/>
      <c r="ESU195" s="10"/>
      <c r="ESV195" s="10"/>
      <c r="ESW195" s="10"/>
      <c r="ESX195" s="10"/>
      <c r="ESY195" s="10"/>
      <c r="ESZ195" s="10"/>
      <c r="ETA195" s="10"/>
      <c r="ETB195" s="10"/>
      <c r="ETC195" s="10"/>
      <c r="ETD195" s="10"/>
      <c r="ETE195" s="10"/>
      <c r="ETF195" s="10"/>
      <c r="ETG195" s="10"/>
      <c r="ETH195" s="10"/>
      <c r="ETI195" s="10"/>
      <c r="ETJ195" s="10"/>
      <c r="ETK195" s="10"/>
      <c r="ETL195" s="10"/>
      <c r="ETM195" s="10"/>
      <c r="ETN195" s="10"/>
      <c r="ETO195" s="10"/>
      <c r="ETP195" s="10"/>
      <c r="ETQ195" s="10"/>
      <c r="ETR195" s="10"/>
      <c r="ETS195" s="10"/>
      <c r="ETT195" s="10"/>
      <c r="ETU195" s="10"/>
      <c r="ETV195" s="10"/>
      <c r="ETW195" s="10"/>
      <c r="ETX195" s="10"/>
      <c r="ETY195" s="10"/>
      <c r="ETZ195" s="10"/>
      <c r="EUA195" s="10"/>
      <c r="EUB195" s="10"/>
      <c r="EUC195" s="10"/>
      <c r="EUD195" s="10"/>
      <c r="EUE195" s="10"/>
      <c r="EUF195" s="10"/>
      <c r="EUG195" s="10"/>
      <c r="EUH195" s="10"/>
      <c r="EUI195" s="10"/>
      <c r="EUJ195" s="10"/>
      <c r="EUK195" s="10"/>
      <c r="EUL195" s="10"/>
      <c r="EUM195" s="10"/>
      <c r="EUN195" s="10"/>
      <c r="EUO195" s="10"/>
      <c r="EUP195" s="10"/>
      <c r="EUQ195" s="10"/>
      <c r="EUR195" s="10"/>
      <c r="EUS195" s="10"/>
      <c r="EUT195" s="10"/>
      <c r="EUU195" s="10"/>
      <c r="EUV195" s="10"/>
      <c r="EUW195" s="10"/>
      <c r="EUX195" s="10"/>
      <c r="EUY195" s="10"/>
      <c r="EUZ195" s="10"/>
      <c r="EVA195" s="10"/>
      <c r="EVB195" s="10"/>
      <c r="EVC195" s="10"/>
      <c r="EVD195" s="10"/>
      <c r="EVE195" s="10"/>
      <c r="EVF195" s="10"/>
      <c r="EVG195" s="10"/>
      <c r="EVH195" s="10"/>
      <c r="EVI195" s="10"/>
      <c r="EVJ195" s="10"/>
      <c r="EVK195" s="10"/>
      <c r="EVL195" s="10"/>
      <c r="EVM195" s="10"/>
      <c r="EVN195" s="10"/>
      <c r="EVO195" s="10"/>
      <c r="EVP195" s="10"/>
      <c r="EVQ195" s="10"/>
      <c r="EVR195" s="10"/>
      <c r="EVS195" s="10"/>
      <c r="EVT195" s="10"/>
      <c r="EVU195" s="10"/>
      <c r="EVV195" s="10"/>
      <c r="EVW195" s="10"/>
      <c r="EVX195" s="10"/>
      <c r="EVY195" s="10"/>
      <c r="EVZ195" s="10"/>
      <c r="EWA195" s="10"/>
      <c r="EWB195" s="10"/>
      <c r="EWC195" s="10"/>
      <c r="EWD195" s="10"/>
      <c r="EWE195" s="10"/>
      <c r="EWF195" s="10"/>
      <c r="EWG195" s="10"/>
      <c r="EWH195" s="10"/>
      <c r="EWI195" s="10"/>
      <c r="EWJ195" s="10"/>
      <c r="EWK195" s="10"/>
      <c r="EWL195" s="10"/>
      <c r="EWM195" s="10"/>
      <c r="EWN195" s="10"/>
      <c r="EWO195" s="10"/>
      <c r="EWP195" s="10"/>
      <c r="EWQ195" s="10"/>
      <c r="EWR195" s="10"/>
      <c r="EWS195" s="10"/>
      <c r="EWT195" s="10"/>
      <c r="EWU195" s="10"/>
      <c r="EWV195" s="10"/>
      <c r="EWW195" s="10"/>
      <c r="EWX195" s="10"/>
      <c r="EWY195" s="10"/>
      <c r="EWZ195" s="10"/>
      <c r="EXA195" s="10"/>
      <c r="EXB195" s="10"/>
      <c r="EXC195" s="10"/>
      <c r="EXD195" s="10"/>
      <c r="EXE195" s="10"/>
      <c r="EXF195" s="10"/>
      <c r="EXG195" s="10"/>
      <c r="EXH195" s="10"/>
      <c r="EXI195" s="10"/>
      <c r="EXJ195" s="10"/>
      <c r="EXK195" s="10"/>
      <c r="EXL195" s="10"/>
      <c r="EXM195" s="10"/>
      <c r="EXN195" s="10"/>
      <c r="EXO195" s="10"/>
      <c r="EXP195" s="10"/>
      <c r="EXQ195" s="10"/>
      <c r="EXR195" s="10"/>
      <c r="EXS195" s="10"/>
      <c r="EXT195" s="10"/>
      <c r="EXU195" s="10"/>
      <c r="EXV195" s="10"/>
      <c r="EXW195" s="10"/>
      <c r="EXX195" s="10"/>
      <c r="EXY195" s="10"/>
      <c r="EXZ195" s="10"/>
      <c r="EYA195" s="10"/>
      <c r="EYB195" s="10"/>
      <c r="EYC195" s="10"/>
      <c r="EYD195" s="10"/>
      <c r="EYE195" s="10"/>
      <c r="EYF195" s="10"/>
      <c r="EYG195" s="10"/>
      <c r="EYH195" s="10"/>
      <c r="EYI195" s="10"/>
      <c r="EYJ195" s="10"/>
      <c r="EYK195" s="10"/>
      <c r="EYL195" s="10"/>
      <c r="EYM195" s="10"/>
      <c r="EYN195" s="10"/>
      <c r="EYO195" s="10"/>
      <c r="EYP195" s="10"/>
      <c r="EYQ195" s="10"/>
      <c r="EYR195" s="10"/>
      <c r="EYS195" s="10"/>
      <c r="EYT195" s="10"/>
      <c r="EYU195" s="10"/>
      <c r="EYV195" s="10"/>
      <c r="EYW195" s="10"/>
      <c r="EYX195" s="10"/>
      <c r="EYY195" s="10"/>
      <c r="EYZ195" s="10"/>
      <c r="EZA195" s="10"/>
      <c r="EZB195" s="10"/>
      <c r="EZC195" s="10"/>
      <c r="EZD195" s="10"/>
      <c r="EZE195" s="10"/>
      <c r="EZF195" s="10"/>
      <c r="EZG195" s="10"/>
      <c r="EZH195" s="10"/>
      <c r="EZI195" s="10"/>
      <c r="EZJ195" s="10"/>
      <c r="EZK195" s="10"/>
      <c r="EZL195" s="10"/>
      <c r="EZM195" s="10"/>
      <c r="EZN195" s="10"/>
      <c r="EZO195" s="10"/>
      <c r="EZP195" s="10"/>
      <c r="EZQ195" s="10"/>
      <c r="EZR195" s="10"/>
      <c r="EZS195" s="10"/>
      <c r="EZT195" s="10"/>
      <c r="EZU195" s="10"/>
      <c r="EZV195" s="10"/>
      <c r="EZW195" s="10"/>
      <c r="EZX195" s="10"/>
      <c r="EZY195" s="10"/>
      <c r="EZZ195" s="10"/>
      <c r="FAA195" s="10"/>
      <c r="FAB195" s="10"/>
      <c r="FAC195" s="10"/>
      <c r="FAD195" s="10"/>
      <c r="FAE195" s="10"/>
      <c r="FAF195" s="10"/>
      <c r="FAG195" s="10"/>
      <c r="FAH195" s="10"/>
      <c r="FAI195" s="10"/>
      <c r="FAJ195" s="10"/>
      <c r="FAK195" s="10"/>
      <c r="FAL195" s="10"/>
      <c r="FAM195" s="10"/>
      <c r="FAN195" s="10"/>
      <c r="FAO195" s="10"/>
      <c r="FAP195" s="10"/>
      <c r="FAQ195" s="10"/>
      <c r="FAR195" s="10"/>
      <c r="FAS195" s="10"/>
      <c r="FAT195" s="10"/>
      <c r="FAU195" s="10"/>
      <c r="FAV195" s="10"/>
      <c r="FAW195" s="10"/>
      <c r="FAX195" s="10"/>
      <c r="FAY195" s="10"/>
      <c r="FAZ195" s="10"/>
      <c r="FBA195" s="10"/>
      <c r="FBB195" s="10"/>
      <c r="FBC195" s="10"/>
      <c r="FBD195" s="10"/>
      <c r="FBE195" s="10"/>
      <c r="FBF195" s="10"/>
      <c r="FBG195" s="10"/>
      <c r="FBH195" s="10"/>
      <c r="FBI195" s="10"/>
      <c r="FBJ195" s="10"/>
      <c r="FBK195" s="10"/>
      <c r="FBL195" s="10"/>
      <c r="FBM195" s="10"/>
      <c r="FBN195" s="10"/>
      <c r="FBO195" s="10"/>
      <c r="FBP195" s="10"/>
      <c r="FBQ195" s="10"/>
      <c r="FBR195" s="10"/>
      <c r="FBS195" s="10"/>
      <c r="FBT195" s="10"/>
      <c r="FBU195" s="10"/>
      <c r="FBV195" s="10"/>
      <c r="FBW195" s="10"/>
      <c r="FBX195" s="10"/>
      <c r="FBY195" s="10"/>
      <c r="FBZ195" s="10"/>
      <c r="FCA195" s="10"/>
      <c r="FCB195" s="10"/>
      <c r="FCC195" s="10"/>
      <c r="FCD195" s="10"/>
      <c r="FCE195" s="10"/>
      <c r="FCF195" s="10"/>
      <c r="FCG195" s="10"/>
      <c r="FCH195" s="10"/>
      <c r="FCI195" s="10"/>
      <c r="FCJ195" s="10"/>
      <c r="FCK195" s="10"/>
      <c r="FCL195" s="10"/>
      <c r="FCM195" s="10"/>
      <c r="FCN195" s="10"/>
      <c r="FCO195" s="10"/>
      <c r="FCP195" s="10"/>
      <c r="FCQ195" s="10"/>
      <c r="FCR195" s="10"/>
      <c r="FCS195" s="10"/>
      <c r="FCT195" s="10"/>
      <c r="FCU195" s="10"/>
      <c r="FCV195" s="10"/>
      <c r="FCW195" s="10"/>
      <c r="FCX195" s="10"/>
      <c r="FCY195" s="10"/>
      <c r="FCZ195" s="10"/>
      <c r="FDA195" s="10"/>
      <c r="FDB195" s="10"/>
      <c r="FDC195" s="10"/>
      <c r="FDD195" s="10"/>
      <c r="FDE195" s="10"/>
      <c r="FDF195" s="10"/>
      <c r="FDG195" s="10"/>
      <c r="FDH195" s="10"/>
      <c r="FDI195" s="10"/>
      <c r="FDJ195" s="10"/>
      <c r="FDK195" s="10"/>
      <c r="FDL195" s="10"/>
      <c r="FDM195" s="10"/>
      <c r="FDN195" s="10"/>
      <c r="FDO195" s="10"/>
      <c r="FDP195" s="10"/>
      <c r="FDQ195" s="10"/>
      <c r="FDR195" s="10"/>
      <c r="FDS195" s="10"/>
      <c r="FDT195" s="10"/>
      <c r="FDU195" s="10"/>
      <c r="FDV195" s="10"/>
      <c r="FDW195" s="10"/>
      <c r="FDX195" s="10"/>
      <c r="FDY195" s="10"/>
      <c r="FDZ195" s="10"/>
      <c r="FEA195" s="10"/>
      <c r="FEB195" s="10"/>
      <c r="FEC195" s="10"/>
      <c r="FED195" s="10"/>
      <c r="FEE195" s="10"/>
      <c r="FEF195" s="10"/>
      <c r="FEG195" s="10"/>
      <c r="FEH195" s="10"/>
      <c r="FEI195" s="10"/>
      <c r="FEJ195" s="10"/>
      <c r="FEK195" s="10"/>
      <c r="FEL195" s="10"/>
      <c r="FEM195" s="10"/>
      <c r="FEN195" s="10"/>
      <c r="FEO195" s="10"/>
      <c r="FEP195" s="10"/>
      <c r="FEQ195" s="10"/>
      <c r="FER195" s="10"/>
      <c r="FES195" s="10"/>
      <c r="FET195" s="10"/>
      <c r="FEU195" s="10"/>
      <c r="FEV195" s="10"/>
      <c r="FEW195" s="10"/>
      <c r="FEX195" s="10"/>
      <c r="FEY195" s="10"/>
      <c r="FEZ195" s="10"/>
      <c r="FFA195" s="10"/>
      <c r="FFB195" s="10"/>
      <c r="FFC195" s="10"/>
      <c r="FFD195" s="10"/>
      <c r="FFE195" s="10"/>
      <c r="FFF195" s="10"/>
      <c r="FFG195" s="10"/>
      <c r="FFH195" s="10"/>
      <c r="FFI195" s="10"/>
      <c r="FFJ195" s="10"/>
      <c r="FFK195" s="10"/>
      <c r="FFL195" s="10"/>
      <c r="FFM195" s="10"/>
      <c r="FFN195" s="10"/>
      <c r="FFO195" s="10"/>
      <c r="FFP195" s="10"/>
      <c r="FFQ195" s="10"/>
      <c r="FFR195" s="10"/>
      <c r="FFS195" s="10"/>
      <c r="FFT195" s="10"/>
      <c r="FFU195" s="10"/>
      <c r="FFV195" s="10"/>
      <c r="FFW195" s="10"/>
      <c r="FFX195" s="10"/>
      <c r="FFY195" s="10"/>
      <c r="FFZ195" s="10"/>
      <c r="FGA195" s="10"/>
      <c r="FGB195" s="10"/>
      <c r="FGC195" s="10"/>
      <c r="FGD195" s="10"/>
      <c r="FGE195" s="10"/>
      <c r="FGF195" s="10"/>
      <c r="FGG195" s="10"/>
      <c r="FGH195" s="10"/>
      <c r="FGI195" s="10"/>
      <c r="FGJ195" s="10"/>
      <c r="FGK195" s="10"/>
      <c r="FGL195" s="10"/>
      <c r="FGM195" s="10"/>
      <c r="FGN195" s="10"/>
      <c r="FGO195" s="10"/>
      <c r="FGP195" s="10"/>
      <c r="FGQ195" s="10"/>
      <c r="FGR195" s="10"/>
      <c r="FGS195" s="10"/>
      <c r="FGT195" s="10"/>
      <c r="FGU195" s="10"/>
      <c r="FGV195" s="10"/>
      <c r="FGW195" s="10"/>
      <c r="FGX195" s="10"/>
      <c r="FGY195" s="10"/>
      <c r="FGZ195" s="10"/>
      <c r="FHA195" s="10"/>
      <c r="FHB195" s="10"/>
      <c r="FHC195" s="10"/>
      <c r="FHD195" s="10"/>
      <c r="FHE195" s="10"/>
      <c r="FHF195" s="10"/>
      <c r="FHG195" s="10"/>
      <c r="FHH195" s="10"/>
      <c r="FHI195" s="10"/>
      <c r="FHJ195" s="10"/>
      <c r="FHK195" s="10"/>
      <c r="FHL195" s="10"/>
      <c r="FHM195" s="10"/>
      <c r="FHN195" s="10"/>
      <c r="FHO195" s="10"/>
      <c r="FHP195" s="10"/>
      <c r="FHQ195" s="10"/>
      <c r="FHR195" s="10"/>
      <c r="FHS195" s="10"/>
      <c r="FHT195" s="10"/>
      <c r="FHU195" s="10"/>
      <c r="FHV195" s="10"/>
      <c r="FHW195" s="10"/>
      <c r="FHX195" s="10"/>
      <c r="FHY195" s="10"/>
      <c r="FHZ195" s="10"/>
      <c r="FIA195" s="10"/>
      <c r="FIB195" s="10"/>
      <c r="FIC195" s="10"/>
      <c r="FID195" s="10"/>
      <c r="FIE195" s="10"/>
      <c r="FIF195" s="10"/>
      <c r="FIG195" s="10"/>
      <c r="FIH195" s="10"/>
      <c r="FII195" s="10"/>
      <c r="FIJ195" s="10"/>
      <c r="FIK195" s="10"/>
      <c r="FIL195" s="10"/>
      <c r="FIM195" s="10"/>
      <c r="FIN195" s="10"/>
      <c r="FIO195" s="10"/>
      <c r="FIP195" s="10"/>
      <c r="FIQ195" s="10"/>
      <c r="FIR195" s="10"/>
      <c r="FIS195" s="10"/>
      <c r="FIT195" s="10"/>
      <c r="FIU195" s="10"/>
      <c r="FIV195" s="10"/>
      <c r="FIW195" s="10"/>
      <c r="FIX195" s="10"/>
      <c r="FIY195" s="10"/>
      <c r="FIZ195" s="10"/>
      <c r="FJA195" s="10"/>
      <c r="FJB195" s="10"/>
      <c r="FJC195" s="10"/>
      <c r="FJD195" s="10"/>
      <c r="FJE195" s="10"/>
      <c r="FJF195" s="10"/>
      <c r="FJG195" s="10"/>
      <c r="FJH195" s="10"/>
      <c r="FJI195" s="10"/>
      <c r="FJJ195" s="10"/>
      <c r="FJK195" s="10"/>
      <c r="FJL195" s="10"/>
      <c r="FJM195" s="10"/>
      <c r="FJN195" s="10"/>
      <c r="FJO195" s="10"/>
      <c r="FJP195" s="10"/>
      <c r="FJQ195" s="10"/>
      <c r="FJR195" s="10"/>
      <c r="FJS195" s="10"/>
      <c r="FJT195" s="10"/>
      <c r="FJU195" s="10"/>
      <c r="FJV195" s="10"/>
      <c r="FJW195" s="10"/>
      <c r="FJX195" s="10"/>
      <c r="FJY195" s="10"/>
      <c r="FJZ195" s="10"/>
      <c r="FKA195" s="10"/>
      <c r="FKB195" s="10"/>
      <c r="FKC195" s="10"/>
      <c r="FKD195" s="10"/>
      <c r="FKE195" s="10"/>
      <c r="FKF195" s="10"/>
      <c r="FKG195" s="10"/>
      <c r="FKH195" s="10"/>
      <c r="FKI195" s="10"/>
      <c r="FKJ195" s="10"/>
      <c r="FKK195" s="10"/>
      <c r="FKL195" s="10"/>
      <c r="FKM195" s="10"/>
      <c r="FKN195" s="10"/>
      <c r="FKO195" s="10"/>
      <c r="FKP195" s="10"/>
      <c r="FKQ195" s="10"/>
      <c r="FKR195" s="10"/>
      <c r="FKS195" s="10"/>
      <c r="FKT195" s="10"/>
      <c r="FKU195" s="10"/>
      <c r="FKV195" s="10"/>
      <c r="FKW195" s="10"/>
      <c r="FKX195" s="10"/>
      <c r="FKY195" s="10"/>
      <c r="FKZ195" s="10"/>
      <c r="FLA195" s="10"/>
      <c r="FLB195" s="10"/>
      <c r="FLC195" s="10"/>
      <c r="FLD195" s="10"/>
      <c r="FLE195" s="10"/>
      <c r="FLF195" s="10"/>
      <c r="FLG195" s="10"/>
      <c r="FLH195" s="10"/>
      <c r="FLI195" s="10"/>
      <c r="FLJ195" s="10"/>
      <c r="FLK195" s="10"/>
      <c r="FLL195" s="10"/>
      <c r="FLM195" s="10"/>
      <c r="FLN195" s="10"/>
      <c r="FLO195" s="10"/>
      <c r="FLP195" s="10"/>
      <c r="FLQ195" s="10"/>
      <c r="FLR195" s="10"/>
      <c r="FLS195" s="10"/>
      <c r="FLT195" s="10"/>
      <c r="FLU195" s="10"/>
      <c r="FLV195" s="10"/>
      <c r="FLW195" s="10"/>
      <c r="FLX195" s="10"/>
      <c r="FLY195" s="10"/>
      <c r="FLZ195" s="10"/>
      <c r="FMA195" s="10"/>
      <c r="FMB195" s="10"/>
      <c r="FMC195" s="10"/>
      <c r="FMD195" s="10"/>
      <c r="FME195" s="10"/>
      <c r="FMF195" s="10"/>
      <c r="FMG195" s="10"/>
      <c r="FMH195" s="10"/>
      <c r="FMI195" s="10"/>
      <c r="FMJ195" s="10"/>
      <c r="FMK195" s="10"/>
      <c r="FML195" s="10"/>
      <c r="FMM195" s="10"/>
      <c r="FMN195" s="10"/>
      <c r="FMO195" s="10"/>
      <c r="FMP195" s="10"/>
      <c r="FMQ195" s="10"/>
      <c r="FMR195" s="10"/>
      <c r="FMS195" s="10"/>
      <c r="FMT195" s="10"/>
      <c r="FMU195" s="10"/>
      <c r="FMV195" s="10"/>
      <c r="FMW195" s="10"/>
      <c r="FMX195" s="10"/>
      <c r="FMY195" s="10"/>
      <c r="FMZ195" s="10"/>
      <c r="FNA195" s="10"/>
      <c r="FNB195" s="10"/>
      <c r="FNC195" s="10"/>
      <c r="FND195" s="10"/>
      <c r="FNE195" s="10"/>
      <c r="FNF195" s="10"/>
      <c r="FNG195" s="10"/>
      <c r="FNH195" s="10"/>
      <c r="FNI195" s="10"/>
      <c r="FNJ195" s="10"/>
      <c r="FNK195" s="10"/>
      <c r="FNL195" s="10"/>
      <c r="FNM195" s="10"/>
      <c r="FNN195" s="10"/>
      <c r="FNO195" s="10"/>
      <c r="FNP195" s="10"/>
      <c r="FNQ195" s="10"/>
      <c r="FNR195" s="10"/>
      <c r="FNS195" s="10"/>
      <c r="FNT195" s="10"/>
      <c r="FNU195" s="10"/>
      <c r="FNV195" s="10"/>
      <c r="FNW195" s="10"/>
      <c r="FNX195" s="10"/>
      <c r="FNY195" s="10"/>
      <c r="FNZ195" s="10"/>
      <c r="FOA195" s="10"/>
      <c r="FOB195" s="10"/>
      <c r="FOC195" s="10"/>
      <c r="FOD195" s="10"/>
      <c r="FOE195" s="10"/>
      <c r="FOF195" s="10"/>
      <c r="FOG195" s="10"/>
      <c r="FOH195" s="10"/>
      <c r="FOI195" s="10"/>
      <c r="FOJ195" s="10"/>
      <c r="FOK195" s="10"/>
      <c r="FOL195" s="10"/>
      <c r="FOM195" s="10"/>
      <c r="FON195" s="10"/>
      <c r="FOO195" s="10"/>
      <c r="FOP195" s="10"/>
      <c r="FOQ195" s="10"/>
      <c r="FOR195" s="10"/>
      <c r="FOS195" s="10"/>
      <c r="FOT195" s="10"/>
      <c r="FOU195" s="10"/>
      <c r="FOV195" s="10"/>
      <c r="FOW195" s="10"/>
      <c r="FOX195" s="10"/>
      <c r="FOY195" s="10"/>
      <c r="FOZ195" s="10"/>
      <c r="FPA195" s="10"/>
      <c r="FPB195" s="10"/>
      <c r="FPC195" s="10"/>
      <c r="FPD195" s="10"/>
      <c r="FPE195" s="10"/>
      <c r="FPF195" s="10"/>
      <c r="FPG195" s="10"/>
      <c r="FPH195" s="10"/>
      <c r="FPI195" s="10"/>
      <c r="FPJ195" s="10"/>
      <c r="FPK195" s="10"/>
      <c r="FPL195" s="10"/>
      <c r="FPM195" s="10"/>
      <c r="FPN195" s="10"/>
      <c r="FPO195" s="10"/>
      <c r="FPP195" s="10"/>
      <c r="FPQ195" s="10"/>
      <c r="FPR195" s="10"/>
      <c r="FPS195" s="10"/>
      <c r="FPT195" s="10"/>
      <c r="FPU195" s="10"/>
      <c r="FPV195" s="10"/>
      <c r="FPW195" s="10"/>
      <c r="FPX195" s="10"/>
      <c r="FPY195" s="10"/>
      <c r="FPZ195" s="10"/>
      <c r="FQA195" s="10"/>
      <c r="FQB195" s="10"/>
      <c r="FQC195" s="10"/>
      <c r="FQD195" s="10"/>
      <c r="FQE195" s="10"/>
      <c r="FQF195" s="10"/>
      <c r="FQG195" s="10"/>
      <c r="FQH195" s="10"/>
      <c r="FQI195" s="10"/>
      <c r="FQJ195" s="10"/>
      <c r="FQK195" s="10"/>
      <c r="FQL195" s="10"/>
      <c r="FQM195" s="10"/>
      <c r="FQN195" s="10"/>
      <c r="FQO195" s="10"/>
      <c r="FQP195" s="10"/>
      <c r="FQQ195" s="10"/>
      <c r="FQR195" s="10"/>
      <c r="FQS195" s="10"/>
      <c r="FQT195" s="10"/>
      <c r="FQU195" s="10"/>
      <c r="FQV195" s="10"/>
      <c r="FQW195" s="10"/>
      <c r="FQX195" s="10"/>
      <c r="FQY195" s="10"/>
      <c r="FQZ195" s="10"/>
      <c r="FRA195" s="10"/>
      <c r="FRB195" s="10"/>
      <c r="FRC195" s="10"/>
      <c r="FRD195" s="10"/>
      <c r="FRE195" s="10"/>
      <c r="FRF195" s="10"/>
      <c r="FRG195" s="10"/>
      <c r="FRH195" s="10"/>
      <c r="FRI195" s="10"/>
      <c r="FRJ195" s="10"/>
      <c r="FRK195" s="10"/>
      <c r="FRL195" s="10"/>
      <c r="FRM195" s="10"/>
      <c r="FRN195" s="10"/>
      <c r="FRO195" s="10"/>
      <c r="FRP195" s="10"/>
      <c r="FRQ195" s="10"/>
      <c r="FRR195" s="10"/>
      <c r="FRS195" s="10"/>
      <c r="FRT195" s="10"/>
      <c r="FRU195" s="10"/>
      <c r="FRV195" s="10"/>
      <c r="FRW195" s="10"/>
      <c r="FRX195" s="10"/>
      <c r="FRY195" s="10"/>
      <c r="FRZ195" s="10"/>
      <c r="FSA195" s="10"/>
      <c r="FSB195" s="10"/>
      <c r="FSC195" s="10"/>
      <c r="FSD195" s="10"/>
      <c r="FSE195" s="10"/>
      <c r="FSF195" s="10"/>
      <c r="FSG195" s="10"/>
      <c r="FSH195" s="10"/>
      <c r="FSI195" s="10"/>
      <c r="FSJ195" s="10"/>
      <c r="FSK195" s="10"/>
      <c r="FSL195" s="10"/>
      <c r="FSM195" s="10"/>
      <c r="FSN195" s="10"/>
      <c r="FSO195" s="10"/>
      <c r="FSP195" s="10"/>
      <c r="FSQ195" s="10"/>
      <c r="FSR195" s="10"/>
      <c r="FSS195" s="10"/>
      <c r="FST195" s="10"/>
      <c r="FSU195" s="10"/>
      <c r="FSV195" s="10"/>
      <c r="FSW195" s="10"/>
      <c r="FSX195" s="10"/>
      <c r="FSY195" s="10"/>
      <c r="FSZ195" s="10"/>
      <c r="FTA195" s="10"/>
      <c r="FTB195" s="10"/>
      <c r="FTC195" s="10"/>
      <c r="FTD195" s="10"/>
      <c r="FTE195" s="10"/>
      <c r="FTF195" s="10"/>
      <c r="FTG195" s="10"/>
      <c r="FTH195" s="10"/>
      <c r="FTI195" s="10"/>
      <c r="FTJ195" s="10"/>
      <c r="FTK195" s="10"/>
      <c r="FTL195" s="10"/>
      <c r="FTM195" s="10"/>
      <c r="FTN195" s="10"/>
      <c r="FTO195" s="10"/>
      <c r="FTP195" s="10"/>
      <c r="FTQ195" s="10"/>
      <c r="FTR195" s="10"/>
      <c r="FTS195" s="10"/>
      <c r="FTT195" s="10"/>
      <c r="FTU195" s="10"/>
      <c r="FTV195" s="10"/>
      <c r="FTW195" s="10"/>
      <c r="FTX195" s="10"/>
      <c r="FTY195" s="10"/>
      <c r="FTZ195" s="10"/>
      <c r="FUA195" s="10"/>
      <c r="FUB195" s="10"/>
      <c r="FUC195" s="10"/>
      <c r="FUD195" s="10"/>
      <c r="FUE195" s="10"/>
      <c r="FUF195" s="10"/>
      <c r="FUG195" s="10"/>
      <c r="FUH195" s="10"/>
      <c r="FUI195" s="10"/>
      <c r="FUJ195" s="10"/>
      <c r="FUK195" s="10"/>
      <c r="FUL195" s="10"/>
      <c r="FUM195" s="10"/>
      <c r="FUN195" s="10"/>
      <c r="FUO195" s="10"/>
      <c r="FUP195" s="10"/>
      <c r="FUQ195" s="10"/>
      <c r="FUR195" s="10"/>
      <c r="FUS195" s="10"/>
      <c r="FUT195" s="10"/>
      <c r="FUU195" s="10"/>
      <c r="FUV195" s="10"/>
      <c r="FUW195" s="10"/>
      <c r="FUX195" s="10"/>
      <c r="FUY195" s="10"/>
      <c r="FUZ195" s="10"/>
      <c r="FVA195" s="10"/>
      <c r="FVB195" s="10"/>
      <c r="FVC195" s="10"/>
      <c r="FVD195" s="10"/>
      <c r="FVE195" s="10"/>
      <c r="FVF195" s="10"/>
      <c r="FVG195" s="10"/>
      <c r="FVH195" s="10"/>
      <c r="FVI195" s="10"/>
      <c r="FVJ195" s="10"/>
      <c r="FVK195" s="10"/>
      <c r="FVL195" s="10"/>
      <c r="FVM195" s="10"/>
      <c r="FVN195" s="10"/>
      <c r="FVO195" s="10"/>
      <c r="FVP195" s="10"/>
      <c r="FVQ195" s="10"/>
      <c r="FVR195" s="10"/>
      <c r="FVS195" s="10"/>
      <c r="FVT195" s="10"/>
      <c r="FVU195" s="10"/>
      <c r="FVV195" s="10"/>
      <c r="FVW195" s="10"/>
      <c r="FVX195" s="10"/>
      <c r="FVY195" s="10"/>
      <c r="FVZ195" s="10"/>
      <c r="FWA195" s="10"/>
      <c r="FWB195" s="10"/>
      <c r="FWC195" s="10"/>
      <c r="FWD195" s="10"/>
      <c r="FWE195" s="10"/>
      <c r="FWF195" s="10"/>
      <c r="FWG195" s="10"/>
      <c r="FWH195" s="10"/>
      <c r="FWI195" s="10"/>
      <c r="FWJ195" s="10"/>
      <c r="FWK195" s="10"/>
      <c r="FWL195" s="10"/>
      <c r="FWM195" s="10"/>
      <c r="FWN195" s="10"/>
      <c r="FWO195" s="10"/>
      <c r="FWP195" s="10"/>
      <c r="FWQ195" s="10"/>
      <c r="FWR195" s="10"/>
      <c r="FWS195" s="10"/>
      <c r="FWT195" s="10"/>
      <c r="FWU195" s="10"/>
      <c r="FWV195" s="10"/>
      <c r="FWW195" s="10"/>
      <c r="FWX195" s="10"/>
      <c r="FWY195" s="10"/>
      <c r="FWZ195" s="10"/>
      <c r="FXA195" s="10"/>
      <c r="FXB195" s="10"/>
      <c r="FXC195" s="10"/>
      <c r="FXD195" s="10"/>
      <c r="FXE195" s="10"/>
      <c r="FXF195" s="10"/>
      <c r="FXG195" s="10"/>
      <c r="FXH195" s="10"/>
      <c r="FXI195" s="10"/>
      <c r="FXJ195" s="10"/>
      <c r="FXK195" s="10"/>
      <c r="FXL195" s="10"/>
      <c r="FXM195" s="10"/>
      <c r="FXN195" s="10"/>
      <c r="FXO195" s="10"/>
      <c r="FXP195" s="10"/>
      <c r="FXQ195" s="10"/>
      <c r="FXR195" s="10"/>
      <c r="FXS195" s="10"/>
      <c r="FXT195" s="10"/>
      <c r="FXU195" s="10"/>
      <c r="FXV195" s="10"/>
      <c r="FXW195" s="10"/>
      <c r="FXX195" s="10"/>
      <c r="FXY195" s="10"/>
      <c r="FXZ195" s="10"/>
      <c r="FYA195" s="10"/>
      <c r="FYB195" s="10"/>
      <c r="FYC195" s="10"/>
      <c r="FYD195" s="10"/>
      <c r="FYE195" s="10"/>
      <c r="FYF195" s="10"/>
      <c r="FYG195" s="10"/>
      <c r="FYH195" s="10"/>
      <c r="FYI195" s="10"/>
      <c r="FYJ195" s="10"/>
      <c r="FYK195" s="10"/>
      <c r="FYL195" s="10"/>
      <c r="FYM195" s="10"/>
      <c r="FYN195" s="10"/>
      <c r="FYO195" s="10"/>
      <c r="FYP195" s="10"/>
      <c r="FYQ195" s="10"/>
      <c r="FYR195" s="10"/>
      <c r="FYS195" s="10"/>
      <c r="FYT195" s="10"/>
      <c r="FYU195" s="10"/>
      <c r="FYV195" s="10"/>
      <c r="FYW195" s="10"/>
      <c r="FYX195" s="10"/>
      <c r="FYY195" s="10"/>
      <c r="FYZ195" s="10"/>
      <c r="FZA195" s="10"/>
      <c r="FZB195" s="10"/>
      <c r="FZC195" s="10"/>
      <c r="FZD195" s="10"/>
      <c r="FZE195" s="10"/>
      <c r="FZF195" s="10"/>
      <c r="FZG195" s="10"/>
      <c r="FZH195" s="10"/>
      <c r="FZI195" s="10"/>
      <c r="FZJ195" s="10"/>
      <c r="FZK195" s="10"/>
      <c r="FZL195" s="10"/>
      <c r="FZM195" s="10"/>
      <c r="FZN195" s="10"/>
      <c r="FZO195" s="10"/>
      <c r="FZP195" s="10"/>
      <c r="FZQ195" s="10"/>
      <c r="FZR195" s="10"/>
      <c r="FZS195" s="10"/>
      <c r="FZT195" s="10"/>
      <c r="FZU195" s="10"/>
      <c r="FZV195" s="10"/>
      <c r="FZW195" s="10"/>
      <c r="FZX195" s="10"/>
      <c r="FZY195" s="10"/>
      <c r="FZZ195" s="10"/>
      <c r="GAA195" s="10"/>
      <c r="GAB195" s="10"/>
      <c r="GAC195" s="10"/>
      <c r="GAD195" s="10"/>
      <c r="GAE195" s="10"/>
      <c r="GAF195" s="10"/>
      <c r="GAG195" s="10"/>
      <c r="GAH195" s="10"/>
      <c r="GAI195" s="10"/>
      <c r="GAJ195" s="10"/>
      <c r="GAK195" s="10"/>
      <c r="GAL195" s="10"/>
      <c r="GAM195" s="10"/>
      <c r="GAN195" s="10"/>
      <c r="GAO195" s="10"/>
      <c r="GAP195" s="10"/>
      <c r="GAQ195" s="10"/>
      <c r="GAR195" s="10"/>
      <c r="GAS195" s="10"/>
      <c r="GAT195" s="10"/>
      <c r="GAU195" s="10"/>
      <c r="GAV195" s="10"/>
      <c r="GAW195" s="10"/>
      <c r="GAX195" s="10"/>
      <c r="GAY195" s="10"/>
      <c r="GAZ195" s="10"/>
      <c r="GBA195" s="10"/>
      <c r="GBB195" s="10"/>
      <c r="GBC195" s="10"/>
      <c r="GBD195" s="10"/>
      <c r="GBE195" s="10"/>
      <c r="GBF195" s="10"/>
      <c r="GBG195" s="10"/>
      <c r="GBH195" s="10"/>
      <c r="GBI195" s="10"/>
      <c r="GBJ195" s="10"/>
      <c r="GBK195" s="10"/>
      <c r="GBL195" s="10"/>
      <c r="GBM195" s="10"/>
      <c r="GBN195" s="10"/>
      <c r="GBO195" s="10"/>
      <c r="GBP195" s="10"/>
      <c r="GBQ195" s="10"/>
      <c r="GBR195" s="10"/>
      <c r="GBS195" s="10"/>
      <c r="GBT195" s="10"/>
      <c r="GBU195" s="10"/>
      <c r="GBV195" s="10"/>
      <c r="GBW195" s="10"/>
      <c r="GBX195" s="10"/>
      <c r="GBY195" s="10"/>
      <c r="GBZ195" s="10"/>
      <c r="GCA195" s="10"/>
      <c r="GCB195" s="10"/>
      <c r="GCC195" s="10"/>
      <c r="GCD195" s="10"/>
      <c r="GCE195" s="10"/>
      <c r="GCF195" s="10"/>
      <c r="GCG195" s="10"/>
      <c r="GCH195" s="10"/>
      <c r="GCI195" s="10"/>
      <c r="GCJ195" s="10"/>
      <c r="GCK195" s="10"/>
      <c r="GCL195" s="10"/>
      <c r="GCM195" s="10"/>
      <c r="GCN195" s="10"/>
      <c r="GCO195" s="10"/>
      <c r="GCP195" s="10"/>
      <c r="GCQ195" s="10"/>
      <c r="GCR195" s="10"/>
      <c r="GCS195" s="10"/>
      <c r="GCT195" s="10"/>
      <c r="GCU195" s="10"/>
      <c r="GCV195" s="10"/>
      <c r="GCW195" s="10"/>
      <c r="GCX195" s="10"/>
      <c r="GCY195" s="10"/>
      <c r="GCZ195" s="10"/>
      <c r="GDA195" s="10"/>
      <c r="GDB195" s="10"/>
      <c r="GDC195" s="10"/>
      <c r="GDD195" s="10"/>
      <c r="GDE195" s="10"/>
      <c r="GDF195" s="10"/>
      <c r="GDG195" s="10"/>
      <c r="GDH195" s="10"/>
      <c r="GDI195" s="10"/>
      <c r="GDJ195" s="10"/>
      <c r="GDK195" s="10"/>
      <c r="GDL195" s="10"/>
      <c r="GDM195" s="10"/>
      <c r="GDN195" s="10"/>
      <c r="GDO195" s="10"/>
      <c r="GDP195" s="10"/>
      <c r="GDQ195" s="10"/>
      <c r="GDR195" s="10"/>
      <c r="GDS195" s="10"/>
      <c r="GDT195" s="10"/>
      <c r="GDU195" s="10"/>
      <c r="GDV195" s="10"/>
      <c r="GDW195" s="10"/>
      <c r="GDX195" s="10"/>
      <c r="GDY195" s="10"/>
      <c r="GDZ195" s="10"/>
      <c r="GEA195" s="10"/>
      <c r="GEB195" s="10"/>
      <c r="GEC195" s="10"/>
      <c r="GED195" s="10"/>
      <c r="GEE195" s="10"/>
      <c r="GEF195" s="10"/>
      <c r="GEG195" s="10"/>
      <c r="GEH195" s="10"/>
      <c r="GEI195" s="10"/>
      <c r="GEJ195" s="10"/>
      <c r="GEK195" s="10"/>
      <c r="GEL195" s="10"/>
      <c r="GEM195" s="10"/>
      <c r="GEN195" s="10"/>
      <c r="GEO195" s="10"/>
      <c r="GEP195" s="10"/>
      <c r="GEQ195" s="10"/>
      <c r="GER195" s="10"/>
      <c r="GES195" s="10"/>
      <c r="GET195" s="10"/>
      <c r="GEU195" s="10"/>
      <c r="GEV195" s="10"/>
      <c r="GEW195" s="10"/>
      <c r="GEX195" s="10"/>
      <c r="GEY195" s="10"/>
      <c r="GEZ195" s="10"/>
      <c r="GFA195" s="10"/>
      <c r="GFB195" s="10"/>
      <c r="GFC195" s="10"/>
      <c r="GFD195" s="10"/>
      <c r="GFE195" s="10"/>
      <c r="GFF195" s="10"/>
      <c r="GFG195" s="10"/>
      <c r="GFH195" s="10"/>
      <c r="GFI195" s="10"/>
      <c r="GFJ195" s="10"/>
      <c r="GFK195" s="10"/>
      <c r="GFL195" s="10"/>
      <c r="GFM195" s="10"/>
      <c r="GFN195" s="10"/>
      <c r="GFO195" s="10"/>
      <c r="GFP195" s="10"/>
      <c r="GFQ195" s="10"/>
      <c r="GFR195" s="10"/>
      <c r="GFS195" s="10"/>
      <c r="GFT195" s="10"/>
      <c r="GFU195" s="10"/>
      <c r="GFV195" s="10"/>
      <c r="GFW195" s="10"/>
      <c r="GFX195" s="10"/>
      <c r="GFY195" s="10"/>
      <c r="GFZ195" s="10"/>
      <c r="GGA195" s="10"/>
      <c r="GGB195" s="10"/>
      <c r="GGC195" s="10"/>
      <c r="GGD195" s="10"/>
      <c r="GGE195" s="10"/>
      <c r="GGF195" s="10"/>
      <c r="GGG195" s="10"/>
      <c r="GGH195" s="10"/>
      <c r="GGI195" s="10"/>
      <c r="GGJ195" s="10"/>
      <c r="GGK195" s="10"/>
      <c r="GGL195" s="10"/>
      <c r="GGM195" s="10"/>
      <c r="GGN195" s="10"/>
      <c r="GGO195" s="10"/>
      <c r="GGP195" s="10"/>
      <c r="GGQ195" s="10"/>
      <c r="GGR195" s="10"/>
      <c r="GGS195" s="10"/>
      <c r="GGT195" s="10"/>
      <c r="GGU195" s="10"/>
      <c r="GGV195" s="10"/>
      <c r="GGW195" s="10"/>
      <c r="GGX195" s="10"/>
      <c r="GGY195" s="10"/>
      <c r="GGZ195" s="10"/>
      <c r="GHA195" s="10"/>
      <c r="GHB195" s="10"/>
      <c r="GHC195" s="10"/>
      <c r="GHD195" s="10"/>
      <c r="GHE195" s="10"/>
      <c r="GHF195" s="10"/>
      <c r="GHG195" s="10"/>
      <c r="GHH195" s="10"/>
      <c r="GHI195" s="10"/>
      <c r="GHJ195" s="10"/>
      <c r="GHK195" s="10"/>
      <c r="GHL195" s="10"/>
      <c r="GHM195" s="10"/>
      <c r="GHN195" s="10"/>
      <c r="GHO195" s="10"/>
      <c r="GHP195" s="10"/>
      <c r="GHQ195" s="10"/>
      <c r="GHR195" s="10"/>
      <c r="GHS195" s="10"/>
      <c r="GHT195" s="10"/>
      <c r="GHU195" s="10"/>
      <c r="GHV195" s="10"/>
      <c r="GHW195" s="10"/>
      <c r="GHX195" s="10"/>
      <c r="GHY195" s="10"/>
      <c r="GHZ195" s="10"/>
      <c r="GIA195" s="10"/>
      <c r="GIB195" s="10"/>
      <c r="GIC195" s="10"/>
      <c r="GID195" s="10"/>
      <c r="GIE195" s="10"/>
      <c r="GIF195" s="10"/>
      <c r="GIG195" s="10"/>
      <c r="GIH195" s="10"/>
      <c r="GII195" s="10"/>
      <c r="GIJ195" s="10"/>
      <c r="GIK195" s="10"/>
      <c r="GIL195" s="10"/>
      <c r="GIM195" s="10"/>
      <c r="GIN195" s="10"/>
      <c r="GIO195" s="10"/>
      <c r="GIP195" s="10"/>
      <c r="GIQ195" s="10"/>
      <c r="GIR195" s="10"/>
      <c r="GIS195" s="10"/>
      <c r="GIT195" s="10"/>
      <c r="GIU195" s="10"/>
      <c r="GIV195" s="10"/>
      <c r="GIW195" s="10"/>
      <c r="GIX195" s="10"/>
      <c r="GIY195" s="10"/>
      <c r="GIZ195" s="10"/>
      <c r="GJA195" s="10"/>
      <c r="GJB195" s="10"/>
      <c r="GJC195" s="10"/>
      <c r="GJD195" s="10"/>
      <c r="GJE195" s="10"/>
      <c r="GJF195" s="10"/>
      <c r="GJG195" s="10"/>
      <c r="GJH195" s="10"/>
      <c r="GJI195" s="10"/>
      <c r="GJJ195" s="10"/>
      <c r="GJK195" s="10"/>
      <c r="GJL195" s="10"/>
      <c r="GJM195" s="10"/>
      <c r="GJN195" s="10"/>
      <c r="GJO195" s="10"/>
      <c r="GJP195" s="10"/>
      <c r="GJQ195" s="10"/>
      <c r="GJR195" s="10"/>
      <c r="GJS195" s="10"/>
      <c r="GJT195" s="10"/>
      <c r="GJU195" s="10"/>
      <c r="GJV195" s="10"/>
      <c r="GJW195" s="10"/>
      <c r="GJX195" s="10"/>
      <c r="GJY195" s="10"/>
      <c r="GJZ195" s="10"/>
      <c r="GKA195" s="10"/>
      <c r="GKB195" s="10"/>
      <c r="GKC195" s="10"/>
      <c r="GKD195" s="10"/>
      <c r="GKE195" s="10"/>
      <c r="GKF195" s="10"/>
      <c r="GKG195" s="10"/>
      <c r="GKH195" s="10"/>
      <c r="GKI195" s="10"/>
      <c r="GKJ195" s="10"/>
      <c r="GKK195" s="10"/>
      <c r="GKL195" s="10"/>
      <c r="GKM195" s="10"/>
      <c r="GKN195" s="10"/>
      <c r="GKO195" s="10"/>
      <c r="GKP195" s="10"/>
      <c r="GKQ195" s="10"/>
      <c r="GKR195" s="10"/>
      <c r="GKS195" s="10"/>
      <c r="GKT195" s="10"/>
      <c r="GKU195" s="10"/>
      <c r="GKV195" s="10"/>
      <c r="GKW195" s="10"/>
      <c r="GKX195" s="10"/>
      <c r="GKY195" s="10"/>
      <c r="GKZ195" s="10"/>
      <c r="GLA195" s="10"/>
      <c r="GLB195" s="10"/>
      <c r="GLC195" s="10"/>
      <c r="GLD195" s="10"/>
      <c r="GLE195" s="10"/>
      <c r="GLF195" s="10"/>
      <c r="GLG195" s="10"/>
      <c r="GLH195" s="10"/>
      <c r="GLI195" s="10"/>
      <c r="GLJ195" s="10"/>
      <c r="GLK195" s="10"/>
      <c r="GLL195" s="10"/>
      <c r="GLM195" s="10"/>
      <c r="GLN195" s="10"/>
      <c r="GLO195" s="10"/>
      <c r="GLP195" s="10"/>
      <c r="GLQ195" s="10"/>
      <c r="GLR195" s="10"/>
      <c r="GLS195" s="10"/>
      <c r="GLT195" s="10"/>
      <c r="GLU195" s="10"/>
      <c r="GLV195" s="10"/>
      <c r="GLW195" s="10"/>
      <c r="GLX195" s="10"/>
      <c r="GLY195" s="10"/>
      <c r="GLZ195" s="10"/>
      <c r="GMA195" s="10"/>
      <c r="GMB195" s="10"/>
      <c r="GMC195" s="10"/>
      <c r="GMD195" s="10"/>
      <c r="GME195" s="10"/>
      <c r="GMF195" s="10"/>
      <c r="GMG195" s="10"/>
      <c r="GMH195" s="10"/>
      <c r="GMI195" s="10"/>
      <c r="GMJ195" s="10"/>
      <c r="GMK195" s="10"/>
      <c r="GML195" s="10"/>
      <c r="GMM195" s="10"/>
      <c r="GMN195" s="10"/>
      <c r="GMO195" s="10"/>
      <c r="GMP195" s="10"/>
      <c r="GMQ195" s="10"/>
      <c r="GMR195" s="10"/>
      <c r="GMS195" s="10"/>
      <c r="GMT195" s="10"/>
      <c r="GMU195" s="10"/>
      <c r="GMV195" s="10"/>
      <c r="GMW195" s="10"/>
      <c r="GMX195" s="10"/>
      <c r="GMY195" s="10"/>
      <c r="GMZ195" s="10"/>
      <c r="GNA195" s="10"/>
      <c r="GNB195" s="10"/>
      <c r="GNC195" s="10"/>
      <c r="GND195" s="10"/>
      <c r="GNE195" s="10"/>
      <c r="GNF195" s="10"/>
      <c r="GNG195" s="10"/>
      <c r="GNH195" s="10"/>
      <c r="GNI195" s="10"/>
      <c r="GNJ195" s="10"/>
      <c r="GNK195" s="10"/>
      <c r="GNL195" s="10"/>
      <c r="GNM195" s="10"/>
      <c r="GNN195" s="10"/>
      <c r="GNO195" s="10"/>
      <c r="GNP195" s="10"/>
      <c r="GNQ195" s="10"/>
      <c r="GNR195" s="10"/>
      <c r="GNS195" s="10"/>
      <c r="GNT195" s="10"/>
      <c r="GNU195" s="10"/>
      <c r="GNV195" s="10"/>
      <c r="GNW195" s="10"/>
      <c r="GNX195" s="10"/>
      <c r="GNY195" s="10"/>
      <c r="GNZ195" s="10"/>
      <c r="GOA195" s="10"/>
      <c r="GOB195" s="10"/>
      <c r="GOC195" s="10"/>
      <c r="GOD195" s="10"/>
      <c r="GOE195" s="10"/>
      <c r="GOF195" s="10"/>
      <c r="GOG195" s="10"/>
      <c r="GOH195" s="10"/>
      <c r="GOI195" s="10"/>
      <c r="GOJ195" s="10"/>
      <c r="GOK195" s="10"/>
      <c r="GOL195" s="10"/>
      <c r="GOM195" s="10"/>
      <c r="GON195" s="10"/>
      <c r="GOO195" s="10"/>
      <c r="GOP195" s="10"/>
      <c r="GOQ195" s="10"/>
      <c r="GOR195" s="10"/>
      <c r="GOS195" s="10"/>
      <c r="GOT195" s="10"/>
      <c r="GOU195" s="10"/>
      <c r="GOV195" s="10"/>
      <c r="GOW195" s="10"/>
      <c r="GOX195" s="10"/>
      <c r="GOY195" s="10"/>
      <c r="GOZ195" s="10"/>
      <c r="GPA195" s="10"/>
      <c r="GPB195" s="10"/>
      <c r="GPC195" s="10"/>
      <c r="GPD195" s="10"/>
      <c r="GPE195" s="10"/>
      <c r="GPF195" s="10"/>
      <c r="GPG195" s="10"/>
      <c r="GPH195" s="10"/>
      <c r="GPI195" s="10"/>
      <c r="GPJ195" s="10"/>
      <c r="GPK195" s="10"/>
      <c r="GPL195" s="10"/>
      <c r="GPM195" s="10"/>
      <c r="GPN195" s="10"/>
      <c r="GPO195" s="10"/>
      <c r="GPP195" s="10"/>
      <c r="GPQ195" s="10"/>
      <c r="GPR195" s="10"/>
      <c r="GPS195" s="10"/>
      <c r="GPT195" s="10"/>
      <c r="GPU195" s="10"/>
      <c r="GPV195" s="10"/>
      <c r="GPW195" s="10"/>
      <c r="GPX195" s="10"/>
      <c r="GPY195" s="10"/>
      <c r="GPZ195" s="10"/>
      <c r="GQA195" s="10"/>
      <c r="GQB195" s="10"/>
      <c r="GQC195" s="10"/>
      <c r="GQD195" s="10"/>
      <c r="GQE195" s="10"/>
      <c r="GQF195" s="10"/>
      <c r="GQG195" s="10"/>
      <c r="GQH195" s="10"/>
      <c r="GQI195" s="10"/>
      <c r="GQJ195" s="10"/>
      <c r="GQK195" s="10"/>
      <c r="GQL195" s="10"/>
      <c r="GQM195" s="10"/>
      <c r="GQN195" s="10"/>
      <c r="GQO195" s="10"/>
      <c r="GQP195" s="10"/>
      <c r="GQQ195" s="10"/>
      <c r="GQR195" s="10"/>
      <c r="GQS195" s="10"/>
      <c r="GQT195" s="10"/>
      <c r="GQU195" s="10"/>
      <c r="GQV195" s="10"/>
      <c r="GQW195" s="10"/>
      <c r="GQX195" s="10"/>
      <c r="GQY195" s="10"/>
      <c r="GQZ195" s="10"/>
      <c r="GRA195" s="10"/>
      <c r="GRB195" s="10"/>
      <c r="GRC195" s="10"/>
      <c r="GRD195" s="10"/>
      <c r="GRE195" s="10"/>
      <c r="GRF195" s="10"/>
      <c r="GRG195" s="10"/>
      <c r="GRH195" s="10"/>
      <c r="GRI195" s="10"/>
      <c r="GRJ195" s="10"/>
      <c r="GRK195" s="10"/>
      <c r="GRL195" s="10"/>
      <c r="GRM195" s="10"/>
      <c r="GRN195" s="10"/>
      <c r="GRO195" s="10"/>
      <c r="GRP195" s="10"/>
      <c r="GRQ195" s="10"/>
      <c r="GRR195" s="10"/>
      <c r="GRS195" s="10"/>
      <c r="GRT195" s="10"/>
      <c r="GRU195" s="10"/>
      <c r="GRV195" s="10"/>
      <c r="GRW195" s="10"/>
      <c r="GRX195" s="10"/>
      <c r="GRY195" s="10"/>
      <c r="GRZ195" s="10"/>
      <c r="GSA195" s="10"/>
      <c r="GSB195" s="10"/>
      <c r="GSC195" s="10"/>
      <c r="GSD195" s="10"/>
      <c r="GSE195" s="10"/>
      <c r="GSF195" s="10"/>
      <c r="GSG195" s="10"/>
      <c r="GSH195" s="10"/>
      <c r="GSI195" s="10"/>
      <c r="GSJ195" s="10"/>
      <c r="GSK195" s="10"/>
      <c r="GSL195" s="10"/>
      <c r="GSM195" s="10"/>
      <c r="GSN195" s="10"/>
      <c r="GSO195" s="10"/>
      <c r="GSP195" s="10"/>
      <c r="GSQ195" s="10"/>
      <c r="GSR195" s="10"/>
      <c r="GSS195" s="10"/>
      <c r="GST195" s="10"/>
      <c r="GSU195" s="10"/>
      <c r="GSV195" s="10"/>
      <c r="GSW195" s="10"/>
      <c r="GSX195" s="10"/>
      <c r="GSY195" s="10"/>
      <c r="GSZ195" s="10"/>
      <c r="GTA195" s="10"/>
      <c r="GTB195" s="10"/>
      <c r="GTC195" s="10"/>
      <c r="GTD195" s="10"/>
      <c r="GTE195" s="10"/>
      <c r="GTF195" s="10"/>
      <c r="GTG195" s="10"/>
      <c r="GTH195" s="10"/>
      <c r="GTI195" s="10"/>
      <c r="GTJ195" s="10"/>
      <c r="GTK195" s="10"/>
      <c r="GTL195" s="10"/>
      <c r="GTM195" s="10"/>
      <c r="GTN195" s="10"/>
      <c r="GTO195" s="10"/>
      <c r="GTP195" s="10"/>
      <c r="GTQ195" s="10"/>
      <c r="GTR195" s="10"/>
      <c r="GTS195" s="10"/>
      <c r="GTT195" s="10"/>
      <c r="GTU195" s="10"/>
      <c r="GTV195" s="10"/>
      <c r="GTW195" s="10"/>
      <c r="GTX195" s="10"/>
      <c r="GTY195" s="10"/>
      <c r="GTZ195" s="10"/>
      <c r="GUA195" s="10"/>
      <c r="GUB195" s="10"/>
      <c r="GUC195" s="10"/>
      <c r="GUD195" s="10"/>
      <c r="GUE195" s="10"/>
      <c r="GUF195" s="10"/>
      <c r="GUG195" s="10"/>
      <c r="GUH195" s="10"/>
      <c r="GUI195" s="10"/>
      <c r="GUJ195" s="10"/>
      <c r="GUK195" s="10"/>
      <c r="GUL195" s="10"/>
      <c r="GUM195" s="10"/>
      <c r="GUN195" s="10"/>
      <c r="GUO195" s="10"/>
      <c r="GUP195" s="10"/>
      <c r="GUQ195" s="10"/>
      <c r="GUR195" s="10"/>
      <c r="GUS195" s="10"/>
      <c r="GUT195" s="10"/>
      <c r="GUU195" s="10"/>
      <c r="GUV195" s="10"/>
      <c r="GUW195" s="10"/>
      <c r="GUX195" s="10"/>
      <c r="GUY195" s="10"/>
      <c r="GUZ195" s="10"/>
      <c r="GVA195" s="10"/>
      <c r="GVB195" s="10"/>
      <c r="GVC195" s="10"/>
      <c r="GVD195" s="10"/>
      <c r="GVE195" s="10"/>
      <c r="GVF195" s="10"/>
      <c r="GVG195" s="10"/>
      <c r="GVH195" s="10"/>
      <c r="GVI195" s="10"/>
      <c r="GVJ195" s="10"/>
      <c r="GVK195" s="10"/>
      <c r="GVL195" s="10"/>
      <c r="GVM195" s="10"/>
      <c r="GVN195" s="10"/>
      <c r="GVO195" s="10"/>
      <c r="GVP195" s="10"/>
      <c r="GVQ195" s="10"/>
      <c r="GVR195" s="10"/>
      <c r="GVS195" s="10"/>
      <c r="GVT195" s="10"/>
      <c r="GVU195" s="10"/>
      <c r="GVV195" s="10"/>
      <c r="GVW195" s="10"/>
      <c r="GVX195" s="10"/>
      <c r="GVY195" s="10"/>
      <c r="GVZ195" s="10"/>
      <c r="GWA195" s="10"/>
      <c r="GWB195" s="10"/>
      <c r="GWC195" s="10"/>
      <c r="GWD195" s="10"/>
      <c r="GWE195" s="10"/>
      <c r="GWF195" s="10"/>
      <c r="GWG195" s="10"/>
      <c r="GWH195" s="10"/>
      <c r="GWI195" s="10"/>
      <c r="GWJ195" s="10"/>
      <c r="GWK195" s="10"/>
      <c r="GWL195" s="10"/>
      <c r="GWM195" s="10"/>
      <c r="GWN195" s="10"/>
      <c r="GWO195" s="10"/>
      <c r="GWP195" s="10"/>
      <c r="GWQ195" s="10"/>
      <c r="GWR195" s="10"/>
      <c r="GWS195" s="10"/>
      <c r="GWT195" s="10"/>
      <c r="GWU195" s="10"/>
      <c r="GWV195" s="10"/>
      <c r="GWW195" s="10"/>
      <c r="GWX195" s="10"/>
      <c r="GWY195" s="10"/>
      <c r="GWZ195" s="10"/>
      <c r="GXA195" s="10"/>
      <c r="GXB195" s="10"/>
      <c r="GXC195" s="10"/>
      <c r="GXD195" s="10"/>
      <c r="GXE195" s="10"/>
      <c r="GXF195" s="10"/>
      <c r="GXG195" s="10"/>
      <c r="GXH195" s="10"/>
      <c r="GXI195" s="10"/>
      <c r="GXJ195" s="10"/>
      <c r="GXK195" s="10"/>
      <c r="GXL195" s="10"/>
      <c r="GXM195" s="10"/>
      <c r="GXN195" s="10"/>
      <c r="GXO195" s="10"/>
      <c r="GXP195" s="10"/>
      <c r="GXQ195" s="10"/>
      <c r="GXR195" s="10"/>
      <c r="GXS195" s="10"/>
      <c r="GXT195" s="10"/>
      <c r="GXU195" s="10"/>
      <c r="GXV195" s="10"/>
      <c r="GXW195" s="10"/>
      <c r="GXX195" s="10"/>
      <c r="GXY195" s="10"/>
      <c r="GXZ195" s="10"/>
      <c r="GYA195" s="10"/>
      <c r="GYB195" s="10"/>
      <c r="GYC195" s="10"/>
      <c r="GYD195" s="10"/>
      <c r="GYE195" s="10"/>
      <c r="GYF195" s="10"/>
      <c r="GYG195" s="10"/>
      <c r="GYH195" s="10"/>
      <c r="GYI195" s="10"/>
      <c r="GYJ195" s="10"/>
      <c r="GYK195" s="10"/>
      <c r="GYL195" s="10"/>
      <c r="GYM195" s="10"/>
      <c r="GYN195" s="10"/>
      <c r="GYO195" s="10"/>
      <c r="GYP195" s="10"/>
      <c r="GYQ195" s="10"/>
      <c r="GYR195" s="10"/>
      <c r="GYS195" s="10"/>
      <c r="GYT195" s="10"/>
      <c r="GYU195" s="10"/>
      <c r="GYV195" s="10"/>
      <c r="GYW195" s="10"/>
      <c r="GYX195" s="10"/>
      <c r="GYY195" s="10"/>
      <c r="GYZ195" s="10"/>
      <c r="GZA195" s="10"/>
      <c r="GZB195" s="10"/>
      <c r="GZC195" s="10"/>
      <c r="GZD195" s="10"/>
      <c r="GZE195" s="10"/>
      <c r="GZF195" s="10"/>
      <c r="GZG195" s="10"/>
      <c r="GZH195" s="10"/>
      <c r="GZI195" s="10"/>
      <c r="GZJ195" s="10"/>
      <c r="GZK195" s="10"/>
      <c r="GZL195" s="10"/>
      <c r="GZM195" s="10"/>
      <c r="GZN195" s="10"/>
      <c r="GZO195" s="10"/>
      <c r="GZP195" s="10"/>
      <c r="GZQ195" s="10"/>
      <c r="GZR195" s="10"/>
      <c r="GZS195" s="10"/>
      <c r="GZT195" s="10"/>
      <c r="GZU195" s="10"/>
      <c r="GZV195" s="10"/>
      <c r="GZW195" s="10"/>
      <c r="GZX195" s="10"/>
      <c r="GZY195" s="10"/>
      <c r="GZZ195" s="10"/>
      <c r="HAA195" s="10"/>
      <c r="HAB195" s="10"/>
      <c r="HAC195" s="10"/>
      <c r="HAD195" s="10"/>
      <c r="HAE195" s="10"/>
      <c r="HAF195" s="10"/>
      <c r="HAG195" s="10"/>
      <c r="HAH195" s="10"/>
      <c r="HAI195" s="10"/>
      <c r="HAJ195" s="10"/>
      <c r="HAK195" s="10"/>
      <c r="HAL195" s="10"/>
      <c r="HAM195" s="10"/>
      <c r="HAN195" s="10"/>
      <c r="HAO195" s="10"/>
      <c r="HAP195" s="10"/>
      <c r="HAQ195" s="10"/>
      <c r="HAR195" s="10"/>
      <c r="HAS195" s="10"/>
      <c r="HAT195" s="10"/>
      <c r="HAU195" s="10"/>
      <c r="HAV195" s="10"/>
      <c r="HAW195" s="10"/>
      <c r="HAX195" s="10"/>
      <c r="HAY195" s="10"/>
      <c r="HAZ195" s="10"/>
      <c r="HBA195" s="10"/>
      <c r="HBB195" s="10"/>
      <c r="HBC195" s="10"/>
      <c r="HBD195" s="10"/>
      <c r="HBE195" s="10"/>
      <c r="HBF195" s="10"/>
      <c r="HBG195" s="10"/>
      <c r="HBH195" s="10"/>
      <c r="HBI195" s="10"/>
      <c r="HBJ195" s="10"/>
      <c r="HBK195" s="10"/>
      <c r="HBL195" s="10"/>
      <c r="HBM195" s="10"/>
      <c r="HBN195" s="10"/>
      <c r="HBO195" s="10"/>
      <c r="HBP195" s="10"/>
      <c r="HBQ195" s="10"/>
      <c r="HBR195" s="10"/>
      <c r="HBS195" s="10"/>
      <c r="HBT195" s="10"/>
      <c r="HBU195" s="10"/>
      <c r="HBV195" s="10"/>
      <c r="HBW195" s="10"/>
      <c r="HBX195" s="10"/>
      <c r="HBY195" s="10"/>
      <c r="HBZ195" s="10"/>
      <c r="HCA195" s="10"/>
      <c r="HCB195" s="10"/>
      <c r="HCC195" s="10"/>
      <c r="HCD195" s="10"/>
      <c r="HCE195" s="10"/>
      <c r="HCF195" s="10"/>
      <c r="HCG195" s="10"/>
      <c r="HCH195" s="10"/>
      <c r="HCI195" s="10"/>
      <c r="HCJ195" s="10"/>
      <c r="HCK195" s="10"/>
      <c r="HCL195" s="10"/>
      <c r="HCM195" s="10"/>
      <c r="HCN195" s="10"/>
      <c r="HCO195" s="10"/>
      <c r="HCP195" s="10"/>
      <c r="HCQ195" s="10"/>
      <c r="HCR195" s="10"/>
      <c r="HCS195" s="10"/>
      <c r="HCT195" s="10"/>
      <c r="HCU195" s="10"/>
      <c r="HCV195" s="10"/>
      <c r="HCW195" s="10"/>
      <c r="HCX195" s="10"/>
      <c r="HCY195" s="10"/>
      <c r="HCZ195" s="10"/>
      <c r="HDA195" s="10"/>
      <c r="HDB195" s="10"/>
      <c r="HDC195" s="10"/>
      <c r="HDD195" s="10"/>
      <c r="HDE195" s="10"/>
      <c r="HDF195" s="10"/>
      <c r="HDG195" s="10"/>
      <c r="HDH195" s="10"/>
      <c r="HDI195" s="10"/>
      <c r="HDJ195" s="10"/>
      <c r="HDK195" s="10"/>
      <c r="HDL195" s="10"/>
      <c r="HDM195" s="10"/>
      <c r="HDN195" s="10"/>
      <c r="HDO195" s="10"/>
      <c r="HDP195" s="10"/>
      <c r="HDQ195" s="10"/>
      <c r="HDR195" s="10"/>
      <c r="HDS195" s="10"/>
      <c r="HDT195" s="10"/>
      <c r="HDU195" s="10"/>
      <c r="HDV195" s="10"/>
      <c r="HDW195" s="10"/>
      <c r="HDX195" s="10"/>
      <c r="HDY195" s="10"/>
      <c r="HDZ195" s="10"/>
      <c r="HEA195" s="10"/>
      <c r="HEB195" s="10"/>
      <c r="HEC195" s="10"/>
      <c r="HED195" s="10"/>
      <c r="HEE195" s="10"/>
      <c r="HEF195" s="10"/>
      <c r="HEG195" s="10"/>
      <c r="HEH195" s="10"/>
      <c r="HEI195" s="10"/>
      <c r="HEJ195" s="10"/>
      <c r="HEK195" s="10"/>
      <c r="HEL195" s="10"/>
      <c r="HEM195" s="10"/>
      <c r="HEN195" s="10"/>
      <c r="HEO195" s="10"/>
      <c r="HEP195" s="10"/>
      <c r="HEQ195" s="10"/>
      <c r="HER195" s="10"/>
      <c r="HES195" s="10"/>
      <c r="HET195" s="10"/>
      <c r="HEU195" s="10"/>
      <c r="HEV195" s="10"/>
      <c r="HEW195" s="10"/>
      <c r="HEX195" s="10"/>
      <c r="HEY195" s="10"/>
      <c r="HEZ195" s="10"/>
      <c r="HFA195" s="10"/>
      <c r="HFB195" s="10"/>
      <c r="HFC195" s="10"/>
      <c r="HFD195" s="10"/>
      <c r="HFE195" s="10"/>
      <c r="HFF195" s="10"/>
      <c r="HFG195" s="10"/>
      <c r="HFH195" s="10"/>
      <c r="HFI195" s="10"/>
      <c r="HFJ195" s="10"/>
      <c r="HFK195" s="10"/>
      <c r="HFL195" s="10"/>
      <c r="HFM195" s="10"/>
      <c r="HFN195" s="10"/>
      <c r="HFO195" s="10"/>
      <c r="HFP195" s="10"/>
      <c r="HFQ195" s="10"/>
      <c r="HFR195" s="10"/>
      <c r="HFS195" s="10"/>
      <c r="HFT195" s="10"/>
      <c r="HFU195" s="10"/>
      <c r="HFV195" s="10"/>
      <c r="HFW195" s="10"/>
      <c r="HFX195" s="10"/>
      <c r="HFY195" s="10"/>
      <c r="HFZ195" s="10"/>
      <c r="HGA195" s="10"/>
      <c r="HGB195" s="10"/>
      <c r="HGC195" s="10"/>
      <c r="HGD195" s="10"/>
      <c r="HGE195" s="10"/>
      <c r="HGF195" s="10"/>
      <c r="HGG195" s="10"/>
      <c r="HGH195" s="10"/>
      <c r="HGI195" s="10"/>
      <c r="HGJ195" s="10"/>
      <c r="HGK195" s="10"/>
      <c r="HGL195" s="10"/>
      <c r="HGM195" s="10"/>
      <c r="HGN195" s="10"/>
      <c r="HGO195" s="10"/>
      <c r="HGP195" s="10"/>
      <c r="HGQ195" s="10"/>
      <c r="HGR195" s="10"/>
      <c r="HGS195" s="10"/>
      <c r="HGT195" s="10"/>
      <c r="HGU195" s="10"/>
      <c r="HGV195" s="10"/>
      <c r="HGW195" s="10"/>
      <c r="HGX195" s="10"/>
      <c r="HGY195" s="10"/>
      <c r="HGZ195" s="10"/>
      <c r="HHA195" s="10"/>
      <c r="HHB195" s="10"/>
      <c r="HHC195" s="10"/>
      <c r="HHD195" s="10"/>
      <c r="HHE195" s="10"/>
      <c r="HHF195" s="10"/>
      <c r="HHG195" s="10"/>
      <c r="HHH195" s="10"/>
      <c r="HHI195" s="10"/>
      <c r="HHJ195" s="10"/>
      <c r="HHK195" s="10"/>
      <c r="HHL195" s="10"/>
      <c r="HHM195" s="10"/>
      <c r="HHN195" s="10"/>
      <c r="HHO195" s="10"/>
      <c r="HHP195" s="10"/>
      <c r="HHQ195" s="10"/>
      <c r="HHR195" s="10"/>
      <c r="HHS195" s="10"/>
      <c r="HHT195" s="10"/>
      <c r="HHU195" s="10"/>
      <c r="HHV195" s="10"/>
      <c r="HHW195" s="10"/>
      <c r="HHX195" s="10"/>
      <c r="HHY195" s="10"/>
      <c r="HHZ195" s="10"/>
      <c r="HIA195" s="10"/>
      <c r="HIB195" s="10"/>
      <c r="HIC195" s="10"/>
      <c r="HID195" s="10"/>
      <c r="HIE195" s="10"/>
      <c r="HIF195" s="10"/>
      <c r="HIG195" s="10"/>
      <c r="HIH195" s="10"/>
      <c r="HII195" s="10"/>
      <c r="HIJ195" s="10"/>
      <c r="HIK195" s="10"/>
      <c r="HIL195" s="10"/>
      <c r="HIM195" s="10"/>
      <c r="HIN195" s="10"/>
      <c r="HIO195" s="10"/>
      <c r="HIP195" s="10"/>
      <c r="HIQ195" s="10"/>
      <c r="HIR195" s="10"/>
      <c r="HIS195" s="10"/>
      <c r="HIT195" s="10"/>
      <c r="HIU195" s="10"/>
      <c r="HIV195" s="10"/>
      <c r="HIW195" s="10"/>
      <c r="HIX195" s="10"/>
      <c r="HIY195" s="10"/>
      <c r="HIZ195" s="10"/>
      <c r="HJA195" s="10"/>
      <c r="HJB195" s="10"/>
      <c r="HJC195" s="10"/>
      <c r="HJD195" s="10"/>
      <c r="HJE195" s="10"/>
      <c r="HJF195" s="10"/>
      <c r="HJG195" s="10"/>
      <c r="HJH195" s="10"/>
      <c r="HJI195" s="10"/>
      <c r="HJJ195" s="10"/>
      <c r="HJK195" s="10"/>
      <c r="HJL195" s="10"/>
      <c r="HJM195" s="10"/>
      <c r="HJN195" s="10"/>
      <c r="HJO195" s="10"/>
      <c r="HJP195" s="10"/>
      <c r="HJQ195" s="10"/>
      <c r="HJR195" s="10"/>
      <c r="HJS195" s="10"/>
      <c r="HJT195" s="10"/>
      <c r="HJU195" s="10"/>
      <c r="HJV195" s="10"/>
      <c r="HJW195" s="10"/>
      <c r="HJX195" s="10"/>
      <c r="HJY195" s="10"/>
      <c r="HJZ195" s="10"/>
      <c r="HKA195" s="10"/>
      <c r="HKB195" s="10"/>
      <c r="HKC195" s="10"/>
      <c r="HKD195" s="10"/>
      <c r="HKE195" s="10"/>
      <c r="HKF195" s="10"/>
      <c r="HKG195" s="10"/>
      <c r="HKH195" s="10"/>
      <c r="HKI195" s="10"/>
      <c r="HKJ195" s="10"/>
      <c r="HKK195" s="10"/>
      <c r="HKL195" s="10"/>
      <c r="HKM195" s="10"/>
      <c r="HKN195" s="10"/>
      <c r="HKO195" s="10"/>
      <c r="HKP195" s="10"/>
      <c r="HKQ195" s="10"/>
      <c r="HKR195" s="10"/>
      <c r="HKS195" s="10"/>
      <c r="HKT195" s="10"/>
      <c r="HKU195" s="10"/>
      <c r="HKV195" s="10"/>
      <c r="HKW195" s="10"/>
      <c r="HKX195" s="10"/>
      <c r="HKY195" s="10"/>
      <c r="HKZ195" s="10"/>
      <c r="HLA195" s="10"/>
      <c r="HLB195" s="10"/>
      <c r="HLC195" s="10"/>
      <c r="HLD195" s="10"/>
      <c r="HLE195" s="10"/>
      <c r="HLF195" s="10"/>
      <c r="HLG195" s="10"/>
      <c r="HLH195" s="10"/>
      <c r="HLI195" s="10"/>
      <c r="HLJ195" s="10"/>
      <c r="HLK195" s="10"/>
      <c r="HLL195" s="10"/>
      <c r="HLM195" s="10"/>
      <c r="HLN195" s="10"/>
      <c r="HLO195" s="10"/>
      <c r="HLP195" s="10"/>
      <c r="HLQ195" s="10"/>
      <c r="HLR195" s="10"/>
      <c r="HLS195" s="10"/>
      <c r="HLT195" s="10"/>
      <c r="HLU195" s="10"/>
      <c r="HLV195" s="10"/>
      <c r="HLW195" s="10"/>
      <c r="HLX195" s="10"/>
      <c r="HLY195" s="10"/>
      <c r="HLZ195" s="10"/>
      <c r="HMA195" s="10"/>
      <c r="HMB195" s="10"/>
      <c r="HMC195" s="10"/>
      <c r="HMD195" s="10"/>
      <c r="HME195" s="10"/>
      <c r="HMF195" s="10"/>
      <c r="HMG195" s="10"/>
      <c r="HMH195" s="10"/>
      <c r="HMI195" s="10"/>
      <c r="HMJ195" s="10"/>
      <c r="HMK195" s="10"/>
      <c r="HML195" s="10"/>
      <c r="HMM195" s="10"/>
      <c r="HMN195" s="10"/>
      <c r="HMO195" s="10"/>
      <c r="HMP195" s="10"/>
      <c r="HMQ195" s="10"/>
      <c r="HMR195" s="10"/>
      <c r="HMS195" s="10"/>
      <c r="HMT195" s="10"/>
      <c r="HMU195" s="10"/>
      <c r="HMV195" s="10"/>
      <c r="HMW195" s="10"/>
      <c r="HMX195" s="10"/>
      <c r="HMY195" s="10"/>
      <c r="HMZ195" s="10"/>
      <c r="HNA195" s="10"/>
      <c r="HNB195" s="10"/>
      <c r="HNC195" s="10"/>
      <c r="HND195" s="10"/>
      <c r="HNE195" s="10"/>
      <c r="HNF195" s="10"/>
      <c r="HNG195" s="10"/>
      <c r="HNH195" s="10"/>
      <c r="HNI195" s="10"/>
      <c r="HNJ195" s="10"/>
      <c r="HNK195" s="10"/>
      <c r="HNL195" s="10"/>
      <c r="HNM195" s="10"/>
      <c r="HNN195" s="10"/>
      <c r="HNO195" s="10"/>
      <c r="HNP195" s="10"/>
      <c r="HNQ195" s="10"/>
      <c r="HNR195" s="10"/>
      <c r="HNS195" s="10"/>
      <c r="HNT195" s="10"/>
      <c r="HNU195" s="10"/>
      <c r="HNV195" s="10"/>
      <c r="HNW195" s="10"/>
      <c r="HNX195" s="10"/>
      <c r="HNY195" s="10"/>
      <c r="HNZ195" s="10"/>
      <c r="HOA195" s="10"/>
      <c r="HOB195" s="10"/>
      <c r="HOC195" s="10"/>
      <c r="HOD195" s="10"/>
      <c r="HOE195" s="10"/>
      <c r="HOF195" s="10"/>
      <c r="HOG195" s="10"/>
      <c r="HOH195" s="10"/>
      <c r="HOI195" s="10"/>
      <c r="HOJ195" s="10"/>
      <c r="HOK195" s="10"/>
      <c r="HOL195" s="10"/>
      <c r="HOM195" s="10"/>
      <c r="HON195" s="10"/>
      <c r="HOO195" s="10"/>
      <c r="HOP195" s="10"/>
      <c r="HOQ195" s="10"/>
      <c r="HOR195" s="10"/>
      <c r="HOS195" s="10"/>
      <c r="HOT195" s="10"/>
      <c r="HOU195" s="10"/>
      <c r="HOV195" s="10"/>
      <c r="HOW195" s="10"/>
      <c r="HOX195" s="10"/>
      <c r="HOY195" s="10"/>
      <c r="HOZ195" s="10"/>
      <c r="HPA195" s="10"/>
      <c r="HPB195" s="10"/>
      <c r="HPC195" s="10"/>
      <c r="HPD195" s="10"/>
      <c r="HPE195" s="10"/>
      <c r="HPF195" s="10"/>
      <c r="HPG195" s="10"/>
      <c r="HPH195" s="10"/>
      <c r="HPI195" s="10"/>
      <c r="HPJ195" s="10"/>
      <c r="HPK195" s="10"/>
      <c r="HPL195" s="10"/>
      <c r="HPM195" s="10"/>
      <c r="HPN195" s="10"/>
      <c r="HPO195" s="10"/>
      <c r="HPP195" s="10"/>
      <c r="HPQ195" s="10"/>
      <c r="HPR195" s="10"/>
      <c r="HPS195" s="10"/>
      <c r="HPT195" s="10"/>
      <c r="HPU195" s="10"/>
      <c r="HPV195" s="10"/>
      <c r="HPW195" s="10"/>
      <c r="HPX195" s="10"/>
      <c r="HPY195" s="10"/>
      <c r="HPZ195" s="10"/>
      <c r="HQA195" s="10"/>
      <c r="HQB195" s="10"/>
      <c r="HQC195" s="10"/>
      <c r="HQD195" s="10"/>
      <c r="HQE195" s="10"/>
      <c r="HQF195" s="10"/>
      <c r="HQG195" s="10"/>
      <c r="HQH195" s="10"/>
      <c r="HQI195" s="10"/>
      <c r="HQJ195" s="10"/>
      <c r="HQK195" s="10"/>
      <c r="HQL195" s="10"/>
      <c r="HQM195" s="10"/>
      <c r="HQN195" s="10"/>
      <c r="HQO195" s="10"/>
      <c r="HQP195" s="10"/>
      <c r="HQQ195" s="10"/>
      <c r="HQR195" s="10"/>
      <c r="HQS195" s="10"/>
      <c r="HQT195" s="10"/>
      <c r="HQU195" s="10"/>
      <c r="HQV195" s="10"/>
      <c r="HQW195" s="10"/>
      <c r="HQX195" s="10"/>
      <c r="HQY195" s="10"/>
      <c r="HQZ195" s="10"/>
      <c r="HRA195" s="10"/>
      <c r="HRB195" s="10"/>
      <c r="HRC195" s="10"/>
      <c r="HRD195" s="10"/>
      <c r="HRE195" s="10"/>
      <c r="HRF195" s="10"/>
      <c r="HRG195" s="10"/>
      <c r="HRH195" s="10"/>
      <c r="HRI195" s="10"/>
      <c r="HRJ195" s="10"/>
      <c r="HRK195" s="10"/>
      <c r="HRL195" s="10"/>
      <c r="HRM195" s="10"/>
      <c r="HRN195" s="10"/>
      <c r="HRO195" s="10"/>
      <c r="HRP195" s="10"/>
      <c r="HRQ195" s="10"/>
      <c r="HRR195" s="10"/>
      <c r="HRS195" s="10"/>
      <c r="HRT195" s="10"/>
      <c r="HRU195" s="10"/>
      <c r="HRV195" s="10"/>
      <c r="HRW195" s="10"/>
      <c r="HRX195" s="10"/>
      <c r="HRY195" s="10"/>
      <c r="HRZ195" s="10"/>
      <c r="HSA195" s="10"/>
      <c r="HSB195" s="10"/>
      <c r="HSC195" s="10"/>
      <c r="HSD195" s="10"/>
      <c r="HSE195" s="10"/>
      <c r="HSF195" s="10"/>
      <c r="HSG195" s="10"/>
      <c r="HSH195" s="10"/>
      <c r="HSI195" s="10"/>
      <c r="HSJ195" s="10"/>
      <c r="HSK195" s="10"/>
      <c r="HSL195" s="10"/>
      <c r="HSM195" s="10"/>
      <c r="HSN195" s="10"/>
      <c r="HSO195" s="10"/>
      <c r="HSP195" s="10"/>
      <c r="HSQ195" s="10"/>
      <c r="HSR195" s="10"/>
      <c r="HSS195" s="10"/>
      <c r="HST195" s="10"/>
      <c r="HSU195" s="10"/>
      <c r="HSV195" s="10"/>
      <c r="HSW195" s="10"/>
      <c r="HSX195" s="10"/>
      <c r="HSY195" s="10"/>
      <c r="HSZ195" s="10"/>
      <c r="HTA195" s="10"/>
      <c r="HTB195" s="10"/>
      <c r="HTC195" s="10"/>
      <c r="HTD195" s="10"/>
      <c r="HTE195" s="10"/>
      <c r="HTF195" s="10"/>
      <c r="HTG195" s="10"/>
      <c r="HTH195" s="10"/>
      <c r="HTI195" s="10"/>
      <c r="HTJ195" s="10"/>
      <c r="HTK195" s="10"/>
      <c r="HTL195" s="10"/>
      <c r="HTM195" s="10"/>
      <c r="HTN195" s="10"/>
      <c r="HTO195" s="10"/>
      <c r="HTP195" s="10"/>
      <c r="HTQ195" s="10"/>
      <c r="HTR195" s="10"/>
      <c r="HTS195" s="10"/>
      <c r="HTT195" s="10"/>
      <c r="HTU195" s="10"/>
      <c r="HTV195" s="10"/>
      <c r="HTW195" s="10"/>
      <c r="HTX195" s="10"/>
      <c r="HTY195" s="10"/>
      <c r="HTZ195" s="10"/>
      <c r="HUA195" s="10"/>
      <c r="HUB195" s="10"/>
      <c r="HUC195" s="10"/>
      <c r="HUD195" s="10"/>
      <c r="HUE195" s="10"/>
      <c r="HUF195" s="10"/>
      <c r="HUG195" s="10"/>
      <c r="HUH195" s="10"/>
      <c r="HUI195" s="10"/>
      <c r="HUJ195" s="10"/>
      <c r="HUK195" s="10"/>
      <c r="HUL195" s="10"/>
      <c r="HUM195" s="10"/>
      <c r="HUN195" s="10"/>
      <c r="HUO195" s="10"/>
      <c r="HUP195" s="10"/>
      <c r="HUQ195" s="10"/>
      <c r="HUR195" s="10"/>
      <c r="HUS195" s="10"/>
      <c r="HUT195" s="10"/>
      <c r="HUU195" s="10"/>
      <c r="HUV195" s="10"/>
      <c r="HUW195" s="10"/>
      <c r="HUX195" s="10"/>
      <c r="HUY195" s="10"/>
      <c r="HUZ195" s="10"/>
      <c r="HVA195" s="10"/>
      <c r="HVB195" s="10"/>
      <c r="HVC195" s="10"/>
      <c r="HVD195" s="10"/>
      <c r="HVE195" s="10"/>
      <c r="HVF195" s="10"/>
      <c r="HVG195" s="10"/>
      <c r="HVH195" s="10"/>
      <c r="HVI195" s="10"/>
      <c r="HVJ195" s="10"/>
      <c r="HVK195" s="10"/>
      <c r="HVL195" s="10"/>
      <c r="HVM195" s="10"/>
      <c r="HVN195" s="10"/>
      <c r="HVO195" s="10"/>
      <c r="HVP195" s="10"/>
      <c r="HVQ195" s="10"/>
      <c r="HVR195" s="10"/>
      <c r="HVS195" s="10"/>
      <c r="HVT195" s="10"/>
      <c r="HVU195" s="10"/>
      <c r="HVV195" s="10"/>
      <c r="HVW195" s="10"/>
      <c r="HVX195" s="10"/>
      <c r="HVY195" s="10"/>
      <c r="HVZ195" s="10"/>
      <c r="HWA195" s="10"/>
      <c r="HWB195" s="10"/>
      <c r="HWC195" s="10"/>
      <c r="HWD195" s="10"/>
      <c r="HWE195" s="10"/>
      <c r="HWF195" s="10"/>
      <c r="HWG195" s="10"/>
      <c r="HWH195" s="10"/>
      <c r="HWI195" s="10"/>
      <c r="HWJ195" s="10"/>
      <c r="HWK195" s="10"/>
      <c r="HWL195" s="10"/>
      <c r="HWM195" s="10"/>
      <c r="HWN195" s="10"/>
      <c r="HWO195" s="10"/>
      <c r="HWP195" s="10"/>
      <c r="HWQ195" s="10"/>
      <c r="HWR195" s="10"/>
      <c r="HWS195" s="10"/>
      <c r="HWT195" s="10"/>
      <c r="HWU195" s="10"/>
      <c r="HWV195" s="10"/>
      <c r="HWW195" s="10"/>
      <c r="HWX195" s="10"/>
      <c r="HWY195" s="10"/>
      <c r="HWZ195" s="10"/>
      <c r="HXA195" s="10"/>
      <c r="HXB195" s="10"/>
      <c r="HXC195" s="10"/>
      <c r="HXD195" s="10"/>
      <c r="HXE195" s="10"/>
      <c r="HXF195" s="10"/>
      <c r="HXG195" s="10"/>
      <c r="HXH195" s="10"/>
      <c r="HXI195" s="10"/>
      <c r="HXJ195" s="10"/>
      <c r="HXK195" s="10"/>
      <c r="HXL195" s="10"/>
      <c r="HXM195" s="10"/>
      <c r="HXN195" s="10"/>
      <c r="HXO195" s="10"/>
      <c r="HXP195" s="10"/>
      <c r="HXQ195" s="10"/>
      <c r="HXR195" s="10"/>
      <c r="HXS195" s="10"/>
      <c r="HXT195" s="10"/>
      <c r="HXU195" s="10"/>
      <c r="HXV195" s="10"/>
      <c r="HXW195" s="10"/>
      <c r="HXX195" s="10"/>
      <c r="HXY195" s="10"/>
      <c r="HXZ195" s="10"/>
      <c r="HYA195" s="10"/>
      <c r="HYB195" s="10"/>
      <c r="HYC195" s="10"/>
      <c r="HYD195" s="10"/>
      <c r="HYE195" s="10"/>
      <c r="HYF195" s="10"/>
      <c r="HYG195" s="10"/>
      <c r="HYH195" s="10"/>
      <c r="HYI195" s="10"/>
      <c r="HYJ195" s="10"/>
      <c r="HYK195" s="10"/>
      <c r="HYL195" s="10"/>
      <c r="HYM195" s="10"/>
      <c r="HYN195" s="10"/>
      <c r="HYO195" s="10"/>
      <c r="HYP195" s="10"/>
      <c r="HYQ195" s="10"/>
      <c r="HYR195" s="10"/>
      <c r="HYS195" s="10"/>
      <c r="HYT195" s="10"/>
      <c r="HYU195" s="10"/>
      <c r="HYV195" s="10"/>
      <c r="HYW195" s="10"/>
      <c r="HYX195" s="10"/>
      <c r="HYY195" s="10"/>
      <c r="HYZ195" s="10"/>
      <c r="HZA195" s="10"/>
      <c r="HZB195" s="10"/>
      <c r="HZC195" s="10"/>
      <c r="HZD195" s="10"/>
      <c r="HZE195" s="10"/>
      <c r="HZF195" s="10"/>
      <c r="HZG195" s="10"/>
      <c r="HZH195" s="10"/>
      <c r="HZI195" s="10"/>
      <c r="HZJ195" s="10"/>
      <c r="HZK195" s="10"/>
      <c r="HZL195" s="10"/>
      <c r="HZM195" s="10"/>
      <c r="HZN195" s="10"/>
      <c r="HZO195" s="10"/>
      <c r="HZP195" s="10"/>
      <c r="HZQ195" s="10"/>
      <c r="HZR195" s="10"/>
      <c r="HZS195" s="10"/>
      <c r="HZT195" s="10"/>
      <c r="HZU195" s="10"/>
      <c r="HZV195" s="10"/>
      <c r="HZW195" s="10"/>
      <c r="HZX195" s="10"/>
      <c r="HZY195" s="10"/>
      <c r="HZZ195" s="10"/>
      <c r="IAA195" s="10"/>
      <c r="IAB195" s="10"/>
      <c r="IAC195" s="10"/>
      <c r="IAD195" s="10"/>
      <c r="IAE195" s="10"/>
      <c r="IAF195" s="10"/>
      <c r="IAG195" s="10"/>
      <c r="IAH195" s="10"/>
      <c r="IAI195" s="10"/>
      <c r="IAJ195" s="10"/>
      <c r="IAK195" s="10"/>
      <c r="IAL195" s="10"/>
      <c r="IAM195" s="10"/>
      <c r="IAN195" s="10"/>
      <c r="IAO195" s="10"/>
      <c r="IAP195" s="10"/>
      <c r="IAQ195" s="10"/>
      <c r="IAR195" s="10"/>
      <c r="IAS195" s="10"/>
      <c r="IAT195" s="10"/>
      <c r="IAU195" s="10"/>
      <c r="IAV195" s="10"/>
      <c r="IAW195" s="10"/>
      <c r="IAX195" s="10"/>
      <c r="IAY195" s="10"/>
      <c r="IAZ195" s="10"/>
      <c r="IBA195" s="10"/>
      <c r="IBB195" s="10"/>
      <c r="IBC195" s="10"/>
      <c r="IBD195" s="10"/>
      <c r="IBE195" s="10"/>
      <c r="IBF195" s="10"/>
      <c r="IBG195" s="10"/>
      <c r="IBH195" s="10"/>
      <c r="IBI195" s="10"/>
      <c r="IBJ195" s="10"/>
      <c r="IBK195" s="10"/>
      <c r="IBL195" s="10"/>
      <c r="IBM195" s="10"/>
      <c r="IBN195" s="10"/>
      <c r="IBO195" s="10"/>
      <c r="IBP195" s="10"/>
      <c r="IBQ195" s="10"/>
      <c r="IBR195" s="10"/>
      <c r="IBS195" s="10"/>
      <c r="IBT195" s="10"/>
      <c r="IBU195" s="10"/>
      <c r="IBV195" s="10"/>
      <c r="IBW195" s="10"/>
      <c r="IBX195" s="10"/>
      <c r="IBY195" s="10"/>
      <c r="IBZ195" s="10"/>
      <c r="ICA195" s="10"/>
      <c r="ICB195" s="10"/>
      <c r="ICC195" s="10"/>
      <c r="ICD195" s="10"/>
      <c r="ICE195" s="10"/>
      <c r="ICF195" s="10"/>
      <c r="ICG195" s="10"/>
      <c r="ICH195" s="10"/>
      <c r="ICI195" s="10"/>
      <c r="ICJ195" s="10"/>
      <c r="ICK195" s="10"/>
      <c r="ICL195" s="10"/>
      <c r="ICM195" s="10"/>
      <c r="ICN195" s="10"/>
      <c r="ICO195" s="10"/>
      <c r="ICP195" s="10"/>
      <c r="ICQ195" s="10"/>
      <c r="ICR195" s="10"/>
      <c r="ICS195" s="10"/>
      <c r="ICT195" s="10"/>
      <c r="ICU195" s="10"/>
      <c r="ICV195" s="10"/>
      <c r="ICW195" s="10"/>
      <c r="ICX195" s="10"/>
      <c r="ICY195" s="10"/>
      <c r="ICZ195" s="10"/>
      <c r="IDA195" s="10"/>
      <c r="IDB195" s="10"/>
      <c r="IDC195" s="10"/>
      <c r="IDD195" s="10"/>
      <c r="IDE195" s="10"/>
      <c r="IDF195" s="10"/>
      <c r="IDG195" s="10"/>
      <c r="IDH195" s="10"/>
      <c r="IDI195" s="10"/>
      <c r="IDJ195" s="10"/>
      <c r="IDK195" s="10"/>
      <c r="IDL195" s="10"/>
      <c r="IDM195" s="10"/>
      <c r="IDN195" s="10"/>
      <c r="IDO195" s="10"/>
      <c r="IDP195" s="10"/>
      <c r="IDQ195" s="10"/>
      <c r="IDR195" s="10"/>
      <c r="IDS195" s="10"/>
      <c r="IDT195" s="10"/>
      <c r="IDU195" s="10"/>
      <c r="IDV195" s="10"/>
      <c r="IDW195" s="10"/>
      <c r="IDX195" s="10"/>
      <c r="IDY195" s="10"/>
      <c r="IDZ195" s="10"/>
      <c r="IEA195" s="10"/>
      <c r="IEB195" s="10"/>
      <c r="IEC195" s="10"/>
      <c r="IED195" s="10"/>
      <c r="IEE195" s="10"/>
      <c r="IEF195" s="10"/>
      <c r="IEG195" s="10"/>
      <c r="IEH195" s="10"/>
      <c r="IEI195" s="10"/>
      <c r="IEJ195" s="10"/>
      <c r="IEK195" s="10"/>
      <c r="IEL195" s="10"/>
      <c r="IEM195" s="10"/>
      <c r="IEN195" s="10"/>
      <c r="IEO195" s="10"/>
      <c r="IEP195" s="10"/>
      <c r="IEQ195" s="10"/>
      <c r="IER195" s="10"/>
      <c r="IES195" s="10"/>
      <c r="IET195" s="10"/>
      <c r="IEU195" s="10"/>
      <c r="IEV195" s="10"/>
      <c r="IEW195" s="10"/>
      <c r="IEX195" s="10"/>
      <c r="IEY195" s="10"/>
      <c r="IEZ195" s="10"/>
      <c r="IFA195" s="10"/>
      <c r="IFB195" s="10"/>
      <c r="IFC195" s="10"/>
      <c r="IFD195" s="10"/>
      <c r="IFE195" s="10"/>
      <c r="IFF195" s="10"/>
      <c r="IFG195" s="10"/>
      <c r="IFH195" s="10"/>
      <c r="IFI195" s="10"/>
      <c r="IFJ195" s="10"/>
      <c r="IFK195" s="10"/>
      <c r="IFL195" s="10"/>
      <c r="IFM195" s="10"/>
      <c r="IFN195" s="10"/>
      <c r="IFO195" s="10"/>
      <c r="IFP195" s="10"/>
      <c r="IFQ195" s="10"/>
      <c r="IFR195" s="10"/>
      <c r="IFS195" s="10"/>
      <c r="IFT195" s="10"/>
      <c r="IFU195" s="10"/>
      <c r="IFV195" s="10"/>
      <c r="IFW195" s="10"/>
      <c r="IFX195" s="10"/>
      <c r="IFY195" s="10"/>
      <c r="IFZ195" s="10"/>
      <c r="IGA195" s="10"/>
      <c r="IGB195" s="10"/>
      <c r="IGC195" s="10"/>
      <c r="IGD195" s="10"/>
      <c r="IGE195" s="10"/>
      <c r="IGF195" s="10"/>
      <c r="IGG195" s="10"/>
      <c r="IGH195" s="10"/>
      <c r="IGI195" s="10"/>
      <c r="IGJ195" s="10"/>
      <c r="IGK195" s="10"/>
      <c r="IGL195" s="10"/>
      <c r="IGM195" s="10"/>
      <c r="IGN195" s="10"/>
      <c r="IGO195" s="10"/>
      <c r="IGP195" s="10"/>
      <c r="IGQ195" s="10"/>
      <c r="IGR195" s="10"/>
      <c r="IGS195" s="10"/>
      <c r="IGT195" s="10"/>
      <c r="IGU195" s="10"/>
      <c r="IGV195" s="10"/>
      <c r="IGW195" s="10"/>
      <c r="IGX195" s="10"/>
      <c r="IGY195" s="10"/>
      <c r="IGZ195" s="10"/>
      <c r="IHA195" s="10"/>
      <c r="IHB195" s="10"/>
      <c r="IHC195" s="10"/>
      <c r="IHD195" s="10"/>
      <c r="IHE195" s="10"/>
      <c r="IHF195" s="10"/>
      <c r="IHG195" s="10"/>
      <c r="IHH195" s="10"/>
      <c r="IHI195" s="10"/>
      <c r="IHJ195" s="10"/>
      <c r="IHK195" s="10"/>
      <c r="IHL195" s="10"/>
      <c r="IHM195" s="10"/>
      <c r="IHN195" s="10"/>
      <c r="IHO195" s="10"/>
      <c r="IHP195" s="10"/>
      <c r="IHQ195" s="10"/>
      <c r="IHR195" s="10"/>
      <c r="IHS195" s="10"/>
      <c r="IHT195" s="10"/>
      <c r="IHU195" s="10"/>
      <c r="IHV195" s="10"/>
      <c r="IHW195" s="10"/>
      <c r="IHX195" s="10"/>
      <c r="IHY195" s="10"/>
      <c r="IHZ195" s="10"/>
      <c r="IIA195" s="10"/>
      <c r="IIB195" s="10"/>
      <c r="IIC195" s="10"/>
      <c r="IID195" s="10"/>
      <c r="IIE195" s="10"/>
      <c r="IIF195" s="10"/>
      <c r="IIG195" s="10"/>
      <c r="IIH195" s="10"/>
      <c r="III195" s="10"/>
      <c r="IIJ195" s="10"/>
      <c r="IIK195" s="10"/>
      <c r="IIL195" s="10"/>
      <c r="IIM195" s="10"/>
      <c r="IIN195" s="10"/>
      <c r="IIO195" s="10"/>
      <c r="IIP195" s="10"/>
      <c r="IIQ195" s="10"/>
      <c r="IIR195" s="10"/>
      <c r="IIS195" s="10"/>
      <c r="IIT195" s="10"/>
      <c r="IIU195" s="10"/>
      <c r="IIV195" s="10"/>
      <c r="IIW195" s="10"/>
      <c r="IIX195" s="10"/>
      <c r="IIY195" s="10"/>
      <c r="IIZ195" s="10"/>
      <c r="IJA195" s="10"/>
      <c r="IJB195" s="10"/>
      <c r="IJC195" s="10"/>
      <c r="IJD195" s="10"/>
      <c r="IJE195" s="10"/>
      <c r="IJF195" s="10"/>
      <c r="IJG195" s="10"/>
      <c r="IJH195" s="10"/>
      <c r="IJI195" s="10"/>
      <c r="IJJ195" s="10"/>
      <c r="IJK195" s="10"/>
      <c r="IJL195" s="10"/>
      <c r="IJM195" s="10"/>
      <c r="IJN195" s="10"/>
      <c r="IJO195" s="10"/>
      <c r="IJP195" s="10"/>
      <c r="IJQ195" s="10"/>
      <c r="IJR195" s="10"/>
      <c r="IJS195" s="10"/>
      <c r="IJT195" s="10"/>
      <c r="IJU195" s="10"/>
      <c r="IJV195" s="10"/>
      <c r="IJW195" s="10"/>
      <c r="IJX195" s="10"/>
      <c r="IJY195" s="10"/>
      <c r="IJZ195" s="10"/>
      <c r="IKA195" s="10"/>
      <c r="IKB195" s="10"/>
      <c r="IKC195" s="10"/>
      <c r="IKD195" s="10"/>
      <c r="IKE195" s="10"/>
      <c r="IKF195" s="10"/>
      <c r="IKG195" s="10"/>
      <c r="IKH195" s="10"/>
      <c r="IKI195" s="10"/>
      <c r="IKJ195" s="10"/>
      <c r="IKK195" s="10"/>
      <c r="IKL195" s="10"/>
      <c r="IKM195" s="10"/>
      <c r="IKN195" s="10"/>
      <c r="IKO195" s="10"/>
      <c r="IKP195" s="10"/>
      <c r="IKQ195" s="10"/>
      <c r="IKR195" s="10"/>
      <c r="IKS195" s="10"/>
      <c r="IKT195" s="10"/>
      <c r="IKU195" s="10"/>
      <c r="IKV195" s="10"/>
      <c r="IKW195" s="10"/>
      <c r="IKX195" s="10"/>
      <c r="IKY195" s="10"/>
      <c r="IKZ195" s="10"/>
      <c r="ILA195" s="10"/>
      <c r="ILB195" s="10"/>
      <c r="ILC195" s="10"/>
      <c r="ILD195" s="10"/>
      <c r="ILE195" s="10"/>
      <c r="ILF195" s="10"/>
      <c r="ILG195" s="10"/>
      <c r="ILH195" s="10"/>
      <c r="ILI195" s="10"/>
      <c r="ILJ195" s="10"/>
      <c r="ILK195" s="10"/>
      <c r="ILL195" s="10"/>
      <c r="ILM195" s="10"/>
      <c r="ILN195" s="10"/>
      <c r="ILO195" s="10"/>
      <c r="ILP195" s="10"/>
      <c r="ILQ195" s="10"/>
      <c r="ILR195" s="10"/>
      <c r="ILS195" s="10"/>
      <c r="ILT195" s="10"/>
      <c r="ILU195" s="10"/>
      <c r="ILV195" s="10"/>
      <c r="ILW195" s="10"/>
      <c r="ILX195" s="10"/>
      <c r="ILY195" s="10"/>
      <c r="ILZ195" s="10"/>
      <c r="IMA195" s="10"/>
      <c r="IMB195" s="10"/>
      <c r="IMC195" s="10"/>
      <c r="IMD195" s="10"/>
      <c r="IME195" s="10"/>
      <c r="IMF195" s="10"/>
      <c r="IMG195" s="10"/>
      <c r="IMH195" s="10"/>
      <c r="IMI195" s="10"/>
      <c r="IMJ195" s="10"/>
      <c r="IMK195" s="10"/>
      <c r="IML195" s="10"/>
      <c r="IMM195" s="10"/>
      <c r="IMN195" s="10"/>
      <c r="IMO195" s="10"/>
      <c r="IMP195" s="10"/>
      <c r="IMQ195" s="10"/>
      <c r="IMR195" s="10"/>
      <c r="IMS195" s="10"/>
      <c r="IMT195" s="10"/>
      <c r="IMU195" s="10"/>
      <c r="IMV195" s="10"/>
      <c r="IMW195" s="10"/>
      <c r="IMX195" s="10"/>
      <c r="IMY195" s="10"/>
      <c r="IMZ195" s="10"/>
      <c r="INA195" s="10"/>
      <c r="INB195" s="10"/>
      <c r="INC195" s="10"/>
      <c r="IND195" s="10"/>
      <c r="INE195" s="10"/>
      <c r="INF195" s="10"/>
      <c r="ING195" s="10"/>
      <c r="INH195" s="10"/>
      <c r="INI195" s="10"/>
      <c r="INJ195" s="10"/>
      <c r="INK195" s="10"/>
      <c r="INL195" s="10"/>
      <c r="INM195" s="10"/>
      <c r="INN195" s="10"/>
      <c r="INO195" s="10"/>
      <c r="INP195" s="10"/>
      <c r="INQ195" s="10"/>
      <c r="INR195" s="10"/>
      <c r="INS195" s="10"/>
      <c r="INT195" s="10"/>
      <c r="INU195" s="10"/>
      <c r="INV195" s="10"/>
      <c r="INW195" s="10"/>
      <c r="INX195" s="10"/>
      <c r="INY195" s="10"/>
      <c r="INZ195" s="10"/>
      <c r="IOA195" s="10"/>
      <c r="IOB195" s="10"/>
      <c r="IOC195" s="10"/>
      <c r="IOD195" s="10"/>
      <c r="IOE195" s="10"/>
      <c r="IOF195" s="10"/>
      <c r="IOG195" s="10"/>
      <c r="IOH195" s="10"/>
      <c r="IOI195" s="10"/>
      <c r="IOJ195" s="10"/>
      <c r="IOK195" s="10"/>
      <c r="IOL195" s="10"/>
      <c r="IOM195" s="10"/>
      <c r="ION195" s="10"/>
      <c r="IOO195" s="10"/>
      <c r="IOP195" s="10"/>
      <c r="IOQ195" s="10"/>
      <c r="IOR195" s="10"/>
      <c r="IOS195" s="10"/>
      <c r="IOT195" s="10"/>
      <c r="IOU195" s="10"/>
      <c r="IOV195" s="10"/>
      <c r="IOW195" s="10"/>
      <c r="IOX195" s="10"/>
      <c r="IOY195" s="10"/>
      <c r="IOZ195" s="10"/>
      <c r="IPA195" s="10"/>
      <c r="IPB195" s="10"/>
      <c r="IPC195" s="10"/>
      <c r="IPD195" s="10"/>
      <c r="IPE195" s="10"/>
      <c r="IPF195" s="10"/>
      <c r="IPG195" s="10"/>
      <c r="IPH195" s="10"/>
      <c r="IPI195" s="10"/>
      <c r="IPJ195" s="10"/>
      <c r="IPK195" s="10"/>
      <c r="IPL195" s="10"/>
      <c r="IPM195" s="10"/>
      <c r="IPN195" s="10"/>
      <c r="IPO195" s="10"/>
      <c r="IPP195" s="10"/>
      <c r="IPQ195" s="10"/>
      <c r="IPR195" s="10"/>
      <c r="IPS195" s="10"/>
      <c r="IPT195" s="10"/>
      <c r="IPU195" s="10"/>
      <c r="IPV195" s="10"/>
      <c r="IPW195" s="10"/>
      <c r="IPX195" s="10"/>
      <c r="IPY195" s="10"/>
      <c r="IPZ195" s="10"/>
      <c r="IQA195" s="10"/>
      <c r="IQB195" s="10"/>
      <c r="IQC195" s="10"/>
      <c r="IQD195" s="10"/>
      <c r="IQE195" s="10"/>
      <c r="IQF195" s="10"/>
      <c r="IQG195" s="10"/>
      <c r="IQH195" s="10"/>
      <c r="IQI195" s="10"/>
      <c r="IQJ195" s="10"/>
      <c r="IQK195" s="10"/>
      <c r="IQL195" s="10"/>
      <c r="IQM195" s="10"/>
      <c r="IQN195" s="10"/>
      <c r="IQO195" s="10"/>
      <c r="IQP195" s="10"/>
      <c r="IQQ195" s="10"/>
      <c r="IQR195" s="10"/>
      <c r="IQS195" s="10"/>
      <c r="IQT195" s="10"/>
      <c r="IQU195" s="10"/>
      <c r="IQV195" s="10"/>
      <c r="IQW195" s="10"/>
      <c r="IQX195" s="10"/>
      <c r="IQY195" s="10"/>
      <c r="IQZ195" s="10"/>
      <c r="IRA195" s="10"/>
      <c r="IRB195" s="10"/>
      <c r="IRC195" s="10"/>
      <c r="IRD195" s="10"/>
      <c r="IRE195" s="10"/>
      <c r="IRF195" s="10"/>
      <c r="IRG195" s="10"/>
      <c r="IRH195" s="10"/>
      <c r="IRI195" s="10"/>
      <c r="IRJ195" s="10"/>
      <c r="IRK195" s="10"/>
      <c r="IRL195" s="10"/>
      <c r="IRM195" s="10"/>
      <c r="IRN195" s="10"/>
      <c r="IRO195" s="10"/>
      <c r="IRP195" s="10"/>
      <c r="IRQ195" s="10"/>
      <c r="IRR195" s="10"/>
      <c r="IRS195" s="10"/>
      <c r="IRT195" s="10"/>
      <c r="IRU195" s="10"/>
      <c r="IRV195" s="10"/>
      <c r="IRW195" s="10"/>
      <c r="IRX195" s="10"/>
      <c r="IRY195" s="10"/>
      <c r="IRZ195" s="10"/>
      <c r="ISA195" s="10"/>
      <c r="ISB195" s="10"/>
      <c r="ISC195" s="10"/>
      <c r="ISD195" s="10"/>
      <c r="ISE195" s="10"/>
      <c r="ISF195" s="10"/>
      <c r="ISG195" s="10"/>
      <c r="ISH195" s="10"/>
      <c r="ISI195" s="10"/>
      <c r="ISJ195" s="10"/>
      <c r="ISK195" s="10"/>
      <c r="ISL195" s="10"/>
      <c r="ISM195" s="10"/>
      <c r="ISN195" s="10"/>
      <c r="ISO195" s="10"/>
      <c r="ISP195" s="10"/>
      <c r="ISQ195" s="10"/>
      <c r="ISR195" s="10"/>
      <c r="ISS195" s="10"/>
      <c r="IST195" s="10"/>
      <c r="ISU195" s="10"/>
      <c r="ISV195" s="10"/>
      <c r="ISW195" s="10"/>
      <c r="ISX195" s="10"/>
      <c r="ISY195" s="10"/>
      <c r="ISZ195" s="10"/>
      <c r="ITA195" s="10"/>
      <c r="ITB195" s="10"/>
      <c r="ITC195" s="10"/>
      <c r="ITD195" s="10"/>
      <c r="ITE195" s="10"/>
      <c r="ITF195" s="10"/>
      <c r="ITG195" s="10"/>
      <c r="ITH195" s="10"/>
      <c r="ITI195" s="10"/>
      <c r="ITJ195" s="10"/>
      <c r="ITK195" s="10"/>
      <c r="ITL195" s="10"/>
      <c r="ITM195" s="10"/>
      <c r="ITN195" s="10"/>
      <c r="ITO195" s="10"/>
      <c r="ITP195" s="10"/>
      <c r="ITQ195" s="10"/>
      <c r="ITR195" s="10"/>
      <c r="ITS195" s="10"/>
      <c r="ITT195" s="10"/>
      <c r="ITU195" s="10"/>
      <c r="ITV195" s="10"/>
      <c r="ITW195" s="10"/>
      <c r="ITX195" s="10"/>
      <c r="ITY195" s="10"/>
      <c r="ITZ195" s="10"/>
      <c r="IUA195" s="10"/>
      <c r="IUB195" s="10"/>
      <c r="IUC195" s="10"/>
      <c r="IUD195" s="10"/>
      <c r="IUE195" s="10"/>
      <c r="IUF195" s="10"/>
      <c r="IUG195" s="10"/>
      <c r="IUH195" s="10"/>
      <c r="IUI195" s="10"/>
      <c r="IUJ195" s="10"/>
      <c r="IUK195" s="10"/>
      <c r="IUL195" s="10"/>
      <c r="IUM195" s="10"/>
      <c r="IUN195" s="10"/>
      <c r="IUO195" s="10"/>
      <c r="IUP195" s="10"/>
      <c r="IUQ195" s="10"/>
      <c r="IUR195" s="10"/>
      <c r="IUS195" s="10"/>
      <c r="IUT195" s="10"/>
      <c r="IUU195" s="10"/>
      <c r="IUV195" s="10"/>
      <c r="IUW195" s="10"/>
      <c r="IUX195" s="10"/>
      <c r="IUY195" s="10"/>
      <c r="IUZ195" s="10"/>
      <c r="IVA195" s="10"/>
      <c r="IVB195" s="10"/>
      <c r="IVC195" s="10"/>
      <c r="IVD195" s="10"/>
      <c r="IVE195" s="10"/>
      <c r="IVF195" s="10"/>
      <c r="IVG195" s="10"/>
      <c r="IVH195" s="10"/>
      <c r="IVI195" s="10"/>
      <c r="IVJ195" s="10"/>
      <c r="IVK195" s="10"/>
      <c r="IVL195" s="10"/>
      <c r="IVM195" s="10"/>
      <c r="IVN195" s="10"/>
      <c r="IVO195" s="10"/>
      <c r="IVP195" s="10"/>
      <c r="IVQ195" s="10"/>
      <c r="IVR195" s="10"/>
      <c r="IVS195" s="10"/>
      <c r="IVT195" s="10"/>
      <c r="IVU195" s="10"/>
      <c r="IVV195" s="10"/>
      <c r="IVW195" s="10"/>
      <c r="IVX195" s="10"/>
      <c r="IVY195" s="10"/>
      <c r="IVZ195" s="10"/>
      <c r="IWA195" s="10"/>
      <c r="IWB195" s="10"/>
      <c r="IWC195" s="10"/>
      <c r="IWD195" s="10"/>
      <c r="IWE195" s="10"/>
      <c r="IWF195" s="10"/>
      <c r="IWG195" s="10"/>
      <c r="IWH195" s="10"/>
      <c r="IWI195" s="10"/>
      <c r="IWJ195" s="10"/>
      <c r="IWK195" s="10"/>
      <c r="IWL195" s="10"/>
      <c r="IWM195" s="10"/>
      <c r="IWN195" s="10"/>
      <c r="IWO195" s="10"/>
      <c r="IWP195" s="10"/>
      <c r="IWQ195" s="10"/>
      <c r="IWR195" s="10"/>
      <c r="IWS195" s="10"/>
      <c r="IWT195" s="10"/>
      <c r="IWU195" s="10"/>
      <c r="IWV195" s="10"/>
      <c r="IWW195" s="10"/>
      <c r="IWX195" s="10"/>
      <c r="IWY195" s="10"/>
      <c r="IWZ195" s="10"/>
      <c r="IXA195" s="10"/>
      <c r="IXB195" s="10"/>
      <c r="IXC195" s="10"/>
      <c r="IXD195" s="10"/>
      <c r="IXE195" s="10"/>
      <c r="IXF195" s="10"/>
      <c r="IXG195" s="10"/>
      <c r="IXH195" s="10"/>
      <c r="IXI195" s="10"/>
      <c r="IXJ195" s="10"/>
      <c r="IXK195" s="10"/>
      <c r="IXL195" s="10"/>
      <c r="IXM195" s="10"/>
      <c r="IXN195" s="10"/>
      <c r="IXO195" s="10"/>
      <c r="IXP195" s="10"/>
      <c r="IXQ195" s="10"/>
      <c r="IXR195" s="10"/>
      <c r="IXS195" s="10"/>
      <c r="IXT195" s="10"/>
      <c r="IXU195" s="10"/>
      <c r="IXV195" s="10"/>
      <c r="IXW195" s="10"/>
      <c r="IXX195" s="10"/>
      <c r="IXY195" s="10"/>
      <c r="IXZ195" s="10"/>
      <c r="IYA195" s="10"/>
      <c r="IYB195" s="10"/>
      <c r="IYC195" s="10"/>
      <c r="IYD195" s="10"/>
      <c r="IYE195" s="10"/>
      <c r="IYF195" s="10"/>
      <c r="IYG195" s="10"/>
      <c r="IYH195" s="10"/>
      <c r="IYI195" s="10"/>
      <c r="IYJ195" s="10"/>
      <c r="IYK195" s="10"/>
      <c r="IYL195" s="10"/>
      <c r="IYM195" s="10"/>
      <c r="IYN195" s="10"/>
      <c r="IYO195" s="10"/>
      <c r="IYP195" s="10"/>
      <c r="IYQ195" s="10"/>
      <c r="IYR195" s="10"/>
      <c r="IYS195" s="10"/>
      <c r="IYT195" s="10"/>
      <c r="IYU195" s="10"/>
      <c r="IYV195" s="10"/>
      <c r="IYW195" s="10"/>
      <c r="IYX195" s="10"/>
      <c r="IYY195" s="10"/>
      <c r="IYZ195" s="10"/>
      <c r="IZA195" s="10"/>
      <c r="IZB195" s="10"/>
      <c r="IZC195" s="10"/>
      <c r="IZD195" s="10"/>
      <c r="IZE195" s="10"/>
      <c r="IZF195" s="10"/>
      <c r="IZG195" s="10"/>
      <c r="IZH195" s="10"/>
      <c r="IZI195" s="10"/>
      <c r="IZJ195" s="10"/>
      <c r="IZK195" s="10"/>
      <c r="IZL195" s="10"/>
      <c r="IZM195" s="10"/>
      <c r="IZN195" s="10"/>
      <c r="IZO195" s="10"/>
      <c r="IZP195" s="10"/>
      <c r="IZQ195" s="10"/>
      <c r="IZR195" s="10"/>
      <c r="IZS195" s="10"/>
      <c r="IZT195" s="10"/>
      <c r="IZU195" s="10"/>
      <c r="IZV195" s="10"/>
      <c r="IZW195" s="10"/>
      <c r="IZX195" s="10"/>
      <c r="IZY195" s="10"/>
      <c r="IZZ195" s="10"/>
      <c r="JAA195" s="10"/>
      <c r="JAB195" s="10"/>
      <c r="JAC195" s="10"/>
      <c r="JAD195" s="10"/>
      <c r="JAE195" s="10"/>
      <c r="JAF195" s="10"/>
      <c r="JAG195" s="10"/>
      <c r="JAH195" s="10"/>
      <c r="JAI195" s="10"/>
      <c r="JAJ195" s="10"/>
      <c r="JAK195" s="10"/>
      <c r="JAL195" s="10"/>
      <c r="JAM195" s="10"/>
      <c r="JAN195" s="10"/>
      <c r="JAO195" s="10"/>
      <c r="JAP195" s="10"/>
      <c r="JAQ195" s="10"/>
      <c r="JAR195" s="10"/>
      <c r="JAS195" s="10"/>
      <c r="JAT195" s="10"/>
      <c r="JAU195" s="10"/>
      <c r="JAV195" s="10"/>
      <c r="JAW195" s="10"/>
      <c r="JAX195" s="10"/>
      <c r="JAY195" s="10"/>
      <c r="JAZ195" s="10"/>
      <c r="JBA195" s="10"/>
      <c r="JBB195" s="10"/>
      <c r="JBC195" s="10"/>
      <c r="JBD195" s="10"/>
      <c r="JBE195" s="10"/>
      <c r="JBF195" s="10"/>
      <c r="JBG195" s="10"/>
      <c r="JBH195" s="10"/>
      <c r="JBI195" s="10"/>
      <c r="JBJ195" s="10"/>
      <c r="JBK195" s="10"/>
      <c r="JBL195" s="10"/>
      <c r="JBM195" s="10"/>
      <c r="JBN195" s="10"/>
      <c r="JBO195" s="10"/>
      <c r="JBP195" s="10"/>
      <c r="JBQ195" s="10"/>
      <c r="JBR195" s="10"/>
      <c r="JBS195" s="10"/>
      <c r="JBT195" s="10"/>
      <c r="JBU195" s="10"/>
      <c r="JBV195" s="10"/>
      <c r="JBW195" s="10"/>
      <c r="JBX195" s="10"/>
      <c r="JBY195" s="10"/>
      <c r="JBZ195" s="10"/>
      <c r="JCA195" s="10"/>
      <c r="JCB195" s="10"/>
      <c r="JCC195" s="10"/>
      <c r="JCD195" s="10"/>
      <c r="JCE195" s="10"/>
      <c r="JCF195" s="10"/>
      <c r="JCG195" s="10"/>
      <c r="JCH195" s="10"/>
      <c r="JCI195" s="10"/>
      <c r="JCJ195" s="10"/>
      <c r="JCK195" s="10"/>
      <c r="JCL195" s="10"/>
      <c r="JCM195" s="10"/>
      <c r="JCN195" s="10"/>
      <c r="JCO195" s="10"/>
      <c r="JCP195" s="10"/>
      <c r="JCQ195" s="10"/>
      <c r="JCR195" s="10"/>
      <c r="JCS195" s="10"/>
      <c r="JCT195" s="10"/>
      <c r="JCU195" s="10"/>
      <c r="JCV195" s="10"/>
      <c r="JCW195" s="10"/>
      <c r="JCX195" s="10"/>
      <c r="JCY195" s="10"/>
      <c r="JCZ195" s="10"/>
      <c r="JDA195" s="10"/>
      <c r="JDB195" s="10"/>
      <c r="JDC195" s="10"/>
      <c r="JDD195" s="10"/>
      <c r="JDE195" s="10"/>
      <c r="JDF195" s="10"/>
      <c r="JDG195" s="10"/>
      <c r="JDH195" s="10"/>
      <c r="JDI195" s="10"/>
      <c r="JDJ195" s="10"/>
      <c r="JDK195" s="10"/>
      <c r="JDL195" s="10"/>
      <c r="JDM195" s="10"/>
      <c r="JDN195" s="10"/>
      <c r="JDO195" s="10"/>
      <c r="JDP195" s="10"/>
      <c r="JDQ195" s="10"/>
      <c r="JDR195" s="10"/>
      <c r="JDS195" s="10"/>
      <c r="JDT195" s="10"/>
      <c r="JDU195" s="10"/>
      <c r="JDV195" s="10"/>
      <c r="JDW195" s="10"/>
      <c r="JDX195" s="10"/>
      <c r="JDY195" s="10"/>
      <c r="JDZ195" s="10"/>
      <c r="JEA195" s="10"/>
      <c r="JEB195" s="10"/>
      <c r="JEC195" s="10"/>
      <c r="JED195" s="10"/>
      <c r="JEE195" s="10"/>
      <c r="JEF195" s="10"/>
      <c r="JEG195" s="10"/>
      <c r="JEH195" s="10"/>
      <c r="JEI195" s="10"/>
      <c r="JEJ195" s="10"/>
      <c r="JEK195" s="10"/>
      <c r="JEL195" s="10"/>
      <c r="JEM195" s="10"/>
      <c r="JEN195" s="10"/>
      <c r="JEO195" s="10"/>
      <c r="JEP195" s="10"/>
      <c r="JEQ195" s="10"/>
      <c r="JER195" s="10"/>
      <c r="JES195" s="10"/>
      <c r="JET195" s="10"/>
      <c r="JEU195" s="10"/>
      <c r="JEV195" s="10"/>
      <c r="JEW195" s="10"/>
      <c r="JEX195" s="10"/>
      <c r="JEY195" s="10"/>
      <c r="JEZ195" s="10"/>
      <c r="JFA195" s="10"/>
      <c r="JFB195" s="10"/>
      <c r="JFC195" s="10"/>
      <c r="JFD195" s="10"/>
      <c r="JFE195" s="10"/>
      <c r="JFF195" s="10"/>
      <c r="JFG195" s="10"/>
      <c r="JFH195" s="10"/>
      <c r="JFI195" s="10"/>
      <c r="JFJ195" s="10"/>
      <c r="JFK195" s="10"/>
      <c r="JFL195" s="10"/>
      <c r="JFM195" s="10"/>
      <c r="JFN195" s="10"/>
      <c r="JFO195" s="10"/>
      <c r="JFP195" s="10"/>
      <c r="JFQ195" s="10"/>
      <c r="JFR195" s="10"/>
      <c r="JFS195" s="10"/>
      <c r="JFT195" s="10"/>
      <c r="JFU195" s="10"/>
      <c r="JFV195" s="10"/>
      <c r="JFW195" s="10"/>
      <c r="JFX195" s="10"/>
      <c r="JFY195" s="10"/>
      <c r="JFZ195" s="10"/>
      <c r="JGA195" s="10"/>
      <c r="JGB195" s="10"/>
      <c r="JGC195" s="10"/>
      <c r="JGD195" s="10"/>
      <c r="JGE195" s="10"/>
      <c r="JGF195" s="10"/>
      <c r="JGG195" s="10"/>
      <c r="JGH195" s="10"/>
      <c r="JGI195" s="10"/>
      <c r="JGJ195" s="10"/>
      <c r="JGK195" s="10"/>
      <c r="JGL195" s="10"/>
      <c r="JGM195" s="10"/>
      <c r="JGN195" s="10"/>
      <c r="JGO195" s="10"/>
      <c r="JGP195" s="10"/>
      <c r="JGQ195" s="10"/>
      <c r="JGR195" s="10"/>
      <c r="JGS195" s="10"/>
      <c r="JGT195" s="10"/>
      <c r="JGU195" s="10"/>
      <c r="JGV195" s="10"/>
      <c r="JGW195" s="10"/>
      <c r="JGX195" s="10"/>
      <c r="JGY195" s="10"/>
      <c r="JGZ195" s="10"/>
      <c r="JHA195" s="10"/>
      <c r="JHB195" s="10"/>
      <c r="JHC195" s="10"/>
      <c r="JHD195" s="10"/>
      <c r="JHE195" s="10"/>
      <c r="JHF195" s="10"/>
      <c r="JHG195" s="10"/>
      <c r="JHH195" s="10"/>
      <c r="JHI195" s="10"/>
      <c r="JHJ195" s="10"/>
      <c r="JHK195" s="10"/>
      <c r="JHL195" s="10"/>
      <c r="JHM195" s="10"/>
      <c r="JHN195" s="10"/>
      <c r="JHO195" s="10"/>
      <c r="JHP195" s="10"/>
      <c r="JHQ195" s="10"/>
      <c r="JHR195" s="10"/>
      <c r="JHS195" s="10"/>
      <c r="JHT195" s="10"/>
      <c r="JHU195" s="10"/>
      <c r="JHV195" s="10"/>
      <c r="JHW195" s="10"/>
      <c r="JHX195" s="10"/>
      <c r="JHY195" s="10"/>
      <c r="JHZ195" s="10"/>
      <c r="JIA195" s="10"/>
      <c r="JIB195" s="10"/>
      <c r="JIC195" s="10"/>
      <c r="JID195" s="10"/>
      <c r="JIE195" s="10"/>
      <c r="JIF195" s="10"/>
      <c r="JIG195" s="10"/>
      <c r="JIH195" s="10"/>
      <c r="JII195" s="10"/>
      <c r="JIJ195" s="10"/>
      <c r="JIK195" s="10"/>
      <c r="JIL195" s="10"/>
      <c r="JIM195" s="10"/>
      <c r="JIN195" s="10"/>
      <c r="JIO195" s="10"/>
      <c r="JIP195" s="10"/>
      <c r="JIQ195" s="10"/>
      <c r="JIR195" s="10"/>
      <c r="JIS195" s="10"/>
      <c r="JIT195" s="10"/>
      <c r="JIU195" s="10"/>
      <c r="JIV195" s="10"/>
      <c r="JIW195" s="10"/>
      <c r="JIX195" s="10"/>
      <c r="JIY195" s="10"/>
      <c r="JIZ195" s="10"/>
      <c r="JJA195" s="10"/>
      <c r="JJB195" s="10"/>
      <c r="JJC195" s="10"/>
      <c r="JJD195" s="10"/>
      <c r="JJE195" s="10"/>
      <c r="JJF195" s="10"/>
      <c r="JJG195" s="10"/>
      <c r="JJH195" s="10"/>
      <c r="JJI195" s="10"/>
      <c r="JJJ195" s="10"/>
      <c r="JJK195" s="10"/>
      <c r="JJL195" s="10"/>
      <c r="JJM195" s="10"/>
      <c r="JJN195" s="10"/>
      <c r="JJO195" s="10"/>
      <c r="JJP195" s="10"/>
      <c r="JJQ195" s="10"/>
      <c r="JJR195" s="10"/>
      <c r="JJS195" s="10"/>
      <c r="JJT195" s="10"/>
      <c r="JJU195" s="10"/>
      <c r="JJV195" s="10"/>
      <c r="JJW195" s="10"/>
      <c r="JJX195" s="10"/>
      <c r="JJY195" s="10"/>
      <c r="JJZ195" s="10"/>
      <c r="JKA195" s="10"/>
      <c r="JKB195" s="10"/>
      <c r="JKC195" s="10"/>
      <c r="JKD195" s="10"/>
      <c r="JKE195" s="10"/>
      <c r="JKF195" s="10"/>
      <c r="JKG195" s="10"/>
      <c r="JKH195" s="10"/>
      <c r="JKI195" s="10"/>
      <c r="JKJ195" s="10"/>
      <c r="JKK195" s="10"/>
      <c r="JKL195" s="10"/>
      <c r="JKM195" s="10"/>
      <c r="JKN195" s="10"/>
      <c r="JKO195" s="10"/>
      <c r="JKP195" s="10"/>
      <c r="JKQ195" s="10"/>
      <c r="JKR195" s="10"/>
      <c r="JKS195" s="10"/>
      <c r="JKT195" s="10"/>
      <c r="JKU195" s="10"/>
      <c r="JKV195" s="10"/>
      <c r="JKW195" s="10"/>
      <c r="JKX195" s="10"/>
      <c r="JKY195" s="10"/>
      <c r="JKZ195" s="10"/>
      <c r="JLA195" s="10"/>
      <c r="JLB195" s="10"/>
      <c r="JLC195" s="10"/>
      <c r="JLD195" s="10"/>
      <c r="JLE195" s="10"/>
      <c r="JLF195" s="10"/>
      <c r="JLG195" s="10"/>
      <c r="JLH195" s="10"/>
      <c r="JLI195" s="10"/>
      <c r="JLJ195" s="10"/>
      <c r="JLK195" s="10"/>
      <c r="JLL195" s="10"/>
      <c r="JLM195" s="10"/>
      <c r="JLN195" s="10"/>
      <c r="JLO195" s="10"/>
      <c r="JLP195" s="10"/>
      <c r="JLQ195" s="10"/>
      <c r="JLR195" s="10"/>
      <c r="JLS195" s="10"/>
      <c r="JLT195" s="10"/>
      <c r="JLU195" s="10"/>
      <c r="JLV195" s="10"/>
      <c r="JLW195" s="10"/>
      <c r="JLX195" s="10"/>
      <c r="JLY195" s="10"/>
      <c r="JLZ195" s="10"/>
      <c r="JMA195" s="10"/>
      <c r="JMB195" s="10"/>
      <c r="JMC195" s="10"/>
      <c r="JMD195" s="10"/>
      <c r="JME195" s="10"/>
      <c r="JMF195" s="10"/>
      <c r="JMG195" s="10"/>
      <c r="JMH195" s="10"/>
      <c r="JMI195" s="10"/>
      <c r="JMJ195" s="10"/>
      <c r="JMK195" s="10"/>
      <c r="JML195" s="10"/>
      <c r="JMM195" s="10"/>
      <c r="JMN195" s="10"/>
      <c r="JMO195" s="10"/>
      <c r="JMP195" s="10"/>
      <c r="JMQ195" s="10"/>
      <c r="JMR195" s="10"/>
      <c r="JMS195" s="10"/>
      <c r="JMT195" s="10"/>
      <c r="JMU195" s="10"/>
      <c r="JMV195" s="10"/>
      <c r="JMW195" s="10"/>
      <c r="JMX195" s="10"/>
      <c r="JMY195" s="10"/>
      <c r="JMZ195" s="10"/>
      <c r="JNA195" s="10"/>
      <c r="JNB195" s="10"/>
      <c r="JNC195" s="10"/>
      <c r="JND195" s="10"/>
      <c r="JNE195" s="10"/>
      <c r="JNF195" s="10"/>
      <c r="JNG195" s="10"/>
      <c r="JNH195" s="10"/>
      <c r="JNI195" s="10"/>
      <c r="JNJ195" s="10"/>
      <c r="JNK195" s="10"/>
      <c r="JNL195" s="10"/>
      <c r="JNM195" s="10"/>
      <c r="JNN195" s="10"/>
      <c r="JNO195" s="10"/>
      <c r="JNP195" s="10"/>
      <c r="JNQ195" s="10"/>
      <c r="JNR195" s="10"/>
      <c r="JNS195" s="10"/>
      <c r="JNT195" s="10"/>
      <c r="JNU195" s="10"/>
      <c r="JNV195" s="10"/>
      <c r="JNW195" s="10"/>
      <c r="JNX195" s="10"/>
      <c r="JNY195" s="10"/>
      <c r="JNZ195" s="10"/>
      <c r="JOA195" s="10"/>
      <c r="JOB195" s="10"/>
      <c r="JOC195" s="10"/>
      <c r="JOD195" s="10"/>
      <c r="JOE195" s="10"/>
      <c r="JOF195" s="10"/>
      <c r="JOG195" s="10"/>
      <c r="JOH195" s="10"/>
      <c r="JOI195" s="10"/>
      <c r="JOJ195" s="10"/>
      <c r="JOK195" s="10"/>
      <c r="JOL195" s="10"/>
      <c r="JOM195" s="10"/>
      <c r="JON195" s="10"/>
      <c r="JOO195" s="10"/>
      <c r="JOP195" s="10"/>
      <c r="JOQ195" s="10"/>
      <c r="JOR195" s="10"/>
      <c r="JOS195" s="10"/>
      <c r="JOT195" s="10"/>
      <c r="JOU195" s="10"/>
      <c r="JOV195" s="10"/>
      <c r="JOW195" s="10"/>
      <c r="JOX195" s="10"/>
      <c r="JOY195" s="10"/>
      <c r="JOZ195" s="10"/>
      <c r="JPA195" s="10"/>
      <c r="JPB195" s="10"/>
      <c r="JPC195" s="10"/>
      <c r="JPD195" s="10"/>
      <c r="JPE195" s="10"/>
      <c r="JPF195" s="10"/>
      <c r="JPG195" s="10"/>
      <c r="JPH195" s="10"/>
      <c r="JPI195" s="10"/>
      <c r="JPJ195" s="10"/>
      <c r="JPK195" s="10"/>
      <c r="JPL195" s="10"/>
      <c r="JPM195" s="10"/>
      <c r="JPN195" s="10"/>
      <c r="JPO195" s="10"/>
      <c r="JPP195" s="10"/>
      <c r="JPQ195" s="10"/>
      <c r="JPR195" s="10"/>
      <c r="JPS195" s="10"/>
      <c r="JPT195" s="10"/>
      <c r="JPU195" s="10"/>
      <c r="JPV195" s="10"/>
      <c r="JPW195" s="10"/>
      <c r="JPX195" s="10"/>
      <c r="JPY195" s="10"/>
      <c r="JPZ195" s="10"/>
      <c r="JQA195" s="10"/>
      <c r="JQB195" s="10"/>
      <c r="JQC195" s="10"/>
      <c r="JQD195" s="10"/>
      <c r="JQE195" s="10"/>
      <c r="JQF195" s="10"/>
      <c r="JQG195" s="10"/>
      <c r="JQH195" s="10"/>
      <c r="JQI195" s="10"/>
      <c r="JQJ195" s="10"/>
      <c r="JQK195" s="10"/>
      <c r="JQL195" s="10"/>
      <c r="JQM195" s="10"/>
      <c r="JQN195" s="10"/>
      <c r="JQO195" s="10"/>
      <c r="JQP195" s="10"/>
      <c r="JQQ195" s="10"/>
      <c r="JQR195" s="10"/>
      <c r="JQS195" s="10"/>
      <c r="JQT195" s="10"/>
      <c r="JQU195" s="10"/>
      <c r="JQV195" s="10"/>
      <c r="JQW195" s="10"/>
      <c r="JQX195" s="10"/>
      <c r="JQY195" s="10"/>
      <c r="JQZ195" s="10"/>
      <c r="JRA195" s="10"/>
      <c r="JRB195" s="10"/>
      <c r="JRC195" s="10"/>
      <c r="JRD195" s="10"/>
      <c r="JRE195" s="10"/>
      <c r="JRF195" s="10"/>
      <c r="JRG195" s="10"/>
      <c r="JRH195" s="10"/>
      <c r="JRI195" s="10"/>
      <c r="JRJ195" s="10"/>
      <c r="JRK195" s="10"/>
      <c r="JRL195" s="10"/>
      <c r="JRM195" s="10"/>
      <c r="JRN195" s="10"/>
      <c r="JRO195" s="10"/>
      <c r="JRP195" s="10"/>
      <c r="JRQ195" s="10"/>
      <c r="JRR195" s="10"/>
      <c r="JRS195" s="10"/>
      <c r="JRT195" s="10"/>
      <c r="JRU195" s="10"/>
      <c r="JRV195" s="10"/>
      <c r="JRW195" s="10"/>
      <c r="JRX195" s="10"/>
      <c r="JRY195" s="10"/>
      <c r="JRZ195" s="10"/>
      <c r="JSA195" s="10"/>
      <c r="JSB195" s="10"/>
      <c r="JSC195" s="10"/>
      <c r="JSD195" s="10"/>
      <c r="JSE195" s="10"/>
      <c r="JSF195" s="10"/>
      <c r="JSG195" s="10"/>
      <c r="JSH195" s="10"/>
      <c r="JSI195" s="10"/>
      <c r="JSJ195" s="10"/>
      <c r="JSK195" s="10"/>
      <c r="JSL195" s="10"/>
      <c r="JSM195" s="10"/>
      <c r="JSN195" s="10"/>
      <c r="JSO195" s="10"/>
      <c r="JSP195" s="10"/>
      <c r="JSQ195" s="10"/>
      <c r="JSR195" s="10"/>
      <c r="JSS195" s="10"/>
      <c r="JST195" s="10"/>
      <c r="JSU195" s="10"/>
      <c r="JSV195" s="10"/>
      <c r="JSW195" s="10"/>
      <c r="JSX195" s="10"/>
      <c r="JSY195" s="10"/>
      <c r="JSZ195" s="10"/>
      <c r="JTA195" s="10"/>
      <c r="JTB195" s="10"/>
      <c r="JTC195" s="10"/>
      <c r="JTD195" s="10"/>
      <c r="JTE195" s="10"/>
      <c r="JTF195" s="10"/>
      <c r="JTG195" s="10"/>
      <c r="JTH195" s="10"/>
      <c r="JTI195" s="10"/>
      <c r="JTJ195" s="10"/>
      <c r="JTK195" s="10"/>
      <c r="JTL195" s="10"/>
      <c r="JTM195" s="10"/>
      <c r="JTN195" s="10"/>
      <c r="JTO195" s="10"/>
      <c r="JTP195" s="10"/>
      <c r="JTQ195" s="10"/>
      <c r="JTR195" s="10"/>
      <c r="JTS195" s="10"/>
      <c r="JTT195" s="10"/>
      <c r="JTU195" s="10"/>
      <c r="JTV195" s="10"/>
      <c r="JTW195" s="10"/>
      <c r="JTX195" s="10"/>
      <c r="JTY195" s="10"/>
      <c r="JTZ195" s="10"/>
      <c r="JUA195" s="10"/>
      <c r="JUB195" s="10"/>
      <c r="JUC195" s="10"/>
      <c r="JUD195" s="10"/>
      <c r="JUE195" s="10"/>
      <c r="JUF195" s="10"/>
      <c r="JUG195" s="10"/>
      <c r="JUH195" s="10"/>
      <c r="JUI195" s="10"/>
      <c r="JUJ195" s="10"/>
      <c r="JUK195" s="10"/>
      <c r="JUL195" s="10"/>
      <c r="JUM195" s="10"/>
      <c r="JUN195" s="10"/>
      <c r="JUO195" s="10"/>
      <c r="JUP195" s="10"/>
      <c r="JUQ195" s="10"/>
      <c r="JUR195" s="10"/>
      <c r="JUS195" s="10"/>
      <c r="JUT195" s="10"/>
      <c r="JUU195" s="10"/>
      <c r="JUV195" s="10"/>
      <c r="JUW195" s="10"/>
      <c r="JUX195" s="10"/>
      <c r="JUY195" s="10"/>
      <c r="JUZ195" s="10"/>
      <c r="JVA195" s="10"/>
      <c r="JVB195" s="10"/>
      <c r="JVC195" s="10"/>
      <c r="JVD195" s="10"/>
      <c r="JVE195" s="10"/>
      <c r="JVF195" s="10"/>
      <c r="JVG195" s="10"/>
      <c r="JVH195" s="10"/>
      <c r="JVI195" s="10"/>
      <c r="JVJ195" s="10"/>
      <c r="JVK195" s="10"/>
      <c r="JVL195" s="10"/>
      <c r="JVM195" s="10"/>
      <c r="JVN195" s="10"/>
      <c r="JVO195" s="10"/>
      <c r="JVP195" s="10"/>
      <c r="JVQ195" s="10"/>
      <c r="JVR195" s="10"/>
      <c r="JVS195" s="10"/>
      <c r="JVT195" s="10"/>
      <c r="JVU195" s="10"/>
      <c r="JVV195" s="10"/>
      <c r="JVW195" s="10"/>
      <c r="JVX195" s="10"/>
      <c r="JVY195" s="10"/>
      <c r="JVZ195" s="10"/>
      <c r="JWA195" s="10"/>
      <c r="JWB195" s="10"/>
      <c r="JWC195" s="10"/>
      <c r="JWD195" s="10"/>
      <c r="JWE195" s="10"/>
      <c r="JWF195" s="10"/>
      <c r="JWG195" s="10"/>
      <c r="JWH195" s="10"/>
      <c r="JWI195" s="10"/>
      <c r="JWJ195" s="10"/>
      <c r="JWK195" s="10"/>
      <c r="JWL195" s="10"/>
      <c r="JWM195" s="10"/>
      <c r="JWN195" s="10"/>
      <c r="JWO195" s="10"/>
      <c r="JWP195" s="10"/>
      <c r="JWQ195" s="10"/>
      <c r="JWR195" s="10"/>
      <c r="JWS195" s="10"/>
      <c r="JWT195" s="10"/>
      <c r="JWU195" s="10"/>
      <c r="JWV195" s="10"/>
      <c r="JWW195" s="10"/>
      <c r="JWX195" s="10"/>
      <c r="JWY195" s="10"/>
      <c r="JWZ195" s="10"/>
      <c r="JXA195" s="10"/>
      <c r="JXB195" s="10"/>
      <c r="JXC195" s="10"/>
      <c r="JXD195" s="10"/>
      <c r="JXE195" s="10"/>
      <c r="JXF195" s="10"/>
      <c r="JXG195" s="10"/>
      <c r="JXH195" s="10"/>
      <c r="JXI195" s="10"/>
      <c r="JXJ195" s="10"/>
      <c r="JXK195" s="10"/>
      <c r="JXL195" s="10"/>
      <c r="JXM195" s="10"/>
      <c r="JXN195" s="10"/>
      <c r="JXO195" s="10"/>
      <c r="JXP195" s="10"/>
      <c r="JXQ195" s="10"/>
      <c r="JXR195" s="10"/>
      <c r="JXS195" s="10"/>
      <c r="JXT195" s="10"/>
      <c r="JXU195" s="10"/>
      <c r="JXV195" s="10"/>
      <c r="JXW195" s="10"/>
      <c r="JXX195" s="10"/>
      <c r="JXY195" s="10"/>
      <c r="JXZ195" s="10"/>
      <c r="JYA195" s="10"/>
      <c r="JYB195" s="10"/>
      <c r="JYC195" s="10"/>
      <c r="JYD195" s="10"/>
      <c r="JYE195" s="10"/>
      <c r="JYF195" s="10"/>
      <c r="JYG195" s="10"/>
      <c r="JYH195" s="10"/>
      <c r="JYI195" s="10"/>
      <c r="JYJ195" s="10"/>
      <c r="JYK195" s="10"/>
      <c r="JYL195" s="10"/>
      <c r="JYM195" s="10"/>
      <c r="JYN195" s="10"/>
      <c r="JYO195" s="10"/>
      <c r="JYP195" s="10"/>
      <c r="JYQ195" s="10"/>
      <c r="JYR195" s="10"/>
      <c r="JYS195" s="10"/>
      <c r="JYT195" s="10"/>
      <c r="JYU195" s="10"/>
      <c r="JYV195" s="10"/>
      <c r="JYW195" s="10"/>
      <c r="JYX195" s="10"/>
      <c r="JYY195" s="10"/>
      <c r="JYZ195" s="10"/>
      <c r="JZA195" s="10"/>
      <c r="JZB195" s="10"/>
      <c r="JZC195" s="10"/>
      <c r="JZD195" s="10"/>
      <c r="JZE195" s="10"/>
      <c r="JZF195" s="10"/>
      <c r="JZG195" s="10"/>
      <c r="JZH195" s="10"/>
      <c r="JZI195" s="10"/>
      <c r="JZJ195" s="10"/>
      <c r="JZK195" s="10"/>
      <c r="JZL195" s="10"/>
      <c r="JZM195" s="10"/>
      <c r="JZN195" s="10"/>
      <c r="JZO195" s="10"/>
      <c r="JZP195" s="10"/>
      <c r="JZQ195" s="10"/>
      <c r="JZR195" s="10"/>
      <c r="JZS195" s="10"/>
      <c r="JZT195" s="10"/>
      <c r="JZU195" s="10"/>
      <c r="JZV195" s="10"/>
      <c r="JZW195" s="10"/>
      <c r="JZX195" s="10"/>
      <c r="JZY195" s="10"/>
      <c r="JZZ195" s="10"/>
      <c r="KAA195" s="10"/>
      <c r="KAB195" s="10"/>
      <c r="KAC195" s="10"/>
      <c r="KAD195" s="10"/>
      <c r="KAE195" s="10"/>
      <c r="KAF195" s="10"/>
      <c r="KAG195" s="10"/>
      <c r="KAH195" s="10"/>
      <c r="KAI195" s="10"/>
      <c r="KAJ195" s="10"/>
      <c r="KAK195" s="10"/>
      <c r="KAL195" s="10"/>
      <c r="KAM195" s="10"/>
      <c r="KAN195" s="10"/>
      <c r="KAO195" s="10"/>
      <c r="KAP195" s="10"/>
      <c r="KAQ195" s="10"/>
      <c r="KAR195" s="10"/>
      <c r="KAS195" s="10"/>
      <c r="KAT195" s="10"/>
      <c r="KAU195" s="10"/>
      <c r="KAV195" s="10"/>
      <c r="KAW195" s="10"/>
      <c r="KAX195" s="10"/>
      <c r="KAY195" s="10"/>
      <c r="KAZ195" s="10"/>
      <c r="KBA195" s="10"/>
      <c r="KBB195" s="10"/>
      <c r="KBC195" s="10"/>
      <c r="KBD195" s="10"/>
      <c r="KBE195" s="10"/>
      <c r="KBF195" s="10"/>
      <c r="KBG195" s="10"/>
      <c r="KBH195" s="10"/>
      <c r="KBI195" s="10"/>
      <c r="KBJ195" s="10"/>
      <c r="KBK195" s="10"/>
      <c r="KBL195" s="10"/>
      <c r="KBM195" s="10"/>
      <c r="KBN195" s="10"/>
      <c r="KBO195" s="10"/>
      <c r="KBP195" s="10"/>
      <c r="KBQ195" s="10"/>
      <c r="KBR195" s="10"/>
      <c r="KBS195" s="10"/>
      <c r="KBT195" s="10"/>
      <c r="KBU195" s="10"/>
      <c r="KBV195" s="10"/>
      <c r="KBW195" s="10"/>
      <c r="KBX195" s="10"/>
      <c r="KBY195" s="10"/>
      <c r="KBZ195" s="10"/>
      <c r="KCA195" s="10"/>
      <c r="KCB195" s="10"/>
      <c r="KCC195" s="10"/>
      <c r="KCD195" s="10"/>
      <c r="KCE195" s="10"/>
      <c r="KCF195" s="10"/>
      <c r="KCG195" s="10"/>
      <c r="KCH195" s="10"/>
      <c r="KCI195" s="10"/>
      <c r="KCJ195" s="10"/>
      <c r="KCK195" s="10"/>
      <c r="KCL195" s="10"/>
      <c r="KCM195" s="10"/>
      <c r="KCN195" s="10"/>
      <c r="KCO195" s="10"/>
      <c r="KCP195" s="10"/>
      <c r="KCQ195" s="10"/>
      <c r="KCR195" s="10"/>
      <c r="KCS195" s="10"/>
      <c r="KCT195" s="10"/>
      <c r="KCU195" s="10"/>
      <c r="KCV195" s="10"/>
      <c r="KCW195" s="10"/>
      <c r="KCX195" s="10"/>
      <c r="KCY195" s="10"/>
      <c r="KCZ195" s="10"/>
      <c r="KDA195" s="10"/>
      <c r="KDB195" s="10"/>
      <c r="KDC195" s="10"/>
      <c r="KDD195" s="10"/>
      <c r="KDE195" s="10"/>
      <c r="KDF195" s="10"/>
      <c r="KDG195" s="10"/>
      <c r="KDH195" s="10"/>
      <c r="KDI195" s="10"/>
      <c r="KDJ195" s="10"/>
      <c r="KDK195" s="10"/>
      <c r="KDL195" s="10"/>
      <c r="KDM195" s="10"/>
      <c r="KDN195" s="10"/>
      <c r="KDO195" s="10"/>
      <c r="KDP195" s="10"/>
      <c r="KDQ195" s="10"/>
      <c r="KDR195" s="10"/>
      <c r="KDS195" s="10"/>
      <c r="KDT195" s="10"/>
      <c r="KDU195" s="10"/>
      <c r="KDV195" s="10"/>
      <c r="KDW195" s="10"/>
      <c r="KDX195" s="10"/>
      <c r="KDY195" s="10"/>
      <c r="KDZ195" s="10"/>
      <c r="KEA195" s="10"/>
      <c r="KEB195" s="10"/>
      <c r="KEC195" s="10"/>
      <c r="KED195" s="10"/>
      <c r="KEE195" s="10"/>
      <c r="KEF195" s="10"/>
      <c r="KEG195" s="10"/>
      <c r="KEH195" s="10"/>
      <c r="KEI195" s="10"/>
      <c r="KEJ195" s="10"/>
      <c r="KEK195" s="10"/>
      <c r="KEL195" s="10"/>
      <c r="KEM195" s="10"/>
      <c r="KEN195" s="10"/>
      <c r="KEO195" s="10"/>
      <c r="KEP195" s="10"/>
      <c r="KEQ195" s="10"/>
      <c r="KER195" s="10"/>
      <c r="KES195" s="10"/>
      <c r="KET195" s="10"/>
      <c r="KEU195" s="10"/>
      <c r="KEV195" s="10"/>
      <c r="KEW195" s="10"/>
      <c r="KEX195" s="10"/>
      <c r="KEY195" s="10"/>
      <c r="KEZ195" s="10"/>
      <c r="KFA195" s="10"/>
      <c r="KFB195" s="10"/>
      <c r="KFC195" s="10"/>
      <c r="KFD195" s="10"/>
      <c r="KFE195" s="10"/>
      <c r="KFF195" s="10"/>
      <c r="KFG195" s="10"/>
      <c r="KFH195" s="10"/>
      <c r="KFI195" s="10"/>
      <c r="KFJ195" s="10"/>
      <c r="KFK195" s="10"/>
      <c r="KFL195" s="10"/>
      <c r="KFM195" s="10"/>
      <c r="KFN195" s="10"/>
      <c r="KFO195" s="10"/>
      <c r="KFP195" s="10"/>
      <c r="KFQ195" s="10"/>
      <c r="KFR195" s="10"/>
      <c r="KFS195" s="10"/>
      <c r="KFT195" s="10"/>
      <c r="KFU195" s="10"/>
      <c r="KFV195" s="10"/>
      <c r="KFW195" s="10"/>
      <c r="KFX195" s="10"/>
      <c r="KFY195" s="10"/>
      <c r="KFZ195" s="10"/>
      <c r="KGA195" s="10"/>
      <c r="KGB195" s="10"/>
      <c r="KGC195" s="10"/>
      <c r="KGD195" s="10"/>
      <c r="KGE195" s="10"/>
      <c r="KGF195" s="10"/>
      <c r="KGG195" s="10"/>
      <c r="KGH195" s="10"/>
      <c r="KGI195" s="10"/>
      <c r="KGJ195" s="10"/>
      <c r="KGK195" s="10"/>
      <c r="KGL195" s="10"/>
      <c r="KGM195" s="10"/>
      <c r="KGN195" s="10"/>
      <c r="KGO195" s="10"/>
      <c r="KGP195" s="10"/>
      <c r="KGQ195" s="10"/>
      <c r="KGR195" s="10"/>
      <c r="KGS195" s="10"/>
      <c r="KGT195" s="10"/>
      <c r="KGU195" s="10"/>
      <c r="KGV195" s="10"/>
      <c r="KGW195" s="10"/>
      <c r="KGX195" s="10"/>
      <c r="KGY195" s="10"/>
      <c r="KGZ195" s="10"/>
      <c r="KHA195" s="10"/>
      <c r="KHB195" s="10"/>
      <c r="KHC195" s="10"/>
      <c r="KHD195" s="10"/>
      <c r="KHE195" s="10"/>
      <c r="KHF195" s="10"/>
      <c r="KHG195" s="10"/>
      <c r="KHH195" s="10"/>
      <c r="KHI195" s="10"/>
      <c r="KHJ195" s="10"/>
      <c r="KHK195" s="10"/>
      <c r="KHL195" s="10"/>
      <c r="KHM195" s="10"/>
      <c r="KHN195" s="10"/>
      <c r="KHO195" s="10"/>
      <c r="KHP195" s="10"/>
      <c r="KHQ195" s="10"/>
      <c r="KHR195" s="10"/>
      <c r="KHS195" s="10"/>
      <c r="KHT195" s="10"/>
      <c r="KHU195" s="10"/>
      <c r="KHV195" s="10"/>
      <c r="KHW195" s="10"/>
      <c r="KHX195" s="10"/>
      <c r="KHY195" s="10"/>
      <c r="KHZ195" s="10"/>
      <c r="KIA195" s="10"/>
      <c r="KIB195" s="10"/>
      <c r="KIC195" s="10"/>
      <c r="KID195" s="10"/>
      <c r="KIE195" s="10"/>
      <c r="KIF195" s="10"/>
      <c r="KIG195" s="10"/>
      <c r="KIH195" s="10"/>
      <c r="KII195" s="10"/>
      <c r="KIJ195" s="10"/>
      <c r="KIK195" s="10"/>
      <c r="KIL195" s="10"/>
      <c r="KIM195" s="10"/>
      <c r="KIN195" s="10"/>
      <c r="KIO195" s="10"/>
      <c r="KIP195" s="10"/>
      <c r="KIQ195" s="10"/>
      <c r="KIR195" s="10"/>
      <c r="KIS195" s="10"/>
      <c r="KIT195" s="10"/>
      <c r="KIU195" s="10"/>
      <c r="KIV195" s="10"/>
      <c r="KIW195" s="10"/>
      <c r="KIX195" s="10"/>
      <c r="KIY195" s="10"/>
      <c r="KIZ195" s="10"/>
      <c r="KJA195" s="10"/>
      <c r="KJB195" s="10"/>
      <c r="KJC195" s="10"/>
      <c r="KJD195" s="10"/>
      <c r="KJE195" s="10"/>
      <c r="KJF195" s="10"/>
      <c r="KJG195" s="10"/>
      <c r="KJH195" s="10"/>
      <c r="KJI195" s="10"/>
      <c r="KJJ195" s="10"/>
      <c r="KJK195" s="10"/>
      <c r="KJL195" s="10"/>
      <c r="KJM195" s="10"/>
      <c r="KJN195" s="10"/>
      <c r="KJO195" s="10"/>
      <c r="KJP195" s="10"/>
      <c r="KJQ195" s="10"/>
      <c r="KJR195" s="10"/>
      <c r="KJS195" s="10"/>
      <c r="KJT195" s="10"/>
      <c r="KJU195" s="10"/>
      <c r="KJV195" s="10"/>
      <c r="KJW195" s="10"/>
      <c r="KJX195" s="10"/>
      <c r="KJY195" s="10"/>
      <c r="KJZ195" s="10"/>
      <c r="KKA195" s="10"/>
      <c r="KKB195" s="10"/>
      <c r="KKC195" s="10"/>
      <c r="KKD195" s="10"/>
      <c r="KKE195" s="10"/>
      <c r="KKF195" s="10"/>
      <c r="KKG195" s="10"/>
      <c r="KKH195" s="10"/>
      <c r="KKI195" s="10"/>
      <c r="KKJ195" s="10"/>
      <c r="KKK195" s="10"/>
      <c r="KKL195" s="10"/>
      <c r="KKM195" s="10"/>
      <c r="KKN195" s="10"/>
      <c r="KKO195" s="10"/>
      <c r="KKP195" s="10"/>
      <c r="KKQ195" s="10"/>
      <c r="KKR195" s="10"/>
      <c r="KKS195" s="10"/>
      <c r="KKT195" s="10"/>
      <c r="KKU195" s="10"/>
      <c r="KKV195" s="10"/>
      <c r="KKW195" s="10"/>
      <c r="KKX195" s="10"/>
      <c r="KKY195" s="10"/>
      <c r="KKZ195" s="10"/>
      <c r="KLA195" s="10"/>
      <c r="KLB195" s="10"/>
      <c r="KLC195" s="10"/>
      <c r="KLD195" s="10"/>
      <c r="KLE195" s="10"/>
      <c r="KLF195" s="10"/>
      <c r="KLG195" s="10"/>
      <c r="KLH195" s="10"/>
      <c r="KLI195" s="10"/>
      <c r="KLJ195" s="10"/>
      <c r="KLK195" s="10"/>
      <c r="KLL195" s="10"/>
      <c r="KLM195" s="10"/>
      <c r="KLN195" s="10"/>
      <c r="KLO195" s="10"/>
      <c r="KLP195" s="10"/>
      <c r="KLQ195" s="10"/>
      <c r="KLR195" s="10"/>
      <c r="KLS195" s="10"/>
      <c r="KLT195" s="10"/>
      <c r="KLU195" s="10"/>
      <c r="KLV195" s="10"/>
      <c r="KLW195" s="10"/>
      <c r="KLX195" s="10"/>
      <c r="KLY195" s="10"/>
      <c r="KLZ195" s="10"/>
      <c r="KMA195" s="10"/>
      <c r="KMB195" s="10"/>
      <c r="KMC195" s="10"/>
      <c r="KMD195" s="10"/>
      <c r="KME195" s="10"/>
      <c r="KMF195" s="10"/>
      <c r="KMG195" s="10"/>
      <c r="KMH195" s="10"/>
      <c r="KMI195" s="10"/>
      <c r="KMJ195" s="10"/>
      <c r="KMK195" s="10"/>
      <c r="KML195" s="10"/>
      <c r="KMM195" s="10"/>
      <c r="KMN195" s="10"/>
      <c r="KMO195" s="10"/>
      <c r="KMP195" s="10"/>
      <c r="KMQ195" s="10"/>
      <c r="KMR195" s="10"/>
      <c r="KMS195" s="10"/>
      <c r="KMT195" s="10"/>
      <c r="KMU195" s="10"/>
      <c r="KMV195" s="10"/>
      <c r="KMW195" s="10"/>
      <c r="KMX195" s="10"/>
      <c r="KMY195" s="10"/>
      <c r="KMZ195" s="10"/>
      <c r="KNA195" s="10"/>
      <c r="KNB195" s="10"/>
      <c r="KNC195" s="10"/>
      <c r="KND195" s="10"/>
      <c r="KNE195" s="10"/>
      <c r="KNF195" s="10"/>
      <c r="KNG195" s="10"/>
      <c r="KNH195" s="10"/>
      <c r="KNI195" s="10"/>
      <c r="KNJ195" s="10"/>
      <c r="KNK195" s="10"/>
      <c r="KNL195" s="10"/>
      <c r="KNM195" s="10"/>
      <c r="KNN195" s="10"/>
      <c r="KNO195" s="10"/>
      <c r="KNP195" s="10"/>
      <c r="KNQ195" s="10"/>
      <c r="KNR195" s="10"/>
      <c r="KNS195" s="10"/>
      <c r="KNT195" s="10"/>
      <c r="KNU195" s="10"/>
      <c r="KNV195" s="10"/>
      <c r="KNW195" s="10"/>
      <c r="KNX195" s="10"/>
      <c r="KNY195" s="10"/>
      <c r="KNZ195" s="10"/>
      <c r="KOA195" s="10"/>
      <c r="KOB195" s="10"/>
      <c r="KOC195" s="10"/>
      <c r="KOD195" s="10"/>
      <c r="KOE195" s="10"/>
      <c r="KOF195" s="10"/>
      <c r="KOG195" s="10"/>
      <c r="KOH195" s="10"/>
      <c r="KOI195" s="10"/>
      <c r="KOJ195" s="10"/>
      <c r="KOK195" s="10"/>
      <c r="KOL195" s="10"/>
      <c r="KOM195" s="10"/>
      <c r="KON195" s="10"/>
      <c r="KOO195" s="10"/>
      <c r="KOP195" s="10"/>
      <c r="KOQ195" s="10"/>
      <c r="KOR195" s="10"/>
      <c r="KOS195" s="10"/>
      <c r="KOT195" s="10"/>
      <c r="KOU195" s="10"/>
      <c r="KOV195" s="10"/>
      <c r="KOW195" s="10"/>
      <c r="KOX195" s="10"/>
      <c r="KOY195" s="10"/>
      <c r="KOZ195" s="10"/>
      <c r="KPA195" s="10"/>
      <c r="KPB195" s="10"/>
      <c r="KPC195" s="10"/>
      <c r="KPD195" s="10"/>
      <c r="KPE195" s="10"/>
      <c r="KPF195" s="10"/>
      <c r="KPG195" s="10"/>
      <c r="KPH195" s="10"/>
      <c r="KPI195" s="10"/>
      <c r="KPJ195" s="10"/>
      <c r="KPK195" s="10"/>
      <c r="KPL195" s="10"/>
      <c r="KPM195" s="10"/>
      <c r="KPN195" s="10"/>
      <c r="KPO195" s="10"/>
      <c r="KPP195" s="10"/>
      <c r="KPQ195" s="10"/>
      <c r="KPR195" s="10"/>
      <c r="KPS195" s="10"/>
      <c r="KPT195" s="10"/>
      <c r="KPU195" s="10"/>
      <c r="KPV195" s="10"/>
      <c r="KPW195" s="10"/>
      <c r="KPX195" s="10"/>
      <c r="KPY195" s="10"/>
      <c r="KPZ195" s="10"/>
      <c r="KQA195" s="10"/>
      <c r="KQB195" s="10"/>
      <c r="KQC195" s="10"/>
      <c r="KQD195" s="10"/>
      <c r="KQE195" s="10"/>
      <c r="KQF195" s="10"/>
      <c r="KQG195" s="10"/>
      <c r="KQH195" s="10"/>
      <c r="KQI195" s="10"/>
      <c r="KQJ195" s="10"/>
      <c r="KQK195" s="10"/>
      <c r="KQL195" s="10"/>
      <c r="KQM195" s="10"/>
      <c r="KQN195" s="10"/>
      <c r="KQO195" s="10"/>
      <c r="KQP195" s="10"/>
      <c r="KQQ195" s="10"/>
      <c r="KQR195" s="10"/>
      <c r="KQS195" s="10"/>
      <c r="KQT195" s="10"/>
      <c r="KQU195" s="10"/>
      <c r="KQV195" s="10"/>
      <c r="KQW195" s="10"/>
      <c r="KQX195" s="10"/>
      <c r="KQY195" s="10"/>
      <c r="KQZ195" s="10"/>
      <c r="KRA195" s="10"/>
      <c r="KRB195" s="10"/>
      <c r="KRC195" s="10"/>
      <c r="KRD195" s="10"/>
      <c r="KRE195" s="10"/>
      <c r="KRF195" s="10"/>
      <c r="KRG195" s="10"/>
      <c r="KRH195" s="10"/>
      <c r="KRI195" s="10"/>
      <c r="KRJ195" s="10"/>
      <c r="KRK195" s="10"/>
      <c r="KRL195" s="10"/>
      <c r="KRM195" s="10"/>
      <c r="KRN195" s="10"/>
      <c r="KRO195" s="10"/>
      <c r="KRP195" s="10"/>
      <c r="KRQ195" s="10"/>
      <c r="KRR195" s="10"/>
      <c r="KRS195" s="10"/>
      <c r="KRT195" s="10"/>
      <c r="KRU195" s="10"/>
      <c r="KRV195" s="10"/>
      <c r="KRW195" s="10"/>
      <c r="KRX195" s="10"/>
      <c r="KRY195" s="10"/>
      <c r="KRZ195" s="10"/>
      <c r="KSA195" s="10"/>
      <c r="KSB195" s="10"/>
      <c r="KSC195" s="10"/>
      <c r="KSD195" s="10"/>
      <c r="KSE195" s="10"/>
      <c r="KSF195" s="10"/>
      <c r="KSG195" s="10"/>
      <c r="KSH195" s="10"/>
      <c r="KSI195" s="10"/>
      <c r="KSJ195" s="10"/>
      <c r="KSK195" s="10"/>
      <c r="KSL195" s="10"/>
      <c r="KSM195" s="10"/>
      <c r="KSN195" s="10"/>
      <c r="KSO195" s="10"/>
      <c r="KSP195" s="10"/>
      <c r="KSQ195" s="10"/>
      <c r="KSR195" s="10"/>
      <c r="KSS195" s="10"/>
      <c r="KST195" s="10"/>
      <c r="KSU195" s="10"/>
      <c r="KSV195" s="10"/>
      <c r="KSW195" s="10"/>
      <c r="KSX195" s="10"/>
      <c r="KSY195" s="10"/>
      <c r="KSZ195" s="10"/>
      <c r="KTA195" s="10"/>
      <c r="KTB195" s="10"/>
      <c r="KTC195" s="10"/>
      <c r="KTD195" s="10"/>
      <c r="KTE195" s="10"/>
      <c r="KTF195" s="10"/>
      <c r="KTG195" s="10"/>
      <c r="KTH195" s="10"/>
      <c r="KTI195" s="10"/>
      <c r="KTJ195" s="10"/>
      <c r="KTK195" s="10"/>
      <c r="KTL195" s="10"/>
      <c r="KTM195" s="10"/>
      <c r="KTN195" s="10"/>
      <c r="KTO195" s="10"/>
      <c r="KTP195" s="10"/>
      <c r="KTQ195" s="10"/>
      <c r="KTR195" s="10"/>
      <c r="KTS195" s="10"/>
      <c r="KTT195" s="10"/>
      <c r="KTU195" s="10"/>
      <c r="KTV195" s="10"/>
      <c r="KTW195" s="10"/>
      <c r="KTX195" s="10"/>
      <c r="KTY195" s="10"/>
      <c r="KTZ195" s="10"/>
      <c r="KUA195" s="10"/>
      <c r="KUB195" s="10"/>
      <c r="KUC195" s="10"/>
      <c r="KUD195" s="10"/>
      <c r="KUE195" s="10"/>
      <c r="KUF195" s="10"/>
      <c r="KUG195" s="10"/>
      <c r="KUH195" s="10"/>
      <c r="KUI195" s="10"/>
      <c r="KUJ195" s="10"/>
      <c r="KUK195" s="10"/>
      <c r="KUL195" s="10"/>
      <c r="KUM195" s="10"/>
      <c r="KUN195" s="10"/>
      <c r="KUO195" s="10"/>
      <c r="KUP195" s="10"/>
      <c r="KUQ195" s="10"/>
      <c r="KUR195" s="10"/>
      <c r="KUS195" s="10"/>
      <c r="KUT195" s="10"/>
      <c r="KUU195" s="10"/>
      <c r="KUV195" s="10"/>
      <c r="KUW195" s="10"/>
      <c r="KUX195" s="10"/>
      <c r="KUY195" s="10"/>
      <c r="KUZ195" s="10"/>
      <c r="KVA195" s="10"/>
      <c r="KVB195" s="10"/>
      <c r="KVC195" s="10"/>
      <c r="KVD195" s="10"/>
      <c r="KVE195" s="10"/>
      <c r="KVF195" s="10"/>
      <c r="KVG195" s="10"/>
      <c r="KVH195" s="10"/>
      <c r="KVI195" s="10"/>
      <c r="KVJ195" s="10"/>
      <c r="KVK195" s="10"/>
      <c r="KVL195" s="10"/>
      <c r="KVM195" s="10"/>
      <c r="KVN195" s="10"/>
      <c r="KVO195" s="10"/>
      <c r="KVP195" s="10"/>
      <c r="KVQ195" s="10"/>
      <c r="KVR195" s="10"/>
      <c r="KVS195" s="10"/>
      <c r="KVT195" s="10"/>
      <c r="KVU195" s="10"/>
      <c r="KVV195" s="10"/>
      <c r="KVW195" s="10"/>
      <c r="KVX195" s="10"/>
      <c r="KVY195" s="10"/>
      <c r="KVZ195" s="10"/>
      <c r="KWA195" s="10"/>
      <c r="KWB195" s="10"/>
      <c r="KWC195" s="10"/>
      <c r="KWD195" s="10"/>
      <c r="KWE195" s="10"/>
      <c r="KWF195" s="10"/>
      <c r="KWG195" s="10"/>
      <c r="KWH195" s="10"/>
      <c r="KWI195" s="10"/>
      <c r="KWJ195" s="10"/>
      <c r="KWK195" s="10"/>
      <c r="KWL195" s="10"/>
      <c r="KWM195" s="10"/>
      <c r="KWN195" s="10"/>
      <c r="KWO195" s="10"/>
      <c r="KWP195" s="10"/>
      <c r="KWQ195" s="10"/>
      <c r="KWR195" s="10"/>
      <c r="KWS195" s="10"/>
      <c r="KWT195" s="10"/>
      <c r="KWU195" s="10"/>
      <c r="KWV195" s="10"/>
      <c r="KWW195" s="10"/>
      <c r="KWX195" s="10"/>
      <c r="KWY195" s="10"/>
      <c r="KWZ195" s="10"/>
      <c r="KXA195" s="10"/>
      <c r="KXB195" s="10"/>
      <c r="KXC195" s="10"/>
      <c r="KXD195" s="10"/>
      <c r="KXE195" s="10"/>
      <c r="KXF195" s="10"/>
      <c r="KXG195" s="10"/>
      <c r="KXH195" s="10"/>
      <c r="KXI195" s="10"/>
      <c r="KXJ195" s="10"/>
      <c r="KXK195" s="10"/>
      <c r="KXL195" s="10"/>
      <c r="KXM195" s="10"/>
      <c r="KXN195" s="10"/>
      <c r="KXO195" s="10"/>
      <c r="KXP195" s="10"/>
      <c r="KXQ195" s="10"/>
      <c r="KXR195" s="10"/>
      <c r="KXS195" s="10"/>
      <c r="KXT195" s="10"/>
      <c r="KXU195" s="10"/>
      <c r="KXV195" s="10"/>
      <c r="KXW195" s="10"/>
      <c r="KXX195" s="10"/>
      <c r="KXY195" s="10"/>
      <c r="KXZ195" s="10"/>
      <c r="KYA195" s="10"/>
      <c r="KYB195" s="10"/>
      <c r="KYC195" s="10"/>
      <c r="KYD195" s="10"/>
      <c r="KYE195" s="10"/>
      <c r="KYF195" s="10"/>
      <c r="KYG195" s="10"/>
      <c r="KYH195" s="10"/>
      <c r="KYI195" s="10"/>
      <c r="KYJ195" s="10"/>
      <c r="KYK195" s="10"/>
      <c r="KYL195" s="10"/>
      <c r="KYM195" s="10"/>
      <c r="KYN195" s="10"/>
      <c r="KYO195" s="10"/>
      <c r="KYP195" s="10"/>
      <c r="KYQ195" s="10"/>
      <c r="KYR195" s="10"/>
      <c r="KYS195" s="10"/>
      <c r="KYT195" s="10"/>
      <c r="KYU195" s="10"/>
      <c r="KYV195" s="10"/>
      <c r="KYW195" s="10"/>
      <c r="KYX195" s="10"/>
      <c r="KYY195" s="10"/>
      <c r="KYZ195" s="10"/>
      <c r="KZA195" s="10"/>
      <c r="KZB195" s="10"/>
      <c r="KZC195" s="10"/>
      <c r="KZD195" s="10"/>
      <c r="KZE195" s="10"/>
      <c r="KZF195" s="10"/>
      <c r="KZG195" s="10"/>
      <c r="KZH195" s="10"/>
      <c r="KZI195" s="10"/>
      <c r="KZJ195" s="10"/>
      <c r="KZK195" s="10"/>
      <c r="KZL195" s="10"/>
      <c r="KZM195" s="10"/>
      <c r="KZN195" s="10"/>
      <c r="KZO195" s="10"/>
      <c r="KZP195" s="10"/>
      <c r="KZQ195" s="10"/>
      <c r="KZR195" s="10"/>
      <c r="KZS195" s="10"/>
      <c r="KZT195" s="10"/>
      <c r="KZU195" s="10"/>
      <c r="KZV195" s="10"/>
      <c r="KZW195" s="10"/>
      <c r="KZX195" s="10"/>
      <c r="KZY195" s="10"/>
      <c r="KZZ195" s="10"/>
      <c r="LAA195" s="10"/>
      <c r="LAB195" s="10"/>
      <c r="LAC195" s="10"/>
      <c r="LAD195" s="10"/>
      <c r="LAE195" s="10"/>
      <c r="LAF195" s="10"/>
      <c r="LAG195" s="10"/>
      <c r="LAH195" s="10"/>
      <c r="LAI195" s="10"/>
      <c r="LAJ195" s="10"/>
      <c r="LAK195" s="10"/>
      <c r="LAL195" s="10"/>
      <c r="LAM195" s="10"/>
      <c r="LAN195" s="10"/>
      <c r="LAO195" s="10"/>
      <c r="LAP195" s="10"/>
      <c r="LAQ195" s="10"/>
      <c r="LAR195" s="10"/>
      <c r="LAS195" s="10"/>
      <c r="LAT195" s="10"/>
      <c r="LAU195" s="10"/>
      <c r="LAV195" s="10"/>
      <c r="LAW195" s="10"/>
      <c r="LAX195" s="10"/>
      <c r="LAY195" s="10"/>
      <c r="LAZ195" s="10"/>
      <c r="LBA195" s="10"/>
      <c r="LBB195" s="10"/>
      <c r="LBC195" s="10"/>
      <c r="LBD195" s="10"/>
      <c r="LBE195" s="10"/>
      <c r="LBF195" s="10"/>
      <c r="LBG195" s="10"/>
      <c r="LBH195" s="10"/>
      <c r="LBI195" s="10"/>
      <c r="LBJ195" s="10"/>
      <c r="LBK195" s="10"/>
      <c r="LBL195" s="10"/>
      <c r="LBM195" s="10"/>
      <c r="LBN195" s="10"/>
      <c r="LBO195" s="10"/>
      <c r="LBP195" s="10"/>
      <c r="LBQ195" s="10"/>
      <c r="LBR195" s="10"/>
      <c r="LBS195" s="10"/>
      <c r="LBT195" s="10"/>
      <c r="LBU195" s="10"/>
      <c r="LBV195" s="10"/>
      <c r="LBW195" s="10"/>
      <c r="LBX195" s="10"/>
      <c r="LBY195" s="10"/>
      <c r="LBZ195" s="10"/>
      <c r="LCA195" s="10"/>
      <c r="LCB195" s="10"/>
      <c r="LCC195" s="10"/>
      <c r="LCD195" s="10"/>
      <c r="LCE195" s="10"/>
      <c r="LCF195" s="10"/>
      <c r="LCG195" s="10"/>
      <c r="LCH195" s="10"/>
      <c r="LCI195" s="10"/>
      <c r="LCJ195" s="10"/>
      <c r="LCK195" s="10"/>
      <c r="LCL195" s="10"/>
      <c r="LCM195" s="10"/>
      <c r="LCN195" s="10"/>
      <c r="LCO195" s="10"/>
      <c r="LCP195" s="10"/>
      <c r="LCQ195" s="10"/>
      <c r="LCR195" s="10"/>
      <c r="LCS195" s="10"/>
      <c r="LCT195" s="10"/>
      <c r="LCU195" s="10"/>
      <c r="LCV195" s="10"/>
      <c r="LCW195" s="10"/>
      <c r="LCX195" s="10"/>
      <c r="LCY195" s="10"/>
      <c r="LCZ195" s="10"/>
      <c r="LDA195" s="10"/>
      <c r="LDB195" s="10"/>
      <c r="LDC195" s="10"/>
      <c r="LDD195" s="10"/>
      <c r="LDE195" s="10"/>
      <c r="LDF195" s="10"/>
      <c r="LDG195" s="10"/>
      <c r="LDH195" s="10"/>
      <c r="LDI195" s="10"/>
      <c r="LDJ195" s="10"/>
      <c r="LDK195" s="10"/>
      <c r="LDL195" s="10"/>
      <c r="LDM195" s="10"/>
      <c r="LDN195" s="10"/>
      <c r="LDO195" s="10"/>
      <c r="LDP195" s="10"/>
      <c r="LDQ195" s="10"/>
      <c r="LDR195" s="10"/>
      <c r="LDS195" s="10"/>
      <c r="LDT195" s="10"/>
      <c r="LDU195" s="10"/>
      <c r="LDV195" s="10"/>
      <c r="LDW195" s="10"/>
      <c r="LDX195" s="10"/>
      <c r="LDY195" s="10"/>
      <c r="LDZ195" s="10"/>
      <c r="LEA195" s="10"/>
      <c r="LEB195" s="10"/>
      <c r="LEC195" s="10"/>
      <c r="LED195" s="10"/>
      <c r="LEE195" s="10"/>
      <c r="LEF195" s="10"/>
      <c r="LEG195" s="10"/>
      <c r="LEH195" s="10"/>
      <c r="LEI195" s="10"/>
      <c r="LEJ195" s="10"/>
      <c r="LEK195" s="10"/>
      <c r="LEL195" s="10"/>
      <c r="LEM195" s="10"/>
      <c r="LEN195" s="10"/>
      <c r="LEO195" s="10"/>
      <c r="LEP195" s="10"/>
      <c r="LEQ195" s="10"/>
      <c r="LER195" s="10"/>
      <c r="LES195" s="10"/>
      <c r="LET195" s="10"/>
      <c r="LEU195" s="10"/>
      <c r="LEV195" s="10"/>
      <c r="LEW195" s="10"/>
      <c r="LEX195" s="10"/>
      <c r="LEY195" s="10"/>
      <c r="LEZ195" s="10"/>
      <c r="LFA195" s="10"/>
      <c r="LFB195" s="10"/>
      <c r="LFC195" s="10"/>
      <c r="LFD195" s="10"/>
      <c r="LFE195" s="10"/>
      <c r="LFF195" s="10"/>
      <c r="LFG195" s="10"/>
      <c r="LFH195" s="10"/>
      <c r="LFI195" s="10"/>
      <c r="LFJ195" s="10"/>
      <c r="LFK195" s="10"/>
      <c r="LFL195" s="10"/>
      <c r="LFM195" s="10"/>
      <c r="LFN195" s="10"/>
      <c r="LFO195" s="10"/>
      <c r="LFP195" s="10"/>
      <c r="LFQ195" s="10"/>
      <c r="LFR195" s="10"/>
      <c r="LFS195" s="10"/>
      <c r="LFT195" s="10"/>
      <c r="LFU195" s="10"/>
      <c r="LFV195" s="10"/>
      <c r="LFW195" s="10"/>
      <c r="LFX195" s="10"/>
      <c r="LFY195" s="10"/>
      <c r="LFZ195" s="10"/>
      <c r="LGA195" s="10"/>
      <c r="LGB195" s="10"/>
      <c r="LGC195" s="10"/>
      <c r="LGD195" s="10"/>
      <c r="LGE195" s="10"/>
      <c r="LGF195" s="10"/>
      <c r="LGG195" s="10"/>
      <c r="LGH195" s="10"/>
      <c r="LGI195" s="10"/>
      <c r="LGJ195" s="10"/>
      <c r="LGK195" s="10"/>
      <c r="LGL195" s="10"/>
      <c r="LGM195" s="10"/>
      <c r="LGN195" s="10"/>
      <c r="LGO195" s="10"/>
      <c r="LGP195" s="10"/>
      <c r="LGQ195" s="10"/>
      <c r="LGR195" s="10"/>
      <c r="LGS195" s="10"/>
      <c r="LGT195" s="10"/>
      <c r="LGU195" s="10"/>
      <c r="LGV195" s="10"/>
      <c r="LGW195" s="10"/>
      <c r="LGX195" s="10"/>
      <c r="LGY195" s="10"/>
      <c r="LGZ195" s="10"/>
      <c r="LHA195" s="10"/>
      <c r="LHB195" s="10"/>
      <c r="LHC195" s="10"/>
      <c r="LHD195" s="10"/>
      <c r="LHE195" s="10"/>
      <c r="LHF195" s="10"/>
      <c r="LHG195" s="10"/>
      <c r="LHH195" s="10"/>
      <c r="LHI195" s="10"/>
      <c r="LHJ195" s="10"/>
      <c r="LHK195" s="10"/>
      <c r="LHL195" s="10"/>
      <c r="LHM195" s="10"/>
      <c r="LHN195" s="10"/>
      <c r="LHO195" s="10"/>
      <c r="LHP195" s="10"/>
      <c r="LHQ195" s="10"/>
      <c r="LHR195" s="10"/>
      <c r="LHS195" s="10"/>
      <c r="LHT195" s="10"/>
      <c r="LHU195" s="10"/>
      <c r="LHV195" s="10"/>
      <c r="LHW195" s="10"/>
      <c r="LHX195" s="10"/>
      <c r="LHY195" s="10"/>
      <c r="LHZ195" s="10"/>
      <c r="LIA195" s="10"/>
      <c r="LIB195" s="10"/>
      <c r="LIC195" s="10"/>
      <c r="LID195" s="10"/>
      <c r="LIE195" s="10"/>
      <c r="LIF195" s="10"/>
      <c r="LIG195" s="10"/>
      <c r="LIH195" s="10"/>
      <c r="LII195" s="10"/>
      <c r="LIJ195" s="10"/>
      <c r="LIK195" s="10"/>
      <c r="LIL195" s="10"/>
      <c r="LIM195" s="10"/>
      <c r="LIN195" s="10"/>
      <c r="LIO195" s="10"/>
      <c r="LIP195" s="10"/>
      <c r="LIQ195" s="10"/>
      <c r="LIR195" s="10"/>
      <c r="LIS195" s="10"/>
      <c r="LIT195" s="10"/>
      <c r="LIU195" s="10"/>
      <c r="LIV195" s="10"/>
      <c r="LIW195" s="10"/>
      <c r="LIX195" s="10"/>
      <c r="LIY195" s="10"/>
      <c r="LIZ195" s="10"/>
      <c r="LJA195" s="10"/>
      <c r="LJB195" s="10"/>
      <c r="LJC195" s="10"/>
      <c r="LJD195" s="10"/>
      <c r="LJE195" s="10"/>
      <c r="LJF195" s="10"/>
      <c r="LJG195" s="10"/>
      <c r="LJH195" s="10"/>
      <c r="LJI195" s="10"/>
      <c r="LJJ195" s="10"/>
      <c r="LJK195" s="10"/>
      <c r="LJL195" s="10"/>
      <c r="LJM195" s="10"/>
      <c r="LJN195" s="10"/>
      <c r="LJO195" s="10"/>
      <c r="LJP195" s="10"/>
      <c r="LJQ195" s="10"/>
      <c r="LJR195" s="10"/>
      <c r="LJS195" s="10"/>
      <c r="LJT195" s="10"/>
      <c r="LJU195" s="10"/>
      <c r="LJV195" s="10"/>
      <c r="LJW195" s="10"/>
      <c r="LJX195" s="10"/>
      <c r="LJY195" s="10"/>
      <c r="LJZ195" s="10"/>
      <c r="LKA195" s="10"/>
      <c r="LKB195" s="10"/>
      <c r="LKC195" s="10"/>
      <c r="LKD195" s="10"/>
      <c r="LKE195" s="10"/>
      <c r="LKF195" s="10"/>
      <c r="LKG195" s="10"/>
      <c r="LKH195" s="10"/>
      <c r="LKI195" s="10"/>
      <c r="LKJ195" s="10"/>
      <c r="LKK195" s="10"/>
      <c r="LKL195" s="10"/>
      <c r="LKM195" s="10"/>
      <c r="LKN195" s="10"/>
      <c r="LKO195" s="10"/>
      <c r="LKP195" s="10"/>
      <c r="LKQ195" s="10"/>
      <c r="LKR195" s="10"/>
      <c r="LKS195" s="10"/>
      <c r="LKT195" s="10"/>
      <c r="LKU195" s="10"/>
      <c r="LKV195" s="10"/>
      <c r="LKW195" s="10"/>
      <c r="LKX195" s="10"/>
      <c r="LKY195" s="10"/>
      <c r="LKZ195" s="10"/>
      <c r="LLA195" s="10"/>
      <c r="LLB195" s="10"/>
      <c r="LLC195" s="10"/>
      <c r="LLD195" s="10"/>
      <c r="LLE195" s="10"/>
      <c r="LLF195" s="10"/>
      <c r="LLG195" s="10"/>
      <c r="LLH195" s="10"/>
      <c r="LLI195" s="10"/>
      <c r="LLJ195" s="10"/>
      <c r="LLK195" s="10"/>
      <c r="LLL195" s="10"/>
      <c r="LLM195" s="10"/>
      <c r="LLN195" s="10"/>
      <c r="LLO195" s="10"/>
      <c r="LLP195" s="10"/>
      <c r="LLQ195" s="10"/>
      <c r="LLR195" s="10"/>
      <c r="LLS195" s="10"/>
      <c r="LLT195" s="10"/>
      <c r="LLU195" s="10"/>
      <c r="LLV195" s="10"/>
      <c r="LLW195" s="10"/>
      <c r="LLX195" s="10"/>
      <c r="LLY195" s="10"/>
      <c r="LLZ195" s="10"/>
      <c r="LMA195" s="10"/>
      <c r="LMB195" s="10"/>
      <c r="LMC195" s="10"/>
      <c r="LMD195" s="10"/>
      <c r="LME195" s="10"/>
      <c r="LMF195" s="10"/>
      <c r="LMG195" s="10"/>
      <c r="LMH195" s="10"/>
      <c r="LMI195" s="10"/>
      <c r="LMJ195" s="10"/>
      <c r="LMK195" s="10"/>
      <c r="LML195" s="10"/>
      <c r="LMM195" s="10"/>
      <c r="LMN195" s="10"/>
      <c r="LMO195" s="10"/>
      <c r="LMP195" s="10"/>
      <c r="LMQ195" s="10"/>
      <c r="LMR195" s="10"/>
      <c r="LMS195" s="10"/>
      <c r="LMT195" s="10"/>
      <c r="LMU195" s="10"/>
      <c r="LMV195" s="10"/>
      <c r="LMW195" s="10"/>
      <c r="LMX195" s="10"/>
      <c r="LMY195" s="10"/>
      <c r="LMZ195" s="10"/>
      <c r="LNA195" s="10"/>
      <c r="LNB195" s="10"/>
      <c r="LNC195" s="10"/>
      <c r="LND195" s="10"/>
      <c r="LNE195" s="10"/>
      <c r="LNF195" s="10"/>
      <c r="LNG195" s="10"/>
      <c r="LNH195" s="10"/>
      <c r="LNI195" s="10"/>
      <c r="LNJ195" s="10"/>
      <c r="LNK195" s="10"/>
      <c r="LNL195" s="10"/>
      <c r="LNM195" s="10"/>
      <c r="LNN195" s="10"/>
      <c r="LNO195" s="10"/>
      <c r="LNP195" s="10"/>
      <c r="LNQ195" s="10"/>
      <c r="LNR195" s="10"/>
      <c r="LNS195" s="10"/>
      <c r="LNT195" s="10"/>
      <c r="LNU195" s="10"/>
      <c r="LNV195" s="10"/>
      <c r="LNW195" s="10"/>
      <c r="LNX195" s="10"/>
      <c r="LNY195" s="10"/>
      <c r="LNZ195" s="10"/>
      <c r="LOA195" s="10"/>
      <c r="LOB195" s="10"/>
      <c r="LOC195" s="10"/>
      <c r="LOD195" s="10"/>
      <c r="LOE195" s="10"/>
      <c r="LOF195" s="10"/>
      <c r="LOG195" s="10"/>
      <c r="LOH195" s="10"/>
      <c r="LOI195" s="10"/>
      <c r="LOJ195" s="10"/>
      <c r="LOK195" s="10"/>
      <c r="LOL195" s="10"/>
      <c r="LOM195" s="10"/>
      <c r="LON195" s="10"/>
      <c r="LOO195" s="10"/>
      <c r="LOP195" s="10"/>
      <c r="LOQ195" s="10"/>
      <c r="LOR195" s="10"/>
      <c r="LOS195" s="10"/>
      <c r="LOT195" s="10"/>
      <c r="LOU195" s="10"/>
      <c r="LOV195" s="10"/>
      <c r="LOW195" s="10"/>
      <c r="LOX195" s="10"/>
      <c r="LOY195" s="10"/>
      <c r="LOZ195" s="10"/>
      <c r="LPA195" s="10"/>
      <c r="LPB195" s="10"/>
      <c r="LPC195" s="10"/>
      <c r="LPD195" s="10"/>
      <c r="LPE195" s="10"/>
      <c r="LPF195" s="10"/>
      <c r="LPG195" s="10"/>
      <c r="LPH195" s="10"/>
      <c r="LPI195" s="10"/>
      <c r="LPJ195" s="10"/>
      <c r="LPK195" s="10"/>
      <c r="LPL195" s="10"/>
      <c r="LPM195" s="10"/>
      <c r="LPN195" s="10"/>
      <c r="LPO195" s="10"/>
      <c r="LPP195" s="10"/>
      <c r="LPQ195" s="10"/>
      <c r="LPR195" s="10"/>
      <c r="LPS195" s="10"/>
      <c r="LPT195" s="10"/>
      <c r="LPU195" s="10"/>
      <c r="LPV195" s="10"/>
      <c r="LPW195" s="10"/>
      <c r="LPX195" s="10"/>
      <c r="LPY195" s="10"/>
      <c r="LPZ195" s="10"/>
      <c r="LQA195" s="10"/>
      <c r="LQB195" s="10"/>
      <c r="LQC195" s="10"/>
      <c r="LQD195" s="10"/>
      <c r="LQE195" s="10"/>
      <c r="LQF195" s="10"/>
      <c r="LQG195" s="10"/>
      <c r="LQH195" s="10"/>
      <c r="LQI195" s="10"/>
      <c r="LQJ195" s="10"/>
      <c r="LQK195" s="10"/>
      <c r="LQL195" s="10"/>
      <c r="LQM195" s="10"/>
      <c r="LQN195" s="10"/>
      <c r="LQO195" s="10"/>
      <c r="LQP195" s="10"/>
      <c r="LQQ195" s="10"/>
      <c r="LQR195" s="10"/>
      <c r="LQS195" s="10"/>
      <c r="LQT195" s="10"/>
      <c r="LQU195" s="10"/>
      <c r="LQV195" s="10"/>
      <c r="LQW195" s="10"/>
      <c r="LQX195" s="10"/>
      <c r="LQY195" s="10"/>
      <c r="LQZ195" s="10"/>
      <c r="LRA195" s="10"/>
      <c r="LRB195" s="10"/>
      <c r="LRC195" s="10"/>
      <c r="LRD195" s="10"/>
      <c r="LRE195" s="10"/>
      <c r="LRF195" s="10"/>
      <c r="LRG195" s="10"/>
      <c r="LRH195" s="10"/>
      <c r="LRI195" s="10"/>
      <c r="LRJ195" s="10"/>
      <c r="LRK195" s="10"/>
      <c r="LRL195" s="10"/>
      <c r="LRM195" s="10"/>
      <c r="LRN195" s="10"/>
      <c r="LRO195" s="10"/>
      <c r="LRP195" s="10"/>
      <c r="LRQ195" s="10"/>
      <c r="LRR195" s="10"/>
      <c r="LRS195" s="10"/>
      <c r="LRT195" s="10"/>
      <c r="LRU195" s="10"/>
      <c r="LRV195" s="10"/>
      <c r="LRW195" s="10"/>
      <c r="LRX195" s="10"/>
      <c r="LRY195" s="10"/>
      <c r="LRZ195" s="10"/>
      <c r="LSA195" s="10"/>
      <c r="LSB195" s="10"/>
      <c r="LSC195" s="10"/>
      <c r="LSD195" s="10"/>
      <c r="LSE195" s="10"/>
      <c r="LSF195" s="10"/>
      <c r="LSG195" s="10"/>
      <c r="LSH195" s="10"/>
      <c r="LSI195" s="10"/>
      <c r="LSJ195" s="10"/>
      <c r="LSK195" s="10"/>
      <c r="LSL195" s="10"/>
      <c r="LSM195" s="10"/>
      <c r="LSN195" s="10"/>
      <c r="LSO195" s="10"/>
      <c r="LSP195" s="10"/>
      <c r="LSQ195" s="10"/>
      <c r="LSR195" s="10"/>
      <c r="LSS195" s="10"/>
      <c r="LST195" s="10"/>
      <c r="LSU195" s="10"/>
      <c r="LSV195" s="10"/>
      <c r="LSW195" s="10"/>
      <c r="LSX195" s="10"/>
      <c r="LSY195" s="10"/>
      <c r="LSZ195" s="10"/>
      <c r="LTA195" s="10"/>
      <c r="LTB195" s="10"/>
      <c r="LTC195" s="10"/>
      <c r="LTD195" s="10"/>
      <c r="LTE195" s="10"/>
      <c r="LTF195" s="10"/>
      <c r="LTG195" s="10"/>
      <c r="LTH195" s="10"/>
      <c r="LTI195" s="10"/>
      <c r="LTJ195" s="10"/>
      <c r="LTK195" s="10"/>
      <c r="LTL195" s="10"/>
      <c r="LTM195" s="10"/>
      <c r="LTN195" s="10"/>
      <c r="LTO195" s="10"/>
      <c r="LTP195" s="10"/>
      <c r="LTQ195" s="10"/>
      <c r="LTR195" s="10"/>
      <c r="LTS195" s="10"/>
      <c r="LTT195" s="10"/>
      <c r="LTU195" s="10"/>
      <c r="LTV195" s="10"/>
      <c r="LTW195" s="10"/>
      <c r="LTX195" s="10"/>
      <c r="LTY195" s="10"/>
      <c r="LTZ195" s="10"/>
      <c r="LUA195" s="10"/>
      <c r="LUB195" s="10"/>
      <c r="LUC195" s="10"/>
      <c r="LUD195" s="10"/>
      <c r="LUE195" s="10"/>
      <c r="LUF195" s="10"/>
      <c r="LUG195" s="10"/>
      <c r="LUH195" s="10"/>
      <c r="LUI195" s="10"/>
      <c r="LUJ195" s="10"/>
      <c r="LUK195" s="10"/>
      <c r="LUL195" s="10"/>
      <c r="LUM195" s="10"/>
      <c r="LUN195" s="10"/>
      <c r="LUO195" s="10"/>
      <c r="LUP195" s="10"/>
      <c r="LUQ195" s="10"/>
      <c r="LUR195" s="10"/>
      <c r="LUS195" s="10"/>
      <c r="LUT195" s="10"/>
      <c r="LUU195" s="10"/>
      <c r="LUV195" s="10"/>
      <c r="LUW195" s="10"/>
      <c r="LUX195" s="10"/>
      <c r="LUY195" s="10"/>
      <c r="LUZ195" s="10"/>
      <c r="LVA195" s="10"/>
      <c r="LVB195" s="10"/>
      <c r="LVC195" s="10"/>
      <c r="LVD195" s="10"/>
      <c r="LVE195" s="10"/>
      <c r="LVF195" s="10"/>
      <c r="LVG195" s="10"/>
      <c r="LVH195" s="10"/>
      <c r="LVI195" s="10"/>
      <c r="LVJ195" s="10"/>
      <c r="LVK195" s="10"/>
      <c r="LVL195" s="10"/>
      <c r="LVM195" s="10"/>
      <c r="LVN195" s="10"/>
      <c r="LVO195" s="10"/>
      <c r="LVP195" s="10"/>
      <c r="LVQ195" s="10"/>
      <c r="LVR195" s="10"/>
      <c r="LVS195" s="10"/>
      <c r="LVT195" s="10"/>
      <c r="LVU195" s="10"/>
      <c r="LVV195" s="10"/>
      <c r="LVW195" s="10"/>
      <c r="LVX195" s="10"/>
      <c r="LVY195" s="10"/>
      <c r="LVZ195" s="10"/>
      <c r="LWA195" s="10"/>
      <c r="LWB195" s="10"/>
      <c r="LWC195" s="10"/>
      <c r="LWD195" s="10"/>
      <c r="LWE195" s="10"/>
      <c r="LWF195" s="10"/>
      <c r="LWG195" s="10"/>
      <c r="LWH195" s="10"/>
      <c r="LWI195" s="10"/>
      <c r="LWJ195" s="10"/>
      <c r="LWK195" s="10"/>
      <c r="LWL195" s="10"/>
      <c r="LWM195" s="10"/>
      <c r="LWN195" s="10"/>
      <c r="LWO195" s="10"/>
      <c r="LWP195" s="10"/>
      <c r="LWQ195" s="10"/>
      <c r="LWR195" s="10"/>
      <c r="LWS195" s="10"/>
      <c r="LWT195" s="10"/>
      <c r="LWU195" s="10"/>
      <c r="LWV195" s="10"/>
      <c r="LWW195" s="10"/>
      <c r="LWX195" s="10"/>
      <c r="LWY195" s="10"/>
      <c r="LWZ195" s="10"/>
      <c r="LXA195" s="10"/>
      <c r="LXB195" s="10"/>
      <c r="LXC195" s="10"/>
      <c r="LXD195" s="10"/>
      <c r="LXE195" s="10"/>
      <c r="LXF195" s="10"/>
      <c r="LXG195" s="10"/>
      <c r="LXH195" s="10"/>
      <c r="LXI195" s="10"/>
      <c r="LXJ195" s="10"/>
      <c r="LXK195" s="10"/>
      <c r="LXL195" s="10"/>
      <c r="LXM195" s="10"/>
      <c r="LXN195" s="10"/>
      <c r="LXO195" s="10"/>
      <c r="LXP195" s="10"/>
      <c r="LXQ195" s="10"/>
      <c r="LXR195" s="10"/>
      <c r="LXS195" s="10"/>
      <c r="LXT195" s="10"/>
      <c r="LXU195" s="10"/>
      <c r="LXV195" s="10"/>
      <c r="LXW195" s="10"/>
      <c r="LXX195" s="10"/>
      <c r="LXY195" s="10"/>
      <c r="LXZ195" s="10"/>
      <c r="LYA195" s="10"/>
      <c r="LYB195" s="10"/>
      <c r="LYC195" s="10"/>
      <c r="LYD195" s="10"/>
      <c r="LYE195" s="10"/>
      <c r="LYF195" s="10"/>
      <c r="LYG195" s="10"/>
      <c r="LYH195" s="10"/>
      <c r="LYI195" s="10"/>
      <c r="LYJ195" s="10"/>
      <c r="LYK195" s="10"/>
      <c r="LYL195" s="10"/>
      <c r="LYM195" s="10"/>
      <c r="LYN195" s="10"/>
      <c r="LYO195" s="10"/>
      <c r="LYP195" s="10"/>
      <c r="LYQ195" s="10"/>
      <c r="LYR195" s="10"/>
      <c r="LYS195" s="10"/>
      <c r="LYT195" s="10"/>
      <c r="LYU195" s="10"/>
      <c r="LYV195" s="10"/>
      <c r="LYW195" s="10"/>
      <c r="LYX195" s="10"/>
      <c r="LYY195" s="10"/>
      <c r="LYZ195" s="10"/>
      <c r="LZA195" s="10"/>
      <c r="LZB195" s="10"/>
      <c r="LZC195" s="10"/>
      <c r="LZD195" s="10"/>
      <c r="LZE195" s="10"/>
      <c r="LZF195" s="10"/>
      <c r="LZG195" s="10"/>
      <c r="LZH195" s="10"/>
      <c r="LZI195" s="10"/>
      <c r="LZJ195" s="10"/>
      <c r="LZK195" s="10"/>
      <c r="LZL195" s="10"/>
      <c r="LZM195" s="10"/>
      <c r="LZN195" s="10"/>
      <c r="LZO195" s="10"/>
      <c r="LZP195" s="10"/>
      <c r="LZQ195" s="10"/>
      <c r="LZR195" s="10"/>
      <c r="LZS195" s="10"/>
      <c r="LZT195" s="10"/>
      <c r="LZU195" s="10"/>
      <c r="LZV195" s="10"/>
      <c r="LZW195" s="10"/>
      <c r="LZX195" s="10"/>
      <c r="LZY195" s="10"/>
      <c r="LZZ195" s="10"/>
      <c r="MAA195" s="10"/>
      <c r="MAB195" s="10"/>
      <c r="MAC195" s="10"/>
      <c r="MAD195" s="10"/>
      <c r="MAE195" s="10"/>
      <c r="MAF195" s="10"/>
      <c r="MAG195" s="10"/>
      <c r="MAH195" s="10"/>
      <c r="MAI195" s="10"/>
      <c r="MAJ195" s="10"/>
      <c r="MAK195" s="10"/>
      <c r="MAL195" s="10"/>
      <c r="MAM195" s="10"/>
      <c r="MAN195" s="10"/>
      <c r="MAO195" s="10"/>
      <c r="MAP195" s="10"/>
      <c r="MAQ195" s="10"/>
      <c r="MAR195" s="10"/>
      <c r="MAS195" s="10"/>
      <c r="MAT195" s="10"/>
      <c r="MAU195" s="10"/>
      <c r="MAV195" s="10"/>
      <c r="MAW195" s="10"/>
      <c r="MAX195" s="10"/>
      <c r="MAY195" s="10"/>
      <c r="MAZ195" s="10"/>
      <c r="MBA195" s="10"/>
      <c r="MBB195" s="10"/>
      <c r="MBC195" s="10"/>
      <c r="MBD195" s="10"/>
      <c r="MBE195" s="10"/>
      <c r="MBF195" s="10"/>
      <c r="MBG195" s="10"/>
      <c r="MBH195" s="10"/>
      <c r="MBI195" s="10"/>
      <c r="MBJ195" s="10"/>
      <c r="MBK195" s="10"/>
      <c r="MBL195" s="10"/>
      <c r="MBM195" s="10"/>
      <c r="MBN195" s="10"/>
      <c r="MBO195" s="10"/>
      <c r="MBP195" s="10"/>
      <c r="MBQ195" s="10"/>
      <c r="MBR195" s="10"/>
      <c r="MBS195" s="10"/>
      <c r="MBT195" s="10"/>
      <c r="MBU195" s="10"/>
      <c r="MBV195" s="10"/>
      <c r="MBW195" s="10"/>
      <c r="MBX195" s="10"/>
      <c r="MBY195" s="10"/>
      <c r="MBZ195" s="10"/>
      <c r="MCA195" s="10"/>
      <c r="MCB195" s="10"/>
      <c r="MCC195" s="10"/>
      <c r="MCD195" s="10"/>
      <c r="MCE195" s="10"/>
      <c r="MCF195" s="10"/>
      <c r="MCG195" s="10"/>
      <c r="MCH195" s="10"/>
      <c r="MCI195" s="10"/>
      <c r="MCJ195" s="10"/>
      <c r="MCK195" s="10"/>
      <c r="MCL195" s="10"/>
      <c r="MCM195" s="10"/>
      <c r="MCN195" s="10"/>
      <c r="MCO195" s="10"/>
      <c r="MCP195" s="10"/>
      <c r="MCQ195" s="10"/>
      <c r="MCR195" s="10"/>
      <c r="MCS195" s="10"/>
      <c r="MCT195" s="10"/>
      <c r="MCU195" s="10"/>
      <c r="MCV195" s="10"/>
      <c r="MCW195" s="10"/>
      <c r="MCX195" s="10"/>
      <c r="MCY195" s="10"/>
      <c r="MCZ195" s="10"/>
      <c r="MDA195" s="10"/>
      <c r="MDB195" s="10"/>
      <c r="MDC195" s="10"/>
      <c r="MDD195" s="10"/>
      <c r="MDE195" s="10"/>
      <c r="MDF195" s="10"/>
      <c r="MDG195" s="10"/>
      <c r="MDH195" s="10"/>
      <c r="MDI195" s="10"/>
      <c r="MDJ195" s="10"/>
      <c r="MDK195" s="10"/>
      <c r="MDL195" s="10"/>
      <c r="MDM195" s="10"/>
      <c r="MDN195" s="10"/>
      <c r="MDO195" s="10"/>
      <c r="MDP195" s="10"/>
      <c r="MDQ195" s="10"/>
      <c r="MDR195" s="10"/>
      <c r="MDS195" s="10"/>
      <c r="MDT195" s="10"/>
      <c r="MDU195" s="10"/>
      <c r="MDV195" s="10"/>
      <c r="MDW195" s="10"/>
      <c r="MDX195" s="10"/>
      <c r="MDY195" s="10"/>
      <c r="MDZ195" s="10"/>
      <c r="MEA195" s="10"/>
      <c r="MEB195" s="10"/>
      <c r="MEC195" s="10"/>
      <c r="MED195" s="10"/>
      <c r="MEE195" s="10"/>
      <c r="MEF195" s="10"/>
      <c r="MEG195" s="10"/>
      <c r="MEH195" s="10"/>
      <c r="MEI195" s="10"/>
      <c r="MEJ195" s="10"/>
      <c r="MEK195" s="10"/>
      <c r="MEL195" s="10"/>
      <c r="MEM195" s="10"/>
      <c r="MEN195" s="10"/>
      <c r="MEO195" s="10"/>
      <c r="MEP195" s="10"/>
      <c r="MEQ195" s="10"/>
      <c r="MER195" s="10"/>
      <c r="MES195" s="10"/>
      <c r="MET195" s="10"/>
      <c r="MEU195" s="10"/>
      <c r="MEV195" s="10"/>
      <c r="MEW195" s="10"/>
      <c r="MEX195" s="10"/>
      <c r="MEY195" s="10"/>
      <c r="MEZ195" s="10"/>
      <c r="MFA195" s="10"/>
      <c r="MFB195" s="10"/>
      <c r="MFC195" s="10"/>
      <c r="MFD195" s="10"/>
      <c r="MFE195" s="10"/>
      <c r="MFF195" s="10"/>
      <c r="MFG195" s="10"/>
      <c r="MFH195" s="10"/>
      <c r="MFI195" s="10"/>
      <c r="MFJ195" s="10"/>
      <c r="MFK195" s="10"/>
      <c r="MFL195" s="10"/>
      <c r="MFM195" s="10"/>
      <c r="MFN195" s="10"/>
      <c r="MFO195" s="10"/>
      <c r="MFP195" s="10"/>
      <c r="MFQ195" s="10"/>
      <c r="MFR195" s="10"/>
      <c r="MFS195" s="10"/>
      <c r="MFT195" s="10"/>
      <c r="MFU195" s="10"/>
      <c r="MFV195" s="10"/>
      <c r="MFW195" s="10"/>
      <c r="MFX195" s="10"/>
      <c r="MFY195" s="10"/>
      <c r="MFZ195" s="10"/>
      <c r="MGA195" s="10"/>
      <c r="MGB195" s="10"/>
      <c r="MGC195" s="10"/>
      <c r="MGD195" s="10"/>
      <c r="MGE195" s="10"/>
      <c r="MGF195" s="10"/>
      <c r="MGG195" s="10"/>
      <c r="MGH195" s="10"/>
      <c r="MGI195" s="10"/>
      <c r="MGJ195" s="10"/>
      <c r="MGK195" s="10"/>
      <c r="MGL195" s="10"/>
      <c r="MGM195" s="10"/>
      <c r="MGN195" s="10"/>
      <c r="MGO195" s="10"/>
      <c r="MGP195" s="10"/>
      <c r="MGQ195" s="10"/>
      <c r="MGR195" s="10"/>
      <c r="MGS195" s="10"/>
      <c r="MGT195" s="10"/>
      <c r="MGU195" s="10"/>
      <c r="MGV195" s="10"/>
      <c r="MGW195" s="10"/>
      <c r="MGX195" s="10"/>
      <c r="MGY195" s="10"/>
      <c r="MGZ195" s="10"/>
      <c r="MHA195" s="10"/>
      <c r="MHB195" s="10"/>
      <c r="MHC195" s="10"/>
      <c r="MHD195" s="10"/>
      <c r="MHE195" s="10"/>
      <c r="MHF195" s="10"/>
      <c r="MHG195" s="10"/>
      <c r="MHH195" s="10"/>
      <c r="MHI195" s="10"/>
      <c r="MHJ195" s="10"/>
      <c r="MHK195" s="10"/>
      <c r="MHL195" s="10"/>
      <c r="MHM195" s="10"/>
      <c r="MHN195" s="10"/>
      <c r="MHO195" s="10"/>
      <c r="MHP195" s="10"/>
      <c r="MHQ195" s="10"/>
      <c r="MHR195" s="10"/>
      <c r="MHS195" s="10"/>
      <c r="MHT195" s="10"/>
      <c r="MHU195" s="10"/>
      <c r="MHV195" s="10"/>
      <c r="MHW195" s="10"/>
      <c r="MHX195" s="10"/>
      <c r="MHY195" s="10"/>
      <c r="MHZ195" s="10"/>
      <c r="MIA195" s="10"/>
      <c r="MIB195" s="10"/>
      <c r="MIC195" s="10"/>
      <c r="MID195" s="10"/>
      <c r="MIE195" s="10"/>
      <c r="MIF195" s="10"/>
      <c r="MIG195" s="10"/>
      <c r="MIH195" s="10"/>
      <c r="MII195" s="10"/>
      <c r="MIJ195" s="10"/>
      <c r="MIK195" s="10"/>
      <c r="MIL195" s="10"/>
      <c r="MIM195" s="10"/>
      <c r="MIN195" s="10"/>
      <c r="MIO195" s="10"/>
      <c r="MIP195" s="10"/>
      <c r="MIQ195" s="10"/>
      <c r="MIR195" s="10"/>
      <c r="MIS195" s="10"/>
      <c r="MIT195" s="10"/>
      <c r="MIU195" s="10"/>
      <c r="MIV195" s="10"/>
      <c r="MIW195" s="10"/>
      <c r="MIX195" s="10"/>
      <c r="MIY195" s="10"/>
      <c r="MIZ195" s="10"/>
      <c r="MJA195" s="10"/>
      <c r="MJB195" s="10"/>
      <c r="MJC195" s="10"/>
      <c r="MJD195" s="10"/>
      <c r="MJE195" s="10"/>
      <c r="MJF195" s="10"/>
      <c r="MJG195" s="10"/>
      <c r="MJH195" s="10"/>
      <c r="MJI195" s="10"/>
      <c r="MJJ195" s="10"/>
      <c r="MJK195" s="10"/>
      <c r="MJL195" s="10"/>
      <c r="MJM195" s="10"/>
      <c r="MJN195" s="10"/>
      <c r="MJO195" s="10"/>
      <c r="MJP195" s="10"/>
      <c r="MJQ195" s="10"/>
      <c r="MJR195" s="10"/>
      <c r="MJS195" s="10"/>
      <c r="MJT195" s="10"/>
      <c r="MJU195" s="10"/>
      <c r="MJV195" s="10"/>
      <c r="MJW195" s="10"/>
      <c r="MJX195" s="10"/>
      <c r="MJY195" s="10"/>
      <c r="MJZ195" s="10"/>
      <c r="MKA195" s="10"/>
      <c r="MKB195" s="10"/>
      <c r="MKC195" s="10"/>
      <c r="MKD195" s="10"/>
      <c r="MKE195" s="10"/>
      <c r="MKF195" s="10"/>
      <c r="MKG195" s="10"/>
      <c r="MKH195" s="10"/>
      <c r="MKI195" s="10"/>
      <c r="MKJ195" s="10"/>
      <c r="MKK195" s="10"/>
      <c r="MKL195" s="10"/>
      <c r="MKM195" s="10"/>
      <c r="MKN195" s="10"/>
      <c r="MKO195" s="10"/>
      <c r="MKP195" s="10"/>
      <c r="MKQ195" s="10"/>
      <c r="MKR195" s="10"/>
      <c r="MKS195" s="10"/>
      <c r="MKT195" s="10"/>
      <c r="MKU195" s="10"/>
      <c r="MKV195" s="10"/>
      <c r="MKW195" s="10"/>
      <c r="MKX195" s="10"/>
      <c r="MKY195" s="10"/>
      <c r="MKZ195" s="10"/>
      <c r="MLA195" s="10"/>
      <c r="MLB195" s="10"/>
      <c r="MLC195" s="10"/>
      <c r="MLD195" s="10"/>
      <c r="MLE195" s="10"/>
      <c r="MLF195" s="10"/>
      <c r="MLG195" s="10"/>
      <c r="MLH195" s="10"/>
      <c r="MLI195" s="10"/>
      <c r="MLJ195" s="10"/>
      <c r="MLK195" s="10"/>
      <c r="MLL195" s="10"/>
      <c r="MLM195" s="10"/>
      <c r="MLN195" s="10"/>
      <c r="MLO195" s="10"/>
      <c r="MLP195" s="10"/>
      <c r="MLQ195" s="10"/>
      <c r="MLR195" s="10"/>
      <c r="MLS195" s="10"/>
      <c r="MLT195" s="10"/>
      <c r="MLU195" s="10"/>
      <c r="MLV195" s="10"/>
      <c r="MLW195" s="10"/>
      <c r="MLX195" s="10"/>
      <c r="MLY195" s="10"/>
      <c r="MLZ195" s="10"/>
      <c r="MMA195" s="10"/>
      <c r="MMB195" s="10"/>
      <c r="MMC195" s="10"/>
      <c r="MMD195" s="10"/>
      <c r="MME195" s="10"/>
      <c r="MMF195" s="10"/>
      <c r="MMG195" s="10"/>
      <c r="MMH195" s="10"/>
      <c r="MMI195" s="10"/>
      <c r="MMJ195" s="10"/>
      <c r="MMK195" s="10"/>
      <c r="MML195" s="10"/>
      <c r="MMM195" s="10"/>
      <c r="MMN195" s="10"/>
      <c r="MMO195" s="10"/>
      <c r="MMP195" s="10"/>
      <c r="MMQ195" s="10"/>
      <c r="MMR195" s="10"/>
      <c r="MMS195" s="10"/>
      <c r="MMT195" s="10"/>
      <c r="MMU195" s="10"/>
      <c r="MMV195" s="10"/>
      <c r="MMW195" s="10"/>
      <c r="MMX195" s="10"/>
      <c r="MMY195" s="10"/>
      <c r="MMZ195" s="10"/>
      <c r="MNA195" s="10"/>
      <c r="MNB195" s="10"/>
      <c r="MNC195" s="10"/>
      <c r="MND195" s="10"/>
      <c r="MNE195" s="10"/>
      <c r="MNF195" s="10"/>
      <c r="MNG195" s="10"/>
      <c r="MNH195" s="10"/>
      <c r="MNI195" s="10"/>
      <c r="MNJ195" s="10"/>
      <c r="MNK195" s="10"/>
      <c r="MNL195" s="10"/>
      <c r="MNM195" s="10"/>
      <c r="MNN195" s="10"/>
      <c r="MNO195" s="10"/>
      <c r="MNP195" s="10"/>
      <c r="MNQ195" s="10"/>
      <c r="MNR195" s="10"/>
      <c r="MNS195" s="10"/>
      <c r="MNT195" s="10"/>
      <c r="MNU195" s="10"/>
      <c r="MNV195" s="10"/>
      <c r="MNW195" s="10"/>
      <c r="MNX195" s="10"/>
      <c r="MNY195" s="10"/>
      <c r="MNZ195" s="10"/>
      <c r="MOA195" s="10"/>
      <c r="MOB195" s="10"/>
      <c r="MOC195" s="10"/>
      <c r="MOD195" s="10"/>
      <c r="MOE195" s="10"/>
      <c r="MOF195" s="10"/>
      <c r="MOG195" s="10"/>
      <c r="MOH195" s="10"/>
      <c r="MOI195" s="10"/>
      <c r="MOJ195" s="10"/>
      <c r="MOK195" s="10"/>
      <c r="MOL195" s="10"/>
      <c r="MOM195" s="10"/>
      <c r="MON195" s="10"/>
      <c r="MOO195" s="10"/>
      <c r="MOP195" s="10"/>
      <c r="MOQ195" s="10"/>
      <c r="MOR195" s="10"/>
      <c r="MOS195" s="10"/>
      <c r="MOT195" s="10"/>
      <c r="MOU195" s="10"/>
      <c r="MOV195" s="10"/>
      <c r="MOW195" s="10"/>
      <c r="MOX195" s="10"/>
      <c r="MOY195" s="10"/>
      <c r="MOZ195" s="10"/>
      <c r="MPA195" s="10"/>
      <c r="MPB195" s="10"/>
      <c r="MPC195" s="10"/>
      <c r="MPD195" s="10"/>
      <c r="MPE195" s="10"/>
      <c r="MPF195" s="10"/>
      <c r="MPG195" s="10"/>
      <c r="MPH195" s="10"/>
      <c r="MPI195" s="10"/>
      <c r="MPJ195" s="10"/>
      <c r="MPK195" s="10"/>
      <c r="MPL195" s="10"/>
      <c r="MPM195" s="10"/>
      <c r="MPN195" s="10"/>
      <c r="MPO195" s="10"/>
      <c r="MPP195" s="10"/>
      <c r="MPQ195" s="10"/>
      <c r="MPR195" s="10"/>
      <c r="MPS195" s="10"/>
      <c r="MPT195" s="10"/>
      <c r="MPU195" s="10"/>
      <c r="MPV195" s="10"/>
      <c r="MPW195" s="10"/>
      <c r="MPX195" s="10"/>
      <c r="MPY195" s="10"/>
      <c r="MPZ195" s="10"/>
      <c r="MQA195" s="10"/>
      <c r="MQB195" s="10"/>
      <c r="MQC195" s="10"/>
      <c r="MQD195" s="10"/>
      <c r="MQE195" s="10"/>
      <c r="MQF195" s="10"/>
      <c r="MQG195" s="10"/>
      <c r="MQH195" s="10"/>
      <c r="MQI195" s="10"/>
      <c r="MQJ195" s="10"/>
      <c r="MQK195" s="10"/>
      <c r="MQL195" s="10"/>
      <c r="MQM195" s="10"/>
      <c r="MQN195" s="10"/>
      <c r="MQO195" s="10"/>
      <c r="MQP195" s="10"/>
      <c r="MQQ195" s="10"/>
      <c r="MQR195" s="10"/>
      <c r="MQS195" s="10"/>
      <c r="MQT195" s="10"/>
      <c r="MQU195" s="10"/>
      <c r="MQV195" s="10"/>
      <c r="MQW195" s="10"/>
      <c r="MQX195" s="10"/>
      <c r="MQY195" s="10"/>
      <c r="MQZ195" s="10"/>
      <c r="MRA195" s="10"/>
      <c r="MRB195" s="10"/>
      <c r="MRC195" s="10"/>
      <c r="MRD195" s="10"/>
      <c r="MRE195" s="10"/>
      <c r="MRF195" s="10"/>
      <c r="MRG195" s="10"/>
      <c r="MRH195" s="10"/>
      <c r="MRI195" s="10"/>
      <c r="MRJ195" s="10"/>
      <c r="MRK195" s="10"/>
      <c r="MRL195" s="10"/>
      <c r="MRM195" s="10"/>
      <c r="MRN195" s="10"/>
      <c r="MRO195" s="10"/>
      <c r="MRP195" s="10"/>
      <c r="MRQ195" s="10"/>
      <c r="MRR195" s="10"/>
      <c r="MRS195" s="10"/>
      <c r="MRT195" s="10"/>
      <c r="MRU195" s="10"/>
      <c r="MRV195" s="10"/>
      <c r="MRW195" s="10"/>
      <c r="MRX195" s="10"/>
      <c r="MRY195" s="10"/>
      <c r="MRZ195" s="10"/>
      <c r="MSA195" s="10"/>
      <c r="MSB195" s="10"/>
      <c r="MSC195" s="10"/>
      <c r="MSD195" s="10"/>
      <c r="MSE195" s="10"/>
      <c r="MSF195" s="10"/>
      <c r="MSG195" s="10"/>
      <c r="MSH195" s="10"/>
      <c r="MSI195" s="10"/>
      <c r="MSJ195" s="10"/>
      <c r="MSK195" s="10"/>
      <c r="MSL195" s="10"/>
      <c r="MSM195" s="10"/>
      <c r="MSN195" s="10"/>
      <c r="MSO195" s="10"/>
      <c r="MSP195" s="10"/>
      <c r="MSQ195" s="10"/>
      <c r="MSR195" s="10"/>
      <c r="MSS195" s="10"/>
      <c r="MST195" s="10"/>
      <c r="MSU195" s="10"/>
      <c r="MSV195" s="10"/>
      <c r="MSW195" s="10"/>
      <c r="MSX195" s="10"/>
      <c r="MSY195" s="10"/>
      <c r="MSZ195" s="10"/>
      <c r="MTA195" s="10"/>
      <c r="MTB195" s="10"/>
      <c r="MTC195" s="10"/>
      <c r="MTD195" s="10"/>
      <c r="MTE195" s="10"/>
      <c r="MTF195" s="10"/>
      <c r="MTG195" s="10"/>
      <c r="MTH195" s="10"/>
      <c r="MTI195" s="10"/>
      <c r="MTJ195" s="10"/>
      <c r="MTK195" s="10"/>
      <c r="MTL195" s="10"/>
      <c r="MTM195" s="10"/>
      <c r="MTN195" s="10"/>
      <c r="MTO195" s="10"/>
      <c r="MTP195" s="10"/>
      <c r="MTQ195" s="10"/>
      <c r="MTR195" s="10"/>
      <c r="MTS195" s="10"/>
      <c r="MTT195" s="10"/>
      <c r="MTU195" s="10"/>
      <c r="MTV195" s="10"/>
      <c r="MTW195" s="10"/>
      <c r="MTX195" s="10"/>
      <c r="MTY195" s="10"/>
      <c r="MTZ195" s="10"/>
      <c r="MUA195" s="10"/>
      <c r="MUB195" s="10"/>
      <c r="MUC195" s="10"/>
      <c r="MUD195" s="10"/>
      <c r="MUE195" s="10"/>
      <c r="MUF195" s="10"/>
      <c r="MUG195" s="10"/>
      <c r="MUH195" s="10"/>
      <c r="MUI195" s="10"/>
      <c r="MUJ195" s="10"/>
      <c r="MUK195" s="10"/>
      <c r="MUL195" s="10"/>
      <c r="MUM195" s="10"/>
      <c r="MUN195" s="10"/>
      <c r="MUO195" s="10"/>
      <c r="MUP195" s="10"/>
      <c r="MUQ195" s="10"/>
      <c r="MUR195" s="10"/>
      <c r="MUS195" s="10"/>
      <c r="MUT195" s="10"/>
      <c r="MUU195" s="10"/>
      <c r="MUV195" s="10"/>
      <c r="MUW195" s="10"/>
      <c r="MUX195" s="10"/>
      <c r="MUY195" s="10"/>
      <c r="MUZ195" s="10"/>
      <c r="MVA195" s="10"/>
      <c r="MVB195" s="10"/>
      <c r="MVC195" s="10"/>
      <c r="MVD195" s="10"/>
      <c r="MVE195" s="10"/>
      <c r="MVF195" s="10"/>
      <c r="MVG195" s="10"/>
      <c r="MVH195" s="10"/>
      <c r="MVI195" s="10"/>
      <c r="MVJ195" s="10"/>
      <c r="MVK195" s="10"/>
      <c r="MVL195" s="10"/>
      <c r="MVM195" s="10"/>
      <c r="MVN195" s="10"/>
      <c r="MVO195" s="10"/>
      <c r="MVP195" s="10"/>
      <c r="MVQ195" s="10"/>
      <c r="MVR195" s="10"/>
      <c r="MVS195" s="10"/>
      <c r="MVT195" s="10"/>
      <c r="MVU195" s="10"/>
      <c r="MVV195" s="10"/>
      <c r="MVW195" s="10"/>
      <c r="MVX195" s="10"/>
      <c r="MVY195" s="10"/>
      <c r="MVZ195" s="10"/>
      <c r="MWA195" s="10"/>
      <c r="MWB195" s="10"/>
      <c r="MWC195" s="10"/>
      <c r="MWD195" s="10"/>
      <c r="MWE195" s="10"/>
      <c r="MWF195" s="10"/>
      <c r="MWG195" s="10"/>
      <c r="MWH195" s="10"/>
      <c r="MWI195" s="10"/>
      <c r="MWJ195" s="10"/>
      <c r="MWK195" s="10"/>
      <c r="MWL195" s="10"/>
      <c r="MWM195" s="10"/>
      <c r="MWN195" s="10"/>
      <c r="MWO195" s="10"/>
      <c r="MWP195" s="10"/>
      <c r="MWQ195" s="10"/>
      <c r="MWR195" s="10"/>
      <c r="MWS195" s="10"/>
      <c r="MWT195" s="10"/>
      <c r="MWU195" s="10"/>
      <c r="MWV195" s="10"/>
      <c r="MWW195" s="10"/>
      <c r="MWX195" s="10"/>
      <c r="MWY195" s="10"/>
      <c r="MWZ195" s="10"/>
      <c r="MXA195" s="10"/>
      <c r="MXB195" s="10"/>
      <c r="MXC195" s="10"/>
      <c r="MXD195" s="10"/>
      <c r="MXE195" s="10"/>
      <c r="MXF195" s="10"/>
      <c r="MXG195" s="10"/>
      <c r="MXH195" s="10"/>
      <c r="MXI195" s="10"/>
      <c r="MXJ195" s="10"/>
      <c r="MXK195" s="10"/>
      <c r="MXL195" s="10"/>
      <c r="MXM195" s="10"/>
      <c r="MXN195" s="10"/>
      <c r="MXO195" s="10"/>
      <c r="MXP195" s="10"/>
      <c r="MXQ195" s="10"/>
      <c r="MXR195" s="10"/>
      <c r="MXS195" s="10"/>
      <c r="MXT195" s="10"/>
      <c r="MXU195" s="10"/>
      <c r="MXV195" s="10"/>
      <c r="MXW195" s="10"/>
      <c r="MXX195" s="10"/>
      <c r="MXY195" s="10"/>
      <c r="MXZ195" s="10"/>
      <c r="MYA195" s="10"/>
      <c r="MYB195" s="10"/>
      <c r="MYC195" s="10"/>
      <c r="MYD195" s="10"/>
      <c r="MYE195" s="10"/>
      <c r="MYF195" s="10"/>
      <c r="MYG195" s="10"/>
      <c r="MYH195" s="10"/>
      <c r="MYI195" s="10"/>
      <c r="MYJ195" s="10"/>
      <c r="MYK195" s="10"/>
      <c r="MYL195" s="10"/>
      <c r="MYM195" s="10"/>
      <c r="MYN195" s="10"/>
      <c r="MYO195" s="10"/>
      <c r="MYP195" s="10"/>
      <c r="MYQ195" s="10"/>
      <c r="MYR195" s="10"/>
      <c r="MYS195" s="10"/>
      <c r="MYT195" s="10"/>
      <c r="MYU195" s="10"/>
      <c r="MYV195" s="10"/>
      <c r="MYW195" s="10"/>
      <c r="MYX195" s="10"/>
      <c r="MYY195" s="10"/>
      <c r="MYZ195" s="10"/>
      <c r="MZA195" s="10"/>
      <c r="MZB195" s="10"/>
      <c r="MZC195" s="10"/>
      <c r="MZD195" s="10"/>
      <c r="MZE195" s="10"/>
      <c r="MZF195" s="10"/>
      <c r="MZG195" s="10"/>
      <c r="MZH195" s="10"/>
      <c r="MZI195" s="10"/>
      <c r="MZJ195" s="10"/>
      <c r="MZK195" s="10"/>
      <c r="MZL195" s="10"/>
      <c r="MZM195" s="10"/>
      <c r="MZN195" s="10"/>
      <c r="MZO195" s="10"/>
      <c r="MZP195" s="10"/>
      <c r="MZQ195" s="10"/>
      <c r="MZR195" s="10"/>
      <c r="MZS195" s="10"/>
      <c r="MZT195" s="10"/>
      <c r="MZU195" s="10"/>
      <c r="MZV195" s="10"/>
      <c r="MZW195" s="10"/>
      <c r="MZX195" s="10"/>
      <c r="MZY195" s="10"/>
      <c r="MZZ195" s="10"/>
      <c r="NAA195" s="10"/>
      <c r="NAB195" s="10"/>
      <c r="NAC195" s="10"/>
      <c r="NAD195" s="10"/>
      <c r="NAE195" s="10"/>
      <c r="NAF195" s="10"/>
      <c r="NAG195" s="10"/>
      <c r="NAH195" s="10"/>
      <c r="NAI195" s="10"/>
      <c r="NAJ195" s="10"/>
      <c r="NAK195" s="10"/>
      <c r="NAL195" s="10"/>
      <c r="NAM195" s="10"/>
      <c r="NAN195" s="10"/>
      <c r="NAO195" s="10"/>
      <c r="NAP195" s="10"/>
      <c r="NAQ195" s="10"/>
      <c r="NAR195" s="10"/>
      <c r="NAS195" s="10"/>
      <c r="NAT195" s="10"/>
      <c r="NAU195" s="10"/>
      <c r="NAV195" s="10"/>
      <c r="NAW195" s="10"/>
      <c r="NAX195" s="10"/>
      <c r="NAY195" s="10"/>
      <c r="NAZ195" s="10"/>
      <c r="NBA195" s="10"/>
      <c r="NBB195" s="10"/>
      <c r="NBC195" s="10"/>
      <c r="NBD195" s="10"/>
      <c r="NBE195" s="10"/>
      <c r="NBF195" s="10"/>
      <c r="NBG195" s="10"/>
      <c r="NBH195" s="10"/>
      <c r="NBI195" s="10"/>
      <c r="NBJ195" s="10"/>
      <c r="NBK195" s="10"/>
      <c r="NBL195" s="10"/>
      <c r="NBM195" s="10"/>
      <c r="NBN195" s="10"/>
      <c r="NBO195" s="10"/>
      <c r="NBP195" s="10"/>
      <c r="NBQ195" s="10"/>
      <c r="NBR195" s="10"/>
      <c r="NBS195" s="10"/>
      <c r="NBT195" s="10"/>
      <c r="NBU195" s="10"/>
      <c r="NBV195" s="10"/>
      <c r="NBW195" s="10"/>
      <c r="NBX195" s="10"/>
      <c r="NBY195" s="10"/>
      <c r="NBZ195" s="10"/>
      <c r="NCA195" s="10"/>
      <c r="NCB195" s="10"/>
      <c r="NCC195" s="10"/>
      <c r="NCD195" s="10"/>
      <c r="NCE195" s="10"/>
      <c r="NCF195" s="10"/>
      <c r="NCG195" s="10"/>
      <c r="NCH195" s="10"/>
      <c r="NCI195" s="10"/>
      <c r="NCJ195" s="10"/>
      <c r="NCK195" s="10"/>
      <c r="NCL195" s="10"/>
      <c r="NCM195" s="10"/>
      <c r="NCN195" s="10"/>
      <c r="NCO195" s="10"/>
      <c r="NCP195" s="10"/>
      <c r="NCQ195" s="10"/>
      <c r="NCR195" s="10"/>
      <c r="NCS195" s="10"/>
      <c r="NCT195" s="10"/>
      <c r="NCU195" s="10"/>
      <c r="NCV195" s="10"/>
      <c r="NCW195" s="10"/>
      <c r="NCX195" s="10"/>
      <c r="NCY195" s="10"/>
      <c r="NCZ195" s="10"/>
      <c r="NDA195" s="10"/>
      <c r="NDB195" s="10"/>
      <c r="NDC195" s="10"/>
      <c r="NDD195" s="10"/>
      <c r="NDE195" s="10"/>
      <c r="NDF195" s="10"/>
      <c r="NDG195" s="10"/>
      <c r="NDH195" s="10"/>
      <c r="NDI195" s="10"/>
      <c r="NDJ195" s="10"/>
      <c r="NDK195" s="10"/>
      <c r="NDL195" s="10"/>
      <c r="NDM195" s="10"/>
      <c r="NDN195" s="10"/>
      <c r="NDO195" s="10"/>
      <c r="NDP195" s="10"/>
      <c r="NDQ195" s="10"/>
      <c r="NDR195" s="10"/>
      <c r="NDS195" s="10"/>
      <c r="NDT195" s="10"/>
      <c r="NDU195" s="10"/>
      <c r="NDV195" s="10"/>
      <c r="NDW195" s="10"/>
      <c r="NDX195" s="10"/>
      <c r="NDY195" s="10"/>
      <c r="NDZ195" s="10"/>
      <c r="NEA195" s="10"/>
      <c r="NEB195" s="10"/>
      <c r="NEC195" s="10"/>
      <c r="NED195" s="10"/>
      <c r="NEE195" s="10"/>
      <c r="NEF195" s="10"/>
      <c r="NEG195" s="10"/>
      <c r="NEH195" s="10"/>
      <c r="NEI195" s="10"/>
      <c r="NEJ195" s="10"/>
      <c r="NEK195" s="10"/>
      <c r="NEL195" s="10"/>
      <c r="NEM195" s="10"/>
      <c r="NEN195" s="10"/>
      <c r="NEO195" s="10"/>
      <c r="NEP195" s="10"/>
      <c r="NEQ195" s="10"/>
      <c r="NER195" s="10"/>
      <c r="NES195" s="10"/>
      <c r="NET195" s="10"/>
      <c r="NEU195" s="10"/>
      <c r="NEV195" s="10"/>
      <c r="NEW195" s="10"/>
      <c r="NEX195" s="10"/>
      <c r="NEY195" s="10"/>
      <c r="NEZ195" s="10"/>
      <c r="NFA195" s="10"/>
      <c r="NFB195" s="10"/>
      <c r="NFC195" s="10"/>
      <c r="NFD195" s="10"/>
      <c r="NFE195" s="10"/>
      <c r="NFF195" s="10"/>
      <c r="NFG195" s="10"/>
      <c r="NFH195" s="10"/>
      <c r="NFI195" s="10"/>
      <c r="NFJ195" s="10"/>
      <c r="NFK195" s="10"/>
      <c r="NFL195" s="10"/>
      <c r="NFM195" s="10"/>
      <c r="NFN195" s="10"/>
      <c r="NFO195" s="10"/>
      <c r="NFP195" s="10"/>
      <c r="NFQ195" s="10"/>
      <c r="NFR195" s="10"/>
      <c r="NFS195" s="10"/>
      <c r="NFT195" s="10"/>
      <c r="NFU195" s="10"/>
      <c r="NFV195" s="10"/>
      <c r="NFW195" s="10"/>
      <c r="NFX195" s="10"/>
      <c r="NFY195" s="10"/>
      <c r="NFZ195" s="10"/>
      <c r="NGA195" s="10"/>
      <c r="NGB195" s="10"/>
      <c r="NGC195" s="10"/>
      <c r="NGD195" s="10"/>
      <c r="NGE195" s="10"/>
      <c r="NGF195" s="10"/>
      <c r="NGG195" s="10"/>
      <c r="NGH195" s="10"/>
      <c r="NGI195" s="10"/>
      <c r="NGJ195" s="10"/>
      <c r="NGK195" s="10"/>
      <c r="NGL195" s="10"/>
      <c r="NGM195" s="10"/>
      <c r="NGN195" s="10"/>
      <c r="NGO195" s="10"/>
      <c r="NGP195" s="10"/>
      <c r="NGQ195" s="10"/>
      <c r="NGR195" s="10"/>
      <c r="NGS195" s="10"/>
      <c r="NGT195" s="10"/>
      <c r="NGU195" s="10"/>
      <c r="NGV195" s="10"/>
      <c r="NGW195" s="10"/>
      <c r="NGX195" s="10"/>
      <c r="NGY195" s="10"/>
      <c r="NGZ195" s="10"/>
      <c r="NHA195" s="10"/>
      <c r="NHB195" s="10"/>
      <c r="NHC195" s="10"/>
      <c r="NHD195" s="10"/>
      <c r="NHE195" s="10"/>
      <c r="NHF195" s="10"/>
      <c r="NHG195" s="10"/>
      <c r="NHH195" s="10"/>
      <c r="NHI195" s="10"/>
      <c r="NHJ195" s="10"/>
      <c r="NHK195" s="10"/>
      <c r="NHL195" s="10"/>
      <c r="NHM195" s="10"/>
      <c r="NHN195" s="10"/>
      <c r="NHO195" s="10"/>
      <c r="NHP195" s="10"/>
      <c r="NHQ195" s="10"/>
      <c r="NHR195" s="10"/>
      <c r="NHS195" s="10"/>
      <c r="NHT195" s="10"/>
      <c r="NHU195" s="10"/>
      <c r="NHV195" s="10"/>
      <c r="NHW195" s="10"/>
      <c r="NHX195" s="10"/>
      <c r="NHY195" s="10"/>
      <c r="NHZ195" s="10"/>
      <c r="NIA195" s="10"/>
      <c r="NIB195" s="10"/>
      <c r="NIC195" s="10"/>
      <c r="NID195" s="10"/>
      <c r="NIE195" s="10"/>
      <c r="NIF195" s="10"/>
      <c r="NIG195" s="10"/>
      <c r="NIH195" s="10"/>
      <c r="NII195" s="10"/>
      <c r="NIJ195" s="10"/>
      <c r="NIK195" s="10"/>
      <c r="NIL195" s="10"/>
      <c r="NIM195" s="10"/>
      <c r="NIN195" s="10"/>
      <c r="NIO195" s="10"/>
      <c r="NIP195" s="10"/>
      <c r="NIQ195" s="10"/>
      <c r="NIR195" s="10"/>
      <c r="NIS195" s="10"/>
      <c r="NIT195" s="10"/>
      <c r="NIU195" s="10"/>
      <c r="NIV195" s="10"/>
      <c r="NIW195" s="10"/>
      <c r="NIX195" s="10"/>
      <c r="NIY195" s="10"/>
      <c r="NIZ195" s="10"/>
      <c r="NJA195" s="10"/>
      <c r="NJB195" s="10"/>
      <c r="NJC195" s="10"/>
      <c r="NJD195" s="10"/>
      <c r="NJE195" s="10"/>
      <c r="NJF195" s="10"/>
      <c r="NJG195" s="10"/>
      <c r="NJH195" s="10"/>
      <c r="NJI195" s="10"/>
      <c r="NJJ195" s="10"/>
      <c r="NJK195" s="10"/>
      <c r="NJL195" s="10"/>
      <c r="NJM195" s="10"/>
      <c r="NJN195" s="10"/>
      <c r="NJO195" s="10"/>
      <c r="NJP195" s="10"/>
      <c r="NJQ195" s="10"/>
      <c r="NJR195" s="10"/>
      <c r="NJS195" s="10"/>
      <c r="NJT195" s="10"/>
      <c r="NJU195" s="10"/>
      <c r="NJV195" s="10"/>
      <c r="NJW195" s="10"/>
      <c r="NJX195" s="10"/>
      <c r="NJY195" s="10"/>
      <c r="NJZ195" s="10"/>
      <c r="NKA195" s="10"/>
      <c r="NKB195" s="10"/>
      <c r="NKC195" s="10"/>
      <c r="NKD195" s="10"/>
      <c r="NKE195" s="10"/>
      <c r="NKF195" s="10"/>
      <c r="NKG195" s="10"/>
      <c r="NKH195" s="10"/>
      <c r="NKI195" s="10"/>
      <c r="NKJ195" s="10"/>
      <c r="NKK195" s="10"/>
      <c r="NKL195" s="10"/>
      <c r="NKM195" s="10"/>
      <c r="NKN195" s="10"/>
      <c r="NKO195" s="10"/>
      <c r="NKP195" s="10"/>
      <c r="NKQ195" s="10"/>
      <c r="NKR195" s="10"/>
      <c r="NKS195" s="10"/>
      <c r="NKT195" s="10"/>
      <c r="NKU195" s="10"/>
      <c r="NKV195" s="10"/>
      <c r="NKW195" s="10"/>
      <c r="NKX195" s="10"/>
      <c r="NKY195" s="10"/>
      <c r="NKZ195" s="10"/>
      <c r="NLA195" s="10"/>
      <c r="NLB195" s="10"/>
      <c r="NLC195" s="10"/>
      <c r="NLD195" s="10"/>
      <c r="NLE195" s="10"/>
      <c r="NLF195" s="10"/>
      <c r="NLG195" s="10"/>
      <c r="NLH195" s="10"/>
      <c r="NLI195" s="10"/>
      <c r="NLJ195" s="10"/>
      <c r="NLK195" s="10"/>
      <c r="NLL195" s="10"/>
      <c r="NLM195" s="10"/>
      <c r="NLN195" s="10"/>
      <c r="NLO195" s="10"/>
      <c r="NLP195" s="10"/>
      <c r="NLQ195" s="10"/>
      <c r="NLR195" s="10"/>
      <c r="NLS195" s="10"/>
      <c r="NLT195" s="10"/>
      <c r="NLU195" s="10"/>
      <c r="NLV195" s="10"/>
      <c r="NLW195" s="10"/>
      <c r="NLX195" s="10"/>
      <c r="NLY195" s="10"/>
      <c r="NLZ195" s="10"/>
      <c r="NMA195" s="10"/>
      <c r="NMB195" s="10"/>
      <c r="NMC195" s="10"/>
      <c r="NMD195" s="10"/>
      <c r="NME195" s="10"/>
      <c r="NMF195" s="10"/>
      <c r="NMG195" s="10"/>
      <c r="NMH195" s="10"/>
      <c r="NMI195" s="10"/>
      <c r="NMJ195" s="10"/>
      <c r="NMK195" s="10"/>
      <c r="NML195" s="10"/>
      <c r="NMM195" s="10"/>
      <c r="NMN195" s="10"/>
      <c r="NMO195" s="10"/>
      <c r="NMP195" s="10"/>
      <c r="NMQ195" s="10"/>
      <c r="NMR195" s="10"/>
      <c r="NMS195" s="10"/>
      <c r="NMT195" s="10"/>
      <c r="NMU195" s="10"/>
      <c r="NMV195" s="10"/>
      <c r="NMW195" s="10"/>
      <c r="NMX195" s="10"/>
      <c r="NMY195" s="10"/>
      <c r="NMZ195" s="10"/>
      <c r="NNA195" s="10"/>
      <c r="NNB195" s="10"/>
      <c r="NNC195" s="10"/>
      <c r="NND195" s="10"/>
      <c r="NNE195" s="10"/>
      <c r="NNF195" s="10"/>
      <c r="NNG195" s="10"/>
      <c r="NNH195" s="10"/>
      <c r="NNI195" s="10"/>
      <c r="NNJ195" s="10"/>
      <c r="NNK195" s="10"/>
      <c r="NNL195" s="10"/>
      <c r="NNM195" s="10"/>
      <c r="NNN195" s="10"/>
      <c r="NNO195" s="10"/>
      <c r="NNP195" s="10"/>
      <c r="NNQ195" s="10"/>
      <c r="NNR195" s="10"/>
      <c r="NNS195" s="10"/>
      <c r="NNT195" s="10"/>
      <c r="NNU195" s="10"/>
      <c r="NNV195" s="10"/>
      <c r="NNW195" s="10"/>
      <c r="NNX195" s="10"/>
      <c r="NNY195" s="10"/>
      <c r="NNZ195" s="10"/>
      <c r="NOA195" s="10"/>
      <c r="NOB195" s="10"/>
      <c r="NOC195" s="10"/>
      <c r="NOD195" s="10"/>
      <c r="NOE195" s="10"/>
      <c r="NOF195" s="10"/>
      <c r="NOG195" s="10"/>
      <c r="NOH195" s="10"/>
      <c r="NOI195" s="10"/>
      <c r="NOJ195" s="10"/>
      <c r="NOK195" s="10"/>
      <c r="NOL195" s="10"/>
      <c r="NOM195" s="10"/>
      <c r="NON195" s="10"/>
      <c r="NOO195" s="10"/>
      <c r="NOP195" s="10"/>
      <c r="NOQ195" s="10"/>
      <c r="NOR195" s="10"/>
      <c r="NOS195" s="10"/>
      <c r="NOT195" s="10"/>
      <c r="NOU195" s="10"/>
      <c r="NOV195" s="10"/>
      <c r="NOW195" s="10"/>
      <c r="NOX195" s="10"/>
      <c r="NOY195" s="10"/>
      <c r="NOZ195" s="10"/>
      <c r="NPA195" s="10"/>
      <c r="NPB195" s="10"/>
      <c r="NPC195" s="10"/>
      <c r="NPD195" s="10"/>
      <c r="NPE195" s="10"/>
      <c r="NPF195" s="10"/>
      <c r="NPG195" s="10"/>
      <c r="NPH195" s="10"/>
      <c r="NPI195" s="10"/>
      <c r="NPJ195" s="10"/>
      <c r="NPK195" s="10"/>
      <c r="NPL195" s="10"/>
      <c r="NPM195" s="10"/>
      <c r="NPN195" s="10"/>
      <c r="NPO195" s="10"/>
      <c r="NPP195" s="10"/>
      <c r="NPQ195" s="10"/>
      <c r="NPR195" s="10"/>
      <c r="NPS195" s="10"/>
      <c r="NPT195" s="10"/>
      <c r="NPU195" s="10"/>
      <c r="NPV195" s="10"/>
      <c r="NPW195" s="10"/>
      <c r="NPX195" s="10"/>
      <c r="NPY195" s="10"/>
      <c r="NPZ195" s="10"/>
      <c r="NQA195" s="10"/>
      <c r="NQB195" s="10"/>
      <c r="NQC195" s="10"/>
      <c r="NQD195" s="10"/>
      <c r="NQE195" s="10"/>
      <c r="NQF195" s="10"/>
      <c r="NQG195" s="10"/>
      <c r="NQH195" s="10"/>
      <c r="NQI195" s="10"/>
      <c r="NQJ195" s="10"/>
      <c r="NQK195" s="10"/>
      <c r="NQL195" s="10"/>
      <c r="NQM195" s="10"/>
      <c r="NQN195" s="10"/>
      <c r="NQO195" s="10"/>
      <c r="NQP195" s="10"/>
      <c r="NQQ195" s="10"/>
      <c r="NQR195" s="10"/>
      <c r="NQS195" s="10"/>
      <c r="NQT195" s="10"/>
      <c r="NQU195" s="10"/>
      <c r="NQV195" s="10"/>
      <c r="NQW195" s="10"/>
      <c r="NQX195" s="10"/>
      <c r="NQY195" s="10"/>
      <c r="NQZ195" s="10"/>
      <c r="NRA195" s="10"/>
      <c r="NRB195" s="10"/>
      <c r="NRC195" s="10"/>
      <c r="NRD195" s="10"/>
      <c r="NRE195" s="10"/>
      <c r="NRF195" s="10"/>
      <c r="NRG195" s="10"/>
      <c r="NRH195" s="10"/>
      <c r="NRI195" s="10"/>
      <c r="NRJ195" s="10"/>
      <c r="NRK195" s="10"/>
      <c r="NRL195" s="10"/>
      <c r="NRM195" s="10"/>
      <c r="NRN195" s="10"/>
      <c r="NRO195" s="10"/>
      <c r="NRP195" s="10"/>
      <c r="NRQ195" s="10"/>
      <c r="NRR195" s="10"/>
      <c r="NRS195" s="10"/>
      <c r="NRT195" s="10"/>
      <c r="NRU195" s="10"/>
      <c r="NRV195" s="10"/>
      <c r="NRW195" s="10"/>
      <c r="NRX195" s="10"/>
      <c r="NRY195" s="10"/>
      <c r="NRZ195" s="10"/>
      <c r="NSA195" s="10"/>
      <c r="NSB195" s="10"/>
      <c r="NSC195" s="10"/>
      <c r="NSD195" s="10"/>
      <c r="NSE195" s="10"/>
      <c r="NSF195" s="10"/>
      <c r="NSG195" s="10"/>
      <c r="NSH195" s="10"/>
      <c r="NSI195" s="10"/>
      <c r="NSJ195" s="10"/>
      <c r="NSK195" s="10"/>
      <c r="NSL195" s="10"/>
      <c r="NSM195" s="10"/>
      <c r="NSN195" s="10"/>
      <c r="NSO195" s="10"/>
      <c r="NSP195" s="10"/>
      <c r="NSQ195" s="10"/>
      <c r="NSR195" s="10"/>
      <c r="NSS195" s="10"/>
      <c r="NST195" s="10"/>
      <c r="NSU195" s="10"/>
      <c r="NSV195" s="10"/>
      <c r="NSW195" s="10"/>
      <c r="NSX195" s="10"/>
      <c r="NSY195" s="10"/>
      <c r="NSZ195" s="10"/>
      <c r="NTA195" s="10"/>
      <c r="NTB195" s="10"/>
      <c r="NTC195" s="10"/>
      <c r="NTD195" s="10"/>
      <c r="NTE195" s="10"/>
      <c r="NTF195" s="10"/>
      <c r="NTG195" s="10"/>
      <c r="NTH195" s="10"/>
      <c r="NTI195" s="10"/>
      <c r="NTJ195" s="10"/>
      <c r="NTK195" s="10"/>
      <c r="NTL195" s="10"/>
      <c r="NTM195" s="10"/>
      <c r="NTN195" s="10"/>
      <c r="NTO195" s="10"/>
      <c r="NTP195" s="10"/>
      <c r="NTQ195" s="10"/>
      <c r="NTR195" s="10"/>
      <c r="NTS195" s="10"/>
      <c r="NTT195" s="10"/>
      <c r="NTU195" s="10"/>
      <c r="NTV195" s="10"/>
      <c r="NTW195" s="10"/>
      <c r="NTX195" s="10"/>
      <c r="NTY195" s="10"/>
      <c r="NTZ195" s="10"/>
      <c r="NUA195" s="10"/>
      <c r="NUB195" s="10"/>
      <c r="NUC195" s="10"/>
      <c r="NUD195" s="10"/>
      <c r="NUE195" s="10"/>
      <c r="NUF195" s="10"/>
      <c r="NUG195" s="10"/>
      <c r="NUH195" s="10"/>
      <c r="NUI195" s="10"/>
      <c r="NUJ195" s="10"/>
      <c r="NUK195" s="10"/>
      <c r="NUL195" s="10"/>
      <c r="NUM195" s="10"/>
      <c r="NUN195" s="10"/>
      <c r="NUO195" s="10"/>
      <c r="NUP195" s="10"/>
      <c r="NUQ195" s="10"/>
      <c r="NUR195" s="10"/>
      <c r="NUS195" s="10"/>
      <c r="NUT195" s="10"/>
      <c r="NUU195" s="10"/>
      <c r="NUV195" s="10"/>
      <c r="NUW195" s="10"/>
      <c r="NUX195" s="10"/>
      <c r="NUY195" s="10"/>
      <c r="NUZ195" s="10"/>
      <c r="NVA195" s="10"/>
      <c r="NVB195" s="10"/>
      <c r="NVC195" s="10"/>
      <c r="NVD195" s="10"/>
      <c r="NVE195" s="10"/>
      <c r="NVF195" s="10"/>
      <c r="NVG195" s="10"/>
      <c r="NVH195" s="10"/>
      <c r="NVI195" s="10"/>
      <c r="NVJ195" s="10"/>
      <c r="NVK195" s="10"/>
      <c r="NVL195" s="10"/>
      <c r="NVM195" s="10"/>
      <c r="NVN195" s="10"/>
      <c r="NVO195" s="10"/>
      <c r="NVP195" s="10"/>
      <c r="NVQ195" s="10"/>
      <c r="NVR195" s="10"/>
      <c r="NVS195" s="10"/>
      <c r="NVT195" s="10"/>
      <c r="NVU195" s="10"/>
      <c r="NVV195" s="10"/>
      <c r="NVW195" s="10"/>
      <c r="NVX195" s="10"/>
      <c r="NVY195" s="10"/>
      <c r="NVZ195" s="10"/>
      <c r="NWA195" s="10"/>
      <c r="NWB195" s="10"/>
      <c r="NWC195" s="10"/>
      <c r="NWD195" s="10"/>
      <c r="NWE195" s="10"/>
      <c r="NWF195" s="10"/>
      <c r="NWG195" s="10"/>
      <c r="NWH195" s="10"/>
      <c r="NWI195" s="10"/>
      <c r="NWJ195" s="10"/>
      <c r="NWK195" s="10"/>
      <c r="NWL195" s="10"/>
      <c r="NWM195" s="10"/>
      <c r="NWN195" s="10"/>
      <c r="NWO195" s="10"/>
      <c r="NWP195" s="10"/>
      <c r="NWQ195" s="10"/>
      <c r="NWR195" s="10"/>
      <c r="NWS195" s="10"/>
      <c r="NWT195" s="10"/>
      <c r="NWU195" s="10"/>
      <c r="NWV195" s="10"/>
      <c r="NWW195" s="10"/>
      <c r="NWX195" s="10"/>
      <c r="NWY195" s="10"/>
      <c r="NWZ195" s="10"/>
      <c r="NXA195" s="10"/>
      <c r="NXB195" s="10"/>
      <c r="NXC195" s="10"/>
      <c r="NXD195" s="10"/>
      <c r="NXE195" s="10"/>
      <c r="NXF195" s="10"/>
      <c r="NXG195" s="10"/>
      <c r="NXH195" s="10"/>
      <c r="NXI195" s="10"/>
      <c r="NXJ195" s="10"/>
      <c r="NXK195" s="10"/>
      <c r="NXL195" s="10"/>
      <c r="NXM195" s="10"/>
      <c r="NXN195" s="10"/>
      <c r="NXO195" s="10"/>
      <c r="NXP195" s="10"/>
      <c r="NXQ195" s="10"/>
      <c r="NXR195" s="10"/>
      <c r="NXS195" s="10"/>
      <c r="NXT195" s="10"/>
      <c r="NXU195" s="10"/>
      <c r="NXV195" s="10"/>
      <c r="NXW195" s="10"/>
      <c r="NXX195" s="10"/>
      <c r="NXY195" s="10"/>
      <c r="NXZ195" s="10"/>
      <c r="NYA195" s="10"/>
      <c r="NYB195" s="10"/>
      <c r="NYC195" s="10"/>
      <c r="NYD195" s="10"/>
      <c r="NYE195" s="10"/>
      <c r="NYF195" s="10"/>
      <c r="NYG195" s="10"/>
      <c r="NYH195" s="10"/>
      <c r="NYI195" s="10"/>
      <c r="NYJ195" s="10"/>
      <c r="NYK195" s="10"/>
      <c r="NYL195" s="10"/>
      <c r="NYM195" s="10"/>
      <c r="NYN195" s="10"/>
      <c r="NYO195" s="10"/>
      <c r="NYP195" s="10"/>
      <c r="NYQ195" s="10"/>
      <c r="NYR195" s="10"/>
      <c r="NYS195" s="10"/>
      <c r="NYT195" s="10"/>
      <c r="NYU195" s="10"/>
      <c r="NYV195" s="10"/>
      <c r="NYW195" s="10"/>
      <c r="NYX195" s="10"/>
      <c r="NYY195" s="10"/>
      <c r="NYZ195" s="10"/>
      <c r="NZA195" s="10"/>
      <c r="NZB195" s="10"/>
      <c r="NZC195" s="10"/>
      <c r="NZD195" s="10"/>
      <c r="NZE195" s="10"/>
      <c r="NZF195" s="10"/>
      <c r="NZG195" s="10"/>
      <c r="NZH195" s="10"/>
      <c r="NZI195" s="10"/>
      <c r="NZJ195" s="10"/>
      <c r="NZK195" s="10"/>
      <c r="NZL195" s="10"/>
      <c r="NZM195" s="10"/>
      <c r="NZN195" s="10"/>
      <c r="NZO195" s="10"/>
      <c r="NZP195" s="10"/>
      <c r="NZQ195" s="10"/>
      <c r="NZR195" s="10"/>
      <c r="NZS195" s="10"/>
      <c r="NZT195" s="10"/>
      <c r="NZU195" s="10"/>
      <c r="NZV195" s="10"/>
      <c r="NZW195" s="10"/>
      <c r="NZX195" s="10"/>
      <c r="NZY195" s="10"/>
      <c r="NZZ195" s="10"/>
      <c r="OAA195" s="10"/>
      <c r="OAB195" s="10"/>
      <c r="OAC195" s="10"/>
      <c r="OAD195" s="10"/>
      <c r="OAE195" s="10"/>
      <c r="OAF195" s="10"/>
      <c r="OAG195" s="10"/>
      <c r="OAH195" s="10"/>
      <c r="OAI195" s="10"/>
      <c r="OAJ195" s="10"/>
      <c r="OAK195" s="10"/>
      <c r="OAL195" s="10"/>
      <c r="OAM195" s="10"/>
      <c r="OAN195" s="10"/>
      <c r="OAO195" s="10"/>
      <c r="OAP195" s="10"/>
      <c r="OAQ195" s="10"/>
      <c r="OAR195" s="10"/>
      <c r="OAS195" s="10"/>
      <c r="OAT195" s="10"/>
      <c r="OAU195" s="10"/>
      <c r="OAV195" s="10"/>
      <c r="OAW195" s="10"/>
      <c r="OAX195" s="10"/>
      <c r="OAY195" s="10"/>
      <c r="OAZ195" s="10"/>
      <c r="OBA195" s="10"/>
      <c r="OBB195" s="10"/>
      <c r="OBC195" s="10"/>
      <c r="OBD195" s="10"/>
      <c r="OBE195" s="10"/>
      <c r="OBF195" s="10"/>
      <c r="OBG195" s="10"/>
      <c r="OBH195" s="10"/>
      <c r="OBI195" s="10"/>
      <c r="OBJ195" s="10"/>
      <c r="OBK195" s="10"/>
      <c r="OBL195" s="10"/>
      <c r="OBM195" s="10"/>
      <c r="OBN195" s="10"/>
      <c r="OBO195" s="10"/>
      <c r="OBP195" s="10"/>
      <c r="OBQ195" s="10"/>
      <c r="OBR195" s="10"/>
      <c r="OBS195" s="10"/>
      <c r="OBT195" s="10"/>
      <c r="OBU195" s="10"/>
      <c r="OBV195" s="10"/>
      <c r="OBW195" s="10"/>
      <c r="OBX195" s="10"/>
      <c r="OBY195" s="10"/>
      <c r="OBZ195" s="10"/>
      <c r="OCA195" s="10"/>
      <c r="OCB195" s="10"/>
      <c r="OCC195" s="10"/>
      <c r="OCD195" s="10"/>
      <c r="OCE195" s="10"/>
      <c r="OCF195" s="10"/>
      <c r="OCG195" s="10"/>
      <c r="OCH195" s="10"/>
      <c r="OCI195" s="10"/>
      <c r="OCJ195" s="10"/>
      <c r="OCK195" s="10"/>
      <c r="OCL195" s="10"/>
      <c r="OCM195" s="10"/>
      <c r="OCN195" s="10"/>
      <c r="OCO195" s="10"/>
      <c r="OCP195" s="10"/>
      <c r="OCQ195" s="10"/>
      <c r="OCR195" s="10"/>
      <c r="OCS195" s="10"/>
      <c r="OCT195" s="10"/>
      <c r="OCU195" s="10"/>
      <c r="OCV195" s="10"/>
      <c r="OCW195" s="10"/>
      <c r="OCX195" s="10"/>
      <c r="OCY195" s="10"/>
      <c r="OCZ195" s="10"/>
      <c r="ODA195" s="10"/>
      <c r="ODB195" s="10"/>
      <c r="ODC195" s="10"/>
      <c r="ODD195" s="10"/>
      <c r="ODE195" s="10"/>
      <c r="ODF195" s="10"/>
      <c r="ODG195" s="10"/>
      <c r="ODH195" s="10"/>
      <c r="ODI195" s="10"/>
      <c r="ODJ195" s="10"/>
      <c r="ODK195" s="10"/>
      <c r="ODL195" s="10"/>
      <c r="ODM195" s="10"/>
      <c r="ODN195" s="10"/>
      <c r="ODO195" s="10"/>
      <c r="ODP195" s="10"/>
      <c r="ODQ195" s="10"/>
      <c r="ODR195" s="10"/>
      <c r="ODS195" s="10"/>
      <c r="ODT195" s="10"/>
      <c r="ODU195" s="10"/>
      <c r="ODV195" s="10"/>
      <c r="ODW195" s="10"/>
      <c r="ODX195" s="10"/>
      <c r="ODY195" s="10"/>
      <c r="ODZ195" s="10"/>
      <c r="OEA195" s="10"/>
      <c r="OEB195" s="10"/>
      <c r="OEC195" s="10"/>
      <c r="OED195" s="10"/>
      <c r="OEE195" s="10"/>
      <c r="OEF195" s="10"/>
      <c r="OEG195" s="10"/>
      <c r="OEH195" s="10"/>
      <c r="OEI195" s="10"/>
      <c r="OEJ195" s="10"/>
      <c r="OEK195" s="10"/>
      <c r="OEL195" s="10"/>
      <c r="OEM195" s="10"/>
      <c r="OEN195" s="10"/>
      <c r="OEO195" s="10"/>
      <c r="OEP195" s="10"/>
      <c r="OEQ195" s="10"/>
      <c r="OER195" s="10"/>
      <c r="OES195" s="10"/>
      <c r="OET195" s="10"/>
      <c r="OEU195" s="10"/>
      <c r="OEV195" s="10"/>
      <c r="OEW195" s="10"/>
      <c r="OEX195" s="10"/>
      <c r="OEY195" s="10"/>
      <c r="OEZ195" s="10"/>
      <c r="OFA195" s="10"/>
      <c r="OFB195" s="10"/>
      <c r="OFC195" s="10"/>
      <c r="OFD195" s="10"/>
      <c r="OFE195" s="10"/>
      <c r="OFF195" s="10"/>
      <c r="OFG195" s="10"/>
      <c r="OFH195" s="10"/>
      <c r="OFI195" s="10"/>
      <c r="OFJ195" s="10"/>
      <c r="OFK195" s="10"/>
      <c r="OFL195" s="10"/>
      <c r="OFM195" s="10"/>
      <c r="OFN195" s="10"/>
      <c r="OFO195" s="10"/>
      <c r="OFP195" s="10"/>
      <c r="OFQ195" s="10"/>
      <c r="OFR195" s="10"/>
      <c r="OFS195" s="10"/>
      <c r="OFT195" s="10"/>
      <c r="OFU195" s="10"/>
      <c r="OFV195" s="10"/>
      <c r="OFW195" s="10"/>
      <c r="OFX195" s="10"/>
      <c r="OFY195" s="10"/>
      <c r="OFZ195" s="10"/>
      <c r="OGA195" s="10"/>
      <c r="OGB195" s="10"/>
      <c r="OGC195" s="10"/>
      <c r="OGD195" s="10"/>
      <c r="OGE195" s="10"/>
      <c r="OGF195" s="10"/>
      <c r="OGG195" s="10"/>
      <c r="OGH195" s="10"/>
      <c r="OGI195" s="10"/>
      <c r="OGJ195" s="10"/>
      <c r="OGK195" s="10"/>
      <c r="OGL195" s="10"/>
      <c r="OGM195" s="10"/>
      <c r="OGN195" s="10"/>
      <c r="OGO195" s="10"/>
      <c r="OGP195" s="10"/>
      <c r="OGQ195" s="10"/>
      <c r="OGR195" s="10"/>
      <c r="OGS195" s="10"/>
      <c r="OGT195" s="10"/>
      <c r="OGU195" s="10"/>
      <c r="OGV195" s="10"/>
      <c r="OGW195" s="10"/>
      <c r="OGX195" s="10"/>
      <c r="OGY195" s="10"/>
      <c r="OGZ195" s="10"/>
      <c r="OHA195" s="10"/>
      <c r="OHB195" s="10"/>
      <c r="OHC195" s="10"/>
      <c r="OHD195" s="10"/>
      <c r="OHE195" s="10"/>
      <c r="OHF195" s="10"/>
      <c r="OHG195" s="10"/>
      <c r="OHH195" s="10"/>
      <c r="OHI195" s="10"/>
      <c r="OHJ195" s="10"/>
      <c r="OHK195" s="10"/>
      <c r="OHL195" s="10"/>
      <c r="OHM195" s="10"/>
      <c r="OHN195" s="10"/>
      <c r="OHO195" s="10"/>
      <c r="OHP195" s="10"/>
      <c r="OHQ195" s="10"/>
      <c r="OHR195" s="10"/>
      <c r="OHS195" s="10"/>
      <c r="OHT195" s="10"/>
      <c r="OHU195" s="10"/>
      <c r="OHV195" s="10"/>
      <c r="OHW195" s="10"/>
      <c r="OHX195" s="10"/>
      <c r="OHY195" s="10"/>
      <c r="OHZ195" s="10"/>
      <c r="OIA195" s="10"/>
      <c r="OIB195" s="10"/>
      <c r="OIC195" s="10"/>
      <c r="OID195" s="10"/>
      <c r="OIE195" s="10"/>
      <c r="OIF195" s="10"/>
      <c r="OIG195" s="10"/>
      <c r="OIH195" s="10"/>
      <c r="OII195" s="10"/>
      <c r="OIJ195" s="10"/>
      <c r="OIK195" s="10"/>
      <c r="OIL195" s="10"/>
      <c r="OIM195" s="10"/>
      <c r="OIN195" s="10"/>
      <c r="OIO195" s="10"/>
      <c r="OIP195" s="10"/>
      <c r="OIQ195" s="10"/>
      <c r="OIR195" s="10"/>
      <c r="OIS195" s="10"/>
      <c r="OIT195" s="10"/>
      <c r="OIU195" s="10"/>
      <c r="OIV195" s="10"/>
      <c r="OIW195" s="10"/>
      <c r="OIX195" s="10"/>
      <c r="OIY195" s="10"/>
      <c r="OIZ195" s="10"/>
      <c r="OJA195" s="10"/>
      <c r="OJB195" s="10"/>
      <c r="OJC195" s="10"/>
      <c r="OJD195" s="10"/>
      <c r="OJE195" s="10"/>
      <c r="OJF195" s="10"/>
      <c r="OJG195" s="10"/>
      <c r="OJH195" s="10"/>
      <c r="OJI195" s="10"/>
      <c r="OJJ195" s="10"/>
      <c r="OJK195" s="10"/>
      <c r="OJL195" s="10"/>
      <c r="OJM195" s="10"/>
      <c r="OJN195" s="10"/>
      <c r="OJO195" s="10"/>
      <c r="OJP195" s="10"/>
      <c r="OJQ195" s="10"/>
      <c r="OJR195" s="10"/>
      <c r="OJS195" s="10"/>
      <c r="OJT195" s="10"/>
      <c r="OJU195" s="10"/>
      <c r="OJV195" s="10"/>
      <c r="OJW195" s="10"/>
      <c r="OJX195" s="10"/>
      <c r="OJY195" s="10"/>
      <c r="OJZ195" s="10"/>
      <c r="OKA195" s="10"/>
      <c r="OKB195" s="10"/>
      <c r="OKC195" s="10"/>
      <c r="OKD195" s="10"/>
      <c r="OKE195" s="10"/>
      <c r="OKF195" s="10"/>
      <c r="OKG195" s="10"/>
      <c r="OKH195" s="10"/>
      <c r="OKI195" s="10"/>
      <c r="OKJ195" s="10"/>
      <c r="OKK195" s="10"/>
      <c r="OKL195" s="10"/>
      <c r="OKM195" s="10"/>
      <c r="OKN195" s="10"/>
      <c r="OKO195" s="10"/>
      <c r="OKP195" s="10"/>
      <c r="OKQ195" s="10"/>
      <c r="OKR195" s="10"/>
      <c r="OKS195" s="10"/>
      <c r="OKT195" s="10"/>
      <c r="OKU195" s="10"/>
      <c r="OKV195" s="10"/>
      <c r="OKW195" s="10"/>
      <c r="OKX195" s="10"/>
      <c r="OKY195" s="10"/>
      <c r="OKZ195" s="10"/>
      <c r="OLA195" s="10"/>
      <c r="OLB195" s="10"/>
      <c r="OLC195" s="10"/>
      <c r="OLD195" s="10"/>
      <c r="OLE195" s="10"/>
      <c r="OLF195" s="10"/>
      <c r="OLG195" s="10"/>
      <c r="OLH195" s="10"/>
      <c r="OLI195" s="10"/>
      <c r="OLJ195" s="10"/>
      <c r="OLK195" s="10"/>
      <c r="OLL195" s="10"/>
      <c r="OLM195" s="10"/>
      <c r="OLN195" s="10"/>
      <c r="OLO195" s="10"/>
      <c r="OLP195" s="10"/>
      <c r="OLQ195" s="10"/>
      <c r="OLR195" s="10"/>
      <c r="OLS195" s="10"/>
      <c r="OLT195" s="10"/>
      <c r="OLU195" s="10"/>
      <c r="OLV195" s="10"/>
      <c r="OLW195" s="10"/>
      <c r="OLX195" s="10"/>
      <c r="OLY195" s="10"/>
      <c r="OLZ195" s="10"/>
      <c r="OMA195" s="10"/>
      <c r="OMB195" s="10"/>
      <c r="OMC195" s="10"/>
      <c r="OMD195" s="10"/>
      <c r="OME195" s="10"/>
      <c r="OMF195" s="10"/>
      <c r="OMG195" s="10"/>
      <c r="OMH195" s="10"/>
      <c r="OMI195" s="10"/>
      <c r="OMJ195" s="10"/>
      <c r="OMK195" s="10"/>
      <c r="OML195" s="10"/>
      <c r="OMM195" s="10"/>
      <c r="OMN195" s="10"/>
      <c r="OMO195" s="10"/>
      <c r="OMP195" s="10"/>
      <c r="OMQ195" s="10"/>
      <c r="OMR195" s="10"/>
      <c r="OMS195" s="10"/>
      <c r="OMT195" s="10"/>
      <c r="OMU195" s="10"/>
      <c r="OMV195" s="10"/>
      <c r="OMW195" s="10"/>
      <c r="OMX195" s="10"/>
      <c r="OMY195" s="10"/>
      <c r="OMZ195" s="10"/>
      <c r="ONA195" s="10"/>
      <c r="ONB195" s="10"/>
      <c r="ONC195" s="10"/>
      <c r="OND195" s="10"/>
      <c r="ONE195" s="10"/>
      <c r="ONF195" s="10"/>
      <c r="ONG195" s="10"/>
      <c r="ONH195" s="10"/>
      <c r="ONI195" s="10"/>
      <c r="ONJ195" s="10"/>
      <c r="ONK195" s="10"/>
      <c r="ONL195" s="10"/>
      <c r="ONM195" s="10"/>
      <c r="ONN195" s="10"/>
      <c r="ONO195" s="10"/>
      <c r="ONP195" s="10"/>
      <c r="ONQ195" s="10"/>
      <c r="ONR195" s="10"/>
      <c r="ONS195" s="10"/>
      <c r="ONT195" s="10"/>
      <c r="ONU195" s="10"/>
      <c r="ONV195" s="10"/>
      <c r="ONW195" s="10"/>
      <c r="ONX195" s="10"/>
      <c r="ONY195" s="10"/>
      <c r="ONZ195" s="10"/>
      <c r="OOA195" s="10"/>
      <c r="OOB195" s="10"/>
      <c r="OOC195" s="10"/>
      <c r="OOD195" s="10"/>
      <c r="OOE195" s="10"/>
      <c r="OOF195" s="10"/>
      <c r="OOG195" s="10"/>
      <c r="OOH195" s="10"/>
      <c r="OOI195" s="10"/>
      <c r="OOJ195" s="10"/>
      <c r="OOK195" s="10"/>
      <c r="OOL195" s="10"/>
      <c r="OOM195" s="10"/>
      <c r="OON195" s="10"/>
      <c r="OOO195" s="10"/>
      <c r="OOP195" s="10"/>
      <c r="OOQ195" s="10"/>
      <c r="OOR195" s="10"/>
      <c r="OOS195" s="10"/>
      <c r="OOT195" s="10"/>
      <c r="OOU195" s="10"/>
      <c r="OOV195" s="10"/>
      <c r="OOW195" s="10"/>
      <c r="OOX195" s="10"/>
      <c r="OOY195" s="10"/>
      <c r="OOZ195" s="10"/>
      <c r="OPA195" s="10"/>
      <c r="OPB195" s="10"/>
      <c r="OPC195" s="10"/>
      <c r="OPD195" s="10"/>
      <c r="OPE195" s="10"/>
      <c r="OPF195" s="10"/>
      <c r="OPG195" s="10"/>
      <c r="OPH195" s="10"/>
      <c r="OPI195" s="10"/>
      <c r="OPJ195" s="10"/>
      <c r="OPK195" s="10"/>
      <c r="OPL195" s="10"/>
      <c r="OPM195" s="10"/>
      <c r="OPN195" s="10"/>
      <c r="OPO195" s="10"/>
      <c r="OPP195" s="10"/>
      <c r="OPQ195" s="10"/>
      <c r="OPR195" s="10"/>
      <c r="OPS195" s="10"/>
      <c r="OPT195" s="10"/>
      <c r="OPU195" s="10"/>
      <c r="OPV195" s="10"/>
      <c r="OPW195" s="10"/>
      <c r="OPX195" s="10"/>
      <c r="OPY195" s="10"/>
      <c r="OPZ195" s="10"/>
      <c r="OQA195" s="10"/>
      <c r="OQB195" s="10"/>
      <c r="OQC195" s="10"/>
      <c r="OQD195" s="10"/>
      <c r="OQE195" s="10"/>
      <c r="OQF195" s="10"/>
      <c r="OQG195" s="10"/>
      <c r="OQH195" s="10"/>
      <c r="OQI195" s="10"/>
      <c r="OQJ195" s="10"/>
      <c r="OQK195" s="10"/>
      <c r="OQL195" s="10"/>
      <c r="OQM195" s="10"/>
      <c r="OQN195" s="10"/>
      <c r="OQO195" s="10"/>
      <c r="OQP195" s="10"/>
      <c r="OQQ195" s="10"/>
      <c r="OQR195" s="10"/>
      <c r="OQS195" s="10"/>
      <c r="OQT195" s="10"/>
      <c r="OQU195" s="10"/>
      <c r="OQV195" s="10"/>
      <c r="OQW195" s="10"/>
      <c r="OQX195" s="10"/>
      <c r="OQY195" s="10"/>
      <c r="OQZ195" s="10"/>
      <c r="ORA195" s="10"/>
      <c r="ORB195" s="10"/>
      <c r="ORC195" s="10"/>
      <c r="ORD195" s="10"/>
      <c r="ORE195" s="10"/>
      <c r="ORF195" s="10"/>
      <c r="ORG195" s="10"/>
      <c r="ORH195" s="10"/>
      <c r="ORI195" s="10"/>
      <c r="ORJ195" s="10"/>
      <c r="ORK195" s="10"/>
      <c r="ORL195" s="10"/>
      <c r="ORM195" s="10"/>
      <c r="ORN195" s="10"/>
      <c r="ORO195" s="10"/>
      <c r="ORP195" s="10"/>
      <c r="ORQ195" s="10"/>
      <c r="ORR195" s="10"/>
      <c r="ORS195" s="10"/>
      <c r="ORT195" s="10"/>
      <c r="ORU195" s="10"/>
      <c r="ORV195" s="10"/>
      <c r="ORW195" s="10"/>
      <c r="ORX195" s="10"/>
      <c r="ORY195" s="10"/>
      <c r="ORZ195" s="10"/>
      <c r="OSA195" s="10"/>
      <c r="OSB195" s="10"/>
      <c r="OSC195" s="10"/>
      <c r="OSD195" s="10"/>
      <c r="OSE195" s="10"/>
      <c r="OSF195" s="10"/>
      <c r="OSG195" s="10"/>
      <c r="OSH195" s="10"/>
      <c r="OSI195" s="10"/>
      <c r="OSJ195" s="10"/>
      <c r="OSK195" s="10"/>
      <c r="OSL195" s="10"/>
      <c r="OSM195" s="10"/>
      <c r="OSN195" s="10"/>
      <c r="OSO195" s="10"/>
      <c r="OSP195" s="10"/>
      <c r="OSQ195" s="10"/>
      <c r="OSR195" s="10"/>
      <c r="OSS195" s="10"/>
      <c r="OST195" s="10"/>
      <c r="OSU195" s="10"/>
      <c r="OSV195" s="10"/>
      <c r="OSW195" s="10"/>
      <c r="OSX195" s="10"/>
      <c r="OSY195" s="10"/>
      <c r="OSZ195" s="10"/>
      <c r="OTA195" s="10"/>
      <c r="OTB195" s="10"/>
      <c r="OTC195" s="10"/>
      <c r="OTD195" s="10"/>
      <c r="OTE195" s="10"/>
      <c r="OTF195" s="10"/>
      <c r="OTG195" s="10"/>
      <c r="OTH195" s="10"/>
      <c r="OTI195" s="10"/>
      <c r="OTJ195" s="10"/>
      <c r="OTK195" s="10"/>
      <c r="OTL195" s="10"/>
      <c r="OTM195" s="10"/>
      <c r="OTN195" s="10"/>
      <c r="OTO195" s="10"/>
      <c r="OTP195" s="10"/>
      <c r="OTQ195" s="10"/>
      <c r="OTR195" s="10"/>
      <c r="OTS195" s="10"/>
      <c r="OTT195" s="10"/>
      <c r="OTU195" s="10"/>
      <c r="OTV195" s="10"/>
      <c r="OTW195" s="10"/>
      <c r="OTX195" s="10"/>
      <c r="OTY195" s="10"/>
      <c r="OTZ195" s="10"/>
      <c r="OUA195" s="10"/>
      <c r="OUB195" s="10"/>
      <c r="OUC195" s="10"/>
      <c r="OUD195" s="10"/>
      <c r="OUE195" s="10"/>
      <c r="OUF195" s="10"/>
      <c r="OUG195" s="10"/>
      <c r="OUH195" s="10"/>
      <c r="OUI195" s="10"/>
      <c r="OUJ195" s="10"/>
      <c r="OUK195" s="10"/>
      <c r="OUL195" s="10"/>
      <c r="OUM195" s="10"/>
      <c r="OUN195" s="10"/>
      <c r="OUO195" s="10"/>
      <c r="OUP195" s="10"/>
      <c r="OUQ195" s="10"/>
      <c r="OUR195" s="10"/>
      <c r="OUS195" s="10"/>
      <c r="OUT195" s="10"/>
      <c r="OUU195" s="10"/>
      <c r="OUV195" s="10"/>
      <c r="OUW195" s="10"/>
      <c r="OUX195" s="10"/>
      <c r="OUY195" s="10"/>
      <c r="OUZ195" s="10"/>
      <c r="OVA195" s="10"/>
      <c r="OVB195" s="10"/>
      <c r="OVC195" s="10"/>
      <c r="OVD195" s="10"/>
      <c r="OVE195" s="10"/>
      <c r="OVF195" s="10"/>
      <c r="OVG195" s="10"/>
      <c r="OVH195" s="10"/>
      <c r="OVI195" s="10"/>
      <c r="OVJ195" s="10"/>
      <c r="OVK195" s="10"/>
      <c r="OVL195" s="10"/>
      <c r="OVM195" s="10"/>
      <c r="OVN195" s="10"/>
      <c r="OVO195" s="10"/>
      <c r="OVP195" s="10"/>
      <c r="OVQ195" s="10"/>
      <c r="OVR195" s="10"/>
      <c r="OVS195" s="10"/>
      <c r="OVT195" s="10"/>
      <c r="OVU195" s="10"/>
      <c r="OVV195" s="10"/>
      <c r="OVW195" s="10"/>
      <c r="OVX195" s="10"/>
      <c r="OVY195" s="10"/>
      <c r="OVZ195" s="10"/>
      <c r="OWA195" s="10"/>
      <c r="OWB195" s="10"/>
      <c r="OWC195" s="10"/>
      <c r="OWD195" s="10"/>
      <c r="OWE195" s="10"/>
      <c r="OWF195" s="10"/>
      <c r="OWG195" s="10"/>
      <c r="OWH195" s="10"/>
      <c r="OWI195" s="10"/>
      <c r="OWJ195" s="10"/>
      <c r="OWK195" s="10"/>
      <c r="OWL195" s="10"/>
      <c r="OWM195" s="10"/>
      <c r="OWN195" s="10"/>
      <c r="OWO195" s="10"/>
      <c r="OWP195" s="10"/>
      <c r="OWQ195" s="10"/>
      <c r="OWR195" s="10"/>
      <c r="OWS195" s="10"/>
      <c r="OWT195" s="10"/>
      <c r="OWU195" s="10"/>
      <c r="OWV195" s="10"/>
      <c r="OWW195" s="10"/>
      <c r="OWX195" s="10"/>
      <c r="OWY195" s="10"/>
      <c r="OWZ195" s="10"/>
      <c r="OXA195" s="10"/>
      <c r="OXB195" s="10"/>
      <c r="OXC195" s="10"/>
      <c r="OXD195" s="10"/>
      <c r="OXE195" s="10"/>
      <c r="OXF195" s="10"/>
      <c r="OXG195" s="10"/>
      <c r="OXH195" s="10"/>
      <c r="OXI195" s="10"/>
      <c r="OXJ195" s="10"/>
      <c r="OXK195" s="10"/>
      <c r="OXL195" s="10"/>
      <c r="OXM195" s="10"/>
      <c r="OXN195" s="10"/>
      <c r="OXO195" s="10"/>
      <c r="OXP195" s="10"/>
      <c r="OXQ195" s="10"/>
      <c r="OXR195" s="10"/>
      <c r="OXS195" s="10"/>
      <c r="OXT195" s="10"/>
      <c r="OXU195" s="10"/>
      <c r="OXV195" s="10"/>
      <c r="OXW195" s="10"/>
      <c r="OXX195" s="10"/>
      <c r="OXY195" s="10"/>
      <c r="OXZ195" s="10"/>
      <c r="OYA195" s="10"/>
      <c r="OYB195" s="10"/>
      <c r="OYC195" s="10"/>
      <c r="OYD195" s="10"/>
      <c r="OYE195" s="10"/>
      <c r="OYF195" s="10"/>
      <c r="OYG195" s="10"/>
      <c r="OYH195" s="10"/>
      <c r="OYI195" s="10"/>
      <c r="OYJ195" s="10"/>
      <c r="OYK195" s="10"/>
      <c r="OYL195" s="10"/>
      <c r="OYM195" s="10"/>
      <c r="OYN195" s="10"/>
      <c r="OYO195" s="10"/>
      <c r="OYP195" s="10"/>
      <c r="OYQ195" s="10"/>
      <c r="OYR195" s="10"/>
      <c r="OYS195" s="10"/>
      <c r="OYT195" s="10"/>
      <c r="OYU195" s="10"/>
      <c r="OYV195" s="10"/>
      <c r="OYW195" s="10"/>
      <c r="OYX195" s="10"/>
      <c r="OYY195" s="10"/>
      <c r="OYZ195" s="10"/>
      <c r="OZA195" s="10"/>
      <c r="OZB195" s="10"/>
      <c r="OZC195" s="10"/>
      <c r="OZD195" s="10"/>
      <c r="OZE195" s="10"/>
      <c r="OZF195" s="10"/>
      <c r="OZG195" s="10"/>
      <c r="OZH195" s="10"/>
      <c r="OZI195" s="10"/>
      <c r="OZJ195" s="10"/>
      <c r="OZK195" s="10"/>
      <c r="OZL195" s="10"/>
      <c r="OZM195" s="10"/>
      <c r="OZN195" s="10"/>
      <c r="OZO195" s="10"/>
      <c r="OZP195" s="10"/>
      <c r="OZQ195" s="10"/>
      <c r="OZR195" s="10"/>
      <c r="OZS195" s="10"/>
      <c r="OZT195" s="10"/>
      <c r="OZU195" s="10"/>
      <c r="OZV195" s="10"/>
      <c r="OZW195" s="10"/>
      <c r="OZX195" s="10"/>
      <c r="OZY195" s="10"/>
      <c r="OZZ195" s="10"/>
      <c r="PAA195" s="10"/>
      <c r="PAB195" s="10"/>
      <c r="PAC195" s="10"/>
      <c r="PAD195" s="10"/>
      <c r="PAE195" s="10"/>
      <c r="PAF195" s="10"/>
      <c r="PAG195" s="10"/>
      <c r="PAH195" s="10"/>
      <c r="PAI195" s="10"/>
      <c r="PAJ195" s="10"/>
      <c r="PAK195" s="10"/>
      <c r="PAL195" s="10"/>
      <c r="PAM195" s="10"/>
      <c r="PAN195" s="10"/>
      <c r="PAO195" s="10"/>
      <c r="PAP195" s="10"/>
      <c r="PAQ195" s="10"/>
      <c r="PAR195" s="10"/>
      <c r="PAS195" s="10"/>
      <c r="PAT195" s="10"/>
      <c r="PAU195" s="10"/>
      <c r="PAV195" s="10"/>
      <c r="PAW195" s="10"/>
      <c r="PAX195" s="10"/>
      <c r="PAY195" s="10"/>
      <c r="PAZ195" s="10"/>
      <c r="PBA195" s="10"/>
      <c r="PBB195" s="10"/>
      <c r="PBC195" s="10"/>
      <c r="PBD195" s="10"/>
      <c r="PBE195" s="10"/>
      <c r="PBF195" s="10"/>
      <c r="PBG195" s="10"/>
      <c r="PBH195" s="10"/>
      <c r="PBI195" s="10"/>
      <c r="PBJ195" s="10"/>
      <c r="PBK195" s="10"/>
      <c r="PBL195" s="10"/>
      <c r="PBM195" s="10"/>
      <c r="PBN195" s="10"/>
      <c r="PBO195" s="10"/>
      <c r="PBP195" s="10"/>
      <c r="PBQ195" s="10"/>
      <c r="PBR195" s="10"/>
      <c r="PBS195" s="10"/>
      <c r="PBT195" s="10"/>
      <c r="PBU195" s="10"/>
      <c r="PBV195" s="10"/>
      <c r="PBW195" s="10"/>
      <c r="PBX195" s="10"/>
      <c r="PBY195" s="10"/>
      <c r="PBZ195" s="10"/>
      <c r="PCA195" s="10"/>
      <c r="PCB195" s="10"/>
      <c r="PCC195" s="10"/>
      <c r="PCD195" s="10"/>
      <c r="PCE195" s="10"/>
      <c r="PCF195" s="10"/>
      <c r="PCG195" s="10"/>
      <c r="PCH195" s="10"/>
      <c r="PCI195" s="10"/>
      <c r="PCJ195" s="10"/>
      <c r="PCK195" s="10"/>
      <c r="PCL195" s="10"/>
      <c r="PCM195" s="10"/>
      <c r="PCN195" s="10"/>
      <c r="PCO195" s="10"/>
      <c r="PCP195" s="10"/>
      <c r="PCQ195" s="10"/>
      <c r="PCR195" s="10"/>
      <c r="PCS195" s="10"/>
      <c r="PCT195" s="10"/>
      <c r="PCU195" s="10"/>
      <c r="PCV195" s="10"/>
      <c r="PCW195" s="10"/>
      <c r="PCX195" s="10"/>
      <c r="PCY195" s="10"/>
      <c r="PCZ195" s="10"/>
      <c r="PDA195" s="10"/>
      <c r="PDB195" s="10"/>
      <c r="PDC195" s="10"/>
      <c r="PDD195" s="10"/>
      <c r="PDE195" s="10"/>
      <c r="PDF195" s="10"/>
      <c r="PDG195" s="10"/>
      <c r="PDH195" s="10"/>
      <c r="PDI195" s="10"/>
      <c r="PDJ195" s="10"/>
      <c r="PDK195" s="10"/>
      <c r="PDL195" s="10"/>
      <c r="PDM195" s="10"/>
      <c r="PDN195" s="10"/>
      <c r="PDO195" s="10"/>
      <c r="PDP195" s="10"/>
      <c r="PDQ195" s="10"/>
      <c r="PDR195" s="10"/>
      <c r="PDS195" s="10"/>
      <c r="PDT195" s="10"/>
      <c r="PDU195" s="10"/>
      <c r="PDV195" s="10"/>
      <c r="PDW195" s="10"/>
      <c r="PDX195" s="10"/>
      <c r="PDY195" s="10"/>
      <c r="PDZ195" s="10"/>
      <c r="PEA195" s="10"/>
      <c r="PEB195" s="10"/>
      <c r="PEC195" s="10"/>
      <c r="PED195" s="10"/>
      <c r="PEE195" s="10"/>
      <c r="PEF195" s="10"/>
      <c r="PEG195" s="10"/>
      <c r="PEH195" s="10"/>
      <c r="PEI195" s="10"/>
      <c r="PEJ195" s="10"/>
      <c r="PEK195" s="10"/>
      <c r="PEL195" s="10"/>
      <c r="PEM195" s="10"/>
      <c r="PEN195" s="10"/>
      <c r="PEO195" s="10"/>
      <c r="PEP195" s="10"/>
      <c r="PEQ195" s="10"/>
      <c r="PER195" s="10"/>
      <c r="PES195" s="10"/>
      <c r="PET195" s="10"/>
      <c r="PEU195" s="10"/>
      <c r="PEV195" s="10"/>
      <c r="PEW195" s="10"/>
      <c r="PEX195" s="10"/>
      <c r="PEY195" s="10"/>
      <c r="PEZ195" s="10"/>
      <c r="PFA195" s="10"/>
      <c r="PFB195" s="10"/>
      <c r="PFC195" s="10"/>
      <c r="PFD195" s="10"/>
      <c r="PFE195" s="10"/>
      <c r="PFF195" s="10"/>
      <c r="PFG195" s="10"/>
      <c r="PFH195" s="10"/>
      <c r="PFI195" s="10"/>
      <c r="PFJ195" s="10"/>
      <c r="PFK195" s="10"/>
      <c r="PFL195" s="10"/>
      <c r="PFM195" s="10"/>
      <c r="PFN195" s="10"/>
      <c r="PFO195" s="10"/>
      <c r="PFP195" s="10"/>
      <c r="PFQ195" s="10"/>
      <c r="PFR195" s="10"/>
      <c r="PFS195" s="10"/>
      <c r="PFT195" s="10"/>
      <c r="PFU195" s="10"/>
      <c r="PFV195" s="10"/>
      <c r="PFW195" s="10"/>
      <c r="PFX195" s="10"/>
      <c r="PFY195" s="10"/>
      <c r="PFZ195" s="10"/>
      <c r="PGA195" s="10"/>
      <c r="PGB195" s="10"/>
      <c r="PGC195" s="10"/>
      <c r="PGD195" s="10"/>
      <c r="PGE195" s="10"/>
      <c r="PGF195" s="10"/>
      <c r="PGG195" s="10"/>
      <c r="PGH195" s="10"/>
      <c r="PGI195" s="10"/>
      <c r="PGJ195" s="10"/>
      <c r="PGK195" s="10"/>
      <c r="PGL195" s="10"/>
      <c r="PGM195" s="10"/>
      <c r="PGN195" s="10"/>
      <c r="PGO195" s="10"/>
      <c r="PGP195" s="10"/>
      <c r="PGQ195" s="10"/>
      <c r="PGR195" s="10"/>
      <c r="PGS195" s="10"/>
      <c r="PGT195" s="10"/>
      <c r="PGU195" s="10"/>
      <c r="PGV195" s="10"/>
      <c r="PGW195" s="10"/>
      <c r="PGX195" s="10"/>
      <c r="PGY195" s="10"/>
      <c r="PGZ195" s="10"/>
      <c r="PHA195" s="10"/>
      <c r="PHB195" s="10"/>
      <c r="PHC195" s="10"/>
      <c r="PHD195" s="10"/>
      <c r="PHE195" s="10"/>
      <c r="PHF195" s="10"/>
      <c r="PHG195" s="10"/>
      <c r="PHH195" s="10"/>
      <c r="PHI195" s="10"/>
      <c r="PHJ195" s="10"/>
      <c r="PHK195" s="10"/>
      <c r="PHL195" s="10"/>
      <c r="PHM195" s="10"/>
      <c r="PHN195" s="10"/>
      <c r="PHO195" s="10"/>
      <c r="PHP195" s="10"/>
      <c r="PHQ195" s="10"/>
      <c r="PHR195" s="10"/>
      <c r="PHS195" s="10"/>
      <c r="PHT195" s="10"/>
      <c r="PHU195" s="10"/>
      <c r="PHV195" s="10"/>
      <c r="PHW195" s="10"/>
      <c r="PHX195" s="10"/>
      <c r="PHY195" s="10"/>
      <c r="PHZ195" s="10"/>
      <c r="PIA195" s="10"/>
      <c r="PIB195" s="10"/>
      <c r="PIC195" s="10"/>
      <c r="PID195" s="10"/>
      <c r="PIE195" s="10"/>
      <c r="PIF195" s="10"/>
      <c r="PIG195" s="10"/>
      <c r="PIH195" s="10"/>
      <c r="PII195" s="10"/>
      <c r="PIJ195" s="10"/>
      <c r="PIK195" s="10"/>
      <c r="PIL195" s="10"/>
      <c r="PIM195" s="10"/>
      <c r="PIN195" s="10"/>
      <c r="PIO195" s="10"/>
      <c r="PIP195" s="10"/>
      <c r="PIQ195" s="10"/>
      <c r="PIR195" s="10"/>
      <c r="PIS195" s="10"/>
      <c r="PIT195" s="10"/>
      <c r="PIU195" s="10"/>
      <c r="PIV195" s="10"/>
      <c r="PIW195" s="10"/>
      <c r="PIX195" s="10"/>
      <c r="PIY195" s="10"/>
      <c r="PIZ195" s="10"/>
      <c r="PJA195" s="10"/>
      <c r="PJB195" s="10"/>
      <c r="PJC195" s="10"/>
      <c r="PJD195" s="10"/>
      <c r="PJE195" s="10"/>
      <c r="PJF195" s="10"/>
      <c r="PJG195" s="10"/>
      <c r="PJH195" s="10"/>
      <c r="PJI195" s="10"/>
      <c r="PJJ195" s="10"/>
      <c r="PJK195" s="10"/>
      <c r="PJL195" s="10"/>
      <c r="PJM195" s="10"/>
      <c r="PJN195" s="10"/>
      <c r="PJO195" s="10"/>
      <c r="PJP195" s="10"/>
      <c r="PJQ195" s="10"/>
      <c r="PJR195" s="10"/>
      <c r="PJS195" s="10"/>
      <c r="PJT195" s="10"/>
      <c r="PJU195" s="10"/>
      <c r="PJV195" s="10"/>
      <c r="PJW195" s="10"/>
      <c r="PJX195" s="10"/>
      <c r="PJY195" s="10"/>
      <c r="PJZ195" s="10"/>
      <c r="PKA195" s="10"/>
      <c r="PKB195" s="10"/>
      <c r="PKC195" s="10"/>
      <c r="PKD195" s="10"/>
      <c r="PKE195" s="10"/>
      <c r="PKF195" s="10"/>
      <c r="PKG195" s="10"/>
      <c r="PKH195" s="10"/>
      <c r="PKI195" s="10"/>
      <c r="PKJ195" s="10"/>
      <c r="PKK195" s="10"/>
      <c r="PKL195" s="10"/>
      <c r="PKM195" s="10"/>
      <c r="PKN195" s="10"/>
      <c r="PKO195" s="10"/>
      <c r="PKP195" s="10"/>
      <c r="PKQ195" s="10"/>
      <c r="PKR195" s="10"/>
      <c r="PKS195" s="10"/>
      <c r="PKT195" s="10"/>
      <c r="PKU195" s="10"/>
      <c r="PKV195" s="10"/>
      <c r="PKW195" s="10"/>
      <c r="PKX195" s="10"/>
      <c r="PKY195" s="10"/>
      <c r="PKZ195" s="10"/>
      <c r="PLA195" s="10"/>
      <c r="PLB195" s="10"/>
      <c r="PLC195" s="10"/>
      <c r="PLD195" s="10"/>
      <c r="PLE195" s="10"/>
      <c r="PLF195" s="10"/>
      <c r="PLG195" s="10"/>
      <c r="PLH195" s="10"/>
      <c r="PLI195" s="10"/>
      <c r="PLJ195" s="10"/>
      <c r="PLK195" s="10"/>
      <c r="PLL195" s="10"/>
      <c r="PLM195" s="10"/>
      <c r="PLN195" s="10"/>
      <c r="PLO195" s="10"/>
      <c r="PLP195" s="10"/>
      <c r="PLQ195" s="10"/>
      <c r="PLR195" s="10"/>
      <c r="PLS195" s="10"/>
      <c r="PLT195" s="10"/>
      <c r="PLU195" s="10"/>
      <c r="PLV195" s="10"/>
      <c r="PLW195" s="10"/>
      <c r="PLX195" s="10"/>
      <c r="PLY195" s="10"/>
      <c r="PLZ195" s="10"/>
      <c r="PMA195" s="10"/>
      <c r="PMB195" s="10"/>
      <c r="PMC195" s="10"/>
      <c r="PMD195" s="10"/>
      <c r="PME195" s="10"/>
      <c r="PMF195" s="10"/>
      <c r="PMG195" s="10"/>
      <c r="PMH195" s="10"/>
      <c r="PMI195" s="10"/>
      <c r="PMJ195" s="10"/>
      <c r="PMK195" s="10"/>
      <c r="PML195" s="10"/>
      <c r="PMM195" s="10"/>
      <c r="PMN195" s="10"/>
      <c r="PMO195" s="10"/>
      <c r="PMP195" s="10"/>
      <c r="PMQ195" s="10"/>
      <c r="PMR195" s="10"/>
      <c r="PMS195" s="10"/>
      <c r="PMT195" s="10"/>
      <c r="PMU195" s="10"/>
      <c r="PMV195" s="10"/>
      <c r="PMW195" s="10"/>
      <c r="PMX195" s="10"/>
      <c r="PMY195" s="10"/>
      <c r="PMZ195" s="10"/>
      <c r="PNA195" s="10"/>
      <c r="PNB195" s="10"/>
      <c r="PNC195" s="10"/>
      <c r="PND195" s="10"/>
      <c r="PNE195" s="10"/>
      <c r="PNF195" s="10"/>
      <c r="PNG195" s="10"/>
      <c r="PNH195" s="10"/>
      <c r="PNI195" s="10"/>
      <c r="PNJ195" s="10"/>
      <c r="PNK195" s="10"/>
      <c r="PNL195" s="10"/>
      <c r="PNM195" s="10"/>
      <c r="PNN195" s="10"/>
      <c r="PNO195" s="10"/>
      <c r="PNP195" s="10"/>
      <c r="PNQ195" s="10"/>
      <c r="PNR195" s="10"/>
      <c r="PNS195" s="10"/>
      <c r="PNT195" s="10"/>
      <c r="PNU195" s="10"/>
      <c r="PNV195" s="10"/>
      <c r="PNW195" s="10"/>
      <c r="PNX195" s="10"/>
      <c r="PNY195" s="10"/>
      <c r="PNZ195" s="10"/>
      <c r="POA195" s="10"/>
      <c r="POB195" s="10"/>
      <c r="POC195" s="10"/>
      <c r="POD195" s="10"/>
      <c r="POE195" s="10"/>
      <c r="POF195" s="10"/>
      <c r="POG195" s="10"/>
      <c r="POH195" s="10"/>
      <c r="POI195" s="10"/>
      <c r="POJ195" s="10"/>
      <c r="POK195" s="10"/>
      <c r="POL195" s="10"/>
      <c r="POM195" s="10"/>
      <c r="PON195" s="10"/>
      <c r="POO195" s="10"/>
      <c r="POP195" s="10"/>
      <c r="POQ195" s="10"/>
      <c r="POR195" s="10"/>
      <c r="POS195" s="10"/>
      <c r="POT195" s="10"/>
      <c r="POU195" s="10"/>
      <c r="POV195" s="10"/>
      <c r="POW195" s="10"/>
      <c r="POX195" s="10"/>
      <c r="POY195" s="10"/>
      <c r="POZ195" s="10"/>
      <c r="PPA195" s="10"/>
      <c r="PPB195" s="10"/>
      <c r="PPC195" s="10"/>
      <c r="PPD195" s="10"/>
      <c r="PPE195" s="10"/>
      <c r="PPF195" s="10"/>
      <c r="PPG195" s="10"/>
      <c r="PPH195" s="10"/>
      <c r="PPI195" s="10"/>
      <c r="PPJ195" s="10"/>
      <c r="PPK195" s="10"/>
      <c r="PPL195" s="10"/>
      <c r="PPM195" s="10"/>
      <c r="PPN195" s="10"/>
      <c r="PPO195" s="10"/>
      <c r="PPP195" s="10"/>
      <c r="PPQ195" s="10"/>
      <c r="PPR195" s="10"/>
      <c r="PPS195" s="10"/>
      <c r="PPT195" s="10"/>
      <c r="PPU195" s="10"/>
      <c r="PPV195" s="10"/>
      <c r="PPW195" s="10"/>
      <c r="PPX195" s="10"/>
      <c r="PPY195" s="10"/>
      <c r="PPZ195" s="10"/>
      <c r="PQA195" s="10"/>
      <c r="PQB195" s="10"/>
      <c r="PQC195" s="10"/>
      <c r="PQD195" s="10"/>
      <c r="PQE195" s="10"/>
      <c r="PQF195" s="10"/>
      <c r="PQG195" s="10"/>
      <c r="PQH195" s="10"/>
      <c r="PQI195" s="10"/>
      <c r="PQJ195" s="10"/>
      <c r="PQK195" s="10"/>
      <c r="PQL195" s="10"/>
      <c r="PQM195" s="10"/>
      <c r="PQN195" s="10"/>
      <c r="PQO195" s="10"/>
      <c r="PQP195" s="10"/>
      <c r="PQQ195" s="10"/>
      <c r="PQR195" s="10"/>
      <c r="PQS195" s="10"/>
      <c r="PQT195" s="10"/>
      <c r="PQU195" s="10"/>
      <c r="PQV195" s="10"/>
      <c r="PQW195" s="10"/>
      <c r="PQX195" s="10"/>
      <c r="PQY195" s="10"/>
      <c r="PQZ195" s="10"/>
      <c r="PRA195" s="10"/>
      <c r="PRB195" s="10"/>
      <c r="PRC195" s="10"/>
      <c r="PRD195" s="10"/>
      <c r="PRE195" s="10"/>
      <c r="PRF195" s="10"/>
      <c r="PRG195" s="10"/>
      <c r="PRH195" s="10"/>
      <c r="PRI195" s="10"/>
      <c r="PRJ195" s="10"/>
      <c r="PRK195" s="10"/>
      <c r="PRL195" s="10"/>
      <c r="PRM195" s="10"/>
      <c r="PRN195" s="10"/>
      <c r="PRO195" s="10"/>
      <c r="PRP195" s="10"/>
      <c r="PRQ195" s="10"/>
      <c r="PRR195" s="10"/>
      <c r="PRS195" s="10"/>
      <c r="PRT195" s="10"/>
      <c r="PRU195" s="10"/>
      <c r="PRV195" s="10"/>
      <c r="PRW195" s="10"/>
      <c r="PRX195" s="10"/>
      <c r="PRY195" s="10"/>
      <c r="PRZ195" s="10"/>
      <c r="PSA195" s="10"/>
      <c r="PSB195" s="10"/>
      <c r="PSC195" s="10"/>
      <c r="PSD195" s="10"/>
      <c r="PSE195" s="10"/>
      <c r="PSF195" s="10"/>
      <c r="PSG195" s="10"/>
      <c r="PSH195" s="10"/>
      <c r="PSI195" s="10"/>
      <c r="PSJ195" s="10"/>
      <c r="PSK195" s="10"/>
      <c r="PSL195" s="10"/>
      <c r="PSM195" s="10"/>
      <c r="PSN195" s="10"/>
      <c r="PSO195" s="10"/>
      <c r="PSP195" s="10"/>
      <c r="PSQ195" s="10"/>
      <c r="PSR195" s="10"/>
      <c r="PSS195" s="10"/>
      <c r="PST195" s="10"/>
      <c r="PSU195" s="10"/>
      <c r="PSV195" s="10"/>
      <c r="PSW195" s="10"/>
      <c r="PSX195" s="10"/>
      <c r="PSY195" s="10"/>
      <c r="PSZ195" s="10"/>
      <c r="PTA195" s="10"/>
      <c r="PTB195" s="10"/>
      <c r="PTC195" s="10"/>
      <c r="PTD195" s="10"/>
      <c r="PTE195" s="10"/>
      <c r="PTF195" s="10"/>
      <c r="PTG195" s="10"/>
      <c r="PTH195" s="10"/>
      <c r="PTI195" s="10"/>
      <c r="PTJ195" s="10"/>
      <c r="PTK195" s="10"/>
      <c r="PTL195" s="10"/>
      <c r="PTM195" s="10"/>
      <c r="PTN195" s="10"/>
      <c r="PTO195" s="10"/>
      <c r="PTP195" s="10"/>
      <c r="PTQ195" s="10"/>
      <c r="PTR195" s="10"/>
      <c r="PTS195" s="10"/>
      <c r="PTT195" s="10"/>
      <c r="PTU195" s="10"/>
      <c r="PTV195" s="10"/>
      <c r="PTW195" s="10"/>
      <c r="PTX195" s="10"/>
      <c r="PTY195" s="10"/>
      <c r="PTZ195" s="10"/>
      <c r="PUA195" s="10"/>
      <c r="PUB195" s="10"/>
      <c r="PUC195" s="10"/>
      <c r="PUD195" s="10"/>
      <c r="PUE195" s="10"/>
      <c r="PUF195" s="10"/>
      <c r="PUG195" s="10"/>
      <c r="PUH195" s="10"/>
      <c r="PUI195" s="10"/>
      <c r="PUJ195" s="10"/>
      <c r="PUK195" s="10"/>
      <c r="PUL195" s="10"/>
      <c r="PUM195" s="10"/>
      <c r="PUN195" s="10"/>
      <c r="PUO195" s="10"/>
      <c r="PUP195" s="10"/>
      <c r="PUQ195" s="10"/>
      <c r="PUR195" s="10"/>
      <c r="PUS195" s="10"/>
      <c r="PUT195" s="10"/>
      <c r="PUU195" s="10"/>
      <c r="PUV195" s="10"/>
      <c r="PUW195" s="10"/>
      <c r="PUX195" s="10"/>
      <c r="PUY195" s="10"/>
      <c r="PUZ195" s="10"/>
      <c r="PVA195" s="10"/>
      <c r="PVB195" s="10"/>
      <c r="PVC195" s="10"/>
      <c r="PVD195" s="10"/>
      <c r="PVE195" s="10"/>
      <c r="PVF195" s="10"/>
      <c r="PVG195" s="10"/>
      <c r="PVH195" s="10"/>
      <c r="PVI195" s="10"/>
      <c r="PVJ195" s="10"/>
      <c r="PVK195" s="10"/>
      <c r="PVL195" s="10"/>
      <c r="PVM195" s="10"/>
      <c r="PVN195" s="10"/>
      <c r="PVO195" s="10"/>
      <c r="PVP195" s="10"/>
      <c r="PVQ195" s="10"/>
      <c r="PVR195" s="10"/>
      <c r="PVS195" s="10"/>
      <c r="PVT195" s="10"/>
      <c r="PVU195" s="10"/>
      <c r="PVV195" s="10"/>
      <c r="PVW195" s="10"/>
      <c r="PVX195" s="10"/>
      <c r="PVY195" s="10"/>
      <c r="PVZ195" s="10"/>
      <c r="PWA195" s="10"/>
      <c r="PWB195" s="10"/>
      <c r="PWC195" s="10"/>
      <c r="PWD195" s="10"/>
      <c r="PWE195" s="10"/>
      <c r="PWF195" s="10"/>
      <c r="PWG195" s="10"/>
      <c r="PWH195" s="10"/>
      <c r="PWI195" s="10"/>
      <c r="PWJ195" s="10"/>
      <c r="PWK195" s="10"/>
      <c r="PWL195" s="10"/>
      <c r="PWM195" s="10"/>
      <c r="PWN195" s="10"/>
      <c r="PWO195" s="10"/>
      <c r="PWP195" s="10"/>
      <c r="PWQ195" s="10"/>
      <c r="PWR195" s="10"/>
      <c r="PWS195" s="10"/>
      <c r="PWT195" s="10"/>
      <c r="PWU195" s="10"/>
      <c r="PWV195" s="10"/>
      <c r="PWW195" s="10"/>
      <c r="PWX195" s="10"/>
      <c r="PWY195" s="10"/>
      <c r="PWZ195" s="10"/>
      <c r="PXA195" s="10"/>
      <c r="PXB195" s="10"/>
      <c r="PXC195" s="10"/>
      <c r="PXD195" s="10"/>
      <c r="PXE195" s="10"/>
      <c r="PXF195" s="10"/>
      <c r="PXG195" s="10"/>
      <c r="PXH195" s="10"/>
      <c r="PXI195" s="10"/>
      <c r="PXJ195" s="10"/>
      <c r="PXK195" s="10"/>
      <c r="PXL195" s="10"/>
      <c r="PXM195" s="10"/>
      <c r="PXN195" s="10"/>
      <c r="PXO195" s="10"/>
      <c r="PXP195" s="10"/>
      <c r="PXQ195" s="10"/>
      <c r="PXR195" s="10"/>
      <c r="PXS195" s="10"/>
      <c r="PXT195" s="10"/>
      <c r="PXU195" s="10"/>
      <c r="PXV195" s="10"/>
      <c r="PXW195" s="10"/>
      <c r="PXX195" s="10"/>
      <c r="PXY195" s="10"/>
      <c r="PXZ195" s="10"/>
      <c r="PYA195" s="10"/>
      <c r="PYB195" s="10"/>
      <c r="PYC195" s="10"/>
      <c r="PYD195" s="10"/>
      <c r="PYE195" s="10"/>
      <c r="PYF195" s="10"/>
      <c r="PYG195" s="10"/>
      <c r="PYH195" s="10"/>
      <c r="PYI195" s="10"/>
      <c r="PYJ195" s="10"/>
      <c r="PYK195" s="10"/>
      <c r="PYL195" s="10"/>
      <c r="PYM195" s="10"/>
      <c r="PYN195" s="10"/>
      <c r="PYO195" s="10"/>
      <c r="PYP195" s="10"/>
      <c r="PYQ195" s="10"/>
      <c r="PYR195" s="10"/>
      <c r="PYS195" s="10"/>
      <c r="PYT195" s="10"/>
      <c r="PYU195" s="10"/>
      <c r="PYV195" s="10"/>
      <c r="PYW195" s="10"/>
      <c r="PYX195" s="10"/>
      <c r="PYY195" s="10"/>
      <c r="PYZ195" s="10"/>
      <c r="PZA195" s="10"/>
      <c r="PZB195" s="10"/>
      <c r="PZC195" s="10"/>
      <c r="PZD195" s="10"/>
      <c r="PZE195" s="10"/>
      <c r="PZF195" s="10"/>
      <c r="PZG195" s="10"/>
      <c r="PZH195" s="10"/>
      <c r="PZI195" s="10"/>
      <c r="PZJ195" s="10"/>
      <c r="PZK195" s="10"/>
      <c r="PZL195" s="10"/>
      <c r="PZM195" s="10"/>
      <c r="PZN195" s="10"/>
      <c r="PZO195" s="10"/>
      <c r="PZP195" s="10"/>
      <c r="PZQ195" s="10"/>
      <c r="PZR195" s="10"/>
      <c r="PZS195" s="10"/>
      <c r="PZT195" s="10"/>
      <c r="PZU195" s="10"/>
      <c r="PZV195" s="10"/>
      <c r="PZW195" s="10"/>
      <c r="PZX195" s="10"/>
      <c r="PZY195" s="10"/>
      <c r="PZZ195" s="10"/>
      <c r="QAA195" s="10"/>
      <c r="QAB195" s="10"/>
      <c r="QAC195" s="10"/>
      <c r="QAD195" s="10"/>
      <c r="QAE195" s="10"/>
      <c r="QAF195" s="10"/>
      <c r="QAG195" s="10"/>
      <c r="QAH195" s="10"/>
      <c r="QAI195" s="10"/>
      <c r="QAJ195" s="10"/>
      <c r="QAK195" s="10"/>
      <c r="QAL195" s="10"/>
      <c r="QAM195" s="10"/>
      <c r="QAN195" s="10"/>
      <c r="QAO195" s="10"/>
      <c r="QAP195" s="10"/>
      <c r="QAQ195" s="10"/>
      <c r="QAR195" s="10"/>
      <c r="QAS195" s="10"/>
      <c r="QAT195" s="10"/>
      <c r="QAU195" s="10"/>
      <c r="QAV195" s="10"/>
      <c r="QAW195" s="10"/>
      <c r="QAX195" s="10"/>
      <c r="QAY195" s="10"/>
      <c r="QAZ195" s="10"/>
      <c r="QBA195" s="10"/>
      <c r="QBB195" s="10"/>
      <c r="QBC195" s="10"/>
      <c r="QBD195" s="10"/>
      <c r="QBE195" s="10"/>
      <c r="QBF195" s="10"/>
      <c r="QBG195" s="10"/>
      <c r="QBH195" s="10"/>
      <c r="QBI195" s="10"/>
      <c r="QBJ195" s="10"/>
      <c r="QBK195" s="10"/>
      <c r="QBL195" s="10"/>
      <c r="QBM195" s="10"/>
      <c r="QBN195" s="10"/>
      <c r="QBO195" s="10"/>
      <c r="QBP195" s="10"/>
      <c r="QBQ195" s="10"/>
      <c r="QBR195" s="10"/>
      <c r="QBS195" s="10"/>
      <c r="QBT195" s="10"/>
      <c r="QBU195" s="10"/>
      <c r="QBV195" s="10"/>
      <c r="QBW195" s="10"/>
      <c r="QBX195" s="10"/>
      <c r="QBY195" s="10"/>
      <c r="QBZ195" s="10"/>
      <c r="QCA195" s="10"/>
      <c r="QCB195" s="10"/>
      <c r="QCC195" s="10"/>
      <c r="QCD195" s="10"/>
      <c r="QCE195" s="10"/>
      <c r="QCF195" s="10"/>
      <c r="QCG195" s="10"/>
      <c r="QCH195" s="10"/>
      <c r="QCI195" s="10"/>
      <c r="QCJ195" s="10"/>
      <c r="QCK195" s="10"/>
      <c r="QCL195" s="10"/>
      <c r="QCM195" s="10"/>
      <c r="QCN195" s="10"/>
      <c r="QCO195" s="10"/>
      <c r="QCP195" s="10"/>
      <c r="QCQ195" s="10"/>
      <c r="QCR195" s="10"/>
      <c r="QCS195" s="10"/>
      <c r="QCT195" s="10"/>
      <c r="QCU195" s="10"/>
      <c r="QCV195" s="10"/>
      <c r="QCW195" s="10"/>
      <c r="QCX195" s="10"/>
      <c r="QCY195" s="10"/>
      <c r="QCZ195" s="10"/>
      <c r="QDA195" s="10"/>
      <c r="QDB195" s="10"/>
      <c r="QDC195" s="10"/>
      <c r="QDD195" s="10"/>
      <c r="QDE195" s="10"/>
      <c r="QDF195" s="10"/>
      <c r="QDG195" s="10"/>
      <c r="QDH195" s="10"/>
      <c r="QDI195" s="10"/>
      <c r="QDJ195" s="10"/>
      <c r="QDK195" s="10"/>
      <c r="QDL195" s="10"/>
      <c r="QDM195" s="10"/>
      <c r="QDN195" s="10"/>
      <c r="QDO195" s="10"/>
      <c r="QDP195" s="10"/>
      <c r="QDQ195" s="10"/>
      <c r="QDR195" s="10"/>
      <c r="QDS195" s="10"/>
      <c r="QDT195" s="10"/>
      <c r="QDU195" s="10"/>
      <c r="QDV195" s="10"/>
      <c r="QDW195" s="10"/>
      <c r="QDX195" s="10"/>
      <c r="QDY195" s="10"/>
      <c r="QDZ195" s="10"/>
      <c r="QEA195" s="10"/>
      <c r="QEB195" s="10"/>
      <c r="QEC195" s="10"/>
      <c r="QED195" s="10"/>
      <c r="QEE195" s="10"/>
      <c r="QEF195" s="10"/>
      <c r="QEG195" s="10"/>
      <c r="QEH195" s="10"/>
      <c r="QEI195" s="10"/>
      <c r="QEJ195" s="10"/>
      <c r="QEK195" s="10"/>
      <c r="QEL195" s="10"/>
      <c r="QEM195" s="10"/>
      <c r="QEN195" s="10"/>
      <c r="QEO195" s="10"/>
      <c r="QEP195" s="10"/>
      <c r="QEQ195" s="10"/>
      <c r="QER195" s="10"/>
      <c r="QES195" s="10"/>
      <c r="QET195" s="10"/>
      <c r="QEU195" s="10"/>
      <c r="QEV195" s="10"/>
      <c r="QEW195" s="10"/>
      <c r="QEX195" s="10"/>
      <c r="QEY195" s="10"/>
      <c r="QEZ195" s="10"/>
      <c r="QFA195" s="10"/>
      <c r="QFB195" s="10"/>
      <c r="QFC195" s="10"/>
      <c r="QFD195" s="10"/>
      <c r="QFE195" s="10"/>
      <c r="QFF195" s="10"/>
      <c r="QFG195" s="10"/>
      <c r="QFH195" s="10"/>
      <c r="QFI195" s="10"/>
      <c r="QFJ195" s="10"/>
      <c r="QFK195" s="10"/>
      <c r="QFL195" s="10"/>
      <c r="QFM195" s="10"/>
      <c r="QFN195" s="10"/>
      <c r="QFO195" s="10"/>
      <c r="QFP195" s="10"/>
      <c r="QFQ195" s="10"/>
      <c r="QFR195" s="10"/>
      <c r="QFS195" s="10"/>
      <c r="QFT195" s="10"/>
      <c r="QFU195" s="10"/>
      <c r="QFV195" s="10"/>
      <c r="QFW195" s="10"/>
      <c r="QFX195" s="10"/>
      <c r="QFY195" s="10"/>
      <c r="QFZ195" s="10"/>
      <c r="QGA195" s="10"/>
      <c r="QGB195" s="10"/>
      <c r="QGC195" s="10"/>
      <c r="QGD195" s="10"/>
      <c r="QGE195" s="10"/>
      <c r="QGF195" s="10"/>
      <c r="QGG195" s="10"/>
      <c r="QGH195" s="10"/>
      <c r="QGI195" s="10"/>
      <c r="QGJ195" s="10"/>
      <c r="QGK195" s="10"/>
      <c r="QGL195" s="10"/>
      <c r="QGM195" s="10"/>
      <c r="QGN195" s="10"/>
      <c r="QGO195" s="10"/>
      <c r="QGP195" s="10"/>
      <c r="QGQ195" s="10"/>
      <c r="QGR195" s="10"/>
      <c r="QGS195" s="10"/>
      <c r="QGT195" s="10"/>
      <c r="QGU195" s="10"/>
      <c r="QGV195" s="10"/>
      <c r="QGW195" s="10"/>
      <c r="QGX195" s="10"/>
      <c r="QGY195" s="10"/>
      <c r="QGZ195" s="10"/>
      <c r="QHA195" s="10"/>
      <c r="QHB195" s="10"/>
      <c r="QHC195" s="10"/>
      <c r="QHD195" s="10"/>
      <c r="QHE195" s="10"/>
      <c r="QHF195" s="10"/>
      <c r="QHG195" s="10"/>
      <c r="QHH195" s="10"/>
      <c r="QHI195" s="10"/>
      <c r="QHJ195" s="10"/>
      <c r="QHK195" s="10"/>
      <c r="QHL195" s="10"/>
      <c r="QHM195" s="10"/>
      <c r="QHN195" s="10"/>
      <c r="QHO195" s="10"/>
      <c r="QHP195" s="10"/>
      <c r="QHQ195" s="10"/>
      <c r="QHR195" s="10"/>
      <c r="QHS195" s="10"/>
      <c r="QHT195" s="10"/>
      <c r="QHU195" s="10"/>
      <c r="QHV195" s="10"/>
      <c r="QHW195" s="10"/>
      <c r="QHX195" s="10"/>
      <c r="QHY195" s="10"/>
      <c r="QHZ195" s="10"/>
      <c r="QIA195" s="10"/>
      <c r="QIB195" s="10"/>
      <c r="QIC195" s="10"/>
      <c r="QID195" s="10"/>
      <c r="QIE195" s="10"/>
      <c r="QIF195" s="10"/>
      <c r="QIG195" s="10"/>
      <c r="QIH195" s="10"/>
      <c r="QII195" s="10"/>
      <c r="QIJ195" s="10"/>
      <c r="QIK195" s="10"/>
      <c r="QIL195" s="10"/>
      <c r="QIM195" s="10"/>
      <c r="QIN195" s="10"/>
      <c r="QIO195" s="10"/>
      <c r="QIP195" s="10"/>
      <c r="QIQ195" s="10"/>
      <c r="QIR195" s="10"/>
      <c r="QIS195" s="10"/>
      <c r="QIT195" s="10"/>
      <c r="QIU195" s="10"/>
      <c r="QIV195" s="10"/>
      <c r="QIW195" s="10"/>
      <c r="QIX195" s="10"/>
      <c r="QIY195" s="10"/>
      <c r="QIZ195" s="10"/>
      <c r="QJA195" s="10"/>
      <c r="QJB195" s="10"/>
      <c r="QJC195" s="10"/>
      <c r="QJD195" s="10"/>
      <c r="QJE195" s="10"/>
      <c r="QJF195" s="10"/>
      <c r="QJG195" s="10"/>
      <c r="QJH195" s="10"/>
      <c r="QJI195" s="10"/>
      <c r="QJJ195" s="10"/>
      <c r="QJK195" s="10"/>
      <c r="QJL195" s="10"/>
      <c r="QJM195" s="10"/>
      <c r="QJN195" s="10"/>
      <c r="QJO195" s="10"/>
      <c r="QJP195" s="10"/>
      <c r="QJQ195" s="10"/>
      <c r="QJR195" s="10"/>
      <c r="QJS195" s="10"/>
      <c r="QJT195" s="10"/>
      <c r="QJU195" s="10"/>
      <c r="QJV195" s="10"/>
      <c r="QJW195" s="10"/>
      <c r="QJX195" s="10"/>
      <c r="QJY195" s="10"/>
      <c r="QJZ195" s="10"/>
      <c r="QKA195" s="10"/>
      <c r="QKB195" s="10"/>
      <c r="QKC195" s="10"/>
      <c r="QKD195" s="10"/>
      <c r="QKE195" s="10"/>
      <c r="QKF195" s="10"/>
      <c r="QKG195" s="10"/>
      <c r="QKH195" s="10"/>
      <c r="QKI195" s="10"/>
      <c r="QKJ195" s="10"/>
      <c r="QKK195" s="10"/>
      <c r="QKL195" s="10"/>
      <c r="QKM195" s="10"/>
      <c r="QKN195" s="10"/>
      <c r="QKO195" s="10"/>
      <c r="QKP195" s="10"/>
      <c r="QKQ195" s="10"/>
      <c r="QKR195" s="10"/>
      <c r="QKS195" s="10"/>
      <c r="QKT195" s="10"/>
      <c r="QKU195" s="10"/>
      <c r="QKV195" s="10"/>
      <c r="QKW195" s="10"/>
      <c r="QKX195" s="10"/>
      <c r="QKY195" s="10"/>
      <c r="QKZ195" s="10"/>
      <c r="QLA195" s="10"/>
      <c r="QLB195" s="10"/>
      <c r="QLC195" s="10"/>
      <c r="QLD195" s="10"/>
      <c r="QLE195" s="10"/>
      <c r="QLF195" s="10"/>
      <c r="QLG195" s="10"/>
      <c r="QLH195" s="10"/>
      <c r="QLI195" s="10"/>
      <c r="QLJ195" s="10"/>
      <c r="QLK195" s="10"/>
      <c r="QLL195" s="10"/>
      <c r="QLM195" s="10"/>
      <c r="QLN195" s="10"/>
      <c r="QLO195" s="10"/>
      <c r="QLP195" s="10"/>
      <c r="QLQ195" s="10"/>
      <c r="QLR195" s="10"/>
      <c r="QLS195" s="10"/>
      <c r="QLT195" s="10"/>
      <c r="QLU195" s="10"/>
      <c r="QLV195" s="10"/>
      <c r="QLW195" s="10"/>
      <c r="QLX195" s="10"/>
      <c r="QLY195" s="10"/>
      <c r="QLZ195" s="10"/>
      <c r="QMA195" s="10"/>
      <c r="QMB195" s="10"/>
      <c r="QMC195" s="10"/>
      <c r="QMD195" s="10"/>
      <c r="QME195" s="10"/>
      <c r="QMF195" s="10"/>
      <c r="QMG195" s="10"/>
      <c r="QMH195" s="10"/>
      <c r="QMI195" s="10"/>
      <c r="QMJ195" s="10"/>
      <c r="QMK195" s="10"/>
      <c r="QML195" s="10"/>
      <c r="QMM195" s="10"/>
      <c r="QMN195" s="10"/>
      <c r="QMO195" s="10"/>
      <c r="QMP195" s="10"/>
      <c r="QMQ195" s="10"/>
      <c r="QMR195" s="10"/>
      <c r="QMS195" s="10"/>
      <c r="QMT195" s="10"/>
      <c r="QMU195" s="10"/>
      <c r="QMV195" s="10"/>
      <c r="QMW195" s="10"/>
      <c r="QMX195" s="10"/>
      <c r="QMY195" s="10"/>
      <c r="QMZ195" s="10"/>
      <c r="QNA195" s="10"/>
      <c r="QNB195" s="10"/>
      <c r="QNC195" s="10"/>
      <c r="QND195" s="10"/>
      <c r="QNE195" s="10"/>
      <c r="QNF195" s="10"/>
      <c r="QNG195" s="10"/>
      <c r="QNH195" s="10"/>
      <c r="QNI195" s="10"/>
      <c r="QNJ195" s="10"/>
      <c r="QNK195" s="10"/>
      <c r="QNL195" s="10"/>
      <c r="QNM195" s="10"/>
      <c r="QNN195" s="10"/>
      <c r="QNO195" s="10"/>
      <c r="QNP195" s="10"/>
      <c r="QNQ195" s="10"/>
      <c r="QNR195" s="10"/>
      <c r="QNS195" s="10"/>
      <c r="QNT195" s="10"/>
      <c r="QNU195" s="10"/>
      <c r="QNV195" s="10"/>
      <c r="QNW195" s="10"/>
      <c r="QNX195" s="10"/>
      <c r="QNY195" s="10"/>
      <c r="QNZ195" s="10"/>
      <c r="QOA195" s="10"/>
      <c r="QOB195" s="10"/>
      <c r="QOC195" s="10"/>
      <c r="QOD195" s="10"/>
      <c r="QOE195" s="10"/>
      <c r="QOF195" s="10"/>
      <c r="QOG195" s="10"/>
      <c r="QOH195" s="10"/>
      <c r="QOI195" s="10"/>
      <c r="QOJ195" s="10"/>
      <c r="QOK195" s="10"/>
      <c r="QOL195" s="10"/>
      <c r="QOM195" s="10"/>
      <c r="QON195" s="10"/>
      <c r="QOO195" s="10"/>
      <c r="QOP195" s="10"/>
      <c r="QOQ195" s="10"/>
      <c r="QOR195" s="10"/>
      <c r="QOS195" s="10"/>
      <c r="QOT195" s="10"/>
      <c r="QOU195" s="10"/>
      <c r="QOV195" s="10"/>
      <c r="QOW195" s="10"/>
      <c r="QOX195" s="10"/>
      <c r="QOY195" s="10"/>
      <c r="QOZ195" s="10"/>
      <c r="QPA195" s="10"/>
      <c r="QPB195" s="10"/>
      <c r="QPC195" s="10"/>
      <c r="QPD195" s="10"/>
      <c r="QPE195" s="10"/>
      <c r="QPF195" s="10"/>
      <c r="QPG195" s="10"/>
      <c r="QPH195" s="10"/>
      <c r="QPI195" s="10"/>
      <c r="QPJ195" s="10"/>
      <c r="QPK195" s="10"/>
      <c r="QPL195" s="10"/>
      <c r="QPM195" s="10"/>
      <c r="QPN195" s="10"/>
      <c r="QPO195" s="10"/>
      <c r="QPP195" s="10"/>
      <c r="QPQ195" s="10"/>
      <c r="QPR195" s="10"/>
      <c r="QPS195" s="10"/>
      <c r="QPT195" s="10"/>
      <c r="QPU195" s="10"/>
      <c r="QPV195" s="10"/>
      <c r="QPW195" s="10"/>
      <c r="QPX195" s="10"/>
      <c r="QPY195" s="10"/>
      <c r="QPZ195" s="10"/>
      <c r="QQA195" s="10"/>
      <c r="QQB195" s="10"/>
      <c r="QQC195" s="10"/>
      <c r="QQD195" s="10"/>
      <c r="QQE195" s="10"/>
      <c r="QQF195" s="10"/>
      <c r="QQG195" s="10"/>
      <c r="QQH195" s="10"/>
      <c r="QQI195" s="10"/>
      <c r="QQJ195" s="10"/>
      <c r="QQK195" s="10"/>
      <c r="QQL195" s="10"/>
      <c r="QQM195" s="10"/>
      <c r="QQN195" s="10"/>
      <c r="QQO195" s="10"/>
      <c r="QQP195" s="10"/>
      <c r="QQQ195" s="10"/>
      <c r="QQR195" s="10"/>
      <c r="QQS195" s="10"/>
      <c r="QQT195" s="10"/>
      <c r="QQU195" s="10"/>
      <c r="QQV195" s="10"/>
      <c r="QQW195" s="10"/>
      <c r="QQX195" s="10"/>
      <c r="QQY195" s="10"/>
      <c r="QQZ195" s="10"/>
      <c r="QRA195" s="10"/>
      <c r="QRB195" s="10"/>
      <c r="QRC195" s="10"/>
      <c r="QRD195" s="10"/>
      <c r="QRE195" s="10"/>
      <c r="QRF195" s="10"/>
      <c r="QRG195" s="10"/>
      <c r="QRH195" s="10"/>
      <c r="QRI195" s="10"/>
      <c r="QRJ195" s="10"/>
      <c r="QRK195" s="10"/>
      <c r="QRL195" s="10"/>
      <c r="QRM195" s="10"/>
      <c r="QRN195" s="10"/>
      <c r="QRO195" s="10"/>
      <c r="QRP195" s="10"/>
      <c r="QRQ195" s="10"/>
      <c r="QRR195" s="10"/>
      <c r="QRS195" s="10"/>
      <c r="QRT195" s="10"/>
      <c r="QRU195" s="10"/>
      <c r="QRV195" s="10"/>
      <c r="QRW195" s="10"/>
      <c r="QRX195" s="10"/>
      <c r="QRY195" s="10"/>
      <c r="QRZ195" s="10"/>
      <c r="QSA195" s="10"/>
      <c r="QSB195" s="10"/>
      <c r="QSC195" s="10"/>
      <c r="QSD195" s="10"/>
      <c r="QSE195" s="10"/>
      <c r="QSF195" s="10"/>
      <c r="QSG195" s="10"/>
      <c r="QSH195" s="10"/>
      <c r="QSI195" s="10"/>
      <c r="QSJ195" s="10"/>
      <c r="QSK195" s="10"/>
      <c r="QSL195" s="10"/>
      <c r="QSM195" s="10"/>
      <c r="QSN195" s="10"/>
      <c r="QSO195" s="10"/>
      <c r="QSP195" s="10"/>
      <c r="QSQ195" s="10"/>
      <c r="QSR195" s="10"/>
      <c r="QSS195" s="10"/>
      <c r="QST195" s="10"/>
      <c r="QSU195" s="10"/>
      <c r="QSV195" s="10"/>
      <c r="QSW195" s="10"/>
      <c r="QSX195" s="10"/>
      <c r="QSY195" s="10"/>
      <c r="QSZ195" s="10"/>
      <c r="QTA195" s="10"/>
      <c r="QTB195" s="10"/>
      <c r="QTC195" s="10"/>
      <c r="QTD195" s="10"/>
      <c r="QTE195" s="10"/>
      <c r="QTF195" s="10"/>
      <c r="QTG195" s="10"/>
      <c r="QTH195" s="10"/>
      <c r="QTI195" s="10"/>
      <c r="QTJ195" s="10"/>
      <c r="QTK195" s="10"/>
      <c r="QTL195" s="10"/>
      <c r="QTM195" s="10"/>
      <c r="QTN195" s="10"/>
      <c r="QTO195" s="10"/>
      <c r="QTP195" s="10"/>
      <c r="QTQ195" s="10"/>
      <c r="QTR195" s="10"/>
      <c r="QTS195" s="10"/>
      <c r="QTT195" s="10"/>
      <c r="QTU195" s="10"/>
      <c r="QTV195" s="10"/>
      <c r="QTW195" s="10"/>
      <c r="QTX195" s="10"/>
      <c r="QTY195" s="10"/>
      <c r="QTZ195" s="10"/>
      <c r="QUA195" s="10"/>
      <c r="QUB195" s="10"/>
      <c r="QUC195" s="10"/>
      <c r="QUD195" s="10"/>
      <c r="QUE195" s="10"/>
      <c r="QUF195" s="10"/>
      <c r="QUG195" s="10"/>
      <c r="QUH195" s="10"/>
      <c r="QUI195" s="10"/>
      <c r="QUJ195" s="10"/>
      <c r="QUK195" s="10"/>
      <c r="QUL195" s="10"/>
      <c r="QUM195" s="10"/>
      <c r="QUN195" s="10"/>
      <c r="QUO195" s="10"/>
      <c r="QUP195" s="10"/>
      <c r="QUQ195" s="10"/>
      <c r="QUR195" s="10"/>
      <c r="QUS195" s="10"/>
      <c r="QUT195" s="10"/>
      <c r="QUU195" s="10"/>
      <c r="QUV195" s="10"/>
      <c r="QUW195" s="10"/>
      <c r="QUX195" s="10"/>
      <c r="QUY195" s="10"/>
      <c r="QUZ195" s="10"/>
      <c r="QVA195" s="10"/>
      <c r="QVB195" s="10"/>
      <c r="QVC195" s="10"/>
      <c r="QVD195" s="10"/>
      <c r="QVE195" s="10"/>
      <c r="QVF195" s="10"/>
      <c r="QVG195" s="10"/>
      <c r="QVH195" s="10"/>
      <c r="QVI195" s="10"/>
      <c r="QVJ195" s="10"/>
      <c r="QVK195" s="10"/>
      <c r="QVL195" s="10"/>
      <c r="QVM195" s="10"/>
      <c r="QVN195" s="10"/>
      <c r="QVO195" s="10"/>
      <c r="QVP195" s="10"/>
      <c r="QVQ195" s="10"/>
      <c r="QVR195" s="10"/>
      <c r="QVS195" s="10"/>
      <c r="QVT195" s="10"/>
      <c r="QVU195" s="10"/>
      <c r="QVV195" s="10"/>
      <c r="QVW195" s="10"/>
      <c r="QVX195" s="10"/>
      <c r="QVY195" s="10"/>
      <c r="QVZ195" s="10"/>
      <c r="QWA195" s="10"/>
      <c r="QWB195" s="10"/>
      <c r="QWC195" s="10"/>
      <c r="QWD195" s="10"/>
      <c r="QWE195" s="10"/>
      <c r="QWF195" s="10"/>
      <c r="QWG195" s="10"/>
      <c r="QWH195" s="10"/>
      <c r="QWI195" s="10"/>
      <c r="QWJ195" s="10"/>
      <c r="QWK195" s="10"/>
      <c r="QWL195" s="10"/>
      <c r="QWM195" s="10"/>
      <c r="QWN195" s="10"/>
      <c r="QWO195" s="10"/>
      <c r="QWP195" s="10"/>
      <c r="QWQ195" s="10"/>
      <c r="QWR195" s="10"/>
      <c r="QWS195" s="10"/>
      <c r="QWT195" s="10"/>
      <c r="QWU195" s="10"/>
      <c r="QWV195" s="10"/>
      <c r="QWW195" s="10"/>
      <c r="QWX195" s="10"/>
      <c r="QWY195" s="10"/>
      <c r="QWZ195" s="10"/>
      <c r="QXA195" s="10"/>
      <c r="QXB195" s="10"/>
      <c r="QXC195" s="10"/>
      <c r="QXD195" s="10"/>
      <c r="QXE195" s="10"/>
      <c r="QXF195" s="10"/>
      <c r="QXG195" s="10"/>
      <c r="QXH195" s="10"/>
      <c r="QXI195" s="10"/>
      <c r="QXJ195" s="10"/>
      <c r="QXK195" s="10"/>
      <c r="QXL195" s="10"/>
      <c r="QXM195" s="10"/>
      <c r="QXN195" s="10"/>
      <c r="QXO195" s="10"/>
      <c r="QXP195" s="10"/>
      <c r="QXQ195" s="10"/>
      <c r="QXR195" s="10"/>
      <c r="QXS195" s="10"/>
      <c r="QXT195" s="10"/>
      <c r="QXU195" s="10"/>
      <c r="QXV195" s="10"/>
      <c r="QXW195" s="10"/>
      <c r="QXX195" s="10"/>
      <c r="QXY195" s="10"/>
      <c r="QXZ195" s="10"/>
      <c r="QYA195" s="10"/>
      <c r="QYB195" s="10"/>
      <c r="QYC195" s="10"/>
      <c r="QYD195" s="10"/>
      <c r="QYE195" s="10"/>
      <c r="QYF195" s="10"/>
      <c r="QYG195" s="10"/>
      <c r="QYH195" s="10"/>
      <c r="QYI195" s="10"/>
      <c r="QYJ195" s="10"/>
      <c r="QYK195" s="10"/>
      <c r="QYL195" s="10"/>
      <c r="QYM195" s="10"/>
      <c r="QYN195" s="10"/>
      <c r="QYO195" s="10"/>
      <c r="QYP195" s="10"/>
      <c r="QYQ195" s="10"/>
      <c r="QYR195" s="10"/>
      <c r="QYS195" s="10"/>
      <c r="QYT195" s="10"/>
      <c r="QYU195" s="10"/>
      <c r="QYV195" s="10"/>
      <c r="QYW195" s="10"/>
      <c r="QYX195" s="10"/>
      <c r="QYY195" s="10"/>
      <c r="QYZ195" s="10"/>
      <c r="QZA195" s="10"/>
      <c r="QZB195" s="10"/>
      <c r="QZC195" s="10"/>
      <c r="QZD195" s="10"/>
      <c r="QZE195" s="10"/>
      <c r="QZF195" s="10"/>
      <c r="QZG195" s="10"/>
      <c r="QZH195" s="10"/>
      <c r="QZI195" s="10"/>
      <c r="QZJ195" s="10"/>
      <c r="QZK195" s="10"/>
      <c r="QZL195" s="10"/>
      <c r="QZM195" s="10"/>
      <c r="QZN195" s="10"/>
      <c r="QZO195" s="10"/>
      <c r="QZP195" s="10"/>
      <c r="QZQ195" s="10"/>
      <c r="QZR195" s="10"/>
      <c r="QZS195" s="10"/>
      <c r="QZT195" s="10"/>
      <c r="QZU195" s="10"/>
      <c r="QZV195" s="10"/>
      <c r="QZW195" s="10"/>
      <c r="QZX195" s="10"/>
      <c r="QZY195" s="10"/>
      <c r="QZZ195" s="10"/>
      <c r="RAA195" s="10"/>
      <c r="RAB195" s="10"/>
      <c r="RAC195" s="10"/>
      <c r="RAD195" s="10"/>
      <c r="RAE195" s="10"/>
      <c r="RAF195" s="10"/>
      <c r="RAG195" s="10"/>
      <c r="RAH195" s="10"/>
      <c r="RAI195" s="10"/>
      <c r="RAJ195" s="10"/>
      <c r="RAK195" s="10"/>
      <c r="RAL195" s="10"/>
      <c r="RAM195" s="10"/>
      <c r="RAN195" s="10"/>
      <c r="RAO195" s="10"/>
      <c r="RAP195" s="10"/>
      <c r="RAQ195" s="10"/>
      <c r="RAR195" s="10"/>
      <c r="RAS195" s="10"/>
      <c r="RAT195" s="10"/>
      <c r="RAU195" s="10"/>
      <c r="RAV195" s="10"/>
      <c r="RAW195" s="10"/>
      <c r="RAX195" s="10"/>
      <c r="RAY195" s="10"/>
      <c r="RAZ195" s="10"/>
      <c r="RBA195" s="10"/>
      <c r="RBB195" s="10"/>
      <c r="RBC195" s="10"/>
      <c r="RBD195" s="10"/>
      <c r="RBE195" s="10"/>
      <c r="RBF195" s="10"/>
      <c r="RBG195" s="10"/>
      <c r="RBH195" s="10"/>
      <c r="RBI195" s="10"/>
      <c r="RBJ195" s="10"/>
      <c r="RBK195" s="10"/>
      <c r="RBL195" s="10"/>
      <c r="RBM195" s="10"/>
      <c r="RBN195" s="10"/>
      <c r="RBO195" s="10"/>
      <c r="RBP195" s="10"/>
      <c r="RBQ195" s="10"/>
      <c r="RBR195" s="10"/>
      <c r="RBS195" s="10"/>
      <c r="RBT195" s="10"/>
      <c r="RBU195" s="10"/>
      <c r="RBV195" s="10"/>
      <c r="RBW195" s="10"/>
      <c r="RBX195" s="10"/>
      <c r="RBY195" s="10"/>
      <c r="RBZ195" s="10"/>
      <c r="RCA195" s="10"/>
      <c r="RCB195" s="10"/>
      <c r="RCC195" s="10"/>
      <c r="RCD195" s="10"/>
      <c r="RCE195" s="10"/>
      <c r="RCF195" s="10"/>
      <c r="RCG195" s="10"/>
      <c r="RCH195" s="10"/>
      <c r="RCI195" s="10"/>
      <c r="RCJ195" s="10"/>
      <c r="RCK195" s="10"/>
      <c r="RCL195" s="10"/>
      <c r="RCM195" s="10"/>
      <c r="RCN195" s="10"/>
      <c r="RCO195" s="10"/>
      <c r="RCP195" s="10"/>
      <c r="RCQ195" s="10"/>
      <c r="RCR195" s="10"/>
      <c r="RCS195" s="10"/>
      <c r="RCT195" s="10"/>
      <c r="RCU195" s="10"/>
      <c r="RCV195" s="10"/>
      <c r="RCW195" s="10"/>
      <c r="RCX195" s="10"/>
      <c r="RCY195" s="10"/>
      <c r="RCZ195" s="10"/>
      <c r="RDA195" s="10"/>
      <c r="RDB195" s="10"/>
      <c r="RDC195" s="10"/>
      <c r="RDD195" s="10"/>
      <c r="RDE195" s="10"/>
      <c r="RDF195" s="10"/>
      <c r="RDG195" s="10"/>
      <c r="RDH195" s="10"/>
      <c r="RDI195" s="10"/>
      <c r="RDJ195" s="10"/>
      <c r="RDK195" s="10"/>
      <c r="RDL195" s="10"/>
      <c r="RDM195" s="10"/>
      <c r="RDN195" s="10"/>
      <c r="RDO195" s="10"/>
      <c r="RDP195" s="10"/>
      <c r="RDQ195" s="10"/>
      <c r="RDR195" s="10"/>
      <c r="RDS195" s="10"/>
      <c r="RDT195" s="10"/>
      <c r="RDU195" s="10"/>
      <c r="RDV195" s="10"/>
      <c r="RDW195" s="10"/>
      <c r="RDX195" s="10"/>
      <c r="RDY195" s="10"/>
      <c r="RDZ195" s="10"/>
      <c r="REA195" s="10"/>
      <c r="REB195" s="10"/>
      <c r="REC195" s="10"/>
      <c r="RED195" s="10"/>
      <c r="REE195" s="10"/>
      <c r="REF195" s="10"/>
      <c r="REG195" s="10"/>
      <c r="REH195" s="10"/>
      <c r="REI195" s="10"/>
      <c r="REJ195" s="10"/>
      <c r="REK195" s="10"/>
      <c r="REL195" s="10"/>
      <c r="REM195" s="10"/>
      <c r="REN195" s="10"/>
      <c r="REO195" s="10"/>
      <c r="REP195" s="10"/>
      <c r="REQ195" s="10"/>
      <c r="RER195" s="10"/>
      <c r="RES195" s="10"/>
      <c r="RET195" s="10"/>
      <c r="REU195" s="10"/>
      <c r="REV195" s="10"/>
      <c r="REW195" s="10"/>
      <c r="REX195" s="10"/>
      <c r="REY195" s="10"/>
      <c r="REZ195" s="10"/>
      <c r="RFA195" s="10"/>
      <c r="RFB195" s="10"/>
      <c r="RFC195" s="10"/>
      <c r="RFD195" s="10"/>
      <c r="RFE195" s="10"/>
      <c r="RFF195" s="10"/>
      <c r="RFG195" s="10"/>
      <c r="RFH195" s="10"/>
      <c r="RFI195" s="10"/>
      <c r="RFJ195" s="10"/>
      <c r="RFK195" s="10"/>
      <c r="RFL195" s="10"/>
      <c r="RFM195" s="10"/>
      <c r="RFN195" s="10"/>
      <c r="RFO195" s="10"/>
      <c r="RFP195" s="10"/>
      <c r="RFQ195" s="10"/>
      <c r="RFR195" s="10"/>
      <c r="RFS195" s="10"/>
      <c r="RFT195" s="10"/>
      <c r="RFU195" s="10"/>
      <c r="RFV195" s="10"/>
      <c r="RFW195" s="10"/>
      <c r="RFX195" s="10"/>
      <c r="RFY195" s="10"/>
      <c r="RFZ195" s="10"/>
      <c r="RGA195" s="10"/>
      <c r="RGB195" s="10"/>
      <c r="RGC195" s="10"/>
      <c r="RGD195" s="10"/>
      <c r="RGE195" s="10"/>
      <c r="RGF195" s="10"/>
      <c r="RGG195" s="10"/>
      <c r="RGH195" s="10"/>
      <c r="RGI195" s="10"/>
      <c r="RGJ195" s="10"/>
      <c r="RGK195" s="10"/>
      <c r="RGL195" s="10"/>
      <c r="RGM195" s="10"/>
      <c r="RGN195" s="10"/>
      <c r="RGO195" s="10"/>
      <c r="RGP195" s="10"/>
      <c r="RGQ195" s="10"/>
      <c r="RGR195" s="10"/>
      <c r="RGS195" s="10"/>
      <c r="RGT195" s="10"/>
      <c r="RGU195" s="10"/>
      <c r="RGV195" s="10"/>
      <c r="RGW195" s="10"/>
      <c r="RGX195" s="10"/>
      <c r="RGY195" s="10"/>
      <c r="RGZ195" s="10"/>
      <c r="RHA195" s="10"/>
      <c r="RHB195" s="10"/>
      <c r="RHC195" s="10"/>
      <c r="RHD195" s="10"/>
      <c r="RHE195" s="10"/>
      <c r="RHF195" s="10"/>
      <c r="RHG195" s="10"/>
      <c r="RHH195" s="10"/>
      <c r="RHI195" s="10"/>
      <c r="RHJ195" s="10"/>
      <c r="RHK195" s="10"/>
      <c r="RHL195" s="10"/>
      <c r="RHM195" s="10"/>
      <c r="RHN195" s="10"/>
      <c r="RHO195" s="10"/>
      <c r="RHP195" s="10"/>
      <c r="RHQ195" s="10"/>
      <c r="RHR195" s="10"/>
      <c r="RHS195" s="10"/>
      <c r="RHT195" s="10"/>
      <c r="RHU195" s="10"/>
      <c r="RHV195" s="10"/>
      <c r="RHW195" s="10"/>
      <c r="RHX195" s="10"/>
      <c r="RHY195" s="10"/>
      <c r="RHZ195" s="10"/>
      <c r="RIA195" s="10"/>
      <c r="RIB195" s="10"/>
      <c r="RIC195" s="10"/>
      <c r="RID195" s="10"/>
      <c r="RIE195" s="10"/>
      <c r="RIF195" s="10"/>
      <c r="RIG195" s="10"/>
      <c r="RIH195" s="10"/>
      <c r="RII195" s="10"/>
      <c r="RIJ195" s="10"/>
      <c r="RIK195" s="10"/>
      <c r="RIL195" s="10"/>
      <c r="RIM195" s="10"/>
      <c r="RIN195" s="10"/>
      <c r="RIO195" s="10"/>
      <c r="RIP195" s="10"/>
      <c r="RIQ195" s="10"/>
      <c r="RIR195" s="10"/>
      <c r="RIS195" s="10"/>
      <c r="RIT195" s="10"/>
      <c r="RIU195" s="10"/>
      <c r="RIV195" s="10"/>
      <c r="RIW195" s="10"/>
      <c r="RIX195" s="10"/>
      <c r="RIY195" s="10"/>
      <c r="RIZ195" s="10"/>
      <c r="RJA195" s="10"/>
      <c r="RJB195" s="10"/>
      <c r="RJC195" s="10"/>
      <c r="RJD195" s="10"/>
      <c r="RJE195" s="10"/>
      <c r="RJF195" s="10"/>
      <c r="RJG195" s="10"/>
      <c r="RJH195" s="10"/>
      <c r="RJI195" s="10"/>
      <c r="RJJ195" s="10"/>
      <c r="RJK195" s="10"/>
      <c r="RJL195" s="10"/>
      <c r="RJM195" s="10"/>
      <c r="RJN195" s="10"/>
      <c r="RJO195" s="10"/>
      <c r="RJP195" s="10"/>
      <c r="RJQ195" s="10"/>
      <c r="RJR195" s="10"/>
      <c r="RJS195" s="10"/>
      <c r="RJT195" s="10"/>
      <c r="RJU195" s="10"/>
      <c r="RJV195" s="10"/>
      <c r="RJW195" s="10"/>
      <c r="RJX195" s="10"/>
      <c r="RJY195" s="10"/>
      <c r="RJZ195" s="10"/>
      <c r="RKA195" s="10"/>
      <c r="RKB195" s="10"/>
      <c r="RKC195" s="10"/>
      <c r="RKD195" s="10"/>
      <c r="RKE195" s="10"/>
      <c r="RKF195" s="10"/>
      <c r="RKG195" s="10"/>
      <c r="RKH195" s="10"/>
      <c r="RKI195" s="10"/>
      <c r="RKJ195" s="10"/>
      <c r="RKK195" s="10"/>
      <c r="RKL195" s="10"/>
      <c r="RKM195" s="10"/>
      <c r="RKN195" s="10"/>
      <c r="RKO195" s="10"/>
      <c r="RKP195" s="10"/>
      <c r="RKQ195" s="10"/>
      <c r="RKR195" s="10"/>
      <c r="RKS195" s="10"/>
      <c r="RKT195" s="10"/>
      <c r="RKU195" s="10"/>
      <c r="RKV195" s="10"/>
      <c r="RKW195" s="10"/>
      <c r="RKX195" s="10"/>
      <c r="RKY195" s="10"/>
      <c r="RKZ195" s="10"/>
      <c r="RLA195" s="10"/>
      <c r="RLB195" s="10"/>
      <c r="RLC195" s="10"/>
      <c r="RLD195" s="10"/>
      <c r="RLE195" s="10"/>
      <c r="RLF195" s="10"/>
      <c r="RLG195" s="10"/>
      <c r="RLH195" s="10"/>
      <c r="RLI195" s="10"/>
      <c r="RLJ195" s="10"/>
      <c r="RLK195" s="10"/>
      <c r="RLL195" s="10"/>
      <c r="RLM195" s="10"/>
      <c r="RLN195" s="10"/>
      <c r="RLO195" s="10"/>
      <c r="RLP195" s="10"/>
      <c r="RLQ195" s="10"/>
      <c r="RLR195" s="10"/>
      <c r="RLS195" s="10"/>
      <c r="RLT195" s="10"/>
      <c r="RLU195" s="10"/>
      <c r="RLV195" s="10"/>
      <c r="RLW195" s="10"/>
      <c r="RLX195" s="10"/>
      <c r="RLY195" s="10"/>
      <c r="RLZ195" s="10"/>
      <c r="RMA195" s="10"/>
      <c r="RMB195" s="10"/>
      <c r="RMC195" s="10"/>
      <c r="RMD195" s="10"/>
      <c r="RME195" s="10"/>
      <c r="RMF195" s="10"/>
      <c r="RMG195" s="10"/>
      <c r="RMH195" s="10"/>
      <c r="RMI195" s="10"/>
      <c r="RMJ195" s="10"/>
      <c r="RMK195" s="10"/>
      <c r="RML195" s="10"/>
      <c r="RMM195" s="10"/>
      <c r="RMN195" s="10"/>
      <c r="RMO195" s="10"/>
      <c r="RMP195" s="10"/>
      <c r="RMQ195" s="10"/>
      <c r="RMR195" s="10"/>
      <c r="RMS195" s="10"/>
      <c r="RMT195" s="10"/>
      <c r="RMU195" s="10"/>
      <c r="RMV195" s="10"/>
      <c r="RMW195" s="10"/>
      <c r="RMX195" s="10"/>
      <c r="RMY195" s="10"/>
      <c r="RMZ195" s="10"/>
      <c r="RNA195" s="10"/>
      <c r="RNB195" s="10"/>
      <c r="RNC195" s="10"/>
      <c r="RND195" s="10"/>
      <c r="RNE195" s="10"/>
      <c r="RNF195" s="10"/>
      <c r="RNG195" s="10"/>
      <c r="RNH195" s="10"/>
      <c r="RNI195" s="10"/>
      <c r="RNJ195" s="10"/>
      <c r="RNK195" s="10"/>
      <c r="RNL195" s="10"/>
      <c r="RNM195" s="10"/>
      <c r="RNN195" s="10"/>
      <c r="RNO195" s="10"/>
      <c r="RNP195" s="10"/>
      <c r="RNQ195" s="10"/>
      <c r="RNR195" s="10"/>
      <c r="RNS195" s="10"/>
      <c r="RNT195" s="10"/>
      <c r="RNU195" s="10"/>
      <c r="RNV195" s="10"/>
      <c r="RNW195" s="10"/>
      <c r="RNX195" s="10"/>
      <c r="RNY195" s="10"/>
      <c r="RNZ195" s="10"/>
      <c r="ROA195" s="10"/>
      <c r="ROB195" s="10"/>
      <c r="ROC195" s="10"/>
      <c r="ROD195" s="10"/>
      <c r="ROE195" s="10"/>
      <c r="ROF195" s="10"/>
      <c r="ROG195" s="10"/>
      <c r="ROH195" s="10"/>
      <c r="ROI195" s="10"/>
      <c r="ROJ195" s="10"/>
      <c r="ROK195" s="10"/>
      <c r="ROL195" s="10"/>
      <c r="ROM195" s="10"/>
      <c r="RON195" s="10"/>
      <c r="ROO195" s="10"/>
      <c r="ROP195" s="10"/>
      <c r="ROQ195" s="10"/>
      <c r="ROR195" s="10"/>
      <c r="ROS195" s="10"/>
      <c r="ROT195" s="10"/>
      <c r="ROU195" s="10"/>
      <c r="ROV195" s="10"/>
      <c r="ROW195" s="10"/>
      <c r="ROX195" s="10"/>
      <c r="ROY195" s="10"/>
      <c r="ROZ195" s="10"/>
      <c r="RPA195" s="10"/>
      <c r="RPB195" s="10"/>
      <c r="RPC195" s="10"/>
      <c r="RPD195" s="10"/>
      <c r="RPE195" s="10"/>
      <c r="RPF195" s="10"/>
      <c r="RPG195" s="10"/>
      <c r="RPH195" s="10"/>
      <c r="RPI195" s="10"/>
      <c r="RPJ195" s="10"/>
      <c r="RPK195" s="10"/>
      <c r="RPL195" s="10"/>
      <c r="RPM195" s="10"/>
      <c r="RPN195" s="10"/>
      <c r="RPO195" s="10"/>
      <c r="RPP195" s="10"/>
      <c r="RPQ195" s="10"/>
      <c r="RPR195" s="10"/>
      <c r="RPS195" s="10"/>
      <c r="RPT195" s="10"/>
      <c r="RPU195" s="10"/>
      <c r="RPV195" s="10"/>
      <c r="RPW195" s="10"/>
      <c r="RPX195" s="10"/>
      <c r="RPY195" s="10"/>
      <c r="RPZ195" s="10"/>
      <c r="RQA195" s="10"/>
      <c r="RQB195" s="10"/>
      <c r="RQC195" s="10"/>
      <c r="RQD195" s="10"/>
      <c r="RQE195" s="10"/>
      <c r="RQF195" s="10"/>
      <c r="RQG195" s="10"/>
      <c r="RQH195" s="10"/>
      <c r="RQI195" s="10"/>
      <c r="RQJ195" s="10"/>
      <c r="RQK195" s="10"/>
      <c r="RQL195" s="10"/>
      <c r="RQM195" s="10"/>
      <c r="RQN195" s="10"/>
      <c r="RQO195" s="10"/>
      <c r="RQP195" s="10"/>
      <c r="RQQ195" s="10"/>
      <c r="RQR195" s="10"/>
      <c r="RQS195" s="10"/>
      <c r="RQT195" s="10"/>
      <c r="RQU195" s="10"/>
      <c r="RQV195" s="10"/>
      <c r="RQW195" s="10"/>
      <c r="RQX195" s="10"/>
      <c r="RQY195" s="10"/>
      <c r="RQZ195" s="10"/>
      <c r="RRA195" s="10"/>
      <c r="RRB195" s="10"/>
      <c r="RRC195" s="10"/>
      <c r="RRD195" s="10"/>
      <c r="RRE195" s="10"/>
      <c r="RRF195" s="10"/>
      <c r="RRG195" s="10"/>
      <c r="RRH195" s="10"/>
      <c r="RRI195" s="10"/>
      <c r="RRJ195" s="10"/>
      <c r="RRK195" s="10"/>
      <c r="RRL195" s="10"/>
      <c r="RRM195" s="10"/>
      <c r="RRN195" s="10"/>
      <c r="RRO195" s="10"/>
      <c r="RRP195" s="10"/>
      <c r="RRQ195" s="10"/>
      <c r="RRR195" s="10"/>
      <c r="RRS195" s="10"/>
      <c r="RRT195" s="10"/>
      <c r="RRU195" s="10"/>
      <c r="RRV195" s="10"/>
      <c r="RRW195" s="10"/>
      <c r="RRX195" s="10"/>
      <c r="RRY195" s="10"/>
      <c r="RRZ195" s="10"/>
      <c r="RSA195" s="10"/>
      <c r="RSB195" s="10"/>
      <c r="RSC195" s="10"/>
      <c r="RSD195" s="10"/>
      <c r="RSE195" s="10"/>
      <c r="RSF195" s="10"/>
      <c r="RSG195" s="10"/>
      <c r="RSH195" s="10"/>
      <c r="RSI195" s="10"/>
      <c r="RSJ195" s="10"/>
      <c r="RSK195" s="10"/>
      <c r="RSL195" s="10"/>
      <c r="RSM195" s="10"/>
      <c r="RSN195" s="10"/>
      <c r="RSO195" s="10"/>
      <c r="RSP195" s="10"/>
      <c r="RSQ195" s="10"/>
      <c r="RSR195" s="10"/>
      <c r="RSS195" s="10"/>
      <c r="RST195" s="10"/>
      <c r="RSU195" s="10"/>
      <c r="RSV195" s="10"/>
      <c r="RSW195" s="10"/>
      <c r="RSX195" s="10"/>
      <c r="RSY195" s="10"/>
      <c r="RSZ195" s="10"/>
      <c r="RTA195" s="10"/>
      <c r="RTB195" s="10"/>
      <c r="RTC195" s="10"/>
      <c r="RTD195" s="10"/>
      <c r="RTE195" s="10"/>
      <c r="RTF195" s="10"/>
      <c r="RTG195" s="10"/>
      <c r="RTH195" s="10"/>
      <c r="RTI195" s="10"/>
      <c r="RTJ195" s="10"/>
      <c r="RTK195" s="10"/>
      <c r="RTL195" s="10"/>
      <c r="RTM195" s="10"/>
      <c r="RTN195" s="10"/>
      <c r="RTO195" s="10"/>
      <c r="RTP195" s="10"/>
      <c r="RTQ195" s="10"/>
      <c r="RTR195" s="10"/>
      <c r="RTS195" s="10"/>
      <c r="RTT195" s="10"/>
      <c r="RTU195" s="10"/>
      <c r="RTV195" s="10"/>
      <c r="RTW195" s="10"/>
      <c r="RTX195" s="10"/>
      <c r="RTY195" s="10"/>
      <c r="RTZ195" s="10"/>
      <c r="RUA195" s="10"/>
      <c r="RUB195" s="10"/>
      <c r="RUC195" s="10"/>
      <c r="RUD195" s="10"/>
      <c r="RUE195" s="10"/>
      <c r="RUF195" s="10"/>
      <c r="RUG195" s="10"/>
      <c r="RUH195" s="10"/>
      <c r="RUI195" s="10"/>
      <c r="RUJ195" s="10"/>
      <c r="RUK195" s="10"/>
      <c r="RUL195" s="10"/>
      <c r="RUM195" s="10"/>
      <c r="RUN195" s="10"/>
      <c r="RUO195" s="10"/>
      <c r="RUP195" s="10"/>
      <c r="RUQ195" s="10"/>
      <c r="RUR195" s="10"/>
      <c r="RUS195" s="10"/>
      <c r="RUT195" s="10"/>
      <c r="RUU195" s="10"/>
      <c r="RUV195" s="10"/>
      <c r="RUW195" s="10"/>
      <c r="RUX195" s="10"/>
      <c r="RUY195" s="10"/>
      <c r="RUZ195" s="10"/>
      <c r="RVA195" s="10"/>
      <c r="RVB195" s="10"/>
      <c r="RVC195" s="10"/>
      <c r="RVD195" s="10"/>
      <c r="RVE195" s="10"/>
      <c r="RVF195" s="10"/>
      <c r="RVG195" s="10"/>
      <c r="RVH195" s="10"/>
      <c r="RVI195" s="10"/>
      <c r="RVJ195" s="10"/>
      <c r="RVK195" s="10"/>
      <c r="RVL195" s="10"/>
      <c r="RVM195" s="10"/>
      <c r="RVN195" s="10"/>
      <c r="RVO195" s="10"/>
      <c r="RVP195" s="10"/>
      <c r="RVQ195" s="10"/>
      <c r="RVR195" s="10"/>
      <c r="RVS195" s="10"/>
      <c r="RVT195" s="10"/>
      <c r="RVU195" s="10"/>
      <c r="RVV195" s="10"/>
      <c r="RVW195" s="10"/>
      <c r="RVX195" s="10"/>
      <c r="RVY195" s="10"/>
      <c r="RVZ195" s="10"/>
      <c r="RWA195" s="10"/>
      <c r="RWB195" s="10"/>
      <c r="RWC195" s="10"/>
      <c r="RWD195" s="10"/>
      <c r="RWE195" s="10"/>
      <c r="RWF195" s="10"/>
      <c r="RWG195" s="10"/>
      <c r="RWH195" s="10"/>
      <c r="RWI195" s="10"/>
      <c r="RWJ195" s="10"/>
      <c r="RWK195" s="10"/>
      <c r="RWL195" s="10"/>
      <c r="RWM195" s="10"/>
      <c r="RWN195" s="10"/>
      <c r="RWO195" s="10"/>
      <c r="RWP195" s="10"/>
      <c r="RWQ195" s="10"/>
      <c r="RWR195" s="10"/>
      <c r="RWS195" s="10"/>
      <c r="RWT195" s="10"/>
      <c r="RWU195" s="10"/>
      <c r="RWV195" s="10"/>
      <c r="RWW195" s="10"/>
      <c r="RWX195" s="10"/>
      <c r="RWY195" s="10"/>
      <c r="RWZ195" s="10"/>
      <c r="RXA195" s="10"/>
      <c r="RXB195" s="10"/>
      <c r="RXC195" s="10"/>
      <c r="RXD195" s="10"/>
      <c r="RXE195" s="10"/>
      <c r="RXF195" s="10"/>
      <c r="RXG195" s="10"/>
      <c r="RXH195" s="10"/>
      <c r="RXI195" s="10"/>
      <c r="RXJ195" s="10"/>
      <c r="RXK195" s="10"/>
      <c r="RXL195" s="10"/>
      <c r="RXM195" s="10"/>
      <c r="RXN195" s="10"/>
      <c r="RXO195" s="10"/>
      <c r="RXP195" s="10"/>
      <c r="RXQ195" s="10"/>
      <c r="RXR195" s="10"/>
      <c r="RXS195" s="10"/>
      <c r="RXT195" s="10"/>
      <c r="RXU195" s="10"/>
      <c r="RXV195" s="10"/>
      <c r="RXW195" s="10"/>
      <c r="RXX195" s="10"/>
      <c r="RXY195" s="10"/>
      <c r="RXZ195" s="10"/>
      <c r="RYA195" s="10"/>
      <c r="RYB195" s="10"/>
      <c r="RYC195" s="10"/>
      <c r="RYD195" s="10"/>
      <c r="RYE195" s="10"/>
      <c r="RYF195" s="10"/>
      <c r="RYG195" s="10"/>
      <c r="RYH195" s="10"/>
      <c r="RYI195" s="10"/>
      <c r="RYJ195" s="10"/>
      <c r="RYK195" s="10"/>
      <c r="RYL195" s="10"/>
      <c r="RYM195" s="10"/>
      <c r="RYN195" s="10"/>
      <c r="RYO195" s="10"/>
      <c r="RYP195" s="10"/>
      <c r="RYQ195" s="10"/>
      <c r="RYR195" s="10"/>
      <c r="RYS195" s="10"/>
      <c r="RYT195" s="10"/>
      <c r="RYU195" s="10"/>
      <c r="RYV195" s="10"/>
      <c r="RYW195" s="10"/>
      <c r="RYX195" s="10"/>
      <c r="RYY195" s="10"/>
      <c r="RYZ195" s="10"/>
      <c r="RZA195" s="10"/>
      <c r="RZB195" s="10"/>
      <c r="RZC195" s="10"/>
      <c r="RZD195" s="10"/>
      <c r="RZE195" s="10"/>
      <c r="RZF195" s="10"/>
      <c r="RZG195" s="10"/>
      <c r="RZH195" s="10"/>
      <c r="RZI195" s="10"/>
      <c r="RZJ195" s="10"/>
      <c r="RZK195" s="10"/>
      <c r="RZL195" s="10"/>
      <c r="RZM195" s="10"/>
      <c r="RZN195" s="10"/>
      <c r="RZO195" s="10"/>
      <c r="RZP195" s="10"/>
      <c r="RZQ195" s="10"/>
      <c r="RZR195" s="10"/>
      <c r="RZS195" s="10"/>
      <c r="RZT195" s="10"/>
      <c r="RZU195" s="10"/>
      <c r="RZV195" s="10"/>
      <c r="RZW195" s="10"/>
      <c r="RZX195" s="10"/>
      <c r="RZY195" s="10"/>
      <c r="RZZ195" s="10"/>
      <c r="SAA195" s="10"/>
      <c r="SAB195" s="10"/>
      <c r="SAC195" s="10"/>
      <c r="SAD195" s="10"/>
      <c r="SAE195" s="10"/>
      <c r="SAF195" s="10"/>
      <c r="SAG195" s="10"/>
      <c r="SAH195" s="10"/>
      <c r="SAI195" s="10"/>
      <c r="SAJ195" s="10"/>
      <c r="SAK195" s="10"/>
      <c r="SAL195" s="10"/>
      <c r="SAM195" s="10"/>
      <c r="SAN195" s="10"/>
      <c r="SAO195" s="10"/>
      <c r="SAP195" s="10"/>
      <c r="SAQ195" s="10"/>
      <c r="SAR195" s="10"/>
      <c r="SAS195" s="10"/>
      <c r="SAT195" s="10"/>
      <c r="SAU195" s="10"/>
      <c r="SAV195" s="10"/>
      <c r="SAW195" s="10"/>
      <c r="SAX195" s="10"/>
      <c r="SAY195" s="10"/>
      <c r="SAZ195" s="10"/>
      <c r="SBA195" s="10"/>
      <c r="SBB195" s="10"/>
      <c r="SBC195" s="10"/>
      <c r="SBD195" s="10"/>
      <c r="SBE195" s="10"/>
      <c r="SBF195" s="10"/>
      <c r="SBG195" s="10"/>
      <c r="SBH195" s="10"/>
      <c r="SBI195" s="10"/>
      <c r="SBJ195" s="10"/>
      <c r="SBK195" s="10"/>
      <c r="SBL195" s="10"/>
      <c r="SBM195" s="10"/>
      <c r="SBN195" s="10"/>
      <c r="SBO195" s="10"/>
      <c r="SBP195" s="10"/>
      <c r="SBQ195" s="10"/>
      <c r="SBR195" s="10"/>
      <c r="SBS195" s="10"/>
      <c r="SBT195" s="10"/>
      <c r="SBU195" s="10"/>
      <c r="SBV195" s="10"/>
      <c r="SBW195" s="10"/>
      <c r="SBX195" s="10"/>
      <c r="SBY195" s="10"/>
      <c r="SBZ195" s="10"/>
      <c r="SCA195" s="10"/>
      <c r="SCB195" s="10"/>
      <c r="SCC195" s="10"/>
      <c r="SCD195" s="10"/>
      <c r="SCE195" s="10"/>
      <c r="SCF195" s="10"/>
      <c r="SCG195" s="10"/>
      <c r="SCH195" s="10"/>
      <c r="SCI195" s="10"/>
      <c r="SCJ195" s="10"/>
      <c r="SCK195" s="10"/>
      <c r="SCL195" s="10"/>
      <c r="SCM195" s="10"/>
      <c r="SCN195" s="10"/>
      <c r="SCO195" s="10"/>
      <c r="SCP195" s="10"/>
      <c r="SCQ195" s="10"/>
      <c r="SCR195" s="10"/>
      <c r="SCS195" s="10"/>
      <c r="SCT195" s="10"/>
      <c r="SCU195" s="10"/>
      <c r="SCV195" s="10"/>
      <c r="SCW195" s="10"/>
      <c r="SCX195" s="10"/>
      <c r="SCY195" s="10"/>
      <c r="SCZ195" s="10"/>
      <c r="SDA195" s="10"/>
      <c r="SDB195" s="10"/>
      <c r="SDC195" s="10"/>
      <c r="SDD195" s="10"/>
      <c r="SDE195" s="10"/>
      <c r="SDF195" s="10"/>
      <c r="SDG195" s="10"/>
      <c r="SDH195" s="10"/>
      <c r="SDI195" s="10"/>
      <c r="SDJ195" s="10"/>
      <c r="SDK195" s="10"/>
      <c r="SDL195" s="10"/>
      <c r="SDM195" s="10"/>
      <c r="SDN195" s="10"/>
      <c r="SDO195" s="10"/>
      <c r="SDP195" s="10"/>
      <c r="SDQ195" s="10"/>
      <c r="SDR195" s="10"/>
      <c r="SDS195" s="10"/>
      <c r="SDT195" s="10"/>
      <c r="SDU195" s="10"/>
      <c r="SDV195" s="10"/>
      <c r="SDW195" s="10"/>
      <c r="SDX195" s="10"/>
      <c r="SDY195" s="10"/>
      <c r="SDZ195" s="10"/>
      <c r="SEA195" s="10"/>
      <c r="SEB195" s="10"/>
      <c r="SEC195" s="10"/>
      <c r="SED195" s="10"/>
      <c r="SEE195" s="10"/>
      <c r="SEF195" s="10"/>
      <c r="SEG195" s="10"/>
      <c r="SEH195" s="10"/>
      <c r="SEI195" s="10"/>
      <c r="SEJ195" s="10"/>
      <c r="SEK195" s="10"/>
      <c r="SEL195" s="10"/>
      <c r="SEM195" s="10"/>
      <c r="SEN195" s="10"/>
      <c r="SEO195" s="10"/>
      <c r="SEP195" s="10"/>
      <c r="SEQ195" s="10"/>
      <c r="SER195" s="10"/>
      <c r="SES195" s="10"/>
      <c r="SET195" s="10"/>
      <c r="SEU195" s="10"/>
      <c r="SEV195" s="10"/>
      <c r="SEW195" s="10"/>
      <c r="SEX195" s="10"/>
      <c r="SEY195" s="10"/>
      <c r="SEZ195" s="10"/>
      <c r="SFA195" s="10"/>
      <c r="SFB195" s="10"/>
      <c r="SFC195" s="10"/>
      <c r="SFD195" s="10"/>
      <c r="SFE195" s="10"/>
      <c r="SFF195" s="10"/>
      <c r="SFG195" s="10"/>
      <c r="SFH195" s="10"/>
      <c r="SFI195" s="10"/>
      <c r="SFJ195" s="10"/>
      <c r="SFK195" s="10"/>
      <c r="SFL195" s="10"/>
      <c r="SFM195" s="10"/>
      <c r="SFN195" s="10"/>
      <c r="SFO195" s="10"/>
      <c r="SFP195" s="10"/>
      <c r="SFQ195" s="10"/>
      <c r="SFR195" s="10"/>
      <c r="SFS195" s="10"/>
      <c r="SFT195" s="10"/>
      <c r="SFU195" s="10"/>
      <c r="SFV195" s="10"/>
      <c r="SFW195" s="10"/>
      <c r="SFX195" s="10"/>
      <c r="SFY195" s="10"/>
      <c r="SFZ195" s="10"/>
      <c r="SGA195" s="10"/>
      <c r="SGB195" s="10"/>
      <c r="SGC195" s="10"/>
      <c r="SGD195" s="10"/>
      <c r="SGE195" s="10"/>
      <c r="SGF195" s="10"/>
      <c r="SGG195" s="10"/>
      <c r="SGH195" s="10"/>
      <c r="SGI195" s="10"/>
      <c r="SGJ195" s="10"/>
      <c r="SGK195" s="10"/>
      <c r="SGL195" s="10"/>
      <c r="SGM195" s="10"/>
      <c r="SGN195" s="10"/>
      <c r="SGO195" s="10"/>
      <c r="SGP195" s="10"/>
      <c r="SGQ195" s="10"/>
      <c r="SGR195" s="10"/>
      <c r="SGS195" s="10"/>
      <c r="SGT195" s="10"/>
      <c r="SGU195" s="10"/>
      <c r="SGV195" s="10"/>
      <c r="SGW195" s="10"/>
      <c r="SGX195" s="10"/>
      <c r="SGY195" s="10"/>
      <c r="SGZ195" s="10"/>
      <c r="SHA195" s="10"/>
      <c r="SHB195" s="10"/>
      <c r="SHC195" s="10"/>
      <c r="SHD195" s="10"/>
      <c r="SHE195" s="10"/>
      <c r="SHF195" s="10"/>
      <c r="SHG195" s="10"/>
      <c r="SHH195" s="10"/>
      <c r="SHI195" s="10"/>
      <c r="SHJ195" s="10"/>
      <c r="SHK195" s="10"/>
      <c r="SHL195" s="10"/>
      <c r="SHM195" s="10"/>
      <c r="SHN195" s="10"/>
      <c r="SHO195" s="10"/>
      <c r="SHP195" s="10"/>
      <c r="SHQ195" s="10"/>
      <c r="SHR195" s="10"/>
      <c r="SHS195" s="10"/>
      <c r="SHT195" s="10"/>
      <c r="SHU195" s="10"/>
      <c r="SHV195" s="10"/>
      <c r="SHW195" s="10"/>
      <c r="SHX195" s="10"/>
      <c r="SHY195" s="10"/>
      <c r="SHZ195" s="10"/>
      <c r="SIA195" s="10"/>
      <c r="SIB195" s="10"/>
      <c r="SIC195" s="10"/>
      <c r="SID195" s="10"/>
      <c r="SIE195" s="10"/>
      <c r="SIF195" s="10"/>
      <c r="SIG195" s="10"/>
      <c r="SIH195" s="10"/>
      <c r="SII195" s="10"/>
      <c r="SIJ195" s="10"/>
      <c r="SIK195" s="10"/>
      <c r="SIL195" s="10"/>
      <c r="SIM195" s="10"/>
      <c r="SIN195" s="10"/>
      <c r="SIO195" s="10"/>
      <c r="SIP195" s="10"/>
      <c r="SIQ195" s="10"/>
      <c r="SIR195" s="10"/>
      <c r="SIS195" s="10"/>
      <c r="SIT195" s="10"/>
      <c r="SIU195" s="10"/>
      <c r="SIV195" s="10"/>
      <c r="SIW195" s="10"/>
      <c r="SIX195" s="10"/>
      <c r="SIY195" s="10"/>
      <c r="SIZ195" s="10"/>
      <c r="SJA195" s="10"/>
      <c r="SJB195" s="10"/>
      <c r="SJC195" s="10"/>
      <c r="SJD195" s="10"/>
      <c r="SJE195" s="10"/>
      <c r="SJF195" s="10"/>
      <c r="SJG195" s="10"/>
      <c r="SJH195" s="10"/>
      <c r="SJI195" s="10"/>
      <c r="SJJ195" s="10"/>
      <c r="SJK195" s="10"/>
      <c r="SJL195" s="10"/>
      <c r="SJM195" s="10"/>
      <c r="SJN195" s="10"/>
      <c r="SJO195" s="10"/>
      <c r="SJP195" s="10"/>
      <c r="SJQ195" s="10"/>
      <c r="SJR195" s="10"/>
      <c r="SJS195" s="10"/>
      <c r="SJT195" s="10"/>
      <c r="SJU195" s="10"/>
      <c r="SJV195" s="10"/>
      <c r="SJW195" s="10"/>
      <c r="SJX195" s="10"/>
      <c r="SJY195" s="10"/>
      <c r="SJZ195" s="10"/>
      <c r="SKA195" s="10"/>
      <c r="SKB195" s="10"/>
      <c r="SKC195" s="10"/>
      <c r="SKD195" s="10"/>
      <c r="SKE195" s="10"/>
      <c r="SKF195" s="10"/>
      <c r="SKG195" s="10"/>
      <c r="SKH195" s="10"/>
      <c r="SKI195" s="10"/>
      <c r="SKJ195" s="10"/>
      <c r="SKK195" s="10"/>
      <c r="SKL195" s="10"/>
      <c r="SKM195" s="10"/>
      <c r="SKN195" s="10"/>
      <c r="SKO195" s="10"/>
      <c r="SKP195" s="10"/>
      <c r="SKQ195" s="10"/>
      <c r="SKR195" s="10"/>
      <c r="SKS195" s="10"/>
      <c r="SKT195" s="10"/>
      <c r="SKU195" s="10"/>
      <c r="SKV195" s="10"/>
      <c r="SKW195" s="10"/>
      <c r="SKX195" s="10"/>
      <c r="SKY195" s="10"/>
      <c r="SKZ195" s="10"/>
      <c r="SLA195" s="10"/>
      <c r="SLB195" s="10"/>
      <c r="SLC195" s="10"/>
      <c r="SLD195" s="10"/>
      <c r="SLE195" s="10"/>
      <c r="SLF195" s="10"/>
      <c r="SLG195" s="10"/>
      <c r="SLH195" s="10"/>
      <c r="SLI195" s="10"/>
      <c r="SLJ195" s="10"/>
      <c r="SLK195" s="10"/>
      <c r="SLL195" s="10"/>
      <c r="SLM195" s="10"/>
      <c r="SLN195" s="10"/>
      <c r="SLO195" s="10"/>
      <c r="SLP195" s="10"/>
      <c r="SLQ195" s="10"/>
      <c r="SLR195" s="10"/>
      <c r="SLS195" s="10"/>
      <c r="SLT195" s="10"/>
      <c r="SLU195" s="10"/>
      <c r="SLV195" s="10"/>
      <c r="SLW195" s="10"/>
      <c r="SLX195" s="10"/>
      <c r="SLY195" s="10"/>
      <c r="SLZ195" s="10"/>
      <c r="SMA195" s="10"/>
      <c r="SMB195" s="10"/>
      <c r="SMC195" s="10"/>
      <c r="SMD195" s="10"/>
      <c r="SME195" s="10"/>
      <c r="SMF195" s="10"/>
      <c r="SMG195" s="10"/>
      <c r="SMH195" s="10"/>
      <c r="SMI195" s="10"/>
      <c r="SMJ195" s="10"/>
      <c r="SMK195" s="10"/>
      <c r="SML195" s="10"/>
      <c r="SMM195" s="10"/>
      <c r="SMN195" s="10"/>
      <c r="SMO195" s="10"/>
      <c r="SMP195" s="10"/>
      <c r="SMQ195" s="10"/>
      <c r="SMR195" s="10"/>
      <c r="SMS195" s="10"/>
      <c r="SMT195" s="10"/>
      <c r="SMU195" s="10"/>
      <c r="SMV195" s="10"/>
      <c r="SMW195" s="10"/>
      <c r="SMX195" s="10"/>
      <c r="SMY195" s="10"/>
      <c r="SMZ195" s="10"/>
      <c r="SNA195" s="10"/>
      <c r="SNB195" s="10"/>
      <c r="SNC195" s="10"/>
      <c r="SND195" s="10"/>
      <c r="SNE195" s="10"/>
      <c r="SNF195" s="10"/>
      <c r="SNG195" s="10"/>
      <c r="SNH195" s="10"/>
      <c r="SNI195" s="10"/>
      <c r="SNJ195" s="10"/>
      <c r="SNK195" s="10"/>
      <c r="SNL195" s="10"/>
      <c r="SNM195" s="10"/>
      <c r="SNN195" s="10"/>
      <c r="SNO195" s="10"/>
      <c r="SNP195" s="10"/>
      <c r="SNQ195" s="10"/>
      <c r="SNR195" s="10"/>
      <c r="SNS195" s="10"/>
      <c r="SNT195" s="10"/>
      <c r="SNU195" s="10"/>
      <c r="SNV195" s="10"/>
      <c r="SNW195" s="10"/>
      <c r="SNX195" s="10"/>
      <c r="SNY195" s="10"/>
      <c r="SNZ195" s="10"/>
      <c r="SOA195" s="10"/>
      <c r="SOB195" s="10"/>
      <c r="SOC195" s="10"/>
      <c r="SOD195" s="10"/>
      <c r="SOE195" s="10"/>
      <c r="SOF195" s="10"/>
      <c r="SOG195" s="10"/>
      <c r="SOH195" s="10"/>
      <c r="SOI195" s="10"/>
      <c r="SOJ195" s="10"/>
      <c r="SOK195" s="10"/>
      <c r="SOL195" s="10"/>
      <c r="SOM195" s="10"/>
      <c r="SON195" s="10"/>
      <c r="SOO195" s="10"/>
      <c r="SOP195" s="10"/>
      <c r="SOQ195" s="10"/>
      <c r="SOR195" s="10"/>
      <c r="SOS195" s="10"/>
      <c r="SOT195" s="10"/>
      <c r="SOU195" s="10"/>
      <c r="SOV195" s="10"/>
      <c r="SOW195" s="10"/>
      <c r="SOX195" s="10"/>
      <c r="SOY195" s="10"/>
      <c r="SOZ195" s="10"/>
      <c r="SPA195" s="10"/>
      <c r="SPB195" s="10"/>
      <c r="SPC195" s="10"/>
      <c r="SPD195" s="10"/>
      <c r="SPE195" s="10"/>
      <c r="SPF195" s="10"/>
      <c r="SPG195" s="10"/>
      <c r="SPH195" s="10"/>
      <c r="SPI195" s="10"/>
      <c r="SPJ195" s="10"/>
      <c r="SPK195" s="10"/>
      <c r="SPL195" s="10"/>
      <c r="SPM195" s="10"/>
      <c r="SPN195" s="10"/>
      <c r="SPO195" s="10"/>
      <c r="SPP195" s="10"/>
      <c r="SPQ195" s="10"/>
      <c r="SPR195" s="10"/>
      <c r="SPS195" s="10"/>
      <c r="SPT195" s="10"/>
      <c r="SPU195" s="10"/>
      <c r="SPV195" s="10"/>
      <c r="SPW195" s="10"/>
      <c r="SPX195" s="10"/>
      <c r="SPY195" s="10"/>
      <c r="SPZ195" s="10"/>
      <c r="SQA195" s="10"/>
      <c r="SQB195" s="10"/>
      <c r="SQC195" s="10"/>
      <c r="SQD195" s="10"/>
      <c r="SQE195" s="10"/>
      <c r="SQF195" s="10"/>
      <c r="SQG195" s="10"/>
      <c r="SQH195" s="10"/>
      <c r="SQI195" s="10"/>
      <c r="SQJ195" s="10"/>
      <c r="SQK195" s="10"/>
      <c r="SQL195" s="10"/>
      <c r="SQM195" s="10"/>
      <c r="SQN195" s="10"/>
      <c r="SQO195" s="10"/>
      <c r="SQP195" s="10"/>
      <c r="SQQ195" s="10"/>
      <c r="SQR195" s="10"/>
      <c r="SQS195" s="10"/>
      <c r="SQT195" s="10"/>
      <c r="SQU195" s="10"/>
      <c r="SQV195" s="10"/>
      <c r="SQW195" s="10"/>
      <c r="SQX195" s="10"/>
      <c r="SQY195" s="10"/>
      <c r="SQZ195" s="10"/>
      <c r="SRA195" s="10"/>
      <c r="SRB195" s="10"/>
      <c r="SRC195" s="10"/>
      <c r="SRD195" s="10"/>
      <c r="SRE195" s="10"/>
      <c r="SRF195" s="10"/>
      <c r="SRG195" s="10"/>
      <c r="SRH195" s="10"/>
      <c r="SRI195" s="10"/>
      <c r="SRJ195" s="10"/>
      <c r="SRK195" s="10"/>
      <c r="SRL195" s="10"/>
      <c r="SRM195" s="10"/>
      <c r="SRN195" s="10"/>
      <c r="SRO195" s="10"/>
      <c r="SRP195" s="10"/>
      <c r="SRQ195" s="10"/>
      <c r="SRR195" s="10"/>
      <c r="SRS195" s="10"/>
      <c r="SRT195" s="10"/>
      <c r="SRU195" s="10"/>
      <c r="SRV195" s="10"/>
      <c r="SRW195" s="10"/>
      <c r="SRX195" s="10"/>
      <c r="SRY195" s="10"/>
      <c r="SRZ195" s="10"/>
      <c r="SSA195" s="10"/>
      <c r="SSB195" s="10"/>
      <c r="SSC195" s="10"/>
      <c r="SSD195" s="10"/>
      <c r="SSE195" s="10"/>
      <c r="SSF195" s="10"/>
      <c r="SSG195" s="10"/>
      <c r="SSH195" s="10"/>
      <c r="SSI195" s="10"/>
      <c r="SSJ195" s="10"/>
      <c r="SSK195" s="10"/>
      <c r="SSL195" s="10"/>
      <c r="SSM195" s="10"/>
      <c r="SSN195" s="10"/>
      <c r="SSO195" s="10"/>
      <c r="SSP195" s="10"/>
      <c r="SSQ195" s="10"/>
      <c r="SSR195" s="10"/>
      <c r="SSS195" s="10"/>
      <c r="SST195" s="10"/>
      <c r="SSU195" s="10"/>
      <c r="SSV195" s="10"/>
      <c r="SSW195" s="10"/>
      <c r="SSX195" s="10"/>
      <c r="SSY195" s="10"/>
      <c r="SSZ195" s="10"/>
      <c r="STA195" s="10"/>
      <c r="STB195" s="10"/>
      <c r="STC195" s="10"/>
      <c r="STD195" s="10"/>
      <c r="STE195" s="10"/>
      <c r="STF195" s="10"/>
      <c r="STG195" s="10"/>
      <c r="STH195" s="10"/>
      <c r="STI195" s="10"/>
      <c r="STJ195" s="10"/>
      <c r="STK195" s="10"/>
      <c r="STL195" s="10"/>
      <c r="STM195" s="10"/>
      <c r="STN195" s="10"/>
      <c r="STO195" s="10"/>
      <c r="STP195" s="10"/>
      <c r="STQ195" s="10"/>
      <c r="STR195" s="10"/>
      <c r="STS195" s="10"/>
      <c r="STT195" s="10"/>
      <c r="STU195" s="10"/>
      <c r="STV195" s="10"/>
      <c r="STW195" s="10"/>
      <c r="STX195" s="10"/>
      <c r="STY195" s="10"/>
      <c r="STZ195" s="10"/>
      <c r="SUA195" s="10"/>
      <c r="SUB195" s="10"/>
      <c r="SUC195" s="10"/>
      <c r="SUD195" s="10"/>
      <c r="SUE195" s="10"/>
      <c r="SUF195" s="10"/>
      <c r="SUG195" s="10"/>
      <c r="SUH195" s="10"/>
      <c r="SUI195" s="10"/>
      <c r="SUJ195" s="10"/>
      <c r="SUK195" s="10"/>
      <c r="SUL195" s="10"/>
      <c r="SUM195" s="10"/>
      <c r="SUN195" s="10"/>
      <c r="SUO195" s="10"/>
      <c r="SUP195" s="10"/>
      <c r="SUQ195" s="10"/>
      <c r="SUR195" s="10"/>
      <c r="SUS195" s="10"/>
      <c r="SUT195" s="10"/>
      <c r="SUU195" s="10"/>
      <c r="SUV195" s="10"/>
      <c r="SUW195" s="10"/>
      <c r="SUX195" s="10"/>
      <c r="SUY195" s="10"/>
      <c r="SUZ195" s="10"/>
      <c r="SVA195" s="10"/>
      <c r="SVB195" s="10"/>
      <c r="SVC195" s="10"/>
      <c r="SVD195" s="10"/>
      <c r="SVE195" s="10"/>
      <c r="SVF195" s="10"/>
      <c r="SVG195" s="10"/>
      <c r="SVH195" s="10"/>
      <c r="SVI195" s="10"/>
      <c r="SVJ195" s="10"/>
      <c r="SVK195" s="10"/>
      <c r="SVL195" s="10"/>
      <c r="SVM195" s="10"/>
      <c r="SVN195" s="10"/>
      <c r="SVO195" s="10"/>
      <c r="SVP195" s="10"/>
      <c r="SVQ195" s="10"/>
      <c r="SVR195" s="10"/>
      <c r="SVS195" s="10"/>
      <c r="SVT195" s="10"/>
      <c r="SVU195" s="10"/>
      <c r="SVV195" s="10"/>
      <c r="SVW195" s="10"/>
      <c r="SVX195" s="10"/>
      <c r="SVY195" s="10"/>
      <c r="SVZ195" s="10"/>
      <c r="SWA195" s="10"/>
      <c r="SWB195" s="10"/>
      <c r="SWC195" s="10"/>
      <c r="SWD195" s="10"/>
      <c r="SWE195" s="10"/>
      <c r="SWF195" s="10"/>
      <c r="SWG195" s="10"/>
      <c r="SWH195" s="10"/>
      <c r="SWI195" s="10"/>
      <c r="SWJ195" s="10"/>
      <c r="SWK195" s="10"/>
      <c r="SWL195" s="10"/>
      <c r="SWM195" s="10"/>
      <c r="SWN195" s="10"/>
      <c r="SWO195" s="10"/>
      <c r="SWP195" s="10"/>
      <c r="SWQ195" s="10"/>
      <c r="SWR195" s="10"/>
      <c r="SWS195" s="10"/>
      <c r="SWT195" s="10"/>
      <c r="SWU195" s="10"/>
      <c r="SWV195" s="10"/>
      <c r="SWW195" s="10"/>
      <c r="SWX195" s="10"/>
      <c r="SWY195" s="10"/>
      <c r="SWZ195" s="10"/>
      <c r="SXA195" s="10"/>
      <c r="SXB195" s="10"/>
      <c r="SXC195" s="10"/>
      <c r="SXD195" s="10"/>
      <c r="SXE195" s="10"/>
      <c r="SXF195" s="10"/>
      <c r="SXG195" s="10"/>
      <c r="SXH195" s="10"/>
      <c r="SXI195" s="10"/>
      <c r="SXJ195" s="10"/>
      <c r="SXK195" s="10"/>
      <c r="SXL195" s="10"/>
      <c r="SXM195" s="10"/>
      <c r="SXN195" s="10"/>
      <c r="SXO195" s="10"/>
      <c r="SXP195" s="10"/>
      <c r="SXQ195" s="10"/>
      <c r="SXR195" s="10"/>
      <c r="SXS195" s="10"/>
      <c r="SXT195" s="10"/>
      <c r="SXU195" s="10"/>
      <c r="SXV195" s="10"/>
      <c r="SXW195" s="10"/>
      <c r="SXX195" s="10"/>
      <c r="SXY195" s="10"/>
      <c r="SXZ195" s="10"/>
      <c r="SYA195" s="10"/>
      <c r="SYB195" s="10"/>
      <c r="SYC195" s="10"/>
      <c r="SYD195" s="10"/>
      <c r="SYE195" s="10"/>
      <c r="SYF195" s="10"/>
      <c r="SYG195" s="10"/>
      <c r="SYH195" s="10"/>
      <c r="SYI195" s="10"/>
      <c r="SYJ195" s="10"/>
      <c r="SYK195" s="10"/>
      <c r="SYL195" s="10"/>
      <c r="SYM195" s="10"/>
      <c r="SYN195" s="10"/>
      <c r="SYO195" s="10"/>
      <c r="SYP195" s="10"/>
      <c r="SYQ195" s="10"/>
      <c r="SYR195" s="10"/>
      <c r="SYS195" s="10"/>
      <c r="SYT195" s="10"/>
      <c r="SYU195" s="10"/>
      <c r="SYV195" s="10"/>
      <c r="SYW195" s="10"/>
      <c r="SYX195" s="10"/>
      <c r="SYY195" s="10"/>
      <c r="SYZ195" s="10"/>
      <c r="SZA195" s="10"/>
      <c r="SZB195" s="10"/>
      <c r="SZC195" s="10"/>
      <c r="SZD195" s="10"/>
      <c r="SZE195" s="10"/>
      <c r="SZF195" s="10"/>
      <c r="SZG195" s="10"/>
      <c r="SZH195" s="10"/>
      <c r="SZI195" s="10"/>
      <c r="SZJ195" s="10"/>
      <c r="SZK195" s="10"/>
      <c r="SZL195" s="10"/>
      <c r="SZM195" s="10"/>
      <c r="SZN195" s="10"/>
      <c r="SZO195" s="10"/>
      <c r="SZP195" s="10"/>
      <c r="SZQ195" s="10"/>
      <c r="SZR195" s="10"/>
      <c r="SZS195" s="10"/>
      <c r="SZT195" s="10"/>
      <c r="SZU195" s="10"/>
      <c r="SZV195" s="10"/>
      <c r="SZW195" s="10"/>
      <c r="SZX195" s="10"/>
      <c r="SZY195" s="10"/>
      <c r="SZZ195" s="10"/>
      <c r="TAA195" s="10"/>
      <c r="TAB195" s="10"/>
      <c r="TAC195" s="10"/>
      <c r="TAD195" s="10"/>
      <c r="TAE195" s="10"/>
      <c r="TAF195" s="10"/>
      <c r="TAG195" s="10"/>
      <c r="TAH195" s="10"/>
      <c r="TAI195" s="10"/>
      <c r="TAJ195" s="10"/>
      <c r="TAK195" s="10"/>
      <c r="TAL195" s="10"/>
      <c r="TAM195" s="10"/>
      <c r="TAN195" s="10"/>
      <c r="TAO195" s="10"/>
      <c r="TAP195" s="10"/>
      <c r="TAQ195" s="10"/>
      <c r="TAR195" s="10"/>
      <c r="TAS195" s="10"/>
      <c r="TAT195" s="10"/>
      <c r="TAU195" s="10"/>
      <c r="TAV195" s="10"/>
      <c r="TAW195" s="10"/>
      <c r="TAX195" s="10"/>
      <c r="TAY195" s="10"/>
      <c r="TAZ195" s="10"/>
      <c r="TBA195" s="10"/>
      <c r="TBB195" s="10"/>
      <c r="TBC195" s="10"/>
      <c r="TBD195" s="10"/>
      <c r="TBE195" s="10"/>
      <c r="TBF195" s="10"/>
      <c r="TBG195" s="10"/>
      <c r="TBH195" s="10"/>
      <c r="TBI195" s="10"/>
      <c r="TBJ195" s="10"/>
      <c r="TBK195" s="10"/>
      <c r="TBL195" s="10"/>
      <c r="TBM195" s="10"/>
      <c r="TBN195" s="10"/>
      <c r="TBO195" s="10"/>
      <c r="TBP195" s="10"/>
      <c r="TBQ195" s="10"/>
      <c r="TBR195" s="10"/>
      <c r="TBS195" s="10"/>
      <c r="TBT195" s="10"/>
      <c r="TBU195" s="10"/>
      <c r="TBV195" s="10"/>
      <c r="TBW195" s="10"/>
      <c r="TBX195" s="10"/>
      <c r="TBY195" s="10"/>
      <c r="TBZ195" s="10"/>
      <c r="TCA195" s="10"/>
      <c r="TCB195" s="10"/>
      <c r="TCC195" s="10"/>
      <c r="TCD195" s="10"/>
      <c r="TCE195" s="10"/>
      <c r="TCF195" s="10"/>
      <c r="TCG195" s="10"/>
      <c r="TCH195" s="10"/>
      <c r="TCI195" s="10"/>
      <c r="TCJ195" s="10"/>
      <c r="TCK195" s="10"/>
      <c r="TCL195" s="10"/>
      <c r="TCM195" s="10"/>
      <c r="TCN195" s="10"/>
      <c r="TCO195" s="10"/>
      <c r="TCP195" s="10"/>
      <c r="TCQ195" s="10"/>
      <c r="TCR195" s="10"/>
      <c r="TCS195" s="10"/>
      <c r="TCT195" s="10"/>
      <c r="TCU195" s="10"/>
      <c r="TCV195" s="10"/>
      <c r="TCW195" s="10"/>
      <c r="TCX195" s="10"/>
      <c r="TCY195" s="10"/>
      <c r="TCZ195" s="10"/>
      <c r="TDA195" s="10"/>
      <c r="TDB195" s="10"/>
      <c r="TDC195" s="10"/>
      <c r="TDD195" s="10"/>
      <c r="TDE195" s="10"/>
      <c r="TDF195" s="10"/>
      <c r="TDG195" s="10"/>
      <c r="TDH195" s="10"/>
      <c r="TDI195" s="10"/>
      <c r="TDJ195" s="10"/>
      <c r="TDK195" s="10"/>
      <c r="TDL195" s="10"/>
      <c r="TDM195" s="10"/>
      <c r="TDN195" s="10"/>
      <c r="TDO195" s="10"/>
      <c r="TDP195" s="10"/>
      <c r="TDQ195" s="10"/>
      <c r="TDR195" s="10"/>
      <c r="TDS195" s="10"/>
      <c r="TDT195" s="10"/>
      <c r="TDU195" s="10"/>
      <c r="TDV195" s="10"/>
      <c r="TDW195" s="10"/>
      <c r="TDX195" s="10"/>
      <c r="TDY195" s="10"/>
      <c r="TDZ195" s="10"/>
      <c r="TEA195" s="10"/>
      <c r="TEB195" s="10"/>
      <c r="TEC195" s="10"/>
      <c r="TED195" s="10"/>
      <c r="TEE195" s="10"/>
      <c r="TEF195" s="10"/>
      <c r="TEG195" s="10"/>
      <c r="TEH195" s="10"/>
      <c r="TEI195" s="10"/>
      <c r="TEJ195" s="10"/>
      <c r="TEK195" s="10"/>
      <c r="TEL195" s="10"/>
      <c r="TEM195" s="10"/>
      <c r="TEN195" s="10"/>
      <c r="TEO195" s="10"/>
      <c r="TEP195" s="10"/>
      <c r="TEQ195" s="10"/>
      <c r="TER195" s="10"/>
      <c r="TES195" s="10"/>
      <c r="TET195" s="10"/>
      <c r="TEU195" s="10"/>
      <c r="TEV195" s="10"/>
      <c r="TEW195" s="10"/>
      <c r="TEX195" s="10"/>
      <c r="TEY195" s="10"/>
      <c r="TEZ195" s="10"/>
      <c r="TFA195" s="10"/>
      <c r="TFB195" s="10"/>
      <c r="TFC195" s="10"/>
      <c r="TFD195" s="10"/>
      <c r="TFE195" s="10"/>
      <c r="TFF195" s="10"/>
      <c r="TFG195" s="10"/>
      <c r="TFH195" s="10"/>
      <c r="TFI195" s="10"/>
      <c r="TFJ195" s="10"/>
      <c r="TFK195" s="10"/>
      <c r="TFL195" s="10"/>
      <c r="TFM195" s="10"/>
      <c r="TFN195" s="10"/>
      <c r="TFO195" s="10"/>
      <c r="TFP195" s="10"/>
      <c r="TFQ195" s="10"/>
      <c r="TFR195" s="10"/>
      <c r="TFS195" s="10"/>
      <c r="TFT195" s="10"/>
      <c r="TFU195" s="10"/>
      <c r="TFV195" s="10"/>
      <c r="TFW195" s="10"/>
      <c r="TFX195" s="10"/>
      <c r="TFY195" s="10"/>
      <c r="TFZ195" s="10"/>
      <c r="TGA195" s="10"/>
      <c r="TGB195" s="10"/>
      <c r="TGC195" s="10"/>
      <c r="TGD195" s="10"/>
      <c r="TGE195" s="10"/>
      <c r="TGF195" s="10"/>
      <c r="TGG195" s="10"/>
      <c r="TGH195" s="10"/>
      <c r="TGI195" s="10"/>
      <c r="TGJ195" s="10"/>
      <c r="TGK195" s="10"/>
      <c r="TGL195" s="10"/>
      <c r="TGM195" s="10"/>
      <c r="TGN195" s="10"/>
      <c r="TGO195" s="10"/>
      <c r="TGP195" s="10"/>
      <c r="TGQ195" s="10"/>
      <c r="TGR195" s="10"/>
      <c r="TGS195" s="10"/>
      <c r="TGT195" s="10"/>
      <c r="TGU195" s="10"/>
      <c r="TGV195" s="10"/>
      <c r="TGW195" s="10"/>
      <c r="TGX195" s="10"/>
      <c r="TGY195" s="10"/>
      <c r="TGZ195" s="10"/>
      <c r="THA195" s="10"/>
      <c r="THB195" s="10"/>
      <c r="THC195" s="10"/>
      <c r="THD195" s="10"/>
      <c r="THE195" s="10"/>
      <c r="THF195" s="10"/>
      <c r="THG195" s="10"/>
      <c r="THH195" s="10"/>
      <c r="THI195" s="10"/>
      <c r="THJ195" s="10"/>
      <c r="THK195" s="10"/>
      <c r="THL195" s="10"/>
      <c r="THM195" s="10"/>
      <c r="THN195" s="10"/>
      <c r="THO195" s="10"/>
      <c r="THP195" s="10"/>
      <c r="THQ195" s="10"/>
      <c r="THR195" s="10"/>
      <c r="THS195" s="10"/>
      <c r="THT195" s="10"/>
      <c r="THU195" s="10"/>
      <c r="THV195" s="10"/>
      <c r="THW195" s="10"/>
      <c r="THX195" s="10"/>
      <c r="THY195" s="10"/>
      <c r="THZ195" s="10"/>
      <c r="TIA195" s="10"/>
      <c r="TIB195" s="10"/>
      <c r="TIC195" s="10"/>
      <c r="TID195" s="10"/>
      <c r="TIE195" s="10"/>
      <c r="TIF195" s="10"/>
      <c r="TIG195" s="10"/>
      <c r="TIH195" s="10"/>
      <c r="TII195" s="10"/>
      <c r="TIJ195" s="10"/>
      <c r="TIK195" s="10"/>
      <c r="TIL195" s="10"/>
      <c r="TIM195" s="10"/>
      <c r="TIN195" s="10"/>
      <c r="TIO195" s="10"/>
      <c r="TIP195" s="10"/>
      <c r="TIQ195" s="10"/>
      <c r="TIR195" s="10"/>
      <c r="TIS195" s="10"/>
      <c r="TIT195" s="10"/>
      <c r="TIU195" s="10"/>
      <c r="TIV195" s="10"/>
      <c r="TIW195" s="10"/>
      <c r="TIX195" s="10"/>
      <c r="TIY195" s="10"/>
      <c r="TIZ195" s="10"/>
      <c r="TJA195" s="10"/>
      <c r="TJB195" s="10"/>
      <c r="TJC195" s="10"/>
      <c r="TJD195" s="10"/>
      <c r="TJE195" s="10"/>
      <c r="TJF195" s="10"/>
      <c r="TJG195" s="10"/>
      <c r="TJH195" s="10"/>
      <c r="TJI195" s="10"/>
      <c r="TJJ195" s="10"/>
      <c r="TJK195" s="10"/>
      <c r="TJL195" s="10"/>
      <c r="TJM195" s="10"/>
      <c r="TJN195" s="10"/>
      <c r="TJO195" s="10"/>
      <c r="TJP195" s="10"/>
      <c r="TJQ195" s="10"/>
      <c r="TJR195" s="10"/>
      <c r="TJS195" s="10"/>
      <c r="TJT195" s="10"/>
      <c r="TJU195" s="10"/>
      <c r="TJV195" s="10"/>
      <c r="TJW195" s="10"/>
      <c r="TJX195" s="10"/>
      <c r="TJY195" s="10"/>
      <c r="TJZ195" s="10"/>
      <c r="TKA195" s="10"/>
      <c r="TKB195" s="10"/>
      <c r="TKC195" s="10"/>
      <c r="TKD195" s="10"/>
      <c r="TKE195" s="10"/>
      <c r="TKF195" s="10"/>
      <c r="TKG195" s="10"/>
      <c r="TKH195" s="10"/>
      <c r="TKI195" s="10"/>
      <c r="TKJ195" s="10"/>
      <c r="TKK195" s="10"/>
      <c r="TKL195" s="10"/>
      <c r="TKM195" s="10"/>
      <c r="TKN195" s="10"/>
      <c r="TKO195" s="10"/>
      <c r="TKP195" s="10"/>
      <c r="TKQ195" s="10"/>
      <c r="TKR195" s="10"/>
      <c r="TKS195" s="10"/>
      <c r="TKT195" s="10"/>
      <c r="TKU195" s="10"/>
      <c r="TKV195" s="10"/>
      <c r="TKW195" s="10"/>
      <c r="TKX195" s="10"/>
      <c r="TKY195" s="10"/>
      <c r="TKZ195" s="10"/>
      <c r="TLA195" s="10"/>
      <c r="TLB195" s="10"/>
      <c r="TLC195" s="10"/>
      <c r="TLD195" s="10"/>
      <c r="TLE195" s="10"/>
      <c r="TLF195" s="10"/>
      <c r="TLG195" s="10"/>
      <c r="TLH195" s="10"/>
      <c r="TLI195" s="10"/>
      <c r="TLJ195" s="10"/>
      <c r="TLK195" s="10"/>
      <c r="TLL195" s="10"/>
      <c r="TLM195" s="10"/>
      <c r="TLN195" s="10"/>
      <c r="TLO195" s="10"/>
      <c r="TLP195" s="10"/>
      <c r="TLQ195" s="10"/>
      <c r="TLR195" s="10"/>
      <c r="TLS195" s="10"/>
      <c r="TLT195" s="10"/>
      <c r="TLU195" s="10"/>
      <c r="TLV195" s="10"/>
      <c r="TLW195" s="10"/>
      <c r="TLX195" s="10"/>
      <c r="TLY195" s="10"/>
      <c r="TLZ195" s="10"/>
      <c r="TMA195" s="10"/>
      <c r="TMB195" s="10"/>
      <c r="TMC195" s="10"/>
      <c r="TMD195" s="10"/>
      <c r="TME195" s="10"/>
      <c r="TMF195" s="10"/>
      <c r="TMG195" s="10"/>
      <c r="TMH195" s="10"/>
      <c r="TMI195" s="10"/>
      <c r="TMJ195" s="10"/>
      <c r="TMK195" s="10"/>
      <c r="TML195" s="10"/>
      <c r="TMM195" s="10"/>
      <c r="TMN195" s="10"/>
      <c r="TMO195" s="10"/>
      <c r="TMP195" s="10"/>
      <c r="TMQ195" s="10"/>
      <c r="TMR195" s="10"/>
      <c r="TMS195" s="10"/>
      <c r="TMT195" s="10"/>
      <c r="TMU195" s="10"/>
      <c r="TMV195" s="10"/>
      <c r="TMW195" s="10"/>
      <c r="TMX195" s="10"/>
      <c r="TMY195" s="10"/>
      <c r="TMZ195" s="10"/>
      <c r="TNA195" s="10"/>
      <c r="TNB195" s="10"/>
      <c r="TNC195" s="10"/>
      <c r="TND195" s="10"/>
      <c r="TNE195" s="10"/>
      <c r="TNF195" s="10"/>
      <c r="TNG195" s="10"/>
      <c r="TNH195" s="10"/>
      <c r="TNI195" s="10"/>
      <c r="TNJ195" s="10"/>
      <c r="TNK195" s="10"/>
      <c r="TNL195" s="10"/>
      <c r="TNM195" s="10"/>
      <c r="TNN195" s="10"/>
      <c r="TNO195" s="10"/>
      <c r="TNP195" s="10"/>
      <c r="TNQ195" s="10"/>
      <c r="TNR195" s="10"/>
      <c r="TNS195" s="10"/>
      <c r="TNT195" s="10"/>
      <c r="TNU195" s="10"/>
      <c r="TNV195" s="10"/>
      <c r="TNW195" s="10"/>
      <c r="TNX195" s="10"/>
      <c r="TNY195" s="10"/>
      <c r="TNZ195" s="10"/>
      <c r="TOA195" s="10"/>
      <c r="TOB195" s="10"/>
      <c r="TOC195" s="10"/>
      <c r="TOD195" s="10"/>
      <c r="TOE195" s="10"/>
      <c r="TOF195" s="10"/>
      <c r="TOG195" s="10"/>
      <c r="TOH195" s="10"/>
      <c r="TOI195" s="10"/>
      <c r="TOJ195" s="10"/>
      <c r="TOK195" s="10"/>
      <c r="TOL195" s="10"/>
      <c r="TOM195" s="10"/>
      <c r="TON195" s="10"/>
      <c r="TOO195" s="10"/>
      <c r="TOP195" s="10"/>
      <c r="TOQ195" s="10"/>
      <c r="TOR195" s="10"/>
      <c r="TOS195" s="10"/>
      <c r="TOT195" s="10"/>
      <c r="TOU195" s="10"/>
      <c r="TOV195" s="10"/>
      <c r="TOW195" s="10"/>
      <c r="TOX195" s="10"/>
      <c r="TOY195" s="10"/>
      <c r="TOZ195" s="10"/>
      <c r="TPA195" s="10"/>
      <c r="TPB195" s="10"/>
      <c r="TPC195" s="10"/>
      <c r="TPD195" s="10"/>
      <c r="TPE195" s="10"/>
      <c r="TPF195" s="10"/>
      <c r="TPG195" s="10"/>
      <c r="TPH195" s="10"/>
      <c r="TPI195" s="10"/>
      <c r="TPJ195" s="10"/>
      <c r="TPK195" s="10"/>
      <c r="TPL195" s="10"/>
      <c r="TPM195" s="10"/>
      <c r="TPN195" s="10"/>
      <c r="TPO195" s="10"/>
      <c r="TPP195" s="10"/>
      <c r="TPQ195" s="10"/>
      <c r="TPR195" s="10"/>
      <c r="TPS195" s="10"/>
      <c r="TPT195" s="10"/>
      <c r="TPU195" s="10"/>
      <c r="TPV195" s="10"/>
      <c r="TPW195" s="10"/>
      <c r="TPX195" s="10"/>
      <c r="TPY195" s="10"/>
      <c r="TPZ195" s="10"/>
      <c r="TQA195" s="10"/>
      <c r="TQB195" s="10"/>
      <c r="TQC195" s="10"/>
      <c r="TQD195" s="10"/>
      <c r="TQE195" s="10"/>
      <c r="TQF195" s="10"/>
      <c r="TQG195" s="10"/>
      <c r="TQH195" s="10"/>
      <c r="TQI195" s="10"/>
      <c r="TQJ195" s="10"/>
      <c r="TQK195" s="10"/>
      <c r="TQL195" s="10"/>
      <c r="TQM195" s="10"/>
      <c r="TQN195" s="10"/>
      <c r="TQO195" s="10"/>
      <c r="TQP195" s="10"/>
      <c r="TQQ195" s="10"/>
      <c r="TQR195" s="10"/>
      <c r="TQS195" s="10"/>
      <c r="TQT195" s="10"/>
      <c r="TQU195" s="10"/>
      <c r="TQV195" s="10"/>
      <c r="TQW195" s="10"/>
      <c r="TQX195" s="10"/>
      <c r="TQY195" s="10"/>
      <c r="TQZ195" s="10"/>
      <c r="TRA195" s="10"/>
      <c r="TRB195" s="10"/>
      <c r="TRC195" s="10"/>
      <c r="TRD195" s="10"/>
      <c r="TRE195" s="10"/>
      <c r="TRF195" s="10"/>
      <c r="TRG195" s="10"/>
      <c r="TRH195" s="10"/>
      <c r="TRI195" s="10"/>
      <c r="TRJ195" s="10"/>
      <c r="TRK195" s="10"/>
      <c r="TRL195" s="10"/>
      <c r="TRM195" s="10"/>
      <c r="TRN195" s="10"/>
      <c r="TRO195" s="10"/>
      <c r="TRP195" s="10"/>
      <c r="TRQ195" s="10"/>
      <c r="TRR195" s="10"/>
      <c r="TRS195" s="10"/>
      <c r="TRT195" s="10"/>
      <c r="TRU195" s="10"/>
      <c r="TRV195" s="10"/>
      <c r="TRW195" s="10"/>
      <c r="TRX195" s="10"/>
      <c r="TRY195" s="10"/>
      <c r="TRZ195" s="10"/>
      <c r="TSA195" s="10"/>
      <c r="TSB195" s="10"/>
      <c r="TSC195" s="10"/>
      <c r="TSD195" s="10"/>
      <c r="TSE195" s="10"/>
      <c r="TSF195" s="10"/>
      <c r="TSG195" s="10"/>
      <c r="TSH195" s="10"/>
      <c r="TSI195" s="10"/>
      <c r="TSJ195" s="10"/>
      <c r="TSK195" s="10"/>
      <c r="TSL195" s="10"/>
      <c r="TSM195" s="10"/>
      <c r="TSN195" s="10"/>
      <c r="TSO195" s="10"/>
      <c r="TSP195" s="10"/>
      <c r="TSQ195" s="10"/>
      <c r="TSR195" s="10"/>
      <c r="TSS195" s="10"/>
      <c r="TST195" s="10"/>
      <c r="TSU195" s="10"/>
      <c r="TSV195" s="10"/>
      <c r="TSW195" s="10"/>
      <c r="TSX195" s="10"/>
      <c r="TSY195" s="10"/>
      <c r="TSZ195" s="10"/>
      <c r="TTA195" s="10"/>
      <c r="TTB195" s="10"/>
      <c r="TTC195" s="10"/>
      <c r="TTD195" s="10"/>
      <c r="TTE195" s="10"/>
      <c r="TTF195" s="10"/>
      <c r="TTG195" s="10"/>
      <c r="TTH195" s="10"/>
      <c r="TTI195" s="10"/>
      <c r="TTJ195" s="10"/>
      <c r="TTK195" s="10"/>
      <c r="TTL195" s="10"/>
      <c r="TTM195" s="10"/>
      <c r="TTN195" s="10"/>
      <c r="TTO195" s="10"/>
      <c r="TTP195" s="10"/>
      <c r="TTQ195" s="10"/>
      <c r="TTR195" s="10"/>
      <c r="TTS195" s="10"/>
      <c r="TTT195" s="10"/>
      <c r="TTU195" s="10"/>
      <c r="TTV195" s="10"/>
      <c r="TTW195" s="10"/>
      <c r="TTX195" s="10"/>
      <c r="TTY195" s="10"/>
      <c r="TTZ195" s="10"/>
      <c r="TUA195" s="10"/>
      <c r="TUB195" s="10"/>
      <c r="TUC195" s="10"/>
      <c r="TUD195" s="10"/>
      <c r="TUE195" s="10"/>
      <c r="TUF195" s="10"/>
      <c r="TUG195" s="10"/>
      <c r="TUH195" s="10"/>
      <c r="TUI195" s="10"/>
      <c r="TUJ195" s="10"/>
      <c r="TUK195" s="10"/>
      <c r="TUL195" s="10"/>
      <c r="TUM195" s="10"/>
      <c r="TUN195" s="10"/>
      <c r="TUO195" s="10"/>
      <c r="TUP195" s="10"/>
      <c r="TUQ195" s="10"/>
      <c r="TUR195" s="10"/>
      <c r="TUS195" s="10"/>
      <c r="TUT195" s="10"/>
      <c r="TUU195" s="10"/>
      <c r="TUV195" s="10"/>
      <c r="TUW195" s="10"/>
      <c r="TUX195" s="10"/>
      <c r="TUY195" s="10"/>
      <c r="TUZ195" s="10"/>
      <c r="TVA195" s="10"/>
      <c r="TVB195" s="10"/>
      <c r="TVC195" s="10"/>
      <c r="TVD195" s="10"/>
      <c r="TVE195" s="10"/>
      <c r="TVF195" s="10"/>
      <c r="TVG195" s="10"/>
      <c r="TVH195" s="10"/>
      <c r="TVI195" s="10"/>
      <c r="TVJ195" s="10"/>
      <c r="TVK195" s="10"/>
      <c r="TVL195" s="10"/>
      <c r="TVM195" s="10"/>
      <c r="TVN195" s="10"/>
      <c r="TVO195" s="10"/>
      <c r="TVP195" s="10"/>
      <c r="TVQ195" s="10"/>
      <c r="TVR195" s="10"/>
      <c r="TVS195" s="10"/>
      <c r="TVT195" s="10"/>
      <c r="TVU195" s="10"/>
      <c r="TVV195" s="10"/>
      <c r="TVW195" s="10"/>
      <c r="TVX195" s="10"/>
      <c r="TVY195" s="10"/>
      <c r="TVZ195" s="10"/>
      <c r="TWA195" s="10"/>
      <c r="TWB195" s="10"/>
      <c r="TWC195" s="10"/>
      <c r="TWD195" s="10"/>
      <c r="TWE195" s="10"/>
      <c r="TWF195" s="10"/>
      <c r="TWG195" s="10"/>
      <c r="TWH195" s="10"/>
      <c r="TWI195" s="10"/>
      <c r="TWJ195" s="10"/>
      <c r="TWK195" s="10"/>
      <c r="TWL195" s="10"/>
      <c r="TWM195" s="10"/>
      <c r="TWN195" s="10"/>
      <c r="TWO195" s="10"/>
      <c r="TWP195" s="10"/>
      <c r="TWQ195" s="10"/>
      <c r="TWR195" s="10"/>
      <c r="TWS195" s="10"/>
      <c r="TWT195" s="10"/>
      <c r="TWU195" s="10"/>
      <c r="TWV195" s="10"/>
      <c r="TWW195" s="10"/>
      <c r="TWX195" s="10"/>
      <c r="TWY195" s="10"/>
      <c r="TWZ195" s="10"/>
      <c r="TXA195" s="10"/>
      <c r="TXB195" s="10"/>
      <c r="TXC195" s="10"/>
      <c r="TXD195" s="10"/>
      <c r="TXE195" s="10"/>
      <c r="TXF195" s="10"/>
      <c r="TXG195" s="10"/>
      <c r="TXH195" s="10"/>
      <c r="TXI195" s="10"/>
      <c r="TXJ195" s="10"/>
      <c r="TXK195" s="10"/>
      <c r="TXL195" s="10"/>
      <c r="TXM195" s="10"/>
      <c r="TXN195" s="10"/>
      <c r="TXO195" s="10"/>
      <c r="TXP195" s="10"/>
      <c r="TXQ195" s="10"/>
      <c r="TXR195" s="10"/>
      <c r="TXS195" s="10"/>
      <c r="TXT195" s="10"/>
      <c r="TXU195" s="10"/>
      <c r="TXV195" s="10"/>
      <c r="TXW195" s="10"/>
      <c r="TXX195" s="10"/>
      <c r="TXY195" s="10"/>
      <c r="TXZ195" s="10"/>
      <c r="TYA195" s="10"/>
      <c r="TYB195" s="10"/>
      <c r="TYC195" s="10"/>
      <c r="TYD195" s="10"/>
      <c r="TYE195" s="10"/>
      <c r="TYF195" s="10"/>
      <c r="TYG195" s="10"/>
      <c r="TYH195" s="10"/>
      <c r="TYI195" s="10"/>
      <c r="TYJ195" s="10"/>
      <c r="TYK195" s="10"/>
      <c r="TYL195" s="10"/>
      <c r="TYM195" s="10"/>
      <c r="TYN195" s="10"/>
      <c r="TYO195" s="10"/>
      <c r="TYP195" s="10"/>
      <c r="TYQ195" s="10"/>
      <c r="TYR195" s="10"/>
      <c r="TYS195" s="10"/>
      <c r="TYT195" s="10"/>
      <c r="TYU195" s="10"/>
      <c r="TYV195" s="10"/>
      <c r="TYW195" s="10"/>
      <c r="TYX195" s="10"/>
      <c r="TYY195" s="10"/>
      <c r="TYZ195" s="10"/>
      <c r="TZA195" s="10"/>
      <c r="TZB195" s="10"/>
      <c r="TZC195" s="10"/>
      <c r="TZD195" s="10"/>
      <c r="TZE195" s="10"/>
      <c r="TZF195" s="10"/>
      <c r="TZG195" s="10"/>
      <c r="TZH195" s="10"/>
      <c r="TZI195" s="10"/>
      <c r="TZJ195" s="10"/>
      <c r="TZK195" s="10"/>
      <c r="TZL195" s="10"/>
      <c r="TZM195" s="10"/>
      <c r="TZN195" s="10"/>
      <c r="TZO195" s="10"/>
      <c r="TZP195" s="10"/>
      <c r="TZQ195" s="10"/>
      <c r="TZR195" s="10"/>
      <c r="TZS195" s="10"/>
      <c r="TZT195" s="10"/>
      <c r="TZU195" s="10"/>
      <c r="TZV195" s="10"/>
      <c r="TZW195" s="10"/>
      <c r="TZX195" s="10"/>
      <c r="TZY195" s="10"/>
      <c r="TZZ195" s="10"/>
      <c r="UAA195" s="10"/>
      <c r="UAB195" s="10"/>
      <c r="UAC195" s="10"/>
      <c r="UAD195" s="10"/>
      <c r="UAE195" s="10"/>
      <c r="UAF195" s="10"/>
      <c r="UAG195" s="10"/>
      <c r="UAH195" s="10"/>
      <c r="UAI195" s="10"/>
      <c r="UAJ195" s="10"/>
      <c r="UAK195" s="10"/>
      <c r="UAL195" s="10"/>
      <c r="UAM195" s="10"/>
      <c r="UAN195" s="10"/>
      <c r="UAO195" s="10"/>
      <c r="UAP195" s="10"/>
      <c r="UAQ195" s="10"/>
      <c r="UAR195" s="10"/>
      <c r="UAS195" s="10"/>
      <c r="UAT195" s="10"/>
      <c r="UAU195" s="10"/>
      <c r="UAV195" s="10"/>
      <c r="UAW195" s="10"/>
      <c r="UAX195" s="10"/>
      <c r="UAY195" s="10"/>
      <c r="UAZ195" s="10"/>
      <c r="UBA195" s="10"/>
      <c r="UBB195" s="10"/>
      <c r="UBC195" s="10"/>
      <c r="UBD195" s="10"/>
      <c r="UBE195" s="10"/>
      <c r="UBF195" s="10"/>
      <c r="UBG195" s="10"/>
      <c r="UBH195" s="10"/>
      <c r="UBI195" s="10"/>
      <c r="UBJ195" s="10"/>
      <c r="UBK195" s="10"/>
      <c r="UBL195" s="10"/>
      <c r="UBM195" s="10"/>
      <c r="UBN195" s="10"/>
      <c r="UBO195" s="10"/>
      <c r="UBP195" s="10"/>
      <c r="UBQ195" s="10"/>
      <c r="UBR195" s="10"/>
      <c r="UBS195" s="10"/>
      <c r="UBT195" s="10"/>
      <c r="UBU195" s="10"/>
      <c r="UBV195" s="10"/>
      <c r="UBW195" s="10"/>
      <c r="UBX195" s="10"/>
      <c r="UBY195" s="10"/>
      <c r="UBZ195" s="10"/>
      <c r="UCA195" s="10"/>
      <c r="UCB195" s="10"/>
      <c r="UCC195" s="10"/>
      <c r="UCD195" s="10"/>
      <c r="UCE195" s="10"/>
      <c r="UCF195" s="10"/>
      <c r="UCG195" s="10"/>
      <c r="UCH195" s="10"/>
      <c r="UCI195" s="10"/>
      <c r="UCJ195" s="10"/>
      <c r="UCK195" s="10"/>
      <c r="UCL195" s="10"/>
      <c r="UCM195" s="10"/>
      <c r="UCN195" s="10"/>
      <c r="UCO195" s="10"/>
      <c r="UCP195" s="10"/>
      <c r="UCQ195" s="10"/>
      <c r="UCR195" s="10"/>
      <c r="UCS195" s="10"/>
      <c r="UCT195" s="10"/>
      <c r="UCU195" s="10"/>
      <c r="UCV195" s="10"/>
      <c r="UCW195" s="10"/>
      <c r="UCX195" s="10"/>
      <c r="UCY195" s="10"/>
      <c r="UCZ195" s="10"/>
      <c r="UDA195" s="10"/>
      <c r="UDB195" s="10"/>
      <c r="UDC195" s="10"/>
      <c r="UDD195" s="10"/>
      <c r="UDE195" s="10"/>
      <c r="UDF195" s="10"/>
      <c r="UDG195" s="10"/>
      <c r="UDH195" s="10"/>
      <c r="UDI195" s="10"/>
      <c r="UDJ195" s="10"/>
      <c r="UDK195" s="10"/>
      <c r="UDL195" s="10"/>
      <c r="UDM195" s="10"/>
      <c r="UDN195" s="10"/>
      <c r="UDO195" s="10"/>
      <c r="UDP195" s="10"/>
      <c r="UDQ195" s="10"/>
      <c r="UDR195" s="10"/>
      <c r="UDS195" s="10"/>
      <c r="UDT195" s="10"/>
      <c r="UDU195" s="10"/>
      <c r="UDV195" s="10"/>
      <c r="UDW195" s="10"/>
      <c r="UDX195" s="10"/>
      <c r="UDY195" s="10"/>
      <c r="UDZ195" s="10"/>
      <c r="UEA195" s="10"/>
      <c r="UEB195" s="10"/>
      <c r="UEC195" s="10"/>
      <c r="UED195" s="10"/>
      <c r="UEE195" s="10"/>
      <c r="UEF195" s="10"/>
      <c r="UEG195" s="10"/>
      <c r="UEH195" s="10"/>
      <c r="UEI195" s="10"/>
      <c r="UEJ195" s="10"/>
      <c r="UEK195" s="10"/>
      <c r="UEL195" s="10"/>
      <c r="UEM195" s="10"/>
      <c r="UEN195" s="10"/>
      <c r="UEO195" s="10"/>
      <c r="UEP195" s="10"/>
      <c r="UEQ195" s="10"/>
      <c r="UER195" s="10"/>
      <c r="UES195" s="10"/>
      <c r="UET195" s="10"/>
      <c r="UEU195" s="10"/>
      <c r="UEV195" s="10"/>
      <c r="UEW195" s="10"/>
      <c r="UEX195" s="10"/>
      <c r="UEY195" s="10"/>
      <c r="UEZ195" s="10"/>
      <c r="UFA195" s="10"/>
      <c r="UFB195" s="10"/>
      <c r="UFC195" s="10"/>
      <c r="UFD195" s="10"/>
      <c r="UFE195" s="10"/>
      <c r="UFF195" s="10"/>
      <c r="UFG195" s="10"/>
      <c r="UFH195" s="10"/>
      <c r="UFI195" s="10"/>
      <c r="UFJ195" s="10"/>
      <c r="UFK195" s="10"/>
      <c r="UFL195" s="10"/>
      <c r="UFM195" s="10"/>
      <c r="UFN195" s="10"/>
      <c r="UFO195" s="10"/>
      <c r="UFP195" s="10"/>
      <c r="UFQ195" s="10"/>
      <c r="UFR195" s="10"/>
      <c r="UFS195" s="10"/>
      <c r="UFT195" s="10"/>
      <c r="UFU195" s="10"/>
      <c r="UFV195" s="10"/>
      <c r="UFW195" s="10"/>
      <c r="UFX195" s="10"/>
      <c r="UFY195" s="10"/>
      <c r="UFZ195" s="10"/>
      <c r="UGA195" s="10"/>
      <c r="UGB195" s="10"/>
      <c r="UGC195" s="10"/>
      <c r="UGD195" s="10"/>
      <c r="UGE195" s="10"/>
      <c r="UGF195" s="10"/>
      <c r="UGG195" s="10"/>
      <c r="UGH195" s="10"/>
      <c r="UGI195" s="10"/>
      <c r="UGJ195" s="10"/>
      <c r="UGK195" s="10"/>
      <c r="UGL195" s="10"/>
      <c r="UGM195" s="10"/>
      <c r="UGN195" s="10"/>
      <c r="UGO195" s="10"/>
      <c r="UGP195" s="10"/>
      <c r="UGQ195" s="10"/>
      <c r="UGR195" s="10"/>
      <c r="UGS195" s="10"/>
      <c r="UGT195" s="10"/>
      <c r="UGU195" s="10"/>
      <c r="UGV195" s="10"/>
      <c r="UGW195" s="10"/>
      <c r="UGX195" s="10"/>
      <c r="UGY195" s="10"/>
      <c r="UGZ195" s="10"/>
      <c r="UHA195" s="10"/>
      <c r="UHB195" s="10"/>
      <c r="UHC195" s="10"/>
      <c r="UHD195" s="10"/>
      <c r="UHE195" s="10"/>
      <c r="UHF195" s="10"/>
      <c r="UHG195" s="10"/>
      <c r="UHH195" s="10"/>
      <c r="UHI195" s="10"/>
      <c r="UHJ195" s="10"/>
      <c r="UHK195" s="10"/>
      <c r="UHL195" s="10"/>
      <c r="UHM195" s="10"/>
      <c r="UHN195" s="10"/>
      <c r="UHO195" s="10"/>
      <c r="UHP195" s="10"/>
      <c r="UHQ195" s="10"/>
      <c r="UHR195" s="10"/>
      <c r="UHS195" s="10"/>
      <c r="UHT195" s="10"/>
      <c r="UHU195" s="10"/>
      <c r="UHV195" s="10"/>
      <c r="UHW195" s="10"/>
      <c r="UHX195" s="10"/>
      <c r="UHY195" s="10"/>
      <c r="UHZ195" s="10"/>
      <c r="UIA195" s="10"/>
      <c r="UIB195" s="10"/>
      <c r="UIC195" s="10"/>
      <c r="UID195" s="10"/>
      <c r="UIE195" s="10"/>
      <c r="UIF195" s="10"/>
      <c r="UIG195" s="10"/>
      <c r="UIH195" s="10"/>
      <c r="UII195" s="10"/>
      <c r="UIJ195" s="10"/>
      <c r="UIK195" s="10"/>
      <c r="UIL195" s="10"/>
      <c r="UIM195" s="10"/>
      <c r="UIN195" s="10"/>
      <c r="UIO195" s="10"/>
      <c r="UIP195" s="10"/>
      <c r="UIQ195" s="10"/>
      <c r="UIR195" s="10"/>
      <c r="UIS195" s="10"/>
      <c r="UIT195" s="10"/>
      <c r="UIU195" s="10"/>
      <c r="UIV195" s="10"/>
      <c r="UIW195" s="10"/>
      <c r="UIX195" s="10"/>
      <c r="UIY195" s="10"/>
      <c r="UIZ195" s="10"/>
      <c r="UJA195" s="10"/>
      <c r="UJB195" s="10"/>
      <c r="UJC195" s="10"/>
      <c r="UJD195" s="10"/>
      <c r="UJE195" s="10"/>
      <c r="UJF195" s="10"/>
      <c r="UJG195" s="10"/>
      <c r="UJH195" s="10"/>
      <c r="UJI195" s="10"/>
      <c r="UJJ195" s="10"/>
      <c r="UJK195" s="10"/>
      <c r="UJL195" s="10"/>
      <c r="UJM195" s="10"/>
      <c r="UJN195" s="10"/>
      <c r="UJO195" s="10"/>
      <c r="UJP195" s="10"/>
      <c r="UJQ195" s="10"/>
      <c r="UJR195" s="10"/>
      <c r="UJS195" s="10"/>
      <c r="UJT195" s="10"/>
      <c r="UJU195" s="10"/>
      <c r="UJV195" s="10"/>
      <c r="UJW195" s="10"/>
      <c r="UJX195" s="10"/>
      <c r="UJY195" s="10"/>
      <c r="UJZ195" s="10"/>
      <c r="UKA195" s="10"/>
      <c r="UKB195" s="10"/>
      <c r="UKC195" s="10"/>
      <c r="UKD195" s="10"/>
      <c r="UKE195" s="10"/>
      <c r="UKF195" s="10"/>
      <c r="UKG195" s="10"/>
      <c r="UKH195" s="10"/>
      <c r="UKI195" s="10"/>
      <c r="UKJ195" s="10"/>
      <c r="UKK195" s="10"/>
      <c r="UKL195" s="10"/>
      <c r="UKM195" s="10"/>
      <c r="UKN195" s="10"/>
      <c r="UKO195" s="10"/>
      <c r="UKP195" s="10"/>
      <c r="UKQ195" s="10"/>
      <c r="UKR195" s="10"/>
      <c r="UKS195" s="10"/>
      <c r="UKT195" s="10"/>
      <c r="UKU195" s="10"/>
      <c r="UKV195" s="10"/>
      <c r="UKW195" s="10"/>
      <c r="UKX195" s="10"/>
      <c r="UKY195" s="10"/>
      <c r="UKZ195" s="10"/>
      <c r="ULA195" s="10"/>
      <c r="ULB195" s="10"/>
      <c r="ULC195" s="10"/>
      <c r="ULD195" s="10"/>
      <c r="ULE195" s="10"/>
      <c r="ULF195" s="10"/>
      <c r="ULG195" s="10"/>
      <c r="ULH195" s="10"/>
      <c r="ULI195" s="10"/>
      <c r="ULJ195" s="10"/>
      <c r="ULK195" s="10"/>
      <c r="ULL195" s="10"/>
      <c r="ULM195" s="10"/>
      <c r="ULN195" s="10"/>
      <c r="ULO195" s="10"/>
      <c r="ULP195" s="10"/>
      <c r="ULQ195" s="10"/>
      <c r="ULR195" s="10"/>
      <c r="ULS195" s="10"/>
      <c r="ULT195" s="10"/>
      <c r="ULU195" s="10"/>
      <c r="ULV195" s="10"/>
      <c r="ULW195" s="10"/>
      <c r="ULX195" s="10"/>
      <c r="ULY195" s="10"/>
      <c r="ULZ195" s="10"/>
      <c r="UMA195" s="10"/>
      <c r="UMB195" s="10"/>
      <c r="UMC195" s="10"/>
      <c r="UMD195" s="10"/>
      <c r="UME195" s="10"/>
      <c r="UMF195" s="10"/>
      <c r="UMG195" s="10"/>
      <c r="UMH195" s="10"/>
      <c r="UMI195" s="10"/>
      <c r="UMJ195" s="10"/>
      <c r="UMK195" s="10"/>
      <c r="UML195" s="10"/>
      <c r="UMM195" s="10"/>
      <c r="UMN195" s="10"/>
      <c r="UMO195" s="10"/>
      <c r="UMP195" s="10"/>
      <c r="UMQ195" s="10"/>
      <c r="UMR195" s="10"/>
      <c r="UMS195" s="10"/>
      <c r="UMT195" s="10"/>
      <c r="UMU195" s="10"/>
      <c r="UMV195" s="10"/>
      <c r="UMW195" s="10"/>
      <c r="UMX195" s="10"/>
      <c r="UMY195" s="10"/>
      <c r="UMZ195" s="10"/>
      <c r="UNA195" s="10"/>
      <c r="UNB195" s="10"/>
      <c r="UNC195" s="10"/>
      <c r="UND195" s="10"/>
      <c r="UNE195" s="10"/>
      <c r="UNF195" s="10"/>
      <c r="UNG195" s="10"/>
      <c r="UNH195" s="10"/>
      <c r="UNI195" s="10"/>
      <c r="UNJ195" s="10"/>
      <c r="UNK195" s="10"/>
      <c r="UNL195" s="10"/>
      <c r="UNM195" s="10"/>
      <c r="UNN195" s="10"/>
      <c r="UNO195" s="10"/>
      <c r="UNP195" s="10"/>
      <c r="UNQ195" s="10"/>
      <c r="UNR195" s="10"/>
      <c r="UNS195" s="10"/>
      <c r="UNT195" s="10"/>
      <c r="UNU195" s="10"/>
      <c r="UNV195" s="10"/>
      <c r="UNW195" s="10"/>
      <c r="UNX195" s="10"/>
      <c r="UNY195" s="10"/>
      <c r="UNZ195" s="10"/>
      <c r="UOA195" s="10"/>
      <c r="UOB195" s="10"/>
      <c r="UOC195" s="10"/>
      <c r="UOD195" s="10"/>
      <c r="UOE195" s="10"/>
      <c r="UOF195" s="10"/>
      <c r="UOG195" s="10"/>
      <c r="UOH195" s="10"/>
      <c r="UOI195" s="10"/>
      <c r="UOJ195" s="10"/>
      <c r="UOK195" s="10"/>
      <c r="UOL195" s="10"/>
      <c r="UOM195" s="10"/>
      <c r="UON195" s="10"/>
      <c r="UOO195" s="10"/>
      <c r="UOP195" s="10"/>
      <c r="UOQ195" s="10"/>
      <c r="UOR195" s="10"/>
      <c r="UOS195" s="10"/>
      <c r="UOT195" s="10"/>
      <c r="UOU195" s="10"/>
      <c r="UOV195" s="10"/>
      <c r="UOW195" s="10"/>
      <c r="UOX195" s="10"/>
      <c r="UOY195" s="10"/>
      <c r="UOZ195" s="10"/>
      <c r="UPA195" s="10"/>
      <c r="UPB195" s="10"/>
      <c r="UPC195" s="10"/>
      <c r="UPD195" s="10"/>
      <c r="UPE195" s="10"/>
      <c r="UPF195" s="10"/>
      <c r="UPG195" s="10"/>
      <c r="UPH195" s="10"/>
      <c r="UPI195" s="10"/>
      <c r="UPJ195" s="10"/>
      <c r="UPK195" s="10"/>
      <c r="UPL195" s="10"/>
      <c r="UPM195" s="10"/>
      <c r="UPN195" s="10"/>
      <c r="UPO195" s="10"/>
      <c r="UPP195" s="10"/>
      <c r="UPQ195" s="10"/>
      <c r="UPR195" s="10"/>
      <c r="UPS195" s="10"/>
      <c r="UPT195" s="10"/>
      <c r="UPU195" s="10"/>
      <c r="UPV195" s="10"/>
      <c r="UPW195" s="10"/>
      <c r="UPX195" s="10"/>
      <c r="UPY195" s="10"/>
      <c r="UPZ195" s="10"/>
      <c r="UQA195" s="10"/>
      <c r="UQB195" s="10"/>
      <c r="UQC195" s="10"/>
      <c r="UQD195" s="10"/>
      <c r="UQE195" s="10"/>
      <c r="UQF195" s="10"/>
      <c r="UQG195" s="10"/>
      <c r="UQH195" s="10"/>
      <c r="UQI195" s="10"/>
      <c r="UQJ195" s="10"/>
      <c r="UQK195" s="10"/>
      <c r="UQL195" s="10"/>
      <c r="UQM195" s="10"/>
      <c r="UQN195" s="10"/>
      <c r="UQO195" s="10"/>
      <c r="UQP195" s="10"/>
      <c r="UQQ195" s="10"/>
      <c r="UQR195" s="10"/>
      <c r="UQS195" s="10"/>
      <c r="UQT195" s="10"/>
      <c r="UQU195" s="10"/>
      <c r="UQV195" s="10"/>
      <c r="UQW195" s="10"/>
      <c r="UQX195" s="10"/>
      <c r="UQY195" s="10"/>
      <c r="UQZ195" s="10"/>
      <c r="URA195" s="10"/>
      <c r="URB195" s="10"/>
      <c r="URC195" s="10"/>
      <c r="URD195" s="10"/>
      <c r="URE195" s="10"/>
      <c r="URF195" s="10"/>
      <c r="URG195" s="10"/>
      <c r="URH195" s="10"/>
      <c r="URI195" s="10"/>
      <c r="URJ195" s="10"/>
      <c r="URK195" s="10"/>
      <c r="URL195" s="10"/>
      <c r="URM195" s="10"/>
      <c r="URN195" s="10"/>
      <c r="URO195" s="10"/>
      <c r="URP195" s="10"/>
      <c r="URQ195" s="10"/>
      <c r="URR195" s="10"/>
      <c r="URS195" s="10"/>
      <c r="URT195" s="10"/>
      <c r="URU195" s="10"/>
      <c r="URV195" s="10"/>
      <c r="URW195" s="10"/>
      <c r="URX195" s="10"/>
      <c r="URY195" s="10"/>
      <c r="URZ195" s="10"/>
      <c r="USA195" s="10"/>
      <c r="USB195" s="10"/>
      <c r="USC195" s="10"/>
      <c r="USD195" s="10"/>
      <c r="USE195" s="10"/>
      <c r="USF195" s="10"/>
      <c r="USG195" s="10"/>
      <c r="USH195" s="10"/>
      <c r="USI195" s="10"/>
      <c r="USJ195" s="10"/>
      <c r="USK195" s="10"/>
      <c r="USL195" s="10"/>
      <c r="USM195" s="10"/>
      <c r="USN195" s="10"/>
      <c r="USO195" s="10"/>
      <c r="USP195" s="10"/>
      <c r="USQ195" s="10"/>
      <c r="USR195" s="10"/>
      <c r="USS195" s="10"/>
      <c r="UST195" s="10"/>
      <c r="USU195" s="10"/>
      <c r="USV195" s="10"/>
      <c r="USW195" s="10"/>
      <c r="USX195" s="10"/>
      <c r="USY195" s="10"/>
      <c r="USZ195" s="10"/>
      <c r="UTA195" s="10"/>
      <c r="UTB195" s="10"/>
      <c r="UTC195" s="10"/>
      <c r="UTD195" s="10"/>
      <c r="UTE195" s="10"/>
      <c r="UTF195" s="10"/>
      <c r="UTG195" s="10"/>
      <c r="UTH195" s="10"/>
      <c r="UTI195" s="10"/>
      <c r="UTJ195" s="10"/>
      <c r="UTK195" s="10"/>
      <c r="UTL195" s="10"/>
      <c r="UTM195" s="10"/>
      <c r="UTN195" s="10"/>
      <c r="UTO195" s="10"/>
      <c r="UTP195" s="10"/>
      <c r="UTQ195" s="10"/>
      <c r="UTR195" s="10"/>
      <c r="UTS195" s="10"/>
      <c r="UTT195" s="10"/>
      <c r="UTU195" s="10"/>
      <c r="UTV195" s="10"/>
      <c r="UTW195" s="10"/>
      <c r="UTX195" s="10"/>
      <c r="UTY195" s="10"/>
      <c r="UTZ195" s="10"/>
      <c r="UUA195" s="10"/>
      <c r="UUB195" s="10"/>
      <c r="UUC195" s="10"/>
      <c r="UUD195" s="10"/>
      <c r="UUE195" s="10"/>
      <c r="UUF195" s="10"/>
      <c r="UUG195" s="10"/>
      <c r="UUH195" s="10"/>
      <c r="UUI195" s="10"/>
      <c r="UUJ195" s="10"/>
      <c r="UUK195" s="10"/>
      <c r="UUL195" s="10"/>
      <c r="UUM195" s="10"/>
      <c r="UUN195" s="10"/>
      <c r="UUO195" s="10"/>
      <c r="UUP195" s="10"/>
      <c r="UUQ195" s="10"/>
      <c r="UUR195" s="10"/>
      <c r="UUS195" s="10"/>
      <c r="UUT195" s="10"/>
      <c r="UUU195" s="10"/>
      <c r="UUV195" s="10"/>
      <c r="UUW195" s="10"/>
      <c r="UUX195" s="10"/>
      <c r="UUY195" s="10"/>
      <c r="UUZ195" s="10"/>
      <c r="UVA195" s="10"/>
      <c r="UVB195" s="10"/>
      <c r="UVC195" s="10"/>
      <c r="UVD195" s="10"/>
      <c r="UVE195" s="10"/>
      <c r="UVF195" s="10"/>
      <c r="UVG195" s="10"/>
      <c r="UVH195" s="10"/>
      <c r="UVI195" s="10"/>
      <c r="UVJ195" s="10"/>
      <c r="UVK195" s="10"/>
      <c r="UVL195" s="10"/>
      <c r="UVM195" s="10"/>
      <c r="UVN195" s="10"/>
      <c r="UVO195" s="10"/>
      <c r="UVP195" s="10"/>
      <c r="UVQ195" s="10"/>
      <c r="UVR195" s="10"/>
      <c r="UVS195" s="10"/>
      <c r="UVT195" s="10"/>
      <c r="UVU195" s="10"/>
      <c r="UVV195" s="10"/>
      <c r="UVW195" s="10"/>
      <c r="UVX195" s="10"/>
      <c r="UVY195" s="10"/>
      <c r="UVZ195" s="10"/>
      <c r="UWA195" s="10"/>
      <c r="UWB195" s="10"/>
      <c r="UWC195" s="10"/>
      <c r="UWD195" s="10"/>
      <c r="UWE195" s="10"/>
      <c r="UWF195" s="10"/>
      <c r="UWG195" s="10"/>
      <c r="UWH195" s="10"/>
      <c r="UWI195" s="10"/>
      <c r="UWJ195" s="10"/>
      <c r="UWK195" s="10"/>
      <c r="UWL195" s="10"/>
      <c r="UWM195" s="10"/>
      <c r="UWN195" s="10"/>
      <c r="UWO195" s="10"/>
      <c r="UWP195" s="10"/>
      <c r="UWQ195" s="10"/>
      <c r="UWR195" s="10"/>
      <c r="UWS195" s="10"/>
      <c r="UWT195" s="10"/>
      <c r="UWU195" s="10"/>
      <c r="UWV195" s="10"/>
      <c r="UWW195" s="10"/>
      <c r="UWX195" s="10"/>
      <c r="UWY195" s="10"/>
      <c r="UWZ195" s="10"/>
      <c r="UXA195" s="10"/>
      <c r="UXB195" s="10"/>
      <c r="UXC195" s="10"/>
      <c r="UXD195" s="10"/>
      <c r="UXE195" s="10"/>
      <c r="UXF195" s="10"/>
      <c r="UXG195" s="10"/>
      <c r="UXH195" s="10"/>
      <c r="UXI195" s="10"/>
      <c r="UXJ195" s="10"/>
      <c r="UXK195" s="10"/>
      <c r="UXL195" s="10"/>
      <c r="UXM195" s="10"/>
      <c r="UXN195" s="10"/>
      <c r="UXO195" s="10"/>
      <c r="UXP195" s="10"/>
      <c r="UXQ195" s="10"/>
      <c r="UXR195" s="10"/>
      <c r="UXS195" s="10"/>
      <c r="UXT195" s="10"/>
      <c r="UXU195" s="10"/>
      <c r="UXV195" s="10"/>
      <c r="UXW195" s="10"/>
      <c r="UXX195" s="10"/>
      <c r="UXY195" s="10"/>
      <c r="UXZ195" s="10"/>
      <c r="UYA195" s="10"/>
      <c r="UYB195" s="10"/>
      <c r="UYC195" s="10"/>
      <c r="UYD195" s="10"/>
      <c r="UYE195" s="10"/>
      <c r="UYF195" s="10"/>
      <c r="UYG195" s="10"/>
      <c r="UYH195" s="10"/>
      <c r="UYI195" s="10"/>
      <c r="UYJ195" s="10"/>
      <c r="UYK195" s="10"/>
      <c r="UYL195" s="10"/>
      <c r="UYM195" s="10"/>
      <c r="UYN195" s="10"/>
      <c r="UYO195" s="10"/>
      <c r="UYP195" s="10"/>
      <c r="UYQ195" s="10"/>
      <c r="UYR195" s="10"/>
      <c r="UYS195" s="10"/>
      <c r="UYT195" s="10"/>
      <c r="UYU195" s="10"/>
      <c r="UYV195" s="10"/>
      <c r="UYW195" s="10"/>
      <c r="UYX195" s="10"/>
      <c r="UYY195" s="10"/>
      <c r="UYZ195" s="10"/>
      <c r="UZA195" s="10"/>
      <c r="UZB195" s="10"/>
      <c r="UZC195" s="10"/>
      <c r="UZD195" s="10"/>
      <c r="UZE195" s="10"/>
      <c r="UZF195" s="10"/>
      <c r="UZG195" s="10"/>
      <c r="UZH195" s="10"/>
      <c r="UZI195" s="10"/>
      <c r="UZJ195" s="10"/>
      <c r="UZK195" s="10"/>
      <c r="UZL195" s="10"/>
      <c r="UZM195" s="10"/>
      <c r="UZN195" s="10"/>
      <c r="UZO195" s="10"/>
      <c r="UZP195" s="10"/>
      <c r="UZQ195" s="10"/>
      <c r="UZR195" s="10"/>
      <c r="UZS195" s="10"/>
      <c r="UZT195" s="10"/>
      <c r="UZU195" s="10"/>
      <c r="UZV195" s="10"/>
      <c r="UZW195" s="10"/>
      <c r="UZX195" s="10"/>
      <c r="UZY195" s="10"/>
      <c r="UZZ195" s="10"/>
      <c r="VAA195" s="10"/>
      <c r="VAB195" s="10"/>
      <c r="VAC195" s="10"/>
      <c r="VAD195" s="10"/>
      <c r="VAE195" s="10"/>
      <c r="VAF195" s="10"/>
      <c r="VAG195" s="10"/>
      <c r="VAH195" s="10"/>
      <c r="VAI195" s="10"/>
      <c r="VAJ195" s="10"/>
      <c r="VAK195" s="10"/>
      <c r="VAL195" s="10"/>
      <c r="VAM195" s="10"/>
      <c r="VAN195" s="10"/>
      <c r="VAO195" s="10"/>
      <c r="VAP195" s="10"/>
      <c r="VAQ195" s="10"/>
      <c r="VAR195" s="10"/>
      <c r="VAS195" s="10"/>
      <c r="VAT195" s="10"/>
      <c r="VAU195" s="10"/>
      <c r="VAV195" s="10"/>
      <c r="VAW195" s="10"/>
      <c r="VAX195" s="10"/>
      <c r="VAY195" s="10"/>
      <c r="VAZ195" s="10"/>
      <c r="VBA195" s="10"/>
      <c r="VBB195" s="10"/>
      <c r="VBC195" s="10"/>
      <c r="VBD195" s="10"/>
      <c r="VBE195" s="10"/>
      <c r="VBF195" s="10"/>
      <c r="VBG195" s="10"/>
      <c r="VBH195" s="10"/>
      <c r="VBI195" s="10"/>
      <c r="VBJ195" s="10"/>
      <c r="VBK195" s="10"/>
      <c r="VBL195" s="10"/>
      <c r="VBM195" s="10"/>
      <c r="VBN195" s="10"/>
      <c r="VBO195" s="10"/>
      <c r="VBP195" s="10"/>
      <c r="VBQ195" s="10"/>
      <c r="VBR195" s="10"/>
      <c r="VBS195" s="10"/>
      <c r="VBT195" s="10"/>
      <c r="VBU195" s="10"/>
      <c r="VBV195" s="10"/>
      <c r="VBW195" s="10"/>
      <c r="VBX195" s="10"/>
      <c r="VBY195" s="10"/>
      <c r="VBZ195" s="10"/>
      <c r="VCA195" s="10"/>
      <c r="VCB195" s="10"/>
      <c r="VCC195" s="10"/>
      <c r="VCD195" s="10"/>
      <c r="VCE195" s="10"/>
      <c r="VCF195" s="10"/>
      <c r="VCG195" s="10"/>
      <c r="VCH195" s="10"/>
      <c r="VCI195" s="10"/>
      <c r="VCJ195" s="10"/>
      <c r="VCK195" s="10"/>
      <c r="VCL195" s="10"/>
      <c r="VCM195" s="10"/>
      <c r="VCN195" s="10"/>
      <c r="VCO195" s="10"/>
      <c r="VCP195" s="10"/>
      <c r="VCQ195" s="10"/>
      <c r="VCR195" s="10"/>
      <c r="VCS195" s="10"/>
      <c r="VCT195" s="10"/>
      <c r="VCU195" s="10"/>
      <c r="VCV195" s="10"/>
      <c r="VCW195" s="10"/>
      <c r="VCX195" s="10"/>
      <c r="VCY195" s="10"/>
      <c r="VCZ195" s="10"/>
      <c r="VDA195" s="10"/>
      <c r="VDB195" s="10"/>
      <c r="VDC195" s="10"/>
      <c r="VDD195" s="10"/>
      <c r="VDE195" s="10"/>
      <c r="VDF195" s="10"/>
      <c r="VDG195" s="10"/>
      <c r="VDH195" s="10"/>
      <c r="VDI195" s="10"/>
      <c r="VDJ195" s="10"/>
      <c r="VDK195" s="10"/>
      <c r="VDL195" s="10"/>
      <c r="VDM195" s="10"/>
      <c r="VDN195" s="10"/>
      <c r="VDO195" s="10"/>
      <c r="VDP195" s="10"/>
      <c r="VDQ195" s="10"/>
      <c r="VDR195" s="10"/>
      <c r="VDS195" s="10"/>
      <c r="VDT195" s="10"/>
      <c r="VDU195" s="10"/>
      <c r="VDV195" s="10"/>
      <c r="VDW195" s="10"/>
      <c r="VDX195" s="10"/>
      <c r="VDY195" s="10"/>
      <c r="VDZ195" s="10"/>
      <c r="VEA195" s="10"/>
      <c r="VEB195" s="10"/>
      <c r="VEC195" s="10"/>
      <c r="VED195" s="10"/>
      <c r="VEE195" s="10"/>
      <c r="VEF195" s="10"/>
      <c r="VEG195" s="10"/>
      <c r="VEH195" s="10"/>
      <c r="VEI195" s="10"/>
      <c r="VEJ195" s="10"/>
      <c r="VEK195" s="10"/>
      <c r="VEL195" s="10"/>
      <c r="VEM195" s="10"/>
      <c r="VEN195" s="10"/>
      <c r="VEO195" s="10"/>
      <c r="VEP195" s="10"/>
      <c r="VEQ195" s="10"/>
      <c r="VER195" s="10"/>
      <c r="VES195" s="10"/>
      <c r="VET195" s="10"/>
      <c r="VEU195" s="10"/>
      <c r="VEV195" s="10"/>
      <c r="VEW195" s="10"/>
      <c r="VEX195" s="10"/>
      <c r="VEY195" s="10"/>
      <c r="VEZ195" s="10"/>
      <c r="VFA195" s="10"/>
      <c r="VFB195" s="10"/>
      <c r="VFC195" s="10"/>
      <c r="VFD195" s="10"/>
      <c r="VFE195" s="10"/>
      <c r="VFF195" s="10"/>
      <c r="VFG195" s="10"/>
      <c r="VFH195" s="10"/>
      <c r="VFI195" s="10"/>
      <c r="VFJ195" s="10"/>
      <c r="VFK195" s="10"/>
      <c r="VFL195" s="10"/>
      <c r="VFM195" s="10"/>
      <c r="VFN195" s="10"/>
      <c r="VFO195" s="10"/>
      <c r="VFP195" s="10"/>
      <c r="VFQ195" s="10"/>
      <c r="VFR195" s="10"/>
      <c r="VFS195" s="10"/>
      <c r="VFT195" s="10"/>
      <c r="VFU195" s="10"/>
      <c r="VFV195" s="10"/>
      <c r="VFW195" s="10"/>
      <c r="VFX195" s="10"/>
      <c r="VFY195" s="10"/>
      <c r="VFZ195" s="10"/>
      <c r="VGA195" s="10"/>
      <c r="VGB195" s="10"/>
      <c r="VGC195" s="10"/>
      <c r="VGD195" s="10"/>
      <c r="VGE195" s="10"/>
      <c r="VGF195" s="10"/>
      <c r="VGG195" s="10"/>
      <c r="VGH195" s="10"/>
      <c r="VGI195" s="10"/>
      <c r="VGJ195" s="10"/>
      <c r="VGK195" s="10"/>
      <c r="VGL195" s="10"/>
      <c r="VGM195" s="10"/>
      <c r="VGN195" s="10"/>
      <c r="VGO195" s="10"/>
      <c r="VGP195" s="10"/>
      <c r="VGQ195" s="10"/>
      <c r="VGR195" s="10"/>
      <c r="VGS195" s="10"/>
      <c r="VGT195" s="10"/>
      <c r="VGU195" s="10"/>
      <c r="VGV195" s="10"/>
      <c r="VGW195" s="10"/>
      <c r="VGX195" s="10"/>
      <c r="VGY195" s="10"/>
      <c r="VGZ195" s="10"/>
      <c r="VHA195" s="10"/>
      <c r="VHB195" s="10"/>
      <c r="VHC195" s="10"/>
      <c r="VHD195" s="10"/>
      <c r="VHE195" s="10"/>
      <c r="VHF195" s="10"/>
      <c r="VHG195" s="10"/>
      <c r="VHH195" s="10"/>
      <c r="VHI195" s="10"/>
      <c r="VHJ195" s="10"/>
      <c r="VHK195" s="10"/>
      <c r="VHL195" s="10"/>
      <c r="VHM195" s="10"/>
      <c r="VHN195" s="10"/>
      <c r="VHO195" s="10"/>
      <c r="VHP195" s="10"/>
      <c r="VHQ195" s="10"/>
      <c r="VHR195" s="10"/>
      <c r="VHS195" s="10"/>
      <c r="VHT195" s="10"/>
      <c r="VHU195" s="10"/>
      <c r="VHV195" s="10"/>
      <c r="VHW195" s="10"/>
      <c r="VHX195" s="10"/>
      <c r="VHY195" s="10"/>
      <c r="VHZ195" s="10"/>
      <c r="VIA195" s="10"/>
      <c r="VIB195" s="10"/>
      <c r="VIC195" s="10"/>
      <c r="VID195" s="10"/>
      <c r="VIE195" s="10"/>
      <c r="VIF195" s="10"/>
      <c r="VIG195" s="10"/>
      <c r="VIH195" s="10"/>
      <c r="VII195" s="10"/>
      <c r="VIJ195" s="10"/>
      <c r="VIK195" s="10"/>
      <c r="VIL195" s="10"/>
      <c r="VIM195" s="10"/>
      <c r="VIN195" s="10"/>
      <c r="VIO195" s="10"/>
      <c r="VIP195" s="10"/>
      <c r="VIQ195" s="10"/>
      <c r="VIR195" s="10"/>
      <c r="VIS195" s="10"/>
      <c r="VIT195" s="10"/>
      <c r="VIU195" s="10"/>
      <c r="VIV195" s="10"/>
      <c r="VIW195" s="10"/>
      <c r="VIX195" s="10"/>
      <c r="VIY195" s="10"/>
      <c r="VIZ195" s="10"/>
      <c r="VJA195" s="10"/>
      <c r="VJB195" s="10"/>
      <c r="VJC195" s="10"/>
      <c r="VJD195" s="10"/>
      <c r="VJE195" s="10"/>
      <c r="VJF195" s="10"/>
      <c r="VJG195" s="10"/>
      <c r="VJH195" s="10"/>
      <c r="VJI195" s="10"/>
      <c r="VJJ195" s="10"/>
      <c r="VJK195" s="10"/>
      <c r="VJL195" s="10"/>
      <c r="VJM195" s="10"/>
      <c r="VJN195" s="10"/>
      <c r="VJO195" s="10"/>
      <c r="VJP195" s="10"/>
      <c r="VJQ195" s="10"/>
      <c r="VJR195" s="10"/>
      <c r="VJS195" s="10"/>
      <c r="VJT195" s="10"/>
      <c r="VJU195" s="10"/>
      <c r="VJV195" s="10"/>
      <c r="VJW195" s="10"/>
      <c r="VJX195" s="10"/>
      <c r="VJY195" s="10"/>
      <c r="VJZ195" s="10"/>
      <c r="VKA195" s="10"/>
      <c r="VKB195" s="10"/>
      <c r="VKC195" s="10"/>
      <c r="VKD195" s="10"/>
      <c r="VKE195" s="10"/>
      <c r="VKF195" s="10"/>
      <c r="VKG195" s="10"/>
      <c r="VKH195" s="10"/>
      <c r="VKI195" s="10"/>
      <c r="VKJ195" s="10"/>
      <c r="VKK195" s="10"/>
      <c r="VKL195" s="10"/>
      <c r="VKM195" s="10"/>
      <c r="VKN195" s="10"/>
      <c r="VKO195" s="10"/>
      <c r="VKP195" s="10"/>
      <c r="VKQ195" s="10"/>
      <c r="VKR195" s="10"/>
      <c r="VKS195" s="10"/>
      <c r="VKT195" s="10"/>
      <c r="VKU195" s="10"/>
      <c r="VKV195" s="10"/>
      <c r="VKW195" s="10"/>
      <c r="VKX195" s="10"/>
      <c r="VKY195" s="10"/>
      <c r="VKZ195" s="10"/>
      <c r="VLA195" s="10"/>
      <c r="VLB195" s="10"/>
      <c r="VLC195" s="10"/>
      <c r="VLD195" s="10"/>
      <c r="VLE195" s="10"/>
      <c r="VLF195" s="10"/>
      <c r="VLG195" s="10"/>
      <c r="VLH195" s="10"/>
      <c r="VLI195" s="10"/>
      <c r="VLJ195" s="10"/>
      <c r="VLK195" s="10"/>
      <c r="VLL195" s="10"/>
      <c r="VLM195" s="10"/>
      <c r="VLN195" s="10"/>
      <c r="VLO195" s="10"/>
      <c r="VLP195" s="10"/>
      <c r="VLQ195" s="10"/>
      <c r="VLR195" s="10"/>
      <c r="VLS195" s="10"/>
      <c r="VLT195" s="10"/>
      <c r="VLU195" s="10"/>
      <c r="VLV195" s="10"/>
      <c r="VLW195" s="10"/>
      <c r="VLX195" s="10"/>
      <c r="VLY195" s="10"/>
      <c r="VLZ195" s="10"/>
      <c r="VMA195" s="10"/>
      <c r="VMB195" s="10"/>
      <c r="VMC195" s="10"/>
      <c r="VMD195" s="10"/>
      <c r="VME195" s="10"/>
      <c r="VMF195" s="10"/>
      <c r="VMG195" s="10"/>
      <c r="VMH195" s="10"/>
      <c r="VMI195" s="10"/>
      <c r="VMJ195" s="10"/>
      <c r="VMK195" s="10"/>
      <c r="VML195" s="10"/>
      <c r="VMM195" s="10"/>
      <c r="VMN195" s="10"/>
      <c r="VMO195" s="10"/>
      <c r="VMP195" s="10"/>
      <c r="VMQ195" s="10"/>
      <c r="VMR195" s="10"/>
      <c r="VMS195" s="10"/>
      <c r="VMT195" s="10"/>
      <c r="VMU195" s="10"/>
      <c r="VMV195" s="10"/>
      <c r="VMW195" s="10"/>
      <c r="VMX195" s="10"/>
      <c r="VMY195" s="10"/>
      <c r="VMZ195" s="10"/>
      <c r="VNA195" s="10"/>
      <c r="VNB195" s="10"/>
      <c r="VNC195" s="10"/>
      <c r="VND195" s="10"/>
      <c r="VNE195" s="10"/>
      <c r="VNF195" s="10"/>
      <c r="VNG195" s="10"/>
      <c r="VNH195" s="10"/>
      <c r="VNI195" s="10"/>
      <c r="VNJ195" s="10"/>
      <c r="VNK195" s="10"/>
      <c r="VNL195" s="10"/>
      <c r="VNM195" s="10"/>
      <c r="VNN195" s="10"/>
      <c r="VNO195" s="10"/>
      <c r="VNP195" s="10"/>
      <c r="VNQ195" s="10"/>
      <c r="VNR195" s="10"/>
      <c r="VNS195" s="10"/>
      <c r="VNT195" s="10"/>
      <c r="VNU195" s="10"/>
      <c r="VNV195" s="10"/>
      <c r="VNW195" s="10"/>
      <c r="VNX195" s="10"/>
      <c r="VNY195" s="10"/>
      <c r="VNZ195" s="10"/>
      <c r="VOA195" s="10"/>
      <c r="VOB195" s="10"/>
      <c r="VOC195" s="10"/>
      <c r="VOD195" s="10"/>
      <c r="VOE195" s="10"/>
      <c r="VOF195" s="10"/>
      <c r="VOG195" s="10"/>
      <c r="VOH195" s="10"/>
      <c r="VOI195" s="10"/>
      <c r="VOJ195" s="10"/>
      <c r="VOK195" s="10"/>
      <c r="VOL195" s="10"/>
      <c r="VOM195" s="10"/>
      <c r="VON195" s="10"/>
      <c r="VOO195" s="10"/>
      <c r="VOP195" s="10"/>
      <c r="VOQ195" s="10"/>
      <c r="VOR195" s="10"/>
      <c r="VOS195" s="10"/>
      <c r="VOT195" s="10"/>
      <c r="VOU195" s="10"/>
      <c r="VOV195" s="10"/>
      <c r="VOW195" s="10"/>
      <c r="VOX195" s="10"/>
      <c r="VOY195" s="10"/>
      <c r="VOZ195" s="10"/>
      <c r="VPA195" s="10"/>
      <c r="VPB195" s="10"/>
      <c r="VPC195" s="10"/>
      <c r="VPD195" s="10"/>
      <c r="VPE195" s="10"/>
      <c r="VPF195" s="10"/>
      <c r="VPG195" s="10"/>
      <c r="VPH195" s="10"/>
      <c r="VPI195" s="10"/>
      <c r="VPJ195" s="10"/>
      <c r="VPK195" s="10"/>
      <c r="VPL195" s="10"/>
      <c r="VPM195" s="10"/>
      <c r="VPN195" s="10"/>
      <c r="VPO195" s="10"/>
      <c r="VPP195" s="10"/>
      <c r="VPQ195" s="10"/>
      <c r="VPR195" s="10"/>
      <c r="VPS195" s="10"/>
      <c r="VPT195" s="10"/>
      <c r="VPU195" s="10"/>
      <c r="VPV195" s="10"/>
      <c r="VPW195" s="10"/>
      <c r="VPX195" s="10"/>
      <c r="VPY195" s="10"/>
      <c r="VPZ195" s="10"/>
      <c r="VQA195" s="10"/>
      <c r="VQB195" s="10"/>
      <c r="VQC195" s="10"/>
      <c r="VQD195" s="10"/>
      <c r="VQE195" s="10"/>
      <c r="VQF195" s="10"/>
      <c r="VQG195" s="10"/>
      <c r="VQH195" s="10"/>
      <c r="VQI195" s="10"/>
      <c r="VQJ195" s="10"/>
      <c r="VQK195" s="10"/>
      <c r="VQL195" s="10"/>
      <c r="VQM195" s="10"/>
      <c r="VQN195" s="10"/>
      <c r="VQO195" s="10"/>
      <c r="VQP195" s="10"/>
      <c r="VQQ195" s="10"/>
      <c r="VQR195" s="10"/>
      <c r="VQS195" s="10"/>
      <c r="VQT195" s="10"/>
      <c r="VQU195" s="10"/>
      <c r="VQV195" s="10"/>
      <c r="VQW195" s="10"/>
      <c r="VQX195" s="10"/>
      <c r="VQY195" s="10"/>
      <c r="VQZ195" s="10"/>
      <c r="VRA195" s="10"/>
      <c r="VRB195" s="10"/>
      <c r="VRC195" s="10"/>
      <c r="VRD195" s="10"/>
      <c r="VRE195" s="10"/>
      <c r="VRF195" s="10"/>
      <c r="VRG195" s="10"/>
      <c r="VRH195" s="10"/>
      <c r="VRI195" s="10"/>
      <c r="VRJ195" s="10"/>
      <c r="VRK195" s="10"/>
      <c r="VRL195" s="10"/>
      <c r="VRM195" s="10"/>
      <c r="VRN195" s="10"/>
      <c r="VRO195" s="10"/>
      <c r="VRP195" s="10"/>
      <c r="VRQ195" s="10"/>
      <c r="VRR195" s="10"/>
      <c r="VRS195" s="10"/>
      <c r="VRT195" s="10"/>
      <c r="VRU195" s="10"/>
      <c r="VRV195" s="10"/>
      <c r="VRW195" s="10"/>
      <c r="VRX195" s="10"/>
      <c r="VRY195" s="10"/>
      <c r="VRZ195" s="10"/>
      <c r="VSA195" s="10"/>
      <c r="VSB195" s="10"/>
      <c r="VSC195" s="10"/>
      <c r="VSD195" s="10"/>
      <c r="VSE195" s="10"/>
      <c r="VSF195" s="10"/>
      <c r="VSG195" s="10"/>
      <c r="VSH195" s="10"/>
      <c r="VSI195" s="10"/>
      <c r="VSJ195" s="10"/>
      <c r="VSK195" s="10"/>
      <c r="VSL195" s="10"/>
      <c r="VSM195" s="10"/>
      <c r="VSN195" s="10"/>
      <c r="VSO195" s="10"/>
      <c r="VSP195" s="10"/>
      <c r="VSQ195" s="10"/>
      <c r="VSR195" s="10"/>
      <c r="VSS195" s="10"/>
      <c r="VST195" s="10"/>
      <c r="VSU195" s="10"/>
      <c r="VSV195" s="10"/>
      <c r="VSW195" s="10"/>
      <c r="VSX195" s="10"/>
      <c r="VSY195" s="10"/>
      <c r="VSZ195" s="10"/>
      <c r="VTA195" s="10"/>
      <c r="VTB195" s="10"/>
      <c r="VTC195" s="10"/>
      <c r="VTD195" s="10"/>
      <c r="VTE195" s="10"/>
      <c r="VTF195" s="10"/>
      <c r="VTG195" s="10"/>
      <c r="VTH195" s="10"/>
      <c r="VTI195" s="10"/>
      <c r="VTJ195" s="10"/>
      <c r="VTK195" s="10"/>
      <c r="VTL195" s="10"/>
      <c r="VTM195" s="10"/>
      <c r="VTN195" s="10"/>
      <c r="VTO195" s="10"/>
      <c r="VTP195" s="10"/>
      <c r="VTQ195" s="10"/>
      <c r="VTR195" s="10"/>
      <c r="VTS195" s="10"/>
      <c r="VTT195" s="10"/>
      <c r="VTU195" s="10"/>
      <c r="VTV195" s="10"/>
      <c r="VTW195" s="10"/>
      <c r="VTX195" s="10"/>
      <c r="VTY195" s="10"/>
      <c r="VTZ195" s="10"/>
      <c r="VUA195" s="10"/>
      <c r="VUB195" s="10"/>
      <c r="VUC195" s="10"/>
      <c r="VUD195" s="10"/>
      <c r="VUE195" s="10"/>
      <c r="VUF195" s="10"/>
      <c r="VUG195" s="10"/>
      <c r="VUH195" s="10"/>
      <c r="VUI195" s="10"/>
      <c r="VUJ195" s="10"/>
      <c r="VUK195" s="10"/>
      <c r="VUL195" s="10"/>
      <c r="VUM195" s="10"/>
      <c r="VUN195" s="10"/>
      <c r="VUO195" s="10"/>
      <c r="VUP195" s="10"/>
      <c r="VUQ195" s="10"/>
      <c r="VUR195" s="10"/>
      <c r="VUS195" s="10"/>
      <c r="VUT195" s="10"/>
      <c r="VUU195" s="10"/>
      <c r="VUV195" s="10"/>
      <c r="VUW195" s="10"/>
      <c r="VUX195" s="10"/>
      <c r="VUY195" s="10"/>
      <c r="VUZ195" s="10"/>
      <c r="VVA195" s="10"/>
      <c r="VVB195" s="10"/>
      <c r="VVC195" s="10"/>
      <c r="VVD195" s="10"/>
      <c r="VVE195" s="10"/>
      <c r="VVF195" s="10"/>
      <c r="VVG195" s="10"/>
      <c r="VVH195" s="10"/>
      <c r="VVI195" s="10"/>
      <c r="VVJ195" s="10"/>
      <c r="VVK195" s="10"/>
      <c r="VVL195" s="10"/>
      <c r="VVM195" s="10"/>
      <c r="VVN195" s="10"/>
      <c r="VVO195" s="10"/>
      <c r="VVP195" s="10"/>
      <c r="VVQ195" s="10"/>
      <c r="VVR195" s="10"/>
      <c r="VVS195" s="10"/>
      <c r="VVT195" s="10"/>
      <c r="VVU195" s="10"/>
      <c r="VVV195" s="10"/>
      <c r="VVW195" s="10"/>
      <c r="VVX195" s="10"/>
      <c r="VVY195" s="10"/>
      <c r="VVZ195" s="10"/>
      <c r="VWA195" s="10"/>
      <c r="VWB195" s="10"/>
      <c r="VWC195" s="10"/>
      <c r="VWD195" s="10"/>
      <c r="VWE195" s="10"/>
      <c r="VWF195" s="10"/>
      <c r="VWG195" s="10"/>
      <c r="VWH195" s="10"/>
      <c r="VWI195" s="10"/>
      <c r="VWJ195" s="10"/>
      <c r="VWK195" s="10"/>
      <c r="VWL195" s="10"/>
      <c r="VWM195" s="10"/>
      <c r="VWN195" s="10"/>
      <c r="VWO195" s="10"/>
      <c r="VWP195" s="10"/>
      <c r="VWQ195" s="10"/>
      <c r="VWR195" s="10"/>
      <c r="VWS195" s="10"/>
      <c r="VWT195" s="10"/>
      <c r="VWU195" s="10"/>
      <c r="VWV195" s="10"/>
      <c r="VWW195" s="10"/>
      <c r="VWX195" s="10"/>
      <c r="VWY195" s="10"/>
      <c r="VWZ195" s="10"/>
      <c r="VXA195" s="10"/>
      <c r="VXB195" s="10"/>
      <c r="VXC195" s="10"/>
      <c r="VXD195" s="10"/>
      <c r="VXE195" s="10"/>
      <c r="VXF195" s="10"/>
      <c r="VXG195" s="10"/>
      <c r="VXH195" s="10"/>
      <c r="VXI195" s="10"/>
      <c r="VXJ195" s="10"/>
      <c r="VXK195" s="10"/>
      <c r="VXL195" s="10"/>
      <c r="VXM195" s="10"/>
      <c r="VXN195" s="10"/>
      <c r="VXO195" s="10"/>
      <c r="VXP195" s="10"/>
      <c r="VXQ195" s="10"/>
      <c r="VXR195" s="10"/>
      <c r="VXS195" s="10"/>
      <c r="VXT195" s="10"/>
      <c r="VXU195" s="10"/>
      <c r="VXV195" s="10"/>
      <c r="VXW195" s="10"/>
      <c r="VXX195" s="10"/>
      <c r="VXY195" s="10"/>
      <c r="VXZ195" s="10"/>
      <c r="VYA195" s="10"/>
      <c r="VYB195" s="10"/>
      <c r="VYC195" s="10"/>
      <c r="VYD195" s="10"/>
      <c r="VYE195" s="10"/>
      <c r="VYF195" s="10"/>
      <c r="VYG195" s="10"/>
      <c r="VYH195" s="10"/>
      <c r="VYI195" s="10"/>
      <c r="VYJ195" s="10"/>
      <c r="VYK195" s="10"/>
      <c r="VYL195" s="10"/>
      <c r="VYM195" s="10"/>
      <c r="VYN195" s="10"/>
      <c r="VYO195" s="10"/>
      <c r="VYP195" s="10"/>
      <c r="VYQ195" s="10"/>
      <c r="VYR195" s="10"/>
      <c r="VYS195" s="10"/>
      <c r="VYT195" s="10"/>
      <c r="VYU195" s="10"/>
      <c r="VYV195" s="10"/>
      <c r="VYW195" s="10"/>
      <c r="VYX195" s="10"/>
      <c r="VYY195" s="10"/>
      <c r="VYZ195" s="10"/>
      <c r="VZA195" s="10"/>
      <c r="VZB195" s="10"/>
      <c r="VZC195" s="10"/>
      <c r="VZD195" s="10"/>
      <c r="VZE195" s="10"/>
      <c r="VZF195" s="10"/>
      <c r="VZG195" s="10"/>
      <c r="VZH195" s="10"/>
      <c r="VZI195" s="10"/>
      <c r="VZJ195" s="10"/>
      <c r="VZK195" s="10"/>
      <c r="VZL195" s="10"/>
      <c r="VZM195" s="10"/>
      <c r="VZN195" s="10"/>
      <c r="VZO195" s="10"/>
      <c r="VZP195" s="10"/>
      <c r="VZQ195" s="10"/>
      <c r="VZR195" s="10"/>
      <c r="VZS195" s="10"/>
      <c r="VZT195" s="10"/>
      <c r="VZU195" s="10"/>
      <c r="VZV195" s="10"/>
      <c r="VZW195" s="10"/>
      <c r="VZX195" s="10"/>
      <c r="VZY195" s="10"/>
      <c r="VZZ195" s="10"/>
      <c r="WAA195" s="10"/>
      <c r="WAB195" s="10"/>
      <c r="WAC195" s="10"/>
      <c r="WAD195" s="10"/>
      <c r="WAE195" s="10"/>
      <c r="WAF195" s="10"/>
      <c r="WAG195" s="10"/>
      <c r="WAH195" s="10"/>
      <c r="WAI195" s="10"/>
      <c r="WAJ195" s="10"/>
      <c r="WAK195" s="10"/>
      <c r="WAL195" s="10"/>
      <c r="WAM195" s="10"/>
      <c r="WAN195" s="10"/>
      <c r="WAO195" s="10"/>
      <c r="WAP195" s="10"/>
      <c r="WAQ195" s="10"/>
      <c r="WAR195" s="10"/>
      <c r="WAS195" s="10"/>
      <c r="WAT195" s="10"/>
      <c r="WAU195" s="10"/>
      <c r="WAV195" s="10"/>
      <c r="WAW195" s="10"/>
      <c r="WAX195" s="10"/>
      <c r="WAY195" s="10"/>
      <c r="WAZ195" s="10"/>
      <c r="WBA195" s="10"/>
      <c r="WBB195" s="10"/>
      <c r="WBC195" s="10"/>
      <c r="WBD195" s="10"/>
      <c r="WBE195" s="10"/>
      <c r="WBF195" s="10"/>
      <c r="WBG195" s="10"/>
      <c r="WBH195" s="10"/>
      <c r="WBI195" s="10"/>
      <c r="WBJ195" s="10"/>
      <c r="WBK195" s="10"/>
      <c r="WBL195" s="10"/>
      <c r="WBM195" s="10"/>
      <c r="WBN195" s="10"/>
      <c r="WBO195" s="10"/>
      <c r="WBP195" s="10"/>
      <c r="WBQ195" s="10"/>
      <c r="WBR195" s="10"/>
      <c r="WBS195" s="10"/>
      <c r="WBT195" s="10"/>
      <c r="WBU195" s="10"/>
      <c r="WBV195" s="10"/>
      <c r="WBW195" s="10"/>
      <c r="WBX195" s="10"/>
      <c r="WBY195" s="10"/>
      <c r="WBZ195" s="10"/>
      <c r="WCA195" s="10"/>
      <c r="WCB195" s="10"/>
      <c r="WCC195" s="10"/>
      <c r="WCD195" s="10"/>
      <c r="WCE195" s="10"/>
      <c r="WCF195" s="10"/>
      <c r="WCG195" s="10"/>
      <c r="WCH195" s="10"/>
      <c r="WCI195" s="10"/>
      <c r="WCJ195" s="10"/>
      <c r="WCK195" s="10"/>
      <c r="WCL195" s="10"/>
      <c r="WCM195" s="10"/>
      <c r="WCN195" s="10"/>
      <c r="WCO195" s="10"/>
      <c r="WCP195" s="10"/>
      <c r="WCQ195" s="10"/>
      <c r="WCR195" s="10"/>
      <c r="WCS195" s="10"/>
      <c r="WCT195" s="10"/>
      <c r="WCU195" s="10"/>
      <c r="WCV195" s="10"/>
      <c r="WCW195" s="10"/>
      <c r="WCX195" s="10"/>
      <c r="WCY195" s="10"/>
      <c r="WCZ195" s="10"/>
      <c r="WDA195" s="10"/>
      <c r="WDB195" s="10"/>
      <c r="WDC195" s="10"/>
      <c r="WDD195" s="10"/>
      <c r="WDE195" s="10"/>
      <c r="WDF195" s="10"/>
      <c r="WDG195" s="10"/>
      <c r="WDH195" s="10"/>
      <c r="WDI195" s="10"/>
      <c r="WDJ195" s="10"/>
      <c r="WDK195" s="10"/>
      <c r="WDL195" s="10"/>
      <c r="WDM195" s="10"/>
      <c r="WDN195" s="10"/>
      <c r="WDO195" s="10"/>
      <c r="WDP195" s="10"/>
      <c r="WDQ195" s="10"/>
      <c r="WDR195" s="10"/>
      <c r="WDS195" s="10"/>
      <c r="WDT195" s="10"/>
      <c r="WDU195" s="10"/>
      <c r="WDV195" s="10"/>
      <c r="WDW195" s="10"/>
      <c r="WDX195" s="10"/>
      <c r="WDY195" s="10"/>
      <c r="WDZ195" s="10"/>
      <c r="WEA195" s="10"/>
      <c r="WEB195" s="10"/>
      <c r="WEC195" s="10"/>
      <c r="WED195" s="10"/>
      <c r="WEE195" s="10"/>
      <c r="WEF195" s="10"/>
      <c r="WEG195" s="10"/>
      <c r="WEH195" s="10"/>
      <c r="WEI195" s="10"/>
      <c r="WEJ195" s="10"/>
      <c r="WEK195" s="10"/>
      <c r="WEL195" s="10"/>
      <c r="WEM195" s="10"/>
      <c r="WEN195" s="10"/>
      <c r="WEO195" s="10"/>
      <c r="WEP195" s="10"/>
      <c r="WEQ195" s="10"/>
      <c r="WER195" s="10"/>
      <c r="WES195" s="10"/>
      <c r="WET195" s="10"/>
      <c r="WEU195" s="10"/>
      <c r="WEV195" s="10"/>
      <c r="WEW195" s="10"/>
      <c r="WEX195" s="10"/>
      <c r="WEY195" s="10"/>
      <c r="WEZ195" s="10"/>
      <c r="WFA195" s="10"/>
      <c r="WFB195" s="10"/>
      <c r="WFC195" s="10"/>
      <c r="WFD195" s="10"/>
      <c r="WFE195" s="10"/>
      <c r="WFF195" s="10"/>
      <c r="WFG195" s="10"/>
      <c r="WFH195" s="10"/>
      <c r="WFI195" s="10"/>
      <c r="WFJ195" s="10"/>
      <c r="WFK195" s="10"/>
      <c r="WFL195" s="10"/>
      <c r="WFM195" s="10"/>
      <c r="WFN195" s="10"/>
      <c r="WFO195" s="10"/>
      <c r="WFP195" s="10"/>
      <c r="WFQ195" s="10"/>
      <c r="WFR195" s="10"/>
      <c r="WFS195" s="10"/>
      <c r="WFT195" s="10"/>
      <c r="WFU195" s="10"/>
      <c r="WFV195" s="10"/>
      <c r="WFW195" s="10"/>
      <c r="WFX195" s="10"/>
      <c r="WFY195" s="10"/>
      <c r="WFZ195" s="10"/>
      <c r="WGA195" s="10"/>
      <c r="WGB195" s="10"/>
      <c r="WGC195" s="10"/>
      <c r="WGD195" s="10"/>
      <c r="WGE195" s="10"/>
      <c r="WGF195" s="10"/>
      <c r="WGG195" s="10"/>
      <c r="WGH195" s="10"/>
      <c r="WGI195" s="10"/>
      <c r="WGJ195" s="10"/>
      <c r="WGK195" s="10"/>
      <c r="WGL195" s="10"/>
      <c r="WGM195" s="10"/>
      <c r="WGN195" s="10"/>
      <c r="WGO195" s="10"/>
      <c r="WGP195" s="10"/>
      <c r="WGQ195" s="10"/>
      <c r="WGR195" s="10"/>
      <c r="WGS195" s="10"/>
      <c r="WGT195" s="10"/>
      <c r="WGU195" s="10"/>
      <c r="WGV195" s="10"/>
      <c r="WGW195" s="10"/>
      <c r="WGX195" s="10"/>
      <c r="WGY195" s="10"/>
      <c r="WGZ195" s="10"/>
      <c r="WHA195" s="10"/>
      <c r="WHB195" s="10"/>
      <c r="WHC195" s="10"/>
      <c r="WHD195" s="10"/>
      <c r="WHE195" s="10"/>
      <c r="WHF195" s="10"/>
      <c r="WHG195" s="10"/>
      <c r="WHH195" s="10"/>
      <c r="WHI195" s="10"/>
      <c r="WHJ195" s="10"/>
      <c r="WHK195" s="10"/>
      <c r="WHL195" s="10"/>
      <c r="WHM195" s="10"/>
      <c r="WHN195" s="10"/>
      <c r="WHO195" s="10"/>
      <c r="WHP195" s="10"/>
      <c r="WHQ195" s="10"/>
      <c r="WHR195" s="10"/>
      <c r="WHS195" s="10"/>
      <c r="WHT195" s="10"/>
      <c r="WHU195" s="10"/>
      <c r="WHV195" s="10"/>
      <c r="WHW195" s="10"/>
      <c r="WHX195" s="10"/>
      <c r="WHY195" s="10"/>
      <c r="WHZ195" s="10"/>
      <c r="WIA195" s="10"/>
      <c r="WIB195" s="10"/>
      <c r="WIC195" s="10"/>
      <c r="WID195" s="10"/>
      <c r="WIE195" s="10"/>
      <c r="WIF195" s="10"/>
      <c r="WIG195" s="10"/>
      <c r="WIH195" s="10"/>
      <c r="WII195" s="10"/>
      <c r="WIJ195" s="10"/>
      <c r="WIK195" s="10"/>
      <c r="WIL195" s="10"/>
      <c r="WIM195" s="10"/>
      <c r="WIN195" s="10"/>
      <c r="WIO195" s="10"/>
      <c r="WIP195" s="10"/>
      <c r="WIQ195" s="10"/>
      <c r="WIR195" s="10"/>
      <c r="WIS195" s="10"/>
      <c r="WIT195" s="10"/>
      <c r="WIU195" s="10"/>
      <c r="WIV195" s="10"/>
      <c r="WIW195" s="10"/>
      <c r="WIX195" s="10"/>
      <c r="WIY195" s="10"/>
      <c r="WIZ195" s="10"/>
      <c r="WJA195" s="10"/>
      <c r="WJB195" s="10"/>
      <c r="WJC195" s="10"/>
      <c r="WJD195" s="10"/>
      <c r="WJE195" s="10"/>
      <c r="WJF195" s="10"/>
      <c r="WJG195" s="10"/>
      <c r="WJH195" s="10"/>
      <c r="WJI195" s="10"/>
      <c r="WJJ195" s="10"/>
      <c r="WJK195" s="10"/>
      <c r="WJL195" s="10"/>
      <c r="WJM195" s="10"/>
      <c r="WJN195" s="10"/>
      <c r="WJO195" s="10"/>
      <c r="WJP195" s="10"/>
      <c r="WJQ195" s="10"/>
      <c r="WJR195" s="10"/>
      <c r="WJS195" s="10"/>
      <c r="WJT195" s="10"/>
      <c r="WJU195" s="10"/>
      <c r="WJV195" s="10"/>
      <c r="WJW195" s="10"/>
      <c r="WJX195" s="10"/>
      <c r="WJY195" s="10"/>
      <c r="WJZ195" s="10"/>
      <c r="WKA195" s="10"/>
      <c r="WKB195" s="10"/>
      <c r="WKC195" s="10"/>
      <c r="WKD195" s="10"/>
      <c r="WKE195" s="10"/>
      <c r="WKF195" s="10"/>
      <c r="WKG195" s="10"/>
      <c r="WKH195" s="10"/>
      <c r="WKI195" s="10"/>
      <c r="WKJ195" s="10"/>
      <c r="WKK195" s="10"/>
      <c r="WKL195" s="10"/>
      <c r="WKM195" s="10"/>
      <c r="WKN195" s="10"/>
      <c r="WKO195" s="10"/>
      <c r="WKP195" s="10"/>
      <c r="WKQ195" s="10"/>
      <c r="WKR195" s="10"/>
      <c r="WKS195" s="10"/>
      <c r="WKT195" s="10"/>
      <c r="WKU195" s="10"/>
      <c r="WKV195" s="10"/>
      <c r="WKW195" s="10"/>
      <c r="WKX195" s="10"/>
      <c r="WKY195" s="10"/>
      <c r="WKZ195" s="10"/>
      <c r="WLA195" s="10"/>
      <c r="WLB195" s="10"/>
      <c r="WLC195" s="10"/>
      <c r="WLD195" s="10"/>
      <c r="WLE195" s="10"/>
      <c r="WLF195" s="10"/>
      <c r="WLG195" s="10"/>
      <c r="WLH195" s="10"/>
      <c r="WLI195" s="10"/>
      <c r="WLJ195" s="10"/>
      <c r="WLK195" s="10"/>
      <c r="WLL195" s="10"/>
      <c r="WLM195" s="10"/>
      <c r="WLN195" s="10"/>
      <c r="WLO195" s="10"/>
      <c r="WLP195" s="10"/>
      <c r="WLQ195" s="10"/>
      <c r="WLR195" s="10"/>
      <c r="WLS195" s="10"/>
      <c r="WLT195" s="10"/>
      <c r="WLU195" s="10"/>
      <c r="WLV195" s="10"/>
      <c r="WLW195" s="10"/>
      <c r="WLX195" s="10"/>
      <c r="WLY195" s="10"/>
      <c r="WLZ195" s="10"/>
      <c r="WMA195" s="10"/>
      <c r="WMB195" s="10"/>
      <c r="WMC195" s="10"/>
      <c r="WMD195" s="10"/>
      <c r="WME195" s="10"/>
      <c r="WMF195" s="10"/>
      <c r="WMG195" s="10"/>
      <c r="WMH195" s="10"/>
      <c r="WMI195" s="10"/>
      <c r="WMJ195" s="10"/>
      <c r="WMK195" s="10"/>
      <c r="WML195" s="10"/>
      <c r="WMM195" s="10"/>
      <c r="WMN195" s="10"/>
      <c r="WMO195" s="10"/>
      <c r="WMP195" s="10"/>
      <c r="WMQ195" s="10"/>
      <c r="WMR195" s="10"/>
      <c r="WMS195" s="10"/>
      <c r="WMT195" s="10"/>
      <c r="WMU195" s="10"/>
      <c r="WMV195" s="10"/>
      <c r="WMW195" s="10"/>
      <c r="WMX195" s="10"/>
      <c r="WMY195" s="10"/>
      <c r="WMZ195" s="10"/>
      <c r="WNA195" s="10"/>
      <c r="WNB195" s="10"/>
      <c r="WNC195" s="10"/>
      <c r="WND195" s="10"/>
      <c r="WNE195" s="10"/>
      <c r="WNF195" s="10"/>
      <c r="WNG195" s="10"/>
      <c r="WNH195" s="10"/>
      <c r="WNI195" s="10"/>
      <c r="WNJ195" s="10"/>
      <c r="WNK195" s="10"/>
      <c r="WNL195" s="10"/>
      <c r="WNM195" s="10"/>
      <c r="WNN195" s="10"/>
      <c r="WNO195" s="10"/>
      <c r="WNP195" s="10"/>
      <c r="WNQ195" s="10"/>
      <c r="WNR195" s="10"/>
      <c r="WNS195" s="10"/>
      <c r="WNT195" s="10"/>
      <c r="WNU195" s="10"/>
      <c r="WNV195" s="10"/>
      <c r="WNW195" s="10"/>
      <c r="WNX195" s="10"/>
      <c r="WNY195" s="10"/>
      <c r="WNZ195" s="10"/>
      <c r="WOA195" s="10"/>
      <c r="WOB195" s="10"/>
      <c r="WOC195" s="10"/>
      <c r="WOD195" s="10"/>
      <c r="WOE195" s="10"/>
      <c r="WOF195" s="10"/>
      <c r="WOG195" s="10"/>
      <c r="WOH195" s="10"/>
      <c r="WOI195" s="10"/>
      <c r="WOJ195" s="10"/>
      <c r="WOK195" s="10"/>
      <c r="WOL195" s="10"/>
      <c r="WOM195" s="10"/>
      <c r="WON195" s="10"/>
      <c r="WOO195" s="10"/>
      <c r="WOP195" s="10"/>
      <c r="WOQ195" s="10"/>
      <c r="WOR195" s="10"/>
      <c r="WOS195" s="10"/>
      <c r="WOT195" s="10"/>
      <c r="WOU195" s="10"/>
      <c r="WOV195" s="10"/>
      <c r="WOW195" s="10"/>
      <c r="WOX195" s="10"/>
      <c r="WOY195" s="10"/>
      <c r="WOZ195" s="10"/>
      <c r="WPA195" s="10"/>
      <c r="WPB195" s="10"/>
      <c r="WPC195" s="10"/>
      <c r="WPD195" s="10"/>
      <c r="WPE195" s="10"/>
      <c r="WPF195" s="10"/>
      <c r="WPG195" s="10"/>
      <c r="WPH195" s="10"/>
      <c r="WPI195" s="10"/>
      <c r="WPJ195" s="10"/>
      <c r="WPK195" s="10"/>
      <c r="WPL195" s="10"/>
      <c r="WPM195" s="10"/>
      <c r="WPN195" s="10"/>
      <c r="WPO195" s="10"/>
      <c r="WPP195" s="10"/>
      <c r="WPQ195" s="10"/>
      <c r="WPR195" s="10"/>
      <c r="WPS195" s="10"/>
      <c r="WPT195" s="10"/>
      <c r="WPU195" s="10"/>
      <c r="WPV195" s="10"/>
      <c r="WPW195" s="10"/>
      <c r="WPX195" s="10"/>
      <c r="WPY195" s="10"/>
      <c r="WPZ195" s="10"/>
      <c r="WQA195" s="10"/>
      <c r="WQB195" s="10"/>
      <c r="WQC195" s="10"/>
      <c r="WQD195" s="10"/>
      <c r="WQE195" s="10"/>
      <c r="WQF195" s="10"/>
      <c r="WQG195" s="10"/>
      <c r="WQH195" s="10"/>
      <c r="WQI195" s="10"/>
      <c r="WQJ195" s="10"/>
      <c r="WQK195" s="10"/>
      <c r="WQL195" s="10"/>
      <c r="WQM195" s="10"/>
      <c r="WQN195" s="10"/>
      <c r="WQO195" s="10"/>
      <c r="WQP195" s="10"/>
      <c r="WQQ195" s="10"/>
      <c r="WQR195" s="10"/>
      <c r="WQS195" s="10"/>
      <c r="WQT195" s="10"/>
      <c r="WQU195" s="10"/>
      <c r="WQV195" s="10"/>
      <c r="WQW195" s="10"/>
      <c r="WQX195" s="10"/>
      <c r="WQY195" s="10"/>
      <c r="WQZ195" s="10"/>
      <c r="WRA195" s="10"/>
      <c r="WRB195" s="10"/>
      <c r="WRC195" s="10"/>
      <c r="WRD195" s="10"/>
      <c r="WRE195" s="10"/>
      <c r="WRF195" s="10"/>
      <c r="WRG195" s="10"/>
      <c r="WRH195" s="10"/>
      <c r="WRI195" s="10"/>
      <c r="WRJ195" s="10"/>
      <c r="WRK195" s="10"/>
      <c r="WRL195" s="10"/>
      <c r="WRM195" s="10"/>
      <c r="WRN195" s="10"/>
      <c r="WRO195" s="10"/>
      <c r="WRP195" s="10"/>
      <c r="WRQ195" s="10"/>
      <c r="WRR195" s="10"/>
      <c r="WRS195" s="10"/>
      <c r="WRT195" s="10"/>
      <c r="WRU195" s="10"/>
      <c r="WRV195" s="10"/>
      <c r="WRW195" s="10"/>
      <c r="WRX195" s="10"/>
      <c r="WRY195" s="10"/>
      <c r="WRZ195" s="10"/>
      <c r="WSA195" s="10"/>
      <c r="WSB195" s="10"/>
      <c r="WSC195" s="10"/>
      <c r="WSD195" s="10"/>
      <c r="WSE195" s="10"/>
      <c r="WSF195" s="10"/>
      <c r="WSG195" s="10"/>
      <c r="WSH195" s="10"/>
      <c r="WSI195" s="10"/>
      <c r="WSJ195" s="10"/>
      <c r="WSK195" s="10"/>
      <c r="WSL195" s="10"/>
      <c r="WSM195" s="10"/>
      <c r="WSN195" s="10"/>
      <c r="WSO195" s="10"/>
      <c r="WSP195" s="10"/>
      <c r="WSQ195" s="10"/>
      <c r="WSR195" s="10"/>
      <c r="WSS195" s="10"/>
      <c r="WST195" s="10"/>
      <c r="WSU195" s="10"/>
      <c r="WSV195" s="10"/>
      <c r="WSW195" s="10"/>
      <c r="WSX195" s="10"/>
      <c r="WSY195" s="10"/>
      <c r="WSZ195" s="10"/>
      <c r="WTA195" s="10"/>
      <c r="WTB195" s="10"/>
      <c r="WTC195" s="10"/>
      <c r="WTD195" s="10"/>
      <c r="WTE195" s="10"/>
      <c r="WTF195" s="10"/>
      <c r="WTG195" s="10"/>
      <c r="WTH195" s="10"/>
      <c r="WTI195" s="10"/>
      <c r="WTJ195" s="10"/>
      <c r="WTK195" s="10"/>
      <c r="WTL195" s="10"/>
      <c r="WTM195" s="10"/>
      <c r="WTN195" s="10"/>
      <c r="WTO195" s="10"/>
      <c r="WTP195" s="10"/>
      <c r="WTQ195" s="10"/>
      <c r="WTR195" s="10"/>
      <c r="WTS195" s="10"/>
      <c r="WTT195" s="10"/>
      <c r="WTU195" s="10"/>
      <c r="WTV195" s="10"/>
      <c r="WTW195" s="10"/>
      <c r="WTX195" s="10"/>
      <c r="WTY195" s="10"/>
      <c r="WTZ195" s="10"/>
      <c r="WUA195" s="10"/>
      <c r="WUB195" s="10"/>
      <c r="WUC195" s="10"/>
      <c r="WUD195" s="10"/>
      <c r="WUE195" s="10"/>
      <c r="WUF195" s="10"/>
      <c r="WUG195" s="10"/>
      <c r="WUH195" s="10"/>
      <c r="WUI195" s="10"/>
      <c r="WUJ195" s="10"/>
      <c r="WUK195" s="10"/>
      <c r="WUL195" s="10"/>
      <c r="WUM195" s="10"/>
      <c r="WUN195" s="10"/>
      <c r="WUO195" s="10"/>
      <c r="WUP195" s="10"/>
      <c r="WUQ195" s="10"/>
      <c r="WUR195" s="10"/>
      <c r="WUS195" s="10"/>
      <c r="WUT195" s="10"/>
      <c r="WUU195" s="10"/>
      <c r="WUV195" s="10"/>
      <c r="WUW195" s="10"/>
      <c r="WUX195" s="10"/>
      <c r="WUY195" s="10"/>
      <c r="WUZ195" s="10"/>
      <c r="WVA195" s="10"/>
      <c r="WVB195" s="10"/>
      <c r="WVC195" s="10"/>
      <c r="WVD195" s="10"/>
      <c r="WVE195" s="10"/>
      <c r="WVF195" s="10"/>
      <c r="WVG195" s="10"/>
      <c r="WVH195" s="10"/>
      <c r="WVI195" s="10"/>
      <c r="WVJ195" s="10"/>
      <c r="WVK195" s="10"/>
      <c r="WVL195" s="10"/>
      <c r="WVM195" s="10"/>
      <c r="WVN195" s="10"/>
      <c r="WVO195" s="10"/>
      <c r="WVP195" s="10"/>
      <c r="WVQ195" s="10"/>
      <c r="WVR195" s="10"/>
      <c r="WVS195" s="10"/>
      <c r="WVT195" s="10"/>
      <c r="WVU195" s="10"/>
      <c r="WVV195" s="10"/>
      <c r="WVW195" s="10"/>
      <c r="WVX195" s="10"/>
      <c r="WVY195" s="10"/>
      <c r="WVZ195" s="10"/>
      <c r="WWA195" s="10"/>
      <c r="WWB195" s="10"/>
      <c r="WWC195" s="10"/>
      <c r="WWD195" s="10"/>
      <c r="WWE195" s="10"/>
      <c r="WWF195" s="10"/>
      <c r="WWG195" s="10"/>
      <c r="WWH195" s="10"/>
      <c r="WWI195" s="10"/>
      <c r="WWJ195" s="10"/>
      <c r="WWK195" s="10"/>
      <c r="WWL195" s="10"/>
      <c r="WWM195" s="10"/>
      <c r="WWN195" s="10"/>
      <c r="WWO195" s="10"/>
      <c r="WWP195" s="10"/>
      <c r="WWQ195" s="10"/>
      <c r="WWR195" s="10"/>
      <c r="WWS195" s="10"/>
      <c r="WWT195" s="10"/>
      <c r="WWU195" s="10"/>
      <c r="WWV195" s="10"/>
      <c r="WWW195" s="10"/>
      <c r="WWX195" s="10"/>
      <c r="WWY195" s="10"/>
      <c r="WWZ195" s="10"/>
      <c r="WXA195" s="10"/>
      <c r="WXB195" s="10"/>
      <c r="WXC195" s="10"/>
      <c r="WXD195" s="10"/>
      <c r="WXE195" s="10"/>
      <c r="WXF195" s="10"/>
      <c r="WXG195" s="10"/>
      <c r="WXH195" s="10"/>
      <c r="WXI195" s="10"/>
      <c r="WXJ195" s="10"/>
      <c r="WXK195" s="10"/>
      <c r="WXL195" s="10"/>
      <c r="WXM195" s="10"/>
      <c r="WXN195" s="10"/>
      <c r="WXO195" s="10"/>
      <c r="WXP195" s="10"/>
      <c r="WXQ195" s="10"/>
      <c r="WXR195" s="10"/>
      <c r="WXS195" s="10"/>
      <c r="WXT195" s="10"/>
      <c r="WXU195" s="10"/>
      <c r="WXV195" s="10"/>
      <c r="WXW195" s="10"/>
      <c r="WXX195" s="10"/>
      <c r="WXY195" s="10"/>
      <c r="WXZ195" s="10"/>
      <c r="WYA195" s="10"/>
      <c r="WYB195" s="10"/>
      <c r="WYC195" s="10"/>
      <c r="WYD195" s="10"/>
      <c r="WYE195" s="10"/>
      <c r="WYF195" s="10"/>
      <c r="WYG195" s="10"/>
      <c r="WYH195" s="10"/>
      <c r="WYI195" s="10"/>
      <c r="WYJ195" s="10"/>
      <c r="WYK195" s="10"/>
      <c r="WYL195" s="10"/>
      <c r="WYM195" s="10"/>
      <c r="WYN195" s="10"/>
      <c r="WYO195" s="10"/>
      <c r="WYP195" s="10"/>
      <c r="WYQ195" s="10"/>
      <c r="WYR195" s="10"/>
      <c r="WYS195" s="10"/>
      <c r="WYT195" s="10"/>
      <c r="WYU195" s="10"/>
      <c r="WYV195" s="10"/>
      <c r="WYW195" s="10"/>
      <c r="WYX195" s="10"/>
      <c r="WYY195" s="10"/>
      <c r="WYZ195" s="10"/>
      <c r="WZA195" s="10"/>
      <c r="WZB195" s="10"/>
      <c r="WZC195" s="10"/>
      <c r="WZD195" s="10"/>
      <c r="WZE195" s="10"/>
      <c r="WZF195" s="10"/>
      <c r="WZG195" s="10"/>
      <c r="WZH195" s="10"/>
      <c r="WZI195" s="10"/>
      <c r="WZJ195" s="10"/>
      <c r="WZK195" s="10"/>
      <c r="WZL195" s="10"/>
      <c r="WZM195" s="10"/>
      <c r="WZN195" s="10"/>
      <c r="WZO195" s="10"/>
      <c r="WZP195" s="10"/>
      <c r="WZQ195" s="10"/>
      <c r="WZR195" s="10"/>
      <c r="WZS195" s="10"/>
      <c r="WZT195" s="10"/>
      <c r="WZU195" s="10"/>
      <c r="WZV195" s="10"/>
      <c r="WZW195" s="10"/>
      <c r="WZX195" s="10"/>
      <c r="WZY195" s="10"/>
      <c r="WZZ195" s="10"/>
      <c r="XAA195" s="10"/>
      <c r="XAB195" s="10"/>
      <c r="XAC195" s="10"/>
      <c r="XAD195" s="10"/>
      <c r="XAE195" s="10"/>
      <c r="XAF195" s="10"/>
      <c r="XAG195" s="10"/>
      <c r="XAH195" s="10"/>
      <c r="XAI195" s="10"/>
      <c r="XAJ195" s="10"/>
      <c r="XAK195" s="10"/>
      <c r="XAL195" s="10"/>
      <c r="XAM195" s="10"/>
      <c r="XAN195" s="10"/>
      <c r="XAO195" s="10"/>
      <c r="XAP195" s="10"/>
      <c r="XAQ195" s="10"/>
      <c r="XAR195" s="10"/>
      <c r="XAS195" s="10"/>
      <c r="XAT195" s="10"/>
      <c r="XAU195" s="10"/>
      <c r="XAV195" s="10"/>
      <c r="XAW195" s="10"/>
      <c r="XAX195" s="10"/>
      <c r="XAY195" s="10"/>
      <c r="XAZ195" s="10"/>
      <c r="XBA195" s="10"/>
      <c r="XBB195" s="10"/>
      <c r="XBC195" s="10"/>
      <c r="XBD195" s="10"/>
      <c r="XBE195" s="10"/>
      <c r="XBF195" s="10"/>
      <c r="XBG195" s="10"/>
      <c r="XBH195" s="10"/>
      <c r="XBI195" s="10"/>
      <c r="XBJ195" s="10"/>
      <c r="XBK195" s="10"/>
      <c r="XBL195" s="10"/>
      <c r="XBM195" s="10"/>
      <c r="XBN195" s="10"/>
      <c r="XBO195" s="10"/>
      <c r="XBP195" s="10"/>
      <c r="XBQ195" s="10"/>
      <c r="XBR195" s="10"/>
      <c r="XBS195" s="10"/>
      <c r="XBT195" s="10"/>
      <c r="XBU195" s="10"/>
      <c r="XBV195" s="10"/>
      <c r="XBW195" s="10"/>
      <c r="XBX195" s="10"/>
      <c r="XBY195" s="10"/>
      <c r="XBZ195" s="10"/>
      <c r="XCA195" s="10"/>
      <c r="XCB195" s="10"/>
      <c r="XCC195" s="10"/>
      <c r="XCD195" s="10"/>
      <c r="XCE195" s="10"/>
      <c r="XCF195" s="10"/>
      <c r="XCG195" s="10"/>
      <c r="XCH195" s="10"/>
      <c r="XCI195" s="10"/>
      <c r="XCJ195" s="10"/>
      <c r="XCK195" s="10"/>
      <c r="XCL195" s="10"/>
      <c r="XCM195" s="10"/>
      <c r="XCN195" s="10"/>
      <c r="XCO195" s="10"/>
      <c r="XCP195" s="10"/>
      <c r="XCQ195" s="10"/>
      <c r="XCR195" s="10"/>
      <c r="XCS195" s="10"/>
      <c r="XCT195" s="10"/>
      <c r="XCU195" s="10"/>
      <c r="XCV195" s="10"/>
      <c r="XCW195" s="10"/>
      <c r="XCX195" s="10"/>
      <c r="XCY195" s="10"/>
      <c r="XCZ195" s="10"/>
      <c r="XDA195" s="10"/>
      <c r="XDB195" s="10"/>
      <c r="XDC195" s="10"/>
      <c r="XDD195" s="10"/>
      <c r="XDE195" s="10"/>
      <c r="XDF195" s="10"/>
      <c r="XDG195" s="10"/>
      <c r="XDH195" s="10"/>
      <c r="XDI195" s="10"/>
      <c r="XDJ195" s="10"/>
      <c r="XDK195" s="10"/>
      <c r="XDL195" s="10"/>
      <c r="XDM195" s="10"/>
      <c r="XDN195" s="10"/>
      <c r="XDO195" s="10"/>
      <c r="XDP195" s="10"/>
      <c r="XDQ195" s="10"/>
      <c r="XDR195" s="10"/>
      <c r="XDS195" s="10"/>
      <c r="XDT195" s="10"/>
      <c r="XDU195" s="10"/>
      <c r="XDV195" s="10"/>
      <c r="XDW195" s="10"/>
      <c r="XDX195" s="10"/>
      <c r="XDY195" s="10"/>
      <c r="XDZ195" s="10"/>
      <c r="XEA195" s="10"/>
      <c r="XEB195" s="10"/>
      <c r="XEC195" s="10"/>
      <c r="XED195" s="10"/>
      <c r="XEE195" s="10"/>
      <c r="XEF195" s="10"/>
      <c r="XEG195" s="10"/>
      <c r="XEH195" s="10"/>
      <c r="XEI195" s="10"/>
      <c r="XEJ195" s="10"/>
      <c r="XEK195" s="10"/>
      <c r="XEL195" s="10"/>
      <c r="XEM195" s="10"/>
      <c r="XEN195" s="10"/>
      <c r="XEO195" s="10"/>
      <c r="XEP195" s="10"/>
      <c r="XEQ195" s="10"/>
      <c r="XER195" s="10"/>
      <c r="XES195" s="10"/>
      <c r="XET195" s="10"/>
      <c r="XEU195" s="10"/>
      <c r="XEV195" s="10"/>
      <c r="XEW195" s="10"/>
      <c r="XEX195" s="10"/>
      <c r="XEY195" s="10"/>
      <c r="XEZ195" s="10"/>
      <c r="XFA195" s="10"/>
      <c r="XFB195" s="10"/>
      <c r="XFC195" s="10"/>
      <c r="XFD195" s="10"/>
    </row>
    <row r="196" spans="3:16384" outlineLevel="1" x14ac:dyDescent="0.3">
      <c r="C196" s="107" t="s">
        <v>138</v>
      </c>
    </row>
    <row r="197" spans="3:16384" outlineLevel="1" x14ac:dyDescent="0.3">
      <c r="C197" s="107"/>
    </row>
    <row r="198" spans="3:16384" outlineLevel="1" x14ac:dyDescent="0.3">
      <c r="C198" s="107"/>
      <c r="E198" s="100" t="s">
        <v>37</v>
      </c>
      <c r="F198" s="75" t="s">
        <v>273</v>
      </c>
      <c r="G198" s="75"/>
      <c r="H198" s="75"/>
      <c r="I198" s="75"/>
      <c r="J198" s="75" t="s">
        <v>634</v>
      </c>
      <c r="K198" s="75"/>
      <c r="L198" s="75" t="s">
        <v>128</v>
      </c>
      <c r="T198" s="74"/>
      <c r="U198" s="74"/>
      <c r="V198" s="74"/>
      <c r="W198" s="74"/>
      <c r="X198" s="74"/>
      <c r="Y198" s="74"/>
      <c r="Z198" s="74"/>
      <c r="AA198" s="74"/>
      <c r="AB198" s="74"/>
      <c r="AC198" s="74"/>
      <c r="AD198" s="74"/>
      <c r="AE198" s="74"/>
      <c r="AF198" s="74"/>
      <c r="AG198" s="74"/>
      <c r="AH198" s="74"/>
      <c r="AI198" s="74"/>
      <c r="AJ198" s="74"/>
      <c r="AK198" s="74"/>
    </row>
    <row r="199" spans="3:16384" x14ac:dyDescent="0.3">
      <c r="C199" s="107"/>
    </row>
    <row r="200" spans="3:16384" s="75" customFormat="1" x14ac:dyDescent="0.3">
      <c r="C200" s="10" t="s">
        <v>39</v>
      </c>
      <c r="D200" s="10"/>
      <c r="E200" s="10"/>
      <c r="F200" s="10"/>
      <c r="G200" s="10"/>
      <c r="H200" s="10"/>
      <c r="I200" s="10"/>
      <c r="J200" s="10"/>
      <c r="K200" s="10"/>
      <c r="L200" s="10"/>
      <c r="M200" s="10"/>
      <c r="N200" s="10"/>
      <c r="O200" s="10"/>
      <c r="P200" s="10"/>
      <c r="Q200" s="10"/>
      <c r="R200" s="10"/>
      <c r="S200" s="10"/>
      <c r="T200" s="10"/>
      <c r="U200" s="10"/>
      <c r="V200" s="10"/>
      <c r="W200" s="10"/>
      <c r="X200" s="10"/>
      <c r="Y200" s="10"/>
      <c r="Z200" s="10"/>
      <c r="AA200" s="10"/>
      <c r="AB200" s="10"/>
      <c r="AC200" s="10"/>
      <c r="AD200" s="10"/>
      <c r="AE200" s="10"/>
      <c r="AF200" s="10"/>
      <c r="AG200" s="10"/>
      <c r="AH200" s="10"/>
      <c r="AI200" s="10"/>
      <c r="AJ200" s="10"/>
      <c r="AK200" s="10"/>
      <c r="AL200" s="10"/>
      <c r="AM200" s="10"/>
      <c r="AN200" s="10"/>
      <c r="AO200" s="10"/>
      <c r="AP200" s="10"/>
      <c r="AQ200" s="10"/>
      <c r="AR200" s="10"/>
      <c r="AS200" s="10"/>
      <c r="AT200" s="10"/>
      <c r="AU200" s="10"/>
      <c r="AV200" s="10"/>
      <c r="AW200" s="10"/>
      <c r="AX200" s="10"/>
      <c r="AY200" s="10"/>
      <c r="AZ200" s="10"/>
      <c r="BA200" s="10"/>
      <c r="BB200" s="10"/>
      <c r="BC200" s="10"/>
      <c r="BD200" s="10"/>
      <c r="BE200" s="10"/>
      <c r="BF200" s="10"/>
      <c r="BG200" s="10"/>
      <c r="BH200" s="10"/>
      <c r="BI200" s="10"/>
      <c r="BJ200" s="10"/>
      <c r="BK200" s="10"/>
      <c r="BL200" s="10"/>
      <c r="BM200" s="10"/>
      <c r="BN200" s="10"/>
      <c r="BO200" s="10"/>
      <c r="BP200" s="10"/>
      <c r="BQ200" s="10"/>
      <c r="BR200" s="10"/>
      <c r="BS200" s="10"/>
      <c r="BT200" s="10"/>
      <c r="BU200" s="10"/>
      <c r="BV200" s="10"/>
      <c r="BW200" s="10"/>
      <c r="BX200" s="10"/>
      <c r="BY200" s="10"/>
      <c r="BZ200" s="10"/>
      <c r="CA200" s="10"/>
      <c r="CB200" s="10"/>
      <c r="CC200" s="10"/>
      <c r="CD200" s="10"/>
      <c r="CE200" s="10"/>
      <c r="CF200" s="10"/>
      <c r="CG200" s="10"/>
      <c r="CH200" s="10"/>
      <c r="CI200" s="10"/>
      <c r="CJ200" s="10"/>
      <c r="CK200" s="10"/>
      <c r="CL200" s="10"/>
      <c r="CM200" s="10"/>
      <c r="CN200" s="10"/>
      <c r="CO200" s="10"/>
      <c r="CP200" s="10"/>
      <c r="CQ200" s="10"/>
      <c r="CR200" s="10"/>
      <c r="CS200" s="10"/>
      <c r="CT200" s="10"/>
      <c r="CU200" s="10"/>
      <c r="CV200" s="10"/>
      <c r="CW200" s="10"/>
      <c r="CX200" s="10"/>
      <c r="CY200" s="10"/>
      <c r="CZ200" s="10"/>
      <c r="DA200" s="10"/>
      <c r="DB200" s="10"/>
      <c r="DC200" s="10"/>
      <c r="DD200" s="10"/>
      <c r="DE200" s="10"/>
      <c r="DF200" s="10"/>
      <c r="DG200" s="10"/>
      <c r="DH200" s="10"/>
      <c r="DI200" s="10"/>
      <c r="DJ200" s="10"/>
      <c r="DK200" s="10"/>
      <c r="DL200" s="10"/>
      <c r="DM200" s="10"/>
      <c r="DN200" s="10"/>
      <c r="DO200" s="10"/>
      <c r="DP200" s="10"/>
      <c r="DQ200" s="10"/>
      <c r="DR200" s="10"/>
      <c r="DS200" s="10"/>
      <c r="DT200" s="10"/>
      <c r="DU200" s="10"/>
      <c r="DV200" s="10"/>
      <c r="DW200" s="10"/>
      <c r="DX200" s="10"/>
      <c r="DY200" s="10"/>
      <c r="DZ200" s="10"/>
      <c r="EA200" s="10"/>
      <c r="EB200" s="10"/>
      <c r="EC200" s="10"/>
      <c r="ED200" s="10"/>
      <c r="EE200" s="10"/>
      <c r="EF200" s="10"/>
      <c r="EG200" s="10"/>
      <c r="EH200" s="10"/>
      <c r="EI200" s="10"/>
      <c r="EJ200" s="10"/>
      <c r="EK200" s="10"/>
      <c r="EL200" s="10"/>
      <c r="EM200" s="10"/>
      <c r="EN200" s="10"/>
      <c r="EO200" s="10"/>
      <c r="EP200" s="10"/>
      <c r="EQ200" s="10"/>
      <c r="ER200" s="10"/>
      <c r="ES200" s="10"/>
      <c r="ET200" s="10"/>
      <c r="EU200" s="10"/>
      <c r="EV200" s="10"/>
      <c r="EW200" s="10"/>
      <c r="EX200" s="10"/>
      <c r="EY200" s="10"/>
      <c r="EZ200" s="10"/>
      <c r="FA200" s="10"/>
      <c r="FB200" s="10"/>
      <c r="FC200" s="10"/>
      <c r="FD200" s="10"/>
      <c r="FE200" s="10"/>
      <c r="FF200" s="10"/>
      <c r="FG200" s="10"/>
      <c r="FH200" s="10"/>
      <c r="FI200" s="10"/>
      <c r="FJ200" s="10"/>
      <c r="FK200" s="10"/>
      <c r="FL200" s="10"/>
      <c r="FM200" s="10"/>
      <c r="FN200" s="10"/>
      <c r="FO200" s="10"/>
      <c r="FP200" s="10"/>
      <c r="FQ200" s="10"/>
      <c r="FR200" s="10"/>
      <c r="FS200" s="10"/>
      <c r="FT200" s="10"/>
      <c r="FU200" s="10"/>
      <c r="FV200" s="10"/>
      <c r="FW200" s="10"/>
      <c r="FX200" s="10"/>
      <c r="FY200" s="10"/>
      <c r="FZ200" s="10"/>
      <c r="GA200" s="10"/>
      <c r="GB200" s="10"/>
      <c r="GC200" s="10"/>
      <c r="GD200" s="10"/>
      <c r="GE200" s="10"/>
      <c r="GF200" s="10"/>
      <c r="GG200" s="10"/>
      <c r="GH200" s="10"/>
      <c r="GI200" s="10"/>
      <c r="GJ200" s="10"/>
      <c r="GK200" s="10"/>
      <c r="GL200" s="10"/>
      <c r="GM200" s="10"/>
      <c r="GN200" s="10"/>
      <c r="GO200" s="10"/>
      <c r="GP200" s="10"/>
      <c r="GQ200" s="10"/>
      <c r="GR200" s="10"/>
      <c r="GS200" s="10"/>
      <c r="GT200" s="10"/>
      <c r="GU200" s="10"/>
      <c r="GV200" s="10"/>
      <c r="GW200" s="10"/>
      <c r="GX200" s="10"/>
      <c r="GY200" s="10"/>
      <c r="GZ200" s="10"/>
      <c r="HA200" s="10"/>
      <c r="HB200" s="10"/>
      <c r="HC200" s="10"/>
      <c r="HD200" s="10"/>
      <c r="HE200" s="10"/>
      <c r="HF200" s="10"/>
      <c r="HG200" s="10"/>
      <c r="HH200" s="10"/>
      <c r="HI200" s="10"/>
      <c r="HJ200" s="10"/>
      <c r="HK200" s="10"/>
      <c r="HL200" s="10"/>
      <c r="HM200" s="10"/>
      <c r="HN200" s="10"/>
      <c r="HO200" s="10"/>
      <c r="HP200" s="10"/>
      <c r="HQ200" s="10"/>
      <c r="HR200" s="10"/>
      <c r="HS200" s="10"/>
      <c r="HT200" s="10"/>
      <c r="HU200" s="10"/>
      <c r="HV200" s="10"/>
      <c r="HW200" s="10"/>
      <c r="HX200" s="10"/>
      <c r="HY200" s="10"/>
      <c r="HZ200" s="10"/>
      <c r="IA200" s="10"/>
      <c r="IB200" s="10"/>
      <c r="IC200" s="10"/>
      <c r="ID200" s="10"/>
      <c r="IE200" s="10"/>
      <c r="IF200" s="10"/>
      <c r="IG200" s="10"/>
      <c r="IH200" s="10"/>
      <c r="II200" s="10"/>
      <c r="IJ200" s="10"/>
      <c r="IK200" s="10"/>
      <c r="IL200" s="10"/>
      <c r="IM200" s="10"/>
      <c r="IN200" s="10"/>
      <c r="IO200" s="10"/>
      <c r="IP200" s="10"/>
      <c r="IQ200" s="10"/>
      <c r="IR200" s="10"/>
      <c r="IS200" s="10"/>
      <c r="IT200" s="10"/>
      <c r="IU200" s="10"/>
      <c r="IV200" s="10"/>
      <c r="IW200" s="10"/>
      <c r="IX200" s="10"/>
      <c r="IY200" s="10"/>
      <c r="IZ200" s="10"/>
      <c r="JA200" s="10"/>
      <c r="JB200" s="10"/>
      <c r="JC200" s="10"/>
      <c r="JD200" s="10"/>
      <c r="JE200" s="10"/>
      <c r="JF200" s="10"/>
      <c r="JG200" s="10"/>
      <c r="JH200" s="10"/>
      <c r="JI200" s="10"/>
      <c r="JJ200" s="10"/>
      <c r="JK200" s="10"/>
      <c r="JL200" s="10"/>
      <c r="JM200" s="10"/>
      <c r="JN200" s="10"/>
      <c r="JO200" s="10"/>
      <c r="JP200" s="10"/>
      <c r="JQ200" s="10"/>
      <c r="JR200" s="10"/>
      <c r="JS200" s="10"/>
      <c r="JT200" s="10"/>
      <c r="JU200" s="10"/>
      <c r="JV200" s="10"/>
      <c r="JW200" s="10"/>
      <c r="JX200" s="10"/>
      <c r="JY200" s="10"/>
      <c r="JZ200" s="10"/>
      <c r="KA200" s="10"/>
      <c r="KB200" s="10"/>
      <c r="KC200" s="10"/>
      <c r="KD200" s="10"/>
      <c r="KE200" s="10"/>
      <c r="KF200" s="10"/>
      <c r="KG200" s="10"/>
      <c r="KH200" s="10"/>
      <c r="KI200" s="10"/>
      <c r="KJ200" s="10"/>
      <c r="KK200" s="10"/>
      <c r="KL200" s="10"/>
      <c r="KM200" s="10"/>
      <c r="KN200" s="10"/>
      <c r="KO200" s="10"/>
      <c r="KP200" s="10"/>
      <c r="KQ200" s="10"/>
      <c r="KR200" s="10"/>
      <c r="KS200" s="10"/>
      <c r="KT200" s="10"/>
      <c r="KU200" s="10"/>
      <c r="KV200" s="10"/>
      <c r="KW200" s="10"/>
      <c r="KX200" s="10"/>
      <c r="KY200" s="10"/>
      <c r="KZ200" s="10"/>
      <c r="LA200" s="10"/>
      <c r="LB200" s="10"/>
      <c r="LC200" s="10"/>
      <c r="LD200" s="10"/>
      <c r="LE200" s="10"/>
      <c r="LF200" s="10"/>
      <c r="LG200" s="10"/>
      <c r="LH200" s="10"/>
      <c r="LI200" s="10"/>
      <c r="LJ200" s="10"/>
      <c r="LK200" s="10"/>
      <c r="LL200" s="10"/>
      <c r="LM200" s="10"/>
      <c r="LN200" s="10"/>
      <c r="LO200" s="10"/>
      <c r="LP200" s="10"/>
      <c r="LQ200" s="10"/>
      <c r="LR200" s="10"/>
      <c r="LS200" s="10"/>
      <c r="LT200" s="10"/>
      <c r="LU200" s="10"/>
      <c r="LV200" s="10"/>
      <c r="LW200" s="10"/>
      <c r="LX200" s="10"/>
      <c r="LY200" s="10"/>
      <c r="LZ200" s="10"/>
      <c r="MA200" s="10"/>
      <c r="MB200" s="10"/>
      <c r="MC200" s="10"/>
      <c r="MD200" s="10"/>
      <c r="ME200" s="10"/>
      <c r="MF200" s="10"/>
      <c r="MG200" s="10"/>
      <c r="MH200" s="10"/>
      <c r="MI200" s="10"/>
      <c r="MJ200" s="10"/>
      <c r="MK200" s="10"/>
      <c r="ML200" s="10"/>
      <c r="MM200" s="10"/>
      <c r="MN200" s="10"/>
      <c r="MO200" s="10"/>
      <c r="MP200" s="10"/>
      <c r="MQ200" s="10"/>
      <c r="MR200" s="10"/>
      <c r="MS200" s="10"/>
      <c r="MT200" s="10"/>
      <c r="MU200" s="10"/>
      <c r="MV200" s="10"/>
      <c r="MW200" s="10"/>
      <c r="MX200" s="10"/>
      <c r="MY200" s="10"/>
      <c r="MZ200" s="10"/>
      <c r="NA200" s="10"/>
      <c r="NB200" s="10"/>
      <c r="NC200" s="10"/>
      <c r="ND200" s="10"/>
      <c r="NE200" s="10"/>
      <c r="NF200" s="10"/>
      <c r="NG200" s="10"/>
      <c r="NH200" s="10"/>
      <c r="NI200" s="10"/>
      <c r="NJ200" s="10"/>
      <c r="NK200" s="10"/>
      <c r="NL200" s="10"/>
      <c r="NM200" s="10"/>
      <c r="NN200" s="10"/>
      <c r="NO200" s="10"/>
      <c r="NP200" s="10"/>
      <c r="NQ200" s="10"/>
      <c r="NR200" s="10"/>
      <c r="NS200" s="10"/>
      <c r="NT200" s="10"/>
      <c r="NU200" s="10"/>
      <c r="NV200" s="10"/>
      <c r="NW200" s="10"/>
      <c r="NX200" s="10"/>
      <c r="NY200" s="10"/>
      <c r="NZ200" s="10"/>
      <c r="OA200" s="10"/>
      <c r="OB200" s="10"/>
      <c r="OC200" s="10"/>
      <c r="OD200" s="10"/>
      <c r="OE200" s="10"/>
      <c r="OF200" s="10"/>
      <c r="OG200" s="10"/>
      <c r="OH200" s="10"/>
      <c r="OI200" s="10"/>
      <c r="OJ200" s="10"/>
      <c r="OK200" s="10"/>
      <c r="OL200" s="10"/>
      <c r="OM200" s="10"/>
      <c r="ON200" s="10"/>
      <c r="OO200" s="10"/>
      <c r="OP200" s="10"/>
      <c r="OQ200" s="10"/>
      <c r="OR200" s="10"/>
      <c r="OS200" s="10"/>
      <c r="OT200" s="10"/>
      <c r="OU200" s="10"/>
      <c r="OV200" s="10"/>
      <c r="OW200" s="10"/>
      <c r="OX200" s="10"/>
      <c r="OY200" s="10"/>
      <c r="OZ200" s="10"/>
      <c r="PA200" s="10"/>
      <c r="PB200" s="10"/>
      <c r="PC200" s="10"/>
      <c r="PD200" s="10"/>
      <c r="PE200" s="10"/>
      <c r="PF200" s="10"/>
      <c r="PG200" s="10"/>
      <c r="PH200" s="10"/>
      <c r="PI200" s="10"/>
      <c r="PJ200" s="10"/>
      <c r="PK200" s="10"/>
      <c r="PL200" s="10"/>
      <c r="PM200" s="10"/>
      <c r="PN200" s="10"/>
      <c r="PO200" s="10"/>
      <c r="PP200" s="10"/>
      <c r="PQ200" s="10"/>
      <c r="PR200" s="10"/>
      <c r="PS200" s="10"/>
      <c r="PT200" s="10"/>
      <c r="PU200" s="10"/>
      <c r="PV200" s="10"/>
      <c r="PW200" s="10"/>
      <c r="PX200" s="10"/>
      <c r="PY200" s="10"/>
      <c r="PZ200" s="10"/>
      <c r="QA200" s="10"/>
      <c r="QB200" s="10"/>
      <c r="QC200" s="10"/>
      <c r="QD200" s="10"/>
      <c r="QE200" s="10"/>
      <c r="QF200" s="10"/>
      <c r="QG200" s="10"/>
      <c r="QH200" s="10"/>
      <c r="QI200" s="10"/>
      <c r="QJ200" s="10"/>
      <c r="QK200" s="10"/>
      <c r="QL200" s="10"/>
      <c r="QM200" s="10"/>
      <c r="QN200" s="10"/>
      <c r="QO200" s="10"/>
      <c r="QP200" s="10"/>
      <c r="QQ200" s="10"/>
      <c r="QR200" s="10"/>
      <c r="QS200" s="10"/>
      <c r="QT200" s="10"/>
      <c r="QU200" s="10"/>
      <c r="QV200" s="10"/>
      <c r="QW200" s="10"/>
      <c r="QX200" s="10"/>
      <c r="QY200" s="10"/>
      <c r="QZ200" s="10"/>
      <c r="RA200" s="10"/>
      <c r="RB200" s="10"/>
      <c r="RC200" s="10"/>
      <c r="RD200" s="10"/>
      <c r="RE200" s="10"/>
      <c r="RF200" s="10"/>
      <c r="RG200" s="10"/>
      <c r="RH200" s="10"/>
      <c r="RI200" s="10"/>
      <c r="RJ200" s="10"/>
      <c r="RK200" s="10"/>
      <c r="RL200" s="10"/>
      <c r="RM200" s="10"/>
      <c r="RN200" s="10"/>
      <c r="RO200" s="10"/>
      <c r="RP200" s="10"/>
      <c r="RQ200" s="10"/>
      <c r="RR200" s="10"/>
      <c r="RS200" s="10"/>
      <c r="RT200" s="10"/>
      <c r="RU200" s="10"/>
      <c r="RV200" s="10"/>
      <c r="RW200" s="10"/>
      <c r="RX200" s="10"/>
      <c r="RY200" s="10"/>
      <c r="RZ200" s="10"/>
      <c r="SA200" s="10"/>
      <c r="SB200" s="10"/>
      <c r="SC200" s="10"/>
      <c r="SD200" s="10"/>
      <c r="SE200" s="10"/>
      <c r="SF200" s="10"/>
      <c r="SG200" s="10"/>
      <c r="SH200" s="10"/>
      <c r="SI200" s="10"/>
      <c r="SJ200" s="10"/>
      <c r="SK200" s="10"/>
      <c r="SL200" s="10"/>
      <c r="SM200" s="10"/>
      <c r="SN200" s="10"/>
      <c r="SO200" s="10"/>
      <c r="SP200" s="10"/>
      <c r="SQ200" s="10"/>
      <c r="SR200" s="10"/>
      <c r="SS200" s="10"/>
      <c r="ST200" s="10"/>
      <c r="SU200" s="10"/>
      <c r="SV200" s="10"/>
      <c r="SW200" s="10"/>
      <c r="SX200" s="10"/>
      <c r="SY200" s="10"/>
      <c r="SZ200" s="10"/>
      <c r="TA200" s="10"/>
      <c r="TB200" s="10"/>
      <c r="TC200" s="10"/>
      <c r="TD200" s="10"/>
      <c r="TE200" s="10"/>
      <c r="TF200" s="10"/>
      <c r="TG200" s="10"/>
      <c r="TH200" s="10"/>
      <c r="TI200" s="10"/>
      <c r="TJ200" s="10"/>
      <c r="TK200" s="10"/>
      <c r="TL200" s="10"/>
      <c r="TM200" s="10"/>
      <c r="TN200" s="10"/>
      <c r="TO200" s="10"/>
      <c r="TP200" s="10"/>
      <c r="TQ200" s="10"/>
      <c r="TR200" s="10"/>
      <c r="TS200" s="10"/>
      <c r="TT200" s="10"/>
      <c r="TU200" s="10"/>
      <c r="TV200" s="10"/>
      <c r="TW200" s="10"/>
      <c r="TX200" s="10"/>
      <c r="TY200" s="10"/>
      <c r="TZ200" s="10"/>
      <c r="UA200" s="10"/>
      <c r="UB200" s="10"/>
      <c r="UC200" s="10"/>
      <c r="UD200" s="10"/>
      <c r="UE200" s="10"/>
      <c r="UF200" s="10"/>
      <c r="UG200" s="10"/>
      <c r="UH200" s="10"/>
      <c r="UI200" s="10"/>
      <c r="UJ200" s="10"/>
      <c r="UK200" s="10"/>
      <c r="UL200" s="10"/>
      <c r="UM200" s="10"/>
      <c r="UN200" s="10"/>
      <c r="UO200" s="10"/>
      <c r="UP200" s="10"/>
      <c r="UQ200" s="10"/>
      <c r="UR200" s="10"/>
      <c r="US200" s="10"/>
      <c r="UT200" s="10"/>
      <c r="UU200" s="10"/>
      <c r="UV200" s="10"/>
      <c r="UW200" s="10"/>
      <c r="UX200" s="10"/>
      <c r="UY200" s="10"/>
      <c r="UZ200" s="10"/>
      <c r="VA200" s="10"/>
      <c r="VB200" s="10"/>
      <c r="VC200" s="10"/>
      <c r="VD200" s="10"/>
      <c r="VE200" s="10"/>
      <c r="VF200" s="10"/>
      <c r="VG200" s="10"/>
      <c r="VH200" s="10"/>
      <c r="VI200" s="10"/>
      <c r="VJ200" s="10"/>
      <c r="VK200" s="10"/>
      <c r="VL200" s="10"/>
      <c r="VM200" s="10"/>
      <c r="VN200" s="10"/>
      <c r="VO200" s="10"/>
      <c r="VP200" s="10"/>
      <c r="VQ200" s="10"/>
      <c r="VR200" s="10"/>
      <c r="VS200" s="10"/>
      <c r="VT200" s="10"/>
      <c r="VU200" s="10"/>
      <c r="VV200" s="10"/>
      <c r="VW200" s="10"/>
      <c r="VX200" s="10"/>
      <c r="VY200" s="10"/>
      <c r="VZ200" s="10"/>
      <c r="WA200" s="10"/>
      <c r="WB200" s="10"/>
      <c r="WC200" s="10"/>
      <c r="WD200" s="10"/>
      <c r="WE200" s="10"/>
      <c r="WF200" s="10"/>
      <c r="WG200" s="10"/>
      <c r="WH200" s="10"/>
      <c r="WI200" s="10"/>
      <c r="WJ200" s="10"/>
      <c r="WK200" s="10"/>
      <c r="WL200" s="10"/>
      <c r="WM200" s="10"/>
      <c r="WN200" s="10"/>
      <c r="WO200" s="10"/>
      <c r="WP200" s="10"/>
      <c r="WQ200" s="10"/>
      <c r="WR200" s="10"/>
      <c r="WS200" s="10"/>
      <c r="WT200" s="10"/>
      <c r="WU200" s="10"/>
      <c r="WV200" s="10"/>
      <c r="WW200" s="10"/>
      <c r="WX200" s="10"/>
      <c r="WY200" s="10"/>
      <c r="WZ200" s="10"/>
      <c r="XA200" s="10"/>
      <c r="XB200" s="10"/>
      <c r="XC200" s="10"/>
      <c r="XD200" s="10"/>
      <c r="XE200" s="10"/>
      <c r="XF200" s="10"/>
      <c r="XG200" s="10"/>
      <c r="XH200" s="10"/>
      <c r="XI200" s="10"/>
      <c r="XJ200" s="10"/>
      <c r="XK200" s="10"/>
      <c r="XL200" s="10"/>
      <c r="XM200" s="10"/>
      <c r="XN200" s="10"/>
      <c r="XO200" s="10"/>
      <c r="XP200" s="10"/>
      <c r="XQ200" s="10"/>
      <c r="XR200" s="10"/>
      <c r="XS200" s="10"/>
      <c r="XT200" s="10"/>
      <c r="XU200" s="10"/>
      <c r="XV200" s="10"/>
      <c r="XW200" s="10"/>
      <c r="XX200" s="10"/>
      <c r="XY200" s="10"/>
      <c r="XZ200" s="10"/>
      <c r="YA200" s="10"/>
      <c r="YB200" s="10"/>
      <c r="YC200" s="10"/>
      <c r="YD200" s="10"/>
      <c r="YE200" s="10"/>
      <c r="YF200" s="10"/>
      <c r="YG200" s="10"/>
      <c r="YH200" s="10"/>
      <c r="YI200" s="10"/>
      <c r="YJ200" s="10"/>
      <c r="YK200" s="10"/>
      <c r="YL200" s="10"/>
      <c r="YM200" s="10"/>
      <c r="YN200" s="10"/>
      <c r="YO200" s="10"/>
      <c r="YP200" s="10"/>
      <c r="YQ200" s="10"/>
      <c r="YR200" s="10"/>
      <c r="YS200" s="10"/>
      <c r="YT200" s="10"/>
      <c r="YU200" s="10"/>
      <c r="YV200" s="10"/>
      <c r="YW200" s="10"/>
      <c r="YX200" s="10"/>
      <c r="YY200" s="10"/>
      <c r="YZ200" s="10"/>
      <c r="ZA200" s="10"/>
      <c r="ZB200" s="10"/>
      <c r="ZC200" s="10"/>
      <c r="ZD200" s="10"/>
      <c r="ZE200" s="10"/>
      <c r="ZF200" s="10"/>
      <c r="ZG200" s="10"/>
      <c r="ZH200" s="10"/>
      <c r="ZI200" s="10"/>
      <c r="ZJ200" s="10"/>
      <c r="ZK200" s="10"/>
      <c r="ZL200" s="10"/>
      <c r="ZM200" s="10"/>
      <c r="ZN200" s="10"/>
      <c r="ZO200" s="10"/>
      <c r="ZP200" s="10"/>
      <c r="ZQ200" s="10"/>
      <c r="ZR200" s="10"/>
      <c r="ZS200" s="10"/>
      <c r="ZT200" s="10"/>
      <c r="ZU200" s="10"/>
      <c r="ZV200" s="10"/>
      <c r="ZW200" s="10"/>
      <c r="ZX200" s="10"/>
      <c r="ZY200" s="10"/>
      <c r="ZZ200" s="10"/>
      <c r="AAA200" s="10"/>
      <c r="AAB200" s="10"/>
      <c r="AAC200" s="10"/>
      <c r="AAD200" s="10"/>
      <c r="AAE200" s="10"/>
      <c r="AAF200" s="10"/>
      <c r="AAG200" s="10"/>
      <c r="AAH200" s="10"/>
      <c r="AAI200" s="10"/>
      <c r="AAJ200" s="10"/>
      <c r="AAK200" s="10"/>
      <c r="AAL200" s="10"/>
      <c r="AAM200" s="10"/>
      <c r="AAN200" s="10"/>
      <c r="AAO200" s="10"/>
      <c r="AAP200" s="10"/>
      <c r="AAQ200" s="10"/>
      <c r="AAR200" s="10"/>
      <c r="AAS200" s="10"/>
      <c r="AAT200" s="10"/>
      <c r="AAU200" s="10"/>
      <c r="AAV200" s="10"/>
      <c r="AAW200" s="10"/>
      <c r="AAX200" s="10"/>
      <c r="AAY200" s="10"/>
      <c r="AAZ200" s="10"/>
      <c r="ABA200" s="10"/>
      <c r="ABB200" s="10"/>
      <c r="ABC200" s="10"/>
      <c r="ABD200" s="10"/>
      <c r="ABE200" s="10"/>
      <c r="ABF200" s="10"/>
      <c r="ABG200" s="10"/>
      <c r="ABH200" s="10"/>
      <c r="ABI200" s="10"/>
      <c r="ABJ200" s="10"/>
      <c r="ABK200" s="10"/>
      <c r="ABL200" s="10"/>
      <c r="ABM200" s="10"/>
      <c r="ABN200" s="10"/>
      <c r="ABO200" s="10"/>
      <c r="ABP200" s="10"/>
      <c r="ABQ200" s="10"/>
      <c r="ABR200" s="10"/>
      <c r="ABS200" s="10"/>
      <c r="ABT200" s="10"/>
      <c r="ABU200" s="10"/>
      <c r="ABV200" s="10"/>
      <c r="ABW200" s="10"/>
      <c r="ABX200" s="10"/>
      <c r="ABY200" s="10"/>
      <c r="ABZ200" s="10"/>
      <c r="ACA200" s="10"/>
      <c r="ACB200" s="10"/>
      <c r="ACC200" s="10"/>
      <c r="ACD200" s="10"/>
      <c r="ACE200" s="10"/>
      <c r="ACF200" s="10"/>
      <c r="ACG200" s="10"/>
      <c r="ACH200" s="10"/>
      <c r="ACI200" s="10"/>
      <c r="ACJ200" s="10"/>
      <c r="ACK200" s="10"/>
      <c r="ACL200" s="10"/>
      <c r="ACM200" s="10"/>
      <c r="ACN200" s="10"/>
      <c r="ACO200" s="10"/>
      <c r="ACP200" s="10"/>
      <c r="ACQ200" s="10"/>
      <c r="ACR200" s="10"/>
      <c r="ACS200" s="10"/>
      <c r="ACT200" s="10"/>
      <c r="ACU200" s="10"/>
      <c r="ACV200" s="10"/>
      <c r="ACW200" s="10"/>
      <c r="ACX200" s="10"/>
      <c r="ACY200" s="10"/>
      <c r="ACZ200" s="10"/>
      <c r="ADA200" s="10"/>
      <c r="ADB200" s="10"/>
      <c r="ADC200" s="10"/>
      <c r="ADD200" s="10"/>
      <c r="ADE200" s="10"/>
      <c r="ADF200" s="10"/>
      <c r="ADG200" s="10"/>
      <c r="ADH200" s="10"/>
      <c r="ADI200" s="10"/>
      <c r="ADJ200" s="10"/>
      <c r="ADK200" s="10"/>
      <c r="ADL200" s="10"/>
      <c r="ADM200" s="10"/>
      <c r="ADN200" s="10"/>
      <c r="ADO200" s="10"/>
      <c r="ADP200" s="10"/>
      <c r="ADQ200" s="10"/>
      <c r="ADR200" s="10"/>
      <c r="ADS200" s="10"/>
      <c r="ADT200" s="10"/>
      <c r="ADU200" s="10"/>
      <c r="ADV200" s="10"/>
      <c r="ADW200" s="10"/>
      <c r="ADX200" s="10"/>
      <c r="ADY200" s="10"/>
      <c r="ADZ200" s="10"/>
      <c r="AEA200" s="10"/>
      <c r="AEB200" s="10"/>
      <c r="AEC200" s="10"/>
      <c r="AED200" s="10"/>
      <c r="AEE200" s="10"/>
      <c r="AEF200" s="10"/>
      <c r="AEG200" s="10"/>
      <c r="AEH200" s="10"/>
      <c r="AEI200" s="10"/>
      <c r="AEJ200" s="10"/>
      <c r="AEK200" s="10"/>
      <c r="AEL200" s="10"/>
      <c r="AEM200" s="10"/>
      <c r="AEN200" s="10"/>
      <c r="AEO200" s="10"/>
      <c r="AEP200" s="10"/>
      <c r="AEQ200" s="10"/>
      <c r="AER200" s="10"/>
      <c r="AES200" s="10"/>
      <c r="AET200" s="10"/>
      <c r="AEU200" s="10"/>
      <c r="AEV200" s="10"/>
      <c r="AEW200" s="10"/>
      <c r="AEX200" s="10"/>
      <c r="AEY200" s="10"/>
      <c r="AEZ200" s="10"/>
      <c r="AFA200" s="10"/>
      <c r="AFB200" s="10"/>
      <c r="AFC200" s="10"/>
      <c r="AFD200" s="10"/>
      <c r="AFE200" s="10"/>
      <c r="AFF200" s="10"/>
      <c r="AFG200" s="10"/>
      <c r="AFH200" s="10"/>
      <c r="AFI200" s="10"/>
      <c r="AFJ200" s="10"/>
      <c r="AFK200" s="10"/>
      <c r="AFL200" s="10"/>
      <c r="AFM200" s="10"/>
      <c r="AFN200" s="10"/>
      <c r="AFO200" s="10"/>
      <c r="AFP200" s="10"/>
      <c r="AFQ200" s="10"/>
      <c r="AFR200" s="10"/>
      <c r="AFS200" s="10"/>
      <c r="AFT200" s="10"/>
      <c r="AFU200" s="10"/>
      <c r="AFV200" s="10"/>
      <c r="AFW200" s="10"/>
      <c r="AFX200" s="10"/>
      <c r="AFY200" s="10"/>
      <c r="AFZ200" s="10"/>
      <c r="AGA200" s="10"/>
      <c r="AGB200" s="10"/>
      <c r="AGC200" s="10"/>
      <c r="AGD200" s="10"/>
      <c r="AGE200" s="10"/>
      <c r="AGF200" s="10"/>
      <c r="AGG200" s="10"/>
      <c r="AGH200" s="10"/>
      <c r="AGI200" s="10"/>
      <c r="AGJ200" s="10"/>
      <c r="AGK200" s="10"/>
      <c r="AGL200" s="10"/>
      <c r="AGM200" s="10"/>
      <c r="AGN200" s="10"/>
      <c r="AGO200" s="10"/>
      <c r="AGP200" s="10"/>
      <c r="AGQ200" s="10"/>
      <c r="AGR200" s="10"/>
      <c r="AGS200" s="10"/>
      <c r="AGT200" s="10"/>
      <c r="AGU200" s="10"/>
      <c r="AGV200" s="10"/>
      <c r="AGW200" s="10"/>
      <c r="AGX200" s="10"/>
      <c r="AGY200" s="10"/>
      <c r="AGZ200" s="10"/>
      <c r="AHA200" s="10"/>
      <c r="AHB200" s="10"/>
      <c r="AHC200" s="10"/>
      <c r="AHD200" s="10"/>
      <c r="AHE200" s="10"/>
      <c r="AHF200" s="10"/>
      <c r="AHG200" s="10"/>
      <c r="AHH200" s="10"/>
      <c r="AHI200" s="10"/>
      <c r="AHJ200" s="10"/>
      <c r="AHK200" s="10"/>
      <c r="AHL200" s="10"/>
      <c r="AHM200" s="10"/>
      <c r="AHN200" s="10"/>
      <c r="AHO200" s="10"/>
      <c r="AHP200" s="10"/>
      <c r="AHQ200" s="10"/>
      <c r="AHR200" s="10"/>
      <c r="AHS200" s="10"/>
      <c r="AHT200" s="10"/>
      <c r="AHU200" s="10"/>
      <c r="AHV200" s="10"/>
      <c r="AHW200" s="10"/>
      <c r="AHX200" s="10"/>
      <c r="AHY200" s="10"/>
      <c r="AHZ200" s="10"/>
      <c r="AIA200" s="10"/>
      <c r="AIB200" s="10"/>
      <c r="AIC200" s="10"/>
      <c r="AID200" s="10"/>
      <c r="AIE200" s="10"/>
      <c r="AIF200" s="10"/>
      <c r="AIG200" s="10"/>
      <c r="AIH200" s="10"/>
      <c r="AII200" s="10"/>
      <c r="AIJ200" s="10"/>
      <c r="AIK200" s="10"/>
      <c r="AIL200" s="10"/>
      <c r="AIM200" s="10"/>
      <c r="AIN200" s="10"/>
      <c r="AIO200" s="10"/>
      <c r="AIP200" s="10"/>
      <c r="AIQ200" s="10"/>
      <c r="AIR200" s="10"/>
      <c r="AIS200" s="10"/>
      <c r="AIT200" s="10"/>
      <c r="AIU200" s="10"/>
      <c r="AIV200" s="10"/>
      <c r="AIW200" s="10"/>
      <c r="AIX200" s="10"/>
      <c r="AIY200" s="10"/>
      <c r="AIZ200" s="10"/>
      <c r="AJA200" s="10"/>
      <c r="AJB200" s="10"/>
      <c r="AJC200" s="10"/>
      <c r="AJD200" s="10"/>
      <c r="AJE200" s="10"/>
      <c r="AJF200" s="10"/>
      <c r="AJG200" s="10"/>
      <c r="AJH200" s="10"/>
      <c r="AJI200" s="10"/>
      <c r="AJJ200" s="10"/>
      <c r="AJK200" s="10"/>
      <c r="AJL200" s="10"/>
      <c r="AJM200" s="10"/>
      <c r="AJN200" s="10"/>
      <c r="AJO200" s="10"/>
      <c r="AJP200" s="10"/>
      <c r="AJQ200" s="10"/>
      <c r="AJR200" s="10"/>
      <c r="AJS200" s="10"/>
      <c r="AJT200" s="10"/>
      <c r="AJU200" s="10"/>
      <c r="AJV200" s="10"/>
      <c r="AJW200" s="10"/>
      <c r="AJX200" s="10"/>
      <c r="AJY200" s="10"/>
      <c r="AJZ200" s="10"/>
      <c r="AKA200" s="10"/>
      <c r="AKB200" s="10"/>
      <c r="AKC200" s="10"/>
      <c r="AKD200" s="10"/>
      <c r="AKE200" s="10"/>
      <c r="AKF200" s="10"/>
      <c r="AKG200" s="10"/>
      <c r="AKH200" s="10"/>
      <c r="AKI200" s="10"/>
      <c r="AKJ200" s="10"/>
      <c r="AKK200" s="10"/>
      <c r="AKL200" s="10"/>
      <c r="AKM200" s="10"/>
      <c r="AKN200" s="10"/>
      <c r="AKO200" s="10"/>
      <c r="AKP200" s="10"/>
      <c r="AKQ200" s="10"/>
      <c r="AKR200" s="10"/>
      <c r="AKS200" s="10"/>
      <c r="AKT200" s="10"/>
      <c r="AKU200" s="10"/>
      <c r="AKV200" s="10"/>
      <c r="AKW200" s="10"/>
      <c r="AKX200" s="10"/>
      <c r="AKY200" s="10"/>
      <c r="AKZ200" s="10"/>
      <c r="ALA200" s="10"/>
      <c r="ALB200" s="10"/>
      <c r="ALC200" s="10"/>
      <c r="ALD200" s="10"/>
      <c r="ALE200" s="10"/>
      <c r="ALF200" s="10"/>
      <c r="ALG200" s="10"/>
      <c r="ALH200" s="10"/>
      <c r="ALI200" s="10"/>
      <c r="ALJ200" s="10"/>
      <c r="ALK200" s="10"/>
      <c r="ALL200" s="10"/>
      <c r="ALM200" s="10"/>
      <c r="ALN200" s="10"/>
      <c r="ALO200" s="10"/>
      <c r="ALP200" s="10"/>
      <c r="ALQ200" s="10"/>
      <c r="ALR200" s="10"/>
      <c r="ALS200" s="10"/>
      <c r="ALT200" s="10"/>
      <c r="ALU200" s="10"/>
      <c r="ALV200" s="10"/>
      <c r="ALW200" s="10"/>
      <c r="ALX200" s="10"/>
      <c r="ALY200" s="10"/>
      <c r="ALZ200" s="10"/>
      <c r="AMA200" s="10"/>
      <c r="AMB200" s="10"/>
      <c r="AMC200" s="10"/>
      <c r="AMD200" s="10"/>
      <c r="AME200" s="10"/>
      <c r="AMF200" s="10"/>
      <c r="AMG200" s="10"/>
      <c r="AMH200" s="10"/>
      <c r="AMI200" s="10"/>
      <c r="AMJ200" s="10"/>
      <c r="AMK200" s="10"/>
      <c r="AML200" s="10"/>
      <c r="AMM200" s="10"/>
      <c r="AMN200" s="10"/>
      <c r="AMO200" s="10"/>
      <c r="AMP200" s="10"/>
      <c r="AMQ200" s="10"/>
      <c r="AMR200" s="10"/>
      <c r="AMS200" s="10"/>
      <c r="AMT200" s="10"/>
      <c r="AMU200" s="10"/>
      <c r="AMV200" s="10"/>
      <c r="AMW200" s="10"/>
      <c r="AMX200" s="10"/>
      <c r="AMY200" s="10"/>
      <c r="AMZ200" s="10"/>
      <c r="ANA200" s="10"/>
      <c r="ANB200" s="10"/>
      <c r="ANC200" s="10"/>
      <c r="AND200" s="10"/>
      <c r="ANE200" s="10"/>
      <c r="ANF200" s="10"/>
      <c r="ANG200" s="10"/>
      <c r="ANH200" s="10"/>
      <c r="ANI200" s="10"/>
      <c r="ANJ200" s="10"/>
      <c r="ANK200" s="10"/>
      <c r="ANL200" s="10"/>
      <c r="ANM200" s="10"/>
      <c r="ANN200" s="10"/>
      <c r="ANO200" s="10"/>
      <c r="ANP200" s="10"/>
      <c r="ANQ200" s="10"/>
      <c r="ANR200" s="10"/>
      <c r="ANS200" s="10"/>
      <c r="ANT200" s="10"/>
      <c r="ANU200" s="10"/>
      <c r="ANV200" s="10"/>
      <c r="ANW200" s="10"/>
      <c r="ANX200" s="10"/>
      <c r="ANY200" s="10"/>
      <c r="ANZ200" s="10"/>
      <c r="AOA200" s="10"/>
      <c r="AOB200" s="10"/>
      <c r="AOC200" s="10"/>
      <c r="AOD200" s="10"/>
      <c r="AOE200" s="10"/>
      <c r="AOF200" s="10"/>
      <c r="AOG200" s="10"/>
      <c r="AOH200" s="10"/>
      <c r="AOI200" s="10"/>
      <c r="AOJ200" s="10"/>
      <c r="AOK200" s="10"/>
      <c r="AOL200" s="10"/>
      <c r="AOM200" s="10"/>
      <c r="AON200" s="10"/>
      <c r="AOO200" s="10"/>
      <c r="AOP200" s="10"/>
      <c r="AOQ200" s="10"/>
      <c r="AOR200" s="10"/>
      <c r="AOS200" s="10"/>
      <c r="AOT200" s="10"/>
      <c r="AOU200" s="10"/>
      <c r="AOV200" s="10"/>
      <c r="AOW200" s="10"/>
      <c r="AOX200" s="10"/>
      <c r="AOY200" s="10"/>
      <c r="AOZ200" s="10"/>
      <c r="APA200" s="10"/>
      <c r="APB200" s="10"/>
      <c r="APC200" s="10"/>
      <c r="APD200" s="10"/>
      <c r="APE200" s="10"/>
      <c r="APF200" s="10"/>
      <c r="APG200" s="10"/>
      <c r="APH200" s="10"/>
      <c r="API200" s="10"/>
      <c r="APJ200" s="10"/>
      <c r="APK200" s="10"/>
      <c r="APL200" s="10"/>
      <c r="APM200" s="10"/>
      <c r="APN200" s="10"/>
      <c r="APO200" s="10"/>
      <c r="APP200" s="10"/>
      <c r="APQ200" s="10"/>
      <c r="APR200" s="10"/>
      <c r="APS200" s="10"/>
      <c r="APT200" s="10"/>
      <c r="APU200" s="10"/>
      <c r="APV200" s="10"/>
      <c r="APW200" s="10"/>
      <c r="APX200" s="10"/>
      <c r="APY200" s="10"/>
      <c r="APZ200" s="10"/>
      <c r="AQA200" s="10"/>
      <c r="AQB200" s="10"/>
      <c r="AQC200" s="10"/>
      <c r="AQD200" s="10"/>
      <c r="AQE200" s="10"/>
      <c r="AQF200" s="10"/>
      <c r="AQG200" s="10"/>
      <c r="AQH200" s="10"/>
      <c r="AQI200" s="10"/>
      <c r="AQJ200" s="10"/>
      <c r="AQK200" s="10"/>
      <c r="AQL200" s="10"/>
      <c r="AQM200" s="10"/>
      <c r="AQN200" s="10"/>
      <c r="AQO200" s="10"/>
      <c r="AQP200" s="10"/>
      <c r="AQQ200" s="10"/>
      <c r="AQR200" s="10"/>
      <c r="AQS200" s="10"/>
      <c r="AQT200" s="10"/>
      <c r="AQU200" s="10"/>
      <c r="AQV200" s="10"/>
      <c r="AQW200" s="10"/>
      <c r="AQX200" s="10"/>
      <c r="AQY200" s="10"/>
      <c r="AQZ200" s="10"/>
      <c r="ARA200" s="10"/>
      <c r="ARB200" s="10"/>
      <c r="ARC200" s="10"/>
      <c r="ARD200" s="10"/>
      <c r="ARE200" s="10"/>
      <c r="ARF200" s="10"/>
      <c r="ARG200" s="10"/>
      <c r="ARH200" s="10"/>
      <c r="ARI200" s="10"/>
      <c r="ARJ200" s="10"/>
      <c r="ARK200" s="10"/>
      <c r="ARL200" s="10"/>
      <c r="ARM200" s="10"/>
      <c r="ARN200" s="10"/>
      <c r="ARO200" s="10"/>
      <c r="ARP200" s="10"/>
      <c r="ARQ200" s="10"/>
      <c r="ARR200" s="10"/>
      <c r="ARS200" s="10"/>
      <c r="ART200" s="10"/>
      <c r="ARU200" s="10"/>
      <c r="ARV200" s="10"/>
      <c r="ARW200" s="10"/>
      <c r="ARX200" s="10"/>
      <c r="ARY200" s="10"/>
      <c r="ARZ200" s="10"/>
      <c r="ASA200" s="10"/>
      <c r="ASB200" s="10"/>
      <c r="ASC200" s="10"/>
      <c r="ASD200" s="10"/>
      <c r="ASE200" s="10"/>
      <c r="ASF200" s="10"/>
      <c r="ASG200" s="10"/>
      <c r="ASH200" s="10"/>
      <c r="ASI200" s="10"/>
      <c r="ASJ200" s="10"/>
      <c r="ASK200" s="10"/>
      <c r="ASL200" s="10"/>
      <c r="ASM200" s="10"/>
      <c r="ASN200" s="10"/>
      <c r="ASO200" s="10"/>
      <c r="ASP200" s="10"/>
      <c r="ASQ200" s="10"/>
      <c r="ASR200" s="10"/>
      <c r="ASS200" s="10"/>
      <c r="AST200" s="10"/>
      <c r="ASU200" s="10"/>
      <c r="ASV200" s="10"/>
      <c r="ASW200" s="10"/>
      <c r="ASX200" s="10"/>
      <c r="ASY200" s="10"/>
      <c r="ASZ200" s="10"/>
      <c r="ATA200" s="10"/>
      <c r="ATB200" s="10"/>
      <c r="ATC200" s="10"/>
      <c r="ATD200" s="10"/>
      <c r="ATE200" s="10"/>
      <c r="ATF200" s="10"/>
      <c r="ATG200" s="10"/>
      <c r="ATH200" s="10"/>
      <c r="ATI200" s="10"/>
      <c r="ATJ200" s="10"/>
      <c r="ATK200" s="10"/>
      <c r="ATL200" s="10"/>
      <c r="ATM200" s="10"/>
      <c r="ATN200" s="10"/>
      <c r="ATO200" s="10"/>
      <c r="ATP200" s="10"/>
      <c r="ATQ200" s="10"/>
      <c r="ATR200" s="10"/>
      <c r="ATS200" s="10"/>
      <c r="ATT200" s="10"/>
      <c r="ATU200" s="10"/>
      <c r="ATV200" s="10"/>
      <c r="ATW200" s="10"/>
      <c r="ATX200" s="10"/>
      <c r="ATY200" s="10"/>
      <c r="ATZ200" s="10"/>
      <c r="AUA200" s="10"/>
      <c r="AUB200" s="10"/>
      <c r="AUC200" s="10"/>
      <c r="AUD200" s="10"/>
      <c r="AUE200" s="10"/>
      <c r="AUF200" s="10"/>
      <c r="AUG200" s="10"/>
      <c r="AUH200" s="10"/>
      <c r="AUI200" s="10"/>
      <c r="AUJ200" s="10"/>
      <c r="AUK200" s="10"/>
      <c r="AUL200" s="10"/>
      <c r="AUM200" s="10"/>
      <c r="AUN200" s="10"/>
      <c r="AUO200" s="10"/>
      <c r="AUP200" s="10"/>
      <c r="AUQ200" s="10"/>
      <c r="AUR200" s="10"/>
      <c r="AUS200" s="10"/>
      <c r="AUT200" s="10"/>
      <c r="AUU200" s="10"/>
      <c r="AUV200" s="10"/>
      <c r="AUW200" s="10"/>
      <c r="AUX200" s="10"/>
      <c r="AUY200" s="10"/>
      <c r="AUZ200" s="10"/>
      <c r="AVA200" s="10"/>
      <c r="AVB200" s="10"/>
      <c r="AVC200" s="10"/>
      <c r="AVD200" s="10"/>
      <c r="AVE200" s="10"/>
      <c r="AVF200" s="10"/>
      <c r="AVG200" s="10"/>
      <c r="AVH200" s="10"/>
      <c r="AVI200" s="10"/>
      <c r="AVJ200" s="10"/>
      <c r="AVK200" s="10"/>
      <c r="AVL200" s="10"/>
      <c r="AVM200" s="10"/>
      <c r="AVN200" s="10"/>
      <c r="AVO200" s="10"/>
      <c r="AVP200" s="10"/>
      <c r="AVQ200" s="10"/>
      <c r="AVR200" s="10"/>
      <c r="AVS200" s="10"/>
      <c r="AVT200" s="10"/>
      <c r="AVU200" s="10"/>
      <c r="AVV200" s="10"/>
      <c r="AVW200" s="10"/>
      <c r="AVX200" s="10"/>
      <c r="AVY200" s="10"/>
      <c r="AVZ200" s="10"/>
      <c r="AWA200" s="10"/>
      <c r="AWB200" s="10"/>
      <c r="AWC200" s="10"/>
      <c r="AWD200" s="10"/>
      <c r="AWE200" s="10"/>
      <c r="AWF200" s="10"/>
      <c r="AWG200" s="10"/>
      <c r="AWH200" s="10"/>
      <c r="AWI200" s="10"/>
      <c r="AWJ200" s="10"/>
      <c r="AWK200" s="10"/>
      <c r="AWL200" s="10"/>
      <c r="AWM200" s="10"/>
      <c r="AWN200" s="10"/>
      <c r="AWO200" s="10"/>
      <c r="AWP200" s="10"/>
      <c r="AWQ200" s="10"/>
      <c r="AWR200" s="10"/>
      <c r="AWS200" s="10"/>
      <c r="AWT200" s="10"/>
      <c r="AWU200" s="10"/>
      <c r="AWV200" s="10"/>
      <c r="AWW200" s="10"/>
      <c r="AWX200" s="10"/>
      <c r="AWY200" s="10"/>
      <c r="AWZ200" s="10"/>
      <c r="AXA200" s="10"/>
      <c r="AXB200" s="10"/>
      <c r="AXC200" s="10"/>
      <c r="AXD200" s="10"/>
      <c r="AXE200" s="10"/>
      <c r="AXF200" s="10"/>
      <c r="AXG200" s="10"/>
      <c r="AXH200" s="10"/>
      <c r="AXI200" s="10"/>
      <c r="AXJ200" s="10"/>
      <c r="AXK200" s="10"/>
      <c r="AXL200" s="10"/>
      <c r="AXM200" s="10"/>
      <c r="AXN200" s="10"/>
      <c r="AXO200" s="10"/>
      <c r="AXP200" s="10"/>
      <c r="AXQ200" s="10"/>
      <c r="AXR200" s="10"/>
      <c r="AXS200" s="10"/>
      <c r="AXT200" s="10"/>
      <c r="AXU200" s="10"/>
      <c r="AXV200" s="10"/>
      <c r="AXW200" s="10"/>
      <c r="AXX200" s="10"/>
      <c r="AXY200" s="10"/>
      <c r="AXZ200" s="10"/>
      <c r="AYA200" s="10"/>
      <c r="AYB200" s="10"/>
      <c r="AYC200" s="10"/>
      <c r="AYD200" s="10"/>
      <c r="AYE200" s="10"/>
      <c r="AYF200" s="10"/>
      <c r="AYG200" s="10"/>
      <c r="AYH200" s="10"/>
      <c r="AYI200" s="10"/>
      <c r="AYJ200" s="10"/>
      <c r="AYK200" s="10"/>
      <c r="AYL200" s="10"/>
      <c r="AYM200" s="10"/>
      <c r="AYN200" s="10"/>
      <c r="AYO200" s="10"/>
      <c r="AYP200" s="10"/>
      <c r="AYQ200" s="10"/>
      <c r="AYR200" s="10"/>
      <c r="AYS200" s="10"/>
      <c r="AYT200" s="10"/>
      <c r="AYU200" s="10"/>
      <c r="AYV200" s="10"/>
      <c r="AYW200" s="10"/>
      <c r="AYX200" s="10"/>
      <c r="AYY200" s="10"/>
      <c r="AYZ200" s="10"/>
      <c r="AZA200" s="10"/>
      <c r="AZB200" s="10"/>
      <c r="AZC200" s="10"/>
      <c r="AZD200" s="10"/>
      <c r="AZE200" s="10"/>
      <c r="AZF200" s="10"/>
      <c r="AZG200" s="10"/>
      <c r="AZH200" s="10"/>
      <c r="AZI200" s="10"/>
      <c r="AZJ200" s="10"/>
      <c r="AZK200" s="10"/>
      <c r="AZL200" s="10"/>
      <c r="AZM200" s="10"/>
      <c r="AZN200" s="10"/>
      <c r="AZO200" s="10"/>
      <c r="AZP200" s="10"/>
      <c r="AZQ200" s="10"/>
      <c r="AZR200" s="10"/>
      <c r="AZS200" s="10"/>
      <c r="AZT200" s="10"/>
      <c r="AZU200" s="10"/>
      <c r="AZV200" s="10"/>
      <c r="AZW200" s="10"/>
      <c r="AZX200" s="10"/>
      <c r="AZY200" s="10"/>
      <c r="AZZ200" s="10"/>
      <c r="BAA200" s="10"/>
      <c r="BAB200" s="10"/>
      <c r="BAC200" s="10"/>
      <c r="BAD200" s="10"/>
      <c r="BAE200" s="10"/>
      <c r="BAF200" s="10"/>
      <c r="BAG200" s="10"/>
      <c r="BAH200" s="10"/>
      <c r="BAI200" s="10"/>
      <c r="BAJ200" s="10"/>
      <c r="BAK200" s="10"/>
      <c r="BAL200" s="10"/>
      <c r="BAM200" s="10"/>
      <c r="BAN200" s="10"/>
      <c r="BAO200" s="10"/>
      <c r="BAP200" s="10"/>
      <c r="BAQ200" s="10"/>
      <c r="BAR200" s="10"/>
      <c r="BAS200" s="10"/>
      <c r="BAT200" s="10"/>
      <c r="BAU200" s="10"/>
      <c r="BAV200" s="10"/>
      <c r="BAW200" s="10"/>
      <c r="BAX200" s="10"/>
      <c r="BAY200" s="10"/>
      <c r="BAZ200" s="10"/>
      <c r="BBA200" s="10"/>
      <c r="BBB200" s="10"/>
      <c r="BBC200" s="10"/>
      <c r="BBD200" s="10"/>
      <c r="BBE200" s="10"/>
      <c r="BBF200" s="10"/>
      <c r="BBG200" s="10"/>
      <c r="BBH200" s="10"/>
      <c r="BBI200" s="10"/>
      <c r="BBJ200" s="10"/>
      <c r="BBK200" s="10"/>
      <c r="BBL200" s="10"/>
      <c r="BBM200" s="10"/>
      <c r="BBN200" s="10"/>
      <c r="BBO200" s="10"/>
      <c r="BBP200" s="10"/>
      <c r="BBQ200" s="10"/>
      <c r="BBR200" s="10"/>
      <c r="BBS200" s="10"/>
      <c r="BBT200" s="10"/>
      <c r="BBU200" s="10"/>
      <c r="BBV200" s="10"/>
      <c r="BBW200" s="10"/>
      <c r="BBX200" s="10"/>
      <c r="BBY200" s="10"/>
      <c r="BBZ200" s="10"/>
      <c r="BCA200" s="10"/>
      <c r="BCB200" s="10"/>
      <c r="BCC200" s="10"/>
      <c r="BCD200" s="10"/>
      <c r="BCE200" s="10"/>
      <c r="BCF200" s="10"/>
      <c r="BCG200" s="10"/>
      <c r="BCH200" s="10"/>
      <c r="BCI200" s="10"/>
      <c r="BCJ200" s="10"/>
      <c r="BCK200" s="10"/>
      <c r="BCL200" s="10"/>
      <c r="BCM200" s="10"/>
      <c r="BCN200" s="10"/>
      <c r="BCO200" s="10"/>
      <c r="BCP200" s="10"/>
      <c r="BCQ200" s="10"/>
      <c r="BCR200" s="10"/>
      <c r="BCS200" s="10"/>
      <c r="BCT200" s="10"/>
      <c r="BCU200" s="10"/>
      <c r="BCV200" s="10"/>
      <c r="BCW200" s="10"/>
      <c r="BCX200" s="10"/>
      <c r="BCY200" s="10"/>
      <c r="BCZ200" s="10"/>
      <c r="BDA200" s="10"/>
      <c r="BDB200" s="10"/>
      <c r="BDC200" s="10"/>
      <c r="BDD200" s="10"/>
      <c r="BDE200" s="10"/>
      <c r="BDF200" s="10"/>
      <c r="BDG200" s="10"/>
      <c r="BDH200" s="10"/>
      <c r="BDI200" s="10"/>
      <c r="BDJ200" s="10"/>
      <c r="BDK200" s="10"/>
      <c r="BDL200" s="10"/>
      <c r="BDM200" s="10"/>
      <c r="BDN200" s="10"/>
      <c r="BDO200" s="10"/>
      <c r="BDP200" s="10"/>
      <c r="BDQ200" s="10"/>
      <c r="BDR200" s="10"/>
      <c r="BDS200" s="10"/>
      <c r="BDT200" s="10"/>
      <c r="BDU200" s="10"/>
      <c r="BDV200" s="10"/>
      <c r="BDW200" s="10"/>
      <c r="BDX200" s="10"/>
      <c r="BDY200" s="10"/>
      <c r="BDZ200" s="10"/>
      <c r="BEA200" s="10"/>
      <c r="BEB200" s="10"/>
      <c r="BEC200" s="10"/>
      <c r="BED200" s="10"/>
      <c r="BEE200" s="10"/>
      <c r="BEF200" s="10"/>
      <c r="BEG200" s="10"/>
      <c r="BEH200" s="10"/>
      <c r="BEI200" s="10"/>
      <c r="BEJ200" s="10"/>
      <c r="BEK200" s="10"/>
      <c r="BEL200" s="10"/>
      <c r="BEM200" s="10"/>
      <c r="BEN200" s="10"/>
      <c r="BEO200" s="10"/>
      <c r="BEP200" s="10"/>
      <c r="BEQ200" s="10"/>
      <c r="BER200" s="10"/>
      <c r="BES200" s="10"/>
      <c r="BET200" s="10"/>
      <c r="BEU200" s="10"/>
      <c r="BEV200" s="10"/>
      <c r="BEW200" s="10"/>
      <c r="BEX200" s="10"/>
      <c r="BEY200" s="10"/>
      <c r="BEZ200" s="10"/>
      <c r="BFA200" s="10"/>
      <c r="BFB200" s="10"/>
      <c r="BFC200" s="10"/>
      <c r="BFD200" s="10"/>
      <c r="BFE200" s="10"/>
      <c r="BFF200" s="10"/>
      <c r="BFG200" s="10"/>
      <c r="BFH200" s="10"/>
      <c r="BFI200" s="10"/>
      <c r="BFJ200" s="10"/>
      <c r="BFK200" s="10"/>
      <c r="BFL200" s="10"/>
      <c r="BFM200" s="10"/>
      <c r="BFN200" s="10"/>
      <c r="BFO200" s="10"/>
      <c r="BFP200" s="10"/>
      <c r="BFQ200" s="10"/>
      <c r="BFR200" s="10"/>
      <c r="BFS200" s="10"/>
      <c r="BFT200" s="10"/>
      <c r="BFU200" s="10"/>
      <c r="BFV200" s="10"/>
      <c r="BFW200" s="10"/>
      <c r="BFX200" s="10"/>
      <c r="BFY200" s="10"/>
      <c r="BFZ200" s="10"/>
      <c r="BGA200" s="10"/>
      <c r="BGB200" s="10"/>
      <c r="BGC200" s="10"/>
      <c r="BGD200" s="10"/>
      <c r="BGE200" s="10"/>
      <c r="BGF200" s="10"/>
      <c r="BGG200" s="10"/>
      <c r="BGH200" s="10"/>
      <c r="BGI200" s="10"/>
      <c r="BGJ200" s="10"/>
      <c r="BGK200" s="10"/>
      <c r="BGL200" s="10"/>
      <c r="BGM200" s="10"/>
      <c r="BGN200" s="10"/>
      <c r="BGO200" s="10"/>
      <c r="BGP200" s="10"/>
      <c r="BGQ200" s="10"/>
      <c r="BGR200" s="10"/>
      <c r="BGS200" s="10"/>
      <c r="BGT200" s="10"/>
      <c r="BGU200" s="10"/>
      <c r="BGV200" s="10"/>
      <c r="BGW200" s="10"/>
      <c r="BGX200" s="10"/>
      <c r="BGY200" s="10"/>
      <c r="BGZ200" s="10"/>
      <c r="BHA200" s="10"/>
      <c r="BHB200" s="10"/>
      <c r="BHC200" s="10"/>
      <c r="BHD200" s="10"/>
      <c r="BHE200" s="10"/>
      <c r="BHF200" s="10"/>
      <c r="BHG200" s="10"/>
      <c r="BHH200" s="10"/>
      <c r="BHI200" s="10"/>
      <c r="BHJ200" s="10"/>
      <c r="BHK200" s="10"/>
      <c r="BHL200" s="10"/>
      <c r="BHM200" s="10"/>
      <c r="BHN200" s="10"/>
      <c r="BHO200" s="10"/>
      <c r="BHP200" s="10"/>
      <c r="BHQ200" s="10"/>
      <c r="BHR200" s="10"/>
      <c r="BHS200" s="10"/>
      <c r="BHT200" s="10"/>
      <c r="BHU200" s="10"/>
      <c r="BHV200" s="10"/>
      <c r="BHW200" s="10"/>
      <c r="BHX200" s="10"/>
      <c r="BHY200" s="10"/>
      <c r="BHZ200" s="10"/>
      <c r="BIA200" s="10"/>
      <c r="BIB200" s="10"/>
      <c r="BIC200" s="10"/>
      <c r="BID200" s="10"/>
      <c r="BIE200" s="10"/>
      <c r="BIF200" s="10"/>
      <c r="BIG200" s="10"/>
      <c r="BIH200" s="10"/>
      <c r="BII200" s="10"/>
      <c r="BIJ200" s="10"/>
      <c r="BIK200" s="10"/>
      <c r="BIL200" s="10"/>
      <c r="BIM200" s="10"/>
      <c r="BIN200" s="10"/>
      <c r="BIO200" s="10"/>
      <c r="BIP200" s="10"/>
      <c r="BIQ200" s="10"/>
      <c r="BIR200" s="10"/>
      <c r="BIS200" s="10"/>
      <c r="BIT200" s="10"/>
      <c r="BIU200" s="10"/>
      <c r="BIV200" s="10"/>
      <c r="BIW200" s="10"/>
      <c r="BIX200" s="10"/>
      <c r="BIY200" s="10"/>
      <c r="BIZ200" s="10"/>
      <c r="BJA200" s="10"/>
      <c r="BJB200" s="10"/>
      <c r="BJC200" s="10"/>
      <c r="BJD200" s="10"/>
      <c r="BJE200" s="10"/>
      <c r="BJF200" s="10"/>
      <c r="BJG200" s="10"/>
      <c r="BJH200" s="10"/>
      <c r="BJI200" s="10"/>
      <c r="BJJ200" s="10"/>
      <c r="BJK200" s="10"/>
      <c r="BJL200" s="10"/>
      <c r="BJM200" s="10"/>
      <c r="BJN200" s="10"/>
      <c r="BJO200" s="10"/>
      <c r="BJP200" s="10"/>
      <c r="BJQ200" s="10"/>
      <c r="BJR200" s="10"/>
      <c r="BJS200" s="10"/>
      <c r="BJT200" s="10"/>
      <c r="BJU200" s="10"/>
      <c r="BJV200" s="10"/>
      <c r="BJW200" s="10"/>
      <c r="BJX200" s="10"/>
      <c r="BJY200" s="10"/>
      <c r="BJZ200" s="10"/>
      <c r="BKA200" s="10"/>
      <c r="BKB200" s="10"/>
      <c r="BKC200" s="10"/>
      <c r="BKD200" s="10"/>
      <c r="BKE200" s="10"/>
      <c r="BKF200" s="10"/>
      <c r="BKG200" s="10"/>
      <c r="BKH200" s="10"/>
      <c r="BKI200" s="10"/>
      <c r="BKJ200" s="10"/>
      <c r="BKK200" s="10"/>
      <c r="BKL200" s="10"/>
      <c r="BKM200" s="10"/>
      <c r="BKN200" s="10"/>
      <c r="BKO200" s="10"/>
      <c r="BKP200" s="10"/>
      <c r="BKQ200" s="10"/>
      <c r="BKR200" s="10"/>
      <c r="BKS200" s="10"/>
      <c r="BKT200" s="10"/>
      <c r="BKU200" s="10"/>
      <c r="BKV200" s="10"/>
      <c r="BKW200" s="10"/>
      <c r="BKX200" s="10"/>
      <c r="BKY200" s="10"/>
      <c r="BKZ200" s="10"/>
      <c r="BLA200" s="10"/>
      <c r="BLB200" s="10"/>
      <c r="BLC200" s="10"/>
      <c r="BLD200" s="10"/>
      <c r="BLE200" s="10"/>
      <c r="BLF200" s="10"/>
      <c r="BLG200" s="10"/>
      <c r="BLH200" s="10"/>
      <c r="BLI200" s="10"/>
      <c r="BLJ200" s="10"/>
      <c r="BLK200" s="10"/>
      <c r="BLL200" s="10"/>
      <c r="BLM200" s="10"/>
      <c r="BLN200" s="10"/>
      <c r="BLO200" s="10"/>
      <c r="BLP200" s="10"/>
      <c r="BLQ200" s="10"/>
      <c r="BLR200" s="10"/>
      <c r="BLS200" s="10"/>
      <c r="BLT200" s="10"/>
      <c r="BLU200" s="10"/>
      <c r="BLV200" s="10"/>
      <c r="BLW200" s="10"/>
      <c r="BLX200" s="10"/>
      <c r="BLY200" s="10"/>
      <c r="BLZ200" s="10"/>
      <c r="BMA200" s="10"/>
      <c r="BMB200" s="10"/>
      <c r="BMC200" s="10"/>
      <c r="BMD200" s="10"/>
      <c r="BME200" s="10"/>
      <c r="BMF200" s="10"/>
      <c r="BMG200" s="10"/>
      <c r="BMH200" s="10"/>
      <c r="BMI200" s="10"/>
      <c r="BMJ200" s="10"/>
      <c r="BMK200" s="10"/>
      <c r="BML200" s="10"/>
      <c r="BMM200" s="10"/>
      <c r="BMN200" s="10"/>
      <c r="BMO200" s="10"/>
      <c r="BMP200" s="10"/>
      <c r="BMQ200" s="10"/>
      <c r="BMR200" s="10"/>
      <c r="BMS200" s="10"/>
      <c r="BMT200" s="10"/>
      <c r="BMU200" s="10"/>
      <c r="BMV200" s="10"/>
      <c r="BMW200" s="10"/>
      <c r="BMX200" s="10"/>
      <c r="BMY200" s="10"/>
      <c r="BMZ200" s="10"/>
      <c r="BNA200" s="10"/>
      <c r="BNB200" s="10"/>
      <c r="BNC200" s="10"/>
      <c r="BND200" s="10"/>
      <c r="BNE200" s="10"/>
      <c r="BNF200" s="10"/>
      <c r="BNG200" s="10"/>
      <c r="BNH200" s="10"/>
      <c r="BNI200" s="10"/>
      <c r="BNJ200" s="10"/>
      <c r="BNK200" s="10"/>
      <c r="BNL200" s="10"/>
      <c r="BNM200" s="10"/>
      <c r="BNN200" s="10"/>
      <c r="BNO200" s="10"/>
      <c r="BNP200" s="10"/>
      <c r="BNQ200" s="10"/>
      <c r="BNR200" s="10"/>
      <c r="BNS200" s="10"/>
      <c r="BNT200" s="10"/>
      <c r="BNU200" s="10"/>
      <c r="BNV200" s="10"/>
      <c r="BNW200" s="10"/>
      <c r="BNX200" s="10"/>
      <c r="BNY200" s="10"/>
      <c r="BNZ200" s="10"/>
      <c r="BOA200" s="10"/>
      <c r="BOB200" s="10"/>
      <c r="BOC200" s="10"/>
      <c r="BOD200" s="10"/>
      <c r="BOE200" s="10"/>
      <c r="BOF200" s="10"/>
      <c r="BOG200" s="10"/>
      <c r="BOH200" s="10"/>
      <c r="BOI200" s="10"/>
      <c r="BOJ200" s="10"/>
      <c r="BOK200" s="10"/>
      <c r="BOL200" s="10"/>
      <c r="BOM200" s="10"/>
      <c r="BON200" s="10"/>
      <c r="BOO200" s="10"/>
      <c r="BOP200" s="10"/>
      <c r="BOQ200" s="10"/>
      <c r="BOR200" s="10"/>
      <c r="BOS200" s="10"/>
      <c r="BOT200" s="10"/>
      <c r="BOU200" s="10"/>
      <c r="BOV200" s="10"/>
      <c r="BOW200" s="10"/>
      <c r="BOX200" s="10"/>
      <c r="BOY200" s="10"/>
      <c r="BOZ200" s="10"/>
      <c r="BPA200" s="10"/>
      <c r="BPB200" s="10"/>
      <c r="BPC200" s="10"/>
      <c r="BPD200" s="10"/>
      <c r="BPE200" s="10"/>
      <c r="BPF200" s="10"/>
      <c r="BPG200" s="10"/>
      <c r="BPH200" s="10"/>
      <c r="BPI200" s="10"/>
      <c r="BPJ200" s="10"/>
      <c r="BPK200" s="10"/>
      <c r="BPL200" s="10"/>
      <c r="BPM200" s="10"/>
      <c r="BPN200" s="10"/>
      <c r="BPO200" s="10"/>
      <c r="BPP200" s="10"/>
      <c r="BPQ200" s="10"/>
      <c r="BPR200" s="10"/>
      <c r="BPS200" s="10"/>
      <c r="BPT200" s="10"/>
      <c r="BPU200" s="10"/>
      <c r="BPV200" s="10"/>
      <c r="BPW200" s="10"/>
      <c r="BPX200" s="10"/>
      <c r="BPY200" s="10"/>
      <c r="BPZ200" s="10"/>
      <c r="BQA200" s="10"/>
      <c r="BQB200" s="10"/>
      <c r="BQC200" s="10"/>
      <c r="BQD200" s="10"/>
      <c r="BQE200" s="10"/>
      <c r="BQF200" s="10"/>
      <c r="BQG200" s="10"/>
      <c r="BQH200" s="10"/>
      <c r="BQI200" s="10"/>
      <c r="BQJ200" s="10"/>
      <c r="BQK200" s="10"/>
      <c r="BQL200" s="10"/>
      <c r="BQM200" s="10"/>
      <c r="BQN200" s="10"/>
      <c r="BQO200" s="10"/>
      <c r="BQP200" s="10"/>
      <c r="BQQ200" s="10"/>
      <c r="BQR200" s="10"/>
      <c r="BQS200" s="10"/>
      <c r="BQT200" s="10"/>
      <c r="BQU200" s="10"/>
      <c r="BQV200" s="10"/>
      <c r="BQW200" s="10"/>
      <c r="BQX200" s="10"/>
      <c r="BQY200" s="10"/>
      <c r="BQZ200" s="10"/>
      <c r="BRA200" s="10"/>
      <c r="BRB200" s="10"/>
      <c r="BRC200" s="10"/>
      <c r="BRD200" s="10"/>
      <c r="BRE200" s="10"/>
      <c r="BRF200" s="10"/>
      <c r="BRG200" s="10"/>
      <c r="BRH200" s="10"/>
      <c r="BRI200" s="10"/>
      <c r="BRJ200" s="10"/>
      <c r="BRK200" s="10"/>
      <c r="BRL200" s="10"/>
      <c r="BRM200" s="10"/>
      <c r="BRN200" s="10"/>
      <c r="BRO200" s="10"/>
      <c r="BRP200" s="10"/>
      <c r="BRQ200" s="10"/>
      <c r="BRR200" s="10"/>
      <c r="BRS200" s="10"/>
      <c r="BRT200" s="10"/>
      <c r="BRU200" s="10"/>
      <c r="BRV200" s="10"/>
      <c r="BRW200" s="10"/>
      <c r="BRX200" s="10"/>
      <c r="BRY200" s="10"/>
      <c r="BRZ200" s="10"/>
      <c r="BSA200" s="10"/>
      <c r="BSB200" s="10"/>
      <c r="BSC200" s="10"/>
      <c r="BSD200" s="10"/>
      <c r="BSE200" s="10"/>
      <c r="BSF200" s="10"/>
      <c r="BSG200" s="10"/>
      <c r="BSH200" s="10"/>
      <c r="BSI200" s="10"/>
      <c r="BSJ200" s="10"/>
      <c r="BSK200" s="10"/>
      <c r="BSL200" s="10"/>
      <c r="BSM200" s="10"/>
      <c r="BSN200" s="10"/>
      <c r="BSO200" s="10"/>
      <c r="BSP200" s="10"/>
      <c r="BSQ200" s="10"/>
      <c r="BSR200" s="10"/>
      <c r="BSS200" s="10"/>
      <c r="BST200" s="10"/>
      <c r="BSU200" s="10"/>
      <c r="BSV200" s="10"/>
      <c r="BSW200" s="10"/>
      <c r="BSX200" s="10"/>
      <c r="BSY200" s="10"/>
      <c r="BSZ200" s="10"/>
      <c r="BTA200" s="10"/>
      <c r="BTB200" s="10"/>
      <c r="BTC200" s="10"/>
      <c r="BTD200" s="10"/>
      <c r="BTE200" s="10"/>
      <c r="BTF200" s="10"/>
      <c r="BTG200" s="10"/>
      <c r="BTH200" s="10"/>
      <c r="BTI200" s="10"/>
      <c r="BTJ200" s="10"/>
      <c r="BTK200" s="10"/>
      <c r="BTL200" s="10"/>
      <c r="BTM200" s="10"/>
      <c r="BTN200" s="10"/>
      <c r="BTO200" s="10"/>
      <c r="BTP200" s="10"/>
      <c r="BTQ200" s="10"/>
      <c r="BTR200" s="10"/>
      <c r="BTS200" s="10"/>
      <c r="BTT200" s="10"/>
      <c r="BTU200" s="10"/>
      <c r="BTV200" s="10"/>
      <c r="BTW200" s="10"/>
      <c r="BTX200" s="10"/>
      <c r="BTY200" s="10"/>
      <c r="BTZ200" s="10"/>
      <c r="BUA200" s="10"/>
      <c r="BUB200" s="10"/>
      <c r="BUC200" s="10"/>
      <c r="BUD200" s="10"/>
      <c r="BUE200" s="10"/>
      <c r="BUF200" s="10"/>
      <c r="BUG200" s="10"/>
      <c r="BUH200" s="10"/>
      <c r="BUI200" s="10"/>
      <c r="BUJ200" s="10"/>
      <c r="BUK200" s="10"/>
      <c r="BUL200" s="10"/>
      <c r="BUM200" s="10"/>
      <c r="BUN200" s="10"/>
      <c r="BUO200" s="10"/>
      <c r="BUP200" s="10"/>
      <c r="BUQ200" s="10"/>
      <c r="BUR200" s="10"/>
      <c r="BUS200" s="10"/>
      <c r="BUT200" s="10"/>
      <c r="BUU200" s="10"/>
      <c r="BUV200" s="10"/>
      <c r="BUW200" s="10"/>
      <c r="BUX200" s="10"/>
      <c r="BUY200" s="10"/>
      <c r="BUZ200" s="10"/>
      <c r="BVA200" s="10"/>
      <c r="BVB200" s="10"/>
      <c r="BVC200" s="10"/>
      <c r="BVD200" s="10"/>
      <c r="BVE200" s="10"/>
      <c r="BVF200" s="10"/>
      <c r="BVG200" s="10"/>
      <c r="BVH200" s="10"/>
      <c r="BVI200" s="10"/>
      <c r="BVJ200" s="10"/>
      <c r="BVK200" s="10"/>
      <c r="BVL200" s="10"/>
      <c r="BVM200" s="10"/>
      <c r="BVN200" s="10"/>
      <c r="BVO200" s="10"/>
      <c r="BVP200" s="10"/>
      <c r="BVQ200" s="10"/>
      <c r="BVR200" s="10"/>
      <c r="BVS200" s="10"/>
      <c r="BVT200" s="10"/>
      <c r="BVU200" s="10"/>
      <c r="BVV200" s="10"/>
      <c r="BVW200" s="10"/>
      <c r="BVX200" s="10"/>
      <c r="BVY200" s="10"/>
      <c r="BVZ200" s="10"/>
      <c r="BWA200" s="10"/>
      <c r="BWB200" s="10"/>
      <c r="BWC200" s="10"/>
      <c r="BWD200" s="10"/>
      <c r="BWE200" s="10"/>
      <c r="BWF200" s="10"/>
      <c r="BWG200" s="10"/>
      <c r="BWH200" s="10"/>
      <c r="BWI200" s="10"/>
      <c r="BWJ200" s="10"/>
      <c r="BWK200" s="10"/>
      <c r="BWL200" s="10"/>
      <c r="BWM200" s="10"/>
      <c r="BWN200" s="10"/>
      <c r="BWO200" s="10"/>
      <c r="BWP200" s="10"/>
      <c r="BWQ200" s="10"/>
      <c r="BWR200" s="10"/>
      <c r="BWS200" s="10"/>
      <c r="BWT200" s="10"/>
      <c r="BWU200" s="10"/>
      <c r="BWV200" s="10"/>
      <c r="BWW200" s="10"/>
      <c r="BWX200" s="10"/>
      <c r="BWY200" s="10"/>
      <c r="BWZ200" s="10"/>
      <c r="BXA200" s="10"/>
      <c r="BXB200" s="10"/>
      <c r="BXC200" s="10"/>
      <c r="BXD200" s="10"/>
      <c r="BXE200" s="10"/>
      <c r="BXF200" s="10"/>
      <c r="BXG200" s="10"/>
      <c r="BXH200" s="10"/>
      <c r="BXI200" s="10"/>
      <c r="BXJ200" s="10"/>
      <c r="BXK200" s="10"/>
      <c r="BXL200" s="10"/>
      <c r="BXM200" s="10"/>
      <c r="BXN200" s="10"/>
      <c r="BXO200" s="10"/>
      <c r="BXP200" s="10"/>
      <c r="BXQ200" s="10"/>
      <c r="BXR200" s="10"/>
      <c r="BXS200" s="10"/>
      <c r="BXT200" s="10"/>
      <c r="BXU200" s="10"/>
      <c r="BXV200" s="10"/>
      <c r="BXW200" s="10"/>
      <c r="BXX200" s="10"/>
      <c r="BXY200" s="10"/>
      <c r="BXZ200" s="10"/>
      <c r="BYA200" s="10"/>
      <c r="BYB200" s="10"/>
      <c r="BYC200" s="10"/>
      <c r="BYD200" s="10"/>
      <c r="BYE200" s="10"/>
      <c r="BYF200" s="10"/>
      <c r="BYG200" s="10"/>
      <c r="BYH200" s="10"/>
      <c r="BYI200" s="10"/>
      <c r="BYJ200" s="10"/>
      <c r="BYK200" s="10"/>
      <c r="BYL200" s="10"/>
      <c r="BYM200" s="10"/>
      <c r="BYN200" s="10"/>
      <c r="BYO200" s="10"/>
      <c r="BYP200" s="10"/>
      <c r="BYQ200" s="10"/>
      <c r="BYR200" s="10"/>
      <c r="BYS200" s="10"/>
      <c r="BYT200" s="10"/>
      <c r="BYU200" s="10"/>
      <c r="BYV200" s="10"/>
      <c r="BYW200" s="10"/>
      <c r="BYX200" s="10"/>
      <c r="BYY200" s="10"/>
      <c r="BYZ200" s="10"/>
      <c r="BZA200" s="10"/>
      <c r="BZB200" s="10"/>
      <c r="BZC200" s="10"/>
      <c r="BZD200" s="10"/>
      <c r="BZE200" s="10"/>
      <c r="BZF200" s="10"/>
      <c r="BZG200" s="10"/>
      <c r="BZH200" s="10"/>
      <c r="BZI200" s="10"/>
      <c r="BZJ200" s="10"/>
      <c r="BZK200" s="10"/>
      <c r="BZL200" s="10"/>
      <c r="BZM200" s="10"/>
      <c r="BZN200" s="10"/>
      <c r="BZO200" s="10"/>
      <c r="BZP200" s="10"/>
      <c r="BZQ200" s="10"/>
      <c r="BZR200" s="10"/>
      <c r="BZS200" s="10"/>
      <c r="BZT200" s="10"/>
      <c r="BZU200" s="10"/>
      <c r="BZV200" s="10"/>
      <c r="BZW200" s="10"/>
      <c r="BZX200" s="10"/>
      <c r="BZY200" s="10"/>
      <c r="BZZ200" s="10"/>
      <c r="CAA200" s="10"/>
      <c r="CAB200" s="10"/>
      <c r="CAC200" s="10"/>
      <c r="CAD200" s="10"/>
      <c r="CAE200" s="10"/>
      <c r="CAF200" s="10"/>
      <c r="CAG200" s="10"/>
      <c r="CAH200" s="10"/>
      <c r="CAI200" s="10"/>
      <c r="CAJ200" s="10"/>
      <c r="CAK200" s="10"/>
      <c r="CAL200" s="10"/>
      <c r="CAM200" s="10"/>
      <c r="CAN200" s="10"/>
      <c r="CAO200" s="10"/>
      <c r="CAP200" s="10"/>
      <c r="CAQ200" s="10"/>
      <c r="CAR200" s="10"/>
      <c r="CAS200" s="10"/>
      <c r="CAT200" s="10"/>
      <c r="CAU200" s="10"/>
      <c r="CAV200" s="10"/>
      <c r="CAW200" s="10"/>
      <c r="CAX200" s="10"/>
      <c r="CAY200" s="10"/>
      <c r="CAZ200" s="10"/>
      <c r="CBA200" s="10"/>
      <c r="CBB200" s="10"/>
      <c r="CBC200" s="10"/>
      <c r="CBD200" s="10"/>
      <c r="CBE200" s="10"/>
      <c r="CBF200" s="10"/>
      <c r="CBG200" s="10"/>
      <c r="CBH200" s="10"/>
      <c r="CBI200" s="10"/>
      <c r="CBJ200" s="10"/>
      <c r="CBK200" s="10"/>
      <c r="CBL200" s="10"/>
      <c r="CBM200" s="10"/>
      <c r="CBN200" s="10"/>
      <c r="CBO200" s="10"/>
      <c r="CBP200" s="10"/>
      <c r="CBQ200" s="10"/>
      <c r="CBR200" s="10"/>
      <c r="CBS200" s="10"/>
      <c r="CBT200" s="10"/>
      <c r="CBU200" s="10"/>
      <c r="CBV200" s="10"/>
      <c r="CBW200" s="10"/>
      <c r="CBX200" s="10"/>
      <c r="CBY200" s="10"/>
      <c r="CBZ200" s="10"/>
      <c r="CCA200" s="10"/>
      <c r="CCB200" s="10"/>
      <c r="CCC200" s="10"/>
      <c r="CCD200" s="10"/>
      <c r="CCE200" s="10"/>
      <c r="CCF200" s="10"/>
      <c r="CCG200" s="10"/>
      <c r="CCH200" s="10"/>
      <c r="CCI200" s="10"/>
      <c r="CCJ200" s="10"/>
      <c r="CCK200" s="10"/>
      <c r="CCL200" s="10"/>
      <c r="CCM200" s="10"/>
      <c r="CCN200" s="10"/>
      <c r="CCO200" s="10"/>
      <c r="CCP200" s="10"/>
      <c r="CCQ200" s="10"/>
      <c r="CCR200" s="10"/>
      <c r="CCS200" s="10"/>
      <c r="CCT200" s="10"/>
      <c r="CCU200" s="10"/>
      <c r="CCV200" s="10"/>
      <c r="CCW200" s="10"/>
      <c r="CCX200" s="10"/>
      <c r="CCY200" s="10"/>
      <c r="CCZ200" s="10"/>
      <c r="CDA200" s="10"/>
      <c r="CDB200" s="10"/>
      <c r="CDC200" s="10"/>
      <c r="CDD200" s="10"/>
      <c r="CDE200" s="10"/>
      <c r="CDF200" s="10"/>
      <c r="CDG200" s="10"/>
      <c r="CDH200" s="10"/>
      <c r="CDI200" s="10"/>
      <c r="CDJ200" s="10"/>
      <c r="CDK200" s="10"/>
      <c r="CDL200" s="10"/>
      <c r="CDM200" s="10"/>
      <c r="CDN200" s="10"/>
      <c r="CDO200" s="10"/>
      <c r="CDP200" s="10"/>
      <c r="CDQ200" s="10"/>
      <c r="CDR200" s="10"/>
      <c r="CDS200" s="10"/>
      <c r="CDT200" s="10"/>
      <c r="CDU200" s="10"/>
      <c r="CDV200" s="10"/>
      <c r="CDW200" s="10"/>
      <c r="CDX200" s="10"/>
      <c r="CDY200" s="10"/>
      <c r="CDZ200" s="10"/>
      <c r="CEA200" s="10"/>
      <c r="CEB200" s="10"/>
      <c r="CEC200" s="10"/>
      <c r="CED200" s="10"/>
      <c r="CEE200" s="10"/>
      <c r="CEF200" s="10"/>
      <c r="CEG200" s="10"/>
      <c r="CEH200" s="10"/>
      <c r="CEI200" s="10"/>
      <c r="CEJ200" s="10"/>
      <c r="CEK200" s="10"/>
      <c r="CEL200" s="10"/>
      <c r="CEM200" s="10"/>
      <c r="CEN200" s="10"/>
      <c r="CEO200" s="10"/>
      <c r="CEP200" s="10"/>
      <c r="CEQ200" s="10"/>
      <c r="CER200" s="10"/>
      <c r="CES200" s="10"/>
      <c r="CET200" s="10"/>
      <c r="CEU200" s="10"/>
      <c r="CEV200" s="10"/>
      <c r="CEW200" s="10"/>
      <c r="CEX200" s="10"/>
      <c r="CEY200" s="10"/>
      <c r="CEZ200" s="10"/>
      <c r="CFA200" s="10"/>
      <c r="CFB200" s="10"/>
      <c r="CFC200" s="10"/>
      <c r="CFD200" s="10"/>
      <c r="CFE200" s="10"/>
      <c r="CFF200" s="10"/>
      <c r="CFG200" s="10"/>
      <c r="CFH200" s="10"/>
      <c r="CFI200" s="10"/>
      <c r="CFJ200" s="10"/>
      <c r="CFK200" s="10"/>
      <c r="CFL200" s="10"/>
      <c r="CFM200" s="10"/>
      <c r="CFN200" s="10"/>
      <c r="CFO200" s="10"/>
      <c r="CFP200" s="10"/>
      <c r="CFQ200" s="10"/>
      <c r="CFR200" s="10"/>
      <c r="CFS200" s="10"/>
      <c r="CFT200" s="10"/>
      <c r="CFU200" s="10"/>
      <c r="CFV200" s="10"/>
      <c r="CFW200" s="10"/>
      <c r="CFX200" s="10"/>
      <c r="CFY200" s="10"/>
      <c r="CFZ200" s="10"/>
      <c r="CGA200" s="10"/>
      <c r="CGB200" s="10"/>
      <c r="CGC200" s="10"/>
      <c r="CGD200" s="10"/>
      <c r="CGE200" s="10"/>
      <c r="CGF200" s="10"/>
      <c r="CGG200" s="10"/>
      <c r="CGH200" s="10"/>
      <c r="CGI200" s="10"/>
      <c r="CGJ200" s="10"/>
      <c r="CGK200" s="10"/>
      <c r="CGL200" s="10"/>
      <c r="CGM200" s="10"/>
      <c r="CGN200" s="10"/>
      <c r="CGO200" s="10"/>
      <c r="CGP200" s="10"/>
      <c r="CGQ200" s="10"/>
      <c r="CGR200" s="10"/>
      <c r="CGS200" s="10"/>
      <c r="CGT200" s="10"/>
      <c r="CGU200" s="10"/>
      <c r="CGV200" s="10"/>
      <c r="CGW200" s="10"/>
      <c r="CGX200" s="10"/>
      <c r="CGY200" s="10"/>
      <c r="CGZ200" s="10"/>
      <c r="CHA200" s="10"/>
      <c r="CHB200" s="10"/>
      <c r="CHC200" s="10"/>
      <c r="CHD200" s="10"/>
      <c r="CHE200" s="10"/>
      <c r="CHF200" s="10"/>
      <c r="CHG200" s="10"/>
      <c r="CHH200" s="10"/>
      <c r="CHI200" s="10"/>
      <c r="CHJ200" s="10"/>
      <c r="CHK200" s="10"/>
      <c r="CHL200" s="10"/>
      <c r="CHM200" s="10"/>
      <c r="CHN200" s="10"/>
      <c r="CHO200" s="10"/>
      <c r="CHP200" s="10"/>
      <c r="CHQ200" s="10"/>
      <c r="CHR200" s="10"/>
      <c r="CHS200" s="10"/>
      <c r="CHT200" s="10"/>
      <c r="CHU200" s="10"/>
      <c r="CHV200" s="10"/>
      <c r="CHW200" s="10"/>
      <c r="CHX200" s="10"/>
      <c r="CHY200" s="10"/>
      <c r="CHZ200" s="10"/>
      <c r="CIA200" s="10"/>
      <c r="CIB200" s="10"/>
      <c r="CIC200" s="10"/>
      <c r="CID200" s="10"/>
      <c r="CIE200" s="10"/>
      <c r="CIF200" s="10"/>
      <c r="CIG200" s="10"/>
      <c r="CIH200" s="10"/>
      <c r="CII200" s="10"/>
      <c r="CIJ200" s="10"/>
      <c r="CIK200" s="10"/>
      <c r="CIL200" s="10"/>
      <c r="CIM200" s="10"/>
      <c r="CIN200" s="10"/>
      <c r="CIO200" s="10"/>
      <c r="CIP200" s="10"/>
      <c r="CIQ200" s="10"/>
      <c r="CIR200" s="10"/>
      <c r="CIS200" s="10"/>
      <c r="CIT200" s="10"/>
      <c r="CIU200" s="10"/>
      <c r="CIV200" s="10"/>
      <c r="CIW200" s="10"/>
      <c r="CIX200" s="10"/>
      <c r="CIY200" s="10"/>
      <c r="CIZ200" s="10"/>
      <c r="CJA200" s="10"/>
      <c r="CJB200" s="10"/>
      <c r="CJC200" s="10"/>
      <c r="CJD200" s="10"/>
      <c r="CJE200" s="10"/>
      <c r="CJF200" s="10"/>
      <c r="CJG200" s="10"/>
      <c r="CJH200" s="10"/>
      <c r="CJI200" s="10"/>
      <c r="CJJ200" s="10"/>
      <c r="CJK200" s="10"/>
      <c r="CJL200" s="10"/>
      <c r="CJM200" s="10"/>
      <c r="CJN200" s="10"/>
      <c r="CJO200" s="10"/>
      <c r="CJP200" s="10"/>
      <c r="CJQ200" s="10"/>
      <c r="CJR200" s="10"/>
      <c r="CJS200" s="10"/>
      <c r="CJT200" s="10"/>
      <c r="CJU200" s="10"/>
      <c r="CJV200" s="10"/>
      <c r="CJW200" s="10"/>
      <c r="CJX200" s="10"/>
      <c r="CJY200" s="10"/>
      <c r="CJZ200" s="10"/>
      <c r="CKA200" s="10"/>
      <c r="CKB200" s="10"/>
      <c r="CKC200" s="10"/>
      <c r="CKD200" s="10"/>
      <c r="CKE200" s="10"/>
      <c r="CKF200" s="10"/>
      <c r="CKG200" s="10"/>
      <c r="CKH200" s="10"/>
      <c r="CKI200" s="10"/>
      <c r="CKJ200" s="10"/>
      <c r="CKK200" s="10"/>
      <c r="CKL200" s="10"/>
      <c r="CKM200" s="10"/>
      <c r="CKN200" s="10"/>
      <c r="CKO200" s="10"/>
      <c r="CKP200" s="10"/>
      <c r="CKQ200" s="10"/>
      <c r="CKR200" s="10"/>
      <c r="CKS200" s="10"/>
      <c r="CKT200" s="10"/>
      <c r="CKU200" s="10"/>
      <c r="CKV200" s="10"/>
      <c r="CKW200" s="10"/>
      <c r="CKX200" s="10"/>
      <c r="CKY200" s="10"/>
      <c r="CKZ200" s="10"/>
      <c r="CLA200" s="10"/>
      <c r="CLB200" s="10"/>
      <c r="CLC200" s="10"/>
      <c r="CLD200" s="10"/>
      <c r="CLE200" s="10"/>
      <c r="CLF200" s="10"/>
      <c r="CLG200" s="10"/>
      <c r="CLH200" s="10"/>
      <c r="CLI200" s="10"/>
      <c r="CLJ200" s="10"/>
      <c r="CLK200" s="10"/>
      <c r="CLL200" s="10"/>
      <c r="CLM200" s="10"/>
      <c r="CLN200" s="10"/>
      <c r="CLO200" s="10"/>
      <c r="CLP200" s="10"/>
      <c r="CLQ200" s="10"/>
      <c r="CLR200" s="10"/>
      <c r="CLS200" s="10"/>
      <c r="CLT200" s="10"/>
      <c r="CLU200" s="10"/>
      <c r="CLV200" s="10"/>
      <c r="CLW200" s="10"/>
      <c r="CLX200" s="10"/>
      <c r="CLY200" s="10"/>
      <c r="CLZ200" s="10"/>
      <c r="CMA200" s="10"/>
      <c r="CMB200" s="10"/>
      <c r="CMC200" s="10"/>
      <c r="CMD200" s="10"/>
      <c r="CME200" s="10"/>
      <c r="CMF200" s="10"/>
      <c r="CMG200" s="10"/>
      <c r="CMH200" s="10"/>
      <c r="CMI200" s="10"/>
      <c r="CMJ200" s="10"/>
      <c r="CMK200" s="10"/>
      <c r="CML200" s="10"/>
      <c r="CMM200" s="10"/>
      <c r="CMN200" s="10"/>
      <c r="CMO200" s="10"/>
      <c r="CMP200" s="10"/>
      <c r="CMQ200" s="10"/>
      <c r="CMR200" s="10"/>
      <c r="CMS200" s="10"/>
      <c r="CMT200" s="10"/>
      <c r="CMU200" s="10"/>
      <c r="CMV200" s="10"/>
      <c r="CMW200" s="10"/>
      <c r="CMX200" s="10"/>
      <c r="CMY200" s="10"/>
      <c r="CMZ200" s="10"/>
      <c r="CNA200" s="10"/>
      <c r="CNB200" s="10"/>
      <c r="CNC200" s="10"/>
      <c r="CND200" s="10"/>
      <c r="CNE200" s="10"/>
      <c r="CNF200" s="10"/>
      <c r="CNG200" s="10"/>
      <c r="CNH200" s="10"/>
      <c r="CNI200" s="10"/>
      <c r="CNJ200" s="10"/>
      <c r="CNK200" s="10"/>
      <c r="CNL200" s="10"/>
      <c r="CNM200" s="10"/>
      <c r="CNN200" s="10"/>
      <c r="CNO200" s="10"/>
      <c r="CNP200" s="10"/>
      <c r="CNQ200" s="10"/>
      <c r="CNR200" s="10"/>
      <c r="CNS200" s="10"/>
      <c r="CNT200" s="10"/>
      <c r="CNU200" s="10"/>
      <c r="CNV200" s="10"/>
      <c r="CNW200" s="10"/>
      <c r="CNX200" s="10"/>
      <c r="CNY200" s="10"/>
      <c r="CNZ200" s="10"/>
      <c r="COA200" s="10"/>
      <c r="COB200" s="10"/>
      <c r="COC200" s="10"/>
      <c r="COD200" s="10"/>
      <c r="COE200" s="10"/>
      <c r="COF200" s="10"/>
      <c r="COG200" s="10"/>
      <c r="COH200" s="10"/>
      <c r="COI200" s="10"/>
      <c r="COJ200" s="10"/>
      <c r="COK200" s="10"/>
      <c r="COL200" s="10"/>
      <c r="COM200" s="10"/>
      <c r="CON200" s="10"/>
      <c r="COO200" s="10"/>
      <c r="COP200" s="10"/>
      <c r="COQ200" s="10"/>
      <c r="COR200" s="10"/>
      <c r="COS200" s="10"/>
      <c r="COT200" s="10"/>
      <c r="COU200" s="10"/>
      <c r="COV200" s="10"/>
      <c r="COW200" s="10"/>
      <c r="COX200" s="10"/>
      <c r="COY200" s="10"/>
      <c r="COZ200" s="10"/>
      <c r="CPA200" s="10"/>
      <c r="CPB200" s="10"/>
      <c r="CPC200" s="10"/>
      <c r="CPD200" s="10"/>
      <c r="CPE200" s="10"/>
      <c r="CPF200" s="10"/>
      <c r="CPG200" s="10"/>
      <c r="CPH200" s="10"/>
      <c r="CPI200" s="10"/>
      <c r="CPJ200" s="10"/>
      <c r="CPK200" s="10"/>
      <c r="CPL200" s="10"/>
      <c r="CPM200" s="10"/>
      <c r="CPN200" s="10"/>
      <c r="CPO200" s="10"/>
      <c r="CPP200" s="10"/>
      <c r="CPQ200" s="10"/>
      <c r="CPR200" s="10"/>
      <c r="CPS200" s="10"/>
      <c r="CPT200" s="10"/>
      <c r="CPU200" s="10"/>
      <c r="CPV200" s="10"/>
      <c r="CPW200" s="10"/>
      <c r="CPX200" s="10"/>
      <c r="CPY200" s="10"/>
      <c r="CPZ200" s="10"/>
      <c r="CQA200" s="10"/>
      <c r="CQB200" s="10"/>
      <c r="CQC200" s="10"/>
      <c r="CQD200" s="10"/>
      <c r="CQE200" s="10"/>
      <c r="CQF200" s="10"/>
      <c r="CQG200" s="10"/>
      <c r="CQH200" s="10"/>
      <c r="CQI200" s="10"/>
      <c r="CQJ200" s="10"/>
      <c r="CQK200" s="10"/>
      <c r="CQL200" s="10"/>
      <c r="CQM200" s="10"/>
      <c r="CQN200" s="10"/>
      <c r="CQO200" s="10"/>
      <c r="CQP200" s="10"/>
      <c r="CQQ200" s="10"/>
      <c r="CQR200" s="10"/>
      <c r="CQS200" s="10"/>
      <c r="CQT200" s="10"/>
      <c r="CQU200" s="10"/>
      <c r="CQV200" s="10"/>
      <c r="CQW200" s="10"/>
      <c r="CQX200" s="10"/>
      <c r="CQY200" s="10"/>
      <c r="CQZ200" s="10"/>
      <c r="CRA200" s="10"/>
      <c r="CRB200" s="10"/>
      <c r="CRC200" s="10"/>
      <c r="CRD200" s="10"/>
      <c r="CRE200" s="10"/>
      <c r="CRF200" s="10"/>
      <c r="CRG200" s="10"/>
      <c r="CRH200" s="10"/>
      <c r="CRI200" s="10"/>
      <c r="CRJ200" s="10"/>
      <c r="CRK200" s="10"/>
      <c r="CRL200" s="10"/>
      <c r="CRM200" s="10"/>
      <c r="CRN200" s="10"/>
      <c r="CRO200" s="10"/>
      <c r="CRP200" s="10"/>
      <c r="CRQ200" s="10"/>
      <c r="CRR200" s="10"/>
      <c r="CRS200" s="10"/>
      <c r="CRT200" s="10"/>
      <c r="CRU200" s="10"/>
      <c r="CRV200" s="10"/>
      <c r="CRW200" s="10"/>
      <c r="CRX200" s="10"/>
      <c r="CRY200" s="10"/>
      <c r="CRZ200" s="10"/>
      <c r="CSA200" s="10"/>
      <c r="CSB200" s="10"/>
      <c r="CSC200" s="10"/>
      <c r="CSD200" s="10"/>
      <c r="CSE200" s="10"/>
      <c r="CSF200" s="10"/>
      <c r="CSG200" s="10"/>
      <c r="CSH200" s="10"/>
      <c r="CSI200" s="10"/>
      <c r="CSJ200" s="10"/>
      <c r="CSK200" s="10"/>
      <c r="CSL200" s="10"/>
      <c r="CSM200" s="10"/>
      <c r="CSN200" s="10"/>
      <c r="CSO200" s="10"/>
      <c r="CSP200" s="10"/>
      <c r="CSQ200" s="10"/>
      <c r="CSR200" s="10"/>
      <c r="CSS200" s="10"/>
      <c r="CST200" s="10"/>
      <c r="CSU200" s="10"/>
      <c r="CSV200" s="10"/>
      <c r="CSW200" s="10"/>
      <c r="CSX200" s="10"/>
      <c r="CSY200" s="10"/>
      <c r="CSZ200" s="10"/>
      <c r="CTA200" s="10"/>
      <c r="CTB200" s="10"/>
      <c r="CTC200" s="10"/>
      <c r="CTD200" s="10"/>
      <c r="CTE200" s="10"/>
      <c r="CTF200" s="10"/>
      <c r="CTG200" s="10"/>
      <c r="CTH200" s="10"/>
      <c r="CTI200" s="10"/>
      <c r="CTJ200" s="10"/>
      <c r="CTK200" s="10"/>
      <c r="CTL200" s="10"/>
      <c r="CTM200" s="10"/>
      <c r="CTN200" s="10"/>
      <c r="CTO200" s="10"/>
      <c r="CTP200" s="10"/>
      <c r="CTQ200" s="10"/>
      <c r="CTR200" s="10"/>
      <c r="CTS200" s="10"/>
      <c r="CTT200" s="10"/>
      <c r="CTU200" s="10"/>
      <c r="CTV200" s="10"/>
      <c r="CTW200" s="10"/>
      <c r="CTX200" s="10"/>
      <c r="CTY200" s="10"/>
      <c r="CTZ200" s="10"/>
      <c r="CUA200" s="10"/>
      <c r="CUB200" s="10"/>
      <c r="CUC200" s="10"/>
      <c r="CUD200" s="10"/>
      <c r="CUE200" s="10"/>
      <c r="CUF200" s="10"/>
      <c r="CUG200" s="10"/>
      <c r="CUH200" s="10"/>
      <c r="CUI200" s="10"/>
      <c r="CUJ200" s="10"/>
      <c r="CUK200" s="10"/>
      <c r="CUL200" s="10"/>
      <c r="CUM200" s="10"/>
      <c r="CUN200" s="10"/>
      <c r="CUO200" s="10"/>
      <c r="CUP200" s="10"/>
      <c r="CUQ200" s="10"/>
      <c r="CUR200" s="10"/>
      <c r="CUS200" s="10"/>
      <c r="CUT200" s="10"/>
      <c r="CUU200" s="10"/>
      <c r="CUV200" s="10"/>
      <c r="CUW200" s="10"/>
      <c r="CUX200" s="10"/>
      <c r="CUY200" s="10"/>
      <c r="CUZ200" s="10"/>
      <c r="CVA200" s="10"/>
      <c r="CVB200" s="10"/>
      <c r="CVC200" s="10"/>
      <c r="CVD200" s="10"/>
      <c r="CVE200" s="10"/>
      <c r="CVF200" s="10"/>
      <c r="CVG200" s="10"/>
      <c r="CVH200" s="10"/>
      <c r="CVI200" s="10"/>
      <c r="CVJ200" s="10"/>
      <c r="CVK200" s="10"/>
      <c r="CVL200" s="10"/>
      <c r="CVM200" s="10"/>
      <c r="CVN200" s="10"/>
      <c r="CVO200" s="10"/>
      <c r="CVP200" s="10"/>
      <c r="CVQ200" s="10"/>
      <c r="CVR200" s="10"/>
      <c r="CVS200" s="10"/>
      <c r="CVT200" s="10"/>
      <c r="CVU200" s="10"/>
      <c r="CVV200" s="10"/>
      <c r="CVW200" s="10"/>
      <c r="CVX200" s="10"/>
      <c r="CVY200" s="10"/>
      <c r="CVZ200" s="10"/>
      <c r="CWA200" s="10"/>
      <c r="CWB200" s="10"/>
      <c r="CWC200" s="10"/>
      <c r="CWD200" s="10"/>
      <c r="CWE200" s="10"/>
      <c r="CWF200" s="10"/>
      <c r="CWG200" s="10"/>
      <c r="CWH200" s="10"/>
      <c r="CWI200" s="10"/>
      <c r="CWJ200" s="10"/>
      <c r="CWK200" s="10"/>
      <c r="CWL200" s="10"/>
      <c r="CWM200" s="10"/>
      <c r="CWN200" s="10"/>
      <c r="CWO200" s="10"/>
      <c r="CWP200" s="10"/>
      <c r="CWQ200" s="10"/>
      <c r="CWR200" s="10"/>
      <c r="CWS200" s="10"/>
      <c r="CWT200" s="10"/>
      <c r="CWU200" s="10"/>
      <c r="CWV200" s="10"/>
      <c r="CWW200" s="10"/>
      <c r="CWX200" s="10"/>
      <c r="CWY200" s="10"/>
      <c r="CWZ200" s="10"/>
      <c r="CXA200" s="10"/>
      <c r="CXB200" s="10"/>
      <c r="CXC200" s="10"/>
      <c r="CXD200" s="10"/>
      <c r="CXE200" s="10"/>
      <c r="CXF200" s="10"/>
      <c r="CXG200" s="10"/>
      <c r="CXH200" s="10"/>
      <c r="CXI200" s="10"/>
      <c r="CXJ200" s="10"/>
      <c r="CXK200" s="10"/>
      <c r="CXL200" s="10"/>
      <c r="CXM200" s="10"/>
      <c r="CXN200" s="10"/>
      <c r="CXO200" s="10"/>
      <c r="CXP200" s="10"/>
      <c r="CXQ200" s="10"/>
      <c r="CXR200" s="10"/>
      <c r="CXS200" s="10"/>
      <c r="CXT200" s="10"/>
      <c r="CXU200" s="10"/>
      <c r="CXV200" s="10"/>
      <c r="CXW200" s="10"/>
      <c r="CXX200" s="10"/>
      <c r="CXY200" s="10"/>
      <c r="CXZ200" s="10"/>
      <c r="CYA200" s="10"/>
      <c r="CYB200" s="10"/>
      <c r="CYC200" s="10"/>
      <c r="CYD200" s="10"/>
      <c r="CYE200" s="10"/>
      <c r="CYF200" s="10"/>
      <c r="CYG200" s="10"/>
      <c r="CYH200" s="10"/>
      <c r="CYI200" s="10"/>
      <c r="CYJ200" s="10"/>
      <c r="CYK200" s="10"/>
      <c r="CYL200" s="10"/>
      <c r="CYM200" s="10"/>
      <c r="CYN200" s="10"/>
      <c r="CYO200" s="10"/>
      <c r="CYP200" s="10"/>
      <c r="CYQ200" s="10"/>
      <c r="CYR200" s="10"/>
      <c r="CYS200" s="10"/>
      <c r="CYT200" s="10"/>
      <c r="CYU200" s="10"/>
      <c r="CYV200" s="10"/>
      <c r="CYW200" s="10"/>
      <c r="CYX200" s="10"/>
      <c r="CYY200" s="10"/>
      <c r="CYZ200" s="10"/>
      <c r="CZA200" s="10"/>
      <c r="CZB200" s="10"/>
      <c r="CZC200" s="10"/>
      <c r="CZD200" s="10"/>
      <c r="CZE200" s="10"/>
      <c r="CZF200" s="10"/>
      <c r="CZG200" s="10"/>
      <c r="CZH200" s="10"/>
      <c r="CZI200" s="10"/>
      <c r="CZJ200" s="10"/>
      <c r="CZK200" s="10"/>
      <c r="CZL200" s="10"/>
      <c r="CZM200" s="10"/>
      <c r="CZN200" s="10"/>
      <c r="CZO200" s="10"/>
      <c r="CZP200" s="10"/>
      <c r="CZQ200" s="10"/>
      <c r="CZR200" s="10"/>
      <c r="CZS200" s="10"/>
      <c r="CZT200" s="10"/>
      <c r="CZU200" s="10"/>
      <c r="CZV200" s="10"/>
      <c r="CZW200" s="10"/>
      <c r="CZX200" s="10"/>
      <c r="CZY200" s="10"/>
      <c r="CZZ200" s="10"/>
      <c r="DAA200" s="10"/>
      <c r="DAB200" s="10"/>
      <c r="DAC200" s="10"/>
      <c r="DAD200" s="10"/>
      <c r="DAE200" s="10"/>
      <c r="DAF200" s="10"/>
      <c r="DAG200" s="10"/>
      <c r="DAH200" s="10"/>
      <c r="DAI200" s="10"/>
      <c r="DAJ200" s="10"/>
      <c r="DAK200" s="10"/>
      <c r="DAL200" s="10"/>
      <c r="DAM200" s="10"/>
      <c r="DAN200" s="10"/>
      <c r="DAO200" s="10"/>
      <c r="DAP200" s="10"/>
      <c r="DAQ200" s="10"/>
      <c r="DAR200" s="10"/>
      <c r="DAS200" s="10"/>
      <c r="DAT200" s="10"/>
      <c r="DAU200" s="10"/>
      <c r="DAV200" s="10"/>
      <c r="DAW200" s="10"/>
      <c r="DAX200" s="10"/>
      <c r="DAY200" s="10"/>
      <c r="DAZ200" s="10"/>
      <c r="DBA200" s="10"/>
      <c r="DBB200" s="10"/>
      <c r="DBC200" s="10"/>
      <c r="DBD200" s="10"/>
      <c r="DBE200" s="10"/>
      <c r="DBF200" s="10"/>
      <c r="DBG200" s="10"/>
      <c r="DBH200" s="10"/>
      <c r="DBI200" s="10"/>
      <c r="DBJ200" s="10"/>
      <c r="DBK200" s="10"/>
      <c r="DBL200" s="10"/>
      <c r="DBM200" s="10"/>
      <c r="DBN200" s="10"/>
      <c r="DBO200" s="10"/>
      <c r="DBP200" s="10"/>
      <c r="DBQ200" s="10"/>
      <c r="DBR200" s="10"/>
      <c r="DBS200" s="10"/>
      <c r="DBT200" s="10"/>
      <c r="DBU200" s="10"/>
      <c r="DBV200" s="10"/>
      <c r="DBW200" s="10"/>
      <c r="DBX200" s="10"/>
      <c r="DBY200" s="10"/>
      <c r="DBZ200" s="10"/>
      <c r="DCA200" s="10"/>
      <c r="DCB200" s="10"/>
      <c r="DCC200" s="10"/>
      <c r="DCD200" s="10"/>
      <c r="DCE200" s="10"/>
      <c r="DCF200" s="10"/>
      <c r="DCG200" s="10"/>
      <c r="DCH200" s="10"/>
      <c r="DCI200" s="10"/>
      <c r="DCJ200" s="10"/>
      <c r="DCK200" s="10"/>
      <c r="DCL200" s="10"/>
      <c r="DCM200" s="10"/>
      <c r="DCN200" s="10"/>
      <c r="DCO200" s="10"/>
      <c r="DCP200" s="10"/>
      <c r="DCQ200" s="10"/>
      <c r="DCR200" s="10"/>
      <c r="DCS200" s="10"/>
      <c r="DCT200" s="10"/>
      <c r="DCU200" s="10"/>
      <c r="DCV200" s="10"/>
      <c r="DCW200" s="10"/>
      <c r="DCX200" s="10"/>
      <c r="DCY200" s="10"/>
      <c r="DCZ200" s="10"/>
      <c r="DDA200" s="10"/>
      <c r="DDB200" s="10"/>
      <c r="DDC200" s="10"/>
      <c r="DDD200" s="10"/>
      <c r="DDE200" s="10"/>
      <c r="DDF200" s="10"/>
      <c r="DDG200" s="10"/>
      <c r="DDH200" s="10"/>
      <c r="DDI200" s="10"/>
      <c r="DDJ200" s="10"/>
      <c r="DDK200" s="10"/>
      <c r="DDL200" s="10"/>
      <c r="DDM200" s="10"/>
      <c r="DDN200" s="10"/>
      <c r="DDO200" s="10"/>
      <c r="DDP200" s="10"/>
      <c r="DDQ200" s="10"/>
      <c r="DDR200" s="10"/>
      <c r="DDS200" s="10"/>
      <c r="DDT200" s="10"/>
      <c r="DDU200" s="10"/>
      <c r="DDV200" s="10"/>
      <c r="DDW200" s="10"/>
      <c r="DDX200" s="10"/>
      <c r="DDY200" s="10"/>
      <c r="DDZ200" s="10"/>
      <c r="DEA200" s="10"/>
      <c r="DEB200" s="10"/>
      <c r="DEC200" s="10"/>
      <c r="DED200" s="10"/>
      <c r="DEE200" s="10"/>
      <c r="DEF200" s="10"/>
      <c r="DEG200" s="10"/>
      <c r="DEH200" s="10"/>
      <c r="DEI200" s="10"/>
      <c r="DEJ200" s="10"/>
      <c r="DEK200" s="10"/>
      <c r="DEL200" s="10"/>
      <c r="DEM200" s="10"/>
      <c r="DEN200" s="10"/>
      <c r="DEO200" s="10"/>
      <c r="DEP200" s="10"/>
      <c r="DEQ200" s="10"/>
      <c r="DER200" s="10"/>
      <c r="DES200" s="10"/>
      <c r="DET200" s="10"/>
      <c r="DEU200" s="10"/>
      <c r="DEV200" s="10"/>
      <c r="DEW200" s="10"/>
      <c r="DEX200" s="10"/>
      <c r="DEY200" s="10"/>
      <c r="DEZ200" s="10"/>
      <c r="DFA200" s="10"/>
      <c r="DFB200" s="10"/>
      <c r="DFC200" s="10"/>
      <c r="DFD200" s="10"/>
      <c r="DFE200" s="10"/>
      <c r="DFF200" s="10"/>
      <c r="DFG200" s="10"/>
      <c r="DFH200" s="10"/>
      <c r="DFI200" s="10"/>
      <c r="DFJ200" s="10"/>
      <c r="DFK200" s="10"/>
      <c r="DFL200" s="10"/>
      <c r="DFM200" s="10"/>
      <c r="DFN200" s="10"/>
      <c r="DFO200" s="10"/>
      <c r="DFP200" s="10"/>
      <c r="DFQ200" s="10"/>
      <c r="DFR200" s="10"/>
      <c r="DFS200" s="10"/>
      <c r="DFT200" s="10"/>
      <c r="DFU200" s="10"/>
      <c r="DFV200" s="10"/>
      <c r="DFW200" s="10"/>
      <c r="DFX200" s="10"/>
      <c r="DFY200" s="10"/>
      <c r="DFZ200" s="10"/>
      <c r="DGA200" s="10"/>
      <c r="DGB200" s="10"/>
      <c r="DGC200" s="10"/>
      <c r="DGD200" s="10"/>
      <c r="DGE200" s="10"/>
      <c r="DGF200" s="10"/>
      <c r="DGG200" s="10"/>
      <c r="DGH200" s="10"/>
      <c r="DGI200" s="10"/>
      <c r="DGJ200" s="10"/>
      <c r="DGK200" s="10"/>
      <c r="DGL200" s="10"/>
      <c r="DGM200" s="10"/>
      <c r="DGN200" s="10"/>
      <c r="DGO200" s="10"/>
      <c r="DGP200" s="10"/>
      <c r="DGQ200" s="10"/>
      <c r="DGR200" s="10"/>
      <c r="DGS200" s="10"/>
      <c r="DGT200" s="10"/>
      <c r="DGU200" s="10"/>
      <c r="DGV200" s="10"/>
      <c r="DGW200" s="10"/>
      <c r="DGX200" s="10"/>
      <c r="DGY200" s="10"/>
      <c r="DGZ200" s="10"/>
      <c r="DHA200" s="10"/>
      <c r="DHB200" s="10"/>
      <c r="DHC200" s="10"/>
      <c r="DHD200" s="10"/>
      <c r="DHE200" s="10"/>
      <c r="DHF200" s="10"/>
      <c r="DHG200" s="10"/>
      <c r="DHH200" s="10"/>
      <c r="DHI200" s="10"/>
      <c r="DHJ200" s="10"/>
      <c r="DHK200" s="10"/>
      <c r="DHL200" s="10"/>
      <c r="DHM200" s="10"/>
      <c r="DHN200" s="10"/>
      <c r="DHO200" s="10"/>
      <c r="DHP200" s="10"/>
      <c r="DHQ200" s="10"/>
      <c r="DHR200" s="10"/>
      <c r="DHS200" s="10"/>
      <c r="DHT200" s="10"/>
      <c r="DHU200" s="10"/>
      <c r="DHV200" s="10"/>
      <c r="DHW200" s="10"/>
      <c r="DHX200" s="10"/>
      <c r="DHY200" s="10"/>
      <c r="DHZ200" s="10"/>
      <c r="DIA200" s="10"/>
      <c r="DIB200" s="10"/>
      <c r="DIC200" s="10"/>
      <c r="DID200" s="10"/>
      <c r="DIE200" s="10"/>
      <c r="DIF200" s="10"/>
      <c r="DIG200" s="10"/>
      <c r="DIH200" s="10"/>
      <c r="DII200" s="10"/>
      <c r="DIJ200" s="10"/>
      <c r="DIK200" s="10"/>
      <c r="DIL200" s="10"/>
      <c r="DIM200" s="10"/>
      <c r="DIN200" s="10"/>
      <c r="DIO200" s="10"/>
      <c r="DIP200" s="10"/>
      <c r="DIQ200" s="10"/>
      <c r="DIR200" s="10"/>
      <c r="DIS200" s="10"/>
      <c r="DIT200" s="10"/>
      <c r="DIU200" s="10"/>
      <c r="DIV200" s="10"/>
      <c r="DIW200" s="10"/>
      <c r="DIX200" s="10"/>
      <c r="DIY200" s="10"/>
      <c r="DIZ200" s="10"/>
      <c r="DJA200" s="10"/>
      <c r="DJB200" s="10"/>
      <c r="DJC200" s="10"/>
      <c r="DJD200" s="10"/>
      <c r="DJE200" s="10"/>
      <c r="DJF200" s="10"/>
      <c r="DJG200" s="10"/>
      <c r="DJH200" s="10"/>
      <c r="DJI200" s="10"/>
      <c r="DJJ200" s="10"/>
      <c r="DJK200" s="10"/>
      <c r="DJL200" s="10"/>
      <c r="DJM200" s="10"/>
      <c r="DJN200" s="10"/>
      <c r="DJO200" s="10"/>
      <c r="DJP200" s="10"/>
      <c r="DJQ200" s="10"/>
      <c r="DJR200" s="10"/>
      <c r="DJS200" s="10"/>
      <c r="DJT200" s="10"/>
      <c r="DJU200" s="10"/>
      <c r="DJV200" s="10"/>
      <c r="DJW200" s="10"/>
      <c r="DJX200" s="10"/>
      <c r="DJY200" s="10"/>
      <c r="DJZ200" s="10"/>
      <c r="DKA200" s="10"/>
      <c r="DKB200" s="10"/>
      <c r="DKC200" s="10"/>
      <c r="DKD200" s="10"/>
      <c r="DKE200" s="10"/>
      <c r="DKF200" s="10"/>
      <c r="DKG200" s="10"/>
      <c r="DKH200" s="10"/>
      <c r="DKI200" s="10"/>
      <c r="DKJ200" s="10"/>
      <c r="DKK200" s="10"/>
      <c r="DKL200" s="10"/>
      <c r="DKM200" s="10"/>
      <c r="DKN200" s="10"/>
      <c r="DKO200" s="10"/>
      <c r="DKP200" s="10"/>
      <c r="DKQ200" s="10"/>
      <c r="DKR200" s="10"/>
      <c r="DKS200" s="10"/>
      <c r="DKT200" s="10"/>
      <c r="DKU200" s="10"/>
      <c r="DKV200" s="10"/>
      <c r="DKW200" s="10"/>
      <c r="DKX200" s="10"/>
      <c r="DKY200" s="10"/>
      <c r="DKZ200" s="10"/>
      <c r="DLA200" s="10"/>
      <c r="DLB200" s="10"/>
      <c r="DLC200" s="10"/>
      <c r="DLD200" s="10"/>
      <c r="DLE200" s="10"/>
      <c r="DLF200" s="10"/>
      <c r="DLG200" s="10"/>
      <c r="DLH200" s="10"/>
      <c r="DLI200" s="10"/>
      <c r="DLJ200" s="10"/>
      <c r="DLK200" s="10"/>
      <c r="DLL200" s="10"/>
      <c r="DLM200" s="10"/>
      <c r="DLN200" s="10"/>
      <c r="DLO200" s="10"/>
      <c r="DLP200" s="10"/>
      <c r="DLQ200" s="10"/>
      <c r="DLR200" s="10"/>
      <c r="DLS200" s="10"/>
      <c r="DLT200" s="10"/>
      <c r="DLU200" s="10"/>
      <c r="DLV200" s="10"/>
      <c r="DLW200" s="10"/>
      <c r="DLX200" s="10"/>
      <c r="DLY200" s="10"/>
      <c r="DLZ200" s="10"/>
      <c r="DMA200" s="10"/>
      <c r="DMB200" s="10"/>
      <c r="DMC200" s="10"/>
      <c r="DMD200" s="10"/>
      <c r="DME200" s="10"/>
      <c r="DMF200" s="10"/>
      <c r="DMG200" s="10"/>
      <c r="DMH200" s="10"/>
      <c r="DMI200" s="10"/>
      <c r="DMJ200" s="10"/>
      <c r="DMK200" s="10"/>
      <c r="DML200" s="10"/>
      <c r="DMM200" s="10"/>
      <c r="DMN200" s="10"/>
      <c r="DMO200" s="10"/>
      <c r="DMP200" s="10"/>
      <c r="DMQ200" s="10"/>
      <c r="DMR200" s="10"/>
      <c r="DMS200" s="10"/>
      <c r="DMT200" s="10"/>
      <c r="DMU200" s="10"/>
      <c r="DMV200" s="10"/>
      <c r="DMW200" s="10"/>
      <c r="DMX200" s="10"/>
      <c r="DMY200" s="10"/>
      <c r="DMZ200" s="10"/>
      <c r="DNA200" s="10"/>
      <c r="DNB200" s="10"/>
      <c r="DNC200" s="10"/>
      <c r="DND200" s="10"/>
      <c r="DNE200" s="10"/>
      <c r="DNF200" s="10"/>
      <c r="DNG200" s="10"/>
      <c r="DNH200" s="10"/>
      <c r="DNI200" s="10"/>
      <c r="DNJ200" s="10"/>
      <c r="DNK200" s="10"/>
      <c r="DNL200" s="10"/>
      <c r="DNM200" s="10"/>
      <c r="DNN200" s="10"/>
      <c r="DNO200" s="10"/>
      <c r="DNP200" s="10"/>
      <c r="DNQ200" s="10"/>
      <c r="DNR200" s="10"/>
      <c r="DNS200" s="10"/>
      <c r="DNT200" s="10"/>
      <c r="DNU200" s="10"/>
      <c r="DNV200" s="10"/>
      <c r="DNW200" s="10"/>
      <c r="DNX200" s="10"/>
      <c r="DNY200" s="10"/>
      <c r="DNZ200" s="10"/>
      <c r="DOA200" s="10"/>
      <c r="DOB200" s="10"/>
      <c r="DOC200" s="10"/>
      <c r="DOD200" s="10"/>
      <c r="DOE200" s="10"/>
      <c r="DOF200" s="10"/>
      <c r="DOG200" s="10"/>
      <c r="DOH200" s="10"/>
      <c r="DOI200" s="10"/>
      <c r="DOJ200" s="10"/>
      <c r="DOK200" s="10"/>
      <c r="DOL200" s="10"/>
      <c r="DOM200" s="10"/>
      <c r="DON200" s="10"/>
      <c r="DOO200" s="10"/>
      <c r="DOP200" s="10"/>
      <c r="DOQ200" s="10"/>
      <c r="DOR200" s="10"/>
      <c r="DOS200" s="10"/>
      <c r="DOT200" s="10"/>
      <c r="DOU200" s="10"/>
      <c r="DOV200" s="10"/>
      <c r="DOW200" s="10"/>
      <c r="DOX200" s="10"/>
      <c r="DOY200" s="10"/>
      <c r="DOZ200" s="10"/>
      <c r="DPA200" s="10"/>
      <c r="DPB200" s="10"/>
      <c r="DPC200" s="10"/>
      <c r="DPD200" s="10"/>
      <c r="DPE200" s="10"/>
      <c r="DPF200" s="10"/>
      <c r="DPG200" s="10"/>
      <c r="DPH200" s="10"/>
      <c r="DPI200" s="10"/>
      <c r="DPJ200" s="10"/>
      <c r="DPK200" s="10"/>
      <c r="DPL200" s="10"/>
      <c r="DPM200" s="10"/>
      <c r="DPN200" s="10"/>
      <c r="DPO200" s="10"/>
      <c r="DPP200" s="10"/>
      <c r="DPQ200" s="10"/>
      <c r="DPR200" s="10"/>
      <c r="DPS200" s="10"/>
      <c r="DPT200" s="10"/>
      <c r="DPU200" s="10"/>
      <c r="DPV200" s="10"/>
      <c r="DPW200" s="10"/>
      <c r="DPX200" s="10"/>
      <c r="DPY200" s="10"/>
      <c r="DPZ200" s="10"/>
      <c r="DQA200" s="10"/>
      <c r="DQB200" s="10"/>
      <c r="DQC200" s="10"/>
      <c r="DQD200" s="10"/>
      <c r="DQE200" s="10"/>
      <c r="DQF200" s="10"/>
      <c r="DQG200" s="10"/>
      <c r="DQH200" s="10"/>
      <c r="DQI200" s="10"/>
      <c r="DQJ200" s="10"/>
      <c r="DQK200" s="10"/>
      <c r="DQL200" s="10"/>
      <c r="DQM200" s="10"/>
      <c r="DQN200" s="10"/>
      <c r="DQO200" s="10"/>
      <c r="DQP200" s="10"/>
      <c r="DQQ200" s="10"/>
      <c r="DQR200" s="10"/>
      <c r="DQS200" s="10"/>
      <c r="DQT200" s="10"/>
      <c r="DQU200" s="10"/>
      <c r="DQV200" s="10"/>
      <c r="DQW200" s="10"/>
      <c r="DQX200" s="10"/>
      <c r="DQY200" s="10"/>
      <c r="DQZ200" s="10"/>
      <c r="DRA200" s="10"/>
      <c r="DRB200" s="10"/>
      <c r="DRC200" s="10"/>
      <c r="DRD200" s="10"/>
      <c r="DRE200" s="10"/>
      <c r="DRF200" s="10"/>
      <c r="DRG200" s="10"/>
      <c r="DRH200" s="10"/>
      <c r="DRI200" s="10"/>
      <c r="DRJ200" s="10"/>
      <c r="DRK200" s="10"/>
      <c r="DRL200" s="10"/>
      <c r="DRM200" s="10"/>
      <c r="DRN200" s="10"/>
      <c r="DRO200" s="10"/>
      <c r="DRP200" s="10"/>
      <c r="DRQ200" s="10"/>
      <c r="DRR200" s="10"/>
      <c r="DRS200" s="10"/>
      <c r="DRT200" s="10"/>
      <c r="DRU200" s="10"/>
      <c r="DRV200" s="10"/>
      <c r="DRW200" s="10"/>
      <c r="DRX200" s="10"/>
      <c r="DRY200" s="10"/>
      <c r="DRZ200" s="10"/>
      <c r="DSA200" s="10"/>
      <c r="DSB200" s="10"/>
      <c r="DSC200" s="10"/>
      <c r="DSD200" s="10"/>
      <c r="DSE200" s="10"/>
      <c r="DSF200" s="10"/>
      <c r="DSG200" s="10"/>
      <c r="DSH200" s="10"/>
      <c r="DSI200" s="10"/>
      <c r="DSJ200" s="10"/>
      <c r="DSK200" s="10"/>
      <c r="DSL200" s="10"/>
      <c r="DSM200" s="10"/>
      <c r="DSN200" s="10"/>
      <c r="DSO200" s="10"/>
      <c r="DSP200" s="10"/>
      <c r="DSQ200" s="10"/>
      <c r="DSR200" s="10"/>
      <c r="DSS200" s="10"/>
      <c r="DST200" s="10"/>
      <c r="DSU200" s="10"/>
      <c r="DSV200" s="10"/>
      <c r="DSW200" s="10"/>
      <c r="DSX200" s="10"/>
      <c r="DSY200" s="10"/>
      <c r="DSZ200" s="10"/>
      <c r="DTA200" s="10"/>
      <c r="DTB200" s="10"/>
      <c r="DTC200" s="10"/>
      <c r="DTD200" s="10"/>
      <c r="DTE200" s="10"/>
      <c r="DTF200" s="10"/>
      <c r="DTG200" s="10"/>
      <c r="DTH200" s="10"/>
      <c r="DTI200" s="10"/>
      <c r="DTJ200" s="10"/>
      <c r="DTK200" s="10"/>
      <c r="DTL200" s="10"/>
      <c r="DTM200" s="10"/>
      <c r="DTN200" s="10"/>
      <c r="DTO200" s="10"/>
      <c r="DTP200" s="10"/>
      <c r="DTQ200" s="10"/>
      <c r="DTR200" s="10"/>
      <c r="DTS200" s="10"/>
      <c r="DTT200" s="10"/>
      <c r="DTU200" s="10"/>
      <c r="DTV200" s="10"/>
      <c r="DTW200" s="10"/>
      <c r="DTX200" s="10"/>
      <c r="DTY200" s="10"/>
      <c r="DTZ200" s="10"/>
      <c r="DUA200" s="10"/>
      <c r="DUB200" s="10"/>
      <c r="DUC200" s="10"/>
      <c r="DUD200" s="10"/>
      <c r="DUE200" s="10"/>
      <c r="DUF200" s="10"/>
      <c r="DUG200" s="10"/>
      <c r="DUH200" s="10"/>
      <c r="DUI200" s="10"/>
      <c r="DUJ200" s="10"/>
      <c r="DUK200" s="10"/>
      <c r="DUL200" s="10"/>
      <c r="DUM200" s="10"/>
      <c r="DUN200" s="10"/>
      <c r="DUO200" s="10"/>
      <c r="DUP200" s="10"/>
      <c r="DUQ200" s="10"/>
      <c r="DUR200" s="10"/>
      <c r="DUS200" s="10"/>
      <c r="DUT200" s="10"/>
      <c r="DUU200" s="10"/>
      <c r="DUV200" s="10"/>
      <c r="DUW200" s="10"/>
      <c r="DUX200" s="10"/>
      <c r="DUY200" s="10"/>
      <c r="DUZ200" s="10"/>
      <c r="DVA200" s="10"/>
      <c r="DVB200" s="10"/>
      <c r="DVC200" s="10"/>
      <c r="DVD200" s="10"/>
      <c r="DVE200" s="10"/>
      <c r="DVF200" s="10"/>
      <c r="DVG200" s="10"/>
      <c r="DVH200" s="10"/>
      <c r="DVI200" s="10"/>
      <c r="DVJ200" s="10"/>
      <c r="DVK200" s="10"/>
      <c r="DVL200" s="10"/>
      <c r="DVM200" s="10"/>
      <c r="DVN200" s="10"/>
      <c r="DVO200" s="10"/>
      <c r="DVP200" s="10"/>
      <c r="DVQ200" s="10"/>
      <c r="DVR200" s="10"/>
      <c r="DVS200" s="10"/>
      <c r="DVT200" s="10"/>
      <c r="DVU200" s="10"/>
      <c r="DVV200" s="10"/>
      <c r="DVW200" s="10"/>
      <c r="DVX200" s="10"/>
      <c r="DVY200" s="10"/>
      <c r="DVZ200" s="10"/>
      <c r="DWA200" s="10"/>
      <c r="DWB200" s="10"/>
      <c r="DWC200" s="10"/>
      <c r="DWD200" s="10"/>
      <c r="DWE200" s="10"/>
      <c r="DWF200" s="10"/>
      <c r="DWG200" s="10"/>
      <c r="DWH200" s="10"/>
      <c r="DWI200" s="10"/>
      <c r="DWJ200" s="10"/>
      <c r="DWK200" s="10"/>
      <c r="DWL200" s="10"/>
      <c r="DWM200" s="10"/>
      <c r="DWN200" s="10"/>
      <c r="DWO200" s="10"/>
      <c r="DWP200" s="10"/>
      <c r="DWQ200" s="10"/>
      <c r="DWR200" s="10"/>
      <c r="DWS200" s="10"/>
      <c r="DWT200" s="10"/>
      <c r="DWU200" s="10"/>
      <c r="DWV200" s="10"/>
      <c r="DWW200" s="10"/>
      <c r="DWX200" s="10"/>
      <c r="DWY200" s="10"/>
      <c r="DWZ200" s="10"/>
      <c r="DXA200" s="10"/>
      <c r="DXB200" s="10"/>
      <c r="DXC200" s="10"/>
      <c r="DXD200" s="10"/>
      <c r="DXE200" s="10"/>
      <c r="DXF200" s="10"/>
      <c r="DXG200" s="10"/>
      <c r="DXH200" s="10"/>
      <c r="DXI200" s="10"/>
      <c r="DXJ200" s="10"/>
      <c r="DXK200" s="10"/>
      <c r="DXL200" s="10"/>
      <c r="DXM200" s="10"/>
      <c r="DXN200" s="10"/>
      <c r="DXO200" s="10"/>
      <c r="DXP200" s="10"/>
      <c r="DXQ200" s="10"/>
      <c r="DXR200" s="10"/>
      <c r="DXS200" s="10"/>
      <c r="DXT200" s="10"/>
      <c r="DXU200" s="10"/>
      <c r="DXV200" s="10"/>
      <c r="DXW200" s="10"/>
      <c r="DXX200" s="10"/>
      <c r="DXY200" s="10"/>
      <c r="DXZ200" s="10"/>
      <c r="DYA200" s="10"/>
      <c r="DYB200" s="10"/>
      <c r="DYC200" s="10"/>
      <c r="DYD200" s="10"/>
      <c r="DYE200" s="10"/>
      <c r="DYF200" s="10"/>
      <c r="DYG200" s="10"/>
      <c r="DYH200" s="10"/>
      <c r="DYI200" s="10"/>
      <c r="DYJ200" s="10"/>
      <c r="DYK200" s="10"/>
      <c r="DYL200" s="10"/>
      <c r="DYM200" s="10"/>
      <c r="DYN200" s="10"/>
      <c r="DYO200" s="10"/>
      <c r="DYP200" s="10"/>
      <c r="DYQ200" s="10"/>
      <c r="DYR200" s="10"/>
      <c r="DYS200" s="10"/>
      <c r="DYT200" s="10"/>
      <c r="DYU200" s="10"/>
      <c r="DYV200" s="10"/>
      <c r="DYW200" s="10"/>
      <c r="DYX200" s="10"/>
      <c r="DYY200" s="10"/>
      <c r="DYZ200" s="10"/>
      <c r="DZA200" s="10"/>
      <c r="DZB200" s="10"/>
      <c r="DZC200" s="10"/>
      <c r="DZD200" s="10"/>
      <c r="DZE200" s="10"/>
      <c r="DZF200" s="10"/>
      <c r="DZG200" s="10"/>
      <c r="DZH200" s="10"/>
      <c r="DZI200" s="10"/>
      <c r="DZJ200" s="10"/>
      <c r="DZK200" s="10"/>
      <c r="DZL200" s="10"/>
      <c r="DZM200" s="10"/>
      <c r="DZN200" s="10"/>
      <c r="DZO200" s="10"/>
      <c r="DZP200" s="10"/>
      <c r="DZQ200" s="10"/>
      <c r="DZR200" s="10"/>
      <c r="DZS200" s="10"/>
      <c r="DZT200" s="10"/>
      <c r="DZU200" s="10"/>
      <c r="DZV200" s="10"/>
      <c r="DZW200" s="10"/>
      <c r="DZX200" s="10"/>
      <c r="DZY200" s="10"/>
      <c r="DZZ200" s="10"/>
      <c r="EAA200" s="10"/>
      <c r="EAB200" s="10"/>
      <c r="EAC200" s="10"/>
      <c r="EAD200" s="10"/>
      <c r="EAE200" s="10"/>
      <c r="EAF200" s="10"/>
      <c r="EAG200" s="10"/>
      <c r="EAH200" s="10"/>
      <c r="EAI200" s="10"/>
      <c r="EAJ200" s="10"/>
      <c r="EAK200" s="10"/>
      <c r="EAL200" s="10"/>
      <c r="EAM200" s="10"/>
      <c r="EAN200" s="10"/>
      <c r="EAO200" s="10"/>
      <c r="EAP200" s="10"/>
      <c r="EAQ200" s="10"/>
      <c r="EAR200" s="10"/>
      <c r="EAS200" s="10"/>
      <c r="EAT200" s="10"/>
      <c r="EAU200" s="10"/>
      <c r="EAV200" s="10"/>
      <c r="EAW200" s="10"/>
      <c r="EAX200" s="10"/>
      <c r="EAY200" s="10"/>
      <c r="EAZ200" s="10"/>
      <c r="EBA200" s="10"/>
      <c r="EBB200" s="10"/>
      <c r="EBC200" s="10"/>
      <c r="EBD200" s="10"/>
      <c r="EBE200" s="10"/>
      <c r="EBF200" s="10"/>
      <c r="EBG200" s="10"/>
      <c r="EBH200" s="10"/>
      <c r="EBI200" s="10"/>
      <c r="EBJ200" s="10"/>
      <c r="EBK200" s="10"/>
      <c r="EBL200" s="10"/>
      <c r="EBM200" s="10"/>
      <c r="EBN200" s="10"/>
      <c r="EBO200" s="10"/>
      <c r="EBP200" s="10"/>
      <c r="EBQ200" s="10"/>
      <c r="EBR200" s="10"/>
      <c r="EBS200" s="10"/>
      <c r="EBT200" s="10"/>
      <c r="EBU200" s="10"/>
      <c r="EBV200" s="10"/>
      <c r="EBW200" s="10"/>
      <c r="EBX200" s="10"/>
      <c r="EBY200" s="10"/>
      <c r="EBZ200" s="10"/>
      <c r="ECA200" s="10"/>
      <c r="ECB200" s="10"/>
      <c r="ECC200" s="10"/>
      <c r="ECD200" s="10"/>
      <c r="ECE200" s="10"/>
      <c r="ECF200" s="10"/>
      <c r="ECG200" s="10"/>
      <c r="ECH200" s="10"/>
      <c r="ECI200" s="10"/>
      <c r="ECJ200" s="10"/>
      <c r="ECK200" s="10"/>
      <c r="ECL200" s="10"/>
      <c r="ECM200" s="10"/>
      <c r="ECN200" s="10"/>
      <c r="ECO200" s="10"/>
      <c r="ECP200" s="10"/>
      <c r="ECQ200" s="10"/>
      <c r="ECR200" s="10"/>
      <c r="ECS200" s="10"/>
      <c r="ECT200" s="10"/>
      <c r="ECU200" s="10"/>
      <c r="ECV200" s="10"/>
      <c r="ECW200" s="10"/>
      <c r="ECX200" s="10"/>
      <c r="ECY200" s="10"/>
      <c r="ECZ200" s="10"/>
      <c r="EDA200" s="10"/>
      <c r="EDB200" s="10"/>
      <c r="EDC200" s="10"/>
      <c r="EDD200" s="10"/>
      <c r="EDE200" s="10"/>
      <c r="EDF200" s="10"/>
      <c r="EDG200" s="10"/>
      <c r="EDH200" s="10"/>
      <c r="EDI200" s="10"/>
      <c r="EDJ200" s="10"/>
      <c r="EDK200" s="10"/>
      <c r="EDL200" s="10"/>
      <c r="EDM200" s="10"/>
      <c r="EDN200" s="10"/>
      <c r="EDO200" s="10"/>
      <c r="EDP200" s="10"/>
      <c r="EDQ200" s="10"/>
      <c r="EDR200" s="10"/>
      <c r="EDS200" s="10"/>
      <c r="EDT200" s="10"/>
      <c r="EDU200" s="10"/>
      <c r="EDV200" s="10"/>
      <c r="EDW200" s="10"/>
      <c r="EDX200" s="10"/>
      <c r="EDY200" s="10"/>
      <c r="EDZ200" s="10"/>
      <c r="EEA200" s="10"/>
      <c r="EEB200" s="10"/>
      <c r="EEC200" s="10"/>
      <c r="EED200" s="10"/>
      <c r="EEE200" s="10"/>
      <c r="EEF200" s="10"/>
      <c r="EEG200" s="10"/>
      <c r="EEH200" s="10"/>
      <c r="EEI200" s="10"/>
      <c r="EEJ200" s="10"/>
      <c r="EEK200" s="10"/>
      <c r="EEL200" s="10"/>
      <c r="EEM200" s="10"/>
      <c r="EEN200" s="10"/>
      <c r="EEO200" s="10"/>
      <c r="EEP200" s="10"/>
      <c r="EEQ200" s="10"/>
      <c r="EER200" s="10"/>
      <c r="EES200" s="10"/>
      <c r="EET200" s="10"/>
      <c r="EEU200" s="10"/>
      <c r="EEV200" s="10"/>
      <c r="EEW200" s="10"/>
      <c r="EEX200" s="10"/>
      <c r="EEY200" s="10"/>
      <c r="EEZ200" s="10"/>
      <c r="EFA200" s="10"/>
      <c r="EFB200" s="10"/>
      <c r="EFC200" s="10"/>
      <c r="EFD200" s="10"/>
      <c r="EFE200" s="10"/>
      <c r="EFF200" s="10"/>
      <c r="EFG200" s="10"/>
      <c r="EFH200" s="10"/>
      <c r="EFI200" s="10"/>
      <c r="EFJ200" s="10"/>
      <c r="EFK200" s="10"/>
      <c r="EFL200" s="10"/>
      <c r="EFM200" s="10"/>
      <c r="EFN200" s="10"/>
      <c r="EFO200" s="10"/>
      <c r="EFP200" s="10"/>
      <c r="EFQ200" s="10"/>
      <c r="EFR200" s="10"/>
      <c r="EFS200" s="10"/>
      <c r="EFT200" s="10"/>
      <c r="EFU200" s="10"/>
      <c r="EFV200" s="10"/>
      <c r="EFW200" s="10"/>
      <c r="EFX200" s="10"/>
      <c r="EFY200" s="10"/>
      <c r="EFZ200" s="10"/>
      <c r="EGA200" s="10"/>
      <c r="EGB200" s="10"/>
      <c r="EGC200" s="10"/>
      <c r="EGD200" s="10"/>
      <c r="EGE200" s="10"/>
      <c r="EGF200" s="10"/>
      <c r="EGG200" s="10"/>
      <c r="EGH200" s="10"/>
      <c r="EGI200" s="10"/>
      <c r="EGJ200" s="10"/>
      <c r="EGK200" s="10"/>
      <c r="EGL200" s="10"/>
      <c r="EGM200" s="10"/>
      <c r="EGN200" s="10"/>
      <c r="EGO200" s="10"/>
      <c r="EGP200" s="10"/>
      <c r="EGQ200" s="10"/>
      <c r="EGR200" s="10"/>
      <c r="EGS200" s="10"/>
      <c r="EGT200" s="10"/>
      <c r="EGU200" s="10"/>
      <c r="EGV200" s="10"/>
      <c r="EGW200" s="10"/>
      <c r="EGX200" s="10"/>
      <c r="EGY200" s="10"/>
      <c r="EGZ200" s="10"/>
      <c r="EHA200" s="10"/>
      <c r="EHB200" s="10"/>
      <c r="EHC200" s="10"/>
      <c r="EHD200" s="10"/>
      <c r="EHE200" s="10"/>
      <c r="EHF200" s="10"/>
      <c r="EHG200" s="10"/>
      <c r="EHH200" s="10"/>
      <c r="EHI200" s="10"/>
      <c r="EHJ200" s="10"/>
      <c r="EHK200" s="10"/>
      <c r="EHL200" s="10"/>
      <c r="EHM200" s="10"/>
      <c r="EHN200" s="10"/>
      <c r="EHO200" s="10"/>
      <c r="EHP200" s="10"/>
      <c r="EHQ200" s="10"/>
      <c r="EHR200" s="10"/>
      <c r="EHS200" s="10"/>
      <c r="EHT200" s="10"/>
      <c r="EHU200" s="10"/>
      <c r="EHV200" s="10"/>
      <c r="EHW200" s="10"/>
      <c r="EHX200" s="10"/>
      <c r="EHY200" s="10"/>
      <c r="EHZ200" s="10"/>
      <c r="EIA200" s="10"/>
      <c r="EIB200" s="10"/>
      <c r="EIC200" s="10"/>
      <c r="EID200" s="10"/>
      <c r="EIE200" s="10"/>
      <c r="EIF200" s="10"/>
      <c r="EIG200" s="10"/>
      <c r="EIH200" s="10"/>
      <c r="EII200" s="10"/>
      <c r="EIJ200" s="10"/>
      <c r="EIK200" s="10"/>
      <c r="EIL200" s="10"/>
      <c r="EIM200" s="10"/>
      <c r="EIN200" s="10"/>
      <c r="EIO200" s="10"/>
      <c r="EIP200" s="10"/>
      <c r="EIQ200" s="10"/>
      <c r="EIR200" s="10"/>
      <c r="EIS200" s="10"/>
      <c r="EIT200" s="10"/>
      <c r="EIU200" s="10"/>
      <c r="EIV200" s="10"/>
      <c r="EIW200" s="10"/>
      <c r="EIX200" s="10"/>
      <c r="EIY200" s="10"/>
      <c r="EIZ200" s="10"/>
      <c r="EJA200" s="10"/>
      <c r="EJB200" s="10"/>
      <c r="EJC200" s="10"/>
      <c r="EJD200" s="10"/>
      <c r="EJE200" s="10"/>
      <c r="EJF200" s="10"/>
      <c r="EJG200" s="10"/>
      <c r="EJH200" s="10"/>
      <c r="EJI200" s="10"/>
      <c r="EJJ200" s="10"/>
      <c r="EJK200" s="10"/>
      <c r="EJL200" s="10"/>
      <c r="EJM200" s="10"/>
      <c r="EJN200" s="10"/>
      <c r="EJO200" s="10"/>
      <c r="EJP200" s="10"/>
      <c r="EJQ200" s="10"/>
      <c r="EJR200" s="10"/>
      <c r="EJS200" s="10"/>
      <c r="EJT200" s="10"/>
      <c r="EJU200" s="10"/>
      <c r="EJV200" s="10"/>
      <c r="EJW200" s="10"/>
      <c r="EJX200" s="10"/>
      <c r="EJY200" s="10"/>
      <c r="EJZ200" s="10"/>
      <c r="EKA200" s="10"/>
      <c r="EKB200" s="10"/>
      <c r="EKC200" s="10"/>
      <c r="EKD200" s="10"/>
      <c r="EKE200" s="10"/>
      <c r="EKF200" s="10"/>
      <c r="EKG200" s="10"/>
      <c r="EKH200" s="10"/>
      <c r="EKI200" s="10"/>
      <c r="EKJ200" s="10"/>
      <c r="EKK200" s="10"/>
      <c r="EKL200" s="10"/>
      <c r="EKM200" s="10"/>
      <c r="EKN200" s="10"/>
      <c r="EKO200" s="10"/>
      <c r="EKP200" s="10"/>
      <c r="EKQ200" s="10"/>
      <c r="EKR200" s="10"/>
      <c r="EKS200" s="10"/>
      <c r="EKT200" s="10"/>
      <c r="EKU200" s="10"/>
      <c r="EKV200" s="10"/>
      <c r="EKW200" s="10"/>
      <c r="EKX200" s="10"/>
      <c r="EKY200" s="10"/>
      <c r="EKZ200" s="10"/>
      <c r="ELA200" s="10"/>
      <c r="ELB200" s="10"/>
      <c r="ELC200" s="10"/>
      <c r="ELD200" s="10"/>
      <c r="ELE200" s="10"/>
      <c r="ELF200" s="10"/>
      <c r="ELG200" s="10"/>
      <c r="ELH200" s="10"/>
      <c r="ELI200" s="10"/>
      <c r="ELJ200" s="10"/>
      <c r="ELK200" s="10"/>
      <c r="ELL200" s="10"/>
      <c r="ELM200" s="10"/>
      <c r="ELN200" s="10"/>
      <c r="ELO200" s="10"/>
      <c r="ELP200" s="10"/>
      <c r="ELQ200" s="10"/>
      <c r="ELR200" s="10"/>
      <c r="ELS200" s="10"/>
      <c r="ELT200" s="10"/>
      <c r="ELU200" s="10"/>
      <c r="ELV200" s="10"/>
      <c r="ELW200" s="10"/>
      <c r="ELX200" s="10"/>
      <c r="ELY200" s="10"/>
      <c r="ELZ200" s="10"/>
      <c r="EMA200" s="10"/>
      <c r="EMB200" s="10"/>
      <c r="EMC200" s="10"/>
      <c r="EMD200" s="10"/>
      <c r="EME200" s="10"/>
      <c r="EMF200" s="10"/>
      <c r="EMG200" s="10"/>
      <c r="EMH200" s="10"/>
      <c r="EMI200" s="10"/>
      <c r="EMJ200" s="10"/>
      <c r="EMK200" s="10"/>
      <c r="EML200" s="10"/>
      <c r="EMM200" s="10"/>
      <c r="EMN200" s="10"/>
      <c r="EMO200" s="10"/>
      <c r="EMP200" s="10"/>
      <c r="EMQ200" s="10"/>
      <c r="EMR200" s="10"/>
      <c r="EMS200" s="10"/>
      <c r="EMT200" s="10"/>
      <c r="EMU200" s="10"/>
      <c r="EMV200" s="10"/>
      <c r="EMW200" s="10"/>
      <c r="EMX200" s="10"/>
      <c r="EMY200" s="10"/>
      <c r="EMZ200" s="10"/>
      <c r="ENA200" s="10"/>
      <c r="ENB200" s="10"/>
      <c r="ENC200" s="10"/>
      <c r="END200" s="10"/>
      <c r="ENE200" s="10"/>
      <c r="ENF200" s="10"/>
      <c r="ENG200" s="10"/>
      <c r="ENH200" s="10"/>
      <c r="ENI200" s="10"/>
      <c r="ENJ200" s="10"/>
      <c r="ENK200" s="10"/>
      <c r="ENL200" s="10"/>
      <c r="ENM200" s="10"/>
      <c r="ENN200" s="10"/>
      <c r="ENO200" s="10"/>
      <c r="ENP200" s="10"/>
      <c r="ENQ200" s="10"/>
      <c r="ENR200" s="10"/>
      <c r="ENS200" s="10"/>
      <c r="ENT200" s="10"/>
      <c r="ENU200" s="10"/>
      <c r="ENV200" s="10"/>
      <c r="ENW200" s="10"/>
      <c r="ENX200" s="10"/>
      <c r="ENY200" s="10"/>
      <c r="ENZ200" s="10"/>
      <c r="EOA200" s="10"/>
      <c r="EOB200" s="10"/>
      <c r="EOC200" s="10"/>
      <c r="EOD200" s="10"/>
      <c r="EOE200" s="10"/>
      <c r="EOF200" s="10"/>
      <c r="EOG200" s="10"/>
      <c r="EOH200" s="10"/>
      <c r="EOI200" s="10"/>
      <c r="EOJ200" s="10"/>
      <c r="EOK200" s="10"/>
      <c r="EOL200" s="10"/>
      <c r="EOM200" s="10"/>
      <c r="EON200" s="10"/>
      <c r="EOO200" s="10"/>
      <c r="EOP200" s="10"/>
      <c r="EOQ200" s="10"/>
      <c r="EOR200" s="10"/>
      <c r="EOS200" s="10"/>
      <c r="EOT200" s="10"/>
      <c r="EOU200" s="10"/>
      <c r="EOV200" s="10"/>
      <c r="EOW200" s="10"/>
      <c r="EOX200" s="10"/>
      <c r="EOY200" s="10"/>
      <c r="EOZ200" s="10"/>
      <c r="EPA200" s="10"/>
      <c r="EPB200" s="10"/>
      <c r="EPC200" s="10"/>
      <c r="EPD200" s="10"/>
      <c r="EPE200" s="10"/>
      <c r="EPF200" s="10"/>
      <c r="EPG200" s="10"/>
      <c r="EPH200" s="10"/>
      <c r="EPI200" s="10"/>
      <c r="EPJ200" s="10"/>
      <c r="EPK200" s="10"/>
      <c r="EPL200" s="10"/>
      <c r="EPM200" s="10"/>
      <c r="EPN200" s="10"/>
      <c r="EPO200" s="10"/>
      <c r="EPP200" s="10"/>
      <c r="EPQ200" s="10"/>
      <c r="EPR200" s="10"/>
      <c r="EPS200" s="10"/>
      <c r="EPT200" s="10"/>
      <c r="EPU200" s="10"/>
      <c r="EPV200" s="10"/>
      <c r="EPW200" s="10"/>
      <c r="EPX200" s="10"/>
      <c r="EPY200" s="10"/>
      <c r="EPZ200" s="10"/>
      <c r="EQA200" s="10"/>
      <c r="EQB200" s="10"/>
      <c r="EQC200" s="10"/>
      <c r="EQD200" s="10"/>
      <c r="EQE200" s="10"/>
      <c r="EQF200" s="10"/>
      <c r="EQG200" s="10"/>
      <c r="EQH200" s="10"/>
      <c r="EQI200" s="10"/>
      <c r="EQJ200" s="10"/>
      <c r="EQK200" s="10"/>
      <c r="EQL200" s="10"/>
      <c r="EQM200" s="10"/>
      <c r="EQN200" s="10"/>
      <c r="EQO200" s="10"/>
      <c r="EQP200" s="10"/>
      <c r="EQQ200" s="10"/>
      <c r="EQR200" s="10"/>
      <c r="EQS200" s="10"/>
      <c r="EQT200" s="10"/>
      <c r="EQU200" s="10"/>
      <c r="EQV200" s="10"/>
      <c r="EQW200" s="10"/>
      <c r="EQX200" s="10"/>
      <c r="EQY200" s="10"/>
      <c r="EQZ200" s="10"/>
      <c r="ERA200" s="10"/>
      <c r="ERB200" s="10"/>
      <c r="ERC200" s="10"/>
      <c r="ERD200" s="10"/>
      <c r="ERE200" s="10"/>
      <c r="ERF200" s="10"/>
      <c r="ERG200" s="10"/>
      <c r="ERH200" s="10"/>
      <c r="ERI200" s="10"/>
      <c r="ERJ200" s="10"/>
      <c r="ERK200" s="10"/>
      <c r="ERL200" s="10"/>
      <c r="ERM200" s="10"/>
      <c r="ERN200" s="10"/>
      <c r="ERO200" s="10"/>
      <c r="ERP200" s="10"/>
      <c r="ERQ200" s="10"/>
      <c r="ERR200" s="10"/>
      <c r="ERS200" s="10"/>
      <c r="ERT200" s="10"/>
      <c r="ERU200" s="10"/>
      <c r="ERV200" s="10"/>
      <c r="ERW200" s="10"/>
      <c r="ERX200" s="10"/>
      <c r="ERY200" s="10"/>
      <c r="ERZ200" s="10"/>
      <c r="ESA200" s="10"/>
      <c r="ESB200" s="10"/>
      <c r="ESC200" s="10"/>
      <c r="ESD200" s="10"/>
      <c r="ESE200" s="10"/>
      <c r="ESF200" s="10"/>
      <c r="ESG200" s="10"/>
      <c r="ESH200" s="10"/>
      <c r="ESI200" s="10"/>
      <c r="ESJ200" s="10"/>
      <c r="ESK200" s="10"/>
      <c r="ESL200" s="10"/>
      <c r="ESM200" s="10"/>
      <c r="ESN200" s="10"/>
      <c r="ESO200" s="10"/>
      <c r="ESP200" s="10"/>
      <c r="ESQ200" s="10"/>
      <c r="ESR200" s="10"/>
      <c r="ESS200" s="10"/>
      <c r="EST200" s="10"/>
      <c r="ESU200" s="10"/>
      <c r="ESV200" s="10"/>
      <c r="ESW200" s="10"/>
      <c r="ESX200" s="10"/>
      <c r="ESY200" s="10"/>
      <c r="ESZ200" s="10"/>
      <c r="ETA200" s="10"/>
      <c r="ETB200" s="10"/>
      <c r="ETC200" s="10"/>
      <c r="ETD200" s="10"/>
      <c r="ETE200" s="10"/>
      <c r="ETF200" s="10"/>
      <c r="ETG200" s="10"/>
      <c r="ETH200" s="10"/>
      <c r="ETI200" s="10"/>
      <c r="ETJ200" s="10"/>
      <c r="ETK200" s="10"/>
      <c r="ETL200" s="10"/>
      <c r="ETM200" s="10"/>
      <c r="ETN200" s="10"/>
      <c r="ETO200" s="10"/>
      <c r="ETP200" s="10"/>
      <c r="ETQ200" s="10"/>
      <c r="ETR200" s="10"/>
      <c r="ETS200" s="10"/>
      <c r="ETT200" s="10"/>
      <c r="ETU200" s="10"/>
      <c r="ETV200" s="10"/>
      <c r="ETW200" s="10"/>
      <c r="ETX200" s="10"/>
      <c r="ETY200" s="10"/>
      <c r="ETZ200" s="10"/>
      <c r="EUA200" s="10"/>
      <c r="EUB200" s="10"/>
      <c r="EUC200" s="10"/>
      <c r="EUD200" s="10"/>
      <c r="EUE200" s="10"/>
      <c r="EUF200" s="10"/>
      <c r="EUG200" s="10"/>
      <c r="EUH200" s="10"/>
      <c r="EUI200" s="10"/>
      <c r="EUJ200" s="10"/>
      <c r="EUK200" s="10"/>
      <c r="EUL200" s="10"/>
      <c r="EUM200" s="10"/>
      <c r="EUN200" s="10"/>
      <c r="EUO200" s="10"/>
      <c r="EUP200" s="10"/>
      <c r="EUQ200" s="10"/>
      <c r="EUR200" s="10"/>
      <c r="EUS200" s="10"/>
      <c r="EUT200" s="10"/>
      <c r="EUU200" s="10"/>
      <c r="EUV200" s="10"/>
      <c r="EUW200" s="10"/>
      <c r="EUX200" s="10"/>
      <c r="EUY200" s="10"/>
      <c r="EUZ200" s="10"/>
      <c r="EVA200" s="10"/>
      <c r="EVB200" s="10"/>
      <c r="EVC200" s="10"/>
      <c r="EVD200" s="10"/>
      <c r="EVE200" s="10"/>
      <c r="EVF200" s="10"/>
      <c r="EVG200" s="10"/>
      <c r="EVH200" s="10"/>
      <c r="EVI200" s="10"/>
      <c r="EVJ200" s="10"/>
      <c r="EVK200" s="10"/>
      <c r="EVL200" s="10"/>
      <c r="EVM200" s="10"/>
      <c r="EVN200" s="10"/>
      <c r="EVO200" s="10"/>
      <c r="EVP200" s="10"/>
      <c r="EVQ200" s="10"/>
      <c r="EVR200" s="10"/>
      <c r="EVS200" s="10"/>
      <c r="EVT200" s="10"/>
      <c r="EVU200" s="10"/>
      <c r="EVV200" s="10"/>
      <c r="EVW200" s="10"/>
      <c r="EVX200" s="10"/>
      <c r="EVY200" s="10"/>
      <c r="EVZ200" s="10"/>
      <c r="EWA200" s="10"/>
      <c r="EWB200" s="10"/>
      <c r="EWC200" s="10"/>
      <c r="EWD200" s="10"/>
      <c r="EWE200" s="10"/>
      <c r="EWF200" s="10"/>
      <c r="EWG200" s="10"/>
      <c r="EWH200" s="10"/>
      <c r="EWI200" s="10"/>
      <c r="EWJ200" s="10"/>
      <c r="EWK200" s="10"/>
      <c r="EWL200" s="10"/>
      <c r="EWM200" s="10"/>
      <c r="EWN200" s="10"/>
      <c r="EWO200" s="10"/>
      <c r="EWP200" s="10"/>
      <c r="EWQ200" s="10"/>
      <c r="EWR200" s="10"/>
      <c r="EWS200" s="10"/>
      <c r="EWT200" s="10"/>
      <c r="EWU200" s="10"/>
      <c r="EWV200" s="10"/>
      <c r="EWW200" s="10"/>
      <c r="EWX200" s="10"/>
      <c r="EWY200" s="10"/>
      <c r="EWZ200" s="10"/>
      <c r="EXA200" s="10"/>
      <c r="EXB200" s="10"/>
      <c r="EXC200" s="10"/>
      <c r="EXD200" s="10"/>
      <c r="EXE200" s="10"/>
      <c r="EXF200" s="10"/>
      <c r="EXG200" s="10"/>
      <c r="EXH200" s="10"/>
      <c r="EXI200" s="10"/>
      <c r="EXJ200" s="10"/>
      <c r="EXK200" s="10"/>
      <c r="EXL200" s="10"/>
      <c r="EXM200" s="10"/>
      <c r="EXN200" s="10"/>
      <c r="EXO200" s="10"/>
      <c r="EXP200" s="10"/>
      <c r="EXQ200" s="10"/>
      <c r="EXR200" s="10"/>
      <c r="EXS200" s="10"/>
      <c r="EXT200" s="10"/>
      <c r="EXU200" s="10"/>
      <c r="EXV200" s="10"/>
      <c r="EXW200" s="10"/>
      <c r="EXX200" s="10"/>
      <c r="EXY200" s="10"/>
      <c r="EXZ200" s="10"/>
      <c r="EYA200" s="10"/>
      <c r="EYB200" s="10"/>
      <c r="EYC200" s="10"/>
      <c r="EYD200" s="10"/>
      <c r="EYE200" s="10"/>
      <c r="EYF200" s="10"/>
      <c r="EYG200" s="10"/>
      <c r="EYH200" s="10"/>
      <c r="EYI200" s="10"/>
      <c r="EYJ200" s="10"/>
      <c r="EYK200" s="10"/>
      <c r="EYL200" s="10"/>
      <c r="EYM200" s="10"/>
      <c r="EYN200" s="10"/>
      <c r="EYO200" s="10"/>
      <c r="EYP200" s="10"/>
      <c r="EYQ200" s="10"/>
      <c r="EYR200" s="10"/>
      <c r="EYS200" s="10"/>
      <c r="EYT200" s="10"/>
      <c r="EYU200" s="10"/>
      <c r="EYV200" s="10"/>
      <c r="EYW200" s="10"/>
      <c r="EYX200" s="10"/>
      <c r="EYY200" s="10"/>
      <c r="EYZ200" s="10"/>
      <c r="EZA200" s="10"/>
      <c r="EZB200" s="10"/>
      <c r="EZC200" s="10"/>
      <c r="EZD200" s="10"/>
      <c r="EZE200" s="10"/>
      <c r="EZF200" s="10"/>
      <c r="EZG200" s="10"/>
      <c r="EZH200" s="10"/>
      <c r="EZI200" s="10"/>
      <c r="EZJ200" s="10"/>
      <c r="EZK200" s="10"/>
      <c r="EZL200" s="10"/>
      <c r="EZM200" s="10"/>
      <c r="EZN200" s="10"/>
      <c r="EZO200" s="10"/>
      <c r="EZP200" s="10"/>
      <c r="EZQ200" s="10"/>
      <c r="EZR200" s="10"/>
      <c r="EZS200" s="10"/>
      <c r="EZT200" s="10"/>
      <c r="EZU200" s="10"/>
      <c r="EZV200" s="10"/>
      <c r="EZW200" s="10"/>
      <c r="EZX200" s="10"/>
      <c r="EZY200" s="10"/>
      <c r="EZZ200" s="10"/>
      <c r="FAA200" s="10"/>
      <c r="FAB200" s="10"/>
      <c r="FAC200" s="10"/>
      <c r="FAD200" s="10"/>
      <c r="FAE200" s="10"/>
      <c r="FAF200" s="10"/>
      <c r="FAG200" s="10"/>
      <c r="FAH200" s="10"/>
      <c r="FAI200" s="10"/>
      <c r="FAJ200" s="10"/>
      <c r="FAK200" s="10"/>
      <c r="FAL200" s="10"/>
      <c r="FAM200" s="10"/>
      <c r="FAN200" s="10"/>
      <c r="FAO200" s="10"/>
      <c r="FAP200" s="10"/>
      <c r="FAQ200" s="10"/>
      <c r="FAR200" s="10"/>
      <c r="FAS200" s="10"/>
      <c r="FAT200" s="10"/>
      <c r="FAU200" s="10"/>
      <c r="FAV200" s="10"/>
      <c r="FAW200" s="10"/>
      <c r="FAX200" s="10"/>
      <c r="FAY200" s="10"/>
      <c r="FAZ200" s="10"/>
      <c r="FBA200" s="10"/>
      <c r="FBB200" s="10"/>
      <c r="FBC200" s="10"/>
      <c r="FBD200" s="10"/>
      <c r="FBE200" s="10"/>
      <c r="FBF200" s="10"/>
      <c r="FBG200" s="10"/>
      <c r="FBH200" s="10"/>
      <c r="FBI200" s="10"/>
      <c r="FBJ200" s="10"/>
      <c r="FBK200" s="10"/>
      <c r="FBL200" s="10"/>
      <c r="FBM200" s="10"/>
      <c r="FBN200" s="10"/>
      <c r="FBO200" s="10"/>
      <c r="FBP200" s="10"/>
      <c r="FBQ200" s="10"/>
      <c r="FBR200" s="10"/>
      <c r="FBS200" s="10"/>
      <c r="FBT200" s="10"/>
      <c r="FBU200" s="10"/>
      <c r="FBV200" s="10"/>
      <c r="FBW200" s="10"/>
      <c r="FBX200" s="10"/>
      <c r="FBY200" s="10"/>
      <c r="FBZ200" s="10"/>
      <c r="FCA200" s="10"/>
      <c r="FCB200" s="10"/>
      <c r="FCC200" s="10"/>
      <c r="FCD200" s="10"/>
      <c r="FCE200" s="10"/>
      <c r="FCF200" s="10"/>
      <c r="FCG200" s="10"/>
      <c r="FCH200" s="10"/>
      <c r="FCI200" s="10"/>
      <c r="FCJ200" s="10"/>
      <c r="FCK200" s="10"/>
      <c r="FCL200" s="10"/>
      <c r="FCM200" s="10"/>
      <c r="FCN200" s="10"/>
      <c r="FCO200" s="10"/>
      <c r="FCP200" s="10"/>
      <c r="FCQ200" s="10"/>
      <c r="FCR200" s="10"/>
      <c r="FCS200" s="10"/>
      <c r="FCT200" s="10"/>
      <c r="FCU200" s="10"/>
      <c r="FCV200" s="10"/>
      <c r="FCW200" s="10"/>
      <c r="FCX200" s="10"/>
      <c r="FCY200" s="10"/>
      <c r="FCZ200" s="10"/>
      <c r="FDA200" s="10"/>
      <c r="FDB200" s="10"/>
      <c r="FDC200" s="10"/>
      <c r="FDD200" s="10"/>
      <c r="FDE200" s="10"/>
      <c r="FDF200" s="10"/>
      <c r="FDG200" s="10"/>
      <c r="FDH200" s="10"/>
      <c r="FDI200" s="10"/>
      <c r="FDJ200" s="10"/>
      <c r="FDK200" s="10"/>
      <c r="FDL200" s="10"/>
      <c r="FDM200" s="10"/>
      <c r="FDN200" s="10"/>
      <c r="FDO200" s="10"/>
      <c r="FDP200" s="10"/>
      <c r="FDQ200" s="10"/>
      <c r="FDR200" s="10"/>
      <c r="FDS200" s="10"/>
      <c r="FDT200" s="10"/>
      <c r="FDU200" s="10"/>
      <c r="FDV200" s="10"/>
      <c r="FDW200" s="10"/>
      <c r="FDX200" s="10"/>
      <c r="FDY200" s="10"/>
      <c r="FDZ200" s="10"/>
      <c r="FEA200" s="10"/>
      <c r="FEB200" s="10"/>
      <c r="FEC200" s="10"/>
      <c r="FED200" s="10"/>
      <c r="FEE200" s="10"/>
      <c r="FEF200" s="10"/>
      <c r="FEG200" s="10"/>
      <c r="FEH200" s="10"/>
      <c r="FEI200" s="10"/>
      <c r="FEJ200" s="10"/>
      <c r="FEK200" s="10"/>
      <c r="FEL200" s="10"/>
      <c r="FEM200" s="10"/>
      <c r="FEN200" s="10"/>
      <c r="FEO200" s="10"/>
      <c r="FEP200" s="10"/>
      <c r="FEQ200" s="10"/>
      <c r="FER200" s="10"/>
      <c r="FES200" s="10"/>
      <c r="FET200" s="10"/>
      <c r="FEU200" s="10"/>
      <c r="FEV200" s="10"/>
      <c r="FEW200" s="10"/>
      <c r="FEX200" s="10"/>
      <c r="FEY200" s="10"/>
      <c r="FEZ200" s="10"/>
      <c r="FFA200" s="10"/>
      <c r="FFB200" s="10"/>
      <c r="FFC200" s="10"/>
      <c r="FFD200" s="10"/>
      <c r="FFE200" s="10"/>
      <c r="FFF200" s="10"/>
      <c r="FFG200" s="10"/>
      <c r="FFH200" s="10"/>
      <c r="FFI200" s="10"/>
      <c r="FFJ200" s="10"/>
      <c r="FFK200" s="10"/>
      <c r="FFL200" s="10"/>
      <c r="FFM200" s="10"/>
      <c r="FFN200" s="10"/>
      <c r="FFO200" s="10"/>
      <c r="FFP200" s="10"/>
      <c r="FFQ200" s="10"/>
      <c r="FFR200" s="10"/>
      <c r="FFS200" s="10"/>
      <c r="FFT200" s="10"/>
      <c r="FFU200" s="10"/>
      <c r="FFV200" s="10"/>
      <c r="FFW200" s="10"/>
      <c r="FFX200" s="10"/>
      <c r="FFY200" s="10"/>
      <c r="FFZ200" s="10"/>
      <c r="FGA200" s="10"/>
      <c r="FGB200" s="10"/>
      <c r="FGC200" s="10"/>
      <c r="FGD200" s="10"/>
      <c r="FGE200" s="10"/>
      <c r="FGF200" s="10"/>
      <c r="FGG200" s="10"/>
      <c r="FGH200" s="10"/>
      <c r="FGI200" s="10"/>
      <c r="FGJ200" s="10"/>
      <c r="FGK200" s="10"/>
      <c r="FGL200" s="10"/>
      <c r="FGM200" s="10"/>
      <c r="FGN200" s="10"/>
      <c r="FGO200" s="10"/>
      <c r="FGP200" s="10"/>
      <c r="FGQ200" s="10"/>
      <c r="FGR200" s="10"/>
      <c r="FGS200" s="10"/>
      <c r="FGT200" s="10"/>
      <c r="FGU200" s="10"/>
      <c r="FGV200" s="10"/>
      <c r="FGW200" s="10"/>
      <c r="FGX200" s="10"/>
      <c r="FGY200" s="10"/>
      <c r="FGZ200" s="10"/>
      <c r="FHA200" s="10"/>
      <c r="FHB200" s="10"/>
      <c r="FHC200" s="10"/>
      <c r="FHD200" s="10"/>
      <c r="FHE200" s="10"/>
      <c r="FHF200" s="10"/>
      <c r="FHG200" s="10"/>
      <c r="FHH200" s="10"/>
      <c r="FHI200" s="10"/>
      <c r="FHJ200" s="10"/>
      <c r="FHK200" s="10"/>
      <c r="FHL200" s="10"/>
      <c r="FHM200" s="10"/>
      <c r="FHN200" s="10"/>
      <c r="FHO200" s="10"/>
      <c r="FHP200" s="10"/>
      <c r="FHQ200" s="10"/>
      <c r="FHR200" s="10"/>
      <c r="FHS200" s="10"/>
      <c r="FHT200" s="10"/>
      <c r="FHU200" s="10"/>
      <c r="FHV200" s="10"/>
      <c r="FHW200" s="10"/>
      <c r="FHX200" s="10"/>
      <c r="FHY200" s="10"/>
      <c r="FHZ200" s="10"/>
      <c r="FIA200" s="10"/>
      <c r="FIB200" s="10"/>
      <c r="FIC200" s="10"/>
      <c r="FID200" s="10"/>
      <c r="FIE200" s="10"/>
      <c r="FIF200" s="10"/>
      <c r="FIG200" s="10"/>
      <c r="FIH200" s="10"/>
      <c r="FII200" s="10"/>
      <c r="FIJ200" s="10"/>
      <c r="FIK200" s="10"/>
      <c r="FIL200" s="10"/>
      <c r="FIM200" s="10"/>
      <c r="FIN200" s="10"/>
      <c r="FIO200" s="10"/>
      <c r="FIP200" s="10"/>
      <c r="FIQ200" s="10"/>
      <c r="FIR200" s="10"/>
      <c r="FIS200" s="10"/>
      <c r="FIT200" s="10"/>
      <c r="FIU200" s="10"/>
      <c r="FIV200" s="10"/>
      <c r="FIW200" s="10"/>
      <c r="FIX200" s="10"/>
      <c r="FIY200" s="10"/>
      <c r="FIZ200" s="10"/>
      <c r="FJA200" s="10"/>
      <c r="FJB200" s="10"/>
      <c r="FJC200" s="10"/>
      <c r="FJD200" s="10"/>
      <c r="FJE200" s="10"/>
      <c r="FJF200" s="10"/>
      <c r="FJG200" s="10"/>
      <c r="FJH200" s="10"/>
      <c r="FJI200" s="10"/>
      <c r="FJJ200" s="10"/>
      <c r="FJK200" s="10"/>
      <c r="FJL200" s="10"/>
      <c r="FJM200" s="10"/>
      <c r="FJN200" s="10"/>
      <c r="FJO200" s="10"/>
      <c r="FJP200" s="10"/>
      <c r="FJQ200" s="10"/>
      <c r="FJR200" s="10"/>
      <c r="FJS200" s="10"/>
      <c r="FJT200" s="10"/>
      <c r="FJU200" s="10"/>
      <c r="FJV200" s="10"/>
      <c r="FJW200" s="10"/>
      <c r="FJX200" s="10"/>
      <c r="FJY200" s="10"/>
      <c r="FJZ200" s="10"/>
      <c r="FKA200" s="10"/>
      <c r="FKB200" s="10"/>
      <c r="FKC200" s="10"/>
      <c r="FKD200" s="10"/>
      <c r="FKE200" s="10"/>
      <c r="FKF200" s="10"/>
      <c r="FKG200" s="10"/>
      <c r="FKH200" s="10"/>
      <c r="FKI200" s="10"/>
      <c r="FKJ200" s="10"/>
      <c r="FKK200" s="10"/>
      <c r="FKL200" s="10"/>
      <c r="FKM200" s="10"/>
      <c r="FKN200" s="10"/>
      <c r="FKO200" s="10"/>
      <c r="FKP200" s="10"/>
      <c r="FKQ200" s="10"/>
      <c r="FKR200" s="10"/>
      <c r="FKS200" s="10"/>
      <c r="FKT200" s="10"/>
      <c r="FKU200" s="10"/>
      <c r="FKV200" s="10"/>
      <c r="FKW200" s="10"/>
      <c r="FKX200" s="10"/>
      <c r="FKY200" s="10"/>
      <c r="FKZ200" s="10"/>
      <c r="FLA200" s="10"/>
      <c r="FLB200" s="10"/>
      <c r="FLC200" s="10"/>
      <c r="FLD200" s="10"/>
      <c r="FLE200" s="10"/>
      <c r="FLF200" s="10"/>
      <c r="FLG200" s="10"/>
      <c r="FLH200" s="10"/>
      <c r="FLI200" s="10"/>
      <c r="FLJ200" s="10"/>
      <c r="FLK200" s="10"/>
      <c r="FLL200" s="10"/>
      <c r="FLM200" s="10"/>
      <c r="FLN200" s="10"/>
      <c r="FLO200" s="10"/>
      <c r="FLP200" s="10"/>
      <c r="FLQ200" s="10"/>
      <c r="FLR200" s="10"/>
      <c r="FLS200" s="10"/>
      <c r="FLT200" s="10"/>
      <c r="FLU200" s="10"/>
      <c r="FLV200" s="10"/>
      <c r="FLW200" s="10"/>
      <c r="FLX200" s="10"/>
      <c r="FLY200" s="10"/>
      <c r="FLZ200" s="10"/>
      <c r="FMA200" s="10"/>
      <c r="FMB200" s="10"/>
      <c r="FMC200" s="10"/>
      <c r="FMD200" s="10"/>
      <c r="FME200" s="10"/>
      <c r="FMF200" s="10"/>
      <c r="FMG200" s="10"/>
      <c r="FMH200" s="10"/>
      <c r="FMI200" s="10"/>
      <c r="FMJ200" s="10"/>
      <c r="FMK200" s="10"/>
      <c r="FML200" s="10"/>
      <c r="FMM200" s="10"/>
      <c r="FMN200" s="10"/>
      <c r="FMO200" s="10"/>
      <c r="FMP200" s="10"/>
      <c r="FMQ200" s="10"/>
      <c r="FMR200" s="10"/>
      <c r="FMS200" s="10"/>
      <c r="FMT200" s="10"/>
      <c r="FMU200" s="10"/>
      <c r="FMV200" s="10"/>
      <c r="FMW200" s="10"/>
      <c r="FMX200" s="10"/>
      <c r="FMY200" s="10"/>
      <c r="FMZ200" s="10"/>
      <c r="FNA200" s="10"/>
      <c r="FNB200" s="10"/>
      <c r="FNC200" s="10"/>
      <c r="FND200" s="10"/>
      <c r="FNE200" s="10"/>
      <c r="FNF200" s="10"/>
      <c r="FNG200" s="10"/>
      <c r="FNH200" s="10"/>
      <c r="FNI200" s="10"/>
      <c r="FNJ200" s="10"/>
      <c r="FNK200" s="10"/>
      <c r="FNL200" s="10"/>
      <c r="FNM200" s="10"/>
      <c r="FNN200" s="10"/>
      <c r="FNO200" s="10"/>
      <c r="FNP200" s="10"/>
      <c r="FNQ200" s="10"/>
      <c r="FNR200" s="10"/>
      <c r="FNS200" s="10"/>
      <c r="FNT200" s="10"/>
      <c r="FNU200" s="10"/>
      <c r="FNV200" s="10"/>
      <c r="FNW200" s="10"/>
      <c r="FNX200" s="10"/>
      <c r="FNY200" s="10"/>
      <c r="FNZ200" s="10"/>
      <c r="FOA200" s="10"/>
      <c r="FOB200" s="10"/>
      <c r="FOC200" s="10"/>
      <c r="FOD200" s="10"/>
      <c r="FOE200" s="10"/>
      <c r="FOF200" s="10"/>
      <c r="FOG200" s="10"/>
      <c r="FOH200" s="10"/>
      <c r="FOI200" s="10"/>
      <c r="FOJ200" s="10"/>
      <c r="FOK200" s="10"/>
      <c r="FOL200" s="10"/>
      <c r="FOM200" s="10"/>
      <c r="FON200" s="10"/>
      <c r="FOO200" s="10"/>
      <c r="FOP200" s="10"/>
      <c r="FOQ200" s="10"/>
      <c r="FOR200" s="10"/>
      <c r="FOS200" s="10"/>
      <c r="FOT200" s="10"/>
      <c r="FOU200" s="10"/>
      <c r="FOV200" s="10"/>
      <c r="FOW200" s="10"/>
      <c r="FOX200" s="10"/>
      <c r="FOY200" s="10"/>
      <c r="FOZ200" s="10"/>
      <c r="FPA200" s="10"/>
      <c r="FPB200" s="10"/>
      <c r="FPC200" s="10"/>
      <c r="FPD200" s="10"/>
      <c r="FPE200" s="10"/>
      <c r="FPF200" s="10"/>
      <c r="FPG200" s="10"/>
      <c r="FPH200" s="10"/>
      <c r="FPI200" s="10"/>
      <c r="FPJ200" s="10"/>
      <c r="FPK200" s="10"/>
      <c r="FPL200" s="10"/>
      <c r="FPM200" s="10"/>
      <c r="FPN200" s="10"/>
      <c r="FPO200" s="10"/>
      <c r="FPP200" s="10"/>
      <c r="FPQ200" s="10"/>
      <c r="FPR200" s="10"/>
      <c r="FPS200" s="10"/>
      <c r="FPT200" s="10"/>
      <c r="FPU200" s="10"/>
      <c r="FPV200" s="10"/>
      <c r="FPW200" s="10"/>
      <c r="FPX200" s="10"/>
      <c r="FPY200" s="10"/>
      <c r="FPZ200" s="10"/>
      <c r="FQA200" s="10"/>
      <c r="FQB200" s="10"/>
      <c r="FQC200" s="10"/>
      <c r="FQD200" s="10"/>
      <c r="FQE200" s="10"/>
      <c r="FQF200" s="10"/>
      <c r="FQG200" s="10"/>
      <c r="FQH200" s="10"/>
      <c r="FQI200" s="10"/>
      <c r="FQJ200" s="10"/>
      <c r="FQK200" s="10"/>
      <c r="FQL200" s="10"/>
      <c r="FQM200" s="10"/>
      <c r="FQN200" s="10"/>
      <c r="FQO200" s="10"/>
      <c r="FQP200" s="10"/>
      <c r="FQQ200" s="10"/>
      <c r="FQR200" s="10"/>
      <c r="FQS200" s="10"/>
      <c r="FQT200" s="10"/>
      <c r="FQU200" s="10"/>
      <c r="FQV200" s="10"/>
      <c r="FQW200" s="10"/>
      <c r="FQX200" s="10"/>
      <c r="FQY200" s="10"/>
      <c r="FQZ200" s="10"/>
      <c r="FRA200" s="10"/>
      <c r="FRB200" s="10"/>
      <c r="FRC200" s="10"/>
      <c r="FRD200" s="10"/>
      <c r="FRE200" s="10"/>
      <c r="FRF200" s="10"/>
      <c r="FRG200" s="10"/>
      <c r="FRH200" s="10"/>
      <c r="FRI200" s="10"/>
      <c r="FRJ200" s="10"/>
      <c r="FRK200" s="10"/>
      <c r="FRL200" s="10"/>
      <c r="FRM200" s="10"/>
      <c r="FRN200" s="10"/>
      <c r="FRO200" s="10"/>
      <c r="FRP200" s="10"/>
      <c r="FRQ200" s="10"/>
      <c r="FRR200" s="10"/>
      <c r="FRS200" s="10"/>
      <c r="FRT200" s="10"/>
      <c r="FRU200" s="10"/>
      <c r="FRV200" s="10"/>
      <c r="FRW200" s="10"/>
      <c r="FRX200" s="10"/>
      <c r="FRY200" s="10"/>
      <c r="FRZ200" s="10"/>
      <c r="FSA200" s="10"/>
      <c r="FSB200" s="10"/>
      <c r="FSC200" s="10"/>
      <c r="FSD200" s="10"/>
      <c r="FSE200" s="10"/>
      <c r="FSF200" s="10"/>
      <c r="FSG200" s="10"/>
      <c r="FSH200" s="10"/>
      <c r="FSI200" s="10"/>
      <c r="FSJ200" s="10"/>
      <c r="FSK200" s="10"/>
      <c r="FSL200" s="10"/>
      <c r="FSM200" s="10"/>
      <c r="FSN200" s="10"/>
      <c r="FSO200" s="10"/>
      <c r="FSP200" s="10"/>
      <c r="FSQ200" s="10"/>
      <c r="FSR200" s="10"/>
      <c r="FSS200" s="10"/>
      <c r="FST200" s="10"/>
      <c r="FSU200" s="10"/>
      <c r="FSV200" s="10"/>
      <c r="FSW200" s="10"/>
      <c r="FSX200" s="10"/>
      <c r="FSY200" s="10"/>
      <c r="FSZ200" s="10"/>
      <c r="FTA200" s="10"/>
      <c r="FTB200" s="10"/>
      <c r="FTC200" s="10"/>
      <c r="FTD200" s="10"/>
      <c r="FTE200" s="10"/>
      <c r="FTF200" s="10"/>
      <c r="FTG200" s="10"/>
      <c r="FTH200" s="10"/>
      <c r="FTI200" s="10"/>
      <c r="FTJ200" s="10"/>
      <c r="FTK200" s="10"/>
      <c r="FTL200" s="10"/>
      <c r="FTM200" s="10"/>
      <c r="FTN200" s="10"/>
      <c r="FTO200" s="10"/>
      <c r="FTP200" s="10"/>
      <c r="FTQ200" s="10"/>
      <c r="FTR200" s="10"/>
      <c r="FTS200" s="10"/>
      <c r="FTT200" s="10"/>
      <c r="FTU200" s="10"/>
      <c r="FTV200" s="10"/>
      <c r="FTW200" s="10"/>
      <c r="FTX200" s="10"/>
      <c r="FTY200" s="10"/>
      <c r="FTZ200" s="10"/>
      <c r="FUA200" s="10"/>
      <c r="FUB200" s="10"/>
      <c r="FUC200" s="10"/>
      <c r="FUD200" s="10"/>
      <c r="FUE200" s="10"/>
      <c r="FUF200" s="10"/>
      <c r="FUG200" s="10"/>
      <c r="FUH200" s="10"/>
      <c r="FUI200" s="10"/>
      <c r="FUJ200" s="10"/>
      <c r="FUK200" s="10"/>
      <c r="FUL200" s="10"/>
      <c r="FUM200" s="10"/>
      <c r="FUN200" s="10"/>
      <c r="FUO200" s="10"/>
      <c r="FUP200" s="10"/>
      <c r="FUQ200" s="10"/>
      <c r="FUR200" s="10"/>
      <c r="FUS200" s="10"/>
      <c r="FUT200" s="10"/>
      <c r="FUU200" s="10"/>
      <c r="FUV200" s="10"/>
      <c r="FUW200" s="10"/>
      <c r="FUX200" s="10"/>
      <c r="FUY200" s="10"/>
      <c r="FUZ200" s="10"/>
      <c r="FVA200" s="10"/>
      <c r="FVB200" s="10"/>
      <c r="FVC200" s="10"/>
      <c r="FVD200" s="10"/>
      <c r="FVE200" s="10"/>
      <c r="FVF200" s="10"/>
      <c r="FVG200" s="10"/>
      <c r="FVH200" s="10"/>
      <c r="FVI200" s="10"/>
      <c r="FVJ200" s="10"/>
      <c r="FVK200" s="10"/>
      <c r="FVL200" s="10"/>
      <c r="FVM200" s="10"/>
      <c r="FVN200" s="10"/>
      <c r="FVO200" s="10"/>
      <c r="FVP200" s="10"/>
      <c r="FVQ200" s="10"/>
      <c r="FVR200" s="10"/>
      <c r="FVS200" s="10"/>
      <c r="FVT200" s="10"/>
      <c r="FVU200" s="10"/>
      <c r="FVV200" s="10"/>
      <c r="FVW200" s="10"/>
      <c r="FVX200" s="10"/>
      <c r="FVY200" s="10"/>
      <c r="FVZ200" s="10"/>
      <c r="FWA200" s="10"/>
      <c r="FWB200" s="10"/>
      <c r="FWC200" s="10"/>
      <c r="FWD200" s="10"/>
      <c r="FWE200" s="10"/>
      <c r="FWF200" s="10"/>
      <c r="FWG200" s="10"/>
      <c r="FWH200" s="10"/>
      <c r="FWI200" s="10"/>
      <c r="FWJ200" s="10"/>
      <c r="FWK200" s="10"/>
      <c r="FWL200" s="10"/>
      <c r="FWM200" s="10"/>
      <c r="FWN200" s="10"/>
      <c r="FWO200" s="10"/>
      <c r="FWP200" s="10"/>
      <c r="FWQ200" s="10"/>
      <c r="FWR200" s="10"/>
      <c r="FWS200" s="10"/>
      <c r="FWT200" s="10"/>
      <c r="FWU200" s="10"/>
      <c r="FWV200" s="10"/>
      <c r="FWW200" s="10"/>
      <c r="FWX200" s="10"/>
      <c r="FWY200" s="10"/>
      <c r="FWZ200" s="10"/>
      <c r="FXA200" s="10"/>
      <c r="FXB200" s="10"/>
      <c r="FXC200" s="10"/>
      <c r="FXD200" s="10"/>
      <c r="FXE200" s="10"/>
      <c r="FXF200" s="10"/>
      <c r="FXG200" s="10"/>
      <c r="FXH200" s="10"/>
      <c r="FXI200" s="10"/>
      <c r="FXJ200" s="10"/>
      <c r="FXK200" s="10"/>
      <c r="FXL200" s="10"/>
      <c r="FXM200" s="10"/>
      <c r="FXN200" s="10"/>
      <c r="FXO200" s="10"/>
      <c r="FXP200" s="10"/>
      <c r="FXQ200" s="10"/>
      <c r="FXR200" s="10"/>
      <c r="FXS200" s="10"/>
      <c r="FXT200" s="10"/>
      <c r="FXU200" s="10"/>
      <c r="FXV200" s="10"/>
      <c r="FXW200" s="10"/>
      <c r="FXX200" s="10"/>
      <c r="FXY200" s="10"/>
      <c r="FXZ200" s="10"/>
      <c r="FYA200" s="10"/>
      <c r="FYB200" s="10"/>
      <c r="FYC200" s="10"/>
      <c r="FYD200" s="10"/>
      <c r="FYE200" s="10"/>
      <c r="FYF200" s="10"/>
      <c r="FYG200" s="10"/>
      <c r="FYH200" s="10"/>
      <c r="FYI200" s="10"/>
      <c r="FYJ200" s="10"/>
      <c r="FYK200" s="10"/>
      <c r="FYL200" s="10"/>
      <c r="FYM200" s="10"/>
      <c r="FYN200" s="10"/>
      <c r="FYO200" s="10"/>
      <c r="FYP200" s="10"/>
      <c r="FYQ200" s="10"/>
      <c r="FYR200" s="10"/>
      <c r="FYS200" s="10"/>
      <c r="FYT200" s="10"/>
      <c r="FYU200" s="10"/>
      <c r="FYV200" s="10"/>
      <c r="FYW200" s="10"/>
      <c r="FYX200" s="10"/>
      <c r="FYY200" s="10"/>
      <c r="FYZ200" s="10"/>
      <c r="FZA200" s="10"/>
      <c r="FZB200" s="10"/>
      <c r="FZC200" s="10"/>
      <c r="FZD200" s="10"/>
      <c r="FZE200" s="10"/>
      <c r="FZF200" s="10"/>
      <c r="FZG200" s="10"/>
      <c r="FZH200" s="10"/>
      <c r="FZI200" s="10"/>
      <c r="FZJ200" s="10"/>
      <c r="FZK200" s="10"/>
      <c r="FZL200" s="10"/>
      <c r="FZM200" s="10"/>
      <c r="FZN200" s="10"/>
      <c r="FZO200" s="10"/>
      <c r="FZP200" s="10"/>
      <c r="FZQ200" s="10"/>
      <c r="FZR200" s="10"/>
      <c r="FZS200" s="10"/>
      <c r="FZT200" s="10"/>
      <c r="FZU200" s="10"/>
      <c r="FZV200" s="10"/>
      <c r="FZW200" s="10"/>
      <c r="FZX200" s="10"/>
      <c r="FZY200" s="10"/>
      <c r="FZZ200" s="10"/>
      <c r="GAA200" s="10"/>
      <c r="GAB200" s="10"/>
      <c r="GAC200" s="10"/>
      <c r="GAD200" s="10"/>
      <c r="GAE200" s="10"/>
      <c r="GAF200" s="10"/>
      <c r="GAG200" s="10"/>
      <c r="GAH200" s="10"/>
      <c r="GAI200" s="10"/>
      <c r="GAJ200" s="10"/>
      <c r="GAK200" s="10"/>
      <c r="GAL200" s="10"/>
      <c r="GAM200" s="10"/>
      <c r="GAN200" s="10"/>
      <c r="GAO200" s="10"/>
      <c r="GAP200" s="10"/>
      <c r="GAQ200" s="10"/>
      <c r="GAR200" s="10"/>
      <c r="GAS200" s="10"/>
      <c r="GAT200" s="10"/>
      <c r="GAU200" s="10"/>
      <c r="GAV200" s="10"/>
      <c r="GAW200" s="10"/>
      <c r="GAX200" s="10"/>
      <c r="GAY200" s="10"/>
      <c r="GAZ200" s="10"/>
      <c r="GBA200" s="10"/>
      <c r="GBB200" s="10"/>
      <c r="GBC200" s="10"/>
      <c r="GBD200" s="10"/>
      <c r="GBE200" s="10"/>
      <c r="GBF200" s="10"/>
      <c r="GBG200" s="10"/>
      <c r="GBH200" s="10"/>
      <c r="GBI200" s="10"/>
      <c r="GBJ200" s="10"/>
      <c r="GBK200" s="10"/>
      <c r="GBL200" s="10"/>
      <c r="GBM200" s="10"/>
      <c r="GBN200" s="10"/>
      <c r="GBO200" s="10"/>
      <c r="GBP200" s="10"/>
      <c r="GBQ200" s="10"/>
      <c r="GBR200" s="10"/>
      <c r="GBS200" s="10"/>
      <c r="GBT200" s="10"/>
      <c r="GBU200" s="10"/>
      <c r="GBV200" s="10"/>
      <c r="GBW200" s="10"/>
      <c r="GBX200" s="10"/>
      <c r="GBY200" s="10"/>
      <c r="GBZ200" s="10"/>
      <c r="GCA200" s="10"/>
      <c r="GCB200" s="10"/>
      <c r="GCC200" s="10"/>
      <c r="GCD200" s="10"/>
      <c r="GCE200" s="10"/>
      <c r="GCF200" s="10"/>
      <c r="GCG200" s="10"/>
      <c r="GCH200" s="10"/>
      <c r="GCI200" s="10"/>
      <c r="GCJ200" s="10"/>
      <c r="GCK200" s="10"/>
      <c r="GCL200" s="10"/>
      <c r="GCM200" s="10"/>
      <c r="GCN200" s="10"/>
      <c r="GCO200" s="10"/>
      <c r="GCP200" s="10"/>
      <c r="GCQ200" s="10"/>
      <c r="GCR200" s="10"/>
      <c r="GCS200" s="10"/>
      <c r="GCT200" s="10"/>
      <c r="GCU200" s="10"/>
      <c r="GCV200" s="10"/>
      <c r="GCW200" s="10"/>
      <c r="GCX200" s="10"/>
      <c r="GCY200" s="10"/>
      <c r="GCZ200" s="10"/>
      <c r="GDA200" s="10"/>
      <c r="GDB200" s="10"/>
      <c r="GDC200" s="10"/>
      <c r="GDD200" s="10"/>
      <c r="GDE200" s="10"/>
      <c r="GDF200" s="10"/>
      <c r="GDG200" s="10"/>
      <c r="GDH200" s="10"/>
      <c r="GDI200" s="10"/>
      <c r="GDJ200" s="10"/>
      <c r="GDK200" s="10"/>
      <c r="GDL200" s="10"/>
      <c r="GDM200" s="10"/>
      <c r="GDN200" s="10"/>
      <c r="GDO200" s="10"/>
      <c r="GDP200" s="10"/>
      <c r="GDQ200" s="10"/>
      <c r="GDR200" s="10"/>
      <c r="GDS200" s="10"/>
      <c r="GDT200" s="10"/>
      <c r="GDU200" s="10"/>
      <c r="GDV200" s="10"/>
      <c r="GDW200" s="10"/>
      <c r="GDX200" s="10"/>
      <c r="GDY200" s="10"/>
      <c r="GDZ200" s="10"/>
      <c r="GEA200" s="10"/>
      <c r="GEB200" s="10"/>
      <c r="GEC200" s="10"/>
      <c r="GED200" s="10"/>
      <c r="GEE200" s="10"/>
      <c r="GEF200" s="10"/>
      <c r="GEG200" s="10"/>
      <c r="GEH200" s="10"/>
      <c r="GEI200" s="10"/>
      <c r="GEJ200" s="10"/>
      <c r="GEK200" s="10"/>
      <c r="GEL200" s="10"/>
      <c r="GEM200" s="10"/>
      <c r="GEN200" s="10"/>
      <c r="GEO200" s="10"/>
      <c r="GEP200" s="10"/>
      <c r="GEQ200" s="10"/>
      <c r="GER200" s="10"/>
      <c r="GES200" s="10"/>
      <c r="GET200" s="10"/>
      <c r="GEU200" s="10"/>
      <c r="GEV200" s="10"/>
      <c r="GEW200" s="10"/>
      <c r="GEX200" s="10"/>
      <c r="GEY200" s="10"/>
      <c r="GEZ200" s="10"/>
      <c r="GFA200" s="10"/>
      <c r="GFB200" s="10"/>
      <c r="GFC200" s="10"/>
      <c r="GFD200" s="10"/>
      <c r="GFE200" s="10"/>
      <c r="GFF200" s="10"/>
      <c r="GFG200" s="10"/>
      <c r="GFH200" s="10"/>
      <c r="GFI200" s="10"/>
      <c r="GFJ200" s="10"/>
      <c r="GFK200" s="10"/>
      <c r="GFL200" s="10"/>
      <c r="GFM200" s="10"/>
      <c r="GFN200" s="10"/>
      <c r="GFO200" s="10"/>
      <c r="GFP200" s="10"/>
      <c r="GFQ200" s="10"/>
      <c r="GFR200" s="10"/>
      <c r="GFS200" s="10"/>
      <c r="GFT200" s="10"/>
      <c r="GFU200" s="10"/>
      <c r="GFV200" s="10"/>
      <c r="GFW200" s="10"/>
      <c r="GFX200" s="10"/>
      <c r="GFY200" s="10"/>
      <c r="GFZ200" s="10"/>
      <c r="GGA200" s="10"/>
      <c r="GGB200" s="10"/>
      <c r="GGC200" s="10"/>
      <c r="GGD200" s="10"/>
      <c r="GGE200" s="10"/>
      <c r="GGF200" s="10"/>
      <c r="GGG200" s="10"/>
      <c r="GGH200" s="10"/>
      <c r="GGI200" s="10"/>
      <c r="GGJ200" s="10"/>
      <c r="GGK200" s="10"/>
      <c r="GGL200" s="10"/>
      <c r="GGM200" s="10"/>
      <c r="GGN200" s="10"/>
      <c r="GGO200" s="10"/>
      <c r="GGP200" s="10"/>
      <c r="GGQ200" s="10"/>
      <c r="GGR200" s="10"/>
      <c r="GGS200" s="10"/>
      <c r="GGT200" s="10"/>
      <c r="GGU200" s="10"/>
      <c r="GGV200" s="10"/>
      <c r="GGW200" s="10"/>
      <c r="GGX200" s="10"/>
      <c r="GGY200" s="10"/>
      <c r="GGZ200" s="10"/>
      <c r="GHA200" s="10"/>
      <c r="GHB200" s="10"/>
      <c r="GHC200" s="10"/>
      <c r="GHD200" s="10"/>
      <c r="GHE200" s="10"/>
      <c r="GHF200" s="10"/>
      <c r="GHG200" s="10"/>
      <c r="GHH200" s="10"/>
      <c r="GHI200" s="10"/>
      <c r="GHJ200" s="10"/>
      <c r="GHK200" s="10"/>
      <c r="GHL200" s="10"/>
      <c r="GHM200" s="10"/>
      <c r="GHN200" s="10"/>
      <c r="GHO200" s="10"/>
      <c r="GHP200" s="10"/>
      <c r="GHQ200" s="10"/>
      <c r="GHR200" s="10"/>
      <c r="GHS200" s="10"/>
      <c r="GHT200" s="10"/>
      <c r="GHU200" s="10"/>
      <c r="GHV200" s="10"/>
      <c r="GHW200" s="10"/>
      <c r="GHX200" s="10"/>
      <c r="GHY200" s="10"/>
      <c r="GHZ200" s="10"/>
      <c r="GIA200" s="10"/>
      <c r="GIB200" s="10"/>
      <c r="GIC200" s="10"/>
      <c r="GID200" s="10"/>
      <c r="GIE200" s="10"/>
      <c r="GIF200" s="10"/>
      <c r="GIG200" s="10"/>
      <c r="GIH200" s="10"/>
      <c r="GII200" s="10"/>
      <c r="GIJ200" s="10"/>
      <c r="GIK200" s="10"/>
      <c r="GIL200" s="10"/>
      <c r="GIM200" s="10"/>
      <c r="GIN200" s="10"/>
      <c r="GIO200" s="10"/>
      <c r="GIP200" s="10"/>
      <c r="GIQ200" s="10"/>
      <c r="GIR200" s="10"/>
      <c r="GIS200" s="10"/>
      <c r="GIT200" s="10"/>
      <c r="GIU200" s="10"/>
      <c r="GIV200" s="10"/>
      <c r="GIW200" s="10"/>
      <c r="GIX200" s="10"/>
      <c r="GIY200" s="10"/>
      <c r="GIZ200" s="10"/>
      <c r="GJA200" s="10"/>
      <c r="GJB200" s="10"/>
      <c r="GJC200" s="10"/>
      <c r="GJD200" s="10"/>
      <c r="GJE200" s="10"/>
      <c r="GJF200" s="10"/>
      <c r="GJG200" s="10"/>
      <c r="GJH200" s="10"/>
      <c r="GJI200" s="10"/>
      <c r="GJJ200" s="10"/>
      <c r="GJK200" s="10"/>
      <c r="GJL200" s="10"/>
      <c r="GJM200" s="10"/>
      <c r="GJN200" s="10"/>
      <c r="GJO200" s="10"/>
      <c r="GJP200" s="10"/>
      <c r="GJQ200" s="10"/>
      <c r="GJR200" s="10"/>
      <c r="GJS200" s="10"/>
      <c r="GJT200" s="10"/>
      <c r="GJU200" s="10"/>
      <c r="GJV200" s="10"/>
      <c r="GJW200" s="10"/>
      <c r="GJX200" s="10"/>
      <c r="GJY200" s="10"/>
      <c r="GJZ200" s="10"/>
      <c r="GKA200" s="10"/>
      <c r="GKB200" s="10"/>
      <c r="GKC200" s="10"/>
      <c r="GKD200" s="10"/>
      <c r="GKE200" s="10"/>
      <c r="GKF200" s="10"/>
      <c r="GKG200" s="10"/>
      <c r="GKH200" s="10"/>
      <c r="GKI200" s="10"/>
      <c r="GKJ200" s="10"/>
      <c r="GKK200" s="10"/>
      <c r="GKL200" s="10"/>
      <c r="GKM200" s="10"/>
      <c r="GKN200" s="10"/>
      <c r="GKO200" s="10"/>
      <c r="GKP200" s="10"/>
      <c r="GKQ200" s="10"/>
      <c r="GKR200" s="10"/>
      <c r="GKS200" s="10"/>
      <c r="GKT200" s="10"/>
      <c r="GKU200" s="10"/>
      <c r="GKV200" s="10"/>
      <c r="GKW200" s="10"/>
      <c r="GKX200" s="10"/>
      <c r="GKY200" s="10"/>
      <c r="GKZ200" s="10"/>
      <c r="GLA200" s="10"/>
      <c r="GLB200" s="10"/>
      <c r="GLC200" s="10"/>
      <c r="GLD200" s="10"/>
      <c r="GLE200" s="10"/>
      <c r="GLF200" s="10"/>
      <c r="GLG200" s="10"/>
      <c r="GLH200" s="10"/>
      <c r="GLI200" s="10"/>
      <c r="GLJ200" s="10"/>
      <c r="GLK200" s="10"/>
      <c r="GLL200" s="10"/>
      <c r="GLM200" s="10"/>
      <c r="GLN200" s="10"/>
      <c r="GLO200" s="10"/>
      <c r="GLP200" s="10"/>
      <c r="GLQ200" s="10"/>
      <c r="GLR200" s="10"/>
      <c r="GLS200" s="10"/>
      <c r="GLT200" s="10"/>
      <c r="GLU200" s="10"/>
      <c r="GLV200" s="10"/>
      <c r="GLW200" s="10"/>
      <c r="GLX200" s="10"/>
      <c r="GLY200" s="10"/>
      <c r="GLZ200" s="10"/>
      <c r="GMA200" s="10"/>
      <c r="GMB200" s="10"/>
      <c r="GMC200" s="10"/>
      <c r="GMD200" s="10"/>
      <c r="GME200" s="10"/>
      <c r="GMF200" s="10"/>
      <c r="GMG200" s="10"/>
      <c r="GMH200" s="10"/>
      <c r="GMI200" s="10"/>
      <c r="GMJ200" s="10"/>
      <c r="GMK200" s="10"/>
      <c r="GML200" s="10"/>
      <c r="GMM200" s="10"/>
      <c r="GMN200" s="10"/>
      <c r="GMO200" s="10"/>
      <c r="GMP200" s="10"/>
      <c r="GMQ200" s="10"/>
      <c r="GMR200" s="10"/>
      <c r="GMS200" s="10"/>
      <c r="GMT200" s="10"/>
      <c r="GMU200" s="10"/>
      <c r="GMV200" s="10"/>
      <c r="GMW200" s="10"/>
      <c r="GMX200" s="10"/>
      <c r="GMY200" s="10"/>
      <c r="GMZ200" s="10"/>
      <c r="GNA200" s="10"/>
      <c r="GNB200" s="10"/>
      <c r="GNC200" s="10"/>
      <c r="GND200" s="10"/>
      <c r="GNE200" s="10"/>
      <c r="GNF200" s="10"/>
      <c r="GNG200" s="10"/>
      <c r="GNH200" s="10"/>
      <c r="GNI200" s="10"/>
      <c r="GNJ200" s="10"/>
      <c r="GNK200" s="10"/>
      <c r="GNL200" s="10"/>
      <c r="GNM200" s="10"/>
      <c r="GNN200" s="10"/>
      <c r="GNO200" s="10"/>
      <c r="GNP200" s="10"/>
      <c r="GNQ200" s="10"/>
      <c r="GNR200" s="10"/>
      <c r="GNS200" s="10"/>
      <c r="GNT200" s="10"/>
      <c r="GNU200" s="10"/>
      <c r="GNV200" s="10"/>
      <c r="GNW200" s="10"/>
      <c r="GNX200" s="10"/>
      <c r="GNY200" s="10"/>
      <c r="GNZ200" s="10"/>
      <c r="GOA200" s="10"/>
      <c r="GOB200" s="10"/>
      <c r="GOC200" s="10"/>
      <c r="GOD200" s="10"/>
      <c r="GOE200" s="10"/>
      <c r="GOF200" s="10"/>
      <c r="GOG200" s="10"/>
      <c r="GOH200" s="10"/>
      <c r="GOI200" s="10"/>
      <c r="GOJ200" s="10"/>
      <c r="GOK200" s="10"/>
      <c r="GOL200" s="10"/>
      <c r="GOM200" s="10"/>
      <c r="GON200" s="10"/>
      <c r="GOO200" s="10"/>
      <c r="GOP200" s="10"/>
      <c r="GOQ200" s="10"/>
      <c r="GOR200" s="10"/>
      <c r="GOS200" s="10"/>
      <c r="GOT200" s="10"/>
      <c r="GOU200" s="10"/>
      <c r="GOV200" s="10"/>
      <c r="GOW200" s="10"/>
      <c r="GOX200" s="10"/>
      <c r="GOY200" s="10"/>
      <c r="GOZ200" s="10"/>
      <c r="GPA200" s="10"/>
      <c r="GPB200" s="10"/>
      <c r="GPC200" s="10"/>
      <c r="GPD200" s="10"/>
      <c r="GPE200" s="10"/>
      <c r="GPF200" s="10"/>
      <c r="GPG200" s="10"/>
      <c r="GPH200" s="10"/>
      <c r="GPI200" s="10"/>
      <c r="GPJ200" s="10"/>
      <c r="GPK200" s="10"/>
      <c r="GPL200" s="10"/>
      <c r="GPM200" s="10"/>
      <c r="GPN200" s="10"/>
      <c r="GPO200" s="10"/>
      <c r="GPP200" s="10"/>
      <c r="GPQ200" s="10"/>
      <c r="GPR200" s="10"/>
      <c r="GPS200" s="10"/>
      <c r="GPT200" s="10"/>
      <c r="GPU200" s="10"/>
      <c r="GPV200" s="10"/>
      <c r="GPW200" s="10"/>
      <c r="GPX200" s="10"/>
      <c r="GPY200" s="10"/>
      <c r="GPZ200" s="10"/>
      <c r="GQA200" s="10"/>
      <c r="GQB200" s="10"/>
      <c r="GQC200" s="10"/>
      <c r="GQD200" s="10"/>
      <c r="GQE200" s="10"/>
      <c r="GQF200" s="10"/>
      <c r="GQG200" s="10"/>
      <c r="GQH200" s="10"/>
      <c r="GQI200" s="10"/>
      <c r="GQJ200" s="10"/>
      <c r="GQK200" s="10"/>
      <c r="GQL200" s="10"/>
      <c r="GQM200" s="10"/>
      <c r="GQN200" s="10"/>
      <c r="GQO200" s="10"/>
      <c r="GQP200" s="10"/>
      <c r="GQQ200" s="10"/>
      <c r="GQR200" s="10"/>
      <c r="GQS200" s="10"/>
      <c r="GQT200" s="10"/>
      <c r="GQU200" s="10"/>
      <c r="GQV200" s="10"/>
      <c r="GQW200" s="10"/>
      <c r="GQX200" s="10"/>
      <c r="GQY200" s="10"/>
      <c r="GQZ200" s="10"/>
      <c r="GRA200" s="10"/>
      <c r="GRB200" s="10"/>
      <c r="GRC200" s="10"/>
      <c r="GRD200" s="10"/>
      <c r="GRE200" s="10"/>
      <c r="GRF200" s="10"/>
      <c r="GRG200" s="10"/>
      <c r="GRH200" s="10"/>
      <c r="GRI200" s="10"/>
      <c r="GRJ200" s="10"/>
      <c r="GRK200" s="10"/>
      <c r="GRL200" s="10"/>
      <c r="GRM200" s="10"/>
      <c r="GRN200" s="10"/>
      <c r="GRO200" s="10"/>
      <c r="GRP200" s="10"/>
      <c r="GRQ200" s="10"/>
      <c r="GRR200" s="10"/>
      <c r="GRS200" s="10"/>
      <c r="GRT200" s="10"/>
      <c r="GRU200" s="10"/>
      <c r="GRV200" s="10"/>
      <c r="GRW200" s="10"/>
      <c r="GRX200" s="10"/>
      <c r="GRY200" s="10"/>
      <c r="GRZ200" s="10"/>
      <c r="GSA200" s="10"/>
      <c r="GSB200" s="10"/>
      <c r="GSC200" s="10"/>
      <c r="GSD200" s="10"/>
      <c r="GSE200" s="10"/>
      <c r="GSF200" s="10"/>
      <c r="GSG200" s="10"/>
      <c r="GSH200" s="10"/>
      <c r="GSI200" s="10"/>
      <c r="GSJ200" s="10"/>
      <c r="GSK200" s="10"/>
      <c r="GSL200" s="10"/>
      <c r="GSM200" s="10"/>
      <c r="GSN200" s="10"/>
      <c r="GSO200" s="10"/>
      <c r="GSP200" s="10"/>
      <c r="GSQ200" s="10"/>
      <c r="GSR200" s="10"/>
      <c r="GSS200" s="10"/>
      <c r="GST200" s="10"/>
      <c r="GSU200" s="10"/>
      <c r="GSV200" s="10"/>
      <c r="GSW200" s="10"/>
      <c r="GSX200" s="10"/>
      <c r="GSY200" s="10"/>
      <c r="GSZ200" s="10"/>
      <c r="GTA200" s="10"/>
      <c r="GTB200" s="10"/>
      <c r="GTC200" s="10"/>
      <c r="GTD200" s="10"/>
      <c r="GTE200" s="10"/>
      <c r="GTF200" s="10"/>
      <c r="GTG200" s="10"/>
      <c r="GTH200" s="10"/>
      <c r="GTI200" s="10"/>
      <c r="GTJ200" s="10"/>
      <c r="GTK200" s="10"/>
      <c r="GTL200" s="10"/>
      <c r="GTM200" s="10"/>
      <c r="GTN200" s="10"/>
      <c r="GTO200" s="10"/>
      <c r="GTP200" s="10"/>
      <c r="GTQ200" s="10"/>
      <c r="GTR200" s="10"/>
      <c r="GTS200" s="10"/>
      <c r="GTT200" s="10"/>
      <c r="GTU200" s="10"/>
      <c r="GTV200" s="10"/>
      <c r="GTW200" s="10"/>
      <c r="GTX200" s="10"/>
      <c r="GTY200" s="10"/>
      <c r="GTZ200" s="10"/>
      <c r="GUA200" s="10"/>
      <c r="GUB200" s="10"/>
      <c r="GUC200" s="10"/>
      <c r="GUD200" s="10"/>
      <c r="GUE200" s="10"/>
      <c r="GUF200" s="10"/>
      <c r="GUG200" s="10"/>
      <c r="GUH200" s="10"/>
      <c r="GUI200" s="10"/>
      <c r="GUJ200" s="10"/>
      <c r="GUK200" s="10"/>
      <c r="GUL200" s="10"/>
      <c r="GUM200" s="10"/>
      <c r="GUN200" s="10"/>
      <c r="GUO200" s="10"/>
      <c r="GUP200" s="10"/>
      <c r="GUQ200" s="10"/>
      <c r="GUR200" s="10"/>
      <c r="GUS200" s="10"/>
      <c r="GUT200" s="10"/>
      <c r="GUU200" s="10"/>
      <c r="GUV200" s="10"/>
      <c r="GUW200" s="10"/>
      <c r="GUX200" s="10"/>
      <c r="GUY200" s="10"/>
      <c r="GUZ200" s="10"/>
      <c r="GVA200" s="10"/>
      <c r="GVB200" s="10"/>
      <c r="GVC200" s="10"/>
      <c r="GVD200" s="10"/>
      <c r="GVE200" s="10"/>
      <c r="GVF200" s="10"/>
      <c r="GVG200" s="10"/>
      <c r="GVH200" s="10"/>
      <c r="GVI200" s="10"/>
      <c r="GVJ200" s="10"/>
      <c r="GVK200" s="10"/>
      <c r="GVL200" s="10"/>
      <c r="GVM200" s="10"/>
      <c r="GVN200" s="10"/>
      <c r="GVO200" s="10"/>
      <c r="GVP200" s="10"/>
      <c r="GVQ200" s="10"/>
      <c r="GVR200" s="10"/>
      <c r="GVS200" s="10"/>
      <c r="GVT200" s="10"/>
      <c r="GVU200" s="10"/>
      <c r="GVV200" s="10"/>
      <c r="GVW200" s="10"/>
      <c r="GVX200" s="10"/>
      <c r="GVY200" s="10"/>
      <c r="GVZ200" s="10"/>
      <c r="GWA200" s="10"/>
      <c r="GWB200" s="10"/>
      <c r="GWC200" s="10"/>
      <c r="GWD200" s="10"/>
      <c r="GWE200" s="10"/>
      <c r="GWF200" s="10"/>
      <c r="GWG200" s="10"/>
      <c r="GWH200" s="10"/>
      <c r="GWI200" s="10"/>
      <c r="GWJ200" s="10"/>
      <c r="GWK200" s="10"/>
      <c r="GWL200" s="10"/>
      <c r="GWM200" s="10"/>
      <c r="GWN200" s="10"/>
      <c r="GWO200" s="10"/>
      <c r="GWP200" s="10"/>
      <c r="GWQ200" s="10"/>
      <c r="GWR200" s="10"/>
      <c r="GWS200" s="10"/>
      <c r="GWT200" s="10"/>
      <c r="GWU200" s="10"/>
      <c r="GWV200" s="10"/>
      <c r="GWW200" s="10"/>
      <c r="GWX200" s="10"/>
      <c r="GWY200" s="10"/>
      <c r="GWZ200" s="10"/>
      <c r="GXA200" s="10"/>
      <c r="GXB200" s="10"/>
      <c r="GXC200" s="10"/>
      <c r="GXD200" s="10"/>
      <c r="GXE200" s="10"/>
      <c r="GXF200" s="10"/>
      <c r="GXG200" s="10"/>
      <c r="GXH200" s="10"/>
      <c r="GXI200" s="10"/>
      <c r="GXJ200" s="10"/>
      <c r="GXK200" s="10"/>
      <c r="GXL200" s="10"/>
      <c r="GXM200" s="10"/>
      <c r="GXN200" s="10"/>
      <c r="GXO200" s="10"/>
      <c r="GXP200" s="10"/>
      <c r="GXQ200" s="10"/>
      <c r="GXR200" s="10"/>
      <c r="GXS200" s="10"/>
      <c r="GXT200" s="10"/>
      <c r="GXU200" s="10"/>
      <c r="GXV200" s="10"/>
      <c r="GXW200" s="10"/>
      <c r="GXX200" s="10"/>
      <c r="GXY200" s="10"/>
      <c r="GXZ200" s="10"/>
      <c r="GYA200" s="10"/>
      <c r="GYB200" s="10"/>
      <c r="GYC200" s="10"/>
      <c r="GYD200" s="10"/>
      <c r="GYE200" s="10"/>
      <c r="GYF200" s="10"/>
      <c r="GYG200" s="10"/>
      <c r="GYH200" s="10"/>
      <c r="GYI200" s="10"/>
      <c r="GYJ200" s="10"/>
      <c r="GYK200" s="10"/>
      <c r="GYL200" s="10"/>
      <c r="GYM200" s="10"/>
      <c r="GYN200" s="10"/>
      <c r="GYO200" s="10"/>
      <c r="GYP200" s="10"/>
      <c r="GYQ200" s="10"/>
      <c r="GYR200" s="10"/>
      <c r="GYS200" s="10"/>
      <c r="GYT200" s="10"/>
      <c r="GYU200" s="10"/>
      <c r="GYV200" s="10"/>
      <c r="GYW200" s="10"/>
      <c r="GYX200" s="10"/>
      <c r="GYY200" s="10"/>
      <c r="GYZ200" s="10"/>
      <c r="GZA200" s="10"/>
      <c r="GZB200" s="10"/>
      <c r="GZC200" s="10"/>
      <c r="GZD200" s="10"/>
      <c r="GZE200" s="10"/>
      <c r="GZF200" s="10"/>
      <c r="GZG200" s="10"/>
      <c r="GZH200" s="10"/>
      <c r="GZI200" s="10"/>
      <c r="GZJ200" s="10"/>
      <c r="GZK200" s="10"/>
      <c r="GZL200" s="10"/>
      <c r="GZM200" s="10"/>
      <c r="GZN200" s="10"/>
      <c r="GZO200" s="10"/>
      <c r="GZP200" s="10"/>
      <c r="GZQ200" s="10"/>
      <c r="GZR200" s="10"/>
      <c r="GZS200" s="10"/>
      <c r="GZT200" s="10"/>
      <c r="GZU200" s="10"/>
      <c r="GZV200" s="10"/>
      <c r="GZW200" s="10"/>
      <c r="GZX200" s="10"/>
      <c r="GZY200" s="10"/>
      <c r="GZZ200" s="10"/>
      <c r="HAA200" s="10"/>
      <c r="HAB200" s="10"/>
      <c r="HAC200" s="10"/>
      <c r="HAD200" s="10"/>
      <c r="HAE200" s="10"/>
      <c r="HAF200" s="10"/>
      <c r="HAG200" s="10"/>
      <c r="HAH200" s="10"/>
      <c r="HAI200" s="10"/>
      <c r="HAJ200" s="10"/>
      <c r="HAK200" s="10"/>
      <c r="HAL200" s="10"/>
      <c r="HAM200" s="10"/>
      <c r="HAN200" s="10"/>
      <c r="HAO200" s="10"/>
      <c r="HAP200" s="10"/>
      <c r="HAQ200" s="10"/>
      <c r="HAR200" s="10"/>
      <c r="HAS200" s="10"/>
      <c r="HAT200" s="10"/>
      <c r="HAU200" s="10"/>
      <c r="HAV200" s="10"/>
      <c r="HAW200" s="10"/>
      <c r="HAX200" s="10"/>
      <c r="HAY200" s="10"/>
      <c r="HAZ200" s="10"/>
      <c r="HBA200" s="10"/>
      <c r="HBB200" s="10"/>
      <c r="HBC200" s="10"/>
      <c r="HBD200" s="10"/>
      <c r="HBE200" s="10"/>
      <c r="HBF200" s="10"/>
      <c r="HBG200" s="10"/>
      <c r="HBH200" s="10"/>
      <c r="HBI200" s="10"/>
      <c r="HBJ200" s="10"/>
      <c r="HBK200" s="10"/>
      <c r="HBL200" s="10"/>
      <c r="HBM200" s="10"/>
      <c r="HBN200" s="10"/>
      <c r="HBO200" s="10"/>
      <c r="HBP200" s="10"/>
      <c r="HBQ200" s="10"/>
      <c r="HBR200" s="10"/>
      <c r="HBS200" s="10"/>
      <c r="HBT200" s="10"/>
      <c r="HBU200" s="10"/>
      <c r="HBV200" s="10"/>
      <c r="HBW200" s="10"/>
      <c r="HBX200" s="10"/>
      <c r="HBY200" s="10"/>
      <c r="HBZ200" s="10"/>
      <c r="HCA200" s="10"/>
      <c r="HCB200" s="10"/>
      <c r="HCC200" s="10"/>
      <c r="HCD200" s="10"/>
      <c r="HCE200" s="10"/>
      <c r="HCF200" s="10"/>
      <c r="HCG200" s="10"/>
      <c r="HCH200" s="10"/>
      <c r="HCI200" s="10"/>
      <c r="HCJ200" s="10"/>
      <c r="HCK200" s="10"/>
      <c r="HCL200" s="10"/>
      <c r="HCM200" s="10"/>
      <c r="HCN200" s="10"/>
      <c r="HCO200" s="10"/>
      <c r="HCP200" s="10"/>
      <c r="HCQ200" s="10"/>
      <c r="HCR200" s="10"/>
      <c r="HCS200" s="10"/>
      <c r="HCT200" s="10"/>
      <c r="HCU200" s="10"/>
      <c r="HCV200" s="10"/>
      <c r="HCW200" s="10"/>
      <c r="HCX200" s="10"/>
      <c r="HCY200" s="10"/>
      <c r="HCZ200" s="10"/>
      <c r="HDA200" s="10"/>
      <c r="HDB200" s="10"/>
      <c r="HDC200" s="10"/>
      <c r="HDD200" s="10"/>
      <c r="HDE200" s="10"/>
      <c r="HDF200" s="10"/>
      <c r="HDG200" s="10"/>
      <c r="HDH200" s="10"/>
      <c r="HDI200" s="10"/>
      <c r="HDJ200" s="10"/>
      <c r="HDK200" s="10"/>
      <c r="HDL200" s="10"/>
      <c r="HDM200" s="10"/>
      <c r="HDN200" s="10"/>
      <c r="HDO200" s="10"/>
      <c r="HDP200" s="10"/>
      <c r="HDQ200" s="10"/>
      <c r="HDR200" s="10"/>
      <c r="HDS200" s="10"/>
      <c r="HDT200" s="10"/>
      <c r="HDU200" s="10"/>
      <c r="HDV200" s="10"/>
      <c r="HDW200" s="10"/>
      <c r="HDX200" s="10"/>
      <c r="HDY200" s="10"/>
      <c r="HDZ200" s="10"/>
      <c r="HEA200" s="10"/>
      <c r="HEB200" s="10"/>
      <c r="HEC200" s="10"/>
      <c r="HED200" s="10"/>
      <c r="HEE200" s="10"/>
      <c r="HEF200" s="10"/>
      <c r="HEG200" s="10"/>
      <c r="HEH200" s="10"/>
      <c r="HEI200" s="10"/>
      <c r="HEJ200" s="10"/>
      <c r="HEK200" s="10"/>
      <c r="HEL200" s="10"/>
      <c r="HEM200" s="10"/>
      <c r="HEN200" s="10"/>
      <c r="HEO200" s="10"/>
      <c r="HEP200" s="10"/>
      <c r="HEQ200" s="10"/>
      <c r="HER200" s="10"/>
      <c r="HES200" s="10"/>
      <c r="HET200" s="10"/>
      <c r="HEU200" s="10"/>
      <c r="HEV200" s="10"/>
      <c r="HEW200" s="10"/>
      <c r="HEX200" s="10"/>
      <c r="HEY200" s="10"/>
      <c r="HEZ200" s="10"/>
      <c r="HFA200" s="10"/>
      <c r="HFB200" s="10"/>
      <c r="HFC200" s="10"/>
      <c r="HFD200" s="10"/>
      <c r="HFE200" s="10"/>
      <c r="HFF200" s="10"/>
      <c r="HFG200" s="10"/>
      <c r="HFH200" s="10"/>
      <c r="HFI200" s="10"/>
      <c r="HFJ200" s="10"/>
      <c r="HFK200" s="10"/>
      <c r="HFL200" s="10"/>
      <c r="HFM200" s="10"/>
      <c r="HFN200" s="10"/>
      <c r="HFO200" s="10"/>
      <c r="HFP200" s="10"/>
      <c r="HFQ200" s="10"/>
      <c r="HFR200" s="10"/>
      <c r="HFS200" s="10"/>
      <c r="HFT200" s="10"/>
      <c r="HFU200" s="10"/>
      <c r="HFV200" s="10"/>
      <c r="HFW200" s="10"/>
      <c r="HFX200" s="10"/>
      <c r="HFY200" s="10"/>
      <c r="HFZ200" s="10"/>
      <c r="HGA200" s="10"/>
      <c r="HGB200" s="10"/>
      <c r="HGC200" s="10"/>
      <c r="HGD200" s="10"/>
      <c r="HGE200" s="10"/>
      <c r="HGF200" s="10"/>
      <c r="HGG200" s="10"/>
      <c r="HGH200" s="10"/>
      <c r="HGI200" s="10"/>
      <c r="HGJ200" s="10"/>
      <c r="HGK200" s="10"/>
      <c r="HGL200" s="10"/>
      <c r="HGM200" s="10"/>
      <c r="HGN200" s="10"/>
      <c r="HGO200" s="10"/>
      <c r="HGP200" s="10"/>
      <c r="HGQ200" s="10"/>
      <c r="HGR200" s="10"/>
      <c r="HGS200" s="10"/>
      <c r="HGT200" s="10"/>
      <c r="HGU200" s="10"/>
      <c r="HGV200" s="10"/>
      <c r="HGW200" s="10"/>
      <c r="HGX200" s="10"/>
      <c r="HGY200" s="10"/>
      <c r="HGZ200" s="10"/>
      <c r="HHA200" s="10"/>
      <c r="HHB200" s="10"/>
      <c r="HHC200" s="10"/>
      <c r="HHD200" s="10"/>
      <c r="HHE200" s="10"/>
      <c r="HHF200" s="10"/>
      <c r="HHG200" s="10"/>
      <c r="HHH200" s="10"/>
      <c r="HHI200" s="10"/>
      <c r="HHJ200" s="10"/>
      <c r="HHK200" s="10"/>
      <c r="HHL200" s="10"/>
      <c r="HHM200" s="10"/>
      <c r="HHN200" s="10"/>
      <c r="HHO200" s="10"/>
      <c r="HHP200" s="10"/>
      <c r="HHQ200" s="10"/>
      <c r="HHR200" s="10"/>
      <c r="HHS200" s="10"/>
      <c r="HHT200" s="10"/>
      <c r="HHU200" s="10"/>
      <c r="HHV200" s="10"/>
      <c r="HHW200" s="10"/>
      <c r="HHX200" s="10"/>
      <c r="HHY200" s="10"/>
      <c r="HHZ200" s="10"/>
      <c r="HIA200" s="10"/>
      <c r="HIB200" s="10"/>
      <c r="HIC200" s="10"/>
      <c r="HID200" s="10"/>
      <c r="HIE200" s="10"/>
      <c r="HIF200" s="10"/>
      <c r="HIG200" s="10"/>
      <c r="HIH200" s="10"/>
      <c r="HII200" s="10"/>
      <c r="HIJ200" s="10"/>
      <c r="HIK200" s="10"/>
      <c r="HIL200" s="10"/>
      <c r="HIM200" s="10"/>
      <c r="HIN200" s="10"/>
      <c r="HIO200" s="10"/>
      <c r="HIP200" s="10"/>
      <c r="HIQ200" s="10"/>
      <c r="HIR200" s="10"/>
      <c r="HIS200" s="10"/>
      <c r="HIT200" s="10"/>
      <c r="HIU200" s="10"/>
      <c r="HIV200" s="10"/>
      <c r="HIW200" s="10"/>
      <c r="HIX200" s="10"/>
      <c r="HIY200" s="10"/>
      <c r="HIZ200" s="10"/>
      <c r="HJA200" s="10"/>
      <c r="HJB200" s="10"/>
      <c r="HJC200" s="10"/>
      <c r="HJD200" s="10"/>
      <c r="HJE200" s="10"/>
      <c r="HJF200" s="10"/>
      <c r="HJG200" s="10"/>
      <c r="HJH200" s="10"/>
      <c r="HJI200" s="10"/>
      <c r="HJJ200" s="10"/>
      <c r="HJK200" s="10"/>
      <c r="HJL200" s="10"/>
      <c r="HJM200" s="10"/>
      <c r="HJN200" s="10"/>
      <c r="HJO200" s="10"/>
      <c r="HJP200" s="10"/>
      <c r="HJQ200" s="10"/>
      <c r="HJR200" s="10"/>
      <c r="HJS200" s="10"/>
      <c r="HJT200" s="10"/>
      <c r="HJU200" s="10"/>
      <c r="HJV200" s="10"/>
      <c r="HJW200" s="10"/>
      <c r="HJX200" s="10"/>
      <c r="HJY200" s="10"/>
      <c r="HJZ200" s="10"/>
      <c r="HKA200" s="10"/>
      <c r="HKB200" s="10"/>
      <c r="HKC200" s="10"/>
      <c r="HKD200" s="10"/>
      <c r="HKE200" s="10"/>
      <c r="HKF200" s="10"/>
      <c r="HKG200" s="10"/>
      <c r="HKH200" s="10"/>
      <c r="HKI200" s="10"/>
      <c r="HKJ200" s="10"/>
      <c r="HKK200" s="10"/>
      <c r="HKL200" s="10"/>
      <c r="HKM200" s="10"/>
      <c r="HKN200" s="10"/>
      <c r="HKO200" s="10"/>
      <c r="HKP200" s="10"/>
      <c r="HKQ200" s="10"/>
      <c r="HKR200" s="10"/>
      <c r="HKS200" s="10"/>
      <c r="HKT200" s="10"/>
      <c r="HKU200" s="10"/>
      <c r="HKV200" s="10"/>
      <c r="HKW200" s="10"/>
      <c r="HKX200" s="10"/>
      <c r="HKY200" s="10"/>
      <c r="HKZ200" s="10"/>
      <c r="HLA200" s="10"/>
      <c r="HLB200" s="10"/>
      <c r="HLC200" s="10"/>
      <c r="HLD200" s="10"/>
      <c r="HLE200" s="10"/>
      <c r="HLF200" s="10"/>
      <c r="HLG200" s="10"/>
      <c r="HLH200" s="10"/>
      <c r="HLI200" s="10"/>
      <c r="HLJ200" s="10"/>
      <c r="HLK200" s="10"/>
      <c r="HLL200" s="10"/>
      <c r="HLM200" s="10"/>
      <c r="HLN200" s="10"/>
      <c r="HLO200" s="10"/>
      <c r="HLP200" s="10"/>
      <c r="HLQ200" s="10"/>
      <c r="HLR200" s="10"/>
      <c r="HLS200" s="10"/>
      <c r="HLT200" s="10"/>
      <c r="HLU200" s="10"/>
      <c r="HLV200" s="10"/>
      <c r="HLW200" s="10"/>
      <c r="HLX200" s="10"/>
      <c r="HLY200" s="10"/>
      <c r="HLZ200" s="10"/>
      <c r="HMA200" s="10"/>
      <c r="HMB200" s="10"/>
      <c r="HMC200" s="10"/>
      <c r="HMD200" s="10"/>
      <c r="HME200" s="10"/>
      <c r="HMF200" s="10"/>
      <c r="HMG200" s="10"/>
      <c r="HMH200" s="10"/>
      <c r="HMI200" s="10"/>
      <c r="HMJ200" s="10"/>
      <c r="HMK200" s="10"/>
      <c r="HML200" s="10"/>
      <c r="HMM200" s="10"/>
      <c r="HMN200" s="10"/>
      <c r="HMO200" s="10"/>
      <c r="HMP200" s="10"/>
      <c r="HMQ200" s="10"/>
      <c r="HMR200" s="10"/>
      <c r="HMS200" s="10"/>
      <c r="HMT200" s="10"/>
      <c r="HMU200" s="10"/>
      <c r="HMV200" s="10"/>
      <c r="HMW200" s="10"/>
      <c r="HMX200" s="10"/>
      <c r="HMY200" s="10"/>
      <c r="HMZ200" s="10"/>
      <c r="HNA200" s="10"/>
      <c r="HNB200" s="10"/>
      <c r="HNC200" s="10"/>
      <c r="HND200" s="10"/>
      <c r="HNE200" s="10"/>
      <c r="HNF200" s="10"/>
      <c r="HNG200" s="10"/>
      <c r="HNH200" s="10"/>
      <c r="HNI200" s="10"/>
      <c r="HNJ200" s="10"/>
      <c r="HNK200" s="10"/>
      <c r="HNL200" s="10"/>
      <c r="HNM200" s="10"/>
      <c r="HNN200" s="10"/>
      <c r="HNO200" s="10"/>
      <c r="HNP200" s="10"/>
      <c r="HNQ200" s="10"/>
      <c r="HNR200" s="10"/>
      <c r="HNS200" s="10"/>
      <c r="HNT200" s="10"/>
      <c r="HNU200" s="10"/>
      <c r="HNV200" s="10"/>
      <c r="HNW200" s="10"/>
      <c r="HNX200" s="10"/>
      <c r="HNY200" s="10"/>
      <c r="HNZ200" s="10"/>
      <c r="HOA200" s="10"/>
      <c r="HOB200" s="10"/>
      <c r="HOC200" s="10"/>
      <c r="HOD200" s="10"/>
      <c r="HOE200" s="10"/>
      <c r="HOF200" s="10"/>
      <c r="HOG200" s="10"/>
      <c r="HOH200" s="10"/>
      <c r="HOI200" s="10"/>
      <c r="HOJ200" s="10"/>
      <c r="HOK200" s="10"/>
      <c r="HOL200" s="10"/>
      <c r="HOM200" s="10"/>
      <c r="HON200" s="10"/>
      <c r="HOO200" s="10"/>
      <c r="HOP200" s="10"/>
      <c r="HOQ200" s="10"/>
      <c r="HOR200" s="10"/>
      <c r="HOS200" s="10"/>
      <c r="HOT200" s="10"/>
      <c r="HOU200" s="10"/>
      <c r="HOV200" s="10"/>
      <c r="HOW200" s="10"/>
      <c r="HOX200" s="10"/>
      <c r="HOY200" s="10"/>
      <c r="HOZ200" s="10"/>
      <c r="HPA200" s="10"/>
      <c r="HPB200" s="10"/>
      <c r="HPC200" s="10"/>
      <c r="HPD200" s="10"/>
      <c r="HPE200" s="10"/>
      <c r="HPF200" s="10"/>
      <c r="HPG200" s="10"/>
      <c r="HPH200" s="10"/>
      <c r="HPI200" s="10"/>
      <c r="HPJ200" s="10"/>
      <c r="HPK200" s="10"/>
      <c r="HPL200" s="10"/>
      <c r="HPM200" s="10"/>
      <c r="HPN200" s="10"/>
      <c r="HPO200" s="10"/>
      <c r="HPP200" s="10"/>
      <c r="HPQ200" s="10"/>
      <c r="HPR200" s="10"/>
      <c r="HPS200" s="10"/>
      <c r="HPT200" s="10"/>
      <c r="HPU200" s="10"/>
      <c r="HPV200" s="10"/>
      <c r="HPW200" s="10"/>
      <c r="HPX200" s="10"/>
      <c r="HPY200" s="10"/>
      <c r="HPZ200" s="10"/>
      <c r="HQA200" s="10"/>
      <c r="HQB200" s="10"/>
      <c r="HQC200" s="10"/>
      <c r="HQD200" s="10"/>
      <c r="HQE200" s="10"/>
      <c r="HQF200" s="10"/>
      <c r="HQG200" s="10"/>
      <c r="HQH200" s="10"/>
      <c r="HQI200" s="10"/>
      <c r="HQJ200" s="10"/>
      <c r="HQK200" s="10"/>
      <c r="HQL200" s="10"/>
      <c r="HQM200" s="10"/>
      <c r="HQN200" s="10"/>
      <c r="HQO200" s="10"/>
      <c r="HQP200" s="10"/>
      <c r="HQQ200" s="10"/>
      <c r="HQR200" s="10"/>
      <c r="HQS200" s="10"/>
      <c r="HQT200" s="10"/>
      <c r="HQU200" s="10"/>
      <c r="HQV200" s="10"/>
      <c r="HQW200" s="10"/>
      <c r="HQX200" s="10"/>
      <c r="HQY200" s="10"/>
      <c r="HQZ200" s="10"/>
      <c r="HRA200" s="10"/>
      <c r="HRB200" s="10"/>
      <c r="HRC200" s="10"/>
      <c r="HRD200" s="10"/>
      <c r="HRE200" s="10"/>
      <c r="HRF200" s="10"/>
      <c r="HRG200" s="10"/>
      <c r="HRH200" s="10"/>
      <c r="HRI200" s="10"/>
      <c r="HRJ200" s="10"/>
      <c r="HRK200" s="10"/>
      <c r="HRL200" s="10"/>
      <c r="HRM200" s="10"/>
      <c r="HRN200" s="10"/>
      <c r="HRO200" s="10"/>
      <c r="HRP200" s="10"/>
      <c r="HRQ200" s="10"/>
      <c r="HRR200" s="10"/>
      <c r="HRS200" s="10"/>
      <c r="HRT200" s="10"/>
      <c r="HRU200" s="10"/>
      <c r="HRV200" s="10"/>
      <c r="HRW200" s="10"/>
      <c r="HRX200" s="10"/>
      <c r="HRY200" s="10"/>
      <c r="HRZ200" s="10"/>
      <c r="HSA200" s="10"/>
      <c r="HSB200" s="10"/>
      <c r="HSC200" s="10"/>
      <c r="HSD200" s="10"/>
      <c r="HSE200" s="10"/>
      <c r="HSF200" s="10"/>
      <c r="HSG200" s="10"/>
      <c r="HSH200" s="10"/>
      <c r="HSI200" s="10"/>
      <c r="HSJ200" s="10"/>
      <c r="HSK200" s="10"/>
      <c r="HSL200" s="10"/>
      <c r="HSM200" s="10"/>
      <c r="HSN200" s="10"/>
      <c r="HSO200" s="10"/>
      <c r="HSP200" s="10"/>
      <c r="HSQ200" s="10"/>
      <c r="HSR200" s="10"/>
      <c r="HSS200" s="10"/>
      <c r="HST200" s="10"/>
      <c r="HSU200" s="10"/>
      <c r="HSV200" s="10"/>
      <c r="HSW200" s="10"/>
      <c r="HSX200" s="10"/>
      <c r="HSY200" s="10"/>
      <c r="HSZ200" s="10"/>
      <c r="HTA200" s="10"/>
      <c r="HTB200" s="10"/>
      <c r="HTC200" s="10"/>
      <c r="HTD200" s="10"/>
      <c r="HTE200" s="10"/>
      <c r="HTF200" s="10"/>
      <c r="HTG200" s="10"/>
      <c r="HTH200" s="10"/>
      <c r="HTI200" s="10"/>
      <c r="HTJ200" s="10"/>
      <c r="HTK200" s="10"/>
      <c r="HTL200" s="10"/>
      <c r="HTM200" s="10"/>
      <c r="HTN200" s="10"/>
      <c r="HTO200" s="10"/>
      <c r="HTP200" s="10"/>
      <c r="HTQ200" s="10"/>
      <c r="HTR200" s="10"/>
      <c r="HTS200" s="10"/>
      <c r="HTT200" s="10"/>
      <c r="HTU200" s="10"/>
      <c r="HTV200" s="10"/>
      <c r="HTW200" s="10"/>
      <c r="HTX200" s="10"/>
      <c r="HTY200" s="10"/>
      <c r="HTZ200" s="10"/>
      <c r="HUA200" s="10"/>
      <c r="HUB200" s="10"/>
      <c r="HUC200" s="10"/>
      <c r="HUD200" s="10"/>
      <c r="HUE200" s="10"/>
      <c r="HUF200" s="10"/>
      <c r="HUG200" s="10"/>
      <c r="HUH200" s="10"/>
      <c r="HUI200" s="10"/>
      <c r="HUJ200" s="10"/>
      <c r="HUK200" s="10"/>
      <c r="HUL200" s="10"/>
      <c r="HUM200" s="10"/>
      <c r="HUN200" s="10"/>
      <c r="HUO200" s="10"/>
      <c r="HUP200" s="10"/>
      <c r="HUQ200" s="10"/>
      <c r="HUR200" s="10"/>
      <c r="HUS200" s="10"/>
      <c r="HUT200" s="10"/>
      <c r="HUU200" s="10"/>
      <c r="HUV200" s="10"/>
      <c r="HUW200" s="10"/>
      <c r="HUX200" s="10"/>
      <c r="HUY200" s="10"/>
      <c r="HUZ200" s="10"/>
      <c r="HVA200" s="10"/>
      <c r="HVB200" s="10"/>
      <c r="HVC200" s="10"/>
      <c r="HVD200" s="10"/>
      <c r="HVE200" s="10"/>
      <c r="HVF200" s="10"/>
      <c r="HVG200" s="10"/>
      <c r="HVH200" s="10"/>
      <c r="HVI200" s="10"/>
      <c r="HVJ200" s="10"/>
      <c r="HVK200" s="10"/>
      <c r="HVL200" s="10"/>
      <c r="HVM200" s="10"/>
      <c r="HVN200" s="10"/>
      <c r="HVO200" s="10"/>
      <c r="HVP200" s="10"/>
      <c r="HVQ200" s="10"/>
      <c r="HVR200" s="10"/>
      <c r="HVS200" s="10"/>
      <c r="HVT200" s="10"/>
      <c r="HVU200" s="10"/>
      <c r="HVV200" s="10"/>
      <c r="HVW200" s="10"/>
      <c r="HVX200" s="10"/>
      <c r="HVY200" s="10"/>
      <c r="HVZ200" s="10"/>
      <c r="HWA200" s="10"/>
      <c r="HWB200" s="10"/>
      <c r="HWC200" s="10"/>
      <c r="HWD200" s="10"/>
      <c r="HWE200" s="10"/>
      <c r="HWF200" s="10"/>
      <c r="HWG200" s="10"/>
      <c r="HWH200" s="10"/>
      <c r="HWI200" s="10"/>
      <c r="HWJ200" s="10"/>
      <c r="HWK200" s="10"/>
      <c r="HWL200" s="10"/>
      <c r="HWM200" s="10"/>
      <c r="HWN200" s="10"/>
      <c r="HWO200" s="10"/>
      <c r="HWP200" s="10"/>
      <c r="HWQ200" s="10"/>
      <c r="HWR200" s="10"/>
      <c r="HWS200" s="10"/>
      <c r="HWT200" s="10"/>
      <c r="HWU200" s="10"/>
      <c r="HWV200" s="10"/>
      <c r="HWW200" s="10"/>
      <c r="HWX200" s="10"/>
      <c r="HWY200" s="10"/>
      <c r="HWZ200" s="10"/>
      <c r="HXA200" s="10"/>
      <c r="HXB200" s="10"/>
      <c r="HXC200" s="10"/>
      <c r="HXD200" s="10"/>
      <c r="HXE200" s="10"/>
      <c r="HXF200" s="10"/>
      <c r="HXG200" s="10"/>
      <c r="HXH200" s="10"/>
      <c r="HXI200" s="10"/>
      <c r="HXJ200" s="10"/>
      <c r="HXK200" s="10"/>
      <c r="HXL200" s="10"/>
      <c r="HXM200" s="10"/>
      <c r="HXN200" s="10"/>
      <c r="HXO200" s="10"/>
      <c r="HXP200" s="10"/>
      <c r="HXQ200" s="10"/>
      <c r="HXR200" s="10"/>
      <c r="HXS200" s="10"/>
      <c r="HXT200" s="10"/>
      <c r="HXU200" s="10"/>
      <c r="HXV200" s="10"/>
      <c r="HXW200" s="10"/>
      <c r="HXX200" s="10"/>
      <c r="HXY200" s="10"/>
      <c r="HXZ200" s="10"/>
      <c r="HYA200" s="10"/>
      <c r="HYB200" s="10"/>
      <c r="HYC200" s="10"/>
      <c r="HYD200" s="10"/>
      <c r="HYE200" s="10"/>
      <c r="HYF200" s="10"/>
      <c r="HYG200" s="10"/>
      <c r="HYH200" s="10"/>
      <c r="HYI200" s="10"/>
      <c r="HYJ200" s="10"/>
      <c r="HYK200" s="10"/>
      <c r="HYL200" s="10"/>
      <c r="HYM200" s="10"/>
      <c r="HYN200" s="10"/>
      <c r="HYO200" s="10"/>
      <c r="HYP200" s="10"/>
      <c r="HYQ200" s="10"/>
      <c r="HYR200" s="10"/>
      <c r="HYS200" s="10"/>
      <c r="HYT200" s="10"/>
      <c r="HYU200" s="10"/>
      <c r="HYV200" s="10"/>
      <c r="HYW200" s="10"/>
      <c r="HYX200" s="10"/>
      <c r="HYY200" s="10"/>
      <c r="HYZ200" s="10"/>
      <c r="HZA200" s="10"/>
      <c r="HZB200" s="10"/>
      <c r="HZC200" s="10"/>
      <c r="HZD200" s="10"/>
      <c r="HZE200" s="10"/>
      <c r="HZF200" s="10"/>
      <c r="HZG200" s="10"/>
      <c r="HZH200" s="10"/>
      <c r="HZI200" s="10"/>
      <c r="HZJ200" s="10"/>
      <c r="HZK200" s="10"/>
      <c r="HZL200" s="10"/>
      <c r="HZM200" s="10"/>
      <c r="HZN200" s="10"/>
      <c r="HZO200" s="10"/>
      <c r="HZP200" s="10"/>
      <c r="HZQ200" s="10"/>
      <c r="HZR200" s="10"/>
      <c r="HZS200" s="10"/>
      <c r="HZT200" s="10"/>
      <c r="HZU200" s="10"/>
      <c r="HZV200" s="10"/>
      <c r="HZW200" s="10"/>
      <c r="HZX200" s="10"/>
      <c r="HZY200" s="10"/>
      <c r="HZZ200" s="10"/>
      <c r="IAA200" s="10"/>
      <c r="IAB200" s="10"/>
      <c r="IAC200" s="10"/>
      <c r="IAD200" s="10"/>
      <c r="IAE200" s="10"/>
      <c r="IAF200" s="10"/>
      <c r="IAG200" s="10"/>
      <c r="IAH200" s="10"/>
      <c r="IAI200" s="10"/>
      <c r="IAJ200" s="10"/>
      <c r="IAK200" s="10"/>
      <c r="IAL200" s="10"/>
      <c r="IAM200" s="10"/>
      <c r="IAN200" s="10"/>
      <c r="IAO200" s="10"/>
      <c r="IAP200" s="10"/>
      <c r="IAQ200" s="10"/>
      <c r="IAR200" s="10"/>
      <c r="IAS200" s="10"/>
      <c r="IAT200" s="10"/>
      <c r="IAU200" s="10"/>
      <c r="IAV200" s="10"/>
      <c r="IAW200" s="10"/>
      <c r="IAX200" s="10"/>
      <c r="IAY200" s="10"/>
      <c r="IAZ200" s="10"/>
      <c r="IBA200" s="10"/>
      <c r="IBB200" s="10"/>
      <c r="IBC200" s="10"/>
      <c r="IBD200" s="10"/>
      <c r="IBE200" s="10"/>
      <c r="IBF200" s="10"/>
      <c r="IBG200" s="10"/>
      <c r="IBH200" s="10"/>
      <c r="IBI200" s="10"/>
      <c r="IBJ200" s="10"/>
      <c r="IBK200" s="10"/>
      <c r="IBL200" s="10"/>
      <c r="IBM200" s="10"/>
      <c r="IBN200" s="10"/>
      <c r="IBO200" s="10"/>
      <c r="IBP200" s="10"/>
      <c r="IBQ200" s="10"/>
      <c r="IBR200" s="10"/>
      <c r="IBS200" s="10"/>
      <c r="IBT200" s="10"/>
      <c r="IBU200" s="10"/>
      <c r="IBV200" s="10"/>
      <c r="IBW200" s="10"/>
      <c r="IBX200" s="10"/>
      <c r="IBY200" s="10"/>
      <c r="IBZ200" s="10"/>
      <c r="ICA200" s="10"/>
      <c r="ICB200" s="10"/>
      <c r="ICC200" s="10"/>
      <c r="ICD200" s="10"/>
      <c r="ICE200" s="10"/>
      <c r="ICF200" s="10"/>
      <c r="ICG200" s="10"/>
      <c r="ICH200" s="10"/>
      <c r="ICI200" s="10"/>
      <c r="ICJ200" s="10"/>
      <c r="ICK200" s="10"/>
      <c r="ICL200" s="10"/>
      <c r="ICM200" s="10"/>
      <c r="ICN200" s="10"/>
      <c r="ICO200" s="10"/>
      <c r="ICP200" s="10"/>
      <c r="ICQ200" s="10"/>
      <c r="ICR200" s="10"/>
      <c r="ICS200" s="10"/>
      <c r="ICT200" s="10"/>
      <c r="ICU200" s="10"/>
      <c r="ICV200" s="10"/>
      <c r="ICW200" s="10"/>
      <c r="ICX200" s="10"/>
      <c r="ICY200" s="10"/>
      <c r="ICZ200" s="10"/>
      <c r="IDA200" s="10"/>
      <c r="IDB200" s="10"/>
      <c r="IDC200" s="10"/>
      <c r="IDD200" s="10"/>
      <c r="IDE200" s="10"/>
      <c r="IDF200" s="10"/>
      <c r="IDG200" s="10"/>
      <c r="IDH200" s="10"/>
      <c r="IDI200" s="10"/>
      <c r="IDJ200" s="10"/>
      <c r="IDK200" s="10"/>
      <c r="IDL200" s="10"/>
      <c r="IDM200" s="10"/>
      <c r="IDN200" s="10"/>
      <c r="IDO200" s="10"/>
      <c r="IDP200" s="10"/>
      <c r="IDQ200" s="10"/>
      <c r="IDR200" s="10"/>
      <c r="IDS200" s="10"/>
      <c r="IDT200" s="10"/>
      <c r="IDU200" s="10"/>
      <c r="IDV200" s="10"/>
      <c r="IDW200" s="10"/>
      <c r="IDX200" s="10"/>
      <c r="IDY200" s="10"/>
      <c r="IDZ200" s="10"/>
      <c r="IEA200" s="10"/>
      <c r="IEB200" s="10"/>
      <c r="IEC200" s="10"/>
      <c r="IED200" s="10"/>
      <c r="IEE200" s="10"/>
      <c r="IEF200" s="10"/>
      <c r="IEG200" s="10"/>
      <c r="IEH200" s="10"/>
      <c r="IEI200" s="10"/>
      <c r="IEJ200" s="10"/>
      <c r="IEK200" s="10"/>
      <c r="IEL200" s="10"/>
      <c r="IEM200" s="10"/>
      <c r="IEN200" s="10"/>
      <c r="IEO200" s="10"/>
      <c r="IEP200" s="10"/>
      <c r="IEQ200" s="10"/>
      <c r="IER200" s="10"/>
      <c r="IES200" s="10"/>
      <c r="IET200" s="10"/>
      <c r="IEU200" s="10"/>
      <c r="IEV200" s="10"/>
      <c r="IEW200" s="10"/>
      <c r="IEX200" s="10"/>
      <c r="IEY200" s="10"/>
      <c r="IEZ200" s="10"/>
      <c r="IFA200" s="10"/>
      <c r="IFB200" s="10"/>
      <c r="IFC200" s="10"/>
      <c r="IFD200" s="10"/>
      <c r="IFE200" s="10"/>
      <c r="IFF200" s="10"/>
      <c r="IFG200" s="10"/>
      <c r="IFH200" s="10"/>
      <c r="IFI200" s="10"/>
      <c r="IFJ200" s="10"/>
      <c r="IFK200" s="10"/>
      <c r="IFL200" s="10"/>
      <c r="IFM200" s="10"/>
      <c r="IFN200" s="10"/>
      <c r="IFO200" s="10"/>
      <c r="IFP200" s="10"/>
      <c r="IFQ200" s="10"/>
      <c r="IFR200" s="10"/>
      <c r="IFS200" s="10"/>
      <c r="IFT200" s="10"/>
      <c r="IFU200" s="10"/>
      <c r="IFV200" s="10"/>
      <c r="IFW200" s="10"/>
      <c r="IFX200" s="10"/>
      <c r="IFY200" s="10"/>
      <c r="IFZ200" s="10"/>
      <c r="IGA200" s="10"/>
      <c r="IGB200" s="10"/>
      <c r="IGC200" s="10"/>
      <c r="IGD200" s="10"/>
      <c r="IGE200" s="10"/>
      <c r="IGF200" s="10"/>
      <c r="IGG200" s="10"/>
      <c r="IGH200" s="10"/>
      <c r="IGI200" s="10"/>
      <c r="IGJ200" s="10"/>
      <c r="IGK200" s="10"/>
      <c r="IGL200" s="10"/>
      <c r="IGM200" s="10"/>
      <c r="IGN200" s="10"/>
      <c r="IGO200" s="10"/>
      <c r="IGP200" s="10"/>
      <c r="IGQ200" s="10"/>
      <c r="IGR200" s="10"/>
      <c r="IGS200" s="10"/>
      <c r="IGT200" s="10"/>
      <c r="IGU200" s="10"/>
      <c r="IGV200" s="10"/>
      <c r="IGW200" s="10"/>
      <c r="IGX200" s="10"/>
      <c r="IGY200" s="10"/>
      <c r="IGZ200" s="10"/>
      <c r="IHA200" s="10"/>
      <c r="IHB200" s="10"/>
      <c r="IHC200" s="10"/>
      <c r="IHD200" s="10"/>
      <c r="IHE200" s="10"/>
      <c r="IHF200" s="10"/>
      <c r="IHG200" s="10"/>
      <c r="IHH200" s="10"/>
      <c r="IHI200" s="10"/>
      <c r="IHJ200" s="10"/>
      <c r="IHK200" s="10"/>
      <c r="IHL200" s="10"/>
      <c r="IHM200" s="10"/>
      <c r="IHN200" s="10"/>
      <c r="IHO200" s="10"/>
      <c r="IHP200" s="10"/>
      <c r="IHQ200" s="10"/>
      <c r="IHR200" s="10"/>
      <c r="IHS200" s="10"/>
      <c r="IHT200" s="10"/>
      <c r="IHU200" s="10"/>
      <c r="IHV200" s="10"/>
      <c r="IHW200" s="10"/>
      <c r="IHX200" s="10"/>
      <c r="IHY200" s="10"/>
      <c r="IHZ200" s="10"/>
      <c r="IIA200" s="10"/>
      <c r="IIB200" s="10"/>
      <c r="IIC200" s="10"/>
      <c r="IID200" s="10"/>
      <c r="IIE200" s="10"/>
      <c r="IIF200" s="10"/>
      <c r="IIG200" s="10"/>
      <c r="IIH200" s="10"/>
      <c r="III200" s="10"/>
      <c r="IIJ200" s="10"/>
      <c r="IIK200" s="10"/>
      <c r="IIL200" s="10"/>
      <c r="IIM200" s="10"/>
      <c r="IIN200" s="10"/>
      <c r="IIO200" s="10"/>
      <c r="IIP200" s="10"/>
      <c r="IIQ200" s="10"/>
      <c r="IIR200" s="10"/>
      <c r="IIS200" s="10"/>
      <c r="IIT200" s="10"/>
      <c r="IIU200" s="10"/>
      <c r="IIV200" s="10"/>
      <c r="IIW200" s="10"/>
      <c r="IIX200" s="10"/>
      <c r="IIY200" s="10"/>
      <c r="IIZ200" s="10"/>
      <c r="IJA200" s="10"/>
      <c r="IJB200" s="10"/>
      <c r="IJC200" s="10"/>
      <c r="IJD200" s="10"/>
      <c r="IJE200" s="10"/>
      <c r="IJF200" s="10"/>
      <c r="IJG200" s="10"/>
      <c r="IJH200" s="10"/>
      <c r="IJI200" s="10"/>
      <c r="IJJ200" s="10"/>
      <c r="IJK200" s="10"/>
      <c r="IJL200" s="10"/>
      <c r="IJM200" s="10"/>
      <c r="IJN200" s="10"/>
      <c r="IJO200" s="10"/>
      <c r="IJP200" s="10"/>
      <c r="IJQ200" s="10"/>
      <c r="IJR200" s="10"/>
      <c r="IJS200" s="10"/>
      <c r="IJT200" s="10"/>
      <c r="IJU200" s="10"/>
      <c r="IJV200" s="10"/>
      <c r="IJW200" s="10"/>
      <c r="IJX200" s="10"/>
      <c r="IJY200" s="10"/>
      <c r="IJZ200" s="10"/>
      <c r="IKA200" s="10"/>
      <c r="IKB200" s="10"/>
      <c r="IKC200" s="10"/>
      <c r="IKD200" s="10"/>
      <c r="IKE200" s="10"/>
      <c r="IKF200" s="10"/>
      <c r="IKG200" s="10"/>
      <c r="IKH200" s="10"/>
      <c r="IKI200" s="10"/>
      <c r="IKJ200" s="10"/>
      <c r="IKK200" s="10"/>
      <c r="IKL200" s="10"/>
      <c r="IKM200" s="10"/>
      <c r="IKN200" s="10"/>
      <c r="IKO200" s="10"/>
      <c r="IKP200" s="10"/>
      <c r="IKQ200" s="10"/>
      <c r="IKR200" s="10"/>
      <c r="IKS200" s="10"/>
      <c r="IKT200" s="10"/>
      <c r="IKU200" s="10"/>
      <c r="IKV200" s="10"/>
      <c r="IKW200" s="10"/>
      <c r="IKX200" s="10"/>
      <c r="IKY200" s="10"/>
      <c r="IKZ200" s="10"/>
      <c r="ILA200" s="10"/>
      <c r="ILB200" s="10"/>
      <c r="ILC200" s="10"/>
      <c r="ILD200" s="10"/>
      <c r="ILE200" s="10"/>
      <c r="ILF200" s="10"/>
      <c r="ILG200" s="10"/>
      <c r="ILH200" s="10"/>
      <c r="ILI200" s="10"/>
      <c r="ILJ200" s="10"/>
      <c r="ILK200" s="10"/>
      <c r="ILL200" s="10"/>
      <c r="ILM200" s="10"/>
      <c r="ILN200" s="10"/>
      <c r="ILO200" s="10"/>
      <c r="ILP200" s="10"/>
      <c r="ILQ200" s="10"/>
      <c r="ILR200" s="10"/>
      <c r="ILS200" s="10"/>
      <c r="ILT200" s="10"/>
      <c r="ILU200" s="10"/>
      <c r="ILV200" s="10"/>
      <c r="ILW200" s="10"/>
      <c r="ILX200" s="10"/>
      <c r="ILY200" s="10"/>
      <c r="ILZ200" s="10"/>
      <c r="IMA200" s="10"/>
      <c r="IMB200" s="10"/>
      <c r="IMC200" s="10"/>
      <c r="IMD200" s="10"/>
      <c r="IME200" s="10"/>
      <c r="IMF200" s="10"/>
      <c r="IMG200" s="10"/>
      <c r="IMH200" s="10"/>
      <c r="IMI200" s="10"/>
      <c r="IMJ200" s="10"/>
      <c r="IMK200" s="10"/>
      <c r="IML200" s="10"/>
      <c r="IMM200" s="10"/>
      <c r="IMN200" s="10"/>
      <c r="IMO200" s="10"/>
      <c r="IMP200" s="10"/>
      <c r="IMQ200" s="10"/>
      <c r="IMR200" s="10"/>
      <c r="IMS200" s="10"/>
      <c r="IMT200" s="10"/>
      <c r="IMU200" s="10"/>
      <c r="IMV200" s="10"/>
      <c r="IMW200" s="10"/>
      <c r="IMX200" s="10"/>
      <c r="IMY200" s="10"/>
      <c r="IMZ200" s="10"/>
      <c r="INA200" s="10"/>
      <c r="INB200" s="10"/>
      <c r="INC200" s="10"/>
      <c r="IND200" s="10"/>
      <c r="INE200" s="10"/>
      <c r="INF200" s="10"/>
      <c r="ING200" s="10"/>
      <c r="INH200" s="10"/>
      <c r="INI200" s="10"/>
      <c r="INJ200" s="10"/>
      <c r="INK200" s="10"/>
      <c r="INL200" s="10"/>
      <c r="INM200" s="10"/>
      <c r="INN200" s="10"/>
      <c r="INO200" s="10"/>
      <c r="INP200" s="10"/>
      <c r="INQ200" s="10"/>
      <c r="INR200" s="10"/>
      <c r="INS200" s="10"/>
      <c r="INT200" s="10"/>
      <c r="INU200" s="10"/>
      <c r="INV200" s="10"/>
      <c r="INW200" s="10"/>
      <c r="INX200" s="10"/>
      <c r="INY200" s="10"/>
      <c r="INZ200" s="10"/>
      <c r="IOA200" s="10"/>
      <c r="IOB200" s="10"/>
      <c r="IOC200" s="10"/>
      <c r="IOD200" s="10"/>
      <c r="IOE200" s="10"/>
      <c r="IOF200" s="10"/>
      <c r="IOG200" s="10"/>
      <c r="IOH200" s="10"/>
      <c r="IOI200" s="10"/>
      <c r="IOJ200" s="10"/>
      <c r="IOK200" s="10"/>
      <c r="IOL200" s="10"/>
      <c r="IOM200" s="10"/>
      <c r="ION200" s="10"/>
      <c r="IOO200" s="10"/>
      <c r="IOP200" s="10"/>
      <c r="IOQ200" s="10"/>
      <c r="IOR200" s="10"/>
      <c r="IOS200" s="10"/>
      <c r="IOT200" s="10"/>
      <c r="IOU200" s="10"/>
      <c r="IOV200" s="10"/>
      <c r="IOW200" s="10"/>
      <c r="IOX200" s="10"/>
      <c r="IOY200" s="10"/>
      <c r="IOZ200" s="10"/>
      <c r="IPA200" s="10"/>
      <c r="IPB200" s="10"/>
      <c r="IPC200" s="10"/>
      <c r="IPD200" s="10"/>
      <c r="IPE200" s="10"/>
      <c r="IPF200" s="10"/>
      <c r="IPG200" s="10"/>
      <c r="IPH200" s="10"/>
      <c r="IPI200" s="10"/>
      <c r="IPJ200" s="10"/>
      <c r="IPK200" s="10"/>
      <c r="IPL200" s="10"/>
      <c r="IPM200" s="10"/>
      <c r="IPN200" s="10"/>
      <c r="IPO200" s="10"/>
      <c r="IPP200" s="10"/>
      <c r="IPQ200" s="10"/>
      <c r="IPR200" s="10"/>
      <c r="IPS200" s="10"/>
      <c r="IPT200" s="10"/>
      <c r="IPU200" s="10"/>
      <c r="IPV200" s="10"/>
      <c r="IPW200" s="10"/>
      <c r="IPX200" s="10"/>
      <c r="IPY200" s="10"/>
      <c r="IPZ200" s="10"/>
      <c r="IQA200" s="10"/>
      <c r="IQB200" s="10"/>
      <c r="IQC200" s="10"/>
      <c r="IQD200" s="10"/>
      <c r="IQE200" s="10"/>
      <c r="IQF200" s="10"/>
      <c r="IQG200" s="10"/>
      <c r="IQH200" s="10"/>
      <c r="IQI200" s="10"/>
      <c r="IQJ200" s="10"/>
      <c r="IQK200" s="10"/>
      <c r="IQL200" s="10"/>
      <c r="IQM200" s="10"/>
      <c r="IQN200" s="10"/>
      <c r="IQO200" s="10"/>
      <c r="IQP200" s="10"/>
      <c r="IQQ200" s="10"/>
      <c r="IQR200" s="10"/>
      <c r="IQS200" s="10"/>
      <c r="IQT200" s="10"/>
      <c r="IQU200" s="10"/>
      <c r="IQV200" s="10"/>
      <c r="IQW200" s="10"/>
      <c r="IQX200" s="10"/>
      <c r="IQY200" s="10"/>
      <c r="IQZ200" s="10"/>
      <c r="IRA200" s="10"/>
      <c r="IRB200" s="10"/>
      <c r="IRC200" s="10"/>
      <c r="IRD200" s="10"/>
      <c r="IRE200" s="10"/>
      <c r="IRF200" s="10"/>
      <c r="IRG200" s="10"/>
      <c r="IRH200" s="10"/>
      <c r="IRI200" s="10"/>
      <c r="IRJ200" s="10"/>
      <c r="IRK200" s="10"/>
      <c r="IRL200" s="10"/>
      <c r="IRM200" s="10"/>
      <c r="IRN200" s="10"/>
      <c r="IRO200" s="10"/>
      <c r="IRP200" s="10"/>
      <c r="IRQ200" s="10"/>
      <c r="IRR200" s="10"/>
      <c r="IRS200" s="10"/>
      <c r="IRT200" s="10"/>
      <c r="IRU200" s="10"/>
      <c r="IRV200" s="10"/>
      <c r="IRW200" s="10"/>
      <c r="IRX200" s="10"/>
      <c r="IRY200" s="10"/>
      <c r="IRZ200" s="10"/>
      <c r="ISA200" s="10"/>
      <c r="ISB200" s="10"/>
      <c r="ISC200" s="10"/>
      <c r="ISD200" s="10"/>
      <c r="ISE200" s="10"/>
      <c r="ISF200" s="10"/>
      <c r="ISG200" s="10"/>
      <c r="ISH200" s="10"/>
      <c r="ISI200" s="10"/>
      <c r="ISJ200" s="10"/>
      <c r="ISK200" s="10"/>
      <c r="ISL200" s="10"/>
      <c r="ISM200" s="10"/>
      <c r="ISN200" s="10"/>
      <c r="ISO200" s="10"/>
      <c r="ISP200" s="10"/>
      <c r="ISQ200" s="10"/>
      <c r="ISR200" s="10"/>
      <c r="ISS200" s="10"/>
      <c r="IST200" s="10"/>
      <c r="ISU200" s="10"/>
      <c r="ISV200" s="10"/>
      <c r="ISW200" s="10"/>
      <c r="ISX200" s="10"/>
      <c r="ISY200" s="10"/>
      <c r="ISZ200" s="10"/>
      <c r="ITA200" s="10"/>
      <c r="ITB200" s="10"/>
      <c r="ITC200" s="10"/>
      <c r="ITD200" s="10"/>
      <c r="ITE200" s="10"/>
      <c r="ITF200" s="10"/>
      <c r="ITG200" s="10"/>
      <c r="ITH200" s="10"/>
      <c r="ITI200" s="10"/>
      <c r="ITJ200" s="10"/>
      <c r="ITK200" s="10"/>
      <c r="ITL200" s="10"/>
      <c r="ITM200" s="10"/>
      <c r="ITN200" s="10"/>
      <c r="ITO200" s="10"/>
      <c r="ITP200" s="10"/>
      <c r="ITQ200" s="10"/>
      <c r="ITR200" s="10"/>
      <c r="ITS200" s="10"/>
      <c r="ITT200" s="10"/>
      <c r="ITU200" s="10"/>
      <c r="ITV200" s="10"/>
      <c r="ITW200" s="10"/>
      <c r="ITX200" s="10"/>
      <c r="ITY200" s="10"/>
      <c r="ITZ200" s="10"/>
      <c r="IUA200" s="10"/>
      <c r="IUB200" s="10"/>
      <c r="IUC200" s="10"/>
      <c r="IUD200" s="10"/>
      <c r="IUE200" s="10"/>
      <c r="IUF200" s="10"/>
      <c r="IUG200" s="10"/>
      <c r="IUH200" s="10"/>
      <c r="IUI200" s="10"/>
      <c r="IUJ200" s="10"/>
      <c r="IUK200" s="10"/>
      <c r="IUL200" s="10"/>
      <c r="IUM200" s="10"/>
      <c r="IUN200" s="10"/>
      <c r="IUO200" s="10"/>
      <c r="IUP200" s="10"/>
      <c r="IUQ200" s="10"/>
      <c r="IUR200" s="10"/>
      <c r="IUS200" s="10"/>
      <c r="IUT200" s="10"/>
      <c r="IUU200" s="10"/>
      <c r="IUV200" s="10"/>
      <c r="IUW200" s="10"/>
      <c r="IUX200" s="10"/>
      <c r="IUY200" s="10"/>
      <c r="IUZ200" s="10"/>
      <c r="IVA200" s="10"/>
      <c r="IVB200" s="10"/>
      <c r="IVC200" s="10"/>
      <c r="IVD200" s="10"/>
      <c r="IVE200" s="10"/>
      <c r="IVF200" s="10"/>
      <c r="IVG200" s="10"/>
      <c r="IVH200" s="10"/>
      <c r="IVI200" s="10"/>
      <c r="IVJ200" s="10"/>
      <c r="IVK200" s="10"/>
      <c r="IVL200" s="10"/>
      <c r="IVM200" s="10"/>
      <c r="IVN200" s="10"/>
      <c r="IVO200" s="10"/>
      <c r="IVP200" s="10"/>
      <c r="IVQ200" s="10"/>
      <c r="IVR200" s="10"/>
      <c r="IVS200" s="10"/>
      <c r="IVT200" s="10"/>
      <c r="IVU200" s="10"/>
      <c r="IVV200" s="10"/>
      <c r="IVW200" s="10"/>
      <c r="IVX200" s="10"/>
      <c r="IVY200" s="10"/>
      <c r="IVZ200" s="10"/>
      <c r="IWA200" s="10"/>
      <c r="IWB200" s="10"/>
      <c r="IWC200" s="10"/>
      <c r="IWD200" s="10"/>
      <c r="IWE200" s="10"/>
      <c r="IWF200" s="10"/>
      <c r="IWG200" s="10"/>
      <c r="IWH200" s="10"/>
      <c r="IWI200" s="10"/>
      <c r="IWJ200" s="10"/>
      <c r="IWK200" s="10"/>
      <c r="IWL200" s="10"/>
      <c r="IWM200" s="10"/>
      <c r="IWN200" s="10"/>
      <c r="IWO200" s="10"/>
      <c r="IWP200" s="10"/>
      <c r="IWQ200" s="10"/>
      <c r="IWR200" s="10"/>
      <c r="IWS200" s="10"/>
      <c r="IWT200" s="10"/>
      <c r="IWU200" s="10"/>
      <c r="IWV200" s="10"/>
      <c r="IWW200" s="10"/>
      <c r="IWX200" s="10"/>
      <c r="IWY200" s="10"/>
      <c r="IWZ200" s="10"/>
      <c r="IXA200" s="10"/>
      <c r="IXB200" s="10"/>
      <c r="IXC200" s="10"/>
      <c r="IXD200" s="10"/>
      <c r="IXE200" s="10"/>
      <c r="IXF200" s="10"/>
      <c r="IXG200" s="10"/>
      <c r="IXH200" s="10"/>
      <c r="IXI200" s="10"/>
      <c r="IXJ200" s="10"/>
      <c r="IXK200" s="10"/>
      <c r="IXL200" s="10"/>
      <c r="IXM200" s="10"/>
      <c r="IXN200" s="10"/>
      <c r="IXO200" s="10"/>
      <c r="IXP200" s="10"/>
      <c r="IXQ200" s="10"/>
      <c r="IXR200" s="10"/>
      <c r="IXS200" s="10"/>
      <c r="IXT200" s="10"/>
      <c r="IXU200" s="10"/>
      <c r="IXV200" s="10"/>
      <c r="IXW200" s="10"/>
      <c r="IXX200" s="10"/>
      <c r="IXY200" s="10"/>
      <c r="IXZ200" s="10"/>
      <c r="IYA200" s="10"/>
      <c r="IYB200" s="10"/>
      <c r="IYC200" s="10"/>
      <c r="IYD200" s="10"/>
      <c r="IYE200" s="10"/>
      <c r="IYF200" s="10"/>
      <c r="IYG200" s="10"/>
      <c r="IYH200" s="10"/>
      <c r="IYI200" s="10"/>
      <c r="IYJ200" s="10"/>
      <c r="IYK200" s="10"/>
      <c r="IYL200" s="10"/>
      <c r="IYM200" s="10"/>
      <c r="IYN200" s="10"/>
      <c r="IYO200" s="10"/>
      <c r="IYP200" s="10"/>
      <c r="IYQ200" s="10"/>
      <c r="IYR200" s="10"/>
      <c r="IYS200" s="10"/>
      <c r="IYT200" s="10"/>
      <c r="IYU200" s="10"/>
      <c r="IYV200" s="10"/>
      <c r="IYW200" s="10"/>
      <c r="IYX200" s="10"/>
      <c r="IYY200" s="10"/>
      <c r="IYZ200" s="10"/>
      <c r="IZA200" s="10"/>
      <c r="IZB200" s="10"/>
      <c r="IZC200" s="10"/>
      <c r="IZD200" s="10"/>
      <c r="IZE200" s="10"/>
      <c r="IZF200" s="10"/>
      <c r="IZG200" s="10"/>
      <c r="IZH200" s="10"/>
      <c r="IZI200" s="10"/>
      <c r="IZJ200" s="10"/>
      <c r="IZK200" s="10"/>
      <c r="IZL200" s="10"/>
      <c r="IZM200" s="10"/>
      <c r="IZN200" s="10"/>
      <c r="IZO200" s="10"/>
      <c r="IZP200" s="10"/>
      <c r="IZQ200" s="10"/>
      <c r="IZR200" s="10"/>
      <c r="IZS200" s="10"/>
      <c r="IZT200" s="10"/>
      <c r="IZU200" s="10"/>
      <c r="IZV200" s="10"/>
      <c r="IZW200" s="10"/>
      <c r="IZX200" s="10"/>
      <c r="IZY200" s="10"/>
      <c r="IZZ200" s="10"/>
      <c r="JAA200" s="10"/>
      <c r="JAB200" s="10"/>
      <c r="JAC200" s="10"/>
      <c r="JAD200" s="10"/>
      <c r="JAE200" s="10"/>
      <c r="JAF200" s="10"/>
      <c r="JAG200" s="10"/>
      <c r="JAH200" s="10"/>
      <c r="JAI200" s="10"/>
      <c r="JAJ200" s="10"/>
      <c r="JAK200" s="10"/>
      <c r="JAL200" s="10"/>
      <c r="JAM200" s="10"/>
      <c r="JAN200" s="10"/>
      <c r="JAO200" s="10"/>
      <c r="JAP200" s="10"/>
      <c r="JAQ200" s="10"/>
      <c r="JAR200" s="10"/>
      <c r="JAS200" s="10"/>
      <c r="JAT200" s="10"/>
      <c r="JAU200" s="10"/>
      <c r="JAV200" s="10"/>
      <c r="JAW200" s="10"/>
      <c r="JAX200" s="10"/>
      <c r="JAY200" s="10"/>
      <c r="JAZ200" s="10"/>
      <c r="JBA200" s="10"/>
      <c r="JBB200" s="10"/>
      <c r="JBC200" s="10"/>
      <c r="JBD200" s="10"/>
      <c r="JBE200" s="10"/>
      <c r="JBF200" s="10"/>
      <c r="JBG200" s="10"/>
      <c r="JBH200" s="10"/>
      <c r="JBI200" s="10"/>
      <c r="JBJ200" s="10"/>
      <c r="JBK200" s="10"/>
      <c r="JBL200" s="10"/>
      <c r="JBM200" s="10"/>
      <c r="JBN200" s="10"/>
      <c r="JBO200" s="10"/>
      <c r="JBP200" s="10"/>
      <c r="JBQ200" s="10"/>
      <c r="JBR200" s="10"/>
      <c r="JBS200" s="10"/>
      <c r="JBT200" s="10"/>
      <c r="JBU200" s="10"/>
      <c r="JBV200" s="10"/>
      <c r="JBW200" s="10"/>
      <c r="JBX200" s="10"/>
      <c r="JBY200" s="10"/>
      <c r="JBZ200" s="10"/>
      <c r="JCA200" s="10"/>
      <c r="JCB200" s="10"/>
      <c r="JCC200" s="10"/>
      <c r="JCD200" s="10"/>
      <c r="JCE200" s="10"/>
      <c r="JCF200" s="10"/>
      <c r="JCG200" s="10"/>
      <c r="JCH200" s="10"/>
      <c r="JCI200" s="10"/>
      <c r="JCJ200" s="10"/>
      <c r="JCK200" s="10"/>
      <c r="JCL200" s="10"/>
      <c r="JCM200" s="10"/>
      <c r="JCN200" s="10"/>
      <c r="JCO200" s="10"/>
      <c r="JCP200" s="10"/>
      <c r="JCQ200" s="10"/>
      <c r="JCR200" s="10"/>
      <c r="JCS200" s="10"/>
      <c r="JCT200" s="10"/>
      <c r="JCU200" s="10"/>
      <c r="JCV200" s="10"/>
      <c r="JCW200" s="10"/>
      <c r="JCX200" s="10"/>
      <c r="JCY200" s="10"/>
      <c r="JCZ200" s="10"/>
      <c r="JDA200" s="10"/>
      <c r="JDB200" s="10"/>
      <c r="JDC200" s="10"/>
      <c r="JDD200" s="10"/>
      <c r="JDE200" s="10"/>
      <c r="JDF200" s="10"/>
      <c r="JDG200" s="10"/>
      <c r="JDH200" s="10"/>
      <c r="JDI200" s="10"/>
      <c r="JDJ200" s="10"/>
      <c r="JDK200" s="10"/>
      <c r="JDL200" s="10"/>
      <c r="JDM200" s="10"/>
      <c r="JDN200" s="10"/>
      <c r="JDO200" s="10"/>
      <c r="JDP200" s="10"/>
      <c r="JDQ200" s="10"/>
      <c r="JDR200" s="10"/>
      <c r="JDS200" s="10"/>
      <c r="JDT200" s="10"/>
      <c r="JDU200" s="10"/>
      <c r="JDV200" s="10"/>
      <c r="JDW200" s="10"/>
      <c r="JDX200" s="10"/>
      <c r="JDY200" s="10"/>
      <c r="JDZ200" s="10"/>
      <c r="JEA200" s="10"/>
      <c r="JEB200" s="10"/>
      <c r="JEC200" s="10"/>
      <c r="JED200" s="10"/>
      <c r="JEE200" s="10"/>
      <c r="JEF200" s="10"/>
      <c r="JEG200" s="10"/>
      <c r="JEH200" s="10"/>
      <c r="JEI200" s="10"/>
      <c r="JEJ200" s="10"/>
      <c r="JEK200" s="10"/>
      <c r="JEL200" s="10"/>
      <c r="JEM200" s="10"/>
      <c r="JEN200" s="10"/>
      <c r="JEO200" s="10"/>
      <c r="JEP200" s="10"/>
      <c r="JEQ200" s="10"/>
      <c r="JER200" s="10"/>
      <c r="JES200" s="10"/>
      <c r="JET200" s="10"/>
      <c r="JEU200" s="10"/>
      <c r="JEV200" s="10"/>
      <c r="JEW200" s="10"/>
      <c r="JEX200" s="10"/>
      <c r="JEY200" s="10"/>
      <c r="JEZ200" s="10"/>
      <c r="JFA200" s="10"/>
      <c r="JFB200" s="10"/>
      <c r="JFC200" s="10"/>
      <c r="JFD200" s="10"/>
      <c r="JFE200" s="10"/>
      <c r="JFF200" s="10"/>
      <c r="JFG200" s="10"/>
      <c r="JFH200" s="10"/>
      <c r="JFI200" s="10"/>
      <c r="JFJ200" s="10"/>
      <c r="JFK200" s="10"/>
      <c r="JFL200" s="10"/>
      <c r="JFM200" s="10"/>
      <c r="JFN200" s="10"/>
      <c r="JFO200" s="10"/>
      <c r="JFP200" s="10"/>
      <c r="JFQ200" s="10"/>
      <c r="JFR200" s="10"/>
      <c r="JFS200" s="10"/>
      <c r="JFT200" s="10"/>
      <c r="JFU200" s="10"/>
      <c r="JFV200" s="10"/>
      <c r="JFW200" s="10"/>
      <c r="JFX200" s="10"/>
      <c r="JFY200" s="10"/>
      <c r="JFZ200" s="10"/>
      <c r="JGA200" s="10"/>
      <c r="JGB200" s="10"/>
      <c r="JGC200" s="10"/>
      <c r="JGD200" s="10"/>
      <c r="JGE200" s="10"/>
      <c r="JGF200" s="10"/>
      <c r="JGG200" s="10"/>
      <c r="JGH200" s="10"/>
      <c r="JGI200" s="10"/>
      <c r="JGJ200" s="10"/>
      <c r="JGK200" s="10"/>
      <c r="JGL200" s="10"/>
      <c r="JGM200" s="10"/>
      <c r="JGN200" s="10"/>
      <c r="JGO200" s="10"/>
      <c r="JGP200" s="10"/>
      <c r="JGQ200" s="10"/>
      <c r="JGR200" s="10"/>
      <c r="JGS200" s="10"/>
      <c r="JGT200" s="10"/>
      <c r="JGU200" s="10"/>
      <c r="JGV200" s="10"/>
      <c r="JGW200" s="10"/>
      <c r="JGX200" s="10"/>
      <c r="JGY200" s="10"/>
      <c r="JGZ200" s="10"/>
      <c r="JHA200" s="10"/>
      <c r="JHB200" s="10"/>
      <c r="JHC200" s="10"/>
      <c r="JHD200" s="10"/>
      <c r="JHE200" s="10"/>
      <c r="JHF200" s="10"/>
      <c r="JHG200" s="10"/>
      <c r="JHH200" s="10"/>
      <c r="JHI200" s="10"/>
      <c r="JHJ200" s="10"/>
      <c r="JHK200" s="10"/>
      <c r="JHL200" s="10"/>
      <c r="JHM200" s="10"/>
      <c r="JHN200" s="10"/>
      <c r="JHO200" s="10"/>
      <c r="JHP200" s="10"/>
      <c r="JHQ200" s="10"/>
      <c r="JHR200" s="10"/>
      <c r="JHS200" s="10"/>
      <c r="JHT200" s="10"/>
      <c r="JHU200" s="10"/>
      <c r="JHV200" s="10"/>
      <c r="JHW200" s="10"/>
      <c r="JHX200" s="10"/>
      <c r="JHY200" s="10"/>
      <c r="JHZ200" s="10"/>
      <c r="JIA200" s="10"/>
      <c r="JIB200" s="10"/>
      <c r="JIC200" s="10"/>
      <c r="JID200" s="10"/>
      <c r="JIE200" s="10"/>
      <c r="JIF200" s="10"/>
      <c r="JIG200" s="10"/>
      <c r="JIH200" s="10"/>
      <c r="JII200" s="10"/>
      <c r="JIJ200" s="10"/>
      <c r="JIK200" s="10"/>
      <c r="JIL200" s="10"/>
      <c r="JIM200" s="10"/>
      <c r="JIN200" s="10"/>
      <c r="JIO200" s="10"/>
      <c r="JIP200" s="10"/>
      <c r="JIQ200" s="10"/>
      <c r="JIR200" s="10"/>
      <c r="JIS200" s="10"/>
      <c r="JIT200" s="10"/>
      <c r="JIU200" s="10"/>
      <c r="JIV200" s="10"/>
      <c r="JIW200" s="10"/>
      <c r="JIX200" s="10"/>
      <c r="JIY200" s="10"/>
      <c r="JIZ200" s="10"/>
      <c r="JJA200" s="10"/>
      <c r="JJB200" s="10"/>
      <c r="JJC200" s="10"/>
      <c r="JJD200" s="10"/>
      <c r="JJE200" s="10"/>
      <c r="JJF200" s="10"/>
      <c r="JJG200" s="10"/>
      <c r="JJH200" s="10"/>
      <c r="JJI200" s="10"/>
      <c r="JJJ200" s="10"/>
      <c r="JJK200" s="10"/>
      <c r="JJL200" s="10"/>
      <c r="JJM200" s="10"/>
      <c r="JJN200" s="10"/>
      <c r="JJO200" s="10"/>
      <c r="JJP200" s="10"/>
      <c r="JJQ200" s="10"/>
      <c r="JJR200" s="10"/>
      <c r="JJS200" s="10"/>
      <c r="JJT200" s="10"/>
      <c r="JJU200" s="10"/>
      <c r="JJV200" s="10"/>
      <c r="JJW200" s="10"/>
      <c r="JJX200" s="10"/>
      <c r="JJY200" s="10"/>
      <c r="JJZ200" s="10"/>
      <c r="JKA200" s="10"/>
      <c r="JKB200" s="10"/>
      <c r="JKC200" s="10"/>
      <c r="JKD200" s="10"/>
      <c r="JKE200" s="10"/>
      <c r="JKF200" s="10"/>
      <c r="JKG200" s="10"/>
      <c r="JKH200" s="10"/>
      <c r="JKI200" s="10"/>
      <c r="JKJ200" s="10"/>
      <c r="JKK200" s="10"/>
      <c r="JKL200" s="10"/>
      <c r="JKM200" s="10"/>
      <c r="JKN200" s="10"/>
      <c r="JKO200" s="10"/>
      <c r="JKP200" s="10"/>
      <c r="JKQ200" s="10"/>
      <c r="JKR200" s="10"/>
      <c r="JKS200" s="10"/>
      <c r="JKT200" s="10"/>
      <c r="JKU200" s="10"/>
      <c r="JKV200" s="10"/>
      <c r="JKW200" s="10"/>
      <c r="JKX200" s="10"/>
      <c r="JKY200" s="10"/>
      <c r="JKZ200" s="10"/>
      <c r="JLA200" s="10"/>
      <c r="JLB200" s="10"/>
      <c r="JLC200" s="10"/>
      <c r="JLD200" s="10"/>
      <c r="JLE200" s="10"/>
      <c r="JLF200" s="10"/>
      <c r="JLG200" s="10"/>
      <c r="JLH200" s="10"/>
      <c r="JLI200" s="10"/>
      <c r="JLJ200" s="10"/>
      <c r="JLK200" s="10"/>
      <c r="JLL200" s="10"/>
      <c r="JLM200" s="10"/>
      <c r="JLN200" s="10"/>
      <c r="JLO200" s="10"/>
      <c r="JLP200" s="10"/>
      <c r="JLQ200" s="10"/>
      <c r="JLR200" s="10"/>
      <c r="JLS200" s="10"/>
      <c r="JLT200" s="10"/>
      <c r="JLU200" s="10"/>
      <c r="JLV200" s="10"/>
      <c r="JLW200" s="10"/>
      <c r="JLX200" s="10"/>
      <c r="JLY200" s="10"/>
      <c r="JLZ200" s="10"/>
      <c r="JMA200" s="10"/>
      <c r="JMB200" s="10"/>
      <c r="JMC200" s="10"/>
      <c r="JMD200" s="10"/>
      <c r="JME200" s="10"/>
      <c r="JMF200" s="10"/>
      <c r="JMG200" s="10"/>
      <c r="JMH200" s="10"/>
      <c r="JMI200" s="10"/>
      <c r="JMJ200" s="10"/>
      <c r="JMK200" s="10"/>
      <c r="JML200" s="10"/>
      <c r="JMM200" s="10"/>
      <c r="JMN200" s="10"/>
      <c r="JMO200" s="10"/>
      <c r="JMP200" s="10"/>
      <c r="JMQ200" s="10"/>
      <c r="JMR200" s="10"/>
      <c r="JMS200" s="10"/>
      <c r="JMT200" s="10"/>
      <c r="JMU200" s="10"/>
      <c r="JMV200" s="10"/>
      <c r="JMW200" s="10"/>
      <c r="JMX200" s="10"/>
      <c r="JMY200" s="10"/>
      <c r="JMZ200" s="10"/>
      <c r="JNA200" s="10"/>
      <c r="JNB200" s="10"/>
      <c r="JNC200" s="10"/>
      <c r="JND200" s="10"/>
      <c r="JNE200" s="10"/>
      <c r="JNF200" s="10"/>
      <c r="JNG200" s="10"/>
      <c r="JNH200" s="10"/>
      <c r="JNI200" s="10"/>
      <c r="JNJ200" s="10"/>
      <c r="JNK200" s="10"/>
      <c r="JNL200" s="10"/>
      <c r="JNM200" s="10"/>
      <c r="JNN200" s="10"/>
      <c r="JNO200" s="10"/>
      <c r="JNP200" s="10"/>
      <c r="JNQ200" s="10"/>
      <c r="JNR200" s="10"/>
      <c r="JNS200" s="10"/>
      <c r="JNT200" s="10"/>
      <c r="JNU200" s="10"/>
      <c r="JNV200" s="10"/>
      <c r="JNW200" s="10"/>
      <c r="JNX200" s="10"/>
      <c r="JNY200" s="10"/>
      <c r="JNZ200" s="10"/>
      <c r="JOA200" s="10"/>
      <c r="JOB200" s="10"/>
      <c r="JOC200" s="10"/>
      <c r="JOD200" s="10"/>
      <c r="JOE200" s="10"/>
      <c r="JOF200" s="10"/>
      <c r="JOG200" s="10"/>
      <c r="JOH200" s="10"/>
      <c r="JOI200" s="10"/>
      <c r="JOJ200" s="10"/>
      <c r="JOK200" s="10"/>
      <c r="JOL200" s="10"/>
      <c r="JOM200" s="10"/>
      <c r="JON200" s="10"/>
      <c r="JOO200" s="10"/>
      <c r="JOP200" s="10"/>
      <c r="JOQ200" s="10"/>
      <c r="JOR200" s="10"/>
      <c r="JOS200" s="10"/>
      <c r="JOT200" s="10"/>
      <c r="JOU200" s="10"/>
      <c r="JOV200" s="10"/>
      <c r="JOW200" s="10"/>
      <c r="JOX200" s="10"/>
      <c r="JOY200" s="10"/>
      <c r="JOZ200" s="10"/>
      <c r="JPA200" s="10"/>
      <c r="JPB200" s="10"/>
      <c r="JPC200" s="10"/>
      <c r="JPD200" s="10"/>
      <c r="JPE200" s="10"/>
      <c r="JPF200" s="10"/>
      <c r="JPG200" s="10"/>
      <c r="JPH200" s="10"/>
      <c r="JPI200" s="10"/>
      <c r="JPJ200" s="10"/>
      <c r="JPK200" s="10"/>
      <c r="JPL200" s="10"/>
      <c r="JPM200" s="10"/>
      <c r="JPN200" s="10"/>
      <c r="JPO200" s="10"/>
      <c r="JPP200" s="10"/>
      <c r="JPQ200" s="10"/>
      <c r="JPR200" s="10"/>
      <c r="JPS200" s="10"/>
      <c r="JPT200" s="10"/>
      <c r="JPU200" s="10"/>
      <c r="JPV200" s="10"/>
      <c r="JPW200" s="10"/>
      <c r="JPX200" s="10"/>
      <c r="JPY200" s="10"/>
      <c r="JPZ200" s="10"/>
      <c r="JQA200" s="10"/>
      <c r="JQB200" s="10"/>
      <c r="JQC200" s="10"/>
      <c r="JQD200" s="10"/>
      <c r="JQE200" s="10"/>
      <c r="JQF200" s="10"/>
      <c r="JQG200" s="10"/>
      <c r="JQH200" s="10"/>
      <c r="JQI200" s="10"/>
      <c r="JQJ200" s="10"/>
      <c r="JQK200" s="10"/>
      <c r="JQL200" s="10"/>
      <c r="JQM200" s="10"/>
      <c r="JQN200" s="10"/>
      <c r="JQO200" s="10"/>
      <c r="JQP200" s="10"/>
      <c r="JQQ200" s="10"/>
      <c r="JQR200" s="10"/>
      <c r="JQS200" s="10"/>
      <c r="JQT200" s="10"/>
      <c r="JQU200" s="10"/>
      <c r="JQV200" s="10"/>
      <c r="JQW200" s="10"/>
      <c r="JQX200" s="10"/>
      <c r="JQY200" s="10"/>
      <c r="JQZ200" s="10"/>
      <c r="JRA200" s="10"/>
      <c r="JRB200" s="10"/>
      <c r="JRC200" s="10"/>
      <c r="JRD200" s="10"/>
      <c r="JRE200" s="10"/>
      <c r="JRF200" s="10"/>
      <c r="JRG200" s="10"/>
      <c r="JRH200" s="10"/>
      <c r="JRI200" s="10"/>
      <c r="JRJ200" s="10"/>
      <c r="JRK200" s="10"/>
      <c r="JRL200" s="10"/>
      <c r="JRM200" s="10"/>
      <c r="JRN200" s="10"/>
      <c r="JRO200" s="10"/>
      <c r="JRP200" s="10"/>
      <c r="JRQ200" s="10"/>
      <c r="JRR200" s="10"/>
      <c r="JRS200" s="10"/>
      <c r="JRT200" s="10"/>
      <c r="JRU200" s="10"/>
      <c r="JRV200" s="10"/>
      <c r="JRW200" s="10"/>
      <c r="JRX200" s="10"/>
      <c r="JRY200" s="10"/>
      <c r="JRZ200" s="10"/>
      <c r="JSA200" s="10"/>
      <c r="JSB200" s="10"/>
      <c r="JSC200" s="10"/>
      <c r="JSD200" s="10"/>
      <c r="JSE200" s="10"/>
      <c r="JSF200" s="10"/>
      <c r="JSG200" s="10"/>
      <c r="JSH200" s="10"/>
      <c r="JSI200" s="10"/>
      <c r="JSJ200" s="10"/>
      <c r="JSK200" s="10"/>
      <c r="JSL200" s="10"/>
      <c r="JSM200" s="10"/>
      <c r="JSN200" s="10"/>
      <c r="JSO200" s="10"/>
      <c r="JSP200" s="10"/>
      <c r="JSQ200" s="10"/>
      <c r="JSR200" s="10"/>
      <c r="JSS200" s="10"/>
      <c r="JST200" s="10"/>
      <c r="JSU200" s="10"/>
      <c r="JSV200" s="10"/>
      <c r="JSW200" s="10"/>
      <c r="JSX200" s="10"/>
      <c r="JSY200" s="10"/>
      <c r="JSZ200" s="10"/>
      <c r="JTA200" s="10"/>
      <c r="JTB200" s="10"/>
      <c r="JTC200" s="10"/>
      <c r="JTD200" s="10"/>
      <c r="JTE200" s="10"/>
      <c r="JTF200" s="10"/>
      <c r="JTG200" s="10"/>
      <c r="JTH200" s="10"/>
      <c r="JTI200" s="10"/>
      <c r="JTJ200" s="10"/>
      <c r="JTK200" s="10"/>
      <c r="JTL200" s="10"/>
      <c r="JTM200" s="10"/>
      <c r="JTN200" s="10"/>
      <c r="JTO200" s="10"/>
      <c r="JTP200" s="10"/>
      <c r="JTQ200" s="10"/>
      <c r="JTR200" s="10"/>
      <c r="JTS200" s="10"/>
      <c r="JTT200" s="10"/>
      <c r="JTU200" s="10"/>
      <c r="JTV200" s="10"/>
      <c r="JTW200" s="10"/>
      <c r="JTX200" s="10"/>
      <c r="JTY200" s="10"/>
      <c r="JTZ200" s="10"/>
      <c r="JUA200" s="10"/>
      <c r="JUB200" s="10"/>
      <c r="JUC200" s="10"/>
      <c r="JUD200" s="10"/>
      <c r="JUE200" s="10"/>
      <c r="JUF200" s="10"/>
      <c r="JUG200" s="10"/>
      <c r="JUH200" s="10"/>
      <c r="JUI200" s="10"/>
      <c r="JUJ200" s="10"/>
      <c r="JUK200" s="10"/>
      <c r="JUL200" s="10"/>
      <c r="JUM200" s="10"/>
      <c r="JUN200" s="10"/>
      <c r="JUO200" s="10"/>
      <c r="JUP200" s="10"/>
      <c r="JUQ200" s="10"/>
      <c r="JUR200" s="10"/>
      <c r="JUS200" s="10"/>
      <c r="JUT200" s="10"/>
      <c r="JUU200" s="10"/>
      <c r="JUV200" s="10"/>
      <c r="JUW200" s="10"/>
      <c r="JUX200" s="10"/>
      <c r="JUY200" s="10"/>
      <c r="JUZ200" s="10"/>
      <c r="JVA200" s="10"/>
      <c r="JVB200" s="10"/>
      <c r="JVC200" s="10"/>
      <c r="JVD200" s="10"/>
      <c r="JVE200" s="10"/>
      <c r="JVF200" s="10"/>
      <c r="JVG200" s="10"/>
      <c r="JVH200" s="10"/>
      <c r="JVI200" s="10"/>
      <c r="JVJ200" s="10"/>
      <c r="JVK200" s="10"/>
      <c r="JVL200" s="10"/>
      <c r="JVM200" s="10"/>
      <c r="JVN200" s="10"/>
      <c r="JVO200" s="10"/>
      <c r="JVP200" s="10"/>
      <c r="JVQ200" s="10"/>
      <c r="JVR200" s="10"/>
      <c r="JVS200" s="10"/>
      <c r="JVT200" s="10"/>
      <c r="JVU200" s="10"/>
      <c r="JVV200" s="10"/>
      <c r="JVW200" s="10"/>
      <c r="JVX200" s="10"/>
      <c r="JVY200" s="10"/>
      <c r="JVZ200" s="10"/>
      <c r="JWA200" s="10"/>
      <c r="JWB200" s="10"/>
      <c r="JWC200" s="10"/>
      <c r="JWD200" s="10"/>
      <c r="JWE200" s="10"/>
      <c r="JWF200" s="10"/>
      <c r="JWG200" s="10"/>
      <c r="JWH200" s="10"/>
      <c r="JWI200" s="10"/>
      <c r="JWJ200" s="10"/>
      <c r="JWK200" s="10"/>
      <c r="JWL200" s="10"/>
      <c r="JWM200" s="10"/>
      <c r="JWN200" s="10"/>
      <c r="JWO200" s="10"/>
      <c r="JWP200" s="10"/>
      <c r="JWQ200" s="10"/>
      <c r="JWR200" s="10"/>
      <c r="JWS200" s="10"/>
      <c r="JWT200" s="10"/>
      <c r="JWU200" s="10"/>
      <c r="JWV200" s="10"/>
      <c r="JWW200" s="10"/>
      <c r="JWX200" s="10"/>
      <c r="JWY200" s="10"/>
      <c r="JWZ200" s="10"/>
      <c r="JXA200" s="10"/>
      <c r="JXB200" s="10"/>
      <c r="JXC200" s="10"/>
      <c r="JXD200" s="10"/>
      <c r="JXE200" s="10"/>
      <c r="JXF200" s="10"/>
      <c r="JXG200" s="10"/>
      <c r="JXH200" s="10"/>
      <c r="JXI200" s="10"/>
      <c r="JXJ200" s="10"/>
      <c r="JXK200" s="10"/>
      <c r="JXL200" s="10"/>
      <c r="JXM200" s="10"/>
      <c r="JXN200" s="10"/>
      <c r="JXO200" s="10"/>
      <c r="JXP200" s="10"/>
      <c r="JXQ200" s="10"/>
      <c r="JXR200" s="10"/>
      <c r="JXS200" s="10"/>
      <c r="JXT200" s="10"/>
      <c r="JXU200" s="10"/>
      <c r="JXV200" s="10"/>
      <c r="JXW200" s="10"/>
      <c r="JXX200" s="10"/>
      <c r="JXY200" s="10"/>
      <c r="JXZ200" s="10"/>
      <c r="JYA200" s="10"/>
      <c r="JYB200" s="10"/>
      <c r="JYC200" s="10"/>
      <c r="JYD200" s="10"/>
      <c r="JYE200" s="10"/>
      <c r="JYF200" s="10"/>
      <c r="JYG200" s="10"/>
      <c r="JYH200" s="10"/>
      <c r="JYI200" s="10"/>
      <c r="JYJ200" s="10"/>
      <c r="JYK200" s="10"/>
      <c r="JYL200" s="10"/>
      <c r="JYM200" s="10"/>
      <c r="JYN200" s="10"/>
      <c r="JYO200" s="10"/>
      <c r="JYP200" s="10"/>
      <c r="JYQ200" s="10"/>
      <c r="JYR200" s="10"/>
      <c r="JYS200" s="10"/>
      <c r="JYT200" s="10"/>
      <c r="JYU200" s="10"/>
      <c r="JYV200" s="10"/>
      <c r="JYW200" s="10"/>
      <c r="JYX200" s="10"/>
      <c r="JYY200" s="10"/>
      <c r="JYZ200" s="10"/>
      <c r="JZA200" s="10"/>
      <c r="JZB200" s="10"/>
      <c r="JZC200" s="10"/>
      <c r="JZD200" s="10"/>
      <c r="JZE200" s="10"/>
      <c r="JZF200" s="10"/>
      <c r="JZG200" s="10"/>
      <c r="JZH200" s="10"/>
      <c r="JZI200" s="10"/>
      <c r="JZJ200" s="10"/>
      <c r="JZK200" s="10"/>
      <c r="JZL200" s="10"/>
      <c r="JZM200" s="10"/>
      <c r="JZN200" s="10"/>
      <c r="JZO200" s="10"/>
      <c r="JZP200" s="10"/>
      <c r="JZQ200" s="10"/>
      <c r="JZR200" s="10"/>
      <c r="JZS200" s="10"/>
      <c r="JZT200" s="10"/>
      <c r="JZU200" s="10"/>
      <c r="JZV200" s="10"/>
      <c r="JZW200" s="10"/>
      <c r="JZX200" s="10"/>
      <c r="JZY200" s="10"/>
      <c r="JZZ200" s="10"/>
      <c r="KAA200" s="10"/>
      <c r="KAB200" s="10"/>
      <c r="KAC200" s="10"/>
      <c r="KAD200" s="10"/>
      <c r="KAE200" s="10"/>
      <c r="KAF200" s="10"/>
      <c r="KAG200" s="10"/>
      <c r="KAH200" s="10"/>
      <c r="KAI200" s="10"/>
      <c r="KAJ200" s="10"/>
      <c r="KAK200" s="10"/>
      <c r="KAL200" s="10"/>
      <c r="KAM200" s="10"/>
      <c r="KAN200" s="10"/>
      <c r="KAO200" s="10"/>
      <c r="KAP200" s="10"/>
      <c r="KAQ200" s="10"/>
      <c r="KAR200" s="10"/>
      <c r="KAS200" s="10"/>
      <c r="KAT200" s="10"/>
      <c r="KAU200" s="10"/>
      <c r="KAV200" s="10"/>
      <c r="KAW200" s="10"/>
      <c r="KAX200" s="10"/>
      <c r="KAY200" s="10"/>
      <c r="KAZ200" s="10"/>
      <c r="KBA200" s="10"/>
      <c r="KBB200" s="10"/>
      <c r="KBC200" s="10"/>
      <c r="KBD200" s="10"/>
      <c r="KBE200" s="10"/>
      <c r="KBF200" s="10"/>
      <c r="KBG200" s="10"/>
      <c r="KBH200" s="10"/>
      <c r="KBI200" s="10"/>
      <c r="KBJ200" s="10"/>
      <c r="KBK200" s="10"/>
      <c r="KBL200" s="10"/>
      <c r="KBM200" s="10"/>
      <c r="KBN200" s="10"/>
      <c r="KBO200" s="10"/>
      <c r="KBP200" s="10"/>
      <c r="KBQ200" s="10"/>
      <c r="KBR200" s="10"/>
      <c r="KBS200" s="10"/>
      <c r="KBT200" s="10"/>
      <c r="KBU200" s="10"/>
      <c r="KBV200" s="10"/>
      <c r="KBW200" s="10"/>
      <c r="KBX200" s="10"/>
      <c r="KBY200" s="10"/>
      <c r="KBZ200" s="10"/>
      <c r="KCA200" s="10"/>
      <c r="KCB200" s="10"/>
      <c r="KCC200" s="10"/>
      <c r="KCD200" s="10"/>
      <c r="KCE200" s="10"/>
      <c r="KCF200" s="10"/>
      <c r="KCG200" s="10"/>
      <c r="KCH200" s="10"/>
      <c r="KCI200" s="10"/>
      <c r="KCJ200" s="10"/>
      <c r="KCK200" s="10"/>
      <c r="KCL200" s="10"/>
      <c r="KCM200" s="10"/>
      <c r="KCN200" s="10"/>
      <c r="KCO200" s="10"/>
      <c r="KCP200" s="10"/>
      <c r="KCQ200" s="10"/>
      <c r="KCR200" s="10"/>
      <c r="KCS200" s="10"/>
      <c r="KCT200" s="10"/>
      <c r="KCU200" s="10"/>
      <c r="KCV200" s="10"/>
      <c r="KCW200" s="10"/>
      <c r="KCX200" s="10"/>
      <c r="KCY200" s="10"/>
      <c r="KCZ200" s="10"/>
      <c r="KDA200" s="10"/>
      <c r="KDB200" s="10"/>
      <c r="KDC200" s="10"/>
      <c r="KDD200" s="10"/>
      <c r="KDE200" s="10"/>
      <c r="KDF200" s="10"/>
      <c r="KDG200" s="10"/>
      <c r="KDH200" s="10"/>
      <c r="KDI200" s="10"/>
      <c r="KDJ200" s="10"/>
      <c r="KDK200" s="10"/>
      <c r="KDL200" s="10"/>
      <c r="KDM200" s="10"/>
      <c r="KDN200" s="10"/>
      <c r="KDO200" s="10"/>
      <c r="KDP200" s="10"/>
      <c r="KDQ200" s="10"/>
      <c r="KDR200" s="10"/>
      <c r="KDS200" s="10"/>
      <c r="KDT200" s="10"/>
      <c r="KDU200" s="10"/>
      <c r="KDV200" s="10"/>
      <c r="KDW200" s="10"/>
      <c r="KDX200" s="10"/>
      <c r="KDY200" s="10"/>
      <c r="KDZ200" s="10"/>
      <c r="KEA200" s="10"/>
      <c r="KEB200" s="10"/>
      <c r="KEC200" s="10"/>
      <c r="KED200" s="10"/>
      <c r="KEE200" s="10"/>
      <c r="KEF200" s="10"/>
      <c r="KEG200" s="10"/>
      <c r="KEH200" s="10"/>
      <c r="KEI200" s="10"/>
      <c r="KEJ200" s="10"/>
      <c r="KEK200" s="10"/>
      <c r="KEL200" s="10"/>
      <c r="KEM200" s="10"/>
      <c r="KEN200" s="10"/>
      <c r="KEO200" s="10"/>
      <c r="KEP200" s="10"/>
      <c r="KEQ200" s="10"/>
      <c r="KER200" s="10"/>
      <c r="KES200" s="10"/>
      <c r="KET200" s="10"/>
      <c r="KEU200" s="10"/>
      <c r="KEV200" s="10"/>
      <c r="KEW200" s="10"/>
      <c r="KEX200" s="10"/>
      <c r="KEY200" s="10"/>
      <c r="KEZ200" s="10"/>
      <c r="KFA200" s="10"/>
      <c r="KFB200" s="10"/>
      <c r="KFC200" s="10"/>
      <c r="KFD200" s="10"/>
      <c r="KFE200" s="10"/>
      <c r="KFF200" s="10"/>
      <c r="KFG200" s="10"/>
      <c r="KFH200" s="10"/>
      <c r="KFI200" s="10"/>
      <c r="KFJ200" s="10"/>
      <c r="KFK200" s="10"/>
      <c r="KFL200" s="10"/>
      <c r="KFM200" s="10"/>
      <c r="KFN200" s="10"/>
      <c r="KFO200" s="10"/>
      <c r="KFP200" s="10"/>
      <c r="KFQ200" s="10"/>
      <c r="KFR200" s="10"/>
      <c r="KFS200" s="10"/>
      <c r="KFT200" s="10"/>
      <c r="KFU200" s="10"/>
      <c r="KFV200" s="10"/>
      <c r="KFW200" s="10"/>
      <c r="KFX200" s="10"/>
      <c r="KFY200" s="10"/>
      <c r="KFZ200" s="10"/>
      <c r="KGA200" s="10"/>
      <c r="KGB200" s="10"/>
      <c r="KGC200" s="10"/>
      <c r="KGD200" s="10"/>
      <c r="KGE200" s="10"/>
      <c r="KGF200" s="10"/>
      <c r="KGG200" s="10"/>
      <c r="KGH200" s="10"/>
      <c r="KGI200" s="10"/>
      <c r="KGJ200" s="10"/>
      <c r="KGK200" s="10"/>
      <c r="KGL200" s="10"/>
      <c r="KGM200" s="10"/>
      <c r="KGN200" s="10"/>
      <c r="KGO200" s="10"/>
      <c r="KGP200" s="10"/>
      <c r="KGQ200" s="10"/>
      <c r="KGR200" s="10"/>
      <c r="KGS200" s="10"/>
      <c r="KGT200" s="10"/>
      <c r="KGU200" s="10"/>
      <c r="KGV200" s="10"/>
      <c r="KGW200" s="10"/>
      <c r="KGX200" s="10"/>
      <c r="KGY200" s="10"/>
      <c r="KGZ200" s="10"/>
      <c r="KHA200" s="10"/>
      <c r="KHB200" s="10"/>
      <c r="KHC200" s="10"/>
      <c r="KHD200" s="10"/>
      <c r="KHE200" s="10"/>
      <c r="KHF200" s="10"/>
      <c r="KHG200" s="10"/>
      <c r="KHH200" s="10"/>
      <c r="KHI200" s="10"/>
      <c r="KHJ200" s="10"/>
      <c r="KHK200" s="10"/>
      <c r="KHL200" s="10"/>
      <c r="KHM200" s="10"/>
      <c r="KHN200" s="10"/>
      <c r="KHO200" s="10"/>
      <c r="KHP200" s="10"/>
      <c r="KHQ200" s="10"/>
      <c r="KHR200" s="10"/>
      <c r="KHS200" s="10"/>
      <c r="KHT200" s="10"/>
      <c r="KHU200" s="10"/>
      <c r="KHV200" s="10"/>
      <c r="KHW200" s="10"/>
      <c r="KHX200" s="10"/>
      <c r="KHY200" s="10"/>
      <c r="KHZ200" s="10"/>
      <c r="KIA200" s="10"/>
      <c r="KIB200" s="10"/>
      <c r="KIC200" s="10"/>
      <c r="KID200" s="10"/>
      <c r="KIE200" s="10"/>
      <c r="KIF200" s="10"/>
      <c r="KIG200" s="10"/>
      <c r="KIH200" s="10"/>
      <c r="KII200" s="10"/>
      <c r="KIJ200" s="10"/>
      <c r="KIK200" s="10"/>
      <c r="KIL200" s="10"/>
      <c r="KIM200" s="10"/>
      <c r="KIN200" s="10"/>
      <c r="KIO200" s="10"/>
      <c r="KIP200" s="10"/>
      <c r="KIQ200" s="10"/>
      <c r="KIR200" s="10"/>
      <c r="KIS200" s="10"/>
      <c r="KIT200" s="10"/>
      <c r="KIU200" s="10"/>
      <c r="KIV200" s="10"/>
      <c r="KIW200" s="10"/>
      <c r="KIX200" s="10"/>
      <c r="KIY200" s="10"/>
      <c r="KIZ200" s="10"/>
      <c r="KJA200" s="10"/>
      <c r="KJB200" s="10"/>
      <c r="KJC200" s="10"/>
      <c r="KJD200" s="10"/>
      <c r="KJE200" s="10"/>
      <c r="KJF200" s="10"/>
      <c r="KJG200" s="10"/>
      <c r="KJH200" s="10"/>
      <c r="KJI200" s="10"/>
      <c r="KJJ200" s="10"/>
      <c r="KJK200" s="10"/>
      <c r="KJL200" s="10"/>
      <c r="KJM200" s="10"/>
      <c r="KJN200" s="10"/>
      <c r="KJO200" s="10"/>
      <c r="KJP200" s="10"/>
      <c r="KJQ200" s="10"/>
      <c r="KJR200" s="10"/>
      <c r="KJS200" s="10"/>
      <c r="KJT200" s="10"/>
      <c r="KJU200" s="10"/>
      <c r="KJV200" s="10"/>
      <c r="KJW200" s="10"/>
      <c r="KJX200" s="10"/>
      <c r="KJY200" s="10"/>
      <c r="KJZ200" s="10"/>
      <c r="KKA200" s="10"/>
      <c r="KKB200" s="10"/>
      <c r="KKC200" s="10"/>
      <c r="KKD200" s="10"/>
      <c r="KKE200" s="10"/>
      <c r="KKF200" s="10"/>
      <c r="KKG200" s="10"/>
      <c r="KKH200" s="10"/>
      <c r="KKI200" s="10"/>
      <c r="KKJ200" s="10"/>
      <c r="KKK200" s="10"/>
      <c r="KKL200" s="10"/>
      <c r="KKM200" s="10"/>
      <c r="KKN200" s="10"/>
      <c r="KKO200" s="10"/>
      <c r="KKP200" s="10"/>
      <c r="KKQ200" s="10"/>
      <c r="KKR200" s="10"/>
      <c r="KKS200" s="10"/>
      <c r="KKT200" s="10"/>
      <c r="KKU200" s="10"/>
      <c r="KKV200" s="10"/>
      <c r="KKW200" s="10"/>
      <c r="KKX200" s="10"/>
      <c r="KKY200" s="10"/>
      <c r="KKZ200" s="10"/>
      <c r="KLA200" s="10"/>
      <c r="KLB200" s="10"/>
      <c r="KLC200" s="10"/>
      <c r="KLD200" s="10"/>
      <c r="KLE200" s="10"/>
      <c r="KLF200" s="10"/>
      <c r="KLG200" s="10"/>
      <c r="KLH200" s="10"/>
      <c r="KLI200" s="10"/>
      <c r="KLJ200" s="10"/>
      <c r="KLK200" s="10"/>
      <c r="KLL200" s="10"/>
      <c r="KLM200" s="10"/>
      <c r="KLN200" s="10"/>
      <c r="KLO200" s="10"/>
      <c r="KLP200" s="10"/>
      <c r="KLQ200" s="10"/>
      <c r="KLR200" s="10"/>
      <c r="KLS200" s="10"/>
      <c r="KLT200" s="10"/>
      <c r="KLU200" s="10"/>
      <c r="KLV200" s="10"/>
      <c r="KLW200" s="10"/>
      <c r="KLX200" s="10"/>
      <c r="KLY200" s="10"/>
      <c r="KLZ200" s="10"/>
      <c r="KMA200" s="10"/>
      <c r="KMB200" s="10"/>
      <c r="KMC200" s="10"/>
      <c r="KMD200" s="10"/>
      <c r="KME200" s="10"/>
      <c r="KMF200" s="10"/>
      <c r="KMG200" s="10"/>
      <c r="KMH200" s="10"/>
      <c r="KMI200" s="10"/>
      <c r="KMJ200" s="10"/>
      <c r="KMK200" s="10"/>
      <c r="KML200" s="10"/>
      <c r="KMM200" s="10"/>
      <c r="KMN200" s="10"/>
      <c r="KMO200" s="10"/>
      <c r="KMP200" s="10"/>
      <c r="KMQ200" s="10"/>
      <c r="KMR200" s="10"/>
      <c r="KMS200" s="10"/>
      <c r="KMT200" s="10"/>
      <c r="KMU200" s="10"/>
      <c r="KMV200" s="10"/>
      <c r="KMW200" s="10"/>
      <c r="KMX200" s="10"/>
      <c r="KMY200" s="10"/>
      <c r="KMZ200" s="10"/>
      <c r="KNA200" s="10"/>
      <c r="KNB200" s="10"/>
      <c r="KNC200" s="10"/>
      <c r="KND200" s="10"/>
      <c r="KNE200" s="10"/>
      <c r="KNF200" s="10"/>
      <c r="KNG200" s="10"/>
      <c r="KNH200" s="10"/>
      <c r="KNI200" s="10"/>
      <c r="KNJ200" s="10"/>
      <c r="KNK200" s="10"/>
      <c r="KNL200" s="10"/>
      <c r="KNM200" s="10"/>
      <c r="KNN200" s="10"/>
      <c r="KNO200" s="10"/>
      <c r="KNP200" s="10"/>
      <c r="KNQ200" s="10"/>
      <c r="KNR200" s="10"/>
      <c r="KNS200" s="10"/>
      <c r="KNT200" s="10"/>
      <c r="KNU200" s="10"/>
      <c r="KNV200" s="10"/>
      <c r="KNW200" s="10"/>
      <c r="KNX200" s="10"/>
      <c r="KNY200" s="10"/>
      <c r="KNZ200" s="10"/>
      <c r="KOA200" s="10"/>
      <c r="KOB200" s="10"/>
      <c r="KOC200" s="10"/>
      <c r="KOD200" s="10"/>
      <c r="KOE200" s="10"/>
      <c r="KOF200" s="10"/>
      <c r="KOG200" s="10"/>
      <c r="KOH200" s="10"/>
      <c r="KOI200" s="10"/>
      <c r="KOJ200" s="10"/>
      <c r="KOK200" s="10"/>
      <c r="KOL200" s="10"/>
      <c r="KOM200" s="10"/>
      <c r="KON200" s="10"/>
      <c r="KOO200" s="10"/>
      <c r="KOP200" s="10"/>
      <c r="KOQ200" s="10"/>
      <c r="KOR200" s="10"/>
      <c r="KOS200" s="10"/>
      <c r="KOT200" s="10"/>
      <c r="KOU200" s="10"/>
      <c r="KOV200" s="10"/>
      <c r="KOW200" s="10"/>
      <c r="KOX200" s="10"/>
      <c r="KOY200" s="10"/>
      <c r="KOZ200" s="10"/>
      <c r="KPA200" s="10"/>
      <c r="KPB200" s="10"/>
      <c r="KPC200" s="10"/>
      <c r="KPD200" s="10"/>
      <c r="KPE200" s="10"/>
      <c r="KPF200" s="10"/>
      <c r="KPG200" s="10"/>
      <c r="KPH200" s="10"/>
      <c r="KPI200" s="10"/>
      <c r="KPJ200" s="10"/>
      <c r="KPK200" s="10"/>
      <c r="KPL200" s="10"/>
      <c r="KPM200" s="10"/>
      <c r="KPN200" s="10"/>
      <c r="KPO200" s="10"/>
      <c r="KPP200" s="10"/>
      <c r="KPQ200" s="10"/>
      <c r="KPR200" s="10"/>
      <c r="KPS200" s="10"/>
      <c r="KPT200" s="10"/>
      <c r="KPU200" s="10"/>
      <c r="KPV200" s="10"/>
      <c r="KPW200" s="10"/>
      <c r="KPX200" s="10"/>
      <c r="KPY200" s="10"/>
      <c r="KPZ200" s="10"/>
      <c r="KQA200" s="10"/>
      <c r="KQB200" s="10"/>
      <c r="KQC200" s="10"/>
      <c r="KQD200" s="10"/>
      <c r="KQE200" s="10"/>
      <c r="KQF200" s="10"/>
      <c r="KQG200" s="10"/>
      <c r="KQH200" s="10"/>
      <c r="KQI200" s="10"/>
      <c r="KQJ200" s="10"/>
      <c r="KQK200" s="10"/>
      <c r="KQL200" s="10"/>
      <c r="KQM200" s="10"/>
      <c r="KQN200" s="10"/>
      <c r="KQO200" s="10"/>
      <c r="KQP200" s="10"/>
      <c r="KQQ200" s="10"/>
      <c r="KQR200" s="10"/>
      <c r="KQS200" s="10"/>
      <c r="KQT200" s="10"/>
      <c r="KQU200" s="10"/>
      <c r="KQV200" s="10"/>
      <c r="KQW200" s="10"/>
      <c r="KQX200" s="10"/>
      <c r="KQY200" s="10"/>
      <c r="KQZ200" s="10"/>
      <c r="KRA200" s="10"/>
      <c r="KRB200" s="10"/>
      <c r="KRC200" s="10"/>
      <c r="KRD200" s="10"/>
      <c r="KRE200" s="10"/>
      <c r="KRF200" s="10"/>
      <c r="KRG200" s="10"/>
      <c r="KRH200" s="10"/>
      <c r="KRI200" s="10"/>
      <c r="KRJ200" s="10"/>
      <c r="KRK200" s="10"/>
      <c r="KRL200" s="10"/>
      <c r="KRM200" s="10"/>
      <c r="KRN200" s="10"/>
      <c r="KRO200" s="10"/>
      <c r="KRP200" s="10"/>
      <c r="KRQ200" s="10"/>
      <c r="KRR200" s="10"/>
      <c r="KRS200" s="10"/>
      <c r="KRT200" s="10"/>
      <c r="KRU200" s="10"/>
      <c r="KRV200" s="10"/>
      <c r="KRW200" s="10"/>
      <c r="KRX200" s="10"/>
      <c r="KRY200" s="10"/>
      <c r="KRZ200" s="10"/>
      <c r="KSA200" s="10"/>
      <c r="KSB200" s="10"/>
      <c r="KSC200" s="10"/>
      <c r="KSD200" s="10"/>
      <c r="KSE200" s="10"/>
      <c r="KSF200" s="10"/>
      <c r="KSG200" s="10"/>
      <c r="KSH200" s="10"/>
      <c r="KSI200" s="10"/>
      <c r="KSJ200" s="10"/>
      <c r="KSK200" s="10"/>
      <c r="KSL200" s="10"/>
      <c r="KSM200" s="10"/>
      <c r="KSN200" s="10"/>
      <c r="KSO200" s="10"/>
      <c r="KSP200" s="10"/>
      <c r="KSQ200" s="10"/>
      <c r="KSR200" s="10"/>
      <c r="KSS200" s="10"/>
      <c r="KST200" s="10"/>
      <c r="KSU200" s="10"/>
      <c r="KSV200" s="10"/>
      <c r="KSW200" s="10"/>
      <c r="KSX200" s="10"/>
      <c r="KSY200" s="10"/>
      <c r="KSZ200" s="10"/>
      <c r="KTA200" s="10"/>
      <c r="KTB200" s="10"/>
      <c r="KTC200" s="10"/>
      <c r="KTD200" s="10"/>
      <c r="KTE200" s="10"/>
      <c r="KTF200" s="10"/>
      <c r="KTG200" s="10"/>
      <c r="KTH200" s="10"/>
      <c r="KTI200" s="10"/>
      <c r="KTJ200" s="10"/>
      <c r="KTK200" s="10"/>
      <c r="KTL200" s="10"/>
      <c r="KTM200" s="10"/>
      <c r="KTN200" s="10"/>
      <c r="KTO200" s="10"/>
      <c r="KTP200" s="10"/>
      <c r="KTQ200" s="10"/>
      <c r="KTR200" s="10"/>
      <c r="KTS200" s="10"/>
      <c r="KTT200" s="10"/>
      <c r="KTU200" s="10"/>
      <c r="KTV200" s="10"/>
      <c r="KTW200" s="10"/>
      <c r="KTX200" s="10"/>
      <c r="KTY200" s="10"/>
      <c r="KTZ200" s="10"/>
      <c r="KUA200" s="10"/>
      <c r="KUB200" s="10"/>
      <c r="KUC200" s="10"/>
      <c r="KUD200" s="10"/>
      <c r="KUE200" s="10"/>
      <c r="KUF200" s="10"/>
      <c r="KUG200" s="10"/>
      <c r="KUH200" s="10"/>
      <c r="KUI200" s="10"/>
      <c r="KUJ200" s="10"/>
      <c r="KUK200" s="10"/>
      <c r="KUL200" s="10"/>
      <c r="KUM200" s="10"/>
      <c r="KUN200" s="10"/>
      <c r="KUO200" s="10"/>
      <c r="KUP200" s="10"/>
      <c r="KUQ200" s="10"/>
      <c r="KUR200" s="10"/>
      <c r="KUS200" s="10"/>
      <c r="KUT200" s="10"/>
      <c r="KUU200" s="10"/>
      <c r="KUV200" s="10"/>
      <c r="KUW200" s="10"/>
      <c r="KUX200" s="10"/>
      <c r="KUY200" s="10"/>
      <c r="KUZ200" s="10"/>
      <c r="KVA200" s="10"/>
      <c r="KVB200" s="10"/>
      <c r="KVC200" s="10"/>
      <c r="KVD200" s="10"/>
      <c r="KVE200" s="10"/>
      <c r="KVF200" s="10"/>
      <c r="KVG200" s="10"/>
      <c r="KVH200" s="10"/>
      <c r="KVI200" s="10"/>
      <c r="KVJ200" s="10"/>
      <c r="KVK200" s="10"/>
      <c r="KVL200" s="10"/>
      <c r="KVM200" s="10"/>
      <c r="KVN200" s="10"/>
      <c r="KVO200" s="10"/>
      <c r="KVP200" s="10"/>
      <c r="KVQ200" s="10"/>
      <c r="KVR200" s="10"/>
      <c r="KVS200" s="10"/>
      <c r="KVT200" s="10"/>
      <c r="KVU200" s="10"/>
      <c r="KVV200" s="10"/>
      <c r="KVW200" s="10"/>
      <c r="KVX200" s="10"/>
      <c r="KVY200" s="10"/>
      <c r="KVZ200" s="10"/>
      <c r="KWA200" s="10"/>
      <c r="KWB200" s="10"/>
      <c r="KWC200" s="10"/>
      <c r="KWD200" s="10"/>
      <c r="KWE200" s="10"/>
      <c r="KWF200" s="10"/>
      <c r="KWG200" s="10"/>
      <c r="KWH200" s="10"/>
      <c r="KWI200" s="10"/>
      <c r="KWJ200" s="10"/>
      <c r="KWK200" s="10"/>
      <c r="KWL200" s="10"/>
      <c r="KWM200" s="10"/>
      <c r="KWN200" s="10"/>
      <c r="KWO200" s="10"/>
      <c r="KWP200" s="10"/>
      <c r="KWQ200" s="10"/>
      <c r="KWR200" s="10"/>
      <c r="KWS200" s="10"/>
      <c r="KWT200" s="10"/>
      <c r="KWU200" s="10"/>
      <c r="KWV200" s="10"/>
      <c r="KWW200" s="10"/>
      <c r="KWX200" s="10"/>
      <c r="KWY200" s="10"/>
      <c r="KWZ200" s="10"/>
      <c r="KXA200" s="10"/>
      <c r="KXB200" s="10"/>
      <c r="KXC200" s="10"/>
      <c r="KXD200" s="10"/>
      <c r="KXE200" s="10"/>
      <c r="KXF200" s="10"/>
      <c r="KXG200" s="10"/>
      <c r="KXH200" s="10"/>
      <c r="KXI200" s="10"/>
      <c r="KXJ200" s="10"/>
      <c r="KXK200" s="10"/>
      <c r="KXL200" s="10"/>
      <c r="KXM200" s="10"/>
      <c r="KXN200" s="10"/>
      <c r="KXO200" s="10"/>
      <c r="KXP200" s="10"/>
      <c r="KXQ200" s="10"/>
      <c r="KXR200" s="10"/>
      <c r="KXS200" s="10"/>
      <c r="KXT200" s="10"/>
      <c r="KXU200" s="10"/>
      <c r="KXV200" s="10"/>
      <c r="KXW200" s="10"/>
      <c r="KXX200" s="10"/>
      <c r="KXY200" s="10"/>
      <c r="KXZ200" s="10"/>
      <c r="KYA200" s="10"/>
      <c r="KYB200" s="10"/>
      <c r="KYC200" s="10"/>
      <c r="KYD200" s="10"/>
      <c r="KYE200" s="10"/>
      <c r="KYF200" s="10"/>
      <c r="KYG200" s="10"/>
      <c r="KYH200" s="10"/>
      <c r="KYI200" s="10"/>
      <c r="KYJ200" s="10"/>
      <c r="KYK200" s="10"/>
      <c r="KYL200" s="10"/>
      <c r="KYM200" s="10"/>
      <c r="KYN200" s="10"/>
      <c r="KYO200" s="10"/>
      <c r="KYP200" s="10"/>
      <c r="KYQ200" s="10"/>
      <c r="KYR200" s="10"/>
      <c r="KYS200" s="10"/>
      <c r="KYT200" s="10"/>
      <c r="KYU200" s="10"/>
      <c r="KYV200" s="10"/>
      <c r="KYW200" s="10"/>
      <c r="KYX200" s="10"/>
      <c r="KYY200" s="10"/>
      <c r="KYZ200" s="10"/>
      <c r="KZA200" s="10"/>
      <c r="KZB200" s="10"/>
      <c r="KZC200" s="10"/>
      <c r="KZD200" s="10"/>
      <c r="KZE200" s="10"/>
      <c r="KZF200" s="10"/>
      <c r="KZG200" s="10"/>
      <c r="KZH200" s="10"/>
      <c r="KZI200" s="10"/>
      <c r="KZJ200" s="10"/>
      <c r="KZK200" s="10"/>
      <c r="KZL200" s="10"/>
      <c r="KZM200" s="10"/>
      <c r="KZN200" s="10"/>
      <c r="KZO200" s="10"/>
      <c r="KZP200" s="10"/>
      <c r="KZQ200" s="10"/>
      <c r="KZR200" s="10"/>
      <c r="KZS200" s="10"/>
      <c r="KZT200" s="10"/>
      <c r="KZU200" s="10"/>
      <c r="KZV200" s="10"/>
      <c r="KZW200" s="10"/>
      <c r="KZX200" s="10"/>
      <c r="KZY200" s="10"/>
      <c r="KZZ200" s="10"/>
      <c r="LAA200" s="10"/>
      <c r="LAB200" s="10"/>
      <c r="LAC200" s="10"/>
      <c r="LAD200" s="10"/>
      <c r="LAE200" s="10"/>
      <c r="LAF200" s="10"/>
      <c r="LAG200" s="10"/>
      <c r="LAH200" s="10"/>
      <c r="LAI200" s="10"/>
      <c r="LAJ200" s="10"/>
      <c r="LAK200" s="10"/>
      <c r="LAL200" s="10"/>
      <c r="LAM200" s="10"/>
      <c r="LAN200" s="10"/>
      <c r="LAO200" s="10"/>
      <c r="LAP200" s="10"/>
      <c r="LAQ200" s="10"/>
      <c r="LAR200" s="10"/>
      <c r="LAS200" s="10"/>
      <c r="LAT200" s="10"/>
      <c r="LAU200" s="10"/>
      <c r="LAV200" s="10"/>
      <c r="LAW200" s="10"/>
      <c r="LAX200" s="10"/>
      <c r="LAY200" s="10"/>
      <c r="LAZ200" s="10"/>
      <c r="LBA200" s="10"/>
      <c r="LBB200" s="10"/>
      <c r="LBC200" s="10"/>
      <c r="LBD200" s="10"/>
      <c r="LBE200" s="10"/>
      <c r="LBF200" s="10"/>
      <c r="LBG200" s="10"/>
      <c r="LBH200" s="10"/>
      <c r="LBI200" s="10"/>
      <c r="LBJ200" s="10"/>
      <c r="LBK200" s="10"/>
      <c r="LBL200" s="10"/>
      <c r="LBM200" s="10"/>
      <c r="LBN200" s="10"/>
      <c r="LBO200" s="10"/>
      <c r="LBP200" s="10"/>
      <c r="LBQ200" s="10"/>
      <c r="LBR200" s="10"/>
      <c r="LBS200" s="10"/>
      <c r="LBT200" s="10"/>
      <c r="LBU200" s="10"/>
      <c r="LBV200" s="10"/>
      <c r="LBW200" s="10"/>
      <c r="LBX200" s="10"/>
      <c r="LBY200" s="10"/>
      <c r="LBZ200" s="10"/>
      <c r="LCA200" s="10"/>
      <c r="LCB200" s="10"/>
      <c r="LCC200" s="10"/>
      <c r="LCD200" s="10"/>
      <c r="LCE200" s="10"/>
      <c r="LCF200" s="10"/>
      <c r="LCG200" s="10"/>
      <c r="LCH200" s="10"/>
      <c r="LCI200" s="10"/>
      <c r="LCJ200" s="10"/>
      <c r="LCK200" s="10"/>
      <c r="LCL200" s="10"/>
      <c r="LCM200" s="10"/>
      <c r="LCN200" s="10"/>
      <c r="LCO200" s="10"/>
      <c r="LCP200" s="10"/>
      <c r="LCQ200" s="10"/>
      <c r="LCR200" s="10"/>
      <c r="LCS200" s="10"/>
      <c r="LCT200" s="10"/>
      <c r="LCU200" s="10"/>
      <c r="LCV200" s="10"/>
      <c r="LCW200" s="10"/>
      <c r="LCX200" s="10"/>
      <c r="LCY200" s="10"/>
      <c r="LCZ200" s="10"/>
      <c r="LDA200" s="10"/>
      <c r="LDB200" s="10"/>
      <c r="LDC200" s="10"/>
      <c r="LDD200" s="10"/>
      <c r="LDE200" s="10"/>
      <c r="LDF200" s="10"/>
      <c r="LDG200" s="10"/>
      <c r="LDH200" s="10"/>
      <c r="LDI200" s="10"/>
      <c r="LDJ200" s="10"/>
      <c r="LDK200" s="10"/>
      <c r="LDL200" s="10"/>
      <c r="LDM200" s="10"/>
      <c r="LDN200" s="10"/>
      <c r="LDO200" s="10"/>
      <c r="LDP200" s="10"/>
      <c r="LDQ200" s="10"/>
      <c r="LDR200" s="10"/>
      <c r="LDS200" s="10"/>
      <c r="LDT200" s="10"/>
      <c r="LDU200" s="10"/>
      <c r="LDV200" s="10"/>
      <c r="LDW200" s="10"/>
      <c r="LDX200" s="10"/>
      <c r="LDY200" s="10"/>
      <c r="LDZ200" s="10"/>
      <c r="LEA200" s="10"/>
      <c r="LEB200" s="10"/>
      <c r="LEC200" s="10"/>
      <c r="LED200" s="10"/>
      <c r="LEE200" s="10"/>
      <c r="LEF200" s="10"/>
      <c r="LEG200" s="10"/>
      <c r="LEH200" s="10"/>
      <c r="LEI200" s="10"/>
      <c r="LEJ200" s="10"/>
      <c r="LEK200" s="10"/>
      <c r="LEL200" s="10"/>
      <c r="LEM200" s="10"/>
      <c r="LEN200" s="10"/>
      <c r="LEO200" s="10"/>
      <c r="LEP200" s="10"/>
      <c r="LEQ200" s="10"/>
      <c r="LER200" s="10"/>
      <c r="LES200" s="10"/>
      <c r="LET200" s="10"/>
      <c r="LEU200" s="10"/>
      <c r="LEV200" s="10"/>
      <c r="LEW200" s="10"/>
      <c r="LEX200" s="10"/>
      <c r="LEY200" s="10"/>
      <c r="LEZ200" s="10"/>
      <c r="LFA200" s="10"/>
      <c r="LFB200" s="10"/>
      <c r="LFC200" s="10"/>
      <c r="LFD200" s="10"/>
      <c r="LFE200" s="10"/>
      <c r="LFF200" s="10"/>
      <c r="LFG200" s="10"/>
      <c r="LFH200" s="10"/>
      <c r="LFI200" s="10"/>
      <c r="LFJ200" s="10"/>
      <c r="LFK200" s="10"/>
      <c r="LFL200" s="10"/>
      <c r="LFM200" s="10"/>
      <c r="LFN200" s="10"/>
      <c r="LFO200" s="10"/>
      <c r="LFP200" s="10"/>
      <c r="LFQ200" s="10"/>
      <c r="LFR200" s="10"/>
      <c r="LFS200" s="10"/>
      <c r="LFT200" s="10"/>
      <c r="LFU200" s="10"/>
      <c r="LFV200" s="10"/>
      <c r="LFW200" s="10"/>
      <c r="LFX200" s="10"/>
      <c r="LFY200" s="10"/>
      <c r="LFZ200" s="10"/>
      <c r="LGA200" s="10"/>
      <c r="LGB200" s="10"/>
      <c r="LGC200" s="10"/>
      <c r="LGD200" s="10"/>
      <c r="LGE200" s="10"/>
      <c r="LGF200" s="10"/>
      <c r="LGG200" s="10"/>
      <c r="LGH200" s="10"/>
      <c r="LGI200" s="10"/>
      <c r="LGJ200" s="10"/>
      <c r="LGK200" s="10"/>
      <c r="LGL200" s="10"/>
      <c r="LGM200" s="10"/>
      <c r="LGN200" s="10"/>
      <c r="LGO200" s="10"/>
      <c r="LGP200" s="10"/>
      <c r="LGQ200" s="10"/>
      <c r="LGR200" s="10"/>
      <c r="LGS200" s="10"/>
      <c r="LGT200" s="10"/>
      <c r="LGU200" s="10"/>
      <c r="LGV200" s="10"/>
      <c r="LGW200" s="10"/>
      <c r="LGX200" s="10"/>
      <c r="LGY200" s="10"/>
      <c r="LGZ200" s="10"/>
      <c r="LHA200" s="10"/>
      <c r="LHB200" s="10"/>
      <c r="LHC200" s="10"/>
      <c r="LHD200" s="10"/>
      <c r="LHE200" s="10"/>
      <c r="LHF200" s="10"/>
      <c r="LHG200" s="10"/>
      <c r="LHH200" s="10"/>
      <c r="LHI200" s="10"/>
      <c r="LHJ200" s="10"/>
      <c r="LHK200" s="10"/>
      <c r="LHL200" s="10"/>
      <c r="LHM200" s="10"/>
      <c r="LHN200" s="10"/>
      <c r="LHO200" s="10"/>
      <c r="LHP200" s="10"/>
      <c r="LHQ200" s="10"/>
      <c r="LHR200" s="10"/>
      <c r="LHS200" s="10"/>
      <c r="LHT200" s="10"/>
      <c r="LHU200" s="10"/>
      <c r="LHV200" s="10"/>
      <c r="LHW200" s="10"/>
      <c r="LHX200" s="10"/>
      <c r="LHY200" s="10"/>
      <c r="LHZ200" s="10"/>
      <c r="LIA200" s="10"/>
      <c r="LIB200" s="10"/>
      <c r="LIC200" s="10"/>
      <c r="LID200" s="10"/>
      <c r="LIE200" s="10"/>
      <c r="LIF200" s="10"/>
      <c r="LIG200" s="10"/>
      <c r="LIH200" s="10"/>
      <c r="LII200" s="10"/>
      <c r="LIJ200" s="10"/>
      <c r="LIK200" s="10"/>
      <c r="LIL200" s="10"/>
      <c r="LIM200" s="10"/>
      <c r="LIN200" s="10"/>
      <c r="LIO200" s="10"/>
      <c r="LIP200" s="10"/>
      <c r="LIQ200" s="10"/>
      <c r="LIR200" s="10"/>
      <c r="LIS200" s="10"/>
      <c r="LIT200" s="10"/>
      <c r="LIU200" s="10"/>
      <c r="LIV200" s="10"/>
      <c r="LIW200" s="10"/>
      <c r="LIX200" s="10"/>
      <c r="LIY200" s="10"/>
      <c r="LIZ200" s="10"/>
      <c r="LJA200" s="10"/>
      <c r="LJB200" s="10"/>
      <c r="LJC200" s="10"/>
      <c r="LJD200" s="10"/>
      <c r="LJE200" s="10"/>
      <c r="LJF200" s="10"/>
      <c r="LJG200" s="10"/>
      <c r="LJH200" s="10"/>
      <c r="LJI200" s="10"/>
      <c r="LJJ200" s="10"/>
      <c r="LJK200" s="10"/>
      <c r="LJL200" s="10"/>
      <c r="LJM200" s="10"/>
      <c r="LJN200" s="10"/>
      <c r="LJO200" s="10"/>
      <c r="LJP200" s="10"/>
      <c r="LJQ200" s="10"/>
      <c r="LJR200" s="10"/>
      <c r="LJS200" s="10"/>
      <c r="LJT200" s="10"/>
      <c r="LJU200" s="10"/>
      <c r="LJV200" s="10"/>
      <c r="LJW200" s="10"/>
      <c r="LJX200" s="10"/>
      <c r="LJY200" s="10"/>
      <c r="LJZ200" s="10"/>
      <c r="LKA200" s="10"/>
      <c r="LKB200" s="10"/>
      <c r="LKC200" s="10"/>
      <c r="LKD200" s="10"/>
      <c r="LKE200" s="10"/>
      <c r="LKF200" s="10"/>
      <c r="LKG200" s="10"/>
      <c r="LKH200" s="10"/>
      <c r="LKI200" s="10"/>
      <c r="LKJ200" s="10"/>
      <c r="LKK200" s="10"/>
      <c r="LKL200" s="10"/>
      <c r="LKM200" s="10"/>
      <c r="LKN200" s="10"/>
      <c r="LKO200" s="10"/>
      <c r="LKP200" s="10"/>
      <c r="LKQ200" s="10"/>
      <c r="LKR200" s="10"/>
      <c r="LKS200" s="10"/>
      <c r="LKT200" s="10"/>
      <c r="LKU200" s="10"/>
      <c r="LKV200" s="10"/>
      <c r="LKW200" s="10"/>
      <c r="LKX200" s="10"/>
      <c r="LKY200" s="10"/>
      <c r="LKZ200" s="10"/>
      <c r="LLA200" s="10"/>
      <c r="LLB200" s="10"/>
      <c r="LLC200" s="10"/>
      <c r="LLD200" s="10"/>
      <c r="LLE200" s="10"/>
      <c r="LLF200" s="10"/>
      <c r="LLG200" s="10"/>
      <c r="LLH200" s="10"/>
      <c r="LLI200" s="10"/>
      <c r="LLJ200" s="10"/>
      <c r="LLK200" s="10"/>
      <c r="LLL200" s="10"/>
      <c r="LLM200" s="10"/>
      <c r="LLN200" s="10"/>
      <c r="LLO200" s="10"/>
      <c r="LLP200" s="10"/>
      <c r="LLQ200" s="10"/>
      <c r="LLR200" s="10"/>
      <c r="LLS200" s="10"/>
      <c r="LLT200" s="10"/>
      <c r="LLU200" s="10"/>
      <c r="LLV200" s="10"/>
      <c r="LLW200" s="10"/>
      <c r="LLX200" s="10"/>
      <c r="LLY200" s="10"/>
      <c r="LLZ200" s="10"/>
      <c r="LMA200" s="10"/>
      <c r="LMB200" s="10"/>
      <c r="LMC200" s="10"/>
      <c r="LMD200" s="10"/>
      <c r="LME200" s="10"/>
      <c r="LMF200" s="10"/>
      <c r="LMG200" s="10"/>
      <c r="LMH200" s="10"/>
      <c r="LMI200" s="10"/>
      <c r="LMJ200" s="10"/>
      <c r="LMK200" s="10"/>
      <c r="LML200" s="10"/>
      <c r="LMM200" s="10"/>
      <c r="LMN200" s="10"/>
      <c r="LMO200" s="10"/>
      <c r="LMP200" s="10"/>
      <c r="LMQ200" s="10"/>
      <c r="LMR200" s="10"/>
      <c r="LMS200" s="10"/>
      <c r="LMT200" s="10"/>
      <c r="LMU200" s="10"/>
      <c r="LMV200" s="10"/>
      <c r="LMW200" s="10"/>
      <c r="LMX200" s="10"/>
      <c r="LMY200" s="10"/>
      <c r="LMZ200" s="10"/>
      <c r="LNA200" s="10"/>
      <c r="LNB200" s="10"/>
      <c r="LNC200" s="10"/>
      <c r="LND200" s="10"/>
      <c r="LNE200" s="10"/>
      <c r="LNF200" s="10"/>
      <c r="LNG200" s="10"/>
      <c r="LNH200" s="10"/>
      <c r="LNI200" s="10"/>
      <c r="LNJ200" s="10"/>
      <c r="LNK200" s="10"/>
      <c r="LNL200" s="10"/>
      <c r="LNM200" s="10"/>
      <c r="LNN200" s="10"/>
      <c r="LNO200" s="10"/>
      <c r="LNP200" s="10"/>
      <c r="LNQ200" s="10"/>
      <c r="LNR200" s="10"/>
      <c r="LNS200" s="10"/>
      <c r="LNT200" s="10"/>
      <c r="LNU200" s="10"/>
      <c r="LNV200" s="10"/>
      <c r="LNW200" s="10"/>
      <c r="LNX200" s="10"/>
      <c r="LNY200" s="10"/>
      <c r="LNZ200" s="10"/>
      <c r="LOA200" s="10"/>
      <c r="LOB200" s="10"/>
      <c r="LOC200" s="10"/>
      <c r="LOD200" s="10"/>
      <c r="LOE200" s="10"/>
      <c r="LOF200" s="10"/>
      <c r="LOG200" s="10"/>
      <c r="LOH200" s="10"/>
      <c r="LOI200" s="10"/>
      <c r="LOJ200" s="10"/>
      <c r="LOK200" s="10"/>
      <c r="LOL200" s="10"/>
      <c r="LOM200" s="10"/>
      <c r="LON200" s="10"/>
      <c r="LOO200" s="10"/>
      <c r="LOP200" s="10"/>
      <c r="LOQ200" s="10"/>
      <c r="LOR200" s="10"/>
      <c r="LOS200" s="10"/>
      <c r="LOT200" s="10"/>
      <c r="LOU200" s="10"/>
      <c r="LOV200" s="10"/>
      <c r="LOW200" s="10"/>
      <c r="LOX200" s="10"/>
      <c r="LOY200" s="10"/>
      <c r="LOZ200" s="10"/>
      <c r="LPA200" s="10"/>
      <c r="LPB200" s="10"/>
      <c r="LPC200" s="10"/>
      <c r="LPD200" s="10"/>
      <c r="LPE200" s="10"/>
      <c r="LPF200" s="10"/>
      <c r="LPG200" s="10"/>
      <c r="LPH200" s="10"/>
      <c r="LPI200" s="10"/>
      <c r="LPJ200" s="10"/>
      <c r="LPK200" s="10"/>
      <c r="LPL200" s="10"/>
      <c r="LPM200" s="10"/>
      <c r="LPN200" s="10"/>
      <c r="LPO200" s="10"/>
      <c r="LPP200" s="10"/>
      <c r="LPQ200" s="10"/>
      <c r="LPR200" s="10"/>
      <c r="LPS200" s="10"/>
      <c r="LPT200" s="10"/>
      <c r="LPU200" s="10"/>
      <c r="LPV200" s="10"/>
      <c r="LPW200" s="10"/>
      <c r="LPX200" s="10"/>
      <c r="LPY200" s="10"/>
      <c r="LPZ200" s="10"/>
      <c r="LQA200" s="10"/>
      <c r="LQB200" s="10"/>
      <c r="LQC200" s="10"/>
      <c r="LQD200" s="10"/>
      <c r="LQE200" s="10"/>
      <c r="LQF200" s="10"/>
      <c r="LQG200" s="10"/>
      <c r="LQH200" s="10"/>
      <c r="LQI200" s="10"/>
      <c r="LQJ200" s="10"/>
      <c r="LQK200" s="10"/>
      <c r="LQL200" s="10"/>
      <c r="LQM200" s="10"/>
      <c r="LQN200" s="10"/>
      <c r="LQO200" s="10"/>
      <c r="LQP200" s="10"/>
      <c r="LQQ200" s="10"/>
      <c r="LQR200" s="10"/>
      <c r="LQS200" s="10"/>
      <c r="LQT200" s="10"/>
      <c r="LQU200" s="10"/>
      <c r="LQV200" s="10"/>
      <c r="LQW200" s="10"/>
      <c r="LQX200" s="10"/>
      <c r="LQY200" s="10"/>
      <c r="LQZ200" s="10"/>
      <c r="LRA200" s="10"/>
      <c r="LRB200" s="10"/>
      <c r="LRC200" s="10"/>
      <c r="LRD200" s="10"/>
      <c r="LRE200" s="10"/>
      <c r="LRF200" s="10"/>
      <c r="LRG200" s="10"/>
      <c r="LRH200" s="10"/>
      <c r="LRI200" s="10"/>
      <c r="LRJ200" s="10"/>
      <c r="LRK200" s="10"/>
      <c r="LRL200" s="10"/>
      <c r="LRM200" s="10"/>
      <c r="LRN200" s="10"/>
      <c r="LRO200" s="10"/>
      <c r="LRP200" s="10"/>
      <c r="LRQ200" s="10"/>
      <c r="LRR200" s="10"/>
      <c r="LRS200" s="10"/>
      <c r="LRT200" s="10"/>
      <c r="LRU200" s="10"/>
      <c r="LRV200" s="10"/>
      <c r="LRW200" s="10"/>
      <c r="LRX200" s="10"/>
      <c r="LRY200" s="10"/>
      <c r="LRZ200" s="10"/>
      <c r="LSA200" s="10"/>
      <c r="LSB200" s="10"/>
      <c r="LSC200" s="10"/>
      <c r="LSD200" s="10"/>
      <c r="LSE200" s="10"/>
      <c r="LSF200" s="10"/>
      <c r="LSG200" s="10"/>
      <c r="LSH200" s="10"/>
      <c r="LSI200" s="10"/>
      <c r="LSJ200" s="10"/>
      <c r="LSK200" s="10"/>
      <c r="LSL200" s="10"/>
      <c r="LSM200" s="10"/>
      <c r="LSN200" s="10"/>
      <c r="LSO200" s="10"/>
      <c r="LSP200" s="10"/>
      <c r="LSQ200" s="10"/>
      <c r="LSR200" s="10"/>
      <c r="LSS200" s="10"/>
      <c r="LST200" s="10"/>
      <c r="LSU200" s="10"/>
      <c r="LSV200" s="10"/>
      <c r="LSW200" s="10"/>
      <c r="LSX200" s="10"/>
      <c r="LSY200" s="10"/>
      <c r="LSZ200" s="10"/>
      <c r="LTA200" s="10"/>
      <c r="LTB200" s="10"/>
      <c r="LTC200" s="10"/>
      <c r="LTD200" s="10"/>
      <c r="LTE200" s="10"/>
      <c r="LTF200" s="10"/>
      <c r="LTG200" s="10"/>
      <c r="LTH200" s="10"/>
      <c r="LTI200" s="10"/>
      <c r="LTJ200" s="10"/>
      <c r="LTK200" s="10"/>
      <c r="LTL200" s="10"/>
      <c r="LTM200" s="10"/>
      <c r="LTN200" s="10"/>
      <c r="LTO200" s="10"/>
      <c r="LTP200" s="10"/>
      <c r="LTQ200" s="10"/>
      <c r="LTR200" s="10"/>
      <c r="LTS200" s="10"/>
      <c r="LTT200" s="10"/>
      <c r="LTU200" s="10"/>
      <c r="LTV200" s="10"/>
      <c r="LTW200" s="10"/>
      <c r="LTX200" s="10"/>
      <c r="LTY200" s="10"/>
      <c r="LTZ200" s="10"/>
      <c r="LUA200" s="10"/>
      <c r="LUB200" s="10"/>
      <c r="LUC200" s="10"/>
      <c r="LUD200" s="10"/>
      <c r="LUE200" s="10"/>
      <c r="LUF200" s="10"/>
      <c r="LUG200" s="10"/>
      <c r="LUH200" s="10"/>
      <c r="LUI200" s="10"/>
      <c r="LUJ200" s="10"/>
      <c r="LUK200" s="10"/>
      <c r="LUL200" s="10"/>
      <c r="LUM200" s="10"/>
      <c r="LUN200" s="10"/>
      <c r="LUO200" s="10"/>
      <c r="LUP200" s="10"/>
      <c r="LUQ200" s="10"/>
      <c r="LUR200" s="10"/>
      <c r="LUS200" s="10"/>
      <c r="LUT200" s="10"/>
      <c r="LUU200" s="10"/>
      <c r="LUV200" s="10"/>
      <c r="LUW200" s="10"/>
      <c r="LUX200" s="10"/>
      <c r="LUY200" s="10"/>
      <c r="LUZ200" s="10"/>
      <c r="LVA200" s="10"/>
      <c r="LVB200" s="10"/>
      <c r="LVC200" s="10"/>
      <c r="LVD200" s="10"/>
      <c r="LVE200" s="10"/>
      <c r="LVF200" s="10"/>
      <c r="LVG200" s="10"/>
      <c r="LVH200" s="10"/>
      <c r="LVI200" s="10"/>
      <c r="LVJ200" s="10"/>
      <c r="LVK200" s="10"/>
      <c r="LVL200" s="10"/>
      <c r="LVM200" s="10"/>
      <c r="LVN200" s="10"/>
      <c r="LVO200" s="10"/>
      <c r="LVP200" s="10"/>
      <c r="LVQ200" s="10"/>
      <c r="LVR200" s="10"/>
      <c r="LVS200" s="10"/>
      <c r="LVT200" s="10"/>
      <c r="LVU200" s="10"/>
      <c r="LVV200" s="10"/>
      <c r="LVW200" s="10"/>
      <c r="LVX200" s="10"/>
      <c r="LVY200" s="10"/>
      <c r="LVZ200" s="10"/>
      <c r="LWA200" s="10"/>
      <c r="LWB200" s="10"/>
      <c r="LWC200" s="10"/>
      <c r="LWD200" s="10"/>
      <c r="LWE200" s="10"/>
      <c r="LWF200" s="10"/>
      <c r="LWG200" s="10"/>
      <c r="LWH200" s="10"/>
      <c r="LWI200" s="10"/>
      <c r="LWJ200" s="10"/>
      <c r="LWK200" s="10"/>
      <c r="LWL200" s="10"/>
      <c r="LWM200" s="10"/>
      <c r="LWN200" s="10"/>
      <c r="LWO200" s="10"/>
      <c r="LWP200" s="10"/>
      <c r="LWQ200" s="10"/>
      <c r="LWR200" s="10"/>
      <c r="LWS200" s="10"/>
      <c r="LWT200" s="10"/>
      <c r="LWU200" s="10"/>
      <c r="LWV200" s="10"/>
      <c r="LWW200" s="10"/>
      <c r="LWX200" s="10"/>
      <c r="LWY200" s="10"/>
      <c r="LWZ200" s="10"/>
      <c r="LXA200" s="10"/>
      <c r="LXB200" s="10"/>
      <c r="LXC200" s="10"/>
      <c r="LXD200" s="10"/>
      <c r="LXE200" s="10"/>
      <c r="LXF200" s="10"/>
      <c r="LXG200" s="10"/>
      <c r="LXH200" s="10"/>
      <c r="LXI200" s="10"/>
      <c r="LXJ200" s="10"/>
      <c r="LXK200" s="10"/>
      <c r="LXL200" s="10"/>
      <c r="LXM200" s="10"/>
      <c r="LXN200" s="10"/>
      <c r="LXO200" s="10"/>
      <c r="LXP200" s="10"/>
      <c r="LXQ200" s="10"/>
      <c r="LXR200" s="10"/>
      <c r="LXS200" s="10"/>
      <c r="LXT200" s="10"/>
      <c r="LXU200" s="10"/>
      <c r="LXV200" s="10"/>
      <c r="LXW200" s="10"/>
      <c r="LXX200" s="10"/>
      <c r="LXY200" s="10"/>
      <c r="LXZ200" s="10"/>
      <c r="LYA200" s="10"/>
      <c r="LYB200" s="10"/>
      <c r="LYC200" s="10"/>
      <c r="LYD200" s="10"/>
      <c r="LYE200" s="10"/>
      <c r="LYF200" s="10"/>
      <c r="LYG200" s="10"/>
      <c r="LYH200" s="10"/>
      <c r="LYI200" s="10"/>
      <c r="LYJ200" s="10"/>
      <c r="LYK200" s="10"/>
      <c r="LYL200" s="10"/>
      <c r="LYM200" s="10"/>
      <c r="LYN200" s="10"/>
      <c r="LYO200" s="10"/>
      <c r="LYP200" s="10"/>
      <c r="LYQ200" s="10"/>
      <c r="LYR200" s="10"/>
      <c r="LYS200" s="10"/>
      <c r="LYT200" s="10"/>
      <c r="LYU200" s="10"/>
      <c r="LYV200" s="10"/>
      <c r="LYW200" s="10"/>
      <c r="LYX200" s="10"/>
      <c r="LYY200" s="10"/>
      <c r="LYZ200" s="10"/>
      <c r="LZA200" s="10"/>
      <c r="LZB200" s="10"/>
      <c r="LZC200" s="10"/>
      <c r="LZD200" s="10"/>
      <c r="LZE200" s="10"/>
      <c r="LZF200" s="10"/>
      <c r="LZG200" s="10"/>
      <c r="LZH200" s="10"/>
      <c r="LZI200" s="10"/>
      <c r="LZJ200" s="10"/>
      <c r="LZK200" s="10"/>
      <c r="LZL200" s="10"/>
      <c r="LZM200" s="10"/>
      <c r="LZN200" s="10"/>
      <c r="LZO200" s="10"/>
      <c r="LZP200" s="10"/>
      <c r="LZQ200" s="10"/>
      <c r="LZR200" s="10"/>
      <c r="LZS200" s="10"/>
      <c r="LZT200" s="10"/>
      <c r="LZU200" s="10"/>
      <c r="LZV200" s="10"/>
      <c r="LZW200" s="10"/>
      <c r="LZX200" s="10"/>
      <c r="LZY200" s="10"/>
      <c r="LZZ200" s="10"/>
      <c r="MAA200" s="10"/>
      <c r="MAB200" s="10"/>
      <c r="MAC200" s="10"/>
      <c r="MAD200" s="10"/>
      <c r="MAE200" s="10"/>
      <c r="MAF200" s="10"/>
      <c r="MAG200" s="10"/>
      <c r="MAH200" s="10"/>
      <c r="MAI200" s="10"/>
      <c r="MAJ200" s="10"/>
      <c r="MAK200" s="10"/>
      <c r="MAL200" s="10"/>
      <c r="MAM200" s="10"/>
      <c r="MAN200" s="10"/>
      <c r="MAO200" s="10"/>
      <c r="MAP200" s="10"/>
      <c r="MAQ200" s="10"/>
      <c r="MAR200" s="10"/>
      <c r="MAS200" s="10"/>
      <c r="MAT200" s="10"/>
      <c r="MAU200" s="10"/>
      <c r="MAV200" s="10"/>
      <c r="MAW200" s="10"/>
      <c r="MAX200" s="10"/>
      <c r="MAY200" s="10"/>
      <c r="MAZ200" s="10"/>
      <c r="MBA200" s="10"/>
      <c r="MBB200" s="10"/>
      <c r="MBC200" s="10"/>
      <c r="MBD200" s="10"/>
      <c r="MBE200" s="10"/>
      <c r="MBF200" s="10"/>
      <c r="MBG200" s="10"/>
      <c r="MBH200" s="10"/>
      <c r="MBI200" s="10"/>
      <c r="MBJ200" s="10"/>
      <c r="MBK200" s="10"/>
      <c r="MBL200" s="10"/>
      <c r="MBM200" s="10"/>
      <c r="MBN200" s="10"/>
      <c r="MBO200" s="10"/>
      <c r="MBP200" s="10"/>
      <c r="MBQ200" s="10"/>
      <c r="MBR200" s="10"/>
      <c r="MBS200" s="10"/>
      <c r="MBT200" s="10"/>
      <c r="MBU200" s="10"/>
      <c r="MBV200" s="10"/>
      <c r="MBW200" s="10"/>
      <c r="MBX200" s="10"/>
      <c r="MBY200" s="10"/>
      <c r="MBZ200" s="10"/>
      <c r="MCA200" s="10"/>
      <c r="MCB200" s="10"/>
      <c r="MCC200" s="10"/>
      <c r="MCD200" s="10"/>
      <c r="MCE200" s="10"/>
      <c r="MCF200" s="10"/>
      <c r="MCG200" s="10"/>
      <c r="MCH200" s="10"/>
      <c r="MCI200" s="10"/>
      <c r="MCJ200" s="10"/>
      <c r="MCK200" s="10"/>
      <c r="MCL200" s="10"/>
      <c r="MCM200" s="10"/>
      <c r="MCN200" s="10"/>
      <c r="MCO200" s="10"/>
      <c r="MCP200" s="10"/>
      <c r="MCQ200" s="10"/>
      <c r="MCR200" s="10"/>
      <c r="MCS200" s="10"/>
      <c r="MCT200" s="10"/>
      <c r="MCU200" s="10"/>
      <c r="MCV200" s="10"/>
      <c r="MCW200" s="10"/>
      <c r="MCX200" s="10"/>
      <c r="MCY200" s="10"/>
      <c r="MCZ200" s="10"/>
      <c r="MDA200" s="10"/>
      <c r="MDB200" s="10"/>
      <c r="MDC200" s="10"/>
      <c r="MDD200" s="10"/>
      <c r="MDE200" s="10"/>
      <c r="MDF200" s="10"/>
      <c r="MDG200" s="10"/>
      <c r="MDH200" s="10"/>
      <c r="MDI200" s="10"/>
      <c r="MDJ200" s="10"/>
      <c r="MDK200" s="10"/>
      <c r="MDL200" s="10"/>
      <c r="MDM200" s="10"/>
      <c r="MDN200" s="10"/>
      <c r="MDO200" s="10"/>
      <c r="MDP200" s="10"/>
      <c r="MDQ200" s="10"/>
      <c r="MDR200" s="10"/>
      <c r="MDS200" s="10"/>
      <c r="MDT200" s="10"/>
      <c r="MDU200" s="10"/>
      <c r="MDV200" s="10"/>
      <c r="MDW200" s="10"/>
      <c r="MDX200" s="10"/>
      <c r="MDY200" s="10"/>
      <c r="MDZ200" s="10"/>
      <c r="MEA200" s="10"/>
      <c r="MEB200" s="10"/>
      <c r="MEC200" s="10"/>
      <c r="MED200" s="10"/>
      <c r="MEE200" s="10"/>
      <c r="MEF200" s="10"/>
      <c r="MEG200" s="10"/>
      <c r="MEH200" s="10"/>
      <c r="MEI200" s="10"/>
      <c r="MEJ200" s="10"/>
      <c r="MEK200" s="10"/>
      <c r="MEL200" s="10"/>
      <c r="MEM200" s="10"/>
      <c r="MEN200" s="10"/>
      <c r="MEO200" s="10"/>
      <c r="MEP200" s="10"/>
      <c r="MEQ200" s="10"/>
      <c r="MER200" s="10"/>
      <c r="MES200" s="10"/>
      <c r="MET200" s="10"/>
      <c r="MEU200" s="10"/>
      <c r="MEV200" s="10"/>
      <c r="MEW200" s="10"/>
      <c r="MEX200" s="10"/>
      <c r="MEY200" s="10"/>
      <c r="MEZ200" s="10"/>
      <c r="MFA200" s="10"/>
      <c r="MFB200" s="10"/>
      <c r="MFC200" s="10"/>
      <c r="MFD200" s="10"/>
      <c r="MFE200" s="10"/>
      <c r="MFF200" s="10"/>
      <c r="MFG200" s="10"/>
      <c r="MFH200" s="10"/>
      <c r="MFI200" s="10"/>
      <c r="MFJ200" s="10"/>
      <c r="MFK200" s="10"/>
      <c r="MFL200" s="10"/>
      <c r="MFM200" s="10"/>
      <c r="MFN200" s="10"/>
      <c r="MFO200" s="10"/>
      <c r="MFP200" s="10"/>
      <c r="MFQ200" s="10"/>
      <c r="MFR200" s="10"/>
      <c r="MFS200" s="10"/>
      <c r="MFT200" s="10"/>
      <c r="MFU200" s="10"/>
      <c r="MFV200" s="10"/>
      <c r="MFW200" s="10"/>
      <c r="MFX200" s="10"/>
      <c r="MFY200" s="10"/>
      <c r="MFZ200" s="10"/>
      <c r="MGA200" s="10"/>
      <c r="MGB200" s="10"/>
      <c r="MGC200" s="10"/>
      <c r="MGD200" s="10"/>
      <c r="MGE200" s="10"/>
      <c r="MGF200" s="10"/>
      <c r="MGG200" s="10"/>
      <c r="MGH200" s="10"/>
      <c r="MGI200" s="10"/>
      <c r="MGJ200" s="10"/>
      <c r="MGK200" s="10"/>
      <c r="MGL200" s="10"/>
      <c r="MGM200" s="10"/>
      <c r="MGN200" s="10"/>
      <c r="MGO200" s="10"/>
      <c r="MGP200" s="10"/>
      <c r="MGQ200" s="10"/>
      <c r="MGR200" s="10"/>
      <c r="MGS200" s="10"/>
      <c r="MGT200" s="10"/>
      <c r="MGU200" s="10"/>
      <c r="MGV200" s="10"/>
      <c r="MGW200" s="10"/>
      <c r="MGX200" s="10"/>
      <c r="MGY200" s="10"/>
      <c r="MGZ200" s="10"/>
      <c r="MHA200" s="10"/>
      <c r="MHB200" s="10"/>
      <c r="MHC200" s="10"/>
      <c r="MHD200" s="10"/>
      <c r="MHE200" s="10"/>
      <c r="MHF200" s="10"/>
      <c r="MHG200" s="10"/>
      <c r="MHH200" s="10"/>
      <c r="MHI200" s="10"/>
      <c r="MHJ200" s="10"/>
      <c r="MHK200" s="10"/>
      <c r="MHL200" s="10"/>
      <c r="MHM200" s="10"/>
      <c r="MHN200" s="10"/>
      <c r="MHO200" s="10"/>
      <c r="MHP200" s="10"/>
      <c r="MHQ200" s="10"/>
      <c r="MHR200" s="10"/>
      <c r="MHS200" s="10"/>
      <c r="MHT200" s="10"/>
      <c r="MHU200" s="10"/>
      <c r="MHV200" s="10"/>
      <c r="MHW200" s="10"/>
      <c r="MHX200" s="10"/>
      <c r="MHY200" s="10"/>
      <c r="MHZ200" s="10"/>
      <c r="MIA200" s="10"/>
      <c r="MIB200" s="10"/>
      <c r="MIC200" s="10"/>
      <c r="MID200" s="10"/>
      <c r="MIE200" s="10"/>
      <c r="MIF200" s="10"/>
      <c r="MIG200" s="10"/>
      <c r="MIH200" s="10"/>
      <c r="MII200" s="10"/>
      <c r="MIJ200" s="10"/>
      <c r="MIK200" s="10"/>
      <c r="MIL200" s="10"/>
      <c r="MIM200" s="10"/>
      <c r="MIN200" s="10"/>
      <c r="MIO200" s="10"/>
      <c r="MIP200" s="10"/>
      <c r="MIQ200" s="10"/>
      <c r="MIR200" s="10"/>
      <c r="MIS200" s="10"/>
      <c r="MIT200" s="10"/>
      <c r="MIU200" s="10"/>
      <c r="MIV200" s="10"/>
      <c r="MIW200" s="10"/>
      <c r="MIX200" s="10"/>
      <c r="MIY200" s="10"/>
      <c r="MIZ200" s="10"/>
      <c r="MJA200" s="10"/>
      <c r="MJB200" s="10"/>
      <c r="MJC200" s="10"/>
      <c r="MJD200" s="10"/>
      <c r="MJE200" s="10"/>
      <c r="MJF200" s="10"/>
      <c r="MJG200" s="10"/>
      <c r="MJH200" s="10"/>
      <c r="MJI200" s="10"/>
      <c r="MJJ200" s="10"/>
      <c r="MJK200" s="10"/>
      <c r="MJL200" s="10"/>
      <c r="MJM200" s="10"/>
      <c r="MJN200" s="10"/>
      <c r="MJO200" s="10"/>
      <c r="MJP200" s="10"/>
      <c r="MJQ200" s="10"/>
      <c r="MJR200" s="10"/>
      <c r="MJS200" s="10"/>
      <c r="MJT200" s="10"/>
      <c r="MJU200" s="10"/>
      <c r="MJV200" s="10"/>
      <c r="MJW200" s="10"/>
      <c r="MJX200" s="10"/>
      <c r="MJY200" s="10"/>
      <c r="MJZ200" s="10"/>
      <c r="MKA200" s="10"/>
      <c r="MKB200" s="10"/>
      <c r="MKC200" s="10"/>
      <c r="MKD200" s="10"/>
      <c r="MKE200" s="10"/>
      <c r="MKF200" s="10"/>
      <c r="MKG200" s="10"/>
      <c r="MKH200" s="10"/>
      <c r="MKI200" s="10"/>
      <c r="MKJ200" s="10"/>
      <c r="MKK200" s="10"/>
      <c r="MKL200" s="10"/>
      <c r="MKM200" s="10"/>
      <c r="MKN200" s="10"/>
      <c r="MKO200" s="10"/>
      <c r="MKP200" s="10"/>
      <c r="MKQ200" s="10"/>
      <c r="MKR200" s="10"/>
      <c r="MKS200" s="10"/>
      <c r="MKT200" s="10"/>
      <c r="MKU200" s="10"/>
      <c r="MKV200" s="10"/>
      <c r="MKW200" s="10"/>
      <c r="MKX200" s="10"/>
      <c r="MKY200" s="10"/>
      <c r="MKZ200" s="10"/>
      <c r="MLA200" s="10"/>
      <c r="MLB200" s="10"/>
      <c r="MLC200" s="10"/>
      <c r="MLD200" s="10"/>
      <c r="MLE200" s="10"/>
      <c r="MLF200" s="10"/>
      <c r="MLG200" s="10"/>
      <c r="MLH200" s="10"/>
      <c r="MLI200" s="10"/>
      <c r="MLJ200" s="10"/>
      <c r="MLK200" s="10"/>
      <c r="MLL200" s="10"/>
      <c r="MLM200" s="10"/>
      <c r="MLN200" s="10"/>
      <c r="MLO200" s="10"/>
      <c r="MLP200" s="10"/>
      <c r="MLQ200" s="10"/>
      <c r="MLR200" s="10"/>
      <c r="MLS200" s="10"/>
      <c r="MLT200" s="10"/>
      <c r="MLU200" s="10"/>
      <c r="MLV200" s="10"/>
      <c r="MLW200" s="10"/>
      <c r="MLX200" s="10"/>
      <c r="MLY200" s="10"/>
      <c r="MLZ200" s="10"/>
      <c r="MMA200" s="10"/>
      <c r="MMB200" s="10"/>
      <c r="MMC200" s="10"/>
      <c r="MMD200" s="10"/>
      <c r="MME200" s="10"/>
      <c r="MMF200" s="10"/>
      <c r="MMG200" s="10"/>
      <c r="MMH200" s="10"/>
      <c r="MMI200" s="10"/>
      <c r="MMJ200" s="10"/>
      <c r="MMK200" s="10"/>
      <c r="MML200" s="10"/>
      <c r="MMM200" s="10"/>
      <c r="MMN200" s="10"/>
      <c r="MMO200" s="10"/>
      <c r="MMP200" s="10"/>
      <c r="MMQ200" s="10"/>
      <c r="MMR200" s="10"/>
      <c r="MMS200" s="10"/>
      <c r="MMT200" s="10"/>
      <c r="MMU200" s="10"/>
      <c r="MMV200" s="10"/>
      <c r="MMW200" s="10"/>
      <c r="MMX200" s="10"/>
      <c r="MMY200" s="10"/>
      <c r="MMZ200" s="10"/>
      <c r="MNA200" s="10"/>
      <c r="MNB200" s="10"/>
      <c r="MNC200" s="10"/>
      <c r="MND200" s="10"/>
      <c r="MNE200" s="10"/>
      <c r="MNF200" s="10"/>
      <c r="MNG200" s="10"/>
      <c r="MNH200" s="10"/>
      <c r="MNI200" s="10"/>
      <c r="MNJ200" s="10"/>
      <c r="MNK200" s="10"/>
      <c r="MNL200" s="10"/>
      <c r="MNM200" s="10"/>
      <c r="MNN200" s="10"/>
      <c r="MNO200" s="10"/>
      <c r="MNP200" s="10"/>
      <c r="MNQ200" s="10"/>
      <c r="MNR200" s="10"/>
      <c r="MNS200" s="10"/>
      <c r="MNT200" s="10"/>
      <c r="MNU200" s="10"/>
      <c r="MNV200" s="10"/>
      <c r="MNW200" s="10"/>
      <c r="MNX200" s="10"/>
      <c r="MNY200" s="10"/>
      <c r="MNZ200" s="10"/>
      <c r="MOA200" s="10"/>
      <c r="MOB200" s="10"/>
      <c r="MOC200" s="10"/>
      <c r="MOD200" s="10"/>
      <c r="MOE200" s="10"/>
      <c r="MOF200" s="10"/>
      <c r="MOG200" s="10"/>
      <c r="MOH200" s="10"/>
      <c r="MOI200" s="10"/>
      <c r="MOJ200" s="10"/>
      <c r="MOK200" s="10"/>
      <c r="MOL200" s="10"/>
      <c r="MOM200" s="10"/>
      <c r="MON200" s="10"/>
      <c r="MOO200" s="10"/>
      <c r="MOP200" s="10"/>
      <c r="MOQ200" s="10"/>
      <c r="MOR200" s="10"/>
      <c r="MOS200" s="10"/>
      <c r="MOT200" s="10"/>
      <c r="MOU200" s="10"/>
      <c r="MOV200" s="10"/>
      <c r="MOW200" s="10"/>
      <c r="MOX200" s="10"/>
      <c r="MOY200" s="10"/>
      <c r="MOZ200" s="10"/>
      <c r="MPA200" s="10"/>
      <c r="MPB200" s="10"/>
      <c r="MPC200" s="10"/>
      <c r="MPD200" s="10"/>
      <c r="MPE200" s="10"/>
      <c r="MPF200" s="10"/>
      <c r="MPG200" s="10"/>
      <c r="MPH200" s="10"/>
      <c r="MPI200" s="10"/>
      <c r="MPJ200" s="10"/>
      <c r="MPK200" s="10"/>
      <c r="MPL200" s="10"/>
      <c r="MPM200" s="10"/>
      <c r="MPN200" s="10"/>
      <c r="MPO200" s="10"/>
      <c r="MPP200" s="10"/>
      <c r="MPQ200" s="10"/>
      <c r="MPR200" s="10"/>
      <c r="MPS200" s="10"/>
      <c r="MPT200" s="10"/>
      <c r="MPU200" s="10"/>
      <c r="MPV200" s="10"/>
      <c r="MPW200" s="10"/>
      <c r="MPX200" s="10"/>
      <c r="MPY200" s="10"/>
      <c r="MPZ200" s="10"/>
      <c r="MQA200" s="10"/>
      <c r="MQB200" s="10"/>
      <c r="MQC200" s="10"/>
      <c r="MQD200" s="10"/>
      <c r="MQE200" s="10"/>
      <c r="MQF200" s="10"/>
      <c r="MQG200" s="10"/>
      <c r="MQH200" s="10"/>
      <c r="MQI200" s="10"/>
      <c r="MQJ200" s="10"/>
      <c r="MQK200" s="10"/>
      <c r="MQL200" s="10"/>
      <c r="MQM200" s="10"/>
      <c r="MQN200" s="10"/>
      <c r="MQO200" s="10"/>
      <c r="MQP200" s="10"/>
      <c r="MQQ200" s="10"/>
      <c r="MQR200" s="10"/>
      <c r="MQS200" s="10"/>
      <c r="MQT200" s="10"/>
      <c r="MQU200" s="10"/>
      <c r="MQV200" s="10"/>
      <c r="MQW200" s="10"/>
      <c r="MQX200" s="10"/>
      <c r="MQY200" s="10"/>
      <c r="MQZ200" s="10"/>
      <c r="MRA200" s="10"/>
      <c r="MRB200" s="10"/>
      <c r="MRC200" s="10"/>
      <c r="MRD200" s="10"/>
      <c r="MRE200" s="10"/>
      <c r="MRF200" s="10"/>
      <c r="MRG200" s="10"/>
      <c r="MRH200" s="10"/>
      <c r="MRI200" s="10"/>
      <c r="MRJ200" s="10"/>
      <c r="MRK200" s="10"/>
      <c r="MRL200" s="10"/>
      <c r="MRM200" s="10"/>
      <c r="MRN200" s="10"/>
      <c r="MRO200" s="10"/>
      <c r="MRP200" s="10"/>
      <c r="MRQ200" s="10"/>
      <c r="MRR200" s="10"/>
      <c r="MRS200" s="10"/>
      <c r="MRT200" s="10"/>
      <c r="MRU200" s="10"/>
      <c r="MRV200" s="10"/>
      <c r="MRW200" s="10"/>
      <c r="MRX200" s="10"/>
      <c r="MRY200" s="10"/>
      <c r="MRZ200" s="10"/>
      <c r="MSA200" s="10"/>
      <c r="MSB200" s="10"/>
      <c r="MSC200" s="10"/>
      <c r="MSD200" s="10"/>
      <c r="MSE200" s="10"/>
      <c r="MSF200" s="10"/>
      <c r="MSG200" s="10"/>
      <c r="MSH200" s="10"/>
      <c r="MSI200" s="10"/>
      <c r="MSJ200" s="10"/>
      <c r="MSK200" s="10"/>
      <c r="MSL200" s="10"/>
      <c r="MSM200" s="10"/>
      <c r="MSN200" s="10"/>
      <c r="MSO200" s="10"/>
      <c r="MSP200" s="10"/>
      <c r="MSQ200" s="10"/>
      <c r="MSR200" s="10"/>
      <c r="MSS200" s="10"/>
      <c r="MST200" s="10"/>
      <c r="MSU200" s="10"/>
      <c r="MSV200" s="10"/>
      <c r="MSW200" s="10"/>
      <c r="MSX200" s="10"/>
      <c r="MSY200" s="10"/>
      <c r="MSZ200" s="10"/>
      <c r="MTA200" s="10"/>
      <c r="MTB200" s="10"/>
      <c r="MTC200" s="10"/>
      <c r="MTD200" s="10"/>
      <c r="MTE200" s="10"/>
      <c r="MTF200" s="10"/>
      <c r="MTG200" s="10"/>
      <c r="MTH200" s="10"/>
      <c r="MTI200" s="10"/>
      <c r="MTJ200" s="10"/>
      <c r="MTK200" s="10"/>
      <c r="MTL200" s="10"/>
      <c r="MTM200" s="10"/>
      <c r="MTN200" s="10"/>
      <c r="MTO200" s="10"/>
      <c r="MTP200" s="10"/>
      <c r="MTQ200" s="10"/>
      <c r="MTR200" s="10"/>
      <c r="MTS200" s="10"/>
      <c r="MTT200" s="10"/>
      <c r="MTU200" s="10"/>
      <c r="MTV200" s="10"/>
      <c r="MTW200" s="10"/>
      <c r="MTX200" s="10"/>
      <c r="MTY200" s="10"/>
      <c r="MTZ200" s="10"/>
      <c r="MUA200" s="10"/>
      <c r="MUB200" s="10"/>
      <c r="MUC200" s="10"/>
      <c r="MUD200" s="10"/>
      <c r="MUE200" s="10"/>
      <c r="MUF200" s="10"/>
      <c r="MUG200" s="10"/>
      <c r="MUH200" s="10"/>
      <c r="MUI200" s="10"/>
      <c r="MUJ200" s="10"/>
      <c r="MUK200" s="10"/>
      <c r="MUL200" s="10"/>
      <c r="MUM200" s="10"/>
      <c r="MUN200" s="10"/>
      <c r="MUO200" s="10"/>
      <c r="MUP200" s="10"/>
      <c r="MUQ200" s="10"/>
      <c r="MUR200" s="10"/>
      <c r="MUS200" s="10"/>
      <c r="MUT200" s="10"/>
      <c r="MUU200" s="10"/>
      <c r="MUV200" s="10"/>
      <c r="MUW200" s="10"/>
      <c r="MUX200" s="10"/>
      <c r="MUY200" s="10"/>
      <c r="MUZ200" s="10"/>
      <c r="MVA200" s="10"/>
      <c r="MVB200" s="10"/>
      <c r="MVC200" s="10"/>
      <c r="MVD200" s="10"/>
      <c r="MVE200" s="10"/>
      <c r="MVF200" s="10"/>
      <c r="MVG200" s="10"/>
      <c r="MVH200" s="10"/>
      <c r="MVI200" s="10"/>
      <c r="MVJ200" s="10"/>
      <c r="MVK200" s="10"/>
      <c r="MVL200" s="10"/>
      <c r="MVM200" s="10"/>
      <c r="MVN200" s="10"/>
      <c r="MVO200" s="10"/>
      <c r="MVP200" s="10"/>
      <c r="MVQ200" s="10"/>
      <c r="MVR200" s="10"/>
      <c r="MVS200" s="10"/>
      <c r="MVT200" s="10"/>
      <c r="MVU200" s="10"/>
      <c r="MVV200" s="10"/>
      <c r="MVW200" s="10"/>
      <c r="MVX200" s="10"/>
      <c r="MVY200" s="10"/>
      <c r="MVZ200" s="10"/>
      <c r="MWA200" s="10"/>
      <c r="MWB200" s="10"/>
      <c r="MWC200" s="10"/>
      <c r="MWD200" s="10"/>
      <c r="MWE200" s="10"/>
      <c r="MWF200" s="10"/>
      <c r="MWG200" s="10"/>
      <c r="MWH200" s="10"/>
      <c r="MWI200" s="10"/>
      <c r="MWJ200" s="10"/>
      <c r="MWK200" s="10"/>
      <c r="MWL200" s="10"/>
      <c r="MWM200" s="10"/>
      <c r="MWN200" s="10"/>
      <c r="MWO200" s="10"/>
      <c r="MWP200" s="10"/>
      <c r="MWQ200" s="10"/>
      <c r="MWR200" s="10"/>
      <c r="MWS200" s="10"/>
      <c r="MWT200" s="10"/>
      <c r="MWU200" s="10"/>
      <c r="MWV200" s="10"/>
      <c r="MWW200" s="10"/>
      <c r="MWX200" s="10"/>
      <c r="MWY200" s="10"/>
      <c r="MWZ200" s="10"/>
      <c r="MXA200" s="10"/>
      <c r="MXB200" s="10"/>
      <c r="MXC200" s="10"/>
      <c r="MXD200" s="10"/>
      <c r="MXE200" s="10"/>
      <c r="MXF200" s="10"/>
      <c r="MXG200" s="10"/>
      <c r="MXH200" s="10"/>
      <c r="MXI200" s="10"/>
      <c r="MXJ200" s="10"/>
      <c r="MXK200" s="10"/>
      <c r="MXL200" s="10"/>
      <c r="MXM200" s="10"/>
      <c r="MXN200" s="10"/>
      <c r="MXO200" s="10"/>
      <c r="MXP200" s="10"/>
      <c r="MXQ200" s="10"/>
      <c r="MXR200" s="10"/>
      <c r="MXS200" s="10"/>
      <c r="MXT200" s="10"/>
      <c r="MXU200" s="10"/>
      <c r="MXV200" s="10"/>
      <c r="MXW200" s="10"/>
      <c r="MXX200" s="10"/>
      <c r="MXY200" s="10"/>
      <c r="MXZ200" s="10"/>
      <c r="MYA200" s="10"/>
      <c r="MYB200" s="10"/>
      <c r="MYC200" s="10"/>
      <c r="MYD200" s="10"/>
      <c r="MYE200" s="10"/>
      <c r="MYF200" s="10"/>
      <c r="MYG200" s="10"/>
      <c r="MYH200" s="10"/>
      <c r="MYI200" s="10"/>
      <c r="MYJ200" s="10"/>
      <c r="MYK200" s="10"/>
      <c r="MYL200" s="10"/>
      <c r="MYM200" s="10"/>
      <c r="MYN200" s="10"/>
      <c r="MYO200" s="10"/>
      <c r="MYP200" s="10"/>
      <c r="MYQ200" s="10"/>
      <c r="MYR200" s="10"/>
      <c r="MYS200" s="10"/>
      <c r="MYT200" s="10"/>
      <c r="MYU200" s="10"/>
      <c r="MYV200" s="10"/>
      <c r="MYW200" s="10"/>
      <c r="MYX200" s="10"/>
      <c r="MYY200" s="10"/>
      <c r="MYZ200" s="10"/>
      <c r="MZA200" s="10"/>
      <c r="MZB200" s="10"/>
      <c r="MZC200" s="10"/>
      <c r="MZD200" s="10"/>
      <c r="MZE200" s="10"/>
      <c r="MZF200" s="10"/>
      <c r="MZG200" s="10"/>
      <c r="MZH200" s="10"/>
      <c r="MZI200" s="10"/>
      <c r="MZJ200" s="10"/>
      <c r="MZK200" s="10"/>
      <c r="MZL200" s="10"/>
      <c r="MZM200" s="10"/>
      <c r="MZN200" s="10"/>
      <c r="MZO200" s="10"/>
      <c r="MZP200" s="10"/>
      <c r="MZQ200" s="10"/>
      <c r="MZR200" s="10"/>
      <c r="MZS200" s="10"/>
      <c r="MZT200" s="10"/>
      <c r="MZU200" s="10"/>
      <c r="MZV200" s="10"/>
      <c r="MZW200" s="10"/>
      <c r="MZX200" s="10"/>
      <c r="MZY200" s="10"/>
      <c r="MZZ200" s="10"/>
      <c r="NAA200" s="10"/>
      <c r="NAB200" s="10"/>
      <c r="NAC200" s="10"/>
      <c r="NAD200" s="10"/>
      <c r="NAE200" s="10"/>
      <c r="NAF200" s="10"/>
      <c r="NAG200" s="10"/>
      <c r="NAH200" s="10"/>
      <c r="NAI200" s="10"/>
      <c r="NAJ200" s="10"/>
      <c r="NAK200" s="10"/>
      <c r="NAL200" s="10"/>
      <c r="NAM200" s="10"/>
      <c r="NAN200" s="10"/>
      <c r="NAO200" s="10"/>
      <c r="NAP200" s="10"/>
      <c r="NAQ200" s="10"/>
      <c r="NAR200" s="10"/>
      <c r="NAS200" s="10"/>
      <c r="NAT200" s="10"/>
      <c r="NAU200" s="10"/>
      <c r="NAV200" s="10"/>
      <c r="NAW200" s="10"/>
      <c r="NAX200" s="10"/>
      <c r="NAY200" s="10"/>
      <c r="NAZ200" s="10"/>
      <c r="NBA200" s="10"/>
      <c r="NBB200" s="10"/>
      <c r="NBC200" s="10"/>
      <c r="NBD200" s="10"/>
      <c r="NBE200" s="10"/>
      <c r="NBF200" s="10"/>
      <c r="NBG200" s="10"/>
      <c r="NBH200" s="10"/>
      <c r="NBI200" s="10"/>
      <c r="NBJ200" s="10"/>
      <c r="NBK200" s="10"/>
      <c r="NBL200" s="10"/>
      <c r="NBM200" s="10"/>
      <c r="NBN200" s="10"/>
      <c r="NBO200" s="10"/>
      <c r="NBP200" s="10"/>
      <c r="NBQ200" s="10"/>
      <c r="NBR200" s="10"/>
      <c r="NBS200" s="10"/>
      <c r="NBT200" s="10"/>
      <c r="NBU200" s="10"/>
      <c r="NBV200" s="10"/>
      <c r="NBW200" s="10"/>
      <c r="NBX200" s="10"/>
      <c r="NBY200" s="10"/>
      <c r="NBZ200" s="10"/>
      <c r="NCA200" s="10"/>
      <c r="NCB200" s="10"/>
      <c r="NCC200" s="10"/>
      <c r="NCD200" s="10"/>
      <c r="NCE200" s="10"/>
      <c r="NCF200" s="10"/>
      <c r="NCG200" s="10"/>
      <c r="NCH200" s="10"/>
      <c r="NCI200" s="10"/>
      <c r="NCJ200" s="10"/>
      <c r="NCK200" s="10"/>
      <c r="NCL200" s="10"/>
      <c r="NCM200" s="10"/>
      <c r="NCN200" s="10"/>
      <c r="NCO200" s="10"/>
      <c r="NCP200" s="10"/>
      <c r="NCQ200" s="10"/>
      <c r="NCR200" s="10"/>
      <c r="NCS200" s="10"/>
      <c r="NCT200" s="10"/>
      <c r="NCU200" s="10"/>
      <c r="NCV200" s="10"/>
      <c r="NCW200" s="10"/>
      <c r="NCX200" s="10"/>
      <c r="NCY200" s="10"/>
      <c r="NCZ200" s="10"/>
      <c r="NDA200" s="10"/>
      <c r="NDB200" s="10"/>
      <c r="NDC200" s="10"/>
      <c r="NDD200" s="10"/>
      <c r="NDE200" s="10"/>
      <c r="NDF200" s="10"/>
      <c r="NDG200" s="10"/>
      <c r="NDH200" s="10"/>
      <c r="NDI200" s="10"/>
      <c r="NDJ200" s="10"/>
      <c r="NDK200" s="10"/>
      <c r="NDL200" s="10"/>
      <c r="NDM200" s="10"/>
      <c r="NDN200" s="10"/>
      <c r="NDO200" s="10"/>
      <c r="NDP200" s="10"/>
      <c r="NDQ200" s="10"/>
      <c r="NDR200" s="10"/>
      <c r="NDS200" s="10"/>
      <c r="NDT200" s="10"/>
      <c r="NDU200" s="10"/>
      <c r="NDV200" s="10"/>
      <c r="NDW200" s="10"/>
      <c r="NDX200" s="10"/>
      <c r="NDY200" s="10"/>
      <c r="NDZ200" s="10"/>
      <c r="NEA200" s="10"/>
      <c r="NEB200" s="10"/>
      <c r="NEC200" s="10"/>
      <c r="NED200" s="10"/>
      <c r="NEE200" s="10"/>
      <c r="NEF200" s="10"/>
      <c r="NEG200" s="10"/>
      <c r="NEH200" s="10"/>
      <c r="NEI200" s="10"/>
      <c r="NEJ200" s="10"/>
      <c r="NEK200" s="10"/>
      <c r="NEL200" s="10"/>
      <c r="NEM200" s="10"/>
      <c r="NEN200" s="10"/>
      <c r="NEO200" s="10"/>
      <c r="NEP200" s="10"/>
      <c r="NEQ200" s="10"/>
      <c r="NER200" s="10"/>
      <c r="NES200" s="10"/>
      <c r="NET200" s="10"/>
      <c r="NEU200" s="10"/>
      <c r="NEV200" s="10"/>
      <c r="NEW200" s="10"/>
      <c r="NEX200" s="10"/>
      <c r="NEY200" s="10"/>
      <c r="NEZ200" s="10"/>
      <c r="NFA200" s="10"/>
      <c r="NFB200" s="10"/>
      <c r="NFC200" s="10"/>
      <c r="NFD200" s="10"/>
      <c r="NFE200" s="10"/>
      <c r="NFF200" s="10"/>
      <c r="NFG200" s="10"/>
      <c r="NFH200" s="10"/>
      <c r="NFI200" s="10"/>
      <c r="NFJ200" s="10"/>
      <c r="NFK200" s="10"/>
      <c r="NFL200" s="10"/>
      <c r="NFM200" s="10"/>
      <c r="NFN200" s="10"/>
      <c r="NFO200" s="10"/>
      <c r="NFP200" s="10"/>
      <c r="NFQ200" s="10"/>
      <c r="NFR200" s="10"/>
      <c r="NFS200" s="10"/>
      <c r="NFT200" s="10"/>
      <c r="NFU200" s="10"/>
      <c r="NFV200" s="10"/>
      <c r="NFW200" s="10"/>
      <c r="NFX200" s="10"/>
      <c r="NFY200" s="10"/>
      <c r="NFZ200" s="10"/>
      <c r="NGA200" s="10"/>
      <c r="NGB200" s="10"/>
      <c r="NGC200" s="10"/>
      <c r="NGD200" s="10"/>
      <c r="NGE200" s="10"/>
      <c r="NGF200" s="10"/>
      <c r="NGG200" s="10"/>
      <c r="NGH200" s="10"/>
      <c r="NGI200" s="10"/>
      <c r="NGJ200" s="10"/>
      <c r="NGK200" s="10"/>
      <c r="NGL200" s="10"/>
      <c r="NGM200" s="10"/>
      <c r="NGN200" s="10"/>
      <c r="NGO200" s="10"/>
      <c r="NGP200" s="10"/>
      <c r="NGQ200" s="10"/>
      <c r="NGR200" s="10"/>
      <c r="NGS200" s="10"/>
      <c r="NGT200" s="10"/>
      <c r="NGU200" s="10"/>
      <c r="NGV200" s="10"/>
      <c r="NGW200" s="10"/>
      <c r="NGX200" s="10"/>
      <c r="NGY200" s="10"/>
      <c r="NGZ200" s="10"/>
      <c r="NHA200" s="10"/>
      <c r="NHB200" s="10"/>
      <c r="NHC200" s="10"/>
      <c r="NHD200" s="10"/>
      <c r="NHE200" s="10"/>
      <c r="NHF200" s="10"/>
      <c r="NHG200" s="10"/>
      <c r="NHH200" s="10"/>
      <c r="NHI200" s="10"/>
      <c r="NHJ200" s="10"/>
      <c r="NHK200" s="10"/>
      <c r="NHL200" s="10"/>
      <c r="NHM200" s="10"/>
      <c r="NHN200" s="10"/>
      <c r="NHO200" s="10"/>
      <c r="NHP200" s="10"/>
      <c r="NHQ200" s="10"/>
      <c r="NHR200" s="10"/>
      <c r="NHS200" s="10"/>
      <c r="NHT200" s="10"/>
      <c r="NHU200" s="10"/>
      <c r="NHV200" s="10"/>
      <c r="NHW200" s="10"/>
      <c r="NHX200" s="10"/>
      <c r="NHY200" s="10"/>
      <c r="NHZ200" s="10"/>
      <c r="NIA200" s="10"/>
      <c r="NIB200" s="10"/>
      <c r="NIC200" s="10"/>
      <c r="NID200" s="10"/>
      <c r="NIE200" s="10"/>
      <c r="NIF200" s="10"/>
      <c r="NIG200" s="10"/>
      <c r="NIH200" s="10"/>
      <c r="NII200" s="10"/>
      <c r="NIJ200" s="10"/>
      <c r="NIK200" s="10"/>
      <c r="NIL200" s="10"/>
      <c r="NIM200" s="10"/>
      <c r="NIN200" s="10"/>
      <c r="NIO200" s="10"/>
      <c r="NIP200" s="10"/>
      <c r="NIQ200" s="10"/>
      <c r="NIR200" s="10"/>
      <c r="NIS200" s="10"/>
      <c r="NIT200" s="10"/>
      <c r="NIU200" s="10"/>
      <c r="NIV200" s="10"/>
      <c r="NIW200" s="10"/>
      <c r="NIX200" s="10"/>
      <c r="NIY200" s="10"/>
      <c r="NIZ200" s="10"/>
      <c r="NJA200" s="10"/>
      <c r="NJB200" s="10"/>
      <c r="NJC200" s="10"/>
      <c r="NJD200" s="10"/>
      <c r="NJE200" s="10"/>
      <c r="NJF200" s="10"/>
      <c r="NJG200" s="10"/>
      <c r="NJH200" s="10"/>
      <c r="NJI200" s="10"/>
      <c r="NJJ200" s="10"/>
      <c r="NJK200" s="10"/>
      <c r="NJL200" s="10"/>
      <c r="NJM200" s="10"/>
      <c r="NJN200" s="10"/>
      <c r="NJO200" s="10"/>
      <c r="NJP200" s="10"/>
      <c r="NJQ200" s="10"/>
      <c r="NJR200" s="10"/>
      <c r="NJS200" s="10"/>
      <c r="NJT200" s="10"/>
      <c r="NJU200" s="10"/>
      <c r="NJV200" s="10"/>
      <c r="NJW200" s="10"/>
      <c r="NJX200" s="10"/>
      <c r="NJY200" s="10"/>
      <c r="NJZ200" s="10"/>
      <c r="NKA200" s="10"/>
      <c r="NKB200" s="10"/>
      <c r="NKC200" s="10"/>
      <c r="NKD200" s="10"/>
      <c r="NKE200" s="10"/>
      <c r="NKF200" s="10"/>
      <c r="NKG200" s="10"/>
      <c r="NKH200" s="10"/>
      <c r="NKI200" s="10"/>
      <c r="NKJ200" s="10"/>
      <c r="NKK200" s="10"/>
      <c r="NKL200" s="10"/>
      <c r="NKM200" s="10"/>
      <c r="NKN200" s="10"/>
      <c r="NKO200" s="10"/>
      <c r="NKP200" s="10"/>
      <c r="NKQ200" s="10"/>
      <c r="NKR200" s="10"/>
      <c r="NKS200" s="10"/>
      <c r="NKT200" s="10"/>
      <c r="NKU200" s="10"/>
      <c r="NKV200" s="10"/>
      <c r="NKW200" s="10"/>
      <c r="NKX200" s="10"/>
      <c r="NKY200" s="10"/>
      <c r="NKZ200" s="10"/>
      <c r="NLA200" s="10"/>
      <c r="NLB200" s="10"/>
      <c r="NLC200" s="10"/>
      <c r="NLD200" s="10"/>
      <c r="NLE200" s="10"/>
      <c r="NLF200" s="10"/>
      <c r="NLG200" s="10"/>
      <c r="NLH200" s="10"/>
      <c r="NLI200" s="10"/>
      <c r="NLJ200" s="10"/>
      <c r="NLK200" s="10"/>
      <c r="NLL200" s="10"/>
      <c r="NLM200" s="10"/>
      <c r="NLN200" s="10"/>
      <c r="NLO200" s="10"/>
      <c r="NLP200" s="10"/>
      <c r="NLQ200" s="10"/>
      <c r="NLR200" s="10"/>
      <c r="NLS200" s="10"/>
      <c r="NLT200" s="10"/>
      <c r="NLU200" s="10"/>
      <c r="NLV200" s="10"/>
      <c r="NLW200" s="10"/>
      <c r="NLX200" s="10"/>
      <c r="NLY200" s="10"/>
      <c r="NLZ200" s="10"/>
      <c r="NMA200" s="10"/>
      <c r="NMB200" s="10"/>
      <c r="NMC200" s="10"/>
      <c r="NMD200" s="10"/>
      <c r="NME200" s="10"/>
      <c r="NMF200" s="10"/>
      <c r="NMG200" s="10"/>
      <c r="NMH200" s="10"/>
      <c r="NMI200" s="10"/>
      <c r="NMJ200" s="10"/>
      <c r="NMK200" s="10"/>
      <c r="NML200" s="10"/>
      <c r="NMM200" s="10"/>
      <c r="NMN200" s="10"/>
      <c r="NMO200" s="10"/>
      <c r="NMP200" s="10"/>
      <c r="NMQ200" s="10"/>
      <c r="NMR200" s="10"/>
      <c r="NMS200" s="10"/>
      <c r="NMT200" s="10"/>
      <c r="NMU200" s="10"/>
      <c r="NMV200" s="10"/>
      <c r="NMW200" s="10"/>
      <c r="NMX200" s="10"/>
      <c r="NMY200" s="10"/>
      <c r="NMZ200" s="10"/>
      <c r="NNA200" s="10"/>
      <c r="NNB200" s="10"/>
      <c r="NNC200" s="10"/>
      <c r="NND200" s="10"/>
      <c r="NNE200" s="10"/>
      <c r="NNF200" s="10"/>
      <c r="NNG200" s="10"/>
      <c r="NNH200" s="10"/>
      <c r="NNI200" s="10"/>
      <c r="NNJ200" s="10"/>
      <c r="NNK200" s="10"/>
      <c r="NNL200" s="10"/>
      <c r="NNM200" s="10"/>
      <c r="NNN200" s="10"/>
      <c r="NNO200" s="10"/>
      <c r="NNP200" s="10"/>
      <c r="NNQ200" s="10"/>
      <c r="NNR200" s="10"/>
      <c r="NNS200" s="10"/>
      <c r="NNT200" s="10"/>
      <c r="NNU200" s="10"/>
      <c r="NNV200" s="10"/>
      <c r="NNW200" s="10"/>
      <c r="NNX200" s="10"/>
      <c r="NNY200" s="10"/>
      <c r="NNZ200" s="10"/>
      <c r="NOA200" s="10"/>
      <c r="NOB200" s="10"/>
      <c r="NOC200" s="10"/>
      <c r="NOD200" s="10"/>
      <c r="NOE200" s="10"/>
      <c r="NOF200" s="10"/>
      <c r="NOG200" s="10"/>
      <c r="NOH200" s="10"/>
      <c r="NOI200" s="10"/>
      <c r="NOJ200" s="10"/>
      <c r="NOK200" s="10"/>
      <c r="NOL200" s="10"/>
      <c r="NOM200" s="10"/>
      <c r="NON200" s="10"/>
      <c r="NOO200" s="10"/>
      <c r="NOP200" s="10"/>
      <c r="NOQ200" s="10"/>
      <c r="NOR200" s="10"/>
      <c r="NOS200" s="10"/>
      <c r="NOT200" s="10"/>
      <c r="NOU200" s="10"/>
      <c r="NOV200" s="10"/>
      <c r="NOW200" s="10"/>
      <c r="NOX200" s="10"/>
      <c r="NOY200" s="10"/>
      <c r="NOZ200" s="10"/>
      <c r="NPA200" s="10"/>
      <c r="NPB200" s="10"/>
      <c r="NPC200" s="10"/>
      <c r="NPD200" s="10"/>
      <c r="NPE200" s="10"/>
      <c r="NPF200" s="10"/>
      <c r="NPG200" s="10"/>
      <c r="NPH200" s="10"/>
      <c r="NPI200" s="10"/>
      <c r="NPJ200" s="10"/>
      <c r="NPK200" s="10"/>
      <c r="NPL200" s="10"/>
      <c r="NPM200" s="10"/>
      <c r="NPN200" s="10"/>
      <c r="NPO200" s="10"/>
      <c r="NPP200" s="10"/>
      <c r="NPQ200" s="10"/>
      <c r="NPR200" s="10"/>
      <c r="NPS200" s="10"/>
      <c r="NPT200" s="10"/>
      <c r="NPU200" s="10"/>
      <c r="NPV200" s="10"/>
      <c r="NPW200" s="10"/>
      <c r="NPX200" s="10"/>
      <c r="NPY200" s="10"/>
      <c r="NPZ200" s="10"/>
      <c r="NQA200" s="10"/>
      <c r="NQB200" s="10"/>
      <c r="NQC200" s="10"/>
      <c r="NQD200" s="10"/>
      <c r="NQE200" s="10"/>
      <c r="NQF200" s="10"/>
      <c r="NQG200" s="10"/>
      <c r="NQH200" s="10"/>
      <c r="NQI200" s="10"/>
      <c r="NQJ200" s="10"/>
      <c r="NQK200" s="10"/>
      <c r="NQL200" s="10"/>
      <c r="NQM200" s="10"/>
      <c r="NQN200" s="10"/>
      <c r="NQO200" s="10"/>
      <c r="NQP200" s="10"/>
      <c r="NQQ200" s="10"/>
      <c r="NQR200" s="10"/>
      <c r="NQS200" s="10"/>
      <c r="NQT200" s="10"/>
      <c r="NQU200" s="10"/>
      <c r="NQV200" s="10"/>
      <c r="NQW200" s="10"/>
      <c r="NQX200" s="10"/>
      <c r="NQY200" s="10"/>
      <c r="NQZ200" s="10"/>
      <c r="NRA200" s="10"/>
      <c r="NRB200" s="10"/>
      <c r="NRC200" s="10"/>
      <c r="NRD200" s="10"/>
      <c r="NRE200" s="10"/>
      <c r="NRF200" s="10"/>
      <c r="NRG200" s="10"/>
      <c r="NRH200" s="10"/>
      <c r="NRI200" s="10"/>
      <c r="NRJ200" s="10"/>
      <c r="NRK200" s="10"/>
      <c r="NRL200" s="10"/>
      <c r="NRM200" s="10"/>
      <c r="NRN200" s="10"/>
      <c r="NRO200" s="10"/>
      <c r="NRP200" s="10"/>
      <c r="NRQ200" s="10"/>
      <c r="NRR200" s="10"/>
      <c r="NRS200" s="10"/>
      <c r="NRT200" s="10"/>
      <c r="NRU200" s="10"/>
      <c r="NRV200" s="10"/>
      <c r="NRW200" s="10"/>
      <c r="NRX200" s="10"/>
      <c r="NRY200" s="10"/>
      <c r="NRZ200" s="10"/>
      <c r="NSA200" s="10"/>
      <c r="NSB200" s="10"/>
      <c r="NSC200" s="10"/>
      <c r="NSD200" s="10"/>
      <c r="NSE200" s="10"/>
      <c r="NSF200" s="10"/>
      <c r="NSG200" s="10"/>
      <c r="NSH200" s="10"/>
      <c r="NSI200" s="10"/>
      <c r="NSJ200" s="10"/>
      <c r="NSK200" s="10"/>
      <c r="NSL200" s="10"/>
      <c r="NSM200" s="10"/>
      <c r="NSN200" s="10"/>
      <c r="NSO200" s="10"/>
      <c r="NSP200" s="10"/>
      <c r="NSQ200" s="10"/>
      <c r="NSR200" s="10"/>
      <c r="NSS200" s="10"/>
      <c r="NST200" s="10"/>
      <c r="NSU200" s="10"/>
      <c r="NSV200" s="10"/>
      <c r="NSW200" s="10"/>
      <c r="NSX200" s="10"/>
      <c r="NSY200" s="10"/>
      <c r="NSZ200" s="10"/>
      <c r="NTA200" s="10"/>
      <c r="NTB200" s="10"/>
      <c r="NTC200" s="10"/>
      <c r="NTD200" s="10"/>
      <c r="NTE200" s="10"/>
      <c r="NTF200" s="10"/>
      <c r="NTG200" s="10"/>
      <c r="NTH200" s="10"/>
      <c r="NTI200" s="10"/>
      <c r="NTJ200" s="10"/>
      <c r="NTK200" s="10"/>
      <c r="NTL200" s="10"/>
      <c r="NTM200" s="10"/>
      <c r="NTN200" s="10"/>
      <c r="NTO200" s="10"/>
      <c r="NTP200" s="10"/>
      <c r="NTQ200" s="10"/>
      <c r="NTR200" s="10"/>
      <c r="NTS200" s="10"/>
      <c r="NTT200" s="10"/>
      <c r="NTU200" s="10"/>
      <c r="NTV200" s="10"/>
      <c r="NTW200" s="10"/>
      <c r="NTX200" s="10"/>
      <c r="NTY200" s="10"/>
      <c r="NTZ200" s="10"/>
      <c r="NUA200" s="10"/>
      <c r="NUB200" s="10"/>
      <c r="NUC200" s="10"/>
      <c r="NUD200" s="10"/>
      <c r="NUE200" s="10"/>
      <c r="NUF200" s="10"/>
      <c r="NUG200" s="10"/>
      <c r="NUH200" s="10"/>
      <c r="NUI200" s="10"/>
      <c r="NUJ200" s="10"/>
      <c r="NUK200" s="10"/>
      <c r="NUL200" s="10"/>
      <c r="NUM200" s="10"/>
      <c r="NUN200" s="10"/>
      <c r="NUO200" s="10"/>
      <c r="NUP200" s="10"/>
      <c r="NUQ200" s="10"/>
      <c r="NUR200" s="10"/>
      <c r="NUS200" s="10"/>
      <c r="NUT200" s="10"/>
      <c r="NUU200" s="10"/>
      <c r="NUV200" s="10"/>
      <c r="NUW200" s="10"/>
      <c r="NUX200" s="10"/>
      <c r="NUY200" s="10"/>
      <c r="NUZ200" s="10"/>
      <c r="NVA200" s="10"/>
      <c r="NVB200" s="10"/>
      <c r="NVC200" s="10"/>
      <c r="NVD200" s="10"/>
      <c r="NVE200" s="10"/>
      <c r="NVF200" s="10"/>
      <c r="NVG200" s="10"/>
      <c r="NVH200" s="10"/>
      <c r="NVI200" s="10"/>
      <c r="NVJ200" s="10"/>
      <c r="NVK200" s="10"/>
      <c r="NVL200" s="10"/>
      <c r="NVM200" s="10"/>
      <c r="NVN200" s="10"/>
      <c r="NVO200" s="10"/>
      <c r="NVP200" s="10"/>
      <c r="NVQ200" s="10"/>
      <c r="NVR200" s="10"/>
      <c r="NVS200" s="10"/>
      <c r="NVT200" s="10"/>
      <c r="NVU200" s="10"/>
      <c r="NVV200" s="10"/>
      <c r="NVW200" s="10"/>
      <c r="NVX200" s="10"/>
      <c r="NVY200" s="10"/>
      <c r="NVZ200" s="10"/>
      <c r="NWA200" s="10"/>
      <c r="NWB200" s="10"/>
      <c r="NWC200" s="10"/>
      <c r="NWD200" s="10"/>
      <c r="NWE200" s="10"/>
      <c r="NWF200" s="10"/>
      <c r="NWG200" s="10"/>
      <c r="NWH200" s="10"/>
      <c r="NWI200" s="10"/>
      <c r="NWJ200" s="10"/>
      <c r="NWK200" s="10"/>
      <c r="NWL200" s="10"/>
      <c r="NWM200" s="10"/>
      <c r="NWN200" s="10"/>
      <c r="NWO200" s="10"/>
      <c r="NWP200" s="10"/>
      <c r="NWQ200" s="10"/>
      <c r="NWR200" s="10"/>
      <c r="NWS200" s="10"/>
      <c r="NWT200" s="10"/>
      <c r="NWU200" s="10"/>
      <c r="NWV200" s="10"/>
      <c r="NWW200" s="10"/>
      <c r="NWX200" s="10"/>
      <c r="NWY200" s="10"/>
      <c r="NWZ200" s="10"/>
      <c r="NXA200" s="10"/>
      <c r="NXB200" s="10"/>
      <c r="NXC200" s="10"/>
      <c r="NXD200" s="10"/>
      <c r="NXE200" s="10"/>
      <c r="NXF200" s="10"/>
      <c r="NXG200" s="10"/>
      <c r="NXH200" s="10"/>
      <c r="NXI200" s="10"/>
      <c r="NXJ200" s="10"/>
      <c r="NXK200" s="10"/>
      <c r="NXL200" s="10"/>
      <c r="NXM200" s="10"/>
      <c r="NXN200" s="10"/>
      <c r="NXO200" s="10"/>
      <c r="NXP200" s="10"/>
      <c r="NXQ200" s="10"/>
      <c r="NXR200" s="10"/>
      <c r="NXS200" s="10"/>
      <c r="NXT200" s="10"/>
      <c r="NXU200" s="10"/>
      <c r="NXV200" s="10"/>
      <c r="NXW200" s="10"/>
      <c r="NXX200" s="10"/>
      <c r="NXY200" s="10"/>
      <c r="NXZ200" s="10"/>
      <c r="NYA200" s="10"/>
      <c r="NYB200" s="10"/>
      <c r="NYC200" s="10"/>
      <c r="NYD200" s="10"/>
      <c r="NYE200" s="10"/>
      <c r="NYF200" s="10"/>
      <c r="NYG200" s="10"/>
      <c r="NYH200" s="10"/>
      <c r="NYI200" s="10"/>
      <c r="NYJ200" s="10"/>
      <c r="NYK200" s="10"/>
      <c r="NYL200" s="10"/>
      <c r="NYM200" s="10"/>
      <c r="NYN200" s="10"/>
      <c r="NYO200" s="10"/>
      <c r="NYP200" s="10"/>
      <c r="NYQ200" s="10"/>
      <c r="NYR200" s="10"/>
      <c r="NYS200" s="10"/>
      <c r="NYT200" s="10"/>
      <c r="NYU200" s="10"/>
      <c r="NYV200" s="10"/>
      <c r="NYW200" s="10"/>
      <c r="NYX200" s="10"/>
      <c r="NYY200" s="10"/>
      <c r="NYZ200" s="10"/>
      <c r="NZA200" s="10"/>
      <c r="NZB200" s="10"/>
      <c r="NZC200" s="10"/>
      <c r="NZD200" s="10"/>
      <c r="NZE200" s="10"/>
      <c r="NZF200" s="10"/>
      <c r="NZG200" s="10"/>
      <c r="NZH200" s="10"/>
      <c r="NZI200" s="10"/>
      <c r="NZJ200" s="10"/>
      <c r="NZK200" s="10"/>
      <c r="NZL200" s="10"/>
      <c r="NZM200" s="10"/>
      <c r="NZN200" s="10"/>
      <c r="NZO200" s="10"/>
      <c r="NZP200" s="10"/>
      <c r="NZQ200" s="10"/>
      <c r="NZR200" s="10"/>
      <c r="NZS200" s="10"/>
      <c r="NZT200" s="10"/>
      <c r="NZU200" s="10"/>
      <c r="NZV200" s="10"/>
      <c r="NZW200" s="10"/>
      <c r="NZX200" s="10"/>
      <c r="NZY200" s="10"/>
      <c r="NZZ200" s="10"/>
      <c r="OAA200" s="10"/>
      <c r="OAB200" s="10"/>
      <c r="OAC200" s="10"/>
      <c r="OAD200" s="10"/>
      <c r="OAE200" s="10"/>
      <c r="OAF200" s="10"/>
      <c r="OAG200" s="10"/>
      <c r="OAH200" s="10"/>
      <c r="OAI200" s="10"/>
      <c r="OAJ200" s="10"/>
      <c r="OAK200" s="10"/>
      <c r="OAL200" s="10"/>
      <c r="OAM200" s="10"/>
      <c r="OAN200" s="10"/>
      <c r="OAO200" s="10"/>
      <c r="OAP200" s="10"/>
      <c r="OAQ200" s="10"/>
      <c r="OAR200" s="10"/>
      <c r="OAS200" s="10"/>
      <c r="OAT200" s="10"/>
      <c r="OAU200" s="10"/>
      <c r="OAV200" s="10"/>
      <c r="OAW200" s="10"/>
      <c r="OAX200" s="10"/>
      <c r="OAY200" s="10"/>
      <c r="OAZ200" s="10"/>
      <c r="OBA200" s="10"/>
      <c r="OBB200" s="10"/>
      <c r="OBC200" s="10"/>
      <c r="OBD200" s="10"/>
      <c r="OBE200" s="10"/>
      <c r="OBF200" s="10"/>
      <c r="OBG200" s="10"/>
      <c r="OBH200" s="10"/>
      <c r="OBI200" s="10"/>
      <c r="OBJ200" s="10"/>
      <c r="OBK200" s="10"/>
      <c r="OBL200" s="10"/>
      <c r="OBM200" s="10"/>
      <c r="OBN200" s="10"/>
      <c r="OBO200" s="10"/>
      <c r="OBP200" s="10"/>
      <c r="OBQ200" s="10"/>
      <c r="OBR200" s="10"/>
      <c r="OBS200" s="10"/>
      <c r="OBT200" s="10"/>
      <c r="OBU200" s="10"/>
      <c r="OBV200" s="10"/>
      <c r="OBW200" s="10"/>
      <c r="OBX200" s="10"/>
      <c r="OBY200" s="10"/>
      <c r="OBZ200" s="10"/>
      <c r="OCA200" s="10"/>
      <c r="OCB200" s="10"/>
      <c r="OCC200" s="10"/>
      <c r="OCD200" s="10"/>
      <c r="OCE200" s="10"/>
      <c r="OCF200" s="10"/>
      <c r="OCG200" s="10"/>
      <c r="OCH200" s="10"/>
      <c r="OCI200" s="10"/>
      <c r="OCJ200" s="10"/>
      <c r="OCK200" s="10"/>
      <c r="OCL200" s="10"/>
      <c r="OCM200" s="10"/>
      <c r="OCN200" s="10"/>
      <c r="OCO200" s="10"/>
      <c r="OCP200" s="10"/>
      <c r="OCQ200" s="10"/>
      <c r="OCR200" s="10"/>
      <c r="OCS200" s="10"/>
      <c r="OCT200" s="10"/>
      <c r="OCU200" s="10"/>
      <c r="OCV200" s="10"/>
      <c r="OCW200" s="10"/>
      <c r="OCX200" s="10"/>
      <c r="OCY200" s="10"/>
      <c r="OCZ200" s="10"/>
      <c r="ODA200" s="10"/>
      <c r="ODB200" s="10"/>
      <c r="ODC200" s="10"/>
      <c r="ODD200" s="10"/>
      <c r="ODE200" s="10"/>
      <c r="ODF200" s="10"/>
      <c r="ODG200" s="10"/>
      <c r="ODH200" s="10"/>
      <c r="ODI200" s="10"/>
      <c r="ODJ200" s="10"/>
      <c r="ODK200" s="10"/>
      <c r="ODL200" s="10"/>
      <c r="ODM200" s="10"/>
      <c r="ODN200" s="10"/>
      <c r="ODO200" s="10"/>
      <c r="ODP200" s="10"/>
      <c r="ODQ200" s="10"/>
      <c r="ODR200" s="10"/>
      <c r="ODS200" s="10"/>
      <c r="ODT200" s="10"/>
      <c r="ODU200" s="10"/>
      <c r="ODV200" s="10"/>
      <c r="ODW200" s="10"/>
      <c r="ODX200" s="10"/>
      <c r="ODY200" s="10"/>
      <c r="ODZ200" s="10"/>
      <c r="OEA200" s="10"/>
      <c r="OEB200" s="10"/>
      <c r="OEC200" s="10"/>
      <c r="OED200" s="10"/>
      <c r="OEE200" s="10"/>
      <c r="OEF200" s="10"/>
      <c r="OEG200" s="10"/>
      <c r="OEH200" s="10"/>
      <c r="OEI200" s="10"/>
      <c r="OEJ200" s="10"/>
      <c r="OEK200" s="10"/>
      <c r="OEL200" s="10"/>
      <c r="OEM200" s="10"/>
      <c r="OEN200" s="10"/>
      <c r="OEO200" s="10"/>
      <c r="OEP200" s="10"/>
      <c r="OEQ200" s="10"/>
      <c r="OER200" s="10"/>
      <c r="OES200" s="10"/>
      <c r="OET200" s="10"/>
      <c r="OEU200" s="10"/>
      <c r="OEV200" s="10"/>
      <c r="OEW200" s="10"/>
      <c r="OEX200" s="10"/>
      <c r="OEY200" s="10"/>
      <c r="OEZ200" s="10"/>
      <c r="OFA200" s="10"/>
      <c r="OFB200" s="10"/>
      <c r="OFC200" s="10"/>
      <c r="OFD200" s="10"/>
      <c r="OFE200" s="10"/>
      <c r="OFF200" s="10"/>
      <c r="OFG200" s="10"/>
      <c r="OFH200" s="10"/>
      <c r="OFI200" s="10"/>
      <c r="OFJ200" s="10"/>
      <c r="OFK200" s="10"/>
      <c r="OFL200" s="10"/>
      <c r="OFM200" s="10"/>
      <c r="OFN200" s="10"/>
      <c r="OFO200" s="10"/>
      <c r="OFP200" s="10"/>
      <c r="OFQ200" s="10"/>
      <c r="OFR200" s="10"/>
      <c r="OFS200" s="10"/>
      <c r="OFT200" s="10"/>
      <c r="OFU200" s="10"/>
      <c r="OFV200" s="10"/>
      <c r="OFW200" s="10"/>
      <c r="OFX200" s="10"/>
      <c r="OFY200" s="10"/>
      <c r="OFZ200" s="10"/>
      <c r="OGA200" s="10"/>
      <c r="OGB200" s="10"/>
      <c r="OGC200" s="10"/>
      <c r="OGD200" s="10"/>
      <c r="OGE200" s="10"/>
      <c r="OGF200" s="10"/>
      <c r="OGG200" s="10"/>
      <c r="OGH200" s="10"/>
      <c r="OGI200" s="10"/>
      <c r="OGJ200" s="10"/>
      <c r="OGK200" s="10"/>
      <c r="OGL200" s="10"/>
      <c r="OGM200" s="10"/>
      <c r="OGN200" s="10"/>
      <c r="OGO200" s="10"/>
      <c r="OGP200" s="10"/>
      <c r="OGQ200" s="10"/>
      <c r="OGR200" s="10"/>
      <c r="OGS200" s="10"/>
      <c r="OGT200" s="10"/>
      <c r="OGU200" s="10"/>
      <c r="OGV200" s="10"/>
      <c r="OGW200" s="10"/>
      <c r="OGX200" s="10"/>
      <c r="OGY200" s="10"/>
      <c r="OGZ200" s="10"/>
      <c r="OHA200" s="10"/>
      <c r="OHB200" s="10"/>
      <c r="OHC200" s="10"/>
      <c r="OHD200" s="10"/>
      <c r="OHE200" s="10"/>
      <c r="OHF200" s="10"/>
      <c r="OHG200" s="10"/>
      <c r="OHH200" s="10"/>
      <c r="OHI200" s="10"/>
      <c r="OHJ200" s="10"/>
      <c r="OHK200" s="10"/>
      <c r="OHL200" s="10"/>
      <c r="OHM200" s="10"/>
      <c r="OHN200" s="10"/>
      <c r="OHO200" s="10"/>
      <c r="OHP200" s="10"/>
      <c r="OHQ200" s="10"/>
      <c r="OHR200" s="10"/>
      <c r="OHS200" s="10"/>
      <c r="OHT200" s="10"/>
      <c r="OHU200" s="10"/>
      <c r="OHV200" s="10"/>
      <c r="OHW200" s="10"/>
      <c r="OHX200" s="10"/>
      <c r="OHY200" s="10"/>
      <c r="OHZ200" s="10"/>
      <c r="OIA200" s="10"/>
      <c r="OIB200" s="10"/>
      <c r="OIC200" s="10"/>
      <c r="OID200" s="10"/>
      <c r="OIE200" s="10"/>
      <c r="OIF200" s="10"/>
      <c r="OIG200" s="10"/>
      <c r="OIH200" s="10"/>
      <c r="OII200" s="10"/>
      <c r="OIJ200" s="10"/>
      <c r="OIK200" s="10"/>
      <c r="OIL200" s="10"/>
      <c r="OIM200" s="10"/>
      <c r="OIN200" s="10"/>
      <c r="OIO200" s="10"/>
      <c r="OIP200" s="10"/>
      <c r="OIQ200" s="10"/>
      <c r="OIR200" s="10"/>
      <c r="OIS200" s="10"/>
      <c r="OIT200" s="10"/>
      <c r="OIU200" s="10"/>
      <c r="OIV200" s="10"/>
      <c r="OIW200" s="10"/>
      <c r="OIX200" s="10"/>
      <c r="OIY200" s="10"/>
      <c r="OIZ200" s="10"/>
      <c r="OJA200" s="10"/>
      <c r="OJB200" s="10"/>
      <c r="OJC200" s="10"/>
      <c r="OJD200" s="10"/>
      <c r="OJE200" s="10"/>
      <c r="OJF200" s="10"/>
      <c r="OJG200" s="10"/>
      <c r="OJH200" s="10"/>
      <c r="OJI200" s="10"/>
      <c r="OJJ200" s="10"/>
      <c r="OJK200" s="10"/>
      <c r="OJL200" s="10"/>
      <c r="OJM200" s="10"/>
      <c r="OJN200" s="10"/>
      <c r="OJO200" s="10"/>
      <c r="OJP200" s="10"/>
      <c r="OJQ200" s="10"/>
      <c r="OJR200" s="10"/>
      <c r="OJS200" s="10"/>
      <c r="OJT200" s="10"/>
      <c r="OJU200" s="10"/>
      <c r="OJV200" s="10"/>
      <c r="OJW200" s="10"/>
      <c r="OJX200" s="10"/>
      <c r="OJY200" s="10"/>
      <c r="OJZ200" s="10"/>
      <c r="OKA200" s="10"/>
      <c r="OKB200" s="10"/>
      <c r="OKC200" s="10"/>
      <c r="OKD200" s="10"/>
      <c r="OKE200" s="10"/>
      <c r="OKF200" s="10"/>
      <c r="OKG200" s="10"/>
      <c r="OKH200" s="10"/>
      <c r="OKI200" s="10"/>
      <c r="OKJ200" s="10"/>
      <c r="OKK200" s="10"/>
      <c r="OKL200" s="10"/>
      <c r="OKM200" s="10"/>
      <c r="OKN200" s="10"/>
      <c r="OKO200" s="10"/>
      <c r="OKP200" s="10"/>
      <c r="OKQ200" s="10"/>
      <c r="OKR200" s="10"/>
      <c r="OKS200" s="10"/>
      <c r="OKT200" s="10"/>
      <c r="OKU200" s="10"/>
      <c r="OKV200" s="10"/>
      <c r="OKW200" s="10"/>
      <c r="OKX200" s="10"/>
      <c r="OKY200" s="10"/>
      <c r="OKZ200" s="10"/>
      <c r="OLA200" s="10"/>
      <c r="OLB200" s="10"/>
      <c r="OLC200" s="10"/>
      <c r="OLD200" s="10"/>
      <c r="OLE200" s="10"/>
      <c r="OLF200" s="10"/>
      <c r="OLG200" s="10"/>
      <c r="OLH200" s="10"/>
      <c r="OLI200" s="10"/>
      <c r="OLJ200" s="10"/>
      <c r="OLK200" s="10"/>
      <c r="OLL200" s="10"/>
      <c r="OLM200" s="10"/>
      <c r="OLN200" s="10"/>
      <c r="OLO200" s="10"/>
      <c r="OLP200" s="10"/>
      <c r="OLQ200" s="10"/>
      <c r="OLR200" s="10"/>
      <c r="OLS200" s="10"/>
      <c r="OLT200" s="10"/>
      <c r="OLU200" s="10"/>
      <c r="OLV200" s="10"/>
      <c r="OLW200" s="10"/>
      <c r="OLX200" s="10"/>
      <c r="OLY200" s="10"/>
      <c r="OLZ200" s="10"/>
      <c r="OMA200" s="10"/>
      <c r="OMB200" s="10"/>
      <c r="OMC200" s="10"/>
      <c r="OMD200" s="10"/>
      <c r="OME200" s="10"/>
      <c r="OMF200" s="10"/>
      <c r="OMG200" s="10"/>
      <c r="OMH200" s="10"/>
      <c r="OMI200" s="10"/>
      <c r="OMJ200" s="10"/>
      <c r="OMK200" s="10"/>
      <c r="OML200" s="10"/>
      <c r="OMM200" s="10"/>
      <c r="OMN200" s="10"/>
      <c r="OMO200" s="10"/>
      <c r="OMP200" s="10"/>
      <c r="OMQ200" s="10"/>
      <c r="OMR200" s="10"/>
      <c r="OMS200" s="10"/>
      <c r="OMT200" s="10"/>
      <c r="OMU200" s="10"/>
      <c r="OMV200" s="10"/>
      <c r="OMW200" s="10"/>
      <c r="OMX200" s="10"/>
      <c r="OMY200" s="10"/>
      <c r="OMZ200" s="10"/>
      <c r="ONA200" s="10"/>
      <c r="ONB200" s="10"/>
      <c r="ONC200" s="10"/>
      <c r="OND200" s="10"/>
      <c r="ONE200" s="10"/>
      <c r="ONF200" s="10"/>
      <c r="ONG200" s="10"/>
      <c r="ONH200" s="10"/>
      <c r="ONI200" s="10"/>
      <c r="ONJ200" s="10"/>
      <c r="ONK200" s="10"/>
      <c r="ONL200" s="10"/>
      <c r="ONM200" s="10"/>
      <c r="ONN200" s="10"/>
      <c r="ONO200" s="10"/>
      <c r="ONP200" s="10"/>
      <c r="ONQ200" s="10"/>
      <c r="ONR200" s="10"/>
      <c r="ONS200" s="10"/>
      <c r="ONT200" s="10"/>
      <c r="ONU200" s="10"/>
      <c r="ONV200" s="10"/>
      <c r="ONW200" s="10"/>
      <c r="ONX200" s="10"/>
      <c r="ONY200" s="10"/>
      <c r="ONZ200" s="10"/>
      <c r="OOA200" s="10"/>
      <c r="OOB200" s="10"/>
      <c r="OOC200" s="10"/>
      <c r="OOD200" s="10"/>
      <c r="OOE200" s="10"/>
      <c r="OOF200" s="10"/>
      <c r="OOG200" s="10"/>
      <c r="OOH200" s="10"/>
      <c r="OOI200" s="10"/>
      <c r="OOJ200" s="10"/>
      <c r="OOK200" s="10"/>
      <c r="OOL200" s="10"/>
      <c r="OOM200" s="10"/>
      <c r="OON200" s="10"/>
      <c r="OOO200" s="10"/>
      <c r="OOP200" s="10"/>
      <c r="OOQ200" s="10"/>
      <c r="OOR200" s="10"/>
      <c r="OOS200" s="10"/>
      <c r="OOT200" s="10"/>
      <c r="OOU200" s="10"/>
      <c r="OOV200" s="10"/>
      <c r="OOW200" s="10"/>
      <c r="OOX200" s="10"/>
      <c r="OOY200" s="10"/>
      <c r="OOZ200" s="10"/>
      <c r="OPA200" s="10"/>
      <c r="OPB200" s="10"/>
      <c r="OPC200" s="10"/>
      <c r="OPD200" s="10"/>
      <c r="OPE200" s="10"/>
      <c r="OPF200" s="10"/>
      <c r="OPG200" s="10"/>
      <c r="OPH200" s="10"/>
      <c r="OPI200" s="10"/>
      <c r="OPJ200" s="10"/>
      <c r="OPK200" s="10"/>
      <c r="OPL200" s="10"/>
      <c r="OPM200" s="10"/>
      <c r="OPN200" s="10"/>
      <c r="OPO200" s="10"/>
      <c r="OPP200" s="10"/>
      <c r="OPQ200" s="10"/>
      <c r="OPR200" s="10"/>
      <c r="OPS200" s="10"/>
      <c r="OPT200" s="10"/>
      <c r="OPU200" s="10"/>
      <c r="OPV200" s="10"/>
      <c r="OPW200" s="10"/>
      <c r="OPX200" s="10"/>
      <c r="OPY200" s="10"/>
      <c r="OPZ200" s="10"/>
      <c r="OQA200" s="10"/>
      <c r="OQB200" s="10"/>
      <c r="OQC200" s="10"/>
      <c r="OQD200" s="10"/>
      <c r="OQE200" s="10"/>
      <c r="OQF200" s="10"/>
      <c r="OQG200" s="10"/>
      <c r="OQH200" s="10"/>
      <c r="OQI200" s="10"/>
      <c r="OQJ200" s="10"/>
      <c r="OQK200" s="10"/>
      <c r="OQL200" s="10"/>
      <c r="OQM200" s="10"/>
      <c r="OQN200" s="10"/>
      <c r="OQO200" s="10"/>
      <c r="OQP200" s="10"/>
      <c r="OQQ200" s="10"/>
      <c r="OQR200" s="10"/>
      <c r="OQS200" s="10"/>
      <c r="OQT200" s="10"/>
      <c r="OQU200" s="10"/>
      <c r="OQV200" s="10"/>
      <c r="OQW200" s="10"/>
      <c r="OQX200" s="10"/>
      <c r="OQY200" s="10"/>
      <c r="OQZ200" s="10"/>
      <c r="ORA200" s="10"/>
      <c r="ORB200" s="10"/>
      <c r="ORC200" s="10"/>
      <c r="ORD200" s="10"/>
      <c r="ORE200" s="10"/>
      <c r="ORF200" s="10"/>
      <c r="ORG200" s="10"/>
      <c r="ORH200" s="10"/>
      <c r="ORI200" s="10"/>
      <c r="ORJ200" s="10"/>
      <c r="ORK200" s="10"/>
      <c r="ORL200" s="10"/>
      <c r="ORM200" s="10"/>
      <c r="ORN200" s="10"/>
      <c r="ORO200" s="10"/>
      <c r="ORP200" s="10"/>
      <c r="ORQ200" s="10"/>
      <c r="ORR200" s="10"/>
      <c r="ORS200" s="10"/>
      <c r="ORT200" s="10"/>
      <c r="ORU200" s="10"/>
      <c r="ORV200" s="10"/>
      <c r="ORW200" s="10"/>
      <c r="ORX200" s="10"/>
      <c r="ORY200" s="10"/>
      <c r="ORZ200" s="10"/>
      <c r="OSA200" s="10"/>
      <c r="OSB200" s="10"/>
      <c r="OSC200" s="10"/>
      <c r="OSD200" s="10"/>
      <c r="OSE200" s="10"/>
      <c r="OSF200" s="10"/>
      <c r="OSG200" s="10"/>
      <c r="OSH200" s="10"/>
      <c r="OSI200" s="10"/>
      <c r="OSJ200" s="10"/>
      <c r="OSK200" s="10"/>
      <c r="OSL200" s="10"/>
      <c r="OSM200" s="10"/>
      <c r="OSN200" s="10"/>
      <c r="OSO200" s="10"/>
      <c r="OSP200" s="10"/>
      <c r="OSQ200" s="10"/>
      <c r="OSR200" s="10"/>
      <c r="OSS200" s="10"/>
      <c r="OST200" s="10"/>
      <c r="OSU200" s="10"/>
      <c r="OSV200" s="10"/>
      <c r="OSW200" s="10"/>
      <c r="OSX200" s="10"/>
      <c r="OSY200" s="10"/>
      <c r="OSZ200" s="10"/>
      <c r="OTA200" s="10"/>
      <c r="OTB200" s="10"/>
      <c r="OTC200" s="10"/>
      <c r="OTD200" s="10"/>
      <c r="OTE200" s="10"/>
      <c r="OTF200" s="10"/>
      <c r="OTG200" s="10"/>
      <c r="OTH200" s="10"/>
      <c r="OTI200" s="10"/>
      <c r="OTJ200" s="10"/>
      <c r="OTK200" s="10"/>
      <c r="OTL200" s="10"/>
      <c r="OTM200" s="10"/>
      <c r="OTN200" s="10"/>
      <c r="OTO200" s="10"/>
      <c r="OTP200" s="10"/>
      <c r="OTQ200" s="10"/>
      <c r="OTR200" s="10"/>
      <c r="OTS200" s="10"/>
      <c r="OTT200" s="10"/>
      <c r="OTU200" s="10"/>
      <c r="OTV200" s="10"/>
      <c r="OTW200" s="10"/>
      <c r="OTX200" s="10"/>
      <c r="OTY200" s="10"/>
      <c r="OTZ200" s="10"/>
      <c r="OUA200" s="10"/>
      <c r="OUB200" s="10"/>
      <c r="OUC200" s="10"/>
      <c r="OUD200" s="10"/>
      <c r="OUE200" s="10"/>
      <c r="OUF200" s="10"/>
      <c r="OUG200" s="10"/>
      <c r="OUH200" s="10"/>
      <c r="OUI200" s="10"/>
      <c r="OUJ200" s="10"/>
      <c r="OUK200" s="10"/>
      <c r="OUL200" s="10"/>
      <c r="OUM200" s="10"/>
      <c r="OUN200" s="10"/>
      <c r="OUO200" s="10"/>
      <c r="OUP200" s="10"/>
      <c r="OUQ200" s="10"/>
      <c r="OUR200" s="10"/>
      <c r="OUS200" s="10"/>
      <c r="OUT200" s="10"/>
      <c r="OUU200" s="10"/>
      <c r="OUV200" s="10"/>
      <c r="OUW200" s="10"/>
      <c r="OUX200" s="10"/>
      <c r="OUY200" s="10"/>
      <c r="OUZ200" s="10"/>
      <c r="OVA200" s="10"/>
      <c r="OVB200" s="10"/>
      <c r="OVC200" s="10"/>
      <c r="OVD200" s="10"/>
      <c r="OVE200" s="10"/>
      <c r="OVF200" s="10"/>
      <c r="OVG200" s="10"/>
      <c r="OVH200" s="10"/>
      <c r="OVI200" s="10"/>
      <c r="OVJ200" s="10"/>
      <c r="OVK200" s="10"/>
      <c r="OVL200" s="10"/>
      <c r="OVM200" s="10"/>
      <c r="OVN200" s="10"/>
      <c r="OVO200" s="10"/>
      <c r="OVP200" s="10"/>
      <c r="OVQ200" s="10"/>
      <c r="OVR200" s="10"/>
      <c r="OVS200" s="10"/>
      <c r="OVT200" s="10"/>
      <c r="OVU200" s="10"/>
      <c r="OVV200" s="10"/>
      <c r="OVW200" s="10"/>
      <c r="OVX200" s="10"/>
      <c r="OVY200" s="10"/>
      <c r="OVZ200" s="10"/>
      <c r="OWA200" s="10"/>
      <c r="OWB200" s="10"/>
      <c r="OWC200" s="10"/>
      <c r="OWD200" s="10"/>
      <c r="OWE200" s="10"/>
      <c r="OWF200" s="10"/>
      <c r="OWG200" s="10"/>
      <c r="OWH200" s="10"/>
      <c r="OWI200" s="10"/>
      <c r="OWJ200" s="10"/>
      <c r="OWK200" s="10"/>
      <c r="OWL200" s="10"/>
      <c r="OWM200" s="10"/>
      <c r="OWN200" s="10"/>
      <c r="OWO200" s="10"/>
      <c r="OWP200" s="10"/>
      <c r="OWQ200" s="10"/>
      <c r="OWR200" s="10"/>
      <c r="OWS200" s="10"/>
      <c r="OWT200" s="10"/>
      <c r="OWU200" s="10"/>
      <c r="OWV200" s="10"/>
      <c r="OWW200" s="10"/>
      <c r="OWX200" s="10"/>
      <c r="OWY200" s="10"/>
      <c r="OWZ200" s="10"/>
      <c r="OXA200" s="10"/>
      <c r="OXB200" s="10"/>
      <c r="OXC200" s="10"/>
      <c r="OXD200" s="10"/>
      <c r="OXE200" s="10"/>
      <c r="OXF200" s="10"/>
      <c r="OXG200" s="10"/>
      <c r="OXH200" s="10"/>
      <c r="OXI200" s="10"/>
      <c r="OXJ200" s="10"/>
      <c r="OXK200" s="10"/>
      <c r="OXL200" s="10"/>
      <c r="OXM200" s="10"/>
      <c r="OXN200" s="10"/>
      <c r="OXO200" s="10"/>
      <c r="OXP200" s="10"/>
      <c r="OXQ200" s="10"/>
      <c r="OXR200" s="10"/>
      <c r="OXS200" s="10"/>
      <c r="OXT200" s="10"/>
      <c r="OXU200" s="10"/>
      <c r="OXV200" s="10"/>
      <c r="OXW200" s="10"/>
      <c r="OXX200" s="10"/>
      <c r="OXY200" s="10"/>
      <c r="OXZ200" s="10"/>
      <c r="OYA200" s="10"/>
      <c r="OYB200" s="10"/>
      <c r="OYC200" s="10"/>
      <c r="OYD200" s="10"/>
      <c r="OYE200" s="10"/>
      <c r="OYF200" s="10"/>
      <c r="OYG200" s="10"/>
      <c r="OYH200" s="10"/>
      <c r="OYI200" s="10"/>
      <c r="OYJ200" s="10"/>
      <c r="OYK200" s="10"/>
      <c r="OYL200" s="10"/>
      <c r="OYM200" s="10"/>
      <c r="OYN200" s="10"/>
      <c r="OYO200" s="10"/>
      <c r="OYP200" s="10"/>
      <c r="OYQ200" s="10"/>
      <c r="OYR200" s="10"/>
      <c r="OYS200" s="10"/>
      <c r="OYT200" s="10"/>
      <c r="OYU200" s="10"/>
      <c r="OYV200" s="10"/>
      <c r="OYW200" s="10"/>
      <c r="OYX200" s="10"/>
      <c r="OYY200" s="10"/>
      <c r="OYZ200" s="10"/>
      <c r="OZA200" s="10"/>
      <c r="OZB200" s="10"/>
      <c r="OZC200" s="10"/>
      <c r="OZD200" s="10"/>
      <c r="OZE200" s="10"/>
      <c r="OZF200" s="10"/>
      <c r="OZG200" s="10"/>
      <c r="OZH200" s="10"/>
      <c r="OZI200" s="10"/>
      <c r="OZJ200" s="10"/>
      <c r="OZK200" s="10"/>
      <c r="OZL200" s="10"/>
      <c r="OZM200" s="10"/>
      <c r="OZN200" s="10"/>
      <c r="OZO200" s="10"/>
      <c r="OZP200" s="10"/>
      <c r="OZQ200" s="10"/>
      <c r="OZR200" s="10"/>
      <c r="OZS200" s="10"/>
      <c r="OZT200" s="10"/>
      <c r="OZU200" s="10"/>
      <c r="OZV200" s="10"/>
      <c r="OZW200" s="10"/>
      <c r="OZX200" s="10"/>
      <c r="OZY200" s="10"/>
      <c r="OZZ200" s="10"/>
      <c r="PAA200" s="10"/>
      <c r="PAB200" s="10"/>
      <c r="PAC200" s="10"/>
      <c r="PAD200" s="10"/>
      <c r="PAE200" s="10"/>
      <c r="PAF200" s="10"/>
      <c r="PAG200" s="10"/>
      <c r="PAH200" s="10"/>
      <c r="PAI200" s="10"/>
      <c r="PAJ200" s="10"/>
      <c r="PAK200" s="10"/>
      <c r="PAL200" s="10"/>
      <c r="PAM200" s="10"/>
      <c r="PAN200" s="10"/>
      <c r="PAO200" s="10"/>
      <c r="PAP200" s="10"/>
      <c r="PAQ200" s="10"/>
      <c r="PAR200" s="10"/>
      <c r="PAS200" s="10"/>
      <c r="PAT200" s="10"/>
      <c r="PAU200" s="10"/>
      <c r="PAV200" s="10"/>
      <c r="PAW200" s="10"/>
      <c r="PAX200" s="10"/>
      <c r="PAY200" s="10"/>
      <c r="PAZ200" s="10"/>
      <c r="PBA200" s="10"/>
      <c r="PBB200" s="10"/>
      <c r="PBC200" s="10"/>
      <c r="PBD200" s="10"/>
      <c r="PBE200" s="10"/>
      <c r="PBF200" s="10"/>
      <c r="PBG200" s="10"/>
      <c r="PBH200" s="10"/>
      <c r="PBI200" s="10"/>
      <c r="PBJ200" s="10"/>
      <c r="PBK200" s="10"/>
      <c r="PBL200" s="10"/>
      <c r="PBM200" s="10"/>
      <c r="PBN200" s="10"/>
      <c r="PBO200" s="10"/>
      <c r="PBP200" s="10"/>
      <c r="PBQ200" s="10"/>
      <c r="PBR200" s="10"/>
      <c r="PBS200" s="10"/>
      <c r="PBT200" s="10"/>
      <c r="PBU200" s="10"/>
      <c r="PBV200" s="10"/>
      <c r="PBW200" s="10"/>
      <c r="PBX200" s="10"/>
      <c r="PBY200" s="10"/>
      <c r="PBZ200" s="10"/>
      <c r="PCA200" s="10"/>
      <c r="PCB200" s="10"/>
      <c r="PCC200" s="10"/>
      <c r="PCD200" s="10"/>
      <c r="PCE200" s="10"/>
      <c r="PCF200" s="10"/>
      <c r="PCG200" s="10"/>
      <c r="PCH200" s="10"/>
      <c r="PCI200" s="10"/>
      <c r="PCJ200" s="10"/>
      <c r="PCK200" s="10"/>
      <c r="PCL200" s="10"/>
      <c r="PCM200" s="10"/>
      <c r="PCN200" s="10"/>
      <c r="PCO200" s="10"/>
      <c r="PCP200" s="10"/>
      <c r="PCQ200" s="10"/>
      <c r="PCR200" s="10"/>
      <c r="PCS200" s="10"/>
      <c r="PCT200" s="10"/>
      <c r="PCU200" s="10"/>
      <c r="PCV200" s="10"/>
      <c r="PCW200" s="10"/>
      <c r="PCX200" s="10"/>
      <c r="PCY200" s="10"/>
      <c r="PCZ200" s="10"/>
      <c r="PDA200" s="10"/>
      <c r="PDB200" s="10"/>
      <c r="PDC200" s="10"/>
      <c r="PDD200" s="10"/>
      <c r="PDE200" s="10"/>
      <c r="PDF200" s="10"/>
      <c r="PDG200" s="10"/>
      <c r="PDH200" s="10"/>
      <c r="PDI200" s="10"/>
      <c r="PDJ200" s="10"/>
      <c r="PDK200" s="10"/>
      <c r="PDL200" s="10"/>
      <c r="PDM200" s="10"/>
      <c r="PDN200" s="10"/>
      <c r="PDO200" s="10"/>
      <c r="PDP200" s="10"/>
      <c r="PDQ200" s="10"/>
      <c r="PDR200" s="10"/>
      <c r="PDS200" s="10"/>
      <c r="PDT200" s="10"/>
      <c r="PDU200" s="10"/>
      <c r="PDV200" s="10"/>
      <c r="PDW200" s="10"/>
      <c r="PDX200" s="10"/>
      <c r="PDY200" s="10"/>
      <c r="PDZ200" s="10"/>
      <c r="PEA200" s="10"/>
      <c r="PEB200" s="10"/>
      <c r="PEC200" s="10"/>
      <c r="PED200" s="10"/>
      <c r="PEE200" s="10"/>
      <c r="PEF200" s="10"/>
      <c r="PEG200" s="10"/>
      <c r="PEH200" s="10"/>
      <c r="PEI200" s="10"/>
      <c r="PEJ200" s="10"/>
      <c r="PEK200" s="10"/>
      <c r="PEL200" s="10"/>
      <c r="PEM200" s="10"/>
      <c r="PEN200" s="10"/>
      <c r="PEO200" s="10"/>
      <c r="PEP200" s="10"/>
      <c r="PEQ200" s="10"/>
      <c r="PER200" s="10"/>
      <c r="PES200" s="10"/>
      <c r="PET200" s="10"/>
      <c r="PEU200" s="10"/>
      <c r="PEV200" s="10"/>
      <c r="PEW200" s="10"/>
      <c r="PEX200" s="10"/>
      <c r="PEY200" s="10"/>
      <c r="PEZ200" s="10"/>
      <c r="PFA200" s="10"/>
      <c r="PFB200" s="10"/>
      <c r="PFC200" s="10"/>
      <c r="PFD200" s="10"/>
      <c r="PFE200" s="10"/>
      <c r="PFF200" s="10"/>
      <c r="PFG200" s="10"/>
      <c r="PFH200" s="10"/>
      <c r="PFI200" s="10"/>
      <c r="PFJ200" s="10"/>
      <c r="PFK200" s="10"/>
      <c r="PFL200" s="10"/>
      <c r="PFM200" s="10"/>
      <c r="PFN200" s="10"/>
      <c r="PFO200" s="10"/>
      <c r="PFP200" s="10"/>
      <c r="PFQ200" s="10"/>
      <c r="PFR200" s="10"/>
      <c r="PFS200" s="10"/>
      <c r="PFT200" s="10"/>
      <c r="PFU200" s="10"/>
      <c r="PFV200" s="10"/>
      <c r="PFW200" s="10"/>
      <c r="PFX200" s="10"/>
      <c r="PFY200" s="10"/>
      <c r="PFZ200" s="10"/>
      <c r="PGA200" s="10"/>
      <c r="PGB200" s="10"/>
      <c r="PGC200" s="10"/>
      <c r="PGD200" s="10"/>
      <c r="PGE200" s="10"/>
      <c r="PGF200" s="10"/>
      <c r="PGG200" s="10"/>
      <c r="PGH200" s="10"/>
      <c r="PGI200" s="10"/>
      <c r="PGJ200" s="10"/>
      <c r="PGK200" s="10"/>
      <c r="PGL200" s="10"/>
      <c r="PGM200" s="10"/>
      <c r="PGN200" s="10"/>
      <c r="PGO200" s="10"/>
      <c r="PGP200" s="10"/>
      <c r="PGQ200" s="10"/>
      <c r="PGR200" s="10"/>
      <c r="PGS200" s="10"/>
      <c r="PGT200" s="10"/>
      <c r="PGU200" s="10"/>
      <c r="PGV200" s="10"/>
      <c r="PGW200" s="10"/>
      <c r="PGX200" s="10"/>
      <c r="PGY200" s="10"/>
      <c r="PGZ200" s="10"/>
      <c r="PHA200" s="10"/>
      <c r="PHB200" s="10"/>
      <c r="PHC200" s="10"/>
      <c r="PHD200" s="10"/>
      <c r="PHE200" s="10"/>
      <c r="PHF200" s="10"/>
      <c r="PHG200" s="10"/>
      <c r="PHH200" s="10"/>
      <c r="PHI200" s="10"/>
      <c r="PHJ200" s="10"/>
      <c r="PHK200" s="10"/>
      <c r="PHL200" s="10"/>
      <c r="PHM200" s="10"/>
      <c r="PHN200" s="10"/>
      <c r="PHO200" s="10"/>
      <c r="PHP200" s="10"/>
      <c r="PHQ200" s="10"/>
      <c r="PHR200" s="10"/>
      <c r="PHS200" s="10"/>
      <c r="PHT200" s="10"/>
      <c r="PHU200" s="10"/>
      <c r="PHV200" s="10"/>
      <c r="PHW200" s="10"/>
      <c r="PHX200" s="10"/>
      <c r="PHY200" s="10"/>
      <c r="PHZ200" s="10"/>
      <c r="PIA200" s="10"/>
      <c r="PIB200" s="10"/>
      <c r="PIC200" s="10"/>
      <c r="PID200" s="10"/>
      <c r="PIE200" s="10"/>
      <c r="PIF200" s="10"/>
      <c r="PIG200" s="10"/>
      <c r="PIH200" s="10"/>
      <c r="PII200" s="10"/>
      <c r="PIJ200" s="10"/>
      <c r="PIK200" s="10"/>
      <c r="PIL200" s="10"/>
      <c r="PIM200" s="10"/>
      <c r="PIN200" s="10"/>
      <c r="PIO200" s="10"/>
      <c r="PIP200" s="10"/>
      <c r="PIQ200" s="10"/>
      <c r="PIR200" s="10"/>
      <c r="PIS200" s="10"/>
      <c r="PIT200" s="10"/>
      <c r="PIU200" s="10"/>
      <c r="PIV200" s="10"/>
      <c r="PIW200" s="10"/>
      <c r="PIX200" s="10"/>
      <c r="PIY200" s="10"/>
      <c r="PIZ200" s="10"/>
      <c r="PJA200" s="10"/>
      <c r="PJB200" s="10"/>
      <c r="PJC200" s="10"/>
      <c r="PJD200" s="10"/>
      <c r="PJE200" s="10"/>
      <c r="PJF200" s="10"/>
      <c r="PJG200" s="10"/>
      <c r="PJH200" s="10"/>
      <c r="PJI200" s="10"/>
      <c r="PJJ200" s="10"/>
      <c r="PJK200" s="10"/>
      <c r="PJL200" s="10"/>
      <c r="PJM200" s="10"/>
      <c r="PJN200" s="10"/>
      <c r="PJO200" s="10"/>
      <c r="PJP200" s="10"/>
      <c r="PJQ200" s="10"/>
      <c r="PJR200" s="10"/>
      <c r="PJS200" s="10"/>
      <c r="PJT200" s="10"/>
      <c r="PJU200" s="10"/>
      <c r="PJV200" s="10"/>
      <c r="PJW200" s="10"/>
      <c r="PJX200" s="10"/>
      <c r="PJY200" s="10"/>
      <c r="PJZ200" s="10"/>
      <c r="PKA200" s="10"/>
      <c r="PKB200" s="10"/>
      <c r="PKC200" s="10"/>
      <c r="PKD200" s="10"/>
      <c r="PKE200" s="10"/>
      <c r="PKF200" s="10"/>
      <c r="PKG200" s="10"/>
      <c r="PKH200" s="10"/>
      <c r="PKI200" s="10"/>
      <c r="PKJ200" s="10"/>
      <c r="PKK200" s="10"/>
      <c r="PKL200" s="10"/>
      <c r="PKM200" s="10"/>
      <c r="PKN200" s="10"/>
      <c r="PKO200" s="10"/>
      <c r="PKP200" s="10"/>
      <c r="PKQ200" s="10"/>
      <c r="PKR200" s="10"/>
      <c r="PKS200" s="10"/>
      <c r="PKT200" s="10"/>
      <c r="PKU200" s="10"/>
      <c r="PKV200" s="10"/>
      <c r="PKW200" s="10"/>
      <c r="PKX200" s="10"/>
      <c r="PKY200" s="10"/>
      <c r="PKZ200" s="10"/>
      <c r="PLA200" s="10"/>
      <c r="PLB200" s="10"/>
      <c r="PLC200" s="10"/>
      <c r="PLD200" s="10"/>
      <c r="PLE200" s="10"/>
      <c r="PLF200" s="10"/>
      <c r="PLG200" s="10"/>
      <c r="PLH200" s="10"/>
      <c r="PLI200" s="10"/>
      <c r="PLJ200" s="10"/>
      <c r="PLK200" s="10"/>
      <c r="PLL200" s="10"/>
      <c r="PLM200" s="10"/>
      <c r="PLN200" s="10"/>
      <c r="PLO200" s="10"/>
      <c r="PLP200" s="10"/>
      <c r="PLQ200" s="10"/>
      <c r="PLR200" s="10"/>
      <c r="PLS200" s="10"/>
      <c r="PLT200" s="10"/>
      <c r="PLU200" s="10"/>
      <c r="PLV200" s="10"/>
      <c r="PLW200" s="10"/>
      <c r="PLX200" s="10"/>
      <c r="PLY200" s="10"/>
      <c r="PLZ200" s="10"/>
      <c r="PMA200" s="10"/>
      <c r="PMB200" s="10"/>
      <c r="PMC200" s="10"/>
      <c r="PMD200" s="10"/>
      <c r="PME200" s="10"/>
      <c r="PMF200" s="10"/>
      <c r="PMG200" s="10"/>
      <c r="PMH200" s="10"/>
      <c r="PMI200" s="10"/>
      <c r="PMJ200" s="10"/>
      <c r="PMK200" s="10"/>
      <c r="PML200" s="10"/>
      <c r="PMM200" s="10"/>
      <c r="PMN200" s="10"/>
      <c r="PMO200" s="10"/>
      <c r="PMP200" s="10"/>
      <c r="PMQ200" s="10"/>
      <c r="PMR200" s="10"/>
      <c r="PMS200" s="10"/>
      <c r="PMT200" s="10"/>
      <c r="PMU200" s="10"/>
      <c r="PMV200" s="10"/>
      <c r="PMW200" s="10"/>
      <c r="PMX200" s="10"/>
      <c r="PMY200" s="10"/>
      <c r="PMZ200" s="10"/>
      <c r="PNA200" s="10"/>
      <c r="PNB200" s="10"/>
      <c r="PNC200" s="10"/>
      <c r="PND200" s="10"/>
      <c r="PNE200" s="10"/>
      <c r="PNF200" s="10"/>
      <c r="PNG200" s="10"/>
      <c r="PNH200" s="10"/>
      <c r="PNI200" s="10"/>
      <c r="PNJ200" s="10"/>
      <c r="PNK200" s="10"/>
      <c r="PNL200" s="10"/>
      <c r="PNM200" s="10"/>
      <c r="PNN200" s="10"/>
      <c r="PNO200" s="10"/>
      <c r="PNP200" s="10"/>
      <c r="PNQ200" s="10"/>
      <c r="PNR200" s="10"/>
      <c r="PNS200" s="10"/>
      <c r="PNT200" s="10"/>
      <c r="PNU200" s="10"/>
      <c r="PNV200" s="10"/>
      <c r="PNW200" s="10"/>
      <c r="PNX200" s="10"/>
      <c r="PNY200" s="10"/>
      <c r="PNZ200" s="10"/>
      <c r="POA200" s="10"/>
      <c r="POB200" s="10"/>
      <c r="POC200" s="10"/>
      <c r="POD200" s="10"/>
      <c r="POE200" s="10"/>
      <c r="POF200" s="10"/>
      <c r="POG200" s="10"/>
      <c r="POH200" s="10"/>
      <c r="POI200" s="10"/>
      <c r="POJ200" s="10"/>
      <c r="POK200" s="10"/>
      <c r="POL200" s="10"/>
      <c r="POM200" s="10"/>
      <c r="PON200" s="10"/>
      <c r="POO200" s="10"/>
      <c r="POP200" s="10"/>
      <c r="POQ200" s="10"/>
      <c r="POR200" s="10"/>
      <c r="POS200" s="10"/>
      <c r="POT200" s="10"/>
      <c r="POU200" s="10"/>
      <c r="POV200" s="10"/>
      <c r="POW200" s="10"/>
      <c r="POX200" s="10"/>
      <c r="POY200" s="10"/>
      <c r="POZ200" s="10"/>
      <c r="PPA200" s="10"/>
      <c r="PPB200" s="10"/>
      <c r="PPC200" s="10"/>
      <c r="PPD200" s="10"/>
      <c r="PPE200" s="10"/>
      <c r="PPF200" s="10"/>
      <c r="PPG200" s="10"/>
      <c r="PPH200" s="10"/>
      <c r="PPI200" s="10"/>
      <c r="PPJ200" s="10"/>
      <c r="PPK200" s="10"/>
      <c r="PPL200" s="10"/>
      <c r="PPM200" s="10"/>
      <c r="PPN200" s="10"/>
      <c r="PPO200" s="10"/>
      <c r="PPP200" s="10"/>
      <c r="PPQ200" s="10"/>
      <c r="PPR200" s="10"/>
      <c r="PPS200" s="10"/>
      <c r="PPT200" s="10"/>
      <c r="PPU200" s="10"/>
      <c r="PPV200" s="10"/>
      <c r="PPW200" s="10"/>
      <c r="PPX200" s="10"/>
      <c r="PPY200" s="10"/>
      <c r="PPZ200" s="10"/>
      <c r="PQA200" s="10"/>
      <c r="PQB200" s="10"/>
      <c r="PQC200" s="10"/>
      <c r="PQD200" s="10"/>
      <c r="PQE200" s="10"/>
      <c r="PQF200" s="10"/>
      <c r="PQG200" s="10"/>
      <c r="PQH200" s="10"/>
      <c r="PQI200" s="10"/>
      <c r="PQJ200" s="10"/>
      <c r="PQK200" s="10"/>
      <c r="PQL200" s="10"/>
      <c r="PQM200" s="10"/>
      <c r="PQN200" s="10"/>
      <c r="PQO200" s="10"/>
      <c r="PQP200" s="10"/>
      <c r="PQQ200" s="10"/>
      <c r="PQR200" s="10"/>
      <c r="PQS200" s="10"/>
      <c r="PQT200" s="10"/>
      <c r="PQU200" s="10"/>
      <c r="PQV200" s="10"/>
      <c r="PQW200" s="10"/>
      <c r="PQX200" s="10"/>
      <c r="PQY200" s="10"/>
      <c r="PQZ200" s="10"/>
      <c r="PRA200" s="10"/>
      <c r="PRB200" s="10"/>
      <c r="PRC200" s="10"/>
      <c r="PRD200" s="10"/>
      <c r="PRE200" s="10"/>
      <c r="PRF200" s="10"/>
      <c r="PRG200" s="10"/>
      <c r="PRH200" s="10"/>
      <c r="PRI200" s="10"/>
      <c r="PRJ200" s="10"/>
      <c r="PRK200" s="10"/>
      <c r="PRL200" s="10"/>
      <c r="PRM200" s="10"/>
      <c r="PRN200" s="10"/>
      <c r="PRO200" s="10"/>
      <c r="PRP200" s="10"/>
      <c r="PRQ200" s="10"/>
      <c r="PRR200" s="10"/>
      <c r="PRS200" s="10"/>
      <c r="PRT200" s="10"/>
      <c r="PRU200" s="10"/>
      <c r="PRV200" s="10"/>
      <c r="PRW200" s="10"/>
      <c r="PRX200" s="10"/>
      <c r="PRY200" s="10"/>
      <c r="PRZ200" s="10"/>
      <c r="PSA200" s="10"/>
      <c r="PSB200" s="10"/>
      <c r="PSC200" s="10"/>
      <c r="PSD200" s="10"/>
      <c r="PSE200" s="10"/>
      <c r="PSF200" s="10"/>
      <c r="PSG200" s="10"/>
      <c r="PSH200" s="10"/>
      <c r="PSI200" s="10"/>
      <c r="PSJ200" s="10"/>
      <c r="PSK200" s="10"/>
      <c r="PSL200" s="10"/>
      <c r="PSM200" s="10"/>
      <c r="PSN200" s="10"/>
      <c r="PSO200" s="10"/>
      <c r="PSP200" s="10"/>
      <c r="PSQ200" s="10"/>
      <c r="PSR200" s="10"/>
      <c r="PSS200" s="10"/>
      <c r="PST200" s="10"/>
      <c r="PSU200" s="10"/>
      <c r="PSV200" s="10"/>
      <c r="PSW200" s="10"/>
      <c r="PSX200" s="10"/>
      <c r="PSY200" s="10"/>
      <c r="PSZ200" s="10"/>
      <c r="PTA200" s="10"/>
      <c r="PTB200" s="10"/>
      <c r="PTC200" s="10"/>
      <c r="PTD200" s="10"/>
      <c r="PTE200" s="10"/>
      <c r="PTF200" s="10"/>
      <c r="PTG200" s="10"/>
      <c r="PTH200" s="10"/>
      <c r="PTI200" s="10"/>
      <c r="PTJ200" s="10"/>
      <c r="PTK200" s="10"/>
      <c r="PTL200" s="10"/>
      <c r="PTM200" s="10"/>
      <c r="PTN200" s="10"/>
      <c r="PTO200" s="10"/>
      <c r="PTP200" s="10"/>
      <c r="PTQ200" s="10"/>
      <c r="PTR200" s="10"/>
      <c r="PTS200" s="10"/>
      <c r="PTT200" s="10"/>
      <c r="PTU200" s="10"/>
      <c r="PTV200" s="10"/>
      <c r="PTW200" s="10"/>
      <c r="PTX200" s="10"/>
      <c r="PTY200" s="10"/>
      <c r="PTZ200" s="10"/>
      <c r="PUA200" s="10"/>
      <c r="PUB200" s="10"/>
      <c r="PUC200" s="10"/>
      <c r="PUD200" s="10"/>
      <c r="PUE200" s="10"/>
      <c r="PUF200" s="10"/>
      <c r="PUG200" s="10"/>
      <c r="PUH200" s="10"/>
      <c r="PUI200" s="10"/>
      <c r="PUJ200" s="10"/>
      <c r="PUK200" s="10"/>
      <c r="PUL200" s="10"/>
      <c r="PUM200" s="10"/>
      <c r="PUN200" s="10"/>
      <c r="PUO200" s="10"/>
      <c r="PUP200" s="10"/>
      <c r="PUQ200" s="10"/>
      <c r="PUR200" s="10"/>
      <c r="PUS200" s="10"/>
      <c r="PUT200" s="10"/>
      <c r="PUU200" s="10"/>
      <c r="PUV200" s="10"/>
      <c r="PUW200" s="10"/>
      <c r="PUX200" s="10"/>
      <c r="PUY200" s="10"/>
      <c r="PUZ200" s="10"/>
      <c r="PVA200" s="10"/>
      <c r="PVB200" s="10"/>
      <c r="PVC200" s="10"/>
      <c r="PVD200" s="10"/>
      <c r="PVE200" s="10"/>
      <c r="PVF200" s="10"/>
      <c r="PVG200" s="10"/>
      <c r="PVH200" s="10"/>
      <c r="PVI200" s="10"/>
      <c r="PVJ200" s="10"/>
      <c r="PVK200" s="10"/>
      <c r="PVL200" s="10"/>
      <c r="PVM200" s="10"/>
      <c r="PVN200" s="10"/>
      <c r="PVO200" s="10"/>
      <c r="PVP200" s="10"/>
      <c r="PVQ200" s="10"/>
      <c r="PVR200" s="10"/>
      <c r="PVS200" s="10"/>
      <c r="PVT200" s="10"/>
      <c r="PVU200" s="10"/>
      <c r="PVV200" s="10"/>
      <c r="PVW200" s="10"/>
      <c r="PVX200" s="10"/>
      <c r="PVY200" s="10"/>
      <c r="PVZ200" s="10"/>
      <c r="PWA200" s="10"/>
      <c r="PWB200" s="10"/>
      <c r="PWC200" s="10"/>
      <c r="PWD200" s="10"/>
      <c r="PWE200" s="10"/>
      <c r="PWF200" s="10"/>
      <c r="PWG200" s="10"/>
      <c r="PWH200" s="10"/>
      <c r="PWI200" s="10"/>
      <c r="PWJ200" s="10"/>
      <c r="PWK200" s="10"/>
      <c r="PWL200" s="10"/>
      <c r="PWM200" s="10"/>
      <c r="PWN200" s="10"/>
      <c r="PWO200" s="10"/>
      <c r="PWP200" s="10"/>
      <c r="PWQ200" s="10"/>
      <c r="PWR200" s="10"/>
      <c r="PWS200" s="10"/>
      <c r="PWT200" s="10"/>
      <c r="PWU200" s="10"/>
      <c r="PWV200" s="10"/>
      <c r="PWW200" s="10"/>
      <c r="PWX200" s="10"/>
      <c r="PWY200" s="10"/>
      <c r="PWZ200" s="10"/>
      <c r="PXA200" s="10"/>
      <c r="PXB200" s="10"/>
      <c r="PXC200" s="10"/>
      <c r="PXD200" s="10"/>
      <c r="PXE200" s="10"/>
      <c r="PXF200" s="10"/>
      <c r="PXG200" s="10"/>
      <c r="PXH200" s="10"/>
      <c r="PXI200" s="10"/>
      <c r="PXJ200" s="10"/>
      <c r="PXK200" s="10"/>
      <c r="PXL200" s="10"/>
      <c r="PXM200" s="10"/>
      <c r="PXN200" s="10"/>
      <c r="PXO200" s="10"/>
      <c r="PXP200" s="10"/>
      <c r="PXQ200" s="10"/>
      <c r="PXR200" s="10"/>
      <c r="PXS200" s="10"/>
      <c r="PXT200" s="10"/>
      <c r="PXU200" s="10"/>
      <c r="PXV200" s="10"/>
      <c r="PXW200" s="10"/>
      <c r="PXX200" s="10"/>
      <c r="PXY200" s="10"/>
      <c r="PXZ200" s="10"/>
      <c r="PYA200" s="10"/>
      <c r="PYB200" s="10"/>
      <c r="PYC200" s="10"/>
      <c r="PYD200" s="10"/>
      <c r="PYE200" s="10"/>
      <c r="PYF200" s="10"/>
      <c r="PYG200" s="10"/>
      <c r="PYH200" s="10"/>
      <c r="PYI200" s="10"/>
      <c r="PYJ200" s="10"/>
      <c r="PYK200" s="10"/>
      <c r="PYL200" s="10"/>
      <c r="PYM200" s="10"/>
      <c r="PYN200" s="10"/>
      <c r="PYO200" s="10"/>
      <c r="PYP200" s="10"/>
      <c r="PYQ200" s="10"/>
      <c r="PYR200" s="10"/>
      <c r="PYS200" s="10"/>
      <c r="PYT200" s="10"/>
      <c r="PYU200" s="10"/>
      <c r="PYV200" s="10"/>
      <c r="PYW200" s="10"/>
      <c r="PYX200" s="10"/>
      <c r="PYY200" s="10"/>
      <c r="PYZ200" s="10"/>
      <c r="PZA200" s="10"/>
      <c r="PZB200" s="10"/>
      <c r="PZC200" s="10"/>
      <c r="PZD200" s="10"/>
      <c r="PZE200" s="10"/>
      <c r="PZF200" s="10"/>
      <c r="PZG200" s="10"/>
      <c r="PZH200" s="10"/>
      <c r="PZI200" s="10"/>
      <c r="PZJ200" s="10"/>
      <c r="PZK200" s="10"/>
      <c r="PZL200" s="10"/>
      <c r="PZM200" s="10"/>
      <c r="PZN200" s="10"/>
      <c r="PZO200" s="10"/>
      <c r="PZP200" s="10"/>
      <c r="PZQ200" s="10"/>
      <c r="PZR200" s="10"/>
      <c r="PZS200" s="10"/>
      <c r="PZT200" s="10"/>
      <c r="PZU200" s="10"/>
      <c r="PZV200" s="10"/>
      <c r="PZW200" s="10"/>
      <c r="PZX200" s="10"/>
      <c r="PZY200" s="10"/>
      <c r="PZZ200" s="10"/>
      <c r="QAA200" s="10"/>
      <c r="QAB200" s="10"/>
      <c r="QAC200" s="10"/>
      <c r="QAD200" s="10"/>
      <c r="QAE200" s="10"/>
      <c r="QAF200" s="10"/>
      <c r="QAG200" s="10"/>
      <c r="QAH200" s="10"/>
      <c r="QAI200" s="10"/>
      <c r="QAJ200" s="10"/>
      <c r="QAK200" s="10"/>
      <c r="QAL200" s="10"/>
      <c r="QAM200" s="10"/>
      <c r="QAN200" s="10"/>
      <c r="QAO200" s="10"/>
      <c r="QAP200" s="10"/>
      <c r="QAQ200" s="10"/>
      <c r="QAR200" s="10"/>
      <c r="QAS200" s="10"/>
      <c r="QAT200" s="10"/>
      <c r="QAU200" s="10"/>
      <c r="QAV200" s="10"/>
      <c r="QAW200" s="10"/>
      <c r="QAX200" s="10"/>
      <c r="QAY200" s="10"/>
      <c r="QAZ200" s="10"/>
      <c r="QBA200" s="10"/>
      <c r="QBB200" s="10"/>
      <c r="QBC200" s="10"/>
      <c r="QBD200" s="10"/>
      <c r="QBE200" s="10"/>
      <c r="QBF200" s="10"/>
      <c r="QBG200" s="10"/>
      <c r="QBH200" s="10"/>
      <c r="QBI200" s="10"/>
      <c r="QBJ200" s="10"/>
      <c r="QBK200" s="10"/>
      <c r="QBL200" s="10"/>
      <c r="QBM200" s="10"/>
      <c r="QBN200" s="10"/>
      <c r="QBO200" s="10"/>
      <c r="QBP200" s="10"/>
      <c r="QBQ200" s="10"/>
      <c r="QBR200" s="10"/>
      <c r="QBS200" s="10"/>
      <c r="QBT200" s="10"/>
      <c r="QBU200" s="10"/>
      <c r="QBV200" s="10"/>
      <c r="QBW200" s="10"/>
      <c r="QBX200" s="10"/>
      <c r="QBY200" s="10"/>
      <c r="QBZ200" s="10"/>
      <c r="QCA200" s="10"/>
      <c r="QCB200" s="10"/>
      <c r="QCC200" s="10"/>
      <c r="QCD200" s="10"/>
      <c r="QCE200" s="10"/>
      <c r="QCF200" s="10"/>
      <c r="QCG200" s="10"/>
      <c r="QCH200" s="10"/>
      <c r="QCI200" s="10"/>
      <c r="QCJ200" s="10"/>
      <c r="QCK200" s="10"/>
      <c r="QCL200" s="10"/>
      <c r="QCM200" s="10"/>
      <c r="QCN200" s="10"/>
      <c r="QCO200" s="10"/>
      <c r="QCP200" s="10"/>
      <c r="QCQ200" s="10"/>
      <c r="QCR200" s="10"/>
      <c r="QCS200" s="10"/>
      <c r="QCT200" s="10"/>
      <c r="QCU200" s="10"/>
      <c r="QCV200" s="10"/>
      <c r="QCW200" s="10"/>
      <c r="QCX200" s="10"/>
      <c r="QCY200" s="10"/>
      <c r="QCZ200" s="10"/>
      <c r="QDA200" s="10"/>
      <c r="QDB200" s="10"/>
      <c r="QDC200" s="10"/>
      <c r="QDD200" s="10"/>
      <c r="QDE200" s="10"/>
      <c r="QDF200" s="10"/>
      <c r="QDG200" s="10"/>
      <c r="QDH200" s="10"/>
      <c r="QDI200" s="10"/>
      <c r="QDJ200" s="10"/>
      <c r="QDK200" s="10"/>
      <c r="QDL200" s="10"/>
      <c r="QDM200" s="10"/>
      <c r="QDN200" s="10"/>
      <c r="QDO200" s="10"/>
      <c r="QDP200" s="10"/>
      <c r="QDQ200" s="10"/>
      <c r="QDR200" s="10"/>
      <c r="QDS200" s="10"/>
      <c r="QDT200" s="10"/>
      <c r="QDU200" s="10"/>
      <c r="QDV200" s="10"/>
      <c r="QDW200" s="10"/>
      <c r="QDX200" s="10"/>
      <c r="QDY200" s="10"/>
      <c r="QDZ200" s="10"/>
      <c r="QEA200" s="10"/>
      <c r="QEB200" s="10"/>
      <c r="QEC200" s="10"/>
      <c r="QED200" s="10"/>
      <c r="QEE200" s="10"/>
      <c r="QEF200" s="10"/>
      <c r="QEG200" s="10"/>
      <c r="QEH200" s="10"/>
      <c r="QEI200" s="10"/>
      <c r="QEJ200" s="10"/>
      <c r="QEK200" s="10"/>
      <c r="QEL200" s="10"/>
      <c r="QEM200" s="10"/>
      <c r="QEN200" s="10"/>
      <c r="QEO200" s="10"/>
      <c r="QEP200" s="10"/>
      <c r="QEQ200" s="10"/>
      <c r="QER200" s="10"/>
      <c r="QES200" s="10"/>
      <c r="QET200" s="10"/>
      <c r="QEU200" s="10"/>
      <c r="QEV200" s="10"/>
      <c r="QEW200" s="10"/>
      <c r="QEX200" s="10"/>
      <c r="QEY200" s="10"/>
      <c r="QEZ200" s="10"/>
      <c r="QFA200" s="10"/>
      <c r="QFB200" s="10"/>
      <c r="QFC200" s="10"/>
      <c r="QFD200" s="10"/>
      <c r="QFE200" s="10"/>
      <c r="QFF200" s="10"/>
      <c r="QFG200" s="10"/>
      <c r="QFH200" s="10"/>
      <c r="QFI200" s="10"/>
      <c r="QFJ200" s="10"/>
      <c r="QFK200" s="10"/>
      <c r="QFL200" s="10"/>
      <c r="QFM200" s="10"/>
      <c r="QFN200" s="10"/>
      <c r="QFO200" s="10"/>
      <c r="QFP200" s="10"/>
      <c r="QFQ200" s="10"/>
      <c r="QFR200" s="10"/>
      <c r="QFS200" s="10"/>
      <c r="QFT200" s="10"/>
      <c r="QFU200" s="10"/>
      <c r="QFV200" s="10"/>
      <c r="QFW200" s="10"/>
      <c r="QFX200" s="10"/>
      <c r="QFY200" s="10"/>
      <c r="QFZ200" s="10"/>
      <c r="QGA200" s="10"/>
      <c r="QGB200" s="10"/>
      <c r="QGC200" s="10"/>
      <c r="QGD200" s="10"/>
      <c r="QGE200" s="10"/>
      <c r="QGF200" s="10"/>
      <c r="QGG200" s="10"/>
      <c r="QGH200" s="10"/>
      <c r="QGI200" s="10"/>
      <c r="QGJ200" s="10"/>
      <c r="QGK200" s="10"/>
      <c r="QGL200" s="10"/>
      <c r="QGM200" s="10"/>
      <c r="QGN200" s="10"/>
      <c r="QGO200" s="10"/>
      <c r="QGP200" s="10"/>
      <c r="QGQ200" s="10"/>
      <c r="QGR200" s="10"/>
      <c r="QGS200" s="10"/>
      <c r="QGT200" s="10"/>
      <c r="QGU200" s="10"/>
      <c r="QGV200" s="10"/>
      <c r="QGW200" s="10"/>
      <c r="QGX200" s="10"/>
      <c r="QGY200" s="10"/>
      <c r="QGZ200" s="10"/>
      <c r="QHA200" s="10"/>
      <c r="QHB200" s="10"/>
      <c r="QHC200" s="10"/>
      <c r="QHD200" s="10"/>
      <c r="QHE200" s="10"/>
      <c r="QHF200" s="10"/>
      <c r="QHG200" s="10"/>
      <c r="QHH200" s="10"/>
      <c r="QHI200" s="10"/>
      <c r="QHJ200" s="10"/>
      <c r="QHK200" s="10"/>
      <c r="QHL200" s="10"/>
      <c r="QHM200" s="10"/>
      <c r="QHN200" s="10"/>
      <c r="QHO200" s="10"/>
      <c r="QHP200" s="10"/>
      <c r="QHQ200" s="10"/>
      <c r="QHR200" s="10"/>
      <c r="QHS200" s="10"/>
      <c r="QHT200" s="10"/>
      <c r="QHU200" s="10"/>
      <c r="QHV200" s="10"/>
      <c r="QHW200" s="10"/>
      <c r="QHX200" s="10"/>
      <c r="QHY200" s="10"/>
      <c r="QHZ200" s="10"/>
      <c r="QIA200" s="10"/>
      <c r="QIB200" s="10"/>
      <c r="QIC200" s="10"/>
      <c r="QID200" s="10"/>
      <c r="QIE200" s="10"/>
      <c r="QIF200" s="10"/>
      <c r="QIG200" s="10"/>
      <c r="QIH200" s="10"/>
      <c r="QII200" s="10"/>
      <c r="QIJ200" s="10"/>
      <c r="QIK200" s="10"/>
      <c r="QIL200" s="10"/>
      <c r="QIM200" s="10"/>
      <c r="QIN200" s="10"/>
      <c r="QIO200" s="10"/>
      <c r="QIP200" s="10"/>
      <c r="QIQ200" s="10"/>
      <c r="QIR200" s="10"/>
      <c r="QIS200" s="10"/>
      <c r="QIT200" s="10"/>
      <c r="QIU200" s="10"/>
      <c r="QIV200" s="10"/>
      <c r="QIW200" s="10"/>
      <c r="QIX200" s="10"/>
      <c r="QIY200" s="10"/>
      <c r="QIZ200" s="10"/>
      <c r="QJA200" s="10"/>
      <c r="QJB200" s="10"/>
      <c r="QJC200" s="10"/>
      <c r="QJD200" s="10"/>
      <c r="QJE200" s="10"/>
      <c r="QJF200" s="10"/>
      <c r="QJG200" s="10"/>
      <c r="QJH200" s="10"/>
      <c r="QJI200" s="10"/>
      <c r="QJJ200" s="10"/>
      <c r="QJK200" s="10"/>
      <c r="QJL200" s="10"/>
      <c r="QJM200" s="10"/>
      <c r="QJN200" s="10"/>
      <c r="QJO200" s="10"/>
      <c r="QJP200" s="10"/>
      <c r="QJQ200" s="10"/>
      <c r="QJR200" s="10"/>
      <c r="QJS200" s="10"/>
      <c r="QJT200" s="10"/>
      <c r="QJU200" s="10"/>
      <c r="QJV200" s="10"/>
      <c r="QJW200" s="10"/>
      <c r="QJX200" s="10"/>
      <c r="QJY200" s="10"/>
      <c r="QJZ200" s="10"/>
      <c r="QKA200" s="10"/>
      <c r="QKB200" s="10"/>
      <c r="QKC200" s="10"/>
      <c r="QKD200" s="10"/>
      <c r="QKE200" s="10"/>
      <c r="QKF200" s="10"/>
      <c r="QKG200" s="10"/>
      <c r="QKH200" s="10"/>
      <c r="QKI200" s="10"/>
      <c r="QKJ200" s="10"/>
      <c r="QKK200" s="10"/>
      <c r="QKL200" s="10"/>
      <c r="QKM200" s="10"/>
      <c r="QKN200" s="10"/>
      <c r="QKO200" s="10"/>
      <c r="QKP200" s="10"/>
      <c r="QKQ200" s="10"/>
      <c r="QKR200" s="10"/>
      <c r="QKS200" s="10"/>
      <c r="QKT200" s="10"/>
      <c r="QKU200" s="10"/>
      <c r="QKV200" s="10"/>
      <c r="QKW200" s="10"/>
      <c r="QKX200" s="10"/>
      <c r="QKY200" s="10"/>
      <c r="QKZ200" s="10"/>
      <c r="QLA200" s="10"/>
      <c r="QLB200" s="10"/>
      <c r="QLC200" s="10"/>
      <c r="QLD200" s="10"/>
      <c r="QLE200" s="10"/>
      <c r="QLF200" s="10"/>
      <c r="QLG200" s="10"/>
      <c r="QLH200" s="10"/>
      <c r="QLI200" s="10"/>
      <c r="QLJ200" s="10"/>
      <c r="QLK200" s="10"/>
      <c r="QLL200" s="10"/>
      <c r="QLM200" s="10"/>
      <c r="QLN200" s="10"/>
      <c r="QLO200" s="10"/>
      <c r="QLP200" s="10"/>
      <c r="QLQ200" s="10"/>
      <c r="QLR200" s="10"/>
      <c r="QLS200" s="10"/>
      <c r="QLT200" s="10"/>
      <c r="QLU200" s="10"/>
      <c r="QLV200" s="10"/>
      <c r="QLW200" s="10"/>
      <c r="QLX200" s="10"/>
      <c r="QLY200" s="10"/>
      <c r="QLZ200" s="10"/>
      <c r="QMA200" s="10"/>
      <c r="QMB200" s="10"/>
      <c r="QMC200" s="10"/>
      <c r="QMD200" s="10"/>
      <c r="QME200" s="10"/>
      <c r="QMF200" s="10"/>
      <c r="QMG200" s="10"/>
      <c r="QMH200" s="10"/>
      <c r="QMI200" s="10"/>
      <c r="QMJ200" s="10"/>
      <c r="QMK200" s="10"/>
      <c r="QML200" s="10"/>
      <c r="QMM200" s="10"/>
      <c r="QMN200" s="10"/>
      <c r="QMO200" s="10"/>
      <c r="QMP200" s="10"/>
      <c r="QMQ200" s="10"/>
      <c r="QMR200" s="10"/>
      <c r="QMS200" s="10"/>
      <c r="QMT200" s="10"/>
      <c r="QMU200" s="10"/>
      <c r="QMV200" s="10"/>
      <c r="QMW200" s="10"/>
      <c r="QMX200" s="10"/>
      <c r="QMY200" s="10"/>
      <c r="QMZ200" s="10"/>
      <c r="QNA200" s="10"/>
      <c r="QNB200" s="10"/>
      <c r="QNC200" s="10"/>
      <c r="QND200" s="10"/>
      <c r="QNE200" s="10"/>
      <c r="QNF200" s="10"/>
      <c r="QNG200" s="10"/>
      <c r="QNH200" s="10"/>
      <c r="QNI200" s="10"/>
      <c r="QNJ200" s="10"/>
      <c r="QNK200" s="10"/>
      <c r="QNL200" s="10"/>
      <c r="QNM200" s="10"/>
      <c r="QNN200" s="10"/>
      <c r="QNO200" s="10"/>
      <c r="QNP200" s="10"/>
      <c r="QNQ200" s="10"/>
      <c r="QNR200" s="10"/>
      <c r="QNS200" s="10"/>
      <c r="QNT200" s="10"/>
      <c r="QNU200" s="10"/>
      <c r="QNV200" s="10"/>
      <c r="QNW200" s="10"/>
      <c r="QNX200" s="10"/>
      <c r="QNY200" s="10"/>
      <c r="QNZ200" s="10"/>
      <c r="QOA200" s="10"/>
      <c r="QOB200" s="10"/>
      <c r="QOC200" s="10"/>
      <c r="QOD200" s="10"/>
      <c r="QOE200" s="10"/>
      <c r="QOF200" s="10"/>
      <c r="QOG200" s="10"/>
      <c r="QOH200" s="10"/>
      <c r="QOI200" s="10"/>
      <c r="QOJ200" s="10"/>
      <c r="QOK200" s="10"/>
      <c r="QOL200" s="10"/>
      <c r="QOM200" s="10"/>
      <c r="QON200" s="10"/>
      <c r="QOO200" s="10"/>
      <c r="QOP200" s="10"/>
      <c r="QOQ200" s="10"/>
      <c r="QOR200" s="10"/>
      <c r="QOS200" s="10"/>
      <c r="QOT200" s="10"/>
      <c r="QOU200" s="10"/>
      <c r="QOV200" s="10"/>
      <c r="QOW200" s="10"/>
      <c r="QOX200" s="10"/>
      <c r="QOY200" s="10"/>
      <c r="QOZ200" s="10"/>
      <c r="QPA200" s="10"/>
      <c r="QPB200" s="10"/>
      <c r="QPC200" s="10"/>
      <c r="QPD200" s="10"/>
      <c r="QPE200" s="10"/>
      <c r="QPF200" s="10"/>
      <c r="QPG200" s="10"/>
      <c r="QPH200" s="10"/>
      <c r="QPI200" s="10"/>
      <c r="QPJ200" s="10"/>
      <c r="QPK200" s="10"/>
      <c r="QPL200" s="10"/>
      <c r="QPM200" s="10"/>
      <c r="QPN200" s="10"/>
      <c r="QPO200" s="10"/>
      <c r="QPP200" s="10"/>
      <c r="QPQ200" s="10"/>
      <c r="QPR200" s="10"/>
      <c r="QPS200" s="10"/>
      <c r="QPT200" s="10"/>
      <c r="QPU200" s="10"/>
      <c r="QPV200" s="10"/>
      <c r="QPW200" s="10"/>
      <c r="QPX200" s="10"/>
      <c r="QPY200" s="10"/>
      <c r="QPZ200" s="10"/>
      <c r="QQA200" s="10"/>
      <c r="QQB200" s="10"/>
      <c r="QQC200" s="10"/>
      <c r="QQD200" s="10"/>
      <c r="QQE200" s="10"/>
      <c r="QQF200" s="10"/>
      <c r="QQG200" s="10"/>
      <c r="QQH200" s="10"/>
      <c r="QQI200" s="10"/>
      <c r="QQJ200" s="10"/>
      <c r="QQK200" s="10"/>
      <c r="QQL200" s="10"/>
      <c r="QQM200" s="10"/>
      <c r="QQN200" s="10"/>
      <c r="QQO200" s="10"/>
      <c r="QQP200" s="10"/>
      <c r="QQQ200" s="10"/>
      <c r="QQR200" s="10"/>
      <c r="QQS200" s="10"/>
      <c r="QQT200" s="10"/>
      <c r="QQU200" s="10"/>
      <c r="QQV200" s="10"/>
      <c r="QQW200" s="10"/>
      <c r="QQX200" s="10"/>
      <c r="QQY200" s="10"/>
      <c r="QQZ200" s="10"/>
      <c r="QRA200" s="10"/>
      <c r="QRB200" s="10"/>
      <c r="QRC200" s="10"/>
      <c r="QRD200" s="10"/>
      <c r="QRE200" s="10"/>
      <c r="QRF200" s="10"/>
      <c r="QRG200" s="10"/>
      <c r="QRH200" s="10"/>
      <c r="QRI200" s="10"/>
      <c r="QRJ200" s="10"/>
      <c r="QRK200" s="10"/>
      <c r="QRL200" s="10"/>
      <c r="QRM200" s="10"/>
      <c r="QRN200" s="10"/>
      <c r="QRO200" s="10"/>
      <c r="QRP200" s="10"/>
      <c r="QRQ200" s="10"/>
      <c r="QRR200" s="10"/>
      <c r="QRS200" s="10"/>
      <c r="QRT200" s="10"/>
      <c r="QRU200" s="10"/>
      <c r="QRV200" s="10"/>
      <c r="QRW200" s="10"/>
      <c r="QRX200" s="10"/>
      <c r="QRY200" s="10"/>
      <c r="QRZ200" s="10"/>
      <c r="QSA200" s="10"/>
      <c r="QSB200" s="10"/>
      <c r="QSC200" s="10"/>
      <c r="QSD200" s="10"/>
      <c r="QSE200" s="10"/>
      <c r="QSF200" s="10"/>
      <c r="QSG200" s="10"/>
      <c r="QSH200" s="10"/>
      <c r="QSI200" s="10"/>
      <c r="QSJ200" s="10"/>
      <c r="QSK200" s="10"/>
      <c r="QSL200" s="10"/>
      <c r="QSM200" s="10"/>
      <c r="QSN200" s="10"/>
      <c r="QSO200" s="10"/>
      <c r="QSP200" s="10"/>
      <c r="QSQ200" s="10"/>
      <c r="QSR200" s="10"/>
      <c r="QSS200" s="10"/>
      <c r="QST200" s="10"/>
      <c r="QSU200" s="10"/>
      <c r="QSV200" s="10"/>
      <c r="QSW200" s="10"/>
      <c r="QSX200" s="10"/>
      <c r="QSY200" s="10"/>
      <c r="QSZ200" s="10"/>
      <c r="QTA200" s="10"/>
      <c r="QTB200" s="10"/>
      <c r="QTC200" s="10"/>
      <c r="QTD200" s="10"/>
      <c r="QTE200" s="10"/>
      <c r="QTF200" s="10"/>
      <c r="QTG200" s="10"/>
      <c r="QTH200" s="10"/>
      <c r="QTI200" s="10"/>
      <c r="QTJ200" s="10"/>
      <c r="QTK200" s="10"/>
      <c r="QTL200" s="10"/>
      <c r="QTM200" s="10"/>
      <c r="QTN200" s="10"/>
      <c r="QTO200" s="10"/>
      <c r="QTP200" s="10"/>
      <c r="QTQ200" s="10"/>
      <c r="QTR200" s="10"/>
      <c r="QTS200" s="10"/>
      <c r="QTT200" s="10"/>
      <c r="QTU200" s="10"/>
      <c r="QTV200" s="10"/>
      <c r="QTW200" s="10"/>
      <c r="QTX200" s="10"/>
      <c r="QTY200" s="10"/>
      <c r="QTZ200" s="10"/>
      <c r="QUA200" s="10"/>
      <c r="QUB200" s="10"/>
      <c r="QUC200" s="10"/>
      <c r="QUD200" s="10"/>
      <c r="QUE200" s="10"/>
      <c r="QUF200" s="10"/>
      <c r="QUG200" s="10"/>
      <c r="QUH200" s="10"/>
      <c r="QUI200" s="10"/>
      <c r="QUJ200" s="10"/>
      <c r="QUK200" s="10"/>
      <c r="QUL200" s="10"/>
      <c r="QUM200" s="10"/>
      <c r="QUN200" s="10"/>
      <c r="QUO200" s="10"/>
      <c r="QUP200" s="10"/>
      <c r="QUQ200" s="10"/>
      <c r="QUR200" s="10"/>
      <c r="QUS200" s="10"/>
      <c r="QUT200" s="10"/>
      <c r="QUU200" s="10"/>
      <c r="QUV200" s="10"/>
      <c r="QUW200" s="10"/>
      <c r="QUX200" s="10"/>
      <c r="QUY200" s="10"/>
      <c r="QUZ200" s="10"/>
      <c r="QVA200" s="10"/>
      <c r="QVB200" s="10"/>
      <c r="QVC200" s="10"/>
      <c r="QVD200" s="10"/>
      <c r="QVE200" s="10"/>
      <c r="QVF200" s="10"/>
      <c r="QVG200" s="10"/>
      <c r="QVH200" s="10"/>
      <c r="QVI200" s="10"/>
      <c r="QVJ200" s="10"/>
      <c r="QVK200" s="10"/>
      <c r="QVL200" s="10"/>
      <c r="QVM200" s="10"/>
      <c r="QVN200" s="10"/>
      <c r="QVO200" s="10"/>
      <c r="QVP200" s="10"/>
      <c r="QVQ200" s="10"/>
      <c r="QVR200" s="10"/>
      <c r="QVS200" s="10"/>
      <c r="QVT200" s="10"/>
      <c r="QVU200" s="10"/>
      <c r="QVV200" s="10"/>
      <c r="QVW200" s="10"/>
      <c r="QVX200" s="10"/>
      <c r="QVY200" s="10"/>
      <c r="QVZ200" s="10"/>
      <c r="QWA200" s="10"/>
      <c r="QWB200" s="10"/>
      <c r="QWC200" s="10"/>
      <c r="QWD200" s="10"/>
      <c r="QWE200" s="10"/>
      <c r="QWF200" s="10"/>
      <c r="QWG200" s="10"/>
      <c r="QWH200" s="10"/>
      <c r="QWI200" s="10"/>
      <c r="QWJ200" s="10"/>
      <c r="QWK200" s="10"/>
      <c r="QWL200" s="10"/>
      <c r="QWM200" s="10"/>
      <c r="QWN200" s="10"/>
      <c r="QWO200" s="10"/>
      <c r="QWP200" s="10"/>
      <c r="QWQ200" s="10"/>
      <c r="QWR200" s="10"/>
      <c r="QWS200" s="10"/>
      <c r="QWT200" s="10"/>
      <c r="QWU200" s="10"/>
      <c r="QWV200" s="10"/>
      <c r="QWW200" s="10"/>
      <c r="QWX200" s="10"/>
      <c r="QWY200" s="10"/>
      <c r="QWZ200" s="10"/>
      <c r="QXA200" s="10"/>
      <c r="QXB200" s="10"/>
      <c r="QXC200" s="10"/>
      <c r="QXD200" s="10"/>
      <c r="QXE200" s="10"/>
      <c r="QXF200" s="10"/>
      <c r="QXG200" s="10"/>
      <c r="QXH200" s="10"/>
      <c r="QXI200" s="10"/>
      <c r="QXJ200" s="10"/>
      <c r="QXK200" s="10"/>
      <c r="QXL200" s="10"/>
      <c r="QXM200" s="10"/>
      <c r="QXN200" s="10"/>
      <c r="QXO200" s="10"/>
      <c r="QXP200" s="10"/>
      <c r="QXQ200" s="10"/>
      <c r="QXR200" s="10"/>
      <c r="QXS200" s="10"/>
      <c r="QXT200" s="10"/>
      <c r="QXU200" s="10"/>
      <c r="QXV200" s="10"/>
      <c r="QXW200" s="10"/>
      <c r="QXX200" s="10"/>
      <c r="QXY200" s="10"/>
      <c r="QXZ200" s="10"/>
      <c r="QYA200" s="10"/>
      <c r="QYB200" s="10"/>
      <c r="QYC200" s="10"/>
      <c r="QYD200" s="10"/>
      <c r="QYE200" s="10"/>
      <c r="QYF200" s="10"/>
      <c r="QYG200" s="10"/>
      <c r="QYH200" s="10"/>
      <c r="QYI200" s="10"/>
      <c r="QYJ200" s="10"/>
      <c r="QYK200" s="10"/>
      <c r="QYL200" s="10"/>
      <c r="QYM200" s="10"/>
      <c r="QYN200" s="10"/>
      <c r="QYO200" s="10"/>
      <c r="QYP200" s="10"/>
      <c r="QYQ200" s="10"/>
      <c r="QYR200" s="10"/>
      <c r="QYS200" s="10"/>
      <c r="QYT200" s="10"/>
      <c r="QYU200" s="10"/>
      <c r="QYV200" s="10"/>
      <c r="QYW200" s="10"/>
      <c r="QYX200" s="10"/>
      <c r="QYY200" s="10"/>
      <c r="QYZ200" s="10"/>
      <c r="QZA200" s="10"/>
      <c r="QZB200" s="10"/>
      <c r="QZC200" s="10"/>
      <c r="QZD200" s="10"/>
      <c r="QZE200" s="10"/>
      <c r="QZF200" s="10"/>
      <c r="QZG200" s="10"/>
      <c r="QZH200" s="10"/>
      <c r="QZI200" s="10"/>
      <c r="QZJ200" s="10"/>
      <c r="QZK200" s="10"/>
      <c r="QZL200" s="10"/>
      <c r="QZM200" s="10"/>
      <c r="QZN200" s="10"/>
      <c r="QZO200" s="10"/>
      <c r="QZP200" s="10"/>
      <c r="QZQ200" s="10"/>
      <c r="QZR200" s="10"/>
      <c r="QZS200" s="10"/>
      <c r="QZT200" s="10"/>
      <c r="QZU200" s="10"/>
      <c r="QZV200" s="10"/>
      <c r="QZW200" s="10"/>
      <c r="QZX200" s="10"/>
      <c r="QZY200" s="10"/>
      <c r="QZZ200" s="10"/>
      <c r="RAA200" s="10"/>
      <c r="RAB200" s="10"/>
      <c r="RAC200" s="10"/>
      <c r="RAD200" s="10"/>
      <c r="RAE200" s="10"/>
      <c r="RAF200" s="10"/>
      <c r="RAG200" s="10"/>
      <c r="RAH200" s="10"/>
      <c r="RAI200" s="10"/>
      <c r="RAJ200" s="10"/>
      <c r="RAK200" s="10"/>
      <c r="RAL200" s="10"/>
      <c r="RAM200" s="10"/>
      <c r="RAN200" s="10"/>
      <c r="RAO200" s="10"/>
      <c r="RAP200" s="10"/>
      <c r="RAQ200" s="10"/>
      <c r="RAR200" s="10"/>
      <c r="RAS200" s="10"/>
      <c r="RAT200" s="10"/>
      <c r="RAU200" s="10"/>
      <c r="RAV200" s="10"/>
      <c r="RAW200" s="10"/>
      <c r="RAX200" s="10"/>
      <c r="RAY200" s="10"/>
      <c r="RAZ200" s="10"/>
      <c r="RBA200" s="10"/>
      <c r="RBB200" s="10"/>
      <c r="RBC200" s="10"/>
      <c r="RBD200" s="10"/>
      <c r="RBE200" s="10"/>
      <c r="RBF200" s="10"/>
      <c r="RBG200" s="10"/>
      <c r="RBH200" s="10"/>
      <c r="RBI200" s="10"/>
      <c r="RBJ200" s="10"/>
      <c r="RBK200" s="10"/>
      <c r="RBL200" s="10"/>
      <c r="RBM200" s="10"/>
      <c r="RBN200" s="10"/>
      <c r="RBO200" s="10"/>
      <c r="RBP200" s="10"/>
      <c r="RBQ200" s="10"/>
      <c r="RBR200" s="10"/>
      <c r="RBS200" s="10"/>
      <c r="RBT200" s="10"/>
      <c r="RBU200" s="10"/>
      <c r="RBV200" s="10"/>
      <c r="RBW200" s="10"/>
      <c r="RBX200" s="10"/>
      <c r="RBY200" s="10"/>
      <c r="RBZ200" s="10"/>
      <c r="RCA200" s="10"/>
      <c r="RCB200" s="10"/>
      <c r="RCC200" s="10"/>
      <c r="RCD200" s="10"/>
      <c r="RCE200" s="10"/>
      <c r="RCF200" s="10"/>
      <c r="RCG200" s="10"/>
      <c r="RCH200" s="10"/>
      <c r="RCI200" s="10"/>
      <c r="RCJ200" s="10"/>
      <c r="RCK200" s="10"/>
      <c r="RCL200" s="10"/>
      <c r="RCM200" s="10"/>
      <c r="RCN200" s="10"/>
      <c r="RCO200" s="10"/>
      <c r="RCP200" s="10"/>
      <c r="RCQ200" s="10"/>
      <c r="RCR200" s="10"/>
      <c r="RCS200" s="10"/>
      <c r="RCT200" s="10"/>
      <c r="RCU200" s="10"/>
      <c r="RCV200" s="10"/>
      <c r="RCW200" s="10"/>
      <c r="RCX200" s="10"/>
      <c r="RCY200" s="10"/>
      <c r="RCZ200" s="10"/>
      <c r="RDA200" s="10"/>
      <c r="RDB200" s="10"/>
      <c r="RDC200" s="10"/>
      <c r="RDD200" s="10"/>
      <c r="RDE200" s="10"/>
      <c r="RDF200" s="10"/>
      <c r="RDG200" s="10"/>
      <c r="RDH200" s="10"/>
      <c r="RDI200" s="10"/>
      <c r="RDJ200" s="10"/>
      <c r="RDK200" s="10"/>
      <c r="RDL200" s="10"/>
      <c r="RDM200" s="10"/>
      <c r="RDN200" s="10"/>
      <c r="RDO200" s="10"/>
      <c r="RDP200" s="10"/>
      <c r="RDQ200" s="10"/>
      <c r="RDR200" s="10"/>
      <c r="RDS200" s="10"/>
      <c r="RDT200" s="10"/>
      <c r="RDU200" s="10"/>
      <c r="RDV200" s="10"/>
      <c r="RDW200" s="10"/>
      <c r="RDX200" s="10"/>
      <c r="RDY200" s="10"/>
      <c r="RDZ200" s="10"/>
      <c r="REA200" s="10"/>
      <c r="REB200" s="10"/>
      <c r="REC200" s="10"/>
      <c r="RED200" s="10"/>
      <c r="REE200" s="10"/>
      <c r="REF200" s="10"/>
      <c r="REG200" s="10"/>
      <c r="REH200" s="10"/>
      <c r="REI200" s="10"/>
      <c r="REJ200" s="10"/>
      <c r="REK200" s="10"/>
      <c r="REL200" s="10"/>
      <c r="REM200" s="10"/>
      <c r="REN200" s="10"/>
      <c r="REO200" s="10"/>
      <c r="REP200" s="10"/>
      <c r="REQ200" s="10"/>
      <c r="RER200" s="10"/>
      <c r="RES200" s="10"/>
      <c r="RET200" s="10"/>
      <c r="REU200" s="10"/>
      <c r="REV200" s="10"/>
      <c r="REW200" s="10"/>
      <c r="REX200" s="10"/>
      <c r="REY200" s="10"/>
      <c r="REZ200" s="10"/>
      <c r="RFA200" s="10"/>
      <c r="RFB200" s="10"/>
      <c r="RFC200" s="10"/>
      <c r="RFD200" s="10"/>
      <c r="RFE200" s="10"/>
      <c r="RFF200" s="10"/>
      <c r="RFG200" s="10"/>
      <c r="RFH200" s="10"/>
      <c r="RFI200" s="10"/>
      <c r="RFJ200" s="10"/>
      <c r="RFK200" s="10"/>
      <c r="RFL200" s="10"/>
      <c r="RFM200" s="10"/>
      <c r="RFN200" s="10"/>
      <c r="RFO200" s="10"/>
      <c r="RFP200" s="10"/>
      <c r="RFQ200" s="10"/>
      <c r="RFR200" s="10"/>
      <c r="RFS200" s="10"/>
      <c r="RFT200" s="10"/>
      <c r="RFU200" s="10"/>
      <c r="RFV200" s="10"/>
      <c r="RFW200" s="10"/>
      <c r="RFX200" s="10"/>
      <c r="RFY200" s="10"/>
      <c r="RFZ200" s="10"/>
      <c r="RGA200" s="10"/>
      <c r="RGB200" s="10"/>
      <c r="RGC200" s="10"/>
      <c r="RGD200" s="10"/>
      <c r="RGE200" s="10"/>
      <c r="RGF200" s="10"/>
      <c r="RGG200" s="10"/>
      <c r="RGH200" s="10"/>
      <c r="RGI200" s="10"/>
      <c r="RGJ200" s="10"/>
      <c r="RGK200" s="10"/>
      <c r="RGL200" s="10"/>
      <c r="RGM200" s="10"/>
      <c r="RGN200" s="10"/>
      <c r="RGO200" s="10"/>
      <c r="RGP200" s="10"/>
      <c r="RGQ200" s="10"/>
      <c r="RGR200" s="10"/>
      <c r="RGS200" s="10"/>
      <c r="RGT200" s="10"/>
      <c r="RGU200" s="10"/>
      <c r="RGV200" s="10"/>
      <c r="RGW200" s="10"/>
      <c r="RGX200" s="10"/>
      <c r="RGY200" s="10"/>
      <c r="RGZ200" s="10"/>
      <c r="RHA200" s="10"/>
      <c r="RHB200" s="10"/>
      <c r="RHC200" s="10"/>
      <c r="RHD200" s="10"/>
      <c r="RHE200" s="10"/>
      <c r="RHF200" s="10"/>
      <c r="RHG200" s="10"/>
      <c r="RHH200" s="10"/>
      <c r="RHI200" s="10"/>
      <c r="RHJ200" s="10"/>
      <c r="RHK200" s="10"/>
      <c r="RHL200" s="10"/>
      <c r="RHM200" s="10"/>
      <c r="RHN200" s="10"/>
      <c r="RHO200" s="10"/>
      <c r="RHP200" s="10"/>
      <c r="RHQ200" s="10"/>
      <c r="RHR200" s="10"/>
      <c r="RHS200" s="10"/>
      <c r="RHT200" s="10"/>
      <c r="RHU200" s="10"/>
      <c r="RHV200" s="10"/>
      <c r="RHW200" s="10"/>
      <c r="RHX200" s="10"/>
      <c r="RHY200" s="10"/>
      <c r="RHZ200" s="10"/>
      <c r="RIA200" s="10"/>
      <c r="RIB200" s="10"/>
      <c r="RIC200" s="10"/>
      <c r="RID200" s="10"/>
      <c r="RIE200" s="10"/>
      <c r="RIF200" s="10"/>
      <c r="RIG200" s="10"/>
      <c r="RIH200" s="10"/>
      <c r="RII200" s="10"/>
      <c r="RIJ200" s="10"/>
      <c r="RIK200" s="10"/>
      <c r="RIL200" s="10"/>
      <c r="RIM200" s="10"/>
      <c r="RIN200" s="10"/>
      <c r="RIO200" s="10"/>
      <c r="RIP200" s="10"/>
      <c r="RIQ200" s="10"/>
      <c r="RIR200" s="10"/>
      <c r="RIS200" s="10"/>
      <c r="RIT200" s="10"/>
      <c r="RIU200" s="10"/>
      <c r="RIV200" s="10"/>
      <c r="RIW200" s="10"/>
      <c r="RIX200" s="10"/>
      <c r="RIY200" s="10"/>
      <c r="RIZ200" s="10"/>
      <c r="RJA200" s="10"/>
      <c r="RJB200" s="10"/>
      <c r="RJC200" s="10"/>
      <c r="RJD200" s="10"/>
      <c r="RJE200" s="10"/>
      <c r="RJF200" s="10"/>
      <c r="RJG200" s="10"/>
      <c r="RJH200" s="10"/>
      <c r="RJI200" s="10"/>
      <c r="RJJ200" s="10"/>
      <c r="RJK200" s="10"/>
      <c r="RJL200" s="10"/>
      <c r="RJM200" s="10"/>
      <c r="RJN200" s="10"/>
      <c r="RJO200" s="10"/>
      <c r="RJP200" s="10"/>
      <c r="RJQ200" s="10"/>
      <c r="RJR200" s="10"/>
      <c r="RJS200" s="10"/>
      <c r="RJT200" s="10"/>
      <c r="RJU200" s="10"/>
      <c r="RJV200" s="10"/>
      <c r="RJW200" s="10"/>
      <c r="RJX200" s="10"/>
      <c r="RJY200" s="10"/>
      <c r="RJZ200" s="10"/>
      <c r="RKA200" s="10"/>
      <c r="RKB200" s="10"/>
      <c r="RKC200" s="10"/>
      <c r="RKD200" s="10"/>
      <c r="RKE200" s="10"/>
      <c r="RKF200" s="10"/>
      <c r="RKG200" s="10"/>
      <c r="RKH200" s="10"/>
      <c r="RKI200" s="10"/>
      <c r="RKJ200" s="10"/>
      <c r="RKK200" s="10"/>
      <c r="RKL200" s="10"/>
      <c r="RKM200" s="10"/>
      <c r="RKN200" s="10"/>
      <c r="RKO200" s="10"/>
      <c r="RKP200" s="10"/>
      <c r="RKQ200" s="10"/>
      <c r="RKR200" s="10"/>
      <c r="RKS200" s="10"/>
      <c r="RKT200" s="10"/>
      <c r="RKU200" s="10"/>
      <c r="RKV200" s="10"/>
      <c r="RKW200" s="10"/>
      <c r="RKX200" s="10"/>
      <c r="RKY200" s="10"/>
      <c r="RKZ200" s="10"/>
      <c r="RLA200" s="10"/>
      <c r="RLB200" s="10"/>
      <c r="RLC200" s="10"/>
      <c r="RLD200" s="10"/>
      <c r="RLE200" s="10"/>
      <c r="RLF200" s="10"/>
      <c r="RLG200" s="10"/>
      <c r="RLH200" s="10"/>
      <c r="RLI200" s="10"/>
      <c r="RLJ200" s="10"/>
      <c r="RLK200" s="10"/>
      <c r="RLL200" s="10"/>
      <c r="RLM200" s="10"/>
      <c r="RLN200" s="10"/>
      <c r="RLO200" s="10"/>
      <c r="RLP200" s="10"/>
      <c r="RLQ200" s="10"/>
      <c r="RLR200" s="10"/>
      <c r="RLS200" s="10"/>
      <c r="RLT200" s="10"/>
      <c r="RLU200" s="10"/>
      <c r="RLV200" s="10"/>
      <c r="RLW200" s="10"/>
      <c r="RLX200" s="10"/>
      <c r="RLY200" s="10"/>
      <c r="RLZ200" s="10"/>
      <c r="RMA200" s="10"/>
      <c r="RMB200" s="10"/>
      <c r="RMC200" s="10"/>
      <c r="RMD200" s="10"/>
      <c r="RME200" s="10"/>
      <c r="RMF200" s="10"/>
      <c r="RMG200" s="10"/>
      <c r="RMH200" s="10"/>
      <c r="RMI200" s="10"/>
      <c r="RMJ200" s="10"/>
      <c r="RMK200" s="10"/>
      <c r="RML200" s="10"/>
      <c r="RMM200" s="10"/>
      <c r="RMN200" s="10"/>
      <c r="RMO200" s="10"/>
      <c r="RMP200" s="10"/>
      <c r="RMQ200" s="10"/>
      <c r="RMR200" s="10"/>
      <c r="RMS200" s="10"/>
      <c r="RMT200" s="10"/>
      <c r="RMU200" s="10"/>
      <c r="RMV200" s="10"/>
      <c r="RMW200" s="10"/>
      <c r="RMX200" s="10"/>
      <c r="RMY200" s="10"/>
      <c r="RMZ200" s="10"/>
      <c r="RNA200" s="10"/>
      <c r="RNB200" s="10"/>
      <c r="RNC200" s="10"/>
      <c r="RND200" s="10"/>
      <c r="RNE200" s="10"/>
      <c r="RNF200" s="10"/>
      <c r="RNG200" s="10"/>
      <c r="RNH200" s="10"/>
      <c r="RNI200" s="10"/>
      <c r="RNJ200" s="10"/>
      <c r="RNK200" s="10"/>
      <c r="RNL200" s="10"/>
      <c r="RNM200" s="10"/>
      <c r="RNN200" s="10"/>
      <c r="RNO200" s="10"/>
      <c r="RNP200" s="10"/>
      <c r="RNQ200" s="10"/>
      <c r="RNR200" s="10"/>
      <c r="RNS200" s="10"/>
      <c r="RNT200" s="10"/>
      <c r="RNU200" s="10"/>
      <c r="RNV200" s="10"/>
      <c r="RNW200" s="10"/>
      <c r="RNX200" s="10"/>
      <c r="RNY200" s="10"/>
      <c r="RNZ200" s="10"/>
      <c r="ROA200" s="10"/>
      <c r="ROB200" s="10"/>
      <c r="ROC200" s="10"/>
      <c r="ROD200" s="10"/>
      <c r="ROE200" s="10"/>
      <c r="ROF200" s="10"/>
      <c r="ROG200" s="10"/>
      <c r="ROH200" s="10"/>
      <c r="ROI200" s="10"/>
      <c r="ROJ200" s="10"/>
      <c r="ROK200" s="10"/>
      <c r="ROL200" s="10"/>
      <c r="ROM200" s="10"/>
      <c r="RON200" s="10"/>
      <c r="ROO200" s="10"/>
      <c r="ROP200" s="10"/>
      <c r="ROQ200" s="10"/>
      <c r="ROR200" s="10"/>
      <c r="ROS200" s="10"/>
      <c r="ROT200" s="10"/>
      <c r="ROU200" s="10"/>
      <c r="ROV200" s="10"/>
      <c r="ROW200" s="10"/>
      <c r="ROX200" s="10"/>
      <c r="ROY200" s="10"/>
      <c r="ROZ200" s="10"/>
      <c r="RPA200" s="10"/>
      <c r="RPB200" s="10"/>
      <c r="RPC200" s="10"/>
      <c r="RPD200" s="10"/>
      <c r="RPE200" s="10"/>
      <c r="RPF200" s="10"/>
      <c r="RPG200" s="10"/>
      <c r="RPH200" s="10"/>
      <c r="RPI200" s="10"/>
      <c r="RPJ200" s="10"/>
      <c r="RPK200" s="10"/>
      <c r="RPL200" s="10"/>
      <c r="RPM200" s="10"/>
      <c r="RPN200" s="10"/>
      <c r="RPO200" s="10"/>
      <c r="RPP200" s="10"/>
      <c r="RPQ200" s="10"/>
      <c r="RPR200" s="10"/>
      <c r="RPS200" s="10"/>
      <c r="RPT200" s="10"/>
      <c r="RPU200" s="10"/>
      <c r="RPV200" s="10"/>
      <c r="RPW200" s="10"/>
      <c r="RPX200" s="10"/>
      <c r="RPY200" s="10"/>
      <c r="RPZ200" s="10"/>
      <c r="RQA200" s="10"/>
      <c r="RQB200" s="10"/>
      <c r="RQC200" s="10"/>
      <c r="RQD200" s="10"/>
      <c r="RQE200" s="10"/>
      <c r="RQF200" s="10"/>
      <c r="RQG200" s="10"/>
      <c r="RQH200" s="10"/>
      <c r="RQI200" s="10"/>
      <c r="RQJ200" s="10"/>
      <c r="RQK200" s="10"/>
      <c r="RQL200" s="10"/>
      <c r="RQM200" s="10"/>
      <c r="RQN200" s="10"/>
      <c r="RQO200" s="10"/>
      <c r="RQP200" s="10"/>
      <c r="RQQ200" s="10"/>
      <c r="RQR200" s="10"/>
      <c r="RQS200" s="10"/>
      <c r="RQT200" s="10"/>
      <c r="RQU200" s="10"/>
      <c r="RQV200" s="10"/>
      <c r="RQW200" s="10"/>
      <c r="RQX200" s="10"/>
      <c r="RQY200" s="10"/>
      <c r="RQZ200" s="10"/>
      <c r="RRA200" s="10"/>
      <c r="RRB200" s="10"/>
      <c r="RRC200" s="10"/>
      <c r="RRD200" s="10"/>
      <c r="RRE200" s="10"/>
      <c r="RRF200" s="10"/>
      <c r="RRG200" s="10"/>
      <c r="RRH200" s="10"/>
      <c r="RRI200" s="10"/>
      <c r="RRJ200" s="10"/>
      <c r="RRK200" s="10"/>
      <c r="RRL200" s="10"/>
      <c r="RRM200" s="10"/>
      <c r="RRN200" s="10"/>
      <c r="RRO200" s="10"/>
      <c r="RRP200" s="10"/>
      <c r="RRQ200" s="10"/>
      <c r="RRR200" s="10"/>
      <c r="RRS200" s="10"/>
      <c r="RRT200" s="10"/>
      <c r="RRU200" s="10"/>
      <c r="RRV200" s="10"/>
      <c r="RRW200" s="10"/>
      <c r="RRX200" s="10"/>
      <c r="RRY200" s="10"/>
      <c r="RRZ200" s="10"/>
      <c r="RSA200" s="10"/>
      <c r="RSB200" s="10"/>
      <c r="RSC200" s="10"/>
      <c r="RSD200" s="10"/>
      <c r="RSE200" s="10"/>
      <c r="RSF200" s="10"/>
      <c r="RSG200" s="10"/>
      <c r="RSH200" s="10"/>
      <c r="RSI200" s="10"/>
      <c r="RSJ200" s="10"/>
      <c r="RSK200" s="10"/>
      <c r="RSL200" s="10"/>
      <c r="RSM200" s="10"/>
      <c r="RSN200" s="10"/>
      <c r="RSO200" s="10"/>
      <c r="RSP200" s="10"/>
      <c r="RSQ200" s="10"/>
      <c r="RSR200" s="10"/>
      <c r="RSS200" s="10"/>
      <c r="RST200" s="10"/>
      <c r="RSU200" s="10"/>
      <c r="RSV200" s="10"/>
      <c r="RSW200" s="10"/>
      <c r="RSX200" s="10"/>
      <c r="RSY200" s="10"/>
      <c r="RSZ200" s="10"/>
      <c r="RTA200" s="10"/>
      <c r="RTB200" s="10"/>
      <c r="RTC200" s="10"/>
      <c r="RTD200" s="10"/>
      <c r="RTE200" s="10"/>
      <c r="RTF200" s="10"/>
      <c r="RTG200" s="10"/>
      <c r="RTH200" s="10"/>
      <c r="RTI200" s="10"/>
      <c r="RTJ200" s="10"/>
      <c r="RTK200" s="10"/>
      <c r="RTL200" s="10"/>
      <c r="RTM200" s="10"/>
      <c r="RTN200" s="10"/>
      <c r="RTO200" s="10"/>
      <c r="RTP200" s="10"/>
      <c r="RTQ200" s="10"/>
      <c r="RTR200" s="10"/>
      <c r="RTS200" s="10"/>
      <c r="RTT200" s="10"/>
      <c r="RTU200" s="10"/>
      <c r="RTV200" s="10"/>
      <c r="RTW200" s="10"/>
      <c r="RTX200" s="10"/>
      <c r="RTY200" s="10"/>
      <c r="RTZ200" s="10"/>
      <c r="RUA200" s="10"/>
      <c r="RUB200" s="10"/>
      <c r="RUC200" s="10"/>
      <c r="RUD200" s="10"/>
      <c r="RUE200" s="10"/>
      <c r="RUF200" s="10"/>
      <c r="RUG200" s="10"/>
      <c r="RUH200" s="10"/>
      <c r="RUI200" s="10"/>
      <c r="RUJ200" s="10"/>
      <c r="RUK200" s="10"/>
      <c r="RUL200" s="10"/>
      <c r="RUM200" s="10"/>
      <c r="RUN200" s="10"/>
      <c r="RUO200" s="10"/>
      <c r="RUP200" s="10"/>
      <c r="RUQ200" s="10"/>
      <c r="RUR200" s="10"/>
      <c r="RUS200" s="10"/>
      <c r="RUT200" s="10"/>
      <c r="RUU200" s="10"/>
      <c r="RUV200" s="10"/>
      <c r="RUW200" s="10"/>
      <c r="RUX200" s="10"/>
      <c r="RUY200" s="10"/>
      <c r="RUZ200" s="10"/>
      <c r="RVA200" s="10"/>
      <c r="RVB200" s="10"/>
      <c r="RVC200" s="10"/>
      <c r="RVD200" s="10"/>
      <c r="RVE200" s="10"/>
      <c r="RVF200" s="10"/>
      <c r="RVG200" s="10"/>
      <c r="RVH200" s="10"/>
      <c r="RVI200" s="10"/>
      <c r="RVJ200" s="10"/>
      <c r="RVK200" s="10"/>
      <c r="RVL200" s="10"/>
      <c r="RVM200" s="10"/>
      <c r="RVN200" s="10"/>
      <c r="RVO200" s="10"/>
      <c r="RVP200" s="10"/>
      <c r="RVQ200" s="10"/>
      <c r="RVR200" s="10"/>
      <c r="RVS200" s="10"/>
      <c r="RVT200" s="10"/>
      <c r="RVU200" s="10"/>
      <c r="RVV200" s="10"/>
      <c r="RVW200" s="10"/>
      <c r="RVX200" s="10"/>
      <c r="RVY200" s="10"/>
      <c r="RVZ200" s="10"/>
      <c r="RWA200" s="10"/>
      <c r="RWB200" s="10"/>
      <c r="RWC200" s="10"/>
      <c r="RWD200" s="10"/>
      <c r="RWE200" s="10"/>
      <c r="RWF200" s="10"/>
      <c r="RWG200" s="10"/>
      <c r="RWH200" s="10"/>
      <c r="RWI200" s="10"/>
      <c r="RWJ200" s="10"/>
      <c r="RWK200" s="10"/>
      <c r="RWL200" s="10"/>
      <c r="RWM200" s="10"/>
      <c r="RWN200" s="10"/>
      <c r="RWO200" s="10"/>
      <c r="RWP200" s="10"/>
      <c r="RWQ200" s="10"/>
      <c r="RWR200" s="10"/>
      <c r="RWS200" s="10"/>
      <c r="RWT200" s="10"/>
      <c r="RWU200" s="10"/>
      <c r="RWV200" s="10"/>
      <c r="RWW200" s="10"/>
      <c r="RWX200" s="10"/>
      <c r="RWY200" s="10"/>
      <c r="RWZ200" s="10"/>
      <c r="RXA200" s="10"/>
      <c r="RXB200" s="10"/>
      <c r="RXC200" s="10"/>
      <c r="RXD200" s="10"/>
      <c r="RXE200" s="10"/>
      <c r="RXF200" s="10"/>
      <c r="RXG200" s="10"/>
      <c r="RXH200" s="10"/>
      <c r="RXI200" s="10"/>
      <c r="RXJ200" s="10"/>
      <c r="RXK200" s="10"/>
      <c r="RXL200" s="10"/>
      <c r="RXM200" s="10"/>
      <c r="RXN200" s="10"/>
      <c r="RXO200" s="10"/>
      <c r="RXP200" s="10"/>
      <c r="RXQ200" s="10"/>
      <c r="RXR200" s="10"/>
      <c r="RXS200" s="10"/>
      <c r="RXT200" s="10"/>
      <c r="RXU200" s="10"/>
      <c r="RXV200" s="10"/>
      <c r="RXW200" s="10"/>
      <c r="RXX200" s="10"/>
      <c r="RXY200" s="10"/>
      <c r="RXZ200" s="10"/>
      <c r="RYA200" s="10"/>
      <c r="RYB200" s="10"/>
      <c r="RYC200" s="10"/>
      <c r="RYD200" s="10"/>
      <c r="RYE200" s="10"/>
      <c r="RYF200" s="10"/>
      <c r="RYG200" s="10"/>
      <c r="RYH200" s="10"/>
      <c r="RYI200" s="10"/>
      <c r="RYJ200" s="10"/>
      <c r="RYK200" s="10"/>
      <c r="RYL200" s="10"/>
      <c r="RYM200" s="10"/>
      <c r="RYN200" s="10"/>
      <c r="RYO200" s="10"/>
      <c r="RYP200" s="10"/>
      <c r="RYQ200" s="10"/>
      <c r="RYR200" s="10"/>
      <c r="RYS200" s="10"/>
      <c r="RYT200" s="10"/>
      <c r="RYU200" s="10"/>
      <c r="RYV200" s="10"/>
      <c r="RYW200" s="10"/>
      <c r="RYX200" s="10"/>
      <c r="RYY200" s="10"/>
      <c r="RYZ200" s="10"/>
      <c r="RZA200" s="10"/>
      <c r="RZB200" s="10"/>
      <c r="RZC200" s="10"/>
      <c r="RZD200" s="10"/>
      <c r="RZE200" s="10"/>
      <c r="RZF200" s="10"/>
      <c r="RZG200" s="10"/>
      <c r="RZH200" s="10"/>
      <c r="RZI200" s="10"/>
      <c r="RZJ200" s="10"/>
      <c r="RZK200" s="10"/>
      <c r="RZL200" s="10"/>
      <c r="RZM200" s="10"/>
      <c r="RZN200" s="10"/>
      <c r="RZO200" s="10"/>
      <c r="RZP200" s="10"/>
      <c r="RZQ200" s="10"/>
      <c r="RZR200" s="10"/>
      <c r="RZS200" s="10"/>
      <c r="RZT200" s="10"/>
      <c r="RZU200" s="10"/>
      <c r="RZV200" s="10"/>
      <c r="RZW200" s="10"/>
      <c r="RZX200" s="10"/>
      <c r="RZY200" s="10"/>
      <c r="RZZ200" s="10"/>
      <c r="SAA200" s="10"/>
      <c r="SAB200" s="10"/>
      <c r="SAC200" s="10"/>
      <c r="SAD200" s="10"/>
      <c r="SAE200" s="10"/>
      <c r="SAF200" s="10"/>
      <c r="SAG200" s="10"/>
      <c r="SAH200" s="10"/>
      <c r="SAI200" s="10"/>
      <c r="SAJ200" s="10"/>
      <c r="SAK200" s="10"/>
      <c r="SAL200" s="10"/>
      <c r="SAM200" s="10"/>
      <c r="SAN200" s="10"/>
      <c r="SAO200" s="10"/>
      <c r="SAP200" s="10"/>
      <c r="SAQ200" s="10"/>
      <c r="SAR200" s="10"/>
      <c r="SAS200" s="10"/>
      <c r="SAT200" s="10"/>
      <c r="SAU200" s="10"/>
      <c r="SAV200" s="10"/>
      <c r="SAW200" s="10"/>
      <c r="SAX200" s="10"/>
      <c r="SAY200" s="10"/>
      <c r="SAZ200" s="10"/>
      <c r="SBA200" s="10"/>
      <c r="SBB200" s="10"/>
      <c r="SBC200" s="10"/>
      <c r="SBD200" s="10"/>
      <c r="SBE200" s="10"/>
      <c r="SBF200" s="10"/>
      <c r="SBG200" s="10"/>
      <c r="SBH200" s="10"/>
      <c r="SBI200" s="10"/>
      <c r="SBJ200" s="10"/>
      <c r="SBK200" s="10"/>
      <c r="SBL200" s="10"/>
      <c r="SBM200" s="10"/>
      <c r="SBN200" s="10"/>
      <c r="SBO200" s="10"/>
      <c r="SBP200" s="10"/>
      <c r="SBQ200" s="10"/>
      <c r="SBR200" s="10"/>
      <c r="SBS200" s="10"/>
      <c r="SBT200" s="10"/>
      <c r="SBU200" s="10"/>
      <c r="SBV200" s="10"/>
      <c r="SBW200" s="10"/>
      <c r="SBX200" s="10"/>
      <c r="SBY200" s="10"/>
      <c r="SBZ200" s="10"/>
      <c r="SCA200" s="10"/>
      <c r="SCB200" s="10"/>
      <c r="SCC200" s="10"/>
      <c r="SCD200" s="10"/>
      <c r="SCE200" s="10"/>
      <c r="SCF200" s="10"/>
      <c r="SCG200" s="10"/>
      <c r="SCH200" s="10"/>
      <c r="SCI200" s="10"/>
      <c r="SCJ200" s="10"/>
      <c r="SCK200" s="10"/>
      <c r="SCL200" s="10"/>
      <c r="SCM200" s="10"/>
      <c r="SCN200" s="10"/>
      <c r="SCO200" s="10"/>
      <c r="SCP200" s="10"/>
      <c r="SCQ200" s="10"/>
      <c r="SCR200" s="10"/>
      <c r="SCS200" s="10"/>
      <c r="SCT200" s="10"/>
      <c r="SCU200" s="10"/>
      <c r="SCV200" s="10"/>
      <c r="SCW200" s="10"/>
      <c r="SCX200" s="10"/>
      <c r="SCY200" s="10"/>
      <c r="SCZ200" s="10"/>
      <c r="SDA200" s="10"/>
      <c r="SDB200" s="10"/>
      <c r="SDC200" s="10"/>
      <c r="SDD200" s="10"/>
      <c r="SDE200" s="10"/>
      <c r="SDF200" s="10"/>
      <c r="SDG200" s="10"/>
      <c r="SDH200" s="10"/>
      <c r="SDI200" s="10"/>
      <c r="SDJ200" s="10"/>
      <c r="SDK200" s="10"/>
      <c r="SDL200" s="10"/>
      <c r="SDM200" s="10"/>
      <c r="SDN200" s="10"/>
      <c r="SDO200" s="10"/>
      <c r="SDP200" s="10"/>
      <c r="SDQ200" s="10"/>
      <c r="SDR200" s="10"/>
      <c r="SDS200" s="10"/>
      <c r="SDT200" s="10"/>
      <c r="SDU200" s="10"/>
      <c r="SDV200" s="10"/>
      <c r="SDW200" s="10"/>
      <c r="SDX200" s="10"/>
      <c r="SDY200" s="10"/>
      <c r="SDZ200" s="10"/>
      <c r="SEA200" s="10"/>
      <c r="SEB200" s="10"/>
      <c r="SEC200" s="10"/>
      <c r="SED200" s="10"/>
      <c r="SEE200" s="10"/>
      <c r="SEF200" s="10"/>
      <c r="SEG200" s="10"/>
      <c r="SEH200" s="10"/>
      <c r="SEI200" s="10"/>
      <c r="SEJ200" s="10"/>
      <c r="SEK200" s="10"/>
      <c r="SEL200" s="10"/>
      <c r="SEM200" s="10"/>
      <c r="SEN200" s="10"/>
      <c r="SEO200" s="10"/>
      <c r="SEP200" s="10"/>
      <c r="SEQ200" s="10"/>
      <c r="SER200" s="10"/>
      <c r="SES200" s="10"/>
      <c r="SET200" s="10"/>
      <c r="SEU200" s="10"/>
      <c r="SEV200" s="10"/>
      <c r="SEW200" s="10"/>
      <c r="SEX200" s="10"/>
      <c r="SEY200" s="10"/>
      <c r="SEZ200" s="10"/>
      <c r="SFA200" s="10"/>
      <c r="SFB200" s="10"/>
      <c r="SFC200" s="10"/>
      <c r="SFD200" s="10"/>
      <c r="SFE200" s="10"/>
      <c r="SFF200" s="10"/>
      <c r="SFG200" s="10"/>
      <c r="SFH200" s="10"/>
      <c r="SFI200" s="10"/>
      <c r="SFJ200" s="10"/>
      <c r="SFK200" s="10"/>
      <c r="SFL200" s="10"/>
      <c r="SFM200" s="10"/>
      <c r="SFN200" s="10"/>
      <c r="SFO200" s="10"/>
      <c r="SFP200" s="10"/>
      <c r="SFQ200" s="10"/>
      <c r="SFR200" s="10"/>
      <c r="SFS200" s="10"/>
      <c r="SFT200" s="10"/>
      <c r="SFU200" s="10"/>
      <c r="SFV200" s="10"/>
      <c r="SFW200" s="10"/>
      <c r="SFX200" s="10"/>
      <c r="SFY200" s="10"/>
      <c r="SFZ200" s="10"/>
      <c r="SGA200" s="10"/>
      <c r="SGB200" s="10"/>
      <c r="SGC200" s="10"/>
      <c r="SGD200" s="10"/>
      <c r="SGE200" s="10"/>
      <c r="SGF200" s="10"/>
      <c r="SGG200" s="10"/>
      <c r="SGH200" s="10"/>
      <c r="SGI200" s="10"/>
      <c r="SGJ200" s="10"/>
      <c r="SGK200" s="10"/>
      <c r="SGL200" s="10"/>
      <c r="SGM200" s="10"/>
      <c r="SGN200" s="10"/>
      <c r="SGO200" s="10"/>
      <c r="SGP200" s="10"/>
      <c r="SGQ200" s="10"/>
      <c r="SGR200" s="10"/>
      <c r="SGS200" s="10"/>
      <c r="SGT200" s="10"/>
      <c r="SGU200" s="10"/>
      <c r="SGV200" s="10"/>
      <c r="SGW200" s="10"/>
      <c r="SGX200" s="10"/>
      <c r="SGY200" s="10"/>
      <c r="SGZ200" s="10"/>
      <c r="SHA200" s="10"/>
      <c r="SHB200" s="10"/>
      <c r="SHC200" s="10"/>
      <c r="SHD200" s="10"/>
      <c r="SHE200" s="10"/>
      <c r="SHF200" s="10"/>
      <c r="SHG200" s="10"/>
      <c r="SHH200" s="10"/>
      <c r="SHI200" s="10"/>
      <c r="SHJ200" s="10"/>
      <c r="SHK200" s="10"/>
      <c r="SHL200" s="10"/>
      <c r="SHM200" s="10"/>
      <c r="SHN200" s="10"/>
      <c r="SHO200" s="10"/>
      <c r="SHP200" s="10"/>
      <c r="SHQ200" s="10"/>
      <c r="SHR200" s="10"/>
      <c r="SHS200" s="10"/>
      <c r="SHT200" s="10"/>
      <c r="SHU200" s="10"/>
      <c r="SHV200" s="10"/>
      <c r="SHW200" s="10"/>
      <c r="SHX200" s="10"/>
      <c r="SHY200" s="10"/>
      <c r="SHZ200" s="10"/>
      <c r="SIA200" s="10"/>
      <c r="SIB200" s="10"/>
      <c r="SIC200" s="10"/>
      <c r="SID200" s="10"/>
      <c r="SIE200" s="10"/>
      <c r="SIF200" s="10"/>
      <c r="SIG200" s="10"/>
      <c r="SIH200" s="10"/>
      <c r="SII200" s="10"/>
      <c r="SIJ200" s="10"/>
      <c r="SIK200" s="10"/>
      <c r="SIL200" s="10"/>
      <c r="SIM200" s="10"/>
      <c r="SIN200" s="10"/>
      <c r="SIO200" s="10"/>
      <c r="SIP200" s="10"/>
      <c r="SIQ200" s="10"/>
      <c r="SIR200" s="10"/>
      <c r="SIS200" s="10"/>
      <c r="SIT200" s="10"/>
      <c r="SIU200" s="10"/>
      <c r="SIV200" s="10"/>
      <c r="SIW200" s="10"/>
      <c r="SIX200" s="10"/>
      <c r="SIY200" s="10"/>
      <c r="SIZ200" s="10"/>
      <c r="SJA200" s="10"/>
      <c r="SJB200" s="10"/>
      <c r="SJC200" s="10"/>
      <c r="SJD200" s="10"/>
      <c r="SJE200" s="10"/>
      <c r="SJF200" s="10"/>
      <c r="SJG200" s="10"/>
      <c r="SJH200" s="10"/>
      <c r="SJI200" s="10"/>
      <c r="SJJ200" s="10"/>
      <c r="SJK200" s="10"/>
      <c r="SJL200" s="10"/>
      <c r="SJM200" s="10"/>
      <c r="SJN200" s="10"/>
      <c r="SJO200" s="10"/>
      <c r="SJP200" s="10"/>
      <c r="SJQ200" s="10"/>
      <c r="SJR200" s="10"/>
      <c r="SJS200" s="10"/>
      <c r="SJT200" s="10"/>
      <c r="SJU200" s="10"/>
      <c r="SJV200" s="10"/>
      <c r="SJW200" s="10"/>
      <c r="SJX200" s="10"/>
      <c r="SJY200" s="10"/>
      <c r="SJZ200" s="10"/>
      <c r="SKA200" s="10"/>
      <c r="SKB200" s="10"/>
      <c r="SKC200" s="10"/>
      <c r="SKD200" s="10"/>
      <c r="SKE200" s="10"/>
      <c r="SKF200" s="10"/>
      <c r="SKG200" s="10"/>
      <c r="SKH200" s="10"/>
      <c r="SKI200" s="10"/>
      <c r="SKJ200" s="10"/>
      <c r="SKK200" s="10"/>
      <c r="SKL200" s="10"/>
      <c r="SKM200" s="10"/>
      <c r="SKN200" s="10"/>
      <c r="SKO200" s="10"/>
      <c r="SKP200" s="10"/>
      <c r="SKQ200" s="10"/>
      <c r="SKR200" s="10"/>
      <c r="SKS200" s="10"/>
      <c r="SKT200" s="10"/>
      <c r="SKU200" s="10"/>
      <c r="SKV200" s="10"/>
      <c r="SKW200" s="10"/>
      <c r="SKX200" s="10"/>
      <c r="SKY200" s="10"/>
      <c r="SKZ200" s="10"/>
      <c r="SLA200" s="10"/>
      <c r="SLB200" s="10"/>
      <c r="SLC200" s="10"/>
      <c r="SLD200" s="10"/>
      <c r="SLE200" s="10"/>
      <c r="SLF200" s="10"/>
      <c r="SLG200" s="10"/>
      <c r="SLH200" s="10"/>
      <c r="SLI200" s="10"/>
      <c r="SLJ200" s="10"/>
      <c r="SLK200" s="10"/>
      <c r="SLL200" s="10"/>
      <c r="SLM200" s="10"/>
      <c r="SLN200" s="10"/>
      <c r="SLO200" s="10"/>
      <c r="SLP200" s="10"/>
      <c r="SLQ200" s="10"/>
      <c r="SLR200" s="10"/>
      <c r="SLS200" s="10"/>
      <c r="SLT200" s="10"/>
      <c r="SLU200" s="10"/>
      <c r="SLV200" s="10"/>
      <c r="SLW200" s="10"/>
      <c r="SLX200" s="10"/>
      <c r="SLY200" s="10"/>
      <c r="SLZ200" s="10"/>
      <c r="SMA200" s="10"/>
      <c r="SMB200" s="10"/>
      <c r="SMC200" s="10"/>
      <c r="SMD200" s="10"/>
      <c r="SME200" s="10"/>
      <c r="SMF200" s="10"/>
      <c r="SMG200" s="10"/>
      <c r="SMH200" s="10"/>
      <c r="SMI200" s="10"/>
      <c r="SMJ200" s="10"/>
      <c r="SMK200" s="10"/>
      <c r="SML200" s="10"/>
      <c r="SMM200" s="10"/>
      <c r="SMN200" s="10"/>
      <c r="SMO200" s="10"/>
      <c r="SMP200" s="10"/>
      <c r="SMQ200" s="10"/>
      <c r="SMR200" s="10"/>
      <c r="SMS200" s="10"/>
      <c r="SMT200" s="10"/>
      <c r="SMU200" s="10"/>
      <c r="SMV200" s="10"/>
      <c r="SMW200" s="10"/>
      <c r="SMX200" s="10"/>
      <c r="SMY200" s="10"/>
      <c r="SMZ200" s="10"/>
      <c r="SNA200" s="10"/>
      <c r="SNB200" s="10"/>
      <c r="SNC200" s="10"/>
      <c r="SND200" s="10"/>
      <c r="SNE200" s="10"/>
      <c r="SNF200" s="10"/>
      <c r="SNG200" s="10"/>
      <c r="SNH200" s="10"/>
      <c r="SNI200" s="10"/>
      <c r="SNJ200" s="10"/>
      <c r="SNK200" s="10"/>
      <c r="SNL200" s="10"/>
      <c r="SNM200" s="10"/>
      <c r="SNN200" s="10"/>
      <c r="SNO200" s="10"/>
      <c r="SNP200" s="10"/>
      <c r="SNQ200" s="10"/>
      <c r="SNR200" s="10"/>
      <c r="SNS200" s="10"/>
      <c r="SNT200" s="10"/>
      <c r="SNU200" s="10"/>
      <c r="SNV200" s="10"/>
      <c r="SNW200" s="10"/>
      <c r="SNX200" s="10"/>
      <c r="SNY200" s="10"/>
      <c r="SNZ200" s="10"/>
      <c r="SOA200" s="10"/>
      <c r="SOB200" s="10"/>
      <c r="SOC200" s="10"/>
      <c r="SOD200" s="10"/>
      <c r="SOE200" s="10"/>
      <c r="SOF200" s="10"/>
      <c r="SOG200" s="10"/>
      <c r="SOH200" s="10"/>
      <c r="SOI200" s="10"/>
      <c r="SOJ200" s="10"/>
      <c r="SOK200" s="10"/>
      <c r="SOL200" s="10"/>
      <c r="SOM200" s="10"/>
      <c r="SON200" s="10"/>
      <c r="SOO200" s="10"/>
      <c r="SOP200" s="10"/>
      <c r="SOQ200" s="10"/>
      <c r="SOR200" s="10"/>
      <c r="SOS200" s="10"/>
      <c r="SOT200" s="10"/>
      <c r="SOU200" s="10"/>
      <c r="SOV200" s="10"/>
      <c r="SOW200" s="10"/>
      <c r="SOX200" s="10"/>
      <c r="SOY200" s="10"/>
      <c r="SOZ200" s="10"/>
      <c r="SPA200" s="10"/>
      <c r="SPB200" s="10"/>
      <c r="SPC200" s="10"/>
      <c r="SPD200" s="10"/>
      <c r="SPE200" s="10"/>
      <c r="SPF200" s="10"/>
      <c r="SPG200" s="10"/>
      <c r="SPH200" s="10"/>
      <c r="SPI200" s="10"/>
      <c r="SPJ200" s="10"/>
      <c r="SPK200" s="10"/>
      <c r="SPL200" s="10"/>
      <c r="SPM200" s="10"/>
      <c r="SPN200" s="10"/>
      <c r="SPO200" s="10"/>
      <c r="SPP200" s="10"/>
      <c r="SPQ200" s="10"/>
      <c r="SPR200" s="10"/>
      <c r="SPS200" s="10"/>
      <c r="SPT200" s="10"/>
      <c r="SPU200" s="10"/>
      <c r="SPV200" s="10"/>
      <c r="SPW200" s="10"/>
      <c r="SPX200" s="10"/>
      <c r="SPY200" s="10"/>
      <c r="SPZ200" s="10"/>
      <c r="SQA200" s="10"/>
      <c r="SQB200" s="10"/>
      <c r="SQC200" s="10"/>
      <c r="SQD200" s="10"/>
      <c r="SQE200" s="10"/>
      <c r="SQF200" s="10"/>
      <c r="SQG200" s="10"/>
      <c r="SQH200" s="10"/>
      <c r="SQI200" s="10"/>
      <c r="SQJ200" s="10"/>
      <c r="SQK200" s="10"/>
      <c r="SQL200" s="10"/>
      <c r="SQM200" s="10"/>
      <c r="SQN200" s="10"/>
      <c r="SQO200" s="10"/>
      <c r="SQP200" s="10"/>
      <c r="SQQ200" s="10"/>
      <c r="SQR200" s="10"/>
      <c r="SQS200" s="10"/>
      <c r="SQT200" s="10"/>
      <c r="SQU200" s="10"/>
      <c r="SQV200" s="10"/>
      <c r="SQW200" s="10"/>
      <c r="SQX200" s="10"/>
      <c r="SQY200" s="10"/>
      <c r="SQZ200" s="10"/>
      <c r="SRA200" s="10"/>
      <c r="SRB200" s="10"/>
      <c r="SRC200" s="10"/>
      <c r="SRD200" s="10"/>
      <c r="SRE200" s="10"/>
      <c r="SRF200" s="10"/>
      <c r="SRG200" s="10"/>
      <c r="SRH200" s="10"/>
      <c r="SRI200" s="10"/>
      <c r="SRJ200" s="10"/>
      <c r="SRK200" s="10"/>
      <c r="SRL200" s="10"/>
      <c r="SRM200" s="10"/>
      <c r="SRN200" s="10"/>
      <c r="SRO200" s="10"/>
      <c r="SRP200" s="10"/>
      <c r="SRQ200" s="10"/>
      <c r="SRR200" s="10"/>
      <c r="SRS200" s="10"/>
      <c r="SRT200" s="10"/>
      <c r="SRU200" s="10"/>
      <c r="SRV200" s="10"/>
      <c r="SRW200" s="10"/>
      <c r="SRX200" s="10"/>
      <c r="SRY200" s="10"/>
      <c r="SRZ200" s="10"/>
      <c r="SSA200" s="10"/>
      <c r="SSB200" s="10"/>
      <c r="SSC200" s="10"/>
      <c r="SSD200" s="10"/>
      <c r="SSE200" s="10"/>
      <c r="SSF200" s="10"/>
      <c r="SSG200" s="10"/>
      <c r="SSH200" s="10"/>
      <c r="SSI200" s="10"/>
      <c r="SSJ200" s="10"/>
      <c r="SSK200" s="10"/>
      <c r="SSL200" s="10"/>
      <c r="SSM200" s="10"/>
      <c r="SSN200" s="10"/>
      <c r="SSO200" s="10"/>
      <c r="SSP200" s="10"/>
      <c r="SSQ200" s="10"/>
      <c r="SSR200" s="10"/>
      <c r="SSS200" s="10"/>
      <c r="SST200" s="10"/>
      <c r="SSU200" s="10"/>
      <c r="SSV200" s="10"/>
      <c r="SSW200" s="10"/>
      <c r="SSX200" s="10"/>
      <c r="SSY200" s="10"/>
      <c r="SSZ200" s="10"/>
      <c r="STA200" s="10"/>
      <c r="STB200" s="10"/>
      <c r="STC200" s="10"/>
      <c r="STD200" s="10"/>
      <c r="STE200" s="10"/>
      <c r="STF200" s="10"/>
      <c r="STG200" s="10"/>
      <c r="STH200" s="10"/>
      <c r="STI200" s="10"/>
      <c r="STJ200" s="10"/>
      <c r="STK200" s="10"/>
      <c r="STL200" s="10"/>
      <c r="STM200" s="10"/>
      <c r="STN200" s="10"/>
      <c r="STO200" s="10"/>
      <c r="STP200" s="10"/>
      <c r="STQ200" s="10"/>
      <c r="STR200" s="10"/>
      <c r="STS200" s="10"/>
      <c r="STT200" s="10"/>
      <c r="STU200" s="10"/>
      <c r="STV200" s="10"/>
      <c r="STW200" s="10"/>
      <c r="STX200" s="10"/>
      <c r="STY200" s="10"/>
      <c r="STZ200" s="10"/>
      <c r="SUA200" s="10"/>
      <c r="SUB200" s="10"/>
      <c r="SUC200" s="10"/>
      <c r="SUD200" s="10"/>
      <c r="SUE200" s="10"/>
      <c r="SUF200" s="10"/>
      <c r="SUG200" s="10"/>
      <c r="SUH200" s="10"/>
      <c r="SUI200" s="10"/>
      <c r="SUJ200" s="10"/>
      <c r="SUK200" s="10"/>
      <c r="SUL200" s="10"/>
      <c r="SUM200" s="10"/>
      <c r="SUN200" s="10"/>
      <c r="SUO200" s="10"/>
      <c r="SUP200" s="10"/>
      <c r="SUQ200" s="10"/>
      <c r="SUR200" s="10"/>
      <c r="SUS200" s="10"/>
      <c r="SUT200" s="10"/>
      <c r="SUU200" s="10"/>
      <c r="SUV200" s="10"/>
      <c r="SUW200" s="10"/>
      <c r="SUX200" s="10"/>
      <c r="SUY200" s="10"/>
      <c r="SUZ200" s="10"/>
      <c r="SVA200" s="10"/>
      <c r="SVB200" s="10"/>
      <c r="SVC200" s="10"/>
      <c r="SVD200" s="10"/>
      <c r="SVE200" s="10"/>
      <c r="SVF200" s="10"/>
      <c r="SVG200" s="10"/>
      <c r="SVH200" s="10"/>
      <c r="SVI200" s="10"/>
      <c r="SVJ200" s="10"/>
      <c r="SVK200" s="10"/>
      <c r="SVL200" s="10"/>
      <c r="SVM200" s="10"/>
      <c r="SVN200" s="10"/>
      <c r="SVO200" s="10"/>
      <c r="SVP200" s="10"/>
      <c r="SVQ200" s="10"/>
      <c r="SVR200" s="10"/>
      <c r="SVS200" s="10"/>
      <c r="SVT200" s="10"/>
      <c r="SVU200" s="10"/>
      <c r="SVV200" s="10"/>
      <c r="SVW200" s="10"/>
      <c r="SVX200" s="10"/>
      <c r="SVY200" s="10"/>
      <c r="SVZ200" s="10"/>
      <c r="SWA200" s="10"/>
      <c r="SWB200" s="10"/>
      <c r="SWC200" s="10"/>
      <c r="SWD200" s="10"/>
      <c r="SWE200" s="10"/>
      <c r="SWF200" s="10"/>
      <c r="SWG200" s="10"/>
      <c r="SWH200" s="10"/>
      <c r="SWI200" s="10"/>
      <c r="SWJ200" s="10"/>
      <c r="SWK200" s="10"/>
      <c r="SWL200" s="10"/>
      <c r="SWM200" s="10"/>
      <c r="SWN200" s="10"/>
      <c r="SWO200" s="10"/>
      <c r="SWP200" s="10"/>
      <c r="SWQ200" s="10"/>
      <c r="SWR200" s="10"/>
      <c r="SWS200" s="10"/>
      <c r="SWT200" s="10"/>
      <c r="SWU200" s="10"/>
      <c r="SWV200" s="10"/>
      <c r="SWW200" s="10"/>
      <c r="SWX200" s="10"/>
      <c r="SWY200" s="10"/>
      <c r="SWZ200" s="10"/>
      <c r="SXA200" s="10"/>
      <c r="SXB200" s="10"/>
      <c r="SXC200" s="10"/>
      <c r="SXD200" s="10"/>
      <c r="SXE200" s="10"/>
      <c r="SXF200" s="10"/>
      <c r="SXG200" s="10"/>
      <c r="SXH200" s="10"/>
      <c r="SXI200" s="10"/>
      <c r="SXJ200" s="10"/>
      <c r="SXK200" s="10"/>
      <c r="SXL200" s="10"/>
      <c r="SXM200" s="10"/>
      <c r="SXN200" s="10"/>
      <c r="SXO200" s="10"/>
      <c r="SXP200" s="10"/>
      <c r="SXQ200" s="10"/>
      <c r="SXR200" s="10"/>
      <c r="SXS200" s="10"/>
      <c r="SXT200" s="10"/>
      <c r="SXU200" s="10"/>
      <c r="SXV200" s="10"/>
      <c r="SXW200" s="10"/>
      <c r="SXX200" s="10"/>
      <c r="SXY200" s="10"/>
      <c r="SXZ200" s="10"/>
      <c r="SYA200" s="10"/>
      <c r="SYB200" s="10"/>
      <c r="SYC200" s="10"/>
      <c r="SYD200" s="10"/>
      <c r="SYE200" s="10"/>
      <c r="SYF200" s="10"/>
      <c r="SYG200" s="10"/>
      <c r="SYH200" s="10"/>
      <c r="SYI200" s="10"/>
      <c r="SYJ200" s="10"/>
      <c r="SYK200" s="10"/>
      <c r="SYL200" s="10"/>
      <c r="SYM200" s="10"/>
      <c r="SYN200" s="10"/>
      <c r="SYO200" s="10"/>
      <c r="SYP200" s="10"/>
      <c r="SYQ200" s="10"/>
      <c r="SYR200" s="10"/>
      <c r="SYS200" s="10"/>
      <c r="SYT200" s="10"/>
      <c r="SYU200" s="10"/>
      <c r="SYV200" s="10"/>
      <c r="SYW200" s="10"/>
      <c r="SYX200" s="10"/>
      <c r="SYY200" s="10"/>
      <c r="SYZ200" s="10"/>
      <c r="SZA200" s="10"/>
      <c r="SZB200" s="10"/>
      <c r="SZC200" s="10"/>
      <c r="SZD200" s="10"/>
      <c r="SZE200" s="10"/>
      <c r="SZF200" s="10"/>
      <c r="SZG200" s="10"/>
      <c r="SZH200" s="10"/>
      <c r="SZI200" s="10"/>
      <c r="SZJ200" s="10"/>
      <c r="SZK200" s="10"/>
      <c r="SZL200" s="10"/>
      <c r="SZM200" s="10"/>
      <c r="SZN200" s="10"/>
      <c r="SZO200" s="10"/>
      <c r="SZP200" s="10"/>
      <c r="SZQ200" s="10"/>
      <c r="SZR200" s="10"/>
      <c r="SZS200" s="10"/>
      <c r="SZT200" s="10"/>
      <c r="SZU200" s="10"/>
      <c r="SZV200" s="10"/>
      <c r="SZW200" s="10"/>
      <c r="SZX200" s="10"/>
      <c r="SZY200" s="10"/>
      <c r="SZZ200" s="10"/>
      <c r="TAA200" s="10"/>
      <c r="TAB200" s="10"/>
      <c r="TAC200" s="10"/>
      <c r="TAD200" s="10"/>
      <c r="TAE200" s="10"/>
      <c r="TAF200" s="10"/>
      <c r="TAG200" s="10"/>
      <c r="TAH200" s="10"/>
      <c r="TAI200" s="10"/>
      <c r="TAJ200" s="10"/>
      <c r="TAK200" s="10"/>
      <c r="TAL200" s="10"/>
      <c r="TAM200" s="10"/>
      <c r="TAN200" s="10"/>
      <c r="TAO200" s="10"/>
      <c r="TAP200" s="10"/>
      <c r="TAQ200" s="10"/>
      <c r="TAR200" s="10"/>
      <c r="TAS200" s="10"/>
      <c r="TAT200" s="10"/>
      <c r="TAU200" s="10"/>
      <c r="TAV200" s="10"/>
      <c r="TAW200" s="10"/>
      <c r="TAX200" s="10"/>
      <c r="TAY200" s="10"/>
      <c r="TAZ200" s="10"/>
      <c r="TBA200" s="10"/>
      <c r="TBB200" s="10"/>
      <c r="TBC200" s="10"/>
      <c r="TBD200" s="10"/>
      <c r="TBE200" s="10"/>
      <c r="TBF200" s="10"/>
      <c r="TBG200" s="10"/>
      <c r="TBH200" s="10"/>
      <c r="TBI200" s="10"/>
      <c r="TBJ200" s="10"/>
      <c r="TBK200" s="10"/>
      <c r="TBL200" s="10"/>
      <c r="TBM200" s="10"/>
      <c r="TBN200" s="10"/>
      <c r="TBO200" s="10"/>
      <c r="TBP200" s="10"/>
      <c r="TBQ200" s="10"/>
      <c r="TBR200" s="10"/>
      <c r="TBS200" s="10"/>
      <c r="TBT200" s="10"/>
      <c r="TBU200" s="10"/>
      <c r="TBV200" s="10"/>
      <c r="TBW200" s="10"/>
      <c r="TBX200" s="10"/>
      <c r="TBY200" s="10"/>
      <c r="TBZ200" s="10"/>
      <c r="TCA200" s="10"/>
      <c r="TCB200" s="10"/>
      <c r="TCC200" s="10"/>
      <c r="TCD200" s="10"/>
      <c r="TCE200" s="10"/>
      <c r="TCF200" s="10"/>
      <c r="TCG200" s="10"/>
      <c r="TCH200" s="10"/>
      <c r="TCI200" s="10"/>
      <c r="TCJ200" s="10"/>
      <c r="TCK200" s="10"/>
      <c r="TCL200" s="10"/>
      <c r="TCM200" s="10"/>
      <c r="TCN200" s="10"/>
      <c r="TCO200" s="10"/>
      <c r="TCP200" s="10"/>
      <c r="TCQ200" s="10"/>
      <c r="TCR200" s="10"/>
      <c r="TCS200" s="10"/>
      <c r="TCT200" s="10"/>
      <c r="TCU200" s="10"/>
      <c r="TCV200" s="10"/>
      <c r="TCW200" s="10"/>
      <c r="TCX200" s="10"/>
      <c r="TCY200" s="10"/>
      <c r="TCZ200" s="10"/>
      <c r="TDA200" s="10"/>
      <c r="TDB200" s="10"/>
      <c r="TDC200" s="10"/>
      <c r="TDD200" s="10"/>
      <c r="TDE200" s="10"/>
      <c r="TDF200" s="10"/>
      <c r="TDG200" s="10"/>
      <c r="TDH200" s="10"/>
      <c r="TDI200" s="10"/>
      <c r="TDJ200" s="10"/>
      <c r="TDK200" s="10"/>
      <c r="TDL200" s="10"/>
      <c r="TDM200" s="10"/>
      <c r="TDN200" s="10"/>
      <c r="TDO200" s="10"/>
      <c r="TDP200" s="10"/>
      <c r="TDQ200" s="10"/>
      <c r="TDR200" s="10"/>
      <c r="TDS200" s="10"/>
      <c r="TDT200" s="10"/>
      <c r="TDU200" s="10"/>
      <c r="TDV200" s="10"/>
      <c r="TDW200" s="10"/>
      <c r="TDX200" s="10"/>
      <c r="TDY200" s="10"/>
      <c r="TDZ200" s="10"/>
      <c r="TEA200" s="10"/>
      <c r="TEB200" s="10"/>
      <c r="TEC200" s="10"/>
      <c r="TED200" s="10"/>
      <c r="TEE200" s="10"/>
      <c r="TEF200" s="10"/>
      <c r="TEG200" s="10"/>
      <c r="TEH200" s="10"/>
      <c r="TEI200" s="10"/>
      <c r="TEJ200" s="10"/>
      <c r="TEK200" s="10"/>
      <c r="TEL200" s="10"/>
      <c r="TEM200" s="10"/>
      <c r="TEN200" s="10"/>
      <c r="TEO200" s="10"/>
      <c r="TEP200" s="10"/>
      <c r="TEQ200" s="10"/>
      <c r="TER200" s="10"/>
      <c r="TES200" s="10"/>
      <c r="TET200" s="10"/>
      <c r="TEU200" s="10"/>
      <c r="TEV200" s="10"/>
      <c r="TEW200" s="10"/>
      <c r="TEX200" s="10"/>
      <c r="TEY200" s="10"/>
      <c r="TEZ200" s="10"/>
      <c r="TFA200" s="10"/>
      <c r="TFB200" s="10"/>
      <c r="TFC200" s="10"/>
      <c r="TFD200" s="10"/>
      <c r="TFE200" s="10"/>
      <c r="TFF200" s="10"/>
      <c r="TFG200" s="10"/>
      <c r="TFH200" s="10"/>
      <c r="TFI200" s="10"/>
      <c r="TFJ200" s="10"/>
      <c r="TFK200" s="10"/>
      <c r="TFL200" s="10"/>
      <c r="TFM200" s="10"/>
      <c r="TFN200" s="10"/>
      <c r="TFO200" s="10"/>
      <c r="TFP200" s="10"/>
      <c r="TFQ200" s="10"/>
      <c r="TFR200" s="10"/>
      <c r="TFS200" s="10"/>
      <c r="TFT200" s="10"/>
      <c r="TFU200" s="10"/>
      <c r="TFV200" s="10"/>
      <c r="TFW200" s="10"/>
      <c r="TFX200" s="10"/>
      <c r="TFY200" s="10"/>
      <c r="TFZ200" s="10"/>
      <c r="TGA200" s="10"/>
      <c r="TGB200" s="10"/>
      <c r="TGC200" s="10"/>
      <c r="TGD200" s="10"/>
      <c r="TGE200" s="10"/>
      <c r="TGF200" s="10"/>
      <c r="TGG200" s="10"/>
      <c r="TGH200" s="10"/>
      <c r="TGI200" s="10"/>
      <c r="TGJ200" s="10"/>
      <c r="TGK200" s="10"/>
      <c r="TGL200" s="10"/>
      <c r="TGM200" s="10"/>
      <c r="TGN200" s="10"/>
      <c r="TGO200" s="10"/>
      <c r="TGP200" s="10"/>
      <c r="TGQ200" s="10"/>
      <c r="TGR200" s="10"/>
      <c r="TGS200" s="10"/>
      <c r="TGT200" s="10"/>
      <c r="TGU200" s="10"/>
      <c r="TGV200" s="10"/>
      <c r="TGW200" s="10"/>
      <c r="TGX200" s="10"/>
      <c r="TGY200" s="10"/>
      <c r="TGZ200" s="10"/>
      <c r="THA200" s="10"/>
      <c r="THB200" s="10"/>
      <c r="THC200" s="10"/>
      <c r="THD200" s="10"/>
      <c r="THE200" s="10"/>
      <c r="THF200" s="10"/>
      <c r="THG200" s="10"/>
      <c r="THH200" s="10"/>
      <c r="THI200" s="10"/>
      <c r="THJ200" s="10"/>
      <c r="THK200" s="10"/>
      <c r="THL200" s="10"/>
      <c r="THM200" s="10"/>
      <c r="THN200" s="10"/>
      <c r="THO200" s="10"/>
      <c r="THP200" s="10"/>
      <c r="THQ200" s="10"/>
      <c r="THR200" s="10"/>
      <c r="THS200" s="10"/>
      <c r="THT200" s="10"/>
      <c r="THU200" s="10"/>
      <c r="THV200" s="10"/>
      <c r="THW200" s="10"/>
      <c r="THX200" s="10"/>
      <c r="THY200" s="10"/>
      <c r="THZ200" s="10"/>
      <c r="TIA200" s="10"/>
      <c r="TIB200" s="10"/>
      <c r="TIC200" s="10"/>
      <c r="TID200" s="10"/>
      <c r="TIE200" s="10"/>
      <c r="TIF200" s="10"/>
      <c r="TIG200" s="10"/>
      <c r="TIH200" s="10"/>
      <c r="TII200" s="10"/>
      <c r="TIJ200" s="10"/>
      <c r="TIK200" s="10"/>
      <c r="TIL200" s="10"/>
      <c r="TIM200" s="10"/>
      <c r="TIN200" s="10"/>
      <c r="TIO200" s="10"/>
      <c r="TIP200" s="10"/>
      <c r="TIQ200" s="10"/>
      <c r="TIR200" s="10"/>
      <c r="TIS200" s="10"/>
      <c r="TIT200" s="10"/>
      <c r="TIU200" s="10"/>
      <c r="TIV200" s="10"/>
      <c r="TIW200" s="10"/>
      <c r="TIX200" s="10"/>
      <c r="TIY200" s="10"/>
      <c r="TIZ200" s="10"/>
      <c r="TJA200" s="10"/>
      <c r="TJB200" s="10"/>
      <c r="TJC200" s="10"/>
      <c r="TJD200" s="10"/>
      <c r="TJE200" s="10"/>
      <c r="TJF200" s="10"/>
      <c r="TJG200" s="10"/>
      <c r="TJH200" s="10"/>
      <c r="TJI200" s="10"/>
      <c r="TJJ200" s="10"/>
      <c r="TJK200" s="10"/>
      <c r="TJL200" s="10"/>
      <c r="TJM200" s="10"/>
      <c r="TJN200" s="10"/>
      <c r="TJO200" s="10"/>
      <c r="TJP200" s="10"/>
      <c r="TJQ200" s="10"/>
      <c r="TJR200" s="10"/>
      <c r="TJS200" s="10"/>
      <c r="TJT200" s="10"/>
      <c r="TJU200" s="10"/>
      <c r="TJV200" s="10"/>
      <c r="TJW200" s="10"/>
      <c r="TJX200" s="10"/>
      <c r="TJY200" s="10"/>
      <c r="TJZ200" s="10"/>
      <c r="TKA200" s="10"/>
      <c r="TKB200" s="10"/>
      <c r="TKC200" s="10"/>
      <c r="TKD200" s="10"/>
      <c r="TKE200" s="10"/>
      <c r="TKF200" s="10"/>
      <c r="TKG200" s="10"/>
      <c r="TKH200" s="10"/>
      <c r="TKI200" s="10"/>
      <c r="TKJ200" s="10"/>
      <c r="TKK200" s="10"/>
      <c r="TKL200" s="10"/>
      <c r="TKM200" s="10"/>
      <c r="TKN200" s="10"/>
      <c r="TKO200" s="10"/>
      <c r="TKP200" s="10"/>
      <c r="TKQ200" s="10"/>
      <c r="TKR200" s="10"/>
      <c r="TKS200" s="10"/>
      <c r="TKT200" s="10"/>
      <c r="TKU200" s="10"/>
      <c r="TKV200" s="10"/>
      <c r="TKW200" s="10"/>
      <c r="TKX200" s="10"/>
      <c r="TKY200" s="10"/>
      <c r="TKZ200" s="10"/>
      <c r="TLA200" s="10"/>
      <c r="TLB200" s="10"/>
      <c r="TLC200" s="10"/>
      <c r="TLD200" s="10"/>
      <c r="TLE200" s="10"/>
      <c r="TLF200" s="10"/>
      <c r="TLG200" s="10"/>
      <c r="TLH200" s="10"/>
      <c r="TLI200" s="10"/>
      <c r="TLJ200" s="10"/>
      <c r="TLK200" s="10"/>
      <c r="TLL200" s="10"/>
      <c r="TLM200" s="10"/>
      <c r="TLN200" s="10"/>
      <c r="TLO200" s="10"/>
      <c r="TLP200" s="10"/>
      <c r="TLQ200" s="10"/>
      <c r="TLR200" s="10"/>
      <c r="TLS200" s="10"/>
      <c r="TLT200" s="10"/>
      <c r="TLU200" s="10"/>
      <c r="TLV200" s="10"/>
      <c r="TLW200" s="10"/>
      <c r="TLX200" s="10"/>
      <c r="TLY200" s="10"/>
      <c r="TLZ200" s="10"/>
      <c r="TMA200" s="10"/>
      <c r="TMB200" s="10"/>
      <c r="TMC200" s="10"/>
      <c r="TMD200" s="10"/>
      <c r="TME200" s="10"/>
      <c r="TMF200" s="10"/>
      <c r="TMG200" s="10"/>
      <c r="TMH200" s="10"/>
      <c r="TMI200" s="10"/>
      <c r="TMJ200" s="10"/>
      <c r="TMK200" s="10"/>
      <c r="TML200" s="10"/>
      <c r="TMM200" s="10"/>
      <c r="TMN200" s="10"/>
      <c r="TMO200" s="10"/>
      <c r="TMP200" s="10"/>
      <c r="TMQ200" s="10"/>
      <c r="TMR200" s="10"/>
      <c r="TMS200" s="10"/>
      <c r="TMT200" s="10"/>
      <c r="TMU200" s="10"/>
      <c r="TMV200" s="10"/>
      <c r="TMW200" s="10"/>
      <c r="TMX200" s="10"/>
      <c r="TMY200" s="10"/>
      <c r="TMZ200" s="10"/>
      <c r="TNA200" s="10"/>
      <c r="TNB200" s="10"/>
      <c r="TNC200" s="10"/>
      <c r="TND200" s="10"/>
      <c r="TNE200" s="10"/>
      <c r="TNF200" s="10"/>
      <c r="TNG200" s="10"/>
      <c r="TNH200" s="10"/>
      <c r="TNI200" s="10"/>
      <c r="TNJ200" s="10"/>
      <c r="TNK200" s="10"/>
      <c r="TNL200" s="10"/>
      <c r="TNM200" s="10"/>
      <c r="TNN200" s="10"/>
      <c r="TNO200" s="10"/>
      <c r="TNP200" s="10"/>
      <c r="TNQ200" s="10"/>
      <c r="TNR200" s="10"/>
      <c r="TNS200" s="10"/>
      <c r="TNT200" s="10"/>
      <c r="TNU200" s="10"/>
      <c r="TNV200" s="10"/>
      <c r="TNW200" s="10"/>
      <c r="TNX200" s="10"/>
      <c r="TNY200" s="10"/>
      <c r="TNZ200" s="10"/>
      <c r="TOA200" s="10"/>
      <c r="TOB200" s="10"/>
      <c r="TOC200" s="10"/>
      <c r="TOD200" s="10"/>
      <c r="TOE200" s="10"/>
      <c r="TOF200" s="10"/>
      <c r="TOG200" s="10"/>
      <c r="TOH200" s="10"/>
      <c r="TOI200" s="10"/>
      <c r="TOJ200" s="10"/>
      <c r="TOK200" s="10"/>
      <c r="TOL200" s="10"/>
      <c r="TOM200" s="10"/>
      <c r="TON200" s="10"/>
      <c r="TOO200" s="10"/>
      <c r="TOP200" s="10"/>
      <c r="TOQ200" s="10"/>
      <c r="TOR200" s="10"/>
      <c r="TOS200" s="10"/>
      <c r="TOT200" s="10"/>
      <c r="TOU200" s="10"/>
      <c r="TOV200" s="10"/>
      <c r="TOW200" s="10"/>
      <c r="TOX200" s="10"/>
      <c r="TOY200" s="10"/>
      <c r="TOZ200" s="10"/>
      <c r="TPA200" s="10"/>
      <c r="TPB200" s="10"/>
      <c r="TPC200" s="10"/>
      <c r="TPD200" s="10"/>
      <c r="TPE200" s="10"/>
      <c r="TPF200" s="10"/>
      <c r="TPG200" s="10"/>
      <c r="TPH200" s="10"/>
      <c r="TPI200" s="10"/>
      <c r="TPJ200" s="10"/>
      <c r="TPK200" s="10"/>
      <c r="TPL200" s="10"/>
      <c r="TPM200" s="10"/>
      <c r="TPN200" s="10"/>
      <c r="TPO200" s="10"/>
      <c r="TPP200" s="10"/>
      <c r="TPQ200" s="10"/>
      <c r="TPR200" s="10"/>
      <c r="TPS200" s="10"/>
      <c r="TPT200" s="10"/>
      <c r="TPU200" s="10"/>
      <c r="TPV200" s="10"/>
      <c r="TPW200" s="10"/>
      <c r="TPX200" s="10"/>
      <c r="TPY200" s="10"/>
      <c r="TPZ200" s="10"/>
      <c r="TQA200" s="10"/>
      <c r="TQB200" s="10"/>
      <c r="TQC200" s="10"/>
      <c r="TQD200" s="10"/>
      <c r="TQE200" s="10"/>
      <c r="TQF200" s="10"/>
      <c r="TQG200" s="10"/>
      <c r="TQH200" s="10"/>
      <c r="TQI200" s="10"/>
      <c r="TQJ200" s="10"/>
      <c r="TQK200" s="10"/>
      <c r="TQL200" s="10"/>
      <c r="TQM200" s="10"/>
      <c r="TQN200" s="10"/>
      <c r="TQO200" s="10"/>
      <c r="TQP200" s="10"/>
      <c r="TQQ200" s="10"/>
      <c r="TQR200" s="10"/>
      <c r="TQS200" s="10"/>
      <c r="TQT200" s="10"/>
      <c r="TQU200" s="10"/>
      <c r="TQV200" s="10"/>
      <c r="TQW200" s="10"/>
      <c r="TQX200" s="10"/>
      <c r="TQY200" s="10"/>
      <c r="TQZ200" s="10"/>
      <c r="TRA200" s="10"/>
      <c r="TRB200" s="10"/>
      <c r="TRC200" s="10"/>
      <c r="TRD200" s="10"/>
      <c r="TRE200" s="10"/>
      <c r="TRF200" s="10"/>
      <c r="TRG200" s="10"/>
      <c r="TRH200" s="10"/>
      <c r="TRI200" s="10"/>
      <c r="TRJ200" s="10"/>
      <c r="TRK200" s="10"/>
      <c r="TRL200" s="10"/>
      <c r="TRM200" s="10"/>
      <c r="TRN200" s="10"/>
      <c r="TRO200" s="10"/>
      <c r="TRP200" s="10"/>
      <c r="TRQ200" s="10"/>
      <c r="TRR200" s="10"/>
      <c r="TRS200" s="10"/>
      <c r="TRT200" s="10"/>
      <c r="TRU200" s="10"/>
      <c r="TRV200" s="10"/>
      <c r="TRW200" s="10"/>
      <c r="TRX200" s="10"/>
      <c r="TRY200" s="10"/>
      <c r="TRZ200" s="10"/>
      <c r="TSA200" s="10"/>
      <c r="TSB200" s="10"/>
      <c r="TSC200" s="10"/>
      <c r="TSD200" s="10"/>
      <c r="TSE200" s="10"/>
      <c r="TSF200" s="10"/>
      <c r="TSG200" s="10"/>
      <c r="TSH200" s="10"/>
      <c r="TSI200" s="10"/>
      <c r="TSJ200" s="10"/>
      <c r="TSK200" s="10"/>
      <c r="TSL200" s="10"/>
      <c r="TSM200" s="10"/>
      <c r="TSN200" s="10"/>
      <c r="TSO200" s="10"/>
      <c r="TSP200" s="10"/>
      <c r="TSQ200" s="10"/>
      <c r="TSR200" s="10"/>
      <c r="TSS200" s="10"/>
      <c r="TST200" s="10"/>
      <c r="TSU200" s="10"/>
      <c r="TSV200" s="10"/>
      <c r="TSW200" s="10"/>
      <c r="TSX200" s="10"/>
      <c r="TSY200" s="10"/>
      <c r="TSZ200" s="10"/>
      <c r="TTA200" s="10"/>
      <c r="TTB200" s="10"/>
      <c r="TTC200" s="10"/>
      <c r="TTD200" s="10"/>
      <c r="TTE200" s="10"/>
      <c r="TTF200" s="10"/>
      <c r="TTG200" s="10"/>
      <c r="TTH200" s="10"/>
      <c r="TTI200" s="10"/>
      <c r="TTJ200" s="10"/>
      <c r="TTK200" s="10"/>
      <c r="TTL200" s="10"/>
      <c r="TTM200" s="10"/>
      <c r="TTN200" s="10"/>
      <c r="TTO200" s="10"/>
      <c r="TTP200" s="10"/>
      <c r="TTQ200" s="10"/>
      <c r="TTR200" s="10"/>
      <c r="TTS200" s="10"/>
      <c r="TTT200" s="10"/>
      <c r="TTU200" s="10"/>
      <c r="TTV200" s="10"/>
      <c r="TTW200" s="10"/>
      <c r="TTX200" s="10"/>
      <c r="TTY200" s="10"/>
      <c r="TTZ200" s="10"/>
      <c r="TUA200" s="10"/>
      <c r="TUB200" s="10"/>
      <c r="TUC200" s="10"/>
      <c r="TUD200" s="10"/>
      <c r="TUE200" s="10"/>
      <c r="TUF200" s="10"/>
      <c r="TUG200" s="10"/>
      <c r="TUH200" s="10"/>
      <c r="TUI200" s="10"/>
      <c r="TUJ200" s="10"/>
      <c r="TUK200" s="10"/>
      <c r="TUL200" s="10"/>
      <c r="TUM200" s="10"/>
      <c r="TUN200" s="10"/>
      <c r="TUO200" s="10"/>
      <c r="TUP200" s="10"/>
      <c r="TUQ200" s="10"/>
      <c r="TUR200" s="10"/>
      <c r="TUS200" s="10"/>
      <c r="TUT200" s="10"/>
      <c r="TUU200" s="10"/>
      <c r="TUV200" s="10"/>
      <c r="TUW200" s="10"/>
      <c r="TUX200" s="10"/>
      <c r="TUY200" s="10"/>
      <c r="TUZ200" s="10"/>
      <c r="TVA200" s="10"/>
      <c r="TVB200" s="10"/>
      <c r="TVC200" s="10"/>
      <c r="TVD200" s="10"/>
      <c r="TVE200" s="10"/>
      <c r="TVF200" s="10"/>
      <c r="TVG200" s="10"/>
      <c r="TVH200" s="10"/>
      <c r="TVI200" s="10"/>
      <c r="TVJ200" s="10"/>
      <c r="TVK200" s="10"/>
      <c r="TVL200" s="10"/>
      <c r="TVM200" s="10"/>
      <c r="TVN200" s="10"/>
      <c r="TVO200" s="10"/>
      <c r="TVP200" s="10"/>
      <c r="TVQ200" s="10"/>
      <c r="TVR200" s="10"/>
      <c r="TVS200" s="10"/>
      <c r="TVT200" s="10"/>
      <c r="TVU200" s="10"/>
      <c r="TVV200" s="10"/>
      <c r="TVW200" s="10"/>
      <c r="TVX200" s="10"/>
      <c r="TVY200" s="10"/>
      <c r="TVZ200" s="10"/>
      <c r="TWA200" s="10"/>
      <c r="TWB200" s="10"/>
      <c r="TWC200" s="10"/>
      <c r="TWD200" s="10"/>
      <c r="TWE200" s="10"/>
      <c r="TWF200" s="10"/>
      <c r="TWG200" s="10"/>
      <c r="TWH200" s="10"/>
      <c r="TWI200" s="10"/>
      <c r="TWJ200" s="10"/>
      <c r="TWK200" s="10"/>
      <c r="TWL200" s="10"/>
      <c r="TWM200" s="10"/>
      <c r="TWN200" s="10"/>
      <c r="TWO200" s="10"/>
      <c r="TWP200" s="10"/>
      <c r="TWQ200" s="10"/>
      <c r="TWR200" s="10"/>
      <c r="TWS200" s="10"/>
      <c r="TWT200" s="10"/>
      <c r="TWU200" s="10"/>
      <c r="TWV200" s="10"/>
      <c r="TWW200" s="10"/>
      <c r="TWX200" s="10"/>
      <c r="TWY200" s="10"/>
      <c r="TWZ200" s="10"/>
      <c r="TXA200" s="10"/>
      <c r="TXB200" s="10"/>
      <c r="TXC200" s="10"/>
      <c r="TXD200" s="10"/>
      <c r="TXE200" s="10"/>
      <c r="TXF200" s="10"/>
      <c r="TXG200" s="10"/>
      <c r="TXH200" s="10"/>
      <c r="TXI200" s="10"/>
      <c r="TXJ200" s="10"/>
      <c r="TXK200" s="10"/>
      <c r="TXL200" s="10"/>
      <c r="TXM200" s="10"/>
      <c r="TXN200" s="10"/>
      <c r="TXO200" s="10"/>
      <c r="TXP200" s="10"/>
      <c r="TXQ200" s="10"/>
      <c r="TXR200" s="10"/>
      <c r="TXS200" s="10"/>
      <c r="TXT200" s="10"/>
      <c r="TXU200" s="10"/>
      <c r="TXV200" s="10"/>
      <c r="TXW200" s="10"/>
      <c r="TXX200" s="10"/>
      <c r="TXY200" s="10"/>
      <c r="TXZ200" s="10"/>
      <c r="TYA200" s="10"/>
      <c r="TYB200" s="10"/>
      <c r="TYC200" s="10"/>
      <c r="TYD200" s="10"/>
      <c r="TYE200" s="10"/>
      <c r="TYF200" s="10"/>
      <c r="TYG200" s="10"/>
      <c r="TYH200" s="10"/>
      <c r="TYI200" s="10"/>
      <c r="TYJ200" s="10"/>
      <c r="TYK200" s="10"/>
      <c r="TYL200" s="10"/>
      <c r="TYM200" s="10"/>
      <c r="TYN200" s="10"/>
      <c r="TYO200" s="10"/>
      <c r="TYP200" s="10"/>
      <c r="TYQ200" s="10"/>
      <c r="TYR200" s="10"/>
      <c r="TYS200" s="10"/>
      <c r="TYT200" s="10"/>
      <c r="TYU200" s="10"/>
      <c r="TYV200" s="10"/>
      <c r="TYW200" s="10"/>
      <c r="TYX200" s="10"/>
      <c r="TYY200" s="10"/>
      <c r="TYZ200" s="10"/>
      <c r="TZA200" s="10"/>
      <c r="TZB200" s="10"/>
      <c r="TZC200" s="10"/>
      <c r="TZD200" s="10"/>
      <c r="TZE200" s="10"/>
      <c r="TZF200" s="10"/>
      <c r="TZG200" s="10"/>
      <c r="TZH200" s="10"/>
      <c r="TZI200" s="10"/>
      <c r="TZJ200" s="10"/>
      <c r="TZK200" s="10"/>
      <c r="TZL200" s="10"/>
      <c r="TZM200" s="10"/>
      <c r="TZN200" s="10"/>
      <c r="TZO200" s="10"/>
      <c r="TZP200" s="10"/>
      <c r="TZQ200" s="10"/>
      <c r="TZR200" s="10"/>
      <c r="TZS200" s="10"/>
      <c r="TZT200" s="10"/>
      <c r="TZU200" s="10"/>
      <c r="TZV200" s="10"/>
      <c r="TZW200" s="10"/>
      <c r="TZX200" s="10"/>
      <c r="TZY200" s="10"/>
      <c r="TZZ200" s="10"/>
      <c r="UAA200" s="10"/>
      <c r="UAB200" s="10"/>
      <c r="UAC200" s="10"/>
      <c r="UAD200" s="10"/>
      <c r="UAE200" s="10"/>
      <c r="UAF200" s="10"/>
      <c r="UAG200" s="10"/>
      <c r="UAH200" s="10"/>
      <c r="UAI200" s="10"/>
      <c r="UAJ200" s="10"/>
      <c r="UAK200" s="10"/>
      <c r="UAL200" s="10"/>
      <c r="UAM200" s="10"/>
      <c r="UAN200" s="10"/>
      <c r="UAO200" s="10"/>
      <c r="UAP200" s="10"/>
      <c r="UAQ200" s="10"/>
      <c r="UAR200" s="10"/>
      <c r="UAS200" s="10"/>
      <c r="UAT200" s="10"/>
      <c r="UAU200" s="10"/>
      <c r="UAV200" s="10"/>
      <c r="UAW200" s="10"/>
      <c r="UAX200" s="10"/>
      <c r="UAY200" s="10"/>
      <c r="UAZ200" s="10"/>
      <c r="UBA200" s="10"/>
      <c r="UBB200" s="10"/>
      <c r="UBC200" s="10"/>
      <c r="UBD200" s="10"/>
      <c r="UBE200" s="10"/>
      <c r="UBF200" s="10"/>
      <c r="UBG200" s="10"/>
      <c r="UBH200" s="10"/>
      <c r="UBI200" s="10"/>
      <c r="UBJ200" s="10"/>
      <c r="UBK200" s="10"/>
      <c r="UBL200" s="10"/>
      <c r="UBM200" s="10"/>
      <c r="UBN200" s="10"/>
      <c r="UBO200" s="10"/>
      <c r="UBP200" s="10"/>
      <c r="UBQ200" s="10"/>
      <c r="UBR200" s="10"/>
      <c r="UBS200" s="10"/>
      <c r="UBT200" s="10"/>
      <c r="UBU200" s="10"/>
      <c r="UBV200" s="10"/>
      <c r="UBW200" s="10"/>
      <c r="UBX200" s="10"/>
      <c r="UBY200" s="10"/>
      <c r="UBZ200" s="10"/>
      <c r="UCA200" s="10"/>
      <c r="UCB200" s="10"/>
      <c r="UCC200" s="10"/>
      <c r="UCD200" s="10"/>
      <c r="UCE200" s="10"/>
      <c r="UCF200" s="10"/>
      <c r="UCG200" s="10"/>
      <c r="UCH200" s="10"/>
      <c r="UCI200" s="10"/>
      <c r="UCJ200" s="10"/>
      <c r="UCK200" s="10"/>
      <c r="UCL200" s="10"/>
      <c r="UCM200" s="10"/>
      <c r="UCN200" s="10"/>
      <c r="UCO200" s="10"/>
      <c r="UCP200" s="10"/>
      <c r="UCQ200" s="10"/>
      <c r="UCR200" s="10"/>
      <c r="UCS200" s="10"/>
      <c r="UCT200" s="10"/>
      <c r="UCU200" s="10"/>
      <c r="UCV200" s="10"/>
      <c r="UCW200" s="10"/>
      <c r="UCX200" s="10"/>
      <c r="UCY200" s="10"/>
      <c r="UCZ200" s="10"/>
      <c r="UDA200" s="10"/>
      <c r="UDB200" s="10"/>
      <c r="UDC200" s="10"/>
      <c r="UDD200" s="10"/>
      <c r="UDE200" s="10"/>
      <c r="UDF200" s="10"/>
      <c r="UDG200" s="10"/>
      <c r="UDH200" s="10"/>
      <c r="UDI200" s="10"/>
      <c r="UDJ200" s="10"/>
      <c r="UDK200" s="10"/>
      <c r="UDL200" s="10"/>
      <c r="UDM200" s="10"/>
      <c r="UDN200" s="10"/>
      <c r="UDO200" s="10"/>
      <c r="UDP200" s="10"/>
      <c r="UDQ200" s="10"/>
      <c r="UDR200" s="10"/>
      <c r="UDS200" s="10"/>
      <c r="UDT200" s="10"/>
      <c r="UDU200" s="10"/>
      <c r="UDV200" s="10"/>
      <c r="UDW200" s="10"/>
      <c r="UDX200" s="10"/>
      <c r="UDY200" s="10"/>
      <c r="UDZ200" s="10"/>
      <c r="UEA200" s="10"/>
      <c r="UEB200" s="10"/>
      <c r="UEC200" s="10"/>
      <c r="UED200" s="10"/>
      <c r="UEE200" s="10"/>
      <c r="UEF200" s="10"/>
      <c r="UEG200" s="10"/>
      <c r="UEH200" s="10"/>
      <c r="UEI200" s="10"/>
      <c r="UEJ200" s="10"/>
      <c r="UEK200" s="10"/>
      <c r="UEL200" s="10"/>
      <c r="UEM200" s="10"/>
      <c r="UEN200" s="10"/>
      <c r="UEO200" s="10"/>
      <c r="UEP200" s="10"/>
      <c r="UEQ200" s="10"/>
      <c r="UER200" s="10"/>
      <c r="UES200" s="10"/>
      <c r="UET200" s="10"/>
      <c r="UEU200" s="10"/>
      <c r="UEV200" s="10"/>
      <c r="UEW200" s="10"/>
      <c r="UEX200" s="10"/>
      <c r="UEY200" s="10"/>
      <c r="UEZ200" s="10"/>
      <c r="UFA200" s="10"/>
      <c r="UFB200" s="10"/>
      <c r="UFC200" s="10"/>
      <c r="UFD200" s="10"/>
      <c r="UFE200" s="10"/>
      <c r="UFF200" s="10"/>
      <c r="UFG200" s="10"/>
      <c r="UFH200" s="10"/>
      <c r="UFI200" s="10"/>
      <c r="UFJ200" s="10"/>
      <c r="UFK200" s="10"/>
      <c r="UFL200" s="10"/>
      <c r="UFM200" s="10"/>
      <c r="UFN200" s="10"/>
      <c r="UFO200" s="10"/>
      <c r="UFP200" s="10"/>
      <c r="UFQ200" s="10"/>
      <c r="UFR200" s="10"/>
      <c r="UFS200" s="10"/>
      <c r="UFT200" s="10"/>
      <c r="UFU200" s="10"/>
      <c r="UFV200" s="10"/>
      <c r="UFW200" s="10"/>
      <c r="UFX200" s="10"/>
      <c r="UFY200" s="10"/>
      <c r="UFZ200" s="10"/>
      <c r="UGA200" s="10"/>
      <c r="UGB200" s="10"/>
      <c r="UGC200" s="10"/>
      <c r="UGD200" s="10"/>
      <c r="UGE200" s="10"/>
      <c r="UGF200" s="10"/>
      <c r="UGG200" s="10"/>
      <c r="UGH200" s="10"/>
      <c r="UGI200" s="10"/>
      <c r="UGJ200" s="10"/>
      <c r="UGK200" s="10"/>
      <c r="UGL200" s="10"/>
      <c r="UGM200" s="10"/>
      <c r="UGN200" s="10"/>
      <c r="UGO200" s="10"/>
      <c r="UGP200" s="10"/>
      <c r="UGQ200" s="10"/>
      <c r="UGR200" s="10"/>
      <c r="UGS200" s="10"/>
      <c r="UGT200" s="10"/>
      <c r="UGU200" s="10"/>
      <c r="UGV200" s="10"/>
      <c r="UGW200" s="10"/>
      <c r="UGX200" s="10"/>
      <c r="UGY200" s="10"/>
      <c r="UGZ200" s="10"/>
      <c r="UHA200" s="10"/>
      <c r="UHB200" s="10"/>
      <c r="UHC200" s="10"/>
      <c r="UHD200" s="10"/>
      <c r="UHE200" s="10"/>
      <c r="UHF200" s="10"/>
      <c r="UHG200" s="10"/>
      <c r="UHH200" s="10"/>
      <c r="UHI200" s="10"/>
      <c r="UHJ200" s="10"/>
      <c r="UHK200" s="10"/>
      <c r="UHL200" s="10"/>
      <c r="UHM200" s="10"/>
      <c r="UHN200" s="10"/>
      <c r="UHO200" s="10"/>
      <c r="UHP200" s="10"/>
      <c r="UHQ200" s="10"/>
      <c r="UHR200" s="10"/>
      <c r="UHS200" s="10"/>
      <c r="UHT200" s="10"/>
      <c r="UHU200" s="10"/>
      <c r="UHV200" s="10"/>
      <c r="UHW200" s="10"/>
      <c r="UHX200" s="10"/>
      <c r="UHY200" s="10"/>
      <c r="UHZ200" s="10"/>
      <c r="UIA200" s="10"/>
      <c r="UIB200" s="10"/>
      <c r="UIC200" s="10"/>
      <c r="UID200" s="10"/>
      <c r="UIE200" s="10"/>
      <c r="UIF200" s="10"/>
      <c r="UIG200" s="10"/>
      <c r="UIH200" s="10"/>
      <c r="UII200" s="10"/>
      <c r="UIJ200" s="10"/>
      <c r="UIK200" s="10"/>
      <c r="UIL200" s="10"/>
      <c r="UIM200" s="10"/>
      <c r="UIN200" s="10"/>
      <c r="UIO200" s="10"/>
      <c r="UIP200" s="10"/>
      <c r="UIQ200" s="10"/>
      <c r="UIR200" s="10"/>
      <c r="UIS200" s="10"/>
      <c r="UIT200" s="10"/>
      <c r="UIU200" s="10"/>
      <c r="UIV200" s="10"/>
      <c r="UIW200" s="10"/>
      <c r="UIX200" s="10"/>
      <c r="UIY200" s="10"/>
      <c r="UIZ200" s="10"/>
      <c r="UJA200" s="10"/>
      <c r="UJB200" s="10"/>
      <c r="UJC200" s="10"/>
      <c r="UJD200" s="10"/>
      <c r="UJE200" s="10"/>
      <c r="UJF200" s="10"/>
      <c r="UJG200" s="10"/>
      <c r="UJH200" s="10"/>
      <c r="UJI200" s="10"/>
      <c r="UJJ200" s="10"/>
      <c r="UJK200" s="10"/>
      <c r="UJL200" s="10"/>
      <c r="UJM200" s="10"/>
      <c r="UJN200" s="10"/>
      <c r="UJO200" s="10"/>
      <c r="UJP200" s="10"/>
      <c r="UJQ200" s="10"/>
      <c r="UJR200" s="10"/>
      <c r="UJS200" s="10"/>
      <c r="UJT200" s="10"/>
      <c r="UJU200" s="10"/>
      <c r="UJV200" s="10"/>
      <c r="UJW200" s="10"/>
      <c r="UJX200" s="10"/>
      <c r="UJY200" s="10"/>
      <c r="UJZ200" s="10"/>
      <c r="UKA200" s="10"/>
      <c r="UKB200" s="10"/>
      <c r="UKC200" s="10"/>
      <c r="UKD200" s="10"/>
      <c r="UKE200" s="10"/>
      <c r="UKF200" s="10"/>
      <c r="UKG200" s="10"/>
      <c r="UKH200" s="10"/>
      <c r="UKI200" s="10"/>
      <c r="UKJ200" s="10"/>
      <c r="UKK200" s="10"/>
      <c r="UKL200" s="10"/>
      <c r="UKM200" s="10"/>
      <c r="UKN200" s="10"/>
      <c r="UKO200" s="10"/>
      <c r="UKP200" s="10"/>
      <c r="UKQ200" s="10"/>
      <c r="UKR200" s="10"/>
      <c r="UKS200" s="10"/>
      <c r="UKT200" s="10"/>
      <c r="UKU200" s="10"/>
      <c r="UKV200" s="10"/>
      <c r="UKW200" s="10"/>
      <c r="UKX200" s="10"/>
      <c r="UKY200" s="10"/>
      <c r="UKZ200" s="10"/>
      <c r="ULA200" s="10"/>
      <c r="ULB200" s="10"/>
      <c r="ULC200" s="10"/>
      <c r="ULD200" s="10"/>
      <c r="ULE200" s="10"/>
      <c r="ULF200" s="10"/>
      <c r="ULG200" s="10"/>
      <c r="ULH200" s="10"/>
      <c r="ULI200" s="10"/>
      <c r="ULJ200" s="10"/>
      <c r="ULK200" s="10"/>
      <c r="ULL200" s="10"/>
      <c r="ULM200" s="10"/>
      <c r="ULN200" s="10"/>
      <c r="ULO200" s="10"/>
      <c r="ULP200" s="10"/>
      <c r="ULQ200" s="10"/>
      <c r="ULR200" s="10"/>
      <c r="ULS200" s="10"/>
      <c r="ULT200" s="10"/>
      <c r="ULU200" s="10"/>
      <c r="ULV200" s="10"/>
      <c r="ULW200" s="10"/>
      <c r="ULX200" s="10"/>
      <c r="ULY200" s="10"/>
      <c r="ULZ200" s="10"/>
      <c r="UMA200" s="10"/>
      <c r="UMB200" s="10"/>
      <c r="UMC200" s="10"/>
      <c r="UMD200" s="10"/>
      <c r="UME200" s="10"/>
      <c r="UMF200" s="10"/>
      <c r="UMG200" s="10"/>
      <c r="UMH200" s="10"/>
      <c r="UMI200" s="10"/>
      <c r="UMJ200" s="10"/>
      <c r="UMK200" s="10"/>
      <c r="UML200" s="10"/>
      <c r="UMM200" s="10"/>
      <c r="UMN200" s="10"/>
      <c r="UMO200" s="10"/>
      <c r="UMP200" s="10"/>
      <c r="UMQ200" s="10"/>
      <c r="UMR200" s="10"/>
      <c r="UMS200" s="10"/>
      <c r="UMT200" s="10"/>
      <c r="UMU200" s="10"/>
      <c r="UMV200" s="10"/>
      <c r="UMW200" s="10"/>
      <c r="UMX200" s="10"/>
      <c r="UMY200" s="10"/>
      <c r="UMZ200" s="10"/>
      <c r="UNA200" s="10"/>
      <c r="UNB200" s="10"/>
      <c r="UNC200" s="10"/>
      <c r="UND200" s="10"/>
      <c r="UNE200" s="10"/>
      <c r="UNF200" s="10"/>
      <c r="UNG200" s="10"/>
      <c r="UNH200" s="10"/>
      <c r="UNI200" s="10"/>
      <c r="UNJ200" s="10"/>
      <c r="UNK200" s="10"/>
      <c r="UNL200" s="10"/>
      <c r="UNM200" s="10"/>
      <c r="UNN200" s="10"/>
      <c r="UNO200" s="10"/>
      <c r="UNP200" s="10"/>
      <c r="UNQ200" s="10"/>
      <c r="UNR200" s="10"/>
      <c r="UNS200" s="10"/>
      <c r="UNT200" s="10"/>
      <c r="UNU200" s="10"/>
      <c r="UNV200" s="10"/>
      <c r="UNW200" s="10"/>
      <c r="UNX200" s="10"/>
      <c r="UNY200" s="10"/>
      <c r="UNZ200" s="10"/>
      <c r="UOA200" s="10"/>
      <c r="UOB200" s="10"/>
      <c r="UOC200" s="10"/>
      <c r="UOD200" s="10"/>
      <c r="UOE200" s="10"/>
      <c r="UOF200" s="10"/>
      <c r="UOG200" s="10"/>
      <c r="UOH200" s="10"/>
      <c r="UOI200" s="10"/>
      <c r="UOJ200" s="10"/>
      <c r="UOK200" s="10"/>
      <c r="UOL200" s="10"/>
      <c r="UOM200" s="10"/>
      <c r="UON200" s="10"/>
      <c r="UOO200" s="10"/>
      <c r="UOP200" s="10"/>
      <c r="UOQ200" s="10"/>
      <c r="UOR200" s="10"/>
      <c r="UOS200" s="10"/>
      <c r="UOT200" s="10"/>
      <c r="UOU200" s="10"/>
      <c r="UOV200" s="10"/>
      <c r="UOW200" s="10"/>
      <c r="UOX200" s="10"/>
      <c r="UOY200" s="10"/>
      <c r="UOZ200" s="10"/>
      <c r="UPA200" s="10"/>
      <c r="UPB200" s="10"/>
      <c r="UPC200" s="10"/>
      <c r="UPD200" s="10"/>
      <c r="UPE200" s="10"/>
      <c r="UPF200" s="10"/>
      <c r="UPG200" s="10"/>
      <c r="UPH200" s="10"/>
      <c r="UPI200" s="10"/>
      <c r="UPJ200" s="10"/>
      <c r="UPK200" s="10"/>
      <c r="UPL200" s="10"/>
      <c r="UPM200" s="10"/>
      <c r="UPN200" s="10"/>
      <c r="UPO200" s="10"/>
      <c r="UPP200" s="10"/>
      <c r="UPQ200" s="10"/>
      <c r="UPR200" s="10"/>
      <c r="UPS200" s="10"/>
      <c r="UPT200" s="10"/>
      <c r="UPU200" s="10"/>
      <c r="UPV200" s="10"/>
      <c r="UPW200" s="10"/>
      <c r="UPX200" s="10"/>
      <c r="UPY200" s="10"/>
      <c r="UPZ200" s="10"/>
      <c r="UQA200" s="10"/>
      <c r="UQB200" s="10"/>
      <c r="UQC200" s="10"/>
      <c r="UQD200" s="10"/>
      <c r="UQE200" s="10"/>
      <c r="UQF200" s="10"/>
      <c r="UQG200" s="10"/>
      <c r="UQH200" s="10"/>
      <c r="UQI200" s="10"/>
      <c r="UQJ200" s="10"/>
      <c r="UQK200" s="10"/>
      <c r="UQL200" s="10"/>
      <c r="UQM200" s="10"/>
      <c r="UQN200" s="10"/>
      <c r="UQO200" s="10"/>
      <c r="UQP200" s="10"/>
      <c r="UQQ200" s="10"/>
      <c r="UQR200" s="10"/>
      <c r="UQS200" s="10"/>
      <c r="UQT200" s="10"/>
      <c r="UQU200" s="10"/>
      <c r="UQV200" s="10"/>
      <c r="UQW200" s="10"/>
      <c r="UQX200" s="10"/>
      <c r="UQY200" s="10"/>
      <c r="UQZ200" s="10"/>
      <c r="URA200" s="10"/>
      <c r="URB200" s="10"/>
      <c r="URC200" s="10"/>
      <c r="URD200" s="10"/>
      <c r="URE200" s="10"/>
      <c r="URF200" s="10"/>
      <c r="URG200" s="10"/>
      <c r="URH200" s="10"/>
      <c r="URI200" s="10"/>
      <c r="URJ200" s="10"/>
      <c r="URK200" s="10"/>
      <c r="URL200" s="10"/>
      <c r="URM200" s="10"/>
      <c r="URN200" s="10"/>
      <c r="URO200" s="10"/>
      <c r="URP200" s="10"/>
      <c r="URQ200" s="10"/>
      <c r="URR200" s="10"/>
      <c r="URS200" s="10"/>
      <c r="URT200" s="10"/>
      <c r="URU200" s="10"/>
      <c r="URV200" s="10"/>
      <c r="URW200" s="10"/>
      <c r="URX200" s="10"/>
      <c r="URY200" s="10"/>
      <c r="URZ200" s="10"/>
      <c r="USA200" s="10"/>
      <c r="USB200" s="10"/>
      <c r="USC200" s="10"/>
      <c r="USD200" s="10"/>
      <c r="USE200" s="10"/>
      <c r="USF200" s="10"/>
      <c r="USG200" s="10"/>
      <c r="USH200" s="10"/>
      <c r="USI200" s="10"/>
      <c r="USJ200" s="10"/>
      <c r="USK200" s="10"/>
      <c r="USL200" s="10"/>
      <c r="USM200" s="10"/>
      <c r="USN200" s="10"/>
      <c r="USO200" s="10"/>
      <c r="USP200" s="10"/>
      <c r="USQ200" s="10"/>
      <c r="USR200" s="10"/>
      <c r="USS200" s="10"/>
      <c r="UST200" s="10"/>
      <c r="USU200" s="10"/>
      <c r="USV200" s="10"/>
      <c r="USW200" s="10"/>
      <c r="USX200" s="10"/>
      <c r="USY200" s="10"/>
      <c r="USZ200" s="10"/>
      <c r="UTA200" s="10"/>
      <c r="UTB200" s="10"/>
      <c r="UTC200" s="10"/>
      <c r="UTD200" s="10"/>
      <c r="UTE200" s="10"/>
      <c r="UTF200" s="10"/>
      <c r="UTG200" s="10"/>
      <c r="UTH200" s="10"/>
      <c r="UTI200" s="10"/>
      <c r="UTJ200" s="10"/>
      <c r="UTK200" s="10"/>
      <c r="UTL200" s="10"/>
      <c r="UTM200" s="10"/>
      <c r="UTN200" s="10"/>
      <c r="UTO200" s="10"/>
      <c r="UTP200" s="10"/>
      <c r="UTQ200" s="10"/>
      <c r="UTR200" s="10"/>
      <c r="UTS200" s="10"/>
      <c r="UTT200" s="10"/>
      <c r="UTU200" s="10"/>
      <c r="UTV200" s="10"/>
      <c r="UTW200" s="10"/>
      <c r="UTX200" s="10"/>
      <c r="UTY200" s="10"/>
      <c r="UTZ200" s="10"/>
      <c r="UUA200" s="10"/>
      <c r="UUB200" s="10"/>
      <c r="UUC200" s="10"/>
      <c r="UUD200" s="10"/>
      <c r="UUE200" s="10"/>
      <c r="UUF200" s="10"/>
      <c r="UUG200" s="10"/>
      <c r="UUH200" s="10"/>
      <c r="UUI200" s="10"/>
      <c r="UUJ200" s="10"/>
      <c r="UUK200" s="10"/>
      <c r="UUL200" s="10"/>
      <c r="UUM200" s="10"/>
      <c r="UUN200" s="10"/>
      <c r="UUO200" s="10"/>
      <c r="UUP200" s="10"/>
      <c r="UUQ200" s="10"/>
      <c r="UUR200" s="10"/>
      <c r="UUS200" s="10"/>
      <c r="UUT200" s="10"/>
      <c r="UUU200" s="10"/>
      <c r="UUV200" s="10"/>
      <c r="UUW200" s="10"/>
      <c r="UUX200" s="10"/>
      <c r="UUY200" s="10"/>
      <c r="UUZ200" s="10"/>
      <c r="UVA200" s="10"/>
      <c r="UVB200" s="10"/>
      <c r="UVC200" s="10"/>
      <c r="UVD200" s="10"/>
      <c r="UVE200" s="10"/>
      <c r="UVF200" s="10"/>
      <c r="UVG200" s="10"/>
      <c r="UVH200" s="10"/>
      <c r="UVI200" s="10"/>
      <c r="UVJ200" s="10"/>
      <c r="UVK200" s="10"/>
      <c r="UVL200" s="10"/>
      <c r="UVM200" s="10"/>
      <c r="UVN200" s="10"/>
      <c r="UVO200" s="10"/>
      <c r="UVP200" s="10"/>
      <c r="UVQ200" s="10"/>
      <c r="UVR200" s="10"/>
      <c r="UVS200" s="10"/>
      <c r="UVT200" s="10"/>
      <c r="UVU200" s="10"/>
      <c r="UVV200" s="10"/>
      <c r="UVW200" s="10"/>
      <c r="UVX200" s="10"/>
      <c r="UVY200" s="10"/>
      <c r="UVZ200" s="10"/>
      <c r="UWA200" s="10"/>
      <c r="UWB200" s="10"/>
      <c r="UWC200" s="10"/>
      <c r="UWD200" s="10"/>
      <c r="UWE200" s="10"/>
      <c r="UWF200" s="10"/>
      <c r="UWG200" s="10"/>
      <c r="UWH200" s="10"/>
      <c r="UWI200" s="10"/>
      <c r="UWJ200" s="10"/>
      <c r="UWK200" s="10"/>
      <c r="UWL200" s="10"/>
      <c r="UWM200" s="10"/>
      <c r="UWN200" s="10"/>
      <c r="UWO200" s="10"/>
      <c r="UWP200" s="10"/>
      <c r="UWQ200" s="10"/>
      <c r="UWR200" s="10"/>
      <c r="UWS200" s="10"/>
      <c r="UWT200" s="10"/>
      <c r="UWU200" s="10"/>
      <c r="UWV200" s="10"/>
      <c r="UWW200" s="10"/>
      <c r="UWX200" s="10"/>
      <c r="UWY200" s="10"/>
      <c r="UWZ200" s="10"/>
      <c r="UXA200" s="10"/>
      <c r="UXB200" s="10"/>
      <c r="UXC200" s="10"/>
      <c r="UXD200" s="10"/>
      <c r="UXE200" s="10"/>
      <c r="UXF200" s="10"/>
      <c r="UXG200" s="10"/>
      <c r="UXH200" s="10"/>
      <c r="UXI200" s="10"/>
      <c r="UXJ200" s="10"/>
      <c r="UXK200" s="10"/>
      <c r="UXL200" s="10"/>
      <c r="UXM200" s="10"/>
      <c r="UXN200" s="10"/>
      <c r="UXO200" s="10"/>
      <c r="UXP200" s="10"/>
      <c r="UXQ200" s="10"/>
      <c r="UXR200" s="10"/>
      <c r="UXS200" s="10"/>
      <c r="UXT200" s="10"/>
      <c r="UXU200" s="10"/>
      <c r="UXV200" s="10"/>
      <c r="UXW200" s="10"/>
      <c r="UXX200" s="10"/>
      <c r="UXY200" s="10"/>
      <c r="UXZ200" s="10"/>
      <c r="UYA200" s="10"/>
      <c r="UYB200" s="10"/>
      <c r="UYC200" s="10"/>
      <c r="UYD200" s="10"/>
      <c r="UYE200" s="10"/>
      <c r="UYF200" s="10"/>
      <c r="UYG200" s="10"/>
      <c r="UYH200" s="10"/>
      <c r="UYI200" s="10"/>
      <c r="UYJ200" s="10"/>
      <c r="UYK200" s="10"/>
      <c r="UYL200" s="10"/>
      <c r="UYM200" s="10"/>
      <c r="UYN200" s="10"/>
      <c r="UYO200" s="10"/>
      <c r="UYP200" s="10"/>
      <c r="UYQ200" s="10"/>
      <c r="UYR200" s="10"/>
      <c r="UYS200" s="10"/>
      <c r="UYT200" s="10"/>
      <c r="UYU200" s="10"/>
      <c r="UYV200" s="10"/>
      <c r="UYW200" s="10"/>
      <c r="UYX200" s="10"/>
      <c r="UYY200" s="10"/>
      <c r="UYZ200" s="10"/>
      <c r="UZA200" s="10"/>
      <c r="UZB200" s="10"/>
      <c r="UZC200" s="10"/>
      <c r="UZD200" s="10"/>
      <c r="UZE200" s="10"/>
      <c r="UZF200" s="10"/>
      <c r="UZG200" s="10"/>
      <c r="UZH200" s="10"/>
      <c r="UZI200" s="10"/>
      <c r="UZJ200" s="10"/>
      <c r="UZK200" s="10"/>
      <c r="UZL200" s="10"/>
      <c r="UZM200" s="10"/>
      <c r="UZN200" s="10"/>
      <c r="UZO200" s="10"/>
      <c r="UZP200" s="10"/>
      <c r="UZQ200" s="10"/>
      <c r="UZR200" s="10"/>
      <c r="UZS200" s="10"/>
      <c r="UZT200" s="10"/>
      <c r="UZU200" s="10"/>
      <c r="UZV200" s="10"/>
      <c r="UZW200" s="10"/>
      <c r="UZX200" s="10"/>
      <c r="UZY200" s="10"/>
      <c r="UZZ200" s="10"/>
      <c r="VAA200" s="10"/>
      <c r="VAB200" s="10"/>
      <c r="VAC200" s="10"/>
      <c r="VAD200" s="10"/>
      <c r="VAE200" s="10"/>
      <c r="VAF200" s="10"/>
      <c r="VAG200" s="10"/>
      <c r="VAH200" s="10"/>
      <c r="VAI200" s="10"/>
      <c r="VAJ200" s="10"/>
      <c r="VAK200" s="10"/>
      <c r="VAL200" s="10"/>
      <c r="VAM200" s="10"/>
      <c r="VAN200" s="10"/>
      <c r="VAO200" s="10"/>
      <c r="VAP200" s="10"/>
      <c r="VAQ200" s="10"/>
      <c r="VAR200" s="10"/>
      <c r="VAS200" s="10"/>
      <c r="VAT200" s="10"/>
      <c r="VAU200" s="10"/>
      <c r="VAV200" s="10"/>
      <c r="VAW200" s="10"/>
      <c r="VAX200" s="10"/>
      <c r="VAY200" s="10"/>
      <c r="VAZ200" s="10"/>
      <c r="VBA200" s="10"/>
      <c r="VBB200" s="10"/>
      <c r="VBC200" s="10"/>
      <c r="VBD200" s="10"/>
      <c r="VBE200" s="10"/>
      <c r="VBF200" s="10"/>
      <c r="VBG200" s="10"/>
      <c r="VBH200" s="10"/>
      <c r="VBI200" s="10"/>
      <c r="VBJ200" s="10"/>
      <c r="VBK200" s="10"/>
      <c r="VBL200" s="10"/>
      <c r="VBM200" s="10"/>
      <c r="VBN200" s="10"/>
      <c r="VBO200" s="10"/>
      <c r="VBP200" s="10"/>
      <c r="VBQ200" s="10"/>
      <c r="VBR200" s="10"/>
      <c r="VBS200" s="10"/>
      <c r="VBT200" s="10"/>
      <c r="VBU200" s="10"/>
      <c r="VBV200" s="10"/>
      <c r="VBW200" s="10"/>
      <c r="VBX200" s="10"/>
      <c r="VBY200" s="10"/>
      <c r="VBZ200" s="10"/>
      <c r="VCA200" s="10"/>
      <c r="VCB200" s="10"/>
      <c r="VCC200" s="10"/>
      <c r="VCD200" s="10"/>
      <c r="VCE200" s="10"/>
      <c r="VCF200" s="10"/>
      <c r="VCG200" s="10"/>
      <c r="VCH200" s="10"/>
      <c r="VCI200" s="10"/>
      <c r="VCJ200" s="10"/>
      <c r="VCK200" s="10"/>
      <c r="VCL200" s="10"/>
      <c r="VCM200" s="10"/>
      <c r="VCN200" s="10"/>
      <c r="VCO200" s="10"/>
      <c r="VCP200" s="10"/>
      <c r="VCQ200" s="10"/>
      <c r="VCR200" s="10"/>
      <c r="VCS200" s="10"/>
      <c r="VCT200" s="10"/>
      <c r="VCU200" s="10"/>
      <c r="VCV200" s="10"/>
      <c r="VCW200" s="10"/>
      <c r="VCX200" s="10"/>
      <c r="VCY200" s="10"/>
      <c r="VCZ200" s="10"/>
      <c r="VDA200" s="10"/>
      <c r="VDB200" s="10"/>
      <c r="VDC200" s="10"/>
      <c r="VDD200" s="10"/>
      <c r="VDE200" s="10"/>
      <c r="VDF200" s="10"/>
      <c r="VDG200" s="10"/>
      <c r="VDH200" s="10"/>
      <c r="VDI200" s="10"/>
      <c r="VDJ200" s="10"/>
      <c r="VDK200" s="10"/>
      <c r="VDL200" s="10"/>
      <c r="VDM200" s="10"/>
      <c r="VDN200" s="10"/>
      <c r="VDO200" s="10"/>
      <c r="VDP200" s="10"/>
      <c r="VDQ200" s="10"/>
      <c r="VDR200" s="10"/>
      <c r="VDS200" s="10"/>
      <c r="VDT200" s="10"/>
      <c r="VDU200" s="10"/>
      <c r="VDV200" s="10"/>
      <c r="VDW200" s="10"/>
      <c r="VDX200" s="10"/>
      <c r="VDY200" s="10"/>
      <c r="VDZ200" s="10"/>
      <c r="VEA200" s="10"/>
      <c r="VEB200" s="10"/>
      <c r="VEC200" s="10"/>
      <c r="VED200" s="10"/>
      <c r="VEE200" s="10"/>
      <c r="VEF200" s="10"/>
      <c r="VEG200" s="10"/>
      <c r="VEH200" s="10"/>
      <c r="VEI200" s="10"/>
      <c r="VEJ200" s="10"/>
      <c r="VEK200" s="10"/>
      <c r="VEL200" s="10"/>
      <c r="VEM200" s="10"/>
      <c r="VEN200" s="10"/>
      <c r="VEO200" s="10"/>
      <c r="VEP200" s="10"/>
      <c r="VEQ200" s="10"/>
      <c r="VER200" s="10"/>
      <c r="VES200" s="10"/>
      <c r="VET200" s="10"/>
      <c r="VEU200" s="10"/>
      <c r="VEV200" s="10"/>
      <c r="VEW200" s="10"/>
      <c r="VEX200" s="10"/>
      <c r="VEY200" s="10"/>
      <c r="VEZ200" s="10"/>
      <c r="VFA200" s="10"/>
      <c r="VFB200" s="10"/>
      <c r="VFC200" s="10"/>
      <c r="VFD200" s="10"/>
      <c r="VFE200" s="10"/>
      <c r="VFF200" s="10"/>
      <c r="VFG200" s="10"/>
      <c r="VFH200" s="10"/>
      <c r="VFI200" s="10"/>
      <c r="VFJ200" s="10"/>
      <c r="VFK200" s="10"/>
      <c r="VFL200" s="10"/>
      <c r="VFM200" s="10"/>
      <c r="VFN200" s="10"/>
      <c r="VFO200" s="10"/>
      <c r="VFP200" s="10"/>
      <c r="VFQ200" s="10"/>
      <c r="VFR200" s="10"/>
      <c r="VFS200" s="10"/>
      <c r="VFT200" s="10"/>
      <c r="VFU200" s="10"/>
      <c r="VFV200" s="10"/>
      <c r="VFW200" s="10"/>
      <c r="VFX200" s="10"/>
      <c r="VFY200" s="10"/>
      <c r="VFZ200" s="10"/>
      <c r="VGA200" s="10"/>
      <c r="VGB200" s="10"/>
      <c r="VGC200" s="10"/>
      <c r="VGD200" s="10"/>
      <c r="VGE200" s="10"/>
      <c r="VGF200" s="10"/>
      <c r="VGG200" s="10"/>
      <c r="VGH200" s="10"/>
      <c r="VGI200" s="10"/>
      <c r="VGJ200" s="10"/>
      <c r="VGK200" s="10"/>
      <c r="VGL200" s="10"/>
      <c r="VGM200" s="10"/>
      <c r="VGN200" s="10"/>
      <c r="VGO200" s="10"/>
      <c r="VGP200" s="10"/>
      <c r="VGQ200" s="10"/>
      <c r="VGR200" s="10"/>
      <c r="VGS200" s="10"/>
      <c r="VGT200" s="10"/>
      <c r="VGU200" s="10"/>
      <c r="VGV200" s="10"/>
      <c r="VGW200" s="10"/>
      <c r="VGX200" s="10"/>
      <c r="VGY200" s="10"/>
      <c r="VGZ200" s="10"/>
      <c r="VHA200" s="10"/>
      <c r="VHB200" s="10"/>
      <c r="VHC200" s="10"/>
      <c r="VHD200" s="10"/>
      <c r="VHE200" s="10"/>
      <c r="VHF200" s="10"/>
      <c r="VHG200" s="10"/>
      <c r="VHH200" s="10"/>
      <c r="VHI200" s="10"/>
      <c r="VHJ200" s="10"/>
      <c r="VHK200" s="10"/>
      <c r="VHL200" s="10"/>
      <c r="VHM200" s="10"/>
      <c r="VHN200" s="10"/>
      <c r="VHO200" s="10"/>
      <c r="VHP200" s="10"/>
      <c r="VHQ200" s="10"/>
      <c r="VHR200" s="10"/>
      <c r="VHS200" s="10"/>
      <c r="VHT200" s="10"/>
      <c r="VHU200" s="10"/>
      <c r="VHV200" s="10"/>
      <c r="VHW200" s="10"/>
      <c r="VHX200" s="10"/>
      <c r="VHY200" s="10"/>
      <c r="VHZ200" s="10"/>
      <c r="VIA200" s="10"/>
      <c r="VIB200" s="10"/>
      <c r="VIC200" s="10"/>
      <c r="VID200" s="10"/>
      <c r="VIE200" s="10"/>
      <c r="VIF200" s="10"/>
      <c r="VIG200" s="10"/>
      <c r="VIH200" s="10"/>
      <c r="VII200" s="10"/>
      <c r="VIJ200" s="10"/>
      <c r="VIK200" s="10"/>
      <c r="VIL200" s="10"/>
      <c r="VIM200" s="10"/>
      <c r="VIN200" s="10"/>
      <c r="VIO200" s="10"/>
      <c r="VIP200" s="10"/>
      <c r="VIQ200" s="10"/>
      <c r="VIR200" s="10"/>
      <c r="VIS200" s="10"/>
      <c r="VIT200" s="10"/>
      <c r="VIU200" s="10"/>
      <c r="VIV200" s="10"/>
      <c r="VIW200" s="10"/>
      <c r="VIX200" s="10"/>
      <c r="VIY200" s="10"/>
      <c r="VIZ200" s="10"/>
      <c r="VJA200" s="10"/>
      <c r="VJB200" s="10"/>
      <c r="VJC200" s="10"/>
      <c r="VJD200" s="10"/>
      <c r="VJE200" s="10"/>
      <c r="VJF200" s="10"/>
      <c r="VJG200" s="10"/>
      <c r="VJH200" s="10"/>
      <c r="VJI200" s="10"/>
      <c r="VJJ200" s="10"/>
      <c r="VJK200" s="10"/>
      <c r="VJL200" s="10"/>
      <c r="VJM200" s="10"/>
      <c r="VJN200" s="10"/>
      <c r="VJO200" s="10"/>
      <c r="VJP200" s="10"/>
      <c r="VJQ200" s="10"/>
      <c r="VJR200" s="10"/>
      <c r="VJS200" s="10"/>
      <c r="VJT200" s="10"/>
      <c r="VJU200" s="10"/>
      <c r="VJV200" s="10"/>
      <c r="VJW200" s="10"/>
      <c r="VJX200" s="10"/>
      <c r="VJY200" s="10"/>
      <c r="VJZ200" s="10"/>
      <c r="VKA200" s="10"/>
      <c r="VKB200" s="10"/>
      <c r="VKC200" s="10"/>
      <c r="VKD200" s="10"/>
      <c r="VKE200" s="10"/>
      <c r="VKF200" s="10"/>
      <c r="VKG200" s="10"/>
      <c r="VKH200" s="10"/>
      <c r="VKI200" s="10"/>
      <c r="VKJ200" s="10"/>
      <c r="VKK200" s="10"/>
      <c r="VKL200" s="10"/>
      <c r="VKM200" s="10"/>
      <c r="VKN200" s="10"/>
      <c r="VKO200" s="10"/>
      <c r="VKP200" s="10"/>
      <c r="VKQ200" s="10"/>
      <c r="VKR200" s="10"/>
      <c r="VKS200" s="10"/>
      <c r="VKT200" s="10"/>
      <c r="VKU200" s="10"/>
      <c r="VKV200" s="10"/>
      <c r="VKW200" s="10"/>
      <c r="VKX200" s="10"/>
      <c r="VKY200" s="10"/>
      <c r="VKZ200" s="10"/>
      <c r="VLA200" s="10"/>
      <c r="VLB200" s="10"/>
      <c r="VLC200" s="10"/>
      <c r="VLD200" s="10"/>
      <c r="VLE200" s="10"/>
      <c r="VLF200" s="10"/>
      <c r="VLG200" s="10"/>
      <c r="VLH200" s="10"/>
      <c r="VLI200" s="10"/>
      <c r="VLJ200" s="10"/>
      <c r="VLK200" s="10"/>
      <c r="VLL200" s="10"/>
      <c r="VLM200" s="10"/>
      <c r="VLN200" s="10"/>
      <c r="VLO200" s="10"/>
      <c r="VLP200" s="10"/>
      <c r="VLQ200" s="10"/>
      <c r="VLR200" s="10"/>
      <c r="VLS200" s="10"/>
      <c r="VLT200" s="10"/>
      <c r="VLU200" s="10"/>
      <c r="VLV200" s="10"/>
      <c r="VLW200" s="10"/>
      <c r="VLX200" s="10"/>
      <c r="VLY200" s="10"/>
      <c r="VLZ200" s="10"/>
      <c r="VMA200" s="10"/>
      <c r="VMB200" s="10"/>
      <c r="VMC200" s="10"/>
      <c r="VMD200" s="10"/>
      <c r="VME200" s="10"/>
      <c r="VMF200" s="10"/>
      <c r="VMG200" s="10"/>
      <c r="VMH200" s="10"/>
      <c r="VMI200" s="10"/>
      <c r="VMJ200" s="10"/>
      <c r="VMK200" s="10"/>
      <c r="VML200" s="10"/>
      <c r="VMM200" s="10"/>
      <c r="VMN200" s="10"/>
      <c r="VMO200" s="10"/>
      <c r="VMP200" s="10"/>
      <c r="VMQ200" s="10"/>
      <c r="VMR200" s="10"/>
      <c r="VMS200" s="10"/>
      <c r="VMT200" s="10"/>
      <c r="VMU200" s="10"/>
      <c r="VMV200" s="10"/>
      <c r="VMW200" s="10"/>
      <c r="VMX200" s="10"/>
      <c r="VMY200" s="10"/>
      <c r="VMZ200" s="10"/>
      <c r="VNA200" s="10"/>
      <c r="VNB200" s="10"/>
      <c r="VNC200" s="10"/>
      <c r="VND200" s="10"/>
      <c r="VNE200" s="10"/>
      <c r="VNF200" s="10"/>
      <c r="VNG200" s="10"/>
      <c r="VNH200" s="10"/>
      <c r="VNI200" s="10"/>
      <c r="VNJ200" s="10"/>
      <c r="VNK200" s="10"/>
      <c r="VNL200" s="10"/>
      <c r="VNM200" s="10"/>
      <c r="VNN200" s="10"/>
      <c r="VNO200" s="10"/>
      <c r="VNP200" s="10"/>
      <c r="VNQ200" s="10"/>
      <c r="VNR200" s="10"/>
      <c r="VNS200" s="10"/>
      <c r="VNT200" s="10"/>
      <c r="VNU200" s="10"/>
      <c r="VNV200" s="10"/>
      <c r="VNW200" s="10"/>
      <c r="VNX200" s="10"/>
      <c r="VNY200" s="10"/>
      <c r="VNZ200" s="10"/>
      <c r="VOA200" s="10"/>
      <c r="VOB200" s="10"/>
      <c r="VOC200" s="10"/>
      <c r="VOD200" s="10"/>
      <c r="VOE200" s="10"/>
      <c r="VOF200" s="10"/>
      <c r="VOG200" s="10"/>
      <c r="VOH200" s="10"/>
      <c r="VOI200" s="10"/>
      <c r="VOJ200" s="10"/>
      <c r="VOK200" s="10"/>
      <c r="VOL200" s="10"/>
      <c r="VOM200" s="10"/>
      <c r="VON200" s="10"/>
      <c r="VOO200" s="10"/>
      <c r="VOP200" s="10"/>
      <c r="VOQ200" s="10"/>
      <c r="VOR200" s="10"/>
      <c r="VOS200" s="10"/>
      <c r="VOT200" s="10"/>
      <c r="VOU200" s="10"/>
      <c r="VOV200" s="10"/>
      <c r="VOW200" s="10"/>
      <c r="VOX200" s="10"/>
      <c r="VOY200" s="10"/>
      <c r="VOZ200" s="10"/>
      <c r="VPA200" s="10"/>
      <c r="VPB200" s="10"/>
      <c r="VPC200" s="10"/>
      <c r="VPD200" s="10"/>
      <c r="VPE200" s="10"/>
      <c r="VPF200" s="10"/>
      <c r="VPG200" s="10"/>
      <c r="VPH200" s="10"/>
      <c r="VPI200" s="10"/>
      <c r="VPJ200" s="10"/>
      <c r="VPK200" s="10"/>
      <c r="VPL200" s="10"/>
      <c r="VPM200" s="10"/>
      <c r="VPN200" s="10"/>
      <c r="VPO200" s="10"/>
      <c r="VPP200" s="10"/>
      <c r="VPQ200" s="10"/>
      <c r="VPR200" s="10"/>
      <c r="VPS200" s="10"/>
      <c r="VPT200" s="10"/>
      <c r="VPU200" s="10"/>
      <c r="VPV200" s="10"/>
      <c r="VPW200" s="10"/>
      <c r="VPX200" s="10"/>
      <c r="VPY200" s="10"/>
      <c r="VPZ200" s="10"/>
      <c r="VQA200" s="10"/>
      <c r="VQB200" s="10"/>
      <c r="VQC200" s="10"/>
      <c r="VQD200" s="10"/>
      <c r="VQE200" s="10"/>
      <c r="VQF200" s="10"/>
      <c r="VQG200" s="10"/>
      <c r="VQH200" s="10"/>
      <c r="VQI200" s="10"/>
      <c r="VQJ200" s="10"/>
      <c r="VQK200" s="10"/>
      <c r="VQL200" s="10"/>
      <c r="VQM200" s="10"/>
      <c r="VQN200" s="10"/>
      <c r="VQO200" s="10"/>
      <c r="VQP200" s="10"/>
      <c r="VQQ200" s="10"/>
      <c r="VQR200" s="10"/>
      <c r="VQS200" s="10"/>
      <c r="VQT200" s="10"/>
      <c r="VQU200" s="10"/>
      <c r="VQV200" s="10"/>
      <c r="VQW200" s="10"/>
      <c r="VQX200" s="10"/>
      <c r="VQY200" s="10"/>
      <c r="VQZ200" s="10"/>
      <c r="VRA200" s="10"/>
      <c r="VRB200" s="10"/>
      <c r="VRC200" s="10"/>
      <c r="VRD200" s="10"/>
      <c r="VRE200" s="10"/>
      <c r="VRF200" s="10"/>
      <c r="VRG200" s="10"/>
      <c r="VRH200" s="10"/>
      <c r="VRI200" s="10"/>
      <c r="VRJ200" s="10"/>
      <c r="VRK200" s="10"/>
      <c r="VRL200" s="10"/>
      <c r="VRM200" s="10"/>
      <c r="VRN200" s="10"/>
      <c r="VRO200" s="10"/>
      <c r="VRP200" s="10"/>
      <c r="VRQ200" s="10"/>
      <c r="VRR200" s="10"/>
      <c r="VRS200" s="10"/>
      <c r="VRT200" s="10"/>
      <c r="VRU200" s="10"/>
      <c r="VRV200" s="10"/>
      <c r="VRW200" s="10"/>
      <c r="VRX200" s="10"/>
      <c r="VRY200" s="10"/>
      <c r="VRZ200" s="10"/>
      <c r="VSA200" s="10"/>
      <c r="VSB200" s="10"/>
      <c r="VSC200" s="10"/>
      <c r="VSD200" s="10"/>
      <c r="VSE200" s="10"/>
      <c r="VSF200" s="10"/>
      <c r="VSG200" s="10"/>
      <c r="VSH200" s="10"/>
      <c r="VSI200" s="10"/>
      <c r="VSJ200" s="10"/>
      <c r="VSK200" s="10"/>
      <c r="VSL200" s="10"/>
      <c r="VSM200" s="10"/>
      <c r="VSN200" s="10"/>
      <c r="VSO200" s="10"/>
      <c r="VSP200" s="10"/>
      <c r="VSQ200" s="10"/>
      <c r="VSR200" s="10"/>
      <c r="VSS200" s="10"/>
      <c r="VST200" s="10"/>
      <c r="VSU200" s="10"/>
      <c r="VSV200" s="10"/>
      <c r="VSW200" s="10"/>
      <c r="VSX200" s="10"/>
      <c r="VSY200" s="10"/>
      <c r="VSZ200" s="10"/>
      <c r="VTA200" s="10"/>
      <c r="VTB200" s="10"/>
      <c r="VTC200" s="10"/>
      <c r="VTD200" s="10"/>
      <c r="VTE200" s="10"/>
      <c r="VTF200" s="10"/>
      <c r="VTG200" s="10"/>
      <c r="VTH200" s="10"/>
      <c r="VTI200" s="10"/>
      <c r="VTJ200" s="10"/>
      <c r="VTK200" s="10"/>
      <c r="VTL200" s="10"/>
      <c r="VTM200" s="10"/>
      <c r="VTN200" s="10"/>
      <c r="VTO200" s="10"/>
      <c r="VTP200" s="10"/>
      <c r="VTQ200" s="10"/>
      <c r="VTR200" s="10"/>
      <c r="VTS200" s="10"/>
      <c r="VTT200" s="10"/>
      <c r="VTU200" s="10"/>
      <c r="VTV200" s="10"/>
      <c r="VTW200" s="10"/>
      <c r="VTX200" s="10"/>
      <c r="VTY200" s="10"/>
      <c r="VTZ200" s="10"/>
      <c r="VUA200" s="10"/>
      <c r="VUB200" s="10"/>
      <c r="VUC200" s="10"/>
      <c r="VUD200" s="10"/>
      <c r="VUE200" s="10"/>
      <c r="VUF200" s="10"/>
      <c r="VUG200" s="10"/>
      <c r="VUH200" s="10"/>
      <c r="VUI200" s="10"/>
      <c r="VUJ200" s="10"/>
      <c r="VUK200" s="10"/>
      <c r="VUL200" s="10"/>
      <c r="VUM200" s="10"/>
      <c r="VUN200" s="10"/>
      <c r="VUO200" s="10"/>
      <c r="VUP200" s="10"/>
      <c r="VUQ200" s="10"/>
      <c r="VUR200" s="10"/>
      <c r="VUS200" s="10"/>
      <c r="VUT200" s="10"/>
      <c r="VUU200" s="10"/>
      <c r="VUV200" s="10"/>
      <c r="VUW200" s="10"/>
      <c r="VUX200" s="10"/>
      <c r="VUY200" s="10"/>
      <c r="VUZ200" s="10"/>
      <c r="VVA200" s="10"/>
      <c r="VVB200" s="10"/>
      <c r="VVC200" s="10"/>
      <c r="VVD200" s="10"/>
      <c r="VVE200" s="10"/>
      <c r="VVF200" s="10"/>
      <c r="VVG200" s="10"/>
      <c r="VVH200" s="10"/>
      <c r="VVI200" s="10"/>
      <c r="VVJ200" s="10"/>
      <c r="VVK200" s="10"/>
      <c r="VVL200" s="10"/>
      <c r="VVM200" s="10"/>
      <c r="VVN200" s="10"/>
      <c r="VVO200" s="10"/>
      <c r="VVP200" s="10"/>
      <c r="VVQ200" s="10"/>
      <c r="VVR200" s="10"/>
      <c r="VVS200" s="10"/>
      <c r="VVT200" s="10"/>
      <c r="VVU200" s="10"/>
      <c r="VVV200" s="10"/>
      <c r="VVW200" s="10"/>
      <c r="VVX200" s="10"/>
      <c r="VVY200" s="10"/>
      <c r="VVZ200" s="10"/>
      <c r="VWA200" s="10"/>
      <c r="VWB200" s="10"/>
      <c r="VWC200" s="10"/>
      <c r="VWD200" s="10"/>
      <c r="VWE200" s="10"/>
      <c r="VWF200" s="10"/>
      <c r="VWG200" s="10"/>
      <c r="VWH200" s="10"/>
      <c r="VWI200" s="10"/>
      <c r="VWJ200" s="10"/>
      <c r="VWK200" s="10"/>
      <c r="VWL200" s="10"/>
      <c r="VWM200" s="10"/>
      <c r="VWN200" s="10"/>
      <c r="VWO200" s="10"/>
      <c r="VWP200" s="10"/>
      <c r="VWQ200" s="10"/>
      <c r="VWR200" s="10"/>
      <c r="VWS200" s="10"/>
      <c r="VWT200" s="10"/>
      <c r="VWU200" s="10"/>
      <c r="VWV200" s="10"/>
      <c r="VWW200" s="10"/>
      <c r="VWX200" s="10"/>
      <c r="VWY200" s="10"/>
      <c r="VWZ200" s="10"/>
      <c r="VXA200" s="10"/>
      <c r="VXB200" s="10"/>
      <c r="VXC200" s="10"/>
      <c r="VXD200" s="10"/>
      <c r="VXE200" s="10"/>
      <c r="VXF200" s="10"/>
      <c r="VXG200" s="10"/>
      <c r="VXH200" s="10"/>
      <c r="VXI200" s="10"/>
      <c r="VXJ200" s="10"/>
      <c r="VXK200" s="10"/>
      <c r="VXL200" s="10"/>
      <c r="VXM200" s="10"/>
      <c r="VXN200" s="10"/>
      <c r="VXO200" s="10"/>
      <c r="VXP200" s="10"/>
      <c r="VXQ200" s="10"/>
      <c r="VXR200" s="10"/>
      <c r="VXS200" s="10"/>
      <c r="VXT200" s="10"/>
      <c r="VXU200" s="10"/>
      <c r="VXV200" s="10"/>
      <c r="VXW200" s="10"/>
      <c r="VXX200" s="10"/>
      <c r="VXY200" s="10"/>
      <c r="VXZ200" s="10"/>
      <c r="VYA200" s="10"/>
      <c r="VYB200" s="10"/>
      <c r="VYC200" s="10"/>
      <c r="VYD200" s="10"/>
      <c r="VYE200" s="10"/>
      <c r="VYF200" s="10"/>
      <c r="VYG200" s="10"/>
      <c r="VYH200" s="10"/>
      <c r="VYI200" s="10"/>
      <c r="VYJ200" s="10"/>
      <c r="VYK200" s="10"/>
      <c r="VYL200" s="10"/>
      <c r="VYM200" s="10"/>
      <c r="VYN200" s="10"/>
      <c r="VYO200" s="10"/>
      <c r="VYP200" s="10"/>
      <c r="VYQ200" s="10"/>
      <c r="VYR200" s="10"/>
      <c r="VYS200" s="10"/>
      <c r="VYT200" s="10"/>
      <c r="VYU200" s="10"/>
      <c r="VYV200" s="10"/>
      <c r="VYW200" s="10"/>
      <c r="VYX200" s="10"/>
      <c r="VYY200" s="10"/>
      <c r="VYZ200" s="10"/>
      <c r="VZA200" s="10"/>
      <c r="VZB200" s="10"/>
      <c r="VZC200" s="10"/>
      <c r="VZD200" s="10"/>
      <c r="VZE200" s="10"/>
      <c r="VZF200" s="10"/>
      <c r="VZG200" s="10"/>
      <c r="VZH200" s="10"/>
      <c r="VZI200" s="10"/>
      <c r="VZJ200" s="10"/>
      <c r="VZK200" s="10"/>
      <c r="VZL200" s="10"/>
      <c r="VZM200" s="10"/>
      <c r="VZN200" s="10"/>
      <c r="VZO200" s="10"/>
      <c r="VZP200" s="10"/>
      <c r="VZQ200" s="10"/>
      <c r="VZR200" s="10"/>
      <c r="VZS200" s="10"/>
      <c r="VZT200" s="10"/>
      <c r="VZU200" s="10"/>
      <c r="VZV200" s="10"/>
      <c r="VZW200" s="10"/>
      <c r="VZX200" s="10"/>
      <c r="VZY200" s="10"/>
      <c r="VZZ200" s="10"/>
      <c r="WAA200" s="10"/>
      <c r="WAB200" s="10"/>
      <c r="WAC200" s="10"/>
      <c r="WAD200" s="10"/>
      <c r="WAE200" s="10"/>
      <c r="WAF200" s="10"/>
      <c r="WAG200" s="10"/>
      <c r="WAH200" s="10"/>
      <c r="WAI200" s="10"/>
      <c r="WAJ200" s="10"/>
      <c r="WAK200" s="10"/>
      <c r="WAL200" s="10"/>
      <c r="WAM200" s="10"/>
      <c r="WAN200" s="10"/>
      <c r="WAO200" s="10"/>
      <c r="WAP200" s="10"/>
      <c r="WAQ200" s="10"/>
      <c r="WAR200" s="10"/>
      <c r="WAS200" s="10"/>
      <c r="WAT200" s="10"/>
      <c r="WAU200" s="10"/>
      <c r="WAV200" s="10"/>
      <c r="WAW200" s="10"/>
      <c r="WAX200" s="10"/>
      <c r="WAY200" s="10"/>
      <c r="WAZ200" s="10"/>
      <c r="WBA200" s="10"/>
      <c r="WBB200" s="10"/>
      <c r="WBC200" s="10"/>
      <c r="WBD200" s="10"/>
      <c r="WBE200" s="10"/>
      <c r="WBF200" s="10"/>
      <c r="WBG200" s="10"/>
      <c r="WBH200" s="10"/>
      <c r="WBI200" s="10"/>
      <c r="WBJ200" s="10"/>
      <c r="WBK200" s="10"/>
      <c r="WBL200" s="10"/>
      <c r="WBM200" s="10"/>
      <c r="WBN200" s="10"/>
      <c r="WBO200" s="10"/>
      <c r="WBP200" s="10"/>
      <c r="WBQ200" s="10"/>
      <c r="WBR200" s="10"/>
      <c r="WBS200" s="10"/>
      <c r="WBT200" s="10"/>
      <c r="WBU200" s="10"/>
      <c r="WBV200" s="10"/>
      <c r="WBW200" s="10"/>
      <c r="WBX200" s="10"/>
      <c r="WBY200" s="10"/>
      <c r="WBZ200" s="10"/>
      <c r="WCA200" s="10"/>
      <c r="WCB200" s="10"/>
      <c r="WCC200" s="10"/>
      <c r="WCD200" s="10"/>
      <c r="WCE200" s="10"/>
      <c r="WCF200" s="10"/>
      <c r="WCG200" s="10"/>
      <c r="WCH200" s="10"/>
      <c r="WCI200" s="10"/>
      <c r="WCJ200" s="10"/>
      <c r="WCK200" s="10"/>
      <c r="WCL200" s="10"/>
      <c r="WCM200" s="10"/>
      <c r="WCN200" s="10"/>
      <c r="WCO200" s="10"/>
      <c r="WCP200" s="10"/>
      <c r="WCQ200" s="10"/>
      <c r="WCR200" s="10"/>
      <c r="WCS200" s="10"/>
      <c r="WCT200" s="10"/>
      <c r="WCU200" s="10"/>
      <c r="WCV200" s="10"/>
      <c r="WCW200" s="10"/>
      <c r="WCX200" s="10"/>
      <c r="WCY200" s="10"/>
      <c r="WCZ200" s="10"/>
      <c r="WDA200" s="10"/>
      <c r="WDB200" s="10"/>
      <c r="WDC200" s="10"/>
      <c r="WDD200" s="10"/>
      <c r="WDE200" s="10"/>
      <c r="WDF200" s="10"/>
      <c r="WDG200" s="10"/>
      <c r="WDH200" s="10"/>
      <c r="WDI200" s="10"/>
      <c r="WDJ200" s="10"/>
      <c r="WDK200" s="10"/>
      <c r="WDL200" s="10"/>
      <c r="WDM200" s="10"/>
      <c r="WDN200" s="10"/>
      <c r="WDO200" s="10"/>
      <c r="WDP200" s="10"/>
      <c r="WDQ200" s="10"/>
      <c r="WDR200" s="10"/>
      <c r="WDS200" s="10"/>
      <c r="WDT200" s="10"/>
      <c r="WDU200" s="10"/>
      <c r="WDV200" s="10"/>
      <c r="WDW200" s="10"/>
      <c r="WDX200" s="10"/>
      <c r="WDY200" s="10"/>
      <c r="WDZ200" s="10"/>
      <c r="WEA200" s="10"/>
      <c r="WEB200" s="10"/>
      <c r="WEC200" s="10"/>
      <c r="WED200" s="10"/>
      <c r="WEE200" s="10"/>
      <c r="WEF200" s="10"/>
      <c r="WEG200" s="10"/>
      <c r="WEH200" s="10"/>
      <c r="WEI200" s="10"/>
      <c r="WEJ200" s="10"/>
      <c r="WEK200" s="10"/>
      <c r="WEL200" s="10"/>
      <c r="WEM200" s="10"/>
      <c r="WEN200" s="10"/>
      <c r="WEO200" s="10"/>
      <c r="WEP200" s="10"/>
      <c r="WEQ200" s="10"/>
      <c r="WER200" s="10"/>
      <c r="WES200" s="10"/>
      <c r="WET200" s="10"/>
      <c r="WEU200" s="10"/>
      <c r="WEV200" s="10"/>
      <c r="WEW200" s="10"/>
      <c r="WEX200" s="10"/>
      <c r="WEY200" s="10"/>
      <c r="WEZ200" s="10"/>
      <c r="WFA200" s="10"/>
      <c r="WFB200" s="10"/>
      <c r="WFC200" s="10"/>
      <c r="WFD200" s="10"/>
      <c r="WFE200" s="10"/>
      <c r="WFF200" s="10"/>
      <c r="WFG200" s="10"/>
      <c r="WFH200" s="10"/>
      <c r="WFI200" s="10"/>
      <c r="WFJ200" s="10"/>
      <c r="WFK200" s="10"/>
      <c r="WFL200" s="10"/>
      <c r="WFM200" s="10"/>
      <c r="WFN200" s="10"/>
      <c r="WFO200" s="10"/>
      <c r="WFP200" s="10"/>
      <c r="WFQ200" s="10"/>
      <c r="WFR200" s="10"/>
      <c r="WFS200" s="10"/>
      <c r="WFT200" s="10"/>
      <c r="WFU200" s="10"/>
      <c r="WFV200" s="10"/>
      <c r="WFW200" s="10"/>
      <c r="WFX200" s="10"/>
      <c r="WFY200" s="10"/>
      <c r="WFZ200" s="10"/>
      <c r="WGA200" s="10"/>
      <c r="WGB200" s="10"/>
      <c r="WGC200" s="10"/>
      <c r="WGD200" s="10"/>
      <c r="WGE200" s="10"/>
      <c r="WGF200" s="10"/>
      <c r="WGG200" s="10"/>
      <c r="WGH200" s="10"/>
      <c r="WGI200" s="10"/>
      <c r="WGJ200" s="10"/>
      <c r="WGK200" s="10"/>
      <c r="WGL200" s="10"/>
      <c r="WGM200" s="10"/>
      <c r="WGN200" s="10"/>
      <c r="WGO200" s="10"/>
      <c r="WGP200" s="10"/>
      <c r="WGQ200" s="10"/>
      <c r="WGR200" s="10"/>
      <c r="WGS200" s="10"/>
      <c r="WGT200" s="10"/>
      <c r="WGU200" s="10"/>
      <c r="WGV200" s="10"/>
      <c r="WGW200" s="10"/>
      <c r="WGX200" s="10"/>
      <c r="WGY200" s="10"/>
      <c r="WGZ200" s="10"/>
      <c r="WHA200" s="10"/>
      <c r="WHB200" s="10"/>
      <c r="WHC200" s="10"/>
      <c r="WHD200" s="10"/>
      <c r="WHE200" s="10"/>
      <c r="WHF200" s="10"/>
      <c r="WHG200" s="10"/>
      <c r="WHH200" s="10"/>
      <c r="WHI200" s="10"/>
      <c r="WHJ200" s="10"/>
      <c r="WHK200" s="10"/>
      <c r="WHL200" s="10"/>
      <c r="WHM200" s="10"/>
      <c r="WHN200" s="10"/>
      <c r="WHO200" s="10"/>
      <c r="WHP200" s="10"/>
      <c r="WHQ200" s="10"/>
      <c r="WHR200" s="10"/>
      <c r="WHS200" s="10"/>
      <c r="WHT200" s="10"/>
      <c r="WHU200" s="10"/>
      <c r="WHV200" s="10"/>
      <c r="WHW200" s="10"/>
      <c r="WHX200" s="10"/>
      <c r="WHY200" s="10"/>
      <c r="WHZ200" s="10"/>
      <c r="WIA200" s="10"/>
      <c r="WIB200" s="10"/>
      <c r="WIC200" s="10"/>
      <c r="WID200" s="10"/>
      <c r="WIE200" s="10"/>
      <c r="WIF200" s="10"/>
      <c r="WIG200" s="10"/>
      <c r="WIH200" s="10"/>
      <c r="WII200" s="10"/>
      <c r="WIJ200" s="10"/>
      <c r="WIK200" s="10"/>
      <c r="WIL200" s="10"/>
      <c r="WIM200" s="10"/>
      <c r="WIN200" s="10"/>
      <c r="WIO200" s="10"/>
      <c r="WIP200" s="10"/>
      <c r="WIQ200" s="10"/>
      <c r="WIR200" s="10"/>
      <c r="WIS200" s="10"/>
      <c r="WIT200" s="10"/>
      <c r="WIU200" s="10"/>
      <c r="WIV200" s="10"/>
      <c r="WIW200" s="10"/>
      <c r="WIX200" s="10"/>
      <c r="WIY200" s="10"/>
      <c r="WIZ200" s="10"/>
      <c r="WJA200" s="10"/>
      <c r="WJB200" s="10"/>
      <c r="WJC200" s="10"/>
      <c r="WJD200" s="10"/>
      <c r="WJE200" s="10"/>
      <c r="WJF200" s="10"/>
      <c r="WJG200" s="10"/>
      <c r="WJH200" s="10"/>
      <c r="WJI200" s="10"/>
      <c r="WJJ200" s="10"/>
      <c r="WJK200" s="10"/>
      <c r="WJL200" s="10"/>
      <c r="WJM200" s="10"/>
      <c r="WJN200" s="10"/>
      <c r="WJO200" s="10"/>
      <c r="WJP200" s="10"/>
      <c r="WJQ200" s="10"/>
      <c r="WJR200" s="10"/>
      <c r="WJS200" s="10"/>
      <c r="WJT200" s="10"/>
      <c r="WJU200" s="10"/>
      <c r="WJV200" s="10"/>
      <c r="WJW200" s="10"/>
      <c r="WJX200" s="10"/>
      <c r="WJY200" s="10"/>
      <c r="WJZ200" s="10"/>
      <c r="WKA200" s="10"/>
      <c r="WKB200" s="10"/>
      <c r="WKC200" s="10"/>
      <c r="WKD200" s="10"/>
      <c r="WKE200" s="10"/>
      <c r="WKF200" s="10"/>
      <c r="WKG200" s="10"/>
      <c r="WKH200" s="10"/>
      <c r="WKI200" s="10"/>
      <c r="WKJ200" s="10"/>
      <c r="WKK200" s="10"/>
      <c r="WKL200" s="10"/>
      <c r="WKM200" s="10"/>
      <c r="WKN200" s="10"/>
      <c r="WKO200" s="10"/>
      <c r="WKP200" s="10"/>
      <c r="WKQ200" s="10"/>
      <c r="WKR200" s="10"/>
      <c r="WKS200" s="10"/>
      <c r="WKT200" s="10"/>
      <c r="WKU200" s="10"/>
      <c r="WKV200" s="10"/>
      <c r="WKW200" s="10"/>
      <c r="WKX200" s="10"/>
      <c r="WKY200" s="10"/>
      <c r="WKZ200" s="10"/>
      <c r="WLA200" s="10"/>
      <c r="WLB200" s="10"/>
      <c r="WLC200" s="10"/>
      <c r="WLD200" s="10"/>
      <c r="WLE200" s="10"/>
      <c r="WLF200" s="10"/>
      <c r="WLG200" s="10"/>
      <c r="WLH200" s="10"/>
      <c r="WLI200" s="10"/>
      <c r="WLJ200" s="10"/>
      <c r="WLK200" s="10"/>
      <c r="WLL200" s="10"/>
      <c r="WLM200" s="10"/>
      <c r="WLN200" s="10"/>
      <c r="WLO200" s="10"/>
      <c r="WLP200" s="10"/>
      <c r="WLQ200" s="10"/>
      <c r="WLR200" s="10"/>
      <c r="WLS200" s="10"/>
      <c r="WLT200" s="10"/>
      <c r="WLU200" s="10"/>
      <c r="WLV200" s="10"/>
      <c r="WLW200" s="10"/>
      <c r="WLX200" s="10"/>
      <c r="WLY200" s="10"/>
      <c r="WLZ200" s="10"/>
      <c r="WMA200" s="10"/>
      <c r="WMB200" s="10"/>
      <c r="WMC200" s="10"/>
      <c r="WMD200" s="10"/>
      <c r="WME200" s="10"/>
      <c r="WMF200" s="10"/>
      <c r="WMG200" s="10"/>
      <c r="WMH200" s="10"/>
      <c r="WMI200" s="10"/>
      <c r="WMJ200" s="10"/>
      <c r="WMK200" s="10"/>
      <c r="WML200" s="10"/>
      <c r="WMM200" s="10"/>
      <c r="WMN200" s="10"/>
      <c r="WMO200" s="10"/>
      <c r="WMP200" s="10"/>
      <c r="WMQ200" s="10"/>
      <c r="WMR200" s="10"/>
      <c r="WMS200" s="10"/>
      <c r="WMT200" s="10"/>
      <c r="WMU200" s="10"/>
      <c r="WMV200" s="10"/>
      <c r="WMW200" s="10"/>
      <c r="WMX200" s="10"/>
      <c r="WMY200" s="10"/>
      <c r="WMZ200" s="10"/>
      <c r="WNA200" s="10"/>
      <c r="WNB200" s="10"/>
      <c r="WNC200" s="10"/>
      <c r="WND200" s="10"/>
      <c r="WNE200" s="10"/>
      <c r="WNF200" s="10"/>
      <c r="WNG200" s="10"/>
      <c r="WNH200" s="10"/>
      <c r="WNI200" s="10"/>
      <c r="WNJ200" s="10"/>
      <c r="WNK200" s="10"/>
      <c r="WNL200" s="10"/>
      <c r="WNM200" s="10"/>
      <c r="WNN200" s="10"/>
      <c r="WNO200" s="10"/>
      <c r="WNP200" s="10"/>
      <c r="WNQ200" s="10"/>
      <c r="WNR200" s="10"/>
      <c r="WNS200" s="10"/>
      <c r="WNT200" s="10"/>
      <c r="WNU200" s="10"/>
      <c r="WNV200" s="10"/>
      <c r="WNW200" s="10"/>
      <c r="WNX200" s="10"/>
      <c r="WNY200" s="10"/>
      <c r="WNZ200" s="10"/>
      <c r="WOA200" s="10"/>
      <c r="WOB200" s="10"/>
      <c r="WOC200" s="10"/>
      <c r="WOD200" s="10"/>
      <c r="WOE200" s="10"/>
      <c r="WOF200" s="10"/>
      <c r="WOG200" s="10"/>
      <c r="WOH200" s="10"/>
      <c r="WOI200" s="10"/>
      <c r="WOJ200" s="10"/>
      <c r="WOK200" s="10"/>
      <c r="WOL200" s="10"/>
      <c r="WOM200" s="10"/>
      <c r="WON200" s="10"/>
      <c r="WOO200" s="10"/>
      <c r="WOP200" s="10"/>
      <c r="WOQ200" s="10"/>
      <c r="WOR200" s="10"/>
      <c r="WOS200" s="10"/>
      <c r="WOT200" s="10"/>
      <c r="WOU200" s="10"/>
      <c r="WOV200" s="10"/>
      <c r="WOW200" s="10"/>
      <c r="WOX200" s="10"/>
      <c r="WOY200" s="10"/>
      <c r="WOZ200" s="10"/>
      <c r="WPA200" s="10"/>
      <c r="WPB200" s="10"/>
      <c r="WPC200" s="10"/>
      <c r="WPD200" s="10"/>
      <c r="WPE200" s="10"/>
      <c r="WPF200" s="10"/>
      <c r="WPG200" s="10"/>
      <c r="WPH200" s="10"/>
      <c r="WPI200" s="10"/>
      <c r="WPJ200" s="10"/>
      <c r="WPK200" s="10"/>
      <c r="WPL200" s="10"/>
      <c r="WPM200" s="10"/>
      <c r="WPN200" s="10"/>
      <c r="WPO200" s="10"/>
      <c r="WPP200" s="10"/>
      <c r="WPQ200" s="10"/>
      <c r="WPR200" s="10"/>
      <c r="WPS200" s="10"/>
      <c r="WPT200" s="10"/>
      <c r="WPU200" s="10"/>
      <c r="WPV200" s="10"/>
      <c r="WPW200" s="10"/>
      <c r="WPX200" s="10"/>
      <c r="WPY200" s="10"/>
      <c r="WPZ200" s="10"/>
      <c r="WQA200" s="10"/>
      <c r="WQB200" s="10"/>
      <c r="WQC200" s="10"/>
      <c r="WQD200" s="10"/>
      <c r="WQE200" s="10"/>
      <c r="WQF200" s="10"/>
      <c r="WQG200" s="10"/>
      <c r="WQH200" s="10"/>
      <c r="WQI200" s="10"/>
      <c r="WQJ200" s="10"/>
      <c r="WQK200" s="10"/>
      <c r="WQL200" s="10"/>
      <c r="WQM200" s="10"/>
      <c r="WQN200" s="10"/>
      <c r="WQO200" s="10"/>
      <c r="WQP200" s="10"/>
      <c r="WQQ200" s="10"/>
      <c r="WQR200" s="10"/>
      <c r="WQS200" s="10"/>
      <c r="WQT200" s="10"/>
      <c r="WQU200" s="10"/>
      <c r="WQV200" s="10"/>
      <c r="WQW200" s="10"/>
      <c r="WQX200" s="10"/>
      <c r="WQY200" s="10"/>
      <c r="WQZ200" s="10"/>
      <c r="WRA200" s="10"/>
      <c r="WRB200" s="10"/>
      <c r="WRC200" s="10"/>
      <c r="WRD200" s="10"/>
      <c r="WRE200" s="10"/>
      <c r="WRF200" s="10"/>
      <c r="WRG200" s="10"/>
      <c r="WRH200" s="10"/>
      <c r="WRI200" s="10"/>
      <c r="WRJ200" s="10"/>
      <c r="WRK200" s="10"/>
      <c r="WRL200" s="10"/>
      <c r="WRM200" s="10"/>
      <c r="WRN200" s="10"/>
      <c r="WRO200" s="10"/>
      <c r="WRP200" s="10"/>
      <c r="WRQ200" s="10"/>
      <c r="WRR200" s="10"/>
      <c r="WRS200" s="10"/>
      <c r="WRT200" s="10"/>
      <c r="WRU200" s="10"/>
      <c r="WRV200" s="10"/>
      <c r="WRW200" s="10"/>
      <c r="WRX200" s="10"/>
      <c r="WRY200" s="10"/>
      <c r="WRZ200" s="10"/>
      <c r="WSA200" s="10"/>
      <c r="WSB200" s="10"/>
      <c r="WSC200" s="10"/>
      <c r="WSD200" s="10"/>
      <c r="WSE200" s="10"/>
      <c r="WSF200" s="10"/>
      <c r="WSG200" s="10"/>
      <c r="WSH200" s="10"/>
      <c r="WSI200" s="10"/>
      <c r="WSJ200" s="10"/>
      <c r="WSK200" s="10"/>
      <c r="WSL200" s="10"/>
      <c r="WSM200" s="10"/>
      <c r="WSN200" s="10"/>
      <c r="WSO200" s="10"/>
      <c r="WSP200" s="10"/>
      <c r="WSQ200" s="10"/>
      <c r="WSR200" s="10"/>
      <c r="WSS200" s="10"/>
      <c r="WST200" s="10"/>
      <c r="WSU200" s="10"/>
      <c r="WSV200" s="10"/>
      <c r="WSW200" s="10"/>
      <c r="WSX200" s="10"/>
      <c r="WSY200" s="10"/>
      <c r="WSZ200" s="10"/>
      <c r="WTA200" s="10"/>
      <c r="WTB200" s="10"/>
      <c r="WTC200" s="10"/>
      <c r="WTD200" s="10"/>
      <c r="WTE200" s="10"/>
      <c r="WTF200" s="10"/>
      <c r="WTG200" s="10"/>
      <c r="WTH200" s="10"/>
      <c r="WTI200" s="10"/>
      <c r="WTJ200" s="10"/>
      <c r="WTK200" s="10"/>
      <c r="WTL200" s="10"/>
      <c r="WTM200" s="10"/>
      <c r="WTN200" s="10"/>
      <c r="WTO200" s="10"/>
      <c r="WTP200" s="10"/>
      <c r="WTQ200" s="10"/>
      <c r="WTR200" s="10"/>
      <c r="WTS200" s="10"/>
      <c r="WTT200" s="10"/>
      <c r="WTU200" s="10"/>
      <c r="WTV200" s="10"/>
      <c r="WTW200" s="10"/>
      <c r="WTX200" s="10"/>
      <c r="WTY200" s="10"/>
      <c r="WTZ200" s="10"/>
      <c r="WUA200" s="10"/>
      <c r="WUB200" s="10"/>
      <c r="WUC200" s="10"/>
      <c r="WUD200" s="10"/>
      <c r="WUE200" s="10"/>
      <c r="WUF200" s="10"/>
      <c r="WUG200" s="10"/>
      <c r="WUH200" s="10"/>
      <c r="WUI200" s="10"/>
      <c r="WUJ200" s="10"/>
      <c r="WUK200" s="10"/>
      <c r="WUL200" s="10"/>
      <c r="WUM200" s="10"/>
      <c r="WUN200" s="10"/>
      <c r="WUO200" s="10"/>
      <c r="WUP200" s="10"/>
      <c r="WUQ200" s="10"/>
      <c r="WUR200" s="10"/>
      <c r="WUS200" s="10"/>
      <c r="WUT200" s="10"/>
      <c r="WUU200" s="10"/>
      <c r="WUV200" s="10"/>
      <c r="WUW200" s="10"/>
      <c r="WUX200" s="10"/>
      <c r="WUY200" s="10"/>
      <c r="WUZ200" s="10"/>
      <c r="WVA200" s="10"/>
      <c r="WVB200" s="10"/>
      <c r="WVC200" s="10"/>
      <c r="WVD200" s="10"/>
      <c r="WVE200" s="10"/>
      <c r="WVF200" s="10"/>
      <c r="WVG200" s="10"/>
      <c r="WVH200" s="10"/>
      <c r="WVI200" s="10"/>
      <c r="WVJ200" s="10"/>
      <c r="WVK200" s="10"/>
      <c r="WVL200" s="10"/>
      <c r="WVM200" s="10"/>
      <c r="WVN200" s="10"/>
      <c r="WVO200" s="10"/>
      <c r="WVP200" s="10"/>
      <c r="WVQ200" s="10"/>
      <c r="WVR200" s="10"/>
      <c r="WVS200" s="10"/>
      <c r="WVT200" s="10"/>
      <c r="WVU200" s="10"/>
      <c r="WVV200" s="10"/>
      <c r="WVW200" s="10"/>
      <c r="WVX200" s="10"/>
      <c r="WVY200" s="10"/>
      <c r="WVZ200" s="10"/>
      <c r="WWA200" s="10"/>
      <c r="WWB200" s="10"/>
      <c r="WWC200" s="10"/>
      <c r="WWD200" s="10"/>
      <c r="WWE200" s="10"/>
      <c r="WWF200" s="10"/>
      <c r="WWG200" s="10"/>
      <c r="WWH200" s="10"/>
      <c r="WWI200" s="10"/>
      <c r="WWJ200" s="10"/>
      <c r="WWK200" s="10"/>
      <c r="WWL200" s="10"/>
      <c r="WWM200" s="10"/>
      <c r="WWN200" s="10"/>
      <c r="WWO200" s="10"/>
      <c r="WWP200" s="10"/>
      <c r="WWQ200" s="10"/>
      <c r="WWR200" s="10"/>
      <c r="WWS200" s="10"/>
      <c r="WWT200" s="10"/>
      <c r="WWU200" s="10"/>
      <c r="WWV200" s="10"/>
      <c r="WWW200" s="10"/>
      <c r="WWX200" s="10"/>
      <c r="WWY200" s="10"/>
      <c r="WWZ200" s="10"/>
      <c r="WXA200" s="10"/>
      <c r="WXB200" s="10"/>
      <c r="WXC200" s="10"/>
      <c r="WXD200" s="10"/>
      <c r="WXE200" s="10"/>
      <c r="WXF200" s="10"/>
      <c r="WXG200" s="10"/>
      <c r="WXH200" s="10"/>
      <c r="WXI200" s="10"/>
      <c r="WXJ200" s="10"/>
      <c r="WXK200" s="10"/>
      <c r="WXL200" s="10"/>
      <c r="WXM200" s="10"/>
      <c r="WXN200" s="10"/>
      <c r="WXO200" s="10"/>
      <c r="WXP200" s="10"/>
      <c r="WXQ200" s="10"/>
      <c r="WXR200" s="10"/>
      <c r="WXS200" s="10"/>
      <c r="WXT200" s="10"/>
      <c r="WXU200" s="10"/>
      <c r="WXV200" s="10"/>
      <c r="WXW200" s="10"/>
      <c r="WXX200" s="10"/>
      <c r="WXY200" s="10"/>
      <c r="WXZ200" s="10"/>
      <c r="WYA200" s="10"/>
      <c r="WYB200" s="10"/>
      <c r="WYC200" s="10"/>
      <c r="WYD200" s="10"/>
      <c r="WYE200" s="10"/>
      <c r="WYF200" s="10"/>
      <c r="WYG200" s="10"/>
      <c r="WYH200" s="10"/>
      <c r="WYI200" s="10"/>
      <c r="WYJ200" s="10"/>
      <c r="WYK200" s="10"/>
      <c r="WYL200" s="10"/>
      <c r="WYM200" s="10"/>
      <c r="WYN200" s="10"/>
      <c r="WYO200" s="10"/>
      <c r="WYP200" s="10"/>
      <c r="WYQ200" s="10"/>
      <c r="WYR200" s="10"/>
      <c r="WYS200" s="10"/>
      <c r="WYT200" s="10"/>
      <c r="WYU200" s="10"/>
      <c r="WYV200" s="10"/>
      <c r="WYW200" s="10"/>
      <c r="WYX200" s="10"/>
      <c r="WYY200" s="10"/>
      <c r="WYZ200" s="10"/>
      <c r="WZA200" s="10"/>
      <c r="WZB200" s="10"/>
      <c r="WZC200" s="10"/>
      <c r="WZD200" s="10"/>
      <c r="WZE200" s="10"/>
      <c r="WZF200" s="10"/>
      <c r="WZG200" s="10"/>
      <c r="WZH200" s="10"/>
      <c r="WZI200" s="10"/>
      <c r="WZJ200" s="10"/>
      <c r="WZK200" s="10"/>
      <c r="WZL200" s="10"/>
      <c r="WZM200" s="10"/>
      <c r="WZN200" s="10"/>
      <c r="WZO200" s="10"/>
      <c r="WZP200" s="10"/>
      <c r="WZQ200" s="10"/>
      <c r="WZR200" s="10"/>
      <c r="WZS200" s="10"/>
      <c r="WZT200" s="10"/>
      <c r="WZU200" s="10"/>
      <c r="WZV200" s="10"/>
      <c r="WZW200" s="10"/>
      <c r="WZX200" s="10"/>
      <c r="WZY200" s="10"/>
      <c r="WZZ200" s="10"/>
      <c r="XAA200" s="10"/>
      <c r="XAB200" s="10"/>
      <c r="XAC200" s="10"/>
      <c r="XAD200" s="10"/>
      <c r="XAE200" s="10"/>
      <c r="XAF200" s="10"/>
      <c r="XAG200" s="10"/>
      <c r="XAH200" s="10"/>
      <c r="XAI200" s="10"/>
      <c r="XAJ200" s="10"/>
      <c r="XAK200" s="10"/>
      <c r="XAL200" s="10"/>
      <c r="XAM200" s="10"/>
      <c r="XAN200" s="10"/>
      <c r="XAO200" s="10"/>
      <c r="XAP200" s="10"/>
      <c r="XAQ200" s="10"/>
      <c r="XAR200" s="10"/>
      <c r="XAS200" s="10"/>
      <c r="XAT200" s="10"/>
      <c r="XAU200" s="10"/>
      <c r="XAV200" s="10"/>
      <c r="XAW200" s="10"/>
      <c r="XAX200" s="10"/>
      <c r="XAY200" s="10"/>
      <c r="XAZ200" s="10"/>
      <c r="XBA200" s="10"/>
      <c r="XBB200" s="10"/>
      <c r="XBC200" s="10"/>
      <c r="XBD200" s="10"/>
      <c r="XBE200" s="10"/>
      <c r="XBF200" s="10"/>
      <c r="XBG200" s="10"/>
      <c r="XBH200" s="10"/>
      <c r="XBI200" s="10"/>
      <c r="XBJ200" s="10"/>
      <c r="XBK200" s="10"/>
      <c r="XBL200" s="10"/>
      <c r="XBM200" s="10"/>
      <c r="XBN200" s="10"/>
      <c r="XBO200" s="10"/>
      <c r="XBP200" s="10"/>
      <c r="XBQ200" s="10"/>
      <c r="XBR200" s="10"/>
      <c r="XBS200" s="10"/>
      <c r="XBT200" s="10"/>
      <c r="XBU200" s="10"/>
      <c r="XBV200" s="10"/>
      <c r="XBW200" s="10"/>
      <c r="XBX200" s="10"/>
      <c r="XBY200" s="10"/>
      <c r="XBZ200" s="10"/>
      <c r="XCA200" s="10"/>
      <c r="XCB200" s="10"/>
      <c r="XCC200" s="10"/>
      <c r="XCD200" s="10"/>
      <c r="XCE200" s="10"/>
      <c r="XCF200" s="10"/>
      <c r="XCG200" s="10"/>
      <c r="XCH200" s="10"/>
      <c r="XCI200" s="10"/>
      <c r="XCJ200" s="10"/>
      <c r="XCK200" s="10"/>
      <c r="XCL200" s="10"/>
      <c r="XCM200" s="10"/>
      <c r="XCN200" s="10"/>
      <c r="XCO200" s="10"/>
      <c r="XCP200" s="10"/>
      <c r="XCQ200" s="10"/>
      <c r="XCR200" s="10"/>
      <c r="XCS200" s="10"/>
      <c r="XCT200" s="10"/>
      <c r="XCU200" s="10"/>
      <c r="XCV200" s="10"/>
      <c r="XCW200" s="10"/>
      <c r="XCX200" s="10"/>
      <c r="XCY200" s="10"/>
      <c r="XCZ200" s="10"/>
      <c r="XDA200" s="10"/>
      <c r="XDB200" s="10"/>
      <c r="XDC200" s="10"/>
      <c r="XDD200" s="10"/>
      <c r="XDE200" s="10"/>
      <c r="XDF200" s="10"/>
      <c r="XDG200" s="10"/>
      <c r="XDH200" s="10"/>
      <c r="XDI200" s="10"/>
      <c r="XDJ200" s="10"/>
      <c r="XDK200" s="10"/>
      <c r="XDL200" s="10"/>
      <c r="XDM200" s="10"/>
      <c r="XDN200" s="10"/>
      <c r="XDO200" s="10"/>
      <c r="XDP200" s="10"/>
      <c r="XDQ200" s="10"/>
      <c r="XDR200" s="10"/>
      <c r="XDS200" s="10"/>
      <c r="XDT200" s="10"/>
      <c r="XDU200" s="10"/>
      <c r="XDV200" s="10"/>
      <c r="XDW200" s="10"/>
      <c r="XDX200" s="10"/>
      <c r="XDY200" s="10"/>
      <c r="XDZ200" s="10"/>
      <c r="XEA200" s="10"/>
      <c r="XEB200" s="10"/>
      <c r="XEC200" s="10"/>
      <c r="XED200" s="10"/>
      <c r="XEE200" s="10"/>
      <c r="XEF200" s="10"/>
      <c r="XEG200" s="10"/>
      <c r="XEH200" s="10"/>
      <c r="XEI200" s="10"/>
      <c r="XEJ200" s="10"/>
      <c r="XEK200" s="10"/>
      <c r="XEL200" s="10"/>
      <c r="XEM200" s="10"/>
      <c r="XEN200" s="10"/>
      <c r="XEO200" s="10"/>
      <c r="XEP200" s="10"/>
      <c r="XEQ200" s="10"/>
      <c r="XER200" s="10"/>
      <c r="XES200" s="10"/>
      <c r="XET200" s="10"/>
      <c r="XEU200" s="10"/>
      <c r="XEV200" s="10"/>
      <c r="XEW200" s="10"/>
      <c r="XEX200" s="10"/>
      <c r="XEY200" s="10"/>
      <c r="XEZ200" s="10"/>
      <c r="XFA200" s="10"/>
      <c r="XFB200" s="10"/>
      <c r="XFC200" s="10"/>
      <c r="XFD200" s="10"/>
    </row>
    <row r="201" spans="3:16384" outlineLevel="1" x14ac:dyDescent="0.3">
      <c r="C201" s="107" t="s">
        <v>138</v>
      </c>
    </row>
    <row r="202" spans="3:16384" outlineLevel="1" x14ac:dyDescent="0.3">
      <c r="C202" s="107"/>
    </row>
    <row r="203" spans="3:16384" outlineLevel="1" x14ac:dyDescent="0.3">
      <c r="C203" s="107"/>
      <c r="E203" s="100" t="s">
        <v>39</v>
      </c>
      <c r="F203" s="75" t="s">
        <v>273</v>
      </c>
      <c r="G203" s="75"/>
      <c r="H203" s="75"/>
      <c r="I203" s="75"/>
      <c r="J203" s="75" t="s">
        <v>635</v>
      </c>
      <c r="K203" s="75"/>
      <c r="L203" s="75" t="s">
        <v>128</v>
      </c>
      <c r="T203" s="74"/>
      <c r="U203" s="74"/>
      <c r="V203" s="74"/>
      <c r="W203" s="74"/>
      <c r="X203" s="74"/>
      <c r="Y203" s="74"/>
      <c r="Z203" s="74"/>
      <c r="AA203" s="74"/>
      <c r="AB203" s="74"/>
      <c r="AC203" s="74"/>
      <c r="AD203" s="74"/>
      <c r="AE203" s="74"/>
      <c r="AF203" s="74"/>
      <c r="AG203" s="74"/>
      <c r="AH203" s="74"/>
      <c r="AI203" s="74"/>
      <c r="AJ203" s="74"/>
      <c r="AK203" s="74"/>
    </row>
    <row r="204" spans="3:16384" x14ac:dyDescent="0.3">
      <c r="C204" s="107"/>
    </row>
    <row r="205" spans="3:16384" s="75" customFormat="1" x14ac:dyDescent="0.3">
      <c r="C205" s="10" t="s">
        <v>41</v>
      </c>
      <c r="D205" s="10"/>
      <c r="E205" s="10"/>
      <c r="F205" s="10"/>
      <c r="G205" s="10"/>
      <c r="H205" s="10"/>
      <c r="I205" s="10"/>
      <c r="J205" s="10"/>
      <c r="K205" s="10"/>
      <c r="L205" s="10"/>
      <c r="M205" s="10"/>
      <c r="N205" s="10"/>
      <c r="O205" s="10"/>
      <c r="P205" s="10"/>
      <c r="Q205" s="10"/>
      <c r="R205" s="10"/>
      <c r="S205" s="10"/>
      <c r="T205" s="10"/>
      <c r="U205" s="10"/>
      <c r="V205" s="10"/>
      <c r="W205" s="10"/>
      <c r="X205" s="10"/>
      <c r="Y205" s="10"/>
      <c r="Z205" s="10"/>
      <c r="AA205" s="10"/>
      <c r="AB205" s="10"/>
      <c r="AC205" s="10"/>
      <c r="AD205" s="10"/>
      <c r="AE205" s="10"/>
      <c r="AF205" s="10"/>
      <c r="AG205" s="10"/>
      <c r="AH205" s="10"/>
      <c r="AI205" s="10"/>
      <c r="AJ205" s="10"/>
      <c r="AK205" s="10"/>
      <c r="AL205" s="10"/>
      <c r="AM205" s="10"/>
      <c r="AN205" s="10"/>
      <c r="AO205" s="10"/>
      <c r="AP205" s="10"/>
      <c r="AQ205" s="10"/>
      <c r="AR205" s="10"/>
      <c r="AS205" s="10"/>
      <c r="AT205" s="10"/>
      <c r="AU205" s="10"/>
      <c r="AV205" s="10"/>
      <c r="AW205" s="10"/>
      <c r="AX205" s="10"/>
      <c r="AY205" s="10"/>
      <c r="AZ205" s="10"/>
      <c r="BA205" s="10"/>
      <c r="BB205" s="10"/>
      <c r="BC205" s="10"/>
      <c r="BD205" s="10"/>
      <c r="BE205" s="10"/>
      <c r="BF205" s="10"/>
      <c r="BG205" s="10"/>
      <c r="BH205" s="10"/>
      <c r="BI205" s="10"/>
      <c r="BJ205" s="10"/>
      <c r="BK205" s="10"/>
      <c r="BL205" s="10"/>
      <c r="BM205" s="10"/>
      <c r="BN205" s="10"/>
      <c r="BO205" s="10"/>
      <c r="BP205" s="10"/>
      <c r="BQ205" s="10"/>
      <c r="BR205" s="10"/>
      <c r="BS205" s="10"/>
      <c r="BT205" s="10"/>
      <c r="BU205" s="10"/>
      <c r="BV205" s="10"/>
      <c r="BW205" s="10"/>
      <c r="BX205" s="10"/>
      <c r="BY205" s="10"/>
      <c r="BZ205" s="10"/>
      <c r="CA205" s="10"/>
      <c r="CB205" s="10"/>
      <c r="CC205" s="10"/>
      <c r="CD205" s="10"/>
      <c r="CE205" s="10"/>
      <c r="CF205" s="10"/>
      <c r="CG205" s="10"/>
      <c r="CH205" s="10"/>
      <c r="CI205" s="10"/>
      <c r="CJ205" s="10"/>
      <c r="CK205" s="10"/>
      <c r="CL205" s="10"/>
      <c r="CM205" s="10"/>
      <c r="CN205" s="10"/>
      <c r="CO205" s="10"/>
      <c r="CP205" s="10"/>
      <c r="CQ205" s="10"/>
      <c r="CR205" s="10"/>
      <c r="CS205" s="10"/>
      <c r="CT205" s="10"/>
      <c r="CU205" s="10"/>
      <c r="CV205" s="10"/>
      <c r="CW205" s="10"/>
      <c r="CX205" s="10"/>
      <c r="CY205" s="10"/>
      <c r="CZ205" s="10"/>
      <c r="DA205" s="10"/>
      <c r="DB205" s="10"/>
      <c r="DC205" s="10"/>
      <c r="DD205" s="10"/>
      <c r="DE205" s="10"/>
      <c r="DF205" s="10"/>
      <c r="DG205" s="10"/>
      <c r="DH205" s="10"/>
      <c r="DI205" s="10"/>
      <c r="DJ205" s="10"/>
      <c r="DK205" s="10"/>
      <c r="DL205" s="10"/>
      <c r="DM205" s="10"/>
      <c r="DN205" s="10"/>
      <c r="DO205" s="10"/>
      <c r="DP205" s="10"/>
      <c r="DQ205" s="10"/>
      <c r="DR205" s="10"/>
      <c r="DS205" s="10"/>
      <c r="DT205" s="10"/>
      <c r="DU205" s="10"/>
      <c r="DV205" s="10"/>
      <c r="DW205" s="10"/>
      <c r="DX205" s="10"/>
      <c r="DY205" s="10"/>
      <c r="DZ205" s="10"/>
      <c r="EA205" s="10"/>
      <c r="EB205" s="10"/>
      <c r="EC205" s="10"/>
      <c r="ED205" s="10"/>
      <c r="EE205" s="10"/>
      <c r="EF205" s="10"/>
      <c r="EG205" s="10"/>
      <c r="EH205" s="10"/>
      <c r="EI205" s="10"/>
      <c r="EJ205" s="10"/>
      <c r="EK205" s="10"/>
      <c r="EL205" s="10"/>
      <c r="EM205" s="10"/>
      <c r="EN205" s="10"/>
      <c r="EO205" s="10"/>
      <c r="EP205" s="10"/>
      <c r="EQ205" s="10"/>
      <c r="ER205" s="10"/>
      <c r="ES205" s="10"/>
      <c r="ET205" s="10"/>
      <c r="EU205" s="10"/>
      <c r="EV205" s="10"/>
      <c r="EW205" s="10"/>
      <c r="EX205" s="10"/>
      <c r="EY205" s="10"/>
      <c r="EZ205" s="10"/>
      <c r="FA205" s="10"/>
      <c r="FB205" s="10"/>
      <c r="FC205" s="10"/>
      <c r="FD205" s="10"/>
      <c r="FE205" s="10"/>
      <c r="FF205" s="10"/>
      <c r="FG205" s="10"/>
      <c r="FH205" s="10"/>
      <c r="FI205" s="10"/>
      <c r="FJ205" s="10"/>
      <c r="FK205" s="10"/>
      <c r="FL205" s="10"/>
      <c r="FM205" s="10"/>
      <c r="FN205" s="10"/>
      <c r="FO205" s="10"/>
      <c r="FP205" s="10"/>
      <c r="FQ205" s="10"/>
      <c r="FR205" s="10"/>
      <c r="FS205" s="10"/>
      <c r="FT205" s="10"/>
      <c r="FU205" s="10"/>
      <c r="FV205" s="10"/>
      <c r="FW205" s="10"/>
      <c r="FX205" s="10"/>
      <c r="FY205" s="10"/>
      <c r="FZ205" s="10"/>
      <c r="GA205" s="10"/>
      <c r="GB205" s="10"/>
      <c r="GC205" s="10"/>
      <c r="GD205" s="10"/>
      <c r="GE205" s="10"/>
      <c r="GF205" s="10"/>
      <c r="GG205" s="10"/>
      <c r="GH205" s="10"/>
      <c r="GI205" s="10"/>
      <c r="GJ205" s="10"/>
      <c r="GK205" s="10"/>
      <c r="GL205" s="10"/>
      <c r="GM205" s="10"/>
      <c r="GN205" s="10"/>
      <c r="GO205" s="10"/>
      <c r="GP205" s="10"/>
      <c r="GQ205" s="10"/>
      <c r="GR205" s="10"/>
      <c r="GS205" s="10"/>
      <c r="GT205" s="10"/>
      <c r="GU205" s="10"/>
      <c r="GV205" s="10"/>
      <c r="GW205" s="10"/>
      <c r="GX205" s="10"/>
      <c r="GY205" s="10"/>
      <c r="GZ205" s="10"/>
      <c r="HA205" s="10"/>
      <c r="HB205" s="10"/>
      <c r="HC205" s="10"/>
      <c r="HD205" s="10"/>
      <c r="HE205" s="10"/>
      <c r="HF205" s="10"/>
      <c r="HG205" s="10"/>
      <c r="HH205" s="10"/>
      <c r="HI205" s="10"/>
      <c r="HJ205" s="10"/>
      <c r="HK205" s="10"/>
      <c r="HL205" s="10"/>
      <c r="HM205" s="10"/>
      <c r="HN205" s="10"/>
      <c r="HO205" s="10"/>
      <c r="HP205" s="10"/>
      <c r="HQ205" s="10"/>
      <c r="HR205" s="10"/>
      <c r="HS205" s="10"/>
      <c r="HT205" s="10"/>
      <c r="HU205" s="10"/>
      <c r="HV205" s="10"/>
      <c r="HW205" s="10"/>
      <c r="HX205" s="10"/>
      <c r="HY205" s="10"/>
      <c r="HZ205" s="10"/>
      <c r="IA205" s="10"/>
      <c r="IB205" s="10"/>
      <c r="IC205" s="10"/>
      <c r="ID205" s="10"/>
      <c r="IE205" s="10"/>
      <c r="IF205" s="10"/>
      <c r="IG205" s="10"/>
      <c r="IH205" s="10"/>
      <c r="II205" s="10"/>
      <c r="IJ205" s="10"/>
      <c r="IK205" s="10"/>
      <c r="IL205" s="10"/>
      <c r="IM205" s="10"/>
      <c r="IN205" s="10"/>
      <c r="IO205" s="10"/>
      <c r="IP205" s="10"/>
      <c r="IQ205" s="10"/>
      <c r="IR205" s="10"/>
      <c r="IS205" s="10"/>
      <c r="IT205" s="10"/>
      <c r="IU205" s="10"/>
      <c r="IV205" s="10"/>
      <c r="IW205" s="10"/>
      <c r="IX205" s="10"/>
      <c r="IY205" s="10"/>
      <c r="IZ205" s="10"/>
      <c r="JA205" s="10"/>
      <c r="JB205" s="10"/>
      <c r="JC205" s="10"/>
      <c r="JD205" s="10"/>
      <c r="JE205" s="10"/>
      <c r="JF205" s="10"/>
      <c r="JG205" s="10"/>
      <c r="JH205" s="10"/>
      <c r="JI205" s="10"/>
      <c r="JJ205" s="10"/>
      <c r="JK205" s="10"/>
      <c r="JL205" s="10"/>
      <c r="JM205" s="10"/>
      <c r="JN205" s="10"/>
      <c r="JO205" s="10"/>
      <c r="JP205" s="10"/>
      <c r="JQ205" s="10"/>
      <c r="JR205" s="10"/>
      <c r="JS205" s="10"/>
      <c r="JT205" s="10"/>
      <c r="JU205" s="10"/>
      <c r="JV205" s="10"/>
      <c r="JW205" s="10"/>
      <c r="JX205" s="10"/>
      <c r="JY205" s="10"/>
      <c r="JZ205" s="10"/>
      <c r="KA205" s="10"/>
      <c r="KB205" s="10"/>
      <c r="KC205" s="10"/>
      <c r="KD205" s="10"/>
      <c r="KE205" s="10"/>
      <c r="KF205" s="10"/>
      <c r="KG205" s="10"/>
      <c r="KH205" s="10"/>
      <c r="KI205" s="10"/>
      <c r="KJ205" s="10"/>
      <c r="KK205" s="10"/>
      <c r="KL205" s="10"/>
      <c r="KM205" s="10"/>
      <c r="KN205" s="10"/>
      <c r="KO205" s="10"/>
      <c r="KP205" s="10"/>
      <c r="KQ205" s="10"/>
      <c r="KR205" s="10"/>
      <c r="KS205" s="10"/>
      <c r="KT205" s="10"/>
      <c r="KU205" s="10"/>
      <c r="KV205" s="10"/>
      <c r="KW205" s="10"/>
      <c r="KX205" s="10"/>
      <c r="KY205" s="10"/>
      <c r="KZ205" s="10"/>
      <c r="LA205" s="10"/>
      <c r="LB205" s="10"/>
      <c r="LC205" s="10"/>
      <c r="LD205" s="10"/>
      <c r="LE205" s="10"/>
      <c r="LF205" s="10"/>
      <c r="LG205" s="10"/>
      <c r="LH205" s="10"/>
      <c r="LI205" s="10"/>
      <c r="LJ205" s="10"/>
      <c r="LK205" s="10"/>
      <c r="LL205" s="10"/>
      <c r="LM205" s="10"/>
      <c r="LN205" s="10"/>
      <c r="LO205" s="10"/>
      <c r="LP205" s="10"/>
      <c r="LQ205" s="10"/>
      <c r="LR205" s="10"/>
      <c r="LS205" s="10"/>
      <c r="LT205" s="10"/>
      <c r="LU205" s="10"/>
      <c r="LV205" s="10"/>
      <c r="LW205" s="10"/>
      <c r="LX205" s="10"/>
      <c r="LY205" s="10"/>
      <c r="LZ205" s="10"/>
      <c r="MA205" s="10"/>
      <c r="MB205" s="10"/>
      <c r="MC205" s="10"/>
      <c r="MD205" s="10"/>
      <c r="ME205" s="10"/>
      <c r="MF205" s="10"/>
      <c r="MG205" s="10"/>
      <c r="MH205" s="10"/>
      <c r="MI205" s="10"/>
      <c r="MJ205" s="10"/>
      <c r="MK205" s="10"/>
      <c r="ML205" s="10"/>
      <c r="MM205" s="10"/>
      <c r="MN205" s="10"/>
      <c r="MO205" s="10"/>
      <c r="MP205" s="10"/>
      <c r="MQ205" s="10"/>
      <c r="MR205" s="10"/>
      <c r="MS205" s="10"/>
      <c r="MT205" s="10"/>
      <c r="MU205" s="10"/>
      <c r="MV205" s="10"/>
      <c r="MW205" s="10"/>
      <c r="MX205" s="10"/>
      <c r="MY205" s="10"/>
      <c r="MZ205" s="10"/>
      <c r="NA205" s="10"/>
      <c r="NB205" s="10"/>
      <c r="NC205" s="10"/>
      <c r="ND205" s="10"/>
      <c r="NE205" s="10"/>
      <c r="NF205" s="10"/>
      <c r="NG205" s="10"/>
      <c r="NH205" s="10"/>
      <c r="NI205" s="10"/>
      <c r="NJ205" s="10"/>
      <c r="NK205" s="10"/>
      <c r="NL205" s="10"/>
      <c r="NM205" s="10"/>
      <c r="NN205" s="10"/>
      <c r="NO205" s="10"/>
      <c r="NP205" s="10"/>
      <c r="NQ205" s="10"/>
      <c r="NR205" s="10"/>
      <c r="NS205" s="10"/>
      <c r="NT205" s="10"/>
      <c r="NU205" s="10"/>
      <c r="NV205" s="10"/>
      <c r="NW205" s="10"/>
      <c r="NX205" s="10"/>
      <c r="NY205" s="10"/>
      <c r="NZ205" s="10"/>
      <c r="OA205" s="10"/>
      <c r="OB205" s="10"/>
      <c r="OC205" s="10"/>
      <c r="OD205" s="10"/>
      <c r="OE205" s="10"/>
      <c r="OF205" s="10"/>
      <c r="OG205" s="10"/>
      <c r="OH205" s="10"/>
      <c r="OI205" s="10"/>
      <c r="OJ205" s="10"/>
      <c r="OK205" s="10"/>
      <c r="OL205" s="10"/>
      <c r="OM205" s="10"/>
      <c r="ON205" s="10"/>
      <c r="OO205" s="10"/>
      <c r="OP205" s="10"/>
      <c r="OQ205" s="10"/>
      <c r="OR205" s="10"/>
      <c r="OS205" s="10"/>
      <c r="OT205" s="10"/>
      <c r="OU205" s="10"/>
      <c r="OV205" s="10"/>
      <c r="OW205" s="10"/>
      <c r="OX205" s="10"/>
      <c r="OY205" s="10"/>
      <c r="OZ205" s="10"/>
      <c r="PA205" s="10"/>
      <c r="PB205" s="10"/>
      <c r="PC205" s="10"/>
      <c r="PD205" s="10"/>
      <c r="PE205" s="10"/>
      <c r="PF205" s="10"/>
      <c r="PG205" s="10"/>
      <c r="PH205" s="10"/>
      <c r="PI205" s="10"/>
      <c r="PJ205" s="10"/>
      <c r="PK205" s="10"/>
      <c r="PL205" s="10"/>
      <c r="PM205" s="10"/>
      <c r="PN205" s="10"/>
      <c r="PO205" s="10"/>
      <c r="PP205" s="10"/>
      <c r="PQ205" s="10"/>
      <c r="PR205" s="10"/>
      <c r="PS205" s="10"/>
      <c r="PT205" s="10"/>
      <c r="PU205" s="10"/>
      <c r="PV205" s="10"/>
      <c r="PW205" s="10"/>
      <c r="PX205" s="10"/>
      <c r="PY205" s="10"/>
      <c r="PZ205" s="10"/>
      <c r="QA205" s="10"/>
      <c r="QB205" s="10"/>
      <c r="QC205" s="10"/>
      <c r="QD205" s="10"/>
      <c r="QE205" s="10"/>
      <c r="QF205" s="10"/>
      <c r="QG205" s="10"/>
      <c r="QH205" s="10"/>
      <c r="QI205" s="10"/>
      <c r="QJ205" s="10"/>
      <c r="QK205" s="10"/>
      <c r="QL205" s="10"/>
      <c r="QM205" s="10"/>
      <c r="QN205" s="10"/>
      <c r="QO205" s="10"/>
      <c r="QP205" s="10"/>
      <c r="QQ205" s="10"/>
      <c r="QR205" s="10"/>
      <c r="QS205" s="10"/>
      <c r="QT205" s="10"/>
      <c r="QU205" s="10"/>
      <c r="QV205" s="10"/>
      <c r="QW205" s="10"/>
      <c r="QX205" s="10"/>
      <c r="QY205" s="10"/>
      <c r="QZ205" s="10"/>
      <c r="RA205" s="10"/>
      <c r="RB205" s="10"/>
      <c r="RC205" s="10"/>
      <c r="RD205" s="10"/>
      <c r="RE205" s="10"/>
      <c r="RF205" s="10"/>
      <c r="RG205" s="10"/>
      <c r="RH205" s="10"/>
      <c r="RI205" s="10"/>
      <c r="RJ205" s="10"/>
      <c r="RK205" s="10"/>
      <c r="RL205" s="10"/>
      <c r="RM205" s="10"/>
      <c r="RN205" s="10"/>
      <c r="RO205" s="10"/>
      <c r="RP205" s="10"/>
      <c r="RQ205" s="10"/>
      <c r="RR205" s="10"/>
      <c r="RS205" s="10"/>
      <c r="RT205" s="10"/>
      <c r="RU205" s="10"/>
      <c r="RV205" s="10"/>
      <c r="RW205" s="10"/>
      <c r="RX205" s="10"/>
      <c r="RY205" s="10"/>
      <c r="RZ205" s="10"/>
      <c r="SA205" s="10"/>
      <c r="SB205" s="10"/>
      <c r="SC205" s="10"/>
      <c r="SD205" s="10"/>
      <c r="SE205" s="10"/>
      <c r="SF205" s="10"/>
      <c r="SG205" s="10"/>
      <c r="SH205" s="10"/>
      <c r="SI205" s="10"/>
      <c r="SJ205" s="10"/>
      <c r="SK205" s="10"/>
      <c r="SL205" s="10"/>
      <c r="SM205" s="10"/>
      <c r="SN205" s="10"/>
      <c r="SO205" s="10"/>
      <c r="SP205" s="10"/>
      <c r="SQ205" s="10"/>
      <c r="SR205" s="10"/>
      <c r="SS205" s="10"/>
      <c r="ST205" s="10"/>
      <c r="SU205" s="10"/>
      <c r="SV205" s="10"/>
      <c r="SW205" s="10"/>
      <c r="SX205" s="10"/>
      <c r="SY205" s="10"/>
      <c r="SZ205" s="10"/>
      <c r="TA205" s="10"/>
      <c r="TB205" s="10"/>
      <c r="TC205" s="10"/>
      <c r="TD205" s="10"/>
      <c r="TE205" s="10"/>
      <c r="TF205" s="10"/>
      <c r="TG205" s="10"/>
      <c r="TH205" s="10"/>
      <c r="TI205" s="10"/>
      <c r="TJ205" s="10"/>
      <c r="TK205" s="10"/>
      <c r="TL205" s="10"/>
      <c r="TM205" s="10"/>
      <c r="TN205" s="10"/>
      <c r="TO205" s="10"/>
      <c r="TP205" s="10"/>
      <c r="TQ205" s="10"/>
      <c r="TR205" s="10"/>
      <c r="TS205" s="10"/>
      <c r="TT205" s="10"/>
      <c r="TU205" s="10"/>
      <c r="TV205" s="10"/>
      <c r="TW205" s="10"/>
      <c r="TX205" s="10"/>
      <c r="TY205" s="10"/>
      <c r="TZ205" s="10"/>
      <c r="UA205" s="10"/>
      <c r="UB205" s="10"/>
      <c r="UC205" s="10"/>
      <c r="UD205" s="10"/>
      <c r="UE205" s="10"/>
      <c r="UF205" s="10"/>
      <c r="UG205" s="10"/>
      <c r="UH205" s="10"/>
      <c r="UI205" s="10"/>
      <c r="UJ205" s="10"/>
      <c r="UK205" s="10"/>
      <c r="UL205" s="10"/>
      <c r="UM205" s="10"/>
      <c r="UN205" s="10"/>
      <c r="UO205" s="10"/>
      <c r="UP205" s="10"/>
      <c r="UQ205" s="10"/>
      <c r="UR205" s="10"/>
      <c r="US205" s="10"/>
      <c r="UT205" s="10"/>
      <c r="UU205" s="10"/>
      <c r="UV205" s="10"/>
      <c r="UW205" s="10"/>
      <c r="UX205" s="10"/>
      <c r="UY205" s="10"/>
      <c r="UZ205" s="10"/>
      <c r="VA205" s="10"/>
      <c r="VB205" s="10"/>
      <c r="VC205" s="10"/>
      <c r="VD205" s="10"/>
      <c r="VE205" s="10"/>
      <c r="VF205" s="10"/>
      <c r="VG205" s="10"/>
      <c r="VH205" s="10"/>
      <c r="VI205" s="10"/>
      <c r="VJ205" s="10"/>
      <c r="VK205" s="10"/>
      <c r="VL205" s="10"/>
      <c r="VM205" s="10"/>
      <c r="VN205" s="10"/>
      <c r="VO205" s="10"/>
      <c r="VP205" s="10"/>
      <c r="VQ205" s="10"/>
      <c r="VR205" s="10"/>
      <c r="VS205" s="10"/>
      <c r="VT205" s="10"/>
      <c r="VU205" s="10"/>
      <c r="VV205" s="10"/>
      <c r="VW205" s="10"/>
      <c r="VX205" s="10"/>
      <c r="VY205" s="10"/>
      <c r="VZ205" s="10"/>
      <c r="WA205" s="10"/>
      <c r="WB205" s="10"/>
      <c r="WC205" s="10"/>
      <c r="WD205" s="10"/>
      <c r="WE205" s="10"/>
      <c r="WF205" s="10"/>
      <c r="WG205" s="10"/>
      <c r="WH205" s="10"/>
      <c r="WI205" s="10"/>
      <c r="WJ205" s="10"/>
      <c r="WK205" s="10"/>
      <c r="WL205" s="10"/>
      <c r="WM205" s="10"/>
      <c r="WN205" s="10"/>
      <c r="WO205" s="10"/>
      <c r="WP205" s="10"/>
      <c r="WQ205" s="10"/>
      <c r="WR205" s="10"/>
      <c r="WS205" s="10"/>
      <c r="WT205" s="10"/>
      <c r="WU205" s="10"/>
      <c r="WV205" s="10"/>
      <c r="WW205" s="10"/>
      <c r="WX205" s="10"/>
      <c r="WY205" s="10"/>
      <c r="WZ205" s="10"/>
      <c r="XA205" s="10"/>
      <c r="XB205" s="10"/>
      <c r="XC205" s="10"/>
      <c r="XD205" s="10"/>
      <c r="XE205" s="10"/>
      <c r="XF205" s="10"/>
      <c r="XG205" s="10"/>
      <c r="XH205" s="10"/>
      <c r="XI205" s="10"/>
      <c r="XJ205" s="10"/>
      <c r="XK205" s="10"/>
      <c r="XL205" s="10"/>
      <c r="XM205" s="10"/>
      <c r="XN205" s="10"/>
      <c r="XO205" s="10"/>
      <c r="XP205" s="10"/>
      <c r="XQ205" s="10"/>
      <c r="XR205" s="10"/>
      <c r="XS205" s="10"/>
      <c r="XT205" s="10"/>
      <c r="XU205" s="10"/>
      <c r="XV205" s="10"/>
      <c r="XW205" s="10"/>
      <c r="XX205" s="10"/>
      <c r="XY205" s="10"/>
      <c r="XZ205" s="10"/>
      <c r="YA205" s="10"/>
      <c r="YB205" s="10"/>
      <c r="YC205" s="10"/>
      <c r="YD205" s="10"/>
      <c r="YE205" s="10"/>
      <c r="YF205" s="10"/>
      <c r="YG205" s="10"/>
      <c r="YH205" s="10"/>
      <c r="YI205" s="10"/>
      <c r="YJ205" s="10"/>
      <c r="YK205" s="10"/>
      <c r="YL205" s="10"/>
      <c r="YM205" s="10"/>
      <c r="YN205" s="10"/>
      <c r="YO205" s="10"/>
      <c r="YP205" s="10"/>
      <c r="YQ205" s="10"/>
      <c r="YR205" s="10"/>
      <c r="YS205" s="10"/>
      <c r="YT205" s="10"/>
      <c r="YU205" s="10"/>
      <c r="YV205" s="10"/>
      <c r="YW205" s="10"/>
      <c r="YX205" s="10"/>
      <c r="YY205" s="10"/>
      <c r="YZ205" s="10"/>
      <c r="ZA205" s="10"/>
      <c r="ZB205" s="10"/>
      <c r="ZC205" s="10"/>
      <c r="ZD205" s="10"/>
      <c r="ZE205" s="10"/>
      <c r="ZF205" s="10"/>
      <c r="ZG205" s="10"/>
      <c r="ZH205" s="10"/>
      <c r="ZI205" s="10"/>
      <c r="ZJ205" s="10"/>
      <c r="ZK205" s="10"/>
      <c r="ZL205" s="10"/>
      <c r="ZM205" s="10"/>
      <c r="ZN205" s="10"/>
      <c r="ZO205" s="10"/>
      <c r="ZP205" s="10"/>
      <c r="ZQ205" s="10"/>
      <c r="ZR205" s="10"/>
      <c r="ZS205" s="10"/>
      <c r="ZT205" s="10"/>
      <c r="ZU205" s="10"/>
      <c r="ZV205" s="10"/>
      <c r="ZW205" s="10"/>
      <c r="ZX205" s="10"/>
      <c r="ZY205" s="10"/>
      <c r="ZZ205" s="10"/>
      <c r="AAA205" s="10"/>
      <c r="AAB205" s="10"/>
      <c r="AAC205" s="10"/>
      <c r="AAD205" s="10"/>
      <c r="AAE205" s="10"/>
      <c r="AAF205" s="10"/>
      <c r="AAG205" s="10"/>
      <c r="AAH205" s="10"/>
      <c r="AAI205" s="10"/>
      <c r="AAJ205" s="10"/>
      <c r="AAK205" s="10"/>
      <c r="AAL205" s="10"/>
      <c r="AAM205" s="10"/>
      <c r="AAN205" s="10"/>
      <c r="AAO205" s="10"/>
      <c r="AAP205" s="10"/>
      <c r="AAQ205" s="10"/>
      <c r="AAR205" s="10"/>
      <c r="AAS205" s="10"/>
      <c r="AAT205" s="10"/>
      <c r="AAU205" s="10"/>
      <c r="AAV205" s="10"/>
      <c r="AAW205" s="10"/>
      <c r="AAX205" s="10"/>
      <c r="AAY205" s="10"/>
      <c r="AAZ205" s="10"/>
      <c r="ABA205" s="10"/>
      <c r="ABB205" s="10"/>
      <c r="ABC205" s="10"/>
      <c r="ABD205" s="10"/>
      <c r="ABE205" s="10"/>
      <c r="ABF205" s="10"/>
      <c r="ABG205" s="10"/>
      <c r="ABH205" s="10"/>
      <c r="ABI205" s="10"/>
      <c r="ABJ205" s="10"/>
      <c r="ABK205" s="10"/>
      <c r="ABL205" s="10"/>
      <c r="ABM205" s="10"/>
      <c r="ABN205" s="10"/>
      <c r="ABO205" s="10"/>
      <c r="ABP205" s="10"/>
      <c r="ABQ205" s="10"/>
      <c r="ABR205" s="10"/>
      <c r="ABS205" s="10"/>
      <c r="ABT205" s="10"/>
      <c r="ABU205" s="10"/>
      <c r="ABV205" s="10"/>
      <c r="ABW205" s="10"/>
      <c r="ABX205" s="10"/>
      <c r="ABY205" s="10"/>
      <c r="ABZ205" s="10"/>
      <c r="ACA205" s="10"/>
      <c r="ACB205" s="10"/>
      <c r="ACC205" s="10"/>
      <c r="ACD205" s="10"/>
      <c r="ACE205" s="10"/>
      <c r="ACF205" s="10"/>
      <c r="ACG205" s="10"/>
      <c r="ACH205" s="10"/>
      <c r="ACI205" s="10"/>
      <c r="ACJ205" s="10"/>
      <c r="ACK205" s="10"/>
      <c r="ACL205" s="10"/>
      <c r="ACM205" s="10"/>
      <c r="ACN205" s="10"/>
      <c r="ACO205" s="10"/>
      <c r="ACP205" s="10"/>
      <c r="ACQ205" s="10"/>
      <c r="ACR205" s="10"/>
      <c r="ACS205" s="10"/>
      <c r="ACT205" s="10"/>
      <c r="ACU205" s="10"/>
      <c r="ACV205" s="10"/>
      <c r="ACW205" s="10"/>
      <c r="ACX205" s="10"/>
      <c r="ACY205" s="10"/>
      <c r="ACZ205" s="10"/>
      <c r="ADA205" s="10"/>
      <c r="ADB205" s="10"/>
      <c r="ADC205" s="10"/>
      <c r="ADD205" s="10"/>
      <c r="ADE205" s="10"/>
      <c r="ADF205" s="10"/>
      <c r="ADG205" s="10"/>
      <c r="ADH205" s="10"/>
      <c r="ADI205" s="10"/>
      <c r="ADJ205" s="10"/>
      <c r="ADK205" s="10"/>
      <c r="ADL205" s="10"/>
      <c r="ADM205" s="10"/>
      <c r="ADN205" s="10"/>
      <c r="ADO205" s="10"/>
      <c r="ADP205" s="10"/>
      <c r="ADQ205" s="10"/>
      <c r="ADR205" s="10"/>
      <c r="ADS205" s="10"/>
      <c r="ADT205" s="10"/>
      <c r="ADU205" s="10"/>
      <c r="ADV205" s="10"/>
      <c r="ADW205" s="10"/>
      <c r="ADX205" s="10"/>
      <c r="ADY205" s="10"/>
      <c r="ADZ205" s="10"/>
      <c r="AEA205" s="10"/>
      <c r="AEB205" s="10"/>
      <c r="AEC205" s="10"/>
      <c r="AED205" s="10"/>
      <c r="AEE205" s="10"/>
      <c r="AEF205" s="10"/>
      <c r="AEG205" s="10"/>
      <c r="AEH205" s="10"/>
      <c r="AEI205" s="10"/>
      <c r="AEJ205" s="10"/>
      <c r="AEK205" s="10"/>
      <c r="AEL205" s="10"/>
      <c r="AEM205" s="10"/>
      <c r="AEN205" s="10"/>
      <c r="AEO205" s="10"/>
      <c r="AEP205" s="10"/>
      <c r="AEQ205" s="10"/>
      <c r="AER205" s="10"/>
      <c r="AES205" s="10"/>
      <c r="AET205" s="10"/>
      <c r="AEU205" s="10"/>
      <c r="AEV205" s="10"/>
      <c r="AEW205" s="10"/>
      <c r="AEX205" s="10"/>
      <c r="AEY205" s="10"/>
      <c r="AEZ205" s="10"/>
      <c r="AFA205" s="10"/>
      <c r="AFB205" s="10"/>
      <c r="AFC205" s="10"/>
      <c r="AFD205" s="10"/>
      <c r="AFE205" s="10"/>
      <c r="AFF205" s="10"/>
      <c r="AFG205" s="10"/>
      <c r="AFH205" s="10"/>
      <c r="AFI205" s="10"/>
      <c r="AFJ205" s="10"/>
      <c r="AFK205" s="10"/>
      <c r="AFL205" s="10"/>
      <c r="AFM205" s="10"/>
      <c r="AFN205" s="10"/>
      <c r="AFO205" s="10"/>
      <c r="AFP205" s="10"/>
      <c r="AFQ205" s="10"/>
      <c r="AFR205" s="10"/>
      <c r="AFS205" s="10"/>
      <c r="AFT205" s="10"/>
      <c r="AFU205" s="10"/>
      <c r="AFV205" s="10"/>
      <c r="AFW205" s="10"/>
      <c r="AFX205" s="10"/>
      <c r="AFY205" s="10"/>
      <c r="AFZ205" s="10"/>
      <c r="AGA205" s="10"/>
      <c r="AGB205" s="10"/>
      <c r="AGC205" s="10"/>
      <c r="AGD205" s="10"/>
      <c r="AGE205" s="10"/>
      <c r="AGF205" s="10"/>
      <c r="AGG205" s="10"/>
      <c r="AGH205" s="10"/>
      <c r="AGI205" s="10"/>
      <c r="AGJ205" s="10"/>
      <c r="AGK205" s="10"/>
      <c r="AGL205" s="10"/>
      <c r="AGM205" s="10"/>
      <c r="AGN205" s="10"/>
      <c r="AGO205" s="10"/>
      <c r="AGP205" s="10"/>
      <c r="AGQ205" s="10"/>
      <c r="AGR205" s="10"/>
      <c r="AGS205" s="10"/>
      <c r="AGT205" s="10"/>
      <c r="AGU205" s="10"/>
      <c r="AGV205" s="10"/>
      <c r="AGW205" s="10"/>
      <c r="AGX205" s="10"/>
      <c r="AGY205" s="10"/>
      <c r="AGZ205" s="10"/>
      <c r="AHA205" s="10"/>
      <c r="AHB205" s="10"/>
      <c r="AHC205" s="10"/>
      <c r="AHD205" s="10"/>
      <c r="AHE205" s="10"/>
      <c r="AHF205" s="10"/>
      <c r="AHG205" s="10"/>
      <c r="AHH205" s="10"/>
      <c r="AHI205" s="10"/>
      <c r="AHJ205" s="10"/>
      <c r="AHK205" s="10"/>
      <c r="AHL205" s="10"/>
      <c r="AHM205" s="10"/>
      <c r="AHN205" s="10"/>
      <c r="AHO205" s="10"/>
      <c r="AHP205" s="10"/>
      <c r="AHQ205" s="10"/>
      <c r="AHR205" s="10"/>
      <c r="AHS205" s="10"/>
      <c r="AHT205" s="10"/>
      <c r="AHU205" s="10"/>
      <c r="AHV205" s="10"/>
      <c r="AHW205" s="10"/>
      <c r="AHX205" s="10"/>
      <c r="AHY205" s="10"/>
      <c r="AHZ205" s="10"/>
      <c r="AIA205" s="10"/>
      <c r="AIB205" s="10"/>
      <c r="AIC205" s="10"/>
      <c r="AID205" s="10"/>
      <c r="AIE205" s="10"/>
      <c r="AIF205" s="10"/>
      <c r="AIG205" s="10"/>
      <c r="AIH205" s="10"/>
      <c r="AII205" s="10"/>
      <c r="AIJ205" s="10"/>
      <c r="AIK205" s="10"/>
      <c r="AIL205" s="10"/>
      <c r="AIM205" s="10"/>
      <c r="AIN205" s="10"/>
      <c r="AIO205" s="10"/>
      <c r="AIP205" s="10"/>
      <c r="AIQ205" s="10"/>
      <c r="AIR205" s="10"/>
      <c r="AIS205" s="10"/>
      <c r="AIT205" s="10"/>
      <c r="AIU205" s="10"/>
      <c r="AIV205" s="10"/>
      <c r="AIW205" s="10"/>
      <c r="AIX205" s="10"/>
      <c r="AIY205" s="10"/>
      <c r="AIZ205" s="10"/>
      <c r="AJA205" s="10"/>
      <c r="AJB205" s="10"/>
      <c r="AJC205" s="10"/>
      <c r="AJD205" s="10"/>
      <c r="AJE205" s="10"/>
      <c r="AJF205" s="10"/>
      <c r="AJG205" s="10"/>
      <c r="AJH205" s="10"/>
      <c r="AJI205" s="10"/>
      <c r="AJJ205" s="10"/>
      <c r="AJK205" s="10"/>
      <c r="AJL205" s="10"/>
      <c r="AJM205" s="10"/>
      <c r="AJN205" s="10"/>
      <c r="AJO205" s="10"/>
      <c r="AJP205" s="10"/>
      <c r="AJQ205" s="10"/>
      <c r="AJR205" s="10"/>
      <c r="AJS205" s="10"/>
      <c r="AJT205" s="10"/>
      <c r="AJU205" s="10"/>
      <c r="AJV205" s="10"/>
      <c r="AJW205" s="10"/>
      <c r="AJX205" s="10"/>
      <c r="AJY205" s="10"/>
      <c r="AJZ205" s="10"/>
      <c r="AKA205" s="10"/>
      <c r="AKB205" s="10"/>
      <c r="AKC205" s="10"/>
      <c r="AKD205" s="10"/>
      <c r="AKE205" s="10"/>
      <c r="AKF205" s="10"/>
      <c r="AKG205" s="10"/>
      <c r="AKH205" s="10"/>
      <c r="AKI205" s="10"/>
      <c r="AKJ205" s="10"/>
      <c r="AKK205" s="10"/>
      <c r="AKL205" s="10"/>
      <c r="AKM205" s="10"/>
      <c r="AKN205" s="10"/>
      <c r="AKO205" s="10"/>
      <c r="AKP205" s="10"/>
      <c r="AKQ205" s="10"/>
      <c r="AKR205" s="10"/>
      <c r="AKS205" s="10"/>
      <c r="AKT205" s="10"/>
      <c r="AKU205" s="10"/>
      <c r="AKV205" s="10"/>
      <c r="AKW205" s="10"/>
      <c r="AKX205" s="10"/>
      <c r="AKY205" s="10"/>
      <c r="AKZ205" s="10"/>
      <c r="ALA205" s="10"/>
      <c r="ALB205" s="10"/>
      <c r="ALC205" s="10"/>
      <c r="ALD205" s="10"/>
      <c r="ALE205" s="10"/>
      <c r="ALF205" s="10"/>
      <c r="ALG205" s="10"/>
      <c r="ALH205" s="10"/>
      <c r="ALI205" s="10"/>
      <c r="ALJ205" s="10"/>
      <c r="ALK205" s="10"/>
      <c r="ALL205" s="10"/>
      <c r="ALM205" s="10"/>
      <c r="ALN205" s="10"/>
      <c r="ALO205" s="10"/>
      <c r="ALP205" s="10"/>
      <c r="ALQ205" s="10"/>
      <c r="ALR205" s="10"/>
      <c r="ALS205" s="10"/>
      <c r="ALT205" s="10"/>
      <c r="ALU205" s="10"/>
      <c r="ALV205" s="10"/>
      <c r="ALW205" s="10"/>
      <c r="ALX205" s="10"/>
      <c r="ALY205" s="10"/>
      <c r="ALZ205" s="10"/>
      <c r="AMA205" s="10"/>
      <c r="AMB205" s="10"/>
      <c r="AMC205" s="10"/>
      <c r="AMD205" s="10"/>
      <c r="AME205" s="10"/>
      <c r="AMF205" s="10"/>
      <c r="AMG205" s="10"/>
      <c r="AMH205" s="10"/>
      <c r="AMI205" s="10"/>
      <c r="AMJ205" s="10"/>
      <c r="AMK205" s="10"/>
      <c r="AML205" s="10"/>
      <c r="AMM205" s="10"/>
      <c r="AMN205" s="10"/>
      <c r="AMO205" s="10"/>
      <c r="AMP205" s="10"/>
      <c r="AMQ205" s="10"/>
      <c r="AMR205" s="10"/>
      <c r="AMS205" s="10"/>
      <c r="AMT205" s="10"/>
      <c r="AMU205" s="10"/>
      <c r="AMV205" s="10"/>
      <c r="AMW205" s="10"/>
      <c r="AMX205" s="10"/>
      <c r="AMY205" s="10"/>
      <c r="AMZ205" s="10"/>
      <c r="ANA205" s="10"/>
      <c r="ANB205" s="10"/>
      <c r="ANC205" s="10"/>
      <c r="AND205" s="10"/>
      <c r="ANE205" s="10"/>
      <c r="ANF205" s="10"/>
      <c r="ANG205" s="10"/>
      <c r="ANH205" s="10"/>
      <c r="ANI205" s="10"/>
      <c r="ANJ205" s="10"/>
      <c r="ANK205" s="10"/>
      <c r="ANL205" s="10"/>
      <c r="ANM205" s="10"/>
      <c r="ANN205" s="10"/>
      <c r="ANO205" s="10"/>
      <c r="ANP205" s="10"/>
      <c r="ANQ205" s="10"/>
      <c r="ANR205" s="10"/>
      <c r="ANS205" s="10"/>
      <c r="ANT205" s="10"/>
      <c r="ANU205" s="10"/>
      <c r="ANV205" s="10"/>
      <c r="ANW205" s="10"/>
      <c r="ANX205" s="10"/>
      <c r="ANY205" s="10"/>
      <c r="ANZ205" s="10"/>
      <c r="AOA205" s="10"/>
      <c r="AOB205" s="10"/>
      <c r="AOC205" s="10"/>
      <c r="AOD205" s="10"/>
      <c r="AOE205" s="10"/>
      <c r="AOF205" s="10"/>
      <c r="AOG205" s="10"/>
      <c r="AOH205" s="10"/>
      <c r="AOI205" s="10"/>
      <c r="AOJ205" s="10"/>
      <c r="AOK205" s="10"/>
      <c r="AOL205" s="10"/>
      <c r="AOM205" s="10"/>
      <c r="AON205" s="10"/>
      <c r="AOO205" s="10"/>
      <c r="AOP205" s="10"/>
      <c r="AOQ205" s="10"/>
      <c r="AOR205" s="10"/>
      <c r="AOS205" s="10"/>
      <c r="AOT205" s="10"/>
      <c r="AOU205" s="10"/>
      <c r="AOV205" s="10"/>
      <c r="AOW205" s="10"/>
      <c r="AOX205" s="10"/>
      <c r="AOY205" s="10"/>
      <c r="AOZ205" s="10"/>
      <c r="APA205" s="10"/>
      <c r="APB205" s="10"/>
      <c r="APC205" s="10"/>
      <c r="APD205" s="10"/>
      <c r="APE205" s="10"/>
      <c r="APF205" s="10"/>
      <c r="APG205" s="10"/>
      <c r="APH205" s="10"/>
      <c r="API205" s="10"/>
      <c r="APJ205" s="10"/>
      <c r="APK205" s="10"/>
      <c r="APL205" s="10"/>
      <c r="APM205" s="10"/>
      <c r="APN205" s="10"/>
      <c r="APO205" s="10"/>
      <c r="APP205" s="10"/>
      <c r="APQ205" s="10"/>
      <c r="APR205" s="10"/>
      <c r="APS205" s="10"/>
      <c r="APT205" s="10"/>
      <c r="APU205" s="10"/>
      <c r="APV205" s="10"/>
      <c r="APW205" s="10"/>
      <c r="APX205" s="10"/>
      <c r="APY205" s="10"/>
      <c r="APZ205" s="10"/>
      <c r="AQA205" s="10"/>
      <c r="AQB205" s="10"/>
      <c r="AQC205" s="10"/>
      <c r="AQD205" s="10"/>
      <c r="AQE205" s="10"/>
      <c r="AQF205" s="10"/>
      <c r="AQG205" s="10"/>
      <c r="AQH205" s="10"/>
      <c r="AQI205" s="10"/>
      <c r="AQJ205" s="10"/>
      <c r="AQK205" s="10"/>
      <c r="AQL205" s="10"/>
      <c r="AQM205" s="10"/>
      <c r="AQN205" s="10"/>
      <c r="AQO205" s="10"/>
      <c r="AQP205" s="10"/>
      <c r="AQQ205" s="10"/>
      <c r="AQR205" s="10"/>
      <c r="AQS205" s="10"/>
      <c r="AQT205" s="10"/>
      <c r="AQU205" s="10"/>
      <c r="AQV205" s="10"/>
      <c r="AQW205" s="10"/>
      <c r="AQX205" s="10"/>
      <c r="AQY205" s="10"/>
      <c r="AQZ205" s="10"/>
      <c r="ARA205" s="10"/>
      <c r="ARB205" s="10"/>
      <c r="ARC205" s="10"/>
      <c r="ARD205" s="10"/>
      <c r="ARE205" s="10"/>
      <c r="ARF205" s="10"/>
      <c r="ARG205" s="10"/>
      <c r="ARH205" s="10"/>
      <c r="ARI205" s="10"/>
      <c r="ARJ205" s="10"/>
      <c r="ARK205" s="10"/>
      <c r="ARL205" s="10"/>
      <c r="ARM205" s="10"/>
      <c r="ARN205" s="10"/>
      <c r="ARO205" s="10"/>
      <c r="ARP205" s="10"/>
      <c r="ARQ205" s="10"/>
      <c r="ARR205" s="10"/>
      <c r="ARS205" s="10"/>
      <c r="ART205" s="10"/>
      <c r="ARU205" s="10"/>
      <c r="ARV205" s="10"/>
      <c r="ARW205" s="10"/>
      <c r="ARX205" s="10"/>
      <c r="ARY205" s="10"/>
      <c r="ARZ205" s="10"/>
      <c r="ASA205" s="10"/>
      <c r="ASB205" s="10"/>
      <c r="ASC205" s="10"/>
      <c r="ASD205" s="10"/>
      <c r="ASE205" s="10"/>
      <c r="ASF205" s="10"/>
      <c r="ASG205" s="10"/>
      <c r="ASH205" s="10"/>
      <c r="ASI205" s="10"/>
      <c r="ASJ205" s="10"/>
      <c r="ASK205" s="10"/>
      <c r="ASL205" s="10"/>
      <c r="ASM205" s="10"/>
      <c r="ASN205" s="10"/>
      <c r="ASO205" s="10"/>
      <c r="ASP205" s="10"/>
      <c r="ASQ205" s="10"/>
      <c r="ASR205" s="10"/>
      <c r="ASS205" s="10"/>
      <c r="AST205" s="10"/>
      <c r="ASU205" s="10"/>
      <c r="ASV205" s="10"/>
      <c r="ASW205" s="10"/>
      <c r="ASX205" s="10"/>
      <c r="ASY205" s="10"/>
      <c r="ASZ205" s="10"/>
      <c r="ATA205" s="10"/>
      <c r="ATB205" s="10"/>
      <c r="ATC205" s="10"/>
      <c r="ATD205" s="10"/>
      <c r="ATE205" s="10"/>
      <c r="ATF205" s="10"/>
      <c r="ATG205" s="10"/>
      <c r="ATH205" s="10"/>
      <c r="ATI205" s="10"/>
      <c r="ATJ205" s="10"/>
      <c r="ATK205" s="10"/>
      <c r="ATL205" s="10"/>
      <c r="ATM205" s="10"/>
      <c r="ATN205" s="10"/>
      <c r="ATO205" s="10"/>
      <c r="ATP205" s="10"/>
      <c r="ATQ205" s="10"/>
      <c r="ATR205" s="10"/>
      <c r="ATS205" s="10"/>
      <c r="ATT205" s="10"/>
      <c r="ATU205" s="10"/>
      <c r="ATV205" s="10"/>
      <c r="ATW205" s="10"/>
      <c r="ATX205" s="10"/>
      <c r="ATY205" s="10"/>
      <c r="ATZ205" s="10"/>
      <c r="AUA205" s="10"/>
      <c r="AUB205" s="10"/>
      <c r="AUC205" s="10"/>
      <c r="AUD205" s="10"/>
      <c r="AUE205" s="10"/>
      <c r="AUF205" s="10"/>
      <c r="AUG205" s="10"/>
      <c r="AUH205" s="10"/>
      <c r="AUI205" s="10"/>
      <c r="AUJ205" s="10"/>
      <c r="AUK205" s="10"/>
      <c r="AUL205" s="10"/>
      <c r="AUM205" s="10"/>
      <c r="AUN205" s="10"/>
      <c r="AUO205" s="10"/>
      <c r="AUP205" s="10"/>
      <c r="AUQ205" s="10"/>
      <c r="AUR205" s="10"/>
      <c r="AUS205" s="10"/>
      <c r="AUT205" s="10"/>
      <c r="AUU205" s="10"/>
      <c r="AUV205" s="10"/>
      <c r="AUW205" s="10"/>
      <c r="AUX205" s="10"/>
      <c r="AUY205" s="10"/>
      <c r="AUZ205" s="10"/>
      <c r="AVA205" s="10"/>
      <c r="AVB205" s="10"/>
      <c r="AVC205" s="10"/>
      <c r="AVD205" s="10"/>
      <c r="AVE205" s="10"/>
      <c r="AVF205" s="10"/>
      <c r="AVG205" s="10"/>
      <c r="AVH205" s="10"/>
      <c r="AVI205" s="10"/>
      <c r="AVJ205" s="10"/>
      <c r="AVK205" s="10"/>
      <c r="AVL205" s="10"/>
      <c r="AVM205" s="10"/>
      <c r="AVN205" s="10"/>
      <c r="AVO205" s="10"/>
      <c r="AVP205" s="10"/>
      <c r="AVQ205" s="10"/>
      <c r="AVR205" s="10"/>
      <c r="AVS205" s="10"/>
      <c r="AVT205" s="10"/>
      <c r="AVU205" s="10"/>
      <c r="AVV205" s="10"/>
      <c r="AVW205" s="10"/>
      <c r="AVX205" s="10"/>
      <c r="AVY205" s="10"/>
      <c r="AVZ205" s="10"/>
      <c r="AWA205" s="10"/>
      <c r="AWB205" s="10"/>
      <c r="AWC205" s="10"/>
      <c r="AWD205" s="10"/>
      <c r="AWE205" s="10"/>
      <c r="AWF205" s="10"/>
      <c r="AWG205" s="10"/>
      <c r="AWH205" s="10"/>
      <c r="AWI205" s="10"/>
      <c r="AWJ205" s="10"/>
      <c r="AWK205" s="10"/>
      <c r="AWL205" s="10"/>
      <c r="AWM205" s="10"/>
      <c r="AWN205" s="10"/>
      <c r="AWO205" s="10"/>
      <c r="AWP205" s="10"/>
      <c r="AWQ205" s="10"/>
      <c r="AWR205" s="10"/>
      <c r="AWS205" s="10"/>
      <c r="AWT205" s="10"/>
      <c r="AWU205" s="10"/>
      <c r="AWV205" s="10"/>
      <c r="AWW205" s="10"/>
      <c r="AWX205" s="10"/>
      <c r="AWY205" s="10"/>
      <c r="AWZ205" s="10"/>
      <c r="AXA205" s="10"/>
      <c r="AXB205" s="10"/>
      <c r="AXC205" s="10"/>
      <c r="AXD205" s="10"/>
      <c r="AXE205" s="10"/>
      <c r="AXF205" s="10"/>
      <c r="AXG205" s="10"/>
      <c r="AXH205" s="10"/>
      <c r="AXI205" s="10"/>
      <c r="AXJ205" s="10"/>
      <c r="AXK205" s="10"/>
      <c r="AXL205" s="10"/>
      <c r="AXM205" s="10"/>
      <c r="AXN205" s="10"/>
      <c r="AXO205" s="10"/>
      <c r="AXP205" s="10"/>
      <c r="AXQ205" s="10"/>
      <c r="AXR205" s="10"/>
      <c r="AXS205" s="10"/>
      <c r="AXT205" s="10"/>
      <c r="AXU205" s="10"/>
      <c r="AXV205" s="10"/>
      <c r="AXW205" s="10"/>
      <c r="AXX205" s="10"/>
      <c r="AXY205" s="10"/>
      <c r="AXZ205" s="10"/>
      <c r="AYA205" s="10"/>
      <c r="AYB205" s="10"/>
      <c r="AYC205" s="10"/>
      <c r="AYD205" s="10"/>
      <c r="AYE205" s="10"/>
      <c r="AYF205" s="10"/>
      <c r="AYG205" s="10"/>
      <c r="AYH205" s="10"/>
      <c r="AYI205" s="10"/>
      <c r="AYJ205" s="10"/>
      <c r="AYK205" s="10"/>
      <c r="AYL205" s="10"/>
      <c r="AYM205" s="10"/>
      <c r="AYN205" s="10"/>
      <c r="AYO205" s="10"/>
      <c r="AYP205" s="10"/>
      <c r="AYQ205" s="10"/>
      <c r="AYR205" s="10"/>
      <c r="AYS205" s="10"/>
      <c r="AYT205" s="10"/>
      <c r="AYU205" s="10"/>
      <c r="AYV205" s="10"/>
      <c r="AYW205" s="10"/>
      <c r="AYX205" s="10"/>
      <c r="AYY205" s="10"/>
      <c r="AYZ205" s="10"/>
      <c r="AZA205" s="10"/>
      <c r="AZB205" s="10"/>
      <c r="AZC205" s="10"/>
      <c r="AZD205" s="10"/>
      <c r="AZE205" s="10"/>
      <c r="AZF205" s="10"/>
      <c r="AZG205" s="10"/>
      <c r="AZH205" s="10"/>
      <c r="AZI205" s="10"/>
      <c r="AZJ205" s="10"/>
      <c r="AZK205" s="10"/>
      <c r="AZL205" s="10"/>
      <c r="AZM205" s="10"/>
      <c r="AZN205" s="10"/>
      <c r="AZO205" s="10"/>
      <c r="AZP205" s="10"/>
      <c r="AZQ205" s="10"/>
      <c r="AZR205" s="10"/>
      <c r="AZS205" s="10"/>
      <c r="AZT205" s="10"/>
      <c r="AZU205" s="10"/>
      <c r="AZV205" s="10"/>
      <c r="AZW205" s="10"/>
      <c r="AZX205" s="10"/>
      <c r="AZY205" s="10"/>
      <c r="AZZ205" s="10"/>
      <c r="BAA205" s="10"/>
      <c r="BAB205" s="10"/>
      <c r="BAC205" s="10"/>
      <c r="BAD205" s="10"/>
      <c r="BAE205" s="10"/>
      <c r="BAF205" s="10"/>
      <c r="BAG205" s="10"/>
      <c r="BAH205" s="10"/>
      <c r="BAI205" s="10"/>
      <c r="BAJ205" s="10"/>
      <c r="BAK205" s="10"/>
      <c r="BAL205" s="10"/>
      <c r="BAM205" s="10"/>
      <c r="BAN205" s="10"/>
      <c r="BAO205" s="10"/>
      <c r="BAP205" s="10"/>
      <c r="BAQ205" s="10"/>
      <c r="BAR205" s="10"/>
      <c r="BAS205" s="10"/>
      <c r="BAT205" s="10"/>
      <c r="BAU205" s="10"/>
      <c r="BAV205" s="10"/>
      <c r="BAW205" s="10"/>
      <c r="BAX205" s="10"/>
      <c r="BAY205" s="10"/>
      <c r="BAZ205" s="10"/>
      <c r="BBA205" s="10"/>
      <c r="BBB205" s="10"/>
      <c r="BBC205" s="10"/>
      <c r="BBD205" s="10"/>
      <c r="BBE205" s="10"/>
      <c r="BBF205" s="10"/>
      <c r="BBG205" s="10"/>
      <c r="BBH205" s="10"/>
      <c r="BBI205" s="10"/>
      <c r="BBJ205" s="10"/>
      <c r="BBK205" s="10"/>
      <c r="BBL205" s="10"/>
      <c r="BBM205" s="10"/>
      <c r="BBN205" s="10"/>
      <c r="BBO205" s="10"/>
      <c r="BBP205" s="10"/>
      <c r="BBQ205" s="10"/>
      <c r="BBR205" s="10"/>
      <c r="BBS205" s="10"/>
      <c r="BBT205" s="10"/>
      <c r="BBU205" s="10"/>
      <c r="BBV205" s="10"/>
      <c r="BBW205" s="10"/>
      <c r="BBX205" s="10"/>
      <c r="BBY205" s="10"/>
      <c r="BBZ205" s="10"/>
      <c r="BCA205" s="10"/>
      <c r="BCB205" s="10"/>
      <c r="BCC205" s="10"/>
      <c r="BCD205" s="10"/>
      <c r="BCE205" s="10"/>
      <c r="BCF205" s="10"/>
      <c r="BCG205" s="10"/>
      <c r="BCH205" s="10"/>
      <c r="BCI205" s="10"/>
      <c r="BCJ205" s="10"/>
      <c r="BCK205" s="10"/>
      <c r="BCL205" s="10"/>
      <c r="BCM205" s="10"/>
      <c r="BCN205" s="10"/>
      <c r="BCO205" s="10"/>
      <c r="BCP205" s="10"/>
      <c r="BCQ205" s="10"/>
      <c r="BCR205" s="10"/>
      <c r="BCS205" s="10"/>
      <c r="BCT205" s="10"/>
      <c r="BCU205" s="10"/>
      <c r="BCV205" s="10"/>
      <c r="BCW205" s="10"/>
      <c r="BCX205" s="10"/>
      <c r="BCY205" s="10"/>
      <c r="BCZ205" s="10"/>
      <c r="BDA205" s="10"/>
      <c r="BDB205" s="10"/>
      <c r="BDC205" s="10"/>
      <c r="BDD205" s="10"/>
      <c r="BDE205" s="10"/>
      <c r="BDF205" s="10"/>
      <c r="BDG205" s="10"/>
      <c r="BDH205" s="10"/>
      <c r="BDI205" s="10"/>
      <c r="BDJ205" s="10"/>
      <c r="BDK205" s="10"/>
      <c r="BDL205" s="10"/>
      <c r="BDM205" s="10"/>
      <c r="BDN205" s="10"/>
      <c r="BDO205" s="10"/>
      <c r="BDP205" s="10"/>
      <c r="BDQ205" s="10"/>
      <c r="BDR205" s="10"/>
      <c r="BDS205" s="10"/>
      <c r="BDT205" s="10"/>
      <c r="BDU205" s="10"/>
      <c r="BDV205" s="10"/>
      <c r="BDW205" s="10"/>
      <c r="BDX205" s="10"/>
      <c r="BDY205" s="10"/>
      <c r="BDZ205" s="10"/>
      <c r="BEA205" s="10"/>
      <c r="BEB205" s="10"/>
      <c r="BEC205" s="10"/>
      <c r="BED205" s="10"/>
      <c r="BEE205" s="10"/>
      <c r="BEF205" s="10"/>
      <c r="BEG205" s="10"/>
      <c r="BEH205" s="10"/>
      <c r="BEI205" s="10"/>
      <c r="BEJ205" s="10"/>
      <c r="BEK205" s="10"/>
      <c r="BEL205" s="10"/>
      <c r="BEM205" s="10"/>
      <c r="BEN205" s="10"/>
      <c r="BEO205" s="10"/>
      <c r="BEP205" s="10"/>
      <c r="BEQ205" s="10"/>
      <c r="BER205" s="10"/>
      <c r="BES205" s="10"/>
      <c r="BET205" s="10"/>
      <c r="BEU205" s="10"/>
      <c r="BEV205" s="10"/>
      <c r="BEW205" s="10"/>
      <c r="BEX205" s="10"/>
      <c r="BEY205" s="10"/>
      <c r="BEZ205" s="10"/>
      <c r="BFA205" s="10"/>
      <c r="BFB205" s="10"/>
      <c r="BFC205" s="10"/>
      <c r="BFD205" s="10"/>
      <c r="BFE205" s="10"/>
      <c r="BFF205" s="10"/>
      <c r="BFG205" s="10"/>
      <c r="BFH205" s="10"/>
      <c r="BFI205" s="10"/>
      <c r="BFJ205" s="10"/>
      <c r="BFK205" s="10"/>
      <c r="BFL205" s="10"/>
      <c r="BFM205" s="10"/>
      <c r="BFN205" s="10"/>
      <c r="BFO205" s="10"/>
      <c r="BFP205" s="10"/>
      <c r="BFQ205" s="10"/>
      <c r="BFR205" s="10"/>
      <c r="BFS205" s="10"/>
      <c r="BFT205" s="10"/>
      <c r="BFU205" s="10"/>
      <c r="BFV205" s="10"/>
      <c r="BFW205" s="10"/>
      <c r="BFX205" s="10"/>
      <c r="BFY205" s="10"/>
      <c r="BFZ205" s="10"/>
      <c r="BGA205" s="10"/>
      <c r="BGB205" s="10"/>
      <c r="BGC205" s="10"/>
      <c r="BGD205" s="10"/>
      <c r="BGE205" s="10"/>
      <c r="BGF205" s="10"/>
      <c r="BGG205" s="10"/>
      <c r="BGH205" s="10"/>
      <c r="BGI205" s="10"/>
      <c r="BGJ205" s="10"/>
      <c r="BGK205" s="10"/>
      <c r="BGL205" s="10"/>
      <c r="BGM205" s="10"/>
      <c r="BGN205" s="10"/>
      <c r="BGO205" s="10"/>
      <c r="BGP205" s="10"/>
      <c r="BGQ205" s="10"/>
      <c r="BGR205" s="10"/>
      <c r="BGS205" s="10"/>
      <c r="BGT205" s="10"/>
      <c r="BGU205" s="10"/>
      <c r="BGV205" s="10"/>
      <c r="BGW205" s="10"/>
      <c r="BGX205" s="10"/>
      <c r="BGY205" s="10"/>
      <c r="BGZ205" s="10"/>
      <c r="BHA205" s="10"/>
      <c r="BHB205" s="10"/>
      <c r="BHC205" s="10"/>
      <c r="BHD205" s="10"/>
      <c r="BHE205" s="10"/>
      <c r="BHF205" s="10"/>
      <c r="BHG205" s="10"/>
      <c r="BHH205" s="10"/>
      <c r="BHI205" s="10"/>
      <c r="BHJ205" s="10"/>
      <c r="BHK205" s="10"/>
      <c r="BHL205" s="10"/>
      <c r="BHM205" s="10"/>
      <c r="BHN205" s="10"/>
      <c r="BHO205" s="10"/>
      <c r="BHP205" s="10"/>
      <c r="BHQ205" s="10"/>
      <c r="BHR205" s="10"/>
      <c r="BHS205" s="10"/>
      <c r="BHT205" s="10"/>
      <c r="BHU205" s="10"/>
      <c r="BHV205" s="10"/>
      <c r="BHW205" s="10"/>
      <c r="BHX205" s="10"/>
      <c r="BHY205" s="10"/>
      <c r="BHZ205" s="10"/>
      <c r="BIA205" s="10"/>
      <c r="BIB205" s="10"/>
      <c r="BIC205" s="10"/>
      <c r="BID205" s="10"/>
      <c r="BIE205" s="10"/>
      <c r="BIF205" s="10"/>
      <c r="BIG205" s="10"/>
      <c r="BIH205" s="10"/>
      <c r="BII205" s="10"/>
      <c r="BIJ205" s="10"/>
      <c r="BIK205" s="10"/>
      <c r="BIL205" s="10"/>
      <c r="BIM205" s="10"/>
      <c r="BIN205" s="10"/>
      <c r="BIO205" s="10"/>
      <c r="BIP205" s="10"/>
      <c r="BIQ205" s="10"/>
      <c r="BIR205" s="10"/>
      <c r="BIS205" s="10"/>
      <c r="BIT205" s="10"/>
      <c r="BIU205" s="10"/>
      <c r="BIV205" s="10"/>
      <c r="BIW205" s="10"/>
      <c r="BIX205" s="10"/>
      <c r="BIY205" s="10"/>
      <c r="BIZ205" s="10"/>
      <c r="BJA205" s="10"/>
      <c r="BJB205" s="10"/>
      <c r="BJC205" s="10"/>
      <c r="BJD205" s="10"/>
      <c r="BJE205" s="10"/>
      <c r="BJF205" s="10"/>
      <c r="BJG205" s="10"/>
      <c r="BJH205" s="10"/>
      <c r="BJI205" s="10"/>
      <c r="BJJ205" s="10"/>
      <c r="BJK205" s="10"/>
      <c r="BJL205" s="10"/>
      <c r="BJM205" s="10"/>
      <c r="BJN205" s="10"/>
      <c r="BJO205" s="10"/>
      <c r="BJP205" s="10"/>
      <c r="BJQ205" s="10"/>
      <c r="BJR205" s="10"/>
      <c r="BJS205" s="10"/>
      <c r="BJT205" s="10"/>
      <c r="BJU205" s="10"/>
      <c r="BJV205" s="10"/>
      <c r="BJW205" s="10"/>
      <c r="BJX205" s="10"/>
      <c r="BJY205" s="10"/>
      <c r="BJZ205" s="10"/>
      <c r="BKA205" s="10"/>
      <c r="BKB205" s="10"/>
      <c r="BKC205" s="10"/>
      <c r="BKD205" s="10"/>
      <c r="BKE205" s="10"/>
      <c r="BKF205" s="10"/>
      <c r="BKG205" s="10"/>
      <c r="BKH205" s="10"/>
      <c r="BKI205" s="10"/>
      <c r="BKJ205" s="10"/>
      <c r="BKK205" s="10"/>
      <c r="BKL205" s="10"/>
      <c r="BKM205" s="10"/>
      <c r="BKN205" s="10"/>
      <c r="BKO205" s="10"/>
      <c r="BKP205" s="10"/>
      <c r="BKQ205" s="10"/>
      <c r="BKR205" s="10"/>
      <c r="BKS205" s="10"/>
      <c r="BKT205" s="10"/>
      <c r="BKU205" s="10"/>
      <c r="BKV205" s="10"/>
      <c r="BKW205" s="10"/>
      <c r="BKX205" s="10"/>
      <c r="BKY205" s="10"/>
      <c r="BKZ205" s="10"/>
      <c r="BLA205" s="10"/>
      <c r="BLB205" s="10"/>
      <c r="BLC205" s="10"/>
      <c r="BLD205" s="10"/>
      <c r="BLE205" s="10"/>
      <c r="BLF205" s="10"/>
      <c r="BLG205" s="10"/>
      <c r="BLH205" s="10"/>
      <c r="BLI205" s="10"/>
      <c r="BLJ205" s="10"/>
      <c r="BLK205" s="10"/>
      <c r="BLL205" s="10"/>
      <c r="BLM205" s="10"/>
      <c r="BLN205" s="10"/>
      <c r="BLO205" s="10"/>
      <c r="BLP205" s="10"/>
      <c r="BLQ205" s="10"/>
      <c r="BLR205" s="10"/>
      <c r="BLS205" s="10"/>
      <c r="BLT205" s="10"/>
      <c r="BLU205" s="10"/>
      <c r="BLV205" s="10"/>
      <c r="BLW205" s="10"/>
      <c r="BLX205" s="10"/>
      <c r="BLY205" s="10"/>
      <c r="BLZ205" s="10"/>
      <c r="BMA205" s="10"/>
      <c r="BMB205" s="10"/>
      <c r="BMC205" s="10"/>
      <c r="BMD205" s="10"/>
      <c r="BME205" s="10"/>
      <c r="BMF205" s="10"/>
      <c r="BMG205" s="10"/>
      <c r="BMH205" s="10"/>
      <c r="BMI205" s="10"/>
      <c r="BMJ205" s="10"/>
      <c r="BMK205" s="10"/>
      <c r="BML205" s="10"/>
      <c r="BMM205" s="10"/>
      <c r="BMN205" s="10"/>
      <c r="BMO205" s="10"/>
      <c r="BMP205" s="10"/>
      <c r="BMQ205" s="10"/>
      <c r="BMR205" s="10"/>
      <c r="BMS205" s="10"/>
      <c r="BMT205" s="10"/>
      <c r="BMU205" s="10"/>
      <c r="BMV205" s="10"/>
      <c r="BMW205" s="10"/>
      <c r="BMX205" s="10"/>
      <c r="BMY205" s="10"/>
      <c r="BMZ205" s="10"/>
      <c r="BNA205" s="10"/>
      <c r="BNB205" s="10"/>
      <c r="BNC205" s="10"/>
      <c r="BND205" s="10"/>
      <c r="BNE205" s="10"/>
      <c r="BNF205" s="10"/>
      <c r="BNG205" s="10"/>
      <c r="BNH205" s="10"/>
      <c r="BNI205" s="10"/>
      <c r="BNJ205" s="10"/>
      <c r="BNK205" s="10"/>
      <c r="BNL205" s="10"/>
      <c r="BNM205" s="10"/>
      <c r="BNN205" s="10"/>
      <c r="BNO205" s="10"/>
      <c r="BNP205" s="10"/>
      <c r="BNQ205" s="10"/>
      <c r="BNR205" s="10"/>
      <c r="BNS205" s="10"/>
      <c r="BNT205" s="10"/>
      <c r="BNU205" s="10"/>
      <c r="BNV205" s="10"/>
      <c r="BNW205" s="10"/>
      <c r="BNX205" s="10"/>
      <c r="BNY205" s="10"/>
      <c r="BNZ205" s="10"/>
      <c r="BOA205" s="10"/>
      <c r="BOB205" s="10"/>
      <c r="BOC205" s="10"/>
      <c r="BOD205" s="10"/>
      <c r="BOE205" s="10"/>
      <c r="BOF205" s="10"/>
      <c r="BOG205" s="10"/>
      <c r="BOH205" s="10"/>
      <c r="BOI205" s="10"/>
      <c r="BOJ205" s="10"/>
      <c r="BOK205" s="10"/>
      <c r="BOL205" s="10"/>
      <c r="BOM205" s="10"/>
      <c r="BON205" s="10"/>
      <c r="BOO205" s="10"/>
      <c r="BOP205" s="10"/>
      <c r="BOQ205" s="10"/>
      <c r="BOR205" s="10"/>
      <c r="BOS205" s="10"/>
      <c r="BOT205" s="10"/>
      <c r="BOU205" s="10"/>
      <c r="BOV205" s="10"/>
      <c r="BOW205" s="10"/>
      <c r="BOX205" s="10"/>
      <c r="BOY205" s="10"/>
      <c r="BOZ205" s="10"/>
      <c r="BPA205" s="10"/>
      <c r="BPB205" s="10"/>
      <c r="BPC205" s="10"/>
      <c r="BPD205" s="10"/>
      <c r="BPE205" s="10"/>
      <c r="BPF205" s="10"/>
      <c r="BPG205" s="10"/>
      <c r="BPH205" s="10"/>
      <c r="BPI205" s="10"/>
      <c r="BPJ205" s="10"/>
      <c r="BPK205" s="10"/>
      <c r="BPL205" s="10"/>
      <c r="BPM205" s="10"/>
      <c r="BPN205" s="10"/>
      <c r="BPO205" s="10"/>
      <c r="BPP205" s="10"/>
      <c r="BPQ205" s="10"/>
      <c r="BPR205" s="10"/>
      <c r="BPS205" s="10"/>
      <c r="BPT205" s="10"/>
      <c r="BPU205" s="10"/>
      <c r="BPV205" s="10"/>
      <c r="BPW205" s="10"/>
      <c r="BPX205" s="10"/>
      <c r="BPY205" s="10"/>
      <c r="BPZ205" s="10"/>
      <c r="BQA205" s="10"/>
      <c r="BQB205" s="10"/>
      <c r="BQC205" s="10"/>
      <c r="BQD205" s="10"/>
      <c r="BQE205" s="10"/>
      <c r="BQF205" s="10"/>
      <c r="BQG205" s="10"/>
      <c r="BQH205" s="10"/>
      <c r="BQI205" s="10"/>
      <c r="BQJ205" s="10"/>
      <c r="BQK205" s="10"/>
      <c r="BQL205" s="10"/>
      <c r="BQM205" s="10"/>
      <c r="BQN205" s="10"/>
      <c r="BQO205" s="10"/>
      <c r="BQP205" s="10"/>
      <c r="BQQ205" s="10"/>
      <c r="BQR205" s="10"/>
      <c r="BQS205" s="10"/>
      <c r="BQT205" s="10"/>
      <c r="BQU205" s="10"/>
      <c r="BQV205" s="10"/>
      <c r="BQW205" s="10"/>
      <c r="BQX205" s="10"/>
      <c r="BQY205" s="10"/>
      <c r="BQZ205" s="10"/>
      <c r="BRA205" s="10"/>
      <c r="BRB205" s="10"/>
      <c r="BRC205" s="10"/>
      <c r="BRD205" s="10"/>
      <c r="BRE205" s="10"/>
      <c r="BRF205" s="10"/>
      <c r="BRG205" s="10"/>
      <c r="BRH205" s="10"/>
      <c r="BRI205" s="10"/>
      <c r="BRJ205" s="10"/>
      <c r="BRK205" s="10"/>
      <c r="BRL205" s="10"/>
      <c r="BRM205" s="10"/>
      <c r="BRN205" s="10"/>
      <c r="BRO205" s="10"/>
      <c r="BRP205" s="10"/>
      <c r="BRQ205" s="10"/>
      <c r="BRR205" s="10"/>
      <c r="BRS205" s="10"/>
      <c r="BRT205" s="10"/>
      <c r="BRU205" s="10"/>
      <c r="BRV205" s="10"/>
      <c r="BRW205" s="10"/>
      <c r="BRX205" s="10"/>
      <c r="BRY205" s="10"/>
      <c r="BRZ205" s="10"/>
      <c r="BSA205" s="10"/>
      <c r="BSB205" s="10"/>
      <c r="BSC205" s="10"/>
      <c r="BSD205" s="10"/>
      <c r="BSE205" s="10"/>
      <c r="BSF205" s="10"/>
      <c r="BSG205" s="10"/>
      <c r="BSH205" s="10"/>
      <c r="BSI205" s="10"/>
      <c r="BSJ205" s="10"/>
      <c r="BSK205" s="10"/>
      <c r="BSL205" s="10"/>
      <c r="BSM205" s="10"/>
      <c r="BSN205" s="10"/>
      <c r="BSO205" s="10"/>
      <c r="BSP205" s="10"/>
      <c r="BSQ205" s="10"/>
      <c r="BSR205" s="10"/>
      <c r="BSS205" s="10"/>
      <c r="BST205" s="10"/>
      <c r="BSU205" s="10"/>
      <c r="BSV205" s="10"/>
      <c r="BSW205" s="10"/>
      <c r="BSX205" s="10"/>
      <c r="BSY205" s="10"/>
      <c r="BSZ205" s="10"/>
      <c r="BTA205" s="10"/>
      <c r="BTB205" s="10"/>
      <c r="BTC205" s="10"/>
      <c r="BTD205" s="10"/>
      <c r="BTE205" s="10"/>
      <c r="BTF205" s="10"/>
      <c r="BTG205" s="10"/>
      <c r="BTH205" s="10"/>
      <c r="BTI205" s="10"/>
      <c r="BTJ205" s="10"/>
      <c r="BTK205" s="10"/>
      <c r="BTL205" s="10"/>
      <c r="BTM205" s="10"/>
      <c r="BTN205" s="10"/>
      <c r="BTO205" s="10"/>
      <c r="BTP205" s="10"/>
      <c r="BTQ205" s="10"/>
      <c r="BTR205" s="10"/>
      <c r="BTS205" s="10"/>
      <c r="BTT205" s="10"/>
      <c r="BTU205" s="10"/>
      <c r="BTV205" s="10"/>
      <c r="BTW205" s="10"/>
      <c r="BTX205" s="10"/>
      <c r="BTY205" s="10"/>
      <c r="BTZ205" s="10"/>
      <c r="BUA205" s="10"/>
      <c r="BUB205" s="10"/>
      <c r="BUC205" s="10"/>
      <c r="BUD205" s="10"/>
      <c r="BUE205" s="10"/>
      <c r="BUF205" s="10"/>
      <c r="BUG205" s="10"/>
      <c r="BUH205" s="10"/>
      <c r="BUI205" s="10"/>
      <c r="BUJ205" s="10"/>
      <c r="BUK205" s="10"/>
      <c r="BUL205" s="10"/>
      <c r="BUM205" s="10"/>
      <c r="BUN205" s="10"/>
      <c r="BUO205" s="10"/>
      <c r="BUP205" s="10"/>
      <c r="BUQ205" s="10"/>
      <c r="BUR205" s="10"/>
      <c r="BUS205" s="10"/>
      <c r="BUT205" s="10"/>
      <c r="BUU205" s="10"/>
      <c r="BUV205" s="10"/>
      <c r="BUW205" s="10"/>
      <c r="BUX205" s="10"/>
      <c r="BUY205" s="10"/>
      <c r="BUZ205" s="10"/>
      <c r="BVA205" s="10"/>
      <c r="BVB205" s="10"/>
      <c r="BVC205" s="10"/>
      <c r="BVD205" s="10"/>
      <c r="BVE205" s="10"/>
      <c r="BVF205" s="10"/>
      <c r="BVG205" s="10"/>
      <c r="BVH205" s="10"/>
      <c r="BVI205" s="10"/>
      <c r="BVJ205" s="10"/>
      <c r="BVK205" s="10"/>
      <c r="BVL205" s="10"/>
      <c r="BVM205" s="10"/>
      <c r="BVN205" s="10"/>
      <c r="BVO205" s="10"/>
      <c r="BVP205" s="10"/>
      <c r="BVQ205" s="10"/>
      <c r="BVR205" s="10"/>
      <c r="BVS205" s="10"/>
      <c r="BVT205" s="10"/>
      <c r="BVU205" s="10"/>
      <c r="BVV205" s="10"/>
      <c r="BVW205" s="10"/>
      <c r="BVX205" s="10"/>
      <c r="BVY205" s="10"/>
      <c r="BVZ205" s="10"/>
      <c r="BWA205" s="10"/>
      <c r="BWB205" s="10"/>
      <c r="BWC205" s="10"/>
      <c r="BWD205" s="10"/>
      <c r="BWE205" s="10"/>
      <c r="BWF205" s="10"/>
      <c r="BWG205" s="10"/>
      <c r="BWH205" s="10"/>
      <c r="BWI205" s="10"/>
      <c r="BWJ205" s="10"/>
      <c r="BWK205" s="10"/>
      <c r="BWL205" s="10"/>
      <c r="BWM205" s="10"/>
      <c r="BWN205" s="10"/>
      <c r="BWO205" s="10"/>
      <c r="BWP205" s="10"/>
      <c r="BWQ205" s="10"/>
      <c r="BWR205" s="10"/>
      <c r="BWS205" s="10"/>
      <c r="BWT205" s="10"/>
      <c r="BWU205" s="10"/>
      <c r="BWV205" s="10"/>
      <c r="BWW205" s="10"/>
      <c r="BWX205" s="10"/>
      <c r="BWY205" s="10"/>
      <c r="BWZ205" s="10"/>
      <c r="BXA205" s="10"/>
      <c r="BXB205" s="10"/>
      <c r="BXC205" s="10"/>
      <c r="BXD205" s="10"/>
      <c r="BXE205" s="10"/>
      <c r="BXF205" s="10"/>
      <c r="BXG205" s="10"/>
      <c r="BXH205" s="10"/>
      <c r="BXI205" s="10"/>
      <c r="BXJ205" s="10"/>
      <c r="BXK205" s="10"/>
      <c r="BXL205" s="10"/>
      <c r="BXM205" s="10"/>
      <c r="BXN205" s="10"/>
      <c r="BXO205" s="10"/>
      <c r="BXP205" s="10"/>
      <c r="BXQ205" s="10"/>
      <c r="BXR205" s="10"/>
      <c r="BXS205" s="10"/>
      <c r="BXT205" s="10"/>
      <c r="BXU205" s="10"/>
      <c r="BXV205" s="10"/>
      <c r="BXW205" s="10"/>
      <c r="BXX205" s="10"/>
      <c r="BXY205" s="10"/>
      <c r="BXZ205" s="10"/>
      <c r="BYA205" s="10"/>
      <c r="BYB205" s="10"/>
      <c r="BYC205" s="10"/>
      <c r="BYD205" s="10"/>
      <c r="BYE205" s="10"/>
      <c r="BYF205" s="10"/>
      <c r="BYG205" s="10"/>
      <c r="BYH205" s="10"/>
      <c r="BYI205" s="10"/>
      <c r="BYJ205" s="10"/>
      <c r="BYK205" s="10"/>
      <c r="BYL205" s="10"/>
      <c r="BYM205" s="10"/>
      <c r="BYN205" s="10"/>
      <c r="BYO205" s="10"/>
      <c r="BYP205" s="10"/>
      <c r="BYQ205" s="10"/>
      <c r="BYR205" s="10"/>
      <c r="BYS205" s="10"/>
      <c r="BYT205" s="10"/>
      <c r="BYU205" s="10"/>
      <c r="BYV205" s="10"/>
      <c r="BYW205" s="10"/>
      <c r="BYX205" s="10"/>
      <c r="BYY205" s="10"/>
      <c r="BYZ205" s="10"/>
      <c r="BZA205" s="10"/>
      <c r="BZB205" s="10"/>
      <c r="BZC205" s="10"/>
      <c r="BZD205" s="10"/>
      <c r="BZE205" s="10"/>
      <c r="BZF205" s="10"/>
      <c r="BZG205" s="10"/>
      <c r="BZH205" s="10"/>
      <c r="BZI205" s="10"/>
      <c r="BZJ205" s="10"/>
      <c r="BZK205" s="10"/>
      <c r="BZL205" s="10"/>
      <c r="BZM205" s="10"/>
      <c r="BZN205" s="10"/>
      <c r="BZO205" s="10"/>
      <c r="BZP205" s="10"/>
      <c r="BZQ205" s="10"/>
      <c r="BZR205" s="10"/>
      <c r="BZS205" s="10"/>
      <c r="BZT205" s="10"/>
      <c r="BZU205" s="10"/>
      <c r="BZV205" s="10"/>
      <c r="BZW205" s="10"/>
      <c r="BZX205" s="10"/>
      <c r="BZY205" s="10"/>
      <c r="BZZ205" s="10"/>
      <c r="CAA205" s="10"/>
      <c r="CAB205" s="10"/>
      <c r="CAC205" s="10"/>
      <c r="CAD205" s="10"/>
      <c r="CAE205" s="10"/>
      <c r="CAF205" s="10"/>
      <c r="CAG205" s="10"/>
      <c r="CAH205" s="10"/>
      <c r="CAI205" s="10"/>
      <c r="CAJ205" s="10"/>
      <c r="CAK205" s="10"/>
      <c r="CAL205" s="10"/>
      <c r="CAM205" s="10"/>
      <c r="CAN205" s="10"/>
      <c r="CAO205" s="10"/>
      <c r="CAP205" s="10"/>
      <c r="CAQ205" s="10"/>
      <c r="CAR205" s="10"/>
      <c r="CAS205" s="10"/>
      <c r="CAT205" s="10"/>
      <c r="CAU205" s="10"/>
      <c r="CAV205" s="10"/>
      <c r="CAW205" s="10"/>
      <c r="CAX205" s="10"/>
      <c r="CAY205" s="10"/>
      <c r="CAZ205" s="10"/>
      <c r="CBA205" s="10"/>
      <c r="CBB205" s="10"/>
      <c r="CBC205" s="10"/>
      <c r="CBD205" s="10"/>
      <c r="CBE205" s="10"/>
      <c r="CBF205" s="10"/>
      <c r="CBG205" s="10"/>
      <c r="CBH205" s="10"/>
      <c r="CBI205" s="10"/>
      <c r="CBJ205" s="10"/>
      <c r="CBK205" s="10"/>
      <c r="CBL205" s="10"/>
      <c r="CBM205" s="10"/>
      <c r="CBN205" s="10"/>
      <c r="CBO205" s="10"/>
      <c r="CBP205" s="10"/>
      <c r="CBQ205" s="10"/>
      <c r="CBR205" s="10"/>
      <c r="CBS205" s="10"/>
      <c r="CBT205" s="10"/>
      <c r="CBU205" s="10"/>
      <c r="CBV205" s="10"/>
      <c r="CBW205" s="10"/>
      <c r="CBX205" s="10"/>
      <c r="CBY205" s="10"/>
      <c r="CBZ205" s="10"/>
      <c r="CCA205" s="10"/>
      <c r="CCB205" s="10"/>
      <c r="CCC205" s="10"/>
      <c r="CCD205" s="10"/>
      <c r="CCE205" s="10"/>
      <c r="CCF205" s="10"/>
      <c r="CCG205" s="10"/>
      <c r="CCH205" s="10"/>
      <c r="CCI205" s="10"/>
      <c r="CCJ205" s="10"/>
      <c r="CCK205" s="10"/>
      <c r="CCL205" s="10"/>
      <c r="CCM205" s="10"/>
      <c r="CCN205" s="10"/>
      <c r="CCO205" s="10"/>
      <c r="CCP205" s="10"/>
      <c r="CCQ205" s="10"/>
      <c r="CCR205" s="10"/>
      <c r="CCS205" s="10"/>
      <c r="CCT205" s="10"/>
      <c r="CCU205" s="10"/>
      <c r="CCV205" s="10"/>
      <c r="CCW205" s="10"/>
      <c r="CCX205" s="10"/>
      <c r="CCY205" s="10"/>
      <c r="CCZ205" s="10"/>
      <c r="CDA205" s="10"/>
      <c r="CDB205" s="10"/>
      <c r="CDC205" s="10"/>
      <c r="CDD205" s="10"/>
      <c r="CDE205" s="10"/>
      <c r="CDF205" s="10"/>
      <c r="CDG205" s="10"/>
      <c r="CDH205" s="10"/>
      <c r="CDI205" s="10"/>
      <c r="CDJ205" s="10"/>
      <c r="CDK205" s="10"/>
      <c r="CDL205" s="10"/>
      <c r="CDM205" s="10"/>
      <c r="CDN205" s="10"/>
      <c r="CDO205" s="10"/>
      <c r="CDP205" s="10"/>
      <c r="CDQ205" s="10"/>
      <c r="CDR205" s="10"/>
      <c r="CDS205" s="10"/>
      <c r="CDT205" s="10"/>
      <c r="CDU205" s="10"/>
      <c r="CDV205" s="10"/>
      <c r="CDW205" s="10"/>
      <c r="CDX205" s="10"/>
      <c r="CDY205" s="10"/>
      <c r="CDZ205" s="10"/>
      <c r="CEA205" s="10"/>
      <c r="CEB205" s="10"/>
      <c r="CEC205" s="10"/>
      <c r="CED205" s="10"/>
      <c r="CEE205" s="10"/>
      <c r="CEF205" s="10"/>
      <c r="CEG205" s="10"/>
      <c r="CEH205" s="10"/>
      <c r="CEI205" s="10"/>
      <c r="CEJ205" s="10"/>
      <c r="CEK205" s="10"/>
      <c r="CEL205" s="10"/>
      <c r="CEM205" s="10"/>
      <c r="CEN205" s="10"/>
      <c r="CEO205" s="10"/>
      <c r="CEP205" s="10"/>
      <c r="CEQ205" s="10"/>
      <c r="CER205" s="10"/>
      <c r="CES205" s="10"/>
      <c r="CET205" s="10"/>
      <c r="CEU205" s="10"/>
      <c r="CEV205" s="10"/>
      <c r="CEW205" s="10"/>
      <c r="CEX205" s="10"/>
      <c r="CEY205" s="10"/>
      <c r="CEZ205" s="10"/>
      <c r="CFA205" s="10"/>
      <c r="CFB205" s="10"/>
      <c r="CFC205" s="10"/>
      <c r="CFD205" s="10"/>
      <c r="CFE205" s="10"/>
      <c r="CFF205" s="10"/>
      <c r="CFG205" s="10"/>
      <c r="CFH205" s="10"/>
      <c r="CFI205" s="10"/>
      <c r="CFJ205" s="10"/>
      <c r="CFK205" s="10"/>
      <c r="CFL205" s="10"/>
      <c r="CFM205" s="10"/>
      <c r="CFN205" s="10"/>
      <c r="CFO205" s="10"/>
      <c r="CFP205" s="10"/>
      <c r="CFQ205" s="10"/>
      <c r="CFR205" s="10"/>
      <c r="CFS205" s="10"/>
      <c r="CFT205" s="10"/>
      <c r="CFU205" s="10"/>
      <c r="CFV205" s="10"/>
      <c r="CFW205" s="10"/>
      <c r="CFX205" s="10"/>
      <c r="CFY205" s="10"/>
      <c r="CFZ205" s="10"/>
      <c r="CGA205" s="10"/>
      <c r="CGB205" s="10"/>
      <c r="CGC205" s="10"/>
      <c r="CGD205" s="10"/>
      <c r="CGE205" s="10"/>
      <c r="CGF205" s="10"/>
      <c r="CGG205" s="10"/>
      <c r="CGH205" s="10"/>
      <c r="CGI205" s="10"/>
      <c r="CGJ205" s="10"/>
      <c r="CGK205" s="10"/>
      <c r="CGL205" s="10"/>
      <c r="CGM205" s="10"/>
      <c r="CGN205" s="10"/>
      <c r="CGO205" s="10"/>
      <c r="CGP205" s="10"/>
      <c r="CGQ205" s="10"/>
      <c r="CGR205" s="10"/>
      <c r="CGS205" s="10"/>
      <c r="CGT205" s="10"/>
      <c r="CGU205" s="10"/>
      <c r="CGV205" s="10"/>
      <c r="CGW205" s="10"/>
      <c r="CGX205" s="10"/>
      <c r="CGY205" s="10"/>
      <c r="CGZ205" s="10"/>
      <c r="CHA205" s="10"/>
      <c r="CHB205" s="10"/>
      <c r="CHC205" s="10"/>
      <c r="CHD205" s="10"/>
      <c r="CHE205" s="10"/>
      <c r="CHF205" s="10"/>
      <c r="CHG205" s="10"/>
      <c r="CHH205" s="10"/>
      <c r="CHI205" s="10"/>
      <c r="CHJ205" s="10"/>
      <c r="CHK205" s="10"/>
      <c r="CHL205" s="10"/>
      <c r="CHM205" s="10"/>
      <c r="CHN205" s="10"/>
      <c r="CHO205" s="10"/>
      <c r="CHP205" s="10"/>
      <c r="CHQ205" s="10"/>
      <c r="CHR205" s="10"/>
      <c r="CHS205" s="10"/>
      <c r="CHT205" s="10"/>
      <c r="CHU205" s="10"/>
      <c r="CHV205" s="10"/>
      <c r="CHW205" s="10"/>
      <c r="CHX205" s="10"/>
      <c r="CHY205" s="10"/>
      <c r="CHZ205" s="10"/>
      <c r="CIA205" s="10"/>
      <c r="CIB205" s="10"/>
      <c r="CIC205" s="10"/>
      <c r="CID205" s="10"/>
      <c r="CIE205" s="10"/>
      <c r="CIF205" s="10"/>
      <c r="CIG205" s="10"/>
      <c r="CIH205" s="10"/>
      <c r="CII205" s="10"/>
      <c r="CIJ205" s="10"/>
      <c r="CIK205" s="10"/>
      <c r="CIL205" s="10"/>
      <c r="CIM205" s="10"/>
      <c r="CIN205" s="10"/>
      <c r="CIO205" s="10"/>
      <c r="CIP205" s="10"/>
      <c r="CIQ205" s="10"/>
      <c r="CIR205" s="10"/>
      <c r="CIS205" s="10"/>
      <c r="CIT205" s="10"/>
      <c r="CIU205" s="10"/>
      <c r="CIV205" s="10"/>
      <c r="CIW205" s="10"/>
      <c r="CIX205" s="10"/>
      <c r="CIY205" s="10"/>
      <c r="CIZ205" s="10"/>
      <c r="CJA205" s="10"/>
      <c r="CJB205" s="10"/>
      <c r="CJC205" s="10"/>
      <c r="CJD205" s="10"/>
      <c r="CJE205" s="10"/>
      <c r="CJF205" s="10"/>
      <c r="CJG205" s="10"/>
      <c r="CJH205" s="10"/>
      <c r="CJI205" s="10"/>
      <c r="CJJ205" s="10"/>
      <c r="CJK205" s="10"/>
      <c r="CJL205" s="10"/>
      <c r="CJM205" s="10"/>
      <c r="CJN205" s="10"/>
      <c r="CJO205" s="10"/>
      <c r="CJP205" s="10"/>
      <c r="CJQ205" s="10"/>
      <c r="CJR205" s="10"/>
      <c r="CJS205" s="10"/>
      <c r="CJT205" s="10"/>
      <c r="CJU205" s="10"/>
      <c r="CJV205" s="10"/>
      <c r="CJW205" s="10"/>
      <c r="CJX205" s="10"/>
      <c r="CJY205" s="10"/>
      <c r="CJZ205" s="10"/>
      <c r="CKA205" s="10"/>
      <c r="CKB205" s="10"/>
      <c r="CKC205" s="10"/>
      <c r="CKD205" s="10"/>
      <c r="CKE205" s="10"/>
      <c r="CKF205" s="10"/>
      <c r="CKG205" s="10"/>
      <c r="CKH205" s="10"/>
      <c r="CKI205" s="10"/>
      <c r="CKJ205" s="10"/>
      <c r="CKK205" s="10"/>
      <c r="CKL205" s="10"/>
      <c r="CKM205" s="10"/>
      <c r="CKN205" s="10"/>
      <c r="CKO205" s="10"/>
      <c r="CKP205" s="10"/>
      <c r="CKQ205" s="10"/>
      <c r="CKR205" s="10"/>
      <c r="CKS205" s="10"/>
      <c r="CKT205" s="10"/>
      <c r="CKU205" s="10"/>
      <c r="CKV205" s="10"/>
      <c r="CKW205" s="10"/>
      <c r="CKX205" s="10"/>
      <c r="CKY205" s="10"/>
      <c r="CKZ205" s="10"/>
      <c r="CLA205" s="10"/>
      <c r="CLB205" s="10"/>
      <c r="CLC205" s="10"/>
      <c r="CLD205" s="10"/>
      <c r="CLE205" s="10"/>
      <c r="CLF205" s="10"/>
      <c r="CLG205" s="10"/>
      <c r="CLH205" s="10"/>
      <c r="CLI205" s="10"/>
      <c r="CLJ205" s="10"/>
      <c r="CLK205" s="10"/>
      <c r="CLL205" s="10"/>
      <c r="CLM205" s="10"/>
      <c r="CLN205" s="10"/>
      <c r="CLO205" s="10"/>
      <c r="CLP205" s="10"/>
      <c r="CLQ205" s="10"/>
      <c r="CLR205" s="10"/>
      <c r="CLS205" s="10"/>
      <c r="CLT205" s="10"/>
      <c r="CLU205" s="10"/>
      <c r="CLV205" s="10"/>
      <c r="CLW205" s="10"/>
      <c r="CLX205" s="10"/>
      <c r="CLY205" s="10"/>
      <c r="CLZ205" s="10"/>
      <c r="CMA205" s="10"/>
      <c r="CMB205" s="10"/>
      <c r="CMC205" s="10"/>
      <c r="CMD205" s="10"/>
      <c r="CME205" s="10"/>
      <c r="CMF205" s="10"/>
      <c r="CMG205" s="10"/>
      <c r="CMH205" s="10"/>
      <c r="CMI205" s="10"/>
      <c r="CMJ205" s="10"/>
      <c r="CMK205" s="10"/>
      <c r="CML205" s="10"/>
      <c r="CMM205" s="10"/>
      <c r="CMN205" s="10"/>
      <c r="CMO205" s="10"/>
      <c r="CMP205" s="10"/>
      <c r="CMQ205" s="10"/>
      <c r="CMR205" s="10"/>
      <c r="CMS205" s="10"/>
      <c r="CMT205" s="10"/>
      <c r="CMU205" s="10"/>
      <c r="CMV205" s="10"/>
      <c r="CMW205" s="10"/>
      <c r="CMX205" s="10"/>
      <c r="CMY205" s="10"/>
      <c r="CMZ205" s="10"/>
      <c r="CNA205" s="10"/>
      <c r="CNB205" s="10"/>
      <c r="CNC205" s="10"/>
      <c r="CND205" s="10"/>
      <c r="CNE205" s="10"/>
      <c r="CNF205" s="10"/>
      <c r="CNG205" s="10"/>
      <c r="CNH205" s="10"/>
      <c r="CNI205" s="10"/>
      <c r="CNJ205" s="10"/>
      <c r="CNK205" s="10"/>
      <c r="CNL205" s="10"/>
      <c r="CNM205" s="10"/>
      <c r="CNN205" s="10"/>
      <c r="CNO205" s="10"/>
      <c r="CNP205" s="10"/>
      <c r="CNQ205" s="10"/>
      <c r="CNR205" s="10"/>
      <c r="CNS205" s="10"/>
      <c r="CNT205" s="10"/>
      <c r="CNU205" s="10"/>
      <c r="CNV205" s="10"/>
      <c r="CNW205" s="10"/>
      <c r="CNX205" s="10"/>
      <c r="CNY205" s="10"/>
      <c r="CNZ205" s="10"/>
      <c r="COA205" s="10"/>
      <c r="COB205" s="10"/>
      <c r="COC205" s="10"/>
      <c r="COD205" s="10"/>
      <c r="COE205" s="10"/>
      <c r="COF205" s="10"/>
      <c r="COG205" s="10"/>
      <c r="COH205" s="10"/>
      <c r="COI205" s="10"/>
      <c r="COJ205" s="10"/>
      <c r="COK205" s="10"/>
      <c r="COL205" s="10"/>
      <c r="COM205" s="10"/>
      <c r="CON205" s="10"/>
      <c r="COO205" s="10"/>
      <c r="COP205" s="10"/>
      <c r="COQ205" s="10"/>
      <c r="COR205" s="10"/>
      <c r="COS205" s="10"/>
      <c r="COT205" s="10"/>
      <c r="COU205" s="10"/>
      <c r="COV205" s="10"/>
      <c r="COW205" s="10"/>
      <c r="COX205" s="10"/>
      <c r="COY205" s="10"/>
      <c r="COZ205" s="10"/>
      <c r="CPA205" s="10"/>
      <c r="CPB205" s="10"/>
      <c r="CPC205" s="10"/>
      <c r="CPD205" s="10"/>
      <c r="CPE205" s="10"/>
      <c r="CPF205" s="10"/>
      <c r="CPG205" s="10"/>
      <c r="CPH205" s="10"/>
      <c r="CPI205" s="10"/>
      <c r="CPJ205" s="10"/>
      <c r="CPK205" s="10"/>
      <c r="CPL205" s="10"/>
      <c r="CPM205" s="10"/>
      <c r="CPN205" s="10"/>
      <c r="CPO205" s="10"/>
      <c r="CPP205" s="10"/>
      <c r="CPQ205" s="10"/>
      <c r="CPR205" s="10"/>
      <c r="CPS205" s="10"/>
      <c r="CPT205" s="10"/>
      <c r="CPU205" s="10"/>
      <c r="CPV205" s="10"/>
      <c r="CPW205" s="10"/>
      <c r="CPX205" s="10"/>
      <c r="CPY205" s="10"/>
      <c r="CPZ205" s="10"/>
      <c r="CQA205" s="10"/>
      <c r="CQB205" s="10"/>
      <c r="CQC205" s="10"/>
      <c r="CQD205" s="10"/>
      <c r="CQE205" s="10"/>
      <c r="CQF205" s="10"/>
      <c r="CQG205" s="10"/>
      <c r="CQH205" s="10"/>
      <c r="CQI205" s="10"/>
      <c r="CQJ205" s="10"/>
      <c r="CQK205" s="10"/>
      <c r="CQL205" s="10"/>
      <c r="CQM205" s="10"/>
      <c r="CQN205" s="10"/>
      <c r="CQO205" s="10"/>
      <c r="CQP205" s="10"/>
      <c r="CQQ205" s="10"/>
      <c r="CQR205" s="10"/>
      <c r="CQS205" s="10"/>
      <c r="CQT205" s="10"/>
      <c r="CQU205" s="10"/>
      <c r="CQV205" s="10"/>
      <c r="CQW205" s="10"/>
      <c r="CQX205" s="10"/>
      <c r="CQY205" s="10"/>
      <c r="CQZ205" s="10"/>
      <c r="CRA205" s="10"/>
      <c r="CRB205" s="10"/>
      <c r="CRC205" s="10"/>
      <c r="CRD205" s="10"/>
      <c r="CRE205" s="10"/>
      <c r="CRF205" s="10"/>
      <c r="CRG205" s="10"/>
      <c r="CRH205" s="10"/>
      <c r="CRI205" s="10"/>
      <c r="CRJ205" s="10"/>
      <c r="CRK205" s="10"/>
      <c r="CRL205" s="10"/>
      <c r="CRM205" s="10"/>
      <c r="CRN205" s="10"/>
      <c r="CRO205" s="10"/>
      <c r="CRP205" s="10"/>
      <c r="CRQ205" s="10"/>
      <c r="CRR205" s="10"/>
      <c r="CRS205" s="10"/>
      <c r="CRT205" s="10"/>
      <c r="CRU205" s="10"/>
      <c r="CRV205" s="10"/>
      <c r="CRW205" s="10"/>
      <c r="CRX205" s="10"/>
      <c r="CRY205" s="10"/>
      <c r="CRZ205" s="10"/>
      <c r="CSA205" s="10"/>
      <c r="CSB205" s="10"/>
      <c r="CSC205" s="10"/>
      <c r="CSD205" s="10"/>
      <c r="CSE205" s="10"/>
      <c r="CSF205" s="10"/>
      <c r="CSG205" s="10"/>
      <c r="CSH205" s="10"/>
      <c r="CSI205" s="10"/>
      <c r="CSJ205" s="10"/>
      <c r="CSK205" s="10"/>
      <c r="CSL205" s="10"/>
      <c r="CSM205" s="10"/>
      <c r="CSN205" s="10"/>
      <c r="CSO205" s="10"/>
      <c r="CSP205" s="10"/>
      <c r="CSQ205" s="10"/>
      <c r="CSR205" s="10"/>
      <c r="CSS205" s="10"/>
      <c r="CST205" s="10"/>
      <c r="CSU205" s="10"/>
      <c r="CSV205" s="10"/>
      <c r="CSW205" s="10"/>
      <c r="CSX205" s="10"/>
      <c r="CSY205" s="10"/>
      <c r="CSZ205" s="10"/>
      <c r="CTA205" s="10"/>
      <c r="CTB205" s="10"/>
      <c r="CTC205" s="10"/>
      <c r="CTD205" s="10"/>
      <c r="CTE205" s="10"/>
      <c r="CTF205" s="10"/>
      <c r="CTG205" s="10"/>
      <c r="CTH205" s="10"/>
      <c r="CTI205" s="10"/>
      <c r="CTJ205" s="10"/>
      <c r="CTK205" s="10"/>
      <c r="CTL205" s="10"/>
      <c r="CTM205" s="10"/>
      <c r="CTN205" s="10"/>
      <c r="CTO205" s="10"/>
      <c r="CTP205" s="10"/>
      <c r="CTQ205" s="10"/>
      <c r="CTR205" s="10"/>
      <c r="CTS205" s="10"/>
      <c r="CTT205" s="10"/>
      <c r="CTU205" s="10"/>
      <c r="CTV205" s="10"/>
      <c r="CTW205" s="10"/>
      <c r="CTX205" s="10"/>
      <c r="CTY205" s="10"/>
      <c r="CTZ205" s="10"/>
      <c r="CUA205" s="10"/>
      <c r="CUB205" s="10"/>
      <c r="CUC205" s="10"/>
      <c r="CUD205" s="10"/>
      <c r="CUE205" s="10"/>
      <c r="CUF205" s="10"/>
      <c r="CUG205" s="10"/>
      <c r="CUH205" s="10"/>
      <c r="CUI205" s="10"/>
      <c r="CUJ205" s="10"/>
      <c r="CUK205" s="10"/>
      <c r="CUL205" s="10"/>
      <c r="CUM205" s="10"/>
      <c r="CUN205" s="10"/>
      <c r="CUO205" s="10"/>
      <c r="CUP205" s="10"/>
      <c r="CUQ205" s="10"/>
      <c r="CUR205" s="10"/>
      <c r="CUS205" s="10"/>
      <c r="CUT205" s="10"/>
      <c r="CUU205" s="10"/>
      <c r="CUV205" s="10"/>
      <c r="CUW205" s="10"/>
      <c r="CUX205" s="10"/>
      <c r="CUY205" s="10"/>
      <c r="CUZ205" s="10"/>
      <c r="CVA205" s="10"/>
      <c r="CVB205" s="10"/>
      <c r="CVC205" s="10"/>
      <c r="CVD205" s="10"/>
      <c r="CVE205" s="10"/>
      <c r="CVF205" s="10"/>
      <c r="CVG205" s="10"/>
      <c r="CVH205" s="10"/>
      <c r="CVI205" s="10"/>
      <c r="CVJ205" s="10"/>
      <c r="CVK205" s="10"/>
      <c r="CVL205" s="10"/>
      <c r="CVM205" s="10"/>
      <c r="CVN205" s="10"/>
      <c r="CVO205" s="10"/>
      <c r="CVP205" s="10"/>
      <c r="CVQ205" s="10"/>
      <c r="CVR205" s="10"/>
      <c r="CVS205" s="10"/>
      <c r="CVT205" s="10"/>
      <c r="CVU205" s="10"/>
      <c r="CVV205" s="10"/>
      <c r="CVW205" s="10"/>
      <c r="CVX205" s="10"/>
      <c r="CVY205" s="10"/>
      <c r="CVZ205" s="10"/>
      <c r="CWA205" s="10"/>
      <c r="CWB205" s="10"/>
      <c r="CWC205" s="10"/>
      <c r="CWD205" s="10"/>
      <c r="CWE205" s="10"/>
      <c r="CWF205" s="10"/>
      <c r="CWG205" s="10"/>
      <c r="CWH205" s="10"/>
      <c r="CWI205" s="10"/>
      <c r="CWJ205" s="10"/>
      <c r="CWK205" s="10"/>
      <c r="CWL205" s="10"/>
      <c r="CWM205" s="10"/>
      <c r="CWN205" s="10"/>
      <c r="CWO205" s="10"/>
      <c r="CWP205" s="10"/>
      <c r="CWQ205" s="10"/>
      <c r="CWR205" s="10"/>
      <c r="CWS205" s="10"/>
      <c r="CWT205" s="10"/>
      <c r="CWU205" s="10"/>
      <c r="CWV205" s="10"/>
      <c r="CWW205" s="10"/>
      <c r="CWX205" s="10"/>
      <c r="CWY205" s="10"/>
      <c r="CWZ205" s="10"/>
      <c r="CXA205" s="10"/>
      <c r="CXB205" s="10"/>
      <c r="CXC205" s="10"/>
      <c r="CXD205" s="10"/>
      <c r="CXE205" s="10"/>
      <c r="CXF205" s="10"/>
      <c r="CXG205" s="10"/>
      <c r="CXH205" s="10"/>
      <c r="CXI205" s="10"/>
      <c r="CXJ205" s="10"/>
      <c r="CXK205" s="10"/>
      <c r="CXL205" s="10"/>
      <c r="CXM205" s="10"/>
      <c r="CXN205" s="10"/>
      <c r="CXO205" s="10"/>
      <c r="CXP205" s="10"/>
      <c r="CXQ205" s="10"/>
      <c r="CXR205" s="10"/>
      <c r="CXS205" s="10"/>
      <c r="CXT205" s="10"/>
      <c r="CXU205" s="10"/>
      <c r="CXV205" s="10"/>
      <c r="CXW205" s="10"/>
      <c r="CXX205" s="10"/>
      <c r="CXY205" s="10"/>
      <c r="CXZ205" s="10"/>
      <c r="CYA205" s="10"/>
      <c r="CYB205" s="10"/>
      <c r="CYC205" s="10"/>
      <c r="CYD205" s="10"/>
      <c r="CYE205" s="10"/>
      <c r="CYF205" s="10"/>
      <c r="CYG205" s="10"/>
      <c r="CYH205" s="10"/>
      <c r="CYI205" s="10"/>
      <c r="CYJ205" s="10"/>
      <c r="CYK205" s="10"/>
      <c r="CYL205" s="10"/>
      <c r="CYM205" s="10"/>
      <c r="CYN205" s="10"/>
      <c r="CYO205" s="10"/>
      <c r="CYP205" s="10"/>
      <c r="CYQ205" s="10"/>
      <c r="CYR205" s="10"/>
      <c r="CYS205" s="10"/>
      <c r="CYT205" s="10"/>
      <c r="CYU205" s="10"/>
      <c r="CYV205" s="10"/>
      <c r="CYW205" s="10"/>
      <c r="CYX205" s="10"/>
      <c r="CYY205" s="10"/>
      <c r="CYZ205" s="10"/>
      <c r="CZA205" s="10"/>
      <c r="CZB205" s="10"/>
      <c r="CZC205" s="10"/>
      <c r="CZD205" s="10"/>
      <c r="CZE205" s="10"/>
      <c r="CZF205" s="10"/>
      <c r="CZG205" s="10"/>
      <c r="CZH205" s="10"/>
      <c r="CZI205" s="10"/>
      <c r="CZJ205" s="10"/>
      <c r="CZK205" s="10"/>
      <c r="CZL205" s="10"/>
      <c r="CZM205" s="10"/>
      <c r="CZN205" s="10"/>
      <c r="CZO205" s="10"/>
      <c r="CZP205" s="10"/>
      <c r="CZQ205" s="10"/>
      <c r="CZR205" s="10"/>
      <c r="CZS205" s="10"/>
      <c r="CZT205" s="10"/>
      <c r="CZU205" s="10"/>
      <c r="CZV205" s="10"/>
      <c r="CZW205" s="10"/>
      <c r="CZX205" s="10"/>
      <c r="CZY205" s="10"/>
      <c r="CZZ205" s="10"/>
      <c r="DAA205" s="10"/>
      <c r="DAB205" s="10"/>
      <c r="DAC205" s="10"/>
      <c r="DAD205" s="10"/>
      <c r="DAE205" s="10"/>
      <c r="DAF205" s="10"/>
      <c r="DAG205" s="10"/>
      <c r="DAH205" s="10"/>
      <c r="DAI205" s="10"/>
      <c r="DAJ205" s="10"/>
      <c r="DAK205" s="10"/>
      <c r="DAL205" s="10"/>
      <c r="DAM205" s="10"/>
      <c r="DAN205" s="10"/>
      <c r="DAO205" s="10"/>
      <c r="DAP205" s="10"/>
      <c r="DAQ205" s="10"/>
      <c r="DAR205" s="10"/>
      <c r="DAS205" s="10"/>
      <c r="DAT205" s="10"/>
      <c r="DAU205" s="10"/>
      <c r="DAV205" s="10"/>
      <c r="DAW205" s="10"/>
      <c r="DAX205" s="10"/>
      <c r="DAY205" s="10"/>
      <c r="DAZ205" s="10"/>
      <c r="DBA205" s="10"/>
      <c r="DBB205" s="10"/>
      <c r="DBC205" s="10"/>
      <c r="DBD205" s="10"/>
      <c r="DBE205" s="10"/>
      <c r="DBF205" s="10"/>
      <c r="DBG205" s="10"/>
      <c r="DBH205" s="10"/>
      <c r="DBI205" s="10"/>
      <c r="DBJ205" s="10"/>
      <c r="DBK205" s="10"/>
      <c r="DBL205" s="10"/>
      <c r="DBM205" s="10"/>
      <c r="DBN205" s="10"/>
      <c r="DBO205" s="10"/>
      <c r="DBP205" s="10"/>
      <c r="DBQ205" s="10"/>
      <c r="DBR205" s="10"/>
      <c r="DBS205" s="10"/>
      <c r="DBT205" s="10"/>
      <c r="DBU205" s="10"/>
      <c r="DBV205" s="10"/>
      <c r="DBW205" s="10"/>
      <c r="DBX205" s="10"/>
      <c r="DBY205" s="10"/>
      <c r="DBZ205" s="10"/>
      <c r="DCA205" s="10"/>
      <c r="DCB205" s="10"/>
      <c r="DCC205" s="10"/>
      <c r="DCD205" s="10"/>
      <c r="DCE205" s="10"/>
      <c r="DCF205" s="10"/>
      <c r="DCG205" s="10"/>
      <c r="DCH205" s="10"/>
      <c r="DCI205" s="10"/>
      <c r="DCJ205" s="10"/>
      <c r="DCK205" s="10"/>
      <c r="DCL205" s="10"/>
      <c r="DCM205" s="10"/>
      <c r="DCN205" s="10"/>
      <c r="DCO205" s="10"/>
      <c r="DCP205" s="10"/>
      <c r="DCQ205" s="10"/>
      <c r="DCR205" s="10"/>
      <c r="DCS205" s="10"/>
      <c r="DCT205" s="10"/>
      <c r="DCU205" s="10"/>
      <c r="DCV205" s="10"/>
      <c r="DCW205" s="10"/>
      <c r="DCX205" s="10"/>
      <c r="DCY205" s="10"/>
      <c r="DCZ205" s="10"/>
      <c r="DDA205" s="10"/>
      <c r="DDB205" s="10"/>
      <c r="DDC205" s="10"/>
      <c r="DDD205" s="10"/>
      <c r="DDE205" s="10"/>
      <c r="DDF205" s="10"/>
      <c r="DDG205" s="10"/>
      <c r="DDH205" s="10"/>
      <c r="DDI205" s="10"/>
      <c r="DDJ205" s="10"/>
      <c r="DDK205" s="10"/>
      <c r="DDL205" s="10"/>
      <c r="DDM205" s="10"/>
      <c r="DDN205" s="10"/>
      <c r="DDO205" s="10"/>
      <c r="DDP205" s="10"/>
      <c r="DDQ205" s="10"/>
      <c r="DDR205" s="10"/>
      <c r="DDS205" s="10"/>
      <c r="DDT205" s="10"/>
      <c r="DDU205" s="10"/>
      <c r="DDV205" s="10"/>
      <c r="DDW205" s="10"/>
      <c r="DDX205" s="10"/>
      <c r="DDY205" s="10"/>
      <c r="DDZ205" s="10"/>
      <c r="DEA205" s="10"/>
      <c r="DEB205" s="10"/>
      <c r="DEC205" s="10"/>
      <c r="DED205" s="10"/>
      <c r="DEE205" s="10"/>
      <c r="DEF205" s="10"/>
      <c r="DEG205" s="10"/>
      <c r="DEH205" s="10"/>
      <c r="DEI205" s="10"/>
      <c r="DEJ205" s="10"/>
      <c r="DEK205" s="10"/>
      <c r="DEL205" s="10"/>
      <c r="DEM205" s="10"/>
      <c r="DEN205" s="10"/>
      <c r="DEO205" s="10"/>
      <c r="DEP205" s="10"/>
      <c r="DEQ205" s="10"/>
      <c r="DER205" s="10"/>
      <c r="DES205" s="10"/>
      <c r="DET205" s="10"/>
      <c r="DEU205" s="10"/>
      <c r="DEV205" s="10"/>
      <c r="DEW205" s="10"/>
      <c r="DEX205" s="10"/>
      <c r="DEY205" s="10"/>
      <c r="DEZ205" s="10"/>
      <c r="DFA205" s="10"/>
      <c r="DFB205" s="10"/>
      <c r="DFC205" s="10"/>
      <c r="DFD205" s="10"/>
      <c r="DFE205" s="10"/>
      <c r="DFF205" s="10"/>
      <c r="DFG205" s="10"/>
      <c r="DFH205" s="10"/>
      <c r="DFI205" s="10"/>
      <c r="DFJ205" s="10"/>
      <c r="DFK205" s="10"/>
      <c r="DFL205" s="10"/>
      <c r="DFM205" s="10"/>
      <c r="DFN205" s="10"/>
      <c r="DFO205" s="10"/>
      <c r="DFP205" s="10"/>
      <c r="DFQ205" s="10"/>
      <c r="DFR205" s="10"/>
      <c r="DFS205" s="10"/>
      <c r="DFT205" s="10"/>
      <c r="DFU205" s="10"/>
      <c r="DFV205" s="10"/>
      <c r="DFW205" s="10"/>
      <c r="DFX205" s="10"/>
      <c r="DFY205" s="10"/>
      <c r="DFZ205" s="10"/>
      <c r="DGA205" s="10"/>
      <c r="DGB205" s="10"/>
      <c r="DGC205" s="10"/>
      <c r="DGD205" s="10"/>
      <c r="DGE205" s="10"/>
      <c r="DGF205" s="10"/>
      <c r="DGG205" s="10"/>
      <c r="DGH205" s="10"/>
      <c r="DGI205" s="10"/>
      <c r="DGJ205" s="10"/>
      <c r="DGK205" s="10"/>
      <c r="DGL205" s="10"/>
      <c r="DGM205" s="10"/>
      <c r="DGN205" s="10"/>
      <c r="DGO205" s="10"/>
      <c r="DGP205" s="10"/>
      <c r="DGQ205" s="10"/>
      <c r="DGR205" s="10"/>
      <c r="DGS205" s="10"/>
      <c r="DGT205" s="10"/>
      <c r="DGU205" s="10"/>
      <c r="DGV205" s="10"/>
      <c r="DGW205" s="10"/>
      <c r="DGX205" s="10"/>
      <c r="DGY205" s="10"/>
      <c r="DGZ205" s="10"/>
      <c r="DHA205" s="10"/>
      <c r="DHB205" s="10"/>
      <c r="DHC205" s="10"/>
      <c r="DHD205" s="10"/>
      <c r="DHE205" s="10"/>
      <c r="DHF205" s="10"/>
      <c r="DHG205" s="10"/>
      <c r="DHH205" s="10"/>
      <c r="DHI205" s="10"/>
      <c r="DHJ205" s="10"/>
      <c r="DHK205" s="10"/>
      <c r="DHL205" s="10"/>
      <c r="DHM205" s="10"/>
      <c r="DHN205" s="10"/>
      <c r="DHO205" s="10"/>
      <c r="DHP205" s="10"/>
      <c r="DHQ205" s="10"/>
      <c r="DHR205" s="10"/>
      <c r="DHS205" s="10"/>
      <c r="DHT205" s="10"/>
      <c r="DHU205" s="10"/>
      <c r="DHV205" s="10"/>
      <c r="DHW205" s="10"/>
      <c r="DHX205" s="10"/>
      <c r="DHY205" s="10"/>
      <c r="DHZ205" s="10"/>
      <c r="DIA205" s="10"/>
      <c r="DIB205" s="10"/>
      <c r="DIC205" s="10"/>
      <c r="DID205" s="10"/>
      <c r="DIE205" s="10"/>
      <c r="DIF205" s="10"/>
      <c r="DIG205" s="10"/>
      <c r="DIH205" s="10"/>
      <c r="DII205" s="10"/>
      <c r="DIJ205" s="10"/>
      <c r="DIK205" s="10"/>
      <c r="DIL205" s="10"/>
      <c r="DIM205" s="10"/>
      <c r="DIN205" s="10"/>
      <c r="DIO205" s="10"/>
      <c r="DIP205" s="10"/>
      <c r="DIQ205" s="10"/>
      <c r="DIR205" s="10"/>
      <c r="DIS205" s="10"/>
      <c r="DIT205" s="10"/>
      <c r="DIU205" s="10"/>
      <c r="DIV205" s="10"/>
      <c r="DIW205" s="10"/>
      <c r="DIX205" s="10"/>
      <c r="DIY205" s="10"/>
      <c r="DIZ205" s="10"/>
      <c r="DJA205" s="10"/>
      <c r="DJB205" s="10"/>
      <c r="DJC205" s="10"/>
      <c r="DJD205" s="10"/>
      <c r="DJE205" s="10"/>
      <c r="DJF205" s="10"/>
      <c r="DJG205" s="10"/>
      <c r="DJH205" s="10"/>
      <c r="DJI205" s="10"/>
      <c r="DJJ205" s="10"/>
      <c r="DJK205" s="10"/>
      <c r="DJL205" s="10"/>
      <c r="DJM205" s="10"/>
      <c r="DJN205" s="10"/>
      <c r="DJO205" s="10"/>
      <c r="DJP205" s="10"/>
      <c r="DJQ205" s="10"/>
      <c r="DJR205" s="10"/>
      <c r="DJS205" s="10"/>
      <c r="DJT205" s="10"/>
      <c r="DJU205" s="10"/>
      <c r="DJV205" s="10"/>
      <c r="DJW205" s="10"/>
      <c r="DJX205" s="10"/>
      <c r="DJY205" s="10"/>
      <c r="DJZ205" s="10"/>
      <c r="DKA205" s="10"/>
      <c r="DKB205" s="10"/>
      <c r="DKC205" s="10"/>
      <c r="DKD205" s="10"/>
      <c r="DKE205" s="10"/>
      <c r="DKF205" s="10"/>
      <c r="DKG205" s="10"/>
      <c r="DKH205" s="10"/>
      <c r="DKI205" s="10"/>
      <c r="DKJ205" s="10"/>
      <c r="DKK205" s="10"/>
      <c r="DKL205" s="10"/>
      <c r="DKM205" s="10"/>
      <c r="DKN205" s="10"/>
      <c r="DKO205" s="10"/>
      <c r="DKP205" s="10"/>
      <c r="DKQ205" s="10"/>
      <c r="DKR205" s="10"/>
      <c r="DKS205" s="10"/>
      <c r="DKT205" s="10"/>
      <c r="DKU205" s="10"/>
      <c r="DKV205" s="10"/>
      <c r="DKW205" s="10"/>
      <c r="DKX205" s="10"/>
      <c r="DKY205" s="10"/>
      <c r="DKZ205" s="10"/>
      <c r="DLA205" s="10"/>
      <c r="DLB205" s="10"/>
      <c r="DLC205" s="10"/>
      <c r="DLD205" s="10"/>
      <c r="DLE205" s="10"/>
      <c r="DLF205" s="10"/>
      <c r="DLG205" s="10"/>
      <c r="DLH205" s="10"/>
      <c r="DLI205" s="10"/>
      <c r="DLJ205" s="10"/>
      <c r="DLK205" s="10"/>
      <c r="DLL205" s="10"/>
      <c r="DLM205" s="10"/>
      <c r="DLN205" s="10"/>
      <c r="DLO205" s="10"/>
      <c r="DLP205" s="10"/>
      <c r="DLQ205" s="10"/>
      <c r="DLR205" s="10"/>
      <c r="DLS205" s="10"/>
      <c r="DLT205" s="10"/>
      <c r="DLU205" s="10"/>
      <c r="DLV205" s="10"/>
      <c r="DLW205" s="10"/>
      <c r="DLX205" s="10"/>
      <c r="DLY205" s="10"/>
      <c r="DLZ205" s="10"/>
      <c r="DMA205" s="10"/>
      <c r="DMB205" s="10"/>
      <c r="DMC205" s="10"/>
      <c r="DMD205" s="10"/>
      <c r="DME205" s="10"/>
      <c r="DMF205" s="10"/>
      <c r="DMG205" s="10"/>
      <c r="DMH205" s="10"/>
      <c r="DMI205" s="10"/>
      <c r="DMJ205" s="10"/>
      <c r="DMK205" s="10"/>
      <c r="DML205" s="10"/>
      <c r="DMM205" s="10"/>
      <c r="DMN205" s="10"/>
      <c r="DMO205" s="10"/>
      <c r="DMP205" s="10"/>
      <c r="DMQ205" s="10"/>
      <c r="DMR205" s="10"/>
      <c r="DMS205" s="10"/>
      <c r="DMT205" s="10"/>
      <c r="DMU205" s="10"/>
      <c r="DMV205" s="10"/>
      <c r="DMW205" s="10"/>
      <c r="DMX205" s="10"/>
      <c r="DMY205" s="10"/>
      <c r="DMZ205" s="10"/>
      <c r="DNA205" s="10"/>
      <c r="DNB205" s="10"/>
      <c r="DNC205" s="10"/>
      <c r="DND205" s="10"/>
      <c r="DNE205" s="10"/>
      <c r="DNF205" s="10"/>
      <c r="DNG205" s="10"/>
      <c r="DNH205" s="10"/>
      <c r="DNI205" s="10"/>
      <c r="DNJ205" s="10"/>
      <c r="DNK205" s="10"/>
      <c r="DNL205" s="10"/>
      <c r="DNM205" s="10"/>
      <c r="DNN205" s="10"/>
      <c r="DNO205" s="10"/>
      <c r="DNP205" s="10"/>
      <c r="DNQ205" s="10"/>
      <c r="DNR205" s="10"/>
      <c r="DNS205" s="10"/>
      <c r="DNT205" s="10"/>
      <c r="DNU205" s="10"/>
      <c r="DNV205" s="10"/>
      <c r="DNW205" s="10"/>
      <c r="DNX205" s="10"/>
      <c r="DNY205" s="10"/>
      <c r="DNZ205" s="10"/>
      <c r="DOA205" s="10"/>
      <c r="DOB205" s="10"/>
      <c r="DOC205" s="10"/>
      <c r="DOD205" s="10"/>
      <c r="DOE205" s="10"/>
      <c r="DOF205" s="10"/>
      <c r="DOG205" s="10"/>
      <c r="DOH205" s="10"/>
      <c r="DOI205" s="10"/>
      <c r="DOJ205" s="10"/>
      <c r="DOK205" s="10"/>
      <c r="DOL205" s="10"/>
      <c r="DOM205" s="10"/>
      <c r="DON205" s="10"/>
      <c r="DOO205" s="10"/>
      <c r="DOP205" s="10"/>
      <c r="DOQ205" s="10"/>
      <c r="DOR205" s="10"/>
      <c r="DOS205" s="10"/>
      <c r="DOT205" s="10"/>
      <c r="DOU205" s="10"/>
      <c r="DOV205" s="10"/>
      <c r="DOW205" s="10"/>
      <c r="DOX205" s="10"/>
      <c r="DOY205" s="10"/>
      <c r="DOZ205" s="10"/>
      <c r="DPA205" s="10"/>
      <c r="DPB205" s="10"/>
      <c r="DPC205" s="10"/>
      <c r="DPD205" s="10"/>
      <c r="DPE205" s="10"/>
      <c r="DPF205" s="10"/>
      <c r="DPG205" s="10"/>
      <c r="DPH205" s="10"/>
      <c r="DPI205" s="10"/>
      <c r="DPJ205" s="10"/>
      <c r="DPK205" s="10"/>
      <c r="DPL205" s="10"/>
      <c r="DPM205" s="10"/>
      <c r="DPN205" s="10"/>
      <c r="DPO205" s="10"/>
      <c r="DPP205" s="10"/>
      <c r="DPQ205" s="10"/>
      <c r="DPR205" s="10"/>
      <c r="DPS205" s="10"/>
      <c r="DPT205" s="10"/>
      <c r="DPU205" s="10"/>
      <c r="DPV205" s="10"/>
      <c r="DPW205" s="10"/>
      <c r="DPX205" s="10"/>
      <c r="DPY205" s="10"/>
      <c r="DPZ205" s="10"/>
      <c r="DQA205" s="10"/>
      <c r="DQB205" s="10"/>
      <c r="DQC205" s="10"/>
      <c r="DQD205" s="10"/>
      <c r="DQE205" s="10"/>
      <c r="DQF205" s="10"/>
      <c r="DQG205" s="10"/>
      <c r="DQH205" s="10"/>
      <c r="DQI205" s="10"/>
      <c r="DQJ205" s="10"/>
      <c r="DQK205" s="10"/>
      <c r="DQL205" s="10"/>
      <c r="DQM205" s="10"/>
      <c r="DQN205" s="10"/>
      <c r="DQO205" s="10"/>
      <c r="DQP205" s="10"/>
      <c r="DQQ205" s="10"/>
      <c r="DQR205" s="10"/>
      <c r="DQS205" s="10"/>
      <c r="DQT205" s="10"/>
      <c r="DQU205" s="10"/>
      <c r="DQV205" s="10"/>
      <c r="DQW205" s="10"/>
      <c r="DQX205" s="10"/>
      <c r="DQY205" s="10"/>
      <c r="DQZ205" s="10"/>
      <c r="DRA205" s="10"/>
      <c r="DRB205" s="10"/>
      <c r="DRC205" s="10"/>
      <c r="DRD205" s="10"/>
      <c r="DRE205" s="10"/>
      <c r="DRF205" s="10"/>
      <c r="DRG205" s="10"/>
      <c r="DRH205" s="10"/>
      <c r="DRI205" s="10"/>
      <c r="DRJ205" s="10"/>
      <c r="DRK205" s="10"/>
      <c r="DRL205" s="10"/>
      <c r="DRM205" s="10"/>
      <c r="DRN205" s="10"/>
      <c r="DRO205" s="10"/>
      <c r="DRP205" s="10"/>
      <c r="DRQ205" s="10"/>
      <c r="DRR205" s="10"/>
      <c r="DRS205" s="10"/>
      <c r="DRT205" s="10"/>
      <c r="DRU205" s="10"/>
      <c r="DRV205" s="10"/>
      <c r="DRW205" s="10"/>
      <c r="DRX205" s="10"/>
      <c r="DRY205" s="10"/>
      <c r="DRZ205" s="10"/>
      <c r="DSA205" s="10"/>
      <c r="DSB205" s="10"/>
      <c r="DSC205" s="10"/>
      <c r="DSD205" s="10"/>
      <c r="DSE205" s="10"/>
      <c r="DSF205" s="10"/>
      <c r="DSG205" s="10"/>
      <c r="DSH205" s="10"/>
      <c r="DSI205" s="10"/>
      <c r="DSJ205" s="10"/>
      <c r="DSK205" s="10"/>
      <c r="DSL205" s="10"/>
      <c r="DSM205" s="10"/>
      <c r="DSN205" s="10"/>
      <c r="DSO205" s="10"/>
      <c r="DSP205" s="10"/>
      <c r="DSQ205" s="10"/>
      <c r="DSR205" s="10"/>
      <c r="DSS205" s="10"/>
      <c r="DST205" s="10"/>
      <c r="DSU205" s="10"/>
      <c r="DSV205" s="10"/>
      <c r="DSW205" s="10"/>
      <c r="DSX205" s="10"/>
      <c r="DSY205" s="10"/>
      <c r="DSZ205" s="10"/>
      <c r="DTA205" s="10"/>
      <c r="DTB205" s="10"/>
      <c r="DTC205" s="10"/>
      <c r="DTD205" s="10"/>
      <c r="DTE205" s="10"/>
      <c r="DTF205" s="10"/>
      <c r="DTG205" s="10"/>
      <c r="DTH205" s="10"/>
      <c r="DTI205" s="10"/>
      <c r="DTJ205" s="10"/>
      <c r="DTK205" s="10"/>
      <c r="DTL205" s="10"/>
      <c r="DTM205" s="10"/>
      <c r="DTN205" s="10"/>
      <c r="DTO205" s="10"/>
      <c r="DTP205" s="10"/>
      <c r="DTQ205" s="10"/>
      <c r="DTR205" s="10"/>
      <c r="DTS205" s="10"/>
      <c r="DTT205" s="10"/>
      <c r="DTU205" s="10"/>
      <c r="DTV205" s="10"/>
      <c r="DTW205" s="10"/>
      <c r="DTX205" s="10"/>
      <c r="DTY205" s="10"/>
      <c r="DTZ205" s="10"/>
      <c r="DUA205" s="10"/>
      <c r="DUB205" s="10"/>
      <c r="DUC205" s="10"/>
      <c r="DUD205" s="10"/>
      <c r="DUE205" s="10"/>
      <c r="DUF205" s="10"/>
      <c r="DUG205" s="10"/>
      <c r="DUH205" s="10"/>
      <c r="DUI205" s="10"/>
      <c r="DUJ205" s="10"/>
      <c r="DUK205" s="10"/>
      <c r="DUL205" s="10"/>
      <c r="DUM205" s="10"/>
      <c r="DUN205" s="10"/>
      <c r="DUO205" s="10"/>
      <c r="DUP205" s="10"/>
      <c r="DUQ205" s="10"/>
      <c r="DUR205" s="10"/>
      <c r="DUS205" s="10"/>
      <c r="DUT205" s="10"/>
      <c r="DUU205" s="10"/>
      <c r="DUV205" s="10"/>
      <c r="DUW205" s="10"/>
      <c r="DUX205" s="10"/>
      <c r="DUY205" s="10"/>
      <c r="DUZ205" s="10"/>
      <c r="DVA205" s="10"/>
      <c r="DVB205" s="10"/>
      <c r="DVC205" s="10"/>
      <c r="DVD205" s="10"/>
      <c r="DVE205" s="10"/>
      <c r="DVF205" s="10"/>
      <c r="DVG205" s="10"/>
      <c r="DVH205" s="10"/>
      <c r="DVI205" s="10"/>
      <c r="DVJ205" s="10"/>
      <c r="DVK205" s="10"/>
      <c r="DVL205" s="10"/>
      <c r="DVM205" s="10"/>
      <c r="DVN205" s="10"/>
      <c r="DVO205" s="10"/>
      <c r="DVP205" s="10"/>
      <c r="DVQ205" s="10"/>
      <c r="DVR205" s="10"/>
      <c r="DVS205" s="10"/>
      <c r="DVT205" s="10"/>
      <c r="DVU205" s="10"/>
      <c r="DVV205" s="10"/>
      <c r="DVW205" s="10"/>
      <c r="DVX205" s="10"/>
      <c r="DVY205" s="10"/>
      <c r="DVZ205" s="10"/>
      <c r="DWA205" s="10"/>
      <c r="DWB205" s="10"/>
      <c r="DWC205" s="10"/>
      <c r="DWD205" s="10"/>
      <c r="DWE205" s="10"/>
      <c r="DWF205" s="10"/>
      <c r="DWG205" s="10"/>
      <c r="DWH205" s="10"/>
      <c r="DWI205" s="10"/>
      <c r="DWJ205" s="10"/>
      <c r="DWK205" s="10"/>
      <c r="DWL205" s="10"/>
      <c r="DWM205" s="10"/>
      <c r="DWN205" s="10"/>
      <c r="DWO205" s="10"/>
      <c r="DWP205" s="10"/>
      <c r="DWQ205" s="10"/>
      <c r="DWR205" s="10"/>
      <c r="DWS205" s="10"/>
      <c r="DWT205" s="10"/>
      <c r="DWU205" s="10"/>
      <c r="DWV205" s="10"/>
      <c r="DWW205" s="10"/>
      <c r="DWX205" s="10"/>
      <c r="DWY205" s="10"/>
      <c r="DWZ205" s="10"/>
      <c r="DXA205" s="10"/>
      <c r="DXB205" s="10"/>
      <c r="DXC205" s="10"/>
      <c r="DXD205" s="10"/>
      <c r="DXE205" s="10"/>
      <c r="DXF205" s="10"/>
      <c r="DXG205" s="10"/>
      <c r="DXH205" s="10"/>
      <c r="DXI205" s="10"/>
      <c r="DXJ205" s="10"/>
      <c r="DXK205" s="10"/>
      <c r="DXL205" s="10"/>
      <c r="DXM205" s="10"/>
      <c r="DXN205" s="10"/>
      <c r="DXO205" s="10"/>
      <c r="DXP205" s="10"/>
      <c r="DXQ205" s="10"/>
      <c r="DXR205" s="10"/>
      <c r="DXS205" s="10"/>
      <c r="DXT205" s="10"/>
      <c r="DXU205" s="10"/>
      <c r="DXV205" s="10"/>
      <c r="DXW205" s="10"/>
      <c r="DXX205" s="10"/>
      <c r="DXY205" s="10"/>
      <c r="DXZ205" s="10"/>
      <c r="DYA205" s="10"/>
      <c r="DYB205" s="10"/>
      <c r="DYC205" s="10"/>
      <c r="DYD205" s="10"/>
      <c r="DYE205" s="10"/>
      <c r="DYF205" s="10"/>
      <c r="DYG205" s="10"/>
      <c r="DYH205" s="10"/>
      <c r="DYI205" s="10"/>
      <c r="DYJ205" s="10"/>
      <c r="DYK205" s="10"/>
      <c r="DYL205" s="10"/>
      <c r="DYM205" s="10"/>
      <c r="DYN205" s="10"/>
      <c r="DYO205" s="10"/>
      <c r="DYP205" s="10"/>
      <c r="DYQ205" s="10"/>
      <c r="DYR205" s="10"/>
      <c r="DYS205" s="10"/>
      <c r="DYT205" s="10"/>
      <c r="DYU205" s="10"/>
      <c r="DYV205" s="10"/>
      <c r="DYW205" s="10"/>
      <c r="DYX205" s="10"/>
      <c r="DYY205" s="10"/>
      <c r="DYZ205" s="10"/>
      <c r="DZA205" s="10"/>
      <c r="DZB205" s="10"/>
      <c r="DZC205" s="10"/>
      <c r="DZD205" s="10"/>
      <c r="DZE205" s="10"/>
      <c r="DZF205" s="10"/>
      <c r="DZG205" s="10"/>
      <c r="DZH205" s="10"/>
      <c r="DZI205" s="10"/>
      <c r="DZJ205" s="10"/>
      <c r="DZK205" s="10"/>
      <c r="DZL205" s="10"/>
      <c r="DZM205" s="10"/>
      <c r="DZN205" s="10"/>
      <c r="DZO205" s="10"/>
      <c r="DZP205" s="10"/>
      <c r="DZQ205" s="10"/>
      <c r="DZR205" s="10"/>
      <c r="DZS205" s="10"/>
      <c r="DZT205" s="10"/>
      <c r="DZU205" s="10"/>
      <c r="DZV205" s="10"/>
      <c r="DZW205" s="10"/>
      <c r="DZX205" s="10"/>
      <c r="DZY205" s="10"/>
      <c r="DZZ205" s="10"/>
      <c r="EAA205" s="10"/>
      <c r="EAB205" s="10"/>
      <c r="EAC205" s="10"/>
      <c r="EAD205" s="10"/>
      <c r="EAE205" s="10"/>
      <c r="EAF205" s="10"/>
      <c r="EAG205" s="10"/>
      <c r="EAH205" s="10"/>
      <c r="EAI205" s="10"/>
      <c r="EAJ205" s="10"/>
      <c r="EAK205" s="10"/>
      <c r="EAL205" s="10"/>
      <c r="EAM205" s="10"/>
      <c r="EAN205" s="10"/>
      <c r="EAO205" s="10"/>
      <c r="EAP205" s="10"/>
      <c r="EAQ205" s="10"/>
      <c r="EAR205" s="10"/>
      <c r="EAS205" s="10"/>
      <c r="EAT205" s="10"/>
      <c r="EAU205" s="10"/>
      <c r="EAV205" s="10"/>
      <c r="EAW205" s="10"/>
      <c r="EAX205" s="10"/>
      <c r="EAY205" s="10"/>
      <c r="EAZ205" s="10"/>
      <c r="EBA205" s="10"/>
      <c r="EBB205" s="10"/>
      <c r="EBC205" s="10"/>
      <c r="EBD205" s="10"/>
      <c r="EBE205" s="10"/>
      <c r="EBF205" s="10"/>
      <c r="EBG205" s="10"/>
      <c r="EBH205" s="10"/>
      <c r="EBI205" s="10"/>
      <c r="EBJ205" s="10"/>
      <c r="EBK205" s="10"/>
      <c r="EBL205" s="10"/>
      <c r="EBM205" s="10"/>
      <c r="EBN205" s="10"/>
      <c r="EBO205" s="10"/>
      <c r="EBP205" s="10"/>
      <c r="EBQ205" s="10"/>
      <c r="EBR205" s="10"/>
      <c r="EBS205" s="10"/>
      <c r="EBT205" s="10"/>
      <c r="EBU205" s="10"/>
      <c r="EBV205" s="10"/>
      <c r="EBW205" s="10"/>
      <c r="EBX205" s="10"/>
      <c r="EBY205" s="10"/>
      <c r="EBZ205" s="10"/>
      <c r="ECA205" s="10"/>
      <c r="ECB205" s="10"/>
      <c r="ECC205" s="10"/>
      <c r="ECD205" s="10"/>
      <c r="ECE205" s="10"/>
      <c r="ECF205" s="10"/>
      <c r="ECG205" s="10"/>
      <c r="ECH205" s="10"/>
      <c r="ECI205" s="10"/>
      <c r="ECJ205" s="10"/>
      <c r="ECK205" s="10"/>
      <c r="ECL205" s="10"/>
      <c r="ECM205" s="10"/>
      <c r="ECN205" s="10"/>
      <c r="ECO205" s="10"/>
      <c r="ECP205" s="10"/>
      <c r="ECQ205" s="10"/>
      <c r="ECR205" s="10"/>
      <c r="ECS205" s="10"/>
      <c r="ECT205" s="10"/>
      <c r="ECU205" s="10"/>
      <c r="ECV205" s="10"/>
      <c r="ECW205" s="10"/>
      <c r="ECX205" s="10"/>
      <c r="ECY205" s="10"/>
      <c r="ECZ205" s="10"/>
      <c r="EDA205" s="10"/>
      <c r="EDB205" s="10"/>
      <c r="EDC205" s="10"/>
      <c r="EDD205" s="10"/>
      <c r="EDE205" s="10"/>
      <c r="EDF205" s="10"/>
      <c r="EDG205" s="10"/>
      <c r="EDH205" s="10"/>
      <c r="EDI205" s="10"/>
      <c r="EDJ205" s="10"/>
      <c r="EDK205" s="10"/>
      <c r="EDL205" s="10"/>
      <c r="EDM205" s="10"/>
      <c r="EDN205" s="10"/>
      <c r="EDO205" s="10"/>
      <c r="EDP205" s="10"/>
      <c r="EDQ205" s="10"/>
      <c r="EDR205" s="10"/>
      <c r="EDS205" s="10"/>
      <c r="EDT205" s="10"/>
      <c r="EDU205" s="10"/>
      <c r="EDV205" s="10"/>
      <c r="EDW205" s="10"/>
      <c r="EDX205" s="10"/>
      <c r="EDY205" s="10"/>
      <c r="EDZ205" s="10"/>
      <c r="EEA205" s="10"/>
      <c r="EEB205" s="10"/>
      <c r="EEC205" s="10"/>
      <c r="EED205" s="10"/>
      <c r="EEE205" s="10"/>
      <c r="EEF205" s="10"/>
      <c r="EEG205" s="10"/>
      <c r="EEH205" s="10"/>
      <c r="EEI205" s="10"/>
      <c r="EEJ205" s="10"/>
      <c r="EEK205" s="10"/>
      <c r="EEL205" s="10"/>
      <c r="EEM205" s="10"/>
      <c r="EEN205" s="10"/>
      <c r="EEO205" s="10"/>
      <c r="EEP205" s="10"/>
      <c r="EEQ205" s="10"/>
      <c r="EER205" s="10"/>
      <c r="EES205" s="10"/>
      <c r="EET205" s="10"/>
      <c r="EEU205" s="10"/>
      <c r="EEV205" s="10"/>
      <c r="EEW205" s="10"/>
      <c r="EEX205" s="10"/>
      <c r="EEY205" s="10"/>
      <c r="EEZ205" s="10"/>
      <c r="EFA205" s="10"/>
      <c r="EFB205" s="10"/>
      <c r="EFC205" s="10"/>
      <c r="EFD205" s="10"/>
      <c r="EFE205" s="10"/>
      <c r="EFF205" s="10"/>
      <c r="EFG205" s="10"/>
      <c r="EFH205" s="10"/>
      <c r="EFI205" s="10"/>
      <c r="EFJ205" s="10"/>
      <c r="EFK205" s="10"/>
      <c r="EFL205" s="10"/>
      <c r="EFM205" s="10"/>
      <c r="EFN205" s="10"/>
      <c r="EFO205" s="10"/>
      <c r="EFP205" s="10"/>
      <c r="EFQ205" s="10"/>
      <c r="EFR205" s="10"/>
      <c r="EFS205" s="10"/>
      <c r="EFT205" s="10"/>
      <c r="EFU205" s="10"/>
      <c r="EFV205" s="10"/>
      <c r="EFW205" s="10"/>
      <c r="EFX205" s="10"/>
      <c r="EFY205" s="10"/>
      <c r="EFZ205" s="10"/>
      <c r="EGA205" s="10"/>
      <c r="EGB205" s="10"/>
      <c r="EGC205" s="10"/>
      <c r="EGD205" s="10"/>
      <c r="EGE205" s="10"/>
      <c r="EGF205" s="10"/>
      <c r="EGG205" s="10"/>
      <c r="EGH205" s="10"/>
      <c r="EGI205" s="10"/>
      <c r="EGJ205" s="10"/>
      <c r="EGK205" s="10"/>
      <c r="EGL205" s="10"/>
      <c r="EGM205" s="10"/>
      <c r="EGN205" s="10"/>
      <c r="EGO205" s="10"/>
      <c r="EGP205" s="10"/>
      <c r="EGQ205" s="10"/>
      <c r="EGR205" s="10"/>
      <c r="EGS205" s="10"/>
      <c r="EGT205" s="10"/>
      <c r="EGU205" s="10"/>
      <c r="EGV205" s="10"/>
      <c r="EGW205" s="10"/>
      <c r="EGX205" s="10"/>
      <c r="EGY205" s="10"/>
      <c r="EGZ205" s="10"/>
      <c r="EHA205" s="10"/>
      <c r="EHB205" s="10"/>
      <c r="EHC205" s="10"/>
      <c r="EHD205" s="10"/>
      <c r="EHE205" s="10"/>
      <c r="EHF205" s="10"/>
      <c r="EHG205" s="10"/>
      <c r="EHH205" s="10"/>
      <c r="EHI205" s="10"/>
      <c r="EHJ205" s="10"/>
      <c r="EHK205" s="10"/>
      <c r="EHL205" s="10"/>
      <c r="EHM205" s="10"/>
      <c r="EHN205" s="10"/>
      <c r="EHO205" s="10"/>
      <c r="EHP205" s="10"/>
      <c r="EHQ205" s="10"/>
      <c r="EHR205" s="10"/>
      <c r="EHS205" s="10"/>
      <c r="EHT205" s="10"/>
      <c r="EHU205" s="10"/>
      <c r="EHV205" s="10"/>
      <c r="EHW205" s="10"/>
      <c r="EHX205" s="10"/>
      <c r="EHY205" s="10"/>
      <c r="EHZ205" s="10"/>
      <c r="EIA205" s="10"/>
      <c r="EIB205" s="10"/>
      <c r="EIC205" s="10"/>
      <c r="EID205" s="10"/>
      <c r="EIE205" s="10"/>
      <c r="EIF205" s="10"/>
      <c r="EIG205" s="10"/>
      <c r="EIH205" s="10"/>
      <c r="EII205" s="10"/>
      <c r="EIJ205" s="10"/>
      <c r="EIK205" s="10"/>
      <c r="EIL205" s="10"/>
      <c r="EIM205" s="10"/>
      <c r="EIN205" s="10"/>
      <c r="EIO205" s="10"/>
      <c r="EIP205" s="10"/>
      <c r="EIQ205" s="10"/>
      <c r="EIR205" s="10"/>
      <c r="EIS205" s="10"/>
      <c r="EIT205" s="10"/>
      <c r="EIU205" s="10"/>
      <c r="EIV205" s="10"/>
      <c r="EIW205" s="10"/>
      <c r="EIX205" s="10"/>
      <c r="EIY205" s="10"/>
      <c r="EIZ205" s="10"/>
      <c r="EJA205" s="10"/>
      <c r="EJB205" s="10"/>
      <c r="EJC205" s="10"/>
      <c r="EJD205" s="10"/>
      <c r="EJE205" s="10"/>
      <c r="EJF205" s="10"/>
      <c r="EJG205" s="10"/>
      <c r="EJH205" s="10"/>
      <c r="EJI205" s="10"/>
      <c r="EJJ205" s="10"/>
      <c r="EJK205" s="10"/>
      <c r="EJL205" s="10"/>
      <c r="EJM205" s="10"/>
      <c r="EJN205" s="10"/>
      <c r="EJO205" s="10"/>
      <c r="EJP205" s="10"/>
      <c r="EJQ205" s="10"/>
      <c r="EJR205" s="10"/>
      <c r="EJS205" s="10"/>
      <c r="EJT205" s="10"/>
      <c r="EJU205" s="10"/>
      <c r="EJV205" s="10"/>
      <c r="EJW205" s="10"/>
      <c r="EJX205" s="10"/>
      <c r="EJY205" s="10"/>
      <c r="EJZ205" s="10"/>
      <c r="EKA205" s="10"/>
      <c r="EKB205" s="10"/>
      <c r="EKC205" s="10"/>
      <c r="EKD205" s="10"/>
      <c r="EKE205" s="10"/>
      <c r="EKF205" s="10"/>
      <c r="EKG205" s="10"/>
      <c r="EKH205" s="10"/>
      <c r="EKI205" s="10"/>
      <c r="EKJ205" s="10"/>
      <c r="EKK205" s="10"/>
      <c r="EKL205" s="10"/>
      <c r="EKM205" s="10"/>
      <c r="EKN205" s="10"/>
      <c r="EKO205" s="10"/>
      <c r="EKP205" s="10"/>
      <c r="EKQ205" s="10"/>
      <c r="EKR205" s="10"/>
      <c r="EKS205" s="10"/>
      <c r="EKT205" s="10"/>
      <c r="EKU205" s="10"/>
      <c r="EKV205" s="10"/>
      <c r="EKW205" s="10"/>
      <c r="EKX205" s="10"/>
      <c r="EKY205" s="10"/>
      <c r="EKZ205" s="10"/>
      <c r="ELA205" s="10"/>
      <c r="ELB205" s="10"/>
      <c r="ELC205" s="10"/>
      <c r="ELD205" s="10"/>
      <c r="ELE205" s="10"/>
      <c r="ELF205" s="10"/>
      <c r="ELG205" s="10"/>
      <c r="ELH205" s="10"/>
      <c r="ELI205" s="10"/>
      <c r="ELJ205" s="10"/>
      <c r="ELK205" s="10"/>
      <c r="ELL205" s="10"/>
      <c r="ELM205" s="10"/>
      <c r="ELN205" s="10"/>
      <c r="ELO205" s="10"/>
      <c r="ELP205" s="10"/>
      <c r="ELQ205" s="10"/>
      <c r="ELR205" s="10"/>
      <c r="ELS205" s="10"/>
      <c r="ELT205" s="10"/>
      <c r="ELU205" s="10"/>
      <c r="ELV205" s="10"/>
      <c r="ELW205" s="10"/>
      <c r="ELX205" s="10"/>
      <c r="ELY205" s="10"/>
      <c r="ELZ205" s="10"/>
      <c r="EMA205" s="10"/>
      <c r="EMB205" s="10"/>
      <c r="EMC205" s="10"/>
      <c r="EMD205" s="10"/>
      <c r="EME205" s="10"/>
      <c r="EMF205" s="10"/>
      <c r="EMG205" s="10"/>
      <c r="EMH205" s="10"/>
      <c r="EMI205" s="10"/>
      <c r="EMJ205" s="10"/>
      <c r="EMK205" s="10"/>
      <c r="EML205" s="10"/>
      <c r="EMM205" s="10"/>
      <c r="EMN205" s="10"/>
      <c r="EMO205" s="10"/>
      <c r="EMP205" s="10"/>
      <c r="EMQ205" s="10"/>
      <c r="EMR205" s="10"/>
      <c r="EMS205" s="10"/>
      <c r="EMT205" s="10"/>
      <c r="EMU205" s="10"/>
      <c r="EMV205" s="10"/>
      <c r="EMW205" s="10"/>
      <c r="EMX205" s="10"/>
      <c r="EMY205" s="10"/>
      <c r="EMZ205" s="10"/>
      <c r="ENA205" s="10"/>
      <c r="ENB205" s="10"/>
      <c r="ENC205" s="10"/>
      <c r="END205" s="10"/>
      <c r="ENE205" s="10"/>
      <c r="ENF205" s="10"/>
      <c r="ENG205" s="10"/>
      <c r="ENH205" s="10"/>
      <c r="ENI205" s="10"/>
      <c r="ENJ205" s="10"/>
      <c r="ENK205" s="10"/>
      <c r="ENL205" s="10"/>
      <c r="ENM205" s="10"/>
      <c r="ENN205" s="10"/>
      <c r="ENO205" s="10"/>
      <c r="ENP205" s="10"/>
      <c r="ENQ205" s="10"/>
      <c r="ENR205" s="10"/>
      <c r="ENS205" s="10"/>
      <c r="ENT205" s="10"/>
      <c r="ENU205" s="10"/>
      <c r="ENV205" s="10"/>
      <c r="ENW205" s="10"/>
      <c r="ENX205" s="10"/>
      <c r="ENY205" s="10"/>
      <c r="ENZ205" s="10"/>
      <c r="EOA205" s="10"/>
      <c r="EOB205" s="10"/>
      <c r="EOC205" s="10"/>
      <c r="EOD205" s="10"/>
      <c r="EOE205" s="10"/>
      <c r="EOF205" s="10"/>
      <c r="EOG205" s="10"/>
      <c r="EOH205" s="10"/>
      <c r="EOI205" s="10"/>
      <c r="EOJ205" s="10"/>
      <c r="EOK205" s="10"/>
      <c r="EOL205" s="10"/>
      <c r="EOM205" s="10"/>
      <c r="EON205" s="10"/>
      <c r="EOO205" s="10"/>
      <c r="EOP205" s="10"/>
      <c r="EOQ205" s="10"/>
      <c r="EOR205" s="10"/>
      <c r="EOS205" s="10"/>
      <c r="EOT205" s="10"/>
      <c r="EOU205" s="10"/>
      <c r="EOV205" s="10"/>
      <c r="EOW205" s="10"/>
      <c r="EOX205" s="10"/>
      <c r="EOY205" s="10"/>
      <c r="EOZ205" s="10"/>
      <c r="EPA205" s="10"/>
      <c r="EPB205" s="10"/>
      <c r="EPC205" s="10"/>
      <c r="EPD205" s="10"/>
      <c r="EPE205" s="10"/>
      <c r="EPF205" s="10"/>
      <c r="EPG205" s="10"/>
      <c r="EPH205" s="10"/>
      <c r="EPI205" s="10"/>
      <c r="EPJ205" s="10"/>
      <c r="EPK205" s="10"/>
      <c r="EPL205" s="10"/>
      <c r="EPM205" s="10"/>
      <c r="EPN205" s="10"/>
      <c r="EPO205" s="10"/>
      <c r="EPP205" s="10"/>
      <c r="EPQ205" s="10"/>
      <c r="EPR205" s="10"/>
      <c r="EPS205" s="10"/>
      <c r="EPT205" s="10"/>
      <c r="EPU205" s="10"/>
      <c r="EPV205" s="10"/>
      <c r="EPW205" s="10"/>
      <c r="EPX205" s="10"/>
      <c r="EPY205" s="10"/>
      <c r="EPZ205" s="10"/>
      <c r="EQA205" s="10"/>
      <c r="EQB205" s="10"/>
      <c r="EQC205" s="10"/>
      <c r="EQD205" s="10"/>
      <c r="EQE205" s="10"/>
      <c r="EQF205" s="10"/>
      <c r="EQG205" s="10"/>
      <c r="EQH205" s="10"/>
      <c r="EQI205" s="10"/>
      <c r="EQJ205" s="10"/>
      <c r="EQK205" s="10"/>
      <c r="EQL205" s="10"/>
      <c r="EQM205" s="10"/>
      <c r="EQN205" s="10"/>
      <c r="EQO205" s="10"/>
      <c r="EQP205" s="10"/>
      <c r="EQQ205" s="10"/>
      <c r="EQR205" s="10"/>
      <c r="EQS205" s="10"/>
      <c r="EQT205" s="10"/>
      <c r="EQU205" s="10"/>
      <c r="EQV205" s="10"/>
      <c r="EQW205" s="10"/>
      <c r="EQX205" s="10"/>
      <c r="EQY205" s="10"/>
      <c r="EQZ205" s="10"/>
      <c r="ERA205" s="10"/>
      <c r="ERB205" s="10"/>
      <c r="ERC205" s="10"/>
      <c r="ERD205" s="10"/>
      <c r="ERE205" s="10"/>
      <c r="ERF205" s="10"/>
      <c r="ERG205" s="10"/>
      <c r="ERH205" s="10"/>
      <c r="ERI205" s="10"/>
      <c r="ERJ205" s="10"/>
      <c r="ERK205" s="10"/>
      <c r="ERL205" s="10"/>
      <c r="ERM205" s="10"/>
      <c r="ERN205" s="10"/>
      <c r="ERO205" s="10"/>
      <c r="ERP205" s="10"/>
      <c r="ERQ205" s="10"/>
      <c r="ERR205" s="10"/>
      <c r="ERS205" s="10"/>
      <c r="ERT205" s="10"/>
      <c r="ERU205" s="10"/>
      <c r="ERV205" s="10"/>
      <c r="ERW205" s="10"/>
      <c r="ERX205" s="10"/>
      <c r="ERY205" s="10"/>
      <c r="ERZ205" s="10"/>
      <c r="ESA205" s="10"/>
      <c r="ESB205" s="10"/>
      <c r="ESC205" s="10"/>
      <c r="ESD205" s="10"/>
      <c r="ESE205" s="10"/>
      <c r="ESF205" s="10"/>
      <c r="ESG205" s="10"/>
      <c r="ESH205" s="10"/>
      <c r="ESI205" s="10"/>
      <c r="ESJ205" s="10"/>
      <c r="ESK205" s="10"/>
      <c r="ESL205" s="10"/>
      <c r="ESM205" s="10"/>
      <c r="ESN205" s="10"/>
      <c r="ESO205" s="10"/>
      <c r="ESP205" s="10"/>
      <c r="ESQ205" s="10"/>
      <c r="ESR205" s="10"/>
      <c r="ESS205" s="10"/>
      <c r="EST205" s="10"/>
      <c r="ESU205" s="10"/>
      <c r="ESV205" s="10"/>
      <c r="ESW205" s="10"/>
      <c r="ESX205" s="10"/>
      <c r="ESY205" s="10"/>
      <c r="ESZ205" s="10"/>
      <c r="ETA205" s="10"/>
      <c r="ETB205" s="10"/>
      <c r="ETC205" s="10"/>
      <c r="ETD205" s="10"/>
      <c r="ETE205" s="10"/>
      <c r="ETF205" s="10"/>
      <c r="ETG205" s="10"/>
      <c r="ETH205" s="10"/>
      <c r="ETI205" s="10"/>
      <c r="ETJ205" s="10"/>
      <c r="ETK205" s="10"/>
      <c r="ETL205" s="10"/>
      <c r="ETM205" s="10"/>
      <c r="ETN205" s="10"/>
      <c r="ETO205" s="10"/>
      <c r="ETP205" s="10"/>
      <c r="ETQ205" s="10"/>
      <c r="ETR205" s="10"/>
      <c r="ETS205" s="10"/>
      <c r="ETT205" s="10"/>
      <c r="ETU205" s="10"/>
      <c r="ETV205" s="10"/>
      <c r="ETW205" s="10"/>
      <c r="ETX205" s="10"/>
      <c r="ETY205" s="10"/>
      <c r="ETZ205" s="10"/>
      <c r="EUA205" s="10"/>
      <c r="EUB205" s="10"/>
      <c r="EUC205" s="10"/>
      <c r="EUD205" s="10"/>
      <c r="EUE205" s="10"/>
      <c r="EUF205" s="10"/>
      <c r="EUG205" s="10"/>
      <c r="EUH205" s="10"/>
      <c r="EUI205" s="10"/>
      <c r="EUJ205" s="10"/>
      <c r="EUK205" s="10"/>
      <c r="EUL205" s="10"/>
      <c r="EUM205" s="10"/>
      <c r="EUN205" s="10"/>
      <c r="EUO205" s="10"/>
      <c r="EUP205" s="10"/>
      <c r="EUQ205" s="10"/>
      <c r="EUR205" s="10"/>
      <c r="EUS205" s="10"/>
      <c r="EUT205" s="10"/>
      <c r="EUU205" s="10"/>
      <c r="EUV205" s="10"/>
      <c r="EUW205" s="10"/>
      <c r="EUX205" s="10"/>
      <c r="EUY205" s="10"/>
      <c r="EUZ205" s="10"/>
      <c r="EVA205" s="10"/>
      <c r="EVB205" s="10"/>
      <c r="EVC205" s="10"/>
      <c r="EVD205" s="10"/>
      <c r="EVE205" s="10"/>
      <c r="EVF205" s="10"/>
      <c r="EVG205" s="10"/>
      <c r="EVH205" s="10"/>
      <c r="EVI205" s="10"/>
      <c r="EVJ205" s="10"/>
      <c r="EVK205" s="10"/>
      <c r="EVL205" s="10"/>
      <c r="EVM205" s="10"/>
      <c r="EVN205" s="10"/>
      <c r="EVO205" s="10"/>
      <c r="EVP205" s="10"/>
      <c r="EVQ205" s="10"/>
      <c r="EVR205" s="10"/>
      <c r="EVS205" s="10"/>
      <c r="EVT205" s="10"/>
      <c r="EVU205" s="10"/>
      <c r="EVV205" s="10"/>
      <c r="EVW205" s="10"/>
      <c r="EVX205" s="10"/>
      <c r="EVY205" s="10"/>
      <c r="EVZ205" s="10"/>
      <c r="EWA205" s="10"/>
      <c r="EWB205" s="10"/>
      <c r="EWC205" s="10"/>
      <c r="EWD205" s="10"/>
      <c r="EWE205" s="10"/>
      <c r="EWF205" s="10"/>
      <c r="EWG205" s="10"/>
      <c r="EWH205" s="10"/>
      <c r="EWI205" s="10"/>
      <c r="EWJ205" s="10"/>
      <c r="EWK205" s="10"/>
      <c r="EWL205" s="10"/>
      <c r="EWM205" s="10"/>
      <c r="EWN205" s="10"/>
      <c r="EWO205" s="10"/>
      <c r="EWP205" s="10"/>
      <c r="EWQ205" s="10"/>
      <c r="EWR205" s="10"/>
      <c r="EWS205" s="10"/>
      <c r="EWT205" s="10"/>
      <c r="EWU205" s="10"/>
      <c r="EWV205" s="10"/>
      <c r="EWW205" s="10"/>
      <c r="EWX205" s="10"/>
      <c r="EWY205" s="10"/>
      <c r="EWZ205" s="10"/>
      <c r="EXA205" s="10"/>
      <c r="EXB205" s="10"/>
      <c r="EXC205" s="10"/>
      <c r="EXD205" s="10"/>
      <c r="EXE205" s="10"/>
      <c r="EXF205" s="10"/>
      <c r="EXG205" s="10"/>
      <c r="EXH205" s="10"/>
      <c r="EXI205" s="10"/>
      <c r="EXJ205" s="10"/>
      <c r="EXK205" s="10"/>
      <c r="EXL205" s="10"/>
      <c r="EXM205" s="10"/>
      <c r="EXN205" s="10"/>
      <c r="EXO205" s="10"/>
      <c r="EXP205" s="10"/>
      <c r="EXQ205" s="10"/>
      <c r="EXR205" s="10"/>
      <c r="EXS205" s="10"/>
      <c r="EXT205" s="10"/>
      <c r="EXU205" s="10"/>
      <c r="EXV205" s="10"/>
      <c r="EXW205" s="10"/>
      <c r="EXX205" s="10"/>
      <c r="EXY205" s="10"/>
      <c r="EXZ205" s="10"/>
      <c r="EYA205" s="10"/>
      <c r="EYB205" s="10"/>
      <c r="EYC205" s="10"/>
      <c r="EYD205" s="10"/>
      <c r="EYE205" s="10"/>
      <c r="EYF205" s="10"/>
      <c r="EYG205" s="10"/>
      <c r="EYH205" s="10"/>
      <c r="EYI205" s="10"/>
      <c r="EYJ205" s="10"/>
      <c r="EYK205" s="10"/>
      <c r="EYL205" s="10"/>
      <c r="EYM205" s="10"/>
      <c r="EYN205" s="10"/>
      <c r="EYO205" s="10"/>
      <c r="EYP205" s="10"/>
      <c r="EYQ205" s="10"/>
      <c r="EYR205" s="10"/>
      <c r="EYS205" s="10"/>
      <c r="EYT205" s="10"/>
      <c r="EYU205" s="10"/>
      <c r="EYV205" s="10"/>
      <c r="EYW205" s="10"/>
      <c r="EYX205" s="10"/>
      <c r="EYY205" s="10"/>
      <c r="EYZ205" s="10"/>
      <c r="EZA205" s="10"/>
      <c r="EZB205" s="10"/>
      <c r="EZC205" s="10"/>
      <c r="EZD205" s="10"/>
      <c r="EZE205" s="10"/>
      <c r="EZF205" s="10"/>
      <c r="EZG205" s="10"/>
      <c r="EZH205" s="10"/>
      <c r="EZI205" s="10"/>
      <c r="EZJ205" s="10"/>
      <c r="EZK205" s="10"/>
      <c r="EZL205" s="10"/>
      <c r="EZM205" s="10"/>
      <c r="EZN205" s="10"/>
      <c r="EZO205" s="10"/>
      <c r="EZP205" s="10"/>
      <c r="EZQ205" s="10"/>
      <c r="EZR205" s="10"/>
      <c r="EZS205" s="10"/>
      <c r="EZT205" s="10"/>
      <c r="EZU205" s="10"/>
      <c r="EZV205" s="10"/>
      <c r="EZW205" s="10"/>
      <c r="EZX205" s="10"/>
      <c r="EZY205" s="10"/>
      <c r="EZZ205" s="10"/>
      <c r="FAA205" s="10"/>
      <c r="FAB205" s="10"/>
      <c r="FAC205" s="10"/>
      <c r="FAD205" s="10"/>
      <c r="FAE205" s="10"/>
      <c r="FAF205" s="10"/>
      <c r="FAG205" s="10"/>
      <c r="FAH205" s="10"/>
      <c r="FAI205" s="10"/>
      <c r="FAJ205" s="10"/>
      <c r="FAK205" s="10"/>
      <c r="FAL205" s="10"/>
      <c r="FAM205" s="10"/>
      <c r="FAN205" s="10"/>
      <c r="FAO205" s="10"/>
      <c r="FAP205" s="10"/>
      <c r="FAQ205" s="10"/>
      <c r="FAR205" s="10"/>
      <c r="FAS205" s="10"/>
      <c r="FAT205" s="10"/>
      <c r="FAU205" s="10"/>
      <c r="FAV205" s="10"/>
      <c r="FAW205" s="10"/>
      <c r="FAX205" s="10"/>
      <c r="FAY205" s="10"/>
      <c r="FAZ205" s="10"/>
      <c r="FBA205" s="10"/>
      <c r="FBB205" s="10"/>
      <c r="FBC205" s="10"/>
      <c r="FBD205" s="10"/>
      <c r="FBE205" s="10"/>
      <c r="FBF205" s="10"/>
      <c r="FBG205" s="10"/>
      <c r="FBH205" s="10"/>
      <c r="FBI205" s="10"/>
      <c r="FBJ205" s="10"/>
      <c r="FBK205" s="10"/>
      <c r="FBL205" s="10"/>
      <c r="FBM205" s="10"/>
      <c r="FBN205" s="10"/>
      <c r="FBO205" s="10"/>
      <c r="FBP205" s="10"/>
      <c r="FBQ205" s="10"/>
      <c r="FBR205" s="10"/>
      <c r="FBS205" s="10"/>
      <c r="FBT205" s="10"/>
      <c r="FBU205" s="10"/>
      <c r="FBV205" s="10"/>
      <c r="FBW205" s="10"/>
      <c r="FBX205" s="10"/>
      <c r="FBY205" s="10"/>
      <c r="FBZ205" s="10"/>
      <c r="FCA205" s="10"/>
      <c r="FCB205" s="10"/>
      <c r="FCC205" s="10"/>
      <c r="FCD205" s="10"/>
      <c r="FCE205" s="10"/>
      <c r="FCF205" s="10"/>
      <c r="FCG205" s="10"/>
      <c r="FCH205" s="10"/>
      <c r="FCI205" s="10"/>
      <c r="FCJ205" s="10"/>
      <c r="FCK205" s="10"/>
      <c r="FCL205" s="10"/>
      <c r="FCM205" s="10"/>
      <c r="FCN205" s="10"/>
      <c r="FCO205" s="10"/>
      <c r="FCP205" s="10"/>
      <c r="FCQ205" s="10"/>
      <c r="FCR205" s="10"/>
      <c r="FCS205" s="10"/>
      <c r="FCT205" s="10"/>
      <c r="FCU205" s="10"/>
      <c r="FCV205" s="10"/>
      <c r="FCW205" s="10"/>
      <c r="FCX205" s="10"/>
      <c r="FCY205" s="10"/>
      <c r="FCZ205" s="10"/>
      <c r="FDA205" s="10"/>
      <c r="FDB205" s="10"/>
      <c r="FDC205" s="10"/>
      <c r="FDD205" s="10"/>
      <c r="FDE205" s="10"/>
      <c r="FDF205" s="10"/>
      <c r="FDG205" s="10"/>
      <c r="FDH205" s="10"/>
      <c r="FDI205" s="10"/>
      <c r="FDJ205" s="10"/>
      <c r="FDK205" s="10"/>
      <c r="FDL205" s="10"/>
      <c r="FDM205" s="10"/>
      <c r="FDN205" s="10"/>
      <c r="FDO205" s="10"/>
      <c r="FDP205" s="10"/>
      <c r="FDQ205" s="10"/>
      <c r="FDR205" s="10"/>
      <c r="FDS205" s="10"/>
      <c r="FDT205" s="10"/>
      <c r="FDU205" s="10"/>
      <c r="FDV205" s="10"/>
      <c r="FDW205" s="10"/>
      <c r="FDX205" s="10"/>
      <c r="FDY205" s="10"/>
      <c r="FDZ205" s="10"/>
      <c r="FEA205" s="10"/>
      <c r="FEB205" s="10"/>
      <c r="FEC205" s="10"/>
      <c r="FED205" s="10"/>
      <c r="FEE205" s="10"/>
      <c r="FEF205" s="10"/>
      <c r="FEG205" s="10"/>
      <c r="FEH205" s="10"/>
      <c r="FEI205" s="10"/>
      <c r="FEJ205" s="10"/>
      <c r="FEK205" s="10"/>
      <c r="FEL205" s="10"/>
      <c r="FEM205" s="10"/>
      <c r="FEN205" s="10"/>
      <c r="FEO205" s="10"/>
      <c r="FEP205" s="10"/>
      <c r="FEQ205" s="10"/>
      <c r="FER205" s="10"/>
      <c r="FES205" s="10"/>
      <c r="FET205" s="10"/>
      <c r="FEU205" s="10"/>
      <c r="FEV205" s="10"/>
      <c r="FEW205" s="10"/>
      <c r="FEX205" s="10"/>
      <c r="FEY205" s="10"/>
      <c r="FEZ205" s="10"/>
      <c r="FFA205" s="10"/>
      <c r="FFB205" s="10"/>
      <c r="FFC205" s="10"/>
      <c r="FFD205" s="10"/>
      <c r="FFE205" s="10"/>
      <c r="FFF205" s="10"/>
      <c r="FFG205" s="10"/>
      <c r="FFH205" s="10"/>
      <c r="FFI205" s="10"/>
      <c r="FFJ205" s="10"/>
      <c r="FFK205" s="10"/>
      <c r="FFL205" s="10"/>
      <c r="FFM205" s="10"/>
      <c r="FFN205" s="10"/>
      <c r="FFO205" s="10"/>
      <c r="FFP205" s="10"/>
      <c r="FFQ205" s="10"/>
      <c r="FFR205" s="10"/>
      <c r="FFS205" s="10"/>
      <c r="FFT205" s="10"/>
      <c r="FFU205" s="10"/>
      <c r="FFV205" s="10"/>
      <c r="FFW205" s="10"/>
      <c r="FFX205" s="10"/>
      <c r="FFY205" s="10"/>
      <c r="FFZ205" s="10"/>
      <c r="FGA205" s="10"/>
      <c r="FGB205" s="10"/>
      <c r="FGC205" s="10"/>
      <c r="FGD205" s="10"/>
      <c r="FGE205" s="10"/>
      <c r="FGF205" s="10"/>
      <c r="FGG205" s="10"/>
      <c r="FGH205" s="10"/>
      <c r="FGI205" s="10"/>
      <c r="FGJ205" s="10"/>
      <c r="FGK205" s="10"/>
      <c r="FGL205" s="10"/>
      <c r="FGM205" s="10"/>
      <c r="FGN205" s="10"/>
      <c r="FGO205" s="10"/>
      <c r="FGP205" s="10"/>
      <c r="FGQ205" s="10"/>
      <c r="FGR205" s="10"/>
      <c r="FGS205" s="10"/>
      <c r="FGT205" s="10"/>
      <c r="FGU205" s="10"/>
      <c r="FGV205" s="10"/>
      <c r="FGW205" s="10"/>
      <c r="FGX205" s="10"/>
      <c r="FGY205" s="10"/>
      <c r="FGZ205" s="10"/>
      <c r="FHA205" s="10"/>
      <c r="FHB205" s="10"/>
      <c r="FHC205" s="10"/>
      <c r="FHD205" s="10"/>
      <c r="FHE205" s="10"/>
      <c r="FHF205" s="10"/>
      <c r="FHG205" s="10"/>
      <c r="FHH205" s="10"/>
      <c r="FHI205" s="10"/>
      <c r="FHJ205" s="10"/>
      <c r="FHK205" s="10"/>
      <c r="FHL205" s="10"/>
      <c r="FHM205" s="10"/>
      <c r="FHN205" s="10"/>
      <c r="FHO205" s="10"/>
      <c r="FHP205" s="10"/>
      <c r="FHQ205" s="10"/>
      <c r="FHR205" s="10"/>
      <c r="FHS205" s="10"/>
      <c r="FHT205" s="10"/>
      <c r="FHU205" s="10"/>
      <c r="FHV205" s="10"/>
      <c r="FHW205" s="10"/>
      <c r="FHX205" s="10"/>
      <c r="FHY205" s="10"/>
      <c r="FHZ205" s="10"/>
      <c r="FIA205" s="10"/>
      <c r="FIB205" s="10"/>
      <c r="FIC205" s="10"/>
      <c r="FID205" s="10"/>
      <c r="FIE205" s="10"/>
      <c r="FIF205" s="10"/>
      <c r="FIG205" s="10"/>
      <c r="FIH205" s="10"/>
      <c r="FII205" s="10"/>
      <c r="FIJ205" s="10"/>
      <c r="FIK205" s="10"/>
      <c r="FIL205" s="10"/>
      <c r="FIM205" s="10"/>
      <c r="FIN205" s="10"/>
      <c r="FIO205" s="10"/>
      <c r="FIP205" s="10"/>
      <c r="FIQ205" s="10"/>
      <c r="FIR205" s="10"/>
      <c r="FIS205" s="10"/>
      <c r="FIT205" s="10"/>
      <c r="FIU205" s="10"/>
      <c r="FIV205" s="10"/>
      <c r="FIW205" s="10"/>
      <c r="FIX205" s="10"/>
      <c r="FIY205" s="10"/>
      <c r="FIZ205" s="10"/>
      <c r="FJA205" s="10"/>
      <c r="FJB205" s="10"/>
      <c r="FJC205" s="10"/>
      <c r="FJD205" s="10"/>
      <c r="FJE205" s="10"/>
      <c r="FJF205" s="10"/>
      <c r="FJG205" s="10"/>
      <c r="FJH205" s="10"/>
      <c r="FJI205" s="10"/>
      <c r="FJJ205" s="10"/>
      <c r="FJK205" s="10"/>
      <c r="FJL205" s="10"/>
      <c r="FJM205" s="10"/>
      <c r="FJN205" s="10"/>
      <c r="FJO205" s="10"/>
      <c r="FJP205" s="10"/>
      <c r="FJQ205" s="10"/>
      <c r="FJR205" s="10"/>
      <c r="FJS205" s="10"/>
      <c r="FJT205" s="10"/>
      <c r="FJU205" s="10"/>
      <c r="FJV205" s="10"/>
      <c r="FJW205" s="10"/>
      <c r="FJX205" s="10"/>
      <c r="FJY205" s="10"/>
      <c r="FJZ205" s="10"/>
      <c r="FKA205" s="10"/>
      <c r="FKB205" s="10"/>
      <c r="FKC205" s="10"/>
      <c r="FKD205" s="10"/>
      <c r="FKE205" s="10"/>
      <c r="FKF205" s="10"/>
      <c r="FKG205" s="10"/>
      <c r="FKH205" s="10"/>
      <c r="FKI205" s="10"/>
      <c r="FKJ205" s="10"/>
      <c r="FKK205" s="10"/>
      <c r="FKL205" s="10"/>
      <c r="FKM205" s="10"/>
      <c r="FKN205" s="10"/>
      <c r="FKO205" s="10"/>
      <c r="FKP205" s="10"/>
      <c r="FKQ205" s="10"/>
      <c r="FKR205" s="10"/>
      <c r="FKS205" s="10"/>
      <c r="FKT205" s="10"/>
      <c r="FKU205" s="10"/>
      <c r="FKV205" s="10"/>
      <c r="FKW205" s="10"/>
      <c r="FKX205" s="10"/>
      <c r="FKY205" s="10"/>
      <c r="FKZ205" s="10"/>
      <c r="FLA205" s="10"/>
      <c r="FLB205" s="10"/>
      <c r="FLC205" s="10"/>
      <c r="FLD205" s="10"/>
      <c r="FLE205" s="10"/>
      <c r="FLF205" s="10"/>
      <c r="FLG205" s="10"/>
      <c r="FLH205" s="10"/>
      <c r="FLI205" s="10"/>
      <c r="FLJ205" s="10"/>
      <c r="FLK205" s="10"/>
      <c r="FLL205" s="10"/>
      <c r="FLM205" s="10"/>
      <c r="FLN205" s="10"/>
      <c r="FLO205" s="10"/>
      <c r="FLP205" s="10"/>
      <c r="FLQ205" s="10"/>
      <c r="FLR205" s="10"/>
      <c r="FLS205" s="10"/>
      <c r="FLT205" s="10"/>
      <c r="FLU205" s="10"/>
      <c r="FLV205" s="10"/>
      <c r="FLW205" s="10"/>
      <c r="FLX205" s="10"/>
      <c r="FLY205" s="10"/>
      <c r="FLZ205" s="10"/>
      <c r="FMA205" s="10"/>
      <c r="FMB205" s="10"/>
      <c r="FMC205" s="10"/>
      <c r="FMD205" s="10"/>
      <c r="FME205" s="10"/>
      <c r="FMF205" s="10"/>
      <c r="FMG205" s="10"/>
      <c r="FMH205" s="10"/>
      <c r="FMI205" s="10"/>
      <c r="FMJ205" s="10"/>
      <c r="FMK205" s="10"/>
      <c r="FML205" s="10"/>
      <c r="FMM205" s="10"/>
      <c r="FMN205" s="10"/>
      <c r="FMO205" s="10"/>
      <c r="FMP205" s="10"/>
      <c r="FMQ205" s="10"/>
      <c r="FMR205" s="10"/>
      <c r="FMS205" s="10"/>
      <c r="FMT205" s="10"/>
      <c r="FMU205" s="10"/>
      <c r="FMV205" s="10"/>
      <c r="FMW205" s="10"/>
      <c r="FMX205" s="10"/>
      <c r="FMY205" s="10"/>
      <c r="FMZ205" s="10"/>
      <c r="FNA205" s="10"/>
      <c r="FNB205" s="10"/>
      <c r="FNC205" s="10"/>
      <c r="FND205" s="10"/>
      <c r="FNE205" s="10"/>
      <c r="FNF205" s="10"/>
      <c r="FNG205" s="10"/>
      <c r="FNH205" s="10"/>
      <c r="FNI205" s="10"/>
      <c r="FNJ205" s="10"/>
      <c r="FNK205" s="10"/>
      <c r="FNL205" s="10"/>
      <c r="FNM205" s="10"/>
      <c r="FNN205" s="10"/>
      <c r="FNO205" s="10"/>
      <c r="FNP205" s="10"/>
      <c r="FNQ205" s="10"/>
      <c r="FNR205" s="10"/>
      <c r="FNS205" s="10"/>
      <c r="FNT205" s="10"/>
      <c r="FNU205" s="10"/>
      <c r="FNV205" s="10"/>
      <c r="FNW205" s="10"/>
      <c r="FNX205" s="10"/>
      <c r="FNY205" s="10"/>
      <c r="FNZ205" s="10"/>
      <c r="FOA205" s="10"/>
      <c r="FOB205" s="10"/>
      <c r="FOC205" s="10"/>
      <c r="FOD205" s="10"/>
      <c r="FOE205" s="10"/>
      <c r="FOF205" s="10"/>
      <c r="FOG205" s="10"/>
      <c r="FOH205" s="10"/>
      <c r="FOI205" s="10"/>
      <c r="FOJ205" s="10"/>
      <c r="FOK205" s="10"/>
      <c r="FOL205" s="10"/>
      <c r="FOM205" s="10"/>
      <c r="FON205" s="10"/>
      <c r="FOO205" s="10"/>
      <c r="FOP205" s="10"/>
      <c r="FOQ205" s="10"/>
      <c r="FOR205" s="10"/>
      <c r="FOS205" s="10"/>
      <c r="FOT205" s="10"/>
      <c r="FOU205" s="10"/>
      <c r="FOV205" s="10"/>
      <c r="FOW205" s="10"/>
      <c r="FOX205" s="10"/>
      <c r="FOY205" s="10"/>
      <c r="FOZ205" s="10"/>
      <c r="FPA205" s="10"/>
      <c r="FPB205" s="10"/>
      <c r="FPC205" s="10"/>
      <c r="FPD205" s="10"/>
      <c r="FPE205" s="10"/>
      <c r="FPF205" s="10"/>
      <c r="FPG205" s="10"/>
      <c r="FPH205" s="10"/>
      <c r="FPI205" s="10"/>
      <c r="FPJ205" s="10"/>
      <c r="FPK205" s="10"/>
      <c r="FPL205" s="10"/>
      <c r="FPM205" s="10"/>
      <c r="FPN205" s="10"/>
      <c r="FPO205" s="10"/>
      <c r="FPP205" s="10"/>
      <c r="FPQ205" s="10"/>
      <c r="FPR205" s="10"/>
      <c r="FPS205" s="10"/>
      <c r="FPT205" s="10"/>
      <c r="FPU205" s="10"/>
      <c r="FPV205" s="10"/>
      <c r="FPW205" s="10"/>
      <c r="FPX205" s="10"/>
      <c r="FPY205" s="10"/>
      <c r="FPZ205" s="10"/>
      <c r="FQA205" s="10"/>
      <c r="FQB205" s="10"/>
      <c r="FQC205" s="10"/>
      <c r="FQD205" s="10"/>
      <c r="FQE205" s="10"/>
      <c r="FQF205" s="10"/>
      <c r="FQG205" s="10"/>
      <c r="FQH205" s="10"/>
      <c r="FQI205" s="10"/>
      <c r="FQJ205" s="10"/>
      <c r="FQK205" s="10"/>
      <c r="FQL205" s="10"/>
      <c r="FQM205" s="10"/>
      <c r="FQN205" s="10"/>
      <c r="FQO205" s="10"/>
      <c r="FQP205" s="10"/>
      <c r="FQQ205" s="10"/>
      <c r="FQR205" s="10"/>
      <c r="FQS205" s="10"/>
      <c r="FQT205" s="10"/>
      <c r="FQU205" s="10"/>
      <c r="FQV205" s="10"/>
      <c r="FQW205" s="10"/>
      <c r="FQX205" s="10"/>
      <c r="FQY205" s="10"/>
      <c r="FQZ205" s="10"/>
      <c r="FRA205" s="10"/>
      <c r="FRB205" s="10"/>
      <c r="FRC205" s="10"/>
      <c r="FRD205" s="10"/>
      <c r="FRE205" s="10"/>
      <c r="FRF205" s="10"/>
      <c r="FRG205" s="10"/>
      <c r="FRH205" s="10"/>
      <c r="FRI205" s="10"/>
      <c r="FRJ205" s="10"/>
      <c r="FRK205" s="10"/>
      <c r="FRL205" s="10"/>
      <c r="FRM205" s="10"/>
      <c r="FRN205" s="10"/>
      <c r="FRO205" s="10"/>
      <c r="FRP205" s="10"/>
      <c r="FRQ205" s="10"/>
      <c r="FRR205" s="10"/>
      <c r="FRS205" s="10"/>
      <c r="FRT205" s="10"/>
      <c r="FRU205" s="10"/>
      <c r="FRV205" s="10"/>
      <c r="FRW205" s="10"/>
      <c r="FRX205" s="10"/>
      <c r="FRY205" s="10"/>
      <c r="FRZ205" s="10"/>
      <c r="FSA205" s="10"/>
      <c r="FSB205" s="10"/>
      <c r="FSC205" s="10"/>
      <c r="FSD205" s="10"/>
      <c r="FSE205" s="10"/>
      <c r="FSF205" s="10"/>
      <c r="FSG205" s="10"/>
      <c r="FSH205" s="10"/>
      <c r="FSI205" s="10"/>
      <c r="FSJ205" s="10"/>
      <c r="FSK205" s="10"/>
      <c r="FSL205" s="10"/>
      <c r="FSM205" s="10"/>
      <c r="FSN205" s="10"/>
      <c r="FSO205" s="10"/>
      <c r="FSP205" s="10"/>
      <c r="FSQ205" s="10"/>
      <c r="FSR205" s="10"/>
      <c r="FSS205" s="10"/>
      <c r="FST205" s="10"/>
      <c r="FSU205" s="10"/>
      <c r="FSV205" s="10"/>
      <c r="FSW205" s="10"/>
      <c r="FSX205" s="10"/>
      <c r="FSY205" s="10"/>
      <c r="FSZ205" s="10"/>
      <c r="FTA205" s="10"/>
      <c r="FTB205" s="10"/>
      <c r="FTC205" s="10"/>
      <c r="FTD205" s="10"/>
      <c r="FTE205" s="10"/>
      <c r="FTF205" s="10"/>
      <c r="FTG205" s="10"/>
      <c r="FTH205" s="10"/>
      <c r="FTI205" s="10"/>
      <c r="FTJ205" s="10"/>
      <c r="FTK205" s="10"/>
      <c r="FTL205" s="10"/>
      <c r="FTM205" s="10"/>
      <c r="FTN205" s="10"/>
      <c r="FTO205" s="10"/>
      <c r="FTP205" s="10"/>
      <c r="FTQ205" s="10"/>
      <c r="FTR205" s="10"/>
      <c r="FTS205" s="10"/>
      <c r="FTT205" s="10"/>
      <c r="FTU205" s="10"/>
      <c r="FTV205" s="10"/>
      <c r="FTW205" s="10"/>
      <c r="FTX205" s="10"/>
      <c r="FTY205" s="10"/>
      <c r="FTZ205" s="10"/>
      <c r="FUA205" s="10"/>
      <c r="FUB205" s="10"/>
      <c r="FUC205" s="10"/>
      <c r="FUD205" s="10"/>
      <c r="FUE205" s="10"/>
      <c r="FUF205" s="10"/>
      <c r="FUG205" s="10"/>
      <c r="FUH205" s="10"/>
      <c r="FUI205" s="10"/>
      <c r="FUJ205" s="10"/>
      <c r="FUK205" s="10"/>
      <c r="FUL205" s="10"/>
      <c r="FUM205" s="10"/>
      <c r="FUN205" s="10"/>
      <c r="FUO205" s="10"/>
      <c r="FUP205" s="10"/>
      <c r="FUQ205" s="10"/>
      <c r="FUR205" s="10"/>
      <c r="FUS205" s="10"/>
      <c r="FUT205" s="10"/>
      <c r="FUU205" s="10"/>
      <c r="FUV205" s="10"/>
      <c r="FUW205" s="10"/>
      <c r="FUX205" s="10"/>
      <c r="FUY205" s="10"/>
      <c r="FUZ205" s="10"/>
      <c r="FVA205" s="10"/>
      <c r="FVB205" s="10"/>
      <c r="FVC205" s="10"/>
      <c r="FVD205" s="10"/>
      <c r="FVE205" s="10"/>
      <c r="FVF205" s="10"/>
      <c r="FVG205" s="10"/>
      <c r="FVH205" s="10"/>
      <c r="FVI205" s="10"/>
      <c r="FVJ205" s="10"/>
      <c r="FVK205" s="10"/>
      <c r="FVL205" s="10"/>
      <c r="FVM205" s="10"/>
      <c r="FVN205" s="10"/>
      <c r="FVO205" s="10"/>
      <c r="FVP205" s="10"/>
      <c r="FVQ205" s="10"/>
      <c r="FVR205" s="10"/>
      <c r="FVS205" s="10"/>
      <c r="FVT205" s="10"/>
      <c r="FVU205" s="10"/>
      <c r="FVV205" s="10"/>
      <c r="FVW205" s="10"/>
      <c r="FVX205" s="10"/>
      <c r="FVY205" s="10"/>
      <c r="FVZ205" s="10"/>
      <c r="FWA205" s="10"/>
      <c r="FWB205" s="10"/>
      <c r="FWC205" s="10"/>
      <c r="FWD205" s="10"/>
      <c r="FWE205" s="10"/>
      <c r="FWF205" s="10"/>
      <c r="FWG205" s="10"/>
      <c r="FWH205" s="10"/>
      <c r="FWI205" s="10"/>
      <c r="FWJ205" s="10"/>
      <c r="FWK205" s="10"/>
      <c r="FWL205" s="10"/>
      <c r="FWM205" s="10"/>
      <c r="FWN205" s="10"/>
      <c r="FWO205" s="10"/>
      <c r="FWP205" s="10"/>
      <c r="FWQ205" s="10"/>
      <c r="FWR205" s="10"/>
      <c r="FWS205" s="10"/>
      <c r="FWT205" s="10"/>
      <c r="FWU205" s="10"/>
      <c r="FWV205" s="10"/>
      <c r="FWW205" s="10"/>
      <c r="FWX205" s="10"/>
      <c r="FWY205" s="10"/>
      <c r="FWZ205" s="10"/>
      <c r="FXA205" s="10"/>
      <c r="FXB205" s="10"/>
      <c r="FXC205" s="10"/>
      <c r="FXD205" s="10"/>
      <c r="FXE205" s="10"/>
      <c r="FXF205" s="10"/>
      <c r="FXG205" s="10"/>
      <c r="FXH205" s="10"/>
      <c r="FXI205" s="10"/>
      <c r="FXJ205" s="10"/>
      <c r="FXK205" s="10"/>
      <c r="FXL205" s="10"/>
      <c r="FXM205" s="10"/>
      <c r="FXN205" s="10"/>
      <c r="FXO205" s="10"/>
      <c r="FXP205" s="10"/>
      <c r="FXQ205" s="10"/>
      <c r="FXR205" s="10"/>
      <c r="FXS205" s="10"/>
      <c r="FXT205" s="10"/>
      <c r="FXU205" s="10"/>
      <c r="FXV205" s="10"/>
      <c r="FXW205" s="10"/>
      <c r="FXX205" s="10"/>
      <c r="FXY205" s="10"/>
      <c r="FXZ205" s="10"/>
      <c r="FYA205" s="10"/>
      <c r="FYB205" s="10"/>
      <c r="FYC205" s="10"/>
      <c r="FYD205" s="10"/>
      <c r="FYE205" s="10"/>
      <c r="FYF205" s="10"/>
      <c r="FYG205" s="10"/>
      <c r="FYH205" s="10"/>
      <c r="FYI205" s="10"/>
      <c r="FYJ205" s="10"/>
      <c r="FYK205" s="10"/>
      <c r="FYL205" s="10"/>
      <c r="FYM205" s="10"/>
      <c r="FYN205" s="10"/>
      <c r="FYO205" s="10"/>
      <c r="FYP205" s="10"/>
      <c r="FYQ205" s="10"/>
      <c r="FYR205" s="10"/>
      <c r="FYS205" s="10"/>
      <c r="FYT205" s="10"/>
      <c r="FYU205" s="10"/>
      <c r="FYV205" s="10"/>
      <c r="FYW205" s="10"/>
      <c r="FYX205" s="10"/>
      <c r="FYY205" s="10"/>
      <c r="FYZ205" s="10"/>
      <c r="FZA205" s="10"/>
      <c r="FZB205" s="10"/>
      <c r="FZC205" s="10"/>
      <c r="FZD205" s="10"/>
      <c r="FZE205" s="10"/>
      <c r="FZF205" s="10"/>
      <c r="FZG205" s="10"/>
      <c r="FZH205" s="10"/>
      <c r="FZI205" s="10"/>
      <c r="FZJ205" s="10"/>
      <c r="FZK205" s="10"/>
      <c r="FZL205" s="10"/>
      <c r="FZM205" s="10"/>
      <c r="FZN205" s="10"/>
      <c r="FZO205" s="10"/>
      <c r="FZP205" s="10"/>
      <c r="FZQ205" s="10"/>
      <c r="FZR205" s="10"/>
      <c r="FZS205" s="10"/>
      <c r="FZT205" s="10"/>
      <c r="FZU205" s="10"/>
      <c r="FZV205" s="10"/>
      <c r="FZW205" s="10"/>
      <c r="FZX205" s="10"/>
      <c r="FZY205" s="10"/>
      <c r="FZZ205" s="10"/>
      <c r="GAA205" s="10"/>
      <c r="GAB205" s="10"/>
      <c r="GAC205" s="10"/>
      <c r="GAD205" s="10"/>
      <c r="GAE205" s="10"/>
      <c r="GAF205" s="10"/>
      <c r="GAG205" s="10"/>
      <c r="GAH205" s="10"/>
      <c r="GAI205" s="10"/>
      <c r="GAJ205" s="10"/>
      <c r="GAK205" s="10"/>
      <c r="GAL205" s="10"/>
      <c r="GAM205" s="10"/>
      <c r="GAN205" s="10"/>
      <c r="GAO205" s="10"/>
      <c r="GAP205" s="10"/>
      <c r="GAQ205" s="10"/>
      <c r="GAR205" s="10"/>
      <c r="GAS205" s="10"/>
      <c r="GAT205" s="10"/>
      <c r="GAU205" s="10"/>
      <c r="GAV205" s="10"/>
      <c r="GAW205" s="10"/>
      <c r="GAX205" s="10"/>
      <c r="GAY205" s="10"/>
      <c r="GAZ205" s="10"/>
      <c r="GBA205" s="10"/>
      <c r="GBB205" s="10"/>
      <c r="GBC205" s="10"/>
      <c r="GBD205" s="10"/>
      <c r="GBE205" s="10"/>
      <c r="GBF205" s="10"/>
      <c r="GBG205" s="10"/>
      <c r="GBH205" s="10"/>
      <c r="GBI205" s="10"/>
      <c r="GBJ205" s="10"/>
      <c r="GBK205" s="10"/>
      <c r="GBL205" s="10"/>
      <c r="GBM205" s="10"/>
      <c r="GBN205" s="10"/>
      <c r="GBO205" s="10"/>
      <c r="GBP205" s="10"/>
      <c r="GBQ205" s="10"/>
      <c r="GBR205" s="10"/>
      <c r="GBS205" s="10"/>
      <c r="GBT205" s="10"/>
      <c r="GBU205" s="10"/>
      <c r="GBV205" s="10"/>
      <c r="GBW205" s="10"/>
      <c r="GBX205" s="10"/>
      <c r="GBY205" s="10"/>
      <c r="GBZ205" s="10"/>
      <c r="GCA205" s="10"/>
      <c r="GCB205" s="10"/>
      <c r="GCC205" s="10"/>
      <c r="GCD205" s="10"/>
      <c r="GCE205" s="10"/>
      <c r="GCF205" s="10"/>
      <c r="GCG205" s="10"/>
      <c r="GCH205" s="10"/>
      <c r="GCI205" s="10"/>
      <c r="GCJ205" s="10"/>
      <c r="GCK205" s="10"/>
      <c r="GCL205" s="10"/>
      <c r="GCM205" s="10"/>
      <c r="GCN205" s="10"/>
      <c r="GCO205" s="10"/>
      <c r="GCP205" s="10"/>
      <c r="GCQ205" s="10"/>
      <c r="GCR205" s="10"/>
      <c r="GCS205" s="10"/>
      <c r="GCT205" s="10"/>
      <c r="GCU205" s="10"/>
      <c r="GCV205" s="10"/>
      <c r="GCW205" s="10"/>
      <c r="GCX205" s="10"/>
      <c r="GCY205" s="10"/>
      <c r="GCZ205" s="10"/>
      <c r="GDA205" s="10"/>
      <c r="GDB205" s="10"/>
      <c r="GDC205" s="10"/>
      <c r="GDD205" s="10"/>
      <c r="GDE205" s="10"/>
      <c r="GDF205" s="10"/>
      <c r="GDG205" s="10"/>
      <c r="GDH205" s="10"/>
      <c r="GDI205" s="10"/>
      <c r="GDJ205" s="10"/>
      <c r="GDK205" s="10"/>
      <c r="GDL205" s="10"/>
      <c r="GDM205" s="10"/>
      <c r="GDN205" s="10"/>
      <c r="GDO205" s="10"/>
      <c r="GDP205" s="10"/>
      <c r="GDQ205" s="10"/>
      <c r="GDR205" s="10"/>
      <c r="GDS205" s="10"/>
      <c r="GDT205" s="10"/>
      <c r="GDU205" s="10"/>
      <c r="GDV205" s="10"/>
      <c r="GDW205" s="10"/>
      <c r="GDX205" s="10"/>
      <c r="GDY205" s="10"/>
      <c r="GDZ205" s="10"/>
      <c r="GEA205" s="10"/>
      <c r="GEB205" s="10"/>
      <c r="GEC205" s="10"/>
      <c r="GED205" s="10"/>
      <c r="GEE205" s="10"/>
      <c r="GEF205" s="10"/>
      <c r="GEG205" s="10"/>
      <c r="GEH205" s="10"/>
      <c r="GEI205" s="10"/>
      <c r="GEJ205" s="10"/>
      <c r="GEK205" s="10"/>
      <c r="GEL205" s="10"/>
      <c r="GEM205" s="10"/>
      <c r="GEN205" s="10"/>
      <c r="GEO205" s="10"/>
      <c r="GEP205" s="10"/>
      <c r="GEQ205" s="10"/>
      <c r="GER205" s="10"/>
      <c r="GES205" s="10"/>
      <c r="GET205" s="10"/>
      <c r="GEU205" s="10"/>
      <c r="GEV205" s="10"/>
      <c r="GEW205" s="10"/>
      <c r="GEX205" s="10"/>
      <c r="GEY205" s="10"/>
      <c r="GEZ205" s="10"/>
      <c r="GFA205" s="10"/>
      <c r="GFB205" s="10"/>
      <c r="GFC205" s="10"/>
      <c r="GFD205" s="10"/>
      <c r="GFE205" s="10"/>
      <c r="GFF205" s="10"/>
      <c r="GFG205" s="10"/>
      <c r="GFH205" s="10"/>
      <c r="GFI205" s="10"/>
      <c r="GFJ205" s="10"/>
      <c r="GFK205" s="10"/>
      <c r="GFL205" s="10"/>
      <c r="GFM205" s="10"/>
      <c r="GFN205" s="10"/>
      <c r="GFO205" s="10"/>
      <c r="GFP205" s="10"/>
      <c r="GFQ205" s="10"/>
      <c r="GFR205" s="10"/>
      <c r="GFS205" s="10"/>
      <c r="GFT205" s="10"/>
      <c r="GFU205" s="10"/>
      <c r="GFV205" s="10"/>
      <c r="GFW205" s="10"/>
      <c r="GFX205" s="10"/>
      <c r="GFY205" s="10"/>
      <c r="GFZ205" s="10"/>
      <c r="GGA205" s="10"/>
      <c r="GGB205" s="10"/>
      <c r="GGC205" s="10"/>
      <c r="GGD205" s="10"/>
      <c r="GGE205" s="10"/>
      <c r="GGF205" s="10"/>
      <c r="GGG205" s="10"/>
      <c r="GGH205" s="10"/>
      <c r="GGI205" s="10"/>
      <c r="GGJ205" s="10"/>
      <c r="GGK205" s="10"/>
      <c r="GGL205" s="10"/>
      <c r="GGM205" s="10"/>
      <c r="GGN205" s="10"/>
      <c r="GGO205" s="10"/>
      <c r="GGP205" s="10"/>
      <c r="GGQ205" s="10"/>
      <c r="GGR205" s="10"/>
      <c r="GGS205" s="10"/>
      <c r="GGT205" s="10"/>
      <c r="GGU205" s="10"/>
      <c r="GGV205" s="10"/>
      <c r="GGW205" s="10"/>
      <c r="GGX205" s="10"/>
      <c r="GGY205" s="10"/>
      <c r="GGZ205" s="10"/>
      <c r="GHA205" s="10"/>
      <c r="GHB205" s="10"/>
      <c r="GHC205" s="10"/>
      <c r="GHD205" s="10"/>
      <c r="GHE205" s="10"/>
      <c r="GHF205" s="10"/>
      <c r="GHG205" s="10"/>
      <c r="GHH205" s="10"/>
      <c r="GHI205" s="10"/>
      <c r="GHJ205" s="10"/>
      <c r="GHK205" s="10"/>
      <c r="GHL205" s="10"/>
      <c r="GHM205" s="10"/>
      <c r="GHN205" s="10"/>
      <c r="GHO205" s="10"/>
      <c r="GHP205" s="10"/>
      <c r="GHQ205" s="10"/>
      <c r="GHR205" s="10"/>
      <c r="GHS205" s="10"/>
      <c r="GHT205" s="10"/>
      <c r="GHU205" s="10"/>
      <c r="GHV205" s="10"/>
      <c r="GHW205" s="10"/>
      <c r="GHX205" s="10"/>
      <c r="GHY205" s="10"/>
      <c r="GHZ205" s="10"/>
      <c r="GIA205" s="10"/>
      <c r="GIB205" s="10"/>
      <c r="GIC205" s="10"/>
      <c r="GID205" s="10"/>
      <c r="GIE205" s="10"/>
      <c r="GIF205" s="10"/>
      <c r="GIG205" s="10"/>
      <c r="GIH205" s="10"/>
      <c r="GII205" s="10"/>
      <c r="GIJ205" s="10"/>
      <c r="GIK205" s="10"/>
      <c r="GIL205" s="10"/>
      <c r="GIM205" s="10"/>
      <c r="GIN205" s="10"/>
      <c r="GIO205" s="10"/>
      <c r="GIP205" s="10"/>
      <c r="GIQ205" s="10"/>
      <c r="GIR205" s="10"/>
      <c r="GIS205" s="10"/>
      <c r="GIT205" s="10"/>
      <c r="GIU205" s="10"/>
      <c r="GIV205" s="10"/>
      <c r="GIW205" s="10"/>
      <c r="GIX205" s="10"/>
      <c r="GIY205" s="10"/>
      <c r="GIZ205" s="10"/>
      <c r="GJA205" s="10"/>
      <c r="GJB205" s="10"/>
      <c r="GJC205" s="10"/>
      <c r="GJD205" s="10"/>
      <c r="GJE205" s="10"/>
      <c r="GJF205" s="10"/>
      <c r="GJG205" s="10"/>
      <c r="GJH205" s="10"/>
      <c r="GJI205" s="10"/>
      <c r="GJJ205" s="10"/>
      <c r="GJK205" s="10"/>
      <c r="GJL205" s="10"/>
      <c r="GJM205" s="10"/>
      <c r="GJN205" s="10"/>
      <c r="GJO205" s="10"/>
      <c r="GJP205" s="10"/>
      <c r="GJQ205" s="10"/>
      <c r="GJR205" s="10"/>
      <c r="GJS205" s="10"/>
      <c r="GJT205" s="10"/>
      <c r="GJU205" s="10"/>
      <c r="GJV205" s="10"/>
      <c r="GJW205" s="10"/>
      <c r="GJX205" s="10"/>
      <c r="GJY205" s="10"/>
      <c r="GJZ205" s="10"/>
      <c r="GKA205" s="10"/>
      <c r="GKB205" s="10"/>
      <c r="GKC205" s="10"/>
      <c r="GKD205" s="10"/>
      <c r="GKE205" s="10"/>
      <c r="GKF205" s="10"/>
      <c r="GKG205" s="10"/>
      <c r="GKH205" s="10"/>
      <c r="GKI205" s="10"/>
      <c r="GKJ205" s="10"/>
      <c r="GKK205" s="10"/>
      <c r="GKL205" s="10"/>
      <c r="GKM205" s="10"/>
      <c r="GKN205" s="10"/>
      <c r="GKO205" s="10"/>
      <c r="GKP205" s="10"/>
      <c r="GKQ205" s="10"/>
      <c r="GKR205" s="10"/>
      <c r="GKS205" s="10"/>
      <c r="GKT205" s="10"/>
      <c r="GKU205" s="10"/>
      <c r="GKV205" s="10"/>
      <c r="GKW205" s="10"/>
      <c r="GKX205" s="10"/>
      <c r="GKY205" s="10"/>
      <c r="GKZ205" s="10"/>
      <c r="GLA205" s="10"/>
      <c r="GLB205" s="10"/>
      <c r="GLC205" s="10"/>
      <c r="GLD205" s="10"/>
      <c r="GLE205" s="10"/>
      <c r="GLF205" s="10"/>
      <c r="GLG205" s="10"/>
      <c r="GLH205" s="10"/>
      <c r="GLI205" s="10"/>
      <c r="GLJ205" s="10"/>
      <c r="GLK205" s="10"/>
      <c r="GLL205" s="10"/>
      <c r="GLM205" s="10"/>
      <c r="GLN205" s="10"/>
      <c r="GLO205" s="10"/>
      <c r="GLP205" s="10"/>
      <c r="GLQ205" s="10"/>
      <c r="GLR205" s="10"/>
      <c r="GLS205" s="10"/>
      <c r="GLT205" s="10"/>
      <c r="GLU205" s="10"/>
      <c r="GLV205" s="10"/>
      <c r="GLW205" s="10"/>
      <c r="GLX205" s="10"/>
      <c r="GLY205" s="10"/>
      <c r="GLZ205" s="10"/>
      <c r="GMA205" s="10"/>
      <c r="GMB205" s="10"/>
      <c r="GMC205" s="10"/>
      <c r="GMD205" s="10"/>
      <c r="GME205" s="10"/>
      <c r="GMF205" s="10"/>
      <c r="GMG205" s="10"/>
      <c r="GMH205" s="10"/>
      <c r="GMI205" s="10"/>
      <c r="GMJ205" s="10"/>
      <c r="GMK205" s="10"/>
      <c r="GML205" s="10"/>
      <c r="GMM205" s="10"/>
      <c r="GMN205" s="10"/>
      <c r="GMO205" s="10"/>
      <c r="GMP205" s="10"/>
      <c r="GMQ205" s="10"/>
      <c r="GMR205" s="10"/>
      <c r="GMS205" s="10"/>
      <c r="GMT205" s="10"/>
      <c r="GMU205" s="10"/>
      <c r="GMV205" s="10"/>
      <c r="GMW205" s="10"/>
      <c r="GMX205" s="10"/>
      <c r="GMY205" s="10"/>
      <c r="GMZ205" s="10"/>
      <c r="GNA205" s="10"/>
      <c r="GNB205" s="10"/>
      <c r="GNC205" s="10"/>
      <c r="GND205" s="10"/>
      <c r="GNE205" s="10"/>
      <c r="GNF205" s="10"/>
      <c r="GNG205" s="10"/>
      <c r="GNH205" s="10"/>
      <c r="GNI205" s="10"/>
      <c r="GNJ205" s="10"/>
      <c r="GNK205" s="10"/>
      <c r="GNL205" s="10"/>
      <c r="GNM205" s="10"/>
      <c r="GNN205" s="10"/>
      <c r="GNO205" s="10"/>
      <c r="GNP205" s="10"/>
      <c r="GNQ205" s="10"/>
      <c r="GNR205" s="10"/>
      <c r="GNS205" s="10"/>
      <c r="GNT205" s="10"/>
      <c r="GNU205" s="10"/>
      <c r="GNV205" s="10"/>
      <c r="GNW205" s="10"/>
      <c r="GNX205" s="10"/>
      <c r="GNY205" s="10"/>
      <c r="GNZ205" s="10"/>
      <c r="GOA205" s="10"/>
      <c r="GOB205" s="10"/>
      <c r="GOC205" s="10"/>
      <c r="GOD205" s="10"/>
      <c r="GOE205" s="10"/>
      <c r="GOF205" s="10"/>
      <c r="GOG205" s="10"/>
      <c r="GOH205" s="10"/>
      <c r="GOI205" s="10"/>
      <c r="GOJ205" s="10"/>
      <c r="GOK205" s="10"/>
      <c r="GOL205" s="10"/>
      <c r="GOM205" s="10"/>
      <c r="GON205" s="10"/>
      <c r="GOO205" s="10"/>
      <c r="GOP205" s="10"/>
      <c r="GOQ205" s="10"/>
      <c r="GOR205" s="10"/>
      <c r="GOS205" s="10"/>
      <c r="GOT205" s="10"/>
      <c r="GOU205" s="10"/>
      <c r="GOV205" s="10"/>
      <c r="GOW205" s="10"/>
      <c r="GOX205" s="10"/>
      <c r="GOY205" s="10"/>
      <c r="GOZ205" s="10"/>
      <c r="GPA205" s="10"/>
      <c r="GPB205" s="10"/>
      <c r="GPC205" s="10"/>
      <c r="GPD205" s="10"/>
      <c r="GPE205" s="10"/>
      <c r="GPF205" s="10"/>
      <c r="GPG205" s="10"/>
      <c r="GPH205" s="10"/>
      <c r="GPI205" s="10"/>
      <c r="GPJ205" s="10"/>
      <c r="GPK205" s="10"/>
      <c r="GPL205" s="10"/>
      <c r="GPM205" s="10"/>
      <c r="GPN205" s="10"/>
      <c r="GPO205" s="10"/>
      <c r="GPP205" s="10"/>
      <c r="GPQ205" s="10"/>
      <c r="GPR205" s="10"/>
      <c r="GPS205" s="10"/>
      <c r="GPT205" s="10"/>
      <c r="GPU205" s="10"/>
      <c r="GPV205" s="10"/>
      <c r="GPW205" s="10"/>
      <c r="GPX205" s="10"/>
      <c r="GPY205" s="10"/>
      <c r="GPZ205" s="10"/>
      <c r="GQA205" s="10"/>
      <c r="GQB205" s="10"/>
      <c r="GQC205" s="10"/>
      <c r="GQD205" s="10"/>
      <c r="GQE205" s="10"/>
      <c r="GQF205" s="10"/>
      <c r="GQG205" s="10"/>
      <c r="GQH205" s="10"/>
      <c r="GQI205" s="10"/>
      <c r="GQJ205" s="10"/>
      <c r="GQK205" s="10"/>
      <c r="GQL205" s="10"/>
      <c r="GQM205" s="10"/>
      <c r="GQN205" s="10"/>
      <c r="GQO205" s="10"/>
      <c r="GQP205" s="10"/>
      <c r="GQQ205" s="10"/>
      <c r="GQR205" s="10"/>
      <c r="GQS205" s="10"/>
      <c r="GQT205" s="10"/>
      <c r="GQU205" s="10"/>
      <c r="GQV205" s="10"/>
      <c r="GQW205" s="10"/>
      <c r="GQX205" s="10"/>
      <c r="GQY205" s="10"/>
      <c r="GQZ205" s="10"/>
      <c r="GRA205" s="10"/>
      <c r="GRB205" s="10"/>
      <c r="GRC205" s="10"/>
      <c r="GRD205" s="10"/>
      <c r="GRE205" s="10"/>
      <c r="GRF205" s="10"/>
      <c r="GRG205" s="10"/>
      <c r="GRH205" s="10"/>
      <c r="GRI205" s="10"/>
      <c r="GRJ205" s="10"/>
      <c r="GRK205" s="10"/>
      <c r="GRL205" s="10"/>
      <c r="GRM205" s="10"/>
      <c r="GRN205" s="10"/>
      <c r="GRO205" s="10"/>
      <c r="GRP205" s="10"/>
      <c r="GRQ205" s="10"/>
      <c r="GRR205" s="10"/>
      <c r="GRS205" s="10"/>
      <c r="GRT205" s="10"/>
      <c r="GRU205" s="10"/>
      <c r="GRV205" s="10"/>
      <c r="GRW205" s="10"/>
      <c r="GRX205" s="10"/>
      <c r="GRY205" s="10"/>
      <c r="GRZ205" s="10"/>
      <c r="GSA205" s="10"/>
      <c r="GSB205" s="10"/>
      <c r="GSC205" s="10"/>
      <c r="GSD205" s="10"/>
      <c r="GSE205" s="10"/>
      <c r="GSF205" s="10"/>
      <c r="GSG205" s="10"/>
      <c r="GSH205" s="10"/>
      <c r="GSI205" s="10"/>
      <c r="GSJ205" s="10"/>
      <c r="GSK205" s="10"/>
      <c r="GSL205" s="10"/>
      <c r="GSM205" s="10"/>
      <c r="GSN205" s="10"/>
      <c r="GSO205" s="10"/>
      <c r="GSP205" s="10"/>
      <c r="GSQ205" s="10"/>
      <c r="GSR205" s="10"/>
      <c r="GSS205" s="10"/>
      <c r="GST205" s="10"/>
      <c r="GSU205" s="10"/>
      <c r="GSV205" s="10"/>
      <c r="GSW205" s="10"/>
      <c r="GSX205" s="10"/>
      <c r="GSY205" s="10"/>
      <c r="GSZ205" s="10"/>
      <c r="GTA205" s="10"/>
      <c r="GTB205" s="10"/>
      <c r="GTC205" s="10"/>
      <c r="GTD205" s="10"/>
      <c r="GTE205" s="10"/>
      <c r="GTF205" s="10"/>
      <c r="GTG205" s="10"/>
      <c r="GTH205" s="10"/>
      <c r="GTI205" s="10"/>
      <c r="GTJ205" s="10"/>
      <c r="GTK205" s="10"/>
      <c r="GTL205" s="10"/>
      <c r="GTM205" s="10"/>
      <c r="GTN205" s="10"/>
      <c r="GTO205" s="10"/>
      <c r="GTP205" s="10"/>
      <c r="GTQ205" s="10"/>
      <c r="GTR205" s="10"/>
      <c r="GTS205" s="10"/>
      <c r="GTT205" s="10"/>
      <c r="GTU205" s="10"/>
      <c r="GTV205" s="10"/>
      <c r="GTW205" s="10"/>
      <c r="GTX205" s="10"/>
      <c r="GTY205" s="10"/>
      <c r="GTZ205" s="10"/>
      <c r="GUA205" s="10"/>
      <c r="GUB205" s="10"/>
      <c r="GUC205" s="10"/>
      <c r="GUD205" s="10"/>
      <c r="GUE205" s="10"/>
      <c r="GUF205" s="10"/>
      <c r="GUG205" s="10"/>
      <c r="GUH205" s="10"/>
      <c r="GUI205" s="10"/>
      <c r="GUJ205" s="10"/>
      <c r="GUK205" s="10"/>
      <c r="GUL205" s="10"/>
      <c r="GUM205" s="10"/>
      <c r="GUN205" s="10"/>
      <c r="GUO205" s="10"/>
      <c r="GUP205" s="10"/>
      <c r="GUQ205" s="10"/>
      <c r="GUR205" s="10"/>
      <c r="GUS205" s="10"/>
      <c r="GUT205" s="10"/>
      <c r="GUU205" s="10"/>
      <c r="GUV205" s="10"/>
      <c r="GUW205" s="10"/>
      <c r="GUX205" s="10"/>
      <c r="GUY205" s="10"/>
      <c r="GUZ205" s="10"/>
      <c r="GVA205" s="10"/>
      <c r="GVB205" s="10"/>
      <c r="GVC205" s="10"/>
      <c r="GVD205" s="10"/>
      <c r="GVE205" s="10"/>
      <c r="GVF205" s="10"/>
      <c r="GVG205" s="10"/>
      <c r="GVH205" s="10"/>
      <c r="GVI205" s="10"/>
      <c r="GVJ205" s="10"/>
      <c r="GVK205" s="10"/>
      <c r="GVL205" s="10"/>
      <c r="GVM205" s="10"/>
      <c r="GVN205" s="10"/>
      <c r="GVO205" s="10"/>
      <c r="GVP205" s="10"/>
      <c r="GVQ205" s="10"/>
      <c r="GVR205" s="10"/>
      <c r="GVS205" s="10"/>
      <c r="GVT205" s="10"/>
      <c r="GVU205" s="10"/>
      <c r="GVV205" s="10"/>
      <c r="GVW205" s="10"/>
      <c r="GVX205" s="10"/>
      <c r="GVY205" s="10"/>
      <c r="GVZ205" s="10"/>
      <c r="GWA205" s="10"/>
      <c r="GWB205" s="10"/>
      <c r="GWC205" s="10"/>
      <c r="GWD205" s="10"/>
      <c r="GWE205" s="10"/>
      <c r="GWF205" s="10"/>
      <c r="GWG205" s="10"/>
      <c r="GWH205" s="10"/>
      <c r="GWI205" s="10"/>
      <c r="GWJ205" s="10"/>
      <c r="GWK205" s="10"/>
      <c r="GWL205" s="10"/>
      <c r="GWM205" s="10"/>
      <c r="GWN205" s="10"/>
      <c r="GWO205" s="10"/>
      <c r="GWP205" s="10"/>
      <c r="GWQ205" s="10"/>
      <c r="GWR205" s="10"/>
      <c r="GWS205" s="10"/>
      <c r="GWT205" s="10"/>
      <c r="GWU205" s="10"/>
      <c r="GWV205" s="10"/>
      <c r="GWW205" s="10"/>
      <c r="GWX205" s="10"/>
      <c r="GWY205" s="10"/>
      <c r="GWZ205" s="10"/>
      <c r="GXA205" s="10"/>
      <c r="GXB205" s="10"/>
      <c r="GXC205" s="10"/>
      <c r="GXD205" s="10"/>
      <c r="GXE205" s="10"/>
      <c r="GXF205" s="10"/>
      <c r="GXG205" s="10"/>
      <c r="GXH205" s="10"/>
      <c r="GXI205" s="10"/>
      <c r="GXJ205" s="10"/>
      <c r="GXK205" s="10"/>
      <c r="GXL205" s="10"/>
      <c r="GXM205" s="10"/>
      <c r="GXN205" s="10"/>
      <c r="GXO205" s="10"/>
      <c r="GXP205" s="10"/>
      <c r="GXQ205" s="10"/>
      <c r="GXR205" s="10"/>
      <c r="GXS205" s="10"/>
      <c r="GXT205" s="10"/>
      <c r="GXU205" s="10"/>
      <c r="GXV205" s="10"/>
      <c r="GXW205" s="10"/>
      <c r="GXX205" s="10"/>
      <c r="GXY205" s="10"/>
      <c r="GXZ205" s="10"/>
      <c r="GYA205" s="10"/>
      <c r="GYB205" s="10"/>
      <c r="GYC205" s="10"/>
      <c r="GYD205" s="10"/>
      <c r="GYE205" s="10"/>
      <c r="GYF205" s="10"/>
      <c r="GYG205" s="10"/>
      <c r="GYH205" s="10"/>
      <c r="GYI205" s="10"/>
      <c r="GYJ205" s="10"/>
      <c r="GYK205" s="10"/>
      <c r="GYL205" s="10"/>
      <c r="GYM205" s="10"/>
      <c r="GYN205" s="10"/>
      <c r="GYO205" s="10"/>
      <c r="GYP205" s="10"/>
      <c r="GYQ205" s="10"/>
      <c r="GYR205" s="10"/>
      <c r="GYS205" s="10"/>
      <c r="GYT205" s="10"/>
      <c r="GYU205" s="10"/>
      <c r="GYV205" s="10"/>
      <c r="GYW205" s="10"/>
      <c r="GYX205" s="10"/>
      <c r="GYY205" s="10"/>
      <c r="GYZ205" s="10"/>
      <c r="GZA205" s="10"/>
      <c r="GZB205" s="10"/>
      <c r="GZC205" s="10"/>
      <c r="GZD205" s="10"/>
      <c r="GZE205" s="10"/>
      <c r="GZF205" s="10"/>
      <c r="GZG205" s="10"/>
      <c r="GZH205" s="10"/>
      <c r="GZI205" s="10"/>
      <c r="GZJ205" s="10"/>
      <c r="GZK205" s="10"/>
      <c r="GZL205" s="10"/>
      <c r="GZM205" s="10"/>
      <c r="GZN205" s="10"/>
      <c r="GZO205" s="10"/>
      <c r="GZP205" s="10"/>
      <c r="GZQ205" s="10"/>
      <c r="GZR205" s="10"/>
      <c r="GZS205" s="10"/>
      <c r="GZT205" s="10"/>
      <c r="GZU205" s="10"/>
      <c r="GZV205" s="10"/>
      <c r="GZW205" s="10"/>
      <c r="GZX205" s="10"/>
      <c r="GZY205" s="10"/>
      <c r="GZZ205" s="10"/>
      <c r="HAA205" s="10"/>
      <c r="HAB205" s="10"/>
      <c r="HAC205" s="10"/>
      <c r="HAD205" s="10"/>
      <c r="HAE205" s="10"/>
      <c r="HAF205" s="10"/>
      <c r="HAG205" s="10"/>
      <c r="HAH205" s="10"/>
      <c r="HAI205" s="10"/>
      <c r="HAJ205" s="10"/>
      <c r="HAK205" s="10"/>
      <c r="HAL205" s="10"/>
      <c r="HAM205" s="10"/>
      <c r="HAN205" s="10"/>
      <c r="HAO205" s="10"/>
      <c r="HAP205" s="10"/>
      <c r="HAQ205" s="10"/>
      <c r="HAR205" s="10"/>
      <c r="HAS205" s="10"/>
      <c r="HAT205" s="10"/>
      <c r="HAU205" s="10"/>
      <c r="HAV205" s="10"/>
      <c r="HAW205" s="10"/>
      <c r="HAX205" s="10"/>
      <c r="HAY205" s="10"/>
      <c r="HAZ205" s="10"/>
      <c r="HBA205" s="10"/>
      <c r="HBB205" s="10"/>
      <c r="HBC205" s="10"/>
      <c r="HBD205" s="10"/>
      <c r="HBE205" s="10"/>
      <c r="HBF205" s="10"/>
      <c r="HBG205" s="10"/>
      <c r="HBH205" s="10"/>
      <c r="HBI205" s="10"/>
      <c r="HBJ205" s="10"/>
      <c r="HBK205" s="10"/>
      <c r="HBL205" s="10"/>
      <c r="HBM205" s="10"/>
      <c r="HBN205" s="10"/>
      <c r="HBO205" s="10"/>
      <c r="HBP205" s="10"/>
      <c r="HBQ205" s="10"/>
      <c r="HBR205" s="10"/>
      <c r="HBS205" s="10"/>
      <c r="HBT205" s="10"/>
      <c r="HBU205" s="10"/>
      <c r="HBV205" s="10"/>
      <c r="HBW205" s="10"/>
      <c r="HBX205" s="10"/>
      <c r="HBY205" s="10"/>
      <c r="HBZ205" s="10"/>
      <c r="HCA205" s="10"/>
      <c r="HCB205" s="10"/>
      <c r="HCC205" s="10"/>
      <c r="HCD205" s="10"/>
      <c r="HCE205" s="10"/>
      <c r="HCF205" s="10"/>
      <c r="HCG205" s="10"/>
      <c r="HCH205" s="10"/>
      <c r="HCI205" s="10"/>
      <c r="HCJ205" s="10"/>
      <c r="HCK205" s="10"/>
      <c r="HCL205" s="10"/>
      <c r="HCM205" s="10"/>
      <c r="HCN205" s="10"/>
      <c r="HCO205" s="10"/>
      <c r="HCP205" s="10"/>
      <c r="HCQ205" s="10"/>
      <c r="HCR205" s="10"/>
      <c r="HCS205" s="10"/>
      <c r="HCT205" s="10"/>
      <c r="HCU205" s="10"/>
      <c r="HCV205" s="10"/>
      <c r="HCW205" s="10"/>
      <c r="HCX205" s="10"/>
      <c r="HCY205" s="10"/>
      <c r="HCZ205" s="10"/>
      <c r="HDA205" s="10"/>
      <c r="HDB205" s="10"/>
      <c r="HDC205" s="10"/>
      <c r="HDD205" s="10"/>
      <c r="HDE205" s="10"/>
      <c r="HDF205" s="10"/>
      <c r="HDG205" s="10"/>
      <c r="HDH205" s="10"/>
      <c r="HDI205" s="10"/>
      <c r="HDJ205" s="10"/>
      <c r="HDK205" s="10"/>
      <c r="HDL205" s="10"/>
      <c r="HDM205" s="10"/>
      <c r="HDN205" s="10"/>
      <c r="HDO205" s="10"/>
      <c r="HDP205" s="10"/>
      <c r="HDQ205" s="10"/>
      <c r="HDR205" s="10"/>
      <c r="HDS205" s="10"/>
      <c r="HDT205" s="10"/>
      <c r="HDU205" s="10"/>
      <c r="HDV205" s="10"/>
      <c r="HDW205" s="10"/>
      <c r="HDX205" s="10"/>
      <c r="HDY205" s="10"/>
      <c r="HDZ205" s="10"/>
      <c r="HEA205" s="10"/>
      <c r="HEB205" s="10"/>
      <c r="HEC205" s="10"/>
      <c r="HED205" s="10"/>
      <c r="HEE205" s="10"/>
      <c r="HEF205" s="10"/>
      <c r="HEG205" s="10"/>
      <c r="HEH205" s="10"/>
      <c r="HEI205" s="10"/>
      <c r="HEJ205" s="10"/>
      <c r="HEK205" s="10"/>
      <c r="HEL205" s="10"/>
      <c r="HEM205" s="10"/>
      <c r="HEN205" s="10"/>
      <c r="HEO205" s="10"/>
      <c r="HEP205" s="10"/>
      <c r="HEQ205" s="10"/>
      <c r="HER205" s="10"/>
      <c r="HES205" s="10"/>
      <c r="HET205" s="10"/>
      <c r="HEU205" s="10"/>
      <c r="HEV205" s="10"/>
      <c r="HEW205" s="10"/>
      <c r="HEX205" s="10"/>
      <c r="HEY205" s="10"/>
      <c r="HEZ205" s="10"/>
      <c r="HFA205" s="10"/>
      <c r="HFB205" s="10"/>
      <c r="HFC205" s="10"/>
      <c r="HFD205" s="10"/>
      <c r="HFE205" s="10"/>
      <c r="HFF205" s="10"/>
      <c r="HFG205" s="10"/>
      <c r="HFH205" s="10"/>
      <c r="HFI205" s="10"/>
      <c r="HFJ205" s="10"/>
      <c r="HFK205" s="10"/>
      <c r="HFL205" s="10"/>
      <c r="HFM205" s="10"/>
      <c r="HFN205" s="10"/>
      <c r="HFO205" s="10"/>
      <c r="HFP205" s="10"/>
      <c r="HFQ205" s="10"/>
      <c r="HFR205" s="10"/>
      <c r="HFS205" s="10"/>
      <c r="HFT205" s="10"/>
      <c r="HFU205" s="10"/>
      <c r="HFV205" s="10"/>
      <c r="HFW205" s="10"/>
      <c r="HFX205" s="10"/>
      <c r="HFY205" s="10"/>
      <c r="HFZ205" s="10"/>
      <c r="HGA205" s="10"/>
      <c r="HGB205" s="10"/>
      <c r="HGC205" s="10"/>
      <c r="HGD205" s="10"/>
      <c r="HGE205" s="10"/>
      <c r="HGF205" s="10"/>
      <c r="HGG205" s="10"/>
      <c r="HGH205" s="10"/>
      <c r="HGI205" s="10"/>
      <c r="HGJ205" s="10"/>
      <c r="HGK205" s="10"/>
      <c r="HGL205" s="10"/>
      <c r="HGM205" s="10"/>
      <c r="HGN205" s="10"/>
      <c r="HGO205" s="10"/>
      <c r="HGP205" s="10"/>
      <c r="HGQ205" s="10"/>
      <c r="HGR205" s="10"/>
      <c r="HGS205" s="10"/>
      <c r="HGT205" s="10"/>
      <c r="HGU205" s="10"/>
      <c r="HGV205" s="10"/>
      <c r="HGW205" s="10"/>
      <c r="HGX205" s="10"/>
      <c r="HGY205" s="10"/>
      <c r="HGZ205" s="10"/>
      <c r="HHA205" s="10"/>
      <c r="HHB205" s="10"/>
      <c r="HHC205" s="10"/>
      <c r="HHD205" s="10"/>
      <c r="HHE205" s="10"/>
      <c r="HHF205" s="10"/>
      <c r="HHG205" s="10"/>
      <c r="HHH205" s="10"/>
      <c r="HHI205" s="10"/>
      <c r="HHJ205" s="10"/>
      <c r="HHK205" s="10"/>
      <c r="HHL205" s="10"/>
      <c r="HHM205" s="10"/>
      <c r="HHN205" s="10"/>
      <c r="HHO205" s="10"/>
      <c r="HHP205" s="10"/>
      <c r="HHQ205" s="10"/>
      <c r="HHR205" s="10"/>
      <c r="HHS205" s="10"/>
      <c r="HHT205" s="10"/>
      <c r="HHU205" s="10"/>
      <c r="HHV205" s="10"/>
      <c r="HHW205" s="10"/>
      <c r="HHX205" s="10"/>
      <c r="HHY205" s="10"/>
      <c r="HHZ205" s="10"/>
      <c r="HIA205" s="10"/>
      <c r="HIB205" s="10"/>
      <c r="HIC205" s="10"/>
      <c r="HID205" s="10"/>
      <c r="HIE205" s="10"/>
      <c r="HIF205" s="10"/>
      <c r="HIG205" s="10"/>
      <c r="HIH205" s="10"/>
      <c r="HII205" s="10"/>
      <c r="HIJ205" s="10"/>
      <c r="HIK205" s="10"/>
      <c r="HIL205" s="10"/>
      <c r="HIM205" s="10"/>
      <c r="HIN205" s="10"/>
      <c r="HIO205" s="10"/>
      <c r="HIP205" s="10"/>
      <c r="HIQ205" s="10"/>
      <c r="HIR205" s="10"/>
      <c r="HIS205" s="10"/>
      <c r="HIT205" s="10"/>
      <c r="HIU205" s="10"/>
      <c r="HIV205" s="10"/>
      <c r="HIW205" s="10"/>
      <c r="HIX205" s="10"/>
      <c r="HIY205" s="10"/>
      <c r="HIZ205" s="10"/>
      <c r="HJA205" s="10"/>
      <c r="HJB205" s="10"/>
      <c r="HJC205" s="10"/>
      <c r="HJD205" s="10"/>
      <c r="HJE205" s="10"/>
      <c r="HJF205" s="10"/>
      <c r="HJG205" s="10"/>
      <c r="HJH205" s="10"/>
      <c r="HJI205" s="10"/>
      <c r="HJJ205" s="10"/>
      <c r="HJK205" s="10"/>
      <c r="HJL205" s="10"/>
      <c r="HJM205" s="10"/>
      <c r="HJN205" s="10"/>
      <c r="HJO205" s="10"/>
      <c r="HJP205" s="10"/>
      <c r="HJQ205" s="10"/>
      <c r="HJR205" s="10"/>
      <c r="HJS205" s="10"/>
      <c r="HJT205" s="10"/>
      <c r="HJU205" s="10"/>
      <c r="HJV205" s="10"/>
      <c r="HJW205" s="10"/>
      <c r="HJX205" s="10"/>
      <c r="HJY205" s="10"/>
      <c r="HJZ205" s="10"/>
      <c r="HKA205" s="10"/>
      <c r="HKB205" s="10"/>
      <c r="HKC205" s="10"/>
      <c r="HKD205" s="10"/>
      <c r="HKE205" s="10"/>
      <c r="HKF205" s="10"/>
      <c r="HKG205" s="10"/>
      <c r="HKH205" s="10"/>
      <c r="HKI205" s="10"/>
      <c r="HKJ205" s="10"/>
      <c r="HKK205" s="10"/>
      <c r="HKL205" s="10"/>
      <c r="HKM205" s="10"/>
      <c r="HKN205" s="10"/>
      <c r="HKO205" s="10"/>
      <c r="HKP205" s="10"/>
      <c r="HKQ205" s="10"/>
      <c r="HKR205" s="10"/>
      <c r="HKS205" s="10"/>
      <c r="HKT205" s="10"/>
      <c r="HKU205" s="10"/>
      <c r="HKV205" s="10"/>
      <c r="HKW205" s="10"/>
      <c r="HKX205" s="10"/>
      <c r="HKY205" s="10"/>
      <c r="HKZ205" s="10"/>
      <c r="HLA205" s="10"/>
      <c r="HLB205" s="10"/>
      <c r="HLC205" s="10"/>
      <c r="HLD205" s="10"/>
      <c r="HLE205" s="10"/>
      <c r="HLF205" s="10"/>
      <c r="HLG205" s="10"/>
      <c r="HLH205" s="10"/>
      <c r="HLI205" s="10"/>
      <c r="HLJ205" s="10"/>
      <c r="HLK205" s="10"/>
      <c r="HLL205" s="10"/>
      <c r="HLM205" s="10"/>
      <c r="HLN205" s="10"/>
      <c r="HLO205" s="10"/>
      <c r="HLP205" s="10"/>
      <c r="HLQ205" s="10"/>
      <c r="HLR205" s="10"/>
      <c r="HLS205" s="10"/>
      <c r="HLT205" s="10"/>
      <c r="HLU205" s="10"/>
      <c r="HLV205" s="10"/>
      <c r="HLW205" s="10"/>
      <c r="HLX205" s="10"/>
      <c r="HLY205" s="10"/>
      <c r="HLZ205" s="10"/>
      <c r="HMA205" s="10"/>
      <c r="HMB205" s="10"/>
      <c r="HMC205" s="10"/>
      <c r="HMD205" s="10"/>
      <c r="HME205" s="10"/>
      <c r="HMF205" s="10"/>
      <c r="HMG205" s="10"/>
      <c r="HMH205" s="10"/>
      <c r="HMI205" s="10"/>
      <c r="HMJ205" s="10"/>
      <c r="HMK205" s="10"/>
      <c r="HML205" s="10"/>
      <c r="HMM205" s="10"/>
      <c r="HMN205" s="10"/>
      <c r="HMO205" s="10"/>
      <c r="HMP205" s="10"/>
      <c r="HMQ205" s="10"/>
      <c r="HMR205" s="10"/>
      <c r="HMS205" s="10"/>
      <c r="HMT205" s="10"/>
      <c r="HMU205" s="10"/>
      <c r="HMV205" s="10"/>
      <c r="HMW205" s="10"/>
      <c r="HMX205" s="10"/>
      <c r="HMY205" s="10"/>
      <c r="HMZ205" s="10"/>
      <c r="HNA205" s="10"/>
      <c r="HNB205" s="10"/>
      <c r="HNC205" s="10"/>
      <c r="HND205" s="10"/>
      <c r="HNE205" s="10"/>
      <c r="HNF205" s="10"/>
      <c r="HNG205" s="10"/>
      <c r="HNH205" s="10"/>
      <c r="HNI205" s="10"/>
      <c r="HNJ205" s="10"/>
      <c r="HNK205" s="10"/>
      <c r="HNL205" s="10"/>
      <c r="HNM205" s="10"/>
      <c r="HNN205" s="10"/>
      <c r="HNO205" s="10"/>
      <c r="HNP205" s="10"/>
      <c r="HNQ205" s="10"/>
      <c r="HNR205" s="10"/>
      <c r="HNS205" s="10"/>
      <c r="HNT205" s="10"/>
      <c r="HNU205" s="10"/>
      <c r="HNV205" s="10"/>
      <c r="HNW205" s="10"/>
      <c r="HNX205" s="10"/>
      <c r="HNY205" s="10"/>
      <c r="HNZ205" s="10"/>
      <c r="HOA205" s="10"/>
      <c r="HOB205" s="10"/>
      <c r="HOC205" s="10"/>
      <c r="HOD205" s="10"/>
      <c r="HOE205" s="10"/>
      <c r="HOF205" s="10"/>
      <c r="HOG205" s="10"/>
      <c r="HOH205" s="10"/>
      <c r="HOI205" s="10"/>
      <c r="HOJ205" s="10"/>
      <c r="HOK205" s="10"/>
      <c r="HOL205" s="10"/>
      <c r="HOM205" s="10"/>
      <c r="HON205" s="10"/>
      <c r="HOO205" s="10"/>
      <c r="HOP205" s="10"/>
      <c r="HOQ205" s="10"/>
      <c r="HOR205" s="10"/>
      <c r="HOS205" s="10"/>
      <c r="HOT205" s="10"/>
      <c r="HOU205" s="10"/>
      <c r="HOV205" s="10"/>
      <c r="HOW205" s="10"/>
      <c r="HOX205" s="10"/>
      <c r="HOY205" s="10"/>
      <c r="HOZ205" s="10"/>
      <c r="HPA205" s="10"/>
      <c r="HPB205" s="10"/>
      <c r="HPC205" s="10"/>
      <c r="HPD205" s="10"/>
      <c r="HPE205" s="10"/>
      <c r="HPF205" s="10"/>
      <c r="HPG205" s="10"/>
      <c r="HPH205" s="10"/>
      <c r="HPI205" s="10"/>
      <c r="HPJ205" s="10"/>
      <c r="HPK205" s="10"/>
      <c r="HPL205" s="10"/>
      <c r="HPM205" s="10"/>
      <c r="HPN205" s="10"/>
      <c r="HPO205" s="10"/>
      <c r="HPP205" s="10"/>
      <c r="HPQ205" s="10"/>
      <c r="HPR205" s="10"/>
      <c r="HPS205" s="10"/>
      <c r="HPT205" s="10"/>
      <c r="HPU205" s="10"/>
      <c r="HPV205" s="10"/>
      <c r="HPW205" s="10"/>
      <c r="HPX205" s="10"/>
      <c r="HPY205" s="10"/>
      <c r="HPZ205" s="10"/>
      <c r="HQA205" s="10"/>
      <c r="HQB205" s="10"/>
      <c r="HQC205" s="10"/>
      <c r="HQD205" s="10"/>
      <c r="HQE205" s="10"/>
      <c r="HQF205" s="10"/>
      <c r="HQG205" s="10"/>
      <c r="HQH205" s="10"/>
      <c r="HQI205" s="10"/>
      <c r="HQJ205" s="10"/>
      <c r="HQK205" s="10"/>
      <c r="HQL205" s="10"/>
      <c r="HQM205" s="10"/>
      <c r="HQN205" s="10"/>
      <c r="HQO205" s="10"/>
      <c r="HQP205" s="10"/>
      <c r="HQQ205" s="10"/>
      <c r="HQR205" s="10"/>
      <c r="HQS205" s="10"/>
      <c r="HQT205" s="10"/>
      <c r="HQU205" s="10"/>
      <c r="HQV205" s="10"/>
      <c r="HQW205" s="10"/>
      <c r="HQX205" s="10"/>
      <c r="HQY205" s="10"/>
      <c r="HQZ205" s="10"/>
      <c r="HRA205" s="10"/>
      <c r="HRB205" s="10"/>
      <c r="HRC205" s="10"/>
      <c r="HRD205" s="10"/>
      <c r="HRE205" s="10"/>
      <c r="HRF205" s="10"/>
      <c r="HRG205" s="10"/>
      <c r="HRH205" s="10"/>
      <c r="HRI205" s="10"/>
      <c r="HRJ205" s="10"/>
      <c r="HRK205" s="10"/>
      <c r="HRL205" s="10"/>
      <c r="HRM205" s="10"/>
      <c r="HRN205" s="10"/>
      <c r="HRO205" s="10"/>
      <c r="HRP205" s="10"/>
      <c r="HRQ205" s="10"/>
      <c r="HRR205" s="10"/>
      <c r="HRS205" s="10"/>
      <c r="HRT205" s="10"/>
      <c r="HRU205" s="10"/>
      <c r="HRV205" s="10"/>
      <c r="HRW205" s="10"/>
      <c r="HRX205" s="10"/>
      <c r="HRY205" s="10"/>
      <c r="HRZ205" s="10"/>
      <c r="HSA205" s="10"/>
      <c r="HSB205" s="10"/>
      <c r="HSC205" s="10"/>
      <c r="HSD205" s="10"/>
      <c r="HSE205" s="10"/>
      <c r="HSF205" s="10"/>
      <c r="HSG205" s="10"/>
      <c r="HSH205" s="10"/>
      <c r="HSI205" s="10"/>
      <c r="HSJ205" s="10"/>
      <c r="HSK205" s="10"/>
      <c r="HSL205" s="10"/>
      <c r="HSM205" s="10"/>
      <c r="HSN205" s="10"/>
      <c r="HSO205" s="10"/>
      <c r="HSP205" s="10"/>
      <c r="HSQ205" s="10"/>
      <c r="HSR205" s="10"/>
      <c r="HSS205" s="10"/>
      <c r="HST205" s="10"/>
      <c r="HSU205" s="10"/>
      <c r="HSV205" s="10"/>
      <c r="HSW205" s="10"/>
      <c r="HSX205" s="10"/>
      <c r="HSY205" s="10"/>
      <c r="HSZ205" s="10"/>
      <c r="HTA205" s="10"/>
      <c r="HTB205" s="10"/>
      <c r="HTC205" s="10"/>
      <c r="HTD205" s="10"/>
      <c r="HTE205" s="10"/>
      <c r="HTF205" s="10"/>
      <c r="HTG205" s="10"/>
      <c r="HTH205" s="10"/>
      <c r="HTI205" s="10"/>
      <c r="HTJ205" s="10"/>
      <c r="HTK205" s="10"/>
      <c r="HTL205" s="10"/>
      <c r="HTM205" s="10"/>
      <c r="HTN205" s="10"/>
      <c r="HTO205" s="10"/>
      <c r="HTP205" s="10"/>
      <c r="HTQ205" s="10"/>
      <c r="HTR205" s="10"/>
      <c r="HTS205" s="10"/>
      <c r="HTT205" s="10"/>
      <c r="HTU205" s="10"/>
      <c r="HTV205" s="10"/>
      <c r="HTW205" s="10"/>
      <c r="HTX205" s="10"/>
      <c r="HTY205" s="10"/>
      <c r="HTZ205" s="10"/>
      <c r="HUA205" s="10"/>
      <c r="HUB205" s="10"/>
      <c r="HUC205" s="10"/>
      <c r="HUD205" s="10"/>
      <c r="HUE205" s="10"/>
      <c r="HUF205" s="10"/>
      <c r="HUG205" s="10"/>
      <c r="HUH205" s="10"/>
      <c r="HUI205" s="10"/>
      <c r="HUJ205" s="10"/>
      <c r="HUK205" s="10"/>
      <c r="HUL205" s="10"/>
      <c r="HUM205" s="10"/>
      <c r="HUN205" s="10"/>
      <c r="HUO205" s="10"/>
      <c r="HUP205" s="10"/>
      <c r="HUQ205" s="10"/>
      <c r="HUR205" s="10"/>
      <c r="HUS205" s="10"/>
      <c r="HUT205" s="10"/>
      <c r="HUU205" s="10"/>
      <c r="HUV205" s="10"/>
      <c r="HUW205" s="10"/>
      <c r="HUX205" s="10"/>
      <c r="HUY205" s="10"/>
      <c r="HUZ205" s="10"/>
      <c r="HVA205" s="10"/>
      <c r="HVB205" s="10"/>
      <c r="HVC205" s="10"/>
      <c r="HVD205" s="10"/>
      <c r="HVE205" s="10"/>
      <c r="HVF205" s="10"/>
      <c r="HVG205" s="10"/>
      <c r="HVH205" s="10"/>
      <c r="HVI205" s="10"/>
      <c r="HVJ205" s="10"/>
      <c r="HVK205" s="10"/>
      <c r="HVL205" s="10"/>
      <c r="HVM205" s="10"/>
      <c r="HVN205" s="10"/>
      <c r="HVO205" s="10"/>
      <c r="HVP205" s="10"/>
      <c r="HVQ205" s="10"/>
      <c r="HVR205" s="10"/>
      <c r="HVS205" s="10"/>
      <c r="HVT205" s="10"/>
      <c r="HVU205" s="10"/>
      <c r="HVV205" s="10"/>
      <c r="HVW205" s="10"/>
      <c r="HVX205" s="10"/>
      <c r="HVY205" s="10"/>
      <c r="HVZ205" s="10"/>
      <c r="HWA205" s="10"/>
      <c r="HWB205" s="10"/>
      <c r="HWC205" s="10"/>
      <c r="HWD205" s="10"/>
      <c r="HWE205" s="10"/>
      <c r="HWF205" s="10"/>
      <c r="HWG205" s="10"/>
      <c r="HWH205" s="10"/>
      <c r="HWI205" s="10"/>
      <c r="HWJ205" s="10"/>
      <c r="HWK205" s="10"/>
      <c r="HWL205" s="10"/>
      <c r="HWM205" s="10"/>
      <c r="HWN205" s="10"/>
      <c r="HWO205" s="10"/>
      <c r="HWP205" s="10"/>
      <c r="HWQ205" s="10"/>
      <c r="HWR205" s="10"/>
      <c r="HWS205" s="10"/>
      <c r="HWT205" s="10"/>
      <c r="HWU205" s="10"/>
      <c r="HWV205" s="10"/>
      <c r="HWW205" s="10"/>
      <c r="HWX205" s="10"/>
      <c r="HWY205" s="10"/>
      <c r="HWZ205" s="10"/>
      <c r="HXA205" s="10"/>
      <c r="HXB205" s="10"/>
      <c r="HXC205" s="10"/>
      <c r="HXD205" s="10"/>
      <c r="HXE205" s="10"/>
      <c r="HXF205" s="10"/>
      <c r="HXG205" s="10"/>
      <c r="HXH205" s="10"/>
      <c r="HXI205" s="10"/>
      <c r="HXJ205" s="10"/>
      <c r="HXK205" s="10"/>
      <c r="HXL205" s="10"/>
      <c r="HXM205" s="10"/>
      <c r="HXN205" s="10"/>
      <c r="HXO205" s="10"/>
      <c r="HXP205" s="10"/>
      <c r="HXQ205" s="10"/>
      <c r="HXR205" s="10"/>
      <c r="HXS205" s="10"/>
      <c r="HXT205" s="10"/>
      <c r="HXU205" s="10"/>
      <c r="HXV205" s="10"/>
      <c r="HXW205" s="10"/>
      <c r="HXX205" s="10"/>
      <c r="HXY205" s="10"/>
      <c r="HXZ205" s="10"/>
      <c r="HYA205" s="10"/>
      <c r="HYB205" s="10"/>
      <c r="HYC205" s="10"/>
      <c r="HYD205" s="10"/>
      <c r="HYE205" s="10"/>
      <c r="HYF205" s="10"/>
      <c r="HYG205" s="10"/>
      <c r="HYH205" s="10"/>
      <c r="HYI205" s="10"/>
      <c r="HYJ205" s="10"/>
      <c r="HYK205" s="10"/>
      <c r="HYL205" s="10"/>
      <c r="HYM205" s="10"/>
      <c r="HYN205" s="10"/>
      <c r="HYO205" s="10"/>
      <c r="HYP205" s="10"/>
      <c r="HYQ205" s="10"/>
      <c r="HYR205" s="10"/>
      <c r="HYS205" s="10"/>
      <c r="HYT205" s="10"/>
      <c r="HYU205" s="10"/>
      <c r="HYV205" s="10"/>
      <c r="HYW205" s="10"/>
      <c r="HYX205" s="10"/>
      <c r="HYY205" s="10"/>
      <c r="HYZ205" s="10"/>
      <c r="HZA205" s="10"/>
      <c r="HZB205" s="10"/>
      <c r="HZC205" s="10"/>
      <c r="HZD205" s="10"/>
      <c r="HZE205" s="10"/>
      <c r="HZF205" s="10"/>
      <c r="HZG205" s="10"/>
      <c r="HZH205" s="10"/>
      <c r="HZI205" s="10"/>
      <c r="HZJ205" s="10"/>
      <c r="HZK205" s="10"/>
      <c r="HZL205" s="10"/>
      <c r="HZM205" s="10"/>
      <c r="HZN205" s="10"/>
      <c r="HZO205" s="10"/>
      <c r="HZP205" s="10"/>
      <c r="HZQ205" s="10"/>
      <c r="HZR205" s="10"/>
      <c r="HZS205" s="10"/>
      <c r="HZT205" s="10"/>
      <c r="HZU205" s="10"/>
      <c r="HZV205" s="10"/>
      <c r="HZW205" s="10"/>
      <c r="HZX205" s="10"/>
      <c r="HZY205" s="10"/>
      <c r="HZZ205" s="10"/>
      <c r="IAA205" s="10"/>
      <c r="IAB205" s="10"/>
      <c r="IAC205" s="10"/>
      <c r="IAD205" s="10"/>
      <c r="IAE205" s="10"/>
      <c r="IAF205" s="10"/>
      <c r="IAG205" s="10"/>
      <c r="IAH205" s="10"/>
      <c r="IAI205" s="10"/>
      <c r="IAJ205" s="10"/>
      <c r="IAK205" s="10"/>
      <c r="IAL205" s="10"/>
      <c r="IAM205" s="10"/>
      <c r="IAN205" s="10"/>
      <c r="IAO205" s="10"/>
      <c r="IAP205" s="10"/>
      <c r="IAQ205" s="10"/>
      <c r="IAR205" s="10"/>
      <c r="IAS205" s="10"/>
      <c r="IAT205" s="10"/>
      <c r="IAU205" s="10"/>
      <c r="IAV205" s="10"/>
      <c r="IAW205" s="10"/>
      <c r="IAX205" s="10"/>
      <c r="IAY205" s="10"/>
      <c r="IAZ205" s="10"/>
      <c r="IBA205" s="10"/>
      <c r="IBB205" s="10"/>
      <c r="IBC205" s="10"/>
      <c r="IBD205" s="10"/>
      <c r="IBE205" s="10"/>
      <c r="IBF205" s="10"/>
      <c r="IBG205" s="10"/>
      <c r="IBH205" s="10"/>
      <c r="IBI205" s="10"/>
      <c r="IBJ205" s="10"/>
      <c r="IBK205" s="10"/>
      <c r="IBL205" s="10"/>
      <c r="IBM205" s="10"/>
      <c r="IBN205" s="10"/>
      <c r="IBO205" s="10"/>
      <c r="IBP205" s="10"/>
      <c r="IBQ205" s="10"/>
      <c r="IBR205" s="10"/>
      <c r="IBS205" s="10"/>
      <c r="IBT205" s="10"/>
      <c r="IBU205" s="10"/>
      <c r="IBV205" s="10"/>
      <c r="IBW205" s="10"/>
      <c r="IBX205" s="10"/>
      <c r="IBY205" s="10"/>
      <c r="IBZ205" s="10"/>
      <c r="ICA205" s="10"/>
      <c r="ICB205" s="10"/>
      <c r="ICC205" s="10"/>
      <c r="ICD205" s="10"/>
      <c r="ICE205" s="10"/>
      <c r="ICF205" s="10"/>
      <c r="ICG205" s="10"/>
      <c r="ICH205" s="10"/>
      <c r="ICI205" s="10"/>
      <c r="ICJ205" s="10"/>
      <c r="ICK205" s="10"/>
      <c r="ICL205" s="10"/>
      <c r="ICM205" s="10"/>
      <c r="ICN205" s="10"/>
      <c r="ICO205" s="10"/>
      <c r="ICP205" s="10"/>
      <c r="ICQ205" s="10"/>
      <c r="ICR205" s="10"/>
      <c r="ICS205" s="10"/>
      <c r="ICT205" s="10"/>
      <c r="ICU205" s="10"/>
      <c r="ICV205" s="10"/>
      <c r="ICW205" s="10"/>
      <c r="ICX205" s="10"/>
      <c r="ICY205" s="10"/>
      <c r="ICZ205" s="10"/>
      <c r="IDA205" s="10"/>
      <c r="IDB205" s="10"/>
      <c r="IDC205" s="10"/>
      <c r="IDD205" s="10"/>
      <c r="IDE205" s="10"/>
      <c r="IDF205" s="10"/>
      <c r="IDG205" s="10"/>
      <c r="IDH205" s="10"/>
      <c r="IDI205" s="10"/>
      <c r="IDJ205" s="10"/>
      <c r="IDK205" s="10"/>
      <c r="IDL205" s="10"/>
      <c r="IDM205" s="10"/>
      <c r="IDN205" s="10"/>
      <c r="IDO205" s="10"/>
      <c r="IDP205" s="10"/>
      <c r="IDQ205" s="10"/>
      <c r="IDR205" s="10"/>
      <c r="IDS205" s="10"/>
      <c r="IDT205" s="10"/>
      <c r="IDU205" s="10"/>
      <c r="IDV205" s="10"/>
      <c r="IDW205" s="10"/>
      <c r="IDX205" s="10"/>
      <c r="IDY205" s="10"/>
      <c r="IDZ205" s="10"/>
      <c r="IEA205" s="10"/>
      <c r="IEB205" s="10"/>
      <c r="IEC205" s="10"/>
      <c r="IED205" s="10"/>
      <c r="IEE205" s="10"/>
      <c r="IEF205" s="10"/>
      <c r="IEG205" s="10"/>
      <c r="IEH205" s="10"/>
      <c r="IEI205" s="10"/>
      <c r="IEJ205" s="10"/>
      <c r="IEK205" s="10"/>
      <c r="IEL205" s="10"/>
      <c r="IEM205" s="10"/>
      <c r="IEN205" s="10"/>
      <c r="IEO205" s="10"/>
      <c r="IEP205" s="10"/>
      <c r="IEQ205" s="10"/>
      <c r="IER205" s="10"/>
      <c r="IES205" s="10"/>
      <c r="IET205" s="10"/>
      <c r="IEU205" s="10"/>
      <c r="IEV205" s="10"/>
      <c r="IEW205" s="10"/>
      <c r="IEX205" s="10"/>
      <c r="IEY205" s="10"/>
      <c r="IEZ205" s="10"/>
      <c r="IFA205" s="10"/>
      <c r="IFB205" s="10"/>
      <c r="IFC205" s="10"/>
      <c r="IFD205" s="10"/>
      <c r="IFE205" s="10"/>
      <c r="IFF205" s="10"/>
      <c r="IFG205" s="10"/>
      <c r="IFH205" s="10"/>
      <c r="IFI205" s="10"/>
      <c r="IFJ205" s="10"/>
      <c r="IFK205" s="10"/>
      <c r="IFL205" s="10"/>
      <c r="IFM205" s="10"/>
      <c r="IFN205" s="10"/>
      <c r="IFO205" s="10"/>
      <c r="IFP205" s="10"/>
      <c r="IFQ205" s="10"/>
      <c r="IFR205" s="10"/>
      <c r="IFS205" s="10"/>
      <c r="IFT205" s="10"/>
      <c r="IFU205" s="10"/>
      <c r="IFV205" s="10"/>
      <c r="IFW205" s="10"/>
      <c r="IFX205" s="10"/>
      <c r="IFY205" s="10"/>
      <c r="IFZ205" s="10"/>
      <c r="IGA205" s="10"/>
      <c r="IGB205" s="10"/>
      <c r="IGC205" s="10"/>
      <c r="IGD205" s="10"/>
      <c r="IGE205" s="10"/>
      <c r="IGF205" s="10"/>
      <c r="IGG205" s="10"/>
      <c r="IGH205" s="10"/>
      <c r="IGI205" s="10"/>
      <c r="IGJ205" s="10"/>
      <c r="IGK205" s="10"/>
      <c r="IGL205" s="10"/>
      <c r="IGM205" s="10"/>
      <c r="IGN205" s="10"/>
      <c r="IGO205" s="10"/>
      <c r="IGP205" s="10"/>
      <c r="IGQ205" s="10"/>
      <c r="IGR205" s="10"/>
      <c r="IGS205" s="10"/>
      <c r="IGT205" s="10"/>
      <c r="IGU205" s="10"/>
      <c r="IGV205" s="10"/>
      <c r="IGW205" s="10"/>
      <c r="IGX205" s="10"/>
      <c r="IGY205" s="10"/>
      <c r="IGZ205" s="10"/>
      <c r="IHA205" s="10"/>
      <c r="IHB205" s="10"/>
      <c r="IHC205" s="10"/>
      <c r="IHD205" s="10"/>
      <c r="IHE205" s="10"/>
      <c r="IHF205" s="10"/>
      <c r="IHG205" s="10"/>
      <c r="IHH205" s="10"/>
      <c r="IHI205" s="10"/>
      <c r="IHJ205" s="10"/>
      <c r="IHK205" s="10"/>
      <c r="IHL205" s="10"/>
      <c r="IHM205" s="10"/>
      <c r="IHN205" s="10"/>
      <c r="IHO205" s="10"/>
      <c r="IHP205" s="10"/>
      <c r="IHQ205" s="10"/>
      <c r="IHR205" s="10"/>
      <c r="IHS205" s="10"/>
      <c r="IHT205" s="10"/>
      <c r="IHU205" s="10"/>
      <c r="IHV205" s="10"/>
      <c r="IHW205" s="10"/>
      <c r="IHX205" s="10"/>
      <c r="IHY205" s="10"/>
      <c r="IHZ205" s="10"/>
      <c r="IIA205" s="10"/>
      <c r="IIB205" s="10"/>
      <c r="IIC205" s="10"/>
      <c r="IID205" s="10"/>
      <c r="IIE205" s="10"/>
      <c r="IIF205" s="10"/>
      <c r="IIG205" s="10"/>
      <c r="IIH205" s="10"/>
      <c r="III205" s="10"/>
      <c r="IIJ205" s="10"/>
      <c r="IIK205" s="10"/>
      <c r="IIL205" s="10"/>
      <c r="IIM205" s="10"/>
      <c r="IIN205" s="10"/>
      <c r="IIO205" s="10"/>
      <c r="IIP205" s="10"/>
      <c r="IIQ205" s="10"/>
      <c r="IIR205" s="10"/>
      <c r="IIS205" s="10"/>
      <c r="IIT205" s="10"/>
      <c r="IIU205" s="10"/>
      <c r="IIV205" s="10"/>
      <c r="IIW205" s="10"/>
      <c r="IIX205" s="10"/>
      <c r="IIY205" s="10"/>
      <c r="IIZ205" s="10"/>
      <c r="IJA205" s="10"/>
      <c r="IJB205" s="10"/>
      <c r="IJC205" s="10"/>
      <c r="IJD205" s="10"/>
      <c r="IJE205" s="10"/>
      <c r="IJF205" s="10"/>
      <c r="IJG205" s="10"/>
      <c r="IJH205" s="10"/>
      <c r="IJI205" s="10"/>
      <c r="IJJ205" s="10"/>
      <c r="IJK205" s="10"/>
      <c r="IJL205" s="10"/>
      <c r="IJM205" s="10"/>
      <c r="IJN205" s="10"/>
      <c r="IJO205" s="10"/>
      <c r="IJP205" s="10"/>
      <c r="IJQ205" s="10"/>
      <c r="IJR205" s="10"/>
      <c r="IJS205" s="10"/>
      <c r="IJT205" s="10"/>
      <c r="IJU205" s="10"/>
      <c r="IJV205" s="10"/>
      <c r="IJW205" s="10"/>
      <c r="IJX205" s="10"/>
      <c r="IJY205" s="10"/>
      <c r="IJZ205" s="10"/>
      <c r="IKA205" s="10"/>
      <c r="IKB205" s="10"/>
      <c r="IKC205" s="10"/>
      <c r="IKD205" s="10"/>
      <c r="IKE205" s="10"/>
      <c r="IKF205" s="10"/>
      <c r="IKG205" s="10"/>
      <c r="IKH205" s="10"/>
      <c r="IKI205" s="10"/>
      <c r="IKJ205" s="10"/>
      <c r="IKK205" s="10"/>
      <c r="IKL205" s="10"/>
      <c r="IKM205" s="10"/>
      <c r="IKN205" s="10"/>
      <c r="IKO205" s="10"/>
      <c r="IKP205" s="10"/>
      <c r="IKQ205" s="10"/>
      <c r="IKR205" s="10"/>
      <c r="IKS205" s="10"/>
      <c r="IKT205" s="10"/>
      <c r="IKU205" s="10"/>
      <c r="IKV205" s="10"/>
      <c r="IKW205" s="10"/>
      <c r="IKX205" s="10"/>
      <c r="IKY205" s="10"/>
      <c r="IKZ205" s="10"/>
      <c r="ILA205" s="10"/>
      <c r="ILB205" s="10"/>
      <c r="ILC205" s="10"/>
      <c r="ILD205" s="10"/>
      <c r="ILE205" s="10"/>
      <c r="ILF205" s="10"/>
      <c r="ILG205" s="10"/>
      <c r="ILH205" s="10"/>
      <c r="ILI205" s="10"/>
      <c r="ILJ205" s="10"/>
      <c r="ILK205" s="10"/>
      <c r="ILL205" s="10"/>
      <c r="ILM205" s="10"/>
      <c r="ILN205" s="10"/>
      <c r="ILO205" s="10"/>
      <c r="ILP205" s="10"/>
      <c r="ILQ205" s="10"/>
      <c r="ILR205" s="10"/>
      <c r="ILS205" s="10"/>
      <c r="ILT205" s="10"/>
      <c r="ILU205" s="10"/>
      <c r="ILV205" s="10"/>
      <c r="ILW205" s="10"/>
      <c r="ILX205" s="10"/>
      <c r="ILY205" s="10"/>
      <c r="ILZ205" s="10"/>
      <c r="IMA205" s="10"/>
      <c r="IMB205" s="10"/>
      <c r="IMC205" s="10"/>
      <c r="IMD205" s="10"/>
      <c r="IME205" s="10"/>
      <c r="IMF205" s="10"/>
      <c r="IMG205" s="10"/>
      <c r="IMH205" s="10"/>
      <c r="IMI205" s="10"/>
      <c r="IMJ205" s="10"/>
      <c r="IMK205" s="10"/>
      <c r="IML205" s="10"/>
      <c r="IMM205" s="10"/>
      <c r="IMN205" s="10"/>
      <c r="IMO205" s="10"/>
      <c r="IMP205" s="10"/>
      <c r="IMQ205" s="10"/>
      <c r="IMR205" s="10"/>
      <c r="IMS205" s="10"/>
      <c r="IMT205" s="10"/>
      <c r="IMU205" s="10"/>
      <c r="IMV205" s="10"/>
      <c r="IMW205" s="10"/>
      <c r="IMX205" s="10"/>
      <c r="IMY205" s="10"/>
      <c r="IMZ205" s="10"/>
      <c r="INA205" s="10"/>
      <c r="INB205" s="10"/>
      <c r="INC205" s="10"/>
      <c r="IND205" s="10"/>
      <c r="INE205" s="10"/>
      <c r="INF205" s="10"/>
      <c r="ING205" s="10"/>
      <c r="INH205" s="10"/>
      <c r="INI205" s="10"/>
      <c r="INJ205" s="10"/>
      <c r="INK205" s="10"/>
      <c r="INL205" s="10"/>
      <c r="INM205" s="10"/>
      <c r="INN205" s="10"/>
      <c r="INO205" s="10"/>
      <c r="INP205" s="10"/>
      <c r="INQ205" s="10"/>
      <c r="INR205" s="10"/>
      <c r="INS205" s="10"/>
      <c r="INT205" s="10"/>
      <c r="INU205" s="10"/>
      <c r="INV205" s="10"/>
      <c r="INW205" s="10"/>
      <c r="INX205" s="10"/>
      <c r="INY205" s="10"/>
      <c r="INZ205" s="10"/>
      <c r="IOA205" s="10"/>
      <c r="IOB205" s="10"/>
      <c r="IOC205" s="10"/>
      <c r="IOD205" s="10"/>
      <c r="IOE205" s="10"/>
      <c r="IOF205" s="10"/>
      <c r="IOG205" s="10"/>
      <c r="IOH205" s="10"/>
      <c r="IOI205" s="10"/>
      <c r="IOJ205" s="10"/>
      <c r="IOK205" s="10"/>
      <c r="IOL205" s="10"/>
      <c r="IOM205" s="10"/>
      <c r="ION205" s="10"/>
      <c r="IOO205" s="10"/>
      <c r="IOP205" s="10"/>
      <c r="IOQ205" s="10"/>
      <c r="IOR205" s="10"/>
      <c r="IOS205" s="10"/>
      <c r="IOT205" s="10"/>
      <c r="IOU205" s="10"/>
      <c r="IOV205" s="10"/>
      <c r="IOW205" s="10"/>
      <c r="IOX205" s="10"/>
      <c r="IOY205" s="10"/>
      <c r="IOZ205" s="10"/>
      <c r="IPA205" s="10"/>
      <c r="IPB205" s="10"/>
      <c r="IPC205" s="10"/>
      <c r="IPD205" s="10"/>
      <c r="IPE205" s="10"/>
      <c r="IPF205" s="10"/>
      <c r="IPG205" s="10"/>
      <c r="IPH205" s="10"/>
      <c r="IPI205" s="10"/>
      <c r="IPJ205" s="10"/>
      <c r="IPK205" s="10"/>
      <c r="IPL205" s="10"/>
      <c r="IPM205" s="10"/>
      <c r="IPN205" s="10"/>
      <c r="IPO205" s="10"/>
      <c r="IPP205" s="10"/>
      <c r="IPQ205" s="10"/>
      <c r="IPR205" s="10"/>
      <c r="IPS205" s="10"/>
      <c r="IPT205" s="10"/>
      <c r="IPU205" s="10"/>
      <c r="IPV205" s="10"/>
      <c r="IPW205" s="10"/>
      <c r="IPX205" s="10"/>
      <c r="IPY205" s="10"/>
      <c r="IPZ205" s="10"/>
      <c r="IQA205" s="10"/>
      <c r="IQB205" s="10"/>
      <c r="IQC205" s="10"/>
      <c r="IQD205" s="10"/>
      <c r="IQE205" s="10"/>
      <c r="IQF205" s="10"/>
      <c r="IQG205" s="10"/>
      <c r="IQH205" s="10"/>
      <c r="IQI205" s="10"/>
      <c r="IQJ205" s="10"/>
      <c r="IQK205" s="10"/>
      <c r="IQL205" s="10"/>
      <c r="IQM205" s="10"/>
      <c r="IQN205" s="10"/>
      <c r="IQO205" s="10"/>
      <c r="IQP205" s="10"/>
      <c r="IQQ205" s="10"/>
      <c r="IQR205" s="10"/>
      <c r="IQS205" s="10"/>
      <c r="IQT205" s="10"/>
      <c r="IQU205" s="10"/>
      <c r="IQV205" s="10"/>
      <c r="IQW205" s="10"/>
      <c r="IQX205" s="10"/>
      <c r="IQY205" s="10"/>
      <c r="IQZ205" s="10"/>
      <c r="IRA205" s="10"/>
      <c r="IRB205" s="10"/>
      <c r="IRC205" s="10"/>
      <c r="IRD205" s="10"/>
      <c r="IRE205" s="10"/>
      <c r="IRF205" s="10"/>
      <c r="IRG205" s="10"/>
      <c r="IRH205" s="10"/>
      <c r="IRI205" s="10"/>
      <c r="IRJ205" s="10"/>
      <c r="IRK205" s="10"/>
      <c r="IRL205" s="10"/>
      <c r="IRM205" s="10"/>
      <c r="IRN205" s="10"/>
      <c r="IRO205" s="10"/>
      <c r="IRP205" s="10"/>
      <c r="IRQ205" s="10"/>
      <c r="IRR205" s="10"/>
      <c r="IRS205" s="10"/>
      <c r="IRT205" s="10"/>
      <c r="IRU205" s="10"/>
      <c r="IRV205" s="10"/>
      <c r="IRW205" s="10"/>
      <c r="IRX205" s="10"/>
      <c r="IRY205" s="10"/>
      <c r="IRZ205" s="10"/>
      <c r="ISA205" s="10"/>
      <c r="ISB205" s="10"/>
      <c r="ISC205" s="10"/>
      <c r="ISD205" s="10"/>
      <c r="ISE205" s="10"/>
      <c r="ISF205" s="10"/>
      <c r="ISG205" s="10"/>
      <c r="ISH205" s="10"/>
      <c r="ISI205" s="10"/>
      <c r="ISJ205" s="10"/>
      <c r="ISK205" s="10"/>
      <c r="ISL205" s="10"/>
      <c r="ISM205" s="10"/>
      <c r="ISN205" s="10"/>
      <c r="ISO205" s="10"/>
      <c r="ISP205" s="10"/>
      <c r="ISQ205" s="10"/>
      <c r="ISR205" s="10"/>
      <c r="ISS205" s="10"/>
      <c r="IST205" s="10"/>
      <c r="ISU205" s="10"/>
      <c r="ISV205" s="10"/>
      <c r="ISW205" s="10"/>
      <c r="ISX205" s="10"/>
      <c r="ISY205" s="10"/>
      <c r="ISZ205" s="10"/>
      <c r="ITA205" s="10"/>
      <c r="ITB205" s="10"/>
      <c r="ITC205" s="10"/>
      <c r="ITD205" s="10"/>
      <c r="ITE205" s="10"/>
      <c r="ITF205" s="10"/>
      <c r="ITG205" s="10"/>
      <c r="ITH205" s="10"/>
      <c r="ITI205" s="10"/>
      <c r="ITJ205" s="10"/>
      <c r="ITK205" s="10"/>
      <c r="ITL205" s="10"/>
      <c r="ITM205" s="10"/>
      <c r="ITN205" s="10"/>
      <c r="ITO205" s="10"/>
      <c r="ITP205" s="10"/>
      <c r="ITQ205" s="10"/>
      <c r="ITR205" s="10"/>
      <c r="ITS205" s="10"/>
      <c r="ITT205" s="10"/>
      <c r="ITU205" s="10"/>
      <c r="ITV205" s="10"/>
      <c r="ITW205" s="10"/>
      <c r="ITX205" s="10"/>
      <c r="ITY205" s="10"/>
      <c r="ITZ205" s="10"/>
      <c r="IUA205" s="10"/>
      <c r="IUB205" s="10"/>
      <c r="IUC205" s="10"/>
      <c r="IUD205" s="10"/>
      <c r="IUE205" s="10"/>
      <c r="IUF205" s="10"/>
      <c r="IUG205" s="10"/>
      <c r="IUH205" s="10"/>
      <c r="IUI205" s="10"/>
      <c r="IUJ205" s="10"/>
      <c r="IUK205" s="10"/>
      <c r="IUL205" s="10"/>
      <c r="IUM205" s="10"/>
      <c r="IUN205" s="10"/>
      <c r="IUO205" s="10"/>
      <c r="IUP205" s="10"/>
      <c r="IUQ205" s="10"/>
      <c r="IUR205" s="10"/>
      <c r="IUS205" s="10"/>
      <c r="IUT205" s="10"/>
      <c r="IUU205" s="10"/>
      <c r="IUV205" s="10"/>
      <c r="IUW205" s="10"/>
      <c r="IUX205" s="10"/>
      <c r="IUY205" s="10"/>
      <c r="IUZ205" s="10"/>
      <c r="IVA205" s="10"/>
      <c r="IVB205" s="10"/>
      <c r="IVC205" s="10"/>
      <c r="IVD205" s="10"/>
      <c r="IVE205" s="10"/>
      <c r="IVF205" s="10"/>
      <c r="IVG205" s="10"/>
      <c r="IVH205" s="10"/>
      <c r="IVI205" s="10"/>
      <c r="IVJ205" s="10"/>
      <c r="IVK205" s="10"/>
      <c r="IVL205" s="10"/>
      <c r="IVM205" s="10"/>
      <c r="IVN205" s="10"/>
      <c r="IVO205" s="10"/>
      <c r="IVP205" s="10"/>
      <c r="IVQ205" s="10"/>
      <c r="IVR205" s="10"/>
      <c r="IVS205" s="10"/>
      <c r="IVT205" s="10"/>
      <c r="IVU205" s="10"/>
      <c r="IVV205" s="10"/>
      <c r="IVW205" s="10"/>
      <c r="IVX205" s="10"/>
      <c r="IVY205" s="10"/>
      <c r="IVZ205" s="10"/>
      <c r="IWA205" s="10"/>
      <c r="IWB205" s="10"/>
      <c r="IWC205" s="10"/>
      <c r="IWD205" s="10"/>
      <c r="IWE205" s="10"/>
      <c r="IWF205" s="10"/>
      <c r="IWG205" s="10"/>
      <c r="IWH205" s="10"/>
      <c r="IWI205" s="10"/>
      <c r="IWJ205" s="10"/>
      <c r="IWK205" s="10"/>
      <c r="IWL205" s="10"/>
      <c r="IWM205" s="10"/>
      <c r="IWN205" s="10"/>
      <c r="IWO205" s="10"/>
      <c r="IWP205" s="10"/>
      <c r="IWQ205" s="10"/>
      <c r="IWR205" s="10"/>
      <c r="IWS205" s="10"/>
      <c r="IWT205" s="10"/>
      <c r="IWU205" s="10"/>
      <c r="IWV205" s="10"/>
      <c r="IWW205" s="10"/>
      <c r="IWX205" s="10"/>
      <c r="IWY205" s="10"/>
      <c r="IWZ205" s="10"/>
      <c r="IXA205" s="10"/>
      <c r="IXB205" s="10"/>
      <c r="IXC205" s="10"/>
      <c r="IXD205" s="10"/>
      <c r="IXE205" s="10"/>
      <c r="IXF205" s="10"/>
      <c r="IXG205" s="10"/>
      <c r="IXH205" s="10"/>
      <c r="IXI205" s="10"/>
      <c r="IXJ205" s="10"/>
      <c r="IXK205" s="10"/>
      <c r="IXL205" s="10"/>
      <c r="IXM205" s="10"/>
      <c r="IXN205" s="10"/>
      <c r="IXO205" s="10"/>
      <c r="IXP205" s="10"/>
      <c r="IXQ205" s="10"/>
      <c r="IXR205" s="10"/>
      <c r="IXS205" s="10"/>
      <c r="IXT205" s="10"/>
      <c r="IXU205" s="10"/>
      <c r="IXV205" s="10"/>
      <c r="IXW205" s="10"/>
      <c r="IXX205" s="10"/>
      <c r="IXY205" s="10"/>
      <c r="IXZ205" s="10"/>
      <c r="IYA205" s="10"/>
      <c r="IYB205" s="10"/>
      <c r="IYC205" s="10"/>
      <c r="IYD205" s="10"/>
      <c r="IYE205" s="10"/>
      <c r="IYF205" s="10"/>
      <c r="IYG205" s="10"/>
      <c r="IYH205" s="10"/>
      <c r="IYI205" s="10"/>
      <c r="IYJ205" s="10"/>
      <c r="IYK205" s="10"/>
      <c r="IYL205" s="10"/>
      <c r="IYM205" s="10"/>
      <c r="IYN205" s="10"/>
      <c r="IYO205" s="10"/>
      <c r="IYP205" s="10"/>
      <c r="IYQ205" s="10"/>
      <c r="IYR205" s="10"/>
      <c r="IYS205" s="10"/>
      <c r="IYT205" s="10"/>
      <c r="IYU205" s="10"/>
      <c r="IYV205" s="10"/>
      <c r="IYW205" s="10"/>
      <c r="IYX205" s="10"/>
      <c r="IYY205" s="10"/>
      <c r="IYZ205" s="10"/>
      <c r="IZA205" s="10"/>
      <c r="IZB205" s="10"/>
      <c r="IZC205" s="10"/>
      <c r="IZD205" s="10"/>
      <c r="IZE205" s="10"/>
      <c r="IZF205" s="10"/>
      <c r="IZG205" s="10"/>
      <c r="IZH205" s="10"/>
      <c r="IZI205" s="10"/>
      <c r="IZJ205" s="10"/>
      <c r="IZK205" s="10"/>
      <c r="IZL205" s="10"/>
      <c r="IZM205" s="10"/>
      <c r="IZN205" s="10"/>
      <c r="IZO205" s="10"/>
      <c r="IZP205" s="10"/>
      <c r="IZQ205" s="10"/>
      <c r="IZR205" s="10"/>
      <c r="IZS205" s="10"/>
      <c r="IZT205" s="10"/>
      <c r="IZU205" s="10"/>
      <c r="IZV205" s="10"/>
      <c r="IZW205" s="10"/>
      <c r="IZX205" s="10"/>
      <c r="IZY205" s="10"/>
      <c r="IZZ205" s="10"/>
      <c r="JAA205" s="10"/>
      <c r="JAB205" s="10"/>
      <c r="JAC205" s="10"/>
      <c r="JAD205" s="10"/>
      <c r="JAE205" s="10"/>
      <c r="JAF205" s="10"/>
      <c r="JAG205" s="10"/>
      <c r="JAH205" s="10"/>
      <c r="JAI205" s="10"/>
      <c r="JAJ205" s="10"/>
      <c r="JAK205" s="10"/>
      <c r="JAL205" s="10"/>
      <c r="JAM205" s="10"/>
      <c r="JAN205" s="10"/>
      <c r="JAO205" s="10"/>
      <c r="JAP205" s="10"/>
      <c r="JAQ205" s="10"/>
      <c r="JAR205" s="10"/>
      <c r="JAS205" s="10"/>
      <c r="JAT205" s="10"/>
      <c r="JAU205" s="10"/>
      <c r="JAV205" s="10"/>
      <c r="JAW205" s="10"/>
      <c r="JAX205" s="10"/>
      <c r="JAY205" s="10"/>
      <c r="JAZ205" s="10"/>
      <c r="JBA205" s="10"/>
      <c r="JBB205" s="10"/>
      <c r="JBC205" s="10"/>
      <c r="JBD205" s="10"/>
      <c r="JBE205" s="10"/>
      <c r="JBF205" s="10"/>
      <c r="JBG205" s="10"/>
      <c r="JBH205" s="10"/>
      <c r="JBI205" s="10"/>
      <c r="JBJ205" s="10"/>
      <c r="JBK205" s="10"/>
      <c r="JBL205" s="10"/>
      <c r="JBM205" s="10"/>
      <c r="JBN205" s="10"/>
      <c r="JBO205" s="10"/>
      <c r="JBP205" s="10"/>
      <c r="JBQ205" s="10"/>
      <c r="JBR205" s="10"/>
      <c r="JBS205" s="10"/>
      <c r="JBT205" s="10"/>
      <c r="JBU205" s="10"/>
      <c r="JBV205" s="10"/>
      <c r="JBW205" s="10"/>
      <c r="JBX205" s="10"/>
      <c r="JBY205" s="10"/>
      <c r="JBZ205" s="10"/>
      <c r="JCA205" s="10"/>
      <c r="JCB205" s="10"/>
      <c r="JCC205" s="10"/>
      <c r="JCD205" s="10"/>
      <c r="JCE205" s="10"/>
      <c r="JCF205" s="10"/>
      <c r="JCG205" s="10"/>
      <c r="JCH205" s="10"/>
      <c r="JCI205" s="10"/>
      <c r="JCJ205" s="10"/>
      <c r="JCK205" s="10"/>
      <c r="JCL205" s="10"/>
      <c r="JCM205" s="10"/>
      <c r="JCN205" s="10"/>
      <c r="JCO205" s="10"/>
      <c r="JCP205" s="10"/>
      <c r="JCQ205" s="10"/>
      <c r="JCR205" s="10"/>
      <c r="JCS205" s="10"/>
      <c r="JCT205" s="10"/>
      <c r="JCU205" s="10"/>
      <c r="JCV205" s="10"/>
      <c r="JCW205" s="10"/>
      <c r="JCX205" s="10"/>
      <c r="JCY205" s="10"/>
      <c r="JCZ205" s="10"/>
      <c r="JDA205" s="10"/>
      <c r="JDB205" s="10"/>
      <c r="JDC205" s="10"/>
      <c r="JDD205" s="10"/>
      <c r="JDE205" s="10"/>
      <c r="JDF205" s="10"/>
      <c r="JDG205" s="10"/>
      <c r="JDH205" s="10"/>
      <c r="JDI205" s="10"/>
      <c r="JDJ205" s="10"/>
      <c r="JDK205" s="10"/>
      <c r="JDL205" s="10"/>
      <c r="JDM205" s="10"/>
      <c r="JDN205" s="10"/>
      <c r="JDO205" s="10"/>
      <c r="JDP205" s="10"/>
      <c r="JDQ205" s="10"/>
      <c r="JDR205" s="10"/>
      <c r="JDS205" s="10"/>
      <c r="JDT205" s="10"/>
      <c r="JDU205" s="10"/>
      <c r="JDV205" s="10"/>
      <c r="JDW205" s="10"/>
      <c r="JDX205" s="10"/>
      <c r="JDY205" s="10"/>
      <c r="JDZ205" s="10"/>
      <c r="JEA205" s="10"/>
      <c r="JEB205" s="10"/>
      <c r="JEC205" s="10"/>
      <c r="JED205" s="10"/>
      <c r="JEE205" s="10"/>
      <c r="JEF205" s="10"/>
      <c r="JEG205" s="10"/>
      <c r="JEH205" s="10"/>
      <c r="JEI205" s="10"/>
      <c r="JEJ205" s="10"/>
      <c r="JEK205" s="10"/>
      <c r="JEL205" s="10"/>
      <c r="JEM205" s="10"/>
      <c r="JEN205" s="10"/>
      <c r="JEO205" s="10"/>
      <c r="JEP205" s="10"/>
      <c r="JEQ205" s="10"/>
      <c r="JER205" s="10"/>
      <c r="JES205" s="10"/>
      <c r="JET205" s="10"/>
      <c r="JEU205" s="10"/>
      <c r="JEV205" s="10"/>
      <c r="JEW205" s="10"/>
      <c r="JEX205" s="10"/>
      <c r="JEY205" s="10"/>
      <c r="JEZ205" s="10"/>
      <c r="JFA205" s="10"/>
      <c r="JFB205" s="10"/>
      <c r="JFC205" s="10"/>
      <c r="JFD205" s="10"/>
      <c r="JFE205" s="10"/>
      <c r="JFF205" s="10"/>
      <c r="JFG205" s="10"/>
      <c r="JFH205" s="10"/>
      <c r="JFI205" s="10"/>
      <c r="JFJ205" s="10"/>
      <c r="JFK205" s="10"/>
      <c r="JFL205" s="10"/>
      <c r="JFM205" s="10"/>
      <c r="JFN205" s="10"/>
      <c r="JFO205" s="10"/>
      <c r="JFP205" s="10"/>
      <c r="JFQ205" s="10"/>
      <c r="JFR205" s="10"/>
      <c r="JFS205" s="10"/>
      <c r="JFT205" s="10"/>
      <c r="JFU205" s="10"/>
      <c r="JFV205" s="10"/>
      <c r="JFW205" s="10"/>
      <c r="JFX205" s="10"/>
      <c r="JFY205" s="10"/>
      <c r="JFZ205" s="10"/>
      <c r="JGA205" s="10"/>
      <c r="JGB205" s="10"/>
      <c r="JGC205" s="10"/>
      <c r="JGD205" s="10"/>
      <c r="JGE205" s="10"/>
      <c r="JGF205" s="10"/>
      <c r="JGG205" s="10"/>
      <c r="JGH205" s="10"/>
      <c r="JGI205" s="10"/>
      <c r="JGJ205" s="10"/>
      <c r="JGK205" s="10"/>
      <c r="JGL205" s="10"/>
      <c r="JGM205" s="10"/>
      <c r="JGN205" s="10"/>
      <c r="JGO205" s="10"/>
      <c r="JGP205" s="10"/>
      <c r="JGQ205" s="10"/>
      <c r="JGR205" s="10"/>
      <c r="JGS205" s="10"/>
      <c r="JGT205" s="10"/>
      <c r="JGU205" s="10"/>
      <c r="JGV205" s="10"/>
      <c r="JGW205" s="10"/>
      <c r="JGX205" s="10"/>
      <c r="JGY205" s="10"/>
      <c r="JGZ205" s="10"/>
      <c r="JHA205" s="10"/>
      <c r="JHB205" s="10"/>
      <c r="JHC205" s="10"/>
      <c r="JHD205" s="10"/>
      <c r="JHE205" s="10"/>
      <c r="JHF205" s="10"/>
      <c r="JHG205" s="10"/>
      <c r="JHH205" s="10"/>
      <c r="JHI205" s="10"/>
      <c r="JHJ205" s="10"/>
      <c r="JHK205" s="10"/>
      <c r="JHL205" s="10"/>
      <c r="JHM205" s="10"/>
      <c r="JHN205" s="10"/>
      <c r="JHO205" s="10"/>
      <c r="JHP205" s="10"/>
      <c r="JHQ205" s="10"/>
      <c r="JHR205" s="10"/>
      <c r="JHS205" s="10"/>
      <c r="JHT205" s="10"/>
      <c r="JHU205" s="10"/>
      <c r="JHV205" s="10"/>
      <c r="JHW205" s="10"/>
      <c r="JHX205" s="10"/>
      <c r="JHY205" s="10"/>
      <c r="JHZ205" s="10"/>
      <c r="JIA205" s="10"/>
      <c r="JIB205" s="10"/>
      <c r="JIC205" s="10"/>
      <c r="JID205" s="10"/>
      <c r="JIE205" s="10"/>
      <c r="JIF205" s="10"/>
      <c r="JIG205" s="10"/>
      <c r="JIH205" s="10"/>
      <c r="JII205" s="10"/>
      <c r="JIJ205" s="10"/>
      <c r="JIK205" s="10"/>
      <c r="JIL205" s="10"/>
      <c r="JIM205" s="10"/>
      <c r="JIN205" s="10"/>
      <c r="JIO205" s="10"/>
      <c r="JIP205" s="10"/>
      <c r="JIQ205" s="10"/>
      <c r="JIR205" s="10"/>
      <c r="JIS205" s="10"/>
      <c r="JIT205" s="10"/>
      <c r="JIU205" s="10"/>
      <c r="JIV205" s="10"/>
      <c r="JIW205" s="10"/>
      <c r="JIX205" s="10"/>
      <c r="JIY205" s="10"/>
      <c r="JIZ205" s="10"/>
      <c r="JJA205" s="10"/>
      <c r="JJB205" s="10"/>
      <c r="JJC205" s="10"/>
      <c r="JJD205" s="10"/>
      <c r="JJE205" s="10"/>
      <c r="JJF205" s="10"/>
      <c r="JJG205" s="10"/>
      <c r="JJH205" s="10"/>
      <c r="JJI205" s="10"/>
      <c r="JJJ205" s="10"/>
      <c r="JJK205" s="10"/>
      <c r="JJL205" s="10"/>
      <c r="JJM205" s="10"/>
      <c r="JJN205" s="10"/>
      <c r="JJO205" s="10"/>
      <c r="JJP205" s="10"/>
      <c r="JJQ205" s="10"/>
      <c r="JJR205" s="10"/>
      <c r="JJS205" s="10"/>
      <c r="JJT205" s="10"/>
      <c r="JJU205" s="10"/>
      <c r="JJV205" s="10"/>
      <c r="JJW205" s="10"/>
      <c r="JJX205" s="10"/>
      <c r="JJY205" s="10"/>
      <c r="JJZ205" s="10"/>
      <c r="JKA205" s="10"/>
      <c r="JKB205" s="10"/>
      <c r="JKC205" s="10"/>
      <c r="JKD205" s="10"/>
      <c r="JKE205" s="10"/>
      <c r="JKF205" s="10"/>
      <c r="JKG205" s="10"/>
      <c r="JKH205" s="10"/>
      <c r="JKI205" s="10"/>
      <c r="JKJ205" s="10"/>
      <c r="JKK205" s="10"/>
      <c r="JKL205" s="10"/>
      <c r="JKM205" s="10"/>
      <c r="JKN205" s="10"/>
      <c r="JKO205" s="10"/>
      <c r="JKP205" s="10"/>
      <c r="JKQ205" s="10"/>
      <c r="JKR205" s="10"/>
      <c r="JKS205" s="10"/>
      <c r="JKT205" s="10"/>
      <c r="JKU205" s="10"/>
      <c r="JKV205" s="10"/>
      <c r="JKW205" s="10"/>
      <c r="JKX205" s="10"/>
      <c r="JKY205" s="10"/>
      <c r="JKZ205" s="10"/>
      <c r="JLA205" s="10"/>
      <c r="JLB205" s="10"/>
      <c r="JLC205" s="10"/>
      <c r="JLD205" s="10"/>
      <c r="JLE205" s="10"/>
      <c r="JLF205" s="10"/>
      <c r="JLG205" s="10"/>
      <c r="JLH205" s="10"/>
      <c r="JLI205" s="10"/>
      <c r="JLJ205" s="10"/>
      <c r="JLK205" s="10"/>
      <c r="JLL205" s="10"/>
      <c r="JLM205" s="10"/>
      <c r="JLN205" s="10"/>
      <c r="JLO205" s="10"/>
      <c r="JLP205" s="10"/>
      <c r="JLQ205" s="10"/>
      <c r="JLR205" s="10"/>
      <c r="JLS205" s="10"/>
      <c r="JLT205" s="10"/>
      <c r="JLU205" s="10"/>
      <c r="JLV205" s="10"/>
      <c r="JLW205" s="10"/>
      <c r="JLX205" s="10"/>
      <c r="JLY205" s="10"/>
      <c r="JLZ205" s="10"/>
      <c r="JMA205" s="10"/>
      <c r="JMB205" s="10"/>
      <c r="JMC205" s="10"/>
      <c r="JMD205" s="10"/>
      <c r="JME205" s="10"/>
      <c r="JMF205" s="10"/>
      <c r="JMG205" s="10"/>
      <c r="JMH205" s="10"/>
      <c r="JMI205" s="10"/>
      <c r="JMJ205" s="10"/>
      <c r="JMK205" s="10"/>
      <c r="JML205" s="10"/>
      <c r="JMM205" s="10"/>
      <c r="JMN205" s="10"/>
      <c r="JMO205" s="10"/>
      <c r="JMP205" s="10"/>
      <c r="JMQ205" s="10"/>
      <c r="JMR205" s="10"/>
      <c r="JMS205" s="10"/>
      <c r="JMT205" s="10"/>
      <c r="JMU205" s="10"/>
      <c r="JMV205" s="10"/>
      <c r="JMW205" s="10"/>
      <c r="JMX205" s="10"/>
      <c r="JMY205" s="10"/>
      <c r="JMZ205" s="10"/>
      <c r="JNA205" s="10"/>
      <c r="JNB205" s="10"/>
      <c r="JNC205" s="10"/>
      <c r="JND205" s="10"/>
      <c r="JNE205" s="10"/>
      <c r="JNF205" s="10"/>
      <c r="JNG205" s="10"/>
      <c r="JNH205" s="10"/>
      <c r="JNI205" s="10"/>
      <c r="JNJ205" s="10"/>
      <c r="JNK205" s="10"/>
      <c r="JNL205" s="10"/>
      <c r="JNM205" s="10"/>
      <c r="JNN205" s="10"/>
      <c r="JNO205" s="10"/>
      <c r="JNP205" s="10"/>
      <c r="JNQ205" s="10"/>
      <c r="JNR205" s="10"/>
      <c r="JNS205" s="10"/>
      <c r="JNT205" s="10"/>
      <c r="JNU205" s="10"/>
      <c r="JNV205" s="10"/>
      <c r="JNW205" s="10"/>
      <c r="JNX205" s="10"/>
      <c r="JNY205" s="10"/>
      <c r="JNZ205" s="10"/>
      <c r="JOA205" s="10"/>
      <c r="JOB205" s="10"/>
      <c r="JOC205" s="10"/>
      <c r="JOD205" s="10"/>
      <c r="JOE205" s="10"/>
      <c r="JOF205" s="10"/>
      <c r="JOG205" s="10"/>
      <c r="JOH205" s="10"/>
      <c r="JOI205" s="10"/>
      <c r="JOJ205" s="10"/>
      <c r="JOK205" s="10"/>
      <c r="JOL205" s="10"/>
      <c r="JOM205" s="10"/>
      <c r="JON205" s="10"/>
      <c r="JOO205" s="10"/>
      <c r="JOP205" s="10"/>
      <c r="JOQ205" s="10"/>
      <c r="JOR205" s="10"/>
      <c r="JOS205" s="10"/>
      <c r="JOT205" s="10"/>
      <c r="JOU205" s="10"/>
      <c r="JOV205" s="10"/>
      <c r="JOW205" s="10"/>
      <c r="JOX205" s="10"/>
      <c r="JOY205" s="10"/>
      <c r="JOZ205" s="10"/>
      <c r="JPA205" s="10"/>
      <c r="JPB205" s="10"/>
      <c r="JPC205" s="10"/>
      <c r="JPD205" s="10"/>
      <c r="JPE205" s="10"/>
      <c r="JPF205" s="10"/>
      <c r="JPG205" s="10"/>
      <c r="JPH205" s="10"/>
      <c r="JPI205" s="10"/>
      <c r="JPJ205" s="10"/>
      <c r="JPK205" s="10"/>
      <c r="JPL205" s="10"/>
      <c r="JPM205" s="10"/>
      <c r="JPN205" s="10"/>
      <c r="JPO205" s="10"/>
      <c r="JPP205" s="10"/>
      <c r="JPQ205" s="10"/>
      <c r="JPR205" s="10"/>
      <c r="JPS205" s="10"/>
      <c r="JPT205" s="10"/>
      <c r="JPU205" s="10"/>
      <c r="JPV205" s="10"/>
      <c r="JPW205" s="10"/>
      <c r="JPX205" s="10"/>
      <c r="JPY205" s="10"/>
      <c r="JPZ205" s="10"/>
      <c r="JQA205" s="10"/>
      <c r="JQB205" s="10"/>
      <c r="JQC205" s="10"/>
      <c r="JQD205" s="10"/>
      <c r="JQE205" s="10"/>
      <c r="JQF205" s="10"/>
      <c r="JQG205" s="10"/>
      <c r="JQH205" s="10"/>
      <c r="JQI205" s="10"/>
      <c r="JQJ205" s="10"/>
      <c r="JQK205" s="10"/>
      <c r="JQL205" s="10"/>
      <c r="JQM205" s="10"/>
      <c r="JQN205" s="10"/>
      <c r="JQO205" s="10"/>
      <c r="JQP205" s="10"/>
      <c r="JQQ205" s="10"/>
      <c r="JQR205" s="10"/>
      <c r="JQS205" s="10"/>
      <c r="JQT205" s="10"/>
      <c r="JQU205" s="10"/>
      <c r="JQV205" s="10"/>
      <c r="JQW205" s="10"/>
      <c r="JQX205" s="10"/>
      <c r="JQY205" s="10"/>
      <c r="JQZ205" s="10"/>
      <c r="JRA205" s="10"/>
      <c r="JRB205" s="10"/>
      <c r="JRC205" s="10"/>
      <c r="JRD205" s="10"/>
      <c r="JRE205" s="10"/>
      <c r="JRF205" s="10"/>
      <c r="JRG205" s="10"/>
      <c r="JRH205" s="10"/>
      <c r="JRI205" s="10"/>
      <c r="JRJ205" s="10"/>
      <c r="JRK205" s="10"/>
      <c r="JRL205" s="10"/>
      <c r="JRM205" s="10"/>
      <c r="JRN205" s="10"/>
      <c r="JRO205" s="10"/>
      <c r="JRP205" s="10"/>
      <c r="JRQ205" s="10"/>
      <c r="JRR205" s="10"/>
      <c r="JRS205" s="10"/>
      <c r="JRT205" s="10"/>
      <c r="JRU205" s="10"/>
      <c r="JRV205" s="10"/>
      <c r="JRW205" s="10"/>
      <c r="JRX205" s="10"/>
      <c r="JRY205" s="10"/>
      <c r="JRZ205" s="10"/>
      <c r="JSA205" s="10"/>
      <c r="JSB205" s="10"/>
      <c r="JSC205" s="10"/>
      <c r="JSD205" s="10"/>
      <c r="JSE205" s="10"/>
      <c r="JSF205" s="10"/>
      <c r="JSG205" s="10"/>
      <c r="JSH205" s="10"/>
      <c r="JSI205" s="10"/>
      <c r="JSJ205" s="10"/>
      <c r="JSK205" s="10"/>
      <c r="JSL205" s="10"/>
      <c r="JSM205" s="10"/>
      <c r="JSN205" s="10"/>
      <c r="JSO205" s="10"/>
      <c r="JSP205" s="10"/>
      <c r="JSQ205" s="10"/>
      <c r="JSR205" s="10"/>
      <c r="JSS205" s="10"/>
      <c r="JST205" s="10"/>
      <c r="JSU205" s="10"/>
      <c r="JSV205" s="10"/>
      <c r="JSW205" s="10"/>
      <c r="JSX205" s="10"/>
      <c r="JSY205" s="10"/>
      <c r="JSZ205" s="10"/>
      <c r="JTA205" s="10"/>
      <c r="JTB205" s="10"/>
      <c r="JTC205" s="10"/>
      <c r="JTD205" s="10"/>
      <c r="JTE205" s="10"/>
      <c r="JTF205" s="10"/>
      <c r="JTG205" s="10"/>
      <c r="JTH205" s="10"/>
      <c r="JTI205" s="10"/>
      <c r="JTJ205" s="10"/>
      <c r="JTK205" s="10"/>
      <c r="JTL205" s="10"/>
      <c r="JTM205" s="10"/>
      <c r="JTN205" s="10"/>
      <c r="JTO205" s="10"/>
      <c r="JTP205" s="10"/>
      <c r="JTQ205" s="10"/>
      <c r="JTR205" s="10"/>
      <c r="JTS205" s="10"/>
      <c r="JTT205" s="10"/>
      <c r="JTU205" s="10"/>
      <c r="JTV205" s="10"/>
      <c r="JTW205" s="10"/>
      <c r="JTX205" s="10"/>
      <c r="JTY205" s="10"/>
      <c r="JTZ205" s="10"/>
      <c r="JUA205" s="10"/>
      <c r="JUB205" s="10"/>
      <c r="JUC205" s="10"/>
      <c r="JUD205" s="10"/>
      <c r="JUE205" s="10"/>
      <c r="JUF205" s="10"/>
      <c r="JUG205" s="10"/>
      <c r="JUH205" s="10"/>
      <c r="JUI205" s="10"/>
      <c r="JUJ205" s="10"/>
      <c r="JUK205" s="10"/>
      <c r="JUL205" s="10"/>
      <c r="JUM205" s="10"/>
      <c r="JUN205" s="10"/>
      <c r="JUO205" s="10"/>
      <c r="JUP205" s="10"/>
      <c r="JUQ205" s="10"/>
      <c r="JUR205" s="10"/>
      <c r="JUS205" s="10"/>
      <c r="JUT205" s="10"/>
      <c r="JUU205" s="10"/>
      <c r="JUV205" s="10"/>
      <c r="JUW205" s="10"/>
      <c r="JUX205" s="10"/>
      <c r="JUY205" s="10"/>
      <c r="JUZ205" s="10"/>
      <c r="JVA205" s="10"/>
      <c r="JVB205" s="10"/>
      <c r="JVC205" s="10"/>
      <c r="JVD205" s="10"/>
      <c r="JVE205" s="10"/>
      <c r="JVF205" s="10"/>
      <c r="JVG205" s="10"/>
      <c r="JVH205" s="10"/>
      <c r="JVI205" s="10"/>
      <c r="JVJ205" s="10"/>
      <c r="JVK205" s="10"/>
      <c r="JVL205" s="10"/>
      <c r="JVM205" s="10"/>
      <c r="JVN205" s="10"/>
      <c r="JVO205" s="10"/>
      <c r="JVP205" s="10"/>
      <c r="JVQ205" s="10"/>
      <c r="JVR205" s="10"/>
      <c r="JVS205" s="10"/>
      <c r="JVT205" s="10"/>
      <c r="JVU205" s="10"/>
      <c r="JVV205" s="10"/>
      <c r="JVW205" s="10"/>
      <c r="JVX205" s="10"/>
      <c r="JVY205" s="10"/>
      <c r="JVZ205" s="10"/>
      <c r="JWA205" s="10"/>
      <c r="JWB205" s="10"/>
      <c r="JWC205" s="10"/>
      <c r="JWD205" s="10"/>
      <c r="JWE205" s="10"/>
      <c r="JWF205" s="10"/>
      <c r="JWG205" s="10"/>
      <c r="JWH205" s="10"/>
      <c r="JWI205" s="10"/>
      <c r="JWJ205" s="10"/>
      <c r="JWK205" s="10"/>
      <c r="JWL205" s="10"/>
      <c r="JWM205" s="10"/>
      <c r="JWN205" s="10"/>
      <c r="JWO205" s="10"/>
      <c r="JWP205" s="10"/>
      <c r="JWQ205" s="10"/>
      <c r="JWR205" s="10"/>
      <c r="JWS205" s="10"/>
      <c r="JWT205" s="10"/>
      <c r="JWU205" s="10"/>
      <c r="JWV205" s="10"/>
      <c r="JWW205" s="10"/>
      <c r="JWX205" s="10"/>
      <c r="JWY205" s="10"/>
      <c r="JWZ205" s="10"/>
      <c r="JXA205" s="10"/>
      <c r="JXB205" s="10"/>
      <c r="JXC205" s="10"/>
      <c r="JXD205" s="10"/>
      <c r="JXE205" s="10"/>
      <c r="JXF205" s="10"/>
      <c r="JXG205" s="10"/>
      <c r="JXH205" s="10"/>
      <c r="JXI205" s="10"/>
      <c r="JXJ205" s="10"/>
      <c r="JXK205" s="10"/>
      <c r="JXL205" s="10"/>
      <c r="JXM205" s="10"/>
      <c r="JXN205" s="10"/>
      <c r="JXO205" s="10"/>
      <c r="JXP205" s="10"/>
      <c r="JXQ205" s="10"/>
      <c r="JXR205" s="10"/>
      <c r="JXS205" s="10"/>
      <c r="JXT205" s="10"/>
      <c r="JXU205" s="10"/>
      <c r="JXV205" s="10"/>
      <c r="JXW205" s="10"/>
      <c r="JXX205" s="10"/>
      <c r="JXY205" s="10"/>
      <c r="JXZ205" s="10"/>
      <c r="JYA205" s="10"/>
      <c r="JYB205" s="10"/>
      <c r="JYC205" s="10"/>
      <c r="JYD205" s="10"/>
      <c r="JYE205" s="10"/>
      <c r="JYF205" s="10"/>
      <c r="JYG205" s="10"/>
      <c r="JYH205" s="10"/>
      <c r="JYI205" s="10"/>
      <c r="JYJ205" s="10"/>
      <c r="JYK205" s="10"/>
      <c r="JYL205" s="10"/>
      <c r="JYM205" s="10"/>
      <c r="JYN205" s="10"/>
      <c r="JYO205" s="10"/>
      <c r="JYP205" s="10"/>
      <c r="JYQ205" s="10"/>
      <c r="JYR205" s="10"/>
      <c r="JYS205" s="10"/>
      <c r="JYT205" s="10"/>
      <c r="JYU205" s="10"/>
      <c r="JYV205" s="10"/>
      <c r="JYW205" s="10"/>
      <c r="JYX205" s="10"/>
      <c r="JYY205" s="10"/>
      <c r="JYZ205" s="10"/>
      <c r="JZA205" s="10"/>
      <c r="JZB205" s="10"/>
      <c r="JZC205" s="10"/>
      <c r="JZD205" s="10"/>
      <c r="JZE205" s="10"/>
      <c r="JZF205" s="10"/>
      <c r="JZG205" s="10"/>
      <c r="JZH205" s="10"/>
      <c r="JZI205" s="10"/>
      <c r="JZJ205" s="10"/>
      <c r="JZK205" s="10"/>
      <c r="JZL205" s="10"/>
      <c r="JZM205" s="10"/>
      <c r="JZN205" s="10"/>
      <c r="JZO205" s="10"/>
      <c r="JZP205" s="10"/>
      <c r="JZQ205" s="10"/>
      <c r="JZR205" s="10"/>
      <c r="JZS205" s="10"/>
      <c r="JZT205" s="10"/>
      <c r="JZU205" s="10"/>
      <c r="JZV205" s="10"/>
      <c r="JZW205" s="10"/>
      <c r="JZX205" s="10"/>
      <c r="JZY205" s="10"/>
      <c r="JZZ205" s="10"/>
      <c r="KAA205" s="10"/>
      <c r="KAB205" s="10"/>
      <c r="KAC205" s="10"/>
      <c r="KAD205" s="10"/>
      <c r="KAE205" s="10"/>
      <c r="KAF205" s="10"/>
      <c r="KAG205" s="10"/>
      <c r="KAH205" s="10"/>
      <c r="KAI205" s="10"/>
      <c r="KAJ205" s="10"/>
      <c r="KAK205" s="10"/>
      <c r="KAL205" s="10"/>
      <c r="KAM205" s="10"/>
      <c r="KAN205" s="10"/>
      <c r="KAO205" s="10"/>
      <c r="KAP205" s="10"/>
      <c r="KAQ205" s="10"/>
      <c r="KAR205" s="10"/>
      <c r="KAS205" s="10"/>
      <c r="KAT205" s="10"/>
      <c r="KAU205" s="10"/>
      <c r="KAV205" s="10"/>
      <c r="KAW205" s="10"/>
      <c r="KAX205" s="10"/>
      <c r="KAY205" s="10"/>
      <c r="KAZ205" s="10"/>
      <c r="KBA205" s="10"/>
      <c r="KBB205" s="10"/>
      <c r="KBC205" s="10"/>
      <c r="KBD205" s="10"/>
      <c r="KBE205" s="10"/>
      <c r="KBF205" s="10"/>
      <c r="KBG205" s="10"/>
      <c r="KBH205" s="10"/>
      <c r="KBI205" s="10"/>
      <c r="KBJ205" s="10"/>
      <c r="KBK205" s="10"/>
      <c r="KBL205" s="10"/>
      <c r="KBM205" s="10"/>
      <c r="KBN205" s="10"/>
      <c r="KBO205" s="10"/>
      <c r="KBP205" s="10"/>
      <c r="KBQ205" s="10"/>
      <c r="KBR205" s="10"/>
      <c r="KBS205" s="10"/>
      <c r="KBT205" s="10"/>
      <c r="KBU205" s="10"/>
      <c r="KBV205" s="10"/>
      <c r="KBW205" s="10"/>
      <c r="KBX205" s="10"/>
      <c r="KBY205" s="10"/>
      <c r="KBZ205" s="10"/>
      <c r="KCA205" s="10"/>
      <c r="KCB205" s="10"/>
      <c r="KCC205" s="10"/>
      <c r="KCD205" s="10"/>
      <c r="KCE205" s="10"/>
      <c r="KCF205" s="10"/>
      <c r="KCG205" s="10"/>
      <c r="KCH205" s="10"/>
      <c r="KCI205" s="10"/>
      <c r="KCJ205" s="10"/>
      <c r="KCK205" s="10"/>
      <c r="KCL205" s="10"/>
      <c r="KCM205" s="10"/>
      <c r="KCN205" s="10"/>
      <c r="KCO205" s="10"/>
      <c r="KCP205" s="10"/>
      <c r="KCQ205" s="10"/>
      <c r="KCR205" s="10"/>
      <c r="KCS205" s="10"/>
      <c r="KCT205" s="10"/>
      <c r="KCU205" s="10"/>
      <c r="KCV205" s="10"/>
      <c r="KCW205" s="10"/>
      <c r="KCX205" s="10"/>
      <c r="KCY205" s="10"/>
      <c r="KCZ205" s="10"/>
      <c r="KDA205" s="10"/>
      <c r="KDB205" s="10"/>
      <c r="KDC205" s="10"/>
      <c r="KDD205" s="10"/>
      <c r="KDE205" s="10"/>
      <c r="KDF205" s="10"/>
      <c r="KDG205" s="10"/>
      <c r="KDH205" s="10"/>
      <c r="KDI205" s="10"/>
      <c r="KDJ205" s="10"/>
      <c r="KDK205" s="10"/>
      <c r="KDL205" s="10"/>
      <c r="KDM205" s="10"/>
      <c r="KDN205" s="10"/>
      <c r="KDO205" s="10"/>
      <c r="KDP205" s="10"/>
      <c r="KDQ205" s="10"/>
      <c r="KDR205" s="10"/>
      <c r="KDS205" s="10"/>
      <c r="KDT205" s="10"/>
      <c r="KDU205" s="10"/>
      <c r="KDV205" s="10"/>
      <c r="KDW205" s="10"/>
      <c r="KDX205" s="10"/>
      <c r="KDY205" s="10"/>
      <c r="KDZ205" s="10"/>
      <c r="KEA205" s="10"/>
      <c r="KEB205" s="10"/>
      <c r="KEC205" s="10"/>
      <c r="KED205" s="10"/>
      <c r="KEE205" s="10"/>
      <c r="KEF205" s="10"/>
      <c r="KEG205" s="10"/>
      <c r="KEH205" s="10"/>
      <c r="KEI205" s="10"/>
      <c r="KEJ205" s="10"/>
      <c r="KEK205" s="10"/>
      <c r="KEL205" s="10"/>
      <c r="KEM205" s="10"/>
      <c r="KEN205" s="10"/>
      <c r="KEO205" s="10"/>
      <c r="KEP205" s="10"/>
      <c r="KEQ205" s="10"/>
      <c r="KER205" s="10"/>
      <c r="KES205" s="10"/>
      <c r="KET205" s="10"/>
      <c r="KEU205" s="10"/>
      <c r="KEV205" s="10"/>
      <c r="KEW205" s="10"/>
      <c r="KEX205" s="10"/>
      <c r="KEY205" s="10"/>
      <c r="KEZ205" s="10"/>
      <c r="KFA205" s="10"/>
      <c r="KFB205" s="10"/>
      <c r="KFC205" s="10"/>
      <c r="KFD205" s="10"/>
      <c r="KFE205" s="10"/>
      <c r="KFF205" s="10"/>
      <c r="KFG205" s="10"/>
      <c r="KFH205" s="10"/>
      <c r="KFI205" s="10"/>
      <c r="KFJ205" s="10"/>
      <c r="KFK205" s="10"/>
      <c r="KFL205" s="10"/>
      <c r="KFM205" s="10"/>
      <c r="KFN205" s="10"/>
      <c r="KFO205" s="10"/>
      <c r="KFP205" s="10"/>
      <c r="KFQ205" s="10"/>
      <c r="KFR205" s="10"/>
      <c r="KFS205" s="10"/>
      <c r="KFT205" s="10"/>
      <c r="KFU205" s="10"/>
      <c r="KFV205" s="10"/>
      <c r="KFW205" s="10"/>
      <c r="KFX205" s="10"/>
      <c r="KFY205" s="10"/>
      <c r="KFZ205" s="10"/>
      <c r="KGA205" s="10"/>
      <c r="KGB205" s="10"/>
      <c r="KGC205" s="10"/>
      <c r="KGD205" s="10"/>
      <c r="KGE205" s="10"/>
      <c r="KGF205" s="10"/>
      <c r="KGG205" s="10"/>
      <c r="KGH205" s="10"/>
      <c r="KGI205" s="10"/>
      <c r="KGJ205" s="10"/>
      <c r="KGK205" s="10"/>
      <c r="KGL205" s="10"/>
      <c r="KGM205" s="10"/>
      <c r="KGN205" s="10"/>
      <c r="KGO205" s="10"/>
      <c r="KGP205" s="10"/>
      <c r="KGQ205" s="10"/>
      <c r="KGR205" s="10"/>
      <c r="KGS205" s="10"/>
      <c r="KGT205" s="10"/>
      <c r="KGU205" s="10"/>
      <c r="KGV205" s="10"/>
      <c r="KGW205" s="10"/>
      <c r="KGX205" s="10"/>
      <c r="KGY205" s="10"/>
      <c r="KGZ205" s="10"/>
      <c r="KHA205" s="10"/>
      <c r="KHB205" s="10"/>
      <c r="KHC205" s="10"/>
      <c r="KHD205" s="10"/>
      <c r="KHE205" s="10"/>
      <c r="KHF205" s="10"/>
      <c r="KHG205" s="10"/>
      <c r="KHH205" s="10"/>
      <c r="KHI205" s="10"/>
      <c r="KHJ205" s="10"/>
      <c r="KHK205" s="10"/>
      <c r="KHL205" s="10"/>
      <c r="KHM205" s="10"/>
      <c r="KHN205" s="10"/>
      <c r="KHO205" s="10"/>
      <c r="KHP205" s="10"/>
      <c r="KHQ205" s="10"/>
      <c r="KHR205" s="10"/>
      <c r="KHS205" s="10"/>
      <c r="KHT205" s="10"/>
      <c r="KHU205" s="10"/>
      <c r="KHV205" s="10"/>
      <c r="KHW205" s="10"/>
      <c r="KHX205" s="10"/>
      <c r="KHY205" s="10"/>
      <c r="KHZ205" s="10"/>
      <c r="KIA205" s="10"/>
      <c r="KIB205" s="10"/>
      <c r="KIC205" s="10"/>
      <c r="KID205" s="10"/>
      <c r="KIE205" s="10"/>
      <c r="KIF205" s="10"/>
      <c r="KIG205" s="10"/>
      <c r="KIH205" s="10"/>
      <c r="KII205" s="10"/>
      <c r="KIJ205" s="10"/>
      <c r="KIK205" s="10"/>
      <c r="KIL205" s="10"/>
      <c r="KIM205" s="10"/>
      <c r="KIN205" s="10"/>
      <c r="KIO205" s="10"/>
      <c r="KIP205" s="10"/>
      <c r="KIQ205" s="10"/>
      <c r="KIR205" s="10"/>
      <c r="KIS205" s="10"/>
      <c r="KIT205" s="10"/>
      <c r="KIU205" s="10"/>
      <c r="KIV205" s="10"/>
      <c r="KIW205" s="10"/>
      <c r="KIX205" s="10"/>
      <c r="KIY205" s="10"/>
      <c r="KIZ205" s="10"/>
      <c r="KJA205" s="10"/>
      <c r="KJB205" s="10"/>
      <c r="KJC205" s="10"/>
      <c r="KJD205" s="10"/>
      <c r="KJE205" s="10"/>
      <c r="KJF205" s="10"/>
      <c r="KJG205" s="10"/>
      <c r="KJH205" s="10"/>
      <c r="KJI205" s="10"/>
      <c r="KJJ205" s="10"/>
      <c r="KJK205" s="10"/>
      <c r="KJL205" s="10"/>
      <c r="KJM205" s="10"/>
      <c r="KJN205" s="10"/>
      <c r="KJO205" s="10"/>
      <c r="KJP205" s="10"/>
      <c r="KJQ205" s="10"/>
      <c r="KJR205" s="10"/>
      <c r="KJS205" s="10"/>
      <c r="KJT205" s="10"/>
      <c r="KJU205" s="10"/>
      <c r="KJV205" s="10"/>
      <c r="KJW205" s="10"/>
      <c r="KJX205" s="10"/>
      <c r="KJY205" s="10"/>
      <c r="KJZ205" s="10"/>
      <c r="KKA205" s="10"/>
      <c r="KKB205" s="10"/>
      <c r="KKC205" s="10"/>
      <c r="KKD205" s="10"/>
      <c r="KKE205" s="10"/>
      <c r="KKF205" s="10"/>
      <c r="KKG205" s="10"/>
      <c r="KKH205" s="10"/>
      <c r="KKI205" s="10"/>
      <c r="KKJ205" s="10"/>
      <c r="KKK205" s="10"/>
      <c r="KKL205" s="10"/>
      <c r="KKM205" s="10"/>
      <c r="KKN205" s="10"/>
      <c r="KKO205" s="10"/>
      <c r="KKP205" s="10"/>
      <c r="KKQ205" s="10"/>
      <c r="KKR205" s="10"/>
      <c r="KKS205" s="10"/>
      <c r="KKT205" s="10"/>
      <c r="KKU205" s="10"/>
      <c r="KKV205" s="10"/>
      <c r="KKW205" s="10"/>
      <c r="KKX205" s="10"/>
      <c r="KKY205" s="10"/>
      <c r="KKZ205" s="10"/>
      <c r="KLA205" s="10"/>
      <c r="KLB205" s="10"/>
      <c r="KLC205" s="10"/>
      <c r="KLD205" s="10"/>
      <c r="KLE205" s="10"/>
      <c r="KLF205" s="10"/>
      <c r="KLG205" s="10"/>
      <c r="KLH205" s="10"/>
      <c r="KLI205" s="10"/>
      <c r="KLJ205" s="10"/>
      <c r="KLK205" s="10"/>
      <c r="KLL205" s="10"/>
      <c r="KLM205" s="10"/>
      <c r="KLN205" s="10"/>
      <c r="KLO205" s="10"/>
      <c r="KLP205" s="10"/>
      <c r="KLQ205" s="10"/>
      <c r="KLR205" s="10"/>
      <c r="KLS205" s="10"/>
      <c r="KLT205" s="10"/>
      <c r="KLU205" s="10"/>
      <c r="KLV205" s="10"/>
      <c r="KLW205" s="10"/>
      <c r="KLX205" s="10"/>
      <c r="KLY205" s="10"/>
      <c r="KLZ205" s="10"/>
      <c r="KMA205" s="10"/>
      <c r="KMB205" s="10"/>
      <c r="KMC205" s="10"/>
      <c r="KMD205" s="10"/>
      <c r="KME205" s="10"/>
      <c r="KMF205" s="10"/>
      <c r="KMG205" s="10"/>
      <c r="KMH205" s="10"/>
      <c r="KMI205" s="10"/>
      <c r="KMJ205" s="10"/>
      <c r="KMK205" s="10"/>
      <c r="KML205" s="10"/>
      <c r="KMM205" s="10"/>
      <c r="KMN205" s="10"/>
      <c r="KMO205" s="10"/>
      <c r="KMP205" s="10"/>
      <c r="KMQ205" s="10"/>
      <c r="KMR205" s="10"/>
      <c r="KMS205" s="10"/>
      <c r="KMT205" s="10"/>
      <c r="KMU205" s="10"/>
      <c r="KMV205" s="10"/>
      <c r="KMW205" s="10"/>
      <c r="KMX205" s="10"/>
      <c r="KMY205" s="10"/>
      <c r="KMZ205" s="10"/>
      <c r="KNA205" s="10"/>
      <c r="KNB205" s="10"/>
      <c r="KNC205" s="10"/>
      <c r="KND205" s="10"/>
      <c r="KNE205" s="10"/>
      <c r="KNF205" s="10"/>
      <c r="KNG205" s="10"/>
      <c r="KNH205" s="10"/>
      <c r="KNI205" s="10"/>
      <c r="KNJ205" s="10"/>
      <c r="KNK205" s="10"/>
      <c r="KNL205" s="10"/>
      <c r="KNM205" s="10"/>
      <c r="KNN205" s="10"/>
      <c r="KNO205" s="10"/>
      <c r="KNP205" s="10"/>
      <c r="KNQ205" s="10"/>
      <c r="KNR205" s="10"/>
      <c r="KNS205" s="10"/>
      <c r="KNT205" s="10"/>
      <c r="KNU205" s="10"/>
      <c r="KNV205" s="10"/>
      <c r="KNW205" s="10"/>
      <c r="KNX205" s="10"/>
      <c r="KNY205" s="10"/>
      <c r="KNZ205" s="10"/>
      <c r="KOA205" s="10"/>
      <c r="KOB205" s="10"/>
      <c r="KOC205" s="10"/>
      <c r="KOD205" s="10"/>
      <c r="KOE205" s="10"/>
      <c r="KOF205" s="10"/>
      <c r="KOG205" s="10"/>
      <c r="KOH205" s="10"/>
      <c r="KOI205" s="10"/>
      <c r="KOJ205" s="10"/>
      <c r="KOK205" s="10"/>
      <c r="KOL205" s="10"/>
      <c r="KOM205" s="10"/>
      <c r="KON205" s="10"/>
      <c r="KOO205" s="10"/>
      <c r="KOP205" s="10"/>
      <c r="KOQ205" s="10"/>
      <c r="KOR205" s="10"/>
      <c r="KOS205" s="10"/>
      <c r="KOT205" s="10"/>
      <c r="KOU205" s="10"/>
      <c r="KOV205" s="10"/>
      <c r="KOW205" s="10"/>
      <c r="KOX205" s="10"/>
      <c r="KOY205" s="10"/>
      <c r="KOZ205" s="10"/>
      <c r="KPA205" s="10"/>
      <c r="KPB205" s="10"/>
      <c r="KPC205" s="10"/>
      <c r="KPD205" s="10"/>
      <c r="KPE205" s="10"/>
      <c r="KPF205" s="10"/>
      <c r="KPG205" s="10"/>
      <c r="KPH205" s="10"/>
      <c r="KPI205" s="10"/>
      <c r="KPJ205" s="10"/>
      <c r="KPK205" s="10"/>
      <c r="KPL205" s="10"/>
      <c r="KPM205" s="10"/>
      <c r="KPN205" s="10"/>
      <c r="KPO205" s="10"/>
      <c r="KPP205" s="10"/>
      <c r="KPQ205" s="10"/>
      <c r="KPR205" s="10"/>
      <c r="KPS205" s="10"/>
      <c r="KPT205" s="10"/>
      <c r="KPU205" s="10"/>
      <c r="KPV205" s="10"/>
      <c r="KPW205" s="10"/>
      <c r="KPX205" s="10"/>
      <c r="KPY205" s="10"/>
      <c r="KPZ205" s="10"/>
      <c r="KQA205" s="10"/>
      <c r="KQB205" s="10"/>
      <c r="KQC205" s="10"/>
      <c r="KQD205" s="10"/>
      <c r="KQE205" s="10"/>
      <c r="KQF205" s="10"/>
      <c r="KQG205" s="10"/>
      <c r="KQH205" s="10"/>
      <c r="KQI205" s="10"/>
      <c r="KQJ205" s="10"/>
      <c r="KQK205" s="10"/>
      <c r="KQL205" s="10"/>
      <c r="KQM205" s="10"/>
      <c r="KQN205" s="10"/>
      <c r="KQO205" s="10"/>
      <c r="KQP205" s="10"/>
      <c r="KQQ205" s="10"/>
      <c r="KQR205" s="10"/>
      <c r="KQS205" s="10"/>
      <c r="KQT205" s="10"/>
      <c r="KQU205" s="10"/>
      <c r="KQV205" s="10"/>
      <c r="KQW205" s="10"/>
      <c r="KQX205" s="10"/>
      <c r="KQY205" s="10"/>
      <c r="KQZ205" s="10"/>
      <c r="KRA205" s="10"/>
      <c r="KRB205" s="10"/>
      <c r="KRC205" s="10"/>
      <c r="KRD205" s="10"/>
      <c r="KRE205" s="10"/>
      <c r="KRF205" s="10"/>
      <c r="KRG205" s="10"/>
      <c r="KRH205" s="10"/>
      <c r="KRI205" s="10"/>
      <c r="KRJ205" s="10"/>
      <c r="KRK205" s="10"/>
      <c r="KRL205" s="10"/>
      <c r="KRM205" s="10"/>
      <c r="KRN205" s="10"/>
      <c r="KRO205" s="10"/>
      <c r="KRP205" s="10"/>
      <c r="KRQ205" s="10"/>
      <c r="KRR205" s="10"/>
      <c r="KRS205" s="10"/>
      <c r="KRT205" s="10"/>
      <c r="KRU205" s="10"/>
      <c r="KRV205" s="10"/>
      <c r="KRW205" s="10"/>
      <c r="KRX205" s="10"/>
      <c r="KRY205" s="10"/>
      <c r="KRZ205" s="10"/>
      <c r="KSA205" s="10"/>
      <c r="KSB205" s="10"/>
      <c r="KSC205" s="10"/>
      <c r="KSD205" s="10"/>
      <c r="KSE205" s="10"/>
      <c r="KSF205" s="10"/>
      <c r="KSG205" s="10"/>
      <c r="KSH205" s="10"/>
      <c r="KSI205" s="10"/>
      <c r="KSJ205" s="10"/>
      <c r="KSK205" s="10"/>
      <c r="KSL205" s="10"/>
      <c r="KSM205" s="10"/>
      <c r="KSN205" s="10"/>
      <c r="KSO205" s="10"/>
      <c r="KSP205" s="10"/>
      <c r="KSQ205" s="10"/>
      <c r="KSR205" s="10"/>
      <c r="KSS205" s="10"/>
      <c r="KST205" s="10"/>
      <c r="KSU205" s="10"/>
      <c r="KSV205" s="10"/>
      <c r="KSW205" s="10"/>
      <c r="KSX205" s="10"/>
      <c r="KSY205" s="10"/>
      <c r="KSZ205" s="10"/>
      <c r="KTA205" s="10"/>
      <c r="KTB205" s="10"/>
      <c r="KTC205" s="10"/>
      <c r="KTD205" s="10"/>
      <c r="KTE205" s="10"/>
      <c r="KTF205" s="10"/>
      <c r="KTG205" s="10"/>
      <c r="KTH205" s="10"/>
      <c r="KTI205" s="10"/>
      <c r="KTJ205" s="10"/>
      <c r="KTK205" s="10"/>
      <c r="KTL205" s="10"/>
      <c r="KTM205" s="10"/>
      <c r="KTN205" s="10"/>
      <c r="KTO205" s="10"/>
      <c r="KTP205" s="10"/>
      <c r="KTQ205" s="10"/>
      <c r="KTR205" s="10"/>
      <c r="KTS205" s="10"/>
      <c r="KTT205" s="10"/>
      <c r="KTU205" s="10"/>
      <c r="KTV205" s="10"/>
      <c r="KTW205" s="10"/>
      <c r="KTX205" s="10"/>
      <c r="KTY205" s="10"/>
      <c r="KTZ205" s="10"/>
      <c r="KUA205" s="10"/>
      <c r="KUB205" s="10"/>
      <c r="KUC205" s="10"/>
      <c r="KUD205" s="10"/>
      <c r="KUE205" s="10"/>
      <c r="KUF205" s="10"/>
      <c r="KUG205" s="10"/>
      <c r="KUH205" s="10"/>
      <c r="KUI205" s="10"/>
      <c r="KUJ205" s="10"/>
      <c r="KUK205" s="10"/>
      <c r="KUL205" s="10"/>
      <c r="KUM205" s="10"/>
      <c r="KUN205" s="10"/>
      <c r="KUO205" s="10"/>
      <c r="KUP205" s="10"/>
      <c r="KUQ205" s="10"/>
      <c r="KUR205" s="10"/>
      <c r="KUS205" s="10"/>
      <c r="KUT205" s="10"/>
      <c r="KUU205" s="10"/>
      <c r="KUV205" s="10"/>
      <c r="KUW205" s="10"/>
      <c r="KUX205" s="10"/>
      <c r="KUY205" s="10"/>
      <c r="KUZ205" s="10"/>
      <c r="KVA205" s="10"/>
      <c r="KVB205" s="10"/>
      <c r="KVC205" s="10"/>
      <c r="KVD205" s="10"/>
      <c r="KVE205" s="10"/>
      <c r="KVF205" s="10"/>
      <c r="KVG205" s="10"/>
      <c r="KVH205" s="10"/>
      <c r="KVI205" s="10"/>
      <c r="KVJ205" s="10"/>
      <c r="KVK205" s="10"/>
      <c r="KVL205" s="10"/>
      <c r="KVM205" s="10"/>
      <c r="KVN205" s="10"/>
      <c r="KVO205" s="10"/>
      <c r="KVP205" s="10"/>
      <c r="KVQ205" s="10"/>
      <c r="KVR205" s="10"/>
      <c r="KVS205" s="10"/>
      <c r="KVT205" s="10"/>
      <c r="KVU205" s="10"/>
      <c r="KVV205" s="10"/>
      <c r="KVW205" s="10"/>
      <c r="KVX205" s="10"/>
      <c r="KVY205" s="10"/>
      <c r="KVZ205" s="10"/>
      <c r="KWA205" s="10"/>
      <c r="KWB205" s="10"/>
      <c r="KWC205" s="10"/>
      <c r="KWD205" s="10"/>
      <c r="KWE205" s="10"/>
      <c r="KWF205" s="10"/>
      <c r="KWG205" s="10"/>
      <c r="KWH205" s="10"/>
      <c r="KWI205" s="10"/>
      <c r="KWJ205" s="10"/>
      <c r="KWK205" s="10"/>
      <c r="KWL205" s="10"/>
      <c r="KWM205" s="10"/>
      <c r="KWN205" s="10"/>
      <c r="KWO205" s="10"/>
      <c r="KWP205" s="10"/>
      <c r="KWQ205" s="10"/>
      <c r="KWR205" s="10"/>
      <c r="KWS205" s="10"/>
      <c r="KWT205" s="10"/>
      <c r="KWU205" s="10"/>
      <c r="KWV205" s="10"/>
      <c r="KWW205" s="10"/>
      <c r="KWX205" s="10"/>
      <c r="KWY205" s="10"/>
      <c r="KWZ205" s="10"/>
      <c r="KXA205" s="10"/>
      <c r="KXB205" s="10"/>
      <c r="KXC205" s="10"/>
      <c r="KXD205" s="10"/>
      <c r="KXE205" s="10"/>
      <c r="KXF205" s="10"/>
      <c r="KXG205" s="10"/>
      <c r="KXH205" s="10"/>
      <c r="KXI205" s="10"/>
      <c r="KXJ205" s="10"/>
      <c r="KXK205" s="10"/>
      <c r="KXL205" s="10"/>
      <c r="KXM205" s="10"/>
      <c r="KXN205" s="10"/>
      <c r="KXO205" s="10"/>
      <c r="KXP205" s="10"/>
      <c r="KXQ205" s="10"/>
      <c r="KXR205" s="10"/>
      <c r="KXS205" s="10"/>
      <c r="KXT205" s="10"/>
      <c r="KXU205" s="10"/>
      <c r="KXV205" s="10"/>
      <c r="KXW205" s="10"/>
      <c r="KXX205" s="10"/>
      <c r="KXY205" s="10"/>
      <c r="KXZ205" s="10"/>
      <c r="KYA205" s="10"/>
      <c r="KYB205" s="10"/>
      <c r="KYC205" s="10"/>
      <c r="KYD205" s="10"/>
      <c r="KYE205" s="10"/>
      <c r="KYF205" s="10"/>
      <c r="KYG205" s="10"/>
      <c r="KYH205" s="10"/>
      <c r="KYI205" s="10"/>
      <c r="KYJ205" s="10"/>
      <c r="KYK205" s="10"/>
      <c r="KYL205" s="10"/>
      <c r="KYM205" s="10"/>
      <c r="KYN205" s="10"/>
      <c r="KYO205" s="10"/>
      <c r="KYP205" s="10"/>
      <c r="KYQ205" s="10"/>
      <c r="KYR205" s="10"/>
      <c r="KYS205" s="10"/>
      <c r="KYT205" s="10"/>
      <c r="KYU205" s="10"/>
      <c r="KYV205" s="10"/>
      <c r="KYW205" s="10"/>
      <c r="KYX205" s="10"/>
      <c r="KYY205" s="10"/>
      <c r="KYZ205" s="10"/>
      <c r="KZA205" s="10"/>
      <c r="KZB205" s="10"/>
      <c r="KZC205" s="10"/>
      <c r="KZD205" s="10"/>
      <c r="KZE205" s="10"/>
      <c r="KZF205" s="10"/>
      <c r="KZG205" s="10"/>
      <c r="KZH205" s="10"/>
      <c r="KZI205" s="10"/>
      <c r="KZJ205" s="10"/>
      <c r="KZK205" s="10"/>
      <c r="KZL205" s="10"/>
      <c r="KZM205" s="10"/>
      <c r="KZN205" s="10"/>
      <c r="KZO205" s="10"/>
      <c r="KZP205" s="10"/>
      <c r="KZQ205" s="10"/>
      <c r="KZR205" s="10"/>
      <c r="KZS205" s="10"/>
      <c r="KZT205" s="10"/>
      <c r="KZU205" s="10"/>
      <c r="KZV205" s="10"/>
      <c r="KZW205" s="10"/>
      <c r="KZX205" s="10"/>
      <c r="KZY205" s="10"/>
      <c r="KZZ205" s="10"/>
      <c r="LAA205" s="10"/>
      <c r="LAB205" s="10"/>
      <c r="LAC205" s="10"/>
      <c r="LAD205" s="10"/>
      <c r="LAE205" s="10"/>
      <c r="LAF205" s="10"/>
      <c r="LAG205" s="10"/>
      <c r="LAH205" s="10"/>
      <c r="LAI205" s="10"/>
      <c r="LAJ205" s="10"/>
      <c r="LAK205" s="10"/>
      <c r="LAL205" s="10"/>
      <c r="LAM205" s="10"/>
      <c r="LAN205" s="10"/>
      <c r="LAO205" s="10"/>
      <c r="LAP205" s="10"/>
      <c r="LAQ205" s="10"/>
      <c r="LAR205" s="10"/>
      <c r="LAS205" s="10"/>
      <c r="LAT205" s="10"/>
      <c r="LAU205" s="10"/>
      <c r="LAV205" s="10"/>
      <c r="LAW205" s="10"/>
      <c r="LAX205" s="10"/>
      <c r="LAY205" s="10"/>
      <c r="LAZ205" s="10"/>
      <c r="LBA205" s="10"/>
      <c r="LBB205" s="10"/>
      <c r="LBC205" s="10"/>
      <c r="LBD205" s="10"/>
      <c r="LBE205" s="10"/>
      <c r="LBF205" s="10"/>
      <c r="LBG205" s="10"/>
      <c r="LBH205" s="10"/>
      <c r="LBI205" s="10"/>
      <c r="LBJ205" s="10"/>
      <c r="LBK205" s="10"/>
      <c r="LBL205" s="10"/>
      <c r="LBM205" s="10"/>
      <c r="LBN205" s="10"/>
      <c r="LBO205" s="10"/>
      <c r="LBP205" s="10"/>
      <c r="LBQ205" s="10"/>
      <c r="LBR205" s="10"/>
      <c r="LBS205" s="10"/>
      <c r="LBT205" s="10"/>
      <c r="LBU205" s="10"/>
      <c r="LBV205" s="10"/>
      <c r="LBW205" s="10"/>
      <c r="LBX205" s="10"/>
      <c r="LBY205" s="10"/>
      <c r="LBZ205" s="10"/>
      <c r="LCA205" s="10"/>
      <c r="LCB205" s="10"/>
      <c r="LCC205" s="10"/>
      <c r="LCD205" s="10"/>
      <c r="LCE205" s="10"/>
      <c r="LCF205" s="10"/>
      <c r="LCG205" s="10"/>
      <c r="LCH205" s="10"/>
      <c r="LCI205" s="10"/>
      <c r="LCJ205" s="10"/>
      <c r="LCK205" s="10"/>
      <c r="LCL205" s="10"/>
      <c r="LCM205" s="10"/>
      <c r="LCN205" s="10"/>
      <c r="LCO205" s="10"/>
      <c r="LCP205" s="10"/>
      <c r="LCQ205" s="10"/>
      <c r="LCR205" s="10"/>
      <c r="LCS205" s="10"/>
      <c r="LCT205" s="10"/>
      <c r="LCU205" s="10"/>
      <c r="LCV205" s="10"/>
      <c r="LCW205" s="10"/>
      <c r="LCX205" s="10"/>
      <c r="LCY205" s="10"/>
      <c r="LCZ205" s="10"/>
      <c r="LDA205" s="10"/>
      <c r="LDB205" s="10"/>
      <c r="LDC205" s="10"/>
      <c r="LDD205" s="10"/>
      <c r="LDE205" s="10"/>
      <c r="LDF205" s="10"/>
      <c r="LDG205" s="10"/>
      <c r="LDH205" s="10"/>
      <c r="LDI205" s="10"/>
      <c r="LDJ205" s="10"/>
      <c r="LDK205" s="10"/>
      <c r="LDL205" s="10"/>
      <c r="LDM205" s="10"/>
      <c r="LDN205" s="10"/>
      <c r="LDO205" s="10"/>
      <c r="LDP205" s="10"/>
      <c r="LDQ205" s="10"/>
      <c r="LDR205" s="10"/>
      <c r="LDS205" s="10"/>
      <c r="LDT205" s="10"/>
      <c r="LDU205" s="10"/>
      <c r="LDV205" s="10"/>
      <c r="LDW205" s="10"/>
      <c r="LDX205" s="10"/>
      <c r="LDY205" s="10"/>
      <c r="LDZ205" s="10"/>
      <c r="LEA205" s="10"/>
      <c r="LEB205" s="10"/>
      <c r="LEC205" s="10"/>
      <c r="LED205" s="10"/>
      <c r="LEE205" s="10"/>
      <c r="LEF205" s="10"/>
      <c r="LEG205" s="10"/>
      <c r="LEH205" s="10"/>
      <c r="LEI205" s="10"/>
      <c r="LEJ205" s="10"/>
      <c r="LEK205" s="10"/>
      <c r="LEL205" s="10"/>
      <c r="LEM205" s="10"/>
      <c r="LEN205" s="10"/>
      <c r="LEO205" s="10"/>
      <c r="LEP205" s="10"/>
      <c r="LEQ205" s="10"/>
      <c r="LER205" s="10"/>
      <c r="LES205" s="10"/>
      <c r="LET205" s="10"/>
      <c r="LEU205" s="10"/>
      <c r="LEV205" s="10"/>
      <c r="LEW205" s="10"/>
      <c r="LEX205" s="10"/>
      <c r="LEY205" s="10"/>
      <c r="LEZ205" s="10"/>
      <c r="LFA205" s="10"/>
      <c r="LFB205" s="10"/>
      <c r="LFC205" s="10"/>
      <c r="LFD205" s="10"/>
      <c r="LFE205" s="10"/>
      <c r="LFF205" s="10"/>
      <c r="LFG205" s="10"/>
      <c r="LFH205" s="10"/>
      <c r="LFI205" s="10"/>
      <c r="LFJ205" s="10"/>
      <c r="LFK205" s="10"/>
      <c r="LFL205" s="10"/>
      <c r="LFM205" s="10"/>
      <c r="LFN205" s="10"/>
      <c r="LFO205" s="10"/>
      <c r="LFP205" s="10"/>
      <c r="LFQ205" s="10"/>
      <c r="LFR205" s="10"/>
      <c r="LFS205" s="10"/>
      <c r="LFT205" s="10"/>
      <c r="LFU205" s="10"/>
      <c r="LFV205" s="10"/>
      <c r="LFW205" s="10"/>
      <c r="LFX205" s="10"/>
      <c r="LFY205" s="10"/>
      <c r="LFZ205" s="10"/>
      <c r="LGA205" s="10"/>
      <c r="LGB205" s="10"/>
      <c r="LGC205" s="10"/>
      <c r="LGD205" s="10"/>
      <c r="LGE205" s="10"/>
      <c r="LGF205" s="10"/>
      <c r="LGG205" s="10"/>
      <c r="LGH205" s="10"/>
      <c r="LGI205" s="10"/>
      <c r="LGJ205" s="10"/>
      <c r="LGK205" s="10"/>
      <c r="LGL205" s="10"/>
      <c r="LGM205" s="10"/>
      <c r="LGN205" s="10"/>
      <c r="LGO205" s="10"/>
      <c r="LGP205" s="10"/>
      <c r="LGQ205" s="10"/>
      <c r="LGR205" s="10"/>
      <c r="LGS205" s="10"/>
      <c r="LGT205" s="10"/>
      <c r="LGU205" s="10"/>
      <c r="LGV205" s="10"/>
      <c r="LGW205" s="10"/>
      <c r="LGX205" s="10"/>
      <c r="LGY205" s="10"/>
      <c r="LGZ205" s="10"/>
      <c r="LHA205" s="10"/>
      <c r="LHB205" s="10"/>
      <c r="LHC205" s="10"/>
      <c r="LHD205" s="10"/>
      <c r="LHE205" s="10"/>
      <c r="LHF205" s="10"/>
      <c r="LHG205" s="10"/>
      <c r="LHH205" s="10"/>
      <c r="LHI205" s="10"/>
      <c r="LHJ205" s="10"/>
      <c r="LHK205" s="10"/>
      <c r="LHL205" s="10"/>
      <c r="LHM205" s="10"/>
      <c r="LHN205" s="10"/>
      <c r="LHO205" s="10"/>
      <c r="LHP205" s="10"/>
      <c r="LHQ205" s="10"/>
      <c r="LHR205" s="10"/>
      <c r="LHS205" s="10"/>
      <c r="LHT205" s="10"/>
      <c r="LHU205" s="10"/>
      <c r="LHV205" s="10"/>
      <c r="LHW205" s="10"/>
      <c r="LHX205" s="10"/>
      <c r="LHY205" s="10"/>
      <c r="LHZ205" s="10"/>
      <c r="LIA205" s="10"/>
      <c r="LIB205" s="10"/>
      <c r="LIC205" s="10"/>
      <c r="LID205" s="10"/>
      <c r="LIE205" s="10"/>
      <c r="LIF205" s="10"/>
      <c r="LIG205" s="10"/>
      <c r="LIH205" s="10"/>
      <c r="LII205" s="10"/>
      <c r="LIJ205" s="10"/>
      <c r="LIK205" s="10"/>
      <c r="LIL205" s="10"/>
      <c r="LIM205" s="10"/>
      <c r="LIN205" s="10"/>
      <c r="LIO205" s="10"/>
      <c r="LIP205" s="10"/>
      <c r="LIQ205" s="10"/>
      <c r="LIR205" s="10"/>
      <c r="LIS205" s="10"/>
      <c r="LIT205" s="10"/>
      <c r="LIU205" s="10"/>
      <c r="LIV205" s="10"/>
      <c r="LIW205" s="10"/>
      <c r="LIX205" s="10"/>
      <c r="LIY205" s="10"/>
      <c r="LIZ205" s="10"/>
      <c r="LJA205" s="10"/>
      <c r="LJB205" s="10"/>
      <c r="LJC205" s="10"/>
      <c r="LJD205" s="10"/>
      <c r="LJE205" s="10"/>
      <c r="LJF205" s="10"/>
      <c r="LJG205" s="10"/>
      <c r="LJH205" s="10"/>
      <c r="LJI205" s="10"/>
      <c r="LJJ205" s="10"/>
      <c r="LJK205" s="10"/>
      <c r="LJL205" s="10"/>
      <c r="LJM205" s="10"/>
      <c r="LJN205" s="10"/>
      <c r="LJO205" s="10"/>
      <c r="LJP205" s="10"/>
      <c r="LJQ205" s="10"/>
      <c r="LJR205" s="10"/>
      <c r="LJS205" s="10"/>
      <c r="LJT205" s="10"/>
      <c r="LJU205" s="10"/>
      <c r="LJV205" s="10"/>
      <c r="LJW205" s="10"/>
      <c r="LJX205" s="10"/>
      <c r="LJY205" s="10"/>
      <c r="LJZ205" s="10"/>
      <c r="LKA205" s="10"/>
      <c r="LKB205" s="10"/>
      <c r="LKC205" s="10"/>
      <c r="LKD205" s="10"/>
      <c r="LKE205" s="10"/>
      <c r="LKF205" s="10"/>
      <c r="LKG205" s="10"/>
      <c r="LKH205" s="10"/>
      <c r="LKI205" s="10"/>
      <c r="LKJ205" s="10"/>
      <c r="LKK205" s="10"/>
      <c r="LKL205" s="10"/>
      <c r="LKM205" s="10"/>
      <c r="LKN205" s="10"/>
      <c r="LKO205" s="10"/>
      <c r="LKP205" s="10"/>
      <c r="LKQ205" s="10"/>
      <c r="LKR205" s="10"/>
      <c r="LKS205" s="10"/>
      <c r="LKT205" s="10"/>
      <c r="LKU205" s="10"/>
      <c r="LKV205" s="10"/>
      <c r="LKW205" s="10"/>
      <c r="LKX205" s="10"/>
      <c r="LKY205" s="10"/>
      <c r="LKZ205" s="10"/>
      <c r="LLA205" s="10"/>
      <c r="LLB205" s="10"/>
      <c r="LLC205" s="10"/>
      <c r="LLD205" s="10"/>
      <c r="LLE205" s="10"/>
      <c r="LLF205" s="10"/>
      <c r="LLG205" s="10"/>
      <c r="LLH205" s="10"/>
      <c r="LLI205" s="10"/>
      <c r="LLJ205" s="10"/>
      <c r="LLK205" s="10"/>
      <c r="LLL205" s="10"/>
      <c r="LLM205" s="10"/>
      <c r="LLN205" s="10"/>
      <c r="LLO205" s="10"/>
      <c r="LLP205" s="10"/>
      <c r="LLQ205" s="10"/>
      <c r="LLR205" s="10"/>
      <c r="LLS205" s="10"/>
      <c r="LLT205" s="10"/>
      <c r="LLU205" s="10"/>
      <c r="LLV205" s="10"/>
      <c r="LLW205" s="10"/>
      <c r="LLX205" s="10"/>
      <c r="LLY205" s="10"/>
      <c r="LLZ205" s="10"/>
      <c r="LMA205" s="10"/>
      <c r="LMB205" s="10"/>
      <c r="LMC205" s="10"/>
      <c r="LMD205" s="10"/>
      <c r="LME205" s="10"/>
      <c r="LMF205" s="10"/>
      <c r="LMG205" s="10"/>
      <c r="LMH205" s="10"/>
      <c r="LMI205" s="10"/>
      <c r="LMJ205" s="10"/>
      <c r="LMK205" s="10"/>
      <c r="LML205" s="10"/>
      <c r="LMM205" s="10"/>
      <c r="LMN205" s="10"/>
      <c r="LMO205" s="10"/>
      <c r="LMP205" s="10"/>
      <c r="LMQ205" s="10"/>
      <c r="LMR205" s="10"/>
      <c r="LMS205" s="10"/>
      <c r="LMT205" s="10"/>
      <c r="LMU205" s="10"/>
      <c r="LMV205" s="10"/>
      <c r="LMW205" s="10"/>
      <c r="LMX205" s="10"/>
      <c r="LMY205" s="10"/>
      <c r="LMZ205" s="10"/>
      <c r="LNA205" s="10"/>
      <c r="LNB205" s="10"/>
      <c r="LNC205" s="10"/>
      <c r="LND205" s="10"/>
      <c r="LNE205" s="10"/>
      <c r="LNF205" s="10"/>
      <c r="LNG205" s="10"/>
      <c r="LNH205" s="10"/>
      <c r="LNI205" s="10"/>
      <c r="LNJ205" s="10"/>
      <c r="LNK205" s="10"/>
      <c r="LNL205" s="10"/>
      <c r="LNM205" s="10"/>
      <c r="LNN205" s="10"/>
      <c r="LNO205" s="10"/>
      <c r="LNP205" s="10"/>
      <c r="LNQ205" s="10"/>
      <c r="LNR205" s="10"/>
      <c r="LNS205" s="10"/>
      <c r="LNT205" s="10"/>
      <c r="LNU205" s="10"/>
      <c r="LNV205" s="10"/>
      <c r="LNW205" s="10"/>
      <c r="LNX205" s="10"/>
      <c r="LNY205" s="10"/>
      <c r="LNZ205" s="10"/>
      <c r="LOA205" s="10"/>
      <c r="LOB205" s="10"/>
      <c r="LOC205" s="10"/>
      <c r="LOD205" s="10"/>
      <c r="LOE205" s="10"/>
      <c r="LOF205" s="10"/>
      <c r="LOG205" s="10"/>
      <c r="LOH205" s="10"/>
      <c r="LOI205" s="10"/>
      <c r="LOJ205" s="10"/>
      <c r="LOK205" s="10"/>
      <c r="LOL205" s="10"/>
      <c r="LOM205" s="10"/>
      <c r="LON205" s="10"/>
      <c r="LOO205" s="10"/>
      <c r="LOP205" s="10"/>
      <c r="LOQ205" s="10"/>
      <c r="LOR205" s="10"/>
      <c r="LOS205" s="10"/>
      <c r="LOT205" s="10"/>
      <c r="LOU205" s="10"/>
      <c r="LOV205" s="10"/>
      <c r="LOW205" s="10"/>
      <c r="LOX205" s="10"/>
      <c r="LOY205" s="10"/>
      <c r="LOZ205" s="10"/>
      <c r="LPA205" s="10"/>
      <c r="LPB205" s="10"/>
      <c r="LPC205" s="10"/>
      <c r="LPD205" s="10"/>
      <c r="LPE205" s="10"/>
      <c r="LPF205" s="10"/>
      <c r="LPG205" s="10"/>
      <c r="LPH205" s="10"/>
      <c r="LPI205" s="10"/>
      <c r="LPJ205" s="10"/>
      <c r="LPK205" s="10"/>
      <c r="LPL205" s="10"/>
      <c r="LPM205" s="10"/>
      <c r="LPN205" s="10"/>
      <c r="LPO205" s="10"/>
      <c r="LPP205" s="10"/>
      <c r="LPQ205" s="10"/>
      <c r="LPR205" s="10"/>
      <c r="LPS205" s="10"/>
      <c r="LPT205" s="10"/>
      <c r="LPU205" s="10"/>
      <c r="LPV205" s="10"/>
      <c r="LPW205" s="10"/>
      <c r="LPX205" s="10"/>
      <c r="LPY205" s="10"/>
      <c r="LPZ205" s="10"/>
      <c r="LQA205" s="10"/>
      <c r="LQB205" s="10"/>
      <c r="LQC205" s="10"/>
      <c r="LQD205" s="10"/>
      <c r="LQE205" s="10"/>
      <c r="LQF205" s="10"/>
      <c r="LQG205" s="10"/>
      <c r="LQH205" s="10"/>
      <c r="LQI205" s="10"/>
      <c r="LQJ205" s="10"/>
      <c r="LQK205" s="10"/>
      <c r="LQL205" s="10"/>
      <c r="LQM205" s="10"/>
      <c r="LQN205" s="10"/>
      <c r="LQO205" s="10"/>
      <c r="LQP205" s="10"/>
      <c r="LQQ205" s="10"/>
      <c r="LQR205" s="10"/>
      <c r="LQS205" s="10"/>
      <c r="LQT205" s="10"/>
      <c r="LQU205" s="10"/>
      <c r="LQV205" s="10"/>
      <c r="LQW205" s="10"/>
      <c r="LQX205" s="10"/>
      <c r="LQY205" s="10"/>
      <c r="LQZ205" s="10"/>
      <c r="LRA205" s="10"/>
      <c r="LRB205" s="10"/>
      <c r="LRC205" s="10"/>
      <c r="LRD205" s="10"/>
      <c r="LRE205" s="10"/>
      <c r="LRF205" s="10"/>
      <c r="LRG205" s="10"/>
      <c r="LRH205" s="10"/>
      <c r="LRI205" s="10"/>
      <c r="LRJ205" s="10"/>
      <c r="LRK205" s="10"/>
      <c r="LRL205" s="10"/>
      <c r="LRM205" s="10"/>
      <c r="LRN205" s="10"/>
      <c r="LRO205" s="10"/>
      <c r="LRP205" s="10"/>
      <c r="LRQ205" s="10"/>
      <c r="LRR205" s="10"/>
      <c r="LRS205" s="10"/>
      <c r="LRT205" s="10"/>
      <c r="LRU205" s="10"/>
      <c r="LRV205" s="10"/>
      <c r="LRW205" s="10"/>
      <c r="LRX205" s="10"/>
      <c r="LRY205" s="10"/>
      <c r="LRZ205" s="10"/>
      <c r="LSA205" s="10"/>
      <c r="LSB205" s="10"/>
      <c r="LSC205" s="10"/>
      <c r="LSD205" s="10"/>
      <c r="LSE205" s="10"/>
      <c r="LSF205" s="10"/>
      <c r="LSG205" s="10"/>
      <c r="LSH205" s="10"/>
      <c r="LSI205" s="10"/>
      <c r="LSJ205" s="10"/>
      <c r="LSK205" s="10"/>
      <c r="LSL205" s="10"/>
      <c r="LSM205" s="10"/>
      <c r="LSN205" s="10"/>
      <c r="LSO205" s="10"/>
      <c r="LSP205" s="10"/>
      <c r="LSQ205" s="10"/>
      <c r="LSR205" s="10"/>
      <c r="LSS205" s="10"/>
      <c r="LST205" s="10"/>
      <c r="LSU205" s="10"/>
      <c r="LSV205" s="10"/>
      <c r="LSW205" s="10"/>
      <c r="LSX205" s="10"/>
      <c r="LSY205" s="10"/>
      <c r="LSZ205" s="10"/>
      <c r="LTA205" s="10"/>
      <c r="LTB205" s="10"/>
      <c r="LTC205" s="10"/>
      <c r="LTD205" s="10"/>
      <c r="LTE205" s="10"/>
      <c r="LTF205" s="10"/>
      <c r="LTG205" s="10"/>
      <c r="LTH205" s="10"/>
      <c r="LTI205" s="10"/>
      <c r="LTJ205" s="10"/>
      <c r="LTK205" s="10"/>
      <c r="LTL205" s="10"/>
      <c r="LTM205" s="10"/>
      <c r="LTN205" s="10"/>
      <c r="LTO205" s="10"/>
      <c r="LTP205" s="10"/>
      <c r="LTQ205" s="10"/>
      <c r="LTR205" s="10"/>
      <c r="LTS205" s="10"/>
      <c r="LTT205" s="10"/>
      <c r="LTU205" s="10"/>
      <c r="LTV205" s="10"/>
      <c r="LTW205" s="10"/>
      <c r="LTX205" s="10"/>
      <c r="LTY205" s="10"/>
      <c r="LTZ205" s="10"/>
      <c r="LUA205" s="10"/>
      <c r="LUB205" s="10"/>
      <c r="LUC205" s="10"/>
      <c r="LUD205" s="10"/>
      <c r="LUE205" s="10"/>
      <c r="LUF205" s="10"/>
      <c r="LUG205" s="10"/>
      <c r="LUH205" s="10"/>
      <c r="LUI205" s="10"/>
      <c r="LUJ205" s="10"/>
      <c r="LUK205" s="10"/>
      <c r="LUL205" s="10"/>
      <c r="LUM205" s="10"/>
      <c r="LUN205" s="10"/>
      <c r="LUO205" s="10"/>
      <c r="LUP205" s="10"/>
      <c r="LUQ205" s="10"/>
      <c r="LUR205" s="10"/>
      <c r="LUS205" s="10"/>
      <c r="LUT205" s="10"/>
      <c r="LUU205" s="10"/>
      <c r="LUV205" s="10"/>
      <c r="LUW205" s="10"/>
      <c r="LUX205" s="10"/>
      <c r="LUY205" s="10"/>
      <c r="LUZ205" s="10"/>
      <c r="LVA205" s="10"/>
      <c r="LVB205" s="10"/>
      <c r="LVC205" s="10"/>
      <c r="LVD205" s="10"/>
      <c r="LVE205" s="10"/>
      <c r="LVF205" s="10"/>
      <c r="LVG205" s="10"/>
      <c r="LVH205" s="10"/>
      <c r="LVI205" s="10"/>
      <c r="LVJ205" s="10"/>
      <c r="LVK205" s="10"/>
      <c r="LVL205" s="10"/>
      <c r="LVM205" s="10"/>
      <c r="LVN205" s="10"/>
      <c r="LVO205" s="10"/>
      <c r="LVP205" s="10"/>
      <c r="LVQ205" s="10"/>
      <c r="LVR205" s="10"/>
      <c r="LVS205" s="10"/>
      <c r="LVT205" s="10"/>
      <c r="LVU205" s="10"/>
      <c r="LVV205" s="10"/>
      <c r="LVW205" s="10"/>
      <c r="LVX205" s="10"/>
      <c r="LVY205" s="10"/>
      <c r="LVZ205" s="10"/>
      <c r="LWA205" s="10"/>
      <c r="LWB205" s="10"/>
      <c r="LWC205" s="10"/>
      <c r="LWD205" s="10"/>
      <c r="LWE205" s="10"/>
      <c r="LWF205" s="10"/>
      <c r="LWG205" s="10"/>
      <c r="LWH205" s="10"/>
      <c r="LWI205" s="10"/>
      <c r="LWJ205" s="10"/>
      <c r="LWK205" s="10"/>
      <c r="LWL205" s="10"/>
      <c r="LWM205" s="10"/>
      <c r="LWN205" s="10"/>
      <c r="LWO205" s="10"/>
      <c r="LWP205" s="10"/>
      <c r="LWQ205" s="10"/>
      <c r="LWR205" s="10"/>
      <c r="LWS205" s="10"/>
      <c r="LWT205" s="10"/>
      <c r="LWU205" s="10"/>
      <c r="LWV205" s="10"/>
      <c r="LWW205" s="10"/>
      <c r="LWX205" s="10"/>
      <c r="LWY205" s="10"/>
      <c r="LWZ205" s="10"/>
      <c r="LXA205" s="10"/>
      <c r="LXB205" s="10"/>
      <c r="LXC205" s="10"/>
      <c r="LXD205" s="10"/>
      <c r="LXE205" s="10"/>
      <c r="LXF205" s="10"/>
      <c r="LXG205" s="10"/>
      <c r="LXH205" s="10"/>
      <c r="LXI205" s="10"/>
      <c r="LXJ205" s="10"/>
      <c r="LXK205" s="10"/>
      <c r="LXL205" s="10"/>
      <c r="LXM205" s="10"/>
      <c r="LXN205" s="10"/>
      <c r="LXO205" s="10"/>
      <c r="LXP205" s="10"/>
      <c r="LXQ205" s="10"/>
      <c r="LXR205" s="10"/>
      <c r="LXS205" s="10"/>
      <c r="LXT205" s="10"/>
      <c r="LXU205" s="10"/>
      <c r="LXV205" s="10"/>
      <c r="LXW205" s="10"/>
      <c r="LXX205" s="10"/>
      <c r="LXY205" s="10"/>
      <c r="LXZ205" s="10"/>
      <c r="LYA205" s="10"/>
      <c r="LYB205" s="10"/>
      <c r="LYC205" s="10"/>
      <c r="LYD205" s="10"/>
      <c r="LYE205" s="10"/>
      <c r="LYF205" s="10"/>
      <c r="LYG205" s="10"/>
      <c r="LYH205" s="10"/>
      <c r="LYI205" s="10"/>
      <c r="LYJ205" s="10"/>
      <c r="LYK205" s="10"/>
      <c r="LYL205" s="10"/>
      <c r="LYM205" s="10"/>
      <c r="LYN205" s="10"/>
      <c r="LYO205" s="10"/>
      <c r="LYP205" s="10"/>
      <c r="LYQ205" s="10"/>
      <c r="LYR205" s="10"/>
      <c r="LYS205" s="10"/>
      <c r="LYT205" s="10"/>
      <c r="LYU205" s="10"/>
      <c r="LYV205" s="10"/>
      <c r="LYW205" s="10"/>
      <c r="LYX205" s="10"/>
      <c r="LYY205" s="10"/>
      <c r="LYZ205" s="10"/>
      <c r="LZA205" s="10"/>
      <c r="LZB205" s="10"/>
      <c r="LZC205" s="10"/>
      <c r="LZD205" s="10"/>
      <c r="LZE205" s="10"/>
      <c r="LZF205" s="10"/>
      <c r="LZG205" s="10"/>
      <c r="LZH205" s="10"/>
      <c r="LZI205" s="10"/>
      <c r="LZJ205" s="10"/>
      <c r="LZK205" s="10"/>
      <c r="LZL205" s="10"/>
      <c r="LZM205" s="10"/>
      <c r="LZN205" s="10"/>
      <c r="LZO205" s="10"/>
      <c r="LZP205" s="10"/>
      <c r="LZQ205" s="10"/>
      <c r="LZR205" s="10"/>
      <c r="LZS205" s="10"/>
      <c r="LZT205" s="10"/>
      <c r="LZU205" s="10"/>
      <c r="LZV205" s="10"/>
      <c r="LZW205" s="10"/>
      <c r="LZX205" s="10"/>
      <c r="LZY205" s="10"/>
      <c r="LZZ205" s="10"/>
      <c r="MAA205" s="10"/>
      <c r="MAB205" s="10"/>
      <c r="MAC205" s="10"/>
      <c r="MAD205" s="10"/>
      <c r="MAE205" s="10"/>
      <c r="MAF205" s="10"/>
      <c r="MAG205" s="10"/>
      <c r="MAH205" s="10"/>
      <c r="MAI205" s="10"/>
      <c r="MAJ205" s="10"/>
      <c r="MAK205" s="10"/>
      <c r="MAL205" s="10"/>
      <c r="MAM205" s="10"/>
      <c r="MAN205" s="10"/>
      <c r="MAO205" s="10"/>
      <c r="MAP205" s="10"/>
      <c r="MAQ205" s="10"/>
      <c r="MAR205" s="10"/>
      <c r="MAS205" s="10"/>
      <c r="MAT205" s="10"/>
      <c r="MAU205" s="10"/>
      <c r="MAV205" s="10"/>
      <c r="MAW205" s="10"/>
      <c r="MAX205" s="10"/>
      <c r="MAY205" s="10"/>
      <c r="MAZ205" s="10"/>
      <c r="MBA205" s="10"/>
      <c r="MBB205" s="10"/>
      <c r="MBC205" s="10"/>
      <c r="MBD205" s="10"/>
      <c r="MBE205" s="10"/>
      <c r="MBF205" s="10"/>
      <c r="MBG205" s="10"/>
      <c r="MBH205" s="10"/>
      <c r="MBI205" s="10"/>
      <c r="MBJ205" s="10"/>
      <c r="MBK205" s="10"/>
      <c r="MBL205" s="10"/>
      <c r="MBM205" s="10"/>
      <c r="MBN205" s="10"/>
      <c r="MBO205" s="10"/>
      <c r="MBP205" s="10"/>
      <c r="MBQ205" s="10"/>
      <c r="MBR205" s="10"/>
      <c r="MBS205" s="10"/>
      <c r="MBT205" s="10"/>
      <c r="MBU205" s="10"/>
      <c r="MBV205" s="10"/>
      <c r="MBW205" s="10"/>
      <c r="MBX205" s="10"/>
      <c r="MBY205" s="10"/>
      <c r="MBZ205" s="10"/>
      <c r="MCA205" s="10"/>
      <c r="MCB205" s="10"/>
      <c r="MCC205" s="10"/>
      <c r="MCD205" s="10"/>
      <c r="MCE205" s="10"/>
      <c r="MCF205" s="10"/>
      <c r="MCG205" s="10"/>
      <c r="MCH205" s="10"/>
      <c r="MCI205" s="10"/>
      <c r="MCJ205" s="10"/>
      <c r="MCK205" s="10"/>
      <c r="MCL205" s="10"/>
      <c r="MCM205" s="10"/>
      <c r="MCN205" s="10"/>
      <c r="MCO205" s="10"/>
      <c r="MCP205" s="10"/>
      <c r="MCQ205" s="10"/>
      <c r="MCR205" s="10"/>
      <c r="MCS205" s="10"/>
      <c r="MCT205" s="10"/>
      <c r="MCU205" s="10"/>
      <c r="MCV205" s="10"/>
      <c r="MCW205" s="10"/>
      <c r="MCX205" s="10"/>
      <c r="MCY205" s="10"/>
      <c r="MCZ205" s="10"/>
      <c r="MDA205" s="10"/>
      <c r="MDB205" s="10"/>
      <c r="MDC205" s="10"/>
      <c r="MDD205" s="10"/>
      <c r="MDE205" s="10"/>
      <c r="MDF205" s="10"/>
      <c r="MDG205" s="10"/>
      <c r="MDH205" s="10"/>
      <c r="MDI205" s="10"/>
      <c r="MDJ205" s="10"/>
      <c r="MDK205" s="10"/>
      <c r="MDL205" s="10"/>
      <c r="MDM205" s="10"/>
      <c r="MDN205" s="10"/>
      <c r="MDO205" s="10"/>
      <c r="MDP205" s="10"/>
      <c r="MDQ205" s="10"/>
      <c r="MDR205" s="10"/>
      <c r="MDS205" s="10"/>
      <c r="MDT205" s="10"/>
      <c r="MDU205" s="10"/>
      <c r="MDV205" s="10"/>
      <c r="MDW205" s="10"/>
      <c r="MDX205" s="10"/>
      <c r="MDY205" s="10"/>
      <c r="MDZ205" s="10"/>
      <c r="MEA205" s="10"/>
      <c r="MEB205" s="10"/>
      <c r="MEC205" s="10"/>
      <c r="MED205" s="10"/>
      <c r="MEE205" s="10"/>
      <c r="MEF205" s="10"/>
      <c r="MEG205" s="10"/>
      <c r="MEH205" s="10"/>
      <c r="MEI205" s="10"/>
      <c r="MEJ205" s="10"/>
      <c r="MEK205" s="10"/>
      <c r="MEL205" s="10"/>
      <c r="MEM205" s="10"/>
      <c r="MEN205" s="10"/>
      <c r="MEO205" s="10"/>
      <c r="MEP205" s="10"/>
      <c r="MEQ205" s="10"/>
      <c r="MER205" s="10"/>
      <c r="MES205" s="10"/>
      <c r="MET205" s="10"/>
      <c r="MEU205" s="10"/>
      <c r="MEV205" s="10"/>
      <c r="MEW205" s="10"/>
      <c r="MEX205" s="10"/>
      <c r="MEY205" s="10"/>
      <c r="MEZ205" s="10"/>
      <c r="MFA205" s="10"/>
      <c r="MFB205" s="10"/>
      <c r="MFC205" s="10"/>
      <c r="MFD205" s="10"/>
      <c r="MFE205" s="10"/>
      <c r="MFF205" s="10"/>
      <c r="MFG205" s="10"/>
      <c r="MFH205" s="10"/>
      <c r="MFI205" s="10"/>
      <c r="MFJ205" s="10"/>
      <c r="MFK205" s="10"/>
      <c r="MFL205" s="10"/>
      <c r="MFM205" s="10"/>
      <c r="MFN205" s="10"/>
      <c r="MFO205" s="10"/>
      <c r="MFP205" s="10"/>
      <c r="MFQ205" s="10"/>
      <c r="MFR205" s="10"/>
      <c r="MFS205" s="10"/>
      <c r="MFT205" s="10"/>
      <c r="MFU205" s="10"/>
      <c r="MFV205" s="10"/>
      <c r="MFW205" s="10"/>
      <c r="MFX205" s="10"/>
      <c r="MFY205" s="10"/>
      <c r="MFZ205" s="10"/>
      <c r="MGA205" s="10"/>
      <c r="MGB205" s="10"/>
      <c r="MGC205" s="10"/>
      <c r="MGD205" s="10"/>
      <c r="MGE205" s="10"/>
      <c r="MGF205" s="10"/>
      <c r="MGG205" s="10"/>
      <c r="MGH205" s="10"/>
      <c r="MGI205" s="10"/>
      <c r="MGJ205" s="10"/>
      <c r="MGK205" s="10"/>
      <c r="MGL205" s="10"/>
      <c r="MGM205" s="10"/>
      <c r="MGN205" s="10"/>
      <c r="MGO205" s="10"/>
      <c r="MGP205" s="10"/>
      <c r="MGQ205" s="10"/>
      <c r="MGR205" s="10"/>
      <c r="MGS205" s="10"/>
      <c r="MGT205" s="10"/>
      <c r="MGU205" s="10"/>
      <c r="MGV205" s="10"/>
      <c r="MGW205" s="10"/>
      <c r="MGX205" s="10"/>
      <c r="MGY205" s="10"/>
      <c r="MGZ205" s="10"/>
      <c r="MHA205" s="10"/>
      <c r="MHB205" s="10"/>
      <c r="MHC205" s="10"/>
      <c r="MHD205" s="10"/>
      <c r="MHE205" s="10"/>
      <c r="MHF205" s="10"/>
      <c r="MHG205" s="10"/>
      <c r="MHH205" s="10"/>
      <c r="MHI205" s="10"/>
      <c r="MHJ205" s="10"/>
      <c r="MHK205" s="10"/>
      <c r="MHL205" s="10"/>
      <c r="MHM205" s="10"/>
      <c r="MHN205" s="10"/>
      <c r="MHO205" s="10"/>
      <c r="MHP205" s="10"/>
      <c r="MHQ205" s="10"/>
      <c r="MHR205" s="10"/>
      <c r="MHS205" s="10"/>
      <c r="MHT205" s="10"/>
      <c r="MHU205" s="10"/>
      <c r="MHV205" s="10"/>
      <c r="MHW205" s="10"/>
      <c r="MHX205" s="10"/>
      <c r="MHY205" s="10"/>
      <c r="MHZ205" s="10"/>
      <c r="MIA205" s="10"/>
      <c r="MIB205" s="10"/>
      <c r="MIC205" s="10"/>
      <c r="MID205" s="10"/>
      <c r="MIE205" s="10"/>
      <c r="MIF205" s="10"/>
      <c r="MIG205" s="10"/>
      <c r="MIH205" s="10"/>
      <c r="MII205" s="10"/>
      <c r="MIJ205" s="10"/>
      <c r="MIK205" s="10"/>
      <c r="MIL205" s="10"/>
      <c r="MIM205" s="10"/>
      <c r="MIN205" s="10"/>
      <c r="MIO205" s="10"/>
      <c r="MIP205" s="10"/>
      <c r="MIQ205" s="10"/>
      <c r="MIR205" s="10"/>
      <c r="MIS205" s="10"/>
      <c r="MIT205" s="10"/>
      <c r="MIU205" s="10"/>
      <c r="MIV205" s="10"/>
      <c r="MIW205" s="10"/>
      <c r="MIX205" s="10"/>
      <c r="MIY205" s="10"/>
      <c r="MIZ205" s="10"/>
      <c r="MJA205" s="10"/>
      <c r="MJB205" s="10"/>
      <c r="MJC205" s="10"/>
      <c r="MJD205" s="10"/>
      <c r="MJE205" s="10"/>
      <c r="MJF205" s="10"/>
      <c r="MJG205" s="10"/>
      <c r="MJH205" s="10"/>
      <c r="MJI205" s="10"/>
      <c r="MJJ205" s="10"/>
      <c r="MJK205" s="10"/>
      <c r="MJL205" s="10"/>
      <c r="MJM205" s="10"/>
      <c r="MJN205" s="10"/>
      <c r="MJO205" s="10"/>
      <c r="MJP205" s="10"/>
      <c r="MJQ205" s="10"/>
      <c r="MJR205" s="10"/>
      <c r="MJS205" s="10"/>
      <c r="MJT205" s="10"/>
      <c r="MJU205" s="10"/>
      <c r="MJV205" s="10"/>
      <c r="MJW205" s="10"/>
      <c r="MJX205" s="10"/>
      <c r="MJY205" s="10"/>
      <c r="MJZ205" s="10"/>
      <c r="MKA205" s="10"/>
      <c r="MKB205" s="10"/>
      <c r="MKC205" s="10"/>
      <c r="MKD205" s="10"/>
      <c r="MKE205" s="10"/>
      <c r="MKF205" s="10"/>
      <c r="MKG205" s="10"/>
      <c r="MKH205" s="10"/>
      <c r="MKI205" s="10"/>
      <c r="MKJ205" s="10"/>
      <c r="MKK205" s="10"/>
      <c r="MKL205" s="10"/>
      <c r="MKM205" s="10"/>
      <c r="MKN205" s="10"/>
      <c r="MKO205" s="10"/>
      <c r="MKP205" s="10"/>
      <c r="MKQ205" s="10"/>
      <c r="MKR205" s="10"/>
      <c r="MKS205" s="10"/>
      <c r="MKT205" s="10"/>
      <c r="MKU205" s="10"/>
      <c r="MKV205" s="10"/>
      <c r="MKW205" s="10"/>
      <c r="MKX205" s="10"/>
      <c r="MKY205" s="10"/>
      <c r="MKZ205" s="10"/>
      <c r="MLA205" s="10"/>
      <c r="MLB205" s="10"/>
      <c r="MLC205" s="10"/>
      <c r="MLD205" s="10"/>
      <c r="MLE205" s="10"/>
      <c r="MLF205" s="10"/>
      <c r="MLG205" s="10"/>
      <c r="MLH205" s="10"/>
      <c r="MLI205" s="10"/>
      <c r="MLJ205" s="10"/>
      <c r="MLK205" s="10"/>
      <c r="MLL205" s="10"/>
      <c r="MLM205" s="10"/>
      <c r="MLN205" s="10"/>
      <c r="MLO205" s="10"/>
      <c r="MLP205" s="10"/>
      <c r="MLQ205" s="10"/>
      <c r="MLR205" s="10"/>
      <c r="MLS205" s="10"/>
      <c r="MLT205" s="10"/>
      <c r="MLU205" s="10"/>
      <c r="MLV205" s="10"/>
      <c r="MLW205" s="10"/>
      <c r="MLX205" s="10"/>
      <c r="MLY205" s="10"/>
      <c r="MLZ205" s="10"/>
      <c r="MMA205" s="10"/>
      <c r="MMB205" s="10"/>
      <c r="MMC205" s="10"/>
      <c r="MMD205" s="10"/>
      <c r="MME205" s="10"/>
      <c r="MMF205" s="10"/>
      <c r="MMG205" s="10"/>
      <c r="MMH205" s="10"/>
      <c r="MMI205" s="10"/>
      <c r="MMJ205" s="10"/>
      <c r="MMK205" s="10"/>
      <c r="MML205" s="10"/>
      <c r="MMM205" s="10"/>
      <c r="MMN205" s="10"/>
      <c r="MMO205" s="10"/>
      <c r="MMP205" s="10"/>
      <c r="MMQ205" s="10"/>
      <c r="MMR205" s="10"/>
      <c r="MMS205" s="10"/>
      <c r="MMT205" s="10"/>
      <c r="MMU205" s="10"/>
      <c r="MMV205" s="10"/>
      <c r="MMW205" s="10"/>
      <c r="MMX205" s="10"/>
      <c r="MMY205" s="10"/>
      <c r="MMZ205" s="10"/>
      <c r="MNA205" s="10"/>
      <c r="MNB205" s="10"/>
      <c r="MNC205" s="10"/>
      <c r="MND205" s="10"/>
      <c r="MNE205" s="10"/>
      <c r="MNF205" s="10"/>
      <c r="MNG205" s="10"/>
      <c r="MNH205" s="10"/>
      <c r="MNI205" s="10"/>
      <c r="MNJ205" s="10"/>
      <c r="MNK205" s="10"/>
      <c r="MNL205" s="10"/>
      <c r="MNM205" s="10"/>
      <c r="MNN205" s="10"/>
      <c r="MNO205" s="10"/>
      <c r="MNP205" s="10"/>
      <c r="MNQ205" s="10"/>
      <c r="MNR205" s="10"/>
      <c r="MNS205" s="10"/>
      <c r="MNT205" s="10"/>
      <c r="MNU205" s="10"/>
      <c r="MNV205" s="10"/>
      <c r="MNW205" s="10"/>
      <c r="MNX205" s="10"/>
      <c r="MNY205" s="10"/>
      <c r="MNZ205" s="10"/>
      <c r="MOA205" s="10"/>
      <c r="MOB205" s="10"/>
      <c r="MOC205" s="10"/>
      <c r="MOD205" s="10"/>
      <c r="MOE205" s="10"/>
      <c r="MOF205" s="10"/>
      <c r="MOG205" s="10"/>
      <c r="MOH205" s="10"/>
      <c r="MOI205" s="10"/>
      <c r="MOJ205" s="10"/>
      <c r="MOK205" s="10"/>
      <c r="MOL205" s="10"/>
      <c r="MOM205" s="10"/>
      <c r="MON205" s="10"/>
      <c r="MOO205" s="10"/>
      <c r="MOP205" s="10"/>
      <c r="MOQ205" s="10"/>
      <c r="MOR205" s="10"/>
      <c r="MOS205" s="10"/>
      <c r="MOT205" s="10"/>
      <c r="MOU205" s="10"/>
      <c r="MOV205" s="10"/>
      <c r="MOW205" s="10"/>
      <c r="MOX205" s="10"/>
      <c r="MOY205" s="10"/>
      <c r="MOZ205" s="10"/>
      <c r="MPA205" s="10"/>
      <c r="MPB205" s="10"/>
      <c r="MPC205" s="10"/>
      <c r="MPD205" s="10"/>
      <c r="MPE205" s="10"/>
      <c r="MPF205" s="10"/>
      <c r="MPG205" s="10"/>
      <c r="MPH205" s="10"/>
      <c r="MPI205" s="10"/>
      <c r="MPJ205" s="10"/>
      <c r="MPK205" s="10"/>
      <c r="MPL205" s="10"/>
      <c r="MPM205" s="10"/>
      <c r="MPN205" s="10"/>
      <c r="MPO205" s="10"/>
      <c r="MPP205" s="10"/>
      <c r="MPQ205" s="10"/>
      <c r="MPR205" s="10"/>
      <c r="MPS205" s="10"/>
      <c r="MPT205" s="10"/>
      <c r="MPU205" s="10"/>
      <c r="MPV205" s="10"/>
      <c r="MPW205" s="10"/>
      <c r="MPX205" s="10"/>
      <c r="MPY205" s="10"/>
      <c r="MPZ205" s="10"/>
      <c r="MQA205" s="10"/>
      <c r="MQB205" s="10"/>
      <c r="MQC205" s="10"/>
      <c r="MQD205" s="10"/>
      <c r="MQE205" s="10"/>
      <c r="MQF205" s="10"/>
      <c r="MQG205" s="10"/>
      <c r="MQH205" s="10"/>
      <c r="MQI205" s="10"/>
      <c r="MQJ205" s="10"/>
      <c r="MQK205" s="10"/>
      <c r="MQL205" s="10"/>
      <c r="MQM205" s="10"/>
      <c r="MQN205" s="10"/>
      <c r="MQO205" s="10"/>
      <c r="MQP205" s="10"/>
      <c r="MQQ205" s="10"/>
      <c r="MQR205" s="10"/>
      <c r="MQS205" s="10"/>
      <c r="MQT205" s="10"/>
      <c r="MQU205" s="10"/>
      <c r="MQV205" s="10"/>
      <c r="MQW205" s="10"/>
      <c r="MQX205" s="10"/>
      <c r="MQY205" s="10"/>
      <c r="MQZ205" s="10"/>
      <c r="MRA205" s="10"/>
      <c r="MRB205" s="10"/>
      <c r="MRC205" s="10"/>
      <c r="MRD205" s="10"/>
      <c r="MRE205" s="10"/>
      <c r="MRF205" s="10"/>
      <c r="MRG205" s="10"/>
      <c r="MRH205" s="10"/>
      <c r="MRI205" s="10"/>
      <c r="MRJ205" s="10"/>
      <c r="MRK205" s="10"/>
      <c r="MRL205" s="10"/>
      <c r="MRM205" s="10"/>
      <c r="MRN205" s="10"/>
      <c r="MRO205" s="10"/>
      <c r="MRP205" s="10"/>
      <c r="MRQ205" s="10"/>
      <c r="MRR205" s="10"/>
      <c r="MRS205" s="10"/>
      <c r="MRT205" s="10"/>
      <c r="MRU205" s="10"/>
      <c r="MRV205" s="10"/>
      <c r="MRW205" s="10"/>
      <c r="MRX205" s="10"/>
      <c r="MRY205" s="10"/>
      <c r="MRZ205" s="10"/>
      <c r="MSA205" s="10"/>
      <c r="MSB205" s="10"/>
      <c r="MSC205" s="10"/>
      <c r="MSD205" s="10"/>
      <c r="MSE205" s="10"/>
      <c r="MSF205" s="10"/>
      <c r="MSG205" s="10"/>
      <c r="MSH205" s="10"/>
      <c r="MSI205" s="10"/>
      <c r="MSJ205" s="10"/>
      <c r="MSK205" s="10"/>
      <c r="MSL205" s="10"/>
      <c r="MSM205" s="10"/>
      <c r="MSN205" s="10"/>
      <c r="MSO205" s="10"/>
      <c r="MSP205" s="10"/>
      <c r="MSQ205" s="10"/>
      <c r="MSR205" s="10"/>
      <c r="MSS205" s="10"/>
      <c r="MST205" s="10"/>
      <c r="MSU205" s="10"/>
      <c r="MSV205" s="10"/>
      <c r="MSW205" s="10"/>
      <c r="MSX205" s="10"/>
      <c r="MSY205" s="10"/>
      <c r="MSZ205" s="10"/>
      <c r="MTA205" s="10"/>
      <c r="MTB205" s="10"/>
      <c r="MTC205" s="10"/>
      <c r="MTD205" s="10"/>
      <c r="MTE205" s="10"/>
      <c r="MTF205" s="10"/>
      <c r="MTG205" s="10"/>
      <c r="MTH205" s="10"/>
      <c r="MTI205" s="10"/>
      <c r="MTJ205" s="10"/>
      <c r="MTK205" s="10"/>
      <c r="MTL205" s="10"/>
      <c r="MTM205" s="10"/>
      <c r="MTN205" s="10"/>
      <c r="MTO205" s="10"/>
      <c r="MTP205" s="10"/>
      <c r="MTQ205" s="10"/>
      <c r="MTR205" s="10"/>
      <c r="MTS205" s="10"/>
      <c r="MTT205" s="10"/>
      <c r="MTU205" s="10"/>
      <c r="MTV205" s="10"/>
      <c r="MTW205" s="10"/>
      <c r="MTX205" s="10"/>
      <c r="MTY205" s="10"/>
      <c r="MTZ205" s="10"/>
      <c r="MUA205" s="10"/>
      <c r="MUB205" s="10"/>
      <c r="MUC205" s="10"/>
      <c r="MUD205" s="10"/>
      <c r="MUE205" s="10"/>
      <c r="MUF205" s="10"/>
      <c r="MUG205" s="10"/>
      <c r="MUH205" s="10"/>
      <c r="MUI205" s="10"/>
      <c r="MUJ205" s="10"/>
      <c r="MUK205" s="10"/>
      <c r="MUL205" s="10"/>
      <c r="MUM205" s="10"/>
      <c r="MUN205" s="10"/>
      <c r="MUO205" s="10"/>
      <c r="MUP205" s="10"/>
      <c r="MUQ205" s="10"/>
      <c r="MUR205" s="10"/>
      <c r="MUS205" s="10"/>
      <c r="MUT205" s="10"/>
      <c r="MUU205" s="10"/>
      <c r="MUV205" s="10"/>
      <c r="MUW205" s="10"/>
      <c r="MUX205" s="10"/>
      <c r="MUY205" s="10"/>
      <c r="MUZ205" s="10"/>
      <c r="MVA205" s="10"/>
      <c r="MVB205" s="10"/>
      <c r="MVC205" s="10"/>
      <c r="MVD205" s="10"/>
      <c r="MVE205" s="10"/>
      <c r="MVF205" s="10"/>
      <c r="MVG205" s="10"/>
      <c r="MVH205" s="10"/>
      <c r="MVI205" s="10"/>
      <c r="MVJ205" s="10"/>
      <c r="MVK205" s="10"/>
      <c r="MVL205" s="10"/>
      <c r="MVM205" s="10"/>
      <c r="MVN205" s="10"/>
      <c r="MVO205" s="10"/>
      <c r="MVP205" s="10"/>
      <c r="MVQ205" s="10"/>
      <c r="MVR205" s="10"/>
      <c r="MVS205" s="10"/>
      <c r="MVT205" s="10"/>
      <c r="MVU205" s="10"/>
      <c r="MVV205" s="10"/>
      <c r="MVW205" s="10"/>
      <c r="MVX205" s="10"/>
      <c r="MVY205" s="10"/>
      <c r="MVZ205" s="10"/>
      <c r="MWA205" s="10"/>
      <c r="MWB205" s="10"/>
      <c r="MWC205" s="10"/>
      <c r="MWD205" s="10"/>
      <c r="MWE205" s="10"/>
      <c r="MWF205" s="10"/>
      <c r="MWG205" s="10"/>
      <c r="MWH205" s="10"/>
      <c r="MWI205" s="10"/>
      <c r="MWJ205" s="10"/>
      <c r="MWK205" s="10"/>
      <c r="MWL205" s="10"/>
      <c r="MWM205" s="10"/>
      <c r="MWN205" s="10"/>
      <c r="MWO205" s="10"/>
      <c r="MWP205" s="10"/>
      <c r="MWQ205" s="10"/>
      <c r="MWR205" s="10"/>
      <c r="MWS205" s="10"/>
      <c r="MWT205" s="10"/>
      <c r="MWU205" s="10"/>
      <c r="MWV205" s="10"/>
      <c r="MWW205" s="10"/>
      <c r="MWX205" s="10"/>
      <c r="MWY205" s="10"/>
      <c r="MWZ205" s="10"/>
      <c r="MXA205" s="10"/>
      <c r="MXB205" s="10"/>
      <c r="MXC205" s="10"/>
      <c r="MXD205" s="10"/>
      <c r="MXE205" s="10"/>
      <c r="MXF205" s="10"/>
      <c r="MXG205" s="10"/>
      <c r="MXH205" s="10"/>
      <c r="MXI205" s="10"/>
      <c r="MXJ205" s="10"/>
      <c r="MXK205" s="10"/>
      <c r="MXL205" s="10"/>
      <c r="MXM205" s="10"/>
      <c r="MXN205" s="10"/>
      <c r="MXO205" s="10"/>
      <c r="MXP205" s="10"/>
      <c r="MXQ205" s="10"/>
      <c r="MXR205" s="10"/>
      <c r="MXS205" s="10"/>
      <c r="MXT205" s="10"/>
      <c r="MXU205" s="10"/>
      <c r="MXV205" s="10"/>
      <c r="MXW205" s="10"/>
      <c r="MXX205" s="10"/>
      <c r="MXY205" s="10"/>
      <c r="MXZ205" s="10"/>
      <c r="MYA205" s="10"/>
      <c r="MYB205" s="10"/>
      <c r="MYC205" s="10"/>
      <c r="MYD205" s="10"/>
      <c r="MYE205" s="10"/>
      <c r="MYF205" s="10"/>
      <c r="MYG205" s="10"/>
      <c r="MYH205" s="10"/>
      <c r="MYI205" s="10"/>
      <c r="MYJ205" s="10"/>
      <c r="MYK205" s="10"/>
      <c r="MYL205" s="10"/>
      <c r="MYM205" s="10"/>
      <c r="MYN205" s="10"/>
      <c r="MYO205" s="10"/>
      <c r="MYP205" s="10"/>
      <c r="MYQ205" s="10"/>
      <c r="MYR205" s="10"/>
      <c r="MYS205" s="10"/>
      <c r="MYT205" s="10"/>
      <c r="MYU205" s="10"/>
      <c r="MYV205" s="10"/>
      <c r="MYW205" s="10"/>
      <c r="MYX205" s="10"/>
      <c r="MYY205" s="10"/>
      <c r="MYZ205" s="10"/>
      <c r="MZA205" s="10"/>
      <c r="MZB205" s="10"/>
      <c r="MZC205" s="10"/>
      <c r="MZD205" s="10"/>
      <c r="MZE205" s="10"/>
      <c r="MZF205" s="10"/>
      <c r="MZG205" s="10"/>
      <c r="MZH205" s="10"/>
      <c r="MZI205" s="10"/>
      <c r="MZJ205" s="10"/>
      <c r="MZK205" s="10"/>
      <c r="MZL205" s="10"/>
      <c r="MZM205" s="10"/>
      <c r="MZN205" s="10"/>
      <c r="MZO205" s="10"/>
      <c r="MZP205" s="10"/>
      <c r="MZQ205" s="10"/>
      <c r="MZR205" s="10"/>
      <c r="MZS205" s="10"/>
      <c r="MZT205" s="10"/>
      <c r="MZU205" s="10"/>
      <c r="MZV205" s="10"/>
      <c r="MZW205" s="10"/>
      <c r="MZX205" s="10"/>
      <c r="MZY205" s="10"/>
      <c r="MZZ205" s="10"/>
      <c r="NAA205" s="10"/>
      <c r="NAB205" s="10"/>
      <c r="NAC205" s="10"/>
      <c r="NAD205" s="10"/>
      <c r="NAE205" s="10"/>
      <c r="NAF205" s="10"/>
      <c r="NAG205" s="10"/>
      <c r="NAH205" s="10"/>
      <c r="NAI205" s="10"/>
      <c r="NAJ205" s="10"/>
      <c r="NAK205" s="10"/>
      <c r="NAL205" s="10"/>
      <c r="NAM205" s="10"/>
      <c r="NAN205" s="10"/>
      <c r="NAO205" s="10"/>
      <c r="NAP205" s="10"/>
      <c r="NAQ205" s="10"/>
      <c r="NAR205" s="10"/>
      <c r="NAS205" s="10"/>
      <c r="NAT205" s="10"/>
      <c r="NAU205" s="10"/>
      <c r="NAV205" s="10"/>
      <c r="NAW205" s="10"/>
      <c r="NAX205" s="10"/>
      <c r="NAY205" s="10"/>
      <c r="NAZ205" s="10"/>
      <c r="NBA205" s="10"/>
      <c r="NBB205" s="10"/>
      <c r="NBC205" s="10"/>
      <c r="NBD205" s="10"/>
      <c r="NBE205" s="10"/>
      <c r="NBF205" s="10"/>
      <c r="NBG205" s="10"/>
      <c r="NBH205" s="10"/>
      <c r="NBI205" s="10"/>
      <c r="NBJ205" s="10"/>
      <c r="NBK205" s="10"/>
      <c r="NBL205" s="10"/>
      <c r="NBM205" s="10"/>
      <c r="NBN205" s="10"/>
      <c r="NBO205" s="10"/>
      <c r="NBP205" s="10"/>
      <c r="NBQ205" s="10"/>
      <c r="NBR205" s="10"/>
      <c r="NBS205" s="10"/>
      <c r="NBT205" s="10"/>
      <c r="NBU205" s="10"/>
      <c r="NBV205" s="10"/>
      <c r="NBW205" s="10"/>
      <c r="NBX205" s="10"/>
      <c r="NBY205" s="10"/>
      <c r="NBZ205" s="10"/>
      <c r="NCA205" s="10"/>
      <c r="NCB205" s="10"/>
      <c r="NCC205" s="10"/>
      <c r="NCD205" s="10"/>
      <c r="NCE205" s="10"/>
      <c r="NCF205" s="10"/>
      <c r="NCG205" s="10"/>
      <c r="NCH205" s="10"/>
      <c r="NCI205" s="10"/>
      <c r="NCJ205" s="10"/>
      <c r="NCK205" s="10"/>
      <c r="NCL205" s="10"/>
      <c r="NCM205" s="10"/>
      <c r="NCN205" s="10"/>
      <c r="NCO205" s="10"/>
      <c r="NCP205" s="10"/>
      <c r="NCQ205" s="10"/>
      <c r="NCR205" s="10"/>
      <c r="NCS205" s="10"/>
      <c r="NCT205" s="10"/>
      <c r="NCU205" s="10"/>
      <c r="NCV205" s="10"/>
      <c r="NCW205" s="10"/>
      <c r="NCX205" s="10"/>
      <c r="NCY205" s="10"/>
      <c r="NCZ205" s="10"/>
      <c r="NDA205" s="10"/>
      <c r="NDB205" s="10"/>
      <c r="NDC205" s="10"/>
      <c r="NDD205" s="10"/>
      <c r="NDE205" s="10"/>
      <c r="NDF205" s="10"/>
      <c r="NDG205" s="10"/>
      <c r="NDH205" s="10"/>
      <c r="NDI205" s="10"/>
      <c r="NDJ205" s="10"/>
      <c r="NDK205" s="10"/>
      <c r="NDL205" s="10"/>
      <c r="NDM205" s="10"/>
      <c r="NDN205" s="10"/>
      <c r="NDO205" s="10"/>
      <c r="NDP205" s="10"/>
      <c r="NDQ205" s="10"/>
      <c r="NDR205" s="10"/>
      <c r="NDS205" s="10"/>
      <c r="NDT205" s="10"/>
      <c r="NDU205" s="10"/>
      <c r="NDV205" s="10"/>
      <c r="NDW205" s="10"/>
      <c r="NDX205" s="10"/>
      <c r="NDY205" s="10"/>
      <c r="NDZ205" s="10"/>
      <c r="NEA205" s="10"/>
      <c r="NEB205" s="10"/>
      <c r="NEC205" s="10"/>
      <c r="NED205" s="10"/>
      <c r="NEE205" s="10"/>
      <c r="NEF205" s="10"/>
      <c r="NEG205" s="10"/>
      <c r="NEH205" s="10"/>
      <c r="NEI205" s="10"/>
      <c r="NEJ205" s="10"/>
      <c r="NEK205" s="10"/>
      <c r="NEL205" s="10"/>
      <c r="NEM205" s="10"/>
      <c r="NEN205" s="10"/>
      <c r="NEO205" s="10"/>
      <c r="NEP205" s="10"/>
      <c r="NEQ205" s="10"/>
      <c r="NER205" s="10"/>
      <c r="NES205" s="10"/>
      <c r="NET205" s="10"/>
      <c r="NEU205" s="10"/>
      <c r="NEV205" s="10"/>
      <c r="NEW205" s="10"/>
      <c r="NEX205" s="10"/>
      <c r="NEY205" s="10"/>
      <c r="NEZ205" s="10"/>
      <c r="NFA205" s="10"/>
      <c r="NFB205" s="10"/>
      <c r="NFC205" s="10"/>
      <c r="NFD205" s="10"/>
      <c r="NFE205" s="10"/>
      <c r="NFF205" s="10"/>
      <c r="NFG205" s="10"/>
      <c r="NFH205" s="10"/>
      <c r="NFI205" s="10"/>
      <c r="NFJ205" s="10"/>
      <c r="NFK205" s="10"/>
      <c r="NFL205" s="10"/>
      <c r="NFM205" s="10"/>
      <c r="NFN205" s="10"/>
      <c r="NFO205" s="10"/>
      <c r="NFP205" s="10"/>
      <c r="NFQ205" s="10"/>
      <c r="NFR205" s="10"/>
      <c r="NFS205" s="10"/>
      <c r="NFT205" s="10"/>
      <c r="NFU205" s="10"/>
      <c r="NFV205" s="10"/>
      <c r="NFW205" s="10"/>
      <c r="NFX205" s="10"/>
      <c r="NFY205" s="10"/>
      <c r="NFZ205" s="10"/>
      <c r="NGA205" s="10"/>
      <c r="NGB205" s="10"/>
      <c r="NGC205" s="10"/>
      <c r="NGD205" s="10"/>
      <c r="NGE205" s="10"/>
      <c r="NGF205" s="10"/>
      <c r="NGG205" s="10"/>
      <c r="NGH205" s="10"/>
      <c r="NGI205" s="10"/>
      <c r="NGJ205" s="10"/>
      <c r="NGK205" s="10"/>
      <c r="NGL205" s="10"/>
      <c r="NGM205" s="10"/>
      <c r="NGN205" s="10"/>
      <c r="NGO205" s="10"/>
      <c r="NGP205" s="10"/>
      <c r="NGQ205" s="10"/>
      <c r="NGR205" s="10"/>
      <c r="NGS205" s="10"/>
      <c r="NGT205" s="10"/>
      <c r="NGU205" s="10"/>
      <c r="NGV205" s="10"/>
      <c r="NGW205" s="10"/>
      <c r="NGX205" s="10"/>
      <c r="NGY205" s="10"/>
      <c r="NGZ205" s="10"/>
      <c r="NHA205" s="10"/>
      <c r="NHB205" s="10"/>
      <c r="NHC205" s="10"/>
      <c r="NHD205" s="10"/>
      <c r="NHE205" s="10"/>
      <c r="NHF205" s="10"/>
      <c r="NHG205" s="10"/>
      <c r="NHH205" s="10"/>
      <c r="NHI205" s="10"/>
      <c r="NHJ205" s="10"/>
      <c r="NHK205" s="10"/>
      <c r="NHL205" s="10"/>
      <c r="NHM205" s="10"/>
      <c r="NHN205" s="10"/>
      <c r="NHO205" s="10"/>
      <c r="NHP205" s="10"/>
      <c r="NHQ205" s="10"/>
      <c r="NHR205" s="10"/>
      <c r="NHS205" s="10"/>
      <c r="NHT205" s="10"/>
      <c r="NHU205" s="10"/>
      <c r="NHV205" s="10"/>
      <c r="NHW205" s="10"/>
      <c r="NHX205" s="10"/>
      <c r="NHY205" s="10"/>
      <c r="NHZ205" s="10"/>
      <c r="NIA205" s="10"/>
      <c r="NIB205" s="10"/>
      <c r="NIC205" s="10"/>
      <c r="NID205" s="10"/>
      <c r="NIE205" s="10"/>
      <c r="NIF205" s="10"/>
      <c r="NIG205" s="10"/>
      <c r="NIH205" s="10"/>
      <c r="NII205" s="10"/>
      <c r="NIJ205" s="10"/>
      <c r="NIK205" s="10"/>
      <c r="NIL205" s="10"/>
      <c r="NIM205" s="10"/>
      <c r="NIN205" s="10"/>
      <c r="NIO205" s="10"/>
      <c r="NIP205" s="10"/>
      <c r="NIQ205" s="10"/>
      <c r="NIR205" s="10"/>
      <c r="NIS205" s="10"/>
      <c r="NIT205" s="10"/>
      <c r="NIU205" s="10"/>
      <c r="NIV205" s="10"/>
      <c r="NIW205" s="10"/>
      <c r="NIX205" s="10"/>
      <c r="NIY205" s="10"/>
      <c r="NIZ205" s="10"/>
      <c r="NJA205" s="10"/>
      <c r="NJB205" s="10"/>
      <c r="NJC205" s="10"/>
      <c r="NJD205" s="10"/>
      <c r="NJE205" s="10"/>
      <c r="NJF205" s="10"/>
      <c r="NJG205" s="10"/>
      <c r="NJH205" s="10"/>
      <c r="NJI205" s="10"/>
      <c r="NJJ205" s="10"/>
      <c r="NJK205" s="10"/>
      <c r="NJL205" s="10"/>
      <c r="NJM205" s="10"/>
      <c r="NJN205" s="10"/>
      <c r="NJO205" s="10"/>
      <c r="NJP205" s="10"/>
      <c r="NJQ205" s="10"/>
      <c r="NJR205" s="10"/>
      <c r="NJS205" s="10"/>
      <c r="NJT205" s="10"/>
      <c r="NJU205" s="10"/>
      <c r="NJV205" s="10"/>
      <c r="NJW205" s="10"/>
      <c r="NJX205" s="10"/>
      <c r="NJY205" s="10"/>
      <c r="NJZ205" s="10"/>
      <c r="NKA205" s="10"/>
      <c r="NKB205" s="10"/>
      <c r="NKC205" s="10"/>
      <c r="NKD205" s="10"/>
      <c r="NKE205" s="10"/>
      <c r="NKF205" s="10"/>
      <c r="NKG205" s="10"/>
      <c r="NKH205" s="10"/>
      <c r="NKI205" s="10"/>
      <c r="NKJ205" s="10"/>
      <c r="NKK205" s="10"/>
      <c r="NKL205" s="10"/>
      <c r="NKM205" s="10"/>
      <c r="NKN205" s="10"/>
      <c r="NKO205" s="10"/>
      <c r="NKP205" s="10"/>
      <c r="NKQ205" s="10"/>
      <c r="NKR205" s="10"/>
      <c r="NKS205" s="10"/>
      <c r="NKT205" s="10"/>
      <c r="NKU205" s="10"/>
      <c r="NKV205" s="10"/>
      <c r="NKW205" s="10"/>
      <c r="NKX205" s="10"/>
      <c r="NKY205" s="10"/>
      <c r="NKZ205" s="10"/>
      <c r="NLA205" s="10"/>
      <c r="NLB205" s="10"/>
      <c r="NLC205" s="10"/>
      <c r="NLD205" s="10"/>
      <c r="NLE205" s="10"/>
      <c r="NLF205" s="10"/>
      <c r="NLG205" s="10"/>
      <c r="NLH205" s="10"/>
      <c r="NLI205" s="10"/>
      <c r="NLJ205" s="10"/>
      <c r="NLK205" s="10"/>
      <c r="NLL205" s="10"/>
      <c r="NLM205" s="10"/>
      <c r="NLN205" s="10"/>
      <c r="NLO205" s="10"/>
      <c r="NLP205" s="10"/>
      <c r="NLQ205" s="10"/>
      <c r="NLR205" s="10"/>
      <c r="NLS205" s="10"/>
      <c r="NLT205" s="10"/>
      <c r="NLU205" s="10"/>
      <c r="NLV205" s="10"/>
      <c r="NLW205" s="10"/>
      <c r="NLX205" s="10"/>
      <c r="NLY205" s="10"/>
      <c r="NLZ205" s="10"/>
      <c r="NMA205" s="10"/>
      <c r="NMB205" s="10"/>
      <c r="NMC205" s="10"/>
      <c r="NMD205" s="10"/>
      <c r="NME205" s="10"/>
      <c r="NMF205" s="10"/>
      <c r="NMG205" s="10"/>
      <c r="NMH205" s="10"/>
      <c r="NMI205" s="10"/>
      <c r="NMJ205" s="10"/>
      <c r="NMK205" s="10"/>
      <c r="NML205" s="10"/>
      <c r="NMM205" s="10"/>
      <c r="NMN205" s="10"/>
      <c r="NMO205" s="10"/>
      <c r="NMP205" s="10"/>
      <c r="NMQ205" s="10"/>
      <c r="NMR205" s="10"/>
      <c r="NMS205" s="10"/>
      <c r="NMT205" s="10"/>
      <c r="NMU205" s="10"/>
      <c r="NMV205" s="10"/>
      <c r="NMW205" s="10"/>
      <c r="NMX205" s="10"/>
      <c r="NMY205" s="10"/>
      <c r="NMZ205" s="10"/>
      <c r="NNA205" s="10"/>
      <c r="NNB205" s="10"/>
      <c r="NNC205" s="10"/>
      <c r="NND205" s="10"/>
      <c r="NNE205" s="10"/>
      <c r="NNF205" s="10"/>
      <c r="NNG205" s="10"/>
      <c r="NNH205" s="10"/>
      <c r="NNI205" s="10"/>
      <c r="NNJ205" s="10"/>
      <c r="NNK205" s="10"/>
      <c r="NNL205" s="10"/>
      <c r="NNM205" s="10"/>
      <c r="NNN205" s="10"/>
      <c r="NNO205" s="10"/>
      <c r="NNP205" s="10"/>
      <c r="NNQ205" s="10"/>
      <c r="NNR205" s="10"/>
      <c r="NNS205" s="10"/>
      <c r="NNT205" s="10"/>
      <c r="NNU205" s="10"/>
      <c r="NNV205" s="10"/>
      <c r="NNW205" s="10"/>
      <c r="NNX205" s="10"/>
      <c r="NNY205" s="10"/>
      <c r="NNZ205" s="10"/>
      <c r="NOA205" s="10"/>
      <c r="NOB205" s="10"/>
      <c r="NOC205" s="10"/>
      <c r="NOD205" s="10"/>
      <c r="NOE205" s="10"/>
      <c r="NOF205" s="10"/>
      <c r="NOG205" s="10"/>
      <c r="NOH205" s="10"/>
      <c r="NOI205" s="10"/>
      <c r="NOJ205" s="10"/>
      <c r="NOK205" s="10"/>
      <c r="NOL205" s="10"/>
      <c r="NOM205" s="10"/>
      <c r="NON205" s="10"/>
      <c r="NOO205" s="10"/>
      <c r="NOP205" s="10"/>
      <c r="NOQ205" s="10"/>
      <c r="NOR205" s="10"/>
      <c r="NOS205" s="10"/>
      <c r="NOT205" s="10"/>
      <c r="NOU205" s="10"/>
      <c r="NOV205" s="10"/>
      <c r="NOW205" s="10"/>
      <c r="NOX205" s="10"/>
      <c r="NOY205" s="10"/>
      <c r="NOZ205" s="10"/>
      <c r="NPA205" s="10"/>
      <c r="NPB205" s="10"/>
      <c r="NPC205" s="10"/>
      <c r="NPD205" s="10"/>
      <c r="NPE205" s="10"/>
      <c r="NPF205" s="10"/>
      <c r="NPG205" s="10"/>
      <c r="NPH205" s="10"/>
      <c r="NPI205" s="10"/>
      <c r="NPJ205" s="10"/>
      <c r="NPK205" s="10"/>
      <c r="NPL205" s="10"/>
      <c r="NPM205" s="10"/>
      <c r="NPN205" s="10"/>
      <c r="NPO205" s="10"/>
      <c r="NPP205" s="10"/>
      <c r="NPQ205" s="10"/>
      <c r="NPR205" s="10"/>
      <c r="NPS205" s="10"/>
      <c r="NPT205" s="10"/>
      <c r="NPU205" s="10"/>
      <c r="NPV205" s="10"/>
      <c r="NPW205" s="10"/>
      <c r="NPX205" s="10"/>
      <c r="NPY205" s="10"/>
      <c r="NPZ205" s="10"/>
      <c r="NQA205" s="10"/>
      <c r="NQB205" s="10"/>
      <c r="NQC205" s="10"/>
      <c r="NQD205" s="10"/>
      <c r="NQE205" s="10"/>
      <c r="NQF205" s="10"/>
      <c r="NQG205" s="10"/>
      <c r="NQH205" s="10"/>
      <c r="NQI205" s="10"/>
      <c r="NQJ205" s="10"/>
      <c r="NQK205" s="10"/>
      <c r="NQL205" s="10"/>
      <c r="NQM205" s="10"/>
      <c r="NQN205" s="10"/>
      <c r="NQO205" s="10"/>
      <c r="NQP205" s="10"/>
      <c r="NQQ205" s="10"/>
      <c r="NQR205" s="10"/>
      <c r="NQS205" s="10"/>
      <c r="NQT205" s="10"/>
      <c r="NQU205" s="10"/>
      <c r="NQV205" s="10"/>
      <c r="NQW205" s="10"/>
      <c r="NQX205" s="10"/>
      <c r="NQY205" s="10"/>
      <c r="NQZ205" s="10"/>
      <c r="NRA205" s="10"/>
      <c r="NRB205" s="10"/>
      <c r="NRC205" s="10"/>
      <c r="NRD205" s="10"/>
      <c r="NRE205" s="10"/>
      <c r="NRF205" s="10"/>
      <c r="NRG205" s="10"/>
      <c r="NRH205" s="10"/>
      <c r="NRI205" s="10"/>
      <c r="NRJ205" s="10"/>
      <c r="NRK205" s="10"/>
      <c r="NRL205" s="10"/>
      <c r="NRM205" s="10"/>
      <c r="NRN205" s="10"/>
      <c r="NRO205" s="10"/>
      <c r="NRP205" s="10"/>
      <c r="NRQ205" s="10"/>
      <c r="NRR205" s="10"/>
      <c r="NRS205" s="10"/>
      <c r="NRT205" s="10"/>
      <c r="NRU205" s="10"/>
      <c r="NRV205" s="10"/>
      <c r="NRW205" s="10"/>
      <c r="NRX205" s="10"/>
      <c r="NRY205" s="10"/>
      <c r="NRZ205" s="10"/>
      <c r="NSA205" s="10"/>
      <c r="NSB205" s="10"/>
      <c r="NSC205" s="10"/>
      <c r="NSD205" s="10"/>
      <c r="NSE205" s="10"/>
      <c r="NSF205" s="10"/>
      <c r="NSG205" s="10"/>
      <c r="NSH205" s="10"/>
      <c r="NSI205" s="10"/>
      <c r="NSJ205" s="10"/>
      <c r="NSK205" s="10"/>
      <c r="NSL205" s="10"/>
      <c r="NSM205" s="10"/>
      <c r="NSN205" s="10"/>
      <c r="NSO205" s="10"/>
      <c r="NSP205" s="10"/>
      <c r="NSQ205" s="10"/>
      <c r="NSR205" s="10"/>
      <c r="NSS205" s="10"/>
      <c r="NST205" s="10"/>
      <c r="NSU205" s="10"/>
      <c r="NSV205" s="10"/>
      <c r="NSW205" s="10"/>
      <c r="NSX205" s="10"/>
      <c r="NSY205" s="10"/>
      <c r="NSZ205" s="10"/>
      <c r="NTA205" s="10"/>
      <c r="NTB205" s="10"/>
      <c r="NTC205" s="10"/>
      <c r="NTD205" s="10"/>
      <c r="NTE205" s="10"/>
      <c r="NTF205" s="10"/>
      <c r="NTG205" s="10"/>
      <c r="NTH205" s="10"/>
      <c r="NTI205" s="10"/>
      <c r="NTJ205" s="10"/>
      <c r="NTK205" s="10"/>
      <c r="NTL205" s="10"/>
      <c r="NTM205" s="10"/>
      <c r="NTN205" s="10"/>
      <c r="NTO205" s="10"/>
      <c r="NTP205" s="10"/>
      <c r="NTQ205" s="10"/>
      <c r="NTR205" s="10"/>
      <c r="NTS205" s="10"/>
      <c r="NTT205" s="10"/>
      <c r="NTU205" s="10"/>
      <c r="NTV205" s="10"/>
      <c r="NTW205" s="10"/>
      <c r="NTX205" s="10"/>
      <c r="NTY205" s="10"/>
      <c r="NTZ205" s="10"/>
      <c r="NUA205" s="10"/>
      <c r="NUB205" s="10"/>
      <c r="NUC205" s="10"/>
      <c r="NUD205" s="10"/>
      <c r="NUE205" s="10"/>
      <c r="NUF205" s="10"/>
      <c r="NUG205" s="10"/>
      <c r="NUH205" s="10"/>
      <c r="NUI205" s="10"/>
      <c r="NUJ205" s="10"/>
      <c r="NUK205" s="10"/>
      <c r="NUL205" s="10"/>
      <c r="NUM205" s="10"/>
      <c r="NUN205" s="10"/>
      <c r="NUO205" s="10"/>
      <c r="NUP205" s="10"/>
      <c r="NUQ205" s="10"/>
      <c r="NUR205" s="10"/>
      <c r="NUS205" s="10"/>
      <c r="NUT205" s="10"/>
      <c r="NUU205" s="10"/>
      <c r="NUV205" s="10"/>
      <c r="NUW205" s="10"/>
      <c r="NUX205" s="10"/>
      <c r="NUY205" s="10"/>
      <c r="NUZ205" s="10"/>
      <c r="NVA205" s="10"/>
      <c r="NVB205" s="10"/>
      <c r="NVC205" s="10"/>
      <c r="NVD205" s="10"/>
      <c r="NVE205" s="10"/>
      <c r="NVF205" s="10"/>
      <c r="NVG205" s="10"/>
      <c r="NVH205" s="10"/>
      <c r="NVI205" s="10"/>
      <c r="NVJ205" s="10"/>
      <c r="NVK205" s="10"/>
      <c r="NVL205" s="10"/>
      <c r="NVM205" s="10"/>
      <c r="NVN205" s="10"/>
      <c r="NVO205" s="10"/>
      <c r="NVP205" s="10"/>
      <c r="NVQ205" s="10"/>
      <c r="NVR205" s="10"/>
      <c r="NVS205" s="10"/>
      <c r="NVT205" s="10"/>
      <c r="NVU205" s="10"/>
      <c r="NVV205" s="10"/>
      <c r="NVW205" s="10"/>
      <c r="NVX205" s="10"/>
      <c r="NVY205" s="10"/>
      <c r="NVZ205" s="10"/>
      <c r="NWA205" s="10"/>
      <c r="NWB205" s="10"/>
      <c r="NWC205" s="10"/>
      <c r="NWD205" s="10"/>
      <c r="NWE205" s="10"/>
      <c r="NWF205" s="10"/>
      <c r="NWG205" s="10"/>
      <c r="NWH205" s="10"/>
      <c r="NWI205" s="10"/>
      <c r="NWJ205" s="10"/>
      <c r="NWK205" s="10"/>
      <c r="NWL205" s="10"/>
      <c r="NWM205" s="10"/>
      <c r="NWN205" s="10"/>
      <c r="NWO205" s="10"/>
      <c r="NWP205" s="10"/>
      <c r="NWQ205" s="10"/>
      <c r="NWR205" s="10"/>
      <c r="NWS205" s="10"/>
      <c r="NWT205" s="10"/>
      <c r="NWU205" s="10"/>
      <c r="NWV205" s="10"/>
      <c r="NWW205" s="10"/>
      <c r="NWX205" s="10"/>
      <c r="NWY205" s="10"/>
      <c r="NWZ205" s="10"/>
      <c r="NXA205" s="10"/>
      <c r="NXB205" s="10"/>
      <c r="NXC205" s="10"/>
      <c r="NXD205" s="10"/>
      <c r="NXE205" s="10"/>
      <c r="NXF205" s="10"/>
      <c r="NXG205" s="10"/>
      <c r="NXH205" s="10"/>
      <c r="NXI205" s="10"/>
      <c r="NXJ205" s="10"/>
      <c r="NXK205" s="10"/>
      <c r="NXL205" s="10"/>
      <c r="NXM205" s="10"/>
      <c r="NXN205" s="10"/>
      <c r="NXO205" s="10"/>
      <c r="NXP205" s="10"/>
      <c r="NXQ205" s="10"/>
      <c r="NXR205" s="10"/>
      <c r="NXS205" s="10"/>
      <c r="NXT205" s="10"/>
      <c r="NXU205" s="10"/>
      <c r="NXV205" s="10"/>
      <c r="NXW205" s="10"/>
      <c r="NXX205" s="10"/>
      <c r="NXY205" s="10"/>
      <c r="NXZ205" s="10"/>
      <c r="NYA205" s="10"/>
      <c r="NYB205" s="10"/>
      <c r="NYC205" s="10"/>
      <c r="NYD205" s="10"/>
      <c r="NYE205" s="10"/>
      <c r="NYF205" s="10"/>
      <c r="NYG205" s="10"/>
      <c r="NYH205" s="10"/>
      <c r="NYI205" s="10"/>
      <c r="NYJ205" s="10"/>
      <c r="NYK205" s="10"/>
      <c r="NYL205" s="10"/>
      <c r="NYM205" s="10"/>
      <c r="NYN205" s="10"/>
      <c r="NYO205" s="10"/>
      <c r="NYP205" s="10"/>
      <c r="NYQ205" s="10"/>
      <c r="NYR205" s="10"/>
      <c r="NYS205" s="10"/>
      <c r="NYT205" s="10"/>
      <c r="NYU205" s="10"/>
      <c r="NYV205" s="10"/>
      <c r="NYW205" s="10"/>
      <c r="NYX205" s="10"/>
      <c r="NYY205" s="10"/>
      <c r="NYZ205" s="10"/>
      <c r="NZA205" s="10"/>
      <c r="NZB205" s="10"/>
      <c r="NZC205" s="10"/>
      <c r="NZD205" s="10"/>
      <c r="NZE205" s="10"/>
      <c r="NZF205" s="10"/>
      <c r="NZG205" s="10"/>
      <c r="NZH205" s="10"/>
      <c r="NZI205" s="10"/>
      <c r="NZJ205" s="10"/>
      <c r="NZK205" s="10"/>
      <c r="NZL205" s="10"/>
      <c r="NZM205" s="10"/>
      <c r="NZN205" s="10"/>
      <c r="NZO205" s="10"/>
      <c r="NZP205" s="10"/>
      <c r="NZQ205" s="10"/>
      <c r="NZR205" s="10"/>
      <c r="NZS205" s="10"/>
      <c r="NZT205" s="10"/>
      <c r="NZU205" s="10"/>
      <c r="NZV205" s="10"/>
      <c r="NZW205" s="10"/>
      <c r="NZX205" s="10"/>
      <c r="NZY205" s="10"/>
      <c r="NZZ205" s="10"/>
      <c r="OAA205" s="10"/>
      <c r="OAB205" s="10"/>
      <c r="OAC205" s="10"/>
      <c r="OAD205" s="10"/>
      <c r="OAE205" s="10"/>
      <c r="OAF205" s="10"/>
      <c r="OAG205" s="10"/>
      <c r="OAH205" s="10"/>
      <c r="OAI205" s="10"/>
      <c r="OAJ205" s="10"/>
      <c r="OAK205" s="10"/>
      <c r="OAL205" s="10"/>
      <c r="OAM205" s="10"/>
      <c r="OAN205" s="10"/>
      <c r="OAO205" s="10"/>
      <c r="OAP205" s="10"/>
      <c r="OAQ205" s="10"/>
      <c r="OAR205" s="10"/>
      <c r="OAS205" s="10"/>
      <c r="OAT205" s="10"/>
      <c r="OAU205" s="10"/>
      <c r="OAV205" s="10"/>
      <c r="OAW205" s="10"/>
      <c r="OAX205" s="10"/>
      <c r="OAY205" s="10"/>
      <c r="OAZ205" s="10"/>
      <c r="OBA205" s="10"/>
      <c r="OBB205" s="10"/>
      <c r="OBC205" s="10"/>
      <c r="OBD205" s="10"/>
      <c r="OBE205" s="10"/>
      <c r="OBF205" s="10"/>
      <c r="OBG205" s="10"/>
      <c r="OBH205" s="10"/>
      <c r="OBI205" s="10"/>
      <c r="OBJ205" s="10"/>
      <c r="OBK205" s="10"/>
      <c r="OBL205" s="10"/>
      <c r="OBM205" s="10"/>
      <c r="OBN205" s="10"/>
      <c r="OBO205" s="10"/>
      <c r="OBP205" s="10"/>
      <c r="OBQ205" s="10"/>
      <c r="OBR205" s="10"/>
      <c r="OBS205" s="10"/>
      <c r="OBT205" s="10"/>
      <c r="OBU205" s="10"/>
      <c r="OBV205" s="10"/>
      <c r="OBW205" s="10"/>
      <c r="OBX205" s="10"/>
      <c r="OBY205" s="10"/>
      <c r="OBZ205" s="10"/>
      <c r="OCA205" s="10"/>
      <c r="OCB205" s="10"/>
      <c r="OCC205" s="10"/>
      <c r="OCD205" s="10"/>
      <c r="OCE205" s="10"/>
      <c r="OCF205" s="10"/>
      <c r="OCG205" s="10"/>
      <c r="OCH205" s="10"/>
      <c r="OCI205" s="10"/>
      <c r="OCJ205" s="10"/>
      <c r="OCK205" s="10"/>
      <c r="OCL205" s="10"/>
      <c r="OCM205" s="10"/>
      <c r="OCN205" s="10"/>
      <c r="OCO205" s="10"/>
      <c r="OCP205" s="10"/>
      <c r="OCQ205" s="10"/>
      <c r="OCR205" s="10"/>
      <c r="OCS205" s="10"/>
      <c r="OCT205" s="10"/>
      <c r="OCU205" s="10"/>
      <c r="OCV205" s="10"/>
      <c r="OCW205" s="10"/>
      <c r="OCX205" s="10"/>
      <c r="OCY205" s="10"/>
      <c r="OCZ205" s="10"/>
      <c r="ODA205" s="10"/>
      <c r="ODB205" s="10"/>
      <c r="ODC205" s="10"/>
      <c r="ODD205" s="10"/>
      <c r="ODE205" s="10"/>
      <c r="ODF205" s="10"/>
      <c r="ODG205" s="10"/>
      <c r="ODH205" s="10"/>
      <c r="ODI205" s="10"/>
      <c r="ODJ205" s="10"/>
      <c r="ODK205" s="10"/>
      <c r="ODL205" s="10"/>
      <c r="ODM205" s="10"/>
      <c r="ODN205" s="10"/>
      <c r="ODO205" s="10"/>
      <c r="ODP205" s="10"/>
      <c r="ODQ205" s="10"/>
      <c r="ODR205" s="10"/>
      <c r="ODS205" s="10"/>
      <c r="ODT205" s="10"/>
      <c r="ODU205" s="10"/>
      <c r="ODV205" s="10"/>
      <c r="ODW205" s="10"/>
      <c r="ODX205" s="10"/>
      <c r="ODY205" s="10"/>
      <c r="ODZ205" s="10"/>
      <c r="OEA205" s="10"/>
      <c r="OEB205" s="10"/>
      <c r="OEC205" s="10"/>
      <c r="OED205" s="10"/>
      <c r="OEE205" s="10"/>
      <c r="OEF205" s="10"/>
      <c r="OEG205" s="10"/>
      <c r="OEH205" s="10"/>
      <c r="OEI205" s="10"/>
      <c r="OEJ205" s="10"/>
      <c r="OEK205" s="10"/>
      <c r="OEL205" s="10"/>
      <c r="OEM205" s="10"/>
      <c r="OEN205" s="10"/>
      <c r="OEO205" s="10"/>
      <c r="OEP205" s="10"/>
      <c r="OEQ205" s="10"/>
      <c r="OER205" s="10"/>
      <c r="OES205" s="10"/>
      <c r="OET205" s="10"/>
      <c r="OEU205" s="10"/>
      <c r="OEV205" s="10"/>
      <c r="OEW205" s="10"/>
      <c r="OEX205" s="10"/>
      <c r="OEY205" s="10"/>
      <c r="OEZ205" s="10"/>
      <c r="OFA205" s="10"/>
      <c r="OFB205" s="10"/>
      <c r="OFC205" s="10"/>
      <c r="OFD205" s="10"/>
      <c r="OFE205" s="10"/>
      <c r="OFF205" s="10"/>
      <c r="OFG205" s="10"/>
      <c r="OFH205" s="10"/>
      <c r="OFI205" s="10"/>
      <c r="OFJ205" s="10"/>
      <c r="OFK205" s="10"/>
      <c r="OFL205" s="10"/>
      <c r="OFM205" s="10"/>
      <c r="OFN205" s="10"/>
      <c r="OFO205" s="10"/>
      <c r="OFP205" s="10"/>
      <c r="OFQ205" s="10"/>
      <c r="OFR205" s="10"/>
      <c r="OFS205" s="10"/>
      <c r="OFT205" s="10"/>
      <c r="OFU205" s="10"/>
      <c r="OFV205" s="10"/>
      <c r="OFW205" s="10"/>
      <c r="OFX205" s="10"/>
      <c r="OFY205" s="10"/>
      <c r="OFZ205" s="10"/>
      <c r="OGA205" s="10"/>
      <c r="OGB205" s="10"/>
      <c r="OGC205" s="10"/>
      <c r="OGD205" s="10"/>
      <c r="OGE205" s="10"/>
      <c r="OGF205" s="10"/>
      <c r="OGG205" s="10"/>
      <c r="OGH205" s="10"/>
      <c r="OGI205" s="10"/>
      <c r="OGJ205" s="10"/>
      <c r="OGK205" s="10"/>
      <c r="OGL205" s="10"/>
      <c r="OGM205" s="10"/>
      <c r="OGN205" s="10"/>
      <c r="OGO205" s="10"/>
      <c r="OGP205" s="10"/>
      <c r="OGQ205" s="10"/>
      <c r="OGR205" s="10"/>
      <c r="OGS205" s="10"/>
      <c r="OGT205" s="10"/>
      <c r="OGU205" s="10"/>
      <c r="OGV205" s="10"/>
      <c r="OGW205" s="10"/>
      <c r="OGX205" s="10"/>
      <c r="OGY205" s="10"/>
      <c r="OGZ205" s="10"/>
      <c r="OHA205" s="10"/>
      <c r="OHB205" s="10"/>
      <c r="OHC205" s="10"/>
      <c r="OHD205" s="10"/>
      <c r="OHE205" s="10"/>
      <c r="OHF205" s="10"/>
      <c r="OHG205" s="10"/>
      <c r="OHH205" s="10"/>
      <c r="OHI205" s="10"/>
      <c r="OHJ205" s="10"/>
      <c r="OHK205" s="10"/>
      <c r="OHL205" s="10"/>
      <c r="OHM205" s="10"/>
      <c r="OHN205" s="10"/>
      <c r="OHO205" s="10"/>
      <c r="OHP205" s="10"/>
      <c r="OHQ205" s="10"/>
      <c r="OHR205" s="10"/>
      <c r="OHS205" s="10"/>
      <c r="OHT205" s="10"/>
      <c r="OHU205" s="10"/>
      <c r="OHV205" s="10"/>
      <c r="OHW205" s="10"/>
      <c r="OHX205" s="10"/>
      <c r="OHY205" s="10"/>
      <c r="OHZ205" s="10"/>
      <c r="OIA205" s="10"/>
      <c r="OIB205" s="10"/>
      <c r="OIC205" s="10"/>
      <c r="OID205" s="10"/>
      <c r="OIE205" s="10"/>
      <c r="OIF205" s="10"/>
      <c r="OIG205" s="10"/>
      <c r="OIH205" s="10"/>
      <c r="OII205" s="10"/>
      <c r="OIJ205" s="10"/>
      <c r="OIK205" s="10"/>
      <c r="OIL205" s="10"/>
      <c r="OIM205" s="10"/>
      <c r="OIN205" s="10"/>
      <c r="OIO205" s="10"/>
      <c r="OIP205" s="10"/>
      <c r="OIQ205" s="10"/>
      <c r="OIR205" s="10"/>
      <c r="OIS205" s="10"/>
      <c r="OIT205" s="10"/>
      <c r="OIU205" s="10"/>
      <c r="OIV205" s="10"/>
      <c r="OIW205" s="10"/>
      <c r="OIX205" s="10"/>
      <c r="OIY205" s="10"/>
      <c r="OIZ205" s="10"/>
      <c r="OJA205" s="10"/>
      <c r="OJB205" s="10"/>
      <c r="OJC205" s="10"/>
      <c r="OJD205" s="10"/>
      <c r="OJE205" s="10"/>
      <c r="OJF205" s="10"/>
      <c r="OJG205" s="10"/>
      <c r="OJH205" s="10"/>
      <c r="OJI205" s="10"/>
      <c r="OJJ205" s="10"/>
      <c r="OJK205" s="10"/>
      <c r="OJL205" s="10"/>
      <c r="OJM205" s="10"/>
      <c r="OJN205" s="10"/>
      <c r="OJO205" s="10"/>
      <c r="OJP205" s="10"/>
      <c r="OJQ205" s="10"/>
      <c r="OJR205" s="10"/>
      <c r="OJS205" s="10"/>
      <c r="OJT205" s="10"/>
      <c r="OJU205" s="10"/>
      <c r="OJV205" s="10"/>
      <c r="OJW205" s="10"/>
      <c r="OJX205" s="10"/>
      <c r="OJY205" s="10"/>
      <c r="OJZ205" s="10"/>
      <c r="OKA205" s="10"/>
      <c r="OKB205" s="10"/>
      <c r="OKC205" s="10"/>
      <c r="OKD205" s="10"/>
      <c r="OKE205" s="10"/>
      <c r="OKF205" s="10"/>
      <c r="OKG205" s="10"/>
      <c r="OKH205" s="10"/>
      <c r="OKI205" s="10"/>
      <c r="OKJ205" s="10"/>
      <c r="OKK205" s="10"/>
      <c r="OKL205" s="10"/>
      <c r="OKM205" s="10"/>
      <c r="OKN205" s="10"/>
      <c r="OKO205" s="10"/>
      <c r="OKP205" s="10"/>
      <c r="OKQ205" s="10"/>
      <c r="OKR205" s="10"/>
      <c r="OKS205" s="10"/>
      <c r="OKT205" s="10"/>
      <c r="OKU205" s="10"/>
      <c r="OKV205" s="10"/>
      <c r="OKW205" s="10"/>
      <c r="OKX205" s="10"/>
      <c r="OKY205" s="10"/>
      <c r="OKZ205" s="10"/>
      <c r="OLA205" s="10"/>
      <c r="OLB205" s="10"/>
      <c r="OLC205" s="10"/>
      <c r="OLD205" s="10"/>
      <c r="OLE205" s="10"/>
      <c r="OLF205" s="10"/>
      <c r="OLG205" s="10"/>
      <c r="OLH205" s="10"/>
      <c r="OLI205" s="10"/>
      <c r="OLJ205" s="10"/>
      <c r="OLK205" s="10"/>
      <c r="OLL205" s="10"/>
      <c r="OLM205" s="10"/>
      <c r="OLN205" s="10"/>
      <c r="OLO205" s="10"/>
      <c r="OLP205" s="10"/>
      <c r="OLQ205" s="10"/>
      <c r="OLR205" s="10"/>
      <c r="OLS205" s="10"/>
      <c r="OLT205" s="10"/>
      <c r="OLU205" s="10"/>
      <c r="OLV205" s="10"/>
      <c r="OLW205" s="10"/>
      <c r="OLX205" s="10"/>
      <c r="OLY205" s="10"/>
      <c r="OLZ205" s="10"/>
      <c r="OMA205" s="10"/>
      <c r="OMB205" s="10"/>
      <c r="OMC205" s="10"/>
      <c r="OMD205" s="10"/>
      <c r="OME205" s="10"/>
      <c r="OMF205" s="10"/>
      <c r="OMG205" s="10"/>
      <c r="OMH205" s="10"/>
      <c r="OMI205" s="10"/>
      <c r="OMJ205" s="10"/>
      <c r="OMK205" s="10"/>
      <c r="OML205" s="10"/>
      <c r="OMM205" s="10"/>
      <c r="OMN205" s="10"/>
      <c r="OMO205" s="10"/>
      <c r="OMP205" s="10"/>
      <c r="OMQ205" s="10"/>
      <c r="OMR205" s="10"/>
      <c r="OMS205" s="10"/>
      <c r="OMT205" s="10"/>
      <c r="OMU205" s="10"/>
      <c r="OMV205" s="10"/>
      <c r="OMW205" s="10"/>
      <c r="OMX205" s="10"/>
      <c r="OMY205" s="10"/>
      <c r="OMZ205" s="10"/>
      <c r="ONA205" s="10"/>
      <c r="ONB205" s="10"/>
      <c r="ONC205" s="10"/>
      <c r="OND205" s="10"/>
      <c r="ONE205" s="10"/>
      <c r="ONF205" s="10"/>
      <c r="ONG205" s="10"/>
      <c r="ONH205" s="10"/>
      <c r="ONI205" s="10"/>
      <c r="ONJ205" s="10"/>
      <c r="ONK205" s="10"/>
      <c r="ONL205" s="10"/>
      <c r="ONM205" s="10"/>
      <c r="ONN205" s="10"/>
      <c r="ONO205" s="10"/>
      <c r="ONP205" s="10"/>
      <c r="ONQ205" s="10"/>
      <c r="ONR205" s="10"/>
      <c r="ONS205" s="10"/>
      <c r="ONT205" s="10"/>
      <c r="ONU205" s="10"/>
      <c r="ONV205" s="10"/>
      <c r="ONW205" s="10"/>
      <c r="ONX205" s="10"/>
      <c r="ONY205" s="10"/>
      <c r="ONZ205" s="10"/>
      <c r="OOA205" s="10"/>
      <c r="OOB205" s="10"/>
      <c r="OOC205" s="10"/>
      <c r="OOD205" s="10"/>
      <c r="OOE205" s="10"/>
      <c r="OOF205" s="10"/>
      <c r="OOG205" s="10"/>
      <c r="OOH205" s="10"/>
      <c r="OOI205" s="10"/>
      <c r="OOJ205" s="10"/>
      <c r="OOK205" s="10"/>
      <c r="OOL205" s="10"/>
      <c r="OOM205" s="10"/>
      <c r="OON205" s="10"/>
      <c r="OOO205" s="10"/>
      <c r="OOP205" s="10"/>
      <c r="OOQ205" s="10"/>
      <c r="OOR205" s="10"/>
      <c r="OOS205" s="10"/>
      <c r="OOT205" s="10"/>
      <c r="OOU205" s="10"/>
      <c r="OOV205" s="10"/>
      <c r="OOW205" s="10"/>
      <c r="OOX205" s="10"/>
      <c r="OOY205" s="10"/>
      <c r="OOZ205" s="10"/>
      <c r="OPA205" s="10"/>
      <c r="OPB205" s="10"/>
      <c r="OPC205" s="10"/>
      <c r="OPD205" s="10"/>
      <c r="OPE205" s="10"/>
      <c r="OPF205" s="10"/>
      <c r="OPG205" s="10"/>
      <c r="OPH205" s="10"/>
      <c r="OPI205" s="10"/>
      <c r="OPJ205" s="10"/>
      <c r="OPK205" s="10"/>
      <c r="OPL205" s="10"/>
      <c r="OPM205" s="10"/>
      <c r="OPN205" s="10"/>
      <c r="OPO205" s="10"/>
      <c r="OPP205" s="10"/>
      <c r="OPQ205" s="10"/>
      <c r="OPR205" s="10"/>
      <c r="OPS205" s="10"/>
      <c r="OPT205" s="10"/>
      <c r="OPU205" s="10"/>
      <c r="OPV205" s="10"/>
      <c r="OPW205" s="10"/>
      <c r="OPX205" s="10"/>
      <c r="OPY205" s="10"/>
      <c r="OPZ205" s="10"/>
      <c r="OQA205" s="10"/>
      <c r="OQB205" s="10"/>
      <c r="OQC205" s="10"/>
      <c r="OQD205" s="10"/>
      <c r="OQE205" s="10"/>
      <c r="OQF205" s="10"/>
      <c r="OQG205" s="10"/>
      <c r="OQH205" s="10"/>
      <c r="OQI205" s="10"/>
      <c r="OQJ205" s="10"/>
      <c r="OQK205" s="10"/>
      <c r="OQL205" s="10"/>
      <c r="OQM205" s="10"/>
      <c r="OQN205" s="10"/>
      <c r="OQO205" s="10"/>
      <c r="OQP205" s="10"/>
      <c r="OQQ205" s="10"/>
      <c r="OQR205" s="10"/>
      <c r="OQS205" s="10"/>
      <c r="OQT205" s="10"/>
      <c r="OQU205" s="10"/>
      <c r="OQV205" s="10"/>
      <c r="OQW205" s="10"/>
      <c r="OQX205" s="10"/>
      <c r="OQY205" s="10"/>
      <c r="OQZ205" s="10"/>
      <c r="ORA205" s="10"/>
      <c r="ORB205" s="10"/>
      <c r="ORC205" s="10"/>
      <c r="ORD205" s="10"/>
      <c r="ORE205" s="10"/>
      <c r="ORF205" s="10"/>
      <c r="ORG205" s="10"/>
      <c r="ORH205" s="10"/>
      <c r="ORI205" s="10"/>
      <c r="ORJ205" s="10"/>
      <c r="ORK205" s="10"/>
      <c r="ORL205" s="10"/>
      <c r="ORM205" s="10"/>
      <c r="ORN205" s="10"/>
      <c r="ORO205" s="10"/>
      <c r="ORP205" s="10"/>
      <c r="ORQ205" s="10"/>
      <c r="ORR205" s="10"/>
      <c r="ORS205" s="10"/>
      <c r="ORT205" s="10"/>
      <c r="ORU205" s="10"/>
      <c r="ORV205" s="10"/>
      <c r="ORW205" s="10"/>
      <c r="ORX205" s="10"/>
      <c r="ORY205" s="10"/>
      <c r="ORZ205" s="10"/>
      <c r="OSA205" s="10"/>
      <c r="OSB205" s="10"/>
      <c r="OSC205" s="10"/>
      <c r="OSD205" s="10"/>
      <c r="OSE205" s="10"/>
      <c r="OSF205" s="10"/>
      <c r="OSG205" s="10"/>
      <c r="OSH205" s="10"/>
      <c r="OSI205" s="10"/>
      <c r="OSJ205" s="10"/>
      <c r="OSK205" s="10"/>
      <c r="OSL205" s="10"/>
      <c r="OSM205" s="10"/>
      <c r="OSN205" s="10"/>
      <c r="OSO205" s="10"/>
      <c r="OSP205" s="10"/>
      <c r="OSQ205" s="10"/>
      <c r="OSR205" s="10"/>
      <c r="OSS205" s="10"/>
      <c r="OST205" s="10"/>
      <c r="OSU205" s="10"/>
      <c r="OSV205" s="10"/>
      <c r="OSW205" s="10"/>
      <c r="OSX205" s="10"/>
      <c r="OSY205" s="10"/>
      <c r="OSZ205" s="10"/>
      <c r="OTA205" s="10"/>
      <c r="OTB205" s="10"/>
      <c r="OTC205" s="10"/>
      <c r="OTD205" s="10"/>
      <c r="OTE205" s="10"/>
      <c r="OTF205" s="10"/>
      <c r="OTG205" s="10"/>
      <c r="OTH205" s="10"/>
      <c r="OTI205" s="10"/>
      <c r="OTJ205" s="10"/>
      <c r="OTK205" s="10"/>
      <c r="OTL205" s="10"/>
      <c r="OTM205" s="10"/>
      <c r="OTN205" s="10"/>
      <c r="OTO205" s="10"/>
      <c r="OTP205" s="10"/>
      <c r="OTQ205" s="10"/>
      <c r="OTR205" s="10"/>
      <c r="OTS205" s="10"/>
      <c r="OTT205" s="10"/>
      <c r="OTU205" s="10"/>
      <c r="OTV205" s="10"/>
      <c r="OTW205" s="10"/>
      <c r="OTX205" s="10"/>
      <c r="OTY205" s="10"/>
      <c r="OTZ205" s="10"/>
      <c r="OUA205" s="10"/>
      <c r="OUB205" s="10"/>
      <c r="OUC205" s="10"/>
      <c r="OUD205" s="10"/>
      <c r="OUE205" s="10"/>
      <c r="OUF205" s="10"/>
      <c r="OUG205" s="10"/>
      <c r="OUH205" s="10"/>
      <c r="OUI205" s="10"/>
      <c r="OUJ205" s="10"/>
      <c r="OUK205" s="10"/>
      <c r="OUL205" s="10"/>
      <c r="OUM205" s="10"/>
      <c r="OUN205" s="10"/>
      <c r="OUO205" s="10"/>
      <c r="OUP205" s="10"/>
      <c r="OUQ205" s="10"/>
      <c r="OUR205" s="10"/>
      <c r="OUS205" s="10"/>
      <c r="OUT205" s="10"/>
      <c r="OUU205" s="10"/>
      <c r="OUV205" s="10"/>
      <c r="OUW205" s="10"/>
      <c r="OUX205" s="10"/>
      <c r="OUY205" s="10"/>
      <c r="OUZ205" s="10"/>
      <c r="OVA205" s="10"/>
      <c r="OVB205" s="10"/>
      <c r="OVC205" s="10"/>
      <c r="OVD205" s="10"/>
      <c r="OVE205" s="10"/>
      <c r="OVF205" s="10"/>
      <c r="OVG205" s="10"/>
      <c r="OVH205" s="10"/>
      <c r="OVI205" s="10"/>
      <c r="OVJ205" s="10"/>
      <c r="OVK205" s="10"/>
      <c r="OVL205" s="10"/>
      <c r="OVM205" s="10"/>
      <c r="OVN205" s="10"/>
      <c r="OVO205" s="10"/>
      <c r="OVP205" s="10"/>
      <c r="OVQ205" s="10"/>
      <c r="OVR205" s="10"/>
      <c r="OVS205" s="10"/>
      <c r="OVT205" s="10"/>
      <c r="OVU205" s="10"/>
      <c r="OVV205" s="10"/>
      <c r="OVW205" s="10"/>
      <c r="OVX205" s="10"/>
      <c r="OVY205" s="10"/>
      <c r="OVZ205" s="10"/>
      <c r="OWA205" s="10"/>
      <c r="OWB205" s="10"/>
      <c r="OWC205" s="10"/>
      <c r="OWD205" s="10"/>
      <c r="OWE205" s="10"/>
      <c r="OWF205" s="10"/>
      <c r="OWG205" s="10"/>
      <c r="OWH205" s="10"/>
      <c r="OWI205" s="10"/>
      <c r="OWJ205" s="10"/>
      <c r="OWK205" s="10"/>
      <c r="OWL205" s="10"/>
      <c r="OWM205" s="10"/>
      <c r="OWN205" s="10"/>
      <c r="OWO205" s="10"/>
      <c r="OWP205" s="10"/>
      <c r="OWQ205" s="10"/>
      <c r="OWR205" s="10"/>
      <c r="OWS205" s="10"/>
      <c r="OWT205" s="10"/>
      <c r="OWU205" s="10"/>
      <c r="OWV205" s="10"/>
      <c r="OWW205" s="10"/>
      <c r="OWX205" s="10"/>
      <c r="OWY205" s="10"/>
      <c r="OWZ205" s="10"/>
      <c r="OXA205" s="10"/>
      <c r="OXB205" s="10"/>
      <c r="OXC205" s="10"/>
      <c r="OXD205" s="10"/>
      <c r="OXE205" s="10"/>
      <c r="OXF205" s="10"/>
      <c r="OXG205" s="10"/>
      <c r="OXH205" s="10"/>
      <c r="OXI205" s="10"/>
      <c r="OXJ205" s="10"/>
      <c r="OXK205" s="10"/>
      <c r="OXL205" s="10"/>
      <c r="OXM205" s="10"/>
      <c r="OXN205" s="10"/>
      <c r="OXO205" s="10"/>
      <c r="OXP205" s="10"/>
      <c r="OXQ205" s="10"/>
      <c r="OXR205" s="10"/>
      <c r="OXS205" s="10"/>
      <c r="OXT205" s="10"/>
      <c r="OXU205" s="10"/>
      <c r="OXV205" s="10"/>
      <c r="OXW205" s="10"/>
      <c r="OXX205" s="10"/>
      <c r="OXY205" s="10"/>
      <c r="OXZ205" s="10"/>
      <c r="OYA205" s="10"/>
      <c r="OYB205" s="10"/>
      <c r="OYC205" s="10"/>
      <c r="OYD205" s="10"/>
      <c r="OYE205" s="10"/>
      <c r="OYF205" s="10"/>
      <c r="OYG205" s="10"/>
      <c r="OYH205" s="10"/>
      <c r="OYI205" s="10"/>
      <c r="OYJ205" s="10"/>
      <c r="OYK205" s="10"/>
      <c r="OYL205" s="10"/>
      <c r="OYM205" s="10"/>
      <c r="OYN205" s="10"/>
      <c r="OYO205" s="10"/>
      <c r="OYP205" s="10"/>
      <c r="OYQ205" s="10"/>
      <c r="OYR205" s="10"/>
      <c r="OYS205" s="10"/>
      <c r="OYT205" s="10"/>
      <c r="OYU205" s="10"/>
      <c r="OYV205" s="10"/>
      <c r="OYW205" s="10"/>
      <c r="OYX205" s="10"/>
      <c r="OYY205" s="10"/>
      <c r="OYZ205" s="10"/>
      <c r="OZA205" s="10"/>
      <c r="OZB205" s="10"/>
      <c r="OZC205" s="10"/>
      <c r="OZD205" s="10"/>
      <c r="OZE205" s="10"/>
      <c r="OZF205" s="10"/>
      <c r="OZG205" s="10"/>
      <c r="OZH205" s="10"/>
      <c r="OZI205" s="10"/>
      <c r="OZJ205" s="10"/>
      <c r="OZK205" s="10"/>
      <c r="OZL205" s="10"/>
      <c r="OZM205" s="10"/>
      <c r="OZN205" s="10"/>
      <c r="OZO205" s="10"/>
      <c r="OZP205" s="10"/>
      <c r="OZQ205" s="10"/>
      <c r="OZR205" s="10"/>
      <c r="OZS205" s="10"/>
      <c r="OZT205" s="10"/>
      <c r="OZU205" s="10"/>
      <c r="OZV205" s="10"/>
      <c r="OZW205" s="10"/>
      <c r="OZX205" s="10"/>
      <c r="OZY205" s="10"/>
      <c r="OZZ205" s="10"/>
      <c r="PAA205" s="10"/>
      <c r="PAB205" s="10"/>
      <c r="PAC205" s="10"/>
      <c r="PAD205" s="10"/>
      <c r="PAE205" s="10"/>
      <c r="PAF205" s="10"/>
      <c r="PAG205" s="10"/>
      <c r="PAH205" s="10"/>
      <c r="PAI205" s="10"/>
      <c r="PAJ205" s="10"/>
      <c r="PAK205" s="10"/>
      <c r="PAL205" s="10"/>
      <c r="PAM205" s="10"/>
      <c r="PAN205" s="10"/>
      <c r="PAO205" s="10"/>
      <c r="PAP205" s="10"/>
      <c r="PAQ205" s="10"/>
      <c r="PAR205" s="10"/>
      <c r="PAS205" s="10"/>
      <c r="PAT205" s="10"/>
      <c r="PAU205" s="10"/>
      <c r="PAV205" s="10"/>
      <c r="PAW205" s="10"/>
      <c r="PAX205" s="10"/>
      <c r="PAY205" s="10"/>
      <c r="PAZ205" s="10"/>
      <c r="PBA205" s="10"/>
      <c r="PBB205" s="10"/>
      <c r="PBC205" s="10"/>
      <c r="PBD205" s="10"/>
      <c r="PBE205" s="10"/>
      <c r="PBF205" s="10"/>
      <c r="PBG205" s="10"/>
      <c r="PBH205" s="10"/>
      <c r="PBI205" s="10"/>
      <c r="PBJ205" s="10"/>
      <c r="PBK205" s="10"/>
      <c r="PBL205" s="10"/>
      <c r="PBM205" s="10"/>
      <c r="PBN205" s="10"/>
      <c r="PBO205" s="10"/>
      <c r="PBP205" s="10"/>
      <c r="PBQ205" s="10"/>
      <c r="PBR205" s="10"/>
      <c r="PBS205" s="10"/>
      <c r="PBT205" s="10"/>
      <c r="PBU205" s="10"/>
      <c r="PBV205" s="10"/>
      <c r="PBW205" s="10"/>
      <c r="PBX205" s="10"/>
      <c r="PBY205" s="10"/>
      <c r="PBZ205" s="10"/>
      <c r="PCA205" s="10"/>
      <c r="PCB205" s="10"/>
      <c r="PCC205" s="10"/>
      <c r="PCD205" s="10"/>
      <c r="PCE205" s="10"/>
      <c r="PCF205" s="10"/>
      <c r="PCG205" s="10"/>
      <c r="PCH205" s="10"/>
      <c r="PCI205" s="10"/>
      <c r="PCJ205" s="10"/>
      <c r="PCK205" s="10"/>
      <c r="PCL205" s="10"/>
      <c r="PCM205" s="10"/>
      <c r="PCN205" s="10"/>
      <c r="PCO205" s="10"/>
      <c r="PCP205" s="10"/>
      <c r="PCQ205" s="10"/>
      <c r="PCR205" s="10"/>
      <c r="PCS205" s="10"/>
      <c r="PCT205" s="10"/>
      <c r="PCU205" s="10"/>
      <c r="PCV205" s="10"/>
      <c r="PCW205" s="10"/>
      <c r="PCX205" s="10"/>
      <c r="PCY205" s="10"/>
      <c r="PCZ205" s="10"/>
      <c r="PDA205" s="10"/>
      <c r="PDB205" s="10"/>
      <c r="PDC205" s="10"/>
      <c r="PDD205" s="10"/>
      <c r="PDE205" s="10"/>
      <c r="PDF205" s="10"/>
      <c r="PDG205" s="10"/>
      <c r="PDH205" s="10"/>
      <c r="PDI205" s="10"/>
      <c r="PDJ205" s="10"/>
      <c r="PDK205" s="10"/>
      <c r="PDL205" s="10"/>
      <c r="PDM205" s="10"/>
      <c r="PDN205" s="10"/>
      <c r="PDO205" s="10"/>
      <c r="PDP205" s="10"/>
      <c r="PDQ205" s="10"/>
      <c r="PDR205" s="10"/>
      <c r="PDS205" s="10"/>
      <c r="PDT205" s="10"/>
      <c r="PDU205" s="10"/>
      <c r="PDV205" s="10"/>
      <c r="PDW205" s="10"/>
      <c r="PDX205" s="10"/>
      <c r="PDY205" s="10"/>
      <c r="PDZ205" s="10"/>
      <c r="PEA205" s="10"/>
      <c r="PEB205" s="10"/>
      <c r="PEC205" s="10"/>
      <c r="PED205" s="10"/>
      <c r="PEE205" s="10"/>
      <c r="PEF205" s="10"/>
      <c r="PEG205" s="10"/>
      <c r="PEH205" s="10"/>
      <c r="PEI205" s="10"/>
      <c r="PEJ205" s="10"/>
      <c r="PEK205" s="10"/>
      <c r="PEL205" s="10"/>
      <c r="PEM205" s="10"/>
      <c r="PEN205" s="10"/>
      <c r="PEO205" s="10"/>
      <c r="PEP205" s="10"/>
      <c r="PEQ205" s="10"/>
      <c r="PER205" s="10"/>
      <c r="PES205" s="10"/>
      <c r="PET205" s="10"/>
      <c r="PEU205" s="10"/>
      <c r="PEV205" s="10"/>
      <c r="PEW205" s="10"/>
      <c r="PEX205" s="10"/>
      <c r="PEY205" s="10"/>
      <c r="PEZ205" s="10"/>
      <c r="PFA205" s="10"/>
      <c r="PFB205" s="10"/>
      <c r="PFC205" s="10"/>
      <c r="PFD205" s="10"/>
      <c r="PFE205" s="10"/>
      <c r="PFF205" s="10"/>
      <c r="PFG205" s="10"/>
      <c r="PFH205" s="10"/>
      <c r="PFI205" s="10"/>
      <c r="PFJ205" s="10"/>
      <c r="PFK205" s="10"/>
      <c r="PFL205" s="10"/>
      <c r="PFM205" s="10"/>
      <c r="PFN205" s="10"/>
      <c r="PFO205" s="10"/>
      <c r="PFP205" s="10"/>
      <c r="PFQ205" s="10"/>
      <c r="PFR205" s="10"/>
      <c r="PFS205" s="10"/>
      <c r="PFT205" s="10"/>
      <c r="PFU205" s="10"/>
      <c r="PFV205" s="10"/>
      <c r="PFW205" s="10"/>
      <c r="PFX205" s="10"/>
      <c r="PFY205" s="10"/>
      <c r="PFZ205" s="10"/>
      <c r="PGA205" s="10"/>
      <c r="PGB205" s="10"/>
      <c r="PGC205" s="10"/>
      <c r="PGD205" s="10"/>
      <c r="PGE205" s="10"/>
      <c r="PGF205" s="10"/>
      <c r="PGG205" s="10"/>
      <c r="PGH205" s="10"/>
      <c r="PGI205" s="10"/>
      <c r="PGJ205" s="10"/>
      <c r="PGK205" s="10"/>
      <c r="PGL205" s="10"/>
      <c r="PGM205" s="10"/>
      <c r="PGN205" s="10"/>
      <c r="PGO205" s="10"/>
      <c r="PGP205" s="10"/>
      <c r="PGQ205" s="10"/>
      <c r="PGR205" s="10"/>
      <c r="PGS205" s="10"/>
      <c r="PGT205" s="10"/>
      <c r="PGU205" s="10"/>
      <c r="PGV205" s="10"/>
      <c r="PGW205" s="10"/>
      <c r="PGX205" s="10"/>
      <c r="PGY205" s="10"/>
      <c r="PGZ205" s="10"/>
      <c r="PHA205" s="10"/>
      <c r="PHB205" s="10"/>
      <c r="PHC205" s="10"/>
      <c r="PHD205" s="10"/>
      <c r="PHE205" s="10"/>
      <c r="PHF205" s="10"/>
      <c r="PHG205" s="10"/>
      <c r="PHH205" s="10"/>
      <c r="PHI205" s="10"/>
      <c r="PHJ205" s="10"/>
      <c r="PHK205" s="10"/>
      <c r="PHL205" s="10"/>
      <c r="PHM205" s="10"/>
      <c r="PHN205" s="10"/>
      <c r="PHO205" s="10"/>
      <c r="PHP205" s="10"/>
      <c r="PHQ205" s="10"/>
      <c r="PHR205" s="10"/>
      <c r="PHS205" s="10"/>
      <c r="PHT205" s="10"/>
      <c r="PHU205" s="10"/>
      <c r="PHV205" s="10"/>
      <c r="PHW205" s="10"/>
      <c r="PHX205" s="10"/>
      <c r="PHY205" s="10"/>
      <c r="PHZ205" s="10"/>
      <c r="PIA205" s="10"/>
      <c r="PIB205" s="10"/>
      <c r="PIC205" s="10"/>
      <c r="PID205" s="10"/>
      <c r="PIE205" s="10"/>
      <c r="PIF205" s="10"/>
      <c r="PIG205" s="10"/>
      <c r="PIH205" s="10"/>
      <c r="PII205" s="10"/>
      <c r="PIJ205" s="10"/>
      <c r="PIK205" s="10"/>
      <c r="PIL205" s="10"/>
      <c r="PIM205" s="10"/>
      <c r="PIN205" s="10"/>
      <c r="PIO205" s="10"/>
      <c r="PIP205" s="10"/>
      <c r="PIQ205" s="10"/>
      <c r="PIR205" s="10"/>
      <c r="PIS205" s="10"/>
      <c r="PIT205" s="10"/>
      <c r="PIU205" s="10"/>
      <c r="PIV205" s="10"/>
      <c r="PIW205" s="10"/>
      <c r="PIX205" s="10"/>
      <c r="PIY205" s="10"/>
      <c r="PIZ205" s="10"/>
      <c r="PJA205" s="10"/>
      <c r="PJB205" s="10"/>
      <c r="PJC205" s="10"/>
      <c r="PJD205" s="10"/>
      <c r="PJE205" s="10"/>
      <c r="PJF205" s="10"/>
      <c r="PJG205" s="10"/>
      <c r="PJH205" s="10"/>
      <c r="PJI205" s="10"/>
      <c r="PJJ205" s="10"/>
      <c r="PJK205" s="10"/>
      <c r="PJL205" s="10"/>
      <c r="PJM205" s="10"/>
      <c r="PJN205" s="10"/>
      <c r="PJO205" s="10"/>
      <c r="PJP205" s="10"/>
      <c r="PJQ205" s="10"/>
      <c r="PJR205" s="10"/>
      <c r="PJS205" s="10"/>
      <c r="PJT205" s="10"/>
      <c r="PJU205" s="10"/>
      <c r="PJV205" s="10"/>
      <c r="PJW205" s="10"/>
      <c r="PJX205" s="10"/>
      <c r="PJY205" s="10"/>
      <c r="PJZ205" s="10"/>
      <c r="PKA205" s="10"/>
      <c r="PKB205" s="10"/>
      <c r="PKC205" s="10"/>
      <c r="PKD205" s="10"/>
      <c r="PKE205" s="10"/>
      <c r="PKF205" s="10"/>
      <c r="PKG205" s="10"/>
      <c r="PKH205" s="10"/>
      <c r="PKI205" s="10"/>
      <c r="PKJ205" s="10"/>
      <c r="PKK205" s="10"/>
      <c r="PKL205" s="10"/>
      <c r="PKM205" s="10"/>
      <c r="PKN205" s="10"/>
      <c r="PKO205" s="10"/>
      <c r="PKP205" s="10"/>
      <c r="PKQ205" s="10"/>
      <c r="PKR205" s="10"/>
      <c r="PKS205" s="10"/>
      <c r="PKT205" s="10"/>
      <c r="PKU205" s="10"/>
      <c r="PKV205" s="10"/>
      <c r="PKW205" s="10"/>
      <c r="PKX205" s="10"/>
      <c r="PKY205" s="10"/>
      <c r="PKZ205" s="10"/>
      <c r="PLA205" s="10"/>
      <c r="PLB205" s="10"/>
      <c r="PLC205" s="10"/>
      <c r="PLD205" s="10"/>
      <c r="PLE205" s="10"/>
      <c r="PLF205" s="10"/>
      <c r="PLG205" s="10"/>
      <c r="PLH205" s="10"/>
      <c r="PLI205" s="10"/>
      <c r="PLJ205" s="10"/>
      <c r="PLK205" s="10"/>
      <c r="PLL205" s="10"/>
      <c r="PLM205" s="10"/>
      <c r="PLN205" s="10"/>
      <c r="PLO205" s="10"/>
      <c r="PLP205" s="10"/>
      <c r="PLQ205" s="10"/>
      <c r="PLR205" s="10"/>
      <c r="PLS205" s="10"/>
      <c r="PLT205" s="10"/>
      <c r="PLU205" s="10"/>
      <c r="PLV205" s="10"/>
      <c r="PLW205" s="10"/>
      <c r="PLX205" s="10"/>
      <c r="PLY205" s="10"/>
      <c r="PLZ205" s="10"/>
      <c r="PMA205" s="10"/>
      <c r="PMB205" s="10"/>
      <c r="PMC205" s="10"/>
      <c r="PMD205" s="10"/>
      <c r="PME205" s="10"/>
      <c r="PMF205" s="10"/>
      <c r="PMG205" s="10"/>
      <c r="PMH205" s="10"/>
      <c r="PMI205" s="10"/>
      <c r="PMJ205" s="10"/>
      <c r="PMK205" s="10"/>
      <c r="PML205" s="10"/>
      <c r="PMM205" s="10"/>
      <c r="PMN205" s="10"/>
      <c r="PMO205" s="10"/>
      <c r="PMP205" s="10"/>
      <c r="PMQ205" s="10"/>
      <c r="PMR205" s="10"/>
      <c r="PMS205" s="10"/>
      <c r="PMT205" s="10"/>
      <c r="PMU205" s="10"/>
      <c r="PMV205" s="10"/>
      <c r="PMW205" s="10"/>
      <c r="PMX205" s="10"/>
      <c r="PMY205" s="10"/>
      <c r="PMZ205" s="10"/>
      <c r="PNA205" s="10"/>
      <c r="PNB205" s="10"/>
      <c r="PNC205" s="10"/>
      <c r="PND205" s="10"/>
      <c r="PNE205" s="10"/>
      <c r="PNF205" s="10"/>
      <c r="PNG205" s="10"/>
      <c r="PNH205" s="10"/>
      <c r="PNI205" s="10"/>
      <c r="PNJ205" s="10"/>
      <c r="PNK205" s="10"/>
      <c r="PNL205" s="10"/>
      <c r="PNM205" s="10"/>
      <c r="PNN205" s="10"/>
      <c r="PNO205" s="10"/>
      <c r="PNP205" s="10"/>
      <c r="PNQ205" s="10"/>
      <c r="PNR205" s="10"/>
      <c r="PNS205" s="10"/>
      <c r="PNT205" s="10"/>
      <c r="PNU205" s="10"/>
      <c r="PNV205" s="10"/>
      <c r="PNW205" s="10"/>
      <c r="PNX205" s="10"/>
      <c r="PNY205" s="10"/>
      <c r="PNZ205" s="10"/>
      <c r="POA205" s="10"/>
      <c r="POB205" s="10"/>
      <c r="POC205" s="10"/>
      <c r="POD205" s="10"/>
      <c r="POE205" s="10"/>
      <c r="POF205" s="10"/>
      <c r="POG205" s="10"/>
      <c r="POH205" s="10"/>
      <c r="POI205" s="10"/>
      <c r="POJ205" s="10"/>
      <c r="POK205" s="10"/>
      <c r="POL205" s="10"/>
      <c r="POM205" s="10"/>
      <c r="PON205" s="10"/>
      <c r="POO205" s="10"/>
      <c r="POP205" s="10"/>
      <c r="POQ205" s="10"/>
      <c r="POR205" s="10"/>
      <c r="POS205" s="10"/>
      <c r="POT205" s="10"/>
      <c r="POU205" s="10"/>
      <c r="POV205" s="10"/>
      <c r="POW205" s="10"/>
      <c r="POX205" s="10"/>
      <c r="POY205" s="10"/>
      <c r="POZ205" s="10"/>
      <c r="PPA205" s="10"/>
      <c r="PPB205" s="10"/>
      <c r="PPC205" s="10"/>
      <c r="PPD205" s="10"/>
      <c r="PPE205" s="10"/>
      <c r="PPF205" s="10"/>
      <c r="PPG205" s="10"/>
      <c r="PPH205" s="10"/>
      <c r="PPI205" s="10"/>
      <c r="PPJ205" s="10"/>
      <c r="PPK205" s="10"/>
      <c r="PPL205" s="10"/>
      <c r="PPM205" s="10"/>
      <c r="PPN205" s="10"/>
      <c r="PPO205" s="10"/>
      <c r="PPP205" s="10"/>
      <c r="PPQ205" s="10"/>
      <c r="PPR205" s="10"/>
      <c r="PPS205" s="10"/>
      <c r="PPT205" s="10"/>
      <c r="PPU205" s="10"/>
      <c r="PPV205" s="10"/>
      <c r="PPW205" s="10"/>
      <c r="PPX205" s="10"/>
      <c r="PPY205" s="10"/>
      <c r="PPZ205" s="10"/>
      <c r="PQA205" s="10"/>
      <c r="PQB205" s="10"/>
      <c r="PQC205" s="10"/>
      <c r="PQD205" s="10"/>
      <c r="PQE205" s="10"/>
      <c r="PQF205" s="10"/>
      <c r="PQG205" s="10"/>
      <c r="PQH205" s="10"/>
      <c r="PQI205" s="10"/>
      <c r="PQJ205" s="10"/>
      <c r="PQK205" s="10"/>
      <c r="PQL205" s="10"/>
      <c r="PQM205" s="10"/>
      <c r="PQN205" s="10"/>
      <c r="PQO205" s="10"/>
      <c r="PQP205" s="10"/>
      <c r="PQQ205" s="10"/>
      <c r="PQR205" s="10"/>
      <c r="PQS205" s="10"/>
      <c r="PQT205" s="10"/>
      <c r="PQU205" s="10"/>
      <c r="PQV205" s="10"/>
      <c r="PQW205" s="10"/>
      <c r="PQX205" s="10"/>
      <c r="PQY205" s="10"/>
      <c r="PQZ205" s="10"/>
      <c r="PRA205" s="10"/>
      <c r="PRB205" s="10"/>
      <c r="PRC205" s="10"/>
      <c r="PRD205" s="10"/>
      <c r="PRE205" s="10"/>
      <c r="PRF205" s="10"/>
      <c r="PRG205" s="10"/>
      <c r="PRH205" s="10"/>
      <c r="PRI205" s="10"/>
      <c r="PRJ205" s="10"/>
      <c r="PRK205" s="10"/>
      <c r="PRL205" s="10"/>
      <c r="PRM205" s="10"/>
      <c r="PRN205" s="10"/>
      <c r="PRO205" s="10"/>
      <c r="PRP205" s="10"/>
      <c r="PRQ205" s="10"/>
      <c r="PRR205" s="10"/>
      <c r="PRS205" s="10"/>
      <c r="PRT205" s="10"/>
      <c r="PRU205" s="10"/>
      <c r="PRV205" s="10"/>
      <c r="PRW205" s="10"/>
      <c r="PRX205" s="10"/>
      <c r="PRY205" s="10"/>
      <c r="PRZ205" s="10"/>
      <c r="PSA205" s="10"/>
      <c r="PSB205" s="10"/>
      <c r="PSC205" s="10"/>
      <c r="PSD205" s="10"/>
      <c r="PSE205" s="10"/>
      <c r="PSF205" s="10"/>
      <c r="PSG205" s="10"/>
      <c r="PSH205" s="10"/>
      <c r="PSI205" s="10"/>
      <c r="PSJ205" s="10"/>
      <c r="PSK205" s="10"/>
      <c r="PSL205" s="10"/>
      <c r="PSM205" s="10"/>
      <c r="PSN205" s="10"/>
      <c r="PSO205" s="10"/>
      <c r="PSP205" s="10"/>
      <c r="PSQ205" s="10"/>
      <c r="PSR205" s="10"/>
      <c r="PSS205" s="10"/>
      <c r="PST205" s="10"/>
      <c r="PSU205" s="10"/>
      <c r="PSV205" s="10"/>
      <c r="PSW205" s="10"/>
      <c r="PSX205" s="10"/>
      <c r="PSY205" s="10"/>
      <c r="PSZ205" s="10"/>
      <c r="PTA205" s="10"/>
      <c r="PTB205" s="10"/>
      <c r="PTC205" s="10"/>
      <c r="PTD205" s="10"/>
      <c r="PTE205" s="10"/>
      <c r="PTF205" s="10"/>
      <c r="PTG205" s="10"/>
      <c r="PTH205" s="10"/>
      <c r="PTI205" s="10"/>
      <c r="PTJ205" s="10"/>
      <c r="PTK205" s="10"/>
      <c r="PTL205" s="10"/>
      <c r="PTM205" s="10"/>
      <c r="PTN205" s="10"/>
      <c r="PTO205" s="10"/>
      <c r="PTP205" s="10"/>
      <c r="PTQ205" s="10"/>
      <c r="PTR205" s="10"/>
      <c r="PTS205" s="10"/>
      <c r="PTT205" s="10"/>
      <c r="PTU205" s="10"/>
      <c r="PTV205" s="10"/>
      <c r="PTW205" s="10"/>
      <c r="PTX205" s="10"/>
      <c r="PTY205" s="10"/>
      <c r="PTZ205" s="10"/>
      <c r="PUA205" s="10"/>
      <c r="PUB205" s="10"/>
      <c r="PUC205" s="10"/>
      <c r="PUD205" s="10"/>
      <c r="PUE205" s="10"/>
      <c r="PUF205" s="10"/>
      <c r="PUG205" s="10"/>
      <c r="PUH205" s="10"/>
      <c r="PUI205" s="10"/>
      <c r="PUJ205" s="10"/>
      <c r="PUK205" s="10"/>
      <c r="PUL205" s="10"/>
      <c r="PUM205" s="10"/>
      <c r="PUN205" s="10"/>
      <c r="PUO205" s="10"/>
      <c r="PUP205" s="10"/>
      <c r="PUQ205" s="10"/>
      <c r="PUR205" s="10"/>
      <c r="PUS205" s="10"/>
      <c r="PUT205" s="10"/>
      <c r="PUU205" s="10"/>
      <c r="PUV205" s="10"/>
      <c r="PUW205" s="10"/>
      <c r="PUX205" s="10"/>
      <c r="PUY205" s="10"/>
      <c r="PUZ205" s="10"/>
      <c r="PVA205" s="10"/>
      <c r="PVB205" s="10"/>
      <c r="PVC205" s="10"/>
      <c r="PVD205" s="10"/>
      <c r="PVE205" s="10"/>
      <c r="PVF205" s="10"/>
      <c r="PVG205" s="10"/>
      <c r="PVH205" s="10"/>
      <c r="PVI205" s="10"/>
      <c r="PVJ205" s="10"/>
      <c r="PVK205" s="10"/>
      <c r="PVL205" s="10"/>
      <c r="PVM205" s="10"/>
      <c r="PVN205" s="10"/>
      <c r="PVO205" s="10"/>
      <c r="PVP205" s="10"/>
      <c r="PVQ205" s="10"/>
      <c r="PVR205" s="10"/>
      <c r="PVS205" s="10"/>
      <c r="PVT205" s="10"/>
      <c r="PVU205" s="10"/>
      <c r="PVV205" s="10"/>
      <c r="PVW205" s="10"/>
      <c r="PVX205" s="10"/>
      <c r="PVY205" s="10"/>
      <c r="PVZ205" s="10"/>
      <c r="PWA205" s="10"/>
      <c r="PWB205" s="10"/>
      <c r="PWC205" s="10"/>
      <c r="PWD205" s="10"/>
      <c r="PWE205" s="10"/>
      <c r="PWF205" s="10"/>
      <c r="PWG205" s="10"/>
      <c r="PWH205" s="10"/>
      <c r="PWI205" s="10"/>
      <c r="PWJ205" s="10"/>
      <c r="PWK205" s="10"/>
      <c r="PWL205" s="10"/>
      <c r="PWM205" s="10"/>
      <c r="PWN205" s="10"/>
      <c r="PWO205" s="10"/>
      <c r="PWP205" s="10"/>
      <c r="PWQ205" s="10"/>
      <c r="PWR205" s="10"/>
      <c r="PWS205" s="10"/>
      <c r="PWT205" s="10"/>
      <c r="PWU205" s="10"/>
      <c r="PWV205" s="10"/>
      <c r="PWW205" s="10"/>
      <c r="PWX205" s="10"/>
      <c r="PWY205" s="10"/>
      <c r="PWZ205" s="10"/>
      <c r="PXA205" s="10"/>
      <c r="PXB205" s="10"/>
      <c r="PXC205" s="10"/>
      <c r="PXD205" s="10"/>
      <c r="PXE205" s="10"/>
      <c r="PXF205" s="10"/>
      <c r="PXG205" s="10"/>
      <c r="PXH205" s="10"/>
      <c r="PXI205" s="10"/>
      <c r="PXJ205" s="10"/>
      <c r="PXK205" s="10"/>
      <c r="PXL205" s="10"/>
      <c r="PXM205" s="10"/>
      <c r="PXN205" s="10"/>
      <c r="PXO205" s="10"/>
      <c r="PXP205" s="10"/>
      <c r="PXQ205" s="10"/>
      <c r="PXR205" s="10"/>
      <c r="PXS205" s="10"/>
      <c r="PXT205" s="10"/>
      <c r="PXU205" s="10"/>
      <c r="PXV205" s="10"/>
      <c r="PXW205" s="10"/>
      <c r="PXX205" s="10"/>
      <c r="PXY205" s="10"/>
      <c r="PXZ205" s="10"/>
      <c r="PYA205" s="10"/>
      <c r="PYB205" s="10"/>
      <c r="PYC205" s="10"/>
      <c r="PYD205" s="10"/>
      <c r="PYE205" s="10"/>
      <c r="PYF205" s="10"/>
      <c r="PYG205" s="10"/>
      <c r="PYH205" s="10"/>
      <c r="PYI205" s="10"/>
      <c r="PYJ205" s="10"/>
      <c r="PYK205" s="10"/>
      <c r="PYL205" s="10"/>
      <c r="PYM205" s="10"/>
      <c r="PYN205" s="10"/>
      <c r="PYO205" s="10"/>
      <c r="PYP205" s="10"/>
      <c r="PYQ205" s="10"/>
      <c r="PYR205" s="10"/>
      <c r="PYS205" s="10"/>
      <c r="PYT205" s="10"/>
      <c r="PYU205" s="10"/>
      <c r="PYV205" s="10"/>
      <c r="PYW205" s="10"/>
      <c r="PYX205" s="10"/>
      <c r="PYY205" s="10"/>
      <c r="PYZ205" s="10"/>
      <c r="PZA205" s="10"/>
      <c r="PZB205" s="10"/>
      <c r="PZC205" s="10"/>
      <c r="PZD205" s="10"/>
      <c r="PZE205" s="10"/>
      <c r="PZF205" s="10"/>
      <c r="PZG205" s="10"/>
      <c r="PZH205" s="10"/>
      <c r="PZI205" s="10"/>
      <c r="PZJ205" s="10"/>
      <c r="PZK205" s="10"/>
      <c r="PZL205" s="10"/>
      <c r="PZM205" s="10"/>
      <c r="PZN205" s="10"/>
      <c r="PZO205" s="10"/>
      <c r="PZP205" s="10"/>
      <c r="PZQ205" s="10"/>
      <c r="PZR205" s="10"/>
      <c r="PZS205" s="10"/>
      <c r="PZT205" s="10"/>
      <c r="PZU205" s="10"/>
      <c r="PZV205" s="10"/>
      <c r="PZW205" s="10"/>
      <c r="PZX205" s="10"/>
      <c r="PZY205" s="10"/>
      <c r="PZZ205" s="10"/>
      <c r="QAA205" s="10"/>
      <c r="QAB205" s="10"/>
      <c r="QAC205" s="10"/>
      <c r="QAD205" s="10"/>
      <c r="QAE205" s="10"/>
      <c r="QAF205" s="10"/>
      <c r="QAG205" s="10"/>
      <c r="QAH205" s="10"/>
      <c r="QAI205" s="10"/>
      <c r="QAJ205" s="10"/>
      <c r="QAK205" s="10"/>
      <c r="QAL205" s="10"/>
      <c r="QAM205" s="10"/>
      <c r="QAN205" s="10"/>
      <c r="QAO205" s="10"/>
      <c r="QAP205" s="10"/>
      <c r="QAQ205" s="10"/>
      <c r="QAR205" s="10"/>
      <c r="QAS205" s="10"/>
      <c r="QAT205" s="10"/>
      <c r="QAU205" s="10"/>
      <c r="QAV205" s="10"/>
      <c r="QAW205" s="10"/>
      <c r="QAX205" s="10"/>
      <c r="QAY205" s="10"/>
      <c r="QAZ205" s="10"/>
      <c r="QBA205" s="10"/>
      <c r="QBB205" s="10"/>
      <c r="QBC205" s="10"/>
      <c r="QBD205" s="10"/>
      <c r="QBE205" s="10"/>
      <c r="QBF205" s="10"/>
      <c r="QBG205" s="10"/>
      <c r="QBH205" s="10"/>
      <c r="QBI205" s="10"/>
      <c r="QBJ205" s="10"/>
      <c r="QBK205" s="10"/>
      <c r="QBL205" s="10"/>
      <c r="QBM205" s="10"/>
      <c r="QBN205" s="10"/>
      <c r="QBO205" s="10"/>
      <c r="QBP205" s="10"/>
      <c r="QBQ205" s="10"/>
      <c r="QBR205" s="10"/>
      <c r="QBS205" s="10"/>
      <c r="QBT205" s="10"/>
      <c r="QBU205" s="10"/>
      <c r="QBV205" s="10"/>
      <c r="QBW205" s="10"/>
      <c r="QBX205" s="10"/>
      <c r="QBY205" s="10"/>
      <c r="QBZ205" s="10"/>
      <c r="QCA205" s="10"/>
      <c r="QCB205" s="10"/>
      <c r="QCC205" s="10"/>
      <c r="QCD205" s="10"/>
      <c r="QCE205" s="10"/>
      <c r="QCF205" s="10"/>
      <c r="QCG205" s="10"/>
      <c r="QCH205" s="10"/>
      <c r="QCI205" s="10"/>
      <c r="QCJ205" s="10"/>
      <c r="QCK205" s="10"/>
      <c r="QCL205" s="10"/>
      <c r="QCM205" s="10"/>
      <c r="QCN205" s="10"/>
      <c r="QCO205" s="10"/>
      <c r="QCP205" s="10"/>
      <c r="QCQ205" s="10"/>
      <c r="QCR205" s="10"/>
      <c r="QCS205" s="10"/>
      <c r="QCT205" s="10"/>
      <c r="QCU205" s="10"/>
      <c r="QCV205" s="10"/>
      <c r="QCW205" s="10"/>
      <c r="QCX205" s="10"/>
      <c r="QCY205" s="10"/>
      <c r="QCZ205" s="10"/>
      <c r="QDA205" s="10"/>
      <c r="QDB205" s="10"/>
      <c r="QDC205" s="10"/>
      <c r="QDD205" s="10"/>
      <c r="QDE205" s="10"/>
      <c r="QDF205" s="10"/>
      <c r="QDG205" s="10"/>
      <c r="QDH205" s="10"/>
      <c r="QDI205" s="10"/>
      <c r="QDJ205" s="10"/>
      <c r="QDK205" s="10"/>
      <c r="QDL205" s="10"/>
      <c r="QDM205" s="10"/>
      <c r="QDN205" s="10"/>
      <c r="QDO205" s="10"/>
      <c r="QDP205" s="10"/>
      <c r="QDQ205" s="10"/>
      <c r="QDR205" s="10"/>
      <c r="QDS205" s="10"/>
      <c r="QDT205" s="10"/>
      <c r="QDU205" s="10"/>
      <c r="QDV205" s="10"/>
      <c r="QDW205" s="10"/>
      <c r="QDX205" s="10"/>
      <c r="QDY205" s="10"/>
      <c r="QDZ205" s="10"/>
      <c r="QEA205" s="10"/>
      <c r="QEB205" s="10"/>
      <c r="QEC205" s="10"/>
      <c r="QED205" s="10"/>
      <c r="QEE205" s="10"/>
      <c r="QEF205" s="10"/>
      <c r="QEG205" s="10"/>
      <c r="QEH205" s="10"/>
      <c r="QEI205" s="10"/>
      <c r="QEJ205" s="10"/>
      <c r="QEK205" s="10"/>
      <c r="QEL205" s="10"/>
      <c r="QEM205" s="10"/>
      <c r="QEN205" s="10"/>
      <c r="QEO205" s="10"/>
      <c r="QEP205" s="10"/>
      <c r="QEQ205" s="10"/>
      <c r="QER205" s="10"/>
      <c r="QES205" s="10"/>
      <c r="QET205" s="10"/>
      <c r="QEU205" s="10"/>
      <c r="QEV205" s="10"/>
      <c r="QEW205" s="10"/>
      <c r="QEX205" s="10"/>
      <c r="QEY205" s="10"/>
      <c r="QEZ205" s="10"/>
      <c r="QFA205" s="10"/>
      <c r="QFB205" s="10"/>
      <c r="QFC205" s="10"/>
      <c r="QFD205" s="10"/>
      <c r="QFE205" s="10"/>
      <c r="QFF205" s="10"/>
      <c r="QFG205" s="10"/>
      <c r="QFH205" s="10"/>
      <c r="QFI205" s="10"/>
      <c r="QFJ205" s="10"/>
      <c r="QFK205" s="10"/>
      <c r="QFL205" s="10"/>
      <c r="QFM205" s="10"/>
      <c r="QFN205" s="10"/>
      <c r="QFO205" s="10"/>
      <c r="QFP205" s="10"/>
      <c r="QFQ205" s="10"/>
      <c r="QFR205" s="10"/>
      <c r="QFS205" s="10"/>
      <c r="QFT205" s="10"/>
      <c r="QFU205" s="10"/>
      <c r="QFV205" s="10"/>
      <c r="QFW205" s="10"/>
      <c r="QFX205" s="10"/>
      <c r="QFY205" s="10"/>
      <c r="QFZ205" s="10"/>
      <c r="QGA205" s="10"/>
      <c r="QGB205" s="10"/>
      <c r="QGC205" s="10"/>
      <c r="QGD205" s="10"/>
      <c r="QGE205" s="10"/>
      <c r="QGF205" s="10"/>
      <c r="QGG205" s="10"/>
      <c r="QGH205" s="10"/>
      <c r="QGI205" s="10"/>
      <c r="QGJ205" s="10"/>
      <c r="QGK205" s="10"/>
      <c r="QGL205" s="10"/>
      <c r="QGM205" s="10"/>
      <c r="QGN205" s="10"/>
      <c r="QGO205" s="10"/>
      <c r="QGP205" s="10"/>
      <c r="QGQ205" s="10"/>
      <c r="QGR205" s="10"/>
      <c r="QGS205" s="10"/>
      <c r="QGT205" s="10"/>
      <c r="QGU205" s="10"/>
      <c r="QGV205" s="10"/>
      <c r="QGW205" s="10"/>
      <c r="QGX205" s="10"/>
      <c r="QGY205" s="10"/>
      <c r="QGZ205" s="10"/>
      <c r="QHA205" s="10"/>
      <c r="QHB205" s="10"/>
      <c r="QHC205" s="10"/>
      <c r="QHD205" s="10"/>
      <c r="QHE205" s="10"/>
      <c r="QHF205" s="10"/>
      <c r="QHG205" s="10"/>
      <c r="QHH205" s="10"/>
      <c r="QHI205" s="10"/>
      <c r="QHJ205" s="10"/>
      <c r="QHK205" s="10"/>
      <c r="QHL205" s="10"/>
      <c r="QHM205" s="10"/>
      <c r="QHN205" s="10"/>
      <c r="QHO205" s="10"/>
      <c r="QHP205" s="10"/>
      <c r="QHQ205" s="10"/>
      <c r="QHR205" s="10"/>
      <c r="QHS205" s="10"/>
      <c r="QHT205" s="10"/>
      <c r="QHU205" s="10"/>
      <c r="QHV205" s="10"/>
      <c r="QHW205" s="10"/>
      <c r="QHX205" s="10"/>
      <c r="QHY205" s="10"/>
      <c r="QHZ205" s="10"/>
      <c r="QIA205" s="10"/>
      <c r="QIB205" s="10"/>
      <c r="QIC205" s="10"/>
      <c r="QID205" s="10"/>
      <c r="QIE205" s="10"/>
      <c r="QIF205" s="10"/>
      <c r="QIG205" s="10"/>
      <c r="QIH205" s="10"/>
      <c r="QII205" s="10"/>
      <c r="QIJ205" s="10"/>
      <c r="QIK205" s="10"/>
      <c r="QIL205" s="10"/>
      <c r="QIM205" s="10"/>
      <c r="QIN205" s="10"/>
      <c r="QIO205" s="10"/>
      <c r="QIP205" s="10"/>
      <c r="QIQ205" s="10"/>
      <c r="QIR205" s="10"/>
      <c r="QIS205" s="10"/>
      <c r="QIT205" s="10"/>
      <c r="QIU205" s="10"/>
      <c r="QIV205" s="10"/>
      <c r="QIW205" s="10"/>
      <c r="QIX205" s="10"/>
      <c r="QIY205" s="10"/>
      <c r="QIZ205" s="10"/>
      <c r="QJA205" s="10"/>
      <c r="QJB205" s="10"/>
      <c r="QJC205" s="10"/>
      <c r="QJD205" s="10"/>
      <c r="QJE205" s="10"/>
      <c r="QJF205" s="10"/>
      <c r="QJG205" s="10"/>
      <c r="QJH205" s="10"/>
      <c r="QJI205" s="10"/>
      <c r="QJJ205" s="10"/>
      <c r="QJK205" s="10"/>
      <c r="QJL205" s="10"/>
      <c r="QJM205" s="10"/>
      <c r="QJN205" s="10"/>
      <c r="QJO205" s="10"/>
      <c r="QJP205" s="10"/>
      <c r="QJQ205" s="10"/>
      <c r="QJR205" s="10"/>
      <c r="QJS205" s="10"/>
      <c r="QJT205" s="10"/>
      <c r="QJU205" s="10"/>
      <c r="QJV205" s="10"/>
      <c r="QJW205" s="10"/>
      <c r="QJX205" s="10"/>
      <c r="QJY205" s="10"/>
      <c r="QJZ205" s="10"/>
      <c r="QKA205" s="10"/>
      <c r="QKB205" s="10"/>
      <c r="QKC205" s="10"/>
      <c r="QKD205" s="10"/>
      <c r="QKE205" s="10"/>
      <c r="QKF205" s="10"/>
      <c r="QKG205" s="10"/>
      <c r="QKH205" s="10"/>
      <c r="QKI205" s="10"/>
      <c r="QKJ205" s="10"/>
      <c r="QKK205" s="10"/>
      <c r="QKL205" s="10"/>
      <c r="QKM205" s="10"/>
      <c r="QKN205" s="10"/>
      <c r="QKO205" s="10"/>
      <c r="QKP205" s="10"/>
      <c r="QKQ205" s="10"/>
      <c r="QKR205" s="10"/>
      <c r="QKS205" s="10"/>
      <c r="QKT205" s="10"/>
      <c r="QKU205" s="10"/>
      <c r="QKV205" s="10"/>
      <c r="QKW205" s="10"/>
      <c r="QKX205" s="10"/>
      <c r="QKY205" s="10"/>
      <c r="QKZ205" s="10"/>
      <c r="QLA205" s="10"/>
      <c r="QLB205" s="10"/>
      <c r="QLC205" s="10"/>
      <c r="QLD205" s="10"/>
      <c r="QLE205" s="10"/>
      <c r="QLF205" s="10"/>
      <c r="QLG205" s="10"/>
      <c r="QLH205" s="10"/>
      <c r="QLI205" s="10"/>
      <c r="QLJ205" s="10"/>
      <c r="QLK205" s="10"/>
      <c r="QLL205" s="10"/>
      <c r="QLM205" s="10"/>
      <c r="QLN205" s="10"/>
      <c r="QLO205" s="10"/>
      <c r="QLP205" s="10"/>
      <c r="QLQ205" s="10"/>
      <c r="QLR205" s="10"/>
      <c r="QLS205" s="10"/>
      <c r="QLT205" s="10"/>
      <c r="QLU205" s="10"/>
      <c r="QLV205" s="10"/>
      <c r="QLW205" s="10"/>
      <c r="QLX205" s="10"/>
      <c r="QLY205" s="10"/>
      <c r="QLZ205" s="10"/>
      <c r="QMA205" s="10"/>
      <c r="QMB205" s="10"/>
      <c r="QMC205" s="10"/>
      <c r="QMD205" s="10"/>
      <c r="QME205" s="10"/>
      <c r="QMF205" s="10"/>
      <c r="QMG205" s="10"/>
      <c r="QMH205" s="10"/>
      <c r="QMI205" s="10"/>
      <c r="QMJ205" s="10"/>
      <c r="QMK205" s="10"/>
      <c r="QML205" s="10"/>
      <c r="QMM205" s="10"/>
      <c r="QMN205" s="10"/>
      <c r="QMO205" s="10"/>
      <c r="QMP205" s="10"/>
      <c r="QMQ205" s="10"/>
      <c r="QMR205" s="10"/>
      <c r="QMS205" s="10"/>
      <c r="QMT205" s="10"/>
      <c r="QMU205" s="10"/>
      <c r="QMV205" s="10"/>
      <c r="QMW205" s="10"/>
      <c r="QMX205" s="10"/>
      <c r="QMY205" s="10"/>
      <c r="QMZ205" s="10"/>
      <c r="QNA205" s="10"/>
      <c r="QNB205" s="10"/>
      <c r="QNC205" s="10"/>
      <c r="QND205" s="10"/>
      <c r="QNE205" s="10"/>
      <c r="QNF205" s="10"/>
      <c r="QNG205" s="10"/>
      <c r="QNH205" s="10"/>
      <c r="QNI205" s="10"/>
      <c r="QNJ205" s="10"/>
      <c r="QNK205" s="10"/>
      <c r="QNL205" s="10"/>
      <c r="QNM205" s="10"/>
      <c r="QNN205" s="10"/>
      <c r="QNO205" s="10"/>
      <c r="QNP205" s="10"/>
      <c r="QNQ205" s="10"/>
      <c r="QNR205" s="10"/>
      <c r="QNS205" s="10"/>
      <c r="QNT205" s="10"/>
      <c r="QNU205" s="10"/>
      <c r="QNV205" s="10"/>
      <c r="QNW205" s="10"/>
      <c r="QNX205" s="10"/>
      <c r="QNY205" s="10"/>
      <c r="QNZ205" s="10"/>
      <c r="QOA205" s="10"/>
      <c r="QOB205" s="10"/>
      <c r="QOC205" s="10"/>
      <c r="QOD205" s="10"/>
      <c r="QOE205" s="10"/>
      <c r="QOF205" s="10"/>
      <c r="QOG205" s="10"/>
      <c r="QOH205" s="10"/>
      <c r="QOI205" s="10"/>
      <c r="QOJ205" s="10"/>
      <c r="QOK205" s="10"/>
      <c r="QOL205" s="10"/>
      <c r="QOM205" s="10"/>
      <c r="QON205" s="10"/>
      <c r="QOO205" s="10"/>
      <c r="QOP205" s="10"/>
      <c r="QOQ205" s="10"/>
      <c r="QOR205" s="10"/>
      <c r="QOS205" s="10"/>
      <c r="QOT205" s="10"/>
      <c r="QOU205" s="10"/>
      <c r="QOV205" s="10"/>
      <c r="QOW205" s="10"/>
      <c r="QOX205" s="10"/>
      <c r="QOY205" s="10"/>
      <c r="QOZ205" s="10"/>
      <c r="QPA205" s="10"/>
      <c r="QPB205" s="10"/>
      <c r="QPC205" s="10"/>
      <c r="QPD205" s="10"/>
      <c r="QPE205" s="10"/>
      <c r="QPF205" s="10"/>
      <c r="QPG205" s="10"/>
      <c r="QPH205" s="10"/>
      <c r="QPI205" s="10"/>
      <c r="QPJ205" s="10"/>
      <c r="QPK205" s="10"/>
      <c r="QPL205" s="10"/>
      <c r="QPM205" s="10"/>
      <c r="QPN205" s="10"/>
      <c r="QPO205" s="10"/>
      <c r="QPP205" s="10"/>
      <c r="QPQ205" s="10"/>
      <c r="QPR205" s="10"/>
      <c r="QPS205" s="10"/>
      <c r="QPT205" s="10"/>
      <c r="QPU205" s="10"/>
      <c r="QPV205" s="10"/>
      <c r="QPW205" s="10"/>
      <c r="QPX205" s="10"/>
      <c r="QPY205" s="10"/>
      <c r="QPZ205" s="10"/>
      <c r="QQA205" s="10"/>
      <c r="QQB205" s="10"/>
      <c r="QQC205" s="10"/>
      <c r="QQD205" s="10"/>
      <c r="QQE205" s="10"/>
      <c r="QQF205" s="10"/>
      <c r="QQG205" s="10"/>
      <c r="QQH205" s="10"/>
      <c r="QQI205" s="10"/>
      <c r="QQJ205" s="10"/>
      <c r="QQK205" s="10"/>
      <c r="QQL205" s="10"/>
      <c r="QQM205" s="10"/>
      <c r="QQN205" s="10"/>
      <c r="QQO205" s="10"/>
      <c r="QQP205" s="10"/>
      <c r="QQQ205" s="10"/>
      <c r="QQR205" s="10"/>
      <c r="QQS205" s="10"/>
      <c r="QQT205" s="10"/>
      <c r="QQU205" s="10"/>
      <c r="QQV205" s="10"/>
      <c r="QQW205" s="10"/>
      <c r="QQX205" s="10"/>
      <c r="QQY205" s="10"/>
      <c r="QQZ205" s="10"/>
      <c r="QRA205" s="10"/>
      <c r="QRB205" s="10"/>
      <c r="QRC205" s="10"/>
      <c r="QRD205" s="10"/>
      <c r="QRE205" s="10"/>
      <c r="QRF205" s="10"/>
      <c r="QRG205" s="10"/>
      <c r="QRH205" s="10"/>
      <c r="QRI205" s="10"/>
      <c r="QRJ205" s="10"/>
      <c r="QRK205" s="10"/>
      <c r="QRL205" s="10"/>
      <c r="QRM205" s="10"/>
      <c r="QRN205" s="10"/>
      <c r="QRO205" s="10"/>
      <c r="QRP205" s="10"/>
      <c r="QRQ205" s="10"/>
      <c r="QRR205" s="10"/>
      <c r="QRS205" s="10"/>
      <c r="QRT205" s="10"/>
      <c r="QRU205" s="10"/>
      <c r="QRV205" s="10"/>
      <c r="QRW205" s="10"/>
      <c r="QRX205" s="10"/>
      <c r="QRY205" s="10"/>
      <c r="QRZ205" s="10"/>
      <c r="QSA205" s="10"/>
      <c r="QSB205" s="10"/>
      <c r="QSC205" s="10"/>
      <c r="QSD205" s="10"/>
      <c r="QSE205" s="10"/>
      <c r="QSF205" s="10"/>
      <c r="QSG205" s="10"/>
      <c r="QSH205" s="10"/>
      <c r="QSI205" s="10"/>
      <c r="QSJ205" s="10"/>
      <c r="QSK205" s="10"/>
      <c r="QSL205" s="10"/>
      <c r="QSM205" s="10"/>
      <c r="QSN205" s="10"/>
      <c r="QSO205" s="10"/>
      <c r="QSP205" s="10"/>
      <c r="QSQ205" s="10"/>
      <c r="QSR205" s="10"/>
      <c r="QSS205" s="10"/>
      <c r="QST205" s="10"/>
      <c r="QSU205" s="10"/>
      <c r="QSV205" s="10"/>
      <c r="QSW205" s="10"/>
      <c r="QSX205" s="10"/>
      <c r="QSY205" s="10"/>
      <c r="QSZ205" s="10"/>
      <c r="QTA205" s="10"/>
      <c r="QTB205" s="10"/>
      <c r="QTC205" s="10"/>
      <c r="QTD205" s="10"/>
      <c r="QTE205" s="10"/>
      <c r="QTF205" s="10"/>
      <c r="QTG205" s="10"/>
      <c r="QTH205" s="10"/>
      <c r="QTI205" s="10"/>
      <c r="QTJ205" s="10"/>
      <c r="QTK205" s="10"/>
      <c r="QTL205" s="10"/>
      <c r="QTM205" s="10"/>
      <c r="QTN205" s="10"/>
      <c r="QTO205" s="10"/>
      <c r="QTP205" s="10"/>
      <c r="QTQ205" s="10"/>
      <c r="QTR205" s="10"/>
      <c r="QTS205" s="10"/>
      <c r="QTT205" s="10"/>
      <c r="QTU205" s="10"/>
      <c r="QTV205" s="10"/>
      <c r="QTW205" s="10"/>
      <c r="QTX205" s="10"/>
      <c r="QTY205" s="10"/>
      <c r="QTZ205" s="10"/>
      <c r="QUA205" s="10"/>
      <c r="QUB205" s="10"/>
      <c r="QUC205" s="10"/>
      <c r="QUD205" s="10"/>
      <c r="QUE205" s="10"/>
      <c r="QUF205" s="10"/>
      <c r="QUG205" s="10"/>
      <c r="QUH205" s="10"/>
      <c r="QUI205" s="10"/>
      <c r="QUJ205" s="10"/>
      <c r="QUK205" s="10"/>
      <c r="QUL205" s="10"/>
      <c r="QUM205" s="10"/>
      <c r="QUN205" s="10"/>
      <c r="QUO205" s="10"/>
      <c r="QUP205" s="10"/>
      <c r="QUQ205" s="10"/>
      <c r="QUR205" s="10"/>
      <c r="QUS205" s="10"/>
      <c r="QUT205" s="10"/>
      <c r="QUU205" s="10"/>
      <c r="QUV205" s="10"/>
      <c r="QUW205" s="10"/>
      <c r="QUX205" s="10"/>
      <c r="QUY205" s="10"/>
      <c r="QUZ205" s="10"/>
      <c r="QVA205" s="10"/>
      <c r="QVB205" s="10"/>
      <c r="QVC205" s="10"/>
      <c r="QVD205" s="10"/>
      <c r="QVE205" s="10"/>
      <c r="QVF205" s="10"/>
      <c r="QVG205" s="10"/>
      <c r="QVH205" s="10"/>
      <c r="QVI205" s="10"/>
      <c r="QVJ205" s="10"/>
      <c r="QVK205" s="10"/>
      <c r="QVL205" s="10"/>
      <c r="QVM205" s="10"/>
      <c r="QVN205" s="10"/>
      <c r="QVO205" s="10"/>
      <c r="QVP205" s="10"/>
      <c r="QVQ205" s="10"/>
      <c r="QVR205" s="10"/>
      <c r="QVS205" s="10"/>
      <c r="QVT205" s="10"/>
      <c r="QVU205" s="10"/>
      <c r="QVV205" s="10"/>
      <c r="QVW205" s="10"/>
      <c r="QVX205" s="10"/>
      <c r="QVY205" s="10"/>
      <c r="QVZ205" s="10"/>
      <c r="QWA205" s="10"/>
      <c r="QWB205" s="10"/>
      <c r="QWC205" s="10"/>
      <c r="QWD205" s="10"/>
      <c r="QWE205" s="10"/>
      <c r="QWF205" s="10"/>
      <c r="QWG205" s="10"/>
      <c r="QWH205" s="10"/>
      <c r="QWI205" s="10"/>
      <c r="QWJ205" s="10"/>
      <c r="QWK205" s="10"/>
      <c r="QWL205" s="10"/>
      <c r="QWM205" s="10"/>
      <c r="QWN205" s="10"/>
      <c r="QWO205" s="10"/>
      <c r="QWP205" s="10"/>
      <c r="QWQ205" s="10"/>
      <c r="QWR205" s="10"/>
      <c r="QWS205" s="10"/>
      <c r="QWT205" s="10"/>
      <c r="QWU205" s="10"/>
      <c r="QWV205" s="10"/>
      <c r="QWW205" s="10"/>
      <c r="QWX205" s="10"/>
      <c r="QWY205" s="10"/>
      <c r="QWZ205" s="10"/>
      <c r="QXA205" s="10"/>
      <c r="QXB205" s="10"/>
      <c r="QXC205" s="10"/>
      <c r="QXD205" s="10"/>
      <c r="QXE205" s="10"/>
      <c r="QXF205" s="10"/>
      <c r="QXG205" s="10"/>
      <c r="QXH205" s="10"/>
      <c r="QXI205" s="10"/>
      <c r="QXJ205" s="10"/>
      <c r="QXK205" s="10"/>
      <c r="QXL205" s="10"/>
      <c r="QXM205" s="10"/>
      <c r="QXN205" s="10"/>
      <c r="QXO205" s="10"/>
      <c r="QXP205" s="10"/>
      <c r="QXQ205" s="10"/>
      <c r="QXR205" s="10"/>
      <c r="QXS205" s="10"/>
      <c r="QXT205" s="10"/>
      <c r="QXU205" s="10"/>
      <c r="QXV205" s="10"/>
      <c r="QXW205" s="10"/>
      <c r="QXX205" s="10"/>
      <c r="QXY205" s="10"/>
      <c r="QXZ205" s="10"/>
      <c r="QYA205" s="10"/>
      <c r="QYB205" s="10"/>
      <c r="QYC205" s="10"/>
      <c r="QYD205" s="10"/>
      <c r="QYE205" s="10"/>
      <c r="QYF205" s="10"/>
      <c r="QYG205" s="10"/>
      <c r="QYH205" s="10"/>
      <c r="QYI205" s="10"/>
      <c r="QYJ205" s="10"/>
      <c r="QYK205" s="10"/>
      <c r="QYL205" s="10"/>
      <c r="QYM205" s="10"/>
      <c r="QYN205" s="10"/>
      <c r="QYO205" s="10"/>
      <c r="QYP205" s="10"/>
      <c r="QYQ205" s="10"/>
      <c r="QYR205" s="10"/>
      <c r="QYS205" s="10"/>
      <c r="QYT205" s="10"/>
      <c r="QYU205" s="10"/>
      <c r="QYV205" s="10"/>
      <c r="QYW205" s="10"/>
      <c r="QYX205" s="10"/>
      <c r="QYY205" s="10"/>
      <c r="QYZ205" s="10"/>
      <c r="QZA205" s="10"/>
      <c r="QZB205" s="10"/>
      <c r="QZC205" s="10"/>
      <c r="QZD205" s="10"/>
      <c r="QZE205" s="10"/>
      <c r="QZF205" s="10"/>
      <c r="QZG205" s="10"/>
      <c r="QZH205" s="10"/>
      <c r="QZI205" s="10"/>
      <c r="QZJ205" s="10"/>
      <c r="QZK205" s="10"/>
      <c r="QZL205" s="10"/>
      <c r="QZM205" s="10"/>
      <c r="QZN205" s="10"/>
      <c r="QZO205" s="10"/>
      <c r="QZP205" s="10"/>
      <c r="QZQ205" s="10"/>
      <c r="QZR205" s="10"/>
      <c r="QZS205" s="10"/>
      <c r="QZT205" s="10"/>
      <c r="QZU205" s="10"/>
      <c r="QZV205" s="10"/>
      <c r="QZW205" s="10"/>
      <c r="QZX205" s="10"/>
      <c r="QZY205" s="10"/>
      <c r="QZZ205" s="10"/>
      <c r="RAA205" s="10"/>
      <c r="RAB205" s="10"/>
      <c r="RAC205" s="10"/>
      <c r="RAD205" s="10"/>
      <c r="RAE205" s="10"/>
      <c r="RAF205" s="10"/>
      <c r="RAG205" s="10"/>
      <c r="RAH205" s="10"/>
      <c r="RAI205" s="10"/>
      <c r="RAJ205" s="10"/>
      <c r="RAK205" s="10"/>
      <c r="RAL205" s="10"/>
      <c r="RAM205" s="10"/>
      <c r="RAN205" s="10"/>
      <c r="RAO205" s="10"/>
      <c r="RAP205" s="10"/>
      <c r="RAQ205" s="10"/>
      <c r="RAR205" s="10"/>
      <c r="RAS205" s="10"/>
      <c r="RAT205" s="10"/>
      <c r="RAU205" s="10"/>
      <c r="RAV205" s="10"/>
      <c r="RAW205" s="10"/>
      <c r="RAX205" s="10"/>
      <c r="RAY205" s="10"/>
      <c r="RAZ205" s="10"/>
      <c r="RBA205" s="10"/>
      <c r="RBB205" s="10"/>
      <c r="RBC205" s="10"/>
      <c r="RBD205" s="10"/>
      <c r="RBE205" s="10"/>
      <c r="RBF205" s="10"/>
      <c r="RBG205" s="10"/>
      <c r="RBH205" s="10"/>
      <c r="RBI205" s="10"/>
      <c r="RBJ205" s="10"/>
      <c r="RBK205" s="10"/>
      <c r="RBL205" s="10"/>
      <c r="RBM205" s="10"/>
      <c r="RBN205" s="10"/>
      <c r="RBO205" s="10"/>
      <c r="RBP205" s="10"/>
      <c r="RBQ205" s="10"/>
      <c r="RBR205" s="10"/>
      <c r="RBS205" s="10"/>
      <c r="RBT205" s="10"/>
      <c r="RBU205" s="10"/>
      <c r="RBV205" s="10"/>
      <c r="RBW205" s="10"/>
      <c r="RBX205" s="10"/>
      <c r="RBY205" s="10"/>
      <c r="RBZ205" s="10"/>
      <c r="RCA205" s="10"/>
      <c r="RCB205" s="10"/>
      <c r="RCC205" s="10"/>
      <c r="RCD205" s="10"/>
      <c r="RCE205" s="10"/>
      <c r="RCF205" s="10"/>
      <c r="RCG205" s="10"/>
      <c r="RCH205" s="10"/>
      <c r="RCI205" s="10"/>
      <c r="RCJ205" s="10"/>
      <c r="RCK205" s="10"/>
      <c r="RCL205" s="10"/>
      <c r="RCM205" s="10"/>
      <c r="RCN205" s="10"/>
      <c r="RCO205" s="10"/>
      <c r="RCP205" s="10"/>
      <c r="RCQ205" s="10"/>
      <c r="RCR205" s="10"/>
      <c r="RCS205" s="10"/>
      <c r="RCT205" s="10"/>
      <c r="RCU205" s="10"/>
      <c r="RCV205" s="10"/>
      <c r="RCW205" s="10"/>
      <c r="RCX205" s="10"/>
      <c r="RCY205" s="10"/>
      <c r="RCZ205" s="10"/>
      <c r="RDA205" s="10"/>
      <c r="RDB205" s="10"/>
      <c r="RDC205" s="10"/>
      <c r="RDD205" s="10"/>
      <c r="RDE205" s="10"/>
      <c r="RDF205" s="10"/>
      <c r="RDG205" s="10"/>
      <c r="RDH205" s="10"/>
      <c r="RDI205" s="10"/>
      <c r="RDJ205" s="10"/>
      <c r="RDK205" s="10"/>
      <c r="RDL205" s="10"/>
      <c r="RDM205" s="10"/>
      <c r="RDN205" s="10"/>
      <c r="RDO205" s="10"/>
      <c r="RDP205" s="10"/>
      <c r="RDQ205" s="10"/>
      <c r="RDR205" s="10"/>
      <c r="RDS205" s="10"/>
      <c r="RDT205" s="10"/>
      <c r="RDU205" s="10"/>
      <c r="RDV205" s="10"/>
      <c r="RDW205" s="10"/>
      <c r="RDX205" s="10"/>
      <c r="RDY205" s="10"/>
      <c r="RDZ205" s="10"/>
      <c r="REA205" s="10"/>
      <c r="REB205" s="10"/>
      <c r="REC205" s="10"/>
      <c r="RED205" s="10"/>
      <c r="REE205" s="10"/>
      <c r="REF205" s="10"/>
      <c r="REG205" s="10"/>
      <c r="REH205" s="10"/>
      <c r="REI205" s="10"/>
      <c r="REJ205" s="10"/>
      <c r="REK205" s="10"/>
      <c r="REL205" s="10"/>
      <c r="REM205" s="10"/>
      <c r="REN205" s="10"/>
      <c r="REO205" s="10"/>
      <c r="REP205" s="10"/>
      <c r="REQ205" s="10"/>
      <c r="RER205" s="10"/>
      <c r="RES205" s="10"/>
      <c r="RET205" s="10"/>
      <c r="REU205" s="10"/>
      <c r="REV205" s="10"/>
      <c r="REW205" s="10"/>
      <c r="REX205" s="10"/>
      <c r="REY205" s="10"/>
      <c r="REZ205" s="10"/>
      <c r="RFA205" s="10"/>
      <c r="RFB205" s="10"/>
      <c r="RFC205" s="10"/>
      <c r="RFD205" s="10"/>
      <c r="RFE205" s="10"/>
      <c r="RFF205" s="10"/>
      <c r="RFG205" s="10"/>
      <c r="RFH205" s="10"/>
      <c r="RFI205" s="10"/>
      <c r="RFJ205" s="10"/>
      <c r="RFK205" s="10"/>
      <c r="RFL205" s="10"/>
      <c r="RFM205" s="10"/>
      <c r="RFN205" s="10"/>
      <c r="RFO205" s="10"/>
      <c r="RFP205" s="10"/>
      <c r="RFQ205" s="10"/>
      <c r="RFR205" s="10"/>
      <c r="RFS205" s="10"/>
      <c r="RFT205" s="10"/>
      <c r="RFU205" s="10"/>
      <c r="RFV205" s="10"/>
      <c r="RFW205" s="10"/>
      <c r="RFX205" s="10"/>
      <c r="RFY205" s="10"/>
      <c r="RFZ205" s="10"/>
      <c r="RGA205" s="10"/>
      <c r="RGB205" s="10"/>
      <c r="RGC205" s="10"/>
      <c r="RGD205" s="10"/>
      <c r="RGE205" s="10"/>
      <c r="RGF205" s="10"/>
      <c r="RGG205" s="10"/>
      <c r="RGH205" s="10"/>
      <c r="RGI205" s="10"/>
      <c r="RGJ205" s="10"/>
      <c r="RGK205" s="10"/>
      <c r="RGL205" s="10"/>
      <c r="RGM205" s="10"/>
      <c r="RGN205" s="10"/>
      <c r="RGO205" s="10"/>
      <c r="RGP205" s="10"/>
      <c r="RGQ205" s="10"/>
      <c r="RGR205" s="10"/>
      <c r="RGS205" s="10"/>
      <c r="RGT205" s="10"/>
      <c r="RGU205" s="10"/>
      <c r="RGV205" s="10"/>
      <c r="RGW205" s="10"/>
      <c r="RGX205" s="10"/>
      <c r="RGY205" s="10"/>
      <c r="RGZ205" s="10"/>
      <c r="RHA205" s="10"/>
      <c r="RHB205" s="10"/>
      <c r="RHC205" s="10"/>
      <c r="RHD205" s="10"/>
      <c r="RHE205" s="10"/>
      <c r="RHF205" s="10"/>
      <c r="RHG205" s="10"/>
      <c r="RHH205" s="10"/>
      <c r="RHI205" s="10"/>
      <c r="RHJ205" s="10"/>
      <c r="RHK205" s="10"/>
      <c r="RHL205" s="10"/>
      <c r="RHM205" s="10"/>
      <c r="RHN205" s="10"/>
      <c r="RHO205" s="10"/>
      <c r="RHP205" s="10"/>
      <c r="RHQ205" s="10"/>
      <c r="RHR205" s="10"/>
      <c r="RHS205" s="10"/>
      <c r="RHT205" s="10"/>
      <c r="RHU205" s="10"/>
      <c r="RHV205" s="10"/>
      <c r="RHW205" s="10"/>
      <c r="RHX205" s="10"/>
      <c r="RHY205" s="10"/>
      <c r="RHZ205" s="10"/>
      <c r="RIA205" s="10"/>
      <c r="RIB205" s="10"/>
      <c r="RIC205" s="10"/>
      <c r="RID205" s="10"/>
      <c r="RIE205" s="10"/>
      <c r="RIF205" s="10"/>
      <c r="RIG205" s="10"/>
      <c r="RIH205" s="10"/>
      <c r="RII205" s="10"/>
      <c r="RIJ205" s="10"/>
      <c r="RIK205" s="10"/>
      <c r="RIL205" s="10"/>
      <c r="RIM205" s="10"/>
      <c r="RIN205" s="10"/>
      <c r="RIO205" s="10"/>
      <c r="RIP205" s="10"/>
      <c r="RIQ205" s="10"/>
      <c r="RIR205" s="10"/>
      <c r="RIS205" s="10"/>
      <c r="RIT205" s="10"/>
      <c r="RIU205" s="10"/>
      <c r="RIV205" s="10"/>
      <c r="RIW205" s="10"/>
      <c r="RIX205" s="10"/>
      <c r="RIY205" s="10"/>
      <c r="RIZ205" s="10"/>
      <c r="RJA205" s="10"/>
      <c r="RJB205" s="10"/>
      <c r="RJC205" s="10"/>
      <c r="RJD205" s="10"/>
      <c r="RJE205" s="10"/>
      <c r="RJF205" s="10"/>
      <c r="RJG205" s="10"/>
      <c r="RJH205" s="10"/>
      <c r="RJI205" s="10"/>
      <c r="RJJ205" s="10"/>
      <c r="RJK205" s="10"/>
      <c r="RJL205" s="10"/>
      <c r="RJM205" s="10"/>
      <c r="RJN205" s="10"/>
      <c r="RJO205" s="10"/>
      <c r="RJP205" s="10"/>
      <c r="RJQ205" s="10"/>
      <c r="RJR205" s="10"/>
      <c r="RJS205" s="10"/>
      <c r="RJT205" s="10"/>
      <c r="RJU205" s="10"/>
      <c r="RJV205" s="10"/>
      <c r="RJW205" s="10"/>
      <c r="RJX205" s="10"/>
      <c r="RJY205" s="10"/>
      <c r="RJZ205" s="10"/>
      <c r="RKA205" s="10"/>
      <c r="RKB205" s="10"/>
      <c r="RKC205" s="10"/>
      <c r="RKD205" s="10"/>
      <c r="RKE205" s="10"/>
      <c r="RKF205" s="10"/>
      <c r="RKG205" s="10"/>
      <c r="RKH205" s="10"/>
      <c r="RKI205" s="10"/>
      <c r="RKJ205" s="10"/>
      <c r="RKK205" s="10"/>
      <c r="RKL205" s="10"/>
      <c r="RKM205" s="10"/>
      <c r="RKN205" s="10"/>
      <c r="RKO205" s="10"/>
      <c r="RKP205" s="10"/>
      <c r="RKQ205" s="10"/>
      <c r="RKR205" s="10"/>
      <c r="RKS205" s="10"/>
      <c r="RKT205" s="10"/>
      <c r="RKU205" s="10"/>
      <c r="RKV205" s="10"/>
      <c r="RKW205" s="10"/>
      <c r="RKX205" s="10"/>
      <c r="RKY205" s="10"/>
      <c r="RKZ205" s="10"/>
      <c r="RLA205" s="10"/>
      <c r="RLB205" s="10"/>
      <c r="RLC205" s="10"/>
      <c r="RLD205" s="10"/>
      <c r="RLE205" s="10"/>
      <c r="RLF205" s="10"/>
      <c r="RLG205" s="10"/>
      <c r="RLH205" s="10"/>
      <c r="RLI205" s="10"/>
      <c r="RLJ205" s="10"/>
      <c r="RLK205" s="10"/>
      <c r="RLL205" s="10"/>
      <c r="RLM205" s="10"/>
      <c r="RLN205" s="10"/>
      <c r="RLO205" s="10"/>
      <c r="RLP205" s="10"/>
      <c r="RLQ205" s="10"/>
      <c r="RLR205" s="10"/>
      <c r="RLS205" s="10"/>
      <c r="RLT205" s="10"/>
      <c r="RLU205" s="10"/>
      <c r="RLV205" s="10"/>
      <c r="RLW205" s="10"/>
      <c r="RLX205" s="10"/>
      <c r="RLY205" s="10"/>
      <c r="RLZ205" s="10"/>
      <c r="RMA205" s="10"/>
      <c r="RMB205" s="10"/>
      <c r="RMC205" s="10"/>
      <c r="RMD205" s="10"/>
      <c r="RME205" s="10"/>
      <c r="RMF205" s="10"/>
      <c r="RMG205" s="10"/>
      <c r="RMH205" s="10"/>
      <c r="RMI205" s="10"/>
      <c r="RMJ205" s="10"/>
      <c r="RMK205" s="10"/>
      <c r="RML205" s="10"/>
      <c r="RMM205" s="10"/>
      <c r="RMN205" s="10"/>
      <c r="RMO205" s="10"/>
      <c r="RMP205" s="10"/>
      <c r="RMQ205" s="10"/>
      <c r="RMR205" s="10"/>
      <c r="RMS205" s="10"/>
      <c r="RMT205" s="10"/>
      <c r="RMU205" s="10"/>
      <c r="RMV205" s="10"/>
      <c r="RMW205" s="10"/>
      <c r="RMX205" s="10"/>
      <c r="RMY205" s="10"/>
      <c r="RMZ205" s="10"/>
      <c r="RNA205" s="10"/>
      <c r="RNB205" s="10"/>
      <c r="RNC205" s="10"/>
      <c r="RND205" s="10"/>
      <c r="RNE205" s="10"/>
      <c r="RNF205" s="10"/>
      <c r="RNG205" s="10"/>
      <c r="RNH205" s="10"/>
      <c r="RNI205" s="10"/>
      <c r="RNJ205" s="10"/>
      <c r="RNK205" s="10"/>
      <c r="RNL205" s="10"/>
      <c r="RNM205" s="10"/>
      <c r="RNN205" s="10"/>
      <c r="RNO205" s="10"/>
      <c r="RNP205" s="10"/>
      <c r="RNQ205" s="10"/>
      <c r="RNR205" s="10"/>
      <c r="RNS205" s="10"/>
      <c r="RNT205" s="10"/>
      <c r="RNU205" s="10"/>
      <c r="RNV205" s="10"/>
      <c r="RNW205" s="10"/>
      <c r="RNX205" s="10"/>
      <c r="RNY205" s="10"/>
      <c r="RNZ205" s="10"/>
      <c r="ROA205" s="10"/>
      <c r="ROB205" s="10"/>
      <c r="ROC205" s="10"/>
      <c r="ROD205" s="10"/>
      <c r="ROE205" s="10"/>
      <c r="ROF205" s="10"/>
      <c r="ROG205" s="10"/>
      <c r="ROH205" s="10"/>
      <c r="ROI205" s="10"/>
      <c r="ROJ205" s="10"/>
      <c r="ROK205" s="10"/>
      <c r="ROL205" s="10"/>
      <c r="ROM205" s="10"/>
      <c r="RON205" s="10"/>
      <c r="ROO205" s="10"/>
      <c r="ROP205" s="10"/>
      <c r="ROQ205" s="10"/>
      <c r="ROR205" s="10"/>
      <c r="ROS205" s="10"/>
      <c r="ROT205" s="10"/>
      <c r="ROU205" s="10"/>
      <c r="ROV205" s="10"/>
      <c r="ROW205" s="10"/>
      <c r="ROX205" s="10"/>
      <c r="ROY205" s="10"/>
      <c r="ROZ205" s="10"/>
      <c r="RPA205" s="10"/>
      <c r="RPB205" s="10"/>
      <c r="RPC205" s="10"/>
      <c r="RPD205" s="10"/>
      <c r="RPE205" s="10"/>
      <c r="RPF205" s="10"/>
      <c r="RPG205" s="10"/>
      <c r="RPH205" s="10"/>
      <c r="RPI205" s="10"/>
      <c r="RPJ205" s="10"/>
      <c r="RPK205" s="10"/>
      <c r="RPL205" s="10"/>
      <c r="RPM205" s="10"/>
      <c r="RPN205" s="10"/>
      <c r="RPO205" s="10"/>
      <c r="RPP205" s="10"/>
      <c r="RPQ205" s="10"/>
      <c r="RPR205" s="10"/>
      <c r="RPS205" s="10"/>
      <c r="RPT205" s="10"/>
      <c r="RPU205" s="10"/>
      <c r="RPV205" s="10"/>
      <c r="RPW205" s="10"/>
      <c r="RPX205" s="10"/>
      <c r="RPY205" s="10"/>
      <c r="RPZ205" s="10"/>
      <c r="RQA205" s="10"/>
      <c r="RQB205" s="10"/>
      <c r="RQC205" s="10"/>
      <c r="RQD205" s="10"/>
      <c r="RQE205" s="10"/>
      <c r="RQF205" s="10"/>
      <c r="RQG205" s="10"/>
      <c r="RQH205" s="10"/>
      <c r="RQI205" s="10"/>
      <c r="RQJ205" s="10"/>
      <c r="RQK205" s="10"/>
      <c r="RQL205" s="10"/>
      <c r="RQM205" s="10"/>
      <c r="RQN205" s="10"/>
      <c r="RQO205" s="10"/>
      <c r="RQP205" s="10"/>
      <c r="RQQ205" s="10"/>
      <c r="RQR205" s="10"/>
      <c r="RQS205" s="10"/>
      <c r="RQT205" s="10"/>
      <c r="RQU205" s="10"/>
      <c r="RQV205" s="10"/>
      <c r="RQW205" s="10"/>
      <c r="RQX205" s="10"/>
      <c r="RQY205" s="10"/>
      <c r="RQZ205" s="10"/>
      <c r="RRA205" s="10"/>
      <c r="RRB205" s="10"/>
      <c r="RRC205" s="10"/>
      <c r="RRD205" s="10"/>
      <c r="RRE205" s="10"/>
      <c r="RRF205" s="10"/>
      <c r="RRG205" s="10"/>
      <c r="RRH205" s="10"/>
      <c r="RRI205" s="10"/>
      <c r="RRJ205" s="10"/>
      <c r="RRK205" s="10"/>
      <c r="RRL205" s="10"/>
      <c r="RRM205" s="10"/>
      <c r="RRN205" s="10"/>
      <c r="RRO205" s="10"/>
      <c r="RRP205" s="10"/>
      <c r="RRQ205" s="10"/>
      <c r="RRR205" s="10"/>
      <c r="RRS205" s="10"/>
      <c r="RRT205" s="10"/>
      <c r="RRU205" s="10"/>
      <c r="RRV205" s="10"/>
      <c r="RRW205" s="10"/>
      <c r="RRX205" s="10"/>
      <c r="RRY205" s="10"/>
      <c r="RRZ205" s="10"/>
      <c r="RSA205" s="10"/>
      <c r="RSB205" s="10"/>
      <c r="RSC205" s="10"/>
      <c r="RSD205" s="10"/>
      <c r="RSE205" s="10"/>
      <c r="RSF205" s="10"/>
      <c r="RSG205" s="10"/>
      <c r="RSH205" s="10"/>
      <c r="RSI205" s="10"/>
      <c r="RSJ205" s="10"/>
      <c r="RSK205" s="10"/>
      <c r="RSL205" s="10"/>
      <c r="RSM205" s="10"/>
      <c r="RSN205" s="10"/>
      <c r="RSO205" s="10"/>
      <c r="RSP205" s="10"/>
      <c r="RSQ205" s="10"/>
      <c r="RSR205" s="10"/>
      <c r="RSS205" s="10"/>
      <c r="RST205" s="10"/>
      <c r="RSU205" s="10"/>
      <c r="RSV205" s="10"/>
      <c r="RSW205" s="10"/>
      <c r="RSX205" s="10"/>
      <c r="RSY205" s="10"/>
      <c r="RSZ205" s="10"/>
      <c r="RTA205" s="10"/>
      <c r="RTB205" s="10"/>
      <c r="RTC205" s="10"/>
      <c r="RTD205" s="10"/>
      <c r="RTE205" s="10"/>
      <c r="RTF205" s="10"/>
      <c r="RTG205" s="10"/>
      <c r="RTH205" s="10"/>
      <c r="RTI205" s="10"/>
      <c r="RTJ205" s="10"/>
      <c r="RTK205" s="10"/>
      <c r="RTL205" s="10"/>
      <c r="RTM205" s="10"/>
      <c r="RTN205" s="10"/>
      <c r="RTO205" s="10"/>
      <c r="RTP205" s="10"/>
      <c r="RTQ205" s="10"/>
      <c r="RTR205" s="10"/>
      <c r="RTS205" s="10"/>
      <c r="RTT205" s="10"/>
      <c r="RTU205" s="10"/>
      <c r="RTV205" s="10"/>
      <c r="RTW205" s="10"/>
      <c r="RTX205" s="10"/>
      <c r="RTY205" s="10"/>
      <c r="RTZ205" s="10"/>
      <c r="RUA205" s="10"/>
      <c r="RUB205" s="10"/>
      <c r="RUC205" s="10"/>
      <c r="RUD205" s="10"/>
      <c r="RUE205" s="10"/>
      <c r="RUF205" s="10"/>
      <c r="RUG205" s="10"/>
      <c r="RUH205" s="10"/>
      <c r="RUI205" s="10"/>
      <c r="RUJ205" s="10"/>
      <c r="RUK205" s="10"/>
      <c r="RUL205" s="10"/>
      <c r="RUM205" s="10"/>
      <c r="RUN205" s="10"/>
      <c r="RUO205" s="10"/>
      <c r="RUP205" s="10"/>
      <c r="RUQ205" s="10"/>
      <c r="RUR205" s="10"/>
      <c r="RUS205" s="10"/>
      <c r="RUT205" s="10"/>
      <c r="RUU205" s="10"/>
      <c r="RUV205" s="10"/>
      <c r="RUW205" s="10"/>
      <c r="RUX205" s="10"/>
      <c r="RUY205" s="10"/>
      <c r="RUZ205" s="10"/>
      <c r="RVA205" s="10"/>
      <c r="RVB205" s="10"/>
      <c r="RVC205" s="10"/>
      <c r="RVD205" s="10"/>
      <c r="RVE205" s="10"/>
      <c r="RVF205" s="10"/>
      <c r="RVG205" s="10"/>
      <c r="RVH205" s="10"/>
      <c r="RVI205" s="10"/>
      <c r="RVJ205" s="10"/>
      <c r="RVK205" s="10"/>
      <c r="RVL205" s="10"/>
      <c r="RVM205" s="10"/>
      <c r="RVN205" s="10"/>
      <c r="RVO205" s="10"/>
      <c r="RVP205" s="10"/>
      <c r="RVQ205" s="10"/>
      <c r="RVR205" s="10"/>
      <c r="RVS205" s="10"/>
      <c r="RVT205" s="10"/>
      <c r="RVU205" s="10"/>
      <c r="RVV205" s="10"/>
      <c r="RVW205" s="10"/>
      <c r="RVX205" s="10"/>
      <c r="RVY205" s="10"/>
      <c r="RVZ205" s="10"/>
      <c r="RWA205" s="10"/>
      <c r="RWB205" s="10"/>
      <c r="RWC205" s="10"/>
      <c r="RWD205" s="10"/>
      <c r="RWE205" s="10"/>
      <c r="RWF205" s="10"/>
      <c r="RWG205" s="10"/>
      <c r="RWH205" s="10"/>
      <c r="RWI205" s="10"/>
      <c r="RWJ205" s="10"/>
      <c r="RWK205" s="10"/>
      <c r="RWL205" s="10"/>
      <c r="RWM205" s="10"/>
      <c r="RWN205" s="10"/>
      <c r="RWO205" s="10"/>
      <c r="RWP205" s="10"/>
      <c r="RWQ205" s="10"/>
      <c r="RWR205" s="10"/>
      <c r="RWS205" s="10"/>
      <c r="RWT205" s="10"/>
      <c r="RWU205" s="10"/>
      <c r="RWV205" s="10"/>
      <c r="RWW205" s="10"/>
      <c r="RWX205" s="10"/>
      <c r="RWY205" s="10"/>
      <c r="RWZ205" s="10"/>
      <c r="RXA205" s="10"/>
      <c r="RXB205" s="10"/>
      <c r="RXC205" s="10"/>
      <c r="RXD205" s="10"/>
      <c r="RXE205" s="10"/>
      <c r="RXF205" s="10"/>
      <c r="RXG205" s="10"/>
      <c r="RXH205" s="10"/>
      <c r="RXI205" s="10"/>
      <c r="RXJ205" s="10"/>
      <c r="RXK205" s="10"/>
      <c r="RXL205" s="10"/>
      <c r="RXM205" s="10"/>
      <c r="RXN205" s="10"/>
      <c r="RXO205" s="10"/>
      <c r="RXP205" s="10"/>
      <c r="RXQ205" s="10"/>
      <c r="RXR205" s="10"/>
      <c r="RXS205" s="10"/>
      <c r="RXT205" s="10"/>
      <c r="RXU205" s="10"/>
      <c r="RXV205" s="10"/>
      <c r="RXW205" s="10"/>
      <c r="RXX205" s="10"/>
      <c r="RXY205" s="10"/>
      <c r="RXZ205" s="10"/>
      <c r="RYA205" s="10"/>
      <c r="RYB205" s="10"/>
      <c r="RYC205" s="10"/>
      <c r="RYD205" s="10"/>
      <c r="RYE205" s="10"/>
      <c r="RYF205" s="10"/>
      <c r="RYG205" s="10"/>
      <c r="RYH205" s="10"/>
      <c r="RYI205" s="10"/>
      <c r="RYJ205" s="10"/>
      <c r="RYK205" s="10"/>
      <c r="RYL205" s="10"/>
      <c r="RYM205" s="10"/>
      <c r="RYN205" s="10"/>
      <c r="RYO205" s="10"/>
      <c r="RYP205" s="10"/>
      <c r="RYQ205" s="10"/>
      <c r="RYR205" s="10"/>
      <c r="RYS205" s="10"/>
      <c r="RYT205" s="10"/>
      <c r="RYU205" s="10"/>
      <c r="RYV205" s="10"/>
      <c r="RYW205" s="10"/>
      <c r="RYX205" s="10"/>
      <c r="RYY205" s="10"/>
      <c r="RYZ205" s="10"/>
      <c r="RZA205" s="10"/>
      <c r="RZB205" s="10"/>
      <c r="RZC205" s="10"/>
      <c r="RZD205" s="10"/>
      <c r="RZE205" s="10"/>
      <c r="RZF205" s="10"/>
      <c r="RZG205" s="10"/>
      <c r="RZH205" s="10"/>
      <c r="RZI205" s="10"/>
      <c r="RZJ205" s="10"/>
      <c r="RZK205" s="10"/>
      <c r="RZL205" s="10"/>
      <c r="RZM205" s="10"/>
      <c r="RZN205" s="10"/>
      <c r="RZO205" s="10"/>
      <c r="RZP205" s="10"/>
      <c r="RZQ205" s="10"/>
      <c r="RZR205" s="10"/>
      <c r="RZS205" s="10"/>
      <c r="RZT205" s="10"/>
      <c r="RZU205" s="10"/>
      <c r="RZV205" s="10"/>
      <c r="RZW205" s="10"/>
      <c r="RZX205" s="10"/>
      <c r="RZY205" s="10"/>
      <c r="RZZ205" s="10"/>
      <c r="SAA205" s="10"/>
      <c r="SAB205" s="10"/>
      <c r="SAC205" s="10"/>
      <c r="SAD205" s="10"/>
      <c r="SAE205" s="10"/>
      <c r="SAF205" s="10"/>
      <c r="SAG205" s="10"/>
      <c r="SAH205" s="10"/>
      <c r="SAI205" s="10"/>
      <c r="SAJ205" s="10"/>
      <c r="SAK205" s="10"/>
      <c r="SAL205" s="10"/>
      <c r="SAM205" s="10"/>
      <c r="SAN205" s="10"/>
      <c r="SAO205" s="10"/>
      <c r="SAP205" s="10"/>
      <c r="SAQ205" s="10"/>
      <c r="SAR205" s="10"/>
      <c r="SAS205" s="10"/>
      <c r="SAT205" s="10"/>
      <c r="SAU205" s="10"/>
      <c r="SAV205" s="10"/>
      <c r="SAW205" s="10"/>
      <c r="SAX205" s="10"/>
      <c r="SAY205" s="10"/>
      <c r="SAZ205" s="10"/>
      <c r="SBA205" s="10"/>
      <c r="SBB205" s="10"/>
      <c r="SBC205" s="10"/>
      <c r="SBD205" s="10"/>
      <c r="SBE205" s="10"/>
      <c r="SBF205" s="10"/>
      <c r="SBG205" s="10"/>
      <c r="SBH205" s="10"/>
      <c r="SBI205" s="10"/>
      <c r="SBJ205" s="10"/>
      <c r="SBK205" s="10"/>
      <c r="SBL205" s="10"/>
      <c r="SBM205" s="10"/>
      <c r="SBN205" s="10"/>
      <c r="SBO205" s="10"/>
      <c r="SBP205" s="10"/>
      <c r="SBQ205" s="10"/>
      <c r="SBR205" s="10"/>
      <c r="SBS205" s="10"/>
      <c r="SBT205" s="10"/>
      <c r="SBU205" s="10"/>
      <c r="SBV205" s="10"/>
      <c r="SBW205" s="10"/>
      <c r="SBX205" s="10"/>
      <c r="SBY205" s="10"/>
      <c r="SBZ205" s="10"/>
      <c r="SCA205" s="10"/>
      <c r="SCB205" s="10"/>
      <c r="SCC205" s="10"/>
      <c r="SCD205" s="10"/>
      <c r="SCE205" s="10"/>
      <c r="SCF205" s="10"/>
      <c r="SCG205" s="10"/>
      <c r="SCH205" s="10"/>
      <c r="SCI205" s="10"/>
      <c r="SCJ205" s="10"/>
      <c r="SCK205" s="10"/>
      <c r="SCL205" s="10"/>
      <c r="SCM205" s="10"/>
      <c r="SCN205" s="10"/>
      <c r="SCO205" s="10"/>
      <c r="SCP205" s="10"/>
      <c r="SCQ205" s="10"/>
      <c r="SCR205" s="10"/>
      <c r="SCS205" s="10"/>
      <c r="SCT205" s="10"/>
      <c r="SCU205" s="10"/>
      <c r="SCV205" s="10"/>
      <c r="SCW205" s="10"/>
      <c r="SCX205" s="10"/>
      <c r="SCY205" s="10"/>
      <c r="SCZ205" s="10"/>
      <c r="SDA205" s="10"/>
      <c r="SDB205" s="10"/>
      <c r="SDC205" s="10"/>
      <c r="SDD205" s="10"/>
      <c r="SDE205" s="10"/>
      <c r="SDF205" s="10"/>
      <c r="SDG205" s="10"/>
      <c r="SDH205" s="10"/>
      <c r="SDI205" s="10"/>
      <c r="SDJ205" s="10"/>
      <c r="SDK205" s="10"/>
      <c r="SDL205" s="10"/>
      <c r="SDM205" s="10"/>
      <c r="SDN205" s="10"/>
      <c r="SDO205" s="10"/>
      <c r="SDP205" s="10"/>
      <c r="SDQ205" s="10"/>
      <c r="SDR205" s="10"/>
      <c r="SDS205" s="10"/>
      <c r="SDT205" s="10"/>
      <c r="SDU205" s="10"/>
      <c r="SDV205" s="10"/>
      <c r="SDW205" s="10"/>
      <c r="SDX205" s="10"/>
      <c r="SDY205" s="10"/>
      <c r="SDZ205" s="10"/>
      <c r="SEA205" s="10"/>
      <c r="SEB205" s="10"/>
      <c r="SEC205" s="10"/>
      <c r="SED205" s="10"/>
      <c r="SEE205" s="10"/>
      <c r="SEF205" s="10"/>
      <c r="SEG205" s="10"/>
      <c r="SEH205" s="10"/>
      <c r="SEI205" s="10"/>
      <c r="SEJ205" s="10"/>
      <c r="SEK205" s="10"/>
      <c r="SEL205" s="10"/>
      <c r="SEM205" s="10"/>
      <c r="SEN205" s="10"/>
      <c r="SEO205" s="10"/>
      <c r="SEP205" s="10"/>
      <c r="SEQ205" s="10"/>
      <c r="SER205" s="10"/>
      <c r="SES205" s="10"/>
      <c r="SET205" s="10"/>
      <c r="SEU205" s="10"/>
      <c r="SEV205" s="10"/>
      <c r="SEW205" s="10"/>
      <c r="SEX205" s="10"/>
      <c r="SEY205" s="10"/>
      <c r="SEZ205" s="10"/>
      <c r="SFA205" s="10"/>
      <c r="SFB205" s="10"/>
      <c r="SFC205" s="10"/>
      <c r="SFD205" s="10"/>
      <c r="SFE205" s="10"/>
      <c r="SFF205" s="10"/>
      <c r="SFG205" s="10"/>
      <c r="SFH205" s="10"/>
      <c r="SFI205" s="10"/>
      <c r="SFJ205" s="10"/>
      <c r="SFK205" s="10"/>
      <c r="SFL205" s="10"/>
      <c r="SFM205" s="10"/>
      <c r="SFN205" s="10"/>
      <c r="SFO205" s="10"/>
      <c r="SFP205" s="10"/>
      <c r="SFQ205" s="10"/>
      <c r="SFR205" s="10"/>
      <c r="SFS205" s="10"/>
      <c r="SFT205" s="10"/>
      <c r="SFU205" s="10"/>
      <c r="SFV205" s="10"/>
      <c r="SFW205" s="10"/>
      <c r="SFX205" s="10"/>
      <c r="SFY205" s="10"/>
      <c r="SFZ205" s="10"/>
      <c r="SGA205" s="10"/>
      <c r="SGB205" s="10"/>
      <c r="SGC205" s="10"/>
      <c r="SGD205" s="10"/>
      <c r="SGE205" s="10"/>
      <c r="SGF205" s="10"/>
      <c r="SGG205" s="10"/>
      <c r="SGH205" s="10"/>
      <c r="SGI205" s="10"/>
      <c r="SGJ205" s="10"/>
      <c r="SGK205" s="10"/>
      <c r="SGL205" s="10"/>
      <c r="SGM205" s="10"/>
      <c r="SGN205" s="10"/>
      <c r="SGO205" s="10"/>
      <c r="SGP205" s="10"/>
      <c r="SGQ205" s="10"/>
      <c r="SGR205" s="10"/>
      <c r="SGS205" s="10"/>
      <c r="SGT205" s="10"/>
      <c r="SGU205" s="10"/>
      <c r="SGV205" s="10"/>
      <c r="SGW205" s="10"/>
      <c r="SGX205" s="10"/>
      <c r="SGY205" s="10"/>
      <c r="SGZ205" s="10"/>
      <c r="SHA205" s="10"/>
      <c r="SHB205" s="10"/>
      <c r="SHC205" s="10"/>
      <c r="SHD205" s="10"/>
      <c r="SHE205" s="10"/>
      <c r="SHF205" s="10"/>
      <c r="SHG205" s="10"/>
      <c r="SHH205" s="10"/>
      <c r="SHI205" s="10"/>
      <c r="SHJ205" s="10"/>
      <c r="SHK205" s="10"/>
      <c r="SHL205" s="10"/>
      <c r="SHM205" s="10"/>
      <c r="SHN205" s="10"/>
      <c r="SHO205" s="10"/>
      <c r="SHP205" s="10"/>
      <c r="SHQ205" s="10"/>
      <c r="SHR205" s="10"/>
      <c r="SHS205" s="10"/>
      <c r="SHT205" s="10"/>
      <c r="SHU205" s="10"/>
      <c r="SHV205" s="10"/>
      <c r="SHW205" s="10"/>
      <c r="SHX205" s="10"/>
      <c r="SHY205" s="10"/>
      <c r="SHZ205" s="10"/>
      <c r="SIA205" s="10"/>
      <c r="SIB205" s="10"/>
      <c r="SIC205" s="10"/>
      <c r="SID205" s="10"/>
      <c r="SIE205" s="10"/>
      <c r="SIF205" s="10"/>
      <c r="SIG205" s="10"/>
      <c r="SIH205" s="10"/>
      <c r="SII205" s="10"/>
      <c r="SIJ205" s="10"/>
      <c r="SIK205" s="10"/>
      <c r="SIL205" s="10"/>
      <c r="SIM205" s="10"/>
      <c r="SIN205" s="10"/>
      <c r="SIO205" s="10"/>
      <c r="SIP205" s="10"/>
      <c r="SIQ205" s="10"/>
      <c r="SIR205" s="10"/>
      <c r="SIS205" s="10"/>
      <c r="SIT205" s="10"/>
      <c r="SIU205" s="10"/>
      <c r="SIV205" s="10"/>
      <c r="SIW205" s="10"/>
      <c r="SIX205" s="10"/>
      <c r="SIY205" s="10"/>
      <c r="SIZ205" s="10"/>
      <c r="SJA205" s="10"/>
      <c r="SJB205" s="10"/>
      <c r="SJC205" s="10"/>
      <c r="SJD205" s="10"/>
      <c r="SJE205" s="10"/>
      <c r="SJF205" s="10"/>
      <c r="SJG205" s="10"/>
      <c r="SJH205" s="10"/>
      <c r="SJI205" s="10"/>
      <c r="SJJ205" s="10"/>
      <c r="SJK205" s="10"/>
      <c r="SJL205" s="10"/>
      <c r="SJM205" s="10"/>
      <c r="SJN205" s="10"/>
      <c r="SJO205" s="10"/>
      <c r="SJP205" s="10"/>
      <c r="SJQ205" s="10"/>
      <c r="SJR205" s="10"/>
      <c r="SJS205" s="10"/>
      <c r="SJT205" s="10"/>
      <c r="SJU205" s="10"/>
      <c r="SJV205" s="10"/>
      <c r="SJW205" s="10"/>
      <c r="SJX205" s="10"/>
      <c r="SJY205" s="10"/>
      <c r="SJZ205" s="10"/>
      <c r="SKA205" s="10"/>
      <c r="SKB205" s="10"/>
      <c r="SKC205" s="10"/>
      <c r="SKD205" s="10"/>
      <c r="SKE205" s="10"/>
      <c r="SKF205" s="10"/>
      <c r="SKG205" s="10"/>
      <c r="SKH205" s="10"/>
      <c r="SKI205" s="10"/>
      <c r="SKJ205" s="10"/>
      <c r="SKK205" s="10"/>
      <c r="SKL205" s="10"/>
      <c r="SKM205" s="10"/>
      <c r="SKN205" s="10"/>
      <c r="SKO205" s="10"/>
      <c r="SKP205" s="10"/>
      <c r="SKQ205" s="10"/>
      <c r="SKR205" s="10"/>
      <c r="SKS205" s="10"/>
      <c r="SKT205" s="10"/>
      <c r="SKU205" s="10"/>
      <c r="SKV205" s="10"/>
      <c r="SKW205" s="10"/>
      <c r="SKX205" s="10"/>
      <c r="SKY205" s="10"/>
      <c r="SKZ205" s="10"/>
      <c r="SLA205" s="10"/>
      <c r="SLB205" s="10"/>
      <c r="SLC205" s="10"/>
      <c r="SLD205" s="10"/>
      <c r="SLE205" s="10"/>
      <c r="SLF205" s="10"/>
      <c r="SLG205" s="10"/>
      <c r="SLH205" s="10"/>
      <c r="SLI205" s="10"/>
      <c r="SLJ205" s="10"/>
      <c r="SLK205" s="10"/>
      <c r="SLL205" s="10"/>
      <c r="SLM205" s="10"/>
      <c r="SLN205" s="10"/>
      <c r="SLO205" s="10"/>
      <c r="SLP205" s="10"/>
      <c r="SLQ205" s="10"/>
      <c r="SLR205" s="10"/>
      <c r="SLS205" s="10"/>
      <c r="SLT205" s="10"/>
      <c r="SLU205" s="10"/>
      <c r="SLV205" s="10"/>
      <c r="SLW205" s="10"/>
      <c r="SLX205" s="10"/>
      <c r="SLY205" s="10"/>
      <c r="SLZ205" s="10"/>
      <c r="SMA205" s="10"/>
      <c r="SMB205" s="10"/>
      <c r="SMC205" s="10"/>
      <c r="SMD205" s="10"/>
      <c r="SME205" s="10"/>
      <c r="SMF205" s="10"/>
      <c r="SMG205" s="10"/>
      <c r="SMH205" s="10"/>
      <c r="SMI205" s="10"/>
      <c r="SMJ205" s="10"/>
      <c r="SMK205" s="10"/>
      <c r="SML205" s="10"/>
      <c r="SMM205" s="10"/>
      <c r="SMN205" s="10"/>
      <c r="SMO205" s="10"/>
      <c r="SMP205" s="10"/>
      <c r="SMQ205" s="10"/>
      <c r="SMR205" s="10"/>
      <c r="SMS205" s="10"/>
      <c r="SMT205" s="10"/>
      <c r="SMU205" s="10"/>
      <c r="SMV205" s="10"/>
      <c r="SMW205" s="10"/>
      <c r="SMX205" s="10"/>
      <c r="SMY205" s="10"/>
      <c r="SMZ205" s="10"/>
      <c r="SNA205" s="10"/>
      <c r="SNB205" s="10"/>
      <c r="SNC205" s="10"/>
      <c r="SND205" s="10"/>
      <c r="SNE205" s="10"/>
      <c r="SNF205" s="10"/>
      <c r="SNG205" s="10"/>
      <c r="SNH205" s="10"/>
      <c r="SNI205" s="10"/>
      <c r="SNJ205" s="10"/>
      <c r="SNK205" s="10"/>
      <c r="SNL205" s="10"/>
      <c r="SNM205" s="10"/>
      <c r="SNN205" s="10"/>
      <c r="SNO205" s="10"/>
      <c r="SNP205" s="10"/>
      <c r="SNQ205" s="10"/>
      <c r="SNR205" s="10"/>
      <c r="SNS205" s="10"/>
      <c r="SNT205" s="10"/>
      <c r="SNU205" s="10"/>
      <c r="SNV205" s="10"/>
      <c r="SNW205" s="10"/>
      <c r="SNX205" s="10"/>
      <c r="SNY205" s="10"/>
      <c r="SNZ205" s="10"/>
      <c r="SOA205" s="10"/>
      <c r="SOB205" s="10"/>
      <c r="SOC205" s="10"/>
      <c r="SOD205" s="10"/>
      <c r="SOE205" s="10"/>
      <c r="SOF205" s="10"/>
      <c r="SOG205" s="10"/>
      <c r="SOH205" s="10"/>
      <c r="SOI205" s="10"/>
      <c r="SOJ205" s="10"/>
      <c r="SOK205" s="10"/>
      <c r="SOL205" s="10"/>
      <c r="SOM205" s="10"/>
      <c r="SON205" s="10"/>
      <c r="SOO205" s="10"/>
      <c r="SOP205" s="10"/>
      <c r="SOQ205" s="10"/>
      <c r="SOR205" s="10"/>
      <c r="SOS205" s="10"/>
      <c r="SOT205" s="10"/>
      <c r="SOU205" s="10"/>
      <c r="SOV205" s="10"/>
      <c r="SOW205" s="10"/>
      <c r="SOX205" s="10"/>
      <c r="SOY205" s="10"/>
      <c r="SOZ205" s="10"/>
      <c r="SPA205" s="10"/>
      <c r="SPB205" s="10"/>
      <c r="SPC205" s="10"/>
      <c r="SPD205" s="10"/>
      <c r="SPE205" s="10"/>
      <c r="SPF205" s="10"/>
      <c r="SPG205" s="10"/>
      <c r="SPH205" s="10"/>
      <c r="SPI205" s="10"/>
      <c r="SPJ205" s="10"/>
      <c r="SPK205" s="10"/>
      <c r="SPL205" s="10"/>
      <c r="SPM205" s="10"/>
      <c r="SPN205" s="10"/>
      <c r="SPO205" s="10"/>
      <c r="SPP205" s="10"/>
      <c r="SPQ205" s="10"/>
      <c r="SPR205" s="10"/>
      <c r="SPS205" s="10"/>
      <c r="SPT205" s="10"/>
      <c r="SPU205" s="10"/>
      <c r="SPV205" s="10"/>
      <c r="SPW205" s="10"/>
      <c r="SPX205" s="10"/>
      <c r="SPY205" s="10"/>
      <c r="SPZ205" s="10"/>
      <c r="SQA205" s="10"/>
      <c r="SQB205" s="10"/>
      <c r="SQC205" s="10"/>
      <c r="SQD205" s="10"/>
      <c r="SQE205" s="10"/>
      <c r="SQF205" s="10"/>
      <c r="SQG205" s="10"/>
      <c r="SQH205" s="10"/>
      <c r="SQI205" s="10"/>
      <c r="SQJ205" s="10"/>
      <c r="SQK205" s="10"/>
      <c r="SQL205" s="10"/>
      <c r="SQM205" s="10"/>
      <c r="SQN205" s="10"/>
      <c r="SQO205" s="10"/>
      <c r="SQP205" s="10"/>
      <c r="SQQ205" s="10"/>
      <c r="SQR205" s="10"/>
      <c r="SQS205" s="10"/>
      <c r="SQT205" s="10"/>
      <c r="SQU205" s="10"/>
      <c r="SQV205" s="10"/>
      <c r="SQW205" s="10"/>
      <c r="SQX205" s="10"/>
      <c r="SQY205" s="10"/>
      <c r="SQZ205" s="10"/>
      <c r="SRA205" s="10"/>
      <c r="SRB205" s="10"/>
      <c r="SRC205" s="10"/>
      <c r="SRD205" s="10"/>
      <c r="SRE205" s="10"/>
      <c r="SRF205" s="10"/>
      <c r="SRG205" s="10"/>
      <c r="SRH205" s="10"/>
      <c r="SRI205" s="10"/>
      <c r="SRJ205" s="10"/>
      <c r="SRK205" s="10"/>
      <c r="SRL205" s="10"/>
      <c r="SRM205" s="10"/>
      <c r="SRN205" s="10"/>
      <c r="SRO205" s="10"/>
      <c r="SRP205" s="10"/>
      <c r="SRQ205" s="10"/>
      <c r="SRR205" s="10"/>
      <c r="SRS205" s="10"/>
      <c r="SRT205" s="10"/>
      <c r="SRU205" s="10"/>
      <c r="SRV205" s="10"/>
      <c r="SRW205" s="10"/>
      <c r="SRX205" s="10"/>
      <c r="SRY205" s="10"/>
      <c r="SRZ205" s="10"/>
      <c r="SSA205" s="10"/>
      <c r="SSB205" s="10"/>
      <c r="SSC205" s="10"/>
      <c r="SSD205" s="10"/>
      <c r="SSE205" s="10"/>
      <c r="SSF205" s="10"/>
      <c r="SSG205" s="10"/>
      <c r="SSH205" s="10"/>
      <c r="SSI205" s="10"/>
      <c r="SSJ205" s="10"/>
      <c r="SSK205" s="10"/>
      <c r="SSL205" s="10"/>
      <c r="SSM205" s="10"/>
      <c r="SSN205" s="10"/>
      <c r="SSO205" s="10"/>
      <c r="SSP205" s="10"/>
      <c r="SSQ205" s="10"/>
      <c r="SSR205" s="10"/>
      <c r="SSS205" s="10"/>
      <c r="SST205" s="10"/>
      <c r="SSU205" s="10"/>
      <c r="SSV205" s="10"/>
      <c r="SSW205" s="10"/>
      <c r="SSX205" s="10"/>
      <c r="SSY205" s="10"/>
      <c r="SSZ205" s="10"/>
      <c r="STA205" s="10"/>
      <c r="STB205" s="10"/>
      <c r="STC205" s="10"/>
      <c r="STD205" s="10"/>
      <c r="STE205" s="10"/>
      <c r="STF205" s="10"/>
      <c r="STG205" s="10"/>
      <c r="STH205" s="10"/>
      <c r="STI205" s="10"/>
      <c r="STJ205" s="10"/>
      <c r="STK205" s="10"/>
      <c r="STL205" s="10"/>
      <c r="STM205" s="10"/>
      <c r="STN205" s="10"/>
      <c r="STO205" s="10"/>
      <c r="STP205" s="10"/>
      <c r="STQ205" s="10"/>
      <c r="STR205" s="10"/>
      <c r="STS205" s="10"/>
      <c r="STT205" s="10"/>
      <c r="STU205" s="10"/>
      <c r="STV205" s="10"/>
      <c r="STW205" s="10"/>
      <c r="STX205" s="10"/>
      <c r="STY205" s="10"/>
      <c r="STZ205" s="10"/>
      <c r="SUA205" s="10"/>
      <c r="SUB205" s="10"/>
      <c r="SUC205" s="10"/>
      <c r="SUD205" s="10"/>
      <c r="SUE205" s="10"/>
      <c r="SUF205" s="10"/>
      <c r="SUG205" s="10"/>
      <c r="SUH205" s="10"/>
      <c r="SUI205" s="10"/>
      <c r="SUJ205" s="10"/>
      <c r="SUK205" s="10"/>
      <c r="SUL205" s="10"/>
      <c r="SUM205" s="10"/>
      <c r="SUN205" s="10"/>
      <c r="SUO205" s="10"/>
      <c r="SUP205" s="10"/>
      <c r="SUQ205" s="10"/>
      <c r="SUR205" s="10"/>
      <c r="SUS205" s="10"/>
      <c r="SUT205" s="10"/>
      <c r="SUU205" s="10"/>
      <c r="SUV205" s="10"/>
      <c r="SUW205" s="10"/>
      <c r="SUX205" s="10"/>
      <c r="SUY205" s="10"/>
      <c r="SUZ205" s="10"/>
      <c r="SVA205" s="10"/>
      <c r="SVB205" s="10"/>
      <c r="SVC205" s="10"/>
      <c r="SVD205" s="10"/>
      <c r="SVE205" s="10"/>
      <c r="SVF205" s="10"/>
      <c r="SVG205" s="10"/>
      <c r="SVH205" s="10"/>
      <c r="SVI205" s="10"/>
      <c r="SVJ205" s="10"/>
      <c r="SVK205" s="10"/>
      <c r="SVL205" s="10"/>
      <c r="SVM205" s="10"/>
      <c r="SVN205" s="10"/>
      <c r="SVO205" s="10"/>
      <c r="SVP205" s="10"/>
      <c r="SVQ205" s="10"/>
      <c r="SVR205" s="10"/>
      <c r="SVS205" s="10"/>
      <c r="SVT205" s="10"/>
      <c r="SVU205" s="10"/>
      <c r="SVV205" s="10"/>
      <c r="SVW205" s="10"/>
      <c r="SVX205" s="10"/>
      <c r="SVY205" s="10"/>
      <c r="SVZ205" s="10"/>
      <c r="SWA205" s="10"/>
      <c r="SWB205" s="10"/>
      <c r="SWC205" s="10"/>
      <c r="SWD205" s="10"/>
      <c r="SWE205" s="10"/>
      <c r="SWF205" s="10"/>
      <c r="SWG205" s="10"/>
      <c r="SWH205" s="10"/>
      <c r="SWI205" s="10"/>
      <c r="SWJ205" s="10"/>
      <c r="SWK205" s="10"/>
      <c r="SWL205" s="10"/>
      <c r="SWM205" s="10"/>
      <c r="SWN205" s="10"/>
      <c r="SWO205" s="10"/>
      <c r="SWP205" s="10"/>
      <c r="SWQ205" s="10"/>
      <c r="SWR205" s="10"/>
      <c r="SWS205" s="10"/>
      <c r="SWT205" s="10"/>
      <c r="SWU205" s="10"/>
      <c r="SWV205" s="10"/>
      <c r="SWW205" s="10"/>
      <c r="SWX205" s="10"/>
      <c r="SWY205" s="10"/>
      <c r="SWZ205" s="10"/>
      <c r="SXA205" s="10"/>
      <c r="SXB205" s="10"/>
      <c r="SXC205" s="10"/>
      <c r="SXD205" s="10"/>
      <c r="SXE205" s="10"/>
      <c r="SXF205" s="10"/>
      <c r="SXG205" s="10"/>
      <c r="SXH205" s="10"/>
      <c r="SXI205" s="10"/>
      <c r="SXJ205" s="10"/>
      <c r="SXK205" s="10"/>
      <c r="SXL205" s="10"/>
      <c r="SXM205" s="10"/>
      <c r="SXN205" s="10"/>
      <c r="SXO205" s="10"/>
      <c r="SXP205" s="10"/>
      <c r="SXQ205" s="10"/>
      <c r="SXR205" s="10"/>
      <c r="SXS205" s="10"/>
      <c r="SXT205" s="10"/>
      <c r="SXU205" s="10"/>
      <c r="SXV205" s="10"/>
      <c r="SXW205" s="10"/>
      <c r="SXX205" s="10"/>
      <c r="SXY205" s="10"/>
      <c r="SXZ205" s="10"/>
      <c r="SYA205" s="10"/>
      <c r="SYB205" s="10"/>
      <c r="SYC205" s="10"/>
      <c r="SYD205" s="10"/>
      <c r="SYE205" s="10"/>
      <c r="SYF205" s="10"/>
      <c r="SYG205" s="10"/>
      <c r="SYH205" s="10"/>
      <c r="SYI205" s="10"/>
      <c r="SYJ205" s="10"/>
      <c r="SYK205" s="10"/>
      <c r="SYL205" s="10"/>
      <c r="SYM205" s="10"/>
      <c r="SYN205" s="10"/>
      <c r="SYO205" s="10"/>
      <c r="SYP205" s="10"/>
      <c r="SYQ205" s="10"/>
      <c r="SYR205" s="10"/>
      <c r="SYS205" s="10"/>
      <c r="SYT205" s="10"/>
      <c r="SYU205" s="10"/>
      <c r="SYV205" s="10"/>
      <c r="SYW205" s="10"/>
      <c r="SYX205" s="10"/>
      <c r="SYY205" s="10"/>
      <c r="SYZ205" s="10"/>
      <c r="SZA205" s="10"/>
      <c r="SZB205" s="10"/>
      <c r="SZC205" s="10"/>
      <c r="SZD205" s="10"/>
      <c r="SZE205" s="10"/>
      <c r="SZF205" s="10"/>
      <c r="SZG205" s="10"/>
      <c r="SZH205" s="10"/>
      <c r="SZI205" s="10"/>
      <c r="SZJ205" s="10"/>
      <c r="SZK205" s="10"/>
      <c r="SZL205" s="10"/>
      <c r="SZM205" s="10"/>
      <c r="SZN205" s="10"/>
      <c r="SZO205" s="10"/>
      <c r="SZP205" s="10"/>
      <c r="SZQ205" s="10"/>
      <c r="SZR205" s="10"/>
      <c r="SZS205" s="10"/>
      <c r="SZT205" s="10"/>
      <c r="SZU205" s="10"/>
      <c r="SZV205" s="10"/>
      <c r="SZW205" s="10"/>
      <c r="SZX205" s="10"/>
      <c r="SZY205" s="10"/>
      <c r="SZZ205" s="10"/>
      <c r="TAA205" s="10"/>
      <c r="TAB205" s="10"/>
      <c r="TAC205" s="10"/>
      <c r="TAD205" s="10"/>
      <c r="TAE205" s="10"/>
      <c r="TAF205" s="10"/>
      <c r="TAG205" s="10"/>
      <c r="TAH205" s="10"/>
      <c r="TAI205" s="10"/>
      <c r="TAJ205" s="10"/>
      <c r="TAK205" s="10"/>
      <c r="TAL205" s="10"/>
      <c r="TAM205" s="10"/>
      <c r="TAN205" s="10"/>
      <c r="TAO205" s="10"/>
      <c r="TAP205" s="10"/>
      <c r="TAQ205" s="10"/>
      <c r="TAR205" s="10"/>
      <c r="TAS205" s="10"/>
      <c r="TAT205" s="10"/>
      <c r="TAU205" s="10"/>
      <c r="TAV205" s="10"/>
      <c r="TAW205" s="10"/>
      <c r="TAX205" s="10"/>
      <c r="TAY205" s="10"/>
      <c r="TAZ205" s="10"/>
      <c r="TBA205" s="10"/>
      <c r="TBB205" s="10"/>
      <c r="TBC205" s="10"/>
      <c r="TBD205" s="10"/>
      <c r="TBE205" s="10"/>
      <c r="TBF205" s="10"/>
      <c r="TBG205" s="10"/>
      <c r="TBH205" s="10"/>
      <c r="TBI205" s="10"/>
      <c r="TBJ205" s="10"/>
      <c r="TBK205" s="10"/>
      <c r="TBL205" s="10"/>
      <c r="TBM205" s="10"/>
      <c r="TBN205" s="10"/>
      <c r="TBO205" s="10"/>
      <c r="TBP205" s="10"/>
      <c r="TBQ205" s="10"/>
      <c r="TBR205" s="10"/>
      <c r="TBS205" s="10"/>
      <c r="TBT205" s="10"/>
      <c r="TBU205" s="10"/>
      <c r="TBV205" s="10"/>
      <c r="TBW205" s="10"/>
      <c r="TBX205" s="10"/>
      <c r="TBY205" s="10"/>
      <c r="TBZ205" s="10"/>
      <c r="TCA205" s="10"/>
      <c r="TCB205" s="10"/>
      <c r="TCC205" s="10"/>
      <c r="TCD205" s="10"/>
      <c r="TCE205" s="10"/>
      <c r="TCF205" s="10"/>
      <c r="TCG205" s="10"/>
      <c r="TCH205" s="10"/>
      <c r="TCI205" s="10"/>
      <c r="TCJ205" s="10"/>
      <c r="TCK205" s="10"/>
      <c r="TCL205" s="10"/>
      <c r="TCM205" s="10"/>
      <c r="TCN205" s="10"/>
      <c r="TCO205" s="10"/>
      <c r="TCP205" s="10"/>
      <c r="TCQ205" s="10"/>
      <c r="TCR205" s="10"/>
      <c r="TCS205" s="10"/>
      <c r="TCT205" s="10"/>
      <c r="TCU205" s="10"/>
      <c r="TCV205" s="10"/>
      <c r="TCW205" s="10"/>
      <c r="TCX205" s="10"/>
      <c r="TCY205" s="10"/>
      <c r="TCZ205" s="10"/>
      <c r="TDA205" s="10"/>
      <c r="TDB205" s="10"/>
      <c r="TDC205" s="10"/>
      <c r="TDD205" s="10"/>
      <c r="TDE205" s="10"/>
      <c r="TDF205" s="10"/>
      <c r="TDG205" s="10"/>
      <c r="TDH205" s="10"/>
      <c r="TDI205" s="10"/>
      <c r="TDJ205" s="10"/>
      <c r="TDK205" s="10"/>
      <c r="TDL205" s="10"/>
      <c r="TDM205" s="10"/>
      <c r="TDN205" s="10"/>
      <c r="TDO205" s="10"/>
      <c r="TDP205" s="10"/>
      <c r="TDQ205" s="10"/>
      <c r="TDR205" s="10"/>
      <c r="TDS205" s="10"/>
      <c r="TDT205" s="10"/>
      <c r="TDU205" s="10"/>
      <c r="TDV205" s="10"/>
      <c r="TDW205" s="10"/>
      <c r="TDX205" s="10"/>
      <c r="TDY205" s="10"/>
      <c r="TDZ205" s="10"/>
      <c r="TEA205" s="10"/>
      <c r="TEB205" s="10"/>
      <c r="TEC205" s="10"/>
      <c r="TED205" s="10"/>
      <c r="TEE205" s="10"/>
      <c r="TEF205" s="10"/>
      <c r="TEG205" s="10"/>
      <c r="TEH205" s="10"/>
      <c r="TEI205" s="10"/>
      <c r="TEJ205" s="10"/>
      <c r="TEK205" s="10"/>
      <c r="TEL205" s="10"/>
      <c r="TEM205" s="10"/>
      <c r="TEN205" s="10"/>
      <c r="TEO205" s="10"/>
      <c r="TEP205" s="10"/>
      <c r="TEQ205" s="10"/>
      <c r="TER205" s="10"/>
      <c r="TES205" s="10"/>
      <c r="TET205" s="10"/>
      <c r="TEU205" s="10"/>
      <c r="TEV205" s="10"/>
      <c r="TEW205" s="10"/>
      <c r="TEX205" s="10"/>
      <c r="TEY205" s="10"/>
      <c r="TEZ205" s="10"/>
      <c r="TFA205" s="10"/>
      <c r="TFB205" s="10"/>
      <c r="TFC205" s="10"/>
      <c r="TFD205" s="10"/>
      <c r="TFE205" s="10"/>
      <c r="TFF205" s="10"/>
      <c r="TFG205" s="10"/>
      <c r="TFH205" s="10"/>
      <c r="TFI205" s="10"/>
      <c r="TFJ205" s="10"/>
      <c r="TFK205" s="10"/>
      <c r="TFL205" s="10"/>
      <c r="TFM205" s="10"/>
      <c r="TFN205" s="10"/>
      <c r="TFO205" s="10"/>
      <c r="TFP205" s="10"/>
      <c r="TFQ205" s="10"/>
      <c r="TFR205" s="10"/>
      <c r="TFS205" s="10"/>
      <c r="TFT205" s="10"/>
      <c r="TFU205" s="10"/>
      <c r="TFV205" s="10"/>
      <c r="TFW205" s="10"/>
      <c r="TFX205" s="10"/>
      <c r="TFY205" s="10"/>
      <c r="TFZ205" s="10"/>
      <c r="TGA205" s="10"/>
      <c r="TGB205" s="10"/>
      <c r="TGC205" s="10"/>
      <c r="TGD205" s="10"/>
      <c r="TGE205" s="10"/>
      <c r="TGF205" s="10"/>
      <c r="TGG205" s="10"/>
      <c r="TGH205" s="10"/>
      <c r="TGI205" s="10"/>
      <c r="TGJ205" s="10"/>
      <c r="TGK205" s="10"/>
      <c r="TGL205" s="10"/>
      <c r="TGM205" s="10"/>
      <c r="TGN205" s="10"/>
      <c r="TGO205" s="10"/>
      <c r="TGP205" s="10"/>
      <c r="TGQ205" s="10"/>
      <c r="TGR205" s="10"/>
      <c r="TGS205" s="10"/>
      <c r="TGT205" s="10"/>
      <c r="TGU205" s="10"/>
      <c r="TGV205" s="10"/>
      <c r="TGW205" s="10"/>
      <c r="TGX205" s="10"/>
      <c r="TGY205" s="10"/>
      <c r="TGZ205" s="10"/>
      <c r="THA205" s="10"/>
      <c r="THB205" s="10"/>
      <c r="THC205" s="10"/>
      <c r="THD205" s="10"/>
      <c r="THE205" s="10"/>
      <c r="THF205" s="10"/>
      <c r="THG205" s="10"/>
      <c r="THH205" s="10"/>
      <c r="THI205" s="10"/>
      <c r="THJ205" s="10"/>
      <c r="THK205" s="10"/>
      <c r="THL205" s="10"/>
      <c r="THM205" s="10"/>
      <c r="THN205" s="10"/>
      <c r="THO205" s="10"/>
      <c r="THP205" s="10"/>
      <c r="THQ205" s="10"/>
      <c r="THR205" s="10"/>
      <c r="THS205" s="10"/>
      <c r="THT205" s="10"/>
      <c r="THU205" s="10"/>
      <c r="THV205" s="10"/>
      <c r="THW205" s="10"/>
      <c r="THX205" s="10"/>
      <c r="THY205" s="10"/>
      <c r="THZ205" s="10"/>
      <c r="TIA205" s="10"/>
      <c r="TIB205" s="10"/>
      <c r="TIC205" s="10"/>
      <c r="TID205" s="10"/>
      <c r="TIE205" s="10"/>
      <c r="TIF205" s="10"/>
      <c r="TIG205" s="10"/>
      <c r="TIH205" s="10"/>
      <c r="TII205" s="10"/>
      <c r="TIJ205" s="10"/>
      <c r="TIK205" s="10"/>
      <c r="TIL205" s="10"/>
      <c r="TIM205" s="10"/>
      <c r="TIN205" s="10"/>
      <c r="TIO205" s="10"/>
      <c r="TIP205" s="10"/>
      <c r="TIQ205" s="10"/>
      <c r="TIR205" s="10"/>
      <c r="TIS205" s="10"/>
      <c r="TIT205" s="10"/>
      <c r="TIU205" s="10"/>
      <c r="TIV205" s="10"/>
      <c r="TIW205" s="10"/>
      <c r="TIX205" s="10"/>
      <c r="TIY205" s="10"/>
      <c r="TIZ205" s="10"/>
      <c r="TJA205" s="10"/>
      <c r="TJB205" s="10"/>
      <c r="TJC205" s="10"/>
      <c r="TJD205" s="10"/>
      <c r="TJE205" s="10"/>
      <c r="TJF205" s="10"/>
      <c r="TJG205" s="10"/>
      <c r="TJH205" s="10"/>
      <c r="TJI205" s="10"/>
      <c r="TJJ205" s="10"/>
      <c r="TJK205" s="10"/>
      <c r="TJL205" s="10"/>
      <c r="TJM205" s="10"/>
      <c r="TJN205" s="10"/>
      <c r="TJO205" s="10"/>
      <c r="TJP205" s="10"/>
      <c r="TJQ205" s="10"/>
      <c r="TJR205" s="10"/>
      <c r="TJS205" s="10"/>
      <c r="TJT205" s="10"/>
      <c r="TJU205" s="10"/>
      <c r="TJV205" s="10"/>
      <c r="TJW205" s="10"/>
      <c r="TJX205" s="10"/>
      <c r="TJY205" s="10"/>
      <c r="TJZ205" s="10"/>
      <c r="TKA205" s="10"/>
      <c r="TKB205" s="10"/>
      <c r="TKC205" s="10"/>
      <c r="TKD205" s="10"/>
      <c r="TKE205" s="10"/>
      <c r="TKF205" s="10"/>
      <c r="TKG205" s="10"/>
      <c r="TKH205" s="10"/>
      <c r="TKI205" s="10"/>
      <c r="TKJ205" s="10"/>
      <c r="TKK205" s="10"/>
      <c r="TKL205" s="10"/>
      <c r="TKM205" s="10"/>
      <c r="TKN205" s="10"/>
      <c r="TKO205" s="10"/>
      <c r="TKP205" s="10"/>
      <c r="TKQ205" s="10"/>
      <c r="TKR205" s="10"/>
      <c r="TKS205" s="10"/>
      <c r="TKT205" s="10"/>
      <c r="TKU205" s="10"/>
      <c r="TKV205" s="10"/>
      <c r="TKW205" s="10"/>
      <c r="TKX205" s="10"/>
      <c r="TKY205" s="10"/>
      <c r="TKZ205" s="10"/>
      <c r="TLA205" s="10"/>
      <c r="TLB205" s="10"/>
      <c r="TLC205" s="10"/>
      <c r="TLD205" s="10"/>
      <c r="TLE205" s="10"/>
      <c r="TLF205" s="10"/>
      <c r="TLG205" s="10"/>
      <c r="TLH205" s="10"/>
      <c r="TLI205" s="10"/>
      <c r="TLJ205" s="10"/>
      <c r="TLK205" s="10"/>
      <c r="TLL205" s="10"/>
      <c r="TLM205" s="10"/>
      <c r="TLN205" s="10"/>
      <c r="TLO205" s="10"/>
      <c r="TLP205" s="10"/>
      <c r="TLQ205" s="10"/>
      <c r="TLR205" s="10"/>
      <c r="TLS205" s="10"/>
      <c r="TLT205" s="10"/>
      <c r="TLU205" s="10"/>
      <c r="TLV205" s="10"/>
      <c r="TLW205" s="10"/>
      <c r="TLX205" s="10"/>
      <c r="TLY205" s="10"/>
      <c r="TLZ205" s="10"/>
      <c r="TMA205" s="10"/>
      <c r="TMB205" s="10"/>
      <c r="TMC205" s="10"/>
      <c r="TMD205" s="10"/>
      <c r="TME205" s="10"/>
      <c r="TMF205" s="10"/>
      <c r="TMG205" s="10"/>
      <c r="TMH205" s="10"/>
      <c r="TMI205" s="10"/>
      <c r="TMJ205" s="10"/>
      <c r="TMK205" s="10"/>
      <c r="TML205" s="10"/>
      <c r="TMM205" s="10"/>
      <c r="TMN205" s="10"/>
      <c r="TMO205" s="10"/>
      <c r="TMP205" s="10"/>
      <c r="TMQ205" s="10"/>
      <c r="TMR205" s="10"/>
      <c r="TMS205" s="10"/>
      <c r="TMT205" s="10"/>
      <c r="TMU205" s="10"/>
      <c r="TMV205" s="10"/>
      <c r="TMW205" s="10"/>
      <c r="TMX205" s="10"/>
      <c r="TMY205" s="10"/>
      <c r="TMZ205" s="10"/>
      <c r="TNA205" s="10"/>
      <c r="TNB205" s="10"/>
      <c r="TNC205" s="10"/>
      <c r="TND205" s="10"/>
      <c r="TNE205" s="10"/>
      <c r="TNF205" s="10"/>
      <c r="TNG205" s="10"/>
      <c r="TNH205" s="10"/>
      <c r="TNI205" s="10"/>
      <c r="TNJ205" s="10"/>
      <c r="TNK205" s="10"/>
      <c r="TNL205" s="10"/>
      <c r="TNM205" s="10"/>
      <c r="TNN205" s="10"/>
      <c r="TNO205" s="10"/>
      <c r="TNP205" s="10"/>
      <c r="TNQ205" s="10"/>
      <c r="TNR205" s="10"/>
      <c r="TNS205" s="10"/>
      <c r="TNT205" s="10"/>
      <c r="TNU205" s="10"/>
      <c r="TNV205" s="10"/>
      <c r="TNW205" s="10"/>
      <c r="TNX205" s="10"/>
      <c r="TNY205" s="10"/>
      <c r="TNZ205" s="10"/>
      <c r="TOA205" s="10"/>
      <c r="TOB205" s="10"/>
      <c r="TOC205" s="10"/>
      <c r="TOD205" s="10"/>
      <c r="TOE205" s="10"/>
      <c r="TOF205" s="10"/>
      <c r="TOG205" s="10"/>
      <c r="TOH205" s="10"/>
      <c r="TOI205" s="10"/>
      <c r="TOJ205" s="10"/>
      <c r="TOK205" s="10"/>
      <c r="TOL205" s="10"/>
      <c r="TOM205" s="10"/>
      <c r="TON205" s="10"/>
      <c r="TOO205" s="10"/>
      <c r="TOP205" s="10"/>
      <c r="TOQ205" s="10"/>
      <c r="TOR205" s="10"/>
      <c r="TOS205" s="10"/>
      <c r="TOT205" s="10"/>
      <c r="TOU205" s="10"/>
      <c r="TOV205" s="10"/>
      <c r="TOW205" s="10"/>
      <c r="TOX205" s="10"/>
      <c r="TOY205" s="10"/>
      <c r="TOZ205" s="10"/>
      <c r="TPA205" s="10"/>
      <c r="TPB205" s="10"/>
      <c r="TPC205" s="10"/>
      <c r="TPD205" s="10"/>
      <c r="TPE205" s="10"/>
      <c r="TPF205" s="10"/>
      <c r="TPG205" s="10"/>
      <c r="TPH205" s="10"/>
      <c r="TPI205" s="10"/>
      <c r="TPJ205" s="10"/>
      <c r="TPK205" s="10"/>
      <c r="TPL205" s="10"/>
      <c r="TPM205" s="10"/>
      <c r="TPN205" s="10"/>
      <c r="TPO205" s="10"/>
      <c r="TPP205" s="10"/>
      <c r="TPQ205" s="10"/>
      <c r="TPR205" s="10"/>
      <c r="TPS205" s="10"/>
      <c r="TPT205" s="10"/>
      <c r="TPU205" s="10"/>
      <c r="TPV205" s="10"/>
      <c r="TPW205" s="10"/>
      <c r="TPX205" s="10"/>
      <c r="TPY205" s="10"/>
      <c r="TPZ205" s="10"/>
      <c r="TQA205" s="10"/>
      <c r="TQB205" s="10"/>
      <c r="TQC205" s="10"/>
      <c r="TQD205" s="10"/>
      <c r="TQE205" s="10"/>
      <c r="TQF205" s="10"/>
      <c r="TQG205" s="10"/>
      <c r="TQH205" s="10"/>
      <c r="TQI205" s="10"/>
      <c r="TQJ205" s="10"/>
      <c r="TQK205" s="10"/>
      <c r="TQL205" s="10"/>
      <c r="TQM205" s="10"/>
      <c r="TQN205" s="10"/>
      <c r="TQO205" s="10"/>
      <c r="TQP205" s="10"/>
      <c r="TQQ205" s="10"/>
      <c r="TQR205" s="10"/>
      <c r="TQS205" s="10"/>
      <c r="TQT205" s="10"/>
      <c r="TQU205" s="10"/>
      <c r="TQV205" s="10"/>
      <c r="TQW205" s="10"/>
      <c r="TQX205" s="10"/>
      <c r="TQY205" s="10"/>
      <c r="TQZ205" s="10"/>
      <c r="TRA205" s="10"/>
      <c r="TRB205" s="10"/>
      <c r="TRC205" s="10"/>
      <c r="TRD205" s="10"/>
      <c r="TRE205" s="10"/>
      <c r="TRF205" s="10"/>
      <c r="TRG205" s="10"/>
      <c r="TRH205" s="10"/>
      <c r="TRI205" s="10"/>
      <c r="TRJ205" s="10"/>
      <c r="TRK205" s="10"/>
      <c r="TRL205" s="10"/>
      <c r="TRM205" s="10"/>
      <c r="TRN205" s="10"/>
      <c r="TRO205" s="10"/>
      <c r="TRP205" s="10"/>
      <c r="TRQ205" s="10"/>
      <c r="TRR205" s="10"/>
      <c r="TRS205" s="10"/>
      <c r="TRT205" s="10"/>
      <c r="TRU205" s="10"/>
      <c r="TRV205" s="10"/>
      <c r="TRW205" s="10"/>
      <c r="TRX205" s="10"/>
      <c r="TRY205" s="10"/>
      <c r="TRZ205" s="10"/>
      <c r="TSA205" s="10"/>
      <c r="TSB205" s="10"/>
      <c r="TSC205" s="10"/>
      <c r="TSD205" s="10"/>
      <c r="TSE205" s="10"/>
      <c r="TSF205" s="10"/>
      <c r="TSG205" s="10"/>
      <c r="TSH205" s="10"/>
      <c r="TSI205" s="10"/>
      <c r="TSJ205" s="10"/>
      <c r="TSK205" s="10"/>
      <c r="TSL205" s="10"/>
      <c r="TSM205" s="10"/>
      <c r="TSN205" s="10"/>
      <c r="TSO205" s="10"/>
      <c r="TSP205" s="10"/>
      <c r="TSQ205" s="10"/>
      <c r="TSR205" s="10"/>
      <c r="TSS205" s="10"/>
      <c r="TST205" s="10"/>
      <c r="TSU205" s="10"/>
      <c r="TSV205" s="10"/>
      <c r="TSW205" s="10"/>
      <c r="TSX205" s="10"/>
      <c r="TSY205" s="10"/>
      <c r="TSZ205" s="10"/>
      <c r="TTA205" s="10"/>
      <c r="TTB205" s="10"/>
      <c r="TTC205" s="10"/>
      <c r="TTD205" s="10"/>
      <c r="TTE205" s="10"/>
      <c r="TTF205" s="10"/>
      <c r="TTG205" s="10"/>
      <c r="TTH205" s="10"/>
      <c r="TTI205" s="10"/>
      <c r="TTJ205" s="10"/>
      <c r="TTK205" s="10"/>
      <c r="TTL205" s="10"/>
      <c r="TTM205" s="10"/>
      <c r="TTN205" s="10"/>
      <c r="TTO205" s="10"/>
      <c r="TTP205" s="10"/>
      <c r="TTQ205" s="10"/>
      <c r="TTR205" s="10"/>
      <c r="TTS205" s="10"/>
      <c r="TTT205" s="10"/>
      <c r="TTU205" s="10"/>
      <c r="TTV205" s="10"/>
      <c r="TTW205" s="10"/>
      <c r="TTX205" s="10"/>
      <c r="TTY205" s="10"/>
      <c r="TTZ205" s="10"/>
      <c r="TUA205" s="10"/>
      <c r="TUB205" s="10"/>
      <c r="TUC205" s="10"/>
      <c r="TUD205" s="10"/>
      <c r="TUE205" s="10"/>
      <c r="TUF205" s="10"/>
      <c r="TUG205" s="10"/>
      <c r="TUH205" s="10"/>
      <c r="TUI205" s="10"/>
      <c r="TUJ205" s="10"/>
      <c r="TUK205" s="10"/>
      <c r="TUL205" s="10"/>
      <c r="TUM205" s="10"/>
      <c r="TUN205" s="10"/>
      <c r="TUO205" s="10"/>
      <c r="TUP205" s="10"/>
      <c r="TUQ205" s="10"/>
      <c r="TUR205" s="10"/>
      <c r="TUS205" s="10"/>
      <c r="TUT205" s="10"/>
      <c r="TUU205" s="10"/>
      <c r="TUV205" s="10"/>
      <c r="TUW205" s="10"/>
      <c r="TUX205" s="10"/>
      <c r="TUY205" s="10"/>
      <c r="TUZ205" s="10"/>
      <c r="TVA205" s="10"/>
      <c r="TVB205" s="10"/>
      <c r="TVC205" s="10"/>
      <c r="TVD205" s="10"/>
      <c r="TVE205" s="10"/>
      <c r="TVF205" s="10"/>
      <c r="TVG205" s="10"/>
      <c r="TVH205" s="10"/>
      <c r="TVI205" s="10"/>
      <c r="TVJ205" s="10"/>
      <c r="TVK205" s="10"/>
      <c r="TVL205" s="10"/>
      <c r="TVM205" s="10"/>
      <c r="TVN205" s="10"/>
      <c r="TVO205" s="10"/>
      <c r="TVP205" s="10"/>
      <c r="TVQ205" s="10"/>
      <c r="TVR205" s="10"/>
      <c r="TVS205" s="10"/>
      <c r="TVT205" s="10"/>
      <c r="TVU205" s="10"/>
      <c r="TVV205" s="10"/>
      <c r="TVW205" s="10"/>
      <c r="TVX205" s="10"/>
      <c r="TVY205" s="10"/>
      <c r="TVZ205" s="10"/>
      <c r="TWA205" s="10"/>
      <c r="TWB205" s="10"/>
      <c r="TWC205" s="10"/>
      <c r="TWD205" s="10"/>
      <c r="TWE205" s="10"/>
      <c r="TWF205" s="10"/>
      <c r="TWG205" s="10"/>
      <c r="TWH205" s="10"/>
      <c r="TWI205" s="10"/>
      <c r="TWJ205" s="10"/>
      <c r="TWK205" s="10"/>
      <c r="TWL205" s="10"/>
      <c r="TWM205" s="10"/>
      <c r="TWN205" s="10"/>
      <c r="TWO205" s="10"/>
      <c r="TWP205" s="10"/>
      <c r="TWQ205" s="10"/>
      <c r="TWR205" s="10"/>
      <c r="TWS205" s="10"/>
      <c r="TWT205" s="10"/>
      <c r="TWU205" s="10"/>
      <c r="TWV205" s="10"/>
      <c r="TWW205" s="10"/>
      <c r="TWX205" s="10"/>
      <c r="TWY205" s="10"/>
      <c r="TWZ205" s="10"/>
      <c r="TXA205" s="10"/>
      <c r="TXB205" s="10"/>
      <c r="TXC205" s="10"/>
      <c r="TXD205" s="10"/>
      <c r="TXE205" s="10"/>
      <c r="TXF205" s="10"/>
      <c r="TXG205" s="10"/>
      <c r="TXH205" s="10"/>
      <c r="TXI205" s="10"/>
      <c r="TXJ205" s="10"/>
      <c r="TXK205" s="10"/>
      <c r="TXL205" s="10"/>
      <c r="TXM205" s="10"/>
      <c r="TXN205" s="10"/>
      <c r="TXO205" s="10"/>
      <c r="TXP205" s="10"/>
      <c r="TXQ205" s="10"/>
      <c r="TXR205" s="10"/>
      <c r="TXS205" s="10"/>
      <c r="TXT205" s="10"/>
      <c r="TXU205" s="10"/>
      <c r="TXV205" s="10"/>
      <c r="TXW205" s="10"/>
      <c r="TXX205" s="10"/>
      <c r="TXY205" s="10"/>
      <c r="TXZ205" s="10"/>
      <c r="TYA205" s="10"/>
      <c r="TYB205" s="10"/>
      <c r="TYC205" s="10"/>
      <c r="TYD205" s="10"/>
      <c r="TYE205" s="10"/>
      <c r="TYF205" s="10"/>
      <c r="TYG205" s="10"/>
      <c r="TYH205" s="10"/>
      <c r="TYI205" s="10"/>
      <c r="TYJ205" s="10"/>
      <c r="TYK205" s="10"/>
      <c r="TYL205" s="10"/>
      <c r="TYM205" s="10"/>
      <c r="TYN205" s="10"/>
      <c r="TYO205" s="10"/>
      <c r="TYP205" s="10"/>
      <c r="TYQ205" s="10"/>
      <c r="TYR205" s="10"/>
      <c r="TYS205" s="10"/>
      <c r="TYT205" s="10"/>
      <c r="TYU205" s="10"/>
      <c r="TYV205" s="10"/>
      <c r="TYW205" s="10"/>
      <c r="TYX205" s="10"/>
      <c r="TYY205" s="10"/>
      <c r="TYZ205" s="10"/>
      <c r="TZA205" s="10"/>
      <c r="TZB205" s="10"/>
      <c r="TZC205" s="10"/>
      <c r="TZD205" s="10"/>
      <c r="TZE205" s="10"/>
      <c r="TZF205" s="10"/>
      <c r="TZG205" s="10"/>
      <c r="TZH205" s="10"/>
      <c r="TZI205" s="10"/>
      <c r="TZJ205" s="10"/>
      <c r="TZK205" s="10"/>
      <c r="TZL205" s="10"/>
      <c r="TZM205" s="10"/>
      <c r="TZN205" s="10"/>
      <c r="TZO205" s="10"/>
      <c r="TZP205" s="10"/>
      <c r="TZQ205" s="10"/>
      <c r="TZR205" s="10"/>
      <c r="TZS205" s="10"/>
      <c r="TZT205" s="10"/>
      <c r="TZU205" s="10"/>
      <c r="TZV205" s="10"/>
      <c r="TZW205" s="10"/>
      <c r="TZX205" s="10"/>
      <c r="TZY205" s="10"/>
      <c r="TZZ205" s="10"/>
      <c r="UAA205" s="10"/>
      <c r="UAB205" s="10"/>
      <c r="UAC205" s="10"/>
      <c r="UAD205" s="10"/>
      <c r="UAE205" s="10"/>
      <c r="UAF205" s="10"/>
      <c r="UAG205" s="10"/>
      <c r="UAH205" s="10"/>
      <c r="UAI205" s="10"/>
      <c r="UAJ205" s="10"/>
      <c r="UAK205" s="10"/>
      <c r="UAL205" s="10"/>
      <c r="UAM205" s="10"/>
      <c r="UAN205" s="10"/>
      <c r="UAO205" s="10"/>
      <c r="UAP205" s="10"/>
      <c r="UAQ205" s="10"/>
      <c r="UAR205" s="10"/>
      <c r="UAS205" s="10"/>
      <c r="UAT205" s="10"/>
      <c r="UAU205" s="10"/>
      <c r="UAV205" s="10"/>
      <c r="UAW205" s="10"/>
      <c r="UAX205" s="10"/>
      <c r="UAY205" s="10"/>
      <c r="UAZ205" s="10"/>
      <c r="UBA205" s="10"/>
      <c r="UBB205" s="10"/>
      <c r="UBC205" s="10"/>
      <c r="UBD205" s="10"/>
      <c r="UBE205" s="10"/>
      <c r="UBF205" s="10"/>
      <c r="UBG205" s="10"/>
      <c r="UBH205" s="10"/>
      <c r="UBI205" s="10"/>
      <c r="UBJ205" s="10"/>
      <c r="UBK205" s="10"/>
      <c r="UBL205" s="10"/>
      <c r="UBM205" s="10"/>
      <c r="UBN205" s="10"/>
      <c r="UBO205" s="10"/>
      <c r="UBP205" s="10"/>
      <c r="UBQ205" s="10"/>
      <c r="UBR205" s="10"/>
      <c r="UBS205" s="10"/>
      <c r="UBT205" s="10"/>
      <c r="UBU205" s="10"/>
      <c r="UBV205" s="10"/>
      <c r="UBW205" s="10"/>
      <c r="UBX205" s="10"/>
      <c r="UBY205" s="10"/>
      <c r="UBZ205" s="10"/>
      <c r="UCA205" s="10"/>
      <c r="UCB205" s="10"/>
      <c r="UCC205" s="10"/>
      <c r="UCD205" s="10"/>
      <c r="UCE205" s="10"/>
      <c r="UCF205" s="10"/>
      <c r="UCG205" s="10"/>
      <c r="UCH205" s="10"/>
      <c r="UCI205" s="10"/>
      <c r="UCJ205" s="10"/>
      <c r="UCK205" s="10"/>
      <c r="UCL205" s="10"/>
      <c r="UCM205" s="10"/>
      <c r="UCN205" s="10"/>
      <c r="UCO205" s="10"/>
      <c r="UCP205" s="10"/>
      <c r="UCQ205" s="10"/>
      <c r="UCR205" s="10"/>
      <c r="UCS205" s="10"/>
      <c r="UCT205" s="10"/>
      <c r="UCU205" s="10"/>
      <c r="UCV205" s="10"/>
      <c r="UCW205" s="10"/>
      <c r="UCX205" s="10"/>
      <c r="UCY205" s="10"/>
      <c r="UCZ205" s="10"/>
      <c r="UDA205" s="10"/>
      <c r="UDB205" s="10"/>
      <c r="UDC205" s="10"/>
      <c r="UDD205" s="10"/>
      <c r="UDE205" s="10"/>
      <c r="UDF205" s="10"/>
      <c r="UDG205" s="10"/>
      <c r="UDH205" s="10"/>
      <c r="UDI205" s="10"/>
      <c r="UDJ205" s="10"/>
      <c r="UDK205" s="10"/>
      <c r="UDL205" s="10"/>
      <c r="UDM205" s="10"/>
      <c r="UDN205" s="10"/>
      <c r="UDO205" s="10"/>
      <c r="UDP205" s="10"/>
      <c r="UDQ205" s="10"/>
      <c r="UDR205" s="10"/>
      <c r="UDS205" s="10"/>
      <c r="UDT205" s="10"/>
      <c r="UDU205" s="10"/>
      <c r="UDV205" s="10"/>
      <c r="UDW205" s="10"/>
      <c r="UDX205" s="10"/>
      <c r="UDY205" s="10"/>
      <c r="UDZ205" s="10"/>
      <c r="UEA205" s="10"/>
      <c r="UEB205" s="10"/>
      <c r="UEC205" s="10"/>
      <c r="UED205" s="10"/>
      <c r="UEE205" s="10"/>
      <c r="UEF205" s="10"/>
      <c r="UEG205" s="10"/>
      <c r="UEH205" s="10"/>
      <c r="UEI205" s="10"/>
      <c r="UEJ205" s="10"/>
      <c r="UEK205" s="10"/>
      <c r="UEL205" s="10"/>
      <c r="UEM205" s="10"/>
      <c r="UEN205" s="10"/>
      <c r="UEO205" s="10"/>
      <c r="UEP205" s="10"/>
      <c r="UEQ205" s="10"/>
      <c r="UER205" s="10"/>
      <c r="UES205" s="10"/>
      <c r="UET205" s="10"/>
      <c r="UEU205" s="10"/>
      <c r="UEV205" s="10"/>
      <c r="UEW205" s="10"/>
      <c r="UEX205" s="10"/>
      <c r="UEY205" s="10"/>
      <c r="UEZ205" s="10"/>
      <c r="UFA205" s="10"/>
      <c r="UFB205" s="10"/>
      <c r="UFC205" s="10"/>
      <c r="UFD205" s="10"/>
      <c r="UFE205" s="10"/>
      <c r="UFF205" s="10"/>
      <c r="UFG205" s="10"/>
      <c r="UFH205" s="10"/>
      <c r="UFI205" s="10"/>
      <c r="UFJ205" s="10"/>
      <c r="UFK205" s="10"/>
      <c r="UFL205" s="10"/>
      <c r="UFM205" s="10"/>
      <c r="UFN205" s="10"/>
      <c r="UFO205" s="10"/>
      <c r="UFP205" s="10"/>
      <c r="UFQ205" s="10"/>
      <c r="UFR205" s="10"/>
      <c r="UFS205" s="10"/>
      <c r="UFT205" s="10"/>
      <c r="UFU205" s="10"/>
      <c r="UFV205" s="10"/>
      <c r="UFW205" s="10"/>
      <c r="UFX205" s="10"/>
      <c r="UFY205" s="10"/>
      <c r="UFZ205" s="10"/>
      <c r="UGA205" s="10"/>
      <c r="UGB205" s="10"/>
      <c r="UGC205" s="10"/>
      <c r="UGD205" s="10"/>
      <c r="UGE205" s="10"/>
      <c r="UGF205" s="10"/>
      <c r="UGG205" s="10"/>
      <c r="UGH205" s="10"/>
      <c r="UGI205" s="10"/>
      <c r="UGJ205" s="10"/>
      <c r="UGK205" s="10"/>
      <c r="UGL205" s="10"/>
      <c r="UGM205" s="10"/>
      <c r="UGN205" s="10"/>
      <c r="UGO205" s="10"/>
      <c r="UGP205" s="10"/>
      <c r="UGQ205" s="10"/>
      <c r="UGR205" s="10"/>
      <c r="UGS205" s="10"/>
      <c r="UGT205" s="10"/>
      <c r="UGU205" s="10"/>
      <c r="UGV205" s="10"/>
      <c r="UGW205" s="10"/>
      <c r="UGX205" s="10"/>
      <c r="UGY205" s="10"/>
      <c r="UGZ205" s="10"/>
      <c r="UHA205" s="10"/>
      <c r="UHB205" s="10"/>
      <c r="UHC205" s="10"/>
      <c r="UHD205" s="10"/>
      <c r="UHE205" s="10"/>
      <c r="UHF205" s="10"/>
      <c r="UHG205" s="10"/>
      <c r="UHH205" s="10"/>
      <c r="UHI205" s="10"/>
      <c r="UHJ205" s="10"/>
      <c r="UHK205" s="10"/>
      <c r="UHL205" s="10"/>
      <c r="UHM205" s="10"/>
      <c r="UHN205" s="10"/>
      <c r="UHO205" s="10"/>
      <c r="UHP205" s="10"/>
      <c r="UHQ205" s="10"/>
      <c r="UHR205" s="10"/>
      <c r="UHS205" s="10"/>
      <c r="UHT205" s="10"/>
      <c r="UHU205" s="10"/>
      <c r="UHV205" s="10"/>
      <c r="UHW205" s="10"/>
      <c r="UHX205" s="10"/>
      <c r="UHY205" s="10"/>
      <c r="UHZ205" s="10"/>
      <c r="UIA205" s="10"/>
      <c r="UIB205" s="10"/>
      <c r="UIC205" s="10"/>
      <c r="UID205" s="10"/>
      <c r="UIE205" s="10"/>
      <c r="UIF205" s="10"/>
      <c r="UIG205" s="10"/>
      <c r="UIH205" s="10"/>
      <c r="UII205" s="10"/>
      <c r="UIJ205" s="10"/>
      <c r="UIK205" s="10"/>
      <c r="UIL205" s="10"/>
      <c r="UIM205" s="10"/>
      <c r="UIN205" s="10"/>
      <c r="UIO205" s="10"/>
      <c r="UIP205" s="10"/>
      <c r="UIQ205" s="10"/>
      <c r="UIR205" s="10"/>
      <c r="UIS205" s="10"/>
      <c r="UIT205" s="10"/>
      <c r="UIU205" s="10"/>
      <c r="UIV205" s="10"/>
      <c r="UIW205" s="10"/>
      <c r="UIX205" s="10"/>
      <c r="UIY205" s="10"/>
      <c r="UIZ205" s="10"/>
      <c r="UJA205" s="10"/>
      <c r="UJB205" s="10"/>
      <c r="UJC205" s="10"/>
      <c r="UJD205" s="10"/>
      <c r="UJE205" s="10"/>
      <c r="UJF205" s="10"/>
      <c r="UJG205" s="10"/>
      <c r="UJH205" s="10"/>
      <c r="UJI205" s="10"/>
      <c r="UJJ205" s="10"/>
      <c r="UJK205" s="10"/>
      <c r="UJL205" s="10"/>
      <c r="UJM205" s="10"/>
      <c r="UJN205" s="10"/>
      <c r="UJO205" s="10"/>
      <c r="UJP205" s="10"/>
      <c r="UJQ205" s="10"/>
      <c r="UJR205" s="10"/>
      <c r="UJS205" s="10"/>
      <c r="UJT205" s="10"/>
      <c r="UJU205" s="10"/>
      <c r="UJV205" s="10"/>
      <c r="UJW205" s="10"/>
      <c r="UJX205" s="10"/>
      <c r="UJY205" s="10"/>
      <c r="UJZ205" s="10"/>
      <c r="UKA205" s="10"/>
      <c r="UKB205" s="10"/>
      <c r="UKC205" s="10"/>
      <c r="UKD205" s="10"/>
      <c r="UKE205" s="10"/>
      <c r="UKF205" s="10"/>
      <c r="UKG205" s="10"/>
      <c r="UKH205" s="10"/>
      <c r="UKI205" s="10"/>
      <c r="UKJ205" s="10"/>
      <c r="UKK205" s="10"/>
      <c r="UKL205" s="10"/>
      <c r="UKM205" s="10"/>
      <c r="UKN205" s="10"/>
      <c r="UKO205" s="10"/>
      <c r="UKP205" s="10"/>
      <c r="UKQ205" s="10"/>
      <c r="UKR205" s="10"/>
      <c r="UKS205" s="10"/>
      <c r="UKT205" s="10"/>
      <c r="UKU205" s="10"/>
      <c r="UKV205" s="10"/>
      <c r="UKW205" s="10"/>
      <c r="UKX205" s="10"/>
      <c r="UKY205" s="10"/>
      <c r="UKZ205" s="10"/>
      <c r="ULA205" s="10"/>
      <c r="ULB205" s="10"/>
      <c r="ULC205" s="10"/>
      <c r="ULD205" s="10"/>
      <c r="ULE205" s="10"/>
      <c r="ULF205" s="10"/>
      <c r="ULG205" s="10"/>
      <c r="ULH205" s="10"/>
      <c r="ULI205" s="10"/>
      <c r="ULJ205" s="10"/>
      <c r="ULK205" s="10"/>
      <c r="ULL205" s="10"/>
      <c r="ULM205" s="10"/>
      <c r="ULN205" s="10"/>
      <c r="ULO205" s="10"/>
      <c r="ULP205" s="10"/>
      <c r="ULQ205" s="10"/>
      <c r="ULR205" s="10"/>
      <c r="ULS205" s="10"/>
      <c r="ULT205" s="10"/>
      <c r="ULU205" s="10"/>
      <c r="ULV205" s="10"/>
      <c r="ULW205" s="10"/>
      <c r="ULX205" s="10"/>
      <c r="ULY205" s="10"/>
      <c r="ULZ205" s="10"/>
      <c r="UMA205" s="10"/>
      <c r="UMB205" s="10"/>
      <c r="UMC205" s="10"/>
      <c r="UMD205" s="10"/>
      <c r="UME205" s="10"/>
      <c r="UMF205" s="10"/>
      <c r="UMG205" s="10"/>
      <c r="UMH205" s="10"/>
      <c r="UMI205" s="10"/>
      <c r="UMJ205" s="10"/>
      <c r="UMK205" s="10"/>
      <c r="UML205" s="10"/>
      <c r="UMM205" s="10"/>
      <c r="UMN205" s="10"/>
      <c r="UMO205" s="10"/>
      <c r="UMP205" s="10"/>
      <c r="UMQ205" s="10"/>
      <c r="UMR205" s="10"/>
      <c r="UMS205" s="10"/>
      <c r="UMT205" s="10"/>
      <c r="UMU205" s="10"/>
      <c r="UMV205" s="10"/>
      <c r="UMW205" s="10"/>
      <c r="UMX205" s="10"/>
      <c r="UMY205" s="10"/>
      <c r="UMZ205" s="10"/>
      <c r="UNA205" s="10"/>
      <c r="UNB205" s="10"/>
      <c r="UNC205" s="10"/>
      <c r="UND205" s="10"/>
      <c r="UNE205" s="10"/>
      <c r="UNF205" s="10"/>
      <c r="UNG205" s="10"/>
      <c r="UNH205" s="10"/>
      <c r="UNI205" s="10"/>
      <c r="UNJ205" s="10"/>
      <c r="UNK205" s="10"/>
      <c r="UNL205" s="10"/>
      <c r="UNM205" s="10"/>
      <c r="UNN205" s="10"/>
      <c r="UNO205" s="10"/>
      <c r="UNP205" s="10"/>
      <c r="UNQ205" s="10"/>
      <c r="UNR205" s="10"/>
      <c r="UNS205" s="10"/>
      <c r="UNT205" s="10"/>
      <c r="UNU205" s="10"/>
      <c r="UNV205" s="10"/>
      <c r="UNW205" s="10"/>
      <c r="UNX205" s="10"/>
      <c r="UNY205" s="10"/>
      <c r="UNZ205" s="10"/>
      <c r="UOA205" s="10"/>
      <c r="UOB205" s="10"/>
      <c r="UOC205" s="10"/>
      <c r="UOD205" s="10"/>
      <c r="UOE205" s="10"/>
      <c r="UOF205" s="10"/>
      <c r="UOG205" s="10"/>
      <c r="UOH205" s="10"/>
      <c r="UOI205" s="10"/>
      <c r="UOJ205" s="10"/>
      <c r="UOK205" s="10"/>
      <c r="UOL205" s="10"/>
      <c r="UOM205" s="10"/>
      <c r="UON205" s="10"/>
      <c r="UOO205" s="10"/>
      <c r="UOP205" s="10"/>
      <c r="UOQ205" s="10"/>
      <c r="UOR205" s="10"/>
      <c r="UOS205" s="10"/>
      <c r="UOT205" s="10"/>
      <c r="UOU205" s="10"/>
      <c r="UOV205" s="10"/>
      <c r="UOW205" s="10"/>
      <c r="UOX205" s="10"/>
      <c r="UOY205" s="10"/>
      <c r="UOZ205" s="10"/>
      <c r="UPA205" s="10"/>
      <c r="UPB205" s="10"/>
      <c r="UPC205" s="10"/>
      <c r="UPD205" s="10"/>
      <c r="UPE205" s="10"/>
      <c r="UPF205" s="10"/>
      <c r="UPG205" s="10"/>
      <c r="UPH205" s="10"/>
      <c r="UPI205" s="10"/>
      <c r="UPJ205" s="10"/>
      <c r="UPK205" s="10"/>
      <c r="UPL205" s="10"/>
      <c r="UPM205" s="10"/>
      <c r="UPN205" s="10"/>
      <c r="UPO205" s="10"/>
      <c r="UPP205" s="10"/>
      <c r="UPQ205" s="10"/>
      <c r="UPR205" s="10"/>
      <c r="UPS205" s="10"/>
      <c r="UPT205" s="10"/>
      <c r="UPU205" s="10"/>
      <c r="UPV205" s="10"/>
      <c r="UPW205" s="10"/>
      <c r="UPX205" s="10"/>
      <c r="UPY205" s="10"/>
      <c r="UPZ205" s="10"/>
      <c r="UQA205" s="10"/>
      <c r="UQB205" s="10"/>
      <c r="UQC205" s="10"/>
      <c r="UQD205" s="10"/>
      <c r="UQE205" s="10"/>
      <c r="UQF205" s="10"/>
      <c r="UQG205" s="10"/>
      <c r="UQH205" s="10"/>
      <c r="UQI205" s="10"/>
      <c r="UQJ205" s="10"/>
      <c r="UQK205" s="10"/>
      <c r="UQL205" s="10"/>
      <c r="UQM205" s="10"/>
      <c r="UQN205" s="10"/>
      <c r="UQO205" s="10"/>
      <c r="UQP205" s="10"/>
      <c r="UQQ205" s="10"/>
      <c r="UQR205" s="10"/>
      <c r="UQS205" s="10"/>
      <c r="UQT205" s="10"/>
      <c r="UQU205" s="10"/>
      <c r="UQV205" s="10"/>
      <c r="UQW205" s="10"/>
      <c r="UQX205" s="10"/>
      <c r="UQY205" s="10"/>
      <c r="UQZ205" s="10"/>
      <c r="URA205" s="10"/>
      <c r="URB205" s="10"/>
      <c r="URC205" s="10"/>
      <c r="URD205" s="10"/>
      <c r="URE205" s="10"/>
      <c r="URF205" s="10"/>
      <c r="URG205" s="10"/>
      <c r="URH205" s="10"/>
      <c r="URI205" s="10"/>
      <c r="URJ205" s="10"/>
      <c r="URK205" s="10"/>
      <c r="URL205" s="10"/>
      <c r="URM205" s="10"/>
      <c r="URN205" s="10"/>
      <c r="URO205" s="10"/>
      <c r="URP205" s="10"/>
      <c r="URQ205" s="10"/>
      <c r="URR205" s="10"/>
      <c r="URS205" s="10"/>
      <c r="URT205" s="10"/>
      <c r="URU205" s="10"/>
      <c r="URV205" s="10"/>
      <c r="URW205" s="10"/>
      <c r="URX205" s="10"/>
      <c r="URY205" s="10"/>
      <c r="URZ205" s="10"/>
      <c r="USA205" s="10"/>
      <c r="USB205" s="10"/>
      <c r="USC205" s="10"/>
      <c r="USD205" s="10"/>
      <c r="USE205" s="10"/>
      <c r="USF205" s="10"/>
      <c r="USG205" s="10"/>
      <c r="USH205" s="10"/>
      <c r="USI205" s="10"/>
      <c r="USJ205" s="10"/>
      <c r="USK205" s="10"/>
      <c r="USL205" s="10"/>
      <c r="USM205" s="10"/>
      <c r="USN205" s="10"/>
      <c r="USO205" s="10"/>
      <c r="USP205" s="10"/>
      <c r="USQ205" s="10"/>
      <c r="USR205" s="10"/>
      <c r="USS205" s="10"/>
      <c r="UST205" s="10"/>
      <c r="USU205" s="10"/>
      <c r="USV205" s="10"/>
      <c r="USW205" s="10"/>
      <c r="USX205" s="10"/>
      <c r="USY205" s="10"/>
      <c r="USZ205" s="10"/>
      <c r="UTA205" s="10"/>
      <c r="UTB205" s="10"/>
      <c r="UTC205" s="10"/>
      <c r="UTD205" s="10"/>
      <c r="UTE205" s="10"/>
      <c r="UTF205" s="10"/>
      <c r="UTG205" s="10"/>
      <c r="UTH205" s="10"/>
      <c r="UTI205" s="10"/>
      <c r="UTJ205" s="10"/>
      <c r="UTK205" s="10"/>
      <c r="UTL205" s="10"/>
      <c r="UTM205" s="10"/>
      <c r="UTN205" s="10"/>
      <c r="UTO205" s="10"/>
      <c r="UTP205" s="10"/>
      <c r="UTQ205" s="10"/>
      <c r="UTR205" s="10"/>
      <c r="UTS205" s="10"/>
      <c r="UTT205" s="10"/>
      <c r="UTU205" s="10"/>
      <c r="UTV205" s="10"/>
      <c r="UTW205" s="10"/>
      <c r="UTX205" s="10"/>
      <c r="UTY205" s="10"/>
      <c r="UTZ205" s="10"/>
      <c r="UUA205" s="10"/>
      <c r="UUB205" s="10"/>
      <c r="UUC205" s="10"/>
      <c r="UUD205" s="10"/>
      <c r="UUE205" s="10"/>
      <c r="UUF205" s="10"/>
      <c r="UUG205" s="10"/>
      <c r="UUH205" s="10"/>
      <c r="UUI205" s="10"/>
      <c r="UUJ205" s="10"/>
      <c r="UUK205" s="10"/>
      <c r="UUL205" s="10"/>
      <c r="UUM205" s="10"/>
      <c r="UUN205" s="10"/>
      <c r="UUO205" s="10"/>
      <c r="UUP205" s="10"/>
      <c r="UUQ205" s="10"/>
      <c r="UUR205" s="10"/>
      <c r="UUS205" s="10"/>
      <c r="UUT205" s="10"/>
      <c r="UUU205" s="10"/>
      <c r="UUV205" s="10"/>
      <c r="UUW205" s="10"/>
      <c r="UUX205" s="10"/>
      <c r="UUY205" s="10"/>
      <c r="UUZ205" s="10"/>
      <c r="UVA205" s="10"/>
      <c r="UVB205" s="10"/>
      <c r="UVC205" s="10"/>
      <c r="UVD205" s="10"/>
      <c r="UVE205" s="10"/>
      <c r="UVF205" s="10"/>
      <c r="UVG205" s="10"/>
      <c r="UVH205" s="10"/>
      <c r="UVI205" s="10"/>
      <c r="UVJ205" s="10"/>
      <c r="UVK205" s="10"/>
      <c r="UVL205" s="10"/>
      <c r="UVM205" s="10"/>
      <c r="UVN205" s="10"/>
      <c r="UVO205" s="10"/>
      <c r="UVP205" s="10"/>
      <c r="UVQ205" s="10"/>
      <c r="UVR205" s="10"/>
      <c r="UVS205" s="10"/>
      <c r="UVT205" s="10"/>
      <c r="UVU205" s="10"/>
      <c r="UVV205" s="10"/>
      <c r="UVW205" s="10"/>
      <c r="UVX205" s="10"/>
      <c r="UVY205" s="10"/>
      <c r="UVZ205" s="10"/>
      <c r="UWA205" s="10"/>
      <c r="UWB205" s="10"/>
      <c r="UWC205" s="10"/>
      <c r="UWD205" s="10"/>
      <c r="UWE205" s="10"/>
      <c r="UWF205" s="10"/>
      <c r="UWG205" s="10"/>
      <c r="UWH205" s="10"/>
      <c r="UWI205" s="10"/>
      <c r="UWJ205" s="10"/>
      <c r="UWK205" s="10"/>
      <c r="UWL205" s="10"/>
      <c r="UWM205" s="10"/>
      <c r="UWN205" s="10"/>
      <c r="UWO205" s="10"/>
      <c r="UWP205" s="10"/>
      <c r="UWQ205" s="10"/>
      <c r="UWR205" s="10"/>
      <c r="UWS205" s="10"/>
      <c r="UWT205" s="10"/>
      <c r="UWU205" s="10"/>
      <c r="UWV205" s="10"/>
      <c r="UWW205" s="10"/>
      <c r="UWX205" s="10"/>
      <c r="UWY205" s="10"/>
      <c r="UWZ205" s="10"/>
      <c r="UXA205" s="10"/>
      <c r="UXB205" s="10"/>
      <c r="UXC205" s="10"/>
      <c r="UXD205" s="10"/>
      <c r="UXE205" s="10"/>
      <c r="UXF205" s="10"/>
      <c r="UXG205" s="10"/>
      <c r="UXH205" s="10"/>
      <c r="UXI205" s="10"/>
      <c r="UXJ205" s="10"/>
      <c r="UXK205" s="10"/>
      <c r="UXL205" s="10"/>
      <c r="UXM205" s="10"/>
      <c r="UXN205" s="10"/>
      <c r="UXO205" s="10"/>
      <c r="UXP205" s="10"/>
      <c r="UXQ205" s="10"/>
      <c r="UXR205" s="10"/>
      <c r="UXS205" s="10"/>
      <c r="UXT205" s="10"/>
      <c r="UXU205" s="10"/>
      <c r="UXV205" s="10"/>
      <c r="UXW205" s="10"/>
      <c r="UXX205" s="10"/>
      <c r="UXY205" s="10"/>
      <c r="UXZ205" s="10"/>
      <c r="UYA205" s="10"/>
      <c r="UYB205" s="10"/>
      <c r="UYC205" s="10"/>
      <c r="UYD205" s="10"/>
      <c r="UYE205" s="10"/>
      <c r="UYF205" s="10"/>
      <c r="UYG205" s="10"/>
      <c r="UYH205" s="10"/>
      <c r="UYI205" s="10"/>
      <c r="UYJ205" s="10"/>
      <c r="UYK205" s="10"/>
      <c r="UYL205" s="10"/>
      <c r="UYM205" s="10"/>
      <c r="UYN205" s="10"/>
      <c r="UYO205" s="10"/>
      <c r="UYP205" s="10"/>
      <c r="UYQ205" s="10"/>
      <c r="UYR205" s="10"/>
      <c r="UYS205" s="10"/>
      <c r="UYT205" s="10"/>
      <c r="UYU205" s="10"/>
      <c r="UYV205" s="10"/>
      <c r="UYW205" s="10"/>
      <c r="UYX205" s="10"/>
      <c r="UYY205" s="10"/>
      <c r="UYZ205" s="10"/>
      <c r="UZA205" s="10"/>
      <c r="UZB205" s="10"/>
      <c r="UZC205" s="10"/>
      <c r="UZD205" s="10"/>
      <c r="UZE205" s="10"/>
      <c r="UZF205" s="10"/>
      <c r="UZG205" s="10"/>
      <c r="UZH205" s="10"/>
      <c r="UZI205" s="10"/>
      <c r="UZJ205" s="10"/>
      <c r="UZK205" s="10"/>
      <c r="UZL205" s="10"/>
      <c r="UZM205" s="10"/>
      <c r="UZN205" s="10"/>
      <c r="UZO205" s="10"/>
      <c r="UZP205" s="10"/>
      <c r="UZQ205" s="10"/>
      <c r="UZR205" s="10"/>
      <c r="UZS205" s="10"/>
      <c r="UZT205" s="10"/>
      <c r="UZU205" s="10"/>
      <c r="UZV205" s="10"/>
      <c r="UZW205" s="10"/>
      <c r="UZX205" s="10"/>
      <c r="UZY205" s="10"/>
      <c r="UZZ205" s="10"/>
      <c r="VAA205" s="10"/>
      <c r="VAB205" s="10"/>
      <c r="VAC205" s="10"/>
      <c r="VAD205" s="10"/>
      <c r="VAE205" s="10"/>
      <c r="VAF205" s="10"/>
      <c r="VAG205" s="10"/>
      <c r="VAH205" s="10"/>
      <c r="VAI205" s="10"/>
      <c r="VAJ205" s="10"/>
      <c r="VAK205" s="10"/>
      <c r="VAL205" s="10"/>
      <c r="VAM205" s="10"/>
      <c r="VAN205" s="10"/>
      <c r="VAO205" s="10"/>
      <c r="VAP205" s="10"/>
      <c r="VAQ205" s="10"/>
      <c r="VAR205" s="10"/>
      <c r="VAS205" s="10"/>
      <c r="VAT205" s="10"/>
      <c r="VAU205" s="10"/>
      <c r="VAV205" s="10"/>
      <c r="VAW205" s="10"/>
      <c r="VAX205" s="10"/>
      <c r="VAY205" s="10"/>
      <c r="VAZ205" s="10"/>
      <c r="VBA205" s="10"/>
      <c r="VBB205" s="10"/>
      <c r="VBC205" s="10"/>
      <c r="VBD205" s="10"/>
      <c r="VBE205" s="10"/>
      <c r="VBF205" s="10"/>
      <c r="VBG205" s="10"/>
      <c r="VBH205" s="10"/>
      <c r="VBI205" s="10"/>
      <c r="VBJ205" s="10"/>
      <c r="VBK205" s="10"/>
      <c r="VBL205" s="10"/>
      <c r="VBM205" s="10"/>
      <c r="VBN205" s="10"/>
      <c r="VBO205" s="10"/>
      <c r="VBP205" s="10"/>
      <c r="VBQ205" s="10"/>
      <c r="VBR205" s="10"/>
      <c r="VBS205" s="10"/>
      <c r="VBT205" s="10"/>
      <c r="VBU205" s="10"/>
      <c r="VBV205" s="10"/>
      <c r="VBW205" s="10"/>
      <c r="VBX205" s="10"/>
      <c r="VBY205" s="10"/>
      <c r="VBZ205" s="10"/>
      <c r="VCA205" s="10"/>
      <c r="VCB205" s="10"/>
      <c r="VCC205" s="10"/>
      <c r="VCD205" s="10"/>
      <c r="VCE205" s="10"/>
      <c r="VCF205" s="10"/>
      <c r="VCG205" s="10"/>
      <c r="VCH205" s="10"/>
      <c r="VCI205" s="10"/>
      <c r="VCJ205" s="10"/>
      <c r="VCK205" s="10"/>
      <c r="VCL205" s="10"/>
      <c r="VCM205" s="10"/>
      <c r="VCN205" s="10"/>
      <c r="VCO205" s="10"/>
      <c r="VCP205" s="10"/>
      <c r="VCQ205" s="10"/>
      <c r="VCR205" s="10"/>
      <c r="VCS205" s="10"/>
      <c r="VCT205" s="10"/>
      <c r="VCU205" s="10"/>
      <c r="VCV205" s="10"/>
      <c r="VCW205" s="10"/>
      <c r="VCX205" s="10"/>
      <c r="VCY205" s="10"/>
      <c r="VCZ205" s="10"/>
      <c r="VDA205" s="10"/>
      <c r="VDB205" s="10"/>
      <c r="VDC205" s="10"/>
      <c r="VDD205" s="10"/>
      <c r="VDE205" s="10"/>
      <c r="VDF205" s="10"/>
      <c r="VDG205" s="10"/>
      <c r="VDH205" s="10"/>
      <c r="VDI205" s="10"/>
      <c r="VDJ205" s="10"/>
      <c r="VDK205" s="10"/>
      <c r="VDL205" s="10"/>
      <c r="VDM205" s="10"/>
      <c r="VDN205" s="10"/>
      <c r="VDO205" s="10"/>
      <c r="VDP205" s="10"/>
      <c r="VDQ205" s="10"/>
      <c r="VDR205" s="10"/>
      <c r="VDS205" s="10"/>
      <c r="VDT205" s="10"/>
      <c r="VDU205" s="10"/>
      <c r="VDV205" s="10"/>
      <c r="VDW205" s="10"/>
      <c r="VDX205" s="10"/>
      <c r="VDY205" s="10"/>
      <c r="VDZ205" s="10"/>
      <c r="VEA205" s="10"/>
      <c r="VEB205" s="10"/>
      <c r="VEC205" s="10"/>
      <c r="VED205" s="10"/>
      <c r="VEE205" s="10"/>
      <c r="VEF205" s="10"/>
      <c r="VEG205" s="10"/>
      <c r="VEH205" s="10"/>
      <c r="VEI205" s="10"/>
      <c r="VEJ205" s="10"/>
      <c r="VEK205" s="10"/>
      <c r="VEL205" s="10"/>
      <c r="VEM205" s="10"/>
      <c r="VEN205" s="10"/>
      <c r="VEO205" s="10"/>
      <c r="VEP205" s="10"/>
      <c r="VEQ205" s="10"/>
      <c r="VER205" s="10"/>
      <c r="VES205" s="10"/>
      <c r="VET205" s="10"/>
      <c r="VEU205" s="10"/>
      <c r="VEV205" s="10"/>
      <c r="VEW205" s="10"/>
      <c r="VEX205" s="10"/>
      <c r="VEY205" s="10"/>
      <c r="VEZ205" s="10"/>
      <c r="VFA205" s="10"/>
      <c r="VFB205" s="10"/>
      <c r="VFC205" s="10"/>
      <c r="VFD205" s="10"/>
      <c r="VFE205" s="10"/>
      <c r="VFF205" s="10"/>
      <c r="VFG205" s="10"/>
      <c r="VFH205" s="10"/>
      <c r="VFI205" s="10"/>
      <c r="VFJ205" s="10"/>
      <c r="VFK205" s="10"/>
      <c r="VFL205" s="10"/>
      <c r="VFM205" s="10"/>
      <c r="VFN205" s="10"/>
      <c r="VFO205" s="10"/>
      <c r="VFP205" s="10"/>
      <c r="VFQ205" s="10"/>
      <c r="VFR205" s="10"/>
      <c r="VFS205" s="10"/>
      <c r="VFT205" s="10"/>
      <c r="VFU205" s="10"/>
      <c r="VFV205" s="10"/>
      <c r="VFW205" s="10"/>
      <c r="VFX205" s="10"/>
      <c r="VFY205" s="10"/>
      <c r="VFZ205" s="10"/>
      <c r="VGA205" s="10"/>
      <c r="VGB205" s="10"/>
      <c r="VGC205" s="10"/>
      <c r="VGD205" s="10"/>
      <c r="VGE205" s="10"/>
      <c r="VGF205" s="10"/>
      <c r="VGG205" s="10"/>
      <c r="VGH205" s="10"/>
      <c r="VGI205" s="10"/>
      <c r="VGJ205" s="10"/>
      <c r="VGK205" s="10"/>
      <c r="VGL205" s="10"/>
      <c r="VGM205" s="10"/>
      <c r="VGN205" s="10"/>
      <c r="VGO205" s="10"/>
      <c r="VGP205" s="10"/>
      <c r="VGQ205" s="10"/>
      <c r="VGR205" s="10"/>
      <c r="VGS205" s="10"/>
      <c r="VGT205" s="10"/>
      <c r="VGU205" s="10"/>
      <c r="VGV205" s="10"/>
      <c r="VGW205" s="10"/>
      <c r="VGX205" s="10"/>
      <c r="VGY205" s="10"/>
      <c r="VGZ205" s="10"/>
      <c r="VHA205" s="10"/>
      <c r="VHB205" s="10"/>
      <c r="VHC205" s="10"/>
      <c r="VHD205" s="10"/>
      <c r="VHE205" s="10"/>
      <c r="VHF205" s="10"/>
      <c r="VHG205" s="10"/>
      <c r="VHH205" s="10"/>
      <c r="VHI205" s="10"/>
      <c r="VHJ205" s="10"/>
      <c r="VHK205" s="10"/>
      <c r="VHL205" s="10"/>
      <c r="VHM205" s="10"/>
      <c r="VHN205" s="10"/>
      <c r="VHO205" s="10"/>
      <c r="VHP205" s="10"/>
      <c r="VHQ205" s="10"/>
      <c r="VHR205" s="10"/>
      <c r="VHS205" s="10"/>
      <c r="VHT205" s="10"/>
      <c r="VHU205" s="10"/>
      <c r="VHV205" s="10"/>
      <c r="VHW205" s="10"/>
      <c r="VHX205" s="10"/>
      <c r="VHY205" s="10"/>
      <c r="VHZ205" s="10"/>
      <c r="VIA205" s="10"/>
      <c r="VIB205" s="10"/>
      <c r="VIC205" s="10"/>
      <c r="VID205" s="10"/>
      <c r="VIE205" s="10"/>
      <c r="VIF205" s="10"/>
      <c r="VIG205" s="10"/>
      <c r="VIH205" s="10"/>
      <c r="VII205" s="10"/>
      <c r="VIJ205" s="10"/>
      <c r="VIK205" s="10"/>
      <c r="VIL205" s="10"/>
      <c r="VIM205" s="10"/>
      <c r="VIN205" s="10"/>
      <c r="VIO205" s="10"/>
      <c r="VIP205" s="10"/>
      <c r="VIQ205" s="10"/>
      <c r="VIR205" s="10"/>
      <c r="VIS205" s="10"/>
      <c r="VIT205" s="10"/>
      <c r="VIU205" s="10"/>
      <c r="VIV205" s="10"/>
      <c r="VIW205" s="10"/>
      <c r="VIX205" s="10"/>
      <c r="VIY205" s="10"/>
      <c r="VIZ205" s="10"/>
      <c r="VJA205" s="10"/>
      <c r="VJB205" s="10"/>
      <c r="VJC205" s="10"/>
      <c r="VJD205" s="10"/>
      <c r="VJE205" s="10"/>
      <c r="VJF205" s="10"/>
      <c r="VJG205" s="10"/>
      <c r="VJH205" s="10"/>
      <c r="VJI205" s="10"/>
      <c r="VJJ205" s="10"/>
      <c r="VJK205" s="10"/>
      <c r="VJL205" s="10"/>
      <c r="VJM205" s="10"/>
      <c r="VJN205" s="10"/>
      <c r="VJO205" s="10"/>
      <c r="VJP205" s="10"/>
      <c r="VJQ205" s="10"/>
      <c r="VJR205" s="10"/>
      <c r="VJS205" s="10"/>
      <c r="VJT205" s="10"/>
      <c r="VJU205" s="10"/>
      <c r="VJV205" s="10"/>
      <c r="VJW205" s="10"/>
      <c r="VJX205" s="10"/>
      <c r="VJY205" s="10"/>
      <c r="VJZ205" s="10"/>
      <c r="VKA205" s="10"/>
      <c r="VKB205" s="10"/>
      <c r="VKC205" s="10"/>
      <c r="VKD205" s="10"/>
      <c r="VKE205" s="10"/>
      <c r="VKF205" s="10"/>
      <c r="VKG205" s="10"/>
      <c r="VKH205" s="10"/>
      <c r="VKI205" s="10"/>
      <c r="VKJ205" s="10"/>
      <c r="VKK205" s="10"/>
      <c r="VKL205" s="10"/>
      <c r="VKM205" s="10"/>
      <c r="VKN205" s="10"/>
      <c r="VKO205" s="10"/>
      <c r="VKP205" s="10"/>
      <c r="VKQ205" s="10"/>
      <c r="VKR205" s="10"/>
      <c r="VKS205" s="10"/>
      <c r="VKT205" s="10"/>
      <c r="VKU205" s="10"/>
      <c r="VKV205" s="10"/>
      <c r="VKW205" s="10"/>
      <c r="VKX205" s="10"/>
      <c r="VKY205" s="10"/>
      <c r="VKZ205" s="10"/>
      <c r="VLA205" s="10"/>
      <c r="VLB205" s="10"/>
      <c r="VLC205" s="10"/>
      <c r="VLD205" s="10"/>
      <c r="VLE205" s="10"/>
      <c r="VLF205" s="10"/>
      <c r="VLG205" s="10"/>
      <c r="VLH205" s="10"/>
      <c r="VLI205" s="10"/>
      <c r="VLJ205" s="10"/>
      <c r="VLK205" s="10"/>
      <c r="VLL205" s="10"/>
      <c r="VLM205" s="10"/>
      <c r="VLN205" s="10"/>
      <c r="VLO205" s="10"/>
      <c r="VLP205" s="10"/>
      <c r="VLQ205" s="10"/>
      <c r="VLR205" s="10"/>
      <c r="VLS205" s="10"/>
      <c r="VLT205" s="10"/>
      <c r="VLU205" s="10"/>
      <c r="VLV205" s="10"/>
      <c r="VLW205" s="10"/>
      <c r="VLX205" s="10"/>
      <c r="VLY205" s="10"/>
      <c r="VLZ205" s="10"/>
      <c r="VMA205" s="10"/>
      <c r="VMB205" s="10"/>
      <c r="VMC205" s="10"/>
      <c r="VMD205" s="10"/>
      <c r="VME205" s="10"/>
      <c r="VMF205" s="10"/>
      <c r="VMG205" s="10"/>
      <c r="VMH205" s="10"/>
      <c r="VMI205" s="10"/>
      <c r="VMJ205" s="10"/>
      <c r="VMK205" s="10"/>
      <c r="VML205" s="10"/>
      <c r="VMM205" s="10"/>
      <c r="VMN205" s="10"/>
      <c r="VMO205" s="10"/>
      <c r="VMP205" s="10"/>
      <c r="VMQ205" s="10"/>
      <c r="VMR205" s="10"/>
      <c r="VMS205" s="10"/>
      <c r="VMT205" s="10"/>
      <c r="VMU205" s="10"/>
      <c r="VMV205" s="10"/>
      <c r="VMW205" s="10"/>
      <c r="VMX205" s="10"/>
      <c r="VMY205" s="10"/>
      <c r="VMZ205" s="10"/>
      <c r="VNA205" s="10"/>
      <c r="VNB205" s="10"/>
      <c r="VNC205" s="10"/>
      <c r="VND205" s="10"/>
      <c r="VNE205" s="10"/>
      <c r="VNF205" s="10"/>
      <c r="VNG205" s="10"/>
      <c r="VNH205" s="10"/>
      <c r="VNI205" s="10"/>
      <c r="VNJ205" s="10"/>
      <c r="VNK205" s="10"/>
      <c r="VNL205" s="10"/>
      <c r="VNM205" s="10"/>
      <c r="VNN205" s="10"/>
      <c r="VNO205" s="10"/>
      <c r="VNP205" s="10"/>
      <c r="VNQ205" s="10"/>
      <c r="VNR205" s="10"/>
      <c r="VNS205" s="10"/>
      <c r="VNT205" s="10"/>
      <c r="VNU205" s="10"/>
      <c r="VNV205" s="10"/>
      <c r="VNW205" s="10"/>
      <c r="VNX205" s="10"/>
      <c r="VNY205" s="10"/>
      <c r="VNZ205" s="10"/>
      <c r="VOA205" s="10"/>
      <c r="VOB205" s="10"/>
      <c r="VOC205" s="10"/>
      <c r="VOD205" s="10"/>
      <c r="VOE205" s="10"/>
      <c r="VOF205" s="10"/>
      <c r="VOG205" s="10"/>
      <c r="VOH205" s="10"/>
      <c r="VOI205" s="10"/>
      <c r="VOJ205" s="10"/>
      <c r="VOK205" s="10"/>
      <c r="VOL205" s="10"/>
      <c r="VOM205" s="10"/>
      <c r="VON205" s="10"/>
      <c r="VOO205" s="10"/>
      <c r="VOP205" s="10"/>
      <c r="VOQ205" s="10"/>
      <c r="VOR205" s="10"/>
      <c r="VOS205" s="10"/>
      <c r="VOT205" s="10"/>
      <c r="VOU205" s="10"/>
      <c r="VOV205" s="10"/>
      <c r="VOW205" s="10"/>
      <c r="VOX205" s="10"/>
      <c r="VOY205" s="10"/>
      <c r="VOZ205" s="10"/>
      <c r="VPA205" s="10"/>
      <c r="VPB205" s="10"/>
      <c r="VPC205" s="10"/>
      <c r="VPD205" s="10"/>
      <c r="VPE205" s="10"/>
      <c r="VPF205" s="10"/>
      <c r="VPG205" s="10"/>
      <c r="VPH205" s="10"/>
      <c r="VPI205" s="10"/>
      <c r="VPJ205" s="10"/>
      <c r="VPK205" s="10"/>
      <c r="VPL205" s="10"/>
      <c r="VPM205" s="10"/>
      <c r="VPN205" s="10"/>
      <c r="VPO205" s="10"/>
      <c r="VPP205" s="10"/>
      <c r="VPQ205" s="10"/>
      <c r="VPR205" s="10"/>
      <c r="VPS205" s="10"/>
      <c r="VPT205" s="10"/>
      <c r="VPU205" s="10"/>
      <c r="VPV205" s="10"/>
      <c r="VPW205" s="10"/>
      <c r="VPX205" s="10"/>
      <c r="VPY205" s="10"/>
      <c r="VPZ205" s="10"/>
      <c r="VQA205" s="10"/>
      <c r="VQB205" s="10"/>
      <c r="VQC205" s="10"/>
      <c r="VQD205" s="10"/>
      <c r="VQE205" s="10"/>
      <c r="VQF205" s="10"/>
      <c r="VQG205" s="10"/>
      <c r="VQH205" s="10"/>
      <c r="VQI205" s="10"/>
      <c r="VQJ205" s="10"/>
      <c r="VQK205" s="10"/>
      <c r="VQL205" s="10"/>
      <c r="VQM205" s="10"/>
      <c r="VQN205" s="10"/>
      <c r="VQO205" s="10"/>
      <c r="VQP205" s="10"/>
      <c r="VQQ205" s="10"/>
      <c r="VQR205" s="10"/>
      <c r="VQS205" s="10"/>
      <c r="VQT205" s="10"/>
      <c r="VQU205" s="10"/>
      <c r="VQV205" s="10"/>
      <c r="VQW205" s="10"/>
      <c r="VQX205" s="10"/>
      <c r="VQY205" s="10"/>
      <c r="VQZ205" s="10"/>
      <c r="VRA205" s="10"/>
      <c r="VRB205" s="10"/>
      <c r="VRC205" s="10"/>
      <c r="VRD205" s="10"/>
      <c r="VRE205" s="10"/>
      <c r="VRF205" s="10"/>
      <c r="VRG205" s="10"/>
      <c r="VRH205" s="10"/>
      <c r="VRI205" s="10"/>
      <c r="VRJ205" s="10"/>
      <c r="VRK205" s="10"/>
      <c r="VRL205" s="10"/>
      <c r="VRM205" s="10"/>
      <c r="VRN205" s="10"/>
      <c r="VRO205" s="10"/>
      <c r="VRP205" s="10"/>
      <c r="VRQ205" s="10"/>
      <c r="VRR205" s="10"/>
      <c r="VRS205" s="10"/>
      <c r="VRT205" s="10"/>
      <c r="VRU205" s="10"/>
      <c r="VRV205" s="10"/>
      <c r="VRW205" s="10"/>
      <c r="VRX205" s="10"/>
      <c r="VRY205" s="10"/>
      <c r="VRZ205" s="10"/>
      <c r="VSA205" s="10"/>
      <c r="VSB205" s="10"/>
      <c r="VSC205" s="10"/>
      <c r="VSD205" s="10"/>
      <c r="VSE205" s="10"/>
      <c r="VSF205" s="10"/>
      <c r="VSG205" s="10"/>
      <c r="VSH205" s="10"/>
      <c r="VSI205" s="10"/>
      <c r="VSJ205" s="10"/>
      <c r="VSK205" s="10"/>
      <c r="VSL205" s="10"/>
      <c r="VSM205" s="10"/>
      <c r="VSN205" s="10"/>
      <c r="VSO205" s="10"/>
      <c r="VSP205" s="10"/>
      <c r="VSQ205" s="10"/>
      <c r="VSR205" s="10"/>
      <c r="VSS205" s="10"/>
      <c r="VST205" s="10"/>
      <c r="VSU205" s="10"/>
      <c r="VSV205" s="10"/>
      <c r="VSW205" s="10"/>
      <c r="VSX205" s="10"/>
      <c r="VSY205" s="10"/>
      <c r="VSZ205" s="10"/>
      <c r="VTA205" s="10"/>
      <c r="VTB205" s="10"/>
      <c r="VTC205" s="10"/>
      <c r="VTD205" s="10"/>
      <c r="VTE205" s="10"/>
      <c r="VTF205" s="10"/>
      <c r="VTG205" s="10"/>
      <c r="VTH205" s="10"/>
      <c r="VTI205" s="10"/>
      <c r="VTJ205" s="10"/>
      <c r="VTK205" s="10"/>
      <c r="VTL205" s="10"/>
      <c r="VTM205" s="10"/>
      <c r="VTN205" s="10"/>
      <c r="VTO205" s="10"/>
      <c r="VTP205" s="10"/>
      <c r="VTQ205" s="10"/>
      <c r="VTR205" s="10"/>
      <c r="VTS205" s="10"/>
      <c r="VTT205" s="10"/>
      <c r="VTU205" s="10"/>
      <c r="VTV205" s="10"/>
      <c r="VTW205" s="10"/>
      <c r="VTX205" s="10"/>
      <c r="VTY205" s="10"/>
      <c r="VTZ205" s="10"/>
      <c r="VUA205" s="10"/>
      <c r="VUB205" s="10"/>
      <c r="VUC205" s="10"/>
      <c r="VUD205" s="10"/>
      <c r="VUE205" s="10"/>
      <c r="VUF205" s="10"/>
      <c r="VUG205" s="10"/>
      <c r="VUH205" s="10"/>
      <c r="VUI205" s="10"/>
      <c r="VUJ205" s="10"/>
      <c r="VUK205" s="10"/>
      <c r="VUL205" s="10"/>
      <c r="VUM205" s="10"/>
      <c r="VUN205" s="10"/>
      <c r="VUO205" s="10"/>
      <c r="VUP205" s="10"/>
      <c r="VUQ205" s="10"/>
      <c r="VUR205" s="10"/>
      <c r="VUS205" s="10"/>
      <c r="VUT205" s="10"/>
      <c r="VUU205" s="10"/>
      <c r="VUV205" s="10"/>
      <c r="VUW205" s="10"/>
      <c r="VUX205" s="10"/>
      <c r="VUY205" s="10"/>
      <c r="VUZ205" s="10"/>
      <c r="VVA205" s="10"/>
      <c r="VVB205" s="10"/>
      <c r="VVC205" s="10"/>
      <c r="VVD205" s="10"/>
      <c r="VVE205" s="10"/>
      <c r="VVF205" s="10"/>
      <c r="VVG205" s="10"/>
      <c r="VVH205" s="10"/>
      <c r="VVI205" s="10"/>
      <c r="VVJ205" s="10"/>
      <c r="VVK205" s="10"/>
      <c r="VVL205" s="10"/>
      <c r="VVM205" s="10"/>
      <c r="VVN205" s="10"/>
      <c r="VVO205" s="10"/>
      <c r="VVP205" s="10"/>
      <c r="VVQ205" s="10"/>
      <c r="VVR205" s="10"/>
      <c r="VVS205" s="10"/>
      <c r="VVT205" s="10"/>
      <c r="VVU205" s="10"/>
      <c r="VVV205" s="10"/>
      <c r="VVW205" s="10"/>
      <c r="VVX205" s="10"/>
      <c r="VVY205" s="10"/>
      <c r="VVZ205" s="10"/>
      <c r="VWA205" s="10"/>
      <c r="VWB205" s="10"/>
      <c r="VWC205" s="10"/>
      <c r="VWD205" s="10"/>
      <c r="VWE205" s="10"/>
      <c r="VWF205" s="10"/>
      <c r="VWG205" s="10"/>
      <c r="VWH205" s="10"/>
      <c r="VWI205" s="10"/>
      <c r="VWJ205" s="10"/>
      <c r="VWK205" s="10"/>
      <c r="VWL205" s="10"/>
      <c r="VWM205" s="10"/>
      <c r="VWN205" s="10"/>
      <c r="VWO205" s="10"/>
      <c r="VWP205" s="10"/>
      <c r="VWQ205" s="10"/>
      <c r="VWR205" s="10"/>
      <c r="VWS205" s="10"/>
      <c r="VWT205" s="10"/>
      <c r="VWU205" s="10"/>
      <c r="VWV205" s="10"/>
      <c r="VWW205" s="10"/>
      <c r="VWX205" s="10"/>
      <c r="VWY205" s="10"/>
      <c r="VWZ205" s="10"/>
      <c r="VXA205" s="10"/>
      <c r="VXB205" s="10"/>
      <c r="VXC205" s="10"/>
      <c r="VXD205" s="10"/>
      <c r="VXE205" s="10"/>
      <c r="VXF205" s="10"/>
      <c r="VXG205" s="10"/>
      <c r="VXH205" s="10"/>
      <c r="VXI205" s="10"/>
      <c r="VXJ205" s="10"/>
      <c r="VXK205" s="10"/>
      <c r="VXL205" s="10"/>
      <c r="VXM205" s="10"/>
      <c r="VXN205" s="10"/>
      <c r="VXO205" s="10"/>
      <c r="VXP205" s="10"/>
      <c r="VXQ205" s="10"/>
      <c r="VXR205" s="10"/>
      <c r="VXS205" s="10"/>
      <c r="VXT205" s="10"/>
      <c r="VXU205" s="10"/>
      <c r="VXV205" s="10"/>
      <c r="VXW205" s="10"/>
      <c r="VXX205" s="10"/>
      <c r="VXY205" s="10"/>
      <c r="VXZ205" s="10"/>
      <c r="VYA205" s="10"/>
      <c r="VYB205" s="10"/>
      <c r="VYC205" s="10"/>
      <c r="VYD205" s="10"/>
      <c r="VYE205" s="10"/>
      <c r="VYF205" s="10"/>
      <c r="VYG205" s="10"/>
      <c r="VYH205" s="10"/>
      <c r="VYI205" s="10"/>
      <c r="VYJ205" s="10"/>
      <c r="VYK205" s="10"/>
      <c r="VYL205" s="10"/>
      <c r="VYM205" s="10"/>
      <c r="VYN205" s="10"/>
      <c r="VYO205" s="10"/>
      <c r="VYP205" s="10"/>
      <c r="VYQ205" s="10"/>
      <c r="VYR205" s="10"/>
      <c r="VYS205" s="10"/>
      <c r="VYT205" s="10"/>
      <c r="VYU205" s="10"/>
      <c r="VYV205" s="10"/>
      <c r="VYW205" s="10"/>
      <c r="VYX205" s="10"/>
      <c r="VYY205" s="10"/>
      <c r="VYZ205" s="10"/>
      <c r="VZA205" s="10"/>
      <c r="VZB205" s="10"/>
      <c r="VZC205" s="10"/>
      <c r="VZD205" s="10"/>
      <c r="VZE205" s="10"/>
      <c r="VZF205" s="10"/>
      <c r="VZG205" s="10"/>
      <c r="VZH205" s="10"/>
      <c r="VZI205" s="10"/>
      <c r="VZJ205" s="10"/>
      <c r="VZK205" s="10"/>
      <c r="VZL205" s="10"/>
      <c r="VZM205" s="10"/>
      <c r="VZN205" s="10"/>
      <c r="VZO205" s="10"/>
      <c r="VZP205" s="10"/>
      <c r="VZQ205" s="10"/>
      <c r="VZR205" s="10"/>
      <c r="VZS205" s="10"/>
      <c r="VZT205" s="10"/>
      <c r="VZU205" s="10"/>
      <c r="VZV205" s="10"/>
      <c r="VZW205" s="10"/>
      <c r="VZX205" s="10"/>
      <c r="VZY205" s="10"/>
      <c r="VZZ205" s="10"/>
      <c r="WAA205" s="10"/>
      <c r="WAB205" s="10"/>
      <c r="WAC205" s="10"/>
      <c r="WAD205" s="10"/>
      <c r="WAE205" s="10"/>
      <c r="WAF205" s="10"/>
      <c r="WAG205" s="10"/>
      <c r="WAH205" s="10"/>
      <c r="WAI205" s="10"/>
      <c r="WAJ205" s="10"/>
      <c r="WAK205" s="10"/>
      <c r="WAL205" s="10"/>
      <c r="WAM205" s="10"/>
      <c r="WAN205" s="10"/>
      <c r="WAO205" s="10"/>
      <c r="WAP205" s="10"/>
      <c r="WAQ205" s="10"/>
      <c r="WAR205" s="10"/>
      <c r="WAS205" s="10"/>
      <c r="WAT205" s="10"/>
      <c r="WAU205" s="10"/>
      <c r="WAV205" s="10"/>
      <c r="WAW205" s="10"/>
      <c r="WAX205" s="10"/>
      <c r="WAY205" s="10"/>
      <c r="WAZ205" s="10"/>
      <c r="WBA205" s="10"/>
      <c r="WBB205" s="10"/>
      <c r="WBC205" s="10"/>
      <c r="WBD205" s="10"/>
      <c r="WBE205" s="10"/>
      <c r="WBF205" s="10"/>
      <c r="WBG205" s="10"/>
      <c r="WBH205" s="10"/>
      <c r="WBI205" s="10"/>
      <c r="WBJ205" s="10"/>
      <c r="WBK205" s="10"/>
      <c r="WBL205" s="10"/>
      <c r="WBM205" s="10"/>
      <c r="WBN205" s="10"/>
      <c r="WBO205" s="10"/>
      <c r="WBP205" s="10"/>
      <c r="WBQ205" s="10"/>
      <c r="WBR205" s="10"/>
      <c r="WBS205" s="10"/>
      <c r="WBT205" s="10"/>
      <c r="WBU205" s="10"/>
      <c r="WBV205" s="10"/>
      <c r="WBW205" s="10"/>
      <c r="WBX205" s="10"/>
      <c r="WBY205" s="10"/>
      <c r="WBZ205" s="10"/>
      <c r="WCA205" s="10"/>
      <c r="WCB205" s="10"/>
      <c r="WCC205" s="10"/>
      <c r="WCD205" s="10"/>
      <c r="WCE205" s="10"/>
      <c r="WCF205" s="10"/>
      <c r="WCG205" s="10"/>
      <c r="WCH205" s="10"/>
      <c r="WCI205" s="10"/>
      <c r="WCJ205" s="10"/>
      <c r="WCK205" s="10"/>
      <c r="WCL205" s="10"/>
      <c r="WCM205" s="10"/>
      <c r="WCN205" s="10"/>
      <c r="WCO205" s="10"/>
      <c r="WCP205" s="10"/>
      <c r="WCQ205" s="10"/>
      <c r="WCR205" s="10"/>
      <c r="WCS205" s="10"/>
      <c r="WCT205" s="10"/>
      <c r="WCU205" s="10"/>
      <c r="WCV205" s="10"/>
      <c r="WCW205" s="10"/>
      <c r="WCX205" s="10"/>
      <c r="WCY205" s="10"/>
      <c r="WCZ205" s="10"/>
      <c r="WDA205" s="10"/>
      <c r="WDB205" s="10"/>
      <c r="WDC205" s="10"/>
      <c r="WDD205" s="10"/>
      <c r="WDE205" s="10"/>
      <c r="WDF205" s="10"/>
      <c r="WDG205" s="10"/>
      <c r="WDH205" s="10"/>
      <c r="WDI205" s="10"/>
      <c r="WDJ205" s="10"/>
      <c r="WDK205" s="10"/>
      <c r="WDL205" s="10"/>
      <c r="WDM205" s="10"/>
      <c r="WDN205" s="10"/>
      <c r="WDO205" s="10"/>
      <c r="WDP205" s="10"/>
      <c r="WDQ205" s="10"/>
      <c r="WDR205" s="10"/>
      <c r="WDS205" s="10"/>
      <c r="WDT205" s="10"/>
      <c r="WDU205" s="10"/>
      <c r="WDV205" s="10"/>
      <c r="WDW205" s="10"/>
      <c r="WDX205" s="10"/>
      <c r="WDY205" s="10"/>
      <c r="WDZ205" s="10"/>
      <c r="WEA205" s="10"/>
      <c r="WEB205" s="10"/>
      <c r="WEC205" s="10"/>
      <c r="WED205" s="10"/>
      <c r="WEE205" s="10"/>
      <c r="WEF205" s="10"/>
      <c r="WEG205" s="10"/>
      <c r="WEH205" s="10"/>
      <c r="WEI205" s="10"/>
      <c r="WEJ205" s="10"/>
      <c r="WEK205" s="10"/>
      <c r="WEL205" s="10"/>
      <c r="WEM205" s="10"/>
      <c r="WEN205" s="10"/>
      <c r="WEO205" s="10"/>
      <c r="WEP205" s="10"/>
      <c r="WEQ205" s="10"/>
      <c r="WER205" s="10"/>
      <c r="WES205" s="10"/>
      <c r="WET205" s="10"/>
      <c r="WEU205" s="10"/>
      <c r="WEV205" s="10"/>
      <c r="WEW205" s="10"/>
      <c r="WEX205" s="10"/>
      <c r="WEY205" s="10"/>
      <c r="WEZ205" s="10"/>
      <c r="WFA205" s="10"/>
      <c r="WFB205" s="10"/>
      <c r="WFC205" s="10"/>
      <c r="WFD205" s="10"/>
      <c r="WFE205" s="10"/>
      <c r="WFF205" s="10"/>
      <c r="WFG205" s="10"/>
      <c r="WFH205" s="10"/>
      <c r="WFI205" s="10"/>
      <c r="WFJ205" s="10"/>
      <c r="WFK205" s="10"/>
      <c r="WFL205" s="10"/>
      <c r="WFM205" s="10"/>
      <c r="WFN205" s="10"/>
      <c r="WFO205" s="10"/>
      <c r="WFP205" s="10"/>
      <c r="WFQ205" s="10"/>
      <c r="WFR205" s="10"/>
      <c r="WFS205" s="10"/>
      <c r="WFT205" s="10"/>
      <c r="WFU205" s="10"/>
      <c r="WFV205" s="10"/>
      <c r="WFW205" s="10"/>
      <c r="WFX205" s="10"/>
      <c r="WFY205" s="10"/>
      <c r="WFZ205" s="10"/>
      <c r="WGA205" s="10"/>
      <c r="WGB205" s="10"/>
      <c r="WGC205" s="10"/>
      <c r="WGD205" s="10"/>
      <c r="WGE205" s="10"/>
      <c r="WGF205" s="10"/>
      <c r="WGG205" s="10"/>
      <c r="WGH205" s="10"/>
      <c r="WGI205" s="10"/>
      <c r="WGJ205" s="10"/>
      <c r="WGK205" s="10"/>
      <c r="WGL205" s="10"/>
      <c r="WGM205" s="10"/>
      <c r="WGN205" s="10"/>
      <c r="WGO205" s="10"/>
      <c r="WGP205" s="10"/>
      <c r="WGQ205" s="10"/>
      <c r="WGR205" s="10"/>
      <c r="WGS205" s="10"/>
      <c r="WGT205" s="10"/>
      <c r="WGU205" s="10"/>
      <c r="WGV205" s="10"/>
      <c r="WGW205" s="10"/>
      <c r="WGX205" s="10"/>
      <c r="WGY205" s="10"/>
      <c r="WGZ205" s="10"/>
      <c r="WHA205" s="10"/>
      <c r="WHB205" s="10"/>
      <c r="WHC205" s="10"/>
      <c r="WHD205" s="10"/>
      <c r="WHE205" s="10"/>
      <c r="WHF205" s="10"/>
      <c r="WHG205" s="10"/>
      <c r="WHH205" s="10"/>
      <c r="WHI205" s="10"/>
      <c r="WHJ205" s="10"/>
      <c r="WHK205" s="10"/>
      <c r="WHL205" s="10"/>
      <c r="WHM205" s="10"/>
      <c r="WHN205" s="10"/>
      <c r="WHO205" s="10"/>
      <c r="WHP205" s="10"/>
      <c r="WHQ205" s="10"/>
      <c r="WHR205" s="10"/>
      <c r="WHS205" s="10"/>
      <c r="WHT205" s="10"/>
      <c r="WHU205" s="10"/>
      <c r="WHV205" s="10"/>
      <c r="WHW205" s="10"/>
      <c r="WHX205" s="10"/>
      <c r="WHY205" s="10"/>
      <c r="WHZ205" s="10"/>
      <c r="WIA205" s="10"/>
      <c r="WIB205" s="10"/>
      <c r="WIC205" s="10"/>
      <c r="WID205" s="10"/>
      <c r="WIE205" s="10"/>
      <c r="WIF205" s="10"/>
      <c r="WIG205" s="10"/>
      <c r="WIH205" s="10"/>
      <c r="WII205" s="10"/>
      <c r="WIJ205" s="10"/>
      <c r="WIK205" s="10"/>
      <c r="WIL205" s="10"/>
      <c r="WIM205" s="10"/>
      <c r="WIN205" s="10"/>
      <c r="WIO205" s="10"/>
      <c r="WIP205" s="10"/>
      <c r="WIQ205" s="10"/>
      <c r="WIR205" s="10"/>
      <c r="WIS205" s="10"/>
      <c r="WIT205" s="10"/>
      <c r="WIU205" s="10"/>
      <c r="WIV205" s="10"/>
      <c r="WIW205" s="10"/>
      <c r="WIX205" s="10"/>
      <c r="WIY205" s="10"/>
      <c r="WIZ205" s="10"/>
      <c r="WJA205" s="10"/>
      <c r="WJB205" s="10"/>
      <c r="WJC205" s="10"/>
      <c r="WJD205" s="10"/>
      <c r="WJE205" s="10"/>
      <c r="WJF205" s="10"/>
      <c r="WJG205" s="10"/>
      <c r="WJH205" s="10"/>
      <c r="WJI205" s="10"/>
      <c r="WJJ205" s="10"/>
      <c r="WJK205" s="10"/>
      <c r="WJL205" s="10"/>
      <c r="WJM205" s="10"/>
      <c r="WJN205" s="10"/>
      <c r="WJO205" s="10"/>
      <c r="WJP205" s="10"/>
      <c r="WJQ205" s="10"/>
      <c r="WJR205" s="10"/>
      <c r="WJS205" s="10"/>
      <c r="WJT205" s="10"/>
      <c r="WJU205" s="10"/>
      <c r="WJV205" s="10"/>
      <c r="WJW205" s="10"/>
      <c r="WJX205" s="10"/>
      <c r="WJY205" s="10"/>
      <c r="WJZ205" s="10"/>
      <c r="WKA205" s="10"/>
      <c r="WKB205" s="10"/>
      <c r="WKC205" s="10"/>
      <c r="WKD205" s="10"/>
      <c r="WKE205" s="10"/>
      <c r="WKF205" s="10"/>
      <c r="WKG205" s="10"/>
      <c r="WKH205" s="10"/>
      <c r="WKI205" s="10"/>
      <c r="WKJ205" s="10"/>
      <c r="WKK205" s="10"/>
      <c r="WKL205" s="10"/>
      <c r="WKM205" s="10"/>
      <c r="WKN205" s="10"/>
      <c r="WKO205" s="10"/>
      <c r="WKP205" s="10"/>
      <c r="WKQ205" s="10"/>
      <c r="WKR205" s="10"/>
      <c r="WKS205" s="10"/>
      <c r="WKT205" s="10"/>
      <c r="WKU205" s="10"/>
      <c r="WKV205" s="10"/>
      <c r="WKW205" s="10"/>
      <c r="WKX205" s="10"/>
      <c r="WKY205" s="10"/>
      <c r="WKZ205" s="10"/>
      <c r="WLA205" s="10"/>
      <c r="WLB205" s="10"/>
      <c r="WLC205" s="10"/>
      <c r="WLD205" s="10"/>
      <c r="WLE205" s="10"/>
      <c r="WLF205" s="10"/>
      <c r="WLG205" s="10"/>
      <c r="WLH205" s="10"/>
      <c r="WLI205" s="10"/>
      <c r="WLJ205" s="10"/>
      <c r="WLK205" s="10"/>
      <c r="WLL205" s="10"/>
      <c r="WLM205" s="10"/>
      <c r="WLN205" s="10"/>
      <c r="WLO205" s="10"/>
      <c r="WLP205" s="10"/>
      <c r="WLQ205" s="10"/>
      <c r="WLR205" s="10"/>
      <c r="WLS205" s="10"/>
      <c r="WLT205" s="10"/>
      <c r="WLU205" s="10"/>
      <c r="WLV205" s="10"/>
      <c r="WLW205" s="10"/>
      <c r="WLX205" s="10"/>
      <c r="WLY205" s="10"/>
      <c r="WLZ205" s="10"/>
      <c r="WMA205" s="10"/>
      <c r="WMB205" s="10"/>
      <c r="WMC205" s="10"/>
      <c r="WMD205" s="10"/>
      <c r="WME205" s="10"/>
      <c r="WMF205" s="10"/>
      <c r="WMG205" s="10"/>
      <c r="WMH205" s="10"/>
      <c r="WMI205" s="10"/>
      <c r="WMJ205" s="10"/>
      <c r="WMK205" s="10"/>
      <c r="WML205" s="10"/>
      <c r="WMM205" s="10"/>
      <c r="WMN205" s="10"/>
      <c r="WMO205" s="10"/>
      <c r="WMP205" s="10"/>
      <c r="WMQ205" s="10"/>
      <c r="WMR205" s="10"/>
      <c r="WMS205" s="10"/>
      <c r="WMT205" s="10"/>
      <c r="WMU205" s="10"/>
      <c r="WMV205" s="10"/>
      <c r="WMW205" s="10"/>
      <c r="WMX205" s="10"/>
      <c r="WMY205" s="10"/>
      <c r="WMZ205" s="10"/>
      <c r="WNA205" s="10"/>
      <c r="WNB205" s="10"/>
      <c r="WNC205" s="10"/>
      <c r="WND205" s="10"/>
      <c r="WNE205" s="10"/>
      <c r="WNF205" s="10"/>
      <c r="WNG205" s="10"/>
      <c r="WNH205" s="10"/>
      <c r="WNI205" s="10"/>
      <c r="WNJ205" s="10"/>
      <c r="WNK205" s="10"/>
      <c r="WNL205" s="10"/>
      <c r="WNM205" s="10"/>
      <c r="WNN205" s="10"/>
      <c r="WNO205" s="10"/>
      <c r="WNP205" s="10"/>
      <c r="WNQ205" s="10"/>
      <c r="WNR205" s="10"/>
      <c r="WNS205" s="10"/>
      <c r="WNT205" s="10"/>
      <c r="WNU205" s="10"/>
      <c r="WNV205" s="10"/>
      <c r="WNW205" s="10"/>
      <c r="WNX205" s="10"/>
      <c r="WNY205" s="10"/>
      <c r="WNZ205" s="10"/>
      <c r="WOA205" s="10"/>
      <c r="WOB205" s="10"/>
      <c r="WOC205" s="10"/>
      <c r="WOD205" s="10"/>
      <c r="WOE205" s="10"/>
      <c r="WOF205" s="10"/>
      <c r="WOG205" s="10"/>
      <c r="WOH205" s="10"/>
      <c r="WOI205" s="10"/>
      <c r="WOJ205" s="10"/>
      <c r="WOK205" s="10"/>
      <c r="WOL205" s="10"/>
      <c r="WOM205" s="10"/>
      <c r="WON205" s="10"/>
      <c r="WOO205" s="10"/>
      <c r="WOP205" s="10"/>
      <c r="WOQ205" s="10"/>
      <c r="WOR205" s="10"/>
      <c r="WOS205" s="10"/>
      <c r="WOT205" s="10"/>
      <c r="WOU205" s="10"/>
      <c r="WOV205" s="10"/>
      <c r="WOW205" s="10"/>
      <c r="WOX205" s="10"/>
      <c r="WOY205" s="10"/>
      <c r="WOZ205" s="10"/>
      <c r="WPA205" s="10"/>
      <c r="WPB205" s="10"/>
      <c r="WPC205" s="10"/>
      <c r="WPD205" s="10"/>
      <c r="WPE205" s="10"/>
      <c r="WPF205" s="10"/>
      <c r="WPG205" s="10"/>
      <c r="WPH205" s="10"/>
      <c r="WPI205" s="10"/>
      <c r="WPJ205" s="10"/>
      <c r="WPK205" s="10"/>
      <c r="WPL205" s="10"/>
      <c r="WPM205" s="10"/>
      <c r="WPN205" s="10"/>
      <c r="WPO205" s="10"/>
      <c r="WPP205" s="10"/>
      <c r="WPQ205" s="10"/>
      <c r="WPR205" s="10"/>
      <c r="WPS205" s="10"/>
      <c r="WPT205" s="10"/>
      <c r="WPU205" s="10"/>
      <c r="WPV205" s="10"/>
      <c r="WPW205" s="10"/>
      <c r="WPX205" s="10"/>
      <c r="WPY205" s="10"/>
      <c r="WPZ205" s="10"/>
      <c r="WQA205" s="10"/>
      <c r="WQB205" s="10"/>
      <c r="WQC205" s="10"/>
      <c r="WQD205" s="10"/>
      <c r="WQE205" s="10"/>
      <c r="WQF205" s="10"/>
      <c r="WQG205" s="10"/>
      <c r="WQH205" s="10"/>
      <c r="WQI205" s="10"/>
      <c r="WQJ205" s="10"/>
      <c r="WQK205" s="10"/>
      <c r="WQL205" s="10"/>
      <c r="WQM205" s="10"/>
      <c r="WQN205" s="10"/>
      <c r="WQO205" s="10"/>
      <c r="WQP205" s="10"/>
      <c r="WQQ205" s="10"/>
      <c r="WQR205" s="10"/>
      <c r="WQS205" s="10"/>
      <c r="WQT205" s="10"/>
      <c r="WQU205" s="10"/>
      <c r="WQV205" s="10"/>
      <c r="WQW205" s="10"/>
      <c r="WQX205" s="10"/>
      <c r="WQY205" s="10"/>
      <c r="WQZ205" s="10"/>
      <c r="WRA205" s="10"/>
      <c r="WRB205" s="10"/>
      <c r="WRC205" s="10"/>
      <c r="WRD205" s="10"/>
      <c r="WRE205" s="10"/>
      <c r="WRF205" s="10"/>
      <c r="WRG205" s="10"/>
      <c r="WRH205" s="10"/>
      <c r="WRI205" s="10"/>
      <c r="WRJ205" s="10"/>
      <c r="WRK205" s="10"/>
      <c r="WRL205" s="10"/>
      <c r="WRM205" s="10"/>
      <c r="WRN205" s="10"/>
      <c r="WRO205" s="10"/>
      <c r="WRP205" s="10"/>
      <c r="WRQ205" s="10"/>
      <c r="WRR205" s="10"/>
      <c r="WRS205" s="10"/>
      <c r="WRT205" s="10"/>
      <c r="WRU205" s="10"/>
      <c r="WRV205" s="10"/>
      <c r="WRW205" s="10"/>
      <c r="WRX205" s="10"/>
      <c r="WRY205" s="10"/>
      <c r="WRZ205" s="10"/>
      <c r="WSA205" s="10"/>
      <c r="WSB205" s="10"/>
      <c r="WSC205" s="10"/>
      <c r="WSD205" s="10"/>
      <c r="WSE205" s="10"/>
      <c r="WSF205" s="10"/>
      <c r="WSG205" s="10"/>
      <c r="WSH205" s="10"/>
      <c r="WSI205" s="10"/>
      <c r="WSJ205" s="10"/>
      <c r="WSK205" s="10"/>
      <c r="WSL205" s="10"/>
      <c r="WSM205" s="10"/>
      <c r="WSN205" s="10"/>
      <c r="WSO205" s="10"/>
      <c r="WSP205" s="10"/>
      <c r="WSQ205" s="10"/>
      <c r="WSR205" s="10"/>
      <c r="WSS205" s="10"/>
      <c r="WST205" s="10"/>
      <c r="WSU205" s="10"/>
      <c r="WSV205" s="10"/>
      <c r="WSW205" s="10"/>
      <c r="WSX205" s="10"/>
      <c r="WSY205" s="10"/>
      <c r="WSZ205" s="10"/>
      <c r="WTA205" s="10"/>
      <c r="WTB205" s="10"/>
      <c r="WTC205" s="10"/>
      <c r="WTD205" s="10"/>
      <c r="WTE205" s="10"/>
      <c r="WTF205" s="10"/>
      <c r="WTG205" s="10"/>
      <c r="WTH205" s="10"/>
      <c r="WTI205" s="10"/>
      <c r="WTJ205" s="10"/>
      <c r="WTK205" s="10"/>
      <c r="WTL205" s="10"/>
      <c r="WTM205" s="10"/>
      <c r="WTN205" s="10"/>
      <c r="WTO205" s="10"/>
      <c r="WTP205" s="10"/>
      <c r="WTQ205" s="10"/>
      <c r="WTR205" s="10"/>
      <c r="WTS205" s="10"/>
      <c r="WTT205" s="10"/>
      <c r="WTU205" s="10"/>
      <c r="WTV205" s="10"/>
      <c r="WTW205" s="10"/>
      <c r="WTX205" s="10"/>
      <c r="WTY205" s="10"/>
      <c r="WTZ205" s="10"/>
      <c r="WUA205" s="10"/>
      <c r="WUB205" s="10"/>
      <c r="WUC205" s="10"/>
      <c r="WUD205" s="10"/>
      <c r="WUE205" s="10"/>
      <c r="WUF205" s="10"/>
      <c r="WUG205" s="10"/>
      <c r="WUH205" s="10"/>
      <c r="WUI205" s="10"/>
      <c r="WUJ205" s="10"/>
      <c r="WUK205" s="10"/>
      <c r="WUL205" s="10"/>
      <c r="WUM205" s="10"/>
      <c r="WUN205" s="10"/>
      <c r="WUO205" s="10"/>
      <c r="WUP205" s="10"/>
      <c r="WUQ205" s="10"/>
      <c r="WUR205" s="10"/>
      <c r="WUS205" s="10"/>
      <c r="WUT205" s="10"/>
      <c r="WUU205" s="10"/>
      <c r="WUV205" s="10"/>
      <c r="WUW205" s="10"/>
      <c r="WUX205" s="10"/>
      <c r="WUY205" s="10"/>
      <c r="WUZ205" s="10"/>
      <c r="WVA205" s="10"/>
      <c r="WVB205" s="10"/>
      <c r="WVC205" s="10"/>
      <c r="WVD205" s="10"/>
      <c r="WVE205" s="10"/>
      <c r="WVF205" s="10"/>
      <c r="WVG205" s="10"/>
      <c r="WVH205" s="10"/>
      <c r="WVI205" s="10"/>
      <c r="WVJ205" s="10"/>
      <c r="WVK205" s="10"/>
      <c r="WVL205" s="10"/>
      <c r="WVM205" s="10"/>
      <c r="WVN205" s="10"/>
      <c r="WVO205" s="10"/>
      <c r="WVP205" s="10"/>
      <c r="WVQ205" s="10"/>
      <c r="WVR205" s="10"/>
      <c r="WVS205" s="10"/>
      <c r="WVT205" s="10"/>
      <c r="WVU205" s="10"/>
      <c r="WVV205" s="10"/>
      <c r="WVW205" s="10"/>
      <c r="WVX205" s="10"/>
      <c r="WVY205" s="10"/>
      <c r="WVZ205" s="10"/>
      <c r="WWA205" s="10"/>
      <c r="WWB205" s="10"/>
      <c r="WWC205" s="10"/>
      <c r="WWD205" s="10"/>
      <c r="WWE205" s="10"/>
      <c r="WWF205" s="10"/>
      <c r="WWG205" s="10"/>
      <c r="WWH205" s="10"/>
      <c r="WWI205" s="10"/>
      <c r="WWJ205" s="10"/>
      <c r="WWK205" s="10"/>
      <c r="WWL205" s="10"/>
      <c r="WWM205" s="10"/>
      <c r="WWN205" s="10"/>
      <c r="WWO205" s="10"/>
      <c r="WWP205" s="10"/>
      <c r="WWQ205" s="10"/>
      <c r="WWR205" s="10"/>
      <c r="WWS205" s="10"/>
      <c r="WWT205" s="10"/>
      <c r="WWU205" s="10"/>
      <c r="WWV205" s="10"/>
      <c r="WWW205" s="10"/>
      <c r="WWX205" s="10"/>
      <c r="WWY205" s="10"/>
      <c r="WWZ205" s="10"/>
      <c r="WXA205" s="10"/>
      <c r="WXB205" s="10"/>
      <c r="WXC205" s="10"/>
      <c r="WXD205" s="10"/>
      <c r="WXE205" s="10"/>
      <c r="WXF205" s="10"/>
      <c r="WXG205" s="10"/>
      <c r="WXH205" s="10"/>
      <c r="WXI205" s="10"/>
      <c r="WXJ205" s="10"/>
      <c r="WXK205" s="10"/>
      <c r="WXL205" s="10"/>
      <c r="WXM205" s="10"/>
      <c r="WXN205" s="10"/>
      <c r="WXO205" s="10"/>
      <c r="WXP205" s="10"/>
      <c r="WXQ205" s="10"/>
      <c r="WXR205" s="10"/>
      <c r="WXS205" s="10"/>
      <c r="WXT205" s="10"/>
      <c r="WXU205" s="10"/>
      <c r="WXV205" s="10"/>
      <c r="WXW205" s="10"/>
      <c r="WXX205" s="10"/>
      <c r="WXY205" s="10"/>
      <c r="WXZ205" s="10"/>
      <c r="WYA205" s="10"/>
      <c r="WYB205" s="10"/>
      <c r="WYC205" s="10"/>
      <c r="WYD205" s="10"/>
      <c r="WYE205" s="10"/>
      <c r="WYF205" s="10"/>
      <c r="WYG205" s="10"/>
      <c r="WYH205" s="10"/>
      <c r="WYI205" s="10"/>
      <c r="WYJ205" s="10"/>
      <c r="WYK205" s="10"/>
      <c r="WYL205" s="10"/>
      <c r="WYM205" s="10"/>
      <c r="WYN205" s="10"/>
      <c r="WYO205" s="10"/>
      <c r="WYP205" s="10"/>
      <c r="WYQ205" s="10"/>
      <c r="WYR205" s="10"/>
      <c r="WYS205" s="10"/>
      <c r="WYT205" s="10"/>
      <c r="WYU205" s="10"/>
      <c r="WYV205" s="10"/>
      <c r="WYW205" s="10"/>
      <c r="WYX205" s="10"/>
      <c r="WYY205" s="10"/>
      <c r="WYZ205" s="10"/>
      <c r="WZA205" s="10"/>
      <c r="WZB205" s="10"/>
      <c r="WZC205" s="10"/>
      <c r="WZD205" s="10"/>
      <c r="WZE205" s="10"/>
      <c r="WZF205" s="10"/>
      <c r="WZG205" s="10"/>
      <c r="WZH205" s="10"/>
      <c r="WZI205" s="10"/>
      <c r="WZJ205" s="10"/>
      <c r="WZK205" s="10"/>
      <c r="WZL205" s="10"/>
      <c r="WZM205" s="10"/>
      <c r="WZN205" s="10"/>
      <c r="WZO205" s="10"/>
      <c r="WZP205" s="10"/>
      <c r="WZQ205" s="10"/>
      <c r="WZR205" s="10"/>
      <c r="WZS205" s="10"/>
      <c r="WZT205" s="10"/>
      <c r="WZU205" s="10"/>
      <c r="WZV205" s="10"/>
      <c r="WZW205" s="10"/>
      <c r="WZX205" s="10"/>
      <c r="WZY205" s="10"/>
      <c r="WZZ205" s="10"/>
      <c r="XAA205" s="10"/>
      <c r="XAB205" s="10"/>
      <c r="XAC205" s="10"/>
      <c r="XAD205" s="10"/>
      <c r="XAE205" s="10"/>
      <c r="XAF205" s="10"/>
      <c r="XAG205" s="10"/>
      <c r="XAH205" s="10"/>
      <c r="XAI205" s="10"/>
      <c r="XAJ205" s="10"/>
      <c r="XAK205" s="10"/>
      <c r="XAL205" s="10"/>
      <c r="XAM205" s="10"/>
      <c r="XAN205" s="10"/>
      <c r="XAO205" s="10"/>
      <c r="XAP205" s="10"/>
      <c r="XAQ205" s="10"/>
      <c r="XAR205" s="10"/>
      <c r="XAS205" s="10"/>
      <c r="XAT205" s="10"/>
      <c r="XAU205" s="10"/>
      <c r="XAV205" s="10"/>
      <c r="XAW205" s="10"/>
      <c r="XAX205" s="10"/>
      <c r="XAY205" s="10"/>
      <c r="XAZ205" s="10"/>
      <c r="XBA205" s="10"/>
      <c r="XBB205" s="10"/>
      <c r="XBC205" s="10"/>
      <c r="XBD205" s="10"/>
      <c r="XBE205" s="10"/>
      <c r="XBF205" s="10"/>
      <c r="XBG205" s="10"/>
      <c r="XBH205" s="10"/>
      <c r="XBI205" s="10"/>
      <c r="XBJ205" s="10"/>
      <c r="XBK205" s="10"/>
      <c r="XBL205" s="10"/>
      <c r="XBM205" s="10"/>
      <c r="XBN205" s="10"/>
      <c r="XBO205" s="10"/>
      <c r="XBP205" s="10"/>
      <c r="XBQ205" s="10"/>
      <c r="XBR205" s="10"/>
      <c r="XBS205" s="10"/>
      <c r="XBT205" s="10"/>
      <c r="XBU205" s="10"/>
      <c r="XBV205" s="10"/>
      <c r="XBW205" s="10"/>
      <c r="XBX205" s="10"/>
      <c r="XBY205" s="10"/>
      <c r="XBZ205" s="10"/>
      <c r="XCA205" s="10"/>
      <c r="XCB205" s="10"/>
      <c r="XCC205" s="10"/>
      <c r="XCD205" s="10"/>
      <c r="XCE205" s="10"/>
      <c r="XCF205" s="10"/>
      <c r="XCG205" s="10"/>
      <c r="XCH205" s="10"/>
      <c r="XCI205" s="10"/>
      <c r="XCJ205" s="10"/>
      <c r="XCK205" s="10"/>
      <c r="XCL205" s="10"/>
      <c r="XCM205" s="10"/>
      <c r="XCN205" s="10"/>
      <c r="XCO205" s="10"/>
      <c r="XCP205" s="10"/>
      <c r="XCQ205" s="10"/>
      <c r="XCR205" s="10"/>
      <c r="XCS205" s="10"/>
      <c r="XCT205" s="10"/>
      <c r="XCU205" s="10"/>
      <c r="XCV205" s="10"/>
      <c r="XCW205" s="10"/>
      <c r="XCX205" s="10"/>
      <c r="XCY205" s="10"/>
      <c r="XCZ205" s="10"/>
      <c r="XDA205" s="10"/>
      <c r="XDB205" s="10"/>
      <c r="XDC205" s="10"/>
      <c r="XDD205" s="10"/>
      <c r="XDE205" s="10"/>
      <c r="XDF205" s="10"/>
      <c r="XDG205" s="10"/>
      <c r="XDH205" s="10"/>
      <c r="XDI205" s="10"/>
      <c r="XDJ205" s="10"/>
      <c r="XDK205" s="10"/>
      <c r="XDL205" s="10"/>
      <c r="XDM205" s="10"/>
      <c r="XDN205" s="10"/>
      <c r="XDO205" s="10"/>
      <c r="XDP205" s="10"/>
      <c r="XDQ205" s="10"/>
      <c r="XDR205" s="10"/>
      <c r="XDS205" s="10"/>
      <c r="XDT205" s="10"/>
      <c r="XDU205" s="10"/>
      <c r="XDV205" s="10"/>
      <c r="XDW205" s="10"/>
      <c r="XDX205" s="10"/>
      <c r="XDY205" s="10"/>
      <c r="XDZ205" s="10"/>
      <c r="XEA205" s="10"/>
      <c r="XEB205" s="10"/>
      <c r="XEC205" s="10"/>
      <c r="XED205" s="10"/>
      <c r="XEE205" s="10"/>
      <c r="XEF205" s="10"/>
      <c r="XEG205" s="10"/>
      <c r="XEH205" s="10"/>
      <c r="XEI205" s="10"/>
      <c r="XEJ205" s="10"/>
      <c r="XEK205" s="10"/>
      <c r="XEL205" s="10"/>
      <c r="XEM205" s="10"/>
      <c r="XEN205" s="10"/>
      <c r="XEO205" s="10"/>
      <c r="XEP205" s="10"/>
      <c r="XEQ205" s="10"/>
      <c r="XER205" s="10"/>
      <c r="XES205" s="10"/>
      <c r="XET205" s="10"/>
      <c r="XEU205" s="10"/>
      <c r="XEV205" s="10"/>
      <c r="XEW205" s="10"/>
      <c r="XEX205" s="10"/>
      <c r="XEY205" s="10"/>
      <c r="XEZ205" s="10"/>
      <c r="XFA205" s="10"/>
      <c r="XFB205" s="10"/>
      <c r="XFC205" s="10"/>
      <c r="XFD205" s="10"/>
    </row>
    <row r="206" spans="3:16384" outlineLevel="1" x14ac:dyDescent="0.3">
      <c r="C206" s="107" t="s">
        <v>138</v>
      </c>
    </row>
    <row r="207" spans="3:16384" outlineLevel="1" x14ac:dyDescent="0.3">
      <c r="C207" s="107"/>
    </row>
    <row r="208" spans="3:16384" outlineLevel="1" x14ac:dyDescent="0.3">
      <c r="C208" s="107"/>
      <c r="E208" s="100" t="s">
        <v>41</v>
      </c>
      <c r="F208" s="75" t="s">
        <v>273</v>
      </c>
      <c r="G208" s="75"/>
      <c r="H208" s="75"/>
      <c r="I208" s="75"/>
      <c r="J208" s="75" t="s">
        <v>636</v>
      </c>
      <c r="K208" s="75"/>
      <c r="L208" s="75" t="s">
        <v>128</v>
      </c>
      <c r="T208" s="74"/>
      <c r="U208" s="74"/>
      <c r="V208" s="74"/>
      <c r="W208" s="74"/>
      <c r="X208" s="74"/>
      <c r="Y208" s="74"/>
      <c r="Z208" s="74"/>
      <c r="AA208" s="74"/>
      <c r="AB208" s="74"/>
      <c r="AC208" s="74"/>
      <c r="AD208" s="74"/>
      <c r="AE208" s="74"/>
      <c r="AF208" s="74"/>
      <c r="AG208" s="74"/>
      <c r="AH208" s="74"/>
      <c r="AI208" s="74"/>
      <c r="AJ208" s="74"/>
      <c r="AK208" s="74"/>
    </row>
    <row r="209" spans="3:16384" x14ac:dyDescent="0.3">
      <c r="C209" s="107"/>
    </row>
    <row r="210" spans="3:16384" s="75" customFormat="1" x14ac:dyDescent="0.3">
      <c r="C210" s="10" t="s">
        <v>43</v>
      </c>
      <c r="D210" s="10"/>
      <c r="E210" s="10"/>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10"/>
      <c r="AO210" s="10"/>
      <c r="AP210" s="10"/>
      <c r="AQ210" s="10"/>
      <c r="AR210" s="10"/>
      <c r="AS210" s="10"/>
      <c r="AT210" s="10"/>
      <c r="AU210" s="10"/>
      <c r="AV210" s="10"/>
      <c r="AW210" s="10"/>
      <c r="AX210" s="10"/>
      <c r="AY210" s="10"/>
      <c r="AZ210" s="10"/>
      <c r="BA210" s="10"/>
      <c r="BB210" s="10"/>
      <c r="BC210" s="10"/>
      <c r="BD210" s="10"/>
      <c r="BE210" s="10"/>
      <c r="BF210" s="10"/>
      <c r="BG210" s="10"/>
      <c r="BH210" s="10"/>
      <c r="BI210" s="10"/>
      <c r="BJ210" s="10"/>
      <c r="BK210" s="10"/>
      <c r="BL210" s="10"/>
      <c r="BM210" s="10"/>
      <c r="BN210" s="10"/>
      <c r="BO210" s="10"/>
      <c r="BP210" s="10"/>
      <c r="BQ210" s="10"/>
      <c r="BR210" s="10"/>
      <c r="BS210" s="10"/>
      <c r="BT210" s="10"/>
      <c r="BU210" s="10"/>
      <c r="BV210" s="10"/>
      <c r="BW210" s="10"/>
      <c r="BX210" s="10"/>
      <c r="BY210" s="10"/>
      <c r="BZ210" s="10"/>
      <c r="CA210" s="10"/>
      <c r="CB210" s="10"/>
      <c r="CC210" s="10"/>
      <c r="CD210" s="10"/>
      <c r="CE210" s="10"/>
      <c r="CF210" s="10"/>
      <c r="CG210" s="10"/>
      <c r="CH210" s="10"/>
      <c r="CI210" s="10"/>
      <c r="CJ210" s="10"/>
      <c r="CK210" s="10"/>
      <c r="CL210" s="10"/>
      <c r="CM210" s="10"/>
      <c r="CN210" s="10"/>
      <c r="CO210" s="10"/>
      <c r="CP210" s="10"/>
      <c r="CQ210" s="10"/>
      <c r="CR210" s="10"/>
      <c r="CS210" s="10"/>
      <c r="CT210" s="10"/>
      <c r="CU210" s="10"/>
      <c r="CV210" s="10"/>
      <c r="CW210" s="10"/>
      <c r="CX210" s="10"/>
      <c r="CY210" s="10"/>
      <c r="CZ210" s="10"/>
      <c r="DA210" s="10"/>
      <c r="DB210" s="10"/>
      <c r="DC210" s="10"/>
      <c r="DD210" s="10"/>
      <c r="DE210" s="10"/>
      <c r="DF210" s="10"/>
      <c r="DG210" s="10"/>
      <c r="DH210" s="10"/>
      <c r="DI210" s="10"/>
      <c r="DJ210" s="10"/>
      <c r="DK210" s="10"/>
      <c r="DL210" s="10"/>
      <c r="DM210" s="10"/>
      <c r="DN210" s="10"/>
      <c r="DO210" s="10"/>
      <c r="DP210" s="10"/>
      <c r="DQ210" s="10"/>
      <c r="DR210" s="10"/>
      <c r="DS210" s="10"/>
      <c r="DT210" s="10"/>
      <c r="DU210" s="10"/>
      <c r="DV210" s="10"/>
      <c r="DW210" s="10"/>
      <c r="DX210" s="10"/>
      <c r="DY210" s="10"/>
      <c r="DZ210" s="10"/>
      <c r="EA210" s="10"/>
      <c r="EB210" s="10"/>
      <c r="EC210" s="10"/>
      <c r="ED210" s="10"/>
      <c r="EE210" s="10"/>
      <c r="EF210" s="10"/>
      <c r="EG210" s="10"/>
      <c r="EH210" s="10"/>
      <c r="EI210" s="10"/>
      <c r="EJ210" s="10"/>
      <c r="EK210" s="10"/>
      <c r="EL210" s="10"/>
      <c r="EM210" s="10"/>
      <c r="EN210" s="10"/>
      <c r="EO210" s="10"/>
      <c r="EP210" s="10"/>
      <c r="EQ210" s="10"/>
      <c r="ER210" s="10"/>
      <c r="ES210" s="10"/>
      <c r="ET210" s="10"/>
      <c r="EU210" s="10"/>
      <c r="EV210" s="10"/>
      <c r="EW210" s="10"/>
      <c r="EX210" s="10"/>
      <c r="EY210" s="10"/>
      <c r="EZ210" s="10"/>
      <c r="FA210" s="10"/>
      <c r="FB210" s="10"/>
      <c r="FC210" s="10"/>
      <c r="FD210" s="10"/>
      <c r="FE210" s="10"/>
      <c r="FF210" s="10"/>
      <c r="FG210" s="10"/>
      <c r="FH210" s="10"/>
      <c r="FI210" s="10"/>
      <c r="FJ210" s="10"/>
      <c r="FK210" s="10"/>
      <c r="FL210" s="10"/>
      <c r="FM210" s="10"/>
      <c r="FN210" s="10"/>
      <c r="FO210" s="10"/>
      <c r="FP210" s="10"/>
      <c r="FQ210" s="10"/>
      <c r="FR210" s="10"/>
      <c r="FS210" s="10"/>
      <c r="FT210" s="10"/>
      <c r="FU210" s="10"/>
      <c r="FV210" s="10"/>
      <c r="FW210" s="10"/>
      <c r="FX210" s="10"/>
      <c r="FY210" s="10"/>
      <c r="FZ210" s="10"/>
      <c r="GA210" s="10"/>
      <c r="GB210" s="10"/>
      <c r="GC210" s="10"/>
      <c r="GD210" s="10"/>
      <c r="GE210" s="10"/>
      <c r="GF210" s="10"/>
      <c r="GG210" s="10"/>
      <c r="GH210" s="10"/>
      <c r="GI210" s="10"/>
      <c r="GJ210" s="10"/>
      <c r="GK210" s="10"/>
      <c r="GL210" s="10"/>
      <c r="GM210" s="10"/>
      <c r="GN210" s="10"/>
      <c r="GO210" s="10"/>
      <c r="GP210" s="10"/>
      <c r="GQ210" s="10"/>
      <c r="GR210" s="10"/>
      <c r="GS210" s="10"/>
      <c r="GT210" s="10"/>
      <c r="GU210" s="10"/>
      <c r="GV210" s="10"/>
      <c r="GW210" s="10"/>
      <c r="GX210" s="10"/>
      <c r="GY210" s="10"/>
      <c r="GZ210" s="10"/>
      <c r="HA210" s="10"/>
      <c r="HB210" s="10"/>
      <c r="HC210" s="10"/>
      <c r="HD210" s="10"/>
      <c r="HE210" s="10"/>
      <c r="HF210" s="10"/>
      <c r="HG210" s="10"/>
      <c r="HH210" s="10"/>
      <c r="HI210" s="10"/>
      <c r="HJ210" s="10"/>
      <c r="HK210" s="10"/>
      <c r="HL210" s="10"/>
      <c r="HM210" s="10"/>
      <c r="HN210" s="10"/>
      <c r="HO210" s="10"/>
      <c r="HP210" s="10"/>
      <c r="HQ210" s="10"/>
      <c r="HR210" s="10"/>
      <c r="HS210" s="10"/>
      <c r="HT210" s="10"/>
      <c r="HU210" s="10"/>
      <c r="HV210" s="10"/>
      <c r="HW210" s="10"/>
      <c r="HX210" s="10"/>
      <c r="HY210" s="10"/>
      <c r="HZ210" s="10"/>
      <c r="IA210" s="10"/>
      <c r="IB210" s="10"/>
      <c r="IC210" s="10"/>
      <c r="ID210" s="10"/>
      <c r="IE210" s="10"/>
      <c r="IF210" s="10"/>
      <c r="IG210" s="10"/>
      <c r="IH210" s="10"/>
      <c r="II210" s="10"/>
      <c r="IJ210" s="10"/>
      <c r="IK210" s="10"/>
      <c r="IL210" s="10"/>
      <c r="IM210" s="10"/>
      <c r="IN210" s="10"/>
      <c r="IO210" s="10"/>
      <c r="IP210" s="10"/>
      <c r="IQ210" s="10"/>
      <c r="IR210" s="10"/>
      <c r="IS210" s="10"/>
      <c r="IT210" s="10"/>
      <c r="IU210" s="10"/>
      <c r="IV210" s="10"/>
      <c r="IW210" s="10"/>
      <c r="IX210" s="10"/>
      <c r="IY210" s="10"/>
      <c r="IZ210" s="10"/>
      <c r="JA210" s="10"/>
      <c r="JB210" s="10"/>
      <c r="JC210" s="10"/>
      <c r="JD210" s="10"/>
      <c r="JE210" s="10"/>
      <c r="JF210" s="10"/>
      <c r="JG210" s="10"/>
      <c r="JH210" s="10"/>
      <c r="JI210" s="10"/>
      <c r="JJ210" s="10"/>
      <c r="JK210" s="10"/>
      <c r="JL210" s="10"/>
      <c r="JM210" s="10"/>
      <c r="JN210" s="10"/>
      <c r="JO210" s="10"/>
      <c r="JP210" s="10"/>
      <c r="JQ210" s="10"/>
      <c r="JR210" s="10"/>
      <c r="JS210" s="10"/>
      <c r="JT210" s="10"/>
      <c r="JU210" s="10"/>
      <c r="JV210" s="10"/>
      <c r="JW210" s="10"/>
      <c r="JX210" s="10"/>
      <c r="JY210" s="10"/>
      <c r="JZ210" s="10"/>
      <c r="KA210" s="10"/>
      <c r="KB210" s="10"/>
      <c r="KC210" s="10"/>
      <c r="KD210" s="10"/>
      <c r="KE210" s="10"/>
      <c r="KF210" s="10"/>
      <c r="KG210" s="10"/>
      <c r="KH210" s="10"/>
      <c r="KI210" s="10"/>
      <c r="KJ210" s="10"/>
      <c r="KK210" s="10"/>
      <c r="KL210" s="10"/>
      <c r="KM210" s="10"/>
      <c r="KN210" s="10"/>
      <c r="KO210" s="10"/>
      <c r="KP210" s="10"/>
      <c r="KQ210" s="10"/>
      <c r="KR210" s="10"/>
      <c r="KS210" s="10"/>
      <c r="KT210" s="10"/>
      <c r="KU210" s="10"/>
      <c r="KV210" s="10"/>
      <c r="KW210" s="10"/>
      <c r="KX210" s="10"/>
      <c r="KY210" s="10"/>
      <c r="KZ210" s="10"/>
      <c r="LA210" s="10"/>
      <c r="LB210" s="10"/>
      <c r="LC210" s="10"/>
      <c r="LD210" s="10"/>
      <c r="LE210" s="10"/>
      <c r="LF210" s="10"/>
      <c r="LG210" s="10"/>
      <c r="LH210" s="10"/>
      <c r="LI210" s="10"/>
      <c r="LJ210" s="10"/>
      <c r="LK210" s="10"/>
      <c r="LL210" s="10"/>
      <c r="LM210" s="10"/>
      <c r="LN210" s="10"/>
      <c r="LO210" s="10"/>
      <c r="LP210" s="10"/>
      <c r="LQ210" s="10"/>
      <c r="LR210" s="10"/>
      <c r="LS210" s="10"/>
      <c r="LT210" s="10"/>
      <c r="LU210" s="10"/>
      <c r="LV210" s="10"/>
      <c r="LW210" s="10"/>
      <c r="LX210" s="10"/>
      <c r="LY210" s="10"/>
      <c r="LZ210" s="10"/>
      <c r="MA210" s="10"/>
      <c r="MB210" s="10"/>
      <c r="MC210" s="10"/>
      <c r="MD210" s="10"/>
      <c r="ME210" s="10"/>
      <c r="MF210" s="10"/>
      <c r="MG210" s="10"/>
      <c r="MH210" s="10"/>
      <c r="MI210" s="10"/>
      <c r="MJ210" s="10"/>
      <c r="MK210" s="10"/>
      <c r="ML210" s="10"/>
      <c r="MM210" s="10"/>
      <c r="MN210" s="10"/>
      <c r="MO210" s="10"/>
      <c r="MP210" s="10"/>
      <c r="MQ210" s="10"/>
      <c r="MR210" s="10"/>
      <c r="MS210" s="10"/>
      <c r="MT210" s="10"/>
      <c r="MU210" s="10"/>
      <c r="MV210" s="10"/>
      <c r="MW210" s="10"/>
      <c r="MX210" s="10"/>
      <c r="MY210" s="10"/>
      <c r="MZ210" s="10"/>
      <c r="NA210" s="10"/>
      <c r="NB210" s="10"/>
      <c r="NC210" s="10"/>
      <c r="ND210" s="10"/>
      <c r="NE210" s="10"/>
      <c r="NF210" s="10"/>
      <c r="NG210" s="10"/>
      <c r="NH210" s="10"/>
      <c r="NI210" s="10"/>
      <c r="NJ210" s="10"/>
      <c r="NK210" s="10"/>
      <c r="NL210" s="10"/>
      <c r="NM210" s="10"/>
      <c r="NN210" s="10"/>
      <c r="NO210" s="10"/>
      <c r="NP210" s="10"/>
      <c r="NQ210" s="10"/>
      <c r="NR210" s="10"/>
      <c r="NS210" s="10"/>
      <c r="NT210" s="10"/>
      <c r="NU210" s="10"/>
      <c r="NV210" s="10"/>
      <c r="NW210" s="10"/>
      <c r="NX210" s="10"/>
      <c r="NY210" s="10"/>
      <c r="NZ210" s="10"/>
      <c r="OA210" s="10"/>
      <c r="OB210" s="10"/>
      <c r="OC210" s="10"/>
      <c r="OD210" s="10"/>
      <c r="OE210" s="10"/>
      <c r="OF210" s="10"/>
      <c r="OG210" s="10"/>
      <c r="OH210" s="10"/>
      <c r="OI210" s="10"/>
      <c r="OJ210" s="10"/>
      <c r="OK210" s="10"/>
      <c r="OL210" s="10"/>
      <c r="OM210" s="10"/>
      <c r="ON210" s="10"/>
      <c r="OO210" s="10"/>
      <c r="OP210" s="10"/>
      <c r="OQ210" s="10"/>
      <c r="OR210" s="10"/>
      <c r="OS210" s="10"/>
      <c r="OT210" s="10"/>
      <c r="OU210" s="10"/>
      <c r="OV210" s="10"/>
      <c r="OW210" s="10"/>
      <c r="OX210" s="10"/>
      <c r="OY210" s="10"/>
      <c r="OZ210" s="10"/>
      <c r="PA210" s="10"/>
      <c r="PB210" s="10"/>
      <c r="PC210" s="10"/>
      <c r="PD210" s="10"/>
      <c r="PE210" s="10"/>
      <c r="PF210" s="10"/>
      <c r="PG210" s="10"/>
      <c r="PH210" s="10"/>
      <c r="PI210" s="10"/>
      <c r="PJ210" s="10"/>
      <c r="PK210" s="10"/>
      <c r="PL210" s="10"/>
      <c r="PM210" s="10"/>
      <c r="PN210" s="10"/>
      <c r="PO210" s="10"/>
      <c r="PP210" s="10"/>
      <c r="PQ210" s="10"/>
      <c r="PR210" s="10"/>
      <c r="PS210" s="10"/>
      <c r="PT210" s="10"/>
      <c r="PU210" s="10"/>
      <c r="PV210" s="10"/>
      <c r="PW210" s="10"/>
      <c r="PX210" s="10"/>
      <c r="PY210" s="10"/>
      <c r="PZ210" s="10"/>
      <c r="QA210" s="10"/>
      <c r="QB210" s="10"/>
      <c r="QC210" s="10"/>
      <c r="QD210" s="10"/>
      <c r="QE210" s="10"/>
      <c r="QF210" s="10"/>
      <c r="QG210" s="10"/>
      <c r="QH210" s="10"/>
      <c r="QI210" s="10"/>
      <c r="QJ210" s="10"/>
      <c r="QK210" s="10"/>
      <c r="QL210" s="10"/>
      <c r="QM210" s="10"/>
      <c r="QN210" s="10"/>
      <c r="QO210" s="10"/>
      <c r="QP210" s="10"/>
      <c r="QQ210" s="10"/>
      <c r="QR210" s="10"/>
      <c r="QS210" s="10"/>
      <c r="QT210" s="10"/>
      <c r="QU210" s="10"/>
      <c r="QV210" s="10"/>
      <c r="QW210" s="10"/>
      <c r="QX210" s="10"/>
      <c r="QY210" s="10"/>
      <c r="QZ210" s="10"/>
      <c r="RA210" s="10"/>
      <c r="RB210" s="10"/>
      <c r="RC210" s="10"/>
      <c r="RD210" s="10"/>
      <c r="RE210" s="10"/>
      <c r="RF210" s="10"/>
      <c r="RG210" s="10"/>
      <c r="RH210" s="10"/>
      <c r="RI210" s="10"/>
      <c r="RJ210" s="10"/>
      <c r="RK210" s="10"/>
      <c r="RL210" s="10"/>
      <c r="RM210" s="10"/>
      <c r="RN210" s="10"/>
      <c r="RO210" s="10"/>
      <c r="RP210" s="10"/>
      <c r="RQ210" s="10"/>
      <c r="RR210" s="10"/>
      <c r="RS210" s="10"/>
      <c r="RT210" s="10"/>
      <c r="RU210" s="10"/>
      <c r="RV210" s="10"/>
      <c r="RW210" s="10"/>
      <c r="RX210" s="10"/>
      <c r="RY210" s="10"/>
      <c r="RZ210" s="10"/>
      <c r="SA210" s="10"/>
      <c r="SB210" s="10"/>
      <c r="SC210" s="10"/>
      <c r="SD210" s="10"/>
      <c r="SE210" s="10"/>
      <c r="SF210" s="10"/>
      <c r="SG210" s="10"/>
      <c r="SH210" s="10"/>
      <c r="SI210" s="10"/>
      <c r="SJ210" s="10"/>
      <c r="SK210" s="10"/>
      <c r="SL210" s="10"/>
      <c r="SM210" s="10"/>
      <c r="SN210" s="10"/>
      <c r="SO210" s="10"/>
      <c r="SP210" s="10"/>
      <c r="SQ210" s="10"/>
      <c r="SR210" s="10"/>
      <c r="SS210" s="10"/>
      <c r="ST210" s="10"/>
      <c r="SU210" s="10"/>
      <c r="SV210" s="10"/>
      <c r="SW210" s="10"/>
      <c r="SX210" s="10"/>
      <c r="SY210" s="10"/>
      <c r="SZ210" s="10"/>
      <c r="TA210" s="10"/>
      <c r="TB210" s="10"/>
      <c r="TC210" s="10"/>
      <c r="TD210" s="10"/>
      <c r="TE210" s="10"/>
      <c r="TF210" s="10"/>
      <c r="TG210" s="10"/>
      <c r="TH210" s="10"/>
      <c r="TI210" s="10"/>
      <c r="TJ210" s="10"/>
      <c r="TK210" s="10"/>
      <c r="TL210" s="10"/>
      <c r="TM210" s="10"/>
      <c r="TN210" s="10"/>
      <c r="TO210" s="10"/>
      <c r="TP210" s="10"/>
      <c r="TQ210" s="10"/>
      <c r="TR210" s="10"/>
      <c r="TS210" s="10"/>
      <c r="TT210" s="10"/>
      <c r="TU210" s="10"/>
      <c r="TV210" s="10"/>
      <c r="TW210" s="10"/>
      <c r="TX210" s="10"/>
      <c r="TY210" s="10"/>
      <c r="TZ210" s="10"/>
      <c r="UA210" s="10"/>
      <c r="UB210" s="10"/>
      <c r="UC210" s="10"/>
      <c r="UD210" s="10"/>
      <c r="UE210" s="10"/>
      <c r="UF210" s="10"/>
      <c r="UG210" s="10"/>
      <c r="UH210" s="10"/>
      <c r="UI210" s="10"/>
      <c r="UJ210" s="10"/>
      <c r="UK210" s="10"/>
      <c r="UL210" s="10"/>
      <c r="UM210" s="10"/>
      <c r="UN210" s="10"/>
      <c r="UO210" s="10"/>
      <c r="UP210" s="10"/>
      <c r="UQ210" s="10"/>
      <c r="UR210" s="10"/>
      <c r="US210" s="10"/>
      <c r="UT210" s="10"/>
      <c r="UU210" s="10"/>
      <c r="UV210" s="10"/>
      <c r="UW210" s="10"/>
      <c r="UX210" s="10"/>
      <c r="UY210" s="10"/>
      <c r="UZ210" s="10"/>
      <c r="VA210" s="10"/>
      <c r="VB210" s="10"/>
      <c r="VC210" s="10"/>
      <c r="VD210" s="10"/>
      <c r="VE210" s="10"/>
      <c r="VF210" s="10"/>
      <c r="VG210" s="10"/>
      <c r="VH210" s="10"/>
      <c r="VI210" s="10"/>
      <c r="VJ210" s="10"/>
      <c r="VK210" s="10"/>
      <c r="VL210" s="10"/>
      <c r="VM210" s="10"/>
      <c r="VN210" s="10"/>
      <c r="VO210" s="10"/>
      <c r="VP210" s="10"/>
      <c r="VQ210" s="10"/>
      <c r="VR210" s="10"/>
      <c r="VS210" s="10"/>
      <c r="VT210" s="10"/>
      <c r="VU210" s="10"/>
      <c r="VV210" s="10"/>
      <c r="VW210" s="10"/>
      <c r="VX210" s="10"/>
      <c r="VY210" s="10"/>
      <c r="VZ210" s="10"/>
      <c r="WA210" s="10"/>
      <c r="WB210" s="10"/>
      <c r="WC210" s="10"/>
      <c r="WD210" s="10"/>
      <c r="WE210" s="10"/>
      <c r="WF210" s="10"/>
      <c r="WG210" s="10"/>
      <c r="WH210" s="10"/>
      <c r="WI210" s="10"/>
      <c r="WJ210" s="10"/>
      <c r="WK210" s="10"/>
      <c r="WL210" s="10"/>
      <c r="WM210" s="10"/>
      <c r="WN210" s="10"/>
      <c r="WO210" s="10"/>
      <c r="WP210" s="10"/>
      <c r="WQ210" s="10"/>
      <c r="WR210" s="10"/>
      <c r="WS210" s="10"/>
      <c r="WT210" s="10"/>
      <c r="WU210" s="10"/>
      <c r="WV210" s="10"/>
      <c r="WW210" s="10"/>
      <c r="WX210" s="10"/>
      <c r="WY210" s="10"/>
      <c r="WZ210" s="10"/>
      <c r="XA210" s="10"/>
      <c r="XB210" s="10"/>
      <c r="XC210" s="10"/>
      <c r="XD210" s="10"/>
      <c r="XE210" s="10"/>
      <c r="XF210" s="10"/>
      <c r="XG210" s="10"/>
      <c r="XH210" s="10"/>
      <c r="XI210" s="10"/>
      <c r="XJ210" s="10"/>
      <c r="XK210" s="10"/>
      <c r="XL210" s="10"/>
      <c r="XM210" s="10"/>
      <c r="XN210" s="10"/>
      <c r="XO210" s="10"/>
      <c r="XP210" s="10"/>
      <c r="XQ210" s="10"/>
      <c r="XR210" s="10"/>
      <c r="XS210" s="10"/>
      <c r="XT210" s="10"/>
      <c r="XU210" s="10"/>
      <c r="XV210" s="10"/>
      <c r="XW210" s="10"/>
      <c r="XX210" s="10"/>
      <c r="XY210" s="10"/>
      <c r="XZ210" s="10"/>
      <c r="YA210" s="10"/>
      <c r="YB210" s="10"/>
      <c r="YC210" s="10"/>
      <c r="YD210" s="10"/>
      <c r="YE210" s="10"/>
      <c r="YF210" s="10"/>
      <c r="YG210" s="10"/>
      <c r="YH210" s="10"/>
      <c r="YI210" s="10"/>
      <c r="YJ210" s="10"/>
      <c r="YK210" s="10"/>
      <c r="YL210" s="10"/>
      <c r="YM210" s="10"/>
      <c r="YN210" s="10"/>
      <c r="YO210" s="10"/>
      <c r="YP210" s="10"/>
      <c r="YQ210" s="10"/>
      <c r="YR210" s="10"/>
      <c r="YS210" s="10"/>
      <c r="YT210" s="10"/>
      <c r="YU210" s="10"/>
      <c r="YV210" s="10"/>
      <c r="YW210" s="10"/>
      <c r="YX210" s="10"/>
      <c r="YY210" s="10"/>
      <c r="YZ210" s="10"/>
      <c r="ZA210" s="10"/>
      <c r="ZB210" s="10"/>
      <c r="ZC210" s="10"/>
      <c r="ZD210" s="10"/>
      <c r="ZE210" s="10"/>
      <c r="ZF210" s="10"/>
      <c r="ZG210" s="10"/>
      <c r="ZH210" s="10"/>
      <c r="ZI210" s="10"/>
      <c r="ZJ210" s="10"/>
      <c r="ZK210" s="10"/>
      <c r="ZL210" s="10"/>
      <c r="ZM210" s="10"/>
      <c r="ZN210" s="10"/>
      <c r="ZO210" s="10"/>
      <c r="ZP210" s="10"/>
      <c r="ZQ210" s="10"/>
      <c r="ZR210" s="10"/>
      <c r="ZS210" s="10"/>
      <c r="ZT210" s="10"/>
      <c r="ZU210" s="10"/>
      <c r="ZV210" s="10"/>
      <c r="ZW210" s="10"/>
      <c r="ZX210" s="10"/>
      <c r="ZY210" s="10"/>
      <c r="ZZ210" s="10"/>
      <c r="AAA210" s="10"/>
      <c r="AAB210" s="10"/>
      <c r="AAC210" s="10"/>
      <c r="AAD210" s="10"/>
      <c r="AAE210" s="10"/>
      <c r="AAF210" s="10"/>
      <c r="AAG210" s="10"/>
      <c r="AAH210" s="10"/>
      <c r="AAI210" s="10"/>
      <c r="AAJ210" s="10"/>
      <c r="AAK210" s="10"/>
      <c r="AAL210" s="10"/>
      <c r="AAM210" s="10"/>
      <c r="AAN210" s="10"/>
      <c r="AAO210" s="10"/>
      <c r="AAP210" s="10"/>
      <c r="AAQ210" s="10"/>
      <c r="AAR210" s="10"/>
      <c r="AAS210" s="10"/>
      <c r="AAT210" s="10"/>
      <c r="AAU210" s="10"/>
      <c r="AAV210" s="10"/>
      <c r="AAW210" s="10"/>
      <c r="AAX210" s="10"/>
      <c r="AAY210" s="10"/>
      <c r="AAZ210" s="10"/>
      <c r="ABA210" s="10"/>
      <c r="ABB210" s="10"/>
      <c r="ABC210" s="10"/>
      <c r="ABD210" s="10"/>
      <c r="ABE210" s="10"/>
      <c r="ABF210" s="10"/>
      <c r="ABG210" s="10"/>
      <c r="ABH210" s="10"/>
      <c r="ABI210" s="10"/>
      <c r="ABJ210" s="10"/>
      <c r="ABK210" s="10"/>
      <c r="ABL210" s="10"/>
      <c r="ABM210" s="10"/>
      <c r="ABN210" s="10"/>
      <c r="ABO210" s="10"/>
      <c r="ABP210" s="10"/>
      <c r="ABQ210" s="10"/>
      <c r="ABR210" s="10"/>
      <c r="ABS210" s="10"/>
      <c r="ABT210" s="10"/>
      <c r="ABU210" s="10"/>
      <c r="ABV210" s="10"/>
      <c r="ABW210" s="10"/>
      <c r="ABX210" s="10"/>
      <c r="ABY210" s="10"/>
      <c r="ABZ210" s="10"/>
      <c r="ACA210" s="10"/>
      <c r="ACB210" s="10"/>
      <c r="ACC210" s="10"/>
      <c r="ACD210" s="10"/>
      <c r="ACE210" s="10"/>
      <c r="ACF210" s="10"/>
      <c r="ACG210" s="10"/>
      <c r="ACH210" s="10"/>
      <c r="ACI210" s="10"/>
      <c r="ACJ210" s="10"/>
      <c r="ACK210" s="10"/>
      <c r="ACL210" s="10"/>
      <c r="ACM210" s="10"/>
      <c r="ACN210" s="10"/>
      <c r="ACO210" s="10"/>
      <c r="ACP210" s="10"/>
      <c r="ACQ210" s="10"/>
      <c r="ACR210" s="10"/>
      <c r="ACS210" s="10"/>
      <c r="ACT210" s="10"/>
      <c r="ACU210" s="10"/>
      <c r="ACV210" s="10"/>
      <c r="ACW210" s="10"/>
      <c r="ACX210" s="10"/>
      <c r="ACY210" s="10"/>
      <c r="ACZ210" s="10"/>
      <c r="ADA210" s="10"/>
      <c r="ADB210" s="10"/>
      <c r="ADC210" s="10"/>
      <c r="ADD210" s="10"/>
      <c r="ADE210" s="10"/>
      <c r="ADF210" s="10"/>
      <c r="ADG210" s="10"/>
      <c r="ADH210" s="10"/>
      <c r="ADI210" s="10"/>
      <c r="ADJ210" s="10"/>
      <c r="ADK210" s="10"/>
      <c r="ADL210" s="10"/>
      <c r="ADM210" s="10"/>
      <c r="ADN210" s="10"/>
      <c r="ADO210" s="10"/>
      <c r="ADP210" s="10"/>
      <c r="ADQ210" s="10"/>
      <c r="ADR210" s="10"/>
      <c r="ADS210" s="10"/>
      <c r="ADT210" s="10"/>
      <c r="ADU210" s="10"/>
      <c r="ADV210" s="10"/>
      <c r="ADW210" s="10"/>
      <c r="ADX210" s="10"/>
      <c r="ADY210" s="10"/>
      <c r="ADZ210" s="10"/>
      <c r="AEA210" s="10"/>
      <c r="AEB210" s="10"/>
      <c r="AEC210" s="10"/>
      <c r="AED210" s="10"/>
      <c r="AEE210" s="10"/>
      <c r="AEF210" s="10"/>
      <c r="AEG210" s="10"/>
      <c r="AEH210" s="10"/>
      <c r="AEI210" s="10"/>
      <c r="AEJ210" s="10"/>
      <c r="AEK210" s="10"/>
      <c r="AEL210" s="10"/>
      <c r="AEM210" s="10"/>
      <c r="AEN210" s="10"/>
      <c r="AEO210" s="10"/>
      <c r="AEP210" s="10"/>
      <c r="AEQ210" s="10"/>
      <c r="AER210" s="10"/>
      <c r="AES210" s="10"/>
      <c r="AET210" s="10"/>
      <c r="AEU210" s="10"/>
      <c r="AEV210" s="10"/>
      <c r="AEW210" s="10"/>
      <c r="AEX210" s="10"/>
      <c r="AEY210" s="10"/>
      <c r="AEZ210" s="10"/>
      <c r="AFA210" s="10"/>
      <c r="AFB210" s="10"/>
      <c r="AFC210" s="10"/>
      <c r="AFD210" s="10"/>
      <c r="AFE210" s="10"/>
      <c r="AFF210" s="10"/>
      <c r="AFG210" s="10"/>
      <c r="AFH210" s="10"/>
      <c r="AFI210" s="10"/>
      <c r="AFJ210" s="10"/>
      <c r="AFK210" s="10"/>
      <c r="AFL210" s="10"/>
      <c r="AFM210" s="10"/>
      <c r="AFN210" s="10"/>
      <c r="AFO210" s="10"/>
      <c r="AFP210" s="10"/>
      <c r="AFQ210" s="10"/>
      <c r="AFR210" s="10"/>
      <c r="AFS210" s="10"/>
      <c r="AFT210" s="10"/>
      <c r="AFU210" s="10"/>
      <c r="AFV210" s="10"/>
      <c r="AFW210" s="10"/>
      <c r="AFX210" s="10"/>
      <c r="AFY210" s="10"/>
      <c r="AFZ210" s="10"/>
      <c r="AGA210" s="10"/>
      <c r="AGB210" s="10"/>
      <c r="AGC210" s="10"/>
      <c r="AGD210" s="10"/>
      <c r="AGE210" s="10"/>
      <c r="AGF210" s="10"/>
      <c r="AGG210" s="10"/>
      <c r="AGH210" s="10"/>
      <c r="AGI210" s="10"/>
      <c r="AGJ210" s="10"/>
      <c r="AGK210" s="10"/>
      <c r="AGL210" s="10"/>
      <c r="AGM210" s="10"/>
      <c r="AGN210" s="10"/>
      <c r="AGO210" s="10"/>
      <c r="AGP210" s="10"/>
      <c r="AGQ210" s="10"/>
      <c r="AGR210" s="10"/>
      <c r="AGS210" s="10"/>
      <c r="AGT210" s="10"/>
      <c r="AGU210" s="10"/>
      <c r="AGV210" s="10"/>
      <c r="AGW210" s="10"/>
      <c r="AGX210" s="10"/>
      <c r="AGY210" s="10"/>
      <c r="AGZ210" s="10"/>
      <c r="AHA210" s="10"/>
      <c r="AHB210" s="10"/>
      <c r="AHC210" s="10"/>
      <c r="AHD210" s="10"/>
      <c r="AHE210" s="10"/>
      <c r="AHF210" s="10"/>
      <c r="AHG210" s="10"/>
      <c r="AHH210" s="10"/>
      <c r="AHI210" s="10"/>
      <c r="AHJ210" s="10"/>
      <c r="AHK210" s="10"/>
      <c r="AHL210" s="10"/>
      <c r="AHM210" s="10"/>
      <c r="AHN210" s="10"/>
      <c r="AHO210" s="10"/>
      <c r="AHP210" s="10"/>
      <c r="AHQ210" s="10"/>
      <c r="AHR210" s="10"/>
      <c r="AHS210" s="10"/>
      <c r="AHT210" s="10"/>
      <c r="AHU210" s="10"/>
      <c r="AHV210" s="10"/>
      <c r="AHW210" s="10"/>
      <c r="AHX210" s="10"/>
      <c r="AHY210" s="10"/>
      <c r="AHZ210" s="10"/>
      <c r="AIA210" s="10"/>
      <c r="AIB210" s="10"/>
      <c r="AIC210" s="10"/>
      <c r="AID210" s="10"/>
      <c r="AIE210" s="10"/>
      <c r="AIF210" s="10"/>
      <c r="AIG210" s="10"/>
      <c r="AIH210" s="10"/>
      <c r="AII210" s="10"/>
      <c r="AIJ210" s="10"/>
      <c r="AIK210" s="10"/>
      <c r="AIL210" s="10"/>
      <c r="AIM210" s="10"/>
      <c r="AIN210" s="10"/>
      <c r="AIO210" s="10"/>
      <c r="AIP210" s="10"/>
      <c r="AIQ210" s="10"/>
      <c r="AIR210" s="10"/>
      <c r="AIS210" s="10"/>
      <c r="AIT210" s="10"/>
      <c r="AIU210" s="10"/>
      <c r="AIV210" s="10"/>
      <c r="AIW210" s="10"/>
      <c r="AIX210" s="10"/>
      <c r="AIY210" s="10"/>
      <c r="AIZ210" s="10"/>
      <c r="AJA210" s="10"/>
      <c r="AJB210" s="10"/>
      <c r="AJC210" s="10"/>
      <c r="AJD210" s="10"/>
      <c r="AJE210" s="10"/>
      <c r="AJF210" s="10"/>
      <c r="AJG210" s="10"/>
      <c r="AJH210" s="10"/>
      <c r="AJI210" s="10"/>
      <c r="AJJ210" s="10"/>
      <c r="AJK210" s="10"/>
      <c r="AJL210" s="10"/>
      <c r="AJM210" s="10"/>
      <c r="AJN210" s="10"/>
      <c r="AJO210" s="10"/>
      <c r="AJP210" s="10"/>
      <c r="AJQ210" s="10"/>
      <c r="AJR210" s="10"/>
      <c r="AJS210" s="10"/>
      <c r="AJT210" s="10"/>
      <c r="AJU210" s="10"/>
      <c r="AJV210" s="10"/>
      <c r="AJW210" s="10"/>
      <c r="AJX210" s="10"/>
      <c r="AJY210" s="10"/>
      <c r="AJZ210" s="10"/>
      <c r="AKA210" s="10"/>
      <c r="AKB210" s="10"/>
      <c r="AKC210" s="10"/>
      <c r="AKD210" s="10"/>
      <c r="AKE210" s="10"/>
      <c r="AKF210" s="10"/>
      <c r="AKG210" s="10"/>
      <c r="AKH210" s="10"/>
      <c r="AKI210" s="10"/>
      <c r="AKJ210" s="10"/>
      <c r="AKK210" s="10"/>
      <c r="AKL210" s="10"/>
      <c r="AKM210" s="10"/>
      <c r="AKN210" s="10"/>
      <c r="AKO210" s="10"/>
      <c r="AKP210" s="10"/>
      <c r="AKQ210" s="10"/>
      <c r="AKR210" s="10"/>
      <c r="AKS210" s="10"/>
      <c r="AKT210" s="10"/>
      <c r="AKU210" s="10"/>
      <c r="AKV210" s="10"/>
      <c r="AKW210" s="10"/>
      <c r="AKX210" s="10"/>
      <c r="AKY210" s="10"/>
      <c r="AKZ210" s="10"/>
      <c r="ALA210" s="10"/>
      <c r="ALB210" s="10"/>
      <c r="ALC210" s="10"/>
      <c r="ALD210" s="10"/>
      <c r="ALE210" s="10"/>
      <c r="ALF210" s="10"/>
      <c r="ALG210" s="10"/>
      <c r="ALH210" s="10"/>
      <c r="ALI210" s="10"/>
      <c r="ALJ210" s="10"/>
      <c r="ALK210" s="10"/>
      <c r="ALL210" s="10"/>
      <c r="ALM210" s="10"/>
      <c r="ALN210" s="10"/>
      <c r="ALO210" s="10"/>
      <c r="ALP210" s="10"/>
      <c r="ALQ210" s="10"/>
      <c r="ALR210" s="10"/>
      <c r="ALS210" s="10"/>
      <c r="ALT210" s="10"/>
      <c r="ALU210" s="10"/>
      <c r="ALV210" s="10"/>
      <c r="ALW210" s="10"/>
      <c r="ALX210" s="10"/>
      <c r="ALY210" s="10"/>
      <c r="ALZ210" s="10"/>
      <c r="AMA210" s="10"/>
      <c r="AMB210" s="10"/>
      <c r="AMC210" s="10"/>
      <c r="AMD210" s="10"/>
      <c r="AME210" s="10"/>
      <c r="AMF210" s="10"/>
      <c r="AMG210" s="10"/>
      <c r="AMH210" s="10"/>
      <c r="AMI210" s="10"/>
      <c r="AMJ210" s="10"/>
      <c r="AMK210" s="10"/>
      <c r="AML210" s="10"/>
      <c r="AMM210" s="10"/>
      <c r="AMN210" s="10"/>
      <c r="AMO210" s="10"/>
      <c r="AMP210" s="10"/>
      <c r="AMQ210" s="10"/>
      <c r="AMR210" s="10"/>
      <c r="AMS210" s="10"/>
      <c r="AMT210" s="10"/>
      <c r="AMU210" s="10"/>
      <c r="AMV210" s="10"/>
      <c r="AMW210" s="10"/>
      <c r="AMX210" s="10"/>
      <c r="AMY210" s="10"/>
      <c r="AMZ210" s="10"/>
      <c r="ANA210" s="10"/>
      <c r="ANB210" s="10"/>
      <c r="ANC210" s="10"/>
      <c r="AND210" s="10"/>
      <c r="ANE210" s="10"/>
      <c r="ANF210" s="10"/>
      <c r="ANG210" s="10"/>
      <c r="ANH210" s="10"/>
      <c r="ANI210" s="10"/>
      <c r="ANJ210" s="10"/>
      <c r="ANK210" s="10"/>
      <c r="ANL210" s="10"/>
      <c r="ANM210" s="10"/>
      <c r="ANN210" s="10"/>
      <c r="ANO210" s="10"/>
      <c r="ANP210" s="10"/>
      <c r="ANQ210" s="10"/>
      <c r="ANR210" s="10"/>
      <c r="ANS210" s="10"/>
      <c r="ANT210" s="10"/>
      <c r="ANU210" s="10"/>
      <c r="ANV210" s="10"/>
      <c r="ANW210" s="10"/>
      <c r="ANX210" s="10"/>
      <c r="ANY210" s="10"/>
      <c r="ANZ210" s="10"/>
      <c r="AOA210" s="10"/>
      <c r="AOB210" s="10"/>
      <c r="AOC210" s="10"/>
      <c r="AOD210" s="10"/>
      <c r="AOE210" s="10"/>
      <c r="AOF210" s="10"/>
      <c r="AOG210" s="10"/>
      <c r="AOH210" s="10"/>
      <c r="AOI210" s="10"/>
      <c r="AOJ210" s="10"/>
      <c r="AOK210" s="10"/>
      <c r="AOL210" s="10"/>
      <c r="AOM210" s="10"/>
      <c r="AON210" s="10"/>
      <c r="AOO210" s="10"/>
      <c r="AOP210" s="10"/>
      <c r="AOQ210" s="10"/>
      <c r="AOR210" s="10"/>
      <c r="AOS210" s="10"/>
      <c r="AOT210" s="10"/>
      <c r="AOU210" s="10"/>
      <c r="AOV210" s="10"/>
      <c r="AOW210" s="10"/>
      <c r="AOX210" s="10"/>
      <c r="AOY210" s="10"/>
      <c r="AOZ210" s="10"/>
      <c r="APA210" s="10"/>
      <c r="APB210" s="10"/>
      <c r="APC210" s="10"/>
      <c r="APD210" s="10"/>
      <c r="APE210" s="10"/>
      <c r="APF210" s="10"/>
      <c r="APG210" s="10"/>
      <c r="APH210" s="10"/>
      <c r="API210" s="10"/>
      <c r="APJ210" s="10"/>
      <c r="APK210" s="10"/>
      <c r="APL210" s="10"/>
      <c r="APM210" s="10"/>
      <c r="APN210" s="10"/>
      <c r="APO210" s="10"/>
      <c r="APP210" s="10"/>
      <c r="APQ210" s="10"/>
      <c r="APR210" s="10"/>
      <c r="APS210" s="10"/>
      <c r="APT210" s="10"/>
      <c r="APU210" s="10"/>
      <c r="APV210" s="10"/>
      <c r="APW210" s="10"/>
      <c r="APX210" s="10"/>
      <c r="APY210" s="10"/>
      <c r="APZ210" s="10"/>
      <c r="AQA210" s="10"/>
      <c r="AQB210" s="10"/>
      <c r="AQC210" s="10"/>
      <c r="AQD210" s="10"/>
      <c r="AQE210" s="10"/>
      <c r="AQF210" s="10"/>
      <c r="AQG210" s="10"/>
      <c r="AQH210" s="10"/>
      <c r="AQI210" s="10"/>
      <c r="AQJ210" s="10"/>
      <c r="AQK210" s="10"/>
      <c r="AQL210" s="10"/>
      <c r="AQM210" s="10"/>
      <c r="AQN210" s="10"/>
      <c r="AQO210" s="10"/>
      <c r="AQP210" s="10"/>
      <c r="AQQ210" s="10"/>
      <c r="AQR210" s="10"/>
      <c r="AQS210" s="10"/>
      <c r="AQT210" s="10"/>
      <c r="AQU210" s="10"/>
      <c r="AQV210" s="10"/>
      <c r="AQW210" s="10"/>
      <c r="AQX210" s="10"/>
      <c r="AQY210" s="10"/>
      <c r="AQZ210" s="10"/>
      <c r="ARA210" s="10"/>
      <c r="ARB210" s="10"/>
      <c r="ARC210" s="10"/>
      <c r="ARD210" s="10"/>
      <c r="ARE210" s="10"/>
      <c r="ARF210" s="10"/>
      <c r="ARG210" s="10"/>
      <c r="ARH210" s="10"/>
      <c r="ARI210" s="10"/>
      <c r="ARJ210" s="10"/>
      <c r="ARK210" s="10"/>
      <c r="ARL210" s="10"/>
      <c r="ARM210" s="10"/>
      <c r="ARN210" s="10"/>
      <c r="ARO210" s="10"/>
      <c r="ARP210" s="10"/>
      <c r="ARQ210" s="10"/>
      <c r="ARR210" s="10"/>
      <c r="ARS210" s="10"/>
      <c r="ART210" s="10"/>
      <c r="ARU210" s="10"/>
      <c r="ARV210" s="10"/>
      <c r="ARW210" s="10"/>
      <c r="ARX210" s="10"/>
      <c r="ARY210" s="10"/>
      <c r="ARZ210" s="10"/>
      <c r="ASA210" s="10"/>
      <c r="ASB210" s="10"/>
      <c r="ASC210" s="10"/>
      <c r="ASD210" s="10"/>
      <c r="ASE210" s="10"/>
      <c r="ASF210" s="10"/>
      <c r="ASG210" s="10"/>
      <c r="ASH210" s="10"/>
      <c r="ASI210" s="10"/>
      <c r="ASJ210" s="10"/>
      <c r="ASK210" s="10"/>
      <c r="ASL210" s="10"/>
      <c r="ASM210" s="10"/>
      <c r="ASN210" s="10"/>
      <c r="ASO210" s="10"/>
      <c r="ASP210" s="10"/>
      <c r="ASQ210" s="10"/>
      <c r="ASR210" s="10"/>
      <c r="ASS210" s="10"/>
      <c r="AST210" s="10"/>
      <c r="ASU210" s="10"/>
      <c r="ASV210" s="10"/>
      <c r="ASW210" s="10"/>
      <c r="ASX210" s="10"/>
      <c r="ASY210" s="10"/>
      <c r="ASZ210" s="10"/>
      <c r="ATA210" s="10"/>
      <c r="ATB210" s="10"/>
      <c r="ATC210" s="10"/>
      <c r="ATD210" s="10"/>
      <c r="ATE210" s="10"/>
      <c r="ATF210" s="10"/>
      <c r="ATG210" s="10"/>
      <c r="ATH210" s="10"/>
      <c r="ATI210" s="10"/>
      <c r="ATJ210" s="10"/>
      <c r="ATK210" s="10"/>
      <c r="ATL210" s="10"/>
      <c r="ATM210" s="10"/>
      <c r="ATN210" s="10"/>
      <c r="ATO210" s="10"/>
      <c r="ATP210" s="10"/>
      <c r="ATQ210" s="10"/>
      <c r="ATR210" s="10"/>
      <c r="ATS210" s="10"/>
      <c r="ATT210" s="10"/>
      <c r="ATU210" s="10"/>
      <c r="ATV210" s="10"/>
      <c r="ATW210" s="10"/>
      <c r="ATX210" s="10"/>
      <c r="ATY210" s="10"/>
      <c r="ATZ210" s="10"/>
      <c r="AUA210" s="10"/>
      <c r="AUB210" s="10"/>
      <c r="AUC210" s="10"/>
      <c r="AUD210" s="10"/>
      <c r="AUE210" s="10"/>
      <c r="AUF210" s="10"/>
      <c r="AUG210" s="10"/>
      <c r="AUH210" s="10"/>
      <c r="AUI210" s="10"/>
      <c r="AUJ210" s="10"/>
      <c r="AUK210" s="10"/>
      <c r="AUL210" s="10"/>
      <c r="AUM210" s="10"/>
      <c r="AUN210" s="10"/>
      <c r="AUO210" s="10"/>
      <c r="AUP210" s="10"/>
      <c r="AUQ210" s="10"/>
      <c r="AUR210" s="10"/>
      <c r="AUS210" s="10"/>
      <c r="AUT210" s="10"/>
      <c r="AUU210" s="10"/>
      <c r="AUV210" s="10"/>
      <c r="AUW210" s="10"/>
      <c r="AUX210" s="10"/>
      <c r="AUY210" s="10"/>
      <c r="AUZ210" s="10"/>
      <c r="AVA210" s="10"/>
      <c r="AVB210" s="10"/>
      <c r="AVC210" s="10"/>
      <c r="AVD210" s="10"/>
      <c r="AVE210" s="10"/>
      <c r="AVF210" s="10"/>
      <c r="AVG210" s="10"/>
      <c r="AVH210" s="10"/>
      <c r="AVI210" s="10"/>
      <c r="AVJ210" s="10"/>
      <c r="AVK210" s="10"/>
      <c r="AVL210" s="10"/>
      <c r="AVM210" s="10"/>
      <c r="AVN210" s="10"/>
      <c r="AVO210" s="10"/>
      <c r="AVP210" s="10"/>
      <c r="AVQ210" s="10"/>
      <c r="AVR210" s="10"/>
      <c r="AVS210" s="10"/>
      <c r="AVT210" s="10"/>
      <c r="AVU210" s="10"/>
      <c r="AVV210" s="10"/>
      <c r="AVW210" s="10"/>
      <c r="AVX210" s="10"/>
      <c r="AVY210" s="10"/>
      <c r="AVZ210" s="10"/>
      <c r="AWA210" s="10"/>
      <c r="AWB210" s="10"/>
      <c r="AWC210" s="10"/>
      <c r="AWD210" s="10"/>
      <c r="AWE210" s="10"/>
      <c r="AWF210" s="10"/>
      <c r="AWG210" s="10"/>
      <c r="AWH210" s="10"/>
      <c r="AWI210" s="10"/>
      <c r="AWJ210" s="10"/>
      <c r="AWK210" s="10"/>
      <c r="AWL210" s="10"/>
      <c r="AWM210" s="10"/>
      <c r="AWN210" s="10"/>
      <c r="AWO210" s="10"/>
      <c r="AWP210" s="10"/>
      <c r="AWQ210" s="10"/>
      <c r="AWR210" s="10"/>
      <c r="AWS210" s="10"/>
      <c r="AWT210" s="10"/>
      <c r="AWU210" s="10"/>
      <c r="AWV210" s="10"/>
      <c r="AWW210" s="10"/>
      <c r="AWX210" s="10"/>
      <c r="AWY210" s="10"/>
      <c r="AWZ210" s="10"/>
      <c r="AXA210" s="10"/>
      <c r="AXB210" s="10"/>
      <c r="AXC210" s="10"/>
      <c r="AXD210" s="10"/>
      <c r="AXE210" s="10"/>
      <c r="AXF210" s="10"/>
      <c r="AXG210" s="10"/>
      <c r="AXH210" s="10"/>
      <c r="AXI210" s="10"/>
      <c r="AXJ210" s="10"/>
      <c r="AXK210" s="10"/>
      <c r="AXL210" s="10"/>
      <c r="AXM210" s="10"/>
      <c r="AXN210" s="10"/>
      <c r="AXO210" s="10"/>
      <c r="AXP210" s="10"/>
      <c r="AXQ210" s="10"/>
      <c r="AXR210" s="10"/>
      <c r="AXS210" s="10"/>
      <c r="AXT210" s="10"/>
      <c r="AXU210" s="10"/>
      <c r="AXV210" s="10"/>
      <c r="AXW210" s="10"/>
      <c r="AXX210" s="10"/>
      <c r="AXY210" s="10"/>
      <c r="AXZ210" s="10"/>
      <c r="AYA210" s="10"/>
      <c r="AYB210" s="10"/>
      <c r="AYC210" s="10"/>
      <c r="AYD210" s="10"/>
      <c r="AYE210" s="10"/>
      <c r="AYF210" s="10"/>
      <c r="AYG210" s="10"/>
      <c r="AYH210" s="10"/>
      <c r="AYI210" s="10"/>
      <c r="AYJ210" s="10"/>
      <c r="AYK210" s="10"/>
      <c r="AYL210" s="10"/>
      <c r="AYM210" s="10"/>
      <c r="AYN210" s="10"/>
      <c r="AYO210" s="10"/>
      <c r="AYP210" s="10"/>
      <c r="AYQ210" s="10"/>
      <c r="AYR210" s="10"/>
      <c r="AYS210" s="10"/>
      <c r="AYT210" s="10"/>
      <c r="AYU210" s="10"/>
      <c r="AYV210" s="10"/>
      <c r="AYW210" s="10"/>
      <c r="AYX210" s="10"/>
      <c r="AYY210" s="10"/>
      <c r="AYZ210" s="10"/>
      <c r="AZA210" s="10"/>
      <c r="AZB210" s="10"/>
      <c r="AZC210" s="10"/>
      <c r="AZD210" s="10"/>
      <c r="AZE210" s="10"/>
      <c r="AZF210" s="10"/>
      <c r="AZG210" s="10"/>
      <c r="AZH210" s="10"/>
      <c r="AZI210" s="10"/>
      <c r="AZJ210" s="10"/>
      <c r="AZK210" s="10"/>
      <c r="AZL210" s="10"/>
      <c r="AZM210" s="10"/>
      <c r="AZN210" s="10"/>
      <c r="AZO210" s="10"/>
      <c r="AZP210" s="10"/>
      <c r="AZQ210" s="10"/>
      <c r="AZR210" s="10"/>
      <c r="AZS210" s="10"/>
      <c r="AZT210" s="10"/>
      <c r="AZU210" s="10"/>
      <c r="AZV210" s="10"/>
      <c r="AZW210" s="10"/>
      <c r="AZX210" s="10"/>
      <c r="AZY210" s="10"/>
      <c r="AZZ210" s="10"/>
      <c r="BAA210" s="10"/>
      <c r="BAB210" s="10"/>
      <c r="BAC210" s="10"/>
      <c r="BAD210" s="10"/>
      <c r="BAE210" s="10"/>
      <c r="BAF210" s="10"/>
      <c r="BAG210" s="10"/>
      <c r="BAH210" s="10"/>
      <c r="BAI210" s="10"/>
      <c r="BAJ210" s="10"/>
      <c r="BAK210" s="10"/>
      <c r="BAL210" s="10"/>
      <c r="BAM210" s="10"/>
      <c r="BAN210" s="10"/>
      <c r="BAO210" s="10"/>
      <c r="BAP210" s="10"/>
      <c r="BAQ210" s="10"/>
      <c r="BAR210" s="10"/>
      <c r="BAS210" s="10"/>
      <c r="BAT210" s="10"/>
      <c r="BAU210" s="10"/>
      <c r="BAV210" s="10"/>
      <c r="BAW210" s="10"/>
      <c r="BAX210" s="10"/>
      <c r="BAY210" s="10"/>
      <c r="BAZ210" s="10"/>
      <c r="BBA210" s="10"/>
      <c r="BBB210" s="10"/>
      <c r="BBC210" s="10"/>
      <c r="BBD210" s="10"/>
      <c r="BBE210" s="10"/>
      <c r="BBF210" s="10"/>
      <c r="BBG210" s="10"/>
      <c r="BBH210" s="10"/>
      <c r="BBI210" s="10"/>
      <c r="BBJ210" s="10"/>
      <c r="BBK210" s="10"/>
      <c r="BBL210" s="10"/>
      <c r="BBM210" s="10"/>
      <c r="BBN210" s="10"/>
      <c r="BBO210" s="10"/>
      <c r="BBP210" s="10"/>
      <c r="BBQ210" s="10"/>
      <c r="BBR210" s="10"/>
      <c r="BBS210" s="10"/>
      <c r="BBT210" s="10"/>
      <c r="BBU210" s="10"/>
      <c r="BBV210" s="10"/>
      <c r="BBW210" s="10"/>
      <c r="BBX210" s="10"/>
      <c r="BBY210" s="10"/>
      <c r="BBZ210" s="10"/>
      <c r="BCA210" s="10"/>
      <c r="BCB210" s="10"/>
      <c r="BCC210" s="10"/>
      <c r="BCD210" s="10"/>
      <c r="BCE210" s="10"/>
      <c r="BCF210" s="10"/>
      <c r="BCG210" s="10"/>
      <c r="BCH210" s="10"/>
      <c r="BCI210" s="10"/>
      <c r="BCJ210" s="10"/>
      <c r="BCK210" s="10"/>
      <c r="BCL210" s="10"/>
      <c r="BCM210" s="10"/>
      <c r="BCN210" s="10"/>
      <c r="BCO210" s="10"/>
      <c r="BCP210" s="10"/>
      <c r="BCQ210" s="10"/>
      <c r="BCR210" s="10"/>
      <c r="BCS210" s="10"/>
      <c r="BCT210" s="10"/>
      <c r="BCU210" s="10"/>
      <c r="BCV210" s="10"/>
      <c r="BCW210" s="10"/>
      <c r="BCX210" s="10"/>
      <c r="BCY210" s="10"/>
      <c r="BCZ210" s="10"/>
      <c r="BDA210" s="10"/>
      <c r="BDB210" s="10"/>
      <c r="BDC210" s="10"/>
      <c r="BDD210" s="10"/>
      <c r="BDE210" s="10"/>
      <c r="BDF210" s="10"/>
      <c r="BDG210" s="10"/>
      <c r="BDH210" s="10"/>
      <c r="BDI210" s="10"/>
      <c r="BDJ210" s="10"/>
      <c r="BDK210" s="10"/>
      <c r="BDL210" s="10"/>
      <c r="BDM210" s="10"/>
      <c r="BDN210" s="10"/>
      <c r="BDO210" s="10"/>
      <c r="BDP210" s="10"/>
      <c r="BDQ210" s="10"/>
      <c r="BDR210" s="10"/>
      <c r="BDS210" s="10"/>
      <c r="BDT210" s="10"/>
      <c r="BDU210" s="10"/>
      <c r="BDV210" s="10"/>
      <c r="BDW210" s="10"/>
      <c r="BDX210" s="10"/>
      <c r="BDY210" s="10"/>
      <c r="BDZ210" s="10"/>
      <c r="BEA210" s="10"/>
      <c r="BEB210" s="10"/>
      <c r="BEC210" s="10"/>
      <c r="BED210" s="10"/>
      <c r="BEE210" s="10"/>
      <c r="BEF210" s="10"/>
      <c r="BEG210" s="10"/>
      <c r="BEH210" s="10"/>
      <c r="BEI210" s="10"/>
      <c r="BEJ210" s="10"/>
      <c r="BEK210" s="10"/>
      <c r="BEL210" s="10"/>
      <c r="BEM210" s="10"/>
      <c r="BEN210" s="10"/>
      <c r="BEO210" s="10"/>
      <c r="BEP210" s="10"/>
      <c r="BEQ210" s="10"/>
      <c r="BER210" s="10"/>
      <c r="BES210" s="10"/>
      <c r="BET210" s="10"/>
      <c r="BEU210" s="10"/>
      <c r="BEV210" s="10"/>
      <c r="BEW210" s="10"/>
      <c r="BEX210" s="10"/>
      <c r="BEY210" s="10"/>
      <c r="BEZ210" s="10"/>
      <c r="BFA210" s="10"/>
      <c r="BFB210" s="10"/>
      <c r="BFC210" s="10"/>
      <c r="BFD210" s="10"/>
      <c r="BFE210" s="10"/>
      <c r="BFF210" s="10"/>
      <c r="BFG210" s="10"/>
      <c r="BFH210" s="10"/>
      <c r="BFI210" s="10"/>
      <c r="BFJ210" s="10"/>
      <c r="BFK210" s="10"/>
      <c r="BFL210" s="10"/>
      <c r="BFM210" s="10"/>
      <c r="BFN210" s="10"/>
      <c r="BFO210" s="10"/>
      <c r="BFP210" s="10"/>
      <c r="BFQ210" s="10"/>
      <c r="BFR210" s="10"/>
      <c r="BFS210" s="10"/>
      <c r="BFT210" s="10"/>
      <c r="BFU210" s="10"/>
      <c r="BFV210" s="10"/>
      <c r="BFW210" s="10"/>
      <c r="BFX210" s="10"/>
      <c r="BFY210" s="10"/>
      <c r="BFZ210" s="10"/>
      <c r="BGA210" s="10"/>
      <c r="BGB210" s="10"/>
      <c r="BGC210" s="10"/>
      <c r="BGD210" s="10"/>
      <c r="BGE210" s="10"/>
      <c r="BGF210" s="10"/>
      <c r="BGG210" s="10"/>
      <c r="BGH210" s="10"/>
      <c r="BGI210" s="10"/>
      <c r="BGJ210" s="10"/>
      <c r="BGK210" s="10"/>
      <c r="BGL210" s="10"/>
      <c r="BGM210" s="10"/>
      <c r="BGN210" s="10"/>
      <c r="BGO210" s="10"/>
      <c r="BGP210" s="10"/>
      <c r="BGQ210" s="10"/>
      <c r="BGR210" s="10"/>
      <c r="BGS210" s="10"/>
      <c r="BGT210" s="10"/>
      <c r="BGU210" s="10"/>
      <c r="BGV210" s="10"/>
      <c r="BGW210" s="10"/>
      <c r="BGX210" s="10"/>
      <c r="BGY210" s="10"/>
      <c r="BGZ210" s="10"/>
      <c r="BHA210" s="10"/>
      <c r="BHB210" s="10"/>
      <c r="BHC210" s="10"/>
      <c r="BHD210" s="10"/>
      <c r="BHE210" s="10"/>
      <c r="BHF210" s="10"/>
      <c r="BHG210" s="10"/>
      <c r="BHH210" s="10"/>
      <c r="BHI210" s="10"/>
      <c r="BHJ210" s="10"/>
      <c r="BHK210" s="10"/>
      <c r="BHL210" s="10"/>
      <c r="BHM210" s="10"/>
      <c r="BHN210" s="10"/>
      <c r="BHO210" s="10"/>
      <c r="BHP210" s="10"/>
      <c r="BHQ210" s="10"/>
      <c r="BHR210" s="10"/>
      <c r="BHS210" s="10"/>
      <c r="BHT210" s="10"/>
      <c r="BHU210" s="10"/>
      <c r="BHV210" s="10"/>
      <c r="BHW210" s="10"/>
      <c r="BHX210" s="10"/>
      <c r="BHY210" s="10"/>
      <c r="BHZ210" s="10"/>
      <c r="BIA210" s="10"/>
      <c r="BIB210" s="10"/>
      <c r="BIC210" s="10"/>
      <c r="BID210" s="10"/>
      <c r="BIE210" s="10"/>
      <c r="BIF210" s="10"/>
      <c r="BIG210" s="10"/>
      <c r="BIH210" s="10"/>
      <c r="BII210" s="10"/>
      <c r="BIJ210" s="10"/>
      <c r="BIK210" s="10"/>
      <c r="BIL210" s="10"/>
      <c r="BIM210" s="10"/>
      <c r="BIN210" s="10"/>
      <c r="BIO210" s="10"/>
      <c r="BIP210" s="10"/>
      <c r="BIQ210" s="10"/>
      <c r="BIR210" s="10"/>
      <c r="BIS210" s="10"/>
      <c r="BIT210" s="10"/>
      <c r="BIU210" s="10"/>
      <c r="BIV210" s="10"/>
      <c r="BIW210" s="10"/>
      <c r="BIX210" s="10"/>
      <c r="BIY210" s="10"/>
      <c r="BIZ210" s="10"/>
      <c r="BJA210" s="10"/>
      <c r="BJB210" s="10"/>
      <c r="BJC210" s="10"/>
      <c r="BJD210" s="10"/>
      <c r="BJE210" s="10"/>
      <c r="BJF210" s="10"/>
      <c r="BJG210" s="10"/>
      <c r="BJH210" s="10"/>
      <c r="BJI210" s="10"/>
      <c r="BJJ210" s="10"/>
      <c r="BJK210" s="10"/>
      <c r="BJL210" s="10"/>
      <c r="BJM210" s="10"/>
      <c r="BJN210" s="10"/>
      <c r="BJO210" s="10"/>
      <c r="BJP210" s="10"/>
      <c r="BJQ210" s="10"/>
      <c r="BJR210" s="10"/>
      <c r="BJS210" s="10"/>
      <c r="BJT210" s="10"/>
      <c r="BJU210" s="10"/>
      <c r="BJV210" s="10"/>
      <c r="BJW210" s="10"/>
      <c r="BJX210" s="10"/>
      <c r="BJY210" s="10"/>
      <c r="BJZ210" s="10"/>
      <c r="BKA210" s="10"/>
      <c r="BKB210" s="10"/>
      <c r="BKC210" s="10"/>
      <c r="BKD210" s="10"/>
      <c r="BKE210" s="10"/>
      <c r="BKF210" s="10"/>
      <c r="BKG210" s="10"/>
      <c r="BKH210" s="10"/>
      <c r="BKI210" s="10"/>
      <c r="BKJ210" s="10"/>
      <c r="BKK210" s="10"/>
      <c r="BKL210" s="10"/>
      <c r="BKM210" s="10"/>
      <c r="BKN210" s="10"/>
      <c r="BKO210" s="10"/>
      <c r="BKP210" s="10"/>
      <c r="BKQ210" s="10"/>
      <c r="BKR210" s="10"/>
      <c r="BKS210" s="10"/>
      <c r="BKT210" s="10"/>
      <c r="BKU210" s="10"/>
      <c r="BKV210" s="10"/>
      <c r="BKW210" s="10"/>
      <c r="BKX210" s="10"/>
      <c r="BKY210" s="10"/>
      <c r="BKZ210" s="10"/>
      <c r="BLA210" s="10"/>
      <c r="BLB210" s="10"/>
      <c r="BLC210" s="10"/>
      <c r="BLD210" s="10"/>
      <c r="BLE210" s="10"/>
      <c r="BLF210" s="10"/>
      <c r="BLG210" s="10"/>
      <c r="BLH210" s="10"/>
      <c r="BLI210" s="10"/>
      <c r="BLJ210" s="10"/>
      <c r="BLK210" s="10"/>
      <c r="BLL210" s="10"/>
      <c r="BLM210" s="10"/>
      <c r="BLN210" s="10"/>
      <c r="BLO210" s="10"/>
      <c r="BLP210" s="10"/>
      <c r="BLQ210" s="10"/>
      <c r="BLR210" s="10"/>
      <c r="BLS210" s="10"/>
      <c r="BLT210" s="10"/>
      <c r="BLU210" s="10"/>
      <c r="BLV210" s="10"/>
      <c r="BLW210" s="10"/>
      <c r="BLX210" s="10"/>
      <c r="BLY210" s="10"/>
      <c r="BLZ210" s="10"/>
      <c r="BMA210" s="10"/>
      <c r="BMB210" s="10"/>
      <c r="BMC210" s="10"/>
      <c r="BMD210" s="10"/>
      <c r="BME210" s="10"/>
      <c r="BMF210" s="10"/>
      <c r="BMG210" s="10"/>
      <c r="BMH210" s="10"/>
      <c r="BMI210" s="10"/>
      <c r="BMJ210" s="10"/>
      <c r="BMK210" s="10"/>
      <c r="BML210" s="10"/>
      <c r="BMM210" s="10"/>
      <c r="BMN210" s="10"/>
      <c r="BMO210" s="10"/>
      <c r="BMP210" s="10"/>
      <c r="BMQ210" s="10"/>
      <c r="BMR210" s="10"/>
      <c r="BMS210" s="10"/>
      <c r="BMT210" s="10"/>
      <c r="BMU210" s="10"/>
      <c r="BMV210" s="10"/>
      <c r="BMW210" s="10"/>
      <c r="BMX210" s="10"/>
      <c r="BMY210" s="10"/>
      <c r="BMZ210" s="10"/>
      <c r="BNA210" s="10"/>
      <c r="BNB210" s="10"/>
      <c r="BNC210" s="10"/>
      <c r="BND210" s="10"/>
      <c r="BNE210" s="10"/>
      <c r="BNF210" s="10"/>
      <c r="BNG210" s="10"/>
      <c r="BNH210" s="10"/>
      <c r="BNI210" s="10"/>
      <c r="BNJ210" s="10"/>
      <c r="BNK210" s="10"/>
      <c r="BNL210" s="10"/>
      <c r="BNM210" s="10"/>
      <c r="BNN210" s="10"/>
      <c r="BNO210" s="10"/>
      <c r="BNP210" s="10"/>
      <c r="BNQ210" s="10"/>
      <c r="BNR210" s="10"/>
      <c r="BNS210" s="10"/>
      <c r="BNT210" s="10"/>
      <c r="BNU210" s="10"/>
      <c r="BNV210" s="10"/>
      <c r="BNW210" s="10"/>
      <c r="BNX210" s="10"/>
      <c r="BNY210" s="10"/>
      <c r="BNZ210" s="10"/>
      <c r="BOA210" s="10"/>
      <c r="BOB210" s="10"/>
      <c r="BOC210" s="10"/>
      <c r="BOD210" s="10"/>
      <c r="BOE210" s="10"/>
      <c r="BOF210" s="10"/>
      <c r="BOG210" s="10"/>
      <c r="BOH210" s="10"/>
      <c r="BOI210" s="10"/>
      <c r="BOJ210" s="10"/>
      <c r="BOK210" s="10"/>
      <c r="BOL210" s="10"/>
      <c r="BOM210" s="10"/>
      <c r="BON210" s="10"/>
      <c r="BOO210" s="10"/>
      <c r="BOP210" s="10"/>
      <c r="BOQ210" s="10"/>
      <c r="BOR210" s="10"/>
      <c r="BOS210" s="10"/>
      <c r="BOT210" s="10"/>
      <c r="BOU210" s="10"/>
      <c r="BOV210" s="10"/>
      <c r="BOW210" s="10"/>
      <c r="BOX210" s="10"/>
      <c r="BOY210" s="10"/>
      <c r="BOZ210" s="10"/>
      <c r="BPA210" s="10"/>
      <c r="BPB210" s="10"/>
      <c r="BPC210" s="10"/>
      <c r="BPD210" s="10"/>
      <c r="BPE210" s="10"/>
      <c r="BPF210" s="10"/>
      <c r="BPG210" s="10"/>
      <c r="BPH210" s="10"/>
      <c r="BPI210" s="10"/>
      <c r="BPJ210" s="10"/>
      <c r="BPK210" s="10"/>
      <c r="BPL210" s="10"/>
      <c r="BPM210" s="10"/>
      <c r="BPN210" s="10"/>
      <c r="BPO210" s="10"/>
      <c r="BPP210" s="10"/>
      <c r="BPQ210" s="10"/>
      <c r="BPR210" s="10"/>
      <c r="BPS210" s="10"/>
      <c r="BPT210" s="10"/>
      <c r="BPU210" s="10"/>
      <c r="BPV210" s="10"/>
      <c r="BPW210" s="10"/>
      <c r="BPX210" s="10"/>
      <c r="BPY210" s="10"/>
      <c r="BPZ210" s="10"/>
      <c r="BQA210" s="10"/>
      <c r="BQB210" s="10"/>
      <c r="BQC210" s="10"/>
      <c r="BQD210" s="10"/>
      <c r="BQE210" s="10"/>
      <c r="BQF210" s="10"/>
      <c r="BQG210" s="10"/>
      <c r="BQH210" s="10"/>
      <c r="BQI210" s="10"/>
      <c r="BQJ210" s="10"/>
      <c r="BQK210" s="10"/>
      <c r="BQL210" s="10"/>
      <c r="BQM210" s="10"/>
      <c r="BQN210" s="10"/>
      <c r="BQO210" s="10"/>
      <c r="BQP210" s="10"/>
      <c r="BQQ210" s="10"/>
      <c r="BQR210" s="10"/>
      <c r="BQS210" s="10"/>
      <c r="BQT210" s="10"/>
      <c r="BQU210" s="10"/>
      <c r="BQV210" s="10"/>
      <c r="BQW210" s="10"/>
      <c r="BQX210" s="10"/>
      <c r="BQY210" s="10"/>
      <c r="BQZ210" s="10"/>
      <c r="BRA210" s="10"/>
      <c r="BRB210" s="10"/>
      <c r="BRC210" s="10"/>
      <c r="BRD210" s="10"/>
      <c r="BRE210" s="10"/>
      <c r="BRF210" s="10"/>
      <c r="BRG210" s="10"/>
      <c r="BRH210" s="10"/>
      <c r="BRI210" s="10"/>
      <c r="BRJ210" s="10"/>
      <c r="BRK210" s="10"/>
      <c r="BRL210" s="10"/>
      <c r="BRM210" s="10"/>
      <c r="BRN210" s="10"/>
      <c r="BRO210" s="10"/>
      <c r="BRP210" s="10"/>
      <c r="BRQ210" s="10"/>
      <c r="BRR210" s="10"/>
      <c r="BRS210" s="10"/>
      <c r="BRT210" s="10"/>
      <c r="BRU210" s="10"/>
      <c r="BRV210" s="10"/>
      <c r="BRW210" s="10"/>
      <c r="BRX210" s="10"/>
      <c r="BRY210" s="10"/>
      <c r="BRZ210" s="10"/>
      <c r="BSA210" s="10"/>
      <c r="BSB210" s="10"/>
      <c r="BSC210" s="10"/>
      <c r="BSD210" s="10"/>
      <c r="BSE210" s="10"/>
      <c r="BSF210" s="10"/>
      <c r="BSG210" s="10"/>
      <c r="BSH210" s="10"/>
      <c r="BSI210" s="10"/>
      <c r="BSJ210" s="10"/>
      <c r="BSK210" s="10"/>
      <c r="BSL210" s="10"/>
      <c r="BSM210" s="10"/>
      <c r="BSN210" s="10"/>
      <c r="BSO210" s="10"/>
      <c r="BSP210" s="10"/>
      <c r="BSQ210" s="10"/>
      <c r="BSR210" s="10"/>
      <c r="BSS210" s="10"/>
      <c r="BST210" s="10"/>
      <c r="BSU210" s="10"/>
      <c r="BSV210" s="10"/>
      <c r="BSW210" s="10"/>
      <c r="BSX210" s="10"/>
      <c r="BSY210" s="10"/>
      <c r="BSZ210" s="10"/>
      <c r="BTA210" s="10"/>
      <c r="BTB210" s="10"/>
      <c r="BTC210" s="10"/>
      <c r="BTD210" s="10"/>
      <c r="BTE210" s="10"/>
      <c r="BTF210" s="10"/>
      <c r="BTG210" s="10"/>
      <c r="BTH210" s="10"/>
      <c r="BTI210" s="10"/>
      <c r="BTJ210" s="10"/>
      <c r="BTK210" s="10"/>
      <c r="BTL210" s="10"/>
      <c r="BTM210" s="10"/>
      <c r="BTN210" s="10"/>
      <c r="BTO210" s="10"/>
      <c r="BTP210" s="10"/>
      <c r="BTQ210" s="10"/>
      <c r="BTR210" s="10"/>
      <c r="BTS210" s="10"/>
      <c r="BTT210" s="10"/>
      <c r="BTU210" s="10"/>
      <c r="BTV210" s="10"/>
      <c r="BTW210" s="10"/>
      <c r="BTX210" s="10"/>
      <c r="BTY210" s="10"/>
      <c r="BTZ210" s="10"/>
      <c r="BUA210" s="10"/>
      <c r="BUB210" s="10"/>
      <c r="BUC210" s="10"/>
      <c r="BUD210" s="10"/>
      <c r="BUE210" s="10"/>
      <c r="BUF210" s="10"/>
      <c r="BUG210" s="10"/>
      <c r="BUH210" s="10"/>
      <c r="BUI210" s="10"/>
      <c r="BUJ210" s="10"/>
      <c r="BUK210" s="10"/>
      <c r="BUL210" s="10"/>
      <c r="BUM210" s="10"/>
      <c r="BUN210" s="10"/>
      <c r="BUO210" s="10"/>
      <c r="BUP210" s="10"/>
      <c r="BUQ210" s="10"/>
      <c r="BUR210" s="10"/>
      <c r="BUS210" s="10"/>
      <c r="BUT210" s="10"/>
      <c r="BUU210" s="10"/>
      <c r="BUV210" s="10"/>
      <c r="BUW210" s="10"/>
      <c r="BUX210" s="10"/>
      <c r="BUY210" s="10"/>
      <c r="BUZ210" s="10"/>
      <c r="BVA210" s="10"/>
      <c r="BVB210" s="10"/>
      <c r="BVC210" s="10"/>
      <c r="BVD210" s="10"/>
      <c r="BVE210" s="10"/>
      <c r="BVF210" s="10"/>
      <c r="BVG210" s="10"/>
      <c r="BVH210" s="10"/>
      <c r="BVI210" s="10"/>
      <c r="BVJ210" s="10"/>
      <c r="BVK210" s="10"/>
      <c r="BVL210" s="10"/>
      <c r="BVM210" s="10"/>
      <c r="BVN210" s="10"/>
      <c r="BVO210" s="10"/>
      <c r="BVP210" s="10"/>
      <c r="BVQ210" s="10"/>
      <c r="BVR210" s="10"/>
      <c r="BVS210" s="10"/>
      <c r="BVT210" s="10"/>
      <c r="BVU210" s="10"/>
      <c r="BVV210" s="10"/>
      <c r="BVW210" s="10"/>
      <c r="BVX210" s="10"/>
      <c r="BVY210" s="10"/>
      <c r="BVZ210" s="10"/>
      <c r="BWA210" s="10"/>
      <c r="BWB210" s="10"/>
      <c r="BWC210" s="10"/>
      <c r="BWD210" s="10"/>
      <c r="BWE210" s="10"/>
      <c r="BWF210" s="10"/>
      <c r="BWG210" s="10"/>
      <c r="BWH210" s="10"/>
      <c r="BWI210" s="10"/>
      <c r="BWJ210" s="10"/>
      <c r="BWK210" s="10"/>
      <c r="BWL210" s="10"/>
      <c r="BWM210" s="10"/>
      <c r="BWN210" s="10"/>
      <c r="BWO210" s="10"/>
      <c r="BWP210" s="10"/>
      <c r="BWQ210" s="10"/>
      <c r="BWR210" s="10"/>
      <c r="BWS210" s="10"/>
      <c r="BWT210" s="10"/>
      <c r="BWU210" s="10"/>
      <c r="BWV210" s="10"/>
      <c r="BWW210" s="10"/>
      <c r="BWX210" s="10"/>
      <c r="BWY210" s="10"/>
      <c r="BWZ210" s="10"/>
      <c r="BXA210" s="10"/>
      <c r="BXB210" s="10"/>
      <c r="BXC210" s="10"/>
      <c r="BXD210" s="10"/>
      <c r="BXE210" s="10"/>
      <c r="BXF210" s="10"/>
      <c r="BXG210" s="10"/>
      <c r="BXH210" s="10"/>
      <c r="BXI210" s="10"/>
      <c r="BXJ210" s="10"/>
      <c r="BXK210" s="10"/>
      <c r="BXL210" s="10"/>
      <c r="BXM210" s="10"/>
      <c r="BXN210" s="10"/>
      <c r="BXO210" s="10"/>
      <c r="BXP210" s="10"/>
      <c r="BXQ210" s="10"/>
      <c r="BXR210" s="10"/>
      <c r="BXS210" s="10"/>
      <c r="BXT210" s="10"/>
      <c r="BXU210" s="10"/>
      <c r="BXV210" s="10"/>
      <c r="BXW210" s="10"/>
      <c r="BXX210" s="10"/>
      <c r="BXY210" s="10"/>
      <c r="BXZ210" s="10"/>
      <c r="BYA210" s="10"/>
      <c r="BYB210" s="10"/>
      <c r="BYC210" s="10"/>
      <c r="BYD210" s="10"/>
      <c r="BYE210" s="10"/>
      <c r="BYF210" s="10"/>
      <c r="BYG210" s="10"/>
      <c r="BYH210" s="10"/>
      <c r="BYI210" s="10"/>
      <c r="BYJ210" s="10"/>
      <c r="BYK210" s="10"/>
      <c r="BYL210" s="10"/>
      <c r="BYM210" s="10"/>
      <c r="BYN210" s="10"/>
      <c r="BYO210" s="10"/>
      <c r="BYP210" s="10"/>
      <c r="BYQ210" s="10"/>
      <c r="BYR210" s="10"/>
      <c r="BYS210" s="10"/>
      <c r="BYT210" s="10"/>
      <c r="BYU210" s="10"/>
      <c r="BYV210" s="10"/>
      <c r="BYW210" s="10"/>
      <c r="BYX210" s="10"/>
      <c r="BYY210" s="10"/>
      <c r="BYZ210" s="10"/>
      <c r="BZA210" s="10"/>
      <c r="BZB210" s="10"/>
      <c r="BZC210" s="10"/>
      <c r="BZD210" s="10"/>
      <c r="BZE210" s="10"/>
      <c r="BZF210" s="10"/>
      <c r="BZG210" s="10"/>
      <c r="BZH210" s="10"/>
      <c r="BZI210" s="10"/>
      <c r="BZJ210" s="10"/>
      <c r="BZK210" s="10"/>
      <c r="BZL210" s="10"/>
      <c r="BZM210" s="10"/>
      <c r="BZN210" s="10"/>
      <c r="BZO210" s="10"/>
      <c r="BZP210" s="10"/>
      <c r="BZQ210" s="10"/>
      <c r="BZR210" s="10"/>
      <c r="BZS210" s="10"/>
      <c r="BZT210" s="10"/>
      <c r="BZU210" s="10"/>
      <c r="BZV210" s="10"/>
      <c r="BZW210" s="10"/>
      <c r="BZX210" s="10"/>
      <c r="BZY210" s="10"/>
      <c r="BZZ210" s="10"/>
      <c r="CAA210" s="10"/>
      <c r="CAB210" s="10"/>
      <c r="CAC210" s="10"/>
      <c r="CAD210" s="10"/>
      <c r="CAE210" s="10"/>
      <c r="CAF210" s="10"/>
      <c r="CAG210" s="10"/>
      <c r="CAH210" s="10"/>
      <c r="CAI210" s="10"/>
      <c r="CAJ210" s="10"/>
      <c r="CAK210" s="10"/>
      <c r="CAL210" s="10"/>
      <c r="CAM210" s="10"/>
      <c r="CAN210" s="10"/>
      <c r="CAO210" s="10"/>
      <c r="CAP210" s="10"/>
      <c r="CAQ210" s="10"/>
      <c r="CAR210" s="10"/>
      <c r="CAS210" s="10"/>
      <c r="CAT210" s="10"/>
      <c r="CAU210" s="10"/>
      <c r="CAV210" s="10"/>
      <c r="CAW210" s="10"/>
      <c r="CAX210" s="10"/>
      <c r="CAY210" s="10"/>
      <c r="CAZ210" s="10"/>
      <c r="CBA210" s="10"/>
      <c r="CBB210" s="10"/>
      <c r="CBC210" s="10"/>
      <c r="CBD210" s="10"/>
      <c r="CBE210" s="10"/>
      <c r="CBF210" s="10"/>
      <c r="CBG210" s="10"/>
      <c r="CBH210" s="10"/>
      <c r="CBI210" s="10"/>
      <c r="CBJ210" s="10"/>
      <c r="CBK210" s="10"/>
      <c r="CBL210" s="10"/>
      <c r="CBM210" s="10"/>
      <c r="CBN210" s="10"/>
      <c r="CBO210" s="10"/>
      <c r="CBP210" s="10"/>
      <c r="CBQ210" s="10"/>
      <c r="CBR210" s="10"/>
      <c r="CBS210" s="10"/>
      <c r="CBT210" s="10"/>
      <c r="CBU210" s="10"/>
      <c r="CBV210" s="10"/>
      <c r="CBW210" s="10"/>
      <c r="CBX210" s="10"/>
      <c r="CBY210" s="10"/>
      <c r="CBZ210" s="10"/>
      <c r="CCA210" s="10"/>
      <c r="CCB210" s="10"/>
      <c r="CCC210" s="10"/>
      <c r="CCD210" s="10"/>
      <c r="CCE210" s="10"/>
      <c r="CCF210" s="10"/>
      <c r="CCG210" s="10"/>
      <c r="CCH210" s="10"/>
      <c r="CCI210" s="10"/>
      <c r="CCJ210" s="10"/>
      <c r="CCK210" s="10"/>
      <c r="CCL210" s="10"/>
      <c r="CCM210" s="10"/>
      <c r="CCN210" s="10"/>
      <c r="CCO210" s="10"/>
      <c r="CCP210" s="10"/>
      <c r="CCQ210" s="10"/>
      <c r="CCR210" s="10"/>
      <c r="CCS210" s="10"/>
      <c r="CCT210" s="10"/>
      <c r="CCU210" s="10"/>
      <c r="CCV210" s="10"/>
      <c r="CCW210" s="10"/>
      <c r="CCX210" s="10"/>
      <c r="CCY210" s="10"/>
      <c r="CCZ210" s="10"/>
      <c r="CDA210" s="10"/>
      <c r="CDB210" s="10"/>
      <c r="CDC210" s="10"/>
      <c r="CDD210" s="10"/>
      <c r="CDE210" s="10"/>
      <c r="CDF210" s="10"/>
      <c r="CDG210" s="10"/>
      <c r="CDH210" s="10"/>
      <c r="CDI210" s="10"/>
      <c r="CDJ210" s="10"/>
      <c r="CDK210" s="10"/>
      <c r="CDL210" s="10"/>
      <c r="CDM210" s="10"/>
      <c r="CDN210" s="10"/>
      <c r="CDO210" s="10"/>
      <c r="CDP210" s="10"/>
      <c r="CDQ210" s="10"/>
      <c r="CDR210" s="10"/>
      <c r="CDS210" s="10"/>
      <c r="CDT210" s="10"/>
      <c r="CDU210" s="10"/>
      <c r="CDV210" s="10"/>
      <c r="CDW210" s="10"/>
      <c r="CDX210" s="10"/>
      <c r="CDY210" s="10"/>
      <c r="CDZ210" s="10"/>
      <c r="CEA210" s="10"/>
      <c r="CEB210" s="10"/>
      <c r="CEC210" s="10"/>
      <c r="CED210" s="10"/>
      <c r="CEE210" s="10"/>
      <c r="CEF210" s="10"/>
      <c r="CEG210" s="10"/>
      <c r="CEH210" s="10"/>
      <c r="CEI210" s="10"/>
      <c r="CEJ210" s="10"/>
      <c r="CEK210" s="10"/>
      <c r="CEL210" s="10"/>
      <c r="CEM210" s="10"/>
      <c r="CEN210" s="10"/>
      <c r="CEO210" s="10"/>
      <c r="CEP210" s="10"/>
      <c r="CEQ210" s="10"/>
      <c r="CER210" s="10"/>
      <c r="CES210" s="10"/>
      <c r="CET210" s="10"/>
      <c r="CEU210" s="10"/>
      <c r="CEV210" s="10"/>
      <c r="CEW210" s="10"/>
      <c r="CEX210" s="10"/>
      <c r="CEY210" s="10"/>
      <c r="CEZ210" s="10"/>
      <c r="CFA210" s="10"/>
      <c r="CFB210" s="10"/>
      <c r="CFC210" s="10"/>
      <c r="CFD210" s="10"/>
      <c r="CFE210" s="10"/>
      <c r="CFF210" s="10"/>
      <c r="CFG210" s="10"/>
      <c r="CFH210" s="10"/>
      <c r="CFI210" s="10"/>
      <c r="CFJ210" s="10"/>
      <c r="CFK210" s="10"/>
      <c r="CFL210" s="10"/>
      <c r="CFM210" s="10"/>
      <c r="CFN210" s="10"/>
      <c r="CFO210" s="10"/>
      <c r="CFP210" s="10"/>
      <c r="CFQ210" s="10"/>
      <c r="CFR210" s="10"/>
      <c r="CFS210" s="10"/>
      <c r="CFT210" s="10"/>
      <c r="CFU210" s="10"/>
      <c r="CFV210" s="10"/>
      <c r="CFW210" s="10"/>
      <c r="CFX210" s="10"/>
      <c r="CFY210" s="10"/>
      <c r="CFZ210" s="10"/>
      <c r="CGA210" s="10"/>
      <c r="CGB210" s="10"/>
      <c r="CGC210" s="10"/>
      <c r="CGD210" s="10"/>
      <c r="CGE210" s="10"/>
      <c r="CGF210" s="10"/>
      <c r="CGG210" s="10"/>
      <c r="CGH210" s="10"/>
      <c r="CGI210" s="10"/>
      <c r="CGJ210" s="10"/>
      <c r="CGK210" s="10"/>
      <c r="CGL210" s="10"/>
      <c r="CGM210" s="10"/>
      <c r="CGN210" s="10"/>
      <c r="CGO210" s="10"/>
      <c r="CGP210" s="10"/>
      <c r="CGQ210" s="10"/>
      <c r="CGR210" s="10"/>
      <c r="CGS210" s="10"/>
      <c r="CGT210" s="10"/>
      <c r="CGU210" s="10"/>
      <c r="CGV210" s="10"/>
      <c r="CGW210" s="10"/>
      <c r="CGX210" s="10"/>
      <c r="CGY210" s="10"/>
      <c r="CGZ210" s="10"/>
      <c r="CHA210" s="10"/>
      <c r="CHB210" s="10"/>
      <c r="CHC210" s="10"/>
      <c r="CHD210" s="10"/>
      <c r="CHE210" s="10"/>
      <c r="CHF210" s="10"/>
      <c r="CHG210" s="10"/>
      <c r="CHH210" s="10"/>
      <c r="CHI210" s="10"/>
      <c r="CHJ210" s="10"/>
      <c r="CHK210" s="10"/>
      <c r="CHL210" s="10"/>
      <c r="CHM210" s="10"/>
      <c r="CHN210" s="10"/>
      <c r="CHO210" s="10"/>
      <c r="CHP210" s="10"/>
      <c r="CHQ210" s="10"/>
      <c r="CHR210" s="10"/>
      <c r="CHS210" s="10"/>
      <c r="CHT210" s="10"/>
      <c r="CHU210" s="10"/>
      <c r="CHV210" s="10"/>
      <c r="CHW210" s="10"/>
      <c r="CHX210" s="10"/>
      <c r="CHY210" s="10"/>
      <c r="CHZ210" s="10"/>
      <c r="CIA210" s="10"/>
      <c r="CIB210" s="10"/>
      <c r="CIC210" s="10"/>
      <c r="CID210" s="10"/>
      <c r="CIE210" s="10"/>
      <c r="CIF210" s="10"/>
      <c r="CIG210" s="10"/>
      <c r="CIH210" s="10"/>
      <c r="CII210" s="10"/>
      <c r="CIJ210" s="10"/>
      <c r="CIK210" s="10"/>
      <c r="CIL210" s="10"/>
      <c r="CIM210" s="10"/>
      <c r="CIN210" s="10"/>
      <c r="CIO210" s="10"/>
      <c r="CIP210" s="10"/>
      <c r="CIQ210" s="10"/>
      <c r="CIR210" s="10"/>
      <c r="CIS210" s="10"/>
      <c r="CIT210" s="10"/>
      <c r="CIU210" s="10"/>
      <c r="CIV210" s="10"/>
      <c r="CIW210" s="10"/>
      <c r="CIX210" s="10"/>
      <c r="CIY210" s="10"/>
      <c r="CIZ210" s="10"/>
      <c r="CJA210" s="10"/>
      <c r="CJB210" s="10"/>
      <c r="CJC210" s="10"/>
      <c r="CJD210" s="10"/>
      <c r="CJE210" s="10"/>
      <c r="CJF210" s="10"/>
      <c r="CJG210" s="10"/>
      <c r="CJH210" s="10"/>
      <c r="CJI210" s="10"/>
      <c r="CJJ210" s="10"/>
      <c r="CJK210" s="10"/>
      <c r="CJL210" s="10"/>
      <c r="CJM210" s="10"/>
      <c r="CJN210" s="10"/>
      <c r="CJO210" s="10"/>
      <c r="CJP210" s="10"/>
      <c r="CJQ210" s="10"/>
      <c r="CJR210" s="10"/>
      <c r="CJS210" s="10"/>
      <c r="CJT210" s="10"/>
      <c r="CJU210" s="10"/>
      <c r="CJV210" s="10"/>
      <c r="CJW210" s="10"/>
      <c r="CJX210" s="10"/>
      <c r="CJY210" s="10"/>
      <c r="CJZ210" s="10"/>
      <c r="CKA210" s="10"/>
      <c r="CKB210" s="10"/>
      <c r="CKC210" s="10"/>
      <c r="CKD210" s="10"/>
      <c r="CKE210" s="10"/>
      <c r="CKF210" s="10"/>
      <c r="CKG210" s="10"/>
      <c r="CKH210" s="10"/>
      <c r="CKI210" s="10"/>
      <c r="CKJ210" s="10"/>
      <c r="CKK210" s="10"/>
      <c r="CKL210" s="10"/>
      <c r="CKM210" s="10"/>
      <c r="CKN210" s="10"/>
      <c r="CKO210" s="10"/>
      <c r="CKP210" s="10"/>
      <c r="CKQ210" s="10"/>
      <c r="CKR210" s="10"/>
      <c r="CKS210" s="10"/>
      <c r="CKT210" s="10"/>
      <c r="CKU210" s="10"/>
      <c r="CKV210" s="10"/>
      <c r="CKW210" s="10"/>
      <c r="CKX210" s="10"/>
      <c r="CKY210" s="10"/>
      <c r="CKZ210" s="10"/>
      <c r="CLA210" s="10"/>
      <c r="CLB210" s="10"/>
      <c r="CLC210" s="10"/>
      <c r="CLD210" s="10"/>
      <c r="CLE210" s="10"/>
      <c r="CLF210" s="10"/>
      <c r="CLG210" s="10"/>
      <c r="CLH210" s="10"/>
      <c r="CLI210" s="10"/>
      <c r="CLJ210" s="10"/>
      <c r="CLK210" s="10"/>
      <c r="CLL210" s="10"/>
      <c r="CLM210" s="10"/>
      <c r="CLN210" s="10"/>
      <c r="CLO210" s="10"/>
      <c r="CLP210" s="10"/>
      <c r="CLQ210" s="10"/>
      <c r="CLR210" s="10"/>
      <c r="CLS210" s="10"/>
      <c r="CLT210" s="10"/>
      <c r="CLU210" s="10"/>
      <c r="CLV210" s="10"/>
      <c r="CLW210" s="10"/>
      <c r="CLX210" s="10"/>
      <c r="CLY210" s="10"/>
      <c r="CLZ210" s="10"/>
      <c r="CMA210" s="10"/>
      <c r="CMB210" s="10"/>
      <c r="CMC210" s="10"/>
      <c r="CMD210" s="10"/>
      <c r="CME210" s="10"/>
      <c r="CMF210" s="10"/>
      <c r="CMG210" s="10"/>
      <c r="CMH210" s="10"/>
      <c r="CMI210" s="10"/>
      <c r="CMJ210" s="10"/>
      <c r="CMK210" s="10"/>
      <c r="CML210" s="10"/>
      <c r="CMM210" s="10"/>
      <c r="CMN210" s="10"/>
      <c r="CMO210" s="10"/>
      <c r="CMP210" s="10"/>
      <c r="CMQ210" s="10"/>
      <c r="CMR210" s="10"/>
      <c r="CMS210" s="10"/>
      <c r="CMT210" s="10"/>
      <c r="CMU210" s="10"/>
      <c r="CMV210" s="10"/>
      <c r="CMW210" s="10"/>
      <c r="CMX210" s="10"/>
      <c r="CMY210" s="10"/>
      <c r="CMZ210" s="10"/>
      <c r="CNA210" s="10"/>
      <c r="CNB210" s="10"/>
      <c r="CNC210" s="10"/>
      <c r="CND210" s="10"/>
      <c r="CNE210" s="10"/>
      <c r="CNF210" s="10"/>
      <c r="CNG210" s="10"/>
      <c r="CNH210" s="10"/>
      <c r="CNI210" s="10"/>
      <c r="CNJ210" s="10"/>
      <c r="CNK210" s="10"/>
      <c r="CNL210" s="10"/>
      <c r="CNM210" s="10"/>
      <c r="CNN210" s="10"/>
      <c r="CNO210" s="10"/>
      <c r="CNP210" s="10"/>
      <c r="CNQ210" s="10"/>
      <c r="CNR210" s="10"/>
      <c r="CNS210" s="10"/>
      <c r="CNT210" s="10"/>
      <c r="CNU210" s="10"/>
      <c r="CNV210" s="10"/>
      <c r="CNW210" s="10"/>
      <c r="CNX210" s="10"/>
      <c r="CNY210" s="10"/>
      <c r="CNZ210" s="10"/>
      <c r="COA210" s="10"/>
      <c r="COB210" s="10"/>
      <c r="COC210" s="10"/>
      <c r="COD210" s="10"/>
      <c r="COE210" s="10"/>
      <c r="COF210" s="10"/>
      <c r="COG210" s="10"/>
      <c r="COH210" s="10"/>
      <c r="COI210" s="10"/>
      <c r="COJ210" s="10"/>
      <c r="COK210" s="10"/>
      <c r="COL210" s="10"/>
      <c r="COM210" s="10"/>
      <c r="CON210" s="10"/>
      <c r="COO210" s="10"/>
      <c r="COP210" s="10"/>
      <c r="COQ210" s="10"/>
      <c r="COR210" s="10"/>
      <c r="COS210" s="10"/>
      <c r="COT210" s="10"/>
      <c r="COU210" s="10"/>
      <c r="COV210" s="10"/>
      <c r="COW210" s="10"/>
      <c r="COX210" s="10"/>
      <c r="COY210" s="10"/>
      <c r="COZ210" s="10"/>
      <c r="CPA210" s="10"/>
      <c r="CPB210" s="10"/>
      <c r="CPC210" s="10"/>
      <c r="CPD210" s="10"/>
      <c r="CPE210" s="10"/>
      <c r="CPF210" s="10"/>
      <c r="CPG210" s="10"/>
      <c r="CPH210" s="10"/>
      <c r="CPI210" s="10"/>
      <c r="CPJ210" s="10"/>
      <c r="CPK210" s="10"/>
      <c r="CPL210" s="10"/>
      <c r="CPM210" s="10"/>
      <c r="CPN210" s="10"/>
      <c r="CPO210" s="10"/>
      <c r="CPP210" s="10"/>
      <c r="CPQ210" s="10"/>
      <c r="CPR210" s="10"/>
      <c r="CPS210" s="10"/>
      <c r="CPT210" s="10"/>
      <c r="CPU210" s="10"/>
      <c r="CPV210" s="10"/>
      <c r="CPW210" s="10"/>
      <c r="CPX210" s="10"/>
      <c r="CPY210" s="10"/>
      <c r="CPZ210" s="10"/>
      <c r="CQA210" s="10"/>
      <c r="CQB210" s="10"/>
      <c r="CQC210" s="10"/>
      <c r="CQD210" s="10"/>
      <c r="CQE210" s="10"/>
      <c r="CQF210" s="10"/>
      <c r="CQG210" s="10"/>
      <c r="CQH210" s="10"/>
      <c r="CQI210" s="10"/>
      <c r="CQJ210" s="10"/>
      <c r="CQK210" s="10"/>
      <c r="CQL210" s="10"/>
      <c r="CQM210" s="10"/>
      <c r="CQN210" s="10"/>
      <c r="CQO210" s="10"/>
      <c r="CQP210" s="10"/>
      <c r="CQQ210" s="10"/>
      <c r="CQR210" s="10"/>
      <c r="CQS210" s="10"/>
      <c r="CQT210" s="10"/>
      <c r="CQU210" s="10"/>
      <c r="CQV210" s="10"/>
      <c r="CQW210" s="10"/>
      <c r="CQX210" s="10"/>
      <c r="CQY210" s="10"/>
      <c r="CQZ210" s="10"/>
      <c r="CRA210" s="10"/>
      <c r="CRB210" s="10"/>
      <c r="CRC210" s="10"/>
      <c r="CRD210" s="10"/>
      <c r="CRE210" s="10"/>
      <c r="CRF210" s="10"/>
      <c r="CRG210" s="10"/>
      <c r="CRH210" s="10"/>
      <c r="CRI210" s="10"/>
      <c r="CRJ210" s="10"/>
      <c r="CRK210" s="10"/>
      <c r="CRL210" s="10"/>
      <c r="CRM210" s="10"/>
      <c r="CRN210" s="10"/>
      <c r="CRO210" s="10"/>
      <c r="CRP210" s="10"/>
      <c r="CRQ210" s="10"/>
      <c r="CRR210" s="10"/>
      <c r="CRS210" s="10"/>
      <c r="CRT210" s="10"/>
      <c r="CRU210" s="10"/>
      <c r="CRV210" s="10"/>
      <c r="CRW210" s="10"/>
      <c r="CRX210" s="10"/>
      <c r="CRY210" s="10"/>
      <c r="CRZ210" s="10"/>
      <c r="CSA210" s="10"/>
      <c r="CSB210" s="10"/>
      <c r="CSC210" s="10"/>
      <c r="CSD210" s="10"/>
      <c r="CSE210" s="10"/>
      <c r="CSF210" s="10"/>
      <c r="CSG210" s="10"/>
      <c r="CSH210" s="10"/>
      <c r="CSI210" s="10"/>
      <c r="CSJ210" s="10"/>
      <c r="CSK210" s="10"/>
      <c r="CSL210" s="10"/>
      <c r="CSM210" s="10"/>
      <c r="CSN210" s="10"/>
      <c r="CSO210" s="10"/>
      <c r="CSP210" s="10"/>
      <c r="CSQ210" s="10"/>
      <c r="CSR210" s="10"/>
      <c r="CSS210" s="10"/>
      <c r="CST210" s="10"/>
      <c r="CSU210" s="10"/>
      <c r="CSV210" s="10"/>
      <c r="CSW210" s="10"/>
      <c r="CSX210" s="10"/>
      <c r="CSY210" s="10"/>
      <c r="CSZ210" s="10"/>
      <c r="CTA210" s="10"/>
      <c r="CTB210" s="10"/>
      <c r="CTC210" s="10"/>
      <c r="CTD210" s="10"/>
      <c r="CTE210" s="10"/>
      <c r="CTF210" s="10"/>
      <c r="CTG210" s="10"/>
      <c r="CTH210" s="10"/>
      <c r="CTI210" s="10"/>
      <c r="CTJ210" s="10"/>
      <c r="CTK210" s="10"/>
      <c r="CTL210" s="10"/>
      <c r="CTM210" s="10"/>
      <c r="CTN210" s="10"/>
      <c r="CTO210" s="10"/>
      <c r="CTP210" s="10"/>
      <c r="CTQ210" s="10"/>
      <c r="CTR210" s="10"/>
      <c r="CTS210" s="10"/>
      <c r="CTT210" s="10"/>
      <c r="CTU210" s="10"/>
      <c r="CTV210" s="10"/>
      <c r="CTW210" s="10"/>
      <c r="CTX210" s="10"/>
      <c r="CTY210" s="10"/>
      <c r="CTZ210" s="10"/>
      <c r="CUA210" s="10"/>
      <c r="CUB210" s="10"/>
      <c r="CUC210" s="10"/>
      <c r="CUD210" s="10"/>
      <c r="CUE210" s="10"/>
      <c r="CUF210" s="10"/>
      <c r="CUG210" s="10"/>
      <c r="CUH210" s="10"/>
      <c r="CUI210" s="10"/>
      <c r="CUJ210" s="10"/>
      <c r="CUK210" s="10"/>
      <c r="CUL210" s="10"/>
      <c r="CUM210" s="10"/>
      <c r="CUN210" s="10"/>
      <c r="CUO210" s="10"/>
      <c r="CUP210" s="10"/>
      <c r="CUQ210" s="10"/>
      <c r="CUR210" s="10"/>
      <c r="CUS210" s="10"/>
      <c r="CUT210" s="10"/>
      <c r="CUU210" s="10"/>
      <c r="CUV210" s="10"/>
      <c r="CUW210" s="10"/>
      <c r="CUX210" s="10"/>
      <c r="CUY210" s="10"/>
      <c r="CUZ210" s="10"/>
      <c r="CVA210" s="10"/>
      <c r="CVB210" s="10"/>
      <c r="CVC210" s="10"/>
      <c r="CVD210" s="10"/>
      <c r="CVE210" s="10"/>
      <c r="CVF210" s="10"/>
      <c r="CVG210" s="10"/>
      <c r="CVH210" s="10"/>
      <c r="CVI210" s="10"/>
      <c r="CVJ210" s="10"/>
      <c r="CVK210" s="10"/>
      <c r="CVL210" s="10"/>
      <c r="CVM210" s="10"/>
      <c r="CVN210" s="10"/>
      <c r="CVO210" s="10"/>
      <c r="CVP210" s="10"/>
      <c r="CVQ210" s="10"/>
      <c r="CVR210" s="10"/>
      <c r="CVS210" s="10"/>
      <c r="CVT210" s="10"/>
      <c r="CVU210" s="10"/>
      <c r="CVV210" s="10"/>
      <c r="CVW210" s="10"/>
      <c r="CVX210" s="10"/>
      <c r="CVY210" s="10"/>
      <c r="CVZ210" s="10"/>
      <c r="CWA210" s="10"/>
      <c r="CWB210" s="10"/>
      <c r="CWC210" s="10"/>
      <c r="CWD210" s="10"/>
      <c r="CWE210" s="10"/>
      <c r="CWF210" s="10"/>
      <c r="CWG210" s="10"/>
      <c r="CWH210" s="10"/>
      <c r="CWI210" s="10"/>
      <c r="CWJ210" s="10"/>
      <c r="CWK210" s="10"/>
      <c r="CWL210" s="10"/>
      <c r="CWM210" s="10"/>
      <c r="CWN210" s="10"/>
      <c r="CWO210" s="10"/>
      <c r="CWP210" s="10"/>
      <c r="CWQ210" s="10"/>
      <c r="CWR210" s="10"/>
      <c r="CWS210" s="10"/>
      <c r="CWT210" s="10"/>
      <c r="CWU210" s="10"/>
      <c r="CWV210" s="10"/>
      <c r="CWW210" s="10"/>
      <c r="CWX210" s="10"/>
      <c r="CWY210" s="10"/>
      <c r="CWZ210" s="10"/>
      <c r="CXA210" s="10"/>
      <c r="CXB210" s="10"/>
      <c r="CXC210" s="10"/>
      <c r="CXD210" s="10"/>
      <c r="CXE210" s="10"/>
      <c r="CXF210" s="10"/>
      <c r="CXG210" s="10"/>
      <c r="CXH210" s="10"/>
      <c r="CXI210" s="10"/>
      <c r="CXJ210" s="10"/>
      <c r="CXK210" s="10"/>
      <c r="CXL210" s="10"/>
      <c r="CXM210" s="10"/>
      <c r="CXN210" s="10"/>
      <c r="CXO210" s="10"/>
      <c r="CXP210" s="10"/>
      <c r="CXQ210" s="10"/>
      <c r="CXR210" s="10"/>
      <c r="CXS210" s="10"/>
      <c r="CXT210" s="10"/>
      <c r="CXU210" s="10"/>
      <c r="CXV210" s="10"/>
      <c r="CXW210" s="10"/>
      <c r="CXX210" s="10"/>
      <c r="CXY210" s="10"/>
      <c r="CXZ210" s="10"/>
      <c r="CYA210" s="10"/>
      <c r="CYB210" s="10"/>
      <c r="CYC210" s="10"/>
      <c r="CYD210" s="10"/>
      <c r="CYE210" s="10"/>
      <c r="CYF210" s="10"/>
      <c r="CYG210" s="10"/>
      <c r="CYH210" s="10"/>
      <c r="CYI210" s="10"/>
      <c r="CYJ210" s="10"/>
      <c r="CYK210" s="10"/>
      <c r="CYL210" s="10"/>
      <c r="CYM210" s="10"/>
      <c r="CYN210" s="10"/>
      <c r="CYO210" s="10"/>
      <c r="CYP210" s="10"/>
      <c r="CYQ210" s="10"/>
      <c r="CYR210" s="10"/>
      <c r="CYS210" s="10"/>
      <c r="CYT210" s="10"/>
      <c r="CYU210" s="10"/>
      <c r="CYV210" s="10"/>
      <c r="CYW210" s="10"/>
      <c r="CYX210" s="10"/>
      <c r="CYY210" s="10"/>
      <c r="CYZ210" s="10"/>
      <c r="CZA210" s="10"/>
      <c r="CZB210" s="10"/>
      <c r="CZC210" s="10"/>
      <c r="CZD210" s="10"/>
      <c r="CZE210" s="10"/>
      <c r="CZF210" s="10"/>
      <c r="CZG210" s="10"/>
      <c r="CZH210" s="10"/>
      <c r="CZI210" s="10"/>
      <c r="CZJ210" s="10"/>
      <c r="CZK210" s="10"/>
      <c r="CZL210" s="10"/>
      <c r="CZM210" s="10"/>
      <c r="CZN210" s="10"/>
      <c r="CZO210" s="10"/>
      <c r="CZP210" s="10"/>
      <c r="CZQ210" s="10"/>
      <c r="CZR210" s="10"/>
      <c r="CZS210" s="10"/>
      <c r="CZT210" s="10"/>
      <c r="CZU210" s="10"/>
      <c r="CZV210" s="10"/>
      <c r="CZW210" s="10"/>
      <c r="CZX210" s="10"/>
      <c r="CZY210" s="10"/>
      <c r="CZZ210" s="10"/>
      <c r="DAA210" s="10"/>
      <c r="DAB210" s="10"/>
      <c r="DAC210" s="10"/>
      <c r="DAD210" s="10"/>
      <c r="DAE210" s="10"/>
      <c r="DAF210" s="10"/>
      <c r="DAG210" s="10"/>
      <c r="DAH210" s="10"/>
      <c r="DAI210" s="10"/>
      <c r="DAJ210" s="10"/>
      <c r="DAK210" s="10"/>
      <c r="DAL210" s="10"/>
      <c r="DAM210" s="10"/>
      <c r="DAN210" s="10"/>
      <c r="DAO210" s="10"/>
      <c r="DAP210" s="10"/>
      <c r="DAQ210" s="10"/>
      <c r="DAR210" s="10"/>
      <c r="DAS210" s="10"/>
      <c r="DAT210" s="10"/>
      <c r="DAU210" s="10"/>
      <c r="DAV210" s="10"/>
      <c r="DAW210" s="10"/>
      <c r="DAX210" s="10"/>
      <c r="DAY210" s="10"/>
      <c r="DAZ210" s="10"/>
      <c r="DBA210" s="10"/>
      <c r="DBB210" s="10"/>
      <c r="DBC210" s="10"/>
      <c r="DBD210" s="10"/>
      <c r="DBE210" s="10"/>
      <c r="DBF210" s="10"/>
      <c r="DBG210" s="10"/>
      <c r="DBH210" s="10"/>
      <c r="DBI210" s="10"/>
      <c r="DBJ210" s="10"/>
      <c r="DBK210" s="10"/>
      <c r="DBL210" s="10"/>
      <c r="DBM210" s="10"/>
      <c r="DBN210" s="10"/>
      <c r="DBO210" s="10"/>
      <c r="DBP210" s="10"/>
      <c r="DBQ210" s="10"/>
      <c r="DBR210" s="10"/>
      <c r="DBS210" s="10"/>
      <c r="DBT210" s="10"/>
      <c r="DBU210" s="10"/>
      <c r="DBV210" s="10"/>
      <c r="DBW210" s="10"/>
      <c r="DBX210" s="10"/>
      <c r="DBY210" s="10"/>
      <c r="DBZ210" s="10"/>
      <c r="DCA210" s="10"/>
      <c r="DCB210" s="10"/>
      <c r="DCC210" s="10"/>
      <c r="DCD210" s="10"/>
      <c r="DCE210" s="10"/>
      <c r="DCF210" s="10"/>
      <c r="DCG210" s="10"/>
      <c r="DCH210" s="10"/>
      <c r="DCI210" s="10"/>
      <c r="DCJ210" s="10"/>
      <c r="DCK210" s="10"/>
      <c r="DCL210" s="10"/>
      <c r="DCM210" s="10"/>
      <c r="DCN210" s="10"/>
      <c r="DCO210" s="10"/>
      <c r="DCP210" s="10"/>
      <c r="DCQ210" s="10"/>
      <c r="DCR210" s="10"/>
      <c r="DCS210" s="10"/>
      <c r="DCT210" s="10"/>
      <c r="DCU210" s="10"/>
      <c r="DCV210" s="10"/>
      <c r="DCW210" s="10"/>
      <c r="DCX210" s="10"/>
      <c r="DCY210" s="10"/>
      <c r="DCZ210" s="10"/>
      <c r="DDA210" s="10"/>
      <c r="DDB210" s="10"/>
      <c r="DDC210" s="10"/>
      <c r="DDD210" s="10"/>
      <c r="DDE210" s="10"/>
      <c r="DDF210" s="10"/>
      <c r="DDG210" s="10"/>
      <c r="DDH210" s="10"/>
      <c r="DDI210" s="10"/>
      <c r="DDJ210" s="10"/>
      <c r="DDK210" s="10"/>
      <c r="DDL210" s="10"/>
      <c r="DDM210" s="10"/>
      <c r="DDN210" s="10"/>
      <c r="DDO210" s="10"/>
      <c r="DDP210" s="10"/>
      <c r="DDQ210" s="10"/>
      <c r="DDR210" s="10"/>
      <c r="DDS210" s="10"/>
      <c r="DDT210" s="10"/>
      <c r="DDU210" s="10"/>
      <c r="DDV210" s="10"/>
      <c r="DDW210" s="10"/>
      <c r="DDX210" s="10"/>
      <c r="DDY210" s="10"/>
      <c r="DDZ210" s="10"/>
      <c r="DEA210" s="10"/>
      <c r="DEB210" s="10"/>
      <c r="DEC210" s="10"/>
      <c r="DED210" s="10"/>
      <c r="DEE210" s="10"/>
      <c r="DEF210" s="10"/>
      <c r="DEG210" s="10"/>
      <c r="DEH210" s="10"/>
      <c r="DEI210" s="10"/>
      <c r="DEJ210" s="10"/>
      <c r="DEK210" s="10"/>
      <c r="DEL210" s="10"/>
      <c r="DEM210" s="10"/>
      <c r="DEN210" s="10"/>
      <c r="DEO210" s="10"/>
      <c r="DEP210" s="10"/>
      <c r="DEQ210" s="10"/>
      <c r="DER210" s="10"/>
      <c r="DES210" s="10"/>
      <c r="DET210" s="10"/>
      <c r="DEU210" s="10"/>
      <c r="DEV210" s="10"/>
      <c r="DEW210" s="10"/>
      <c r="DEX210" s="10"/>
      <c r="DEY210" s="10"/>
      <c r="DEZ210" s="10"/>
      <c r="DFA210" s="10"/>
      <c r="DFB210" s="10"/>
      <c r="DFC210" s="10"/>
      <c r="DFD210" s="10"/>
      <c r="DFE210" s="10"/>
      <c r="DFF210" s="10"/>
      <c r="DFG210" s="10"/>
      <c r="DFH210" s="10"/>
      <c r="DFI210" s="10"/>
      <c r="DFJ210" s="10"/>
      <c r="DFK210" s="10"/>
      <c r="DFL210" s="10"/>
      <c r="DFM210" s="10"/>
      <c r="DFN210" s="10"/>
      <c r="DFO210" s="10"/>
      <c r="DFP210" s="10"/>
      <c r="DFQ210" s="10"/>
      <c r="DFR210" s="10"/>
      <c r="DFS210" s="10"/>
      <c r="DFT210" s="10"/>
      <c r="DFU210" s="10"/>
      <c r="DFV210" s="10"/>
      <c r="DFW210" s="10"/>
      <c r="DFX210" s="10"/>
      <c r="DFY210" s="10"/>
      <c r="DFZ210" s="10"/>
      <c r="DGA210" s="10"/>
      <c r="DGB210" s="10"/>
      <c r="DGC210" s="10"/>
      <c r="DGD210" s="10"/>
      <c r="DGE210" s="10"/>
      <c r="DGF210" s="10"/>
      <c r="DGG210" s="10"/>
      <c r="DGH210" s="10"/>
      <c r="DGI210" s="10"/>
      <c r="DGJ210" s="10"/>
      <c r="DGK210" s="10"/>
      <c r="DGL210" s="10"/>
      <c r="DGM210" s="10"/>
      <c r="DGN210" s="10"/>
      <c r="DGO210" s="10"/>
      <c r="DGP210" s="10"/>
      <c r="DGQ210" s="10"/>
      <c r="DGR210" s="10"/>
      <c r="DGS210" s="10"/>
      <c r="DGT210" s="10"/>
      <c r="DGU210" s="10"/>
      <c r="DGV210" s="10"/>
      <c r="DGW210" s="10"/>
      <c r="DGX210" s="10"/>
      <c r="DGY210" s="10"/>
      <c r="DGZ210" s="10"/>
      <c r="DHA210" s="10"/>
      <c r="DHB210" s="10"/>
      <c r="DHC210" s="10"/>
      <c r="DHD210" s="10"/>
      <c r="DHE210" s="10"/>
      <c r="DHF210" s="10"/>
      <c r="DHG210" s="10"/>
      <c r="DHH210" s="10"/>
      <c r="DHI210" s="10"/>
      <c r="DHJ210" s="10"/>
      <c r="DHK210" s="10"/>
      <c r="DHL210" s="10"/>
      <c r="DHM210" s="10"/>
      <c r="DHN210" s="10"/>
      <c r="DHO210" s="10"/>
      <c r="DHP210" s="10"/>
      <c r="DHQ210" s="10"/>
      <c r="DHR210" s="10"/>
      <c r="DHS210" s="10"/>
      <c r="DHT210" s="10"/>
      <c r="DHU210" s="10"/>
      <c r="DHV210" s="10"/>
      <c r="DHW210" s="10"/>
      <c r="DHX210" s="10"/>
      <c r="DHY210" s="10"/>
      <c r="DHZ210" s="10"/>
      <c r="DIA210" s="10"/>
      <c r="DIB210" s="10"/>
      <c r="DIC210" s="10"/>
      <c r="DID210" s="10"/>
      <c r="DIE210" s="10"/>
      <c r="DIF210" s="10"/>
      <c r="DIG210" s="10"/>
      <c r="DIH210" s="10"/>
      <c r="DII210" s="10"/>
      <c r="DIJ210" s="10"/>
      <c r="DIK210" s="10"/>
      <c r="DIL210" s="10"/>
      <c r="DIM210" s="10"/>
      <c r="DIN210" s="10"/>
      <c r="DIO210" s="10"/>
      <c r="DIP210" s="10"/>
      <c r="DIQ210" s="10"/>
      <c r="DIR210" s="10"/>
      <c r="DIS210" s="10"/>
      <c r="DIT210" s="10"/>
      <c r="DIU210" s="10"/>
      <c r="DIV210" s="10"/>
      <c r="DIW210" s="10"/>
      <c r="DIX210" s="10"/>
      <c r="DIY210" s="10"/>
      <c r="DIZ210" s="10"/>
      <c r="DJA210" s="10"/>
      <c r="DJB210" s="10"/>
      <c r="DJC210" s="10"/>
      <c r="DJD210" s="10"/>
      <c r="DJE210" s="10"/>
      <c r="DJF210" s="10"/>
      <c r="DJG210" s="10"/>
      <c r="DJH210" s="10"/>
      <c r="DJI210" s="10"/>
      <c r="DJJ210" s="10"/>
      <c r="DJK210" s="10"/>
      <c r="DJL210" s="10"/>
      <c r="DJM210" s="10"/>
      <c r="DJN210" s="10"/>
      <c r="DJO210" s="10"/>
      <c r="DJP210" s="10"/>
      <c r="DJQ210" s="10"/>
      <c r="DJR210" s="10"/>
      <c r="DJS210" s="10"/>
      <c r="DJT210" s="10"/>
      <c r="DJU210" s="10"/>
      <c r="DJV210" s="10"/>
      <c r="DJW210" s="10"/>
      <c r="DJX210" s="10"/>
      <c r="DJY210" s="10"/>
      <c r="DJZ210" s="10"/>
      <c r="DKA210" s="10"/>
      <c r="DKB210" s="10"/>
      <c r="DKC210" s="10"/>
      <c r="DKD210" s="10"/>
      <c r="DKE210" s="10"/>
      <c r="DKF210" s="10"/>
      <c r="DKG210" s="10"/>
      <c r="DKH210" s="10"/>
      <c r="DKI210" s="10"/>
      <c r="DKJ210" s="10"/>
      <c r="DKK210" s="10"/>
      <c r="DKL210" s="10"/>
      <c r="DKM210" s="10"/>
      <c r="DKN210" s="10"/>
      <c r="DKO210" s="10"/>
      <c r="DKP210" s="10"/>
      <c r="DKQ210" s="10"/>
      <c r="DKR210" s="10"/>
      <c r="DKS210" s="10"/>
      <c r="DKT210" s="10"/>
      <c r="DKU210" s="10"/>
      <c r="DKV210" s="10"/>
      <c r="DKW210" s="10"/>
      <c r="DKX210" s="10"/>
      <c r="DKY210" s="10"/>
      <c r="DKZ210" s="10"/>
      <c r="DLA210" s="10"/>
      <c r="DLB210" s="10"/>
      <c r="DLC210" s="10"/>
      <c r="DLD210" s="10"/>
      <c r="DLE210" s="10"/>
      <c r="DLF210" s="10"/>
      <c r="DLG210" s="10"/>
      <c r="DLH210" s="10"/>
      <c r="DLI210" s="10"/>
      <c r="DLJ210" s="10"/>
      <c r="DLK210" s="10"/>
      <c r="DLL210" s="10"/>
      <c r="DLM210" s="10"/>
      <c r="DLN210" s="10"/>
      <c r="DLO210" s="10"/>
      <c r="DLP210" s="10"/>
      <c r="DLQ210" s="10"/>
      <c r="DLR210" s="10"/>
      <c r="DLS210" s="10"/>
      <c r="DLT210" s="10"/>
      <c r="DLU210" s="10"/>
      <c r="DLV210" s="10"/>
      <c r="DLW210" s="10"/>
      <c r="DLX210" s="10"/>
      <c r="DLY210" s="10"/>
      <c r="DLZ210" s="10"/>
      <c r="DMA210" s="10"/>
      <c r="DMB210" s="10"/>
      <c r="DMC210" s="10"/>
      <c r="DMD210" s="10"/>
      <c r="DME210" s="10"/>
      <c r="DMF210" s="10"/>
      <c r="DMG210" s="10"/>
      <c r="DMH210" s="10"/>
      <c r="DMI210" s="10"/>
      <c r="DMJ210" s="10"/>
      <c r="DMK210" s="10"/>
      <c r="DML210" s="10"/>
      <c r="DMM210" s="10"/>
      <c r="DMN210" s="10"/>
      <c r="DMO210" s="10"/>
      <c r="DMP210" s="10"/>
      <c r="DMQ210" s="10"/>
      <c r="DMR210" s="10"/>
      <c r="DMS210" s="10"/>
      <c r="DMT210" s="10"/>
      <c r="DMU210" s="10"/>
      <c r="DMV210" s="10"/>
      <c r="DMW210" s="10"/>
      <c r="DMX210" s="10"/>
      <c r="DMY210" s="10"/>
      <c r="DMZ210" s="10"/>
      <c r="DNA210" s="10"/>
      <c r="DNB210" s="10"/>
      <c r="DNC210" s="10"/>
      <c r="DND210" s="10"/>
      <c r="DNE210" s="10"/>
      <c r="DNF210" s="10"/>
      <c r="DNG210" s="10"/>
      <c r="DNH210" s="10"/>
      <c r="DNI210" s="10"/>
      <c r="DNJ210" s="10"/>
      <c r="DNK210" s="10"/>
      <c r="DNL210" s="10"/>
      <c r="DNM210" s="10"/>
      <c r="DNN210" s="10"/>
      <c r="DNO210" s="10"/>
      <c r="DNP210" s="10"/>
      <c r="DNQ210" s="10"/>
      <c r="DNR210" s="10"/>
      <c r="DNS210" s="10"/>
      <c r="DNT210" s="10"/>
      <c r="DNU210" s="10"/>
      <c r="DNV210" s="10"/>
      <c r="DNW210" s="10"/>
      <c r="DNX210" s="10"/>
      <c r="DNY210" s="10"/>
      <c r="DNZ210" s="10"/>
      <c r="DOA210" s="10"/>
      <c r="DOB210" s="10"/>
      <c r="DOC210" s="10"/>
      <c r="DOD210" s="10"/>
      <c r="DOE210" s="10"/>
      <c r="DOF210" s="10"/>
      <c r="DOG210" s="10"/>
      <c r="DOH210" s="10"/>
      <c r="DOI210" s="10"/>
      <c r="DOJ210" s="10"/>
      <c r="DOK210" s="10"/>
      <c r="DOL210" s="10"/>
      <c r="DOM210" s="10"/>
      <c r="DON210" s="10"/>
      <c r="DOO210" s="10"/>
      <c r="DOP210" s="10"/>
      <c r="DOQ210" s="10"/>
      <c r="DOR210" s="10"/>
      <c r="DOS210" s="10"/>
      <c r="DOT210" s="10"/>
      <c r="DOU210" s="10"/>
      <c r="DOV210" s="10"/>
      <c r="DOW210" s="10"/>
      <c r="DOX210" s="10"/>
      <c r="DOY210" s="10"/>
      <c r="DOZ210" s="10"/>
      <c r="DPA210" s="10"/>
      <c r="DPB210" s="10"/>
      <c r="DPC210" s="10"/>
      <c r="DPD210" s="10"/>
      <c r="DPE210" s="10"/>
      <c r="DPF210" s="10"/>
      <c r="DPG210" s="10"/>
      <c r="DPH210" s="10"/>
      <c r="DPI210" s="10"/>
      <c r="DPJ210" s="10"/>
      <c r="DPK210" s="10"/>
      <c r="DPL210" s="10"/>
      <c r="DPM210" s="10"/>
      <c r="DPN210" s="10"/>
      <c r="DPO210" s="10"/>
      <c r="DPP210" s="10"/>
      <c r="DPQ210" s="10"/>
      <c r="DPR210" s="10"/>
      <c r="DPS210" s="10"/>
      <c r="DPT210" s="10"/>
      <c r="DPU210" s="10"/>
      <c r="DPV210" s="10"/>
      <c r="DPW210" s="10"/>
      <c r="DPX210" s="10"/>
      <c r="DPY210" s="10"/>
      <c r="DPZ210" s="10"/>
      <c r="DQA210" s="10"/>
      <c r="DQB210" s="10"/>
      <c r="DQC210" s="10"/>
      <c r="DQD210" s="10"/>
      <c r="DQE210" s="10"/>
      <c r="DQF210" s="10"/>
      <c r="DQG210" s="10"/>
      <c r="DQH210" s="10"/>
      <c r="DQI210" s="10"/>
      <c r="DQJ210" s="10"/>
      <c r="DQK210" s="10"/>
      <c r="DQL210" s="10"/>
      <c r="DQM210" s="10"/>
      <c r="DQN210" s="10"/>
      <c r="DQO210" s="10"/>
      <c r="DQP210" s="10"/>
      <c r="DQQ210" s="10"/>
      <c r="DQR210" s="10"/>
      <c r="DQS210" s="10"/>
      <c r="DQT210" s="10"/>
      <c r="DQU210" s="10"/>
      <c r="DQV210" s="10"/>
      <c r="DQW210" s="10"/>
      <c r="DQX210" s="10"/>
      <c r="DQY210" s="10"/>
      <c r="DQZ210" s="10"/>
      <c r="DRA210" s="10"/>
      <c r="DRB210" s="10"/>
      <c r="DRC210" s="10"/>
      <c r="DRD210" s="10"/>
      <c r="DRE210" s="10"/>
      <c r="DRF210" s="10"/>
      <c r="DRG210" s="10"/>
      <c r="DRH210" s="10"/>
      <c r="DRI210" s="10"/>
      <c r="DRJ210" s="10"/>
      <c r="DRK210" s="10"/>
      <c r="DRL210" s="10"/>
      <c r="DRM210" s="10"/>
      <c r="DRN210" s="10"/>
      <c r="DRO210" s="10"/>
      <c r="DRP210" s="10"/>
      <c r="DRQ210" s="10"/>
      <c r="DRR210" s="10"/>
      <c r="DRS210" s="10"/>
      <c r="DRT210" s="10"/>
      <c r="DRU210" s="10"/>
      <c r="DRV210" s="10"/>
      <c r="DRW210" s="10"/>
      <c r="DRX210" s="10"/>
      <c r="DRY210" s="10"/>
      <c r="DRZ210" s="10"/>
      <c r="DSA210" s="10"/>
      <c r="DSB210" s="10"/>
      <c r="DSC210" s="10"/>
      <c r="DSD210" s="10"/>
      <c r="DSE210" s="10"/>
      <c r="DSF210" s="10"/>
      <c r="DSG210" s="10"/>
      <c r="DSH210" s="10"/>
      <c r="DSI210" s="10"/>
      <c r="DSJ210" s="10"/>
      <c r="DSK210" s="10"/>
      <c r="DSL210" s="10"/>
      <c r="DSM210" s="10"/>
      <c r="DSN210" s="10"/>
      <c r="DSO210" s="10"/>
      <c r="DSP210" s="10"/>
      <c r="DSQ210" s="10"/>
      <c r="DSR210" s="10"/>
      <c r="DSS210" s="10"/>
      <c r="DST210" s="10"/>
      <c r="DSU210" s="10"/>
      <c r="DSV210" s="10"/>
      <c r="DSW210" s="10"/>
      <c r="DSX210" s="10"/>
      <c r="DSY210" s="10"/>
      <c r="DSZ210" s="10"/>
      <c r="DTA210" s="10"/>
      <c r="DTB210" s="10"/>
      <c r="DTC210" s="10"/>
      <c r="DTD210" s="10"/>
      <c r="DTE210" s="10"/>
      <c r="DTF210" s="10"/>
      <c r="DTG210" s="10"/>
      <c r="DTH210" s="10"/>
      <c r="DTI210" s="10"/>
      <c r="DTJ210" s="10"/>
      <c r="DTK210" s="10"/>
      <c r="DTL210" s="10"/>
      <c r="DTM210" s="10"/>
      <c r="DTN210" s="10"/>
      <c r="DTO210" s="10"/>
      <c r="DTP210" s="10"/>
      <c r="DTQ210" s="10"/>
      <c r="DTR210" s="10"/>
      <c r="DTS210" s="10"/>
      <c r="DTT210" s="10"/>
      <c r="DTU210" s="10"/>
      <c r="DTV210" s="10"/>
      <c r="DTW210" s="10"/>
      <c r="DTX210" s="10"/>
      <c r="DTY210" s="10"/>
      <c r="DTZ210" s="10"/>
      <c r="DUA210" s="10"/>
      <c r="DUB210" s="10"/>
      <c r="DUC210" s="10"/>
      <c r="DUD210" s="10"/>
      <c r="DUE210" s="10"/>
      <c r="DUF210" s="10"/>
      <c r="DUG210" s="10"/>
      <c r="DUH210" s="10"/>
      <c r="DUI210" s="10"/>
      <c r="DUJ210" s="10"/>
      <c r="DUK210" s="10"/>
      <c r="DUL210" s="10"/>
      <c r="DUM210" s="10"/>
      <c r="DUN210" s="10"/>
      <c r="DUO210" s="10"/>
      <c r="DUP210" s="10"/>
      <c r="DUQ210" s="10"/>
      <c r="DUR210" s="10"/>
      <c r="DUS210" s="10"/>
      <c r="DUT210" s="10"/>
      <c r="DUU210" s="10"/>
      <c r="DUV210" s="10"/>
      <c r="DUW210" s="10"/>
      <c r="DUX210" s="10"/>
      <c r="DUY210" s="10"/>
      <c r="DUZ210" s="10"/>
      <c r="DVA210" s="10"/>
      <c r="DVB210" s="10"/>
      <c r="DVC210" s="10"/>
      <c r="DVD210" s="10"/>
      <c r="DVE210" s="10"/>
      <c r="DVF210" s="10"/>
      <c r="DVG210" s="10"/>
      <c r="DVH210" s="10"/>
      <c r="DVI210" s="10"/>
      <c r="DVJ210" s="10"/>
      <c r="DVK210" s="10"/>
      <c r="DVL210" s="10"/>
      <c r="DVM210" s="10"/>
      <c r="DVN210" s="10"/>
      <c r="DVO210" s="10"/>
      <c r="DVP210" s="10"/>
      <c r="DVQ210" s="10"/>
      <c r="DVR210" s="10"/>
      <c r="DVS210" s="10"/>
      <c r="DVT210" s="10"/>
      <c r="DVU210" s="10"/>
      <c r="DVV210" s="10"/>
      <c r="DVW210" s="10"/>
      <c r="DVX210" s="10"/>
      <c r="DVY210" s="10"/>
      <c r="DVZ210" s="10"/>
      <c r="DWA210" s="10"/>
      <c r="DWB210" s="10"/>
      <c r="DWC210" s="10"/>
      <c r="DWD210" s="10"/>
      <c r="DWE210" s="10"/>
      <c r="DWF210" s="10"/>
      <c r="DWG210" s="10"/>
      <c r="DWH210" s="10"/>
      <c r="DWI210" s="10"/>
      <c r="DWJ210" s="10"/>
      <c r="DWK210" s="10"/>
      <c r="DWL210" s="10"/>
      <c r="DWM210" s="10"/>
      <c r="DWN210" s="10"/>
      <c r="DWO210" s="10"/>
      <c r="DWP210" s="10"/>
      <c r="DWQ210" s="10"/>
      <c r="DWR210" s="10"/>
      <c r="DWS210" s="10"/>
      <c r="DWT210" s="10"/>
      <c r="DWU210" s="10"/>
      <c r="DWV210" s="10"/>
      <c r="DWW210" s="10"/>
      <c r="DWX210" s="10"/>
      <c r="DWY210" s="10"/>
      <c r="DWZ210" s="10"/>
      <c r="DXA210" s="10"/>
      <c r="DXB210" s="10"/>
      <c r="DXC210" s="10"/>
      <c r="DXD210" s="10"/>
      <c r="DXE210" s="10"/>
      <c r="DXF210" s="10"/>
      <c r="DXG210" s="10"/>
      <c r="DXH210" s="10"/>
      <c r="DXI210" s="10"/>
      <c r="DXJ210" s="10"/>
      <c r="DXK210" s="10"/>
      <c r="DXL210" s="10"/>
      <c r="DXM210" s="10"/>
      <c r="DXN210" s="10"/>
      <c r="DXO210" s="10"/>
      <c r="DXP210" s="10"/>
      <c r="DXQ210" s="10"/>
      <c r="DXR210" s="10"/>
      <c r="DXS210" s="10"/>
      <c r="DXT210" s="10"/>
      <c r="DXU210" s="10"/>
      <c r="DXV210" s="10"/>
      <c r="DXW210" s="10"/>
      <c r="DXX210" s="10"/>
      <c r="DXY210" s="10"/>
      <c r="DXZ210" s="10"/>
      <c r="DYA210" s="10"/>
      <c r="DYB210" s="10"/>
      <c r="DYC210" s="10"/>
      <c r="DYD210" s="10"/>
      <c r="DYE210" s="10"/>
      <c r="DYF210" s="10"/>
      <c r="DYG210" s="10"/>
      <c r="DYH210" s="10"/>
      <c r="DYI210" s="10"/>
      <c r="DYJ210" s="10"/>
      <c r="DYK210" s="10"/>
      <c r="DYL210" s="10"/>
      <c r="DYM210" s="10"/>
      <c r="DYN210" s="10"/>
      <c r="DYO210" s="10"/>
      <c r="DYP210" s="10"/>
      <c r="DYQ210" s="10"/>
      <c r="DYR210" s="10"/>
      <c r="DYS210" s="10"/>
      <c r="DYT210" s="10"/>
      <c r="DYU210" s="10"/>
      <c r="DYV210" s="10"/>
      <c r="DYW210" s="10"/>
      <c r="DYX210" s="10"/>
      <c r="DYY210" s="10"/>
      <c r="DYZ210" s="10"/>
      <c r="DZA210" s="10"/>
      <c r="DZB210" s="10"/>
      <c r="DZC210" s="10"/>
      <c r="DZD210" s="10"/>
      <c r="DZE210" s="10"/>
      <c r="DZF210" s="10"/>
      <c r="DZG210" s="10"/>
      <c r="DZH210" s="10"/>
      <c r="DZI210" s="10"/>
      <c r="DZJ210" s="10"/>
      <c r="DZK210" s="10"/>
      <c r="DZL210" s="10"/>
      <c r="DZM210" s="10"/>
      <c r="DZN210" s="10"/>
      <c r="DZO210" s="10"/>
      <c r="DZP210" s="10"/>
      <c r="DZQ210" s="10"/>
      <c r="DZR210" s="10"/>
      <c r="DZS210" s="10"/>
      <c r="DZT210" s="10"/>
      <c r="DZU210" s="10"/>
      <c r="DZV210" s="10"/>
      <c r="DZW210" s="10"/>
      <c r="DZX210" s="10"/>
      <c r="DZY210" s="10"/>
      <c r="DZZ210" s="10"/>
      <c r="EAA210" s="10"/>
      <c r="EAB210" s="10"/>
      <c r="EAC210" s="10"/>
      <c r="EAD210" s="10"/>
      <c r="EAE210" s="10"/>
      <c r="EAF210" s="10"/>
      <c r="EAG210" s="10"/>
      <c r="EAH210" s="10"/>
      <c r="EAI210" s="10"/>
      <c r="EAJ210" s="10"/>
      <c r="EAK210" s="10"/>
      <c r="EAL210" s="10"/>
      <c r="EAM210" s="10"/>
      <c r="EAN210" s="10"/>
      <c r="EAO210" s="10"/>
      <c r="EAP210" s="10"/>
      <c r="EAQ210" s="10"/>
      <c r="EAR210" s="10"/>
      <c r="EAS210" s="10"/>
      <c r="EAT210" s="10"/>
      <c r="EAU210" s="10"/>
      <c r="EAV210" s="10"/>
      <c r="EAW210" s="10"/>
      <c r="EAX210" s="10"/>
      <c r="EAY210" s="10"/>
      <c r="EAZ210" s="10"/>
      <c r="EBA210" s="10"/>
      <c r="EBB210" s="10"/>
      <c r="EBC210" s="10"/>
      <c r="EBD210" s="10"/>
      <c r="EBE210" s="10"/>
      <c r="EBF210" s="10"/>
      <c r="EBG210" s="10"/>
      <c r="EBH210" s="10"/>
      <c r="EBI210" s="10"/>
      <c r="EBJ210" s="10"/>
      <c r="EBK210" s="10"/>
      <c r="EBL210" s="10"/>
      <c r="EBM210" s="10"/>
      <c r="EBN210" s="10"/>
      <c r="EBO210" s="10"/>
      <c r="EBP210" s="10"/>
      <c r="EBQ210" s="10"/>
      <c r="EBR210" s="10"/>
      <c r="EBS210" s="10"/>
      <c r="EBT210" s="10"/>
      <c r="EBU210" s="10"/>
      <c r="EBV210" s="10"/>
      <c r="EBW210" s="10"/>
      <c r="EBX210" s="10"/>
      <c r="EBY210" s="10"/>
      <c r="EBZ210" s="10"/>
      <c r="ECA210" s="10"/>
      <c r="ECB210" s="10"/>
      <c r="ECC210" s="10"/>
      <c r="ECD210" s="10"/>
      <c r="ECE210" s="10"/>
      <c r="ECF210" s="10"/>
      <c r="ECG210" s="10"/>
      <c r="ECH210" s="10"/>
      <c r="ECI210" s="10"/>
      <c r="ECJ210" s="10"/>
      <c r="ECK210" s="10"/>
      <c r="ECL210" s="10"/>
      <c r="ECM210" s="10"/>
      <c r="ECN210" s="10"/>
      <c r="ECO210" s="10"/>
      <c r="ECP210" s="10"/>
      <c r="ECQ210" s="10"/>
      <c r="ECR210" s="10"/>
      <c r="ECS210" s="10"/>
      <c r="ECT210" s="10"/>
      <c r="ECU210" s="10"/>
      <c r="ECV210" s="10"/>
      <c r="ECW210" s="10"/>
      <c r="ECX210" s="10"/>
      <c r="ECY210" s="10"/>
      <c r="ECZ210" s="10"/>
      <c r="EDA210" s="10"/>
      <c r="EDB210" s="10"/>
      <c r="EDC210" s="10"/>
      <c r="EDD210" s="10"/>
      <c r="EDE210" s="10"/>
      <c r="EDF210" s="10"/>
      <c r="EDG210" s="10"/>
      <c r="EDH210" s="10"/>
      <c r="EDI210" s="10"/>
      <c r="EDJ210" s="10"/>
      <c r="EDK210" s="10"/>
      <c r="EDL210" s="10"/>
      <c r="EDM210" s="10"/>
      <c r="EDN210" s="10"/>
      <c r="EDO210" s="10"/>
      <c r="EDP210" s="10"/>
      <c r="EDQ210" s="10"/>
      <c r="EDR210" s="10"/>
      <c r="EDS210" s="10"/>
      <c r="EDT210" s="10"/>
      <c r="EDU210" s="10"/>
      <c r="EDV210" s="10"/>
      <c r="EDW210" s="10"/>
      <c r="EDX210" s="10"/>
      <c r="EDY210" s="10"/>
      <c r="EDZ210" s="10"/>
      <c r="EEA210" s="10"/>
      <c r="EEB210" s="10"/>
      <c r="EEC210" s="10"/>
      <c r="EED210" s="10"/>
      <c r="EEE210" s="10"/>
      <c r="EEF210" s="10"/>
      <c r="EEG210" s="10"/>
      <c r="EEH210" s="10"/>
      <c r="EEI210" s="10"/>
      <c r="EEJ210" s="10"/>
      <c r="EEK210" s="10"/>
      <c r="EEL210" s="10"/>
      <c r="EEM210" s="10"/>
      <c r="EEN210" s="10"/>
      <c r="EEO210" s="10"/>
      <c r="EEP210" s="10"/>
      <c r="EEQ210" s="10"/>
      <c r="EER210" s="10"/>
      <c r="EES210" s="10"/>
      <c r="EET210" s="10"/>
      <c r="EEU210" s="10"/>
      <c r="EEV210" s="10"/>
      <c r="EEW210" s="10"/>
      <c r="EEX210" s="10"/>
      <c r="EEY210" s="10"/>
      <c r="EEZ210" s="10"/>
      <c r="EFA210" s="10"/>
      <c r="EFB210" s="10"/>
      <c r="EFC210" s="10"/>
      <c r="EFD210" s="10"/>
      <c r="EFE210" s="10"/>
      <c r="EFF210" s="10"/>
      <c r="EFG210" s="10"/>
      <c r="EFH210" s="10"/>
      <c r="EFI210" s="10"/>
      <c r="EFJ210" s="10"/>
      <c r="EFK210" s="10"/>
      <c r="EFL210" s="10"/>
      <c r="EFM210" s="10"/>
      <c r="EFN210" s="10"/>
      <c r="EFO210" s="10"/>
      <c r="EFP210" s="10"/>
      <c r="EFQ210" s="10"/>
      <c r="EFR210" s="10"/>
      <c r="EFS210" s="10"/>
      <c r="EFT210" s="10"/>
      <c r="EFU210" s="10"/>
      <c r="EFV210" s="10"/>
      <c r="EFW210" s="10"/>
      <c r="EFX210" s="10"/>
      <c r="EFY210" s="10"/>
      <c r="EFZ210" s="10"/>
      <c r="EGA210" s="10"/>
      <c r="EGB210" s="10"/>
      <c r="EGC210" s="10"/>
      <c r="EGD210" s="10"/>
      <c r="EGE210" s="10"/>
      <c r="EGF210" s="10"/>
      <c r="EGG210" s="10"/>
      <c r="EGH210" s="10"/>
      <c r="EGI210" s="10"/>
      <c r="EGJ210" s="10"/>
      <c r="EGK210" s="10"/>
      <c r="EGL210" s="10"/>
      <c r="EGM210" s="10"/>
      <c r="EGN210" s="10"/>
      <c r="EGO210" s="10"/>
      <c r="EGP210" s="10"/>
      <c r="EGQ210" s="10"/>
      <c r="EGR210" s="10"/>
      <c r="EGS210" s="10"/>
      <c r="EGT210" s="10"/>
      <c r="EGU210" s="10"/>
      <c r="EGV210" s="10"/>
      <c r="EGW210" s="10"/>
      <c r="EGX210" s="10"/>
      <c r="EGY210" s="10"/>
      <c r="EGZ210" s="10"/>
      <c r="EHA210" s="10"/>
      <c r="EHB210" s="10"/>
      <c r="EHC210" s="10"/>
      <c r="EHD210" s="10"/>
      <c r="EHE210" s="10"/>
      <c r="EHF210" s="10"/>
      <c r="EHG210" s="10"/>
      <c r="EHH210" s="10"/>
      <c r="EHI210" s="10"/>
      <c r="EHJ210" s="10"/>
      <c r="EHK210" s="10"/>
      <c r="EHL210" s="10"/>
      <c r="EHM210" s="10"/>
      <c r="EHN210" s="10"/>
      <c r="EHO210" s="10"/>
      <c r="EHP210" s="10"/>
      <c r="EHQ210" s="10"/>
      <c r="EHR210" s="10"/>
      <c r="EHS210" s="10"/>
      <c r="EHT210" s="10"/>
      <c r="EHU210" s="10"/>
      <c r="EHV210" s="10"/>
      <c r="EHW210" s="10"/>
      <c r="EHX210" s="10"/>
      <c r="EHY210" s="10"/>
      <c r="EHZ210" s="10"/>
      <c r="EIA210" s="10"/>
      <c r="EIB210" s="10"/>
      <c r="EIC210" s="10"/>
      <c r="EID210" s="10"/>
      <c r="EIE210" s="10"/>
      <c r="EIF210" s="10"/>
      <c r="EIG210" s="10"/>
      <c r="EIH210" s="10"/>
      <c r="EII210" s="10"/>
      <c r="EIJ210" s="10"/>
      <c r="EIK210" s="10"/>
      <c r="EIL210" s="10"/>
      <c r="EIM210" s="10"/>
      <c r="EIN210" s="10"/>
      <c r="EIO210" s="10"/>
      <c r="EIP210" s="10"/>
      <c r="EIQ210" s="10"/>
      <c r="EIR210" s="10"/>
      <c r="EIS210" s="10"/>
      <c r="EIT210" s="10"/>
      <c r="EIU210" s="10"/>
      <c r="EIV210" s="10"/>
      <c r="EIW210" s="10"/>
      <c r="EIX210" s="10"/>
      <c r="EIY210" s="10"/>
      <c r="EIZ210" s="10"/>
      <c r="EJA210" s="10"/>
      <c r="EJB210" s="10"/>
      <c r="EJC210" s="10"/>
      <c r="EJD210" s="10"/>
      <c r="EJE210" s="10"/>
      <c r="EJF210" s="10"/>
      <c r="EJG210" s="10"/>
      <c r="EJH210" s="10"/>
      <c r="EJI210" s="10"/>
      <c r="EJJ210" s="10"/>
      <c r="EJK210" s="10"/>
      <c r="EJL210" s="10"/>
      <c r="EJM210" s="10"/>
      <c r="EJN210" s="10"/>
      <c r="EJO210" s="10"/>
      <c r="EJP210" s="10"/>
      <c r="EJQ210" s="10"/>
      <c r="EJR210" s="10"/>
      <c r="EJS210" s="10"/>
      <c r="EJT210" s="10"/>
      <c r="EJU210" s="10"/>
      <c r="EJV210" s="10"/>
      <c r="EJW210" s="10"/>
      <c r="EJX210" s="10"/>
      <c r="EJY210" s="10"/>
      <c r="EJZ210" s="10"/>
      <c r="EKA210" s="10"/>
      <c r="EKB210" s="10"/>
      <c r="EKC210" s="10"/>
      <c r="EKD210" s="10"/>
      <c r="EKE210" s="10"/>
      <c r="EKF210" s="10"/>
      <c r="EKG210" s="10"/>
      <c r="EKH210" s="10"/>
      <c r="EKI210" s="10"/>
      <c r="EKJ210" s="10"/>
      <c r="EKK210" s="10"/>
      <c r="EKL210" s="10"/>
      <c r="EKM210" s="10"/>
      <c r="EKN210" s="10"/>
      <c r="EKO210" s="10"/>
      <c r="EKP210" s="10"/>
      <c r="EKQ210" s="10"/>
      <c r="EKR210" s="10"/>
      <c r="EKS210" s="10"/>
      <c r="EKT210" s="10"/>
      <c r="EKU210" s="10"/>
      <c r="EKV210" s="10"/>
      <c r="EKW210" s="10"/>
      <c r="EKX210" s="10"/>
      <c r="EKY210" s="10"/>
      <c r="EKZ210" s="10"/>
      <c r="ELA210" s="10"/>
      <c r="ELB210" s="10"/>
      <c r="ELC210" s="10"/>
      <c r="ELD210" s="10"/>
      <c r="ELE210" s="10"/>
      <c r="ELF210" s="10"/>
      <c r="ELG210" s="10"/>
      <c r="ELH210" s="10"/>
      <c r="ELI210" s="10"/>
      <c r="ELJ210" s="10"/>
      <c r="ELK210" s="10"/>
      <c r="ELL210" s="10"/>
      <c r="ELM210" s="10"/>
      <c r="ELN210" s="10"/>
      <c r="ELO210" s="10"/>
      <c r="ELP210" s="10"/>
      <c r="ELQ210" s="10"/>
      <c r="ELR210" s="10"/>
      <c r="ELS210" s="10"/>
      <c r="ELT210" s="10"/>
      <c r="ELU210" s="10"/>
      <c r="ELV210" s="10"/>
      <c r="ELW210" s="10"/>
      <c r="ELX210" s="10"/>
      <c r="ELY210" s="10"/>
      <c r="ELZ210" s="10"/>
      <c r="EMA210" s="10"/>
      <c r="EMB210" s="10"/>
      <c r="EMC210" s="10"/>
      <c r="EMD210" s="10"/>
      <c r="EME210" s="10"/>
      <c r="EMF210" s="10"/>
      <c r="EMG210" s="10"/>
      <c r="EMH210" s="10"/>
      <c r="EMI210" s="10"/>
      <c r="EMJ210" s="10"/>
      <c r="EMK210" s="10"/>
      <c r="EML210" s="10"/>
      <c r="EMM210" s="10"/>
      <c r="EMN210" s="10"/>
      <c r="EMO210" s="10"/>
      <c r="EMP210" s="10"/>
      <c r="EMQ210" s="10"/>
      <c r="EMR210" s="10"/>
      <c r="EMS210" s="10"/>
      <c r="EMT210" s="10"/>
      <c r="EMU210" s="10"/>
      <c r="EMV210" s="10"/>
      <c r="EMW210" s="10"/>
      <c r="EMX210" s="10"/>
      <c r="EMY210" s="10"/>
      <c r="EMZ210" s="10"/>
      <c r="ENA210" s="10"/>
      <c r="ENB210" s="10"/>
      <c r="ENC210" s="10"/>
      <c r="END210" s="10"/>
      <c r="ENE210" s="10"/>
      <c r="ENF210" s="10"/>
      <c r="ENG210" s="10"/>
      <c r="ENH210" s="10"/>
      <c r="ENI210" s="10"/>
      <c r="ENJ210" s="10"/>
      <c r="ENK210" s="10"/>
      <c r="ENL210" s="10"/>
      <c r="ENM210" s="10"/>
      <c r="ENN210" s="10"/>
      <c r="ENO210" s="10"/>
      <c r="ENP210" s="10"/>
      <c r="ENQ210" s="10"/>
      <c r="ENR210" s="10"/>
      <c r="ENS210" s="10"/>
      <c r="ENT210" s="10"/>
      <c r="ENU210" s="10"/>
      <c r="ENV210" s="10"/>
      <c r="ENW210" s="10"/>
      <c r="ENX210" s="10"/>
      <c r="ENY210" s="10"/>
      <c r="ENZ210" s="10"/>
      <c r="EOA210" s="10"/>
      <c r="EOB210" s="10"/>
      <c r="EOC210" s="10"/>
      <c r="EOD210" s="10"/>
      <c r="EOE210" s="10"/>
      <c r="EOF210" s="10"/>
      <c r="EOG210" s="10"/>
      <c r="EOH210" s="10"/>
      <c r="EOI210" s="10"/>
      <c r="EOJ210" s="10"/>
      <c r="EOK210" s="10"/>
      <c r="EOL210" s="10"/>
      <c r="EOM210" s="10"/>
      <c r="EON210" s="10"/>
      <c r="EOO210" s="10"/>
      <c r="EOP210" s="10"/>
      <c r="EOQ210" s="10"/>
      <c r="EOR210" s="10"/>
      <c r="EOS210" s="10"/>
      <c r="EOT210" s="10"/>
      <c r="EOU210" s="10"/>
      <c r="EOV210" s="10"/>
      <c r="EOW210" s="10"/>
      <c r="EOX210" s="10"/>
      <c r="EOY210" s="10"/>
      <c r="EOZ210" s="10"/>
      <c r="EPA210" s="10"/>
      <c r="EPB210" s="10"/>
      <c r="EPC210" s="10"/>
      <c r="EPD210" s="10"/>
      <c r="EPE210" s="10"/>
      <c r="EPF210" s="10"/>
      <c r="EPG210" s="10"/>
      <c r="EPH210" s="10"/>
      <c r="EPI210" s="10"/>
      <c r="EPJ210" s="10"/>
      <c r="EPK210" s="10"/>
      <c r="EPL210" s="10"/>
      <c r="EPM210" s="10"/>
      <c r="EPN210" s="10"/>
      <c r="EPO210" s="10"/>
      <c r="EPP210" s="10"/>
      <c r="EPQ210" s="10"/>
      <c r="EPR210" s="10"/>
      <c r="EPS210" s="10"/>
      <c r="EPT210" s="10"/>
      <c r="EPU210" s="10"/>
      <c r="EPV210" s="10"/>
      <c r="EPW210" s="10"/>
      <c r="EPX210" s="10"/>
      <c r="EPY210" s="10"/>
      <c r="EPZ210" s="10"/>
      <c r="EQA210" s="10"/>
      <c r="EQB210" s="10"/>
      <c r="EQC210" s="10"/>
      <c r="EQD210" s="10"/>
      <c r="EQE210" s="10"/>
      <c r="EQF210" s="10"/>
      <c r="EQG210" s="10"/>
      <c r="EQH210" s="10"/>
      <c r="EQI210" s="10"/>
      <c r="EQJ210" s="10"/>
      <c r="EQK210" s="10"/>
      <c r="EQL210" s="10"/>
      <c r="EQM210" s="10"/>
      <c r="EQN210" s="10"/>
      <c r="EQO210" s="10"/>
      <c r="EQP210" s="10"/>
      <c r="EQQ210" s="10"/>
      <c r="EQR210" s="10"/>
      <c r="EQS210" s="10"/>
      <c r="EQT210" s="10"/>
      <c r="EQU210" s="10"/>
      <c r="EQV210" s="10"/>
      <c r="EQW210" s="10"/>
      <c r="EQX210" s="10"/>
      <c r="EQY210" s="10"/>
      <c r="EQZ210" s="10"/>
      <c r="ERA210" s="10"/>
      <c r="ERB210" s="10"/>
      <c r="ERC210" s="10"/>
      <c r="ERD210" s="10"/>
      <c r="ERE210" s="10"/>
      <c r="ERF210" s="10"/>
      <c r="ERG210" s="10"/>
      <c r="ERH210" s="10"/>
      <c r="ERI210" s="10"/>
      <c r="ERJ210" s="10"/>
      <c r="ERK210" s="10"/>
      <c r="ERL210" s="10"/>
      <c r="ERM210" s="10"/>
      <c r="ERN210" s="10"/>
      <c r="ERO210" s="10"/>
      <c r="ERP210" s="10"/>
      <c r="ERQ210" s="10"/>
      <c r="ERR210" s="10"/>
      <c r="ERS210" s="10"/>
      <c r="ERT210" s="10"/>
      <c r="ERU210" s="10"/>
      <c r="ERV210" s="10"/>
      <c r="ERW210" s="10"/>
      <c r="ERX210" s="10"/>
      <c r="ERY210" s="10"/>
      <c r="ERZ210" s="10"/>
      <c r="ESA210" s="10"/>
      <c r="ESB210" s="10"/>
      <c r="ESC210" s="10"/>
      <c r="ESD210" s="10"/>
      <c r="ESE210" s="10"/>
      <c r="ESF210" s="10"/>
      <c r="ESG210" s="10"/>
      <c r="ESH210" s="10"/>
      <c r="ESI210" s="10"/>
      <c r="ESJ210" s="10"/>
      <c r="ESK210" s="10"/>
      <c r="ESL210" s="10"/>
      <c r="ESM210" s="10"/>
      <c r="ESN210" s="10"/>
      <c r="ESO210" s="10"/>
      <c r="ESP210" s="10"/>
      <c r="ESQ210" s="10"/>
      <c r="ESR210" s="10"/>
      <c r="ESS210" s="10"/>
      <c r="EST210" s="10"/>
      <c r="ESU210" s="10"/>
      <c r="ESV210" s="10"/>
      <c r="ESW210" s="10"/>
      <c r="ESX210" s="10"/>
      <c r="ESY210" s="10"/>
      <c r="ESZ210" s="10"/>
      <c r="ETA210" s="10"/>
      <c r="ETB210" s="10"/>
      <c r="ETC210" s="10"/>
      <c r="ETD210" s="10"/>
      <c r="ETE210" s="10"/>
      <c r="ETF210" s="10"/>
      <c r="ETG210" s="10"/>
      <c r="ETH210" s="10"/>
      <c r="ETI210" s="10"/>
      <c r="ETJ210" s="10"/>
      <c r="ETK210" s="10"/>
      <c r="ETL210" s="10"/>
      <c r="ETM210" s="10"/>
      <c r="ETN210" s="10"/>
      <c r="ETO210" s="10"/>
      <c r="ETP210" s="10"/>
      <c r="ETQ210" s="10"/>
      <c r="ETR210" s="10"/>
      <c r="ETS210" s="10"/>
      <c r="ETT210" s="10"/>
      <c r="ETU210" s="10"/>
      <c r="ETV210" s="10"/>
      <c r="ETW210" s="10"/>
      <c r="ETX210" s="10"/>
      <c r="ETY210" s="10"/>
      <c r="ETZ210" s="10"/>
      <c r="EUA210" s="10"/>
      <c r="EUB210" s="10"/>
      <c r="EUC210" s="10"/>
      <c r="EUD210" s="10"/>
      <c r="EUE210" s="10"/>
      <c r="EUF210" s="10"/>
      <c r="EUG210" s="10"/>
      <c r="EUH210" s="10"/>
      <c r="EUI210" s="10"/>
      <c r="EUJ210" s="10"/>
      <c r="EUK210" s="10"/>
      <c r="EUL210" s="10"/>
      <c r="EUM210" s="10"/>
      <c r="EUN210" s="10"/>
      <c r="EUO210" s="10"/>
      <c r="EUP210" s="10"/>
      <c r="EUQ210" s="10"/>
      <c r="EUR210" s="10"/>
      <c r="EUS210" s="10"/>
      <c r="EUT210" s="10"/>
      <c r="EUU210" s="10"/>
      <c r="EUV210" s="10"/>
      <c r="EUW210" s="10"/>
      <c r="EUX210" s="10"/>
      <c r="EUY210" s="10"/>
      <c r="EUZ210" s="10"/>
      <c r="EVA210" s="10"/>
      <c r="EVB210" s="10"/>
      <c r="EVC210" s="10"/>
      <c r="EVD210" s="10"/>
      <c r="EVE210" s="10"/>
      <c r="EVF210" s="10"/>
      <c r="EVG210" s="10"/>
      <c r="EVH210" s="10"/>
      <c r="EVI210" s="10"/>
      <c r="EVJ210" s="10"/>
      <c r="EVK210" s="10"/>
      <c r="EVL210" s="10"/>
      <c r="EVM210" s="10"/>
      <c r="EVN210" s="10"/>
      <c r="EVO210" s="10"/>
      <c r="EVP210" s="10"/>
      <c r="EVQ210" s="10"/>
      <c r="EVR210" s="10"/>
      <c r="EVS210" s="10"/>
      <c r="EVT210" s="10"/>
      <c r="EVU210" s="10"/>
      <c r="EVV210" s="10"/>
      <c r="EVW210" s="10"/>
      <c r="EVX210" s="10"/>
      <c r="EVY210" s="10"/>
      <c r="EVZ210" s="10"/>
      <c r="EWA210" s="10"/>
      <c r="EWB210" s="10"/>
      <c r="EWC210" s="10"/>
      <c r="EWD210" s="10"/>
      <c r="EWE210" s="10"/>
      <c r="EWF210" s="10"/>
      <c r="EWG210" s="10"/>
      <c r="EWH210" s="10"/>
      <c r="EWI210" s="10"/>
      <c r="EWJ210" s="10"/>
      <c r="EWK210" s="10"/>
      <c r="EWL210" s="10"/>
      <c r="EWM210" s="10"/>
      <c r="EWN210" s="10"/>
      <c r="EWO210" s="10"/>
      <c r="EWP210" s="10"/>
      <c r="EWQ210" s="10"/>
      <c r="EWR210" s="10"/>
      <c r="EWS210" s="10"/>
      <c r="EWT210" s="10"/>
      <c r="EWU210" s="10"/>
      <c r="EWV210" s="10"/>
      <c r="EWW210" s="10"/>
      <c r="EWX210" s="10"/>
      <c r="EWY210" s="10"/>
      <c r="EWZ210" s="10"/>
      <c r="EXA210" s="10"/>
      <c r="EXB210" s="10"/>
      <c r="EXC210" s="10"/>
      <c r="EXD210" s="10"/>
      <c r="EXE210" s="10"/>
      <c r="EXF210" s="10"/>
      <c r="EXG210" s="10"/>
      <c r="EXH210" s="10"/>
      <c r="EXI210" s="10"/>
      <c r="EXJ210" s="10"/>
      <c r="EXK210" s="10"/>
      <c r="EXL210" s="10"/>
      <c r="EXM210" s="10"/>
      <c r="EXN210" s="10"/>
      <c r="EXO210" s="10"/>
      <c r="EXP210" s="10"/>
      <c r="EXQ210" s="10"/>
      <c r="EXR210" s="10"/>
      <c r="EXS210" s="10"/>
      <c r="EXT210" s="10"/>
      <c r="EXU210" s="10"/>
      <c r="EXV210" s="10"/>
      <c r="EXW210" s="10"/>
      <c r="EXX210" s="10"/>
      <c r="EXY210" s="10"/>
      <c r="EXZ210" s="10"/>
      <c r="EYA210" s="10"/>
      <c r="EYB210" s="10"/>
      <c r="EYC210" s="10"/>
      <c r="EYD210" s="10"/>
      <c r="EYE210" s="10"/>
      <c r="EYF210" s="10"/>
      <c r="EYG210" s="10"/>
      <c r="EYH210" s="10"/>
      <c r="EYI210" s="10"/>
      <c r="EYJ210" s="10"/>
      <c r="EYK210" s="10"/>
      <c r="EYL210" s="10"/>
      <c r="EYM210" s="10"/>
      <c r="EYN210" s="10"/>
      <c r="EYO210" s="10"/>
      <c r="EYP210" s="10"/>
      <c r="EYQ210" s="10"/>
      <c r="EYR210" s="10"/>
      <c r="EYS210" s="10"/>
      <c r="EYT210" s="10"/>
      <c r="EYU210" s="10"/>
      <c r="EYV210" s="10"/>
      <c r="EYW210" s="10"/>
      <c r="EYX210" s="10"/>
      <c r="EYY210" s="10"/>
      <c r="EYZ210" s="10"/>
      <c r="EZA210" s="10"/>
      <c r="EZB210" s="10"/>
      <c r="EZC210" s="10"/>
      <c r="EZD210" s="10"/>
      <c r="EZE210" s="10"/>
      <c r="EZF210" s="10"/>
      <c r="EZG210" s="10"/>
      <c r="EZH210" s="10"/>
      <c r="EZI210" s="10"/>
      <c r="EZJ210" s="10"/>
      <c r="EZK210" s="10"/>
      <c r="EZL210" s="10"/>
      <c r="EZM210" s="10"/>
      <c r="EZN210" s="10"/>
      <c r="EZO210" s="10"/>
      <c r="EZP210" s="10"/>
      <c r="EZQ210" s="10"/>
      <c r="EZR210" s="10"/>
      <c r="EZS210" s="10"/>
      <c r="EZT210" s="10"/>
      <c r="EZU210" s="10"/>
      <c r="EZV210" s="10"/>
      <c r="EZW210" s="10"/>
      <c r="EZX210" s="10"/>
      <c r="EZY210" s="10"/>
      <c r="EZZ210" s="10"/>
      <c r="FAA210" s="10"/>
      <c r="FAB210" s="10"/>
      <c r="FAC210" s="10"/>
      <c r="FAD210" s="10"/>
      <c r="FAE210" s="10"/>
      <c r="FAF210" s="10"/>
      <c r="FAG210" s="10"/>
      <c r="FAH210" s="10"/>
      <c r="FAI210" s="10"/>
      <c r="FAJ210" s="10"/>
      <c r="FAK210" s="10"/>
      <c r="FAL210" s="10"/>
      <c r="FAM210" s="10"/>
      <c r="FAN210" s="10"/>
      <c r="FAO210" s="10"/>
      <c r="FAP210" s="10"/>
      <c r="FAQ210" s="10"/>
      <c r="FAR210" s="10"/>
      <c r="FAS210" s="10"/>
      <c r="FAT210" s="10"/>
      <c r="FAU210" s="10"/>
      <c r="FAV210" s="10"/>
      <c r="FAW210" s="10"/>
      <c r="FAX210" s="10"/>
      <c r="FAY210" s="10"/>
      <c r="FAZ210" s="10"/>
      <c r="FBA210" s="10"/>
      <c r="FBB210" s="10"/>
      <c r="FBC210" s="10"/>
      <c r="FBD210" s="10"/>
      <c r="FBE210" s="10"/>
      <c r="FBF210" s="10"/>
      <c r="FBG210" s="10"/>
      <c r="FBH210" s="10"/>
      <c r="FBI210" s="10"/>
      <c r="FBJ210" s="10"/>
      <c r="FBK210" s="10"/>
      <c r="FBL210" s="10"/>
      <c r="FBM210" s="10"/>
      <c r="FBN210" s="10"/>
      <c r="FBO210" s="10"/>
      <c r="FBP210" s="10"/>
      <c r="FBQ210" s="10"/>
      <c r="FBR210" s="10"/>
      <c r="FBS210" s="10"/>
      <c r="FBT210" s="10"/>
      <c r="FBU210" s="10"/>
      <c r="FBV210" s="10"/>
      <c r="FBW210" s="10"/>
      <c r="FBX210" s="10"/>
      <c r="FBY210" s="10"/>
      <c r="FBZ210" s="10"/>
      <c r="FCA210" s="10"/>
      <c r="FCB210" s="10"/>
      <c r="FCC210" s="10"/>
      <c r="FCD210" s="10"/>
      <c r="FCE210" s="10"/>
      <c r="FCF210" s="10"/>
      <c r="FCG210" s="10"/>
      <c r="FCH210" s="10"/>
      <c r="FCI210" s="10"/>
      <c r="FCJ210" s="10"/>
      <c r="FCK210" s="10"/>
      <c r="FCL210" s="10"/>
      <c r="FCM210" s="10"/>
      <c r="FCN210" s="10"/>
      <c r="FCO210" s="10"/>
      <c r="FCP210" s="10"/>
      <c r="FCQ210" s="10"/>
      <c r="FCR210" s="10"/>
      <c r="FCS210" s="10"/>
      <c r="FCT210" s="10"/>
      <c r="FCU210" s="10"/>
      <c r="FCV210" s="10"/>
      <c r="FCW210" s="10"/>
      <c r="FCX210" s="10"/>
      <c r="FCY210" s="10"/>
      <c r="FCZ210" s="10"/>
      <c r="FDA210" s="10"/>
      <c r="FDB210" s="10"/>
      <c r="FDC210" s="10"/>
      <c r="FDD210" s="10"/>
      <c r="FDE210" s="10"/>
      <c r="FDF210" s="10"/>
      <c r="FDG210" s="10"/>
      <c r="FDH210" s="10"/>
      <c r="FDI210" s="10"/>
      <c r="FDJ210" s="10"/>
      <c r="FDK210" s="10"/>
      <c r="FDL210" s="10"/>
      <c r="FDM210" s="10"/>
      <c r="FDN210" s="10"/>
      <c r="FDO210" s="10"/>
      <c r="FDP210" s="10"/>
      <c r="FDQ210" s="10"/>
      <c r="FDR210" s="10"/>
      <c r="FDS210" s="10"/>
      <c r="FDT210" s="10"/>
      <c r="FDU210" s="10"/>
      <c r="FDV210" s="10"/>
      <c r="FDW210" s="10"/>
      <c r="FDX210" s="10"/>
      <c r="FDY210" s="10"/>
      <c r="FDZ210" s="10"/>
      <c r="FEA210" s="10"/>
      <c r="FEB210" s="10"/>
      <c r="FEC210" s="10"/>
      <c r="FED210" s="10"/>
      <c r="FEE210" s="10"/>
      <c r="FEF210" s="10"/>
      <c r="FEG210" s="10"/>
      <c r="FEH210" s="10"/>
      <c r="FEI210" s="10"/>
      <c r="FEJ210" s="10"/>
      <c r="FEK210" s="10"/>
      <c r="FEL210" s="10"/>
      <c r="FEM210" s="10"/>
      <c r="FEN210" s="10"/>
      <c r="FEO210" s="10"/>
      <c r="FEP210" s="10"/>
      <c r="FEQ210" s="10"/>
      <c r="FER210" s="10"/>
      <c r="FES210" s="10"/>
      <c r="FET210" s="10"/>
      <c r="FEU210" s="10"/>
      <c r="FEV210" s="10"/>
      <c r="FEW210" s="10"/>
      <c r="FEX210" s="10"/>
      <c r="FEY210" s="10"/>
      <c r="FEZ210" s="10"/>
      <c r="FFA210" s="10"/>
      <c r="FFB210" s="10"/>
      <c r="FFC210" s="10"/>
      <c r="FFD210" s="10"/>
      <c r="FFE210" s="10"/>
      <c r="FFF210" s="10"/>
      <c r="FFG210" s="10"/>
      <c r="FFH210" s="10"/>
      <c r="FFI210" s="10"/>
      <c r="FFJ210" s="10"/>
      <c r="FFK210" s="10"/>
      <c r="FFL210" s="10"/>
      <c r="FFM210" s="10"/>
      <c r="FFN210" s="10"/>
      <c r="FFO210" s="10"/>
      <c r="FFP210" s="10"/>
      <c r="FFQ210" s="10"/>
      <c r="FFR210" s="10"/>
      <c r="FFS210" s="10"/>
      <c r="FFT210" s="10"/>
      <c r="FFU210" s="10"/>
      <c r="FFV210" s="10"/>
      <c r="FFW210" s="10"/>
      <c r="FFX210" s="10"/>
      <c r="FFY210" s="10"/>
      <c r="FFZ210" s="10"/>
      <c r="FGA210" s="10"/>
      <c r="FGB210" s="10"/>
      <c r="FGC210" s="10"/>
      <c r="FGD210" s="10"/>
      <c r="FGE210" s="10"/>
      <c r="FGF210" s="10"/>
      <c r="FGG210" s="10"/>
      <c r="FGH210" s="10"/>
      <c r="FGI210" s="10"/>
      <c r="FGJ210" s="10"/>
      <c r="FGK210" s="10"/>
      <c r="FGL210" s="10"/>
      <c r="FGM210" s="10"/>
      <c r="FGN210" s="10"/>
      <c r="FGO210" s="10"/>
      <c r="FGP210" s="10"/>
      <c r="FGQ210" s="10"/>
      <c r="FGR210" s="10"/>
      <c r="FGS210" s="10"/>
      <c r="FGT210" s="10"/>
      <c r="FGU210" s="10"/>
      <c r="FGV210" s="10"/>
      <c r="FGW210" s="10"/>
      <c r="FGX210" s="10"/>
      <c r="FGY210" s="10"/>
      <c r="FGZ210" s="10"/>
      <c r="FHA210" s="10"/>
      <c r="FHB210" s="10"/>
      <c r="FHC210" s="10"/>
      <c r="FHD210" s="10"/>
      <c r="FHE210" s="10"/>
      <c r="FHF210" s="10"/>
      <c r="FHG210" s="10"/>
      <c r="FHH210" s="10"/>
      <c r="FHI210" s="10"/>
      <c r="FHJ210" s="10"/>
      <c r="FHK210" s="10"/>
      <c r="FHL210" s="10"/>
      <c r="FHM210" s="10"/>
      <c r="FHN210" s="10"/>
      <c r="FHO210" s="10"/>
      <c r="FHP210" s="10"/>
      <c r="FHQ210" s="10"/>
      <c r="FHR210" s="10"/>
      <c r="FHS210" s="10"/>
      <c r="FHT210" s="10"/>
      <c r="FHU210" s="10"/>
      <c r="FHV210" s="10"/>
      <c r="FHW210" s="10"/>
      <c r="FHX210" s="10"/>
      <c r="FHY210" s="10"/>
      <c r="FHZ210" s="10"/>
      <c r="FIA210" s="10"/>
      <c r="FIB210" s="10"/>
      <c r="FIC210" s="10"/>
      <c r="FID210" s="10"/>
      <c r="FIE210" s="10"/>
      <c r="FIF210" s="10"/>
      <c r="FIG210" s="10"/>
      <c r="FIH210" s="10"/>
      <c r="FII210" s="10"/>
      <c r="FIJ210" s="10"/>
      <c r="FIK210" s="10"/>
      <c r="FIL210" s="10"/>
      <c r="FIM210" s="10"/>
      <c r="FIN210" s="10"/>
      <c r="FIO210" s="10"/>
      <c r="FIP210" s="10"/>
      <c r="FIQ210" s="10"/>
      <c r="FIR210" s="10"/>
      <c r="FIS210" s="10"/>
      <c r="FIT210" s="10"/>
      <c r="FIU210" s="10"/>
      <c r="FIV210" s="10"/>
      <c r="FIW210" s="10"/>
      <c r="FIX210" s="10"/>
      <c r="FIY210" s="10"/>
      <c r="FIZ210" s="10"/>
      <c r="FJA210" s="10"/>
      <c r="FJB210" s="10"/>
      <c r="FJC210" s="10"/>
      <c r="FJD210" s="10"/>
      <c r="FJE210" s="10"/>
      <c r="FJF210" s="10"/>
      <c r="FJG210" s="10"/>
      <c r="FJH210" s="10"/>
      <c r="FJI210" s="10"/>
      <c r="FJJ210" s="10"/>
      <c r="FJK210" s="10"/>
      <c r="FJL210" s="10"/>
      <c r="FJM210" s="10"/>
      <c r="FJN210" s="10"/>
      <c r="FJO210" s="10"/>
      <c r="FJP210" s="10"/>
      <c r="FJQ210" s="10"/>
      <c r="FJR210" s="10"/>
      <c r="FJS210" s="10"/>
      <c r="FJT210" s="10"/>
      <c r="FJU210" s="10"/>
      <c r="FJV210" s="10"/>
      <c r="FJW210" s="10"/>
      <c r="FJX210" s="10"/>
      <c r="FJY210" s="10"/>
      <c r="FJZ210" s="10"/>
      <c r="FKA210" s="10"/>
      <c r="FKB210" s="10"/>
      <c r="FKC210" s="10"/>
      <c r="FKD210" s="10"/>
      <c r="FKE210" s="10"/>
      <c r="FKF210" s="10"/>
      <c r="FKG210" s="10"/>
      <c r="FKH210" s="10"/>
      <c r="FKI210" s="10"/>
      <c r="FKJ210" s="10"/>
      <c r="FKK210" s="10"/>
      <c r="FKL210" s="10"/>
      <c r="FKM210" s="10"/>
      <c r="FKN210" s="10"/>
      <c r="FKO210" s="10"/>
      <c r="FKP210" s="10"/>
      <c r="FKQ210" s="10"/>
      <c r="FKR210" s="10"/>
      <c r="FKS210" s="10"/>
      <c r="FKT210" s="10"/>
      <c r="FKU210" s="10"/>
      <c r="FKV210" s="10"/>
      <c r="FKW210" s="10"/>
      <c r="FKX210" s="10"/>
      <c r="FKY210" s="10"/>
      <c r="FKZ210" s="10"/>
      <c r="FLA210" s="10"/>
      <c r="FLB210" s="10"/>
      <c r="FLC210" s="10"/>
      <c r="FLD210" s="10"/>
      <c r="FLE210" s="10"/>
      <c r="FLF210" s="10"/>
      <c r="FLG210" s="10"/>
      <c r="FLH210" s="10"/>
      <c r="FLI210" s="10"/>
      <c r="FLJ210" s="10"/>
      <c r="FLK210" s="10"/>
      <c r="FLL210" s="10"/>
      <c r="FLM210" s="10"/>
      <c r="FLN210" s="10"/>
      <c r="FLO210" s="10"/>
      <c r="FLP210" s="10"/>
      <c r="FLQ210" s="10"/>
      <c r="FLR210" s="10"/>
      <c r="FLS210" s="10"/>
      <c r="FLT210" s="10"/>
      <c r="FLU210" s="10"/>
      <c r="FLV210" s="10"/>
      <c r="FLW210" s="10"/>
      <c r="FLX210" s="10"/>
      <c r="FLY210" s="10"/>
      <c r="FLZ210" s="10"/>
      <c r="FMA210" s="10"/>
      <c r="FMB210" s="10"/>
      <c r="FMC210" s="10"/>
      <c r="FMD210" s="10"/>
      <c r="FME210" s="10"/>
      <c r="FMF210" s="10"/>
      <c r="FMG210" s="10"/>
      <c r="FMH210" s="10"/>
      <c r="FMI210" s="10"/>
      <c r="FMJ210" s="10"/>
      <c r="FMK210" s="10"/>
      <c r="FML210" s="10"/>
      <c r="FMM210" s="10"/>
      <c r="FMN210" s="10"/>
      <c r="FMO210" s="10"/>
      <c r="FMP210" s="10"/>
      <c r="FMQ210" s="10"/>
      <c r="FMR210" s="10"/>
      <c r="FMS210" s="10"/>
      <c r="FMT210" s="10"/>
      <c r="FMU210" s="10"/>
      <c r="FMV210" s="10"/>
      <c r="FMW210" s="10"/>
      <c r="FMX210" s="10"/>
      <c r="FMY210" s="10"/>
      <c r="FMZ210" s="10"/>
      <c r="FNA210" s="10"/>
      <c r="FNB210" s="10"/>
      <c r="FNC210" s="10"/>
      <c r="FND210" s="10"/>
      <c r="FNE210" s="10"/>
      <c r="FNF210" s="10"/>
      <c r="FNG210" s="10"/>
      <c r="FNH210" s="10"/>
      <c r="FNI210" s="10"/>
      <c r="FNJ210" s="10"/>
      <c r="FNK210" s="10"/>
      <c r="FNL210" s="10"/>
      <c r="FNM210" s="10"/>
      <c r="FNN210" s="10"/>
      <c r="FNO210" s="10"/>
      <c r="FNP210" s="10"/>
      <c r="FNQ210" s="10"/>
      <c r="FNR210" s="10"/>
      <c r="FNS210" s="10"/>
      <c r="FNT210" s="10"/>
      <c r="FNU210" s="10"/>
      <c r="FNV210" s="10"/>
      <c r="FNW210" s="10"/>
      <c r="FNX210" s="10"/>
      <c r="FNY210" s="10"/>
      <c r="FNZ210" s="10"/>
      <c r="FOA210" s="10"/>
      <c r="FOB210" s="10"/>
      <c r="FOC210" s="10"/>
      <c r="FOD210" s="10"/>
      <c r="FOE210" s="10"/>
      <c r="FOF210" s="10"/>
      <c r="FOG210" s="10"/>
      <c r="FOH210" s="10"/>
      <c r="FOI210" s="10"/>
      <c r="FOJ210" s="10"/>
      <c r="FOK210" s="10"/>
      <c r="FOL210" s="10"/>
      <c r="FOM210" s="10"/>
      <c r="FON210" s="10"/>
      <c r="FOO210" s="10"/>
      <c r="FOP210" s="10"/>
      <c r="FOQ210" s="10"/>
      <c r="FOR210" s="10"/>
      <c r="FOS210" s="10"/>
      <c r="FOT210" s="10"/>
      <c r="FOU210" s="10"/>
      <c r="FOV210" s="10"/>
      <c r="FOW210" s="10"/>
      <c r="FOX210" s="10"/>
      <c r="FOY210" s="10"/>
      <c r="FOZ210" s="10"/>
      <c r="FPA210" s="10"/>
      <c r="FPB210" s="10"/>
      <c r="FPC210" s="10"/>
      <c r="FPD210" s="10"/>
      <c r="FPE210" s="10"/>
      <c r="FPF210" s="10"/>
      <c r="FPG210" s="10"/>
      <c r="FPH210" s="10"/>
      <c r="FPI210" s="10"/>
      <c r="FPJ210" s="10"/>
      <c r="FPK210" s="10"/>
      <c r="FPL210" s="10"/>
      <c r="FPM210" s="10"/>
      <c r="FPN210" s="10"/>
      <c r="FPO210" s="10"/>
      <c r="FPP210" s="10"/>
      <c r="FPQ210" s="10"/>
      <c r="FPR210" s="10"/>
      <c r="FPS210" s="10"/>
      <c r="FPT210" s="10"/>
      <c r="FPU210" s="10"/>
      <c r="FPV210" s="10"/>
      <c r="FPW210" s="10"/>
      <c r="FPX210" s="10"/>
      <c r="FPY210" s="10"/>
      <c r="FPZ210" s="10"/>
      <c r="FQA210" s="10"/>
      <c r="FQB210" s="10"/>
      <c r="FQC210" s="10"/>
      <c r="FQD210" s="10"/>
      <c r="FQE210" s="10"/>
      <c r="FQF210" s="10"/>
      <c r="FQG210" s="10"/>
      <c r="FQH210" s="10"/>
      <c r="FQI210" s="10"/>
      <c r="FQJ210" s="10"/>
      <c r="FQK210" s="10"/>
      <c r="FQL210" s="10"/>
      <c r="FQM210" s="10"/>
      <c r="FQN210" s="10"/>
      <c r="FQO210" s="10"/>
      <c r="FQP210" s="10"/>
      <c r="FQQ210" s="10"/>
      <c r="FQR210" s="10"/>
      <c r="FQS210" s="10"/>
      <c r="FQT210" s="10"/>
      <c r="FQU210" s="10"/>
      <c r="FQV210" s="10"/>
      <c r="FQW210" s="10"/>
      <c r="FQX210" s="10"/>
      <c r="FQY210" s="10"/>
      <c r="FQZ210" s="10"/>
      <c r="FRA210" s="10"/>
      <c r="FRB210" s="10"/>
      <c r="FRC210" s="10"/>
      <c r="FRD210" s="10"/>
      <c r="FRE210" s="10"/>
      <c r="FRF210" s="10"/>
      <c r="FRG210" s="10"/>
      <c r="FRH210" s="10"/>
      <c r="FRI210" s="10"/>
      <c r="FRJ210" s="10"/>
      <c r="FRK210" s="10"/>
      <c r="FRL210" s="10"/>
      <c r="FRM210" s="10"/>
      <c r="FRN210" s="10"/>
      <c r="FRO210" s="10"/>
      <c r="FRP210" s="10"/>
      <c r="FRQ210" s="10"/>
      <c r="FRR210" s="10"/>
      <c r="FRS210" s="10"/>
      <c r="FRT210" s="10"/>
      <c r="FRU210" s="10"/>
      <c r="FRV210" s="10"/>
      <c r="FRW210" s="10"/>
      <c r="FRX210" s="10"/>
      <c r="FRY210" s="10"/>
      <c r="FRZ210" s="10"/>
      <c r="FSA210" s="10"/>
      <c r="FSB210" s="10"/>
      <c r="FSC210" s="10"/>
      <c r="FSD210" s="10"/>
      <c r="FSE210" s="10"/>
      <c r="FSF210" s="10"/>
      <c r="FSG210" s="10"/>
      <c r="FSH210" s="10"/>
      <c r="FSI210" s="10"/>
      <c r="FSJ210" s="10"/>
      <c r="FSK210" s="10"/>
      <c r="FSL210" s="10"/>
      <c r="FSM210" s="10"/>
      <c r="FSN210" s="10"/>
      <c r="FSO210" s="10"/>
      <c r="FSP210" s="10"/>
      <c r="FSQ210" s="10"/>
      <c r="FSR210" s="10"/>
      <c r="FSS210" s="10"/>
      <c r="FST210" s="10"/>
      <c r="FSU210" s="10"/>
      <c r="FSV210" s="10"/>
      <c r="FSW210" s="10"/>
      <c r="FSX210" s="10"/>
      <c r="FSY210" s="10"/>
      <c r="FSZ210" s="10"/>
      <c r="FTA210" s="10"/>
      <c r="FTB210" s="10"/>
      <c r="FTC210" s="10"/>
      <c r="FTD210" s="10"/>
      <c r="FTE210" s="10"/>
      <c r="FTF210" s="10"/>
      <c r="FTG210" s="10"/>
      <c r="FTH210" s="10"/>
      <c r="FTI210" s="10"/>
      <c r="FTJ210" s="10"/>
      <c r="FTK210" s="10"/>
      <c r="FTL210" s="10"/>
      <c r="FTM210" s="10"/>
      <c r="FTN210" s="10"/>
      <c r="FTO210" s="10"/>
      <c r="FTP210" s="10"/>
      <c r="FTQ210" s="10"/>
      <c r="FTR210" s="10"/>
      <c r="FTS210" s="10"/>
      <c r="FTT210" s="10"/>
      <c r="FTU210" s="10"/>
      <c r="FTV210" s="10"/>
      <c r="FTW210" s="10"/>
      <c r="FTX210" s="10"/>
      <c r="FTY210" s="10"/>
      <c r="FTZ210" s="10"/>
      <c r="FUA210" s="10"/>
      <c r="FUB210" s="10"/>
      <c r="FUC210" s="10"/>
      <c r="FUD210" s="10"/>
      <c r="FUE210" s="10"/>
      <c r="FUF210" s="10"/>
      <c r="FUG210" s="10"/>
      <c r="FUH210" s="10"/>
      <c r="FUI210" s="10"/>
      <c r="FUJ210" s="10"/>
      <c r="FUK210" s="10"/>
      <c r="FUL210" s="10"/>
      <c r="FUM210" s="10"/>
      <c r="FUN210" s="10"/>
      <c r="FUO210" s="10"/>
      <c r="FUP210" s="10"/>
      <c r="FUQ210" s="10"/>
      <c r="FUR210" s="10"/>
      <c r="FUS210" s="10"/>
      <c r="FUT210" s="10"/>
      <c r="FUU210" s="10"/>
      <c r="FUV210" s="10"/>
      <c r="FUW210" s="10"/>
      <c r="FUX210" s="10"/>
      <c r="FUY210" s="10"/>
      <c r="FUZ210" s="10"/>
      <c r="FVA210" s="10"/>
      <c r="FVB210" s="10"/>
      <c r="FVC210" s="10"/>
      <c r="FVD210" s="10"/>
      <c r="FVE210" s="10"/>
      <c r="FVF210" s="10"/>
      <c r="FVG210" s="10"/>
      <c r="FVH210" s="10"/>
      <c r="FVI210" s="10"/>
      <c r="FVJ210" s="10"/>
      <c r="FVK210" s="10"/>
      <c r="FVL210" s="10"/>
      <c r="FVM210" s="10"/>
      <c r="FVN210" s="10"/>
      <c r="FVO210" s="10"/>
      <c r="FVP210" s="10"/>
      <c r="FVQ210" s="10"/>
      <c r="FVR210" s="10"/>
      <c r="FVS210" s="10"/>
      <c r="FVT210" s="10"/>
      <c r="FVU210" s="10"/>
      <c r="FVV210" s="10"/>
      <c r="FVW210" s="10"/>
      <c r="FVX210" s="10"/>
      <c r="FVY210" s="10"/>
      <c r="FVZ210" s="10"/>
      <c r="FWA210" s="10"/>
      <c r="FWB210" s="10"/>
      <c r="FWC210" s="10"/>
      <c r="FWD210" s="10"/>
      <c r="FWE210" s="10"/>
      <c r="FWF210" s="10"/>
      <c r="FWG210" s="10"/>
      <c r="FWH210" s="10"/>
      <c r="FWI210" s="10"/>
      <c r="FWJ210" s="10"/>
      <c r="FWK210" s="10"/>
      <c r="FWL210" s="10"/>
      <c r="FWM210" s="10"/>
      <c r="FWN210" s="10"/>
      <c r="FWO210" s="10"/>
      <c r="FWP210" s="10"/>
      <c r="FWQ210" s="10"/>
      <c r="FWR210" s="10"/>
      <c r="FWS210" s="10"/>
      <c r="FWT210" s="10"/>
      <c r="FWU210" s="10"/>
      <c r="FWV210" s="10"/>
      <c r="FWW210" s="10"/>
      <c r="FWX210" s="10"/>
      <c r="FWY210" s="10"/>
      <c r="FWZ210" s="10"/>
      <c r="FXA210" s="10"/>
      <c r="FXB210" s="10"/>
      <c r="FXC210" s="10"/>
      <c r="FXD210" s="10"/>
      <c r="FXE210" s="10"/>
      <c r="FXF210" s="10"/>
      <c r="FXG210" s="10"/>
      <c r="FXH210" s="10"/>
      <c r="FXI210" s="10"/>
      <c r="FXJ210" s="10"/>
      <c r="FXK210" s="10"/>
      <c r="FXL210" s="10"/>
      <c r="FXM210" s="10"/>
      <c r="FXN210" s="10"/>
      <c r="FXO210" s="10"/>
      <c r="FXP210" s="10"/>
      <c r="FXQ210" s="10"/>
      <c r="FXR210" s="10"/>
      <c r="FXS210" s="10"/>
      <c r="FXT210" s="10"/>
      <c r="FXU210" s="10"/>
      <c r="FXV210" s="10"/>
      <c r="FXW210" s="10"/>
      <c r="FXX210" s="10"/>
      <c r="FXY210" s="10"/>
      <c r="FXZ210" s="10"/>
      <c r="FYA210" s="10"/>
      <c r="FYB210" s="10"/>
      <c r="FYC210" s="10"/>
      <c r="FYD210" s="10"/>
      <c r="FYE210" s="10"/>
      <c r="FYF210" s="10"/>
      <c r="FYG210" s="10"/>
      <c r="FYH210" s="10"/>
      <c r="FYI210" s="10"/>
      <c r="FYJ210" s="10"/>
      <c r="FYK210" s="10"/>
      <c r="FYL210" s="10"/>
      <c r="FYM210" s="10"/>
      <c r="FYN210" s="10"/>
      <c r="FYO210" s="10"/>
      <c r="FYP210" s="10"/>
      <c r="FYQ210" s="10"/>
      <c r="FYR210" s="10"/>
      <c r="FYS210" s="10"/>
      <c r="FYT210" s="10"/>
      <c r="FYU210" s="10"/>
      <c r="FYV210" s="10"/>
      <c r="FYW210" s="10"/>
      <c r="FYX210" s="10"/>
      <c r="FYY210" s="10"/>
      <c r="FYZ210" s="10"/>
      <c r="FZA210" s="10"/>
      <c r="FZB210" s="10"/>
      <c r="FZC210" s="10"/>
      <c r="FZD210" s="10"/>
      <c r="FZE210" s="10"/>
      <c r="FZF210" s="10"/>
      <c r="FZG210" s="10"/>
      <c r="FZH210" s="10"/>
      <c r="FZI210" s="10"/>
      <c r="FZJ210" s="10"/>
      <c r="FZK210" s="10"/>
      <c r="FZL210" s="10"/>
      <c r="FZM210" s="10"/>
      <c r="FZN210" s="10"/>
      <c r="FZO210" s="10"/>
      <c r="FZP210" s="10"/>
      <c r="FZQ210" s="10"/>
      <c r="FZR210" s="10"/>
      <c r="FZS210" s="10"/>
      <c r="FZT210" s="10"/>
      <c r="FZU210" s="10"/>
      <c r="FZV210" s="10"/>
      <c r="FZW210" s="10"/>
      <c r="FZX210" s="10"/>
      <c r="FZY210" s="10"/>
      <c r="FZZ210" s="10"/>
      <c r="GAA210" s="10"/>
      <c r="GAB210" s="10"/>
      <c r="GAC210" s="10"/>
      <c r="GAD210" s="10"/>
      <c r="GAE210" s="10"/>
      <c r="GAF210" s="10"/>
      <c r="GAG210" s="10"/>
      <c r="GAH210" s="10"/>
      <c r="GAI210" s="10"/>
      <c r="GAJ210" s="10"/>
      <c r="GAK210" s="10"/>
      <c r="GAL210" s="10"/>
      <c r="GAM210" s="10"/>
      <c r="GAN210" s="10"/>
      <c r="GAO210" s="10"/>
      <c r="GAP210" s="10"/>
      <c r="GAQ210" s="10"/>
      <c r="GAR210" s="10"/>
      <c r="GAS210" s="10"/>
      <c r="GAT210" s="10"/>
      <c r="GAU210" s="10"/>
      <c r="GAV210" s="10"/>
      <c r="GAW210" s="10"/>
      <c r="GAX210" s="10"/>
      <c r="GAY210" s="10"/>
      <c r="GAZ210" s="10"/>
      <c r="GBA210" s="10"/>
      <c r="GBB210" s="10"/>
      <c r="GBC210" s="10"/>
      <c r="GBD210" s="10"/>
      <c r="GBE210" s="10"/>
      <c r="GBF210" s="10"/>
      <c r="GBG210" s="10"/>
      <c r="GBH210" s="10"/>
      <c r="GBI210" s="10"/>
      <c r="GBJ210" s="10"/>
      <c r="GBK210" s="10"/>
      <c r="GBL210" s="10"/>
      <c r="GBM210" s="10"/>
      <c r="GBN210" s="10"/>
      <c r="GBO210" s="10"/>
      <c r="GBP210" s="10"/>
      <c r="GBQ210" s="10"/>
      <c r="GBR210" s="10"/>
      <c r="GBS210" s="10"/>
      <c r="GBT210" s="10"/>
      <c r="GBU210" s="10"/>
      <c r="GBV210" s="10"/>
      <c r="GBW210" s="10"/>
      <c r="GBX210" s="10"/>
      <c r="GBY210" s="10"/>
      <c r="GBZ210" s="10"/>
      <c r="GCA210" s="10"/>
      <c r="GCB210" s="10"/>
      <c r="GCC210" s="10"/>
      <c r="GCD210" s="10"/>
      <c r="GCE210" s="10"/>
      <c r="GCF210" s="10"/>
      <c r="GCG210" s="10"/>
      <c r="GCH210" s="10"/>
      <c r="GCI210" s="10"/>
      <c r="GCJ210" s="10"/>
      <c r="GCK210" s="10"/>
      <c r="GCL210" s="10"/>
      <c r="GCM210" s="10"/>
      <c r="GCN210" s="10"/>
      <c r="GCO210" s="10"/>
      <c r="GCP210" s="10"/>
      <c r="GCQ210" s="10"/>
      <c r="GCR210" s="10"/>
      <c r="GCS210" s="10"/>
      <c r="GCT210" s="10"/>
      <c r="GCU210" s="10"/>
      <c r="GCV210" s="10"/>
      <c r="GCW210" s="10"/>
      <c r="GCX210" s="10"/>
      <c r="GCY210" s="10"/>
      <c r="GCZ210" s="10"/>
      <c r="GDA210" s="10"/>
      <c r="GDB210" s="10"/>
      <c r="GDC210" s="10"/>
      <c r="GDD210" s="10"/>
      <c r="GDE210" s="10"/>
      <c r="GDF210" s="10"/>
      <c r="GDG210" s="10"/>
      <c r="GDH210" s="10"/>
      <c r="GDI210" s="10"/>
      <c r="GDJ210" s="10"/>
      <c r="GDK210" s="10"/>
      <c r="GDL210" s="10"/>
      <c r="GDM210" s="10"/>
      <c r="GDN210" s="10"/>
      <c r="GDO210" s="10"/>
      <c r="GDP210" s="10"/>
      <c r="GDQ210" s="10"/>
      <c r="GDR210" s="10"/>
      <c r="GDS210" s="10"/>
      <c r="GDT210" s="10"/>
      <c r="GDU210" s="10"/>
      <c r="GDV210" s="10"/>
      <c r="GDW210" s="10"/>
      <c r="GDX210" s="10"/>
      <c r="GDY210" s="10"/>
      <c r="GDZ210" s="10"/>
      <c r="GEA210" s="10"/>
      <c r="GEB210" s="10"/>
      <c r="GEC210" s="10"/>
      <c r="GED210" s="10"/>
      <c r="GEE210" s="10"/>
      <c r="GEF210" s="10"/>
      <c r="GEG210" s="10"/>
      <c r="GEH210" s="10"/>
      <c r="GEI210" s="10"/>
      <c r="GEJ210" s="10"/>
      <c r="GEK210" s="10"/>
      <c r="GEL210" s="10"/>
      <c r="GEM210" s="10"/>
      <c r="GEN210" s="10"/>
      <c r="GEO210" s="10"/>
      <c r="GEP210" s="10"/>
      <c r="GEQ210" s="10"/>
      <c r="GER210" s="10"/>
      <c r="GES210" s="10"/>
      <c r="GET210" s="10"/>
      <c r="GEU210" s="10"/>
      <c r="GEV210" s="10"/>
      <c r="GEW210" s="10"/>
      <c r="GEX210" s="10"/>
      <c r="GEY210" s="10"/>
      <c r="GEZ210" s="10"/>
      <c r="GFA210" s="10"/>
      <c r="GFB210" s="10"/>
      <c r="GFC210" s="10"/>
      <c r="GFD210" s="10"/>
      <c r="GFE210" s="10"/>
      <c r="GFF210" s="10"/>
      <c r="GFG210" s="10"/>
      <c r="GFH210" s="10"/>
      <c r="GFI210" s="10"/>
      <c r="GFJ210" s="10"/>
      <c r="GFK210" s="10"/>
      <c r="GFL210" s="10"/>
      <c r="GFM210" s="10"/>
      <c r="GFN210" s="10"/>
      <c r="GFO210" s="10"/>
      <c r="GFP210" s="10"/>
      <c r="GFQ210" s="10"/>
      <c r="GFR210" s="10"/>
      <c r="GFS210" s="10"/>
      <c r="GFT210" s="10"/>
      <c r="GFU210" s="10"/>
      <c r="GFV210" s="10"/>
      <c r="GFW210" s="10"/>
      <c r="GFX210" s="10"/>
      <c r="GFY210" s="10"/>
      <c r="GFZ210" s="10"/>
      <c r="GGA210" s="10"/>
      <c r="GGB210" s="10"/>
      <c r="GGC210" s="10"/>
      <c r="GGD210" s="10"/>
      <c r="GGE210" s="10"/>
      <c r="GGF210" s="10"/>
      <c r="GGG210" s="10"/>
      <c r="GGH210" s="10"/>
      <c r="GGI210" s="10"/>
      <c r="GGJ210" s="10"/>
      <c r="GGK210" s="10"/>
      <c r="GGL210" s="10"/>
      <c r="GGM210" s="10"/>
      <c r="GGN210" s="10"/>
      <c r="GGO210" s="10"/>
      <c r="GGP210" s="10"/>
      <c r="GGQ210" s="10"/>
      <c r="GGR210" s="10"/>
      <c r="GGS210" s="10"/>
      <c r="GGT210" s="10"/>
      <c r="GGU210" s="10"/>
      <c r="GGV210" s="10"/>
      <c r="GGW210" s="10"/>
      <c r="GGX210" s="10"/>
      <c r="GGY210" s="10"/>
      <c r="GGZ210" s="10"/>
      <c r="GHA210" s="10"/>
      <c r="GHB210" s="10"/>
      <c r="GHC210" s="10"/>
      <c r="GHD210" s="10"/>
      <c r="GHE210" s="10"/>
      <c r="GHF210" s="10"/>
      <c r="GHG210" s="10"/>
      <c r="GHH210" s="10"/>
      <c r="GHI210" s="10"/>
      <c r="GHJ210" s="10"/>
      <c r="GHK210" s="10"/>
      <c r="GHL210" s="10"/>
      <c r="GHM210" s="10"/>
      <c r="GHN210" s="10"/>
      <c r="GHO210" s="10"/>
      <c r="GHP210" s="10"/>
      <c r="GHQ210" s="10"/>
      <c r="GHR210" s="10"/>
      <c r="GHS210" s="10"/>
      <c r="GHT210" s="10"/>
      <c r="GHU210" s="10"/>
      <c r="GHV210" s="10"/>
      <c r="GHW210" s="10"/>
      <c r="GHX210" s="10"/>
      <c r="GHY210" s="10"/>
      <c r="GHZ210" s="10"/>
      <c r="GIA210" s="10"/>
      <c r="GIB210" s="10"/>
      <c r="GIC210" s="10"/>
      <c r="GID210" s="10"/>
      <c r="GIE210" s="10"/>
      <c r="GIF210" s="10"/>
      <c r="GIG210" s="10"/>
      <c r="GIH210" s="10"/>
      <c r="GII210" s="10"/>
      <c r="GIJ210" s="10"/>
      <c r="GIK210" s="10"/>
      <c r="GIL210" s="10"/>
      <c r="GIM210" s="10"/>
      <c r="GIN210" s="10"/>
      <c r="GIO210" s="10"/>
      <c r="GIP210" s="10"/>
      <c r="GIQ210" s="10"/>
      <c r="GIR210" s="10"/>
      <c r="GIS210" s="10"/>
      <c r="GIT210" s="10"/>
      <c r="GIU210" s="10"/>
      <c r="GIV210" s="10"/>
      <c r="GIW210" s="10"/>
      <c r="GIX210" s="10"/>
      <c r="GIY210" s="10"/>
      <c r="GIZ210" s="10"/>
      <c r="GJA210" s="10"/>
      <c r="GJB210" s="10"/>
      <c r="GJC210" s="10"/>
      <c r="GJD210" s="10"/>
      <c r="GJE210" s="10"/>
      <c r="GJF210" s="10"/>
      <c r="GJG210" s="10"/>
      <c r="GJH210" s="10"/>
      <c r="GJI210" s="10"/>
      <c r="GJJ210" s="10"/>
      <c r="GJK210" s="10"/>
      <c r="GJL210" s="10"/>
      <c r="GJM210" s="10"/>
      <c r="GJN210" s="10"/>
      <c r="GJO210" s="10"/>
      <c r="GJP210" s="10"/>
      <c r="GJQ210" s="10"/>
      <c r="GJR210" s="10"/>
      <c r="GJS210" s="10"/>
      <c r="GJT210" s="10"/>
      <c r="GJU210" s="10"/>
      <c r="GJV210" s="10"/>
      <c r="GJW210" s="10"/>
      <c r="GJX210" s="10"/>
      <c r="GJY210" s="10"/>
      <c r="GJZ210" s="10"/>
      <c r="GKA210" s="10"/>
      <c r="GKB210" s="10"/>
      <c r="GKC210" s="10"/>
      <c r="GKD210" s="10"/>
      <c r="GKE210" s="10"/>
      <c r="GKF210" s="10"/>
      <c r="GKG210" s="10"/>
      <c r="GKH210" s="10"/>
      <c r="GKI210" s="10"/>
      <c r="GKJ210" s="10"/>
      <c r="GKK210" s="10"/>
      <c r="GKL210" s="10"/>
      <c r="GKM210" s="10"/>
      <c r="GKN210" s="10"/>
      <c r="GKO210" s="10"/>
      <c r="GKP210" s="10"/>
      <c r="GKQ210" s="10"/>
      <c r="GKR210" s="10"/>
      <c r="GKS210" s="10"/>
      <c r="GKT210" s="10"/>
      <c r="GKU210" s="10"/>
      <c r="GKV210" s="10"/>
      <c r="GKW210" s="10"/>
      <c r="GKX210" s="10"/>
      <c r="GKY210" s="10"/>
      <c r="GKZ210" s="10"/>
      <c r="GLA210" s="10"/>
      <c r="GLB210" s="10"/>
      <c r="GLC210" s="10"/>
      <c r="GLD210" s="10"/>
      <c r="GLE210" s="10"/>
      <c r="GLF210" s="10"/>
      <c r="GLG210" s="10"/>
      <c r="GLH210" s="10"/>
      <c r="GLI210" s="10"/>
      <c r="GLJ210" s="10"/>
      <c r="GLK210" s="10"/>
      <c r="GLL210" s="10"/>
      <c r="GLM210" s="10"/>
      <c r="GLN210" s="10"/>
      <c r="GLO210" s="10"/>
      <c r="GLP210" s="10"/>
      <c r="GLQ210" s="10"/>
      <c r="GLR210" s="10"/>
      <c r="GLS210" s="10"/>
      <c r="GLT210" s="10"/>
      <c r="GLU210" s="10"/>
      <c r="GLV210" s="10"/>
      <c r="GLW210" s="10"/>
      <c r="GLX210" s="10"/>
      <c r="GLY210" s="10"/>
      <c r="GLZ210" s="10"/>
      <c r="GMA210" s="10"/>
      <c r="GMB210" s="10"/>
      <c r="GMC210" s="10"/>
      <c r="GMD210" s="10"/>
      <c r="GME210" s="10"/>
      <c r="GMF210" s="10"/>
      <c r="GMG210" s="10"/>
      <c r="GMH210" s="10"/>
      <c r="GMI210" s="10"/>
      <c r="GMJ210" s="10"/>
      <c r="GMK210" s="10"/>
      <c r="GML210" s="10"/>
      <c r="GMM210" s="10"/>
      <c r="GMN210" s="10"/>
      <c r="GMO210" s="10"/>
      <c r="GMP210" s="10"/>
      <c r="GMQ210" s="10"/>
      <c r="GMR210" s="10"/>
      <c r="GMS210" s="10"/>
      <c r="GMT210" s="10"/>
      <c r="GMU210" s="10"/>
      <c r="GMV210" s="10"/>
      <c r="GMW210" s="10"/>
      <c r="GMX210" s="10"/>
      <c r="GMY210" s="10"/>
      <c r="GMZ210" s="10"/>
      <c r="GNA210" s="10"/>
      <c r="GNB210" s="10"/>
      <c r="GNC210" s="10"/>
      <c r="GND210" s="10"/>
      <c r="GNE210" s="10"/>
      <c r="GNF210" s="10"/>
      <c r="GNG210" s="10"/>
      <c r="GNH210" s="10"/>
      <c r="GNI210" s="10"/>
      <c r="GNJ210" s="10"/>
      <c r="GNK210" s="10"/>
      <c r="GNL210" s="10"/>
      <c r="GNM210" s="10"/>
      <c r="GNN210" s="10"/>
      <c r="GNO210" s="10"/>
      <c r="GNP210" s="10"/>
      <c r="GNQ210" s="10"/>
      <c r="GNR210" s="10"/>
      <c r="GNS210" s="10"/>
      <c r="GNT210" s="10"/>
      <c r="GNU210" s="10"/>
      <c r="GNV210" s="10"/>
      <c r="GNW210" s="10"/>
      <c r="GNX210" s="10"/>
      <c r="GNY210" s="10"/>
      <c r="GNZ210" s="10"/>
      <c r="GOA210" s="10"/>
      <c r="GOB210" s="10"/>
      <c r="GOC210" s="10"/>
      <c r="GOD210" s="10"/>
      <c r="GOE210" s="10"/>
      <c r="GOF210" s="10"/>
      <c r="GOG210" s="10"/>
      <c r="GOH210" s="10"/>
      <c r="GOI210" s="10"/>
      <c r="GOJ210" s="10"/>
      <c r="GOK210" s="10"/>
      <c r="GOL210" s="10"/>
      <c r="GOM210" s="10"/>
      <c r="GON210" s="10"/>
      <c r="GOO210" s="10"/>
      <c r="GOP210" s="10"/>
      <c r="GOQ210" s="10"/>
      <c r="GOR210" s="10"/>
      <c r="GOS210" s="10"/>
      <c r="GOT210" s="10"/>
      <c r="GOU210" s="10"/>
      <c r="GOV210" s="10"/>
      <c r="GOW210" s="10"/>
      <c r="GOX210" s="10"/>
      <c r="GOY210" s="10"/>
      <c r="GOZ210" s="10"/>
      <c r="GPA210" s="10"/>
      <c r="GPB210" s="10"/>
      <c r="GPC210" s="10"/>
      <c r="GPD210" s="10"/>
      <c r="GPE210" s="10"/>
      <c r="GPF210" s="10"/>
      <c r="GPG210" s="10"/>
      <c r="GPH210" s="10"/>
      <c r="GPI210" s="10"/>
      <c r="GPJ210" s="10"/>
      <c r="GPK210" s="10"/>
      <c r="GPL210" s="10"/>
      <c r="GPM210" s="10"/>
      <c r="GPN210" s="10"/>
      <c r="GPO210" s="10"/>
      <c r="GPP210" s="10"/>
      <c r="GPQ210" s="10"/>
      <c r="GPR210" s="10"/>
      <c r="GPS210" s="10"/>
      <c r="GPT210" s="10"/>
      <c r="GPU210" s="10"/>
      <c r="GPV210" s="10"/>
      <c r="GPW210" s="10"/>
      <c r="GPX210" s="10"/>
      <c r="GPY210" s="10"/>
      <c r="GPZ210" s="10"/>
      <c r="GQA210" s="10"/>
      <c r="GQB210" s="10"/>
      <c r="GQC210" s="10"/>
      <c r="GQD210" s="10"/>
      <c r="GQE210" s="10"/>
      <c r="GQF210" s="10"/>
      <c r="GQG210" s="10"/>
      <c r="GQH210" s="10"/>
      <c r="GQI210" s="10"/>
      <c r="GQJ210" s="10"/>
      <c r="GQK210" s="10"/>
      <c r="GQL210" s="10"/>
      <c r="GQM210" s="10"/>
      <c r="GQN210" s="10"/>
      <c r="GQO210" s="10"/>
      <c r="GQP210" s="10"/>
      <c r="GQQ210" s="10"/>
      <c r="GQR210" s="10"/>
      <c r="GQS210" s="10"/>
      <c r="GQT210" s="10"/>
      <c r="GQU210" s="10"/>
      <c r="GQV210" s="10"/>
      <c r="GQW210" s="10"/>
      <c r="GQX210" s="10"/>
      <c r="GQY210" s="10"/>
      <c r="GQZ210" s="10"/>
      <c r="GRA210" s="10"/>
      <c r="GRB210" s="10"/>
      <c r="GRC210" s="10"/>
      <c r="GRD210" s="10"/>
      <c r="GRE210" s="10"/>
      <c r="GRF210" s="10"/>
      <c r="GRG210" s="10"/>
      <c r="GRH210" s="10"/>
      <c r="GRI210" s="10"/>
      <c r="GRJ210" s="10"/>
      <c r="GRK210" s="10"/>
      <c r="GRL210" s="10"/>
      <c r="GRM210" s="10"/>
      <c r="GRN210" s="10"/>
      <c r="GRO210" s="10"/>
      <c r="GRP210" s="10"/>
      <c r="GRQ210" s="10"/>
      <c r="GRR210" s="10"/>
      <c r="GRS210" s="10"/>
      <c r="GRT210" s="10"/>
      <c r="GRU210" s="10"/>
      <c r="GRV210" s="10"/>
      <c r="GRW210" s="10"/>
      <c r="GRX210" s="10"/>
      <c r="GRY210" s="10"/>
      <c r="GRZ210" s="10"/>
      <c r="GSA210" s="10"/>
      <c r="GSB210" s="10"/>
      <c r="GSC210" s="10"/>
      <c r="GSD210" s="10"/>
      <c r="GSE210" s="10"/>
      <c r="GSF210" s="10"/>
      <c r="GSG210" s="10"/>
      <c r="GSH210" s="10"/>
      <c r="GSI210" s="10"/>
      <c r="GSJ210" s="10"/>
      <c r="GSK210" s="10"/>
      <c r="GSL210" s="10"/>
      <c r="GSM210" s="10"/>
      <c r="GSN210" s="10"/>
      <c r="GSO210" s="10"/>
      <c r="GSP210" s="10"/>
      <c r="GSQ210" s="10"/>
      <c r="GSR210" s="10"/>
      <c r="GSS210" s="10"/>
      <c r="GST210" s="10"/>
      <c r="GSU210" s="10"/>
      <c r="GSV210" s="10"/>
      <c r="GSW210" s="10"/>
      <c r="GSX210" s="10"/>
      <c r="GSY210" s="10"/>
      <c r="GSZ210" s="10"/>
      <c r="GTA210" s="10"/>
      <c r="GTB210" s="10"/>
      <c r="GTC210" s="10"/>
      <c r="GTD210" s="10"/>
      <c r="GTE210" s="10"/>
      <c r="GTF210" s="10"/>
      <c r="GTG210" s="10"/>
      <c r="GTH210" s="10"/>
      <c r="GTI210" s="10"/>
      <c r="GTJ210" s="10"/>
      <c r="GTK210" s="10"/>
      <c r="GTL210" s="10"/>
      <c r="GTM210" s="10"/>
      <c r="GTN210" s="10"/>
      <c r="GTO210" s="10"/>
      <c r="GTP210" s="10"/>
      <c r="GTQ210" s="10"/>
      <c r="GTR210" s="10"/>
      <c r="GTS210" s="10"/>
      <c r="GTT210" s="10"/>
      <c r="GTU210" s="10"/>
      <c r="GTV210" s="10"/>
      <c r="GTW210" s="10"/>
      <c r="GTX210" s="10"/>
      <c r="GTY210" s="10"/>
      <c r="GTZ210" s="10"/>
      <c r="GUA210" s="10"/>
      <c r="GUB210" s="10"/>
      <c r="GUC210" s="10"/>
      <c r="GUD210" s="10"/>
      <c r="GUE210" s="10"/>
      <c r="GUF210" s="10"/>
      <c r="GUG210" s="10"/>
      <c r="GUH210" s="10"/>
      <c r="GUI210" s="10"/>
      <c r="GUJ210" s="10"/>
      <c r="GUK210" s="10"/>
      <c r="GUL210" s="10"/>
      <c r="GUM210" s="10"/>
      <c r="GUN210" s="10"/>
      <c r="GUO210" s="10"/>
      <c r="GUP210" s="10"/>
      <c r="GUQ210" s="10"/>
      <c r="GUR210" s="10"/>
      <c r="GUS210" s="10"/>
      <c r="GUT210" s="10"/>
      <c r="GUU210" s="10"/>
      <c r="GUV210" s="10"/>
      <c r="GUW210" s="10"/>
      <c r="GUX210" s="10"/>
      <c r="GUY210" s="10"/>
      <c r="GUZ210" s="10"/>
      <c r="GVA210" s="10"/>
      <c r="GVB210" s="10"/>
      <c r="GVC210" s="10"/>
      <c r="GVD210" s="10"/>
      <c r="GVE210" s="10"/>
      <c r="GVF210" s="10"/>
      <c r="GVG210" s="10"/>
      <c r="GVH210" s="10"/>
      <c r="GVI210" s="10"/>
      <c r="GVJ210" s="10"/>
      <c r="GVK210" s="10"/>
      <c r="GVL210" s="10"/>
      <c r="GVM210" s="10"/>
      <c r="GVN210" s="10"/>
      <c r="GVO210" s="10"/>
      <c r="GVP210" s="10"/>
      <c r="GVQ210" s="10"/>
      <c r="GVR210" s="10"/>
      <c r="GVS210" s="10"/>
      <c r="GVT210" s="10"/>
      <c r="GVU210" s="10"/>
      <c r="GVV210" s="10"/>
      <c r="GVW210" s="10"/>
      <c r="GVX210" s="10"/>
      <c r="GVY210" s="10"/>
      <c r="GVZ210" s="10"/>
      <c r="GWA210" s="10"/>
      <c r="GWB210" s="10"/>
      <c r="GWC210" s="10"/>
      <c r="GWD210" s="10"/>
      <c r="GWE210" s="10"/>
      <c r="GWF210" s="10"/>
      <c r="GWG210" s="10"/>
      <c r="GWH210" s="10"/>
      <c r="GWI210" s="10"/>
      <c r="GWJ210" s="10"/>
      <c r="GWK210" s="10"/>
      <c r="GWL210" s="10"/>
      <c r="GWM210" s="10"/>
      <c r="GWN210" s="10"/>
      <c r="GWO210" s="10"/>
      <c r="GWP210" s="10"/>
      <c r="GWQ210" s="10"/>
      <c r="GWR210" s="10"/>
      <c r="GWS210" s="10"/>
      <c r="GWT210" s="10"/>
      <c r="GWU210" s="10"/>
      <c r="GWV210" s="10"/>
      <c r="GWW210" s="10"/>
      <c r="GWX210" s="10"/>
      <c r="GWY210" s="10"/>
      <c r="GWZ210" s="10"/>
      <c r="GXA210" s="10"/>
      <c r="GXB210" s="10"/>
      <c r="GXC210" s="10"/>
      <c r="GXD210" s="10"/>
      <c r="GXE210" s="10"/>
      <c r="GXF210" s="10"/>
      <c r="GXG210" s="10"/>
      <c r="GXH210" s="10"/>
      <c r="GXI210" s="10"/>
      <c r="GXJ210" s="10"/>
      <c r="GXK210" s="10"/>
      <c r="GXL210" s="10"/>
      <c r="GXM210" s="10"/>
      <c r="GXN210" s="10"/>
      <c r="GXO210" s="10"/>
      <c r="GXP210" s="10"/>
      <c r="GXQ210" s="10"/>
      <c r="GXR210" s="10"/>
      <c r="GXS210" s="10"/>
      <c r="GXT210" s="10"/>
      <c r="GXU210" s="10"/>
      <c r="GXV210" s="10"/>
      <c r="GXW210" s="10"/>
      <c r="GXX210" s="10"/>
      <c r="GXY210" s="10"/>
      <c r="GXZ210" s="10"/>
      <c r="GYA210" s="10"/>
      <c r="GYB210" s="10"/>
      <c r="GYC210" s="10"/>
      <c r="GYD210" s="10"/>
      <c r="GYE210" s="10"/>
      <c r="GYF210" s="10"/>
      <c r="GYG210" s="10"/>
      <c r="GYH210" s="10"/>
      <c r="GYI210" s="10"/>
      <c r="GYJ210" s="10"/>
      <c r="GYK210" s="10"/>
      <c r="GYL210" s="10"/>
      <c r="GYM210" s="10"/>
      <c r="GYN210" s="10"/>
      <c r="GYO210" s="10"/>
      <c r="GYP210" s="10"/>
      <c r="GYQ210" s="10"/>
      <c r="GYR210" s="10"/>
      <c r="GYS210" s="10"/>
      <c r="GYT210" s="10"/>
      <c r="GYU210" s="10"/>
      <c r="GYV210" s="10"/>
      <c r="GYW210" s="10"/>
      <c r="GYX210" s="10"/>
      <c r="GYY210" s="10"/>
      <c r="GYZ210" s="10"/>
      <c r="GZA210" s="10"/>
      <c r="GZB210" s="10"/>
      <c r="GZC210" s="10"/>
      <c r="GZD210" s="10"/>
      <c r="GZE210" s="10"/>
      <c r="GZF210" s="10"/>
      <c r="GZG210" s="10"/>
      <c r="GZH210" s="10"/>
      <c r="GZI210" s="10"/>
      <c r="GZJ210" s="10"/>
      <c r="GZK210" s="10"/>
      <c r="GZL210" s="10"/>
      <c r="GZM210" s="10"/>
      <c r="GZN210" s="10"/>
      <c r="GZO210" s="10"/>
      <c r="GZP210" s="10"/>
      <c r="GZQ210" s="10"/>
      <c r="GZR210" s="10"/>
      <c r="GZS210" s="10"/>
      <c r="GZT210" s="10"/>
      <c r="GZU210" s="10"/>
      <c r="GZV210" s="10"/>
      <c r="GZW210" s="10"/>
      <c r="GZX210" s="10"/>
      <c r="GZY210" s="10"/>
      <c r="GZZ210" s="10"/>
      <c r="HAA210" s="10"/>
      <c r="HAB210" s="10"/>
      <c r="HAC210" s="10"/>
      <c r="HAD210" s="10"/>
      <c r="HAE210" s="10"/>
      <c r="HAF210" s="10"/>
      <c r="HAG210" s="10"/>
      <c r="HAH210" s="10"/>
      <c r="HAI210" s="10"/>
      <c r="HAJ210" s="10"/>
      <c r="HAK210" s="10"/>
      <c r="HAL210" s="10"/>
      <c r="HAM210" s="10"/>
      <c r="HAN210" s="10"/>
      <c r="HAO210" s="10"/>
      <c r="HAP210" s="10"/>
      <c r="HAQ210" s="10"/>
      <c r="HAR210" s="10"/>
      <c r="HAS210" s="10"/>
      <c r="HAT210" s="10"/>
      <c r="HAU210" s="10"/>
      <c r="HAV210" s="10"/>
      <c r="HAW210" s="10"/>
      <c r="HAX210" s="10"/>
      <c r="HAY210" s="10"/>
      <c r="HAZ210" s="10"/>
      <c r="HBA210" s="10"/>
      <c r="HBB210" s="10"/>
      <c r="HBC210" s="10"/>
      <c r="HBD210" s="10"/>
      <c r="HBE210" s="10"/>
      <c r="HBF210" s="10"/>
      <c r="HBG210" s="10"/>
      <c r="HBH210" s="10"/>
      <c r="HBI210" s="10"/>
      <c r="HBJ210" s="10"/>
      <c r="HBK210" s="10"/>
      <c r="HBL210" s="10"/>
      <c r="HBM210" s="10"/>
      <c r="HBN210" s="10"/>
      <c r="HBO210" s="10"/>
      <c r="HBP210" s="10"/>
      <c r="HBQ210" s="10"/>
      <c r="HBR210" s="10"/>
      <c r="HBS210" s="10"/>
      <c r="HBT210" s="10"/>
      <c r="HBU210" s="10"/>
      <c r="HBV210" s="10"/>
      <c r="HBW210" s="10"/>
      <c r="HBX210" s="10"/>
      <c r="HBY210" s="10"/>
      <c r="HBZ210" s="10"/>
      <c r="HCA210" s="10"/>
      <c r="HCB210" s="10"/>
      <c r="HCC210" s="10"/>
      <c r="HCD210" s="10"/>
      <c r="HCE210" s="10"/>
      <c r="HCF210" s="10"/>
      <c r="HCG210" s="10"/>
      <c r="HCH210" s="10"/>
      <c r="HCI210" s="10"/>
      <c r="HCJ210" s="10"/>
      <c r="HCK210" s="10"/>
      <c r="HCL210" s="10"/>
      <c r="HCM210" s="10"/>
      <c r="HCN210" s="10"/>
      <c r="HCO210" s="10"/>
      <c r="HCP210" s="10"/>
      <c r="HCQ210" s="10"/>
      <c r="HCR210" s="10"/>
      <c r="HCS210" s="10"/>
      <c r="HCT210" s="10"/>
      <c r="HCU210" s="10"/>
      <c r="HCV210" s="10"/>
      <c r="HCW210" s="10"/>
      <c r="HCX210" s="10"/>
      <c r="HCY210" s="10"/>
      <c r="HCZ210" s="10"/>
      <c r="HDA210" s="10"/>
      <c r="HDB210" s="10"/>
      <c r="HDC210" s="10"/>
      <c r="HDD210" s="10"/>
      <c r="HDE210" s="10"/>
      <c r="HDF210" s="10"/>
      <c r="HDG210" s="10"/>
      <c r="HDH210" s="10"/>
      <c r="HDI210" s="10"/>
      <c r="HDJ210" s="10"/>
      <c r="HDK210" s="10"/>
      <c r="HDL210" s="10"/>
      <c r="HDM210" s="10"/>
      <c r="HDN210" s="10"/>
      <c r="HDO210" s="10"/>
      <c r="HDP210" s="10"/>
      <c r="HDQ210" s="10"/>
      <c r="HDR210" s="10"/>
      <c r="HDS210" s="10"/>
      <c r="HDT210" s="10"/>
      <c r="HDU210" s="10"/>
      <c r="HDV210" s="10"/>
      <c r="HDW210" s="10"/>
      <c r="HDX210" s="10"/>
      <c r="HDY210" s="10"/>
      <c r="HDZ210" s="10"/>
      <c r="HEA210" s="10"/>
      <c r="HEB210" s="10"/>
      <c r="HEC210" s="10"/>
      <c r="HED210" s="10"/>
      <c r="HEE210" s="10"/>
      <c r="HEF210" s="10"/>
      <c r="HEG210" s="10"/>
      <c r="HEH210" s="10"/>
      <c r="HEI210" s="10"/>
      <c r="HEJ210" s="10"/>
      <c r="HEK210" s="10"/>
      <c r="HEL210" s="10"/>
      <c r="HEM210" s="10"/>
      <c r="HEN210" s="10"/>
      <c r="HEO210" s="10"/>
      <c r="HEP210" s="10"/>
      <c r="HEQ210" s="10"/>
      <c r="HER210" s="10"/>
      <c r="HES210" s="10"/>
      <c r="HET210" s="10"/>
      <c r="HEU210" s="10"/>
      <c r="HEV210" s="10"/>
      <c r="HEW210" s="10"/>
      <c r="HEX210" s="10"/>
      <c r="HEY210" s="10"/>
      <c r="HEZ210" s="10"/>
      <c r="HFA210" s="10"/>
      <c r="HFB210" s="10"/>
      <c r="HFC210" s="10"/>
      <c r="HFD210" s="10"/>
      <c r="HFE210" s="10"/>
      <c r="HFF210" s="10"/>
      <c r="HFG210" s="10"/>
      <c r="HFH210" s="10"/>
      <c r="HFI210" s="10"/>
      <c r="HFJ210" s="10"/>
      <c r="HFK210" s="10"/>
      <c r="HFL210" s="10"/>
      <c r="HFM210" s="10"/>
      <c r="HFN210" s="10"/>
      <c r="HFO210" s="10"/>
      <c r="HFP210" s="10"/>
      <c r="HFQ210" s="10"/>
      <c r="HFR210" s="10"/>
      <c r="HFS210" s="10"/>
      <c r="HFT210" s="10"/>
      <c r="HFU210" s="10"/>
      <c r="HFV210" s="10"/>
      <c r="HFW210" s="10"/>
      <c r="HFX210" s="10"/>
      <c r="HFY210" s="10"/>
      <c r="HFZ210" s="10"/>
      <c r="HGA210" s="10"/>
      <c r="HGB210" s="10"/>
      <c r="HGC210" s="10"/>
      <c r="HGD210" s="10"/>
      <c r="HGE210" s="10"/>
      <c r="HGF210" s="10"/>
      <c r="HGG210" s="10"/>
      <c r="HGH210" s="10"/>
      <c r="HGI210" s="10"/>
      <c r="HGJ210" s="10"/>
      <c r="HGK210" s="10"/>
      <c r="HGL210" s="10"/>
      <c r="HGM210" s="10"/>
      <c r="HGN210" s="10"/>
      <c r="HGO210" s="10"/>
      <c r="HGP210" s="10"/>
      <c r="HGQ210" s="10"/>
      <c r="HGR210" s="10"/>
      <c r="HGS210" s="10"/>
      <c r="HGT210" s="10"/>
      <c r="HGU210" s="10"/>
      <c r="HGV210" s="10"/>
      <c r="HGW210" s="10"/>
      <c r="HGX210" s="10"/>
      <c r="HGY210" s="10"/>
      <c r="HGZ210" s="10"/>
      <c r="HHA210" s="10"/>
      <c r="HHB210" s="10"/>
      <c r="HHC210" s="10"/>
      <c r="HHD210" s="10"/>
      <c r="HHE210" s="10"/>
      <c r="HHF210" s="10"/>
      <c r="HHG210" s="10"/>
      <c r="HHH210" s="10"/>
      <c r="HHI210" s="10"/>
      <c r="HHJ210" s="10"/>
      <c r="HHK210" s="10"/>
      <c r="HHL210" s="10"/>
      <c r="HHM210" s="10"/>
      <c r="HHN210" s="10"/>
      <c r="HHO210" s="10"/>
      <c r="HHP210" s="10"/>
      <c r="HHQ210" s="10"/>
      <c r="HHR210" s="10"/>
      <c r="HHS210" s="10"/>
      <c r="HHT210" s="10"/>
      <c r="HHU210" s="10"/>
      <c r="HHV210" s="10"/>
      <c r="HHW210" s="10"/>
      <c r="HHX210" s="10"/>
      <c r="HHY210" s="10"/>
      <c r="HHZ210" s="10"/>
      <c r="HIA210" s="10"/>
      <c r="HIB210" s="10"/>
      <c r="HIC210" s="10"/>
      <c r="HID210" s="10"/>
      <c r="HIE210" s="10"/>
      <c r="HIF210" s="10"/>
      <c r="HIG210" s="10"/>
      <c r="HIH210" s="10"/>
      <c r="HII210" s="10"/>
      <c r="HIJ210" s="10"/>
      <c r="HIK210" s="10"/>
      <c r="HIL210" s="10"/>
      <c r="HIM210" s="10"/>
      <c r="HIN210" s="10"/>
      <c r="HIO210" s="10"/>
      <c r="HIP210" s="10"/>
      <c r="HIQ210" s="10"/>
      <c r="HIR210" s="10"/>
      <c r="HIS210" s="10"/>
      <c r="HIT210" s="10"/>
      <c r="HIU210" s="10"/>
      <c r="HIV210" s="10"/>
      <c r="HIW210" s="10"/>
      <c r="HIX210" s="10"/>
      <c r="HIY210" s="10"/>
      <c r="HIZ210" s="10"/>
      <c r="HJA210" s="10"/>
      <c r="HJB210" s="10"/>
      <c r="HJC210" s="10"/>
      <c r="HJD210" s="10"/>
      <c r="HJE210" s="10"/>
      <c r="HJF210" s="10"/>
      <c r="HJG210" s="10"/>
      <c r="HJH210" s="10"/>
      <c r="HJI210" s="10"/>
      <c r="HJJ210" s="10"/>
      <c r="HJK210" s="10"/>
      <c r="HJL210" s="10"/>
      <c r="HJM210" s="10"/>
      <c r="HJN210" s="10"/>
      <c r="HJO210" s="10"/>
      <c r="HJP210" s="10"/>
      <c r="HJQ210" s="10"/>
      <c r="HJR210" s="10"/>
      <c r="HJS210" s="10"/>
      <c r="HJT210" s="10"/>
      <c r="HJU210" s="10"/>
      <c r="HJV210" s="10"/>
      <c r="HJW210" s="10"/>
      <c r="HJX210" s="10"/>
      <c r="HJY210" s="10"/>
      <c r="HJZ210" s="10"/>
      <c r="HKA210" s="10"/>
      <c r="HKB210" s="10"/>
      <c r="HKC210" s="10"/>
      <c r="HKD210" s="10"/>
      <c r="HKE210" s="10"/>
      <c r="HKF210" s="10"/>
      <c r="HKG210" s="10"/>
      <c r="HKH210" s="10"/>
      <c r="HKI210" s="10"/>
      <c r="HKJ210" s="10"/>
      <c r="HKK210" s="10"/>
      <c r="HKL210" s="10"/>
      <c r="HKM210" s="10"/>
      <c r="HKN210" s="10"/>
      <c r="HKO210" s="10"/>
      <c r="HKP210" s="10"/>
      <c r="HKQ210" s="10"/>
      <c r="HKR210" s="10"/>
      <c r="HKS210" s="10"/>
      <c r="HKT210" s="10"/>
      <c r="HKU210" s="10"/>
      <c r="HKV210" s="10"/>
      <c r="HKW210" s="10"/>
      <c r="HKX210" s="10"/>
      <c r="HKY210" s="10"/>
      <c r="HKZ210" s="10"/>
      <c r="HLA210" s="10"/>
      <c r="HLB210" s="10"/>
      <c r="HLC210" s="10"/>
      <c r="HLD210" s="10"/>
      <c r="HLE210" s="10"/>
      <c r="HLF210" s="10"/>
      <c r="HLG210" s="10"/>
      <c r="HLH210" s="10"/>
      <c r="HLI210" s="10"/>
      <c r="HLJ210" s="10"/>
      <c r="HLK210" s="10"/>
      <c r="HLL210" s="10"/>
      <c r="HLM210" s="10"/>
      <c r="HLN210" s="10"/>
      <c r="HLO210" s="10"/>
      <c r="HLP210" s="10"/>
      <c r="HLQ210" s="10"/>
      <c r="HLR210" s="10"/>
      <c r="HLS210" s="10"/>
      <c r="HLT210" s="10"/>
      <c r="HLU210" s="10"/>
      <c r="HLV210" s="10"/>
      <c r="HLW210" s="10"/>
      <c r="HLX210" s="10"/>
      <c r="HLY210" s="10"/>
      <c r="HLZ210" s="10"/>
      <c r="HMA210" s="10"/>
      <c r="HMB210" s="10"/>
      <c r="HMC210" s="10"/>
      <c r="HMD210" s="10"/>
      <c r="HME210" s="10"/>
      <c r="HMF210" s="10"/>
      <c r="HMG210" s="10"/>
      <c r="HMH210" s="10"/>
      <c r="HMI210" s="10"/>
      <c r="HMJ210" s="10"/>
      <c r="HMK210" s="10"/>
      <c r="HML210" s="10"/>
      <c r="HMM210" s="10"/>
      <c r="HMN210" s="10"/>
      <c r="HMO210" s="10"/>
      <c r="HMP210" s="10"/>
      <c r="HMQ210" s="10"/>
      <c r="HMR210" s="10"/>
      <c r="HMS210" s="10"/>
      <c r="HMT210" s="10"/>
      <c r="HMU210" s="10"/>
      <c r="HMV210" s="10"/>
      <c r="HMW210" s="10"/>
      <c r="HMX210" s="10"/>
      <c r="HMY210" s="10"/>
      <c r="HMZ210" s="10"/>
      <c r="HNA210" s="10"/>
      <c r="HNB210" s="10"/>
      <c r="HNC210" s="10"/>
      <c r="HND210" s="10"/>
      <c r="HNE210" s="10"/>
      <c r="HNF210" s="10"/>
      <c r="HNG210" s="10"/>
      <c r="HNH210" s="10"/>
      <c r="HNI210" s="10"/>
      <c r="HNJ210" s="10"/>
      <c r="HNK210" s="10"/>
      <c r="HNL210" s="10"/>
      <c r="HNM210" s="10"/>
      <c r="HNN210" s="10"/>
      <c r="HNO210" s="10"/>
      <c r="HNP210" s="10"/>
      <c r="HNQ210" s="10"/>
      <c r="HNR210" s="10"/>
      <c r="HNS210" s="10"/>
      <c r="HNT210" s="10"/>
      <c r="HNU210" s="10"/>
      <c r="HNV210" s="10"/>
      <c r="HNW210" s="10"/>
      <c r="HNX210" s="10"/>
      <c r="HNY210" s="10"/>
      <c r="HNZ210" s="10"/>
      <c r="HOA210" s="10"/>
      <c r="HOB210" s="10"/>
      <c r="HOC210" s="10"/>
      <c r="HOD210" s="10"/>
      <c r="HOE210" s="10"/>
      <c r="HOF210" s="10"/>
      <c r="HOG210" s="10"/>
      <c r="HOH210" s="10"/>
      <c r="HOI210" s="10"/>
      <c r="HOJ210" s="10"/>
      <c r="HOK210" s="10"/>
      <c r="HOL210" s="10"/>
      <c r="HOM210" s="10"/>
      <c r="HON210" s="10"/>
      <c r="HOO210" s="10"/>
      <c r="HOP210" s="10"/>
      <c r="HOQ210" s="10"/>
      <c r="HOR210" s="10"/>
      <c r="HOS210" s="10"/>
      <c r="HOT210" s="10"/>
      <c r="HOU210" s="10"/>
      <c r="HOV210" s="10"/>
      <c r="HOW210" s="10"/>
      <c r="HOX210" s="10"/>
      <c r="HOY210" s="10"/>
      <c r="HOZ210" s="10"/>
      <c r="HPA210" s="10"/>
      <c r="HPB210" s="10"/>
      <c r="HPC210" s="10"/>
      <c r="HPD210" s="10"/>
      <c r="HPE210" s="10"/>
      <c r="HPF210" s="10"/>
      <c r="HPG210" s="10"/>
      <c r="HPH210" s="10"/>
      <c r="HPI210" s="10"/>
      <c r="HPJ210" s="10"/>
      <c r="HPK210" s="10"/>
      <c r="HPL210" s="10"/>
      <c r="HPM210" s="10"/>
      <c r="HPN210" s="10"/>
      <c r="HPO210" s="10"/>
      <c r="HPP210" s="10"/>
      <c r="HPQ210" s="10"/>
      <c r="HPR210" s="10"/>
      <c r="HPS210" s="10"/>
      <c r="HPT210" s="10"/>
      <c r="HPU210" s="10"/>
      <c r="HPV210" s="10"/>
      <c r="HPW210" s="10"/>
      <c r="HPX210" s="10"/>
      <c r="HPY210" s="10"/>
      <c r="HPZ210" s="10"/>
      <c r="HQA210" s="10"/>
      <c r="HQB210" s="10"/>
      <c r="HQC210" s="10"/>
      <c r="HQD210" s="10"/>
      <c r="HQE210" s="10"/>
      <c r="HQF210" s="10"/>
      <c r="HQG210" s="10"/>
      <c r="HQH210" s="10"/>
      <c r="HQI210" s="10"/>
      <c r="HQJ210" s="10"/>
      <c r="HQK210" s="10"/>
      <c r="HQL210" s="10"/>
      <c r="HQM210" s="10"/>
      <c r="HQN210" s="10"/>
      <c r="HQO210" s="10"/>
      <c r="HQP210" s="10"/>
      <c r="HQQ210" s="10"/>
      <c r="HQR210" s="10"/>
      <c r="HQS210" s="10"/>
      <c r="HQT210" s="10"/>
      <c r="HQU210" s="10"/>
      <c r="HQV210" s="10"/>
      <c r="HQW210" s="10"/>
      <c r="HQX210" s="10"/>
      <c r="HQY210" s="10"/>
      <c r="HQZ210" s="10"/>
      <c r="HRA210" s="10"/>
      <c r="HRB210" s="10"/>
      <c r="HRC210" s="10"/>
      <c r="HRD210" s="10"/>
      <c r="HRE210" s="10"/>
      <c r="HRF210" s="10"/>
      <c r="HRG210" s="10"/>
      <c r="HRH210" s="10"/>
      <c r="HRI210" s="10"/>
      <c r="HRJ210" s="10"/>
      <c r="HRK210" s="10"/>
      <c r="HRL210" s="10"/>
      <c r="HRM210" s="10"/>
      <c r="HRN210" s="10"/>
      <c r="HRO210" s="10"/>
      <c r="HRP210" s="10"/>
      <c r="HRQ210" s="10"/>
      <c r="HRR210" s="10"/>
      <c r="HRS210" s="10"/>
      <c r="HRT210" s="10"/>
      <c r="HRU210" s="10"/>
      <c r="HRV210" s="10"/>
      <c r="HRW210" s="10"/>
      <c r="HRX210" s="10"/>
      <c r="HRY210" s="10"/>
      <c r="HRZ210" s="10"/>
      <c r="HSA210" s="10"/>
      <c r="HSB210" s="10"/>
      <c r="HSC210" s="10"/>
      <c r="HSD210" s="10"/>
      <c r="HSE210" s="10"/>
      <c r="HSF210" s="10"/>
      <c r="HSG210" s="10"/>
      <c r="HSH210" s="10"/>
      <c r="HSI210" s="10"/>
      <c r="HSJ210" s="10"/>
      <c r="HSK210" s="10"/>
      <c r="HSL210" s="10"/>
      <c r="HSM210" s="10"/>
      <c r="HSN210" s="10"/>
      <c r="HSO210" s="10"/>
      <c r="HSP210" s="10"/>
      <c r="HSQ210" s="10"/>
      <c r="HSR210" s="10"/>
      <c r="HSS210" s="10"/>
      <c r="HST210" s="10"/>
      <c r="HSU210" s="10"/>
      <c r="HSV210" s="10"/>
      <c r="HSW210" s="10"/>
      <c r="HSX210" s="10"/>
      <c r="HSY210" s="10"/>
      <c r="HSZ210" s="10"/>
      <c r="HTA210" s="10"/>
      <c r="HTB210" s="10"/>
      <c r="HTC210" s="10"/>
      <c r="HTD210" s="10"/>
      <c r="HTE210" s="10"/>
      <c r="HTF210" s="10"/>
      <c r="HTG210" s="10"/>
      <c r="HTH210" s="10"/>
      <c r="HTI210" s="10"/>
      <c r="HTJ210" s="10"/>
      <c r="HTK210" s="10"/>
      <c r="HTL210" s="10"/>
      <c r="HTM210" s="10"/>
      <c r="HTN210" s="10"/>
      <c r="HTO210" s="10"/>
      <c r="HTP210" s="10"/>
      <c r="HTQ210" s="10"/>
      <c r="HTR210" s="10"/>
      <c r="HTS210" s="10"/>
      <c r="HTT210" s="10"/>
      <c r="HTU210" s="10"/>
      <c r="HTV210" s="10"/>
      <c r="HTW210" s="10"/>
      <c r="HTX210" s="10"/>
      <c r="HTY210" s="10"/>
      <c r="HTZ210" s="10"/>
      <c r="HUA210" s="10"/>
      <c r="HUB210" s="10"/>
      <c r="HUC210" s="10"/>
      <c r="HUD210" s="10"/>
      <c r="HUE210" s="10"/>
      <c r="HUF210" s="10"/>
      <c r="HUG210" s="10"/>
      <c r="HUH210" s="10"/>
      <c r="HUI210" s="10"/>
      <c r="HUJ210" s="10"/>
      <c r="HUK210" s="10"/>
      <c r="HUL210" s="10"/>
      <c r="HUM210" s="10"/>
      <c r="HUN210" s="10"/>
      <c r="HUO210" s="10"/>
      <c r="HUP210" s="10"/>
      <c r="HUQ210" s="10"/>
      <c r="HUR210" s="10"/>
      <c r="HUS210" s="10"/>
      <c r="HUT210" s="10"/>
      <c r="HUU210" s="10"/>
      <c r="HUV210" s="10"/>
      <c r="HUW210" s="10"/>
      <c r="HUX210" s="10"/>
      <c r="HUY210" s="10"/>
      <c r="HUZ210" s="10"/>
      <c r="HVA210" s="10"/>
      <c r="HVB210" s="10"/>
      <c r="HVC210" s="10"/>
      <c r="HVD210" s="10"/>
      <c r="HVE210" s="10"/>
      <c r="HVF210" s="10"/>
      <c r="HVG210" s="10"/>
      <c r="HVH210" s="10"/>
      <c r="HVI210" s="10"/>
      <c r="HVJ210" s="10"/>
      <c r="HVK210" s="10"/>
      <c r="HVL210" s="10"/>
      <c r="HVM210" s="10"/>
      <c r="HVN210" s="10"/>
      <c r="HVO210" s="10"/>
      <c r="HVP210" s="10"/>
      <c r="HVQ210" s="10"/>
      <c r="HVR210" s="10"/>
      <c r="HVS210" s="10"/>
      <c r="HVT210" s="10"/>
      <c r="HVU210" s="10"/>
      <c r="HVV210" s="10"/>
      <c r="HVW210" s="10"/>
      <c r="HVX210" s="10"/>
      <c r="HVY210" s="10"/>
      <c r="HVZ210" s="10"/>
      <c r="HWA210" s="10"/>
      <c r="HWB210" s="10"/>
      <c r="HWC210" s="10"/>
      <c r="HWD210" s="10"/>
      <c r="HWE210" s="10"/>
      <c r="HWF210" s="10"/>
      <c r="HWG210" s="10"/>
      <c r="HWH210" s="10"/>
      <c r="HWI210" s="10"/>
      <c r="HWJ210" s="10"/>
      <c r="HWK210" s="10"/>
      <c r="HWL210" s="10"/>
      <c r="HWM210" s="10"/>
      <c r="HWN210" s="10"/>
      <c r="HWO210" s="10"/>
      <c r="HWP210" s="10"/>
      <c r="HWQ210" s="10"/>
      <c r="HWR210" s="10"/>
      <c r="HWS210" s="10"/>
      <c r="HWT210" s="10"/>
      <c r="HWU210" s="10"/>
      <c r="HWV210" s="10"/>
      <c r="HWW210" s="10"/>
      <c r="HWX210" s="10"/>
      <c r="HWY210" s="10"/>
      <c r="HWZ210" s="10"/>
      <c r="HXA210" s="10"/>
      <c r="HXB210" s="10"/>
      <c r="HXC210" s="10"/>
      <c r="HXD210" s="10"/>
      <c r="HXE210" s="10"/>
      <c r="HXF210" s="10"/>
      <c r="HXG210" s="10"/>
      <c r="HXH210" s="10"/>
      <c r="HXI210" s="10"/>
      <c r="HXJ210" s="10"/>
      <c r="HXK210" s="10"/>
      <c r="HXL210" s="10"/>
      <c r="HXM210" s="10"/>
      <c r="HXN210" s="10"/>
      <c r="HXO210" s="10"/>
      <c r="HXP210" s="10"/>
      <c r="HXQ210" s="10"/>
      <c r="HXR210" s="10"/>
      <c r="HXS210" s="10"/>
      <c r="HXT210" s="10"/>
      <c r="HXU210" s="10"/>
      <c r="HXV210" s="10"/>
      <c r="HXW210" s="10"/>
      <c r="HXX210" s="10"/>
      <c r="HXY210" s="10"/>
      <c r="HXZ210" s="10"/>
      <c r="HYA210" s="10"/>
      <c r="HYB210" s="10"/>
      <c r="HYC210" s="10"/>
      <c r="HYD210" s="10"/>
      <c r="HYE210" s="10"/>
      <c r="HYF210" s="10"/>
      <c r="HYG210" s="10"/>
      <c r="HYH210" s="10"/>
      <c r="HYI210" s="10"/>
      <c r="HYJ210" s="10"/>
      <c r="HYK210" s="10"/>
      <c r="HYL210" s="10"/>
      <c r="HYM210" s="10"/>
      <c r="HYN210" s="10"/>
      <c r="HYO210" s="10"/>
      <c r="HYP210" s="10"/>
      <c r="HYQ210" s="10"/>
      <c r="HYR210" s="10"/>
      <c r="HYS210" s="10"/>
      <c r="HYT210" s="10"/>
      <c r="HYU210" s="10"/>
      <c r="HYV210" s="10"/>
      <c r="HYW210" s="10"/>
      <c r="HYX210" s="10"/>
      <c r="HYY210" s="10"/>
      <c r="HYZ210" s="10"/>
      <c r="HZA210" s="10"/>
      <c r="HZB210" s="10"/>
      <c r="HZC210" s="10"/>
      <c r="HZD210" s="10"/>
      <c r="HZE210" s="10"/>
      <c r="HZF210" s="10"/>
      <c r="HZG210" s="10"/>
      <c r="HZH210" s="10"/>
      <c r="HZI210" s="10"/>
      <c r="HZJ210" s="10"/>
      <c r="HZK210" s="10"/>
      <c r="HZL210" s="10"/>
      <c r="HZM210" s="10"/>
      <c r="HZN210" s="10"/>
      <c r="HZO210" s="10"/>
      <c r="HZP210" s="10"/>
      <c r="HZQ210" s="10"/>
      <c r="HZR210" s="10"/>
      <c r="HZS210" s="10"/>
      <c r="HZT210" s="10"/>
      <c r="HZU210" s="10"/>
      <c r="HZV210" s="10"/>
      <c r="HZW210" s="10"/>
      <c r="HZX210" s="10"/>
      <c r="HZY210" s="10"/>
      <c r="HZZ210" s="10"/>
      <c r="IAA210" s="10"/>
      <c r="IAB210" s="10"/>
      <c r="IAC210" s="10"/>
      <c r="IAD210" s="10"/>
      <c r="IAE210" s="10"/>
      <c r="IAF210" s="10"/>
      <c r="IAG210" s="10"/>
      <c r="IAH210" s="10"/>
      <c r="IAI210" s="10"/>
      <c r="IAJ210" s="10"/>
      <c r="IAK210" s="10"/>
      <c r="IAL210" s="10"/>
      <c r="IAM210" s="10"/>
      <c r="IAN210" s="10"/>
      <c r="IAO210" s="10"/>
      <c r="IAP210" s="10"/>
      <c r="IAQ210" s="10"/>
      <c r="IAR210" s="10"/>
      <c r="IAS210" s="10"/>
      <c r="IAT210" s="10"/>
      <c r="IAU210" s="10"/>
      <c r="IAV210" s="10"/>
      <c r="IAW210" s="10"/>
      <c r="IAX210" s="10"/>
      <c r="IAY210" s="10"/>
      <c r="IAZ210" s="10"/>
      <c r="IBA210" s="10"/>
      <c r="IBB210" s="10"/>
      <c r="IBC210" s="10"/>
      <c r="IBD210" s="10"/>
      <c r="IBE210" s="10"/>
      <c r="IBF210" s="10"/>
      <c r="IBG210" s="10"/>
      <c r="IBH210" s="10"/>
      <c r="IBI210" s="10"/>
      <c r="IBJ210" s="10"/>
      <c r="IBK210" s="10"/>
      <c r="IBL210" s="10"/>
      <c r="IBM210" s="10"/>
      <c r="IBN210" s="10"/>
      <c r="IBO210" s="10"/>
      <c r="IBP210" s="10"/>
      <c r="IBQ210" s="10"/>
      <c r="IBR210" s="10"/>
      <c r="IBS210" s="10"/>
      <c r="IBT210" s="10"/>
      <c r="IBU210" s="10"/>
      <c r="IBV210" s="10"/>
      <c r="IBW210" s="10"/>
      <c r="IBX210" s="10"/>
      <c r="IBY210" s="10"/>
      <c r="IBZ210" s="10"/>
      <c r="ICA210" s="10"/>
      <c r="ICB210" s="10"/>
      <c r="ICC210" s="10"/>
      <c r="ICD210" s="10"/>
      <c r="ICE210" s="10"/>
      <c r="ICF210" s="10"/>
      <c r="ICG210" s="10"/>
      <c r="ICH210" s="10"/>
      <c r="ICI210" s="10"/>
      <c r="ICJ210" s="10"/>
      <c r="ICK210" s="10"/>
      <c r="ICL210" s="10"/>
      <c r="ICM210" s="10"/>
      <c r="ICN210" s="10"/>
      <c r="ICO210" s="10"/>
      <c r="ICP210" s="10"/>
      <c r="ICQ210" s="10"/>
      <c r="ICR210" s="10"/>
      <c r="ICS210" s="10"/>
      <c r="ICT210" s="10"/>
      <c r="ICU210" s="10"/>
      <c r="ICV210" s="10"/>
      <c r="ICW210" s="10"/>
      <c r="ICX210" s="10"/>
      <c r="ICY210" s="10"/>
      <c r="ICZ210" s="10"/>
      <c r="IDA210" s="10"/>
      <c r="IDB210" s="10"/>
      <c r="IDC210" s="10"/>
      <c r="IDD210" s="10"/>
      <c r="IDE210" s="10"/>
      <c r="IDF210" s="10"/>
      <c r="IDG210" s="10"/>
      <c r="IDH210" s="10"/>
      <c r="IDI210" s="10"/>
      <c r="IDJ210" s="10"/>
      <c r="IDK210" s="10"/>
      <c r="IDL210" s="10"/>
      <c r="IDM210" s="10"/>
      <c r="IDN210" s="10"/>
      <c r="IDO210" s="10"/>
      <c r="IDP210" s="10"/>
      <c r="IDQ210" s="10"/>
      <c r="IDR210" s="10"/>
      <c r="IDS210" s="10"/>
      <c r="IDT210" s="10"/>
      <c r="IDU210" s="10"/>
      <c r="IDV210" s="10"/>
      <c r="IDW210" s="10"/>
      <c r="IDX210" s="10"/>
      <c r="IDY210" s="10"/>
      <c r="IDZ210" s="10"/>
      <c r="IEA210" s="10"/>
      <c r="IEB210" s="10"/>
      <c r="IEC210" s="10"/>
      <c r="IED210" s="10"/>
      <c r="IEE210" s="10"/>
      <c r="IEF210" s="10"/>
      <c r="IEG210" s="10"/>
      <c r="IEH210" s="10"/>
      <c r="IEI210" s="10"/>
      <c r="IEJ210" s="10"/>
      <c r="IEK210" s="10"/>
      <c r="IEL210" s="10"/>
      <c r="IEM210" s="10"/>
      <c r="IEN210" s="10"/>
      <c r="IEO210" s="10"/>
      <c r="IEP210" s="10"/>
      <c r="IEQ210" s="10"/>
      <c r="IER210" s="10"/>
      <c r="IES210" s="10"/>
      <c r="IET210" s="10"/>
      <c r="IEU210" s="10"/>
      <c r="IEV210" s="10"/>
      <c r="IEW210" s="10"/>
      <c r="IEX210" s="10"/>
      <c r="IEY210" s="10"/>
      <c r="IEZ210" s="10"/>
      <c r="IFA210" s="10"/>
      <c r="IFB210" s="10"/>
      <c r="IFC210" s="10"/>
      <c r="IFD210" s="10"/>
      <c r="IFE210" s="10"/>
      <c r="IFF210" s="10"/>
      <c r="IFG210" s="10"/>
      <c r="IFH210" s="10"/>
      <c r="IFI210" s="10"/>
      <c r="IFJ210" s="10"/>
      <c r="IFK210" s="10"/>
      <c r="IFL210" s="10"/>
      <c r="IFM210" s="10"/>
      <c r="IFN210" s="10"/>
      <c r="IFO210" s="10"/>
      <c r="IFP210" s="10"/>
      <c r="IFQ210" s="10"/>
      <c r="IFR210" s="10"/>
      <c r="IFS210" s="10"/>
      <c r="IFT210" s="10"/>
      <c r="IFU210" s="10"/>
      <c r="IFV210" s="10"/>
      <c r="IFW210" s="10"/>
      <c r="IFX210" s="10"/>
      <c r="IFY210" s="10"/>
      <c r="IFZ210" s="10"/>
      <c r="IGA210" s="10"/>
      <c r="IGB210" s="10"/>
      <c r="IGC210" s="10"/>
      <c r="IGD210" s="10"/>
      <c r="IGE210" s="10"/>
      <c r="IGF210" s="10"/>
      <c r="IGG210" s="10"/>
      <c r="IGH210" s="10"/>
      <c r="IGI210" s="10"/>
      <c r="IGJ210" s="10"/>
      <c r="IGK210" s="10"/>
      <c r="IGL210" s="10"/>
      <c r="IGM210" s="10"/>
      <c r="IGN210" s="10"/>
      <c r="IGO210" s="10"/>
      <c r="IGP210" s="10"/>
      <c r="IGQ210" s="10"/>
      <c r="IGR210" s="10"/>
      <c r="IGS210" s="10"/>
      <c r="IGT210" s="10"/>
      <c r="IGU210" s="10"/>
      <c r="IGV210" s="10"/>
      <c r="IGW210" s="10"/>
      <c r="IGX210" s="10"/>
      <c r="IGY210" s="10"/>
      <c r="IGZ210" s="10"/>
      <c r="IHA210" s="10"/>
      <c r="IHB210" s="10"/>
      <c r="IHC210" s="10"/>
      <c r="IHD210" s="10"/>
      <c r="IHE210" s="10"/>
      <c r="IHF210" s="10"/>
      <c r="IHG210" s="10"/>
      <c r="IHH210" s="10"/>
      <c r="IHI210" s="10"/>
      <c r="IHJ210" s="10"/>
      <c r="IHK210" s="10"/>
      <c r="IHL210" s="10"/>
      <c r="IHM210" s="10"/>
      <c r="IHN210" s="10"/>
      <c r="IHO210" s="10"/>
      <c r="IHP210" s="10"/>
      <c r="IHQ210" s="10"/>
      <c r="IHR210" s="10"/>
      <c r="IHS210" s="10"/>
      <c r="IHT210" s="10"/>
      <c r="IHU210" s="10"/>
      <c r="IHV210" s="10"/>
      <c r="IHW210" s="10"/>
      <c r="IHX210" s="10"/>
      <c r="IHY210" s="10"/>
      <c r="IHZ210" s="10"/>
      <c r="IIA210" s="10"/>
      <c r="IIB210" s="10"/>
      <c r="IIC210" s="10"/>
      <c r="IID210" s="10"/>
      <c r="IIE210" s="10"/>
      <c r="IIF210" s="10"/>
      <c r="IIG210" s="10"/>
      <c r="IIH210" s="10"/>
      <c r="III210" s="10"/>
      <c r="IIJ210" s="10"/>
      <c r="IIK210" s="10"/>
      <c r="IIL210" s="10"/>
      <c r="IIM210" s="10"/>
      <c r="IIN210" s="10"/>
      <c r="IIO210" s="10"/>
      <c r="IIP210" s="10"/>
      <c r="IIQ210" s="10"/>
      <c r="IIR210" s="10"/>
      <c r="IIS210" s="10"/>
      <c r="IIT210" s="10"/>
      <c r="IIU210" s="10"/>
      <c r="IIV210" s="10"/>
      <c r="IIW210" s="10"/>
      <c r="IIX210" s="10"/>
      <c r="IIY210" s="10"/>
      <c r="IIZ210" s="10"/>
      <c r="IJA210" s="10"/>
      <c r="IJB210" s="10"/>
      <c r="IJC210" s="10"/>
      <c r="IJD210" s="10"/>
      <c r="IJE210" s="10"/>
      <c r="IJF210" s="10"/>
      <c r="IJG210" s="10"/>
      <c r="IJH210" s="10"/>
      <c r="IJI210" s="10"/>
      <c r="IJJ210" s="10"/>
      <c r="IJK210" s="10"/>
      <c r="IJL210" s="10"/>
      <c r="IJM210" s="10"/>
      <c r="IJN210" s="10"/>
      <c r="IJO210" s="10"/>
      <c r="IJP210" s="10"/>
      <c r="IJQ210" s="10"/>
      <c r="IJR210" s="10"/>
      <c r="IJS210" s="10"/>
      <c r="IJT210" s="10"/>
      <c r="IJU210" s="10"/>
      <c r="IJV210" s="10"/>
      <c r="IJW210" s="10"/>
      <c r="IJX210" s="10"/>
      <c r="IJY210" s="10"/>
      <c r="IJZ210" s="10"/>
      <c r="IKA210" s="10"/>
      <c r="IKB210" s="10"/>
      <c r="IKC210" s="10"/>
      <c r="IKD210" s="10"/>
      <c r="IKE210" s="10"/>
      <c r="IKF210" s="10"/>
      <c r="IKG210" s="10"/>
      <c r="IKH210" s="10"/>
      <c r="IKI210" s="10"/>
      <c r="IKJ210" s="10"/>
      <c r="IKK210" s="10"/>
      <c r="IKL210" s="10"/>
      <c r="IKM210" s="10"/>
      <c r="IKN210" s="10"/>
      <c r="IKO210" s="10"/>
      <c r="IKP210" s="10"/>
      <c r="IKQ210" s="10"/>
      <c r="IKR210" s="10"/>
      <c r="IKS210" s="10"/>
      <c r="IKT210" s="10"/>
      <c r="IKU210" s="10"/>
      <c r="IKV210" s="10"/>
      <c r="IKW210" s="10"/>
      <c r="IKX210" s="10"/>
      <c r="IKY210" s="10"/>
      <c r="IKZ210" s="10"/>
      <c r="ILA210" s="10"/>
      <c r="ILB210" s="10"/>
      <c r="ILC210" s="10"/>
      <c r="ILD210" s="10"/>
      <c r="ILE210" s="10"/>
      <c r="ILF210" s="10"/>
      <c r="ILG210" s="10"/>
      <c r="ILH210" s="10"/>
      <c r="ILI210" s="10"/>
      <c r="ILJ210" s="10"/>
      <c r="ILK210" s="10"/>
      <c r="ILL210" s="10"/>
      <c r="ILM210" s="10"/>
      <c r="ILN210" s="10"/>
      <c r="ILO210" s="10"/>
      <c r="ILP210" s="10"/>
      <c r="ILQ210" s="10"/>
      <c r="ILR210" s="10"/>
      <c r="ILS210" s="10"/>
      <c r="ILT210" s="10"/>
      <c r="ILU210" s="10"/>
      <c r="ILV210" s="10"/>
      <c r="ILW210" s="10"/>
      <c r="ILX210" s="10"/>
      <c r="ILY210" s="10"/>
      <c r="ILZ210" s="10"/>
      <c r="IMA210" s="10"/>
      <c r="IMB210" s="10"/>
      <c r="IMC210" s="10"/>
      <c r="IMD210" s="10"/>
      <c r="IME210" s="10"/>
      <c r="IMF210" s="10"/>
      <c r="IMG210" s="10"/>
      <c r="IMH210" s="10"/>
      <c r="IMI210" s="10"/>
      <c r="IMJ210" s="10"/>
      <c r="IMK210" s="10"/>
      <c r="IML210" s="10"/>
      <c r="IMM210" s="10"/>
      <c r="IMN210" s="10"/>
      <c r="IMO210" s="10"/>
      <c r="IMP210" s="10"/>
      <c r="IMQ210" s="10"/>
      <c r="IMR210" s="10"/>
      <c r="IMS210" s="10"/>
      <c r="IMT210" s="10"/>
      <c r="IMU210" s="10"/>
      <c r="IMV210" s="10"/>
      <c r="IMW210" s="10"/>
      <c r="IMX210" s="10"/>
      <c r="IMY210" s="10"/>
      <c r="IMZ210" s="10"/>
      <c r="INA210" s="10"/>
      <c r="INB210" s="10"/>
      <c r="INC210" s="10"/>
      <c r="IND210" s="10"/>
      <c r="INE210" s="10"/>
      <c r="INF210" s="10"/>
      <c r="ING210" s="10"/>
      <c r="INH210" s="10"/>
      <c r="INI210" s="10"/>
      <c r="INJ210" s="10"/>
      <c r="INK210" s="10"/>
      <c r="INL210" s="10"/>
      <c r="INM210" s="10"/>
      <c r="INN210" s="10"/>
      <c r="INO210" s="10"/>
      <c r="INP210" s="10"/>
      <c r="INQ210" s="10"/>
      <c r="INR210" s="10"/>
      <c r="INS210" s="10"/>
      <c r="INT210" s="10"/>
      <c r="INU210" s="10"/>
      <c r="INV210" s="10"/>
      <c r="INW210" s="10"/>
      <c r="INX210" s="10"/>
      <c r="INY210" s="10"/>
      <c r="INZ210" s="10"/>
      <c r="IOA210" s="10"/>
      <c r="IOB210" s="10"/>
      <c r="IOC210" s="10"/>
      <c r="IOD210" s="10"/>
      <c r="IOE210" s="10"/>
      <c r="IOF210" s="10"/>
      <c r="IOG210" s="10"/>
      <c r="IOH210" s="10"/>
      <c r="IOI210" s="10"/>
      <c r="IOJ210" s="10"/>
      <c r="IOK210" s="10"/>
      <c r="IOL210" s="10"/>
      <c r="IOM210" s="10"/>
      <c r="ION210" s="10"/>
      <c r="IOO210" s="10"/>
      <c r="IOP210" s="10"/>
      <c r="IOQ210" s="10"/>
      <c r="IOR210" s="10"/>
      <c r="IOS210" s="10"/>
      <c r="IOT210" s="10"/>
      <c r="IOU210" s="10"/>
      <c r="IOV210" s="10"/>
      <c r="IOW210" s="10"/>
      <c r="IOX210" s="10"/>
      <c r="IOY210" s="10"/>
      <c r="IOZ210" s="10"/>
      <c r="IPA210" s="10"/>
      <c r="IPB210" s="10"/>
      <c r="IPC210" s="10"/>
      <c r="IPD210" s="10"/>
      <c r="IPE210" s="10"/>
      <c r="IPF210" s="10"/>
      <c r="IPG210" s="10"/>
      <c r="IPH210" s="10"/>
      <c r="IPI210" s="10"/>
      <c r="IPJ210" s="10"/>
      <c r="IPK210" s="10"/>
      <c r="IPL210" s="10"/>
      <c r="IPM210" s="10"/>
      <c r="IPN210" s="10"/>
      <c r="IPO210" s="10"/>
      <c r="IPP210" s="10"/>
      <c r="IPQ210" s="10"/>
      <c r="IPR210" s="10"/>
      <c r="IPS210" s="10"/>
      <c r="IPT210" s="10"/>
      <c r="IPU210" s="10"/>
      <c r="IPV210" s="10"/>
      <c r="IPW210" s="10"/>
      <c r="IPX210" s="10"/>
      <c r="IPY210" s="10"/>
      <c r="IPZ210" s="10"/>
      <c r="IQA210" s="10"/>
      <c r="IQB210" s="10"/>
      <c r="IQC210" s="10"/>
      <c r="IQD210" s="10"/>
      <c r="IQE210" s="10"/>
      <c r="IQF210" s="10"/>
      <c r="IQG210" s="10"/>
      <c r="IQH210" s="10"/>
      <c r="IQI210" s="10"/>
      <c r="IQJ210" s="10"/>
      <c r="IQK210" s="10"/>
      <c r="IQL210" s="10"/>
      <c r="IQM210" s="10"/>
      <c r="IQN210" s="10"/>
      <c r="IQO210" s="10"/>
      <c r="IQP210" s="10"/>
      <c r="IQQ210" s="10"/>
      <c r="IQR210" s="10"/>
      <c r="IQS210" s="10"/>
      <c r="IQT210" s="10"/>
      <c r="IQU210" s="10"/>
      <c r="IQV210" s="10"/>
      <c r="IQW210" s="10"/>
      <c r="IQX210" s="10"/>
      <c r="IQY210" s="10"/>
      <c r="IQZ210" s="10"/>
      <c r="IRA210" s="10"/>
      <c r="IRB210" s="10"/>
      <c r="IRC210" s="10"/>
      <c r="IRD210" s="10"/>
      <c r="IRE210" s="10"/>
      <c r="IRF210" s="10"/>
      <c r="IRG210" s="10"/>
      <c r="IRH210" s="10"/>
      <c r="IRI210" s="10"/>
      <c r="IRJ210" s="10"/>
      <c r="IRK210" s="10"/>
      <c r="IRL210" s="10"/>
      <c r="IRM210" s="10"/>
      <c r="IRN210" s="10"/>
      <c r="IRO210" s="10"/>
      <c r="IRP210" s="10"/>
      <c r="IRQ210" s="10"/>
      <c r="IRR210" s="10"/>
      <c r="IRS210" s="10"/>
      <c r="IRT210" s="10"/>
      <c r="IRU210" s="10"/>
      <c r="IRV210" s="10"/>
      <c r="IRW210" s="10"/>
      <c r="IRX210" s="10"/>
      <c r="IRY210" s="10"/>
      <c r="IRZ210" s="10"/>
      <c r="ISA210" s="10"/>
      <c r="ISB210" s="10"/>
      <c r="ISC210" s="10"/>
      <c r="ISD210" s="10"/>
      <c r="ISE210" s="10"/>
      <c r="ISF210" s="10"/>
      <c r="ISG210" s="10"/>
      <c r="ISH210" s="10"/>
      <c r="ISI210" s="10"/>
      <c r="ISJ210" s="10"/>
      <c r="ISK210" s="10"/>
      <c r="ISL210" s="10"/>
      <c r="ISM210" s="10"/>
      <c r="ISN210" s="10"/>
      <c r="ISO210" s="10"/>
      <c r="ISP210" s="10"/>
      <c r="ISQ210" s="10"/>
      <c r="ISR210" s="10"/>
      <c r="ISS210" s="10"/>
      <c r="IST210" s="10"/>
      <c r="ISU210" s="10"/>
      <c r="ISV210" s="10"/>
      <c r="ISW210" s="10"/>
      <c r="ISX210" s="10"/>
      <c r="ISY210" s="10"/>
      <c r="ISZ210" s="10"/>
      <c r="ITA210" s="10"/>
      <c r="ITB210" s="10"/>
      <c r="ITC210" s="10"/>
      <c r="ITD210" s="10"/>
      <c r="ITE210" s="10"/>
      <c r="ITF210" s="10"/>
      <c r="ITG210" s="10"/>
      <c r="ITH210" s="10"/>
      <c r="ITI210" s="10"/>
      <c r="ITJ210" s="10"/>
      <c r="ITK210" s="10"/>
      <c r="ITL210" s="10"/>
      <c r="ITM210" s="10"/>
      <c r="ITN210" s="10"/>
      <c r="ITO210" s="10"/>
      <c r="ITP210" s="10"/>
      <c r="ITQ210" s="10"/>
      <c r="ITR210" s="10"/>
      <c r="ITS210" s="10"/>
      <c r="ITT210" s="10"/>
      <c r="ITU210" s="10"/>
      <c r="ITV210" s="10"/>
      <c r="ITW210" s="10"/>
      <c r="ITX210" s="10"/>
      <c r="ITY210" s="10"/>
      <c r="ITZ210" s="10"/>
      <c r="IUA210" s="10"/>
      <c r="IUB210" s="10"/>
      <c r="IUC210" s="10"/>
      <c r="IUD210" s="10"/>
      <c r="IUE210" s="10"/>
      <c r="IUF210" s="10"/>
      <c r="IUG210" s="10"/>
      <c r="IUH210" s="10"/>
      <c r="IUI210" s="10"/>
      <c r="IUJ210" s="10"/>
      <c r="IUK210" s="10"/>
      <c r="IUL210" s="10"/>
      <c r="IUM210" s="10"/>
      <c r="IUN210" s="10"/>
      <c r="IUO210" s="10"/>
      <c r="IUP210" s="10"/>
      <c r="IUQ210" s="10"/>
      <c r="IUR210" s="10"/>
      <c r="IUS210" s="10"/>
      <c r="IUT210" s="10"/>
      <c r="IUU210" s="10"/>
      <c r="IUV210" s="10"/>
      <c r="IUW210" s="10"/>
      <c r="IUX210" s="10"/>
      <c r="IUY210" s="10"/>
      <c r="IUZ210" s="10"/>
      <c r="IVA210" s="10"/>
      <c r="IVB210" s="10"/>
      <c r="IVC210" s="10"/>
      <c r="IVD210" s="10"/>
      <c r="IVE210" s="10"/>
      <c r="IVF210" s="10"/>
      <c r="IVG210" s="10"/>
      <c r="IVH210" s="10"/>
      <c r="IVI210" s="10"/>
      <c r="IVJ210" s="10"/>
      <c r="IVK210" s="10"/>
      <c r="IVL210" s="10"/>
      <c r="IVM210" s="10"/>
      <c r="IVN210" s="10"/>
      <c r="IVO210" s="10"/>
      <c r="IVP210" s="10"/>
      <c r="IVQ210" s="10"/>
      <c r="IVR210" s="10"/>
      <c r="IVS210" s="10"/>
      <c r="IVT210" s="10"/>
      <c r="IVU210" s="10"/>
      <c r="IVV210" s="10"/>
      <c r="IVW210" s="10"/>
      <c r="IVX210" s="10"/>
      <c r="IVY210" s="10"/>
      <c r="IVZ210" s="10"/>
      <c r="IWA210" s="10"/>
      <c r="IWB210" s="10"/>
      <c r="IWC210" s="10"/>
      <c r="IWD210" s="10"/>
      <c r="IWE210" s="10"/>
      <c r="IWF210" s="10"/>
      <c r="IWG210" s="10"/>
      <c r="IWH210" s="10"/>
      <c r="IWI210" s="10"/>
      <c r="IWJ210" s="10"/>
      <c r="IWK210" s="10"/>
      <c r="IWL210" s="10"/>
      <c r="IWM210" s="10"/>
      <c r="IWN210" s="10"/>
      <c r="IWO210" s="10"/>
      <c r="IWP210" s="10"/>
      <c r="IWQ210" s="10"/>
      <c r="IWR210" s="10"/>
      <c r="IWS210" s="10"/>
      <c r="IWT210" s="10"/>
      <c r="IWU210" s="10"/>
      <c r="IWV210" s="10"/>
      <c r="IWW210" s="10"/>
      <c r="IWX210" s="10"/>
      <c r="IWY210" s="10"/>
      <c r="IWZ210" s="10"/>
      <c r="IXA210" s="10"/>
      <c r="IXB210" s="10"/>
      <c r="IXC210" s="10"/>
      <c r="IXD210" s="10"/>
      <c r="IXE210" s="10"/>
      <c r="IXF210" s="10"/>
      <c r="IXG210" s="10"/>
      <c r="IXH210" s="10"/>
      <c r="IXI210" s="10"/>
      <c r="IXJ210" s="10"/>
      <c r="IXK210" s="10"/>
      <c r="IXL210" s="10"/>
      <c r="IXM210" s="10"/>
      <c r="IXN210" s="10"/>
      <c r="IXO210" s="10"/>
      <c r="IXP210" s="10"/>
      <c r="IXQ210" s="10"/>
      <c r="IXR210" s="10"/>
      <c r="IXS210" s="10"/>
      <c r="IXT210" s="10"/>
      <c r="IXU210" s="10"/>
      <c r="IXV210" s="10"/>
      <c r="IXW210" s="10"/>
      <c r="IXX210" s="10"/>
      <c r="IXY210" s="10"/>
      <c r="IXZ210" s="10"/>
      <c r="IYA210" s="10"/>
      <c r="IYB210" s="10"/>
      <c r="IYC210" s="10"/>
      <c r="IYD210" s="10"/>
      <c r="IYE210" s="10"/>
      <c r="IYF210" s="10"/>
      <c r="IYG210" s="10"/>
      <c r="IYH210" s="10"/>
      <c r="IYI210" s="10"/>
      <c r="IYJ210" s="10"/>
      <c r="IYK210" s="10"/>
      <c r="IYL210" s="10"/>
      <c r="IYM210" s="10"/>
      <c r="IYN210" s="10"/>
      <c r="IYO210" s="10"/>
      <c r="IYP210" s="10"/>
      <c r="IYQ210" s="10"/>
      <c r="IYR210" s="10"/>
      <c r="IYS210" s="10"/>
      <c r="IYT210" s="10"/>
      <c r="IYU210" s="10"/>
      <c r="IYV210" s="10"/>
      <c r="IYW210" s="10"/>
      <c r="IYX210" s="10"/>
      <c r="IYY210" s="10"/>
      <c r="IYZ210" s="10"/>
      <c r="IZA210" s="10"/>
      <c r="IZB210" s="10"/>
      <c r="IZC210" s="10"/>
      <c r="IZD210" s="10"/>
      <c r="IZE210" s="10"/>
      <c r="IZF210" s="10"/>
      <c r="IZG210" s="10"/>
      <c r="IZH210" s="10"/>
      <c r="IZI210" s="10"/>
      <c r="IZJ210" s="10"/>
      <c r="IZK210" s="10"/>
      <c r="IZL210" s="10"/>
      <c r="IZM210" s="10"/>
      <c r="IZN210" s="10"/>
      <c r="IZO210" s="10"/>
      <c r="IZP210" s="10"/>
      <c r="IZQ210" s="10"/>
      <c r="IZR210" s="10"/>
      <c r="IZS210" s="10"/>
      <c r="IZT210" s="10"/>
      <c r="IZU210" s="10"/>
      <c r="IZV210" s="10"/>
      <c r="IZW210" s="10"/>
      <c r="IZX210" s="10"/>
      <c r="IZY210" s="10"/>
      <c r="IZZ210" s="10"/>
      <c r="JAA210" s="10"/>
      <c r="JAB210" s="10"/>
      <c r="JAC210" s="10"/>
      <c r="JAD210" s="10"/>
      <c r="JAE210" s="10"/>
      <c r="JAF210" s="10"/>
      <c r="JAG210" s="10"/>
      <c r="JAH210" s="10"/>
      <c r="JAI210" s="10"/>
      <c r="JAJ210" s="10"/>
      <c r="JAK210" s="10"/>
      <c r="JAL210" s="10"/>
      <c r="JAM210" s="10"/>
      <c r="JAN210" s="10"/>
      <c r="JAO210" s="10"/>
      <c r="JAP210" s="10"/>
      <c r="JAQ210" s="10"/>
      <c r="JAR210" s="10"/>
      <c r="JAS210" s="10"/>
      <c r="JAT210" s="10"/>
      <c r="JAU210" s="10"/>
      <c r="JAV210" s="10"/>
      <c r="JAW210" s="10"/>
      <c r="JAX210" s="10"/>
      <c r="JAY210" s="10"/>
      <c r="JAZ210" s="10"/>
      <c r="JBA210" s="10"/>
      <c r="JBB210" s="10"/>
      <c r="JBC210" s="10"/>
      <c r="JBD210" s="10"/>
      <c r="JBE210" s="10"/>
      <c r="JBF210" s="10"/>
      <c r="JBG210" s="10"/>
      <c r="JBH210" s="10"/>
      <c r="JBI210" s="10"/>
      <c r="JBJ210" s="10"/>
      <c r="JBK210" s="10"/>
      <c r="JBL210" s="10"/>
      <c r="JBM210" s="10"/>
      <c r="JBN210" s="10"/>
      <c r="JBO210" s="10"/>
      <c r="JBP210" s="10"/>
      <c r="JBQ210" s="10"/>
      <c r="JBR210" s="10"/>
      <c r="JBS210" s="10"/>
      <c r="JBT210" s="10"/>
      <c r="JBU210" s="10"/>
      <c r="JBV210" s="10"/>
      <c r="JBW210" s="10"/>
      <c r="JBX210" s="10"/>
      <c r="JBY210" s="10"/>
      <c r="JBZ210" s="10"/>
      <c r="JCA210" s="10"/>
      <c r="JCB210" s="10"/>
      <c r="JCC210" s="10"/>
      <c r="JCD210" s="10"/>
      <c r="JCE210" s="10"/>
      <c r="JCF210" s="10"/>
      <c r="JCG210" s="10"/>
      <c r="JCH210" s="10"/>
      <c r="JCI210" s="10"/>
      <c r="JCJ210" s="10"/>
      <c r="JCK210" s="10"/>
      <c r="JCL210" s="10"/>
      <c r="JCM210" s="10"/>
      <c r="JCN210" s="10"/>
      <c r="JCO210" s="10"/>
      <c r="JCP210" s="10"/>
      <c r="JCQ210" s="10"/>
      <c r="JCR210" s="10"/>
      <c r="JCS210" s="10"/>
      <c r="JCT210" s="10"/>
      <c r="JCU210" s="10"/>
      <c r="JCV210" s="10"/>
      <c r="JCW210" s="10"/>
      <c r="JCX210" s="10"/>
      <c r="JCY210" s="10"/>
      <c r="JCZ210" s="10"/>
      <c r="JDA210" s="10"/>
      <c r="JDB210" s="10"/>
      <c r="JDC210" s="10"/>
      <c r="JDD210" s="10"/>
      <c r="JDE210" s="10"/>
      <c r="JDF210" s="10"/>
      <c r="JDG210" s="10"/>
      <c r="JDH210" s="10"/>
      <c r="JDI210" s="10"/>
      <c r="JDJ210" s="10"/>
      <c r="JDK210" s="10"/>
      <c r="JDL210" s="10"/>
      <c r="JDM210" s="10"/>
      <c r="JDN210" s="10"/>
      <c r="JDO210" s="10"/>
      <c r="JDP210" s="10"/>
      <c r="JDQ210" s="10"/>
      <c r="JDR210" s="10"/>
      <c r="JDS210" s="10"/>
      <c r="JDT210" s="10"/>
      <c r="JDU210" s="10"/>
      <c r="JDV210" s="10"/>
      <c r="JDW210" s="10"/>
      <c r="JDX210" s="10"/>
      <c r="JDY210" s="10"/>
      <c r="JDZ210" s="10"/>
      <c r="JEA210" s="10"/>
      <c r="JEB210" s="10"/>
      <c r="JEC210" s="10"/>
      <c r="JED210" s="10"/>
      <c r="JEE210" s="10"/>
      <c r="JEF210" s="10"/>
      <c r="JEG210" s="10"/>
      <c r="JEH210" s="10"/>
      <c r="JEI210" s="10"/>
      <c r="JEJ210" s="10"/>
      <c r="JEK210" s="10"/>
      <c r="JEL210" s="10"/>
      <c r="JEM210" s="10"/>
      <c r="JEN210" s="10"/>
      <c r="JEO210" s="10"/>
      <c r="JEP210" s="10"/>
      <c r="JEQ210" s="10"/>
      <c r="JER210" s="10"/>
      <c r="JES210" s="10"/>
      <c r="JET210" s="10"/>
      <c r="JEU210" s="10"/>
      <c r="JEV210" s="10"/>
      <c r="JEW210" s="10"/>
      <c r="JEX210" s="10"/>
      <c r="JEY210" s="10"/>
      <c r="JEZ210" s="10"/>
      <c r="JFA210" s="10"/>
      <c r="JFB210" s="10"/>
      <c r="JFC210" s="10"/>
      <c r="JFD210" s="10"/>
      <c r="JFE210" s="10"/>
      <c r="JFF210" s="10"/>
      <c r="JFG210" s="10"/>
      <c r="JFH210" s="10"/>
      <c r="JFI210" s="10"/>
      <c r="JFJ210" s="10"/>
      <c r="JFK210" s="10"/>
      <c r="JFL210" s="10"/>
      <c r="JFM210" s="10"/>
      <c r="JFN210" s="10"/>
      <c r="JFO210" s="10"/>
      <c r="JFP210" s="10"/>
      <c r="JFQ210" s="10"/>
      <c r="JFR210" s="10"/>
      <c r="JFS210" s="10"/>
      <c r="JFT210" s="10"/>
      <c r="JFU210" s="10"/>
      <c r="JFV210" s="10"/>
      <c r="JFW210" s="10"/>
      <c r="JFX210" s="10"/>
      <c r="JFY210" s="10"/>
      <c r="JFZ210" s="10"/>
      <c r="JGA210" s="10"/>
      <c r="JGB210" s="10"/>
      <c r="JGC210" s="10"/>
      <c r="JGD210" s="10"/>
      <c r="JGE210" s="10"/>
      <c r="JGF210" s="10"/>
      <c r="JGG210" s="10"/>
      <c r="JGH210" s="10"/>
      <c r="JGI210" s="10"/>
      <c r="JGJ210" s="10"/>
      <c r="JGK210" s="10"/>
      <c r="JGL210" s="10"/>
      <c r="JGM210" s="10"/>
      <c r="JGN210" s="10"/>
      <c r="JGO210" s="10"/>
      <c r="JGP210" s="10"/>
      <c r="JGQ210" s="10"/>
      <c r="JGR210" s="10"/>
      <c r="JGS210" s="10"/>
      <c r="JGT210" s="10"/>
      <c r="JGU210" s="10"/>
      <c r="JGV210" s="10"/>
      <c r="JGW210" s="10"/>
      <c r="JGX210" s="10"/>
      <c r="JGY210" s="10"/>
      <c r="JGZ210" s="10"/>
      <c r="JHA210" s="10"/>
      <c r="JHB210" s="10"/>
      <c r="JHC210" s="10"/>
      <c r="JHD210" s="10"/>
      <c r="JHE210" s="10"/>
      <c r="JHF210" s="10"/>
      <c r="JHG210" s="10"/>
      <c r="JHH210" s="10"/>
      <c r="JHI210" s="10"/>
      <c r="JHJ210" s="10"/>
      <c r="JHK210" s="10"/>
      <c r="JHL210" s="10"/>
      <c r="JHM210" s="10"/>
      <c r="JHN210" s="10"/>
      <c r="JHO210" s="10"/>
      <c r="JHP210" s="10"/>
      <c r="JHQ210" s="10"/>
      <c r="JHR210" s="10"/>
      <c r="JHS210" s="10"/>
      <c r="JHT210" s="10"/>
      <c r="JHU210" s="10"/>
      <c r="JHV210" s="10"/>
      <c r="JHW210" s="10"/>
      <c r="JHX210" s="10"/>
      <c r="JHY210" s="10"/>
      <c r="JHZ210" s="10"/>
      <c r="JIA210" s="10"/>
      <c r="JIB210" s="10"/>
      <c r="JIC210" s="10"/>
      <c r="JID210" s="10"/>
      <c r="JIE210" s="10"/>
      <c r="JIF210" s="10"/>
      <c r="JIG210" s="10"/>
      <c r="JIH210" s="10"/>
      <c r="JII210" s="10"/>
      <c r="JIJ210" s="10"/>
      <c r="JIK210" s="10"/>
      <c r="JIL210" s="10"/>
      <c r="JIM210" s="10"/>
      <c r="JIN210" s="10"/>
      <c r="JIO210" s="10"/>
      <c r="JIP210" s="10"/>
      <c r="JIQ210" s="10"/>
      <c r="JIR210" s="10"/>
      <c r="JIS210" s="10"/>
      <c r="JIT210" s="10"/>
      <c r="JIU210" s="10"/>
      <c r="JIV210" s="10"/>
      <c r="JIW210" s="10"/>
      <c r="JIX210" s="10"/>
      <c r="JIY210" s="10"/>
      <c r="JIZ210" s="10"/>
      <c r="JJA210" s="10"/>
      <c r="JJB210" s="10"/>
      <c r="JJC210" s="10"/>
      <c r="JJD210" s="10"/>
      <c r="JJE210" s="10"/>
      <c r="JJF210" s="10"/>
      <c r="JJG210" s="10"/>
      <c r="JJH210" s="10"/>
      <c r="JJI210" s="10"/>
      <c r="JJJ210" s="10"/>
      <c r="JJK210" s="10"/>
      <c r="JJL210" s="10"/>
      <c r="JJM210" s="10"/>
      <c r="JJN210" s="10"/>
      <c r="JJO210" s="10"/>
      <c r="JJP210" s="10"/>
      <c r="JJQ210" s="10"/>
      <c r="JJR210" s="10"/>
      <c r="JJS210" s="10"/>
      <c r="JJT210" s="10"/>
      <c r="JJU210" s="10"/>
      <c r="JJV210" s="10"/>
      <c r="JJW210" s="10"/>
      <c r="JJX210" s="10"/>
      <c r="JJY210" s="10"/>
      <c r="JJZ210" s="10"/>
      <c r="JKA210" s="10"/>
      <c r="JKB210" s="10"/>
      <c r="JKC210" s="10"/>
      <c r="JKD210" s="10"/>
      <c r="JKE210" s="10"/>
      <c r="JKF210" s="10"/>
      <c r="JKG210" s="10"/>
      <c r="JKH210" s="10"/>
      <c r="JKI210" s="10"/>
      <c r="JKJ210" s="10"/>
      <c r="JKK210" s="10"/>
      <c r="JKL210" s="10"/>
      <c r="JKM210" s="10"/>
      <c r="JKN210" s="10"/>
      <c r="JKO210" s="10"/>
      <c r="JKP210" s="10"/>
      <c r="JKQ210" s="10"/>
      <c r="JKR210" s="10"/>
      <c r="JKS210" s="10"/>
      <c r="JKT210" s="10"/>
      <c r="JKU210" s="10"/>
      <c r="JKV210" s="10"/>
      <c r="JKW210" s="10"/>
      <c r="JKX210" s="10"/>
      <c r="JKY210" s="10"/>
      <c r="JKZ210" s="10"/>
      <c r="JLA210" s="10"/>
      <c r="JLB210" s="10"/>
      <c r="JLC210" s="10"/>
      <c r="JLD210" s="10"/>
      <c r="JLE210" s="10"/>
      <c r="JLF210" s="10"/>
      <c r="JLG210" s="10"/>
      <c r="JLH210" s="10"/>
      <c r="JLI210" s="10"/>
      <c r="JLJ210" s="10"/>
      <c r="JLK210" s="10"/>
      <c r="JLL210" s="10"/>
      <c r="JLM210" s="10"/>
      <c r="JLN210" s="10"/>
      <c r="JLO210" s="10"/>
      <c r="JLP210" s="10"/>
      <c r="JLQ210" s="10"/>
      <c r="JLR210" s="10"/>
      <c r="JLS210" s="10"/>
      <c r="JLT210" s="10"/>
      <c r="JLU210" s="10"/>
      <c r="JLV210" s="10"/>
      <c r="JLW210" s="10"/>
      <c r="JLX210" s="10"/>
      <c r="JLY210" s="10"/>
      <c r="JLZ210" s="10"/>
      <c r="JMA210" s="10"/>
      <c r="JMB210" s="10"/>
      <c r="JMC210" s="10"/>
      <c r="JMD210" s="10"/>
      <c r="JME210" s="10"/>
      <c r="JMF210" s="10"/>
      <c r="JMG210" s="10"/>
      <c r="JMH210" s="10"/>
      <c r="JMI210" s="10"/>
      <c r="JMJ210" s="10"/>
      <c r="JMK210" s="10"/>
      <c r="JML210" s="10"/>
      <c r="JMM210" s="10"/>
      <c r="JMN210" s="10"/>
      <c r="JMO210" s="10"/>
      <c r="JMP210" s="10"/>
      <c r="JMQ210" s="10"/>
      <c r="JMR210" s="10"/>
      <c r="JMS210" s="10"/>
      <c r="JMT210" s="10"/>
      <c r="JMU210" s="10"/>
      <c r="JMV210" s="10"/>
      <c r="JMW210" s="10"/>
      <c r="JMX210" s="10"/>
      <c r="JMY210" s="10"/>
      <c r="JMZ210" s="10"/>
      <c r="JNA210" s="10"/>
      <c r="JNB210" s="10"/>
      <c r="JNC210" s="10"/>
      <c r="JND210" s="10"/>
      <c r="JNE210" s="10"/>
      <c r="JNF210" s="10"/>
      <c r="JNG210" s="10"/>
      <c r="JNH210" s="10"/>
      <c r="JNI210" s="10"/>
      <c r="JNJ210" s="10"/>
      <c r="JNK210" s="10"/>
      <c r="JNL210" s="10"/>
      <c r="JNM210" s="10"/>
      <c r="JNN210" s="10"/>
      <c r="JNO210" s="10"/>
      <c r="JNP210" s="10"/>
      <c r="JNQ210" s="10"/>
      <c r="JNR210" s="10"/>
      <c r="JNS210" s="10"/>
      <c r="JNT210" s="10"/>
      <c r="JNU210" s="10"/>
      <c r="JNV210" s="10"/>
      <c r="JNW210" s="10"/>
      <c r="JNX210" s="10"/>
      <c r="JNY210" s="10"/>
      <c r="JNZ210" s="10"/>
      <c r="JOA210" s="10"/>
      <c r="JOB210" s="10"/>
      <c r="JOC210" s="10"/>
      <c r="JOD210" s="10"/>
      <c r="JOE210" s="10"/>
      <c r="JOF210" s="10"/>
      <c r="JOG210" s="10"/>
      <c r="JOH210" s="10"/>
      <c r="JOI210" s="10"/>
      <c r="JOJ210" s="10"/>
      <c r="JOK210" s="10"/>
      <c r="JOL210" s="10"/>
      <c r="JOM210" s="10"/>
      <c r="JON210" s="10"/>
      <c r="JOO210" s="10"/>
      <c r="JOP210" s="10"/>
      <c r="JOQ210" s="10"/>
      <c r="JOR210" s="10"/>
      <c r="JOS210" s="10"/>
      <c r="JOT210" s="10"/>
      <c r="JOU210" s="10"/>
      <c r="JOV210" s="10"/>
      <c r="JOW210" s="10"/>
      <c r="JOX210" s="10"/>
      <c r="JOY210" s="10"/>
      <c r="JOZ210" s="10"/>
      <c r="JPA210" s="10"/>
      <c r="JPB210" s="10"/>
      <c r="JPC210" s="10"/>
      <c r="JPD210" s="10"/>
      <c r="JPE210" s="10"/>
      <c r="JPF210" s="10"/>
      <c r="JPG210" s="10"/>
      <c r="JPH210" s="10"/>
      <c r="JPI210" s="10"/>
      <c r="JPJ210" s="10"/>
      <c r="JPK210" s="10"/>
      <c r="JPL210" s="10"/>
      <c r="JPM210" s="10"/>
      <c r="JPN210" s="10"/>
      <c r="JPO210" s="10"/>
      <c r="JPP210" s="10"/>
      <c r="JPQ210" s="10"/>
      <c r="JPR210" s="10"/>
      <c r="JPS210" s="10"/>
      <c r="JPT210" s="10"/>
      <c r="JPU210" s="10"/>
      <c r="JPV210" s="10"/>
      <c r="JPW210" s="10"/>
      <c r="JPX210" s="10"/>
      <c r="JPY210" s="10"/>
      <c r="JPZ210" s="10"/>
      <c r="JQA210" s="10"/>
      <c r="JQB210" s="10"/>
      <c r="JQC210" s="10"/>
      <c r="JQD210" s="10"/>
      <c r="JQE210" s="10"/>
      <c r="JQF210" s="10"/>
      <c r="JQG210" s="10"/>
      <c r="JQH210" s="10"/>
      <c r="JQI210" s="10"/>
      <c r="JQJ210" s="10"/>
      <c r="JQK210" s="10"/>
      <c r="JQL210" s="10"/>
      <c r="JQM210" s="10"/>
      <c r="JQN210" s="10"/>
      <c r="JQO210" s="10"/>
      <c r="JQP210" s="10"/>
      <c r="JQQ210" s="10"/>
      <c r="JQR210" s="10"/>
      <c r="JQS210" s="10"/>
      <c r="JQT210" s="10"/>
      <c r="JQU210" s="10"/>
      <c r="JQV210" s="10"/>
      <c r="JQW210" s="10"/>
      <c r="JQX210" s="10"/>
      <c r="JQY210" s="10"/>
      <c r="JQZ210" s="10"/>
      <c r="JRA210" s="10"/>
      <c r="JRB210" s="10"/>
      <c r="JRC210" s="10"/>
      <c r="JRD210" s="10"/>
      <c r="JRE210" s="10"/>
      <c r="JRF210" s="10"/>
      <c r="JRG210" s="10"/>
      <c r="JRH210" s="10"/>
      <c r="JRI210" s="10"/>
      <c r="JRJ210" s="10"/>
      <c r="JRK210" s="10"/>
      <c r="JRL210" s="10"/>
      <c r="JRM210" s="10"/>
      <c r="JRN210" s="10"/>
      <c r="JRO210" s="10"/>
      <c r="JRP210" s="10"/>
      <c r="JRQ210" s="10"/>
      <c r="JRR210" s="10"/>
      <c r="JRS210" s="10"/>
      <c r="JRT210" s="10"/>
      <c r="JRU210" s="10"/>
      <c r="JRV210" s="10"/>
      <c r="JRW210" s="10"/>
      <c r="JRX210" s="10"/>
      <c r="JRY210" s="10"/>
      <c r="JRZ210" s="10"/>
      <c r="JSA210" s="10"/>
      <c r="JSB210" s="10"/>
      <c r="JSC210" s="10"/>
      <c r="JSD210" s="10"/>
      <c r="JSE210" s="10"/>
      <c r="JSF210" s="10"/>
      <c r="JSG210" s="10"/>
      <c r="JSH210" s="10"/>
      <c r="JSI210" s="10"/>
      <c r="JSJ210" s="10"/>
      <c r="JSK210" s="10"/>
      <c r="JSL210" s="10"/>
      <c r="JSM210" s="10"/>
      <c r="JSN210" s="10"/>
      <c r="JSO210" s="10"/>
      <c r="JSP210" s="10"/>
      <c r="JSQ210" s="10"/>
      <c r="JSR210" s="10"/>
      <c r="JSS210" s="10"/>
      <c r="JST210" s="10"/>
      <c r="JSU210" s="10"/>
      <c r="JSV210" s="10"/>
      <c r="JSW210" s="10"/>
      <c r="JSX210" s="10"/>
      <c r="JSY210" s="10"/>
      <c r="JSZ210" s="10"/>
      <c r="JTA210" s="10"/>
      <c r="JTB210" s="10"/>
      <c r="JTC210" s="10"/>
      <c r="JTD210" s="10"/>
      <c r="JTE210" s="10"/>
      <c r="JTF210" s="10"/>
      <c r="JTG210" s="10"/>
      <c r="JTH210" s="10"/>
      <c r="JTI210" s="10"/>
      <c r="JTJ210" s="10"/>
      <c r="JTK210" s="10"/>
      <c r="JTL210" s="10"/>
      <c r="JTM210" s="10"/>
      <c r="JTN210" s="10"/>
      <c r="JTO210" s="10"/>
      <c r="JTP210" s="10"/>
      <c r="JTQ210" s="10"/>
      <c r="JTR210" s="10"/>
      <c r="JTS210" s="10"/>
      <c r="JTT210" s="10"/>
      <c r="JTU210" s="10"/>
      <c r="JTV210" s="10"/>
      <c r="JTW210" s="10"/>
      <c r="JTX210" s="10"/>
      <c r="JTY210" s="10"/>
      <c r="JTZ210" s="10"/>
      <c r="JUA210" s="10"/>
      <c r="JUB210" s="10"/>
      <c r="JUC210" s="10"/>
      <c r="JUD210" s="10"/>
      <c r="JUE210" s="10"/>
      <c r="JUF210" s="10"/>
      <c r="JUG210" s="10"/>
      <c r="JUH210" s="10"/>
      <c r="JUI210" s="10"/>
      <c r="JUJ210" s="10"/>
      <c r="JUK210" s="10"/>
      <c r="JUL210" s="10"/>
      <c r="JUM210" s="10"/>
      <c r="JUN210" s="10"/>
      <c r="JUO210" s="10"/>
      <c r="JUP210" s="10"/>
      <c r="JUQ210" s="10"/>
      <c r="JUR210" s="10"/>
      <c r="JUS210" s="10"/>
      <c r="JUT210" s="10"/>
      <c r="JUU210" s="10"/>
      <c r="JUV210" s="10"/>
      <c r="JUW210" s="10"/>
      <c r="JUX210" s="10"/>
      <c r="JUY210" s="10"/>
      <c r="JUZ210" s="10"/>
      <c r="JVA210" s="10"/>
      <c r="JVB210" s="10"/>
      <c r="JVC210" s="10"/>
      <c r="JVD210" s="10"/>
      <c r="JVE210" s="10"/>
      <c r="JVF210" s="10"/>
      <c r="JVG210" s="10"/>
      <c r="JVH210" s="10"/>
      <c r="JVI210" s="10"/>
      <c r="JVJ210" s="10"/>
      <c r="JVK210" s="10"/>
      <c r="JVL210" s="10"/>
      <c r="JVM210" s="10"/>
      <c r="JVN210" s="10"/>
      <c r="JVO210" s="10"/>
      <c r="JVP210" s="10"/>
      <c r="JVQ210" s="10"/>
      <c r="JVR210" s="10"/>
      <c r="JVS210" s="10"/>
      <c r="JVT210" s="10"/>
      <c r="JVU210" s="10"/>
      <c r="JVV210" s="10"/>
      <c r="JVW210" s="10"/>
      <c r="JVX210" s="10"/>
      <c r="JVY210" s="10"/>
      <c r="JVZ210" s="10"/>
      <c r="JWA210" s="10"/>
      <c r="JWB210" s="10"/>
      <c r="JWC210" s="10"/>
      <c r="JWD210" s="10"/>
      <c r="JWE210" s="10"/>
      <c r="JWF210" s="10"/>
      <c r="JWG210" s="10"/>
      <c r="JWH210" s="10"/>
      <c r="JWI210" s="10"/>
      <c r="JWJ210" s="10"/>
      <c r="JWK210" s="10"/>
      <c r="JWL210" s="10"/>
      <c r="JWM210" s="10"/>
      <c r="JWN210" s="10"/>
      <c r="JWO210" s="10"/>
      <c r="JWP210" s="10"/>
      <c r="JWQ210" s="10"/>
      <c r="JWR210" s="10"/>
      <c r="JWS210" s="10"/>
      <c r="JWT210" s="10"/>
      <c r="JWU210" s="10"/>
      <c r="JWV210" s="10"/>
      <c r="JWW210" s="10"/>
      <c r="JWX210" s="10"/>
      <c r="JWY210" s="10"/>
      <c r="JWZ210" s="10"/>
      <c r="JXA210" s="10"/>
      <c r="JXB210" s="10"/>
      <c r="JXC210" s="10"/>
      <c r="JXD210" s="10"/>
      <c r="JXE210" s="10"/>
      <c r="JXF210" s="10"/>
      <c r="JXG210" s="10"/>
      <c r="JXH210" s="10"/>
      <c r="JXI210" s="10"/>
      <c r="JXJ210" s="10"/>
      <c r="JXK210" s="10"/>
      <c r="JXL210" s="10"/>
      <c r="JXM210" s="10"/>
      <c r="JXN210" s="10"/>
      <c r="JXO210" s="10"/>
      <c r="JXP210" s="10"/>
      <c r="JXQ210" s="10"/>
      <c r="JXR210" s="10"/>
      <c r="JXS210" s="10"/>
      <c r="JXT210" s="10"/>
      <c r="JXU210" s="10"/>
      <c r="JXV210" s="10"/>
      <c r="JXW210" s="10"/>
      <c r="JXX210" s="10"/>
      <c r="JXY210" s="10"/>
      <c r="JXZ210" s="10"/>
      <c r="JYA210" s="10"/>
      <c r="JYB210" s="10"/>
      <c r="JYC210" s="10"/>
      <c r="JYD210" s="10"/>
      <c r="JYE210" s="10"/>
      <c r="JYF210" s="10"/>
      <c r="JYG210" s="10"/>
      <c r="JYH210" s="10"/>
      <c r="JYI210" s="10"/>
      <c r="JYJ210" s="10"/>
      <c r="JYK210" s="10"/>
      <c r="JYL210" s="10"/>
      <c r="JYM210" s="10"/>
      <c r="JYN210" s="10"/>
      <c r="JYO210" s="10"/>
      <c r="JYP210" s="10"/>
      <c r="JYQ210" s="10"/>
      <c r="JYR210" s="10"/>
      <c r="JYS210" s="10"/>
      <c r="JYT210" s="10"/>
      <c r="JYU210" s="10"/>
      <c r="JYV210" s="10"/>
      <c r="JYW210" s="10"/>
      <c r="JYX210" s="10"/>
      <c r="JYY210" s="10"/>
      <c r="JYZ210" s="10"/>
      <c r="JZA210" s="10"/>
      <c r="JZB210" s="10"/>
      <c r="JZC210" s="10"/>
      <c r="JZD210" s="10"/>
      <c r="JZE210" s="10"/>
      <c r="JZF210" s="10"/>
      <c r="JZG210" s="10"/>
      <c r="JZH210" s="10"/>
      <c r="JZI210" s="10"/>
      <c r="JZJ210" s="10"/>
      <c r="JZK210" s="10"/>
      <c r="JZL210" s="10"/>
      <c r="JZM210" s="10"/>
      <c r="JZN210" s="10"/>
      <c r="JZO210" s="10"/>
      <c r="JZP210" s="10"/>
      <c r="JZQ210" s="10"/>
      <c r="JZR210" s="10"/>
      <c r="JZS210" s="10"/>
      <c r="JZT210" s="10"/>
      <c r="JZU210" s="10"/>
      <c r="JZV210" s="10"/>
      <c r="JZW210" s="10"/>
      <c r="JZX210" s="10"/>
      <c r="JZY210" s="10"/>
      <c r="JZZ210" s="10"/>
      <c r="KAA210" s="10"/>
      <c r="KAB210" s="10"/>
      <c r="KAC210" s="10"/>
      <c r="KAD210" s="10"/>
      <c r="KAE210" s="10"/>
      <c r="KAF210" s="10"/>
      <c r="KAG210" s="10"/>
      <c r="KAH210" s="10"/>
      <c r="KAI210" s="10"/>
      <c r="KAJ210" s="10"/>
      <c r="KAK210" s="10"/>
      <c r="KAL210" s="10"/>
      <c r="KAM210" s="10"/>
      <c r="KAN210" s="10"/>
      <c r="KAO210" s="10"/>
      <c r="KAP210" s="10"/>
      <c r="KAQ210" s="10"/>
      <c r="KAR210" s="10"/>
      <c r="KAS210" s="10"/>
      <c r="KAT210" s="10"/>
      <c r="KAU210" s="10"/>
      <c r="KAV210" s="10"/>
      <c r="KAW210" s="10"/>
      <c r="KAX210" s="10"/>
      <c r="KAY210" s="10"/>
      <c r="KAZ210" s="10"/>
      <c r="KBA210" s="10"/>
      <c r="KBB210" s="10"/>
      <c r="KBC210" s="10"/>
      <c r="KBD210" s="10"/>
      <c r="KBE210" s="10"/>
      <c r="KBF210" s="10"/>
      <c r="KBG210" s="10"/>
      <c r="KBH210" s="10"/>
      <c r="KBI210" s="10"/>
      <c r="KBJ210" s="10"/>
      <c r="KBK210" s="10"/>
      <c r="KBL210" s="10"/>
      <c r="KBM210" s="10"/>
      <c r="KBN210" s="10"/>
      <c r="KBO210" s="10"/>
      <c r="KBP210" s="10"/>
      <c r="KBQ210" s="10"/>
      <c r="KBR210" s="10"/>
      <c r="KBS210" s="10"/>
      <c r="KBT210" s="10"/>
      <c r="KBU210" s="10"/>
      <c r="KBV210" s="10"/>
      <c r="KBW210" s="10"/>
      <c r="KBX210" s="10"/>
      <c r="KBY210" s="10"/>
      <c r="KBZ210" s="10"/>
      <c r="KCA210" s="10"/>
      <c r="KCB210" s="10"/>
      <c r="KCC210" s="10"/>
      <c r="KCD210" s="10"/>
      <c r="KCE210" s="10"/>
      <c r="KCF210" s="10"/>
      <c r="KCG210" s="10"/>
      <c r="KCH210" s="10"/>
      <c r="KCI210" s="10"/>
      <c r="KCJ210" s="10"/>
      <c r="KCK210" s="10"/>
      <c r="KCL210" s="10"/>
      <c r="KCM210" s="10"/>
      <c r="KCN210" s="10"/>
      <c r="KCO210" s="10"/>
      <c r="KCP210" s="10"/>
      <c r="KCQ210" s="10"/>
      <c r="KCR210" s="10"/>
      <c r="KCS210" s="10"/>
      <c r="KCT210" s="10"/>
      <c r="KCU210" s="10"/>
      <c r="KCV210" s="10"/>
      <c r="KCW210" s="10"/>
      <c r="KCX210" s="10"/>
      <c r="KCY210" s="10"/>
      <c r="KCZ210" s="10"/>
      <c r="KDA210" s="10"/>
      <c r="KDB210" s="10"/>
      <c r="KDC210" s="10"/>
      <c r="KDD210" s="10"/>
      <c r="KDE210" s="10"/>
      <c r="KDF210" s="10"/>
      <c r="KDG210" s="10"/>
      <c r="KDH210" s="10"/>
      <c r="KDI210" s="10"/>
      <c r="KDJ210" s="10"/>
      <c r="KDK210" s="10"/>
      <c r="KDL210" s="10"/>
      <c r="KDM210" s="10"/>
      <c r="KDN210" s="10"/>
      <c r="KDO210" s="10"/>
      <c r="KDP210" s="10"/>
      <c r="KDQ210" s="10"/>
      <c r="KDR210" s="10"/>
      <c r="KDS210" s="10"/>
      <c r="KDT210" s="10"/>
      <c r="KDU210" s="10"/>
      <c r="KDV210" s="10"/>
      <c r="KDW210" s="10"/>
      <c r="KDX210" s="10"/>
      <c r="KDY210" s="10"/>
      <c r="KDZ210" s="10"/>
      <c r="KEA210" s="10"/>
      <c r="KEB210" s="10"/>
      <c r="KEC210" s="10"/>
      <c r="KED210" s="10"/>
      <c r="KEE210" s="10"/>
      <c r="KEF210" s="10"/>
      <c r="KEG210" s="10"/>
      <c r="KEH210" s="10"/>
      <c r="KEI210" s="10"/>
      <c r="KEJ210" s="10"/>
      <c r="KEK210" s="10"/>
      <c r="KEL210" s="10"/>
      <c r="KEM210" s="10"/>
      <c r="KEN210" s="10"/>
      <c r="KEO210" s="10"/>
      <c r="KEP210" s="10"/>
      <c r="KEQ210" s="10"/>
      <c r="KER210" s="10"/>
      <c r="KES210" s="10"/>
      <c r="KET210" s="10"/>
      <c r="KEU210" s="10"/>
      <c r="KEV210" s="10"/>
      <c r="KEW210" s="10"/>
      <c r="KEX210" s="10"/>
      <c r="KEY210" s="10"/>
      <c r="KEZ210" s="10"/>
      <c r="KFA210" s="10"/>
      <c r="KFB210" s="10"/>
      <c r="KFC210" s="10"/>
      <c r="KFD210" s="10"/>
      <c r="KFE210" s="10"/>
      <c r="KFF210" s="10"/>
      <c r="KFG210" s="10"/>
      <c r="KFH210" s="10"/>
      <c r="KFI210" s="10"/>
      <c r="KFJ210" s="10"/>
      <c r="KFK210" s="10"/>
      <c r="KFL210" s="10"/>
      <c r="KFM210" s="10"/>
      <c r="KFN210" s="10"/>
      <c r="KFO210" s="10"/>
      <c r="KFP210" s="10"/>
      <c r="KFQ210" s="10"/>
      <c r="KFR210" s="10"/>
      <c r="KFS210" s="10"/>
      <c r="KFT210" s="10"/>
      <c r="KFU210" s="10"/>
      <c r="KFV210" s="10"/>
      <c r="KFW210" s="10"/>
      <c r="KFX210" s="10"/>
      <c r="KFY210" s="10"/>
      <c r="KFZ210" s="10"/>
      <c r="KGA210" s="10"/>
      <c r="KGB210" s="10"/>
      <c r="KGC210" s="10"/>
      <c r="KGD210" s="10"/>
      <c r="KGE210" s="10"/>
      <c r="KGF210" s="10"/>
      <c r="KGG210" s="10"/>
      <c r="KGH210" s="10"/>
      <c r="KGI210" s="10"/>
      <c r="KGJ210" s="10"/>
      <c r="KGK210" s="10"/>
      <c r="KGL210" s="10"/>
      <c r="KGM210" s="10"/>
      <c r="KGN210" s="10"/>
      <c r="KGO210" s="10"/>
      <c r="KGP210" s="10"/>
      <c r="KGQ210" s="10"/>
      <c r="KGR210" s="10"/>
      <c r="KGS210" s="10"/>
      <c r="KGT210" s="10"/>
      <c r="KGU210" s="10"/>
      <c r="KGV210" s="10"/>
      <c r="KGW210" s="10"/>
      <c r="KGX210" s="10"/>
      <c r="KGY210" s="10"/>
      <c r="KGZ210" s="10"/>
      <c r="KHA210" s="10"/>
      <c r="KHB210" s="10"/>
      <c r="KHC210" s="10"/>
      <c r="KHD210" s="10"/>
      <c r="KHE210" s="10"/>
      <c r="KHF210" s="10"/>
      <c r="KHG210" s="10"/>
      <c r="KHH210" s="10"/>
      <c r="KHI210" s="10"/>
      <c r="KHJ210" s="10"/>
      <c r="KHK210" s="10"/>
      <c r="KHL210" s="10"/>
      <c r="KHM210" s="10"/>
      <c r="KHN210" s="10"/>
      <c r="KHO210" s="10"/>
      <c r="KHP210" s="10"/>
      <c r="KHQ210" s="10"/>
      <c r="KHR210" s="10"/>
      <c r="KHS210" s="10"/>
      <c r="KHT210" s="10"/>
      <c r="KHU210" s="10"/>
      <c r="KHV210" s="10"/>
      <c r="KHW210" s="10"/>
      <c r="KHX210" s="10"/>
      <c r="KHY210" s="10"/>
      <c r="KHZ210" s="10"/>
      <c r="KIA210" s="10"/>
      <c r="KIB210" s="10"/>
      <c r="KIC210" s="10"/>
      <c r="KID210" s="10"/>
      <c r="KIE210" s="10"/>
      <c r="KIF210" s="10"/>
      <c r="KIG210" s="10"/>
      <c r="KIH210" s="10"/>
      <c r="KII210" s="10"/>
      <c r="KIJ210" s="10"/>
      <c r="KIK210" s="10"/>
      <c r="KIL210" s="10"/>
      <c r="KIM210" s="10"/>
      <c r="KIN210" s="10"/>
      <c r="KIO210" s="10"/>
      <c r="KIP210" s="10"/>
      <c r="KIQ210" s="10"/>
      <c r="KIR210" s="10"/>
      <c r="KIS210" s="10"/>
      <c r="KIT210" s="10"/>
      <c r="KIU210" s="10"/>
      <c r="KIV210" s="10"/>
      <c r="KIW210" s="10"/>
      <c r="KIX210" s="10"/>
      <c r="KIY210" s="10"/>
      <c r="KIZ210" s="10"/>
      <c r="KJA210" s="10"/>
      <c r="KJB210" s="10"/>
      <c r="KJC210" s="10"/>
      <c r="KJD210" s="10"/>
      <c r="KJE210" s="10"/>
      <c r="KJF210" s="10"/>
      <c r="KJG210" s="10"/>
      <c r="KJH210" s="10"/>
      <c r="KJI210" s="10"/>
      <c r="KJJ210" s="10"/>
      <c r="KJK210" s="10"/>
      <c r="KJL210" s="10"/>
      <c r="KJM210" s="10"/>
      <c r="KJN210" s="10"/>
      <c r="KJO210" s="10"/>
      <c r="KJP210" s="10"/>
      <c r="KJQ210" s="10"/>
      <c r="KJR210" s="10"/>
      <c r="KJS210" s="10"/>
      <c r="KJT210" s="10"/>
      <c r="KJU210" s="10"/>
      <c r="KJV210" s="10"/>
      <c r="KJW210" s="10"/>
      <c r="KJX210" s="10"/>
      <c r="KJY210" s="10"/>
      <c r="KJZ210" s="10"/>
      <c r="KKA210" s="10"/>
      <c r="KKB210" s="10"/>
      <c r="KKC210" s="10"/>
      <c r="KKD210" s="10"/>
      <c r="KKE210" s="10"/>
      <c r="KKF210" s="10"/>
      <c r="KKG210" s="10"/>
      <c r="KKH210" s="10"/>
      <c r="KKI210" s="10"/>
      <c r="KKJ210" s="10"/>
      <c r="KKK210" s="10"/>
      <c r="KKL210" s="10"/>
      <c r="KKM210" s="10"/>
      <c r="KKN210" s="10"/>
      <c r="KKO210" s="10"/>
      <c r="KKP210" s="10"/>
      <c r="KKQ210" s="10"/>
      <c r="KKR210" s="10"/>
      <c r="KKS210" s="10"/>
      <c r="KKT210" s="10"/>
      <c r="KKU210" s="10"/>
      <c r="KKV210" s="10"/>
      <c r="KKW210" s="10"/>
      <c r="KKX210" s="10"/>
      <c r="KKY210" s="10"/>
      <c r="KKZ210" s="10"/>
      <c r="KLA210" s="10"/>
      <c r="KLB210" s="10"/>
      <c r="KLC210" s="10"/>
      <c r="KLD210" s="10"/>
      <c r="KLE210" s="10"/>
      <c r="KLF210" s="10"/>
      <c r="KLG210" s="10"/>
      <c r="KLH210" s="10"/>
      <c r="KLI210" s="10"/>
      <c r="KLJ210" s="10"/>
      <c r="KLK210" s="10"/>
      <c r="KLL210" s="10"/>
      <c r="KLM210" s="10"/>
      <c r="KLN210" s="10"/>
      <c r="KLO210" s="10"/>
      <c r="KLP210" s="10"/>
      <c r="KLQ210" s="10"/>
      <c r="KLR210" s="10"/>
      <c r="KLS210" s="10"/>
      <c r="KLT210" s="10"/>
      <c r="KLU210" s="10"/>
      <c r="KLV210" s="10"/>
      <c r="KLW210" s="10"/>
      <c r="KLX210" s="10"/>
      <c r="KLY210" s="10"/>
      <c r="KLZ210" s="10"/>
      <c r="KMA210" s="10"/>
      <c r="KMB210" s="10"/>
      <c r="KMC210" s="10"/>
      <c r="KMD210" s="10"/>
      <c r="KME210" s="10"/>
      <c r="KMF210" s="10"/>
      <c r="KMG210" s="10"/>
      <c r="KMH210" s="10"/>
      <c r="KMI210" s="10"/>
      <c r="KMJ210" s="10"/>
      <c r="KMK210" s="10"/>
      <c r="KML210" s="10"/>
      <c r="KMM210" s="10"/>
      <c r="KMN210" s="10"/>
      <c r="KMO210" s="10"/>
      <c r="KMP210" s="10"/>
      <c r="KMQ210" s="10"/>
      <c r="KMR210" s="10"/>
      <c r="KMS210" s="10"/>
      <c r="KMT210" s="10"/>
      <c r="KMU210" s="10"/>
      <c r="KMV210" s="10"/>
      <c r="KMW210" s="10"/>
      <c r="KMX210" s="10"/>
      <c r="KMY210" s="10"/>
      <c r="KMZ210" s="10"/>
      <c r="KNA210" s="10"/>
      <c r="KNB210" s="10"/>
      <c r="KNC210" s="10"/>
      <c r="KND210" s="10"/>
      <c r="KNE210" s="10"/>
      <c r="KNF210" s="10"/>
      <c r="KNG210" s="10"/>
      <c r="KNH210" s="10"/>
      <c r="KNI210" s="10"/>
      <c r="KNJ210" s="10"/>
      <c r="KNK210" s="10"/>
      <c r="KNL210" s="10"/>
      <c r="KNM210" s="10"/>
      <c r="KNN210" s="10"/>
      <c r="KNO210" s="10"/>
      <c r="KNP210" s="10"/>
      <c r="KNQ210" s="10"/>
      <c r="KNR210" s="10"/>
      <c r="KNS210" s="10"/>
      <c r="KNT210" s="10"/>
      <c r="KNU210" s="10"/>
      <c r="KNV210" s="10"/>
      <c r="KNW210" s="10"/>
      <c r="KNX210" s="10"/>
      <c r="KNY210" s="10"/>
      <c r="KNZ210" s="10"/>
      <c r="KOA210" s="10"/>
      <c r="KOB210" s="10"/>
      <c r="KOC210" s="10"/>
      <c r="KOD210" s="10"/>
      <c r="KOE210" s="10"/>
      <c r="KOF210" s="10"/>
      <c r="KOG210" s="10"/>
      <c r="KOH210" s="10"/>
      <c r="KOI210" s="10"/>
      <c r="KOJ210" s="10"/>
      <c r="KOK210" s="10"/>
      <c r="KOL210" s="10"/>
      <c r="KOM210" s="10"/>
      <c r="KON210" s="10"/>
      <c r="KOO210" s="10"/>
      <c r="KOP210" s="10"/>
      <c r="KOQ210" s="10"/>
      <c r="KOR210" s="10"/>
      <c r="KOS210" s="10"/>
      <c r="KOT210" s="10"/>
      <c r="KOU210" s="10"/>
      <c r="KOV210" s="10"/>
      <c r="KOW210" s="10"/>
      <c r="KOX210" s="10"/>
      <c r="KOY210" s="10"/>
      <c r="KOZ210" s="10"/>
      <c r="KPA210" s="10"/>
      <c r="KPB210" s="10"/>
      <c r="KPC210" s="10"/>
      <c r="KPD210" s="10"/>
      <c r="KPE210" s="10"/>
      <c r="KPF210" s="10"/>
      <c r="KPG210" s="10"/>
      <c r="KPH210" s="10"/>
      <c r="KPI210" s="10"/>
      <c r="KPJ210" s="10"/>
      <c r="KPK210" s="10"/>
      <c r="KPL210" s="10"/>
      <c r="KPM210" s="10"/>
      <c r="KPN210" s="10"/>
      <c r="KPO210" s="10"/>
      <c r="KPP210" s="10"/>
      <c r="KPQ210" s="10"/>
      <c r="KPR210" s="10"/>
      <c r="KPS210" s="10"/>
      <c r="KPT210" s="10"/>
      <c r="KPU210" s="10"/>
      <c r="KPV210" s="10"/>
      <c r="KPW210" s="10"/>
      <c r="KPX210" s="10"/>
      <c r="KPY210" s="10"/>
      <c r="KPZ210" s="10"/>
      <c r="KQA210" s="10"/>
      <c r="KQB210" s="10"/>
      <c r="KQC210" s="10"/>
      <c r="KQD210" s="10"/>
      <c r="KQE210" s="10"/>
      <c r="KQF210" s="10"/>
      <c r="KQG210" s="10"/>
      <c r="KQH210" s="10"/>
      <c r="KQI210" s="10"/>
      <c r="KQJ210" s="10"/>
      <c r="KQK210" s="10"/>
      <c r="KQL210" s="10"/>
      <c r="KQM210" s="10"/>
      <c r="KQN210" s="10"/>
      <c r="KQO210" s="10"/>
      <c r="KQP210" s="10"/>
      <c r="KQQ210" s="10"/>
      <c r="KQR210" s="10"/>
      <c r="KQS210" s="10"/>
      <c r="KQT210" s="10"/>
      <c r="KQU210" s="10"/>
      <c r="KQV210" s="10"/>
      <c r="KQW210" s="10"/>
      <c r="KQX210" s="10"/>
      <c r="KQY210" s="10"/>
      <c r="KQZ210" s="10"/>
      <c r="KRA210" s="10"/>
      <c r="KRB210" s="10"/>
      <c r="KRC210" s="10"/>
      <c r="KRD210" s="10"/>
      <c r="KRE210" s="10"/>
      <c r="KRF210" s="10"/>
      <c r="KRG210" s="10"/>
      <c r="KRH210" s="10"/>
      <c r="KRI210" s="10"/>
      <c r="KRJ210" s="10"/>
      <c r="KRK210" s="10"/>
      <c r="KRL210" s="10"/>
      <c r="KRM210" s="10"/>
      <c r="KRN210" s="10"/>
      <c r="KRO210" s="10"/>
      <c r="KRP210" s="10"/>
      <c r="KRQ210" s="10"/>
      <c r="KRR210" s="10"/>
      <c r="KRS210" s="10"/>
      <c r="KRT210" s="10"/>
      <c r="KRU210" s="10"/>
      <c r="KRV210" s="10"/>
      <c r="KRW210" s="10"/>
      <c r="KRX210" s="10"/>
      <c r="KRY210" s="10"/>
      <c r="KRZ210" s="10"/>
      <c r="KSA210" s="10"/>
      <c r="KSB210" s="10"/>
      <c r="KSC210" s="10"/>
      <c r="KSD210" s="10"/>
      <c r="KSE210" s="10"/>
      <c r="KSF210" s="10"/>
      <c r="KSG210" s="10"/>
      <c r="KSH210" s="10"/>
      <c r="KSI210" s="10"/>
      <c r="KSJ210" s="10"/>
      <c r="KSK210" s="10"/>
      <c r="KSL210" s="10"/>
      <c r="KSM210" s="10"/>
      <c r="KSN210" s="10"/>
      <c r="KSO210" s="10"/>
      <c r="KSP210" s="10"/>
      <c r="KSQ210" s="10"/>
      <c r="KSR210" s="10"/>
      <c r="KSS210" s="10"/>
      <c r="KST210" s="10"/>
      <c r="KSU210" s="10"/>
      <c r="KSV210" s="10"/>
      <c r="KSW210" s="10"/>
      <c r="KSX210" s="10"/>
      <c r="KSY210" s="10"/>
      <c r="KSZ210" s="10"/>
      <c r="KTA210" s="10"/>
      <c r="KTB210" s="10"/>
      <c r="KTC210" s="10"/>
      <c r="KTD210" s="10"/>
      <c r="KTE210" s="10"/>
      <c r="KTF210" s="10"/>
      <c r="KTG210" s="10"/>
      <c r="KTH210" s="10"/>
      <c r="KTI210" s="10"/>
      <c r="KTJ210" s="10"/>
      <c r="KTK210" s="10"/>
      <c r="KTL210" s="10"/>
      <c r="KTM210" s="10"/>
      <c r="KTN210" s="10"/>
      <c r="KTO210" s="10"/>
      <c r="KTP210" s="10"/>
      <c r="KTQ210" s="10"/>
      <c r="KTR210" s="10"/>
      <c r="KTS210" s="10"/>
      <c r="KTT210" s="10"/>
      <c r="KTU210" s="10"/>
      <c r="KTV210" s="10"/>
      <c r="KTW210" s="10"/>
      <c r="KTX210" s="10"/>
      <c r="KTY210" s="10"/>
      <c r="KTZ210" s="10"/>
      <c r="KUA210" s="10"/>
      <c r="KUB210" s="10"/>
      <c r="KUC210" s="10"/>
      <c r="KUD210" s="10"/>
      <c r="KUE210" s="10"/>
      <c r="KUF210" s="10"/>
      <c r="KUG210" s="10"/>
      <c r="KUH210" s="10"/>
      <c r="KUI210" s="10"/>
      <c r="KUJ210" s="10"/>
      <c r="KUK210" s="10"/>
      <c r="KUL210" s="10"/>
      <c r="KUM210" s="10"/>
      <c r="KUN210" s="10"/>
      <c r="KUO210" s="10"/>
      <c r="KUP210" s="10"/>
      <c r="KUQ210" s="10"/>
      <c r="KUR210" s="10"/>
      <c r="KUS210" s="10"/>
      <c r="KUT210" s="10"/>
      <c r="KUU210" s="10"/>
      <c r="KUV210" s="10"/>
      <c r="KUW210" s="10"/>
      <c r="KUX210" s="10"/>
      <c r="KUY210" s="10"/>
      <c r="KUZ210" s="10"/>
      <c r="KVA210" s="10"/>
      <c r="KVB210" s="10"/>
      <c r="KVC210" s="10"/>
      <c r="KVD210" s="10"/>
      <c r="KVE210" s="10"/>
      <c r="KVF210" s="10"/>
      <c r="KVG210" s="10"/>
      <c r="KVH210" s="10"/>
      <c r="KVI210" s="10"/>
      <c r="KVJ210" s="10"/>
      <c r="KVK210" s="10"/>
      <c r="KVL210" s="10"/>
      <c r="KVM210" s="10"/>
      <c r="KVN210" s="10"/>
      <c r="KVO210" s="10"/>
      <c r="KVP210" s="10"/>
      <c r="KVQ210" s="10"/>
      <c r="KVR210" s="10"/>
      <c r="KVS210" s="10"/>
      <c r="KVT210" s="10"/>
      <c r="KVU210" s="10"/>
      <c r="KVV210" s="10"/>
      <c r="KVW210" s="10"/>
      <c r="KVX210" s="10"/>
      <c r="KVY210" s="10"/>
      <c r="KVZ210" s="10"/>
      <c r="KWA210" s="10"/>
      <c r="KWB210" s="10"/>
      <c r="KWC210" s="10"/>
      <c r="KWD210" s="10"/>
      <c r="KWE210" s="10"/>
      <c r="KWF210" s="10"/>
      <c r="KWG210" s="10"/>
      <c r="KWH210" s="10"/>
      <c r="KWI210" s="10"/>
      <c r="KWJ210" s="10"/>
      <c r="KWK210" s="10"/>
      <c r="KWL210" s="10"/>
      <c r="KWM210" s="10"/>
      <c r="KWN210" s="10"/>
      <c r="KWO210" s="10"/>
      <c r="KWP210" s="10"/>
      <c r="KWQ210" s="10"/>
      <c r="KWR210" s="10"/>
      <c r="KWS210" s="10"/>
      <c r="KWT210" s="10"/>
      <c r="KWU210" s="10"/>
      <c r="KWV210" s="10"/>
      <c r="KWW210" s="10"/>
      <c r="KWX210" s="10"/>
      <c r="KWY210" s="10"/>
      <c r="KWZ210" s="10"/>
      <c r="KXA210" s="10"/>
      <c r="KXB210" s="10"/>
      <c r="KXC210" s="10"/>
      <c r="KXD210" s="10"/>
      <c r="KXE210" s="10"/>
      <c r="KXF210" s="10"/>
      <c r="KXG210" s="10"/>
      <c r="KXH210" s="10"/>
      <c r="KXI210" s="10"/>
      <c r="KXJ210" s="10"/>
      <c r="KXK210" s="10"/>
      <c r="KXL210" s="10"/>
      <c r="KXM210" s="10"/>
      <c r="KXN210" s="10"/>
      <c r="KXO210" s="10"/>
      <c r="KXP210" s="10"/>
      <c r="KXQ210" s="10"/>
      <c r="KXR210" s="10"/>
      <c r="KXS210" s="10"/>
      <c r="KXT210" s="10"/>
      <c r="KXU210" s="10"/>
      <c r="KXV210" s="10"/>
      <c r="KXW210" s="10"/>
      <c r="KXX210" s="10"/>
      <c r="KXY210" s="10"/>
      <c r="KXZ210" s="10"/>
      <c r="KYA210" s="10"/>
      <c r="KYB210" s="10"/>
      <c r="KYC210" s="10"/>
      <c r="KYD210" s="10"/>
      <c r="KYE210" s="10"/>
      <c r="KYF210" s="10"/>
      <c r="KYG210" s="10"/>
      <c r="KYH210" s="10"/>
      <c r="KYI210" s="10"/>
      <c r="KYJ210" s="10"/>
      <c r="KYK210" s="10"/>
      <c r="KYL210" s="10"/>
      <c r="KYM210" s="10"/>
      <c r="KYN210" s="10"/>
      <c r="KYO210" s="10"/>
      <c r="KYP210" s="10"/>
      <c r="KYQ210" s="10"/>
      <c r="KYR210" s="10"/>
      <c r="KYS210" s="10"/>
      <c r="KYT210" s="10"/>
      <c r="KYU210" s="10"/>
      <c r="KYV210" s="10"/>
      <c r="KYW210" s="10"/>
      <c r="KYX210" s="10"/>
      <c r="KYY210" s="10"/>
      <c r="KYZ210" s="10"/>
      <c r="KZA210" s="10"/>
      <c r="KZB210" s="10"/>
      <c r="KZC210" s="10"/>
      <c r="KZD210" s="10"/>
      <c r="KZE210" s="10"/>
      <c r="KZF210" s="10"/>
      <c r="KZG210" s="10"/>
      <c r="KZH210" s="10"/>
      <c r="KZI210" s="10"/>
      <c r="KZJ210" s="10"/>
      <c r="KZK210" s="10"/>
      <c r="KZL210" s="10"/>
      <c r="KZM210" s="10"/>
      <c r="KZN210" s="10"/>
      <c r="KZO210" s="10"/>
      <c r="KZP210" s="10"/>
      <c r="KZQ210" s="10"/>
      <c r="KZR210" s="10"/>
      <c r="KZS210" s="10"/>
      <c r="KZT210" s="10"/>
      <c r="KZU210" s="10"/>
      <c r="KZV210" s="10"/>
      <c r="KZW210" s="10"/>
      <c r="KZX210" s="10"/>
      <c r="KZY210" s="10"/>
      <c r="KZZ210" s="10"/>
      <c r="LAA210" s="10"/>
      <c r="LAB210" s="10"/>
      <c r="LAC210" s="10"/>
      <c r="LAD210" s="10"/>
      <c r="LAE210" s="10"/>
      <c r="LAF210" s="10"/>
      <c r="LAG210" s="10"/>
      <c r="LAH210" s="10"/>
      <c r="LAI210" s="10"/>
      <c r="LAJ210" s="10"/>
      <c r="LAK210" s="10"/>
      <c r="LAL210" s="10"/>
      <c r="LAM210" s="10"/>
      <c r="LAN210" s="10"/>
      <c r="LAO210" s="10"/>
      <c r="LAP210" s="10"/>
      <c r="LAQ210" s="10"/>
      <c r="LAR210" s="10"/>
      <c r="LAS210" s="10"/>
      <c r="LAT210" s="10"/>
      <c r="LAU210" s="10"/>
      <c r="LAV210" s="10"/>
      <c r="LAW210" s="10"/>
      <c r="LAX210" s="10"/>
      <c r="LAY210" s="10"/>
      <c r="LAZ210" s="10"/>
      <c r="LBA210" s="10"/>
      <c r="LBB210" s="10"/>
      <c r="LBC210" s="10"/>
      <c r="LBD210" s="10"/>
      <c r="LBE210" s="10"/>
      <c r="LBF210" s="10"/>
      <c r="LBG210" s="10"/>
      <c r="LBH210" s="10"/>
      <c r="LBI210" s="10"/>
      <c r="LBJ210" s="10"/>
      <c r="LBK210" s="10"/>
      <c r="LBL210" s="10"/>
      <c r="LBM210" s="10"/>
      <c r="LBN210" s="10"/>
      <c r="LBO210" s="10"/>
      <c r="LBP210" s="10"/>
      <c r="LBQ210" s="10"/>
      <c r="LBR210" s="10"/>
      <c r="LBS210" s="10"/>
      <c r="LBT210" s="10"/>
      <c r="LBU210" s="10"/>
      <c r="LBV210" s="10"/>
      <c r="LBW210" s="10"/>
      <c r="LBX210" s="10"/>
      <c r="LBY210" s="10"/>
      <c r="LBZ210" s="10"/>
      <c r="LCA210" s="10"/>
      <c r="LCB210" s="10"/>
      <c r="LCC210" s="10"/>
      <c r="LCD210" s="10"/>
      <c r="LCE210" s="10"/>
      <c r="LCF210" s="10"/>
      <c r="LCG210" s="10"/>
      <c r="LCH210" s="10"/>
      <c r="LCI210" s="10"/>
      <c r="LCJ210" s="10"/>
      <c r="LCK210" s="10"/>
      <c r="LCL210" s="10"/>
      <c r="LCM210" s="10"/>
      <c r="LCN210" s="10"/>
      <c r="LCO210" s="10"/>
      <c r="LCP210" s="10"/>
      <c r="LCQ210" s="10"/>
      <c r="LCR210" s="10"/>
      <c r="LCS210" s="10"/>
      <c r="LCT210" s="10"/>
      <c r="LCU210" s="10"/>
      <c r="LCV210" s="10"/>
      <c r="LCW210" s="10"/>
      <c r="LCX210" s="10"/>
      <c r="LCY210" s="10"/>
      <c r="LCZ210" s="10"/>
      <c r="LDA210" s="10"/>
      <c r="LDB210" s="10"/>
      <c r="LDC210" s="10"/>
      <c r="LDD210" s="10"/>
      <c r="LDE210" s="10"/>
      <c r="LDF210" s="10"/>
      <c r="LDG210" s="10"/>
      <c r="LDH210" s="10"/>
      <c r="LDI210" s="10"/>
      <c r="LDJ210" s="10"/>
      <c r="LDK210" s="10"/>
      <c r="LDL210" s="10"/>
      <c r="LDM210" s="10"/>
      <c r="LDN210" s="10"/>
      <c r="LDO210" s="10"/>
      <c r="LDP210" s="10"/>
      <c r="LDQ210" s="10"/>
      <c r="LDR210" s="10"/>
      <c r="LDS210" s="10"/>
      <c r="LDT210" s="10"/>
      <c r="LDU210" s="10"/>
      <c r="LDV210" s="10"/>
      <c r="LDW210" s="10"/>
      <c r="LDX210" s="10"/>
      <c r="LDY210" s="10"/>
      <c r="LDZ210" s="10"/>
      <c r="LEA210" s="10"/>
      <c r="LEB210" s="10"/>
      <c r="LEC210" s="10"/>
      <c r="LED210" s="10"/>
      <c r="LEE210" s="10"/>
      <c r="LEF210" s="10"/>
      <c r="LEG210" s="10"/>
      <c r="LEH210" s="10"/>
      <c r="LEI210" s="10"/>
      <c r="LEJ210" s="10"/>
      <c r="LEK210" s="10"/>
      <c r="LEL210" s="10"/>
      <c r="LEM210" s="10"/>
      <c r="LEN210" s="10"/>
      <c r="LEO210" s="10"/>
      <c r="LEP210" s="10"/>
      <c r="LEQ210" s="10"/>
      <c r="LER210" s="10"/>
      <c r="LES210" s="10"/>
      <c r="LET210" s="10"/>
      <c r="LEU210" s="10"/>
      <c r="LEV210" s="10"/>
      <c r="LEW210" s="10"/>
      <c r="LEX210" s="10"/>
      <c r="LEY210" s="10"/>
      <c r="LEZ210" s="10"/>
      <c r="LFA210" s="10"/>
      <c r="LFB210" s="10"/>
      <c r="LFC210" s="10"/>
      <c r="LFD210" s="10"/>
      <c r="LFE210" s="10"/>
      <c r="LFF210" s="10"/>
      <c r="LFG210" s="10"/>
      <c r="LFH210" s="10"/>
      <c r="LFI210" s="10"/>
      <c r="LFJ210" s="10"/>
      <c r="LFK210" s="10"/>
      <c r="LFL210" s="10"/>
      <c r="LFM210" s="10"/>
      <c r="LFN210" s="10"/>
      <c r="LFO210" s="10"/>
      <c r="LFP210" s="10"/>
      <c r="LFQ210" s="10"/>
      <c r="LFR210" s="10"/>
      <c r="LFS210" s="10"/>
      <c r="LFT210" s="10"/>
      <c r="LFU210" s="10"/>
      <c r="LFV210" s="10"/>
      <c r="LFW210" s="10"/>
      <c r="LFX210" s="10"/>
      <c r="LFY210" s="10"/>
      <c r="LFZ210" s="10"/>
      <c r="LGA210" s="10"/>
      <c r="LGB210" s="10"/>
      <c r="LGC210" s="10"/>
      <c r="LGD210" s="10"/>
      <c r="LGE210" s="10"/>
      <c r="LGF210" s="10"/>
      <c r="LGG210" s="10"/>
      <c r="LGH210" s="10"/>
      <c r="LGI210" s="10"/>
      <c r="LGJ210" s="10"/>
      <c r="LGK210" s="10"/>
      <c r="LGL210" s="10"/>
      <c r="LGM210" s="10"/>
      <c r="LGN210" s="10"/>
      <c r="LGO210" s="10"/>
      <c r="LGP210" s="10"/>
      <c r="LGQ210" s="10"/>
      <c r="LGR210" s="10"/>
      <c r="LGS210" s="10"/>
      <c r="LGT210" s="10"/>
      <c r="LGU210" s="10"/>
      <c r="LGV210" s="10"/>
      <c r="LGW210" s="10"/>
      <c r="LGX210" s="10"/>
      <c r="LGY210" s="10"/>
      <c r="LGZ210" s="10"/>
      <c r="LHA210" s="10"/>
      <c r="LHB210" s="10"/>
      <c r="LHC210" s="10"/>
      <c r="LHD210" s="10"/>
      <c r="LHE210" s="10"/>
      <c r="LHF210" s="10"/>
      <c r="LHG210" s="10"/>
      <c r="LHH210" s="10"/>
      <c r="LHI210" s="10"/>
      <c r="LHJ210" s="10"/>
      <c r="LHK210" s="10"/>
      <c r="LHL210" s="10"/>
      <c r="LHM210" s="10"/>
      <c r="LHN210" s="10"/>
      <c r="LHO210" s="10"/>
      <c r="LHP210" s="10"/>
      <c r="LHQ210" s="10"/>
      <c r="LHR210" s="10"/>
      <c r="LHS210" s="10"/>
      <c r="LHT210" s="10"/>
      <c r="LHU210" s="10"/>
      <c r="LHV210" s="10"/>
      <c r="LHW210" s="10"/>
      <c r="LHX210" s="10"/>
      <c r="LHY210" s="10"/>
      <c r="LHZ210" s="10"/>
      <c r="LIA210" s="10"/>
      <c r="LIB210" s="10"/>
      <c r="LIC210" s="10"/>
      <c r="LID210" s="10"/>
      <c r="LIE210" s="10"/>
      <c r="LIF210" s="10"/>
      <c r="LIG210" s="10"/>
      <c r="LIH210" s="10"/>
      <c r="LII210" s="10"/>
      <c r="LIJ210" s="10"/>
      <c r="LIK210" s="10"/>
      <c r="LIL210" s="10"/>
      <c r="LIM210" s="10"/>
      <c r="LIN210" s="10"/>
      <c r="LIO210" s="10"/>
      <c r="LIP210" s="10"/>
      <c r="LIQ210" s="10"/>
      <c r="LIR210" s="10"/>
      <c r="LIS210" s="10"/>
      <c r="LIT210" s="10"/>
      <c r="LIU210" s="10"/>
      <c r="LIV210" s="10"/>
      <c r="LIW210" s="10"/>
      <c r="LIX210" s="10"/>
      <c r="LIY210" s="10"/>
      <c r="LIZ210" s="10"/>
      <c r="LJA210" s="10"/>
      <c r="LJB210" s="10"/>
      <c r="LJC210" s="10"/>
      <c r="LJD210" s="10"/>
      <c r="LJE210" s="10"/>
      <c r="LJF210" s="10"/>
      <c r="LJG210" s="10"/>
      <c r="LJH210" s="10"/>
      <c r="LJI210" s="10"/>
      <c r="LJJ210" s="10"/>
      <c r="LJK210" s="10"/>
      <c r="LJL210" s="10"/>
      <c r="LJM210" s="10"/>
      <c r="LJN210" s="10"/>
      <c r="LJO210" s="10"/>
      <c r="LJP210" s="10"/>
      <c r="LJQ210" s="10"/>
      <c r="LJR210" s="10"/>
      <c r="LJS210" s="10"/>
      <c r="LJT210" s="10"/>
      <c r="LJU210" s="10"/>
      <c r="LJV210" s="10"/>
      <c r="LJW210" s="10"/>
      <c r="LJX210" s="10"/>
      <c r="LJY210" s="10"/>
      <c r="LJZ210" s="10"/>
      <c r="LKA210" s="10"/>
      <c r="LKB210" s="10"/>
      <c r="LKC210" s="10"/>
      <c r="LKD210" s="10"/>
      <c r="LKE210" s="10"/>
      <c r="LKF210" s="10"/>
      <c r="LKG210" s="10"/>
      <c r="LKH210" s="10"/>
      <c r="LKI210" s="10"/>
      <c r="LKJ210" s="10"/>
      <c r="LKK210" s="10"/>
      <c r="LKL210" s="10"/>
      <c r="LKM210" s="10"/>
      <c r="LKN210" s="10"/>
      <c r="LKO210" s="10"/>
      <c r="LKP210" s="10"/>
      <c r="LKQ210" s="10"/>
      <c r="LKR210" s="10"/>
      <c r="LKS210" s="10"/>
      <c r="LKT210" s="10"/>
      <c r="LKU210" s="10"/>
      <c r="LKV210" s="10"/>
      <c r="LKW210" s="10"/>
      <c r="LKX210" s="10"/>
      <c r="LKY210" s="10"/>
      <c r="LKZ210" s="10"/>
      <c r="LLA210" s="10"/>
      <c r="LLB210" s="10"/>
      <c r="LLC210" s="10"/>
      <c r="LLD210" s="10"/>
      <c r="LLE210" s="10"/>
      <c r="LLF210" s="10"/>
      <c r="LLG210" s="10"/>
      <c r="LLH210" s="10"/>
      <c r="LLI210" s="10"/>
      <c r="LLJ210" s="10"/>
      <c r="LLK210" s="10"/>
      <c r="LLL210" s="10"/>
      <c r="LLM210" s="10"/>
      <c r="LLN210" s="10"/>
      <c r="LLO210" s="10"/>
      <c r="LLP210" s="10"/>
      <c r="LLQ210" s="10"/>
      <c r="LLR210" s="10"/>
      <c r="LLS210" s="10"/>
      <c r="LLT210" s="10"/>
      <c r="LLU210" s="10"/>
      <c r="LLV210" s="10"/>
      <c r="LLW210" s="10"/>
      <c r="LLX210" s="10"/>
      <c r="LLY210" s="10"/>
      <c r="LLZ210" s="10"/>
      <c r="LMA210" s="10"/>
      <c r="LMB210" s="10"/>
      <c r="LMC210" s="10"/>
      <c r="LMD210" s="10"/>
      <c r="LME210" s="10"/>
      <c r="LMF210" s="10"/>
      <c r="LMG210" s="10"/>
      <c r="LMH210" s="10"/>
      <c r="LMI210" s="10"/>
      <c r="LMJ210" s="10"/>
      <c r="LMK210" s="10"/>
      <c r="LML210" s="10"/>
      <c r="LMM210" s="10"/>
      <c r="LMN210" s="10"/>
      <c r="LMO210" s="10"/>
      <c r="LMP210" s="10"/>
      <c r="LMQ210" s="10"/>
      <c r="LMR210" s="10"/>
      <c r="LMS210" s="10"/>
      <c r="LMT210" s="10"/>
      <c r="LMU210" s="10"/>
      <c r="LMV210" s="10"/>
      <c r="LMW210" s="10"/>
      <c r="LMX210" s="10"/>
      <c r="LMY210" s="10"/>
      <c r="LMZ210" s="10"/>
      <c r="LNA210" s="10"/>
      <c r="LNB210" s="10"/>
      <c r="LNC210" s="10"/>
      <c r="LND210" s="10"/>
      <c r="LNE210" s="10"/>
      <c r="LNF210" s="10"/>
      <c r="LNG210" s="10"/>
      <c r="LNH210" s="10"/>
      <c r="LNI210" s="10"/>
      <c r="LNJ210" s="10"/>
      <c r="LNK210" s="10"/>
      <c r="LNL210" s="10"/>
      <c r="LNM210" s="10"/>
      <c r="LNN210" s="10"/>
      <c r="LNO210" s="10"/>
      <c r="LNP210" s="10"/>
      <c r="LNQ210" s="10"/>
      <c r="LNR210" s="10"/>
      <c r="LNS210" s="10"/>
      <c r="LNT210" s="10"/>
      <c r="LNU210" s="10"/>
      <c r="LNV210" s="10"/>
      <c r="LNW210" s="10"/>
      <c r="LNX210" s="10"/>
      <c r="LNY210" s="10"/>
      <c r="LNZ210" s="10"/>
      <c r="LOA210" s="10"/>
      <c r="LOB210" s="10"/>
      <c r="LOC210" s="10"/>
      <c r="LOD210" s="10"/>
      <c r="LOE210" s="10"/>
      <c r="LOF210" s="10"/>
      <c r="LOG210" s="10"/>
      <c r="LOH210" s="10"/>
      <c r="LOI210" s="10"/>
      <c r="LOJ210" s="10"/>
      <c r="LOK210" s="10"/>
      <c r="LOL210" s="10"/>
      <c r="LOM210" s="10"/>
      <c r="LON210" s="10"/>
      <c r="LOO210" s="10"/>
      <c r="LOP210" s="10"/>
      <c r="LOQ210" s="10"/>
      <c r="LOR210" s="10"/>
      <c r="LOS210" s="10"/>
      <c r="LOT210" s="10"/>
      <c r="LOU210" s="10"/>
      <c r="LOV210" s="10"/>
      <c r="LOW210" s="10"/>
      <c r="LOX210" s="10"/>
      <c r="LOY210" s="10"/>
      <c r="LOZ210" s="10"/>
      <c r="LPA210" s="10"/>
      <c r="LPB210" s="10"/>
      <c r="LPC210" s="10"/>
      <c r="LPD210" s="10"/>
      <c r="LPE210" s="10"/>
      <c r="LPF210" s="10"/>
      <c r="LPG210" s="10"/>
      <c r="LPH210" s="10"/>
      <c r="LPI210" s="10"/>
      <c r="LPJ210" s="10"/>
      <c r="LPK210" s="10"/>
      <c r="LPL210" s="10"/>
      <c r="LPM210" s="10"/>
      <c r="LPN210" s="10"/>
      <c r="LPO210" s="10"/>
      <c r="LPP210" s="10"/>
      <c r="LPQ210" s="10"/>
      <c r="LPR210" s="10"/>
      <c r="LPS210" s="10"/>
      <c r="LPT210" s="10"/>
      <c r="LPU210" s="10"/>
      <c r="LPV210" s="10"/>
      <c r="LPW210" s="10"/>
      <c r="LPX210" s="10"/>
      <c r="LPY210" s="10"/>
      <c r="LPZ210" s="10"/>
      <c r="LQA210" s="10"/>
      <c r="LQB210" s="10"/>
      <c r="LQC210" s="10"/>
      <c r="LQD210" s="10"/>
      <c r="LQE210" s="10"/>
      <c r="LQF210" s="10"/>
      <c r="LQG210" s="10"/>
      <c r="LQH210" s="10"/>
      <c r="LQI210" s="10"/>
      <c r="LQJ210" s="10"/>
      <c r="LQK210" s="10"/>
      <c r="LQL210" s="10"/>
      <c r="LQM210" s="10"/>
      <c r="LQN210" s="10"/>
      <c r="LQO210" s="10"/>
      <c r="LQP210" s="10"/>
      <c r="LQQ210" s="10"/>
      <c r="LQR210" s="10"/>
      <c r="LQS210" s="10"/>
      <c r="LQT210" s="10"/>
      <c r="LQU210" s="10"/>
      <c r="LQV210" s="10"/>
      <c r="LQW210" s="10"/>
      <c r="LQX210" s="10"/>
      <c r="LQY210" s="10"/>
      <c r="LQZ210" s="10"/>
      <c r="LRA210" s="10"/>
      <c r="LRB210" s="10"/>
      <c r="LRC210" s="10"/>
      <c r="LRD210" s="10"/>
      <c r="LRE210" s="10"/>
      <c r="LRF210" s="10"/>
      <c r="LRG210" s="10"/>
      <c r="LRH210" s="10"/>
      <c r="LRI210" s="10"/>
      <c r="LRJ210" s="10"/>
      <c r="LRK210" s="10"/>
      <c r="LRL210" s="10"/>
      <c r="LRM210" s="10"/>
      <c r="LRN210" s="10"/>
      <c r="LRO210" s="10"/>
      <c r="LRP210" s="10"/>
      <c r="LRQ210" s="10"/>
      <c r="LRR210" s="10"/>
      <c r="LRS210" s="10"/>
      <c r="LRT210" s="10"/>
      <c r="LRU210" s="10"/>
      <c r="LRV210" s="10"/>
      <c r="LRW210" s="10"/>
      <c r="LRX210" s="10"/>
      <c r="LRY210" s="10"/>
      <c r="LRZ210" s="10"/>
      <c r="LSA210" s="10"/>
      <c r="LSB210" s="10"/>
      <c r="LSC210" s="10"/>
      <c r="LSD210" s="10"/>
      <c r="LSE210" s="10"/>
      <c r="LSF210" s="10"/>
      <c r="LSG210" s="10"/>
      <c r="LSH210" s="10"/>
      <c r="LSI210" s="10"/>
      <c r="LSJ210" s="10"/>
      <c r="LSK210" s="10"/>
      <c r="LSL210" s="10"/>
      <c r="LSM210" s="10"/>
      <c r="LSN210" s="10"/>
      <c r="LSO210" s="10"/>
      <c r="LSP210" s="10"/>
      <c r="LSQ210" s="10"/>
      <c r="LSR210" s="10"/>
      <c r="LSS210" s="10"/>
      <c r="LST210" s="10"/>
      <c r="LSU210" s="10"/>
      <c r="LSV210" s="10"/>
      <c r="LSW210" s="10"/>
      <c r="LSX210" s="10"/>
      <c r="LSY210" s="10"/>
      <c r="LSZ210" s="10"/>
      <c r="LTA210" s="10"/>
      <c r="LTB210" s="10"/>
      <c r="LTC210" s="10"/>
      <c r="LTD210" s="10"/>
      <c r="LTE210" s="10"/>
      <c r="LTF210" s="10"/>
      <c r="LTG210" s="10"/>
      <c r="LTH210" s="10"/>
      <c r="LTI210" s="10"/>
      <c r="LTJ210" s="10"/>
      <c r="LTK210" s="10"/>
      <c r="LTL210" s="10"/>
      <c r="LTM210" s="10"/>
      <c r="LTN210" s="10"/>
      <c r="LTO210" s="10"/>
      <c r="LTP210" s="10"/>
      <c r="LTQ210" s="10"/>
      <c r="LTR210" s="10"/>
      <c r="LTS210" s="10"/>
      <c r="LTT210" s="10"/>
      <c r="LTU210" s="10"/>
      <c r="LTV210" s="10"/>
      <c r="LTW210" s="10"/>
      <c r="LTX210" s="10"/>
      <c r="LTY210" s="10"/>
      <c r="LTZ210" s="10"/>
      <c r="LUA210" s="10"/>
      <c r="LUB210" s="10"/>
      <c r="LUC210" s="10"/>
      <c r="LUD210" s="10"/>
      <c r="LUE210" s="10"/>
      <c r="LUF210" s="10"/>
      <c r="LUG210" s="10"/>
      <c r="LUH210" s="10"/>
      <c r="LUI210" s="10"/>
      <c r="LUJ210" s="10"/>
      <c r="LUK210" s="10"/>
      <c r="LUL210" s="10"/>
      <c r="LUM210" s="10"/>
      <c r="LUN210" s="10"/>
      <c r="LUO210" s="10"/>
      <c r="LUP210" s="10"/>
      <c r="LUQ210" s="10"/>
      <c r="LUR210" s="10"/>
      <c r="LUS210" s="10"/>
      <c r="LUT210" s="10"/>
      <c r="LUU210" s="10"/>
      <c r="LUV210" s="10"/>
      <c r="LUW210" s="10"/>
      <c r="LUX210" s="10"/>
      <c r="LUY210" s="10"/>
      <c r="LUZ210" s="10"/>
      <c r="LVA210" s="10"/>
      <c r="LVB210" s="10"/>
      <c r="LVC210" s="10"/>
      <c r="LVD210" s="10"/>
      <c r="LVE210" s="10"/>
      <c r="LVF210" s="10"/>
      <c r="LVG210" s="10"/>
      <c r="LVH210" s="10"/>
      <c r="LVI210" s="10"/>
      <c r="LVJ210" s="10"/>
      <c r="LVK210" s="10"/>
      <c r="LVL210" s="10"/>
      <c r="LVM210" s="10"/>
      <c r="LVN210" s="10"/>
      <c r="LVO210" s="10"/>
      <c r="LVP210" s="10"/>
      <c r="LVQ210" s="10"/>
      <c r="LVR210" s="10"/>
      <c r="LVS210" s="10"/>
      <c r="LVT210" s="10"/>
      <c r="LVU210" s="10"/>
      <c r="LVV210" s="10"/>
      <c r="LVW210" s="10"/>
      <c r="LVX210" s="10"/>
      <c r="LVY210" s="10"/>
      <c r="LVZ210" s="10"/>
      <c r="LWA210" s="10"/>
      <c r="LWB210" s="10"/>
      <c r="LWC210" s="10"/>
      <c r="LWD210" s="10"/>
      <c r="LWE210" s="10"/>
      <c r="LWF210" s="10"/>
      <c r="LWG210" s="10"/>
      <c r="LWH210" s="10"/>
      <c r="LWI210" s="10"/>
      <c r="LWJ210" s="10"/>
      <c r="LWK210" s="10"/>
      <c r="LWL210" s="10"/>
      <c r="LWM210" s="10"/>
      <c r="LWN210" s="10"/>
      <c r="LWO210" s="10"/>
      <c r="LWP210" s="10"/>
      <c r="LWQ210" s="10"/>
      <c r="LWR210" s="10"/>
      <c r="LWS210" s="10"/>
      <c r="LWT210" s="10"/>
      <c r="LWU210" s="10"/>
      <c r="LWV210" s="10"/>
      <c r="LWW210" s="10"/>
      <c r="LWX210" s="10"/>
      <c r="LWY210" s="10"/>
      <c r="LWZ210" s="10"/>
      <c r="LXA210" s="10"/>
      <c r="LXB210" s="10"/>
      <c r="LXC210" s="10"/>
      <c r="LXD210" s="10"/>
      <c r="LXE210" s="10"/>
      <c r="LXF210" s="10"/>
      <c r="LXG210" s="10"/>
      <c r="LXH210" s="10"/>
      <c r="LXI210" s="10"/>
      <c r="LXJ210" s="10"/>
      <c r="LXK210" s="10"/>
      <c r="LXL210" s="10"/>
      <c r="LXM210" s="10"/>
      <c r="LXN210" s="10"/>
      <c r="LXO210" s="10"/>
      <c r="LXP210" s="10"/>
      <c r="LXQ210" s="10"/>
      <c r="LXR210" s="10"/>
      <c r="LXS210" s="10"/>
      <c r="LXT210" s="10"/>
      <c r="LXU210" s="10"/>
      <c r="LXV210" s="10"/>
      <c r="LXW210" s="10"/>
      <c r="LXX210" s="10"/>
      <c r="LXY210" s="10"/>
      <c r="LXZ210" s="10"/>
      <c r="LYA210" s="10"/>
      <c r="LYB210" s="10"/>
      <c r="LYC210" s="10"/>
      <c r="LYD210" s="10"/>
      <c r="LYE210" s="10"/>
      <c r="LYF210" s="10"/>
      <c r="LYG210" s="10"/>
      <c r="LYH210" s="10"/>
      <c r="LYI210" s="10"/>
      <c r="LYJ210" s="10"/>
      <c r="LYK210" s="10"/>
      <c r="LYL210" s="10"/>
      <c r="LYM210" s="10"/>
      <c r="LYN210" s="10"/>
      <c r="LYO210" s="10"/>
      <c r="LYP210" s="10"/>
      <c r="LYQ210" s="10"/>
      <c r="LYR210" s="10"/>
      <c r="LYS210" s="10"/>
      <c r="LYT210" s="10"/>
      <c r="LYU210" s="10"/>
      <c r="LYV210" s="10"/>
      <c r="LYW210" s="10"/>
      <c r="LYX210" s="10"/>
      <c r="LYY210" s="10"/>
      <c r="LYZ210" s="10"/>
      <c r="LZA210" s="10"/>
      <c r="LZB210" s="10"/>
      <c r="LZC210" s="10"/>
      <c r="LZD210" s="10"/>
      <c r="LZE210" s="10"/>
      <c r="LZF210" s="10"/>
      <c r="LZG210" s="10"/>
      <c r="LZH210" s="10"/>
      <c r="LZI210" s="10"/>
      <c r="LZJ210" s="10"/>
      <c r="LZK210" s="10"/>
      <c r="LZL210" s="10"/>
      <c r="LZM210" s="10"/>
      <c r="LZN210" s="10"/>
      <c r="LZO210" s="10"/>
      <c r="LZP210" s="10"/>
      <c r="LZQ210" s="10"/>
      <c r="LZR210" s="10"/>
      <c r="LZS210" s="10"/>
      <c r="LZT210" s="10"/>
      <c r="LZU210" s="10"/>
      <c r="LZV210" s="10"/>
      <c r="LZW210" s="10"/>
      <c r="LZX210" s="10"/>
      <c r="LZY210" s="10"/>
      <c r="LZZ210" s="10"/>
      <c r="MAA210" s="10"/>
      <c r="MAB210" s="10"/>
      <c r="MAC210" s="10"/>
      <c r="MAD210" s="10"/>
      <c r="MAE210" s="10"/>
      <c r="MAF210" s="10"/>
      <c r="MAG210" s="10"/>
      <c r="MAH210" s="10"/>
      <c r="MAI210" s="10"/>
      <c r="MAJ210" s="10"/>
      <c r="MAK210" s="10"/>
      <c r="MAL210" s="10"/>
      <c r="MAM210" s="10"/>
      <c r="MAN210" s="10"/>
      <c r="MAO210" s="10"/>
      <c r="MAP210" s="10"/>
      <c r="MAQ210" s="10"/>
      <c r="MAR210" s="10"/>
      <c r="MAS210" s="10"/>
      <c r="MAT210" s="10"/>
      <c r="MAU210" s="10"/>
      <c r="MAV210" s="10"/>
      <c r="MAW210" s="10"/>
      <c r="MAX210" s="10"/>
      <c r="MAY210" s="10"/>
      <c r="MAZ210" s="10"/>
      <c r="MBA210" s="10"/>
      <c r="MBB210" s="10"/>
      <c r="MBC210" s="10"/>
      <c r="MBD210" s="10"/>
      <c r="MBE210" s="10"/>
      <c r="MBF210" s="10"/>
      <c r="MBG210" s="10"/>
      <c r="MBH210" s="10"/>
      <c r="MBI210" s="10"/>
      <c r="MBJ210" s="10"/>
      <c r="MBK210" s="10"/>
      <c r="MBL210" s="10"/>
      <c r="MBM210" s="10"/>
      <c r="MBN210" s="10"/>
      <c r="MBO210" s="10"/>
      <c r="MBP210" s="10"/>
      <c r="MBQ210" s="10"/>
      <c r="MBR210" s="10"/>
      <c r="MBS210" s="10"/>
      <c r="MBT210" s="10"/>
      <c r="MBU210" s="10"/>
      <c r="MBV210" s="10"/>
      <c r="MBW210" s="10"/>
      <c r="MBX210" s="10"/>
      <c r="MBY210" s="10"/>
      <c r="MBZ210" s="10"/>
      <c r="MCA210" s="10"/>
      <c r="MCB210" s="10"/>
      <c r="MCC210" s="10"/>
      <c r="MCD210" s="10"/>
      <c r="MCE210" s="10"/>
      <c r="MCF210" s="10"/>
      <c r="MCG210" s="10"/>
      <c r="MCH210" s="10"/>
      <c r="MCI210" s="10"/>
      <c r="MCJ210" s="10"/>
      <c r="MCK210" s="10"/>
      <c r="MCL210" s="10"/>
      <c r="MCM210" s="10"/>
      <c r="MCN210" s="10"/>
      <c r="MCO210" s="10"/>
      <c r="MCP210" s="10"/>
      <c r="MCQ210" s="10"/>
      <c r="MCR210" s="10"/>
      <c r="MCS210" s="10"/>
      <c r="MCT210" s="10"/>
      <c r="MCU210" s="10"/>
      <c r="MCV210" s="10"/>
      <c r="MCW210" s="10"/>
      <c r="MCX210" s="10"/>
      <c r="MCY210" s="10"/>
      <c r="MCZ210" s="10"/>
      <c r="MDA210" s="10"/>
      <c r="MDB210" s="10"/>
      <c r="MDC210" s="10"/>
      <c r="MDD210" s="10"/>
      <c r="MDE210" s="10"/>
      <c r="MDF210" s="10"/>
      <c r="MDG210" s="10"/>
      <c r="MDH210" s="10"/>
      <c r="MDI210" s="10"/>
      <c r="MDJ210" s="10"/>
      <c r="MDK210" s="10"/>
      <c r="MDL210" s="10"/>
      <c r="MDM210" s="10"/>
      <c r="MDN210" s="10"/>
      <c r="MDO210" s="10"/>
      <c r="MDP210" s="10"/>
      <c r="MDQ210" s="10"/>
      <c r="MDR210" s="10"/>
      <c r="MDS210" s="10"/>
      <c r="MDT210" s="10"/>
      <c r="MDU210" s="10"/>
      <c r="MDV210" s="10"/>
      <c r="MDW210" s="10"/>
      <c r="MDX210" s="10"/>
      <c r="MDY210" s="10"/>
      <c r="MDZ210" s="10"/>
      <c r="MEA210" s="10"/>
      <c r="MEB210" s="10"/>
      <c r="MEC210" s="10"/>
      <c r="MED210" s="10"/>
      <c r="MEE210" s="10"/>
      <c r="MEF210" s="10"/>
      <c r="MEG210" s="10"/>
      <c r="MEH210" s="10"/>
      <c r="MEI210" s="10"/>
      <c r="MEJ210" s="10"/>
      <c r="MEK210" s="10"/>
      <c r="MEL210" s="10"/>
      <c r="MEM210" s="10"/>
      <c r="MEN210" s="10"/>
      <c r="MEO210" s="10"/>
      <c r="MEP210" s="10"/>
      <c r="MEQ210" s="10"/>
      <c r="MER210" s="10"/>
      <c r="MES210" s="10"/>
      <c r="MET210" s="10"/>
      <c r="MEU210" s="10"/>
      <c r="MEV210" s="10"/>
      <c r="MEW210" s="10"/>
      <c r="MEX210" s="10"/>
      <c r="MEY210" s="10"/>
      <c r="MEZ210" s="10"/>
      <c r="MFA210" s="10"/>
      <c r="MFB210" s="10"/>
      <c r="MFC210" s="10"/>
      <c r="MFD210" s="10"/>
      <c r="MFE210" s="10"/>
      <c r="MFF210" s="10"/>
      <c r="MFG210" s="10"/>
      <c r="MFH210" s="10"/>
      <c r="MFI210" s="10"/>
      <c r="MFJ210" s="10"/>
      <c r="MFK210" s="10"/>
      <c r="MFL210" s="10"/>
      <c r="MFM210" s="10"/>
      <c r="MFN210" s="10"/>
      <c r="MFO210" s="10"/>
      <c r="MFP210" s="10"/>
      <c r="MFQ210" s="10"/>
      <c r="MFR210" s="10"/>
      <c r="MFS210" s="10"/>
      <c r="MFT210" s="10"/>
      <c r="MFU210" s="10"/>
      <c r="MFV210" s="10"/>
      <c r="MFW210" s="10"/>
      <c r="MFX210" s="10"/>
      <c r="MFY210" s="10"/>
      <c r="MFZ210" s="10"/>
      <c r="MGA210" s="10"/>
      <c r="MGB210" s="10"/>
      <c r="MGC210" s="10"/>
      <c r="MGD210" s="10"/>
      <c r="MGE210" s="10"/>
      <c r="MGF210" s="10"/>
      <c r="MGG210" s="10"/>
      <c r="MGH210" s="10"/>
      <c r="MGI210" s="10"/>
      <c r="MGJ210" s="10"/>
      <c r="MGK210" s="10"/>
      <c r="MGL210" s="10"/>
      <c r="MGM210" s="10"/>
      <c r="MGN210" s="10"/>
      <c r="MGO210" s="10"/>
      <c r="MGP210" s="10"/>
      <c r="MGQ210" s="10"/>
      <c r="MGR210" s="10"/>
      <c r="MGS210" s="10"/>
      <c r="MGT210" s="10"/>
      <c r="MGU210" s="10"/>
      <c r="MGV210" s="10"/>
      <c r="MGW210" s="10"/>
      <c r="MGX210" s="10"/>
      <c r="MGY210" s="10"/>
      <c r="MGZ210" s="10"/>
      <c r="MHA210" s="10"/>
      <c r="MHB210" s="10"/>
      <c r="MHC210" s="10"/>
      <c r="MHD210" s="10"/>
      <c r="MHE210" s="10"/>
      <c r="MHF210" s="10"/>
      <c r="MHG210" s="10"/>
      <c r="MHH210" s="10"/>
      <c r="MHI210" s="10"/>
      <c r="MHJ210" s="10"/>
      <c r="MHK210" s="10"/>
      <c r="MHL210" s="10"/>
      <c r="MHM210" s="10"/>
      <c r="MHN210" s="10"/>
      <c r="MHO210" s="10"/>
      <c r="MHP210" s="10"/>
      <c r="MHQ210" s="10"/>
      <c r="MHR210" s="10"/>
      <c r="MHS210" s="10"/>
      <c r="MHT210" s="10"/>
      <c r="MHU210" s="10"/>
      <c r="MHV210" s="10"/>
      <c r="MHW210" s="10"/>
      <c r="MHX210" s="10"/>
      <c r="MHY210" s="10"/>
      <c r="MHZ210" s="10"/>
      <c r="MIA210" s="10"/>
      <c r="MIB210" s="10"/>
      <c r="MIC210" s="10"/>
      <c r="MID210" s="10"/>
      <c r="MIE210" s="10"/>
      <c r="MIF210" s="10"/>
      <c r="MIG210" s="10"/>
      <c r="MIH210" s="10"/>
      <c r="MII210" s="10"/>
      <c r="MIJ210" s="10"/>
      <c r="MIK210" s="10"/>
      <c r="MIL210" s="10"/>
      <c r="MIM210" s="10"/>
      <c r="MIN210" s="10"/>
      <c r="MIO210" s="10"/>
      <c r="MIP210" s="10"/>
      <c r="MIQ210" s="10"/>
      <c r="MIR210" s="10"/>
      <c r="MIS210" s="10"/>
      <c r="MIT210" s="10"/>
      <c r="MIU210" s="10"/>
      <c r="MIV210" s="10"/>
      <c r="MIW210" s="10"/>
      <c r="MIX210" s="10"/>
      <c r="MIY210" s="10"/>
      <c r="MIZ210" s="10"/>
      <c r="MJA210" s="10"/>
      <c r="MJB210" s="10"/>
      <c r="MJC210" s="10"/>
      <c r="MJD210" s="10"/>
      <c r="MJE210" s="10"/>
      <c r="MJF210" s="10"/>
      <c r="MJG210" s="10"/>
      <c r="MJH210" s="10"/>
      <c r="MJI210" s="10"/>
      <c r="MJJ210" s="10"/>
      <c r="MJK210" s="10"/>
      <c r="MJL210" s="10"/>
      <c r="MJM210" s="10"/>
      <c r="MJN210" s="10"/>
      <c r="MJO210" s="10"/>
      <c r="MJP210" s="10"/>
      <c r="MJQ210" s="10"/>
      <c r="MJR210" s="10"/>
      <c r="MJS210" s="10"/>
      <c r="MJT210" s="10"/>
      <c r="MJU210" s="10"/>
      <c r="MJV210" s="10"/>
      <c r="MJW210" s="10"/>
      <c r="MJX210" s="10"/>
      <c r="MJY210" s="10"/>
      <c r="MJZ210" s="10"/>
      <c r="MKA210" s="10"/>
      <c r="MKB210" s="10"/>
      <c r="MKC210" s="10"/>
      <c r="MKD210" s="10"/>
      <c r="MKE210" s="10"/>
      <c r="MKF210" s="10"/>
      <c r="MKG210" s="10"/>
      <c r="MKH210" s="10"/>
      <c r="MKI210" s="10"/>
      <c r="MKJ210" s="10"/>
      <c r="MKK210" s="10"/>
      <c r="MKL210" s="10"/>
      <c r="MKM210" s="10"/>
      <c r="MKN210" s="10"/>
      <c r="MKO210" s="10"/>
      <c r="MKP210" s="10"/>
      <c r="MKQ210" s="10"/>
      <c r="MKR210" s="10"/>
      <c r="MKS210" s="10"/>
      <c r="MKT210" s="10"/>
      <c r="MKU210" s="10"/>
      <c r="MKV210" s="10"/>
      <c r="MKW210" s="10"/>
      <c r="MKX210" s="10"/>
      <c r="MKY210" s="10"/>
      <c r="MKZ210" s="10"/>
      <c r="MLA210" s="10"/>
      <c r="MLB210" s="10"/>
      <c r="MLC210" s="10"/>
      <c r="MLD210" s="10"/>
      <c r="MLE210" s="10"/>
      <c r="MLF210" s="10"/>
      <c r="MLG210" s="10"/>
      <c r="MLH210" s="10"/>
      <c r="MLI210" s="10"/>
      <c r="MLJ210" s="10"/>
      <c r="MLK210" s="10"/>
      <c r="MLL210" s="10"/>
      <c r="MLM210" s="10"/>
      <c r="MLN210" s="10"/>
      <c r="MLO210" s="10"/>
      <c r="MLP210" s="10"/>
      <c r="MLQ210" s="10"/>
      <c r="MLR210" s="10"/>
      <c r="MLS210" s="10"/>
      <c r="MLT210" s="10"/>
      <c r="MLU210" s="10"/>
      <c r="MLV210" s="10"/>
      <c r="MLW210" s="10"/>
      <c r="MLX210" s="10"/>
      <c r="MLY210" s="10"/>
      <c r="MLZ210" s="10"/>
      <c r="MMA210" s="10"/>
      <c r="MMB210" s="10"/>
      <c r="MMC210" s="10"/>
      <c r="MMD210" s="10"/>
      <c r="MME210" s="10"/>
      <c r="MMF210" s="10"/>
      <c r="MMG210" s="10"/>
      <c r="MMH210" s="10"/>
      <c r="MMI210" s="10"/>
      <c r="MMJ210" s="10"/>
      <c r="MMK210" s="10"/>
      <c r="MML210" s="10"/>
      <c r="MMM210" s="10"/>
      <c r="MMN210" s="10"/>
      <c r="MMO210" s="10"/>
      <c r="MMP210" s="10"/>
      <c r="MMQ210" s="10"/>
      <c r="MMR210" s="10"/>
      <c r="MMS210" s="10"/>
      <c r="MMT210" s="10"/>
      <c r="MMU210" s="10"/>
      <c r="MMV210" s="10"/>
      <c r="MMW210" s="10"/>
      <c r="MMX210" s="10"/>
      <c r="MMY210" s="10"/>
      <c r="MMZ210" s="10"/>
      <c r="MNA210" s="10"/>
      <c r="MNB210" s="10"/>
      <c r="MNC210" s="10"/>
      <c r="MND210" s="10"/>
      <c r="MNE210" s="10"/>
      <c r="MNF210" s="10"/>
      <c r="MNG210" s="10"/>
      <c r="MNH210" s="10"/>
      <c r="MNI210" s="10"/>
      <c r="MNJ210" s="10"/>
      <c r="MNK210" s="10"/>
      <c r="MNL210" s="10"/>
      <c r="MNM210" s="10"/>
      <c r="MNN210" s="10"/>
      <c r="MNO210" s="10"/>
      <c r="MNP210" s="10"/>
      <c r="MNQ210" s="10"/>
      <c r="MNR210" s="10"/>
      <c r="MNS210" s="10"/>
      <c r="MNT210" s="10"/>
      <c r="MNU210" s="10"/>
      <c r="MNV210" s="10"/>
      <c r="MNW210" s="10"/>
      <c r="MNX210" s="10"/>
      <c r="MNY210" s="10"/>
      <c r="MNZ210" s="10"/>
      <c r="MOA210" s="10"/>
      <c r="MOB210" s="10"/>
      <c r="MOC210" s="10"/>
      <c r="MOD210" s="10"/>
      <c r="MOE210" s="10"/>
      <c r="MOF210" s="10"/>
      <c r="MOG210" s="10"/>
      <c r="MOH210" s="10"/>
      <c r="MOI210" s="10"/>
      <c r="MOJ210" s="10"/>
      <c r="MOK210" s="10"/>
      <c r="MOL210" s="10"/>
      <c r="MOM210" s="10"/>
      <c r="MON210" s="10"/>
      <c r="MOO210" s="10"/>
      <c r="MOP210" s="10"/>
      <c r="MOQ210" s="10"/>
      <c r="MOR210" s="10"/>
      <c r="MOS210" s="10"/>
      <c r="MOT210" s="10"/>
      <c r="MOU210" s="10"/>
      <c r="MOV210" s="10"/>
      <c r="MOW210" s="10"/>
      <c r="MOX210" s="10"/>
      <c r="MOY210" s="10"/>
      <c r="MOZ210" s="10"/>
      <c r="MPA210" s="10"/>
      <c r="MPB210" s="10"/>
      <c r="MPC210" s="10"/>
      <c r="MPD210" s="10"/>
      <c r="MPE210" s="10"/>
      <c r="MPF210" s="10"/>
      <c r="MPG210" s="10"/>
      <c r="MPH210" s="10"/>
      <c r="MPI210" s="10"/>
      <c r="MPJ210" s="10"/>
      <c r="MPK210" s="10"/>
      <c r="MPL210" s="10"/>
      <c r="MPM210" s="10"/>
      <c r="MPN210" s="10"/>
      <c r="MPO210" s="10"/>
      <c r="MPP210" s="10"/>
      <c r="MPQ210" s="10"/>
      <c r="MPR210" s="10"/>
      <c r="MPS210" s="10"/>
      <c r="MPT210" s="10"/>
      <c r="MPU210" s="10"/>
      <c r="MPV210" s="10"/>
      <c r="MPW210" s="10"/>
      <c r="MPX210" s="10"/>
      <c r="MPY210" s="10"/>
      <c r="MPZ210" s="10"/>
      <c r="MQA210" s="10"/>
      <c r="MQB210" s="10"/>
      <c r="MQC210" s="10"/>
      <c r="MQD210" s="10"/>
      <c r="MQE210" s="10"/>
      <c r="MQF210" s="10"/>
      <c r="MQG210" s="10"/>
      <c r="MQH210" s="10"/>
      <c r="MQI210" s="10"/>
      <c r="MQJ210" s="10"/>
      <c r="MQK210" s="10"/>
      <c r="MQL210" s="10"/>
      <c r="MQM210" s="10"/>
      <c r="MQN210" s="10"/>
      <c r="MQO210" s="10"/>
      <c r="MQP210" s="10"/>
      <c r="MQQ210" s="10"/>
      <c r="MQR210" s="10"/>
      <c r="MQS210" s="10"/>
      <c r="MQT210" s="10"/>
      <c r="MQU210" s="10"/>
      <c r="MQV210" s="10"/>
      <c r="MQW210" s="10"/>
      <c r="MQX210" s="10"/>
      <c r="MQY210" s="10"/>
      <c r="MQZ210" s="10"/>
      <c r="MRA210" s="10"/>
      <c r="MRB210" s="10"/>
      <c r="MRC210" s="10"/>
      <c r="MRD210" s="10"/>
      <c r="MRE210" s="10"/>
      <c r="MRF210" s="10"/>
      <c r="MRG210" s="10"/>
      <c r="MRH210" s="10"/>
      <c r="MRI210" s="10"/>
      <c r="MRJ210" s="10"/>
      <c r="MRK210" s="10"/>
      <c r="MRL210" s="10"/>
      <c r="MRM210" s="10"/>
      <c r="MRN210" s="10"/>
      <c r="MRO210" s="10"/>
      <c r="MRP210" s="10"/>
      <c r="MRQ210" s="10"/>
      <c r="MRR210" s="10"/>
      <c r="MRS210" s="10"/>
      <c r="MRT210" s="10"/>
      <c r="MRU210" s="10"/>
      <c r="MRV210" s="10"/>
      <c r="MRW210" s="10"/>
      <c r="MRX210" s="10"/>
      <c r="MRY210" s="10"/>
      <c r="MRZ210" s="10"/>
      <c r="MSA210" s="10"/>
      <c r="MSB210" s="10"/>
      <c r="MSC210" s="10"/>
      <c r="MSD210" s="10"/>
      <c r="MSE210" s="10"/>
      <c r="MSF210" s="10"/>
      <c r="MSG210" s="10"/>
      <c r="MSH210" s="10"/>
      <c r="MSI210" s="10"/>
      <c r="MSJ210" s="10"/>
      <c r="MSK210" s="10"/>
      <c r="MSL210" s="10"/>
      <c r="MSM210" s="10"/>
      <c r="MSN210" s="10"/>
      <c r="MSO210" s="10"/>
      <c r="MSP210" s="10"/>
      <c r="MSQ210" s="10"/>
      <c r="MSR210" s="10"/>
      <c r="MSS210" s="10"/>
      <c r="MST210" s="10"/>
      <c r="MSU210" s="10"/>
      <c r="MSV210" s="10"/>
      <c r="MSW210" s="10"/>
      <c r="MSX210" s="10"/>
      <c r="MSY210" s="10"/>
      <c r="MSZ210" s="10"/>
      <c r="MTA210" s="10"/>
      <c r="MTB210" s="10"/>
      <c r="MTC210" s="10"/>
      <c r="MTD210" s="10"/>
      <c r="MTE210" s="10"/>
      <c r="MTF210" s="10"/>
      <c r="MTG210" s="10"/>
      <c r="MTH210" s="10"/>
      <c r="MTI210" s="10"/>
      <c r="MTJ210" s="10"/>
      <c r="MTK210" s="10"/>
      <c r="MTL210" s="10"/>
      <c r="MTM210" s="10"/>
      <c r="MTN210" s="10"/>
      <c r="MTO210" s="10"/>
      <c r="MTP210" s="10"/>
      <c r="MTQ210" s="10"/>
      <c r="MTR210" s="10"/>
      <c r="MTS210" s="10"/>
      <c r="MTT210" s="10"/>
      <c r="MTU210" s="10"/>
      <c r="MTV210" s="10"/>
      <c r="MTW210" s="10"/>
      <c r="MTX210" s="10"/>
      <c r="MTY210" s="10"/>
      <c r="MTZ210" s="10"/>
      <c r="MUA210" s="10"/>
      <c r="MUB210" s="10"/>
      <c r="MUC210" s="10"/>
      <c r="MUD210" s="10"/>
      <c r="MUE210" s="10"/>
      <c r="MUF210" s="10"/>
      <c r="MUG210" s="10"/>
      <c r="MUH210" s="10"/>
      <c r="MUI210" s="10"/>
      <c r="MUJ210" s="10"/>
      <c r="MUK210" s="10"/>
      <c r="MUL210" s="10"/>
      <c r="MUM210" s="10"/>
      <c r="MUN210" s="10"/>
      <c r="MUO210" s="10"/>
      <c r="MUP210" s="10"/>
      <c r="MUQ210" s="10"/>
      <c r="MUR210" s="10"/>
      <c r="MUS210" s="10"/>
      <c r="MUT210" s="10"/>
      <c r="MUU210" s="10"/>
      <c r="MUV210" s="10"/>
      <c r="MUW210" s="10"/>
      <c r="MUX210" s="10"/>
      <c r="MUY210" s="10"/>
      <c r="MUZ210" s="10"/>
      <c r="MVA210" s="10"/>
      <c r="MVB210" s="10"/>
      <c r="MVC210" s="10"/>
      <c r="MVD210" s="10"/>
      <c r="MVE210" s="10"/>
      <c r="MVF210" s="10"/>
      <c r="MVG210" s="10"/>
      <c r="MVH210" s="10"/>
      <c r="MVI210" s="10"/>
      <c r="MVJ210" s="10"/>
      <c r="MVK210" s="10"/>
      <c r="MVL210" s="10"/>
      <c r="MVM210" s="10"/>
      <c r="MVN210" s="10"/>
      <c r="MVO210" s="10"/>
      <c r="MVP210" s="10"/>
      <c r="MVQ210" s="10"/>
      <c r="MVR210" s="10"/>
      <c r="MVS210" s="10"/>
      <c r="MVT210" s="10"/>
      <c r="MVU210" s="10"/>
      <c r="MVV210" s="10"/>
      <c r="MVW210" s="10"/>
      <c r="MVX210" s="10"/>
      <c r="MVY210" s="10"/>
      <c r="MVZ210" s="10"/>
      <c r="MWA210" s="10"/>
      <c r="MWB210" s="10"/>
      <c r="MWC210" s="10"/>
      <c r="MWD210" s="10"/>
      <c r="MWE210" s="10"/>
      <c r="MWF210" s="10"/>
      <c r="MWG210" s="10"/>
      <c r="MWH210" s="10"/>
      <c r="MWI210" s="10"/>
      <c r="MWJ210" s="10"/>
      <c r="MWK210" s="10"/>
      <c r="MWL210" s="10"/>
      <c r="MWM210" s="10"/>
      <c r="MWN210" s="10"/>
      <c r="MWO210" s="10"/>
      <c r="MWP210" s="10"/>
      <c r="MWQ210" s="10"/>
      <c r="MWR210" s="10"/>
      <c r="MWS210" s="10"/>
      <c r="MWT210" s="10"/>
      <c r="MWU210" s="10"/>
      <c r="MWV210" s="10"/>
      <c r="MWW210" s="10"/>
      <c r="MWX210" s="10"/>
      <c r="MWY210" s="10"/>
      <c r="MWZ210" s="10"/>
      <c r="MXA210" s="10"/>
      <c r="MXB210" s="10"/>
      <c r="MXC210" s="10"/>
      <c r="MXD210" s="10"/>
      <c r="MXE210" s="10"/>
      <c r="MXF210" s="10"/>
      <c r="MXG210" s="10"/>
      <c r="MXH210" s="10"/>
      <c r="MXI210" s="10"/>
      <c r="MXJ210" s="10"/>
      <c r="MXK210" s="10"/>
      <c r="MXL210" s="10"/>
      <c r="MXM210" s="10"/>
      <c r="MXN210" s="10"/>
      <c r="MXO210" s="10"/>
      <c r="MXP210" s="10"/>
      <c r="MXQ210" s="10"/>
      <c r="MXR210" s="10"/>
      <c r="MXS210" s="10"/>
      <c r="MXT210" s="10"/>
      <c r="MXU210" s="10"/>
      <c r="MXV210" s="10"/>
      <c r="MXW210" s="10"/>
      <c r="MXX210" s="10"/>
      <c r="MXY210" s="10"/>
      <c r="MXZ210" s="10"/>
      <c r="MYA210" s="10"/>
      <c r="MYB210" s="10"/>
      <c r="MYC210" s="10"/>
      <c r="MYD210" s="10"/>
      <c r="MYE210" s="10"/>
      <c r="MYF210" s="10"/>
      <c r="MYG210" s="10"/>
      <c r="MYH210" s="10"/>
      <c r="MYI210" s="10"/>
      <c r="MYJ210" s="10"/>
      <c r="MYK210" s="10"/>
      <c r="MYL210" s="10"/>
      <c r="MYM210" s="10"/>
      <c r="MYN210" s="10"/>
      <c r="MYO210" s="10"/>
      <c r="MYP210" s="10"/>
      <c r="MYQ210" s="10"/>
      <c r="MYR210" s="10"/>
      <c r="MYS210" s="10"/>
      <c r="MYT210" s="10"/>
      <c r="MYU210" s="10"/>
      <c r="MYV210" s="10"/>
      <c r="MYW210" s="10"/>
      <c r="MYX210" s="10"/>
      <c r="MYY210" s="10"/>
      <c r="MYZ210" s="10"/>
      <c r="MZA210" s="10"/>
      <c r="MZB210" s="10"/>
      <c r="MZC210" s="10"/>
      <c r="MZD210" s="10"/>
      <c r="MZE210" s="10"/>
      <c r="MZF210" s="10"/>
      <c r="MZG210" s="10"/>
      <c r="MZH210" s="10"/>
      <c r="MZI210" s="10"/>
      <c r="MZJ210" s="10"/>
      <c r="MZK210" s="10"/>
      <c r="MZL210" s="10"/>
      <c r="MZM210" s="10"/>
      <c r="MZN210" s="10"/>
      <c r="MZO210" s="10"/>
      <c r="MZP210" s="10"/>
      <c r="MZQ210" s="10"/>
      <c r="MZR210" s="10"/>
      <c r="MZS210" s="10"/>
      <c r="MZT210" s="10"/>
      <c r="MZU210" s="10"/>
      <c r="MZV210" s="10"/>
      <c r="MZW210" s="10"/>
      <c r="MZX210" s="10"/>
      <c r="MZY210" s="10"/>
      <c r="MZZ210" s="10"/>
      <c r="NAA210" s="10"/>
      <c r="NAB210" s="10"/>
      <c r="NAC210" s="10"/>
      <c r="NAD210" s="10"/>
      <c r="NAE210" s="10"/>
      <c r="NAF210" s="10"/>
      <c r="NAG210" s="10"/>
      <c r="NAH210" s="10"/>
      <c r="NAI210" s="10"/>
      <c r="NAJ210" s="10"/>
      <c r="NAK210" s="10"/>
      <c r="NAL210" s="10"/>
      <c r="NAM210" s="10"/>
      <c r="NAN210" s="10"/>
      <c r="NAO210" s="10"/>
      <c r="NAP210" s="10"/>
      <c r="NAQ210" s="10"/>
      <c r="NAR210" s="10"/>
      <c r="NAS210" s="10"/>
      <c r="NAT210" s="10"/>
      <c r="NAU210" s="10"/>
      <c r="NAV210" s="10"/>
      <c r="NAW210" s="10"/>
      <c r="NAX210" s="10"/>
      <c r="NAY210" s="10"/>
      <c r="NAZ210" s="10"/>
      <c r="NBA210" s="10"/>
      <c r="NBB210" s="10"/>
      <c r="NBC210" s="10"/>
      <c r="NBD210" s="10"/>
      <c r="NBE210" s="10"/>
      <c r="NBF210" s="10"/>
      <c r="NBG210" s="10"/>
      <c r="NBH210" s="10"/>
      <c r="NBI210" s="10"/>
      <c r="NBJ210" s="10"/>
      <c r="NBK210" s="10"/>
      <c r="NBL210" s="10"/>
      <c r="NBM210" s="10"/>
      <c r="NBN210" s="10"/>
      <c r="NBO210" s="10"/>
      <c r="NBP210" s="10"/>
      <c r="NBQ210" s="10"/>
      <c r="NBR210" s="10"/>
      <c r="NBS210" s="10"/>
      <c r="NBT210" s="10"/>
      <c r="NBU210" s="10"/>
      <c r="NBV210" s="10"/>
      <c r="NBW210" s="10"/>
      <c r="NBX210" s="10"/>
      <c r="NBY210" s="10"/>
      <c r="NBZ210" s="10"/>
      <c r="NCA210" s="10"/>
      <c r="NCB210" s="10"/>
      <c r="NCC210" s="10"/>
      <c r="NCD210" s="10"/>
      <c r="NCE210" s="10"/>
      <c r="NCF210" s="10"/>
      <c r="NCG210" s="10"/>
      <c r="NCH210" s="10"/>
      <c r="NCI210" s="10"/>
      <c r="NCJ210" s="10"/>
      <c r="NCK210" s="10"/>
      <c r="NCL210" s="10"/>
      <c r="NCM210" s="10"/>
      <c r="NCN210" s="10"/>
      <c r="NCO210" s="10"/>
      <c r="NCP210" s="10"/>
      <c r="NCQ210" s="10"/>
      <c r="NCR210" s="10"/>
      <c r="NCS210" s="10"/>
      <c r="NCT210" s="10"/>
      <c r="NCU210" s="10"/>
      <c r="NCV210" s="10"/>
      <c r="NCW210" s="10"/>
      <c r="NCX210" s="10"/>
      <c r="NCY210" s="10"/>
      <c r="NCZ210" s="10"/>
      <c r="NDA210" s="10"/>
      <c r="NDB210" s="10"/>
      <c r="NDC210" s="10"/>
      <c r="NDD210" s="10"/>
      <c r="NDE210" s="10"/>
      <c r="NDF210" s="10"/>
      <c r="NDG210" s="10"/>
      <c r="NDH210" s="10"/>
      <c r="NDI210" s="10"/>
      <c r="NDJ210" s="10"/>
      <c r="NDK210" s="10"/>
      <c r="NDL210" s="10"/>
      <c r="NDM210" s="10"/>
      <c r="NDN210" s="10"/>
      <c r="NDO210" s="10"/>
      <c r="NDP210" s="10"/>
      <c r="NDQ210" s="10"/>
      <c r="NDR210" s="10"/>
      <c r="NDS210" s="10"/>
      <c r="NDT210" s="10"/>
      <c r="NDU210" s="10"/>
      <c r="NDV210" s="10"/>
      <c r="NDW210" s="10"/>
      <c r="NDX210" s="10"/>
      <c r="NDY210" s="10"/>
      <c r="NDZ210" s="10"/>
      <c r="NEA210" s="10"/>
      <c r="NEB210" s="10"/>
      <c r="NEC210" s="10"/>
      <c r="NED210" s="10"/>
      <c r="NEE210" s="10"/>
      <c r="NEF210" s="10"/>
      <c r="NEG210" s="10"/>
      <c r="NEH210" s="10"/>
      <c r="NEI210" s="10"/>
      <c r="NEJ210" s="10"/>
      <c r="NEK210" s="10"/>
      <c r="NEL210" s="10"/>
      <c r="NEM210" s="10"/>
      <c r="NEN210" s="10"/>
      <c r="NEO210" s="10"/>
      <c r="NEP210" s="10"/>
      <c r="NEQ210" s="10"/>
      <c r="NER210" s="10"/>
      <c r="NES210" s="10"/>
      <c r="NET210" s="10"/>
      <c r="NEU210" s="10"/>
      <c r="NEV210" s="10"/>
      <c r="NEW210" s="10"/>
      <c r="NEX210" s="10"/>
      <c r="NEY210" s="10"/>
      <c r="NEZ210" s="10"/>
      <c r="NFA210" s="10"/>
      <c r="NFB210" s="10"/>
      <c r="NFC210" s="10"/>
      <c r="NFD210" s="10"/>
      <c r="NFE210" s="10"/>
      <c r="NFF210" s="10"/>
      <c r="NFG210" s="10"/>
      <c r="NFH210" s="10"/>
      <c r="NFI210" s="10"/>
      <c r="NFJ210" s="10"/>
      <c r="NFK210" s="10"/>
      <c r="NFL210" s="10"/>
      <c r="NFM210" s="10"/>
      <c r="NFN210" s="10"/>
      <c r="NFO210" s="10"/>
      <c r="NFP210" s="10"/>
      <c r="NFQ210" s="10"/>
      <c r="NFR210" s="10"/>
      <c r="NFS210" s="10"/>
      <c r="NFT210" s="10"/>
      <c r="NFU210" s="10"/>
      <c r="NFV210" s="10"/>
      <c r="NFW210" s="10"/>
      <c r="NFX210" s="10"/>
      <c r="NFY210" s="10"/>
      <c r="NFZ210" s="10"/>
      <c r="NGA210" s="10"/>
      <c r="NGB210" s="10"/>
      <c r="NGC210" s="10"/>
      <c r="NGD210" s="10"/>
      <c r="NGE210" s="10"/>
      <c r="NGF210" s="10"/>
      <c r="NGG210" s="10"/>
      <c r="NGH210" s="10"/>
      <c r="NGI210" s="10"/>
      <c r="NGJ210" s="10"/>
      <c r="NGK210" s="10"/>
      <c r="NGL210" s="10"/>
      <c r="NGM210" s="10"/>
      <c r="NGN210" s="10"/>
      <c r="NGO210" s="10"/>
      <c r="NGP210" s="10"/>
      <c r="NGQ210" s="10"/>
      <c r="NGR210" s="10"/>
      <c r="NGS210" s="10"/>
      <c r="NGT210" s="10"/>
      <c r="NGU210" s="10"/>
      <c r="NGV210" s="10"/>
      <c r="NGW210" s="10"/>
      <c r="NGX210" s="10"/>
      <c r="NGY210" s="10"/>
      <c r="NGZ210" s="10"/>
      <c r="NHA210" s="10"/>
      <c r="NHB210" s="10"/>
      <c r="NHC210" s="10"/>
      <c r="NHD210" s="10"/>
      <c r="NHE210" s="10"/>
      <c r="NHF210" s="10"/>
      <c r="NHG210" s="10"/>
      <c r="NHH210" s="10"/>
      <c r="NHI210" s="10"/>
      <c r="NHJ210" s="10"/>
      <c r="NHK210" s="10"/>
      <c r="NHL210" s="10"/>
      <c r="NHM210" s="10"/>
      <c r="NHN210" s="10"/>
      <c r="NHO210" s="10"/>
      <c r="NHP210" s="10"/>
      <c r="NHQ210" s="10"/>
      <c r="NHR210" s="10"/>
      <c r="NHS210" s="10"/>
      <c r="NHT210" s="10"/>
      <c r="NHU210" s="10"/>
      <c r="NHV210" s="10"/>
      <c r="NHW210" s="10"/>
      <c r="NHX210" s="10"/>
      <c r="NHY210" s="10"/>
      <c r="NHZ210" s="10"/>
      <c r="NIA210" s="10"/>
      <c r="NIB210" s="10"/>
      <c r="NIC210" s="10"/>
      <c r="NID210" s="10"/>
      <c r="NIE210" s="10"/>
      <c r="NIF210" s="10"/>
      <c r="NIG210" s="10"/>
      <c r="NIH210" s="10"/>
      <c r="NII210" s="10"/>
      <c r="NIJ210" s="10"/>
      <c r="NIK210" s="10"/>
      <c r="NIL210" s="10"/>
      <c r="NIM210" s="10"/>
      <c r="NIN210" s="10"/>
      <c r="NIO210" s="10"/>
      <c r="NIP210" s="10"/>
      <c r="NIQ210" s="10"/>
      <c r="NIR210" s="10"/>
      <c r="NIS210" s="10"/>
      <c r="NIT210" s="10"/>
      <c r="NIU210" s="10"/>
      <c r="NIV210" s="10"/>
      <c r="NIW210" s="10"/>
      <c r="NIX210" s="10"/>
      <c r="NIY210" s="10"/>
      <c r="NIZ210" s="10"/>
      <c r="NJA210" s="10"/>
      <c r="NJB210" s="10"/>
      <c r="NJC210" s="10"/>
      <c r="NJD210" s="10"/>
      <c r="NJE210" s="10"/>
      <c r="NJF210" s="10"/>
      <c r="NJG210" s="10"/>
      <c r="NJH210" s="10"/>
      <c r="NJI210" s="10"/>
      <c r="NJJ210" s="10"/>
      <c r="NJK210" s="10"/>
      <c r="NJL210" s="10"/>
      <c r="NJM210" s="10"/>
      <c r="NJN210" s="10"/>
      <c r="NJO210" s="10"/>
      <c r="NJP210" s="10"/>
      <c r="NJQ210" s="10"/>
      <c r="NJR210" s="10"/>
      <c r="NJS210" s="10"/>
      <c r="NJT210" s="10"/>
      <c r="NJU210" s="10"/>
      <c r="NJV210" s="10"/>
      <c r="NJW210" s="10"/>
      <c r="NJX210" s="10"/>
      <c r="NJY210" s="10"/>
      <c r="NJZ210" s="10"/>
      <c r="NKA210" s="10"/>
      <c r="NKB210" s="10"/>
      <c r="NKC210" s="10"/>
      <c r="NKD210" s="10"/>
      <c r="NKE210" s="10"/>
      <c r="NKF210" s="10"/>
      <c r="NKG210" s="10"/>
      <c r="NKH210" s="10"/>
      <c r="NKI210" s="10"/>
      <c r="NKJ210" s="10"/>
      <c r="NKK210" s="10"/>
      <c r="NKL210" s="10"/>
      <c r="NKM210" s="10"/>
      <c r="NKN210" s="10"/>
      <c r="NKO210" s="10"/>
      <c r="NKP210" s="10"/>
      <c r="NKQ210" s="10"/>
      <c r="NKR210" s="10"/>
      <c r="NKS210" s="10"/>
      <c r="NKT210" s="10"/>
      <c r="NKU210" s="10"/>
      <c r="NKV210" s="10"/>
      <c r="NKW210" s="10"/>
      <c r="NKX210" s="10"/>
      <c r="NKY210" s="10"/>
      <c r="NKZ210" s="10"/>
      <c r="NLA210" s="10"/>
      <c r="NLB210" s="10"/>
      <c r="NLC210" s="10"/>
      <c r="NLD210" s="10"/>
      <c r="NLE210" s="10"/>
      <c r="NLF210" s="10"/>
      <c r="NLG210" s="10"/>
      <c r="NLH210" s="10"/>
      <c r="NLI210" s="10"/>
      <c r="NLJ210" s="10"/>
      <c r="NLK210" s="10"/>
      <c r="NLL210" s="10"/>
      <c r="NLM210" s="10"/>
      <c r="NLN210" s="10"/>
      <c r="NLO210" s="10"/>
      <c r="NLP210" s="10"/>
      <c r="NLQ210" s="10"/>
      <c r="NLR210" s="10"/>
      <c r="NLS210" s="10"/>
      <c r="NLT210" s="10"/>
      <c r="NLU210" s="10"/>
      <c r="NLV210" s="10"/>
      <c r="NLW210" s="10"/>
      <c r="NLX210" s="10"/>
      <c r="NLY210" s="10"/>
      <c r="NLZ210" s="10"/>
      <c r="NMA210" s="10"/>
      <c r="NMB210" s="10"/>
      <c r="NMC210" s="10"/>
      <c r="NMD210" s="10"/>
      <c r="NME210" s="10"/>
      <c r="NMF210" s="10"/>
      <c r="NMG210" s="10"/>
      <c r="NMH210" s="10"/>
      <c r="NMI210" s="10"/>
      <c r="NMJ210" s="10"/>
      <c r="NMK210" s="10"/>
      <c r="NML210" s="10"/>
      <c r="NMM210" s="10"/>
      <c r="NMN210" s="10"/>
      <c r="NMO210" s="10"/>
      <c r="NMP210" s="10"/>
      <c r="NMQ210" s="10"/>
      <c r="NMR210" s="10"/>
      <c r="NMS210" s="10"/>
      <c r="NMT210" s="10"/>
      <c r="NMU210" s="10"/>
      <c r="NMV210" s="10"/>
      <c r="NMW210" s="10"/>
      <c r="NMX210" s="10"/>
      <c r="NMY210" s="10"/>
      <c r="NMZ210" s="10"/>
      <c r="NNA210" s="10"/>
      <c r="NNB210" s="10"/>
      <c r="NNC210" s="10"/>
      <c r="NND210" s="10"/>
      <c r="NNE210" s="10"/>
      <c r="NNF210" s="10"/>
      <c r="NNG210" s="10"/>
      <c r="NNH210" s="10"/>
      <c r="NNI210" s="10"/>
      <c r="NNJ210" s="10"/>
      <c r="NNK210" s="10"/>
      <c r="NNL210" s="10"/>
      <c r="NNM210" s="10"/>
      <c r="NNN210" s="10"/>
      <c r="NNO210" s="10"/>
      <c r="NNP210" s="10"/>
      <c r="NNQ210" s="10"/>
      <c r="NNR210" s="10"/>
      <c r="NNS210" s="10"/>
      <c r="NNT210" s="10"/>
      <c r="NNU210" s="10"/>
      <c r="NNV210" s="10"/>
      <c r="NNW210" s="10"/>
      <c r="NNX210" s="10"/>
      <c r="NNY210" s="10"/>
      <c r="NNZ210" s="10"/>
      <c r="NOA210" s="10"/>
      <c r="NOB210" s="10"/>
      <c r="NOC210" s="10"/>
      <c r="NOD210" s="10"/>
      <c r="NOE210" s="10"/>
      <c r="NOF210" s="10"/>
      <c r="NOG210" s="10"/>
      <c r="NOH210" s="10"/>
      <c r="NOI210" s="10"/>
      <c r="NOJ210" s="10"/>
      <c r="NOK210" s="10"/>
      <c r="NOL210" s="10"/>
      <c r="NOM210" s="10"/>
      <c r="NON210" s="10"/>
      <c r="NOO210" s="10"/>
      <c r="NOP210" s="10"/>
      <c r="NOQ210" s="10"/>
      <c r="NOR210" s="10"/>
      <c r="NOS210" s="10"/>
      <c r="NOT210" s="10"/>
      <c r="NOU210" s="10"/>
      <c r="NOV210" s="10"/>
      <c r="NOW210" s="10"/>
      <c r="NOX210" s="10"/>
      <c r="NOY210" s="10"/>
      <c r="NOZ210" s="10"/>
      <c r="NPA210" s="10"/>
      <c r="NPB210" s="10"/>
      <c r="NPC210" s="10"/>
      <c r="NPD210" s="10"/>
      <c r="NPE210" s="10"/>
      <c r="NPF210" s="10"/>
      <c r="NPG210" s="10"/>
      <c r="NPH210" s="10"/>
      <c r="NPI210" s="10"/>
      <c r="NPJ210" s="10"/>
      <c r="NPK210" s="10"/>
      <c r="NPL210" s="10"/>
      <c r="NPM210" s="10"/>
      <c r="NPN210" s="10"/>
      <c r="NPO210" s="10"/>
      <c r="NPP210" s="10"/>
      <c r="NPQ210" s="10"/>
      <c r="NPR210" s="10"/>
      <c r="NPS210" s="10"/>
      <c r="NPT210" s="10"/>
      <c r="NPU210" s="10"/>
      <c r="NPV210" s="10"/>
      <c r="NPW210" s="10"/>
      <c r="NPX210" s="10"/>
      <c r="NPY210" s="10"/>
      <c r="NPZ210" s="10"/>
      <c r="NQA210" s="10"/>
      <c r="NQB210" s="10"/>
      <c r="NQC210" s="10"/>
      <c r="NQD210" s="10"/>
      <c r="NQE210" s="10"/>
      <c r="NQF210" s="10"/>
      <c r="NQG210" s="10"/>
      <c r="NQH210" s="10"/>
      <c r="NQI210" s="10"/>
      <c r="NQJ210" s="10"/>
      <c r="NQK210" s="10"/>
      <c r="NQL210" s="10"/>
      <c r="NQM210" s="10"/>
      <c r="NQN210" s="10"/>
      <c r="NQO210" s="10"/>
      <c r="NQP210" s="10"/>
      <c r="NQQ210" s="10"/>
      <c r="NQR210" s="10"/>
      <c r="NQS210" s="10"/>
      <c r="NQT210" s="10"/>
      <c r="NQU210" s="10"/>
      <c r="NQV210" s="10"/>
      <c r="NQW210" s="10"/>
      <c r="NQX210" s="10"/>
      <c r="NQY210" s="10"/>
      <c r="NQZ210" s="10"/>
      <c r="NRA210" s="10"/>
      <c r="NRB210" s="10"/>
      <c r="NRC210" s="10"/>
      <c r="NRD210" s="10"/>
      <c r="NRE210" s="10"/>
      <c r="NRF210" s="10"/>
      <c r="NRG210" s="10"/>
      <c r="NRH210" s="10"/>
      <c r="NRI210" s="10"/>
      <c r="NRJ210" s="10"/>
      <c r="NRK210" s="10"/>
      <c r="NRL210" s="10"/>
      <c r="NRM210" s="10"/>
      <c r="NRN210" s="10"/>
      <c r="NRO210" s="10"/>
      <c r="NRP210" s="10"/>
      <c r="NRQ210" s="10"/>
      <c r="NRR210" s="10"/>
      <c r="NRS210" s="10"/>
      <c r="NRT210" s="10"/>
      <c r="NRU210" s="10"/>
      <c r="NRV210" s="10"/>
      <c r="NRW210" s="10"/>
      <c r="NRX210" s="10"/>
      <c r="NRY210" s="10"/>
      <c r="NRZ210" s="10"/>
      <c r="NSA210" s="10"/>
      <c r="NSB210" s="10"/>
      <c r="NSC210" s="10"/>
      <c r="NSD210" s="10"/>
      <c r="NSE210" s="10"/>
      <c r="NSF210" s="10"/>
      <c r="NSG210" s="10"/>
      <c r="NSH210" s="10"/>
      <c r="NSI210" s="10"/>
      <c r="NSJ210" s="10"/>
      <c r="NSK210" s="10"/>
      <c r="NSL210" s="10"/>
      <c r="NSM210" s="10"/>
      <c r="NSN210" s="10"/>
      <c r="NSO210" s="10"/>
      <c r="NSP210" s="10"/>
      <c r="NSQ210" s="10"/>
      <c r="NSR210" s="10"/>
      <c r="NSS210" s="10"/>
      <c r="NST210" s="10"/>
      <c r="NSU210" s="10"/>
      <c r="NSV210" s="10"/>
      <c r="NSW210" s="10"/>
      <c r="NSX210" s="10"/>
      <c r="NSY210" s="10"/>
      <c r="NSZ210" s="10"/>
      <c r="NTA210" s="10"/>
      <c r="NTB210" s="10"/>
      <c r="NTC210" s="10"/>
      <c r="NTD210" s="10"/>
      <c r="NTE210" s="10"/>
      <c r="NTF210" s="10"/>
      <c r="NTG210" s="10"/>
      <c r="NTH210" s="10"/>
      <c r="NTI210" s="10"/>
      <c r="NTJ210" s="10"/>
      <c r="NTK210" s="10"/>
      <c r="NTL210" s="10"/>
      <c r="NTM210" s="10"/>
      <c r="NTN210" s="10"/>
      <c r="NTO210" s="10"/>
      <c r="NTP210" s="10"/>
      <c r="NTQ210" s="10"/>
      <c r="NTR210" s="10"/>
      <c r="NTS210" s="10"/>
      <c r="NTT210" s="10"/>
      <c r="NTU210" s="10"/>
      <c r="NTV210" s="10"/>
      <c r="NTW210" s="10"/>
      <c r="NTX210" s="10"/>
      <c r="NTY210" s="10"/>
      <c r="NTZ210" s="10"/>
      <c r="NUA210" s="10"/>
      <c r="NUB210" s="10"/>
      <c r="NUC210" s="10"/>
      <c r="NUD210" s="10"/>
      <c r="NUE210" s="10"/>
      <c r="NUF210" s="10"/>
      <c r="NUG210" s="10"/>
      <c r="NUH210" s="10"/>
      <c r="NUI210" s="10"/>
      <c r="NUJ210" s="10"/>
      <c r="NUK210" s="10"/>
      <c r="NUL210" s="10"/>
      <c r="NUM210" s="10"/>
      <c r="NUN210" s="10"/>
      <c r="NUO210" s="10"/>
      <c r="NUP210" s="10"/>
      <c r="NUQ210" s="10"/>
      <c r="NUR210" s="10"/>
      <c r="NUS210" s="10"/>
      <c r="NUT210" s="10"/>
      <c r="NUU210" s="10"/>
      <c r="NUV210" s="10"/>
      <c r="NUW210" s="10"/>
      <c r="NUX210" s="10"/>
      <c r="NUY210" s="10"/>
      <c r="NUZ210" s="10"/>
      <c r="NVA210" s="10"/>
      <c r="NVB210" s="10"/>
      <c r="NVC210" s="10"/>
      <c r="NVD210" s="10"/>
      <c r="NVE210" s="10"/>
      <c r="NVF210" s="10"/>
      <c r="NVG210" s="10"/>
      <c r="NVH210" s="10"/>
      <c r="NVI210" s="10"/>
      <c r="NVJ210" s="10"/>
      <c r="NVK210" s="10"/>
      <c r="NVL210" s="10"/>
      <c r="NVM210" s="10"/>
      <c r="NVN210" s="10"/>
      <c r="NVO210" s="10"/>
      <c r="NVP210" s="10"/>
      <c r="NVQ210" s="10"/>
      <c r="NVR210" s="10"/>
      <c r="NVS210" s="10"/>
      <c r="NVT210" s="10"/>
      <c r="NVU210" s="10"/>
      <c r="NVV210" s="10"/>
      <c r="NVW210" s="10"/>
      <c r="NVX210" s="10"/>
      <c r="NVY210" s="10"/>
      <c r="NVZ210" s="10"/>
      <c r="NWA210" s="10"/>
      <c r="NWB210" s="10"/>
      <c r="NWC210" s="10"/>
      <c r="NWD210" s="10"/>
      <c r="NWE210" s="10"/>
      <c r="NWF210" s="10"/>
      <c r="NWG210" s="10"/>
      <c r="NWH210" s="10"/>
      <c r="NWI210" s="10"/>
      <c r="NWJ210" s="10"/>
      <c r="NWK210" s="10"/>
      <c r="NWL210" s="10"/>
      <c r="NWM210" s="10"/>
      <c r="NWN210" s="10"/>
      <c r="NWO210" s="10"/>
      <c r="NWP210" s="10"/>
      <c r="NWQ210" s="10"/>
      <c r="NWR210" s="10"/>
      <c r="NWS210" s="10"/>
      <c r="NWT210" s="10"/>
      <c r="NWU210" s="10"/>
      <c r="NWV210" s="10"/>
      <c r="NWW210" s="10"/>
      <c r="NWX210" s="10"/>
      <c r="NWY210" s="10"/>
      <c r="NWZ210" s="10"/>
      <c r="NXA210" s="10"/>
      <c r="NXB210" s="10"/>
      <c r="NXC210" s="10"/>
      <c r="NXD210" s="10"/>
      <c r="NXE210" s="10"/>
      <c r="NXF210" s="10"/>
      <c r="NXG210" s="10"/>
      <c r="NXH210" s="10"/>
      <c r="NXI210" s="10"/>
      <c r="NXJ210" s="10"/>
      <c r="NXK210" s="10"/>
      <c r="NXL210" s="10"/>
      <c r="NXM210" s="10"/>
      <c r="NXN210" s="10"/>
      <c r="NXO210" s="10"/>
      <c r="NXP210" s="10"/>
      <c r="NXQ210" s="10"/>
      <c r="NXR210" s="10"/>
      <c r="NXS210" s="10"/>
      <c r="NXT210" s="10"/>
      <c r="NXU210" s="10"/>
      <c r="NXV210" s="10"/>
      <c r="NXW210" s="10"/>
      <c r="NXX210" s="10"/>
      <c r="NXY210" s="10"/>
      <c r="NXZ210" s="10"/>
      <c r="NYA210" s="10"/>
      <c r="NYB210" s="10"/>
      <c r="NYC210" s="10"/>
      <c r="NYD210" s="10"/>
      <c r="NYE210" s="10"/>
      <c r="NYF210" s="10"/>
      <c r="NYG210" s="10"/>
      <c r="NYH210" s="10"/>
      <c r="NYI210" s="10"/>
      <c r="NYJ210" s="10"/>
      <c r="NYK210" s="10"/>
      <c r="NYL210" s="10"/>
      <c r="NYM210" s="10"/>
      <c r="NYN210" s="10"/>
      <c r="NYO210" s="10"/>
      <c r="NYP210" s="10"/>
      <c r="NYQ210" s="10"/>
      <c r="NYR210" s="10"/>
      <c r="NYS210" s="10"/>
      <c r="NYT210" s="10"/>
      <c r="NYU210" s="10"/>
      <c r="NYV210" s="10"/>
      <c r="NYW210" s="10"/>
      <c r="NYX210" s="10"/>
      <c r="NYY210" s="10"/>
      <c r="NYZ210" s="10"/>
      <c r="NZA210" s="10"/>
      <c r="NZB210" s="10"/>
      <c r="NZC210" s="10"/>
      <c r="NZD210" s="10"/>
      <c r="NZE210" s="10"/>
      <c r="NZF210" s="10"/>
      <c r="NZG210" s="10"/>
      <c r="NZH210" s="10"/>
      <c r="NZI210" s="10"/>
      <c r="NZJ210" s="10"/>
      <c r="NZK210" s="10"/>
      <c r="NZL210" s="10"/>
      <c r="NZM210" s="10"/>
      <c r="NZN210" s="10"/>
      <c r="NZO210" s="10"/>
      <c r="NZP210" s="10"/>
      <c r="NZQ210" s="10"/>
      <c r="NZR210" s="10"/>
      <c r="NZS210" s="10"/>
      <c r="NZT210" s="10"/>
      <c r="NZU210" s="10"/>
      <c r="NZV210" s="10"/>
      <c r="NZW210" s="10"/>
      <c r="NZX210" s="10"/>
      <c r="NZY210" s="10"/>
      <c r="NZZ210" s="10"/>
      <c r="OAA210" s="10"/>
      <c r="OAB210" s="10"/>
      <c r="OAC210" s="10"/>
      <c r="OAD210" s="10"/>
      <c r="OAE210" s="10"/>
      <c r="OAF210" s="10"/>
      <c r="OAG210" s="10"/>
      <c r="OAH210" s="10"/>
      <c r="OAI210" s="10"/>
      <c r="OAJ210" s="10"/>
      <c r="OAK210" s="10"/>
      <c r="OAL210" s="10"/>
      <c r="OAM210" s="10"/>
      <c r="OAN210" s="10"/>
      <c r="OAO210" s="10"/>
      <c r="OAP210" s="10"/>
      <c r="OAQ210" s="10"/>
      <c r="OAR210" s="10"/>
      <c r="OAS210" s="10"/>
      <c r="OAT210" s="10"/>
      <c r="OAU210" s="10"/>
      <c r="OAV210" s="10"/>
      <c r="OAW210" s="10"/>
      <c r="OAX210" s="10"/>
      <c r="OAY210" s="10"/>
      <c r="OAZ210" s="10"/>
      <c r="OBA210" s="10"/>
      <c r="OBB210" s="10"/>
      <c r="OBC210" s="10"/>
      <c r="OBD210" s="10"/>
      <c r="OBE210" s="10"/>
      <c r="OBF210" s="10"/>
      <c r="OBG210" s="10"/>
      <c r="OBH210" s="10"/>
      <c r="OBI210" s="10"/>
      <c r="OBJ210" s="10"/>
      <c r="OBK210" s="10"/>
      <c r="OBL210" s="10"/>
      <c r="OBM210" s="10"/>
      <c r="OBN210" s="10"/>
      <c r="OBO210" s="10"/>
      <c r="OBP210" s="10"/>
      <c r="OBQ210" s="10"/>
      <c r="OBR210" s="10"/>
      <c r="OBS210" s="10"/>
      <c r="OBT210" s="10"/>
      <c r="OBU210" s="10"/>
      <c r="OBV210" s="10"/>
      <c r="OBW210" s="10"/>
      <c r="OBX210" s="10"/>
      <c r="OBY210" s="10"/>
      <c r="OBZ210" s="10"/>
      <c r="OCA210" s="10"/>
      <c r="OCB210" s="10"/>
      <c r="OCC210" s="10"/>
      <c r="OCD210" s="10"/>
      <c r="OCE210" s="10"/>
      <c r="OCF210" s="10"/>
      <c r="OCG210" s="10"/>
      <c r="OCH210" s="10"/>
      <c r="OCI210" s="10"/>
      <c r="OCJ210" s="10"/>
      <c r="OCK210" s="10"/>
      <c r="OCL210" s="10"/>
      <c r="OCM210" s="10"/>
      <c r="OCN210" s="10"/>
      <c r="OCO210" s="10"/>
      <c r="OCP210" s="10"/>
      <c r="OCQ210" s="10"/>
      <c r="OCR210" s="10"/>
      <c r="OCS210" s="10"/>
      <c r="OCT210" s="10"/>
      <c r="OCU210" s="10"/>
      <c r="OCV210" s="10"/>
      <c r="OCW210" s="10"/>
      <c r="OCX210" s="10"/>
      <c r="OCY210" s="10"/>
      <c r="OCZ210" s="10"/>
      <c r="ODA210" s="10"/>
      <c r="ODB210" s="10"/>
      <c r="ODC210" s="10"/>
      <c r="ODD210" s="10"/>
      <c r="ODE210" s="10"/>
      <c r="ODF210" s="10"/>
      <c r="ODG210" s="10"/>
      <c r="ODH210" s="10"/>
      <c r="ODI210" s="10"/>
      <c r="ODJ210" s="10"/>
      <c r="ODK210" s="10"/>
      <c r="ODL210" s="10"/>
      <c r="ODM210" s="10"/>
      <c r="ODN210" s="10"/>
      <c r="ODO210" s="10"/>
      <c r="ODP210" s="10"/>
      <c r="ODQ210" s="10"/>
      <c r="ODR210" s="10"/>
      <c r="ODS210" s="10"/>
      <c r="ODT210" s="10"/>
      <c r="ODU210" s="10"/>
      <c r="ODV210" s="10"/>
      <c r="ODW210" s="10"/>
      <c r="ODX210" s="10"/>
      <c r="ODY210" s="10"/>
      <c r="ODZ210" s="10"/>
      <c r="OEA210" s="10"/>
      <c r="OEB210" s="10"/>
      <c r="OEC210" s="10"/>
      <c r="OED210" s="10"/>
      <c r="OEE210" s="10"/>
      <c r="OEF210" s="10"/>
      <c r="OEG210" s="10"/>
      <c r="OEH210" s="10"/>
      <c r="OEI210" s="10"/>
      <c r="OEJ210" s="10"/>
      <c r="OEK210" s="10"/>
      <c r="OEL210" s="10"/>
      <c r="OEM210" s="10"/>
      <c r="OEN210" s="10"/>
      <c r="OEO210" s="10"/>
      <c r="OEP210" s="10"/>
      <c r="OEQ210" s="10"/>
      <c r="OER210" s="10"/>
      <c r="OES210" s="10"/>
      <c r="OET210" s="10"/>
      <c r="OEU210" s="10"/>
      <c r="OEV210" s="10"/>
      <c r="OEW210" s="10"/>
      <c r="OEX210" s="10"/>
      <c r="OEY210" s="10"/>
      <c r="OEZ210" s="10"/>
      <c r="OFA210" s="10"/>
      <c r="OFB210" s="10"/>
      <c r="OFC210" s="10"/>
      <c r="OFD210" s="10"/>
      <c r="OFE210" s="10"/>
      <c r="OFF210" s="10"/>
      <c r="OFG210" s="10"/>
      <c r="OFH210" s="10"/>
      <c r="OFI210" s="10"/>
      <c r="OFJ210" s="10"/>
      <c r="OFK210" s="10"/>
      <c r="OFL210" s="10"/>
      <c r="OFM210" s="10"/>
      <c r="OFN210" s="10"/>
      <c r="OFO210" s="10"/>
      <c r="OFP210" s="10"/>
      <c r="OFQ210" s="10"/>
      <c r="OFR210" s="10"/>
      <c r="OFS210" s="10"/>
      <c r="OFT210" s="10"/>
      <c r="OFU210" s="10"/>
      <c r="OFV210" s="10"/>
      <c r="OFW210" s="10"/>
      <c r="OFX210" s="10"/>
      <c r="OFY210" s="10"/>
      <c r="OFZ210" s="10"/>
      <c r="OGA210" s="10"/>
      <c r="OGB210" s="10"/>
      <c r="OGC210" s="10"/>
      <c r="OGD210" s="10"/>
      <c r="OGE210" s="10"/>
      <c r="OGF210" s="10"/>
      <c r="OGG210" s="10"/>
      <c r="OGH210" s="10"/>
      <c r="OGI210" s="10"/>
      <c r="OGJ210" s="10"/>
      <c r="OGK210" s="10"/>
      <c r="OGL210" s="10"/>
      <c r="OGM210" s="10"/>
      <c r="OGN210" s="10"/>
      <c r="OGO210" s="10"/>
      <c r="OGP210" s="10"/>
      <c r="OGQ210" s="10"/>
      <c r="OGR210" s="10"/>
      <c r="OGS210" s="10"/>
      <c r="OGT210" s="10"/>
      <c r="OGU210" s="10"/>
      <c r="OGV210" s="10"/>
      <c r="OGW210" s="10"/>
      <c r="OGX210" s="10"/>
      <c r="OGY210" s="10"/>
      <c r="OGZ210" s="10"/>
      <c r="OHA210" s="10"/>
      <c r="OHB210" s="10"/>
      <c r="OHC210" s="10"/>
      <c r="OHD210" s="10"/>
      <c r="OHE210" s="10"/>
      <c r="OHF210" s="10"/>
      <c r="OHG210" s="10"/>
      <c r="OHH210" s="10"/>
      <c r="OHI210" s="10"/>
      <c r="OHJ210" s="10"/>
      <c r="OHK210" s="10"/>
      <c r="OHL210" s="10"/>
      <c r="OHM210" s="10"/>
      <c r="OHN210" s="10"/>
      <c r="OHO210" s="10"/>
      <c r="OHP210" s="10"/>
      <c r="OHQ210" s="10"/>
      <c r="OHR210" s="10"/>
      <c r="OHS210" s="10"/>
      <c r="OHT210" s="10"/>
      <c r="OHU210" s="10"/>
      <c r="OHV210" s="10"/>
      <c r="OHW210" s="10"/>
      <c r="OHX210" s="10"/>
      <c r="OHY210" s="10"/>
      <c r="OHZ210" s="10"/>
      <c r="OIA210" s="10"/>
      <c r="OIB210" s="10"/>
      <c r="OIC210" s="10"/>
      <c r="OID210" s="10"/>
      <c r="OIE210" s="10"/>
      <c r="OIF210" s="10"/>
      <c r="OIG210" s="10"/>
      <c r="OIH210" s="10"/>
      <c r="OII210" s="10"/>
      <c r="OIJ210" s="10"/>
      <c r="OIK210" s="10"/>
      <c r="OIL210" s="10"/>
      <c r="OIM210" s="10"/>
      <c r="OIN210" s="10"/>
      <c r="OIO210" s="10"/>
      <c r="OIP210" s="10"/>
      <c r="OIQ210" s="10"/>
      <c r="OIR210" s="10"/>
      <c r="OIS210" s="10"/>
      <c r="OIT210" s="10"/>
      <c r="OIU210" s="10"/>
      <c r="OIV210" s="10"/>
      <c r="OIW210" s="10"/>
      <c r="OIX210" s="10"/>
      <c r="OIY210" s="10"/>
      <c r="OIZ210" s="10"/>
      <c r="OJA210" s="10"/>
      <c r="OJB210" s="10"/>
      <c r="OJC210" s="10"/>
      <c r="OJD210" s="10"/>
      <c r="OJE210" s="10"/>
      <c r="OJF210" s="10"/>
      <c r="OJG210" s="10"/>
      <c r="OJH210" s="10"/>
      <c r="OJI210" s="10"/>
      <c r="OJJ210" s="10"/>
      <c r="OJK210" s="10"/>
      <c r="OJL210" s="10"/>
      <c r="OJM210" s="10"/>
      <c r="OJN210" s="10"/>
      <c r="OJO210" s="10"/>
      <c r="OJP210" s="10"/>
      <c r="OJQ210" s="10"/>
      <c r="OJR210" s="10"/>
      <c r="OJS210" s="10"/>
      <c r="OJT210" s="10"/>
      <c r="OJU210" s="10"/>
      <c r="OJV210" s="10"/>
      <c r="OJW210" s="10"/>
      <c r="OJX210" s="10"/>
      <c r="OJY210" s="10"/>
      <c r="OJZ210" s="10"/>
      <c r="OKA210" s="10"/>
      <c r="OKB210" s="10"/>
      <c r="OKC210" s="10"/>
      <c r="OKD210" s="10"/>
      <c r="OKE210" s="10"/>
      <c r="OKF210" s="10"/>
      <c r="OKG210" s="10"/>
      <c r="OKH210" s="10"/>
      <c r="OKI210" s="10"/>
      <c r="OKJ210" s="10"/>
      <c r="OKK210" s="10"/>
      <c r="OKL210" s="10"/>
      <c r="OKM210" s="10"/>
      <c r="OKN210" s="10"/>
      <c r="OKO210" s="10"/>
      <c r="OKP210" s="10"/>
      <c r="OKQ210" s="10"/>
      <c r="OKR210" s="10"/>
      <c r="OKS210" s="10"/>
      <c r="OKT210" s="10"/>
      <c r="OKU210" s="10"/>
      <c r="OKV210" s="10"/>
      <c r="OKW210" s="10"/>
      <c r="OKX210" s="10"/>
      <c r="OKY210" s="10"/>
      <c r="OKZ210" s="10"/>
      <c r="OLA210" s="10"/>
      <c r="OLB210" s="10"/>
      <c r="OLC210" s="10"/>
      <c r="OLD210" s="10"/>
      <c r="OLE210" s="10"/>
      <c r="OLF210" s="10"/>
      <c r="OLG210" s="10"/>
      <c r="OLH210" s="10"/>
      <c r="OLI210" s="10"/>
      <c r="OLJ210" s="10"/>
      <c r="OLK210" s="10"/>
      <c r="OLL210" s="10"/>
      <c r="OLM210" s="10"/>
      <c r="OLN210" s="10"/>
      <c r="OLO210" s="10"/>
      <c r="OLP210" s="10"/>
      <c r="OLQ210" s="10"/>
      <c r="OLR210" s="10"/>
      <c r="OLS210" s="10"/>
      <c r="OLT210" s="10"/>
      <c r="OLU210" s="10"/>
      <c r="OLV210" s="10"/>
      <c r="OLW210" s="10"/>
      <c r="OLX210" s="10"/>
      <c r="OLY210" s="10"/>
      <c r="OLZ210" s="10"/>
      <c r="OMA210" s="10"/>
      <c r="OMB210" s="10"/>
      <c r="OMC210" s="10"/>
      <c r="OMD210" s="10"/>
      <c r="OME210" s="10"/>
      <c r="OMF210" s="10"/>
      <c r="OMG210" s="10"/>
      <c r="OMH210" s="10"/>
      <c r="OMI210" s="10"/>
      <c r="OMJ210" s="10"/>
      <c r="OMK210" s="10"/>
      <c r="OML210" s="10"/>
      <c r="OMM210" s="10"/>
      <c r="OMN210" s="10"/>
      <c r="OMO210" s="10"/>
      <c r="OMP210" s="10"/>
      <c r="OMQ210" s="10"/>
      <c r="OMR210" s="10"/>
      <c r="OMS210" s="10"/>
      <c r="OMT210" s="10"/>
      <c r="OMU210" s="10"/>
      <c r="OMV210" s="10"/>
      <c r="OMW210" s="10"/>
      <c r="OMX210" s="10"/>
      <c r="OMY210" s="10"/>
      <c r="OMZ210" s="10"/>
      <c r="ONA210" s="10"/>
      <c r="ONB210" s="10"/>
      <c r="ONC210" s="10"/>
      <c r="OND210" s="10"/>
      <c r="ONE210" s="10"/>
      <c r="ONF210" s="10"/>
      <c r="ONG210" s="10"/>
      <c r="ONH210" s="10"/>
      <c r="ONI210" s="10"/>
      <c r="ONJ210" s="10"/>
      <c r="ONK210" s="10"/>
      <c r="ONL210" s="10"/>
      <c r="ONM210" s="10"/>
      <c r="ONN210" s="10"/>
      <c r="ONO210" s="10"/>
      <c r="ONP210" s="10"/>
      <c r="ONQ210" s="10"/>
      <c r="ONR210" s="10"/>
      <c r="ONS210" s="10"/>
      <c r="ONT210" s="10"/>
      <c r="ONU210" s="10"/>
      <c r="ONV210" s="10"/>
      <c r="ONW210" s="10"/>
      <c r="ONX210" s="10"/>
      <c r="ONY210" s="10"/>
      <c r="ONZ210" s="10"/>
      <c r="OOA210" s="10"/>
      <c r="OOB210" s="10"/>
      <c r="OOC210" s="10"/>
      <c r="OOD210" s="10"/>
      <c r="OOE210" s="10"/>
      <c r="OOF210" s="10"/>
      <c r="OOG210" s="10"/>
      <c r="OOH210" s="10"/>
      <c r="OOI210" s="10"/>
      <c r="OOJ210" s="10"/>
      <c r="OOK210" s="10"/>
      <c r="OOL210" s="10"/>
      <c r="OOM210" s="10"/>
      <c r="OON210" s="10"/>
      <c r="OOO210" s="10"/>
      <c r="OOP210" s="10"/>
      <c r="OOQ210" s="10"/>
      <c r="OOR210" s="10"/>
      <c r="OOS210" s="10"/>
      <c r="OOT210" s="10"/>
      <c r="OOU210" s="10"/>
      <c r="OOV210" s="10"/>
      <c r="OOW210" s="10"/>
      <c r="OOX210" s="10"/>
      <c r="OOY210" s="10"/>
      <c r="OOZ210" s="10"/>
      <c r="OPA210" s="10"/>
      <c r="OPB210" s="10"/>
      <c r="OPC210" s="10"/>
      <c r="OPD210" s="10"/>
      <c r="OPE210" s="10"/>
      <c r="OPF210" s="10"/>
      <c r="OPG210" s="10"/>
      <c r="OPH210" s="10"/>
      <c r="OPI210" s="10"/>
      <c r="OPJ210" s="10"/>
      <c r="OPK210" s="10"/>
      <c r="OPL210" s="10"/>
      <c r="OPM210" s="10"/>
      <c r="OPN210" s="10"/>
      <c r="OPO210" s="10"/>
      <c r="OPP210" s="10"/>
      <c r="OPQ210" s="10"/>
      <c r="OPR210" s="10"/>
      <c r="OPS210" s="10"/>
      <c r="OPT210" s="10"/>
      <c r="OPU210" s="10"/>
      <c r="OPV210" s="10"/>
      <c r="OPW210" s="10"/>
      <c r="OPX210" s="10"/>
      <c r="OPY210" s="10"/>
      <c r="OPZ210" s="10"/>
      <c r="OQA210" s="10"/>
      <c r="OQB210" s="10"/>
      <c r="OQC210" s="10"/>
      <c r="OQD210" s="10"/>
      <c r="OQE210" s="10"/>
      <c r="OQF210" s="10"/>
      <c r="OQG210" s="10"/>
      <c r="OQH210" s="10"/>
      <c r="OQI210" s="10"/>
      <c r="OQJ210" s="10"/>
      <c r="OQK210" s="10"/>
      <c r="OQL210" s="10"/>
      <c r="OQM210" s="10"/>
      <c r="OQN210" s="10"/>
      <c r="OQO210" s="10"/>
      <c r="OQP210" s="10"/>
      <c r="OQQ210" s="10"/>
      <c r="OQR210" s="10"/>
      <c r="OQS210" s="10"/>
      <c r="OQT210" s="10"/>
      <c r="OQU210" s="10"/>
      <c r="OQV210" s="10"/>
      <c r="OQW210" s="10"/>
      <c r="OQX210" s="10"/>
      <c r="OQY210" s="10"/>
      <c r="OQZ210" s="10"/>
      <c r="ORA210" s="10"/>
      <c r="ORB210" s="10"/>
      <c r="ORC210" s="10"/>
      <c r="ORD210" s="10"/>
      <c r="ORE210" s="10"/>
      <c r="ORF210" s="10"/>
      <c r="ORG210" s="10"/>
      <c r="ORH210" s="10"/>
      <c r="ORI210" s="10"/>
      <c r="ORJ210" s="10"/>
      <c r="ORK210" s="10"/>
      <c r="ORL210" s="10"/>
      <c r="ORM210" s="10"/>
      <c r="ORN210" s="10"/>
      <c r="ORO210" s="10"/>
      <c r="ORP210" s="10"/>
      <c r="ORQ210" s="10"/>
      <c r="ORR210" s="10"/>
      <c r="ORS210" s="10"/>
      <c r="ORT210" s="10"/>
      <c r="ORU210" s="10"/>
      <c r="ORV210" s="10"/>
      <c r="ORW210" s="10"/>
      <c r="ORX210" s="10"/>
      <c r="ORY210" s="10"/>
      <c r="ORZ210" s="10"/>
      <c r="OSA210" s="10"/>
      <c r="OSB210" s="10"/>
      <c r="OSC210" s="10"/>
      <c r="OSD210" s="10"/>
      <c r="OSE210" s="10"/>
      <c r="OSF210" s="10"/>
      <c r="OSG210" s="10"/>
      <c r="OSH210" s="10"/>
      <c r="OSI210" s="10"/>
      <c r="OSJ210" s="10"/>
      <c r="OSK210" s="10"/>
      <c r="OSL210" s="10"/>
      <c r="OSM210" s="10"/>
      <c r="OSN210" s="10"/>
      <c r="OSO210" s="10"/>
      <c r="OSP210" s="10"/>
      <c r="OSQ210" s="10"/>
      <c r="OSR210" s="10"/>
      <c r="OSS210" s="10"/>
      <c r="OST210" s="10"/>
      <c r="OSU210" s="10"/>
      <c r="OSV210" s="10"/>
      <c r="OSW210" s="10"/>
      <c r="OSX210" s="10"/>
      <c r="OSY210" s="10"/>
      <c r="OSZ210" s="10"/>
      <c r="OTA210" s="10"/>
      <c r="OTB210" s="10"/>
      <c r="OTC210" s="10"/>
      <c r="OTD210" s="10"/>
      <c r="OTE210" s="10"/>
      <c r="OTF210" s="10"/>
      <c r="OTG210" s="10"/>
      <c r="OTH210" s="10"/>
      <c r="OTI210" s="10"/>
      <c r="OTJ210" s="10"/>
      <c r="OTK210" s="10"/>
      <c r="OTL210" s="10"/>
      <c r="OTM210" s="10"/>
      <c r="OTN210" s="10"/>
      <c r="OTO210" s="10"/>
      <c r="OTP210" s="10"/>
      <c r="OTQ210" s="10"/>
      <c r="OTR210" s="10"/>
      <c r="OTS210" s="10"/>
      <c r="OTT210" s="10"/>
      <c r="OTU210" s="10"/>
      <c r="OTV210" s="10"/>
      <c r="OTW210" s="10"/>
      <c r="OTX210" s="10"/>
      <c r="OTY210" s="10"/>
      <c r="OTZ210" s="10"/>
      <c r="OUA210" s="10"/>
      <c r="OUB210" s="10"/>
      <c r="OUC210" s="10"/>
      <c r="OUD210" s="10"/>
      <c r="OUE210" s="10"/>
      <c r="OUF210" s="10"/>
      <c r="OUG210" s="10"/>
      <c r="OUH210" s="10"/>
      <c r="OUI210" s="10"/>
      <c r="OUJ210" s="10"/>
      <c r="OUK210" s="10"/>
      <c r="OUL210" s="10"/>
      <c r="OUM210" s="10"/>
      <c r="OUN210" s="10"/>
      <c r="OUO210" s="10"/>
      <c r="OUP210" s="10"/>
      <c r="OUQ210" s="10"/>
      <c r="OUR210" s="10"/>
      <c r="OUS210" s="10"/>
      <c r="OUT210" s="10"/>
      <c r="OUU210" s="10"/>
      <c r="OUV210" s="10"/>
      <c r="OUW210" s="10"/>
      <c r="OUX210" s="10"/>
      <c r="OUY210" s="10"/>
      <c r="OUZ210" s="10"/>
      <c r="OVA210" s="10"/>
      <c r="OVB210" s="10"/>
      <c r="OVC210" s="10"/>
      <c r="OVD210" s="10"/>
      <c r="OVE210" s="10"/>
      <c r="OVF210" s="10"/>
      <c r="OVG210" s="10"/>
      <c r="OVH210" s="10"/>
      <c r="OVI210" s="10"/>
      <c r="OVJ210" s="10"/>
      <c r="OVK210" s="10"/>
      <c r="OVL210" s="10"/>
      <c r="OVM210" s="10"/>
      <c r="OVN210" s="10"/>
      <c r="OVO210" s="10"/>
      <c r="OVP210" s="10"/>
      <c r="OVQ210" s="10"/>
      <c r="OVR210" s="10"/>
      <c r="OVS210" s="10"/>
      <c r="OVT210" s="10"/>
      <c r="OVU210" s="10"/>
      <c r="OVV210" s="10"/>
      <c r="OVW210" s="10"/>
      <c r="OVX210" s="10"/>
      <c r="OVY210" s="10"/>
      <c r="OVZ210" s="10"/>
      <c r="OWA210" s="10"/>
      <c r="OWB210" s="10"/>
      <c r="OWC210" s="10"/>
      <c r="OWD210" s="10"/>
      <c r="OWE210" s="10"/>
      <c r="OWF210" s="10"/>
      <c r="OWG210" s="10"/>
      <c r="OWH210" s="10"/>
      <c r="OWI210" s="10"/>
      <c r="OWJ210" s="10"/>
      <c r="OWK210" s="10"/>
      <c r="OWL210" s="10"/>
      <c r="OWM210" s="10"/>
      <c r="OWN210" s="10"/>
      <c r="OWO210" s="10"/>
      <c r="OWP210" s="10"/>
      <c r="OWQ210" s="10"/>
      <c r="OWR210" s="10"/>
      <c r="OWS210" s="10"/>
      <c r="OWT210" s="10"/>
      <c r="OWU210" s="10"/>
      <c r="OWV210" s="10"/>
      <c r="OWW210" s="10"/>
      <c r="OWX210" s="10"/>
      <c r="OWY210" s="10"/>
      <c r="OWZ210" s="10"/>
      <c r="OXA210" s="10"/>
      <c r="OXB210" s="10"/>
      <c r="OXC210" s="10"/>
      <c r="OXD210" s="10"/>
      <c r="OXE210" s="10"/>
      <c r="OXF210" s="10"/>
      <c r="OXG210" s="10"/>
      <c r="OXH210" s="10"/>
      <c r="OXI210" s="10"/>
      <c r="OXJ210" s="10"/>
      <c r="OXK210" s="10"/>
      <c r="OXL210" s="10"/>
      <c r="OXM210" s="10"/>
      <c r="OXN210" s="10"/>
      <c r="OXO210" s="10"/>
      <c r="OXP210" s="10"/>
      <c r="OXQ210" s="10"/>
      <c r="OXR210" s="10"/>
      <c r="OXS210" s="10"/>
      <c r="OXT210" s="10"/>
      <c r="OXU210" s="10"/>
      <c r="OXV210" s="10"/>
      <c r="OXW210" s="10"/>
      <c r="OXX210" s="10"/>
      <c r="OXY210" s="10"/>
      <c r="OXZ210" s="10"/>
      <c r="OYA210" s="10"/>
      <c r="OYB210" s="10"/>
      <c r="OYC210" s="10"/>
      <c r="OYD210" s="10"/>
      <c r="OYE210" s="10"/>
      <c r="OYF210" s="10"/>
      <c r="OYG210" s="10"/>
      <c r="OYH210" s="10"/>
      <c r="OYI210" s="10"/>
      <c r="OYJ210" s="10"/>
      <c r="OYK210" s="10"/>
      <c r="OYL210" s="10"/>
      <c r="OYM210" s="10"/>
      <c r="OYN210" s="10"/>
      <c r="OYO210" s="10"/>
      <c r="OYP210" s="10"/>
      <c r="OYQ210" s="10"/>
      <c r="OYR210" s="10"/>
      <c r="OYS210" s="10"/>
      <c r="OYT210" s="10"/>
      <c r="OYU210" s="10"/>
      <c r="OYV210" s="10"/>
      <c r="OYW210" s="10"/>
      <c r="OYX210" s="10"/>
      <c r="OYY210" s="10"/>
      <c r="OYZ210" s="10"/>
      <c r="OZA210" s="10"/>
      <c r="OZB210" s="10"/>
      <c r="OZC210" s="10"/>
      <c r="OZD210" s="10"/>
      <c r="OZE210" s="10"/>
      <c r="OZF210" s="10"/>
      <c r="OZG210" s="10"/>
      <c r="OZH210" s="10"/>
      <c r="OZI210" s="10"/>
      <c r="OZJ210" s="10"/>
      <c r="OZK210" s="10"/>
      <c r="OZL210" s="10"/>
      <c r="OZM210" s="10"/>
      <c r="OZN210" s="10"/>
      <c r="OZO210" s="10"/>
      <c r="OZP210" s="10"/>
      <c r="OZQ210" s="10"/>
      <c r="OZR210" s="10"/>
      <c r="OZS210" s="10"/>
      <c r="OZT210" s="10"/>
      <c r="OZU210" s="10"/>
      <c r="OZV210" s="10"/>
      <c r="OZW210" s="10"/>
      <c r="OZX210" s="10"/>
      <c r="OZY210" s="10"/>
      <c r="OZZ210" s="10"/>
      <c r="PAA210" s="10"/>
      <c r="PAB210" s="10"/>
      <c r="PAC210" s="10"/>
      <c r="PAD210" s="10"/>
      <c r="PAE210" s="10"/>
      <c r="PAF210" s="10"/>
      <c r="PAG210" s="10"/>
      <c r="PAH210" s="10"/>
      <c r="PAI210" s="10"/>
      <c r="PAJ210" s="10"/>
      <c r="PAK210" s="10"/>
      <c r="PAL210" s="10"/>
      <c r="PAM210" s="10"/>
      <c r="PAN210" s="10"/>
      <c r="PAO210" s="10"/>
      <c r="PAP210" s="10"/>
      <c r="PAQ210" s="10"/>
      <c r="PAR210" s="10"/>
      <c r="PAS210" s="10"/>
      <c r="PAT210" s="10"/>
      <c r="PAU210" s="10"/>
      <c r="PAV210" s="10"/>
      <c r="PAW210" s="10"/>
      <c r="PAX210" s="10"/>
      <c r="PAY210" s="10"/>
      <c r="PAZ210" s="10"/>
      <c r="PBA210" s="10"/>
      <c r="PBB210" s="10"/>
      <c r="PBC210" s="10"/>
      <c r="PBD210" s="10"/>
      <c r="PBE210" s="10"/>
      <c r="PBF210" s="10"/>
      <c r="PBG210" s="10"/>
      <c r="PBH210" s="10"/>
      <c r="PBI210" s="10"/>
      <c r="PBJ210" s="10"/>
      <c r="PBK210" s="10"/>
      <c r="PBL210" s="10"/>
      <c r="PBM210" s="10"/>
      <c r="PBN210" s="10"/>
      <c r="PBO210" s="10"/>
      <c r="PBP210" s="10"/>
      <c r="PBQ210" s="10"/>
      <c r="PBR210" s="10"/>
      <c r="PBS210" s="10"/>
      <c r="PBT210" s="10"/>
      <c r="PBU210" s="10"/>
      <c r="PBV210" s="10"/>
      <c r="PBW210" s="10"/>
      <c r="PBX210" s="10"/>
      <c r="PBY210" s="10"/>
      <c r="PBZ210" s="10"/>
      <c r="PCA210" s="10"/>
      <c r="PCB210" s="10"/>
      <c r="PCC210" s="10"/>
      <c r="PCD210" s="10"/>
      <c r="PCE210" s="10"/>
      <c r="PCF210" s="10"/>
      <c r="PCG210" s="10"/>
      <c r="PCH210" s="10"/>
      <c r="PCI210" s="10"/>
      <c r="PCJ210" s="10"/>
      <c r="PCK210" s="10"/>
      <c r="PCL210" s="10"/>
      <c r="PCM210" s="10"/>
      <c r="PCN210" s="10"/>
      <c r="PCO210" s="10"/>
      <c r="PCP210" s="10"/>
      <c r="PCQ210" s="10"/>
      <c r="PCR210" s="10"/>
      <c r="PCS210" s="10"/>
      <c r="PCT210" s="10"/>
      <c r="PCU210" s="10"/>
      <c r="PCV210" s="10"/>
      <c r="PCW210" s="10"/>
      <c r="PCX210" s="10"/>
      <c r="PCY210" s="10"/>
      <c r="PCZ210" s="10"/>
      <c r="PDA210" s="10"/>
      <c r="PDB210" s="10"/>
      <c r="PDC210" s="10"/>
      <c r="PDD210" s="10"/>
      <c r="PDE210" s="10"/>
      <c r="PDF210" s="10"/>
      <c r="PDG210" s="10"/>
      <c r="PDH210" s="10"/>
      <c r="PDI210" s="10"/>
      <c r="PDJ210" s="10"/>
      <c r="PDK210" s="10"/>
      <c r="PDL210" s="10"/>
      <c r="PDM210" s="10"/>
      <c r="PDN210" s="10"/>
      <c r="PDO210" s="10"/>
      <c r="PDP210" s="10"/>
      <c r="PDQ210" s="10"/>
      <c r="PDR210" s="10"/>
      <c r="PDS210" s="10"/>
      <c r="PDT210" s="10"/>
      <c r="PDU210" s="10"/>
      <c r="PDV210" s="10"/>
      <c r="PDW210" s="10"/>
      <c r="PDX210" s="10"/>
      <c r="PDY210" s="10"/>
      <c r="PDZ210" s="10"/>
      <c r="PEA210" s="10"/>
      <c r="PEB210" s="10"/>
      <c r="PEC210" s="10"/>
      <c r="PED210" s="10"/>
      <c r="PEE210" s="10"/>
      <c r="PEF210" s="10"/>
      <c r="PEG210" s="10"/>
      <c r="PEH210" s="10"/>
      <c r="PEI210" s="10"/>
      <c r="PEJ210" s="10"/>
      <c r="PEK210" s="10"/>
      <c r="PEL210" s="10"/>
      <c r="PEM210" s="10"/>
      <c r="PEN210" s="10"/>
      <c r="PEO210" s="10"/>
      <c r="PEP210" s="10"/>
      <c r="PEQ210" s="10"/>
      <c r="PER210" s="10"/>
      <c r="PES210" s="10"/>
      <c r="PET210" s="10"/>
      <c r="PEU210" s="10"/>
      <c r="PEV210" s="10"/>
      <c r="PEW210" s="10"/>
      <c r="PEX210" s="10"/>
      <c r="PEY210" s="10"/>
      <c r="PEZ210" s="10"/>
      <c r="PFA210" s="10"/>
      <c r="PFB210" s="10"/>
      <c r="PFC210" s="10"/>
      <c r="PFD210" s="10"/>
      <c r="PFE210" s="10"/>
      <c r="PFF210" s="10"/>
      <c r="PFG210" s="10"/>
      <c r="PFH210" s="10"/>
      <c r="PFI210" s="10"/>
      <c r="PFJ210" s="10"/>
      <c r="PFK210" s="10"/>
      <c r="PFL210" s="10"/>
      <c r="PFM210" s="10"/>
      <c r="PFN210" s="10"/>
      <c r="PFO210" s="10"/>
      <c r="PFP210" s="10"/>
      <c r="PFQ210" s="10"/>
      <c r="PFR210" s="10"/>
      <c r="PFS210" s="10"/>
      <c r="PFT210" s="10"/>
      <c r="PFU210" s="10"/>
      <c r="PFV210" s="10"/>
      <c r="PFW210" s="10"/>
      <c r="PFX210" s="10"/>
      <c r="PFY210" s="10"/>
      <c r="PFZ210" s="10"/>
      <c r="PGA210" s="10"/>
      <c r="PGB210" s="10"/>
      <c r="PGC210" s="10"/>
      <c r="PGD210" s="10"/>
      <c r="PGE210" s="10"/>
      <c r="PGF210" s="10"/>
      <c r="PGG210" s="10"/>
      <c r="PGH210" s="10"/>
      <c r="PGI210" s="10"/>
      <c r="PGJ210" s="10"/>
      <c r="PGK210" s="10"/>
      <c r="PGL210" s="10"/>
      <c r="PGM210" s="10"/>
      <c r="PGN210" s="10"/>
      <c r="PGO210" s="10"/>
      <c r="PGP210" s="10"/>
      <c r="PGQ210" s="10"/>
      <c r="PGR210" s="10"/>
      <c r="PGS210" s="10"/>
      <c r="PGT210" s="10"/>
      <c r="PGU210" s="10"/>
      <c r="PGV210" s="10"/>
      <c r="PGW210" s="10"/>
      <c r="PGX210" s="10"/>
      <c r="PGY210" s="10"/>
      <c r="PGZ210" s="10"/>
      <c r="PHA210" s="10"/>
      <c r="PHB210" s="10"/>
      <c r="PHC210" s="10"/>
      <c r="PHD210" s="10"/>
      <c r="PHE210" s="10"/>
      <c r="PHF210" s="10"/>
      <c r="PHG210" s="10"/>
      <c r="PHH210" s="10"/>
      <c r="PHI210" s="10"/>
      <c r="PHJ210" s="10"/>
      <c r="PHK210" s="10"/>
      <c r="PHL210" s="10"/>
      <c r="PHM210" s="10"/>
      <c r="PHN210" s="10"/>
      <c r="PHO210" s="10"/>
      <c r="PHP210" s="10"/>
      <c r="PHQ210" s="10"/>
      <c r="PHR210" s="10"/>
      <c r="PHS210" s="10"/>
      <c r="PHT210" s="10"/>
      <c r="PHU210" s="10"/>
      <c r="PHV210" s="10"/>
      <c r="PHW210" s="10"/>
      <c r="PHX210" s="10"/>
      <c r="PHY210" s="10"/>
      <c r="PHZ210" s="10"/>
      <c r="PIA210" s="10"/>
      <c r="PIB210" s="10"/>
      <c r="PIC210" s="10"/>
      <c r="PID210" s="10"/>
      <c r="PIE210" s="10"/>
      <c r="PIF210" s="10"/>
      <c r="PIG210" s="10"/>
      <c r="PIH210" s="10"/>
      <c r="PII210" s="10"/>
      <c r="PIJ210" s="10"/>
      <c r="PIK210" s="10"/>
      <c r="PIL210" s="10"/>
      <c r="PIM210" s="10"/>
      <c r="PIN210" s="10"/>
      <c r="PIO210" s="10"/>
      <c r="PIP210" s="10"/>
      <c r="PIQ210" s="10"/>
      <c r="PIR210" s="10"/>
      <c r="PIS210" s="10"/>
      <c r="PIT210" s="10"/>
      <c r="PIU210" s="10"/>
      <c r="PIV210" s="10"/>
      <c r="PIW210" s="10"/>
      <c r="PIX210" s="10"/>
      <c r="PIY210" s="10"/>
      <c r="PIZ210" s="10"/>
      <c r="PJA210" s="10"/>
      <c r="PJB210" s="10"/>
      <c r="PJC210" s="10"/>
      <c r="PJD210" s="10"/>
      <c r="PJE210" s="10"/>
      <c r="PJF210" s="10"/>
      <c r="PJG210" s="10"/>
      <c r="PJH210" s="10"/>
      <c r="PJI210" s="10"/>
      <c r="PJJ210" s="10"/>
      <c r="PJK210" s="10"/>
      <c r="PJL210" s="10"/>
      <c r="PJM210" s="10"/>
      <c r="PJN210" s="10"/>
      <c r="PJO210" s="10"/>
      <c r="PJP210" s="10"/>
      <c r="PJQ210" s="10"/>
      <c r="PJR210" s="10"/>
      <c r="PJS210" s="10"/>
      <c r="PJT210" s="10"/>
      <c r="PJU210" s="10"/>
      <c r="PJV210" s="10"/>
      <c r="PJW210" s="10"/>
      <c r="PJX210" s="10"/>
      <c r="PJY210" s="10"/>
      <c r="PJZ210" s="10"/>
      <c r="PKA210" s="10"/>
      <c r="PKB210" s="10"/>
      <c r="PKC210" s="10"/>
      <c r="PKD210" s="10"/>
      <c r="PKE210" s="10"/>
      <c r="PKF210" s="10"/>
      <c r="PKG210" s="10"/>
      <c r="PKH210" s="10"/>
      <c r="PKI210" s="10"/>
      <c r="PKJ210" s="10"/>
      <c r="PKK210" s="10"/>
      <c r="PKL210" s="10"/>
      <c r="PKM210" s="10"/>
      <c r="PKN210" s="10"/>
      <c r="PKO210" s="10"/>
      <c r="PKP210" s="10"/>
      <c r="PKQ210" s="10"/>
      <c r="PKR210" s="10"/>
      <c r="PKS210" s="10"/>
      <c r="PKT210" s="10"/>
      <c r="PKU210" s="10"/>
      <c r="PKV210" s="10"/>
      <c r="PKW210" s="10"/>
      <c r="PKX210" s="10"/>
      <c r="PKY210" s="10"/>
      <c r="PKZ210" s="10"/>
      <c r="PLA210" s="10"/>
      <c r="PLB210" s="10"/>
      <c r="PLC210" s="10"/>
      <c r="PLD210" s="10"/>
      <c r="PLE210" s="10"/>
      <c r="PLF210" s="10"/>
      <c r="PLG210" s="10"/>
      <c r="PLH210" s="10"/>
      <c r="PLI210" s="10"/>
      <c r="PLJ210" s="10"/>
      <c r="PLK210" s="10"/>
      <c r="PLL210" s="10"/>
      <c r="PLM210" s="10"/>
      <c r="PLN210" s="10"/>
      <c r="PLO210" s="10"/>
      <c r="PLP210" s="10"/>
      <c r="PLQ210" s="10"/>
      <c r="PLR210" s="10"/>
      <c r="PLS210" s="10"/>
      <c r="PLT210" s="10"/>
      <c r="PLU210" s="10"/>
      <c r="PLV210" s="10"/>
      <c r="PLW210" s="10"/>
      <c r="PLX210" s="10"/>
      <c r="PLY210" s="10"/>
      <c r="PLZ210" s="10"/>
      <c r="PMA210" s="10"/>
      <c r="PMB210" s="10"/>
      <c r="PMC210" s="10"/>
      <c r="PMD210" s="10"/>
      <c r="PME210" s="10"/>
      <c r="PMF210" s="10"/>
      <c r="PMG210" s="10"/>
      <c r="PMH210" s="10"/>
      <c r="PMI210" s="10"/>
      <c r="PMJ210" s="10"/>
      <c r="PMK210" s="10"/>
      <c r="PML210" s="10"/>
      <c r="PMM210" s="10"/>
      <c r="PMN210" s="10"/>
      <c r="PMO210" s="10"/>
      <c r="PMP210" s="10"/>
      <c r="PMQ210" s="10"/>
      <c r="PMR210" s="10"/>
      <c r="PMS210" s="10"/>
      <c r="PMT210" s="10"/>
      <c r="PMU210" s="10"/>
      <c r="PMV210" s="10"/>
      <c r="PMW210" s="10"/>
      <c r="PMX210" s="10"/>
      <c r="PMY210" s="10"/>
      <c r="PMZ210" s="10"/>
      <c r="PNA210" s="10"/>
      <c r="PNB210" s="10"/>
      <c r="PNC210" s="10"/>
      <c r="PND210" s="10"/>
      <c r="PNE210" s="10"/>
      <c r="PNF210" s="10"/>
      <c r="PNG210" s="10"/>
      <c r="PNH210" s="10"/>
      <c r="PNI210" s="10"/>
      <c r="PNJ210" s="10"/>
      <c r="PNK210" s="10"/>
      <c r="PNL210" s="10"/>
      <c r="PNM210" s="10"/>
      <c r="PNN210" s="10"/>
      <c r="PNO210" s="10"/>
      <c r="PNP210" s="10"/>
      <c r="PNQ210" s="10"/>
      <c r="PNR210" s="10"/>
      <c r="PNS210" s="10"/>
      <c r="PNT210" s="10"/>
      <c r="PNU210" s="10"/>
      <c r="PNV210" s="10"/>
      <c r="PNW210" s="10"/>
      <c r="PNX210" s="10"/>
      <c r="PNY210" s="10"/>
      <c r="PNZ210" s="10"/>
      <c r="POA210" s="10"/>
      <c r="POB210" s="10"/>
      <c r="POC210" s="10"/>
      <c r="POD210" s="10"/>
      <c r="POE210" s="10"/>
      <c r="POF210" s="10"/>
      <c r="POG210" s="10"/>
      <c r="POH210" s="10"/>
      <c r="POI210" s="10"/>
      <c r="POJ210" s="10"/>
      <c r="POK210" s="10"/>
      <c r="POL210" s="10"/>
      <c r="POM210" s="10"/>
      <c r="PON210" s="10"/>
      <c r="POO210" s="10"/>
      <c r="POP210" s="10"/>
      <c r="POQ210" s="10"/>
      <c r="POR210" s="10"/>
      <c r="POS210" s="10"/>
      <c r="POT210" s="10"/>
      <c r="POU210" s="10"/>
      <c r="POV210" s="10"/>
      <c r="POW210" s="10"/>
      <c r="POX210" s="10"/>
      <c r="POY210" s="10"/>
      <c r="POZ210" s="10"/>
      <c r="PPA210" s="10"/>
      <c r="PPB210" s="10"/>
      <c r="PPC210" s="10"/>
      <c r="PPD210" s="10"/>
      <c r="PPE210" s="10"/>
      <c r="PPF210" s="10"/>
      <c r="PPG210" s="10"/>
      <c r="PPH210" s="10"/>
      <c r="PPI210" s="10"/>
      <c r="PPJ210" s="10"/>
      <c r="PPK210" s="10"/>
      <c r="PPL210" s="10"/>
      <c r="PPM210" s="10"/>
      <c r="PPN210" s="10"/>
      <c r="PPO210" s="10"/>
      <c r="PPP210" s="10"/>
      <c r="PPQ210" s="10"/>
      <c r="PPR210" s="10"/>
      <c r="PPS210" s="10"/>
      <c r="PPT210" s="10"/>
      <c r="PPU210" s="10"/>
      <c r="PPV210" s="10"/>
      <c r="PPW210" s="10"/>
      <c r="PPX210" s="10"/>
      <c r="PPY210" s="10"/>
      <c r="PPZ210" s="10"/>
      <c r="PQA210" s="10"/>
      <c r="PQB210" s="10"/>
      <c r="PQC210" s="10"/>
      <c r="PQD210" s="10"/>
      <c r="PQE210" s="10"/>
      <c r="PQF210" s="10"/>
      <c r="PQG210" s="10"/>
      <c r="PQH210" s="10"/>
      <c r="PQI210" s="10"/>
      <c r="PQJ210" s="10"/>
      <c r="PQK210" s="10"/>
      <c r="PQL210" s="10"/>
      <c r="PQM210" s="10"/>
      <c r="PQN210" s="10"/>
      <c r="PQO210" s="10"/>
      <c r="PQP210" s="10"/>
      <c r="PQQ210" s="10"/>
      <c r="PQR210" s="10"/>
      <c r="PQS210" s="10"/>
      <c r="PQT210" s="10"/>
      <c r="PQU210" s="10"/>
      <c r="PQV210" s="10"/>
      <c r="PQW210" s="10"/>
      <c r="PQX210" s="10"/>
      <c r="PQY210" s="10"/>
      <c r="PQZ210" s="10"/>
      <c r="PRA210" s="10"/>
      <c r="PRB210" s="10"/>
      <c r="PRC210" s="10"/>
      <c r="PRD210" s="10"/>
      <c r="PRE210" s="10"/>
      <c r="PRF210" s="10"/>
      <c r="PRG210" s="10"/>
      <c r="PRH210" s="10"/>
      <c r="PRI210" s="10"/>
      <c r="PRJ210" s="10"/>
      <c r="PRK210" s="10"/>
      <c r="PRL210" s="10"/>
      <c r="PRM210" s="10"/>
      <c r="PRN210" s="10"/>
      <c r="PRO210" s="10"/>
      <c r="PRP210" s="10"/>
      <c r="PRQ210" s="10"/>
      <c r="PRR210" s="10"/>
      <c r="PRS210" s="10"/>
      <c r="PRT210" s="10"/>
      <c r="PRU210" s="10"/>
      <c r="PRV210" s="10"/>
      <c r="PRW210" s="10"/>
      <c r="PRX210" s="10"/>
      <c r="PRY210" s="10"/>
      <c r="PRZ210" s="10"/>
      <c r="PSA210" s="10"/>
      <c r="PSB210" s="10"/>
      <c r="PSC210" s="10"/>
      <c r="PSD210" s="10"/>
      <c r="PSE210" s="10"/>
      <c r="PSF210" s="10"/>
      <c r="PSG210" s="10"/>
      <c r="PSH210" s="10"/>
      <c r="PSI210" s="10"/>
      <c r="PSJ210" s="10"/>
      <c r="PSK210" s="10"/>
      <c r="PSL210" s="10"/>
      <c r="PSM210" s="10"/>
      <c r="PSN210" s="10"/>
      <c r="PSO210" s="10"/>
      <c r="PSP210" s="10"/>
      <c r="PSQ210" s="10"/>
      <c r="PSR210" s="10"/>
      <c r="PSS210" s="10"/>
      <c r="PST210" s="10"/>
      <c r="PSU210" s="10"/>
      <c r="PSV210" s="10"/>
      <c r="PSW210" s="10"/>
      <c r="PSX210" s="10"/>
      <c r="PSY210" s="10"/>
      <c r="PSZ210" s="10"/>
      <c r="PTA210" s="10"/>
      <c r="PTB210" s="10"/>
      <c r="PTC210" s="10"/>
      <c r="PTD210" s="10"/>
      <c r="PTE210" s="10"/>
      <c r="PTF210" s="10"/>
      <c r="PTG210" s="10"/>
      <c r="PTH210" s="10"/>
      <c r="PTI210" s="10"/>
      <c r="PTJ210" s="10"/>
      <c r="PTK210" s="10"/>
      <c r="PTL210" s="10"/>
      <c r="PTM210" s="10"/>
      <c r="PTN210" s="10"/>
      <c r="PTO210" s="10"/>
      <c r="PTP210" s="10"/>
      <c r="PTQ210" s="10"/>
      <c r="PTR210" s="10"/>
      <c r="PTS210" s="10"/>
      <c r="PTT210" s="10"/>
      <c r="PTU210" s="10"/>
      <c r="PTV210" s="10"/>
      <c r="PTW210" s="10"/>
      <c r="PTX210" s="10"/>
      <c r="PTY210" s="10"/>
      <c r="PTZ210" s="10"/>
      <c r="PUA210" s="10"/>
      <c r="PUB210" s="10"/>
      <c r="PUC210" s="10"/>
      <c r="PUD210" s="10"/>
      <c r="PUE210" s="10"/>
      <c r="PUF210" s="10"/>
      <c r="PUG210" s="10"/>
      <c r="PUH210" s="10"/>
      <c r="PUI210" s="10"/>
      <c r="PUJ210" s="10"/>
      <c r="PUK210" s="10"/>
      <c r="PUL210" s="10"/>
      <c r="PUM210" s="10"/>
      <c r="PUN210" s="10"/>
      <c r="PUO210" s="10"/>
      <c r="PUP210" s="10"/>
      <c r="PUQ210" s="10"/>
      <c r="PUR210" s="10"/>
      <c r="PUS210" s="10"/>
      <c r="PUT210" s="10"/>
      <c r="PUU210" s="10"/>
      <c r="PUV210" s="10"/>
      <c r="PUW210" s="10"/>
      <c r="PUX210" s="10"/>
      <c r="PUY210" s="10"/>
      <c r="PUZ210" s="10"/>
      <c r="PVA210" s="10"/>
      <c r="PVB210" s="10"/>
      <c r="PVC210" s="10"/>
      <c r="PVD210" s="10"/>
      <c r="PVE210" s="10"/>
      <c r="PVF210" s="10"/>
      <c r="PVG210" s="10"/>
      <c r="PVH210" s="10"/>
      <c r="PVI210" s="10"/>
      <c r="PVJ210" s="10"/>
      <c r="PVK210" s="10"/>
      <c r="PVL210" s="10"/>
      <c r="PVM210" s="10"/>
      <c r="PVN210" s="10"/>
      <c r="PVO210" s="10"/>
      <c r="PVP210" s="10"/>
      <c r="PVQ210" s="10"/>
      <c r="PVR210" s="10"/>
      <c r="PVS210" s="10"/>
      <c r="PVT210" s="10"/>
      <c r="PVU210" s="10"/>
      <c r="PVV210" s="10"/>
      <c r="PVW210" s="10"/>
      <c r="PVX210" s="10"/>
      <c r="PVY210" s="10"/>
      <c r="PVZ210" s="10"/>
      <c r="PWA210" s="10"/>
      <c r="PWB210" s="10"/>
      <c r="PWC210" s="10"/>
      <c r="PWD210" s="10"/>
      <c r="PWE210" s="10"/>
      <c r="PWF210" s="10"/>
      <c r="PWG210" s="10"/>
      <c r="PWH210" s="10"/>
      <c r="PWI210" s="10"/>
      <c r="PWJ210" s="10"/>
      <c r="PWK210" s="10"/>
      <c r="PWL210" s="10"/>
      <c r="PWM210" s="10"/>
      <c r="PWN210" s="10"/>
      <c r="PWO210" s="10"/>
      <c r="PWP210" s="10"/>
      <c r="PWQ210" s="10"/>
      <c r="PWR210" s="10"/>
      <c r="PWS210" s="10"/>
      <c r="PWT210" s="10"/>
      <c r="PWU210" s="10"/>
      <c r="PWV210" s="10"/>
      <c r="PWW210" s="10"/>
      <c r="PWX210" s="10"/>
      <c r="PWY210" s="10"/>
      <c r="PWZ210" s="10"/>
      <c r="PXA210" s="10"/>
      <c r="PXB210" s="10"/>
      <c r="PXC210" s="10"/>
      <c r="PXD210" s="10"/>
      <c r="PXE210" s="10"/>
      <c r="PXF210" s="10"/>
      <c r="PXG210" s="10"/>
      <c r="PXH210" s="10"/>
      <c r="PXI210" s="10"/>
      <c r="PXJ210" s="10"/>
      <c r="PXK210" s="10"/>
      <c r="PXL210" s="10"/>
      <c r="PXM210" s="10"/>
      <c r="PXN210" s="10"/>
      <c r="PXO210" s="10"/>
      <c r="PXP210" s="10"/>
      <c r="PXQ210" s="10"/>
      <c r="PXR210" s="10"/>
      <c r="PXS210" s="10"/>
      <c r="PXT210" s="10"/>
      <c r="PXU210" s="10"/>
      <c r="PXV210" s="10"/>
      <c r="PXW210" s="10"/>
      <c r="PXX210" s="10"/>
      <c r="PXY210" s="10"/>
      <c r="PXZ210" s="10"/>
      <c r="PYA210" s="10"/>
      <c r="PYB210" s="10"/>
      <c r="PYC210" s="10"/>
      <c r="PYD210" s="10"/>
      <c r="PYE210" s="10"/>
      <c r="PYF210" s="10"/>
      <c r="PYG210" s="10"/>
      <c r="PYH210" s="10"/>
      <c r="PYI210" s="10"/>
      <c r="PYJ210" s="10"/>
      <c r="PYK210" s="10"/>
      <c r="PYL210" s="10"/>
      <c r="PYM210" s="10"/>
      <c r="PYN210" s="10"/>
      <c r="PYO210" s="10"/>
      <c r="PYP210" s="10"/>
      <c r="PYQ210" s="10"/>
      <c r="PYR210" s="10"/>
      <c r="PYS210" s="10"/>
      <c r="PYT210" s="10"/>
      <c r="PYU210" s="10"/>
      <c r="PYV210" s="10"/>
      <c r="PYW210" s="10"/>
      <c r="PYX210" s="10"/>
      <c r="PYY210" s="10"/>
      <c r="PYZ210" s="10"/>
      <c r="PZA210" s="10"/>
      <c r="PZB210" s="10"/>
      <c r="PZC210" s="10"/>
      <c r="PZD210" s="10"/>
      <c r="PZE210" s="10"/>
      <c r="PZF210" s="10"/>
      <c r="PZG210" s="10"/>
      <c r="PZH210" s="10"/>
      <c r="PZI210" s="10"/>
      <c r="PZJ210" s="10"/>
      <c r="PZK210" s="10"/>
      <c r="PZL210" s="10"/>
      <c r="PZM210" s="10"/>
      <c r="PZN210" s="10"/>
      <c r="PZO210" s="10"/>
      <c r="PZP210" s="10"/>
      <c r="PZQ210" s="10"/>
      <c r="PZR210" s="10"/>
      <c r="PZS210" s="10"/>
      <c r="PZT210" s="10"/>
      <c r="PZU210" s="10"/>
      <c r="PZV210" s="10"/>
      <c r="PZW210" s="10"/>
      <c r="PZX210" s="10"/>
      <c r="PZY210" s="10"/>
      <c r="PZZ210" s="10"/>
      <c r="QAA210" s="10"/>
      <c r="QAB210" s="10"/>
      <c r="QAC210" s="10"/>
      <c r="QAD210" s="10"/>
      <c r="QAE210" s="10"/>
      <c r="QAF210" s="10"/>
      <c r="QAG210" s="10"/>
      <c r="QAH210" s="10"/>
      <c r="QAI210" s="10"/>
      <c r="QAJ210" s="10"/>
      <c r="QAK210" s="10"/>
      <c r="QAL210" s="10"/>
      <c r="QAM210" s="10"/>
      <c r="QAN210" s="10"/>
      <c r="QAO210" s="10"/>
      <c r="QAP210" s="10"/>
      <c r="QAQ210" s="10"/>
      <c r="QAR210" s="10"/>
      <c r="QAS210" s="10"/>
      <c r="QAT210" s="10"/>
      <c r="QAU210" s="10"/>
      <c r="QAV210" s="10"/>
      <c r="QAW210" s="10"/>
      <c r="QAX210" s="10"/>
      <c r="QAY210" s="10"/>
      <c r="QAZ210" s="10"/>
      <c r="QBA210" s="10"/>
      <c r="QBB210" s="10"/>
      <c r="QBC210" s="10"/>
      <c r="QBD210" s="10"/>
      <c r="QBE210" s="10"/>
      <c r="QBF210" s="10"/>
      <c r="QBG210" s="10"/>
      <c r="QBH210" s="10"/>
      <c r="QBI210" s="10"/>
      <c r="QBJ210" s="10"/>
      <c r="QBK210" s="10"/>
      <c r="QBL210" s="10"/>
      <c r="QBM210" s="10"/>
      <c r="QBN210" s="10"/>
      <c r="QBO210" s="10"/>
      <c r="QBP210" s="10"/>
      <c r="QBQ210" s="10"/>
      <c r="QBR210" s="10"/>
      <c r="QBS210" s="10"/>
      <c r="QBT210" s="10"/>
      <c r="QBU210" s="10"/>
      <c r="QBV210" s="10"/>
      <c r="QBW210" s="10"/>
      <c r="QBX210" s="10"/>
      <c r="QBY210" s="10"/>
      <c r="QBZ210" s="10"/>
      <c r="QCA210" s="10"/>
      <c r="QCB210" s="10"/>
      <c r="QCC210" s="10"/>
      <c r="QCD210" s="10"/>
      <c r="QCE210" s="10"/>
      <c r="QCF210" s="10"/>
      <c r="QCG210" s="10"/>
      <c r="QCH210" s="10"/>
      <c r="QCI210" s="10"/>
      <c r="QCJ210" s="10"/>
      <c r="QCK210" s="10"/>
      <c r="QCL210" s="10"/>
      <c r="QCM210" s="10"/>
      <c r="QCN210" s="10"/>
      <c r="QCO210" s="10"/>
      <c r="QCP210" s="10"/>
      <c r="QCQ210" s="10"/>
      <c r="QCR210" s="10"/>
      <c r="QCS210" s="10"/>
      <c r="QCT210" s="10"/>
      <c r="QCU210" s="10"/>
      <c r="QCV210" s="10"/>
      <c r="QCW210" s="10"/>
      <c r="QCX210" s="10"/>
      <c r="QCY210" s="10"/>
      <c r="QCZ210" s="10"/>
      <c r="QDA210" s="10"/>
      <c r="QDB210" s="10"/>
      <c r="QDC210" s="10"/>
      <c r="QDD210" s="10"/>
      <c r="QDE210" s="10"/>
      <c r="QDF210" s="10"/>
      <c r="QDG210" s="10"/>
      <c r="QDH210" s="10"/>
      <c r="QDI210" s="10"/>
      <c r="QDJ210" s="10"/>
      <c r="QDK210" s="10"/>
      <c r="QDL210" s="10"/>
      <c r="QDM210" s="10"/>
      <c r="QDN210" s="10"/>
      <c r="QDO210" s="10"/>
      <c r="QDP210" s="10"/>
      <c r="QDQ210" s="10"/>
      <c r="QDR210" s="10"/>
      <c r="QDS210" s="10"/>
      <c r="QDT210" s="10"/>
      <c r="QDU210" s="10"/>
      <c r="QDV210" s="10"/>
      <c r="QDW210" s="10"/>
      <c r="QDX210" s="10"/>
      <c r="QDY210" s="10"/>
      <c r="QDZ210" s="10"/>
      <c r="QEA210" s="10"/>
      <c r="QEB210" s="10"/>
      <c r="QEC210" s="10"/>
      <c r="QED210" s="10"/>
      <c r="QEE210" s="10"/>
      <c r="QEF210" s="10"/>
      <c r="QEG210" s="10"/>
      <c r="QEH210" s="10"/>
      <c r="QEI210" s="10"/>
      <c r="QEJ210" s="10"/>
      <c r="QEK210" s="10"/>
      <c r="QEL210" s="10"/>
      <c r="QEM210" s="10"/>
      <c r="QEN210" s="10"/>
      <c r="QEO210" s="10"/>
      <c r="QEP210" s="10"/>
      <c r="QEQ210" s="10"/>
      <c r="QER210" s="10"/>
      <c r="QES210" s="10"/>
      <c r="QET210" s="10"/>
      <c r="QEU210" s="10"/>
      <c r="QEV210" s="10"/>
      <c r="QEW210" s="10"/>
      <c r="QEX210" s="10"/>
      <c r="QEY210" s="10"/>
      <c r="QEZ210" s="10"/>
      <c r="QFA210" s="10"/>
      <c r="QFB210" s="10"/>
      <c r="QFC210" s="10"/>
      <c r="QFD210" s="10"/>
      <c r="QFE210" s="10"/>
      <c r="QFF210" s="10"/>
      <c r="QFG210" s="10"/>
      <c r="QFH210" s="10"/>
      <c r="QFI210" s="10"/>
      <c r="QFJ210" s="10"/>
      <c r="QFK210" s="10"/>
      <c r="QFL210" s="10"/>
      <c r="QFM210" s="10"/>
      <c r="QFN210" s="10"/>
      <c r="QFO210" s="10"/>
      <c r="QFP210" s="10"/>
      <c r="QFQ210" s="10"/>
      <c r="QFR210" s="10"/>
      <c r="QFS210" s="10"/>
      <c r="QFT210" s="10"/>
      <c r="QFU210" s="10"/>
      <c r="QFV210" s="10"/>
      <c r="QFW210" s="10"/>
      <c r="QFX210" s="10"/>
      <c r="QFY210" s="10"/>
      <c r="QFZ210" s="10"/>
      <c r="QGA210" s="10"/>
      <c r="QGB210" s="10"/>
      <c r="QGC210" s="10"/>
      <c r="QGD210" s="10"/>
      <c r="QGE210" s="10"/>
      <c r="QGF210" s="10"/>
      <c r="QGG210" s="10"/>
      <c r="QGH210" s="10"/>
      <c r="QGI210" s="10"/>
      <c r="QGJ210" s="10"/>
      <c r="QGK210" s="10"/>
      <c r="QGL210" s="10"/>
      <c r="QGM210" s="10"/>
      <c r="QGN210" s="10"/>
      <c r="QGO210" s="10"/>
      <c r="QGP210" s="10"/>
      <c r="QGQ210" s="10"/>
      <c r="QGR210" s="10"/>
      <c r="QGS210" s="10"/>
      <c r="QGT210" s="10"/>
      <c r="QGU210" s="10"/>
      <c r="QGV210" s="10"/>
      <c r="QGW210" s="10"/>
      <c r="QGX210" s="10"/>
      <c r="QGY210" s="10"/>
      <c r="QGZ210" s="10"/>
      <c r="QHA210" s="10"/>
      <c r="QHB210" s="10"/>
      <c r="QHC210" s="10"/>
      <c r="QHD210" s="10"/>
      <c r="QHE210" s="10"/>
      <c r="QHF210" s="10"/>
      <c r="QHG210" s="10"/>
      <c r="QHH210" s="10"/>
      <c r="QHI210" s="10"/>
      <c r="QHJ210" s="10"/>
      <c r="QHK210" s="10"/>
      <c r="QHL210" s="10"/>
      <c r="QHM210" s="10"/>
      <c r="QHN210" s="10"/>
      <c r="QHO210" s="10"/>
      <c r="QHP210" s="10"/>
      <c r="QHQ210" s="10"/>
      <c r="QHR210" s="10"/>
      <c r="QHS210" s="10"/>
      <c r="QHT210" s="10"/>
      <c r="QHU210" s="10"/>
      <c r="QHV210" s="10"/>
      <c r="QHW210" s="10"/>
      <c r="QHX210" s="10"/>
      <c r="QHY210" s="10"/>
      <c r="QHZ210" s="10"/>
      <c r="QIA210" s="10"/>
      <c r="QIB210" s="10"/>
      <c r="QIC210" s="10"/>
      <c r="QID210" s="10"/>
      <c r="QIE210" s="10"/>
      <c r="QIF210" s="10"/>
      <c r="QIG210" s="10"/>
      <c r="QIH210" s="10"/>
      <c r="QII210" s="10"/>
      <c r="QIJ210" s="10"/>
      <c r="QIK210" s="10"/>
      <c r="QIL210" s="10"/>
      <c r="QIM210" s="10"/>
      <c r="QIN210" s="10"/>
      <c r="QIO210" s="10"/>
      <c r="QIP210" s="10"/>
      <c r="QIQ210" s="10"/>
      <c r="QIR210" s="10"/>
      <c r="QIS210" s="10"/>
      <c r="QIT210" s="10"/>
      <c r="QIU210" s="10"/>
      <c r="QIV210" s="10"/>
      <c r="QIW210" s="10"/>
      <c r="QIX210" s="10"/>
      <c r="QIY210" s="10"/>
      <c r="QIZ210" s="10"/>
      <c r="QJA210" s="10"/>
      <c r="QJB210" s="10"/>
      <c r="QJC210" s="10"/>
      <c r="QJD210" s="10"/>
      <c r="QJE210" s="10"/>
      <c r="QJF210" s="10"/>
      <c r="QJG210" s="10"/>
      <c r="QJH210" s="10"/>
      <c r="QJI210" s="10"/>
      <c r="QJJ210" s="10"/>
      <c r="QJK210" s="10"/>
      <c r="QJL210" s="10"/>
      <c r="QJM210" s="10"/>
      <c r="QJN210" s="10"/>
      <c r="QJO210" s="10"/>
      <c r="QJP210" s="10"/>
      <c r="QJQ210" s="10"/>
      <c r="QJR210" s="10"/>
      <c r="QJS210" s="10"/>
      <c r="QJT210" s="10"/>
      <c r="QJU210" s="10"/>
      <c r="QJV210" s="10"/>
      <c r="QJW210" s="10"/>
      <c r="QJX210" s="10"/>
      <c r="QJY210" s="10"/>
      <c r="QJZ210" s="10"/>
      <c r="QKA210" s="10"/>
      <c r="QKB210" s="10"/>
      <c r="QKC210" s="10"/>
      <c r="QKD210" s="10"/>
      <c r="QKE210" s="10"/>
      <c r="QKF210" s="10"/>
      <c r="QKG210" s="10"/>
      <c r="QKH210" s="10"/>
      <c r="QKI210" s="10"/>
      <c r="QKJ210" s="10"/>
      <c r="QKK210" s="10"/>
      <c r="QKL210" s="10"/>
      <c r="QKM210" s="10"/>
      <c r="QKN210" s="10"/>
      <c r="QKO210" s="10"/>
      <c r="QKP210" s="10"/>
      <c r="QKQ210" s="10"/>
      <c r="QKR210" s="10"/>
      <c r="QKS210" s="10"/>
      <c r="QKT210" s="10"/>
      <c r="QKU210" s="10"/>
      <c r="QKV210" s="10"/>
      <c r="QKW210" s="10"/>
      <c r="QKX210" s="10"/>
      <c r="QKY210" s="10"/>
      <c r="QKZ210" s="10"/>
      <c r="QLA210" s="10"/>
      <c r="QLB210" s="10"/>
      <c r="QLC210" s="10"/>
      <c r="QLD210" s="10"/>
      <c r="QLE210" s="10"/>
      <c r="QLF210" s="10"/>
      <c r="QLG210" s="10"/>
      <c r="QLH210" s="10"/>
      <c r="QLI210" s="10"/>
      <c r="QLJ210" s="10"/>
      <c r="QLK210" s="10"/>
      <c r="QLL210" s="10"/>
      <c r="QLM210" s="10"/>
      <c r="QLN210" s="10"/>
      <c r="QLO210" s="10"/>
      <c r="QLP210" s="10"/>
      <c r="QLQ210" s="10"/>
      <c r="QLR210" s="10"/>
      <c r="QLS210" s="10"/>
      <c r="QLT210" s="10"/>
      <c r="QLU210" s="10"/>
      <c r="QLV210" s="10"/>
      <c r="QLW210" s="10"/>
      <c r="QLX210" s="10"/>
      <c r="QLY210" s="10"/>
      <c r="QLZ210" s="10"/>
      <c r="QMA210" s="10"/>
      <c r="QMB210" s="10"/>
      <c r="QMC210" s="10"/>
      <c r="QMD210" s="10"/>
      <c r="QME210" s="10"/>
      <c r="QMF210" s="10"/>
      <c r="QMG210" s="10"/>
      <c r="QMH210" s="10"/>
      <c r="QMI210" s="10"/>
      <c r="QMJ210" s="10"/>
      <c r="QMK210" s="10"/>
      <c r="QML210" s="10"/>
      <c r="QMM210" s="10"/>
      <c r="QMN210" s="10"/>
      <c r="QMO210" s="10"/>
      <c r="QMP210" s="10"/>
      <c r="QMQ210" s="10"/>
      <c r="QMR210" s="10"/>
      <c r="QMS210" s="10"/>
      <c r="QMT210" s="10"/>
      <c r="QMU210" s="10"/>
      <c r="QMV210" s="10"/>
      <c r="QMW210" s="10"/>
      <c r="QMX210" s="10"/>
      <c r="QMY210" s="10"/>
      <c r="QMZ210" s="10"/>
      <c r="QNA210" s="10"/>
      <c r="QNB210" s="10"/>
      <c r="QNC210" s="10"/>
      <c r="QND210" s="10"/>
      <c r="QNE210" s="10"/>
      <c r="QNF210" s="10"/>
      <c r="QNG210" s="10"/>
      <c r="QNH210" s="10"/>
      <c r="QNI210" s="10"/>
      <c r="QNJ210" s="10"/>
      <c r="QNK210" s="10"/>
      <c r="QNL210" s="10"/>
      <c r="QNM210" s="10"/>
      <c r="QNN210" s="10"/>
      <c r="QNO210" s="10"/>
      <c r="QNP210" s="10"/>
      <c r="QNQ210" s="10"/>
      <c r="QNR210" s="10"/>
      <c r="QNS210" s="10"/>
      <c r="QNT210" s="10"/>
      <c r="QNU210" s="10"/>
      <c r="QNV210" s="10"/>
      <c r="QNW210" s="10"/>
      <c r="QNX210" s="10"/>
      <c r="QNY210" s="10"/>
      <c r="QNZ210" s="10"/>
      <c r="QOA210" s="10"/>
      <c r="QOB210" s="10"/>
      <c r="QOC210" s="10"/>
      <c r="QOD210" s="10"/>
      <c r="QOE210" s="10"/>
      <c r="QOF210" s="10"/>
      <c r="QOG210" s="10"/>
      <c r="QOH210" s="10"/>
      <c r="QOI210" s="10"/>
      <c r="QOJ210" s="10"/>
      <c r="QOK210" s="10"/>
      <c r="QOL210" s="10"/>
      <c r="QOM210" s="10"/>
      <c r="QON210" s="10"/>
      <c r="QOO210" s="10"/>
      <c r="QOP210" s="10"/>
      <c r="QOQ210" s="10"/>
      <c r="QOR210" s="10"/>
      <c r="QOS210" s="10"/>
      <c r="QOT210" s="10"/>
      <c r="QOU210" s="10"/>
      <c r="QOV210" s="10"/>
      <c r="QOW210" s="10"/>
      <c r="QOX210" s="10"/>
      <c r="QOY210" s="10"/>
      <c r="QOZ210" s="10"/>
      <c r="QPA210" s="10"/>
      <c r="QPB210" s="10"/>
      <c r="QPC210" s="10"/>
      <c r="QPD210" s="10"/>
      <c r="QPE210" s="10"/>
      <c r="QPF210" s="10"/>
      <c r="QPG210" s="10"/>
      <c r="QPH210" s="10"/>
      <c r="QPI210" s="10"/>
      <c r="QPJ210" s="10"/>
      <c r="QPK210" s="10"/>
      <c r="QPL210" s="10"/>
      <c r="QPM210" s="10"/>
      <c r="QPN210" s="10"/>
      <c r="QPO210" s="10"/>
      <c r="QPP210" s="10"/>
      <c r="QPQ210" s="10"/>
      <c r="QPR210" s="10"/>
      <c r="QPS210" s="10"/>
      <c r="QPT210" s="10"/>
      <c r="QPU210" s="10"/>
      <c r="QPV210" s="10"/>
      <c r="QPW210" s="10"/>
      <c r="QPX210" s="10"/>
      <c r="QPY210" s="10"/>
      <c r="QPZ210" s="10"/>
      <c r="QQA210" s="10"/>
      <c r="QQB210" s="10"/>
      <c r="QQC210" s="10"/>
      <c r="QQD210" s="10"/>
      <c r="QQE210" s="10"/>
      <c r="QQF210" s="10"/>
      <c r="QQG210" s="10"/>
      <c r="QQH210" s="10"/>
      <c r="QQI210" s="10"/>
      <c r="QQJ210" s="10"/>
      <c r="QQK210" s="10"/>
      <c r="QQL210" s="10"/>
      <c r="QQM210" s="10"/>
      <c r="QQN210" s="10"/>
      <c r="QQO210" s="10"/>
      <c r="QQP210" s="10"/>
      <c r="QQQ210" s="10"/>
      <c r="QQR210" s="10"/>
      <c r="QQS210" s="10"/>
      <c r="QQT210" s="10"/>
      <c r="QQU210" s="10"/>
      <c r="QQV210" s="10"/>
      <c r="QQW210" s="10"/>
      <c r="QQX210" s="10"/>
      <c r="QQY210" s="10"/>
      <c r="QQZ210" s="10"/>
      <c r="QRA210" s="10"/>
      <c r="QRB210" s="10"/>
      <c r="QRC210" s="10"/>
      <c r="QRD210" s="10"/>
      <c r="QRE210" s="10"/>
      <c r="QRF210" s="10"/>
      <c r="QRG210" s="10"/>
      <c r="QRH210" s="10"/>
      <c r="QRI210" s="10"/>
      <c r="QRJ210" s="10"/>
      <c r="QRK210" s="10"/>
      <c r="QRL210" s="10"/>
      <c r="QRM210" s="10"/>
      <c r="QRN210" s="10"/>
      <c r="QRO210" s="10"/>
      <c r="QRP210" s="10"/>
      <c r="QRQ210" s="10"/>
      <c r="QRR210" s="10"/>
      <c r="QRS210" s="10"/>
      <c r="QRT210" s="10"/>
      <c r="QRU210" s="10"/>
      <c r="QRV210" s="10"/>
      <c r="QRW210" s="10"/>
      <c r="QRX210" s="10"/>
      <c r="QRY210" s="10"/>
      <c r="QRZ210" s="10"/>
      <c r="QSA210" s="10"/>
      <c r="QSB210" s="10"/>
      <c r="QSC210" s="10"/>
      <c r="QSD210" s="10"/>
      <c r="QSE210" s="10"/>
      <c r="QSF210" s="10"/>
      <c r="QSG210" s="10"/>
      <c r="QSH210" s="10"/>
      <c r="QSI210" s="10"/>
      <c r="QSJ210" s="10"/>
      <c r="QSK210" s="10"/>
      <c r="QSL210" s="10"/>
      <c r="QSM210" s="10"/>
      <c r="QSN210" s="10"/>
      <c r="QSO210" s="10"/>
      <c r="QSP210" s="10"/>
      <c r="QSQ210" s="10"/>
      <c r="QSR210" s="10"/>
      <c r="QSS210" s="10"/>
      <c r="QST210" s="10"/>
      <c r="QSU210" s="10"/>
      <c r="QSV210" s="10"/>
      <c r="QSW210" s="10"/>
      <c r="QSX210" s="10"/>
      <c r="QSY210" s="10"/>
      <c r="QSZ210" s="10"/>
      <c r="QTA210" s="10"/>
      <c r="QTB210" s="10"/>
      <c r="QTC210" s="10"/>
      <c r="QTD210" s="10"/>
      <c r="QTE210" s="10"/>
      <c r="QTF210" s="10"/>
      <c r="QTG210" s="10"/>
      <c r="QTH210" s="10"/>
      <c r="QTI210" s="10"/>
      <c r="QTJ210" s="10"/>
      <c r="QTK210" s="10"/>
      <c r="QTL210" s="10"/>
      <c r="QTM210" s="10"/>
      <c r="QTN210" s="10"/>
      <c r="QTO210" s="10"/>
      <c r="QTP210" s="10"/>
      <c r="QTQ210" s="10"/>
      <c r="QTR210" s="10"/>
      <c r="QTS210" s="10"/>
      <c r="QTT210" s="10"/>
      <c r="QTU210" s="10"/>
      <c r="QTV210" s="10"/>
      <c r="QTW210" s="10"/>
      <c r="QTX210" s="10"/>
      <c r="QTY210" s="10"/>
      <c r="QTZ210" s="10"/>
      <c r="QUA210" s="10"/>
      <c r="QUB210" s="10"/>
      <c r="QUC210" s="10"/>
      <c r="QUD210" s="10"/>
      <c r="QUE210" s="10"/>
      <c r="QUF210" s="10"/>
      <c r="QUG210" s="10"/>
      <c r="QUH210" s="10"/>
      <c r="QUI210" s="10"/>
      <c r="QUJ210" s="10"/>
      <c r="QUK210" s="10"/>
      <c r="QUL210" s="10"/>
      <c r="QUM210" s="10"/>
      <c r="QUN210" s="10"/>
      <c r="QUO210" s="10"/>
      <c r="QUP210" s="10"/>
      <c r="QUQ210" s="10"/>
      <c r="QUR210" s="10"/>
      <c r="QUS210" s="10"/>
      <c r="QUT210" s="10"/>
      <c r="QUU210" s="10"/>
      <c r="QUV210" s="10"/>
      <c r="QUW210" s="10"/>
      <c r="QUX210" s="10"/>
      <c r="QUY210" s="10"/>
      <c r="QUZ210" s="10"/>
      <c r="QVA210" s="10"/>
      <c r="QVB210" s="10"/>
      <c r="QVC210" s="10"/>
      <c r="QVD210" s="10"/>
      <c r="QVE210" s="10"/>
      <c r="QVF210" s="10"/>
      <c r="QVG210" s="10"/>
      <c r="QVH210" s="10"/>
      <c r="QVI210" s="10"/>
      <c r="QVJ210" s="10"/>
      <c r="QVK210" s="10"/>
      <c r="QVL210" s="10"/>
      <c r="QVM210" s="10"/>
      <c r="QVN210" s="10"/>
      <c r="QVO210" s="10"/>
      <c r="QVP210" s="10"/>
      <c r="QVQ210" s="10"/>
      <c r="QVR210" s="10"/>
      <c r="QVS210" s="10"/>
      <c r="QVT210" s="10"/>
      <c r="QVU210" s="10"/>
      <c r="QVV210" s="10"/>
      <c r="QVW210" s="10"/>
      <c r="QVX210" s="10"/>
      <c r="QVY210" s="10"/>
      <c r="QVZ210" s="10"/>
      <c r="QWA210" s="10"/>
      <c r="QWB210" s="10"/>
      <c r="QWC210" s="10"/>
      <c r="QWD210" s="10"/>
      <c r="QWE210" s="10"/>
      <c r="QWF210" s="10"/>
      <c r="QWG210" s="10"/>
      <c r="QWH210" s="10"/>
      <c r="QWI210" s="10"/>
      <c r="QWJ210" s="10"/>
      <c r="QWK210" s="10"/>
      <c r="QWL210" s="10"/>
      <c r="QWM210" s="10"/>
      <c r="QWN210" s="10"/>
      <c r="QWO210" s="10"/>
      <c r="QWP210" s="10"/>
      <c r="QWQ210" s="10"/>
      <c r="QWR210" s="10"/>
      <c r="QWS210" s="10"/>
      <c r="QWT210" s="10"/>
      <c r="QWU210" s="10"/>
      <c r="QWV210" s="10"/>
      <c r="QWW210" s="10"/>
      <c r="QWX210" s="10"/>
      <c r="QWY210" s="10"/>
      <c r="QWZ210" s="10"/>
      <c r="QXA210" s="10"/>
      <c r="QXB210" s="10"/>
      <c r="QXC210" s="10"/>
      <c r="QXD210" s="10"/>
      <c r="QXE210" s="10"/>
      <c r="QXF210" s="10"/>
      <c r="QXG210" s="10"/>
      <c r="QXH210" s="10"/>
      <c r="QXI210" s="10"/>
      <c r="QXJ210" s="10"/>
      <c r="QXK210" s="10"/>
      <c r="QXL210" s="10"/>
      <c r="QXM210" s="10"/>
      <c r="QXN210" s="10"/>
      <c r="QXO210" s="10"/>
      <c r="QXP210" s="10"/>
      <c r="QXQ210" s="10"/>
      <c r="QXR210" s="10"/>
      <c r="QXS210" s="10"/>
      <c r="QXT210" s="10"/>
      <c r="QXU210" s="10"/>
      <c r="QXV210" s="10"/>
      <c r="QXW210" s="10"/>
      <c r="QXX210" s="10"/>
      <c r="QXY210" s="10"/>
      <c r="QXZ210" s="10"/>
      <c r="QYA210" s="10"/>
      <c r="QYB210" s="10"/>
      <c r="QYC210" s="10"/>
      <c r="QYD210" s="10"/>
      <c r="QYE210" s="10"/>
      <c r="QYF210" s="10"/>
      <c r="QYG210" s="10"/>
      <c r="QYH210" s="10"/>
      <c r="QYI210" s="10"/>
      <c r="QYJ210" s="10"/>
      <c r="QYK210" s="10"/>
      <c r="QYL210" s="10"/>
      <c r="QYM210" s="10"/>
      <c r="QYN210" s="10"/>
      <c r="QYO210" s="10"/>
      <c r="QYP210" s="10"/>
      <c r="QYQ210" s="10"/>
      <c r="QYR210" s="10"/>
      <c r="QYS210" s="10"/>
      <c r="QYT210" s="10"/>
      <c r="QYU210" s="10"/>
      <c r="QYV210" s="10"/>
      <c r="QYW210" s="10"/>
      <c r="QYX210" s="10"/>
      <c r="QYY210" s="10"/>
      <c r="QYZ210" s="10"/>
      <c r="QZA210" s="10"/>
      <c r="QZB210" s="10"/>
      <c r="QZC210" s="10"/>
      <c r="QZD210" s="10"/>
      <c r="QZE210" s="10"/>
      <c r="QZF210" s="10"/>
      <c r="QZG210" s="10"/>
      <c r="QZH210" s="10"/>
      <c r="QZI210" s="10"/>
      <c r="QZJ210" s="10"/>
      <c r="QZK210" s="10"/>
      <c r="QZL210" s="10"/>
      <c r="QZM210" s="10"/>
      <c r="QZN210" s="10"/>
      <c r="QZO210" s="10"/>
      <c r="QZP210" s="10"/>
      <c r="QZQ210" s="10"/>
      <c r="QZR210" s="10"/>
      <c r="QZS210" s="10"/>
      <c r="QZT210" s="10"/>
      <c r="QZU210" s="10"/>
      <c r="QZV210" s="10"/>
      <c r="QZW210" s="10"/>
      <c r="QZX210" s="10"/>
      <c r="QZY210" s="10"/>
      <c r="QZZ210" s="10"/>
      <c r="RAA210" s="10"/>
      <c r="RAB210" s="10"/>
      <c r="RAC210" s="10"/>
      <c r="RAD210" s="10"/>
      <c r="RAE210" s="10"/>
      <c r="RAF210" s="10"/>
      <c r="RAG210" s="10"/>
      <c r="RAH210" s="10"/>
      <c r="RAI210" s="10"/>
      <c r="RAJ210" s="10"/>
      <c r="RAK210" s="10"/>
      <c r="RAL210" s="10"/>
      <c r="RAM210" s="10"/>
      <c r="RAN210" s="10"/>
      <c r="RAO210" s="10"/>
      <c r="RAP210" s="10"/>
      <c r="RAQ210" s="10"/>
      <c r="RAR210" s="10"/>
      <c r="RAS210" s="10"/>
      <c r="RAT210" s="10"/>
      <c r="RAU210" s="10"/>
      <c r="RAV210" s="10"/>
      <c r="RAW210" s="10"/>
      <c r="RAX210" s="10"/>
      <c r="RAY210" s="10"/>
      <c r="RAZ210" s="10"/>
      <c r="RBA210" s="10"/>
      <c r="RBB210" s="10"/>
      <c r="RBC210" s="10"/>
      <c r="RBD210" s="10"/>
      <c r="RBE210" s="10"/>
      <c r="RBF210" s="10"/>
      <c r="RBG210" s="10"/>
      <c r="RBH210" s="10"/>
      <c r="RBI210" s="10"/>
      <c r="RBJ210" s="10"/>
      <c r="RBK210" s="10"/>
      <c r="RBL210" s="10"/>
      <c r="RBM210" s="10"/>
      <c r="RBN210" s="10"/>
      <c r="RBO210" s="10"/>
      <c r="RBP210" s="10"/>
      <c r="RBQ210" s="10"/>
      <c r="RBR210" s="10"/>
      <c r="RBS210" s="10"/>
      <c r="RBT210" s="10"/>
      <c r="RBU210" s="10"/>
      <c r="RBV210" s="10"/>
      <c r="RBW210" s="10"/>
      <c r="RBX210" s="10"/>
      <c r="RBY210" s="10"/>
      <c r="RBZ210" s="10"/>
      <c r="RCA210" s="10"/>
      <c r="RCB210" s="10"/>
      <c r="RCC210" s="10"/>
      <c r="RCD210" s="10"/>
      <c r="RCE210" s="10"/>
      <c r="RCF210" s="10"/>
      <c r="RCG210" s="10"/>
      <c r="RCH210" s="10"/>
      <c r="RCI210" s="10"/>
      <c r="RCJ210" s="10"/>
      <c r="RCK210" s="10"/>
      <c r="RCL210" s="10"/>
      <c r="RCM210" s="10"/>
      <c r="RCN210" s="10"/>
      <c r="RCO210" s="10"/>
      <c r="RCP210" s="10"/>
      <c r="RCQ210" s="10"/>
      <c r="RCR210" s="10"/>
      <c r="RCS210" s="10"/>
      <c r="RCT210" s="10"/>
      <c r="RCU210" s="10"/>
      <c r="RCV210" s="10"/>
      <c r="RCW210" s="10"/>
      <c r="RCX210" s="10"/>
      <c r="RCY210" s="10"/>
      <c r="RCZ210" s="10"/>
      <c r="RDA210" s="10"/>
      <c r="RDB210" s="10"/>
      <c r="RDC210" s="10"/>
      <c r="RDD210" s="10"/>
      <c r="RDE210" s="10"/>
      <c r="RDF210" s="10"/>
      <c r="RDG210" s="10"/>
      <c r="RDH210" s="10"/>
      <c r="RDI210" s="10"/>
      <c r="RDJ210" s="10"/>
      <c r="RDK210" s="10"/>
      <c r="RDL210" s="10"/>
      <c r="RDM210" s="10"/>
      <c r="RDN210" s="10"/>
      <c r="RDO210" s="10"/>
      <c r="RDP210" s="10"/>
      <c r="RDQ210" s="10"/>
      <c r="RDR210" s="10"/>
      <c r="RDS210" s="10"/>
      <c r="RDT210" s="10"/>
      <c r="RDU210" s="10"/>
      <c r="RDV210" s="10"/>
      <c r="RDW210" s="10"/>
      <c r="RDX210" s="10"/>
      <c r="RDY210" s="10"/>
      <c r="RDZ210" s="10"/>
      <c r="REA210" s="10"/>
      <c r="REB210" s="10"/>
      <c r="REC210" s="10"/>
      <c r="RED210" s="10"/>
      <c r="REE210" s="10"/>
      <c r="REF210" s="10"/>
      <c r="REG210" s="10"/>
      <c r="REH210" s="10"/>
      <c r="REI210" s="10"/>
      <c r="REJ210" s="10"/>
      <c r="REK210" s="10"/>
      <c r="REL210" s="10"/>
      <c r="REM210" s="10"/>
      <c r="REN210" s="10"/>
      <c r="REO210" s="10"/>
      <c r="REP210" s="10"/>
      <c r="REQ210" s="10"/>
      <c r="RER210" s="10"/>
      <c r="RES210" s="10"/>
      <c r="RET210" s="10"/>
      <c r="REU210" s="10"/>
      <c r="REV210" s="10"/>
      <c r="REW210" s="10"/>
      <c r="REX210" s="10"/>
      <c r="REY210" s="10"/>
      <c r="REZ210" s="10"/>
      <c r="RFA210" s="10"/>
      <c r="RFB210" s="10"/>
      <c r="RFC210" s="10"/>
      <c r="RFD210" s="10"/>
      <c r="RFE210" s="10"/>
      <c r="RFF210" s="10"/>
      <c r="RFG210" s="10"/>
      <c r="RFH210" s="10"/>
      <c r="RFI210" s="10"/>
      <c r="RFJ210" s="10"/>
      <c r="RFK210" s="10"/>
      <c r="RFL210" s="10"/>
      <c r="RFM210" s="10"/>
      <c r="RFN210" s="10"/>
      <c r="RFO210" s="10"/>
      <c r="RFP210" s="10"/>
      <c r="RFQ210" s="10"/>
      <c r="RFR210" s="10"/>
      <c r="RFS210" s="10"/>
      <c r="RFT210" s="10"/>
      <c r="RFU210" s="10"/>
      <c r="RFV210" s="10"/>
      <c r="RFW210" s="10"/>
      <c r="RFX210" s="10"/>
      <c r="RFY210" s="10"/>
      <c r="RFZ210" s="10"/>
      <c r="RGA210" s="10"/>
      <c r="RGB210" s="10"/>
      <c r="RGC210" s="10"/>
      <c r="RGD210" s="10"/>
      <c r="RGE210" s="10"/>
      <c r="RGF210" s="10"/>
      <c r="RGG210" s="10"/>
      <c r="RGH210" s="10"/>
      <c r="RGI210" s="10"/>
      <c r="RGJ210" s="10"/>
      <c r="RGK210" s="10"/>
      <c r="RGL210" s="10"/>
      <c r="RGM210" s="10"/>
      <c r="RGN210" s="10"/>
      <c r="RGO210" s="10"/>
      <c r="RGP210" s="10"/>
      <c r="RGQ210" s="10"/>
      <c r="RGR210" s="10"/>
      <c r="RGS210" s="10"/>
      <c r="RGT210" s="10"/>
      <c r="RGU210" s="10"/>
      <c r="RGV210" s="10"/>
      <c r="RGW210" s="10"/>
      <c r="RGX210" s="10"/>
      <c r="RGY210" s="10"/>
      <c r="RGZ210" s="10"/>
      <c r="RHA210" s="10"/>
      <c r="RHB210" s="10"/>
      <c r="RHC210" s="10"/>
      <c r="RHD210" s="10"/>
      <c r="RHE210" s="10"/>
      <c r="RHF210" s="10"/>
      <c r="RHG210" s="10"/>
      <c r="RHH210" s="10"/>
      <c r="RHI210" s="10"/>
      <c r="RHJ210" s="10"/>
      <c r="RHK210" s="10"/>
      <c r="RHL210" s="10"/>
      <c r="RHM210" s="10"/>
      <c r="RHN210" s="10"/>
      <c r="RHO210" s="10"/>
      <c r="RHP210" s="10"/>
      <c r="RHQ210" s="10"/>
      <c r="RHR210" s="10"/>
      <c r="RHS210" s="10"/>
      <c r="RHT210" s="10"/>
      <c r="RHU210" s="10"/>
      <c r="RHV210" s="10"/>
      <c r="RHW210" s="10"/>
      <c r="RHX210" s="10"/>
      <c r="RHY210" s="10"/>
      <c r="RHZ210" s="10"/>
      <c r="RIA210" s="10"/>
      <c r="RIB210" s="10"/>
      <c r="RIC210" s="10"/>
      <c r="RID210" s="10"/>
      <c r="RIE210" s="10"/>
      <c r="RIF210" s="10"/>
      <c r="RIG210" s="10"/>
      <c r="RIH210" s="10"/>
      <c r="RII210" s="10"/>
      <c r="RIJ210" s="10"/>
      <c r="RIK210" s="10"/>
      <c r="RIL210" s="10"/>
      <c r="RIM210" s="10"/>
      <c r="RIN210" s="10"/>
      <c r="RIO210" s="10"/>
      <c r="RIP210" s="10"/>
      <c r="RIQ210" s="10"/>
      <c r="RIR210" s="10"/>
      <c r="RIS210" s="10"/>
      <c r="RIT210" s="10"/>
      <c r="RIU210" s="10"/>
      <c r="RIV210" s="10"/>
      <c r="RIW210" s="10"/>
      <c r="RIX210" s="10"/>
      <c r="RIY210" s="10"/>
      <c r="RIZ210" s="10"/>
      <c r="RJA210" s="10"/>
      <c r="RJB210" s="10"/>
      <c r="RJC210" s="10"/>
      <c r="RJD210" s="10"/>
      <c r="RJE210" s="10"/>
      <c r="RJF210" s="10"/>
      <c r="RJG210" s="10"/>
      <c r="RJH210" s="10"/>
      <c r="RJI210" s="10"/>
      <c r="RJJ210" s="10"/>
      <c r="RJK210" s="10"/>
      <c r="RJL210" s="10"/>
      <c r="RJM210" s="10"/>
      <c r="RJN210" s="10"/>
      <c r="RJO210" s="10"/>
      <c r="RJP210" s="10"/>
      <c r="RJQ210" s="10"/>
      <c r="RJR210" s="10"/>
      <c r="RJS210" s="10"/>
      <c r="RJT210" s="10"/>
      <c r="RJU210" s="10"/>
      <c r="RJV210" s="10"/>
      <c r="RJW210" s="10"/>
      <c r="RJX210" s="10"/>
      <c r="RJY210" s="10"/>
      <c r="RJZ210" s="10"/>
      <c r="RKA210" s="10"/>
      <c r="RKB210" s="10"/>
      <c r="RKC210" s="10"/>
      <c r="RKD210" s="10"/>
      <c r="RKE210" s="10"/>
      <c r="RKF210" s="10"/>
      <c r="RKG210" s="10"/>
      <c r="RKH210" s="10"/>
      <c r="RKI210" s="10"/>
      <c r="RKJ210" s="10"/>
      <c r="RKK210" s="10"/>
      <c r="RKL210" s="10"/>
      <c r="RKM210" s="10"/>
      <c r="RKN210" s="10"/>
      <c r="RKO210" s="10"/>
      <c r="RKP210" s="10"/>
      <c r="RKQ210" s="10"/>
      <c r="RKR210" s="10"/>
      <c r="RKS210" s="10"/>
      <c r="RKT210" s="10"/>
      <c r="RKU210" s="10"/>
      <c r="RKV210" s="10"/>
      <c r="RKW210" s="10"/>
      <c r="RKX210" s="10"/>
      <c r="RKY210" s="10"/>
      <c r="RKZ210" s="10"/>
      <c r="RLA210" s="10"/>
      <c r="RLB210" s="10"/>
      <c r="RLC210" s="10"/>
      <c r="RLD210" s="10"/>
      <c r="RLE210" s="10"/>
      <c r="RLF210" s="10"/>
      <c r="RLG210" s="10"/>
      <c r="RLH210" s="10"/>
      <c r="RLI210" s="10"/>
      <c r="RLJ210" s="10"/>
      <c r="RLK210" s="10"/>
      <c r="RLL210" s="10"/>
      <c r="RLM210" s="10"/>
      <c r="RLN210" s="10"/>
      <c r="RLO210" s="10"/>
      <c r="RLP210" s="10"/>
      <c r="RLQ210" s="10"/>
      <c r="RLR210" s="10"/>
      <c r="RLS210" s="10"/>
      <c r="RLT210" s="10"/>
      <c r="RLU210" s="10"/>
      <c r="RLV210" s="10"/>
      <c r="RLW210" s="10"/>
      <c r="RLX210" s="10"/>
      <c r="RLY210" s="10"/>
      <c r="RLZ210" s="10"/>
      <c r="RMA210" s="10"/>
      <c r="RMB210" s="10"/>
      <c r="RMC210" s="10"/>
      <c r="RMD210" s="10"/>
      <c r="RME210" s="10"/>
      <c r="RMF210" s="10"/>
      <c r="RMG210" s="10"/>
      <c r="RMH210" s="10"/>
      <c r="RMI210" s="10"/>
      <c r="RMJ210" s="10"/>
      <c r="RMK210" s="10"/>
      <c r="RML210" s="10"/>
      <c r="RMM210" s="10"/>
      <c r="RMN210" s="10"/>
      <c r="RMO210" s="10"/>
      <c r="RMP210" s="10"/>
      <c r="RMQ210" s="10"/>
      <c r="RMR210" s="10"/>
      <c r="RMS210" s="10"/>
      <c r="RMT210" s="10"/>
      <c r="RMU210" s="10"/>
      <c r="RMV210" s="10"/>
      <c r="RMW210" s="10"/>
      <c r="RMX210" s="10"/>
      <c r="RMY210" s="10"/>
      <c r="RMZ210" s="10"/>
      <c r="RNA210" s="10"/>
      <c r="RNB210" s="10"/>
      <c r="RNC210" s="10"/>
      <c r="RND210" s="10"/>
      <c r="RNE210" s="10"/>
      <c r="RNF210" s="10"/>
      <c r="RNG210" s="10"/>
      <c r="RNH210" s="10"/>
      <c r="RNI210" s="10"/>
      <c r="RNJ210" s="10"/>
      <c r="RNK210" s="10"/>
      <c r="RNL210" s="10"/>
      <c r="RNM210" s="10"/>
      <c r="RNN210" s="10"/>
      <c r="RNO210" s="10"/>
      <c r="RNP210" s="10"/>
      <c r="RNQ210" s="10"/>
      <c r="RNR210" s="10"/>
      <c r="RNS210" s="10"/>
      <c r="RNT210" s="10"/>
      <c r="RNU210" s="10"/>
      <c r="RNV210" s="10"/>
      <c r="RNW210" s="10"/>
      <c r="RNX210" s="10"/>
      <c r="RNY210" s="10"/>
      <c r="RNZ210" s="10"/>
      <c r="ROA210" s="10"/>
      <c r="ROB210" s="10"/>
      <c r="ROC210" s="10"/>
      <c r="ROD210" s="10"/>
      <c r="ROE210" s="10"/>
      <c r="ROF210" s="10"/>
      <c r="ROG210" s="10"/>
      <c r="ROH210" s="10"/>
      <c r="ROI210" s="10"/>
      <c r="ROJ210" s="10"/>
      <c r="ROK210" s="10"/>
      <c r="ROL210" s="10"/>
      <c r="ROM210" s="10"/>
      <c r="RON210" s="10"/>
      <c r="ROO210" s="10"/>
      <c r="ROP210" s="10"/>
      <c r="ROQ210" s="10"/>
      <c r="ROR210" s="10"/>
      <c r="ROS210" s="10"/>
      <c r="ROT210" s="10"/>
      <c r="ROU210" s="10"/>
      <c r="ROV210" s="10"/>
      <c r="ROW210" s="10"/>
      <c r="ROX210" s="10"/>
      <c r="ROY210" s="10"/>
      <c r="ROZ210" s="10"/>
      <c r="RPA210" s="10"/>
      <c r="RPB210" s="10"/>
      <c r="RPC210" s="10"/>
      <c r="RPD210" s="10"/>
      <c r="RPE210" s="10"/>
      <c r="RPF210" s="10"/>
      <c r="RPG210" s="10"/>
      <c r="RPH210" s="10"/>
      <c r="RPI210" s="10"/>
      <c r="RPJ210" s="10"/>
      <c r="RPK210" s="10"/>
      <c r="RPL210" s="10"/>
      <c r="RPM210" s="10"/>
      <c r="RPN210" s="10"/>
      <c r="RPO210" s="10"/>
      <c r="RPP210" s="10"/>
      <c r="RPQ210" s="10"/>
      <c r="RPR210" s="10"/>
      <c r="RPS210" s="10"/>
      <c r="RPT210" s="10"/>
      <c r="RPU210" s="10"/>
      <c r="RPV210" s="10"/>
      <c r="RPW210" s="10"/>
      <c r="RPX210" s="10"/>
      <c r="RPY210" s="10"/>
      <c r="RPZ210" s="10"/>
      <c r="RQA210" s="10"/>
      <c r="RQB210" s="10"/>
      <c r="RQC210" s="10"/>
      <c r="RQD210" s="10"/>
      <c r="RQE210" s="10"/>
      <c r="RQF210" s="10"/>
      <c r="RQG210" s="10"/>
      <c r="RQH210" s="10"/>
      <c r="RQI210" s="10"/>
      <c r="RQJ210" s="10"/>
      <c r="RQK210" s="10"/>
      <c r="RQL210" s="10"/>
      <c r="RQM210" s="10"/>
      <c r="RQN210" s="10"/>
      <c r="RQO210" s="10"/>
      <c r="RQP210" s="10"/>
      <c r="RQQ210" s="10"/>
      <c r="RQR210" s="10"/>
      <c r="RQS210" s="10"/>
      <c r="RQT210" s="10"/>
      <c r="RQU210" s="10"/>
      <c r="RQV210" s="10"/>
      <c r="RQW210" s="10"/>
      <c r="RQX210" s="10"/>
      <c r="RQY210" s="10"/>
      <c r="RQZ210" s="10"/>
      <c r="RRA210" s="10"/>
      <c r="RRB210" s="10"/>
      <c r="RRC210" s="10"/>
      <c r="RRD210" s="10"/>
      <c r="RRE210" s="10"/>
      <c r="RRF210" s="10"/>
      <c r="RRG210" s="10"/>
      <c r="RRH210" s="10"/>
      <c r="RRI210" s="10"/>
      <c r="RRJ210" s="10"/>
      <c r="RRK210" s="10"/>
      <c r="RRL210" s="10"/>
      <c r="RRM210" s="10"/>
      <c r="RRN210" s="10"/>
      <c r="RRO210" s="10"/>
      <c r="RRP210" s="10"/>
      <c r="RRQ210" s="10"/>
      <c r="RRR210" s="10"/>
      <c r="RRS210" s="10"/>
      <c r="RRT210" s="10"/>
      <c r="RRU210" s="10"/>
      <c r="RRV210" s="10"/>
      <c r="RRW210" s="10"/>
      <c r="RRX210" s="10"/>
      <c r="RRY210" s="10"/>
      <c r="RRZ210" s="10"/>
      <c r="RSA210" s="10"/>
      <c r="RSB210" s="10"/>
      <c r="RSC210" s="10"/>
      <c r="RSD210" s="10"/>
      <c r="RSE210" s="10"/>
      <c r="RSF210" s="10"/>
      <c r="RSG210" s="10"/>
      <c r="RSH210" s="10"/>
      <c r="RSI210" s="10"/>
      <c r="RSJ210" s="10"/>
      <c r="RSK210" s="10"/>
      <c r="RSL210" s="10"/>
      <c r="RSM210" s="10"/>
      <c r="RSN210" s="10"/>
      <c r="RSO210" s="10"/>
      <c r="RSP210" s="10"/>
      <c r="RSQ210" s="10"/>
      <c r="RSR210" s="10"/>
      <c r="RSS210" s="10"/>
      <c r="RST210" s="10"/>
      <c r="RSU210" s="10"/>
      <c r="RSV210" s="10"/>
      <c r="RSW210" s="10"/>
      <c r="RSX210" s="10"/>
      <c r="RSY210" s="10"/>
      <c r="RSZ210" s="10"/>
      <c r="RTA210" s="10"/>
      <c r="RTB210" s="10"/>
      <c r="RTC210" s="10"/>
      <c r="RTD210" s="10"/>
      <c r="RTE210" s="10"/>
      <c r="RTF210" s="10"/>
      <c r="RTG210" s="10"/>
      <c r="RTH210" s="10"/>
      <c r="RTI210" s="10"/>
      <c r="RTJ210" s="10"/>
      <c r="RTK210" s="10"/>
      <c r="RTL210" s="10"/>
      <c r="RTM210" s="10"/>
      <c r="RTN210" s="10"/>
      <c r="RTO210" s="10"/>
      <c r="RTP210" s="10"/>
      <c r="RTQ210" s="10"/>
      <c r="RTR210" s="10"/>
      <c r="RTS210" s="10"/>
      <c r="RTT210" s="10"/>
      <c r="RTU210" s="10"/>
      <c r="RTV210" s="10"/>
      <c r="RTW210" s="10"/>
      <c r="RTX210" s="10"/>
      <c r="RTY210" s="10"/>
      <c r="RTZ210" s="10"/>
      <c r="RUA210" s="10"/>
      <c r="RUB210" s="10"/>
      <c r="RUC210" s="10"/>
      <c r="RUD210" s="10"/>
      <c r="RUE210" s="10"/>
      <c r="RUF210" s="10"/>
      <c r="RUG210" s="10"/>
      <c r="RUH210" s="10"/>
      <c r="RUI210" s="10"/>
      <c r="RUJ210" s="10"/>
      <c r="RUK210" s="10"/>
      <c r="RUL210" s="10"/>
      <c r="RUM210" s="10"/>
      <c r="RUN210" s="10"/>
      <c r="RUO210" s="10"/>
      <c r="RUP210" s="10"/>
      <c r="RUQ210" s="10"/>
      <c r="RUR210" s="10"/>
      <c r="RUS210" s="10"/>
      <c r="RUT210" s="10"/>
      <c r="RUU210" s="10"/>
      <c r="RUV210" s="10"/>
      <c r="RUW210" s="10"/>
      <c r="RUX210" s="10"/>
      <c r="RUY210" s="10"/>
      <c r="RUZ210" s="10"/>
      <c r="RVA210" s="10"/>
      <c r="RVB210" s="10"/>
      <c r="RVC210" s="10"/>
      <c r="RVD210" s="10"/>
      <c r="RVE210" s="10"/>
      <c r="RVF210" s="10"/>
      <c r="RVG210" s="10"/>
      <c r="RVH210" s="10"/>
      <c r="RVI210" s="10"/>
      <c r="RVJ210" s="10"/>
      <c r="RVK210" s="10"/>
      <c r="RVL210" s="10"/>
      <c r="RVM210" s="10"/>
      <c r="RVN210" s="10"/>
      <c r="RVO210" s="10"/>
      <c r="RVP210" s="10"/>
      <c r="RVQ210" s="10"/>
      <c r="RVR210" s="10"/>
      <c r="RVS210" s="10"/>
      <c r="RVT210" s="10"/>
      <c r="RVU210" s="10"/>
      <c r="RVV210" s="10"/>
      <c r="RVW210" s="10"/>
      <c r="RVX210" s="10"/>
      <c r="RVY210" s="10"/>
      <c r="RVZ210" s="10"/>
      <c r="RWA210" s="10"/>
      <c r="RWB210" s="10"/>
      <c r="RWC210" s="10"/>
      <c r="RWD210" s="10"/>
      <c r="RWE210" s="10"/>
      <c r="RWF210" s="10"/>
      <c r="RWG210" s="10"/>
      <c r="RWH210" s="10"/>
      <c r="RWI210" s="10"/>
      <c r="RWJ210" s="10"/>
      <c r="RWK210" s="10"/>
      <c r="RWL210" s="10"/>
      <c r="RWM210" s="10"/>
      <c r="RWN210" s="10"/>
      <c r="RWO210" s="10"/>
      <c r="RWP210" s="10"/>
      <c r="RWQ210" s="10"/>
      <c r="RWR210" s="10"/>
      <c r="RWS210" s="10"/>
      <c r="RWT210" s="10"/>
      <c r="RWU210" s="10"/>
      <c r="RWV210" s="10"/>
      <c r="RWW210" s="10"/>
      <c r="RWX210" s="10"/>
      <c r="RWY210" s="10"/>
      <c r="RWZ210" s="10"/>
      <c r="RXA210" s="10"/>
      <c r="RXB210" s="10"/>
      <c r="RXC210" s="10"/>
      <c r="RXD210" s="10"/>
      <c r="RXE210" s="10"/>
      <c r="RXF210" s="10"/>
      <c r="RXG210" s="10"/>
      <c r="RXH210" s="10"/>
      <c r="RXI210" s="10"/>
      <c r="RXJ210" s="10"/>
      <c r="RXK210" s="10"/>
      <c r="RXL210" s="10"/>
      <c r="RXM210" s="10"/>
      <c r="RXN210" s="10"/>
      <c r="RXO210" s="10"/>
      <c r="RXP210" s="10"/>
      <c r="RXQ210" s="10"/>
      <c r="RXR210" s="10"/>
      <c r="RXS210" s="10"/>
      <c r="RXT210" s="10"/>
      <c r="RXU210" s="10"/>
      <c r="RXV210" s="10"/>
      <c r="RXW210" s="10"/>
      <c r="RXX210" s="10"/>
      <c r="RXY210" s="10"/>
      <c r="RXZ210" s="10"/>
      <c r="RYA210" s="10"/>
      <c r="RYB210" s="10"/>
      <c r="RYC210" s="10"/>
      <c r="RYD210" s="10"/>
      <c r="RYE210" s="10"/>
      <c r="RYF210" s="10"/>
      <c r="RYG210" s="10"/>
      <c r="RYH210" s="10"/>
      <c r="RYI210" s="10"/>
      <c r="RYJ210" s="10"/>
      <c r="RYK210" s="10"/>
      <c r="RYL210" s="10"/>
      <c r="RYM210" s="10"/>
      <c r="RYN210" s="10"/>
      <c r="RYO210" s="10"/>
      <c r="RYP210" s="10"/>
      <c r="RYQ210" s="10"/>
      <c r="RYR210" s="10"/>
      <c r="RYS210" s="10"/>
      <c r="RYT210" s="10"/>
      <c r="RYU210" s="10"/>
      <c r="RYV210" s="10"/>
      <c r="RYW210" s="10"/>
      <c r="RYX210" s="10"/>
      <c r="RYY210" s="10"/>
      <c r="RYZ210" s="10"/>
      <c r="RZA210" s="10"/>
      <c r="RZB210" s="10"/>
      <c r="RZC210" s="10"/>
      <c r="RZD210" s="10"/>
      <c r="RZE210" s="10"/>
      <c r="RZF210" s="10"/>
      <c r="RZG210" s="10"/>
      <c r="RZH210" s="10"/>
      <c r="RZI210" s="10"/>
      <c r="RZJ210" s="10"/>
      <c r="RZK210" s="10"/>
      <c r="RZL210" s="10"/>
      <c r="RZM210" s="10"/>
      <c r="RZN210" s="10"/>
      <c r="RZO210" s="10"/>
      <c r="RZP210" s="10"/>
      <c r="RZQ210" s="10"/>
      <c r="RZR210" s="10"/>
      <c r="RZS210" s="10"/>
      <c r="RZT210" s="10"/>
      <c r="RZU210" s="10"/>
      <c r="RZV210" s="10"/>
      <c r="RZW210" s="10"/>
      <c r="RZX210" s="10"/>
      <c r="RZY210" s="10"/>
      <c r="RZZ210" s="10"/>
      <c r="SAA210" s="10"/>
      <c r="SAB210" s="10"/>
      <c r="SAC210" s="10"/>
      <c r="SAD210" s="10"/>
      <c r="SAE210" s="10"/>
      <c r="SAF210" s="10"/>
      <c r="SAG210" s="10"/>
      <c r="SAH210" s="10"/>
      <c r="SAI210" s="10"/>
      <c r="SAJ210" s="10"/>
      <c r="SAK210" s="10"/>
      <c r="SAL210" s="10"/>
      <c r="SAM210" s="10"/>
      <c r="SAN210" s="10"/>
      <c r="SAO210" s="10"/>
      <c r="SAP210" s="10"/>
      <c r="SAQ210" s="10"/>
      <c r="SAR210" s="10"/>
      <c r="SAS210" s="10"/>
      <c r="SAT210" s="10"/>
      <c r="SAU210" s="10"/>
      <c r="SAV210" s="10"/>
      <c r="SAW210" s="10"/>
      <c r="SAX210" s="10"/>
      <c r="SAY210" s="10"/>
      <c r="SAZ210" s="10"/>
      <c r="SBA210" s="10"/>
      <c r="SBB210" s="10"/>
      <c r="SBC210" s="10"/>
      <c r="SBD210" s="10"/>
      <c r="SBE210" s="10"/>
      <c r="SBF210" s="10"/>
      <c r="SBG210" s="10"/>
      <c r="SBH210" s="10"/>
      <c r="SBI210" s="10"/>
      <c r="SBJ210" s="10"/>
      <c r="SBK210" s="10"/>
      <c r="SBL210" s="10"/>
      <c r="SBM210" s="10"/>
      <c r="SBN210" s="10"/>
      <c r="SBO210" s="10"/>
      <c r="SBP210" s="10"/>
      <c r="SBQ210" s="10"/>
      <c r="SBR210" s="10"/>
      <c r="SBS210" s="10"/>
      <c r="SBT210" s="10"/>
      <c r="SBU210" s="10"/>
      <c r="SBV210" s="10"/>
      <c r="SBW210" s="10"/>
      <c r="SBX210" s="10"/>
      <c r="SBY210" s="10"/>
      <c r="SBZ210" s="10"/>
      <c r="SCA210" s="10"/>
      <c r="SCB210" s="10"/>
      <c r="SCC210" s="10"/>
      <c r="SCD210" s="10"/>
      <c r="SCE210" s="10"/>
      <c r="SCF210" s="10"/>
      <c r="SCG210" s="10"/>
      <c r="SCH210" s="10"/>
      <c r="SCI210" s="10"/>
      <c r="SCJ210" s="10"/>
      <c r="SCK210" s="10"/>
      <c r="SCL210" s="10"/>
      <c r="SCM210" s="10"/>
      <c r="SCN210" s="10"/>
      <c r="SCO210" s="10"/>
      <c r="SCP210" s="10"/>
      <c r="SCQ210" s="10"/>
      <c r="SCR210" s="10"/>
      <c r="SCS210" s="10"/>
      <c r="SCT210" s="10"/>
      <c r="SCU210" s="10"/>
      <c r="SCV210" s="10"/>
      <c r="SCW210" s="10"/>
      <c r="SCX210" s="10"/>
      <c r="SCY210" s="10"/>
      <c r="SCZ210" s="10"/>
      <c r="SDA210" s="10"/>
      <c r="SDB210" s="10"/>
      <c r="SDC210" s="10"/>
      <c r="SDD210" s="10"/>
      <c r="SDE210" s="10"/>
      <c r="SDF210" s="10"/>
      <c r="SDG210" s="10"/>
      <c r="SDH210" s="10"/>
      <c r="SDI210" s="10"/>
      <c r="SDJ210" s="10"/>
      <c r="SDK210" s="10"/>
      <c r="SDL210" s="10"/>
      <c r="SDM210" s="10"/>
      <c r="SDN210" s="10"/>
      <c r="SDO210" s="10"/>
      <c r="SDP210" s="10"/>
      <c r="SDQ210" s="10"/>
      <c r="SDR210" s="10"/>
      <c r="SDS210" s="10"/>
      <c r="SDT210" s="10"/>
      <c r="SDU210" s="10"/>
      <c r="SDV210" s="10"/>
      <c r="SDW210" s="10"/>
      <c r="SDX210" s="10"/>
      <c r="SDY210" s="10"/>
      <c r="SDZ210" s="10"/>
      <c r="SEA210" s="10"/>
      <c r="SEB210" s="10"/>
      <c r="SEC210" s="10"/>
      <c r="SED210" s="10"/>
      <c r="SEE210" s="10"/>
      <c r="SEF210" s="10"/>
      <c r="SEG210" s="10"/>
      <c r="SEH210" s="10"/>
      <c r="SEI210" s="10"/>
      <c r="SEJ210" s="10"/>
      <c r="SEK210" s="10"/>
      <c r="SEL210" s="10"/>
      <c r="SEM210" s="10"/>
      <c r="SEN210" s="10"/>
      <c r="SEO210" s="10"/>
      <c r="SEP210" s="10"/>
      <c r="SEQ210" s="10"/>
      <c r="SER210" s="10"/>
      <c r="SES210" s="10"/>
      <c r="SET210" s="10"/>
      <c r="SEU210" s="10"/>
      <c r="SEV210" s="10"/>
      <c r="SEW210" s="10"/>
      <c r="SEX210" s="10"/>
      <c r="SEY210" s="10"/>
      <c r="SEZ210" s="10"/>
      <c r="SFA210" s="10"/>
      <c r="SFB210" s="10"/>
      <c r="SFC210" s="10"/>
      <c r="SFD210" s="10"/>
      <c r="SFE210" s="10"/>
      <c r="SFF210" s="10"/>
      <c r="SFG210" s="10"/>
      <c r="SFH210" s="10"/>
      <c r="SFI210" s="10"/>
      <c r="SFJ210" s="10"/>
      <c r="SFK210" s="10"/>
      <c r="SFL210" s="10"/>
      <c r="SFM210" s="10"/>
      <c r="SFN210" s="10"/>
      <c r="SFO210" s="10"/>
      <c r="SFP210" s="10"/>
      <c r="SFQ210" s="10"/>
      <c r="SFR210" s="10"/>
      <c r="SFS210" s="10"/>
      <c r="SFT210" s="10"/>
      <c r="SFU210" s="10"/>
      <c r="SFV210" s="10"/>
      <c r="SFW210" s="10"/>
      <c r="SFX210" s="10"/>
      <c r="SFY210" s="10"/>
      <c r="SFZ210" s="10"/>
      <c r="SGA210" s="10"/>
      <c r="SGB210" s="10"/>
      <c r="SGC210" s="10"/>
      <c r="SGD210" s="10"/>
      <c r="SGE210" s="10"/>
      <c r="SGF210" s="10"/>
      <c r="SGG210" s="10"/>
      <c r="SGH210" s="10"/>
      <c r="SGI210" s="10"/>
      <c r="SGJ210" s="10"/>
      <c r="SGK210" s="10"/>
      <c r="SGL210" s="10"/>
      <c r="SGM210" s="10"/>
      <c r="SGN210" s="10"/>
      <c r="SGO210" s="10"/>
      <c r="SGP210" s="10"/>
      <c r="SGQ210" s="10"/>
      <c r="SGR210" s="10"/>
      <c r="SGS210" s="10"/>
      <c r="SGT210" s="10"/>
      <c r="SGU210" s="10"/>
      <c r="SGV210" s="10"/>
      <c r="SGW210" s="10"/>
      <c r="SGX210" s="10"/>
      <c r="SGY210" s="10"/>
      <c r="SGZ210" s="10"/>
      <c r="SHA210" s="10"/>
      <c r="SHB210" s="10"/>
      <c r="SHC210" s="10"/>
      <c r="SHD210" s="10"/>
      <c r="SHE210" s="10"/>
      <c r="SHF210" s="10"/>
      <c r="SHG210" s="10"/>
      <c r="SHH210" s="10"/>
      <c r="SHI210" s="10"/>
      <c r="SHJ210" s="10"/>
      <c r="SHK210" s="10"/>
      <c r="SHL210" s="10"/>
      <c r="SHM210" s="10"/>
      <c r="SHN210" s="10"/>
      <c r="SHO210" s="10"/>
      <c r="SHP210" s="10"/>
      <c r="SHQ210" s="10"/>
      <c r="SHR210" s="10"/>
      <c r="SHS210" s="10"/>
      <c r="SHT210" s="10"/>
      <c r="SHU210" s="10"/>
      <c r="SHV210" s="10"/>
      <c r="SHW210" s="10"/>
      <c r="SHX210" s="10"/>
      <c r="SHY210" s="10"/>
      <c r="SHZ210" s="10"/>
      <c r="SIA210" s="10"/>
      <c r="SIB210" s="10"/>
      <c r="SIC210" s="10"/>
      <c r="SID210" s="10"/>
      <c r="SIE210" s="10"/>
      <c r="SIF210" s="10"/>
      <c r="SIG210" s="10"/>
      <c r="SIH210" s="10"/>
      <c r="SII210" s="10"/>
      <c r="SIJ210" s="10"/>
      <c r="SIK210" s="10"/>
      <c r="SIL210" s="10"/>
      <c r="SIM210" s="10"/>
      <c r="SIN210" s="10"/>
      <c r="SIO210" s="10"/>
      <c r="SIP210" s="10"/>
      <c r="SIQ210" s="10"/>
      <c r="SIR210" s="10"/>
      <c r="SIS210" s="10"/>
      <c r="SIT210" s="10"/>
      <c r="SIU210" s="10"/>
      <c r="SIV210" s="10"/>
      <c r="SIW210" s="10"/>
      <c r="SIX210" s="10"/>
      <c r="SIY210" s="10"/>
      <c r="SIZ210" s="10"/>
      <c r="SJA210" s="10"/>
      <c r="SJB210" s="10"/>
      <c r="SJC210" s="10"/>
      <c r="SJD210" s="10"/>
      <c r="SJE210" s="10"/>
      <c r="SJF210" s="10"/>
      <c r="SJG210" s="10"/>
      <c r="SJH210" s="10"/>
      <c r="SJI210" s="10"/>
      <c r="SJJ210" s="10"/>
      <c r="SJK210" s="10"/>
      <c r="SJL210" s="10"/>
      <c r="SJM210" s="10"/>
      <c r="SJN210" s="10"/>
      <c r="SJO210" s="10"/>
      <c r="SJP210" s="10"/>
      <c r="SJQ210" s="10"/>
      <c r="SJR210" s="10"/>
      <c r="SJS210" s="10"/>
      <c r="SJT210" s="10"/>
      <c r="SJU210" s="10"/>
      <c r="SJV210" s="10"/>
      <c r="SJW210" s="10"/>
      <c r="SJX210" s="10"/>
      <c r="SJY210" s="10"/>
      <c r="SJZ210" s="10"/>
      <c r="SKA210" s="10"/>
      <c r="SKB210" s="10"/>
      <c r="SKC210" s="10"/>
      <c r="SKD210" s="10"/>
      <c r="SKE210" s="10"/>
      <c r="SKF210" s="10"/>
      <c r="SKG210" s="10"/>
      <c r="SKH210" s="10"/>
      <c r="SKI210" s="10"/>
      <c r="SKJ210" s="10"/>
      <c r="SKK210" s="10"/>
      <c r="SKL210" s="10"/>
      <c r="SKM210" s="10"/>
      <c r="SKN210" s="10"/>
      <c r="SKO210" s="10"/>
      <c r="SKP210" s="10"/>
      <c r="SKQ210" s="10"/>
      <c r="SKR210" s="10"/>
      <c r="SKS210" s="10"/>
      <c r="SKT210" s="10"/>
      <c r="SKU210" s="10"/>
      <c r="SKV210" s="10"/>
      <c r="SKW210" s="10"/>
      <c r="SKX210" s="10"/>
      <c r="SKY210" s="10"/>
      <c r="SKZ210" s="10"/>
      <c r="SLA210" s="10"/>
      <c r="SLB210" s="10"/>
      <c r="SLC210" s="10"/>
      <c r="SLD210" s="10"/>
      <c r="SLE210" s="10"/>
      <c r="SLF210" s="10"/>
      <c r="SLG210" s="10"/>
      <c r="SLH210" s="10"/>
      <c r="SLI210" s="10"/>
      <c r="SLJ210" s="10"/>
      <c r="SLK210" s="10"/>
      <c r="SLL210" s="10"/>
      <c r="SLM210" s="10"/>
      <c r="SLN210" s="10"/>
      <c r="SLO210" s="10"/>
      <c r="SLP210" s="10"/>
      <c r="SLQ210" s="10"/>
      <c r="SLR210" s="10"/>
      <c r="SLS210" s="10"/>
      <c r="SLT210" s="10"/>
      <c r="SLU210" s="10"/>
      <c r="SLV210" s="10"/>
      <c r="SLW210" s="10"/>
      <c r="SLX210" s="10"/>
      <c r="SLY210" s="10"/>
      <c r="SLZ210" s="10"/>
      <c r="SMA210" s="10"/>
      <c r="SMB210" s="10"/>
      <c r="SMC210" s="10"/>
      <c r="SMD210" s="10"/>
      <c r="SME210" s="10"/>
      <c r="SMF210" s="10"/>
      <c r="SMG210" s="10"/>
      <c r="SMH210" s="10"/>
      <c r="SMI210" s="10"/>
      <c r="SMJ210" s="10"/>
      <c r="SMK210" s="10"/>
      <c r="SML210" s="10"/>
      <c r="SMM210" s="10"/>
      <c r="SMN210" s="10"/>
      <c r="SMO210" s="10"/>
      <c r="SMP210" s="10"/>
      <c r="SMQ210" s="10"/>
      <c r="SMR210" s="10"/>
      <c r="SMS210" s="10"/>
      <c r="SMT210" s="10"/>
      <c r="SMU210" s="10"/>
      <c r="SMV210" s="10"/>
      <c r="SMW210" s="10"/>
      <c r="SMX210" s="10"/>
      <c r="SMY210" s="10"/>
      <c r="SMZ210" s="10"/>
      <c r="SNA210" s="10"/>
      <c r="SNB210" s="10"/>
      <c r="SNC210" s="10"/>
      <c r="SND210" s="10"/>
      <c r="SNE210" s="10"/>
      <c r="SNF210" s="10"/>
      <c r="SNG210" s="10"/>
      <c r="SNH210" s="10"/>
      <c r="SNI210" s="10"/>
      <c r="SNJ210" s="10"/>
      <c r="SNK210" s="10"/>
      <c r="SNL210" s="10"/>
      <c r="SNM210" s="10"/>
      <c r="SNN210" s="10"/>
      <c r="SNO210" s="10"/>
      <c r="SNP210" s="10"/>
      <c r="SNQ210" s="10"/>
      <c r="SNR210" s="10"/>
      <c r="SNS210" s="10"/>
      <c r="SNT210" s="10"/>
      <c r="SNU210" s="10"/>
      <c r="SNV210" s="10"/>
      <c r="SNW210" s="10"/>
      <c r="SNX210" s="10"/>
      <c r="SNY210" s="10"/>
      <c r="SNZ210" s="10"/>
      <c r="SOA210" s="10"/>
      <c r="SOB210" s="10"/>
      <c r="SOC210" s="10"/>
      <c r="SOD210" s="10"/>
      <c r="SOE210" s="10"/>
      <c r="SOF210" s="10"/>
      <c r="SOG210" s="10"/>
      <c r="SOH210" s="10"/>
      <c r="SOI210" s="10"/>
      <c r="SOJ210" s="10"/>
      <c r="SOK210" s="10"/>
      <c r="SOL210" s="10"/>
      <c r="SOM210" s="10"/>
      <c r="SON210" s="10"/>
      <c r="SOO210" s="10"/>
      <c r="SOP210" s="10"/>
      <c r="SOQ210" s="10"/>
      <c r="SOR210" s="10"/>
      <c r="SOS210" s="10"/>
      <c r="SOT210" s="10"/>
      <c r="SOU210" s="10"/>
      <c r="SOV210" s="10"/>
      <c r="SOW210" s="10"/>
      <c r="SOX210" s="10"/>
      <c r="SOY210" s="10"/>
      <c r="SOZ210" s="10"/>
      <c r="SPA210" s="10"/>
      <c r="SPB210" s="10"/>
      <c r="SPC210" s="10"/>
      <c r="SPD210" s="10"/>
      <c r="SPE210" s="10"/>
      <c r="SPF210" s="10"/>
      <c r="SPG210" s="10"/>
      <c r="SPH210" s="10"/>
      <c r="SPI210" s="10"/>
      <c r="SPJ210" s="10"/>
      <c r="SPK210" s="10"/>
      <c r="SPL210" s="10"/>
      <c r="SPM210" s="10"/>
      <c r="SPN210" s="10"/>
      <c r="SPO210" s="10"/>
      <c r="SPP210" s="10"/>
      <c r="SPQ210" s="10"/>
      <c r="SPR210" s="10"/>
      <c r="SPS210" s="10"/>
      <c r="SPT210" s="10"/>
      <c r="SPU210" s="10"/>
      <c r="SPV210" s="10"/>
      <c r="SPW210" s="10"/>
      <c r="SPX210" s="10"/>
      <c r="SPY210" s="10"/>
      <c r="SPZ210" s="10"/>
      <c r="SQA210" s="10"/>
      <c r="SQB210" s="10"/>
      <c r="SQC210" s="10"/>
      <c r="SQD210" s="10"/>
      <c r="SQE210" s="10"/>
      <c r="SQF210" s="10"/>
      <c r="SQG210" s="10"/>
      <c r="SQH210" s="10"/>
      <c r="SQI210" s="10"/>
      <c r="SQJ210" s="10"/>
      <c r="SQK210" s="10"/>
      <c r="SQL210" s="10"/>
      <c r="SQM210" s="10"/>
      <c r="SQN210" s="10"/>
      <c r="SQO210" s="10"/>
      <c r="SQP210" s="10"/>
      <c r="SQQ210" s="10"/>
      <c r="SQR210" s="10"/>
      <c r="SQS210" s="10"/>
      <c r="SQT210" s="10"/>
      <c r="SQU210" s="10"/>
      <c r="SQV210" s="10"/>
      <c r="SQW210" s="10"/>
      <c r="SQX210" s="10"/>
      <c r="SQY210" s="10"/>
      <c r="SQZ210" s="10"/>
      <c r="SRA210" s="10"/>
      <c r="SRB210" s="10"/>
      <c r="SRC210" s="10"/>
      <c r="SRD210" s="10"/>
      <c r="SRE210" s="10"/>
      <c r="SRF210" s="10"/>
      <c r="SRG210" s="10"/>
      <c r="SRH210" s="10"/>
      <c r="SRI210" s="10"/>
      <c r="SRJ210" s="10"/>
      <c r="SRK210" s="10"/>
      <c r="SRL210" s="10"/>
      <c r="SRM210" s="10"/>
      <c r="SRN210" s="10"/>
      <c r="SRO210" s="10"/>
      <c r="SRP210" s="10"/>
      <c r="SRQ210" s="10"/>
      <c r="SRR210" s="10"/>
      <c r="SRS210" s="10"/>
      <c r="SRT210" s="10"/>
      <c r="SRU210" s="10"/>
      <c r="SRV210" s="10"/>
      <c r="SRW210" s="10"/>
      <c r="SRX210" s="10"/>
      <c r="SRY210" s="10"/>
      <c r="SRZ210" s="10"/>
      <c r="SSA210" s="10"/>
      <c r="SSB210" s="10"/>
      <c r="SSC210" s="10"/>
      <c r="SSD210" s="10"/>
      <c r="SSE210" s="10"/>
      <c r="SSF210" s="10"/>
      <c r="SSG210" s="10"/>
      <c r="SSH210" s="10"/>
      <c r="SSI210" s="10"/>
      <c r="SSJ210" s="10"/>
      <c r="SSK210" s="10"/>
      <c r="SSL210" s="10"/>
      <c r="SSM210" s="10"/>
      <c r="SSN210" s="10"/>
      <c r="SSO210" s="10"/>
      <c r="SSP210" s="10"/>
      <c r="SSQ210" s="10"/>
      <c r="SSR210" s="10"/>
      <c r="SSS210" s="10"/>
      <c r="SST210" s="10"/>
      <c r="SSU210" s="10"/>
      <c r="SSV210" s="10"/>
      <c r="SSW210" s="10"/>
      <c r="SSX210" s="10"/>
      <c r="SSY210" s="10"/>
      <c r="SSZ210" s="10"/>
      <c r="STA210" s="10"/>
      <c r="STB210" s="10"/>
      <c r="STC210" s="10"/>
      <c r="STD210" s="10"/>
      <c r="STE210" s="10"/>
      <c r="STF210" s="10"/>
      <c r="STG210" s="10"/>
      <c r="STH210" s="10"/>
      <c r="STI210" s="10"/>
      <c r="STJ210" s="10"/>
      <c r="STK210" s="10"/>
      <c r="STL210" s="10"/>
      <c r="STM210" s="10"/>
      <c r="STN210" s="10"/>
      <c r="STO210" s="10"/>
      <c r="STP210" s="10"/>
      <c r="STQ210" s="10"/>
      <c r="STR210" s="10"/>
      <c r="STS210" s="10"/>
      <c r="STT210" s="10"/>
      <c r="STU210" s="10"/>
      <c r="STV210" s="10"/>
      <c r="STW210" s="10"/>
      <c r="STX210" s="10"/>
      <c r="STY210" s="10"/>
      <c r="STZ210" s="10"/>
      <c r="SUA210" s="10"/>
      <c r="SUB210" s="10"/>
      <c r="SUC210" s="10"/>
      <c r="SUD210" s="10"/>
      <c r="SUE210" s="10"/>
      <c r="SUF210" s="10"/>
      <c r="SUG210" s="10"/>
      <c r="SUH210" s="10"/>
      <c r="SUI210" s="10"/>
      <c r="SUJ210" s="10"/>
      <c r="SUK210" s="10"/>
      <c r="SUL210" s="10"/>
      <c r="SUM210" s="10"/>
      <c r="SUN210" s="10"/>
      <c r="SUO210" s="10"/>
      <c r="SUP210" s="10"/>
      <c r="SUQ210" s="10"/>
      <c r="SUR210" s="10"/>
      <c r="SUS210" s="10"/>
      <c r="SUT210" s="10"/>
      <c r="SUU210" s="10"/>
      <c r="SUV210" s="10"/>
      <c r="SUW210" s="10"/>
      <c r="SUX210" s="10"/>
      <c r="SUY210" s="10"/>
      <c r="SUZ210" s="10"/>
      <c r="SVA210" s="10"/>
      <c r="SVB210" s="10"/>
      <c r="SVC210" s="10"/>
      <c r="SVD210" s="10"/>
      <c r="SVE210" s="10"/>
      <c r="SVF210" s="10"/>
      <c r="SVG210" s="10"/>
      <c r="SVH210" s="10"/>
      <c r="SVI210" s="10"/>
      <c r="SVJ210" s="10"/>
      <c r="SVK210" s="10"/>
      <c r="SVL210" s="10"/>
      <c r="SVM210" s="10"/>
      <c r="SVN210" s="10"/>
      <c r="SVO210" s="10"/>
      <c r="SVP210" s="10"/>
      <c r="SVQ210" s="10"/>
      <c r="SVR210" s="10"/>
      <c r="SVS210" s="10"/>
      <c r="SVT210" s="10"/>
      <c r="SVU210" s="10"/>
      <c r="SVV210" s="10"/>
      <c r="SVW210" s="10"/>
      <c r="SVX210" s="10"/>
      <c r="SVY210" s="10"/>
      <c r="SVZ210" s="10"/>
      <c r="SWA210" s="10"/>
      <c r="SWB210" s="10"/>
      <c r="SWC210" s="10"/>
      <c r="SWD210" s="10"/>
      <c r="SWE210" s="10"/>
      <c r="SWF210" s="10"/>
      <c r="SWG210" s="10"/>
      <c r="SWH210" s="10"/>
      <c r="SWI210" s="10"/>
      <c r="SWJ210" s="10"/>
      <c r="SWK210" s="10"/>
      <c r="SWL210" s="10"/>
      <c r="SWM210" s="10"/>
      <c r="SWN210" s="10"/>
      <c r="SWO210" s="10"/>
      <c r="SWP210" s="10"/>
      <c r="SWQ210" s="10"/>
      <c r="SWR210" s="10"/>
      <c r="SWS210" s="10"/>
      <c r="SWT210" s="10"/>
      <c r="SWU210" s="10"/>
      <c r="SWV210" s="10"/>
      <c r="SWW210" s="10"/>
      <c r="SWX210" s="10"/>
      <c r="SWY210" s="10"/>
      <c r="SWZ210" s="10"/>
      <c r="SXA210" s="10"/>
      <c r="SXB210" s="10"/>
      <c r="SXC210" s="10"/>
      <c r="SXD210" s="10"/>
      <c r="SXE210" s="10"/>
      <c r="SXF210" s="10"/>
      <c r="SXG210" s="10"/>
      <c r="SXH210" s="10"/>
      <c r="SXI210" s="10"/>
      <c r="SXJ210" s="10"/>
      <c r="SXK210" s="10"/>
      <c r="SXL210" s="10"/>
      <c r="SXM210" s="10"/>
      <c r="SXN210" s="10"/>
      <c r="SXO210" s="10"/>
      <c r="SXP210" s="10"/>
      <c r="SXQ210" s="10"/>
      <c r="SXR210" s="10"/>
      <c r="SXS210" s="10"/>
      <c r="SXT210" s="10"/>
      <c r="SXU210" s="10"/>
      <c r="SXV210" s="10"/>
      <c r="SXW210" s="10"/>
      <c r="SXX210" s="10"/>
      <c r="SXY210" s="10"/>
      <c r="SXZ210" s="10"/>
      <c r="SYA210" s="10"/>
      <c r="SYB210" s="10"/>
      <c r="SYC210" s="10"/>
      <c r="SYD210" s="10"/>
      <c r="SYE210" s="10"/>
      <c r="SYF210" s="10"/>
      <c r="SYG210" s="10"/>
      <c r="SYH210" s="10"/>
      <c r="SYI210" s="10"/>
      <c r="SYJ210" s="10"/>
      <c r="SYK210" s="10"/>
      <c r="SYL210" s="10"/>
      <c r="SYM210" s="10"/>
      <c r="SYN210" s="10"/>
      <c r="SYO210" s="10"/>
      <c r="SYP210" s="10"/>
      <c r="SYQ210" s="10"/>
      <c r="SYR210" s="10"/>
      <c r="SYS210" s="10"/>
      <c r="SYT210" s="10"/>
      <c r="SYU210" s="10"/>
      <c r="SYV210" s="10"/>
      <c r="SYW210" s="10"/>
      <c r="SYX210" s="10"/>
      <c r="SYY210" s="10"/>
      <c r="SYZ210" s="10"/>
      <c r="SZA210" s="10"/>
      <c r="SZB210" s="10"/>
      <c r="SZC210" s="10"/>
      <c r="SZD210" s="10"/>
      <c r="SZE210" s="10"/>
      <c r="SZF210" s="10"/>
      <c r="SZG210" s="10"/>
      <c r="SZH210" s="10"/>
      <c r="SZI210" s="10"/>
      <c r="SZJ210" s="10"/>
      <c r="SZK210" s="10"/>
      <c r="SZL210" s="10"/>
      <c r="SZM210" s="10"/>
      <c r="SZN210" s="10"/>
      <c r="SZO210" s="10"/>
      <c r="SZP210" s="10"/>
      <c r="SZQ210" s="10"/>
      <c r="SZR210" s="10"/>
      <c r="SZS210" s="10"/>
      <c r="SZT210" s="10"/>
      <c r="SZU210" s="10"/>
      <c r="SZV210" s="10"/>
      <c r="SZW210" s="10"/>
      <c r="SZX210" s="10"/>
      <c r="SZY210" s="10"/>
      <c r="SZZ210" s="10"/>
      <c r="TAA210" s="10"/>
      <c r="TAB210" s="10"/>
      <c r="TAC210" s="10"/>
      <c r="TAD210" s="10"/>
      <c r="TAE210" s="10"/>
      <c r="TAF210" s="10"/>
      <c r="TAG210" s="10"/>
      <c r="TAH210" s="10"/>
      <c r="TAI210" s="10"/>
      <c r="TAJ210" s="10"/>
      <c r="TAK210" s="10"/>
      <c r="TAL210" s="10"/>
      <c r="TAM210" s="10"/>
      <c r="TAN210" s="10"/>
      <c r="TAO210" s="10"/>
      <c r="TAP210" s="10"/>
      <c r="TAQ210" s="10"/>
      <c r="TAR210" s="10"/>
      <c r="TAS210" s="10"/>
      <c r="TAT210" s="10"/>
      <c r="TAU210" s="10"/>
      <c r="TAV210" s="10"/>
      <c r="TAW210" s="10"/>
      <c r="TAX210" s="10"/>
      <c r="TAY210" s="10"/>
      <c r="TAZ210" s="10"/>
      <c r="TBA210" s="10"/>
      <c r="TBB210" s="10"/>
      <c r="TBC210" s="10"/>
      <c r="TBD210" s="10"/>
      <c r="TBE210" s="10"/>
      <c r="TBF210" s="10"/>
      <c r="TBG210" s="10"/>
      <c r="TBH210" s="10"/>
      <c r="TBI210" s="10"/>
      <c r="TBJ210" s="10"/>
      <c r="TBK210" s="10"/>
      <c r="TBL210" s="10"/>
      <c r="TBM210" s="10"/>
      <c r="TBN210" s="10"/>
      <c r="TBO210" s="10"/>
      <c r="TBP210" s="10"/>
      <c r="TBQ210" s="10"/>
      <c r="TBR210" s="10"/>
      <c r="TBS210" s="10"/>
      <c r="TBT210" s="10"/>
      <c r="TBU210" s="10"/>
      <c r="TBV210" s="10"/>
      <c r="TBW210" s="10"/>
      <c r="TBX210" s="10"/>
      <c r="TBY210" s="10"/>
      <c r="TBZ210" s="10"/>
      <c r="TCA210" s="10"/>
      <c r="TCB210" s="10"/>
      <c r="TCC210" s="10"/>
      <c r="TCD210" s="10"/>
      <c r="TCE210" s="10"/>
      <c r="TCF210" s="10"/>
      <c r="TCG210" s="10"/>
      <c r="TCH210" s="10"/>
      <c r="TCI210" s="10"/>
      <c r="TCJ210" s="10"/>
      <c r="TCK210" s="10"/>
      <c r="TCL210" s="10"/>
      <c r="TCM210" s="10"/>
      <c r="TCN210" s="10"/>
      <c r="TCO210" s="10"/>
      <c r="TCP210" s="10"/>
      <c r="TCQ210" s="10"/>
      <c r="TCR210" s="10"/>
      <c r="TCS210" s="10"/>
      <c r="TCT210" s="10"/>
      <c r="TCU210" s="10"/>
      <c r="TCV210" s="10"/>
      <c r="TCW210" s="10"/>
      <c r="TCX210" s="10"/>
      <c r="TCY210" s="10"/>
      <c r="TCZ210" s="10"/>
      <c r="TDA210" s="10"/>
      <c r="TDB210" s="10"/>
      <c r="TDC210" s="10"/>
      <c r="TDD210" s="10"/>
      <c r="TDE210" s="10"/>
      <c r="TDF210" s="10"/>
      <c r="TDG210" s="10"/>
      <c r="TDH210" s="10"/>
      <c r="TDI210" s="10"/>
      <c r="TDJ210" s="10"/>
      <c r="TDK210" s="10"/>
      <c r="TDL210" s="10"/>
      <c r="TDM210" s="10"/>
      <c r="TDN210" s="10"/>
      <c r="TDO210" s="10"/>
      <c r="TDP210" s="10"/>
      <c r="TDQ210" s="10"/>
      <c r="TDR210" s="10"/>
      <c r="TDS210" s="10"/>
      <c r="TDT210" s="10"/>
      <c r="TDU210" s="10"/>
      <c r="TDV210" s="10"/>
      <c r="TDW210" s="10"/>
      <c r="TDX210" s="10"/>
      <c r="TDY210" s="10"/>
      <c r="TDZ210" s="10"/>
      <c r="TEA210" s="10"/>
      <c r="TEB210" s="10"/>
      <c r="TEC210" s="10"/>
      <c r="TED210" s="10"/>
      <c r="TEE210" s="10"/>
      <c r="TEF210" s="10"/>
      <c r="TEG210" s="10"/>
      <c r="TEH210" s="10"/>
      <c r="TEI210" s="10"/>
      <c r="TEJ210" s="10"/>
      <c r="TEK210" s="10"/>
      <c r="TEL210" s="10"/>
      <c r="TEM210" s="10"/>
      <c r="TEN210" s="10"/>
      <c r="TEO210" s="10"/>
      <c r="TEP210" s="10"/>
      <c r="TEQ210" s="10"/>
      <c r="TER210" s="10"/>
      <c r="TES210" s="10"/>
      <c r="TET210" s="10"/>
      <c r="TEU210" s="10"/>
      <c r="TEV210" s="10"/>
      <c r="TEW210" s="10"/>
      <c r="TEX210" s="10"/>
      <c r="TEY210" s="10"/>
      <c r="TEZ210" s="10"/>
      <c r="TFA210" s="10"/>
      <c r="TFB210" s="10"/>
      <c r="TFC210" s="10"/>
      <c r="TFD210" s="10"/>
      <c r="TFE210" s="10"/>
      <c r="TFF210" s="10"/>
      <c r="TFG210" s="10"/>
      <c r="TFH210" s="10"/>
      <c r="TFI210" s="10"/>
      <c r="TFJ210" s="10"/>
      <c r="TFK210" s="10"/>
      <c r="TFL210" s="10"/>
      <c r="TFM210" s="10"/>
      <c r="TFN210" s="10"/>
      <c r="TFO210" s="10"/>
      <c r="TFP210" s="10"/>
      <c r="TFQ210" s="10"/>
      <c r="TFR210" s="10"/>
      <c r="TFS210" s="10"/>
      <c r="TFT210" s="10"/>
      <c r="TFU210" s="10"/>
      <c r="TFV210" s="10"/>
      <c r="TFW210" s="10"/>
      <c r="TFX210" s="10"/>
      <c r="TFY210" s="10"/>
      <c r="TFZ210" s="10"/>
      <c r="TGA210" s="10"/>
      <c r="TGB210" s="10"/>
      <c r="TGC210" s="10"/>
      <c r="TGD210" s="10"/>
      <c r="TGE210" s="10"/>
      <c r="TGF210" s="10"/>
      <c r="TGG210" s="10"/>
      <c r="TGH210" s="10"/>
      <c r="TGI210" s="10"/>
      <c r="TGJ210" s="10"/>
      <c r="TGK210" s="10"/>
      <c r="TGL210" s="10"/>
      <c r="TGM210" s="10"/>
      <c r="TGN210" s="10"/>
      <c r="TGO210" s="10"/>
      <c r="TGP210" s="10"/>
      <c r="TGQ210" s="10"/>
      <c r="TGR210" s="10"/>
      <c r="TGS210" s="10"/>
      <c r="TGT210" s="10"/>
      <c r="TGU210" s="10"/>
      <c r="TGV210" s="10"/>
      <c r="TGW210" s="10"/>
      <c r="TGX210" s="10"/>
      <c r="TGY210" s="10"/>
      <c r="TGZ210" s="10"/>
      <c r="THA210" s="10"/>
      <c r="THB210" s="10"/>
      <c r="THC210" s="10"/>
      <c r="THD210" s="10"/>
      <c r="THE210" s="10"/>
      <c r="THF210" s="10"/>
      <c r="THG210" s="10"/>
      <c r="THH210" s="10"/>
      <c r="THI210" s="10"/>
      <c r="THJ210" s="10"/>
      <c r="THK210" s="10"/>
      <c r="THL210" s="10"/>
      <c r="THM210" s="10"/>
      <c r="THN210" s="10"/>
      <c r="THO210" s="10"/>
      <c r="THP210" s="10"/>
      <c r="THQ210" s="10"/>
      <c r="THR210" s="10"/>
      <c r="THS210" s="10"/>
      <c r="THT210" s="10"/>
      <c r="THU210" s="10"/>
      <c r="THV210" s="10"/>
      <c r="THW210" s="10"/>
      <c r="THX210" s="10"/>
      <c r="THY210" s="10"/>
      <c r="THZ210" s="10"/>
      <c r="TIA210" s="10"/>
      <c r="TIB210" s="10"/>
      <c r="TIC210" s="10"/>
      <c r="TID210" s="10"/>
      <c r="TIE210" s="10"/>
      <c r="TIF210" s="10"/>
      <c r="TIG210" s="10"/>
      <c r="TIH210" s="10"/>
      <c r="TII210" s="10"/>
      <c r="TIJ210" s="10"/>
      <c r="TIK210" s="10"/>
      <c r="TIL210" s="10"/>
      <c r="TIM210" s="10"/>
      <c r="TIN210" s="10"/>
      <c r="TIO210" s="10"/>
      <c r="TIP210" s="10"/>
      <c r="TIQ210" s="10"/>
      <c r="TIR210" s="10"/>
      <c r="TIS210" s="10"/>
      <c r="TIT210" s="10"/>
      <c r="TIU210" s="10"/>
      <c r="TIV210" s="10"/>
      <c r="TIW210" s="10"/>
      <c r="TIX210" s="10"/>
      <c r="TIY210" s="10"/>
      <c r="TIZ210" s="10"/>
      <c r="TJA210" s="10"/>
      <c r="TJB210" s="10"/>
      <c r="TJC210" s="10"/>
      <c r="TJD210" s="10"/>
      <c r="TJE210" s="10"/>
      <c r="TJF210" s="10"/>
      <c r="TJG210" s="10"/>
      <c r="TJH210" s="10"/>
      <c r="TJI210" s="10"/>
      <c r="TJJ210" s="10"/>
      <c r="TJK210" s="10"/>
      <c r="TJL210" s="10"/>
      <c r="TJM210" s="10"/>
      <c r="TJN210" s="10"/>
      <c r="TJO210" s="10"/>
      <c r="TJP210" s="10"/>
      <c r="TJQ210" s="10"/>
      <c r="TJR210" s="10"/>
      <c r="TJS210" s="10"/>
      <c r="TJT210" s="10"/>
      <c r="TJU210" s="10"/>
      <c r="TJV210" s="10"/>
      <c r="TJW210" s="10"/>
      <c r="TJX210" s="10"/>
      <c r="TJY210" s="10"/>
      <c r="TJZ210" s="10"/>
      <c r="TKA210" s="10"/>
      <c r="TKB210" s="10"/>
      <c r="TKC210" s="10"/>
      <c r="TKD210" s="10"/>
      <c r="TKE210" s="10"/>
      <c r="TKF210" s="10"/>
      <c r="TKG210" s="10"/>
      <c r="TKH210" s="10"/>
      <c r="TKI210" s="10"/>
      <c r="TKJ210" s="10"/>
      <c r="TKK210" s="10"/>
      <c r="TKL210" s="10"/>
      <c r="TKM210" s="10"/>
      <c r="TKN210" s="10"/>
      <c r="TKO210" s="10"/>
      <c r="TKP210" s="10"/>
      <c r="TKQ210" s="10"/>
      <c r="TKR210" s="10"/>
      <c r="TKS210" s="10"/>
      <c r="TKT210" s="10"/>
      <c r="TKU210" s="10"/>
      <c r="TKV210" s="10"/>
      <c r="TKW210" s="10"/>
      <c r="TKX210" s="10"/>
      <c r="TKY210" s="10"/>
      <c r="TKZ210" s="10"/>
      <c r="TLA210" s="10"/>
      <c r="TLB210" s="10"/>
      <c r="TLC210" s="10"/>
      <c r="TLD210" s="10"/>
      <c r="TLE210" s="10"/>
      <c r="TLF210" s="10"/>
      <c r="TLG210" s="10"/>
      <c r="TLH210" s="10"/>
      <c r="TLI210" s="10"/>
      <c r="TLJ210" s="10"/>
      <c r="TLK210" s="10"/>
      <c r="TLL210" s="10"/>
      <c r="TLM210" s="10"/>
      <c r="TLN210" s="10"/>
      <c r="TLO210" s="10"/>
      <c r="TLP210" s="10"/>
      <c r="TLQ210" s="10"/>
      <c r="TLR210" s="10"/>
      <c r="TLS210" s="10"/>
      <c r="TLT210" s="10"/>
      <c r="TLU210" s="10"/>
      <c r="TLV210" s="10"/>
      <c r="TLW210" s="10"/>
      <c r="TLX210" s="10"/>
      <c r="TLY210" s="10"/>
      <c r="TLZ210" s="10"/>
      <c r="TMA210" s="10"/>
      <c r="TMB210" s="10"/>
      <c r="TMC210" s="10"/>
      <c r="TMD210" s="10"/>
      <c r="TME210" s="10"/>
      <c r="TMF210" s="10"/>
      <c r="TMG210" s="10"/>
      <c r="TMH210" s="10"/>
      <c r="TMI210" s="10"/>
      <c r="TMJ210" s="10"/>
      <c r="TMK210" s="10"/>
      <c r="TML210" s="10"/>
      <c r="TMM210" s="10"/>
      <c r="TMN210" s="10"/>
      <c r="TMO210" s="10"/>
      <c r="TMP210" s="10"/>
      <c r="TMQ210" s="10"/>
      <c r="TMR210" s="10"/>
      <c r="TMS210" s="10"/>
      <c r="TMT210" s="10"/>
      <c r="TMU210" s="10"/>
      <c r="TMV210" s="10"/>
      <c r="TMW210" s="10"/>
      <c r="TMX210" s="10"/>
      <c r="TMY210" s="10"/>
      <c r="TMZ210" s="10"/>
      <c r="TNA210" s="10"/>
      <c r="TNB210" s="10"/>
      <c r="TNC210" s="10"/>
      <c r="TND210" s="10"/>
      <c r="TNE210" s="10"/>
      <c r="TNF210" s="10"/>
      <c r="TNG210" s="10"/>
      <c r="TNH210" s="10"/>
      <c r="TNI210" s="10"/>
      <c r="TNJ210" s="10"/>
      <c r="TNK210" s="10"/>
      <c r="TNL210" s="10"/>
      <c r="TNM210" s="10"/>
      <c r="TNN210" s="10"/>
      <c r="TNO210" s="10"/>
      <c r="TNP210" s="10"/>
      <c r="TNQ210" s="10"/>
      <c r="TNR210" s="10"/>
      <c r="TNS210" s="10"/>
      <c r="TNT210" s="10"/>
      <c r="TNU210" s="10"/>
      <c r="TNV210" s="10"/>
      <c r="TNW210" s="10"/>
      <c r="TNX210" s="10"/>
      <c r="TNY210" s="10"/>
      <c r="TNZ210" s="10"/>
      <c r="TOA210" s="10"/>
      <c r="TOB210" s="10"/>
      <c r="TOC210" s="10"/>
      <c r="TOD210" s="10"/>
      <c r="TOE210" s="10"/>
      <c r="TOF210" s="10"/>
      <c r="TOG210" s="10"/>
      <c r="TOH210" s="10"/>
      <c r="TOI210" s="10"/>
      <c r="TOJ210" s="10"/>
      <c r="TOK210" s="10"/>
      <c r="TOL210" s="10"/>
      <c r="TOM210" s="10"/>
      <c r="TON210" s="10"/>
      <c r="TOO210" s="10"/>
      <c r="TOP210" s="10"/>
      <c r="TOQ210" s="10"/>
      <c r="TOR210" s="10"/>
      <c r="TOS210" s="10"/>
      <c r="TOT210" s="10"/>
      <c r="TOU210" s="10"/>
      <c r="TOV210" s="10"/>
      <c r="TOW210" s="10"/>
      <c r="TOX210" s="10"/>
      <c r="TOY210" s="10"/>
      <c r="TOZ210" s="10"/>
      <c r="TPA210" s="10"/>
      <c r="TPB210" s="10"/>
      <c r="TPC210" s="10"/>
      <c r="TPD210" s="10"/>
      <c r="TPE210" s="10"/>
      <c r="TPF210" s="10"/>
      <c r="TPG210" s="10"/>
      <c r="TPH210" s="10"/>
      <c r="TPI210" s="10"/>
      <c r="TPJ210" s="10"/>
      <c r="TPK210" s="10"/>
      <c r="TPL210" s="10"/>
      <c r="TPM210" s="10"/>
      <c r="TPN210" s="10"/>
      <c r="TPO210" s="10"/>
      <c r="TPP210" s="10"/>
      <c r="TPQ210" s="10"/>
      <c r="TPR210" s="10"/>
      <c r="TPS210" s="10"/>
      <c r="TPT210" s="10"/>
      <c r="TPU210" s="10"/>
      <c r="TPV210" s="10"/>
      <c r="TPW210" s="10"/>
      <c r="TPX210" s="10"/>
      <c r="TPY210" s="10"/>
      <c r="TPZ210" s="10"/>
      <c r="TQA210" s="10"/>
      <c r="TQB210" s="10"/>
      <c r="TQC210" s="10"/>
      <c r="TQD210" s="10"/>
      <c r="TQE210" s="10"/>
      <c r="TQF210" s="10"/>
      <c r="TQG210" s="10"/>
      <c r="TQH210" s="10"/>
      <c r="TQI210" s="10"/>
      <c r="TQJ210" s="10"/>
      <c r="TQK210" s="10"/>
      <c r="TQL210" s="10"/>
      <c r="TQM210" s="10"/>
      <c r="TQN210" s="10"/>
      <c r="TQO210" s="10"/>
      <c r="TQP210" s="10"/>
      <c r="TQQ210" s="10"/>
      <c r="TQR210" s="10"/>
      <c r="TQS210" s="10"/>
      <c r="TQT210" s="10"/>
      <c r="TQU210" s="10"/>
      <c r="TQV210" s="10"/>
      <c r="TQW210" s="10"/>
      <c r="TQX210" s="10"/>
      <c r="TQY210" s="10"/>
      <c r="TQZ210" s="10"/>
      <c r="TRA210" s="10"/>
      <c r="TRB210" s="10"/>
      <c r="TRC210" s="10"/>
      <c r="TRD210" s="10"/>
      <c r="TRE210" s="10"/>
      <c r="TRF210" s="10"/>
      <c r="TRG210" s="10"/>
      <c r="TRH210" s="10"/>
      <c r="TRI210" s="10"/>
      <c r="TRJ210" s="10"/>
      <c r="TRK210" s="10"/>
      <c r="TRL210" s="10"/>
      <c r="TRM210" s="10"/>
      <c r="TRN210" s="10"/>
      <c r="TRO210" s="10"/>
      <c r="TRP210" s="10"/>
      <c r="TRQ210" s="10"/>
      <c r="TRR210" s="10"/>
      <c r="TRS210" s="10"/>
      <c r="TRT210" s="10"/>
      <c r="TRU210" s="10"/>
      <c r="TRV210" s="10"/>
      <c r="TRW210" s="10"/>
      <c r="TRX210" s="10"/>
      <c r="TRY210" s="10"/>
      <c r="TRZ210" s="10"/>
      <c r="TSA210" s="10"/>
      <c r="TSB210" s="10"/>
      <c r="TSC210" s="10"/>
      <c r="TSD210" s="10"/>
      <c r="TSE210" s="10"/>
      <c r="TSF210" s="10"/>
      <c r="TSG210" s="10"/>
      <c r="TSH210" s="10"/>
      <c r="TSI210" s="10"/>
      <c r="TSJ210" s="10"/>
      <c r="TSK210" s="10"/>
      <c r="TSL210" s="10"/>
      <c r="TSM210" s="10"/>
      <c r="TSN210" s="10"/>
      <c r="TSO210" s="10"/>
      <c r="TSP210" s="10"/>
      <c r="TSQ210" s="10"/>
      <c r="TSR210" s="10"/>
      <c r="TSS210" s="10"/>
      <c r="TST210" s="10"/>
      <c r="TSU210" s="10"/>
      <c r="TSV210" s="10"/>
      <c r="TSW210" s="10"/>
      <c r="TSX210" s="10"/>
      <c r="TSY210" s="10"/>
      <c r="TSZ210" s="10"/>
      <c r="TTA210" s="10"/>
      <c r="TTB210" s="10"/>
      <c r="TTC210" s="10"/>
      <c r="TTD210" s="10"/>
      <c r="TTE210" s="10"/>
      <c r="TTF210" s="10"/>
      <c r="TTG210" s="10"/>
      <c r="TTH210" s="10"/>
      <c r="TTI210" s="10"/>
      <c r="TTJ210" s="10"/>
      <c r="TTK210" s="10"/>
      <c r="TTL210" s="10"/>
      <c r="TTM210" s="10"/>
      <c r="TTN210" s="10"/>
      <c r="TTO210" s="10"/>
      <c r="TTP210" s="10"/>
      <c r="TTQ210" s="10"/>
      <c r="TTR210" s="10"/>
      <c r="TTS210" s="10"/>
      <c r="TTT210" s="10"/>
      <c r="TTU210" s="10"/>
      <c r="TTV210" s="10"/>
      <c r="TTW210" s="10"/>
      <c r="TTX210" s="10"/>
      <c r="TTY210" s="10"/>
      <c r="TTZ210" s="10"/>
      <c r="TUA210" s="10"/>
      <c r="TUB210" s="10"/>
      <c r="TUC210" s="10"/>
      <c r="TUD210" s="10"/>
      <c r="TUE210" s="10"/>
      <c r="TUF210" s="10"/>
      <c r="TUG210" s="10"/>
      <c r="TUH210" s="10"/>
      <c r="TUI210" s="10"/>
      <c r="TUJ210" s="10"/>
      <c r="TUK210" s="10"/>
      <c r="TUL210" s="10"/>
      <c r="TUM210" s="10"/>
      <c r="TUN210" s="10"/>
      <c r="TUO210" s="10"/>
      <c r="TUP210" s="10"/>
      <c r="TUQ210" s="10"/>
      <c r="TUR210" s="10"/>
      <c r="TUS210" s="10"/>
      <c r="TUT210" s="10"/>
      <c r="TUU210" s="10"/>
      <c r="TUV210" s="10"/>
      <c r="TUW210" s="10"/>
      <c r="TUX210" s="10"/>
      <c r="TUY210" s="10"/>
      <c r="TUZ210" s="10"/>
      <c r="TVA210" s="10"/>
      <c r="TVB210" s="10"/>
      <c r="TVC210" s="10"/>
      <c r="TVD210" s="10"/>
      <c r="TVE210" s="10"/>
      <c r="TVF210" s="10"/>
      <c r="TVG210" s="10"/>
      <c r="TVH210" s="10"/>
      <c r="TVI210" s="10"/>
      <c r="TVJ210" s="10"/>
      <c r="TVK210" s="10"/>
      <c r="TVL210" s="10"/>
      <c r="TVM210" s="10"/>
      <c r="TVN210" s="10"/>
      <c r="TVO210" s="10"/>
      <c r="TVP210" s="10"/>
      <c r="TVQ210" s="10"/>
      <c r="TVR210" s="10"/>
      <c r="TVS210" s="10"/>
      <c r="TVT210" s="10"/>
      <c r="TVU210" s="10"/>
      <c r="TVV210" s="10"/>
      <c r="TVW210" s="10"/>
      <c r="TVX210" s="10"/>
      <c r="TVY210" s="10"/>
      <c r="TVZ210" s="10"/>
      <c r="TWA210" s="10"/>
      <c r="TWB210" s="10"/>
      <c r="TWC210" s="10"/>
      <c r="TWD210" s="10"/>
      <c r="TWE210" s="10"/>
      <c r="TWF210" s="10"/>
      <c r="TWG210" s="10"/>
      <c r="TWH210" s="10"/>
      <c r="TWI210" s="10"/>
      <c r="TWJ210" s="10"/>
      <c r="TWK210" s="10"/>
      <c r="TWL210" s="10"/>
      <c r="TWM210" s="10"/>
      <c r="TWN210" s="10"/>
      <c r="TWO210" s="10"/>
      <c r="TWP210" s="10"/>
      <c r="TWQ210" s="10"/>
      <c r="TWR210" s="10"/>
      <c r="TWS210" s="10"/>
      <c r="TWT210" s="10"/>
      <c r="TWU210" s="10"/>
      <c r="TWV210" s="10"/>
      <c r="TWW210" s="10"/>
      <c r="TWX210" s="10"/>
      <c r="TWY210" s="10"/>
      <c r="TWZ210" s="10"/>
      <c r="TXA210" s="10"/>
      <c r="TXB210" s="10"/>
      <c r="TXC210" s="10"/>
      <c r="TXD210" s="10"/>
      <c r="TXE210" s="10"/>
      <c r="TXF210" s="10"/>
      <c r="TXG210" s="10"/>
      <c r="TXH210" s="10"/>
      <c r="TXI210" s="10"/>
      <c r="TXJ210" s="10"/>
      <c r="TXK210" s="10"/>
      <c r="TXL210" s="10"/>
      <c r="TXM210" s="10"/>
      <c r="TXN210" s="10"/>
      <c r="TXO210" s="10"/>
      <c r="TXP210" s="10"/>
      <c r="TXQ210" s="10"/>
      <c r="TXR210" s="10"/>
      <c r="TXS210" s="10"/>
      <c r="TXT210" s="10"/>
      <c r="TXU210" s="10"/>
      <c r="TXV210" s="10"/>
      <c r="TXW210" s="10"/>
      <c r="TXX210" s="10"/>
      <c r="TXY210" s="10"/>
      <c r="TXZ210" s="10"/>
      <c r="TYA210" s="10"/>
      <c r="TYB210" s="10"/>
      <c r="TYC210" s="10"/>
      <c r="TYD210" s="10"/>
      <c r="TYE210" s="10"/>
      <c r="TYF210" s="10"/>
      <c r="TYG210" s="10"/>
      <c r="TYH210" s="10"/>
      <c r="TYI210" s="10"/>
      <c r="TYJ210" s="10"/>
      <c r="TYK210" s="10"/>
      <c r="TYL210" s="10"/>
      <c r="TYM210" s="10"/>
      <c r="TYN210" s="10"/>
      <c r="TYO210" s="10"/>
      <c r="TYP210" s="10"/>
      <c r="TYQ210" s="10"/>
      <c r="TYR210" s="10"/>
      <c r="TYS210" s="10"/>
      <c r="TYT210" s="10"/>
      <c r="TYU210" s="10"/>
      <c r="TYV210" s="10"/>
      <c r="TYW210" s="10"/>
      <c r="TYX210" s="10"/>
      <c r="TYY210" s="10"/>
      <c r="TYZ210" s="10"/>
      <c r="TZA210" s="10"/>
      <c r="TZB210" s="10"/>
      <c r="TZC210" s="10"/>
      <c r="TZD210" s="10"/>
      <c r="TZE210" s="10"/>
      <c r="TZF210" s="10"/>
      <c r="TZG210" s="10"/>
      <c r="TZH210" s="10"/>
      <c r="TZI210" s="10"/>
      <c r="TZJ210" s="10"/>
      <c r="TZK210" s="10"/>
      <c r="TZL210" s="10"/>
      <c r="TZM210" s="10"/>
      <c r="TZN210" s="10"/>
      <c r="TZO210" s="10"/>
      <c r="TZP210" s="10"/>
      <c r="TZQ210" s="10"/>
      <c r="TZR210" s="10"/>
      <c r="TZS210" s="10"/>
      <c r="TZT210" s="10"/>
      <c r="TZU210" s="10"/>
      <c r="TZV210" s="10"/>
      <c r="TZW210" s="10"/>
      <c r="TZX210" s="10"/>
      <c r="TZY210" s="10"/>
      <c r="TZZ210" s="10"/>
      <c r="UAA210" s="10"/>
      <c r="UAB210" s="10"/>
      <c r="UAC210" s="10"/>
      <c r="UAD210" s="10"/>
      <c r="UAE210" s="10"/>
      <c r="UAF210" s="10"/>
      <c r="UAG210" s="10"/>
      <c r="UAH210" s="10"/>
      <c r="UAI210" s="10"/>
      <c r="UAJ210" s="10"/>
      <c r="UAK210" s="10"/>
      <c r="UAL210" s="10"/>
      <c r="UAM210" s="10"/>
      <c r="UAN210" s="10"/>
      <c r="UAO210" s="10"/>
      <c r="UAP210" s="10"/>
      <c r="UAQ210" s="10"/>
      <c r="UAR210" s="10"/>
      <c r="UAS210" s="10"/>
      <c r="UAT210" s="10"/>
      <c r="UAU210" s="10"/>
      <c r="UAV210" s="10"/>
      <c r="UAW210" s="10"/>
      <c r="UAX210" s="10"/>
      <c r="UAY210" s="10"/>
      <c r="UAZ210" s="10"/>
      <c r="UBA210" s="10"/>
      <c r="UBB210" s="10"/>
      <c r="UBC210" s="10"/>
      <c r="UBD210" s="10"/>
      <c r="UBE210" s="10"/>
      <c r="UBF210" s="10"/>
      <c r="UBG210" s="10"/>
      <c r="UBH210" s="10"/>
      <c r="UBI210" s="10"/>
      <c r="UBJ210" s="10"/>
      <c r="UBK210" s="10"/>
      <c r="UBL210" s="10"/>
      <c r="UBM210" s="10"/>
      <c r="UBN210" s="10"/>
      <c r="UBO210" s="10"/>
      <c r="UBP210" s="10"/>
      <c r="UBQ210" s="10"/>
      <c r="UBR210" s="10"/>
      <c r="UBS210" s="10"/>
      <c r="UBT210" s="10"/>
      <c r="UBU210" s="10"/>
      <c r="UBV210" s="10"/>
      <c r="UBW210" s="10"/>
      <c r="UBX210" s="10"/>
      <c r="UBY210" s="10"/>
      <c r="UBZ210" s="10"/>
      <c r="UCA210" s="10"/>
      <c r="UCB210" s="10"/>
      <c r="UCC210" s="10"/>
      <c r="UCD210" s="10"/>
      <c r="UCE210" s="10"/>
      <c r="UCF210" s="10"/>
      <c r="UCG210" s="10"/>
      <c r="UCH210" s="10"/>
      <c r="UCI210" s="10"/>
      <c r="UCJ210" s="10"/>
      <c r="UCK210" s="10"/>
      <c r="UCL210" s="10"/>
      <c r="UCM210" s="10"/>
      <c r="UCN210" s="10"/>
      <c r="UCO210" s="10"/>
      <c r="UCP210" s="10"/>
      <c r="UCQ210" s="10"/>
      <c r="UCR210" s="10"/>
      <c r="UCS210" s="10"/>
      <c r="UCT210" s="10"/>
      <c r="UCU210" s="10"/>
      <c r="UCV210" s="10"/>
      <c r="UCW210" s="10"/>
      <c r="UCX210" s="10"/>
      <c r="UCY210" s="10"/>
      <c r="UCZ210" s="10"/>
      <c r="UDA210" s="10"/>
      <c r="UDB210" s="10"/>
      <c r="UDC210" s="10"/>
      <c r="UDD210" s="10"/>
      <c r="UDE210" s="10"/>
      <c r="UDF210" s="10"/>
      <c r="UDG210" s="10"/>
      <c r="UDH210" s="10"/>
      <c r="UDI210" s="10"/>
      <c r="UDJ210" s="10"/>
      <c r="UDK210" s="10"/>
      <c r="UDL210" s="10"/>
      <c r="UDM210" s="10"/>
      <c r="UDN210" s="10"/>
      <c r="UDO210" s="10"/>
      <c r="UDP210" s="10"/>
      <c r="UDQ210" s="10"/>
      <c r="UDR210" s="10"/>
      <c r="UDS210" s="10"/>
      <c r="UDT210" s="10"/>
      <c r="UDU210" s="10"/>
      <c r="UDV210" s="10"/>
      <c r="UDW210" s="10"/>
      <c r="UDX210" s="10"/>
      <c r="UDY210" s="10"/>
      <c r="UDZ210" s="10"/>
      <c r="UEA210" s="10"/>
      <c r="UEB210" s="10"/>
      <c r="UEC210" s="10"/>
      <c r="UED210" s="10"/>
      <c r="UEE210" s="10"/>
      <c r="UEF210" s="10"/>
      <c r="UEG210" s="10"/>
      <c r="UEH210" s="10"/>
      <c r="UEI210" s="10"/>
      <c r="UEJ210" s="10"/>
      <c r="UEK210" s="10"/>
      <c r="UEL210" s="10"/>
      <c r="UEM210" s="10"/>
      <c r="UEN210" s="10"/>
      <c r="UEO210" s="10"/>
      <c r="UEP210" s="10"/>
      <c r="UEQ210" s="10"/>
      <c r="UER210" s="10"/>
      <c r="UES210" s="10"/>
      <c r="UET210" s="10"/>
      <c r="UEU210" s="10"/>
      <c r="UEV210" s="10"/>
      <c r="UEW210" s="10"/>
      <c r="UEX210" s="10"/>
      <c r="UEY210" s="10"/>
      <c r="UEZ210" s="10"/>
      <c r="UFA210" s="10"/>
      <c r="UFB210" s="10"/>
      <c r="UFC210" s="10"/>
      <c r="UFD210" s="10"/>
      <c r="UFE210" s="10"/>
      <c r="UFF210" s="10"/>
      <c r="UFG210" s="10"/>
      <c r="UFH210" s="10"/>
      <c r="UFI210" s="10"/>
      <c r="UFJ210" s="10"/>
      <c r="UFK210" s="10"/>
      <c r="UFL210" s="10"/>
      <c r="UFM210" s="10"/>
      <c r="UFN210" s="10"/>
      <c r="UFO210" s="10"/>
      <c r="UFP210" s="10"/>
      <c r="UFQ210" s="10"/>
      <c r="UFR210" s="10"/>
      <c r="UFS210" s="10"/>
      <c r="UFT210" s="10"/>
      <c r="UFU210" s="10"/>
      <c r="UFV210" s="10"/>
      <c r="UFW210" s="10"/>
      <c r="UFX210" s="10"/>
      <c r="UFY210" s="10"/>
      <c r="UFZ210" s="10"/>
      <c r="UGA210" s="10"/>
      <c r="UGB210" s="10"/>
      <c r="UGC210" s="10"/>
      <c r="UGD210" s="10"/>
      <c r="UGE210" s="10"/>
      <c r="UGF210" s="10"/>
      <c r="UGG210" s="10"/>
      <c r="UGH210" s="10"/>
      <c r="UGI210" s="10"/>
      <c r="UGJ210" s="10"/>
      <c r="UGK210" s="10"/>
      <c r="UGL210" s="10"/>
      <c r="UGM210" s="10"/>
      <c r="UGN210" s="10"/>
      <c r="UGO210" s="10"/>
      <c r="UGP210" s="10"/>
      <c r="UGQ210" s="10"/>
      <c r="UGR210" s="10"/>
      <c r="UGS210" s="10"/>
      <c r="UGT210" s="10"/>
      <c r="UGU210" s="10"/>
      <c r="UGV210" s="10"/>
      <c r="UGW210" s="10"/>
      <c r="UGX210" s="10"/>
      <c r="UGY210" s="10"/>
      <c r="UGZ210" s="10"/>
      <c r="UHA210" s="10"/>
      <c r="UHB210" s="10"/>
      <c r="UHC210" s="10"/>
      <c r="UHD210" s="10"/>
      <c r="UHE210" s="10"/>
      <c r="UHF210" s="10"/>
      <c r="UHG210" s="10"/>
      <c r="UHH210" s="10"/>
      <c r="UHI210" s="10"/>
      <c r="UHJ210" s="10"/>
      <c r="UHK210" s="10"/>
      <c r="UHL210" s="10"/>
      <c r="UHM210" s="10"/>
      <c r="UHN210" s="10"/>
      <c r="UHO210" s="10"/>
      <c r="UHP210" s="10"/>
      <c r="UHQ210" s="10"/>
      <c r="UHR210" s="10"/>
      <c r="UHS210" s="10"/>
      <c r="UHT210" s="10"/>
      <c r="UHU210" s="10"/>
      <c r="UHV210" s="10"/>
      <c r="UHW210" s="10"/>
      <c r="UHX210" s="10"/>
      <c r="UHY210" s="10"/>
      <c r="UHZ210" s="10"/>
      <c r="UIA210" s="10"/>
      <c r="UIB210" s="10"/>
      <c r="UIC210" s="10"/>
      <c r="UID210" s="10"/>
      <c r="UIE210" s="10"/>
      <c r="UIF210" s="10"/>
      <c r="UIG210" s="10"/>
      <c r="UIH210" s="10"/>
      <c r="UII210" s="10"/>
      <c r="UIJ210" s="10"/>
      <c r="UIK210" s="10"/>
      <c r="UIL210" s="10"/>
      <c r="UIM210" s="10"/>
      <c r="UIN210" s="10"/>
      <c r="UIO210" s="10"/>
      <c r="UIP210" s="10"/>
      <c r="UIQ210" s="10"/>
      <c r="UIR210" s="10"/>
      <c r="UIS210" s="10"/>
      <c r="UIT210" s="10"/>
      <c r="UIU210" s="10"/>
      <c r="UIV210" s="10"/>
      <c r="UIW210" s="10"/>
      <c r="UIX210" s="10"/>
      <c r="UIY210" s="10"/>
      <c r="UIZ210" s="10"/>
      <c r="UJA210" s="10"/>
      <c r="UJB210" s="10"/>
      <c r="UJC210" s="10"/>
      <c r="UJD210" s="10"/>
      <c r="UJE210" s="10"/>
      <c r="UJF210" s="10"/>
      <c r="UJG210" s="10"/>
      <c r="UJH210" s="10"/>
      <c r="UJI210" s="10"/>
      <c r="UJJ210" s="10"/>
      <c r="UJK210" s="10"/>
      <c r="UJL210" s="10"/>
      <c r="UJM210" s="10"/>
      <c r="UJN210" s="10"/>
      <c r="UJO210" s="10"/>
      <c r="UJP210" s="10"/>
      <c r="UJQ210" s="10"/>
      <c r="UJR210" s="10"/>
      <c r="UJS210" s="10"/>
      <c r="UJT210" s="10"/>
      <c r="UJU210" s="10"/>
      <c r="UJV210" s="10"/>
      <c r="UJW210" s="10"/>
      <c r="UJX210" s="10"/>
      <c r="UJY210" s="10"/>
      <c r="UJZ210" s="10"/>
      <c r="UKA210" s="10"/>
      <c r="UKB210" s="10"/>
      <c r="UKC210" s="10"/>
      <c r="UKD210" s="10"/>
      <c r="UKE210" s="10"/>
      <c r="UKF210" s="10"/>
      <c r="UKG210" s="10"/>
      <c r="UKH210" s="10"/>
      <c r="UKI210" s="10"/>
      <c r="UKJ210" s="10"/>
      <c r="UKK210" s="10"/>
      <c r="UKL210" s="10"/>
      <c r="UKM210" s="10"/>
      <c r="UKN210" s="10"/>
      <c r="UKO210" s="10"/>
      <c r="UKP210" s="10"/>
      <c r="UKQ210" s="10"/>
      <c r="UKR210" s="10"/>
      <c r="UKS210" s="10"/>
      <c r="UKT210" s="10"/>
      <c r="UKU210" s="10"/>
      <c r="UKV210" s="10"/>
      <c r="UKW210" s="10"/>
      <c r="UKX210" s="10"/>
      <c r="UKY210" s="10"/>
      <c r="UKZ210" s="10"/>
      <c r="ULA210" s="10"/>
      <c r="ULB210" s="10"/>
      <c r="ULC210" s="10"/>
      <c r="ULD210" s="10"/>
      <c r="ULE210" s="10"/>
      <c r="ULF210" s="10"/>
      <c r="ULG210" s="10"/>
      <c r="ULH210" s="10"/>
      <c r="ULI210" s="10"/>
      <c r="ULJ210" s="10"/>
      <c r="ULK210" s="10"/>
      <c r="ULL210" s="10"/>
      <c r="ULM210" s="10"/>
      <c r="ULN210" s="10"/>
      <c r="ULO210" s="10"/>
      <c r="ULP210" s="10"/>
      <c r="ULQ210" s="10"/>
      <c r="ULR210" s="10"/>
      <c r="ULS210" s="10"/>
      <c r="ULT210" s="10"/>
      <c r="ULU210" s="10"/>
      <c r="ULV210" s="10"/>
      <c r="ULW210" s="10"/>
      <c r="ULX210" s="10"/>
      <c r="ULY210" s="10"/>
      <c r="ULZ210" s="10"/>
      <c r="UMA210" s="10"/>
      <c r="UMB210" s="10"/>
      <c r="UMC210" s="10"/>
      <c r="UMD210" s="10"/>
      <c r="UME210" s="10"/>
      <c r="UMF210" s="10"/>
      <c r="UMG210" s="10"/>
      <c r="UMH210" s="10"/>
      <c r="UMI210" s="10"/>
      <c r="UMJ210" s="10"/>
      <c r="UMK210" s="10"/>
      <c r="UML210" s="10"/>
      <c r="UMM210" s="10"/>
      <c r="UMN210" s="10"/>
      <c r="UMO210" s="10"/>
      <c r="UMP210" s="10"/>
      <c r="UMQ210" s="10"/>
      <c r="UMR210" s="10"/>
      <c r="UMS210" s="10"/>
      <c r="UMT210" s="10"/>
      <c r="UMU210" s="10"/>
      <c r="UMV210" s="10"/>
      <c r="UMW210" s="10"/>
      <c r="UMX210" s="10"/>
      <c r="UMY210" s="10"/>
      <c r="UMZ210" s="10"/>
      <c r="UNA210" s="10"/>
      <c r="UNB210" s="10"/>
      <c r="UNC210" s="10"/>
      <c r="UND210" s="10"/>
      <c r="UNE210" s="10"/>
      <c r="UNF210" s="10"/>
      <c r="UNG210" s="10"/>
      <c r="UNH210" s="10"/>
      <c r="UNI210" s="10"/>
      <c r="UNJ210" s="10"/>
      <c r="UNK210" s="10"/>
      <c r="UNL210" s="10"/>
      <c r="UNM210" s="10"/>
      <c r="UNN210" s="10"/>
      <c r="UNO210" s="10"/>
      <c r="UNP210" s="10"/>
      <c r="UNQ210" s="10"/>
      <c r="UNR210" s="10"/>
      <c r="UNS210" s="10"/>
      <c r="UNT210" s="10"/>
      <c r="UNU210" s="10"/>
      <c r="UNV210" s="10"/>
      <c r="UNW210" s="10"/>
      <c r="UNX210" s="10"/>
      <c r="UNY210" s="10"/>
      <c r="UNZ210" s="10"/>
      <c r="UOA210" s="10"/>
      <c r="UOB210" s="10"/>
      <c r="UOC210" s="10"/>
      <c r="UOD210" s="10"/>
      <c r="UOE210" s="10"/>
      <c r="UOF210" s="10"/>
      <c r="UOG210" s="10"/>
      <c r="UOH210" s="10"/>
      <c r="UOI210" s="10"/>
      <c r="UOJ210" s="10"/>
      <c r="UOK210" s="10"/>
      <c r="UOL210" s="10"/>
      <c r="UOM210" s="10"/>
      <c r="UON210" s="10"/>
      <c r="UOO210" s="10"/>
      <c r="UOP210" s="10"/>
      <c r="UOQ210" s="10"/>
      <c r="UOR210" s="10"/>
      <c r="UOS210" s="10"/>
      <c r="UOT210" s="10"/>
      <c r="UOU210" s="10"/>
      <c r="UOV210" s="10"/>
      <c r="UOW210" s="10"/>
      <c r="UOX210" s="10"/>
      <c r="UOY210" s="10"/>
      <c r="UOZ210" s="10"/>
      <c r="UPA210" s="10"/>
      <c r="UPB210" s="10"/>
      <c r="UPC210" s="10"/>
      <c r="UPD210" s="10"/>
      <c r="UPE210" s="10"/>
      <c r="UPF210" s="10"/>
      <c r="UPG210" s="10"/>
      <c r="UPH210" s="10"/>
      <c r="UPI210" s="10"/>
      <c r="UPJ210" s="10"/>
      <c r="UPK210" s="10"/>
      <c r="UPL210" s="10"/>
      <c r="UPM210" s="10"/>
      <c r="UPN210" s="10"/>
      <c r="UPO210" s="10"/>
      <c r="UPP210" s="10"/>
      <c r="UPQ210" s="10"/>
      <c r="UPR210" s="10"/>
      <c r="UPS210" s="10"/>
      <c r="UPT210" s="10"/>
      <c r="UPU210" s="10"/>
      <c r="UPV210" s="10"/>
      <c r="UPW210" s="10"/>
      <c r="UPX210" s="10"/>
      <c r="UPY210" s="10"/>
      <c r="UPZ210" s="10"/>
      <c r="UQA210" s="10"/>
      <c r="UQB210" s="10"/>
      <c r="UQC210" s="10"/>
      <c r="UQD210" s="10"/>
      <c r="UQE210" s="10"/>
      <c r="UQF210" s="10"/>
      <c r="UQG210" s="10"/>
      <c r="UQH210" s="10"/>
      <c r="UQI210" s="10"/>
      <c r="UQJ210" s="10"/>
      <c r="UQK210" s="10"/>
      <c r="UQL210" s="10"/>
      <c r="UQM210" s="10"/>
      <c r="UQN210" s="10"/>
      <c r="UQO210" s="10"/>
      <c r="UQP210" s="10"/>
      <c r="UQQ210" s="10"/>
      <c r="UQR210" s="10"/>
      <c r="UQS210" s="10"/>
      <c r="UQT210" s="10"/>
      <c r="UQU210" s="10"/>
      <c r="UQV210" s="10"/>
      <c r="UQW210" s="10"/>
      <c r="UQX210" s="10"/>
      <c r="UQY210" s="10"/>
      <c r="UQZ210" s="10"/>
      <c r="URA210" s="10"/>
      <c r="URB210" s="10"/>
      <c r="URC210" s="10"/>
      <c r="URD210" s="10"/>
      <c r="URE210" s="10"/>
      <c r="URF210" s="10"/>
      <c r="URG210" s="10"/>
      <c r="URH210" s="10"/>
      <c r="URI210" s="10"/>
      <c r="URJ210" s="10"/>
      <c r="URK210" s="10"/>
      <c r="URL210" s="10"/>
      <c r="URM210" s="10"/>
      <c r="URN210" s="10"/>
      <c r="URO210" s="10"/>
      <c r="URP210" s="10"/>
      <c r="URQ210" s="10"/>
      <c r="URR210" s="10"/>
      <c r="URS210" s="10"/>
      <c r="URT210" s="10"/>
      <c r="URU210" s="10"/>
      <c r="URV210" s="10"/>
      <c r="URW210" s="10"/>
      <c r="URX210" s="10"/>
      <c r="URY210" s="10"/>
      <c r="URZ210" s="10"/>
      <c r="USA210" s="10"/>
      <c r="USB210" s="10"/>
      <c r="USC210" s="10"/>
      <c r="USD210" s="10"/>
      <c r="USE210" s="10"/>
      <c r="USF210" s="10"/>
      <c r="USG210" s="10"/>
      <c r="USH210" s="10"/>
      <c r="USI210" s="10"/>
      <c r="USJ210" s="10"/>
      <c r="USK210" s="10"/>
      <c r="USL210" s="10"/>
      <c r="USM210" s="10"/>
      <c r="USN210" s="10"/>
      <c r="USO210" s="10"/>
      <c r="USP210" s="10"/>
      <c r="USQ210" s="10"/>
      <c r="USR210" s="10"/>
      <c r="USS210" s="10"/>
      <c r="UST210" s="10"/>
      <c r="USU210" s="10"/>
      <c r="USV210" s="10"/>
      <c r="USW210" s="10"/>
      <c r="USX210" s="10"/>
      <c r="USY210" s="10"/>
      <c r="USZ210" s="10"/>
      <c r="UTA210" s="10"/>
      <c r="UTB210" s="10"/>
      <c r="UTC210" s="10"/>
      <c r="UTD210" s="10"/>
      <c r="UTE210" s="10"/>
      <c r="UTF210" s="10"/>
      <c r="UTG210" s="10"/>
      <c r="UTH210" s="10"/>
      <c r="UTI210" s="10"/>
      <c r="UTJ210" s="10"/>
      <c r="UTK210" s="10"/>
      <c r="UTL210" s="10"/>
      <c r="UTM210" s="10"/>
      <c r="UTN210" s="10"/>
      <c r="UTO210" s="10"/>
      <c r="UTP210" s="10"/>
      <c r="UTQ210" s="10"/>
      <c r="UTR210" s="10"/>
      <c r="UTS210" s="10"/>
      <c r="UTT210" s="10"/>
      <c r="UTU210" s="10"/>
      <c r="UTV210" s="10"/>
      <c r="UTW210" s="10"/>
      <c r="UTX210" s="10"/>
      <c r="UTY210" s="10"/>
      <c r="UTZ210" s="10"/>
      <c r="UUA210" s="10"/>
      <c r="UUB210" s="10"/>
      <c r="UUC210" s="10"/>
      <c r="UUD210" s="10"/>
      <c r="UUE210" s="10"/>
      <c r="UUF210" s="10"/>
      <c r="UUG210" s="10"/>
      <c r="UUH210" s="10"/>
      <c r="UUI210" s="10"/>
      <c r="UUJ210" s="10"/>
      <c r="UUK210" s="10"/>
      <c r="UUL210" s="10"/>
      <c r="UUM210" s="10"/>
      <c r="UUN210" s="10"/>
      <c r="UUO210" s="10"/>
      <c r="UUP210" s="10"/>
      <c r="UUQ210" s="10"/>
      <c r="UUR210" s="10"/>
      <c r="UUS210" s="10"/>
      <c r="UUT210" s="10"/>
      <c r="UUU210" s="10"/>
      <c r="UUV210" s="10"/>
      <c r="UUW210" s="10"/>
      <c r="UUX210" s="10"/>
      <c r="UUY210" s="10"/>
      <c r="UUZ210" s="10"/>
      <c r="UVA210" s="10"/>
      <c r="UVB210" s="10"/>
      <c r="UVC210" s="10"/>
      <c r="UVD210" s="10"/>
      <c r="UVE210" s="10"/>
      <c r="UVF210" s="10"/>
      <c r="UVG210" s="10"/>
      <c r="UVH210" s="10"/>
      <c r="UVI210" s="10"/>
      <c r="UVJ210" s="10"/>
      <c r="UVK210" s="10"/>
      <c r="UVL210" s="10"/>
      <c r="UVM210" s="10"/>
      <c r="UVN210" s="10"/>
      <c r="UVO210" s="10"/>
      <c r="UVP210" s="10"/>
      <c r="UVQ210" s="10"/>
      <c r="UVR210" s="10"/>
      <c r="UVS210" s="10"/>
      <c r="UVT210" s="10"/>
      <c r="UVU210" s="10"/>
      <c r="UVV210" s="10"/>
      <c r="UVW210" s="10"/>
      <c r="UVX210" s="10"/>
      <c r="UVY210" s="10"/>
      <c r="UVZ210" s="10"/>
      <c r="UWA210" s="10"/>
      <c r="UWB210" s="10"/>
      <c r="UWC210" s="10"/>
      <c r="UWD210" s="10"/>
      <c r="UWE210" s="10"/>
      <c r="UWF210" s="10"/>
      <c r="UWG210" s="10"/>
      <c r="UWH210" s="10"/>
      <c r="UWI210" s="10"/>
      <c r="UWJ210" s="10"/>
      <c r="UWK210" s="10"/>
      <c r="UWL210" s="10"/>
      <c r="UWM210" s="10"/>
      <c r="UWN210" s="10"/>
      <c r="UWO210" s="10"/>
      <c r="UWP210" s="10"/>
      <c r="UWQ210" s="10"/>
      <c r="UWR210" s="10"/>
      <c r="UWS210" s="10"/>
      <c r="UWT210" s="10"/>
      <c r="UWU210" s="10"/>
      <c r="UWV210" s="10"/>
      <c r="UWW210" s="10"/>
      <c r="UWX210" s="10"/>
      <c r="UWY210" s="10"/>
      <c r="UWZ210" s="10"/>
      <c r="UXA210" s="10"/>
      <c r="UXB210" s="10"/>
      <c r="UXC210" s="10"/>
      <c r="UXD210" s="10"/>
      <c r="UXE210" s="10"/>
      <c r="UXF210" s="10"/>
      <c r="UXG210" s="10"/>
      <c r="UXH210" s="10"/>
      <c r="UXI210" s="10"/>
      <c r="UXJ210" s="10"/>
      <c r="UXK210" s="10"/>
      <c r="UXL210" s="10"/>
      <c r="UXM210" s="10"/>
      <c r="UXN210" s="10"/>
      <c r="UXO210" s="10"/>
      <c r="UXP210" s="10"/>
      <c r="UXQ210" s="10"/>
      <c r="UXR210" s="10"/>
      <c r="UXS210" s="10"/>
      <c r="UXT210" s="10"/>
      <c r="UXU210" s="10"/>
      <c r="UXV210" s="10"/>
      <c r="UXW210" s="10"/>
      <c r="UXX210" s="10"/>
      <c r="UXY210" s="10"/>
      <c r="UXZ210" s="10"/>
      <c r="UYA210" s="10"/>
      <c r="UYB210" s="10"/>
      <c r="UYC210" s="10"/>
      <c r="UYD210" s="10"/>
      <c r="UYE210" s="10"/>
      <c r="UYF210" s="10"/>
      <c r="UYG210" s="10"/>
      <c r="UYH210" s="10"/>
      <c r="UYI210" s="10"/>
      <c r="UYJ210" s="10"/>
      <c r="UYK210" s="10"/>
      <c r="UYL210" s="10"/>
      <c r="UYM210" s="10"/>
      <c r="UYN210" s="10"/>
      <c r="UYO210" s="10"/>
      <c r="UYP210" s="10"/>
      <c r="UYQ210" s="10"/>
      <c r="UYR210" s="10"/>
      <c r="UYS210" s="10"/>
      <c r="UYT210" s="10"/>
      <c r="UYU210" s="10"/>
      <c r="UYV210" s="10"/>
      <c r="UYW210" s="10"/>
      <c r="UYX210" s="10"/>
      <c r="UYY210" s="10"/>
      <c r="UYZ210" s="10"/>
      <c r="UZA210" s="10"/>
      <c r="UZB210" s="10"/>
      <c r="UZC210" s="10"/>
      <c r="UZD210" s="10"/>
      <c r="UZE210" s="10"/>
      <c r="UZF210" s="10"/>
      <c r="UZG210" s="10"/>
      <c r="UZH210" s="10"/>
      <c r="UZI210" s="10"/>
      <c r="UZJ210" s="10"/>
      <c r="UZK210" s="10"/>
      <c r="UZL210" s="10"/>
      <c r="UZM210" s="10"/>
      <c r="UZN210" s="10"/>
      <c r="UZO210" s="10"/>
      <c r="UZP210" s="10"/>
      <c r="UZQ210" s="10"/>
      <c r="UZR210" s="10"/>
      <c r="UZS210" s="10"/>
      <c r="UZT210" s="10"/>
      <c r="UZU210" s="10"/>
      <c r="UZV210" s="10"/>
      <c r="UZW210" s="10"/>
      <c r="UZX210" s="10"/>
      <c r="UZY210" s="10"/>
      <c r="UZZ210" s="10"/>
      <c r="VAA210" s="10"/>
      <c r="VAB210" s="10"/>
      <c r="VAC210" s="10"/>
      <c r="VAD210" s="10"/>
      <c r="VAE210" s="10"/>
      <c r="VAF210" s="10"/>
      <c r="VAG210" s="10"/>
      <c r="VAH210" s="10"/>
      <c r="VAI210" s="10"/>
      <c r="VAJ210" s="10"/>
      <c r="VAK210" s="10"/>
      <c r="VAL210" s="10"/>
      <c r="VAM210" s="10"/>
      <c r="VAN210" s="10"/>
      <c r="VAO210" s="10"/>
      <c r="VAP210" s="10"/>
      <c r="VAQ210" s="10"/>
      <c r="VAR210" s="10"/>
      <c r="VAS210" s="10"/>
      <c r="VAT210" s="10"/>
      <c r="VAU210" s="10"/>
      <c r="VAV210" s="10"/>
      <c r="VAW210" s="10"/>
      <c r="VAX210" s="10"/>
      <c r="VAY210" s="10"/>
      <c r="VAZ210" s="10"/>
      <c r="VBA210" s="10"/>
      <c r="VBB210" s="10"/>
      <c r="VBC210" s="10"/>
      <c r="VBD210" s="10"/>
      <c r="VBE210" s="10"/>
      <c r="VBF210" s="10"/>
      <c r="VBG210" s="10"/>
      <c r="VBH210" s="10"/>
      <c r="VBI210" s="10"/>
      <c r="VBJ210" s="10"/>
      <c r="VBK210" s="10"/>
      <c r="VBL210" s="10"/>
      <c r="VBM210" s="10"/>
      <c r="VBN210" s="10"/>
      <c r="VBO210" s="10"/>
      <c r="VBP210" s="10"/>
      <c r="VBQ210" s="10"/>
      <c r="VBR210" s="10"/>
      <c r="VBS210" s="10"/>
      <c r="VBT210" s="10"/>
      <c r="VBU210" s="10"/>
      <c r="VBV210" s="10"/>
      <c r="VBW210" s="10"/>
      <c r="VBX210" s="10"/>
      <c r="VBY210" s="10"/>
      <c r="VBZ210" s="10"/>
      <c r="VCA210" s="10"/>
      <c r="VCB210" s="10"/>
      <c r="VCC210" s="10"/>
      <c r="VCD210" s="10"/>
      <c r="VCE210" s="10"/>
      <c r="VCF210" s="10"/>
      <c r="VCG210" s="10"/>
      <c r="VCH210" s="10"/>
      <c r="VCI210" s="10"/>
      <c r="VCJ210" s="10"/>
      <c r="VCK210" s="10"/>
      <c r="VCL210" s="10"/>
      <c r="VCM210" s="10"/>
      <c r="VCN210" s="10"/>
      <c r="VCO210" s="10"/>
      <c r="VCP210" s="10"/>
      <c r="VCQ210" s="10"/>
      <c r="VCR210" s="10"/>
      <c r="VCS210" s="10"/>
      <c r="VCT210" s="10"/>
      <c r="VCU210" s="10"/>
      <c r="VCV210" s="10"/>
      <c r="VCW210" s="10"/>
      <c r="VCX210" s="10"/>
      <c r="VCY210" s="10"/>
      <c r="VCZ210" s="10"/>
      <c r="VDA210" s="10"/>
      <c r="VDB210" s="10"/>
      <c r="VDC210" s="10"/>
      <c r="VDD210" s="10"/>
      <c r="VDE210" s="10"/>
      <c r="VDF210" s="10"/>
      <c r="VDG210" s="10"/>
      <c r="VDH210" s="10"/>
      <c r="VDI210" s="10"/>
      <c r="VDJ210" s="10"/>
      <c r="VDK210" s="10"/>
      <c r="VDL210" s="10"/>
      <c r="VDM210" s="10"/>
      <c r="VDN210" s="10"/>
      <c r="VDO210" s="10"/>
      <c r="VDP210" s="10"/>
      <c r="VDQ210" s="10"/>
      <c r="VDR210" s="10"/>
      <c r="VDS210" s="10"/>
      <c r="VDT210" s="10"/>
      <c r="VDU210" s="10"/>
      <c r="VDV210" s="10"/>
      <c r="VDW210" s="10"/>
      <c r="VDX210" s="10"/>
      <c r="VDY210" s="10"/>
      <c r="VDZ210" s="10"/>
      <c r="VEA210" s="10"/>
      <c r="VEB210" s="10"/>
      <c r="VEC210" s="10"/>
      <c r="VED210" s="10"/>
      <c r="VEE210" s="10"/>
      <c r="VEF210" s="10"/>
      <c r="VEG210" s="10"/>
      <c r="VEH210" s="10"/>
      <c r="VEI210" s="10"/>
      <c r="VEJ210" s="10"/>
      <c r="VEK210" s="10"/>
      <c r="VEL210" s="10"/>
      <c r="VEM210" s="10"/>
      <c r="VEN210" s="10"/>
      <c r="VEO210" s="10"/>
      <c r="VEP210" s="10"/>
      <c r="VEQ210" s="10"/>
      <c r="VER210" s="10"/>
      <c r="VES210" s="10"/>
      <c r="VET210" s="10"/>
      <c r="VEU210" s="10"/>
      <c r="VEV210" s="10"/>
      <c r="VEW210" s="10"/>
      <c r="VEX210" s="10"/>
      <c r="VEY210" s="10"/>
      <c r="VEZ210" s="10"/>
      <c r="VFA210" s="10"/>
      <c r="VFB210" s="10"/>
      <c r="VFC210" s="10"/>
      <c r="VFD210" s="10"/>
      <c r="VFE210" s="10"/>
      <c r="VFF210" s="10"/>
      <c r="VFG210" s="10"/>
      <c r="VFH210" s="10"/>
      <c r="VFI210" s="10"/>
      <c r="VFJ210" s="10"/>
      <c r="VFK210" s="10"/>
      <c r="VFL210" s="10"/>
      <c r="VFM210" s="10"/>
      <c r="VFN210" s="10"/>
      <c r="VFO210" s="10"/>
      <c r="VFP210" s="10"/>
      <c r="VFQ210" s="10"/>
      <c r="VFR210" s="10"/>
      <c r="VFS210" s="10"/>
      <c r="VFT210" s="10"/>
      <c r="VFU210" s="10"/>
      <c r="VFV210" s="10"/>
      <c r="VFW210" s="10"/>
      <c r="VFX210" s="10"/>
      <c r="VFY210" s="10"/>
      <c r="VFZ210" s="10"/>
      <c r="VGA210" s="10"/>
      <c r="VGB210" s="10"/>
      <c r="VGC210" s="10"/>
      <c r="VGD210" s="10"/>
      <c r="VGE210" s="10"/>
      <c r="VGF210" s="10"/>
      <c r="VGG210" s="10"/>
      <c r="VGH210" s="10"/>
      <c r="VGI210" s="10"/>
      <c r="VGJ210" s="10"/>
      <c r="VGK210" s="10"/>
      <c r="VGL210" s="10"/>
      <c r="VGM210" s="10"/>
      <c r="VGN210" s="10"/>
      <c r="VGO210" s="10"/>
      <c r="VGP210" s="10"/>
      <c r="VGQ210" s="10"/>
      <c r="VGR210" s="10"/>
      <c r="VGS210" s="10"/>
      <c r="VGT210" s="10"/>
      <c r="VGU210" s="10"/>
      <c r="VGV210" s="10"/>
      <c r="VGW210" s="10"/>
      <c r="VGX210" s="10"/>
      <c r="VGY210" s="10"/>
      <c r="VGZ210" s="10"/>
      <c r="VHA210" s="10"/>
      <c r="VHB210" s="10"/>
      <c r="VHC210" s="10"/>
      <c r="VHD210" s="10"/>
      <c r="VHE210" s="10"/>
      <c r="VHF210" s="10"/>
      <c r="VHG210" s="10"/>
      <c r="VHH210" s="10"/>
      <c r="VHI210" s="10"/>
      <c r="VHJ210" s="10"/>
      <c r="VHK210" s="10"/>
      <c r="VHL210" s="10"/>
      <c r="VHM210" s="10"/>
      <c r="VHN210" s="10"/>
      <c r="VHO210" s="10"/>
      <c r="VHP210" s="10"/>
      <c r="VHQ210" s="10"/>
      <c r="VHR210" s="10"/>
      <c r="VHS210" s="10"/>
      <c r="VHT210" s="10"/>
      <c r="VHU210" s="10"/>
      <c r="VHV210" s="10"/>
      <c r="VHW210" s="10"/>
      <c r="VHX210" s="10"/>
      <c r="VHY210" s="10"/>
      <c r="VHZ210" s="10"/>
      <c r="VIA210" s="10"/>
      <c r="VIB210" s="10"/>
      <c r="VIC210" s="10"/>
      <c r="VID210" s="10"/>
      <c r="VIE210" s="10"/>
      <c r="VIF210" s="10"/>
      <c r="VIG210" s="10"/>
      <c r="VIH210" s="10"/>
      <c r="VII210" s="10"/>
      <c r="VIJ210" s="10"/>
      <c r="VIK210" s="10"/>
      <c r="VIL210" s="10"/>
      <c r="VIM210" s="10"/>
      <c r="VIN210" s="10"/>
      <c r="VIO210" s="10"/>
      <c r="VIP210" s="10"/>
      <c r="VIQ210" s="10"/>
      <c r="VIR210" s="10"/>
      <c r="VIS210" s="10"/>
      <c r="VIT210" s="10"/>
      <c r="VIU210" s="10"/>
      <c r="VIV210" s="10"/>
      <c r="VIW210" s="10"/>
      <c r="VIX210" s="10"/>
      <c r="VIY210" s="10"/>
      <c r="VIZ210" s="10"/>
      <c r="VJA210" s="10"/>
      <c r="VJB210" s="10"/>
      <c r="VJC210" s="10"/>
      <c r="VJD210" s="10"/>
      <c r="VJE210" s="10"/>
      <c r="VJF210" s="10"/>
      <c r="VJG210" s="10"/>
      <c r="VJH210" s="10"/>
      <c r="VJI210" s="10"/>
      <c r="VJJ210" s="10"/>
      <c r="VJK210" s="10"/>
      <c r="VJL210" s="10"/>
      <c r="VJM210" s="10"/>
      <c r="VJN210" s="10"/>
      <c r="VJO210" s="10"/>
      <c r="VJP210" s="10"/>
      <c r="VJQ210" s="10"/>
      <c r="VJR210" s="10"/>
      <c r="VJS210" s="10"/>
      <c r="VJT210" s="10"/>
      <c r="VJU210" s="10"/>
      <c r="VJV210" s="10"/>
      <c r="VJW210" s="10"/>
      <c r="VJX210" s="10"/>
      <c r="VJY210" s="10"/>
      <c r="VJZ210" s="10"/>
      <c r="VKA210" s="10"/>
      <c r="VKB210" s="10"/>
      <c r="VKC210" s="10"/>
      <c r="VKD210" s="10"/>
      <c r="VKE210" s="10"/>
      <c r="VKF210" s="10"/>
      <c r="VKG210" s="10"/>
      <c r="VKH210" s="10"/>
      <c r="VKI210" s="10"/>
      <c r="VKJ210" s="10"/>
      <c r="VKK210" s="10"/>
      <c r="VKL210" s="10"/>
      <c r="VKM210" s="10"/>
      <c r="VKN210" s="10"/>
      <c r="VKO210" s="10"/>
      <c r="VKP210" s="10"/>
      <c r="VKQ210" s="10"/>
      <c r="VKR210" s="10"/>
      <c r="VKS210" s="10"/>
      <c r="VKT210" s="10"/>
      <c r="VKU210" s="10"/>
      <c r="VKV210" s="10"/>
      <c r="VKW210" s="10"/>
      <c r="VKX210" s="10"/>
      <c r="VKY210" s="10"/>
      <c r="VKZ210" s="10"/>
      <c r="VLA210" s="10"/>
      <c r="VLB210" s="10"/>
      <c r="VLC210" s="10"/>
      <c r="VLD210" s="10"/>
      <c r="VLE210" s="10"/>
      <c r="VLF210" s="10"/>
      <c r="VLG210" s="10"/>
      <c r="VLH210" s="10"/>
      <c r="VLI210" s="10"/>
      <c r="VLJ210" s="10"/>
      <c r="VLK210" s="10"/>
      <c r="VLL210" s="10"/>
      <c r="VLM210" s="10"/>
      <c r="VLN210" s="10"/>
      <c r="VLO210" s="10"/>
      <c r="VLP210" s="10"/>
      <c r="VLQ210" s="10"/>
      <c r="VLR210" s="10"/>
      <c r="VLS210" s="10"/>
      <c r="VLT210" s="10"/>
      <c r="VLU210" s="10"/>
      <c r="VLV210" s="10"/>
      <c r="VLW210" s="10"/>
      <c r="VLX210" s="10"/>
      <c r="VLY210" s="10"/>
      <c r="VLZ210" s="10"/>
      <c r="VMA210" s="10"/>
      <c r="VMB210" s="10"/>
      <c r="VMC210" s="10"/>
      <c r="VMD210" s="10"/>
      <c r="VME210" s="10"/>
      <c r="VMF210" s="10"/>
      <c r="VMG210" s="10"/>
      <c r="VMH210" s="10"/>
      <c r="VMI210" s="10"/>
      <c r="VMJ210" s="10"/>
      <c r="VMK210" s="10"/>
      <c r="VML210" s="10"/>
      <c r="VMM210" s="10"/>
      <c r="VMN210" s="10"/>
      <c r="VMO210" s="10"/>
      <c r="VMP210" s="10"/>
      <c r="VMQ210" s="10"/>
      <c r="VMR210" s="10"/>
      <c r="VMS210" s="10"/>
      <c r="VMT210" s="10"/>
      <c r="VMU210" s="10"/>
      <c r="VMV210" s="10"/>
      <c r="VMW210" s="10"/>
      <c r="VMX210" s="10"/>
      <c r="VMY210" s="10"/>
      <c r="VMZ210" s="10"/>
      <c r="VNA210" s="10"/>
      <c r="VNB210" s="10"/>
      <c r="VNC210" s="10"/>
      <c r="VND210" s="10"/>
      <c r="VNE210" s="10"/>
      <c r="VNF210" s="10"/>
      <c r="VNG210" s="10"/>
      <c r="VNH210" s="10"/>
      <c r="VNI210" s="10"/>
      <c r="VNJ210" s="10"/>
      <c r="VNK210" s="10"/>
      <c r="VNL210" s="10"/>
      <c r="VNM210" s="10"/>
      <c r="VNN210" s="10"/>
      <c r="VNO210" s="10"/>
      <c r="VNP210" s="10"/>
      <c r="VNQ210" s="10"/>
      <c r="VNR210" s="10"/>
      <c r="VNS210" s="10"/>
      <c r="VNT210" s="10"/>
      <c r="VNU210" s="10"/>
      <c r="VNV210" s="10"/>
      <c r="VNW210" s="10"/>
      <c r="VNX210" s="10"/>
      <c r="VNY210" s="10"/>
      <c r="VNZ210" s="10"/>
      <c r="VOA210" s="10"/>
      <c r="VOB210" s="10"/>
      <c r="VOC210" s="10"/>
      <c r="VOD210" s="10"/>
      <c r="VOE210" s="10"/>
      <c r="VOF210" s="10"/>
      <c r="VOG210" s="10"/>
      <c r="VOH210" s="10"/>
      <c r="VOI210" s="10"/>
      <c r="VOJ210" s="10"/>
      <c r="VOK210" s="10"/>
      <c r="VOL210" s="10"/>
      <c r="VOM210" s="10"/>
      <c r="VON210" s="10"/>
      <c r="VOO210" s="10"/>
      <c r="VOP210" s="10"/>
      <c r="VOQ210" s="10"/>
      <c r="VOR210" s="10"/>
      <c r="VOS210" s="10"/>
      <c r="VOT210" s="10"/>
      <c r="VOU210" s="10"/>
      <c r="VOV210" s="10"/>
      <c r="VOW210" s="10"/>
      <c r="VOX210" s="10"/>
      <c r="VOY210" s="10"/>
      <c r="VOZ210" s="10"/>
      <c r="VPA210" s="10"/>
      <c r="VPB210" s="10"/>
      <c r="VPC210" s="10"/>
      <c r="VPD210" s="10"/>
      <c r="VPE210" s="10"/>
      <c r="VPF210" s="10"/>
      <c r="VPG210" s="10"/>
      <c r="VPH210" s="10"/>
      <c r="VPI210" s="10"/>
      <c r="VPJ210" s="10"/>
      <c r="VPK210" s="10"/>
      <c r="VPL210" s="10"/>
      <c r="VPM210" s="10"/>
      <c r="VPN210" s="10"/>
      <c r="VPO210" s="10"/>
      <c r="VPP210" s="10"/>
      <c r="VPQ210" s="10"/>
      <c r="VPR210" s="10"/>
      <c r="VPS210" s="10"/>
      <c r="VPT210" s="10"/>
      <c r="VPU210" s="10"/>
      <c r="VPV210" s="10"/>
      <c r="VPW210" s="10"/>
      <c r="VPX210" s="10"/>
      <c r="VPY210" s="10"/>
      <c r="VPZ210" s="10"/>
      <c r="VQA210" s="10"/>
      <c r="VQB210" s="10"/>
      <c r="VQC210" s="10"/>
      <c r="VQD210" s="10"/>
      <c r="VQE210" s="10"/>
      <c r="VQF210" s="10"/>
      <c r="VQG210" s="10"/>
      <c r="VQH210" s="10"/>
      <c r="VQI210" s="10"/>
      <c r="VQJ210" s="10"/>
      <c r="VQK210" s="10"/>
      <c r="VQL210" s="10"/>
      <c r="VQM210" s="10"/>
      <c r="VQN210" s="10"/>
      <c r="VQO210" s="10"/>
      <c r="VQP210" s="10"/>
      <c r="VQQ210" s="10"/>
      <c r="VQR210" s="10"/>
      <c r="VQS210" s="10"/>
      <c r="VQT210" s="10"/>
      <c r="VQU210" s="10"/>
      <c r="VQV210" s="10"/>
      <c r="VQW210" s="10"/>
      <c r="VQX210" s="10"/>
      <c r="VQY210" s="10"/>
      <c r="VQZ210" s="10"/>
      <c r="VRA210" s="10"/>
      <c r="VRB210" s="10"/>
      <c r="VRC210" s="10"/>
      <c r="VRD210" s="10"/>
      <c r="VRE210" s="10"/>
      <c r="VRF210" s="10"/>
      <c r="VRG210" s="10"/>
      <c r="VRH210" s="10"/>
      <c r="VRI210" s="10"/>
      <c r="VRJ210" s="10"/>
      <c r="VRK210" s="10"/>
      <c r="VRL210" s="10"/>
      <c r="VRM210" s="10"/>
      <c r="VRN210" s="10"/>
      <c r="VRO210" s="10"/>
      <c r="VRP210" s="10"/>
      <c r="VRQ210" s="10"/>
      <c r="VRR210" s="10"/>
      <c r="VRS210" s="10"/>
      <c r="VRT210" s="10"/>
      <c r="VRU210" s="10"/>
      <c r="VRV210" s="10"/>
      <c r="VRW210" s="10"/>
      <c r="VRX210" s="10"/>
      <c r="VRY210" s="10"/>
      <c r="VRZ210" s="10"/>
      <c r="VSA210" s="10"/>
      <c r="VSB210" s="10"/>
      <c r="VSC210" s="10"/>
      <c r="VSD210" s="10"/>
      <c r="VSE210" s="10"/>
      <c r="VSF210" s="10"/>
      <c r="VSG210" s="10"/>
      <c r="VSH210" s="10"/>
      <c r="VSI210" s="10"/>
      <c r="VSJ210" s="10"/>
      <c r="VSK210" s="10"/>
      <c r="VSL210" s="10"/>
      <c r="VSM210" s="10"/>
      <c r="VSN210" s="10"/>
      <c r="VSO210" s="10"/>
      <c r="VSP210" s="10"/>
      <c r="VSQ210" s="10"/>
      <c r="VSR210" s="10"/>
      <c r="VSS210" s="10"/>
      <c r="VST210" s="10"/>
      <c r="VSU210" s="10"/>
      <c r="VSV210" s="10"/>
      <c r="VSW210" s="10"/>
      <c r="VSX210" s="10"/>
      <c r="VSY210" s="10"/>
      <c r="VSZ210" s="10"/>
      <c r="VTA210" s="10"/>
      <c r="VTB210" s="10"/>
      <c r="VTC210" s="10"/>
      <c r="VTD210" s="10"/>
      <c r="VTE210" s="10"/>
      <c r="VTF210" s="10"/>
      <c r="VTG210" s="10"/>
      <c r="VTH210" s="10"/>
      <c r="VTI210" s="10"/>
      <c r="VTJ210" s="10"/>
      <c r="VTK210" s="10"/>
      <c r="VTL210" s="10"/>
      <c r="VTM210" s="10"/>
      <c r="VTN210" s="10"/>
      <c r="VTO210" s="10"/>
      <c r="VTP210" s="10"/>
      <c r="VTQ210" s="10"/>
      <c r="VTR210" s="10"/>
      <c r="VTS210" s="10"/>
      <c r="VTT210" s="10"/>
      <c r="VTU210" s="10"/>
      <c r="VTV210" s="10"/>
      <c r="VTW210" s="10"/>
      <c r="VTX210" s="10"/>
      <c r="VTY210" s="10"/>
      <c r="VTZ210" s="10"/>
      <c r="VUA210" s="10"/>
      <c r="VUB210" s="10"/>
      <c r="VUC210" s="10"/>
      <c r="VUD210" s="10"/>
      <c r="VUE210" s="10"/>
      <c r="VUF210" s="10"/>
      <c r="VUG210" s="10"/>
      <c r="VUH210" s="10"/>
      <c r="VUI210" s="10"/>
      <c r="VUJ210" s="10"/>
      <c r="VUK210" s="10"/>
      <c r="VUL210" s="10"/>
      <c r="VUM210" s="10"/>
      <c r="VUN210" s="10"/>
      <c r="VUO210" s="10"/>
      <c r="VUP210" s="10"/>
      <c r="VUQ210" s="10"/>
      <c r="VUR210" s="10"/>
      <c r="VUS210" s="10"/>
      <c r="VUT210" s="10"/>
      <c r="VUU210" s="10"/>
      <c r="VUV210" s="10"/>
      <c r="VUW210" s="10"/>
      <c r="VUX210" s="10"/>
      <c r="VUY210" s="10"/>
      <c r="VUZ210" s="10"/>
      <c r="VVA210" s="10"/>
      <c r="VVB210" s="10"/>
      <c r="VVC210" s="10"/>
      <c r="VVD210" s="10"/>
      <c r="VVE210" s="10"/>
      <c r="VVF210" s="10"/>
      <c r="VVG210" s="10"/>
      <c r="VVH210" s="10"/>
      <c r="VVI210" s="10"/>
      <c r="VVJ210" s="10"/>
      <c r="VVK210" s="10"/>
      <c r="VVL210" s="10"/>
      <c r="VVM210" s="10"/>
      <c r="VVN210" s="10"/>
      <c r="VVO210" s="10"/>
      <c r="VVP210" s="10"/>
      <c r="VVQ210" s="10"/>
      <c r="VVR210" s="10"/>
      <c r="VVS210" s="10"/>
      <c r="VVT210" s="10"/>
      <c r="VVU210" s="10"/>
      <c r="VVV210" s="10"/>
      <c r="VVW210" s="10"/>
      <c r="VVX210" s="10"/>
      <c r="VVY210" s="10"/>
      <c r="VVZ210" s="10"/>
      <c r="VWA210" s="10"/>
      <c r="VWB210" s="10"/>
      <c r="VWC210" s="10"/>
      <c r="VWD210" s="10"/>
      <c r="VWE210" s="10"/>
      <c r="VWF210" s="10"/>
      <c r="VWG210" s="10"/>
      <c r="VWH210" s="10"/>
      <c r="VWI210" s="10"/>
      <c r="VWJ210" s="10"/>
      <c r="VWK210" s="10"/>
      <c r="VWL210" s="10"/>
      <c r="VWM210" s="10"/>
      <c r="VWN210" s="10"/>
      <c r="VWO210" s="10"/>
      <c r="VWP210" s="10"/>
      <c r="VWQ210" s="10"/>
      <c r="VWR210" s="10"/>
      <c r="VWS210" s="10"/>
      <c r="VWT210" s="10"/>
      <c r="VWU210" s="10"/>
      <c r="VWV210" s="10"/>
      <c r="VWW210" s="10"/>
      <c r="VWX210" s="10"/>
      <c r="VWY210" s="10"/>
      <c r="VWZ210" s="10"/>
      <c r="VXA210" s="10"/>
      <c r="VXB210" s="10"/>
      <c r="VXC210" s="10"/>
      <c r="VXD210" s="10"/>
      <c r="VXE210" s="10"/>
      <c r="VXF210" s="10"/>
      <c r="VXG210" s="10"/>
      <c r="VXH210" s="10"/>
      <c r="VXI210" s="10"/>
      <c r="VXJ210" s="10"/>
      <c r="VXK210" s="10"/>
      <c r="VXL210" s="10"/>
      <c r="VXM210" s="10"/>
      <c r="VXN210" s="10"/>
      <c r="VXO210" s="10"/>
      <c r="VXP210" s="10"/>
      <c r="VXQ210" s="10"/>
      <c r="VXR210" s="10"/>
      <c r="VXS210" s="10"/>
      <c r="VXT210" s="10"/>
      <c r="VXU210" s="10"/>
      <c r="VXV210" s="10"/>
      <c r="VXW210" s="10"/>
      <c r="VXX210" s="10"/>
      <c r="VXY210" s="10"/>
      <c r="VXZ210" s="10"/>
      <c r="VYA210" s="10"/>
      <c r="VYB210" s="10"/>
      <c r="VYC210" s="10"/>
      <c r="VYD210" s="10"/>
      <c r="VYE210" s="10"/>
      <c r="VYF210" s="10"/>
      <c r="VYG210" s="10"/>
      <c r="VYH210" s="10"/>
      <c r="VYI210" s="10"/>
      <c r="VYJ210" s="10"/>
      <c r="VYK210" s="10"/>
      <c r="VYL210" s="10"/>
      <c r="VYM210" s="10"/>
      <c r="VYN210" s="10"/>
      <c r="VYO210" s="10"/>
      <c r="VYP210" s="10"/>
      <c r="VYQ210" s="10"/>
      <c r="VYR210" s="10"/>
      <c r="VYS210" s="10"/>
      <c r="VYT210" s="10"/>
      <c r="VYU210" s="10"/>
      <c r="VYV210" s="10"/>
      <c r="VYW210" s="10"/>
      <c r="VYX210" s="10"/>
      <c r="VYY210" s="10"/>
      <c r="VYZ210" s="10"/>
      <c r="VZA210" s="10"/>
      <c r="VZB210" s="10"/>
      <c r="VZC210" s="10"/>
      <c r="VZD210" s="10"/>
      <c r="VZE210" s="10"/>
      <c r="VZF210" s="10"/>
      <c r="VZG210" s="10"/>
      <c r="VZH210" s="10"/>
      <c r="VZI210" s="10"/>
      <c r="VZJ210" s="10"/>
      <c r="VZK210" s="10"/>
      <c r="VZL210" s="10"/>
      <c r="VZM210" s="10"/>
      <c r="VZN210" s="10"/>
      <c r="VZO210" s="10"/>
      <c r="VZP210" s="10"/>
      <c r="VZQ210" s="10"/>
      <c r="VZR210" s="10"/>
      <c r="VZS210" s="10"/>
      <c r="VZT210" s="10"/>
      <c r="VZU210" s="10"/>
      <c r="VZV210" s="10"/>
      <c r="VZW210" s="10"/>
      <c r="VZX210" s="10"/>
      <c r="VZY210" s="10"/>
      <c r="VZZ210" s="10"/>
      <c r="WAA210" s="10"/>
      <c r="WAB210" s="10"/>
      <c r="WAC210" s="10"/>
      <c r="WAD210" s="10"/>
      <c r="WAE210" s="10"/>
      <c r="WAF210" s="10"/>
      <c r="WAG210" s="10"/>
      <c r="WAH210" s="10"/>
      <c r="WAI210" s="10"/>
      <c r="WAJ210" s="10"/>
      <c r="WAK210" s="10"/>
      <c r="WAL210" s="10"/>
      <c r="WAM210" s="10"/>
      <c r="WAN210" s="10"/>
      <c r="WAO210" s="10"/>
      <c r="WAP210" s="10"/>
      <c r="WAQ210" s="10"/>
      <c r="WAR210" s="10"/>
      <c r="WAS210" s="10"/>
      <c r="WAT210" s="10"/>
      <c r="WAU210" s="10"/>
      <c r="WAV210" s="10"/>
      <c r="WAW210" s="10"/>
      <c r="WAX210" s="10"/>
      <c r="WAY210" s="10"/>
      <c r="WAZ210" s="10"/>
      <c r="WBA210" s="10"/>
      <c r="WBB210" s="10"/>
      <c r="WBC210" s="10"/>
      <c r="WBD210" s="10"/>
      <c r="WBE210" s="10"/>
      <c r="WBF210" s="10"/>
      <c r="WBG210" s="10"/>
      <c r="WBH210" s="10"/>
      <c r="WBI210" s="10"/>
      <c r="WBJ210" s="10"/>
      <c r="WBK210" s="10"/>
      <c r="WBL210" s="10"/>
      <c r="WBM210" s="10"/>
      <c r="WBN210" s="10"/>
      <c r="WBO210" s="10"/>
      <c r="WBP210" s="10"/>
      <c r="WBQ210" s="10"/>
      <c r="WBR210" s="10"/>
      <c r="WBS210" s="10"/>
      <c r="WBT210" s="10"/>
      <c r="WBU210" s="10"/>
      <c r="WBV210" s="10"/>
      <c r="WBW210" s="10"/>
      <c r="WBX210" s="10"/>
      <c r="WBY210" s="10"/>
      <c r="WBZ210" s="10"/>
      <c r="WCA210" s="10"/>
      <c r="WCB210" s="10"/>
      <c r="WCC210" s="10"/>
      <c r="WCD210" s="10"/>
      <c r="WCE210" s="10"/>
      <c r="WCF210" s="10"/>
      <c r="WCG210" s="10"/>
      <c r="WCH210" s="10"/>
      <c r="WCI210" s="10"/>
      <c r="WCJ210" s="10"/>
      <c r="WCK210" s="10"/>
      <c r="WCL210" s="10"/>
      <c r="WCM210" s="10"/>
      <c r="WCN210" s="10"/>
      <c r="WCO210" s="10"/>
      <c r="WCP210" s="10"/>
      <c r="WCQ210" s="10"/>
      <c r="WCR210" s="10"/>
      <c r="WCS210" s="10"/>
      <c r="WCT210" s="10"/>
      <c r="WCU210" s="10"/>
      <c r="WCV210" s="10"/>
      <c r="WCW210" s="10"/>
      <c r="WCX210" s="10"/>
      <c r="WCY210" s="10"/>
      <c r="WCZ210" s="10"/>
      <c r="WDA210" s="10"/>
      <c r="WDB210" s="10"/>
      <c r="WDC210" s="10"/>
      <c r="WDD210" s="10"/>
      <c r="WDE210" s="10"/>
      <c r="WDF210" s="10"/>
      <c r="WDG210" s="10"/>
      <c r="WDH210" s="10"/>
      <c r="WDI210" s="10"/>
      <c r="WDJ210" s="10"/>
      <c r="WDK210" s="10"/>
      <c r="WDL210" s="10"/>
      <c r="WDM210" s="10"/>
      <c r="WDN210" s="10"/>
      <c r="WDO210" s="10"/>
      <c r="WDP210" s="10"/>
      <c r="WDQ210" s="10"/>
      <c r="WDR210" s="10"/>
      <c r="WDS210" s="10"/>
      <c r="WDT210" s="10"/>
      <c r="WDU210" s="10"/>
      <c r="WDV210" s="10"/>
      <c r="WDW210" s="10"/>
      <c r="WDX210" s="10"/>
      <c r="WDY210" s="10"/>
      <c r="WDZ210" s="10"/>
      <c r="WEA210" s="10"/>
      <c r="WEB210" s="10"/>
      <c r="WEC210" s="10"/>
      <c r="WED210" s="10"/>
      <c r="WEE210" s="10"/>
      <c r="WEF210" s="10"/>
      <c r="WEG210" s="10"/>
      <c r="WEH210" s="10"/>
      <c r="WEI210" s="10"/>
      <c r="WEJ210" s="10"/>
      <c r="WEK210" s="10"/>
      <c r="WEL210" s="10"/>
      <c r="WEM210" s="10"/>
      <c r="WEN210" s="10"/>
      <c r="WEO210" s="10"/>
      <c r="WEP210" s="10"/>
      <c r="WEQ210" s="10"/>
      <c r="WER210" s="10"/>
      <c r="WES210" s="10"/>
      <c r="WET210" s="10"/>
      <c r="WEU210" s="10"/>
      <c r="WEV210" s="10"/>
      <c r="WEW210" s="10"/>
      <c r="WEX210" s="10"/>
      <c r="WEY210" s="10"/>
      <c r="WEZ210" s="10"/>
      <c r="WFA210" s="10"/>
      <c r="WFB210" s="10"/>
      <c r="WFC210" s="10"/>
      <c r="WFD210" s="10"/>
      <c r="WFE210" s="10"/>
      <c r="WFF210" s="10"/>
      <c r="WFG210" s="10"/>
      <c r="WFH210" s="10"/>
      <c r="WFI210" s="10"/>
      <c r="WFJ210" s="10"/>
      <c r="WFK210" s="10"/>
      <c r="WFL210" s="10"/>
      <c r="WFM210" s="10"/>
      <c r="WFN210" s="10"/>
      <c r="WFO210" s="10"/>
      <c r="WFP210" s="10"/>
      <c r="WFQ210" s="10"/>
      <c r="WFR210" s="10"/>
      <c r="WFS210" s="10"/>
      <c r="WFT210" s="10"/>
      <c r="WFU210" s="10"/>
      <c r="WFV210" s="10"/>
      <c r="WFW210" s="10"/>
      <c r="WFX210" s="10"/>
      <c r="WFY210" s="10"/>
      <c r="WFZ210" s="10"/>
      <c r="WGA210" s="10"/>
      <c r="WGB210" s="10"/>
      <c r="WGC210" s="10"/>
      <c r="WGD210" s="10"/>
      <c r="WGE210" s="10"/>
      <c r="WGF210" s="10"/>
      <c r="WGG210" s="10"/>
      <c r="WGH210" s="10"/>
      <c r="WGI210" s="10"/>
      <c r="WGJ210" s="10"/>
      <c r="WGK210" s="10"/>
      <c r="WGL210" s="10"/>
      <c r="WGM210" s="10"/>
      <c r="WGN210" s="10"/>
      <c r="WGO210" s="10"/>
      <c r="WGP210" s="10"/>
      <c r="WGQ210" s="10"/>
      <c r="WGR210" s="10"/>
      <c r="WGS210" s="10"/>
      <c r="WGT210" s="10"/>
      <c r="WGU210" s="10"/>
      <c r="WGV210" s="10"/>
      <c r="WGW210" s="10"/>
      <c r="WGX210" s="10"/>
      <c r="WGY210" s="10"/>
      <c r="WGZ210" s="10"/>
      <c r="WHA210" s="10"/>
      <c r="WHB210" s="10"/>
      <c r="WHC210" s="10"/>
      <c r="WHD210" s="10"/>
      <c r="WHE210" s="10"/>
      <c r="WHF210" s="10"/>
      <c r="WHG210" s="10"/>
      <c r="WHH210" s="10"/>
      <c r="WHI210" s="10"/>
      <c r="WHJ210" s="10"/>
      <c r="WHK210" s="10"/>
      <c r="WHL210" s="10"/>
      <c r="WHM210" s="10"/>
      <c r="WHN210" s="10"/>
      <c r="WHO210" s="10"/>
      <c r="WHP210" s="10"/>
      <c r="WHQ210" s="10"/>
      <c r="WHR210" s="10"/>
      <c r="WHS210" s="10"/>
      <c r="WHT210" s="10"/>
      <c r="WHU210" s="10"/>
      <c r="WHV210" s="10"/>
      <c r="WHW210" s="10"/>
      <c r="WHX210" s="10"/>
      <c r="WHY210" s="10"/>
      <c r="WHZ210" s="10"/>
      <c r="WIA210" s="10"/>
      <c r="WIB210" s="10"/>
      <c r="WIC210" s="10"/>
      <c r="WID210" s="10"/>
      <c r="WIE210" s="10"/>
      <c r="WIF210" s="10"/>
      <c r="WIG210" s="10"/>
      <c r="WIH210" s="10"/>
      <c r="WII210" s="10"/>
      <c r="WIJ210" s="10"/>
      <c r="WIK210" s="10"/>
      <c r="WIL210" s="10"/>
      <c r="WIM210" s="10"/>
      <c r="WIN210" s="10"/>
      <c r="WIO210" s="10"/>
      <c r="WIP210" s="10"/>
      <c r="WIQ210" s="10"/>
      <c r="WIR210" s="10"/>
      <c r="WIS210" s="10"/>
      <c r="WIT210" s="10"/>
      <c r="WIU210" s="10"/>
      <c r="WIV210" s="10"/>
      <c r="WIW210" s="10"/>
      <c r="WIX210" s="10"/>
      <c r="WIY210" s="10"/>
      <c r="WIZ210" s="10"/>
      <c r="WJA210" s="10"/>
      <c r="WJB210" s="10"/>
      <c r="WJC210" s="10"/>
      <c r="WJD210" s="10"/>
      <c r="WJE210" s="10"/>
      <c r="WJF210" s="10"/>
      <c r="WJG210" s="10"/>
      <c r="WJH210" s="10"/>
      <c r="WJI210" s="10"/>
      <c r="WJJ210" s="10"/>
      <c r="WJK210" s="10"/>
      <c r="WJL210" s="10"/>
      <c r="WJM210" s="10"/>
      <c r="WJN210" s="10"/>
      <c r="WJO210" s="10"/>
      <c r="WJP210" s="10"/>
      <c r="WJQ210" s="10"/>
      <c r="WJR210" s="10"/>
      <c r="WJS210" s="10"/>
      <c r="WJT210" s="10"/>
      <c r="WJU210" s="10"/>
      <c r="WJV210" s="10"/>
      <c r="WJW210" s="10"/>
      <c r="WJX210" s="10"/>
      <c r="WJY210" s="10"/>
      <c r="WJZ210" s="10"/>
      <c r="WKA210" s="10"/>
      <c r="WKB210" s="10"/>
      <c r="WKC210" s="10"/>
      <c r="WKD210" s="10"/>
      <c r="WKE210" s="10"/>
      <c r="WKF210" s="10"/>
      <c r="WKG210" s="10"/>
      <c r="WKH210" s="10"/>
      <c r="WKI210" s="10"/>
      <c r="WKJ210" s="10"/>
      <c r="WKK210" s="10"/>
      <c r="WKL210" s="10"/>
      <c r="WKM210" s="10"/>
      <c r="WKN210" s="10"/>
      <c r="WKO210" s="10"/>
      <c r="WKP210" s="10"/>
      <c r="WKQ210" s="10"/>
      <c r="WKR210" s="10"/>
      <c r="WKS210" s="10"/>
      <c r="WKT210" s="10"/>
      <c r="WKU210" s="10"/>
      <c r="WKV210" s="10"/>
      <c r="WKW210" s="10"/>
      <c r="WKX210" s="10"/>
      <c r="WKY210" s="10"/>
      <c r="WKZ210" s="10"/>
      <c r="WLA210" s="10"/>
      <c r="WLB210" s="10"/>
      <c r="WLC210" s="10"/>
      <c r="WLD210" s="10"/>
      <c r="WLE210" s="10"/>
      <c r="WLF210" s="10"/>
      <c r="WLG210" s="10"/>
      <c r="WLH210" s="10"/>
      <c r="WLI210" s="10"/>
      <c r="WLJ210" s="10"/>
      <c r="WLK210" s="10"/>
      <c r="WLL210" s="10"/>
      <c r="WLM210" s="10"/>
      <c r="WLN210" s="10"/>
      <c r="WLO210" s="10"/>
      <c r="WLP210" s="10"/>
      <c r="WLQ210" s="10"/>
      <c r="WLR210" s="10"/>
      <c r="WLS210" s="10"/>
      <c r="WLT210" s="10"/>
      <c r="WLU210" s="10"/>
      <c r="WLV210" s="10"/>
      <c r="WLW210" s="10"/>
      <c r="WLX210" s="10"/>
      <c r="WLY210" s="10"/>
      <c r="WLZ210" s="10"/>
      <c r="WMA210" s="10"/>
      <c r="WMB210" s="10"/>
      <c r="WMC210" s="10"/>
      <c r="WMD210" s="10"/>
      <c r="WME210" s="10"/>
      <c r="WMF210" s="10"/>
      <c r="WMG210" s="10"/>
      <c r="WMH210" s="10"/>
      <c r="WMI210" s="10"/>
      <c r="WMJ210" s="10"/>
      <c r="WMK210" s="10"/>
      <c r="WML210" s="10"/>
      <c r="WMM210" s="10"/>
      <c r="WMN210" s="10"/>
      <c r="WMO210" s="10"/>
      <c r="WMP210" s="10"/>
      <c r="WMQ210" s="10"/>
      <c r="WMR210" s="10"/>
      <c r="WMS210" s="10"/>
      <c r="WMT210" s="10"/>
      <c r="WMU210" s="10"/>
      <c r="WMV210" s="10"/>
      <c r="WMW210" s="10"/>
      <c r="WMX210" s="10"/>
      <c r="WMY210" s="10"/>
      <c r="WMZ210" s="10"/>
      <c r="WNA210" s="10"/>
      <c r="WNB210" s="10"/>
      <c r="WNC210" s="10"/>
      <c r="WND210" s="10"/>
      <c r="WNE210" s="10"/>
      <c r="WNF210" s="10"/>
      <c r="WNG210" s="10"/>
      <c r="WNH210" s="10"/>
      <c r="WNI210" s="10"/>
      <c r="WNJ210" s="10"/>
      <c r="WNK210" s="10"/>
      <c r="WNL210" s="10"/>
      <c r="WNM210" s="10"/>
      <c r="WNN210" s="10"/>
      <c r="WNO210" s="10"/>
      <c r="WNP210" s="10"/>
      <c r="WNQ210" s="10"/>
      <c r="WNR210" s="10"/>
      <c r="WNS210" s="10"/>
      <c r="WNT210" s="10"/>
      <c r="WNU210" s="10"/>
      <c r="WNV210" s="10"/>
      <c r="WNW210" s="10"/>
      <c r="WNX210" s="10"/>
      <c r="WNY210" s="10"/>
      <c r="WNZ210" s="10"/>
      <c r="WOA210" s="10"/>
      <c r="WOB210" s="10"/>
      <c r="WOC210" s="10"/>
      <c r="WOD210" s="10"/>
      <c r="WOE210" s="10"/>
      <c r="WOF210" s="10"/>
      <c r="WOG210" s="10"/>
      <c r="WOH210" s="10"/>
      <c r="WOI210" s="10"/>
      <c r="WOJ210" s="10"/>
      <c r="WOK210" s="10"/>
      <c r="WOL210" s="10"/>
      <c r="WOM210" s="10"/>
      <c r="WON210" s="10"/>
      <c r="WOO210" s="10"/>
      <c r="WOP210" s="10"/>
      <c r="WOQ210" s="10"/>
      <c r="WOR210" s="10"/>
      <c r="WOS210" s="10"/>
      <c r="WOT210" s="10"/>
      <c r="WOU210" s="10"/>
      <c r="WOV210" s="10"/>
      <c r="WOW210" s="10"/>
      <c r="WOX210" s="10"/>
      <c r="WOY210" s="10"/>
      <c r="WOZ210" s="10"/>
      <c r="WPA210" s="10"/>
      <c r="WPB210" s="10"/>
      <c r="WPC210" s="10"/>
      <c r="WPD210" s="10"/>
      <c r="WPE210" s="10"/>
      <c r="WPF210" s="10"/>
      <c r="WPG210" s="10"/>
      <c r="WPH210" s="10"/>
      <c r="WPI210" s="10"/>
      <c r="WPJ210" s="10"/>
      <c r="WPK210" s="10"/>
      <c r="WPL210" s="10"/>
      <c r="WPM210" s="10"/>
      <c r="WPN210" s="10"/>
      <c r="WPO210" s="10"/>
      <c r="WPP210" s="10"/>
      <c r="WPQ210" s="10"/>
      <c r="WPR210" s="10"/>
      <c r="WPS210" s="10"/>
      <c r="WPT210" s="10"/>
      <c r="WPU210" s="10"/>
      <c r="WPV210" s="10"/>
      <c r="WPW210" s="10"/>
      <c r="WPX210" s="10"/>
      <c r="WPY210" s="10"/>
      <c r="WPZ210" s="10"/>
      <c r="WQA210" s="10"/>
      <c r="WQB210" s="10"/>
      <c r="WQC210" s="10"/>
      <c r="WQD210" s="10"/>
      <c r="WQE210" s="10"/>
      <c r="WQF210" s="10"/>
      <c r="WQG210" s="10"/>
      <c r="WQH210" s="10"/>
      <c r="WQI210" s="10"/>
      <c r="WQJ210" s="10"/>
      <c r="WQK210" s="10"/>
      <c r="WQL210" s="10"/>
      <c r="WQM210" s="10"/>
      <c r="WQN210" s="10"/>
      <c r="WQO210" s="10"/>
      <c r="WQP210" s="10"/>
      <c r="WQQ210" s="10"/>
      <c r="WQR210" s="10"/>
      <c r="WQS210" s="10"/>
      <c r="WQT210" s="10"/>
      <c r="WQU210" s="10"/>
      <c r="WQV210" s="10"/>
      <c r="WQW210" s="10"/>
      <c r="WQX210" s="10"/>
      <c r="WQY210" s="10"/>
      <c r="WQZ210" s="10"/>
      <c r="WRA210" s="10"/>
      <c r="WRB210" s="10"/>
      <c r="WRC210" s="10"/>
      <c r="WRD210" s="10"/>
      <c r="WRE210" s="10"/>
      <c r="WRF210" s="10"/>
      <c r="WRG210" s="10"/>
      <c r="WRH210" s="10"/>
      <c r="WRI210" s="10"/>
      <c r="WRJ210" s="10"/>
      <c r="WRK210" s="10"/>
      <c r="WRL210" s="10"/>
      <c r="WRM210" s="10"/>
      <c r="WRN210" s="10"/>
      <c r="WRO210" s="10"/>
      <c r="WRP210" s="10"/>
      <c r="WRQ210" s="10"/>
      <c r="WRR210" s="10"/>
      <c r="WRS210" s="10"/>
      <c r="WRT210" s="10"/>
      <c r="WRU210" s="10"/>
      <c r="WRV210" s="10"/>
      <c r="WRW210" s="10"/>
      <c r="WRX210" s="10"/>
      <c r="WRY210" s="10"/>
      <c r="WRZ210" s="10"/>
      <c r="WSA210" s="10"/>
      <c r="WSB210" s="10"/>
      <c r="WSC210" s="10"/>
      <c r="WSD210" s="10"/>
      <c r="WSE210" s="10"/>
      <c r="WSF210" s="10"/>
      <c r="WSG210" s="10"/>
      <c r="WSH210" s="10"/>
      <c r="WSI210" s="10"/>
      <c r="WSJ210" s="10"/>
      <c r="WSK210" s="10"/>
      <c r="WSL210" s="10"/>
      <c r="WSM210" s="10"/>
      <c r="WSN210" s="10"/>
      <c r="WSO210" s="10"/>
      <c r="WSP210" s="10"/>
      <c r="WSQ210" s="10"/>
      <c r="WSR210" s="10"/>
      <c r="WSS210" s="10"/>
      <c r="WST210" s="10"/>
      <c r="WSU210" s="10"/>
      <c r="WSV210" s="10"/>
      <c r="WSW210" s="10"/>
      <c r="WSX210" s="10"/>
      <c r="WSY210" s="10"/>
      <c r="WSZ210" s="10"/>
      <c r="WTA210" s="10"/>
      <c r="WTB210" s="10"/>
      <c r="WTC210" s="10"/>
      <c r="WTD210" s="10"/>
      <c r="WTE210" s="10"/>
      <c r="WTF210" s="10"/>
      <c r="WTG210" s="10"/>
      <c r="WTH210" s="10"/>
      <c r="WTI210" s="10"/>
      <c r="WTJ210" s="10"/>
      <c r="WTK210" s="10"/>
      <c r="WTL210" s="10"/>
      <c r="WTM210" s="10"/>
      <c r="WTN210" s="10"/>
      <c r="WTO210" s="10"/>
      <c r="WTP210" s="10"/>
      <c r="WTQ210" s="10"/>
      <c r="WTR210" s="10"/>
      <c r="WTS210" s="10"/>
      <c r="WTT210" s="10"/>
      <c r="WTU210" s="10"/>
      <c r="WTV210" s="10"/>
      <c r="WTW210" s="10"/>
      <c r="WTX210" s="10"/>
      <c r="WTY210" s="10"/>
      <c r="WTZ210" s="10"/>
      <c r="WUA210" s="10"/>
      <c r="WUB210" s="10"/>
      <c r="WUC210" s="10"/>
      <c r="WUD210" s="10"/>
      <c r="WUE210" s="10"/>
      <c r="WUF210" s="10"/>
      <c r="WUG210" s="10"/>
      <c r="WUH210" s="10"/>
      <c r="WUI210" s="10"/>
      <c r="WUJ210" s="10"/>
      <c r="WUK210" s="10"/>
      <c r="WUL210" s="10"/>
      <c r="WUM210" s="10"/>
      <c r="WUN210" s="10"/>
      <c r="WUO210" s="10"/>
      <c r="WUP210" s="10"/>
      <c r="WUQ210" s="10"/>
      <c r="WUR210" s="10"/>
      <c r="WUS210" s="10"/>
      <c r="WUT210" s="10"/>
      <c r="WUU210" s="10"/>
      <c r="WUV210" s="10"/>
      <c r="WUW210" s="10"/>
      <c r="WUX210" s="10"/>
      <c r="WUY210" s="10"/>
      <c r="WUZ210" s="10"/>
      <c r="WVA210" s="10"/>
      <c r="WVB210" s="10"/>
      <c r="WVC210" s="10"/>
      <c r="WVD210" s="10"/>
      <c r="WVE210" s="10"/>
      <c r="WVF210" s="10"/>
      <c r="WVG210" s="10"/>
      <c r="WVH210" s="10"/>
      <c r="WVI210" s="10"/>
      <c r="WVJ210" s="10"/>
      <c r="WVK210" s="10"/>
      <c r="WVL210" s="10"/>
      <c r="WVM210" s="10"/>
      <c r="WVN210" s="10"/>
      <c r="WVO210" s="10"/>
      <c r="WVP210" s="10"/>
      <c r="WVQ210" s="10"/>
      <c r="WVR210" s="10"/>
      <c r="WVS210" s="10"/>
      <c r="WVT210" s="10"/>
      <c r="WVU210" s="10"/>
      <c r="WVV210" s="10"/>
      <c r="WVW210" s="10"/>
      <c r="WVX210" s="10"/>
      <c r="WVY210" s="10"/>
      <c r="WVZ210" s="10"/>
      <c r="WWA210" s="10"/>
      <c r="WWB210" s="10"/>
      <c r="WWC210" s="10"/>
      <c r="WWD210" s="10"/>
      <c r="WWE210" s="10"/>
      <c r="WWF210" s="10"/>
      <c r="WWG210" s="10"/>
      <c r="WWH210" s="10"/>
      <c r="WWI210" s="10"/>
      <c r="WWJ210" s="10"/>
      <c r="WWK210" s="10"/>
      <c r="WWL210" s="10"/>
      <c r="WWM210" s="10"/>
      <c r="WWN210" s="10"/>
      <c r="WWO210" s="10"/>
      <c r="WWP210" s="10"/>
      <c r="WWQ210" s="10"/>
      <c r="WWR210" s="10"/>
      <c r="WWS210" s="10"/>
      <c r="WWT210" s="10"/>
      <c r="WWU210" s="10"/>
      <c r="WWV210" s="10"/>
      <c r="WWW210" s="10"/>
      <c r="WWX210" s="10"/>
      <c r="WWY210" s="10"/>
      <c r="WWZ210" s="10"/>
      <c r="WXA210" s="10"/>
      <c r="WXB210" s="10"/>
      <c r="WXC210" s="10"/>
      <c r="WXD210" s="10"/>
      <c r="WXE210" s="10"/>
      <c r="WXF210" s="10"/>
      <c r="WXG210" s="10"/>
      <c r="WXH210" s="10"/>
      <c r="WXI210" s="10"/>
      <c r="WXJ210" s="10"/>
      <c r="WXK210" s="10"/>
      <c r="WXL210" s="10"/>
      <c r="WXM210" s="10"/>
      <c r="WXN210" s="10"/>
      <c r="WXO210" s="10"/>
      <c r="WXP210" s="10"/>
      <c r="WXQ210" s="10"/>
      <c r="WXR210" s="10"/>
      <c r="WXS210" s="10"/>
      <c r="WXT210" s="10"/>
      <c r="WXU210" s="10"/>
      <c r="WXV210" s="10"/>
      <c r="WXW210" s="10"/>
      <c r="WXX210" s="10"/>
      <c r="WXY210" s="10"/>
      <c r="WXZ210" s="10"/>
      <c r="WYA210" s="10"/>
      <c r="WYB210" s="10"/>
      <c r="WYC210" s="10"/>
      <c r="WYD210" s="10"/>
      <c r="WYE210" s="10"/>
      <c r="WYF210" s="10"/>
      <c r="WYG210" s="10"/>
      <c r="WYH210" s="10"/>
      <c r="WYI210" s="10"/>
      <c r="WYJ210" s="10"/>
      <c r="WYK210" s="10"/>
      <c r="WYL210" s="10"/>
      <c r="WYM210" s="10"/>
      <c r="WYN210" s="10"/>
      <c r="WYO210" s="10"/>
      <c r="WYP210" s="10"/>
      <c r="WYQ210" s="10"/>
      <c r="WYR210" s="10"/>
      <c r="WYS210" s="10"/>
      <c r="WYT210" s="10"/>
      <c r="WYU210" s="10"/>
      <c r="WYV210" s="10"/>
      <c r="WYW210" s="10"/>
      <c r="WYX210" s="10"/>
      <c r="WYY210" s="10"/>
      <c r="WYZ210" s="10"/>
      <c r="WZA210" s="10"/>
      <c r="WZB210" s="10"/>
      <c r="WZC210" s="10"/>
      <c r="WZD210" s="10"/>
      <c r="WZE210" s="10"/>
      <c r="WZF210" s="10"/>
      <c r="WZG210" s="10"/>
      <c r="WZH210" s="10"/>
      <c r="WZI210" s="10"/>
      <c r="WZJ210" s="10"/>
      <c r="WZK210" s="10"/>
      <c r="WZL210" s="10"/>
      <c r="WZM210" s="10"/>
      <c r="WZN210" s="10"/>
      <c r="WZO210" s="10"/>
      <c r="WZP210" s="10"/>
      <c r="WZQ210" s="10"/>
      <c r="WZR210" s="10"/>
      <c r="WZS210" s="10"/>
      <c r="WZT210" s="10"/>
      <c r="WZU210" s="10"/>
      <c r="WZV210" s="10"/>
      <c r="WZW210" s="10"/>
      <c r="WZX210" s="10"/>
      <c r="WZY210" s="10"/>
      <c r="WZZ210" s="10"/>
      <c r="XAA210" s="10"/>
      <c r="XAB210" s="10"/>
      <c r="XAC210" s="10"/>
      <c r="XAD210" s="10"/>
      <c r="XAE210" s="10"/>
      <c r="XAF210" s="10"/>
      <c r="XAG210" s="10"/>
      <c r="XAH210" s="10"/>
      <c r="XAI210" s="10"/>
      <c r="XAJ210" s="10"/>
      <c r="XAK210" s="10"/>
      <c r="XAL210" s="10"/>
      <c r="XAM210" s="10"/>
      <c r="XAN210" s="10"/>
      <c r="XAO210" s="10"/>
      <c r="XAP210" s="10"/>
      <c r="XAQ210" s="10"/>
      <c r="XAR210" s="10"/>
      <c r="XAS210" s="10"/>
      <c r="XAT210" s="10"/>
      <c r="XAU210" s="10"/>
      <c r="XAV210" s="10"/>
      <c r="XAW210" s="10"/>
      <c r="XAX210" s="10"/>
      <c r="XAY210" s="10"/>
      <c r="XAZ210" s="10"/>
      <c r="XBA210" s="10"/>
      <c r="XBB210" s="10"/>
      <c r="XBC210" s="10"/>
      <c r="XBD210" s="10"/>
      <c r="XBE210" s="10"/>
      <c r="XBF210" s="10"/>
      <c r="XBG210" s="10"/>
      <c r="XBH210" s="10"/>
      <c r="XBI210" s="10"/>
      <c r="XBJ210" s="10"/>
      <c r="XBK210" s="10"/>
      <c r="XBL210" s="10"/>
      <c r="XBM210" s="10"/>
      <c r="XBN210" s="10"/>
      <c r="XBO210" s="10"/>
      <c r="XBP210" s="10"/>
      <c r="XBQ210" s="10"/>
      <c r="XBR210" s="10"/>
      <c r="XBS210" s="10"/>
      <c r="XBT210" s="10"/>
      <c r="XBU210" s="10"/>
      <c r="XBV210" s="10"/>
      <c r="XBW210" s="10"/>
      <c r="XBX210" s="10"/>
      <c r="XBY210" s="10"/>
      <c r="XBZ210" s="10"/>
      <c r="XCA210" s="10"/>
      <c r="XCB210" s="10"/>
      <c r="XCC210" s="10"/>
      <c r="XCD210" s="10"/>
      <c r="XCE210" s="10"/>
      <c r="XCF210" s="10"/>
      <c r="XCG210" s="10"/>
      <c r="XCH210" s="10"/>
      <c r="XCI210" s="10"/>
      <c r="XCJ210" s="10"/>
      <c r="XCK210" s="10"/>
      <c r="XCL210" s="10"/>
      <c r="XCM210" s="10"/>
      <c r="XCN210" s="10"/>
      <c r="XCO210" s="10"/>
      <c r="XCP210" s="10"/>
      <c r="XCQ210" s="10"/>
      <c r="XCR210" s="10"/>
      <c r="XCS210" s="10"/>
      <c r="XCT210" s="10"/>
      <c r="XCU210" s="10"/>
      <c r="XCV210" s="10"/>
      <c r="XCW210" s="10"/>
      <c r="XCX210" s="10"/>
      <c r="XCY210" s="10"/>
      <c r="XCZ210" s="10"/>
      <c r="XDA210" s="10"/>
      <c r="XDB210" s="10"/>
      <c r="XDC210" s="10"/>
      <c r="XDD210" s="10"/>
      <c r="XDE210" s="10"/>
      <c r="XDF210" s="10"/>
      <c r="XDG210" s="10"/>
      <c r="XDH210" s="10"/>
      <c r="XDI210" s="10"/>
      <c r="XDJ210" s="10"/>
      <c r="XDK210" s="10"/>
      <c r="XDL210" s="10"/>
      <c r="XDM210" s="10"/>
      <c r="XDN210" s="10"/>
      <c r="XDO210" s="10"/>
      <c r="XDP210" s="10"/>
      <c r="XDQ210" s="10"/>
      <c r="XDR210" s="10"/>
      <c r="XDS210" s="10"/>
      <c r="XDT210" s="10"/>
      <c r="XDU210" s="10"/>
      <c r="XDV210" s="10"/>
      <c r="XDW210" s="10"/>
      <c r="XDX210" s="10"/>
      <c r="XDY210" s="10"/>
      <c r="XDZ210" s="10"/>
      <c r="XEA210" s="10"/>
      <c r="XEB210" s="10"/>
      <c r="XEC210" s="10"/>
      <c r="XED210" s="10"/>
      <c r="XEE210" s="10"/>
      <c r="XEF210" s="10"/>
      <c r="XEG210" s="10"/>
      <c r="XEH210" s="10"/>
      <c r="XEI210" s="10"/>
      <c r="XEJ210" s="10"/>
      <c r="XEK210" s="10"/>
      <c r="XEL210" s="10"/>
      <c r="XEM210" s="10"/>
      <c r="XEN210" s="10"/>
      <c r="XEO210" s="10"/>
      <c r="XEP210" s="10"/>
      <c r="XEQ210" s="10"/>
      <c r="XER210" s="10"/>
      <c r="XES210" s="10"/>
      <c r="XET210" s="10"/>
      <c r="XEU210" s="10"/>
      <c r="XEV210" s="10"/>
      <c r="XEW210" s="10"/>
      <c r="XEX210" s="10"/>
      <c r="XEY210" s="10"/>
      <c r="XEZ210" s="10"/>
      <c r="XFA210" s="10"/>
      <c r="XFB210" s="10"/>
      <c r="XFC210" s="10"/>
      <c r="XFD210" s="10"/>
    </row>
    <row r="211" spans="3:16384" outlineLevel="1" x14ac:dyDescent="0.3">
      <c r="C211" s="107" t="s">
        <v>138</v>
      </c>
    </row>
    <row r="212" spans="3:16384" outlineLevel="1" x14ac:dyDescent="0.3">
      <c r="C212" s="107"/>
    </row>
    <row r="213" spans="3:16384" outlineLevel="1" x14ac:dyDescent="0.3">
      <c r="C213" s="107"/>
      <c r="E213" s="100" t="s">
        <v>43</v>
      </c>
      <c r="F213" s="75" t="s">
        <v>273</v>
      </c>
      <c r="G213" s="75"/>
      <c r="H213" s="75"/>
      <c r="I213" s="75"/>
      <c r="J213" s="75" t="s">
        <v>637</v>
      </c>
      <c r="K213" s="75"/>
      <c r="L213" s="75" t="s">
        <v>128</v>
      </c>
      <c r="T213" s="74"/>
      <c r="U213" s="74"/>
      <c r="V213" s="74"/>
      <c r="W213" s="74"/>
      <c r="X213" s="74"/>
      <c r="Y213" s="74"/>
      <c r="Z213" s="74"/>
      <c r="AA213" s="74"/>
      <c r="AB213" s="74"/>
      <c r="AC213" s="74"/>
      <c r="AD213" s="74"/>
      <c r="AE213" s="74"/>
      <c r="AF213" s="74"/>
      <c r="AG213" s="74"/>
      <c r="AH213" s="74"/>
      <c r="AI213" s="74"/>
      <c r="AJ213" s="74"/>
      <c r="AK213" s="74"/>
    </row>
    <row r="214" spans="3:16384" x14ac:dyDescent="0.3">
      <c r="C214" s="107"/>
    </row>
    <row r="215" spans="3:16384" s="75" customFormat="1" x14ac:dyDescent="0.3">
      <c r="C215" s="10" t="s">
        <v>45</v>
      </c>
      <c r="D215" s="10"/>
      <c r="E215" s="10"/>
      <c r="F215" s="10"/>
      <c r="G215" s="10"/>
      <c r="H215" s="10"/>
      <c r="I215" s="10"/>
      <c r="J215" s="10"/>
      <c r="K215" s="10"/>
      <c r="L215" s="10"/>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c r="AK215" s="10"/>
      <c r="AL215" s="10"/>
      <c r="AM215" s="10"/>
      <c r="AN215" s="10"/>
      <c r="AO215" s="10"/>
      <c r="AP215" s="10"/>
      <c r="AQ215" s="10"/>
      <c r="AR215" s="10"/>
      <c r="AS215" s="10"/>
      <c r="AT215" s="10"/>
      <c r="AU215" s="10"/>
      <c r="AV215" s="10"/>
      <c r="AW215" s="10"/>
      <c r="AX215" s="10"/>
      <c r="AY215" s="10"/>
      <c r="AZ215" s="10"/>
      <c r="BA215" s="10"/>
      <c r="BB215" s="10"/>
      <c r="BC215" s="10"/>
      <c r="BD215" s="10"/>
      <c r="BE215" s="10"/>
      <c r="BF215" s="10"/>
      <c r="BG215" s="10"/>
      <c r="BH215" s="10"/>
      <c r="BI215" s="10"/>
      <c r="BJ215" s="10"/>
      <c r="BK215" s="10"/>
      <c r="BL215" s="10"/>
      <c r="BM215" s="10"/>
      <c r="BN215" s="10"/>
      <c r="BO215" s="10"/>
      <c r="BP215" s="10"/>
      <c r="BQ215" s="10"/>
      <c r="BR215" s="10"/>
      <c r="BS215" s="10"/>
      <c r="BT215" s="10"/>
      <c r="BU215" s="10"/>
      <c r="BV215" s="10"/>
      <c r="BW215" s="10"/>
      <c r="BX215" s="10"/>
      <c r="BY215" s="10"/>
      <c r="BZ215" s="10"/>
      <c r="CA215" s="10"/>
      <c r="CB215" s="10"/>
      <c r="CC215" s="10"/>
      <c r="CD215" s="10"/>
      <c r="CE215" s="10"/>
      <c r="CF215" s="10"/>
      <c r="CG215" s="10"/>
      <c r="CH215" s="10"/>
      <c r="CI215" s="10"/>
      <c r="CJ215" s="10"/>
      <c r="CK215" s="10"/>
      <c r="CL215" s="10"/>
      <c r="CM215" s="10"/>
      <c r="CN215" s="10"/>
      <c r="CO215" s="10"/>
      <c r="CP215" s="10"/>
      <c r="CQ215" s="10"/>
      <c r="CR215" s="10"/>
      <c r="CS215" s="10"/>
      <c r="CT215" s="10"/>
      <c r="CU215" s="10"/>
      <c r="CV215" s="10"/>
      <c r="CW215" s="10"/>
      <c r="CX215" s="10"/>
      <c r="CY215" s="10"/>
      <c r="CZ215" s="10"/>
      <c r="DA215" s="10"/>
      <c r="DB215" s="10"/>
      <c r="DC215" s="10"/>
      <c r="DD215" s="10"/>
      <c r="DE215" s="10"/>
      <c r="DF215" s="10"/>
      <c r="DG215" s="10"/>
      <c r="DH215" s="10"/>
      <c r="DI215" s="10"/>
      <c r="DJ215" s="10"/>
      <c r="DK215" s="10"/>
      <c r="DL215" s="10"/>
      <c r="DM215" s="10"/>
      <c r="DN215" s="10"/>
      <c r="DO215" s="10"/>
      <c r="DP215" s="10"/>
      <c r="DQ215" s="10"/>
      <c r="DR215" s="10"/>
      <c r="DS215" s="10"/>
      <c r="DT215" s="10"/>
      <c r="DU215" s="10"/>
      <c r="DV215" s="10"/>
      <c r="DW215" s="10"/>
      <c r="DX215" s="10"/>
      <c r="DY215" s="10"/>
      <c r="DZ215" s="10"/>
      <c r="EA215" s="10"/>
      <c r="EB215" s="10"/>
      <c r="EC215" s="10"/>
      <c r="ED215" s="10"/>
      <c r="EE215" s="10"/>
      <c r="EF215" s="10"/>
      <c r="EG215" s="10"/>
      <c r="EH215" s="10"/>
      <c r="EI215" s="10"/>
      <c r="EJ215" s="10"/>
      <c r="EK215" s="10"/>
      <c r="EL215" s="10"/>
      <c r="EM215" s="10"/>
      <c r="EN215" s="10"/>
      <c r="EO215" s="10"/>
      <c r="EP215" s="10"/>
      <c r="EQ215" s="10"/>
      <c r="ER215" s="10"/>
      <c r="ES215" s="10"/>
      <c r="ET215" s="10"/>
      <c r="EU215" s="10"/>
      <c r="EV215" s="10"/>
      <c r="EW215" s="10"/>
      <c r="EX215" s="10"/>
      <c r="EY215" s="10"/>
      <c r="EZ215" s="10"/>
      <c r="FA215" s="10"/>
      <c r="FB215" s="10"/>
      <c r="FC215" s="10"/>
      <c r="FD215" s="10"/>
      <c r="FE215" s="10"/>
      <c r="FF215" s="10"/>
      <c r="FG215" s="10"/>
      <c r="FH215" s="10"/>
      <c r="FI215" s="10"/>
      <c r="FJ215" s="10"/>
      <c r="FK215" s="10"/>
      <c r="FL215" s="10"/>
      <c r="FM215" s="10"/>
      <c r="FN215" s="10"/>
      <c r="FO215" s="10"/>
      <c r="FP215" s="10"/>
      <c r="FQ215" s="10"/>
      <c r="FR215" s="10"/>
      <c r="FS215" s="10"/>
      <c r="FT215" s="10"/>
      <c r="FU215" s="10"/>
      <c r="FV215" s="10"/>
      <c r="FW215" s="10"/>
      <c r="FX215" s="10"/>
      <c r="FY215" s="10"/>
      <c r="FZ215" s="10"/>
      <c r="GA215" s="10"/>
      <c r="GB215" s="10"/>
      <c r="GC215" s="10"/>
      <c r="GD215" s="10"/>
      <c r="GE215" s="10"/>
      <c r="GF215" s="10"/>
      <c r="GG215" s="10"/>
      <c r="GH215" s="10"/>
      <c r="GI215" s="10"/>
      <c r="GJ215" s="10"/>
      <c r="GK215" s="10"/>
      <c r="GL215" s="10"/>
      <c r="GM215" s="10"/>
      <c r="GN215" s="10"/>
      <c r="GO215" s="10"/>
      <c r="GP215" s="10"/>
      <c r="GQ215" s="10"/>
      <c r="GR215" s="10"/>
      <c r="GS215" s="10"/>
      <c r="GT215" s="10"/>
      <c r="GU215" s="10"/>
      <c r="GV215" s="10"/>
      <c r="GW215" s="10"/>
      <c r="GX215" s="10"/>
      <c r="GY215" s="10"/>
      <c r="GZ215" s="10"/>
      <c r="HA215" s="10"/>
      <c r="HB215" s="10"/>
      <c r="HC215" s="10"/>
      <c r="HD215" s="10"/>
      <c r="HE215" s="10"/>
      <c r="HF215" s="10"/>
      <c r="HG215" s="10"/>
      <c r="HH215" s="10"/>
      <c r="HI215" s="10"/>
      <c r="HJ215" s="10"/>
      <c r="HK215" s="10"/>
      <c r="HL215" s="10"/>
      <c r="HM215" s="10"/>
      <c r="HN215" s="10"/>
      <c r="HO215" s="10"/>
      <c r="HP215" s="10"/>
      <c r="HQ215" s="10"/>
      <c r="HR215" s="10"/>
      <c r="HS215" s="10"/>
      <c r="HT215" s="10"/>
      <c r="HU215" s="10"/>
      <c r="HV215" s="10"/>
      <c r="HW215" s="10"/>
      <c r="HX215" s="10"/>
      <c r="HY215" s="10"/>
      <c r="HZ215" s="10"/>
      <c r="IA215" s="10"/>
      <c r="IB215" s="10"/>
      <c r="IC215" s="10"/>
      <c r="ID215" s="10"/>
      <c r="IE215" s="10"/>
      <c r="IF215" s="10"/>
      <c r="IG215" s="10"/>
      <c r="IH215" s="10"/>
      <c r="II215" s="10"/>
      <c r="IJ215" s="10"/>
      <c r="IK215" s="10"/>
      <c r="IL215" s="10"/>
      <c r="IM215" s="10"/>
      <c r="IN215" s="10"/>
      <c r="IO215" s="10"/>
      <c r="IP215" s="10"/>
      <c r="IQ215" s="10"/>
      <c r="IR215" s="10"/>
      <c r="IS215" s="10"/>
      <c r="IT215" s="10"/>
      <c r="IU215" s="10"/>
      <c r="IV215" s="10"/>
      <c r="IW215" s="10"/>
      <c r="IX215" s="10"/>
      <c r="IY215" s="10"/>
      <c r="IZ215" s="10"/>
      <c r="JA215" s="10"/>
      <c r="JB215" s="10"/>
      <c r="JC215" s="10"/>
      <c r="JD215" s="10"/>
      <c r="JE215" s="10"/>
      <c r="JF215" s="10"/>
      <c r="JG215" s="10"/>
      <c r="JH215" s="10"/>
      <c r="JI215" s="10"/>
      <c r="JJ215" s="10"/>
      <c r="JK215" s="10"/>
      <c r="JL215" s="10"/>
      <c r="JM215" s="10"/>
      <c r="JN215" s="10"/>
      <c r="JO215" s="10"/>
      <c r="JP215" s="10"/>
      <c r="JQ215" s="10"/>
      <c r="JR215" s="10"/>
      <c r="JS215" s="10"/>
      <c r="JT215" s="10"/>
      <c r="JU215" s="10"/>
      <c r="JV215" s="10"/>
      <c r="JW215" s="10"/>
      <c r="JX215" s="10"/>
      <c r="JY215" s="10"/>
      <c r="JZ215" s="10"/>
      <c r="KA215" s="10"/>
      <c r="KB215" s="10"/>
      <c r="KC215" s="10"/>
      <c r="KD215" s="10"/>
      <c r="KE215" s="10"/>
      <c r="KF215" s="10"/>
      <c r="KG215" s="10"/>
      <c r="KH215" s="10"/>
      <c r="KI215" s="10"/>
      <c r="KJ215" s="10"/>
      <c r="KK215" s="10"/>
      <c r="KL215" s="10"/>
      <c r="KM215" s="10"/>
      <c r="KN215" s="10"/>
      <c r="KO215" s="10"/>
      <c r="KP215" s="10"/>
      <c r="KQ215" s="10"/>
      <c r="KR215" s="10"/>
      <c r="KS215" s="10"/>
      <c r="KT215" s="10"/>
      <c r="KU215" s="10"/>
      <c r="KV215" s="10"/>
      <c r="KW215" s="10"/>
      <c r="KX215" s="10"/>
      <c r="KY215" s="10"/>
      <c r="KZ215" s="10"/>
      <c r="LA215" s="10"/>
      <c r="LB215" s="10"/>
      <c r="LC215" s="10"/>
      <c r="LD215" s="10"/>
      <c r="LE215" s="10"/>
      <c r="LF215" s="10"/>
      <c r="LG215" s="10"/>
      <c r="LH215" s="10"/>
      <c r="LI215" s="10"/>
      <c r="LJ215" s="10"/>
      <c r="LK215" s="10"/>
      <c r="LL215" s="10"/>
      <c r="LM215" s="10"/>
      <c r="LN215" s="10"/>
      <c r="LO215" s="10"/>
      <c r="LP215" s="10"/>
      <c r="LQ215" s="10"/>
      <c r="LR215" s="10"/>
      <c r="LS215" s="10"/>
      <c r="LT215" s="10"/>
      <c r="LU215" s="10"/>
      <c r="LV215" s="10"/>
      <c r="LW215" s="10"/>
      <c r="LX215" s="10"/>
      <c r="LY215" s="10"/>
      <c r="LZ215" s="10"/>
      <c r="MA215" s="10"/>
      <c r="MB215" s="10"/>
      <c r="MC215" s="10"/>
      <c r="MD215" s="10"/>
      <c r="ME215" s="10"/>
      <c r="MF215" s="10"/>
      <c r="MG215" s="10"/>
      <c r="MH215" s="10"/>
      <c r="MI215" s="10"/>
      <c r="MJ215" s="10"/>
      <c r="MK215" s="10"/>
      <c r="ML215" s="10"/>
      <c r="MM215" s="10"/>
      <c r="MN215" s="10"/>
      <c r="MO215" s="10"/>
      <c r="MP215" s="10"/>
      <c r="MQ215" s="10"/>
      <c r="MR215" s="10"/>
      <c r="MS215" s="10"/>
      <c r="MT215" s="10"/>
      <c r="MU215" s="10"/>
      <c r="MV215" s="10"/>
      <c r="MW215" s="10"/>
      <c r="MX215" s="10"/>
      <c r="MY215" s="10"/>
      <c r="MZ215" s="10"/>
      <c r="NA215" s="10"/>
      <c r="NB215" s="10"/>
      <c r="NC215" s="10"/>
      <c r="ND215" s="10"/>
      <c r="NE215" s="10"/>
      <c r="NF215" s="10"/>
      <c r="NG215" s="10"/>
      <c r="NH215" s="10"/>
      <c r="NI215" s="10"/>
      <c r="NJ215" s="10"/>
      <c r="NK215" s="10"/>
      <c r="NL215" s="10"/>
      <c r="NM215" s="10"/>
      <c r="NN215" s="10"/>
      <c r="NO215" s="10"/>
      <c r="NP215" s="10"/>
      <c r="NQ215" s="10"/>
      <c r="NR215" s="10"/>
      <c r="NS215" s="10"/>
      <c r="NT215" s="10"/>
      <c r="NU215" s="10"/>
      <c r="NV215" s="10"/>
      <c r="NW215" s="10"/>
      <c r="NX215" s="10"/>
      <c r="NY215" s="10"/>
      <c r="NZ215" s="10"/>
      <c r="OA215" s="10"/>
      <c r="OB215" s="10"/>
      <c r="OC215" s="10"/>
      <c r="OD215" s="10"/>
      <c r="OE215" s="10"/>
      <c r="OF215" s="10"/>
      <c r="OG215" s="10"/>
      <c r="OH215" s="10"/>
      <c r="OI215" s="10"/>
      <c r="OJ215" s="10"/>
      <c r="OK215" s="10"/>
      <c r="OL215" s="10"/>
      <c r="OM215" s="10"/>
      <c r="ON215" s="10"/>
      <c r="OO215" s="10"/>
      <c r="OP215" s="10"/>
      <c r="OQ215" s="10"/>
      <c r="OR215" s="10"/>
      <c r="OS215" s="10"/>
      <c r="OT215" s="10"/>
      <c r="OU215" s="10"/>
      <c r="OV215" s="10"/>
      <c r="OW215" s="10"/>
      <c r="OX215" s="10"/>
      <c r="OY215" s="10"/>
      <c r="OZ215" s="10"/>
      <c r="PA215" s="10"/>
      <c r="PB215" s="10"/>
      <c r="PC215" s="10"/>
      <c r="PD215" s="10"/>
      <c r="PE215" s="10"/>
      <c r="PF215" s="10"/>
      <c r="PG215" s="10"/>
      <c r="PH215" s="10"/>
      <c r="PI215" s="10"/>
      <c r="PJ215" s="10"/>
      <c r="PK215" s="10"/>
      <c r="PL215" s="10"/>
      <c r="PM215" s="10"/>
      <c r="PN215" s="10"/>
      <c r="PO215" s="10"/>
      <c r="PP215" s="10"/>
      <c r="PQ215" s="10"/>
      <c r="PR215" s="10"/>
      <c r="PS215" s="10"/>
      <c r="PT215" s="10"/>
      <c r="PU215" s="10"/>
      <c r="PV215" s="10"/>
      <c r="PW215" s="10"/>
      <c r="PX215" s="10"/>
      <c r="PY215" s="10"/>
      <c r="PZ215" s="10"/>
      <c r="QA215" s="10"/>
      <c r="QB215" s="10"/>
      <c r="QC215" s="10"/>
      <c r="QD215" s="10"/>
      <c r="QE215" s="10"/>
      <c r="QF215" s="10"/>
      <c r="QG215" s="10"/>
      <c r="QH215" s="10"/>
      <c r="QI215" s="10"/>
      <c r="QJ215" s="10"/>
      <c r="QK215" s="10"/>
      <c r="QL215" s="10"/>
      <c r="QM215" s="10"/>
      <c r="QN215" s="10"/>
      <c r="QO215" s="10"/>
      <c r="QP215" s="10"/>
      <c r="QQ215" s="10"/>
      <c r="QR215" s="10"/>
      <c r="QS215" s="10"/>
      <c r="QT215" s="10"/>
      <c r="QU215" s="10"/>
      <c r="QV215" s="10"/>
      <c r="QW215" s="10"/>
      <c r="QX215" s="10"/>
      <c r="QY215" s="10"/>
      <c r="QZ215" s="10"/>
      <c r="RA215" s="10"/>
      <c r="RB215" s="10"/>
      <c r="RC215" s="10"/>
      <c r="RD215" s="10"/>
      <c r="RE215" s="10"/>
      <c r="RF215" s="10"/>
      <c r="RG215" s="10"/>
      <c r="RH215" s="10"/>
      <c r="RI215" s="10"/>
      <c r="RJ215" s="10"/>
      <c r="RK215" s="10"/>
      <c r="RL215" s="10"/>
      <c r="RM215" s="10"/>
      <c r="RN215" s="10"/>
      <c r="RO215" s="10"/>
      <c r="RP215" s="10"/>
      <c r="RQ215" s="10"/>
      <c r="RR215" s="10"/>
      <c r="RS215" s="10"/>
      <c r="RT215" s="10"/>
      <c r="RU215" s="10"/>
      <c r="RV215" s="10"/>
      <c r="RW215" s="10"/>
      <c r="RX215" s="10"/>
      <c r="RY215" s="10"/>
      <c r="RZ215" s="10"/>
      <c r="SA215" s="10"/>
      <c r="SB215" s="10"/>
      <c r="SC215" s="10"/>
      <c r="SD215" s="10"/>
      <c r="SE215" s="10"/>
      <c r="SF215" s="10"/>
      <c r="SG215" s="10"/>
      <c r="SH215" s="10"/>
      <c r="SI215" s="10"/>
      <c r="SJ215" s="10"/>
      <c r="SK215" s="10"/>
      <c r="SL215" s="10"/>
      <c r="SM215" s="10"/>
      <c r="SN215" s="10"/>
      <c r="SO215" s="10"/>
      <c r="SP215" s="10"/>
      <c r="SQ215" s="10"/>
      <c r="SR215" s="10"/>
      <c r="SS215" s="10"/>
      <c r="ST215" s="10"/>
      <c r="SU215" s="10"/>
      <c r="SV215" s="10"/>
      <c r="SW215" s="10"/>
      <c r="SX215" s="10"/>
      <c r="SY215" s="10"/>
      <c r="SZ215" s="10"/>
      <c r="TA215" s="10"/>
      <c r="TB215" s="10"/>
      <c r="TC215" s="10"/>
      <c r="TD215" s="10"/>
      <c r="TE215" s="10"/>
      <c r="TF215" s="10"/>
      <c r="TG215" s="10"/>
      <c r="TH215" s="10"/>
      <c r="TI215" s="10"/>
      <c r="TJ215" s="10"/>
      <c r="TK215" s="10"/>
      <c r="TL215" s="10"/>
      <c r="TM215" s="10"/>
      <c r="TN215" s="10"/>
      <c r="TO215" s="10"/>
      <c r="TP215" s="10"/>
      <c r="TQ215" s="10"/>
      <c r="TR215" s="10"/>
      <c r="TS215" s="10"/>
      <c r="TT215" s="10"/>
      <c r="TU215" s="10"/>
      <c r="TV215" s="10"/>
      <c r="TW215" s="10"/>
      <c r="TX215" s="10"/>
      <c r="TY215" s="10"/>
      <c r="TZ215" s="10"/>
      <c r="UA215" s="10"/>
      <c r="UB215" s="10"/>
      <c r="UC215" s="10"/>
      <c r="UD215" s="10"/>
      <c r="UE215" s="10"/>
      <c r="UF215" s="10"/>
      <c r="UG215" s="10"/>
      <c r="UH215" s="10"/>
      <c r="UI215" s="10"/>
      <c r="UJ215" s="10"/>
      <c r="UK215" s="10"/>
      <c r="UL215" s="10"/>
      <c r="UM215" s="10"/>
      <c r="UN215" s="10"/>
      <c r="UO215" s="10"/>
      <c r="UP215" s="10"/>
      <c r="UQ215" s="10"/>
      <c r="UR215" s="10"/>
      <c r="US215" s="10"/>
      <c r="UT215" s="10"/>
      <c r="UU215" s="10"/>
      <c r="UV215" s="10"/>
      <c r="UW215" s="10"/>
      <c r="UX215" s="10"/>
      <c r="UY215" s="10"/>
      <c r="UZ215" s="10"/>
      <c r="VA215" s="10"/>
      <c r="VB215" s="10"/>
      <c r="VC215" s="10"/>
      <c r="VD215" s="10"/>
      <c r="VE215" s="10"/>
      <c r="VF215" s="10"/>
      <c r="VG215" s="10"/>
      <c r="VH215" s="10"/>
      <c r="VI215" s="10"/>
      <c r="VJ215" s="10"/>
      <c r="VK215" s="10"/>
      <c r="VL215" s="10"/>
      <c r="VM215" s="10"/>
      <c r="VN215" s="10"/>
      <c r="VO215" s="10"/>
      <c r="VP215" s="10"/>
      <c r="VQ215" s="10"/>
      <c r="VR215" s="10"/>
      <c r="VS215" s="10"/>
      <c r="VT215" s="10"/>
      <c r="VU215" s="10"/>
      <c r="VV215" s="10"/>
      <c r="VW215" s="10"/>
      <c r="VX215" s="10"/>
      <c r="VY215" s="10"/>
      <c r="VZ215" s="10"/>
      <c r="WA215" s="10"/>
      <c r="WB215" s="10"/>
      <c r="WC215" s="10"/>
      <c r="WD215" s="10"/>
      <c r="WE215" s="10"/>
      <c r="WF215" s="10"/>
      <c r="WG215" s="10"/>
      <c r="WH215" s="10"/>
      <c r="WI215" s="10"/>
      <c r="WJ215" s="10"/>
      <c r="WK215" s="10"/>
      <c r="WL215" s="10"/>
      <c r="WM215" s="10"/>
      <c r="WN215" s="10"/>
      <c r="WO215" s="10"/>
      <c r="WP215" s="10"/>
      <c r="WQ215" s="10"/>
      <c r="WR215" s="10"/>
      <c r="WS215" s="10"/>
      <c r="WT215" s="10"/>
      <c r="WU215" s="10"/>
      <c r="WV215" s="10"/>
      <c r="WW215" s="10"/>
      <c r="WX215" s="10"/>
      <c r="WY215" s="10"/>
      <c r="WZ215" s="10"/>
      <c r="XA215" s="10"/>
      <c r="XB215" s="10"/>
      <c r="XC215" s="10"/>
      <c r="XD215" s="10"/>
      <c r="XE215" s="10"/>
      <c r="XF215" s="10"/>
      <c r="XG215" s="10"/>
      <c r="XH215" s="10"/>
      <c r="XI215" s="10"/>
      <c r="XJ215" s="10"/>
      <c r="XK215" s="10"/>
      <c r="XL215" s="10"/>
      <c r="XM215" s="10"/>
      <c r="XN215" s="10"/>
      <c r="XO215" s="10"/>
      <c r="XP215" s="10"/>
      <c r="XQ215" s="10"/>
      <c r="XR215" s="10"/>
      <c r="XS215" s="10"/>
      <c r="XT215" s="10"/>
      <c r="XU215" s="10"/>
      <c r="XV215" s="10"/>
      <c r="XW215" s="10"/>
      <c r="XX215" s="10"/>
      <c r="XY215" s="10"/>
      <c r="XZ215" s="10"/>
      <c r="YA215" s="10"/>
      <c r="YB215" s="10"/>
      <c r="YC215" s="10"/>
      <c r="YD215" s="10"/>
      <c r="YE215" s="10"/>
      <c r="YF215" s="10"/>
      <c r="YG215" s="10"/>
      <c r="YH215" s="10"/>
      <c r="YI215" s="10"/>
      <c r="YJ215" s="10"/>
      <c r="YK215" s="10"/>
      <c r="YL215" s="10"/>
      <c r="YM215" s="10"/>
      <c r="YN215" s="10"/>
      <c r="YO215" s="10"/>
      <c r="YP215" s="10"/>
      <c r="YQ215" s="10"/>
      <c r="YR215" s="10"/>
      <c r="YS215" s="10"/>
      <c r="YT215" s="10"/>
      <c r="YU215" s="10"/>
      <c r="YV215" s="10"/>
      <c r="YW215" s="10"/>
      <c r="YX215" s="10"/>
      <c r="YY215" s="10"/>
      <c r="YZ215" s="10"/>
      <c r="ZA215" s="10"/>
      <c r="ZB215" s="10"/>
      <c r="ZC215" s="10"/>
      <c r="ZD215" s="10"/>
      <c r="ZE215" s="10"/>
      <c r="ZF215" s="10"/>
      <c r="ZG215" s="10"/>
      <c r="ZH215" s="10"/>
      <c r="ZI215" s="10"/>
      <c r="ZJ215" s="10"/>
      <c r="ZK215" s="10"/>
      <c r="ZL215" s="10"/>
      <c r="ZM215" s="10"/>
      <c r="ZN215" s="10"/>
      <c r="ZO215" s="10"/>
      <c r="ZP215" s="10"/>
      <c r="ZQ215" s="10"/>
      <c r="ZR215" s="10"/>
      <c r="ZS215" s="10"/>
      <c r="ZT215" s="10"/>
      <c r="ZU215" s="10"/>
      <c r="ZV215" s="10"/>
      <c r="ZW215" s="10"/>
      <c r="ZX215" s="10"/>
      <c r="ZY215" s="10"/>
      <c r="ZZ215" s="10"/>
      <c r="AAA215" s="10"/>
      <c r="AAB215" s="10"/>
      <c r="AAC215" s="10"/>
      <c r="AAD215" s="10"/>
      <c r="AAE215" s="10"/>
      <c r="AAF215" s="10"/>
      <c r="AAG215" s="10"/>
      <c r="AAH215" s="10"/>
      <c r="AAI215" s="10"/>
      <c r="AAJ215" s="10"/>
      <c r="AAK215" s="10"/>
      <c r="AAL215" s="10"/>
      <c r="AAM215" s="10"/>
      <c r="AAN215" s="10"/>
      <c r="AAO215" s="10"/>
      <c r="AAP215" s="10"/>
      <c r="AAQ215" s="10"/>
      <c r="AAR215" s="10"/>
      <c r="AAS215" s="10"/>
      <c r="AAT215" s="10"/>
      <c r="AAU215" s="10"/>
      <c r="AAV215" s="10"/>
      <c r="AAW215" s="10"/>
      <c r="AAX215" s="10"/>
      <c r="AAY215" s="10"/>
      <c r="AAZ215" s="10"/>
      <c r="ABA215" s="10"/>
      <c r="ABB215" s="10"/>
      <c r="ABC215" s="10"/>
      <c r="ABD215" s="10"/>
      <c r="ABE215" s="10"/>
      <c r="ABF215" s="10"/>
      <c r="ABG215" s="10"/>
      <c r="ABH215" s="10"/>
      <c r="ABI215" s="10"/>
      <c r="ABJ215" s="10"/>
      <c r="ABK215" s="10"/>
      <c r="ABL215" s="10"/>
      <c r="ABM215" s="10"/>
      <c r="ABN215" s="10"/>
      <c r="ABO215" s="10"/>
      <c r="ABP215" s="10"/>
      <c r="ABQ215" s="10"/>
      <c r="ABR215" s="10"/>
      <c r="ABS215" s="10"/>
      <c r="ABT215" s="10"/>
      <c r="ABU215" s="10"/>
      <c r="ABV215" s="10"/>
      <c r="ABW215" s="10"/>
      <c r="ABX215" s="10"/>
      <c r="ABY215" s="10"/>
      <c r="ABZ215" s="10"/>
      <c r="ACA215" s="10"/>
      <c r="ACB215" s="10"/>
      <c r="ACC215" s="10"/>
      <c r="ACD215" s="10"/>
      <c r="ACE215" s="10"/>
      <c r="ACF215" s="10"/>
      <c r="ACG215" s="10"/>
      <c r="ACH215" s="10"/>
      <c r="ACI215" s="10"/>
      <c r="ACJ215" s="10"/>
      <c r="ACK215" s="10"/>
      <c r="ACL215" s="10"/>
      <c r="ACM215" s="10"/>
      <c r="ACN215" s="10"/>
      <c r="ACO215" s="10"/>
      <c r="ACP215" s="10"/>
      <c r="ACQ215" s="10"/>
      <c r="ACR215" s="10"/>
      <c r="ACS215" s="10"/>
      <c r="ACT215" s="10"/>
      <c r="ACU215" s="10"/>
      <c r="ACV215" s="10"/>
      <c r="ACW215" s="10"/>
      <c r="ACX215" s="10"/>
      <c r="ACY215" s="10"/>
      <c r="ACZ215" s="10"/>
      <c r="ADA215" s="10"/>
      <c r="ADB215" s="10"/>
      <c r="ADC215" s="10"/>
      <c r="ADD215" s="10"/>
      <c r="ADE215" s="10"/>
      <c r="ADF215" s="10"/>
      <c r="ADG215" s="10"/>
      <c r="ADH215" s="10"/>
      <c r="ADI215" s="10"/>
      <c r="ADJ215" s="10"/>
      <c r="ADK215" s="10"/>
      <c r="ADL215" s="10"/>
      <c r="ADM215" s="10"/>
      <c r="ADN215" s="10"/>
      <c r="ADO215" s="10"/>
      <c r="ADP215" s="10"/>
      <c r="ADQ215" s="10"/>
      <c r="ADR215" s="10"/>
      <c r="ADS215" s="10"/>
      <c r="ADT215" s="10"/>
      <c r="ADU215" s="10"/>
      <c r="ADV215" s="10"/>
      <c r="ADW215" s="10"/>
      <c r="ADX215" s="10"/>
      <c r="ADY215" s="10"/>
      <c r="ADZ215" s="10"/>
      <c r="AEA215" s="10"/>
      <c r="AEB215" s="10"/>
      <c r="AEC215" s="10"/>
      <c r="AED215" s="10"/>
      <c r="AEE215" s="10"/>
      <c r="AEF215" s="10"/>
      <c r="AEG215" s="10"/>
      <c r="AEH215" s="10"/>
      <c r="AEI215" s="10"/>
      <c r="AEJ215" s="10"/>
      <c r="AEK215" s="10"/>
      <c r="AEL215" s="10"/>
      <c r="AEM215" s="10"/>
      <c r="AEN215" s="10"/>
      <c r="AEO215" s="10"/>
      <c r="AEP215" s="10"/>
      <c r="AEQ215" s="10"/>
      <c r="AER215" s="10"/>
      <c r="AES215" s="10"/>
      <c r="AET215" s="10"/>
      <c r="AEU215" s="10"/>
      <c r="AEV215" s="10"/>
      <c r="AEW215" s="10"/>
      <c r="AEX215" s="10"/>
      <c r="AEY215" s="10"/>
      <c r="AEZ215" s="10"/>
      <c r="AFA215" s="10"/>
      <c r="AFB215" s="10"/>
      <c r="AFC215" s="10"/>
      <c r="AFD215" s="10"/>
      <c r="AFE215" s="10"/>
      <c r="AFF215" s="10"/>
      <c r="AFG215" s="10"/>
      <c r="AFH215" s="10"/>
      <c r="AFI215" s="10"/>
      <c r="AFJ215" s="10"/>
      <c r="AFK215" s="10"/>
      <c r="AFL215" s="10"/>
      <c r="AFM215" s="10"/>
      <c r="AFN215" s="10"/>
      <c r="AFO215" s="10"/>
      <c r="AFP215" s="10"/>
      <c r="AFQ215" s="10"/>
      <c r="AFR215" s="10"/>
      <c r="AFS215" s="10"/>
      <c r="AFT215" s="10"/>
      <c r="AFU215" s="10"/>
      <c r="AFV215" s="10"/>
      <c r="AFW215" s="10"/>
      <c r="AFX215" s="10"/>
      <c r="AFY215" s="10"/>
      <c r="AFZ215" s="10"/>
      <c r="AGA215" s="10"/>
      <c r="AGB215" s="10"/>
      <c r="AGC215" s="10"/>
      <c r="AGD215" s="10"/>
      <c r="AGE215" s="10"/>
      <c r="AGF215" s="10"/>
      <c r="AGG215" s="10"/>
      <c r="AGH215" s="10"/>
      <c r="AGI215" s="10"/>
      <c r="AGJ215" s="10"/>
      <c r="AGK215" s="10"/>
      <c r="AGL215" s="10"/>
      <c r="AGM215" s="10"/>
      <c r="AGN215" s="10"/>
      <c r="AGO215" s="10"/>
      <c r="AGP215" s="10"/>
      <c r="AGQ215" s="10"/>
      <c r="AGR215" s="10"/>
      <c r="AGS215" s="10"/>
      <c r="AGT215" s="10"/>
      <c r="AGU215" s="10"/>
      <c r="AGV215" s="10"/>
      <c r="AGW215" s="10"/>
      <c r="AGX215" s="10"/>
      <c r="AGY215" s="10"/>
      <c r="AGZ215" s="10"/>
      <c r="AHA215" s="10"/>
      <c r="AHB215" s="10"/>
      <c r="AHC215" s="10"/>
      <c r="AHD215" s="10"/>
      <c r="AHE215" s="10"/>
      <c r="AHF215" s="10"/>
      <c r="AHG215" s="10"/>
      <c r="AHH215" s="10"/>
      <c r="AHI215" s="10"/>
      <c r="AHJ215" s="10"/>
      <c r="AHK215" s="10"/>
      <c r="AHL215" s="10"/>
      <c r="AHM215" s="10"/>
      <c r="AHN215" s="10"/>
      <c r="AHO215" s="10"/>
      <c r="AHP215" s="10"/>
      <c r="AHQ215" s="10"/>
      <c r="AHR215" s="10"/>
      <c r="AHS215" s="10"/>
      <c r="AHT215" s="10"/>
      <c r="AHU215" s="10"/>
      <c r="AHV215" s="10"/>
      <c r="AHW215" s="10"/>
      <c r="AHX215" s="10"/>
      <c r="AHY215" s="10"/>
      <c r="AHZ215" s="10"/>
      <c r="AIA215" s="10"/>
      <c r="AIB215" s="10"/>
      <c r="AIC215" s="10"/>
      <c r="AID215" s="10"/>
      <c r="AIE215" s="10"/>
      <c r="AIF215" s="10"/>
      <c r="AIG215" s="10"/>
      <c r="AIH215" s="10"/>
      <c r="AII215" s="10"/>
      <c r="AIJ215" s="10"/>
      <c r="AIK215" s="10"/>
      <c r="AIL215" s="10"/>
      <c r="AIM215" s="10"/>
      <c r="AIN215" s="10"/>
      <c r="AIO215" s="10"/>
      <c r="AIP215" s="10"/>
      <c r="AIQ215" s="10"/>
      <c r="AIR215" s="10"/>
      <c r="AIS215" s="10"/>
      <c r="AIT215" s="10"/>
      <c r="AIU215" s="10"/>
      <c r="AIV215" s="10"/>
      <c r="AIW215" s="10"/>
      <c r="AIX215" s="10"/>
      <c r="AIY215" s="10"/>
      <c r="AIZ215" s="10"/>
      <c r="AJA215" s="10"/>
      <c r="AJB215" s="10"/>
      <c r="AJC215" s="10"/>
      <c r="AJD215" s="10"/>
      <c r="AJE215" s="10"/>
      <c r="AJF215" s="10"/>
      <c r="AJG215" s="10"/>
      <c r="AJH215" s="10"/>
      <c r="AJI215" s="10"/>
      <c r="AJJ215" s="10"/>
      <c r="AJK215" s="10"/>
      <c r="AJL215" s="10"/>
      <c r="AJM215" s="10"/>
      <c r="AJN215" s="10"/>
      <c r="AJO215" s="10"/>
      <c r="AJP215" s="10"/>
      <c r="AJQ215" s="10"/>
      <c r="AJR215" s="10"/>
      <c r="AJS215" s="10"/>
      <c r="AJT215" s="10"/>
      <c r="AJU215" s="10"/>
      <c r="AJV215" s="10"/>
      <c r="AJW215" s="10"/>
      <c r="AJX215" s="10"/>
      <c r="AJY215" s="10"/>
      <c r="AJZ215" s="10"/>
      <c r="AKA215" s="10"/>
      <c r="AKB215" s="10"/>
      <c r="AKC215" s="10"/>
      <c r="AKD215" s="10"/>
      <c r="AKE215" s="10"/>
      <c r="AKF215" s="10"/>
      <c r="AKG215" s="10"/>
      <c r="AKH215" s="10"/>
      <c r="AKI215" s="10"/>
      <c r="AKJ215" s="10"/>
      <c r="AKK215" s="10"/>
      <c r="AKL215" s="10"/>
      <c r="AKM215" s="10"/>
      <c r="AKN215" s="10"/>
      <c r="AKO215" s="10"/>
      <c r="AKP215" s="10"/>
      <c r="AKQ215" s="10"/>
      <c r="AKR215" s="10"/>
      <c r="AKS215" s="10"/>
      <c r="AKT215" s="10"/>
      <c r="AKU215" s="10"/>
      <c r="AKV215" s="10"/>
      <c r="AKW215" s="10"/>
      <c r="AKX215" s="10"/>
      <c r="AKY215" s="10"/>
      <c r="AKZ215" s="10"/>
      <c r="ALA215" s="10"/>
      <c r="ALB215" s="10"/>
      <c r="ALC215" s="10"/>
      <c r="ALD215" s="10"/>
      <c r="ALE215" s="10"/>
      <c r="ALF215" s="10"/>
      <c r="ALG215" s="10"/>
      <c r="ALH215" s="10"/>
      <c r="ALI215" s="10"/>
      <c r="ALJ215" s="10"/>
      <c r="ALK215" s="10"/>
      <c r="ALL215" s="10"/>
      <c r="ALM215" s="10"/>
      <c r="ALN215" s="10"/>
      <c r="ALO215" s="10"/>
      <c r="ALP215" s="10"/>
      <c r="ALQ215" s="10"/>
      <c r="ALR215" s="10"/>
      <c r="ALS215" s="10"/>
      <c r="ALT215" s="10"/>
      <c r="ALU215" s="10"/>
      <c r="ALV215" s="10"/>
      <c r="ALW215" s="10"/>
      <c r="ALX215" s="10"/>
      <c r="ALY215" s="10"/>
      <c r="ALZ215" s="10"/>
      <c r="AMA215" s="10"/>
      <c r="AMB215" s="10"/>
      <c r="AMC215" s="10"/>
      <c r="AMD215" s="10"/>
      <c r="AME215" s="10"/>
      <c r="AMF215" s="10"/>
      <c r="AMG215" s="10"/>
      <c r="AMH215" s="10"/>
      <c r="AMI215" s="10"/>
      <c r="AMJ215" s="10"/>
      <c r="AMK215" s="10"/>
      <c r="AML215" s="10"/>
      <c r="AMM215" s="10"/>
      <c r="AMN215" s="10"/>
      <c r="AMO215" s="10"/>
      <c r="AMP215" s="10"/>
      <c r="AMQ215" s="10"/>
      <c r="AMR215" s="10"/>
      <c r="AMS215" s="10"/>
      <c r="AMT215" s="10"/>
      <c r="AMU215" s="10"/>
      <c r="AMV215" s="10"/>
      <c r="AMW215" s="10"/>
      <c r="AMX215" s="10"/>
      <c r="AMY215" s="10"/>
      <c r="AMZ215" s="10"/>
      <c r="ANA215" s="10"/>
      <c r="ANB215" s="10"/>
      <c r="ANC215" s="10"/>
      <c r="AND215" s="10"/>
      <c r="ANE215" s="10"/>
      <c r="ANF215" s="10"/>
      <c r="ANG215" s="10"/>
      <c r="ANH215" s="10"/>
      <c r="ANI215" s="10"/>
      <c r="ANJ215" s="10"/>
      <c r="ANK215" s="10"/>
      <c r="ANL215" s="10"/>
      <c r="ANM215" s="10"/>
      <c r="ANN215" s="10"/>
      <c r="ANO215" s="10"/>
      <c r="ANP215" s="10"/>
      <c r="ANQ215" s="10"/>
      <c r="ANR215" s="10"/>
      <c r="ANS215" s="10"/>
      <c r="ANT215" s="10"/>
      <c r="ANU215" s="10"/>
      <c r="ANV215" s="10"/>
      <c r="ANW215" s="10"/>
      <c r="ANX215" s="10"/>
      <c r="ANY215" s="10"/>
      <c r="ANZ215" s="10"/>
      <c r="AOA215" s="10"/>
      <c r="AOB215" s="10"/>
      <c r="AOC215" s="10"/>
      <c r="AOD215" s="10"/>
      <c r="AOE215" s="10"/>
      <c r="AOF215" s="10"/>
      <c r="AOG215" s="10"/>
      <c r="AOH215" s="10"/>
      <c r="AOI215" s="10"/>
      <c r="AOJ215" s="10"/>
      <c r="AOK215" s="10"/>
      <c r="AOL215" s="10"/>
      <c r="AOM215" s="10"/>
      <c r="AON215" s="10"/>
      <c r="AOO215" s="10"/>
      <c r="AOP215" s="10"/>
      <c r="AOQ215" s="10"/>
      <c r="AOR215" s="10"/>
      <c r="AOS215" s="10"/>
      <c r="AOT215" s="10"/>
      <c r="AOU215" s="10"/>
      <c r="AOV215" s="10"/>
      <c r="AOW215" s="10"/>
      <c r="AOX215" s="10"/>
      <c r="AOY215" s="10"/>
      <c r="AOZ215" s="10"/>
      <c r="APA215" s="10"/>
      <c r="APB215" s="10"/>
      <c r="APC215" s="10"/>
      <c r="APD215" s="10"/>
      <c r="APE215" s="10"/>
      <c r="APF215" s="10"/>
      <c r="APG215" s="10"/>
      <c r="APH215" s="10"/>
      <c r="API215" s="10"/>
      <c r="APJ215" s="10"/>
      <c r="APK215" s="10"/>
      <c r="APL215" s="10"/>
      <c r="APM215" s="10"/>
      <c r="APN215" s="10"/>
      <c r="APO215" s="10"/>
      <c r="APP215" s="10"/>
      <c r="APQ215" s="10"/>
      <c r="APR215" s="10"/>
      <c r="APS215" s="10"/>
      <c r="APT215" s="10"/>
      <c r="APU215" s="10"/>
      <c r="APV215" s="10"/>
      <c r="APW215" s="10"/>
      <c r="APX215" s="10"/>
      <c r="APY215" s="10"/>
      <c r="APZ215" s="10"/>
      <c r="AQA215" s="10"/>
      <c r="AQB215" s="10"/>
      <c r="AQC215" s="10"/>
      <c r="AQD215" s="10"/>
      <c r="AQE215" s="10"/>
      <c r="AQF215" s="10"/>
      <c r="AQG215" s="10"/>
      <c r="AQH215" s="10"/>
      <c r="AQI215" s="10"/>
      <c r="AQJ215" s="10"/>
      <c r="AQK215" s="10"/>
      <c r="AQL215" s="10"/>
      <c r="AQM215" s="10"/>
      <c r="AQN215" s="10"/>
      <c r="AQO215" s="10"/>
      <c r="AQP215" s="10"/>
      <c r="AQQ215" s="10"/>
      <c r="AQR215" s="10"/>
      <c r="AQS215" s="10"/>
      <c r="AQT215" s="10"/>
      <c r="AQU215" s="10"/>
      <c r="AQV215" s="10"/>
      <c r="AQW215" s="10"/>
      <c r="AQX215" s="10"/>
      <c r="AQY215" s="10"/>
      <c r="AQZ215" s="10"/>
      <c r="ARA215" s="10"/>
      <c r="ARB215" s="10"/>
      <c r="ARC215" s="10"/>
      <c r="ARD215" s="10"/>
      <c r="ARE215" s="10"/>
      <c r="ARF215" s="10"/>
      <c r="ARG215" s="10"/>
      <c r="ARH215" s="10"/>
      <c r="ARI215" s="10"/>
      <c r="ARJ215" s="10"/>
      <c r="ARK215" s="10"/>
      <c r="ARL215" s="10"/>
      <c r="ARM215" s="10"/>
      <c r="ARN215" s="10"/>
      <c r="ARO215" s="10"/>
      <c r="ARP215" s="10"/>
      <c r="ARQ215" s="10"/>
      <c r="ARR215" s="10"/>
      <c r="ARS215" s="10"/>
      <c r="ART215" s="10"/>
      <c r="ARU215" s="10"/>
      <c r="ARV215" s="10"/>
      <c r="ARW215" s="10"/>
      <c r="ARX215" s="10"/>
      <c r="ARY215" s="10"/>
      <c r="ARZ215" s="10"/>
      <c r="ASA215" s="10"/>
      <c r="ASB215" s="10"/>
      <c r="ASC215" s="10"/>
      <c r="ASD215" s="10"/>
      <c r="ASE215" s="10"/>
      <c r="ASF215" s="10"/>
      <c r="ASG215" s="10"/>
      <c r="ASH215" s="10"/>
      <c r="ASI215" s="10"/>
      <c r="ASJ215" s="10"/>
      <c r="ASK215" s="10"/>
      <c r="ASL215" s="10"/>
      <c r="ASM215" s="10"/>
      <c r="ASN215" s="10"/>
      <c r="ASO215" s="10"/>
      <c r="ASP215" s="10"/>
      <c r="ASQ215" s="10"/>
      <c r="ASR215" s="10"/>
      <c r="ASS215" s="10"/>
      <c r="AST215" s="10"/>
      <c r="ASU215" s="10"/>
      <c r="ASV215" s="10"/>
      <c r="ASW215" s="10"/>
      <c r="ASX215" s="10"/>
      <c r="ASY215" s="10"/>
      <c r="ASZ215" s="10"/>
      <c r="ATA215" s="10"/>
      <c r="ATB215" s="10"/>
      <c r="ATC215" s="10"/>
      <c r="ATD215" s="10"/>
      <c r="ATE215" s="10"/>
      <c r="ATF215" s="10"/>
      <c r="ATG215" s="10"/>
      <c r="ATH215" s="10"/>
      <c r="ATI215" s="10"/>
      <c r="ATJ215" s="10"/>
      <c r="ATK215" s="10"/>
      <c r="ATL215" s="10"/>
      <c r="ATM215" s="10"/>
      <c r="ATN215" s="10"/>
      <c r="ATO215" s="10"/>
      <c r="ATP215" s="10"/>
      <c r="ATQ215" s="10"/>
      <c r="ATR215" s="10"/>
      <c r="ATS215" s="10"/>
      <c r="ATT215" s="10"/>
      <c r="ATU215" s="10"/>
      <c r="ATV215" s="10"/>
      <c r="ATW215" s="10"/>
      <c r="ATX215" s="10"/>
      <c r="ATY215" s="10"/>
      <c r="ATZ215" s="10"/>
      <c r="AUA215" s="10"/>
      <c r="AUB215" s="10"/>
      <c r="AUC215" s="10"/>
      <c r="AUD215" s="10"/>
      <c r="AUE215" s="10"/>
      <c r="AUF215" s="10"/>
      <c r="AUG215" s="10"/>
      <c r="AUH215" s="10"/>
      <c r="AUI215" s="10"/>
      <c r="AUJ215" s="10"/>
      <c r="AUK215" s="10"/>
      <c r="AUL215" s="10"/>
      <c r="AUM215" s="10"/>
      <c r="AUN215" s="10"/>
      <c r="AUO215" s="10"/>
      <c r="AUP215" s="10"/>
      <c r="AUQ215" s="10"/>
      <c r="AUR215" s="10"/>
      <c r="AUS215" s="10"/>
      <c r="AUT215" s="10"/>
      <c r="AUU215" s="10"/>
      <c r="AUV215" s="10"/>
      <c r="AUW215" s="10"/>
      <c r="AUX215" s="10"/>
      <c r="AUY215" s="10"/>
      <c r="AUZ215" s="10"/>
      <c r="AVA215" s="10"/>
      <c r="AVB215" s="10"/>
      <c r="AVC215" s="10"/>
      <c r="AVD215" s="10"/>
      <c r="AVE215" s="10"/>
      <c r="AVF215" s="10"/>
      <c r="AVG215" s="10"/>
      <c r="AVH215" s="10"/>
      <c r="AVI215" s="10"/>
      <c r="AVJ215" s="10"/>
      <c r="AVK215" s="10"/>
      <c r="AVL215" s="10"/>
      <c r="AVM215" s="10"/>
      <c r="AVN215" s="10"/>
      <c r="AVO215" s="10"/>
      <c r="AVP215" s="10"/>
      <c r="AVQ215" s="10"/>
      <c r="AVR215" s="10"/>
      <c r="AVS215" s="10"/>
      <c r="AVT215" s="10"/>
      <c r="AVU215" s="10"/>
      <c r="AVV215" s="10"/>
      <c r="AVW215" s="10"/>
      <c r="AVX215" s="10"/>
      <c r="AVY215" s="10"/>
      <c r="AVZ215" s="10"/>
      <c r="AWA215" s="10"/>
      <c r="AWB215" s="10"/>
      <c r="AWC215" s="10"/>
      <c r="AWD215" s="10"/>
      <c r="AWE215" s="10"/>
      <c r="AWF215" s="10"/>
      <c r="AWG215" s="10"/>
      <c r="AWH215" s="10"/>
      <c r="AWI215" s="10"/>
      <c r="AWJ215" s="10"/>
      <c r="AWK215" s="10"/>
      <c r="AWL215" s="10"/>
      <c r="AWM215" s="10"/>
      <c r="AWN215" s="10"/>
      <c r="AWO215" s="10"/>
      <c r="AWP215" s="10"/>
      <c r="AWQ215" s="10"/>
      <c r="AWR215" s="10"/>
      <c r="AWS215" s="10"/>
      <c r="AWT215" s="10"/>
      <c r="AWU215" s="10"/>
      <c r="AWV215" s="10"/>
      <c r="AWW215" s="10"/>
      <c r="AWX215" s="10"/>
      <c r="AWY215" s="10"/>
      <c r="AWZ215" s="10"/>
      <c r="AXA215" s="10"/>
      <c r="AXB215" s="10"/>
      <c r="AXC215" s="10"/>
      <c r="AXD215" s="10"/>
      <c r="AXE215" s="10"/>
      <c r="AXF215" s="10"/>
      <c r="AXG215" s="10"/>
      <c r="AXH215" s="10"/>
      <c r="AXI215" s="10"/>
      <c r="AXJ215" s="10"/>
      <c r="AXK215" s="10"/>
      <c r="AXL215" s="10"/>
      <c r="AXM215" s="10"/>
      <c r="AXN215" s="10"/>
      <c r="AXO215" s="10"/>
      <c r="AXP215" s="10"/>
      <c r="AXQ215" s="10"/>
      <c r="AXR215" s="10"/>
      <c r="AXS215" s="10"/>
      <c r="AXT215" s="10"/>
      <c r="AXU215" s="10"/>
      <c r="AXV215" s="10"/>
      <c r="AXW215" s="10"/>
      <c r="AXX215" s="10"/>
      <c r="AXY215" s="10"/>
      <c r="AXZ215" s="10"/>
      <c r="AYA215" s="10"/>
      <c r="AYB215" s="10"/>
      <c r="AYC215" s="10"/>
      <c r="AYD215" s="10"/>
      <c r="AYE215" s="10"/>
      <c r="AYF215" s="10"/>
      <c r="AYG215" s="10"/>
      <c r="AYH215" s="10"/>
      <c r="AYI215" s="10"/>
      <c r="AYJ215" s="10"/>
      <c r="AYK215" s="10"/>
      <c r="AYL215" s="10"/>
      <c r="AYM215" s="10"/>
      <c r="AYN215" s="10"/>
      <c r="AYO215" s="10"/>
      <c r="AYP215" s="10"/>
      <c r="AYQ215" s="10"/>
      <c r="AYR215" s="10"/>
      <c r="AYS215" s="10"/>
      <c r="AYT215" s="10"/>
      <c r="AYU215" s="10"/>
      <c r="AYV215" s="10"/>
      <c r="AYW215" s="10"/>
      <c r="AYX215" s="10"/>
      <c r="AYY215" s="10"/>
      <c r="AYZ215" s="10"/>
      <c r="AZA215" s="10"/>
      <c r="AZB215" s="10"/>
      <c r="AZC215" s="10"/>
      <c r="AZD215" s="10"/>
      <c r="AZE215" s="10"/>
      <c r="AZF215" s="10"/>
      <c r="AZG215" s="10"/>
      <c r="AZH215" s="10"/>
      <c r="AZI215" s="10"/>
      <c r="AZJ215" s="10"/>
      <c r="AZK215" s="10"/>
      <c r="AZL215" s="10"/>
      <c r="AZM215" s="10"/>
      <c r="AZN215" s="10"/>
      <c r="AZO215" s="10"/>
      <c r="AZP215" s="10"/>
      <c r="AZQ215" s="10"/>
      <c r="AZR215" s="10"/>
      <c r="AZS215" s="10"/>
      <c r="AZT215" s="10"/>
      <c r="AZU215" s="10"/>
      <c r="AZV215" s="10"/>
      <c r="AZW215" s="10"/>
      <c r="AZX215" s="10"/>
      <c r="AZY215" s="10"/>
      <c r="AZZ215" s="10"/>
      <c r="BAA215" s="10"/>
      <c r="BAB215" s="10"/>
      <c r="BAC215" s="10"/>
      <c r="BAD215" s="10"/>
      <c r="BAE215" s="10"/>
      <c r="BAF215" s="10"/>
      <c r="BAG215" s="10"/>
      <c r="BAH215" s="10"/>
      <c r="BAI215" s="10"/>
      <c r="BAJ215" s="10"/>
      <c r="BAK215" s="10"/>
      <c r="BAL215" s="10"/>
      <c r="BAM215" s="10"/>
      <c r="BAN215" s="10"/>
      <c r="BAO215" s="10"/>
      <c r="BAP215" s="10"/>
      <c r="BAQ215" s="10"/>
      <c r="BAR215" s="10"/>
      <c r="BAS215" s="10"/>
      <c r="BAT215" s="10"/>
      <c r="BAU215" s="10"/>
      <c r="BAV215" s="10"/>
      <c r="BAW215" s="10"/>
      <c r="BAX215" s="10"/>
      <c r="BAY215" s="10"/>
      <c r="BAZ215" s="10"/>
      <c r="BBA215" s="10"/>
      <c r="BBB215" s="10"/>
      <c r="BBC215" s="10"/>
      <c r="BBD215" s="10"/>
      <c r="BBE215" s="10"/>
      <c r="BBF215" s="10"/>
      <c r="BBG215" s="10"/>
      <c r="BBH215" s="10"/>
      <c r="BBI215" s="10"/>
      <c r="BBJ215" s="10"/>
      <c r="BBK215" s="10"/>
      <c r="BBL215" s="10"/>
      <c r="BBM215" s="10"/>
      <c r="BBN215" s="10"/>
      <c r="BBO215" s="10"/>
      <c r="BBP215" s="10"/>
      <c r="BBQ215" s="10"/>
      <c r="BBR215" s="10"/>
      <c r="BBS215" s="10"/>
      <c r="BBT215" s="10"/>
      <c r="BBU215" s="10"/>
      <c r="BBV215" s="10"/>
      <c r="BBW215" s="10"/>
      <c r="BBX215" s="10"/>
      <c r="BBY215" s="10"/>
      <c r="BBZ215" s="10"/>
      <c r="BCA215" s="10"/>
      <c r="BCB215" s="10"/>
      <c r="BCC215" s="10"/>
      <c r="BCD215" s="10"/>
      <c r="BCE215" s="10"/>
      <c r="BCF215" s="10"/>
      <c r="BCG215" s="10"/>
      <c r="BCH215" s="10"/>
      <c r="BCI215" s="10"/>
      <c r="BCJ215" s="10"/>
      <c r="BCK215" s="10"/>
      <c r="BCL215" s="10"/>
      <c r="BCM215" s="10"/>
      <c r="BCN215" s="10"/>
      <c r="BCO215" s="10"/>
      <c r="BCP215" s="10"/>
      <c r="BCQ215" s="10"/>
      <c r="BCR215" s="10"/>
      <c r="BCS215" s="10"/>
      <c r="BCT215" s="10"/>
      <c r="BCU215" s="10"/>
      <c r="BCV215" s="10"/>
      <c r="BCW215" s="10"/>
      <c r="BCX215" s="10"/>
      <c r="BCY215" s="10"/>
      <c r="BCZ215" s="10"/>
      <c r="BDA215" s="10"/>
      <c r="BDB215" s="10"/>
      <c r="BDC215" s="10"/>
      <c r="BDD215" s="10"/>
      <c r="BDE215" s="10"/>
      <c r="BDF215" s="10"/>
      <c r="BDG215" s="10"/>
      <c r="BDH215" s="10"/>
      <c r="BDI215" s="10"/>
      <c r="BDJ215" s="10"/>
      <c r="BDK215" s="10"/>
      <c r="BDL215" s="10"/>
      <c r="BDM215" s="10"/>
      <c r="BDN215" s="10"/>
      <c r="BDO215" s="10"/>
      <c r="BDP215" s="10"/>
      <c r="BDQ215" s="10"/>
      <c r="BDR215" s="10"/>
      <c r="BDS215" s="10"/>
      <c r="BDT215" s="10"/>
      <c r="BDU215" s="10"/>
      <c r="BDV215" s="10"/>
      <c r="BDW215" s="10"/>
      <c r="BDX215" s="10"/>
      <c r="BDY215" s="10"/>
      <c r="BDZ215" s="10"/>
      <c r="BEA215" s="10"/>
      <c r="BEB215" s="10"/>
      <c r="BEC215" s="10"/>
      <c r="BED215" s="10"/>
      <c r="BEE215" s="10"/>
      <c r="BEF215" s="10"/>
      <c r="BEG215" s="10"/>
      <c r="BEH215" s="10"/>
      <c r="BEI215" s="10"/>
      <c r="BEJ215" s="10"/>
      <c r="BEK215" s="10"/>
      <c r="BEL215" s="10"/>
      <c r="BEM215" s="10"/>
      <c r="BEN215" s="10"/>
      <c r="BEO215" s="10"/>
      <c r="BEP215" s="10"/>
      <c r="BEQ215" s="10"/>
      <c r="BER215" s="10"/>
      <c r="BES215" s="10"/>
      <c r="BET215" s="10"/>
      <c r="BEU215" s="10"/>
      <c r="BEV215" s="10"/>
      <c r="BEW215" s="10"/>
      <c r="BEX215" s="10"/>
      <c r="BEY215" s="10"/>
      <c r="BEZ215" s="10"/>
      <c r="BFA215" s="10"/>
      <c r="BFB215" s="10"/>
      <c r="BFC215" s="10"/>
      <c r="BFD215" s="10"/>
      <c r="BFE215" s="10"/>
      <c r="BFF215" s="10"/>
      <c r="BFG215" s="10"/>
      <c r="BFH215" s="10"/>
      <c r="BFI215" s="10"/>
      <c r="BFJ215" s="10"/>
      <c r="BFK215" s="10"/>
      <c r="BFL215" s="10"/>
      <c r="BFM215" s="10"/>
      <c r="BFN215" s="10"/>
      <c r="BFO215" s="10"/>
      <c r="BFP215" s="10"/>
      <c r="BFQ215" s="10"/>
      <c r="BFR215" s="10"/>
      <c r="BFS215" s="10"/>
      <c r="BFT215" s="10"/>
      <c r="BFU215" s="10"/>
      <c r="BFV215" s="10"/>
      <c r="BFW215" s="10"/>
      <c r="BFX215" s="10"/>
      <c r="BFY215" s="10"/>
      <c r="BFZ215" s="10"/>
      <c r="BGA215" s="10"/>
      <c r="BGB215" s="10"/>
      <c r="BGC215" s="10"/>
      <c r="BGD215" s="10"/>
      <c r="BGE215" s="10"/>
      <c r="BGF215" s="10"/>
      <c r="BGG215" s="10"/>
      <c r="BGH215" s="10"/>
      <c r="BGI215" s="10"/>
      <c r="BGJ215" s="10"/>
      <c r="BGK215" s="10"/>
      <c r="BGL215" s="10"/>
      <c r="BGM215" s="10"/>
      <c r="BGN215" s="10"/>
      <c r="BGO215" s="10"/>
      <c r="BGP215" s="10"/>
      <c r="BGQ215" s="10"/>
      <c r="BGR215" s="10"/>
      <c r="BGS215" s="10"/>
      <c r="BGT215" s="10"/>
      <c r="BGU215" s="10"/>
      <c r="BGV215" s="10"/>
      <c r="BGW215" s="10"/>
      <c r="BGX215" s="10"/>
      <c r="BGY215" s="10"/>
      <c r="BGZ215" s="10"/>
      <c r="BHA215" s="10"/>
      <c r="BHB215" s="10"/>
      <c r="BHC215" s="10"/>
      <c r="BHD215" s="10"/>
      <c r="BHE215" s="10"/>
      <c r="BHF215" s="10"/>
      <c r="BHG215" s="10"/>
      <c r="BHH215" s="10"/>
      <c r="BHI215" s="10"/>
      <c r="BHJ215" s="10"/>
      <c r="BHK215" s="10"/>
      <c r="BHL215" s="10"/>
      <c r="BHM215" s="10"/>
      <c r="BHN215" s="10"/>
      <c r="BHO215" s="10"/>
      <c r="BHP215" s="10"/>
      <c r="BHQ215" s="10"/>
      <c r="BHR215" s="10"/>
      <c r="BHS215" s="10"/>
      <c r="BHT215" s="10"/>
      <c r="BHU215" s="10"/>
      <c r="BHV215" s="10"/>
      <c r="BHW215" s="10"/>
      <c r="BHX215" s="10"/>
      <c r="BHY215" s="10"/>
      <c r="BHZ215" s="10"/>
      <c r="BIA215" s="10"/>
      <c r="BIB215" s="10"/>
      <c r="BIC215" s="10"/>
      <c r="BID215" s="10"/>
      <c r="BIE215" s="10"/>
      <c r="BIF215" s="10"/>
      <c r="BIG215" s="10"/>
      <c r="BIH215" s="10"/>
      <c r="BII215" s="10"/>
      <c r="BIJ215" s="10"/>
      <c r="BIK215" s="10"/>
      <c r="BIL215" s="10"/>
      <c r="BIM215" s="10"/>
      <c r="BIN215" s="10"/>
      <c r="BIO215" s="10"/>
      <c r="BIP215" s="10"/>
      <c r="BIQ215" s="10"/>
      <c r="BIR215" s="10"/>
      <c r="BIS215" s="10"/>
      <c r="BIT215" s="10"/>
      <c r="BIU215" s="10"/>
      <c r="BIV215" s="10"/>
      <c r="BIW215" s="10"/>
      <c r="BIX215" s="10"/>
      <c r="BIY215" s="10"/>
      <c r="BIZ215" s="10"/>
      <c r="BJA215" s="10"/>
      <c r="BJB215" s="10"/>
      <c r="BJC215" s="10"/>
      <c r="BJD215" s="10"/>
      <c r="BJE215" s="10"/>
      <c r="BJF215" s="10"/>
      <c r="BJG215" s="10"/>
      <c r="BJH215" s="10"/>
      <c r="BJI215" s="10"/>
      <c r="BJJ215" s="10"/>
      <c r="BJK215" s="10"/>
      <c r="BJL215" s="10"/>
      <c r="BJM215" s="10"/>
      <c r="BJN215" s="10"/>
      <c r="BJO215" s="10"/>
      <c r="BJP215" s="10"/>
      <c r="BJQ215" s="10"/>
      <c r="BJR215" s="10"/>
      <c r="BJS215" s="10"/>
      <c r="BJT215" s="10"/>
      <c r="BJU215" s="10"/>
      <c r="BJV215" s="10"/>
      <c r="BJW215" s="10"/>
      <c r="BJX215" s="10"/>
      <c r="BJY215" s="10"/>
      <c r="BJZ215" s="10"/>
      <c r="BKA215" s="10"/>
      <c r="BKB215" s="10"/>
      <c r="BKC215" s="10"/>
      <c r="BKD215" s="10"/>
      <c r="BKE215" s="10"/>
      <c r="BKF215" s="10"/>
      <c r="BKG215" s="10"/>
      <c r="BKH215" s="10"/>
      <c r="BKI215" s="10"/>
      <c r="BKJ215" s="10"/>
      <c r="BKK215" s="10"/>
      <c r="BKL215" s="10"/>
      <c r="BKM215" s="10"/>
      <c r="BKN215" s="10"/>
      <c r="BKO215" s="10"/>
      <c r="BKP215" s="10"/>
      <c r="BKQ215" s="10"/>
      <c r="BKR215" s="10"/>
      <c r="BKS215" s="10"/>
      <c r="BKT215" s="10"/>
      <c r="BKU215" s="10"/>
      <c r="BKV215" s="10"/>
      <c r="BKW215" s="10"/>
      <c r="BKX215" s="10"/>
      <c r="BKY215" s="10"/>
      <c r="BKZ215" s="10"/>
      <c r="BLA215" s="10"/>
      <c r="BLB215" s="10"/>
      <c r="BLC215" s="10"/>
      <c r="BLD215" s="10"/>
      <c r="BLE215" s="10"/>
      <c r="BLF215" s="10"/>
      <c r="BLG215" s="10"/>
      <c r="BLH215" s="10"/>
      <c r="BLI215" s="10"/>
      <c r="BLJ215" s="10"/>
      <c r="BLK215" s="10"/>
      <c r="BLL215" s="10"/>
      <c r="BLM215" s="10"/>
      <c r="BLN215" s="10"/>
      <c r="BLO215" s="10"/>
      <c r="BLP215" s="10"/>
      <c r="BLQ215" s="10"/>
      <c r="BLR215" s="10"/>
      <c r="BLS215" s="10"/>
      <c r="BLT215" s="10"/>
      <c r="BLU215" s="10"/>
      <c r="BLV215" s="10"/>
      <c r="BLW215" s="10"/>
      <c r="BLX215" s="10"/>
      <c r="BLY215" s="10"/>
      <c r="BLZ215" s="10"/>
      <c r="BMA215" s="10"/>
      <c r="BMB215" s="10"/>
      <c r="BMC215" s="10"/>
      <c r="BMD215" s="10"/>
      <c r="BME215" s="10"/>
      <c r="BMF215" s="10"/>
      <c r="BMG215" s="10"/>
      <c r="BMH215" s="10"/>
      <c r="BMI215" s="10"/>
      <c r="BMJ215" s="10"/>
      <c r="BMK215" s="10"/>
      <c r="BML215" s="10"/>
      <c r="BMM215" s="10"/>
      <c r="BMN215" s="10"/>
      <c r="BMO215" s="10"/>
      <c r="BMP215" s="10"/>
      <c r="BMQ215" s="10"/>
      <c r="BMR215" s="10"/>
      <c r="BMS215" s="10"/>
      <c r="BMT215" s="10"/>
      <c r="BMU215" s="10"/>
      <c r="BMV215" s="10"/>
      <c r="BMW215" s="10"/>
      <c r="BMX215" s="10"/>
      <c r="BMY215" s="10"/>
      <c r="BMZ215" s="10"/>
      <c r="BNA215" s="10"/>
      <c r="BNB215" s="10"/>
      <c r="BNC215" s="10"/>
      <c r="BND215" s="10"/>
      <c r="BNE215" s="10"/>
      <c r="BNF215" s="10"/>
      <c r="BNG215" s="10"/>
      <c r="BNH215" s="10"/>
      <c r="BNI215" s="10"/>
      <c r="BNJ215" s="10"/>
      <c r="BNK215" s="10"/>
      <c r="BNL215" s="10"/>
      <c r="BNM215" s="10"/>
      <c r="BNN215" s="10"/>
      <c r="BNO215" s="10"/>
      <c r="BNP215" s="10"/>
      <c r="BNQ215" s="10"/>
      <c r="BNR215" s="10"/>
      <c r="BNS215" s="10"/>
      <c r="BNT215" s="10"/>
      <c r="BNU215" s="10"/>
      <c r="BNV215" s="10"/>
      <c r="BNW215" s="10"/>
      <c r="BNX215" s="10"/>
      <c r="BNY215" s="10"/>
      <c r="BNZ215" s="10"/>
      <c r="BOA215" s="10"/>
      <c r="BOB215" s="10"/>
      <c r="BOC215" s="10"/>
      <c r="BOD215" s="10"/>
      <c r="BOE215" s="10"/>
      <c r="BOF215" s="10"/>
      <c r="BOG215" s="10"/>
      <c r="BOH215" s="10"/>
      <c r="BOI215" s="10"/>
      <c r="BOJ215" s="10"/>
      <c r="BOK215" s="10"/>
      <c r="BOL215" s="10"/>
      <c r="BOM215" s="10"/>
      <c r="BON215" s="10"/>
      <c r="BOO215" s="10"/>
      <c r="BOP215" s="10"/>
      <c r="BOQ215" s="10"/>
      <c r="BOR215" s="10"/>
      <c r="BOS215" s="10"/>
      <c r="BOT215" s="10"/>
      <c r="BOU215" s="10"/>
      <c r="BOV215" s="10"/>
      <c r="BOW215" s="10"/>
      <c r="BOX215" s="10"/>
      <c r="BOY215" s="10"/>
      <c r="BOZ215" s="10"/>
      <c r="BPA215" s="10"/>
      <c r="BPB215" s="10"/>
      <c r="BPC215" s="10"/>
      <c r="BPD215" s="10"/>
      <c r="BPE215" s="10"/>
      <c r="BPF215" s="10"/>
      <c r="BPG215" s="10"/>
      <c r="BPH215" s="10"/>
      <c r="BPI215" s="10"/>
      <c r="BPJ215" s="10"/>
      <c r="BPK215" s="10"/>
      <c r="BPL215" s="10"/>
      <c r="BPM215" s="10"/>
      <c r="BPN215" s="10"/>
      <c r="BPO215" s="10"/>
      <c r="BPP215" s="10"/>
      <c r="BPQ215" s="10"/>
      <c r="BPR215" s="10"/>
      <c r="BPS215" s="10"/>
      <c r="BPT215" s="10"/>
      <c r="BPU215" s="10"/>
      <c r="BPV215" s="10"/>
      <c r="BPW215" s="10"/>
      <c r="BPX215" s="10"/>
      <c r="BPY215" s="10"/>
      <c r="BPZ215" s="10"/>
      <c r="BQA215" s="10"/>
      <c r="BQB215" s="10"/>
      <c r="BQC215" s="10"/>
      <c r="BQD215" s="10"/>
      <c r="BQE215" s="10"/>
      <c r="BQF215" s="10"/>
      <c r="BQG215" s="10"/>
      <c r="BQH215" s="10"/>
      <c r="BQI215" s="10"/>
      <c r="BQJ215" s="10"/>
      <c r="BQK215" s="10"/>
      <c r="BQL215" s="10"/>
      <c r="BQM215" s="10"/>
      <c r="BQN215" s="10"/>
      <c r="BQO215" s="10"/>
      <c r="BQP215" s="10"/>
      <c r="BQQ215" s="10"/>
      <c r="BQR215" s="10"/>
      <c r="BQS215" s="10"/>
      <c r="BQT215" s="10"/>
      <c r="BQU215" s="10"/>
      <c r="BQV215" s="10"/>
      <c r="BQW215" s="10"/>
      <c r="BQX215" s="10"/>
      <c r="BQY215" s="10"/>
      <c r="BQZ215" s="10"/>
      <c r="BRA215" s="10"/>
      <c r="BRB215" s="10"/>
      <c r="BRC215" s="10"/>
      <c r="BRD215" s="10"/>
      <c r="BRE215" s="10"/>
      <c r="BRF215" s="10"/>
      <c r="BRG215" s="10"/>
      <c r="BRH215" s="10"/>
      <c r="BRI215" s="10"/>
      <c r="BRJ215" s="10"/>
      <c r="BRK215" s="10"/>
      <c r="BRL215" s="10"/>
      <c r="BRM215" s="10"/>
      <c r="BRN215" s="10"/>
      <c r="BRO215" s="10"/>
      <c r="BRP215" s="10"/>
      <c r="BRQ215" s="10"/>
      <c r="BRR215" s="10"/>
      <c r="BRS215" s="10"/>
      <c r="BRT215" s="10"/>
      <c r="BRU215" s="10"/>
      <c r="BRV215" s="10"/>
      <c r="BRW215" s="10"/>
      <c r="BRX215" s="10"/>
      <c r="BRY215" s="10"/>
      <c r="BRZ215" s="10"/>
      <c r="BSA215" s="10"/>
      <c r="BSB215" s="10"/>
      <c r="BSC215" s="10"/>
      <c r="BSD215" s="10"/>
      <c r="BSE215" s="10"/>
      <c r="BSF215" s="10"/>
      <c r="BSG215" s="10"/>
      <c r="BSH215" s="10"/>
      <c r="BSI215" s="10"/>
      <c r="BSJ215" s="10"/>
      <c r="BSK215" s="10"/>
      <c r="BSL215" s="10"/>
      <c r="BSM215" s="10"/>
      <c r="BSN215" s="10"/>
      <c r="BSO215" s="10"/>
      <c r="BSP215" s="10"/>
      <c r="BSQ215" s="10"/>
      <c r="BSR215" s="10"/>
      <c r="BSS215" s="10"/>
      <c r="BST215" s="10"/>
      <c r="BSU215" s="10"/>
      <c r="BSV215" s="10"/>
      <c r="BSW215" s="10"/>
      <c r="BSX215" s="10"/>
      <c r="BSY215" s="10"/>
      <c r="BSZ215" s="10"/>
      <c r="BTA215" s="10"/>
      <c r="BTB215" s="10"/>
      <c r="BTC215" s="10"/>
      <c r="BTD215" s="10"/>
      <c r="BTE215" s="10"/>
      <c r="BTF215" s="10"/>
      <c r="BTG215" s="10"/>
      <c r="BTH215" s="10"/>
      <c r="BTI215" s="10"/>
      <c r="BTJ215" s="10"/>
      <c r="BTK215" s="10"/>
      <c r="BTL215" s="10"/>
      <c r="BTM215" s="10"/>
      <c r="BTN215" s="10"/>
      <c r="BTO215" s="10"/>
      <c r="BTP215" s="10"/>
      <c r="BTQ215" s="10"/>
      <c r="BTR215" s="10"/>
      <c r="BTS215" s="10"/>
      <c r="BTT215" s="10"/>
      <c r="BTU215" s="10"/>
      <c r="BTV215" s="10"/>
      <c r="BTW215" s="10"/>
      <c r="BTX215" s="10"/>
      <c r="BTY215" s="10"/>
      <c r="BTZ215" s="10"/>
      <c r="BUA215" s="10"/>
      <c r="BUB215" s="10"/>
      <c r="BUC215" s="10"/>
      <c r="BUD215" s="10"/>
      <c r="BUE215" s="10"/>
      <c r="BUF215" s="10"/>
      <c r="BUG215" s="10"/>
      <c r="BUH215" s="10"/>
      <c r="BUI215" s="10"/>
      <c r="BUJ215" s="10"/>
      <c r="BUK215" s="10"/>
      <c r="BUL215" s="10"/>
      <c r="BUM215" s="10"/>
      <c r="BUN215" s="10"/>
      <c r="BUO215" s="10"/>
      <c r="BUP215" s="10"/>
      <c r="BUQ215" s="10"/>
      <c r="BUR215" s="10"/>
      <c r="BUS215" s="10"/>
      <c r="BUT215" s="10"/>
      <c r="BUU215" s="10"/>
      <c r="BUV215" s="10"/>
      <c r="BUW215" s="10"/>
      <c r="BUX215" s="10"/>
      <c r="BUY215" s="10"/>
      <c r="BUZ215" s="10"/>
      <c r="BVA215" s="10"/>
      <c r="BVB215" s="10"/>
      <c r="BVC215" s="10"/>
      <c r="BVD215" s="10"/>
      <c r="BVE215" s="10"/>
      <c r="BVF215" s="10"/>
      <c r="BVG215" s="10"/>
      <c r="BVH215" s="10"/>
      <c r="BVI215" s="10"/>
      <c r="BVJ215" s="10"/>
      <c r="BVK215" s="10"/>
      <c r="BVL215" s="10"/>
      <c r="BVM215" s="10"/>
      <c r="BVN215" s="10"/>
      <c r="BVO215" s="10"/>
      <c r="BVP215" s="10"/>
      <c r="BVQ215" s="10"/>
      <c r="BVR215" s="10"/>
      <c r="BVS215" s="10"/>
      <c r="BVT215" s="10"/>
      <c r="BVU215" s="10"/>
      <c r="BVV215" s="10"/>
      <c r="BVW215" s="10"/>
      <c r="BVX215" s="10"/>
      <c r="BVY215" s="10"/>
      <c r="BVZ215" s="10"/>
      <c r="BWA215" s="10"/>
      <c r="BWB215" s="10"/>
      <c r="BWC215" s="10"/>
      <c r="BWD215" s="10"/>
      <c r="BWE215" s="10"/>
      <c r="BWF215" s="10"/>
      <c r="BWG215" s="10"/>
      <c r="BWH215" s="10"/>
      <c r="BWI215" s="10"/>
      <c r="BWJ215" s="10"/>
      <c r="BWK215" s="10"/>
      <c r="BWL215" s="10"/>
      <c r="BWM215" s="10"/>
      <c r="BWN215" s="10"/>
      <c r="BWO215" s="10"/>
      <c r="BWP215" s="10"/>
      <c r="BWQ215" s="10"/>
      <c r="BWR215" s="10"/>
      <c r="BWS215" s="10"/>
      <c r="BWT215" s="10"/>
      <c r="BWU215" s="10"/>
      <c r="BWV215" s="10"/>
      <c r="BWW215" s="10"/>
      <c r="BWX215" s="10"/>
      <c r="BWY215" s="10"/>
      <c r="BWZ215" s="10"/>
      <c r="BXA215" s="10"/>
      <c r="BXB215" s="10"/>
      <c r="BXC215" s="10"/>
      <c r="BXD215" s="10"/>
      <c r="BXE215" s="10"/>
      <c r="BXF215" s="10"/>
      <c r="BXG215" s="10"/>
      <c r="BXH215" s="10"/>
      <c r="BXI215" s="10"/>
      <c r="BXJ215" s="10"/>
      <c r="BXK215" s="10"/>
      <c r="BXL215" s="10"/>
      <c r="BXM215" s="10"/>
      <c r="BXN215" s="10"/>
      <c r="BXO215" s="10"/>
      <c r="BXP215" s="10"/>
      <c r="BXQ215" s="10"/>
      <c r="BXR215" s="10"/>
      <c r="BXS215" s="10"/>
      <c r="BXT215" s="10"/>
      <c r="BXU215" s="10"/>
      <c r="BXV215" s="10"/>
      <c r="BXW215" s="10"/>
      <c r="BXX215" s="10"/>
      <c r="BXY215" s="10"/>
      <c r="BXZ215" s="10"/>
      <c r="BYA215" s="10"/>
      <c r="BYB215" s="10"/>
      <c r="BYC215" s="10"/>
      <c r="BYD215" s="10"/>
      <c r="BYE215" s="10"/>
      <c r="BYF215" s="10"/>
      <c r="BYG215" s="10"/>
      <c r="BYH215" s="10"/>
      <c r="BYI215" s="10"/>
      <c r="BYJ215" s="10"/>
      <c r="BYK215" s="10"/>
      <c r="BYL215" s="10"/>
      <c r="BYM215" s="10"/>
      <c r="BYN215" s="10"/>
      <c r="BYO215" s="10"/>
      <c r="BYP215" s="10"/>
      <c r="BYQ215" s="10"/>
      <c r="BYR215" s="10"/>
      <c r="BYS215" s="10"/>
      <c r="BYT215" s="10"/>
      <c r="BYU215" s="10"/>
      <c r="BYV215" s="10"/>
      <c r="BYW215" s="10"/>
      <c r="BYX215" s="10"/>
      <c r="BYY215" s="10"/>
      <c r="BYZ215" s="10"/>
      <c r="BZA215" s="10"/>
      <c r="BZB215" s="10"/>
      <c r="BZC215" s="10"/>
      <c r="BZD215" s="10"/>
      <c r="BZE215" s="10"/>
      <c r="BZF215" s="10"/>
      <c r="BZG215" s="10"/>
      <c r="BZH215" s="10"/>
      <c r="BZI215" s="10"/>
      <c r="BZJ215" s="10"/>
      <c r="BZK215" s="10"/>
      <c r="BZL215" s="10"/>
      <c r="BZM215" s="10"/>
      <c r="BZN215" s="10"/>
      <c r="BZO215" s="10"/>
      <c r="BZP215" s="10"/>
      <c r="BZQ215" s="10"/>
      <c r="BZR215" s="10"/>
      <c r="BZS215" s="10"/>
      <c r="BZT215" s="10"/>
      <c r="BZU215" s="10"/>
      <c r="BZV215" s="10"/>
      <c r="BZW215" s="10"/>
      <c r="BZX215" s="10"/>
      <c r="BZY215" s="10"/>
      <c r="BZZ215" s="10"/>
      <c r="CAA215" s="10"/>
      <c r="CAB215" s="10"/>
      <c r="CAC215" s="10"/>
      <c r="CAD215" s="10"/>
      <c r="CAE215" s="10"/>
      <c r="CAF215" s="10"/>
      <c r="CAG215" s="10"/>
      <c r="CAH215" s="10"/>
      <c r="CAI215" s="10"/>
      <c r="CAJ215" s="10"/>
      <c r="CAK215" s="10"/>
      <c r="CAL215" s="10"/>
      <c r="CAM215" s="10"/>
      <c r="CAN215" s="10"/>
      <c r="CAO215" s="10"/>
      <c r="CAP215" s="10"/>
      <c r="CAQ215" s="10"/>
      <c r="CAR215" s="10"/>
      <c r="CAS215" s="10"/>
      <c r="CAT215" s="10"/>
      <c r="CAU215" s="10"/>
      <c r="CAV215" s="10"/>
      <c r="CAW215" s="10"/>
      <c r="CAX215" s="10"/>
      <c r="CAY215" s="10"/>
      <c r="CAZ215" s="10"/>
      <c r="CBA215" s="10"/>
      <c r="CBB215" s="10"/>
      <c r="CBC215" s="10"/>
      <c r="CBD215" s="10"/>
      <c r="CBE215" s="10"/>
      <c r="CBF215" s="10"/>
      <c r="CBG215" s="10"/>
      <c r="CBH215" s="10"/>
      <c r="CBI215" s="10"/>
      <c r="CBJ215" s="10"/>
      <c r="CBK215" s="10"/>
      <c r="CBL215" s="10"/>
      <c r="CBM215" s="10"/>
      <c r="CBN215" s="10"/>
      <c r="CBO215" s="10"/>
      <c r="CBP215" s="10"/>
      <c r="CBQ215" s="10"/>
      <c r="CBR215" s="10"/>
      <c r="CBS215" s="10"/>
      <c r="CBT215" s="10"/>
      <c r="CBU215" s="10"/>
      <c r="CBV215" s="10"/>
      <c r="CBW215" s="10"/>
      <c r="CBX215" s="10"/>
      <c r="CBY215" s="10"/>
      <c r="CBZ215" s="10"/>
      <c r="CCA215" s="10"/>
      <c r="CCB215" s="10"/>
      <c r="CCC215" s="10"/>
      <c r="CCD215" s="10"/>
      <c r="CCE215" s="10"/>
      <c r="CCF215" s="10"/>
      <c r="CCG215" s="10"/>
      <c r="CCH215" s="10"/>
      <c r="CCI215" s="10"/>
      <c r="CCJ215" s="10"/>
      <c r="CCK215" s="10"/>
      <c r="CCL215" s="10"/>
      <c r="CCM215" s="10"/>
      <c r="CCN215" s="10"/>
      <c r="CCO215" s="10"/>
      <c r="CCP215" s="10"/>
      <c r="CCQ215" s="10"/>
      <c r="CCR215" s="10"/>
      <c r="CCS215" s="10"/>
      <c r="CCT215" s="10"/>
      <c r="CCU215" s="10"/>
      <c r="CCV215" s="10"/>
      <c r="CCW215" s="10"/>
      <c r="CCX215" s="10"/>
      <c r="CCY215" s="10"/>
      <c r="CCZ215" s="10"/>
      <c r="CDA215" s="10"/>
      <c r="CDB215" s="10"/>
      <c r="CDC215" s="10"/>
      <c r="CDD215" s="10"/>
      <c r="CDE215" s="10"/>
      <c r="CDF215" s="10"/>
      <c r="CDG215" s="10"/>
      <c r="CDH215" s="10"/>
      <c r="CDI215" s="10"/>
      <c r="CDJ215" s="10"/>
      <c r="CDK215" s="10"/>
      <c r="CDL215" s="10"/>
      <c r="CDM215" s="10"/>
      <c r="CDN215" s="10"/>
      <c r="CDO215" s="10"/>
      <c r="CDP215" s="10"/>
      <c r="CDQ215" s="10"/>
      <c r="CDR215" s="10"/>
      <c r="CDS215" s="10"/>
      <c r="CDT215" s="10"/>
      <c r="CDU215" s="10"/>
      <c r="CDV215" s="10"/>
      <c r="CDW215" s="10"/>
      <c r="CDX215" s="10"/>
      <c r="CDY215" s="10"/>
      <c r="CDZ215" s="10"/>
      <c r="CEA215" s="10"/>
      <c r="CEB215" s="10"/>
      <c r="CEC215" s="10"/>
      <c r="CED215" s="10"/>
      <c r="CEE215" s="10"/>
      <c r="CEF215" s="10"/>
      <c r="CEG215" s="10"/>
      <c r="CEH215" s="10"/>
      <c r="CEI215" s="10"/>
      <c r="CEJ215" s="10"/>
      <c r="CEK215" s="10"/>
      <c r="CEL215" s="10"/>
      <c r="CEM215" s="10"/>
      <c r="CEN215" s="10"/>
      <c r="CEO215" s="10"/>
      <c r="CEP215" s="10"/>
      <c r="CEQ215" s="10"/>
      <c r="CER215" s="10"/>
      <c r="CES215" s="10"/>
      <c r="CET215" s="10"/>
      <c r="CEU215" s="10"/>
      <c r="CEV215" s="10"/>
      <c r="CEW215" s="10"/>
      <c r="CEX215" s="10"/>
      <c r="CEY215" s="10"/>
      <c r="CEZ215" s="10"/>
      <c r="CFA215" s="10"/>
      <c r="CFB215" s="10"/>
      <c r="CFC215" s="10"/>
      <c r="CFD215" s="10"/>
      <c r="CFE215" s="10"/>
      <c r="CFF215" s="10"/>
      <c r="CFG215" s="10"/>
      <c r="CFH215" s="10"/>
      <c r="CFI215" s="10"/>
      <c r="CFJ215" s="10"/>
      <c r="CFK215" s="10"/>
      <c r="CFL215" s="10"/>
      <c r="CFM215" s="10"/>
      <c r="CFN215" s="10"/>
      <c r="CFO215" s="10"/>
      <c r="CFP215" s="10"/>
      <c r="CFQ215" s="10"/>
      <c r="CFR215" s="10"/>
      <c r="CFS215" s="10"/>
      <c r="CFT215" s="10"/>
      <c r="CFU215" s="10"/>
      <c r="CFV215" s="10"/>
      <c r="CFW215" s="10"/>
      <c r="CFX215" s="10"/>
      <c r="CFY215" s="10"/>
      <c r="CFZ215" s="10"/>
      <c r="CGA215" s="10"/>
      <c r="CGB215" s="10"/>
      <c r="CGC215" s="10"/>
      <c r="CGD215" s="10"/>
      <c r="CGE215" s="10"/>
      <c r="CGF215" s="10"/>
      <c r="CGG215" s="10"/>
      <c r="CGH215" s="10"/>
      <c r="CGI215" s="10"/>
      <c r="CGJ215" s="10"/>
      <c r="CGK215" s="10"/>
      <c r="CGL215" s="10"/>
      <c r="CGM215" s="10"/>
      <c r="CGN215" s="10"/>
      <c r="CGO215" s="10"/>
      <c r="CGP215" s="10"/>
      <c r="CGQ215" s="10"/>
      <c r="CGR215" s="10"/>
      <c r="CGS215" s="10"/>
      <c r="CGT215" s="10"/>
      <c r="CGU215" s="10"/>
      <c r="CGV215" s="10"/>
      <c r="CGW215" s="10"/>
      <c r="CGX215" s="10"/>
      <c r="CGY215" s="10"/>
      <c r="CGZ215" s="10"/>
      <c r="CHA215" s="10"/>
      <c r="CHB215" s="10"/>
      <c r="CHC215" s="10"/>
      <c r="CHD215" s="10"/>
      <c r="CHE215" s="10"/>
      <c r="CHF215" s="10"/>
      <c r="CHG215" s="10"/>
      <c r="CHH215" s="10"/>
      <c r="CHI215" s="10"/>
      <c r="CHJ215" s="10"/>
      <c r="CHK215" s="10"/>
      <c r="CHL215" s="10"/>
      <c r="CHM215" s="10"/>
      <c r="CHN215" s="10"/>
      <c r="CHO215" s="10"/>
      <c r="CHP215" s="10"/>
      <c r="CHQ215" s="10"/>
      <c r="CHR215" s="10"/>
      <c r="CHS215" s="10"/>
      <c r="CHT215" s="10"/>
      <c r="CHU215" s="10"/>
      <c r="CHV215" s="10"/>
      <c r="CHW215" s="10"/>
      <c r="CHX215" s="10"/>
      <c r="CHY215" s="10"/>
      <c r="CHZ215" s="10"/>
      <c r="CIA215" s="10"/>
      <c r="CIB215" s="10"/>
      <c r="CIC215" s="10"/>
      <c r="CID215" s="10"/>
      <c r="CIE215" s="10"/>
      <c r="CIF215" s="10"/>
      <c r="CIG215" s="10"/>
      <c r="CIH215" s="10"/>
      <c r="CII215" s="10"/>
      <c r="CIJ215" s="10"/>
      <c r="CIK215" s="10"/>
      <c r="CIL215" s="10"/>
      <c r="CIM215" s="10"/>
      <c r="CIN215" s="10"/>
      <c r="CIO215" s="10"/>
      <c r="CIP215" s="10"/>
      <c r="CIQ215" s="10"/>
      <c r="CIR215" s="10"/>
      <c r="CIS215" s="10"/>
      <c r="CIT215" s="10"/>
      <c r="CIU215" s="10"/>
      <c r="CIV215" s="10"/>
      <c r="CIW215" s="10"/>
      <c r="CIX215" s="10"/>
      <c r="CIY215" s="10"/>
      <c r="CIZ215" s="10"/>
      <c r="CJA215" s="10"/>
      <c r="CJB215" s="10"/>
      <c r="CJC215" s="10"/>
      <c r="CJD215" s="10"/>
      <c r="CJE215" s="10"/>
      <c r="CJF215" s="10"/>
      <c r="CJG215" s="10"/>
      <c r="CJH215" s="10"/>
      <c r="CJI215" s="10"/>
      <c r="CJJ215" s="10"/>
      <c r="CJK215" s="10"/>
      <c r="CJL215" s="10"/>
      <c r="CJM215" s="10"/>
      <c r="CJN215" s="10"/>
      <c r="CJO215" s="10"/>
      <c r="CJP215" s="10"/>
      <c r="CJQ215" s="10"/>
      <c r="CJR215" s="10"/>
      <c r="CJS215" s="10"/>
      <c r="CJT215" s="10"/>
      <c r="CJU215" s="10"/>
      <c r="CJV215" s="10"/>
      <c r="CJW215" s="10"/>
      <c r="CJX215" s="10"/>
      <c r="CJY215" s="10"/>
      <c r="CJZ215" s="10"/>
      <c r="CKA215" s="10"/>
      <c r="CKB215" s="10"/>
      <c r="CKC215" s="10"/>
      <c r="CKD215" s="10"/>
      <c r="CKE215" s="10"/>
      <c r="CKF215" s="10"/>
      <c r="CKG215" s="10"/>
      <c r="CKH215" s="10"/>
      <c r="CKI215" s="10"/>
      <c r="CKJ215" s="10"/>
      <c r="CKK215" s="10"/>
      <c r="CKL215" s="10"/>
      <c r="CKM215" s="10"/>
      <c r="CKN215" s="10"/>
      <c r="CKO215" s="10"/>
      <c r="CKP215" s="10"/>
      <c r="CKQ215" s="10"/>
      <c r="CKR215" s="10"/>
      <c r="CKS215" s="10"/>
      <c r="CKT215" s="10"/>
      <c r="CKU215" s="10"/>
      <c r="CKV215" s="10"/>
      <c r="CKW215" s="10"/>
      <c r="CKX215" s="10"/>
      <c r="CKY215" s="10"/>
      <c r="CKZ215" s="10"/>
      <c r="CLA215" s="10"/>
      <c r="CLB215" s="10"/>
      <c r="CLC215" s="10"/>
      <c r="CLD215" s="10"/>
      <c r="CLE215" s="10"/>
      <c r="CLF215" s="10"/>
      <c r="CLG215" s="10"/>
      <c r="CLH215" s="10"/>
      <c r="CLI215" s="10"/>
      <c r="CLJ215" s="10"/>
      <c r="CLK215" s="10"/>
      <c r="CLL215" s="10"/>
      <c r="CLM215" s="10"/>
      <c r="CLN215" s="10"/>
      <c r="CLO215" s="10"/>
      <c r="CLP215" s="10"/>
      <c r="CLQ215" s="10"/>
      <c r="CLR215" s="10"/>
      <c r="CLS215" s="10"/>
      <c r="CLT215" s="10"/>
      <c r="CLU215" s="10"/>
      <c r="CLV215" s="10"/>
      <c r="CLW215" s="10"/>
      <c r="CLX215" s="10"/>
      <c r="CLY215" s="10"/>
      <c r="CLZ215" s="10"/>
      <c r="CMA215" s="10"/>
      <c r="CMB215" s="10"/>
      <c r="CMC215" s="10"/>
      <c r="CMD215" s="10"/>
      <c r="CME215" s="10"/>
      <c r="CMF215" s="10"/>
      <c r="CMG215" s="10"/>
      <c r="CMH215" s="10"/>
      <c r="CMI215" s="10"/>
      <c r="CMJ215" s="10"/>
      <c r="CMK215" s="10"/>
      <c r="CML215" s="10"/>
      <c r="CMM215" s="10"/>
      <c r="CMN215" s="10"/>
      <c r="CMO215" s="10"/>
      <c r="CMP215" s="10"/>
      <c r="CMQ215" s="10"/>
      <c r="CMR215" s="10"/>
      <c r="CMS215" s="10"/>
      <c r="CMT215" s="10"/>
      <c r="CMU215" s="10"/>
      <c r="CMV215" s="10"/>
      <c r="CMW215" s="10"/>
      <c r="CMX215" s="10"/>
      <c r="CMY215" s="10"/>
      <c r="CMZ215" s="10"/>
      <c r="CNA215" s="10"/>
      <c r="CNB215" s="10"/>
      <c r="CNC215" s="10"/>
      <c r="CND215" s="10"/>
      <c r="CNE215" s="10"/>
      <c r="CNF215" s="10"/>
      <c r="CNG215" s="10"/>
      <c r="CNH215" s="10"/>
      <c r="CNI215" s="10"/>
      <c r="CNJ215" s="10"/>
      <c r="CNK215" s="10"/>
      <c r="CNL215" s="10"/>
      <c r="CNM215" s="10"/>
      <c r="CNN215" s="10"/>
      <c r="CNO215" s="10"/>
      <c r="CNP215" s="10"/>
      <c r="CNQ215" s="10"/>
      <c r="CNR215" s="10"/>
      <c r="CNS215" s="10"/>
      <c r="CNT215" s="10"/>
      <c r="CNU215" s="10"/>
      <c r="CNV215" s="10"/>
      <c r="CNW215" s="10"/>
      <c r="CNX215" s="10"/>
      <c r="CNY215" s="10"/>
      <c r="CNZ215" s="10"/>
      <c r="COA215" s="10"/>
      <c r="COB215" s="10"/>
      <c r="COC215" s="10"/>
      <c r="COD215" s="10"/>
      <c r="COE215" s="10"/>
      <c r="COF215" s="10"/>
      <c r="COG215" s="10"/>
      <c r="COH215" s="10"/>
      <c r="COI215" s="10"/>
      <c r="COJ215" s="10"/>
      <c r="COK215" s="10"/>
      <c r="COL215" s="10"/>
      <c r="COM215" s="10"/>
      <c r="CON215" s="10"/>
      <c r="COO215" s="10"/>
      <c r="COP215" s="10"/>
      <c r="COQ215" s="10"/>
      <c r="COR215" s="10"/>
      <c r="COS215" s="10"/>
      <c r="COT215" s="10"/>
      <c r="COU215" s="10"/>
      <c r="COV215" s="10"/>
      <c r="COW215" s="10"/>
      <c r="COX215" s="10"/>
      <c r="COY215" s="10"/>
      <c r="COZ215" s="10"/>
      <c r="CPA215" s="10"/>
      <c r="CPB215" s="10"/>
      <c r="CPC215" s="10"/>
      <c r="CPD215" s="10"/>
      <c r="CPE215" s="10"/>
      <c r="CPF215" s="10"/>
      <c r="CPG215" s="10"/>
      <c r="CPH215" s="10"/>
      <c r="CPI215" s="10"/>
      <c r="CPJ215" s="10"/>
      <c r="CPK215" s="10"/>
      <c r="CPL215" s="10"/>
      <c r="CPM215" s="10"/>
      <c r="CPN215" s="10"/>
      <c r="CPO215" s="10"/>
      <c r="CPP215" s="10"/>
      <c r="CPQ215" s="10"/>
      <c r="CPR215" s="10"/>
      <c r="CPS215" s="10"/>
      <c r="CPT215" s="10"/>
      <c r="CPU215" s="10"/>
      <c r="CPV215" s="10"/>
      <c r="CPW215" s="10"/>
      <c r="CPX215" s="10"/>
      <c r="CPY215" s="10"/>
      <c r="CPZ215" s="10"/>
      <c r="CQA215" s="10"/>
      <c r="CQB215" s="10"/>
      <c r="CQC215" s="10"/>
      <c r="CQD215" s="10"/>
      <c r="CQE215" s="10"/>
      <c r="CQF215" s="10"/>
      <c r="CQG215" s="10"/>
      <c r="CQH215" s="10"/>
      <c r="CQI215" s="10"/>
      <c r="CQJ215" s="10"/>
      <c r="CQK215" s="10"/>
      <c r="CQL215" s="10"/>
      <c r="CQM215" s="10"/>
      <c r="CQN215" s="10"/>
      <c r="CQO215" s="10"/>
      <c r="CQP215" s="10"/>
      <c r="CQQ215" s="10"/>
      <c r="CQR215" s="10"/>
      <c r="CQS215" s="10"/>
      <c r="CQT215" s="10"/>
      <c r="CQU215" s="10"/>
      <c r="CQV215" s="10"/>
      <c r="CQW215" s="10"/>
      <c r="CQX215" s="10"/>
      <c r="CQY215" s="10"/>
      <c r="CQZ215" s="10"/>
      <c r="CRA215" s="10"/>
      <c r="CRB215" s="10"/>
      <c r="CRC215" s="10"/>
      <c r="CRD215" s="10"/>
      <c r="CRE215" s="10"/>
      <c r="CRF215" s="10"/>
      <c r="CRG215" s="10"/>
      <c r="CRH215" s="10"/>
      <c r="CRI215" s="10"/>
      <c r="CRJ215" s="10"/>
      <c r="CRK215" s="10"/>
      <c r="CRL215" s="10"/>
      <c r="CRM215" s="10"/>
      <c r="CRN215" s="10"/>
      <c r="CRO215" s="10"/>
      <c r="CRP215" s="10"/>
      <c r="CRQ215" s="10"/>
      <c r="CRR215" s="10"/>
      <c r="CRS215" s="10"/>
      <c r="CRT215" s="10"/>
      <c r="CRU215" s="10"/>
      <c r="CRV215" s="10"/>
      <c r="CRW215" s="10"/>
      <c r="CRX215" s="10"/>
      <c r="CRY215" s="10"/>
      <c r="CRZ215" s="10"/>
      <c r="CSA215" s="10"/>
      <c r="CSB215" s="10"/>
      <c r="CSC215" s="10"/>
      <c r="CSD215" s="10"/>
      <c r="CSE215" s="10"/>
      <c r="CSF215" s="10"/>
      <c r="CSG215" s="10"/>
      <c r="CSH215" s="10"/>
      <c r="CSI215" s="10"/>
      <c r="CSJ215" s="10"/>
      <c r="CSK215" s="10"/>
      <c r="CSL215" s="10"/>
      <c r="CSM215" s="10"/>
      <c r="CSN215" s="10"/>
      <c r="CSO215" s="10"/>
      <c r="CSP215" s="10"/>
      <c r="CSQ215" s="10"/>
      <c r="CSR215" s="10"/>
      <c r="CSS215" s="10"/>
      <c r="CST215" s="10"/>
      <c r="CSU215" s="10"/>
      <c r="CSV215" s="10"/>
      <c r="CSW215" s="10"/>
      <c r="CSX215" s="10"/>
      <c r="CSY215" s="10"/>
      <c r="CSZ215" s="10"/>
      <c r="CTA215" s="10"/>
      <c r="CTB215" s="10"/>
      <c r="CTC215" s="10"/>
      <c r="CTD215" s="10"/>
      <c r="CTE215" s="10"/>
      <c r="CTF215" s="10"/>
      <c r="CTG215" s="10"/>
      <c r="CTH215" s="10"/>
      <c r="CTI215" s="10"/>
      <c r="CTJ215" s="10"/>
      <c r="CTK215" s="10"/>
      <c r="CTL215" s="10"/>
      <c r="CTM215" s="10"/>
      <c r="CTN215" s="10"/>
      <c r="CTO215" s="10"/>
      <c r="CTP215" s="10"/>
      <c r="CTQ215" s="10"/>
      <c r="CTR215" s="10"/>
      <c r="CTS215" s="10"/>
      <c r="CTT215" s="10"/>
      <c r="CTU215" s="10"/>
      <c r="CTV215" s="10"/>
      <c r="CTW215" s="10"/>
      <c r="CTX215" s="10"/>
      <c r="CTY215" s="10"/>
      <c r="CTZ215" s="10"/>
      <c r="CUA215" s="10"/>
      <c r="CUB215" s="10"/>
      <c r="CUC215" s="10"/>
      <c r="CUD215" s="10"/>
      <c r="CUE215" s="10"/>
      <c r="CUF215" s="10"/>
      <c r="CUG215" s="10"/>
      <c r="CUH215" s="10"/>
      <c r="CUI215" s="10"/>
      <c r="CUJ215" s="10"/>
      <c r="CUK215" s="10"/>
      <c r="CUL215" s="10"/>
      <c r="CUM215" s="10"/>
      <c r="CUN215" s="10"/>
      <c r="CUO215" s="10"/>
      <c r="CUP215" s="10"/>
      <c r="CUQ215" s="10"/>
      <c r="CUR215" s="10"/>
      <c r="CUS215" s="10"/>
      <c r="CUT215" s="10"/>
      <c r="CUU215" s="10"/>
      <c r="CUV215" s="10"/>
      <c r="CUW215" s="10"/>
      <c r="CUX215" s="10"/>
      <c r="CUY215" s="10"/>
      <c r="CUZ215" s="10"/>
      <c r="CVA215" s="10"/>
      <c r="CVB215" s="10"/>
      <c r="CVC215" s="10"/>
      <c r="CVD215" s="10"/>
      <c r="CVE215" s="10"/>
      <c r="CVF215" s="10"/>
      <c r="CVG215" s="10"/>
      <c r="CVH215" s="10"/>
      <c r="CVI215" s="10"/>
      <c r="CVJ215" s="10"/>
      <c r="CVK215" s="10"/>
      <c r="CVL215" s="10"/>
      <c r="CVM215" s="10"/>
      <c r="CVN215" s="10"/>
      <c r="CVO215" s="10"/>
      <c r="CVP215" s="10"/>
      <c r="CVQ215" s="10"/>
      <c r="CVR215" s="10"/>
      <c r="CVS215" s="10"/>
      <c r="CVT215" s="10"/>
      <c r="CVU215" s="10"/>
      <c r="CVV215" s="10"/>
      <c r="CVW215" s="10"/>
      <c r="CVX215" s="10"/>
      <c r="CVY215" s="10"/>
      <c r="CVZ215" s="10"/>
      <c r="CWA215" s="10"/>
      <c r="CWB215" s="10"/>
      <c r="CWC215" s="10"/>
      <c r="CWD215" s="10"/>
      <c r="CWE215" s="10"/>
      <c r="CWF215" s="10"/>
      <c r="CWG215" s="10"/>
      <c r="CWH215" s="10"/>
      <c r="CWI215" s="10"/>
      <c r="CWJ215" s="10"/>
      <c r="CWK215" s="10"/>
      <c r="CWL215" s="10"/>
      <c r="CWM215" s="10"/>
      <c r="CWN215" s="10"/>
      <c r="CWO215" s="10"/>
      <c r="CWP215" s="10"/>
      <c r="CWQ215" s="10"/>
      <c r="CWR215" s="10"/>
      <c r="CWS215" s="10"/>
      <c r="CWT215" s="10"/>
      <c r="CWU215" s="10"/>
      <c r="CWV215" s="10"/>
      <c r="CWW215" s="10"/>
      <c r="CWX215" s="10"/>
      <c r="CWY215" s="10"/>
      <c r="CWZ215" s="10"/>
      <c r="CXA215" s="10"/>
      <c r="CXB215" s="10"/>
      <c r="CXC215" s="10"/>
      <c r="CXD215" s="10"/>
      <c r="CXE215" s="10"/>
      <c r="CXF215" s="10"/>
      <c r="CXG215" s="10"/>
      <c r="CXH215" s="10"/>
      <c r="CXI215" s="10"/>
      <c r="CXJ215" s="10"/>
      <c r="CXK215" s="10"/>
      <c r="CXL215" s="10"/>
      <c r="CXM215" s="10"/>
      <c r="CXN215" s="10"/>
      <c r="CXO215" s="10"/>
      <c r="CXP215" s="10"/>
      <c r="CXQ215" s="10"/>
      <c r="CXR215" s="10"/>
      <c r="CXS215" s="10"/>
      <c r="CXT215" s="10"/>
      <c r="CXU215" s="10"/>
      <c r="CXV215" s="10"/>
      <c r="CXW215" s="10"/>
      <c r="CXX215" s="10"/>
      <c r="CXY215" s="10"/>
      <c r="CXZ215" s="10"/>
      <c r="CYA215" s="10"/>
      <c r="CYB215" s="10"/>
      <c r="CYC215" s="10"/>
      <c r="CYD215" s="10"/>
      <c r="CYE215" s="10"/>
      <c r="CYF215" s="10"/>
      <c r="CYG215" s="10"/>
      <c r="CYH215" s="10"/>
      <c r="CYI215" s="10"/>
      <c r="CYJ215" s="10"/>
      <c r="CYK215" s="10"/>
      <c r="CYL215" s="10"/>
      <c r="CYM215" s="10"/>
      <c r="CYN215" s="10"/>
      <c r="CYO215" s="10"/>
      <c r="CYP215" s="10"/>
      <c r="CYQ215" s="10"/>
      <c r="CYR215" s="10"/>
      <c r="CYS215" s="10"/>
      <c r="CYT215" s="10"/>
      <c r="CYU215" s="10"/>
      <c r="CYV215" s="10"/>
      <c r="CYW215" s="10"/>
      <c r="CYX215" s="10"/>
      <c r="CYY215" s="10"/>
      <c r="CYZ215" s="10"/>
      <c r="CZA215" s="10"/>
      <c r="CZB215" s="10"/>
      <c r="CZC215" s="10"/>
      <c r="CZD215" s="10"/>
      <c r="CZE215" s="10"/>
      <c r="CZF215" s="10"/>
      <c r="CZG215" s="10"/>
      <c r="CZH215" s="10"/>
      <c r="CZI215" s="10"/>
      <c r="CZJ215" s="10"/>
      <c r="CZK215" s="10"/>
      <c r="CZL215" s="10"/>
      <c r="CZM215" s="10"/>
      <c r="CZN215" s="10"/>
      <c r="CZO215" s="10"/>
      <c r="CZP215" s="10"/>
      <c r="CZQ215" s="10"/>
      <c r="CZR215" s="10"/>
      <c r="CZS215" s="10"/>
      <c r="CZT215" s="10"/>
      <c r="CZU215" s="10"/>
      <c r="CZV215" s="10"/>
      <c r="CZW215" s="10"/>
      <c r="CZX215" s="10"/>
      <c r="CZY215" s="10"/>
      <c r="CZZ215" s="10"/>
      <c r="DAA215" s="10"/>
      <c r="DAB215" s="10"/>
      <c r="DAC215" s="10"/>
      <c r="DAD215" s="10"/>
      <c r="DAE215" s="10"/>
      <c r="DAF215" s="10"/>
      <c r="DAG215" s="10"/>
      <c r="DAH215" s="10"/>
      <c r="DAI215" s="10"/>
      <c r="DAJ215" s="10"/>
      <c r="DAK215" s="10"/>
      <c r="DAL215" s="10"/>
      <c r="DAM215" s="10"/>
      <c r="DAN215" s="10"/>
      <c r="DAO215" s="10"/>
      <c r="DAP215" s="10"/>
      <c r="DAQ215" s="10"/>
      <c r="DAR215" s="10"/>
      <c r="DAS215" s="10"/>
      <c r="DAT215" s="10"/>
      <c r="DAU215" s="10"/>
      <c r="DAV215" s="10"/>
      <c r="DAW215" s="10"/>
      <c r="DAX215" s="10"/>
      <c r="DAY215" s="10"/>
      <c r="DAZ215" s="10"/>
      <c r="DBA215" s="10"/>
      <c r="DBB215" s="10"/>
      <c r="DBC215" s="10"/>
      <c r="DBD215" s="10"/>
      <c r="DBE215" s="10"/>
      <c r="DBF215" s="10"/>
      <c r="DBG215" s="10"/>
      <c r="DBH215" s="10"/>
      <c r="DBI215" s="10"/>
      <c r="DBJ215" s="10"/>
      <c r="DBK215" s="10"/>
      <c r="DBL215" s="10"/>
      <c r="DBM215" s="10"/>
      <c r="DBN215" s="10"/>
      <c r="DBO215" s="10"/>
      <c r="DBP215" s="10"/>
      <c r="DBQ215" s="10"/>
      <c r="DBR215" s="10"/>
      <c r="DBS215" s="10"/>
      <c r="DBT215" s="10"/>
      <c r="DBU215" s="10"/>
      <c r="DBV215" s="10"/>
      <c r="DBW215" s="10"/>
      <c r="DBX215" s="10"/>
      <c r="DBY215" s="10"/>
      <c r="DBZ215" s="10"/>
      <c r="DCA215" s="10"/>
      <c r="DCB215" s="10"/>
      <c r="DCC215" s="10"/>
      <c r="DCD215" s="10"/>
      <c r="DCE215" s="10"/>
      <c r="DCF215" s="10"/>
      <c r="DCG215" s="10"/>
      <c r="DCH215" s="10"/>
      <c r="DCI215" s="10"/>
      <c r="DCJ215" s="10"/>
      <c r="DCK215" s="10"/>
      <c r="DCL215" s="10"/>
      <c r="DCM215" s="10"/>
      <c r="DCN215" s="10"/>
      <c r="DCO215" s="10"/>
      <c r="DCP215" s="10"/>
      <c r="DCQ215" s="10"/>
      <c r="DCR215" s="10"/>
      <c r="DCS215" s="10"/>
      <c r="DCT215" s="10"/>
      <c r="DCU215" s="10"/>
      <c r="DCV215" s="10"/>
      <c r="DCW215" s="10"/>
      <c r="DCX215" s="10"/>
      <c r="DCY215" s="10"/>
      <c r="DCZ215" s="10"/>
      <c r="DDA215" s="10"/>
      <c r="DDB215" s="10"/>
      <c r="DDC215" s="10"/>
      <c r="DDD215" s="10"/>
      <c r="DDE215" s="10"/>
      <c r="DDF215" s="10"/>
      <c r="DDG215" s="10"/>
      <c r="DDH215" s="10"/>
      <c r="DDI215" s="10"/>
      <c r="DDJ215" s="10"/>
      <c r="DDK215" s="10"/>
      <c r="DDL215" s="10"/>
      <c r="DDM215" s="10"/>
      <c r="DDN215" s="10"/>
      <c r="DDO215" s="10"/>
      <c r="DDP215" s="10"/>
      <c r="DDQ215" s="10"/>
      <c r="DDR215" s="10"/>
      <c r="DDS215" s="10"/>
      <c r="DDT215" s="10"/>
      <c r="DDU215" s="10"/>
      <c r="DDV215" s="10"/>
      <c r="DDW215" s="10"/>
      <c r="DDX215" s="10"/>
      <c r="DDY215" s="10"/>
      <c r="DDZ215" s="10"/>
      <c r="DEA215" s="10"/>
      <c r="DEB215" s="10"/>
      <c r="DEC215" s="10"/>
      <c r="DED215" s="10"/>
      <c r="DEE215" s="10"/>
      <c r="DEF215" s="10"/>
      <c r="DEG215" s="10"/>
      <c r="DEH215" s="10"/>
      <c r="DEI215" s="10"/>
      <c r="DEJ215" s="10"/>
      <c r="DEK215" s="10"/>
      <c r="DEL215" s="10"/>
      <c r="DEM215" s="10"/>
      <c r="DEN215" s="10"/>
      <c r="DEO215" s="10"/>
      <c r="DEP215" s="10"/>
      <c r="DEQ215" s="10"/>
      <c r="DER215" s="10"/>
      <c r="DES215" s="10"/>
      <c r="DET215" s="10"/>
      <c r="DEU215" s="10"/>
      <c r="DEV215" s="10"/>
      <c r="DEW215" s="10"/>
      <c r="DEX215" s="10"/>
      <c r="DEY215" s="10"/>
      <c r="DEZ215" s="10"/>
      <c r="DFA215" s="10"/>
      <c r="DFB215" s="10"/>
      <c r="DFC215" s="10"/>
      <c r="DFD215" s="10"/>
      <c r="DFE215" s="10"/>
      <c r="DFF215" s="10"/>
      <c r="DFG215" s="10"/>
      <c r="DFH215" s="10"/>
      <c r="DFI215" s="10"/>
      <c r="DFJ215" s="10"/>
      <c r="DFK215" s="10"/>
      <c r="DFL215" s="10"/>
      <c r="DFM215" s="10"/>
      <c r="DFN215" s="10"/>
      <c r="DFO215" s="10"/>
      <c r="DFP215" s="10"/>
      <c r="DFQ215" s="10"/>
      <c r="DFR215" s="10"/>
      <c r="DFS215" s="10"/>
      <c r="DFT215" s="10"/>
      <c r="DFU215" s="10"/>
      <c r="DFV215" s="10"/>
      <c r="DFW215" s="10"/>
      <c r="DFX215" s="10"/>
      <c r="DFY215" s="10"/>
      <c r="DFZ215" s="10"/>
      <c r="DGA215" s="10"/>
      <c r="DGB215" s="10"/>
      <c r="DGC215" s="10"/>
      <c r="DGD215" s="10"/>
      <c r="DGE215" s="10"/>
      <c r="DGF215" s="10"/>
      <c r="DGG215" s="10"/>
      <c r="DGH215" s="10"/>
      <c r="DGI215" s="10"/>
      <c r="DGJ215" s="10"/>
      <c r="DGK215" s="10"/>
      <c r="DGL215" s="10"/>
      <c r="DGM215" s="10"/>
      <c r="DGN215" s="10"/>
      <c r="DGO215" s="10"/>
      <c r="DGP215" s="10"/>
      <c r="DGQ215" s="10"/>
      <c r="DGR215" s="10"/>
      <c r="DGS215" s="10"/>
      <c r="DGT215" s="10"/>
      <c r="DGU215" s="10"/>
      <c r="DGV215" s="10"/>
      <c r="DGW215" s="10"/>
      <c r="DGX215" s="10"/>
      <c r="DGY215" s="10"/>
      <c r="DGZ215" s="10"/>
      <c r="DHA215" s="10"/>
      <c r="DHB215" s="10"/>
      <c r="DHC215" s="10"/>
      <c r="DHD215" s="10"/>
      <c r="DHE215" s="10"/>
      <c r="DHF215" s="10"/>
      <c r="DHG215" s="10"/>
      <c r="DHH215" s="10"/>
      <c r="DHI215" s="10"/>
      <c r="DHJ215" s="10"/>
      <c r="DHK215" s="10"/>
      <c r="DHL215" s="10"/>
      <c r="DHM215" s="10"/>
      <c r="DHN215" s="10"/>
      <c r="DHO215" s="10"/>
      <c r="DHP215" s="10"/>
      <c r="DHQ215" s="10"/>
      <c r="DHR215" s="10"/>
      <c r="DHS215" s="10"/>
      <c r="DHT215" s="10"/>
      <c r="DHU215" s="10"/>
      <c r="DHV215" s="10"/>
      <c r="DHW215" s="10"/>
      <c r="DHX215" s="10"/>
      <c r="DHY215" s="10"/>
      <c r="DHZ215" s="10"/>
      <c r="DIA215" s="10"/>
      <c r="DIB215" s="10"/>
      <c r="DIC215" s="10"/>
      <c r="DID215" s="10"/>
      <c r="DIE215" s="10"/>
      <c r="DIF215" s="10"/>
      <c r="DIG215" s="10"/>
      <c r="DIH215" s="10"/>
      <c r="DII215" s="10"/>
      <c r="DIJ215" s="10"/>
      <c r="DIK215" s="10"/>
      <c r="DIL215" s="10"/>
      <c r="DIM215" s="10"/>
      <c r="DIN215" s="10"/>
      <c r="DIO215" s="10"/>
      <c r="DIP215" s="10"/>
      <c r="DIQ215" s="10"/>
      <c r="DIR215" s="10"/>
      <c r="DIS215" s="10"/>
      <c r="DIT215" s="10"/>
      <c r="DIU215" s="10"/>
      <c r="DIV215" s="10"/>
      <c r="DIW215" s="10"/>
      <c r="DIX215" s="10"/>
      <c r="DIY215" s="10"/>
      <c r="DIZ215" s="10"/>
      <c r="DJA215" s="10"/>
      <c r="DJB215" s="10"/>
      <c r="DJC215" s="10"/>
      <c r="DJD215" s="10"/>
      <c r="DJE215" s="10"/>
      <c r="DJF215" s="10"/>
      <c r="DJG215" s="10"/>
      <c r="DJH215" s="10"/>
      <c r="DJI215" s="10"/>
      <c r="DJJ215" s="10"/>
      <c r="DJK215" s="10"/>
      <c r="DJL215" s="10"/>
      <c r="DJM215" s="10"/>
      <c r="DJN215" s="10"/>
      <c r="DJO215" s="10"/>
      <c r="DJP215" s="10"/>
      <c r="DJQ215" s="10"/>
      <c r="DJR215" s="10"/>
      <c r="DJS215" s="10"/>
      <c r="DJT215" s="10"/>
      <c r="DJU215" s="10"/>
      <c r="DJV215" s="10"/>
      <c r="DJW215" s="10"/>
      <c r="DJX215" s="10"/>
      <c r="DJY215" s="10"/>
      <c r="DJZ215" s="10"/>
      <c r="DKA215" s="10"/>
      <c r="DKB215" s="10"/>
      <c r="DKC215" s="10"/>
      <c r="DKD215" s="10"/>
      <c r="DKE215" s="10"/>
      <c r="DKF215" s="10"/>
      <c r="DKG215" s="10"/>
      <c r="DKH215" s="10"/>
      <c r="DKI215" s="10"/>
      <c r="DKJ215" s="10"/>
      <c r="DKK215" s="10"/>
      <c r="DKL215" s="10"/>
      <c r="DKM215" s="10"/>
      <c r="DKN215" s="10"/>
      <c r="DKO215" s="10"/>
      <c r="DKP215" s="10"/>
      <c r="DKQ215" s="10"/>
      <c r="DKR215" s="10"/>
      <c r="DKS215" s="10"/>
      <c r="DKT215" s="10"/>
      <c r="DKU215" s="10"/>
      <c r="DKV215" s="10"/>
      <c r="DKW215" s="10"/>
      <c r="DKX215" s="10"/>
      <c r="DKY215" s="10"/>
      <c r="DKZ215" s="10"/>
      <c r="DLA215" s="10"/>
      <c r="DLB215" s="10"/>
      <c r="DLC215" s="10"/>
      <c r="DLD215" s="10"/>
      <c r="DLE215" s="10"/>
      <c r="DLF215" s="10"/>
      <c r="DLG215" s="10"/>
      <c r="DLH215" s="10"/>
      <c r="DLI215" s="10"/>
      <c r="DLJ215" s="10"/>
      <c r="DLK215" s="10"/>
      <c r="DLL215" s="10"/>
      <c r="DLM215" s="10"/>
      <c r="DLN215" s="10"/>
      <c r="DLO215" s="10"/>
      <c r="DLP215" s="10"/>
      <c r="DLQ215" s="10"/>
      <c r="DLR215" s="10"/>
      <c r="DLS215" s="10"/>
      <c r="DLT215" s="10"/>
      <c r="DLU215" s="10"/>
      <c r="DLV215" s="10"/>
      <c r="DLW215" s="10"/>
      <c r="DLX215" s="10"/>
      <c r="DLY215" s="10"/>
      <c r="DLZ215" s="10"/>
      <c r="DMA215" s="10"/>
      <c r="DMB215" s="10"/>
      <c r="DMC215" s="10"/>
      <c r="DMD215" s="10"/>
      <c r="DME215" s="10"/>
      <c r="DMF215" s="10"/>
      <c r="DMG215" s="10"/>
      <c r="DMH215" s="10"/>
      <c r="DMI215" s="10"/>
      <c r="DMJ215" s="10"/>
      <c r="DMK215" s="10"/>
      <c r="DML215" s="10"/>
      <c r="DMM215" s="10"/>
      <c r="DMN215" s="10"/>
      <c r="DMO215" s="10"/>
      <c r="DMP215" s="10"/>
      <c r="DMQ215" s="10"/>
      <c r="DMR215" s="10"/>
      <c r="DMS215" s="10"/>
      <c r="DMT215" s="10"/>
      <c r="DMU215" s="10"/>
      <c r="DMV215" s="10"/>
      <c r="DMW215" s="10"/>
      <c r="DMX215" s="10"/>
      <c r="DMY215" s="10"/>
      <c r="DMZ215" s="10"/>
      <c r="DNA215" s="10"/>
      <c r="DNB215" s="10"/>
      <c r="DNC215" s="10"/>
      <c r="DND215" s="10"/>
      <c r="DNE215" s="10"/>
      <c r="DNF215" s="10"/>
      <c r="DNG215" s="10"/>
      <c r="DNH215" s="10"/>
      <c r="DNI215" s="10"/>
      <c r="DNJ215" s="10"/>
      <c r="DNK215" s="10"/>
      <c r="DNL215" s="10"/>
      <c r="DNM215" s="10"/>
      <c r="DNN215" s="10"/>
      <c r="DNO215" s="10"/>
      <c r="DNP215" s="10"/>
      <c r="DNQ215" s="10"/>
      <c r="DNR215" s="10"/>
      <c r="DNS215" s="10"/>
      <c r="DNT215" s="10"/>
      <c r="DNU215" s="10"/>
      <c r="DNV215" s="10"/>
      <c r="DNW215" s="10"/>
      <c r="DNX215" s="10"/>
      <c r="DNY215" s="10"/>
      <c r="DNZ215" s="10"/>
      <c r="DOA215" s="10"/>
      <c r="DOB215" s="10"/>
      <c r="DOC215" s="10"/>
      <c r="DOD215" s="10"/>
      <c r="DOE215" s="10"/>
      <c r="DOF215" s="10"/>
      <c r="DOG215" s="10"/>
      <c r="DOH215" s="10"/>
      <c r="DOI215" s="10"/>
      <c r="DOJ215" s="10"/>
      <c r="DOK215" s="10"/>
      <c r="DOL215" s="10"/>
      <c r="DOM215" s="10"/>
      <c r="DON215" s="10"/>
      <c r="DOO215" s="10"/>
      <c r="DOP215" s="10"/>
      <c r="DOQ215" s="10"/>
      <c r="DOR215" s="10"/>
      <c r="DOS215" s="10"/>
      <c r="DOT215" s="10"/>
      <c r="DOU215" s="10"/>
      <c r="DOV215" s="10"/>
      <c r="DOW215" s="10"/>
      <c r="DOX215" s="10"/>
      <c r="DOY215" s="10"/>
      <c r="DOZ215" s="10"/>
      <c r="DPA215" s="10"/>
      <c r="DPB215" s="10"/>
      <c r="DPC215" s="10"/>
      <c r="DPD215" s="10"/>
      <c r="DPE215" s="10"/>
      <c r="DPF215" s="10"/>
      <c r="DPG215" s="10"/>
      <c r="DPH215" s="10"/>
      <c r="DPI215" s="10"/>
      <c r="DPJ215" s="10"/>
      <c r="DPK215" s="10"/>
      <c r="DPL215" s="10"/>
      <c r="DPM215" s="10"/>
      <c r="DPN215" s="10"/>
      <c r="DPO215" s="10"/>
      <c r="DPP215" s="10"/>
      <c r="DPQ215" s="10"/>
      <c r="DPR215" s="10"/>
      <c r="DPS215" s="10"/>
      <c r="DPT215" s="10"/>
      <c r="DPU215" s="10"/>
      <c r="DPV215" s="10"/>
      <c r="DPW215" s="10"/>
      <c r="DPX215" s="10"/>
      <c r="DPY215" s="10"/>
      <c r="DPZ215" s="10"/>
      <c r="DQA215" s="10"/>
      <c r="DQB215" s="10"/>
      <c r="DQC215" s="10"/>
      <c r="DQD215" s="10"/>
      <c r="DQE215" s="10"/>
      <c r="DQF215" s="10"/>
      <c r="DQG215" s="10"/>
      <c r="DQH215" s="10"/>
      <c r="DQI215" s="10"/>
      <c r="DQJ215" s="10"/>
      <c r="DQK215" s="10"/>
      <c r="DQL215" s="10"/>
      <c r="DQM215" s="10"/>
      <c r="DQN215" s="10"/>
      <c r="DQO215" s="10"/>
      <c r="DQP215" s="10"/>
      <c r="DQQ215" s="10"/>
      <c r="DQR215" s="10"/>
      <c r="DQS215" s="10"/>
      <c r="DQT215" s="10"/>
      <c r="DQU215" s="10"/>
      <c r="DQV215" s="10"/>
      <c r="DQW215" s="10"/>
      <c r="DQX215" s="10"/>
      <c r="DQY215" s="10"/>
      <c r="DQZ215" s="10"/>
      <c r="DRA215" s="10"/>
      <c r="DRB215" s="10"/>
      <c r="DRC215" s="10"/>
      <c r="DRD215" s="10"/>
      <c r="DRE215" s="10"/>
      <c r="DRF215" s="10"/>
      <c r="DRG215" s="10"/>
      <c r="DRH215" s="10"/>
      <c r="DRI215" s="10"/>
      <c r="DRJ215" s="10"/>
      <c r="DRK215" s="10"/>
      <c r="DRL215" s="10"/>
      <c r="DRM215" s="10"/>
      <c r="DRN215" s="10"/>
      <c r="DRO215" s="10"/>
      <c r="DRP215" s="10"/>
      <c r="DRQ215" s="10"/>
      <c r="DRR215" s="10"/>
      <c r="DRS215" s="10"/>
      <c r="DRT215" s="10"/>
      <c r="DRU215" s="10"/>
      <c r="DRV215" s="10"/>
      <c r="DRW215" s="10"/>
      <c r="DRX215" s="10"/>
      <c r="DRY215" s="10"/>
      <c r="DRZ215" s="10"/>
      <c r="DSA215" s="10"/>
      <c r="DSB215" s="10"/>
      <c r="DSC215" s="10"/>
      <c r="DSD215" s="10"/>
      <c r="DSE215" s="10"/>
      <c r="DSF215" s="10"/>
      <c r="DSG215" s="10"/>
      <c r="DSH215" s="10"/>
      <c r="DSI215" s="10"/>
      <c r="DSJ215" s="10"/>
      <c r="DSK215" s="10"/>
      <c r="DSL215" s="10"/>
      <c r="DSM215" s="10"/>
      <c r="DSN215" s="10"/>
      <c r="DSO215" s="10"/>
      <c r="DSP215" s="10"/>
      <c r="DSQ215" s="10"/>
      <c r="DSR215" s="10"/>
      <c r="DSS215" s="10"/>
      <c r="DST215" s="10"/>
      <c r="DSU215" s="10"/>
      <c r="DSV215" s="10"/>
      <c r="DSW215" s="10"/>
      <c r="DSX215" s="10"/>
      <c r="DSY215" s="10"/>
      <c r="DSZ215" s="10"/>
      <c r="DTA215" s="10"/>
      <c r="DTB215" s="10"/>
      <c r="DTC215" s="10"/>
      <c r="DTD215" s="10"/>
      <c r="DTE215" s="10"/>
      <c r="DTF215" s="10"/>
      <c r="DTG215" s="10"/>
      <c r="DTH215" s="10"/>
      <c r="DTI215" s="10"/>
      <c r="DTJ215" s="10"/>
      <c r="DTK215" s="10"/>
      <c r="DTL215" s="10"/>
      <c r="DTM215" s="10"/>
      <c r="DTN215" s="10"/>
      <c r="DTO215" s="10"/>
      <c r="DTP215" s="10"/>
      <c r="DTQ215" s="10"/>
      <c r="DTR215" s="10"/>
      <c r="DTS215" s="10"/>
      <c r="DTT215" s="10"/>
      <c r="DTU215" s="10"/>
      <c r="DTV215" s="10"/>
      <c r="DTW215" s="10"/>
      <c r="DTX215" s="10"/>
      <c r="DTY215" s="10"/>
      <c r="DTZ215" s="10"/>
      <c r="DUA215" s="10"/>
      <c r="DUB215" s="10"/>
      <c r="DUC215" s="10"/>
      <c r="DUD215" s="10"/>
      <c r="DUE215" s="10"/>
      <c r="DUF215" s="10"/>
      <c r="DUG215" s="10"/>
      <c r="DUH215" s="10"/>
      <c r="DUI215" s="10"/>
      <c r="DUJ215" s="10"/>
      <c r="DUK215" s="10"/>
      <c r="DUL215" s="10"/>
      <c r="DUM215" s="10"/>
      <c r="DUN215" s="10"/>
      <c r="DUO215" s="10"/>
      <c r="DUP215" s="10"/>
      <c r="DUQ215" s="10"/>
      <c r="DUR215" s="10"/>
      <c r="DUS215" s="10"/>
      <c r="DUT215" s="10"/>
      <c r="DUU215" s="10"/>
      <c r="DUV215" s="10"/>
      <c r="DUW215" s="10"/>
      <c r="DUX215" s="10"/>
      <c r="DUY215" s="10"/>
      <c r="DUZ215" s="10"/>
      <c r="DVA215" s="10"/>
      <c r="DVB215" s="10"/>
      <c r="DVC215" s="10"/>
      <c r="DVD215" s="10"/>
      <c r="DVE215" s="10"/>
      <c r="DVF215" s="10"/>
      <c r="DVG215" s="10"/>
      <c r="DVH215" s="10"/>
      <c r="DVI215" s="10"/>
      <c r="DVJ215" s="10"/>
      <c r="DVK215" s="10"/>
      <c r="DVL215" s="10"/>
      <c r="DVM215" s="10"/>
      <c r="DVN215" s="10"/>
      <c r="DVO215" s="10"/>
      <c r="DVP215" s="10"/>
      <c r="DVQ215" s="10"/>
      <c r="DVR215" s="10"/>
      <c r="DVS215" s="10"/>
      <c r="DVT215" s="10"/>
      <c r="DVU215" s="10"/>
      <c r="DVV215" s="10"/>
      <c r="DVW215" s="10"/>
      <c r="DVX215" s="10"/>
      <c r="DVY215" s="10"/>
      <c r="DVZ215" s="10"/>
      <c r="DWA215" s="10"/>
      <c r="DWB215" s="10"/>
      <c r="DWC215" s="10"/>
      <c r="DWD215" s="10"/>
      <c r="DWE215" s="10"/>
      <c r="DWF215" s="10"/>
      <c r="DWG215" s="10"/>
      <c r="DWH215" s="10"/>
      <c r="DWI215" s="10"/>
      <c r="DWJ215" s="10"/>
      <c r="DWK215" s="10"/>
      <c r="DWL215" s="10"/>
      <c r="DWM215" s="10"/>
      <c r="DWN215" s="10"/>
      <c r="DWO215" s="10"/>
      <c r="DWP215" s="10"/>
      <c r="DWQ215" s="10"/>
      <c r="DWR215" s="10"/>
      <c r="DWS215" s="10"/>
      <c r="DWT215" s="10"/>
      <c r="DWU215" s="10"/>
      <c r="DWV215" s="10"/>
      <c r="DWW215" s="10"/>
      <c r="DWX215" s="10"/>
      <c r="DWY215" s="10"/>
      <c r="DWZ215" s="10"/>
      <c r="DXA215" s="10"/>
      <c r="DXB215" s="10"/>
      <c r="DXC215" s="10"/>
      <c r="DXD215" s="10"/>
      <c r="DXE215" s="10"/>
      <c r="DXF215" s="10"/>
      <c r="DXG215" s="10"/>
      <c r="DXH215" s="10"/>
      <c r="DXI215" s="10"/>
      <c r="DXJ215" s="10"/>
      <c r="DXK215" s="10"/>
      <c r="DXL215" s="10"/>
      <c r="DXM215" s="10"/>
      <c r="DXN215" s="10"/>
      <c r="DXO215" s="10"/>
      <c r="DXP215" s="10"/>
      <c r="DXQ215" s="10"/>
      <c r="DXR215" s="10"/>
      <c r="DXS215" s="10"/>
      <c r="DXT215" s="10"/>
      <c r="DXU215" s="10"/>
      <c r="DXV215" s="10"/>
      <c r="DXW215" s="10"/>
      <c r="DXX215" s="10"/>
      <c r="DXY215" s="10"/>
      <c r="DXZ215" s="10"/>
      <c r="DYA215" s="10"/>
      <c r="DYB215" s="10"/>
      <c r="DYC215" s="10"/>
      <c r="DYD215" s="10"/>
      <c r="DYE215" s="10"/>
      <c r="DYF215" s="10"/>
      <c r="DYG215" s="10"/>
      <c r="DYH215" s="10"/>
      <c r="DYI215" s="10"/>
      <c r="DYJ215" s="10"/>
      <c r="DYK215" s="10"/>
      <c r="DYL215" s="10"/>
      <c r="DYM215" s="10"/>
      <c r="DYN215" s="10"/>
      <c r="DYO215" s="10"/>
      <c r="DYP215" s="10"/>
      <c r="DYQ215" s="10"/>
      <c r="DYR215" s="10"/>
      <c r="DYS215" s="10"/>
      <c r="DYT215" s="10"/>
      <c r="DYU215" s="10"/>
      <c r="DYV215" s="10"/>
      <c r="DYW215" s="10"/>
      <c r="DYX215" s="10"/>
      <c r="DYY215" s="10"/>
      <c r="DYZ215" s="10"/>
      <c r="DZA215" s="10"/>
      <c r="DZB215" s="10"/>
      <c r="DZC215" s="10"/>
      <c r="DZD215" s="10"/>
      <c r="DZE215" s="10"/>
      <c r="DZF215" s="10"/>
      <c r="DZG215" s="10"/>
      <c r="DZH215" s="10"/>
      <c r="DZI215" s="10"/>
      <c r="DZJ215" s="10"/>
      <c r="DZK215" s="10"/>
      <c r="DZL215" s="10"/>
      <c r="DZM215" s="10"/>
      <c r="DZN215" s="10"/>
      <c r="DZO215" s="10"/>
      <c r="DZP215" s="10"/>
      <c r="DZQ215" s="10"/>
      <c r="DZR215" s="10"/>
      <c r="DZS215" s="10"/>
      <c r="DZT215" s="10"/>
      <c r="DZU215" s="10"/>
      <c r="DZV215" s="10"/>
      <c r="DZW215" s="10"/>
      <c r="DZX215" s="10"/>
      <c r="DZY215" s="10"/>
      <c r="DZZ215" s="10"/>
      <c r="EAA215" s="10"/>
      <c r="EAB215" s="10"/>
      <c r="EAC215" s="10"/>
      <c r="EAD215" s="10"/>
      <c r="EAE215" s="10"/>
      <c r="EAF215" s="10"/>
      <c r="EAG215" s="10"/>
      <c r="EAH215" s="10"/>
      <c r="EAI215" s="10"/>
      <c r="EAJ215" s="10"/>
      <c r="EAK215" s="10"/>
      <c r="EAL215" s="10"/>
      <c r="EAM215" s="10"/>
      <c r="EAN215" s="10"/>
      <c r="EAO215" s="10"/>
      <c r="EAP215" s="10"/>
      <c r="EAQ215" s="10"/>
      <c r="EAR215" s="10"/>
      <c r="EAS215" s="10"/>
      <c r="EAT215" s="10"/>
      <c r="EAU215" s="10"/>
      <c r="EAV215" s="10"/>
      <c r="EAW215" s="10"/>
      <c r="EAX215" s="10"/>
      <c r="EAY215" s="10"/>
      <c r="EAZ215" s="10"/>
      <c r="EBA215" s="10"/>
      <c r="EBB215" s="10"/>
      <c r="EBC215" s="10"/>
      <c r="EBD215" s="10"/>
      <c r="EBE215" s="10"/>
      <c r="EBF215" s="10"/>
      <c r="EBG215" s="10"/>
      <c r="EBH215" s="10"/>
      <c r="EBI215" s="10"/>
      <c r="EBJ215" s="10"/>
      <c r="EBK215" s="10"/>
      <c r="EBL215" s="10"/>
      <c r="EBM215" s="10"/>
      <c r="EBN215" s="10"/>
      <c r="EBO215" s="10"/>
      <c r="EBP215" s="10"/>
      <c r="EBQ215" s="10"/>
      <c r="EBR215" s="10"/>
      <c r="EBS215" s="10"/>
      <c r="EBT215" s="10"/>
      <c r="EBU215" s="10"/>
      <c r="EBV215" s="10"/>
      <c r="EBW215" s="10"/>
      <c r="EBX215" s="10"/>
      <c r="EBY215" s="10"/>
      <c r="EBZ215" s="10"/>
      <c r="ECA215" s="10"/>
      <c r="ECB215" s="10"/>
      <c r="ECC215" s="10"/>
      <c r="ECD215" s="10"/>
      <c r="ECE215" s="10"/>
      <c r="ECF215" s="10"/>
      <c r="ECG215" s="10"/>
      <c r="ECH215" s="10"/>
      <c r="ECI215" s="10"/>
      <c r="ECJ215" s="10"/>
      <c r="ECK215" s="10"/>
      <c r="ECL215" s="10"/>
      <c r="ECM215" s="10"/>
      <c r="ECN215" s="10"/>
      <c r="ECO215" s="10"/>
      <c r="ECP215" s="10"/>
      <c r="ECQ215" s="10"/>
      <c r="ECR215" s="10"/>
      <c r="ECS215" s="10"/>
      <c r="ECT215" s="10"/>
      <c r="ECU215" s="10"/>
      <c r="ECV215" s="10"/>
      <c r="ECW215" s="10"/>
      <c r="ECX215" s="10"/>
      <c r="ECY215" s="10"/>
      <c r="ECZ215" s="10"/>
      <c r="EDA215" s="10"/>
      <c r="EDB215" s="10"/>
      <c r="EDC215" s="10"/>
      <c r="EDD215" s="10"/>
      <c r="EDE215" s="10"/>
      <c r="EDF215" s="10"/>
      <c r="EDG215" s="10"/>
      <c r="EDH215" s="10"/>
      <c r="EDI215" s="10"/>
      <c r="EDJ215" s="10"/>
      <c r="EDK215" s="10"/>
      <c r="EDL215" s="10"/>
      <c r="EDM215" s="10"/>
      <c r="EDN215" s="10"/>
      <c r="EDO215" s="10"/>
      <c r="EDP215" s="10"/>
      <c r="EDQ215" s="10"/>
      <c r="EDR215" s="10"/>
      <c r="EDS215" s="10"/>
      <c r="EDT215" s="10"/>
      <c r="EDU215" s="10"/>
      <c r="EDV215" s="10"/>
      <c r="EDW215" s="10"/>
      <c r="EDX215" s="10"/>
      <c r="EDY215" s="10"/>
      <c r="EDZ215" s="10"/>
      <c r="EEA215" s="10"/>
      <c r="EEB215" s="10"/>
      <c r="EEC215" s="10"/>
      <c r="EED215" s="10"/>
      <c r="EEE215" s="10"/>
      <c r="EEF215" s="10"/>
      <c r="EEG215" s="10"/>
      <c r="EEH215" s="10"/>
      <c r="EEI215" s="10"/>
      <c r="EEJ215" s="10"/>
      <c r="EEK215" s="10"/>
      <c r="EEL215" s="10"/>
      <c r="EEM215" s="10"/>
      <c r="EEN215" s="10"/>
      <c r="EEO215" s="10"/>
      <c r="EEP215" s="10"/>
      <c r="EEQ215" s="10"/>
      <c r="EER215" s="10"/>
      <c r="EES215" s="10"/>
      <c r="EET215" s="10"/>
      <c r="EEU215" s="10"/>
      <c r="EEV215" s="10"/>
      <c r="EEW215" s="10"/>
      <c r="EEX215" s="10"/>
      <c r="EEY215" s="10"/>
      <c r="EEZ215" s="10"/>
      <c r="EFA215" s="10"/>
      <c r="EFB215" s="10"/>
      <c r="EFC215" s="10"/>
      <c r="EFD215" s="10"/>
      <c r="EFE215" s="10"/>
      <c r="EFF215" s="10"/>
      <c r="EFG215" s="10"/>
      <c r="EFH215" s="10"/>
      <c r="EFI215" s="10"/>
      <c r="EFJ215" s="10"/>
      <c r="EFK215" s="10"/>
      <c r="EFL215" s="10"/>
      <c r="EFM215" s="10"/>
      <c r="EFN215" s="10"/>
      <c r="EFO215" s="10"/>
      <c r="EFP215" s="10"/>
      <c r="EFQ215" s="10"/>
      <c r="EFR215" s="10"/>
      <c r="EFS215" s="10"/>
      <c r="EFT215" s="10"/>
      <c r="EFU215" s="10"/>
      <c r="EFV215" s="10"/>
      <c r="EFW215" s="10"/>
      <c r="EFX215" s="10"/>
      <c r="EFY215" s="10"/>
      <c r="EFZ215" s="10"/>
      <c r="EGA215" s="10"/>
      <c r="EGB215" s="10"/>
      <c r="EGC215" s="10"/>
      <c r="EGD215" s="10"/>
      <c r="EGE215" s="10"/>
      <c r="EGF215" s="10"/>
      <c r="EGG215" s="10"/>
      <c r="EGH215" s="10"/>
      <c r="EGI215" s="10"/>
      <c r="EGJ215" s="10"/>
      <c r="EGK215" s="10"/>
      <c r="EGL215" s="10"/>
      <c r="EGM215" s="10"/>
      <c r="EGN215" s="10"/>
      <c r="EGO215" s="10"/>
      <c r="EGP215" s="10"/>
      <c r="EGQ215" s="10"/>
      <c r="EGR215" s="10"/>
      <c r="EGS215" s="10"/>
      <c r="EGT215" s="10"/>
      <c r="EGU215" s="10"/>
      <c r="EGV215" s="10"/>
      <c r="EGW215" s="10"/>
      <c r="EGX215" s="10"/>
      <c r="EGY215" s="10"/>
      <c r="EGZ215" s="10"/>
      <c r="EHA215" s="10"/>
      <c r="EHB215" s="10"/>
      <c r="EHC215" s="10"/>
      <c r="EHD215" s="10"/>
      <c r="EHE215" s="10"/>
      <c r="EHF215" s="10"/>
      <c r="EHG215" s="10"/>
      <c r="EHH215" s="10"/>
      <c r="EHI215" s="10"/>
      <c r="EHJ215" s="10"/>
      <c r="EHK215" s="10"/>
      <c r="EHL215" s="10"/>
      <c r="EHM215" s="10"/>
      <c r="EHN215" s="10"/>
      <c r="EHO215" s="10"/>
      <c r="EHP215" s="10"/>
      <c r="EHQ215" s="10"/>
      <c r="EHR215" s="10"/>
      <c r="EHS215" s="10"/>
      <c r="EHT215" s="10"/>
      <c r="EHU215" s="10"/>
      <c r="EHV215" s="10"/>
      <c r="EHW215" s="10"/>
      <c r="EHX215" s="10"/>
      <c r="EHY215" s="10"/>
      <c r="EHZ215" s="10"/>
      <c r="EIA215" s="10"/>
      <c r="EIB215" s="10"/>
      <c r="EIC215" s="10"/>
      <c r="EID215" s="10"/>
      <c r="EIE215" s="10"/>
      <c r="EIF215" s="10"/>
      <c r="EIG215" s="10"/>
      <c r="EIH215" s="10"/>
      <c r="EII215" s="10"/>
      <c r="EIJ215" s="10"/>
      <c r="EIK215" s="10"/>
      <c r="EIL215" s="10"/>
      <c r="EIM215" s="10"/>
      <c r="EIN215" s="10"/>
      <c r="EIO215" s="10"/>
      <c r="EIP215" s="10"/>
      <c r="EIQ215" s="10"/>
      <c r="EIR215" s="10"/>
      <c r="EIS215" s="10"/>
      <c r="EIT215" s="10"/>
      <c r="EIU215" s="10"/>
      <c r="EIV215" s="10"/>
      <c r="EIW215" s="10"/>
      <c r="EIX215" s="10"/>
      <c r="EIY215" s="10"/>
      <c r="EIZ215" s="10"/>
      <c r="EJA215" s="10"/>
      <c r="EJB215" s="10"/>
      <c r="EJC215" s="10"/>
      <c r="EJD215" s="10"/>
      <c r="EJE215" s="10"/>
      <c r="EJF215" s="10"/>
      <c r="EJG215" s="10"/>
      <c r="EJH215" s="10"/>
      <c r="EJI215" s="10"/>
      <c r="EJJ215" s="10"/>
      <c r="EJK215" s="10"/>
      <c r="EJL215" s="10"/>
      <c r="EJM215" s="10"/>
      <c r="EJN215" s="10"/>
      <c r="EJO215" s="10"/>
      <c r="EJP215" s="10"/>
      <c r="EJQ215" s="10"/>
      <c r="EJR215" s="10"/>
      <c r="EJS215" s="10"/>
      <c r="EJT215" s="10"/>
      <c r="EJU215" s="10"/>
      <c r="EJV215" s="10"/>
      <c r="EJW215" s="10"/>
      <c r="EJX215" s="10"/>
      <c r="EJY215" s="10"/>
      <c r="EJZ215" s="10"/>
      <c r="EKA215" s="10"/>
      <c r="EKB215" s="10"/>
      <c r="EKC215" s="10"/>
      <c r="EKD215" s="10"/>
      <c r="EKE215" s="10"/>
      <c r="EKF215" s="10"/>
      <c r="EKG215" s="10"/>
      <c r="EKH215" s="10"/>
      <c r="EKI215" s="10"/>
      <c r="EKJ215" s="10"/>
      <c r="EKK215" s="10"/>
      <c r="EKL215" s="10"/>
      <c r="EKM215" s="10"/>
      <c r="EKN215" s="10"/>
      <c r="EKO215" s="10"/>
      <c r="EKP215" s="10"/>
      <c r="EKQ215" s="10"/>
      <c r="EKR215" s="10"/>
      <c r="EKS215" s="10"/>
      <c r="EKT215" s="10"/>
      <c r="EKU215" s="10"/>
      <c r="EKV215" s="10"/>
      <c r="EKW215" s="10"/>
      <c r="EKX215" s="10"/>
      <c r="EKY215" s="10"/>
      <c r="EKZ215" s="10"/>
      <c r="ELA215" s="10"/>
      <c r="ELB215" s="10"/>
      <c r="ELC215" s="10"/>
      <c r="ELD215" s="10"/>
      <c r="ELE215" s="10"/>
      <c r="ELF215" s="10"/>
      <c r="ELG215" s="10"/>
      <c r="ELH215" s="10"/>
      <c r="ELI215" s="10"/>
      <c r="ELJ215" s="10"/>
      <c r="ELK215" s="10"/>
      <c r="ELL215" s="10"/>
      <c r="ELM215" s="10"/>
      <c r="ELN215" s="10"/>
      <c r="ELO215" s="10"/>
      <c r="ELP215" s="10"/>
      <c r="ELQ215" s="10"/>
      <c r="ELR215" s="10"/>
      <c r="ELS215" s="10"/>
      <c r="ELT215" s="10"/>
      <c r="ELU215" s="10"/>
      <c r="ELV215" s="10"/>
      <c r="ELW215" s="10"/>
      <c r="ELX215" s="10"/>
      <c r="ELY215" s="10"/>
      <c r="ELZ215" s="10"/>
      <c r="EMA215" s="10"/>
      <c r="EMB215" s="10"/>
      <c r="EMC215" s="10"/>
      <c r="EMD215" s="10"/>
      <c r="EME215" s="10"/>
      <c r="EMF215" s="10"/>
      <c r="EMG215" s="10"/>
      <c r="EMH215" s="10"/>
      <c r="EMI215" s="10"/>
      <c r="EMJ215" s="10"/>
      <c r="EMK215" s="10"/>
      <c r="EML215" s="10"/>
      <c r="EMM215" s="10"/>
      <c r="EMN215" s="10"/>
      <c r="EMO215" s="10"/>
      <c r="EMP215" s="10"/>
      <c r="EMQ215" s="10"/>
      <c r="EMR215" s="10"/>
      <c r="EMS215" s="10"/>
      <c r="EMT215" s="10"/>
      <c r="EMU215" s="10"/>
      <c r="EMV215" s="10"/>
      <c r="EMW215" s="10"/>
      <c r="EMX215" s="10"/>
      <c r="EMY215" s="10"/>
      <c r="EMZ215" s="10"/>
      <c r="ENA215" s="10"/>
      <c r="ENB215" s="10"/>
      <c r="ENC215" s="10"/>
      <c r="END215" s="10"/>
      <c r="ENE215" s="10"/>
      <c r="ENF215" s="10"/>
      <c r="ENG215" s="10"/>
      <c r="ENH215" s="10"/>
      <c r="ENI215" s="10"/>
      <c r="ENJ215" s="10"/>
      <c r="ENK215" s="10"/>
      <c r="ENL215" s="10"/>
      <c r="ENM215" s="10"/>
      <c r="ENN215" s="10"/>
      <c r="ENO215" s="10"/>
      <c r="ENP215" s="10"/>
      <c r="ENQ215" s="10"/>
      <c r="ENR215" s="10"/>
      <c r="ENS215" s="10"/>
      <c r="ENT215" s="10"/>
      <c r="ENU215" s="10"/>
      <c r="ENV215" s="10"/>
      <c r="ENW215" s="10"/>
      <c r="ENX215" s="10"/>
      <c r="ENY215" s="10"/>
      <c r="ENZ215" s="10"/>
      <c r="EOA215" s="10"/>
      <c r="EOB215" s="10"/>
      <c r="EOC215" s="10"/>
      <c r="EOD215" s="10"/>
      <c r="EOE215" s="10"/>
      <c r="EOF215" s="10"/>
      <c r="EOG215" s="10"/>
      <c r="EOH215" s="10"/>
      <c r="EOI215" s="10"/>
      <c r="EOJ215" s="10"/>
      <c r="EOK215" s="10"/>
      <c r="EOL215" s="10"/>
      <c r="EOM215" s="10"/>
      <c r="EON215" s="10"/>
      <c r="EOO215" s="10"/>
      <c r="EOP215" s="10"/>
      <c r="EOQ215" s="10"/>
      <c r="EOR215" s="10"/>
      <c r="EOS215" s="10"/>
      <c r="EOT215" s="10"/>
      <c r="EOU215" s="10"/>
      <c r="EOV215" s="10"/>
      <c r="EOW215" s="10"/>
      <c r="EOX215" s="10"/>
      <c r="EOY215" s="10"/>
      <c r="EOZ215" s="10"/>
      <c r="EPA215" s="10"/>
      <c r="EPB215" s="10"/>
      <c r="EPC215" s="10"/>
      <c r="EPD215" s="10"/>
      <c r="EPE215" s="10"/>
      <c r="EPF215" s="10"/>
      <c r="EPG215" s="10"/>
      <c r="EPH215" s="10"/>
      <c r="EPI215" s="10"/>
      <c r="EPJ215" s="10"/>
      <c r="EPK215" s="10"/>
      <c r="EPL215" s="10"/>
      <c r="EPM215" s="10"/>
      <c r="EPN215" s="10"/>
      <c r="EPO215" s="10"/>
      <c r="EPP215" s="10"/>
      <c r="EPQ215" s="10"/>
      <c r="EPR215" s="10"/>
      <c r="EPS215" s="10"/>
      <c r="EPT215" s="10"/>
      <c r="EPU215" s="10"/>
      <c r="EPV215" s="10"/>
      <c r="EPW215" s="10"/>
      <c r="EPX215" s="10"/>
      <c r="EPY215" s="10"/>
      <c r="EPZ215" s="10"/>
      <c r="EQA215" s="10"/>
      <c r="EQB215" s="10"/>
      <c r="EQC215" s="10"/>
      <c r="EQD215" s="10"/>
      <c r="EQE215" s="10"/>
      <c r="EQF215" s="10"/>
      <c r="EQG215" s="10"/>
      <c r="EQH215" s="10"/>
      <c r="EQI215" s="10"/>
      <c r="EQJ215" s="10"/>
      <c r="EQK215" s="10"/>
      <c r="EQL215" s="10"/>
      <c r="EQM215" s="10"/>
      <c r="EQN215" s="10"/>
      <c r="EQO215" s="10"/>
      <c r="EQP215" s="10"/>
      <c r="EQQ215" s="10"/>
      <c r="EQR215" s="10"/>
      <c r="EQS215" s="10"/>
      <c r="EQT215" s="10"/>
      <c r="EQU215" s="10"/>
      <c r="EQV215" s="10"/>
      <c r="EQW215" s="10"/>
      <c r="EQX215" s="10"/>
      <c r="EQY215" s="10"/>
      <c r="EQZ215" s="10"/>
      <c r="ERA215" s="10"/>
      <c r="ERB215" s="10"/>
      <c r="ERC215" s="10"/>
      <c r="ERD215" s="10"/>
      <c r="ERE215" s="10"/>
      <c r="ERF215" s="10"/>
      <c r="ERG215" s="10"/>
      <c r="ERH215" s="10"/>
      <c r="ERI215" s="10"/>
      <c r="ERJ215" s="10"/>
      <c r="ERK215" s="10"/>
      <c r="ERL215" s="10"/>
      <c r="ERM215" s="10"/>
      <c r="ERN215" s="10"/>
      <c r="ERO215" s="10"/>
      <c r="ERP215" s="10"/>
      <c r="ERQ215" s="10"/>
      <c r="ERR215" s="10"/>
      <c r="ERS215" s="10"/>
      <c r="ERT215" s="10"/>
      <c r="ERU215" s="10"/>
      <c r="ERV215" s="10"/>
      <c r="ERW215" s="10"/>
      <c r="ERX215" s="10"/>
      <c r="ERY215" s="10"/>
      <c r="ERZ215" s="10"/>
      <c r="ESA215" s="10"/>
      <c r="ESB215" s="10"/>
      <c r="ESC215" s="10"/>
      <c r="ESD215" s="10"/>
      <c r="ESE215" s="10"/>
      <c r="ESF215" s="10"/>
      <c r="ESG215" s="10"/>
      <c r="ESH215" s="10"/>
      <c r="ESI215" s="10"/>
      <c r="ESJ215" s="10"/>
      <c r="ESK215" s="10"/>
      <c r="ESL215" s="10"/>
      <c r="ESM215" s="10"/>
      <c r="ESN215" s="10"/>
      <c r="ESO215" s="10"/>
      <c r="ESP215" s="10"/>
      <c r="ESQ215" s="10"/>
      <c r="ESR215" s="10"/>
      <c r="ESS215" s="10"/>
      <c r="EST215" s="10"/>
      <c r="ESU215" s="10"/>
      <c r="ESV215" s="10"/>
      <c r="ESW215" s="10"/>
      <c r="ESX215" s="10"/>
      <c r="ESY215" s="10"/>
      <c r="ESZ215" s="10"/>
      <c r="ETA215" s="10"/>
      <c r="ETB215" s="10"/>
      <c r="ETC215" s="10"/>
      <c r="ETD215" s="10"/>
      <c r="ETE215" s="10"/>
      <c r="ETF215" s="10"/>
      <c r="ETG215" s="10"/>
      <c r="ETH215" s="10"/>
      <c r="ETI215" s="10"/>
      <c r="ETJ215" s="10"/>
      <c r="ETK215" s="10"/>
      <c r="ETL215" s="10"/>
      <c r="ETM215" s="10"/>
      <c r="ETN215" s="10"/>
      <c r="ETO215" s="10"/>
      <c r="ETP215" s="10"/>
      <c r="ETQ215" s="10"/>
      <c r="ETR215" s="10"/>
      <c r="ETS215" s="10"/>
      <c r="ETT215" s="10"/>
      <c r="ETU215" s="10"/>
      <c r="ETV215" s="10"/>
      <c r="ETW215" s="10"/>
      <c r="ETX215" s="10"/>
      <c r="ETY215" s="10"/>
      <c r="ETZ215" s="10"/>
      <c r="EUA215" s="10"/>
      <c r="EUB215" s="10"/>
      <c r="EUC215" s="10"/>
      <c r="EUD215" s="10"/>
      <c r="EUE215" s="10"/>
      <c r="EUF215" s="10"/>
      <c r="EUG215" s="10"/>
      <c r="EUH215" s="10"/>
      <c r="EUI215" s="10"/>
      <c r="EUJ215" s="10"/>
      <c r="EUK215" s="10"/>
      <c r="EUL215" s="10"/>
      <c r="EUM215" s="10"/>
      <c r="EUN215" s="10"/>
      <c r="EUO215" s="10"/>
      <c r="EUP215" s="10"/>
      <c r="EUQ215" s="10"/>
      <c r="EUR215" s="10"/>
      <c r="EUS215" s="10"/>
      <c r="EUT215" s="10"/>
      <c r="EUU215" s="10"/>
      <c r="EUV215" s="10"/>
      <c r="EUW215" s="10"/>
      <c r="EUX215" s="10"/>
      <c r="EUY215" s="10"/>
      <c r="EUZ215" s="10"/>
      <c r="EVA215" s="10"/>
      <c r="EVB215" s="10"/>
      <c r="EVC215" s="10"/>
      <c r="EVD215" s="10"/>
      <c r="EVE215" s="10"/>
      <c r="EVF215" s="10"/>
      <c r="EVG215" s="10"/>
      <c r="EVH215" s="10"/>
      <c r="EVI215" s="10"/>
      <c r="EVJ215" s="10"/>
      <c r="EVK215" s="10"/>
      <c r="EVL215" s="10"/>
      <c r="EVM215" s="10"/>
      <c r="EVN215" s="10"/>
      <c r="EVO215" s="10"/>
      <c r="EVP215" s="10"/>
      <c r="EVQ215" s="10"/>
      <c r="EVR215" s="10"/>
      <c r="EVS215" s="10"/>
      <c r="EVT215" s="10"/>
      <c r="EVU215" s="10"/>
      <c r="EVV215" s="10"/>
      <c r="EVW215" s="10"/>
      <c r="EVX215" s="10"/>
      <c r="EVY215" s="10"/>
      <c r="EVZ215" s="10"/>
      <c r="EWA215" s="10"/>
      <c r="EWB215" s="10"/>
      <c r="EWC215" s="10"/>
      <c r="EWD215" s="10"/>
      <c r="EWE215" s="10"/>
      <c r="EWF215" s="10"/>
      <c r="EWG215" s="10"/>
      <c r="EWH215" s="10"/>
      <c r="EWI215" s="10"/>
      <c r="EWJ215" s="10"/>
      <c r="EWK215" s="10"/>
      <c r="EWL215" s="10"/>
      <c r="EWM215" s="10"/>
      <c r="EWN215" s="10"/>
      <c r="EWO215" s="10"/>
      <c r="EWP215" s="10"/>
      <c r="EWQ215" s="10"/>
      <c r="EWR215" s="10"/>
      <c r="EWS215" s="10"/>
      <c r="EWT215" s="10"/>
      <c r="EWU215" s="10"/>
      <c r="EWV215" s="10"/>
      <c r="EWW215" s="10"/>
      <c r="EWX215" s="10"/>
      <c r="EWY215" s="10"/>
      <c r="EWZ215" s="10"/>
      <c r="EXA215" s="10"/>
      <c r="EXB215" s="10"/>
      <c r="EXC215" s="10"/>
      <c r="EXD215" s="10"/>
      <c r="EXE215" s="10"/>
      <c r="EXF215" s="10"/>
      <c r="EXG215" s="10"/>
      <c r="EXH215" s="10"/>
      <c r="EXI215" s="10"/>
      <c r="EXJ215" s="10"/>
      <c r="EXK215" s="10"/>
      <c r="EXL215" s="10"/>
      <c r="EXM215" s="10"/>
      <c r="EXN215" s="10"/>
      <c r="EXO215" s="10"/>
      <c r="EXP215" s="10"/>
      <c r="EXQ215" s="10"/>
      <c r="EXR215" s="10"/>
      <c r="EXS215" s="10"/>
      <c r="EXT215" s="10"/>
      <c r="EXU215" s="10"/>
      <c r="EXV215" s="10"/>
      <c r="EXW215" s="10"/>
      <c r="EXX215" s="10"/>
      <c r="EXY215" s="10"/>
      <c r="EXZ215" s="10"/>
      <c r="EYA215" s="10"/>
      <c r="EYB215" s="10"/>
      <c r="EYC215" s="10"/>
      <c r="EYD215" s="10"/>
      <c r="EYE215" s="10"/>
      <c r="EYF215" s="10"/>
      <c r="EYG215" s="10"/>
      <c r="EYH215" s="10"/>
      <c r="EYI215" s="10"/>
      <c r="EYJ215" s="10"/>
      <c r="EYK215" s="10"/>
      <c r="EYL215" s="10"/>
      <c r="EYM215" s="10"/>
      <c r="EYN215" s="10"/>
      <c r="EYO215" s="10"/>
      <c r="EYP215" s="10"/>
      <c r="EYQ215" s="10"/>
      <c r="EYR215" s="10"/>
      <c r="EYS215" s="10"/>
      <c r="EYT215" s="10"/>
      <c r="EYU215" s="10"/>
      <c r="EYV215" s="10"/>
      <c r="EYW215" s="10"/>
      <c r="EYX215" s="10"/>
      <c r="EYY215" s="10"/>
      <c r="EYZ215" s="10"/>
      <c r="EZA215" s="10"/>
      <c r="EZB215" s="10"/>
      <c r="EZC215" s="10"/>
      <c r="EZD215" s="10"/>
      <c r="EZE215" s="10"/>
      <c r="EZF215" s="10"/>
      <c r="EZG215" s="10"/>
      <c r="EZH215" s="10"/>
      <c r="EZI215" s="10"/>
      <c r="EZJ215" s="10"/>
      <c r="EZK215" s="10"/>
      <c r="EZL215" s="10"/>
      <c r="EZM215" s="10"/>
      <c r="EZN215" s="10"/>
      <c r="EZO215" s="10"/>
      <c r="EZP215" s="10"/>
      <c r="EZQ215" s="10"/>
      <c r="EZR215" s="10"/>
      <c r="EZS215" s="10"/>
      <c r="EZT215" s="10"/>
      <c r="EZU215" s="10"/>
      <c r="EZV215" s="10"/>
      <c r="EZW215" s="10"/>
      <c r="EZX215" s="10"/>
      <c r="EZY215" s="10"/>
      <c r="EZZ215" s="10"/>
      <c r="FAA215" s="10"/>
      <c r="FAB215" s="10"/>
      <c r="FAC215" s="10"/>
      <c r="FAD215" s="10"/>
      <c r="FAE215" s="10"/>
      <c r="FAF215" s="10"/>
      <c r="FAG215" s="10"/>
      <c r="FAH215" s="10"/>
      <c r="FAI215" s="10"/>
      <c r="FAJ215" s="10"/>
      <c r="FAK215" s="10"/>
      <c r="FAL215" s="10"/>
      <c r="FAM215" s="10"/>
      <c r="FAN215" s="10"/>
      <c r="FAO215" s="10"/>
      <c r="FAP215" s="10"/>
      <c r="FAQ215" s="10"/>
      <c r="FAR215" s="10"/>
      <c r="FAS215" s="10"/>
      <c r="FAT215" s="10"/>
      <c r="FAU215" s="10"/>
      <c r="FAV215" s="10"/>
      <c r="FAW215" s="10"/>
      <c r="FAX215" s="10"/>
      <c r="FAY215" s="10"/>
      <c r="FAZ215" s="10"/>
      <c r="FBA215" s="10"/>
      <c r="FBB215" s="10"/>
      <c r="FBC215" s="10"/>
      <c r="FBD215" s="10"/>
      <c r="FBE215" s="10"/>
      <c r="FBF215" s="10"/>
      <c r="FBG215" s="10"/>
      <c r="FBH215" s="10"/>
      <c r="FBI215" s="10"/>
      <c r="FBJ215" s="10"/>
      <c r="FBK215" s="10"/>
      <c r="FBL215" s="10"/>
      <c r="FBM215" s="10"/>
      <c r="FBN215" s="10"/>
      <c r="FBO215" s="10"/>
      <c r="FBP215" s="10"/>
      <c r="FBQ215" s="10"/>
      <c r="FBR215" s="10"/>
      <c r="FBS215" s="10"/>
      <c r="FBT215" s="10"/>
      <c r="FBU215" s="10"/>
      <c r="FBV215" s="10"/>
      <c r="FBW215" s="10"/>
      <c r="FBX215" s="10"/>
      <c r="FBY215" s="10"/>
      <c r="FBZ215" s="10"/>
      <c r="FCA215" s="10"/>
      <c r="FCB215" s="10"/>
      <c r="FCC215" s="10"/>
      <c r="FCD215" s="10"/>
      <c r="FCE215" s="10"/>
      <c r="FCF215" s="10"/>
      <c r="FCG215" s="10"/>
      <c r="FCH215" s="10"/>
      <c r="FCI215" s="10"/>
      <c r="FCJ215" s="10"/>
      <c r="FCK215" s="10"/>
      <c r="FCL215" s="10"/>
      <c r="FCM215" s="10"/>
      <c r="FCN215" s="10"/>
      <c r="FCO215" s="10"/>
      <c r="FCP215" s="10"/>
      <c r="FCQ215" s="10"/>
      <c r="FCR215" s="10"/>
      <c r="FCS215" s="10"/>
      <c r="FCT215" s="10"/>
      <c r="FCU215" s="10"/>
      <c r="FCV215" s="10"/>
      <c r="FCW215" s="10"/>
      <c r="FCX215" s="10"/>
      <c r="FCY215" s="10"/>
      <c r="FCZ215" s="10"/>
      <c r="FDA215" s="10"/>
      <c r="FDB215" s="10"/>
      <c r="FDC215" s="10"/>
      <c r="FDD215" s="10"/>
      <c r="FDE215" s="10"/>
      <c r="FDF215" s="10"/>
      <c r="FDG215" s="10"/>
      <c r="FDH215" s="10"/>
      <c r="FDI215" s="10"/>
      <c r="FDJ215" s="10"/>
      <c r="FDK215" s="10"/>
      <c r="FDL215" s="10"/>
      <c r="FDM215" s="10"/>
      <c r="FDN215" s="10"/>
      <c r="FDO215" s="10"/>
      <c r="FDP215" s="10"/>
      <c r="FDQ215" s="10"/>
      <c r="FDR215" s="10"/>
      <c r="FDS215" s="10"/>
      <c r="FDT215" s="10"/>
      <c r="FDU215" s="10"/>
      <c r="FDV215" s="10"/>
      <c r="FDW215" s="10"/>
      <c r="FDX215" s="10"/>
      <c r="FDY215" s="10"/>
      <c r="FDZ215" s="10"/>
      <c r="FEA215" s="10"/>
      <c r="FEB215" s="10"/>
      <c r="FEC215" s="10"/>
      <c r="FED215" s="10"/>
      <c r="FEE215" s="10"/>
      <c r="FEF215" s="10"/>
      <c r="FEG215" s="10"/>
      <c r="FEH215" s="10"/>
      <c r="FEI215" s="10"/>
      <c r="FEJ215" s="10"/>
      <c r="FEK215" s="10"/>
      <c r="FEL215" s="10"/>
      <c r="FEM215" s="10"/>
      <c r="FEN215" s="10"/>
      <c r="FEO215" s="10"/>
      <c r="FEP215" s="10"/>
      <c r="FEQ215" s="10"/>
      <c r="FER215" s="10"/>
      <c r="FES215" s="10"/>
      <c r="FET215" s="10"/>
      <c r="FEU215" s="10"/>
      <c r="FEV215" s="10"/>
      <c r="FEW215" s="10"/>
      <c r="FEX215" s="10"/>
      <c r="FEY215" s="10"/>
      <c r="FEZ215" s="10"/>
      <c r="FFA215" s="10"/>
      <c r="FFB215" s="10"/>
      <c r="FFC215" s="10"/>
      <c r="FFD215" s="10"/>
      <c r="FFE215" s="10"/>
      <c r="FFF215" s="10"/>
      <c r="FFG215" s="10"/>
      <c r="FFH215" s="10"/>
      <c r="FFI215" s="10"/>
      <c r="FFJ215" s="10"/>
      <c r="FFK215" s="10"/>
      <c r="FFL215" s="10"/>
      <c r="FFM215" s="10"/>
      <c r="FFN215" s="10"/>
      <c r="FFO215" s="10"/>
      <c r="FFP215" s="10"/>
      <c r="FFQ215" s="10"/>
      <c r="FFR215" s="10"/>
      <c r="FFS215" s="10"/>
      <c r="FFT215" s="10"/>
      <c r="FFU215" s="10"/>
      <c r="FFV215" s="10"/>
      <c r="FFW215" s="10"/>
      <c r="FFX215" s="10"/>
      <c r="FFY215" s="10"/>
      <c r="FFZ215" s="10"/>
      <c r="FGA215" s="10"/>
      <c r="FGB215" s="10"/>
      <c r="FGC215" s="10"/>
      <c r="FGD215" s="10"/>
      <c r="FGE215" s="10"/>
      <c r="FGF215" s="10"/>
      <c r="FGG215" s="10"/>
      <c r="FGH215" s="10"/>
      <c r="FGI215" s="10"/>
      <c r="FGJ215" s="10"/>
      <c r="FGK215" s="10"/>
      <c r="FGL215" s="10"/>
      <c r="FGM215" s="10"/>
      <c r="FGN215" s="10"/>
      <c r="FGO215" s="10"/>
      <c r="FGP215" s="10"/>
      <c r="FGQ215" s="10"/>
      <c r="FGR215" s="10"/>
      <c r="FGS215" s="10"/>
      <c r="FGT215" s="10"/>
      <c r="FGU215" s="10"/>
      <c r="FGV215" s="10"/>
      <c r="FGW215" s="10"/>
      <c r="FGX215" s="10"/>
      <c r="FGY215" s="10"/>
      <c r="FGZ215" s="10"/>
      <c r="FHA215" s="10"/>
      <c r="FHB215" s="10"/>
      <c r="FHC215" s="10"/>
      <c r="FHD215" s="10"/>
      <c r="FHE215" s="10"/>
      <c r="FHF215" s="10"/>
      <c r="FHG215" s="10"/>
      <c r="FHH215" s="10"/>
      <c r="FHI215" s="10"/>
      <c r="FHJ215" s="10"/>
      <c r="FHK215" s="10"/>
      <c r="FHL215" s="10"/>
      <c r="FHM215" s="10"/>
      <c r="FHN215" s="10"/>
      <c r="FHO215" s="10"/>
      <c r="FHP215" s="10"/>
      <c r="FHQ215" s="10"/>
      <c r="FHR215" s="10"/>
      <c r="FHS215" s="10"/>
      <c r="FHT215" s="10"/>
      <c r="FHU215" s="10"/>
      <c r="FHV215" s="10"/>
      <c r="FHW215" s="10"/>
      <c r="FHX215" s="10"/>
      <c r="FHY215" s="10"/>
      <c r="FHZ215" s="10"/>
      <c r="FIA215" s="10"/>
      <c r="FIB215" s="10"/>
      <c r="FIC215" s="10"/>
      <c r="FID215" s="10"/>
      <c r="FIE215" s="10"/>
      <c r="FIF215" s="10"/>
      <c r="FIG215" s="10"/>
      <c r="FIH215" s="10"/>
      <c r="FII215" s="10"/>
      <c r="FIJ215" s="10"/>
      <c r="FIK215" s="10"/>
      <c r="FIL215" s="10"/>
      <c r="FIM215" s="10"/>
      <c r="FIN215" s="10"/>
      <c r="FIO215" s="10"/>
      <c r="FIP215" s="10"/>
      <c r="FIQ215" s="10"/>
      <c r="FIR215" s="10"/>
      <c r="FIS215" s="10"/>
      <c r="FIT215" s="10"/>
      <c r="FIU215" s="10"/>
      <c r="FIV215" s="10"/>
      <c r="FIW215" s="10"/>
      <c r="FIX215" s="10"/>
      <c r="FIY215" s="10"/>
      <c r="FIZ215" s="10"/>
      <c r="FJA215" s="10"/>
      <c r="FJB215" s="10"/>
      <c r="FJC215" s="10"/>
      <c r="FJD215" s="10"/>
      <c r="FJE215" s="10"/>
      <c r="FJF215" s="10"/>
      <c r="FJG215" s="10"/>
      <c r="FJH215" s="10"/>
      <c r="FJI215" s="10"/>
      <c r="FJJ215" s="10"/>
      <c r="FJK215" s="10"/>
      <c r="FJL215" s="10"/>
      <c r="FJM215" s="10"/>
      <c r="FJN215" s="10"/>
      <c r="FJO215" s="10"/>
      <c r="FJP215" s="10"/>
      <c r="FJQ215" s="10"/>
      <c r="FJR215" s="10"/>
      <c r="FJS215" s="10"/>
      <c r="FJT215" s="10"/>
      <c r="FJU215" s="10"/>
      <c r="FJV215" s="10"/>
      <c r="FJW215" s="10"/>
      <c r="FJX215" s="10"/>
      <c r="FJY215" s="10"/>
      <c r="FJZ215" s="10"/>
      <c r="FKA215" s="10"/>
      <c r="FKB215" s="10"/>
      <c r="FKC215" s="10"/>
      <c r="FKD215" s="10"/>
      <c r="FKE215" s="10"/>
      <c r="FKF215" s="10"/>
      <c r="FKG215" s="10"/>
      <c r="FKH215" s="10"/>
      <c r="FKI215" s="10"/>
      <c r="FKJ215" s="10"/>
      <c r="FKK215" s="10"/>
      <c r="FKL215" s="10"/>
      <c r="FKM215" s="10"/>
      <c r="FKN215" s="10"/>
      <c r="FKO215" s="10"/>
      <c r="FKP215" s="10"/>
      <c r="FKQ215" s="10"/>
      <c r="FKR215" s="10"/>
      <c r="FKS215" s="10"/>
      <c r="FKT215" s="10"/>
      <c r="FKU215" s="10"/>
      <c r="FKV215" s="10"/>
      <c r="FKW215" s="10"/>
      <c r="FKX215" s="10"/>
      <c r="FKY215" s="10"/>
      <c r="FKZ215" s="10"/>
      <c r="FLA215" s="10"/>
      <c r="FLB215" s="10"/>
      <c r="FLC215" s="10"/>
      <c r="FLD215" s="10"/>
      <c r="FLE215" s="10"/>
      <c r="FLF215" s="10"/>
      <c r="FLG215" s="10"/>
      <c r="FLH215" s="10"/>
      <c r="FLI215" s="10"/>
      <c r="FLJ215" s="10"/>
      <c r="FLK215" s="10"/>
      <c r="FLL215" s="10"/>
      <c r="FLM215" s="10"/>
      <c r="FLN215" s="10"/>
      <c r="FLO215" s="10"/>
      <c r="FLP215" s="10"/>
      <c r="FLQ215" s="10"/>
      <c r="FLR215" s="10"/>
      <c r="FLS215" s="10"/>
      <c r="FLT215" s="10"/>
      <c r="FLU215" s="10"/>
      <c r="FLV215" s="10"/>
      <c r="FLW215" s="10"/>
      <c r="FLX215" s="10"/>
      <c r="FLY215" s="10"/>
      <c r="FLZ215" s="10"/>
      <c r="FMA215" s="10"/>
      <c r="FMB215" s="10"/>
      <c r="FMC215" s="10"/>
      <c r="FMD215" s="10"/>
      <c r="FME215" s="10"/>
      <c r="FMF215" s="10"/>
      <c r="FMG215" s="10"/>
      <c r="FMH215" s="10"/>
      <c r="FMI215" s="10"/>
      <c r="FMJ215" s="10"/>
      <c r="FMK215" s="10"/>
      <c r="FML215" s="10"/>
      <c r="FMM215" s="10"/>
      <c r="FMN215" s="10"/>
      <c r="FMO215" s="10"/>
      <c r="FMP215" s="10"/>
      <c r="FMQ215" s="10"/>
      <c r="FMR215" s="10"/>
      <c r="FMS215" s="10"/>
      <c r="FMT215" s="10"/>
      <c r="FMU215" s="10"/>
      <c r="FMV215" s="10"/>
      <c r="FMW215" s="10"/>
      <c r="FMX215" s="10"/>
      <c r="FMY215" s="10"/>
      <c r="FMZ215" s="10"/>
      <c r="FNA215" s="10"/>
      <c r="FNB215" s="10"/>
      <c r="FNC215" s="10"/>
      <c r="FND215" s="10"/>
      <c r="FNE215" s="10"/>
      <c r="FNF215" s="10"/>
      <c r="FNG215" s="10"/>
      <c r="FNH215" s="10"/>
      <c r="FNI215" s="10"/>
      <c r="FNJ215" s="10"/>
      <c r="FNK215" s="10"/>
      <c r="FNL215" s="10"/>
      <c r="FNM215" s="10"/>
      <c r="FNN215" s="10"/>
      <c r="FNO215" s="10"/>
      <c r="FNP215" s="10"/>
      <c r="FNQ215" s="10"/>
      <c r="FNR215" s="10"/>
      <c r="FNS215" s="10"/>
      <c r="FNT215" s="10"/>
      <c r="FNU215" s="10"/>
      <c r="FNV215" s="10"/>
      <c r="FNW215" s="10"/>
      <c r="FNX215" s="10"/>
      <c r="FNY215" s="10"/>
      <c r="FNZ215" s="10"/>
      <c r="FOA215" s="10"/>
      <c r="FOB215" s="10"/>
      <c r="FOC215" s="10"/>
      <c r="FOD215" s="10"/>
      <c r="FOE215" s="10"/>
      <c r="FOF215" s="10"/>
      <c r="FOG215" s="10"/>
      <c r="FOH215" s="10"/>
      <c r="FOI215" s="10"/>
      <c r="FOJ215" s="10"/>
      <c r="FOK215" s="10"/>
      <c r="FOL215" s="10"/>
      <c r="FOM215" s="10"/>
      <c r="FON215" s="10"/>
      <c r="FOO215" s="10"/>
      <c r="FOP215" s="10"/>
      <c r="FOQ215" s="10"/>
      <c r="FOR215" s="10"/>
      <c r="FOS215" s="10"/>
      <c r="FOT215" s="10"/>
      <c r="FOU215" s="10"/>
      <c r="FOV215" s="10"/>
      <c r="FOW215" s="10"/>
      <c r="FOX215" s="10"/>
      <c r="FOY215" s="10"/>
      <c r="FOZ215" s="10"/>
      <c r="FPA215" s="10"/>
      <c r="FPB215" s="10"/>
      <c r="FPC215" s="10"/>
      <c r="FPD215" s="10"/>
      <c r="FPE215" s="10"/>
      <c r="FPF215" s="10"/>
      <c r="FPG215" s="10"/>
      <c r="FPH215" s="10"/>
      <c r="FPI215" s="10"/>
      <c r="FPJ215" s="10"/>
      <c r="FPK215" s="10"/>
      <c r="FPL215" s="10"/>
      <c r="FPM215" s="10"/>
      <c r="FPN215" s="10"/>
      <c r="FPO215" s="10"/>
      <c r="FPP215" s="10"/>
      <c r="FPQ215" s="10"/>
      <c r="FPR215" s="10"/>
      <c r="FPS215" s="10"/>
      <c r="FPT215" s="10"/>
      <c r="FPU215" s="10"/>
      <c r="FPV215" s="10"/>
      <c r="FPW215" s="10"/>
      <c r="FPX215" s="10"/>
      <c r="FPY215" s="10"/>
      <c r="FPZ215" s="10"/>
      <c r="FQA215" s="10"/>
      <c r="FQB215" s="10"/>
      <c r="FQC215" s="10"/>
      <c r="FQD215" s="10"/>
      <c r="FQE215" s="10"/>
      <c r="FQF215" s="10"/>
      <c r="FQG215" s="10"/>
      <c r="FQH215" s="10"/>
      <c r="FQI215" s="10"/>
      <c r="FQJ215" s="10"/>
      <c r="FQK215" s="10"/>
      <c r="FQL215" s="10"/>
      <c r="FQM215" s="10"/>
      <c r="FQN215" s="10"/>
      <c r="FQO215" s="10"/>
      <c r="FQP215" s="10"/>
      <c r="FQQ215" s="10"/>
      <c r="FQR215" s="10"/>
      <c r="FQS215" s="10"/>
      <c r="FQT215" s="10"/>
      <c r="FQU215" s="10"/>
      <c r="FQV215" s="10"/>
      <c r="FQW215" s="10"/>
      <c r="FQX215" s="10"/>
      <c r="FQY215" s="10"/>
      <c r="FQZ215" s="10"/>
      <c r="FRA215" s="10"/>
      <c r="FRB215" s="10"/>
      <c r="FRC215" s="10"/>
      <c r="FRD215" s="10"/>
      <c r="FRE215" s="10"/>
      <c r="FRF215" s="10"/>
      <c r="FRG215" s="10"/>
      <c r="FRH215" s="10"/>
      <c r="FRI215" s="10"/>
      <c r="FRJ215" s="10"/>
      <c r="FRK215" s="10"/>
      <c r="FRL215" s="10"/>
      <c r="FRM215" s="10"/>
      <c r="FRN215" s="10"/>
      <c r="FRO215" s="10"/>
      <c r="FRP215" s="10"/>
      <c r="FRQ215" s="10"/>
      <c r="FRR215" s="10"/>
      <c r="FRS215" s="10"/>
      <c r="FRT215" s="10"/>
      <c r="FRU215" s="10"/>
      <c r="FRV215" s="10"/>
      <c r="FRW215" s="10"/>
      <c r="FRX215" s="10"/>
      <c r="FRY215" s="10"/>
      <c r="FRZ215" s="10"/>
      <c r="FSA215" s="10"/>
      <c r="FSB215" s="10"/>
      <c r="FSC215" s="10"/>
      <c r="FSD215" s="10"/>
      <c r="FSE215" s="10"/>
      <c r="FSF215" s="10"/>
      <c r="FSG215" s="10"/>
      <c r="FSH215" s="10"/>
      <c r="FSI215" s="10"/>
      <c r="FSJ215" s="10"/>
      <c r="FSK215" s="10"/>
      <c r="FSL215" s="10"/>
      <c r="FSM215" s="10"/>
      <c r="FSN215" s="10"/>
      <c r="FSO215" s="10"/>
      <c r="FSP215" s="10"/>
      <c r="FSQ215" s="10"/>
      <c r="FSR215" s="10"/>
      <c r="FSS215" s="10"/>
      <c r="FST215" s="10"/>
      <c r="FSU215" s="10"/>
      <c r="FSV215" s="10"/>
      <c r="FSW215" s="10"/>
      <c r="FSX215" s="10"/>
      <c r="FSY215" s="10"/>
      <c r="FSZ215" s="10"/>
      <c r="FTA215" s="10"/>
      <c r="FTB215" s="10"/>
      <c r="FTC215" s="10"/>
      <c r="FTD215" s="10"/>
      <c r="FTE215" s="10"/>
      <c r="FTF215" s="10"/>
      <c r="FTG215" s="10"/>
      <c r="FTH215" s="10"/>
      <c r="FTI215" s="10"/>
      <c r="FTJ215" s="10"/>
      <c r="FTK215" s="10"/>
      <c r="FTL215" s="10"/>
      <c r="FTM215" s="10"/>
      <c r="FTN215" s="10"/>
      <c r="FTO215" s="10"/>
      <c r="FTP215" s="10"/>
      <c r="FTQ215" s="10"/>
      <c r="FTR215" s="10"/>
      <c r="FTS215" s="10"/>
      <c r="FTT215" s="10"/>
      <c r="FTU215" s="10"/>
      <c r="FTV215" s="10"/>
      <c r="FTW215" s="10"/>
      <c r="FTX215" s="10"/>
      <c r="FTY215" s="10"/>
      <c r="FTZ215" s="10"/>
      <c r="FUA215" s="10"/>
      <c r="FUB215" s="10"/>
      <c r="FUC215" s="10"/>
      <c r="FUD215" s="10"/>
      <c r="FUE215" s="10"/>
      <c r="FUF215" s="10"/>
      <c r="FUG215" s="10"/>
      <c r="FUH215" s="10"/>
      <c r="FUI215" s="10"/>
      <c r="FUJ215" s="10"/>
      <c r="FUK215" s="10"/>
      <c r="FUL215" s="10"/>
      <c r="FUM215" s="10"/>
      <c r="FUN215" s="10"/>
      <c r="FUO215" s="10"/>
      <c r="FUP215" s="10"/>
      <c r="FUQ215" s="10"/>
      <c r="FUR215" s="10"/>
      <c r="FUS215" s="10"/>
      <c r="FUT215" s="10"/>
      <c r="FUU215" s="10"/>
      <c r="FUV215" s="10"/>
      <c r="FUW215" s="10"/>
      <c r="FUX215" s="10"/>
      <c r="FUY215" s="10"/>
      <c r="FUZ215" s="10"/>
      <c r="FVA215" s="10"/>
      <c r="FVB215" s="10"/>
      <c r="FVC215" s="10"/>
      <c r="FVD215" s="10"/>
      <c r="FVE215" s="10"/>
      <c r="FVF215" s="10"/>
      <c r="FVG215" s="10"/>
      <c r="FVH215" s="10"/>
      <c r="FVI215" s="10"/>
      <c r="FVJ215" s="10"/>
      <c r="FVK215" s="10"/>
      <c r="FVL215" s="10"/>
      <c r="FVM215" s="10"/>
      <c r="FVN215" s="10"/>
      <c r="FVO215" s="10"/>
      <c r="FVP215" s="10"/>
      <c r="FVQ215" s="10"/>
      <c r="FVR215" s="10"/>
      <c r="FVS215" s="10"/>
      <c r="FVT215" s="10"/>
      <c r="FVU215" s="10"/>
      <c r="FVV215" s="10"/>
      <c r="FVW215" s="10"/>
      <c r="FVX215" s="10"/>
      <c r="FVY215" s="10"/>
      <c r="FVZ215" s="10"/>
      <c r="FWA215" s="10"/>
      <c r="FWB215" s="10"/>
      <c r="FWC215" s="10"/>
      <c r="FWD215" s="10"/>
      <c r="FWE215" s="10"/>
      <c r="FWF215" s="10"/>
      <c r="FWG215" s="10"/>
      <c r="FWH215" s="10"/>
      <c r="FWI215" s="10"/>
      <c r="FWJ215" s="10"/>
      <c r="FWK215" s="10"/>
      <c r="FWL215" s="10"/>
      <c r="FWM215" s="10"/>
      <c r="FWN215" s="10"/>
      <c r="FWO215" s="10"/>
      <c r="FWP215" s="10"/>
      <c r="FWQ215" s="10"/>
      <c r="FWR215" s="10"/>
      <c r="FWS215" s="10"/>
      <c r="FWT215" s="10"/>
      <c r="FWU215" s="10"/>
      <c r="FWV215" s="10"/>
      <c r="FWW215" s="10"/>
      <c r="FWX215" s="10"/>
      <c r="FWY215" s="10"/>
      <c r="FWZ215" s="10"/>
      <c r="FXA215" s="10"/>
      <c r="FXB215" s="10"/>
      <c r="FXC215" s="10"/>
      <c r="FXD215" s="10"/>
      <c r="FXE215" s="10"/>
      <c r="FXF215" s="10"/>
      <c r="FXG215" s="10"/>
      <c r="FXH215" s="10"/>
      <c r="FXI215" s="10"/>
      <c r="FXJ215" s="10"/>
      <c r="FXK215" s="10"/>
      <c r="FXL215" s="10"/>
      <c r="FXM215" s="10"/>
      <c r="FXN215" s="10"/>
      <c r="FXO215" s="10"/>
      <c r="FXP215" s="10"/>
      <c r="FXQ215" s="10"/>
      <c r="FXR215" s="10"/>
      <c r="FXS215" s="10"/>
      <c r="FXT215" s="10"/>
      <c r="FXU215" s="10"/>
      <c r="FXV215" s="10"/>
      <c r="FXW215" s="10"/>
      <c r="FXX215" s="10"/>
      <c r="FXY215" s="10"/>
      <c r="FXZ215" s="10"/>
      <c r="FYA215" s="10"/>
      <c r="FYB215" s="10"/>
      <c r="FYC215" s="10"/>
      <c r="FYD215" s="10"/>
      <c r="FYE215" s="10"/>
      <c r="FYF215" s="10"/>
      <c r="FYG215" s="10"/>
      <c r="FYH215" s="10"/>
      <c r="FYI215" s="10"/>
      <c r="FYJ215" s="10"/>
      <c r="FYK215" s="10"/>
      <c r="FYL215" s="10"/>
      <c r="FYM215" s="10"/>
      <c r="FYN215" s="10"/>
      <c r="FYO215" s="10"/>
      <c r="FYP215" s="10"/>
      <c r="FYQ215" s="10"/>
      <c r="FYR215" s="10"/>
      <c r="FYS215" s="10"/>
      <c r="FYT215" s="10"/>
      <c r="FYU215" s="10"/>
      <c r="FYV215" s="10"/>
      <c r="FYW215" s="10"/>
      <c r="FYX215" s="10"/>
      <c r="FYY215" s="10"/>
      <c r="FYZ215" s="10"/>
      <c r="FZA215" s="10"/>
      <c r="FZB215" s="10"/>
      <c r="FZC215" s="10"/>
      <c r="FZD215" s="10"/>
      <c r="FZE215" s="10"/>
      <c r="FZF215" s="10"/>
      <c r="FZG215" s="10"/>
      <c r="FZH215" s="10"/>
      <c r="FZI215" s="10"/>
      <c r="FZJ215" s="10"/>
      <c r="FZK215" s="10"/>
      <c r="FZL215" s="10"/>
      <c r="FZM215" s="10"/>
      <c r="FZN215" s="10"/>
      <c r="FZO215" s="10"/>
      <c r="FZP215" s="10"/>
      <c r="FZQ215" s="10"/>
      <c r="FZR215" s="10"/>
      <c r="FZS215" s="10"/>
      <c r="FZT215" s="10"/>
      <c r="FZU215" s="10"/>
      <c r="FZV215" s="10"/>
      <c r="FZW215" s="10"/>
      <c r="FZX215" s="10"/>
      <c r="FZY215" s="10"/>
      <c r="FZZ215" s="10"/>
      <c r="GAA215" s="10"/>
      <c r="GAB215" s="10"/>
      <c r="GAC215" s="10"/>
      <c r="GAD215" s="10"/>
      <c r="GAE215" s="10"/>
      <c r="GAF215" s="10"/>
      <c r="GAG215" s="10"/>
      <c r="GAH215" s="10"/>
      <c r="GAI215" s="10"/>
      <c r="GAJ215" s="10"/>
      <c r="GAK215" s="10"/>
      <c r="GAL215" s="10"/>
      <c r="GAM215" s="10"/>
      <c r="GAN215" s="10"/>
      <c r="GAO215" s="10"/>
      <c r="GAP215" s="10"/>
      <c r="GAQ215" s="10"/>
      <c r="GAR215" s="10"/>
      <c r="GAS215" s="10"/>
      <c r="GAT215" s="10"/>
      <c r="GAU215" s="10"/>
      <c r="GAV215" s="10"/>
      <c r="GAW215" s="10"/>
      <c r="GAX215" s="10"/>
      <c r="GAY215" s="10"/>
      <c r="GAZ215" s="10"/>
      <c r="GBA215" s="10"/>
      <c r="GBB215" s="10"/>
      <c r="GBC215" s="10"/>
      <c r="GBD215" s="10"/>
      <c r="GBE215" s="10"/>
      <c r="GBF215" s="10"/>
      <c r="GBG215" s="10"/>
      <c r="GBH215" s="10"/>
      <c r="GBI215" s="10"/>
      <c r="GBJ215" s="10"/>
      <c r="GBK215" s="10"/>
      <c r="GBL215" s="10"/>
      <c r="GBM215" s="10"/>
      <c r="GBN215" s="10"/>
      <c r="GBO215" s="10"/>
      <c r="GBP215" s="10"/>
      <c r="GBQ215" s="10"/>
      <c r="GBR215" s="10"/>
      <c r="GBS215" s="10"/>
      <c r="GBT215" s="10"/>
      <c r="GBU215" s="10"/>
      <c r="GBV215" s="10"/>
      <c r="GBW215" s="10"/>
      <c r="GBX215" s="10"/>
      <c r="GBY215" s="10"/>
      <c r="GBZ215" s="10"/>
      <c r="GCA215" s="10"/>
      <c r="GCB215" s="10"/>
      <c r="GCC215" s="10"/>
      <c r="GCD215" s="10"/>
      <c r="GCE215" s="10"/>
      <c r="GCF215" s="10"/>
      <c r="GCG215" s="10"/>
      <c r="GCH215" s="10"/>
      <c r="GCI215" s="10"/>
      <c r="GCJ215" s="10"/>
      <c r="GCK215" s="10"/>
      <c r="GCL215" s="10"/>
      <c r="GCM215" s="10"/>
      <c r="GCN215" s="10"/>
      <c r="GCO215" s="10"/>
      <c r="GCP215" s="10"/>
      <c r="GCQ215" s="10"/>
      <c r="GCR215" s="10"/>
      <c r="GCS215" s="10"/>
      <c r="GCT215" s="10"/>
      <c r="GCU215" s="10"/>
      <c r="GCV215" s="10"/>
      <c r="GCW215" s="10"/>
      <c r="GCX215" s="10"/>
      <c r="GCY215" s="10"/>
      <c r="GCZ215" s="10"/>
      <c r="GDA215" s="10"/>
      <c r="GDB215" s="10"/>
      <c r="GDC215" s="10"/>
      <c r="GDD215" s="10"/>
      <c r="GDE215" s="10"/>
      <c r="GDF215" s="10"/>
      <c r="GDG215" s="10"/>
      <c r="GDH215" s="10"/>
      <c r="GDI215" s="10"/>
      <c r="GDJ215" s="10"/>
      <c r="GDK215" s="10"/>
      <c r="GDL215" s="10"/>
      <c r="GDM215" s="10"/>
      <c r="GDN215" s="10"/>
      <c r="GDO215" s="10"/>
      <c r="GDP215" s="10"/>
      <c r="GDQ215" s="10"/>
      <c r="GDR215" s="10"/>
      <c r="GDS215" s="10"/>
      <c r="GDT215" s="10"/>
      <c r="GDU215" s="10"/>
      <c r="GDV215" s="10"/>
      <c r="GDW215" s="10"/>
      <c r="GDX215" s="10"/>
      <c r="GDY215" s="10"/>
      <c r="GDZ215" s="10"/>
      <c r="GEA215" s="10"/>
      <c r="GEB215" s="10"/>
      <c r="GEC215" s="10"/>
      <c r="GED215" s="10"/>
      <c r="GEE215" s="10"/>
      <c r="GEF215" s="10"/>
      <c r="GEG215" s="10"/>
      <c r="GEH215" s="10"/>
      <c r="GEI215" s="10"/>
      <c r="GEJ215" s="10"/>
      <c r="GEK215" s="10"/>
      <c r="GEL215" s="10"/>
      <c r="GEM215" s="10"/>
      <c r="GEN215" s="10"/>
      <c r="GEO215" s="10"/>
      <c r="GEP215" s="10"/>
      <c r="GEQ215" s="10"/>
      <c r="GER215" s="10"/>
      <c r="GES215" s="10"/>
      <c r="GET215" s="10"/>
      <c r="GEU215" s="10"/>
      <c r="GEV215" s="10"/>
      <c r="GEW215" s="10"/>
      <c r="GEX215" s="10"/>
      <c r="GEY215" s="10"/>
      <c r="GEZ215" s="10"/>
      <c r="GFA215" s="10"/>
      <c r="GFB215" s="10"/>
      <c r="GFC215" s="10"/>
      <c r="GFD215" s="10"/>
      <c r="GFE215" s="10"/>
      <c r="GFF215" s="10"/>
      <c r="GFG215" s="10"/>
      <c r="GFH215" s="10"/>
      <c r="GFI215" s="10"/>
      <c r="GFJ215" s="10"/>
      <c r="GFK215" s="10"/>
      <c r="GFL215" s="10"/>
      <c r="GFM215" s="10"/>
      <c r="GFN215" s="10"/>
      <c r="GFO215" s="10"/>
      <c r="GFP215" s="10"/>
      <c r="GFQ215" s="10"/>
      <c r="GFR215" s="10"/>
      <c r="GFS215" s="10"/>
      <c r="GFT215" s="10"/>
      <c r="GFU215" s="10"/>
      <c r="GFV215" s="10"/>
      <c r="GFW215" s="10"/>
      <c r="GFX215" s="10"/>
      <c r="GFY215" s="10"/>
      <c r="GFZ215" s="10"/>
      <c r="GGA215" s="10"/>
      <c r="GGB215" s="10"/>
      <c r="GGC215" s="10"/>
      <c r="GGD215" s="10"/>
      <c r="GGE215" s="10"/>
      <c r="GGF215" s="10"/>
      <c r="GGG215" s="10"/>
      <c r="GGH215" s="10"/>
      <c r="GGI215" s="10"/>
      <c r="GGJ215" s="10"/>
      <c r="GGK215" s="10"/>
      <c r="GGL215" s="10"/>
      <c r="GGM215" s="10"/>
      <c r="GGN215" s="10"/>
      <c r="GGO215" s="10"/>
      <c r="GGP215" s="10"/>
      <c r="GGQ215" s="10"/>
      <c r="GGR215" s="10"/>
      <c r="GGS215" s="10"/>
      <c r="GGT215" s="10"/>
      <c r="GGU215" s="10"/>
      <c r="GGV215" s="10"/>
      <c r="GGW215" s="10"/>
      <c r="GGX215" s="10"/>
      <c r="GGY215" s="10"/>
      <c r="GGZ215" s="10"/>
      <c r="GHA215" s="10"/>
      <c r="GHB215" s="10"/>
      <c r="GHC215" s="10"/>
      <c r="GHD215" s="10"/>
      <c r="GHE215" s="10"/>
      <c r="GHF215" s="10"/>
      <c r="GHG215" s="10"/>
      <c r="GHH215" s="10"/>
      <c r="GHI215" s="10"/>
      <c r="GHJ215" s="10"/>
      <c r="GHK215" s="10"/>
      <c r="GHL215" s="10"/>
      <c r="GHM215" s="10"/>
      <c r="GHN215" s="10"/>
      <c r="GHO215" s="10"/>
      <c r="GHP215" s="10"/>
      <c r="GHQ215" s="10"/>
      <c r="GHR215" s="10"/>
      <c r="GHS215" s="10"/>
      <c r="GHT215" s="10"/>
      <c r="GHU215" s="10"/>
      <c r="GHV215" s="10"/>
      <c r="GHW215" s="10"/>
      <c r="GHX215" s="10"/>
      <c r="GHY215" s="10"/>
      <c r="GHZ215" s="10"/>
      <c r="GIA215" s="10"/>
      <c r="GIB215" s="10"/>
      <c r="GIC215" s="10"/>
      <c r="GID215" s="10"/>
      <c r="GIE215" s="10"/>
      <c r="GIF215" s="10"/>
      <c r="GIG215" s="10"/>
      <c r="GIH215" s="10"/>
      <c r="GII215" s="10"/>
      <c r="GIJ215" s="10"/>
      <c r="GIK215" s="10"/>
      <c r="GIL215" s="10"/>
      <c r="GIM215" s="10"/>
      <c r="GIN215" s="10"/>
      <c r="GIO215" s="10"/>
      <c r="GIP215" s="10"/>
      <c r="GIQ215" s="10"/>
      <c r="GIR215" s="10"/>
      <c r="GIS215" s="10"/>
      <c r="GIT215" s="10"/>
      <c r="GIU215" s="10"/>
      <c r="GIV215" s="10"/>
      <c r="GIW215" s="10"/>
      <c r="GIX215" s="10"/>
      <c r="GIY215" s="10"/>
      <c r="GIZ215" s="10"/>
      <c r="GJA215" s="10"/>
      <c r="GJB215" s="10"/>
      <c r="GJC215" s="10"/>
      <c r="GJD215" s="10"/>
      <c r="GJE215" s="10"/>
      <c r="GJF215" s="10"/>
      <c r="GJG215" s="10"/>
      <c r="GJH215" s="10"/>
      <c r="GJI215" s="10"/>
      <c r="GJJ215" s="10"/>
      <c r="GJK215" s="10"/>
      <c r="GJL215" s="10"/>
      <c r="GJM215" s="10"/>
      <c r="GJN215" s="10"/>
      <c r="GJO215" s="10"/>
      <c r="GJP215" s="10"/>
      <c r="GJQ215" s="10"/>
      <c r="GJR215" s="10"/>
      <c r="GJS215" s="10"/>
      <c r="GJT215" s="10"/>
      <c r="GJU215" s="10"/>
      <c r="GJV215" s="10"/>
      <c r="GJW215" s="10"/>
      <c r="GJX215" s="10"/>
      <c r="GJY215" s="10"/>
      <c r="GJZ215" s="10"/>
      <c r="GKA215" s="10"/>
      <c r="GKB215" s="10"/>
      <c r="GKC215" s="10"/>
      <c r="GKD215" s="10"/>
      <c r="GKE215" s="10"/>
      <c r="GKF215" s="10"/>
      <c r="GKG215" s="10"/>
      <c r="GKH215" s="10"/>
      <c r="GKI215" s="10"/>
      <c r="GKJ215" s="10"/>
      <c r="GKK215" s="10"/>
      <c r="GKL215" s="10"/>
      <c r="GKM215" s="10"/>
      <c r="GKN215" s="10"/>
      <c r="GKO215" s="10"/>
      <c r="GKP215" s="10"/>
      <c r="GKQ215" s="10"/>
      <c r="GKR215" s="10"/>
      <c r="GKS215" s="10"/>
      <c r="GKT215" s="10"/>
      <c r="GKU215" s="10"/>
      <c r="GKV215" s="10"/>
      <c r="GKW215" s="10"/>
      <c r="GKX215" s="10"/>
      <c r="GKY215" s="10"/>
      <c r="GKZ215" s="10"/>
      <c r="GLA215" s="10"/>
      <c r="GLB215" s="10"/>
      <c r="GLC215" s="10"/>
      <c r="GLD215" s="10"/>
      <c r="GLE215" s="10"/>
      <c r="GLF215" s="10"/>
      <c r="GLG215" s="10"/>
      <c r="GLH215" s="10"/>
      <c r="GLI215" s="10"/>
      <c r="GLJ215" s="10"/>
      <c r="GLK215" s="10"/>
      <c r="GLL215" s="10"/>
      <c r="GLM215" s="10"/>
      <c r="GLN215" s="10"/>
      <c r="GLO215" s="10"/>
      <c r="GLP215" s="10"/>
      <c r="GLQ215" s="10"/>
      <c r="GLR215" s="10"/>
      <c r="GLS215" s="10"/>
      <c r="GLT215" s="10"/>
      <c r="GLU215" s="10"/>
      <c r="GLV215" s="10"/>
      <c r="GLW215" s="10"/>
      <c r="GLX215" s="10"/>
      <c r="GLY215" s="10"/>
      <c r="GLZ215" s="10"/>
      <c r="GMA215" s="10"/>
      <c r="GMB215" s="10"/>
      <c r="GMC215" s="10"/>
      <c r="GMD215" s="10"/>
      <c r="GME215" s="10"/>
      <c r="GMF215" s="10"/>
      <c r="GMG215" s="10"/>
      <c r="GMH215" s="10"/>
      <c r="GMI215" s="10"/>
      <c r="GMJ215" s="10"/>
      <c r="GMK215" s="10"/>
      <c r="GML215" s="10"/>
      <c r="GMM215" s="10"/>
      <c r="GMN215" s="10"/>
      <c r="GMO215" s="10"/>
      <c r="GMP215" s="10"/>
      <c r="GMQ215" s="10"/>
      <c r="GMR215" s="10"/>
      <c r="GMS215" s="10"/>
      <c r="GMT215" s="10"/>
      <c r="GMU215" s="10"/>
      <c r="GMV215" s="10"/>
      <c r="GMW215" s="10"/>
      <c r="GMX215" s="10"/>
      <c r="GMY215" s="10"/>
      <c r="GMZ215" s="10"/>
      <c r="GNA215" s="10"/>
      <c r="GNB215" s="10"/>
      <c r="GNC215" s="10"/>
      <c r="GND215" s="10"/>
      <c r="GNE215" s="10"/>
      <c r="GNF215" s="10"/>
      <c r="GNG215" s="10"/>
      <c r="GNH215" s="10"/>
      <c r="GNI215" s="10"/>
      <c r="GNJ215" s="10"/>
      <c r="GNK215" s="10"/>
      <c r="GNL215" s="10"/>
      <c r="GNM215" s="10"/>
      <c r="GNN215" s="10"/>
      <c r="GNO215" s="10"/>
      <c r="GNP215" s="10"/>
      <c r="GNQ215" s="10"/>
      <c r="GNR215" s="10"/>
      <c r="GNS215" s="10"/>
      <c r="GNT215" s="10"/>
      <c r="GNU215" s="10"/>
      <c r="GNV215" s="10"/>
      <c r="GNW215" s="10"/>
      <c r="GNX215" s="10"/>
      <c r="GNY215" s="10"/>
      <c r="GNZ215" s="10"/>
      <c r="GOA215" s="10"/>
      <c r="GOB215" s="10"/>
      <c r="GOC215" s="10"/>
      <c r="GOD215" s="10"/>
      <c r="GOE215" s="10"/>
      <c r="GOF215" s="10"/>
      <c r="GOG215" s="10"/>
      <c r="GOH215" s="10"/>
      <c r="GOI215" s="10"/>
      <c r="GOJ215" s="10"/>
      <c r="GOK215" s="10"/>
      <c r="GOL215" s="10"/>
      <c r="GOM215" s="10"/>
      <c r="GON215" s="10"/>
      <c r="GOO215" s="10"/>
      <c r="GOP215" s="10"/>
      <c r="GOQ215" s="10"/>
      <c r="GOR215" s="10"/>
      <c r="GOS215" s="10"/>
      <c r="GOT215" s="10"/>
      <c r="GOU215" s="10"/>
      <c r="GOV215" s="10"/>
      <c r="GOW215" s="10"/>
      <c r="GOX215" s="10"/>
      <c r="GOY215" s="10"/>
      <c r="GOZ215" s="10"/>
      <c r="GPA215" s="10"/>
      <c r="GPB215" s="10"/>
      <c r="GPC215" s="10"/>
      <c r="GPD215" s="10"/>
      <c r="GPE215" s="10"/>
      <c r="GPF215" s="10"/>
      <c r="GPG215" s="10"/>
      <c r="GPH215" s="10"/>
      <c r="GPI215" s="10"/>
      <c r="GPJ215" s="10"/>
      <c r="GPK215" s="10"/>
      <c r="GPL215" s="10"/>
      <c r="GPM215" s="10"/>
      <c r="GPN215" s="10"/>
      <c r="GPO215" s="10"/>
      <c r="GPP215" s="10"/>
      <c r="GPQ215" s="10"/>
      <c r="GPR215" s="10"/>
      <c r="GPS215" s="10"/>
      <c r="GPT215" s="10"/>
      <c r="GPU215" s="10"/>
      <c r="GPV215" s="10"/>
      <c r="GPW215" s="10"/>
      <c r="GPX215" s="10"/>
      <c r="GPY215" s="10"/>
      <c r="GPZ215" s="10"/>
      <c r="GQA215" s="10"/>
      <c r="GQB215" s="10"/>
      <c r="GQC215" s="10"/>
      <c r="GQD215" s="10"/>
      <c r="GQE215" s="10"/>
      <c r="GQF215" s="10"/>
      <c r="GQG215" s="10"/>
      <c r="GQH215" s="10"/>
      <c r="GQI215" s="10"/>
      <c r="GQJ215" s="10"/>
      <c r="GQK215" s="10"/>
      <c r="GQL215" s="10"/>
      <c r="GQM215" s="10"/>
      <c r="GQN215" s="10"/>
      <c r="GQO215" s="10"/>
      <c r="GQP215" s="10"/>
      <c r="GQQ215" s="10"/>
      <c r="GQR215" s="10"/>
      <c r="GQS215" s="10"/>
      <c r="GQT215" s="10"/>
      <c r="GQU215" s="10"/>
      <c r="GQV215" s="10"/>
      <c r="GQW215" s="10"/>
      <c r="GQX215" s="10"/>
      <c r="GQY215" s="10"/>
      <c r="GQZ215" s="10"/>
      <c r="GRA215" s="10"/>
      <c r="GRB215" s="10"/>
      <c r="GRC215" s="10"/>
      <c r="GRD215" s="10"/>
      <c r="GRE215" s="10"/>
      <c r="GRF215" s="10"/>
      <c r="GRG215" s="10"/>
      <c r="GRH215" s="10"/>
      <c r="GRI215" s="10"/>
      <c r="GRJ215" s="10"/>
      <c r="GRK215" s="10"/>
      <c r="GRL215" s="10"/>
      <c r="GRM215" s="10"/>
      <c r="GRN215" s="10"/>
      <c r="GRO215" s="10"/>
      <c r="GRP215" s="10"/>
      <c r="GRQ215" s="10"/>
      <c r="GRR215" s="10"/>
      <c r="GRS215" s="10"/>
      <c r="GRT215" s="10"/>
      <c r="GRU215" s="10"/>
      <c r="GRV215" s="10"/>
      <c r="GRW215" s="10"/>
      <c r="GRX215" s="10"/>
      <c r="GRY215" s="10"/>
      <c r="GRZ215" s="10"/>
      <c r="GSA215" s="10"/>
      <c r="GSB215" s="10"/>
      <c r="GSC215" s="10"/>
      <c r="GSD215" s="10"/>
      <c r="GSE215" s="10"/>
      <c r="GSF215" s="10"/>
      <c r="GSG215" s="10"/>
      <c r="GSH215" s="10"/>
      <c r="GSI215" s="10"/>
      <c r="GSJ215" s="10"/>
      <c r="GSK215" s="10"/>
      <c r="GSL215" s="10"/>
      <c r="GSM215" s="10"/>
      <c r="GSN215" s="10"/>
      <c r="GSO215" s="10"/>
      <c r="GSP215" s="10"/>
      <c r="GSQ215" s="10"/>
      <c r="GSR215" s="10"/>
      <c r="GSS215" s="10"/>
      <c r="GST215" s="10"/>
      <c r="GSU215" s="10"/>
      <c r="GSV215" s="10"/>
      <c r="GSW215" s="10"/>
      <c r="GSX215" s="10"/>
      <c r="GSY215" s="10"/>
      <c r="GSZ215" s="10"/>
      <c r="GTA215" s="10"/>
      <c r="GTB215" s="10"/>
      <c r="GTC215" s="10"/>
      <c r="GTD215" s="10"/>
      <c r="GTE215" s="10"/>
      <c r="GTF215" s="10"/>
      <c r="GTG215" s="10"/>
      <c r="GTH215" s="10"/>
      <c r="GTI215" s="10"/>
      <c r="GTJ215" s="10"/>
      <c r="GTK215" s="10"/>
      <c r="GTL215" s="10"/>
      <c r="GTM215" s="10"/>
      <c r="GTN215" s="10"/>
      <c r="GTO215" s="10"/>
      <c r="GTP215" s="10"/>
      <c r="GTQ215" s="10"/>
      <c r="GTR215" s="10"/>
      <c r="GTS215" s="10"/>
      <c r="GTT215" s="10"/>
      <c r="GTU215" s="10"/>
      <c r="GTV215" s="10"/>
      <c r="GTW215" s="10"/>
      <c r="GTX215" s="10"/>
      <c r="GTY215" s="10"/>
      <c r="GTZ215" s="10"/>
      <c r="GUA215" s="10"/>
      <c r="GUB215" s="10"/>
      <c r="GUC215" s="10"/>
      <c r="GUD215" s="10"/>
      <c r="GUE215" s="10"/>
      <c r="GUF215" s="10"/>
      <c r="GUG215" s="10"/>
      <c r="GUH215" s="10"/>
      <c r="GUI215" s="10"/>
      <c r="GUJ215" s="10"/>
      <c r="GUK215" s="10"/>
      <c r="GUL215" s="10"/>
      <c r="GUM215" s="10"/>
      <c r="GUN215" s="10"/>
      <c r="GUO215" s="10"/>
      <c r="GUP215" s="10"/>
      <c r="GUQ215" s="10"/>
      <c r="GUR215" s="10"/>
      <c r="GUS215" s="10"/>
      <c r="GUT215" s="10"/>
      <c r="GUU215" s="10"/>
      <c r="GUV215" s="10"/>
      <c r="GUW215" s="10"/>
      <c r="GUX215" s="10"/>
      <c r="GUY215" s="10"/>
      <c r="GUZ215" s="10"/>
      <c r="GVA215" s="10"/>
      <c r="GVB215" s="10"/>
      <c r="GVC215" s="10"/>
      <c r="GVD215" s="10"/>
      <c r="GVE215" s="10"/>
      <c r="GVF215" s="10"/>
      <c r="GVG215" s="10"/>
      <c r="GVH215" s="10"/>
      <c r="GVI215" s="10"/>
      <c r="GVJ215" s="10"/>
      <c r="GVK215" s="10"/>
      <c r="GVL215" s="10"/>
      <c r="GVM215" s="10"/>
      <c r="GVN215" s="10"/>
      <c r="GVO215" s="10"/>
      <c r="GVP215" s="10"/>
      <c r="GVQ215" s="10"/>
      <c r="GVR215" s="10"/>
      <c r="GVS215" s="10"/>
      <c r="GVT215" s="10"/>
      <c r="GVU215" s="10"/>
      <c r="GVV215" s="10"/>
      <c r="GVW215" s="10"/>
      <c r="GVX215" s="10"/>
      <c r="GVY215" s="10"/>
      <c r="GVZ215" s="10"/>
      <c r="GWA215" s="10"/>
      <c r="GWB215" s="10"/>
      <c r="GWC215" s="10"/>
      <c r="GWD215" s="10"/>
      <c r="GWE215" s="10"/>
      <c r="GWF215" s="10"/>
      <c r="GWG215" s="10"/>
      <c r="GWH215" s="10"/>
      <c r="GWI215" s="10"/>
      <c r="GWJ215" s="10"/>
      <c r="GWK215" s="10"/>
      <c r="GWL215" s="10"/>
      <c r="GWM215" s="10"/>
      <c r="GWN215" s="10"/>
      <c r="GWO215" s="10"/>
      <c r="GWP215" s="10"/>
      <c r="GWQ215" s="10"/>
      <c r="GWR215" s="10"/>
      <c r="GWS215" s="10"/>
      <c r="GWT215" s="10"/>
      <c r="GWU215" s="10"/>
      <c r="GWV215" s="10"/>
      <c r="GWW215" s="10"/>
      <c r="GWX215" s="10"/>
      <c r="GWY215" s="10"/>
      <c r="GWZ215" s="10"/>
      <c r="GXA215" s="10"/>
      <c r="GXB215" s="10"/>
      <c r="GXC215" s="10"/>
      <c r="GXD215" s="10"/>
      <c r="GXE215" s="10"/>
      <c r="GXF215" s="10"/>
      <c r="GXG215" s="10"/>
      <c r="GXH215" s="10"/>
      <c r="GXI215" s="10"/>
      <c r="GXJ215" s="10"/>
      <c r="GXK215" s="10"/>
      <c r="GXL215" s="10"/>
      <c r="GXM215" s="10"/>
      <c r="GXN215" s="10"/>
      <c r="GXO215" s="10"/>
      <c r="GXP215" s="10"/>
      <c r="GXQ215" s="10"/>
      <c r="GXR215" s="10"/>
      <c r="GXS215" s="10"/>
      <c r="GXT215" s="10"/>
      <c r="GXU215" s="10"/>
      <c r="GXV215" s="10"/>
      <c r="GXW215" s="10"/>
      <c r="GXX215" s="10"/>
      <c r="GXY215" s="10"/>
      <c r="GXZ215" s="10"/>
      <c r="GYA215" s="10"/>
      <c r="GYB215" s="10"/>
      <c r="GYC215" s="10"/>
      <c r="GYD215" s="10"/>
      <c r="GYE215" s="10"/>
      <c r="GYF215" s="10"/>
      <c r="GYG215" s="10"/>
      <c r="GYH215" s="10"/>
      <c r="GYI215" s="10"/>
      <c r="GYJ215" s="10"/>
      <c r="GYK215" s="10"/>
      <c r="GYL215" s="10"/>
      <c r="GYM215" s="10"/>
      <c r="GYN215" s="10"/>
      <c r="GYO215" s="10"/>
      <c r="GYP215" s="10"/>
      <c r="GYQ215" s="10"/>
      <c r="GYR215" s="10"/>
      <c r="GYS215" s="10"/>
      <c r="GYT215" s="10"/>
      <c r="GYU215" s="10"/>
      <c r="GYV215" s="10"/>
      <c r="GYW215" s="10"/>
      <c r="GYX215" s="10"/>
      <c r="GYY215" s="10"/>
      <c r="GYZ215" s="10"/>
      <c r="GZA215" s="10"/>
      <c r="GZB215" s="10"/>
      <c r="GZC215" s="10"/>
      <c r="GZD215" s="10"/>
      <c r="GZE215" s="10"/>
      <c r="GZF215" s="10"/>
      <c r="GZG215" s="10"/>
      <c r="GZH215" s="10"/>
      <c r="GZI215" s="10"/>
      <c r="GZJ215" s="10"/>
      <c r="GZK215" s="10"/>
      <c r="GZL215" s="10"/>
      <c r="GZM215" s="10"/>
      <c r="GZN215" s="10"/>
      <c r="GZO215" s="10"/>
      <c r="GZP215" s="10"/>
      <c r="GZQ215" s="10"/>
      <c r="GZR215" s="10"/>
      <c r="GZS215" s="10"/>
      <c r="GZT215" s="10"/>
      <c r="GZU215" s="10"/>
      <c r="GZV215" s="10"/>
      <c r="GZW215" s="10"/>
      <c r="GZX215" s="10"/>
      <c r="GZY215" s="10"/>
      <c r="GZZ215" s="10"/>
      <c r="HAA215" s="10"/>
      <c r="HAB215" s="10"/>
      <c r="HAC215" s="10"/>
      <c r="HAD215" s="10"/>
      <c r="HAE215" s="10"/>
      <c r="HAF215" s="10"/>
      <c r="HAG215" s="10"/>
      <c r="HAH215" s="10"/>
      <c r="HAI215" s="10"/>
      <c r="HAJ215" s="10"/>
      <c r="HAK215" s="10"/>
      <c r="HAL215" s="10"/>
      <c r="HAM215" s="10"/>
      <c r="HAN215" s="10"/>
      <c r="HAO215" s="10"/>
      <c r="HAP215" s="10"/>
      <c r="HAQ215" s="10"/>
      <c r="HAR215" s="10"/>
      <c r="HAS215" s="10"/>
      <c r="HAT215" s="10"/>
      <c r="HAU215" s="10"/>
      <c r="HAV215" s="10"/>
      <c r="HAW215" s="10"/>
      <c r="HAX215" s="10"/>
      <c r="HAY215" s="10"/>
      <c r="HAZ215" s="10"/>
      <c r="HBA215" s="10"/>
      <c r="HBB215" s="10"/>
      <c r="HBC215" s="10"/>
      <c r="HBD215" s="10"/>
      <c r="HBE215" s="10"/>
      <c r="HBF215" s="10"/>
      <c r="HBG215" s="10"/>
      <c r="HBH215" s="10"/>
      <c r="HBI215" s="10"/>
      <c r="HBJ215" s="10"/>
      <c r="HBK215" s="10"/>
      <c r="HBL215" s="10"/>
      <c r="HBM215" s="10"/>
      <c r="HBN215" s="10"/>
      <c r="HBO215" s="10"/>
      <c r="HBP215" s="10"/>
      <c r="HBQ215" s="10"/>
      <c r="HBR215" s="10"/>
      <c r="HBS215" s="10"/>
      <c r="HBT215" s="10"/>
      <c r="HBU215" s="10"/>
      <c r="HBV215" s="10"/>
      <c r="HBW215" s="10"/>
      <c r="HBX215" s="10"/>
      <c r="HBY215" s="10"/>
      <c r="HBZ215" s="10"/>
      <c r="HCA215" s="10"/>
      <c r="HCB215" s="10"/>
      <c r="HCC215" s="10"/>
      <c r="HCD215" s="10"/>
      <c r="HCE215" s="10"/>
      <c r="HCF215" s="10"/>
      <c r="HCG215" s="10"/>
      <c r="HCH215" s="10"/>
      <c r="HCI215" s="10"/>
      <c r="HCJ215" s="10"/>
      <c r="HCK215" s="10"/>
      <c r="HCL215" s="10"/>
      <c r="HCM215" s="10"/>
      <c r="HCN215" s="10"/>
      <c r="HCO215" s="10"/>
      <c r="HCP215" s="10"/>
      <c r="HCQ215" s="10"/>
      <c r="HCR215" s="10"/>
      <c r="HCS215" s="10"/>
      <c r="HCT215" s="10"/>
      <c r="HCU215" s="10"/>
      <c r="HCV215" s="10"/>
      <c r="HCW215" s="10"/>
      <c r="HCX215" s="10"/>
      <c r="HCY215" s="10"/>
      <c r="HCZ215" s="10"/>
      <c r="HDA215" s="10"/>
      <c r="HDB215" s="10"/>
      <c r="HDC215" s="10"/>
      <c r="HDD215" s="10"/>
      <c r="HDE215" s="10"/>
      <c r="HDF215" s="10"/>
      <c r="HDG215" s="10"/>
      <c r="HDH215" s="10"/>
      <c r="HDI215" s="10"/>
      <c r="HDJ215" s="10"/>
      <c r="HDK215" s="10"/>
      <c r="HDL215" s="10"/>
      <c r="HDM215" s="10"/>
      <c r="HDN215" s="10"/>
      <c r="HDO215" s="10"/>
      <c r="HDP215" s="10"/>
      <c r="HDQ215" s="10"/>
      <c r="HDR215" s="10"/>
      <c r="HDS215" s="10"/>
      <c r="HDT215" s="10"/>
      <c r="HDU215" s="10"/>
      <c r="HDV215" s="10"/>
      <c r="HDW215" s="10"/>
      <c r="HDX215" s="10"/>
      <c r="HDY215" s="10"/>
      <c r="HDZ215" s="10"/>
      <c r="HEA215" s="10"/>
      <c r="HEB215" s="10"/>
      <c r="HEC215" s="10"/>
      <c r="HED215" s="10"/>
      <c r="HEE215" s="10"/>
      <c r="HEF215" s="10"/>
      <c r="HEG215" s="10"/>
      <c r="HEH215" s="10"/>
      <c r="HEI215" s="10"/>
      <c r="HEJ215" s="10"/>
      <c r="HEK215" s="10"/>
      <c r="HEL215" s="10"/>
      <c r="HEM215" s="10"/>
      <c r="HEN215" s="10"/>
      <c r="HEO215" s="10"/>
      <c r="HEP215" s="10"/>
      <c r="HEQ215" s="10"/>
      <c r="HER215" s="10"/>
      <c r="HES215" s="10"/>
      <c r="HET215" s="10"/>
      <c r="HEU215" s="10"/>
      <c r="HEV215" s="10"/>
      <c r="HEW215" s="10"/>
      <c r="HEX215" s="10"/>
      <c r="HEY215" s="10"/>
      <c r="HEZ215" s="10"/>
      <c r="HFA215" s="10"/>
      <c r="HFB215" s="10"/>
      <c r="HFC215" s="10"/>
      <c r="HFD215" s="10"/>
      <c r="HFE215" s="10"/>
      <c r="HFF215" s="10"/>
      <c r="HFG215" s="10"/>
      <c r="HFH215" s="10"/>
      <c r="HFI215" s="10"/>
      <c r="HFJ215" s="10"/>
      <c r="HFK215" s="10"/>
      <c r="HFL215" s="10"/>
      <c r="HFM215" s="10"/>
      <c r="HFN215" s="10"/>
      <c r="HFO215" s="10"/>
      <c r="HFP215" s="10"/>
      <c r="HFQ215" s="10"/>
      <c r="HFR215" s="10"/>
      <c r="HFS215" s="10"/>
      <c r="HFT215" s="10"/>
      <c r="HFU215" s="10"/>
      <c r="HFV215" s="10"/>
      <c r="HFW215" s="10"/>
      <c r="HFX215" s="10"/>
      <c r="HFY215" s="10"/>
      <c r="HFZ215" s="10"/>
      <c r="HGA215" s="10"/>
      <c r="HGB215" s="10"/>
      <c r="HGC215" s="10"/>
      <c r="HGD215" s="10"/>
      <c r="HGE215" s="10"/>
      <c r="HGF215" s="10"/>
      <c r="HGG215" s="10"/>
      <c r="HGH215" s="10"/>
      <c r="HGI215" s="10"/>
      <c r="HGJ215" s="10"/>
      <c r="HGK215" s="10"/>
      <c r="HGL215" s="10"/>
      <c r="HGM215" s="10"/>
      <c r="HGN215" s="10"/>
      <c r="HGO215" s="10"/>
      <c r="HGP215" s="10"/>
      <c r="HGQ215" s="10"/>
      <c r="HGR215" s="10"/>
      <c r="HGS215" s="10"/>
      <c r="HGT215" s="10"/>
      <c r="HGU215" s="10"/>
      <c r="HGV215" s="10"/>
      <c r="HGW215" s="10"/>
      <c r="HGX215" s="10"/>
      <c r="HGY215" s="10"/>
      <c r="HGZ215" s="10"/>
      <c r="HHA215" s="10"/>
      <c r="HHB215" s="10"/>
      <c r="HHC215" s="10"/>
      <c r="HHD215" s="10"/>
      <c r="HHE215" s="10"/>
      <c r="HHF215" s="10"/>
      <c r="HHG215" s="10"/>
      <c r="HHH215" s="10"/>
      <c r="HHI215" s="10"/>
      <c r="HHJ215" s="10"/>
      <c r="HHK215" s="10"/>
      <c r="HHL215" s="10"/>
      <c r="HHM215" s="10"/>
      <c r="HHN215" s="10"/>
      <c r="HHO215" s="10"/>
      <c r="HHP215" s="10"/>
      <c r="HHQ215" s="10"/>
      <c r="HHR215" s="10"/>
      <c r="HHS215" s="10"/>
      <c r="HHT215" s="10"/>
      <c r="HHU215" s="10"/>
      <c r="HHV215" s="10"/>
      <c r="HHW215" s="10"/>
      <c r="HHX215" s="10"/>
      <c r="HHY215" s="10"/>
      <c r="HHZ215" s="10"/>
      <c r="HIA215" s="10"/>
      <c r="HIB215" s="10"/>
      <c r="HIC215" s="10"/>
      <c r="HID215" s="10"/>
      <c r="HIE215" s="10"/>
      <c r="HIF215" s="10"/>
      <c r="HIG215" s="10"/>
      <c r="HIH215" s="10"/>
      <c r="HII215" s="10"/>
      <c r="HIJ215" s="10"/>
      <c r="HIK215" s="10"/>
      <c r="HIL215" s="10"/>
      <c r="HIM215" s="10"/>
      <c r="HIN215" s="10"/>
      <c r="HIO215" s="10"/>
      <c r="HIP215" s="10"/>
      <c r="HIQ215" s="10"/>
      <c r="HIR215" s="10"/>
      <c r="HIS215" s="10"/>
      <c r="HIT215" s="10"/>
      <c r="HIU215" s="10"/>
      <c r="HIV215" s="10"/>
      <c r="HIW215" s="10"/>
      <c r="HIX215" s="10"/>
      <c r="HIY215" s="10"/>
      <c r="HIZ215" s="10"/>
      <c r="HJA215" s="10"/>
      <c r="HJB215" s="10"/>
      <c r="HJC215" s="10"/>
      <c r="HJD215" s="10"/>
      <c r="HJE215" s="10"/>
      <c r="HJF215" s="10"/>
      <c r="HJG215" s="10"/>
      <c r="HJH215" s="10"/>
      <c r="HJI215" s="10"/>
      <c r="HJJ215" s="10"/>
      <c r="HJK215" s="10"/>
      <c r="HJL215" s="10"/>
      <c r="HJM215" s="10"/>
      <c r="HJN215" s="10"/>
      <c r="HJO215" s="10"/>
      <c r="HJP215" s="10"/>
      <c r="HJQ215" s="10"/>
      <c r="HJR215" s="10"/>
      <c r="HJS215" s="10"/>
      <c r="HJT215" s="10"/>
      <c r="HJU215" s="10"/>
      <c r="HJV215" s="10"/>
      <c r="HJW215" s="10"/>
      <c r="HJX215" s="10"/>
      <c r="HJY215" s="10"/>
      <c r="HJZ215" s="10"/>
      <c r="HKA215" s="10"/>
      <c r="HKB215" s="10"/>
      <c r="HKC215" s="10"/>
      <c r="HKD215" s="10"/>
      <c r="HKE215" s="10"/>
      <c r="HKF215" s="10"/>
      <c r="HKG215" s="10"/>
      <c r="HKH215" s="10"/>
      <c r="HKI215" s="10"/>
      <c r="HKJ215" s="10"/>
      <c r="HKK215" s="10"/>
      <c r="HKL215" s="10"/>
      <c r="HKM215" s="10"/>
      <c r="HKN215" s="10"/>
      <c r="HKO215" s="10"/>
      <c r="HKP215" s="10"/>
      <c r="HKQ215" s="10"/>
      <c r="HKR215" s="10"/>
      <c r="HKS215" s="10"/>
      <c r="HKT215" s="10"/>
      <c r="HKU215" s="10"/>
      <c r="HKV215" s="10"/>
      <c r="HKW215" s="10"/>
      <c r="HKX215" s="10"/>
      <c r="HKY215" s="10"/>
      <c r="HKZ215" s="10"/>
      <c r="HLA215" s="10"/>
      <c r="HLB215" s="10"/>
      <c r="HLC215" s="10"/>
      <c r="HLD215" s="10"/>
      <c r="HLE215" s="10"/>
      <c r="HLF215" s="10"/>
      <c r="HLG215" s="10"/>
      <c r="HLH215" s="10"/>
      <c r="HLI215" s="10"/>
      <c r="HLJ215" s="10"/>
      <c r="HLK215" s="10"/>
      <c r="HLL215" s="10"/>
      <c r="HLM215" s="10"/>
      <c r="HLN215" s="10"/>
      <c r="HLO215" s="10"/>
      <c r="HLP215" s="10"/>
      <c r="HLQ215" s="10"/>
      <c r="HLR215" s="10"/>
      <c r="HLS215" s="10"/>
      <c r="HLT215" s="10"/>
      <c r="HLU215" s="10"/>
      <c r="HLV215" s="10"/>
      <c r="HLW215" s="10"/>
      <c r="HLX215" s="10"/>
      <c r="HLY215" s="10"/>
      <c r="HLZ215" s="10"/>
      <c r="HMA215" s="10"/>
      <c r="HMB215" s="10"/>
      <c r="HMC215" s="10"/>
      <c r="HMD215" s="10"/>
      <c r="HME215" s="10"/>
      <c r="HMF215" s="10"/>
      <c r="HMG215" s="10"/>
      <c r="HMH215" s="10"/>
      <c r="HMI215" s="10"/>
      <c r="HMJ215" s="10"/>
      <c r="HMK215" s="10"/>
      <c r="HML215" s="10"/>
      <c r="HMM215" s="10"/>
      <c r="HMN215" s="10"/>
      <c r="HMO215" s="10"/>
      <c r="HMP215" s="10"/>
      <c r="HMQ215" s="10"/>
      <c r="HMR215" s="10"/>
      <c r="HMS215" s="10"/>
      <c r="HMT215" s="10"/>
      <c r="HMU215" s="10"/>
      <c r="HMV215" s="10"/>
      <c r="HMW215" s="10"/>
      <c r="HMX215" s="10"/>
      <c r="HMY215" s="10"/>
      <c r="HMZ215" s="10"/>
      <c r="HNA215" s="10"/>
      <c r="HNB215" s="10"/>
      <c r="HNC215" s="10"/>
      <c r="HND215" s="10"/>
      <c r="HNE215" s="10"/>
      <c r="HNF215" s="10"/>
      <c r="HNG215" s="10"/>
      <c r="HNH215" s="10"/>
      <c r="HNI215" s="10"/>
      <c r="HNJ215" s="10"/>
      <c r="HNK215" s="10"/>
      <c r="HNL215" s="10"/>
      <c r="HNM215" s="10"/>
      <c r="HNN215" s="10"/>
      <c r="HNO215" s="10"/>
      <c r="HNP215" s="10"/>
      <c r="HNQ215" s="10"/>
      <c r="HNR215" s="10"/>
      <c r="HNS215" s="10"/>
      <c r="HNT215" s="10"/>
      <c r="HNU215" s="10"/>
      <c r="HNV215" s="10"/>
      <c r="HNW215" s="10"/>
      <c r="HNX215" s="10"/>
      <c r="HNY215" s="10"/>
      <c r="HNZ215" s="10"/>
      <c r="HOA215" s="10"/>
      <c r="HOB215" s="10"/>
      <c r="HOC215" s="10"/>
      <c r="HOD215" s="10"/>
      <c r="HOE215" s="10"/>
      <c r="HOF215" s="10"/>
      <c r="HOG215" s="10"/>
      <c r="HOH215" s="10"/>
      <c r="HOI215" s="10"/>
      <c r="HOJ215" s="10"/>
      <c r="HOK215" s="10"/>
      <c r="HOL215" s="10"/>
      <c r="HOM215" s="10"/>
      <c r="HON215" s="10"/>
      <c r="HOO215" s="10"/>
      <c r="HOP215" s="10"/>
      <c r="HOQ215" s="10"/>
      <c r="HOR215" s="10"/>
      <c r="HOS215" s="10"/>
      <c r="HOT215" s="10"/>
      <c r="HOU215" s="10"/>
      <c r="HOV215" s="10"/>
      <c r="HOW215" s="10"/>
      <c r="HOX215" s="10"/>
      <c r="HOY215" s="10"/>
      <c r="HOZ215" s="10"/>
      <c r="HPA215" s="10"/>
      <c r="HPB215" s="10"/>
      <c r="HPC215" s="10"/>
      <c r="HPD215" s="10"/>
      <c r="HPE215" s="10"/>
      <c r="HPF215" s="10"/>
      <c r="HPG215" s="10"/>
      <c r="HPH215" s="10"/>
      <c r="HPI215" s="10"/>
      <c r="HPJ215" s="10"/>
      <c r="HPK215" s="10"/>
      <c r="HPL215" s="10"/>
      <c r="HPM215" s="10"/>
      <c r="HPN215" s="10"/>
      <c r="HPO215" s="10"/>
      <c r="HPP215" s="10"/>
      <c r="HPQ215" s="10"/>
      <c r="HPR215" s="10"/>
      <c r="HPS215" s="10"/>
      <c r="HPT215" s="10"/>
      <c r="HPU215" s="10"/>
      <c r="HPV215" s="10"/>
      <c r="HPW215" s="10"/>
      <c r="HPX215" s="10"/>
      <c r="HPY215" s="10"/>
      <c r="HPZ215" s="10"/>
      <c r="HQA215" s="10"/>
      <c r="HQB215" s="10"/>
      <c r="HQC215" s="10"/>
      <c r="HQD215" s="10"/>
      <c r="HQE215" s="10"/>
      <c r="HQF215" s="10"/>
      <c r="HQG215" s="10"/>
      <c r="HQH215" s="10"/>
      <c r="HQI215" s="10"/>
      <c r="HQJ215" s="10"/>
      <c r="HQK215" s="10"/>
      <c r="HQL215" s="10"/>
      <c r="HQM215" s="10"/>
      <c r="HQN215" s="10"/>
      <c r="HQO215" s="10"/>
      <c r="HQP215" s="10"/>
      <c r="HQQ215" s="10"/>
      <c r="HQR215" s="10"/>
      <c r="HQS215" s="10"/>
      <c r="HQT215" s="10"/>
      <c r="HQU215" s="10"/>
      <c r="HQV215" s="10"/>
      <c r="HQW215" s="10"/>
      <c r="HQX215" s="10"/>
      <c r="HQY215" s="10"/>
      <c r="HQZ215" s="10"/>
      <c r="HRA215" s="10"/>
      <c r="HRB215" s="10"/>
      <c r="HRC215" s="10"/>
      <c r="HRD215" s="10"/>
      <c r="HRE215" s="10"/>
      <c r="HRF215" s="10"/>
      <c r="HRG215" s="10"/>
      <c r="HRH215" s="10"/>
      <c r="HRI215" s="10"/>
      <c r="HRJ215" s="10"/>
      <c r="HRK215" s="10"/>
      <c r="HRL215" s="10"/>
      <c r="HRM215" s="10"/>
      <c r="HRN215" s="10"/>
      <c r="HRO215" s="10"/>
      <c r="HRP215" s="10"/>
      <c r="HRQ215" s="10"/>
      <c r="HRR215" s="10"/>
      <c r="HRS215" s="10"/>
      <c r="HRT215" s="10"/>
      <c r="HRU215" s="10"/>
      <c r="HRV215" s="10"/>
      <c r="HRW215" s="10"/>
      <c r="HRX215" s="10"/>
      <c r="HRY215" s="10"/>
      <c r="HRZ215" s="10"/>
      <c r="HSA215" s="10"/>
      <c r="HSB215" s="10"/>
      <c r="HSC215" s="10"/>
      <c r="HSD215" s="10"/>
      <c r="HSE215" s="10"/>
      <c r="HSF215" s="10"/>
      <c r="HSG215" s="10"/>
      <c r="HSH215" s="10"/>
      <c r="HSI215" s="10"/>
      <c r="HSJ215" s="10"/>
      <c r="HSK215" s="10"/>
      <c r="HSL215" s="10"/>
      <c r="HSM215" s="10"/>
      <c r="HSN215" s="10"/>
      <c r="HSO215" s="10"/>
      <c r="HSP215" s="10"/>
      <c r="HSQ215" s="10"/>
      <c r="HSR215" s="10"/>
      <c r="HSS215" s="10"/>
      <c r="HST215" s="10"/>
      <c r="HSU215" s="10"/>
      <c r="HSV215" s="10"/>
      <c r="HSW215" s="10"/>
      <c r="HSX215" s="10"/>
      <c r="HSY215" s="10"/>
      <c r="HSZ215" s="10"/>
      <c r="HTA215" s="10"/>
      <c r="HTB215" s="10"/>
      <c r="HTC215" s="10"/>
      <c r="HTD215" s="10"/>
      <c r="HTE215" s="10"/>
      <c r="HTF215" s="10"/>
      <c r="HTG215" s="10"/>
      <c r="HTH215" s="10"/>
      <c r="HTI215" s="10"/>
      <c r="HTJ215" s="10"/>
      <c r="HTK215" s="10"/>
      <c r="HTL215" s="10"/>
      <c r="HTM215" s="10"/>
      <c r="HTN215" s="10"/>
      <c r="HTO215" s="10"/>
      <c r="HTP215" s="10"/>
      <c r="HTQ215" s="10"/>
      <c r="HTR215" s="10"/>
      <c r="HTS215" s="10"/>
      <c r="HTT215" s="10"/>
      <c r="HTU215" s="10"/>
      <c r="HTV215" s="10"/>
      <c r="HTW215" s="10"/>
      <c r="HTX215" s="10"/>
      <c r="HTY215" s="10"/>
      <c r="HTZ215" s="10"/>
      <c r="HUA215" s="10"/>
      <c r="HUB215" s="10"/>
      <c r="HUC215" s="10"/>
      <c r="HUD215" s="10"/>
      <c r="HUE215" s="10"/>
      <c r="HUF215" s="10"/>
      <c r="HUG215" s="10"/>
      <c r="HUH215" s="10"/>
      <c r="HUI215" s="10"/>
      <c r="HUJ215" s="10"/>
      <c r="HUK215" s="10"/>
      <c r="HUL215" s="10"/>
      <c r="HUM215" s="10"/>
      <c r="HUN215" s="10"/>
      <c r="HUO215" s="10"/>
      <c r="HUP215" s="10"/>
      <c r="HUQ215" s="10"/>
      <c r="HUR215" s="10"/>
      <c r="HUS215" s="10"/>
      <c r="HUT215" s="10"/>
      <c r="HUU215" s="10"/>
      <c r="HUV215" s="10"/>
      <c r="HUW215" s="10"/>
      <c r="HUX215" s="10"/>
      <c r="HUY215" s="10"/>
      <c r="HUZ215" s="10"/>
      <c r="HVA215" s="10"/>
      <c r="HVB215" s="10"/>
      <c r="HVC215" s="10"/>
      <c r="HVD215" s="10"/>
      <c r="HVE215" s="10"/>
      <c r="HVF215" s="10"/>
      <c r="HVG215" s="10"/>
      <c r="HVH215" s="10"/>
      <c r="HVI215" s="10"/>
      <c r="HVJ215" s="10"/>
      <c r="HVK215" s="10"/>
      <c r="HVL215" s="10"/>
      <c r="HVM215" s="10"/>
      <c r="HVN215" s="10"/>
      <c r="HVO215" s="10"/>
      <c r="HVP215" s="10"/>
      <c r="HVQ215" s="10"/>
      <c r="HVR215" s="10"/>
      <c r="HVS215" s="10"/>
      <c r="HVT215" s="10"/>
      <c r="HVU215" s="10"/>
      <c r="HVV215" s="10"/>
      <c r="HVW215" s="10"/>
      <c r="HVX215" s="10"/>
      <c r="HVY215" s="10"/>
      <c r="HVZ215" s="10"/>
      <c r="HWA215" s="10"/>
      <c r="HWB215" s="10"/>
      <c r="HWC215" s="10"/>
      <c r="HWD215" s="10"/>
      <c r="HWE215" s="10"/>
      <c r="HWF215" s="10"/>
      <c r="HWG215" s="10"/>
      <c r="HWH215" s="10"/>
      <c r="HWI215" s="10"/>
      <c r="HWJ215" s="10"/>
      <c r="HWK215" s="10"/>
      <c r="HWL215" s="10"/>
      <c r="HWM215" s="10"/>
      <c r="HWN215" s="10"/>
      <c r="HWO215" s="10"/>
      <c r="HWP215" s="10"/>
      <c r="HWQ215" s="10"/>
      <c r="HWR215" s="10"/>
      <c r="HWS215" s="10"/>
      <c r="HWT215" s="10"/>
      <c r="HWU215" s="10"/>
      <c r="HWV215" s="10"/>
      <c r="HWW215" s="10"/>
      <c r="HWX215" s="10"/>
      <c r="HWY215" s="10"/>
      <c r="HWZ215" s="10"/>
      <c r="HXA215" s="10"/>
      <c r="HXB215" s="10"/>
      <c r="HXC215" s="10"/>
      <c r="HXD215" s="10"/>
      <c r="HXE215" s="10"/>
      <c r="HXF215" s="10"/>
      <c r="HXG215" s="10"/>
      <c r="HXH215" s="10"/>
      <c r="HXI215" s="10"/>
      <c r="HXJ215" s="10"/>
      <c r="HXK215" s="10"/>
      <c r="HXL215" s="10"/>
      <c r="HXM215" s="10"/>
      <c r="HXN215" s="10"/>
      <c r="HXO215" s="10"/>
      <c r="HXP215" s="10"/>
      <c r="HXQ215" s="10"/>
      <c r="HXR215" s="10"/>
      <c r="HXS215" s="10"/>
      <c r="HXT215" s="10"/>
      <c r="HXU215" s="10"/>
      <c r="HXV215" s="10"/>
      <c r="HXW215" s="10"/>
      <c r="HXX215" s="10"/>
      <c r="HXY215" s="10"/>
      <c r="HXZ215" s="10"/>
      <c r="HYA215" s="10"/>
      <c r="HYB215" s="10"/>
      <c r="HYC215" s="10"/>
      <c r="HYD215" s="10"/>
      <c r="HYE215" s="10"/>
      <c r="HYF215" s="10"/>
      <c r="HYG215" s="10"/>
      <c r="HYH215" s="10"/>
      <c r="HYI215" s="10"/>
      <c r="HYJ215" s="10"/>
      <c r="HYK215" s="10"/>
      <c r="HYL215" s="10"/>
      <c r="HYM215" s="10"/>
      <c r="HYN215" s="10"/>
      <c r="HYO215" s="10"/>
      <c r="HYP215" s="10"/>
      <c r="HYQ215" s="10"/>
      <c r="HYR215" s="10"/>
      <c r="HYS215" s="10"/>
      <c r="HYT215" s="10"/>
      <c r="HYU215" s="10"/>
      <c r="HYV215" s="10"/>
      <c r="HYW215" s="10"/>
      <c r="HYX215" s="10"/>
      <c r="HYY215" s="10"/>
      <c r="HYZ215" s="10"/>
      <c r="HZA215" s="10"/>
      <c r="HZB215" s="10"/>
      <c r="HZC215" s="10"/>
      <c r="HZD215" s="10"/>
      <c r="HZE215" s="10"/>
      <c r="HZF215" s="10"/>
      <c r="HZG215" s="10"/>
      <c r="HZH215" s="10"/>
      <c r="HZI215" s="10"/>
      <c r="HZJ215" s="10"/>
      <c r="HZK215" s="10"/>
      <c r="HZL215" s="10"/>
      <c r="HZM215" s="10"/>
      <c r="HZN215" s="10"/>
      <c r="HZO215" s="10"/>
      <c r="HZP215" s="10"/>
      <c r="HZQ215" s="10"/>
      <c r="HZR215" s="10"/>
      <c r="HZS215" s="10"/>
      <c r="HZT215" s="10"/>
      <c r="HZU215" s="10"/>
      <c r="HZV215" s="10"/>
      <c r="HZW215" s="10"/>
      <c r="HZX215" s="10"/>
      <c r="HZY215" s="10"/>
      <c r="HZZ215" s="10"/>
      <c r="IAA215" s="10"/>
      <c r="IAB215" s="10"/>
      <c r="IAC215" s="10"/>
      <c r="IAD215" s="10"/>
      <c r="IAE215" s="10"/>
      <c r="IAF215" s="10"/>
      <c r="IAG215" s="10"/>
      <c r="IAH215" s="10"/>
      <c r="IAI215" s="10"/>
      <c r="IAJ215" s="10"/>
      <c r="IAK215" s="10"/>
      <c r="IAL215" s="10"/>
      <c r="IAM215" s="10"/>
      <c r="IAN215" s="10"/>
      <c r="IAO215" s="10"/>
      <c r="IAP215" s="10"/>
      <c r="IAQ215" s="10"/>
      <c r="IAR215" s="10"/>
      <c r="IAS215" s="10"/>
      <c r="IAT215" s="10"/>
      <c r="IAU215" s="10"/>
      <c r="IAV215" s="10"/>
      <c r="IAW215" s="10"/>
      <c r="IAX215" s="10"/>
      <c r="IAY215" s="10"/>
      <c r="IAZ215" s="10"/>
      <c r="IBA215" s="10"/>
      <c r="IBB215" s="10"/>
      <c r="IBC215" s="10"/>
      <c r="IBD215" s="10"/>
      <c r="IBE215" s="10"/>
      <c r="IBF215" s="10"/>
      <c r="IBG215" s="10"/>
      <c r="IBH215" s="10"/>
      <c r="IBI215" s="10"/>
      <c r="IBJ215" s="10"/>
      <c r="IBK215" s="10"/>
      <c r="IBL215" s="10"/>
      <c r="IBM215" s="10"/>
      <c r="IBN215" s="10"/>
      <c r="IBO215" s="10"/>
      <c r="IBP215" s="10"/>
      <c r="IBQ215" s="10"/>
      <c r="IBR215" s="10"/>
      <c r="IBS215" s="10"/>
      <c r="IBT215" s="10"/>
      <c r="IBU215" s="10"/>
      <c r="IBV215" s="10"/>
      <c r="IBW215" s="10"/>
      <c r="IBX215" s="10"/>
      <c r="IBY215" s="10"/>
      <c r="IBZ215" s="10"/>
      <c r="ICA215" s="10"/>
      <c r="ICB215" s="10"/>
      <c r="ICC215" s="10"/>
      <c r="ICD215" s="10"/>
      <c r="ICE215" s="10"/>
      <c r="ICF215" s="10"/>
      <c r="ICG215" s="10"/>
      <c r="ICH215" s="10"/>
      <c r="ICI215" s="10"/>
      <c r="ICJ215" s="10"/>
      <c r="ICK215" s="10"/>
      <c r="ICL215" s="10"/>
      <c r="ICM215" s="10"/>
      <c r="ICN215" s="10"/>
      <c r="ICO215" s="10"/>
      <c r="ICP215" s="10"/>
      <c r="ICQ215" s="10"/>
      <c r="ICR215" s="10"/>
      <c r="ICS215" s="10"/>
      <c r="ICT215" s="10"/>
      <c r="ICU215" s="10"/>
      <c r="ICV215" s="10"/>
      <c r="ICW215" s="10"/>
      <c r="ICX215" s="10"/>
      <c r="ICY215" s="10"/>
      <c r="ICZ215" s="10"/>
      <c r="IDA215" s="10"/>
      <c r="IDB215" s="10"/>
      <c r="IDC215" s="10"/>
      <c r="IDD215" s="10"/>
      <c r="IDE215" s="10"/>
      <c r="IDF215" s="10"/>
      <c r="IDG215" s="10"/>
      <c r="IDH215" s="10"/>
      <c r="IDI215" s="10"/>
      <c r="IDJ215" s="10"/>
      <c r="IDK215" s="10"/>
      <c r="IDL215" s="10"/>
      <c r="IDM215" s="10"/>
      <c r="IDN215" s="10"/>
      <c r="IDO215" s="10"/>
      <c r="IDP215" s="10"/>
      <c r="IDQ215" s="10"/>
      <c r="IDR215" s="10"/>
      <c r="IDS215" s="10"/>
      <c r="IDT215" s="10"/>
      <c r="IDU215" s="10"/>
      <c r="IDV215" s="10"/>
      <c r="IDW215" s="10"/>
      <c r="IDX215" s="10"/>
      <c r="IDY215" s="10"/>
      <c r="IDZ215" s="10"/>
      <c r="IEA215" s="10"/>
      <c r="IEB215" s="10"/>
      <c r="IEC215" s="10"/>
      <c r="IED215" s="10"/>
      <c r="IEE215" s="10"/>
      <c r="IEF215" s="10"/>
      <c r="IEG215" s="10"/>
      <c r="IEH215" s="10"/>
      <c r="IEI215" s="10"/>
      <c r="IEJ215" s="10"/>
      <c r="IEK215" s="10"/>
      <c r="IEL215" s="10"/>
      <c r="IEM215" s="10"/>
      <c r="IEN215" s="10"/>
      <c r="IEO215" s="10"/>
      <c r="IEP215" s="10"/>
      <c r="IEQ215" s="10"/>
      <c r="IER215" s="10"/>
      <c r="IES215" s="10"/>
      <c r="IET215" s="10"/>
      <c r="IEU215" s="10"/>
      <c r="IEV215" s="10"/>
      <c r="IEW215" s="10"/>
      <c r="IEX215" s="10"/>
      <c r="IEY215" s="10"/>
      <c r="IEZ215" s="10"/>
      <c r="IFA215" s="10"/>
      <c r="IFB215" s="10"/>
      <c r="IFC215" s="10"/>
      <c r="IFD215" s="10"/>
      <c r="IFE215" s="10"/>
      <c r="IFF215" s="10"/>
      <c r="IFG215" s="10"/>
      <c r="IFH215" s="10"/>
      <c r="IFI215" s="10"/>
      <c r="IFJ215" s="10"/>
      <c r="IFK215" s="10"/>
      <c r="IFL215" s="10"/>
      <c r="IFM215" s="10"/>
      <c r="IFN215" s="10"/>
      <c r="IFO215" s="10"/>
      <c r="IFP215" s="10"/>
      <c r="IFQ215" s="10"/>
      <c r="IFR215" s="10"/>
      <c r="IFS215" s="10"/>
      <c r="IFT215" s="10"/>
      <c r="IFU215" s="10"/>
      <c r="IFV215" s="10"/>
      <c r="IFW215" s="10"/>
      <c r="IFX215" s="10"/>
      <c r="IFY215" s="10"/>
      <c r="IFZ215" s="10"/>
      <c r="IGA215" s="10"/>
      <c r="IGB215" s="10"/>
      <c r="IGC215" s="10"/>
      <c r="IGD215" s="10"/>
      <c r="IGE215" s="10"/>
      <c r="IGF215" s="10"/>
      <c r="IGG215" s="10"/>
      <c r="IGH215" s="10"/>
      <c r="IGI215" s="10"/>
      <c r="IGJ215" s="10"/>
      <c r="IGK215" s="10"/>
      <c r="IGL215" s="10"/>
      <c r="IGM215" s="10"/>
      <c r="IGN215" s="10"/>
      <c r="IGO215" s="10"/>
      <c r="IGP215" s="10"/>
      <c r="IGQ215" s="10"/>
      <c r="IGR215" s="10"/>
      <c r="IGS215" s="10"/>
      <c r="IGT215" s="10"/>
      <c r="IGU215" s="10"/>
      <c r="IGV215" s="10"/>
      <c r="IGW215" s="10"/>
      <c r="IGX215" s="10"/>
      <c r="IGY215" s="10"/>
      <c r="IGZ215" s="10"/>
      <c r="IHA215" s="10"/>
      <c r="IHB215" s="10"/>
      <c r="IHC215" s="10"/>
      <c r="IHD215" s="10"/>
      <c r="IHE215" s="10"/>
      <c r="IHF215" s="10"/>
      <c r="IHG215" s="10"/>
      <c r="IHH215" s="10"/>
      <c r="IHI215" s="10"/>
      <c r="IHJ215" s="10"/>
      <c r="IHK215" s="10"/>
      <c r="IHL215" s="10"/>
      <c r="IHM215" s="10"/>
      <c r="IHN215" s="10"/>
      <c r="IHO215" s="10"/>
      <c r="IHP215" s="10"/>
      <c r="IHQ215" s="10"/>
      <c r="IHR215" s="10"/>
      <c r="IHS215" s="10"/>
      <c r="IHT215" s="10"/>
      <c r="IHU215" s="10"/>
      <c r="IHV215" s="10"/>
      <c r="IHW215" s="10"/>
      <c r="IHX215" s="10"/>
      <c r="IHY215" s="10"/>
      <c r="IHZ215" s="10"/>
      <c r="IIA215" s="10"/>
      <c r="IIB215" s="10"/>
      <c r="IIC215" s="10"/>
      <c r="IID215" s="10"/>
      <c r="IIE215" s="10"/>
      <c r="IIF215" s="10"/>
      <c r="IIG215" s="10"/>
      <c r="IIH215" s="10"/>
      <c r="III215" s="10"/>
      <c r="IIJ215" s="10"/>
      <c r="IIK215" s="10"/>
      <c r="IIL215" s="10"/>
      <c r="IIM215" s="10"/>
      <c r="IIN215" s="10"/>
      <c r="IIO215" s="10"/>
      <c r="IIP215" s="10"/>
      <c r="IIQ215" s="10"/>
      <c r="IIR215" s="10"/>
      <c r="IIS215" s="10"/>
      <c r="IIT215" s="10"/>
      <c r="IIU215" s="10"/>
      <c r="IIV215" s="10"/>
      <c r="IIW215" s="10"/>
      <c r="IIX215" s="10"/>
      <c r="IIY215" s="10"/>
      <c r="IIZ215" s="10"/>
      <c r="IJA215" s="10"/>
      <c r="IJB215" s="10"/>
      <c r="IJC215" s="10"/>
      <c r="IJD215" s="10"/>
      <c r="IJE215" s="10"/>
      <c r="IJF215" s="10"/>
      <c r="IJG215" s="10"/>
      <c r="IJH215" s="10"/>
      <c r="IJI215" s="10"/>
      <c r="IJJ215" s="10"/>
      <c r="IJK215" s="10"/>
      <c r="IJL215" s="10"/>
      <c r="IJM215" s="10"/>
      <c r="IJN215" s="10"/>
      <c r="IJO215" s="10"/>
      <c r="IJP215" s="10"/>
      <c r="IJQ215" s="10"/>
      <c r="IJR215" s="10"/>
      <c r="IJS215" s="10"/>
      <c r="IJT215" s="10"/>
      <c r="IJU215" s="10"/>
      <c r="IJV215" s="10"/>
      <c r="IJW215" s="10"/>
      <c r="IJX215" s="10"/>
      <c r="IJY215" s="10"/>
      <c r="IJZ215" s="10"/>
      <c r="IKA215" s="10"/>
      <c r="IKB215" s="10"/>
      <c r="IKC215" s="10"/>
      <c r="IKD215" s="10"/>
      <c r="IKE215" s="10"/>
      <c r="IKF215" s="10"/>
      <c r="IKG215" s="10"/>
      <c r="IKH215" s="10"/>
      <c r="IKI215" s="10"/>
      <c r="IKJ215" s="10"/>
      <c r="IKK215" s="10"/>
      <c r="IKL215" s="10"/>
      <c r="IKM215" s="10"/>
      <c r="IKN215" s="10"/>
      <c r="IKO215" s="10"/>
      <c r="IKP215" s="10"/>
      <c r="IKQ215" s="10"/>
      <c r="IKR215" s="10"/>
      <c r="IKS215" s="10"/>
      <c r="IKT215" s="10"/>
      <c r="IKU215" s="10"/>
      <c r="IKV215" s="10"/>
      <c r="IKW215" s="10"/>
      <c r="IKX215" s="10"/>
      <c r="IKY215" s="10"/>
      <c r="IKZ215" s="10"/>
      <c r="ILA215" s="10"/>
      <c r="ILB215" s="10"/>
      <c r="ILC215" s="10"/>
      <c r="ILD215" s="10"/>
      <c r="ILE215" s="10"/>
      <c r="ILF215" s="10"/>
      <c r="ILG215" s="10"/>
      <c r="ILH215" s="10"/>
      <c r="ILI215" s="10"/>
      <c r="ILJ215" s="10"/>
      <c r="ILK215" s="10"/>
      <c r="ILL215" s="10"/>
      <c r="ILM215" s="10"/>
      <c r="ILN215" s="10"/>
      <c r="ILO215" s="10"/>
      <c r="ILP215" s="10"/>
      <c r="ILQ215" s="10"/>
      <c r="ILR215" s="10"/>
      <c r="ILS215" s="10"/>
      <c r="ILT215" s="10"/>
      <c r="ILU215" s="10"/>
      <c r="ILV215" s="10"/>
      <c r="ILW215" s="10"/>
      <c r="ILX215" s="10"/>
      <c r="ILY215" s="10"/>
      <c r="ILZ215" s="10"/>
      <c r="IMA215" s="10"/>
      <c r="IMB215" s="10"/>
      <c r="IMC215" s="10"/>
      <c r="IMD215" s="10"/>
      <c r="IME215" s="10"/>
      <c r="IMF215" s="10"/>
      <c r="IMG215" s="10"/>
      <c r="IMH215" s="10"/>
      <c r="IMI215" s="10"/>
      <c r="IMJ215" s="10"/>
      <c r="IMK215" s="10"/>
      <c r="IML215" s="10"/>
      <c r="IMM215" s="10"/>
      <c r="IMN215" s="10"/>
      <c r="IMO215" s="10"/>
      <c r="IMP215" s="10"/>
      <c r="IMQ215" s="10"/>
      <c r="IMR215" s="10"/>
      <c r="IMS215" s="10"/>
      <c r="IMT215" s="10"/>
      <c r="IMU215" s="10"/>
      <c r="IMV215" s="10"/>
      <c r="IMW215" s="10"/>
      <c r="IMX215" s="10"/>
      <c r="IMY215" s="10"/>
      <c r="IMZ215" s="10"/>
      <c r="INA215" s="10"/>
      <c r="INB215" s="10"/>
      <c r="INC215" s="10"/>
      <c r="IND215" s="10"/>
      <c r="INE215" s="10"/>
      <c r="INF215" s="10"/>
      <c r="ING215" s="10"/>
      <c r="INH215" s="10"/>
      <c r="INI215" s="10"/>
      <c r="INJ215" s="10"/>
      <c r="INK215" s="10"/>
      <c r="INL215" s="10"/>
      <c r="INM215" s="10"/>
      <c r="INN215" s="10"/>
      <c r="INO215" s="10"/>
      <c r="INP215" s="10"/>
      <c r="INQ215" s="10"/>
      <c r="INR215" s="10"/>
      <c r="INS215" s="10"/>
      <c r="INT215" s="10"/>
      <c r="INU215" s="10"/>
      <c r="INV215" s="10"/>
      <c r="INW215" s="10"/>
      <c r="INX215" s="10"/>
      <c r="INY215" s="10"/>
      <c r="INZ215" s="10"/>
      <c r="IOA215" s="10"/>
      <c r="IOB215" s="10"/>
      <c r="IOC215" s="10"/>
      <c r="IOD215" s="10"/>
      <c r="IOE215" s="10"/>
      <c r="IOF215" s="10"/>
      <c r="IOG215" s="10"/>
      <c r="IOH215" s="10"/>
      <c r="IOI215" s="10"/>
      <c r="IOJ215" s="10"/>
      <c r="IOK215" s="10"/>
      <c r="IOL215" s="10"/>
      <c r="IOM215" s="10"/>
      <c r="ION215" s="10"/>
      <c r="IOO215" s="10"/>
      <c r="IOP215" s="10"/>
      <c r="IOQ215" s="10"/>
      <c r="IOR215" s="10"/>
      <c r="IOS215" s="10"/>
      <c r="IOT215" s="10"/>
      <c r="IOU215" s="10"/>
      <c r="IOV215" s="10"/>
      <c r="IOW215" s="10"/>
      <c r="IOX215" s="10"/>
      <c r="IOY215" s="10"/>
      <c r="IOZ215" s="10"/>
      <c r="IPA215" s="10"/>
      <c r="IPB215" s="10"/>
      <c r="IPC215" s="10"/>
      <c r="IPD215" s="10"/>
      <c r="IPE215" s="10"/>
      <c r="IPF215" s="10"/>
      <c r="IPG215" s="10"/>
      <c r="IPH215" s="10"/>
      <c r="IPI215" s="10"/>
      <c r="IPJ215" s="10"/>
      <c r="IPK215" s="10"/>
      <c r="IPL215" s="10"/>
      <c r="IPM215" s="10"/>
      <c r="IPN215" s="10"/>
      <c r="IPO215" s="10"/>
      <c r="IPP215" s="10"/>
      <c r="IPQ215" s="10"/>
      <c r="IPR215" s="10"/>
      <c r="IPS215" s="10"/>
      <c r="IPT215" s="10"/>
      <c r="IPU215" s="10"/>
      <c r="IPV215" s="10"/>
      <c r="IPW215" s="10"/>
      <c r="IPX215" s="10"/>
      <c r="IPY215" s="10"/>
      <c r="IPZ215" s="10"/>
      <c r="IQA215" s="10"/>
      <c r="IQB215" s="10"/>
      <c r="IQC215" s="10"/>
      <c r="IQD215" s="10"/>
      <c r="IQE215" s="10"/>
      <c r="IQF215" s="10"/>
      <c r="IQG215" s="10"/>
      <c r="IQH215" s="10"/>
      <c r="IQI215" s="10"/>
      <c r="IQJ215" s="10"/>
      <c r="IQK215" s="10"/>
      <c r="IQL215" s="10"/>
      <c r="IQM215" s="10"/>
      <c r="IQN215" s="10"/>
      <c r="IQO215" s="10"/>
      <c r="IQP215" s="10"/>
      <c r="IQQ215" s="10"/>
      <c r="IQR215" s="10"/>
      <c r="IQS215" s="10"/>
      <c r="IQT215" s="10"/>
      <c r="IQU215" s="10"/>
      <c r="IQV215" s="10"/>
      <c r="IQW215" s="10"/>
      <c r="IQX215" s="10"/>
      <c r="IQY215" s="10"/>
      <c r="IQZ215" s="10"/>
      <c r="IRA215" s="10"/>
      <c r="IRB215" s="10"/>
      <c r="IRC215" s="10"/>
      <c r="IRD215" s="10"/>
      <c r="IRE215" s="10"/>
      <c r="IRF215" s="10"/>
      <c r="IRG215" s="10"/>
      <c r="IRH215" s="10"/>
      <c r="IRI215" s="10"/>
      <c r="IRJ215" s="10"/>
      <c r="IRK215" s="10"/>
      <c r="IRL215" s="10"/>
      <c r="IRM215" s="10"/>
      <c r="IRN215" s="10"/>
      <c r="IRO215" s="10"/>
      <c r="IRP215" s="10"/>
      <c r="IRQ215" s="10"/>
      <c r="IRR215" s="10"/>
      <c r="IRS215" s="10"/>
      <c r="IRT215" s="10"/>
      <c r="IRU215" s="10"/>
      <c r="IRV215" s="10"/>
      <c r="IRW215" s="10"/>
      <c r="IRX215" s="10"/>
      <c r="IRY215" s="10"/>
      <c r="IRZ215" s="10"/>
      <c r="ISA215" s="10"/>
      <c r="ISB215" s="10"/>
      <c r="ISC215" s="10"/>
      <c r="ISD215" s="10"/>
      <c r="ISE215" s="10"/>
      <c r="ISF215" s="10"/>
      <c r="ISG215" s="10"/>
      <c r="ISH215" s="10"/>
      <c r="ISI215" s="10"/>
      <c r="ISJ215" s="10"/>
      <c r="ISK215" s="10"/>
      <c r="ISL215" s="10"/>
      <c r="ISM215" s="10"/>
      <c r="ISN215" s="10"/>
      <c r="ISO215" s="10"/>
      <c r="ISP215" s="10"/>
      <c r="ISQ215" s="10"/>
      <c r="ISR215" s="10"/>
      <c r="ISS215" s="10"/>
      <c r="IST215" s="10"/>
      <c r="ISU215" s="10"/>
      <c r="ISV215" s="10"/>
      <c r="ISW215" s="10"/>
      <c r="ISX215" s="10"/>
      <c r="ISY215" s="10"/>
      <c r="ISZ215" s="10"/>
      <c r="ITA215" s="10"/>
      <c r="ITB215" s="10"/>
      <c r="ITC215" s="10"/>
      <c r="ITD215" s="10"/>
      <c r="ITE215" s="10"/>
      <c r="ITF215" s="10"/>
      <c r="ITG215" s="10"/>
      <c r="ITH215" s="10"/>
      <c r="ITI215" s="10"/>
      <c r="ITJ215" s="10"/>
      <c r="ITK215" s="10"/>
      <c r="ITL215" s="10"/>
      <c r="ITM215" s="10"/>
      <c r="ITN215" s="10"/>
      <c r="ITO215" s="10"/>
      <c r="ITP215" s="10"/>
      <c r="ITQ215" s="10"/>
      <c r="ITR215" s="10"/>
      <c r="ITS215" s="10"/>
      <c r="ITT215" s="10"/>
      <c r="ITU215" s="10"/>
      <c r="ITV215" s="10"/>
      <c r="ITW215" s="10"/>
      <c r="ITX215" s="10"/>
      <c r="ITY215" s="10"/>
      <c r="ITZ215" s="10"/>
      <c r="IUA215" s="10"/>
      <c r="IUB215" s="10"/>
      <c r="IUC215" s="10"/>
      <c r="IUD215" s="10"/>
      <c r="IUE215" s="10"/>
      <c r="IUF215" s="10"/>
      <c r="IUG215" s="10"/>
      <c r="IUH215" s="10"/>
      <c r="IUI215" s="10"/>
      <c r="IUJ215" s="10"/>
      <c r="IUK215" s="10"/>
      <c r="IUL215" s="10"/>
      <c r="IUM215" s="10"/>
      <c r="IUN215" s="10"/>
      <c r="IUO215" s="10"/>
      <c r="IUP215" s="10"/>
      <c r="IUQ215" s="10"/>
      <c r="IUR215" s="10"/>
      <c r="IUS215" s="10"/>
      <c r="IUT215" s="10"/>
      <c r="IUU215" s="10"/>
      <c r="IUV215" s="10"/>
      <c r="IUW215" s="10"/>
      <c r="IUX215" s="10"/>
      <c r="IUY215" s="10"/>
      <c r="IUZ215" s="10"/>
      <c r="IVA215" s="10"/>
      <c r="IVB215" s="10"/>
      <c r="IVC215" s="10"/>
      <c r="IVD215" s="10"/>
      <c r="IVE215" s="10"/>
      <c r="IVF215" s="10"/>
      <c r="IVG215" s="10"/>
      <c r="IVH215" s="10"/>
      <c r="IVI215" s="10"/>
      <c r="IVJ215" s="10"/>
      <c r="IVK215" s="10"/>
      <c r="IVL215" s="10"/>
      <c r="IVM215" s="10"/>
      <c r="IVN215" s="10"/>
      <c r="IVO215" s="10"/>
      <c r="IVP215" s="10"/>
      <c r="IVQ215" s="10"/>
      <c r="IVR215" s="10"/>
      <c r="IVS215" s="10"/>
      <c r="IVT215" s="10"/>
      <c r="IVU215" s="10"/>
      <c r="IVV215" s="10"/>
      <c r="IVW215" s="10"/>
      <c r="IVX215" s="10"/>
      <c r="IVY215" s="10"/>
      <c r="IVZ215" s="10"/>
      <c r="IWA215" s="10"/>
      <c r="IWB215" s="10"/>
      <c r="IWC215" s="10"/>
      <c r="IWD215" s="10"/>
      <c r="IWE215" s="10"/>
      <c r="IWF215" s="10"/>
      <c r="IWG215" s="10"/>
      <c r="IWH215" s="10"/>
      <c r="IWI215" s="10"/>
      <c r="IWJ215" s="10"/>
      <c r="IWK215" s="10"/>
      <c r="IWL215" s="10"/>
      <c r="IWM215" s="10"/>
      <c r="IWN215" s="10"/>
      <c r="IWO215" s="10"/>
      <c r="IWP215" s="10"/>
      <c r="IWQ215" s="10"/>
      <c r="IWR215" s="10"/>
      <c r="IWS215" s="10"/>
      <c r="IWT215" s="10"/>
      <c r="IWU215" s="10"/>
      <c r="IWV215" s="10"/>
      <c r="IWW215" s="10"/>
      <c r="IWX215" s="10"/>
      <c r="IWY215" s="10"/>
      <c r="IWZ215" s="10"/>
      <c r="IXA215" s="10"/>
      <c r="IXB215" s="10"/>
      <c r="IXC215" s="10"/>
      <c r="IXD215" s="10"/>
      <c r="IXE215" s="10"/>
      <c r="IXF215" s="10"/>
      <c r="IXG215" s="10"/>
      <c r="IXH215" s="10"/>
      <c r="IXI215" s="10"/>
      <c r="IXJ215" s="10"/>
      <c r="IXK215" s="10"/>
      <c r="IXL215" s="10"/>
      <c r="IXM215" s="10"/>
      <c r="IXN215" s="10"/>
      <c r="IXO215" s="10"/>
      <c r="IXP215" s="10"/>
      <c r="IXQ215" s="10"/>
      <c r="IXR215" s="10"/>
      <c r="IXS215" s="10"/>
      <c r="IXT215" s="10"/>
      <c r="IXU215" s="10"/>
      <c r="IXV215" s="10"/>
      <c r="IXW215" s="10"/>
      <c r="IXX215" s="10"/>
      <c r="IXY215" s="10"/>
      <c r="IXZ215" s="10"/>
      <c r="IYA215" s="10"/>
      <c r="IYB215" s="10"/>
      <c r="IYC215" s="10"/>
      <c r="IYD215" s="10"/>
      <c r="IYE215" s="10"/>
      <c r="IYF215" s="10"/>
      <c r="IYG215" s="10"/>
      <c r="IYH215" s="10"/>
      <c r="IYI215" s="10"/>
      <c r="IYJ215" s="10"/>
      <c r="IYK215" s="10"/>
      <c r="IYL215" s="10"/>
      <c r="IYM215" s="10"/>
      <c r="IYN215" s="10"/>
      <c r="IYO215" s="10"/>
      <c r="IYP215" s="10"/>
      <c r="IYQ215" s="10"/>
      <c r="IYR215" s="10"/>
      <c r="IYS215" s="10"/>
      <c r="IYT215" s="10"/>
      <c r="IYU215" s="10"/>
      <c r="IYV215" s="10"/>
      <c r="IYW215" s="10"/>
      <c r="IYX215" s="10"/>
      <c r="IYY215" s="10"/>
      <c r="IYZ215" s="10"/>
      <c r="IZA215" s="10"/>
      <c r="IZB215" s="10"/>
      <c r="IZC215" s="10"/>
      <c r="IZD215" s="10"/>
      <c r="IZE215" s="10"/>
      <c r="IZF215" s="10"/>
      <c r="IZG215" s="10"/>
      <c r="IZH215" s="10"/>
      <c r="IZI215" s="10"/>
      <c r="IZJ215" s="10"/>
      <c r="IZK215" s="10"/>
      <c r="IZL215" s="10"/>
      <c r="IZM215" s="10"/>
      <c r="IZN215" s="10"/>
      <c r="IZO215" s="10"/>
      <c r="IZP215" s="10"/>
      <c r="IZQ215" s="10"/>
      <c r="IZR215" s="10"/>
      <c r="IZS215" s="10"/>
      <c r="IZT215" s="10"/>
      <c r="IZU215" s="10"/>
      <c r="IZV215" s="10"/>
      <c r="IZW215" s="10"/>
      <c r="IZX215" s="10"/>
      <c r="IZY215" s="10"/>
      <c r="IZZ215" s="10"/>
      <c r="JAA215" s="10"/>
      <c r="JAB215" s="10"/>
      <c r="JAC215" s="10"/>
      <c r="JAD215" s="10"/>
      <c r="JAE215" s="10"/>
      <c r="JAF215" s="10"/>
      <c r="JAG215" s="10"/>
      <c r="JAH215" s="10"/>
      <c r="JAI215" s="10"/>
      <c r="JAJ215" s="10"/>
      <c r="JAK215" s="10"/>
      <c r="JAL215" s="10"/>
      <c r="JAM215" s="10"/>
      <c r="JAN215" s="10"/>
      <c r="JAO215" s="10"/>
      <c r="JAP215" s="10"/>
      <c r="JAQ215" s="10"/>
      <c r="JAR215" s="10"/>
      <c r="JAS215" s="10"/>
      <c r="JAT215" s="10"/>
      <c r="JAU215" s="10"/>
      <c r="JAV215" s="10"/>
      <c r="JAW215" s="10"/>
      <c r="JAX215" s="10"/>
      <c r="JAY215" s="10"/>
      <c r="JAZ215" s="10"/>
      <c r="JBA215" s="10"/>
      <c r="JBB215" s="10"/>
      <c r="JBC215" s="10"/>
      <c r="JBD215" s="10"/>
      <c r="JBE215" s="10"/>
      <c r="JBF215" s="10"/>
      <c r="JBG215" s="10"/>
      <c r="JBH215" s="10"/>
      <c r="JBI215" s="10"/>
      <c r="JBJ215" s="10"/>
      <c r="JBK215" s="10"/>
      <c r="JBL215" s="10"/>
      <c r="JBM215" s="10"/>
      <c r="JBN215" s="10"/>
      <c r="JBO215" s="10"/>
      <c r="JBP215" s="10"/>
      <c r="JBQ215" s="10"/>
      <c r="JBR215" s="10"/>
      <c r="JBS215" s="10"/>
      <c r="JBT215" s="10"/>
      <c r="JBU215" s="10"/>
      <c r="JBV215" s="10"/>
      <c r="JBW215" s="10"/>
      <c r="JBX215" s="10"/>
      <c r="JBY215" s="10"/>
      <c r="JBZ215" s="10"/>
      <c r="JCA215" s="10"/>
      <c r="JCB215" s="10"/>
      <c r="JCC215" s="10"/>
      <c r="JCD215" s="10"/>
      <c r="JCE215" s="10"/>
      <c r="JCF215" s="10"/>
      <c r="JCG215" s="10"/>
      <c r="JCH215" s="10"/>
      <c r="JCI215" s="10"/>
      <c r="JCJ215" s="10"/>
      <c r="JCK215" s="10"/>
      <c r="JCL215" s="10"/>
      <c r="JCM215" s="10"/>
      <c r="JCN215" s="10"/>
      <c r="JCO215" s="10"/>
      <c r="JCP215" s="10"/>
      <c r="JCQ215" s="10"/>
      <c r="JCR215" s="10"/>
      <c r="JCS215" s="10"/>
      <c r="JCT215" s="10"/>
      <c r="JCU215" s="10"/>
      <c r="JCV215" s="10"/>
      <c r="JCW215" s="10"/>
      <c r="JCX215" s="10"/>
      <c r="JCY215" s="10"/>
      <c r="JCZ215" s="10"/>
      <c r="JDA215" s="10"/>
      <c r="JDB215" s="10"/>
      <c r="JDC215" s="10"/>
      <c r="JDD215" s="10"/>
      <c r="JDE215" s="10"/>
      <c r="JDF215" s="10"/>
      <c r="JDG215" s="10"/>
      <c r="JDH215" s="10"/>
      <c r="JDI215" s="10"/>
      <c r="JDJ215" s="10"/>
      <c r="JDK215" s="10"/>
      <c r="JDL215" s="10"/>
      <c r="JDM215" s="10"/>
      <c r="JDN215" s="10"/>
      <c r="JDO215" s="10"/>
      <c r="JDP215" s="10"/>
      <c r="JDQ215" s="10"/>
      <c r="JDR215" s="10"/>
      <c r="JDS215" s="10"/>
      <c r="JDT215" s="10"/>
      <c r="JDU215" s="10"/>
      <c r="JDV215" s="10"/>
      <c r="JDW215" s="10"/>
      <c r="JDX215" s="10"/>
      <c r="JDY215" s="10"/>
      <c r="JDZ215" s="10"/>
      <c r="JEA215" s="10"/>
      <c r="JEB215" s="10"/>
      <c r="JEC215" s="10"/>
      <c r="JED215" s="10"/>
      <c r="JEE215" s="10"/>
      <c r="JEF215" s="10"/>
      <c r="JEG215" s="10"/>
      <c r="JEH215" s="10"/>
      <c r="JEI215" s="10"/>
      <c r="JEJ215" s="10"/>
      <c r="JEK215" s="10"/>
      <c r="JEL215" s="10"/>
      <c r="JEM215" s="10"/>
      <c r="JEN215" s="10"/>
      <c r="JEO215" s="10"/>
      <c r="JEP215" s="10"/>
      <c r="JEQ215" s="10"/>
      <c r="JER215" s="10"/>
      <c r="JES215" s="10"/>
      <c r="JET215" s="10"/>
      <c r="JEU215" s="10"/>
      <c r="JEV215" s="10"/>
      <c r="JEW215" s="10"/>
      <c r="JEX215" s="10"/>
      <c r="JEY215" s="10"/>
      <c r="JEZ215" s="10"/>
      <c r="JFA215" s="10"/>
      <c r="JFB215" s="10"/>
      <c r="JFC215" s="10"/>
      <c r="JFD215" s="10"/>
      <c r="JFE215" s="10"/>
      <c r="JFF215" s="10"/>
      <c r="JFG215" s="10"/>
      <c r="JFH215" s="10"/>
      <c r="JFI215" s="10"/>
      <c r="JFJ215" s="10"/>
      <c r="JFK215" s="10"/>
      <c r="JFL215" s="10"/>
      <c r="JFM215" s="10"/>
      <c r="JFN215" s="10"/>
      <c r="JFO215" s="10"/>
      <c r="JFP215" s="10"/>
      <c r="JFQ215" s="10"/>
      <c r="JFR215" s="10"/>
      <c r="JFS215" s="10"/>
      <c r="JFT215" s="10"/>
      <c r="JFU215" s="10"/>
      <c r="JFV215" s="10"/>
      <c r="JFW215" s="10"/>
      <c r="JFX215" s="10"/>
      <c r="JFY215" s="10"/>
      <c r="JFZ215" s="10"/>
      <c r="JGA215" s="10"/>
      <c r="JGB215" s="10"/>
      <c r="JGC215" s="10"/>
      <c r="JGD215" s="10"/>
      <c r="JGE215" s="10"/>
      <c r="JGF215" s="10"/>
      <c r="JGG215" s="10"/>
      <c r="JGH215" s="10"/>
      <c r="JGI215" s="10"/>
      <c r="JGJ215" s="10"/>
      <c r="JGK215" s="10"/>
      <c r="JGL215" s="10"/>
      <c r="JGM215" s="10"/>
      <c r="JGN215" s="10"/>
      <c r="JGO215" s="10"/>
      <c r="JGP215" s="10"/>
      <c r="JGQ215" s="10"/>
      <c r="JGR215" s="10"/>
      <c r="JGS215" s="10"/>
      <c r="JGT215" s="10"/>
      <c r="JGU215" s="10"/>
      <c r="JGV215" s="10"/>
      <c r="JGW215" s="10"/>
      <c r="JGX215" s="10"/>
      <c r="JGY215" s="10"/>
      <c r="JGZ215" s="10"/>
      <c r="JHA215" s="10"/>
      <c r="JHB215" s="10"/>
      <c r="JHC215" s="10"/>
      <c r="JHD215" s="10"/>
      <c r="JHE215" s="10"/>
      <c r="JHF215" s="10"/>
      <c r="JHG215" s="10"/>
      <c r="JHH215" s="10"/>
      <c r="JHI215" s="10"/>
      <c r="JHJ215" s="10"/>
      <c r="JHK215" s="10"/>
      <c r="JHL215" s="10"/>
      <c r="JHM215" s="10"/>
      <c r="JHN215" s="10"/>
      <c r="JHO215" s="10"/>
      <c r="JHP215" s="10"/>
      <c r="JHQ215" s="10"/>
      <c r="JHR215" s="10"/>
      <c r="JHS215" s="10"/>
      <c r="JHT215" s="10"/>
      <c r="JHU215" s="10"/>
      <c r="JHV215" s="10"/>
      <c r="JHW215" s="10"/>
      <c r="JHX215" s="10"/>
      <c r="JHY215" s="10"/>
      <c r="JHZ215" s="10"/>
      <c r="JIA215" s="10"/>
      <c r="JIB215" s="10"/>
      <c r="JIC215" s="10"/>
      <c r="JID215" s="10"/>
      <c r="JIE215" s="10"/>
      <c r="JIF215" s="10"/>
      <c r="JIG215" s="10"/>
      <c r="JIH215" s="10"/>
      <c r="JII215" s="10"/>
      <c r="JIJ215" s="10"/>
      <c r="JIK215" s="10"/>
      <c r="JIL215" s="10"/>
      <c r="JIM215" s="10"/>
      <c r="JIN215" s="10"/>
      <c r="JIO215" s="10"/>
      <c r="JIP215" s="10"/>
      <c r="JIQ215" s="10"/>
      <c r="JIR215" s="10"/>
      <c r="JIS215" s="10"/>
      <c r="JIT215" s="10"/>
      <c r="JIU215" s="10"/>
      <c r="JIV215" s="10"/>
      <c r="JIW215" s="10"/>
      <c r="JIX215" s="10"/>
      <c r="JIY215" s="10"/>
      <c r="JIZ215" s="10"/>
      <c r="JJA215" s="10"/>
      <c r="JJB215" s="10"/>
      <c r="JJC215" s="10"/>
      <c r="JJD215" s="10"/>
      <c r="JJE215" s="10"/>
      <c r="JJF215" s="10"/>
      <c r="JJG215" s="10"/>
      <c r="JJH215" s="10"/>
      <c r="JJI215" s="10"/>
      <c r="JJJ215" s="10"/>
      <c r="JJK215" s="10"/>
      <c r="JJL215" s="10"/>
      <c r="JJM215" s="10"/>
      <c r="JJN215" s="10"/>
      <c r="JJO215" s="10"/>
      <c r="JJP215" s="10"/>
      <c r="JJQ215" s="10"/>
      <c r="JJR215" s="10"/>
      <c r="JJS215" s="10"/>
      <c r="JJT215" s="10"/>
      <c r="JJU215" s="10"/>
      <c r="JJV215" s="10"/>
      <c r="JJW215" s="10"/>
      <c r="JJX215" s="10"/>
      <c r="JJY215" s="10"/>
      <c r="JJZ215" s="10"/>
      <c r="JKA215" s="10"/>
      <c r="JKB215" s="10"/>
      <c r="JKC215" s="10"/>
      <c r="JKD215" s="10"/>
      <c r="JKE215" s="10"/>
      <c r="JKF215" s="10"/>
      <c r="JKG215" s="10"/>
      <c r="JKH215" s="10"/>
      <c r="JKI215" s="10"/>
      <c r="JKJ215" s="10"/>
      <c r="JKK215" s="10"/>
      <c r="JKL215" s="10"/>
      <c r="JKM215" s="10"/>
      <c r="JKN215" s="10"/>
      <c r="JKO215" s="10"/>
      <c r="JKP215" s="10"/>
      <c r="JKQ215" s="10"/>
      <c r="JKR215" s="10"/>
      <c r="JKS215" s="10"/>
      <c r="JKT215" s="10"/>
      <c r="JKU215" s="10"/>
      <c r="JKV215" s="10"/>
      <c r="JKW215" s="10"/>
      <c r="JKX215" s="10"/>
      <c r="JKY215" s="10"/>
      <c r="JKZ215" s="10"/>
      <c r="JLA215" s="10"/>
      <c r="JLB215" s="10"/>
      <c r="JLC215" s="10"/>
      <c r="JLD215" s="10"/>
      <c r="JLE215" s="10"/>
      <c r="JLF215" s="10"/>
      <c r="JLG215" s="10"/>
      <c r="JLH215" s="10"/>
      <c r="JLI215" s="10"/>
      <c r="JLJ215" s="10"/>
      <c r="JLK215" s="10"/>
      <c r="JLL215" s="10"/>
      <c r="JLM215" s="10"/>
      <c r="JLN215" s="10"/>
      <c r="JLO215" s="10"/>
      <c r="JLP215" s="10"/>
      <c r="JLQ215" s="10"/>
      <c r="JLR215" s="10"/>
      <c r="JLS215" s="10"/>
      <c r="JLT215" s="10"/>
      <c r="JLU215" s="10"/>
      <c r="JLV215" s="10"/>
      <c r="JLW215" s="10"/>
      <c r="JLX215" s="10"/>
      <c r="JLY215" s="10"/>
      <c r="JLZ215" s="10"/>
      <c r="JMA215" s="10"/>
      <c r="JMB215" s="10"/>
      <c r="JMC215" s="10"/>
      <c r="JMD215" s="10"/>
      <c r="JME215" s="10"/>
      <c r="JMF215" s="10"/>
      <c r="JMG215" s="10"/>
      <c r="JMH215" s="10"/>
      <c r="JMI215" s="10"/>
      <c r="JMJ215" s="10"/>
      <c r="JMK215" s="10"/>
      <c r="JML215" s="10"/>
      <c r="JMM215" s="10"/>
      <c r="JMN215" s="10"/>
      <c r="JMO215" s="10"/>
      <c r="JMP215" s="10"/>
      <c r="JMQ215" s="10"/>
      <c r="JMR215" s="10"/>
      <c r="JMS215" s="10"/>
      <c r="JMT215" s="10"/>
      <c r="JMU215" s="10"/>
      <c r="JMV215" s="10"/>
      <c r="JMW215" s="10"/>
      <c r="JMX215" s="10"/>
      <c r="JMY215" s="10"/>
      <c r="JMZ215" s="10"/>
      <c r="JNA215" s="10"/>
      <c r="JNB215" s="10"/>
      <c r="JNC215" s="10"/>
      <c r="JND215" s="10"/>
      <c r="JNE215" s="10"/>
      <c r="JNF215" s="10"/>
      <c r="JNG215" s="10"/>
      <c r="JNH215" s="10"/>
      <c r="JNI215" s="10"/>
      <c r="JNJ215" s="10"/>
      <c r="JNK215" s="10"/>
      <c r="JNL215" s="10"/>
      <c r="JNM215" s="10"/>
      <c r="JNN215" s="10"/>
      <c r="JNO215" s="10"/>
      <c r="JNP215" s="10"/>
      <c r="JNQ215" s="10"/>
      <c r="JNR215" s="10"/>
      <c r="JNS215" s="10"/>
      <c r="JNT215" s="10"/>
      <c r="JNU215" s="10"/>
      <c r="JNV215" s="10"/>
      <c r="JNW215" s="10"/>
      <c r="JNX215" s="10"/>
      <c r="JNY215" s="10"/>
      <c r="JNZ215" s="10"/>
      <c r="JOA215" s="10"/>
      <c r="JOB215" s="10"/>
      <c r="JOC215" s="10"/>
      <c r="JOD215" s="10"/>
      <c r="JOE215" s="10"/>
      <c r="JOF215" s="10"/>
      <c r="JOG215" s="10"/>
      <c r="JOH215" s="10"/>
      <c r="JOI215" s="10"/>
      <c r="JOJ215" s="10"/>
      <c r="JOK215" s="10"/>
      <c r="JOL215" s="10"/>
      <c r="JOM215" s="10"/>
      <c r="JON215" s="10"/>
      <c r="JOO215" s="10"/>
      <c r="JOP215" s="10"/>
      <c r="JOQ215" s="10"/>
      <c r="JOR215" s="10"/>
      <c r="JOS215" s="10"/>
      <c r="JOT215" s="10"/>
      <c r="JOU215" s="10"/>
      <c r="JOV215" s="10"/>
      <c r="JOW215" s="10"/>
      <c r="JOX215" s="10"/>
      <c r="JOY215" s="10"/>
      <c r="JOZ215" s="10"/>
      <c r="JPA215" s="10"/>
      <c r="JPB215" s="10"/>
      <c r="JPC215" s="10"/>
      <c r="JPD215" s="10"/>
      <c r="JPE215" s="10"/>
      <c r="JPF215" s="10"/>
      <c r="JPG215" s="10"/>
      <c r="JPH215" s="10"/>
      <c r="JPI215" s="10"/>
      <c r="JPJ215" s="10"/>
      <c r="JPK215" s="10"/>
      <c r="JPL215" s="10"/>
      <c r="JPM215" s="10"/>
      <c r="JPN215" s="10"/>
      <c r="JPO215" s="10"/>
      <c r="JPP215" s="10"/>
      <c r="JPQ215" s="10"/>
      <c r="JPR215" s="10"/>
      <c r="JPS215" s="10"/>
      <c r="JPT215" s="10"/>
      <c r="JPU215" s="10"/>
      <c r="JPV215" s="10"/>
      <c r="JPW215" s="10"/>
      <c r="JPX215" s="10"/>
      <c r="JPY215" s="10"/>
      <c r="JPZ215" s="10"/>
      <c r="JQA215" s="10"/>
      <c r="JQB215" s="10"/>
      <c r="JQC215" s="10"/>
      <c r="JQD215" s="10"/>
      <c r="JQE215" s="10"/>
      <c r="JQF215" s="10"/>
      <c r="JQG215" s="10"/>
      <c r="JQH215" s="10"/>
      <c r="JQI215" s="10"/>
      <c r="JQJ215" s="10"/>
      <c r="JQK215" s="10"/>
      <c r="JQL215" s="10"/>
      <c r="JQM215" s="10"/>
      <c r="JQN215" s="10"/>
      <c r="JQO215" s="10"/>
      <c r="JQP215" s="10"/>
      <c r="JQQ215" s="10"/>
      <c r="JQR215" s="10"/>
      <c r="JQS215" s="10"/>
      <c r="JQT215" s="10"/>
      <c r="JQU215" s="10"/>
      <c r="JQV215" s="10"/>
      <c r="JQW215" s="10"/>
      <c r="JQX215" s="10"/>
      <c r="JQY215" s="10"/>
      <c r="JQZ215" s="10"/>
      <c r="JRA215" s="10"/>
      <c r="JRB215" s="10"/>
      <c r="JRC215" s="10"/>
      <c r="JRD215" s="10"/>
      <c r="JRE215" s="10"/>
      <c r="JRF215" s="10"/>
      <c r="JRG215" s="10"/>
      <c r="JRH215" s="10"/>
      <c r="JRI215" s="10"/>
      <c r="JRJ215" s="10"/>
      <c r="JRK215" s="10"/>
      <c r="JRL215" s="10"/>
      <c r="JRM215" s="10"/>
      <c r="JRN215" s="10"/>
      <c r="JRO215" s="10"/>
      <c r="JRP215" s="10"/>
      <c r="JRQ215" s="10"/>
      <c r="JRR215" s="10"/>
      <c r="JRS215" s="10"/>
      <c r="JRT215" s="10"/>
      <c r="JRU215" s="10"/>
      <c r="JRV215" s="10"/>
      <c r="JRW215" s="10"/>
      <c r="JRX215" s="10"/>
      <c r="JRY215" s="10"/>
      <c r="JRZ215" s="10"/>
      <c r="JSA215" s="10"/>
      <c r="JSB215" s="10"/>
      <c r="JSC215" s="10"/>
      <c r="JSD215" s="10"/>
      <c r="JSE215" s="10"/>
      <c r="JSF215" s="10"/>
      <c r="JSG215" s="10"/>
      <c r="JSH215" s="10"/>
      <c r="JSI215" s="10"/>
      <c r="JSJ215" s="10"/>
      <c r="JSK215" s="10"/>
      <c r="JSL215" s="10"/>
      <c r="JSM215" s="10"/>
      <c r="JSN215" s="10"/>
      <c r="JSO215" s="10"/>
      <c r="JSP215" s="10"/>
      <c r="JSQ215" s="10"/>
      <c r="JSR215" s="10"/>
      <c r="JSS215" s="10"/>
      <c r="JST215" s="10"/>
      <c r="JSU215" s="10"/>
      <c r="JSV215" s="10"/>
      <c r="JSW215" s="10"/>
      <c r="JSX215" s="10"/>
      <c r="JSY215" s="10"/>
      <c r="JSZ215" s="10"/>
      <c r="JTA215" s="10"/>
      <c r="JTB215" s="10"/>
      <c r="JTC215" s="10"/>
      <c r="JTD215" s="10"/>
      <c r="JTE215" s="10"/>
      <c r="JTF215" s="10"/>
      <c r="JTG215" s="10"/>
      <c r="JTH215" s="10"/>
      <c r="JTI215" s="10"/>
      <c r="JTJ215" s="10"/>
      <c r="JTK215" s="10"/>
      <c r="JTL215" s="10"/>
      <c r="JTM215" s="10"/>
      <c r="JTN215" s="10"/>
      <c r="JTO215" s="10"/>
      <c r="JTP215" s="10"/>
      <c r="JTQ215" s="10"/>
      <c r="JTR215" s="10"/>
      <c r="JTS215" s="10"/>
      <c r="JTT215" s="10"/>
      <c r="JTU215" s="10"/>
      <c r="JTV215" s="10"/>
      <c r="JTW215" s="10"/>
      <c r="JTX215" s="10"/>
      <c r="JTY215" s="10"/>
      <c r="JTZ215" s="10"/>
      <c r="JUA215" s="10"/>
      <c r="JUB215" s="10"/>
      <c r="JUC215" s="10"/>
      <c r="JUD215" s="10"/>
      <c r="JUE215" s="10"/>
      <c r="JUF215" s="10"/>
      <c r="JUG215" s="10"/>
      <c r="JUH215" s="10"/>
      <c r="JUI215" s="10"/>
      <c r="JUJ215" s="10"/>
      <c r="JUK215" s="10"/>
      <c r="JUL215" s="10"/>
      <c r="JUM215" s="10"/>
      <c r="JUN215" s="10"/>
      <c r="JUO215" s="10"/>
      <c r="JUP215" s="10"/>
      <c r="JUQ215" s="10"/>
      <c r="JUR215" s="10"/>
      <c r="JUS215" s="10"/>
      <c r="JUT215" s="10"/>
      <c r="JUU215" s="10"/>
      <c r="JUV215" s="10"/>
      <c r="JUW215" s="10"/>
      <c r="JUX215" s="10"/>
      <c r="JUY215" s="10"/>
      <c r="JUZ215" s="10"/>
      <c r="JVA215" s="10"/>
      <c r="JVB215" s="10"/>
      <c r="JVC215" s="10"/>
      <c r="JVD215" s="10"/>
      <c r="JVE215" s="10"/>
      <c r="JVF215" s="10"/>
      <c r="JVG215" s="10"/>
      <c r="JVH215" s="10"/>
      <c r="JVI215" s="10"/>
      <c r="JVJ215" s="10"/>
      <c r="JVK215" s="10"/>
      <c r="JVL215" s="10"/>
      <c r="JVM215" s="10"/>
      <c r="JVN215" s="10"/>
      <c r="JVO215" s="10"/>
      <c r="JVP215" s="10"/>
      <c r="JVQ215" s="10"/>
      <c r="JVR215" s="10"/>
      <c r="JVS215" s="10"/>
      <c r="JVT215" s="10"/>
      <c r="JVU215" s="10"/>
      <c r="JVV215" s="10"/>
      <c r="JVW215" s="10"/>
      <c r="JVX215" s="10"/>
      <c r="JVY215" s="10"/>
      <c r="JVZ215" s="10"/>
      <c r="JWA215" s="10"/>
      <c r="JWB215" s="10"/>
      <c r="JWC215" s="10"/>
      <c r="JWD215" s="10"/>
      <c r="JWE215" s="10"/>
      <c r="JWF215" s="10"/>
      <c r="JWG215" s="10"/>
      <c r="JWH215" s="10"/>
      <c r="JWI215" s="10"/>
      <c r="JWJ215" s="10"/>
      <c r="JWK215" s="10"/>
      <c r="JWL215" s="10"/>
      <c r="JWM215" s="10"/>
      <c r="JWN215" s="10"/>
      <c r="JWO215" s="10"/>
      <c r="JWP215" s="10"/>
      <c r="JWQ215" s="10"/>
      <c r="JWR215" s="10"/>
      <c r="JWS215" s="10"/>
      <c r="JWT215" s="10"/>
      <c r="JWU215" s="10"/>
      <c r="JWV215" s="10"/>
      <c r="JWW215" s="10"/>
      <c r="JWX215" s="10"/>
      <c r="JWY215" s="10"/>
      <c r="JWZ215" s="10"/>
      <c r="JXA215" s="10"/>
      <c r="JXB215" s="10"/>
      <c r="JXC215" s="10"/>
      <c r="JXD215" s="10"/>
      <c r="JXE215" s="10"/>
      <c r="JXF215" s="10"/>
      <c r="JXG215" s="10"/>
      <c r="JXH215" s="10"/>
      <c r="JXI215" s="10"/>
      <c r="JXJ215" s="10"/>
      <c r="JXK215" s="10"/>
      <c r="JXL215" s="10"/>
      <c r="JXM215" s="10"/>
      <c r="JXN215" s="10"/>
      <c r="JXO215" s="10"/>
      <c r="JXP215" s="10"/>
      <c r="JXQ215" s="10"/>
      <c r="JXR215" s="10"/>
      <c r="JXS215" s="10"/>
      <c r="JXT215" s="10"/>
      <c r="JXU215" s="10"/>
      <c r="JXV215" s="10"/>
      <c r="JXW215" s="10"/>
      <c r="JXX215" s="10"/>
      <c r="JXY215" s="10"/>
      <c r="JXZ215" s="10"/>
      <c r="JYA215" s="10"/>
      <c r="JYB215" s="10"/>
      <c r="JYC215" s="10"/>
      <c r="JYD215" s="10"/>
      <c r="JYE215" s="10"/>
      <c r="JYF215" s="10"/>
      <c r="JYG215" s="10"/>
      <c r="JYH215" s="10"/>
      <c r="JYI215" s="10"/>
      <c r="JYJ215" s="10"/>
      <c r="JYK215" s="10"/>
      <c r="JYL215" s="10"/>
      <c r="JYM215" s="10"/>
      <c r="JYN215" s="10"/>
      <c r="JYO215" s="10"/>
      <c r="JYP215" s="10"/>
      <c r="JYQ215" s="10"/>
      <c r="JYR215" s="10"/>
      <c r="JYS215" s="10"/>
      <c r="JYT215" s="10"/>
      <c r="JYU215" s="10"/>
      <c r="JYV215" s="10"/>
      <c r="JYW215" s="10"/>
      <c r="JYX215" s="10"/>
      <c r="JYY215" s="10"/>
      <c r="JYZ215" s="10"/>
      <c r="JZA215" s="10"/>
      <c r="JZB215" s="10"/>
      <c r="JZC215" s="10"/>
      <c r="JZD215" s="10"/>
      <c r="JZE215" s="10"/>
      <c r="JZF215" s="10"/>
      <c r="JZG215" s="10"/>
      <c r="JZH215" s="10"/>
      <c r="JZI215" s="10"/>
      <c r="JZJ215" s="10"/>
      <c r="JZK215" s="10"/>
      <c r="JZL215" s="10"/>
      <c r="JZM215" s="10"/>
      <c r="JZN215" s="10"/>
      <c r="JZO215" s="10"/>
      <c r="JZP215" s="10"/>
      <c r="JZQ215" s="10"/>
      <c r="JZR215" s="10"/>
      <c r="JZS215" s="10"/>
      <c r="JZT215" s="10"/>
      <c r="JZU215" s="10"/>
      <c r="JZV215" s="10"/>
      <c r="JZW215" s="10"/>
      <c r="JZX215" s="10"/>
      <c r="JZY215" s="10"/>
      <c r="JZZ215" s="10"/>
      <c r="KAA215" s="10"/>
      <c r="KAB215" s="10"/>
      <c r="KAC215" s="10"/>
      <c r="KAD215" s="10"/>
      <c r="KAE215" s="10"/>
      <c r="KAF215" s="10"/>
      <c r="KAG215" s="10"/>
      <c r="KAH215" s="10"/>
      <c r="KAI215" s="10"/>
      <c r="KAJ215" s="10"/>
      <c r="KAK215" s="10"/>
      <c r="KAL215" s="10"/>
      <c r="KAM215" s="10"/>
      <c r="KAN215" s="10"/>
      <c r="KAO215" s="10"/>
      <c r="KAP215" s="10"/>
      <c r="KAQ215" s="10"/>
      <c r="KAR215" s="10"/>
      <c r="KAS215" s="10"/>
      <c r="KAT215" s="10"/>
      <c r="KAU215" s="10"/>
      <c r="KAV215" s="10"/>
      <c r="KAW215" s="10"/>
      <c r="KAX215" s="10"/>
      <c r="KAY215" s="10"/>
      <c r="KAZ215" s="10"/>
      <c r="KBA215" s="10"/>
      <c r="KBB215" s="10"/>
      <c r="KBC215" s="10"/>
      <c r="KBD215" s="10"/>
      <c r="KBE215" s="10"/>
      <c r="KBF215" s="10"/>
      <c r="KBG215" s="10"/>
      <c r="KBH215" s="10"/>
      <c r="KBI215" s="10"/>
      <c r="KBJ215" s="10"/>
      <c r="KBK215" s="10"/>
      <c r="KBL215" s="10"/>
      <c r="KBM215" s="10"/>
      <c r="KBN215" s="10"/>
      <c r="KBO215" s="10"/>
      <c r="KBP215" s="10"/>
      <c r="KBQ215" s="10"/>
      <c r="KBR215" s="10"/>
      <c r="KBS215" s="10"/>
      <c r="KBT215" s="10"/>
      <c r="KBU215" s="10"/>
      <c r="KBV215" s="10"/>
      <c r="KBW215" s="10"/>
      <c r="KBX215" s="10"/>
      <c r="KBY215" s="10"/>
      <c r="KBZ215" s="10"/>
      <c r="KCA215" s="10"/>
      <c r="KCB215" s="10"/>
      <c r="KCC215" s="10"/>
      <c r="KCD215" s="10"/>
      <c r="KCE215" s="10"/>
      <c r="KCF215" s="10"/>
      <c r="KCG215" s="10"/>
      <c r="KCH215" s="10"/>
      <c r="KCI215" s="10"/>
      <c r="KCJ215" s="10"/>
      <c r="KCK215" s="10"/>
      <c r="KCL215" s="10"/>
      <c r="KCM215" s="10"/>
      <c r="KCN215" s="10"/>
      <c r="KCO215" s="10"/>
      <c r="KCP215" s="10"/>
      <c r="KCQ215" s="10"/>
      <c r="KCR215" s="10"/>
      <c r="KCS215" s="10"/>
      <c r="KCT215" s="10"/>
      <c r="KCU215" s="10"/>
      <c r="KCV215" s="10"/>
      <c r="KCW215" s="10"/>
      <c r="KCX215" s="10"/>
      <c r="KCY215" s="10"/>
      <c r="KCZ215" s="10"/>
      <c r="KDA215" s="10"/>
      <c r="KDB215" s="10"/>
      <c r="KDC215" s="10"/>
      <c r="KDD215" s="10"/>
      <c r="KDE215" s="10"/>
      <c r="KDF215" s="10"/>
      <c r="KDG215" s="10"/>
      <c r="KDH215" s="10"/>
      <c r="KDI215" s="10"/>
      <c r="KDJ215" s="10"/>
      <c r="KDK215" s="10"/>
      <c r="KDL215" s="10"/>
      <c r="KDM215" s="10"/>
      <c r="KDN215" s="10"/>
      <c r="KDO215" s="10"/>
      <c r="KDP215" s="10"/>
      <c r="KDQ215" s="10"/>
      <c r="KDR215" s="10"/>
      <c r="KDS215" s="10"/>
      <c r="KDT215" s="10"/>
      <c r="KDU215" s="10"/>
      <c r="KDV215" s="10"/>
      <c r="KDW215" s="10"/>
      <c r="KDX215" s="10"/>
      <c r="KDY215" s="10"/>
      <c r="KDZ215" s="10"/>
      <c r="KEA215" s="10"/>
      <c r="KEB215" s="10"/>
      <c r="KEC215" s="10"/>
      <c r="KED215" s="10"/>
      <c r="KEE215" s="10"/>
      <c r="KEF215" s="10"/>
      <c r="KEG215" s="10"/>
      <c r="KEH215" s="10"/>
      <c r="KEI215" s="10"/>
      <c r="KEJ215" s="10"/>
      <c r="KEK215" s="10"/>
      <c r="KEL215" s="10"/>
      <c r="KEM215" s="10"/>
      <c r="KEN215" s="10"/>
      <c r="KEO215" s="10"/>
      <c r="KEP215" s="10"/>
      <c r="KEQ215" s="10"/>
      <c r="KER215" s="10"/>
      <c r="KES215" s="10"/>
      <c r="KET215" s="10"/>
      <c r="KEU215" s="10"/>
      <c r="KEV215" s="10"/>
      <c r="KEW215" s="10"/>
      <c r="KEX215" s="10"/>
      <c r="KEY215" s="10"/>
      <c r="KEZ215" s="10"/>
      <c r="KFA215" s="10"/>
      <c r="KFB215" s="10"/>
      <c r="KFC215" s="10"/>
      <c r="KFD215" s="10"/>
      <c r="KFE215" s="10"/>
      <c r="KFF215" s="10"/>
      <c r="KFG215" s="10"/>
      <c r="KFH215" s="10"/>
      <c r="KFI215" s="10"/>
      <c r="KFJ215" s="10"/>
      <c r="KFK215" s="10"/>
      <c r="KFL215" s="10"/>
      <c r="KFM215" s="10"/>
      <c r="KFN215" s="10"/>
      <c r="KFO215" s="10"/>
      <c r="KFP215" s="10"/>
      <c r="KFQ215" s="10"/>
      <c r="KFR215" s="10"/>
      <c r="KFS215" s="10"/>
      <c r="KFT215" s="10"/>
      <c r="KFU215" s="10"/>
      <c r="KFV215" s="10"/>
      <c r="KFW215" s="10"/>
      <c r="KFX215" s="10"/>
      <c r="KFY215" s="10"/>
      <c r="KFZ215" s="10"/>
      <c r="KGA215" s="10"/>
      <c r="KGB215" s="10"/>
      <c r="KGC215" s="10"/>
      <c r="KGD215" s="10"/>
      <c r="KGE215" s="10"/>
      <c r="KGF215" s="10"/>
      <c r="KGG215" s="10"/>
      <c r="KGH215" s="10"/>
      <c r="KGI215" s="10"/>
      <c r="KGJ215" s="10"/>
      <c r="KGK215" s="10"/>
      <c r="KGL215" s="10"/>
      <c r="KGM215" s="10"/>
      <c r="KGN215" s="10"/>
      <c r="KGO215" s="10"/>
      <c r="KGP215" s="10"/>
      <c r="KGQ215" s="10"/>
      <c r="KGR215" s="10"/>
      <c r="KGS215" s="10"/>
      <c r="KGT215" s="10"/>
      <c r="KGU215" s="10"/>
      <c r="KGV215" s="10"/>
      <c r="KGW215" s="10"/>
      <c r="KGX215" s="10"/>
      <c r="KGY215" s="10"/>
      <c r="KGZ215" s="10"/>
      <c r="KHA215" s="10"/>
      <c r="KHB215" s="10"/>
      <c r="KHC215" s="10"/>
      <c r="KHD215" s="10"/>
      <c r="KHE215" s="10"/>
      <c r="KHF215" s="10"/>
      <c r="KHG215" s="10"/>
      <c r="KHH215" s="10"/>
      <c r="KHI215" s="10"/>
      <c r="KHJ215" s="10"/>
      <c r="KHK215" s="10"/>
      <c r="KHL215" s="10"/>
      <c r="KHM215" s="10"/>
      <c r="KHN215" s="10"/>
      <c r="KHO215" s="10"/>
      <c r="KHP215" s="10"/>
      <c r="KHQ215" s="10"/>
      <c r="KHR215" s="10"/>
      <c r="KHS215" s="10"/>
      <c r="KHT215" s="10"/>
      <c r="KHU215" s="10"/>
      <c r="KHV215" s="10"/>
      <c r="KHW215" s="10"/>
      <c r="KHX215" s="10"/>
      <c r="KHY215" s="10"/>
      <c r="KHZ215" s="10"/>
      <c r="KIA215" s="10"/>
      <c r="KIB215" s="10"/>
      <c r="KIC215" s="10"/>
      <c r="KID215" s="10"/>
      <c r="KIE215" s="10"/>
      <c r="KIF215" s="10"/>
      <c r="KIG215" s="10"/>
      <c r="KIH215" s="10"/>
      <c r="KII215" s="10"/>
      <c r="KIJ215" s="10"/>
      <c r="KIK215" s="10"/>
      <c r="KIL215" s="10"/>
      <c r="KIM215" s="10"/>
      <c r="KIN215" s="10"/>
      <c r="KIO215" s="10"/>
      <c r="KIP215" s="10"/>
      <c r="KIQ215" s="10"/>
      <c r="KIR215" s="10"/>
      <c r="KIS215" s="10"/>
      <c r="KIT215" s="10"/>
      <c r="KIU215" s="10"/>
      <c r="KIV215" s="10"/>
      <c r="KIW215" s="10"/>
      <c r="KIX215" s="10"/>
      <c r="KIY215" s="10"/>
      <c r="KIZ215" s="10"/>
      <c r="KJA215" s="10"/>
      <c r="KJB215" s="10"/>
      <c r="KJC215" s="10"/>
      <c r="KJD215" s="10"/>
      <c r="KJE215" s="10"/>
      <c r="KJF215" s="10"/>
      <c r="KJG215" s="10"/>
      <c r="KJH215" s="10"/>
      <c r="KJI215" s="10"/>
      <c r="KJJ215" s="10"/>
      <c r="KJK215" s="10"/>
      <c r="KJL215" s="10"/>
      <c r="KJM215" s="10"/>
      <c r="KJN215" s="10"/>
      <c r="KJO215" s="10"/>
      <c r="KJP215" s="10"/>
      <c r="KJQ215" s="10"/>
      <c r="KJR215" s="10"/>
      <c r="KJS215" s="10"/>
      <c r="KJT215" s="10"/>
      <c r="KJU215" s="10"/>
      <c r="KJV215" s="10"/>
      <c r="KJW215" s="10"/>
      <c r="KJX215" s="10"/>
      <c r="KJY215" s="10"/>
      <c r="KJZ215" s="10"/>
      <c r="KKA215" s="10"/>
      <c r="KKB215" s="10"/>
      <c r="KKC215" s="10"/>
      <c r="KKD215" s="10"/>
      <c r="KKE215" s="10"/>
      <c r="KKF215" s="10"/>
      <c r="KKG215" s="10"/>
      <c r="KKH215" s="10"/>
      <c r="KKI215" s="10"/>
      <c r="KKJ215" s="10"/>
      <c r="KKK215" s="10"/>
      <c r="KKL215" s="10"/>
      <c r="KKM215" s="10"/>
      <c r="KKN215" s="10"/>
      <c r="KKO215" s="10"/>
      <c r="KKP215" s="10"/>
      <c r="KKQ215" s="10"/>
      <c r="KKR215" s="10"/>
      <c r="KKS215" s="10"/>
      <c r="KKT215" s="10"/>
      <c r="KKU215" s="10"/>
      <c r="KKV215" s="10"/>
      <c r="KKW215" s="10"/>
      <c r="KKX215" s="10"/>
      <c r="KKY215" s="10"/>
      <c r="KKZ215" s="10"/>
      <c r="KLA215" s="10"/>
      <c r="KLB215" s="10"/>
      <c r="KLC215" s="10"/>
      <c r="KLD215" s="10"/>
      <c r="KLE215" s="10"/>
      <c r="KLF215" s="10"/>
      <c r="KLG215" s="10"/>
      <c r="KLH215" s="10"/>
      <c r="KLI215" s="10"/>
      <c r="KLJ215" s="10"/>
      <c r="KLK215" s="10"/>
      <c r="KLL215" s="10"/>
      <c r="KLM215" s="10"/>
      <c r="KLN215" s="10"/>
      <c r="KLO215" s="10"/>
      <c r="KLP215" s="10"/>
      <c r="KLQ215" s="10"/>
      <c r="KLR215" s="10"/>
      <c r="KLS215" s="10"/>
      <c r="KLT215" s="10"/>
      <c r="KLU215" s="10"/>
      <c r="KLV215" s="10"/>
      <c r="KLW215" s="10"/>
      <c r="KLX215" s="10"/>
      <c r="KLY215" s="10"/>
      <c r="KLZ215" s="10"/>
      <c r="KMA215" s="10"/>
      <c r="KMB215" s="10"/>
      <c r="KMC215" s="10"/>
      <c r="KMD215" s="10"/>
      <c r="KME215" s="10"/>
      <c r="KMF215" s="10"/>
      <c r="KMG215" s="10"/>
      <c r="KMH215" s="10"/>
      <c r="KMI215" s="10"/>
      <c r="KMJ215" s="10"/>
      <c r="KMK215" s="10"/>
      <c r="KML215" s="10"/>
      <c r="KMM215" s="10"/>
      <c r="KMN215" s="10"/>
      <c r="KMO215" s="10"/>
      <c r="KMP215" s="10"/>
      <c r="KMQ215" s="10"/>
      <c r="KMR215" s="10"/>
      <c r="KMS215" s="10"/>
      <c r="KMT215" s="10"/>
      <c r="KMU215" s="10"/>
      <c r="KMV215" s="10"/>
      <c r="KMW215" s="10"/>
      <c r="KMX215" s="10"/>
      <c r="KMY215" s="10"/>
      <c r="KMZ215" s="10"/>
      <c r="KNA215" s="10"/>
      <c r="KNB215" s="10"/>
      <c r="KNC215" s="10"/>
      <c r="KND215" s="10"/>
      <c r="KNE215" s="10"/>
      <c r="KNF215" s="10"/>
      <c r="KNG215" s="10"/>
      <c r="KNH215" s="10"/>
      <c r="KNI215" s="10"/>
      <c r="KNJ215" s="10"/>
      <c r="KNK215" s="10"/>
      <c r="KNL215" s="10"/>
      <c r="KNM215" s="10"/>
      <c r="KNN215" s="10"/>
      <c r="KNO215" s="10"/>
      <c r="KNP215" s="10"/>
      <c r="KNQ215" s="10"/>
      <c r="KNR215" s="10"/>
      <c r="KNS215" s="10"/>
      <c r="KNT215" s="10"/>
      <c r="KNU215" s="10"/>
      <c r="KNV215" s="10"/>
      <c r="KNW215" s="10"/>
      <c r="KNX215" s="10"/>
      <c r="KNY215" s="10"/>
      <c r="KNZ215" s="10"/>
      <c r="KOA215" s="10"/>
      <c r="KOB215" s="10"/>
      <c r="KOC215" s="10"/>
      <c r="KOD215" s="10"/>
      <c r="KOE215" s="10"/>
      <c r="KOF215" s="10"/>
      <c r="KOG215" s="10"/>
      <c r="KOH215" s="10"/>
      <c r="KOI215" s="10"/>
      <c r="KOJ215" s="10"/>
      <c r="KOK215" s="10"/>
      <c r="KOL215" s="10"/>
      <c r="KOM215" s="10"/>
      <c r="KON215" s="10"/>
      <c r="KOO215" s="10"/>
      <c r="KOP215" s="10"/>
      <c r="KOQ215" s="10"/>
      <c r="KOR215" s="10"/>
      <c r="KOS215" s="10"/>
      <c r="KOT215" s="10"/>
      <c r="KOU215" s="10"/>
      <c r="KOV215" s="10"/>
      <c r="KOW215" s="10"/>
      <c r="KOX215" s="10"/>
      <c r="KOY215" s="10"/>
      <c r="KOZ215" s="10"/>
      <c r="KPA215" s="10"/>
      <c r="KPB215" s="10"/>
      <c r="KPC215" s="10"/>
      <c r="KPD215" s="10"/>
      <c r="KPE215" s="10"/>
      <c r="KPF215" s="10"/>
      <c r="KPG215" s="10"/>
      <c r="KPH215" s="10"/>
      <c r="KPI215" s="10"/>
      <c r="KPJ215" s="10"/>
      <c r="KPK215" s="10"/>
      <c r="KPL215" s="10"/>
      <c r="KPM215" s="10"/>
      <c r="KPN215" s="10"/>
      <c r="KPO215" s="10"/>
      <c r="KPP215" s="10"/>
      <c r="KPQ215" s="10"/>
      <c r="KPR215" s="10"/>
      <c r="KPS215" s="10"/>
      <c r="KPT215" s="10"/>
      <c r="KPU215" s="10"/>
      <c r="KPV215" s="10"/>
      <c r="KPW215" s="10"/>
      <c r="KPX215" s="10"/>
      <c r="KPY215" s="10"/>
      <c r="KPZ215" s="10"/>
      <c r="KQA215" s="10"/>
      <c r="KQB215" s="10"/>
      <c r="KQC215" s="10"/>
      <c r="KQD215" s="10"/>
      <c r="KQE215" s="10"/>
      <c r="KQF215" s="10"/>
      <c r="KQG215" s="10"/>
      <c r="KQH215" s="10"/>
      <c r="KQI215" s="10"/>
      <c r="KQJ215" s="10"/>
      <c r="KQK215" s="10"/>
      <c r="KQL215" s="10"/>
      <c r="KQM215" s="10"/>
      <c r="KQN215" s="10"/>
      <c r="KQO215" s="10"/>
      <c r="KQP215" s="10"/>
      <c r="KQQ215" s="10"/>
      <c r="KQR215" s="10"/>
      <c r="KQS215" s="10"/>
      <c r="KQT215" s="10"/>
      <c r="KQU215" s="10"/>
      <c r="KQV215" s="10"/>
      <c r="KQW215" s="10"/>
      <c r="KQX215" s="10"/>
      <c r="KQY215" s="10"/>
      <c r="KQZ215" s="10"/>
      <c r="KRA215" s="10"/>
      <c r="KRB215" s="10"/>
      <c r="KRC215" s="10"/>
      <c r="KRD215" s="10"/>
      <c r="KRE215" s="10"/>
      <c r="KRF215" s="10"/>
      <c r="KRG215" s="10"/>
      <c r="KRH215" s="10"/>
      <c r="KRI215" s="10"/>
      <c r="KRJ215" s="10"/>
      <c r="KRK215" s="10"/>
      <c r="KRL215" s="10"/>
      <c r="KRM215" s="10"/>
      <c r="KRN215" s="10"/>
      <c r="KRO215" s="10"/>
      <c r="KRP215" s="10"/>
      <c r="KRQ215" s="10"/>
      <c r="KRR215" s="10"/>
      <c r="KRS215" s="10"/>
      <c r="KRT215" s="10"/>
      <c r="KRU215" s="10"/>
      <c r="KRV215" s="10"/>
      <c r="KRW215" s="10"/>
      <c r="KRX215" s="10"/>
      <c r="KRY215" s="10"/>
      <c r="KRZ215" s="10"/>
      <c r="KSA215" s="10"/>
      <c r="KSB215" s="10"/>
      <c r="KSC215" s="10"/>
      <c r="KSD215" s="10"/>
      <c r="KSE215" s="10"/>
      <c r="KSF215" s="10"/>
      <c r="KSG215" s="10"/>
      <c r="KSH215" s="10"/>
      <c r="KSI215" s="10"/>
      <c r="KSJ215" s="10"/>
      <c r="KSK215" s="10"/>
      <c r="KSL215" s="10"/>
      <c r="KSM215" s="10"/>
      <c r="KSN215" s="10"/>
      <c r="KSO215" s="10"/>
      <c r="KSP215" s="10"/>
      <c r="KSQ215" s="10"/>
      <c r="KSR215" s="10"/>
      <c r="KSS215" s="10"/>
      <c r="KST215" s="10"/>
      <c r="KSU215" s="10"/>
      <c r="KSV215" s="10"/>
      <c r="KSW215" s="10"/>
      <c r="KSX215" s="10"/>
      <c r="KSY215" s="10"/>
      <c r="KSZ215" s="10"/>
      <c r="KTA215" s="10"/>
      <c r="KTB215" s="10"/>
      <c r="KTC215" s="10"/>
      <c r="KTD215" s="10"/>
      <c r="KTE215" s="10"/>
      <c r="KTF215" s="10"/>
      <c r="KTG215" s="10"/>
      <c r="KTH215" s="10"/>
      <c r="KTI215" s="10"/>
      <c r="KTJ215" s="10"/>
      <c r="KTK215" s="10"/>
      <c r="KTL215" s="10"/>
      <c r="KTM215" s="10"/>
      <c r="KTN215" s="10"/>
      <c r="KTO215" s="10"/>
      <c r="KTP215" s="10"/>
      <c r="KTQ215" s="10"/>
      <c r="KTR215" s="10"/>
      <c r="KTS215" s="10"/>
      <c r="KTT215" s="10"/>
      <c r="KTU215" s="10"/>
      <c r="KTV215" s="10"/>
      <c r="KTW215" s="10"/>
      <c r="KTX215" s="10"/>
      <c r="KTY215" s="10"/>
      <c r="KTZ215" s="10"/>
      <c r="KUA215" s="10"/>
      <c r="KUB215" s="10"/>
      <c r="KUC215" s="10"/>
      <c r="KUD215" s="10"/>
      <c r="KUE215" s="10"/>
      <c r="KUF215" s="10"/>
      <c r="KUG215" s="10"/>
      <c r="KUH215" s="10"/>
      <c r="KUI215" s="10"/>
      <c r="KUJ215" s="10"/>
      <c r="KUK215" s="10"/>
      <c r="KUL215" s="10"/>
      <c r="KUM215" s="10"/>
      <c r="KUN215" s="10"/>
      <c r="KUO215" s="10"/>
      <c r="KUP215" s="10"/>
      <c r="KUQ215" s="10"/>
      <c r="KUR215" s="10"/>
      <c r="KUS215" s="10"/>
      <c r="KUT215" s="10"/>
      <c r="KUU215" s="10"/>
      <c r="KUV215" s="10"/>
      <c r="KUW215" s="10"/>
      <c r="KUX215" s="10"/>
      <c r="KUY215" s="10"/>
      <c r="KUZ215" s="10"/>
      <c r="KVA215" s="10"/>
      <c r="KVB215" s="10"/>
      <c r="KVC215" s="10"/>
      <c r="KVD215" s="10"/>
      <c r="KVE215" s="10"/>
      <c r="KVF215" s="10"/>
      <c r="KVG215" s="10"/>
      <c r="KVH215" s="10"/>
      <c r="KVI215" s="10"/>
      <c r="KVJ215" s="10"/>
      <c r="KVK215" s="10"/>
      <c r="KVL215" s="10"/>
      <c r="KVM215" s="10"/>
      <c r="KVN215" s="10"/>
      <c r="KVO215" s="10"/>
      <c r="KVP215" s="10"/>
      <c r="KVQ215" s="10"/>
      <c r="KVR215" s="10"/>
      <c r="KVS215" s="10"/>
      <c r="KVT215" s="10"/>
      <c r="KVU215" s="10"/>
      <c r="KVV215" s="10"/>
      <c r="KVW215" s="10"/>
      <c r="KVX215" s="10"/>
      <c r="KVY215" s="10"/>
      <c r="KVZ215" s="10"/>
      <c r="KWA215" s="10"/>
      <c r="KWB215" s="10"/>
      <c r="KWC215" s="10"/>
      <c r="KWD215" s="10"/>
      <c r="KWE215" s="10"/>
      <c r="KWF215" s="10"/>
      <c r="KWG215" s="10"/>
      <c r="KWH215" s="10"/>
      <c r="KWI215" s="10"/>
      <c r="KWJ215" s="10"/>
      <c r="KWK215" s="10"/>
      <c r="KWL215" s="10"/>
      <c r="KWM215" s="10"/>
      <c r="KWN215" s="10"/>
      <c r="KWO215" s="10"/>
      <c r="KWP215" s="10"/>
      <c r="KWQ215" s="10"/>
      <c r="KWR215" s="10"/>
      <c r="KWS215" s="10"/>
      <c r="KWT215" s="10"/>
      <c r="KWU215" s="10"/>
      <c r="KWV215" s="10"/>
      <c r="KWW215" s="10"/>
      <c r="KWX215" s="10"/>
      <c r="KWY215" s="10"/>
      <c r="KWZ215" s="10"/>
      <c r="KXA215" s="10"/>
      <c r="KXB215" s="10"/>
      <c r="KXC215" s="10"/>
      <c r="KXD215" s="10"/>
      <c r="KXE215" s="10"/>
      <c r="KXF215" s="10"/>
      <c r="KXG215" s="10"/>
      <c r="KXH215" s="10"/>
      <c r="KXI215" s="10"/>
      <c r="KXJ215" s="10"/>
      <c r="KXK215" s="10"/>
      <c r="KXL215" s="10"/>
      <c r="KXM215" s="10"/>
      <c r="KXN215" s="10"/>
      <c r="KXO215" s="10"/>
      <c r="KXP215" s="10"/>
      <c r="KXQ215" s="10"/>
      <c r="KXR215" s="10"/>
      <c r="KXS215" s="10"/>
      <c r="KXT215" s="10"/>
      <c r="KXU215" s="10"/>
      <c r="KXV215" s="10"/>
      <c r="KXW215" s="10"/>
      <c r="KXX215" s="10"/>
      <c r="KXY215" s="10"/>
      <c r="KXZ215" s="10"/>
      <c r="KYA215" s="10"/>
      <c r="KYB215" s="10"/>
      <c r="KYC215" s="10"/>
      <c r="KYD215" s="10"/>
      <c r="KYE215" s="10"/>
      <c r="KYF215" s="10"/>
      <c r="KYG215" s="10"/>
      <c r="KYH215" s="10"/>
      <c r="KYI215" s="10"/>
      <c r="KYJ215" s="10"/>
      <c r="KYK215" s="10"/>
      <c r="KYL215" s="10"/>
      <c r="KYM215" s="10"/>
      <c r="KYN215" s="10"/>
      <c r="KYO215" s="10"/>
      <c r="KYP215" s="10"/>
      <c r="KYQ215" s="10"/>
      <c r="KYR215" s="10"/>
      <c r="KYS215" s="10"/>
      <c r="KYT215" s="10"/>
      <c r="KYU215" s="10"/>
      <c r="KYV215" s="10"/>
      <c r="KYW215" s="10"/>
      <c r="KYX215" s="10"/>
      <c r="KYY215" s="10"/>
      <c r="KYZ215" s="10"/>
      <c r="KZA215" s="10"/>
      <c r="KZB215" s="10"/>
      <c r="KZC215" s="10"/>
      <c r="KZD215" s="10"/>
      <c r="KZE215" s="10"/>
      <c r="KZF215" s="10"/>
      <c r="KZG215" s="10"/>
      <c r="KZH215" s="10"/>
      <c r="KZI215" s="10"/>
      <c r="KZJ215" s="10"/>
      <c r="KZK215" s="10"/>
      <c r="KZL215" s="10"/>
      <c r="KZM215" s="10"/>
      <c r="KZN215" s="10"/>
      <c r="KZO215" s="10"/>
      <c r="KZP215" s="10"/>
      <c r="KZQ215" s="10"/>
      <c r="KZR215" s="10"/>
      <c r="KZS215" s="10"/>
      <c r="KZT215" s="10"/>
      <c r="KZU215" s="10"/>
      <c r="KZV215" s="10"/>
      <c r="KZW215" s="10"/>
      <c r="KZX215" s="10"/>
      <c r="KZY215" s="10"/>
      <c r="KZZ215" s="10"/>
      <c r="LAA215" s="10"/>
      <c r="LAB215" s="10"/>
      <c r="LAC215" s="10"/>
      <c r="LAD215" s="10"/>
      <c r="LAE215" s="10"/>
      <c r="LAF215" s="10"/>
      <c r="LAG215" s="10"/>
      <c r="LAH215" s="10"/>
      <c r="LAI215" s="10"/>
      <c r="LAJ215" s="10"/>
      <c r="LAK215" s="10"/>
      <c r="LAL215" s="10"/>
      <c r="LAM215" s="10"/>
      <c r="LAN215" s="10"/>
      <c r="LAO215" s="10"/>
      <c r="LAP215" s="10"/>
      <c r="LAQ215" s="10"/>
      <c r="LAR215" s="10"/>
      <c r="LAS215" s="10"/>
      <c r="LAT215" s="10"/>
      <c r="LAU215" s="10"/>
      <c r="LAV215" s="10"/>
      <c r="LAW215" s="10"/>
      <c r="LAX215" s="10"/>
      <c r="LAY215" s="10"/>
      <c r="LAZ215" s="10"/>
      <c r="LBA215" s="10"/>
      <c r="LBB215" s="10"/>
      <c r="LBC215" s="10"/>
      <c r="LBD215" s="10"/>
      <c r="LBE215" s="10"/>
      <c r="LBF215" s="10"/>
      <c r="LBG215" s="10"/>
      <c r="LBH215" s="10"/>
      <c r="LBI215" s="10"/>
      <c r="LBJ215" s="10"/>
      <c r="LBK215" s="10"/>
      <c r="LBL215" s="10"/>
      <c r="LBM215" s="10"/>
      <c r="LBN215" s="10"/>
      <c r="LBO215" s="10"/>
      <c r="LBP215" s="10"/>
      <c r="LBQ215" s="10"/>
      <c r="LBR215" s="10"/>
      <c r="LBS215" s="10"/>
      <c r="LBT215" s="10"/>
      <c r="LBU215" s="10"/>
      <c r="LBV215" s="10"/>
      <c r="LBW215" s="10"/>
      <c r="LBX215" s="10"/>
      <c r="LBY215" s="10"/>
      <c r="LBZ215" s="10"/>
      <c r="LCA215" s="10"/>
      <c r="LCB215" s="10"/>
      <c r="LCC215" s="10"/>
      <c r="LCD215" s="10"/>
      <c r="LCE215" s="10"/>
      <c r="LCF215" s="10"/>
      <c r="LCG215" s="10"/>
      <c r="LCH215" s="10"/>
      <c r="LCI215" s="10"/>
      <c r="LCJ215" s="10"/>
      <c r="LCK215" s="10"/>
      <c r="LCL215" s="10"/>
      <c r="LCM215" s="10"/>
      <c r="LCN215" s="10"/>
      <c r="LCO215" s="10"/>
      <c r="LCP215" s="10"/>
      <c r="LCQ215" s="10"/>
      <c r="LCR215" s="10"/>
      <c r="LCS215" s="10"/>
      <c r="LCT215" s="10"/>
      <c r="LCU215" s="10"/>
      <c r="LCV215" s="10"/>
      <c r="LCW215" s="10"/>
      <c r="LCX215" s="10"/>
      <c r="LCY215" s="10"/>
      <c r="LCZ215" s="10"/>
      <c r="LDA215" s="10"/>
      <c r="LDB215" s="10"/>
      <c r="LDC215" s="10"/>
      <c r="LDD215" s="10"/>
      <c r="LDE215" s="10"/>
      <c r="LDF215" s="10"/>
      <c r="LDG215" s="10"/>
      <c r="LDH215" s="10"/>
      <c r="LDI215" s="10"/>
      <c r="LDJ215" s="10"/>
      <c r="LDK215" s="10"/>
      <c r="LDL215" s="10"/>
      <c r="LDM215" s="10"/>
      <c r="LDN215" s="10"/>
      <c r="LDO215" s="10"/>
      <c r="LDP215" s="10"/>
      <c r="LDQ215" s="10"/>
      <c r="LDR215" s="10"/>
      <c r="LDS215" s="10"/>
      <c r="LDT215" s="10"/>
      <c r="LDU215" s="10"/>
      <c r="LDV215" s="10"/>
      <c r="LDW215" s="10"/>
      <c r="LDX215" s="10"/>
      <c r="LDY215" s="10"/>
      <c r="LDZ215" s="10"/>
      <c r="LEA215" s="10"/>
      <c r="LEB215" s="10"/>
      <c r="LEC215" s="10"/>
      <c r="LED215" s="10"/>
      <c r="LEE215" s="10"/>
      <c r="LEF215" s="10"/>
      <c r="LEG215" s="10"/>
      <c r="LEH215" s="10"/>
      <c r="LEI215" s="10"/>
      <c r="LEJ215" s="10"/>
      <c r="LEK215" s="10"/>
      <c r="LEL215" s="10"/>
      <c r="LEM215" s="10"/>
      <c r="LEN215" s="10"/>
      <c r="LEO215" s="10"/>
      <c r="LEP215" s="10"/>
      <c r="LEQ215" s="10"/>
      <c r="LER215" s="10"/>
      <c r="LES215" s="10"/>
      <c r="LET215" s="10"/>
      <c r="LEU215" s="10"/>
      <c r="LEV215" s="10"/>
      <c r="LEW215" s="10"/>
      <c r="LEX215" s="10"/>
      <c r="LEY215" s="10"/>
      <c r="LEZ215" s="10"/>
      <c r="LFA215" s="10"/>
      <c r="LFB215" s="10"/>
      <c r="LFC215" s="10"/>
      <c r="LFD215" s="10"/>
      <c r="LFE215" s="10"/>
      <c r="LFF215" s="10"/>
      <c r="LFG215" s="10"/>
      <c r="LFH215" s="10"/>
      <c r="LFI215" s="10"/>
      <c r="LFJ215" s="10"/>
      <c r="LFK215" s="10"/>
      <c r="LFL215" s="10"/>
      <c r="LFM215" s="10"/>
      <c r="LFN215" s="10"/>
      <c r="LFO215" s="10"/>
      <c r="LFP215" s="10"/>
      <c r="LFQ215" s="10"/>
      <c r="LFR215" s="10"/>
      <c r="LFS215" s="10"/>
      <c r="LFT215" s="10"/>
      <c r="LFU215" s="10"/>
      <c r="LFV215" s="10"/>
      <c r="LFW215" s="10"/>
      <c r="LFX215" s="10"/>
      <c r="LFY215" s="10"/>
      <c r="LFZ215" s="10"/>
      <c r="LGA215" s="10"/>
      <c r="LGB215" s="10"/>
      <c r="LGC215" s="10"/>
      <c r="LGD215" s="10"/>
      <c r="LGE215" s="10"/>
      <c r="LGF215" s="10"/>
      <c r="LGG215" s="10"/>
      <c r="LGH215" s="10"/>
      <c r="LGI215" s="10"/>
      <c r="LGJ215" s="10"/>
      <c r="LGK215" s="10"/>
      <c r="LGL215" s="10"/>
      <c r="LGM215" s="10"/>
      <c r="LGN215" s="10"/>
      <c r="LGO215" s="10"/>
      <c r="LGP215" s="10"/>
      <c r="LGQ215" s="10"/>
      <c r="LGR215" s="10"/>
      <c r="LGS215" s="10"/>
      <c r="LGT215" s="10"/>
      <c r="LGU215" s="10"/>
      <c r="LGV215" s="10"/>
      <c r="LGW215" s="10"/>
      <c r="LGX215" s="10"/>
      <c r="LGY215" s="10"/>
      <c r="LGZ215" s="10"/>
      <c r="LHA215" s="10"/>
      <c r="LHB215" s="10"/>
      <c r="LHC215" s="10"/>
      <c r="LHD215" s="10"/>
      <c r="LHE215" s="10"/>
      <c r="LHF215" s="10"/>
      <c r="LHG215" s="10"/>
      <c r="LHH215" s="10"/>
      <c r="LHI215" s="10"/>
      <c r="LHJ215" s="10"/>
      <c r="LHK215" s="10"/>
      <c r="LHL215" s="10"/>
      <c r="LHM215" s="10"/>
      <c r="LHN215" s="10"/>
      <c r="LHO215" s="10"/>
      <c r="LHP215" s="10"/>
      <c r="LHQ215" s="10"/>
      <c r="LHR215" s="10"/>
      <c r="LHS215" s="10"/>
      <c r="LHT215" s="10"/>
      <c r="LHU215" s="10"/>
      <c r="LHV215" s="10"/>
      <c r="LHW215" s="10"/>
      <c r="LHX215" s="10"/>
      <c r="LHY215" s="10"/>
      <c r="LHZ215" s="10"/>
      <c r="LIA215" s="10"/>
      <c r="LIB215" s="10"/>
      <c r="LIC215" s="10"/>
      <c r="LID215" s="10"/>
      <c r="LIE215" s="10"/>
      <c r="LIF215" s="10"/>
      <c r="LIG215" s="10"/>
      <c r="LIH215" s="10"/>
      <c r="LII215" s="10"/>
      <c r="LIJ215" s="10"/>
      <c r="LIK215" s="10"/>
      <c r="LIL215" s="10"/>
      <c r="LIM215" s="10"/>
      <c r="LIN215" s="10"/>
      <c r="LIO215" s="10"/>
      <c r="LIP215" s="10"/>
      <c r="LIQ215" s="10"/>
      <c r="LIR215" s="10"/>
      <c r="LIS215" s="10"/>
      <c r="LIT215" s="10"/>
      <c r="LIU215" s="10"/>
      <c r="LIV215" s="10"/>
      <c r="LIW215" s="10"/>
      <c r="LIX215" s="10"/>
      <c r="LIY215" s="10"/>
      <c r="LIZ215" s="10"/>
      <c r="LJA215" s="10"/>
      <c r="LJB215" s="10"/>
      <c r="LJC215" s="10"/>
      <c r="LJD215" s="10"/>
      <c r="LJE215" s="10"/>
      <c r="LJF215" s="10"/>
      <c r="LJG215" s="10"/>
      <c r="LJH215" s="10"/>
      <c r="LJI215" s="10"/>
      <c r="LJJ215" s="10"/>
      <c r="LJK215" s="10"/>
      <c r="LJL215" s="10"/>
      <c r="LJM215" s="10"/>
      <c r="LJN215" s="10"/>
      <c r="LJO215" s="10"/>
      <c r="LJP215" s="10"/>
      <c r="LJQ215" s="10"/>
      <c r="LJR215" s="10"/>
      <c r="LJS215" s="10"/>
      <c r="LJT215" s="10"/>
      <c r="LJU215" s="10"/>
      <c r="LJV215" s="10"/>
      <c r="LJW215" s="10"/>
      <c r="LJX215" s="10"/>
      <c r="LJY215" s="10"/>
      <c r="LJZ215" s="10"/>
      <c r="LKA215" s="10"/>
      <c r="LKB215" s="10"/>
      <c r="LKC215" s="10"/>
      <c r="LKD215" s="10"/>
      <c r="LKE215" s="10"/>
      <c r="LKF215" s="10"/>
      <c r="LKG215" s="10"/>
      <c r="LKH215" s="10"/>
      <c r="LKI215" s="10"/>
      <c r="LKJ215" s="10"/>
      <c r="LKK215" s="10"/>
      <c r="LKL215" s="10"/>
      <c r="LKM215" s="10"/>
      <c r="LKN215" s="10"/>
      <c r="LKO215" s="10"/>
      <c r="LKP215" s="10"/>
      <c r="LKQ215" s="10"/>
      <c r="LKR215" s="10"/>
      <c r="LKS215" s="10"/>
      <c r="LKT215" s="10"/>
      <c r="LKU215" s="10"/>
      <c r="LKV215" s="10"/>
      <c r="LKW215" s="10"/>
      <c r="LKX215" s="10"/>
      <c r="LKY215" s="10"/>
      <c r="LKZ215" s="10"/>
      <c r="LLA215" s="10"/>
      <c r="LLB215" s="10"/>
      <c r="LLC215" s="10"/>
      <c r="LLD215" s="10"/>
      <c r="LLE215" s="10"/>
      <c r="LLF215" s="10"/>
      <c r="LLG215" s="10"/>
      <c r="LLH215" s="10"/>
      <c r="LLI215" s="10"/>
      <c r="LLJ215" s="10"/>
      <c r="LLK215" s="10"/>
      <c r="LLL215" s="10"/>
      <c r="LLM215" s="10"/>
      <c r="LLN215" s="10"/>
      <c r="LLO215" s="10"/>
      <c r="LLP215" s="10"/>
      <c r="LLQ215" s="10"/>
      <c r="LLR215" s="10"/>
      <c r="LLS215" s="10"/>
      <c r="LLT215" s="10"/>
      <c r="LLU215" s="10"/>
      <c r="LLV215" s="10"/>
      <c r="LLW215" s="10"/>
      <c r="LLX215" s="10"/>
      <c r="LLY215" s="10"/>
      <c r="LLZ215" s="10"/>
      <c r="LMA215" s="10"/>
      <c r="LMB215" s="10"/>
      <c r="LMC215" s="10"/>
      <c r="LMD215" s="10"/>
      <c r="LME215" s="10"/>
      <c r="LMF215" s="10"/>
      <c r="LMG215" s="10"/>
      <c r="LMH215" s="10"/>
      <c r="LMI215" s="10"/>
      <c r="LMJ215" s="10"/>
      <c r="LMK215" s="10"/>
      <c r="LML215" s="10"/>
      <c r="LMM215" s="10"/>
      <c r="LMN215" s="10"/>
      <c r="LMO215" s="10"/>
      <c r="LMP215" s="10"/>
      <c r="LMQ215" s="10"/>
      <c r="LMR215" s="10"/>
      <c r="LMS215" s="10"/>
      <c r="LMT215" s="10"/>
      <c r="LMU215" s="10"/>
      <c r="LMV215" s="10"/>
      <c r="LMW215" s="10"/>
      <c r="LMX215" s="10"/>
      <c r="LMY215" s="10"/>
      <c r="LMZ215" s="10"/>
      <c r="LNA215" s="10"/>
      <c r="LNB215" s="10"/>
      <c r="LNC215" s="10"/>
      <c r="LND215" s="10"/>
      <c r="LNE215" s="10"/>
      <c r="LNF215" s="10"/>
      <c r="LNG215" s="10"/>
      <c r="LNH215" s="10"/>
      <c r="LNI215" s="10"/>
      <c r="LNJ215" s="10"/>
      <c r="LNK215" s="10"/>
      <c r="LNL215" s="10"/>
      <c r="LNM215" s="10"/>
      <c r="LNN215" s="10"/>
      <c r="LNO215" s="10"/>
      <c r="LNP215" s="10"/>
      <c r="LNQ215" s="10"/>
      <c r="LNR215" s="10"/>
      <c r="LNS215" s="10"/>
      <c r="LNT215" s="10"/>
      <c r="LNU215" s="10"/>
      <c r="LNV215" s="10"/>
      <c r="LNW215" s="10"/>
      <c r="LNX215" s="10"/>
      <c r="LNY215" s="10"/>
      <c r="LNZ215" s="10"/>
      <c r="LOA215" s="10"/>
      <c r="LOB215" s="10"/>
      <c r="LOC215" s="10"/>
      <c r="LOD215" s="10"/>
      <c r="LOE215" s="10"/>
      <c r="LOF215" s="10"/>
      <c r="LOG215" s="10"/>
      <c r="LOH215" s="10"/>
      <c r="LOI215" s="10"/>
      <c r="LOJ215" s="10"/>
      <c r="LOK215" s="10"/>
      <c r="LOL215" s="10"/>
      <c r="LOM215" s="10"/>
      <c r="LON215" s="10"/>
      <c r="LOO215" s="10"/>
      <c r="LOP215" s="10"/>
      <c r="LOQ215" s="10"/>
      <c r="LOR215" s="10"/>
      <c r="LOS215" s="10"/>
      <c r="LOT215" s="10"/>
      <c r="LOU215" s="10"/>
      <c r="LOV215" s="10"/>
      <c r="LOW215" s="10"/>
      <c r="LOX215" s="10"/>
      <c r="LOY215" s="10"/>
      <c r="LOZ215" s="10"/>
      <c r="LPA215" s="10"/>
      <c r="LPB215" s="10"/>
      <c r="LPC215" s="10"/>
      <c r="LPD215" s="10"/>
      <c r="LPE215" s="10"/>
      <c r="LPF215" s="10"/>
      <c r="LPG215" s="10"/>
      <c r="LPH215" s="10"/>
      <c r="LPI215" s="10"/>
      <c r="LPJ215" s="10"/>
      <c r="LPK215" s="10"/>
      <c r="LPL215" s="10"/>
      <c r="LPM215" s="10"/>
      <c r="LPN215" s="10"/>
      <c r="LPO215" s="10"/>
      <c r="LPP215" s="10"/>
      <c r="LPQ215" s="10"/>
      <c r="LPR215" s="10"/>
      <c r="LPS215" s="10"/>
      <c r="LPT215" s="10"/>
      <c r="LPU215" s="10"/>
      <c r="LPV215" s="10"/>
      <c r="LPW215" s="10"/>
      <c r="LPX215" s="10"/>
      <c r="LPY215" s="10"/>
      <c r="LPZ215" s="10"/>
      <c r="LQA215" s="10"/>
      <c r="LQB215" s="10"/>
      <c r="LQC215" s="10"/>
      <c r="LQD215" s="10"/>
      <c r="LQE215" s="10"/>
      <c r="LQF215" s="10"/>
      <c r="LQG215" s="10"/>
      <c r="LQH215" s="10"/>
      <c r="LQI215" s="10"/>
      <c r="LQJ215" s="10"/>
      <c r="LQK215" s="10"/>
      <c r="LQL215" s="10"/>
      <c r="LQM215" s="10"/>
      <c r="LQN215" s="10"/>
      <c r="LQO215" s="10"/>
      <c r="LQP215" s="10"/>
      <c r="LQQ215" s="10"/>
      <c r="LQR215" s="10"/>
      <c r="LQS215" s="10"/>
      <c r="LQT215" s="10"/>
      <c r="LQU215" s="10"/>
      <c r="LQV215" s="10"/>
      <c r="LQW215" s="10"/>
      <c r="LQX215" s="10"/>
      <c r="LQY215" s="10"/>
      <c r="LQZ215" s="10"/>
      <c r="LRA215" s="10"/>
      <c r="LRB215" s="10"/>
      <c r="LRC215" s="10"/>
      <c r="LRD215" s="10"/>
      <c r="LRE215" s="10"/>
      <c r="LRF215" s="10"/>
      <c r="LRG215" s="10"/>
      <c r="LRH215" s="10"/>
      <c r="LRI215" s="10"/>
      <c r="LRJ215" s="10"/>
      <c r="LRK215" s="10"/>
      <c r="LRL215" s="10"/>
      <c r="LRM215" s="10"/>
      <c r="LRN215" s="10"/>
      <c r="LRO215" s="10"/>
      <c r="LRP215" s="10"/>
      <c r="LRQ215" s="10"/>
      <c r="LRR215" s="10"/>
      <c r="LRS215" s="10"/>
      <c r="LRT215" s="10"/>
      <c r="LRU215" s="10"/>
      <c r="LRV215" s="10"/>
      <c r="LRW215" s="10"/>
      <c r="LRX215" s="10"/>
      <c r="LRY215" s="10"/>
      <c r="LRZ215" s="10"/>
      <c r="LSA215" s="10"/>
      <c r="LSB215" s="10"/>
      <c r="LSC215" s="10"/>
      <c r="LSD215" s="10"/>
      <c r="LSE215" s="10"/>
      <c r="LSF215" s="10"/>
      <c r="LSG215" s="10"/>
      <c r="LSH215" s="10"/>
      <c r="LSI215" s="10"/>
      <c r="LSJ215" s="10"/>
      <c r="LSK215" s="10"/>
      <c r="LSL215" s="10"/>
      <c r="LSM215" s="10"/>
      <c r="LSN215" s="10"/>
      <c r="LSO215" s="10"/>
      <c r="LSP215" s="10"/>
      <c r="LSQ215" s="10"/>
      <c r="LSR215" s="10"/>
      <c r="LSS215" s="10"/>
      <c r="LST215" s="10"/>
      <c r="LSU215" s="10"/>
      <c r="LSV215" s="10"/>
      <c r="LSW215" s="10"/>
      <c r="LSX215" s="10"/>
      <c r="LSY215" s="10"/>
      <c r="LSZ215" s="10"/>
      <c r="LTA215" s="10"/>
      <c r="LTB215" s="10"/>
      <c r="LTC215" s="10"/>
      <c r="LTD215" s="10"/>
      <c r="LTE215" s="10"/>
      <c r="LTF215" s="10"/>
      <c r="LTG215" s="10"/>
      <c r="LTH215" s="10"/>
      <c r="LTI215" s="10"/>
      <c r="LTJ215" s="10"/>
      <c r="LTK215" s="10"/>
      <c r="LTL215" s="10"/>
      <c r="LTM215" s="10"/>
      <c r="LTN215" s="10"/>
      <c r="LTO215" s="10"/>
      <c r="LTP215" s="10"/>
      <c r="LTQ215" s="10"/>
      <c r="LTR215" s="10"/>
      <c r="LTS215" s="10"/>
      <c r="LTT215" s="10"/>
      <c r="LTU215" s="10"/>
      <c r="LTV215" s="10"/>
      <c r="LTW215" s="10"/>
      <c r="LTX215" s="10"/>
      <c r="LTY215" s="10"/>
      <c r="LTZ215" s="10"/>
      <c r="LUA215" s="10"/>
      <c r="LUB215" s="10"/>
      <c r="LUC215" s="10"/>
      <c r="LUD215" s="10"/>
      <c r="LUE215" s="10"/>
      <c r="LUF215" s="10"/>
      <c r="LUG215" s="10"/>
      <c r="LUH215" s="10"/>
      <c r="LUI215" s="10"/>
      <c r="LUJ215" s="10"/>
      <c r="LUK215" s="10"/>
      <c r="LUL215" s="10"/>
      <c r="LUM215" s="10"/>
      <c r="LUN215" s="10"/>
      <c r="LUO215" s="10"/>
      <c r="LUP215" s="10"/>
      <c r="LUQ215" s="10"/>
      <c r="LUR215" s="10"/>
      <c r="LUS215" s="10"/>
      <c r="LUT215" s="10"/>
      <c r="LUU215" s="10"/>
      <c r="LUV215" s="10"/>
      <c r="LUW215" s="10"/>
      <c r="LUX215" s="10"/>
      <c r="LUY215" s="10"/>
      <c r="LUZ215" s="10"/>
      <c r="LVA215" s="10"/>
      <c r="LVB215" s="10"/>
      <c r="LVC215" s="10"/>
      <c r="LVD215" s="10"/>
      <c r="LVE215" s="10"/>
      <c r="LVF215" s="10"/>
      <c r="LVG215" s="10"/>
      <c r="LVH215" s="10"/>
      <c r="LVI215" s="10"/>
      <c r="LVJ215" s="10"/>
      <c r="LVK215" s="10"/>
      <c r="LVL215" s="10"/>
      <c r="LVM215" s="10"/>
      <c r="LVN215" s="10"/>
      <c r="LVO215" s="10"/>
      <c r="LVP215" s="10"/>
      <c r="LVQ215" s="10"/>
      <c r="LVR215" s="10"/>
      <c r="LVS215" s="10"/>
      <c r="LVT215" s="10"/>
      <c r="LVU215" s="10"/>
      <c r="LVV215" s="10"/>
      <c r="LVW215" s="10"/>
      <c r="LVX215" s="10"/>
      <c r="LVY215" s="10"/>
      <c r="LVZ215" s="10"/>
      <c r="LWA215" s="10"/>
      <c r="LWB215" s="10"/>
      <c r="LWC215" s="10"/>
      <c r="LWD215" s="10"/>
      <c r="LWE215" s="10"/>
      <c r="LWF215" s="10"/>
      <c r="LWG215" s="10"/>
      <c r="LWH215" s="10"/>
      <c r="LWI215" s="10"/>
      <c r="LWJ215" s="10"/>
      <c r="LWK215" s="10"/>
      <c r="LWL215" s="10"/>
      <c r="LWM215" s="10"/>
      <c r="LWN215" s="10"/>
      <c r="LWO215" s="10"/>
      <c r="LWP215" s="10"/>
      <c r="LWQ215" s="10"/>
      <c r="LWR215" s="10"/>
      <c r="LWS215" s="10"/>
      <c r="LWT215" s="10"/>
      <c r="LWU215" s="10"/>
      <c r="LWV215" s="10"/>
      <c r="LWW215" s="10"/>
      <c r="LWX215" s="10"/>
      <c r="LWY215" s="10"/>
      <c r="LWZ215" s="10"/>
      <c r="LXA215" s="10"/>
      <c r="LXB215" s="10"/>
      <c r="LXC215" s="10"/>
      <c r="LXD215" s="10"/>
      <c r="LXE215" s="10"/>
      <c r="LXF215" s="10"/>
      <c r="LXG215" s="10"/>
      <c r="LXH215" s="10"/>
      <c r="LXI215" s="10"/>
      <c r="LXJ215" s="10"/>
      <c r="LXK215" s="10"/>
      <c r="LXL215" s="10"/>
      <c r="LXM215" s="10"/>
      <c r="LXN215" s="10"/>
      <c r="LXO215" s="10"/>
      <c r="LXP215" s="10"/>
      <c r="LXQ215" s="10"/>
      <c r="LXR215" s="10"/>
      <c r="LXS215" s="10"/>
      <c r="LXT215" s="10"/>
      <c r="LXU215" s="10"/>
      <c r="LXV215" s="10"/>
      <c r="LXW215" s="10"/>
      <c r="LXX215" s="10"/>
      <c r="LXY215" s="10"/>
      <c r="LXZ215" s="10"/>
      <c r="LYA215" s="10"/>
      <c r="LYB215" s="10"/>
      <c r="LYC215" s="10"/>
      <c r="LYD215" s="10"/>
      <c r="LYE215" s="10"/>
      <c r="LYF215" s="10"/>
      <c r="LYG215" s="10"/>
      <c r="LYH215" s="10"/>
      <c r="LYI215" s="10"/>
      <c r="LYJ215" s="10"/>
      <c r="LYK215" s="10"/>
      <c r="LYL215" s="10"/>
      <c r="LYM215" s="10"/>
      <c r="LYN215" s="10"/>
      <c r="LYO215" s="10"/>
      <c r="LYP215" s="10"/>
      <c r="LYQ215" s="10"/>
      <c r="LYR215" s="10"/>
      <c r="LYS215" s="10"/>
      <c r="LYT215" s="10"/>
      <c r="LYU215" s="10"/>
      <c r="LYV215" s="10"/>
      <c r="LYW215" s="10"/>
      <c r="LYX215" s="10"/>
      <c r="LYY215" s="10"/>
      <c r="LYZ215" s="10"/>
      <c r="LZA215" s="10"/>
      <c r="LZB215" s="10"/>
      <c r="LZC215" s="10"/>
      <c r="LZD215" s="10"/>
      <c r="LZE215" s="10"/>
      <c r="LZF215" s="10"/>
      <c r="LZG215" s="10"/>
      <c r="LZH215" s="10"/>
      <c r="LZI215" s="10"/>
      <c r="LZJ215" s="10"/>
      <c r="LZK215" s="10"/>
      <c r="LZL215" s="10"/>
      <c r="LZM215" s="10"/>
      <c r="LZN215" s="10"/>
      <c r="LZO215" s="10"/>
      <c r="LZP215" s="10"/>
      <c r="LZQ215" s="10"/>
      <c r="LZR215" s="10"/>
      <c r="LZS215" s="10"/>
      <c r="LZT215" s="10"/>
      <c r="LZU215" s="10"/>
      <c r="LZV215" s="10"/>
      <c r="LZW215" s="10"/>
      <c r="LZX215" s="10"/>
      <c r="LZY215" s="10"/>
      <c r="LZZ215" s="10"/>
      <c r="MAA215" s="10"/>
      <c r="MAB215" s="10"/>
      <c r="MAC215" s="10"/>
      <c r="MAD215" s="10"/>
      <c r="MAE215" s="10"/>
      <c r="MAF215" s="10"/>
      <c r="MAG215" s="10"/>
      <c r="MAH215" s="10"/>
      <c r="MAI215" s="10"/>
      <c r="MAJ215" s="10"/>
      <c r="MAK215" s="10"/>
      <c r="MAL215" s="10"/>
      <c r="MAM215" s="10"/>
      <c r="MAN215" s="10"/>
      <c r="MAO215" s="10"/>
      <c r="MAP215" s="10"/>
      <c r="MAQ215" s="10"/>
      <c r="MAR215" s="10"/>
      <c r="MAS215" s="10"/>
      <c r="MAT215" s="10"/>
      <c r="MAU215" s="10"/>
      <c r="MAV215" s="10"/>
      <c r="MAW215" s="10"/>
      <c r="MAX215" s="10"/>
      <c r="MAY215" s="10"/>
      <c r="MAZ215" s="10"/>
      <c r="MBA215" s="10"/>
      <c r="MBB215" s="10"/>
      <c r="MBC215" s="10"/>
      <c r="MBD215" s="10"/>
      <c r="MBE215" s="10"/>
      <c r="MBF215" s="10"/>
      <c r="MBG215" s="10"/>
      <c r="MBH215" s="10"/>
      <c r="MBI215" s="10"/>
      <c r="MBJ215" s="10"/>
      <c r="MBK215" s="10"/>
      <c r="MBL215" s="10"/>
      <c r="MBM215" s="10"/>
      <c r="MBN215" s="10"/>
      <c r="MBO215" s="10"/>
      <c r="MBP215" s="10"/>
      <c r="MBQ215" s="10"/>
      <c r="MBR215" s="10"/>
      <c r="MBS215" s="10"/>
      <c r="MBT215" s="10"/>
      <c r="MBU215" s="10"/>
      <c r="MBV215" s="10"/>
      <c r="MBW215" s="10"/>
      <c r="MBX215" s="10"/>
      <c r="MBY215" s="10"/>
      <c r="MBZ215" s="10"/>
      <c r="MCA215" s="10"/>
      <c r="MCB215" s="10"/>
      <c r="MCC215" s="10"/>
      <c r="MCD215" s="10"/>
      <c r="MCE215" s="10"/>
      <c r="MCF215" s="10"/>
      <c r="MCG215" s="10"/>
      <c r="MCH215" s="10"/>
      <c r="MCI215" s="10"/>
      <c r="MCJ215" s="10"/>
      <c r="MCK215" s="10"/>
      <c r="MCL215" s="10"/>
      <c r="MCM215" s="10"/>
      <c r="MCN215" s="10"/>
      <c r="MCO215" s="10"/>
      <c r="MCP215" s="10"/>
      <c r="MCQ215" s="10"/>
      <c r="MCR215" s="10"/>
      <c r="MCS215" s="10"/>
      <c r="MCT215" s="10"/>
      <c r="MCU215" s="10"/>
      <c r="MCV215" s="10"/>
      <c r="MCW215" s="10"/>
      <c r="MCX215" s="10"/>
      <c r="MCY215" s="10"/>
      <c r="MCZ215" s="10"/>
      <c r="MDA215" s="10"/>
      <c r="MDB215" s="10"/>
      <c r="MDC215" s="10"/>
      <c r="MDD215" s="10"/>
      <c r="MDE215" s="10"/>
      <c r="MDF215" s="10"/>
      <c r="MDG215" s="10"/>
      <c r="MDH215" s="10"/>
      <c r="MDI215" s="10"/>
      <c r="MDJ215" s="10"/>
      <c r="MDK215" s="10"/>
      <c r="MDL215" s="10"/>
      <c r="MDM215" s="10"/>
      <c r="MDN215" s="10"/>
      <c r="MDO215" s="10"/>
      <c r="MDP215" s="10"/>
      <c r="MDQ215" s="10"/>
      <c r="MDR215" s="10"/>
      <c r="MDS215" s="10"/>
      <c r="MDT215" s="10"/>
      <c r="MDU215" s="10"/>
      <c r="MDV215" s="10"/>
      <c r="MDW215" s="10"/>
      <c r="MDX215" s="10"/>
      <c r="MDY215" s="10"/>
      <c r="MDZ215" s="10"/>
      <c r="MEA215" s="10"/>
      <c r="MEB215" s="10"/>
      <c r="MEC215" s="10"/>
      <c r="MED215" s="10"/>
      <c r="MEE215" s="10"/>
      <c r="MEF215" s="10"/>
      <c r="MEG215" s="10"/>
      <c r="MEH215" s="10"/>
      <c r="MEI215" s="10"/>
      <c r="MEJ215" s="10"/>
      <c r="MEK215" s="10"/>
      <c r="MEL215" s="10"/>
      <c r="MEM215" s="10"/>
      <c r="MEN215" s="10"/>
      <c r="MEO215" s="10"/>
      <c r="MEP215" s="10"/>
      <c r="MEQ215" s="10"/>
      <c r="MER215" s="10"/>
      <c r="MES215" s="10"/>
      <c r="MET215" s="10"/>
      <c r="MEU215" s="10"/>
      <c r="MEV215" s="10"/>
      <c r="MEW215" s="10"/>
      <c r="MEX215" s="10"/>
      <c r="MEY215" s="10"/>
      <c r="MEZ215" s="10"/>
      <c r="MFA215" s="10"/>
      <c r="MFB215" s="10"/>
      <c r="MFC215" s="10"/>
      <c r="MFD215" s="10"/>
      <c r="MFE215" s="10"/>
      <c r="MFF215" s="10"/>
      <c r="MFG215" s="10"/>
      <c r="MFH215" s="10"/>
      <c r="MFI215" s="10"/>
      <c r="MFJ215" s="10"/>
      <c r="MFK215" s="10"/>
      <c r="MFL215" s="10"/>
      <c r="MFM215" s="10"/>
      <c r="MFN215" s="10"/>
      <c r="MFO215" s="10"/>
      <c r="MFP215" s="10"/>
      <c r="MFQ215" s="10"/>
      <c r="MFR215" s="10"/>
      <c r="MFS215" s="10"/>
      <c r="MFT215" s="10"/>
      <c r="MFU215" s="10"/>
      <c r="MFV215" s="10"/>
      <c r="MFW215" s="10"/>
      <c r="MFX215" s="10"/>
      <c r="MFY215" s="10"/>
      <c r="MFZ215" s="10"/>
      <c r="MGA215" s="10"/>
      <c r="MGB215" s="10"/>
      <c r="MGC215" s="10"/>
      <c r="MGD215" s="10"/>
      <c r="MGE215" s="10"/>
      <c r="MGF215" s="10"/>
      <c r="MGG215" s="10"/>
      <c r="MGH215" s="10"/>
      <c r="MGI215" s="10"/>
      <c r="MGJ215" s="10"/>
      <c r="MGK215" s="10"/>
      <c r="MGL215" s="10"/>
      <c r="MGM215" s="10"/>
      <c r="MGN215" s="10"/>
      <c r="MGO215" s="10"/>
      <c r="MGP215" s="10"/>
      <c r="MGQ215" s="10"/>
      <c r="MGR215" s="10"/>
      <c r="MGS215" s="10"/>
      <c r="MGT215" s="10"/>
      <c r="MGU215" s="10"/>
      <c r="MGV215" s="10"/>
      <c r="MGW215" s="10"/>
      <c r="MGX215" s="10"/>
      <c r="MGY215" s="10"/>
      <c r="MGZ215" s="10"/>
      <c r="MHA215" s="10"/>
      <c r="MHB215" s="10"/>
      <c r="MHC215" s="10"/>
      <c r="MHD215" s="10"/>
      <c r="MHE215" s="10"/>
      <c r="MHF215" s="10"/>
      <c r="MHG215" s="10"/>
      <c r="MHH215" s="10"/>
      <c r="MHI215" s="10"/>
      <c r="MHJ215" s="10"/>
      <c r="MHK215" s="10"/>
      <c r="MHL215" s="10"/>
      <c r="MHM215" s="10"/>
      <c r="MHN215" s="10"/>
      <c r="MHO215" s="10"/>
      <c r="MHP215" s="10"/>
      <c r="MHQ215" s="10"/>
      <c r="MHR215" s="10"/>
      <c r="MHS215" s="10"/>
      <c r="MHT215" s="10"/>
      <c r="MHU215" s="10"/>
      <c r="MHV215" s="10"/>
      <c r="MHW215" s="10"/>
      <c r="MHX215" s="10"/>
      <c r="MHY215" s="10"/>
      <c r="MHZ215" s="10"/>
      <c r="MIA215" s="10"/>
      <c r="MIB215" s="10"/>
      <c r="MIC215" s="10"/>
      <c r="MID215" s="10"/>
      <c r="MIE215" s="10"/>
      <c r="MIF215" s="10"/>
      <c r="MIG215" s="10"/>
      <c r="MIH215" s="10"/>
      <c r="MII215" s="10"/>
      <c r="MIJ215" s="10"/>
      <c r="MIK215" s="10"/>
      <c r="MIL215" s="10"/>
      <c r="MIM215" s="10"/>
      <c r="MIN215" s="10"/>
      <c r="MIO215" s="10"/>
      <c r="MIP215" s="10"/>
      <c r="MIQ215" s="10"/>
      <c r="MIR215" s="10"/>
      <c r="MIS215" s="10"/>
      <c r="MIT215" s="10"/>
      <c r="MIU215" s="10"/>
      <c r="MIV215" s="10"/>
      <c r="MIW215" s="10"/>
      <c r="MIX215" s="10"/>
      <c r="MIY215" s="10"/>
      <c r="MIZ215" s="10"/>
      <c r="MJA215" s="10"/>
      <c r="MJB215" s="10"/>
      <c r="MJC215" s="10"/>
      <c r="MJD215" s="10"/>
      <c r="MJE215" s="10"/>
      <c r="MJF215" s="10"/>
      <c r="MJG215" s="10"/>
      <c r="MJH215" s="10"/>
      <c r="MJI215" s="10"/>
      <c r="MJJ215" s="10"/>
      <c r="MJK215" s="10"/>
      <c r="MJL215" s="10"/>
      <c r="MJM215" s="10"/>
      <c r="MJN215" s="10"/>
      <c r="MJO215" s="10"/>
      <c r="MJP215" s="10"/>
      <c r="MJQ215" s="10"/>
      <c r="MJR215" s="10"/>
      <c r="MJS215" s="10"/>
      <c r="MJT215" s="10"/>
      <c r="MJU215" s="10"/>
      <c r="MJV215" s="10"/>
      <c r="MJW215" s="10"/>
      <c r="MJX215" s="10"/>
      <c r="MJY215" s="10"/>
      <c r="MJZ215" s="10"/>
      <c r="MKA215" s="10"/>
      <c r="MKB215" s="10"/>
      <c r="MKC215" s="10"/>
      <c r="MKD215" s="10"/>
      <c r="MKE215" s="10"/>
      <c r="MKF215" s="10"/>
      <c r="MKG215" s="10"/>
      <c r="MKH215" s="10"/>
      <c r="MKI215" s="10"/>
      <c r="MKJ215" s="10"/>
      <c r="MKK215" s="10"/>
      <c r="MKL215" s="10"/>
      <c r="MKM215" s="10"/>
      <c r="MKN215" s="10"/>
      <c r="MKO215" s="10"/>
      <c r="MKP215" s="10"/>
      <c r="MKQ215" s="10"/>
      <c r="MKR215" s="10"/>
      <c r="MKS215" s="10"/>
      <c r="MKT215" s="10"/>
      <c r="MKU215" s="10"/>
      <c r="MKV215" s="10"/>
      <c r="MKW215" s="10"/>
      <c r="MKX215" s="10"/>
      <c r="MKY215" s="10"/>
      <c r="MKZ215" s="10"/>
      <c r="MLA215" s="10"/>
      <c r="MLB215" s="10"/>
      <c r="MLC215" s="10"/>
      <c r="MLD215" s="10"/>
      <c r="MLE215" s="10"/>
      <c r="MLF215" s="10"/>
      <c r="MLG215" s="10"/>
      <c r="MLH215" s="10"/>
      <c r="MLI215" s="10"/>
      <c r="MLJ215" s="10"/>
      <c r="MLK215" s="10"/>
      <c r="MLL215" s="10"/>
      <c r="MLM215" s="10"/>
      <c r="MLN215" s="10"/>
      <c r="MLO215" s="10"/>
      <c r="MLP215" s="10"/>
      <c r="MLQ215" s="10"/>
      <c r="MLR215" s="10"/>
      <c r="MLS215" s="10"/>
      <c r="MLT215" s="10"/>
      <c r="MLU215" s="10"/>
      <c r="MLV215" s="10"/>
      <c r="MLW215" s="10"/>
      <c r="MLX215" s="10"/>
      <c r="MLY215" s="10"/>
      <c r="MLZ215" s="10"/>
      <c r="MMA215" s="10"/>
      <c r="MMB215" s="10"/>
      <c r="MMC215" s="10"/>
      <c r="MMD215" s="10"/>
      <c r="MME215" s="10"/>
      <c r="MMF215" s="10"/>
      <c r="MMG215" s="10"/>
      <c r="MMH215" s="10"/>
      <c r="MMI215" s="10"/>
      <c r="MMJ215" s="10"/>
      <c r="MMK215" s="10"/>
      <c r="MML215" s="10"/>
      <c r="MMM215" s="10"/>
      <c r="MMN215" s="10"/>
      <c r="MMO215" s="10"/>
      <c r="MMP215" s="10"/>
      <c r="MMQ215" s="10"/>
      <c r="MMR215" s="10"/>
      <c r="MMS215" s="10"/>
      <c r="MMT215" s="10"/>
      <c r="MMU215" s="10"/>
      <c r="MMV215" s="10"/>
      <c r="MMW215" s="10"/>
      <c r="MMX215" s="10"/>
      <c r="MMY215" s="10"/>
      <c r="MMZ215" s="10"/>
      <c r="MNA215" s="10"/>
      <c r="MNB215" s="10"/>
      <c r="MNC215" s="10"/>
      <c r="MND215" s="10"/>
      <c r="MNE215" s="10"/>
      <c r="MNF215" s="10"/>
      <c r="MNG215" s="10"/>
      <c r="MNH215" s="10"/>
      <c r="MNI215" s="10"/>
      <c r="MNJ215" s="10"/>
      <c r="MNK215" s="10"/>
      <c r="MNL215" s="10"/>
      <c r="MNM215" s="10"/>
      <c r="MNN215" s="10"/>
      <c r="MNO215" s="10"/>
      <c r="MNP215" s="10"/>
      <c r="MNQ215" s="10"/>
      <c r="MNR215" s="10"/>
      <c r="MNS215" s="10"/>
      <c r="MNT215" s="10"/>
      <c r="MNU215" s="10"/>
      <c r="MNV215" s="10"/>
      <c r="MNW215" s="10"/>
      <c r="MNX215" s="10"/>
      <c r="MNY215" s="10"/>
      <c r="MNZ215" s="10"/>
      <c r="MOA215" s="10"/>
      <c r="MOB215" s="10"/>
      <c r="MOC215" s="10"/>
      <c r="MOD215" s="10"/>
      <c r="MOE215" s="10"/>
      <c r="MOF215" s="10"/>
      <c r="MOG215" s="10"/>
      <c r="MOH215" s="10"/>
      <c r="MOI215" s="10"/>
      <c r="MOJ215" s="10"/>
      <c r="MOK215" s="10"/>
      <c r="MOL215" s="10"/>
      <c r="MOM215" s="10"/>
      <c r="MON215" s="10"/>
      <c r="MOO215" s="10"/>
      <c r="MOP215" s="10"/>
      <c r="MOQ215" s="10"/>
      <c r="MOR215" s="10"/>
      <c r="MOS215" s="10"/>
      <c r="MOT215" s="10"/>
      <c r="MOU215" s="10"/>
      <c r="MOV215" s="10"/>
      <c r="MOW215" s="10"/>
      <c r="MOX215" s="10"/>
      <c r="MOY215" s="10"/>
      <c r="MOZ215" s="10"/>
      <c r="MPA215" s="10"/>
      <c r="MPB215" s="10"/>
      <c r="MPC215" s="10"/>
      <c r="MPD215" s="10"/>
      <c r="MPE215" s="10"/>
      <c r="MPF215" s="10"/>
      <c r="MPG215" s="10"/>
      <c r="MPH215" s="10"/>
      <c r="MPI215" s="10"/>
      <c r="MPJ215" s="10"/>
      <c r="MPK215" s="10"/>
      <c r="MPL215" s="10"/>
      <c r="MPM215" s="10"/>
      <c r="MPN215" s="10"/>
      <c r="MPO215" s="10"/>
      <c r="MPP215" s="10"/>
      <c r="MPQ215" s="10"/>
      <c r="MPR215" s="10"/>
      <c r="MPS215" s="10"/>
      <c r="MPT215" s="10"/>
      <c r="MPU215" s="10"/>
      <c r="MPV215" s="10"/>
      <c r="MPW215" s="10"/>
      <c r="MPX215" s="10"/>
      <c r="MPY215" s="10"/>
      <c r="MPZ215" s="10"/>
      <c r="MQA215" s="10"/>
      <c r="MQB215" s="10"/>
      <c r="MQC215" s="10"/>
      <c r="MQD215" s="10"/>
      <c r="MQE215" s="10"/>
      <c r="MQF215" s="10"/>
      <c r="MQG215" s="10"/>
      <c r="MQH215" s="10"/>
      <c r="MQI215" s="10"/>
      <c r="MQJ215" s="10"/>
      <c r="MQK215" s="10"/>
      <c r="MQL215" s="10"/>
      <c r="MQM215" s="10"/>
      <c r="MQN215" s="10"/>
      <c r="MQO215" s="10"/>
      <c r="MQP215" s="10"/>
      <c r="MQQ215" s="10"/>
      <c r="MQR215" s="10"/>
      <c r="MQS215" s="10"/>
      <c r="MQT215" s="10"/>
      <c r="MQU215" s="10"/>
      <c r="MQV215" s="10"/>
      <c r="MQW215" s="10"/>
      <c r="MQX215" s="10"/>
      <c r="MQY215" s="10"/>
      <c r="MQZ215" s="10"/>
      <c r="MRA215" s="10"/>
      <c r="MRB215" s="10"/>
      <c r="MRC215" s="10"/>
      <c r="MRD215" s="10"/>
      <c r="MRE215" s="10"/>
      <c r="MRF215" s="10"/>
      <c r="MRG215" s="10"/>
      <c r="MRH215" s="10"/>
      <c r="MRI215" s="10"/>
      <c r="MRJ215" s="10"/>
      <c r="MRK215" s="10"/>
      <c r="MRL215" s="10"/>
      <c r="MRM215" s="10"/>
      <c r="MRN215" s="10"/>
      <c r="MRO215" s="10"/>
      <c r="MRP215" s="10"/>
      <c r="MRQ215" s="10"/>
      <c r="MRR215" s="10"/>
      <c r="MRS215" s="10"/>
      <c r="MRT215" s="10"/>
      <c r="MRU215" s="10"/>
      <c r="MRV215" s="10"/>
      <c r="MRW215" s="10"/>
      <c r="MRX215" s="10"/>
      <c r="MRY215" s="10"/>
      <c r="MRZ215" s="10"/>
      <c r="MSA215" s="10"/>
      <c r="MSB215" s="10"/>
      <c r="MSC215" s="10"/>
      <c r="MSD215" s="10"/>
      <c r="MSE215" s="10"/>
      <c r="MSF215" s="10"/>
      <c r="MSG215" s="10"/>
      <c r="MSH215" s="10"/>
      <c r="MSI215" s="10"/>
      <c r="MSJ215" s="10"/>
      <c r="MSK215" s="10"/>
      <c r="MSL215" s="10"/>
      <c r="MSM215" s="10"/>
      <c r="MSN215" s="10"/>
      <c r="MSO215" s="10"/>
      <c r="MSP215" s="10"/>
      <c r="MSQ215" s="10"/>
      <c r="MSR215" s="10"/>
      <c r="MSS215" s="10"/>
      <c r="MST215" s="10"/>
      <c r="MSU215" s="10"/>
      <c r="MSV215" s="10"/>
      <c r="MSW215" s="10"/>
      <c r="MSX215" s="10"/>
      <c r="MSY215" s="10"/>
      <c r="MSZ215" s="10"/>
      <c r="MTA215" s="10"/>
      <c r="MTB215" s="10"/>
      <c r="MTC215" s="10"/>
      <c r="MTD215" s="10"/>
      <c r="MTE215" s="10"/>
      <c r="MTF215" s="10"/>
      <c r="MTG215" s="10"/>
      <c r="MTH215" s="10"/>
      <c r="MTI215" s="10"/>
      <c r="MTJ215" s="10"/>
      <c r="MTK215" s="10"/>
      <c r="MTL215" s="10"/>
      <c r="MTM215" s="10"/>
      <c r="MTN215" s="10"/>
      <c r="MTO215" s="10"/>
      <c r="MTP215" s="10"/>
      <c r="MTQ215" s="10"/>
      <c r="MTR215" s="10"/>
      <c r="MTS215" s="10"/>
      <c r="MTT215" s="10"/>
      <c r="MTU215" s="10"/>
      <c r="MTV215" s="10"/>
      <c r="MTW215" s="10"/>
      <c r="MTX215" s="10"/>
      <c r="MTY215" s="10"/>
      <c r="MTZ215" s="10"/>
      <c r="MUA215" s="10"/>
      <c r="MUB215" s="10"/>
      <c r="MUC215" s="10"/>
      <c r="MUD215" s="10"/>
      <c r="MUE215" s="10"/>
      <c r="MUF215" s="10"/>
      <c r="MUG215" s="10"/>
      <c r="MUH215" s="10"/>
      <c r="MUI215" s="10"/>
      <c r="MUJ215" s="10"/>
      <c r="MUK215" s="10"/>
      <c r="MUL215" s="10"/>
      <c r="MUM215" s="10"/>
      <c r="MUN215" s="10"/>
      <c r="MUO215" s="10"/>
      <c r="MUP215" s="10"/>
      <c r="MUQ215" s="10"/>
      <c r="MUR215" s="10"/>
      <c r="MUS215" s="10"/>
      <c r="MUT215" s="10"/>
      <c r="MUU215" s="10"/>
      <c r="MUV215" s="10"/>
      <c r="MUW215" s="10"/>
      <c r="MUX215" s="10"/>
      <c r="MUY215" s="10"/>
      <c r="MUZ215" s="10"/>
      <c r="MVA215" s="10"/>
      <c r="MVB215" s="10"/>
      <c r="MVC215" s="10"/>
      <c r="MVD215" s="10"/>
      <c r="MVE215" s="10"/>
      <c r="MVF215" s="10"/>
      <c r="MVG215" s="10"/>
      <c r="MVH215" s="10"/>
      <c r="MVI215" s="10"/>
      <c r="MVJ215" s="10"/>
      <c r="MVK215" s="10"/>
      <c r="MVL215" s="10"/>
      <c r="MVM215" s="10"/>
      <c r="MVN215" s="10"/>
      <c r="MVO215" s="10"/>
      <c r="MVP215" s="10"/>
      <c r="MVQ215" s="10"/>
      <c r="MVR215" s="10"/>
      <c r="MVS215" s="10"/>
      <c r="MVT215" s="10"/>
      <c r="MVU215" s="10"/>
      <c r="MVV215" s="10"/>
      <c r="MVW215" s="10"/>
      <c r="MVX215" s="10"/>
      <c r="MVY215" s="10"/>
      <c r="MVZ215" s="10"/>
      <c r="MWA215" s="10"/>
      <c r="MWB215" s="10"/>
      <c r="MWC215" s="10"/>
      <c r="MWD215" s="10"/>
      <c r="MWE215" s="10"/>
      <c r="MWF215" s="10"/>
      <c r="MWG215" s="10"/>
      <c r="MWH215" s="10"/>
      <c r="MWI215" s="10"/>
      <c r="MWJ215" s="10"/>
      <c r="MWK215" s="10"/>
      <c r="MWL215" s="10"/>
      <c r="MWM215" s="10"/>
      <c r="MWN215" s="10"/>
      <c r="MWO215" s="10"/>
      <c r="MWP215" s="10"/>
      <c r="MWQ215" s="10"/>
      <c r="MWR215" s="10"/>
      <c r="MWS215" s="10"/>
      <c r="MWT215" s="10"/>
      <c r="MWU215" s="10"/>
      <c r="MWV215" s="10"/>
      <c r="MWW215" s="10"/>
      <c r="MWX215" s="10"/>
      <c r="MWY215" s="10"/>
      <c r="MWZ215" s="10"/>
      <c r="MXA215" s="10"/>
      <c r="MXB215" s="10"/>
      <c r="MXC215" s="10"/>
      <c r="MXD215" s="10"/>
      <c r="MXE215" s="10"/>
      <c r="MXF215" s="10"/>
      <c r="MXG215" s="10"/>
      <c r="MXH215" s="10"/>
      <c r="MXI215" s="10"/>
      <c r="MXJ215" s="10"/>
      <c r="MXK215" s="10"/>
      <c r="MXL215" s="10"/>
      <c r="MXM215" s="10"/>
      <c r="MXN215" s="10"/>
      <c r="MXO215" s="10"/>
      <c r="MXP215" s="10"/>
      <c r="MXQ215" s="10"/>
      <c r="MXR215" s="10"/>
      <c r="MXS215" s="10"/>
      <c r="MXT215" s="10"/>
      <c r="MXU215" s="10"/>
      <c r="MXV215" s="10"/>
      <c r="MXW215" s="10"/>
      <c r="MXX215" s="10"/>
      <c r="MXY215" s="10"/>
      <c r="MXZ215" s="10"/>
      <c r="MYA215" s="10"/>
      <c r="MYB215" s="10"/>
      <c r="MYC215" s="10"/>
      <c r="MYD215" s="10"/>
      <c r="MYE215" s="10"/>
      <c r="MYF215" s="10"/>
      <c r="MYG215" s="10"/>
      <c r="MYH215" s="10"/>
      <c r="MYI215" s="10"/>
      <c r="MYJ215" s="10"/>
      <c r="MYK215" s="10"/>
      <c r="MYL215" s="10"/>
      <c r="MYM215" s="10"/>
      <c r="MYN215" s="10"/>
      <c r="MYO215" s="10"/>
      <c r="MYP215" s="10"/>
      <c r="MYQ215" s="10"/>
      <c r="MYR215" s="10"/>
      <c r="MYS215" s="10"/>
      <c r="MYT215" s="10"/>
      <c r="MYU215" s="10"/>
      <c r="MYV215" s="10"/>
      <c r="MYW215" s="10"/>
      <c r="MYX215" s="10"/>
      <c r="MYY215" s="10"/>
      <c r="MYZ215" s="10"/>
      <c r="MZA215" s="10"/>
      <c r="MZB215" s="10"/>
      <c r="MZC215" s="10"/>
      <c r="MZD215" s="10"/>
      <c r="MZE215" s="10"/>
      <c r="MZF215" s="10"/>
      <c r="MZG215" s="10"/>
      <c r="MZH215" s="10"/>
      <c r="MZI215" s="10"/>
      <c r="MZJ215" s="10"/>
      <c r="MZK215" s="10"/>
      <c r="MZL215" s="10"/>
      <c r="MZM215" s="10"/>
      <c r="MZN215" s="10"/>
      <c r="MZO215" s="10"/>
      <c r="MZP215" s="10"/>
      <c r="MZQ215" s="10"/>
      <c r="MZR215" s="10"/>
      <c r="MZS215" s="10"/>
      <c r="MZT215" s="10"/>
      <c r="MZU215" s="10"/>
      <c r="MZV215" s="10"/>
      <c r="MZW215" s="10"/>
      <c r="MZX215" s="10"/>
      <c r="MZY215" s="10"/>
      <c r="MZZ215" s="10"/>
      <c r="NAA215" s="10"/>
      <c r="NAB215" s="10"/>
      <c r="NAC215" s="10"/>
      <c r="NAD215" s="10"/>
      <c r="NAE215" s="10"/>
      <c r="NAF215" s="10"/>
      <c r="NAG215" s="10"/>
      <c r="NAH215" s="10"/>
      <c r="NAI215" s="10"/>
      <c r="NAJ215" s="10"/>
      <c r="NAK215" s="10"/>
      <c r="NAL215" s="10"/>
      <c r="NAM215" s="10"/>
      <c r="NAN215" s="10"/>
      <c r="NAO215" s="10"/>
      <c r="NAP215" s="10"/>
      <c r="NAQ215" s="10"/>
      <c r="NAR215" s="10"/>
      <c r="NAS215" s="10"/>
      <c r="NAT215" s="10"/>
      <c r="NAU215" s="10"/>
      <c r="NAV215" s="10"/>
      <c r="NAW215" s="10"/>
      <c r="NAX215" s="10"/>
      <c r="NAY215" s="10"/>
      <c r="NAZ215" s="10"/>
      <c r="NBA215" s="10"/>
      <c r="NBB215" s="10"/>
      <c r="NBC215" s="10"/>
      <c r="NBD215" s="10"/>
      <c r="NBE215" s="10"/>
      <c r="NBF215" s="10"/>
      <c r="NBG215" s="10"/>
      <c r="NBH215" s="10"/>
      <c r="NBI215" s="10"/>
      <c r="NBJ215" s="10"/>
      <c r="NBK215" s="10"/>
      <c r="NBL215" s="10"/>
      <c r="NBM215" s="10"/>
      <c r="NBN215" s="10"/>
      <c r="NBO215" s="10"/>
      <c r="NBP215" s="10"/>
      <c r="NBQ215" s="10"/>
      <c r="NBR215" s="10"/>
      <c r="NBS215" s="10"/>
      <c r="NBT215" s="10"/>
      <c r="NBU215" s="10"/>
      <c r="NBV215" s="10"/>
      <c r="NBW215" s="10"/>
      <c r="NBX215" s="10"/>
      <c r="NBY215" s="10"/>
      <c r="NBZ215" s="10"/>
      <c r="NCA215" s="10"/>
      <c r="NCB215" s="10"/>
      <c r="NCC215" s="10"/>
      <c r="NCD215" s="10"/>
      <c r="NCE215" s="10"/>
      <c r="NCF215" s="10"/>
      <c r="NCG215" s="10"/>
      <c r="NCH215" s="10"/>
      <c r="NCI215" s="10"/>
      <c r="NCJ215" s="10"/>
      <c r="NCK215" s="10"/>
      <c r="NCL215" s="10"/>
      <c r="NCM215" s="10"/>
      <c r="NCN215" s="10"/>
      <c r="NCO215" s="10"/>
      <c r="NCP215" s="10"/>
      <c r="NCQ215" s="10"/>
      <c r="NCR215" s="10"/>
      <c r="NCS215" s="10"/>
      <c r="NCT215" s="10"/>
      <c r="NCU215" s="10"/>
      <c r="NCV215" s="10"/>
      <c r="NCW215" s="10"/>
      <c r="NCX215" s="10"/>
      <c r="NCY215" s="10"/>
      <c r="NCZ215" s="10"/>
      <c r="NDA215" s="10"/>
      <c r="NDB215" s="10"/>
      <c r="NDC215" s="10"/>
      <c r="NDD215" s="10"/>
      <c r="NDE215" s="10"/>
      <c r="NDF215" s="10"/>
      <c r="NDG215" s="10"/>
      <c r="NDH215" s="10"/>
      <c r="NDI215" s="10"/>
      <c r="NDJ215" s="10"/>
      <c r="NDK215" s="10"/>
      <c r="NDL215" s="10"/>
      <c r="NDM215" s="10"/>
      <c r="NDN215" s="10"/>
      <c r="NDO215" s="10"/>
      <c r="NDP215" s="10"/>
      <c r="NDQ215" s="10"/>
      <c r="NDR215" s="10"/>
      <c r="NDS215" s="10"/>
      <c r="NDT215" s="10"/>
      <c r="NDU215" s="10"/>
      <c r="NDV215" s="10"/>
      <c r="NDW215" s="10"/>
      <c r="NDX215" s="10"/>
      <c r="NDY215" s="10"/>
      <c r="NDZ215" s="10"/>
      <c r="NEA215" s="10"/>
      <c r="NEB215" s="10"/>
      <c r="NEC215" s="10"/>
      <c r="NED215" s="10"/>
      <c r="NEE215" s="10"/>
      <c r="NEF215" s="10"/>
      <c r="NEG215" s="10"/>
      <c r="NEH215" s="10"/>
      <c r="NEI215" s="10"/>
      <c r="NEJ215" s="10"/>
      <c r="NEK215" s="10"/>
      <c r="NEL215" s="10"/>
      <c r="NEM215" s="10"/>
      <c r="NEN215" s="10"/>
      <c r="NEO215" s="10"/>
      <c r="NEP215" s="10"/>
      <c r="NEQ215" s="10"/>
      <c r="NER215" s="10"/>
      <c r="NES215" s="10"/>
      <c r="NET215" s="10"/>
      <c r="NEU215" s="10"/>
      <c r="NEV215" s="10"/>
      <c r="NEW215" s="10"/>
      <c r="NEX215" s="10"/>
      <c r="NEY215" s="10"/>
      <c r="NEZ215" s="10"/>
      <c r="NFA215" s="10"/>
      <c r="NFB215" s="10"/>
      <c r="NFC215" s="10"/>
      <c r="NFD215" s="10"/>
      <c r="NFE215" s="10"/>
      <c r="NFF215" s="10"/>
      <c r="NFG215" s="10"/>
      <c r="NFH215" s="10"/>
      <c r="NFI215" s="10"/>
      <c r="NFJ215" s="10"/>
      <c r="NFK215" s="10"/>
      <c r="NFL215" s="10"/>
      <c r="NFM215" s="10"/>
      <c r="NFN215" s="10"/>
      <c r="NFO215" s="10"/>
      <c r="NFP215" s="10"/>
      <c r="NFQ215" s="10"/>
      <c r="NFR215" s="10"/>
      <c r="NFS215" s="10"/>
      <c r="NFT215" s="10"/>
      <c r="NFU215" s="10"/>
      <c r="NFV215" s="10"/>
      <c r="NFW215" s="10"/>
      <c r="NFX215" s="10"/>
      <c r="NFY215" s="10"/>
      <c r="NFZ215" s="10"/>
      <c r="NGA215" s="10"/>
      <c r="NGB215" s="10"/>
      <c r="NGC215" s="10"/>
      <c r="NGD215" s="10"/>
      <c r="NGE215" s="10"/>
      <c r="NGF215" s="10"/>
      <c r="NGG215" s="10"/>
      <c r="NGH215" s="10"/>
      <c r="NGI215" s="10"/>
      <c r="NGJ215" s="10"/>
      <c r="NGK215" s="10"/>
      <c r="NGL215" s="10"/>
      <c r="NGM215" s="10"/>
      <c r="NGN215" s="10"/>
      <c r="NGO215" s="10"/>
      <c r="NGP215" s="10"/>
      <c r="NGQ215" s="10"/>
      <c r="NGR215" s="10"/>
      <c r="NGS215" s="10"/>
      <c r="NGT215" s="10"/>
      <c r="NGU215" s="10"/>
      <c r="NGV215" s="10"/>
      <c r="NGW215" s="10"/>
      <c r="NGX215" s="10"/>
      <c r="NGY215" s="10"/>
      <c r="NGZ215" s="10"/>
      <c r="NHA215" s="10"/>
      <c r="NHB215" s="10"/>
      <c r="NHC215" s="10"/>
      <c r="NHD215" s="10"/>
      <c r="NHE215" s="10"/>
      <c r="NHF215" s="10"/>
      <c r="NHG215" s="10"/>
      <c r="NHH215" s="10"/>
      <c r="NHI215" s="10"/>
      <c r="NHJ215" s="10"/>
      <c r="NHK215" s="10"/>
      <c r="NHL215" s="10"/>
      <c r="NHM215" s="10"/>
      <c r="NHN215" s="10"/>
      <c r="NHO215" s="10"/>
      <c r="NHP215" s="10"/>
      <c r="NHQ215" s="10"/>
      <c r="NHR215" s="10"/>
      <c r="NHS215" s="10"/>
      <c r="NHT215" s="10"/>
      <c r="NHU215" s="10"/>
      <c r="NHV215" s="10"/>
      <c r="NHW215" s="10"/>
      <c r="NHX215" s="10"/>
      <c r="NHY215" s="10"/>
      <c r="NHZ215" s="10"/>
      <c r="NIA215" s="10"/>
      <c r="NIB215" s="10"/>
      <c r="NIC215" s="10"/>
      <c r="NID215" s="10"/>
      <c r="NIE215" s="10"/>
      <c r="NIF215" s="10"/>
      <c r="NIG215" s="10"/>
      <c r="NIH215" s="10"/>
      <c r="NII215" s="10"/>
      <c r="NIJ215" s="10"/>
      <c r="NIK215" s="10"/>
      <c r="NIL215" s="10"/>
      <c r="NIM215" s="10"/>
      <c r="NIN215" s="10"/>
      <c r="NIO215" s="10"/>
      <c r="NIP215" s="10"/>
      <c r="NIQ215" s="10"/>
      <c r="NIR215" s="10"/>
      <c r="NIS215" s="10"/>
      <c r="NIT215" s="10"/>
      <c r="NIU215" s="10"/>
      <c r="NIV215" s="10"/>
      <c r="NIW215" s="10"/>
      <c r="NIX215" s="10"/>
      <c r="NIY215" s="10"/>
      <c r="NIZ215" s="10"/>
      <c r="NJA215" s="10"/>
      <c r="NJB215" s="10"/>
      <c r="NJC215" s="10"/>
      <c r="NJD215" s="10"/>
      <c r="NJE215" s="10"/>
      <c r="NJF215" s="10"/>
      <c r="NJG215" s="10"/>
      <c r="NJH215" s="10"/>
      <c r="NJI215" s="10"/>
      <c r="NJJ215" s="10"/>
      <c r="NJK215" s="10"/>
      <c r="NJL215" s="10"/>
      <c r="NJM215" s="10"/>
      <c r="NJN215" s="10"/>
      <c r="NJO215" s="10"/>
      <c r="NJP215" s="10"/>
      <c r="NJQ215" s="10"/>
      <c r="NJR215" s="10"/>
      <c r="NJS215" s="10"/>
      <c r="NJT215" s="10"/>
      <c r="NJU215" s="10"/>
      <c r="NJV215" s="10"/>
      <c r="NJW215" s="10"/>
      <c r="NJX215" s="10"/>
      <c r="NJY215" s="10"/>
      <c r="NJZ215" s="10"/>
      <c r="NKA215" s="10"/>
      <c r="NKB215" s="10"/>
      <c r="NKC215" s="10"/>
      <c r="NKD215" s="10"/>
      <c r="NKE215" s="10"/>
      <c r="NKF215" s="10"/>
      <c r="NKG215" s="10"/>
      <c r="NKH215" s="10"/>
      <c r="NKI215" s="10"/>
      <c r="NKJ215" s="10"/>
      <c r="NKK215" s="10"/>
      <c r="NKL215" s="10"/>
      <c r="NKM215" s="10"/>
      <c r="NKN215" s="10"/>
      <c r="NKO215" s="10"/>
      <c r="NKP215" s="10"/>
      <c r="NKQ215" s="10"/>
      <c r="NKR215" s="10"/>
      <c r="NKS215" s="10"/>
      <c r="NKT215" s="10"/>
      <c r="NKU215" s="10"/>
      <c r="NKV215" s="10"/>
      <c r="NKW215" s="10"/>
      <c r="NKX215" s="10"/>
      <c r="NKY215" s="10"/>
      <c r="NKZ215" s="10"/>
      <c r="NLA215" s="10"/>
      <c r="NLB215" s="10"/>
      <c r="NLC215" s="10"/>
      <c r="NLD215" s="10"/>
      <c r="NLE215" s="10"/>
      <c r="NLF215" s="10"/>
      <c r="NLG215" s="10"/>
      <c r="NLH215" s="10"/>
      <c r="NLI215" s="10"/>
      <c r="NLJ215" s="10"/>
      <c r="NLK215" s="10"/>
      <c r="NLL215" s="10"/>
      <c r="NLM215" s="10"/>
      <c r="NLN215" s="10"/>
      <c r="NLO215" s="10"/>
      <c r="NLP215" s="10"/>
      <c r="NLQ215" s="10"/>
      <c r="NLR215" s="10"/>
      <c r="NLS215" s="10"/>
      <c r="NLT215" s="10"/>
      <c r="NLU215" s="10"/>
      <c r="NLV215" s="10"/>
      <c r="NLW215" s="10"/>
      <c r="NLX215" s="10"/>
      <c r="NLY215" s="10"/>
      <c r="NLZ215" s="10"/>
      <c r="NMA215" s="10"/>
      <c r="NMB215" s="10"/>
      <c r="NMC215" s="10"/>
      <c r="NMD215" s="10"/>
      <c r="NME215" s="10"/>
      <c r="NMF215" s="10"/>
      <c r="NMG215" s="10"/>
      <c r="NMH215" s="10"/>
      <c r="NMI215" s="10"/>
      <c r="NMJ215" s="10"/>
      <c r="NMK215" s="10"/>
      <c r="NML215" s="10"/>
      <c r="NMM215" s="10"/>
      <c r="NMN215" s="10"/>
      <c r="NMO215" s="10"/>
      <c r="NMP215" s="10"/>
      <c r="NMQ215" s="10"/>
      <c r="NMR215" s="10"/>
      <c r="NMS215" s="10"/>
      <c r="NMT215" s="10"/>
      <c r="NMU215" s="10"/>
      <c r="NMV215" s="10"/>
      <c r="NMW215" s="10"/>
      <c r="NMX215" s="10"/>
      <c r="NMY215" s="10"/>
      <c r="NMZ215" s="10"/>
      <c r="NNA215" s="10"/>
      <c r="NNB215" s="10"/>
      <c r="NNC215" s="10"/>
      <c r="NND215" s="10"/>
      <c r="NNE215" s="10"/>
      <c r="NNF215" s="10"/>
      <c r="NNG215" s="10"/>
      <c r="NNH215" s="10"/>
      <c r="NNI215" s="10"/>
      <c r="NNJ215" s="10"/>
      <c r="NNK215" s="10"/>
      <c r="NNL215" s="10"/>
      <c r="NNM215" s="10"/>
      <c r="NNN215" s="10"/>
      <c r="NNO215" s="10"/>
      <c r="NNP215" s="10"/>
      <c r="NNQ215" s="10"/>
      <c r="NNR215" s="10"/>
      <c r="NNS215" s="10"/>
      <c r="NNT215" s="10"/>
      <c r="NNU215" s="10"/>
      <c r="NNV215" s="10"/>
      <c r="NNW215" s="10"/>
      <c r="NNX215" s="10"/>
      <c r="NNY215" s="10"/>
      <c r="NNZ215" s="10"/>
      <c r="NOA215" s="10"/>
      <c r="NOB215" s="10"/>
      <c r="NOC215" s="10"/>
      <c r="NOD215" s="10"/>
      <c r="NOE215" s="10"/>
      <c r="NOF215" s="10"/>
      <c r="NOG215" s="10"/>
      <c r="NOH215" s="10"/>
      <c r="NOI215" s="10"/>
      <c r="NOJ215" s="10"/>
      <c r="NOK215" s="10"/>
      <c r="NOL215" s="10"/>
      <c r="NOM215" s="10"/>
      <c r="NON215" s="10"/>
      <c r="NOO215" s="10"/>
      <c r="NOP215" s="10"/>
      <c r="NOQ215" s="10"/>
      <c r="NOR215" s="10"/>
      <c r="NOS215" s="10"/>
      <c r="NOT215" s="10"/>
      <c r="NOU215" s="10"/>
      <c r="NOV215" s="10"/>
      <c r="NOW215" s="10"/>
      <c r="NOX215" s="10"/>
      <c r="NOY215" s="10"/>
      <c r="NOZ215" s="10"/>
      <c r="NPA215" s="10"/>
      <c r="NPB215" s="10"/>
      <c r="NPC215" s="10"/>
      <c r="NPD215" s="10"/>
      <c r="NPE215" s="10"/>
      <c r="NPF215" s="10"/>
      <c r="NPG215" s="10"/>
      <c r="NPH215" s="10"/>
      <c r="NPI215" s="10"/>
      <c r="NPJ215" s="10"/>
      <c r="NPK215" s="10"/>
      <c r="NPL215" s="10"/>
      <c r="NPM215" s="10"/>
      <c r="NPN215" s="10"/>
      <c r="NPO215" s="10"/>
      <c r="NPP215" s="10"/>
      <c r="NPQ215" s="10"/>
      <c r="NPR215" s="10"/>
      <c r="NPS215" s="10"/>
      <c r="NPT215" s="10"/>
      <c r="NPU215" s="10"/>
      <c r="NPV215" s="10"/>
      <c r="NPW215" s="10"/>
      <c r="NPX215" s="10"/>
      <c r="NPY215" s="10"/>
      <c r="NPZ215" s="10"/>
      <c r="NQA215" s="10"/>
      <c r="NQB215" s="10"/>
      <c r="NQC215" s="10"/>
      <c r="NQD215" s="10"/>
      <c r="NQE215" s="10"/>
      <c r="NQF215" s="10"/>
      <c r="NQG215" s="10"/>
      <c r="NQH215" s="10"/>
      <c r="NQI215" s="10"/>
      <c r="NQJ215" s="10"/>
      <c r="NQK215" s="10"/>
      <c r="NQL215" s="10"/>
      <c r="NQM215" s="10"/>
      <c r="NQN215" s="10"/>
      <c r="NQO215" s="10"/>
      <c r="NQP215" s="10"/>
      <c r="NQQ215" s="10"/>
      <c r="NQR215" s="10"/>
      <c r="NQS215" s="10"/>
      <c r="NQT215" s="10"/>
      <c r="NQU215" s="10"/>
      <c r="NQV215" s="10"/>
      <c r="NQW215" s="10"/>
      <c r="NQX215" s="10"/>
      <c r="NQY215" s="10"/>
      <c r="NQZ215" s="10"/>
      <c r="NRA215" s="10"/>
      <c r="NRB215" s="10"/>
      <c r="NRC215" s="10"/>
      <c r="NRD215" s="10"/>
      <c r="NRE215" s="10"/>
      <c r="NRF215" s="10"/>
      <c r="NRG215" s="10"/>
      <c r="NRH215" s="10"/>
      <c r="NRI215" s="10"/>
      <c r="NRJ215" s="10"/>
      <c r="NRK215" s="10"/>
      <c r="NRL215" s="10"/>
      <c r="NRM215" s="10"/>
      <c r="NRN215" s="10"/>
      <c r="NRO215" s="10"/>
      <c r="NRP215" s="10"/>
      <c r="NRQ215" s="10"/>
      <c r="NRR215" s="10"/>
      <c r="NRS215" s="10"/>
      <c r="NRT215" s="10"/>
      <c r="NRU215" s="10"/>
      <c r="NRV215" s="10"/>
      <c r="NRW215" s="10"/>
      <c r="NRX215" s="10"/>
      <c r="NRY215" s="10"/>
      <c r="NRZ215" s="10"/>
      <c r="NSA215" s="10"/>
      <c r="NSB215" s="10"/>
      <c r="NSC215" s="10"/>
      <c r="NSD215" s="10"/>
      <c r="NSE215" s="10"/>
      <c r="NSF215" s="10"/>
      <c r="NSG215" s="10"/>
      <c r="NSH215" s="10"/>
      <c r="NSI215" s="10"/>
      <c r="NSJ215" s="10"/>
      <c r="NSK215" s="10"/>
      <c r="NSL215" s="10"/>
      <c r="NSM215" s="10"/>
      <c r="NSN215" s="10"/>
      <c r="NSO215" s="10"/>
      <c r="NSP215" s="10"/>
      <c r="NSQ215" s="10"/>
      <c r="NSR215" s="10"/>
      <c r="NSS215" s="10"/>
      <c r="NST215" s="10"/>
      <c r="NSU215" s="10"/>
      <c r="NSV215" s="10"/>
      <c r="NSW215" s="10"/>
      <c r="NSX215" s="10"/>
      <c r="NSY215" s="10"/>
      <c r="NSZ215" s="10"/>
      <c r="NTA215" s="10"/>
      <c r="NTB215" s="10"/>
      <c r="NTC215" s="10"/>
      <c r="NTD215" s="10"/>
      <c r="NTE215" s="10"/>
      <c r="NTF215" s="10"/>
      <c r="NTG215" s="10"/>
      <c r="NTH215" s="10"/>
      <c r="NTI215" s="10"/>
      <c r="NTJ215" s="10"/>
      <c r="NTK215" s="10"/>
      <c r="NTL215" s="10"/>
      <c r="NTM215" s="10"/>
      <c r="NTN215" s="10"/>
      <c r="NTO215" s="10"/>
      <c r="NTP215" s="10"/>
      <c r="NTQ215" s="10"/>
      <c r="NTR215" s="10"/>
      <c r="NTS215" s="10"/>
      <c r="NTT215" s="10"/>
      <c r="NTU215" s="10"/>
      <c r="NTV215" s="10"/>
      <c r="NTW215" s="10"/>
      <c r="NTX215" s="10"/>
      <c r="NTY215" s="10"/>
      <c r="NTZ215" s="10"/>
      <c r="NUA215" s="10"/>
      <c r="NUB215" s="10"/>
      <c r="NUC215" s="10"/>
      <c r="NUD215" s="10"/>
      <c r="NUE215" s="10"/>
      <c r="NUF215" s="10"/>
      <c r="NUG215" s="10"/>
      <c r="NUH215" s="10"/>
      <c r="NUI215" s="10"/>
      <c r="NUJ215" s="10"/>
      <c r="NUK215" s="10"/>
      <c r="NUL215" s="10"/>
      <c r="NUM215" s="10"/>
      <c r="NUN215" s="10"/>
      <c r="NUO215" s="10"/>
      <c r="NUP215" s="10"/>
      <c r="NUQ215" s="10"/>
      <c r="NUR215" s="10"/>
      <c r="NUS215" s="10"/>
      <c r="NUT215" s="10"/>
      <c r="NUU215" s="10"/>
      <c r="NUV215" s="10"/>
      <c r="NUW215" s="10"/>
      <c r="NUX215" s="10"/>
      <c r="NUY215" s="10"/>
      <c r="NUZ215" s="10"/>
      <c r="NVA215" s="10"/>
      <c r="NVB215" s="10"/>
      <c r="NVC215" s="10"/>
      <c r="NVD215" s="10"/>
      <c r="NVE215" s="10"/>
      <c r="NVF215" s="10"/>
      <c r="NVG215" s="10"/>
      <c r="NVH215" s="10"/>
      <c r="NVI215" s="10"/>
      <c r="NVJ215" s="10"/>
      <c r="NVK215" s="10"/>
      <c r="NVL215" s="10"/>
      <c r="NVM215" s="10"/>
      <c r="NVN215" s="10"/>
      <c r="NVO215" s="10"/>
      <c r="NVP215" s="10"/>
      <c r="NVQ215" s="10"/>
      <c r="NVR215" s="10"/>
      <c r="NVS215" s="10"/>
      <c r="NVT215" s="10"/>
      <c r="NVU215" s="10"/>
      <c r="NVV215" s="10"/>
      <c r="NVW215" s="10"/>
      <c r="NVX215" s="10"/>
      <c r="NVY215" s="10"/>
      <c r="NVZ215" s="10"/>
      <c r="NWA215" s="10"/>
      <c r="NWB215" s="10"/>
      <c r="NWC215" s="10"/>
      <c r="NWD215" s="10"/>
      <c r="NWE215" s="10"/>
      <c r="NWF215" s="10"/>
      <c r="NWG215" s="10"/>
      <c r="NWH215" s="10"/>
      <c r="NWI215" s="10"/>
      <c r="NWJ215" s="10"/>
      <c r="NWK215" s="10"/>
      <c r="NWL215" s="10"/>
      <c r="NWM215" s="10"/>
      <c r="NWN215" s="10"/>
      <c r="NWO215" s="10"/>
      <c r="NWP215" s="10"/>
      <c r="NWQ215" s="10"/>
      <c r="NWR215" s="10"/>
      <c r="NWS215" s="10"/>
      <c r="NWT215" s="10"/>
      <c r="NWU215" s="10"/>
      <c r="NWV215" s="10"/>
      <c r="NWW215" s="10"/>
      <c r="NWX215" s="10"/>
      <c r="NWY215" s="10"/>
      <c r="NWZ215" s="10"/>
      <c r="NXA215" s="10"/>
      <c r="NXB215" s="10"/>
      <c r="NXC215" s="10"/>
      <c r="NXD215" s="10"/>
      <c r="NXE215" s="10"/>
      <c r="NXF215" s="10"/>
      <c r="NXG215" s="10"/>
      <c r="NXH215" s="10"/>
      <c r="NXI215" s="10"/>
      <c r="NXJ215" s="10"/>
      <c r="NXK215" s="10"/>
      <c r="NXL215" s="10"/>
      <c r="NXM215" s="10"/>
      <c r="NXN215" s="10"/>
      <c r="NXO215" s="10"/>
      <c r="NXP215" s="10"/>
      <c r="NXQ215" s="10"/>
      <c r="NXR215" s="10"/>
      <c r="NXS215" s="10"/>
      <c r="NXT215" s="10"/>
      <c r="NXU215" s="10"/>
      <c r="NXV215" s="10"/>
      <c r="NXW215" s="10"/>
      <c r="NXX215" s="10"/>
      <c r="NXY215" s="10"/>
      <c r="NXZ215" s="10"/>
      <c r="NYA215" s="10"/>
      <c r="NYB215" s="10"/>
      <c r="NYC215" s="10"/>
      <c r="NYD215" s="10"/>
      <c r="NYE215" s="10"/>
      <c r="NYF215" s="10"/>
      <c r="NYG215" s="10"/>
      <c r="NYH215" s="10"/>
      <c r="NYI215" s="10"/>
      <c r="NYJ215" s="10"/>
      <c r="NYK215" s="10"/>
      <c r="NYL215" s="10"/>
      <c r="NYM215" s="10"/>
      <c r="NYN215" s="10"/>
      <c r="NYO215" s="10"/>
      <c r="NYP215" s="10"/>
      <c r="NYQ215" s="10"/>
      <c r="NYR215" s="10"/>
      <c r="NYS215" s="10"/>
      <c r="NYT215" s="10"/>
      <c r="NYU215" s="10"/>
      <c r="NYV215" s="10"/>
      <c r="NYW215" s="10"/>
      <c r="NYX215" s="10"/>
      <c r="NYY215" s="10"/>
      <c r="NYZ215" s="10"/>
      <c r="NZA215" s="10"/>
      <c r="NZB215" s="10"/>
      <c r="NZC215" s="10"/>
      <c r="NZD215" s="10"/>
      <c r="NZE215" s="10"/>
      <c r="NZF215" s="10"/>
      <c r="NZG215" s="10"/>
      <c r="NZH215" s="10"/>
      <c r="NZI215" s="10"/>
      <c r="NZJ215" s="10"/>
      <c r="NZK215" s="10"/>
      <c r="NZL215" s="10"/>
      <c r="NZM215" s="10"/>
      <c r="NZN215" s="10"/>
      <c r="NZO215" s="10"/>
      <c r="NZP215" s="10"/>
      <c r="NZQ215" s="10"/>
      <c r="NZR215" s="10"/>
      <c r="NZS215" s="10"/>
      <c r="NZT215" s="10"/>
      <c r="NZU215" s="10"/>
      <c r="NZV215" s="10"/>
      <c r="NZW215" s="10"/>
      <c r="NZX215" s="10"/>
      <c r="NZY215" s="10"/>
      <c r="NZZ215" s="10"/>
      <c r="OAA215" s="10"/>
      <c r="OAB215" s="10"/>
      <c r="OAC215" s="10"/>
      <c r="OAD215" s="10"/>
      <c r="OAE215" s="10"/>
      <c r="OAF215" s="10"/>
      <c r="OAG215" s="10"/>
      <c r="OAH215" s="10"/>
      <c r="OAI215" s="10"/>
      <c r="OAJ215" s="10"/>
      <c r="OAK215" s="10"/>
      <c r="OAL215" s="10"/>
      <c r="OAM215" s="10"/>
      <c r="OAN215" s="10"/>
      <c r="OAO215" s="10"/>
      <c r="OAP215" s="10"/>
      <c r="OAQ215" s="10"/>
      <c r="OAR215" s="10"/>
      <c r="OAS215" s="10"/>
      <c r="OAT215" s="10"/>
      <c r="OAU215" s="10"/>
      <c r="OAV215" s="10"/>
      <c r="OAW215" s="10"/>
      <c r="OAX215" s="10"/>
      <c r="OAY215" s="10"/>
      <c r="OAZ215" s="10"/>
      <c r="OBA215" s="10"/>
      <c r="OBB215" s="10"/>
      <c r="OBC215" s="10"/>
      <c r="OBD215" s="10"/>
      <c r="OBE215" s="10"/>
      <c r="OBF215" s="10"/>
      <c r="OBG215" s="10"/>
      <c r="OBH215" s="10"/>
      <c r="OBI215" s="10"/>
      <c r="OBJ215" s="10"/>
      <c r="OBK215" s="10"/>
      <c r="OBL215" s="10"/>
      <c r="OBM215" s="10"/>
      <c r="OBN215" s="10"/>
      <c r="OBO215" s="10"/>
      <c r="OBP215" s="10"/>
      <c r="OBQ215" s="10"/>
      <c r="OBR215" s="10"/>
      <c r="OBS215" s="10"/>
      <c r="OBT215" s="10"/>
      <c r="OBU215" s="10"/>
      <c r="OBV215" s="10"/>
      <c r="OBW215" s="10"/>
      <c r="OBX215" s="10"/>
      <c r="OBY215" s="10"/>
      <c r="OBZ215" s="10"/>
      <c r="OCA215" s="10"/>
      <c r="OCB215" s="10"/>
      <c r="OCC215" s="10"/>
      <c r="OCD215" s="10"/>
      <c r="OCE215" s="10"/>
      <c r="OCF215" s="10"/>
      <c r="OCG215" s="10"/>
      <c r="OCH215" s="10"/>
      <c r="OCI215" s="10"/>
      <c r="OCJ215" s="10"/>
      <c r="OCK215" s="10"/>
      <c r="OCL215" s="10"/>
      <c r="OCM215" s="10"/>
      <c r="OCN215" s="10"/>
      <c r="OCO215" s="10"/>
      <c r="OCP215" s="10"/>
      <c r="OCQ215" s="10"/>
      <c r="OCR215" s="10"/>
      <c r="OCS215" s="10"/>
      <c r="OCT215" s="10"/>
      <c r="OCU215" s="10"/>
      <c r="OCV215" s="10"/>
      <c r="OCW215" s="10"/>
      <c r="OCX215" s="10"/>
      <c r="OCY215" s="10"/>
      <c r="OCZ215" s="10"/>
      <c r="ODA215" s="10"/>
      <c r="ODB215" s="10"/>
      <c r="ODC215" s="10"/>
      <c r="ODD215" s="10"/>
      <c r="ODE215" s="10"/>
      <c r="ODF215" s="10"/>
      <c r="ODG215" s="10"/>
      <c r="ODH215" s="10"/>
      <c r="ODI215" s="10"/>
      <c r="ODJ215" s="10"/>
      <c r="ODK215" s="10"/>
      <c r="ODL215" s="10"/>
      <c r="ODM215" s="10"/>
      <c r="ODN215" s="10"/>
      <c r="ODO215" s="10"/>
      <c r="ODP215" s="10"/>
      <c r="ODQ215" s="10"/>
      <c r="ODR215" s="10"/>
      <c r="ODS215" s="10"/>
      <c r="ODT215" s="10"/>
      <c r="ODU215" s="10"/>
      <c r="ODV215" s="10"/>
      <c r="ODW215" s="10"/>
      <c r="ODX215" s="10"/>
      <c r="ODY215" s="10"/>
      <c r="ODZ215" s="10"/>
      <c r="OEA215" s="10"/>
      <c r="OEB215" s="10"/>
      <c r="OEC215" s="10"/>
      <c r="OED215" s="10"/>
      <c r="OEE215" s="10"/>
      <c r="OEF215" s="10"/>
      <c r="OEG215" s="10"/>
      <c r="OEH215" s="10"/>
      <c r="OEI215" s="10"/>
      <c r="OEJ215" s="10"/>
      <c r="OEK215" s="10"/>
      <c r="OEL215" s="10"/>
      <c r="OEM215" s="10"/>
      <c r="OEN215" s="10"/>
      <c r="OEO215" s="10"/>
      <c r="OEP215" s="10"/>
      <c r="OEQ215" s="10"/>
      <c r="OER215" s="10"/>
      <c r="OES215" s="10"/>
      <c r="OET215" s="10"/>
      <c r="OEU215" s="10"/>
      <c r="OEV215" s="10"/>
      <c r="OEW215" s="10"/>
      <c r="OEX215" s="10"/>
      <c r="OEY215" s="10"/>
      <c r="OEZ215" s="10"/>
      <c r="OFA215" s="10"/>
      <c r="OFB215" s="10"/>
      <c r="OFC215" s="10"/>
      <c r="OFD215" s="10"/>
      <c r="OFE215" s="10"/>
      <c r="OFF215" s="10"/>
      <c r="OFG215" s="10"/>
      <c r="OFH215" s="10"/>
      <c r="OFI215" s="10"/>
      <c r="OFJ215" s="10"/>
      <c r="OFK215" s="10"/>
      <c r="OFL215" s="10"/>
      <c r="OFM215" s="10"/>
      <c r="OFN215" s="10"/>
      <c r="OFO215" s="10"/>
      <c r="OFP215" s="10"/>
      <c r="OFQ215" s="10"/>
      <c r="OFR215" s="10"/>
      <c r="OFS215" s="10"/>
      <c r="OFT215" s="10"/>
      <c r="OFU215" s="10"/>
      <c r="OFV215" s="10"/>
      <c r="OFW215" s="10"/>
      <c r="OFX215" s="10"/>
      <c r="OFY215" s="10"/>
      <c r="OFZ215" s="10"/>
      <c r="OGA215" s="10"/>
      <c r="OGB215" s="10"/>
      <c r="OGC215" s="10"/>
      <c r="OGD215" s="10"/>
      <c r="OGE215" s="10"/>
      <c r="OGF215" s="10"/>
      <c r="OGG215" s="10"/>
      <c r="OGH215" s="10"/>
      <c r="OGI215" s="10"/>
      <c r="OGJ215" s="10"/>
      <c r="OGK215" s="10"/>
      <c r="OGL215" s="10"/>
      <c r="OGM215" s="10"/>
      <c r="OGN215" s="10"/>
      <c r="OGO215" s="10"/>
      <c r="OGP215" s="10"/>
      <c r="OGQ215" s="10"/>
      <c r="OGR215" s="10"/>
      <c r="OGS215" s="10"/>
      <c r="OGT215" s="10"/>
      <c r="OGU215" s="10"/>
      <c r="OGV215" s="10"/>
      <c r="OGW215" s="10"/>
      <c r="OGX215" s="10"/>
      <c r="OGY215" s="10"/>
      <c r="OGZ215" s="10"/>
      <c r="OHA215" s="10"/>
      <c r="OHB215" s="10"/>
      <c r="OHC215" s="10"/>
      <c r="OHD215" s="10"/>
      <c r="OHE215" s="10"/>
      <c r="OHF215" s="10"/>
      <c r="OHG215" s="10"/>
      <c r="OHH215" s="10"/>
      <c r="OHI215" s="10"/>
      <c r="OHJ215" s="10"/>
      <c r="OHK215" s="10"/>
      <c r="OHL215" s="10"/>
      <c r="OHM215" s="10"/>
      <c r="OHN215" s="10"/>
      <c r="OHO215" s="10"/>
      <c r="OHP215" s="10"/>
      <c r="OHQ215" s="10"/>
      <c r="OHR215" s="10"/>
      <c r="OHS215" s="10"/>
      <c r="OHT215" s="10"/>
      <c r="OHU215" s="10"/>
      <c r="OHV215" s="10"/>
      <c r="OHW215" s="10"/>
      <c r="OHX215" s="10"/>
      <c r="OHY215" s="10"/>
      <c r="OHZ215" s="10"/>
      <c r="OIA215" s="10"/>
      <c r="OIB215" s="10"/>
      <c r="OIC215" s="10"/>
      <c r="OID215" s="10"/>
      <c r="OIE215" s="10"/>
      <c r="OIF215" s="10"/>
      <c r="OIG215" s="10"/>
      <c r="OIH215" s="10"/>
      <c r="OII215" s="10"/>
      <c r="OIJ215" s="10"/>
      <c r="OIK215" s="10"/>
      <c r="OIL215" s="10"/>
      <c r="OIM215" s="10"/>
      <c r="OIN215" s="10"/>
      <c r="OIO215" s="10"/>
      <c r="OIP215" s="10"/>
      <c r="OIQ215" s="10"/>
      <c r="OIR215" s="10"/>
      <c r="OIS215" s="10"/>
      <c r="OIT215" s="10"/>
      <c r="OIU215" s="10"/>
      <c r="OIV215" s="10"/>
      <c r="OIW215" s="10"/>
      <c r="OIX215" s="10"/>
      <c r="OIY215" s="10"/>
      <c r="OIZ215" s="10"/>
      <c r="OJA215" s="10"/>
      <c r="OJB215" s="10"/>
      <c r="OJC215" s="10"/>
      <c r="OJD215" s="10"/>
      <c r="OJE215" s="10"/>
      <c r="OJF215" s="10"/>
      <c r="OJG215" s="10"/>
      <c r="OJH215" s="10"/>
      <c r="OJI215" s="10"/>
      <c r="OJJ215" s="10"/>
      <c r="OJK215" s="10"/>
      <c r="OJL215" s="10"/>
      <c r="OJM215" s="10"/>
      <c r="OJN215" s="10"/>
      <c r="OJO215" s="10"/>
      <c r="OJP215" s="10"/>
      <c r="OJQ215" s="10"/>
      <c r="OJR215" s="10"/>
      <c r="OJS215" s="10"/>
      <c r="OJT215" s="10"/>
      <c r="OJU215" s="10"/>
      <c r="OJV215" s="10"/>
      <c r="OJW215" s="10"/>
      <c r="OJX215" s="10"/>
      <c r="OJY215" s="10"/>
      <c r="OJZ215" s="10"/>
      <c r="OKA215" s="10"/>
      <c r="OKB215" s="10"/>
      <c r="OKC215" s="10"/>
      <c r="OKD215" s="10"/>
      <c r="OKE215" s="10"/>
      <c r="OKF215" s="10"/>
      <c r="OKG215" s="10"/>
      <c r="OKH215" s="10"/>
      <c r="OKI215" s="10"/>
      <c r="OKJ215" s="10"/>
      <c r="OKK215" s="10"/>
      <c r="OKL215" s="10"/>
      <c r="OKM215" s="10"/>
      <c r="OKN215" s="10"/>
      <c r="OKO215" s="10"/>
      <c r="OKP215" s="10"/>
      <c r="OKQ215" s="10"/>
      <c r="OKR215" s="10"/>
      <c r="OKS215" s="10"/>
      <c r="OKT215" s="10"/>
      <c r="OKU215" s="10"/>
      <c r="OKV215" s="10"/>
      <c r="OKW215" s="10"/>
      <c r="OKX215" s="10"/>
      <c r="OKY215" s="10"/>
      <c r="OKZ215" s="10"/>
      <c r="OLA215" s="10"/>
      <c r="OLB215" s="10"/>
      <c r="OLC215" s="10"/>
      <c r="OLD215" s="10"/>
      <c r="OLE215" s="10"/>
      <c r="OLF215" s="10"/>
      <c r="OLG215" s="10"/>
      <c r="OLH215" s="10"/>
      <c r="OLI215" s="10"/>
      <c r="OLJ215" s="10"/>
      <c r="OLK215" s="10"/>
      <c r="OLL215" s="10"/>
      <c r="OLM215" s="10"/>
      <c r="OLN215" s="10"/>
      <c r="OLO215" s="10"/>
      <c r="OLP215" s="10"/>
      <c r="OLQ215" s="10"/>
      <c r="OLR215" s="10"/>
      <c r="OLS215" s="10"/>
      <c r="OLT215" s="10"/>
      <c r="OLU215" s="10"/>
      <c r="OLV215" s="10"/>
      <c r="OLW215" s="10"/>
      <c r="OLX215" s="10"/>
      <c r="OLY215" s="10"/>
      <c r="OLZ215" s="10"/>
      <c r="OMA215" s="10"/>
      <c r="OMB215" s="10"/>
      <c r="OMC215" s="10"/>
      <c r="OMD215" s="10"/>
      <c r="OME215" s="10"/>
      <c r="OMF215" s="10"/>
      <c r="OMG215" s="10"/>
      <c r="OMH215" s="10"/>
      <c r="OMI215" s="10"/>
      <c r="OMJ215" s="10"/>
      <c r="OMK215" s="10"/>
      <c r="OML215" s="10"/>
      <c r="OMM215" s="10"/>
      <c r="OMN215" s="10"/>
      <c r="OMO215" s="10"/>
      <c r="OMP215" s="10"/>
      <c r="OMQ215" s="10"/>
      <c r="OMR215" s="10"/>
      <c r="OMS215" s="10"/>
      <c r="OMT215" s="10"/>
      <c r="OMU215" s="10"/>
      <c r="OMV215" s="10"/>
      <c r="OMW215" s="10"/>
      <c r="OMX215" s="10"/>
      <c r="OMY215" s="10"/>
      <c r="OMZ215" s="10"/>
      <c r="ONA215" s="10"/>
      <c r="ONB215" s="10"/>
      <c r="ONC215" s="10"/>
      <c r="OND215" s="10"/>
      <c r="ONE215" s="10"/>
      <c r="ONF215" s="10"/>
      <c r="ONG215" s="10"/>
      <c r="ONH215" s="10"/>
      <c r="ONI215" s="10"/>
      <c r="ONJ215" s="10"/>
      <c r="ONK215" s="10"/>
      <c r="ONL215" s="10"/>
      <c r="ONM215" s="10"/>
      <c r="ONN215" s="10"/>
      <c r="ONO215" s="10"/>
      <c r="ONP215" s="10"/>
      <c r="ONQ215" s="10"/>
      <c r="ONR215" s="10"/>
      <c r="ONS215" s="10"/>
      <c r="ONT215" s="10"/>
      <c r="ONU215" s="10"/>
      <c r="ONV215" s="10"/>
      <c r="ONW215" s="10"/>
      <c r="ONX215" s="10"/>
      <c r="ONY215" s="10"/>
      <c r="ONZ215" s="10"/>
      <c r="OOA215" s="10"/>
      <c r="OOB215" s="10"/>
      <c r="OOC215" s="10"/>
      <c r="OOD215" s="10"/>
      <c r="OOE215" s="10"/>
      <c r="OOF215" s="10"/>
      <c r="OOG215" s="10"/>
      <c r="OOH215" s="10"/>
      <c r="OOI215" s="10"/>
      <c r="OOJ215" s="10"/>
      <c r="OOK215" s="10"/>
      <c r="OOL215" s="10"/>
      <c r="OOM215" s="10"/>
      <c r="OON215" s="10"/>
      <c r="OOO215" s="10"/>
      <c r="OOP215" s="10"/>
      <c r="OOQ215" s="10"/>
      <c r="OOR215" s="10"/>
      <c r="OOS215" s="10"/>
      <c r="OOT215" s="10"/>
      <c r="OOU215" s="10"/>
      <c r="OOV215" s="10"/>
      <c r="OOW215" s="10"/>
      <c r="OOX215" s="10"/>
      <c r="OOY215" s="10"/>
      <c r="OOZ215" s="10"/>
      <c r="OPA215" s="10"/>
      <c r="OPB215" s="10"/>
      <c r="OPC215" s="10"/>
      <c r="OPD215" s="10"/>
      <c r="OPE215" s="10"/>
      <c r="OPF215" s="10"/>
      <c r="OPG215" s="10"/>
      <c r="OPH215" s="10"/>
      <c r="OPI215" s="10"/>
      <c r="OPJ215" s="10"/>
      <c r="OPK215" s="10"/>
      <c r="OPL215" s="10"/>
      <c r="OPM215" s="10"/>
      <c r="OPN215" s="10"/>
      <c r="OPO215" s="10"/>
      <c r="OPP215" s="10"/>
      <c r="OPQ215" s="10"/>
      <c r="OPR215" s="10"/>
      <c r="OPS215" s="10"/>
      <c r="OPT215" s="10"/>
      <c r="OPU215" s="10"/>
      <c r="OPV215" s="10"/>
      <c r="OPW215" s="10"/>
      <c r="OPX215" s="10"/>
      <c r="OPY215" s="10"/>
      <c r="OPZ215" s="10"/>
      <c r="OQA215" s="10"/>
      <c r="OQB215" s="10"/>
      <c r="OQC215" s="10"/>
      <c r="OQD215" s="10"/>
      <c r="OQE215" s="10"/>
      <c r="OQF215" s="10"/>
      <c r="OQG215" s="10"/>
      <c r="OQH215" s="10"/>
      <c r="OQI215" s="10"/>
      <c r="OQJ215" s="10"/>
      <c r="OQK215" s="10"/>
      <c r="OQL215" s="10"/>
      <c r="OQM215" s="10"/>
      <c r="OQN215" s="10"/>
      <c r="OQO215" s="10"/>
      <c r="OQP215" s="10"/>
      <c r="OQQ215" s="10"/>
      <c r="OQR215" s="10"/>
      <c r="OQS215" s="10"/>
      <c r="OQT215" s="10"/>
      <c r="OQU215" s="10"/>
      <c r="OQV215" s="10"/>
      <c r="OQW215" s="10"/>
      <c r="OQX215" s="10"/>
      <c r="OQY215" s="10"/>
      <c r="OQZ215" s="10"/>
      <c r="ORA215" s="10"/>
      <c r="ORB215" s="10"/>
      <c r="ORC215" s="10"/>
      <c r="ORD215" s="10"/>
      <c r="ORE215" s="10"/>
      <c r="ORF215" s="10"/>
      <c r="ORG215" s="10"/>
      <c r="ORH215" s="10"/>
      <c r="ORI215" s="10"/>
      <c r="ORJ215" s="10"/>
      <c r="ORK215" s="10"/>
      <c r="ORL215" s="10"/>
      <c r="ORM215" s="10"/>
      <c r="ORN215" s="10"/>
      <c r="ORO215" s="10"/>
      <c r="ORP215" s="10"/>
      <c r="ORQ215" s="10"/>
      <c r="ORR215" s="10"/>
      <c r="ORS215" s="10"/>
      <c r="ORT215" s="10"/>
      <c r="ORU215" s="10"/>
      <c r="ORV215" s="10"/>
      <c r="ORW215" s="10"/>
      <c r="ORX215" s="10"/>
      <c r="ORY215" s="10"/>
      <c r="ORZ215" s="10"/>
      <c r="OSA215" s="10"/>
      <c r="OSB215" s="10"/>
      <c r="OSC215" s="10"/>
      <c r="OSD215" s="10"/>
      <c r="OSE215" s="10"/>
      <c r="OSF215" s="10"/>
      <c r="OSG215" s="10"/>
      <c r="OSH215" s="10"/>
      <c r="OSI215" s="10"/>
      <c r="OSJ215" s="10"/>
      <c r="OSK215" s="10"/>
      <c r="OSL215" s="10"/>
      <c r="OSM215" s="10"/>
      <c r="OSN215" s="10"/>
      <c r="OSO215" s="10"/>
      <c r="OSP215" s="10"/>
      <c r="OSQ215" s="10"/>
      <c r="OSR215" s="10"/>
      <c r="OSS215" s="10"/>
      <c r="OST215" s="10"/>
      <c r="OSU215" s="10"/>
      <c r="OSV215" s="10"/>
      <c r="OSW215" s="10"/>
      <c r="OSX215" s="10"/>
      <c r="OSY215" s="10"/>
      <c r="OSZ215" s="10"/>
      <c r="OTA215" s="10"/>
      <c r="OTB215" s="10"/>
      <c r="OTC215" s="10"/>
      <c r="OTD215" s="10"/>
      <c r="OTE215" s="10"/>
      <c r="OTF215" s="10"/>
      <c r="OTG215" s="10"/>
      <c r="OTH215" s="10"/>
      <c r="OTI215" s="10"/>
      <c r="OTJ215" s="10"/>
      <c r="OTK215" s="10"/>
      <c r="OTL215" s="10"/>
      <c r="OTM215" s="10"/>
      <c r="OTN215" s="10"/>
      <c r="OTO215" s="10"/>
      <c r="OTP215" s="10"/>
      <c r="OTQ215" s="10"/>
      <c r="OTR215" s="10"/>
      <c r="OTS215" s="10"/>
      <c r="OTT215" s="10"/>
      <c r="OTU215" s="10"/>
      <c r="OTV215" s="10"/>
      <c r="OTW215" s="10"/>
      <c r="OTX215" s="10"/>
      <c r="OTY215" s="10"/>
      <c r="OTZ215" s="10"/>
      <c r="OUA215" s="10"/>
      <c r="OUB215" s="10"/>
      <c r="OUC215" s="10"/>
      <c r="OUD215" s="10"/>
      <c r="OUE215" s="10"/>
      <c r="OUF215" s="10"/>
      <c r="OUG215" s="10"/>
      <c r="OUH215" s="10"/>
      <c r="OUI215" s="10"/>
      <c r="OUJ215" s="10"/>
      <c r="OUK215" s="10"/>
      <c r="OUL215" s="10"/>
      <c r="OUM215" s="10"/>
      <c r="OUN215" s="10"/>
      <c r="OUO215" s="10"/>
      <c r="OUP215" s="10"/>
      <c r="OUQ215" s="10"/>
      <c r="OUR215" s="10"/>
      <c r="OUS215" s="10"/>
      <c r="OUT215" s="10"/>
      <c r="OUU215" s="10"/>
      <c r="OUV215" s="10"/>
      <c r="OUW215" s="10"/>
      <c r="OUX215" s="10"/>
      <c r="OUY215" s="10"/>
      <c r="OUZ215" s="10"/>
      <c r="OVA215" s="10"/>
      <c r="OVB215" s="10"/>
      <c r="OVC215" s="10"/>
      <c r="OVD215" s="10"/>
      <c r="OVE215" s="10"/>
      <c r="OVF215" s="10"/>
      <c r="OVG215" s="10"/>
      <c r="OVH215" s="10"/>
      <c r="OVI215" s="10"/>
      <c r="OVJ215" s="10"/>
      <c r="OVK215" s="10"/>
      <c r="OVL215" s="10"/>
      <c r="OVM215" s="10"/>
      <c r="OVN215" s="10"/>
      <c r="OVO215" s="10"/>
      <c r="OVP215" s="10"/>
      <c r="OVQ215" s="10"/>
      <c r="OVR215" s="10"/>
      <c r="OVS215" s="10"/>
      <c r="OVT215" s="10"/>
      <c r="OVU215" s="10"/>
      <c r="OVV215" s="10"/>
      <c r="OVW215" s="10"/>
      <c r="OVX215" s="10"/>
      <c r="OVY215" s="10"/>
      <c r="OVZ215" s="10"/>
      <c r="OWA215" s="10"/>
      <c r="OWB215" s="10"/>
      <c r="OWC215" s="10"/>
      <c r="OWD215" s="10"/>
      <c r="OWE215" s="10"/>
      <c r="OWF215" s="10"/>
      <c r="OWG215" s="10"/>
      <c r="OWH215" s="10"/>
      <c r="OWI215" s="10"/>
      <c r="OWJ215" s="10"/>
      <c r="OWK215" s="10"/>
      <c r="OWL215" s="10"/>
      <c r="OWM215" s="10"/>
      <c r="OWN215" s="10"/>
      <c r="OWO215" s="10"/>
      <c r="OWP215" s="10"/>
      <c r="OWQ215" s="10"/>
      <c r="OWR215" s="10"/>
      <c r="OWS215" s="10"/>
      <c r="OWT215" s="10"/>
      <c r="OWU215" s="10"/>
      <c r="OWV215" s="10"/>
      <c r="OWW215" s="10"/>
      <c r="OWX215" s="10"/>
      <c r="OWY215" s="10"/>
      <c r="OWZ215" s="10"/>
      <c r="OXA215" s="10"/>
      <c r="OXB215" s="10"/>
      <c r="OXC215" s="10"/>
      <c r="OXD215" s="10"/>
      <c r="OXE215" s="10"/>
      <c r="OXF215" s="10"/>
      <c r="OXG215" s="10"/>
      <c r="OXH215" s="10"/>
      <c r="OXI215" s="10"/>
      <c r="OXJ215" s="10"/>
      <c r="OXK215" s="10"/>
      <c r="OXL215" s="10"/>
      <c r="OXM215" s="10"/>
      <c r="OXN215" s="10"/>
      <c r="OXO215" s="10"/>
      <c r="OXP215" s="10"/>
      <c r="OXQ215" s="10"/>
      <c r="OXR215" s="10"/>
      <c r="OXS215" s="10"/>
      <c r="OXT215" s="10"/>
      <c r="OXU215" s="10"/>
      <c r="OXV215" s="10"/>
      <c r="OXW215" s="10"/>
      <c r="OXX215" s="10"/>
      <c r="OXY215" s="10"/>
      <c r="OXZ215" s="10"/>
      <c r="OYA215" s="10"/>
      <c r="OYB215" s="10"/>
      <c r="OYC215" s="10"/>
      <c r="OYD215" s="10"/>
      <c r="OYE215" s="10"/>
      <c r="OYF215" s="10"/>
      <c r="OYG215" s="10"/>
      <c r="OYH215" s="10"/>
      <c r="OYI215" s="10"/>
      <c r="OYJ215" s="10"/>
      <c r="OYK215" s="10"/>
      <c r="OYL215" s="10"/>
      <c r="OYM215" s="10"/>
      <c r="OYN215" s="10"/>
      <c r="OYO215" s="10"/>
      <c r="OYP215" s="10"/>
      <c r="OYQ215" s="10"/>
      <c r="OYR215" s="10"/>
      <c r="OYS215" s="10"/>
      <c r="OYT215" s="10"/>
      <c r="OYU215" s="10"/>
      <c r="OYV215" s="10"/>
      <c r="OYW215" s="10"/>
      <c r="OYX215" s="10"/>
      <c r="OYY215" s="10"/>
      <c r="OYZ215" s="10"/>
      <c r="OZA215" s="10"/>
      <c r="OZB215" s="10"/>
      <c r="OZC215" s="10"/>
      <c r="OZD215" s="10"/>
      <c r="OZE215" s="10"/>
      <c r="OZF215" s="10"/>
      <c r="OZG215" s="10"/>
      <c r="OZH215" s="10"/>
      <c r="OZI215" s="10"/>
      <c r="OZJ215" s="10"/>
      <c r="OZK215" s="10"/>
      <c r="OZL215" s="10"/>
      <c r="OZM215" s="10"/>
      <c r="OZN215" s="10"/>
      <c r="OZO215" s="10"/>
      <c r="OZP215" s="10"/>
      <c r="OZQ215" s="10"/>
      <c r="OZR215" s="10"/>
      <c r="OZS215" s="10"/>
      <c r="OZT215" s="10"/>
      <c r="OZU215" s="10"/>
      <c r="OZV215" s="10"/>
      <c r="OZW215" s="10"/>
      <c r="OZX215" s="10"/>
      <c r="OZY215" s="10"/>
      <c r="OZZ215" s="10"/>
      <c r="PAA215" s="10"/>
      <c r="PAB215" s="10"/>
      <c r="PAC215" s="10"/>
      <c r="PAD215" s="10"/>
      <c r="PAE215" s="10"/>
      <c r="PAF215" s="10"/>
      <c r="PAG215" s="10"/>
      <c r="PAH215" s="10"/>
      <c r="PAI215" s="10"/>
      <c r="PAJ215" s="10"/>
      <c r="PAK215" s="10"/>
      <c r="PAL215" s="10"/>
      <c r="PAM215" s="10"/>
      <c r="PAN215" s="10"/>
      <c r="PAO215" s="10"/>
      <c r="PAP215" s="10"/>
      <c r="PAQ215" s="10"/>
      <c r="PAR215" s="10"/>
      <c r="PAS215" s="10"/>
      <c r="PAT215" s="10"/>
      <c r="PAU215" s="10"/>
      <c r="PAV215" s="10"/>
      <c r="PAW215" s="10"/>
      <c r="PAX215" s="10"/>
      <c r="PAY215" s="10"/>
      <c r="PAZ215" s="10"/>
      <c r="PBA215" s="10"/>
      <c r="PBB215" s="10"/>
      <c r="PBC215" s="10"/>
      <c r="PBD215" s="10"/>
      <c r="PBE215" s="10"/>
      <c r="PBF215" s="10"/>
      <c r="PBG215" s="10"/>
      <c r="PBH215" s="10"/>
      <c r="PBI215" s="10"/>
      <c r="PBJ215" s="10"/>
      <c r="PBK215" s="10"/>
      <c r="PBL215" s="10"/>
      <c r="PBM215" s="10"/>
      <c r="PBN215" s="10"/>
      <c r="PBO215" s="10"/>
      <c r="PBP215" s="10"/>
      <c r="PBQ215" s="10"/>
      <c r="PBR215" s="10"/>
      <c r="PBS215" s="10"/>
      <c r="PBT215" s="10"/>
      <c r="PBU215" s="10"/>
      <c r="PBV215" s="10"/>
      <c r="PBW215" s="10"/>
      <c r="PBX215" s="10"/>
      <c r="PBY215" s="10"/>
      <c r="PBZ215" s="10"/>
      <c r="PCA215" s="10"/>
      <c r="PCB215" s="10"/>
      <c r="PCC215" s="10"/>
      <c r="PCD215" s="10"/>
      <c r="PCE215" s="10"/>
      <c r="PCF215" s="10"/>
      <c r="PCG215" s="10"/>
      <c r="PCH215" s="10"/>
      <c r="PCI215" s="10"/>
      <c r="PCJ215" s="10"/>
      <c r="PCK215" s="10"/>
      <c r="PCL215" s="10"/>
      <c r="PCM215" s="10"/>
      <c r="PCN215" s="10"/>
      <c r="PCO215" s="10"/>
      <c r="PCP215" s="10"/>
      <c r="PCQ215" s="10"/>
      <c r="PCR215" s="10"/>
      <c r="PCS215" s="10"/>
      <c r="PCT215" s="10"/>
      <c r="PCU215" s="10"/>
      <c r="PCV215" s="10"/>
      <c r="PCW215" s="10"/>
      <c r="PCX215" s="10"/>
      <c r="PCY215" s="10"/>
      <c r="PCZ215" s="10"/>
      <c r="PDA215" s="10"/>
      <c r="PDB215" s="10"/>
      <c r="PDC215" s="10"/>
      <c r="PDD215" s="10"/>
      <c r="PDE215" s="10"/>
      <c r="PDF215" s="10"/>
      <c r="PDG215" s="10"/>
      <c r="PDH215" s="10"/>
      <c r="PDI215" s="10"/>
      <c r="PDJ215" s="10"/>
      <c r="PDK215" s="10"/>
      <c r="PDL215" s="10"/>
      <c r="PDM215" s="10"/>
      <c r="PDN215" s="10"/>
      <c r="PDO215" s="10"/>
      <c r="PDP215" s="10"/>
      <c r="PDQ215" s="10"/>
      <c r="PDR215" s="10"/>
      <c r="PDS215" s="10"/>
      <c r="PDT215" s="10"/>
      <c r="PDU215" s="10"/>
      <c r="PDV215" s="10"/>
      <c r="PDW215" s="10"/>
      <c r="PDX215" s="10"/>
      <c r="PDY215" s="10"/>
      <c r="PDZ215" s="10"/>
      <c r="PEA215" s="10"/>
      <c r="PEB215" s="10"/>
      <c r="PEC215" s="10"/>
      <c r="PED215" s="10"/>
      <c r="PEE215" s="10"/>
      <c r="PEF215" s="10"/>
      <c r="PEG215" s="10"/>
      <c r="PEH215" s="10"/>
      <c r="PEI215" s="10"/>
      <c r="PEJ215" s="10"/>
      <c r="PEK215" s="10"/>
      <c r="PEL215" s="10"/>
      <c r="PEM215" s="10"/>
      <c r="PEN215" s="10"/>
      <c r="PEO215" s="10"/>
      <c r="PEP215" s="10"/>
      <c r="PEQ215" s="10"/>
      <c r="PER215" s="10"/>
      <c r="PES215" s="10"/>
      <c r="PET215" s="10"/>
      <c r="PEU215" s="10"/>
      <c r="PEV215" s="10"/>
      <c r="PEW215" s="10"/>
      <c r="PEX215" s="10"/>
      <c r="PEY215" s="10"/>
      <c r="PEZ215" s="10"/>
      <c r="PFA215" s="10"/>
      <c r="PFB215" s="10"/>
      <c r="PFC215" s="10"/>
      <c r="PFD215" s="10"/>
      <c r="PFE215" s="10"/>
      <c r="PFF215" s="10"/>
      <c r="PFG215" s="10"/>
      <c r="PFH215" s="10"/>
      <c r="PFI215" s="10"/>
      <c r="PFJ215" s="10"/>
      <c r="PFK215" s="10"/>
      <c r="PFL215" s="10"/>
      <c r="PFM215" s="10"/>
      <c r="PFN215" s="10"/>
      <c r="PFO215" s="10"/>
      <c r="PFP215" s="10"/>
      <c r="PFQ215" s="10"/>
      <c r="PFR215" s="10"/>
      <c r="PFS215" s="10"/>
      <c r="PFT215" s="10"/>
      <c r="PFU215" s="10"/>
      <c r="PFV215" s="10"/>
      <c r="PFW215" s="10"/>
      <c r="PFX215" s="10"/>
      <c r="PFY215" s="10"/>
      <c r="PFZ215" s="10"/>
      <c r="PGA215" s="10"/>
      <c r="PGB215" s="10"/>
      <c r="PGC215" s="10"/>
      <c r="PGD215" s="10"/>
      <c r="PGE215" s="10"/>
      <c r="PGF215" s="10"/>
      <c r="PGG215" s="10"/>
      <c r="PGH215" s="10"/>
      <c r="PGI215" s="10"/>
      <c r="PGJ215" s="10"/>
      <c r="PGK215" s="10"/>
      <c r="PGL215" s="10"/>
      <c r="PGM215" s="10"/>
      <c r="PGN215" s="10"/>
      <c r="PGO215" s="10"/>
      <c r="PGP215" s="10"/>
      <c r="PGQ215" s="10"/>
      <c r="PGR215" s="10"/>
      <c r="PGS215" s="10"/>
      <c r="PGT215" s="10"/>
      <c r="PGU215" s="10"/>
      <c r="PGV215" s="10"/>
      <c r="PGW215" s="10"/>
      <c r="PGX215" s="10"/>
      <c r="PGY215" s="10"/>
      <c r="PGZ215" s="10"/>
      <c r="PHA215" s="10"/>
      <c r="PHB215" s="10"/>
      <c r="PHC215" s="10"/>
      <c r="PHD215" s="10"/>
      <c r="PHE215" s="10"/>
      <c r="PHF215" s="10"/>
      <c r="PHG215" s="10"/>
      <c r="PHH215" s="10"/>
      <c r="PHI215" s="10"/>
      <c r="PHJ215" s="10"/>
      <c r="PHK215" s="10"/>
      <c r="PHL215" s="10"/>
      <c r="PHM215" s="10"/>
      <c r="PHN215" s="10"/>
      <c r="PHO215" s="10"/>
      <c r="PHP215" s="10"/>
      <c r="PHQ215" s="10"/>
      <c r="PHR215" s="10"/>
      <c r="PHS215" s="10"/>
      <c r="PHT215" s="10"/>
      <c r="PHU215" s="10"/>
      <c r="PHV215" s="10"/>
      <c r="PHW215" s="10"/>
      <c r="PHX215" s="10"/>
      <c r="PHY215" s="10"/>
      <c r="PHZ215" s="10"/>
      <c r="PIA215" s="10"/>
      <c r="PIB215" s="10"/>
      <c r="PIC215" s="10"/>
      <c r="PID215" s="10"/>
      <c r="PIE215" s="10"/>
      <c r="PIF215" s="10"/>
      <c r="PIG215" s="10"/>
      <c r="PIH215" s="10"/>
      <c r="PII215" s="10"/>
      <c r="PIJ215" s="10"/>
      <c r="PIK215" s="10"/>
      <c r="PIL215" s="10"/>
      <c r="PIM215" s="10"/>
      <c r="PIN215" s="10"/>
      <c r="PIO215" s="10"/>
      <c r="PIP215" s="10"/>
      <c r="PIQ215" s="10"/>
      <c r="PIR215" s="10"/>
      <c r="PIS215" s="10"/>
      <c r="PIT215" s="10"/>
      <c r="PIU215" s="10"/>
      <c r="PIV215" s="10"/>
      <c r="PIW215" s="10"/>
      <c r="PIX215" s="10"/>
      <c r="PIY215" s="10"/>
      <c r="PIZ215" s="10"/>
      <c r="PJA215" s="10"/>
      <c r="PJB215" s="10"/>
      <c r="PJC215" s="10"/>
      <c r="PJD215" s="10"/>
      <c r="PJE215" s="10"/>
      <c r="PJF215" s="10"/>
      <c r="PJG215" s="10"/>
      <c r="PJH215" s="10"/>
      <c r="PJI215" s="10"/>
      <c r="PJJ215" s="10"/>
      <c r="PJK215" s="10"/>
      <c r="PJL215" s="10"/>
      <c r="PJM215" s="10"/>
      <c r="PJN215" s="10"/>
      <c r="PJO215" s="10"/>
      <c r="PJP215" s="10"/>
      <c r="PJQ215" s="10"/>
      <c r="PJR215" s="10"/>
      <c r="PJS215" s="10"/>
      <c r="PJT215" s="10"/>
      <c r="PJU215" s="10"/>
      <c r="PJV215" s="10"/>
      <c r="PJW215" s="10"/>
      <c r="PJX215" s="10"/>
      <c r="PJY215" s="10"/>
      <c r="PJZ215" s="10"/>
      <c r="PKA215" s="10"/>
      <c r="PKB215" s="10"/>
      <c r="PKC215" s="10"/>
      <c r="PKD215" s="10"/>
      <c r="PKE215" s="10"/>
      <c r="PKF215" s="10"/>
      <c r="PKG215" s="10"/>
      <c r="PKH215" s="10"/>
      <c r="PKI215" s="10"/>
      <c r="PKJ215" s="10"/>
      <c r="PKK215" s="10"/>
      <c r="PKL215" s="10"/>
      <c r="PKM215" s="10"/>
      <c r="PKN215" s="10"/>
      <c r="PKO215" s="10"/>
      <c r="PKP215" s="10"/>
      <c r="PKQ215" s="10"/>
      <c r="PKR215" s="10"/>
      <c r="PKS215" s="10"/>
      <c r="PKT215" s="10"/>
      <c r="PKU215" s="10"/>
      <c r="PKV215" s="10"/>
      <c r="PKW215" s="10"/>
      <c r="PKX215" s="10"/>
      <c r="PKY215" s="10"/>
      <c r="PKZ215" s="10"/>
      <c r="PLA215" s="10"/>
      <c r="PLB215" s="10"/>
      <c r="PLC215" s="10"/>
      <c r="PLD215" s="10"/>
      <c r="PLE215" s="10"/>
      <c r="PLF215" s="10"/>
      <c r="PLG215" s="10"/>
      <c r="PLH215" s="10"/>
      <c r="PLI215" s="10"/>
      <c r="PLJ215" s="10"/>
      <c r="PLK215" s="10"/>
      <c r="PLL215" s="10"/>
      <c r="PLM215" s="10"/>
      <c r="PLN215" s="10"/>
      <c r="PLO215" s="10"/>
      <c r="PLP215" s="10"/>
      <c r="PLQ215" s="10"/>
      <c r="PLR215" s="10"/>
      <c r="PLS215" s="10"/>
      <c r="PLT215" s="10"/>
      <c r="PLU215" s="10"/>
      <c r="PLV215" s="10"/>
      <c r="PLW215" s="10"/>
      <c r="PLX215" s="10"/>
      <c r="PLY215" s="10"/>
      <c r="PLZ215" s="10"/>
      <c r="PMA215" s="10"/>
      <c r="PMB215" s="10"/>
      <c r="PMC215" s="10"/>
      <c r="PMD215" s="10"/>
      <c r="PME215" s="10"/>
      <c r="PMF215" s="10"/>
      <c r="PMG215" s="10"/>
      <c r="PMH215" s="10"/>
      <c r="PMI215" s="10"/>
      <c r="PMJ215" s="10"/>
      <c r="PMK215" s="10"/>
      <c r="PML215" s="10"/>
      <c r="PMM215" s="10"/>
      <c r="PMN215" s="10"/>
      <c r="PMO215" s="10"/>
      <c r="PMP215" s="10"/>
      <c r="PMQ215" s="10"/>
      <c r="PMR215" s="10"/>
      <c r="PMS215" s="10"/>
      <c r="PMT215" s="10"/>
      <c r="PMU215" s="10"/>
      <c r="PMV215" s="10"/>
      <c r="PMW215" s="10"/>
      <c r="PMX215" s="10"/>
      <c r="PMY215" s="10"/>
      <c r="PMZ215" s="10"/>
      <c r="PNA215" s="10"/>
      <c r="PNB215" s="10"/>
      <c r="PNC215" s="10"/>
      <c r="PND215" s="10"/>
      <c r="PNE215" s="10"/>
      <c r="PNF215" s="10"/>
      <c r="PNG215" s="10"/>
      <c r="PNH215" s="10"/>
      <c r="PNI215" s="10"/>
      <c r="PNJ215" s="10"/>
      <c r="PNK215" s="10"/>
      <c r="PNL215" s="10"/>
      <c r="PNM215" s="10"/>
      <c r="PNN215" s="10"/>
      <c r="PNO215" s="10"/>
      <c r="PNP215" s="10"/>
      <c r="PNQ215" s="10"/>
      <c r="PNR215" s="10"/>
      <c r="PNS215" s="10"/>
      <c r="PNT215" s="10"/>
      <c r="PNU215" s="10"/>
      <c r="PNV215" s="10"/>
      <c r="PNW215" s="10"/>
      <c r="PNX215" s="10"/>
      <c r="PNY215" s="10"/>
      <c r="PNZ215" s="10"/>
      <c r="POA215" s="10"/>
      <c r="POB215" s="10"/>
      <c r="POC215" s="10"/>
      <c r="POD215" s="10"/>
      <c r="POE215" s="10"/>
      <c r="POF215" s="10"/>
      <c r="POG215" s="10"/>
      <c r="POH215" s="10"/>
      <c r="POI215" s="10"/>
      <c r="POJ215" s="10"/>
      <c r="POK215" s="10"/>
      <c r="POL215" s="10"/>
      <c r="POM215" s="10"/>
      <c r="PON215" s="10"/>
      <c r="POO215" s="10"/>
      <c r="POP215" s="10"/>
      <c r="POQ215" s="10"/>
      <c r="POR215" s="10"/>
      <c r="POS215" s="10"/>
      <c r="POT215" s="10"/>
      <c r="POU215" s="10"/>
      <c r="POV215" s="10"/>
      <c r="POW215" s="10"/>
      <c r="POX215" s="10"/>
      <c r="POY215" s="10"/>
      <c r="POZ215" s="10"/>
      <c r="PPA215" s="10"/>
      <c r="PPB215" s="10"/>
      <c r="PPC215" s="10"/>
      <c r="PPD215" s="10"/>
      <c r="PPE215" s="10"/>
      <c r="PPF215" s="10"/>
      <c r="PPG215" s="10"/>
      <c r="PPH215" s="10"/>
      <c r="PPI215" s="10"/>
      <c r="PPJ215" s="10"/>
      <c r="PPK215" s="10"/>
      <c r="PPL215" s="10"/>
      <c r="PPM215" s="10"/>
      <c r="PPN215" s="10"/>
      <c r="PPO215" s="10"/>
      <c r="PPP215" s="10"/>
      <c r="PPQ215" s="10"/>
      <c r="PPR215" s="10"/>
      <c r="PPS215" s="10"/>
      <c r="PPT215" s="10"/>
      <c r="PPU215" s="10"/>
      <c r="PPV215" s="10"/>
      <c r="PPW215" s="10"/>
      <c r="PPX215" s="10"/>
      <c r="PPY215" s="10"/>
      <c r="PPZ215" s="10"/>
      <c r="PQA215" s="10"/>
      <c r="PQB215" s="10"/>
      <c r="PQC215" s="10"/>
      <c r="PQD215" s="10"/>
      <c r="PQE215" s="10"/>
      <c r="PQF215" s="10"/>
      <c r="PQG215" s="10"/>
      <c r="PQH215" s="10"/>
      <c r="PQI215" s="10"/>
      <c r="PQJ215" s="10"/>
      <c r="PQK215" s="10"/>
      <c r="PQL215" s="10"/>
      <c r="PQM215" s="10"/>
      <c r="PQN215" s="10"/>
      <c r="PQO215" s="10"/>
      <c r="PQP215" s="10"/>
      <c r="PQQ215" s="10"/>
      <c r="PQR215" s="10"/>
      <c r="PQS215" s="10"/>
      <c r="PQT215" s="10"/>
      <c r="PQU215" s="10"/>
      <c r="PQV215" s="10"/>
      <c r="PQW215" s="10"/>
      <c r="PQX215" s="10"/>
      <c r="PQY215" s="10"/>
      <c r="PQZ215" s="10"/>
      <c r="PRA215" s="10"/>
      <c r="PRB215" s="10"/>
      <c r="PRC215" s="10"/>
      <c r="PRD215" s="10"/>
      <c r="PRE215" s="10"/>
      <c r="PRF215" s="10"/>
      <c r="PRG215" s="10"/>
      <c r="PRH215" s="10"/>
      <c r="PRI215" s="10"/>
      <c r="PRJ215" s="10"/>
      <c r="PRK215" s="10"/>
      <c r="PRL215" s="10"/>
      <c r="PRM215" s="10"/>
      <c r="PRN215" s="10"/>
      <c r="PRO215" s="10"/>
      <c r="PRP215" s="10"/>
      <c r="PRQ215" s="10"/>
      <c r="PRR215" s="10"/>
      <c r="PRS215" s="10"/>
      <c r="PRT215" s="10"/>
      <c r="PRU215" s="10"/>
      <c r="PRV215" s="10"/>
      <c r="PRW215" s="10"/>
      <c r="PRX215" s="10"/>
      <c r="PRY215" s="10"/>
      <c r="PRZ215" s="10"/>
      <c r="PSA215" s="10"/>
      <c r="PSB215" s="10"/>
      <c r="PSC215" s="10"/>
      <c r="PSD215" s="10"/>
      <c r="PSE215" s="10"/>
      <c r="PSF215" s="10"/>
      <c r="PSG215" s="10"/>
      <c r="PSH215" s="10"/>
      <c r="PSI215" s="10"/>
      <c r="PSJ215" s="10"/>
      <c r="PSK215" s="10"/>
      <c r="PSL215" s="10"/>
      <c r="PSM215" s="10"/>
      <c r="PSN215" s="10"/>
      <c r="PSO215" s="10"/>
      <c r="PSP215" s="10"/>
      <c r="PSQ215" s="10"/>
      <c r="PSR215" s="10"/>
      <c r="PSS215" s="10"/>
      <c r="PST215" s="10"/>
      <c r="PSU215" s="10"/>
      <c r="PSV215" s="10"/>
      <c r="PSW215" s="10"/>
      <c r="PSX215" s="10"/>
      <c r="PSY215" s="10"/>
      <c r="PSZ215" s="10"/>
      <c r="PTA215" s="10"/>
      <c r="PTB215" s="10"/>
      <c r="PTC215" s="10"/>
      <c r="PTD215" s="10"/>
      <c r="PTE215" s="10"/>
      <c r="PTF215" s="10"/>
      <c r="PTG215" s="10"/>
      <c r="PTH215" s="10"/>
      <c r="PTI215" s="10"/>
      <c r="PTJ215" s="10"/>
      <c r="PTK215" s="10"/>
      <c r="PTL215" s="10"/>
      <c r="PTM215" s="10"/>
      <c r="PTN215" s="10"/>
      <c r="PTO215" s="10"/>
      <c r="PTP215" s="10"/>
      <c r="PTQ215" s="10"/>
      <c r="PTR215" s="10"/>
      <c r="PTS215" s="10"/>
      <c r="PTT215" s="10"/>
      <c r="PTU215" s="10"/>
      <c r="PTV215" s="10"/>
      <c r="PTW215" s="10"/>
      <c r="PTX215" s="10"/>
      <c r="PTY215" s="10"/>
      <c r="PTZ215" s="10"/>
      <c r="PUA215" s="10"/>
      <c r="PUB215" s="10"/>
      <c r="PUC215" s="10"/>
      <c r="PUD215" s="10"/>
      <c r="PUE215" s="10"/>
      <c r="PUF215" s="10"/>
      <c r="PUG215" s="10"/>
      <c r="PUH215" s="10"/>
      <c r="PUI215" s="10"/>
      <c r="PUJ215" s="10"/>
      <c r="PUK215" s="10"/>
      <c r="PUL215" s="10"/>
      <c r="PUM215" s="10"/>
      <c r="PUN215" s="10"/>
      <c r="PUO215" s="10"/>
      <c r="PUP215" s="10"/>
      <c r="PUQ215" s="10"/>
      <c r="PUR215" s="10"/>
      <c r="PUS215" s="10"/>
      <c r="PUT215" s="10"/>
      <c r="PUU215" s="10"/>
      <c r="PUV215" s="10"/>
      <c r="PUW215" s="10"/>
      <c r="PUX215" s="10"/>
      <c r="PUY215" s="10"/>
      <c r="PUZ215" s="10"/>
      <c r="PVA215" s="10"/>
      <c r="PVB215" s="10"/>
      <c r="PVC215" s="10"/>
      <c r="PVD215" s="10"/>
      <c r="PVE215" s="10"/>
      <c r="PVF215" s="10"/>
      <c r="PVG215" s="10"/>
      <c r="PVH215" s="10"/>
      <c r="PVI215" s="10"/>
      <c r="PVJ215" s="10"/>
      <c r="PVK215" s="10"/>
      <c r="PVL215" s="10"/>
      <c r="PVM215" s="10"/>
      <c r="PVN215" s="10"/>
      <c r="PVO215" s="10"/>
      <c r="PVP215" s="10"/>
      <c r="PVQ215" s="10"/>
      <c r="PVR215" s="10"/>
      <c r="PVS215" s="10"/>
      <c r="PVT215" s="10"/>
      <c r="PVU215" s="10"/>
      <c r="PVV215" s="10"/>
      <c r="PVW215" s="10"/>
      <c r="PVX215" s="10"/>
      <c r="PVY215" s="10"/>
      <c r="PVZ215" s="10"/>
      <c r="PWA215" s="10"/>
      <c r="PWB215" s="10"/>
      <c r="PWC215" s="10"/>
      <c r="PWD215" s="10"/>
      <c r="PWE215" s="10"/>
      <c r="PWF215" s="10"/>
      <c r="PWG215" s="10"/>
      <c r="PWH215" s="10"/>
      <c r="PWI215" s="10"/>
      <c r="PWJ215" s="10"/>
      <c r="PWK215" s="10"/>
      <c r="PWL215" s="10"/>
      <c r="PWM215" s="10"/>
      <c r="PWN215" s="10"/>
      <c r="PWO215" s="10"/>
      <c r="PWP215" s="10"/>
      <c r="PWQ215" s="10"/>
      <c r="PWR215" s="10"/>
      <c r="PWS215" s="10"/>
      <c r="PWT215" s="10"/>
      <c r="PWU215" s="10"/>
      <c r="PWV215" s="10"/>
      <c r="PWW215" s="10"/>
      <c r="PWX215" s="10"/>
      <c r="PWY215" s="10"/>
      <c r="PWZ215" s="10"/>
      <c r="PXA215" s="10"/>
      <c r="PXB215" s="10"/>
      <c r="PXC215" s="10"/>
      <c r="PXD215" s="10"/>
      <c r="PXE215" s="10"/>
      <c r="PXF215" s="10"/>
      <c r="PXG215" s="10"/>
      <c r="PXH215" s="10"/>
      <c r="PXI215" s="10"/>
      <c r="PXJ215" s="10"/>
      <c r="PXK215" s="10"/>
      <c r="PXL215" s="10"/>
      <c r="PXM215" s="10"/>
      <c r="PXN215" s="10"/>
      <c r="PXO215" s="10"/>
      <c r="PXP215" s="10"/>
      <c r="PXQ215" s="10"/>
      <c r="PXR215" s="10"/>
      <c r="PXS215" s="10"/>
      <c r="PXT215" s="10"/>
      <c r="PXU215" s="10"/>
      <c r="PXV215" s="10"/>
      <c r="PXW215" s="10"/>
      <c r="PXX215" s="10"/>
      <c r="PXY215" s="10"/>
      <c r="PXZ215" s="10"/>
      <c r="PYA215" s="10"/>
      <c r="PYB215" s="10"/>
      <c r="PYC215" s="10"/>
      <c r="PYD215" s="10"/>
      <c r="PYE215" s="10"/>
      <c r="PYF215" s="10"/>
      <c r="PYG215" s="10"/>
      <c r="PYH215" s="10"/>
      <c r="PYI215" s="10"/>
      <c r="PYJ215" s="10"/>
      <c r="PYK215" s="10"/>
      <c r="PYL215" s="10"/>
      <c r="PYM215" s="10"/>
      <c r="PYN215" s="10"/>
      <c r="PYO215" s="10"/>
      <c r="PYP215" s="10"/>
      <c r="PYQ215" s="10"/>
      <c r="PYR215" s="10"/>
      <c r="PYS215" s="10"/>
      <c r="PYT215" s="10"/>
      <c r="PYU215" s="10"/>
      <c r="PYV215" s="10"/>
      <c r="PYW215" s="10"/>
      <c r="PYX215" s="10"/>
      <c r="PYY215" s="10"/>
      <c r="PYZ215" s="10"/>
      <c r="PZA215" s="10"/>
      <c r="PZB215" s="10"/>
      <c r="PZC215" s="10"/>
      <c r="PZD215" s="10"/>
      <c r="PZE215" s="10"/>
      <c r="PZF215" s="10"/>
      <c r="PZG215" s="10"/>
      <c r="PZH215" s="10"/>
      <c r="PZI215" s="10"/>
      <c r="PZJ215" s="10"/>
      <c r="PZK215" s="10"/>
      <c r="PZL215" s="10"/>
      <c r="PZM215" s="10"/>
      <c r="PZN215" s="10"/>
      <c r="PZO215" s="10"/>
      <c r="PZP215" s="10"/>
      <c r="PZQ215" s="10"/>
      <c r="PZR215" s="10"/>
      <c r="PZS215" s="10"/>
      <c r="PZT215" s="10"/>
      <c r="PZU215" s="10"/>
      <c r="PZV215" s="10"/>
      <c r="PZW215" s="10"/>
      <c r="PZX215" s="10"/>
      <c r="PZY215" s="10"/>
      <c r="PZZ215" s="10"/>
      <c r="QAA215" s="10"/>
      <c r="QAB215" s="10"/>
      <c r="QAC215" s="10"/>
      <c r="QAD215" s="10"/>
      <c r="QAE215" s="10"/>
      <c r="QAF215" s="10"/>
      <c r="QAG215" s="10"/>
      <c r="QAH215" s="10"/>
      <c r="QAI215" s="10"/>
      <c r="QAJ215" s="10"/>
      <c r="QAK215" s="10"/>
      <c r="QAL215" s="10"/>
      <c r="QAM215" s="10"/>
      <c r="QAN215" s="10"/>
      <c r="QAO215" s="10"/>
      <c r="QAP215" s="10"/>
      <c r="QAQ215" s="10"/>
      <c r="QAR215" s="10"/>
      <c r="QAS215" s="10"/>
      <c r="QAT215" s="10"/>
      <c r="QAU215" s="10"/>
      <c r="QAV215" s="10"/>
      <c r="QAW215" s="10"/>
      <c r="QAX215" s="10"/>
      <c r="QAY215" s="10"/>
      <c r="QAZ215" s="10"/>
      <c r="QBA215" s="10"/>
      <c r="QBB215" s="10"/>
      <c r="QBC215" s="10"/>
      <c r="QBD215" s="10"/>
      <c r="QBE215" s="10"/>
      <c r="QBF215" s="10"/>
      <c r="QBG215" s="10"/>
      <c r="QBH215" s="10"/>
      <c r="QBI215" s="10"/>
      <c r="QBJ215" s="10"/>
      <c r="QBK215" s="10"/>
      <c r="QBL215" s="10"/>
      <c r="QBM215" s="10"/>
      <c r="QBN215" s="10"/>
      <c r="QBO215" s="10"/>
      <c r="QBP215" s="10"/>
      <c r="QBQ215" s="10"/>
      <c r="QBR215" s="10"/>
      <c r="QBS215" s="10"/>
      <c r="QBT215" s="10"/>
      <c r="QBU215" s="10"/>
      <c r="QBV215" s="10"/>
      <c r="QBW215" s="10"/>
      <c r="QBX215" s="10"/>
      <c r="QBY215" s="10"/>
      <c r="QBZ215" s="10"/>
      <c r="QCA215" s="10"/>
      <c r="QCB215" s="10"/>
      <c r="QCC215" s="10"/>
      <c r="QCD215" s="10"/>
      <c r="QCE215" s="10"/>
      <c r="QCF215" s="10"/>
      <c r="QCG215" s="10"/>
      <c r="QCH215" s="10"/>
      <c r="QCI215" s="10"/>
      <c r="QCJ215" s="10"/>
      <c r="QCK215" s="10"/>
      <c r="QCL215" s="10"/>
      <c r="QCM215" s="10"/>
      <c r="QCN215" s="10"/>
      <c r="QCO215" s="10"/>
      <c r="QCP215" s="10"/>
      <c r="QCQ215" s="10"/>
      <c r="QCR215" s="10"/>
      <c r="QCS215" s="10"/>
      <c r="QCT215" s="10"/>
      <c r="QCU215" s="10"/>
      <c r="QCV215" s="10"/>
      <c r="QCW215" s="10"/>
      <c r="QCX215" s="10"/>
      <c r="QCY215" s="10"/>
      <c r="QCZ215" s="10"/>
      <c r="QDA215" s="10"/>
      <c r="QDB215" s="10"/>
      <c r="QDC215" s="10"/>
      <c r="QDD215" s="10"/>
      <c r="QDE215" s="10"/>
      <c r="QDF215" s="10"/>
      <c r="QDG215" s="10"/>
      <c r="QDH215" s="10"/>
      <c r="QDI215" s="10"/>
      <c r="QDJ215" s="10"/>
      <c r="QDK215" s="10"/>
      <c r="QDL215" s="10"/>
      <c r="QDM215" s="10"/>
      <c r="QDN215" s="10"/>
      <c r="QDO215" s="10"/>
      <c r="QDP215" s="10"/>
      <c r="QDQ215" s="10"/>
      <c r="QDR215" s="10"/>
      <c r="QDS215" s="10"/>
      <c r="QDT215" s="10"/>
      <c r="QDU215" s="10"/>
      <c r="QDV215" s="10"/>
      <c r="QDW215" s="10"/>
      <c r="QDX215" s="10"/>
      <c r="QDY215" s="10"/>
      <c r="QDZ215" s="10"/>
      <c r="QEA215" s="10"/>
      <c r="QEB215" s="10"/>
      <c r="QEC215" s="10"/>
      <c r="QED215" s="10"/>
      <c r="QEE215" s="10"/>
      <c r="QEF215" s="10"/>
      <c r="QEG215" s="10"/>
      <c r="QEH215" s="10"/>
      <c r="QEI215" s="10"/>
      <c r="QEJ215" s="10"/>
      <c r="QEK215" s="10"/>
      <c r="QEL215" s="10"/>
      <c r="QEM215" s="10"/>
      <c r="QEN215" s="10"/>
      <c r="QEO215" s="10"/>
      <c r="QEP215" s="10"/>
      <c r="QEQ215" s="10"/>
      <c r="QER215" s="10"/>
      <c r="QES215" s="10"/>
      <c r="QET215" s="10"/>
      <c r="QEU215" s="10"/>
      <c r="QEV215" s="10"/>
      <c r="QEW215" s="10"/>
      <c r="QEX215" s="10"/>
      <c r="QEY215" s="10"/>
      <c r="QEZ215" s="10"/>
      <c r="QFA215" s="10"/>
      <c r="QFB215" s="10"/>
      <c r="QFC215" s="10"/>
      <c r="QFD215" s="10"/>
      <c r="QFE215" s="10"/>
      <c r="QFF215" s="10"/>
      <c r="QFG215" s="10"/>
      <c r="QFH215" s="10"/>
      <c r="QFI215" s="10"/>
      <c r="QFJ215" s="10"/>
      <c r="QFK215" s="10"/>
      <c r="QFL215" s="10"/>
      <c r="QFM215" s="10"/>
      <c r="QFN215" s="10"/>
      <c r="QFO215" s="10"/>
      <c r="QFP215" s="10"/>
      <c r="QFQ215" s="10"/>
      <c r="QFR215" s="10"/>
      <c r="QFS215" s="10"/>
      <c r="QFT215" s="10"/>
      <c r="QFU215" s="10"/>
      <c r="QFV215" s="10"/>
      <c r="QFW215" s="10"/>
      <c r="QFX215" s="10"/>
      <c r="QFY215" s="10"/>
      <c r="QFZ215" s="10"/>
      <c r="QGA215" s="10"/>
      <c r="QGB215" s="10"/>
      <c r="QGC215" s="10"/>
      <c r="QGD215" s="10"/>
      <c r="QGE215" s="10"/>
      <c r="QGF215" s="10"/>
      <c r="QGG215" s="10"/>
      <c r="QGH215" s="10"/>
      <c r="QGI215" s="10"/>
      <c r="QGJ215" s="10"/>
      <c r="QGK215" s="10"/>
      <c r="QGL215" s="10"/>
      <c r="QGM215" s="10"/>
      <c r="QGN215" s="10"/>
      <c r="QGO215" s="10"/>
      <c r="QGP215" s="10"/>
      <c r="QGQ215" s="10"/>
      <c r="QGR215" s="10"/>
      <c r="QGS215" s="10"/>
      <c r="QGT215" s="10"/>
      <c r="QGU215" s="10"/>
      <c r="QGV215" s="10"/>
      <c r="QGW215" s="10"/>
      <c r="QGX215" s="10"/>
      <c r="QGY215" s="10"/>
      <c r="QGZ215" s="10"/>
      <c r="QHA215" s="10"/>
      <c r="QHB215" s="10"/>
      <c r="QHC215" s="10"/>
      <c r="QHD215" s="10"/>
      <c r="QHE215" s="10"/>
      <c r="QHF215" s="10"/>
      <c r="QHG215" s="10"/>
      <c r="QHH215" s="10"/>
      <c r="QHI215" s="10"/>
      <c r="QHJ215" s="10"/>
      <c r="QHK215" s="10"/>
      <c r="QHL215" s="10"/>
      <c r="QHM215" s="10"/>
      <c r="QHN215" s="10"/>
      <c r="QHO215" s="10"/>
      <c r="QHP215" s="10"/>
      <c r="QHQ215" s="10"/>
      <c r="QHR215" s="10"/>
      <c r="QHS215" s="10"/>
      <c r="QHT215" s="10"/>
      <c r="QHU215" s="10"/>
      <c r="QHV215" s="10"/>
      <c r="QHW215" s="10"/>
      <c r="QHX215" s="10"/>
      <c r="QHY215" s="10"/>
      <c r="QHZ215" s="10"/>
      <c r="QIA215" s="10"/>
      <c r="QIB215" s="10"/>
      <c r="QIC215" s="10"/>
      <c r="QID215" s="10"/>
      <c r="QIE215" s="10"/>
      <c r="QIF215" s="10"/>
      <c r="QIG215" s="10"/>
      <c r="QIH215" s="10"/>
      <c r="QII215" s="10"/>
      <c r="QIJ215" s="10"/>
      <c r="QIK215" s="10"/>
      <c r="QIL215" s="10"/>
      <c r="QIM215" s="10"/>
      <c r="QIN215" s="10"/>
      <c r="QIO215" s="10"/>
      <c r="QIP215" s="10"/>
      <c r="QIQ215" s="10"/>
      <c r="QIR215" s="10"/>
      <c r="QIS215" s="10"/>
      <c r="QIT215" s="10"/>
      <c r="QIU215" s="10"/>
      <c r="QIV215" s="10"/>
      <c r="QIW215" s="10"/>
      <c r="QIX215" s="10"/>
      <c r="QIY215" s="10"/>
      <c r="QIZ215" s="10"/>
      <c r="QJA215" s="10"/>
      <c r="QJB215" s="10"/>
      <c r="QJC215" s="10"/>
      <c r="QJD215" s="10"/>
      <c r="QJE215" s="10"/>
      <c r="QJF215" s="10"/>
      <c r="QJG215" s="10"/>
      <c r="QJH215" s="10"/>
      <c r="QJI215" s="10"/>
      <c r="QJJ215" s="10"/>
      <c r="QJK215" s="10"/>
      <c r="QJL215" s="10"/>
      <c r="QJM215" s="10"/>
      <c r="QJN215" s="10"/>
      <c r="QJO215" s="10"/>
      <c r="QJP215" s="10"/>
      <c r="QJQ215" s="10"/>
      <c r="QJR215" s="10"/>
      <c r="QJS215" s="10"/>
      <c r="QJT215" s="10"/>
      <c r="QJU215" s="10"/>
      <c r="QJV215" s="10"/>
      <c r="QJW215" s="10"/>
      <c r="QJX215" s="10"/>
      <c r="QJY215" s="10"/>
      <c r="QJZ215" s="10"/>
      <c r="QKA215" s="10"/>
      <c r="QKB215" s="10"/>
      <c r="QKC215" s="10"/>
      <c r="QKD215" s="10"/>
      <c r="QKE215" s="10"/>
      <c r="QKF215" s="10"/>
      <c r="QKG215" s="10"/>
      <c r="QKH215" s="10"/>
      <c r="QKI215" s="10"/>
      <c r="QKJ215" s="10"/>
      <c r="QKK215" s="10"/>
      <c r="QKL215" s="10"/>
      <c r="QKM215" s="10"/>
      <c r="QKN215" s="10"/>
      <c r="QKO215" s="10"/>
      <c r="QKP215" s="10"/>
      <c r="QKQ215" s="10"/>
      <c r="QKR215" s="10"/>
      <c r="QKS215" s="10"/>
      <c r="QKT215" s="10"/>
      <c r="QKU215" s="10"/>
      <c r="QKV215" s="10"/>
      <c r="QKW215" s="10"/>
      <c r="QKX215" s="10"/>
      <c r="QKY215" s="10"/>
      <c r="QKZ215" s="10"/>
      <c r="QLA215" s="10"/>
      <c r="QLB215" s="10"/>
      <c r="QLC215" s="10"/>
      <c r="QLD215" s="10"/>
      <c r="QLE215" s="10"/>
      <c r="QLF215" s="10"/>
      <c r="QLG215" s="10"/>
      <c r="QLH215" s="10"/>
      <c r="QLI215" s="10"/>
      <c r="QLJ215" s="10"/>
      <c r="QLK215" s="10"/>
      <c r="QLL215" s="10"/>
      <c r="QLM215" s="10"/>
      <c r="QLN215" s="10"/>
      <c r="QLO215" s="10"/>
      <c r="QLP215" s="10"/>
      <c r="QLQ215" s="10"/>
      <c r="QLR215" s="10"/>
      <c r="QLS215" s="10"/>
      <c r="QLT215" s="10"/>
      <c r="QLU215" s="10"/>
      <c r="QLV215" s="10"/>
      <c r="QLW215" s="10"/>
      <c r="QLX215" s="10"/>
      <c r="QLY215" s="10"/>
      <c r="QLZ215" s="10"/>
      <c r="QMA215" s="10"/>
      <c r="QMB215" s="10"/>
      <c r="QMC215" s="10"/>
      <c r="QMD215" s="10"/>
      <c r="QME215" s="10"/>
      <c r="QMF215" s="10"/>
      <c r="QMG215" s="10"/>
      <c r="QMH215" s="10"/>
      <c r="QMI215" s="10"/>
      <c r="QMJ215" s="10"/>
      <c r="QMK215" s="10"/>
      <c r="QML215" s="10"/>
      <c r="QMM215" s="10"/>
      <c r="QMN215" s="10"/>
      <c r="QMO215" s="10"/>
      <c r="QMP215" s="10"/>
      <c r="QMQ215" s="10"/>
      <c r="QMR215" s="10"/>
      <c r="QMS215" s="10"/>
      <c r="QMT215" s="10"/>
      <c r="QMU215" s="10"/>
      <c r="QMV215" s="10"/>
      <c r="QMW215" s="10"/>
      <c r="QMX215" s="10"/>
      <c r="QMY215" s="10"/>
      <c r="QMZ215" s="10"/>
      <c r="QNA215" s="10"/>
      <c r="QNB215" s="10"/>
      <c r="QNC215" s="10"/>
      <c r="QND215" s="10"/>
      <c r="QNE215" s="10"/>
      <c r="QNF215" s="10"/>
      <c r="QNG215" s="10"/>
      <c r="QNH215" s="10"/>
      <c r="QNI215" s="10"/>
      <c r="QNJ215" s="10"/>
      <c r="QNK215" s="10"/>
      <c r="QNL215" s="10"/>
      <c r="QNM215" s="10"/>
      <c r="QNN215" s="10"/>
      <c r="QNO215" s="10"/>
      <c r="QNP215" s="10"/>
      <c r="QNQ215" s="10"/>
      <c r="QNR215" s="10"/>
      <c r="QNS215" s="10"/>
      <c r="QNT215" s="10"/>
      <c r="QNU215" s="10"/>
      <c r="QNV215" s="10"/>
      <c r="QNW215" s="10"/>
      <c r="QNX215" s="10"/>
      <c r="QNY215" s="10"/>
      <c r="QNZ215" s="10"/>
      <c r="QOA215" s="10"/>
      <c r="QOB215" s="10"/>
      <c r="QOC215" s="10"/>
      <c r="QOD215" s="10"/>
      <c r="QOE215" s="10"/>
      <c r="QOF215" s="10"/>
      <c r="QOG215" s="10"/>
      <c r="QOH215" s="10"/>
      <c r="QOI215" s="10"/>
      <c r="QOJ215" s="10"/>
      <c r="QOK215" s="10"/>
      <c r="QOL215" s="10"/>
      <c r="QOM215" s="10"/>
      <c r="QON215" s="10"/>
      <c r="QOO215" s="10"/>
      <c r="QOP215" s="10"/>
      <c r="QOQ215" s="10"/>
      <c r="QOR215" s="10"/>
      <c r="QOS215" s="10"/>
      <c r="QOT215" s="10"/>
      <c r="QOU215" s="10"/>
      <c r="QOV215" s="10"/>
      <c r="QOW215" s="10"/>
      <c r="QOX215" s="10"/>
      <c r="QOY215" s="10"/>
      <c r="QOZ215" s="10"/>
      <c r="QPA215" s="10"/>
      <c r="QPB215" s="10"/>
      <c r="QPC215" s="10"/>
      <c r="QPD215" s="10"/>
      <c r="QPE215" s="10"/>
      <c r="QPF215" s="10"/>
      <c r="QPG215" s="10"/>
      <c r="QPH215" s="10"/>
      <c r="QPI215" s="10"/>
      <c r="QPJ215" s="10"/>
      <c r="QPK215" s="10"/>
      <c r="QPL215" s="10"/>
      <c r="QPM215" s="10"/>
      <c r="QPN215" s="10"/>
      <c r="QPO215" s="10"/>
      <c r="QPP215" s="10"/>
      <c r="QPQ215" s="10"/>
      <c r="QPR215" s="10"/>
      <c r="QPS215" s="10"/>
      <c r="QPT215" s="10"/>
      <c r="QPU215" s="10"/>
      <c r="QPV215" s="10"/>
      <c r="QPW215" s="10"/>
      <c r="QPX215" s="10"/>
      <c r="QPY215" s="10"/>
      <c r="QPZ215" s="10"/>
      <c r="QQA215" s="10"/>
      <c r="QQB215" s="10"/>
      <c r="QQC215" s="10"/>
      <c r="QQD215" s="10"/>
      <c r="QQE215" s="10"/>
      <c r="QQF215" s="10"/>
      <c r="QQG215" s="10"/>
      <c r="QQH215" s="10"/>
      <c r="QQI215" s="10"/>
      <c r="QQJ215" s="10"/>
      <c r="QQK215" s="10"/>
      <c r="QQL215" s="10"/>
      <c r="QQM215" s="10"/>
      <c r="QQN215" s="10"/>
      <c r="QQO215" s="10"/>
      <c r="QQP215" s="10"/>
      <c r="QQQ215" s="10"/>
      <c r="QQR215" s="10"/>
      <c r="QQS215" s="10"/>
      <c r="QQT215" s="10"/>
      <c r="QQU215" s="10"/>
      <c r="QQV215" s="10"/>
      <c r="QQW215" s="10"/>
      <c r="QQX215" s="10"/>
      <c r="QQY215" s="10"/>
      <c r="QQZ215" s="10"/>
      <c r="QRA215" s="10"/>
      <c r="QRB215" s="10"/>
      <c r="QRC215" s="10"/>
      <c r="QRD215" s="10"/>
      <c r="QRE215" s="10"/>
      <c r="QRF215" s="10"/>
      <c r="QRG215" s="10"/>
      <c r="QRH215" s="10"/>
      <c r="QRI215" s="10"/>
      <c r="QRJ215" s="10"/>
      <c r="QRK215" s="10"/>
      <c r="QRL215" s="10"/>
      <c r="QRM215" s="10"/>
      <c r="QRN215" s="10"/>
      <c r="QRO215" s="10"/>
      <c r="QRP215" s="10"/>
      <c r="QRQ215" s="10"/>
      <c r="QRR215" s="10"/>
      <c r="QRS215" s="10"/>
      <c r="QRT215" s="10"/>
      <c r="QRU215" s="10"/>
      <c r="QRV215" s="10"/>
      <c r="QRW215" s="10"/>
      <c r="QRX215" s="10"/>
      <c r="QRY215" s="10"/>
      <c r="QRZ215" s="10"/>
      <c r="QSA215" s="10"/>
      <c r="QSB215" s="10"/>
      <c r="QSC215" s="10"/>
      <c r="QSD215" s="10"/>
      <c r="QSE215" s="10"/>
      <c r="QSF215" s="10"/>
      <c r="QSG215" s="10"/>
      <c r="QSH215" s="10"/>
      <c r="QSI215" s="10"/>
      <c r="QSJ215" s="10"/>
      <c r="QSK215" s="10"/>
      <c r="QSL215" s="10"/>
      <c r="QSM215" s="10"/>
      <c r="QSN215" s="10"/>
      <c r="QSO215" s="10"/>
      <c r="QSP215" s="10"/>
      <c r="QSQ215" s="10"/>
      <c r="QSR215" s="10"/>
      <c r="QSS215" s="10"/>
      <c r="QST215" s="10"/>
      <c r="QSU215" s="10"/>
      <c r="QSV215" s="10"/>
      <c r="QSW215" s="10"/>
      <c r="QSX215" s="10"/>
      <c r="QSY215" s="10"/>
      <c r="QSZ215" s="10"/>
      <c r="QTA215" s="10"/>
      <c r="QTB215" s="10"/>
      <c r="QTC215" s="10"/>
      <c r="QTD215" s="10"/>
      <c r="QTE215" s="10"/>
      <c r="QTF215" s="10"/>
      <c r="QTG215" s="10"/>
      <c r="QTH215" s="10"/>
      <c r="QTI215" s="10"/>
      <c r="QTJ215" s="10"/>
      <c r="QTK215" s="10"/>
      <c r="QTL215" s="10"/>
      <c r="QTM215" s="10"/>
      <c r="QTN215" s="10"/>
      <c r="QTO215" s="10"/>
      <c r="QTP215" s="10"/>
      <c r="QTQ215" s="10"/>
      <c r="QTR215" s="10"/>
      <c r="QTS215" s="10"/>
      <c r="QTT215" s="10"/>
      <c r="QTU215" s="10"/>
      <c r="QTV215" s="10"/>
      <c r="QTW215" s="10"/>
      <c r="QTX215" s="10"/>
      <c r="QTY215" s="10"/>
      <c r="QTZ215" s="10"/>
      <c r="QUA215" s="10"/>
      <c r="QUB215" s="10"/>
      <c r="QUC215" s="10"/>
      <c r="QUD215" s="10"/>
      <c r="QUE215" s="10"/>
      <c r="QUF215" s="10"/>
      <c r="QUG215" s="10"/>
      <c r="QUH215" s="10"/>
      <c r="QUI215" s="10"/>
      <c r="QUJ215" s="10"/>
      <c r="QUK215" s="10"/>
      <c r="QUL215" s="10"/>
      <c r="QUM215" s="10"/>
      <c r="QUN215" s="10"/>
      <c r="QUO215" s="10"/>
      <c r="QUP215" s="10"/>
      <c r="QUQ215" s="10"/>
      <c r="QUR215" s="10"/>
      <c r="QUS215" s="10"/>
      <c r="QUT215" s="10"/>
      <c r="QUU215" s="10"/>
      <c r="QUV215" s="10"/>
      <c r="QUW215" s="10"/>
      <c r="QUX215" s="10"/>
      <c r="QUY215" s="10"/>
      <c r="QUZ215" s="10"/>
      <c r="QVA215" s="10"/>
      <c r="QVB215" s="10"/>
      <c r="QVC215" s="10"/>
      <c r="QVD215" s="10"/>
      <c r="QVE215" s="10"/>
      <c r="QVF215" s="10"/>
      <c r="QVG215" s="10"/>
      <c r="QVH215" s="10"/>
      <c r="QVI215" s="10"/>
      <c r="QVJ215" s="10"/>
      <c r="QVK215" s="10"/>
      <c r="QVL215" s="10"/>
      <c r="QVM215" s="10"/>
      <c r="QVN215" s="10"/>
      <c r="QVO215" s="10"/>
      <c r="QVP215" s="10"/>
      <c r="QVQ215" s="10"/>
      <c r="QVR215" s="10"/>
      <c r="QVS215" s="10"/>
      <c r="QVT215" s="10"/>
      <c r="QVU215" s="10"/>
      <c r="QVV215" s="10"/>
      <c r="QVW215" s="10"/>
      <c r="QVX215" s="10"/>
      <c r="QVY215" s="10"/>
      <c r="QVZ215" s="10"/>
      <c r="QWA215" s="10"/>
      <c r="QWB215" s="10"/>
      <c r="QWC215" s="10"/>
      <c r="QWD215" s="10"/>
      <c r="QWE215" s="10"/>
      <c r="QWF215" s="10"/>
      <c r="QWG215" s="10"/>
      <c r="QWH215" s="10"/>
      <c r="QWI215" s="10"/>
      <c r="QWJ215" s="10"/>
      <c r="QWK215" s="10"/>
      <c r="QWL215" s="10"/>
      <c r="QWM215" s="10"/>
      <c r="QWN215" s="10"/>
      <c r="QWO215" s="10"/>
      <c r="QWP215" s="10"/>
      <c r="QWQ215" s="10"/>
      <c r="QWR215" s="10"/>
      <c r="QWS215" s="10"/>
      <c r="QWT215" s="10"/>
      <c r="QWU215" s="10"/>
      <c r="QWV215" s="10"/>
      <c r="QWW215" s="10"/>
      <c r="QWX215" s="10"/>
      <c r="QWY215" s="10"/>
      <c r="QWZ215" s="10"/>
      <c r="QXA215" s="10"/>
      <c r="QXB215" s="10"/>
      <c r="QXC215" s="10"/>
      <c r="QXD215" s="10"/>
      <c r="QXE215" s="10"/>
      <c r="QXF215" s="10"/>
      <c r="QXG215" s="10"/>
      <c r="QXH215" s="10"/>
      <c r="QXI215" s="10"/>
      <c r="QXJ215" s="10"/>
      <c r="QXK215" s="10"/>
      <c r="QXL215" s="10"/>
      <c r="QXM215" s="10"/>
      <c r="QXN215" s="10"/>
      <c r="QXO215" s="10"/>
      <c r="QXP215" s="10"/>
      <c r="QXQ215" s="10"/>
      <c r="QXR215" s="10"/>
      <c r="QXS215" s="10"/>
      <c r="QXT215" s="10"/>
      <c r="QXU215" s="10"/>
      <c r="QXV215" s="10"/>
      <c r="QXW215" s="10"/>
      <c r="QXX215" s="10"/>
      <c r="QXY215" s="10"/>
      <c r="QXZ215" s="10"/>
      <c r="QYA215" s="10"/>
      <c r="QYB215" s="10"/>
      <c r="QYC215" s="10"/>
      <c r="QYD215" s="10"/>
      <c r="QYE215" s="10"/>
      <c r="QYF215" s="10"/>
      <c r="QYG215" s="10"/>
      <c r="QYH215" s="10"/>
      <c r="QYI215" s="10"/>
      <c r="QYJ215" s="10"/>
      <c r="QYK215" s="10"/>
      <c r="QYL215" s="10"/>
      <c r="QYM215" s="10"/>
      <c r="QYN215" s="10"/>
      <c r="QYO215" s="10"/>
      <c r="QYP215" s="10"/>
      <c r="QYQ215" s="10"/>
      <c r="QYR215" s="10"/>
      <c r="QYS215" s="10"/>
      <c r="QYT215" s="10"/>
      <c r="QYU215" s="10"/>
      <c r="QYV215" s="10"/>
      <c r="QYW215" s="10"/>
      <c r="QYX215" s="10"/>
      <c r="QYY215" s="10"/>
      <c r="QYZ215" s="10"/>
      <c r="QZA215" s="10"/>
      <c r="QZB215" s="10"/>
      <c r="QZC215" s="10"/>
      <c r="QZD215" s="10"/>
      <c r="QZE215" s="10"/>
      <c r="QZF215" s="10"/>
      <c r="QZG215" s="10"/>
      <c r="QZH215" s="10"/>
      <c r="QZI215" s="10"/>
      <c r="QZJ215" s="10"/>
      <c r="QZK215" s="10"/>
      <c r="QZL215" s="10"/>
      <c r="QZM215" s="10"/>
      <c r="QZN215" s="10"/>
      <c r="QZO215" s="10"/>
      <c r="QZP215" s="10"/>
      <c r="QZQ215" s="10"/>
      <c r="QZR215" s="10"/>
      <c r="QZS215" s="10"/>
      <c r="QZT215" s="10"/>
      <c r="QZU215" s="10"/>
      <c r="QZV215" s="10"/>
      <c r="QZW215" s="10"/>
      <c r="QZX215" s="10"/>
      <c r="QZY215" s="10"/>
      <c r="QZZ215" s="10"/>
      <c r="RAA215" s="10"/>
      <c r="RAB215" s="10"/>
      <c r="RAC215" s="10"/>
      <c r="RAD215" s="10"/>
      <c r="RAE215" s="10"/>
      <c r="RAF215" s="10"/>
      <c r="RAG215" s="10"/>
      <c r="RAH215" s="10"/>
      <c r="RAI215" s="10"/>
      <c r="RAJ215" s="10"/>
      <c r="RAK215" s="10"/>
      <c r="RAL215" s="10"/>
      <c r="RAM215" s="10"/>
      <c r="RAN215" s="10"/>
      <c r="RAO215" s="10"/>
      <c r="RAP215" s="10"/>
      <c r="RAQ215" s="10"/>
      <c r="RAR215" s="10"/>
      <c r="RAS215" s="10"/>
      <c r="RAT215" s="10"/>
      <c r="RAU215" s="10"/>
      <c r="RAV215" s="10"/>
      <c r="RAW215" s="10"/>
      <c r="RAX215" s="10"/>
      <c r="RAY215" s="10"/>
      <c r="RAZ215" s="10"/>
      <c r="RBA215" s="10"/>
      <c r="RBB215" s="10"/>
      <c r="RBC215" s="10"/>
      <c r="RBD215" s="10"/>
      <c r="RBE215" s="10"/>
      <c r="RBF215" s="10"/>
      <c r="RBG215" s="10"/>
      <c r="RBH215" s="10"/>
      <c r="RBI215" s="10"/>
      <c r="RBJ215" s="10"/>
      <c r="RBK215" s="10"/>
      <c r="RBL215" s="10"/>
      <c r="RBM215" s="10"/>
      <c r="RBN215" s="10"/>
      <c r="RBO215" s="10"/>
      <c r="RBP215" s="10"/>
      <c r="RBQ215" s="10"/>
      <c r="RBR215" s="10"/>
      <c r="RBS215" s="10"/>
      <c r="RBT215" s="10"/>
      <c r="RBU215" s="10"/>
      <c r="RBV215" s="10"/>
      <c r="RBW215" s="10"/>
      <c r="RBX215" s="10"/>
      <c r="RBY215" s="10"/>
      <c r="RBZ215" s="10"/>
      <c r="RCA215" s="10"/>
      <c r="RCB215" s="10"/>
      <c r="RCC215" s="10"/>
      <c r="RCD215" s="10"/>
      <c r="RCE215" s="10"/>
      <c r="RCF215" s="10"/>
      <c r="RCG215" s="10"/>
      <c r="RCH215" s="10"/>
      <c r="RCI215" s="10"/>
      <c r="RCJ215" s="10"/>
      <c r="RCK215" s="10"/>
      <c r="RCL215" s="10"/>
      <c r="RCM215" s="10"/>
      <c r="RCN215" s="10"/>
      <c r="RCO215" s="10"/>
      <c r="RCP215" s="10"/>
      <c r="RCQ215" s="10"/>
      <c r="RCR215" s="10"/>
      <c r="RCS215" s="10"/>
      <c r="RCT215" s="10"/>
      <c r="RCU215" s="10"/>
      <c r="RCV215" s="10"/>
      <c r="RCW215" s="10"/>
      <c r="RCX215" s="10"/>
      <c r="RCY215" s="10"/>
      <c r="RCZ215" s="10"/>
      <c r="RDA215" s="10"/>
      <c r="RDB215" s="10"/>
      <c r="RDC215" s="10"/>
      <c r="RDD215" s="10"/>
      <c r="RDE215" s="10"/>
      <c r="RDF215" s="10"/>
      <c r="RDG215" s="10"/>
      <c r="RDH215" s="10"/>
      <c r="RDI215" s="10"/>
      <c r="RDJ215" s="10"/>
      <c r="RDK215" s="10"/>
      <c r="RDL215" s="10"/>
      <c r="RDM215" s="10"/>
      <c r="RDN215" s="10"/>
      <c r="RDO215" s="10"/>
      <c r="RDP215" s="10"/>
      <c r="RDQ215" s="10"/>
      <c r="RDR215" s="10"/>
      <c r="RDS215" s="10"/>
      <c r="RDT215" s="10"/>
      <c r="RDU215" s="10"/>
      <c r="RDV215" s="10"/>
      <c r="RDW215" s="10"/>
      <c r="RDX215" s="10"/>
      <c r="RDY215" s="10"/>
      <c r="RDZ215" s="10"/>
      <c r="REA215" s="10"/>
      <c r="REB215" s="10"/>
      <c r="REC215" s="10"/>
      <c r="RED215" s="10"/>
      <c r="REE215" s="10"/>
      <c r="REF215" s="10"/>
      <c r="REG215" s="10"/>
      <c r="REH215" s="10"/>
      <c r="REI215" s="10"/>
      <c r="REJ215" s="10"/>
      <c r="REK215" s="10"/>
      <c r="REL215" s="10"/>
      <c r="REM215" s="10"/>
      <c r="REN215" s="10"/>
      <c r="REO215" s="10"/>
      <c r="REP215" s="10"/>
      <c r="REQ215" s="10"/>
      <c r="RER215" s="10"/>
      <c r="RES215" s="10"/>
      <c r="RET215" s="10"/>
      <c r="REU215" s="10"/>
      <c r="REV215" s="10"/>
      <c r="REW215" s="10"/>
      <c r="REX215" s="10"/>
      <c r="REY215" s="10"/>
      <c r="REZ215" s="10"/>
      <c r="RFA215" s="10"/>
      <c r="RFB215" s="10"/>
      <c r="RFC215" s="10"/>
      <c r="RFD215" s="10"/>
      <c r="RFE215" s="10"/>
      <c r="RFF215" s="10"/>
      <c r="RFG215" s="10"/>
      <c r="RFH215" s="10"/>
      <c r="RFI215" s="10"/>
      <c r="RFJ215" s="10"/>
      <c r="RFK215" s="10"/>
      <c r="RFL215" s="10"/>
      <c r="RFM215" s="10"/>
      <c r="RFN215" s="10"/>
      <c r="RFO215" s="10"/>
      <c r="RFP215" s="10"/>
      <c r="RFQ215" s="10"/>
      <c r="RFR215" s="10"/>
      <c r="RFS215" s="10"/>
      <c r="RFT215" s="10"/>
      <c r="RFU215" s="10"/>
      <c r="RFV215" s="10"/>
      <c r="RFW215" s="10"/>
      <c r="RFX215" s="10"/>
      <c r="RFY215" s="10"/>
      <c r="RFZ215" s="10"/>
      <c r="RGA215" s="10"/>
      <c r="RGB215" s="10"/>
      <c r="RGC215" s="10"/>
      <c r="RGD215" s="10"/>
      <c r="RGE215" s="10"/>
      <c r="RGF215" s="10"/>
      <c r="RGG215" s="10"/>
      <c r="RGH215" s="10"/>
      <c r="RGI215" s="10"/>
      <c r="RGJ215" s="10"/>
      <c r="RGK215" s="10"/>
      <c r="RGL215" s="10"/>
      <c r="RGM215" s="10"/>
      <c r="RGN215" s="10"/>
      <c r="RGO215" s="10"/>
      <c r="RGP215" s="10"/>
      <c r="RGQ215" s="10"/>
      <c r="RGR215" s="10"/>
      <c r="RGS215" s="10"/>
      <c r="RGT215" s="10"/>
      <c r="RGU215" s="10"/>
      <c r="RGV215" s="10"/>
      <c r="RGW215" s="10"/>
      <c r="RGX215" s="10"/>
      <c r="RGY215" s="10"/>
      <c r="RGZ215" s="10"/>
      <c r="RHA215" s="10"/>
      <c r="RHB215" s="10"/>
      <c r="RHC215" s="10"/>
      <c r="RHD215" s="10"/>
      <c r="RHE215" s="10"/>
      <c r="RHF215" s="10"/>
      <c r="RHG215" s="10"/>
      <c r="RHH215" s="10"/>
      <c r="RHI215" s="10"/>
      <c r="RHJ215" s="10"/>
      <c r="RHK215" s="10"/>
      <c r="RHL215" s="10"/>
      <c r="RHM215" s="10"/>
      <c r="RHN215" s="10"/>
      <c r="RHO215" s="10"/>
      <c r="RHP215" s="10"/>
      <c r="RHQ215" s="10"/>
      <c r="RHR215" s="10"/>
      <c r="RHS215" s="10"/>
      <c r="RHT215" s="10"/>
      <c r="RHU215" s="10"/>
      <c r="RHV215" s="10"/>
      <c r="RHW215" s="10"/>
      <c r="RHX215" s="10"/>
      <c r="RHY215" s="10"/>
      <c r="RHZ215" s="10"/>
      <c r="RIA215" s="10"/>
      <c r="RIB215" s="10"/>
      <c r="RIC215" s="10"/>
      <c r="RID215" s="10"/>
      <c r="RIE215" s="10"/>
      <c r="RIF215" s="10"/>
      <c r="RIG215" s="10"/>
      <c r="RIH215" s="10"/>
      <c r="RII215" s="10"/>
      <c r="RIJ215" s="10"/>
      <c r="RIK215" s="10"/>
      <c r="RIL215" s="10"/>
      <c r="RIM215" s="10"/>
      <c r="RIN215" s="10"/>
      <c r="RIO215" s="10"/>
      <c r="RIP215" s="10"/>
      <c r="RIQ215" s="10"/>
      <c r="RIR215" s="10"/>
      <c r="RIS215" s="10"/>
      <c r="RIT215" s="10"/>
      <c r="RIU215" s="10"/>
      <c r="RIV215" s="10"/>
      <c r="RIW215" s="10"/>
      <c r="RIX215" s="10"/>
      <c r="RIY215" s="10"/>
      <c r="RIZ215" s="10"/>
      <c r="RJA215" s="10"/>
      <c r="RJB215" s="10"/>
      <c r="RJC215" s="10"/>
      <c r="RJD215" s="10"/>
      <c r="RJE215" s="10"/>
      <c r="RJF215" s="10"/>
      <c r="RJG215" s="10"/>
      <c r="RJH215" s="10"/>
      <c r="RJI215" s="10"/>
      <c r="RJJ215" s="10"/>
      <c r="RJK215" s="10"/>
      <c r="RJL215" s="10"/>
      <c r="RJM215" s="10"/>
      <c r="RJN215" s="10"/>
      <c r="RJO215" s="10"/>
      <c r="RJP215" s="10"/>
      <c r="RJQ215" s="10"/>
      <c r="RJR215" s="10"/>
      <c r="RJS215" s="10"/>
      <c r="RJT215" s="10"/>
      <c r="RJU215" s="10"/>
      <c r="RJV215" s="10"/>
      <c r="RJW215" s="10"/>
      <c r="RJX215" s="10"/>
      <c r="RJY215" s="10"/>
      <c r="RJZ215" s="10"/>
      <c r="RKA215" s="10"/>
      <c r="RKB215" s="10"/>
      <c r="RKC215" s="10"/>
      <c r="RKD215" s="10"/>
      <c r="RKE215" s="10"/>
      <c r="RKF215" s="10"/>
      <c r="RKG215" s="10"/>
      <c r="RKH215" s="10"/>
      <c r="RKI215" s="10"/>
      <c r="RKJ215" s="10"/>
      <c r="RKK215" s="10"/>
      <c r="RKL215" s="10"/>
      <c r="RKM215" s="10"/>
      <c r="RKN215" s="10"/>
      <c r="RKO215" s="10"/>
      <c r="RKP215" s="10"/>
      <c r="RKQ215" s="10"/>
      <c r="RKR215" s="10"/>
      <c r="RKS215" s="10"/>
      <c r="RKT215" s="10"/>
      <c r="RKU215" s="10"/>
      <c r="RKV215" s="10"/>
      <c r="RKW215" s="10"/>
      <c r="RKX215" s="10"/>
      <c r="RKY215" s="10"/>
      <c r="RKZ215" s="10"/>
      <c r="RLA215" s="10"/>
      <c r="RLB215" s="10"/>
      <c r="RLC215" s="10"/>
      <c r="RLD215" s="10"/>
      <c r="RLE215" s="10"/>
      <c r="RLF215" s="10"/>
      <c r="RLG215" s="10"/>
      <c r="RLH215" s="10"/>
      <c r="RLI215" s="10"/>
      <c r="RLJ215" s="10"/>
      <c r="RLK215" s="10"/>
      <c r="RLL215" s="10"/>
      <c r="RLM215" s="10"/>
      <c r="RLN215" s="10"/>
      <c r="RLO215" s="10"/>
      <c r="RLP215" s="10"/>
      <c r="RLQ215" s="10"/>
      <c r="RLR215" s="10"/>
      <c r="RLS215" s="10"/>
      <c r="RLT215" s="10"/>
      <c r="RLU215" s="10"/>
      <c r="RLV215" s="10"/>
      <c r="RLW215" s="10"/>
      <c r="RLX215" s="10"/>
      <c r="RLY215" s="10"/>
      <c r="RLZ215" s="10"/>
      <c r="RMA215" s="10"/>
      <c r="RMB215" s="10"/>
      <c r="RMC215" s="10"/>
      <c r="RMD215" s="10"/>
      <c r="RME215" s="10"/>
      <c r="RMF215" s="10"/>
      <c r="RMG215" s="10"/>
      <c r="RMH215" s="10"/>
      <c r="RMI215" s="10"/>
      <c r="RMJ215" s="10"/>
      <c r="RMK215" s="10"/>
      <c r="RML215" s="10"/>
      <c r="RMM215" s="10"/>
      <c r="RMN215" s="10"/>
      <c r="RMO215" s="10"/>
      <c r="RMP215" s="10"/>
      <c r="RMQ215" s="10"/>
      <c r="RMR215" s="10"/>
      <c r="RMS215" s="10"/>
      <c r="RMT215" s="10"/>
      <c r="RMU215" s="10"/>
      <c r="RMV215" s="10"/>
      <c r="RMW215" s="10"/>
      <c r="RMX215" s="10"/>
      <c r="RMY215" s="10"/>
      <c r="RMZ215" s="10"/>
      <c r="RNA215" s="10"/>
      <c r="RNB215" s="10"/>
      <c r="RNC215" s="10"/>
      <c r="RND215" s="10"/>
      <c r="RNE215" s="10"/>
      <c r="RNF215" s="10"/>
      <c r="RNG215" s="10"/>
      <c r="RNH215" s="10"/>
      <c r="RNI215" s="10"/>
      <c r="RNJ215" s="10"/>
      <c r="RNK215" s="10"/>
      <c r="RNL215" s="10"/>
      <c r="RNM215" s="10"/>
      <c r="RNN215" s="10"/>
      <c r="RNO215" s="10"/>
      <c r="RNP215" s="10"/>
      <c r="RNQ215" s="10"/>
      <c r="RNR215" s="10"/>
      <c r="RNS215" s="10"/>
      <c r="RNT215" s="10"/>
      <c r="RNU215" s="10"/>
      <c r="RNV215" s="10"/>
      <c r="RNW215" s="10"/>
      <c r="RNX215" s="10"/>
      <c r="RNY215" s="10"/>
      <c r="RNZ215" s="10"/>
      <c r="ROA215" s="10"/>
      <c r="ROB215" s="10"/>
      <c r="ROC215" s="10"/>
      <c r="ROD215" s="10"/>
      <c r="ROE215" s="10"/>
      <c r="ROF215" s="10"/>
      <c r="ROG215" s="10"/>
      <c r="ROH215" s="10"/>
      <c r="ROI215" s="10"/>
      <c r="ROJ215" s="10"/>
      <c r="ROK215" s="10"/>
      <c r="ROL215" s="10"/>
      <c r="ROM215" s="10"/>
      <c r="RON215" s="10"/>
      <c r="ROO215" s="10"/>
      <c r="ROP215" s="10"/>
      <c r="ROQ215" s="10"/>
      <c r="ROR215" s="10"/>
      <c r="ROS215" s="10"/>
      <c r="ROT215" s="10"/>
      <c r="ROU215" s="10"/>
      <c r="ROV215" s="10"/>
      <c r="ROW215" s="10"/>
      <c r="ROX215" s="10"/>
      <c r="ROY215" s="10"/>
      <c r="ROZ215" s="10"/>
      <c r="RPA215" s="10"/>
      <c r="RPB215" s="10"/>
      <c r="RPC215" s="10"/>
      <c r="RPD215" s="10"/>
      <c r="RPE215" s="10"/>
      <c r="RPF215" s="10"/>
      <c r="RPG215" s="10"/>
      <c r="RPH215" s="10"/>
      <c r="RPI215" s="10"/>
      <c r="RPJ215" s="10"/>
      <c r="RPK215" s="10"/>
      <c r="RPL215" s="10"/>
      <c r="RPM215" s="10"/>
      <c r="RPN215" s="10"/>
      <c r="RPO215" s="10"/>
      <c r="RPP215" s="10"/>
      <c r="RPQ215" s="10"/>
      <c r="RPR215" s="10"/>
      <c r="RPS215" s="10"/>
      <c r="RPT215" s="10"/>
      <c r="RPU215" s="10"/>
      <c r="RPV215" s="10"/>
      <c r="RPW215" s="10"/>
      <c r="RPX215" s="10"/>
      <c r="RPY215" s="10"/>
      <c r="RPZ215" s="10"/>
      <c r="RQA215" s="10"/>
      <c r="RQB215" s="10"/>
      <c r="RQC215" s="10"/>
      <c r="RQD215" s="10"/>
      <c r="RQE215" s="10"/>
      <c r="RQF215" s="10"/>
      <c r="RQG215" s="10"/>
      <c r="RQH215" s="10"/>
      <c r="RQI215" s="10"/>
      <c r="RQJ215" s="10"/>
      <c r="RQK215" s="10"/>
      <c r="RQL215" s="10"/>
      <c r="RQM215" s="10"/>
      <c r="RQN215" s="10"/>
      <c r="RQO215" s="10"/>
      <c r="RQP215" s="10"/>
      <c r="RQQ215" s="10"/>
      <c r="RQR215" s="10"/>
      <c r="RQS215" s="10"/>
      <c r="RQT215" s="10"/>
      <c r="RQU215" s="10"/>
      <c r="RQV215" s="10"/>
      <c r="RQW215" s="10"/>
      <c r="RQX215" s="10"/>
      <c r="RQY215" s="10"/>
      <c r="RQZ215" s="10"/>
      <c r="RRA215" s="10"/>
      <c r="RRB215" s="10"/>
      <c r="RRC215" s="10"/>
      <c r="RRD215" s="10"/>
      <c r="RRE215" s="10"/>
      <c r="RRF215" s="10"/>
      <c r="RRG215" s="10"/>
      <c r="RRH215" s="10"/>
      <c r="RRI215" s="10"/>
      <c r="RRJ215" s="10"/>
      <c r="RRK215" s="10"/>
      <c r="RRL215" s="10"/>
      <c r="RRM215" s="10"/>
      <c r="RRN215" s="10"/>
      <c r="RRO215" s="10"/>
      <c r="RRP215" s="10"/>
      <c r="RRQ215" s="10"/>
      <c r="RRR215" s="10"/>
      <c r="RRS215" s="10"/>
      <c r="RRT215" s="10"/>
      <c r="RRU215" s="10"/>
      <c r="RRV215" s="10"/>
      <c r="RRW215" s="10"/>
      <c r="RRX215" s="10"/>
      <c r="RRY215" s="10"/>
      <c r="RRZ215" s="10"/>
      <c r="RSA215" s="10"/>
      <c r="RSB215" s="10"/>
      <c r="RSC215" s="10"/>
      <c r="RSD215" s="10"/>
      <c r="RSE215" s="10"/>
      <c r="RSF215" s="10"/>
      <c r="RSG215" s="10"/>
      <c r="RSH215" s="10"/>
      <c r="RSI215" s="10"/>
      <c r="RSJ215" s="10"/>
      <c r="RSK215" s="10"/>
      <c r="RSL215" s="10"/>
      <c r="RSM215" s="10"/>
      <c r="RSN215" s="10"/>
      <c r="RSO215" s="10"/>
      <c r="RSP215" s="10"/>
      <c r="RSQ215" s="10"/>
      <c r="RSR215" s="10"/>
      <c r="RSS215" s="10"/>
      <c r="RST215" s="10"/>
      <c r="RSU215" s="10"/>
      <c r="RSV215" s="10"/>
      <c r="RSW215" s="10"/>
      <c r="RSX215" s="10"/>
      <c r="RSY215" s="10"/>
      <c r="RSZ215" s="10"/>
      <c r="RTA215" s="10"/>
      <c r="RTB215" s="10"/>
      <c r="RTC215" s="10"/>
      <c r="RTD215" s="10"/>
      <c r="RTE215" s="10"/>
      <c r="RTF215" s="10"/>
      <c r="RTG215" s="10"/>
      <c r="RTH215" s="10"/>
      <c r="RTI215" s="10"/>
      <c r="RTJ215" s="10"/>
      <c r="RTK215" s="10"/>
      <c r="RTL215" s="10"/>
      <c r="RTM215" s="10"/>
      <c r="RTN215" s="10"/>
      <c r="RTO215" s="10"/>
      <c r="RTP215" s="10"/>
      <c r="RTQ215" s="10"/>
      <c r="RTR215" s="10"/>
      <c r="RTS215" s="10"/>
      <c r="RTT215" s="10"/>
      <c r="RTU215" s="10"/>
      <c r="RTV215" s="10"/>
      <c r="RTW215" s="10"/>
      <c r="RTX215" s="10"/>
      <c r="RTY215" s="10"/>
      <c r="RTZ215" s="10"/>
      <c r="RUA215" s="10"/>
      <c r="RUB215" s="10"/>
      <c r="RUC215" s="10"/>
      <c r="RUD215" s="10"/>
      <c r="RUE215" s="10"/>
      <c r="RUF215" s="10"/>
      <c r="RUG215" s="10"/>
      <c r="RUH215" s="10"/>
      <c r="RUI215" s="10"/>
      <c r="RUJ215" s="10"/>
      <c r="RUK215" s="10"/>
      <c r="RUL215" s="10"/>
      <c r="RUM215" s="10"/>
      <c r="RUN215" s="10"/>
      <c r="RUO215" s="10"/>
      <c r="RUP215" s="10"/>
      <c r="RUQ215" s="10"/>
      <c r="RUR215" s="10"/>
      <c r="RUS215" s="10"/>
      <c r="RUT215" s="10"/>
      <c r="RUU215" s="10"/>
      <c r="RUV215" s="10"/>
      <c r="RUW215" s="10"/>
      <c r="RUX215" s="10"/>
      <c r="RUY215" s="10"/>
      <c r="RUZ215" s="10"/>
      <c r="RVA215" s="10"/>
      <c r="RVB215" s="10"/>
      <c r="RVC215" s="10"/>
      <c r="RVD215" s="10"/>
      <c r="RVE215" s="10"/>
      <c r="RVF215" s="10"/>
      <c r="RVG215" s="10"/>
      <c r="RVH215" s="10"/>
      <c r="RVI215" s="10"/>
      <c r="RVJ215" s="10"/>
      <c r="RVK215" s="10"/>
      <c r="RVL215" s="10"/>
      <c r="RVM215" s="10"/>
      <c r="RVN215" s="10"/>
      <c r="RVO215" s="10"/>
      <c r="RVP215" s="10"/>
      <c r="RVQ215" s="10"/>
      <c r="RVR215" s="10"/>
      <c r="RVS215" s="10"/>
      <c r="RVT215" s="10"/>
      <c r="RVU215" s="10"/>
      <c r="RVV215" s="10"/>
      <c r="RVW215" s="10"/>
      <c r="RVX215" s="10"/>
      <c r="RVY215" s="10"/>
      <c r="RVZ215" s="10"/>
      <c r="RWA215" s="10"/>
      <c r="RWB215" s="10"/>
      <c r="RWC215" s="10"/>
      <c r="RWD215" s="10"/>
      <c r="RWE215" s="10"/>
      <c r="RWF215" s="10"/>
      <c r="RWG215" s="10"/>
      <c r="RWH215" s="10"/>
      <c r="RWI215" s="10"/>
      <c r="RWJ215" s="10"/>
      <c r="RWK215" s="10"/>
      <c r="RWL215" s="10"/>
      <c r="RWM215" s="10"/>
      <c r="RWN215" s="10"/>
      <c r="RWO215" s="10"/>
      <c r="RWP215" s="10"/>
      <c r="RWQ215" s="10"/>
      <c r="RWR215" s="10"/>
      <c r="RWS215" s="10"/>
      <c r="RWT215" s="10"/>
      <c r="RWU215" s="10"/>
      <c r="RWV215" s="10"/>
      <c r="RWW215" s="10"/>
      <c r="RWX215" s="10"/>
      <c r="RWY215" s="10"/>
      <c r="RWZ215" s="10"/>
      <c r="RXA215" s="10"/>
      <c r="RXB215" s="10"/>
      <c r="RXC215" s="10"/>
      <c r="RXD215" s="10"/>
      <c r="RXE215" s="10"/>
      <c r="RXF215" s="10"/>
      <c r="RXG215" s="10"/>
      <c r="RXH215" s="10"/>
      <c r="RXI215" s="10"/>
      <c r="RXJ215" s="10"/>
      <c r="RXK215" s="10"/>
      <c r="RXL215" s="10"/>
      <c r="RXM215" s="10"/>
      <c r="RXN215" s="10"/>
      <c r="RXO215" s="10"/>
      <c r="RXP215" s="10"/>
      <c r="RXQ215" s="10"/>
      <c r="RXR215" s="10"/>
      <c r="RXS215" s="10"/>
      <c r="RXT215" s="10"/>
      <c r="RXU215" s="10"/>
      <c r="RXV215" s="10"/>
      <c r="RXW215" s="10"/>
      <c r="RXX215" s="10"/>
      <c r="RXY215" s="10"/>
      <c r="RXZ215" s="10"/>
      <c r="RYA215" s="10"/>
      <c r="RYB215" s="10"/>
      <c r="RYC215" s="10"/>
      <c r="RYD215" s="10"/>
      <c r="RYE215" s="10"/>
      <c r="RYF215" s="10"/>
      <c r="RYG215" s="10"/>
      <c r="RYH215" s="10"/>
      <c r="RYI215" s="10"/>
      <c r="RYJ215" s="10"/>
      <c r="RYK215" s="10"/>
      <c r="RYL215" s="10"/>
      <c r="RYM215" s="10"/>
      <c r="RYN215" s="10"/>
      <c r="RYO215" s="10"/>
      <c r="RYP215" s="10"/>
      <c r="RYQ215" s="10"/>
      <c r="RYR215" s="10"/>
      <c r="RYS215" s="10"/>
      <c r="RYT215" s="10"/>
      <c r="RYU215" s="10"/>
      <c r="RYV215" s="10"/>
      <c r="RYW215" s="10"/>
      <c r="RYX215" s="10"/>
      <c r="RYY215" s="10"/>
      <c r="RYZ215" s="10"/>
      <c r="RZA215" s="10"/>
      <c r="RZB215" s="10"/>
      <c r="RZC215" s="10"/>
      <c r="RZD215" s="10"/>
      <c r="RZE215" s="10"/>
      <c r="RZF215" s="10"/>
      <c r="RZG215" s="10"/>
      <c r="RZH215" s="10"/>
      <c r="RZI215" s="10"/>
      <c r="RZJ215" s="10"/>
      <c r="RZK215" s="10"/>
      <c r="RZL215" s="10"/>
      <c r="RZM215" s="10"/>
      <c r="RZN215" s="10"/>
      <c r="RZO215" s="10"/>
      <c r="RZP215" s="10"/>
      <c r="RZQ215" s="10"/>
      <c r="RZR215" s="10"/>
      <c r="RZS215" s="10"/>
      <c r="RZT215" s="10"/>
      <c r="RZU215" s="10"/>
      <c r="RZV215" s="10"/>
      <c r="RZW215" s="10"/>
      <c r="RZX215" s="10"/>
      <c r="RZY215" s="10"/>
      <c r="RZZ215" s="10"/>
      <c r="SAA215" s="10"/>
      <c r="SAB215" s="10"/>
      <c r="SAC215" s="10"/>
      <c r="SAD215" s="10"/>
      <c r="SAE215" s="10"/>
      <c r="SAF215" s="10"/>
      <c r="SAG215" s="10"/>
      <c r="SAH215" s="10"/>
      <c r="SAI215" s="10"/>
      <c r="SAJ215" s="10"/>
      <c r="SAK215" s="10"/>
      <c r="SAL215" s="10"/>
      <c r="SAM215" s="10"/>
      <c r="SAN215" s="10"/>
      <c r="SAO215" s="10"/>
      <c r="SAP215" s="10"/>
      <c r="SAQ215" s="10"/>
      <c r="SAR215" s="10"/>
      <c r="SAS215" s="10"/>
      <c r="SAT215" s="10"/>
      <c r="SAU215" s="10"/>
      <c r="SAV215" s="10"/>
      <c r="SAW215" s="10"/>
      <c r="SAX215" s="10"/>
      <c r="SAY215" s="10"/>
      <c r="SAZ215" s="10"/>
      <c r="SBA215" s="10"/>
      <c r="SBB215" s="10"/>
      <c r="SBC215" s="10"/>
      <c r="SBD215" s="10"/>
      <c r="SBE215" s="10"/>
      <c r="SBF215" s="10"/>
      <c r="SBG215" s="10"/>
      <c r="SBH215" s="10"/>
      <c r="SBI215" s="10"/>
      <c r="SBJ215" s="10"/>
      <c r="SBK215" s="10"/>
      <c r="SBL215" s="10"/>
      <c r="SBM215" s="10"/>
      <c r="SBN215" s="10"/>
      <c r="SBO215" s="10"/>
      <c r="SBP215" s="10"/>
      <c r="SBQ215" s="10"/>
      <c r="SBR215" s="10"/>
      <c r="SBS215" s="10"/>
      <c r="SBT215" s="10"/>
      <c r="SBU215" s="10"/>
      <c r="SBV215" s="10"/>
      <c r="SBW215" s="10"/>
      <c r="SBX215" s="10"/>
      <c r="SBY215" s="10"/>
      <c r="SBZ215" s="10"/>
      <c r="SCA215" s="10"/>
      <c r="SCB215" s="10"/>
      <c r="SCC215" s="10"/>
      <c r="SCD215" s="10"/>
      <c r="SCE215" s="10"/>
      <c r="SCF215" s="10"/>
      <c r="SCG215" s="10"/>
      <c r="SCH215" s="10"/>
      <c r="SCI215" s="10"/>
      <c r="SCJ215" s="10"/>
      <c r="SCK215" s="10"/>
      <c r="SCL215" s="10"/>
      <c r="SCM215" s="10"/>
      <c r="SCN215" s="10"/>
      <c r="SCO215" s="10"/>
      <c r="SCP215" s="10"/>
      <c r="SCQ215" s="10"/>
      <c r="SCR215" s="10"/>
      <c r="SCS215" s="10"/>
      <c r="SCT215" s="10"/>
      <c r="SCU215" s="10"/>
      <c r="SCV215" s="10"/>
      <c r="SCW215" s="10"/>
      <c r="SCX215" s="10"/>
      <c r="SCY215" s="10"/>
      <c r="SCZ215" s="10"/>
      <c r="SDA215" s="10"/>
      <c r="SDB215" s="10"/>
      <c r="SDC215" s="10"/>
      <c r="SDD215" s="10"/>
      <c r="SDE215" s="10"/>
      <c r="SDF215" s="10"/>
      <c r="SDG215" s="10"/>
      <c r="SDH215" s="10"/>
      <c r="SDI215" s="10"/>
      <c r="SDJ215" s="10"/>
      <c r="SDK215" s="10"/>
      <c r="SDL215" s="10"/>
      <c r="SDM215" s="10"/>
      <c r="SDN215" s="10"/>
      <c r="SDO215" s="10"/>
      <c r="SDP215" s="10"/>
      <c r="SDQ215" s="10"/>
      <c r="SDR215" s="10"/>
      <c r="SDS215" s="10"/>
      <c r="SDT215" s="10"/>
      <c r="SDU215" s="10"/>
      <c r="SDV215" s="10"/>
      <c r="SDW215" s="10"/>
      <c r="SDX215" s="10"/>
      <c r="SDY215" s="10"/>
      <c r="SDZ215" s="10"/>
      <c r="SEA215" s="10"/>
      <c r="SEB215" s="10"/>
      <c r="SEC215" s="10"/>
      <c r="SED215" s="10"/>
      <c r="SEE215" s="10"/>
      <c r="SEF215" s="10"/>
      <c r="SEG215" s="10"/>
      <c r="SEH215" s="10"/>
      <c r="SEI215" s="10"/>
      <c r="SEJ215" s="10"/>
      <c r="SEK215" s="10"/>
      <c r="SEL215" s="10"/>
      <c r="SEM215" s="10"/>
      <c r="SEN215" s="10"/>
      <c r="SEO215" s="10"/>
      <c r="SEP215" s="10"/>
      <c r="SEQ215" s="10"/>
      <c r="SER215" s="10"/>
      <c r="SES215" s="10"/>
      <c r="SET215" s="10"/>
      <c r="SEU215" s="10"/>
      <c r="SEV215" s="10"/>
      <c r="SEW215" s="10"/>
      <c r="SEX215" s="10"/>
      <c r="SEY215" s="10"/>
      <c r="SEZ215" s="10"/>
      <c r="SFA215" s="10"/>
      <c r="SFB215" s="10"/>
      <c r="SFC215" s="10"/>
      <c r="SFD215" s="10"/>
      <c r="SFE215" s="10"/>
      <c r="SFF215" s="10"/>
      <c r="SFG215" s="10"/>
      <c r="SFH215" s="10"/>
      <c r="SFI215" s="10"/>
      <c r="SFJ215" s="10"/>
      <c r="SFK215" s="10"/>
      <c r="SFL215" s="10"/>
      <c r="SFM215" s="10"/>
      <c r="SFN215" s="10"/>
      <c r="SFO215" s="10"/>
      <c r="SFP215" s="10"/>
      <c r="SFQ215" s="10"/>
      <c r="SFR215" s="10"/>
      <c r="SFS215" s="10"/>
      <c r="SFT215" s="10"/>
      <c r="SFU215" s="10"/>
      <c r="SFV215" s="10"/>
      <c r="SFW215" s="10"/>
      <c r="SFX215" s="10"/>
      <c r="SFY215" s="10"/>
      <c r="SFZ215" s="10"/>
      <c r="SGA215" s="10"/>
      <c r="SGB215" s="10"/>
      <c r="SGC215" s="10"/>
      <c r="SGD215" s="10"/>
      <c r="SGE215" s="10"/>
      <c r="SGF215" s="10"/>
      <c r="SGG215" s="10"/>
      <c r="SGH215" s="10"/>
      <c r="SGI215" s="10"/>
      <c r="SGJ215" s="10"/>
      <c r="SGK215" s="10"/>
      <c r="SGL215" s="10"/>
      <c r="SGM215" s="10"/>
      <c r="SGN215" s="10"/>
      <c r="SGO215" s="10"/>
      <c r="SGP215" s="10"/>
      <c r="SGQ215" s="10"/>
      <c r="SGR215" s="10"/>
      <c r="SGS215" s="10"/>
      <c r="SGT215" s="10"/>
      <c r="SGU215" s="10"/>
      <c r="SGV215" s="10"/>
      <c r="SGW215" s="10"/>
      <c r="SGX215" s="10"/>
      <c r="SGY215" s="10"/>
      <c r="SGZ215" s="10"/>
      <c r="SHA215" s="10"/>
      <c r="SHB215" s="10"/>
      <c r="SHC215" s="10"/>
      <c r="SHD215" s="10"/>
      <c r="SHE215" s="10"/>
      <c r="SHF215" s="10"/>
      <c r="SHG215" s="10"/>
      <c r="SHH215" s="10"/>
      <c r="SHI215" s="10"/>
      <c r="SHJ215" s="10"/>
      <c r="SHK215" s="10"/>
      <c r="SHL215" s="10"/>
      <c r="SHM215" s="10"/>
      <c r="SHN215" s="10"/>
      <c r="SHO215" s="10"/>
      <c r="SHP215" s="10"/>
      <c r="SHQ215" s="10"/>
      <c r="SHR215" s="10"/>
      <c r="SHS215" s="10"/>
      <c r="SHT215" s="10"/>
      <c r="SHU215" s="10"/>
      <c r="SHV215" s="10"/>
      <c r="SHW215" s="10"/>
      <c r="SHX215" s="10"/>
      <c r="SHY215" s="10"/>
      <c r="SHZ215" s="10"/>
      <c r="SIA215" s="10"/>
      <c r="SIB215" s="10"/>
      <c r="SIC215" s="10"/>
      <c r="SID215" s="10"/>
      <c r="SIE215" s="10"/>
      <c r="SIF215" s="10"/>
      <c r="SIG215" s="10"/>
      <c r="SIH215" s="10"/>
      <c r="SII215" s="10"/>
      <c r="SIJ215" s="10"/>
      <c r="SIK215" s="10"/>
      <c r="SIL215" s="10"/>
      <c r="SIM215" s="10"/>
      <c r="SIN215" s="10"/>
      <c r="SIO215" s="10"/>
      <c r="SIP215" s="10"/>
      <c r="SIQ215" s="10"/>
      <c r="SIR215" s="10"/>
      <c r="SIS215" s="10"/>
      <c r="SIT215" s="10"/>
      <c r="SIU215" s="10"/>
      <c r="SIV215" s="10"/>
      <c r="SIW215" s="10"/>
      <c r="SIX215" s="10"/>
      <c r="SIY215" s="10"/>
      <c r="SIZ215" s="10"/>
      <c r="SJA215" s="10"/>
      <c r="SJB215" s="10"/>
      <c r="SJC215" s="10"/>
      <c r="SJD215" s="10"/>
      <c r="SJE215" s="10"/>
      <c r="SJF215" s="10"/>
      <c r="SJG215" s="10"/>
      <c r="SJH215" s="10"/>
      <c r="SJI215" s="10"/>
      <c r="SJJ215" s="10"/>
      <c r="SJK215" s="10"/>
      <c r="SJL215" s="10"/>
      <c r="SJM215" s="10"/>
      <c r="SJN215" s="10"/>
      <c r="SJO215" s="10"/>
      <c r="SJP215" s="10"/>
      <c r="SJQ215" s="10"/>
      <c r="SJR215" s="10"/>
      <c r="SJS215" s="10"/>
      <c r="SJT215" s="10"/>
      <c r="SJU215" s="10"/>
      <c r="SJV215" s="10"/>
      <c r="SJW215" s="10"/>
      <c r="SJX215" s="10"/>
      <c r="SJY215" s="10"/>
      <c r="SJZ215" s="10"/>
      <c r="SKA215" s="10"/>
      <c r="SKB215" s="10"/>
      <c r="SKC215" s="10"/>
      <c r="SKD215" s="10"/>
      <c r="SKE215" s="10"/>
      <c r="SKF215" s="10"/>
      <c r="SKG215" s="10"/>
      <c r="SKH215" s="10"/>
      <c r="SKI215" s="10"/>
      <c r="SKJ215" s="10"/>
      <c r="SKK215" s="10"/>
      <c r="SKL215" s="10"/>
      <c r="SKM215" s="10"/>
      <c r="SKN215" s="10"/>
      <c r="SKO215" s="10"/>
      <c r="SKP215" s="10"/>
      <c r="SKQ215" s="10"/>
      <c r="SKR215" s="10"/>
      <c r="SKS215" s="10"/>
      <c r="SKT215" s="10"/>
      <c r="SKU215" s="10"/>
      <c r="SKV215" s="10"/>
      <c r="SKW215" s="10"/>
      <c r="SKX215" s="10"/>
      <c r="SKY215" s="10"/>
      <c r="SKZ215" s="10"/>
      <c r="SLA215" s="10"/>
      <c r="SLB215" s="10"/>
      <c r="SLC215" s="10"/>
      <c r="SLD215" s="10"/>
      <c r="SLE215" s="10"/>
      <c r="SLF215" s="10"/>
      <c r="SLG215" s="10"/>
      <c r="SLH215" s="10"/>
      <c r="SLI215" s="10"/>
      <c r="SLJ215" s="10"/>
      <c r="SLK215" s="10"/>
      <c r="SLL215" s="10"/>
      <c r="SLM215" s="10"/>
      <c r="SLN215" s="10"/>
      <c r="SLO215" s="10"/>
      <c r="SLP215" s="10"/>
      <c r="SLQ215" s="10"/>
      <c r="SLR215" s="10"/>
      <c r="SLS215" s="10"/>
      <c r="SLT215" s="10"/>
      <c r="SLU215" s="10"/>
      <c r="SLV215" s="10"/>
      <c r="SLW215" s="10"/>
      <c r="SLX215" s="10"/>
      <c r="SLY215" s="10"/>
      <c r="SLZ215" s="10"/>
      <c r="SMA215" s="10"/>
      <c r="SMB215" s="10"/>
      <c r="SMC215" s="10"/>
      <c r="SMD215" s="10"/>
      <c r="SME215" s="10"/>
      <c r="SMF215" s="10"/>
      <c r="SMG215" s="10"/>
      <c r="SMH215" s="10"/>
      <c r="SMI215" s="10"/>
      <c r="SMJ215" s="10"/>
      <c r="SMK215" s="10"/>
      <c r="SML215" s="10"/>
      <c r="SMM215" s="10"/>
      <c r="SMN215" s="10"/>
      <c r="SMO215" s="10"/>
      <c r="SMP215" s="10"/>
      <c r="SMQ215" s="10"/>
      <c r="SMR215" s="10"/>
      <c r="SMS215" s="10"/>
      <c r="SMT215" s="10"/>
      <c r="SMU215" s="10"/>
      <c r="SMV215" s="10"/>
      <c r="SMW215" s="10"/>
      <c r="SMX215" s="10"/>
      <c r="SMY215" s="10"/>
      <c r="SMZ215" s="10"/>
      <c r="SNA215" s="10"/>
      <c r="SNB215" s="10"/>
      <c r="SNC215" s="10"/>
      <c r="SND215" s="10"/>
      <c r="SNE215" s="10"/>
      <c r="SNF215" s="10"/>
      <c r="SNG215" s="10"/>
      <c r="SNH215" s="10"/>
      <c r="SNI215" s="10"/>
      <c r="SNJ215" s="10"/>
      <c r="SNK215" s="10"/>
      <c r="SNL215" s="10"/>
      <c r="SNM215" s="10"/>
      <c r="SNN215" s="10"/>
      <c r="SNO215" s="10"/>
      <c r="SNP215" s="10"/>
      <c r="SNQ215" s="10"/>
      <c r="SNR215" s="10"/>
      <c r="SNS215" s="10"/>
      <c r="SNT215" s="10"/>
      <c r="SNU215" s="10"/>
      <c r="SNV215" s="10"/>
      <c r="SNW215" s="10"/>
      <c r="SNX215" s="10"/>
      <c r="SNY215" s="10"/>
      <c r="SNZ215" s="10"/>
      <c r="SOA215" s="10"/>
      <c r="SOB215" s="10"/>
      <c r="SOC215" s="10"/>
      <c r="SOD215" s="10"/>
      <c r="SOE215" s="10"/>
      <c r="SOF215" s="10"/>
      <c r="SOG215" s="10"/>
      <c r="SOH215" s="10"/>
      <c r="SOI215" s="10"/>
      <c r="SOJ215" s="10"/>
      <c r="SOK215" s="10"/>
      <c r="SOL215" s="10"/>
      <c r="SOM215" s="10"/>
      <c r="SON215" s="10"/>
      <c r="SOO215" s="10"/>
      <c r="SOP215" s="10"/>
      <c r="SOQ215" s="10"/>
      <c r="SOR215" s="10"/>
      <c r="SOS215" s="10"/>
      <c r="SOT215" s="10"/>
      <c r="SOU215" s="10"/>
      <c r="SOV215" s="10"/>
      <c r="SOW215" s="10"/>
      <c r="SOX215" s="10"/>
      <c r="SOY215" s="10"/>
      <c r="SOZ215" s="10"/>
      <c r="SPA215" s="10"/>
      <c r="SPB215" s="10"/>
      <c r="SPC215" s="10"/>
      <c r="SPD215" s="10"/>
      <c r="SPE215" s="10"/>
      <c r="SPF215" s="10"/>
      <c r="SPG215" s="10"/>
      <c r="SPH215" s="10"/>
      <c r="SPI215" s="10"/>
      <c r="SPJ215" s="10"/>
      <c r="SPK215" s="10"/>
      <c r="SPL215" s="10"/>
      <c r="SPM215" s="10"/>
      <c r="SPN215" s="10"/>
      <c r="SPO215" s="10"/>
      <c r="SPP215" s="10"/>
      <c r="SPQ215" s="10"/>
      <c r="SPR215" s="10"/>
      <c r="SPS215" s="10"/>
      <c r="SPT215" s="10"/>
      <c r="SPU215" s="10"/>
      <c r="SPV215" s="10"/>
      <c r="SPW215" s="10"/>
      <c r="SPX215" s="10"/>
      <c r="SPY215" s="10"/>
      <c r="SPZ215" s="10"/>
      <c r="SQA215" s="10"/>
      <c r="SQB215" s="10"/>
      <c r="SQC215" s="10"/>
      <c r="SQD215" s="10"/>
      <c r="SQE215" s="10"/>
      <c r="SQF215" s="10"/>
      <c r="SQG215" s="10"/>
      <c r="SQH215" s="10"/>
      <c r="SQI215" s="10"/>
      <c r="SQJ215" s="10"/>
      <c r="SQK215" s="10"/>
      <c r="SQL215" s="10"/>
      <c r="SQM215" s="10"/>
      <c r="SQN215" s="10"/>
      <c r="SQO215" s="10"/>
      <c r="SQP215" s="10"/>
      <c r="SQQ215" s="10"/>
      <c r="SQR215" s="10"/>
      <c r="SQS215" s="10"/>
      <c r="SQT215" s="10"/>
      <c r="SQU215" s="10"/>
      <c r="SQV215" s="10"/>
      <c r="SQW215" s="10"/>
      <c r="SQX215" s="10"/>
      <c r="SQY215" s="10"/>
      <c r="SQZ215" s="10"/>
      <c r="SRA215" s="10"/>
      <c r="SRB215" s="10"/>
      <c r="SRC215" s="10"/>
      <c r="SRD215" s="10"/>
      <c r="SRE215" s="10"/>
      <c r="SRF215" s="10"/>
      <c r="SRG215" s="10"/>
      <c r="SRH215" s="10"/>
      <c r="SRI215" s="10"/>
      <c r="SRJ215" s="10"/>
      <c r="SRK215" s="10"/>
      <c r="SRL215" s="10"/>
      <c r="SRM215" s="10"/>
      <c r="SRN215" s="10"/>
      <c r="SRO215" s="10"/>
      <c r="SRP215" s="10"/>
      <c r="SRQ215" s="10"/>
      <c r="SRR215" s="10"/>
      <c r="SRS215" s="10"/>
      <c r="SRT215" s="10"/>
      <c r="SRU215" s="10"/>
      <c r="SRV215" s="10"/>
      <c r="SRW215" s="10"/>
      <c r="SRX215" s="10"/>
      <c r="SRY215" s="10"/>
      <c r="SRZ215" s="10"/>
      <c r="SSA215" s="10"/>
      <c r="SSB215" s="10"/>
      <c r="SSC215" s="10"/>
      <c r="SSD215" s="10"/>
      <c r="SSE215" s="10"/>
      <c r="SSF215" s="10"/>
      <c r="SSG215" s="10"/>
      <c r="SSH215" s="10"/>
      <c r="SSI215" s="10"/>
      <c r="SSJ215" s="10"/>
      <c r="SSK215" s="10"/>
      <c r="SSL215" s="10"/>
      <c r="SSM215" s="10"/>
      <c r="SSN215" s="10"/>
      <c r="SSO215" s="10"/>
      <c r="SSP215" s="10"/>
      <c r="SSQ215" s="10"/>
      <c r="SSR215" s="10"/>
      <c r="SSS215" s="10"/>
      <c r="SST215" s="10"/>
      <c r="SSU215" s="10"/>
      <c r="SSV215" s="10"/>
      <c r="SSW215" s="10"/>
      <c r="SSX215" s="10"/>
      <c r="SSY215" s="10"/>
      <c r="SSZ215" s="10"/>
      <c r="STA215" s="10"/>
      <c r="STB215" s="10"/>
      <c r="STC215" s="10"/>
      <c r="STD215" s="10"/>
      <c r="STE215" s="10"/>
      <c r="STF215" s="10"/>
      <c r="STG215" s="10"/>
      <c r="STH215" s="10"/>
      <c r="STI215" s="10"/>
      <c r="STJ215" s="10"/>
      <c r="STK215" s="10"/>
      <c r="STL215" s="10"/>
      <c r="STM215" s="10"/>
      <c r="STN215" s="10"/>
      <c r="STO215" s="10"/>
      <c r="STP215" s="10"/>
      <c r="STQ215" s="10"/>
      <c r="STR215" s="10"/>
      <c r="STS215" s="10"/>
      <c r="STT215" s="10"/>
      <c r="STU215" s="10"/>
      <c r="STV215" s="10"/>
      <c r="STW215" s="10"/>
      <c r="STX215" s="10"/>
      <c r="STY215" s="10"/>
      <c r="STZ215" s="10"/>
      <c r="SUA215" s="10"/>
      <c r="SUB215" s="10"/>
      <c r="SUC215" s="10"/>
      <c r="SUD215" s="10"/>
      <c r="SUE215" s="10"/>
      <c r="SUF215" s="10"/>
      <c r="SUG215" s="10"/>
      <c r="SUH215" s="10"/>
      <c r="SUI215" s="10"/>
      <c r="SUJ215" s="10"/>
      <c r="SUK215" s="10"/>
      <c r="SUL215" s="10"/>
      <c r="SUM215" s="10"/>
      <c r="SUN215" s="10"/>
      <c r="SUO215" s="10"/>
      <c r="SUP215" s="10"/>
      <c r="SUQ215" s="10"/>
      <c r="SUR215" s="10"/>
      <c r="SUS215" s="10"/>
      <c r="SUT215" s="10"/>
      <c r="SUU215" s="10"/>
      <c r="SUV215" s="10"/>
      <c r="SUW215" s="10"/>
      <c r="SUX215" s="10"/>
      <c r="SUY215" s="10"/>
      <c r="SUZ215" s="10"/>
      <c r="SVA215" s="10"/>
      <c r="SVB215" s="10"/>
      <c r="SVC215" s="10"/>
      <c r="SVD215" s="10"/>
      <c r="SVE215" s="10"/>
      <c r="SVF215" s="10"/>
      <c r="SVG215" s="10"/>
      <c r="SVH215" s="10"/>
      <c r="SVI215" s="10"/>
      <c r="SVJ215" s="10"/>
      <c r="SVK215" s="10"/>
      <c r="SVL215" s="10"/>
      <c r="SVM215" s="10"/>
      <c r="SVN215" s="10"/>
      <c r="SVO215" s="10"/>
      <c r="SVP215" s="10"/>
      <c r="SVQ215" s="10"/>
      <c r="SVR215" s="10"/>
      <c r="SVS215" s="10"/>
      <c r="SVT215" s="10"/>
      <c r="SVU215" s="10"/>
      <c r="SVV215" s="10"/>
      <c r="SVW215" s="10"/>
      <c r="SVX215" s="10"/>
      <c r="SVY215" s="10"/>
      <c r="SVZ215" s="10"/>
      <c r="SWA215" s="10"/>
      <c r="SWB215" s="10"/>
      <c r="SWC215" s="10"/>
      <c r="SWD215" s="10"/>
      <c r="SWE215" s="10"/>
      <c r="SWF215" s="10"/>
      <c r="SWG215" s="10"/>
      <c r="SWH215" s="10"/>
      <c r="SWI215" s="10"/>
      <c r="SWJ215" s="10"/>
      <c r="SWK215" s="10"/>
      <c r="SWL215" s="10"/>
      <c r="SWM215" s="10"/>
      <c r="SWN215" s="10"/>
      <c r="SWO215" s="10"/>
      <c r="SWP215" s="10"/>
      <c r="SWQ215" s="10"/>
      <c r="SWR215" s="10"/>
      <c r="SWS215" s="10"/>
      <c r="SWT215" s="10"/>
      <c r="SWU215" s="10"/>
      <c r="SWV215" s="10"/>
      <c r="SWW215" s="10"/>
      <c r="SWX215" s="10"/>
      <c r="SWY215" s="10"/>
      <c r="SWZ215" s="10"/>
      <c r="SXA215" s="10"/>
      <c r="SXB215" s="10"/>
      <c r="SXC215" s="10"/>
      <c r="SXD215" s="10"/>
      <c r="SXE215" s="10"/>
      <c r="SXF215" s="10"/>
      <c r="SXG215" s="10"/>
      <c r="SXH215" s="10"/>
      <c r="SXI215" s="10"/>
      <c r="SXJ215" s="10"/>
      <c r="SXK215" s="10"/>
      <c r="SXL215" s="10"/>
      <c r="SXM215" s="10"/>
      <c r="SXN215" s="10"/>
      <c r="SXO215" s="10"/>
      <c r="SXP215" s="10"/>
      <c r="SXQ215" s="10"/>
      <c r="SXR215" s="10"/>
      <c r="SXS215" s="10"/>
      <c r="SXT215" s="10"/>
      <c r="SXU215" s="10"/>
      <c r="SXV215" s="10"/>
      <c r="SXW215" s="10"/>
      <c r="SXX215" s="10"/>
      <c r="SXY215" s="10"/>
      <c r="SXZ215" s="10"/>
      <c r="SYA215" s="10"/>
      <c r="SYB215" s="10"/>
      <c r="SYC215" s="10"/>
      <c r="SYD215" s="10"/>
      <c r="SYE215" s="10"/>
      <c r="SYF215" s="10"/>
      <c r="SYG215" s="10"/>
      <c r="SYH215" s="10"/>
      <c r="SYI215" s="10"/>
      <c r="SYJ215" s="10"/>
      <c r="SYK215" s="10"/>
      <c r="SYL215" s="10"/>
      <c r="SYM215" s="10"/>
      <c r="SYN215" s="10"/>
      <c r="SYO215" s="10"/>
      <c r="SYP215" s="10"/>
      <c r="SYQ215" s="10"/>
      <c r="SYR215" s="10"/>
      <c r="SYS215" s="10"/>
      <c r="SYT215" s="10"/>
      <c r="SYU215" s="10"/>
      <c r="SYV215" s="10"/>
      <c r="SYW215" s="10"/>
      <c r="SYX215" s="10"/>
      <c r="SYY215" s="10"/>
      <c r="SYZ215" s="10"/>
      <c r="SZA215" s="10"/>
      <c r="SZB215" s="10"/>
      <c r="SZC215" s="10"/>
      <c r="SZD215" s="10"/>
      <c r="SZE215" s="10"/>
      <c r="SZF215" s="10"/>
      <c r="SZG215" s="10"/>
      <c r="SZH215" s="10"/>
      <c r="SZI215" s="10"/>
      <c r="SZJ215" s="10"/>
      <c r="SZK215" s="10"/>
      <c r="SZL215" s="10"/>
      <c r="SZM215" s="10"/>
      <c r="SZN215" s="10"/>
      <c r="SZO215" s="10"/>
      <c r="SZP215" s="10"/>
      <c r="SZQ215" s="10"/>
      <c r="SZR215" s="10"/>
      <c r="SZS215" s="10"/>
      <c r="SZT215" s="10"/>
      <c r="SZU215" s="10"/>
      <c r="SZV215" s="10"/>
      <c r="SZW215" s="10"/>
      <c r="SZX215" s="10"/>
      <c r="SZY215" s="10"/>
      <c r="SZZ215" s="10"/>
      <c r="TAA215" s="10"/>
      <c r="TAB215" s="10"/>
      <c r="TAC215" s="10"/>
      <c r="TAD215" s="10"/>
      <c r="TAE215" s="10"/>
      <c r="TAF215" s="10"/>
      <c r="TAG215" s="10"/>
      <c r="TAH215" s="10"/>
      <c r="TAI215" s="10"/>
      <c r="TAJ215" s="10"/>
      <c r="TAK215" s="10"/>
      <c r="TAL215" s="10"/>
      <c r="TAM215" s="10"/>
      <c r="TAN215" s="10"/>
      <c r="TAO215" s="10"/>
      <c r="TAP215" s="10"/>
      <c r="TAQ215" s="10"/>
      <c r="TAR215" s="10"/>
      <c r="TAS215" s="10"/>
      <c r="TAT215" s="10"/>
      <c r="TAU215" s="10"/>
      <c r="TAV215" s="10"/>
      <c r="TAW215" s="10"/>
      <c r="TAX215" s="10"/>
      <c r="TAY215" s="10"/>
      <c r="TAZ215" s="10"/>
      <c r="TBA215" s="10"/>
      <c r="TBB215" s="10"/>
      <c r="TBC215" s="10"/>
      <c r="TBD215" s="10"/>
      <c r="TBE215" s="10"/>
      <c r="TBF215" s="10"/>
      <c r="TBG215" s="10"/>
      <c r="TBH215" s="10"/>
      <c r="TBI215" s="10"/>
      <c r="TBJ215" s="10"/>
      <c r="TBK215" s="10"/>
      <c r="TBL215" s="10"/>
      <c r="TBM215" s="10"/>
      <c r="TBN215" s="10"/>
      <c r="TBO215" s="10"/>
      <c r="TBP215" s="10"/>
      <c r="TBQ215" s="10"/>
      <c r="TBR215" s="10"/>
      <c r="TBS215" s="10"/>
      <c r="TBT215" s="10"/>
      <c r="TBU215" s="10"/>
      <c r="TBV215" s="10"/>
      <c r="TBW215" s="10"/>
      <c r="TBX215" s="10"/>
      <c r="TBY215" s="10"/>
      <c r="TBZ215" s="10"/>
      <c r="TCA215" s="10"/>
      <c r="TCB215" s="10"/>
      <c r="TCC215" s="10"/>
      <c r="TCD215" s="10"/>
      <c r="TCE215" s="10"/>
      <c r="TCF215" s="10"/>
      <c r="TCG215" s="10"/>
      <c r="TCH215" s="10"/>
      <c r="TCI215" s="10"/>
      <c r="TCJ215" s="10"/>
      <c r="TCK215" s="10"/>
      <c r="TCL215" s="10"/>
      <c r="TCM215" s="10"/>
      <c r="TCN215" s="10"/>
      <c r="TCO215" s="10"/>
      <c r="TCP215" s="10"/>
      <c r="TCQ215" s="10"/>
      <c r="TCR215" s="10"/>
      <c r="TCS215" s="10"/>
      <c r="TCT215" s="10"/>
      <c r="TCU215" s="10"/>
      <c r="TCV215" s="10"/>
      <c r="TCW215" s="10"/>
      <c r="TCX215" s="10"/>
      <c r="TCY215" s="10"/>
      <c r="TCZ215" s="10"/>
      <c r="TDA215" s="10"/>
      <c r="TDB215" s="10"/>
      <c r="TDC215" s="10"/>
      <c r="TDD215" s="10"/>
      <c r="TDE215" s="10"/>
      <c r="TDF215" s="10"/>
      <c r="TDG215" s="10"/>
      <c r="TDH215" s="10"/>
      <c r="TDI215" s="10"/>
      <c r="TDJ215" s="10"/>
      <c r="TDK215" s="10"/>
      <c r="TDL215" s="10"/>
      <c r="TDM215" s="10"/>
      <c r="TDN215" s="10"/>
      <c r="TDO215" s="10"/>
      <c r="TDP215" s="10"/>
      <c r="TDQ215" s="10"/>
      <c r="TDR215" s="10"/>
      <c r="TDS215" s="10"/>
      <c r="TDT215" s="10"/>
      <c r="TDU215" s="10"/>
      <c r="TDV215" s="10"/>
      <c r="TDW215" s="10"/>
      <c r="TDX215" s="10"/>
      <c r="TDY215" s="10"/>
      <c r="TDZ215" s="10"/>
      <c r="TEA215" s="10"/>
      <c r="TEB215" s="10"/>
      <c r="TEC215" s="10"/>
      <c r="TED215" s="10"/>
      <c r="TEE215" s="10"/>
      <c r="TEF215" s="10"/>
      <c r="TEG215" s="10"/>
      <c r="TEH215" s="10"/>
      <c r="TEI215" s="10"/>
      <c r="TEJ215" s="10"/>
      <c r="TEK215" s="10"/>
      <c r="TEL215" s="10"/>
      <c r="TEM215" s="10"/>
      <c r="TEN215" s="10"/>
      <c r="TEO215" s="10"/>
      <c r="TEP215" s="10"/>
      <c r="TEQ215" s="10"/>
      <c r="TER215" s="10"/>
      <c r="TES215" s="10"/>
      <c r="TET215" s="10"/>
      <c r="TEU215" s="10"/>
      <c r="TEV215" s="10"/>
      <c r="TEW215" s="10"/>
      <c r="TEX215" s="10"/>
      <c r="TEY215" s="10"/>
      <c r="TEZ215" s="10"/>
      <c r="TFA215" s="10"/>
      <c r="TFB215" s="10"/>
      <c r="TFC215" s="10"/>
      <c r="TFD215" s="10"/>
      <c r="TFE215" s="10"/>
      <c r="TFF215" s="10"/>
      <c r="TFG215" s="10"/>
      <c r="TFH215" s="10"/>
      <c r="TFI215" s="10"/>
      <c r="TFJ215" s="10"/>
      <c r="TFK215" s="10"/>
      <c r="TFL215" s="10"/>
      <c r="TFM215" s="10"/>
      <c r="TFN215" s="10"/>
      <c r="TFO215" s="10"/>
      <c r="TFP215" s="10"/>
      <c r="TFQ215" s="10"/>
      <c r="TFR215" s="10"/>
      <c r="TFS215" s="10"/>
      <c r="TFT215" s="10"/>
      <c r="TFU215" s="10"/>
      <c r="TFV215" s="10"/>
      <c r="TFW215" s="10"/>
      <c r="TFX215" s="10"/>
      <c r="TFY215" s="10"/>
      <c r="TFZ215" s="10"/>
      <c r="TGA215" s="10"/>
      <c r="TGB215" s="10"/>
      <c r="TGC215" s="10"/>
      <c r="TGD215" s="10"/>
      <c r="TGE215" s="10"/>
      <c r="TGF215" s="10"/>
      <c r="TGG215" s="10"/>
      <c r="TGH215" s="10"/>
      <c r="TGI215" s="10"/>
      <c r="TGJ215" s="10"/>
      <c r="TGK215" s="10"/>
      <c r="TGL215" s="10"/>
      <c r="TGM215" s="10"/>
      <c r="TGN215" s="10"/>
      <c r="TGO215" s="10"/>
      <c r="TGP215" s="10"/>
      <c r="TGQ215" s="10"/>
      <c r="TGR215" s="10"/>
      <c r="TGS215" s="10"/>
      <c r="TGT215" s="10"/>
      <c r="TGU215" s="10"/>
      <c r="TGV215" s="10"/>
      <c r="TGW215" s="10"/>
      <c r="TGX215" s="10"/>
      <c r="TGY215" s="10"/>
      <c r="TGZ215" s="10"/>
      <c r="THA215" s="10"/>
      <c r="THB215" s="10"/>
      <c r="THC215" s="10"/>
      <c r="THD215" s="10"/>
      <c r="THE215" s="10"/>
      <c r="THF215" s="10"/>
      <c r="THG215" s="10"/>
      <c r="THH215" s="10"/>
      <c r="THI215" s="10"/>
      <c r="THJ215" s="10"/>
      <c r="THK215" s="10"/>
      <c r="THL215" s="10"/>
      <c r="THM215" s="10"/>
      <c r="THN215" s="10"/>
      <c r="THO215" s="10"/>
      <c r="THP215" s="10"/>
      <c r="THQ215" s="10"/>
      <c r="THR215" s="10"/>
      <c r="THS215" s="10"/>
      <c r="THT215" s="10"/>
      <c r="THU215" s="10"/>
      <c r="THV215" s="10"/>
      <c r="THW215" s="10"/>
      <c r="THX215" s="10"/>
      <c r="THY215" s="10"/>
      <c r="THZ215" s="10"/>
      <c r="TIA215" s="10"/>
      <c r="TIB215" s="10"/>
      <c r="TIC215" s="10"/>
      <c r="TID215" s="10"/>
      <c r="TIE215" s="10"/>
      <c r="TIF215" s="10"/>
      <c r="TIG215" s="10"/>
      <c r="TIH215" s="10"/>
      <c r="TII215" s="10"/>
      <c r="TIJ215" s="10"/>
      <c r="TIK215" s="10"/>
      <c r="TIL215" s="10"/>
      <c r="TIM215" s="10"/>
      <c r="TIN215" s="10"/>
      <c r="TIO215" s="10"/>
      <c r="TIP215" s="10"/>
      <c r="TIQ215" s="10"/>
      <c r="TIR215" s="10"/>
      <c r="TIS215" s="10"/>
      <c r="TIT215" s="10"/>
      <c r="TIU215" s="10"/>
      <c r="TIV215" s="10"/>
      <c r="TIW215" s="10"/>
      <c r="TIX215" s="10"/>
      <c r="TIY215" s="10"/>
      <c r="TIZ215" s="10"/>
      <c r="TJA215" s="10"/>
      <c r="TJB215" s="10"/>
      <c r="TJC215" s="10"/>
      <c r="TJD215" s="10"/>
      <c r="TJE215" s="10"/>
      <c r="TJF215" s="10"/>
      <c r="TJG215" s="10"/>
      <c r="TJH215" s="10"/>
      <c r="TJI215" s="10"/>
      <c r="TJJ215" s="10"/>
      <c r="TJK215" s="10"/>
      <c r="TJL215" s="10"/>
      <c r="TJM215" s="10"/>
      <c r="TJN215" s="10"/>
      <c r="TJO215" s="10"/>
      <c r="TJP215" s="10"/>
      <c r="TJQ215" s="10"/>
      <c r="TJR215" s="10"/>
      <c r="TJS215" s="10"/>
      <c r="TJT215" s="10"/>
      <c r="TJU215" s="10"/>
      <c r="TJV215" s="10"/>
      <c r="TJW215" s="10"/>
      <c r="TJX215" s="10"/>
      <c r="TJY215" s="10"/>
      <c r="TJZ215" s="10"/>
      <c r="TKA215" s="10"/>
      <c r="TKB215" s="10"/>
      <c r="TKC215" s="10"/>
      <c r="TKD215" s="10"/>
      <c r="TKE215" s="10"/>
      <c r="TKF215" s="10"/>
      <c r="TKG215" s="10"/>
      <c r="TKH215" s="10"/>
      <c r="TKI215" s="10"/>
      <c r="TKJ215" s="10"/>
      <c r="TKK215" s="10"/>
      <c r="TKL215" s="10"/>
      <c r="TKM215" s="10"/>
      <c r="TKN215" s="10"/>
      <c r="TKO215" s="10"/>
      <c r="TKP215" s="10"/>
      <c r="TKQ215" s="10"/>
      <c r="TKR215" s="10"/>
      <c r="TKS215" s="10"/>
      <c r="TKT215" s="10"/>
      <c r="TKU215" s="10"/>
      <c r="TKV215" s="10"/>
      <c r="TKW215" s="10"/>
      <c r="TKX215" s="10"/>
      <c r="TKY215" s="10"/>
      <c r="TKZ215" s="10"/>
      <c r="TLA215" s="10"/>
      <c r="TLB215" s="10"/>
      <c r="TLC215" s="10"/>
      <c r="TLD215" s="10"/>
      <c r="TLE215" s="10"/>
      <c r="TLF215" s="10"/>
      <c r="TLG215" s="10"/>
      <c r="TLH215" s="10"/>
      <c r="TLI215" s="10"/>
      <c r="TLJ215" s="10"/>
      <c r="TLK215" s="10"/>
      <c r="TLL215" s="10"/>
      <c r="TLM215" s="10"/>
      <c r="TLN215" s="10"/>
      <c r="TLO215" s="10"/>
      <c r="TLP215" s="10"/>
      <c r="TLQ215" s="10"/>
      <c r="TLR215" s="10"/>
      <c r="TLS215" s="10"/>
      <c r="TLT215" s="10"/>
      <c r="TLU215" s="10"/>
      <c r="TLV215" s="10"/>
      <c r="TLW215" s="10"/>
      <c r="TLX215" s="10"/>
      <c r="TLY215" s="10"/>
      <c r="TLZ215" s="10"/>
      <c r="TMA215" s="10"/>
      <c r="TMB215" s="10"/>
      <c r="TMC215" s="10"/>
      <c r="TMD215" s="10"/>
      <c r="TME215" s="10"/>
      <c r="TMF215" s="10"/>
      <c r="TMG215" s="10"/>
      <c r="TMH215" s="10"/>
      <c r="TMI215" s="10"/>
      <c r="TMJ215" s="10"/>
      <c r="TMK215" s="10"/>
      <c r="TML215" s="10"/>
      <c r="TMM215" s="10"/>
      <c r="TMN215" s="10"/>
      <c r="TMO215" s="10"/>
      <c r="TMP215" s="10"/>
      <c r="TMQ215" s="10"/>
      <c r="TMR215" s="10"/>
      <c r="TMS215" s="10"/>
      <c r="TMT215" s="10"/>
      <c r="TMU215" s="10"/>
      <c r="TMV215" s="10"/>
      <c r="TMW215" s="10"/>
      <c r="TMX215" s="10"/>
      <c r="TMY215" s="10"/>
      <c r="TMZ215" s="10"/>
      <c r="TNA215" s="10"/>
      <c r="TNB215" s="10"/>
      <c r="TNC215" s="10"/>
      <c r="TND215" s="10"/>
      <c r="TNE215" s="10"/>
      <c r="TNF215" s="10"/>
      <c r="TNG215" s="10"/>
      <c r="TNH215" s="10"/>
      <c r="TNI215" s="10"/>
      <c r="TNJ215" s="10"/>
      <c r="TNK215" s="10"/>
      <c r="TNL215" s="10"/>
      <c r="TNM215" s="10"/>
      <c r="TNN215" s="10"/>
      <c r="TNO215" s="10"/>
      <c r="TNP215" s="10"/>
      <c r="TNQ215" s="10"/>
      <c r="TNR215" s="10"/>
      <c r="TNS215" s="10"/>
      <c r="TNT215" s="10"/>
      <c r="TNU215" s="10"/>
      <c r="TNV215" s="10"/>
      <c r="TNW215" s="10"/>
      <c r="TNX215" s="10"/>
      <c r="TNY215" s="10"/>
      <c r="TNZ215" s="10"/>
      <c r="TOA215" s="10"/>
      <c r="TOB215" s="10"/>
      <c r="TOC215" s="10"/>
      <c r="TOD215" s="10"/>
      <c r="TOE215" s="10"/>
      <c r="TOF215" s="10"/>
      <c r="TOG215" s="10"/>
      <c r="TOH215" s="10"/>
      <c r="TOI215" s="10"/>
      <c r="TOJ215" s="10"/>
      <c r="TOK215" s="10"/>
      <c r="TOL215" s="10"/>
      <c r="TOM215" s="10"/>
      <c r="TON215" s="10"/>
      <c r="TOO215" s="10"/>
      <c r="TOP215" s="10"/>
      <c r="TOQ215" s="10"/>
      <c r="TOR215" s="10"/>
      <c r="TOS215" s="10"/>
      <c r="TOT215" s="10"/>
      <c r="TOU215" s="10"/>
      <c r="TOV215" s="10"/>
      <c r="TOW215" s="10"/>
      <c r="TOX215" s="10"/>
      <c r="TOY215" s="10"/>
      <c r="TOZ215" s="10"/>
      <c r="TPA215" s="10"/>
      <c r="TPB215" s="10"/>
      <c r="TPC215" s="10"/>
      <c r="TPD215" s="10"/>
      <c r="TPE215" s="10"/>
      <c r="TPF215" s="10"/>
      <c r="TPG215" s="10"/>
      <c r="TPH215" s="10"/>
      <c r="TPI215" s="10"/>
      <c r="TPJ215" s="10"/>
      <c r="TPK215" s="10"/>
      <c r="TPL215" s="10"/>
      <c r="TPM215" s="10"/>
      <c r="TPN215" s="10"/>
      <c r="TPO215" s="10"/>
      <c r="TPP215" s="10"/>
      <c r="TPQ215" s="10"/>
      <c r="TPR215" s="10"/>
      <c r="TPS215" s="10"/>
      <c r="TPT215" s="10"/>
      <c r="TPU215" s="10"/>
      <c r="TPV215" s="10"/>
      <c r="TPW215" s="10"/>
      <c r="TPX215" s="10"/>
      <c r="TPY215" s="10"/>
      <c r="TPZ215" s="10"/>
      <c r="TQA215" s="10"/>
      <c r="TQB215" s="10"/>
      <c r="TQC215" s="10"/>
      <c r="TQD215" s="10"/>
      <c r="TQE215" s="10"/>
      <c r="TQF215" s="10"/>
      <c r="TQG215" s="10"/>
      <c r="TQH215" s="10"/>
      <c r="TQI215" s="10"/>
      <c r="TQJ215" s="10"/>
      <c r="TQK215" s="10"/>
      <c r="TQL215" s="10"/>
      <c r="TQM215" s="10"/>
      <c r="TQN215" s="10"/>
      <c r="TQO215" s="10"/>
      <c r="TQP215" s="10"/>
      <c r="TQQ215" s="10"/>
      <c r="TQR215" s="10"/>
      <c r="TQS215" s="10"/>
      <c r="TQT215" s="10"/>
      <c r="TQU215" s="10"/>
      <c r="TQV215" s="10"/>
      <c r="TQW215" s="10"/>
      <c r="TQX215" s="10"/>
      <c r="TQY215" s="10"/>
      <c r="TQZ215" s="10"/>
      <c r="TRA215" s="10"/>
      <c r="TRB215" s="10"/>
      <c r="TRC215" s="10"/>
      <c r="TRD215" s="10"/>
      <c r="TRE215" s="10"/>
      <c r="TRF215" s="10"/>
      <c r="TRG215" s="10"/>
      <c r="TRH215" s="10"/>
      <c r="TRI215" s="10"/>
      <c r="TRJ215" s="10"/>
      <c r="TRK215" s="10"/>
      <c r="TRL215" s="10"/>
      <c r="TRM215" s="10"/>
      <c r="TRN215" s="10"/>
      <c r="TRO215" s="10"/>
      <c r="TRP215" s="10"/>
      <c r="TRQ215" s="10"/>
      <c r="TRR215" s="10"/>
      <c r="TRS215" s="10"/>
      <c r="TRT215" s="10"/>
      <c r="TRU215" s="10"/>
      <c r="TRV215" s="10"/>
      <c r="TRW215" s="10"/>
      <c r="TRX215" s="10"/>
      <c r="TRY215" s="10"/>
      <c r="TRZ215" s="10"/>
      <c r="TSA215" s="10"/>
      <c r="TSB215" s="10"/>
      <c r="TSC215" s="10"/>
      <c r="TSD215" s="10"/>
      <c r="TSE215" s="10"/>
      <c r="TSF215" s="10"/>
      <c r="TSG215" s="10"/>
      <c r="TSH215" s="10"/>
      <c r="TSI215" s="10"/>
      <c r="TSJ215" s="10"/>
      <c r="TSK215" s="10"/>
      <c r="TSL215" s="10"/>
      <c r="TSM215" s="10"/>
      <c r="TSN215" s="10"/>
      <c r="TSO215" s="10"/>
      <c r="TSP215" s="10"/>
      <c r="TSQ215" s="10"/>
      <c r="TSR215" s="10"/>
      <c r="TSS215" s="10"/>
      <c r="TST215" s="10"/>
      <c r="TSU215" s="10"/>
      <c r="TSV215" s="10"/>
      <c r="TSW215" s="10"/>
      <c r="TSX215" s="10"/>
      <c r="TSY215" s="10"/>
      <c r="TSZ215" s="10"/>
      <c r="TTA215" s="10"/>
      <c r="TTB215" s="10"/>
      <c r="TTC215" s="10"/>
      <c r="TTD215" s="10"/>
      <c r="TTE215" s="10"/>
      <c r="TTF215" s="10"/>
      <c r="TTG215" s="10"/>
      <c r="TTH215" s="10"/>
      <c r="TTI215" s="10"/>
      <c r="TTJ215" s="10"/>
      <c r="TTK215" s="10"/>
      <c r="TTL215" s="10"/>
      <c r="TTM215" s="10"/>
      <c r="TTN215" s="10"/>
      <c r="TTO215" s="10"/>
      <c r="TTP215" s="10"/>
      <c r="TTQ215" s="10"/>
      <c r="TTR215" s="10"/>
      <c r="TTS215" s="10"/>
      <c r="TTT215" s="10"/>
      <c r="TTU215" s="10"/>
      <c r="TTV215" s="10"/>
      <c r="TTW215" s="10"/>
      <c r="TTX215" s="10"/>
      <c r="TTY215" s="10"/>
      <c r="TTZ215" s="10"/>
      <c r="TUA215" s="10"/>
      <c r="TUB215" s="10"/>
      <c r="TUC215" s="10"/>
      <c r="TUD215" s="10"/>
      <c r="TUE215" s="10"/>
      <c r="TUF215" s="10"/>
      <c r="TUG215" s="10"/>
      <c r="TUH215" s="10"/>
      <c r="TUI215" s="10"/>
      <c r="TUJ215" s="10"/>
      <c r="TUK215" s="10"/>
      <c r="TUL215" s="10"/>
      <c r="TUM215" s="10"/>
      <c r="TUN215" s="10"/>
      <c r="TUO215" s="10"/>
      <c r="TUP215" s="10"/>
      <c r="TUQ215" s="10"/>
      <c r="TUR215" s="10"/>
      <c r="TUS215" s="10"/>
      <c r="TUT215" s="10"/>
      <c r="TUU215" s="10"/>
      <c r="TUV215" s="10"/>
      <c r="TUW215" s="10"/>
      <c r="TUX215" s="10"/>
      <c r="TUY215" s="10"/>
      <c r="TUZ215" s="10"/>
      <c r="TVA215" s="10"/>
      <c r="TVB215" s="10"/>
      <c r="TVC215" s="10"/>
      <c r="TVD215" s="10"/>
      <c r="TVE215" s="10"/>
      <c r="TVF215" s="10"/>
      <c r="TVG215" s="10"/>
      <c r="TVH215" s="10"/>
      <c r="TVI215" s="10"/>
      <c r="TVJ215" s="10"/>
      <c r="TVK215" s="10"/>
      <c r="TVL215" s="10"/>
      <c r="TVM215" s="10"/>
      <c r="TVN215" s="10"/>
      <c r="TVO215" s="10"/>
      <c r="TVP215" s="10"/>
      <c r="TVQ215" s="10"/>
      <c r="TVR215" s="10"/>
      <c r="TVS215" s="10"/>
      <c r="TVT215" s="10"/>
      <c r="TVU215" s="10"/>
      <c r="TVV215" s="10"/>
      <c r="TVW215" s="10"/>
      <c r="TVX215" s="10"/>
      <c r="TVY215" s="10"/>
      <c r="TVZ215" s="10"/>
      <c r="TWA215" s="10"/>
      <c r="TWB215" s="10"/>
      <c r="TWC215" s="10"/>
      <c r="TWD215" s="10"/>
      <c r="TWE215" s="10"/>
      <c r="TWF215" s="10"/>
      <c r="TWG215" s="10"/>
      <c r="TWH215" s="10"/>
      <c r="TWI215" s="10"/>
      <c r="TWJ215" s="10"/>
      <c r="TWK215" s="10"/>
      <c r="TWL215" s="10"/>
      <c r="TWM215" s="10"/>
      <c r="TWN215" s="10"/>
      <c r="TWO215" s="10"/>
      <c r="TWP215" s="10"/>
      <c r="TWQ215" s="10"/>
      <c r="TWR215" s="10"/>
      <c r="TWS215" s="10"/>
      <c r="TWT215" s="10"/>
      <c r="TWU215" s="10"/>
      <c r="TWV215" s="10"/>
      <c r="TWW215" s="10"/>
      <c r="TWX215" s="10"/>
      <c r="TWY215" s="10"/>
      <c r="TWZ215" s="10"/>
      <c r="TXA215" s="10"/>
      <c r="TXB215" s="10"/>
      <c r="TXC215" s="10"/>
      <c r="TXD215" s="10"/>
      <c r="TXE215" s="10"/>
      <c r="TXF215" s="10"/>
      <c r="TXG215" s="10"/>
      <c r="TXH215" s="10"/>
      <c r="TXI215" s="10"/>
      <c r="TXJ215" s="10"/>
      <c r="TXK215" s="10"/>
      <c r="TXL215" s="10"/>
      <c r="TXM215" s="10"/>
      <c r="TXN215" s="10"/>
      <c r="TXO215" s="10"/>
      <c r="TXP215" s="10"/>
      <c r="TXQ215" s="10"/>
      <c r="TXR215" s="10"/>
      <c r="TXS215" s="10"/>
      <c r="TXT215" s="10"/>
      <c r="TXU215" s="10"/>
      <c r="TXV215" s="10"/>
      <c r="TXW215" s="10"/>
      <c r="TXX215" s="10"/>
      <c r="TXY215" s="10"/>
      <c r="TXZ215" s="10"/>
      <c r="TYA215" s="10"/>
      <c r="TYB215" s="10"/>
      <c r="TYC215" s="10"/>
      <c r="TYD215" s="10"/>
      <c r="TYE215" s="10"/>
      <c r="TYF215" s="10"/>
      <c r="TYG215" s="10"/>
      <c r="TYH215" s="10"/>
      <c r="TYI215" s="10"/>
      <c r="TYJ215" s="10"/>
      <c r="TYK215" s="10"/>
      <c r="TYL215" s="10"/>
      <c r="TYM215" s="10"/>
      <c r="TYN215" s="10"/>
      <c r="TYO215" s="10"/>
      <c r="TYP215" s="10"/>
      <c r="TYQ215" s="10"/>
      <c r="TYR215" s="10"/>
      <c r="TYS215" s="10"/>
      <c r="TYT215" s="10"/>
      <c r="TYU215" s="10"/>
      <c r="TYV215" s="10"/>
      <c r="TYW215" s="10"/>
      <c r="TYX215" s="10"/>
      <c r="TYY215" s="10"/>
      <c r="TYZ215" s="10"/>
      <c r="TZA215" s="10"/>
      <c r="TZB215" s="10"/>
      <c r="TZC215" s="10"/>
      <c r="TZD215" s="10"/>
      <c r="TZE215" s="10"/>
      <c r="TZF215" s="10"/>
      <c r="TZG215" s="10"/>
      <c r="TZH215" s="10"/>
      <c r="TZI215" s="10"/>
      <c r="TZJ215" s="10"/>
      <c r="TZK215" s="10"/>
      <c r="TZL215" s="10"/>
      <c r="TZM215" s="10"/>
      <c r="TZN215" s="10"/>
      <c r="TZO215" s="10"/>
      <c r="TZP215" s="10"/>
      <c r="TZQ215" s="10"/>
      <c r="TZR215" s="10"/>
      <c r="TZS215" s="10"/>
      <c r="TZT215" s="10"/>
      <c r="TZU215" s="10"/>
      <c r="TZV215" s="10"/>
      <c r="TZW215" s="10"/>
      <c r="TZX215" s="10"/>
      <c r="TZY215" s="10"/>
      <c r="TZZ215" s="10"/>
      <c r="UAA215" s="10"/>
      <c r="UAB215" s="10"/>
      <c r="UAC215" s="10"/>
      <c r="UAD215" s="10"/>
      <c r="UAE215" s="10"/>
      <c r="UAF215" s="10"/>
      <c r="UAG215" s="10"/>
      <c r="UAH215" s="10"/>
      <c r="UAI215" s="10"/>
      <c r="UAJ215" s="10"/>
      <c r="UAK215" s="10"/>
      <c r="UAL215" s="10"/>
      <c r="UAM215" s="10"/>
      <c r="UAN215" s="10"/>
      <c r="UAO215" s="10"/>
      <c r="UAP215" s="10"/>
      <c r="UAQ215" s="10"/>
      <c r="UAR215" s="10"/>
      <c r="UAS215" s="10"/>
      <c r="UAT215" s="10"/>
      <c r="UAU215" s="10"/>
      <c r="UAV215" s="10"/>
      <c r="UAW215" s="10"/>
      <c r="UAX215" s="10"/>
      <c r="UAY215" s="10"/>
      <c r="UAZ215" s="10"/>
      <c r="UBA215" s="10"/>
      <c r="UBB215" s="10"/>
      <c r="UBC215" s="10"/>
      <c r="UBD215" s="10"/>
      <c r="UBE215" s="10"/>
      <c r="UBF215" s="10"/>
      <c r="UBG215" s="10"/>
      <c r="UBH215" s="10"/>
      <c r="UBI215" s="10"/>
      <c r="UBJ215" s="10"/>
      <c r="UBK215" s="10"/>
      <c r="UBL215" s="10"/>
      <c r="UBM215" s="10"/>
      <c r="UBN215" s="10"/>
      <c r="UBO215" s="10"/>
      <c r="UBP215" s="10"/>
      <c r="UBQ215" s="10"/>
      <c r="UBR215" s="10"/>
      <c r="UBS215" s="10"/>
      <c r="UBT215" s="10"/>
      <c r="UBU215" s="10"/>
      <c r="UBV215" s="10"/>
      <c r="UBW215" s="10"/>
      <c r="UBX215" s="10"/>
      <c r="UBY215" s="10"/>
      <c r="UBZ215" s="10"/>
      <c r="UCA215" s="10"/>
      <c r="UCB215" s="10"/>
      <c r="UCC215" s="10"/>
      <c r="UCD215" s="10"/>
      <c r="UCE215" s="10"/>
      <c r="UCF215" s="10"/>
      <c r="UCG215" s="10"/>
      <c r="UCH215" s="10"/>
      <c r="UCI215" s="10"/>
      <c r="UCJ215" s="10"/>
      <c r="UCK215" s="10"/>
      <c r="UCL215" s="10"/>
      <c r="UCM215" s="10"/>
      <c r="UCN215" s="10"/>
      <c r="UCO215" s="10"/>
      <c r="UCP215" s="10"/>
      <c r="UCQ215" s="10"/>
      <c r="UCR215" s="10"/>
      <c r="UCS215" s="10"/>
      <c r="UCT215" s="10"/>
      <c r="UCU215" s="10"/>
      <c r="UCV215" s="10"/>
      <c r="UCW215" s="10"/>
      <c r="UCX215" s="10"/>
      <c r="UCY215" s="10"/>
      <c r="UCZ215" s="10"/>
      <c r="UDA215" s="10"/>
      <c r="UDB215" s="10"/>
      <c r="UDC215" s="10"/>
      <c r="UDD215" s="10"/>
      <c r="UDE215" s="10"/>
      <c r="UDF215" s="10"/>
      <c r="UDG215" s="10"/>
      <c r="UDH215" s="10"/>
      <c r="UDI215" s="10"/>
      <c r="UDJ215" s="10"/>
      <c r="UDK215" s="10"/>
      <c r="UDL215" s="10"/>
      <c r="UDM215" s="10"/>
      <c r="UDN215" s="10"/>
      <c r="UDO215" s="10"/>
      <c r="UDP215" s="10"/>
      <c r="UDQ215" s="10"/>
      <c r="UDR215" s="10"/>
      <c r="UDS215" s="10"/>
      <c r="UDT215" s="10"/>
      <c r="UDU215" s="10"/>
      <c r="UDV215" s="10"/>
      <c r="UDW215" s="10"/>
      <c r="UDX215" s="10"/>
      <c r="UDY215" s="10"/>
      <c r="UDZ215" s="10"/>
      <c r="UEA215" s="10"/>
      <c r="UEB215" s="10"/>
      <c r="UEC215" s="10"/>
      <c r="UED215" s="10"/>
      <c r="UEE215" s="10"/>
      <c r="UEF215" s="10"/>
      <c r="UEG215" s="10"/>
      <c r="UEH215" s="10"/>
      <c r="UEI215" s="10"/>
      <c r="UEJ215" s="10"/>
      <c r="UEK215" s="10"/>
      <c r="UEL215" s="10"/>
      <c r="UEM215" s="10"/>
      <c r="UEN215" s="10"/>
      <c r="UEO215" s="10"/>
      <c r="UEP215" s="10"/>
      <c r="UEQ215" s="10"/>
      <c r="UER215" s="10"/>
      <c r="UES215" s="10"/>
      <c r="UET215" s="10"/>
      <c r="UEU215" s="10"/>
      <c r="UEV215" s="10"/>
      <c r="UEW215" s="10"/>
      <c r="UEX215" s="10"/>
      <c r="UEY215" s="10"/>
      <c r="UEZ215" s="10"/>
      <c r="UFA215" s="10"/>
      <c r="UFB215" s="10"/>
      <c r="UFC215" s="10"/>
      <c r="UFD215" s="10"/>
      <c r="UFE215" s="10"/>
      <c r="UFF215" s="10"/>
      <c r="UFG215" s="10"/>
      <c r="UFH215" s="10"/>
      <c r="UFI215" s="10"/>
      <c r="UFJ215" s="10"/>
      <c r="UFK215" s="10"/>
      <c r="UFL215" s="10"/>
      <c r="UFM215" s="10"/>
      <c r="UFN215" s="10"/>
      <c r="UFO215" s="10"/>
      <c r="UFP215" s="10"/>
      <c r="UFQ215" s="10"/>
      <c r="UFR215" s="10"/>
      <c r="UFS215" s="10"/>
      <c r="UFT215" s="10"/>
      <c r="UFU215" s="10"/>
      <c r="UFV215" s="10"/>
      <c r="UFW215" s="10"/>
      <c r="UFX215" s="10"/>
      <c r="UFY215" s="10"/>
      <c r="UFZ215" s="10"/>
      <c r="UGA215" s="10"/>
      <c r="UGB215" s="10"/>
      <c r="UGC215" s="10"/>
      <c r="UGD215" s="10"/>
      <c r="UGE215" s="10"/>
      <c r="UGF215" s="10"/>
      <c r="UGG215" s="10"/>
      <c r="UGH215" s="10"/>
      <c r="UGI215" s="10"/>
      <c r="UGJ215" s="10"/>
      <c r="UGK215" s="10"/>
      <c r="UGL215" s="10"/>
      <c r="UGM215" s="10"/>
      <c r="UGN215" s="10"/>
      <c r="UGO215" s="10"/>
      <c r="UGP215" s="10"/>
      <c r="UGQ215" s="10"/>
      <c r="UGR215" s="10"/>
      <c r="UGS215" s="10"/>
      <c r="UGT215" s="10"/>
      <c r="UGU215" s="10"/>
      <c r="UGV215" s="10"/>
      <c r="UGW215" s="10"/>
      <c r="UGX215" s="10"/>
      <c r="UGY215" s="10"/>
      <c r="UGZ215" s="10"/>
      <c r="UHA215" s="10"/>
      <c r="UHB215" s="10"/>
      <c r="UHC215" s="10"/>
      <c r="UHD215" s="10"/>
      <c r="UHE215" s="10"/>
      <c r="UHF215" s="10"/>
      <c r="UHG215" s="10"/>
      <c r="UHH215" s="10"/>
      <c r="UHI215" s="10"/>
      <c r="UHJ215" s="10"/>
      <c r="UHK215" s="10"/>
      <c r="UHL215" s="10"/>
      <c r="UHM215" s="10"/>
      <c r="UHN215" s="10"/>
      <c r="UHO215" s="10"/>
      <c r="UHP215" s="10"/>
      <c r="UHQ215" s="10"/>
      <c r="UHR215" s="10"/>
      <c r="UHS215" s="10"/>
      <c r="UHT215" s="10"/>
      <c r="UHU215" s="10"/>
      <c r="UHV215" s="10"/>
      <c r="UHW215" s="10"/>
      <c r="UHX215" s="10"/>
      <c r="UHY215" s="10"/>
      <c r="UHZ215" s="10"/>
      <c r="UIA215" s="10"/>
      <c r="UIB215" s="10"/>
      <c r="UIC215" s="10"/>
      <c r="UID215" s="10"/>
      <c r="UIE215" s="10"/>
      <c r="UIF215" s="10"/>
      <c r="UIG215" s="10"/>
      <c r="UIH215" s="10"/>
      <c r="UII215" s="10"/>
      <c r="UIJ215" s="10"/>
      <c r="UIK215" s="10"/>
      <c r="UIL215" s="10"/>
      <c r="UIM215" s="10"/>
      <c r="UIN215" s="10"/>
      <c r="UIO215" s="10"/>
      <c r="UIP215" s="10"/>
      <c r="UIQ215" s="10"/>
      <c r="UIR215" s="10"/>
      <c r="UIS215" s="10"/>
      <c r="UIT215" s="10"/>
      <c r="UIU215" s="10"/>
      <c r="UIV215" s="10"/>
      <c r="UIW215" s="10"/>
      <c r="UIX215" s="10"/>
      <c r="UIY215" s="10"/>
      <c r="UIZ215" s="10"/>
      <c r="UJA215" s="10"/>
      <c r="UJB215" s="10"/>
      <c r="UJC215" s="10"/>
      <c r="UJD215" s="10"/>
      <c r="UJE215" s="10"/>
      <c r="UJF215" s="10"/>
      <c r="UJG215" s="10"/>
      <c r="UJH215" s="10"/>
      <c r="UJI215" s="10"/>
      <c r="UJJ215" s="10"/>
      <c r="UJK215" s="10"/>
      <c r="UJL215" s="10"/>
      <c r="UJM215" s="10"/>
      <c r="UJN215" s="10"/>
      <c r="UJO215" s="10"/>
      <c r="UJP215" s="10"/>
      <c r="UJQ215" s="10"/>
      <c r="UJR215" s="10"/>
      <c r="UJS215" s="10"/>
      <c r="UJT215" s="10"/>
      <c r="UJU215" s="10"/>
      <c r="UJV215" s="10"/>
      <c r="UJW215" s="10"/>
      <c r="UJX215" s="10"/>
      <c r="UJY215" s="10"/>
      <c r="UJZ215" s="10"/>
      <c r="UKA215" s="10"/>
      <c r="UKB215" s="10"/>
      <c r="UKC215" s="10"/>
      <c r="UKD215" s="10"/>
      <c r="UKE215" s="10"/>
      <c r="UKF215" s="10"/>
      <c r="UKG215" s="10"/>
      <c r="UKH215" s="10"/>
      <c r="UKI215" s="10"/>
      <c r="UKJ215" s="10"/>
      <c r="UKK215" s="10"/>
      <c r="UKL215" s="10"/>
      <c r="UKM215" s="10"/>
      <c r="UKN215" s="10"/>
      <c r="UKO215" s="10"/>
      <c r="UKP215" s="10"/>
      <c r="UKQ215" s="10"/>
      <c r="UKR215" s="10"/>
      <c r="UKS215" s="10"/>
      <c r="UKT215" s="10"/>
      <c r="UKU215" s="10"/>
      <c r="UKV215" s="10"/>
      <c r="UKW215" s="10"/>
      <c r="UKX215" s="10"/>
      <c r="UKY215" s="10"/>
      <c r="UKZ215" s="10"/>
      <c r="ULA215" s="10"/>
      <c r="ULB215" s="10"/>
      <c r="ULC215" s="10"/>
      <c r="ULD215" s="10"/>
      <c r="ULE215" s="10"/>
      <c r="ULF215" s="10"/>
      <c r="ULG215" s="10"/>
      <c r="ULH215" s="10"/>
      <c r="ULI215" s="10"/>
      <c r="ULJ215" s="10"/>
      <c r="ULK215" s="10"/>
      <c r="ULL215" s="10"/>
      <c r="ULM215" s="10"/>
      <c r="ULN215" s="10"/>
      <c r="ULO215" s="10"/>
      <c r="ULP215" s="10"/>
      <c r="ULQ215" s="10"/>
      <c r="ULR215" s="10"/>
      <c r="ULS215" s="10"/>
      <c r="ULT215" s="10"/>
      <c r="ULU215" s="10"/>
      <c r="ULV215" s="10"/>
      <c r="ULW215" s="10"/>
      <c r="ULX215" s="10"/>
      <c r="ULY215" s="10"/>
      <c r="ULZ215" s="10"/>
      <c r="UMA215" s="10"/>
      <c r="UMB215" s="10"/>
      <c r="UMC215" s="10"/>
      <c r="UMD215" s="10"/>
      <c r="UME215" s="10"/>
      <c r="UMF215" s="10"/>
      <c r="UMG215" s="10"/>
      <c r="UMH215" s="10"/>
      <c r="UMI215" s="10"/>
      <c r="UMJ215" s="10"/>
      <c r="UMK215" s="10"/>
      <c r="UML215" s="10"/>
      <c r="UMM215" s="10"/>
      <c r="UMN215" s="10"/>
      <c r="UMO215" s="10"/>
      <c r="UMP215" s="10"/>
      <c r="UMQ215" s="10"/>
      <c r="UMR215" s="10"/>
      <c r="UMS215" s="10"/>
      <c r="UMT215" s="10"/>
      <c r="UMU215" s="10"/>
      <c r="UMV215" s="10"/>
      <c r="UMW215" s="10"/>
      <c r="UMX215" s="10"/>
      <c r="UMY215" s="10"/>
      <c r="UMZ215" s="10"/>
      <c r="UNA215" s="10"/>
      <c r="UNB215" s="10"/>
      <c r="UNC215" s="10"/>
      <c r="UND215" s="10"/>
      <c r="UNE215" s="10"/>
      <c r="UNF215" s="10"/>
      <c r="UNG215" s="10"/>
      <c r="UNH215" s="10"/>
      <c r="UNI215" s="10"/>
      <c r="UNJ215" s="10"/>
      <c r="UNK215" s="10"/>
      <c r="UNL215" s="10"/>
      <c r="UNM215" s="10"/>
      <c r="UNN215" s="10"/>
      <c r="UNO215" s="10"/>
      <c r="UNP215" s="10"/>
      <c r="UNQ215" s="10"/>
      <c r="UNR215" s="10"/>
      <c r="UNS215" s="10"/>
      <c r="UNT215" s="10"/>
      <c r="UNU215" s="10"/>
      <c r="UNV215" s="10"/>
      <c r="UNW215" s="10"/>
      <c r="UNX215" s="10"/>
      <c r="UNY215" s="10"/>
      <c r="UNZ215" s="10"/>
      <c r="UOA215" s="10"/>
      <c r="UOB215" s="10"/>
      <c r="UOC215" s="10"/>
      <c r="UOD215" s="10"/>
      <c r="UOE215" s="10"/>
      <c r="UOF215" s="10"/>
      <c r="UOG215" s="10"/>
      <c r="UOH215" s="10"/>
      <c r="UOI215" s="10"/>
      <c r="UOJ215" s="10"/>
      <c r="UOK215" s="10"/>
      <c r="UOL215" s="10"/>
      <c r="UOM215" s="10"/>
      <c r="UON215" s="10"/>
      <c r="UOO215" s="10"/>
      <c r="UOP215" s="10"/>
      <c r="UOQ215" s="10"/>
      <c r="UOR215" s="10"/>
      <c r="UOS215" s="10"/>
      <c r="UOT215" s="10"/>
      <c r="UOU215" s="10"/>
      <c r="UOV215" s="10"/>
      <c r="UOW215" s="10"/>
      <c r="UOX215" s="10"/>
      <c r="UOY215" s="10"/>
      <c r="UOZ215" s="10"/>
      <c r="UPA215" s="10"/>
      <c r="UPB215" s="10"/>
      <c r="UPC215" s="10"/>
      <c r="UPD215" s="10"/>
      <c r="UPE215" s="10"/>
      <c r="UPF215" s="10"/>
      <c r="UPG215" s="10"/>
      <c r="UPH215" s="10"/>
      <c r="UPI215" s="10"/>
      <c r="UPJ215" s="10"/>
      <c r="UPK215" s="10"/>
      <c r="UPL215" s="10"/>
      <c r="UPM215" s="10"/>
      <c r="UPN215" s="10"/>
      <c r="UPO215" s="10"/>
      <c r="UPP215" s="10"/>
      <c r="UPQ215" s="10"/>
      <c r="UPR215" s="10"/>
      <c r="UPS215" s="10"/>
      <c r="UPT215" s="10"/>
      <c r="UPU215" s="10"/>
      <c r="UPV215" s="10"/>
      <c r="UPW215" s="10"/>
      <c r="UPX215" s="10"/>
      <c r="UPY215" s="10"/>
      <c r="UPZ215" s="10"/>
      <c r="UQA215" s="10"/>
      <c r="UQB215" s="10"/>
      <c r="UQC215" s="10"/>
      <c r="UQD215" s="10"/>
      <c r="UQE215" s="10"/>
      <c r="UQF215" s="10"/>
      <c r="UQG215" s="10"/>
      <c r="UQH215" s="10"/>
      <c r="UQI215" s="10"/>
      <c r="UQJ215" s="10"/>
      <c r="UQK215" s="10"/>
      <c r="UQL215" s="10"/>
      <c r="UQM215" s="10"/>
      <c r="UQN215" s="10"/>
      <c r="UQO215" s="10"/>
      <c r="UQP215" s="10"/>
      <c r="UQQ215" s="10"/>
      <c r="UQR215" s="10"/>
      <c r="UQS215" s="10"/>
      <c r="UQT215" s="10"/>
      <c r="UQU215" s="10"/>
      <c r="UQV215" s="10"/>
      <c r="UQW215" s="10"/>
      <c r="UQX215" s="10"/>
      <c r="UQY215" s="10"/>
      <c r="UQZ215" s="10"/>
      <c r="URA215" s="10"/>
      <c r="URB215" s="10"/>
      <c r="URC215" s="10"/>
      <c r="URD215" s="10"/>
      <c r="URE215" s="10"/>
      <c r="URF215" s="10"/>
      <c r="URG215" s="10"/>
      <c r="URH215" s="10"/>
      <c r="URI215" s="10"/>
      <c r="URJ215" s="10"/>
      <c r="URK215" s="10"/>
      <c r="URL215" s="10"/>
      <c r="URM215" s="10"/>
      <c r="URN215" s="10"/>
      <c r="URO215" s="10"/>
      <c r="URP215" s="10"/>
      <c r="URQ215" s="10"/>
      <c r="URR215" s="10"/>
      <c r="URS215" s="10"/>
      <c r="URT215" s="10"/>
      <c r="URU215" s="10"/>
      <c r="URV215" s="10"/>
      <c r="URW215" s="10"/>
      <c r="URX215" s="10"/>
      <c r="URY215" s="10"/>
      <c r="URZ215" s="10"/>
      <c r="USA215" s="10"/>
      <c r="USB215" s="10"/>
      <c r="USC215" s="10"/>
      <c r="USD215" s="10"/>
      <c r="USE215" s="10"/>
      <c r="USF215" s="10"/>
      <c r="USG215" s="10"/>
      <c r="USH215" s="10"/>
      <c r="USI215" s="10"/>
      <c r="USJ215" s="10"/>
      <c r="USK215" s="10"/>
      <c r="USL215" s="10"/>
      <c r="USM215" s="10"/>
      <c r="USN215" s="10"/>
      <c r="USO215" s="10"/>
      <c r="USP215" s="10"/>
      <c r="USQ215" s="10"/>
      <c r="USR215" s="10"/>
      <c r="USS215" s="10"/>
      <c r="UST215" s="10"/>
      <c r="USU215" s="10"/>
      <c r="USV215" s="10"/>
      <c r="USW215" s="10"/>
      <c r="USX215" s="10"/>
      <c r="USY215" s="10"/>
      <c r="USZ215" s="10"/>
      <c r="UTA215" s="10"/>
      <c r="UTB215" s="10"/>
      <c r="UTC215" s="10"/>
      <c r="UTD215" s="10"/>
      <c r="UTE215" s="10"/>
      <c r="UTF215" s="10"/>
      <c r="UTG215" s="10"/>
      <c r="UTH215" s="10"/>
      <c r="UTI215" s="10"/>
      <c r="UTJ215" s="10"/>
      <c r="UTK215" s="10"/>
      <c r="UTL215" s="10"/>
      <c r="UTM215" s="10"/>
      <c r="UTN215" s="10"/>
      <c r="UTO215" s="10"/>
      <c r="UTP215" s="10"/>
      <c r="UTQ215" s="10"/>
      <c r="UTR215" s="10"/>
      <c r="UTS215" s="10"/>
      <c r="UTT215" s="10"/>
      <c r="UTU215" s="10"/>
      <c r="UTV215" s="10"/>
      <c r="UTW215" s="10"/>
      <c r="UTX215" s="10"/>
      <c r="UTY215" s="10"/>
      <c r="UTZ215" s="10"/>
      <c r="UUA215" s="10"/>
      <c r="UUB215" s="10"/>
      <c r="UUC215" s="10"/>
      <c r="UUD215" s="10"/>
      <c r="UUE215" s="10"/>
      <c r="UUF215" s="10"/>
      <c r="UUG215" s="10"/>
      <c r="UUH215" s="10"/>
      <c r="UUI215" s="10"/>
      <c r="UUJ215" s="10"/>
      <c r="UUK215" s="10"/>
      <c r="UUL215" s="10"/>
      <c r="UUM215" s="10"/>
      <c r="UUN215" s="10"/>
      <c r="UUO215" s="10"/>
      <c r="UUP215" s="10"/>
      <c r="UUQ215" s="10"/>
      <c r="UUR215" s="10"/>
      <c r="UUS215" s="10"/>
      <c r="UUT215" s="10"/>
      <c r="UUU215" s="10"/>
      <c r="UUV215" s="10"/>
      <c r="UUW215" s="10"/>
      <c r="UUX215" s="10"/>
      <c r="UUY215" s="10"/>
      <c r="UUZ215" s="10"/>
      <c r="UVA215" s="10"/>
      <c r="UVB215" s="10"/>
      <c r="UVC215" s="10"/>
      <c r="UVD215" s="10"/>
      <c r="UVE215" s="10"/>
      <c r="UVF215" s="10"/>
      <c r="UVG215" s="10"/>
      <c r="UVH215" s="10"/>
      <c r="UVI215" s="10"/>
      <c r="UVJ215" s="10"/>
      <c r="UVK215" s="10"/>
      <c r="UVL215" s="10"/>
      <c r="UVM215" s="10"/>
      <c r="UVN215" s="10"/>
      <c r="UVO215" s="10"/>
      <c r="UVP215" s="10"/>
      <c r="UVQ215" s="10"/>
      <c r="UVR215" s="10"/>
      <c r="UVS215" s="10"/>
      <c r="UVT215" s="10"/>
      <c r="UVU215" s="10"/>
      <c r="UVV215" s="10"/>
      <c r="UVW215" s="10"/>
      <c r="UVX215" s="10"/>
      <c r="UVY215" s="10"/>
      <c r="UVZ215" s="10"/>
      <c r="UWA215" s="10"/>
      <c r="UWB215" s="10"/>
      <c r="UWC215" s="10"/>
      <c r="UWD215" s="10"/>
      <c r="UWE215" s="10"/>
      <c r="UWF215" s="10"/>
      <c r="UWG215" s="10"/>
      <c r="UWH215" s="10"/>
      <c r="UWI215" s="10"/>
      <c r="UWJ215" s="10"/>
      <c r="UWK215" s="10"/>
      <c r="UWL215" s="10"/>
      <c r="UWM215" s="10"/>
      <c r="UWN215" s="10"/>
      <c r="UWO215" s="10"/>
      <c r="UWP215" s="10"/>
      <c r="UWQ215" s="10"/>
      <c r="UWR215" s="10"/>
      <c r="UWS215" s="10"/>
      <c r="UWT215" s="10"/>
      <c r="UWU215" s="10"/>
      <c r="UWV215" s="10"/>
      <c r="UWW215" s="10"/>
      <c r="UWX215" s="10"/>
      <c r="UWY215" s="10"/>
      <c r="UWZ215" s="10"/>
      <c r="UXA215" s="10"/>
      <c r="UXB215" s="10"/>
      <c r="UXC215" s="10"/>
      <c r="UXD215" s="10"/>
      <c r="UXE215" s="10"/>
      <c r="UXF215" s="10"/>
      <c r="UXG215" s="10"/>
      <c r="UXH215" s="10"/>
      <c r="UXI215" s="10"/>
      <c r="UXJ215" s="10"/>
      <c r="UXK215" s="10"/>
      <c r="UXL215" s="10"/>
      <c r="UXM215" s="10"/>
      <c r="UXN215" s="10"/>
      <c r="UXO215" s="10"/>
      <c r="UXP215" s="10"/>
      <c r="UXQ215" s="10"/>
      <c r="UXR215" s="10"/>
      <c r="UXS215" s="10"/>
      <c r="UXT215" s="10"/>
      <c r="UXU215" s="10"/>
      <c r="UXV215" s="10"/>
      <c r="UXW215" s="10"/>
      <c r="UXX215" s="10"/>
      <c r="UXY215" s="10"/>
      <c r="UXZ215" s="10"/>
      <c r="UYA215" s="10"/>
      <c r="UYB215" s="10"/>
      <c r="UYC215" s="10"/>
      <c r="UYD215" s="10"/>
      <c r="UYE215" s="10"/>
      <c r="UYF215" s="10"/>
      <c r="UYG215" s="10"/>
      <c r="UYH215" s="10"/>
      <c r="UYI215" s="10"/>
      <c r="UYJ215" s="10"/>
      <c r="UYK215" s="10"/>
      <c r="UYL215" s="10"/>
      <c r="UYM215" s="10"/>
      <c r="UYN215" s="10"/>
      <c r="UYO215" s="10"/>
      <c r="UYP215" s="10"/>
      <c r="UYQ215" s="10"/>
      <c r="UYR215" s="10"/>
      <c r="UYS215" s="10"/>
      <c r="UYT215" s="10"/>
      <c r="UYU215" s="10"/>
      <c r="UYV215" s="10"/>
      <c r="UYW215" s="10"/>
      <c r="UYX215" s="10"/>
      <c r="UYY215" s="10"/>
      <c r="UYZ215" s="10"/>
      <c r="UZA215" s="10"/>
      <c r="UZB215" s="10"/>
      <c r="UZC215" s="10"/>
      <c r="UZD215" s="10"/>
      <c r="UZE215" s="10"/>
      <c r="UZF215" s="10"/>
      <c r="UZG215" s="10"/>
      <c r="UZH215" s="10"/>
      <c r="UZI215" s="10"/>
      <c r="UZJ215" s="10"/>
      <c r="UZK215" s="10"/>
      <c r="UZL215" s="10"/>
      <c r="UZM215" s="10"/>
      <c r="UZN215" s="10"/>
      <c r="UZO215" s="10"/>
      <c r="UZP215" s="10"/>
      <c r="UZQ215" s="10"/>
      <c r="UZR215" s="10"/>
      <c r="UZS215" s="10"/>
      <c r="UZT215" s="10"/>
      <c r="UZU215" s="10"/>
      <c r="UZV215" s="10"/>
      <c r="UZW215" s="10"/>
      <c r="UZX215" s="10"/>
      <c r="UZY215" s="10"/>
      <c r="UZZ215" s="10"/>
      <c r="VAA215" s="10"/>
      <c r="VAB215" s="10"/>
      <c r="VAC215" s="10"/>
      <c r="VAD215" s="10"/>
      <c r="VAE215" s="10"/>
      <c r="VAF215" s="10"/>
      <c r="VAG215" s="10"/>
      <c r="VAH215" s="10"/>
      <c r="VAI215" s="10"/>
      <c r="VAJ215" s="10"/>
      <c r="VAK215" s="10"/>
      <c r="VAL215" s="10"/>
      <c r="VAM215" s="10"/>
      <c r="VAN215" s="10"/>
      <c r="VAO215" s="10"/>
      <c r="VAP215" s="10"/>
      <c r="VAQ215" s="10"/>
      <c r="VAR215" s="10"/>
      <c r="VAS215" s="10"/>
      <c r="VAT215" s="10"/>
      <c r="VAU215" s="10"/>
      <c r="VAV215" s="10"/>
      <c r="VAW215" s="10"/>
      <c r="VAX215" s="10"/>
      <c r="VAY215" s="10"/>
      <c r="VAZ215" s="10"/>
      <c r="VBA215" s="10"/>
      <c r="VBB215" s="10"/>
      <c r="VBC215" s="10"/>
      <c r="VBD215" s="10"/>
      <c r="VBE215" s="10"/>
      <c r="VBF215" s="10"/>
      <c r="VBG215" s="10"/>
      <c r="VBH215" s="10"/>
      <c r="VBI215" s="10"/>
      <c r="VBJ215" s="10"/>
      <c r="VBK215" s="10"/>
      <c r="VBL215" s="10"/>
      <c r="VBM215" s="10"/>
      <c r="VBN215" s="10"/>
      <c r="VBO215" s="10"/>
      <c r="VBP215" s="10"/>
      <c r="VBQ215" s="10"/>
      <c r="VBR215" s="10"/>
      <c r="VBS215" s="10"/>
      <c r="VBT215" s="10"/>
      <c r="VBU215" s="10"/>
      <c r="VBV215" s="10"/>
      <c r="VBW215" s="10"/>
      <c r="VBX215" s="10"/>
      <c r="VBY215" s="10"/>
      <c r="VBZ215" s="10"/>
      <c r="VCA215" s="10"/>
      <c r="VCB215" s="10"/>
      <c r="VCC215" s="10"/>
      <c r="VCD215" s="10"/>
      <c r="VCE215" s="10"/>
      <c r="VCF215" s="10"/>
      <c r="VCG215" s="10"/>
      <c r="VCH215" s="10"/>
      <c r="VCI215" s="10"/>
      <c r="VCJ215" s="10"/>
      <c r="VCK215" s="10"/>
      <c r="VCL215" s="10"/>
      <c r="VCM215" s="10"/>
      <c r="VCN215" s="10"/>
      <c r="VCO215" s="10"/>
      <c r="VCP215" s="10"/>
      <c r="VCQ215" s="10"/>
      <c r="VCR215" s="10"/>
      <c r="VCS215" s="10"/>
      <c r="VCT215" s="10"/>
      <c r="VCU215" s="10"/>
      <c r="VCV215" s="10"/>
      <c r="VCW215" s="10"/>
      <c r="VCX215" s="10"/>
      <c r="VCY215" s="10"/>
      <c r="VCZ215" s="10"/>
      <c r="VDA215" s="10"/>
      <c r="VDB215" s="10"/>
      <c r="VDC215" s="10"/>
      <c r="VDD215" s="10"/>
      <c r="VDE215" s="10"/>
      <c r="VDF215" s="10"/>
      <c r="VDG215" s="10"/>
      <c r="VDH215" s="10"/>
      <c r="VDI215" s="10"/>
      <c r="VDJ215" s="10"/>
      <c r="VDK215" s="10"/>
      <c r="VDL215" s="10"/>
      <c r="VDM215" s="10"/>
      <c r="VDN215" s="10"/>
      <c r="VDO215" s="10"/>
      <c r="VDP215" s="10"/>
      <c r="VDQ215" s="10"/>
      <c r="VDR215" s="10"/>
      <c r="VDS215" s="10"/>
      <c r="VDT215" s="10"/>
      <c r="VDU215" s="10"/>
      <c r="VDV215" s="10"/>
      <c r="VDW215" s="10"/>
      <c r="VDX215" s="10"/>
      <c r="VDY215" s="10"/>
      <c r="VDZ215" s="10"/>
      <c r="VEA215" s="10"/>
      <c r="VEB215" s="10"/>
      <c r="VEC215" s="10"/>
      <c r="VED215" s="10"/>
      <c r="VEE215" s="10"/>
      <c r="VEF215" s="10"/>
      <c r="VEG215" s="10"/>
      <c r="VEH215" s="10"/>
      <c r="VEI215" s="10"/>
      <c r="VEJ215" s="10"/>
      <c r="VEK215" s="10"/>
      <c r="VEL215" s="10"/>
      <c r="VEM215" s="10"/>
      <c r="VEN215" s="10"/>
      <c r="VEO215" s="10"/>
      <c r="VEP215" s="10"/>
      <c r="VEQ215" s="10"/>
      <c r="VER215" s="10"/>
      <c r="VES215" s="10"/>
      <c r="VET215" s="10"/>
      <c r="VEU215" s="10"/>
      <c r="VEV215" s="10"/>
      <c r="VEW215" s="10"/>
      <c r="VEX215" s="10"/>
      <c r="VEY215" s="10"/>
      <c r="VEZ215" s="10"/>
      <c r="VFA215" s="10"/>
      <c r="VFB215" s="10"/>
      <c r="VFC215" s="10"/>
      <c r="VFD215" s="10"/>
      <c r="VFE215" s="10"/>
      <c r="VFF215" s="10"/>
      <c r="VFG215" s="10"/>
      <c r="VFH215" s="10"/>
      <c r="VFI215" s="10"/>
      <c r="VFJ215" s="10"/>
      <c r="VFK215" s="10"/>
      <c r="VFL215" s="10"/>
      <c r="VFM215" s="10"/>
      <c r="VFN215" s="10"/>
      <c r="VFO215" s="10"/>
      <c r="VFP215" s="10"/>
      <c r="VFQ215" s="10"/>
      <c r="VFR215" s="10"/>
      <c r="VFS215" s="10"/>
      <c r="VFT215" s="10"/>
      <c r="VFU215" s="10"/>
      <c r="VFV215" s="10"/>
      <c r="VFW215" s="10"/>
      <c r="VFX215" s="10"/>
      <c r="VFY215" s="10"/>
      <c r="VFZ215" s="10"/>
      <c r="VGA215" s="10"/>
      <c r="VGB215" s="10"/>
      <c r="VGC215" s="10"/>
      <c r="VGD215" s="10"/>
      <c r="VGE215" s="10"/>
      <c r="VGF215" s="10"/>
      <c r="VGG215" s="10"/>
      <c r="VGH215" s="10"/>
      <c r="VGI215" s="10"/>
      <c r="VGJ215" s="10"/>
      <c r="VGK215" s="10"/>
      <c r="VGL215" s="10"/>
      <c r="VGM215" s="10"/>
      <c r="VGN215" s="10"/>
      <c r="VGO215" s="10"/>
      <c r="VGP215" s="10"/>
      <c r="VGQ215" s="10"/>
      <c r="VGR215" s="10"/>
      <c r="VGS215" s="10"/>
      <c r="VGT215" s="10"/>
      <c r="VGU215" s="10"/>
      <c r="VGV215" s="10"/>
      <c r="VGW215" s="10"/>
      <c r="VGX215" s="10"/>
      <c r="VGY215" s="10"/>
      <c r="VGZ215" s="10"/>
      <c r="VHA215" s="10"/>
      <c r="VHB215" s="10"/>
      <c r="VHC215" s="10"/>
      <c r="VHD215" s="10"/>
      <c r="VHE215" s="10"/>
      <c r="VHF215" s="10"/>
      <c r="VHG215" s="10"/>
      <c r="VHH215" s="10"/>
      <c r="VHI215" s="10"/>
      <c r="VHJ215" s="10"/>
      <c r="VHK215" s="10"/>
      <c r="VHL215" s="10"/>
      <c r="VHM215" s="10"/>
      <c r="VHN215" s="10"/>
      <c r="VHO215" s="10"/>
      <c r="VHP215" s="10"/>
      <c r="VHQ215" s="10"/>
      <c r="VHR215" s="10"/>
      <c r="VHS215" s="10"/>
      <c r="VHT215" s="10"/>
      <c r="VHU215" s="10"/>
      <c r="VHV215" s="10"/>
      <c r="VHW215" s="10"/>
      <c r="VHX215" s="10"/>
      <c r="VHY215" s="10"/>
      <c r="VHZ215" s="10"/>
      <c r="VIA215" s="10"/>
      <c r="VIB215" s="10"/>
      <c r="VIC215" s="10"/>
      <c r="VID215" s="10"/>
      <c r="VIE215" s="10"/>
      <c r="VIF215" s="10"/>
      <c r="VIG215" s="10"/>
      <c r="VIH215" s="10"/>
      <c r="VII215" s="10"/>
      <c r="VIJ215" s="10"/>
      <c r="VIK215" s="10"/>
      <c r="VIL215" s="10"/>
      <c r="VIM215" s="10"/>
      <c r="VIN215" s="10"/>
      <c r="VIO215" s="10"/>
      <c r="VIP215" s="10"/>
      <c r="VIQ215" s="10"/>
      <c r="VIR215" s="10"/>
      <c r="VIS215" s="10"/>
      <c r="VIT215" s="10"/>
      <c r="VIU215" s="10"/>
      <c r="VIV215" s="10"/>
      <c r="VIW215" s="10"/>
      <c r="VIX215" s="10"/>
      <c r="VIY215" s="10"/>
      <c r="VIZ215" s="10"/>
      <c r="VJA215" s="10"/>
      <c r="VJB215" s="10"/>
      <c r="VJC215" s="10"/>
      <c r="VJD215" s="10"/>
      <c r="VJE215" s="10"/>
      <c r="VJF215" s="10"/>
      <c r="VJG215" s="10"/>
      <c r="VJH215" s="10"/>
      <c r="VJI215" s="10"/>
      <c r="VJJ215" s="10"/>
      <c r="VJK215" s="10"/>
      <c r="VJL215" s="10"/>
      <c r="VJM215" s="10"/>
      <c r="VJN215" s="10"/>
      <c r="VJO215" s="10"/>
      <c r="VJP215" s="10"/>
      <c r="VJQ215" s="10"/>
      <c r="VJR215" s="10"/>
      <c r="VJS215" s="10"/>
      <c r="VJT215" s="10"/>
      <c r="VJU215" s="10"/>
      <c r="VJV215" s="10"/>
      <c r="VJW215" s="10"/>
      <c r="VJX215" s="10"/>
      <c r="VJY215" s="10"/>
      <c r="VJZ215" s="10"/>
      <c r="VKA215" s="10"/>
      <c r="VKB215" s="10"/>
      <c r="VKC215" s="10"/>
      <c r="VKD215" s="10"/>
      <c r="VKE215" s="10"/>
      <c r="VKF215" s="10"/>
      <c r="VKG215" s="10"/>
      <c r="VKH215" s="10"/>
      <c r="VKI215" s="10"/>
      <c r="VKJ215" s="10"/>
      <c r="VKK215" s="10"/>
      <c r="VKL215" s="10"/>
      <c r="VKM215" s="10"/>
      <c r="VKN215" s="10"/>
      <c r="VKO215" s="10"/>
      <c r="VKP215" s="10"/>
      <c r="VKQ215" s="10"/>
      <c r="VKR215" s="10"/>
      <c r="VKS215" s="10"/>
      <c r="VKT215" s="10"/>
      <c r="VKU215" s="10"/>
      <c r="VKV215" s="10"/>
      <c r="VKW215" s="10"/>
      <c r="VKX215" s="10"/>
      <c r="VKY215" s="10"/>
      <c r="VKZ215" s="10"/>
      <c r="VLA215" s="10"/>
      <c r="VLB215" s="10"/>
      <c r="VLC215" s="10"/>
      <c r="VLD215" s="10"/>
      <c r="VLE215" s="10"/>
      <c r="VLF215" s="10"/>
      <c r="VLG215" s="10"/>
      <c r="VLH215" s="10"/>
      <c r="VLI215" s="10"/>
      <c r="VLJ215" s="10"/>
      <c r="VLK215" s="10"/>
      <c r="VLL215" s="10"/>
      <c r="VLM215" s="10"/>
      <c r="VLN215" s="10"/>
      <c r="VLO215" s="10"/>
      <c r="VLP215" s="10"/>
      <c r="VLQ215" s="10"/>
      <c r="VLR215" s="10"/>
      <c r="VLS215" s="10"/>
      <c r="VLT215" s="10"/>
      <c r="VLU215" s="10"/>
      <c r="VLV215" s="10"/>
      <c r="VLW215" s="10"/>
      <c r="VLX215" s="10"/>
      <c r="VLY215" s="10"/>
      <c r="VLZ215" s="10"/>
      <c r="VMA215" s="10"/>
      <c r="VMB215" s="10"/>
      <c r="VMC215" s="10"/>
      <c r="VMD215" s="10"/>
      <c r="VME215" s="10"/>
      <c r="VMF215" s="10"/>
      <c r="VMG215" s="10"/>
      <c r="VMH215" s="10"/>
      <c r="VMI215" s="10"/>
      <c r="VMJ215" s="10"/>
      <c r="VMK215" s="10"/>
      <c r="VML215" s="10"/>
      <c r="VMM215" s="10"/>
      <c r="VMN215" s="10"/>
      <c r="VMO215" s="10"/>
      <c r="VMP215" s="10"/>
      <c r="VMQ215" s="10"/>
      <c r="VMR215" s="10"/>
      <c r="VMS215" s="10"/>
      <c r="VMT215" s="10"/>
      <c r="VMU215" s="10"/>
      <c r="VMV215" s="10"/>
      <c r="VMW215" s="10"/>
      <c r="VMX215" s="10"/>
      <c r="VMY215" s="10"/>
      <c r="VMZ215" s="10"/>
      <c r="VNA215" s="10"/>
      <c r="VNB215" s="10"/>
      <c r="VNC215" s="10"/>
      <c r="VND215" s="10"/>
      <c r="VNE215" s="10"/>
      <c r="VNF215" s="10"/>
      <c r="VNG215" s="10"/>
      <c r="VNH215" s="10"/>
      <c r="VNI215" s="10"/>
      <c r="VNJ215" s="10"/>
      <c r="VNK215" s="10"/>
      <c r="VNL215" s="10"/>
      <c r="VNM215" s="10"/>
      <c r="VNN215" s="10"/>
      <c r="VNO215" s="10"/>
      <c r="VNP215" s="10"/>
      <c r="VNQ215" s="10"/>
      <c r="VNR215" s="10"/>
      <c r="VNS215" s="10"/>
      <c r="VNT215" s="10"/>
      <c r="VNU215" s="10"/>
      <c r="VNV215" s="10"/>
      <c r="VNW215" s="10"/>
      <c r="VNX215" s="10"/>
      <c r="VNY215" s="10"/>
      <c r="VNZ215" s="10"/>
      <c r="VOA215" s="10"/>
      <c r="VOB215" s="10"/>
      <c r="VOC215" s="10"/>
      <c r="VOD215" s="10"/>
      <c r="VOE215" s="10"/>
      <c r="VOF215" s="10"/>
      <c r="VOG215" s="10"/>
      <c r="VOH215" s="10"/>
      <c r="VOI215" s="10"/>
      <c r="VOJ215" s="10"/>
      <c r="VOK215" s="10"/>
      <c r="VOL215" s="10"/>
      <c r="VOM215" s="10"/>
      <c r="VON215" s="10"/>
      <c r="VOO215" s="10"/>
      <c r="VOP215" s="10"/>
      <c r="VOQ215" s="10"/>
      <c r="VOR215" s="10"/>
      <c r="VOS215" s="10"/>
      <c r="VOT215" s="10"/>
      <c r="VOU215" s="10"/>
      <c r="VOV215" s="10"/>
      <c r="VOW215" s="10"/>
      <c r="VOX215" s="10"/>
      <c r="VOY215" s="10"/>
      <c r="VOZ215" s="10"/>
      <c r="VPA215" s="10"/>
      <c r="VPB215" s="10"/>
      <c r="VPC215" s="10"/>
      <c r="VPD215" s="10"/>
      <c r="VPE215" s="10"/>
      <c r="VPF215" s="10"/>
      <c r="VPG215" s="10"/>
      <c r="VPH215" s="10"/>
      <c r="VPI215" s="10"/>
      <c r="VPJ215" s="10"/>
      <c r="VPK215" s="10"/>
      <c r="VPL215" s="10"/>
      <c r="VPM215" s="10"/>
      <c r="VPN215" s="10"/>
      <c r="VPO215" s="10"/>
      <c r="VPP215" s="10"/>
      <c r="VPQ215" s="10"/>
      <c r="VPR215" s="10"/>
      <c r="VPS215" s="10"/>
      <c r="VPT215" s="10"/>
      <c r="VPU215" s="10"/>
      <c r="VPV215" s="10"/>
      <c r="VPW215" s="10"/>
      <c r="VPX215" s="10"/>
      <c r="VPY215" s="10"/>
      <c r="VPZ215" s="10"/>
      <c r="VQA215" s="10"/>
      <c r="VQB215" s="10"/>
      <c r="VQC215" s="10"/>
      <c r="VQD215" s="10"/>
      <c r="VQE215" s="10"/>
      <c r="VQF215" s="10"/>
      <c r="VQG215" s="10"/>
      <c r="VQH215" s="10"/>
      <c r="VQI215" s="10"/>
      <c r="VQJ215" s="10"/>
      <c r="VQK215" s="10"/>
      <c r="VQL215" s="10"/>
      <c r="VQM215" s="10"/>
      <c r="VQN215" s="10"/>
      <c r="VQO215" s="10"/>
      <c r="VQP215" s="10"/>
      <c r="VQQ215" s="10"/>
      <c r="VQR215" s="10"/>
      <c r="VQS215" s="10"/>
      <c r="VQT215" s="10"/>
      <c r="VQU215" s="10"/>
      <c r="VQV215" s="10"/>
      <c r="VQW215" s="10"/>
      <c r="VQX215" s="10"/>
      <c r="VQY215" s="10"/>
      <c r="VQZ215" s="10"/>
      <c r="VRA215" s="10"/>
      <c r="VRB215" s="10"/>
      <c r="VRC215" s="10"/>
      <c r="VRD215" s="10"/>
      <c r="VRE215" s="10"/>
      <c r="VRF215" s="10"/>
      <c r="VRG215" s="10"/>
      <c r="VRH215" s="10"/>
      <c r="VRI215" s="10"/>
      <c r="VRJ215" s="10"/>
      <c r="VRK215" s="10"/>
      <c r="VRL215" s="10"/>
      <c r="VRM215" s="10"/>
      <c r="VRN215" s="10"/>
      <c r="VRO215" s="10"/>
      <c r="VRP215" s="10"/>
      <c r="VRQ215" s="10"/>
      <c r="VRR215" s="10"/>
      <c r="VRS215" s="10"/>
      <c r="VRT215" s="10"/>
      <c r="VRU215" s="10"/>
      <c r="VRV215" s="10"/>
      <c r="VRW215" s="10"/>
      <c r="VRX215" s="10"/>
      <c r="VRY215" s="10"/>
      <c r="VRZ215" s="10"/>
      <c r="VSA215" s="10"/>
      <c r="VSB215" s="10"/>
      <c r="VSC215" s="10"/>
      <c r="VSD215" s="10"/>
      <c r="VSE215" s="10"/>
      <c r="VSF215" s="10"/>
      <c r="VSG215" s="10"/>
      <c r="VSH215" s="10"/>
      <c r="VSI215" s="10"/>
      <c r="VSJ215" s="10"/>
      <c r="VSK215" s="10"/>
      <c r="VSL215" s="10"/>
      <c r="VSM215" s="10"/>
      <c r="VSN215" s="10"/>
      <c r="VSO215" s="10"/>
      <c r="VSP215" s="10"/>
      <c r="VSQ215" s="10"/>
      <c r="VSR215" s="10"/>
      <c r="VSS215" s="10"/>
      <c r="VST215" s="10"/>
      <c r="VSU215" s="10"/>
      <c r="VSV215" s="10"/>
      <c r="VSW215" s="10"/>
      <c r="VSX215" s="10"/>
      <c r="VSY215" s="10"/>
      <c r="VSZ215" s="10"/>
      <c r="VTA215" s="10"/>
      <c r="VTB215" s="10"/>
      <c r="VTC215" s="10"/>
      <c r="VTD215" s="10"/>
      <c r="VTE215" s="10"/>
      <c r="VTF215" s="10"/>
      <c r="VTG215" s="10"/>
      <c r="VTH215" s="10"/>
      <c r="VTI215" s="10"/>
      <c r="VTJ215" s="10"/>
      <c r="VTK215" s="10"/>
      <c r="VTL215" s="10"/>
      <c r="VTM215" s="10"/>
      <c r="VTN215" s="10"/>
      <c r="VTO215" s="10"/>
      <c r="VTP215" s="10"/>
      <c r="VTQ215" s="10"/>
      <c r="VTR215" s="10"/>
      <c r="VTS215" s="10"/>
      <c r="VTT215" s="10"/>
      <c r="VTU215" s="10"/>
      <c r="VTV215" s="10"/>
      <c r="VTW215" s="10"/>
      <c r="VTX215" s="10"/>
      <c r="VTY215" s="10"/>
      <c r="VTZ215" s="10"/>
      <c r="VUA215" s="10"/>
      <c r="VUB215" s="10"/>
      <c r="VUC215" s="10"/>
      <c r="VUD215" s="10"/>
      <c r="VUE215" s="10"/>
      <c r="VUF215" s="10"/>
      <c r="VUG215" s="10"/>
      <c r="VUH215" s="10"/>
      <c r="VUI215" s="10"/>
      <c r="VUJ215" s="10"/>
      <c r="VUK215" s="10"/>
      <c r="VUL215" s="10"/>
      <c r="VUM215" s="10"/>
      <c r="VUN215" s="10"/>
      <c r="VUO215" s="10"/>
      <c r="VUP215" s="10"/>
      <c r="VUQ215" s="10"/>
      <c r="VUR215" s="10"/>
      <c r="VUS215" s="10"/>
      <c r="VUT215" s="10"/>
      <c r="VUU215" s="10"/>
      <c r="VUV215" s="10"/>
      <c r="VUW215" s="10"/>
      <c r="VUX215" s="10"/>
      <c r="VUY215" s="10"/>
      <c r="VUZ215" s="10"/>
      <c r="VVA215" s="10"/>
      <c r="VVB215" s="10"/>
      <c r="VVC215" s="10"/>
      <c r="VVD215" s="10"/>
      <c r="VVE215" s="10"/>
      <c r="VVF215" s="10"/>
      <c r="VVG215" s="10"/>
      <c r="VVH215" s="10"/>
      <c r="VVI215" s="10"/>
      <c r="VVJ215" s="10"/>
      <c r="VVK215" s="10"/>
      <c r="VVL215" s="10"/>
      <c r="VVM215" s="10"/>
      <c r="VVN215" s="10"/>
      <c r="VVO215" s="10"/>
      <c r="VVP215" s="10"/>
      <c r="VVQ215" s="10"/>
      <c r="VVR215" s="10"/>
      <c r="VVS215" s="10"/>
      <c r="VVT215" s="10"/>
      <c r="VVU215" s="10"/>
      <c r="VVV215" s="10"/>
      <c r="VVW215" s="10"/>
      <c r="VVX215" s="10"/>
      <c r="VVY215" s="10"/>
      <c r="VVZ215" s="10"/>
      <c r="VWA215" s="10"/>
      <c r="VWB215" s="10"/>
      <c r="VWC215" s="10"/>
      <c r="VWD215" s="10"/>
      <c r="VWE215" s="10"/>
      <c r="VWF215" s="10"/>
      <c r="VWG215" s="10"/>
      <c r="VWH215" s="10"/>
      <c r="VWI215" s="10"/>
      <c r="VWJ215" s="10"/>
      <c r="VWK215" s="10"/>
      <c r="VWL215" s="10"/>
      <c r="VWM215" s="10"/>
      <c r="VWN215" s="10"/>
      <c r="VWO215" s="10"/>
      <c r="VWP215" s="10"/>
      <c r="VWQ215" s="10"/>
      <c r="VWR215" s="10"/>
      <c r="VWS215" s="10"/>
      <c r="VWT215" s="10"/>
      <c r="VWU215" s="10"/>
      <c r="VWV215" s="10"/>
      <c r="VWW215" s="10"/>
      <c r="VWX215" s="10"/>
      <c r="VWY215" s="10"/>
      <c r="VWZ215" s="10"/>
      <c r="VXA215" s="10"/>
      <c r="VXB215" s="10"/>
      <c r="VXC215" s="10"/>
      <c r="VXD215" s="10"/>
      <c r="VXE215" s="10"/>
      <c r="VXF215" s="10"/>
      <c r="VXG215" s="10"/>
      <c r="VXH215" s="10"/>
      <c r="VXI215" s="10"/>
      <c r="VXJ215" s="10"/>
      <c r="VXK215" s="10"/>
      <c r="VXL215" s="10"/>
      <c r="VXM215" s="10"/>
      <c r="VXN215" s="10"/>
      <c r="VXO215" s="10"/>
      <c r="VXP215" s="10"/>
      <c r="VXQ215" s="10"/>
      <c r="VXR215" s="10"/>
      <c r="VXS215" s="10"/>
      <c r="VXT215" s="10"/>
      <c r="VXU215" s="10"/>
      <c r="VXV215" s="10"/>
      <c r="VXW215" s="10"/>
      <c r="VXX215" s="10"/>
      <c r="VXY215" s="10"/>
      <c r="VXZ215" s="10"/>
      <c r="VYA215" s="10"/>
      <c r="VYB215" s="10"/>
      <c r="VYC215" s="10"/>
      <c r="VYD215" s="10"/>
      <c r="VYE215" s="10"/>
      <c r="VYF215" s="10"/>
      <c r="VYG215" s="10"/>
      <c r="VYH215" s="10"/>
      <c r="VYI215" s="10"/>
      <c r="VYJ215" s="10"/>
      <c r="VYK215" s="10"/>
      <c r="VYL215" s="10"/>
      <c r="VYM215" s="10"/>
      <c r="VYN215" s="10"/>
      <c r="VYO215" s="10"/>
      <c r="VYP215" s="10"/>
      <c r="VYQ215" s="10"/>
      <c r="VYR215" s="10"/>
      <c r="VYS215" s="10"/>
      <c r="VYT215" s="10"/>
      <c r="VYU215" s="10"/>
      <c r="VYV215" s="10"/>
      <c r="VYW215" s="10"/>
      <c r="VYX215" s="10"/>
      <c r="VYY215" s="10"/>
      <c r="VYZ215" s="10"/>
      <c r="VZA215" s="10"/>
      <c r="VZB215" s="10"/>
      <c r="VZC215" s="10"/>
      <c r="VZD215" s="10"/>
      <c r="VZE215" s="10"/>
      <c r="VZF215" s="10"/>
      <c r="VZG215" s="10"/>
      <c r="VZH215" s="10"/>
      <c r="VZI215" s="10"/>
      <c r="VZJ215" s="10"/>
      <c r="VZK215" s="10"/>
      <c r="VZL215" s="10"/>
      <c r="VZM215" s="10"/>
      <c r="VZN215" s="10"/>
      <c r="VZO215" s="10"/>
      <c r="VZP215" s="10"/>
      <c r="VZQ215" s="10"/>
      <c r="VZR215" s="10"/>
      <c r="VZS215" s="10"/>
      <c r="VZT215" s="10"/>
      <c r="VZU215" s="10"/>
      <c r="VZV215" s="10"/>
      <c r="VZW215" s="10"/>
      <c r="VZX215" s="10"/>
      <c r="VZY215" s="10"/>
      <c r="VZZ215" s="10"/>
      <c r="WAA215" s="10"/>
      <c r="WAB215" s="10"/>
      <c r="WAC215" s="10"/>
      <c r="WAD215" s="10"/>
      <c r="WAE215" s="10"/>
      <c r="WAF215" s="10"/>
      <c r="WAG215" s="10"/>
      <c r="WAH215" s="10"/>
      <c r="WAI215" s="10"/>
      <c r="WAJ215" s="10"/>
      <c r="WAK215" s="10"/>
      <c r="WAL215" s="10"/>
      <c r="WAM215" s="10"/>
      <c r="WAN215" s="10"/>
      <c r="WAO215" s="10"/>
      <c r="WAP215" s="10"/>
      <c r="WAQ215" s="10"/>
      <c r="WAR215" s="10"/>
      <c r="WAS215" s="10"/>
      <c r="WAT215" s="10"/>
      <c r="WAU215" s="10"/>
      <c r="WAV215" s="10"/>
      <c r="WAW215" s="10"/>
      <c r="WAX215" s="10"/>
      <c r="WAY215" s="10"/>
      <c r="WAZ215" s="10"/>
      <c r="WBA215" s="10"/>
      <c r="WBB215" s="10"/>
      <c r="WBC215" s="10"/>
      <c r="WBD215" s="10"/>
      <c r="WBE215" s="10"/>
      <c r="WBF215" s="10"/>
      <c r="WBG215" s="10"/>
      <c r="WBH215" s="10"/>
      <c r="WBI215" s="10"/>
      <c r="WBJ215" s="10"/>
      <c r="WBK215" s="10"/>
      <c r="WBL215" s="10"/>
      <c r="WBM215" s="10"/>
      <c r="WBN215" s="10"/>
      <c r="WBO215" s="10"/>
      <c r="WBP215" s="10"/>
      <c r="WBQ215" s="10"/>
      <c r="WBR215" s="10"/>
      <c r="WBS215" s="10"/>
      <c r="WBT215" s="10"/>
      <c r="WBU215" s="10"/>
      <c r="WBV215" s="10"/>
      <c r="WBW215" s="10"/>
      <c r="WBX215" s="10"/>
      <c r="WBY215" s="10"/>
      <c r="WBZ215" s="10"/>
      <c r="WCA215" s="10"/>
      <c r="WCB215" s="10"/>
      <c r="WCC215" s="10"/>
      <c r="WCD215" s="10"/>
      <c r="WCE215" s="10"/>
      <c r="WCF215" s="10"/>
      <c r="WCG215" s="10"/>
      <c r="WCH215" s="10"/>
      <c r="WCI215" s="10"/>
      <c r="WCJ215" s="10"/>
      <c r="WCK215" s="10"/>
      <c r="WCL215" s="10"/>
      <c r="WCM215" s="10"/>
      <c r="WCN215" s="10"/>
      <c r="WCO215" s="10"/>
      <c r="WCP215" s="10"/>
      <c r="WCQ215" s="10"/>
      <c r="WCR215" s="10"/>
      <c r="WCS215" s="10"/>
      <c r="WCT215" s="10"/>
      <c r="WCU215" s="10"/>
      <c r="WCV215" s="10"/>
      <c r="WCW215" s="10"/>
      <c r="WCX215" s="10"/>
      <c r="WCY215" s="10"/>
      <c r="WCZ215" s="10"/>
      <c r="WDA215" s="10"/>
      <c r="WDB215" s="10"/>
      <c r="WDC215" s="10"/>
      <c r="WDD215" s="10"/>
      <c r="WDE215" s="10"/>
      <c r="WDF215" s="10"/>
      <c r="WDG215" s="10"/>
      <c r="WDH215" s="10"/>
      <c r="WDI215" s="10"/>
      <c r="WDJ215" s="10"/>
      <c r="WDK215" s="10"/>
      <c r="WDL215" s="10"/>
      <c r="WDM215" s="10"/>
      <c r="WDN215" s="10"/>
      <c r="WDO215" s="10"/>
      <c r="WDP215" s="10"/>
      <c r="WDQ215" s="10"/>
      <c r="WDR215" s="10"/>
      <c r="WDS215" s="10"/>
      <c r="WDT215" s="10"/>
      <c r="WDU215" s="10"/>
      <c r="WDV215" s="10"/>
      <c r="WDW215" s="10"/>
      <c r="WDX215" s="10"/>
      <c r="WDY215" s="10"/>
      <c r="WDZ215" s="10"/>
      <c r="WEA215" s="10"/>
      <c r="WEB215" s="10"/>
      <c r="WEC215" s="10"/>
      <c r="WED215" s="10"/>
      <c r="WEE215" s="10"/>
      <c r="WEF215" s="10"/>
      <c r="WEG215" s="10"/>
      <c r="WEH215" s="10"/>
      <c r="WEI215" s="10"/>
      <c r="WEJ215" s="10"/>
      <c r="WEK215" s="10"/>
      <c r="WEL215" s="10"/>
      <c r="WEM215" s="10"/>
      <c r="WEN215" s="10"/>
      <c r="WEO215" s="10"/>
      <c r="WEP215" s="10"/>
      <c r="WEQ215" s="10"/>
      <c r="WER215" s="10"/>
      <c r="WES215" s="10"/>
      <c r="WET215" s="10"/>
      <c r="WEU215" s="10"/>
      <c r="WEV215" s="10"/>
      <c r="WEW215" s="10"/>
      <c r="WEX215" s="10"/>
      <c r="WEY215" s="10"/>
      <c r="WEZ215" s="10"/>
      <c r="WFA215" s="10"/>
      <c r="WFB215" s="10"/>
      <c r="WFC215" s="10"/>
      <c r="WFD215" s="10"/>
      <c r="WFE215" s="10"/>
      <c r="WFF215" s="10"/>
      <c r="WFG215" s="10"/>
      <c r="WFH215" s="10"/>
      <c r="WFI215" s="10"/>
      <c r="WFJ215" s="10"/>
      <c r="WFK215" s="10"/>
      <c r="WFL215" s="10"/>
      <c r="WFM215" s="10"/>
      <c r="WFN215" s="10"/>
      <c r="WFO215" s="10"/>
      <c r="WFP215" s="10"/>
      <c r="WFQ215" s="10"/>
      <c r="WFR215" s="10"/>
      <c r="WFS215" s="10"/>
      <c r="WFT215" s="10"/>
      <c r="WFU215" s="10"/>
      <c r="WFV215" s="10"/>
      <c r="WFW215" s="10"/>
      <c r="WFX215" s="10"/>
      <c r="WFY215" s="10"/>
      <c r="WFZ215" s="10"/>
      <c r="WGA215" s="10"/>
      <c r="WGB215" s="10"/>
      <c r="WGC215" s="10"/>
      <c r="WGD215" s="10"/>
      <c r="WGE215" s="10"/>
      <c r="WGF215" s="10"/>
      <c r="WGG215" s="10"/>
      <c r="WGH215" s="10"/>
      <c r="WGI215" s="10"/>
      <c r="WGJ215" s="10"/>
      <c r="WGK215" s="10"/>
      <c r="WGL215" s="10"/>
      <c r="WGM215" s="10"/>
      <c r="WGN215" s="10"/>
      <c r="WGO215" s="10"/>
      <c r="WGP215" s="10"/>
      <c r="WGQ215" s="10"/>
      <c r="WGR215" s="10"/>
      <c r="WGS215" s="10"/>
      <c r="WGT215" s="10"/>
      <c r="WGU215" s="10"/>
      <c r="WGV215" s="10"/>
      <c r="WGW215" s="10"/>
      <c r="WGX215" s="10"/>
      <c r="WGY215" s="10"/>
      <c r="WGZ215" s="10"/>
      <c r="WHA215" s="10"/>
      <c r="WHB215" s="10"/>
      <c r="WHC215" s="10"/>
      <c r="WHD215" s="10"/>
      <c r="WHE215" s="10"/>
      <c r="WHF215" s="10"/>
      <c r="WHG215" s="10"/>
      <c r="WHH215" s="10"/>
      <c r="WHI215" s="10"/>
      <c r="WHJ215" s="10"/>
      <c r="WHK215" s="10"/>
      <c r="WHL215" s="10"/>
      <c r="WHM215" s="10"/>
      <c r="WHN215" s="10"/>
      <c r="WHO215" s="10"/>
      <c r="WHP215" s="10"/>
      <c r="WHQ215" s="10"/>
      <c r="WHR215" s="10"/>
      <c r="WHS215" s="10"/>
      <c r="WHT215" s="10"/>
      <c r="WHU215" s="10"/>
      <c r="WHV215" s="10"/>
      <c r="WHW215" s="10"/>
      <c r="WHX215" s="10"/>
      <c r="WHY215" s="10"/>
      <c r="WHZ215" s="10"/>
      <c r="WIA215" s="10"/>
      <c r="WIB215" s="10"/>
      <c r="WIC215" s="10"/>
      <c r="WID215" s="10"/>
      <c r="WIE215" s="10"/>
      <c r="WIF215" s="10"/>
      <c r="WIG215" s="10"/>
      <c r="WIH215" s="10"/>
      <c r="WII215" s="10"/>
      <c r="WIJ215" s="10"/>
      <c r="WIK215" s="10"/>
      <c r="WIL215" s="10"/>
      <c r="WIM215" s="10"/>
      <c r="WIN215" s="10"/>
      <c r="WIO215" s="10"/>
      <c r="WIP215" s="10"/>
      <c r="WIQ215" s="10"/>
      <c r="WIR215" s="10"/>
      <c r="WIS215" s="10"/>
      <c r="WIT215" s="10"/>
      <c r="WIU215" s="10"/>
      <c r="WIV215" s="10"/>
      <c r="WIW215" s="10"/>
      <c r="WIX215" s="10"/>
      <c r="WIY215" s="10"/>
      <c r="WIZ215" s="10"/>
      <c r="WJA215" s="10"/>
      <c r="WJB215" s="10"/>
      <c r="WJC215" s="10"/>
      <c r="WJD215" s="10"/>
      <c r="WJE215" s="10"/>
      <c r="WJF215" s="10"/>
      <c r="WJG215" s="10"/>
      <c r="WJH215" s="10"/>
      <c r="WJI215" s="10"/>
      <c r="WJJ215" s="10"/>
      <c r="WJK215" s="10"/>
      <c r="WJL215" s="10"/>
      <c r="WJM215" s="10"/>
      <c r="WJN215" s="10"/>
      <c r="WJO215" s="10"/>
      <c r="WJP215" s="10"/>
      <c r="WJQ215" s="10"/>
      <c r="WJR215" s="10"/>
      <c r="WJS215" s="10"/>
      <c r="WJT215" s="10"/>
      <c r="WJU215" s="10"/>
      <c r="WJV215" s="10"/>
      <c r="WJW215" s="10"/>
      <c r="WJX215" s="10"/>
      <c r="WJY215" s="10"/>
      <c r="WJZ215" s="10"/>
      <c r="WKA215" s="10"/>
      <c r="WKB215" s="10"/>
      <c r="WKC215" s="10"/>
      <c r="WKD215" s="10"/>
      <c r="WKE215" s="10"/>
      <c r="WKF215" s="10"/>
      <c r="WKG215" s="10"/>
      <c r="WKH215" s="10"/>
      <c r="WKI215" s="10"/>
      <c r="WKJ215" s="10"/>
      <c r="WKK215" s="10"/>
      <c r="WKL215" s="10"/>
      <c r="WKM215" s="10"/>
      <c r="WKN215" s="10"/>
      <c r="WKO215" s="10"/>
      <c r="WKP215" s="10"/>
      <c r="WKQ215" s="10"/>
      <c r="WKR215" s="10"/>
      <c r="WKS215" s="10"/>
      <c r="WKT215" s="10"/>
      <c r="WKU215" s="10"/>
      <c r="WKV215" s="10"/>
      <c r="WKW215" s="10"/>
      <c r="WKX215" s="10"/>
      <c r="WKY215" s="10"/>
      <c r="WKZ215" s="10"/>
      <c r="WLA215" s="10"/>
      <c r="WLB215" s="10"/>
      <c r="WLC215" s="10"/>
      <c r="WLD215" s="10"/>
      <c r="WLE215" s="10"/>
      <c r="WLF215" s="10"/>
      <c r="WLG215" s="10"/>
      <c r="WLH215" s="10"/>
      <c r="WLI215" s="10"/>
      <c r="WLJ215" s="10"/>
      <c r="WLK215" s="10"/>
      <c r="WLL215" s="10"/>
      <c r="WLM215" s="10"/>
      <c r="WLN215" s="10"/>
      <c r="WLO215" s="10"/>
      <c r="WLP215" s="10"/>
      <c r="WLQ215" s="10"/>
      <c r="WLR215" s="10"/>
      <c r="WLS215" s="10"/>
      <c r="WLT215" s="10"/>
      <c r="WLU215" s="10"/>
      <c r="WLV215" s="10"/>
      <c r="WLW215" s="10"/>
      <c r="WLX215" s="10"/>
      <c r="WLY215" s="10"/>
      <c r="WLZ215" s="10"/>
      <c r="WMA215" s="10"/>
      <c r="WMB215" s="10"/>
      <c r="WMC215" s="10"/>
      <c r="WMD215" s="10"/>
      <c r="WME215" s="10"/>
      <c r="WMF215" s="10"/>
      <c r="WMG215" s="10"/>
      <c r="WMH215" s="10"/>
      <c r="WMI215" s="10"/>
      <c r="WMJ215" s="10"/>
      <c r="WMK215" s="10"/>
      <c r="WML215" s="10"/>
      <c r="WMM215" s="10"/>
      <c r="WMN215" s="10"/>
      <c r="WMO215" s="10"/>
      <c r="WMP215" s="10"/>
      <c r="WMQ215" s="10"/>
      <c r="WMR215" s="10"/>
      <c r="WMS215" s="10"/>
      <c r="WMT215" s="10"/>
      <c r="WMU215" s="10"/>
      <c r="WMV215" s="10"/>
      <c r="WMW215" s="10"/>
      <c r="WMX215" s="10"/>
      <c r="WMY215" s="10"/>
      <c r="WMZ215" s="10"/>
      <c r="WNA215" s="10"/>
      <c r="WNB215" s="10"/>
      <c r="WNC215" s="10"/>
      <c r="WND215" s="10"/>
      <c r="WNE215" s="10"/>
      <c r="WNF215" s="10"/>
      <c r="WNG215" s="10"/>
      <c r="WNH215" s="10"/>
      <c r="WNI215" s="10"/>
      <c r="WNJ215" s="10"/>
      <c r="WNK215" s="10"/>
      <c r="WNL215" s="10"/>
      <c r="WNM215" s="10"/>
      <c r="WNN215" s="10"/>
      <c r="WNO215" s="10"/>
      <c r="WNP215" s="10"/>
      <c r="WNQ215" s="10"/>
      <c r="WNR215" s="10"/>
      <c r="WNS215" s="10"/>
      <c r="WNT215" s="10"/>
      <c r="WNU215" s="10"/>
      <c r="WNV215" s="10"/>
      <c r="WNW215" s="10"/>
      <c r="WNX215" s="10"/>
      <c r="WNY215" s="10"/>
      <c r="WNZ215" s="10"/>
      <c r="WOA215" s="10"/>
      <c r="WOB215" s="10"/>
      <c r="WOC215" s="10"/>
      <c r="WOD215" s="10"/>
      <c r="WOE215" s="10"/>
      <c r="WOF215" s="10"/>
      <c r="WOG215" s="10"/>
      <c r="WOH215" s="10"/>
      <c r="WOI215" s="10"/>
      <c r="WOJ215" s="10"/>
      <c r="WOK215" s="10"/>
      <c r="WOL215" s="10"/>
      <c r="WOM215" s="10"/>
      <c r="WON215" s="10"/>
      <c r="WOO215" s="10"/>
      <c r="WOP215" s="10"/>
      <c r="WOQ215" s="10"/>
      <c r="WOR215" s="10"/>
      <c r="WOS215" s="10"/>
      <c r="WOT215" s="10"/>
      <c r="WOU215" s="10"/>
      <c r="WOV215" s="10"/>
      <c r="WOW215" s="10"/>
      <c r="WOX215" s="10"/>
      <c r="WOY215" s="10"/>
      <c r="WOZ215" s="10"/>
      <c r="WPA215" s="10"/>
      <c r="WPB215" s="10"/>
      <c r="WPC215" s="10"/>
      <c r="WPD215" s="10"/>
      <c r="WPE215" s="10"/>
      <c r="WPF215" s="10"/>
      <c r="WPG215" s="10"/>
      <c r="WPH215" s="10"/>
      <c r="WPI215" s="10"/>
      <c r="WPJ215" s="10"/>
      <c r="WPK215" s="10"/>
      <c r="WPL215" s="10"/>
      <c r="WPM215" s="10"/>
      <c r="WPN215" s="10"/>
      <c r="WPO215" s="10"/>
      <c r="WPP215" s="10"/>
      <c r="WPQ215" s="10"/>
      <c r="WPR215" s="10"/>
      <c r="WPS215" s="10"/>
      <c r="WPT215" s="10"/>
      <c r="WPU215" s="10"/>
      <c r="WPV215" s="10"/>
      <c r="WPW215" s="10"/>
      <c r="WPX215" s="10"/>
      <c r="WPY215" s="10"/>
      <c r="WPZ215" s="10"/>
      <c r="WQA215" s="10"/>
      <c r="WQB215" s="10"/>
      <c r="WQC215" s="10"/>
      <c r="WQD215" s="10"/>
      <c r="WQE215" s="10"/>
      <c r="WQF215" s="10"/>
      <c r="WQG215" s="10"/>
      <c r="WQH215" s="10"/>
      <c r="WQI215" s="10"/>
      <c r="WQJ215" s="10"/>
      <c r="WQK215" s="10"/>
      <c r="WQL215" s="10"/>
      <c r="WQM215" s="10"/>
      <c r="WQN215" s="10"/>
      <c r="WQO215" s="10"/>
      <c r="WQP215" s="10"/>
      <c r="WQQ215" s="10"/>
      <c r="WQR215" s="10"/>
      <c r="WQS215" s="10"/>
      <c r="WQT215" s="10"/>
      <c r="WQU215" s="10"/>
      <c r="WQV215" s="10"/>
      <c r="WQW215" s="10"/>
      <c r="WQX215" s="10"/>
      <c r="WQY215" s="10"/>
      <c r="WQZ215" s="10"/>
      <c r="WRA215" s="10"/>
      <c r="WRB215" s="10"/>
      <c r="WRC215" s="10"/>
      <c r="WRD215" s="10"/>
      <c r="WRE215" s="10"/>
      <c r="WRF215" s="10"/>
      <c r="WRG215" s="10"/>
      <c r="WRH215" s="10"/>
      <c r="WRI215" s="10"/>
      <c r="WRJ215" s="10"/>
      <c r="WRK215" s="10"/>
      <c r="WRL215" s="10"/>
      <c r="WRM215" s="10"/>
      <c r="WRN215" s="10"/>
      <c r="WRO215" s="10"/>
      <c r="WRP215" s="10"/>
      <c r="WRQ215" s="10"/>
      <c r="WRR215" s="10"/>
      <c r="WRS215" s="10"/>
      <c r="WRT215" s="10"/>
      <c r="WRU215" s="10"/>
      <c r="WRV215" s="10"/>
      <c r="WRW215" s="10"/>
      <c r="WRX215" s="10"/>
      <c r="WRY215" s="10"/>
      <c r="WRZ215" s="10"/>
      <c r="WSA215" s="10"/>
      <c r="WSB215" s="10"/>
      <c r="WSC215" s="10"/>
      <c r="WSD215" s="10"/>
      <c r="WSE215" s="10"/>
      <c r="WSF215" s="10"/>
      <c r="WSG215" s="10"/>
      <c r="WSH215" s="10"/>
      <c r="WSI215" s="10"/>
      <c r="WSJ215" s="10"/>
      <c r="WSK215" s="10"/>
      <c r="WSL215" s="10"/>
      <c r="WSM215" s="10"/>
      <c r="WSN215" s="10"/>
      <c r="WSO215" s="10"/>
      <c r="WSP215" s="10"/>
      <c r="WSQ215" s="10"/>
      <c r="WSR215" s="10"/>
      <c r="WSS215" s="10"/>
      <c r="WST215" s="10"/>
      <c r="WSU215" s="10"/>
      <c r="WSV215" s="10"/>
      <c r="WSW215" s="10"/>
      <c r="WSX215" s="10"/>
      <c r="WSY215" s="10"/>
      <c r="WSZ215" s="10"/>
      <c r="WTA215" s="10"/>
      <c r="WTB215" s="10"/>
      <c r="WTC215" s="10"/>
      <c r="WTD215" s="10"/>
      <c r="WTE215" s="10"/>
      <c r="WTF215" s="10"/>
      <c r="WTG215" s="10"/>
      <c r="WTH215" s="10"/>
      <c r="WTI215" s="10"/>
      <c r="WTJ215" s="10"/>
      <c r="WTK215" s="10"/>
      <c r="WTL215" s="10"/>
      <c r="WTM215" s="10"/>
      <c r="WTN215" s="10"/>
      <c r="WTO215" s="10"/>
      <c r="WTP215" s="10"/>
      <c r="WTQ215" s="10"/>
      <c r="WTR215" s="10"/>
      <c r="WTS215" s="10"/>
      <c r="WTT215" s="10"/>
      <c r="WTU215" s="10"/>
      <c r="WTV215" s="10"/>
      <c r="WTW215" s="10"/>
      <c r="WTX215" s="10"/>
      <c r="WTY215" s="10"/>
      <c r="WTZ215" s="10"/>
      <c r="WUA215" s="10"/>
      <c r="WUB215" s="10"/>
      <c r="WUC215" s="10"/>
      <c r="WUD215" s="10"/>
      <c r="WUE215" s="10"/>
      <c r="WUF215" s="10"/>
      <c r="WUG215" s="10"/>
      <c r="WUH215" s="10"/>
      <c r="WUI215" s="10"/>
      <c r="WUJ215" s="10"/>
      <c r="WUK215" s="10"/>
      <c r="WUL215" s="10"/>
      <c r="WUM215" s="10"/>
      <c r="WUN215" s="10"/>
      <c r="WUO215" s="10"/>
      <c r="WUP215" s="10"/>
      <c r="WUQ215" s="10"/>
      <c r="WUR215" s="10"/>
      <c r="WUS215" s="10"/>
      <c r="WUT215" s="10"/>
      <c r="WUU215" s="10"/>
      <c r="WUV215" s="10"/>
      <c r="WUW215" s="10"/>
      <c r="WUX215" s="10"/>
      <c r="WUY215" s="10"/>
      <c r="WUZ215" s="10"/>
      <c r="WVA215" s="10"/>
      <c r="WVB215" s="10"/>
      <c r="WVC215" s="10"/>
      <c r="WVD215" s="10"/>
      <c r="WVE215" s="10"/>
      <c r="WVF215" s="10"/>
      <c r="WVG215" s="10"/>
      <c r="WVH215" s="10"/>
      <c r="WVI215" s="10"/>
      <c r="WVJ215" s="10"/>
      <c r="WVK215" s="10"/>
      <c r="WVL215" s="10"/>
      <c r="WVM215" s="10"/>
      <c r="WVN215" s="10"/>
      <c r="WVO215" s="10"/>
      <c r="WVP215" s="10"/>
      <c r="WVQ215" s="10"/>
      <c r="WVR215" s="10"/>
      <c r="WVS215" s="10"/>
      <c r="WVT215" s="10"/>
      <c r="WVU215" s="10"/>
      <c r="WVV215" s="10"/>
      <c r="WVW215" s="10"/>
      <c r="WVX215" s="10"/>
      <c r="WVY215" s="10"/>
      <c r="WVZ215" s="10"/>
      <c r="WWA215" s="10"/>
      <c r="WWB215" s="10"/>
      <c r="WWC215" s="10"/>
      <c r="WWD215" s="10"/>
      <c r="WWE215" s="10"/>
      <c r="WWF215" s="10"/>
      <c r="WWG215" s="10"/>
      <c r="WWH215" s="10"/>
      <c r="WWI215" s="10"/>
      <c r="WWJ215" s="10"/>
      <c r="WWK215" s="10"/>
      <c r="WWL215" s="10"/>
      <c r="WWM215" s="10"/>
      <c r="WWN215" s="10"/>
      <c r="WWO215" s="10"/>
      <c r="WWP215" s="10"/>
      <c r="WWQ215" s="10"/>
      <c r="WWR215" s="10"/>
      <c r="WWS215" s="10"/>
      <c r="WWT215" s="10"/>
      <c r="WWU215" s="10"/>
      <c r="WWV215" s="10"/>
      <c r="WWW215" s="10"/>
      <c r="WWX215" s="10"/>
      <c r="WWY215" s="10"/>
      <c r="WWZ215" s="10"/>
      <c r="WXA215" s="10"/>
      <c r="WXB215" s="10"/>
      <c r="WXC215" s="10"/>
      <c r="WXD215" s="10"/>
      <c r="WXE215" s="10"/>
      <c r="WXF215" s="10"/>
      <c r="WXG215" s="10"/>
      <c r="WXH215" s="10"/>
      <c r="WXI215" s="10"/>
      <c r="WXJ215" s="10"/>
      <c r="WXK215" s="10"/>
      <c r="WXL215" s="10"/>
      <c r="WXM215" s="10"/>
      <c r="WXN215" s="10"/>
      <c r="WXO215" s="10"/>
      <c r="WXP215" s="10"/>
      <c r="WXQ215" s="10"/>
      <c r="WXR215" s="10"/>
      <c r="WXS215" s="10"/>
      <c r="WXT215" s="10"/>
      <c r="WXU215" s="10"/>
      <c r="WXV215" s="10"/>
      <c r="WXW215" s="10"/>
      <c r="WXX215" s="10"/>
      <c r="WXY215" s="10"/>
      <c r="WXZ215" s="10"/>
      <c r="WYA215" s="10"/>
      <c r="WYB215" s="10"/>
      <c r="WYC215" s="10"/>
      <c r="WYD215" s="10"/>
      <c r="WYE215" s="10"/>
      <c r="WYF215" s="10"/>
      <c r="WYG215" s="10"/>
      <c r="WYH215" s="10"/>
      <c r="WYI215" s="10"/>
      <c r="WYJ215" s="10"/>
      <c r="WYK215" s="10"/>
      <c r="WYL215" s="10"/>
      <c r="WYM215" s="10"/>
      <c r="WYN215" s="10"/>
      <c r="WYO215" s="10"/>
      <c r="WYP215" s="10"/>
      <c r="WYQ215" s="10"/>
      <c r="WYR215" s="10"/>
      <c r="WYS215" s="10"/>
      <c r="WYT215" s="10"/>
      <c r="WYU215" s="10"/>
      <c r="WYV215" s="10"/>
      <c r="WYW215" s="10"/>
      <c r="WYX215" s="10"/>
      <c r="WYY215" s="10"/>
      <c r="WYZ215" s="10"/>
      <c r="WZA215" s="10"/>
      <c r="WZB215" s="10"/>
      <c r="WZC215" s="10"/>
      <c r="WZD215" s="10"/>
      <c r="WZE215" s="10"/>
      <c r="WZF215" s="10"/>
      <c r="WZG215" s="10"/>
      <c r="WZH215" s="10"/>
      <c r="WZI215" s="10"/>
      <c r="WZJ215" s="10"/>
      <c r="WZK215" s="10"/>
      <c r="WZL215" s="10"/>
      <c r="WZM215" s="10"/>
      <c r="WZN215" s="10"/>
      <c r="WZO215" s="10"/>
      <c r="WZP215" s="10"/>
      <c r="WZQ215" s="10"/>
      <c r="WZR215" s="10"/>
      <c r="WZS215" s="10"/>
      <c r="WZT215" s="10"/>
      <c r="WZU215" s="10"/>
      <c r="WZV215" s="10"/>
      <c r="WZW215" s="10"/>
      <c r="WZX215" s="10"/>
      <c r="WZY215" s="10"/>
      <c r="WZZ215" s="10"/>
      <c r="XAA215" s="10"/>
      <c r="XAB215" s="10"/>
      <c r="XAC215" s="10"/>
      <c r="XAD215" s="10"/>
      <c r="XAE215" s="10"/>
      <c r="XAF215" s="10"/>
      <c r="XAG215" s="10"/>
      <c r="XAH215" s="10"/>
      <c r="XAI215" s="10"/>
      <c r="XAJ215" s="10"/>
      <c r="XAK215" s="10"/>
      <c r="XAL215" s="10"/>
      <c r="XAM215" s="10"/>
      <c r="XAN215" s="10"/>
      <c r="XAO215" s="10"/>
      <c r="XAP215" s="10"/>
      <c r="XAQ215" s="10"/>
      <c r="XAR215" s="10"/>
      <c r="XAS215" s="10"/>
      <c r="XAT215" s="10"/>
      <c r="XAU215" s="10"/>
      <c r="XAV215" s="10"/>
      <c r="XAW215" s="10"/>
      <c r="XAX215" s="10"/>
      <c r="XAY215" s="10"/>
      <c r="XAZ215" s="10"/>
      <c r="XBA215" s="10"/>
      <c r="XBB215" s="10"/>
      <c r="XBC215" s="10"/>
      <c r="XBD215" s="10"/>
      <c r="XBE215" s="10"/>
      <c r="XBF215" s="10"/>
      <c r="XBG215" s="10"/>
      <c r="XBH215" s="10"/>
      <c r="XBI215" s="10"/>
      <c r="XBJ215" s="10"/>
      <c r="XBK215" s="10"/>
      <c r="XBL215" s="10"/>
      <c r="XBM215" s="10"/>
      <c r="XBN215" s="10"/>
      <c r="XBO215" s="10"/>
      <c r="XBP215" s="10"/>
      <c r="XBQ215" s="10"/>
      <c r="XBR215" s="10"/>
      <c r="XBS215" s="10"/>
      <c r="XBT215" s="10"/>
      <c r="XBU215" s="10"/>
      <c r="XBV215" s="10"/>
      <c r="XBW215" s="10"/>
      <c r="XBX215" s="10"/>
      <c r="XBY215" s="10"/>
      <c r="XBZ215" s="10"/>
      <c r="XCA215" s="10"/>
      <c r="XCB215" s="10"/>
      <c r="XCC215" s="10"/>
      <c r="XCD215" s="10"/>
      <c r="XCE215" s="10"/>
      <c r="XCF215" s="10"/>
      <c r="XCG215" s="10"/>
      <c r="XCH215" s="10"/>
      <c r="XCI215" s="10"/>
      <c r="XCJ215" s="10"/>
      <c r="XCK215" s="10"/>
      <c r="XCL215" s="10"/>
      <c r="XCM215" s="10"/>
      <c r="XCN215" s="10"/>
      <c r="XCO215" s="10"/>
      <c r="XCP215" s="10"/>
      <c r="XCQ215" s="10"/>
      <c r="XCR215" s="10"/>
      <c r="XCS215" s="10"/>
      <c r="XCT215" s="10"/>
      <c r="XCU215" s="10"/>
      <c r="XCV215" s="10"/>
      <c r="XCW215" s="10"/>
      <c r="XCX215" s="10"/>
      <c r="XCY215" s="10"/>
      <c r="XCZ215" s="10"/>
      <c r="XDA215" s="10"/>
      <c r="XDB215" s="10"/>
      <c r="XDC215" s="10"/>
      <c r="XDD215" s="10"/>
      <c r="XDE215" s="10"/>
      <c r="XDF215" s="10"/>
      <c r="XDG215" s="10"/>
      <c r="XDH215" s="10"/>
      <c r="XDI215" s="10"/>
      <c r="XDJ215" s="10"/>
      <c r="XDK215" s="10"/>
      <c r="XDL215" s="10"/>
      <c r="XDM215" s="10"/>
      <c r="XDN215" s="10"/>
      <c r="XDO215" s="10"/>
      <c r="XDP215" s="10"/>
      <c r="XDQ215" s="10"/>
      <c r="XDR215" s="10"/>
      <c r="XDS215" s="10"/>
      <c r="XDT215" s="10"/>
      <c r="XDU215" s="10"/>
      <c r="XDV215" s="10"/>
      <c r="XDW215" s="10"/>
      <c r="XDX215" s="10"/>
      <c r="XDY215" s="10"/>
      <c r="XDZ215" s="10"/>
      <c r="XEA215" s="10"/>
      <c r="XEB215" s="10"/>
      <c r="XEC215" s="10"/>
      <c r="XED215" s="10"/>
      <c r="XEE215" s="10"/>
      <c r="XEF215" s="10"/>
      <c r="XEG215" s="10"/>
      <c r="XEH215" s="10"/>
      <c r="XEI215" s="10"/>
      <c r="XEJ215" s="10"/>
      <c r="XEK215" s="10"/>
      <c r="XEL215" s="10"/>
      <c r="XEM215" s="10"/>
      <c r="XEN215" s="10"/>
      <c r="XEO215" s="10"/>
      <c r="XEP215" s="10"/>
      <c r="XEQ215" s="10"/>
      <c r="XER215" s="10"/>
      <c r="XES215" s="10"/>
      <c r="XET215" s="10"/>
      <c r="XEU215" s="10"/>
      <c r="XEV215" s="10"/>
      <c r="XEW215" s="10"/>
      <c r="XEX215" s="10"/>
      <c r="XEY215" s="10"/>
      <c r="XEZ215" s="10"/>
      <c r="XFA215" s="10"/>
      <c r="XFB215" s="10"/>
      <c r="XFC215" s="10"/>
      <c r="XFD215" s="10"/>
    </row>
    <row r="216" spans="3:16384" outlineLevel="1" x14ac:dyDescent="0.3">
      <c r="C216" s="107" t="s">
        <v>138</v>
      </c>
    </row>
    <row r="217" spans="3:16384" outlineLevel="1" x14ac:dyDescent="0.3">
      <c r="C217" s="107"/>
    </row>
    <row r="218" spans="3:16384" outlineLevel="1" x14ac:dyDescent="0.3">
      <c r="C218" s="107"/>
      <c r="E218" s="100" t="s">
        <v>45</v>
      </c>
      <c r="F218" s="75" t="s">
        <v>273</v>
      </c>
      <c r="G218" s="75"/>
      <c r="H218" s="75"/>
      <c r="I218" s="75"/>
      <c r="J218" s="75" t="s">
        <v>638</v>
      </c>
      <c r="K218" s="75"/>
      <c r="L218" s="75" t="s">
        <v>128</v>
      </c>
      <c r="T218" s="74"/>
      <c r="U218" s="74"/>
      <c r="V218" s="74"/>
      <c r="W218" s="74"/>
      <c r="X218" s="74"/>
      <c r="Y218" s="74"/>
      <c r="Z218" s="74"/>
      <c r="AA218" s="74"/>
      <c r="AB218" s="74"/>
      <c r="AC218" s="74"/>
      <c r="AD218" s="74"/>
      <c r="AE218" s="74"/>
      <c r="AF218" s="74"/>
      <c r="AG218" s="74"/>
      <c r="AH218" s="74"/>
      <c r="AI218" s="74"/>
      <c r="AJ218" s="74"/>
      <c r="AK218" s="74"/>
    </row>
    <row r="219" spans="3:16384" x14ac:dyDescent="0.3">
      <c r="C219" s="107"/>
    </row>
    <row r="220" spans="3:16384" s="75" customFormat="1" x14ac:dyDescent="0.3">
      <c r="C220" s="10" t="s">
        <v>47</v>
      </c>
      <c r="D220" s="10"/>
      <c r="E220" s="10"/>
      <c r="F220" s="10"/>
      <c r="G220" s="10"/>
      <c r="H220" s="10"/>
      <c r="I220" s="10"/>
      <c r="J220" s="10"/>
      <c r="K220" s="10"/>
      <c r="L220" s="10"/>
      <c r="M220" s="10"/>
      <c r="N220" s="10"/>
      <c r="O220" s="10"/>
      <c r="P220" s="10"/>
      <c r="Q220" s="10"/>
      <c r="R220" s="10"/>
      <c r="S220" s="10"/>
      <c r="T220" s="10"/>
      <c r="U220" s="10"/>
      <c r="V220" s="10"/>
      <c r="W220" s="10"/>
      <c r="X220" s="10"/>
      <c r="Y220" s="10"/>
      <c r="Z220" s="10"/>
      <c r="AA220" s="10"/>
      <c r="AB220" s="10"/>
      <c r="AC220" s="10"/>
      <c r="AD220" s="10"/>
      <c r="AE220" s="10"/>
      <c r="AF220" s="10"/>
      <c r="AG220" s="10"/>
      <c r="AH220" s="10"/>
      <c r="AI220" s="10"/>
      <c r="AJ220" s="10"/>
      <c r="AK220" s="10"/>
      <c r="AL220" s="10"/>
      <c r="AM220" s="10"/>
      <c r="AN220" s="10"/>
      <c r="AO220" s="10"/>
      <c r="AP220" s="10"/>
      <c r="AQ220" s="10"/>
      <c r="AR220" s="10"/>
      <c r="AS220" s="10"/>
      <c r="AT220" s="10"/>
      <c r="AU220" s="10"/>
      <c r="AV220" s="10"/>
      <c r="AW220" s="10"/>
      <c r="AX220" s="10"/>
      <c r="AY220" s="10"/>
      <c r="AZ220" s="10"/>
      <c r="BA220" s="10"/>
      <c r="BB220" s="10"/>
      <c r="BC220" s="10"/>
      <c r="BD220" s="10"/>
      <c r="BE220" s="10"/>
      <c r="BF220" s="10"/>
      <c r="BG220" s="10"/>
      <c r="BH220" s="10"/>
      <c r="BI220" s="10"/>
      <c r="BJ220" s="10"/>
      <c r="BK220" s="10"/>
      <c r="BL220" s="10"/>
      <c r="BM220" s="10"/>
      <c r="BN220" s="10"/>
      <c r="BO220" s="10"/>
      <c r="BP220" s="10"/>
      <c r="BQ220" s="10"/>
      <c r="BR220" s="10"/>
      <c r="BS220" s="10"/>
      <c r="BT220" s="10"/>
      <c r="BU220" s="10"/>
      <c r="BV220" s="10"/>
      <c r="BW220" s="10"/>
      <c r="BX220" s="10"/>
      <c r="BY220" s="10"/>
      <c r="BZ220" s="10"/>
      <c r="CA220" s="10"/>
      <c r="CB220" s="10"/>
      <c r="CC220" s="10"/>
      <c r="CD220" s="10"/>
      <c r="CE220" s="10"/>
      <c r="CF220" s="10"/>
      <c r="CG220" s="10"/>
      <c r="CH220" s="10"/>
      <c r="CI220" s="10"/>
      <c r="CJ220" s="10"/>
      <c r="CK220" s="10"/>
      <c r="CL220" s="10"/>
      <c r="CM220" s="10"/>
      <c r="CN220" s="10"/>
      <c r="CO220" s="10"/>
      <c r="CP220" s="10"/>
      <c r="CQ220" s="10"/>
      <c r="CR220" s="10"/>
      <c r="CS220" s="10"/>
      <c r="CT220" s="10"/>
      <c r="CU220" s="10"/>
      <c r="CV220" s="10"/>
      <c r="CW220" s="10"/>
      <c r="CX220" s="10"/>
      <c r="CY220" s="10"/>
      <c r="CZ220" s="10"/>
      <c r="DA220" s="10"/>
      <c r="DB220" s="10"/>
      <c r="DC220" s="10"/>
      <c r="DD220" s="10"/>
      <c r="DE220" s="10"/>
      <c r="DF220" s="10"/>
      <c r="DG220" s="10"/>
      <c r="DH220" s="10"/>
      <c r="DI220" s="10"/>
      <c r="DJ220" s="10"/>
      <c r="DK220" s="10"/>
      <c r="DL220" s="10"/>
      <c r="DM220" s="10"/>
      <c r="DN220" s="10"/>
      <c r="DO220" s="10"/>
      <c r="DP220" s="10"/>
      <c r="DQ220" s="10"/>
      <c r="DR220" s="10"/>
      <c r="DS220" s="10"/>
      <c r="DT220" s="10"/>
      <c r="DU220" s="10"/>
      <c r="DV220" s="10"/>
      <c r="DW220" s="10"/>
      <c r="DX220" s="10"/>
      <c r="DY220" s="10"/>
      <c r="DZ220" s="10"/>
      <c r="EA220" s="10"/>
      <c r="EB220" s="10"/>
      <c r="EC220" s="10"/>
      <c r="ED220" s="10"/>
      <c r="EE220" s="10"/>
      <c r="EF220" s="10"/>
      <c r="EG220" s="10"/>
      <c r="EH220" s="10"/>
      <c r="EI220" s="10"/>
      <c r="EJ220" s="10"/>
      <c r="EK220" s="10"/>
      <c r="EL220" s="10"/>
      <c r="EM220" s="10"/>
      <c r="EN220" s="10"/>
      <c r="EO220" s="10"/>
      <c r="EP220" s="10"/>
      <c r="EQ220" s="10"/>
      <c r="ER220" s="10"/>
      <c r="ES220" s="10"/>
      <c r="ET220" s="10"/>
      <c r="EU220" s="10"/>
      <c r="EV220" s="10"/>
      <c r="EW220" s="10"/>
      <c r="EX220" s="10"/>
      <c r="EY220" s="10"/>
      <c r="EZ220" s="10"/>
      <c r="FA220" s="10"/>
      <c r="FB220" s="10"/>
      <c r="FC220" s="10"/>
      <c r="FD220" s="10"/>
      <c r="FE220" s="10"/>
      <c r="FF220" s="10"/>
      <c r="FG220" s="10"/>
      <c r="FH220" s="10"/>
      <c r="FI220" s="10"/>
      <c r="FJ220" s="10"/>
      <c r="FK220" s="10"/>
      <c r="FL220" s="10"/>
      <c r="FM220" s="10"/>
      <c r="FN220" s="10"/>
      <c r="FO220" s="10"/>
      <c r="FP220" s="10"/>
      <c r="FQ220" s="10"/>
      <c r="FR220" s="10"/>
      <c r="FS220" s="10"/>
      <c r="FT220" s="10"/>
      <c r="FU220" s="10"/>
      <c r="FV220" s="10"/>
      <c r="FW220" s="10"/>
      <c r="FX220" s="10"/>
      <c r="FY220" s="10"/>
      <c r="FZ220" s="10"/>
      <c r="GA220" s="10"/>
      <c r="GB220" s="10"/>
      <c r="GC220" s="10"/>
      <c r="GD220" s="10"/>
      <c r="GE220" s="10"/>
      <c r="GF220" s="10"/>
      <c r="GG220" s="10"/>
      <c r="GH220" s="10"/>
      <c r="GI220" s="10"/>
      <c r="GJ220" s="10"/>
      <c r="GK220" s="10"/>
      <c r="GL220" s="10"/>
      <c r="GM220" s="10"/>
      <c r="GN220" s="10"/>
      <c r="GO220" s="10"/>
      <c r="GP220" s="10"/>
      <c r="GQ220" s="10"/>
      <c r="GR220" s="10"/>
      <c r="GS220" s="10"/>
      <c r="GT220" s="10"/>
      <c r="GU220" s="10"/>
      <c r="GV220" s="10"/>
      <c r="GW220" s="10"/>
      <c r="GX220" s="10"/>
      <c r="GY220" s="10"/>
      <c r="GZ220" s="10"/>
      <c r="HA220" s="10"/>
      <c r="HB220" s="10"/>
      <c r="HC220" s="10"/>
      <c r="HD220" s="10"/>
      <c r="HE220" s="10"/>
      <c r="HF220" s="10"/>
      <c r="HG220" s="10"/>
      <c r="HH220" s="10"/>
      <c r="HI220" s="10"/>
      <c r="HJ220" s="10"/>
      <c r="HK220" s="10"/>
      <c r="HL220" s="10"/>
      <c r="HM220" s="10"/>
      <c r="HN220" s="10"/>
      <c r="HO220" s="10"/>
      <c r="HP220" s="10"/>
      <c r="HQ220" s="10"/>
      <c r="HR220" s="10"/>
      <c r="HS220" s="10"/>
      <c r="HT220" s="10"/>
      <c r="HU220" s="10"/>
      <c r="HV220" s="10"/>
      <c r="HW220" s="10"/>
      <c r="HX220" s="10"/>
      <c r="HY220" s="10"/>
      <c r="HZ220" s="10"/>
      <c r="IA220" s="10"/>
      <c r="IB220" s="10"/>
      <c r="IC220" s="10"/>
      <c r="ID220" s="10"/>
      <c r="IE220" s="10"/>
      <c r="IF220" s="10"/>
      <c r="IG220" s="10"/>
      <c r="IH220" s="10"/>
      <c r="II220" s="10"/>
      <c r="IJ220" s="10"/>
      <c r="IK220" s="10"/>
      <c r="IL220" s="10"/>
      <c r="IM220" s="10"/>
      <c r="IN220" s="10"/>
      <c r="IO220" s="10"/>
      <c r="IP220" s="10"/>
      <c r="IQ220" s="10"/>
      <c r="IR220" s="10"/>
      <c r="IS220" s="10"/>
      <c r="IT220" s="10"/>
      <c r="IU220" s="10"/>
      <c r="IV220" s="10"/>
      <c r="IW220" s="10"/>
      <c r="IX220" s="10"/>
      <c r="IY220" s="10"/>
      <c r="IZ220" s="10"/>
      <c r="JA220" s="10"/>
      <c r="JB220" s="10"/>
      <c r="JC220" s="10"/>
      <c r="JD220" s="10"/>
      <c r="JE220" s="10"/>
      <c r="JF220" s="10"/>
      <c r="JG220" s="10"/>
      <c r="JH220" s="10"/>
      <c r="JI220" s="10"/>
      <c r="JJ220" s="10"/>
      <c r="JK220" s="10"/>
      <c r="JL220" s="10"/>
      <c r="JM220" s="10"/>
      <c r="JN220" s="10"/>
      <c r="JO220" s="10"/>
      <c r="JP220" s="10"/>
      <c r="JQ220" s="10"/>
      <c r="JR220" s="10"/>
      <c r="JS220" s="10"/>
      <c r="JT220" s="10"/>
      <c r="JU220" s="10"/>
      <c r="JV220" s="10"/>
      <c r="JW220" s="10"/>
      <c r="JX220" s="10"/>
      <c r="JY220" s="10"/>
      <c r="JZ220" s="10"/>
      <c r="KA220" s="10"/>
      <c r="KB220" s="10"/>
      <c r="KC220" s="10"/>
      <c r="KD220" s="10"/>
      <c r="KE220" s="10"/>
      <c r="KF220" s="10"/>
      <c r="KG220" s="10"/>
      <c r="KH220" s="10"/>
      <c r="KI220" s="10"/>
      <c r="KJ220" s="10"/>
      <c r="KK220" s="10"/>
      <c r="KL220" s="10"/>
      <c r="KM220" s="10"/>
      <c r="KN220" s="10"/>
      <c r="KO220" s="10"/>
      <c r="KP220" s="10"/>
      <c r="KQ220" s="10"/>
      <c r="KR220" s="10"/>
      <c r="KS220" s="10"/>
      <c r="KT220" s="10"/>
      <c r="KU220" s="10"/>
      <c r="KV220" s="10"/>
      <c r="KW220" s="10"/>
      <c r="KX220" s="10"/>
      <c r="KY220" s="10"/>
      <c r="KZ220" s="10"/>
      <c r="LA220" s="10"/>
      <c r="LB220" s="10"/>
      <c r="LC220" s="10"/>
      <c r="LD220" s="10"/>
      <c r="LE220" s="10"/>
      <c r="LF220" s="10"/>
      <c r="LG220" s="10"/>
      <c r="LH220" s="10"/>
      <c r="LI220" s="10"/>
      <c r="LJ220" s="10"/>
      <c r="LK220" s="10"/>
      <c r="LL220" s="10"/>
      <c r="LM220" s="10"/>
      <c r="LN220" s="10"/>
      <c r="LO220" s="10"/>
      <c r="LP220" s="10"/>
      <c r="LQ220" s="10"/>
      <c r="LR220" s="10"/>
      <c r="LS220" s="10"/>
      <c r="LT220" s="10"/>
      <c r="LU220" s="10"/>
      <c r="LV220" s="10"/>
      <c r="LW220" s="10"/>
      <c r="LX220" s="10"/>
      <c r="LY220" s="10"/>
      <c r="LZ220" s="10"/>
      <c r="MA220" s="10"/>
      <c r="MB220" s="10"/>
      <c r="MC220" s="10"/>
      <c r="MD220" s="10"/>
      <c r="ME220" s="10"/>
      <c r="MF220" s="10"/>
      <c r="MG220" s="10"/>
      <c r="MH220" s="10"/>
      <c r="MI220" s="10"/>
      <c r="MJ220" s="10"/>
      <c r="MK220" s="10"/>
      <c r="ML220" s="10"/>
      <c r="MM220" s="10"/>
      <c r="MN220" s="10"/>
      <c r="MO220" s="10"/>
      <c r="MP220" s="10"/>
      <c r="MQ220" s="10"/>
      <c r="MR220" s="10"/>
      <c r="MS220" s="10"/>
      <c r="MT220" s="10"/>
      <c r="MU220" s="10"/>
      <c r="MV220" s="10"/>
      <c r="MW220" s="10"/>
      <c r="MX220" s="10"/>
      <c r="MY220" s="10"/>
      <c r="MZ220" s="10"/>
      <c r="NA220" s="10"/>
      <c r="NB220" s="10"/>
      <c r="NC220" s="10"/>
      <c r="ND220" s="10"/>
      <c r="NE220" s="10"/>
      <c r="NF220" s="10"/>
      <c r="NG220" s="10"/>
      <c r="NH220" s="10"/>
      <c r="NI220" s="10"/>
      <c r="NJ220" s="10"/>
      <c r="NK220" s="10"/>
      <c r="NL220" s="10"/>
      <c r="NM220" s="10"/>
      <c r="NN220" s="10"/>
      <c r="NO220" s="10"/>
      <c r="NP220" s="10"/>
      <c r="NQ220" s="10"/>
      <c r="NR220" s="10"/>
      <c r="NS220" s="10"/>
      <c r="NT220" s="10"/>
      <c r="NU220" s="10"/>
      <c r="NV220" s="10"/>
      <c r="NW220" s="10"/>
      <c r="NX220" s="10"/>
      <c r="NY220" s="10"/>
      <c r="NZ220" s="10"/>
      <c r="OA220" s="10"/>
      <c r="OB220" s="10"/>
      <c r="OC220" s="10"/>
      <c r="OD220" s="10"/>
      <c r="OE220" s="10"/>
      <c r="OF220" s="10"/>
      <c r="OG220" s="10"/>
      <c r="OH220" s="10"/>
      <c r="OI220" s="10"/>
      <c r="OJ220" s="10"/>
      <c r="OK220" s="10"/>
      <c r="OL220" s="10"/>
      <c r="OM220" s="10"/>
      <c r="ON220" s="10"/>
      <c r="OO220" s="10"/>
      <c r="OP220" s="10"/>
      <c r="OQ220" s="10"/>
      <c r="OR220" s="10"/>
      <c r="OS220" s="10"/>
      <c r="OT220" s="10"/>
      <c r="OU220" s="10"/>
      <c r="OV220" s="10"/>
      <c r="OW220" s="10"/>
      <c r="OX220" s="10"/>
      <c r="OY220" s="10"/>
      <c r="OZ220" s="10"/>
      <c r="PA220" s="10"/>
      <c r="PB220" s="10"/>
      <c r="PC220" s="10"/>
      <c r="PD220" s="10"/>
      <c r="PE220" s="10"/>
      <c r="PF220" s="10"/>
      <c r="PG220" s="10"/>
      <c r="PH220" s="10"/>
      <c r="PI220" s="10"/>
      <c r="PJ220" s="10"/>
      <c r="PK220" s="10"/>
      <c r="PL220" s="10"/>
      <c r="PM220" s="10"/>
      <c r="PN220" s="10"/>
      <c r="PO220" s="10"/>
      <c r="PP220" s="10"/>
      <c r="PQ220" s="10"/>
      <c r="PR220" s="10"/>
      <c r="PS220" s="10"/>
      <c r="PT220" s="10"/>
      <c r="PU220" s="10"/>
      <c r="PV220" s="10"/>
      <c r="PW220" s="10"/>
      <c r="PX220" s="10"/>
      <c r="PY220" s="10"/>
      <c r="PZ220" s="10"/>
      <c r="QA220" s="10"/>
      <c r="QB220" s="10"/>
      <c r="QC220" s="10"/>
      <c r="QD220" s="10"/>
      <c r="QE220" s="10"/>
      <c r="QF220" s="10"/>
      <c r="QG220" s="10"/>
      <c r="QH220" s="10"/>
      <c r="QI220" s="10"/>
      <c r="QJ220" s="10"/>
      <c r="QK220" s="10"/>
      <c r="QL220" s="10"/>
      <c r="QM220" s="10"/>
      <c r="QN220" s="10"/>
      <c r="QO220" s="10"/>
      <c r="QP220" s="10"/>
      <c r="QQ220" s="10"/>
      <c r="QR220" s="10"/>
      <c r="QS220" s="10"/>
      <c r="QT220" s="10"/>
      <c r="QU220" s="10"/>
      <c r="QV220" s="10"/>
      <c r="QW220" s="10"/>
      <c r="QX220" s="10"/>
      <c r="QY220" s="10"/>
      <c r="QZ220" s="10"/>
      <c r="RA220" s="10"/>
      <c r="RB220" s="10"/>
      <c r="RC220" s="10"/>
      <c r="RD220" s="10"/>
      <c r="RE220" s="10"/>
      <c r="RF220" s="10"/>
      <c r="RG220" s="10"/>
      <c r="RH220" s="10"/>
      <c r="RI220" s="10"/>
      <c r="RJ220" s="10"/>
      <c r="RK220" s="10"/>
      <c r="RL220" s="10"/>
      <c r="RM220" s="10"/>
      <c r="RN220" s="10"/>
      <c r="RO220" s="10"/>
      <c r="RP220" s="10"/>
      <c r="RQ220" s="10"/>
      <c r="RR220" s="10"/>
      <c r="RS220" s="10"/>
      <c r="RT220" s="10"/>
      <c r="RU220" s="10"/>
      <c r="RV220" s="10"/>
      <c r="RW220" s="10"/>
      <c r="RX220" s="10"/>
      <c r="RY220" s="10"/>
      <c r="RZ220" s="10"/>
      <c r="SA220" s="10"/>
      <c r="SB220" s="10"/>
      <c r="SC220" s="10"/>
      <c r="SD220" s="10"/>
      <c r="SE220" s="10"/>
      <c r="SF220" s="10"/>
      <c r="SG220" s="10"/>
      <c r="SH220" s="10"/>
      <c r="SI220" s="10"/>
      <c r="SJ220" s="10"/>
      <c r="SK220" s="10"/>
      <c r="SL220" s="10"/>
      <c r="SM220" s="10"/>
      <c r="SN220" s="10"/>
      <c r="SO220" s="10"/>
      <c r="SP220" s="10"/>
      <c r="SQ220" s="10"/>
      <c r="SR220" s="10"/>
      <c r="SS220" s="10"/>
      <c r="ST220" s="10"/>
      <c r="SU220" s="10"/>
      <c r="SV220" s="10"/>
      <c r="SW220" s="10"/>
      <c r="SX220" s="10"/>
      <c r="SY220" s="10"/>
      <c r="SZ220" s="10"/>
      <c r="TA220" s="10"/>
      <c r="TB220" s="10"/>
      <c r="TC220" s="10"/>
      <c r="TD220" s="10"/>
      <c r="TE220" s="10"/>
      <c r="TF220" s="10"/>
      <c r="TG220" s="10"/>
      <c r="TH220" s="10"/>
      <c r="TI220" s="10"/>
      <c r="TJ220" s="10"/>
      <c r="TK220" s="10"/>
      <c r="TL220" s="10"/>
      <c r="TM220" s="10"/>
      <c r="TN220" s="10"/>
      <c r="TO220" s="10"/>
      <c r="TP220" s="10"/>
      <c r="TQ220" s="10"/>
      <c r="TR220" s="10"/>
      <c r="TS220" s="10"/>
      <c r="TT220" s="10"/>
      <c r="TU220" s="10"/>
      <c r="TV220" s="10"/>
      <c r="TW220" s="10"/>
      <c r="TX220" s="10"/>
      <c r="TY220" s="10"/>
      <c r="TZ220" s="10"/>
      <c r="UA220" s="10"/>
      <c r="UB220" s="10"/>
      <c r="UC220" s="10"/>
      <c r="UD220" s="10"/>
      <c r="UE220" s="10"/>
      <c r="UF220" s="10"/>
      <c r="UG220" s="10"/>
      <c r="UH220" s="10"/>
      <c r="UI220" s="10"/>
      <c r="UJ220" s="10"/>
      <c r="UK220" s="10"/>
      <c r="UL220" s="10"/>
      <c r="UM220" s="10"/>
      <c r="UN220" s="10"/>
      <c r="UO220" s="10"/>
      <c r="UP220" s="10"/>
      <c r="UQ220" s="10"/>
      <c r="UR220" s="10"/>
      <c r="US220" s="10"/>
      <c r="UT220" s="10"/>
      <c r="UU220" s="10"/>
      <c r="UV220" s="10"/>
      <c r="UW220" s="10"/>
      <c r="UX220" s="10"/>
      <c r="UY220" s="10"/>
      <c r="UZ220" s="10"/>
      <c r="VA220" s="10"/>
      <c r="VB220" s="10"/>
      <c r="VC220" s="10"/>
      <c r="VD220" s="10"/>
      <c r="VE220" s="10"/>
      <c r="VF220" s="10"/>
      <c r="VG220" s="10"/>
      <c r="VH220" s="10"/>
      <c r="VI220" s="10"/>
      <c r="VJ220" s="10"/>
      <c r="VK220" s="10"/>
      <c r="VL220" s="10"/>
      <c r="VM220" s="10"/>
      <c r="VN220" s="10"/>
      <c r="VO220" s="10"/>
      <c r="VP220" s="10"/>
      <c r="VQ220" s="10"/>
      <c r="VR220" s="10"/>
      <c r="VS220" s="10"/>
      <c r="VT220" s="10"/>
      <c r="VU220" s="10"/>
      <c r="VV220" s="10"/>
      <c r="VW220" s="10"/>
      <c r="VX220" s="10"/>
      <c r="VY220" s="10"/>
      <c r="VZ220" s="10"/>
      <c r="WA220" s="10"/>
      <c r="WB220" s="10"/>
      <c r="WC220" s="10"/>
      <c r="WD220" s="10"/>
      <c r="WE220" s="10"/>
      <c r="WF220" s="10"/>
      <c r="WG220" s="10"/>
      <c r="WH220" s="10"/>
      <c r="WI220" s="10"/>
      <c r="WJ220" s="10"/>
      <c r="WK220" s="10"/>
      <c r="WL220" s="10"/>
      <c r="WM220" s="10"/>
      <c r="WN220" s="10"/>
      <c r="WO220" s="10"/>
      <c r="WP220" s="10"/>
      <c r="WQ220" s="10"/>
      <c r="WR220" s="10"/>
      <c r="WS220" s="10"/>
      <c r="WT220" s="10"/>
      <c r="WU220" s="10"/>
      <c r="WV220" s="10"/>
      <c r="WW220" s="10"/>
      <c r="WX220" s="10"/>
      <c r="WY220" s="10"/>
      <c r="WZ220" s="10"/>
      <c r="XA220" s="10"/>
      <c r="XB220" s="10"/>
      <c r="XC220" s="10"/>
      <c r="XD220" s="10"/>
      <c r="XE220" s="10"/>
      <c r="XF220" s="10"/>
      <c r="XG220" s="10"/>
      <c r="XH220" s="10"/>
      <c r="XI220" s="10"/>
      <c r="XJ220" s="10"/>
      <c r="XK220" s="10"/>
      <c r="XL220" s="10"/>
      <c r="XM220" s="10"/>
      <c r="XN220" s="10"/>
      <c r="XO220" s="10"/>
      <c r="XP220" s="10"/>
      <c r="XQ220" s="10"/>
      <c r="XR220" s="10"/>
      <c r="XS220" s="10"/>
      <c r="XT220" s="10"/>
      <c r="XU220" s="10"/>
      <c r="XV220" s="10"/>
      <c r="XW220" s="10"/>
      <c r="XX220" s="10"/>
      <c r="XY220" s="10"/>
      <c r="XZ220" s="10"/>
      <c r="YA220" s="10"/>
      <c r="YB220" s="10"/>
      <c r="YC220" s="10"/>
      <c r="YD220" s="10"/>
      <c r="YE220" s="10"/>
      <c r="YF220" s="10"/>
      <c r="YG220" s="10"/>
      <c r="YH220" s="10"/>
      <c r="YI220" s="10"/>
      <c r="YJ220" s="10"/>
      <c r="YK220" s="10"/>
      <c r="YL220" s="10"/>
      <c r="YM220" s="10"/>
      <c r="YN220" s="10"/>
      <c r="YO220" s="10"/>
      <c r="YP220" s="10"/>
      <c r="YQ220" s="10"/>
      <c r="YR220" s="10"/>
      <c r="YS220" s="10"/>
      <c r="YT220" s="10"/>
      <c r="YU220" s="10"/>
      <c r="YV220" s="10"/>
      <c r="YW220" s="10"/>
      <c r="YX220" s="10"/>
      <c r="YY220" s="10"/>
      <c r="YZ220" s="10"/>
      <c r="ZA220" s="10"/>
      <c r="ZB220" s="10"/>
      <c r="ZC220" s="10"/>
      <c r="ZD220" s="10"/>
      <c r="ZE220" s="10"/>
      <c r="ZF220" s="10"/>
      <c r="ZG220" s="10"/>
      <c r="ZH220" s="10"/>
      <c r="ZI220" s="10"/>
      <c r="ZJ220" s="10"/>
      <c r="ZK220" s="10"/>
      <c r="ZL220" s="10"/>
      <c r="ZM220" s="10"/>
      <c r="ZN220" s="10"/>
      <c r="ZO220" s="10"/>
      <c r="ZP220" s="10"/>
      <c r="ZQ220" s="10"/>
      <c r="ZR220" s="10"/>
      <c r="ZS220" s="10"/>
      <c r="ZT220" s="10"/>
      <c r="ZU220" s="10"/>
      <c r="ZV220" s="10"/>
      <c r="ZW220" s="10"/>
      <c r="ZX220" s="10"/>
      <c r="ZY220" s="10"/>
      <c r="ZZ220" s="10"/>
      <c r="AAA220" s="10"/>
      <c r="AAB220" s="10"/>
      <c r="AAC220" s="10"/>
      <c r="AAD220" s="10"/>
      <c r="AAE220" s="10"/>
      <c r="AAF220" s="10"/>
      <c r="AAG220" s="10"/>
      <c r="AAH220" s="10"/>
      <c r="AAI220" s="10"/>
      <c r="AAJ220" s="10"/>
      <c r="AAK220" s="10"/>
      <c r="AAL220" s="10"/>
      <c r="AAM220" s="10"/>
      <c r="AAN220" s="10"/>
      <c r="AAO220" s="10"/>
      <c r="AAP220" s="10"/>
      <c r="AAQ220" s="10"/>
      <c r="AAR220" s="10"/>
      <c r="AAS220" s="10"/>
      <c r="AAT220" s="10"/>
      <c r="AAU220" s="10"/>
      <c r="AAV220" s="10"/>
      <c r="AAW220" s="10"/>
      <c r="AAX220" s="10"/>
      <c r="AAY220" s="10"/>
      <c r="AAZ220" s="10"/>
      <c r="ABA220" s="10"/>
      <c r="ABB220" s="10"/>
      <c r="ABC220" s="10"/>
      <c r="ABD220" s="10"/>
      <c r="ABE220" s="10"/>
      <c r="ABF220" s="10"/>
      <c r="ABG220" s="10"/>
      <c r="ABH220" s="10"/>
      <c r="ABI220" s="10"/>
      <c r="ABJ220" s="10"/>
      <c r="ABK220" s="10"/>
      <c r="ABL220" s="10"/>
      <c r="ABM220" s="10"/>
      <c r="ABN220" s="10"/>
      <c r="ABO220" s="10"/>
      <c r="ABP220" s="10"/>
      <c r="ABQ220" s="10"/>
      <c r="ABR220" s="10"/>
      <c r="ABS220" s="10"/>
      <c r="ABT220" s="10"/>
      <c r="ABU220" s="10"/>
      <c r="ABV220" s="10"/>
      <c r="ABW220" s="10"/>
      <c r="ABX220" s="10"/>
      <c r="ABY220" s="10"/>
      <c r="ABZ220" s="10"/>
      <c r="ACA220" s="10"/>
      <c r="ACB220" s="10"/>
      <c r="ACC220" s="10"/>
      <c r="ACD220" s="10"/>
      <c r="ACE220" s="10"/>
      <c r="ACF220" s="10"/>
      <c r="ACG220" s="10"/>
      <c r="ACH220" s="10"/>
      <c r="ACI220" s="10"/>
      <c r="ACJ220" s="10"/>
      <c r="ACK220" s="10"/>
      <c r="ACL220" s="10"/>
      <c r="ACM220" s="10"/>
      <c r="ACN220" s="10"/>
      <c r="ACO220" s="10"/>
      <c r="ACP220" s="10"/>
      <c r="ACQ220" s="10"/>
      <c r="ACR220" s="10"/>
      <c r="ACS220" s="10"/>
      <c r="ACT220" s="10"/>
      <c r="ACU220" s="10"/>
      <c r="ACV220" s="10"/>
      <c r="ACW220" s="10"/>
      <c r="ACX220" s="10"/>
      <c r="ACY220" s="10"/>
      <c r="ACZ220" s="10"/>
      <c r="ADA220" s="10"/>
      <c r="ADB220" s="10"/>
      <c r="ADC220" s="10"/>
      <c r="ADD220" s="10"/>
      <c r="ADE220" s="10"/>
      <c r="ADF220" s="10"/>
      <c r="ADG220" s="10"/>
      <c r="ADH220" s="10"/>
      <c r="ADI220" s="10"/>
      <c r="ADJ220" s="10"/>
      <c r="ADK220" s="10"/>
      <c r="ADL220" s="10"/>
      <c r="ADM220" s="10"/>
      <c r="ADN220" s="10"/>
      <c r="ADO220" s="10"/>
      <c r="ADP220" s="10"/>
      <c r="ADQ220" s="10"/>
      <c r="ADR220" s="10"/>
      <c r="ADS220" s="10"/>
      <c r="ADT220" s="10"/>
      <c r="ADU220" s="10"/>
      <c r="ADV220" s="10"/>
      <c r="ADW220" s="10"/>
      <c r="ADX220" s="10"/>
      <c r="ADY220" s="10"/>
      <c r="ADZ220" s="10"/>
      <c r="AEA220" s="10"/>
      <c r="AEB220" s="10"/>
      <c r="AEC220" s="10"/>
      <c r="AED220" s="10"/>
      <c r="AEE220" s="10"/>
      <c r="AEF220" s="10"/>
      <c r="AEG220" s="10"/>
      <c r="AEH220" s="10"/>
      <c r="AEI220" s="10"/>
      <c r="AEJ220" s="10"/>
      <c r="AEK220" s="10"/>
      <c r="AEL220" s="10"/>
      <c r="AEM220" s="10"/>
      <c r="AEN220" s="10"/>
      <c r="AEO220" s="10"/>
      <c r="AEP220" s="10"/>
      <c r="AEQ220" s="10"/>
      <c r="AER220" s="10"/>
      <c r="AES220" s="10"/>
      <c r="AET220" s="10"/>
      <c r="AEU220" s="10"/>
      <c r="AEV220" s="10"/>
      <c r="AEW220" s="10"/>
      <c r="AEX220" s="10"/>
      <c r="AEY220" s="10"/>
      <c r="AEZ220" s="10"/>
      <c r="AFA220" s="10"/>
      <c r="AFB220" s="10"/>
      <c r="AFC220" s="10"/>
      <c r="AFD220" s="10"/>
      <c r="AFE220" s="10"/>
      <c r="AFF220" s="10"/>
      <c r="AFG220" s="10"/>
      <c r="AFH220" s="10"/>
      <c r="AFI220" s="10"/>
      <c r="AFJ220" s="10"/>
      <c r="AFK220" s="10"/>
      <c r="AFL220" s="10"/>
      <c r="AFM220" s="10"/>
      <c r="AFN220" s="10"/>
      <c r="AFO220" s="10"/>
      <c r="AFP220" s="10"/>
      <c r="AFQ220" s="10"/>
      <c r="AFR220" s="10"/>
      <c r="AFS220" s="10"/>
      <c r="AFT220" s="10"/>
      <c r="AFU220" s="10"/>
      <c r="AFV220" s="10"/>
      <c r="AFW220" s="10"/>
      <c r="AFX220" s="10"/>
      <c r="AFY220" s="10"/>
      <c r="AFZ220" s="10"/>
      <c r="AGA220" s="10"/>
      <c r="AGB220" s="10"/>
      <c r="AGC220" s="10"/>
      <c r="AGD220" s="10"/>
      <c r="AGE220" s="10"/>
      <c r="AGF220" s="10"/>
      <c r="AGG220" s="10"/>
      <c r="AGH220" s="10"/>
      <c r="AGI220" s="10"/>
      <c r="AGJ220" s="10"/>
      <c r="AGK220" s="10"/>
      <c r="AGL220" s="10"/>
      <c r="AGM220" s="10"/>
      <c r="AGN220" s="10"/>
      <c r="AGO220" s="10"/>
      <c r="AGP220" s="10"/>
      <c r="AGQ220" s="10"/>
      <c r="AGR220" s="10"/>
      <c r="AGS220" s="10"/>
      <c r="AGT220" s="10"/>
      <c r="AGU220" s="10"/>
      <c r="AGV220" s="10"/>
      <c r="AGW220" s="10"/>
      <c r="AGX220" s="10"/>
      <c r="AGY220" s="10"/>
      <c r="AGZ220" s="10"/>
      <c r="AHA220" s="10"/>
      <c r="AHB220" s="10"/>
      <c r="AHC220" s="10"/>
      <c r="AHD220" s="10"/>
      <c r="AHE220" s="10"/>
      <c r="AHF220" s="10"/>
      <c r="AHG220" s="10"/>
      <c r="AHH220" s="10"/>
      <c r="AHI220" s="10"/>
      <c r="AHJ220" s="10"/>
      <c r="AHK220" s="10"/>
      <c r="AHL220" s="10"/>
      <c r="AHM220" s="10"/>
      <c r="AHN220" s="10"/>
      <c r="AHO220" s="10"/>
      <c r="AHP220" s="10"/>
      <c r="AHQ220" s="10"/>
      <c r="AHR220" s="10"/>
      <c r="AHS220" s="10"/>
      <c r="AHT220" s="10"/>
      <c r="AHU220" s="10"/>
      <c r="AHV220" s="10"/>
      <c r="AHW220" s="10"/>
      <c r="AHX220" s="10"/>
      <c r="AHY220" s="10"/>
      <c r="AHZ220" s="10"/>
      <c r="AIA220" s="10"/>
      <c r="AIB220" s="10"/>
      <c r="AIC220" s="10"/>
      <c r="AID220" s="10"/>
      <c r="AIE220" s="10"/>
      <c r="AIF220" s="10"/>
      <c r="AIG220" s="10"/>
      <c r="AIH220" s="10"/>
      <c r="AII220" s="10"/>
      <c r="AIJ220" s="10"/>
      <c r="AIK220" s="10"/>
      <c r="AIL220" s="10"/>
      <c r="AIM220" s="10"/>
      <c r="AIN220" s="10"/>
      <c r="AIO220" s="10"/>
      <c r="AIP220" s="10"/>
      <c r="AIQ220" s="10"/>
      <c r="AIR220" s="10"/>
      <c r="AIS220" s="10"/>
      <c r="AIT220" s="10"/>
      <c r="AIU220" s="10"/>
      <c r="AIV220" s="10"/>
      <c r="AIW220" s="10"/>
      <c r="AIX220" s="10"/>
      <c r="AIY220" s="10"/>
      <c r="AIZ220" s="10"/>
      <c r="AJA220" s="10"/>
      <c r="AJB220" s="10"/>
      <c r="AJC220" s="10"/>
      <c r="AJD220" s="10"/>
      <c r="AJE220" s="10"/>
      <c r="AJF220" s="10"/>
      <c r="AJG220" s="10"/>
      <c r="AJH220" s="10"/>
      <c r="AJI220" s="10"/>
      <c r="AJJ220" s="10"/>
      <c r="AJK220" s="10"/>
      <c r="AJL220" s="10"/>
      <c r="AJM220" s="10"/>
      <c r="AJN220" s="10"/>
      <c r="AJO220" s="10"/>
      <c r="AJP220" s="10"/>
      <c r="AJQ220" s="10"/>
      <c r="AJR220" s="10"/>
      <c r="AJS220" s="10"/>
      <c r="AJT220" s="10"/>
      <c r="AJU220" s="10"/>
      <c r="AJV220" s="10"/>
      <c r="AJW220" s="10"/>
      <c r="AJX220" s="10"/>
      <c r="AJY220" s="10"/>
      <c r="AJZ220" s="10"/>
      <c r="AKA220" s="10"/>
      <c r="AKB220" s="10"/>
      <c r="AKC220" s="10"/>
      <c r="AKD220" s="10"/>
      <c r="AKE220" s="10"/>
      <c r="AKF220" s="10"/>
      <c r="AKG220" s="10"/>
      <c r="AKH220" s="10"/>
      <c r="AKI220" s="10"/>
      <c r="AKJ220" s="10"/>
      <c r="AKK220" s="10"/>
      <c r="AKL220" s="10"/>
      <c r="AKM220" s="10"/>
      <c r="AKN220" s="10"/>
      <c r="AKO220" s="10"/>
      <c r="AKP220" s="10"/>
      <c r="AKQ220" s="10"/>
      <c r="AKR220" s="10"/>
      <c r="AKS220" s="10"/>
      <c r="AKT220" s="10"/>
      <c r="AKU220" s="10"/>
      <c r="AKV220" s="10"/>
      <c r="AKW220" s="10"/>
      <c r="AKX220" s="10"/>
      <c r="AKY220" s="10"/>
      <c r="AKZ220" s="10"/>
      <c r="ALA220" s="10"/>
      <c r="ALB220" s="10"/>
      <c r="ALC220" s="10"/>
      <c r="ALD220" s="10"/>
      <c r="ALE220" s="10"/>
      <c r="ALF220" s="10"/>
      <c r="ALG220" s="10"/>
      <c r="ALH220" s="10"/>
      <c r="ALI220" s="10"/>
      <c r="ALJ220" s="10"/>
      <c r="ALK220" s="10"/>
      <c r="ALL220" s="10"/>
      <c r="ALM220" s="10"/>
      <c r="ALN220" s="10"/>
      <c r="ALO220" s="10"/>
      <c r="ALP220" s="10"/>
      <c r="ALQ220" s="10"/>
      <c r="ALR220" s="10"/>
      <c r="ALS220" s="10"/>
      <c r="ALT220" s="10"/>
      <c r="ALU220" s="10"/>
      <c r="ALV220" s="10"/>
      <c r="ALW220" s="10"/>
      <c r="ALX220" s="10"/>
      <c r="ALY220" s="10"/>
      <c r="ALZ220" s="10"/>
      <c r="AMA220" s="10"/>
      <c r="AMB220" s="10"/>
      <c r="AMC220" s="10"/>
      <c r="AMD220" s="10"/>
      <c r="AME220" s="10"/>
      <c r="AMF220" s="10"/>
      <c r="AMG220" s="10"/>
      <c r="AMH220" s="10"/>
      <c r="AMI220" s="10"/>
      <c r="AMJ220" s="10"/>
      <c r="AMK220" s="10"/>
      <c r="AML220" s="10"/>
      <c r="AMM220" s="10"/>
      <c r="AMN220" s="10"/>
      <c r="AMO220" s="10"/>
      <c r="AMP220" s="10"/>
      <c r="AMQ220" s="10"/>
      <c r="AMR220" s="10"/>
      <c r="AMS220" s="10"/>
      <c r="AMT220" s="10"/>
      <c r="AMU220" s="10"/>
      <c r="AMV220" s="10"/>
      <c r="AMW220" s="10"/>
      <c r="AMX220" s="10"/>
      <c r="AMY220" s="10"/>
      <c r="AMZ220" s="10"/>
      <c r="ANA220" s="10"/>
      <c r="ANB220" s="10"/>
      <c r="ANC220" s="10"/>
      <c r="AND220" s="10"/>
      <c r="ANE220" s="10"/>
      <c r="ANF220" s="10"/>
      <c r="ANG220" s="10"/>
      <c r="ANH220" s="10"/>
      <c r="ANI220" s="10"/>
      <c r="ANJ220" s="10"/>
      <c r="ANK220" s="10"/>
      <c r="ANL220" s="10"/>
      <c r="ANM220" s="10"/>
      <c r="ANN220" s="10"/>
      <c r="ANO220" s="10"/>
      <c r="ANP220" s="10"/>
      <c r="ANQ220" s="10"/>
      <c r="ANR220" s="10"/>
      <c r="ANS220" s="10"/>
      <c r="ANT220" s="10"/>
      <c r="ANU220" s="10"/>
      <c r="ANV220" s="10"/>
      <c r="ANW220" s="10"/>
      <c r="ANX220" s="10"/>
      <c r="ANY220" s="10"/>
      <c r="ANZ220" s="10"/>
      <c r="AOA220" s="10"/>
      <c r="AOB220" s="10"/>
      <c r="AOC220" s="10"/>
      <c r="AOD220" s="10"/>
      <c r="AOE220" s="10"/>
      <c r="AOF220" s="10"/>
      <c r="AOG220" s="10"/>
      <c r="AOH220" s="10"/>
      <c r="AOI220" s="10"/>
      <c r="AOJ220" s="10"/>
      <c r="AOK220" s="10"/>
      <c r="AOL220" s="10"/>
      <c r="AOM220" s="10"/>
      <c r="AON220" s="10"/>
      <c r="AOO220" s="10"/>
      <c r="AOP220" s="10"/>
      <c r="AOQ220" s="10"/>
      <c r="AOR220" s="10"/>
      <c r="AOS220" s="10"/>
      <c r="AOT220" s="10"/>
      <c r="AOU220" s="10"/>
      <c r="AOV220" s="10"/>
      <c r="AOW220" s="10"/>
      <c r="AOX220" s="10"/>
      <c r="AOY220" s="10"/>
      <c r="AOZ220" s="10"/>
      <c r="APA220" s="10"/>
      <c r="APB220" s="10"/>
      <c r="APC220" s="10"/>
      <c r="APD220" s="10"/>
      <c r="APE220" s="10"/>
      <c r="APF220" s="10"/>
      <c r="APG220" s="10"/>
      <c r="APH220" s="10"/>
      <c r="API220" s="10"/>
      <c r="APJ220" s="10"/>
      <c r="APK220" s="10"/>
      <c r="APL220" s="10"/>
      <c r="APM220" s="10"/>
      <c r="APN220" s="10"/>
      <c r="APO220" s="10"/>
      <c r="APP220" s="10"/>
      <c r="APQ220" s="10"/>
      <c r="APR220" s="10"/>
      <c r="APS220" s="10"/>
      <c r="APT220" s="10"/>
      <c r="APU220" s="10"/>
      <c r="APV220" s="10"/>
      <c r="APW220" s="10"/>
      <c r="APX220" s="10"/>
      <c r="APY220" s="10"/>
      <c r="APZ220" s="10"/>
      <c r="AQA220" s="10"/>
      <c r="AQB220" s="10"/>
      <c r="AQC220" s="10"/>
      <c r="AQD220" s="10"/>
      <c r="AQE220" s="10"/>
      <c r="AQF220" s="10"/>
      <c r="AQG220" s="10"/>
      <c r="AQH220" s="10"/>
      <c r="AQI220" s="10"/>
      <c r="AQJ220" s="10"/>
      <c r="AQK220" s="10"/>
      <c r="AQL220" s="10"/>
      <c r="AQM220" s="10"/>
      <c r="AQN220" s="10"/>
      <c r="AQO220" s="10"/>
      <c r="AQP220" s="10"/>
      <c r="AQQ220" s="10"/>
      <c r="AQR220" s="10"/>
      <c r="AQS220" s="10"/>
      <c r="AQT220" s="10"/>
      <c r="AQU220" s="10"/>
      <c r="AQV220" s="10"/>
      <c r="AQW220" s="10"/>
      <c r="AQX220" s="10"/>
      <c r="AQY220" s="10"/>
      <c r="AQZ220" s="10"/>
      <c r="ARA220" s="10"/>
      <c r="ARB220" s="10"/>
      <c r="ARC220" s="10"/>
      <c r="ARD220" s="10"/>
      <c r="ARE220" s="10"/>
      <c r="ARF220" s="10"/>
      <c r="ARG220" s="10"/>
      <c r="ARH220" s="10"/>
      <c r="ARI220" s="10"/>
      <c r="ARJ220" s="10"/>
      <c r="ARK220" s="10"/>
      <c r="ARL220" s="10"/>
      <c r="ARM220" s="10"/>
      <c r="ARN220" s="10"/>
      <c r="ARO220" s="10"/>
      <c r="ARP220" s="10"/>
      <c r="ARQ220" s="10"/>
      <c r="ARR220" s="10"/>
      <c r="ARS220" s="10"/>
      <c r="ART220" s="10"/>
      <c r="ARU220" s="10"/>
      <c r="ARV220" s="10"/>
      <c r="ARW220" s="10"/>
      <c r="ARX220" s="10"/>
      <c r="ARY220" s="10"/>
      <c r="ARZ220" s="10"/>
      <c r="ASA220" s="10"/>
      <c r="ASB220" s="10"/>
      <c r="ASC220" s="10"/>
      <c r="ASD220" s="10"/>
      <c r="ASE220" s="10"/>
      <c r="ASF220" s="10"/>
      <c r="ASG220" s="10"/>
      <c r="ASH220" s="10"/>
      <c r="ASI220" s="10"/>
      <c r="ASJ220" s="10"/>
      <c r="ASK220" s="10"/>
      <c r="ASL220" s="10"/>
      <c r="ASM220" s="10"/>
      <c r="ASN220" s="10"/>
      <c r="ASO220" s="10"/>
      <c r="ASP220" s="10"/>
      <c r="ASQ220" s="10"/>
      <c r="ASR220" s="10"/>
      <c r="ASS220" s="10"/>
      <c r="AST220" s="10"/>
      <c r="ASU220" s="10"/>
      <c r="ASV220" s="10"/>
      <c r="ASW220" s="10"/>
      <c r="ASX220" s="10"/>
      <c r="ASY220" s="10"/>
      <c r="ASZ220" s="10"/>
      <c r="ATA220" s="10"/>
      <c r="ATB220" s="10"/>
      <c r="ATC220" s="10"/>
      <c r="ATD220" s="10"/>
      <c r="ATE220" s="10"/>
      <c r="ATF220" s="10"/>
      <c r="ATG220" s="10"/>
      <c r="ATH220" s="10"/>
      <c r="ATI220" s="10"/>
      <c r="ATJ220" s="10"/>
      <c r="ATK220" s="10"/>
      <c r="ATL220" s="10"/>
      <c r="ATM220" s="10"/>
      <c r="ATN220" s="10"/>
      <c r="ATO220" s="10"/>
      <c r="ATP220" s="10"/>
      <c r="ATQ220" s="10"/>
      <c r="ATR220" s="10"/>
      <c r="ATS220" s="10"/>
      <c r="ATT220" s="10"/>
      <c r="ATU220" s="10"/>
      <c r="ATV220" s="10"/>
      <c r="ATW220" s="10"/>
      <c r="ATX220" s="10"/>
      <c r="ATY220" s="10"/>
      <c r="ATZ220" s="10"/>
      <c r="AUA220" s="10"/>
      <c r="AUB220" s="10"/>
      <c r="AUC220" s="10"/>
      <c r="AUD220" s="10"/>
      <c r="AUE220" s="10"/>
      <c r="AUF220" s="10"/>
      <c r="AUG220" s="10"/>
      <c r="AUH220" s="10"/>
      <c r="AUI220" s="10"/>
      <c r="AUJ220" s="10"/>
      <c r="AUK220" s="10"/>
      <c r="AUL220" s="10"/>
      <c r="AUM220" s="10"/>
      <c r="AUN220" s="10"/>
      <c r="AUO220" s="10"/>
      <c r="AUP220" s="10"/>
      <c r="AUQ220" s="10"/>
      <c r="AUR220" s="10"/>
      <c r="AUS220" s="10"/>
      <c r="AUT220" s="10"/>
      <c r="AUU220" s="10"/>
      <c r="AUV220" s="10"/>
      <c r="AUW220" s="10"/>
      <c r="AUX220" s="10"/>
      <c r="AUY220" s="10"/>
      <c r="AUZ220" s="10"/>
      <c r="AVA220" s="10"/>
      <c r="AVB220" s="10"/>
      <c r="AVC220" s="10"/>
      <c r="AVD220" s="10"/>
      <c r="AVE220" s="10"/>
      <c r="AVF220" s="10"/>
      <c r="AVG220" s="10"/>
      <c r="AVH220" s="10"/>
      <c r="AVI220" s="10"/>
      <c r="AVJ220" s="10"/>
      <c r="AVK220" s="10"/>
      <c r="AVL220" s="10"/>
      <c r="AVM220" s="10"/>
      <c r="AVN220" s="10"/>
      <c r="AVO220" s="10"/>
      <c r="AVP220" s="10"/>
      <c r="AVQ220" s="10"/>
      <c r="AVR220" s="10"/>
      <c r="AVS220" s="10"/>
      <c r="AVT220" s="10"/>
      <c r="AVU220" s="10"/>
      <c r="AVV220" s="10"/>
      <c r="AVW220" s="10"/>
      <c r="AVX220" s="10"/>
      <c r="AVY220" s="10"/>
      <c r="AVZ220" s="10"/>
      <c r="AWA220" s="10"/>
      <c r="AWB220" s="10"/>
      <c r="AWC220" s="10"/>
      <c r="AWD220" s="10"/>
      <c r="AWE220" s="10"/>
      <c r="AWF220" s="10"/>
      <c r="AWG220" s="10"/>
      <c r="AWH220" s="10"/>
      <c r="AWI220" s="10"/>
      <c r="AWJ220" s="10"/>
      <c r="AWK220" s="10"/>
      <c r="AWL220" s="10"/>
      <c r="AWM220" s="10"/>
      <c r="AWN220" s="10"/>
      <c r="AWO220" s="10"/>
      <c r="AWP220" s="10"/>
      <c r="AWQ220" s="10"/>
      <c r="AWR220" s="10"/>
      <c r="AWS220" s="10"/>
      <c r="AWT220" s="10"/>
      <c r="AWU220" s="10"/>
      <c r="AWV220" s="10"/>
      <c r="AWW220" s="10"/>
      <c r="AWX220" s="10"/>
      <c r="AWY220" s="10"/>
      <c r="AWZ220" s="10"/>
      <c r="AXA220" s="10"/>
      <c r="AXB220" s="10"/>
      <c r="AXC220" s="10"/>
      <c r="AXD220" s="10"/>
      <c r="AXE220" s="10"/>
      <c r="AXF220" s="10"/>
      <c r="AXG220" s="10"/>
      <c r="AXH220" s="10"/>
      <c r="AXI220" s="10"/>
      <c r="AXJ220" s="10"/>
      <c r="AXK220" s="10"/>
      <c r="AXL220" s="10"/>
      <c r="AXM220" s="10"/>
      <c r="AXN220" s="10"/>
      <c r="AXO220" s="10"/>
      <c r="AXP220" s="10"/>
      <c r="AXQ220" s="10"/>
      <c r="AXR220" s="10"/>
      <c r="AXS220" s="10"/>
      <c r="AXT220" s="10"/>
      <c r="AXU220" s="10"/>
      <c r="AXV220" s="10"/>
      <c r="AXW220" s="10"/>
      <c r="AXX220" s="10"/>
      <c r="AXY220" s="10"/>
      <c r="AXZ220" s="10"/>
      <c r="AYA220" s="10"/>
      <c r="AYB220" s="10"/>
      <c r="AYC220" s="10"/>
      <c r="AYD220" s="10"/>
      <c r="AYE220" s="10"/>
      <c r="AYF220" s="10"/>
      <c r="AYG220" s="10"/>
      <c r="AYH220" s="10"/>
      <c r="AYI220" s="10"/>
      <c r="AYJ220" s="10"/>
      <c r="AYK220" s="10"/>
      <c r="AYL220" s="10"/>
      <c r="AYM220" s="10"/>
      <c r="AYN220" s="10"/>
      <c r="AYO220" s="10"/>
      <c r="AYP220" s="10"/>
      <c r="AYQ220" s="10"/>
      <c r="AYR220" s="10"/>
      <c r="AYS220" s="10"/>
      <c r="AYT220" s="10"/>
      <c r="AYU220" s="10"/>
      <c r="AYV220" s="10"/>
      <c r="AYW220" s="10"/>
      <c r="AYX220" s="10"/>
      <c r="AYY220" s="10"/>
      <c r="AYZ220" s="10"/>
      <c r="AZA220" s="10"/>
      <c r="AZB220" s="10"/>
      <c r="AZC220" s="10"/>
      <c r="AZD220" s="10"/>
      <c r="AZE220" s="10"/>
      <c r="AZF220" s="10"/>
      <c r="AZG220" s="10"/>
      <c r="AZH220" s="10"/>
      <c r="AZI220" s="10"/>
      <c r="AZJ220" s="10"/>
      <c r="AZK220" s="10"/>
      <c r="AZL220" s="10"/>
      <c r="AZM220" s="10"/>
      <c r="AZN220" s="10"/>
      <c r="AZO220" s="10"/>
      <c r="AZP220" s="10"/>
      <c r="AZQ220" s="10"/>
      <c r="AZR220" s="10"/>
      <c r="AZS220" s="10"/>
      <c r="AZT220" s="10"/>
      <c r="AZU220" s="10"/>
      <c r="AZV220" s="10"/>
      <c r="AZW220" s="10"/>
      <c r="AZX220" s="10"/>
      <c r="AZY220" s="10"/>
      <c r="AZZ220" s="10"/>
      <c r="BAA220" s="10"/>
      <c r="BAB220" s="10"/>
      <c r="BAC220" s="10"/>
      <c r="BAD220" s="10"/>
      <c r="BAE220" s="10"/>
      <c r="BAF220" s="10"/>
      <c r="BAG220" s="10"/>
      <c r="BAH220" s="10"/>
      <c r="BAI220" s="10"/>
      <c r="BAJ220" s="10"/>
      <c r="BAK220" s="10"/>
      <c r="BAL220" s="10"/>
      <c r="BAM220" s="10"/>
      <c r="BAN220" s="10"/>
      <c r="BAO220" s="10"/>
      <c r="BAP220" s="10"/>
      <c r="BAQ220" s="10"/>
      <c r="BAR220" s="10"/>
      <c r="BAS220" s="10"/>
      <c r="BAT220" s="10"/>
      <c r="BAU220" s="10"/>
      <c r="BAV220" s="10"/>
      <c r="BAW220" s="10"/>
      <c r="BAX220" s="10"/>
      <c r="BAY220" s="10"/>
      <c r="BAZ220" s="10"/>
      <c r="BBA220" s="10"/>
      <c r="BBB220" s="10"/>
      <c r="BBC220" s="10"/>
      <c r="BBD220" s="10"/>
      <c r="BBE220" s="10"/>
      <c r="BBF220" s="10"/>
      <c r="BBG220" s="10"/>
      <c r="BBH220" s="10"/>
      <c r="BBI220" s="10"/>
      <c r="BBJ220" s="10"/>
      <c r="BBK220" s="10"/>
      <c r="BBL220" s="10"/>
      <c r="BBM220" s="10"/>
      <c r="BBN220" s="10"/>
      <c r="BBO220" s="10"/>
      <c r="BBP220" s="10"/>
      <c r="BBQ220" s="10"/>
      <c r="BBR220" s="10"/>
      <c r="BBS220" s="10"/>
      <c r="BBT220" s="10"/>
      <c r="BBU220" s="10"/>
      <c r="BBV220" s="10"/>
      <c r="BBW220" s="10"/>
      <c r="BBX220" s="10"/>
      <c r="BBY220" s="10"/>
      <c r="BBZ220" s="10"/>
      <c r="BCA220" s="10"/>
      <c r="BCB220" s="10"/>
      <c r="BCC220" s="10"/>
      <c r="BCD220" s="10"/>
      <c r="BCE220" s="10"/>
      <c r="BCF220" s="10"/>
      <c r="BCG220" s="10"/>
      <c r="BCH220" s="10"/>
      <c r="BCI220" s="10"/>
      <c r="BCJ220" s="10"/>
      <c r="BCK220" s="10"/>
      <c r="BCL220" s="10"/>
      <c r="BCM220" s="10"/>
      <c r="BCN220" s="10"/>
      <c r="BCO220" s="10"/>
      <c r="BCP220" s="10"/>
      <c r="BCQ220" s="10"/>
      <c r="BCR220" s="10"/>
      <c r="BCS220" s="10"/>
      <c r="BCT220" s="10"/>
      <c r="BCU220" s="10"/>
      <c r="BCV220" s="10"/>
      <c r="BCW220" s="10"/>
      <c r="BCX220" s="10"/>
      <c r="BCY220" s="10"/>
      <c r="BCZ220" s="10"/>
      <c r="BDA220" s="10"/>
      <c r="BDB220" s="10"/>
      <c r="BDC220" s="10"/>
      <c r="BDD220" s="10"/>
      <c r="BDE220" s="10"/>
      <c r="BDF220" s="10"/>
      <c r="BDG220" s="10"/>
      <c r="BDH220" s="10"/>
      <c r="BDI220" s="10"/>
      <c r="BDJ220" s="10"/>
      <c r="BDK220" s="10"/>
      <c r="BDL220" s="10"/>
      <c r="BDM220" s="10"/>
      <c r="BDN220" s="10"/>
      <c r="BDO220" s="10"/>
      <c r="BDP220" s="10"/>
      <c r="BDQ220" s="10"/>
      <c r="BDR220" s="10"/>
      <c r="BDS220" s="10"/>
      <c r="BDT220" s="10"/>
      <c r="BDU220" s="10"/>
      <c r="BDV220" s="10"/>
      <c r="BDW220" s="10"/>
      <c r="BDX220" s="10"/>
      <c r="BDY220" s="10"/>
      <c r="BDZ220" s="10"/>
      <c r="BEA220" s="10"/>
      <c r="BEB220" s="10"/>
      <c r="BEC220" s="10"/>
      <c r="BED220" s="10"/>
      <c r="BEE220" s="10"/>
      <c r="BEF220" s="10"/>
      <c r="BEG220" s="10"/>
      <c r="BEH220" s="10"/>
      <c r="BEI220" s="10"/>
      <c r="BEJ220" s="10"/>
      <c r="BEK220" s="10"/>
      <c r="BEL220" s="10"/>
      <c r="BEM220" s="10"/>
      <c r="BEN220" s="10"/>
      <c r="BEO220" s="10"/>
      <c r="BEP220" s="10"/>
      <c r="BEQ220" s="10"/>
      <c r="BER220" s="10"/>
      <c r="BES220" s="10"/>
      <c r="BET220" s="10"/>
      <c r="BEU220" s="10"/>
      <c r="BEV220" s="10"/>
      <c r="BEW220" s="10"/>
      <c r="BEX220" s="10"/>
      <c r="BEY220" s="10"/>
      <c r="BEZ220" s="10"/>
      <c r="BFA220" s="10"/>
      <c r="BFB220" s="10"/>
      <c r="BFC220" s="10"/>
      <c r="BFD220" s="10"/>
      <c r="BFE220" s="10"/>
      <c r="BFF220" s="10"/>
      <c r="BFG220" s="10"/>
      <c r="BFH220" s="10"/>
      <c r="BFI220" s="10"/>
      <c r="BFJ220" s="10"/>
      <c r="BFK220" s="10"/>
      <c r="BFL220" s="10"/>
      <c r="BFM220" s="10"/>
      <c r="BFN220" s="10"/>
      <c r="BFO220" s="10"/>
      <c r="BFP220" s="10"/>
      <c r="BFQ220" s="10"/>
      <c r="BFR220" s="10"/>
      <c r="BFS220" s="10"/>
      <c r="BFT220" s="10"/>
      <c r="BFU220" s="10"/>
      <c r="BFV220" s="10"/>
      <c r="BFW220" s="10"/>
      <c r="BFX220" s="10"/>
      <c r="BFY220" s="10"/>
      <c r="BFZ220" s="10"/>
      <c r="BGA220" s="10"/>
      <c r="BGB220" s="10"/>
      <c r="BGC220" s="10"/>
      <c r="BGD220" s="10"/>
      <c r="BGE220" s="10"/>
      <c r="BGF220" s="10"/>
      <c r="BGG220" s="10"/>
      <c r="BGH220" s="10"/>
      <c r="BGI220" s="10"/>
      <c r="BGJ220" s="10"/>
      <c r="BGK220" s="10"/>
      <c r="BGL220" s="10"/>
      <c r="BGM220" s="10"/>
      <c r="BGN220" s="10"/>
      <c r="BGO220" s="10"/>
      <c r="BGP220" s="10"/>
      <c r="BGQ220" s="10"/>
      <c r="BGR220" s="10"/>
      <c r="BGS220" s="10"/>
      <c r="BGT220" s="10"/>
      <c r="BGU220" s="10"/>
      <c r="BGV220" s="10"/>
      <c r="BGW220" s="10"/>
      <c r="BGX220" s="10"/>
      <c r="BGY220" s="10"/>
      <c r="BGZ220" s="10"/>
      <c r="BHA220" s="10"/>
      <c r="BHB220" s="10"/>
      <c r="BHC220" s="10"/>
      <c r="BHD220" s="10"/>
      <c r="BHE220" s="10"/>
      <c r="BHF220" s="10"/>
      <c r="BHG220" s="10"/>
      <c r="BHH220" s="10"/>
      <c r="BHI220" s="10"/>
      <c r="BHJ220" s="10"/>
      <c r="BHK220" s="10"/>
      <c r="BHL220" s="10"/>
      <c r="BHM220" s="10"/>
      <c r="BHN220" s="10"/>
      <c r="BHO220" s="10"/>
      <c r="BHP220" s="10"/>
      <c r="BHQ220" s="10"/>
      <c r="BHR220" s="10"/>
      <c r="BHS220" s="10"/>
      <c r="BHT220" s="10"/>
      <c r="BHU220" s="10"/>
      <c r="BHV220" s="10"/>
      <c r="BHW220" s="10"/>
      <c r="BHX220" s="10"/>
      <c r="BHY220" s="10"/>
      <c r="BHZ220" s="10"/>
      <c r="BIA220" s="10"/>
      <c r="BIB220" s="10"/>
      <c r="BIC220" s="10"/>
      <c r="BID220" s="10"/>
      <c r="BIE220" s="10"/>
      <c r="BIF220" s="10"/>
      <c r="BIG220" s="10"/>
      <c r="BIH220" s="10"/>
      <c r="BII220" s="10"/>
      <c r="BIJ220" s="10"/>
      <c r="BIK220" s="10"/>
      <c r="BIL220" s="10"/>
      <c r="BIM220" s="10"/>
      <c r="BIN220" s="10"/>
      <c r="BIO220" s="10"/>
      <c r="BIP220" s="10"/>
      <c r="BIQ220" s="10"/>
      <c r="BIR220" s="10"/>
      <c r="BIS220" s="10"/>
      <c r="BIT220" s="10"/>
      <c r="BIU220" s="10"/>
      <c r="BIV220" s="10"/>
      <c r="BIW220" s="10"/>
      <c r="BIX220" s="10"/>
      <c r="BIY220" s="10"/>
      <c r="BIZ220" s="10"/>
      <c r="BJA220" s="10"/>
      <c r="BJB220" s="10"/>
      <c r="BJC220" s="10"/>
      <c r="BJD220" s="10"/>
      <c r="BJE220" s="10"/>
      <c r="BJF220" s="10"/>
      <c r="BJG220" s="10"/>
      <c r="BJH220" s="10"/>
      <c r="BJI220" s="10"/>
      <c r="BJJ220" s="10"/>
      <c r="BJK220" s="10"/>
      <c r="BJL220" s="10"/>
      <c r="BJM220" s="10"/>
      <c r="BJN220" s="10"/>
      <c r="BJO220" s="10"/>
      <c r="BJP220" s="10"/>
      <c r="BJQ220" s="10"/>
      <c r="BJR220" s="10"/>
      <c r="BJS220" s="10"/>
      <c r="BJT220" s="10"/>
      <c r="BJU220" s="10"/>
      <c r="BJV220" s="10"/>
      <c r="BJW220" s="10"/>
      <c r="BJX220" s="10"/>
      <c r="BJY220" s="10"/>
      <c r="BJZ220" s="10"/>
      <c r="BKA220" s="10"/>
      <c r="BKB220" s="10"/>
      <c r="BKC220" s="10"/>
      <c r="BKD220" s="10"/>
      <c r="BKE220" s="10"/>
      <c r="BKF220" s="10"/>
      <c r="BKG220" s="10"/>
      <c r="BKH220" s="10"/>
      <c r="BKI220" s="10"/>
      <c r="BKJ220" s="10"/>
      <c r="BKK220" s="10"/>
      <c r="BKL220" s="10"/>
      <c r="BKM220" s="10"/>
      <c r="BKN220" s="10"/>
      <c r="BKO220" s="10"/>
      <c r="BKP220" s="10"/>
      <c r="BKQ220" s="10"/>
      <c r="BKR220" s="10"/>
      <c r="BKS220" s="10"/>
      <c r="BKT220" s="10"/>
      <c r="BKU220" s="10"/>
      <c r="BKV220" s="10"/>
      <c r="BKW220" s="10"/>
      <c r="BKX220" s="10"/>
      <c r="BKY220" s="10"/>
      <c r="BKZ220" s="10"/>
      <c r="BLA220" s="10"/>
      <c r="BLB220" s="10"/>
      <c r="BLC220" s="10"/>
      <c r="BLD220" s="10"/>
      <c r="BLE220" s="10"/>
      <c r="BLF220" s="10"/>
      <c r="BLG220" s="10"/>
      <c r="BLH220" s="10"/>
      <c r="BLI220" s="10"/>
      <c r="BLJ220" s="10"/>
      <c r="BLK220" s="10"/>
      <c r="BLL220" s="10"/>
      <c r="BLM220" s="10"/>
      <c r="BLN220" s="10"/>
      <c r="BLO220" s="10"/>
      <c r="BLP220" s="10"/>
      <c r="BLQ220" s="10"/>
      <c r="BLR220" s="10"/>
      <c r="BLS220" s="10"/>
      <c r="BLT220" s="10"/>
      <c r="BLU220" s="10"/>
      <c r="BLV220" s="10"/>
      <c r="BLW220" s="10"/>
      <c r="BLX220" s="10"/>
      <c r="BLY220" s="10"/>
      <c r="BLZ220" s="10"/>
      <c r="BMA220" s="10"/>
      <c r="BMB220" s="10"/>
      <c r="BMC220" s="10"/>
      <c r="BMD220" s="10"/>
      <c r="BME220" s="10"/>
      <c r="BMF220" s="10"/>
      <c r="BMG220" s="10"/>
      <c r="BMH220" s="10"/>
      <c r="BMI220" s="10"/>
      <c r="BMJ220" s="10"/>
      <c r="BMK220" s="10"/>
      <c r="BML220" s="10"/>
      <c r="BMM220" s="10"/>
      <c r="BMN220" s="10"/>
      <c r="BMO220" s="10"/>
      <c r="BMP220" s="10"/>
      <c r="BMQ220" s="10"/>
      <c r="BMR220" s="10"/>
      <c r="BMS220" s="10"/>
      <c r="BMT220" s="10"/>
      <c r="BMU220" s="10"/>
      <c r="BMV220" s="10"/>
      <c r="BMW220" s="10"/>
      <c r="BMX220" s="10"/>
      <c r="BMY220" s="10"/>
      <c r="BMZ220" s="10"/>
      <c r="BNA220" s="10"/>
      <c r="BNB220" s="10"/>
      <c r="BNC220" s="10"/>
      <c r="BND220" s="10"/>
      <c r="BNE220" s="10"/>
      <c r="BNF220" s="10"/>
      <c r="BNG220" s="10"/>
      <c r="BNH220" s="10"/>
      <c r="BNI220" s="10"/>
      <c r="BNJ220" s="10"/>
      <c r="BNK220" s="10"/>
      <c r="BNL220" s="10"/>
      <c r="BNM220" s="10"/>
      <c r="BNN220" s="10"/>
      <c r="BNO220" s="10"/>
      <c r="BNP220" s="10"/>
      <c r="BNQ220" s="10"/>
      <c r="BNR220" s="10"/>
      <c r="BNS220" s="10"/>
      <c r="BNT220" s="10"/>
      <c r="BNU220" s="10"/>
      <c r="BNV220" s="10"/>
      <c r="BNW220" s="10"/>
      <c r="BNX220" s="10"/>
      <c r="BNY220" s="10"/>
      <c r="BNZ220" s="10"/>
      <c r="BOA220" s="10"/>
      <c r="BOB220" s="10"/>
      <c r="BOC220" s="10"/>
      <c r="BOD220" s="10"/>
      <c r="BOE220" s="10"/>
      <c r="BOF220" s="10"/>
      <c r="BOG220" s="10"/>
      <c r="BOH220" s="10"/>
      <c r="BOI220" s="10"/>
      <c r="BOJ220" s="10"/>
      <c r="BOK220" s="10"/>
      <c r="BOL220" s="10"/>
      <c r="BOM220" s="10"/>
      <c r="BON220" s="10"/>
      <c r="BOO220" s="10"/>
      <c r="BOP220" s="10"/>
      <c r="BOQ220" s="10"/>
      <c r="BOR220" s="10"/>
      <c r="BOS220" s="10"/>
      <c r="BOT220" s="10"/>
      <c r="BOU220" s="10"/>
      <c r="BOV220" s="10"/>
      <c r="BOW220" s="10"/>
      <c r="BOX220" s="10"/>
      <c r="BOY220" s="10"/>
      <c r="BOZ220" s="10"/>
      <c r="BPA220" s="10"/>
      <c r="BPB220" s="10"/>
      <c r="BPC220" s="10"/>
      <c r="BPD220" s="10"/>
      <c r="BPE220" s="10"/>
      <c r="BPF220" s="10"/>
      <c r="BPG220" s="10"/>
      <c r="BPH220" s="10"/>
      <c r="BPI220" s="10"/>
      <c r="BPJ220" s="10"/>
      <c r="BPK220" s="10"/>
      <c r="BPL220" s="10"/>
      <c r="BPM220" s="10"/>
      <c r="BPN220" s="10"/>
      <c r="BPO220" s="10"/>
      <c r="BPP220" s="10"/>
      <c r="BPQ220" s="10"/>
      <c r="BPR220" s="10"/>
      <c r="BPS220" s="10"/>
      <c r="BPT220" s="10"/>
      <c r="BPU220" s="10"/>
      <c r="BPV220" s="10"/>
      <c r="BPW220" s="10"/>
      <c r="BPX220" s="10"/>
      <c r="BPY220" s="10"/>
      <c r="BPZ220" s="10"/>
      <c r="BQA220" s="10"/>
      <c r="BQB220" s="10"/>
      <c r="BQC220" s="10"/>
      <c r="BQD220" s="10"/>
      <c r="BQE220" s="10"/>
      <c r="BQF220" s="10"/>
      <c r="BQG220" s="10"/>
      <c r="BQH220" s="10"/>
      <c r="BQI220" s="10"/>
      <c r="BQJ220" s="10"/>
      <c r="BQK220" s="10"/>
      <c r="BQL220" s="10"/>
      <c r="BQM220" s="10"/>
      <c r="BQN220" s="10"/>
      <c r="BQO220" s="10"/>
      <c r="BQP220" s="10"/>
      <c r="BQQ220" s="10"/>
      <c r="BQR220" s="10"/>
      <c r="BQS220" s="10"/>
      <c r="BQT220" s="10"/>
      <c r="BQU220" s="10"/>
      <c r="BQV220" s="10"/>
      <c r="BQW220" s="10"/>
      <c r="BQX220" s="10"/>
      <c r="BQY220" s="10"/>
      <c r="BQZ220" s="10"/>
      <c r="BRA220" s="10"/>
      <c r="BRB220" s="10"/>
      <c r="BRC220" s="10"/>
      <c r="BRD220" s="10"/>
      <c r="BRE220" s="10"/>
      <c r="BRF220" s="10"/>
      <c r="BRG220" s="10"/>
      <c r="BRH220" s="10"/>
      <c r="BRI220" s="10"/>
      <c r="BRJ220" s="10"/>
      <c r="BRK220" s="10"/>
      <c r="BRL220" s="10"/>
      <c r="BRM220" s="10"/>
      <c r="BRN220" s="10"/>
      <c r="BRO220" s="10"/>
      <c r="BRP220" s="10"/>
      <c r="BRQ220" s="10"/>
      <c r="BRR220" s="10"/>
      <c r="BRS220" s="10"/>
      <c r="BRT220" s="10"/>
      <c r="BRU220" s="10"/>
      <c r="BRV220" s="10"/>
      <c r="BRW220" s="10"/>
      <c r="BRX220" s="10"/>
      <c r="BRY220" s="10"/>
      <c r="BRZ220" s="10"/>
      <c r="BSA220" s="10"/>
      <c r="BSB220" s="10"/>
      <c r="BSC220" s="10"/>
      <c r="BSD220" s="10"/>
      <c r="BSE220" s="10"/>
      <c r="BSF220" s="10"/>
      <c r="BSG220" s="10"/>
      <c r="BSH220" s="10"/>
      <c r="BSI220" s="10"/>
      <c r="BSJ220" s="10"/>
      <c r="BSK220" s="10"/>
      <c r="BSL220" s="10"/>
      <c r="BSM220" s="10"/>
      <c r="BSN220" s="10"/>
      <c r="BSO220" s="10"/>
      <c r="BSP220" s="10"/>
      <c r="BSQ220" s="10"/>
      <c r="BSR220" s="10"/>
      <c r="BSS220" s="10"/>
      <c r="BST220" s="10"/>
      <c r="BSU220" s="10"/>
      <c r="BSV220" s="10"/>
      <c r="BSW220" s="10"/>
      <c r="BSX220" s="10"/>
      <c r="BSY220" s="10"/>
      <c r="BSZ220" s="10"/>
      <c r="BTA220" s="10"/>
      <c r="BTB220" s="10"/>
      <c r="BTC220" s="10"/>
      <c r="BTD220" s="10"/>
      <c r="BTE220" s="10"/>
      <c r="BTF220" s="10"/>
      <c r="BTG220" s="10"/>
      <c r="BTH220" s="10"/>
      <c r="BTI220" s="10"/>
      <c r="BTJ220" s="10"/>
      <c r="BTK220" s="10"/>
      <c r="BTL220" s="10"/>
      <c r="BTM220" s="10"/>
      <c r="BTN220" s="10"/>
      <c r="BTO220" s="10"/>
      <c r="BTP220" s="10"/>
      <c r="BTQ220" s="10"/>
      <c r="BTR220" s="10"/>
      <c r="BTS220" s="10"/>
      <c r="BTT220" s="10"/>
      <c r="BTU220" s="10"/>
      <c r="BTV220" s="10"/>
      <c r="BTW220" s="10"/>
      <c r="BTX220" s="10"/>
      <c r="BTY220" s="10"/>
      <c r="BTZ220" s="10"/>
      <c r="BUA220" s="10"/>
      <c r="BUB220" s="10"/>
      <c r="BUC220" s="10"/>
      <c r="BUD220" s="10"/>
      <c r="BUE220" s="10"/>
      <c r="BUF220" s="10"/>
      <c r="BUG220" s="10"/>
      <c r="BUH220" s="10"/>
      <c r="BUI220" s="10"/>
      <c r="BUJ220" s="10"/>
      <c r="BUK220" s="10"/>
      <c r="BUL220" s="10"/>
      <c r="BUM220" s="10"/>
      <c r="BUN220" s="10"/>
      <c r="BUO220" s="10"/>
      <c r="BUP220" s="10"/>
      <c r="BUQ220" s="10"/>
      <c r="BUR220" s="10"/>
      <c r="BUS220" s="10"/>
      <c r="BUT220" s="10"/>
      <c r="BUU220" s="10"/>
      <c r="BUV220" s="10"/>
      <c r="BUW220" s="10"/>
      <c r="BUX220" s="10"/>
      <c r="BUY220" s="10"/>
      <c r="BUZ220" s="10"/>
      <c r="BVA220" s="10"/>
      <c r="BVB220" s="10"/>
      <c r="BVC220" s="10"/>
      <c r="BVD220" s="10"/>
      <c r="BVE220" s="10"/>
      <c r="BVF220" s="10"/>
      <c r="BVG220" s="10"/>
      <c r="BVH220" s="10"/>
      <c r="BVI220" s="10"/>
      <c r="BVJ220" s="10"/>
      <c r="BVK220" s="10"/>
      <c r="BVL220" s="10"/>
      <c r="BVM220" s="10"/>
      <c r="BVN220" s="10"/>
      <c r="BVO220" s="10"/>
      <c r="BVP220" s="10"/>
      <c r="BVQ220" s="10"/>
      <c r="BVR220" s="10"/>
      <c r="BVS220" s="10"/>
      <c r="BVT220" s="10"/>
      <c r="BVU220" s="10"/>
      <c r="BVV220" s="10"/>
      <c r="BVW220" s="10"/>
      <c r="BVX220" s="10"/>
      <c r="BVY220" s="10"/>
      <c r="BVZ220" s="10"/>
      <c r="BWA220" s="10"/>
      <c r="BWB220" s="10"/>
      <c r="BWC220" s="10"/>
      <c r="BWD220" s="10"/>
      <c r="BWE220" s="10"/>
      <c r="BWF220" s="10"/>
      <c r="BWG220" s="10"/>
      <c r="BWH220" s="10"/>
      <c r="BWI220" s="10"/>
      <c r="BWJ220" s="10"/>
      <c r="BWK220" s="10"/>
      <c r="BWL220" s="10"/>
      <c r="BWM220" s="10"/>
      <c r="BWN220" s="10"/>
      <c r="BWO220" s="10"/>
      <c r="BWP220" s="10"/>
      <c r="BWQ220" s="10"/>
      <c r="BWR220" s="10"/>
      <c r="BWS220" s="10"/>
      <c r="BWT220" s="10"/>
      <c r="BWU220" s="10"/>
      <c r="BWV220" s="10"/>
      <c r="BWW220" s="10"/>
      <c r="BWX220" s="10"/>
      <c r="BWY220" s="10"/>
      <c r="BWZ220" s="10"/>
      <c r="BXA220" s="10"/>
      <c r="BXB220" s="10"/>
      <c r="BXC220" s="10"/>
      <c r="BXD220" s="10"/>
      <c r="BXE220" s="10"/>
      <c r="BXF220" s="10"/>
      <c r="BXG220" s="10"/>
      <c r="BXH220" s="10"/>
      <c r="BXI220" s="10"/>
      <c r="BXJ220" s="10"/>
      <c r="BXK220" s="10"/>
      <c r="BXL220" s="10"/>
      <c r="BXM220" s="10"/>
      <c r="BXN220" s="10"/>
      <c r="BXO220" s="10"/>
      <c r="BXP220" s="10"/>
      <c r="BXQ220" s="10"/>
      <c r="BXR220" s="10"/>
      <c r="BXS220" s="10"/>
      <c r="BXT220" s="10"/>
      <c r="BXU220" s="10"/>
      <c r="BXV220" s="10"/>
      <c r="BXW220" s="10"/>
      <c r="BXX220" s="10"/>
      <c r="BXY220" s="10"/>
      <c r="BXZ220" s="10"/>
      <c r="BYA220" s="10"/>
      <c r="BYB220" s="10"/>
      <c r="BYC220" s="10"/>
      <c r="BYD220" s="10"/>
      <c r="BYE220" s="10"/>
      <c r="BYF220" s="10"/>
      <c r="BYG220" s="10"/>
      <c r="BYH220" s="10"/>
      <c r="BYI220" s="10"/>
      <c r="BYJ220" s="10"/>
      <c r="BYK220" s="10"/>
      <c r="BYL220" s="10"/>
      <c r="BYM220" s="10"/>
      <c r="BYN220" s="10"/>
      <c r="BYO220" s="10"/>
      <c r="BYP220" s="10"/>
      <c r="BYQ220" s="10"/>
      <c r="BYR220" s="10"/>
      <c r="BYS220" s="10"/>
      <c r="BYT220" s="10"/>
      <c r="BYU220" s="10"/>
      <c r="BYV220" s="10"/>
      <c r="BYW220" s="10"/>
      <c r="BYX220" s="10"/>
      <c r="BYY220" s="10"/>
      <c r="BYZ220" s="10"/>
      <c r="BZA220" s="10"/>
      <c r="BZB220" s="10"/>
      <c r="BZC220" s="10"/>
      <c r="BZD220" s="10"/>
      <c r="BZE220" s="10"/>
      <c r="BZF220" s="10"/>
      <c r="BZG220" s="10"/>
      <c r="BZH220" s="10"/>
      <c r="BZI220" s="10"/>
      <c r="BZJ220" s="10"/>
      <c r="BZK220" s="10"/>
      <c r="BZL220" s="10"/>
      <c r="BZM220" s="10"/>
      <c r="BZN220" s="10"/>
      <c r="BZO220" s="10"/>
      <c r="BZP220" s="10"/>
      <c r="BZQ220" s="10"/>
      <c r="BZR220" s="10"/>
      <c r="BZS220" s="10"/>
      <c r="BZT220" s="10"/>
      <c r="BZU220" s="10"/>
      <c r="BZV220" s="10"/>
      <c r="BZW220" s="10"/>
      <c r="BZX220" s="10"/>
      <c r="BZY220" s="10"/>
      <c r="BZZ220" s="10"/>
      <c r="CAA220" s="10"/>
      <c r="CAB220" s="10"/>
      <c r="CAC220" s="10"/>
      <c r="CAD220" s="10"/>
      <c r="CAE220" s="10"/>
      <c r="CAF220" s="10"/>
      <c r="CAG220" s="10"/>
      <c r="CAH220" s="10"/>
      <c r="CAI220" s="10"/>
      <c r="CAJ220" s="10"/>
      <c r="CAK220" s="10"/>
      <c r="CAL220" s="10"/>
      <c r="CAM220" s="10"/>
      <c r="CAN220" s="10"/>
      <c r="CAO220" s="10"/>
      <c r="CAP220" s="10"/>
      <c r="CAQ220" s="10"/>
      <c r="CAR220" s="10"/>
      <c r="CAS220" s="10"/>
      <c r="CAT220" s="10"/>
      <c r="CAU220" s="10"/>
      <c r="CAV220" s="10"/>
      <c r="CAW220" s="10"/>
      <c r="CAX220" s="10"/>
      <c r="CAY220" s="10"/>
      <c r="CAZ220" s="10"/>
      <c r="CBA220" s="10"/>
      <c r="CBB220" s="10"/>
      <c r="CBC220" s="10"/>
      <c r="CBD220" s="10"/>
      <c r="CBE220" s="10"/>
      <c r="CBF220" s="10"/>
      <c r="CBG220" s="10"/>
      <c r="CBH220" s="10"/>
      <c r="CBI220" s="10"/>
      <c r="CBJ220" s="10"/>
      <c r="CBK220" s="10"/>
      <c r="CBL220" s="10"/>
      <c r="CBM220" s="10"/>
      <c r="CBN220" s="10"/>
      <c r="CBO220" s="10"/>
      <c r="CBP220" s="10"/>
      <c r="CBQ220" s="10"/>
      <c r="CBR220" s="10"/>
      <c r="CBS220" s="10"/>
      <c r="CBT220" s="10"/>
      <c r="CBU220" s="10"/>
      <c r="CBV220" s="10"/>
      <c r="CBW220" s="10"/>
      <c r="CBX220" s="10"/>
      <c r="CBY220" s="10"/>
      <c r="CBZ220" s="10"/>
      <c r="CCA220" s="10"/>
      <c r="CCB220" s="10"/>
      <c r="CCC220" s="10"/>
      <c r="CCD220" s="10"/>
      <c r="CCE220" s="10"/>
      <c r="CCF220" s="10"/>
      <c r="CCG220" s="10"/>
      <c r="CCH220" s="10"/>
      <c r="CCI220" s="10"/>
      <c r="CCJ220" s="10"/>
      <c r="CCK220" s="10"/>
      <c r="CCL220" s="10"/>
      <c r="CCM220" s="10"/>
      <c r="CCN220" s="10"/>
      <c r="CCO220" s="10"/>
      <c r="CCP220" s="10"/>
      <c r="CCQ220" s="10"/>
      <c r="CCR220" s="10"/>
      <c r="CCS220" s="10"/>
      <c r="CCT220" s="10"/>
      <c r="CCU220" s="10"/>
      <c r="CCV220" s="10"/>
      <c r="CCW220" s="10"/>
      <c r="CCX220" s="10"/>
      <c r="CCY220" s="10"/>
      <c r="CCZ220" s="10"/>
      <c r="CDA220" s="10"/>
      <c r="CDB220" s="10"/>
      <c r="CDC220" s="10"/>
      <c r="CDD220" s="10"/>
      <c r="CDE220" s="10"/>
      <c r="CDF220" s="10"/>
      <c r="CDG220" s="10"/>
      <c r="CDH220" s="10"/>
      <c r="CDI220" s="10"/>
      <c r="CDJ220" s="10"/>
      <c r="CDK220" s="10"/>
      <c r="CDL220" s="10"/>
      <c r="CDM220" s="10"/>
      <c r="CDN220" s="10"/>
      <c r="CDO220" s="10"/>
      <c r="CDP220" s="10"/>
      <c r="CDQ220" s="10"/>
      <c r="CDR220" s="10"/>
      <c r="CDS220" s="10"/>
      <c r="CDT220" s="10"/>
      <c r="CDU220" s="10"/>
      <c r="CDV220" s="10"/>
      <c r="CDW220" s="10"/>
      <c r="CDX220" s="10"/>
      <c r="CDY220" s="10"/>
      <c r="CDZ220" s="10"/>
      <c r="CEA220" s="10"/>
      <c r="CEB220" s="10"/>
      <c r="CEC220" s="10"/>
      <c r="CED220" s="10"/>
      <c r="CEE220" s="10"/>
      <c r="CEF220" s="10"/>
      <c r="CEG220" s="10"/>
      <c r="CEH220" s="10"/>
      <c r="CEI220" s="10"/>
      <c r="CEJ220" s="10"/>
      <c r="CEK220" s="10"/>
      <c r="CEL220" s="10"/>
      <c r="CEM220" s="10"/>
      <c r="CEN220" s="10"/>
      <c r="CEO220" s="10"/>
      <c r="CEP220" s="10"/>
      <c r="CEQ220" s="10"/>
      <c r="CER220" s="10"/>
      <c r="CES220" s="10"/>
      <c r="CET220" s="10"/>
      <c r="CEU220" s="10"/>
      <c r="CEV220" s="10"/>
      <c r="CEW220" s="10"/>
      <c r="CEX220" s="10"/>
      <c r="CEY220" s="10"/>
      <c r="CEZ220" s="10"/>
      <c r="CFA220" s="10"/>
      <c r="CFB220" s="10"/>
      <c r="CFC220" s="10"/>
      <c r="CFD220" s="10"/>
      <c r="CFE220" s="10"/>
      <c r="CFF220" s="10"/>
      <c r="CFG220" s="10"/>
      <c r="CFH220" s="10"/>
      <c r="CFI220" s="10"/>
      <c r="CFJ220" s="10"/>
      <c r="CFK220" s="10"/>
      <c r="CFL220" s="10"/>
      <c r="CFM220" s="10"/>
      <c r="CFN220" s="10"/>
      <c r="CFO220" s="10"/>
      <c r="CFP220" s="10"/>
      <c r="CFQ220" s="10"/>
      <c r="CFR220" s="10"/>
      <c r="CFS220" s="10"/>
      <c r="CFT220" s="10"/>
      <c r="CFU220" s="10"/>
      <c r="CFV220" s="10"/>
      <c r="CFW220" s="10"/>
      <c r="CFX220" s="10"/>
      <c r="CFY220" s="10"/>
      <c r="CFZ220" s="10"/>
      <c r="CGA220" s="10"/>
      <c r="CGB220" s="10"/>
      <c r="CGC220" s="10"/>
      <c r="CGD220" s="10"/>
      <c r="CGE220" s="10"/>
      <c r="CGF220" s="10"/>
      <c r="CGG220" s="10"/>
      <c r="CGH220" s="10"/>
      <c r="CGI220" s="10"/>
      <c r="CGJ220" s="10"/>
      <c r="CGK220" s="10"/>
      <c r="CGL220" s="10"/>
      <c r="CGM220" s="10"/>
      <c r="CGN220" s="10"/>
      <c r="CGO220" s="10"/>
      <c r="CGP220" s="10"/>
      <c r="CGQ220" s="10"/>
      <c r="CGR220" s="10"/>
      <c r="CGS220" s="10"/>
      <c r="CGT220" s="10"/>
      <c r="CGU220" s="10"/>
      <c r="CGV220" s="10"/>
      <c r="CGW220" s="10"/>
      <c r="CGX220" s="10"/>
      <c r="CGY220" s="10"/>
      <c r="CGZ220" s="10"/>
      <c r="CHA220" s="10"/>
      <c r="CHB220" s="10"/>
      <c r="CHC220" s="10"/>
      <c r="CHD220" s="10"/>
      <c r="CHE220" s="10"/>
      <c r="CHF220" s="10"/>
      <c r="CHG220" s="10"/>
      <c r="CHH220" s="10"/>
      <c r="CHI220" s="10"/>
      <c r="CHJ220" s="10"/>
      <c r="CHK220" s="10"/>
      <c r="CHL220" s="10"/>
      <c r="CHM220" s="10"/>
      <c r="CHN220" s="10"/>
      <c r="CHO220" s="10"/>
      <c r="CHP220" s="10"/>
      <c r="CHQ220" s="10"/>
      <c r="CHR220" s="10"/>
      <c r="CHS220" s="10"/>
      <c r="CHT220" s="10"/>
      <c r="CHU220" s="10"/>
      <c r="CHV220" s="10"/>
      <c r="CHW220" s="10"/>
      <c r="CHX220" s="10"/>
      <c r="CHY220" s="10"/>
      <c r="CHZ220" s="10"/>
      <c r="CIA220" s="10"/>
      <c r="CIB220" s="10"/>
      <c r="CIC220" s="10"/>
      <c r="CID220" s="10"/>
      <c r="CIE220" s="10"/>
      <c r="CIF220" s="10"/>
      <c r="CIG220" s="10"/>
      <c r="CIH220" s="10"/>
      <c r="CII220" s="10"/>
      <c r="CIJ220" s="10"/>
      <c r="CIK220" s="10"/>
      <c r="CIL220" s="10"/>
      <c r="CIM220" s="10"/>
      <c r="CIN220" s="10"/>
      <c r="CIO220" s="10"/>
      <c r="CIP220" s="10"/>
      <c r="CIQ220" s="10"/>
      <c r="CIR220" s="10"/>
      <c r="CIS220" s="10"/>
      <c r="CIT220" s="10"/>
      <c r="CIU220" s="10"/>
      <c r="CIV220" s="10"/>
      <c r="CIW220" s="10"/>
      <c r="CIX220" s="10"/>
      <c r="CIY220" s="10"/>
      <c r="CIZ220" s="10"/>
      <c r="CJA220" s="10"/>
      <c r="CJB220" s="10"/>
      <c r="CJC220" s="10"/>
      <c r="CJD220" s="10"/>
      <c r="CJE220" s="10"/>
      <c r="CJF220" s="10"/>
      <c r="CJG220" s="10"/>
      <c r="CJH220" s="10"/>
      <c r="CJI220" s="10"/>
      <c r="CJJ220" s="10"/>
      <c r="CJK220" s="10"/>
      <c r="CJL220" s="10"/>
      <c r="CJM220" s="10"/>
      <c r="CJN220" s="10"/>
      <c r="CJO220" s="10"/>
      <c r="CJP220" s="10"/>
      <c r="CJQ220" s="10"/>
      <c r="CJR220" s="10"/>
      <c r="CJS220" s="10"/>
      <c r="CJT220" s="10"/>
      <c r="CJU220" s="10"/>
      <c r="CJV220" s="10"/>
      <c r="CJW220" s="10"/>
      <c r="CJX220" s="10"/>
      <c r="CJY220" s="10"/>
      <c r="CJZ220" s="10"/>
      <c r="CKA220" s="10"/>
      <c r="CKB220" s="10"/>
      <c r="CKC220" s="10"/>
      <c r="CKD220" s="10"/>
      <c r="CKE220" s="10"/>
      <c r="CKF220" s="10"/>
      <c r="CKG220" s="10"/>
      <c r="CKH220" s="10"/>
      <c r="CKI220" s="10"/>
      <c r="CKJ220" s="10"/>
      <c r="CKK220" s="10"/>
      <c r="CKL220" s="10"/>
      <c r="CKM220" s="10"/>
      <c r="CKN220" s="10"/>
      <c r="CKO220" s="10"/>
      <c r="CKP220" s="10"/>
      <c r="CKQ220" s="10"/>
      <c r="CKR220" s="10"/>
      <c r="CKS220" s="10"/>
      <c r="CKT220" s="10"/>
      <c r="CKU220" s="10"/>
      <c r="CKV220" s="10"/>
      <c r="CKW220" s="10"/>
      <c r="CKX220" s="10"/>
      <c r="CKY220" s="10"/>
      <c r="CKZ220" s="10"/>
      <c r="CLA220" s="10"/>
      <c r="CLB220" s="10"/>
      <c r="CLC220" s="10"/>
      <c r="CLD220" s="10"/>
      <c r="CLE220" s="10"/>
      <c r="CLF220" s="10"/>
      <c r="CLG220" s="10"/>
      <c r="CLH220" s="10"/>
      <c r="CLI220" s="10"/>
      <c r="CLJ220" s="10"/>
      <c r="CLK220" s="10"/>
      <c r="CLL220" s="10"/>
      <c r="CLM220" s="10"/>
      <c r="CLN220" s="10"/>
      <c r="CLO220" s="10"/>
      <c r="CLP220" s="10"/>
      <c r="CLQ220" s="10"/>
      <c r="CLR220" s="10"/>
      <c r="CLS220" s="10"/>
      <c r="CLT220" s="10"/>
      <c r="CLU220" s="10"/>
      <c r="CLV220" s="10"/>
      <c r="CLW220" s="10"/>
      <c r="CLX220" s="10"/>
      <c r="CLY220" s="10"/>
      <c r="CLZ220" s="10"/>
      <c r="CMA220" s="10"/>
      <c r="CMB220" s="10"/>
      <c r="CMC220" s="10"/>
      <c r="CMD220" s="10"/>
      <c r="CME220" s="10"/>
      <c r="CMF220" s="10"/>
      <c r="CMG220" s="10"/>
      <c r="CMH220" s="10"/>
      <c r="CMI220" s="10"/>
      <c r="CMJ220" s="10"/>
      <c r="CMK220" s="10"/>
      <c r="CML220" s="10"/>
      <c r="CMM220" s="10"/>
      <c r="CMN220" s="10"/>
      <c r="CMO220" s="10"/>
      <c r="CMP220" s="10"/>
      <c r="CMQ220" s="10"/>
      <c r="CMR220" s="10"/>
      <c r="CMS220" s="10"/>
      <c r="CMT220" s="10"/>
      <c r="CMU220" s="10"/>
      <c r="CMV220" s="10"/>
      <c r="CMW220" s="10"/>
      <c r="CMX220" s="10"/>
      <c r="CMY220" s="10"/>
      <c r="CMZ220" s="10"/>
      <c r="CNA220" s="10"/>
      <c r="CNB220" s="10"/>
      <c r="CNC220" s="10"/>
      <c r="CND220" s="10"/>
      <c r="CNE220" s="10"/>
      <c r="CNF220" s="10"/>
      <c r="CNG220" s="10"/>
      <c r="CNH220" s="10"/>
      <c r="CNI220" s="10"/>
      <c r="CNJ220" s="10"/>
      <c r="CNK220" s="10"/>
      <c r="CNL220" s="10"/>
      <c r="CNM220" s="10"/>
      <c r="CNN220" s="10"/>
      <c r="CNO220" s="10"/>
      <c r="CNP220" s="10"/>
      <c r="CNQ220" s="10"/>
      <c r="CNR220" s="10"/>
      <c r="CNS220" s="10"/>
      <c r="CNT220" s="10"/>
      <c r="CNU220" s="10"/>
      <c r="CNV220" s="10"/>
      <c r="CNW220" s="10"/>
      <c r="CNX220" s="10"/>
      <c r="CNY220" s="10"/>
      <c r="CNZ220" s="10"/>
      <c r="COA220" s="10"/>
      <c r="COB220" s="10"/>
      <c r="COC220" s="10"/>
      <c r="COD220" s="10"/>
      <c r="COE220" s="10"/>
      <c r="COF220" s="10"/>
      <c r="COG220" s="10"/>
      <c r="COH220" s="10"/>
      <c r="COI220" s="10"/>
      <c r="COJ220" s="10"/>
      <c r="COK220" s="10"/>
      <c r="COL220" s="10"/>
      <c r="COM220" s="10"/>
      <c r="CON220" s="10"/>
      <c r="COO220" s="10"/>
      <c r="COP220" s="10"/>
      <c r="COQ220" s="10"/>
      <c r="COR220" s="10"/>
      <c r="COS220" s="10"/>
      <c r="COT220" s="10"/>
      <c r="COU220" s="10"/>
      <c r="COV220" s="10"/>
      <c r="COW220" s="10"/>
      <c r="COX220" s="10"/>
      <c r="COY220" s="10"/>
      <c r="COZ220" s="10"/>
      <c r="CPA220" s="10"/>
      <c r="CPB220" s="10"/>
      <c r="CPC220" s="10"/>
      <c r="CPD220" s="10"/>
      <c r="CPE220" s="10"/>
      <c r="CPF220" s="10"/>
      <c r="CPG220" s="10"/>
      <c r="CPH220" s="10"/>
      <c r="CPI220" s="10"/>
      <c r="CPJ220" s="10"/>
      <c r="CPK220" s="10"/>
      <c r="CPL220" s="10"/>
      <c r="CPM220" s="10"/>
      <c r="CPN220" s="10"/>
      <c r="CPO220" s="10"/>
      <c r="CPP220" s="10"/>
      <c r="CPQ220" s="10"/>
      <c r="CPR220" s="10"/>
      <c r="CPS220" s="10"/>
      <c r="CPT220" s="10"/>
      <c r="CPU220" s="10"/>
      <c r="CPV220" s="10"/>
      <c r="CPW220" s="10"/>
      <c r="CPX220" s="10"/>
      <c r="CPY220" s="10"/>
      <c r="CPZ220" s="10"/>
      <c r="CQA220" s="10"/>
      <c r="CQB220" s="10"/>
      <c r="CQC220" s="10"/>
      <c r="CQD220" s="10"/>
      <c r="CQE220" s="10"/>
      <c r="CQF220" s="10"/>
      <c r="CQG220" s="10"/>
      <c r="CQH220" s="10"/>
      <c r="CQI220" s="10"/>
      <c r="CQJ220" s="10"/>
      <c r="CQK220" s="10"/>
      <c r="CQL220" s="10"/>
      <c r="CQM220" s="10"/>
      <c r="CQN220" s="10"/>
      <c r="CQO220" s="10"/>
      <c r="CQP220" s="10"/>
      <c r="CQQ220" s="10"/>
      <c r="CQR220" s="10"/>
      <c r="CQS220" s="10"/>
      <c r="CQT220" s="10"/>
      <c r="CQU220" s="10"/>
      <c r="CQV220" s="10"/>
      <c r="CQW220" s="10"/>
      <c r="CQX220" s="10"/>
      <c r="CQY220" s="10"/>
      <c r="CQZ220" s="10"/>
      <c r="CRA220" s="10"/>
      <c r="CRB220" s="10"/>
      <c r="CRC220" s="10"/>
      <c r="CRD220" s="10"/>
      <c r="CRE220" s="10"/>
      <c r="CRF220" s="10"/>
      <c r="CRG220" s="10"/>
      <c r="CRH220" s="10"/>
      <c r="CRI220" s="10"/>
      <c r="CRJ220" s="10"/>
      <c r="CRK220" s="10"/>
      <c r="CRL220" s="10"/>
      <c r="CRM220" s="10"/>
      <c r="CRN220" s="10"/>
      <c r="CRO220" s="10"/>
      <c r="CRP220" s="10"/>
      <c r="CRQ220" s="10"/>
      <c r="CRR220" s="10"/>
      <c r="CRS220" s="10"/>
      <c r="CRT220" s="10"/>
      <c r="CRU220" s="10"/>
      <c r="CRV220" s="10"/>
      <c r="CRW220" s="10"/>
      <c r="CRX220" s="10"/>
      <c r="CRY220" s="10"/>
      <c r="CRZ220" s="10"/>
      <c r="CSA220" s="10"/>
      <c r="CSB220" s="10"/>
      <c r="CSC220" s="10"/>
      <c r="CSD220" s="10"/>
      <c r="CSE220" s="10"/>
      <c r="CSF220" s="10"/>
      <c r="CSG220" s="10"/>
      <c r="CSH220" s="10"/>
      <c r="CSI220" s="10"/>
      <c r="CSJ220" s="10"/>
      <c r="CSK220" s="10"/>
      <c r="CSL220" s="10"/>
      <c r="CSM220" s="10"/>
      <c r="CSN220" s="10"/>
      <c r="CSO220" s="10"/>
      <c r="CSP220" s="10"/>
      <c r="CSQ220" s="10"/>
      <c r="CSR220" s="10"/>
      <c r="CSS220" s="10"/>
      <c r="CST220" s="10"/>
      <c r="CSU220" s="10"/>
      <c r="CSV220" s="10"/>
      <c r="CSW220" s="10"/>
      <c r="CSX220" s="10"/>
      <c r="CSY220" s="10"/>
      <c r="CSZ220" s="10"/>
      <c r="CTA220" s="10"/>
      <c r="CTB220" s="10"/>
      <c r="CTC220" s="10"/>
      <c r="CTD220" s="10"/>
      <c r="CTE220" s="10"/>
      <c r="CTF220" s="10"/>
      <c r="CTG220" s="10"/>
      <c r="CTH220" s="10"/>
      <c r="CTI220" s="10"/>
      <c r="CTJ220" s="10"/>
      <c r="CTK220" s="10"/>
      <c r="CTL220" s="10"/>
      <c r="CTM220" s="10"/>
      <c r="CTN220" s="10"/>
      <c r="CTO220" s="10"/>
      <c r="CTP220" s="10"/>
      <c r="CTQ220" s="10"/>
      <c r="CTR220" s="10"/>
      <c r="CTS220" s="10"/>
      <c r="CTT220" s="10"/>
      <c r="CTU220" s="10"/>
      <c r="CTV220" s="10"/>
      <c r="CTW220" s="10"/>
      <c r="CTX220" s="10"/>
      <c r="CTY220" s="10"/>
      <c r="CTZ220" s="10"/>
      <c r="CUA220" s="10"/>
      <c r="CUB220" s="10"/>
      <c r="CUC220" s="10"/>
      <c r="CUD220" s="10"/>
      <c r="CUE220" s="10"/>
      <c r="CUF220" s="10"/>
      <c r="CUG220" s="10"/>
      <c r="CUH220" s="10"/>
      <c r="CUI220" s="10"/>
      <c r="CUJ220" s="10"/>
      <c r="CUK220" s="10"/>
      <c r="CUL220" s="10"/>
      <c r="CUM220" s="10"/>
      <c r="CUN220" s="10"/>
      <c r="CUO220" s="10"/>
      <c r="CUP220" s="10"/>
      <c r="CUQ220" s="10"/>
      <c r="CUR220" s="10"/>
      <c r="CUS220" s="10"/>
      <c r="CUT220" s="10"/>
      <c r="CUU220" s="10"/>
      <c r="CUV220" s="10"/>
      <c r="CUW220" s="10"/>
      <c r="CUX220" s="10"/>
      <c r="CUY220" s="10"/>
      <c r="CUZ220" s="10"/>
      <c r="CVA220" s="10"/>
      <c r="CVB220" s="10"/>
      <c r="CVC220" s="10"/>
      <c r="CVD220" s="10"/>
      <c r="CVE220" s="10"/>
      <c r="CVF220" s="10"/>
      <c r="CVG220" s="10"/>
      <c r="CVH220" s="10"/>
      <c r="CVI220" s="10"/>
      <c r="CVJ220" s="10"/>
      <c r="CVK220" s="10"/>
      <c r="CVL220" s="10"/>
      <c r="CVM220" s="10"/>
      <c r="CVN220" s="10"/>
      <c r="CVO220" s="10"/>
      <c r="CVP220" s="10"/>
      <c r="CVQ220" s="10"/>
      <c r="CVR220" s="10"/>
      <c r="CVS220" s="10"/>
      <c r="CVT220" s="10"/>
      <c r="CVU220" s="10"/>
      <c r="CVV220" s="10"/>
      <c r="CVW220" s="10"/>
      <c r="CVX220" s="10"/>
      <c r="CVY220" s="10"/>
      <c r="CVZ220" s="10"/>
      <c r="CWA220" s="10"/>
      <c r="CWB220" s="10"/>
      <c r="CWC220" s="10"/>
      <c r="CWD220" s="10"/>
      <c r="CWE220" s="10"/>
      <c r="CWF220" s="10"/>
      <c r="CWG220" s="10"/>
      <c r="CWH220" s="10"/>
      <c r="CWI220" s="10"/>
      <c r="CWJ220" s="10"/>
      <c r="CWK220" s="10"/>
      <c r="CWL220" s="10"/>
      <c r="CWM220" s="10"/>
      <c r="CWN220" s="10"/>
      <c r="CWO220" s="10"/>
      <c r="CWP220" s="10"/>
      <c r="CWQ220" s="10"/>
      <c r="CWR220" s="10"/>
      <c r="CWS220" s="10"/>
      <c r="CWT220" s="10"/>
      <c r="CWU220" s="10"/>
      <c r="CWV220" s="10"/>
      <c r="CWW220" s="10"/>
      <c r="CWX220" s="10"/>
      <c r="CWY220" s="10"/>
      <c r="CWZ220" s="10"/>
      <c r="CXA220" s="10"/>
      <c r="CXB220" s="10"/>
      <c r="CXC220" s="10"/>
      <c r="CXD220" s="10"/>
      <c r="CXE220" s="10"/>
      <c r="CXF220" s="10"/>
      <c r="CXG220" s="10"/>
      <c r="CXH220" s="10"/>
      <c r="CXI220" s="10"/>
      <c r="CXJ220" s="10"/>
      <c r="CXK220" s="10"/>
      <c r="CXL220" s="10"/>
      <c r="CXM220" s="10"/>
      <c r="CXN220" s="10"/>
      <c r="CXO220" s="10"/>
      <c r="CXP220" s="10"/>
      <c r="CXQ220" s="10"/>
      <c r="CXR220" s="10"/>
      <c r="CXS220" s="10"/>
      <c r="CXT220" s="10"/>
      <c r="CXU220" s="10"/>
      <c r="CXV220" s="10"/>
      <c r="CXW220" s="10"/>
      <c r="CXX220" s="10"/>
      <c r="CXY220" s="10"/>
      <c r="CXZ220" s="10"/>
      <c r="CYA220" s="10"/>
      <c r="CYB220" s="10"/>
      <c r="CYC220" s="10"/>
      <c r="CYD220" s="10"/>
      <c r="CYE220" s="10"/>
      <c r="CYF220" s="10"/>
      <c r="CYG220" s="10"/>
      <c r="CYH220" s="10"/>
      <c r="CYI220" s="10"/>
      <c r="CYJ220" s="10"/>
      <c r="CYK220" s="10"/>
      <c r="CYL220" s="10"/>
      <c r="CYM220" s="10"/>
      <c r="CYN220" s="10"/>
      <c r="CYO220" s="10"/>
      <c r="CYP220" s="10"/>
      <c r="CYQ220" s="10"/>
      <c r="CYR220" s="10"/>
      <c r="CYS220" s="10"/>
      <c r="CYT220" s="10"/>
      <c r="CYU220" s="10"/>
      <c r="CYV220" s="10"/>
      <c r="CYW220" s="10"/>
      <c r="CYX220" s="10"/>
      <c r="CYY220" s="10"/>
      <c r="CYZ220" s="10"/>
      <c r="CZA220" s="10"/>
      <c r="CZB220" s="10"/>
      <c r="CZC220" s="10"/>
      <c r="CZD220" s="10"/>
      <c r="CZE220" s="10"/>
      <c r="CZF220" s="10"/>
      <c r="CZG220" s="10"/>
      <c r="CZH220" s="10"/>
      <c r="CZI220" s="10"/>
      <c r="CZJ220" s="10"/>
      <c r="CZK220" s="10"/>
      <c r="CZL220" s="10"/>
      <c r="CZM220" s="10"/>
      <c r="CZN220" s="10"/>
      <c r="CZO220" s="10"/>
      <c r="CZP220" s="10"/>
      <c r="CZQ220" s="10"/>
      <c r="CZR220" s="10"/>
      <c r="CZS220" s="10"/>
      <c r="CZT220" s="10"/>
      <c r="CZU220" s="10"/>
      <c r="CZV220" s="10"/>
      <c r="CZW220" s="10"/>
      <c r="CZX220" s="10"/>
      <c r="CZY220" s="10"/>
      <c r="CZZ220" s="10"/>
      <c r="DAA220" s="10"/>
      <c r="DAB220" s="10"/>
      <c r="DAC220" s="10"/>
      <c r="DAD220" s="10"/>
      <c r="DAE220" s="10"/>
      <c r="DAF220" s="10"/>
      <c r="DAG220" s="10"/>
      <c r="DAH220" s="10"/>
      <c r="DAI220" s="10"/>
      <c r="DAJ220" s="10"/>
      <c r="DAK220" s="10"/>
      <c r="DAL220" s="10"/>
      <c r="DAM220" s="10"/>
      <c r="DAN220" s="10"/>
      <c r="DAO220" s="10"/>
      <c r="DAP220" s="10"/>
      <c r="DAQ220" s="10"/>
      <c r="DAR220" s="10"/>
      <c r="DAS220" s="10"/>
      <c r="DAT220" s="10"/>
      <c r="DAU220" s="10"/>
      <c r="DAV220" s="10"/>
      <c r="DAW220" s="10"/>
      <c r="DAX220" s="10"/>
      <c r="DAY220" s="10"/>
      <c r="DAZ220" s="10"/>
      <c r="DBA220" s="10"/>
      <c r="DBB220" s="10"/>
      <c r="DBC220" s="10"/>
      <c r="DBD220" s="10"/>
      <c r="DBE220" s="10"/>
      <c r="DBF220" s="10"/>
      <c r="DBG220" s="10"/>
      <c r="DBH220" s="10"/>
      <c r="DBI220" s="10"/>
      <c r="DBJ220" s="10"/>
      <c r="DBK220" s="10"/>
      <c r="DBL220" s="10"/>
      <c r="DBM220" s="10"/>
      <c r="DBN220" s="10"/>
      <c r="DBO220" s="10"/>
      <c r="DBP220" s="10"/>
      <c r="DBQ220" s="10"/>
      <c r="DBR220" s="10"/>
      <c r="DBS220" s="10"/>
      <c r="DBT220" s="10"/>
      <c r="DBU220" s="10"/>
      <c r="DBV220" s="10"/>
      <c r="DBW220" s="10"/>
      <c r="DBX220" s="10"/>
      <c r="DBY220" s="10"/>
      <c r="DBZ220" s="10"/>
      <c r="DCA220" s="10"/>
      <c r="DCB220" s="10"/>
      <c r="DCC220" s="10"/>
      <c r="DCD220" s="10"/>
      <c r="DCE220" s="10"/>
      <c r="DCF220" s="10"/>
      <c r="DCG220" s="10"/>
      <c r="DCH220" s="10"/>
      <c r="DCI220" s="10"/>
      <c r="DCJ220" s="10"/>
      <c r="DCK220" s="10"/>
      <c r="DCL220" s="10"/>
      <c r="DCM220" s="10"/>
      <c r="DCN220" s="10"/>
      <c r="DCO220" s="10"/>
      <c r="DCP220" s="10"/>
      <c r="DCQ220" s="10"/>
      <c r="DCR220" s="10"/>
      <c r="DCS220" s="10"/>
      <c r="DCT220" s="10"/>
      <c r="DCU220" s="10"/>
      <c r="DCV220" s="10"/>
      <c r="DCW220" s="10"/>
      <c r="DCX220" s="10"/>
      <c r="DCY220" s="10"/>
      <c r="DCZ220" s="10"/>
      <c r="DDA220" s="10"/>
      <c r="DDB220" s="10"/>
      <c r="DDC220" s="10"/>
      <c r="DDD220" s="10"/>
      <c r="DDE220" s="10"/>
      <c r="DDF220" s="10"/>
      <c r="DDG220" s="10"/>
      <c r="DDH220" s="10"/>
      <c r="DDI220" s="10"/>
      <c r="DDJ220" s="10"/>
      <c r="DDK220" s="10"/>
      <c r="DDL220" s="10"/>
      <c r="DDM220" s="10"/>
      <c r="DDN220" s="10"/>
      <c r="DDO220" s="10"/>
      <c r="DDP220" s="10"/>
      <c r="DDQ220" s="10"/>
      <c r="DDR220" s="10"/>
      <c r="DDS220" s="10"/>
      <c r="DDT220" s="10"/>
      <c r="DDU220" s="10"/>
      <c r="DDV220" s="10"/>
      <c r="DDW220" s="10"/>
      <c r="DDX220" s="10"/>
      <c r="DDY220" s="10"/>
      <c r="DDZ220" s="10"/>
      <c r="DEA220" s="10"/>
      <c r="DEB220" s="10"/>
      <c r="DEC220" s="10"/>
      <c r="DED220" s="10"/>
      <c r="DEE220" s="10"/>
      <c r="DEF220" s="10"/>
      <c r="DEG220" s="10"/>
      <c r="DEH220" s="10"/>
      <c r="DEI220" s="10"/>
      <c r="DEJ220" s="10"/>
      <c r="DEK220" s="10"/>
      <c r="DEL220" s="10"/>
      <c r="DEM220" s="10"/>
      <c r="DEN220" s="10"/>
      <c r="DEO220" s="10"/>
      <c r="DEP220" s="10"/>
      <c r="DEQ220" s="10"/>
      <c r="DER220" s="10"/>
      <c r="DES220" s="10"/>
      <c r="DET220" s="10"/>
      <c r="DEU220" s="10"/>
      <c r="DEV220" s="10"/>
      <c r="DEW220" s="10"/>
      <c r="DEX220" s="10"/>
      <c r="DEY220" s="10"/>
      <c r="DEZ220" s="10"/>
      <c r="DFA220" s="10"/>
      <c r="DFB220" s="10"/>
      <c r="DFC220" s="10"/>
      <c r="DFD220" s="10"/>
      <c r="DFE220" s="10"/>
      <c r="DFF220" s="10"/>
      <c r="DFG220" s="10"/>
      <c r="DFH220" s="10"/>
      <c r="DFI220" s="10"/>
      <c r="DFJ220" s="10"/>
      <c r="DFK220" s="10"/>
      <c r="DFL220" s="10"/>
      <c r="DFM220" s="10"/>
      <c r="DFN220" s="10"/>
      <c r="DFO220" s="10"/>
      <c r="DFP220" s="10"/>
      <c r="DFQ220" s="10"/>
      <c r="DFR220" s="10"/>
      <c r="DFS220" s="10"/>
      <c r="DFT220" s="10"/>
      <c r="DFU220" s="10"/>
      <c r="DFV220" s="10"/>
      <c r="DFW220" s="10"/>
      <c r="DFX220" s="10"/>
      <c r="DFY220" s="10"/>
      <c r="DFZ220" s="10"/>
      <c r="DGA220" s="10"/>
      <c r="DGB220" s="10"/>
      <c r="DGC220" s="10"/>
      <c r="DGD220" s="10"/>
      <c r="DGE220" s="10"/>
      <c r="DGF220" s="10"/>
      <c r="DGG220" s="10"/>
      <c r="DGH220" s="10"/>
      <c r="DGI220" s="10"/>
      <c r="DGJ220" s="10"/>
      <c r="DGK220" s="10"/>
      <c r="DGL220" s="10"/>
      <c r="DGM220" s="10"/>
      <c r="DGN220" s="10"/>
      <c r="DGO220" s="10"/>
      <c r="DGP220" s="10"/>
      <c r="DGQ220" s="10"/>
      <c r="DGR220" s="10"/>
      <c r="DGS220" s="10"/>
      <c r="DGT220" s="10"/>
      <c r="DGU220" s="10"/>
      <c r="DGV220" s="10"/>
      <c r="DGW220" s="10"/>
      <c r="DGX220" s="10"/>
      <c r="DGY220" s="10"/>
      <c r="DGZ220" s="10"/>
      <c r="DHA220" s="10"/>
      <c r="DHB220" s="10"/>
      <c r="DHC220" s="10"/>
      <c r="DHD220" s="10"/>
      <c r="DHE220" s="10"/>
      <c r="DHF220" s="10"/>
      <c r="DHG220" s="10"/>
      <c r="DHH220" s="10"/>
      <c r="DHI220" s="10"/>
      <c r="DHJ220" s="10"/>
      <c r="DHK220" s="10"/>
      <c r="DHL220" s="10"/>
      <c r="DHM220" s="10"/>
      <c r="DHN220" s="10"/>
      <c r="DHO220" s="10"/>
      <c r="DHP220" s="10"/>
      <c r="DHQ220" s="10"/>
      <c r="DHR220" s="10"/>
      <c r="DHS220" s="10"/>
      <c r="DHT220" s="10"/>
      <c r="DHU220" s="10"/>
      <c r="DHV220" s="10"/>
      <c r="DHW220" s="10"/>
      <c r="DHX220" s="10"/>
      <c r="DHY220" s="10"/>
      <c r="DHZ220" s="10"/>
      <c r="DIA220" s="10"/>
      <c r="DIB220" s="10"/>
      <c r="DIC220" s="10"/>
      <c r="DID220" s="10"/>
      <c r="DIE220" s="10"/>
      <c r="DIF220" s="10"/>
      <c r="DIG220" s="10"/>
      <c r="DIH220" s="10"/>
      <c r="DII220" s="10"/>
      <c r="DIJ220" s="10"/>
      <c r="DIK220" s="10"/>
      <c r="DIL220" s="10"/>
      <c r="DIM220" s="10"/>
      <c r="DIN220" s="10"/>
      <c r="DIO220" s="10"/>
      <c r="DIP220" s="10"/>
      <c r="DIQ220" s="10"/>
      <c r="DIR220" s="10"/>
      <c r="DIS220" s="10"/>
      <c r="DIT220" s="10"/>
      <c r="DIU220" s="10"/>
      <c r="DIV220" s="10"/>
      <c r="DIW220" s="10"/>
      <c r="DIX220" s="10"/>
      <c r="DIY220" s="10"/>
      <c r="DIZ220" s="10"/>
      <c r="DJA220" s="10"/>
      <c r="DJB220" s="10"/>
      <c r="DJC220" s="10"/>
      <c r="DJD220" s="10"/>
      <c r="DJE220" s="10"/>
      <c r="DJF220" s="10"/>
      <c r="DJG220" s="10"/>
      <c r="DJH220" s="10"/>
      <c r="DJI220" s="10"/>
      <c r="DJJ220" s="10"/>
      <c r="DJK220" s="10"/>
      <c r="DJL220" s="10"/>
      <c r="DJM220" s="10"/>
      <c r="DJN220" s="10"/>
      <c r="DJO220" s="10"/>
      <c r="DJP220" s="10"/>
      <c r="DJQ220" s="10"/>
      <c r="DJR220" s="10"/>
      <c r="DJS220" s="10"/>
      <c r="DJT220" s="10"/>
      <c r="DJU220" s="10"/>
      <c r="DJV220" s="10"/>
      <c r="DJW220" s="10"/>
      <c r="DJX220" s="10"/>
      <c r="DJY220" s="10"/>
      <c r="DJZ220" s="10"/>
      <c r="DKA220" s="10"/>
      <c r="DKB220" s="10"/>
      <c r="DKC220" s="10"/>
      <c r="DKD220" s="10"/>
      <c r="DKE220" s="10"/>
      <c r="DKF220" s="10"/>
      <c r="DKG220" s="10"/>
      <c r="DKH220" s="10"/>
      <c r="DKI220" s="10"/>
      <c r="DKJ220" s="10"/>
      <c r="DKK220" s="10"/>
      <c r="DKL220" s="10"/>
      <c r="DKM220" s="10"/>
      <c r="DKN220" s="10"/>
      <c r="DKO220" s="10"/>
      <c r="DKP220" s="10"/>
      <c r="DKQ220" s="10"/>
      <c r="DKR220" s="10"/>
      <c r="DKS220" s="10"/>
      <c r="DKT220" s="10"/>
      <c r="DKU220" s="10"/>
      <c r="DKV220" s="10"/>
      <c r="DKW220" s="10"/>
      <c r="DKX220" s="10"/>
      <c r="DKY220" s="10"/>
      <c r="DKZ220" s="10"/>
      <c r="DLA220" s="10"/>
      <c r="DLB220" s="10"/>
      <c r="DLC220" s="10"/>
      <c r="DLD220" s="10"/>
      <c r="DLE220" s="10"/>
      <c r="DLF220" s="10"/>
      <c r="DLG220" s="10"/>
      <c r="DLH220" s="10"/>
      <c r="DLI220" s="10"/>
      <c r="DLJ220" s="10"/>
      <c r="DLK220" s="10"/>
      <c r="DLL220" s="10"/>
      <c r="DLM220" s="10"/>
      <c r="DLN220" s="10"/>
      <c r="DLO220" s="10"/>
      <c r="DLP220" s="10"/>
      <c r="DLQ220" s="10"/>
      <c r="DLR220" s="10"/>
      <c r="DLS220" s="10"/>
      <c r="DLT220" s="10"/>
      <c r="DLU220" s="10"/>
      <c r="DLV220" s="10"/>
      <c r="DLW220" s="10"/>
      <c r="DLX220" s="10"/>
      <c r="DLY220" s="10"/>
      <c r="DLZ220" s="10"/>
      <c r="DMA220" s="10"/>
      <c r="DMB220" s="10"/>
      <c r="DMC220" s="10"/>
      <c r="DMD220" s="10"/>
      <c r="DME220" s="10"/>
      <c r="DMF220" s="10"/>
      <c r="DMG220" s="10"/>
      <c r="DMH220" s="10"/>
      <c r="DMI220" s="10"/>
      <c r="DMJ220" s="10"/>
      <c r="DMK220" s="10"/>
      <c r="DML220" s="10"/>
      <c r="DMM220" s="10"/>
      <c r="DMN220" s="10"/>
      <c r="DMO220" s="10"/>
      <c r="DMP220" s="10"/>
      <c r="DMQ220" s="10"/>
      <c r="DMR220" s="10"/>
      <c r="DMS220" s="10"/>
      <c r="DMT220" s="10"/>
      <c r="DMU220" s="10"/>
      <c r="DMV220" s="10"/>
      <c r="DMW220" s="10"/>
      <c r="DMX220" s="10"/>
      <c r="DMY220" s="10"/>
      <c r="DMZ220" s="10"/>
      <c r="DNA220" s="10"/>
      <c r="DNB220" s="10"/>
      <c r="DNC220" s="10"/>
      <c r="DND220" s="10"/>
      <c r="DNE220" s="10"/>
      <c r="DNF220" s="10"/>
      <c r="DNG220" s="10"/>
      <c r="DNH220" s="10"/>
      <c r="DNI220" s="10"/>
      <c r="DNJ220" s="10"/>
      <c r="DNK220" s="10"/>
      <c r="DNL220" s="10"/>
      <c r="DNM220" s="10"/>
      <c r="DNN220" s="10"/>
      <c r="DNO220" s="10"/>
      <c r="DNP220" s="10"/>
      <c r="DNQ220" s="10"/>
      <c r="DNR220" s="10"/>
      <c r="DNS220" s="10"/>
      <c r="DNT220" s="10"/>
      <c r="DNU220" s="10"/>
      <c r="DNV220" s="10"/>
      <c r="DNW220" s="10"/>
      <c r="DNX220" s="10"/>
      <c r="DNY220" s="10"/>
      <c r="DNZ220" s="10"/>
      <c r="DOA220" s="10"/>
      <c r="DOB220" s="10"/>
      <c r="DOC220" s="10"/>
      <c r="DOD220" s="10"/>
      <c r="DOE220" s="10"/>
      <c r="DOF220" s="10"/>
      <c r="DOG220" s="10"/>
      <c r="DOH220" s="10"/>
      <c r="DOI220" s="10"/>
      <c r="DOJ220" s="10"/>
      <c r="DOK220" s="10"/>
      <c r="DOL220" s="10"/>
      <c r="DOM220" s="10"/>
      <c r="DON220" s="10"/>
      <c r="DOO220" s="10"/>
      <c r="DOP220" s="10"/>
      <c r="DOQ220" s="10"/>
      <c r="DOR220" s="10"/>
      <c r="DOS220" s="10"/>
      <c r="DOT220" s="10"/>
      <c r="DOU220" s="10"/>
      <c r="DOV220" s="10"/>
      <c r="DOW220" s="10"/>
      <c r="DOX220" s="10"/>
      <c r="DOY220" s="10"/>
      <c r="DOZ220" s="10"/>
      <c r="DPA220" s="10"/>
      <c r="DPB220" s="10"/>
      <c r="DPC220" s="10"/>
      <c r="DPD220" s="10"/>
      <c r="DPE220" s="10"/>
      <c r="DPF220" s="10"/>
      <c r="DPG220" s="10"/>
      <c r="DPH220" s="10"/>
      <c r="DPI220" s="10"/>
      <c r="DPJ220" s="10"/>
      <c r="DPK220" s="10"/>
      <c r="DPL220" s="10"/>
      <c r="DPM220" s="10"/>
      <c r="DPN220" s="10"/>
      <c r="DPO220" s="10"/>
      <c r="DPP220" s="10"/>
      <c r="DPQ220" s="10"/>
      <c r="DPR220" s="10"/>
      <c r="DPS220" s="10"/>
      <c r="DPT220" s="10"/>
      <c r="DPU220" s="10"/>
      <c r="DPV220" s="10"/>
      <c r="DPW220" s="10"/>
      <c r="DPX220" s="10"/>
      <c r="DPY220" s="10"/>
      <c r="DPZ220" s="10"/>
      <c r="DQA220" s="10"/>
      <c r="DQB220" s="10"/>
      <c r="DQC220" s="10"/>
      <c r="DQD220" s="10"/>
      <c r="DQE220" s="10"/>
      <c r="DQF220" s="10"/>
      <c r="DQG220" s="10"/>
      <c r="DQH220" s="10"/>
      <c r="DQI220" s="10"/>
      <c r="DQJ220" s="10"/>
      <c r="DQK220" s="10"/>
      <c r="DQL220" s="10"/>
      <c r="DQM220" s="10"/>
      <c r="DQN220" s="10"/>
      <c r="DQO220" s="10"/>
      <c r="DQP220" s="10"/>
      <c r="DQQ220" s="10"/>
      <c r="DQR220" s="10"/>
      <c r="DQS220" s="10"/>
      <c r="DQT220" s="10"/>
      <c r="DQU220" s="10"/>
      <c r="DQV220" s="10"/>
      <c r="DQW220" s="10"/>
      <c r="DQX220" s="10"/>
      <c r="DQY220" s="10"/>
      <c r="DQZ220" s="10"/>
      <c r="DRA220" s="10"/>
      <c r="DRB220" s="10"/>
      <c r="DRC220" s="10"/>
      <c r="DRD220" s="10"/>
      <c r="DRE220" s="10"/>
      <c r="DRF220" s="10"/>
      <c r="DRG220" s="10"/>
      <c r="DRH220" s="10"/>
      <c r="DRI220" s="10"/>
      <c r="DRJ220" s="10"/>
      <c r="DRK220" s="10"/>
      <c r="DRL220" s="10"/>
      <c r="DRM220" s="10"/>
      <c r="DRN220" s="10"/>
      <c r="DRO220" s="10"/>
      <c r="DRP220" s="10"/>
      <c r="DRQ220" s="10"/>
      <c r="DRR220" s="10"/>
      <c r="DRS220" s="10"/>
      <c r="DRT220" s="10"/>
      <c r="DRU220" s="10"/>
      <c r="DRV220" s="10"/>
      <c r="DRW220" s="10"/>
      <c r="DRX220" s="10"/>
      <c r="DRY220" s="10"/>
      <c r="DRZ220" s="10"/>
      <c r="DSA220" s="10"/>
      <c r="DSB220" s="10"/>
      <c r="DSC220" s="10"/>
      <c r="DSD220" s="10"/>
      <c r="DSE220" s="10"/>
      <c r="DSF220" s="10"/>
      <c r="DSG220" s="10"/>
      <c r="DSH220" s="10"/>
      <c r="DSI220" s="10"/>
      <c r="DSJ220" s="10"/>
      <c r="DSK220" s="10"/>
      <c r="DSL220" s="10"/>
      <c r="DSM220" s="10"/>
      <c r="DSN220" s="10"/>
      <c r="DSO220" s="10"/>
      <c r="DSP220" s="10"/>
      <c r="DSQ220" s="10"/>
      <c r="DSR220" s="10"/>
      <c r="DSS220" s="10"/>
      <c r="DST220" s="10"/>
      <c r="DSU220" s="10"/>
      <c r="DSV220" s="10"/>
      <c r="DSW220" s="10"/>
      <c r="DSX220" s="10"/>
      <c r="DSY220" s="10"/>
      <c r="DSZ220" s="10"/>
      <c r="DTA220" s="10"/>
      <c r="DTB220" s="10"/>
      <c r="DTC220" s="10"/>
      <c r="DTD220" s="10"/>
      <c r="DTE220" s="10"/>
      <c r="DTF220" s="10"/>
      <c r="DTG220" s="10"/>
      <c r="DTH220" s="10"/>
      <c r="DTI220" s="10"/>
      <c r="DTJ220" s="10"/>
      <c r="DTK220" s="10"/>
      <c r="DTL220" s="10"/>
      <c r="DTM220" s="10"/>
      <c r="DTN220" s="10"/>
      <c r="DTO220" s="10"/>
      <c r="DTP220" s="10"/>
      <c r="DTQ220" s="10"/>
      <c r="DTR220" s="10"/>
      <c r="DTS220" s="10"/>
      <c r="DTT220" s="10"/>
      <c r="DTU220" s="10"/>
      <c r="DTV220" s="10"/>
      <c r="DTW220" s="10"/>
      <c r="DTX220" s="10"/>
      <c r="DTY220" s="10"/>
      <c r="DTZ220" s="10"/>
      <c r="DUA220" s="10"/>
      <c r="DUB220" s="10"/>
      <c r="DUC220" s="10"/>
      <c r="DUD220" s="10"/>
      <c r="DUE220" s="10"/>
      <c r="DUF220" s="10"/>
      <c r="DUG220" s="10"/>
      <c r="DUH220" s="10"/>
      <c r="DUI220" s="10"/>
      <c r="DUJ220" s="10"/>
      <c r="DUK220" s="10"/>
      <c r="DUL220" s="10"/>
      <c r="DUM220" s="10"/>
      <c r="DUN220" s="10"/>
      <c r="DUO220" s="10"/>
      <c r="DUP220" s="10"/>
      <c r="DUQ220" s="10"/>
      <c r="DUR220" s="10"/>
      <c r="DUS220" s="10"/>
      <c r="DUT220" s="10"/>
      <c r="DUU220" s="10"/>
      <c r="DUV220" s="10"/>
      <c r="DUW220" s="10"/>
      <c r="DUX220" s="10"/>
      <c r="DUY220" s="10"/>
      <c r="DUZ220" s="10"/>
      <c r="DVA220" s="10"/>
      <c r="DVB220" s="10"/>
      <c r="DVC220" s="10"/>
      <c r="DVD220" s="10"/>
      <c r="DVE220" s="10"/>
      <c r="DVF220" s="10"/>
      <c r="DVG220" s="10"/>
      <c r="DVH220" s="10"/>
      <c r="DVI220" s="10"/>
      <c r="DVJ220" s="10"/>
      <c r="DVK220" s="10"/>
      <c r="DVL220" s="10"/>
      <c r="DVM220" s="10"/>
      <c r="DVN220" s="10"/>
      <c r="DVO220" s="10"/>
      <c r="DVP220" s="10"/>
      <c r="DVQ220" s="10"/>
      <c r="DVR220" s="10"/>
      <c r="DVS220" s="10"/>
      <c r="DVT220" s="10"/>
      <c r="DVU220" s="10"/>
      <c r="DVV220" s="10"/>
      <c r="DVW220" s="10"/>
      <c r="DVX220" s="10"/>
      <c r="DVY220" s="10"/>
      <c r="DVZ220" s="10"/>
      <c r="DWA220" s="10"/>
      <c r="DWB220" s="10"/>
      <c r="DWC220" s="10"/>
      <c r="DWD220" s="10"/>
      <c r="DWE220" s="10"/>
      <c r="DWF220" s="10"/>
      <c r="DWG220" s="10"/>
      <c r="DWH220" s="10"/>
      <c r="DWI220" s="10"/>
      <c r="DWJ220" s="10"/>
      <c r="DWK220" s="10"/>
      <c r="DWL220" s="10"/>
      <c r="DWM220" s="10"/>
      <c r="DWN220" s="10"/>
      <c r="DWO220" s="10"/>
      <c r="DWP220" s="10"/>
      <c r="DWQ220" s="10"/>
      <c r="DWR220" s="10"/>
      <c r="DWS220" s="10"/>
      <c r="DWT220" s="10"/>
      <c r="DWU220" s="10"/>
      <c r="DWV220" s="10"/>
      <c r="DWW220" s="10"/>
      <c r="DWX220" s="10"/>
      <c r="DWY220" s="10"/>
      <c r="DWZ220" s="10"/>
      <c r="DXA220" s="10"/>
      <c r="DXB220" s="10"/>
      <c r="DXC220" s="10"/>
      <c r="DXD220" s="10"/>
      <c r="DXE220" s="10"/>
      <c r="DXF220" s="10"/>
      <c r="DXG220" s="10"/>
      <c r="DXH220" s="10"/>
      <c r="DXI220" s="10"/>
      <c r="DXJ220" s="10"/>
      <c r="DXK220" s="10"/>
      <c r="DXL220" s="10"/>
      <c r="DXM220" s="10"/>
      <c r="DXN220" s="10"/>
      <c r="DXO220" s="10"/>
      <c r="DXP220" s="10"/>
      <c r="DXQ220" s="10"/>
      <c r="DXR220" s="10"/>
      <c r="DXS220" s="10"/>
      <c r="DXT220" s="10"/>
      <c r="DXU220" s="10"/>
      <c r="DXV220" s="10"/>
      <c r="DXW220" s="10"/>
      <c r="DXX220" s="10"/>
      <c r="DXY220" s="10"/>
      <c r="DXZ220" s="10"/>
      <c r="DYA220" s="10"/>
      <c r="DYB220" s="10"/>
      <c r="DYC220" s="10"/>
      <c r="DYD220" s="10"/>
      <c r="DYE220" s="10"/>
      <c r="DYF220" s="10"/>
      <c r="DYG220" s="10"/>
      <c r="DYH220" s="10"/>
      <c r="DYI220" s="10"/>
      <c r="DYJ220" s="10"/>
      <c r="DYK220" s="10"/>
      <c r="DYL220" s="10"/>
      <c r="DYM220" s="10"/>
      <c r="DYN220" s="10"/>
      <c r="DYO220" s="10"/>
      <c r="DYP220" s="10"/>
      <c r="DYQ220" s="10"/>
      <c r="DYR220" s="10"/>
      <c r="DYS220" s="10"/>
      <c r="DYT220" s="10"/>
      <c r="DYU220" s="10"/>
      <c r="DYV220" s="10"/>
      <c r="DYW220" s="10"/>
      <c r="DYX220" s="10"/>
      <c r="DYY220" s="10"/>
      <c r="DYZ220" s="10"/>
      <c r="DZA220" s="10"/>
      <c r="DZB220" s="10"/>
      <c r="DZC220" s="10"/>
      <c r="DZD220" s="10"/>
      <c r="DZE220" s="10"/>
      <c r="DZF220" s="10"/>
      <c r="DZG220" s="10"/>
      <c r="DZH220" s="10"/>
      <c r="DZI220" s="10"/>
      <c r="DZJ220" s="10"/>
      <c r="DZK220" s="10"/>
      <c r="DZL220" s="10"/>
      <c r="DZM220" s="10"/>
      <c r="DZN220" s="10"/>
      <c r="DZO220" s="10"/>
      <c r="DZP220" s="10"/>
      <c r="DZQ220" s="10"/>
      <c r="DZR220" s="10"/>
      <c r="DZS220" s="10"/>
      <c r="DZT220" s="10"/>
      <c r="DZU220" s="10"/>
      <c r="DZV220" s="10"/>
      <c r="DZW220" s="10"/>
      <c r="DZX220" s="10"/>
      <c r="DZY220" s="10"/>
      <c r="DZZ220" s="10"/>
      <c r="EAA220" s="10"/>
      <c r="EAB220" s="10"/>
      <c r="EAC220" s="10"/>
      <c r="EAD220" s="10"/>
      <c r="EAE220" s="10"/>
      <c r="EAF220" s="10"/>
      <c r="EAG220" s="10"/>
      <c r="EAH220" s="10"/>
      <c r="EAI220" s="10"/>
      <c r="EAJ220" s="10"/>
      <c r="EAK220" s="10"/>
      <c r="EAL220" s="10"/>
      <c r="EAM220" s="10"/>
      <c r="EAN220" s="10"/>
      <c r="EAO220" s="10"/>
      <c r="EAP220" s="10"/>
      <c r="EAQ220" s="10"/>
      <c r="EAR220" s="10"/>
      <c r="EAS220" s="10"/>
      <c r="EAT220" s="10"/>
      <c r="EAU220" s="10"/>
      <c r="EAV220" s="10"/>
      <c r="EAW220" s="10"/>
      <c r="EAX220" s="10"/>
      <c r="EAY220" s="10"/>
      <c r="EAZ220" s="10"/>
      <c r="EBA220" s="10"/>
      <c r="EBB220" s="10"/>
      <c r="EBC220" s="10"/>
      <c r="EBD220" s="10"/>
      <c r="EBE220" s="10"/>
      <c r="EBF220" s="10"/>
      <c r="EBG220" s="10"/>
      <c r="EBH220" s="10"/>
      <c r="EBI220" s="10"/>
      <c r="EBJ220" s="10"/>
      <c r="EBK220" s="10"/>
      <c r="EBL220" s="10"/>
      <c r="EBM220" s="10"/>
      <c r="EBN220" s="10"/>
      <c r="EBO220" s="10"/>
      <c r="EBP220" s="10"/>
      <c r="EBQ220" s="10"/>
      <c r="EBR220" s="10"/>
      <c r="EBS220" s="10"/>
      <c r="EBT220" s="10"/>
      <c r="EBU220" s="10"/>
      <c r="EBV220" s="10"/>
      <c r="EBW220" s="10"/>
      <c r="EBX220" s="10"/>
      <c r="EBY220" s="10"/>
      <c r="EBZ220" s="10"/>
      <c r="ECA220" s="10"/>
      <c r="ECB220" s="10"/>
      <c r="ECC220" s="10"/>
      <c r="ECD220" s="10"/>
      <c r="ECE220" s="10"/>
      <c r="ECF220" s="10"/>
      <c r="ECG220" s="10"/>
      <c r="ECH220" s="10"/>
      <c r="ECI220" s="10"/>
      <c r="ECJ220" s="10"/>
      <c r="ECK220" s="10"/>
      <c r="ECL220" s="10"/>
      <c r="ECM220" s="10"/>
      <c r="ECN220" s="10"/>
      <c r="ECO220" s="10"/>
      <c r="ECP220" s="10"/>
      <c r="ECQ220" s="10"/>
      <c r="ECR220" s="10"/>
      <c r="ECS220" s="10"/>
      <c r="ECT220" s="10"/>
      <c r="ECU220" s="10"/>
      <c r="ECV220" s="10"/>
      <c r="ECW220" s="10"/>
      <c r="ECX220" s="10"/>
      <c r="ECY220" s="10"/>
      <c r="ECZ220" s="10"/>
      <c r="EDA220" s="10"/>
      <c r="EDB220" s="10"/>
      <c r="EDC220" s="10"/>
      <c r="EDD220" s="10"/>
      <c r="EDE220" s="10"/>
      <c r="EDF220" s="10"/>
      <c r="EDG220" s="10"/>
      <c r="EDH220" s="10"/>
      <c r="EDI220" s="10"/>
      <c r="EDJ220" s="10"/>
      <c r="EDK220" s="10"/>
      <c r="EDL220" s="10"/>
      <c r="EDM220" s="10"/>
      <c r="EDN220" s="10"/>
      <c r="EDO220" s="10"/>
      <c r="EDP220" s="10"/>
      <c r="EDQ220" s="10"/>
      <c r="EDR220" s="10"/>
      <c r="EDS220" s="10"/>
      <c r="EDT220" s="10"/>
      <c r="EDU220" s="10"/>
      <c r="EDV220" s="10"/>
      <c r="EDW220" s="10"/>
      <c r="EDX220" s="10"/>
      <c r="EDY220" s="10"/>
      <c r="EDZ220" s="10"/>
      <c r="EEA220" s="10"/>
      <c r="EEB220" s="10"/>
      <c r="EEC220" s="10"/>
      <c r="EED220" s="10"/>
      <c r="EEE220" s="10"/>
      <c r="EEF220" s="10"/>
      <c r="EEG220" s="10"/>
      <c r="EEH220" s="10"/>
      <c r="EEI220" s="10"/>
      <c r="EEJ220" s="10"/>
      <c r="EEK220" s="10"/>
      <c r="EEL220" s="10"/>
      <c r="EEM220" s="10"/>
      <c r="EEN220" s="10"/>
      <c r="EEO220" s="10"/>
      <c r="EEP220" s="10"/>
      <c r="EEQ220" s="10"/>
      <c r="EER220" s="10"/>
      <c r="EES220" s="10"/>
      <c r="EET220" s="10"/>
      <c r="EEU220" s="10"/>
      <c r="EEV220" s="10"/>
      <c r="EEW220" s="10"/>
      <c r="EEX220" s="10"/>
      <c r="EEY220" s="10"/>
      <c r="EEZ220" s="10"/>
      <c r="EFA220" s="10"/>
      <c r="EFB220" s="10"/>
      <c r="EFC220" s="10"/>
      <c r="EFD220" s="10"/>
      <c r="EFE220" s="10"/>
      <c r="EFF220" s="10"/>
      <c r="EFG220" s="10"/>
      <c r="EFH220" s="10"/>
      <c r="EFI220" s="10"/>
      <c r="EFJ220" s="10"/>
      <c r="EFK220" s="10"/>
      <c r="EFL220" s="10"/>
      <c r="EFM220" s="10"/>
      <c r="EFN220" s="10"/>
      <c r="EFO220" s="10"/>
      <c r="EFP220" s="10"/>
      <c r="EFQ220" s="10"/>
      <c r="EFR220" s="10"/>
      <c r="EFS220" s="10"/>
      <c r="EFT220" s="10"/>
      <c r="EFU220" s="10"/>
      <c r="EFV220" s="10"/>
      <c r="EFW220" s="10"/>
      <c r="EFX220" s="10"/>
      <c r="EFY220" s="10"/>
      <c r="EFZ220" s="10"/>
      <c r="EGA220" s="10"/>
      <c r="EGB220" s="10"/>
      <c r="EGC220" s="10"/>
      <c r="EGD220" s="10"/>
      <c r="EGE220" s="10"/>
      <c r="EGF220" s="10"/>
      <c r="EGG220" s="10"/>
      <c r="EGH220" s="10"/>
      <c r="EGI220" s="10"/>
      <c r="EGJ220" s="10"/>
      <c r="EGK220" s="10"/>
      <c r="EGL220" s="10"/>
      <c r="EGM220" s="10"/>
      <c r="EGN220" s="10"/>
      <c r="EGO220" s="10"/>
      <c r="EGP220" s="10"/>
      <c r="EGQ220" s="10"/>
      <c r="EGR220" s="10"/>
      <c r="EGS220" s="10"/>
      <c r="EGT220" s="10"/>
      <c r="EGU220" s="10"/>
      <c r="EGV220" s="10"/>
      <c r="EGW220" s="10"/>
      <c r="EGX220" s="10"/>
      <c r="EGY220" s="10"/>
      <c r="EGZ220" s="10"/>
      <c r="EHA220" s="10"/>
      <c r="EHB220" s="10"/>
      <c r="EHC220" s="10"/>
      <c r="EHD220" s="10"/>
      <c r="EHE220" s="10"/>
      <c r="EHF220" s="10"/>
      <c r="EHG220" s="10"/>
      <c r="EHH220" s="10"/>
      <c r="EHI220" s="10"/>
      <c r="EHJ220" s="10"/>
      <c r="EHK220" s="10"/>
      <c r="EHL220" s="10"/>
      <c r="EHM220" s="10"/>
      <c r="EHN220" s="10"/>
      <c r="EHO220" s="10"/>
      <c r="EHP220" s="10"/>
      <c r="EHQ220" s="10"/>
      <c r="EHR220" s="10"/>
      <c r="EHS220" s="10"/>
      <c r="EHT220" s="10"/>
      <c r="EHU220" s="10"/>
      <c r="EHV220" s="10"/>
      <c r="EHW220" s="10"/>
      <c r="EHX220" s="10"/>
      <c r="EHY220" s="10"/>
      <c r="EHZ220" s="10"/>
      <c r="EIA220" s="10"/>
      <c r="EIB220" s="10"/>
      <c r="EIC220" s="10"/>
      <c r="EID220" s="10"/>
      <c r="EIE220" s="10"/>
      <c r="EIF220" s="10"/>
      <c r="EIG220" s="10"/>
      <c r="EIH220" s="10"/>
      <c r="EII220" s="10"/>
      <c r="EIJ220" s="10"/>
      <c r="EIK220" s="10"/>
      <c r="EIL220" s="10"/>
      <c r="EIM220" s="10"/>
      <c r="EIN220" s="10"/>
      <c r="EIO220" s="10"/>
      <c r="EIP220" s="10"/>
      <c r="EIQ220" s="10"/>
      <c r="EIR220" s="10"/>
      <c r="EIS220" s="10"/>
      <c r="EIT220" s="10"/>
      <c r="EIU220" s="10"/>
      <c r="EIV220" s="10"/>
      <c r="EIW220" s="10"/>
      <c r="EIX220" s="10"/>
      <c r="EIY220" s="10"/>
      <c r="EIZ220" s="10"/>
      <c r="EJA220" s="10"/>
      <c r="EJB220" s="10"/>
      <c r="EJC220" s="10"/>
      <c r="EJD220" s="10"/>
      <c r="EJE220" s="10"/>
      <c r="EJF220" s="10"/>
      <c r="EJG220" s="10"/>
      <c r="EJH220" s="10"/>
      <c r="EJI220" s="10"/>
      <c r="EJJ220" s="10"/>
      <c r="EJK220" s="10"/>
      <c r="EJL220" s="10"/>
      <c r="EJM220" s="10"/>
      <c r="EJN220" s="10"/>
      <c r="EJO220" s="10"/>
      <c r="EJP220" s="10"/>
      <c r="EJQ220" s="10"/>
      <c r="EJR220" s="10"/>
      <c r="EJS220" s="10"/>
      <c r="EJT220" s="10"/>
      <c r="EJU220" s="10"/>
      <c r="EJV220" s="10"/>
      <c r="EJW220" s="10"/>
      <c r="EJX220" s="10"/>
      <c r="EJY220" s="10"/>
      <c r="EJZ220" s="10"/>
      <c r="EKA220" s="10"/>
      <c r="EKB220" s="10"/>
      <c r="EKC220" s="10"/>
      <c r="EKD220" s="10"/>
      <c r="EKE220" s="10"/>
      <c r="EKF220" s="10"/>
      <c r="EKG220" s="10"/>
      <c r="EKH220" s="10"/>
      <c r="EKI220" s="10"/>
      <c r="EKJ220" s="10"/>
      <c r="EKK220" s="10"/>
      <c r="EKL220" s="10"/>
      <c r="EKM220" s="10"/>
      <c r="EKN220" s="10"/>
      <c r="EKO220" s="10"/>
      <c r="EKP220" s="10"/>
      <c r="EKQ220" s="10"/>
      <c r="EKR220" s="10"/>
      <c r="EKS220" s="10"/>
      <c r="EKT220" s="10"/>
      <c r="EKU220" s="10"/>
      <c r="EKV220" s="10"/>
      <c r="EKW220" s="10"/>
      <c r="EKX220" s="10"/>
      <c r="EKY220" s="10"/>
      <c r="EKZ220" s="10"/>
      <c r="ELA220" s="10"/>
      <c r="ELB220" s="10"/>
      <c r="ELC220" s="10"/>
      <c r="ELD220" s="10"/>
      <c r="ELE220" s="10"/>
      <c r="ELF220" s="10"/>
      <c r="ELG220" s="10"/>
      <c r="ELH220" s="10"/>
      <c r="ELI220" s="10"/>
      <c r="ELJ220" s="10"/>
      <c r="ELK220" s="10"/>
      <c r="ELL220" s="10"/>
      <c r="ELM220" s="10"/>
      <c r="ELN220" s="10"/>
      <c r="ELO220" s="10"/>
      <c r="ELP220" s="10"/>
      <c r="ELQ220" s="10"/>
      <c r="ELR220" s="10"/>
      <c r="ELS220" s="10"/>
      <c r="ELT220" s="10"/>
      <c r="ELU220" s="10"/>
      <c r="ELV220" s="10"/>
      <c r="ELW220" s="10"/>
      <c r="ELX220" s="10"/>
      <c r="ELY220" s="10"/>
      <c r="ELZ220" s="10"/>
      <c r="EMA220" s="10"/>
      <c r="EMB220" s="10"/>
      <c r="EMC220" s="10"/>
      <c r="EMD220" s="10"/>
      <c r="EME220" s="10"/>
      <c r="EMF220" s="10"/>
      <c r="EMG220" s="10"/>
      <c r="EMH220" s="10"/>
      <c r="EMI220" s="10"/>
      <c r="EMJ220" s="10"/>
      <c r="EMK220" s="10"/>
      <c r="EML220" s="10"/>
      <c r="EMM220" s="10"/>
      <c r="EMN220" s="10"/>
      <c r="EMO220" s="10"/>
      <c r="EMP220" s="10"/>
      <c r="EMQ220" s="10"/>
      <c r="EMR220" s="10"/>
      <c r="EMS220" s="10"/>
      <c r="EMT220" s="10"/>
      <c r="EMU220" s="10"/>
      <c r="EMV220" s="10"/>
      <c r="EMW220" s="10"/>
      <c r="EMX220" s="10"/>
      <c r="EMY220" s="10"/>
      <c r="EMZ220" s="10"/>
      <c r="ENA220" s="10"/>
      <c r="ENB220" s="10"/>
      <c r="ENC220" s="10"/>
      <c r="END220" s="10"/>
      <c r="ENE220" s="10"/>
      <c r="ENF220" s="10"/>
      <c r="ENG220" s="10"/>
      <c r="ENH220" s="10"/>
      <c r="ENI220" s="10"/>
      <c r="ENJ220" s="10"/>
      <c r="ENK220" s="10"/>
      <c r="ENL220" s="10"/>
      <c r="ENM220" s="10"/>
      <c r="ENN220" s="10"/>
      <c r="ENO220" s="10"/>
      <c r="ENP220" s="10"/>
      <c r="ENQ220" s="10"/>
      <c r="ENR220" s="10"/>
      <c r="ENS220" s="10"/>
      <c r="ENT220" s="10"/>
      <c r="ENU220" s="10"/>
      <c r="ENV220" s="10"/>
      <c r="ENW220" s="10"/>
      <c r="ENX220" s="10"/>
      <c r="ENY220" s="10"/>
      <c r="ENZ220" s="10"/>
      <c r="EOA220" s="10"/>
      <c r="EOB220" s="10"/>
      <c r="EOC220" s="10"/>
      <c r="EOD220" s="10"/>
      <c r="EOE220" s="10"/>
      <c r="EOF220" s="10"/>
      <c r="EOG220" s="10"/>
      <c r="EOH220" s="10"/>
      <c r="EOI220" s="10"/>
      <c r="EOJ220" s="10"/>
      <c r="EOK220" s="10"/>
      <c r="EOL220" s="10"/>
      <c r="EOM220" s="10"/>
      <c r="EON220" s="10"/>
      <c r="EOO220" s="10"/>
      <c r="EOP220" s="10"/>
      <c r="EOQ220" s="10"/>
      <c r="EOR220" s="10"/>
      <c r="EOS220" s="10"/>
      <c r="EOT220" s="10"/>
      <c r="EOU220" s="10"/>
      <c r="EOV220" s="10"/>
      <c r="EOW220" s="10"/>
      <c r="EOX220" s="10"/>
      <c r="EOY220" s="10"/>
      <c r="EOZ220" s="10"/>
      <c r="EPA220" s="10"/>
      <c r="EPB220" s="10"/>
      <c r="EPC220" s="10"/>
      <c r="EPD220" s="10"/>
      <c r="EPE220" s="10"/>
      <c r="EPF220" s="10"/>
      <c r="EPG220" s="10"/>
      <c r="EPH220" s="10"/>
      <c r="EPI220" s="10"/>
      <c r="EPJ220" s="10"/>
      <c r="EPK220" s="10"/>
      <c r="EPL220" s="10"/>
      <c r="EPM220" s="10"/>
      <c r="EPN220" s="10"/>
      <c r="EPO220" s="10"/>
      <c r="EPP220" s="10"/>
      <c r="EPQ220" s="10"/>
      <c r="EPR220" s="10"/>
      <c r="EPS220" s="10"/>
      <c r="EPT220" s="10"/>
      <c r="EPU220" s="10"/>
      <c r="EPV220" s="10"/>
      <c r="EPW220" s="10"/>
      <c r="EPX220" s="10"/>
      <c r="EPY220" s="10"/>
      <c r="EPZ220" s="10"/>
      <c r="EQA220" s="10"/>
      <c r="EQB220" s="10"/>
      <c r="EQC220" s="10"/>
      <c r="EQD220" s="10"/>
      <c r="EQE220" s="10"/>
      <c r="EQF220" s="10"/>
      <c r="EQG220" s="10"/>
      <c r="EQH220" s="10"/>
      <c r="EQI220" s="10"/>
      <c r="EQJ220" s="10"/>
      <c r="EQK220" s="10"/>
      <c r="EQL220" s="10"/>
      <c r="EQM220" s="10"/>
      <c r="EQN220" s="10"/>
      <c r="EQO220" s="10"/>
      <c r="EQP220" s="10"/>
      <c r="EQQ220" s="10"/>
      <c r="EQR220" s="10"/>
      <c r="EQS220" s="10"/>
      <c r="EQT220" s="10"/>
      <c r="EQU220" s="10"/>
      <c r="EQV220" s="10"/>
      <c r="EQW220" s="10"/>
      <c r="EQX220" s="10"/>
      <c r="EQY220" s="10"/>
      <c r="EQZ220" s="10"/>
      <c r="ERA220" s="10"/>
      <c r="ERB220" s="10"/>
      <c r="ERC220" s="10"/>
      <c r="ERD220" s="10"/>
      <c r="ERE220" s="10"/>
      <c r="ERF220" s="10"/>
      <c r="ERG220" s="10"/>
      <c r="ERH220" s="10"/>
      <c r="ERI220" s="10"/>
      <c r="ERJ220" s="10"/>
      <c r="ERK220" s="10"/>
      <c r="ERL220" s="10"/>
      <c r="ERM220" s="10"/>
      <c r="ERN220" s="10"/>
      <c r="ERO220" s="10"/>
      <c r="ERP220" s="10"/>
      <c r="ERQ220" s="10"/>
      <c r="ERR220" s="10"/>
      <c r="ERS220" s="10"/>
      <c r="ERT220" s="10"/>
      <c r="ERU220" s="10"/>
      <c r="ERV220" s="10"/>
      <c r="ERW220" s="10"/>
      <c r="ERX220" s="10"/>
      <c r="ERY220" s="10"/>
      <c r="ERZ220" s="10"/>
      <c r="ESA220" s="10"/>
      <c r="ESB220" s="10"/>
      <c r="ESC220" s="10"/>
      <c r="ESD220" s="10"/>
      <c r="ESE220" s="10"/>
      <c r="ESF220" s="10"/>
      <c r="ESG220" s="10"/>
      <c r="ESH220" s="10"/>
      <c r="ESI220" s="10"/>
      <c r="ESJ220" s="10"/>
      <c r="ESK220" s="10"/>
      <c r="ESL220" s="10"/>
      <c r="ESM220" s="10"/>
      <c r="ESN220" s="10"/>
      <c r="ESO220" s="10"/>
      <c r="ESP220" s="10"/>
      <c r="ESQ220" s="10"/>
      <c r="ESR220" s="10"/>
      <c r="ESS220" s="10"/>
      <c r="EST220" s="10"/>
      <c r="ESU220" s="10"/>
      <c r="ESV220" s="10"/>
      <c r="ESW220" s="10"/>
      <c r="ESX220" s="10"/>
      <c r="ESY220" s="10"/>
      <c r="ESZ220" s="10"/>
      <c r="ETA220" s="10"/>
      <c r="ETB220" s="10"/>
      <c r="ETC220" s="10"/>
      <c r="ETD220" s="10"/>
      <c r="ETE220" s="10"/>
      <c r="ETF220" s="10"/>
      <c r="ETG220" s="10"/>
      <c r="ETH220" s="10"/>
      <c r="ETI220" s="10"/>
      <c r="ETJ220" s="10"/>
      <c r="ETK220" s="10"/>
      <c r="ETL220" s="10"/>
      <c r="ETM220" s="10"/>
      <c r="ETN220" s="10"/>
      <c r="ETO220" s="10"/>
      <c r="ETP220" s="10"/>
      <c r="ETQ220" s="10"/>
      <c r="ETR220" s="10"/>
      <c r="ETS220" s="10"/>
      <c r="ETT220" s="10"/>
      <c r="ETU220" s="10"/>
      <c r="ETV220" s="10"/>
      <c r="ETW220" s="10"/>
      <c r="ETX220" s="10"/>
      <c r="ETY220" s="10"/>
      <c r="ETZ220" s="10"/>
      <c r="EUA220" s="10"/>
      <c r="EUB220" s="10"/>
      <c r="EUC220" s="10"/>
      <c r="EUD220" s="10"/>
      <c r="EUE220" s="10"/>
      <c r="EUF220" s="10"/>
      <c r="EUG220" s="10"/>
      <c r="EUH220" s="10"/>
      <c r="EUI220" s="10"/>
      <c r="EUJ220" s="10"/>
      <c r="EUK220" s="10"/>
      <c r="EUL220" s="10"/>
      <c r="EUM220" s="10"/>
      <c r="EUN220" s="10"/>
      <c r="EUO220" s="10"/>
      <c r="EUP220" s="10"/>
      <c r="EUQ220" s="10"/>
      <c r="EUR220" s="10"/>
      <c r="EUS220" s="10"/>
      <c r="EUT220" s="10"/>
      <c r="EUU220" s="10"/>
      <c r="EUV220" s="10"/>
      <c r="EUW220" s="10"/>
      <c r="EUX220" s="10"/>
      <c r="EUY220" s="10"/>
      <c r="EUZ220" s="10"/>
      <c r="EVA220" s="10"/>
      <c r="EVB220" s="10"/>
      <c r="EVC220" s="10"/>
      <c r="EVD220" s="10"/>
      <c r="EVE220" s="10"/>
      <c r="EVF220" s="10"/>
      <c r="EVG220" s="10"/>
      <c r="EVH220" s="10"/>
      <c r="EVI220" s="10"/>
      <c r="EVJ220" s="10"/>
      <c r="EVK220" s="10"/>
      <c r="EVL220" s="10"/>
      <c r="EVM220" s="10"/>
      <c r="EVN220" s="10"/>
      <c r="EVO220" s="10"/>
      <c r="EVP220" s="10"/>
      <c r="EVQ220" s="10"/>
      <c r="EVR220" s="10"/>
      <c r="EVS220" s="10"/>
      <c r="EVT220" s="10"/>
      <c r="EVU220" s="10"/>
      <c r="EVV220" s="10"/>
      <c r="EVW220" s="10"/>
      <c r="EVX220" s="10"/>
      <c r="EVY220" s="10"/>
      <c r="EVZ220" s="10"/>
      <c r="EWA220" s="10"/>
      <c r="EWB220" s="10"/>
      <c r="EWC220" s="10"/>
      <c r="EWD220" s="10"/>
      <c r="EWE220" s="10"/>
      <c r="EWF220" s="10"/>
      <c r="EWG220" s="10"/>
      <c r="EWH220" s="10"/>
      <c r="EWI220" s="10"/>
      <c r="EWJ220" s="10"/>
      <c r="EWK220" s="10"/>
      <c r="EWL220" s="10"/>
      <c r="EWM220" s="10"/>
      <c r="EWN220" s="10"/>
      <c r="EWO220" s="10"/>
      <c r="EWP220" s="10"/>
      <c r="EWQ220" s="10"/>
      <c r="EWR220" s="10"/>
      <c r="EWS220" s="10"/>
      <c r="EWT220" s="10"/>
      <c r="EWU220" s="10"/>
      <c r="EWV220" s="10"/>
      <c r="EWW220" s="10"/>
      <c r="EWX220" s="10"/>
      <c r="EWY220" s="10"/>
      <c r="EWZ220" s="10"/>
      <c r="EXA220" s="10"/>
      <c r="EXB220" s="10"/>
      <c r="EXC220" s="10"/>
      <c r="EXD220" s="10"/>
      <c r="EXE220" s="10"/>
      <c r="EXF220" s="10"/>
      <c r="EXG220" s="10"/>
      <c r="EXH220" s="10"/>
      <c r="EXI220" s="10"/>
      <c r="EXJ220" s="10"/>
      <c r="EXK220" s="10"/>
      <c r="EXL220" s="10"/>
      <c r="EXM220" s="10"/>
      <c r="EXN220" s="10"/>
      <c r="EXO220" s="10"/>
      <c r="EXP220" s="10"/>
      <c r="EXQ220" s="10"/>
      <c r="EXR220" s="10"/>
      <c r="EXS220" s="10"/>
      <c r="EXT220" s="10"/>
      <c r="EXU220" s="10"/>
      <c r="EXV220" s="10"/>
      <c r="EXW220" s="10"/>
      <c r="EXX220" s="10"/>
      <c r="EXY220" s="10"/>
      <c r="EXZ220" s="10"/>
      <c r="EYA220" s="10"/>
      <c r="EYB220" s="10"/>
      <c r="EYC220" s="10"/>
      <c r="EYD220" s="10"/>
      <c r="EYE220" s="10"/>
      <c r="EYF220" s="10"/>
      <c r="EYG220" s="10"/>
      <c r="EYH220" s="10"/>
      <c r="EYI220" s="10"/>
      <c r="EYJ220" s="10"/>
      <c r="EYK220" s="10"/>
      <c r="EYL220" s="10"/>
      <c r="EYM220" s="10"/>
      <c r="EYN220" s="10"/>
      <c r="EYO220" s="10"/>
      <c r="EYP220" s="10"/>
      <c r="EYQ220" s="10"/>
      <c r="EYR220" s="10"/>
      <c r="EYS220" s="10"/>
      <c r="EYT220" s="10"/>
      <c r="EYU220" s="10"/>
      <c r="EYV220" s="10"/>
      <c r="EYW220" s="10"/>
      <c r="EYX220" s="10"/>
      <c r="EYY220" s="10"/>
      <c r="EYZ220" s="10"/>
      <c r="EZA220" s="10"/>
      <c r="EZB220" s="10"/>
      <c r="EZC220" s="10"/>
      <c r="EZD220" s="10"/>
      <c r="EZE220" s="10"/>
      <c r="EZF220" s="10"/>
      <c r="EZG220" s="10"/>
      <c r="EZH220" s="10"/>
      <c r="EZI220" s="10"/>
      <c r="EZJ220" s="10"/>
      <c r="EZK220" s="10"/>
      <c r="EZL220" s="10"/>
      <c r="EZM220" s="10"/>
      <c r="EZN220" s="10"/>
      <c r="EZO220" s="10"/>
      <c r="EZP220" s="10"/>
      <c r="EZQ220" s="10"/>
      <c r="EZR220" s="10"/>
      <c r="EZS220" s="10"/>
      <c r="EZT220" s="10"/>
      <c r="EZU220" s="10"/>
      <c r="EZV220" s="10"/>
      <c r="EZW220" s="10"/>
      <c r="EZX220" s="10"/>
      <c r="EZY220" s="10"/>
      <c r="EZZ220" s="10"/>
      <c r="FAA220" s="10"/>
      <c r="FAB220" s="10"/>
      <c r="FAC220" s="10"/>
      <c r="FAD220" s="10"/>
      <c r="FAE220" s="10"/>
      <c r="FAF220" s="10"/>
      <c r="FAG220" s="10"/>
      <c r="FAH220" s="10"/>
      <c r="FAI220" s="10"/>
      <c r="FAJ220" s="10"/>
      <c r="FAK220" s="10"/>
      <c r="FAL220" s="10"/>
      <c r="FAM220" s="10"/>
      <c r="FAN220" s="10"/>
      <c r="FAO220" s="10"/>
      <c r="FAP220" s="10"/>
      <c r="FAQ220" s="10"/>
      <c r="FAR220" s="10"/>
      <c r="FAS220" s="10"/>
      <c r="FAT220" s="10"/>
      <c r="FAU220" s="10"/>
      <c r="FAV220" s="10"/>
      <c r="FAW220" s="10"/>
      <c r="FAX220" s="10"/>
      <c r="FAY220" s="10"/>
      <c r="FAZ220" s="10"/>
      <c r="FBA220" s="10"/>
      <c r="FBB220" s="10"/>
      <c r="FBC220" s="10"/>
      <c r="FBD220" s="10"/>
      <c r="FBE220" s="10"/>
      <c r="FBF220" s="10"/>
      <c r="FBG220" s="10"/>
      <c r="FBH220" s="10"/>
      <c r="FBI220" s="10"/>
      <c r="FBJ220" s="10"/>
      <c r="FBK220" s="10"/>
      <c r="FBL220" s="10"/>
      <c r="FBM220" s="10"/>
      <c r="FBN220" s="10"/>
      <c r="FBO220" s="10"/>
      <c r="FBP220" s="10"/>
      <c r="FBQ220" s="10"/>
      <c r="FBR220" s="10"/>
      <c r="FBS220" s="10"/>
      <c r="FBT220" s="10"/>
      <c r="FBU220" s="10"/>
      <c r="FBV220" s="10"/>
      <c r="FBW220" s="10"/>
      <c r="FBX220" s="10"/>
      <c r="FBY220" s="10"/>
      <c r="FBZ220" s="10"/>
      <c r="FCA220" s="10"/>
      <c r="FCB220" s="10"/>
      <c r="FCC220" s="10"/>
      <c r="FCD220" s="10"/>
      <c r="FCE220" s="10"/>
      <c r="FCF220" s="10"/>
      <c r="FCG220" s="10"/>
      <c r="FCH220" s="10"/>
      <c r="FCI220" s="10"/>
      <c r="FCJ220" s="10"/>
      <c r="FCK220" s="10"/>
      <c r="FCL220" s="10"/>
      <c r="FCM220" s="10"/>
      <c r="FCN220" s="10"/>
      <c r="FCO220" s="10"/>
      <c r="FCP220" s="10"/>
      <c r="FCQ220" s="10"/>
      <c r="FCR220" s="10"/>
      <c r="FCS220" s="10"/>
      <c r="FCT220" s="10"/>
      <c r="FCU220" s="10"/>
      <c r="FCV220" s="10"/>
      <c r="FCW220" s="10"/>
      <c r="FCX220" s="10"/>
      <c r="FCY220" s="10"/>
      <c r="FCZ220" s="10"/>
      <c r="FDA220" s="10"/>
      <c r="FDB220" s="10"/>
      <c r="FDC220" s="10"/>
      <c r="FDD220" s="10"/>
      <c r="FDE220" s="10"/>
      <c r="FDF220" s="10"/>
      <c r="FDG220" s="10"/>
      <c r="FDH220" s="10"/>
      <c r="FDI220" s="10"/>
      <c r="FDJ220" s="10"/>
      <c r="FDK220" s="10"/>
      <c r="FDL220" s="10"/>
      <c r="FDM220" s="10"/>
      <c r="FDN220" s="10"/>
      <c r="FDO220" s="10"/>
      <c r="FDP220" s="10"/>
      <c r="FDQ220" s="10"/>
      <c r="FDR220" s="10"/>
      <c r="FDS220" s="10"/>
      <c r="FDT220" s="10"/>
      <c r="FDU220" s="10"/>
      <c r="FDV220" s="10"/>
      <c r="FDW220" s="10"/>
      <c r="FDX220" s="10"/>
      <c r="FDY220" s="10"/>
      <c r="FDZ220" s="10"/>
      <c r="FEA220" s="10"/>
      <c r="FEB220" s="10"/>
      <c r="FEC220" s="10"/>
      <c r="FED220" s="10"/>
      <c r="FEE220" s="10"/>
      <c r="FEF220" s="10"/>
      <c r="FEG220" s="10"/>
      <c r="FEH220" s="10"/>
      <c r="FEI220" s="10"/>
      <c r="FEJ220" s="10"/>
      <c r="FEK220" s="10"/>
      <c r="FEL220" s="10"/>
      <c r="FEM220" s="10"/>
      <c r="FEN220" s="10"/>
      <c r="FEO220" s="10"/>
      <c r="FEP220" s="10"/>
      <c r="FEQ220" s="10"/>
      <c r="FER220" s="10"/>
      <c r="FES220" s="10"/>
      <c r="FET220" s="10"/>
      <c r="FEU220" s="10"/>
      <c r="FEV220" s="10"/>
      <c r="FEW220" s="10"/>
      <c r="FEX220" s="10"/>
      <c r="FEY220" s="10"/>
      <c r="FEZ220" s="10"/>
      <c r="FFA220" s="10"/>
      <c r="FFB220" s="10"/>
      <c r="FFC220" s="10"/>
      <c r="FFD220" s="10"/>
      <c r="FFE220" s="10"/>
      <c r="FFF220" s="10"/>
      <c r="FFG220" s="10"/>
      <c r="FFH220" s="10"/>
      <c r="FFI220" s="10"/>
      <c r="FFJ220" s="10"/>
      <c r="FFK220" s="10"/>
      <c r="FFL220" s="10"/>
      <c r="FFM220" s="10"/>
      <c r="FFN220" s="10"/>
      <c r="FFO220" s="10"/>
      <c r="FFP220" s="10"/>
      <c r="FFQ220" s="10"/>
      <c r="FFR220" s="10"/>
      <c r="FFS220" s="10"/>
      <c r="FFT220" s="10"/>
      <c r="FFU220" s="10"/>
      <c r="FFV220" s="10"/>
      <c r="FFW220" s="10"/>
      <c r="FFX220" s="10"/>
      <c r="FFY220" s="10"/>
      <c r="FFZ220" s="10"/>
      <c r="FGA220" s="10"/>
      <c r="FGB220" s="10"/>
      <c r="FGC220" s="10"/>
      <c r="FGD220" s="10"/>
      <c r="FGE220" s="10"/>
      <c r="FGF220" s="10"/>
      <c r="FGG220" s="10"/>
      <c r="FGH220" s="10"/>
      <c r="FGI220" s="10"/>
      <c r="FGJ220" s="10"/>
      <c r="FGK220" s="10"/>
      <c r="FGL220" s="10"/>
      <c r="FGM220" s="10"/>
      <c r="FGN220" s="10"/>
      <c r="FGO220" s="10"/>
      <c r="FGP220" s="10"/>
      <c r="FGQ220" s="10"/>
      <c r="FGR220" s="10"/>
      <c r="FGS220" s="10"/>
      <c r="FGT220" s="10"/>
      <c r="FGU220" s="10"/>
      <c r="FGV220" s="10"/>
      <c r="FGW220" s="10"/>
      <c r="FGX220" s="10"/>
      <c r="FGY220" s="10"/>
      <c r="FGZ220" s="10"/>
      <c r="FHA220" s="10"/>
      <c r="FHB220" s="10"/>
      <c r="FHC220" s="10"/>
      <c r="FHD220" s="10"/>
      <c r="FHE220" s="10"/>
      <c r="FHF220" s="10"/>
      <c r="FHG220" s="10"/>
      <c r="FHH220" s="10"/>
      <c r="FHI220" s="10"/>
      <c r="FHJ220" s="10"/>
      <c r="FHK220" s="10"/>
      <c r="FHL220" s="10"/>
      <c r="FHM220" s="10"/>
      <c r="FHN220" s="10"/>
      <c r="FHO220" s="10"/>
      <c r="FHP220" s="10"/>
      <c r="FHQ220" s="10"/>
      <c r="FHR220" s="10"/>
      <c r="FHS220" s="10"/>
      <c r="FHT220" s="10"/>
      <c r="FHU220" s="10"/>
      <c r="FHV220" s="10"/>
      <c r="FHW220" s="10"/>
      <c r="FHX220" s="10"/>
      <c r="FHY220" s="10"/>
      <c r="FHZ220" s="10"/>
      <c r="FIA220" s="10"/>
      <c r="FIB220" s="10"/>
      <c r="FIC220" s="10"/>
      <c r="FID220" s="10"/>
      <c r="FIE220" s="10"/>
      <c r="FIF220" s="10"/>
      <c r="FIG220" s="10"/>
      <c r="FIH220" s="10"/>
      <c r="FII220" s="10"/>
      <c r="FIJ220" s="10"/>
      <c r="FIK220" s="10"/>
      <c r="FIL220" s="10"/>
      <c r="FIM220" s="10"/>
      <c r="FIN220" s="10"/>
      <c r="FIO220" s="10"/>
      <c r="FIP220" s="10"/>
      <c r="FIQ220" s="10"/>
      <c r="FIR220" s="10"/>
      <c r="FIS220" s="10"/>
      <c r="FIT220" s="10"/>
      <c r="FIU220" s="10"/>
      <c r="FIV220" s="10"/>
      <c r="FIW220" s="10"/>
      <c r="FIX220" s="10"/>
      <c r="FIY220" s="10"/>
      <c r="FIZ220" s="10"/>
      <c r="FJA220" s="10"/>
      <c r="FJB220" s="10"/>
      <c r="FJC220" s="10"/>
      <c r="FJD220" s="10"/>
      <c r="FJE220" s="10"/>
      <c r="FJF220" s="10"/>
      <c r="FJG220" s="10"/>
      <c r="FJH220" s="10"/>
      <c r="FJI220" s="10"/>
      <c r="FJJ220" s="10"/>
      <c r="FJK220" s="10"/>
      <c r="FJL220" s="10"/>
      <c r="FJM220" s="10"/>
      <c r="FJN220" s="10"/>
      <c r="FJO220" s="10"/>
      <c r="FJP220" s="10"/>
      <c r="FJQ220" s="10"/>
      <c r="FJR220" s="10"/>
      <c r="FJS220" s="10"/>
      <c r="FJT220" s="10"/>
      <c r="FJU220" s="10"/>
      <c r="FJV220" s="10"/>
      <c r="FJW220" s="10"/>
      <c r="FJX220" s="10"/>
      <c r="FJY220" s="10"/>
      <c r="FJZ220" s="10"/>
      <c r="FKA220" s="10"/>
      <c r="FKB220" s="10"/>
      <c r="FKC220" s="10"/>
      <c r="FKD220" s="10"/>
      <c r="FKE220" s="10"/>
      <c r="FKF220" s="10"/>
      <c r="FKG220" s="10"/>
      <c r="FKH220" s="10"/>
      <c r="FKI220" s="10"/>
      <c r="FKJ220" s="10"/>
      <c r="FKK220" s="10"/>
      <c r="FKL220" s="10"/>
      <c r="FKM220" s="10"/>
      <c r="FKN220" s="10"/>
      <c r="FKO220" s="10"/>
      <c r="FKP220" s="10"/>
      <c r="FKQ220" s="10"/>
      <c r="FKR220" s="10"/>
      <c r="FKS220" s="10"/>
      <c r="FKT220" s="10"/>
      <c r="FKU220" s="10"/>
      <c r="FKV220" s="10"/>
      <c r="FKW220" s="10"/>
      <c r="FKX220" s="10"/>
      <c r="FKY220" s="10"/>
      <c r="FKZ220" s="10"/>
      <c r="FLA220" s="10"/>
      <c r="FLB220" s="10"/>
      <c r="FLC220" s="10"/>
      <c r="FLD220" s="10"/>
      <c r="FLE220" s="10"/>
      <c r="FLF220" s="10"/>
      <c r="FLG220" s="10"/>
      <c r="FLH220" s="10"/>
      <c r="FLI220" s="10"/>
      <c r="FLJ220" s="10"/>
      <c r="FLK220" s="10"/>
      <c r="FLL220" s="10"/>
      <c r="FLM220" s="10"/>
      <c r="FLN220" s="10"/>
      <c r="FLO220" s="10"/>
      <c r="FLP220" s="10"/>
      <c r="FLQ220" s="10"/>
      <c r="FLR220" s="10"/>
      <c r="FLS220" s="10"/>
      <c r="FLT220" s="10"/>
      <c r="FLU220" s="10"/>
      <c r="FLV220" s="10"/>
      <c r="FLW220" s="10"/>
      <c r="FLX220" s="10"/>
      <c r="FLY220" s="10"/>
      <c r="FLZ220" s="10"/>
      <c r="FMA220" s="10"/>
      <c r="FMB220" s="10"/>
      <c r="FMC220" s="10"/>
      <c r="FMD220" s="10"/>
      <c r="FME220" s="10"/>
      <c r="FMF220" s="10"/>
      <c r="FMG220" s="10"/>
      <c r="FMH220" s="10"/>
      <c r="FMI220" s="10"/>
      <c r="FMJ220" s="10"/>
      <c r="FMK220" s="10"/>
      <c r="FML220" s="10"/>
      <c r="FMM220" s="10"/>
      <c r="FMN220" s="10"/>
      <c r="FMO220" s="10"/>
      <c r="FMP220" s="10"/>
      <c r="FMQ220" s="10"/>
      <c r="FMR220" s="10"/>
      <c r="FMS220" s="10"/>
      <c r="FMT220" s="10"/>
      <c r="FMU220" s="10"/>
      <c r="FMV220" s="10"/>
      <c r="FMW220" s="10"/>
      <c r="FMX220" s="10"/>
      <c r="FMY220" s="10"/>
      <c r="FMZ220" s="10"/>
      <c r="FNA220" s="10"/>
      <c r="FNB220" s="10"/>
      <c r="FNC220" s="10"/>
      <c r="FND220" s="10"/>
      <c r="FNE220" s="10"/>
      <c r="FNF220" s="10"/>
      <c r="FNG220" s="10"/>
      <c r="FNH220" s="10"/>
      <c r="FNI220" s="10"/>
      <c r="FNJ220" s="10"/>
      <c r="FNK220" s="10"/>
      <c r="FNL220" s="10"/>
      <c r="FNM220" s="10"/>
      <c r="FNN220" s="10"/>
      <c r="FNO220" s="10"/>
      <c r="FNP220" s="10"/>
      <c r="FNQ220" s="10"/>
      <c r="FNR220" s="10"/>
      <c r="FNS220" s="10"/>
      <c r="FNT220" s="10"/>
      <c r="FNU220" s="10"/>
      <c r="FNV220" s="10"/>
      <c r="FNW220" s="10"/>
      <c r="FNX220" s="10"/>
      <c r="FNY220" s="10"/>
      <c r="FNZ220" s="10"/>
      <c r="FOA220" s="10"/>
      <c r="FOB220" s="10"/>
      <c r="FOC220" s="10"/>
      <c r="FOD220" s="10"/>
      <c r="FOE220" s="10"/>
      <c r="FOF220" s="10"/>
      <c r="FOG220" s="10"/>
      <c r="FOH220" s="10"/>
      <c r="FOI220" s="10"/>
      <c r="FOJ220" s="10"/>
      <c r="FOK220" s="10"/>
      <c r="FOL220" s="10"/>
      <c r="FOM220" s="10"/>
      <c r="FON220" s="10"/>
      <c r="FOO220" s="10"/>
      <c r="FOP220" s="10"/>
      <c r="FOQ220" s="10"/>
      <c r="FOR220" s="10"/>
      <c r="FOS220" s="10"/>
      <c r="FOT220" s="10"/>
      <c r="FOU220" s="10"/>
      <c r="FOV220" s="10"/>
      <c r="FOW220" s="10"/>
      <c r="FOX220" s="10"/>
      <c r="FOY220" s="10"/>
      <c r="FOZ220" s="10"/>
      <c r="FPA220" s="10"/>
      <c r="FPB220" s="10"/>
      <c r="FPC220" s="10"/>
      <c r="FPD220" s="10"/>
      <c r="FPE220" s="10"/>
      <c r="FPF220" s="10"/>
      <c r="FPG220" s="10"/>
      <c r="FPH220" s="10"/>
      <c r="FPI220" s="10"/>
      <c r="FPJ220" s="10"/>
      <c r="FPK220" s="10"/>
      <c r="FPL220" s="10"/>
      <c r="FPM220" s="10"/>
      <c r="FPN220" s="10"/>
      <c r="FPO220" s="10"/>
      <c r="FPP220" s="10"/>
      <c r="FPQ220" s="10"/>
      <c r="FPR220" s="10"/>
      <c r="FPS220" s="10"/>
      <c r="FPT220" s="10"/>
      <c r="FPU220" s="10"/>
      <c r="FPV220" s="10"/>
      <c r="FPW220" s="10"/>
      <c r="FPX220" s="10"/>
      <c r="FPY220" s="10"/>
      <c r="FPZ220" s="10"/>
      <c r="FQA220" s="10"/>
      <c r="FQB220" s="10"/>
      <c r="FQC220" s="10"/>
      <c r="FQD220" s="10"/>
      <c r="FQE220" s="10"/>
      <c r="FQF220" s="10"/>
      <c r="FQG220" s="10"/>
      <c r="FQH220" s="10"/>
      <c r="FQI220" s="10"/>
      <c r="FQJ220" s="10"/>
      <c r="FQK220" s="10"/>
      <c r="FQL220" s="10"/>
      <c r="FQM220" s="10"/>
      <c r="FQN220" s="10"/>
      <c r="FQO220" s="10"/>
      <c r="FQP220" s="10"/>
      <c r="FQQ220" s="10"/>
      <c r="FQR220" s="10"/>
      <c r="FQS220" s="10"/>
      <c r="FQT220" s="10"/>
      <c r="FQU220" s="10"/>
      <c r="FQV220" s="10"/>
      <c r="FQW220" s="10"/>
      <c r="FQX220" s="10"/>
      <c r="FQY220" s="10"/>
      <c r="FQZ220" s="10"/>
      <c r="FRA220" s="10"/>
      <c r="FRB220" s="10"/>
      <c r="FRC220" s="10"/>
      <c r="FRD220" s="10"/>
      <c r="FRE220" s="10"/>
      <c r="FRF220" s="10"/>
      <c r="FRG220" s="10"/>
      <c r="FRH220" s="10"/>
      <c r="FRI220" s="10"/>
      <c r="FRJ220" s="10"/>
      <c r="FRK220" s="10"/>
      <c r="FRL220" s="10"/>
      <c r="FRM220" s="10"/>
      <c r="FRN220" s="10"/>
      <c r="FRO220" s="10"/>
      <c r="FRP220" s="10"/>
      <c r="FRQ220" s="10"/>
      <c r="FRR220" s="10"/>
      <c r="FRS220" s="10"/>
      <c r="FRT220" s="10"/>
      <c r="FRU220" s="10"/>
      <c r="FRV220" s="10"/>
      <c r="FRW220" s="10"/>
      <c r="FRX220" s="10"/>
      <c r="FRY220" s="10"/>
      <c r="FRZ220" s="10"/>
      <c r="FSA220" s="10"/>
      <c r="FSB220" s="10"/>
      <c r="FSC220" s="10"/>
      <c r="FSD220" s="10"/>
      <c r="FSE220" s="10"/>
      <c r="FSF220" s="10"/>
      <c r="FSG220" s="10"/>
      <c r="FSH220" s="10"/>
      <c r="FSI220" s="10"/>
      <c r="FSJ220" s="10"/>
      <c r="FSK220" s="10"/>
      <c r="FSL220" s="10"/>
      <c r="FSM220" s="10"/>
      <c r="FSN220" s="10"/>
      <c r="FSO220" s="10"/>
      <c r="FSP220" s="10"/>
      <c r="FSQ220" s="10"/>
      <c r="FSR220" s="10"/>
      <c r="FSS220" s="10"/>
      <c r="FST220" s="10"/>
      <c r="FSU220" s="10"/>
      <c r="FSV220" s="10"/>
      <c r="FSW220" s="10"/>
      <c r="FSX220" s="10"/>
      <c r="FSY220" s="10"/>
      <c r="FSZ220" s="10"/>
      <c r="FTA220" s="10"/>
      <c r="FTB220" s="10"/>
      <c r="FTC220" s="10"/>
      <c r="FTD220" s="10"/>
      <c r="FTE220" s="10"/>
      <c r="FTF220" s="10"/>
      <c r="FTG220" s="10"/>
      <c r="FTH220" s="10"/>
      <c r="FTI220" s="10"/>
      <c r="FTJ220" s="10"/>
      <c r="FTK220" s="10"/>
      <c r="FTL220" s="10"/>
      <c r="FTM220" s="10"/>
      <c r="FTN220" s="10"/>
      <c r="FTO220" s="10"/>
      <c r="FTP220" s="10"/>
      <c r="FTQ220" s="10"/>
      <c r="FTR220" s="10"/>
      <c r="FTS220" s="10"/>
      <c r="FTT220" s="10"/>
      <c r="FTU220" s="10"/>
      <c r="FTV220" s="10"/>
      <c r="FTW220" s="10"/>
      <c r="FTX220" s="10"/>
      <c r="FTY220" s="10"/>
      <c r="FTZ220" s="10"/>
      <c r="FUA220" s="10"/>
      <c r="FUB220" s="10"/>
      <c r="FUC220" s="10"/>
      <c r="FUD220" s="10"/>
      <c r="FUE220" s="10"/>
      <c r="FUF220" s="10"/>
      <c r="FUG220" s="10"/>
      <c r="FUH220" s="10"/>
      <c r="FUI220" s="10"/>
      <c r="FUJ220" s="10"/>
      <c r="FUK220" s="10"/>
      <c r="FUL220" s="10"/>
      <c r="FUM220" s="10"/>
      <c r="FUN220" s="10"/>
      <c r="FUO220" s="10"/>
      <c r="FUP220" s="10"/>
      <c r="FUQ220" s="10"/>
      <c r="FUR220" s="10"/>
      <c r="FUS220" s="10"/>
      <c r="FUT220" s="10"/>
      <c r="FUU220" s="10"/>
      <c r="FUV220" s="10"/>
      <c r="FUW220" s="10"/>
      <c r="FUX220" s="10"/>
      <c r="FUY220" s="10"/>
      <c r="FUZ220" s="10"/>
      <c r="FVA220" s="10"/>
      <c r="FVB220" s="10"/>
      <c r="FVC220" s="10"/>
      <c r="FVD220" s="10"/>
      <c r="FVE220" s="10"/>
      <c r="FVF220" s="10"/>
      <c r="FVG220" s="10"/>
      <c r="FVH220" s="10"/>
      <c r="FVI220" s="10"/>
      <c r="FVJ220" s="10"/>
      <c r="FVK220" s="10"/>
      <c r="FVL220" s="10"/>
      <c r="FVM220" s="10"/>
      <c r="FVN220" s="10"/>
      <c r="FVO220" s="10"/>
      <c r="FVP220" s="10"/>
      <c r="FVQ220" s="10"/>
      <c r="FVR220" s="10"/>
      <c r="FVS220" s="10"/>
      <c r="FVT220" s="10"/>
      <c r="FVU220" s="10"/>
      <c r="FVV220" s="10"/>
      <c r="FVW220" s="10"/>
      <c r="FVX220" s="10"/>
      <c r="FVY220" s="10"/>
      <c r="FVZ220" s="10"/>
      <c r="FWA220" s="10"/>
      <c r="FWB220" s="10"/>
      <c r="FWC220" s="10"/>
      <c r="FWD220" s="10"/>
      <c r="FWE220" s="10"/>
      <c r="FWF220" s="10"/>
      <c r="FWG220" s="10"/>
      <c r="FWH220" s="10"/>
      <c r="FWI220" s="10"/>
      <c r="FWJ220" s="10"/>
      <c r="FWK220" s="10"/>
      <c r="FWL220" s="10"/>
      <c r="FWM220" s="10"/>
      <c r="FWN220" s="10"/>
      <c r="FWO220" s="10"/>
      <c r="FWP220" s="10"/>
      <c r="FWQ220" s="10"/>
      <c r="FWR220" s="10"/>
      <c r="FWS220" s="10"/>
      <c r="FWT220" s="10"/>
      <c r="FWU220" s="10"/>
      <c r="FWV220" s="10"/>
      <c r="FWW220" s="10"/>
      <c r="FWX220" s="10"/>
      <c r="FWY220" s="10"/>
      <c r="FWZ220" s="10"/>
      <c r="FXA220" s="10"/>
      <c r="FXB220" s="10"/>
      <c r="FXC220" s="10"/>
      <c r="FXD220" s="10"/>
      <c r="FXE220" s="10"/>
      <c r="FXF220" s="10"/>
      <c r="FXG220" s="10"/>
      <c r="FXH220" s="10"/>
      <c r="FXI220" s="10"/>
      <c r="FXJ220" s="10"/>
      <c r="FXK220" s="10"/>
      <c r="FXL220" s="10"/>
      <c r="FXM220" s="10"/>
      <c r="FXN220" s="10"/>
      <c r="FXO220" s="10"/>
      <c r="FXP220" s="10"/>
      <c r="FXQ220" s="10"/>
      <c r="FXR220" s="10"/>
      <c r="FXS220" s="10"/>
      <c r="FXT220" s="10"/>
      <c r="FXU220" s="10"/>
      <c r="FXV220" s="10"/>
      <c r="FXW220" s="10"/>
      <c r="FXX220" s="10"/>
      <c r="FXY220" s="10"/>
      <c r="FXZ220" s="10"/>
      <c r="FYA220" s="10"/>
      <c r="FYB220" s="10"/>
      <c r="FYC220" s="10"/>
      <c r="FYD220" s="10"/>
      <c r="FYE220" s="10"/>
      <c r="FYF220" s="10"/>
      <c r="FYG220" s="10"/>
      <c r="FYH220" s="10"/>
      <c r="FYI220" s="10"/>
      <c r="FYJ220" s="10"/>
      <c r="FYK220" s="10"/>
      <c r="FYL220" s="10"/>
      <c r="FYM220" s="10"/>
      <c r="FYN220" s="10"/>
      <c r="FYO220" s="10"/>
      <c r="FYP220" s="10"/>
      <c r="FYQ220" s="10"/>
      <c r="FYR220" s="10"/>
      <c r="FYS220" s="10"/>
      <c r="FYT220" s="10"/>
      <c r="FYU220" s="10"/>
      <c r="FYV220" s="10"/>
      <c r="FYW220" s="10"/>
      <c r="FYX220" s="10"/>
      <c r="FYY220" s="10"/>
      <c r="FYZ220" s="10"/>
      <c r="FZA220" s="10"/>
      <c r="FZB220" s="10"/>
      <c r="FZC220" s="10"/>
      <c r="FZD220" s="10"/>
      <c r="FZE220" s="10"/>
      <c r="FZF220" s="10"/>
      <c r="FZG220" s="10"/>
      <c r="FZH220" s="10"/>
      <c r="FZI220" s="10"/>
      <c r="FZJ220" s="10"/>
      <c r="FZK220" s="10"/>
      <c r="FZL220" s="10"/>
      <c r="FZM220" s="10"/>
      <c r="FZN220" s="10"/>
      <c r="FZO220" s="10"/>
      <c r="FZP220" s="10"/>
      <c r="FZQ220" s="10"/>
      <c r="FZR220" s="10"/>
      <c r="FZS220" s="10"/>
      <c r="FZT220" s="10"/>
      <c r="FZU220" s="10"/>
      <c r="FZV220" s="10"/>
      <c r="FZW220" s="10"/>
      <c r="FZX220" s="10"/>
      <c r="FZY220" s="10"/>
      <c r="FZZ220" s="10"/>
      <c r="GAA220" s="10"/>
      <c r="GAB220" s="10"/>
      <c r="GAC220" s="10"/>
      <c r="GAD220" s="10"/>
      <c r="GAE220" s="10"/>
      <c r="GAF220" s="10"/>
      <c r="GAG220" s="10"/>
      <c r="GAH220" s="10"/>
      <c r="GAI220" s="10"/>
      <c r="GAJ220" s="10"/>
      <c r="GAK220" s="10"/>
      <c r="GAL220" s="10"/>
      <c r="GAM220" s="10"/>
      <c r="GAN220" s="10"/>
      <c r="GAO220" s="10"/>
      <c r="GAP220" s="10"/>
      <c r="GAQ220" s="10"/>
      <c r="GAR220" s="10"/>
      <c r="GAS220" s="10"/>
      <c r="GAT220" s="10"/>
      <c r="GAU220" s="10"/>
      <c r="GAV220" s="10"/>
      <c r="GAW220" s="10"/>
      <c r="GAX220" s="10"/>
      <c r="GAY220" s="10"/>
      <c r="GAZ220" s="10"/>
      <c r="GBA220" s="10"/>
      <c r="GBB220" s="10"/>
      <c r="GBC220" s="10"/>
      <c r="GBD220" s="10"/>
      <c r="GBE220" s="10"/>
      <c r="GBF220" s="10"/>
      <c r="GBG220" s="10"/>
      <c r="GBH220" s="10"/>
      <c r="GBI220" s="10"/>
      <c r="GBJ220" s="10"/>
      <c r="GBK220" s="10"/>
      <c r="GBL220" s="10"/>
      <c r="GBM220" s="10"/>
      <c r="GBN220" s="10"/>
      <c r="GBO220" s="10"/>
      <c r="GBP220" s="10"/>
      <c r="GBQ220" s="10"/>
      <c r="GBR220" s="10"/>
      <c r="GBS220" s="10"/>
      <c r="GBT220" s="10"/>
      <c r="GBU220" s="10"/>
      <c r="GBV220" s="10"/>
      <c r="GBW220" s="10"/>
      <c r="GBX220" s="10"/>
      <c r="GBY220" s="10"/>
      <c r="GBZ220" s="10"/>
      <c r="GCA220" s="10"/>
      <c r="GCB220" s="10"/>
      <c r="GCC220" s="10"/>
      <c r="GCD220" s="10"/>
      <c r="GCE220" s="10"/>
      <c r="GCF220" s="10"/>
      <c r="GCG220" s="10"/>
      <c r="GCH220" s="10"/>
      <c r="GCI220" s="10"/>
      <c r="GCJ220" s="10"/>
      <c r="GCK220" s="10"/>
      <c r="GCL220" s="10"/>
      <c r="GCM220" s="10"/>
      <c r="GCN220" s="10"/>
      <c r="GCO220" s="10"/>
      <c r="GCP220" s="10"/>
      <c r="GCQ220" s="10"/>
      <c r="GCR220" s="10"/>
      <c r="GCS220" s="10"/>
      <c r="GCT220" s="10"/>
      <c r="GCU220" s="10"/>
      <c r="GCV220" s="10"/>
      <c r="GCW220" s="10"/>
      <c r="GCX220" s="10"/>
      <c r="GCY220" s="10"/>
      <c r="GCZ220" s="10"/>
      <c r="GDA220" s="10"/>
      <c r="GDB220" s="10"/>
      <c r="GDC220" s="10"/>
      <c r="GDD220" s="10"/>
      <c r="GDE220" s="10"/>
      <c r="GDF220" s="10"/>
      <c r="GDG220" s="10"/>
      <c r="GDH220" s="10"/>
      <c r="GDI220" s="10"/>
      <c r="GDJ220" s="10"/>
      <c r="GDK220" s="10"/>
      <c r="GDL220" s="10"/>
      <c r="GDM220" s="10"/>
      <c r="GDN220" s="10"/>
      <c r="GDO220" s="10"/>
      <c r="GDP220" s="10"/>
      <c r="GDQ220" s="10"/>
      <c r="GDR220" s="10"/>
      <c r="GDS220" s="10"/>
      <c r="GDT220" s="10"/>
      <c r="GDU220" s="10"/>
      <c r="GDV220" s="10"/>
      <c r="GDW220" s="10"/>
      <c r="GDX220" s="10"/>
      <c r="GDY220" s="10"/>
      <c r="GDZ220" s="10"/>
      <c r="GEA220" s="10"/>
      <c r="GEB220" s="10"/>
      <c r="GEC220" s="10"/>
      <c r="GED220" s="10"/>
      <c r="GEE220" s="10"/>
      <c r="GEF220" s="10"/>
      <c r="GEG220" s="10"/>
      <c r="GEH220" s="10"/>
      <c r="GEI220" s="10"/>
      <c r="GEJ220" s="10"/>
      <c r="GEK220" s="10"/>
      <c r="GEL220" s="10"/>
      <c r="GEM220" s="10"/>
      <c r="GEN220" s="10"/>
      <c r="GEO220" s="10"/>
      <c r="GEP220" s="10"/>
      <c r="GEQ220" s="10"/>
      <c r="GER220" s="10"/>
      <c r="GES220" s="10"/>
      <c r="GET220" s="10"/>
      <c r="GEU220" s="10"/>
      <c r="GEV220" s="10"/>
      <c r="GEW220" s="10"/>
      <c r="GEX220" s="10"/>
      <c r="GEY220" s="10"/>
      <c r="GEZ220" s="10"/>
      <c r="GFA220" s="10"/>
      <c r="GFB220" s="10"/>
      <c r="GFC220" s="10"/>
      <c r="GFD220" s="10"/>
      <c r="GFE220" s="10"/>
      <c r="GFF220" s="10"/>
      <c r="GFG220" s="10"/>
      <c r="GFH220" s="10"/>
      <c r="GFI220" s="10"/>
      <c r="GFJ220" s="10"/>
      <c r="GFK220" s="10"/>
      <c r="GFL220" s="10"/>
      <c r="GFM220" s="10"/>
      <c r="GFN220" s="10"/>
      <c r="GFO220" s="10"/>
      <c r="GFP220" s="10"/>
      <c r="GFQ220" s="10"/>
      <c r="GFR220" s="10"/>
      <c r="GFS220" s="10"/>
      <c r="GFT220" s="10"/>
      <c r="GFU220" s="10"/>
      <c r="GFV220" s="10"/>
      <c r="GFW220" s="10"/>
      <c r="GFX220" s="10"/>
      <c r="GFY220" s="10"/>
      <c r="GFZ220" s="10"/>
      <c r="GGA220" s="10"/>
      <c r="GGB220" s="10"/>
      <c r="GGC220" s="10"/>
      <c r="GGD220" s="10"/>
      <c r="GGE220" s="10"/>
      <c r="GGF220" s="10"/>
      <c r="GGG220" s="10"/>
      <c r="GGH220" s="10"/>
      <c r="GGI220" s="10"/>
      <c r="GGJ220" s="10"/>
      <c r="GGK220" s="10"/>
      <c r="GGL220" s="10"/>
      <c r="GGM220" s="10"/>
      <c r="GGN220" s="10"/>
      <c r="GGO220" s="10"/>
      <c r="GGP220" s="10"/>
      <c r="GGQ220" s="10"/>
      <c r="GGR220" s="10"/>
      <c r="GGS220" s="10"/>
      <c r="GGT220" s="10"/>
      <c r="GGU220" s="10"/>
      <c r="GGV220" s="10"/>
      <c r="GGW220" s="10"/>
      <c r="GGX220" s="10"/>
      <c r="GGY220" s="10"/>
      <c r="GGZ220" s="10"/>
      <c r="GHA220" s="10"/>
      <c r="GHB220" s="10"/>
      <c r="GHC220" s="10"/>
      <c r="GHD220" s="10"/>
      <c r="GHE220" s="10"/>
      <c r="GHF220" s="10"/>
      <c r="GHG220" s="10"/>
      <c r="GHH220" s="10"/>
      <c r="GHI220" s="10"/>
      <c r="GHJ220" s="10"/>
      <c r="GHK220" s="10"/>
      <c r="GHL220" s="10"/>
      <c r="GHM220" s="10"/>
      <c r="GHN220" s="10"/>
      <c r="GHO220" s="10"/>
      <c r="GHP220" s="10"/>
      <c r="GHQ220" s="10"/>
      <c r="GHR220" s="10"/>
      <c r="GHS220" s="10"/>
      <c r="GHT220" s="10"/>
      <c r="GHU220" s="10"/>
      <c r="GHV220" s="10"/>
      <c r="GHW220" s="10"/>
      <c r="GHX220" s="10"/>
      <c r="GHY220" s="10"/>
      <c r="GHZ220" s="10"/>
      <c r="GIA220" s="10"/>
      <c r="GIB220" s="10"/>
      <c r="GIC220" s="10"/>
      <c r="GID220" s="10"/>
      <c r="GIE220" s="10"/>
      <c r="GIF220" s="10"/>
      <c r="GIG220" s="10"/>
      <c r="GIH220" s="10"/>
      <c r="GII220" s="10"/>
      <c r="GIJ220" s="10"/>
      <c r="GIK220" s="10"/>
      <c r="GIL220" s="10"/>
      <c r="GIM220" s="10"/>
      <c r="GIN220" s="10"/>
      <c r="GIO220" s="10"/>
      <c r="GIP220" s="10"/>
      <c r="GIQ220" s="10"/>
      <c r="GIR220" s="10"/>
      <c r="GIS220" s="10"/>
      <c r="GIT220" s="10"/>
      <c r="GIU220" s="10"/>
      <c r="GIV220" s="10"/>
      <c r="GIW220" s="10"/>
      <c r="GIX220" s="10"/>
      <c r="GIY220" s="10"/>
      <c r="GIZ220" s="10"/>
      <c r="GJA220" s="10"/>
      <c r="GJB220" s="10"/>
      <c r="GJC220" s="10"/>
      <c r="GJD220" s="10"/>
      <c r="GJE220" s="10"/>
      <c r="GJF220" s="10"/>
      <c r="GJG220" s="10"/>
      <c r="GJH220" s="10"/>
      <c r="GJI220" s="10"/>
      <c r="GJJ220" s="10"/>
      <c r="GJK220" s="10"/>
      <c r="GJL220" s="10"/>
      <c r="GJM220" s="10"/>
      <c r="GJN220" s="10"/>
      <c r="GJO220" s="10"/>
      <c r="GJP220" s="10"/>
      <c r="GJQ220" s="10"/>
      <c r="GJR220" s="10"/>
      <c r="GJS220" s="10"/>
      <c r="GJT220" s="10"/>
      <c r="GJU220" s="10"/>
      <c r="GJV220" s="10"/>
      <c r="GJW220" s="10"/>
      <c r="GJX220" s="10"/>
      <c r="GJY220" s="10"/>
      <c r="GJZ220" s="10"/>
      <c r="GKA220" s="10"/>
      <c r="GKB220" s="10"/>
      <c r="GKC220" s="10"/>
      <c r="GKD220" s="10"/>
      <c r="GKE220" s="10"/>
      <c r="GKF220" s="10"/>
      <c r="GKG220" s="10"/>
      <c r="GKH220" s="10"/>
      <c r="GKI220" s="10"/>
      <c r="GKJ220" s="10"/>
      <c r="GKK220" s="10"/>
      <c r="GKL220" s="10"/>
      <c r="GKM220" s="10"/>
      <c r="GKN220" s="10"/>
      <c r="GKO220" s="10"/>
      <c r="GKP220" s="10"/>
      <c r="GKQ220" s="10"/>
      <c r="GKR220" s="10"/>
      <c r="GKS220" s="10"/>
      <c r="GKT220" s="10"/>
      <c r="GKU220" s="10"/>
      <c r="GKV220" s="10"/>
      <c r="GKW220" s="10"/>
      <c r="GKX220" s="10"/>
      <c r="GKY220" s="10"/>
      <c r="GKZ220" s="10"/>
      <c r="GLA220" s="10"/>
      <c r="GLB220" s="10"/>
      <c r="GLC220" s="10"/>
      <c r="GLD220" s="10"/>
      <c r="GLE220" s="10"/>
      <c r="GLF220" s="10"/>
      <c r="GLG220" s="10"/>
      <c r="GLH220" s="10"/>
      <c r="GLI220" s="10"/>
      <c r="GLJ220" s="10"/>
      <c r="GLK220" s="10"/>
      <c r="GLL220" s="10"/>
      <c r="GLM220" s="10"/>
      <c r="GLN220" s="10"/>
      <c r="GLO220" s="10"/>
      <c r="GLP220" s="10"/>
      <c r="GLQ220" s="10"/>
      <c r="GLR220" s="10"/>
      <c r="GLS220" s="10"/>
      <c r="GLT220" s="10"/>
      <c r="GLU220" s="10"/>
      <c r="GLV220" s="10"/>
      <c r="GLW220" s="10"/>
      <c r="GLX220" s="10"/>
      <c r="GLY220" s="10"/>
      <c r="GLZ220" s="10"/>
      <c r="GMA220" s="10"/>
      <c r="GMB220" s="10"/>
      <c r="GMC220" s="10"/>
      <c r="GMD220" s="10"/>
      <c r="GME220" s="10"/>
      <c r="GMF220" s="10"/>
      <c r="GMG220" s="10"/>
      <c r="GMH220" s="10"/>
      <c r="GMI220" s="10"/>
      <c r="GMJ220" s="10"/>
      <c r="GMK220" s="10"/>
      <c r="GML220" s="10"/>
      <c r="GMM220" s="10"/>
      <c r="GMN220" s="10"/>
      <c r="GMO220" s="10"/>
      <c r="GMP220" s="10"/>
      <c r="GMQ220" s="10"/>
      <c r="GMR220" s="10"/>
      <c r="GMS220" s="10"/>
      <c r="GMT220" s="10"/>
      <c r="GMU220" s="10"/>
      <c r="GMV220" s="10"/>
      <c r="GMW220" s="10"/>
      <c r="GMX220" s="10"/>
      <c r="GMY220" s="10"/>
      <c r="GMZ220" s="10"/>
      <c r="GNA220" s="10"/>
      <c r="GNB220" s="10"/>
      <c r="GNC220" s="10"/>
      <c r="GND220" s="10"/>
      <c r="GNE220" s="10"/>
      <c r="GNF220" s="10"/>
      <c r="GNG220" s="10"/>
      <c r="GNH220" s="10"/>
      <c r="GNI220" s="10"/>
      <c r="GNJ220" s="10"/>
      <c r="GNK220" s="10"/>
      <c r="GNL220" s="10"/>
      <c r="GNM220" s="10"/>
      <c r="GNN220" s="10"/>
      <c r="GNO220" s="10"/>
      <c r="GNP220" s="10"/>
      <c r="GNQ220" s="10"/>
      <c r="GNR220" s="10"/>
      <c r="GNS220" s="10"/>
      <c r="GNT220" s="10"/>
      <c r="GNU220" s="10"/>
      <c r="GNV220" s="10"/>
      <c r="GNW220" s="10"/>
      <c r="GNX220" s="10"/>
      <c r="GNY220" s="10"/>
      <c r="GNZ220" s="10"/>
      <c r="GOA220" s="10"/>
      <c r="GOB220" s="10"/>
      <c r="GOC220" s="10"/>
      <c r="GOD220" s="10"/>
      <c r="GOE220" s="10"/>
      <c r="GOF220" s="10"/>
      <c r="GOG220" s="10"/>
      <c r="GOH220" s="10"/>
      <c r="GOI220" s="10"/>
      <c r="GOJ220" s="10"/>
      <c r="GOK220" s="10"/>
      <c r="GOL220" s="10"/>
      <c r="GOM220" s="10"/>
      <c r="GON220" s="10"/>
      <c r="GOO220" s="10"/>
      <c r="GOP220" s="10"/>
      <c r="GOQ220" s="10"/>
      <c r="GOR220" s="10"/>
      <c r="GOS220" s="10"/>
      <c r="GOT220" s="10"/>
      <c r="GOU220" s="10"/>
      <c r="GOV220" s="10"/>
      <c r="GOW220" s="10"/>
      <c r="GOX220" s="10"/>
      <c r="GOY220" s="10"/>
      <c r="GOZ220" s="10"/>
      <c r="GPA220" s="10"/>
      <c r="GPB220" s="10"/>
      <c r="GPC220" s="10"/>
      <c r="GPD220" s="10"/>
      <c r="GPE220" s="10"/>
      <c r="GPF220" s="10"/>
      <c r="GPG220" s="10"/>
      <c r="GPH220" s="10"/>
      <c r="GPI220" s="10"/>
      <c r="GPJ220" s="10"/>
      <c r="GPK220" s="10"/>
      <c r="GPL220" s="10"/>
      <c r="GPM220" s="10"/>
      <c r="GPN220" s="10"/>
      <c r="GPO220" s="10"/>
      <c r="GPP220" s="10"/>
      <c r="GPQ220" s="10"/>
      <c r="GPR220" s="10"/>
      <c r="GPS220" s="10"/>
      <c r="GPT220" s="10"/>
      <c r="GPU220" s="10"/>
      <c r="GPV220" s="10"/>
      <c r="GPW220" s="10"/>
      <c r="GPX220" s="10"/>
      <c r="GPY220" s="10"/>
      <c r="GPZ220" s="10"/>
      <c r="GQA220" s="10"/>
      <c r="GQB220" s="10"/>
      <c r="GQC220" s="10"/>
      <c r="GQD220" s="10"/>
      <c r="GQE220" s="10"/>
      <c r="GQF220" s="10"/>
      <c r="GQG220" s="10"/>
      <c r="GQH220" s="10"/>
      <c r="GQI220" s="10"/>
      <c r="GQJ220" s="10"/>
      <c r="GQK220" s="10"/>
      <c r="GQL220" s="10"/>
      <c r="GQM220" s="10"/>
      <c r="GQN220" s="10"/>
      <c r="GQO220" s="10"/>
      <c r="GQP220" s="10"/>
      <c r="GQQ220" s="10"/>
      <c r="GQR220" s="10"/>
      <c r="GQS220" s="10"/>
      <c r="GQT220" s="10"/>
      <c r="GQU220" s="10"/>
      <c r="GQV220" s="10"/>
      <c r="GQW220" s="10"/>
      <c r="GQX220" s="10"/>
      <c r="GQY220" s="10"/>
      <c r="GQZ220" s="10"/>
      <c r="GRA220" s="10"/>
      <c r="GRB220" s="10"/>
      <c r="GRC220" s="10"/>
      <c r="GRD220" s="10"/>
      <c r="GRE220" s="10"/>
      <c r="GRF220" s="10"/>
      <c r="GRG220" s="10"/>
      <c r="GRH220" s="10"/>
      <c r="GRI220" s="10"/>
      <c r="GRJ220" s="10"/>
      <c r="GRK220" s="10"/>
      <c r="GRL220" s="10"/>
      <c r="GRM220" s="10"/>
      <c r="GRN220" s="10"/>
      <c r="GRO220" s="10"/>
      <c r="GRP220" s="10"/>
      <c r="GRQ220" s="10"/>
      <c r="GRR220" s="10"/>
      <c r="GRS220" s="10"/>
      <c r="GRT220" s="10"/>
      <c r="GRU220" s="10"/>
      <c r="GRV220" s="10"/>
      <c r="GRW220" s="10"/>
      <c r="GRX220" s="10"/>
      <c r="GRY220" s="10"/>
      <c r="GRZ220" s="10"/>
      <c r="GSA220" s="10"/>
      <c r="GSB220" s="10"/>
      <c r="GSC220" s="10"/>
      <c r="GSD220" s="10"/>
      <c r="GSE220" s="10"/>
      <c r="GSF220" s="10"/>
      <c r="GSG220" s="10"/>
      <c r="GSH220" s="10"/>
      <c r="GSI220" s="10"/>
      <c r="GSJ220" s="10"/>
      <c r="GSK220" s="10"/>
      <c r="GSL220" s="10"/>
      <c r="GSM220" s="10"/>
      <c r="GSN220" s="10"/>
      <c r="GSO220" s="10"/>
      <c r="GSP220" s="10"/>
      <c r="GSQ220" s="10"/>
      <c r="GSR220" s="10"/>
      <c r="GSS220" s="10"/>
      <c r="GST220" s="10"/>
      <c r="GSU220" s="10"/>
      <c r="GSV220" s="10"/>
      <c r="GSW220" s="10"/>
      <c r="GSX220" s="10"/>
      <c r="GSY220" s="10"/>
      <c r="GSZ220" s="10"/>
      <c r="GTA220" s="10"/>
      <c r="GTB220" s="10"/>
      <c r="GTC220" s="10"/>
      <c r="GTD220" s="10"/>
      <c r="GTE220" s="10"/>
      <c r="GTF220" s="10"/>
      <c r="GTG220" s="10"/>
      <c r="GTH220" s="10"/>
      <c r="GTI220" s="10"/>
      <c r="GTJ220" s="10"/>
      <c r="GTK220" s="10"/>
      <c r="GTL220" s="10"/>
      <c r="GTM220" s="10"/>
      <c r="GTN220" s="10"/>
      <c r="GTO220" s="10"/>
      <c r="GTP220" s="10"/>
      <c r="GTQ220" s="10"/>
      <c r="GTR220" s="10"/>
      <c r="GTS220" s="10"/>
      <c r="GTT220" s="10"/>
      <c r="GTU220" s="10"/>
      <c r="GTV220" s="10"/>
      <c r="GTW220" s="10"/>
      <c r="GTX220" s="10"/>
      <c r="GTY220" s="10"/>
      <c r="GTZ220" s="10"/>
      <c r="GUA220" s="10"/>
      <c r="GUB220" s="10"/>
      <c r="GUC220" s="10"/>
      <c r="GUD220" s="10"/>
      <c r="GUE220" s="10"/>
      <c r="GUF220" s="10"/>
      <c r="GUG220" s="10"/>
      <c r="GUH220" s="10"/>
      <c r="GUI220" s="10"/>
      <c r="GUJ220" s="10"/>
      <c r="GUK220" s="10"/>
      <c r="GUL220" s="10"/>
      <c r="GUM220" s="10"/>
      <c r="GUN220" s="10"/>
      <c r="GUO220" s="10"/>
      <c r="GUP220" s="10"/>
      <c r="GUQ220" s="10"/>
      <c r="GUR220" s="10"/>
      <c r="GUS220" s="10"/>
      <c r="GUT220" s="10"/>
      <c r="GUU220" s="10"/>
      <c r="GUV220" s="10"/>
      <c r="GUW220" s="10"/>
      <c r="GUX220" s="10"/>
      <c r="GUY220" s="10"/>
      <c r="GUZ220" s="10"/>
      <c r="GVA220" s="10"/>
      <c r="GVB220" s="10"/>
      <c r="GVC220" s="10"/>
      <c r="GVD220" s="10"/>
      <c r="GVE220" s="10"/>
      <c r="GVF220" s="10"/>
      <c r="GVG220" s="10"/>
      <c r="GVH220" s="10"/>
      <c r="GVI220" s="10"/>
      <c r="GVJ220" s="10"/>
      <c r="GVK220" s="10"/>
      <c r="GVL220" s="10"/>
      <c r="GVM220" s="10"/>
      <c r="GVN220" s="10"/>
      <c r="GVO220" s="10"/>
      <c r="GVP220" s="10"/>
      <c r="GVQ220" s="10"/>
      <c r="GVR220" s="10"/>
      <c r="GVS220" s="10"/>
      <c r="GVT220" s="10"/>
      <c r="GVU220" s="10"/>
      <c r="GVV220" s="10"/>
      <c r="GVW220" s="10"/>
      <c r="GVX220" s="10"/>
      <c r="GVY220" s="10"/>
      <c r="GVZ220" s="10"/>
      <c r="GWA220" s="10"/>
      <c r="GWB220" s="10"/>
      <c r="GWC220" s="10"/>
      <c r="GWD220" s="10"/>
      <c r="GWE220" s="10"/>
      <c r="GWF220" s="10"/>
      <c r="GWG220" s="10"/>
      <c r="GWH220" s="10"/>
      <c r="GWI220" s="10"/>
      <c r="GWJ220" s="10"/>
      <c r="GWK220" s="10"/>
      <c r="GWL220" s="10"/>
      <c r="GWM220" s="10"/>
      <c r="GWN220" s="10"/>
      <c r="GWO220" s="10"/>
      <c r="GWP220" s="10"/>
      <c r="GWQ220" s="10"/>
      <c r="GWR220" s="10"/>
      <c r="GWS220" s="10"/>
      <c r="GWT220" s="10"/>
      <c r="GWU220" s="10"/>
      <c r="GWV220" s="10"/>
      <c r="GWW220" s="10"/>
      <c r="GWX220" s="10"/>
      <c r="GWY220" s="10"/>
      <c r="GWZ220" s="10"/>
      <c r="GXA220" s="10"/>
      <c r="GXB220" s="10"/>
      <c r="GXC220" s="10"/>
      <c r="GXD220" s="10"/>
      <c r="GXE220" s="10"/>
      <c r="GXF220" s="10"/>
      <c r="GXG220" s="10"/>
      <c r="GXH220" s="10"/>
      <c r="GXI220" s="10"/>
      <c r="GXJ220" s="10"/>
      <c r="GXK220" s="10"/>
      <c r="GXL220" s="10"/>
      <c r="GXM220" s="10"/>
      <c r="GXN220" s="10"/>
      <c r="GXO220" s="10"/>
      <c r="GXP220" s="10"/>
      <c r="GXQ220" s="10"/>
      <c r="GXR220" s="10"/>
      <c r="GXS220" s="10"/>
      <c r="GXT220" s="10"/>
      <c r="GXU220" s="10"/>
      <c r="GXV220" s="10"/>
      <c r="GXW220" s="10"/>
      <c r="GXX220" s="10"/>
      <c r="GXY220" s="10"/>
      <c r="GXZ220" s="10"/>
      <c r="GYA220" s="10"/>
      <c r="GYB220" s="10"/>
      <c r="GYC220" s="10"/>
      <c r="GYD220" s="10"/>
      <c r="GYE220" s="10"/>
      <c r="GYF220" s="10"/>
      <c r="GYG220" s="10"/>
      <c r="GYH220" s="10"/>
      <c r="GYI220" s="10"/>
      <c r="GYJ220" s="10"/>
      <c r="GYK220" s="10"/>
      <c r="GYL220" s="10"/>
      <c r="GYM220" s="10"/>
      <c r="GYN220" s="10"/>
      <c r="GYO220" s="10"/>
      <c r="GYP220" s="10"/>
      <c r="GYQ220" s="10"/>
      <c r="GYR220" s="10"/>
      <c r="GYS220" s="10"/>
      <c r="GYT220" s="10"/>
      <c r="GYU220" s="10"/>
      <c r="GYV220" s="10"/>
      <c r="GYW220" s="10"/>
      <c r="GYX220" s="10"/>
      <c r="GYY220" s="10"/>
      <c r="GYZ220" s="10"/>
      <c r="GZA220" s="10"/>
      <c r="GZB220" s="10"/>
      <c r="GZC220" s="10"/>
      <c r="GZD220" s="10"/>
      <c r="GZE220" s="10"/>
      <c r="GZF220" s="10"/>
      <c r="GZG220" s="10"/>
      <c r="GZH220" s="10"/>
      <c r="GZI220" s="10"/>
      <c r="GZJ220" s="10"/>
      <c r="GZK220" s="10"/>
      <c r="GZL220" s="10"/>
      <c r="GZM220" s="10"/>
      <c r="GZN220" s="10"/>
      <c r="GZO220" s="10"/>
      <c r="GZP220" s="10"/>
      <c r="GZQ220" s="10"/>
      <c r="GZR220" s="10"/>
      <c r="GZS220" s="10"/>
      <c r="GZT220" s="10"/>
      <c r="GZU220" s="10"/>
      <c r="GZV220" s="10"/>
      <c r="GZW220" s="10"/>
      <c r="GZX220" s="10"/>
      <c r="GZY220" s="10"/>
      <c r="GZZ220" s="10"/>
      <c r="HAA220" s="10"/>
      <c r="HAB220" s="10"/>
      <c r="HAC220" s="10"/>
      <c r="HAD220" s="10"/>
      <c r="HAE220" s="10"/>
      <c r="HAF220" s="10"/>
      <c r="HAG220" s="10"/>
      <c r="HAH220" s="10"/>
      <c r="HAI220" s="10"/>
      <c r="HAJ220" s="10"/>
      <c r="HAK220" s="10"/>
      <c r="HAL220" s="10"/>
      <c r="HAM220" s="10"/>
      <c r="HAN220" s="10"/>
      <c r="HAO220" s="10"/>
      <c r="HAP220" s="10"/>
      <c r="HAQ220" s="10"/>
      <c r="HAR220" s="10"/>
      <c r="HAS220" s="10"/>
      <c r="HAT220" s="10"/>
      <c r="HAU220" s="10"/>
      <c r="HAV220" s="10"/>
      <c r="HAW220" s="10"/>
      <c r="HAX220" s="10"/>
      <c r="HAY220" s="10"/>
      <c r="HAZ220" s="10"/>
      <c r="HBA220" s="10"/>
      <c r="HBB220" s="10"/>
      <c r="HBC220" s="10"/>
      <c r="HBD220" s="10"/>
      <c r="HBE220" s="10"/>
      <c r="HBF220" s="10"/>
      <c r="HBG220" s="10"/>
      <c r="HBH220" s="10"/>
      <c r="HBI220" s="10"/>
      <c r="HBJ220" s="10"/>
      <c r="HBK220" s="10"/>
      <c r="HBL220" s="10"/>
      <c r="HBM220" s="10"/>
      <c r="HBN220" s="10"/>
      <c r="HBO220" s="10"/>
      <c r="HBP220" s="10"/>
      <c r="HBQ220" s="10"/>
      <c r="HBR220" s="10"/>
      <c r="HBS220" s="10"/>
      <c r="HBT220" s="10"/>
      <c r="HBU220" s="10"/>
      <c r="HBV220" s="10"/>
      <c r="HBW220" s="10"/>
      <c r="HBX220" s="10"/>
      <c r="HBY220" s="10"/>
      <c r="HBZ220" s="10"/>
      <c r="HCA220" s="10"/>
      <c r="HCB220" s="10"/>
      <c r="HCC220" s="10"/>
      <c r="HCD220" s="10"/>
      <c r="HCE220" s="10"/>
      <c r="HCF220" s="10"/>
      <c r="HCG220" s="10"/>
      <c r="HCH220" s="10"/>
      <c r="HCI220" s="10"/>
      <c r="HCJ220" s="10"/>
      <c r="HCK220" s="10"/>
      <c r="HCL220" s="10"/>
      <c r="HCM220" s="10"/>
      <c r="HCN220" s="10"/>
      <c r="HCO220" s="10"/>
      <c r="HCP220" s="10"/>
      <c r="HCQ220" s="10"/>
      <c r="HCR220" s="10"/>
      <c r="HCS220" s="10"/>
      <c r="HCT220" s="10"/>
      <c r="HCU220" s="10"/>
      <c r="HCV220" s="10"/>
      <c r="HCW220" s="10"/>
      <c r="HCX220" s="10"/>
      <c r="HCY220" s="10"/>
      <c r="HCZ220" s="10"/>
      <c r="HDA220" s="10"/>
      <c r="HDB220" s="10"/>
      <c r="HDC220" s="10"/>
      <c r="HDD220" s="10"/>
      <c r="HDE220" s="10"/>
      <c r="HDF220" s="10"/>
      <c r="HDG220" s="10"/>
      <c r="HDH220" s="10"/>
      <c r="HDI220" s="10"/>
      <c r="HDJ220" s="10"/>
      <c r="HDK220" s="10"/>
      <c r="HDL220" s="10"/>
      <c r="HDM220" s="10"/>
      <c r="HDN220" s="10"/>
      <c r="HDO220" s="10"/>
      <c r="HDP220" s="10"/>
      <c r="HDQ220" s="10"/>
      <c r="HDR220" s="10"/>
      <c r="HDS220" s="10"/>
      <c r="HDT220" s="10"/>
      <c r="HDU220" s="10"/>
      <c r="HDV220" s="10"/>
      <c r="HDW220" s="10"/>
      <c r="HDX220" s="10"/>
      <c r="HDY220" s="10"/>
      <c r="HDZ220" s="10"/>
      <c r="HEA220" s="10"/>
      <c r="HEB220" s="10"/>
      <c r="HEC220" s="10"/>
      <c r="HED220" s="10"/>
      <c r="HEE220" s="10"/>
      <c r="HEF220" s="10"/>
      <c r="HEG220" s="10"/>
      <c r="HEH220" s="10"/>
      <c r="HEI220" s="10"/>
      <c r="HEJ220" s="10"/>
      <c r="HEK220" s="10"/>
      <c r="HEL220" s="10"/>
      <c r="HEM220" s="10"/>
      <c r="HEN220" s="10"/>
      <c r="HEO220" s="10"/>
      <c r="HEP220" s="10"/>
      <c r="HEQ220" s="10"/>
      <c r="HER220" s="10"/>
      <c r="HES220" s="10"/>
      <c r="HET220" s="10"/>
      <c r="HEU220" s="10"/>
      <c r="HEV220" s="10"/>
      <c r="HEW220" s="10"/>
      <c r="HEX220" s="10"/>
      <c r="HEY220" s="10"/>
      <c r="HEZ220" s="10"/>
      <c r="HFA220" s="10"/>
      <c r="HFB220" s="10"/>
      <c r="HFC220" s="10"/>
      <c r="HFD220" s="10"/>
      <c r="HFE220" s="10"/>
      <c r="HFF220" s="10"/>
      <c r="HFG220" s="10"/>
      <c r="HFH220" s="10"/>
      <c r="HFI220" s="10"/>
      <c r="HFJ220" s="10"/>
      <c r="HFK220" s="10"/>
      <c r="HFL220" s="10"/>
      <c r="HFM220" s="10"/>
      <c r="HFN220" s="10"/>
      <c r="HFO220" s="10"/>
      <c r="HFP220" s="10"/>
      <c r="HFQ220" s="10"/>
      <c r="HFR220" s="10"/>
      <c r="HFS220" s="10"/>
      <c r="HFT220" s="10"/>
      <c r="HFU220" s="10"/>
      <c r="HFV220" s="10"/>
      <c r="HFW220" s="10"/>
      <c r="HFX220" s="10"/>
      <c r="HFY220" s="10"/>
      <c r="HFZ220" s="10"/>
      <c r="HGA220" s="10"/>
      <c r="HGB220" s="10"/>
      <c r="HGC220" s="10"/>
      <c r="HGD220" s="10"/>
      <c r="HGE220" s="10"/>
      <c r="HGF220" s="10"/>
      <c r="HGG220" s="10"/>
      <c r="HGH220" s="10"/>
      <c r="HGI220" s="10"/>
      <c r="HGJ220" s="10"/>
      <c r="HGK220" s="10"/>
      <c r="HGL220" s="10"/>
      <c r="HGM220" s="10"/>
      <c r="HGN220" s="10"/>
      <c r="HGO220" s="10"/>
      <c r="HGP220" s="10"/>
      <c r="HGQ220" s="10"/>
      <c r="HGR220" s="10"/>
      <c r="HGS220" s="10"/>
      <c r="HGT220" s="10"/>
      <c r="HGU220" s="10"/>
      <c r="HGV220" s="10"/>
      <c r="HGW220" s="10"/>
      <c r="HGX220" s="10"/>
      <c r="HGY220" s="10"/>
      <c r="HGZ220" s="10"/>
      <c r="HHA220" s="10"/>
      <c r="HHB220" s="10"/>
      <c r="HHC220" s="10"/>
      <c r="HHD220" s="10"/>
      <c r="HHE220" s="10"/>
      <c r="HHF220" s="10"/>
      <c r="HHG220" s="10"/>
      <c r="HHH220" s="10"/>
      <c r="HHI220" s="10"/>
      <c r="HHJ220" s="10"/>
      <c r="HHK220" s="10"/>
      <c r="HHL220" s="10"/>
      <c r="HHM220" s="10"/>
      <c r="HHN220" s="10"/>
      <c r="HHO220" s="10"/>
      <c r="HHP220" s="10"/>
      <c r="HHQ220" s="10"/>
      <c r="HHR220" s="10"/>
      <c r="HHS220" s="10"/>
      <c r="HHT220" s="10"/>
      <c r="HHU220" s="10"/>
      <c r="HHV220" s="10"/>
      <c r="HHW220" s="10"/>
      <c r="HHX220" s="10"/>
      <c r="HHY220" s="10"/>
      <c r="HHZ220" s="10"/>
      <c r="HIA220" s="10"/>
      <c r="HIB220" s="10"/>
      <c r="HIC220" s="10"/>
      <c r="HID220" s="10"/>
      <c r="HIE220" s="10"/>
      <c r="HIF220" s="10"/>
      <c r="HIG220" s="10"/>
      <c r="HIH220" s="10"/>
      <c r="HII220" s="10"/>
      <c r="HIJ220" s="10"/>
      <c r="HIK220" s="10"/>
      <c r="HIL220" s="10"/>
      <c r="HIM220" s="10"/>
      <c r="HIN220" s="10"/>
      <c r="HIO220" s="10"/>
      <c r="HIP220" s="10"/>
      <c r="HIQ220" s="10"/>
      <c r="HIR220" s="10"/>
      <c r="HIS220" s="10"/>
      <c r="HIT220" s="10"/>
      <c r="HIU220" s="10"/>
      <c r="HIV220" s="10"/>
      <c r="HIW220" s="10"/>
      <c r="HIX220" s="10"/>
      <c r="HIY220" s="10"/>
      <c r="HIZ220" s="10"/>
      <c r="HJA220" s="10"/>
      <c r="HJB220" s="10"/>
      <c r="HJC220" s="10"/>
      <c r="HJD220" s="10"/>
      <c r="HJE220" s="10"/>
      <c r="HJF220" s="10"/>
      <c r="HJG220" s="10"/>
      <c r="HJH220" s="10"/>
      <c r="HJI220" s="10"/>
      <c r="HJJ220" s="10"/>
      <c r="HJK220" s="10"/>
      <c r="HJL220" s="10"/>
      <c r="HJM220" s="10"/>
      <c r="HJN220" s="10"/>
      <c r="HJO220" s="10"/>
      <c r="HJP220" s="10"/>
      <c r="HJQ220" s="10"/>
      <c r="HJR220" s="10"/>
      <c r="HJS220" s="10"/>
      <c r="HJT220" s="10"/>
      <c r="HJU220" s="10"/>
      <c r="HJV220" s="10"/>
      <c r="HJW220" s="10"/>
      <c r="HJX220" s="10"/>
      <c r="HJY220" s="10"/>
      <c r="HJZ220" s="10"/>
      <c r="HKA220" s="10"/>
      <c r="HKB220" s="10"/>
      <c r="HKC220" s="10"/>
      <c r="HKD220" s="10"/>
      <c r="HKE220" s="10"/>
      <c r="HKF220" s="10"/>
      <c r="HKG220" s="10"/>
      <c r="HKH220" s="10"/>
      <c r="HKI220" s="10"/>
      <c r="HKJ220" s="10"/>
      <c r="HKK220" s="10"/>
      <c r="HKL220" s="10"/>
      <c r="HKM220" s="10"/>
      <c r="HKN220" s="10"/>
      <c r="HKO220" s="10"/>
      <c r="HKP220" s="10"/>
      <c r="HKQ220" s="10"/>
      <c r="HKR220" s="10"/>
      <c r="HKS220" s="10"/>
      <c r="HKT220" s="10"/>
      <c r="HKU220" s="10"/>
      <c r="HKV220" s="10"/>
      <c r="HKW220" s="10"/>
      <c r="HKX220" s="10"/>
      <c r="HKY220" s="10"/>
      <c r="HKZ220" s="10"/>
      <c r="HLA220" s="10"/>
      <c r="HLB220" s="10"/>
      <c r="HLC220" s="10"/>
      <c r="HLD220" s="10"/>
      <c r="HLE220" s="10"/>
      <c r="HLF220" s="10"/>
      <c r="HLG220" s="10"/>
      <c r="HLH220" s="10"/>
      <c r="HLI220" s="10"/>
      <c r="HLJ220" s="10"/>
      <c r="HLK220" s="10"/>
      <c r="HLL220" s="10"/>
      <c r="HLM220" s="10"/>
      <c r="HLN220" s="10"/>
      <c r="HLO220" s="10"/>
      <c r="HLP220" s="10"/>
      <c r="HLQ220" s="10"/>
      <c r="HLR220" s="10"/>
      <c r="HLS220" s="10"/>
      <c r="HLT220" s="10"/>
      <c r="HLU220" s="10"/>
      <c r="HLV220" s="10"/>
      <c r="HLW220" s="10"/>
      <c r="HLX220" s="10"/>
      <c r="HLY220" s="10"/>
      <c r="HLZ220" s="10"/>
      <c r="HMA220" s="10"/>
      <c r="HMB220" s="10"/>
      <c r="HMC220" s="10"/>
      <c r="HMD220" s="10"/>
      <c r="HME220" s="10"/>
      <c r="HMF220" s="10"/>
      <c r="HMG220" s="10"/>
      <c r="HMH220" s="10"/>
      <c r="HMI220" s="10"/>
      <c r="HMJ220" s="10"/>
      <c r="HMK220" s="10"/>
      <c r="HML220" s="10"/>
      <c r="HMM220" s="10"/>
      <c r="HMN220" s="10"/>
      <c r="HMO220" s="10"/>
      <c r="HMP220" s="10"/>
      <c r="HMQ220" s="10"/>
      <c r="HMR220" s="10"/>
      <c r="HMS220" s="10"/>
      <c r="HMT220" s="10"/>
      <c r="HMU220" s="10"/>
      <c r="HMV220" s="10"/>
      <c r="HMW220" s="10"/>
      <c r="HMX220" s="10"/>
      <c r="HMY220" s="10"/>
      <c r="HMZ220" s="10"/>
      <c r="HNA220" s="10"/>
      <c r="HNB220" s="10"/>
      <c r="HNC220" s="10"/>
      <c r="HND220" s="10"/>
      <c r="HNE220" s="10"/>
      <c r="HNF220" s="10"/>
      <c r="HNG220" s="10"/>
      <c r="HNH220" s="10"/>
      <c r="HNI220" s="10"/>
      <c r="HNJ220" s="10"/>
      <c r="HNK220" s="10"/>
      <c r="HNL220" s="10"/>
      <c r="HNM220" s="10"/>
      <c r="HNN220" s="10"/>
      <c r="HNO220" s="10"/>
      <c r="HNP220" s="10"/>
      <c r="HNQ220" s="10"/>
      <c r="HNR220" s="10"/>
      <c r="HNS220" s="10"/>
      <c r="HNT220" s="10"/>
      <c r="HNU220" s="10"/>
      <c r="HNV220" s="10"/>
      <c r="HNW220" s="10"/>
      <c r="HNX220" s="10"/>
      <c r="HNY220" s="10"/>
      <c r="HNZ220" s="10"/>
      <c r="HOA220" s="10"/>
      <c r="HOB220" s="10"/>
      <c r="HOC220" s="10"/>
      <c r="HOD220" s="10"/>
      <c r="HOE220" s="10"/>
      <c r="HOF220" s="10"/>
      <c r="HOG220" s="10"/>
      <c r="HOH220" s="10"/>
      <c r="HOI220" s="10"/>
      <c r="HOJ220" s="10"/>
      <c r="HOK220" s="10"/>
      <c r="HOL220" s="10"/>
      <c r="HOM220" s="10"/>
      <c r="HON220" s="10"/>
      <c r="HOO220" s="10"/>
      <c r="HOP220" s="10"/>
      <c r="HOQ220" s="10"/>
      <c r="HOR220" s="10"/>
      <c r="HOS220" s="10"/>
      <c r="HOT220" s="10"/>
      <c r="HOU220" s="10"/>
      <c r="HOV220" s="10"/>
      <c r="HOW220" s="10"/>
      <c r="HOX220" s="10"/>
      <c r="HOY220" s="10"/>
      <c r="HOZ220" s="10"/>
      <c r="HPA220" s="10"/>
      <c r="HPB220" s="10"/>
      <c r="HPC220" s="10"/>
      <c r="HPD220" s="10"/>
      <c r="HPE220" s="10"/>
      <c r="HPF220" s="10"/>
      <c r="HPG220" s="10"/>
      <c r="HPH220" s="10"/>
      <c r="HPI220" s="10"/>
      <c r="HPJ220" s="10"/>
      <c r="HPK220" s="10"/>
      <c r="HPL220" s="10"/>
      <c r="HPM220" s="10"/>
      <c r="HPN220" s="10"/>
      <c r="HPO220" s="10"/>
      <c r="HPP220" s="10"/>
      <c r="HPQ220" s="10"/>
      <c r="HPR220" s="10"/>
      <c r="HPS220" s="10"/>
      <c r="HPT220" s="10"/>
      <c r="HPU220" s="10"/>
      <c r="HPV220" s="10"/>
      <c r="HPW220" s="10"/>
      <c r="HPX220" s="10"/>
      <c r="HPY220" s="10"/>
      <c r="HPZ220" s="10"/>
      <c r="HQA220" s="10"/>
      <c r="HQB220" s="10"/>
      <c r="HQC220" s="10"/>
      <c r="HQD220" s="10"/>
      <c r="HQE220" s="10"/>
      <c r="HQF220" s="10"/>
      <c r="HQG220" s="10"/>
      <c r="HQH220" s="10"/>
      <c r="HQI220" s="10"/>
      <c r="HQJ220" s="10"/>
      <c r="HQK220" s="10"/>
      <c r="HQL220" s="10"/>
      <c r="HQM220" s="10"/>
      <c r="HQN220" s="10"/>
      <c r="HQO220" s="10"/>
      <c r="HQP220" s="10"/>
      <c r="HQQ220" s="10"/>
      <c r="HQR220" s="10"/>
      <c r="HQS220" s="10"/>
      <c r="HQT220" s="10"/>
      <c r="HQU220" s="10"/>
      <c r="HQV220" s="10"/>
      <c r="HQW220" s="10"/>
      <c r="HQX220" s="10"/>
      <c r="HQY220" s="10"/>
      <c r="HQZ220" s="10"/>
      <c r="HRA220" s="10"/>
      <c r="HRB220" s="10"/>
      <c r="HRC220" s="10"/>
      <c r="HRD220" s="10"/>
      <c r="HRE220" s="10"/>
      <c r="HRF220" s="10"/>
      <c r="HRG220" s="10"/>
      <c r="HRH220" s="10"/>
      <c r="HRI220" s="10"/>
      <c r="HRJ220" s="10"/>
      <c r="HRK220" s="10"/>
      <c r="HRL220" s="10"/>
      <c r="HRM220" s="10"/>
      <c r="HRN220" s="10"/>
      <c r="HRO220" s="10"/>
      <c r="HRP220" s="10"/>
      <c r="HRQ220" s="10"/>
      <c r="HRR220" s="10"/>
      <c r="HRS220" s="10"/>
      <c r="HRT220" s="10"/>
      <c r="HRU220" s="10"/>
      <c r="HRV220" s="10"/>
      <c r="HRW220" s="10"/>
      <c r="HRX220" s="10"/>
      <c r="HRY220" s="10"/>
      <c r="HRZ220" s="10"/>
      <c r="HSA220" s="10"/>
      <c r="HSB220" s="10"/>
      <c r="HSC220" s="10"/>
      <c r="HSD220" s="10"/>
      <c r="HSE220" s="10"/>
      <c r="HSF220" s="10"/>
      <c r="HSG220" s="10"/>
      <c r="HSH220" s="10"/>
      <c r="HSI220" s="10"/>
      <c r="HSJ220" s="10"/>
      <c r="HSK220" s="10"/>
      <c r="HSL220" s="10"/>
      <c r="HSM220" s="10"/>
      <c r="HSN220" s="10"/>
      <c r="HSO220" s="10"/>
      <c r="HSP220" s="10"/>
      <c r="HSQ220" s="10"/>
      <c r="HSR220" s="10"/>
      <c r="HSS220" s="10"/>
      <c r="HST220" s="10"/>
      <c r="HSU220" s="10"/>
      <c r="HSV220" s="10"/>
      <c r="HSW220" s="10"/>
      <c r="HSX220" s="10"/>
      <c r="HSY220" s="10"/>
      <c r="HSZ220" s="10"/>
      <c r="HTA220" s="10"/>
      <c r="HTB220" s="10"/>
      <c r="HTC220" s="10"/>
      <c r="HTD220" s="10"/>
      <c r="HTE220" s="10"/>
      <c r="HTF220" s="10"/>
      <c r="HTG220" s="10"/>
      <c r="HTH220" s="10"/>
      <c r="HTI220" s="10"/>
      <c r="HTJ220" s="10"/>
      <c r="HTK220" s="10"/>
      <c r="HTL220" s="10"/>
      <c r="HTM220" s="10"/>
      <c r="HTN220" s="10"/>
      <c r="HTO220" s="10"/>
      <c r="HTP220" s="10"/>
      <c r="HTQ220" s="10"/>
      <c r="HTR220" s="10"/>
      <c r="HTS220" s="10"/>
      <c r="HTT220" s="10"/>
      <c r="HTU220" s="10"/>
      <c r="HTV220" s="10"/>
      <c r="HTW220" s="10"/>
      <c r="HTX220" s="10"/>
      <c r="HTY220" s="10"/>
      <c r="HTZ220" s="10"/>
      <c r="HUA220" s="10"/>
      <c r="HUB220" s="10"/>
      <c r="HUC220" s="10"/>
      <c r="HUD220" s="10"/>
      <c r="HUE220" s="10"/>
      <c r="HUF220" s="10"/>
      <c r="HUG220" s="10"/>
      <c r="HUH220" s="10"/>
      <c r="HUI220" s="10"/>
      <c r="HUJ220" s="10"/>
      <c r="HUK220" s="10"/>
      <c r="HUL220" s="10"/>
      <c r="HUM220" s="10"/>
      <c r="HUN220" s="10"/>
      <c r="HUO220" s="10"/>
      <c r="HUP220" s="10"/>
      <c r="HUQ220" s="10"/>
      <c r="HUR220" s="10"/>
      <c r="HUS220" s="10"/>
      <c r="HUT220" s="10"/>
      <c r="HUU220" s="10"/>
      <c r="HUV220" s="10"/>
      <c r="HUW220" s="10"/>
      <c r="HUX220" s="10"/>
      <c r="HUY220" s="10"/>
      <c r="HUZ220" s="10"/>
      <c r="HVA220" s="10"/>
      <c r="HVB220" s="10"/>
      <c r="HVC220" s="10"/>
      <c r="HVD220" s="10"/>
      <c r="HVE220" s="10"/>
      <c r="HVF220" s="10"/>
      <c r="HVG220" s="10"/>
      <c r="HVH220" s="10"/>
      <c r="HVI220" s="10"/>
      <c r="HVJ220" s="10"/>
      <c r="HVK220" s="10"/>
      <c r="HVL220" s="10"/>
      <c r="HVM220" s="10"/>
      <c r="HVN220" s="10"/>
      <c r="HVO220" s="10"/>
      <c r="HVP220" s="10"/>
      <c r="HVQ220" s="10"/>
      <c r="HVR220" s="10"/>
      <c r="HVS220" s="10"/>
      <c r="HVT220" s="10"/>
      <c r="HVU220" s="10"/>
      <c r="HVV220" s="10"/>
      <c r="HVW220" s="10"/>
      <c r="HVX220" s="10"/>
      <c r="HVY220" s="10"/>
      <c r="HVZ220" s="10"/>
      <c r="HWA220" s="10"/>
      <c r="HWB220" s="10"/>
      <c r="HWC220" s="10"/>
      <c r="HWD220" s="10"/>
      <c r="HWE220" s="10"/>
      <c r="HWF220" s="10"/>
      <c r="HWG220" s="10"/>
      <c r="HWH220" s="10"/>
      <c r="HWI220" s="10"/>
      <c r="HWJ220" s="10"/>
      <c r="HWK220" s="10"/>
      <c r="HWL220" s="10"/>
      <c r="HWM220" s="10"/>
      <c r="HWN220" s="10"/>
      <c r="HWO220" s="10"/>
      <c r="HWP220" s="10"/>
      <c r="HWQ220" s="10"/>
      <c r="HWR220" s="10"/>
      <c r="HWS220" s="10"/>
      <c r="HWT220" s="10"/>
      <c r="HWU220" s="10"/>
      <c r="HWV220" s="10"/>
      <c r="HWW220" s="10"/>
      <c r="HWX220" s="10"/>
      <c r="HWY220" s="10"/>
      <c r="HWZ220" s="10"/>
      <c r="HXA220" s="10"/>
      <c r="HXB220" s="10"/>
      <c r="HXC220" s="10"/>
      <c r="HXD220" s="10"/>
      <c r="HXE220" s="10"/>
      <c r="HXF220" s="10"/>
      <c r="HXG220" s="10"/>
      <c r="HXH220" s="10"/>
      <c r="HXI220" s="10"/>
      <c r="HXJ220" s="10"/>
      <c r="HXK220" s="10"/>
      <c r="HXL220" s="10"/>
      <c r="HXM220" s="10"/>
      <c r="HXN220" s="10"/>
      <c r="HXO220" s="10"/>
      <c r="HXP220" s="10"/>
      <c r="HXQ220" s="10"/>
      <c r="HXR220" s="10"/>
      <c r="HXS220" s="10"/>
      <c r="HXT220" s="10"/>
      <c r="HXU220" s="10"/>
      <c r="HXV220" s="10"/>
      <c r="HXW220" s="10"/>
      <c r="HXX220" s="10"/>
      <c r="HXY220" s="10"/>
      <c r="HXZ220" s="10"/>
      <c r="HYA220" s="10"/>
      <c r="HYB220" s="10"/>
      <c r="HYC220" s="10"/>
      <c r="HYD220" s="10"/>
      <c r="HYE220" s="10"/>
      <c r="HYF220" s="10"/>
      <c r="HYG220" s="10"/>
      <c r="HYH220" s="10"/>
      <c r="HYI220" s="10"/>
      <c r="HYJ220" s="10"/>
      <c r="HYK220" s="10"/>
      <c r="HYL220" s="10"/>
      <c r="HYM220" s="10"/>
      <c r="HYN220" s="10"/>
      <c r="HYO220" s="10"/>
      <c r="HYP220" s="10"/>
      <c r="HYQ220" s="10"/>
      <c r="HYR220" s="10"/>
      <c r="HYS220" s="10"/>
      <c r="HYT220" s="10"/>
      <c r="HYU220" s="10"/>
      <c r="HYV220" s="10"/>
      <c r="HYW220" s="10"/>
      <c r="HYX220" s="10"/>
      <c r="HYY220" s="10"/>
      <c r="HYZ220" s="10"/>
      <c r="HZA220" s="10"/>
      <c r="HZB220" s="10"/>
      <c r="HZC220" s="10"/>
      <c r="HZD220" s="10"/>
      <c r="HZE220" s="10"/>
      <c r="HZF220" s="10"/>
      <c r="HZG220" s="10"/>
      <c r="HZH220" s="10"/>
      <c r="HZI220" s="10"/>
      <c r="HZJ220" s="10"/>
      <c r="HZK220" s="10"/>
      <c r="HZL220" s="10"/>
      <c r="HZM220" s="10"/>
      <c r="HZN220" s="10"/>
      <c r="HZO220" s="10"/>
      <c r="HZP220" s="10"/>
      <c r="HZQ220" s="10"/>
      <c r="HZR220" s="10"/>
      <c r="HZS220" s="10"/>
      <c r="HZT220" s="10"/>
      <c r="HZU220" s="10"/>
      <c r="HZV220" s="10"/>
      <c r="HZW220" s="10"/>
      <c r="HZX220" s="10"/>
      <c r="HZY220" s="10"/>
      <c r="HZZ220" s="10"/>
      <c r="IAA220" s="10"/>
      <c r="IAB220" s="10"/>
      <c r="IAC220" s="10"/>
      <c r="IAD220" s="10"/>
      <c r="IAE220" s="10"/>
      <c r="IAF220" s="10"/>
      <c r="IAG220" s="10"/>
      <c r="IAH220" s="10"/>
      <c r="IAI220" s="10"/>
      <c r="IAJ220" s="10"/>
      <c r="IAK220" s="10"/>
      <c r="IAL220" s="10"/>
      <c r="IAM220" s="10"/>
      <c r="IAN220" s="10"/>
      <c r="IAO220" s="10"/>
      <c r="IAP220" s="10"/>
      <c r="IAQ220" s="10"/>
      <c r="IAR220" s="10"/>
      <c r="IAS220" s="10"/>
      <c r="IAT220" s="10"/>
      <c r="IAU220" s="10"/>
      <c r="IAV220" s="10"/>
      <c r="IAW220" s="10"/>
      <c r="IAX220" s="10"/>
      <c r="IAY220" s="10"/>
      <c r="IAZ220" s="10"/>
      <c r="IBA220" s="10"/>
      <c r="IBB220" s="10"/>
      <c r="IBC220" s="10"/>
      <c r="IBD220" s="10"/>
      <c r="IBE220" s="10"/>
      <c r="IBF220" s="10"/>
      <c r="IBG220" s="10"/>
      <c r="IBH220" s="10"/>
      <c r="IBI220" s="10"/>
      <c r="IBJ220" s="10"/>
      <c r="IBK220" s="10"/>
      <c r="IBL220" s="10"/>
      <c r="IBM220" s="10"/>
      <c r="IBN220" s="10"/>
      <c r="IBO220" s="10"/>
      <c r="IBP220" s="10"/>
      <c r="IBQ220" s="10"/>
      <c r="IBR220" s="10"/>
      <c r="IBS220" s="10"/>
      <c r="IBT220" s="10"/>
      <c r="IBU220" s="10"/>
      <c r="IBV220" s="10"/>
      <c r="IBW220" s="10"/>
      <c r="IBX220" s="10"/>
      <c r="IBY220" s="10"/>
      <c r="IBZ220" s="10"/>
      <c r="ICA220" s="10"/>
      <c r="ICB220" s="10"/>
      <c r="ICC220" s="10"/>
      <c r="ICD220" s="10"/>
      <c r="ICE220" s="10"/>
      <c r="ICF220" s="10"/>
      <c r="ICG220" s="10"/>
      <c r="ICH220" s="10"/>
      <c r="ICI220" s="10"/>
      <c r="ICJ220" s="10"/>
      <c r="ICK220" s="10"/>
      <c r="ICL220" s="10"/>
      <c r="ICM220" s="10"/>
      <c r="ICN220" s="10"/>
      <c r="ICO220" s="10"/>
      <c r="ICP220" s="10"/>
      <c r="ICQ220" s="10"/>
      <c r="ICR220" s="10"/>
      <c r="ICS220" s="10"/>
      <c r="ICT220" s="10"/>
      <c r="ICU220" s="10"/>
      <c r="ICV220" s="10"/>
      <c r="ICW220" s="10"/>
      <c r="ICX220" s="10"/>
      <c r="ICY220" s="10"/>
      <c r="ICZ220" s="10"/>
      <c r="IDA220" s="10"/>
      <c r="IDB220" s="10"/>
      <c r="IDC220" s="10"/>
      <c r="IDD220" s="10"/>
      <c r="IDE220" s="10"/>
      <c r="IDF220" s="10"/>
      <c r="IDG220" s="10"/>
      <c r="IDH220" s="10"/>
      <c r="IDI220" s="10"/>
      <c r="IDJ220" s="10"/>
      <c r="IDK220" s="10"/>
      <c r="IDL220" s="10"/>
      <c r="IDM220" s="10"/>
      <c r="IDN220" s="10"/>
      <c r="IDO220" s="10"/>
      <c r="IDP220" s="10"/>
      <c r="IDQ220" s="10"/>
      <c r="IDR220" s="10"/>
      <c r="IDS220" s="10"/>
      <c r="IDT220" s="10"/>
      <c r="IDU220" s="10"/>
      <c r="IDV220" s="10"/>
      <c r="IDW220" s="10"/>
      <c r="IDX220" s="10"/>
      <c r="IDY220" s="10"/>
      <c r="IDZ220" s="10"/>
      <c r="IEA220" s="10"/>
      <c r="IEB220" s="10"/>
      <c r="IEC220" s="10"/>
      <c r="IED220" s="10"/>
      <c r="IEE220" s="10"/>
      <c r="IEF220" s="10"/>
      <c r="IEG220" s="10"/>
      <c r="IEH220" s="10"/>
      <c r="IEI220" s="10"/>
      <c r="IEJ220" s="10"/>
      <c r="IEK220" s="10"/>
      <c r="IEL220" s="10"/>
      <c r="IEM220" s="10"/>
      <c r="IEN220" s="10"/>
      <c r="IEO220" s="10"/>
      <c r="IEP220" s="10"/>
      <c r="IEQ220" s="10"/>
      <c r="IER220" s="10"/>
      <c r="IES220" s="10"/>
      <c r="IET220" s="10"/>
      <c r="IEU220" s="10"/>
      <c r="IEV220" s="10"/>
      <c r="IEW220" s="10"/>
      <c r="IEX220" s="10"/>
      <c r="IEY220" s="10"/>
      <c r="IEZ220" s="10"/>
      <c r="IFA220" s="10"/>
      <c r="IFB220" s="10"/>
      <c r="IFC220" s="10"/>
      <c r="IFD220" s="10"/>
      <c r="IFE220" s="10"/>
      <c r="IFF220" s="10"/>
      <c r="IFG220" s="10"/>
      <c r="IFH220" s="10"/>
      <c r="IFI220" s="10"/>
      <c r="IFJ220" s="10"/>
      <c r="IFK220" s="10"/>
      <c r="IFL220" s="10"/>
      <c r="IFM220" s="10"/>
      <c r="IFN220" s="10"/>
      <c r="IFO220" s="10"/>
      <c r="IFP220" s="10"/>
      <c r="IFQ220" s="10"/>
      <c r="IFR220" s="10"/>
      <c r="IFS220" s="10"/>
      <c r="IFT220" s="10"/>
      <c r="IFU220" s="10"/>
      <c r="IFV220" s="10"/>
      <c r="IFW220" s="10"/>
      <c r="IFX220" s="10"/>
      <c r="IFY220" s="10"/>
      <c r="IFZ220" s="10"/>
      <c r="IGA220" s="10"/>
      <c r="IGB220" s="10"/>
      <c r="IGC220" s="10"/>
      <c r="IGD220" s="10"/>
      <c r="IGE220" s="10"/>
      <c r="IGF220" s="10"/>
      <c r="IGG220" s="10"/>
      <c r="IGH220" s="10"/>
      <c r="IGI220" s="10"/>
      <c r="IGJ220" s="10"/>
      <c r="IGK220" s="10"/>
      <c r="IGL220" s="10"/>
      <c r="IGM220" s="10"/>
      <c r="IGN220" s="10"/>
      <c r="IGO220" s="10"/>
      <c r="IGP220" s="10"/>
      <c r="IGQ220" s="10"/>
      <c r="IGR220" s="10"/>
      <c r="IGS220" s="10"/>
      <c r="IGT220" s="10"/>
      <c r="IGU220" s="10"/>
      <c r="IGV220" s="10"/>
      <c r="IGW220" s="10"/>
      <c r="IGX220" s="10"/>
      <c r="IGY220" s="10"/>
      <c r="IGZ220" s="10"/>
      <c r="IHA220" s="10"/>
      <c r="IHB220" s="10"/>
      <c r="IHC220" s="10"/>
      <c r="IHD220" s="10"/>
      <c r="IHE220" s="10"/>
      <c r="IHF220" s="10"/>
      <c r="IHG220" s="10"/>
      <c r="IHH220" s="10"/>
      <c r="IHI220" s="10"/>
      <c r="IHJ220" s="10"/>
      <c r="IHK220" s="10"/>
      <c r="IHL220" s="10"/>
      <c r="IHM220" s="10"/>
      <c r="IHN220" s="10"/>
      <c r="IHO220" s="10"/>
      <c r="IHP220" s="10"/>
      <c r="IHQ220" s="10"/>
      <c r="IHR220" s="10"/>
      <c r="IHS220" s="10"/>
      <c r="IHT220" s="10"/>
      <c r="IHU220" s="10"/>
      <c r="IHV220" s="10"/>
      <c r="IHW220" s="10"/>
      <c r="IHX220" s="10"/>
      <c r="IHY220" s="10"/>
      <c r="IHZ220" s="10"/>
      <c r="IIA220" s="10"/>
      <c r="IIB220" s="10"/>
      <c r="IIC220" s="10"/>
      <c r="IID220" s="10"/>
      <c r="IIE220" s="10"/>
      <c r="IIF220" s="10"/>
      <c r="IIG220" s="10"/>
      <c r="IIH220" s="10"/>
      <c r="III220" s="10"/>
      <c r="IIJ220" s="10"/>
      <c r="IIK220" s="10"/>
      <c r="IIL220" s="10"/>
      <c r="IIM220" s="10"/>
      <c r="IIN220" s="10"/>
      <c r="IIO220" s="10"/>
      <c r="IIP220" s="10"/>
      <c r="IIQ220" s="10"/>
      <c r="IIR220" s="10"/>
      <c r="IIS220" s="10"/>
      <c r="IIT220" s="10"/>
      <c r="IIU220" s="10"/>
      <c r="IIV220" s="10"/>
      <c r="IIW220" s="10"/>
      <c r="IIX220" s="10"/>
      <c r="IIY220" s="10"/>
      <c r="IIZ220" s="10"/>
      <c r="IJA220" s="10"/>
      <c r="IJB220" s="10"/>
      <c r="IJC220" s="10"/>
      <c r="IJD220" s="10"/>
      <c r="IJE220" s="10"/>
      <c r="IJF220" s="10"/>
      <c r="IJG220" s="10"/>
      <c r="IJH220" s="10"/>
      <c r="IJI220" s="10"/>
      <c r="IJJ220" s="10"/>
      <c r="IJK220" s="10"/>
      <c r="IJL220" s="10"/>
      <c r="IJM220" s="10"/>
      <c r="IJN220" s="10"/>
      <c r="IJO220" s="10"/>
      <c r="IJP220" s="10"/>
      <c r="IJQ220" s="10"/>
      <c r="IJR220" s="10"/>
      <c r="IJS220" s="10"/>
      <c r="IJT220" s="10"/>
      <c r="IJU220" s="10"/>
      <c r="IJV220" s="10"/>
      <c r="IJW220" s="10"/>
      <c r="IJX220" s="10"/>
      <c r="IJY220" s="10"/>
      <c r="IJZ220" s="10"/>
      <c r="IKA220" s="10"/>
      <c r="IKB220" s="10"/>
      <c r="IKC220" s="10"/>
      <c r="IKD220" s="10"/>
      <c r="IKE220" s="10"/>
      <c r="IKF220" s="10"/>
      <c r="IKG220" s="10"/>
      <c r="IKH220" s="10"/>
      <c r="IKI220" s="10"/>
      <c r="IKJ220" s="10"/>
      <c r="IKK220" s="10"/>
      <c r="IKL220" s="10"/>
      <c r="IKM220" s="10"/>
      <c r="IKN220" s="10"/>
      <c r="IKO220" s="10"/>
      <c r="IKP220" s="10"/>
      <c r="IKQ220" s="10"/>
      <c r="IKR220" s="10"/>
      <c r="IKS220" s="10"/>
      <c r="IKT220" s="10"/>
      <c r="IKU220" s="10"/>
      <c r="IKV220" s="10"/>
      <c r="IKW220" s="10"/>
      <c r="IKX220" s="10"/>
      <c r="IKY220" s="10"/>
      <c r="IKZ220" s="10"/>
      <c r="ILA220" s="10"/>
      <c r="ILB220" s="10"/>
      <c r="ILC220" s="10"/>
      <c r="ILD220" s="10"/>
      <c r="ILE220" s="10"/>
      <c r="ILF220" s="10"/>
      <c r="ILG220" s="10"/>
      <c r="ILH220" s="10"/>
      <c r="ILI220" s="10"/>
      <c r="ILJ220" s="10"/>
      <c r="ILK220" s="10"/>
      <c r="ILL220" s="10"/>
      <c r="ILM220" s="10"/>
      <c r="ILN220" s="10"/>
      <c r="ILO220" s="10"/>
      <c r="ILP220" s="10"/>
      <c r="ILQ220" s="10"/>
      <c r="ILR220" s="10"/>
      <c r="ILS220" s="10"/>
      <c r="ILT220" s="10"/>
      <c r="ILU220" s="10"/>
      <c r="ILV220" s="10"/>
      <c r="ILW220" s="10"/>
      <c r="ILX220" s="10"/>
      <c r="ILY220" s="10"/>
      <c r="ILZ220" s="10"/>
      <c r="IMA220" s="10"/>
      <c r="IMB220" s="10"/>
      <c r="IMC220" s="10"/>
      <c r="IMD220" s="10"/>
      <c r="IME220" s="10"/>
      <c r="IMF220" s="10"/>
      <c r="IMG220" s="10"/>
      <c r="IMH220" s="10"/>
      <c r="IMI220" s="10"/>
      <c r="IMJ220" s="10"/>
      <c r="IMK220" s="10"/>
      <c r="IML220" s="10"/>
      <c r="IMM220" s="10"/>
      <c r="IMN220" s="10"/>
      <c r="IMO220" s="10"/>
      <c r="IMP220" s="10"/>
      <c r="IMQ220" s="10"/>
      <c r="IMR220" s="10"/>
      <c r="IMS220" s="10"/>
      <c r="IMT220" s="10"/>
      <c r="IMU220" s="10"/>
      <c r="IMV220" s="10"/>
      <c r="IMW220" s="10"/>
      <c r="IMX220" s="10"/>
      <c r="IMY220" s="10"/>
      <c r="IMZ220" s="10"/>
      <c r="INA220" s="10"/>
      <c r="INB220" s="10"/>
      <c r="INC220" s="10"/>
      <c r="IND220" s="10"/>
      <c r="INE220" s="10"/>
      <c r="INF220" s="10"/>
      <c r="ING220" s="10"/>
      <c r="INH220" s="10"/>
      <c r="INI220" s="10"/>
      <c r="INJ220" s="10"/>
      <c r="INK220" s="10"/>
      <c r="INL220" s="10"/>
      <c r="INM220" s="10"/>
      <c r="INN220" s="10"/>
      <c r="INO220" s="10"/>
      <c r="INP220" s="10"/>
      <c r="INQ220" s="10"/>
      <c r="INR220" s="10"/>
      <c r="INS220" s="10"/>
      <c r="INT220" s="10"/>
      <c r="INU220" s="10"/>
      <c r="INV220" s="10"/>
      <c r="INW220" s="10"/>
      <c r="INX220" s="10"/>
      <c r="INY220" s="10"/>
      <c r="INZ220" s="10"/>
      <c r="IOA220" s="10"/>
      <c r="IOB220" s="10"/>
      <c r="IOC220" s="10"/>
      <c r="IOD220" s="10"/>
      <c r="IOE220" s="10"/>
      <c r="IOF220" s="10"/>
      <c r="IOG220" s="10"/>
      <c r="IOH220" s="10"/>
      <c r="IOI220" s="10"/>
      <c r="IOJ220" s="10"/>
      <c r="IOK220" s="10"/>
      <c r="IOL220" s="10"/>
      <c r="IOM220" s="10"/>
      <c r="ION220" s="10"/>
      <c r="IOO220" s="10"/>
      <c r="IOP220" s="10"/>
      <c r="IOQ220" s="10"/>
      <c r="IOR220" s="10"/>
      <c r="IOS220" s="10"/>
      <c r="IOT220" s="10"/>
      <c r="IOU220" s="10"/>
      <c r="IOV220" s="10"/>
      <c r="IOW220" s="10"/>
      <c r="IOX220" s="10"/>
      <c r="IOY220" s="10"/>
      <c r="IOZ220" s="10"/>
      <c r="IPA220" s="10"/>
      <c r="IPB220" s="10"/>
      <c r="IPC220" s="10"/>
      <c r="IPD220" s="10"/>
      <c r="IPE220" s="10"/>
      <c r="IPF220" s="10"/>
      <c r="IPG220" s="10"/>
      <c r="IPH220" s="10"/>
      <c r="IPI220" s="10"/>
      <c r="IPJ220" s="10"/>
      <c r="IPK220" s="10"/>
      <c r="IPL220" s="10"/>
      <c r="IPM220" s="10"/>
      <c r="IPN220" s="10"/>
      <c r="IPO220" s="10"/>
      <c r="IPP220" s="10"/>
      <c r="IPQ220" s="10"/>
      <c r="IPR220" s="10"/>
      <c r="IPS220" s="10"/>
      <c r="IPT220" s="10"/>
      <c r="IPU220" s="10"/>
      <c r="IPV220" s="10"/>
      <c r="IPW220" s="10"/>
      <c r="IPX220" s="10"/>
      <c r="IPY220" s="10"/>
      <c r="IPZ220" s="10"/>
      <c r="IQA220" s="10"/>
      <c r="IQB220" s="10"/>
      <c r="IQC220" s="10"/>
      <c r="IQD220" s="10"/>
      <c r="IQE220" s="10"/>
      <c r="IQF220" s="10"/>
      <c r="IQG220" s="10"/>
      <c r="IQH220" s="10"/>
      <c r="IQI220" s="10"/>
      <c r="IQJ220" s="10"/>
      <c r="IQK220" s="10"/>
      <c r="IQL220" s="10"/>
      <c r="IQM220" s="10"/>
      <c r="IQN220" s="10"/>
      <c r="IQO220" s="10"/>
      <c r="IQP220" s="10"/>
      <c r="IQQ220" s="10"/>
      <c r="IQR220" s="10"/>
      <c r="IQS220" s="10"/>
      <c r="IQT220" s="10"/>
      <c r="IQU220" s="10"/>
      <c r="IQV220" s="10"/>
      <c r="IQW220" s="10"/>
      <c r="IQX220" s="10"/>
      <c r="IQY220" s="10"/>
      <c r="IQZ220" s="10"/>
      <c r="IRA220" s="10"/>
      <c r="IRB220" s="10"/>
      <c r="IRC220" s="10"/>
      <c r="IRD220" s="10"/>
      <c r="IRE220" s="10"/>
      <c r="IRF220" s="10"/>
      <c r="IRG220" s="10"/>
      <c r="IRH220" s="10"/>
      <c r="IRI220" s="10"/>
      <c r="IRJ220" s="10"/>
      <c r="IRK220" s="10"/>
      <c r="IRL220" s="10"/>
      <c r="IRM220" s="10"/>
      <c r="IRN220" s="10"/>
      <c r="IRO220" s="10"/>
      <c r="IRP220" s="10"/>
      <c r="IRQ220" s="10"/>
      <c r="IRR220" s="10"/>
      <c r="IRS220" s="10"/>
      <c r="IRT220" s="10"/>
      <c r="IRU220" s="10"/>
      <c r="IRV220" s="10"/>
      <c r="IRW220" s="10"/>
      <c r="IRX220" s="10"/>
      <c r="IRY220" s="10"/>
      <c r="IRZ220" s="10"/>
      <c r="ISA220" s="10"/>
      <c r="ISB220" s="10"/>
      <c r="ISC220" s="10"/>
      <c r="ISD220" s="10"/>
      <c r="ISE220" s="10"/>
      <c r="ISF220" s="10"/>
      <c r="ISG220" s="10"/>
      <c r="ISH220" s="10"/>
      <c r="ISI220" s="10"/>
      <c r="ISJ220" s="10"/>
      <c r="ISK220" s="10"/>
      <c r="ISL220" s="10"/>
      <c r="ISM220" s="10"/>
      <c r="ISN220" s="10"/>
      <c r="ISO220" s="10"/>
      <c r="ISP220" s="10"/>
      <c r="ISQ220" s="10"/>
      <c r="ISR220" s="10"/>
      <c r="ISS220" s="10"/>
      <c r="IST220" s="10"/>
      <c r="ISU220" s="10"/>
      <c r="ISV220" s="10"/>
      <c r="ISW220" s="10"/>
      <c r="ISX220" s="10"/>
      <c r="ISY220" s="10"/>
      <c r="ISZ220" s="10"/>
      <c r="ITA220" s="10"/>
      <c r="ITB220" s="10"/>
      <c r="ITC220" s="10"/>
      <c r="ITD220" s="10"/>
      <c r="ITE220" s="10"/>
      <c r="ITF220" s="10"/>
      <c r="ITG220" s="10"/>
      <c r="ITH220" s="10"/>
      <c r="ITI220" s="10"/>
      <c r="ITJ220" s="10"/>
      <c r="ITK220" s="10"/>
      <c r="ITL220" s="10"/>
      <c r="ITM220" s="10"/>
      <c r="ITN220" s="10"/>
      <c r="ITO220" s="10"/>
      <c r="ITP220" s="10"/>
      <c r="ITQ220" s="10"/>
      <c r="ITR220" s="10"/>
      <c r="ITS220" s="10"/>
      <c r="ITT220" s="10"/>
      <c r="ITU220" s="10"/>
      <c r="ITV220" s="10"/>
      <c r="ITW220" s="10"/>
      <c r="ITX220" s="10"/>
      <c r="ITY220" s="10"/>
      <c r="ITZ220" s="10"/>
      <c r="IUA220" s="10"/>
      <c r="IUB220" s="10"/>
      <c r="IUC220" s="10"/>
      <c r="IUD220" s="10"/>
      <c r="IUE220" s="10"/>
      <c r="IUF220" s="10"/>
      <c r="IUG220" s="10"/>
      <c r="IUH220" s="10"/>
      <c r="IUI220" s="10"/>
      <c r="IUJ220" s="10"/>
      <c r="IUK220" s="10"/>
      <c r="IUL220" s="10"/>
      <c r="IUM220" s="10"/>
      <c r="IUN220" s="10"/>
      <c r="IUO220" s="10"/>
      <c r="IUP220" s="10"/>
      <c r="IUQ220" s="10"/>
      <c r="IUR220" s="10"/>
      <c r="IUS220" s="10"/>
      <c r="IUT220" s="10"/>
      <c r="IUU220" s="10"/>
      <c r="IUV220" s="10"/>
      <c r="IUW220" s="10"/>
      <c r="IUX220" s="10"/>
      <c r="IUY220" s="10"/>
      <c r="IUZ220" s="10"/>
      <c r="IVA220" s="10"/>
      <c r="IVB220" s="10"/>
      <c r="IVC220" s="10"/>
      <c r="IVD220" s="10"/>
      <c r="IVE220" s="10"/>
      <c r="IVF220" s="10"/>
      <c r="IVG220" s="10"/>
      <c r="IVH220" s="10"/>
      <c r="IVI220" s="10"/>
      <c r="IVJ220" s="10"/>
      <c r="IVK220" s="10"/>
      <c r="IVL220" s="10"/>
      <c r="IVM220" s="10"/>
      <c r="IVN220" s="10"/>
      <c r="IVO220" s="10"/>
      <c r="IVP220" s="10"/>
      <c r="IVQ220" s="10"/>
      <c r="IVR220" s="10"/>
      <c r="IVS220" s="10"/>
      <c r="IVT220" s="10"/>
      <c r="IVU220" s="10"/>
      <c r="IVV220" s="10"/>
      <c r="IVW220" s="10"/>
      <c r="IVX220" s="10"/>
      <c r="IVY220" s="10"/>
      <c r="IVZ220" s="10"/>
      <c r="IWA220" s="10"/>
      <c r="IWB220" s="10"/>
      <c r="IWC220" s="10"/>
      <c r="IWD220" s="10"/>
      <c r="IWE220" s="10"/>
      <c r="IWF220" s="10"/>
      <c r="IWG220" s="10"/>
      <c r="IWH220" s="10"/>
      <c r="IWI220" s="10"/>
      <c r="IWJ220" s="10"/>
      <c r="IWK220" s="10"/>
      <c r="IWL220" s="10"/>
      <c r="IWM220" s="10"/>
      <c r="IWN220" s="10"/>
      <c r="IWO220" s="10"/>
      <c r="IWP220" s="10"/>
      <c r="IWQ220" s="10"/>
      <c r="IWR220" s="10"/>
      <c r="IWS220" s="10"/>
      <c r="IWT220" s="10"/>
      <c r="IWU220" s="10"/>
      <c r="IWV220" s="10"/>
      <c r="IWW220" s="10"/>
      <c r="IWX220" s="10"/>
      <c r="IWY220" s="10"/>
      <c r="IWZ220" s="10"/>
      <c r="IXA220" s="10"/>
      <c r="IXB220" s="10"/>
      <c r="IXC220" s="10"/>
      <c r="IXD220" s="10"/>
      <c r="IXE220" s="10"/>
      <c r="IXF220" s="10"/>
      <c r="IXG220" s="10"/>
      <c r="IXH220" s="10"/>
      <c r="IXI220" s="10"/>
      <c r="IXJ220" s="10"/>
      <c r="IXK220" s="10"/>
      <c r="IXL220" s="10"/>
      <c r="IXM220" s="10"/>
      <c r="IXN220" s="10"/>
      <c r="IXO220" s="10"/>
      <c r="IXP220" s="10"/>
      <c r="IXQ220" s="10"/>
      <c r="IXR220" s="10"/>
      <c r="IXS220" s="10"/>
      <c r="IXT220" s="10"/>
      <c r="IXU220" s="10"/>
      <c r="IXV220" s="10"/>
      <c r="IXW220" s="10"/>
      <c r="IXX220" s="10"/>
      <c r="IXY220" s="10"/>
      <c r="IXZ220" s="10"/>
      <c r="IYA220" s="10"/>
      <c r="IYB220" s="10"/>
      <c r="IYC220" s="10"/>
      <c r="IYD220" s="10"/>
      <c r="IYE220" s="10"/>
      <c r="IYF220" s="10"/>
      <c r="IYG220" s="10"/>
      <c r="IYH220" s="10"/>
      <c r="IYI220" s="10"/>
      <c r="IYJ220" s="10"/>
      <c r="IYK220" s="10"/>
      <c r="IYL220" s="10"/>
      <c r="IYM220" s="10"/>
      <c r="IYN220" s="10"/>
      <c r="IYO220" s="10"/>
      <c r="IYP220" s="10"/>
      <c r="IYQ220" s="10"/>
      <c r="IYR220" s="10"/>
      <c r="IYS220" s="10"/>
      <c r="IYT220" s="10"/>
      <c r="IYU220" s="10"/>
      <c r="IYV220" s="10"/>
      <c r="IYW220" s="10"/>
      <c r="IYX220" s="10"/>
      <c r="IYY220" s="10"/>
      <c r="IYZ220" s="10"/>
      <c r="IZA220" s="10"/>
      <c r="IZB220" s="10"/>
      <c r="IZC220" s="10"/>
      <c r="IZD220" s="10"/>
      <c r="IZE220" s="10"/>
      <c r="IZF220" s="10"/>
      <c r="IZG220" s="10"/>
      <c r="IZH220" s="10"/>
      <c r="IZI220" s="10"/>
      <c r="IZJ220" s="10"/>
      <c r="IZK220" s="10"/>
      <c r="IZL220" s="10"/>
      <c r="IZM220" s="10"/>
      <c r="IZN220" s="10"/>
      <c r="IZO220" s="10"/>
      <c r="IZP220" s="10"/>
      <c r="IZQ220" s="10"/>
      <c r="IZR220" s="10"/>
      <c r="IZS220" s="10"/>
      <c r="IZT220" s="10"/>
      <c r="IZU220" s="10"/>
      <c r="IZV220" s="10"/>
      <c r="IZW220" s="10"/>
      <c r="IZX220" s="10"/>
      <c r="IZY220" s="10"/>
      <c r="IZZ220" s="10"/>
      <c r="JAA220" s="10"/>
      <c r="JAB220" s="10"/>
      <c r="JAC220" s="10"/>
      <c r="JAD220" s="10"/>
      <c r="JAE220" s="10"/>
      <c r="JAF220" s="10"/>
      <c r="JAG220" s="10"/>
      <c r="JAH220" s="10"/>
      <c r="JAI220" s="10"/>
      <c r="JAJ220" s="10"/>
      <c r="JAK220" s="10"/>
      <c r="JAL220" s="10"/>
      <c r="JAM220" s="10"/>
      <c r="JAN220" s="10"/>
      <c r="JAO220" s="10"/>
      <c r="JAP220" s="10"/>
      <c r="JAQ220" s="10"/>
      <c r="JAR220" s="10"/>
      <c r="JAS220" s="10"/>
      <c r="JAT220" s="10"/>
      <c r="JAU220" s="10"/>
      <c r="JAV220" s="10"/>
      <c r="JAW220" s="10"/>
      <c r="JAX220" s="10"/>
      <c r="JAY220" s="10"/>
      <c r="JAZ220" s="10"/>
      <c r="JBA220" s="10"/>
      <c r="JBB220" s="10"/>
      <c r="JBC220" s="10"/>
      <c r="JBD220" s="10"/>
      <c r="JBE220" s="10"/>
      <c r="JBF220" s="10"/>
      <c r="JBG220" s="10"/>
      <c r="JBH220" s="10"/>
      <c r="JBI220" s="10"/>
      <c r="JBJ220" s="10"/>
      <c r="JBK220" s="10"/>
      <c r="JBL220" s="10"/>
      <c r="JBM220" s="10"/>
      <c r="JBN220" s="10"/>
      <c r="JBO220" s="10"/>
      <c r="JBP220" s="10"/>
      <c r="JBQ220" s="10"/>
      <c r="JBR220" s="10"/>
      <c r="JBS220" s="10"/>
      <c r="JBT220" s="10"/>
      <c r="JBU220" s="10"/>
      <c r="JBV220" s="10"/>
      <c r="JBW220" s="10"/>
      <c r="JBX220" s="10"/>
      <c r="JBY220" s="10"/>
      <c r="JBZ220" s="10"/>
      <c r="JCA220" s="10"/>
      <c r="JCB220" s="10"/>
      <c r="JCC220" s="10"/>
      <c r="JCD220" s="10"/>
      <c r="JCE220" s="10"/>
      <c r="JCF220" s="10"/>
      <c r="JCG220" s="10"/>
      <c r="JCH220" s="10"/>
      <c r="JCI220" s="10"/>
      <c r="JCJ220" s="10"/>
      <c r="JCK220" s="10"/>
      <c r="JCL220" s="10"/>
      <c r="JCM220" s="10"/>
      <c r="JCN220" s="10"/>
      <c r="JCO220" s="10"/>
      <c r="JCP220" s="10"/>
      <c r="JCQ220" s="10"/>
      <c r="JCR220" s="10"/>
      <c r="JCS220" s="10"/>
      <c r="JCT220" s="10"/>
      <c r="JCU220" s="10"/>
      <c r="JCV220" s="10"/>
      <c r="JCW220" s="10"/>
      <c r="JCX220" s="10"/>
      <c r="JCY220" s="10"/>
      <c r="JCZ220" s="10"/>
      <c r="JDA220" s="10"/>
      <c r="JDB220" s="10"/>
      <c r="JDC220" s="10"/>
      <c r="JDD220" s="10"/>
      <c r="JDE220" s="10"/>
      <c r="JDF220" s="10"/>
      <c r="JDG220" s="10"/>
      <c r="JDH220" s="10"/>
      <c r="JDI220" s="10"/>
      <c r="JDJ220" s="10"/>
      <c r="JDK220" s="10"/>
      <c r="JDL220" s="10"/>
      <c r="JDM220" s="10"/>
      <c r="JDN220" s="10"/>
      <c r="JDO220" s="10"/>
      <c r="JDP220" s="10"/>
      <c r="JDQ220" s="10"/>
      <c r="JDR220" s="10"/>
      <c r="JDS220" s="10"/>
      <c r="JDT220" s="10"/>
      <c r="JDU220" s="10"/>
      <c r="JDV220" s="10"/>
      <c r="JDW220" s="10"/>
      <c r="JDX220" s="10"/>
      <c r="JDY220" s="10"/>
      <c r="JDZ220" s="10"/>
      <c r="JEA220" s="10"/>
      <c r="JEB220" s="10"/>
      <c r="JEC220" s="10"/>
      <c r="JED220" s="10"/>
      <c r="JEE220" s="10"/>
      <c r="JEF220" s="10"/>
      <c r="JEG220" s="10"/>
      <c r="JEH220" s="10"/>
      <c r="JEI220" s="10"/>
      <c r="JEJ220" s="10"/>
      <c r="JEK220" s="10"/>
      <c r="JEL220" s="10"/>
      <c r="JEM220" s="10"/>
      <c r="JEN220" s="10"/>
      <c r="JEO220" s="10"/>
      <c r="JEP220" s="10"/>
      <c r="JEQ220" s="10"/>
      <c r="JER220" s="10"/>
      <c r="JES220" s="10"/>
      <c r="JET220" s="10"/>
      <c r="JEU220" s="10"/>
      <c r="JEV220" s="10"/>
      <c r="JEW220" s="10"/>
      <c r="JEX220" s="10"/>
      <c r="JEY220" s="10"/>
      <c r="JEZ220" s="10"/>
      <c r="JFA220" s="10"/>
      <c r="JFB220" s="10"/>
      <c r="JFC220" s="10"/>
      <c r="JFD220" s="10"/>
      <c r="JFE220" s="10"/>
      <c r="JFF220" s="10"/>
      <c r="JFG220" s="10"/>
      <c r="JFH220" s="10"/>
      <c r="JFI220" s="10"/>
      <c r="JFJ220" s="10"/>
      <c r="JFK220" s="10"/>
      <c r="JFL220" s="10"/>
      <c r="JFM220" s="10"/>
      <c r="JFN220" s="10"/>
      <c r="JFO220" s="10"/>
      <c r="JFP220" s="10"/>
      <c r="JFQ220" s="10"/>
      <c r="JFR220" s="10"/>
      <c r="JFS220" s="10"/>
      <c r="JFT220" s="10"/>
      <c r="JFU220" s="10"/>
      <c r="JFV220" s="10"/>
      <c r="JFW220" s="10"/>
      <c r="JFX220" s="10"/>
      <c r="JFY220" s="10"/>
      <c r="JFZ220" s="10"/>
      <c r="JGA220" s="10"/>
      <c r="JGB220" s="10"/>
      <c r="JGC220" s="10"/>
      <c r="JGD220" s="10"/>
      <c r="JGE220" s="10"/>
      <c r="JGF220" s="10"/>
      <c r="JGG220" s="10"/>
      <c r="JGH220" s="10"/>
      <c r="JGI220" s="10"/>
      <c r="JGJ220" s="10"/>
      <c r="JGK220" s="10"/>
      <c r="JGL220" s="10"/>
      <c r="JGM220" s="10"/>
      <c r="JGN220" s="10"/>
      <c r="JGO220" s="10"/>
      <c r="JGP220" s="10"/>
      <c r="JGQ220" s="10"/>
      <c r="JGR220" s="10"/>
      <c r="JGS220" s="10"/>
      <c r="JGT220" s="10"/>
      <c r="JGU220" s="10"/>
      <c r="JGV220" s="10"/>
      <c r="JGW220" s="10"/>
      <c r="JGX220" s="10"/>
      <c r="JGY220" s="10"/>
      <c r="JGZ220" s="10"/>
      <c r="JHA220" s="10"/>
      <c r="JHB220" s="10"/>
      <c r="JHC220" s="10"/>
      <c r="JHD220" s="10"/>
      <c r="JHE220" s="10"/>
      <c r="JHF220" s="10"/>
      <c r="JHG220" s="10"/>
      <c r="JHH220" s="10"/>
      <c r="JHI220" s="10"/>
      <c r="JHJ220" s="10"/>
      <c r="JHK220" s="10"/>
      <c r="JHL220" s="10"/>
      <c r="JHM220" s="10"/>
      <c r="JHN220" s="10"/>
      <c r="JHO220" s="10"/>
      <c r="JHP220" s="10"/>
      <c r="JHQ220" s="10"/>
      <c r="JHR220" s="10"/>
      <c r="JHS220" s="10"/>
      <c r="JHT220" s="10"/>
      <c r="JHU220" s="10"/>
      <c r="JHV220" s="10"/>
      <c r="JHW220" s="10"/>
      <c r="JHX220" s="10"/>
      <c r="JHY220" s="10"/>
      <c r="JHZ220" s="10"/>
      <c r="JIA220" s="10"/>
      <c r="JIB220" s="10"/>
      <c r="JIC220" s="10"/>
      <c r="JID220" s="10"/>
      <c r="JIE220" s="10"/>
      <c r="JIF220" s="10"/>
      <c r="JIG220" s="10"/>
      <c r="JIH220" s="10"/>
      <c r="JII220" s="10"/>
      <c r="JIJ220" s="10"/>
      <c r="JIK220" s="10"/>
      <c r="JIL220" s="10"/>
      <c r="JIM220" s="10"/>
      <c r="JIN220" s="10"/>
      <c r="JIO220" s="10"/>
      <c r="JIP220" s="10"/>
      <c r="JIQ220" s="10"/>
      <c r="JIR220" s="10"/>
      <c r="JIS220" s="10"/>
      <c r="JIT220" s="10"/>
      <c r="JIU220" s="10"/>
      <c r="JIV220" s="10"/>
      <c r="JIW220" s="10"/>
      <c r="JIX220" s="10"/>
      <c r="JIY220" s="10"/>
      <c r="JIZ220" s="10"/>
      <c r="JJA220" s="10"/>
      <c r="JJB220" s="10"/>
      <c r="JJC220" s="10"/>
      <c r="JJD220" s="10"/>
      <c r="JJE220" s="10"/>
      <c r="JJF220" s="10"/>
      <c r="JJG220" s="10"/>
      <c r="JJH220" s="10"/>
      <c r="JJI220" s="10"/>
      <c r="JJJ220" s="10"/>
      <c r="JJK220" s="10"/>
      <c r="JJL220" s="10"/>
      <c r="JJM220" s="10"/>
      <c r="JJN220" s="10"/>
      <c r="JJO220" s="10"/>
      <c r="JJP220" s="10"/>
      <c r="JJQ220" s="10"/>
      <c r="JJR220" s="10"/>
      <c r="JJS220" s="10"/>
      <c r="JJT220" s="10"/>
      <c r="JJU220" s="10"/>
      <c r="JJV220" s="10"/>
      <c r="JJW220" s="10"/>
      <c r="JJX220" s="10"/>
      <c r="JJY220" s="10"/>
      <c r="JJZ220" s="10"/>
      <c r="JKA220" s="10"/>
      <c r="JKB220" s="10"/>
      <c r="JKC220" s="10"/>
      <c r="JKD220" s="10"/>
      <c r="JKE220" s="10"/>
      <c r="JKF220" s="10"/>
      <c r="JKG220" s="10"/>
      <c r="JKH220" s="10"/>
      <c r="JKI220" s="10"/>
      <c r="JKJ220" s="10"/>
      <c r="JKK220" s="10"/>
      <c r="JKL220" s="10"/>
      <c r="JKM220" s="10"/>
      <c r="JKN220" s="10"/>
      <c r="JKO220" s="10"/>
      <c r="JKP220" s="10"/>
      <c r="JKQ220" s="10"/>
      <c r="JKR220" s="10"/>
      <c r="JKS220" s="10"/>
      <c r="JKT220" s="10"/>
      <c r="JKU220" s="10"/>
      <c r="JKV220" s="10"/>
      <c r="JKW220" s="10"/>
      <c r="JKX220" s="10"/>
      <c r="JKY220" s="10"/>
      <c r="JKZ220" s="10"/>
      <c r="JLA220" s="10"/>
      <c r="JLB220" s="10"/>
      <c r="JLC220" s="10"/>
      <c r="JLD220" s="10"/>
      <c r="JLE220" s="10"/>
      <c r="JLF220" s="10"/>
      <c r="JLG220" s="10"/>
      <c r="JLH220" s="10"/>
      <c r="JLI220" s="10"/>
      <c r="JLJ220" s="10"/>
      <c r="JLK220" s="10"/>
      <c r="JLL220" s="10"/>
      <c r="JLM220" s="10"/>
      <c r="JLN220" s="10"/>
      <c r="JLO220" s="10"/>
      <c r="JLP220" s="10"/>
      <c r="JLQ220" s="10"/>
      <c r="JLR220" s="10"/>
      <c r="JLS220" s="10"/>
      <c r="JLT220" s="10"/>
      <c r="JLU220" s="10"/>
      <c r="JLV220" s="10"/>
      <c r="JLW220" s="10"/>
      <c r="JLX220" s="10"/>
      <c r="JLY220" s="10"/>
      <c r="JLZ220" s="10"/>
      <c r="JMA220" s="10"/>
      <c r="JMB220" s="10"/>
      <c r="JMC220" s="10"/>
      <c r="JMD220" s="10"/>
      <c r="JME220" s="10"/>
      <c r="JMF220" s="10"/>
      <c r="JMG220" s="10"/>
      <c r="JMH220" s="10"/>
      <c r="JMI220" s="10"/>
      <c r="JMJ220" s="10"/>
      <c r="JMK220" s="10"/>
      <c r="JML220" s="10"/>
      <c r="JMM220" s="10"/>
      <c r="JMN220" s="10"/>
      <c r="JMO220" s="10"/>
      <c r="JMP220" s="10"/>
      <c r="JMQ220" s="10"/>
      <c r="JMR220" s="10"/>
      <c r="JMS220" s="10"/>
      <c r="JMT220" s="10"/>
      <c r="JMU220" s="10"/>
      <c r="JMV220" s="10"/>
      <c r="JMW220" s="10"/>
      <c r="JMX220" s="10"/>
      <c r="JMY220" s="10"/>
      <c r="JMZ220" s="10"/>
      <c r="JNA220" s="10"/>
      <c r="JNB220" s="10"/>
      <c r="JNC220" s="10"/>
      <c r="JND220" s="10"/>
      <c r="JNE220" s="10"/>
      <c r="JNF220" s="10"/>
      <c r="JNG220" s="10"/>
      <c r="JNH220" s="10"/>
      <c r="JNI220" s="10"/>
      <c r="JNJ220" s="10"/>
      <c r="JNK220" s="10"/>
      <c r="JNL220" s="10"/>
      <c r="JNM220" s="10"/>
      <c r="JNN220" s="10"/>
      <c r="JNO220" s="10"/>
      <c r="JNP220" s="10"/>
      <c r="JNQ220" s="10"/>
      <c r="JNR220" s="10"/>
      <c r="JNS220" s="10"/>
      <c r="JNT220" s="10"/>
      <c r="JNU220" s="10"/>
      <c r="JNV220" s="10"/>
      <c r="JNW220" s="10"/>
      <c r="JNX220" s="10"/>
      <c r="JNY220" s="10"/>
      <c r="JNZ220" s="10"/>
      <c r="JOA220" s="10"/>
      <c r="JOB220" s="10"/>
      <c r="JOC220" s="10"/>
      <c r="JOD220" s="10"/>
      <c r="JOE220" s="10"/>
      <c r="JOF220" s="10"/>
      <c r="JOG220" s="10"/>
      <c r="JOH220" s="10"/>
      <c r="JOI220" s="10"/>
      <c r="JOJ220" s="10"/>
      <c r="JOK220" s="10"/>
      <c r="JOL220" s="10"/>
      <c r="JOM220" s="10"/>
      <c r="JON220" s="10"/>
      <c r="JOO220" s="10"/>
      <c r="JOP220" s="10"/>
      <c r="JOQ220" s="10"/>
      <c r="JOR220" s="10"/>
      <c r="JOS220" s="10"/>
      <c r="JOT220" s="10"/>
      <c r="JOU220" s="10"/>
      <c r="JOV220" s="10"/>
      <c r="JOW220" s="10"/>
      <c r="JOX220" s="10"/>
      <c r="JOY220" s="10"/>
      <c r="JOZ220" s="10"/>
      <c r="JPA220" s="10"/>
      <c r="JPB220" s="10"/>
      <c r="JPC220" s="10"/>
      <c r="JPD220" s="10"/>
      <c r="JPE220" s="10"/>
      <c r="JPF220" s="10"/>
      <c r="JPG220" s="10"/>
      <c r="JPH220" s="10"/>
      <c r="JPI220" s="10"/>
      <c r="JPJ220" s="10"/>
      <c r="JPK220" s="10"/>
      <c r="JPL220" s="10"/>
      <c r="JPM220" s="10"/>
      <c r="JPN220" s="10"/>
      <c r="JPO220" s="10"/>
      <c r="JPP220" s="10"/>
      <c r="JPQ220" s="10"/>
      <c r="JPR220" s="10"/>
      <c r="JPS220" s="10"/>
      <c r="JPT220" s="10"/>
      <c r="JPU220" s="10"/>
      <c r="JPV220" s="10"/>
      <c r="JPW220" s="10"/>
      <c r="JPX220" s="10"/>
      <c r="JPY220" s="10"/>
      <c r="JPZ220" s="10"/>
      <c r="JQA220" s="10"/>
      <c r="JQB220" s="10"/>
      <c r="JQC220" s="10"/>
      <c r="JQD220" s="10"/>
      <c r="JQE220" s="10"/>
      <c r="JQF220" s="10"/>
      <c r="JQG220" s="10"/>
      <c r="JQH220" s="10"/>
      <c r="JQI220" s="10"/>
      <c r="JQJ220" s="10"/>
      <c r="JQK220" s="10"/>
      <c r="JQL220" s="10"/>
      <c r="JQM220" s="10"/>
      <c r="JQN220" s="10"/>
      <c r="JQO220" s="10"/>
      <c r="JQP220" s="10"/>
      <c r="JQQ220" s="10"/>
      <c r="JQR220" s="10"/>
      <c r="JQS220" s="10"/>
      <c r="JQT220" s="10"/>
      <c r="JQU220" s="10"/>
      <c r="JQV220" s="10"/>
      <c r="JQW220" s="10"/>
      <c r="JQX220" s="10"/>
      <c r="JQY220" s="10"/>
      <c r="JQZ220" s="10"/>
      <c r="JRA220" s="10"/>
      <c r="JRB220" s="10"/>
      <c r="JRC220" s="10"/>
      <c r="JRD220" s="10"/>
      <c r="JRE220" s="10"/>
      <c r="JRF220" s="10"/>
      <c r="JRG220" s="10"/>
      <c r="JRH220" s="10"/>
      <c r="JRI220" s="10"/>
      <c r="JRJ220" s="10"/>
      <c r="JRK220" s="10"/>
      <c r="JRL220" s="10"/>
      <c r="JRM220" s="10"/>
      <c r="JRN220" s="10"/>
      <c r="JRO220" s="10"/>
      <c r="JRP220" s="10"/>
      <c r="JRQ220" s="10"/>
      <c r="JRR220" s="10"/>
      <c r="JRS220" s="10"/>
      <c r="JRT220" s="10"/>
      <c r="JRU220" s="10"/>
      <c r="JRV220" s="10"/>
      <c r="JRW220" s="10"/>
      <c r="JRX220" s="10"/>
      <c r="JRY220" s="10"/>
      <c r="JRZ220" s="10"/>
      <c r="JSA220" s="10"/>
      <c r="JSB220" s="10"/>
      <c r="JSC220" s="10"/>
      <c r="JSD220" s="10"/>
      <c r="JSE220" s="10"/>
      <c r="JSF220" s="10"/>
      <c r="JSG220" s="10"/>
      <c r="JSH220" s="10"/>
      <c r="JSI220" s="10"/>
      <c r="JSJ220" s="10"/>
      <c r="JSK220" s="10"/>
      <c r="JSL220" s="10"/>
      <c r="JSM220" s="10"/>
      <c r="JSN220" s="10"/>
      <c r="JSO220" s="10"/>
      <c r="JSP220" s="10"/>
      <c r="JSQ220" s="10"/>
      <c r="JSR220" s="10"/>
      <c r="JSS220" s="10"/>
      <c r="JST220" s="10"/>
      <c r="JSU220" s="10"/>
      <c r="JSV220" s="10"/>
      <c r="JSW220" s="10"/>
      <c r="JSX220" s="10"/>
      <c r="JSY220" s="10"/>
      <c r="JSZ220" s="10"/>
      <c r="JTA220" s="10"/>
      <c r="JTB220" s="10"/>
      <c r="JTC220" s="10"/>
      <c r="JTD220" s="10"/>
      <c r="JTE220" s="10"/>
      <c r="JTF220" s="10"/>
      <c r="JTG220" s="10"/>
      <c r="JTH220" s="10"/>
      <c r="JTI220" s="10"/>
      <c r="JTJ220" s="10"/>
      <c r="JTK220" s="10"/>
      <c r="JTL220" s="10"/>
      <c r="JTM220" s="10"/>
      <c r="JTN220" s="10"/>
      <c r="JTO220" s="10"/>
      <c r="JTP220" s="10"/>
      <c r="JTQ220" s="10"/>
      <c r="JTR220" s="10"/>
      <c r="JTS220" s="10"/>
      <c r="JTT220" s="10"/>
      <c r="JTU220" s="10"/>
      <c r="JTV220" s="10"/>
      <c r="JTW220" s="10"/>
      <c r="JTX220" s="10"/>
      <c r="JTY220" s="10"/>
      <c r="JTZ220" s="10"/>
      <c r="JUA220" s="10"/>
      <c r="JUB220" s="10"/>
      <c r="JUC220" s="10"/>
      <c r="JUD220" s="10"/>
      <c r="JUE220" s="10"/>
      <c r="JUF220" s="10"/>
      <c r="JUG220" s="10"/>
      <c r="JUH220" s="10"/>
      <c r="JUI220" s="10"/>
      <c r="JUJ220" s="10"/>
      <c r="JUK220" s="10"/>
      <c r="JUL220" s="10"/>
      <c r="JUM220" s="10"/>
      <c r="JUN220" s="10"/>
      <c r="JUO220" s="10"/>
      <c r="JUP220" s="10"/>
      <c r="JUQ220" s="10"/>
      <c r="JUR220" s="10"/>
      <c r="JUS220" s="10"/>
      <c r="JUT220" s="10"/>
      <c r="JUU220" s="10"/>
      <c r="JUV220" s="10"/>
      <c r="JUW220" s="10"/>
      <c r="JUX220" s="10"/>
      <c r="JUY220" s="10"/>
      <c r="JUZ220" s="10"/>
      <c r="JVA220" s="10"/>
      <c r="JVB220" s="10"/>
      <c r="JVC220" s="10"/>
      <c r="JVD220" s="10"/>
      <c r="JVE220" s="10"/>
      <c r="JVF220" s="10"/>
      <c r="JVG220" s="10"/>
      <c r="JVH220" s="10"/>
      <c r="JVI220" s="10"/>
      <c r="JVJ220" s="10"/>
      <c r="JVK220" s="10"/>
      <c r="JVL220" s="10"/>
      <c r="JVM220" s="10"/>
      <c r="JVN220" s="10"/>
      <c r="JVO220" s="10"/>
      <c r="JVP220" s="10"/>
      <c r="JVQ220" s="10"/>
      <c r="JVR220" s="10"/>
      <c r="JVS220" s="10"/>
      <c r="JVT220" s="10"/>
      <c r="JVU220" s="10"/>
      <c r="JVV220" s="10"/>
      <c r="JVW220" s="10"/>
      <c r="JVX220" s="10"/>
      <c r="JVY220" s="10"/>
      <c r="JVZ220" s="10"/>
      <c r="JWA220" s="10"/>
      <c r="JWB220" s="10"/>
      <c r="JWC220" s="10"/>
      <c r="JWD220" s="10"/>
      <c r="JWE220" s="10"/>
      <c r="JWF220" s="10"/>
      <c r="JWG220" s="10"/>
      <c r="JWH220" s="10"/>
      <c r="JWI220" s="10"/>
      <c r="JWJ220" s="10"/>
      <c r="JWK220" s="10"/>
      <c r="JWL220" s="10"/>
      <c r="JWM220" s="10"/>
      <c r="JWN220" s="10"/>
      <c r="JWO220" s="10"/>
      <c r="JWP220" s="10"/>
      <c r="JWQ220" s="10"/>
      <c r="JWR220" s="10"/>
      <c r="JWS220" s="10"/>
      <c r="JWT220" s="10"/>
      <c r="JWU220" s="10"/>
      <c r="JWV220" s="10"/>
      <c r="JWW220" s="10"/>
      <c r="JWX220" s="10"/>
      <c r="JWY220" s="10"/>
      <c r="JWZ220" s="10"/>
      <c r="JXA220" s="10"/>
      <c r="JXB220" s="10"/>
      <c r="JXC220" s="10"/>
      <c r="JXD220" s="10"/>
      <c r="JXE220" s="10"/>
      <c r="JXF220" s="10"/>
      <c r="JXG220" s="10"/>
      <c r="JXH220" s="10"/>
      <c r="JXI220" s="10"/>
      <c r="JXJ220" s="10"/>
      <c r="JXK220" s="10"/>
      <c r="JXL220" s="10"/>
      <c r="JXM220" s="10"/>
      <c r="JXN220" s="10"/>
      <c r="JXO220" s="10"/>
      <c r="JXP220" s="10"/>
      <c r="JXQ220" s="10"/>
      <c r="JXR220" s="10"/>
      <c r="JXS220" s="10"/>
      <c r="JXT220" s="10"/>
      <c r="JXU220" s="10"/>
      <c r="JXV220" s="10"/>
      <c r="JXW220" s="10"/>
      <c r="JXX220" s="10"/>
      <c r="JXY220" s="10"/>
      <c r="JXZ220" s="10"/>
      <c r="JYA220" s="10"/>
      <c r="JYB220" s="10"/>
      <c r="JYC220" s="10"/>
      <c r="JYD220" s="10"/>
      <c r="JYE220" s="10"/>
      <c r="JYF220" s="10"/>
      <c r="JYG220" s="10"/>
      <c r="JYH220" s="10"/>
      <c r="JYI220" s="10"/>
      <c r="JYJ220" s="10"/>
      <c r="JYK220" s="10"/>
      <c r="JYL220" s="10"/>
      <c r="JYM220" s="10"/>
      <c r="JYN220" s="10"/>
      <c r="JYO220" s="10"/>
      <c r="JYP220" s="10"/>
      <c r="JYQ220" s="10"/>
      <c r="JYR220" s="10"/>
      <c r="JYS220" s="10"/>
      <c r="JYT220" s="10"/>
      <c r="JYU220" s="10"/>
      <c r="JYV220" s="10"/>
      <c r="JYW220" s="10"/>
      <c r="JYX220" s="10"/>
      <c r="JYY220" s="10"/>
      <c r="JYZ220" s="10"/>
      <c r="JZA220" s="10"/>
      <c r="JZB220" s="10"/>
      <c r="JZC220" s="10"/>
      <c r="JZD220" s="10"/>
      <c r="JZE220" s="10"/>
      <c r="JZF220" s="10"/>
      <c r="JZG220" s="10"/>
      <c r="JZH220" s="10"/>
      <c r="JZI220" s="10"/>
      <c r="JZJ220" s="10"/>
      <c r="JZK220" s="10"/>
      <c r="JZL220" s="10"/>
      <c r="JZM220" s="10"/>
      <c r="JZN220" s="10"/>
      <c r="JZO220" s="10"/>
      <c r="JZP220" s="10"/>
      <c r="JZQ220" s="10"/>
      <c r="JZR220" s="10"/>
      <c r="JZS220" s="10"/>
      <c r="JZT220" s="10"/>
      <c r="JZU220" s="10"/>
      <c r="JZV220" s="10"/>
      <c r="JZW220" s="10"/>
      <c r="JZX220" s="10"/>
      <c r="JZY220" s="10"/>
      <c r="JZZ220" s="10"/>
      <c r="KAA220" s="10"/>
      <c r="KAB220" s="10"/>
      <c r="KAC220" s="10"/>
      <c r="KAD220" s="10"/>
      <c r="KAE220" s="10"/>
      <c r="KAF220" s="10"/>
      <c r="KAG220" s="10"/>
      <c r="KAH220" s="10"/>
      <c r="KAI220" s="10"/>
      <c r="KAJ220" s="10"/>
      <c r="KAK220" s="10"/>
      <c r="KAL220" s="10"/>
      <c r="KAM220" s="10"/>
      <c r="KAN220" s="10"/>
      <c r="KAO220" s="10"/>
      <c r="KAP220" s="10"/>
      <c r="KAQ220" s="10"/>
      <c r="KAR220" s="10"/>
      <c r="KAS220" s="10"/>
      <c r="KAT220" s="10"/>
      <c r="KAU220" s="10"/>
      <c r="KAV220" s="10"/>
      <c r="KAW220" s="10"/>
      <c r="KAX220" s="10"/>
      <c r="KAY220" s="10"/>
      <c r="KAZ220" s="10"/>
      <c r="KBA220" s="10"/>
      <c r="KBB220" s="10"/>
      <c r="KBC220" s="10"/>
      <c r="KBD220" s="10"/>
      <c r="KBE220" s="10"/>
      <c r="KBF220" s="10"/>
      <c r="KBG220" s="10"/>
      <c r="KBH220" s="10"/>
      <c r="KBI220" s="10"/>
      <c r="KBJ220" s="10"/>
      <c r="KBK220" s="10"/>
      <c r="KBL220" s="10"/>
      <c r="KBM220" s="10"/>
      <c r="KBN220" s="10"/>
      <c r="KBO220" s="10"/>
      <c r="KBP220" s="10"/>
      <c r="KBQ220" s="10"/>
      <c r="KBR220" s="10"/>
      <c r="KBS220" s="10"/>
      <c r="KBT220" s="10"/>
      <c r="KBU220" s="10"/>
      <c r="KBV220" s="10"/>
      <c r="KBW220" s="10"/>
      <c r="KBX220" s="10"/>
      <c r="KBY220" s="10"/>
      <c r="KBZ220" s="10"/>
      <c r="KCA220" s="10"/>
      <c r="KCB220" s="10"/>
      <c r="KCC220" s="10"/>
      <c r="KCD220" s="10"/>
      <c r="KCE220" s="10"/>
      <c r="KCF220" s="10"/>
      <c r="KCG220" s="10"/>
      <c r="KCH220" s="10"/>
      <c r="KCI220" s="10"/>
      <c r="KCJ220" s="10"/>
      <c r="KCK220" s="10"/>
      <c r="KCL220" s="10"/>
      <c r="KCM220" s="10"/>
      <c r="KCN220" s="10"/>
      <c r="KCO220" s="10"/>
      <c r="KCP220" s="10"/>
      <c r="KCQ220" s="10"/>
      <c r="KCR220" s="10"/>
      <c r="KCS220" s="10"/>
      <c r="KCT220" s="10"/>
      <c r="KCU220" s="10"/>
      <c r="KCV220" s="10"/>
      <c r="KCW220" s="10"/>
      <c r="KCX220" s="10"/>
      <c r="KCY220" s="10"/>
      <c r="KCZ220" s="10"/>
      <c r="KDA220" s="10"/>
      <c r="KDB220" s="10"/>
      <c r="KDC220" s="10"/>
      <c r="KDD220" s="10"/>
      <c r="KDE220" s="10"/>
      <c r="KDF220" s="10"/>
      <c r="KDG220" s="10"/>
      <c r="KDH220" s="10"/>
      <c r="KDI220" s="10"/>
      <c r="KDJ220" s="10"/>
      <c r="KDK220" s="10"/>
      <c r="KDL220" s="10"/>
      <c r="KDM220" s="10"/>
      <c r="KDN220" s="10"/>
      <c r="KDO220" s="10"/>
      <c r="KDP220" s="10"/>
      <c r="KDQ220" s="10"/>
      <c r="KDR220" s="10"/>
      <c r="KDS220" s="10"/>
      <c r="KDT220" s="10"/>
      <c r="KDU220" s="10"/>
      <c r="KDV220" s="10"/>
      <c r="KDW220" s="10"/>
      <c r="KDX220" s="10"/>
      <c r="KDY220" s="10"/>
      <c r="KDZ220" s="10"/>
      <c r="KEA220" s="10"/>
      <c r="KEB220" s="10"/>
      <c r="KEC220" s="10"/>
      <c r="KED220" s="10"/>
      <c r="KEE220" s="10"/>
      <c r="KEF220" s="10"/>
      <c r="KEG220" s="10"/>
      <c r="KEH220" s="10"/>
      <c r="KEI220" s="10"/>
      <c r="KEJ220" s="10"/>
      <c r="KEK220" s="10"/>
      <c r="KEL220" s="10"/>
      <c r="KEM220" s="10"/>
      <c r="KEN220" s="10"/>
      <c r="KEO220" s="10"/>
      <c r="KEP220" s="10"/>
      <c r="KEQ220" s="10"/>
      <c r="KER220" s="10"/>
      <c r="KES220" s="10"/>
      <c r="KET220" s="10"/>
      <c r="KEU220" s="10"/>
      <c r="KEV220" s="10"/>
      <c r="KEW220" s="10"/>
      <c r="KEX220" s="10"/>
      <c r="KEY220" s="10"/>
      <c r="KEZ220" s="10"/>
      <c r="KFA220" s="10"/>
      <c r="KFB220" s="10"/>
      <c r="KFC220" s="10"/>
      <c r="KFD220" s="10"/>
      <c r="KFE220" s="10"/>
      <c r="KFF220" s="10"/>
      <c r="KFG220" s="10"/>
      <c r="KFH220" s="10"/>
      <c r="KFI220" s="10"/>
      <c r="KFJ220" s="10"/>
      <c r="KFK220" s="10"/>
      <c r="KFL220" s="10"/>
      <c r="KFM220" s="10"/>
      <c r="KFN220" s="10"/>
      <c r="KFO220" s="10"/>
      <c r="KFP220" s="10"/>
      <c r="KFQ220" s="10"/>
      <c r="KFR220" s="10"/>
      <c r="KFS220" s="10"/>
      <c r="KFT220" s="10"/>
      <c r="KFU220" s="10"/>
      <c r="KFV220" s="10"/>
      <c r="KFW220" s="10"/>
      <c r="KFX220" s="10"/>
      <c r="KFY220" s="10"/>
      <c r="KFZ220" s="10"/>
      <c r="KGA220" s="10"/>
      <c r="KGB220" s="10"/>
      <c r="KGC220" s="10"/>
      <c r="KGD220" s="10"/>
      <c r="KGE220" s="10"/>
      <c r="KGF220" s="10"/>
      <c r="KGG220" s="10"/>
      <c r="KGH220" s="10"/>
      <c r="KGI220" s="10"/>
      <c r="KGJ220" s="10"/>
      <c r="KGK220" s="10"/>
      <c r="KGL220" s="10"/>
      <c r="KGM220" s="10"/>
      <c r="KGN220" s="10"/>
      <c r="KGO220" s="10"/>
      <c r="KGP220" s="10"/>
      <c r="KGQ220" s="10"/>
      <c r="KGR220" s="10"/>
      <c r="KGS220" s="10"/>
      <c r="KGT220" s="10"/>
      <c r="KGU220" s="10"/>
      <c r="KGV220" s="10"/>
      <c r="KGW220" s="10"/>
      <c r="KGX220" s="10"/>
      <c r="KGY220" s="10"/>
      <c r="KGZ220" s="10"/>
      <c r="KHA220" s="10"/>
      <c r="KHB220" s="10"/>
      <c r="KHC220" s="10"/>
      <c r="KHD220" s="10"/>
      <c r="KHE220" s="10"/>
      <c r="KHF220" s="10"/>
      <c r="KHG220" s="10"/>
      <c r="KHH220" s="10"/>
      <c r="KHI220" s="10"/>
      <c r="KHJ220" s="10"/>
      <c r="KHK220" s="10"/>
      <c r="KHL220" s="10"/>
      <c r="KHM220" s="10"/>
      <c r="KHN220" s="10"/>
      <c r="KHO220" s="10"/>
      <c r="KHP220" s="10"/>
      <c r="KHQ220" s="10"/>
      <c r="KHR220" s="10"/>
      <c r="KHS220" s="10"/>
      <c r="KHT220" s="10"/>
      <c r="KHU220" s="10"/>
      <c r="KHV220" s="10"/>
      <c r="KHW220" s="10"/>
      <c r="KHX220" s="10"/>
      <c r="KHY220" s="10"/>
      <c r="KHZ220" s="10"/>
      <c r="KIA220" s="10"/>
      <c r="KIB220" s="10"/>
      <c r="KIC220" s="10"/>
      <c r="KID220" s="10"/>
      <c r="KIE220" s="10"/>
      <c r="KIF220" s="10"/>
      <c r="KIG220" s="10"/>
      <c r="KIH220" s="10"/>
      <c r="KII220" s="10"/>
      <c r="KIJ220" s="10"/>
      <c r="KIK220" s="10"/>
      <c r="KIL220" s="10"/>
      <c r="KIM220" s="10"/>
      <c r="KIN220" s="10"/>
      <c r="KIO220" s="10"/>
      <c r="KIP220" s="10"/>
      <c r="KIQ220" s="10"/>
      <c r="KIR220" s="10"/>
      <c r="KIS220" s="10"/>
      <c r="KIT220" s="10"/>
      <c r="KIU220" s="10"/>
      <c r="KIV220" s="10"/>
      <c r="KIW220" s="10"/>
      <c r="KIX220" s="10"/>
      <c r="KIY220" s="10"/>
      <c r="KIZ220" s="10"/>
      <c r="KJA220" s="10"/>
      <c r="KJB220" s="10"/>
      <c r="KJC220" s="10"/>
      <c r="KJD220" s="10"/>
      <c r="KJE220" s="10"/>
      <c r="KJF220" s="10"/>
      <c r="KJG220" s="10"/>
      <c r="KJH220" s="10"/>
      <c r="KJI220" s="10"/>
      <c r="KJJ220" s="10"/>
      <c r="KJK220" s="10"/>
      <c r="KJL220" s="10"/>
      <c r="KJM220" s="10"/>
      <c r="KJN220" s="10"/>
      <c r="KJO220" s="10"/>
      <c r="KJP220" s="10"/>
      <c r="KJQ220" s="10"/>
      <c r="KJR220" s="10"/>
      <c r="KJS220" s="10"/>
      <c r="KJT220" s="10"/>
      <c r="KJU220" s="10"/>
      <c r="KJV220" s="10"/>
      <c r="KJW220" s="10"/>
      <c r="KJX220" s="10"/>
      <c r="KJY220" s="10"/>
      <c r="KJZ220" s="10"/>
      <c r="KKA220" s="10"/>
      <c r="KKB220" s="10"/>
      <c r="KKC220" s="10"/>
      <c r="KKD220" s="10"/>
      <c r="KKE220" s="10"/>
      <c r="KKF220" s="10"/>
      <c r="KKG220" s="10"/>
      <c r="KKH220" s="10"/>
      <c r="KKI220" s="10"/>
      <c r="KKJ220" s="10"/>
      <c r="KKK220" s="10"/>
      <c r="KKL220" s="10"/>
      <c r="KKM220" s="10"/>
      <c r="KKN220" s="10"/>
      <c r="KKO220" s="10"/>
      <c r="KKP220" s="10"/>
      <c r="KKQ220" s="10"/>
      <c r="KKR220" s="10"/>
      <c r="KKS220" s="10"/>
      <c r="KKT220" s="10"/>
      <c r="KKU220" s="10"/>
      <c r="KKV220" s="10"/>
      <c r="KKW220" s="10"/>
      <c r="KKX220" s="10"/>
      <c r="KKY220" s="10"/>
      <c r="KKZ220" s="10"/>
      <c r="KLA220" s="10"/>
      <c r="KLB220" s="10"/>
      <c r="KLC220" s="10"/>
      <c r="KLD220" s="10"/>
      <c r="KLE220" s="10"/>
      <c r="KLF220" s="10"/>
      <c r="KLG220" s="10"/>
      <c r="KLH220" s="10"/>
      <c r="KLI220" s="10"/>
      <c r="KLJ220" s="10"/>
      <c r="KLK220" s="10"/>
      <c r="KLL220" s="10"/>
      <c r="KLM220" s="10"/>
      <c r="KLN220" s="10"/>
      <c r="KLO220" s="10"/>
      <c r="KLP220" s="10"/>
      <c r="KLQ220" s="10"/>
      <c r="KLR220" s="10"/>
      <c r="KLS220" s="10"/>
      <c r="KLT220" s="10"/>
      <c r="KLU220" s="10"/>
      <c r="KLV220" s="10"/>
      <c r="KLW220" s="10"/>
      <c r="KLX220" s="10"/>
      <c r="KLY220" s="10"/>
      <c r="KLZ220" s="10"/>
      <c r="KMA220" s="10"/>
      <c r="KMB220" s="10"/>
      <c r="KMC220" s="10"/>
      <c r="KMD220" s="10"/>
      <c r="KME220" s="10"/>
      <c r="KMF220" s="10"/>
      <c r="KMG220" s="10"/>
      <c r="KMH220" s="10"/>
      <c r="KMI220" s="10"/>
      <c r="KMJ220" s="10"/>
      <c r="KMK220" s="10"/>
      <c r="KML220" s="10"/>
      <c r="KMM220" s="10"/>
      <c r="KMN220" s="10"/>
      <c r="KMO220" s="10"/>
      <c r="KMP220" s="10"/>
      <c r="KMQ220" s="10"/>
      <c r="KMR220" s="10"/>
      <c r="KMS220" s="10"/>
      <c r="KMT220" s="10"/>
      <c r="KMU220" s="10"/>
      <c r="KMV220" s="10"/>
      <c r="KMW220" s="10"/>
      <c r="KMX220" s="10"/>
      <c r="KMY220" s="10"/>
      <c r="KMZ220" s="10"/>
      <c r="KNA220" s="10"/>
      <c r="KNB220" s="10"/>
      <c r="KNC220" s="10"/>
      <c r="KND220" s="10"/>
      <c r="KNE220" s="10"/>
      <c r="KNF220" s="10"/>
      <c r="KNG220" s="10"/>
      <c r="KNH220" s="10"/>
      <c r="KNI220" s="10"/>
      <c r="KNJ220" s="10"/>
      <c r="KNK220" s="10"/>
      <c r="KNL220" s="10"/>
      <c r="KNM220" s="10"/>
      <c r="KNN220" s="10"/>
      <c r="KNO220" s="10"/>
      <c r="KNP220" s="10"/>
      <c r="KNQ220" s="10"/>
      <c r="KNR220" s="10"/>
      <c r="KNS220" s="10"/>
      <c r="KNT220" s="10"/>
      <c r="KNU220" s="10"/>
      <c r="KNV220" s="10"/>
      <c r="KNW220" s="10"/>
      <c r="KNX220" s="10"/>
      <c r="KNY220" s="10"/>
      <c r="KNZ220" s="10"/>
      <c r="KOA220" s="10"/>
      <c r="KOB220" s="10"/>
      <c r="KOC220" s="10"/>
      <c r="KOD220" s="10"/>
      <c r="KOE220" s="10"/>
      <c r="KOF220" s="10"/>
      <c r="KOG220" s="10"/>
      <c r="KOH220" s="10"/>
      <c r="KOI220" s="10"/>
      <c r="KOJ220" s="10"/>
      <c r="KOK220" s="10"/>
      <c r="KOL220" s="10"/>
      <c r="KOM220" s="10"/>
      <c r="KON220" s="10"/>
      <c r="KOO220" s="10"/>
      <c r="KOP220" s="10"/>
      <c r="KOQ220" s="10"/>
      <c r="KOR220" s="10"/>
      <c r="KOS220" s="10"/>
      <c r="KOT220" s="10"/>
      <c r="KOU220" s="10"/>
      <c r="KOV220" s="10"/>
      <c r="KOW220" s="10"/>
      <c r="KOX220" s="10"/>
      <c r="KOY220" s="10"/>
      <c r="KOZ220" s="10"/>
      <c r="KPA220" s="10"/>
      <c r="KPB220" s="10"/>
      <c r="KPC220" s="10"/>
      <c r="KPD220" s="10"/>
      <c r="KPE220" s="10"/>
      <c r="KPF220" s="10"/>
      <c r="KPG220" s="10"/>
      <c r="KPH220" s="10"/>
      <c r="KPI220" s="10"/>
      <c r="KPJ220" s="10"/>
      <c r="KPK220" s="10"/>
      <c r="KPL220" s="10"/>
      <c r="KPM220" s="10"/>
      <c r="KPN220" s="10"/>
      <c r="KPO220" s="10"/>
      <c r="KPP220" s="10"/>
      <c r="KPQ220" s="10"/>
      <c r="KPR220" s="10"/>
      <c r="KPS220" s="10"/>
      <c r="KPT220" s="10"/>
      <c r="KPU220" s="10"/>
      <c r="KPV220" s="10"/>
      <c r="KPW220" s="10"/>
      <c r="KPX220" s="10"/>
      <c r="KPY220" s="10"/>
      <c r="KPZ220" s="10"/>
      <c r="KQA220" s="10"/>
      <c r="KQB220" s="10"/>
      <c r="KQC220" s="10"/>
      <c r="KQD220" s="10"/>
      <c r="KQE220" s="10"/>
      <c r="KQF220" s="10"/>
      <c r="KQG220" s="10"/>
      <c r="KQH220" s="10"/>
      <c r="KQI220" s="10"/>
      <c r="KQJ220" s="10"/>
      <c r="KQK220" s="10"/>
      <c r="KQL220" s="10"/>
      <c r="KQM220" s="10"/>
      <c r="KQN220" s="10"/>
      <c r="KQO220" s="10"/>
      <c r="KQP220" s="10"/>
      <c r="KQQ220" s="10"/>
      <c r="KQR220" s="10"/>
      <c r="KQS220" s="10"/>
      <c r="KQT220" s="10"/>
      <c r="KQU220" s="10"/>
      <c r="KQV220" s="10"/>
      <c r="KQW220" s="10"/>
      <c r="KQX220" s="10"/>
      <c r="KQY220" s="10"/>
      <c r="KQZ220" s="10"/>
      <c r="KRA220" s="10"/>
      <c r="KRB220" s="10"/>
      <c r="KRC220" s="10"/>
      <c r="KRD220" s="10"/>
      <c r="KRE220" s="10"/>
      <c r="KRF220" s="10"/>
      <c r="KRG220" s="10"/>
      <c r="KRH220" s="10"/>
      <c r="KRI220" s="10"/>
      <c r="KRJ220" s="10"/>
      <c r="KRK220" s="10"/>
      <c r="KRL220" s="10"/>
      <c r="KRM220" s="10"/>
      <c r="KRN220" s="10"/>
      <c r="KRO220" s="10"/>
      <c r="KRP220" s="10"/>
      <c r="KRQ220" s="10"/>
      <c r="KRR220" s="10"/>
      <c r="KRS220" s="10"/>
      <c r="KRT220" s="10"/>
      <c r="KRU220" s="10"/>
      <c r="KRV220" s="10"/>
      <c r="KRW220" s="10"/>
      <c r="KRX220" s="10"/>
      <c r="KRY220" s="10"/>
      <c r="KRZ220" s="10"/>
      <c r="KSA220" s="10"/>
      <c r="KSB220" s="10"/>
      <c r="KSC220" s="10"/>
      <c r="KSD220" s="10"/>
      <c r="KSE220" s="10"/>
      <c r="KSF220" s="10"/>
      <c r="KSG220" s="10"/>
      <c r="KSH220" s="10"/>
      <c r="KSI220" s="10"/>
      <c r="KSJ220" s="10"/>
      <c r="KSK220" s="10"/>
      <c r="KSL220" s="10"/>
      <c r="KSM220" s="10"/>
      <c r="KSN220" s="10"/>
      <c r="KSO220" s="10"/>
      <c r="KSP220" s="10"/>
      <c r="KSQ220" s="10"/>
      <c r="KSR220" s="10"/>
      <c r="KSS220" s="10"/>
      <c r="KST220" s="10"/>
      <c r="KSU220" s="10"/>
      <c r="KSV220" s="10"/>
      <c r="KSW220" s="10"/>
      <c r="KSX220" s="10"/>
      <c r="KSY220" s="10"/>
      <c r="KSZ220" s="10"/>
      <c r="KTA220" s="10"/>
      <c r="KTB220" s="10"/>
      <c r="KTC220" s="10"/>
      <c r="KTD220" s="10"/>
      <c r="KTE220" s="10"/>
      <c r="KTF220" s="10"/>
      <c r="KTG220" s="10"/>
      <c r="KTH220" s="10"/>
      <c r="KTI220" s="10"/>
      <c r="KTJ220" s="10"/>
      <c r="KTK220" s="10"/>
      <c r="KTL220" s="10"/>
      <c r="KTM220" s="10"/>
      <c r="KTN220" s="10"/>
      <c r="KTO220" s="10"/>
      <c r="KTP220" s="10"/>
      <c r="KTQ220" s="10"/>
      <c r="KTR220" s="10"/>
      <c r="KTS220" s="10"/>
      <c r="KTT220" s="10"/>
      <c r="KTU220" s="10"/>
      <c r="KTV220" s="10"/>
      <c r="KTW220" s="10"/>
      <c r="KTX220" s="10"/>
      <c r="KTY220" s="10"/>
      <c r="KTZ220" s="10"/>
      <c r="KUA220" s="10"/>
      <c r="KUB220" s="10"/>
      <c r="KUC220" s="10"/>
      <c r="KUD220" s="10"/>
      <c r="KUE220" s="10"/>
      <c r="KUF220" s="10"/>
      <c r="KUG220" s="10"/>
      <c r="KUH220" s="10"/>
      <c r="KUI220" s="10"/>
      <c r="KUJ220" s="10"/>
      <c r="KUK220" s="10"/>
      <c r="KUL220" s="10"/>
      <c r="KUM220" s="10"/>
      <c r="KUN220" s="10"/>
      <c r="KUO220" s="10"/>
      <c r="KUP220" s="10"/>
      <c r="KUQ220" s="10"/>
      <c r="KUR220" s="10"/>
      <c r="KUS220" s="10"/>
      <c r="KUT220" s="10"/>
      <c r="KUU220" s="10"/>
      <c r="KUV220" s="10"/>
      <c r="KUW220" s="10"/>
      <c r="KUX220" s="10"/>
      <c r="KUY220" s="10"/>
      <c r="KUZ220" s="10"/>
      <c r="KVA220" s="10"/>
      <c r="KVB220" s="10"/>
      <c r="KVC220" s="10"/>
      <c r="KVD220" s="10"/>
      <c r="KVE220" s="10"/>
      <c r="KVF220" s="10"/>
      <c r="KVG220" s="10"/>
      <c r="KVH220" s="10"/>
      <c r="KVI220" s="10"/>
      <c r="KVJ220" s="10"/>
      <c r="KVK220" s="10"/>
      <c r="KVL220" s="10"/>
      <c r="KVM220" s="10"/>
      <c r="KVN220" s="10"/>
      <c r="KVO220" s="10"/>
      <c r="KVP220" s="10"/>
      <c r="KVQ220" s="10"/>
      <c r="KVR220" s="10"/>
      <c r="KVS220" s="10"/>
      <c r="KVT220" s="10"/>
      <c r="KVU220" s="10"/>
      <c r="KVV220" s="10"/>
      <c r="KVW220" s="10"/>
      <c r="KVX220" s="10"/>
      <c r="KVY220" s="10"/>
      <c r="KVZ220" s="10"/>
      <c r="KWA220" s="10"/>
      <c r="KWB220" s="10"/>
      <c r="KWC220" s="10"/>
      <c r="KWD220" s="10"/>
      <c r="KWE220" s="10"/>
      <c r="KWF220" s="10"/>
      <c r="KWG220" s="10"/>
      <c r="KWH220" s="10"/>
      <c r="KWI220" s="10"/>
      <c r="KWJ220" s="10"/>
      <c r="KWK220" s="10"/>
      <c r="KWL220" s="10"/>
      <c r="KWM220" s="10"/>
      <c r="KWN220" s="10"/>
      <c r="KWO220" s="10"/>
      <c r="KWP220" s="10"/>
      <c r="KWQ220" s="10"/>
      <c r="KWR220" s="10"/>
      <c r="KWS220" s="10"/>
      <c r="KWT220" s="10"/>
      <c r="KWU220" s="10"/>
      <c r="KWV220" s="10"/>
      <c r="KWW220" s="10"/>
      <c r="KWX220" s="10"/>
      <c r="KWY220" s="10"/>
      <c r="KWZ220" s="10"/>
      <c r="KXA220" s="10"/>
      <c r="KXB220" s="10"/>
      <c r="KXC220" s="10"/>
      <c r="KXD220" s="10"/>
      <c r="KXE220" s="10"/>
      <c r="KXF220" s="10"/>
      <c r="KXG220" s="10"/>
      <c r="KXH220" s="10"/>
      <c r="KXI220" s="10"/>
      <c r="KXJ220" s="10"/>
      <c r="KXK220" s="10"/>
      <c r="KXL220" s="10"/>
      <c r="KXM220" s="10"/>
      <c r="KXN220" s="10"/>
      <c r="KXO220" s="10"/>
      <c r="KXP220" s="10"/>
      <c r="KXQ220" s="10"/>
      <c r="KXR220" s="10"/>
      <c r="KXS220" s="10"/>
      <c r="KXT220" s="10"/>
      <c r="KXU220" s="10"/>
      <c r="KXV220" s="10"/>
      <c r="KXW220" s="10"/>
      <c r="KXX220" s="10"/>
      <c r="KXY220" s="10"/>
      <c r="KXZ220" s="10"/>
      <c r="KYA220" s="10"/>
      <c r="KYB220" s="10"/>
      <c r="KYC220" s="10"/>
      <c r="KYD220" s="10"/>
      <c r="KYE220" s="10"/>
      <c r="KYF220" s="10"/>
      <c r="KYG220" s="10"/>
      <c r="KYH220" s="10"/>
      <c r="KYI220" s="10"/>
      <c r="KYJ220" s="10"/>
      <c r="KYK220" s="10"/>
      <c r="KYL220" s="10"/>
      <c r="KYM220" s="10"/>
      <c r="KYN220" s="10"/>
      <c r="KYO220" s="10"/>
      <c r="KYP220" s="10"/>
      <c r="KYQ220" s="10"/>
      <c r="KYR220" s="10"/>
      <c r="KYS220" s="10"/>
      <c r="KYT220" s="10"/>
      <c r="KYU220" s="10"/>
      <c r="KYV220" s="10"/>
      <c r="KYW220" s="10"/>
      <c r="KYX220" s="10"/>
      <c r="KYY220" s="10"/>
      <c r="KYZ220" s="10"/>
      <c r="KZA220" s="10"/>
      <c r="KZB220" s="10"/>
      <c r="KZC220" s="10"/>
      <c r="KZD220" s="10"/>
      <c r="KZE220" s="10"/>
      <c r="KZF220" s="10"/>
      <c r="KZG220" s="10"/>
      <c r="KZH220" s="10"/>
      <c r="KZI220" s="10"/>
      <c r="KZJ220" s="10"/>
      <c r="KZK220" s="10"/>
      <c r="KZL220" s="10"/>
      <c r="KZM220" s="10"/>
      <c r="KZN220" s="10"/>
      <c r="KZO220" s="10"/>
      <c r="KZP220" s="10"/>
      <c r="KZQ220" s="10"/>
      <c r="KZR220" s="10"/>
      <c r="KZS220" s="10"/>
      <c r="KZT220" s="10"/>
      <c r="KZU220" s="10"/>
      <c r="KZV220" s="10"/>
      <c r="KZW220" s="10"/>
      <c r="KZX220" s="10"/>
      <c r="KZY220" s="10"/>
      <c r="KZZ220" s="10"/>
      <c r="LAA220" s="10"/>
      <c r="LAB220" s="10"/>
      <c r="LAC220" s="10"/>
      <c r="LAD220" s="10"/>
      <c r="LAE220" s="10"/>
      <c r="LAF220" s="10"/>
      <c r="LAG220" s="10"/>
      <c r="LAH220" s="10"/>
      <c r="LAI220" s="10"/>
      <c r="LAJ220" s="10"/>
      <c r="LAK220" s="10"/>
      <c r="LAL220" s="10"/>
      <c r="LAM220" s="10"/>
      <c r="LAN220" s="10"/>
      <c r="LAO220" s="10"/>
      <c r="LAP220" s="10"/>
      <c r="LAQ220" s="10"/>
      <c r="LAR220" s="10"/>
      <c r="LAS220" s="10"/>
      <c r="LAT220" s="10"/>
      <c r="LAU220" s="10"/>
      <c r="LAV220" s="10"/>
      <c r="LAW220" s="10"/>
      <c r="LAX220" s="10"/>
      <c r="LAY220" s="10"/>
      <c r="LAZ220" s="10"/>
      <c r="LBA220" s="10"/>
      <c r="LBB220" s="10"/>
      <c r="LBC220" s="10"/>
      <c r="LBD220" s="10"/>
      <c r="LBE220" s="10"/>
      <c r="LBF220" s="10"/>
      <c r="LBG220" s="10"/>
      <c r="LBH220" s="10"/>
      <c r="LBI220" s="10"/>
      <c r="LBJ220" s="10"/>
      <c r="LBK220" s="10"/>
      <c r="LBL220" s="10"/>
      <c r="LBM220" s="10"/>
      <c r="LBN220" s="10"/>
      <c r="LBO220" s="10"/>
      <c r="LBP220" s="10"/>
      <c r="LBQ220" s="10"/>
      <c r="LBR220" s="10"/>
      <c r="LBS220" s="10"/>
      <c r="LBT220" s="10"/>
      <c r="LBU220" s="10"/>
      <c r="LBV220" s="10"/>
      <c r="LBW220" s="10"/>
      <c r="LBX220" s="10"/>
      <c r="LBY220" s="10"/>
      <c r="LBZ220" s="10"/>
      <c r="LCA220" s="10"/>
      <c r="LCB220" s="10"/>
      <c r="LCC220" s="10"/>
      <c r="LCD220" s="10"/>
      <c r="LCE220" s="10"/>
      <c r="LCF220" s="10"/>
      <c r="LCG220" s="10"/>
      <c r="LCH220" s="10"/>
      <c r="LCI220" s="10"/>
      <c r="LCJ220" s="10"/>
      <c r="LCK220" s="10"/>
      <c r="LCL220" s="10"/>
      <c r="LCM220" s="10"/>
      <c r="LCN220" s="10"/>
      <c r="LCO220" s="10"/>
      <c r="LCP220" s="10"/>
      <c r="LCQ220" s="10"/>
      <c r="LCR220" s="10"/>
      <c r="LCS220" s="10"/>
      <c r="LCT220" s="10"/>
      <c r="LCU220" s="10"/>
      <c r="LCV220" s="10"/>
      <c r="LCW220" s="10"/>
      <c r="LCX220" s="10"/>
      <c r="LCY220" s="10"/>
      <c r="LCZ220" s="10"/>
      <c r="LDA220" s="10"/>
      <c r="LDB220" s="10"/>
      <c r="LDC220" s="10"/>
      <c r="LDD220" s="10"/>
      <c r="LDE220" s="10"/>
      <c r="LDF220" s="10"/>
      <c r="LDG220" s="10"/>
      <c r="LDH220" s="10"/>
      <c r="LDI220" s="10"/>
      <c r="LDJ220" s="10"/>
      <c r="LDK220" s="10"/>
      <c r="LDL220" s="10"/>
      <c r="LDM220" s="10"/>
      <c r="LDN220" s="10"/>
      <c r="LDO220" s="10"/>
      <c r="LDP220" s="10"/>
      <c r="LDQ220" s="10"/>
      <c r="LDR220" s="10"/>
      <c r="LDS220" s="10"/>
      <c r="LDT220" s="10"/>
      <c r="LDU220" s="10"/>
      <c r="LDV220" s="10"/>
      <c r="LDW220" s="10"/>
      <c r="LDX220" s="10"/>
      <c r="LDY220" s="10"/>
      <c r="LDZ220" s="10"/>
      <c r="LEA220" s="10"/>
      <c r="LEB220" s="10"/>
      <c r="LEC220" s="10"/>
      <c r="LED220" s="10"/>
      <c r="LEE220" s="10"/>
      <c r="LEF220" s="10"/>
      <c r="LEG220" s="10"/>
      <c r="LEH220" s="10"/>
      <c r="LEI220" s="10"/>
      <c r="LEJ220" s="10"/>
      <c r="LEK220" s="10"/>
      <c r="LEL220" s="10"/>
      <c r="LEM220" s="10"/>
      <c r="LEN220" s="10"/>
      <c r="LEO220" s="10"/>
      <c r="LEP220" s="10"/>
      <c r="LEQ220" s="10"/>
      <c r="LER220" s="10"/>
      <c r="LES220" s="10"/>
      <c r="LET220" s="10"/>
      <c r="LEU220" s="10"/>
      <c r="LEV220" s="10"/>
      <c r="LEW220" s="10"/>
      <c r="LEX220" s="10"/>
      <c r="LEY220" s="10"/>
      <c r="LEZ220" s="10"/>
      <c r="LFA220" s="10"/>
      <c r="LFB220" s="10"/>
      <c r="LFC220" s="10"/>
      <c r="LFD220" s="10"/>
      <c r="LFE220" s="10"/>
      <c r="LFF220" s="10"/>
      <c r="LFG220" s="10"/>
      <c r="LFH220" s="10"/>
      <c r="LFI220" s="10"/>
      <c r="LFJ220" s="10"/>
      <c r="LFK220" s="10"/>
      <c r="LFL220" s="10"/>
      <c r="LFM220" s="10"/>
      <c r="LFN220" s="10"/>
      <c r="LFO220" s="10"/>
      <c r="LFP220" s="10"/>
      <c r="LFQ220" s="10"/>
      <c r="LFR220" s="10"/>
      <c r="LFS220" s="10"/>
      <c r="LFT220" s="10"/>
      <c r="LFU220" s="10"/>
      <c r="LFV220" s="10"/>
      <c r="LFW220" s="10"/>
      <c r="LFX220" s="10"/>
      <c r="LFY220" s="10"/>
      <c r="LFZ220" s="10"/>
      <c r="LGA220" s="10"/>
      <c r="LGB220" s="10"/>
      <c r="LGC220" s="10"/>
      <c r="LGD220" s="10"/>
      <c r="LGE220" s="10"/>
      <c r="LGF220" s="10"/>
      <c r="LGG220" s="10"/>
      <c r="LGH220" s="10"/>
      <c r="LGI220" s="10"/>
      <c r="LGJ220" s="10"/>
      <c r="LGK220" s="10"/>
      <c r="LGL220" s="10"/>
      <c r="LGM220" s="10"/>
      <c r="LGN220" s="10"/>
      <c r="LGO220" s="10"/>
      <c r="LGP220" s="10"/>
      <c r="LGQ220" s="10"/>
      <c r="LGR220" s="10"/>
      <c r="LGS220" s="10"/>
      <c r="LGT220" s="10"/>
      <c r="LGU220" s="10"/>
      <c r="LGV220" s="10"/>
      <c r="LGW220" s="10"/>
      <c r="LGX220" s="10"/>
      <c r="LGY220" s="10"/>
      <c r="LGZ220" s="10"/>
      <c r="LHA220" s="10"/>
      <c r="LHB220" s="10"/>
      <c r="LHC220" s="10"/>
      <c r="LHD220" s="10"/>
      <c r="LHE220" s="10"/>
      <c r="LHF220" s="10"/>
      <c r="LHG220" s="10"/>
      <c r="LHH220" s="10"/>
      <c r="LHI220" s="10"/>
      <c r="LHJ220" s="10"/>
      <c r="LHK220" s="10"/>
      <c r="LHL220" s="10"/>
      <c r="LHM220" s="10"/>
      <c r="LHN220" s="10"/>
      <c r="LHO220" s="10"/>
      <c r="LHP220" s="10"/>
      <c r="LHQ220" s="10"/>
      <c r="LHR220" s="10"/>
      <c r="LHS220" s="10"/>
      <c r="LHT220" s="10"/>
      <c r="LHU220" s="10"/>
      <c r="LHV220" s="10"/>
      <c r="LHW220" s="10"/>
      <c r="LHX220" s="10"/>
      <c r="LHY220" s="10"/>
      <c r="LHZ220" s="10"/>
      <c r="LIA220" s="10"/>
      <c r="LIB220" s="10"/>
      <c r="LIC220" s="10"/>
      <c r="LID220" s="10"/>
      <c r="LIE220" s="10"/>
      <c r="LIF220" s="10"/>
      <c r="LIG220" s="10"/>
      <c r="LIH220" s="10"/>
      <c r="LII220" s="10"/>
      <c r="LIJ220" s="10"/>
      <c r="LIK220" s="10"/>
      <c r="LIL220" s="10"/>
      <c r="LIM220" s="10"/>
      <c r="LIN220" s="10"/>
      <c r="LIO220" s="10"/>
      <c r="LIP220" s="10"/>
      <c r="LIQ220" s="10"/>
      <c r="LIR220" s="10"/>
      <c r="LIS220" s="10"/>
      <c r="LIT220" s="10"/>
      <c r="LIU220" s="10"/>
      <c r="LIV220" s="10"/>
      <c r="LIW220" s="10"/>
      <c r="LIX220" s="10"/>
      <c r="LIY220" s="10"/>
      <c r="LIZ220" s="10"/>
      <c r="LJA220" s="10"/>
      <c r="LJB220" s="10"/>
      <c r="LJC220" s="10"/>
      <c r="LJD220" s="10"/>
      <c r="LJE220" s="10"/>
      <c r="LJF220" s="10"/>
      <c r="LJG220" s="10"/>
      <c r="LJH220" s="10"/>
      <c r="LJI220" s="10"/>
      <c r="LJJ220" s="10"/>
      <c r="LJK220" s="10"/>
      <c r="LJL220" s="10"/>
      <c r="LJM220" s="10"/>
      <c r="LJN220" s="10"/>
      <c r="LJO220" s="10"/>
      <c r="LJP220" s="10"/>
      <c r="LJQ220" s="10"/>
      <c r="LJR220" s="10"/>
      <c r="LJS220" s="10"/>
      <c r="LJT220" s="10"/>
      <c r="LJU220" s="10"/>
      <c r="LJV220" s="10"/>
      <c r="LJW220" s="10"/>
      <c r="LJX220" s="10"/>
      <c r="LJY220" s="10"/>
      <c r="LJZ220" s="10"/>
      <c r="LKA220" s="10"/>
      <c r="LKB220" s="10"/>
      <c r="LKC220" s="10"/>
      <c r="LKD220" s="10"/>
      <c r="LKE220" s="10"/>
      <c r="LKF220" s="10"/>
      <c r="LKG220" s="10"/>
      <c r="LKH220" s="10"/>
      <c r="LKI220" s="10"/>
      <c r="LKJ220" s="10"/>
      <c r="LKK220" s="10"/>
      <c r="LKL220" s="10"/>
      <c r="LKM220" s="10"/>
      <c r="LKN220" s="10"/>
      <c r="LKO220" s="10"/>
      <c r="LKP220" s="10"/>
      <c r="LKQ220" s="10"/>
      <c r="LKR220" s="10"/>
      <c r="LKS220" s="10"/>
      <c r="LKT220" s="10"/>
      <c r="LKU220" s="10"/>
      <c r="LKV220" s="10"/>
      <c r="LKW220" s="10"/>
      <c r="LKX220" s="10"/>
      <c r="LKY220" s="10"/>
      <c r="LKZ220" s="10"/>
      <c r="LLA220" s="10"/>
      <c r="LLB220" s="10"/>
      <c r="LLC220" s="10"/>
      <c r="LLD220" s="10"/>
      <c r="LLE220" s="10"/>
      <c r="LLF220" s="10"/>
      <c r="LLG220" s="10"/>
      <c r="LLH220" s="10"/>
      <c r="LLI220" s="10"/>
      <c r="LLJ220" s="10"/>
      <c r="LLK220" s="10"/>
      <c r="LLL220" s="10"/>
      <c r="LLM220" s="10"/>
      <c r="LLN220" s="10"/>
      <c r="LLO220" s="10"/>
      <c r="LLP220" s="10"/>
      <c r="LLQ220" s="10"/>
      <c r="LLR220" s="10"/>
      <c r="LLS220" s="10"/>
      <c r="LLT220" s="10"/>
      <c r="LLU220" s="10"/>
      <c r="LLV220" s="10"/>
      <c r="LLW220" s="10"/>
      <c r="LLX220" s="10"/>
      <c r="LLY220" s="10"/>
      <c r="LLZ220" s="10"/>
      <c r="LMA220" s="10"/>
      <c r="LMB220" s="10"/>
      <c r="LMC220" s="10"/>
      <c r="LMD220" s="10"/>
      <c r="LME220" s="10"/>
      <c r="LMF220" s="10"/>
      <c r="LMG220" s="10"/>
      <c r="LMH220" s="10"/>
      <c r="LMI220" s="10"/>
      <c r="LMJ220" s="10"/>
      <c r="LMK220" s="10"/>
      <c r="LML220" s="10"/>
      <c r="LMM220" s="10"/>
      <c r="LMN220" s="10"/>
      <c r="LMO220" s="10"/>
      <c r="LMP220" s="10"/>
      <c r="LMQ220" s="10"/>
      <c r="LMR220" s="10"/>
      <c r="LMS220" s="10"/>
      <c r="LMT220" s="10"/>
      <c r="LMU220" s="10"/>
      <c r="LMV220" s="10"/>
      <c r="LMW220" s="10"/>
      <c r="LMX220" s="10"/>
      <c r="LMY220" s="10"/>
      <c r="LMZ220" s="10"/>
      <c r="LNA220" s="10"/>
      <c r="LNB220" s="10"/>
      <c r="LNC220" s="10"/>
      <c r="LND220" s="10"/>
      <c r="LNE220" s="10"/>
      <c r="LNF220" s="10"/>
      <c r="LNG220" s="10"/>
      <c r="LNH220" s="10"/>
      <c r="LNI220" s="10"/>
      <c r="LNJ220" s="10"/>
      <c r="LNK220" s="10"/>
      <c r="LNL220" s="10"/>
      <c r="LNM220" s="10"/>
      <c r="LNN220" s="10"/>
      <c r="LNO220" s="10"/>
      <c r="LNP220" s="10"/>
      <c r="LNQ220" s="10"/>
      <c r="LNR220" s="10"/>
      <c r="LNS220" s="10"/>
      <c r="LNT220" s="10"/>
      <c r="LNU220" s="10"/>
      <c r="LNV220" s="10"/>
      <c r="LNW220" s="10"/>
      <c r="LNX220" s="10"/>
      <c r="LNY220" s="10"/>
      <c r="LNZ220" s="10"/>
      <c r="LOA220" s="10"/>
      <c r="LOB220" s="10"/>
      <c r="LOC220" s="10"/>
      <c r="LOD220" s="10"/>
      <c r="LOE220" s="10"/>
      <c r="LOF220" s="10"/>
      <c r="LOG220" s="10"/>
      <c r="LOH220" s="10"/>
      <c r="LOI220" s="10"/>
      <c r="LOJ220" s="10"/>
      <c r="LOK220" s="10"/>
      <c r="LOL220" s="10"/>
      <c r="LOM220" s="10"/>
      <c r="LON220" s="10"/>
      <c r="LOO220" s="10"/>
      <c r="LOP220" s="10"/>
      <c r="LOQ220" s="10"/>
      <c r="LOR220" s="10"/>
      <c r="LOS220" s="10"/>
      <c r="LOT220" s="10"/>
      <c r="LOU220" s="10"/>
      <c r="LOV220" s="10"/>
      <c r="LOW220" s="10"/>
      <c r="LOX220" s="10"/>
      <c r="LOY220" s="10"/>
      <c r="LOZ220" s="10"/>
      <c r="LPA220" s="10"/>
      <c r="LPB220" s="10"/>
      <c r="LPC220" s="10"/>
      <c r="LPD220" s="10"/>
      <c r="LPE220" s="10"/>
      <c r="LPF220" s="10"/>
      <c r="LPG220" s="10"/>
      <c r="LPH220" s="10"/>
      <c r="LPI220" s="10"/>
      <c r="LPJ220" s="10"/>
      <c r="LPK220" s="10"/>
      <c r="LPL220" s="10"/>
      <c r="LPM220" s="10"/>
      <c r="LPN220" s="10"/>
      <c r="LPO220" s="10"/>
      <c r="LPP220" s="10"/>
      <c r="LPQ220" s="10"/>
      <c r="LPR220" s="10"/>
      <c r="LPS220" s="10"/>
      <c r="LPT220" s="10"/>
      <c r="LPU220" s="10"/>
      <c r="LPV220" s="10"/>
      <c r="LPW220" s="10"/>
      <c r="LPX220" s="10"/>
      <c r="LPY220" s="10"/>
      <c r="LPZ220" s="10"/>
      <c r="LQA220" s="10"/>
      <c r="LQB220" s="10"/>
      <c r="LQC220" s="10"/>
      <c r="LQD220" s="10"/>
      <c r="LQE220" s="10"/>
      <c r="LQF220" s="10"/>
      <c r="LQG220" s="10"/>
      <c r="LQH220" s="10"/>
      <c r="LQI220" s="10"/>
      <c r="LQJ220" s="10"/>
      <c r="LQK220" s="10"/>
      <c r="LQL220" s="10"/>
      <c r="LQM220" s="10"/>
      <c r="LQN220" s="10"/>
      <c r="LQO220" s="10"/>
      <c r="LQP220" s="10"/>
      <c r="LQQ220" s="10"/>
      <c r="LQR220" s="10"/>
      <c r="LQS220" s="10"/>
      <c r="LQT220" s="10"/>
      <c r="LQU220" s="10"/>
      <c r="LQV220" s="10"/>
      <c r="LQW220" s="10"/>
      <c r="LQX220" s="10"/>
      <c r="LQY220" s="10"/>
      <c r="LQZ220" s="10"/>
      <c r="LRA220" s="10"/>
      <c r="LRB220" s="10"/>
      <c r="LRC220" s="10"/>
      <c r="LRD220" s="10"/>
      <c r="LRE220" s="10"/>
      <c r="LRF220" s="10"/>
      <c r="LRG220" s="10"/>
      <c r="LRH220" s="10"/>
      <c r="LRI220" s="10"/>
      <c r="LRJ220" s="10"/>
      <c r="LRK220" s="10"/>
      <c r="LRL220" s="10"/>
      <c r="LRM220" s="10"/>
      <c r="LRN220" s="10"/>
      <c r="LRO220" s="10"/>
      <c r="LRP220" s="10"/>
      <c r="LRQ220" s="10"/>
      <c r="LRR220" s="10"/>
      <c r="LRS220" s="10"/>
      <c r="LRT220" s="10"/>
      <c r="LRU220" s="10"/>
      <c r="LRV220" s="10"/>
      <c r="LRW220" s="10"/>
      <c r="LRX220" s="10"/>
      <c r="LRY220" s="10"/>
      <c r="LRZ220" s="10"/>
      <c r="LSA220" s="10"/>
      <c r="LSB220" s="10"/>
      <c r="LSC220" s="10"/>
      <c r="LSD220" s="10"/>
      <c r="LSE220" s="10"/>
      <c r="LSF220" s="10"/>
      <c r="LSG220" s="10"/>
      <c r="LSH220" s="10"/>
      <c r="LSI220" s="10"/>
      <c r="LSJ220" s="10"/>
      <c r="LSK220" s="10"/>
      <c r="LSL220" s="10"/>
      <c r="LSM220" s="10"/>
      <c r="LSN220" s="10"/>
      <c r="LSO220" s="10"/>
      <c r="LSP220" s="10"/>
      <c r="LSQ220" s="10"/>
      <c r="LSR220" s="10"/>
      <c r="LSS220" s="10"/>
      <c r="LST220" s="10"/>
      <c r="LSU220" s="10"/>
      <c r="LSV220" s="10"/>
      <c r="LSW220" s="10"/>
      <c r="LSX220" s="10"/>
      <c r="LSY220" s="10"/>
      <c r="LSZ220" s="10"/>
      <c r="LTA220" s="10"/>
      <c r="LTB220" s="10"/>
      <c r="LTC220" s="10"/>
      <c r="LTD220" s="10"/>
      <c r="LTE220" s="10"/>
      <c r="LTF220" s="10"/>
      <c r="LTG220" s="10"/>
      <c r="LTH220" s="10"/>
      <c r="LTI220" s="10"/>
      <c r="LTJ220" s="10"/>
      <c r="LTK220" s="10"/>
      <c r="LTL220" s="10"/>
      <c r="LTM220" s="10"/>
      <c r="LTN220" s="10"/>
      <c r="LTO220" s="10"/>
      <c r="LTP220" s="10"/>
      <c r="LTQ220" s="10"/>
      <c r="LTR220" s="10"/>
      <c r="LTS220" s="10"/>
      <c r="LTT220" s="10"/>
      <c r="LTU220" s="10"/>
      <c r="LTV220" s="10"/>
      <c r="LTW220" s="10"/>
      <c r="LTX220" s="10"/>
      <c r="LTY220" s="10"/>
      <c r="LTZ220" s="10"/>
      <c r="LUA220" s="10"/>
      <c r="LUB220" s="10"/>
      <c r="LUC220" s="10"/>
      <c r="LUD220" s="10"/>
      <c r="LUE220" s="10"/>
      <c r="LUF220" s="10"/>
      <c r="LUG220" s="10"/>
      <c r="LUH220" s="10"/>
      <c r="LUI220" s="10"/>
      <c r="LUJ220" s="10"/>
      <c r="LUK220" s="10"/>
      <c r="LUL220" s="10"/>
      <c r="LUM220" s="10"/>
      <c r="LUN220" s="10"/>
      <c r="LUO220" s="10"/>
      <c r="LUP220" s="10"/>
      <c r="LUQ220" s="10"/>
      <c r="LUR220" s="10"/>
      <c r="LUS220" s="10"/>
      <c r="LUT220" s="10"/>
      <c r="LUU220" s="10"/>
      <c r="LUV220" s="10"/>
      <c r="LUW220" s="10"/>
      <c r="LUX220" s="10"/>
      <c r="LUY220" s="10"/>
      <c r="LUZ220" s="10"/>
      <c r="LVA220" s="10"/>
      <c r="LVB220" s="10"/>
      <c r="LVC220" s="10"/>
      <c r="LVD220" s="10"/>
      <c r="LVE220" s="10"/>
      <c r="LVF220" s="10"/>
      <c r="LVG220" s="10"/>
      <c r="LVH220" s="10"/>
      <c r="LVI220" s="10"/>
      <c r="LVJ220" s="10"/>
      <c r="LVK220" s="10"/>
      <c r="LVL220" s="10"/>
      <c r="LVM220" s="10"/>
      <c r="LVN220" s="10"/>
      <c r="LVO220" s="10"/>
      <c r="LVP220" s="10"/>
      <c r="LVQ220" s="10"/>
      <c r="LVR220" s="10"/>
      <c r="LVS220" s="10"/>
      <c r="LVT220" s="10"/>
      <c r="LVU220" s="10"/>
      <c r="LVV220" s="10"/>
      <c r="LVW220" s="10"/>
      <c r="LVX220" s="10"/>
      <c r="LVY220" s="10"/>
      <c r="LVZ220" s="10"/>
      <c r="LWA220" s="10"/>
      <c r="LWB220" s="10"/>
      <c r="LWC220" s="10"/>
      <c r="LWD220" s="10"/>
      <c r="LWE220" s="10"/>
      <c r="LWF220" s="10"/>
      <c r="LWG220" s="10"/>
      <c r="LWH220" s="10"/>
      <c r="LWI220" s="10"/>
      <c r="LWJ220" s="10"/>
      <c r="LWK220" s="10"/>
      <c r="LWL220" s="10"/>
      <c r="LWM220" s="10"/>
      <c r="LWN220" s="10"/>
      <c r="LWO220" s="10"/>
      <c r="LWP220" s="10"/>
      <c r="LWQ220" s="10"/>
      <c r="LWR220" s="10"/>
      <c r="LWS220" s="10"/>
      <c r="LWT220" s="10"/>
      <c r="LWU220" s="10"/>
      <c r="LWV220" s="10"/>
      <c r="LWW220" s="10"/>
      <c r="LWX220" s="10"/>
      <c r="LWY220" s="10"/>
      <c r="LWZ220" s="10"/>
      <c r="LXA220" s="10"/>
      <c r="LXB220" s="10"/>
      <c r="LXC220" s="10"/>
      <c r="LXD220" s="10"/>
      <c r="LXE220" s="10"/>
      <c r="LXF220" s="10"/>
      <c r="LXG220" s="10"/>
      <c r="LXH220" s="10"/>
      <c r="LXI220" s="10"/>
      <c r="LXJ220" s="10"/>
      <c r="LXK220" s="10"/>
      <c r="LXL220" s="10"/>
      <c r="LXM220" s="10"/>
      <c r="LXN220" s="10"/>
      <c r="LXO220" s="10"/>
      <c r="LXP220" s="10"/>
      <c r="LXQ220" s="10"/>
      <c r="LXR220" s="10"/>
      <c r="LXS220" s="10"/>
      <c r="LXT220" s="10"/>
      <c r="LXU220" s="10"/>
      <c r="LXV220" s="10"/>
      <c r="LXW220" s="10"/>
      <c r="LXX220" s="10"/>
      <c r="LXY220" s="10"/>
      <c r="LXZ220" s="10"/>
      <c r="LYA220" s="10"/>
      <c r="LYB220" s="10"/>
      <c r="LYC220" s="10"/>
      <c r="LYD220" s="10"/>
      <c r="LYE220" s="10"/>
      <c r="LYF220" s="10"/>
      <c r="LYG220" s="10"/>
      <c r="LYH220" s="10"/>
      <c r="LYI220" s="10"/>
      <c r="LYJ220" s="10"/>
      <c r="LYK220" s="10"/>
      <c r="LYL220" s="10"/>
      <c r="LYM220" s="10"/>
      <c r="LYN220" s="10"/>
      <c r="LYO220" s="10"/>
      <c r="LYP220" s="10"/>
      <c r="LYQ220" s="10"/>
      <c r="LYR220" s="10"/>
      <c r="LYS220" s="10"/>
      <c r="LYT220" s="10"/>
      <c r="LYU220" s="10"/>
      <c r="LYV220" s="10"/>
      <c r="LYW220" s="10"/>
      <c r="LYX220" s="10"/>
      <c r="LYY220" s="10"/>
      <c r="LYZ220" s="10"/>
      <c r="LZA220" s="10"/>
      <c r="LZB220" s="10"/>
      <c r="LZC220" s="10"/>
      <c r="LZD220" s="10"/>
      <c r="LZE220" s="10"/>
      <c r="LZF220" s="10"/>
      <c r="LZG220" s="10"/>
      <c r="LZH220" s="10"/>
      <c r="LZI220" s="10"/>
      <c r="LZJ220" s="10"/>
      <c r="LZK220" s="10"/>
      <c r="LZL220" s="10"/>
      <c r="LZM220" s="10"/>
      <c r="LZN220" s="10"/>
      <c r="LZO220" s="10"/>
      <c r="LZP220" s="10"/>
      <c r="LZQ220" s="10"/>
      <c r="LZR220" s="10"/>
      <c r="LZS220" s="10"/>
      <c r="LZT220" s="10"/>
      <c r="LZU220" s="10"/>
      <c r="LZV220" s="10"/>
      <c r="LZW220" s="10"/>
      <c r="LZX220" s="10"/>
      <c r="LZY220" s="10"/>
      <c r="LZZ220" s="10"/>
      <c r="MAA220" s="10"/>
      <c r="MAB220" s="10"/>
      <c r="MAC220" s="10"/>
      <c r="MAD220" s="10"/>
      <c r="MAE220" s="10"/>
      <c r="MAF220" s="10"/>
      <c r="MAG220" s="10"/>
      <c r="MAH220" s="10"/>
      <c r="MAI220" s="10"/>
      <c r="MAJ220" s="10"/>
      <c r="MAK220" s="10"/>
      <c r="MAL220" s="10"/>
      <c r="MAM220" s="10"/>
      <c r="MAN220" s="10"/>
      <c r="MAO220" s="10"/>
      <c r="MAP220" s="10"/>
      <c r="MAQ220" s="10"/>
      <c r="MAR220" s="10"/>
      <c r="MAS220" s="10"/>
      <c r="MAT220" s="10"/>
      <c r="MAU220" s="10"/>
      <c r="MAV220" s="10"/>
      <c r="MAW220" s="10"/>
      <c r="MAX220" s="10"/>
      <c r="MAY220" s="10"/>
      <c r="MAZ220" s="10"/>
      <c r="MBA220" s="10"/>
      <c r="MBB220" s="10"/>
      <c r="MBC220" s="10"/>
      <c r="MBD220" s="10"/>
      <c r="MBE220" s="10"/>
      <c r="MBF220" s="10"/>
      <c r="MBG220" s="10"/>
      <c r="MBH220" s="10"/>
      <c r="MBI220" s="10"/>
      <c r="MBJ220" s="10"/>
      <c r="MBK220" s="10"/>
      <c r="MBL220" s="10"/>
      <c r="MBM220" s="10"/>
      <c r="MBN220" s="10"/>
      <c r="MBO220" s="10"/>
      <c r="MBP220" s="10"/>
      <c r="MBQ220" s="10"/>
      <c r="MBR220" s="10"/>
      <c r="MBS220" s="10"/>
      <c r="MBT220" s="10"/>
      <c r="MBU220" s="10"/>
      <c r="MBV220" s="10"/>
      <c r="MBW220" s="10"/>
      <c r="MBX220" s="10"/>
      <c r="MBY220" s="10"/>
      <c r="MBZ220" s="10"/>
      <c r="MCA220" s="10"/>
      <c r="MCB220" s="10"/>
      <c r="MCC220" s="10"/>
      <c r="MCD220" s="10"/>
      <c r="MCE220" s="10"/>
      <c r="MCF220" s="10"/>
      <c r="MCG220" s="10"/>
      <c r="MCH220" s="10"/>
      <c r="MCI220" s="10"/>
      <c r="MCJ220" s="10"/>
      <c r="MCK220" s="10"/>
      <c r="MCL220" s="10"/>
      <c r="MCM220" s="10"/>
      <c r="MCN220" s="10"/>
      <c r="MCO220" s="10"/>
      <c r="MCP220" s="10"/>
      <c r="MCQ220" s="10"/>
      <c r="MCR220" s="10"/>
      <c r="MCS220" s="10"/>
      <c r="MCT220" s="10"/>
      <c r="MCU220" s="10"/>
      <c r="MCV220" s="10"/>
      <c r="MCW220" s="10"/>
      <c r="MCX220" s="10"/>
      <c r="MCY220" s="10"/>
      <c r="MCZ220" s="10"/>
      <c r="MDA220" s="10"/>
      <c r="MDB220" s="10"/>
      <c r="MDC220" s="10"/>
      <c r="MDD220" s="10"/>
      <c r="MDE220" s="10"/>
      <c r="MDF220" s="10"/>
      <c r="MDG220" s="10"/>
      <c r="MDH220" s="10"/>
      <c r="MDI220" s="10"/>
      <c r="MDJ220" s="10"/>
      <c r="MDK220" s="10"/>
      <c r="MDL220" s="10"/>
      <c r="MDM220" s="10"/>
      <c r="MDN220" s="10"/>
      <c r="MDO220" s="10"/>
      <c r="MDP220" s="10"/>
      <c r="MDQ220" s="10"/>
      <c r="MDR220" s="10"/>
      <c r="MDS220" s="10"/>
      <c r="MDT220" s="10"/>
      <c r="MDU220" s="10"/>
      <c r="MDV220" s="10"/>
      <c r="MDW220" s="10"/>
      <c r="MDX220" s="10"/>
      <c r="MDY220" s="10"/>
      <c r="MDZ220" s="10"/>
      <c r="MEA220" s="10"/>
      <c r="MEB220" s="10"/>
      <c r="MEC220" s="10"/>
      <c r="MED220" s="10"/>
      <c r="MEE220" s="10"/>
      <c r="MEF220" s="10"/>
      <c r="MEG220" s="10"/>
      <c r="MEH220" s="10"/>
      <c r="MEI220" s="10"/>
      <c r="MEJ220" s="10"/>
      <c r="MEK220" s="10"/>
      <c r="MEL220" s="10"/>
      <c r="MEM220" s="10"/>
      <c r="MEN220" s="10"/>
      <c r="MEO220" s="10"/>
      <c r="MEP220" s="10"/>
      <c r="MEQ220" s="10"/>
      <c r="MER220" s="10"/>
      <c r="MES220" s="10"/>
      <c r="MET220" s="10"/>
      <c r="MEU220" s="10"/>
      <c r="MEV220" s="10"/>
      <c r="MEW220" s="10"/>
      <c r="MEX220" s="10"/>
      <c r="MEY220" s="10"/>
      <c r="MEZ220" s="10"/>
      <c r="MFA220" s="10"/>
      <c r="MFB220" s="10"/>
      <c r="MFC220" s="10"/>
      <c r="MFD220" s="10"/>
      <c r="MFE220" s="10"/>
      <c r="MFF220" s="10"/>
      <c r="MFG220" s="10"/>
      <c r="MFH220" s="10"/>
      <c r="MFI220" s="10"/>
      <c r="MFJ220" s="10"/>
      <c r="MFK220" s="10"/>
      <c r="MFL220" s="10"/>
      <c r="MFM220" s="10"/>
      <c r="MFN220" s="10"/>
      <c r="MFO220" s="10"/>
      <c r="MFP220" s="10"/>
      <c r="MFQ220" s="10"/>
      <c r="MFR220" s="10"/>
      <c r="MFS220" s="10"/>
      <c r="MFT220" s="10"/>
      <c r="MFU220" s="10"/>
      <c r="MFV220" s="10"/>
      <c r="MFW220" s="10"/>
      <c r="MFX220" s="10"/>
      <c r="MFY220" s="10"/>
      <c r="MFZ220" s="10"/>
      <c r="MGA220" s="10"/>
      <c r="MGB220" s="10"/>
      <c r="MGC220" s="10"/>
      <c r="MGD220" s="10"/>
      <c r="MGE220" s="10"/>
      <c r="MGF220" s="10"/>
      <c r="MGG220" s="10"/>
      <c r="MGH220" s="10"/>
      <c r="MGI220" s="10"/>
      <c r="MGJ220" s="10"/>
      <c r="MGK220" s="10"/>
      <c r="MGL220" s="10"/>
      <c r="MGM220" s="10"/>
      <c r="MGN220" s="10"/>
      <c r="MGO220" s="10"/>
      <c r="MGP220" s="10"/>
      <c r="MGQ220" s="10"/>
      <c r="MGR220" s="10"/>
      <c r="MGS220" s="10"/>
      <c r="MGT220" s="10"/>
      <c r="MGU220" s="10"/>
      <c r="MGV220" s="10"/>
      <c r="MGW220" s="10"/>
      <c r="MGX220" s="10"/>
      <c r="MGY220" s="10"/>
      <c r="MGZ220" s="10"/>
      <c r="MHA220" s="10"/>
      <c r="MHB220" s="10"/>
      <c r="MHC220" s="10"/>
      <c r="MHD220" s="10"/>
      <c r="MHE220" s="10"/>
      <c r="MHF220" s="10"/>
      <c r="MHG220" s="10"/>
      <c r="MHH220" s="10"/>
      <c r="MHI220" s="10"/>
      <c r="MHJ220" s="10"/>
      <c r="MHK220" s="10"/>
      <c r="MHL220" s="10"/>
      <c r="MHM220" s="10"/>
      <c r="MHN220" s="10"/>
      <c r="MHO220" s="10"/>
      <c r="MHP220" s="10"/>
      <c r="MHQ220" s="10"/>
      <c r="MHR220" s="10"/>
      <c r="MHS220" s="10"/>
      <c r="MHT220" s="10"/>
      <c r="MHU220" s="10"/>
      <c r="MHV220" s="10"/>
      <c r="MHW220" s="10"/>
      <c r="MHX220" s="10"/>
      <c r="MHY220" s="10"/>
      <c r="MHZ220" s="10"/>
      <c r="MIA220" s="10"/>
      <c r="MIB220" s="10"/>
      <c r="MIC220" s="10"/>
      <c r="MID220" s="10"/>
      <c r="MIE220" s="10"/>
      <c r="MIF220" s="10"/>
      <c r="MIG220" s="10"/>
      <c r="MIH220" s="10"/>
      <c r="MII220" s="10"/>
      <c r="MIJ220" s="10"/>
      <c r="MIK220" s="10"/>
      <c r="MIL220" s="10"/>
      <c r="MIM220" s="10"/>
      <c r="MIN220" s="10"/>
      <c r="MIO220" s="10"/>
      <c r="MIP220" s="10"/>
      <c r="MIQ220" s="10"/>
      <c r="MIR220" s="10"/>
      <c r="MIS220" s="10"/>
      <c r="MIT220" s="10"/>
      <c r="MIU220" s="10"/>
      <c r="MIV220" s="10"/>
      <c r="MIW220" s="10"/>
      <c r="MIX220" s="10"/>
      <c r="MIY220" s="10"/>
      <c r="MIZ220" s="10"/>
      <c r="MJA220" s="10"/>
      <c r="MJB220" s="10"/>
      <c r="MJC220" s="10"/>
      <c r="MJD220" s="10"/>
      <c r="MJE220" s="10"/>
      <c r="MJF220" s="10"/>
      <c r="MJG220" s="10"/>
      <c r="MJH220" s="10"/>
      <c r="MJI220" s="10"/>
      <c r="MJJ220" s="10"/>
      <c r="MJK220" s="10"/>
      <c r="MJL220" s="10"/>
      <c r="MJM220" s="10"/>
      <c r="MJN220" s="10"/>
      <c r="MJO220" s="10"/>
      <c r="MJP220" s="10"/>
      <c r="MJQ220" s="10"/>
      <c r="MJR220" s="10"/>
      <c r="MJS220" s="10"/>
      <c r="MJT220" s="10"/>
      <c r="MJU220" s="10"/>
      <c r="MJV220" s="10"/>
      <c r="MJW220" s="10"/>
      <c r="MJX220" s="10"/>
      <c r="MJY220" s="10"/>
      <c r="MJZ220" s="10"/>
      <c r="MKA220" s="10"/>
      <c r="MKB220" s="10"/>
      <c r="MKC220" s="10"/>
      <c r="MKD220" s="10"/>
      <c r="MKE220" s="10"/>
      <c r="MKF220" s="10"/>
      <c r="MKG220" s="10"/>
      <c r="MKH220" s="10"/>
      <c r="MKI220" s="10"/>
      <c r="MKJ220" s="10"/>
      <c r="MKK220" s="10"/>
      <c r="MKL220" s="10"/>
      <c r="MKM220" s="10"/>
      <c r="MKN220" s="10"/>
      <c r="MKO220" s="10"/>
      <c r="MKP220" s="10"/>
      <c r="MKQ220" s="10"/>
      <c r="MKR220" s="10"/>
      <c r="MKS220" s="10"/>
      <c r="MKT220" s="10"/>
      <c r="MKU220" s="10"/>
      <c r="MKV220" s="10"/>
      <c r="MKW220" s="10"/>
      <c r="MKX220" s="10"/>
      <c r="MKY220" s="10"/>
      <c r="MKZ220" s="10"/>
      <c r="MLA220" s="10"/>
      <c r="MLB220" s="10"/>
      <c r="MLC220" s="10"/>
      <c r="MLD220" s="10"/>
      <c r="MLE220" s="10"/>
      <c r="MLF220" s="10"/>
      <c r="MLG220" s="10"/>
      <c r="MLH220" s="10"/>
      <c r="MLI220" s="10"/>
      <c r="MLJ220" s="10"/>
      <c r="MLK220" s="10"/>
      <c r="MLL220" s="10"/>
      <c r="MLM220" s="10"/>
      <c r="MLN220" s="10"/>
      <c r="MLO220" s="10"/>
      <c r="MLP220" s="10"/>
      <c r="MLQ220" s="10"/>
      <c r="MLR220" s="10"/>
      <c r="MLS220" s="10"/>
      <c r="MLT220" s="10"/>
      <c r="MLU220" s="10"/>
      <c r="MLV220" s="10"/>
      <c r="MLW220" s="10"/>
      <c r="MLX220" s="10"/>
      <c r="MLY220" s="10"/>
      <c r="MLZ220" s="10"/>
      <c r="MMA220" s="10"/>
      <c r="MMB220" s="10"/>
      <c r="MMC220" s="10"/>
      <c r="MMD220" s="10"/>
      <c r="MME220" s="10"/>
      <c r="MMF220" s="10"/>
      <c r="MMG220" s="10"/>
      <c r="MMH220" s="10"/>
      <c r="MMI220" s="10"/>
      <c r="MMJ220" s="10"/>
      <c r="MMK220" s="10"/>
      <c r="MML220" s="10"/>
      <c r="MMM220" s="10"/>
      <c r="MMN220" s="10"/>
      <c r="MMO220" s="10"/>
      <c r="MMP220" s="10"/>
      <c r="MMQ220" s="10"/>
      <c r="MMR220" s="10"/>
      <c r="MMS220" s="10"/>
      <c r="MMT220" s="10"/>
      <c r="MMU220" s="10"/>
      <c r="MMV220" s="10"/>
      <c r="MMW220" s="10"/>
      <c r="MMX220" s="10"/>
      <c r="MMY220" s="10"/>
      <c r="MMZ220" s="10"/>
      <c r="MNA220" s="10"/>
      <c r="MNB220" s="10"/>
      <c r="MNC220" s="10"/>
      <c r="MND220" s="10"/>
      <c r="MNE220" s="10"/>
      <c r="MNF220" s="10"/>
      <c r="MNG220" s="10"/>
      <c r="MNH220" s="10"/>
      <c r="MNI220" s="10"/>
      <c r="MNJ220" s="10"/>
      <c r="MNK220" s="10"/>
      <c r="MNL220" s="10"/>
      <c r="MNM220" s="10"/>
      <c r="MNN220" s="10"/>
      <c r="MNO220" s="10"/>
      <c r="MNP220" s="10"/>
      <c r="MNQ220" s="10"/>
      <c r="MNR220" s="10"/>
      <c r="MNS220" s="10"/>
      <c r="MNT220" s="10"/>
      <c r="MNU220" s="10"/>
      <c r="MNV220" s="10"/>
      <c r="MNW220" s="10"/>
      <c r="MNX220" s="10"/>
      <c r="MNY220" s="10"/>
      <c r="MNZ220" s="10"/>
      <c r="MOA220" s="10"/>
      <c r="MOB220" s="10"/>
      <c r="MOC220" s="10"/>
      <c r="MOD220" s="10"/>
      <c r="MOE220" s="10"/>
      <c r="MOF220" s="10"/>
      <c r="MOG220" s="10"/>
      <c r="MOH220" s="10"/>
      <c r="MOI220" s="10"/>
      <c r="MOJ220" s="10"/>
      <c r="MOK220" s="10"/>
      <c r="MOL220" s="10"/>
      <c r="MOM220" s="10"/>
      <c r="MON220" s="10"/>
      <c r="MOO220" s="10"/>
      <c r="MOP220" s="10"/>
      <c r="MOQ220" s="10"/>
      <c r="MOR220" s="10"/>
      <c r="MOS220" s="10"/>
      <c r="MOT220" s="10"/>
      <c r="MOU220" s="10"/>
      <c r="MOV220" s="10"/>
      <c r="MOW220" s="10"/>
      <c r="MOX220" s="10"/>
      <c r="MOY220" s="10"/>
      <c r="MOZ220" s="10"/>
      <c r="MPA220" s="10"/>
      <c r="MPB220" s="10"/>
      <c r="MPC220" s="10"/>
      <c r="MPD220" s="10"/>
      <c r="MPE220" s="10"/>
      <c r="MPF220" s="10"/>
      <c r="MPG220" s="10"/>
      <c r="MPH220" s="10"/>
      <c r="MPI220" s="10"/>
      <c r="MPJ220" s="10"/>
      <c r="MPK220" s="10"/>
      <c r="MPL220" s="10"/>
      <c r="MPM220" s="10"/>
      <c r="MPN220" s="10"/>
      <c r="MPO220" s="10"/>
      <c r="MPP220" s="10"/>
      <c r="MPQ220" s="10"/>
      <c r="MPR220" s="10"/>
      <c r="MPS220" s="10"/>
      <c r="MPT220" s="10"/>
      <c r="MPU220" s="10"/>
      <c r="MPV220" s="10"/>
      <c r="MPW220" s="10"/>
      <c r="MPX220" s="10"/>
      <c r="MPY220" s="10"/>
      <c r="MPZ220" s="10"/>
      <c r="MQA220" s="10"/>
      <c r="MQB220" s="10"/>
      <c r="MQC220" s="10"/>
      <c r="MQD220" s="10"/>
      <c r="MQE220" s="10"/>
      <c r="MQF220" s="10"/>
      <c r="MQG220" s="10"/>
      <c r="MQH220" s="10"/>
      <c r="MQI220" s="10"/>
      <c r="MQJ220" s="10"/>
      <c r="MQK220" s="10"/>
      <c r="MQL220" s="10"/>
      <c r="MQM220" s="10"/>
      <c r="MQN220" s="10"/>
      <c r="MQO220" s="10"/>
      <c r="MQP220" s="10"/>
      <c r="MQQ220" s="10"/>
      <c r="MQR220" s="10"/>
      <c r="MQS220" s="10"/>
      <c r="MQT220" s="10"/>
      <c r="MQU220" s="10"/>
      <c r="MQV220" s="10"/>
      <c r="MQW220" s="10"/>
      <c r="MQX220" s="10"/>
      <c r="MQY220" s="10"/>
      <c r="MQZ220" s="10"/>
      <c r="MRA220" s="10"/>
      <c r="MRB220" s="10"/>
      <c r="MRC220" s="10"/>
      <c r="MRD220" s="10"/>
      <c r="MRE220" s="10"/>
      <c r="MRF220" s="10"/>
      <c r="MRG220" s="10"/>
      <c r="MRH220" s="10"/>
      <c r="MRI220" s="10"/>
      <c r="MRJ220" s="10"/>
      <c r="MRK220" s="10"/>
      <c r="MRL220" s="10"/>
      <c r="MRM220" s="10"/>
      <c r="MRN220" s="10"/>
      <c r="MRO220" s="10"/>
      <c r="MRP220" s="10"/>
      <c r="MRQ220" s="10"/>
      <c r="MRR220" s="10"/>
      <c r="MRS220" s="10"/>
      <c r="MRT220" s="10"/>
      <c r="MRU220" s="10"/>
      <c r="MRV220" s="10"/>
      <c r="MRW220" s="10"/>
      <c r="MRX220" s="10"/>
      <c r="MRY220" s="10"/>
      <c r="MRZ220" s="10"/>
      <c r="MSA220" s="10"/>
      <c r="MSB220" s="10"/>
      <c r="MSC220" s="10"/>
      <c r="MSD220" s="10"/>
      <c r="MSE220" s="10"/>
      <c r="MSF220" s="10"/>
      <c r="MSG220" s="10"/>
      <c r="MSH220" s="10"/>
      <c r="MSI220" s="10"/>
      <c r="MSJ220" s="10"/>
      <c r="MSK220" s="10"/>
      <c r="MSL220" s="10"/>
      <c r="MSM220" s="10"/>
      <c r="MSN220" s="10"/>
      <c r="MSO220" s="10"/>
      <c r="MSP220" s="10"/>
      <c r="MSQ220" s="10"/>
      <c r="MSR220" s="10"/>
      <c r="MSS220" s="10"/>
      <c r="MST220" s="10"/>
      <c r="MSU220" s="10"/>
      <c r="MSV220" s="10"/>
      <c r="MSW220" s="10"/>
      <c r="MSX220" s="10"/>
      <c r="MSY220" s="10"/>
      <c r="MSZ220" s="10"/>
      <c r="MTA220" s="10"/>
      <c r="MTB220" s="10"/>
      <c r="MTC220" s="10"/>
      <c r="MTD220" s="10"/>
      <c r="MTE220" s="10"/>
      <c r="MTF220" s="10"/>
      <c r="MTG220" s="10"/>
      <c r="MTH220" s="10"/>
      <c r="MTI220" s="10"/>
      <c r="MTJ220" s="10"/>
      <c r="MTK220" s="10"/>
      <c r="MTL220" s="10"/>
      <c r="MTM220" s="10"/>
      <c r="MTN220" s="10"/>
      <c r="MTO220" s="10"/>
      <c r="MTP220" s="10"/>
      <c r="MTQ220" s="10"/>
      <c r="MTR220" s="10"/>
      <c r="MTS220" s="10"/>
      <c r="MTT220" s="10"/>
      <c r="MTU220" s="10"/>
      <c r="MTV220" s="10"/>
      <c r="MTW220" s="10"/>
      <c r="MTX220" s="10"/>
      <c r="MTY220" s="10"/>
      <c r="MTZ220" s="10"/>
      <c r="MUA220" s="10"/>
      <c r="MUB220" s="10"/>
      <c r="MUC220" s="10"/>
      <c r="MUD220" s="10"/>
      <c r="MUE220" s="10"/>
      <c r="MUF220" s="10"/>
      <c r="MUG220" s="10"/>
      <c r="MUH220" s="10"/>
      <c r="MUI220" s="10"/>
      <c r="MUJ220" s="10"/>
      <c r="MUK220" s="10"/>
      <c r="MUL220" s="10"/>
      <c r="MUM220" s="10"/>
      <c r="MUN220" s="10"/>
      <c r="MUO220" s="10"/>
      <c r="MUP220" s="10"/>
      <c r="MUQ220" s="10"/>
      <c r="MUR220" s="10"/>
      <c r="MUS220" s="10"/>
      <c r="MUT220" s="10"/>
      <c r="MUU220" s="10"/>
      <c r="MUV220" s="10"/>
      <c r="MUW220" s="10"/>
      <c r="MUX220" s="10"/>
      <c r="MUY220" s="10"/>
      <c r="MUZ220" s="10"/>
      <c r="MVA220" s="10"/>
      <c r="MVB220" s="10"/>
      <c r="MVC220" s="10"/>
      <c r="MVD220" s="10"/>
      <c r="MVE220" s="10"/>
      <c r="MVF220" s="10"/>
      <c r="MVG220" s="10"/>
      <c r="MVH220" s="10"/>
      <c r="MVI220" s="10"/>
      <c r="MVJ220" s="10"/>
      <c r="MVK220" s="10"/>
      <c r="MVL220" s="10"/>
      <c r="MVM220" s="10"/>
      <c r="MVN220" s="10"/>
      <c r="MVO220" s="10"/>
      <c r="MVP220" s="10"/>
      <c r="MVQ220" s="10"/>
      <c r="MVR220" s="10"/>
      <c r="MVS220" s="10"/>
      <c r="MVT220" s="10"/>
      <c r="MVU220" s="10"/>
      <c r="MVV220" s="10"/>
      <c r="MVW220" s="10"/>
      <c r="MVX220" s="10"/>
      <c r="MVY220" s="10"/>
      <c r="MVZ220" s="10"/>
      <c r="MWA220" s="10"/>
      <c r="MWB220" s="10"/>
      <c r="MWC220" s="10"/>
      <c r="MWD220" s="10"/>
      <c r="MWE220" s="10"/>
      <c r="MWF220" s="10"/>
      <c r="MWG220" s="10"/>
      <c r="MWH220" s="10"/>
      <c r="MWI220" s="10"/>
      <c r="MWJ220" s="10"/>
      <c r="MWK220" s="10"/>
      <c r="MWL220" s="10"/>
      <c r="MWM220" s="10"/>
      <c r="MWN220" s="10"/>
      <c r="MWO220" s="10"/>
      <c r="MWP220" s="10"/>
      <c r="MWQ220" s="10"/>
      <c r="MWR220" s="10"/>
      <c r="MWS220" s="10"/>
      <c r="MWT220" s="10"/>
      <c r="MWU220" s="10"/>
      <c r="MWV220" s="10"/>
      <c r="MWW220" s="10"/>
      <c r="MWX220" s="10"/>
      <c r="MWY220" s="10"/>
      <c r="MWZ220" s="10"/>
      <c r="MXA220" s="10"/>
      <c r="MXB220" s="10"/>
      <c r="MXC220" s="10"/>
      <c r="MXD220" s="10"/>
      <c r="MXE220" s="10"/>
      <c r="MXF220" s="10"/>
      <c r="MXG220" s="10"/>
      <c r="MXH220" s="10"/>
      <c r="MXI220" s="10"/>
      <c r="MXJ220" s="10"/>
      <c r="MXK220" s="10"/>
      <c r="MXL220" s="10"/>
      <c r="MXM220" s="10"/>
      <c r="MXN220" s="10"/>
      <c r="MXO220" s="10"/>
      <c r="MXP220" s="10"/>
      <c r="MXQ220" s="10"/>
      <c r="MXR220" s="10"/>
      <c r="MXS220" s="10"/>
      <c r="MXT220" s="10"/>
      <c r="MXU220" s="10"/>
      <c r="MXV220" s="10"/>
      <c r="MXW220" s="10"/>
      <c r="MXX220" s="10"/>
      <c r="MXY220" s="10"/>
      <c r="MXZ220" s="10"/>
      <c r="MYA220" s="10"/>
      <c r="MYB220" s="10"/>
      <c r="MYC220" s="10"/>
      <c r="MYD220" s="10"/>
      <c r="MYE220" s="10"/>
      <c r="MYF220" s="10"/>
      <c r="MYG220" s="10"/>
      <c r="MYH220" s="10"/>
      <c r="MYI220" s="10"/>
      <c r="MYJ220" s="10"/>
      <c r="MYK220" s="10"/>
      <c r="MYL220" s="10"/>
      <c r="MYM220" s="10"/>
      <c r="MYN220" s="10"/>
      <c r="MYO220" s="10"/>
      <c r="MYP220" s="10"/>
      <c r="MYQ220" s="10"/>
      <c r="MYR220" s="10"/>
      <c r="MYS220" s="10"/>
      <c r="MYT220" s="10"/>
      <c r="MYU220" s="10"/>
      <c r="MYV220" s="10"/>
      <c r="MYW220" s="10"/>
      <c r="MYX220" s="10"/>
      <c r="MYY220" s="10"/>
      <c r="MYZ220" s="10"/>
      <c r="MZA220" s="10"/>
      <c r="MZB220" s="10"/>
      <c r="MZC220" s="10"/>
      <c r="MZD220" s="10"/>
      <c r="MZE220" s="10"/>
      <c r="MZF220" s="10"/>
      <c r="MZG220" s="10"/>
      <c r="MZH220" s="10"/>
      <c r="MZI220" s="10"/>
      <c r="MZJ220" s="10"/>
      <c r="MZK220" s="10"/>
      <c r="MZL220" s="10"/>
      <c r="MZM220" s="10"/>
      <c r="MZN220" s="10"/>
      <c r="MZO220" s="10"/>
      <c r="MZP220" s="10"/>
      <c r="MZQ220" s="10"/>
      <c r="MZR220" s="10"/>
      <c r="MZS220" s="10"/>
      <c r="MZT220" s="10"/>
      <c r="MZU220" s="10"/>
      <c r="MZV220" s="10"/>
      <c r="MZW220" s="10"/>
      <c r="MZX220" s="10"/>
      <c r="MZY220" s="10"/>
      <c r="MZZ220" s="10"/>
      <c r="NAA220" s="10"/>
      <c r="NAB220" s="10"/>
      <c r="NAC220" s="10"/>
      <c r="NAD220" s="10"/>
      <c r="NAE220" s="10"/>
      <c r="NAF220" s="10"/>
      <c r="NAG220" s="10"/>
      <c r="NAH220" s="10"/>
      <c r="NAI220" s="10"/>
      <c r="NAJ220" s="10"/>
      <c r="NAK220" s="10"/>
      <c r="NAL220" s="10"/>
      <c r="NAM220" s="10"/>
      <c r="NAN220" s="10"/>
      <c r="NAO220" s="10"/>
      <c r="NAP220" s="10"/>
      <c r="NAQ220" s="10"/>
      <c r="NAR220" s="10"/>
      <c r="NAS220" s="10"/>
      <c r="NAT220" s="10"/>
      <c r="NAU220" s="10"/>
      <c r="NAV220" s="10"/>
      <c r="NAW220" s="10"/>
      <c r="NAX220" s="10"/>
      <c r="NAY220" s="10"/>
      <c r="NAZ220" s="10"/>
      <c r="NBA220" s="10"/>
      <c r="NBB220" s="10"/>
      <c r="NBC220" s="10"/>
      <c r="NBD220" s="10"/>
      <c r="NBE220" s="10"/>
      <c r="NBF220" s="10"/>
      <c r="NBG220" s="10"/>
      <c r="NBH220" s="10"/>
      <c r="NBI220" s="10"/>
      <c r="NBJ220" s="10"/>
      <c r="NBK220" s="10"/>
      <c r="NBL220" s="10"/>
      <c r="NBM220" s="10"/>
      <c r="NBN220" s="10"/>
      <c r="NBO220" s="10"/>
      <c r="NBP220" s="10"/>
      <c r="NBQ220" s="10"/>
      <c r="NBR220" s="10"/>
      <c r="NBS220" s="10"/>
      <c r="NBT220" s="10"/>
      <c r="NBU220" s="10"/>
      <c r="NBV220" s="10"/>
      <c r="NBW220" s="10"/>
      <c r="NBX220" s="10"/>
      <c r="NBY220" s="10"/>
      <c r="NBZ220" s="10"/>
      <c r="NCA220" s="10"/>
      <c r="NCB220" s="10"/>
      <c r="NCC220" s="10"/>
      <c r="NCD220" s="10"/>
      <c r="NCE220" s="10"/>
      <c r="NCF220" s="10"/>
      <c r="NCG220" s="10"/>
      <c r="NCH220" s="10"/>
      <c r="NCI220" s="10"/>
      <c r="NCJ220" s="10"/>
      <c r="NCK220" s="10"/>
      <c r="NCL220" s="10"/>
      <c r="NCM220" s="10"/>
      <c r="NCN220" s="10"/>
      <c r="NCO220" s="10"/>
      <c r="NCP220" s="10"/>
      <c r="NCQ220" s="10"/>
      <c r="NCR220" s="10"/>
      <c r="NCS220" s="10"/>
      <c r="NCT220" s="10"/>
      <c r="NCU220" s="10"/>
      <c r="NCV220" s="10"/>
      <c r="NCW220" s="10"/>
      <c r="NCX220" s="10"/>
      <c r="NCY220" s="10"/>
      <c r="NCZ220" s="10"/>
      <c r="NDA220" s="10"/>
      <c r="NDB220" s="10"/>
      <c r="NDC220" s="10"/>
      <c r="NDD220" s="10"/>
      <c r="NDE220" s="10"/>
      <c r="NDF220" s="10"/>
      <c r="NDG220" s="10"/>
      <c r="NDH220" s="10"/>
      <c r="NDI220" s="10"/>
      <c r="NDJ220" s="10"/>
      <c r="NDK220" s="10"/>
      <c r="NDL220" s="10"/>
      <c r="NDM220" s="10"/>
      <c r="NDN220" s="10"/>
      <c r="NDO220" s="10"/>
      <c r="NDP220" s="10"/>
      <c r="NDQ220" s="10"/>
      <c r="NDR220" s="10"/>
      <c r="NDS220" s="10"/>
      <c r="NDT220" s="10"/>
      <c r="NDU220" s="10"/>
      <c r="NDV220" s="10"/>
      <c r="NDW220" s="10"/>
      <c r="NDX220" s="10"/>
      <c r="NDY220" s="10"/>
      <c r="NDZ220" s="10"/>
      <c r="NEA220" s="10"/>
      <c r="NEB220" s="10"/>
      <c r="NEC220" s="10"/>
      <c r="NED220" s="10"/>
      <c r="NEE220" s="10"/>
      <c r="NEF220" s="10"/>
      <c r="NEG220" s="10"/>
      <c r="NEH220" s="10"/>
      <c r="NEI220" s="10"/>
      <c r="NEJ220" s="10"/>
      <c r="NEK220" s="10"/>
      <c r="NEL220" s="10"/>
      <c r="NEM220" s="10"/>
      <c r="NEN220" s="10"/>
      <c r="NEO220" s="10"/>
      <c r="NEP220" s="10"/>
      <c r="NEQ220" s="10"/>
      <c r="NER220" s="10"/>
      <c r="NES220" s="10"/>
      <c r="NET220" s="10"/>
      <c r="NEU220" s="10"/>
      <c r="NEV220" s="10"/>
      <c r="NEW220" s="10"/>
      <c r="NEX220" s="10"/>
      <c r="NEY220" s="10"/>
      <c r="NEZ220" s="10"/>
      <c r="NFA220" s="10"/>
      <c r="NFB220" s="10"/>
      <c r="NFC220" s="10"/>
      <c r="NFD220" s="10"/>
      <c r="NFE220" s="10"/>
      <c r="NFF220" s="10"/>
      <c r="NFG220" s="10"/>
      <c r="NFH220" s="10"/>
      <c r="NFI220" s="10"/>
      <c r="NFJ220" s="10"/>
      <c r="NFK220" s="10"/>
      <c r="NFL220" s="10"/>
      <c r="NFM220" s="10"/>
      <c r="NFN220" s="10"/>
      <c r="NFO220" s="10"/>
      <c r="NFP220" s="10"/>
      <c r="NFQ220" s="10"/>
      <c r="NFR220" s="10"/>
      <c r="NFS220" s="10"/>
      <c r="NFT220" s="10"/>
      <c r="NFU220" s="10"/>
      <c r="NFV220" s="10"/>
      <c r="NFW220" s="10"/>
      <c r="NFX220" s="10"/>
      <c r="NFY220" s="10"/>
      <c r="NFZ220" s="10"/>
      <c r="NGA220" s="10"/>
      <c r="NGB220" s="10"/>
      <c r="NGC220" s="10"/>
      <c r="NGD220" s="10"/>
      <c r="NGE220" s="10"/>
      <c r="NGF220" s="10"/>
      <c r="NGG220" s="10"/>
      <c r="NGH220" s="10"/>
      <c r="NGI220" s="10"/>
      <c r="NGJ220" s="10"/>
      <c r="NGK220" s="10"/>
      <c r="NGL220" s="10"/>
      <c r="NGM220" s="10"/>
      <c r="NGN220" s="10"/>
      <c r="NGO220" s="10"/>
      <c r="NGP220" s="10"/>
      <c r="NGQ220" s="10"/>
      <c r="NGR220" s="10"/>
      <c r="NGS220" s="10"/>
      <c r="NGT220" s="10"/>
      <c r="NGU220" s="10"/>
      <c r="NGV220" s="10"/>
      <c r="NGW220" s="10"/>
      <c r="NGX220" s="10"/>
      <c r="NGY220" s="10"/>
      <c r="NGZ220" s="10"/>
      <c r="NHA220" s="10"/>
      <c r="NHB220" s="10"/>
      <c r="NHC220" s="10"/>
      <c r="NHD220" s="10"/>
      <c r="NHE220" s="10"/>
      <c r="NHF220" s="10"/>
      <c r="NHG220" s="10"/>
      <c r="NHH220" s="10"/>
      <c r="NHI220" s="10"/>
      <c r="NHJ220" s="10"/>
      <c r="NHK220" s="10"/>
      <c r="NHL220" s="10"/>
      <c r="NHM220" s="10"/>
      <c r="NHN220" s="10"/>
      <c r="NHO220" s="10"/>
      <c r="NHP220" s="10"/>
      <c r="NHQ220" s="10"/>
      <c r="NHR220" s="10"/>
      <c r="NHS220" s="10"/>
      <c r="NHT220" s="10"/>
      <c r="NHU220" s="10"/>
      <c r="NHV220" s="10"/>
      <c r="NHW220" s="10"/>
      <c r="NHX220" s="10"/>
      <c r="NHY220" s="10"/>
      <c r="NHZ220" s="10"/>
      <c r="NIA220" s="10"/>
      <c r="NIB220" s="10"/>
      <c r="NIC220" s="10"/>
      <c r="NID220" s="10"/>
      <c r="NIE220" s="10"/>
      <c r="NIF220" s="10"/>
      <c r="NIG220" s="10"/>
      <c r="NIH220" s="10"/>
      <c r="NII220" s="10"/>
      <c r="NIJ220" s="10"/>
      <c r="NIK220" s="10"/>
      <c r="NIL220" s="10"/>
      <c r="NIM220" s="10"/>
      <c r="NIN220" s="10"/>
      <c r="NIO220" s="10"/>
      <c r="NIP220" s="10"/>
      <c r="NIQ220" s="10"/>
      <c r="NIR220" s="10"/>
      <c r="NIS220" s="10"/>
      <c r="NIT220" s="10"/>
      <c r="NIU220" s="10"/>
      <c r="NIV220" s="10"/>
      <c r="NIW220" s="10"/>
      <c r="NIX220" s="10"/>
      <c r="NIY220" s="10"/>
      <c r="NIZ220" s="10"/>
      <c r="NJA220" s="10"/>
      <c r="NJB220" s="10"/>
      <c r="NJC220" s="10"/>
      <c r="NJD220" s="10"/>
      <c r="NJE220" s="10"/>
      <c r="NJF220" s="10"/>
      <c r="NJG220" s="10"/>
      <c r="NJH220" s="10"/>
      <c r="NJI220" s="10"/>
      <c r="NJJ220" s="10"/>
      <c r="NJK220" s="10"/>
      <c r="NJL220" s="10"/>
      <c r="NJM220" s="10"/>
      <c r="NJN220" s="10"/>
      <c r="NJO220" s="10"/>
      <c r="NJP220" s="10"/>
      <c r="NJQ220" s="10"/>
      <c r="NJR220" s="10"/>
      <c r="NJS220" s="10"/>
      <c r="NJT220" s="10"/>
      <c r="NJU220" s="10"/>
      <c r="NJV220" s="10"/>
      <c r="NJW220" s="10"/>
      <c r="NJX220" s="10"/>
      <c r="NJY220" s="10"/>
      <c r="NJZ220" s="10"/>
      <c r="NKA220" s="10"/>
      <c r="NKB220" s="10"/>
      <c r="NKC220" s="10"/>
      <c r="NKD220" s="10"/>
      <c r="NKE220" s="10"/>
      <c r="NKF220" s="10"/>
      <c r="NKG220" s="10"/>
      <c r="NKH220" s="10"/>
      <c r="NKI220" s="10"/>
      <c r="NKJ220" s="10"/>
      <c r="NKK220" s="10"/>
      <c r="NKL220" s="10"/>
      <c r="NKM220" s="10"/>
      <c r="NKN220" s="10"/>
      <c r="NKO220" s="10"/>
      <c r="NKP220" s="10"/>
      <c r="NKQ220" s="10"/>
      <c r="NKR220" s="10"/>
      <c r="NKS220" s="10"/>
      <c r="NKT220" s="10"/>
      <c r="NKU220" s="10"/>
      <c r="NKV220" s="10"/>
      <c r="NKW220" s="10"/>
      <c r="NKX220" s="10"/>
      <c r="NKY220" s="10"/>
      <c r="NKZ220" s="10"/>
      <c r="NLA220" s="10"/>
      <c r="NLB220" s="10"/>
      <c r="NLC220" s="10"/>
      <c r="NLD220" s="10"/>
      <c r="NLE220" s="10"/>
      <c r="NLF220" s="10"/>
      <c r="NLG220" s="10"/>
      <c r="NLH220" s="10"/>
      <c r="NLI220" s="10"/>
      <c r="NLJ220" s="10"/>
      <c r="NLK220" s="10"/>
      <c r="NLL220" s="10"/>
      <c r="NLM220" s="10"/>
      <c r="NLN220" s="10"/>
      <c r="NLO220" s="10"/>
      <c r="NLP220" s="10"/>
      <c r="NLQ220" s="10"/>
      <c r="NLR220" s="10"/>
      <c r="NLS220" s="10"/>
      <c r="NLT220" s="10"/>
      <c r="NLU220" s="10"/>
      <c r="NLV220" s="10"/>
      <c r="NLW220" s="10"/>
      <c r="NLX220" s="10"/>
      <c r="NLY220" s="10"/>
      <c r="NLZ220" s="10"/>
      <c r="NMA220" s="10"/>
      <c r="NMB220" s="10"/>
      <c r="NMC220" s="10"/>
      <c r="NMD220" s="10"/>
      <c r="NME220" s="10"/>
      <c r="NMF220" s="10"/>
      <c r="NMG220" s="10"/>
      <c r="NMH220" s="10"/>
      <c r="NMI220" s="10"/>
      <c r="NMJ220" s="10"/>
      <c r="NMK220" s="10"/>
      <c r="NML220" s="10"/>
      <c r="NMM220" s="10"/>
      <c r="NMN220" s="10"/>
      <c r="NMO220" s="10"/>
      <c r="NMP220" s="10"/>
      <c r="NMQ220" s="10"/>
      <c r="NMR220" s="10"/>
      <c r="NMS220" s="10"/>
      <c r="NMT220" s="10"/>
      <c r="NMU220" s="10"/>
      <c r="NMV220" s="10"/>
      <c r="NMW220" s="10"/>
      <c r="NMX220" s="10"/>
      <c r="NMY220" s="10"/>
      <c r="NMZ220" s="10"/>
      <c r="NNA220" s="10"/>
      <c r="NNB220" s="10"/>
      <c r="NNC220" s="10"/>
      <c r="NND220" s="10"/>
      <c r="NNE220" s="10"/>
      <c r="NNF220" s="10"/>
      <c r="NNG220" s="10"/>
      <c r="NNH220" s="10"/>
      <c r="NNI220" s="10"/>
      <c r="NNJ220" s="10"/>
      <c r="NNK220" s="10"/>
      <c r="NNL220" s="10"/>
      <c r="NNM220" s="10"/>
      <c r="NNN220" s="10"/>
      <c r="NNO220" s="10"/>
      <c r="NNP220" s="10"/>
      <c r="NNQ220" s="10"/>
      <c r="NNR220" s="10"/>
      <c r="NNS220" s="10"/>
      <c r="NNT220" s="10"/>
      <c r="NNU220" s="10"/>
      <c r="NNV220" s="10"/>
      <c r="NNW220" s="10"/>
      <c r="NNX220" s="10"/>
      <c r="NNY220" s="10"/>
      <c r="NNZ220" s="10"/>
      <c r="NOA220" s="10"/>
      <c r="NOB220" s="10"/>
      <c r="NOC220" s="10"/>
      <c r="NOD220" s="10"/>
      <c r="NOE220" s="10"/>
      <c r="NOF220" s="10"/>
      <c r="NOG220" s="10"/>
      <c r="NOH220" s="10"/>
      <c r="NOI220" s="10"/>
      <c r="NOJ220" s="10"/>
      <c r="NOK220" s="10"/>
      <c r="NOL220" s="10"/>
      <c r="NOM220" s="10"/>
      <c r="NON220" s="10"/>
      <c r="NOO220" s="10"/>
      <c r="NOP220" s="10"/>
      <c r="NOQ220" s="10"/>
      <c r="NOR220" s="10"/>
      <c r="NOS220" s="10"/>
      <c r="NOT220" s="10"/>
      <c r="NOU220" s="10"/>
      <c r="NOV220" s="10"/>
      <c r="NOW220" s="10"/>
      <c r="NOX220" s="10"/>
      <c r="NOY220" s="10"/>
      <c r="NOZ220" s="10"/>
      <c r="NPA220" s="10"/>
      <c r="NPB220" s="10"/>
      <c r="NPC220" s="10"/>
      <c r="NPD220" s="10"/>
      <c r="NPE220" s="10"/>
      <c r="NPF220" s="10"/>
      <c r="NPG220" s="10"/>
      <c r="NPH220" s="10"/>
      <c r="NPI220" s="10"/>
      <c r="NPJ220" s="10"/>
      <c r="NPK220" s="10"/>
      <c r="NPL220" s="10"/>
      <c r="NPM220" s="10"/>
      <c r="NPN220" s="10"/>
      <c r="NPO220" s="10"/>
      <c r="NPP220" s="10"/>
      <c r="NPQ220" s="10"/>
      <c r="NPR220" s="10"/>
      <c r="NPS220" s="10"/>
      <c r="NPT220" s="10"/>
      <c r="NPU220" s="10"/>
      <c r="NPV220" s="10"/>
      <c r="NPW220" s="10"/>
      <c r="NPX220" s="10"/>
      <c r="NPY220" s="10"/>
      <c r="NPZ220" s="10"/>
      <c r="NQA220" s="10"/>
      <c r="NQB220" s="10"/>
      <c r="NQC220" s="10"/>
      <c r="NQD220" s="10"/>
      <c r="NQE220" s="10"/>
      <c r="NQF220" s="10"/>
      <c r="NQG220" s="10"/>
      <c r="NQH220" s="10"/>
      <c r="NQI220" s="10"/>
      <c r="NQJ220" s="10"/>
      <c r="NQK220" s="10"/>
      <c r="NQL220" s="10"/>
      <c r="NQM220" s="10"/>
      <c r="NQN220" s="10"/>
      <c r="NQO220" s="10"/>
      <c r="NQP220" s="10"/>
      <c r="NQQ220" s="10"/>
      <c r="NQR220" s="10"/>
      <c r="NQS220" s="10"/>
      <c r="NQT220" s="10"/>
      <c r="NQU220" s="10"/>
      <c r="NQV220" s="10"/>
      <c r="NQW220" s="10"/>
      <c r="NQX220" s="10"/>
      <c r="NQY220" s="10"/>
      <c r="NQZ220" s="10"/>
      <c r="NRA220" s="10"/>
      <c r="NRB220" s="10"/>
      <c r="NRC220" s="10"/>
      <c r="NRD220" s="10"/>
      <c r="NRE220" s="10"/>
      <c r="NRF220" s="10"/>
      <c r="NRG220" s="10"/>
      <c r="NRH220" s="10"/>
      <c r="NRI220" s="10"/>
      <c r="NRJ220" s="10"/>
      <c r="NRK220" s="10"/>
      <c r="NRL220" s="10"/>
      <c r="NRM220" s="10"/>
      <c r="NRN220" s="10"/>
      <c r="NRO220" s="10"/>
      <c r="NRP220" s="10"/>
      <c r="NRQ220" s="10"/>
      <c r="NRR220" s="10"/>
      <c r="NRS220" s="10"/>
      <c r="NRT220" s="10"/>
      <c r="NRU220" s="10"/>
      <c r="NRV220" s="10"/>
      <c r="NRW220" s="10"/>
      <c r="NRX220" s="10"/>
      <c r="NRY220" s="10"/>
      <c r="NRZ220" s="10"/>
      <c r="NSA220" s="10"/>
      <c r="NSB220" s="10"/>
      <c r="NSC220" s="10"/>
      <c r="NSD220" s="10"/>
      <c r="NSE220" s="10"/>
      <c r="NSF220" s="10"/>
      <c r="NSG220" s="10"/>
      <c r="NSH220" s="10"/>
      <c r="NSI220" s="10"/>
      <c r="NSJ220" s="10"/>
      <c r="NSK220" s="10"/>
      <c r="NSL220" s="10"/>
      <c r="NSM220" s="10"/>
      <c r="NSN220" s="10"/>
      <c r="NSO220" s="10"/>
      <c r="NSP220" s="10"/>
      <c r="NSQ220" s="10"/>
      <c r="NSR220" s="10"/>
      <c r="NSS220" s="10"/>
      <c r="NST220" s="10"/>
      <c r="NSU220" s="10"/>
      <c r="NSV220" s="10"/>
      <c r="NSW220" s="10"/>
      <c r="NSX220" s="10"/>
      <c r="NSY220" s="10"/>
      <c r="NSZ220" s="10"/>
      <c r="NTA220" s="10"/>
      <c r="NTB220" s="10"/>
      <c r="NTC220" s="10"/>
      <c r="NTD220" s="10"/>
      <c r="NTE220" s="10"/>
      <c r="NTF220" s="10"/>
      <c r="NTG220" s="10"/>
      <c r="NTH220" s="10"/>
      <c r="NTI220" s="10"/>
      <c r="NTJ220" s="10"/>
      <c r="NTK220" s="10"/>
      <c r="NTL220" s="10"/>
      <c r="NTM220" s="10"/>
      <c r="NTN220" s="10"/>
      <c r="NTO220" s="10"/>
      <c r="NTP220" s="10"/>
      <c r="NTQ220" s="10"/>
      <c r="NTR220" s="10"/>
      <c r="NTS220" s="10"/>
      <c r="NTT220" s="10"/>
      <c r="NTU220" s="10"/>
      <c r="NTV220" s="10"/>
      <c r="NTW220" s="10"/>
      <c r="NTX220" s="10"/>
      <c r="NTY220" s="10"/>
      <c r="NTZ220" s="10"/>
      <c r="NUA220" s="10"/>
      <c r="NUB220" s="10"/>
      <c r="NUC220" s="10"/>
      <c r="NUD220" s="10"/>
      <c r="NUE220" s="10"/>
      <c r="NUF220" s="10"/>
      <c r="NUG220" s="10"/>
      <c r="NUH220" s="10"/>
      <c r="NUI220" s="10"/>
      <c r="NUJ220" s="10"/>
      <c r="NUK220" s="10"/>
      <c r="NUL220" s="10"/>
      <c r="NUM220" s="10"/>
      <c r="NUN220" s="10"/>
      <c r="NUO220" s="10"/>
      <c r="NUP220" s="10"/>
      <c r="NUQ220" s="10"/>
      <c r="NUR220" s="10"/>
      <c r="NUS220" s="10"/>
      <c r="NUT220" s="10"/>
      <c r="NUU220" s="10"/>
      <c r="NUV220" s="10"/>
      <c r="NUW220" s="10"/>
      <c r="NUX220" s="10"/>
      <c r="NUY220" s="10"/>
      <c r="NUZ220" s="10"/>
      <c r="NVA220" s="10"/>
      <c r="NVB220" s="10"/>
      <c r="NVC220" s="10"/>
      <c r="NVD220" s="10"/>
      <c r="NVE220" s="10"/>
      <c r="NVF220" s="10"/>
      <c r="NVG220" s="10"/>
      <c r="NVH220" s="10"/>
      <c r="NVI220" s="10"/>
      <c r="NVJ220" s="10"/>
      <c r="NVK220" s="10"/>
      <c r="NVL220" s="10"/>
      <c r="NVM220" s="10"/>
      <c r="NVN220" s="10"/>
      <c r="NVO220" s="10"/>
      <c r="NVP220" s="10"/>
      <c r="NVQ220" s="10"/>
      <c r="NVR220" s="10"/>
      <c r="NVS220" s="10"/>
      <c r="NVT220" s="10"/>
      <c r="NVU220" s="10"/>
      <c r="NVV220" s="10"/>
      <c r="NVW220" s="10"/>
      <c r="NVX220" s="10"/>
      <c r="NVY220" s="10"/>
      <c r="NVZ220" s="10"/>
      <c r="NWA220" s="10"/>
      <c r="NWB220" s="10"/>
      <c r="NWC220" s="10"/>
      <c r="NWD220" s="10"/>
      <c r="NWE220" s="10"/>
      <c r="NWF220" s="10"/>
      <c r="NWG220" s="10"/>
      <c r="NWH220" s="10"/>
      <c r="NWI220" s="10"/>
      <c r="NWJ220" s="10"/>
      <c r="NWK220" s="10"/>
      <c r="NWL220" s="10"/>
      <c r="NWM220" s="10"/>
      <c r="NWN220" s="10"/>
      <c r="NWO220" s="10"/>
      <c r="NWP220" s="10"/>
      <c r="NWQ220" s="10"/>
      <c r="NWR220" s="10"/>
      <c r="NWS220" s="10"/>
      <c r="NWT220" s="10"/>
      <c r="NWU220" s="10"/>
      <c r="NWV220" s="10"/>
      <c r="NWW220" s="10"/>
      <c r="NWX220" s="10"/>
      <c r="NWY220" s="10"/>
      <c r="NWZ220" s="10"/>
      <c r="NXA220" s="10"/>
      <c r="NXB220" s="10"/>
      <c r="NXC220" s="10"/>
      <c r="NXD220" s="10"/>
      <c r="NXE220" s="10"/>
      <c r="NXF220" s="10"/>
      <c r="NXG220" s="10"/>
      <c r="NXH220" s="10"/>
      <c r="NXI220" s="10"/>
      <c r="NXJ220" s="10"/>
      <c r="NXK220" s="10"/>
      <c r="NXL220" s="10"/>
      <c r="NXM220" s="10"/>
      <c r="NXN220" s="10"/>
      <c r="NXO220" s="10"/>
      <c r="NXP220" s="10"/>
      <c r="NXQ220" s="10"/>
      <c r="NXR220" s="10"/>
      <c r="NXS220" s="10"/>
      <c r="NXT220" s="10"/>
      <c r="NXU220" s="10"/>
      <c r="NXV220" s="10"/>
      <c r="NXW220" s="10"/>
      <c r="NXX220" s="10"/>
      <c r="NXY220" s="10"/>
      <c r="NXZ220" s="10"/>
      <c r="NYA220" s="10"/>
      <c r="NYB220" s="10"/>
      <c r="NYC220" s="10"/>
      <c r="NYD220" s="10"/>
      <c r="NYE220" s="10"/>
      <c r="NYF220" s="10"/>
      <c r="NYG220" s="10"/>
      <c r="NYH220" s="10"/>
      <c r="NYI220" s="10"/>
      <c r="NYJ220" s="10"/>
      <c r="NYK220" s="10"/>
      <c r="NYL220" s="10"/>
      <c r="NYM220" s="10"/>
      <c r="NYN220" s="10"/>
      <c r="NYO220" s="10"/>
      <c r="NYP220" s="10"/>
      <c r="NYQ220" s="10"/>
      <c r="NYR220" s="10"/>
      <c r="NYS220" s="10"/>
      <c r="NYT220" s="10"/>
      <c r="NYU220" s="10"/>
      <c r="NYV220" s="10"/>
      <c r="NYW220" s="10"/>
      <c r="NYX220" s="10"/>
      <c r="NYY220" s="10"/>
      <c r="NYZ220" s="10"/>
      <c r="NZA220" s="10"/>
      <c r="NZB220" s="10"/>
      <c r="NZC220" s="10"/>
      <c r="NZD220" s="10"/>
      <c r="NZE220" s="10"/>
      <c r="NZF220" s="10"/>
      <c r="NZG220" s="10"/>
      <c r="NZH220" s="10"/>
      <c r="NZI220" s="10"/>
      <c r="NZJ220" s="10"/>
      <c r="NZK220" s="10"/>
      <c r="NZL220" s="10"/>
      <c r="NZM220" s="10"/>
      <c r="NZN220" s="10"/>
      <c r="NZO220" s="10"/>
      <c r="NZP220" s="10"/>
      <c r="NZQ220" s="10"/>
      <c r="NZR220" s="10"/>
      <c r="NZS220" s="10"/>
      <c r="NZT220" s="10"/>
      <c r="NZU220" s="10"/>
      <c r="NZV220" s="10"/>
      <c r="NZW220" s="10"/>
      <c r="NZX220" s="10"/>
      <c r="NZY220" s="10"/>
      <c r="NZZ220" s="10"/>
      <c r="OAA220" s="10"/>
      <c r="OAB220" s="10"/>
      <c r="OAC220" s="10"/>
      <c r="OAD220" s="10"/>
      <c r="OAE220" s="10"/>
      <c r="OAF220" s="10"/>
      <c r="OAG220" s="10"/>
      <c r="OAH220" s="10"/>
      <c r="OAI220" s="10"/>
      <c r="OAJ220" s="10"/>
      <c r="OAK220" s="10"/>
      <c r="OAL220" s="10"/>
      <c r="OAM220" s="10"/>
      <c r="OAN220" s="10"/>
      <c r="OAO220" s="10"/>
      <c r="OAP220" s="10"/>
      <c r="OAQ220" s="10"/>
      <c r="OAR220" s="10"/>
      <c r="OAS220" s="10"/>
      <c r="OAT220" s="10"/>
      <c r="OAU220" s="10"/>
      <c r="OAV220" s="10"/>
      <c r="OAW220" s="10"/>
      <c r="OAX220" s="10"/>
      <c r="OAY220" s="10"/>
      <c r="OAZ220" s="10"/>
      <c r="OBA220" s="10"/>
      <c r="OBB220" s="10"/>
      <c r="OBC220" s="10"/>
      <c r="OBD220" s="10"/>
      <c r="OBE220" s="10"/>
      <c r="OBF220" s="10"/>
      <c r="OBG220" s="10"/>
      <c r="OBH220" s="10"/>
      <c r="OBI220" s="10"/>
      <c r="OBJ220" s="10"/>
      <c r="OBK220" s="10"/>
      <c r="OBL220" s="10"/>
      <c r="OBM220" s="10"/>
      <c r="OBN220" s="10"/>
      <c r="OBO220" s="10"/>
      <c r="OBP220" s="10"/>
      <c r="OBQ220" s="10"/>
      <c r="OBR220" s="10"/>
      <c r="OBS220" s="10"/>
      <c r="OBT220" s="10"/>
      <c r="OBU220" s="10"/>
      <c r="OBV220" s="10"/>
      <c r="OBW220" s="10"/>
      <c r="OBX220" s="10"/>
      <c r="OBY220" s="10"/>
      <c r="OBZ220" s="10"/>
      <c r="OCA220" s="10"/>
      <c r="OCB220" s="10"/>
      <c r="OCC220" s="10"/>
      <c r="OCD220" s="10"/>
      <c r="OCE220" s="10"/>
      <c r="OCF220" s="10"/>
      <c r="OCG220" s="10"/>
      <c r="OCH220" s="10"/>
      <c r="OCI220" s="10"/>
      <c r="OCJ220" s="10"/>
      <c r="OCK220" s="10"/>
      <c r="OCL220" s="10"/>
      <c r="OCM220" s="10"/>
      <c r="OCN220" s="10"/>
      <c r="OCO220" s="10"/>
      <c r="OCP220" s="10"/>
      <c r="OCQ220" s="10"/>
      <c r="OCR220" s="10"/>
      <c r="OCS220" s="10"/>
      <c r="OCT220" s="10"/>
      <c r="OCU220" s="10"/>
      <c r="OCV220" s="10"/>
      <c r="OCW220" s="10"/>
      <c r="OCX220" s="10"/>
      <c r="OCY220" s="10"/>
      <c r="OCZ220" s="10"/>
      <c r="ODA220" s="10"/>
      <c r="ODB220" s="10"/>
      <c r="ODC220" s="10"/>
      <c r="ODD220" s="10"/>
      <c r="ODE220" s="10"/>
      <c r="ODF220" s="10"/>
      <c r="ODG220" s="10"/>
      <c r="ODH220" s="10"/>
      <c r="ODI220" s="10"/>
      <c r="ODJ220" s="10"/>
      <c r="ODK220" s="10"/>
      <c r="ODL220" s="10"/>
      <c r="ODM220" s="10"/>
      <c r="ODN220" s="10"/>
      <c r="ODO220" s="10"/>
      <c r="ODP220" s="10"/>
      <c r="ODQ220" s="10"/>
      <c r="ODR220" s="10"/>
      <c r="ODS220" s="10"/>
      <c r="ODT220" s="10"/>
      <c r="ODU220" s="10"/>
      <c r="ODV220" s="10"/>
      <c r="ODW220" s="10"/>
      <c r="ODX220" s="10"/>
      <c r="ODY220" s="10"/>
      <c r="ODZ220" s="10"/>
      <c r="OEA220" s="10"/>
      <c r="OEB220" s="10"/>
      <c r="OEC220" s="10"/>
      <c r="OED220" s="10"/>
      <c r="OEE220" s="10"/>
      <c r="OEF220" s="10"/>
      <c r="OEG220" s="10"/>
      <c r="OEH220" s="10"/>
      <c r="OEI220" s="10"/>
      <c r="OEJ220" s="10"/>
      <c r="OEK220" s="10"/>
      <c r="OEL220" s="10"/>
      <c r="OEM220" s="10"/>
      <c r="OEN220" s="10"/>
      <c r="OEO220" s="10"/>
      <c r="OEP220" s="10"/>
      <c r="OEQ220" s="10"/>
      <c r="OER220" s="10"/>
      <c r="OES220" s="10"/>
      <c r="OET220" s="10"/>
      <c r="OEU220" s="10"/>
      <c r="OEV220" s="10"/>
      <c r="OEW220" s="10"/>
      <c r="OEX220" s="10"/>
      <c r="OEY220" s="10"/>
      <c r="OEZ220" s="10"/>
      <c r="OFA220" s="10"/>
      <c r="OFB220" s="10"/>
      <c r="OFC220" s="10"/>
      <c r="OFD220" s="10"/>
      <c r="OFE220" s="10"/>
      <c r="OFF220" s="10"/>
      <c r="OFG220" s="10"/>
      <c r="OFH220" s="10"/>
      <c r="OFI220" s="10"/>
      <c r="OFJ220" s="10"/>
      <c r="OFK220" s="10"/>
      <c r="OFL220" s="10"/>
      <c r="OFM220" s="10"/>
      <c r="OFN220" s="10"/>
      <c r="OFO220" s="10"/>
      <c r="OFP220" s="10"/>
      <c r="OFQ220" s="10"/>
      <c r="OFR220" s="10"/>
      <c r="OFS220" s="10"/>
      <c r="OFT220" s="10"/>
      <c r="OFU220" s="10"/>
      <c r="OFV220" s="10"/>
      <c r="OFW220" s="10"/>
      <c r="OFX220" s="10"/>
      <c r="OFY220" s="10"/>
      <c r="OFZ220" s="10"/>
      <c r="OGA220" s="10"/>
      <c r="OGB220" s="10"/>
      <c r="OGC220" s="10"/>
      <c r="OGD220" s="10"/>
      <c r="OGE220" s="10"/>
      <c r="OGF220" s="10"/>
      <c r="OGG220" s="10"/>
      <c r="OGH220" s="10"/>
      <c r="OGI220" s="10"/>
      <c r="OGJ220" s="10"/>
      <c r="OGK220" s="10"/>
      <c r="OGL220" s="10"/>
      <c r="OGM220" s="10"/>
      <c r="OGN220" s="10"/>
      <c r="OGO220" s="10"/>
      <c r="OGP220" s="10"/>
      <c r="OGQ220" s="10"/>
      <c r="OGR220" s="10"/>
      <c r="OGS220" s="10"/>
      <c r="OGT220" s="10"/>
      <c r="OGU220" s="10"/>
      <c r="OGV220" s="10"/>
      <c r="OGW220" s="10"/>
      <c r="OGX220" s="10"/>
      <c r="OGY220" s="10"/>
      <c r="OGZ220" s="10"/>
      <c r="OHA220" s="10"/>
      <c r="OHB220" s="10"/>
      <c r="OHC220" s="10"/>
      <c r="OHD220" s="10"/>
      <c r="OHE220" s="10"/>
      <c r="OHF220" s="10"/>
      <c r="OHG220" s="10"/>
      <c r="OHH220" s="10"/>
      <c r="OHI220" s="10"/>
      <c r="OHJ220" s="10"/>
      <c r="OHK220" s="10"/>
      <c r="OHL220" s="10"/>
      <c r="OHM220" s="10"/>
      <c r="OHN220" s="10"/>
      <c r="OHO220" s="10"/>
      <c r="OHP220" s="10"/>
      <c r="OHQ220" s="10"/>
      <c r="OHR220" s="10"/>
      <c r="OHS220" s="10"/>
      <c r="OHT220" s="10"/>
      <c r="OHU220" s="10"/>
      <c r="OHV220" s="10"/>
      <c r="OHW220" s="10"/>
      <c r="OHX220" s="10"/>
      <c r="OHY220" s="10"/>
      <c r="OHZ220" s="10"/>
      <c r="OIA220" s="10"/>
      <c r="OIB220" s="10"/>
      <c r="OIC220" s="10"/>
      <c r="OID220" s="10"/>
      <c r="OIE220" s="10"/>
      <c r="OIF220" s="10"/>
      <c r="OIG220" s="10"/>
      <c r="OIH220" s="10"/>
      <c r="OII220" s="10"/>
      <c r="OIJ220" s="10"/>
      <c r="OIK220" s="10"/>
      <c r="OIL220" s="10"/>
      <c r="OIM220" s="10"/>
      <c r="OIN220" s="10"/>
      <c r="OIO220" s="10"/>
      <c r="OIP220" s="10"/>
      <c r="OIQ220" s="10"/>
      <c r="OIR220" s="10"/>
      <c r="OIS220" s="10"/>
      <c r="OIT220" s="10"/>
      <c r="OIU220" s="10"/>
      <c r="OIV220" s="10"/>
      <c r="OIW220" s="10"/>
      <c r="OIX220" s="10"/>
      <c r="OIY220" s="10"/>
      <c r="OIZ220" s="10"/>
      <c r="OJA220" s="10"/>
      <c r="OJB220" s="10"/>
      <c r="OJC220" s="10"/>
      <c r="OJD220" s="10"/>
      <c r="OJE220" s="10"/>
      <c r="OJF220" s="10"/>
      <c r="OJG220" s="10"/>
      <c r="OJH220" s="10"/>
      <c r="OJI220" s="10"/>
      <c r="OJJ220" s="10"/>
      <c r="OJK220" s="10"/>
      <c r="OJL220" s="10"/>
      <c r="OJM220" s="10"/>
      <c r="OJN220" s="10"/>
      <c r="OJO220" s="10"/>
      <c r="OJP220" s="10"/>
      <c r="OJQ220" s="10"/>
      <c r="OJR220" s="10"/>
      <c r="OJS220" s="10"/>
      <c r="OJT220" s="10"/>
      <c r="OJU220" s="10"/>
      <c r="OJV220" s="10"/>
      <c r="OJW220" s="10"/>
      <c r="OJX220" s="10"/>
      <c r="OJY220" s="10"/>
      <c r="OJZ220" s="10"/>
      <c r="OKA220" s="10"/>
      <c r="OKB220" s="10"/>
      <c r="OKC220" s="10"/>
      <c r="OKD220" s="10"/>
      <c r="OKE220" s="10"/>
      <c r="OKF220" s="10"/>
      <c r="OKG220" s="10"/>
      <c r="OKH220" s="10"/>
      <c r="OKI220" s="10"/>
      <c r="OKJ220" s="10"/>
      <c r="OKK220" s="10"/>
      <c r="OKL220" s="10"/>
      <c r="OKM220" s="10"/>
      <c r="OKN220" s="10"/>
      <c r="OKO220" s="10"/>
      <c r="OKP220" s="10"/>
      <c r="OKQ220" s="10"/>
      <c r="OKR220" s="10"/>
      <c r="OKS220" s="10"/>
      <c r="OKT220" s="10"/>
      <c r="OKU220" s="10"/>
      <c r="OKV220" s="10"/>
      <c r="OKW220" s="10"/>
      <c r="OKX220" s="10"/>
      <c r="OKY220" s="10"/>
      <c r="OKZ220" s="10"/>
      <c r="OLA220" s="10"/>
      <c r="OLB220" s="10"/>
      <c r="OLC220" s="10"/>
      <c r="OLD220" s="10"/>
      <c r="OLE220" s="10"/>
      <c r="OLF220" s="10"/>
      <c r="OLG220" s="10"/>
      <c r="OLH220" s="10"/>
      <c r="OLI220" s="10"/>
      <c r="OLJ220" s="10"/>
      <c r="OLK220" s="10"/>
      <c r="OLL220" s="10"/>
      <c r="OLM220" s="10"/>
      <c r="OLN220" s="10"/>
      <c r="OLO220" s="10"/>
      <c r="OLP220" s="10"/>
      <c r="OLQ220" s="10"/>
      <c r="OLR220" s="10"/>
      <c r="OLS220" s="10"/>
      <c r="OLT220" s="10"/>
      <c r="OLU220" s="10"/>
      <c r="OLV220" s="10"/>
      <c r="OLW220" s="10"/>
      <c r="OLX220" s="10"/>
      <c r="OLY220" s="10"/>
      <c r="OLZ220" s="10"/>
      <c r="OMA220" s="10"/>
      <c r="OMB220" s="10"/>
      <c r="OMC220" s="10"/>
      <c r="OMD220" s="10"/>
      <c r="OME220" s="10"/>
      <c r="OMF220" s="10"/>
      <c r="OMG220" s="10"/>
      <c r="OMH220" s="10"/>
      <c r="OMI220" s="10"/>
      <c r="OMJ220" s="10"/>
      <c r="OMK220" s="10"/>
      <c r="OML220" s="10"/>
      <c r="OMM220" s="10"/>
      <c r="OMN220" s="10"/>
      <c r="OMO220" s="10"/>
      <c r="OMP220" s="10"/>
      <c r="OMQ220" s="10"/>
      <c r="OMR220" s="10"/>
      <c r="OMS220" s="10"/>
      <c r="OMT220" s="10"/>
      <c r="OMU220" s="10"/>
      <c r="OMV220" s="10"/>
      <c r="OMW220" s="10"/>
      <c r="OMX220" s="10"/>
      <c r="OMY220" s="10"/>
      <c r="OMZ220" s="10"/>
      <c r="ONA220" s="10"/>
      <c r="ONB220" s="10"/>
      <c r="ONC220" s="10"/>
      <c r="OND220" s="10"/>
      <c r="ONE220" s="10"/>
      <c r="ONF220" s="10"/>
      <c r="ONG220" s="10"/>
      <c r="ONH220" s="10"/>
      <c r="ONI220" s="10"/>
      <c r="ONJ220" s="10"/>
      <c r="ONK220" s="10"/>
      <c r="ONL220" s="10"/>
      <c r="ONM220" s="10"/>
      <c r="ONN220" s="10"/>
      <c r="ONO220" s="10"/>
      <c r="ONP220" s="10"/>
      <c r="ONQ220" s="10"/>
      <c r="ONR220" s="10"/>
      <c r="ONS220" s="10"/>
      <c r="ONT220" s="10"/>
      <c r="ONU220" s="10"/>
      <c r="ONV220" s="10"/>
      <c r="ONW220" s="10"/>
      <c r="ONX220" s="10"/>
      <c r="ONY220" s="10"/>
      <c r="ONZ220" s="10"/>
      <c r="OOA220" s="10"/>
      <c r="OOB220" s="10"/>
      <c r="OOC220" s="10"/>
      <c r="OOD220" s="10"/>
      <c r="OOE220" s="10"/>
      <c r="OOF220" s="10"/>
      <c r="OOG220" s="10"/>
      <c r="OOH220" s="10"/>
      <c r="OOI220" s="10"/>
      <c r="OOJ220" s="10"/>
      <c r="OOK220" s="10"/>
      <c r="OOL220" s="10"/>
      <c r="OOM220" s="10"/>
      <c r="OON220" s="10"/>
      <c r="OOO220" s="10"/>
      <c r="OOP220" s="10"/>
      <c r="OOQ220" s="10"/>
      <c r="OOR220" s="10"/>
      <c r="OOS220" s="10"/>
      <c r="OOT220" s="10"/>
      <c r="OOU220" s="10"/>
      <c r="OOV220" s="10"/>
      <c r="OOW220" s="10"/>
      <c r="OOX220" s="10"/>
      <c r="OOY220" s="10"/>
      <c r="OOZ220" s="10"/>
      <c r="OPA220" s="10"/>
      <c r="OPB220" s="10"/>
      <c r="OPC220" s="10"/>
      <c r="OPD220" s="10"/>
      <c r="OPE220" s="10"/>
      <c r="OPF220" s="10"/>
      <c r="OPG220" s="10"/>
      <c r="OPH220" s="10"/>
      <c r="OPI220" s="10"/>
      <c r="OPJ220" s="10"/>
      <c r="OPK220" s="10"/>
      <c r="OPL220" s="10"/>
      <c r="OPM220" s="10"/>
      <c r="OPN220" s="10"/>
      <c r="OPO220" s="10"/>
      <c r="OPP220" s="10"/>
      <c r="OPQ220" s="10"/>
      <c r="OPR220" s="10"/>
      <c r="OPS220" s="10"/>
      <c r="OPT220" s="10"/>
      <c r="OPU220" s="10"/>
      <c r="OPV220" s="10"/>
      <c r="OPW220" s="10"/>
      <c r="OPX220" s="10"/>
      <c r="OPY220" s="10"/>
      <c r="OPZ220" s="10"/>
      <c r="OQA220" s="10"/>
      <c r="OQB220" s="10"/>
      <c r="OQC220" s="10"/>
      <c r="OQD220" s="10"/>
      <c r="OQE220" s="10"/>
      <c r="OQF220" s="10"/>
      <c r="OQG220" s="10"/>
      <c r="OQH220" s="10"/>
      <c r="OQI220" s="10"/>
      <c r="OQJ220" s="10"/>
      <c r="OQK220" s="10"/>
      <c r="OQL220" s="10"/>
      <c r="OQM220" s="10"/>
      <c r="OQN220" s="10"/>
      <c r="OQO220" s="10"/>
      <c r="OQP220" s="10"/>
      <c r="OQQ220" s="10"/>
      <c r="OQR220" s="10"/>
      <c r="OQS220" s="10"/>
      <c r="OQT220" s="10"/>
      <c r="OQU220" s="10"/>
      <c r="OQV220" s="10"/>
      <c r="OQW220" s="10"/>
      <c r="OQX220" s="10"/>
      <c r="OQY220" s="10"/>
      <c r="OQZ220" s="10"/>
      <c r="ORA220" s="10"/>
      <c r="ORB220" s="10"/>
      <c r="ORC220" s="10"/>
      <c r="ORD220" s="10"/>
      <c r="ORE220" s="10"/>
      <c r="ORF220" s="10"/>
      <c r="ORG220" s="10"/>
      <c r="ORH220" s="10"/>
      <c r="ORI220" s="10"/>
      <c r="ORJ220" s="10"/>
      <c r="ORK220" s="10"/>
      <c r="ORL220" s="10"/>
      <c r="ORM220" s="10"/>
      <c r="ORN220" s="10"/>
      <c r="ORO220" s="10"/>
      <c r="ORP220" s="10"/>
      <c r="ORQ220" s="10"/>
      <c r="ORR220" s="10"/>
      <c r="ORS220" s="10"/>
      <c r="ORT220" s="10"/>
      <c r="ORU220" s="10"/>
      <c r="ORV220" s="10"/>
      <c r="ORW220" s="10"/>
      <c r="ORX220" s="10"/>
      <c r="ORY220" s="10"/>
      <c r="ORZ220" s="10"/>
      <c r="OSA220" s="10"/>
      <c r="OSB220" s="10"/>
      <c r="OSC220" s="10"/>
      <c r="OSD220" s="10"/>
      <c r="OSE220" s="10"/>
      <c r="OSF220" s="10"/>
      <c r="OSG220" s="10"/>
      <c r="OSH220" s="10"/>
      <c r="OSI220" s="10"/>
      <c r="OSJ220" s="10"/>
      <c r="OSK220" s="10"/>
      <c r="OSL220" s="10"/>
      <c r="OSM220" s="10"/>
      <c r="OSN220" s="10"/>
      <c r="OSO220" s="10"/>
      <c r="OSP220" s="10"/>
      <c r="OSQ220" s="10"/>
      <c r="OSR220" s="10"/>
      <c r="OSS220" s="10"/>
      <c r="OST220" s="10"/>
      <c r="OSU220" s="10"/>
      <c r="OSV220" s="10"/>
      <c r="OSW220" s="10"/>
      <c r="OSX220" s="10"/>
      <c r="OSY220" s="10"/>
      <c r="OSZ220" s="10"/>
      <c r="OTA220" s="10"/>
      <c r="OTB220" s="10"/>
      <c r="OTC220" s="10"/>
      <c r="OTD220" s="10"/>
      <c r="OTE220" s="10"/>
      <c r="OTF220" s="10"/>
      <c r="OTG220" s="10"/>
      <c r="OTH220" s="10"/>
      <c r="OTI220" s="10"/>
      <c r="OTJ220" s="10"/>
      <c r="OTK220" s="10"/>
      <c r="OTL220" s="10"/>
      <c r="OTM220" s="10"/>
      <c r="OTN220" s="10"/>
      <c r="OTO220" s="10"/>
      <c r="OTP220" s="10"/>
      <c r="OTQ220" s="10"/>
      <c r="OTR220" s="10"/>
      <c r="OTS220" s="10"/>
      <c r="OTT220" s="10"/>
      <c r="OTU220" s="10"/>
      <c r="OTV220" s="10"/>
      <c r="OTW220" s="10"/>
      <c r="OTX220" s="10"/>
      <c r="OTY220" s="10"/>
      <c r="OTZ220" s="10"/>
      <c r="OUA220" s="10"/>
      <c r="OUB220" s="10"/>
      <c r="OUC220" s="10"/>
      <c r="OUD220" s="10"/>
      <c r="OUE220" s="10"/>
      <c r="OUF220" s="10"/>
      <c r="OUG220" s="10"/>
      <c r="OUH220" s="10"/>
      <c r="OUI220" s="10"/>
      <c r="OUJ220" s="10"/>
      <c r="OUK220" s="10"/>
      <c r="OUL220" s="10"/>
      <c r="OUM220" s="10"/>
      <c r="OUN220" s="10"/>
      <c r="OUO220" s="10"/>
      <c r="OUP220" s="10"/>
      <c r="OUQ220" s="10"/>
      <c r="OUR220" s="10"/>
      <c r="OUS220" s="10"/>
      <c r="OUT220" s="10"/>
      <c r="OUU220" s="10"/>
      <c r="OUV220" s="10"/>
      <c r="OUW220" s="10"/>
      <c r="OUX220" s="10"/>
      <c r="OUY220" s="10"/>
      <c r="OUZ220" s="10"/>
      <c r="OVA220" s="10"/>
      <c r="OVB220" s="10"/>
      <c r="OVC220" s="10"/>
      <c r="OVD220" s="10"/>
      <c r="OVE220" s="10"/>
      <c r="OVF220" s="10"/>
      <c r="OVG220" s="10"/>
      <c r="OVH220" s="10"/>
      <c r="OVI220" s="10"/>
      <c r="OVJ220" s="10"/>
      <c r="OVK220" s="10"/>
      <c r="OVL220" s="10"/>
      <c r="OVM220" s="10"/>
      <c r="OVN220" s="10"/>
      <c r="OVO220" s="10"/>
      <c r="OVP220" s="10"/>
      <c r="OVQ220" s="10"/>
      <c r="OVR220" s="10"/>
      <c r="OVS220" s="10"/>
      <c r="OVT220" s="10"/>
      <c r="OVU220" s="10"/>
      <c r="OVV220" s="10"/>
      <c r="OVW220" s="10"/>
      <c r="OVX220" s="10"/>
      <c r="OVY220" s="10"/>
      <c r="OVZ220" s="10"/>
      <c r="OWA220" s="10"/>
      <c r="OWB220" s="10"/>
      <c r="OWC220" s="10"/>
      <c r="OWD220" s="10"/>
      <c r="OWE220" s="10"/>
      <c r="OWF220" s="10"/>
      <c r="OWG220" s="10"/>
      <c r="OWH220" s="10"/>
      <c r="OWI220" s="10"/>
      <c r="OWJ220" s="10"/>
      <c r="OWK220" s="10"/>
      <c r="OWL220" s="10"/>
      <c r="OWM220" s="10"/>
      <c r="OWN220" s="10"/>
      <c r="OWO220" s="10"/>
      <c r="OWP220" s="10"/>
      <c r="OWQ220" s="10"/>
      <c r="OWR220" s="10"/>
      <c r="OWS220" s="10"/>
      <c r="OWT220" s="10"/>
      <c r="OWU220" s="10"/>
      <c r="OWV220" s="10"/>
      <c r="OWW220" s="10"/>
      <c r="OWX220" s="10"/>
      <c r="OWY220" s="10"/>
      <c r="OWZ220" s="10"/>
      <c r="OXA220" s="10"/>
      <c r="OXB220" s="10"/>
      <c r="OXC220" s="10"/>
      <c r="OXD220" s="10"/>
      <c r="OXE220" s="10"/>
      <c r="OXF220" s="10"/>
      <c r="OXG220" s="10"/>
      <c r="OXH220" s="10"/>
      <c r="OXI220" s="10"/>
      <c r="OXJ220" s="10"/>
      <c r="OXK220" s="10"/>
      <c r="OXL220" s="10"/>
      <c r="OXM220" s="10"/>
      <c r="OXN220" s="10"/>
      <c r="OXO220" s="10"/>
      <c r="OXP220" s="10"/>
      <c r="OXQ220" s="10"/>
      <c r="OXR220" s="10"/>
      <c r="OXS220" s="10"/>
      <c r="OXT220" s="10"/>
      <c r="OXU220" s="10"/>
      <c r="OXV220" s="10"/>
      <c r="OXW220" s="10"/>
      <c r="OXX220" s="10"/>
      <c r="OXY220" s="10"/>
      <c r="OXZ220" s="10"/>
      <c r="OYA220" s="10"/>
      <c r="OYB220" s="10"/>
      <c r="OYC220" s="10"/>
      <c r="OYD220" s="10"/>
      <c r="OYE220" s="10"/>
      <c r="OYF220" s="10"/>
      <c r="OYG220" s="10"/>
      <c r="OYH220" s="10"/>
      <c r="OYI220" s="10"/>
      <c r="OYJ220" s="10"/>
      <c r="OYK220" s="10"/>
      <c r="OYL220" s="10"/>
      <c r="OYM220" s="10"/>
      <c r="OYN220" s="10"/>
      <c r="OYO220" s="10"/>
      <c r="OYP220" s="10"/>
      <c r="OYQ220" s="10"/>
      <c r="OYR220" s="10"/>
      <c r="OYS220" s="10"/>
      <c r="OYT220" s="10"/>
      <c r="OYU220" s="10"/>
      <c r="OYV220" s="10"/>
      <c r="OYW220" s="10"/>
      <c r="OYX220" s="10"/>
      <c r="OYY220" s="10"/>
      <c r="OYZ220" s="10"/>
      <c r="OZA220" s="10"/>
      <c r="OZB220" s="10"/>
      <c r="OZC220" s="10"/>
      <c r="OZD220" s="10"/>
      <c r="OZE220" s="10"/>
      <c r="OZF220" s="10"/>
      <c r="OZG220" s="10"/>
      <c r="OZH220" s="10"/>
      <c r="OZI220" s="10"/>
      <c r="OZJ220" s="10"/>
      <c r="OZK220" s="10"/>
      <c r="OZL220" s="10"/>
      <c r="OZM220" s="10"/>
      <c r="OZN220" s="10"/>
      <c r="OZO220" s="10"/>
      <c r="OZP220" s="10"/>
      <c r="OZQ220" s="10"/>
      <c r="OZR220" s="10"/>
      <c r="OZS220" s="10"/>
      <c r="OZT220" s="10"/>
      <c r="OZU220" s="10"/>
      <c r="OZV220" s="10"/>
      <c r="OZW220" s="10"/>
      <c r="OZX220" s="10"/>
      <c r="OZY220" s="10"/>
      <c r="OZZ220" s="10"/>
      <c r="PAA220" s="10"/>
      <c r="PAB220" s="10"/>
      <c r="PAC220" s="10"/>
      <c r="PAD220" s="10"/>
      <c r="PAE220" s="10"/>
      <c r="PAF220" s="10"/>
      <c r="PAG220" s="10"/>
      <c r="PAH220" s="10"/>
      <c r="PAI220" s="10"/>
      <c r="PAJ220" s="10"/>
      <c r="PAK220" s="10"/>
      <c r="PAL220" s="10"/>
      <c r="PAM220" s="10"/>
      <c r="PAN220" s="10"/>
      <c r="PAO220" s="10"/>
      <c r="PAP220" s="10"/>
      <c r="PAQ220" s="10"/>
      <c r="PAR220" s="10"/>
      <c r="PAS220" s="10"/>
      <c r="PAT220" s="10"/>
      <c r="PAU220" s="10"/>
      <c r="PAV220" s="10"/>
      <c r="PAW220" s="10"/>
      <c r="PAX220" s="10"/>
      <c r="PAY220" s="10"/>
      <c r="PAZ220" s="10"/>
      <c r="PBA220" s="10"/>
      <c r="PBB220" s="10"/>
      <c r="PBC220" s="10"/>
      <c r="PBD220" s="10"/>
      <c r="PBE220" s="10"/>
      <c r="PBF220" s="10"/>
      <c r="PBG220" s="10"/>
      <c r="PBH220" s="10"/>
      <c r="PBI220" s="10"/>
      <c r="PBJ220" s="10"/>
      <c r="PBK220" s="10"/>
      <c r="PBL220" s="10"/>
      <c r="PBM220" s="10"/>
      <c r="PBN220" s="10"/>
      <c r="PBO220" s="10"/>
      <c r="PBP220" s="10"/>
      <c r="PBQ220" s="10"/>
      <c r="PBR220" s="10"/>
      <c r="PBS220" s="10"/>
      <c r="PBT220" s="10"/>
      <c r="PBU220" s="10"/>
      <c r="PBV220" s="10"/>
      <c r="PBW220" s="10"/>
      <c r="PBX220" s="10"/>
      <c r="PBY220" s="10"/>
      <c r="PBZ220" s="10"/>
      <c r="PCA220" s="10"/>
      <c r="PCB220" s="10"/>
      <c r="PCC220" s="10"/>
      <c r="PCD220" s="10"/>
      <c r="PCE220" s="10"/>
      <c r="PCF220" s="10"/>
      <c r="PCG220" s="10"/>
      <c r="PCH220" s="10"/>
      <c r="PCI220" s="10"/>
      <c r="PCJ220" s="10"/>
      <c r="PCK220" s="10"/>
      <c r="PCL220" s="10"/>
      <c r="PCM220" s="10"/>
      <c r="PCN220" s="10"/>
      <c r="PCO220" s="10"/>
      <c r="PCP220" s="10"/>
      <c r="PCQ220" s="10"/>
      <c r="PCR220" s="10"/>
      <c r="PCS220" s="10"/>
      <c r="PCT220" s="10"/>
      <c r="PCU220" s="10"/>
      <c r="PCV220" s="10"/>
      <c r="PCW220" s="10"/>
      <c r="PCX220" s="10"/>
      <c r="PCY220" s="10"/>
      <c r="PCZ220" s="10"/>
      <c r="PDA220" s="10"/>
      <c r="PDB220" s="10"/>
      <c r="PDC220" s="10"/>
      <c r="PDD220" s="10"/>
      <c r="PDE220" s="10"/>
      <c r="PDF220" s="10"/>
      <c r="PDG220" s="10"/>
      <c r="PDH220" s="10"/>
      <c r="PDI220" s="10"/>
      <c r="PDJ220" s="10"/>
      <c r="PDK220" s="10"/>
      <c r="PDL220" s="10"/>
      <c r="PDM220" s="10"/>
      <c r="PDN220" s="10"/>
      <c r="PDO220" s="10"/>
      <c r="PDP220" s="10"/>
      <c r="PDQ220" s="10"/>
      <c r="PDR220" s="10"/>
      <c r="PDS220" s="10"/>
      <c r="PDT220" s="10"/>
      <c r="PDU220" s="10"/>
      <c r="PDV220" s="10"/>
      <c r="PDW220" s="10"/>
      <c r="PDX220" s="10"/>
      <c r="PDY220" s="10"/>
      <c r="PDZ220" s="10"/>
      <c r="PEA220" s="10"/>
      <c r="PEB220" s="10"/>
      <c r="PEC220" s="10"/>
      <c r="PED220" s="10"/>
      <c r="PEE220" s="10"/>
      <c r="PEF220" s="10"/>
      <c r="PEG220" s="10"/>
      <c r="PEH220" s="10"/>
      <c r="PEI220" s="10"/>
      <c r="PEJ220" s="10"/>
      <c r="PEK220" s="10"/>
      <c r="PEL220" s="10"/>
      <c r="PEM220" s="10"/>
      <c r="PEN220" s="10"/>
      <c r="PEO220" s="10"/>
      <c r="PEP220" s="10"/>
      <c r="PEQ220" s="10"/>
      <c r="PER220" s="10"/>
      <c r="PES220" s="10"/>
      <c r="PET220" s="10"/>
      <c r="PEU220" s="10"/>
      <c r="PEV220" s="10"/>
      <c r="PEW220" s="10"/>
      <c r="PEX220" s="10"/>
      <c r="PEY220" s="10"/>
      <c r="PEZ220" s="10"/>
      <c r="PFA220" s="10"/>
      <c r="PFB220" s="10"/>
      <c r="PFC220" s="10"/>
      <c r="PFD220" s="10"/>
      <c r="PFE220" s="10"/>
      <c r="PFF220" s="10"/>
      <c r="PFG220" s="10"/>
      <c r="PFH220" s="10"/>
      <c r="PFI220" s="10"/>
      <c r="PFJ220" s="10"/>
      <c r="PFK220" s="10"/>
      <c r="PFL220" s="10"/>
      <c r="PFM220" s="10"/>
      <c r="PFN220" s="10"/>
      <c r="PFO220" s="10"/>
      <c r="PFP220" s="10"/>
      <c r="PFQ220" s="10"/>
      <c r="PFR220" s="10"/>
      <c r="PFS220" s="10"/>
      <c r="PFT220" s="10"/>
      <c r="PFU220" s="10"/>
      <c r="PFV220" s="10"/>
      <c r="PFW220" s="10"/>
      <c r="PFX220" s="10"/>
      <c r="PFY220" s="10"/>
      <c r="PFZ220" s="10"/>
      <c r="PGA220" s="10"/>
      <c r="PGB220" s="10"/>
      <c r="PGC220" s="10"/>
      <c r="PGD220" s="10"/>
      <c r="PGE220" s="10"/>
      <c r="PGF220" s="10"/>
      <c r="PGG220" s="10"/>
      <c r="PGH220" s="10"/>
      <c r="PGI220" s="10"/>
      <c r="PGJ220" s="10"/>
      <c r="PGK220" s="10"/>
      <c r="PGL220" s="10"/>
      <c r="PGM220" s="10"/>
      <c r="PGN220" s="10"/>
      <c r="PGO220" s="10"/>
      <c r="PGP220" s="10"/>
      <c r="PGQ220" s="10"/>
      <c r="PGR220" s="10"/>
      <c r="PGS220" s="10"/>
      <c r="PGT220" s="10"/>
      <c r="PGU220" s="10"/>
      <c r="PGV220" s="10"/>
      <c r="PGW220" s="10"/>
      <c r="PGX220" s="10"/>
      <c r="PGY220" s="10"/>
      <c r="PGZ220" s="10"/>
      <c r="PHA220" s="10"/>
      <c r="PHB220" s="10"/>
      <c r="PHC220" s="10"/>
      <c r="PHD220" s="10"/>
      <c r="PHE220" s="10"/>
      <c r="PHF220" s="10"/>
      <c r="PHG220" s="10"/>
      <c r="PHH220" s="10"/>
      <c r="PHI220" s="10"/>
      <c r="PHJ220" s="10"/>
      <c r="PHK220" s="10"/>
      <c r="PHL220" s="10"/>
      <c r="PHM220" s="10"/>
      <c r="PHN220" s="10"/>
      <c r="PHO220" s="10"/>
      <c r="PHP220" s="10"/>
      <c r="PHQ220" s="10"/>
      <c r="PHR220" s="10"/>
      <c r="PHS220" s="10"/>
      <c r="PHT220" s="10"/>
      <c r="PHU220" s="10"/>
      <c r="PHV220" s="10"/>
      <c r="PHW220" s="10"/>
      <c r="PHX220" s="10"/>
      <c r="PHY220" s="10"/>
      <c r="PHZ220" s="10"/>
      <c r="PIA220" s="10"/>
      <c r="PIB220" s="10"/>
      <c r="PIC220" s="10"/>
      <c r="PID220" s="10"/>
      <c r="PIE220" s="10"/>
      <c r="PIF220" s="10"/>
      <c r="PIG220" s="10"/>
      <c r="PIH220" s="10"/>
      <c r="PII220" s="10"/>
      <c r="PIJ220" s="10"/>
      <c r="PIK220" s="10"/>
      <c r="PIL220" s="10"/>
      <c r="PIM220" s="10"/>
      <c r="PIN220" s="10"/>
      <c r="PIO220" s="10"/>
      <c r="PIP220" s="10"/>
      <c r="PIQ220" s="10"/>
      <c r="PIR220" s="10"/>
      <c r="PIS220" s="10"/>
      <c r="PIT220" s="10"/>
      <c r="PIU220" s="10"/>
      <c r="PIV220" s="10"/>
      <c r="PIW220" s="10"/>
      <c r="PIX220" s="10"/>
      <c r="PIY220" s="10"/>
      <c r="PIZ220" s="10"/>
      <c r="PJA220" s="10"/>
      <c r="PJB220" s="10"/>
      <c r="PJC220" s="10"/>
      <c r="PJD220" s="10"/>
      <c r="PJE220" s="10"/>
      <c r="PJF220" s="10"/>
      <c r="PJG220" s="10"/>
      <c r="PJH220" s="10"/>
      <c r="PJI220" s="10"/>
      <c r="PJJ220" s="10"/>
      <c r="PJK220" s="10"/>
      <c r="PJL220" s="10"/>
      <c r="PJM220" s="10"/>
      <c r="PJN220" s="10"/>
      <c r="PJO220" s="10"/>
      <c r="PJP220" s="10"/>
      <c r="PJQ220" s="10"/>
      <c r="PJR220" s="10"/>
      <c r="PJS220" s="10"/>
      <c r="PJT220" s="10"/>
      <c r="PJU220" s="10"/>
      <c r="PJV220" s="10"/>
      <c r="PJW220" s="10"/>
      <c r="PJX220" s="10"/>
      <c r="PJY220" s="10"/>
      <c r="PJZ220" s="10"/>
      <c r="PKA220" s="10"/>
      <c r="PKB220" s="10"/>
      <c r="PKC220" s="10"/>
      <c r="PKD220" s="10"/>
      <c r="PKE220" s="10"/>
      <c r="PKF220" s="10"/>
      <c r="PKG220" s="10"/>
      <c r="PKH220" s="10"/>
      <c r="PKI220" s="10"/>
      <c r="PKJ220" s="10"/>
      <c r="PKK220" s="10"/>
      <c r="PKL220" s="10"/>
      <c r="PKM220" s="10"/>
      <c r="PKN220" s="10"/>
      <c r="PKO220" s="10"/>
      <c r="PKP220" s="10"/>
      <c r="PKQ220" s="10"/>
      <c r="PKR220" s="10"/>
      <c r="PKS220" s="10"/>
      <c r="PKT220" s="10"/>
      <c r="PKU220" s="10"/>
      <c r="PKV220" s="10"/>
      <c r="PKW220" s="10"/>
      <c r="PKX220" s="10"/>
      <c r="PKY220" s="10"/>
      <c r="PKZ220" s="10"/>
      <c r="PLA220" s="10"/>
      <c r="PLB220" s="10"/>
      <c r="PLC220" s="10"/>
      <c r="PLD220" s="10"/>
      <c r="PLE220" s="10"/>
      <c r="PLF220" s="10"/>
      <c r="PLG220" s="10"/>
      <c r="PLH220" s="10"/>
      <c r="PLI220" s="10"/>
      <c r="PLJ220" s="10"/>
      <c r="PLK220" s="10"/>
      <c r="PLL220" s="10"/>
      <c r="PLM220" s="10"/>
      <c r="PLN220" s="10"/>
      <c r="PLO220" s="10"/>
      <c r="PLP220" s="10"/>
      <c r="PLQ220" s="10"/>
      <c r="PLR220" s="10"/>
      <c r="PLS220" s="10"/>
      <c r="PLT220" s="10"/>
      <c r="PLU220" s="10"/>
      <c r="PLV220" s="10"/>
      <c r="PLW220" s="10"/>
      <c r="PLX220" s="10"/>
      <c r="PLY220" s="10"/>
      <c r="PLZ220" s="10"/>
      <c r="PMA220" s="10"/>
      <c r="PMB220" s="10"/>
      <c r="PMC220" s="10"/>
      <c r="PMD220" s="10"/>
      <c r="PME220" s="10"/>
      <c r="PMF220" s="10"/>
      <c r="PMG220" s="10"/>
      <c r="PMH220" s="10"/>
      <c r="PMI220" s="10"/>
      <c r="PMJ220" s="10"/>
      <c r="PMK220" s="10"/>
      <c r="PML220" s="10"/>
      <c r="PMM220" s="10"/>
      <c r="PMN220" s="10"/>
      <c r="PMO220" s="10"/>
      <c r="PMP220" s="10"/>
      <c r="PMQ220" s="10"/>
      <c r="PMR220" s="10"/>
      <c r="PMS220" s="10"/>
      <c r="PMT220" s="10"/>
      <c r="PMU220" s="10"/>
      <c r="PMV220" s="10"/>
      <c r="PMW220" s="10"/>
      <c r="PMX220" s="10"/>
      <c r="PMY220" s="10"/>
      <c r="PMZ220" s="10"/>
      <c r="PNA220" s="10"/>
      <c r="PNB220" s="10"/>
      <c r="PNC220" s="10"/>
      <c r="PND220" s="10"/>
      <c r="PNE220" s="10"/>
      <c r="PNF220" s="10"/>
      <c r="PNG220" s="10"/>
      <c r="PNH220" s="10"/>
      <c r="PNI220" s="10"/>
      <c r="PNJ220" s="10"/>
      <c r="PNK220" s="10"/>
      <c r="PNL220" s="10"/>
      <c r="PNM220" s="10"/>
      <c r="PNN220" s="10"/>
      <c r="PNO220" s="10"/>
      <c r="PNP220" s="10"/>
      <c r="PNQ220" s="10"/>
      <c r="PNR220" s="10"/>
      <c r="PNS220" s="10"/>
      <c r="PNT220" s="10"/>
      <c r="PNU220" s="10"/>
      <c r="PNV220" s="10"/>
      <c r="PNW220" s="10"/>
      <c r="PNX220" s="10"/>
      <c r="PNY220" s="10"/>
      <c r="PNZ220" s="10"/>
      <c r="POA220" s="10"/>
      <c r="POB220" s="10"/>
      <c r="POC220" s="10"/>
      <c r="POD220" s="10"/>
      <c r="POE220" s="10"/>
      <c r="POF220" s="10"/>
      <c r="POG220" s="10"/>
      <c r="POH220" s="10"/>
      <c r="POI220" s="10"/>
      <c r="POJ220" s="10"/>
      <c r="POK220" s="10"/>
      <c r="POL220" s="10"/>
      <c r="POM220" s="10"/>
      <c r="PON220" s="10"/>
      <c r="POO220" s="10"/>
      <c r="POP220" s="10"/>
      <c r="POQ220" s="10"/>
      <c r="POR220" s="10"/>
      <c r="POS220" s="10"/>
      <c r="POT220" s="10"/>
      <c r="POU220" s="10"/>
      <c r="POV220" s="10"/>
      <c r="POW220" s="10"/>
      <c r="POX220" s="10"/>
      <c r="POY220" s="10"/>
      <c r="POZ220" s="10"/>
      <c r="PPA220" s="10"/>
      <c r="PPB220" s="10"/>
      <c r="PPC220" s="10"/>
      <c r="PPD220" s="10"/>
      <c r="PPE220" s="10"/>
      <c r="PPF220" s="10"/>
      <c r="PPG220" s="10"/>
      <c r="PPH220" s="10"/>
      <c r="PPI220" s="10"/>
      <c r="PPJ220" s="10"/>
      <c r="PPK220" s="10"/>
      <c r="PPL220" s="10"/>
      <c r="PPM220" s="10"/>
      <c r="PPN220" s="10"/>
      <c r="PPO220" s="10"/>
      <c r="PPP220" s="10"/>
      <c r="PPQ220" s="10"/>
      <c r="PPR220" s="10"/>
      <c r="PPS220" s="10"/>
      <c r="PPT220" s="10"/>
      <c r="PPU220" s="10"/>
      <c r="PPV220" s="10"/>
      <c r="PPW220" s="10"/>
      <c r="PPX220" s="10"/>
      <c r="PPY220" s="10"/>
      <c r="PPZ220" s="10"/>
      <c r="PQA220" s="10"/>
      <c r="PQB220" s="10"/>
      <c r="PQC220" s="10"/>
      <c r="PQD220" s="10"/>
      <c r="PQE220" s="10"/>
      <c r="PQF220" s="10"/>
      <c r="PQG220" s="10"/>
      <c r="PQH220" s="10"/>
      <c r="PQI220" s="10"/>
      <c r="PQJ220" s="10"/>
      <c r="PQK220" s="10"/>
      <c r="PQL220" s="10"/>
      <c r="PQM220" s="10"/>
      <c r="PQN220" s="10"/>
      <c r="PQO220" s="10"/>
      <c r="PQP220" s="10"/>
      <c r="PQQ220" s="10"/>
      <c r="PQR220" s="10"/>
      <c r="PQS220" s="10"/>
      <c r="PQT220" s="10"/>
      <c r="PQU220" s="10"/>
      <c r="PQV220" s="10"/>
      <c r="PQW220" s="10"/>
      <c r="PQX220" s="10"/>
      <c r="PQY220" s="10"/>
      <c r="PQZ220" s="10"/>
      <c r="PRA220" s="10"/>
      <c r="PRB220" s="10"/>
      <c r="PRC220" s="10"/>
      <c r="PRD220" s="10"/>
      <c r="PRE220" s="10"/>
      <c r="PRF220" s="10"/>
      <c r="PRG220" s="10"/>
      <c r="PRH220" s="10"/>
      <c r="PRI220" s="10"/>
      <c r="PRJ220" s="10"/>
      <c r="PRK220" s="10"/>
      <c r="PRL220" s="10"/>
      <c r="PRM220" s="10"/>
      <c r="PRN220" s="10"/>
      <c r="PRO220" s="10"/>
      <c r="PRP220" s="10"/>
      <c r="PRQ220" s="10"/>
      <c r="PRR220" s="10"/>
      <c r="PRS220" s="10"/>
      <c r="PRT220" s="10"/>
      <c r="PRU220" s="10"/>
      <c r="PRV220" s="10"/>
      <c r="PRW220" s="10"/>
      <c r="PRX220" s="10"/>
      <c r="PRY220" s="10"/>
      <c r="PRZ220" s="10"/>
      <c r="PSA220" s="10"/>
      <c r="PSB220" s="10"/>
      <c r="PSC220" s="10"/>
      <c r="PSD220" s="10"/>
      <c r="PSE220" s="10"/>
      <c r="PSF220" s="10"/>
      <c r="PSG220" s="10"/>
      <c r="PSH220" s="10"/>
      <c r="PSI220" s="10"/>
      <c r="PSJ220" s="10"/>
      <c r="PSK220" s="10"/>
      <c r="PSL220" s="10"/>
      <c r="PSM220" s="10"/>
      <c r="PSN220" s="10"/>
      <c r="PSO220" s="10"/>
      <c r="PSP220" s="10"/>
      <c r="PSQ220" s="10"/>
      <c r="PSR220" s="10"/>
      <c r="PSS220" s="10"/>
      <c r="PST220" s="10"/>
      <c r="PSU220" s="10"/>
      <c r="PSV220" s="10"/>
      <c r="PSW220" s="10"/>
      <c r="PSX220" s="10"/>
      <c r="PSY220" s="10"/>
      <c r="PSZ220" s="10"/>
      <c r="PTA220" s="10"/>
      <c r="PTB220" s="10"/>
      <c r="PTC220" s="10"/>
      <c r="PTD220" s="10"/>
      <c r="PTE220" s="10"/>
      <c r="PTF220" s="10"/>
      <c r="PTG220" s="10"/>
      <c r="PTH220" s="10"/>
      <c r="PTI220" s="10"/>
      <c r="PTJ220" s="10"/>
      <c r="PTK220" s="10"/>
      <c r="PTL220" s="10"/>
      <c r="PTM220" s="10"/>
      <c r="PTN220" s="10"/>
      <c r="PTO220" s="10"/>
      <c r="PTP220" s="10"/>
      <c r="PTQ220" s="10"/>
      <c r="PTR220" s="10"/>
      <c r="PTS220" s="10"/>
      <c r="PTT220" s="10"/>
      <c r="PTU220" s="10"/>
      <c r="PTV220" s="10"/>
      <c r="PTW220" s="10"/>
      <c r="PTX220" s="10"/>
      <c r="PTY220" s="10"/>
      <c r="PTZ220" s="10"/>
      <c r="PUA220" s="10"/>
      <c r="PUB220" s="10"/>
      <c r="PUC220" s="10"/>
      <c r="PUD220" s="10"/>
      <c r="PUE220" s="10"/>
      <c r="PUF220" s="10"/>
      <c r="PUG220" s="10"/>
      <c r="PUH220" s="10"/>
      <c r="PUI220" s="10"/>
      <c r="PUJ220" s="10"/>
      <c r="PUK220" s="10"/>
      <c r="PUL220" s="10"/>
      <c r="PUM220" s="10"/>
      <c r="PUN220" s="10"/>
      <c r="PUO220" s="10"/>
      <c r="PUP220" s="10"/>
      <c r="PUQ220" s="10"/>
      <c r="PUR220" s="10"/>
      <c r="PUS220" s="10"/>
      <c r="PUT220" s="10"/>
      <c r="PUU220" s="10"/>
      <c r="PUV220" s="10"/>
      <c r="PUW220" s="10"/>
      <c r="PUX220" s="10"/>
      <c r="PUY220" s="10"/>
      <c r="PUZ220" s="10"/>
      <c r="PVA220" s="10"/>
      <c r="PVB220" s="10"/>
      <c r="PVC220" s="10"/>
      <c r="PVD220" s="10"/>
      <c r="PVE220" s="10"/>
      <c r="PVF220" s="10"/>
      <c r="PVG220" s="10"/>
      <c r="PVH220" s="10"/>
      <c r="PVI220" s="10"/>
      <c r="PVJ220" s="10"/>
      <c r="PVK220" s="10"/>
      <c r="PVL220" s="10"/>
      <c r="PVM220" s="10"/>
      <c r="PVN220" s="10"/>
      <c r="PVO220" s="10"/>
      <c r="PVP220" s="10"/>
      <c r="PVQ220" s="10"/>
      <c r="PVR220" s="10"/>
      <c r="PVS220" s="10"/>
      <c r="PVT220" s="10"/>
      <c r="PVU220" s="10"/>
      <c r="PVV220" s="10"/>
      <c r="PVW220" s="10"/>
      <c r="PVX220" s="10"/>
      <c r="PVY220" s="10"/>
      <c r="PVZ220" s="10"/>
      <c r="PWA220" s="10"/>
      <c r="PWB220" s="10"/>
      <c r="PWC220" s="10"/>
      <c r="PWD220" s="10"/>
      <c r="PWE220" s="10"/>
      <c r="PWF220" s="10"/>
      <c r="PWG220" s="10"/>
      <c r="PWH220" s="10"/>
      <c r="PWI220" s="10"/>
      <c r="PWJ220" s="10"/>
      <c r="PWK220" s="10"/>
      <c r="PWL220" s="10"/>
      <c r="PWM220" s="10"/>
      <c r="PWN220" s="10"/>
      <c r="PWO220" s="10"/>
      <c r="PWP220" s="10"/>
      <c r="PWQ220" s="10"/>
      <c r="PWR220" s="10"/>
      <c r="PWS220" s="10"/>
      <c r="PWT220" s="10"/>
      <c r="PWU220" s="10"/>
      <c r="PWV220" s="10"/>
      <c r="PWW220" s="10"/>
      <c r="PWX220" s="10"/>
      <c r="PWY220" s="10"/>
      <c r="PWZ220" s="10"/>
      <c r="PXA220" s="10"/>
      <c r="PXB220" s="10"/>
      <c r="PXC220" s="10"/>
      <c r="PXD220" s="10"/>
      <c r="PXE220" s="10"/>
      <c r="PXF220" s="10"/>
      <c r="PXG220" s="10"/>
      <c r="PXH220" s="10"/>
      <c r="PXI220" s="10"/>
      <c r="PXJ220" s="10"/>
      <c r="PXK220" s="10"/>
      <c r="PXL220" s="10"/>
      <c r="PXM220" s="10"/>
      <c r="PXN220" s="10"/>
      <c r="PXO220" s="10"/>
      <c r="PXP220" s="10"/>
      <c r="PXQ220" s="10"/>
      <c r="PXR220" s="10"/>
      <c r="PXS220" s="10"/>
      <c r="PXT220" s="10"/>
      <c r="PXU220" s="10"/>
      <c r="PXV220" s="10"/>
      <c r="PXW220" s="10"/>
      <c r="PXX220" s="10"/>
      <c r="PXY220" s="10"/>
      <c r="PXZ220" s="10"/>
      <c r="PYA220" s="10"/>
      <c r="PYB220" s="10"/>
      <c r="PYC220" s="10"/>
      <c r="PYD220" s="10"/>
      <c r="PYE220" s="10"/>
      <c r="PYF220" s="10"/>
      <c r="PYG220" s="10"/>
      <c r="PYH220" s="10"/>
      <c r="PYI220" s="10"/>
      <c r="PYJ220" s="10"/>
      <c r="PYK220" s="10"/>
      <c r="PYL220" s="10"/>
      <c r="PYM220" s="10"/>
      <c r="PYN220" s="10"/>
      <c r="PYO220" s="10"/>
      <c r="PYP220" s="10"/>
      <c r="PYQ220" s="10"/>
      <c r="PYR220" s="10"/>
      <c r="PYS220" s="10"/>
      <c r="PYT220" s="10"/>
      <c r="PYU220" s="10"/>
      <c r="PYV220" s="10"/>
      <c r="PYW220" s="10"/>
      <c r="PYX220" s="10"/>
      <c r="PYY220" s="10"/>
      <c r="PYZ220" s="10"/>
      <c r="PZA220" s="10"/>
      <c r="PZB220" s="10"/>
      <c r="PZC220" s="10"/>
      <c r="PZD220" s="10"/>
      <c r="PZE220" s="10"/>
      <c r="PZF220" s="10"/>
      <c r="PZG220" s="10"/>
      <c r="PZH220" s="10"/>
      <c r="PZI220" s="10"/>
      <c r="PZJ220" s="10"/>
      <c r="PZK220" s="10"/>
      <c r="PZL220" s="10"/>
      <c r="PZM220" s="10"/>
      <c r="PZN220" s="10"/>
      <c r="PZO220" s="10"/>
      <c r="PZP220" s="10"/>
      <c r="PZQ220" s="10"/>
      <c r="PZR220" s="10"/>
      <c r="PZS220" s="10"/>
      <c r="PZT220" s="10"/>
      <c r="PZU220" s="10"/>
      <c r="PZV220" s="10"/>
      <c r="PZW220" s="10"/>
      <c r="PZX220" s="10"/>
      <c r="PZY220" s="10"/>
      <c r="PZZ220" s="10"/>
      <c r="QAA220" s="10"/>
      <c r="QAB220" s="10"/>
      <c r="QAC220" s="10"/>
      <c r="QAD220" s="10"/>
      <c r="QAE220" s="10"/>
      <c r="QAF220" s="10"/>
      <c r="QAG220" s="10"/>
      <c r="QAH220" s="10"/>
      <c r="QAI220" s="10"/>
      <c r="QAJ220" s="10"/>
      <c r="QAK220" s="10"/>
      <c r="QAL220" s="10"/>
      <c r="QAM220" s="10"/>
      <c r="QAN220" s="10"/>
      <c r="QAO220" s="10"/>
      <c r="QAP220" s="10"/>
      <c r="QAQ220" s="10"/>
      <c r="QAR220" s="10"/>
      <c r="QAS220" s="10"/>
      <c r="QAT220" s="10"/>
      <c r="QAU220" s="10"/>
      <c r="QAV220" s="10"/>
      <c r="QAW220" s="10"/>
      <c r="QAX220" s="10"/>
      <c r="QAY220" s="10"/>
      <c r="QAZ220" s="10"/>
      <c r="QBA220" s="10"/>
      <c r="QBB220" s="10"/>
      <c r="QBC220" s="10"/>
      <c r="QBD220" s="10"/>
      <c r="QBE220" s="10"/>
      <c r="QBF220" s="10"/>
      <c r="QBG220" s="10"/>
      <c r="QBH220" s="10"/>
      <c r="QBI220" s="10"/>
      <c r="QBJ220" s="10"/>
      <c r="QBK220" s="10"/>
      <c r="QBL220" s="10"/>
      <c r="QBM220" s="10"/>
      <c r="QBN220" s="10"/>
      <c r="QBO220" s="10"/>
      <c r="QBP220" s="10"/>
      <c r="QBQ220" s="10"/>
      <c r="QBR220" s="10"/>
      <c r="QBS220" s="10"/>
      <c r="QBT220" s="10"/>
      <c r="QBU220" s="10"/>
      <c r="QBV220" s="10"/>
      <c r="QBW220" s="10"/>
      <c r="QBX220" s="10"/>
      <c r="QBY220" s="10"/>
      <c r="QBZ220" s="10"/>
      <c r="QCA220" s="10"/>
      <c r="QCB220" s="10"/>
      <c r="QCC220" s="10"/>
      <c r="QCD220" s="10"/>
      <c r="QCE220" s="10"/>
      <c r="QCF220" s="10"/>
      <c r="QCG220" s="10"/>
      <c r="QCH220" s="10"/>
      <c r="QCI220" s="10"/>
      <c r="QCJ220" s="10"/>
      <c r="QCK220" s="10"/>
      <c r="QCL220" s="10"/>
      <c r="QCM220" s="10"/>
      <c r="QCN220" s="10"/>
      <c r="QCO220" s="10"/>
      <c r="QCP220" s="10"/>
      <c r="QCQ220" s="10"/>
      <c r="QCR220" s="10"/>
      <c r="QCS220" s="10"/>
      <c r="QCT220" s="10"/>
      <c r="QCU220" s="10"/>
      <c r="QCV220" s="10"/>
      <c r="QCW220" s="10"/>
      <c r="QCX220" s="10"/>
      <c r="QCY220" s="10"/>
      <c r="QCZ220" s="10"/>
      <c r="QDA220" s="10"/>
      <c r="QDB220" s="10"/>
      <c r="QDC220" s="10"/>
      <c r="QDD220" s="10"/>
      <c r="QDE220" s="10"/>
      <c r="QDF220" s="10"/>
      <c r="QDG220" s="10"/>
      <c r="QDH220" s="10"/>
      <c r="QDI220" s="10"/>
      <c r="QDJ220" s="10"/>
      <c r="QDK220" s="10"/>
      <c r="QDL220" s="10"/>
      <c r="QDM220" s="10"/>
      <c r="QDN220" s="10"/>
      <c r="QDO220" s="10"/>
      <c r="QDP220" s="10"/>
      <c r="QDQ220" s="10"/>
      <c r="QDR220" s="10"/>
      <c r="QDS220" s="10"/>
      <c r="QDT220" s="10"/>
      <c r="QDU220" s="10"/>
      <c r="QDV220" s="10"/>
      <c r="QDW220" s="10"/>
      <c r="QDX220" s="10"/>
      <c r="QDY220" s="10"/>
      <c r="QDZ220" s="10"/>
      <c r="QEA220" s="10"/>
      <c r="QEB220" s="10"/>
      <c r="QEC220" s="10"/>
      <c r="QED220" s="10"/>
      <c r="QEE220" s="10"/>
      <c r="QEF220" s="10"/>
      <c r="QEG220" s="10"/>
      <c r="QEH220" s="10"/>
      <c r="QEI220" s="10"/>
      <c r="QEJ220" s="10"/>
      <c r="QEK220" s="10"/>
      <c r="QEL220" s="10"/>
      <c r="QEM220" s="10"/>
      <c r="QEN220" s="10"/>
      <c r="QEO220" s="10"/>
      <c r="QEP220" s="10"/>
      <c r="QEQ220" s="10"/>
      <c r="QER220" s="10"/>
      <c r="QES220" s="10"/>
      <c r="QET220" s="10"/>
      <c r="QEU220" s="10"/>
      <c r="QEV220" s="10"/>
      <c r="QEW220" s="10"/>
      <c r="QEX220" s="10"/>
      <c r="QEY220" s="10"/>
      <c r="QEZ220" s="10"/>
      <c r="QFA220" s="10"/>
      <c r="QFB220" s="10"/>
      <c r="QFC220" s="10"/>
      <c r="QFD220" s="10"/>
      <c r="QFE220" s="10"/>
      <c r="QFF220" s="10"/>
      <c r="QFG220" s="10"/>
      <c r="QFH220" s="10"/>
      <c r="QFI220" s="10"/>
      <c r="QFJ220" s="10"/>
      <c r="QFK220" s="10"/>
      <c r="QFL220" s="10"/>
      <c r="QFM220" s="10"/>
      <c r="QFN220" s="10"/>
      <c r="QFO220" s="10"/>
      <c r="QFP220" s="10"/>
      <c r="QFQ220" s="10"/>
      <c r="QFR220" s="10"/>
      <c r="QFS220" s="10"/>
      <c r="QFT220" s="10"/>
      <c r="QFU220" s="10"/>
      <c r="QFV220" s="10"/>
      <c r="QFW220" s="10"/>
      <c r="QFX220" s="10"/>
      <c r="QFY220" s="10"/>
      <c r="QFZ220" s="10"/>
      <c r="QGA220" s="10"/>
      <c r="QGB220" s="10"/>
      <c r="QGC220" s="10"/>
      <c r="QGD220" s="10"/>
      <c r="QGE220" s="10"/>
      <c r="QGF220" s="10"/>
      <c r="QGG220" s="10"/>
      <c r="QGH220" s="10"/>
      <c r="QGI220" s="10"/>
      <c r="QGJ220" s="10"/>
      <c r="QGK220" s="10"/>
      <c r="QGL220" s="10"/>
      <c r="QGM220" s="10"/>
      <c r="QGN220" s="10"/>
      <c r="QGO220" s="10"/>
      <c r="QGP220" s="10"/>
      <c r="QGQ220" s="10"/>
      <c r="QGR220" s="10"/>
      <c r="QGS220" s="10"/>
      <c r="QGT220" s="10"/>
      <c r="QGU220" s="10"/>
      <c r="QGV220" s="10"/>
      <c r="QGW220" s="10"/>
      <c r="QGX220" s="10"/>
      <c r="QGY220" s="10"/>
      <c r="QGZ220" s="10"/>
      <c r="QHA220" s="10"/>
      <c r="QHB220" s="10"/>
      <c r="QHC220" s="10"/>
      <c r="QHD220" s="10"/>
      <c r="QHE220" s="10"/>
      <c r="QHF220" s="10"/>
      <c r="QHG220" s="10"/>
      <c r="QHH220" s="10"/>
      <c r="QHI220" s="10"/>
      <c r="QHJ220" s="10"/>
      <c r="QHK220" s="10"/>
      <c r="QHL220" s="10"/>
      <c r="QHM220" s="10"/>
      <c r="QHN220" s="10"/>
      <c r="QHO220" s="10"/>
      <c r="QHP220" s="10"/>
      <c r="QHQ220" s="10"/>
      <c r="QHR220" s="10"/>
      <c r="QHS220" s="10"/>
      <c r="QHT220" s="10"/>
      <c r="QHU220" s="10"/>
      <c r="QHV220" s="10"/>
      <c r="QHW220" s="10"/>
      <c r="QHX220" s="10"/>
      <c r="QHY220" s="10"/>
      <c r="QHZ220" s="10"/>
      <c r="QIA220" s="10"/>
      <c r="QIB220" s="10"/>
      <c r="QIC220" s="10"/>
      <c r="QID220" s="10"/>
      <c r="QIE220" s="10"/>
      <c r="QIF220" s="10"/>
      <c r="QIG220" s="10"/>
      <c r="QIH220" s="10"/>
      <c r="QII220" s="10"/>
      <c r="QIJ220" s="10"/>
      <c r="QIK220" s="10"/>
      <c r="QIL220" s="10"/>
      <c r="QIM220" s="10"/>
      <c r="QIN220" s="10"/>
      <c r="QIO220" s="10"/>
      <c r="QIP220" s="10"/>
      <c r="QIQ220" s="10"/>
      <c r="QIR220" s="10"/>
      <c r="QIS220" s="10"/>
      <c r="QIT220" s="10"/>
      <c r="QIU220" s="10"/>
      <c r="QIV220" s="10"/>
      <c r="QIW220" s="10"/>
      <c r="QIX220" s="10"/>
      <c r="QIY220" s="10"/>
      <c r="QIZ220" s="10"/>
      <c r="QJA220" s="10"/>
      <c r="QJB220" s="10"/>
      <c r="QJC220" s="10"/>
      <c r="QJD220" s="10"/>
      <c r="QJE220" s="10"/>
      <c r="QJF220" s="10"/>
      <c r="QJG220" s="10"/>
      <c r="QJH220" s="10"/>
      <c r="QJI220" s="10"/>
      <c r="QJJ220" s="10"/>
      <c r="QJK220" s="10"/>
      <c r="QJL220" s="10"/>
      <c r="QJM220" s="10"/>
      <c r="QJN220" s="10"/>
      <c r="QJO220" s="10"/>
      <c r="QJP220" s="10"/>
      <c r="QJQ220" s="10"/>
      <c r="QJR220" s="10"/>
      <c r="QJS220" s="10"/>
      <c r="QJT220" s="10"/>
      <c r="QJU220" s="10"/>
      <c r="QJV220" s="10"/>
      <c r="QJW220" s="10"/>
      <c r="QJX220" s="10"/>
      <c r="QJY220" s="10"/>
      <c r="QJZ220" s="10"/>
      <c r="QKA220" s="10"/>
      <c r="QKB220" s="10"/>
      <c r="QKC220" s="10"/>
      <c r="QKD220" s="10"/>
      <c r="QKE220" s="10"/>
      <c r="QKF220" s="10"/>
      <c r="QKG220" s="10"/>
      <c r="QKH220" s="10"/>
      <c r="QKI220" s="10"/>
      <c r="QKJ220" s="10"/>
      <c r="QKK220" s="10"/>
      <c r="QKL220" s="10"/>
      <c r="QKM220" s="10"/>
      <c r="QKN220" s="10"/>
      <c r="QKO220" s="10"/>
      <c r="QKP220" s="10"/>
      <c r="QKQ220" s="10"/>
      <c r="QKR220" s="10"/>
      <c r="QKS220" s="10"/>
      <c r="QKT220" s="10"/>
      <c r="QKU220" s="10"/>
      <c r="QKV220" s="10"/>
      <c r="QKW220" s="10"/>
      <c r="QKX220" s="10"/>
      <c r="QKY220" s="10"/>
      <c r="QKZ220" s="10"/>
      <c r="QLA220" s="10"/>
      <c r="QLB220" s="10"/>
      <c r="QLC220" s="10"/>
      <c r="QLD220" s="10"/>
      <c r="QLE220" s="10"/>
      <c r="QLF220" s="10"/>
      <c r="QLG220" s="10"/>
      <c r="QLH220" s="10"/>
      <c r="QLI220" s="10"/>
      <c r="QLJ220" s="10"/>
      <c r="QLK220" s="10"/>
      <c r="QLL220" s="10"/>
      <c r="QLM220" s="10"/>
      <c r="QLN220" s="10"/>
      <c r="QLO220" s="10"/>
      <c r="QLP220" s="10"/>
      <c r="QLQ220" s="10"/>
      <c r="QLR220" s="10"/>
      <c r="QLS220" s="10"/>
      <c r="QLT220" s="10"/>
      <c r="QLU220" s="10"/>
      <c r="QLV220" s="10"/>
      <c r="QLW220" s="10"/>
      <c r="QLX220" s="10"/>
      <c r="QLY220" s="10"/>
      <c r="QLZ220" s="10"/>
      <c r="QMA220" s="10"/>
      <c r="QMB220" s="10"/>
      <c r="QMC220" s="10"/>
      <c r="QMD220" s="10"/>
      <c r="QME220" s="10"/>
      <c r="QMF220" s="10"/>
      <c r="QMG220" s="10"/>
      <c r="QMH220" s="10"/>
      <c r="QMI220" s="10"/>
      <c r="QMJ220" s="10"/>
      <c r="QMK220" s="10"/>
      <c r="QML220" s="10"/>
      <c r="QMM220" s="10"/>
      <c r="QMN220" s="10"/>
      <c r="QMO220" s="10"/>
      <c r="QMP220" s="10"/>
      <c r="QMQ220" s="10"/>
      <c r="QMR220" s="10"/>
      <c r="QMS220" s="10"/>
      <c r="QMT220" s="10"/>
      <c r="QMU220" s="10"/>
      <c r="QMV220" s="10"/>
      <c r="QMW220" s="10"/>
      <c r="QMX220" s="10"/>
      <c r="QMY220" s="10"/>
      <c r="QMZ220" s="10"/>
      <c r="QNA220" s="10"/>
      <c r="QNB220" s="10"/>
      <c r="QNC220" s="10"/>
      <c r="QND220" s="10"/>
      <c r="QNE220" s="10"/>
      <c r="QNF220" s="10"/>
      <c r="QNG220" s="10"/>
      <c r="QNH220" s="10"/>
      <c r="QNI220" s="10"/>
      <c r="QNJ220" s="10"/>
      <c r="QNK220" s="10"/>
      <c r="QNL220" s="10"/>
      <c r="QNM220" s="10"/>
      <c r="QNN220" s="10"/>
      <c r="QNO220" s="10"/>
      <c r="QNP220" s="10"/>
      <c r="QNQ220" s="10"/>
      <c r="QNR220" s="10"/>
      <c r="QNS220" s="10"/>
      <c r="QNT220" s="10"/>
      <c r="QNU220" s="10"/>
      <c r="QNV220" s="10"/>
      <c r="QNW220" s="10"/>
      <c r="QNX220" s="10"/>
      <c r="QNY220" s="10"/>
      <c r="QNZ220" s="10"/>
      <c r="QOA220" s="10"/>
      <c r="QOB220" s="10"/>
      <c r="QOC220" s="10"/>
      <c r="QOD220" s="10"/>
      <c r="QOE220" s="10"/>
      <c r="QOF220" s="10"/>
      <c r="QOG220" s="10"/>
      <c r="QOH220" s="10"/>
      <c r="QOI220" s="10"/>
      <c r="QOJ220" s="10"/>
      <c r="QOK220" s="10"/>
      <c r="QOL220" s="10"/>
      <c r="QOM220" s="10"/>
      <c r="QON220" s="10"/>
      <c r="QOO220" s="10"/>
      <c r="QOP220" s="10"/>
      <c r="QOQ220" s="10"/>
      <c r="QOR220" s="10"/>
      <c r="QOS220" s="10"/>
      <c r="QOT220" s="10"/>
      <c r="QOU220" s="10"/>
      <c r="QOV220" s="10"/>
      <c r="QOW220" s="10"/>
      <c r="QOX220" s="10"/>
      <c r="QOY220" s="10"/>
      <c r="QOZ220" s="10"/>
      <c r="QPA220" s="10"/>
      <c r="QPB220" s="10"/>
      <c r="QPC220" s="10"/>
      <c r="QPD220" s="10"/>
      <c r="QPE220" s="10"/>
      <c r="QPF220" s="10"/>
      <c r="QPG220" s="10"/>
      <c r="QPH220" s="10"/>
      <c r="QPI220" s="10"/>
      <c r="QPJ220" s="10"/>
      <c r="QPK220" s="10"/>
      <c r="QPL220" s="10"/>
      <c r="QPM220" s="10"/>
      <c r="QPN220" s="10"/>
      <c r="QPO220" s="10"/>
      <c r="QPP220" s="10"/>
      <c r="QPQ220" s="10"/>
      <c r="QPR220" s="10"/>
      <c r="QPS220" s="10"/>
      <c r="QPT220" s="10"/>
      <c r="QPU220" s="10"/>
      <c r="QPV220" s="10"/>
      <c r="QPW220" s="10"/>
      <c r="QPX220" s="10"/>
      <c r="QPY220" s="10"/>
      <c r="QPZ220" s="10"/>
      <c r="QQA220" s="10"/>
      <c r="QQB220" s="10"/>
      <c r="QQC220" s="10"/>
      <c r="QQD220" s="10"/>
      <c r="QQE220" s="10"/>
      <c r="QQF220" s="10"/>
      <c r="QQG220" s="10"/>
      <c r="QQH220" s="10"/>
      <c r="QQI220" s="10"/>
      <c r="QQJ220" s="10"/>
      <c r="QQK220" s="10"/>
      <c r="QQL220" s="10"/>
      <c r="QQM220" s="10"/>
      <c r="QQN220" s="10"/>
      <c r="QQO220" s="10"/>
      <c r="QQP220" s="10"/>
      <c r="QQQ220" s="10"/>
      <c r="QQR220" s="10"/>
      <c r="QQS220" s="10"/>
      <c r="QQT220" s="10"/>
      <c r="QQU220" s="10"/>
      <c r="QQV220" s="10"/>
      <c r="QQW220" s="10"/>
      <c r="QQX220" s="10"/>
      <c r="QQY220" s="10"/>
      <c r="QQZ220" s="10"/>
      <c r="QRA220" s="10"/>
      <c r="QRB220" s="10"/>
      <c r="QRC220" s="10"/>
      <c r="QRD220" s="10"/>
      <c r="QRE220" s="10"/>
      <c r="QRF220" s="10"/>
      <c r="QRG220" s="10"/>
      <c r="QRH220" s="10"/>
      <c r="QRI220" s="10"/>
      <c r="QRJ220" s="10"/>
      <c r="QRK220" s="10"/>
      <c r="QRL220" s="10"/>
      <c r="QRM220" s="10"/>
      <c r="QRN220" s="10"/>
      <c r="QRO220" s="10"/>
      <c r="QRP220" s="10"/>
      <c r="QRQ220" s="10"/>
      <c r="QRR220" s="10"/>
      <c r="QRS220" s="10"/>
      <c r="QRT220" s="10"/>
      <c r="QRU220" s="10"/>
      <c r="QRV220" s="10"/>
      <c r="QRW220" s="10"/>
      <c r="QRX220" s="10"/>
      <c r="QRY220" s="10"/>
      <c r="QRZ220" s="10"/>
      <c r="QSA220" s="10"/>
      <c r="QSB220" s="10"/>
      <c r="QSC220" s="10"/>
      <c r="QSD220" s="10"/>
      <c r="QSE220" s="10"/>
      <c r="QSF220" s="10"/>
      <c r="QSG220" s="10"/>
      <c r="QSH220" s="10"/>
      <c r="QSI220" s="10"/>
      <c r="QSJ220" s="10"/>
      <c r="QSK220" s="10"/>
      <c r="QSL220" s="10"/>
      <c r="QSM220" s="10"/>
      <c r="QSN220" s="10"/>
      <c r="QSO220" s="10"/>
      <c r="QSP220" s="10"/>
      <c r="QSQ220" s="10"/>
      <c r="QSR220" s="10"/>
      <c r="QSS220" s="10"/>
      <c r="QST220" s="10"/>
      <c r="QSU220" s="10"/>
      <c r="QSV220" s="10"/>
      <c r="QSW220" s="10"/>
      <c r="QSX220" s="10"/>
      <c r="QSY220" s="10"/>
      <c r="QSZ220" s="10"/>
      <c r="QTA220" s="10"/>
      <c r="QTB220" s="10"/>
      <c r="QTC220" s="10"/>
      <c r="QTD220" s="10"/>
      <c r="QTE220" s="10"/>
      <c r="QTF220" s="10"/>
      <c r="QTG220" s="10"/>
      <c r="QTH220" s="10"/>
      <c r="QTI220" s="10"/>
      <c r="QTJ220" s="10"/>
      <c r="QTK220" s="10"/>
      <c r="QTL220" s="10"/>
      <c r="QTM220" s="10"/>
      <c r="QTN220" s="10"/>
      <c r="QTO220" s="10"/>
      <c r="QTP220" s="10"/>
      <c r="QTQ220" s="10"/>
      <c r="QTR220" s="10"/>
      <c r="QTS220" s="10"/>
      <c r="QTT220" s="10"/>
      <c r="QTU220" s="10"/>
      <c r="QTV220" s="10"/>
      <c r="QTW220" s="10"/>
      <c r="QTX220" s="10"/>
      <c r="QTY220" s="10"/>
      <c r="QTZ220" s="10"/>
      <c r="QUA220" s="10"/>
      <c r="QUB220" s="10"/>
      <c r="QUC220" s="10"/>
      <c r="QUD220" s="10"/>
      <c r="QUE220" s="10"/>
      <c r="QUF220" s="10"/>
      <c r="QUG220" s="10"/>
      <c r="QUH220" s="10"/>
      <c r="QUI220" s="10"/>
      <c r="QUJ220" s="10"/>
      <c r="QUK220" s="10"/>
      <c r="QUL220" s="10"/>
      <c r="QUM220" s="10"/>
      <c r="QUN220" s="10"/>
      <c r="QUO220" s="10"/>
      <c r="QUP220" s="10"/>
      <c r="QUQ220" s="10"/>
      <c r="QUR220" s="10"/>
      <c r="QUS220" s="10"/>
      <c r="QUT220" s="10"/>
      <c r="QUU220" s="10"/>
      <c r="QUV220" s="10"/>
      <c r="QUW220" s="10"/>
      <c r="QUX220" s="10"/>
      <c r="QUY220" s="10"/>
      <c r="QUZ220" s="10"/>
      <c r="QVA220" s="10"/>
      <c r="QVB220" s="10"/>
      <c r="QVC220" s="10"/>
      <c r="QVD220" s="10"/>
      <c r="QVE220" s="10"/>
      <c r="QVF220" s="10"/>
      <c r="QVG220" s="10"/>
      <c r="QVH220" s="10"/>
      <c r="QVI220" s="10"/>
      <c r="QVJ220" s="10"/>
      <c r="QVK220" s="10"/>
      <c r="QVL220" s="10"/>
      <c r="QVM220" s="10"/>
      <c r="QVN220" s="10"/>
      <c r="QVO220" s="10"/>
      <c r="QVP220" s="10"/>
      <c r="QVQ220" s="10"/>
      <c r="QVR220" s="10"/>
      <c r="QVS220" s="10"/>
      <c r="QVT220" s="10"/>
      <c r="QVU220" s="10"/>
      <c r="QVV220" s="10"/>
      <c r="QVW220" s="10"/>
      <c r="QVX220" s="10"/>
      <c r="QVY220" s="10"/>
      <c r="QVZ220" s="10"/>
      <c r="QWA220" s="10"/>
      <c r="QWB220" s="10"/>
      <c r="QWC220" s="10"/>
      <c r="QWD220" s="10"/>
      <c r="QWE220" s="10"/>
      <c r="QWF220" s="10"/>
      <c r="QWG220" s="10"/>
      <c r="QWH220" s="10"/>
      <c r="QWI220" s="10"/>
      <c r="QWJ220" s="10"/>
      <c r="QWK220" s="10"/>
      <c r="QWL220" s="10"/>
      <c r="QWM220" s="10"/>
      <c r="QWN220" s="10"/>
      <c r="QWO220" s="10"/>
      <c r="QWP220" s="10"/>
      <c r="QWQ220" s="10"/>
      <c r="QWR220" s="10"/>
      <c r="QWS220" s="10"/>
      <c r="QWT220" s="10"/>
      <c r="QWU220" s="10"/>
      <c r="QWV220" s="10"/>
      <c r="QWW220" s="10"/>
      <c r="QWX220" s="10"/>
      <c r="QWY220" s="10"/>
      <c r="QWZ220" s="10"/>
      <c r="QXA220" s="10"/>
      <c r="QXB220" s="10"/>
      <c r="QXC220" s="10"/>
      <c r="QXD220" s="10"/>
      <c r="QXE220" s="10"/>
      <c r="QXF220" s="10"/>
      <c r="QXG220" s="10"/>
      <c r="QXH220" s="10"/>
      <c r="QXI220" s="10"/>
      <c r="QXJ220" s="10"/>
      <c r="QXK220" s="10"/>
      <c r="QXL220" s="10"/>
      <c r="QXM220" s="10"/>
      <c r="QXN220" s="10"/>
      <c r="QXO220" s="10"/>
      <c r="QXP220" s="10"/>
      <c r="QXQ220" s="10"/>
      <c r="QXR220" s="10"/>
      <c r="QXS220" s="10"/>
      <c r="QXT220" s="10"/>
      <c r="QXU220" s="10"/>
      <c r="QXV220" s="10"/>
      <c r="QXW220" s="10"/>
      <c r="QXX220" s="10"/>
      <c r="QXY220" s="10"/>
      <c r="QXZ220" s="10"/>
      <c r="QYA220" s="10"/>
      <c r="QYB220" s="10"/>
      <c r="QYC220" s="10"/>
      <c r="QYD220" s="10"/>
      <c r="QYE220" s="10"/>
      <c r="QYF220" s="10"/>
      <c r="QYG220" s="10"/>
      <c r="QYH220" s="10"/>
      <c r="QYI220" s="10"/>
      <c r="QYJ220" s="10"/>
      <c r="QYK220" s="10"/>
      <c r="QYL220" s="10"/>
      <c r="QYM220" s="10"/>
      <c r="QYN220" s="10"/>
      <c r="QYO220" s="10"/>
      <c r="QYP220" s="10"/>
      <c r="QYQ220" s="10"/>
      <c r="QYR220" s="10"/>
      <c r="QYS220" s="10"/>
      <c r="QYT220" s="10"/>
      <c r="QYU220" s="10"/>
      <c r="QYV220" s="10"/>
      <c r="QYW220" s="10"/>
      <c r="QYX220" s="10"/>
      <c r="QYY220" s="10"/>
      <c r="QYZ220" s="10"/>
      <c r="QZA220" s="10"/>
      <c r="QZB220" s="10"/>
      <c r="QZC220" s="10"/>
      <c r="QZD220" s="10"/>
      <c r="QZE220" s="10"/>
      <c r="QZF220" s="10"/>
      <c r="QZG220" s="10"/>
      <c r="QZH220" s="10"/>
      <c r="QZI220" s="10"/>
      <c r="QZJ220" s="10"/>
      <c r="QZK220" s="10"/>
      <c r="QZL220" s="10"/>
      <c r="QZM220" s="10"/>
      <c r="QZN220" s="10"/>
      <c r="QZO220" s="10"/>
      <c r="QZP220" s="10"/>
      <c r="QZQ220" s="10"/>
      <c r="QZR220" s="10"/>
      <c r="QZS220" s="10"/>
      <c r="QZT220" s="10"/>
      <c r="QZU220" s="10"/>
      <c r="QZV220" s="10"/>
      <c r="QZW220" s="10"/>
      <c r="QZX220" s="10"/>
      <c r="QZY220" s="10"/>
      <c r="QZZ220" s="10"/>
      <c r="RAA220" s="10"/>
      <c r="RAB220" s="10"/>
      <c r="RAC220" s="10"/>
      <c r="RAD220" s="10"/>
      <c r="RAE220" s="10"/>
      <c r="RAF220" s="10"/>
      <c r="RAG220" s="10"/>
      <c r="RAH220" s="10"/>
      <c r="RAI220" s="10"/>
      <c r="RAJ220" s="10"/>
      <c r="RAK220" s="10"/>
      <c r="RAL220" s="10"/>
      <c r="RAM220" s="10"/>
      <c r="RAN220" s="10"/>
      <c r="RAO220" s="10"/>
      <c r="RAP220" s="10"/>
      <c r="RAQ220" s="10"/>
      <c r="RAR220" s="10"/>
      <c r="RAS220" s="10"/>
      <c r="RAT220" s="10"/>
      <c r="RAU220" s="10"/>
      <c r="RAV220" s="10"/>
      <c r="RAW220" s="10"/>
      <c r="RAX220" s="10"/>
      <c r="RAY220" s="10"/>
      <c r="RAZ220" s="10"/>
      <c r="RBA220" s="10"/>
      <c r="RBB220" s="10"/>
      <c r="RBC220" s="10"/>
      <c r="RBD220" s="10"/>
      <c r="RBE220" s="10"/>
      <c r="RBF220" s="10"/>
      <c r="RBG220" s="10"/>
      <c r="RBH220" s="10"/>
      <c r="RBI220" s="10"/>
      <c r="RBJ220" s="10"/>
      <c r="RBK220" s="10"/>
      <c r="RBL220" s="10"/>
      <c r="RBM220" s="10"/>
      <c r="RBN220" s="10"/>
      <c r="RBO220" s="10"/>
      <c r="RBP220" s="10"/>
      <c r="RBQ220" s="10"/>
      <c r="RBR220" s="10"/>
      <c r="RBS220" s="10"/>
      <c r="RBT220" s="10"/>
      <c r="RBU220" s="10"/>
      <c r="RBV220" s="10"/>
      <c r="RBW220" s="10"/>
      <c r="RBX220" s="10"/>
      <c r="RBY220" s="10"/>
      <c r="RBZ220" s="10"/>
      <c r="RCA220" s="10"/>
      <c r="RCB220" s="10"/>
      <c r="RCC220" s="10"/>
      <c r="RCD220" s="10"/>
      <c r="RCE220" s="10"/>
      <c r="RCF220" s="10"/>
      <c r="RCG220" s="10"/>
      <c r="RCH220" s="10"/>
      <c r="RCI220" s="10"/>
      <c r="RCJ220" s="10"/>
      <c r="RCK220" s="10"/>
      <c r="RCL220" s="10"/>
      <c r="RCM220" s="10"/>
      <c r="RCN220" s="10"/>
      <c r="RCO220" s="10"/>
      <c r="RCP220" s="10"/>
      <c r="RCQ220" s="10"/>
      <c r="RCR220" s="10"/>
      <c r="RCS220" s="10"/>
      <c r="RCT220" s="10"/>
      <c r="RCU220" s="10"/>
      <c r="RCV220" s="10"/>
      <c r="RCW220" s="10"/>
      <c r="RCX220" s="10"/>
      <c r="RCY220" s="10"/>
      <c r="RCZ220" s="10"/>
      <c r="RDA220" s="10"/>
      <c r="RDB220" s="10"/>
      <c r="RDC220" s="10"/>
      <c r="RDD220" s="10"/>
      <c r="RDE220" s="10"/>
      <c r="RDF220" s="10"/>
      <c r="RDG220" s="10"/>
      <c r="RDH220" s="10"/>
      <c r="RDI220" s="10"/>
      <c r="RDJ220" s="10"/>
      <c r="RDK220" s="10"/>
      <c r="RDL220" s="10"/>
      <c r="RDM220" s="10"/>
      <c r="RDN220" s="10"/>
      <c r="RDO220" s="10"/>
      <c r="RDP220" s="10"/>
      <c r="RDQ220" s="10"/>
      <c r="RDR220" s="10"/>
      <c r="RDS220" s="10"/>
      <c r="RDT220" s="10"/>
      <c r="RDU220" s="10"/>
      <c r="RDV220" s="10"/>
      <c r="RDW220" s="10"/>
      <c r="RDX220" s="10"/>
      <c r="RDY220" s="10"/>
      <c r="RDZ220" s="10"/>
      <c r="REA220" s="10"/>
      <c r="REB220" s="10"/>
      <c r="REC220" s="10"/>
      <c r="RED220" s="10"/>
      <c r="REE220" s="10"/>
      <c r="REF220" s="10"/>
      <c r="REG220" s="10"/>
      <c r="REH220" s="10"/>
      <c r="REI220" s="10"/>
      <c r="REJ220" s="10"/>
      <c r="REK220" s="10"/>
      <c r="REL220" s="10"/>
      <c r="REM220" s="10"/>
      <c r="REN220" s="10"/>
      <c r="REO220" s="10"/>
      <c r="REP220" s="10"/>
      <c r="REQ220" s="10"/>
      <c r="RER220" s="10"/>
      <c r="RES220" s="10"/>
      <c r="RET220" s="10"/>
      <c r="REU220" s="10"/>
      <c r="REV220" s="10"/>
      <c r="REW220" s="10"/>
      <c r="REX220" s="10"/>
      <c r="REY220" s="10"/>
      <c r="REZ220" s="10"/>
      <c r="RFA220" s="10"/>
      <c r="RFB220" s="10"/>
      <c r="RFC220" s="10"/>
      <c r="RFD220" s="10"/>
      <c r="RFE220" s="10"/>
      <c r="RFF220" s="10"/>
      <c r="RFG220" s="10"/>
      <c r="RFH220" s="10"/>
      <c r="RFI220" s="10"/>
      <c r="RFJ220" s="10"/>
      <c r="RFK220" s="10"/>
      <c r="RFL220" s="10"/>
      <c r="RFM220" s="10"/>
      <c r="RFN220" s="10"/>
      <c r="RFO220" s="10"/>
      <c r="RFP220" s="10"/>
      <c r="RFQ220" s="10"/>
      <c r="RFR220" s="10"/>
      <c r="RFS220" s="10"/>
      <c r="RFT220" s="10"/>
      <c r="RFU220" s="10"/>
      <c r="RFV220" s="10"/>
      <c r="RFW220" s="10"/>
      <c r="RFX220" s="10"/>
      <c r="RFY220" s="10"/>
      <c r="RFZ220" s="10"/>
      <c r="RGA220" s="10"/>
      <c r="RGB220" s="10"/>
      <c r="RGC220" s="10"/>
      <c r="RGD220" s="10"/>
      <c r="RGE220" s="10"/>
      <c r="RGF220" s="10"/>
      <c r="RGG220" s="10"/>
      <c r="RGH220" s="10"/>
      <c r="RGI220" s="10"/>
      <c r="RGJ220" s="10"/>
      <c r="RGK220" s="10"/>
      <c r="RGL220" s="10"/>
      <c r="RGM220" s="10"/>
      <c r="RGN220" s="10"/>
      <c r="RGO220" s="10"/>
      <c r="RGP220" s="10"/>
      <c r="RGQ220" s="10"/>
      <c r="RGR220" s="10"/>
      <c r="RGS220" s="10"/>
      <c r="RGT220" s="10"/>
      <c r="RGU220" s="10"/>
      <c r="RGV220" s="10"/>
      <c r="RGW220" s="10"/>
      <c r="RGX220" s="10"/>
      <c r="RGY220" s="10"/>
      <c r="RGZ220" s="10"/>
      <c r="RHA220" s="10"/>
      <c r="RHB220" s="10"/>
      <c r="RHC220" s="10"/>
      <c r="RHD220" s="10"/>
      <c r="RHE220" s="10"/>
      <c r="RHF220" s="10"/>
      <c r="RHG220" s="10"/>
      <c r="RHH220" s="10"/>
      <c r="RHI220" s="10"/>
      <c r="RHJ220" s="10"/>
      <c r="RHK220" s="10"/>
      <c r="RHL220" s="10"/>
      <c r="RHM220" s="10"/>
      <c r="RHN220" s="10"/>
      <c r="RHO220" s="10"/>
      <c r="RHP220" s="10"/>
      <c r="RHQ220" s="10"/>
      <c r="RHR220" s="10"/>
      <c r="RHS220" s="10"/>
      <c r="RHT220" s="10"/>
      <c r="RHU220" s="10"/>
      <c r="RHV220" s="10"/>
      <c r="RHW220" s="10"/>
      <c r="RHX220" s="10"/>
      <c r="RHY220" s="10"/>
      <c r="RHZ220" s="10"/>
      <c r="RIA220" s="10"/>
      <c r="RIB220" s="10"/>
      <c r="RIC220" s="10"/>
      <c r="RID220" s="10"/>
      <c r="RIE220" s="10"/>
      <c r="RIF220" s="10"/>
      <c r="RIG220" s="10"/>
      <c r="RIH220" s="10"/>
      <c r="RII220" s="10"/>
      <c r="RIJ220" s="10"/>
      <c r="RIK220" s="10"/>
      <c r="RIL220" s="10"/>
      <c r="RIM220" s="10"/>
      <c r="RIN220" s="10"/>
      <c r="RIO220" s="10"/>
      <c r="RIP220" s="10"/>
      <c r="RIQ220" s="10"/>
      <c r="RIR220" s="10"/>
      <c r="RIS220" s="10"/>
      <c r="RIT220" s="10"/>
      <c r="RIU220" s="10"/>
      <c r="RIV220" s="10"/>
      <c r="RIW220" s="10"/>
      <c r="RIX220" s="10"/>
      <c r="RIY220" s="10"/>
      <c r="RIZ220" s="10"/>
      <c r="RJA220" s="10"/>
      <c r="RJB220" s="10"/>
      <c r="RJC220" s="10"/>
      <c r="RJD220" s="10"/>
      <c r="RJE220" s="10"/>
      <c r="RJF220" s="10"/>
      <c r="RJG220" s="10"/>
      <c r="RJH220" s="10"/>
      <c r="RJI220" s="10"/>
      <c r="RJJ220" s="10"/>
      <c r="RJK220" s="10"/>
      <c r="RJL220" s="10"/>
      <c r="RJM220" s="10"/>
      <c r="RJN220" s="10"/>
      <c r="RJO220" s="10"/>
      <c r="RJP220" s="10"/>
      <c r="RJQ220" s="10"/>
      <c r="RJR220" s="10"/>
      <c r="RJS220" s="10"/>
      <c r="RJT220" s="10"/>
      <c r="RJU220" s="10"/>
      <c r="RJV220" s="10"/>
      <c r="RJW220" s="10"/>
      <c r="RJX220" s="10"/>
      <c r="RJY220" s="10"/>
      <c r="RJZ220" s="10"/>
      <c r="RKA220" s="10"/>
      <c r="RKB220" s="10"/>
      <c r="RKC220" s="10"/>
      <c r="RKD220" s="10"/>
      <c r="RKE220" s="10"/>
      <c r="RKF220" s="10"/>
      <c r="RKG220" s="10"/>
      <c r="RKH220" s="10"/>
      <c r="RKI220" s="10"/>
      <c r="RKJ220" s="10"/>
      <c r="RKK220" s="10"/>
      <c r="RKL220" s="10"/>
      <c r="RKM220" s="10"/>
      <c r="RKN220" s="10"/>
      <c r="RKO220" s="10"/>
      <c r="RKP220" s="10"/>
      <c r="RKQ220" s="10"/>
      <c r="RKR220" s="10"/>
      <c r="RKS220" s="10"/>
      <c r="RKT220" s="10"/>
      <c r="RKU220" s="10"/>
      <c r="RKV220" s="10"/>
      <c r="RKW220" s="10"/>
      <c r="RKX220" s="10"/>
      <c r="RKY220" s="10"/>
      <c r="RKZ220" s="10"/>
      <c r="RLA220" s="10"/>
      <c r="RLB220" s="10"/>
      <c r="RLC220" s="10"/>
      <c r="RLD220" s="10"/>
      <c r="RLE220" s="10"/>
      <c r="RLF220" s="10"/>
      <c r="RLG220" s="10"/>
      <c r="RLH220" s="10"/>
      <c r="RLI220" s="10"/>
      <c r="RLJ220" s="10"/>
      <c r="RLK220" s="10"/>
      <c r="RLL220" s="10"/>
      <c r="RLM220" s="10"/>
      <c r="RLN220" s="10"/>
      <c r="RLO220" s="10"/>
      <c r="RLP220" s="10"/>
      <c r="RLQ220" s="10"/>
      <c r="RLR220" s="10"/>
      <c r="RLS220" s="10"/>
      <c r="RLT220" s="10"/>
      <c r="RLU220" s="10"/>
      <c r="RLV220" s="10"/>
      <c r="RLW220" s="10"/>
      <c r="RLX220" s="10"/>
      <c r="RLY220" s="10"/>
      <c r="RLZ220" s="10"/>
      <c r="RMA220" s="10"/>
      <c r="RMB220" s="10"/>
      <c r="RMC220" s="10"/>
      <c r="RMD220" s="10"/>
      <c r="RME220" s="10"/>
      <c r="RMF220" s="10"/>
      <c r="RMG220" s="10"/>
      <c r="RMH220" s="10"/>
      <c r="RMI220" s="10"/>
      <c r="RMJ220" s="10"/>
      <c r="RMK220" s="10"/>
      <c r="RML220" s="10"/>
      <c r="RMM220" s="10"/>
      <c r="RMN220" s="10"/>
      <c r="RMO220" s="10"/>
      <c r="RMP220" s="10"/>
      <c r="RMQ220" s="10"/>
      <c r="RMR220" s="10"/>
      <c r="RMS220" s="10"/>
      <c r="RMT220" s="10"/>
      <c r="RMU220" s="10"/>
      <c r="RMV220" s="10"/>
      <c r="RMW220" s="10"/>
      <c r="RMX220" s="10"/>
      <c r="RMY220" s="10"/>
      <c r="RMZ220" s="10"/>
      <c r="RNA220" s="10"/>
      <c r="RNB220" s="10"/>
      <c r="RNC220" s="10"/>
      <c r="RND220" s="10"/>
      <c r="RNE220" s="10"/>
      <c r="RNF220" s="10"/>
      <c r="RNG220" s="10"/>
      <c r="RNH220" s="10"/>
      <c r="RNI220" s="10"/>
      <c r="RNJ220" s="10"/>
      <c r="RNK220" s="10"/>
      <c r="RNL220" s="10"/>
      <c r="RNM220" s="10"/>
      <c r="RNN220" s="10"/>
      <c r="RNO220" s="10"/>
      <c r="RNP220" s="10"/>
      <c r="RNQ220" s="10"/>
      <c r="RNR220" s="10"/>
      <c r="RNS220" s="10"/>
      <c r="RNT220" s="10"/>
      <c r="RNU220" s="10"/>
      <c r="RNV220" s="10"/>
      <c r="RNW220" s="10"/>
      <c r="RNX220" s="10"/>
      <c r="RNY220" s="10"/>
      <c r="RNZ220" s="10"/>
      <c r="ROA220" s="10"/>
      <c r="ROB220" s="10"/>
      <c r="ROC220" s="10"/>
      <c r="ROD220" s="10"/>
      <c r="ROE220" s="10"/>
      <c r="ROF220" s="10"/>
      <c r="ROG220" s="10"/>
      <c r="ROH220" s="10"/>
      <c r="ROI220" s="10"/>
      <c r="ROJ220" s="10"/>
      <c r="ROK220" s="10"/>
      <c r="ROL220" s="10"/>
      <c r="ROM220" s="10"/>
      <c r="RON220" s="10"/>
      <c r="ROO220" s="10"/>
      <c r="ROP220" s="10"/>
      <c r="ROQ220" s="10"/>
      <c r="ROR220" s="10"/>
      <c r="ROS220" s="10"/>
      <c r="ROT220" s="10"/>
      <c r="ROU220" s="10"/>
      <c r="ROV220" s="10"/>
      <c r="ROW220" s="10"/>
      <c r="ROX220" s="10"/>
      <c r="ROY220" s="10"/>
      <c r="ROZ220" s="10"/>
      <c r="RPA220" s="10"/>
      <c r="RPB220" s="10"/>
      <c r="RPC220" s="10"/>
      <c r="RPD220" s="10"/>
      <c r="RPE220" s="10"/>
      <c r="RPF220" s="10"/>
      <c r="RPG220" s="10"/>
      <c r="RPH220" s="10"/>
      <c r="RPI220" s="10"/>
      <c r="RPJ220" s="10"/>
      <c r="RPK220" s="10"/>
      <c r="RPL220" s="10"/>
      <c r="RPM220" s="10"/>
      <c r="RPN220" s="10"/>
      <c r="RPO220" s="10"/>
      <c r="RPP220" s="10"/>
      <c r="RPQ220" s="10"/>
      <c r="RPR220" s="10"/>
      <c r="RPS220" s="10"/>
      <c r="RPT220" s="10"/>
      <c r="RPU220" s="10"/>
      <c r="RPV220" s="10"/>
      <c r="RPW220" s="10"/>
      <c r="RPX220" s="10"/>
      <c r="RPY220" s="10"/>
      <c r="RPZ220" s="10"/>
      <c r="RQA220" s="10"/>
      <c r="RQB220" s="10"/>
      <c r="RQC220" s="10"/>
      <c r="RQD220" s="10"/>
      <c r="RQE220" s="10"/>
      <c r="RQF220" s="10"/>
      <c r="RQG220" s="10"/>
      <c r="RQH220" s="10"/>
      <c r="RQI220" s="10"/>
      <c r="RQJ220" s="10"/>
      <c r="RQK220" s="10"/>
      <c r="RQL220" s="10"/>
      <c r="RQM220" s="10"/>
      <c r="RQN220" s="10"/>
      <c r="RQO220" s="10"/>
      <c r="RQP220" s="10"/>
      <c r="RQQ220" s="10"/>
      <c r="RQR220" s="10"/>
      <c r="RQS220" s="10"/>
      <c r="RQT220" s="10"/>
      <c r="RQU220" s="10"/>
      <c r="RQV220" s="10"/>
      <c r="RQW220" s="10"/>
      <c r="RQX220" s="10"/>
      <c r="RQY220" s="10"/>
      <c r="RQZ220" s="10"/>
      <c r="RRA220" s="10"/>
      <c r="RRB220" s="10"/>
      <c r="RRC220" s="10"/>
      <c r="RRD220" s="10"/>
      <c r="RRE220" s="10"/>
      <c r="RRF220" s="10"/>
      <c r="RRG220" s="10"/>
      <c r="RRH220" s="10"/>
      <c r="RRI220" s="10"/>
      <c r="RRJ220" s="10"/>
      <c r="RRK220" s="10"/>
      <c r="RRL220" s="10"/>
      <c r="RRM220" s="10"/>
      <c r="RRN220" s="10"/>
      <c r="RRO220" s="10"/>
      <c r="RRP220" s="10"/>
      <c r="RRQ220" s="10"/>
      <c r="RRR220" s="10"/>
      <c r="RRS220" s="10"/>
      <c r="RRT220" s="10"/>
      <c r="RRU220" s="10"/>
      <c r="RRV220" s="10"/>
      <c r="RRW220" s="10"/>
      <c r="RRX220" s="10"/>
      <c r="RRY220" s="10"/>
      <c r="RRZ220" s="10"/>
      <c r="RSA220" s="10"/>
      <c r="RSB220" s="10"/>
      <c r="RSC220" s="10"/>
      <c r="RSD220" s="10"/>
      <c r="RSE220" s="10"/>
      <c r="RSF220" s="10"/>
      <c r="RSG220" s="10"/>
      <c r="RSH220" s="10"/>
      <c r="RSI220" s="10"/>
      <c r="RSJ220" s="10"/>
      <c r="RSK220" s="10"/>
      <c r="RSL220" s="10"/>
      <c r="RSM220" s="10"/>
      <c r="RSN220" s="10"/>
      <c r="RSO220" s="10"/>
      <c r="RSP220" s="10"/>
      <c r="RSQ220" s="10"/>
      <c r="RSR220" s="10"/>
      <c r="RSS220" s="10"/>
      <c r="RST220" s="10"/>
      <c r="RSU220" s="10"/>
      <c r="RSV220" s="10"/>
      <c r="RSW220" s="10"/>
      <c r="RSX220" s="10"/>
      <c r="RSY220" s="10"/>
      <c r="RSZ220" s="10"/>
      <c r="RTA220" s="10"/>
      <c r="RTB220" s="10"/>
      <c r="RTC220" s="10"/>
      <c r="RTD220" s="10"/>
      <c r="RTE220" s="10"/>
      <c r="RTF220" s="10"/>
      <c r="RTG220" s="10"/>
      <c r="RTH220" s="10"/>
      <c r="RTI220" s="10"/>
      <c r="RTJ220" s="10"/>
      <c r="RTK220" s="10"/>
      <c r="RTL220" s="10"/>
      <c r="RTM220" s="10"/>
      <c r="RTN220" s="10"/>
      <c r="RTO220" s="10"/>
      <c r="RTP220" s="10"/>
      <c r="RTQ220" s="10"/>
      <c r="RTR220" s="10"/>
      <c r="RTS220" s="10"/>
      <c r="RTT220" s="10"/>
      <c r="RTU220" s="10"/>
      <c r="RTV220" s="10"/>
      <c r="RTW220" s="10"/>
      <c r="RTX220" s="10"/>
      <c r="RTY220" s="10"/>
      <c r="RTZ220" s="10"/>
      <c r="RUA220" s="10"/>
      <c r="RUB220" s="10"/>
      <c r="RUC220" s="10"/>
      <c r="RUD220" s="10"/>
      <c r="RUE220" s="10"/>
      <c r="RUF220" s="10"/>
      <c r="RUG220" s="10"/>
      <c r="RUH220" s="10"/>
      <c r="RUI220" s="10"/>
      <c r="RUJ220" s="10"/>
      <c r="RUK220" s="10"/>
      <c r="RUL220" s="10"/>
      <c r="RUM220" s="10"/>
      <c r="RUN220" s="10"/>
      <c r="RUO220" s="10"/>
      <c r="RUP220" s="10"/>
      <c r="RUQ220" s="10"/>
      <c r="RUR220" s="10"/>
      <c r="RUS220" s="10"/>
      <c r="RUT220" s="10"/>
      <c r="RUU220" s="10"/>
      <c r="RUV220" s="10"/>
      <c r="RUW220" s="10"/>
      <c r="RUX220" s="10"/>
      <c r="RUY220" s="10"/>
      <c r="RUZ220" s="10"/>
      <c r="RVA220" s="10"/>
      <c r="RVB220" s="10"/>
      <c r="RVC220" s="10"/>
      <c r="RVD220" s="10"/>
      <c r="RVE220" s="10"/>
      <c r="RVF220" s="10"/>
      <c r="RVG220" s="10"/>
      <c r="RVH220" s="10"/>
      <c r="RVI220" s="10"/>
      <c r="RVJ220" s="10"/>
      <c r="RVK220" s="10"/>
      <c r="RVL220" s="10"/>
      <c r="RVM220" s="10"/>
      <c r="RVN220" s="10"/>
      <c r="RVO220" s="10"/>
      <c r="RVP220" s="10"/>
      <c r="RVQ220" s="10"/>
      <c r="RVR220" s="10"/>
      <c r="RVS220" s="10"/>
      <c r="RVT220" s="10"/>
      <c r="RVU220" s="10"/>
      <c r="RVV220" s="10"/>
      <c r="RVW220" s="10"/>
      <c r="RVX220" s="10"/>
      <c r="RVY220" s="10"/>
      <c r="RVZ220" s="10"/>
      <c r="RWA220" s="10"/>
      <c r="RWB220" s="10"/>
      <c r="RWC220" s="10"/>
      <c r="RWD220" s="10"/>
      <c r="RWE220" s="10"/>
      <c r="RWF220" s="10"/>
      <c r="RWG220" s="10"/>
      <c r="RWH220" s="10"/>
      <c r="RWI220" s="10"/>
      <c r="RWJ220" s="10"/>
      <c r="RWK220" s="10"/>
      <c r="RWL220" s="10"/>
      <c r="RWM220" s="10"/>
      <c r="RWN220" s="10"/>
      <c r="RWO220" s="10"/>
      <c r="RWP220" s="10"/>
      <c r="RWQ220" s="10"/>
      <c r="RWR220" s="10"/>
      <c r="RWS220" s="10"/>
      <c r="RWT220" s="10"/>
      <c r="RWU220" s="10"/>
      <c r="RWV220" s="10"/>
      <c r="RWW220" s="10"/>
      <c r="RWX220" s="10"/>
      <c r="RWY220" s="10"/>
      <c r="RWZ220" s="10"/>
      <c r="RXA220" s="10"/>
      <c r="RXB220" s="10"/>
      <c r="RXC220" s="10"/>
      <c r="RXD220" s="10"/>
      <c r="RXE220" s="10"/>
      <c r="RXF220" s="10"/>
      <c r="RXG220" s="10"/>
      <c r="RXH220" s="10"/>
      <c r="RXI220" s="10"/>
      <c r="RXJ220" s="10"/>
      <c r="RXK220" s="10"/>
      <c r="RXL220" s="10"/>
      <c r="RXM220" s="10"/>
      <c r="RXN220" s="10"/>
      <c r="RXO220" s="10"/>
      <c r="RXP220" s="10"/>
      <c r="RXQ220" s="10"/>
      <c r="RXR220" s="10"/>
      <c r="RXS220" s="10"/>
      <c r="RXT220" s="10"/>
      <c r="RXU220" s="10"/>
      <c r="RXV220" s="10"/>
      <c r="RXW220" s="10"/>
      <c r="RXX220" s="10"/>
      <c r="RXY220" s="10"/>
      <c r="RXZ220" s="10"/>
      <c r="RYA220" s="10"/>
      <c r="RYB220" s="10"/>
      <c r="RYC220" s="10"/>
      <c r="RYD220" s="10"/>
      <c r="RYE220" s="10"/>
      <c r="RYF220" s="10"/>
      <c r="RYG220" s="10"/>
      <c r="RYH220" s="10"/>
      <c r="RYI220" s="10"/>
      <c r="RYJ220" s="10"/>
      <c r="RYK220" s="10"/>
      <c r="RYL220" s="10"/>
      <c r="RYM220" s="10"/>
      <c r="RYN220" s="10"/>
      <c r="RYO220" s="10"/>
      <c r="RYP220" s="10"/>
      <c r="RYQ220" s="10"/>
      <c r="RYR220" s="10"/>
      <c r="RYS220" s="10"/>
      <c r="RYT220" s="10"/>
      <c r="RYU220" s="10"/>
      <c r="RYV220" s="10"/>
      <c r="RYW220" s="10"/>
      <c r="RYX220" s="10"/>
      <c r="RYY220" s="10"/>
      <c r="RYZ220" s="10"/>
      <c r="RZA220" s="10"/>
      <c r="RZB220" s="10"/>
      <c r="RZC220" s="10"/>
      <c r="RZD220" s="10"/>
      <c r="RZE220" s="10"/>
      <c r="RZF220" s="10"/>
      <c r="RZG220" s="10"/>
      <c r="RZH220" s="10"/>
      <c r="RZI220" s="10"/>
      <c r="RZJ220" s="10"/>
      <c r="RZK220" s="10"/>
      <c r="RZL220" s="10"/>
      <c r="RZM220" s="10"/>
      <c r="RZN220" s="10"/>
      <c r="RZO220" s="10"/>
      <c r="RZP220" s="10"/>
      <c r="RZQ220" s="10"/>
      <c r="RZR220" s="10"/>
      <c r="RZS220" s="10"/>
      <c r="RZT220" s="10"/>
      <c r="RZU220" s="10"/>
      <c r="RZV220" s="10"/>
      <c r="RZW220" s="10"/>
      <c r="RZX220" s="10"/>
      <c r="RZY220" s="10"/>
      <c r="RZZ220" s="10"/>
      <c r="SAA220" s="10"/>
      <c r="SAB220" s="10"/>
      <c r="SAC220" s="10"/>
      <c r="SAD220" s="10"/>
      <c r="SAE220" s="10"/>
      <c r="SAF220" s="10"/>
      <c r="SAG220" s="10"/>
      <c r="SAH220" s="10"/>
      <c r="SAI220" s="10"/>
      <c r="SAJ220" s="10"/>
      <c r="SAK220" s="10"/>
      <c r="SAL220" s="10"/>
      <c r="SAM220" s="10"/>
      <c r="SAN220" s="10"/>
      <c r="SAO220" s="10"/>
      <c r="SAP220" s="10"/>
      <c r="SAQ220" s="10"/>
      <c r="SAR220" s="10"/>
      <c r="SAS220" s="10"/>
      <c r="SAT220" s="10"/>
      <c r="SAU220" s="10"/>
      <c r="SAV220" s="10"/>
      <c r="SAW220" s="10"/>
      <c r="SAX220" s="10"/>
      <c r="SAY220" s="10"/>
      <c r="SAZ220" s="10"/>
      <c r="SBA220" s="10"/>
      <c r="SBB220" s="10"/>
      <c r="SBC220" s="10"/>
      <c r="SBD220" s="10"/>
      <c r="SBE220" s="10"/>
      <c r="SBF220" s="10"/>
      <c r="SBG220" s="10"/>
      <c r="SBH220" s="10"/>
      <c r="SBI220" s="10"/>
      <c r="SBJ220" s="10"/>
      <c r="SBK220" s="10"/>
      <c r="SBL220" s="10"/>
      <c r="SBM220" s="10"/>
      <c r="SBN220" s="10"/>
      <c r="SBO220" s="10"/>
      <c r="SBP220" s="10"/>
      <c r="SBQ220" s="10"/>
      <c r="SBR220" s="10"/>
      <c r="SBS220" s="10"/>
      <c r="SBT220" s="10"/>
      <c r="SBU220" s="10"/>
      <c r="SBV220" s="10"/>
      <c r="SBW220" s="10"/>
      <c r="SBX220" s="10"/>
      <c r="SBY220" s="10"/>
      <c r="SBZ220" s="10"/>
      <c r="SCA220" s="10"/>
      <c r="SCB220" s="10"/>
      <c r="SCC220" s="10"/>
      <c r="SCD220" s="10"/>
      <c r="SCE220" s="10"/>
      <c r="SCF220" s="10"/>
      <c r="SCG220" s="10"/>
      <c r="SCH220" s="10"/>
      <c r="SCI220" s="10"/>
      <c r="SCJ220" s="10"/>
      <c r="SCK220" s="10"/>
      <c r="SCL220" s="10"/>
      <c r="SCM220" s="10"/>
      <c r="SCN220" s="10"/>
      <c r="SCO220" s="10"/>
      <c r="SCP220" s="10"/>
      <c r="SCQ220" s="10"/>
      <c r="SCR220" s="10"/>
      <c r="SCS220" s="10"/>
      <c r="SCT220" s="10"/>
      <c r="SCU220" s="10"/>
      <c r="SCV220" s="10"/>
      <c r="SCW220" s="10"/>
      <c r="SCX220" s="10"/>
      <c r="SCY220" s="10"/>
      <c r="SCZ220" s="10"/>
      <c r="SDA220" s="10"/>
      <c r="SDB220" s="10"/>
      <c r="SDC220" s="10"/>
      <c r="SDD220" s="10"/>
      <c r="SDE220" s="10"/>
      <c r="SDF220" s="10"/>
      <c r="SDG220" s="10"/>
      <c r="SDH220" s="10"/>
      <c r="SDI220" s="10"/>
      <c r="SDJ220" s="10"/>
      <c r="SDK220" s="10"/>
      <c r="SDL220" s="10"/>
      <c r="SDM220" s="10"/>
      <c r="SDN220" s="10"/>
      <c r="SDO220" s="10"/>
      <c r="SDP220" s="10"/>
      <c r="SDQ220" s="10"/>
      <c r="SDR220" s="10"/>
      <c r="SDS220" s="10"/>
      <c r="SDT220" s="10"/>
      <c r="SDU220" s="10"/>
      <c r="SDV220" s="10"/>
      <c r="SDW220" s="10"/>
      <c r="SDX220" s="10"/>
      <c r="SDY220" s="10"/>
      <c r="SDZ220" s="10"/>
      <c r="SEA220" s="10"/>
      <c r="SEB220" s="10"/>
      <c r="SEC220" s="10"/>
      <c r="SED220" s="10"/>
      <c r="SEE220" s="10"/>
      <c r="SEF220" s="10"/>
      <c r="SEG220" s="10"/>
      <c r="SEH220" s="10"/>
      <c r="SEI220" s="10"/>
      <c r="SEJ220" s="10"/>
      <c r="SEK220" s="10"/>
      <c r="SEL220" s="10"/>
      <c r="SEM220" s="10"/>
      <c r="SEN220" s="10"/>
      <c r="SEO220" s="10"/>
      <c r="SEP220" s="10"/>
      <c r="SEQ220" s="10"/>
      <c r="SER220" s="10"/>
      <c r="SES220" s="10"/>
      <c r="SET220" s="10"/>
      <c r="SEU220" s="10"/>
      <c r="SEV220" s="10"/>
      <c r="SEW220" s="10"/>
      <c r="SEX220" s="10"/>
      <c r="SEY220" s="10"/>
      <c r="SEZ220" s="10"/>
      <c r="SFA220" s="10"/>
      <c r="SFB220" s="10"/>
      <c r="SFC220" s="10"/>
      <c r="SFD220" s="10"/>
      <c r="SFE220" s="10"/>
      <c r="SFF220" s="10"/>
      <c r="SFG220" s="10"/>
      <c r="SFH220" s="10"/>
      <c r="SFI220" s="10"/>
      <c r="SFJ220" s="10"/>
      <c r="SFK220" s="10"/>
      <c r="SFL220" s="10"/>
      <c r="SFM220" s="10"/>
      <c r="SFN220" s="10"/>
      <c r="SFO220" s="10"/>
      <c r="SFP220" s="10"/>
      <c r="SFQ220" s="10"/>
      <c r="SFR220" s="10"/>
      <c r="SFS220" s="10"/>
      <c r="SFT220" s="10"/>
      <c r="SFU220" s="10"/>
      <c r="SFV220" s="10"/>
      <c r="SFW220" s="10"/>
      <c r="SFX220" s="10"/>
      <c r="SFY220" s="10"/>
      <c r="SFZ220" s="10"/>
      <c r="SGA220" s="10"/>
      <c r="SGB220" s="10"/>
      <c r="SGC220" s="10"/>
      <c r="SGD220" s="10"/>
      <c r="SGE220" s="10"/>
      <c r="SGF220" s="10"/>
      <c r="SGG220" s="10"/>
      <c r="SGH220" s="10"/>
      <c r="SGI220" s="10"/>
      <c r="SGJ220" s="10"/>
      <c r="SGK220" s="10"/>
      <c r="SGL220" s="10"/>
      <c r="SGM220" s="10"/>
      <c r="SGN220" s="10"/>
      <c r="SGO220" s="10"/>
      <c r="SGP220" s="10"/>
      <c r="SGQ220" s="10"/>
      <c r="SGR220" s="10"/>
      <c r="SGS220" s="10"/>
      <c r="SGT220" s="10"/>
      <c r="SGU220" s="10"/>
      <c r="SGV220" s="10"/>
      <c r="SGW220" s="10"/>
      <c r="SGX220" s="10"/>
      <c r="SGY220" s="10"/>
      <c r="SGZ220" s="10"/>
      <c r="SHA220" s="10"/>
      <c r="SHB220" s="10"/>
      <c r="SHC220" s="10"/>
      <c r="SHD220" s="10"/>
      <c r="SHE220" s="10"/>
      <c r="SHF220" s="10"/>
      <c r="SHG220" s="10"/>
      <c r="SHH220" s="10"/>
      <c r="SHI220" s="10"/>
      <c r="SHJ220" s="10"/>
      <c r="SHK220" s="10"/>
      <c r="SHL220" s="10"/>
      <c r="SHM220" s="10"/>
      <c r="SHN220" s="10"/>
      <c r="SHO220" s="10"/>
      <c r="SHP220" s="10"/>
      <c r="SHQ220" s="10"/>
      <c r="SHR220" s="10"/>
      <c r="SHS220" s="10"/>
      <c r="SHT220" s="10"/>
      <c r="SHU220" s="10"/>
      <c r="SHV220" s="10"/>
      <c r="SHW220" s="10"/>
      <c r="SHX220" s="10"/>
      <c r="SHY220" s="10"/>
      <c r="SHZ220" s="10"/>
      <c r="SIA220" s="10"/>
      <c r="SIB220" s="10"/>
      <c r="SIC220" s="10"/>
      <c r="SID220" s="10"/>
      <c r="SIE220" s="10"/>
      <c r="SIF220" s="10"/>
      <c r="SIG220" s="10"/>
      <c r="SIH220" s="10"/>
      <c r="SII220" s="10"/>
      <c r="SIJ220" s="10"/>
      <c r="SIK220" s="10"/>
      <c r="SIL220" s="10"/>
      <c r="SIM220" s="10"/>
      <c r="SIN220" s="10"/>
      <c r="SIO220" s="10"/>
      <c r="SIP220" s="10"/>
      <c r="SIQ220" s="10"/>
      <c r="SIR220" s="10"/>
      <c r="SIS220" s="10"/>
      <c r="SIT220" s="10"/>
      <c r="SIU220" s="10"/>
      <c r="SIV220" s="10"/>
      <c r="SIW220" s="10"/>
      <c r="SIX220" s="10"/>
      <c r="SIY220" s="10"/>
      <c r="SIZ220" s="10"/>
      <c r="SJA220" s="10"/>
      <c r="SJB220" s="10"/>
      <c r="SJC220" s="10"/>
      <c r="SJD220" s="10"/>
      <c r="SJE220" s="10"/>
      <c r="SJF220" s="10"/>
      <c r="SJG220" s="10"/>
      <c r="SJH220" s="10"/>
      <c r="SJI220" s="10"/>
      <c r="SJJ220" s="10"/>
      <c r="SJK220" s="10"/>
      <c r="SJL220" s="10"/>
      <c r="SJM220" s="10"/>
      <c r="SJN220" s="10"/>
      <c r="SJO220" s="10"/>
      <c r="SJP220" s="10"/>
      <c r="SJQ220" s="10"/>
      <c r="SJR220" s="10"/>
      <c r="SJS220" s="10"/>
      <c r="SJT220" s="10"/>
      <c r="SJU220" s="10"/>
      <c r="SJV220" s="10"/>
      <c r="SJW220" s="10"/>
      <c r="SJX220" s="10"/>
      <c r="SJY220" s="10"/>
      <c r="SJZ220" s="10"/>
      <c r="SKA220" s="10"/>
      <c r="SKB220" s="10"/>
      <c r="SKC220" s="10"/>
      <c r="SKD220" s="10"/>
      <c r="SKE220" s="10"/>
      <c r="SKF220" s="10"/>
      <c r="SKG220" s="10"/>
      <c r="SKH220" s="10"/>
      <c r="SKI220" s="10"/>
      <c r="SKJ220" s="10"/>
      <c r="SKK220" s="10"/>
      <c r="SKL220" s="10"/>
      <c r="SKM220" s="10"/>
      <c r="SKN220" s="10"/>
      <c r="SKO220" s="10"/>
      <c r="SKP220" s="10"/>
      <c r="SKQ220" s="10"/>
      <c r="SKR220" s="10"/>
      <c r="SKS220" s="10"/>
      <c r="SKT220" s="10"/>
      <c r="SKU220" s="10"/>
      <c r="SKV220" s="10"/>
      <c r="SKW220" s="10"/>
      <c r="SKX220" s="10"/>
      <c r="SKY220" s="10"/>
      <c r="SKZ220" s="10"/>
      <c r="SLA220" s="10"/>
      <c r="SLB220" s="10"/>
      <c r="SLC220" s="10"/>
      <c r="SLD220" s="10"/>
      <c r="SLE220" s="10"/>
      <c r="SLF220" s="10"/>
      <c r="SLG220" s="10"/>
      <c r="SLH220" s="10"/>
      <c r="SLI220" s="10"/>
      <c r="SLJ220" s="10"/>
      <c r="SLK220" s="10"/>
      <c r="SLL220" s="10"/>
      <c r="SLM220" s="10"/>
      <c r="SLN220" s="10"/>
      <c r="SLO220" s="10"/>
      <c r="SLP220" s="10"/>
      <c r="SLQ220" s="10"/>
      <c r="SLR220" s="10"/>
      <c r="SLS220" s="10"/>
      <c r="SLT220" s="10"/>
      <c r="SLU220" s="10"/>
      <c r="SLV220" s="10"/>
      <c r="SLW220" s="10"/>
      <c r="SLX220" s="10"/>
      <c r="SLY220" s="10"/>
      <c r="SLZ220" s="10"/>
      <c r="SMA220" s="10"/>
      <c r="SMB220" s="10"/>
      <c r="SMC220" s="10"/>
      <c r="SMD220" s="10"/>
      <c r="SME220" s="10"/>
      <c r="SMF220" s="10"/>
      <c r="SMG220" s="10"/>
      <c r="SMH220" s="10"/>
      <c r="SMI220" s="10"/>
      <c r="SMJ220" s="10"/>
      <c r="SMK220" s="10"/>
      <c r="SML220" s="10"/>
      <c r="SMM220" s="10"/>
      <c r="SMN220" s="10"/>
      <c r="SMO220" s="10"/>
      <c r="SMP220" s="10"/>
      <c r="SMQ220" s="10"/>
      <c r="SMR220" s="10"/>
      <c r="SMS220" s="10"/>
      <c r="SMT220" s="10"/>
      <c r="SMU220" s="10"/>
      <c r="SMV220" s="10"/>
      <c r="SMW220" s="10"/>
      <c r="SMX220" s="10"/>
      <c r="SMY220" s="10"/>
      <c r="SMZ220" s="10"/>
      <c r="SNA220" s="10"/>
      <c r="SNB220" s="10"/>
      <c r="SNC220" s="10"/>
      <c r="SND220" s="10"/>
      <c r="SNE220" s="10"/>
      <c r="SNF220" s="10"/>
      <c r="SNG220" s="10"/>
      <c r="SNH220" s="10"/>
      <c r="SNI220" s="10"/>
      <c r="SNJ220" s="10"/>
      <c r="SNK220" s="10"/>
      <c r="SNL220" s="10"/>
      <c r="SNM220" s="10"/>
      <c r="SNN220" s="10"/>
      <c r="SNO220" s="10"/>
      <c r="SNP220" s="10"/>
      <c r="SNQ220" s="10"/>
      <c r="SNR220" s="10"/>
      <c r="SNS220" s="10"/>
      <c r="SNT220" s="10"/>
      <c r="SNU220" s="10"/>
      <c r="SNV220" s="10"/>
      <c r="SNW220" s="10"/>
      <c r="SNX220" s="10"/>
      <c r="SNY220" s="10"/>
      <c r="SNZ220" s="10"/>
      <c r="SOA220" s="10"/>
      <c r="SOB220" s="10"/>
      <c r="SOC220" s="10"/>
      <c r="SOD220" s="10"/>
      <c r="SOE220" s="10"/>
      <c r="SOF220" s="10"/>
      <c r="SOG220" s="10"/>
      <c r="SOH220" s="10"/>
      <c r="SOI220" s="10"/>
      <c r="SOJ220" s="10"/>
      <c r="SOK220" s="10"/>
      <c r="SOL220" s="10"/>
      <c r="SOM220" s="10"/>
      <c r="SON220" s="10"/>
      <c r="SOO220" s="10"/>
      <c r="SOP220" s="10"/>
      <c r="SOQ220" s="10"/>
      <c r="SOR220" s="10"/>
      <c r="SOS220" s="10"/>
      <c r="SOT220" s="10"/>
      <c r="SOU220" s="10"/>
      <c r="SOV220" s="10"/>
      <c r="SOW220" s="10"/>
      <c r="SOX220" s="10"/>
      <c r="SOY220" s="10"/>
      <c r="SOZ220" s="10"/>
      <c r="SPA220" s="10"/>
      <c r="SPB220" s="10"/>
      <c r="SPC220" s="10"/>
      <c r="SPD220" s="10"/>
      <c r="SPE220" s="10"/>
      <c r="SPF220" s="10"/>
      <c r="SPG220" s="10"/>
      <c r="SPH220" s="10"/>
      <c r="SPI220" s="10"/>
      <c r="SPJ220" s="10"/>
      <c r="SPK220" s="10"/>
      <c r="SPL220" s="10"/>
      <c r="SPM220" s="10"/>
      <c r="SPN220" s="10"/>
      <c r="SPO220" s="10"/>
      <c r="SPP220" s="10"/>
      <c r="SPQ220" s="10"/>
      <c r="SPR220" s="10"/>
      <c r="SPS220" s="10"/>
      <c r="SPT220" s="10"/>
      <c r="SPU220" s="10"/>
      <c r="SPV220" s="10"/>
      <c r="SPW220" s="10"/>
      <c r="SPX220" s="10"/>
      <c r="SPY220" s="10"/>
      <c r="SPZ220" s="10"/>
      <c r="SQA220" s="10"/>
      <c r="SQB220" s="10"/>
      <c r="SQC220" s="10"/>
      <c r="SQD220" s="10"/>
      <c r="SQE220" s="10"/>
      <c r="SQF220" s="10"/>
      <c r="SQG220" s="10"/>
      <c r="SQH220" s="10"/>
      <c r="SQI220" s="10"/>
      <c r="SQJ220" s="10"/>
      <c r="SQK220" s="10"/>
      <c r="SQL220" s="10"/>
      <c r="SQM220" s="10"/>
      <c r="SQN220" s="10"/>
      <c r="SQO220" s="10"/>
      <c r="SQP220" s="10"/>
      <c r="SQQ220" s="10"/>
      <c r="SQR220" s="10"/>
      <c r="SQS220" s="10"/>
      <c r="SQT220" s="10"/>
      <c r="SQU220" s="10"/>
      <c r="SQV220" s="10"/>
      <c r="SQW220" s="10"/>
      <c r="SQX220" s="10"/>
      <c r="SQY220" s="10"/>
      <c r="SQZ220" s="10"/>
      <c r="SRA220" s="10"/>
      <c r="SRB220" s="10"/>
      <c r="SRC220" s="10"/>
      <c r="SRD220" s="10"/>
      <c r="SRE220" s="10"/>
      <c r="SRF220" s="10"/>
      <c r="SRG220" s="10"/>
      <c r="SRH220" s="10"/>
      <c r="SRI220" s="10"/>
      <c r="SRJ220" s="10"/>
      <c r="SRK220" s="10"/>
      <c r="SRL220" s="10"/>
      <c r="SRM220" s="10"/>
      <c r="SRN220" s="10"/>
      <c r="SRO220" s="10"/>
      <c r="SRP220" s="10"/>
      <c r="SRQ220" s="10"/>
      <c r="SRR220" s="10"/>
      <c r="SRS220" s="10"/>
      <c r="SRT220" s="10"/>
      <c r="SRU220" s="10"/>
      <c r="SRV220" s="10"/>
      <c r="SRW220" s="10"/>
      <c r="SRX220" s="10"/>
      <c r="SRY220" s="10"/>
      <c r="SRZ220" s="10"/>
      <c r="SSA220" s="10"/>
      <c r="SSB220" s="10"/>
      <c r="SSC220" s="10"/>
      <c r="SSD220" s="10"/>
      <c r="SSE220" s="10"/>
      <c r="SSF220" s="10"/>
      <c r="SSG220" s="10"/>
      <c r="SSH220" s="10"/>
      <c r="SSI220" s="10"/>
      <c r="SSJ220" s="10"/>
      <c r="SSK220" s="10"/>
      <c r="SSL220" s="10"/>
      <c r="SSM220" s="10"/>
      <c r="SSN220" s="10"/>
      <c r="SSO220" s="10"/>
      <c r="SSP220" s="10"/>
      <c r="SSQ220" s="10"/>
      <c r="SSR220" s="10"/>
      <c r="SSS220" s="10"/>
      <c r="SST220" s="10"/>
      <c r="SSU220" s="10"/>
      <c r="SSV220" s="10"/>
      <c r="SSW220" s="10"/>
      <c r="SSX220" s="10"/>
      <c r="SSY220" s="10"/>
      <c r="SSZ220" s="10"/>
      <c r="STA220" s="10"/>
      <c r="STB220" s="10"/>
      <c r="STC220" s="10"/>
      <c r="STD220" s="10"/>
      <c r="STE220" s="10"/>
      <c r="STF220" s="10"/>
      <c r="STG220" s="10"/>
      <c r="STH220" s="10"/>
      <c r="STI220" s="10"/>
      <c r="STJ220" s="10"/>
      <c r="STK220" s="10"/>
      <c r="STL220" s="10"/>
      <c r="STM220" s="10"/>
      <c r="STN220" s="10"/>
      <c r="STO220" s="10"/>
      <c r="STP220" s="10"/>
      <c r="STQ220" s="10"/>
      <c r="STR220" s="10"/>
      <c r="STS220" s="10"/>
      <c r="STT220" s="10"/>
      <c r="STU220" s="10"/>
      <c r="STV220" s="10"/>
      <c r="STW220" s="10"/>
      <c r="STX220" s="10"/>
      <c r="STY220" s="10"/>
      <c r="STZ220" s="10"/>
      <c r="SUA220" s="10"/>
      <c r="SUB220" s="10"/>
      <c r="SUC220" s="10"/>
      <c r="SUD220" s="10"/>
      <c r="SUE220" s="10"/>
      <c r="SUF220" s="10"/>
      <c r="SUG220" s="10"/>
      <c r="SUH220" s="10"/>
      <c r="SUI220" s="10"/>
      <c r="SUJ220" s="10"/>
      <c r="SUK220" s="10"/>
      <c r="SUL220" s="10"/>
      <c r="SUM220" s="10"/>
      <c r="SUN220" s="10"/>
      <c r="SUO220" s="10"/>
      <c r="SUP220" s="10"/>
      <c r="SUQ220" s="10"/>
      <c r="SUR220" s="10"/>
      <c r="SUS220" s="10"/>
      <c r="SUT220" s="10"/>
      <c r="SUU220" s="10"/>
      <c r="SUV220" s="10"/>
      <c r="SUW220" s="10"/>
      <c r="SUX220" s="10"/>
      <c r="SUY220" s="10"/>
      <c r="SUZ220" s="10"/>
      <c r="SVA220" s="10"/>
      <c r="SVB220" s="10"/>
      <c r="SVC220" s="10"/>
      <c r="SVD220" s="10"/>
      <c r="SVE220" s="10"/>
      <c r="SVF220" s="10"/>
      <c r="SVG220" s="10"/>
      <c r="SVH220" s="10"/>
      <c r="SVI220" s="10"/>
      <c r="SVJ220" s="10"/>
      <c r="SVK220" s="10"/>
      <c r="SVL220" s="10"/>
      <c r="SVM220" s="10"/>
      <c r="SVN220" s="10"/>
      <c r="SVO220" s="10"/>
      <c r="SVP220" s="10"/>
      <c r="SVQ220" s="10"/>
      <c r="SVR220" s="10"/>
      <c r="SVS220" s="10"/>
      <c r="SVT220" s="10"/>
      <c r="SVU220" s="10"/>
      <c r="SVV220" s="10"/>
      <c r="SVW220" s="10"/>
      <c r="SVX220" s="10"/>
      <c r="SVY220" s="10"/>
      <c r="SVZ220" s="10"/>
      <c r="SWA220" s="10"/>
      <c r="SWB220" s="10"/>
      <c r="SWC220" s="10"/>
      <c r="SWD220" s="10"/>
      <c r="SWE220" s="10"/>
      <c r="SWF220" s="10"/>
      <c r="SWG220" s="10"/>
      <c r="SWH220" s="10"/>
      <c r="SWI220" s="10"/>
      <c r="SWJ220" s="10"/>
      <c r="SWK220" s="10"/>
      <c r="SWL220" s="10"/>
      <c r="SWM220" s="10"/>
      <c r="SWN220" s="10"/>
      <c r="SWO220" s="10"/>
      <c r="SWP220" s="10"/>
      <c r="SWQ220" s="10"/>
      <c r="SWR220" s="10"/>
      <c r="SWS220" s="10"/>
      <c r="SWT220" s="10"/>
      <c r="SWU220" s="10"/>
      <c r="SWV220" s="10"/>
      <c r="SWW220" s="10"/>
      <c r="SWX220" s="10"/>
      <c r="SWY220" s="10"/>
      <c r="SWZ220" s="10"/>
      <c r="SXA220" s="10"/>
      <c r="SXB220" s="10"/>
      <c r="SXC220" s="10"/>
      <c r="SXD220" s="10"/>
      <c r="SXE220" s="10"/>
      <c r="SXF220" s="10"/>
      <c r="SXG220" s="10"/>
      <c r="SXH220" s="10"/>
      <c r="SXI220" s="10"/>
      <c r="SXJ220" s="10"/>
      <c r="SXK220" s="10"/>
      <c r="SXL220" s="10"/>
      <c r="SXM220" s="10"/>
      <c r="SXN220" s="10"/>
      <c r="SXO220" s="10"/>
      <c r="SXP220" s="10"/>
      <c r="SXQ220" s="10"/>
      <c r="SXR220" s="10"/>
      <c r="SXS220" s="10"/>
      <c r="SXT220" s="10"/>
      <c r="SXU220" s="10"/>
      <c r="SXV220" s="10"/>
      <c r="SXW220" s="10"/>
      <c r="SXX220" s="10"/>
      <c r="SXY220" s="10"/>
      <c r="SXZ220" s="10"/>
      <c r="SYA220" s="10"/>
      <c r="SYB220" s="10"/>
      <c r="SYC220" s="10"/>
      <c r="SYD220" s="10"/>
      <c r="SYE220" s="10"/>
      <c r="SYF220" s="10"/>
      <c r="SYG220" s="10"/>
      <c r="SYH220" s="10"/>
      <c r="SYI220" s="10"/>
      <c r="SYJ220" s="10"/>
      <c r="SYK220" s="10"/>
      <c r="SYL220" s="10"/>
      <c r="SYM220" s="10"/>
      <c r="SYN220" s="10"/>
      <c r="SYO220" s="10"/>
      <c r="SYP220" s="10"/>
      <c r="SYQ220" s="10"/>
      <c r="SYR220" s="10"/>
      <c r="SYS220" s="10"/>
      <c r="SYT220" s="10"/>
      <c r="SYU220" s="10"/>
      <c r="SYV220" s="10"/>
      <c r="SYW220" s="10"/>
      <c r="SYX220" s="10"/>
      <c r="SYY220" s="10"/>
      <c r="SYZ220" s="10"/>
      <c r="SZA220" s="10"/>
      <c r="SZB220" s="10"/>
      <c r="SZC220" s="10"/>
      <c r="SZD220" s="10"/>
      <c r="SZE220" s="10"/>
      <c r="SZF220" s="10"/>
      <c r="SZG220" s="10"/>
      <c r="SZH220" s="10"/>
      <c r="SZI220" s="10"/>
      <c r="SZJ220" s="10"/>
      <c r="SZK220" s="10"/>
      <c r="SZL220" s="10"/>
      <c r="SZM220" s="10"/>
      <c r="SZN220" s="10"/>
      <c r="SZO220" s="10"/>
      <c r="SZP220" s="10"/>
      <c r="SZQ220" s="10"/>
      <c r="SZR220" s="10"/>
      <c r="SZS220" s="10"/>
      <c r="SZT220" s="10"/>
      <c r="SZU220" s="10"/>
      <c r="SZV220" s="10"/>
      <c r="SZW220" s="10"/>
      <c r="SZX220" s="10"/>
      <c r="SZY220" s="10"/>
      <c r="SZZ220" s="10"/>
      <c r="TAA220" s="10"/>
      <c r="TAB220" s="10"/>
      <c r="TAC220" s="10"/>
      <c r="TAD220" s="10"/>
      <c r="TAE220" s="10"/>
      <c r="TAF220" s="10"/>
      <c r="TAG220" s="10"/>
      <c r="TAH220" s="10"/>
      <c r="TAI220" s="10"/>
      <c r="TAJ220" s="10"/>
      <c r="TAK220" s="10"/>
      <c r="TAL220" s="10"/>
      <c r="TAM220" s="10"/>
      <c r="TAN220" s="10"/>
      <c r="TAO220" s="10"/>
      <c r="TAP220" s="10"/>
      <c r="TAQ220" s="10"/>
      <c r="TAR220" s="10"/>
      <c r="TAS220" s="10"/>
      <c r="TAT220" s="10"/>
      <c r="TAU220" s="10"/>
      <c r="TAV220" s="10"/>
      <c r="TAW220" s="10"/>
      <c r="TAX220" s="10"/>
      <c r="TAY220" s="10"/>
      <c r="TAZ220" s="10"/>
      <c r="TBA220" s="10"/>
      <c r="TBB220" s="10"/>
      <c r="TBC220" s="10"/>
      <c r="TBD220" s="10"/>
      <c r="TBE220" s="10"/>
      <c r="TBF220" s="10"/>
      <c r="TBG220" s="10"/>
      <c r="TBH220" s="10"/>
      <c r="TBI220" s="10"/>
      <c r="TBJ220" s="10"/>
      <c r="TBK220" s="10"/>
      <c r="TBL220" s="10"/>
      <c r="TBM220" s="10"/>
      <c r="TBN220" s="10"/>
      <c r="TBO220" s="10"/>
      <c r="TBP220" s="10"/>
      <c r="TBQ220" s="10"/>
      <c r="TBR220" s="10"/>
      <c r="TBS220" s="10"/>
      <c r="TBT220" s="10"/>
      <c r="TBU220" s="10"/>
      <c r="TBV220" s="10"/>
      <c r="TBW220" s="10"/>
      <c r="TBX220" s="10"/>
      <c r="TBY220" s="10"/>
      <c r="TBZ220" s="10"/>
      <c r="TCA220" s="10"/>
      <c r="TCB220" s="10"/>
      <c r="TCC220" s="10"/>
      <c r="TCD220" s="10"/>
      <c r="TCE220" s="10"/>
      <c r="TCF220" s="10"/>
      <c r="TCG220" s="10"/>
      <c r="TCH220" s="10"/>
      <c r="TCI220" s="10"/>
      <c r="TCJ220" s="10"/>
      <c r="TCK220" s="10"/>
      <c r="TCL220" s="10"/>
      <c r="TCM220" s="10"/>
      <c r="TCN220" s="10"/>
      <c r="TCO220" s="10"/>
      <c r="TCP220" s="10"/>
      <c r="TCQ220" s="10"/>
      <c r="TCR220" s="10"/>
      <c r="TCS220" s="10"/>
      <c r="TCT220" s="10"/>
      <c r="TCU220" s="10"/>
      <c r="TCV220" s="10"/>
      <c r="TCW220" s="10"/>
      <c r="TCX220" s="10"/>
      <c r="TCY220" s="10"/>
      <c r="TCZ220" s="10"/>
      <c r="TDA220" s="10"/>
      <c r="TDB220" s="10"/>
      <c r="TDC220" s="10"/>
      <c r="TDD220" s="10"/>
      <c r="TDE220" s="10"/>
      <c r="TDF220" s="10"/>
      <c r="TDG220" s="10"/>
      <c r="TDH220" s="10"/>
      <c r="TDI220" s="10"/>
      <c r="TDJ220" s="10"/>
      <c r="TDK220" s="10"/>
      <c r="TDL220" s="10"/>
      <c r="TDM220" s="10"/>
      <c r="TDN220" s="10"/>
      <c r="TDO220" s="10"/>
      <c r="TDP220" s="10"/>
      <c r="TDQ220" s="10"/>
      <c r="TDR220" s="10"/>
      <c r="TDS220" s="10"/>
      <c r="TDT220" s="10"/>
      <c r="TDU220" s="10"/>
      <c r="TDV220" s="10"/>
      <c r="TDW220" s="10"/>
      <c r="TDX220" s="10"/>
      <c r="TDY220" s="10"/>
      <c r="TDZ220" s="10"/>
      <c r="TEA220" s="10"/>
      <c r="TEB220" s="10"/>
      <c r="TEC220" s="10"/>
      <c r="TED220" s="10"/>
      <c r="TEE220" s="10"/>
      <c r="TEF220" s="10"/>
      <c r="TEG220" s="10"/>
      <c r="TEH220" s="10"/>
      <c r="TEI220" s="10"/>
      <c r="TEJ220" s="10"/>
      <c r="TEK220" s="10"/>
      <c r="TEL220" s="10"/>
      <c r="TEM220" s="10"/>
      <c r="TEN220" s="10"/>
      <c r="TEO220" s="10"/>
      <c r="TEP220" s="10"/>
      <c r="TEQ220" s="10"/>
      <c r="TER220" s="10"/>
      <c r="TES220" s="10"/>
      <c r="TET220" s="10"/>
      <c r="TEU220" s="10"/>
      <c r="TEV220" s="10"/>
      <c r="TEW220" s="10"/>
      <c r="TEX220" s="10"/>
      <c r="TEY220" s="10"/>
      <c r="TEZ220" s="10"/>
      <c r="TFA220" s="10"/>
      <c r="TFB220" s="10"/>
      <c r="TFC220" s="10"/>
      <c r="TFD220" s="10"/>
      <c r="TFE220" s="10"/>
      <c r="TFF220" s="10"/>
      <c r="TFG220" s="10"/>
      <c r="TFH220" s="10"/>
      <c r="TFI220" s="10"/>
      <c r="TFJ220" s="10"/>
      <c r="TFK220" s="10"/>
      <c r="TFL220" s="10"/>
      <c r="TFM220" s="10"/>
      <c r="TFN220" s="10"/>
      <c r="TFO220" s="10"/>
      <c r="TFP220" s="10"/>
      <c r="TFQ220" s="10"/>
      <c r="TFR220" s="10"/>
      <c r="TFS220" s="10"/>
      <c r="TFT220" s="10"/>
      <c r="TFU220" s="10"/>
      <c r="TFV220" s="10"/>
      <c r="TFW220" s="10"/>
      <c r="TFX220" s="10"/>
      <c r="TFY220" s="10"/>
      <c r="TFZ220" s="10"/>
      <c r="TGA220" s="10"/>
      <c r="TGB220" s="10"/>
      <c r="TGC220" s="10"/>
      <c r="TGD220" s="10"/>
      <c r="TGE220" s="10"/>
      <c r="TGF220" s="10"/>
      <c r="TGG220" s="10"/>
      <c r="TGH220" s="10"/>
      <c r="TGI220" s="10"/>
      <c r="TGJ220" s="10"/>
      <c r="TGK220" s="10"/>
      <c r="TGL220" s="10"/>
      <c r="TGM220" s="10"/>
      <c r="TGN220" s="10"/>
      <c r="TGO220" s="10"/>
      <c r="TGP220" s="10"/>
      <c r="TGQ220" s="10"/>
      <c r="TGR220" s="10"/>
      <c r="TGS220" s="10"/>
      <c r="TGT220" s="10"/>
      <c r="TGU220" s="10"/>
      <c r="TGV220" s="10"/>
      <c r="TGW220" s="10"/>
      <c r="TGX220" s="10"/>
      <c r="TGY220" s="10"/>
      <c r="TGZ220" s="10"/>
      <c r="THA220" s="10"/>
      <c r="THB220" s="10"/>
      <c r="THC220" s="10"/>
      <c r="THD220" s="10"/>
      <c r="THE220" s="10"/>
      <c r="THF220" s="10"/>
      <c r="THG220" s="10"/>
      <c r="THH220" s="10"/>
      <c r="THI220" s="10"/>
      <c r="THJ220" s="10"/>
      <c r="THK220" s="10"/>
      <c r="THL220" s="10"/>
      <c r="THM220" s="10"/>
      <c r="THN220" s="10"/>
      <c r="THO220" s="10"/>
      <c r="THP220" s="10"/>
      <c r="THQ220" s="10"/>
      <c r="THR220" s="10"/>
      <c r="THS220" s="10"/>
      <c r="THT220" s="10"/>
      <c r="THU220" s="10"/>
      <c r="THV220" s="10"/>
      <c r="THW220" s="10"/>
      <c r="THX220" s="10"/>
      <c r="THY220" s="10"/>
      <c r="THZ220" s="10"/>
      <c r="TIA220" s="10"/>
      <c r="TIB220" s="10"/>
      <c r="TIC220" s="10"/>
      <c r="TID220" s="10"/>
      <c r="TIE220" s="10"/>
      <c r="TIF220" s="10"/>
      <c r="TIG220" s="10"/>
      <c r="TIH220" s="10"/>
      <c r="TII220" s="10"/>
      <c r="TIJ220" s="10"/>
      <c r="TIK220" s="10"/>
      <c r="TIL220" s="10"/>
      <c r="TIM220" s="10"/>
      <c r="TIN220" s="10"/>
      <c r="TIO220" s="10"/>
      <c r="TIP220" s="10"/>
      <c r="TIQ220" s="10"/>
      <c r="TIR220" s="10"/>
      <c r="TIS220" s="10"/>
      <c r="TIT220" s="10"/>
      <c r="TIU220" s="10"/>
      <c r="TIV220" s="10"/>
      <c r="TIW220" s="10"/>
      <c r="TIX220" s="10"/>
      <c r="TIY220" s="10"/>
      <c r="TIZ220" s="10"/>
      <c r="TJA220" s="10"/>
      <c r="TJB220" s="10"/>
      <c r="TJC220" s="10"/>
      <c r="TJD220" s="10"/>
      <c r="TJE220" s="10"/>
      <c r="TJF220" s="10"/>
      <c r="TJG220" s="10"/>
      <c r="TJH220" s="10"/>
      <c r="TJI220" s="10"/>
      <c r="TJJ220" s="10"/>
      <c r="TJK220" s="10"/>
      <c r="TJL220" s="10"/>
      <c r="TJM220" s="10"/>
      <c r="TJN220" s="10"/>
      <c r="TJO220" s="10"/>
      <c r="TJP220" s="10"/>
      <c r="TJQ220" s="10"/>
      <c r="TJR220" s="10"/>
      <c r="TJS220" s="10"/>
      <c r="TJT220" s="10"/>
      <c r="TJU220" s="10"/>
      <c r="TJV220" s="10"/>
      <c r="TJW220" s="10"/>
      <c r="TJX220" s="10"/>
      <c r="TJY220" s="10"/>
      <c r="TJZ220" s="10"/>
      <c r="TKA220" s="10"/>
      <c r="TKB220" s="10"/>
      <c r="TKC220" s="10"/>
      <c r="TKD220" s="10"/>
      <c r="TKE220" s="10"/>
      <c r="TKF220" s="10"/>
      <c r="TKG220" s="10"/>
      <c r="TKH220" s="10"/>
      <c r="TKI220" s="10"/>
      <c r="TKJ220" s="10"/>
      <c r="TKK220" s="10"/>
      <c r="TKL220" s="10"/>
      <c r="TKM220" s="10"/>
      <c r="TKN220" s="10"/>
      <c r="TKO220" s="10"/>
      <c r="TKP220" s="10"/>
      <c r="TKQ220" s="10"/>
      <c r="TKR220" s="10"/>
      <c r="TKS220" s="10"/>
      <c r="TKT220" s="10"/>
      <c r="TKU220" s="10"/>
      <c r="TKV220" s="10"/>
      <c r="TKW220" s="10"/>
      <c r="TKX220" s="10"/>
      <c r="TKY220" s="10"/>
      <c r="TKZ220" s="10"/>
      <c r="TLA220" s="10"/>
      <c r="TLB220" s="10"/>
      <c r="TLC220" s="10"/>
      <c r="TLD220" s="10"/>
      <c r="TLE220" s="10"/>
      <c r="TLF220" s="10"/>
      <c r="TLG220" s="10"/>
      <c r="TLH220" s="10"/>
      <c r="TLI220" s="10"/>
      <c r="TLJ220" s="10"/>
      <c r="TLK220" s="10"/>
      <c r="TLL220" s="10"/>
      <c r="TLM220" s="10"/>
      <c r="TLN220" s="10"/>
      <c r="TLO220" s="10"/>
      <c r="TLP220" s="10"/>
      <c r="TLQ220" s="10"/>
      <c r="TLR220" s="10"/>
      <c r="TLS220" s="10"/>
      <c r="TLT220" s="10"/>
      <c r="TLU220" s="10"/>
      <c r="TLV220" s="10"/>
      <c r="TLW220" s="10"/>
      <c r="TLX220" s="10"/>
      <c r="TLY220" s="10"/>
      <c r="TLZ220" s="10"/>
      <c r="TMA220" s="10"/>
      <c r="TMB220" s="10"/>
      <c r="TMC220" s="10"/>
      <c r="TMD220" s="10"/>
      <c r="TME220" s="10"/>
      <c r="TMF220" s="10"/>
      <c r="TMG220" s="10"/>
      <c r="TMH220" s="10"/>
      <c r="TMI220" s="10"/>
      <c r="TMJ220" s="10"/>
      <c r="TMK220" s="10"/>
      <c r="TML220" s="10"/>
      <c r="TMM220" s="10"/>
      <c r="TMN220" s="10"/>
      <c r="TMO220" s="10"/>
      <c r="TMP220" s="10"/>
      <c r="TMQ220" s="10"/>
      <c r="TMR220" s="10"/>
      <c r="TMS220" s="10"/>
      <c r="TMT220" s="10"/>
      <c r="TMU220" s="10"/>
      <c r="TMV220" s="10"/>
      <c r="TMW220" s="10"/>
      <c r="TMX220" s="10"/>
      <c r="TMY220" s="10"/>
      <c r="TMZ220" s="10"/>
      <c r="TNA220" s="10"/>
      <c r="TNB220" s="10"/>
      <c r="TNC220" s="10"/>
      <c r="TND220" s="10"/>
      <c r="TNE220" s="10"/>
      <c r="TNF220" s="10"/>
      <c r="TNG220" s="10"/>
      <c r="TNH220" s="10"/>
      <c r="TNI220" s="10"/>
      <c r="TNJ220" s="10"/>
      <c r="TNK220" s="10"/>
      <c r="TNL220" s="10"/>
      <c r="TNM220" s="10"/>
      <c r="TNN220" s="10"/>
      <c r="TNO220" s="10"/>
      <c r="TNP220" s="10"/>
      <c r="TNQ220" s="10"/>
      <c r="TNR220" s="10"/>
      <c r="TNS220" s="10"/>
      <c r="TNT220" s="10"/>
      <c r="TNU220" s="10"/>
      <c r="TNV220" s="10"/>
      <c r="TNW220" s="10"/>
      <c r="TNX220" s="10"/>
      <c r="TNY220" s="10"/>
      <c r="TNZ220" s="10"/>
      <c r="TOA220" s="10"/>
      <c r="TOB220" s="10"/>
      <c r="TOC220" s="10"/>
      <c r="TOD220" s="10"/>
      <c r="TOE220" s="10"/>
      <c r="TOF220" s="10"/>
      <c r="TOG220" s="10"/>
      <c r="TOH220" s="10"/>
      <c r="TOI220" s="10"/>
      <c r="TOJ220" s="10"/>
      <c r="TOK220" s="10"/>
      <c r="TOL220" s="10"/>
      <c r="TOM220" s="10"/>
      <c r="TON220" s="10"/>
      <c r="TOO220" s="10"/>
      <c r="TOP220" s="10"/>
      <c r="TOQ220" s="10"/>
      <c r="TOR220" s="10"/>
      <c r="TOS220" s="10"/>
      <c r="TOT220" s="10"/>
      <c r="TOU220" s="10"/>
      <c r="TOV220" s="10"/>
      <c r="TOW220" s="10"/>
      <c r="TOX220" s="10"/>
      <c r="TOY220" s="10"/>
      <c r="TOZ220" s="10"/>
      <c r="TPA220" s="10"/>
      <c r="TPB220" s="10"/>
      <c r="TPC220" s="10"/>
      <c r="TPD220" s="10"/>
      <c r="TPE220" s="10"/>
      <c r="TPF220" s="10"/>
      <c r="TPG220" s="10"/>
      <c r="TPH220" s="10"/>
      <c r="TPI220" s="10"/>
      <c r="TPJ220" s="10"/>
      <c r="TPK220" s="10"/>
      <c r="TPL220" s="10"/>
      <c r="TPM220" s="10"/>
      <c r="TPN220" s="10"/>
      <c r="TPO220" s="10"/>
      <c r="TPP220" s="10"/>
      <c r="TPQ220" s="10"/>
      <c r="TPR220" s="10"/>
      <c r="TPS220" s="10"/>
      <c r="TPT220" s="10"/>
      <c r="TPU220" s="10"/>
      <c r="TPV220" s="10"/>
      <c r="TPW220" s="10"/>
      <c r="TPX220" s="10"/>
      <c r="TPY220" s="10"/>
      <c r="TPZ220" s="10"/>
      <c r="TQA220" s="10"/>
      <c r="TQB220" s="10"/>
      <c r="TQC220" s="10"/>
      <c r="TQD220" s="10"/>
      <c r="TQE220" s="10"/>
      <c r="TQF220" s="10"/>
      <c r="TQG220" s="10"/>
      <c r="TQH220" s="10"/>
      <c r="TQI220" s="10"/>
      <c r="TQJ220" s="10"/>
      <c r="TQK220" s="10"/>
      <c r="TQL220" s="10"/>
      <c r="TQM220" s="10"/>
      <c r="TQN220" s="10"/>
      <c r="TQO220" s="10"/>
      <c r="TQP220" s="10"/>
      <c r="TQQ220" s="10"/>
      <c r="TQR220" s="10"/>
      <c r="TQS220" s="10"/>
      <c r="TQT220" s="10"/>
      <c r="TQU220" s="10"/>
      <c r="TQV220" s="10"/>
      <c r="TQW220" s="10"/>
      <c r="TQX220" s="10"/>
      <c r="TQY220" s="10"/>
      <c r="TQZ220" s="10"/>
      <c r="TRA220" s="10"/>
      <c r="TRB220" s="10"/>
      <c r="TRC220" s="10"/>
      <c r="TRD220" s="10"/>
      <c r="TRE220" s="10"/>
      <c r="TRF220" s="10"/>
      <c r="TRG220" s="10"/>
      <c r="TRH220" s="10"/>
      <c r="TRI220" s="10"/>
      <c r="TRJ220" s="10"/>
      <c r="TRK220" s="10"/>
      <c r="TRL220" s="10"/>
      <c r="TRM220" s="10"/>
      <c r="TRN220" s="10"/>
      <c r="TRO220" s="10"/>
      <c r="TRP220" s="10"/>
      <c r="TRQ220" s="10"/>
      <c r="TRR220" s="10"/>
      <c r="TRS220" s="10"/>
      <c r="TRT220" s="10"/>
      <c r="TRU220" s="10"/>
      <c r="TRV220" s="10"/>
      <c r="TRW220" s="10"/>
      <c r="TRX220" s="10"/>
      <c r="TRY220" s="10"/>
      <c r="TRZ220" s="10"/>
      <c r="TSA220" s="10"/>
      <c r="TSB220" s="10"/>
      <c r="TSC220" s="10"/>
      <c r="TSD220" s="10"/>
      <c r="TSE220" s="10"/>
      <c r="TSF220" s="10"/>
      <c r="TSG220" s="10"/>
      <c r="TSH220" s="10"/>
      <c r="TSI220" s="10"/>
      <c r="TSJ220" s="10"/>
      <c r="TSK220" s="10"/>
      <c r="TSL220" s="10"/>
      <c r="TSM220" s="10"/>
      <c r="TSN220" s="10"/>
      <c r="TSO220" s="10"/>
      <c r="TSP220" s="10"/>
      <c r="TSQ220" s="10"/>
      <c r="TSR220" s="10"/>
      <c r="TSS220" s="10"/>
      <c r="TST220" s="10"/>
      <c r="TSU220" s="10"/>
      <c r="TSV220" s="10"/>
      <c r="TSW220" s="10"/>
      <c r="TSX220" s="10"/>
      <c r="TSY220" s="10"/>
      <c r="TSZ220" s="10"/>
      <c r="TTA220" s="10"/>
      <c r="TTB220" s="10"/>
      <c r="TTC220" s="10"/>
      <c r="TTD220" s="10"/>
      <c r="TTE220" s="10"/>
      <c r="TTF220" s="10"/>
      <c r="TTG220" s="10"/>
      <c r="TTH220" s="10"/>
      <c r="TTI220" s="10"/>
      <c r="TTJ220" s="10"/>
      <c r="TTK220" s="10"/>
      <c r="TTL220" s="10"/>
      <c r="TTM220" s="10"/>
      <c r="TTN220" s="10"/>
      <c r="TTO220" s="10"/>
      <c r="TTP220" s="10"/>
      <c r="TTQ220" s="10"/>
      <c r="TTR220" s="10"/>
      <c r="TTS220" s="10"/>
      <c r="TTT220" s="10"/>
      <c r="TTU220" s="10"/>
      <c r="TTV220" s="10"/>
      <c r="TTW220" s="10"/>
      <c r="TTX220" s="10"/>
      <c r="TTY220" s="10"/>
      <c r="TTZ220" s="10"/>
      <c r="TUA220" s="10"/>
      <c r="TUB220" s="10"/>
      <c r="TUC220" s="10"/>
      <c r="TUD220" s="10"/>
      <c r="TUE220" s="10"/>
      <c r="TUF220" s="10"/>
      <c r="TUG220" s="10"/>
      <c r="TUH220" s="10"/>
      <c r="TUI220" s="10"/>
      <c r="TUJ220" s="10"/>
      <c r="TUK220" s="10"/>
      <c r="TUL220" s="10"/>
      <c r="TUM220" s="10"/>
      <c r="TUN220" s="10"/>
      <c r="TUO220" s="10"/>
      <c r="TUP220" s="10"/>
      <c r="TUQ220" s="10"/>
      <c r="TUR220" s="10"/>
      <c r="TUS220" s="10"/>
      <c r="TUT220" s="10"/>
      <c r="TUU220" s="10"/>
      <c r="TUV220" s="10"/>
      <c r="TUW220" s="10"/>
      <c r="TUX220" s="10"/>
      <c r="TUY220" s="10"/>
      <c r="TUZ220" s="10"/>
      <c r="TVA220" s="10"/>
      <c r="TVB220" s="10"/>
      <c r="TVC220" s="10"/>
      <c r="TVD220" s="10"/>
      <c r="TVE220" s="10"/>
      <c r="TVF220" s="10"/>
      <c r="TVG220" s="10"/>
      <c r="TVH220" s="10"/>
      <c r="TVI220" s="10"/>
      <c r="TVJ220" s="10"/>
      <c r="TVK220" s="10"/>
      <c r="TVL220" s="10"/>
      <c r="TVM220" s="10"/>
      <c r="TVN220" s="10"/>
      <c r="TVO220" s="10"/>
      <c r="TVP220" s="10"/>
      <c r="TVQ220" s="10"/>
      <c r="TVR220" s="10"/>
      <c r="TVS220" s="10"/>
      <c r="TVT220" s="10"/>
      <c r="TVU220" s="10"/>
      <c r="TVV220" s="10"/>
      <c r="TVW220" s="10"/>
      <c r="TVX220" s="10"/>
      <c r="TVY220" s="10"/>
      <c r="TVZ220" s="10"/>
      <c r="TWA220" s="10"/>
      <c r="TWB220" s="10"/>
      <c r="TWC220" s="10"/>
      <c r="TWD220" s="10"/>
      <c r="TWE220" s="10"/>
      <c r="TWF220" s="10"/>
      <c r="TWG220" s="10"/>
      <c r="TWH220" s="10"/>
      <c r="TWI220" s="10"/>
      <c r="TWJ220" s="10"/>
      <c r="TWK220" s="10"/>
      <c r="TWL220" s="10"/>
      <c r="TWM220" s="10"/>
      <c r="TWN220" s="10"/>
      <c r="TWO220" s="10"/>
      <c r="TWP220" s="10"/>
      <c r="TWQ220" s="10"/>
      <c r="TWR220" s="10"/>
      <c r="TWS220" s="10"/>
      <c r="TWT220" s="10"/>
      <c r="TWU220" s="10"/>
      <c r="TWV220" s="10"/>
      <c r="TWW220" s="10"/>
      <c r="TWX220" s="10"/>
      <c r="TWY220" s="10"/>
      <c r="TWZ220" s="10"/>
      <c r="TXA220" s="10"/>
      <c r="TXB220" s="10"/>
      <c r="TXC220" s="10"/>
      <c r="TXD220" s="10"/>
      <c r="TXE220" s="10"/>
      <c r="TXF220" s="10"/>
      <c r="TXG220" s="10"/>
      <c r="TXH220" s="10"/>
      <c r="TXI220" s="10"/>
      <c r="TXJ220" s="10"/>
      <c r="TXK220" s="10"/>
      <c r="TXL220" s="10"/>
      <c r="TXM220" s="10"/>
      <c r="TXN220" s="10"/>
      <c r="TXO220" s="10"/>
      <c r="TXP220" s="10"/>
      <c r="TXQ220" s="10"/>
      <c r="TXR220" s="10"/>
      <c r="TXS220" s="10"/>
      <c r="TXT220" s="10"/>
      <c r="TXU220" s="10"/>
      <c r="TXV220" s="10"/>
      <c r="TXW220" s="10"/>
      <c r="TXX220" s="10"/>
      <c r="TXY220" s="10"/>
      <c r="TXZ220" s="10"/>
      <c r="TYA220" s="10"/>
      <c r="TYB220" s="10"/>
      <c r="TYC220" s="10"/>
      <c r="TYD220" s="10"/>
      <c r="TYE220" s="10"/>
      <c r="TYF220" s="10"/>
      <c r="TYG220" s="10"/>
      <c r="TYH220" s="10"/>
      <c r="TYI220" s="10"/>
      <c r="TYJ220" s="10"/>
      <c r="TYK220" s="10"/>
      <c r="TYL220" s="10"/>
      <c r="TYM220" s="10"/>
      <c r="TYN220" s="10"/>
      <c r="TYO220" s="10"/>
      <c r="TYP220" s="10"/>
      <c r="TYQ220" s="10"/>
      <c r="TYR220" s="10"/>
      <c r="TYS220" s="10"/>
      <c r="TYT220" s="10"/>
      <c r="TYU220" s="10"/>
      <c r="TYV220" s="10"/>
      <c r="TYW220" s="10"/>
      <c r="TYX220" s="10"/>
      <c r="TYY220" s="10"/>
      <c r="TYZ220" s="10"/>
      <c r="TZA220" s="10"/>
      <c r="TZB220" s="10"/>
      <c r="TZC220" s="10"/>
      <c r="TZD220" s="10"/>
      <c r="TZE220" s="10"/>
      <c r="TZF220" s="10"/>
      <c r="TZG220" s="10"/>
      <c r="TZH220" s="10"/>
      <c r="TZI220" s="10"/>
      <c r="TZJ220" s="10"/>
      <c r="TZK220" s="10"/>
      <c r="TZL220" s="10"/>
      <c r="TZM220" s="10"/>
      <c r="TZN220" s="10"/>
      <c r="TZO220" s="10"/>
      <c r="TZP220" s="10"/>
      <c r="TZQ220" s="10"/>
      <c r="TZR220" s="10"/>
      <c r="TZS220" s="10"/>
      <c r="TZT220" s="10"/>
      <c r="TZU220" s="10"/>
      <c r="TZV220" s="10"/>
      <c r="TZW220" s="10"/>
      <c r="TZX220" s="10"/>
      <c r="TZY220" s="10"/>
      <c r="TZZ220" s="10"/>
      <c r="UAA220" s="10"/>
      <c r="UAB220" s="10"/>
      <c r="UAC220" s="10"/>
      <c r="UAD220" s="10"/>
      <c r="UAE220" s="10"/>
      <c r="UAF220" s="10"/>
      <c r="UAG220" s="10"/>
      <c r="UAH220" s="10"/>
      <c r="UAI220" s="10"/>
      <c r="UAJ220" s="10"/>
      <c r="UAK220" s="10"/>
      <c r="UAL220" s="10"/>
      <c r="UAM220" s="10"/>
      <c r="UAN220" s="10"/>
      <c r="UAO220" s="10"/>
      <c r="UAP220" s="10"/>
      <c r="UAQ220" s="10"/>
      <c r="UAR220" s="10"/>
      <c r="UAS220" s="10"/>
      <c r="UAT220" s="10"/>
      <c r="UAU220" s="10"/>
      <c r="UAV220" s="10"/>
      <c r="UAW220" s="10"/>
      <c r="UAX220" s="10"/>
      <c r="UAY220" s="10"/>
      <c r="UAZ220" s="10"/>
      <c r="UBA220" s="10"/>
      <c r="UBB220" s="10"/>
      <c r="UBC220" s="10"/>
      <c r="UBD220" s="10"/>
      <c r="UBE220" s="10"/>
      <c r="UBF220" s="10"/>
      <c r="UBG220" s="10"/>
      <c r="UBH220" s="10"/>
      <c r="UBI220" s="10"/>
      <c r="UBJ220" s="10"/>
      <c r="UBK220" s="10"/>
      <c r="UBL220" s="10"/>
      <c r="UBM220" s="10"/>
      <c r="UBN220" s="10"/>
      <c r="UBO220" s="10"/>
      <c r="UBP220" s="10"/>
      <c r="UBQ220" s="10"/>
      <c r="UBR220" s="10"/>
      <c r="UBS220" s="10"/>
      <c r="UBT220" s="10"/>
      <c r="UBU220" s="10"/>
      <c r="UBV220" s="10"/>
      <c r="UBW220" s="10"/>
      <c r="UBX220" s="10"/>
      <c r="UBY220" s="10"/>
      <c r="UBZ220" s="10"/>
      <c r="UCA220" s="10"/>
      <c r="UCB220" s="10"/>
      <c r="UCC220" s="10"/>
      <c r="UCD220" s="10"/>
      <c r="UCE220" s="10"/>
      <c r="UCF220" s="10"/>
      <c r="UCG220" s="10"/>
      <c r="UCH220" s="10"/>
      <c r="UCI220" s="10"/>
      <c r="UCJ220" s="10"/>
      <c r="UCK220" s="10"/>
      <c r="UCL220" s="10"/>
      <c r="UCM220" s="10"/>
      <c r="UCN220" s="10"/>
      <c r="UCO220" s="10"/>
      <c r="UCP220" s="10"/>
      <c r="UCQ220" s="10"/>
      <c r="UCR220" s="10"/>
      <c r="UCS220" s="10"/>
      <c r="UCT220" s="10"/>
      <c r="UCU220" s="10"/>
      <c r="UCV220" s="10"/>
      <c r="UCW220" s="10"/>
      <c r="UCX220" s="10"/>
      <c r="UCY220" s="10"/>
      <c r="UCZ220" s="10"/>
      <c r="UDA220" s="10"/>
      <c r="UDB220" s="10"/>
      <c r="UDC220" s="10"/>
      <c r="UDD220" s="10"/>
      <c r="UDE220" s="10"/>
      <c r="UDF220" s="10"/>
      <c r="UDG220" s="10"/>
      <c r="UDH220" s="10"/>
      <c r="UDI220" s="10"/>
      <c r="UDJ220" s="10"/>
      <c r="UDK220" s="10"/>
      <c r="UDL220" s="10"/>
      <c r="UDM220" s="10"/>
      <c r="UDN220" s="10"/>
      <c r="UDO220" s="10"/>
      <c r="UDP220" s="10"/>
      <c r="UDQ220" s="10"/>
      <c r="UDR220" s="10"/>
      <c r="UDS220" s="10"/>
      <c r="UDT220" s="10"/>
      <c r="UDU220" s="10"/>
      <c r="UDV220" s="10"/>
      <c r="UDW220" s="10"/>
      <c r="UDX220" s="10"/>
      <c r="UDY220" s="10"/>
      <c r="UDZ220" s="10"/>
      <c r="UEA220" s="10"/>
      <c r="UEB220" s="10"/>
      <c r="UEC220" s="10"/>
      <c r="UED220" s="10"/>
      <c r="UEE220" s="10"/>
      <c r="UEF220" s="10"/>
      <c r="UEG220" s="10"/>
      <c r="UEH220" s="10"/>
      <c r="UEI220" s="10"/>
      <c r="UEJ220" s="10"/>
      <c r="UEK220" s="10"/>
      <c r="UEL220" s="10"/>
      <c r="UEM220" s="10"/>
      <c r="UEN220" s="10"/>
      <c r="UEO220" s="10"/>
      <c r="UEP220" s="10"/>
      <c r="UEQ220" s="10"/>
      <c r="UER220" s="10"/>
      <c r="UES220" s="10"/>
      <c r="UET220" s="10"/>
      <c r="UEU220" s="10"/>
      <c r="UEV220" s="10"/>
      <c r="UEW220" s="10"/>
      <c r="UEX220" s="10"/>
      <c r="UEY220" s="10"/>
      <c r="UEZ220" s="10"/>
      <c r="UFA220" s="10"/>
      <c r="UFB220" s="10"/>
      <c r="UFC220" s="10"/>
      <c r="UFD220" s="10"/>
      <c r="UFE220" s="10"/>
      <c r="UFF220" s="10"/>
      <c r="UFG220" s="10"/>
      <c r="UFH220" s="10"/>
      <c r="UFI220" s="10"/>
      <c r="UFJ220" s="10"/>
      <c r="UFK220" s="10"/>
      <c r="UFL220" s="10"/>
      <c r="UFM220" s="10"/>
      <c r="UFN220" s="10"/>
      <c r="UFO220" s="10"/>
      <c r="UFP220" s="10"/>
      <c r="UFQ220" s="10"/>
      <c r="UFR220" s="10"/>
      <c r="UFS220" s="10"/>
      <c r="UFT220" s="10"/>
      <c r="UFU220" s="10"/>
      <c r="UFV220" s="10"/>
      <c r="UFW220" s="10"/>
      <c r="UFX220" s="10"/>
      <c r="UFY220" s="10"/>
      <c r="UFZ220" s="10"/>
      <c r="UGA220" s="10"/>
      <c r="UGB220" s="10"/>
      <c r="UGC220" s="10"/>
      <c r="UGD220" s="10"/>
      <c r="UGE220" s="10"/>
      <c r="UGF220" s="10"/>
      <c r="UGG220" s="10"/>
      <c r="UGH220" s="10"/>
      <c r="UGI220" s="10"/>
      <c r="UGJ220" s="10"/>
      <c r="UGK220" s="10"/>
      <c r="UGL220" s="10"/>
      <c r="UGM220" s="10"/>
      <c r="UGN220" s="10"/>
      <c r="UGO220" s="10"/>
      <c r="UGP220" s="10"/>
      <c r="UGQ220" s="10"/>
      <c r="UGR220" s="10"/>
      <c r="UGS220" s="10"/>
      <c r="UGT220" s="10"/>
      <c r="UGU220" s="10"/>
      <c r="UGV220" s="10"/>
      <c r="UGW220" s="10"/>
      <c r="UGX220" s="10"/>
      <c r="UGY220" s="10"/>
      <c r="UGZ220" s="10"/>
      <c r="UHA220" s="10"/>
      <c r="UHB220" s="10"/>
      <c r="UHC220" s="10"/>
      <c r="UHD220" s="10"/>
      <c r="UHE220" s="10"/>
      <c r="UHF220" s="10"/>
      <c r="UHG220" s="10"/>
      <c r="UHH220" s="10"/>
      <c r="UHI220" s="10"/>
      <c r="UHJ220" s="10"/>
      <c r="UHK220" s="10"/>
      <c r="UHL220" s="10"/>
      <c r="UHM220" s="10"/>
      <c r="UHN220" s="10"/>
      <c r="UHO220" s="10"/>
      <c r="UHP220" s="10"/>
      <c r="UHQ220" s="10"/>
      <c r="UHR220" s="10"/>
      <c r="UHS220" s="10"/>
      <c r="UHT220" s="10"/>
      <c r="UHU220" s="10"/>
      <c r="UHV220" s="10"/>
      <c r="UHW220" s="10"/>
      <c r="UHX220" s="10"/>
      <c r="UHY220" s="10"/>
      <c r="UHZ220" s="10"/>
      <c r="UIA220" s="10"/>
      <c r="UIB220" s="10"/>
      <c r="UIC220" s="10"/>
      <c r="UID220" s="10"/>
      <c r="UIE220" s="10"/>
      <c r="UIF220" s="10"/>
      <c r="UIG220" s="10"/>
      <c r="UIH220" s="10"/>
      <c r="UII220" s="10"/>
      <c r="UIJ220" s="10"/>
      <c r="UIK220" s="10"/>
      <c r="UIL220" s="10"/>
      <c r="UIM220" s="10"/>
      <c r="UIN220" s="10"/>
      <c r="UIO220" s="10"/>
      <c r="UIP220" s="10"/>
      <c r="UIQ220" s="10"/>
      <c r="UIR220" s="10"/>
      <c r="UIS220" s="10"/>
      <c r="UIT220" s="10"/>
      <c r="UIU220" s="10"/>
      <c r="UIV220" s="10"/>
      <c r="UIW220" s="10"/>
      <c r="UIX220" s="10"/>
      <c r="UIY220" s="10"/>
      <c r="UIZ220" s="10"/>
      <c r="UJA220" s="10"/>
      <c r="UJB220" s="10"/>
      <c r="UJC220" s="10"/>
      <c r="UJD220" s="10"/>
      <c r="UJE220" s="10"/>
      <c r="UJF220" s="10"/>
      <c r="UJG220" s="10"/>
      <c r="UJH220" s="10"/>
      <c r="UJI220" s="10"/>
      <c r="UJJ220" s="10"/>
      <c r="UJK220" s="10"/>
      <c r="UJL220" s="10"/>
      <c r="UJM220" s="10"/>
      <c r="UJN220" s="10"/>
      <c r="UJO220" s="10"/>
      <c r="UJP220" s="10"/>
      <c r="UJQ220" s="10"/>
      <c r="UJR220" s="10"/>
      <c r="UJS220" s="10"/>
      <c r="UJT220" s="10"/>
      <c r="UJU220" s="10"/>
      <c r="UJV220" s="10"/>
      <c r="UJW220" s="10"/>
      <c r="UJX220" s="10"/>
      <c r="UJY220" s="10"/>
      <c r="UJZ220" s="10"/>
      <c r="UKA220" s="10"/>
      <c r="UKB220" s="10"/>
      <c r="UKC220" s="10"/>
      <c r="UKD220" s="10"/>
      <c r="UKE220" s="10"/>
      <c r="UKF220" s="10"/>
      <c r="UKG220" s="10"/>
      <c r="UKH220" s="10"/>
      <c r="UKI220" s="10"/>
      <c r="UKJ220" s="10"/>
      <c r="UKK220" s="10"/>
      <c r="UKL220" s="10"/>
      <c r="UKM220" s="10"/>
      <c r="UKN220" s="10"/>
      <c r="UKO220" s="10"/>
      <c r="UKP220" s="10"/>
      <c r="UKQ220" s="10"/>
      <c r="UKR220" s="10"/>
      <c r="UKS220" s="10"/>
      <c r="UKT220" s="10"/>
      <c r="UKU220" s="10"/>
      <c r="UKV220" s="10"/>
      <c r="UKW220" s="10"/>
      <c r="UKX220" s="10"/>
      <c r="UKY220" s="10"/>
      <c r="UKZ220" s="10"/>
      <c r="ULA220" s="10"/>
      <c r="ULB220" s="10"/>
      <c r="ULC220" s="10"/>
      <c r="ULD220" s="10"/>
      <c r="ULE220" s="10"/>
      <c r="ULF220" s="10"/>
      <c r="ULG220" s="10"/>
      <c r="ULH220" s="10"/>
      <c r="ULI220" s="10"/>
      <c r="ULJ220" s="10"/>
      <c r="ULK220" s="10"/>
      <c r="ULL220" s="10"/>
      <c r="ULM220" s="10"/>
      <c r="ULN220" s="10"/>
      <c r="ULO220" s="10"/>
      <c r="ULP220" s="10"/>
      <c r="ULQ220" s="10"/>
      <c r="ULR220" s="10"/>
      <c r="ULS220" s="10"/>
      <c r="ULT220" s="10"/>
      <c r="ULU220" s="10"/>
      <c r="ULV220" s="10"/>
      <c r="ULW220" s="10"/>
      <c r="ULX220" s="10"/>
      <c r="ULY220" s="10"/>
      <c r="ULZ220" s="10"/>
      <c r="UMA220" s="10"/>
      <c r="UMB220" s="10"/>
      <c r="UMC220" s="10"/>
      <c r="UMD220" s="10"/>
      <c r="UME220" s="10"/>
      <c r="UMF220" s="10"/>
      <c r="UMG220" s="10"/>
      <c r="UMH220" s="10"/>
      <c r="UMI220" s="10"/>
      <c r="UMJ220" s="10"/>
      <c r="UMK220" s="10"/>
      <c r="UML220" s="10"/>
      <c r="UMM220" s="10"/>
      <c r="UMN220" s="10"/>
      <c r="UMO220" s="10"/>
      <c r="UMP220" s="10"/>
      <c r="UMQ220" s="10"/>
      <c r="UMR220" s="10"/>
      <c r="UMS220" s="10"/>
      <c r="UMT220" s="10"/>
      <c r="UMU220" s="10"/>
      <c r="UMV220" s="10"/>
      <c r="UMW220" s="10"/>
      <c r="UMX220" s="10"/>
      <c r="UMY220" s="10"/>
      <c r="UMZ220" s="10"/>
      <c r="UNA220" s="10"/>
      <c r="UNB220" s="10"/>
      <c r="UNC220" s="10"/>
      <c r="UND220" s="10"/>
      <c r="UNE220" s="10"/>
      <c r="UNF220" s="10"/>
      <c r="UNG220" s="10"/>
      <c r="UNH220" s="10"/>
      <c r="UNI220" s="10"/>
      <c r="UNJ220" s="10"/>
      <c r="UNK220" s="10"/>
      <c r="UNL220" s="10"/>
      <c r="UNM220" s="10"/>
      <c r="UNN220" s="10"/>
      <c r="UNO220" s="10"/>
      <c r="UNP220" s="10"/>
      <c r="UNQ220" s="10"/>
      <c r="UNR220" s="10"/>
      <c r="UNS220" s="10"/>
      <c r="UNT220" s="10"/>
      <c r="UNU220" s="10"/>
      <c r="UNV220" s="10"/>
      <c r="UNW220" s="10"/>
      <c r="UNX220" s="10"/>
      <c r="UNY220" s="10"/>
      <c r="UNZ220" s="10"/>
      <c r="UOA220" s="10"/>
      <c r="UOB220" s="10"/>
      <c r="UOC220" s="10"/>
      <c r="UOD220" s="10"/>
      <c r="UOE220" s="10"/>
      <c r="UOF220" s="10"/>
      <c r="UOG220" s="10"/>
      <c r="UOH220" s="10"/>
      <c r="UOI220" s="10"/>
      <c r="UOJ220" s="10"/>
      <c r="UOK220" s="10"/>
      <c r="UOL220" s="10"/>
      <c r="UOM220" s="10"/>
      <c r="UON220" s="10"/>
      <c r="UOO220" s="10"/>
      <c r="UOP220" s="10"/>
      <c r="UOQ220" s="10"/>
      <c r="UOR220" s="10"/>
      <c r="UOS220" s="10"/>
      <c r="UOT220" s="10"/>
      <c r="UOU220" s="10"/>
      <c r="UOV220" s="10"/>
      <c r="UOW220" s="10"/>
      <c r="UOX220" s="10"/>
      <c r="UOY220" s="10"/>
      <c r="UOZ220" s="10"/>
      <c r="UPA220" s="10"/>
      <c r="UPB220" s="10"/>
      <c r="UPC220" s="10"/>
      <c r="UPD220" s="10"/>
      <c r="UPE220" s="10"/>
      <c r="UPF220" s="10"/>
      <c r="UPG220" s="10"/>
      <c r="UPH220" s="10"/>
      <c r="UPI220" s="10"/>
      <c r="UPJ220" s="10"/>
      <c r="UPK220" s="10"/>
      <c r="UPL220" s="10"/>
      <c r="UPM220" s="10"/>
      <c r="UPN220" s="10"/>
      <c r="UPO220" s="10"/>
      <c r="UPP220" s="10"/>
      <c r="UPQ220" s="10"/>
      <c r="UPR220" s="10"/>
      <c r="UPS220" s="10"/>
      <c r="UPT220" s="10"/>
      <c r="UPU220" s="10"/>
      <c r="UPV220" s="10"/>
      <c r="UPW220" s="10"/>
      <c r="UPX220" s="10"/>
      <c r="UPY220" s="10"/>
      <c r="UPZ220" s="10"/>
      <c r="UQA220" s="10"/>
      <c r="UQB220" s="10"/>
      <c r="UQC220" s="10"/>
      <c r="UQD220" s="10"/>
      <c r="UQE220" s="10"/>
      <c r="UQF220" s="10"/>
      <c r="UQG220" s="10"/>
      <c r="UQH220" s="10"/>
      <c r="UQI220" s="10"/>
      <c r="UQJ220" s="10"/>
      <c r="UQK220" s="10"/>
      <c r="UQL220" s="10"/>
      <c r="UQM220" s="10"/>
      <c r="UQN220" s="10"/>
      <c r="UQO220" s="10"/>
      <c r="UQP220" s="10"/>
      <c r="UQQ220" s="10"/>
      <c r="UQR220" s="10"/>
      <c r="UQS220" s="10"/>
      <c r="UQT220" s="10"/>
      <c r="UQU220" s="10"/>
      <c r="UQV220" s="10"/>
      <c r="UQW220" s="10"/>
      <c r="UQX220" s="10"/>
      <c r="UQY220" s="10"/>
      <c r="UQZ220" s="10"/>
      <c r="URA220" s="10"/>
      <c r="URB220" s="10"/>
      <c r="URC220" s="10"/>
      <c r="URD220" s="10"/>
      <c r="URE220" s="10"/>
      <c r="URF220" s="10"/>
      <c r="URG220" s="10"/>
      <c r="URH220" s="10"/>
      <c r="URI220" s="10"/>
      <c r="URJ220" s="10"/>
      <c r="URK220" s="10"/>
      <c r="URL220" s="10"/>
      <c r="URM220" s="10"/>
      <c r="URN220" s="10"/>
      <c r="URO220" s="10"/>
      <c r="URP220" s="10"/>
      <c r="URQ220" s="10"/>
      <c r="URR220" s="10"/>
      <c r="URS220" s="10"/>
      <c r="URT220" s="10"/>
      <c r="URU220" s="10"/>
      <c r="URV220" s="10"/>
      <c r="URW220" s="10"/>
      <c r="URX220" s="10"/>
      <c r="URY220" s="10"/>
      <c r="URZ220" s="10"/>
      <c r="USA220" s="10"/>
      <c r="USB220" s="10"/>
      <c r="USC220" s="10"/>
      <c r="USD220" s="10"/>
      <c r="USE220" s="10"/>
      <c r="USF220" s="10"/>
      <c r="USG220" s="10"/>
      <c r="USH220" s="10"/>
      <c r="USI220" s="10"/>
      <c r="USJ220" s="10"/>
      <c r="USK220" s="10"/>
      <c r="USL220" s="10"/>
      <c r="USM220" s="10"/>
      <c r="USN220" s="10"/>
      <c r="USO220" s="10"/>
      <c r="USP220" s="10"/>
      <c r="USQ220" s="10"/>
      <c r="USR220" s="10"/>
      <c r="USS220" s="10"/>
      <c r="UST220" s="10"/>
      <c r="USU220" s="10"/>
      <c r="USV220" s="10"/>
      <c r="USW220" s="10"/>
      <c r="USX220" s="10"/>
      <c r="USY220" s="10"/>
      <c r="USZ220" s="10"/>
      <c r="UTA220" s="10"/>
      <c r="UTB220" s="10"/>
      <c r="UTC220" s="10"/>
      <c r="UTD220" s="10"/>
      <c r="UTE220" s="10"/>
      <c r="UTF220" s="10"/>
      <c r="UTG220" s="10"/>
      <c r="UTH220" s="10"/>
      <c r="UTI220" s="10"/>
      <c r="UTJ220" s="10"/>
      <c r="UTK220" s="10"/>
      <c r="UTL220" s="10"/>
      <c r="UTM220" s="10"/>
      <c r="UTN220" s="10"/>
      <c r="UTO220" s="10"/>
      <c r="UTP220" s="10"/>
      <c r="UTQ220" s="10"/>
      <c r="UTR220" s="10"/>
      <c r="UTS220" s="10"/>
      <c r="UTT220" s="10"/>
      <c r="UTU220" s="10"/>
      <c r="UTV220" s="10"/>
      <c r="UTW220" s="10"/>
      <c r="UTX220" s="10"/>
      <c r="UTY220" s="10"/>
      <c r="UTZ220" s="10"/>
      <c r="UUA220" s="10"/>
      <c r="UUB220" s="10"/>
      <c r="UUC220" s="10"/>
      <c r="UUD220" s="10"/>
      <c r="UUE220" s="10"/>
      <c r="UUF220" s="10"/>
      <c r="UUG220" s="10"/>
      <c r="UUH220" s="10"/>
      <c r="UUI220" s="10"/>
      <c r="UUJ220" s="10"/>
      <c r="UUK220" s="10"/>
      <c r="UUL220" s="10"/>
      <c r="UUM220" s="10"/>
      <c r="UUN220" s="10"/>
      <c r="UUO220" s="10"/>
      <c r="UUP220" s="10"/>
      <c r="UUQ220" s="10"/>
      <c r="UUR220" s="10"/>
      <c r="UUS220" s="10"/>
      <c r="UUT220" s="10"/>
      <c r="UUU220" s="10"/>
      <c r="UUV220" s="10"/>
      <c r="UUW220" s="10"/>
      <c r="UUX220" s="10"/>
      <c r="UUY220" s="10"/>
      <c r="UUZ220" s="10"/>
      <c r="UVA220" s="10"/>
      <c r="UVB220" s="10"/>
      <c r="UVC220" s="10"/>
      <c r="UVD220" s="10"/>
      <c r="UVE220" s="10"/>
      <c r="UVF220" s="10"/>
      <c r="UVG220" s="10"/>
      <c r="UVH220" s="10"/>
      <c r="UVI220" s="10"/>
      <c r="UVJ220" s="10"/>
      <c r="UVK220" s="10"/>
      <c r="UVL220" s="10"/>
      <c r="UVM220" s="10"/>
      <c r="UVN220" s="10"/>
      <c r="UVO220" s="10"/>
      <c r="UVP220" s="10"/>
      <c r="UVQ220" s="10"/>
      <c r="UVR220" s="10"/>
      <c r="UVS220" s="10"/>
      <c r="UVT220" s="10"/>
      <c r="UVU220" s="10"/>
      <c r="UVV220" s="10"/>
      <c r="UVW220" s="10"/>
      <c r="UVX220" s="10"/>
      <c r="UVY220" s="10"/>
      <c r="UVZ220" s="10"/>
      <c r="UWA220" s="10"/>
      <c r="UWB220" s="10"/>
      <c r="UWC220" s="10"/>
      <c r="UWD220" s="10"/>
      <c r="UWE220" s="10"/>
      <c r="UWF220" s="10"/>
      <c r="UWG220" s="10"/>
      <c r="UWH220" s="10"/>
      <c r="UWI220" s="10"/>
      <c r="UWJ220" s="10"/>
      <c r="UWK220" s="10"/>
      <c r="UWL220" s="10"/>
      <c r="UWM220" s="10"/>
      <c r="UWN220" s="10"/>
      <c r="UWO220" s="10"/>
      <c r="UWP220" s="10"/>
      <c r="UWQ220" s="10"/>
      <c r="UWR220" s="10"/>
      <c r="UWS220" s="10"/>
      <c r="UWT220" s="10"/>
      <c r="UWU220" s="10"/>
      <c r="UWV220" s="10"/>
      <c r="UWW220" s="10"/>
      <c r="UWX220" s="10"/>
      <c r="UWY220" s="10"/>
      <c r="UWZ220" s="10"/>
      <c r="UXA220" s="10"/>
      <c r="UXB220" s="10"/>
      <c r="UXC220" s="10"/>
      <c r="UXD220" s="10"/>
      <c r="UXE220" s="10"/>
      <c r="UXF220" s="10"/>
      <c r="UXG220" s="10"/>
      <c r="UXH220" s="10"/>
      <c r="UXI220" s="10"/>
      <c r="UXJ220" s="10"/>
      <c r="UXK220" s="10"/>
      <c r="UXL220" s="10"/>
      <c r="UXM220" s="10"/>
      <c r="UXN220" s="10"/>
      <c r="UXO220" s="10"/>
      <c r="UXP220" s="10"/>
      <c r="UXQ220" s="10"/>
      <c r="UXR220" s="10"/>
      <c r="UXS220" s="10"/>
      <c r="UXT220" s="10"/>
      <c r="UXU220" s="10"/>
      <c r="UXV220" s="10"/>
      <c r="UXW220" s="10"/>
      <c r="UXX220" s="10"/>
      <c r="UXY220" s="10"/>
      <c r="UXZ220" s="10"/>
      <c r="UYA220" s="10"/>
      <c r="UYB220" s="10"/>
      <c r="UYC220" s="10"/>
      <c r="UYD220" s="10"/>
      <c r="UYE220" s="10"/>
      <c r="UYF220" s="10"/>
      <c r="UYG220" s="10"/>
      <c r="UYH220" s="10"/>
      <c r="UYI220" s="10"/>
      <c r="UYJ220" s="10"/>
      <c r="UYK220" s="10"/>
      <c r="UYL220" s="10"/>
      <c r="UYM220" s="10"/>
      <c r="UYN220" s="10"/>
      <c r="UYO220" s="10"/>
      <c r="UYP220" s="10"/>
      <c r="UYQ220" s="10"/>
      <c r="UYR220" s="10"/>
      <c r="UYS220" s="10"/>
      <c r="UYT220" s="10"/>
      <c r="UYU220" s="10"/>
      <c r="UYV220" s="10"/>
      <c r="UYW220" s="10"/>
      <c r="UYX220" s="10"/>
      <c r="UYY220" s="10"/>
      <c r="UYZ220" s="10"/>
      <c r="UZA220" s="10"/>
      <c r="UZB220" s="10"/>
      <c r="UZC220" s="10"/>
      <c r="UZD220" s="10"/>
      <c r="UZE220" s="10"/>
      <c r="UZF220" s="10"/>
      <c r="UZG220" s="10"/>
      <c r="UZH220" s="10"/>
      <c r="UZI220" s="10"/>
      <c r="UZJ220" s="10"/>
      <c r="UZK220" s="10"/>
      <c r="UZL220" s="10"/>
      <c r="UZM220" s="10"/>
      <c r="UZN220" s="10"/>
      <c r="UZO220" s="10"/>
      <c r="UZP220" s="10"/>
      <c r="UZQ220" s="10"/>
      <c r="UZR220" s="10"/>
      <c r="UZS220" s="10"/>
      <c r="UZT220" s="10"/>
      <c r="UZU220" s="10"/>
      <c r="UZV220" s="10"/>
      <c r="UZW220" s="10"/>
      <c r="UZX220" s="10"/>
      <c r="UZY220" s="10"/>
      <c r="UZZ220" s="10"/>
      <c r="VAA220" s="10"/>
      <c r="VAB220" s="10"/>
      <c r="VAC220" s="10"/>
      <c r="VAD220" s="10"/>
      <c r="VAE220" s="10"/>
      <c r="VAF220" s="10"/>
      <c r="VAG220" s="10"/>
      <c r="VAH220" s="10"/>
      <c r="VAI220" s="10"/>
      <c r="VAJ220" s="10"/>
      <c r="VAK220" s="10"/>
      <c r="VAL220" s="10"/>
      <c r="VAM220" s="10"/>
      <c r="VAN220" s="10"/>
      <c r="VAO220" s="10"/>
      <c r="VAP220" s="10"/>
      <c r="VAQ220" s="10"/>
      <c r="VAR220" s="10"/>
      <c r="VAS220" s="10"/>
      <c r="VAT220" s="10"/>
      <c r="VAU220" s="10"/>
      <c r="VAV220" s="10"/>
      <c r="VAW220" s="10"/>
      <c r="VAX220" s="10"/>
      <c r="VAY220" s="10"/>
      <c r="VAZ220" s="10"/>
      <c r="VBA220" s="10"/>
      <c r="VBB220" s="10"/>
      <c r="VBC220" s="10"/>
      <c r="VBD220" s="10"/>
      <c r="VBE220" s="10"/>
      <c r="VBF220" s="10"/>
      <c r="VBG220" s="10"/>
      <c r="VBH220" s="10"/>
      <c r="VBI220" s="10"/>
      <c r="VBJ220" s="10"/>
      <c r="VBK220" s="10"/>
      <c r="VBL220" s="10"/>
      <c r="VBM220" s="10"/>
      <c r="VBN220" s="10"/>
      <c r="VBO220" s="10"/>
      <c r="VBP220" s="10"/>
      <c r="VBQ220" s="10"/>
      <c r="VBR220" s="10"/>
      <c r="VBS220" s="10"/>
      <c r="VBT220" s="10"/>
      <c r="VBU220" s="10"/>
      <c r="VBV220" s="10"/>
      <c r="VBW220" s="10"/>
      <c r="VBX220" s="10"/>
      <c r="VBY220" s="10"/>
      <c r="VBZ220" s="10"/>
      <c r="VCA220" s="10"/>
      <c r="VCB220" s="10"/>
      <c r="VCC220" s="10"/>
      <c r="VCD220" s="10"/>
      <c r="VCE220" s="10"/>
      <c r="VCF220" s="10"/>
      <c r="VCG220" s="10"/>
      <c r="VCH220" s="10"/>
      <c r="VCI220" s="10"/>
      <c r="VCJ220" s="10"/>
      <c r="VCK220" s="10"/>
      <c r="VCL220" s="10"/>
      <c r="VCM220" s="10"/>
      <c r="VCN220" s="10"/>
      <c r="VCO220" s="10"/>
      <c r="VCP220" s="10"/>
      <c r="VCQ220" s="10"/>
      <c r="VCR220" s="10"/>
      <c r="VCS220" s="10"/>
      <c r="VCT220" s="10"/>
      <c r="VCU220" s="10"/>
      <c r="VCV220" s="10"/>
      <c r="VCW220" s="10"/>
      <c r="VCX220" s="10"/>
      <c r="VCY220" s="10"/>
      <c r="VCZ220" s="10"/>
      <c r="VDA220" s="10"/>
      <c r="VDB220" s="10"/>
      <c r="VDC220" s="10"/>
      <c r="VDD220" s="10"/>
      <c r="VDE220" s="10"/>
      <c r="VDF220" s="10"/>
      <c r="VDG220" s="10"/>
      <c r="VDH220" s="10"/>
      <c r="VDI220" s="10"/>
      <c r="VDJ220" s="10"/>
      <c r="VDK220" s="10"/>
      <c r="VDL220" s="10"/>
      <c r="VDM220" s="10"/>
      <c r="VDN220" s="10"/>
      <c r="VDO220" s="10"/>
      <c r="VDP220" s="10"/>
      <c r="VDQ220" s="10"/>
      <c r="VDR220" s="10"/>
      <c r="VDS220" s="10"/>
      <c r="VDT220" s="10"/>
      <c r="VDU220" s="10"/>
      <c r="VDV220" s="10"/>
      <c r="VDW220" s="10"/>
      <c r="VDX220" s="10"/>
      <c r="VDY220" s="10"/>
      <c r="VDZ220" s="10"/>
      <c r="VEA220" s="10"/>
      <c r="VEB220" s="10"/>
      <c r="VEC220" s="10"/>
      <c r="VED220" s="10"/>
      <c r="VEE220" s="10"/>
      <c r="VEF220" s="10"/>
      <c r="VEG220" s="10"/>
      <c r="VEH220" s="10"/>
      <c r="VEI220" s="10"/>
      <c r="VEJ220" s="10"/>
      <c r="VEK220" s="10"/>
      <c r="VEL220" s="10"/>
      <c r="VEM220" s="10"/>
      <c r="VEN220" s="10"/>
      <c r="VEO220" s="10"/>
      <c r="VEP220" s="10"/>
      <c r="VEQ220" s="10"/>
      <c r="VER220" s="10"/>
      <c r="VES220" s="10"/>
      <c r="VET220" s="10"/>
      <c r="VEU220" s="10"/>
      <c r="VEV220" s="10"/>
      <c r="VEW220" s="10"/>
      <c r="VEX220" s="10"/>
      <c r="VEY220" s="10"/>
      <c r="VEZ220" s="10"/>
      <c r="VFA220" s="10"/>
      <c r="VFB220" s="10"/>
      <c r="VFC220" s="10"/>
      <c r="VFD220" s="10"/>
      <c r="VFE220" s="10"/>
      <c r="VFF220" s="10"/>
      <c r="VFG220" s="10"/>
      <c r="VFH220" s="10"/>
      <c r="VFI220" s="10"/>
      <c r="VFJ220" s="10"/>
      <c r="VFK220" s="10"/>
      <c r="VFL220" s="10"/>
      <c r="VFM220" s="10"/>
      <c r="VFN220" s="10"/>
      <c r="VFO220" s="10"/>
      <c r="VFP220" s="10"/>
      <c r="VFQ220" s="10"/>
      <c r="VFR220" s="10"/>
      <c r="VFS220" s="10"/>
      <c r="VFT220" s="10"/>
      <c r="VFU220" s="10"/>
      <c r="VFV220" s="10"/>
      <c r="VFW220" s="10"/>
      <c r="VFX220" s="10"/>
      <c r="VFY220" s="10"/>
      <c r="VFZ220" s="10"/>
      <c r="VGA220" s="10"/>
      <c r="VGB220" s="10"/>
      <c r="VGC220" s="10"/>
      <c r="VGD220" s="10"/>
      <c r="VGE220" s="10"/>
      <c r="VGF220" s="10"/>
      <c r="VGG220" s="10"/>
      <c r="VGH220" s="10"/>
      <c r="VGI220" s="10"/>
      <c r="VGJ220" s="10"/>
      <c r="VGK220" s="10"/>
      <c r="VGL220" s="10"/>
      <c r="VGM220" s="10"/>
      <c r="VGN220" s="10"/>
      <c r="VGO220" s="10"/>
      <c r="VGP220" s="10"/>
      <c r="VGQ220" s="10"/>
      <c r="VGR220" s="10"/>
      <c r="VGS220" s="10"/>
      <c r="VGT220" s="10"/>
      <c r="VGU220" s="10"/>
      <c r="VGV220" s="10"/>
      <c r="VGW220" s="10"/>
      <c r="VGX220" s="10"/>
      <c r="VGY220" s="10"/>
      <c r="VGZ220" s="10"/>
      <c r="VHA220" s="10"/>
      <c r="VHB220" s="10"/>
      <c r="VHC220" s="10"/>
      <c r="VHD220" s="10"/>
      <c r="VHE220" s="10"/>
      <c r="VHF220" s="10"/>
      <c r="VHG220" s="10"/>
      <c r="VHH220" s="10"/>
      <c r="VHI220" s="10"/>
      <c r="VHJ220" s="10"/>
      <c r="VHK220" s="10"/>
      <c r="VHL220" s="10"/>
      <c r="VHM220" s="10"/>
      <c r="VHN220" s="10"/>
      <c r="VHO220" s="10"/>
      <c r="VHP220" s="10"/>
      <c r="VHQ220" s="10"/>
      <c r="VHR220" s="10"/>
      <c r="VHS220" s="10"/>
      <c r="VHT220" s="10"/>
      <c r="VHU220" s="10"/>
      <c r="VHV220" s="10"/>
      <c r="VHW220" s="10"/>
      <c r="VHX220" s="10"/>
      <c r="VHY220" s="10"/>
      <c r="VHZ220" s="10"/>
      <c r="VIA220" s="10"/>
      <c r="VIB220" s="10"/>
      <c r="VIC220" s="10"/>
      <c r="VID220" s="10"/>
      <c r="VIE220" s="10"/>
      <c r="VIF220" s="10"/>
      <c r="VIG220" s="10"/>
      <c r="VIH220" s="10"/>
      <c r="VII220" s="10"/>
      <c r="VIJ220" s="10"/>
      <c r="VIK220" s="10"/>
      <c r="VIL220" s="10"/>
      <c r="VIM220" s="10"/>
      <c r="VIN220" s="10"/>
      <c r="VIO220" s="10"/>
      <c r="VIP220" s="10"/>
      <c r="VIQ220" s="10"/>
      <c r="VIR220" s="10"/>
      <c r="VIS220" s="10"/>
      <c r="VIT220" s="10"/>
      <c r="VIU220" s="10"/>
      <c r="VIV220" s="10"/>
      <c r="VIW220" s="10"/>
      <c r="VIX220" s="10"/>
      <c r="VIY220" s="10"/>
      <c r="VIZ220" s="10"/>
      <c r="VJA220" s="10"/>
      <c r="VJB220" s="10"/>
      <c r="VJC220" s="10"/>
      <c r="VJD220" s="10"/>
      <c r="VJE220" s="10"/>
      <c r="VJF220" s="10"/>
      <c r="VJG220" s="10"/>
      <c r="VJH220" s="10"/>
      <c r="VJI220" s="10"/>
      <c r="VJJ220" s="10"/>
      <c r="VJK220" s="10"/>
      <c r="VJL220" s="10"/>
      <c r="VJM220" s="10"/>
      <c r="VJN220" s="10"/>
      <c r="VJO220" s="10"/>
      <c r="VJP220" s="10"/>
      <c r="VJQ220" s="10"/>
      <c r="VJR220" s="10"/>
      <c r="VJS220" s="10"/>
      <c r="VJT220" s="10"/>
      <c r="VJU220" s="10"/>
      <c r="VJV220" s="10"/>
      <c r="VJW220" s="10"/>
      <c r="VJX220" s="10"/>
      <c r="VJY220" s="10"/>
      <c r="VJZ220" s="10"/>
      <c r="VKA220" s="10"/>
      <c r="VKB220" s="10"/>
      <c r="VKC220" s="10"/>
      <c r="VKD220" s="10"/>
      <c r="VKE220" s="10"/>
      <c r="VKF220" s="10"/>
      <c r="VKG220" s="10"/>
      <c r="VKH220" s="10"/>
      <c r="VKI220" s="10"/>
      <c r="VKJ220" s="10"/>
      <c r="VKK220" s="10"/>
      <c r="VKL220" s="10"/>
      <c r="VKM220" s="10"/>
      <c r="VKN220" s="10"/>
      <c r="VKO220" s="10"/>
      <c r="VKP220" s="10"/>
      <c r="VKQ220" s="10"/>
      <c r="VKR220" s="10"/>
      <c r="VKS220" s="10"/>
      <c r="VKT220" s="10"/>
      <c r="VKU220" s="10"/>
      <c r="VKV220" s="10"/>
      <c r="VKW220" s="10"/>
      <c r="VKX220" s="10"/>
      <c r="VKY220" s="10"/>
      <c r="VKZ220" s="10"/>
      <c r="VLA220" s="10"/>
      <c r="VLB220" s="10"/>
      <c r="VLC220" s="10"/>
      <c r="VLD220" s="10"/>
      <c r="VLE220" s="10"/>
      <c r="VLF220" s="10"/>
      <c r="VLG220" s="10"/>
      <c r="VLH220" s="10"/>
      <c r="VLI220" s="10"/>
      <c r="VLJ220" s="10"/>
      <c r="VLK220" s="10"/>
      <c r="VLL220" s="10"/>
      <c r="VLM220" s="10"/>
      <c r="VLN220" s="10"/>
      <c r="VLO220" s="10"/>
      <c r="VLP220" s="10"/>
      <c r="VLQ220" s="10"/>
      <c r="VLR220" s="10"/>
      <c r="VLS220" s="10"/>
      <c r="VLT220" s="10"/>
      <c r="VLU220" s="10"/>
      <c r="VLV220" s="10"/>
      <c r="VLW220" s="10"/>
      <c r="VLX220" s="10"/>
      <c r="VLY220" s="10"/>
      <c r="VLZ220" s="10"/>
      <c r="VMA220" s="10"/>
      <c r="VMB220" s="10"/>
      <c r="VMC220" s="10"/>
      <c r="VMD220" s="10"/>
      <c r="VME220" s="10"/>
      <c r="VMF220" s="10"/>
      <c r="VMG220" s="10"/>
      <c r="VMH220" s="10"/>
      <c r="VMI220" s="10"/>
      <c r="VMJ220" s="10"/>
      <c r="VMK220" s="10"/>
      <c r="VML220" s="10"/>
      <c r="VMM220" s="10"/>
      <c r="VMN220" s="10"/>
      <c r="VMO220" s="10"/>
      <c r="VMP220" s="10"/>
      <c r="VMQ220" s="10"/>
      <c r="VMR220" s="10"/>
      <c r="VMS220" s="10"/>
      <c r="VMT220" s="10"/>
      <c r="VMU220" s="10"/>
      <c r="VMV220" s="10"/>
      <c r="VMW220" s="10"/>
      <c r="VMX220" s="10"/>
      <c r="VMY220" s="10"/>
      <c r="VMZ220" s="10"/>
      <c r="VNA220" s="10"/>
      <c r="VNB220" s="10"/>
      <c r="VNC220" s="10"/>
      <c r="VND220" s="10"/>
      <c r="VNE220" s="10"/>
      <c r="VNF220" s="10"/>
      <c r="VNG220" s="10"/>
      <c r="VNH220" s="10"/>
      <c r="VNI220" s="10"/>
      <c r="VNJ220" s="10"/>
      <c r="VNK220" s="10"/>
      <c r="VNL220" s="10"/>
      <c r="VNM220" s="10"/>
      <c r="VNN220" s="10"/>
      <c r="VNO220" s="10"/>
      <c r="VNP220" s="10"/>
      <c r="VNQ220" s="10"/>
      <c r="VNR220" s="10"/>
      <c r="VNS220" s="10"/>
      <c r="VNT220" s="10"/>
      <c r="VNU220" s="10"/>
      <c r="VNV220" s="10"/>
      <c r="VNW220" s="10"/>
      <c r="VNX220" s="10"/>
      <c r="VNY220" s="10"/>
      <c r="VNZ220" s="10"/>
      <c r="VOA220" s="10"/>
      <c r="VOB220" s="10"/>
      <c r="VOC220" s="10"/>
      <c r="VOD220" s="10"/>
      <c r="VOE220" s="10"/>
      <c r="VOF220" s="10"/>
      <c r="VOG220" s="10"/>
      <c r="VOH220" s="10"/>
      <c r="VOI220" s="10"/>
      <c r="VOJ220" s="10"/>
      <c r="VOK220" s="10"/>
      <c r="VOL220" s="10"/>
      <c r="VOM220" s="10"/>
      <c r="VON220" s="10"/>
      <c r="VOO220" s="10"/>
      <c r="VOP220" s="10"/>
      <c r="VOQ220" s="10"/>
      <c r="VOR220" s="10"/>
      <c r="VOS220" s="10"/>
      <c r="VOT220" s="10"/>
      <c r="VOU220" s="10"/>
      <c r="VOV220" s="10"/>
      <c r="VOW220" s="10"/>
      <c r="VOX220" s="10"/>
      <c r="VOY220" s="10"/>
      <c r="VOZ220" s="10"/>
      <c r="VPA220" s="10"/>
      <c r="VPB220" s="10"/>
      <c r="VPC220" s="10"/>
      <c r="VPD220" s="10"/>
      <c r="VPE220" s="10"/>
      <c r="VPF220" s="10"/>
      <c r="VPG220" s="10"/>
      <c r="VPH220" s="10"/>
      <c r="VPI220" s="10"/>
      <c r="VPJ220" s="10"/>
      <c r="VPK220" s="10"/>
      <c r="VPL220" s="10"/>
      <c r="VPM220" s="10"/>
      <c r="VPN220" s="10"/>
      <c r="VPO220" s="10"/>
      <c r="VPP220" s="10"/>
      <c r="VPQ220" s="10"/>
      <c r="VPR220" s="10"/>
      <c r="VPS220" s="10"/>
      <c r="VPT220" s="10"/>
      <c r="VPU220" s="10"/>
      <c r="VPV220" s="10"/>
      <c r="VPW220" s="10"/>
      <c r="VPX220" s="10"/>
      <c r="VPY220" s="10"/>
      <c r="VPZ220" s="10"/>
      <c r="VQA220" s="10"/>
      <c r="VQB220" s="10"/>
      <c r="VQC220" s="10"/>
      <c r="VQD220" s="10"/>
      <c r="VQE220" s="10"/>
      <c r="VQF220" s="10"/>
      <c r="VQG220" s="10"/>
      <c r="VQH220" s="10"/>
      <c r="VQI220" s="10"/>
      <c r="VQJ220" s="10"/>
      <c r="VQK220" s="10"/>
      <c r="VQL220" s="10"/>
      <c r="VQM220" s="10"/>
      <c r="VQN220" s="10"/>
      <c r="VQO220" s="10"/>
      <c r="VQP220" s="10"/>
      <c r="VQQ220" s="10"/>
      <c r="VQR220" s="10"/>
      <c r="VQS220" s="10"/>
      <c r="VQT220" s="10"/>
      <c r="VQU220" s="10"/>
      <c r="VQV220" s="10"/>
      <c r="VQW220" s="10"/>
      <c r="VQX220" s="10"/>
      <c r="VQY220" s="10"/>
      <c r="VQZ220" s="10"/>
      <c r="VRA220" s="10"/>
      <c r="VRB220" s="10"/>
      <c r="VRC220" s="10"/>
      <c r="VRD220" s="10"/>
      <c r="VRE220" s="10"/>
      <c r="VRF220" s="10"/>
      <c r="VRG220" s="10"/>
      <c r="VRH220" s="10"/>
      <c r="VRI220" s="10"/>
      <c r="VRJ220" s="10"/>
      <c r="VRK220" s="10"/>
      <c r="VRL220" s="10"/>
      <c r="VRM220" s="10"/>
      <c r="VRN220" s="10"/>
      <c r="VRO220" s="10"/>
      <c r="VRP220" s="10"/>
      <c r="VRQ220" s="10"/>
      <c r="VRR220" s="10"/>
      <c r="VRS220" s="10"/>
      <c r="VRT220" s="10"/>
      <c r="VRU220" s="10"/>
      <c r="VRV220" s="10"/>
      <c r="VRW220" s="10"/>
      <c r="VRX220" s="10"/>
      <c r="VRY220" s="10"/>
      <c r="VRZ220" s="10"/>
      <c r="VSA220" s="10"/>
      <c r="VSB220" s="10"/>
      <c r="VSC220" s="10"/>
      <c r="VSD220" s="10"/>
      <c r="VSE220" s="10"/>
      <c r="VSF220" s="10"/>
      <c r="VSG220" s="10"/>
      <c r="VSH220" s="10"/>
      <c r="VSI220" s="10"/>
      <c r="VSJ220" s="10"/>
      <c r="VSK220" s="10"/>
      <c r="VSL220" s="10"/>
      <c r="VSM220" s="10"/>
      <c r="VSN220" s="10"/>
      <c r="VSO220" s="10"/>
      <c r="VSP220" s="10"/>
      <c r="VSQ220" s="10"/>
      <c r="VSR220" s="10"/>
      <c r="VSS220" s="10"/>
      <c r="VST220" s="10"/>
      <c r="VSU220" s="10"/>
      <c r="VSV220" s="10"/>
      <c r="VSW220" s="10"/>
      <c r="VSX220" s="10"/>
      <c r="VSY220" s="10"/>
      <c r="VSZ220" s="10"/>
      <c r="VTA220" s="10"/>
      <c r="VTB220" s="10"/>
      <c r="VTC220" s="10"/>
      <c r="VTD220" s="10"/>
      <c r="VTE220" s="10"/>
      <c r="VTF220" s="10"/>
      <c r="VTG220" s="10"/>
      <c r="VTH220" s="10"/>
      <c r="VTI220" s="10"/>
      <c r="VTJ220" s="10"/>
      <c r="VTK220" s="10"/>
      <c r="VTL220" s="10"/>
      <c r="VTM220" s="10"/>
      <c r="VTN220" s="10"/>
      <c r="VTO220" s="10"/>
      <c r="VTP220" s="10"/>
      <c r="VTQ220" s="10"/>
      <c r="VTR220" s="10"/>
      <c r="VTS220" s="10"/>
      <c r="VTT220" s="10"/>
      <c r="VTU220" s="10"/>
      <c r="VTV220" s="10"/>
      <c r="VTW220" s="10"/>
      <c r="VTX220" s="10"/>
      <c r="VTY220" s="10"/>
      <c r="VTZ220" s="10"/>
      <c r="VUA220" s="10"/>
      <c r="VUB220" s="10"/>
      <c r="VUC220" s="10"/>
      <c r="VUD220" s="10"/>
      <c r="VUE220" s="10"/>
      <c r="VUF220" s="10"/>
      <c r="VUG220" s="10"/>
      <c r="VUH220" s="10"/>
      <c r="VUI220" s="10"/>
      <c r="VUJ220" s="10"/>
      <c r="VUK220" s="10"/>
      <c r="VUL220" s="10"/>
      <c r="VUM220" s="10"/>
      <c r="VUN220" s="10"/>
      <c r="VUO220" s="10"/>
      <c r="VUP220" s="10"/>
      <c r="VUQ220" s="10"/>
      <c r="VUR220" s="10"/>
      <c r="VUS220" s="10"/>
      <c r="VUT220" s="10"/>
      <c r="VUU220" s="10"/>
      <c r="VUV220" s="10"/>
      <c r="VUW220" s="10"/>
      <c r="VUX220" s="10"/>
      <c r="VUY220" s="10"/>
      <c r="VUZ220" s="10"/>
      <c r="VVA220" s="10"/>
      <c r="VVB220" s="10"/>
      <c r="VVC220" s="10"/>
      <c r="VVD220" s="10"/>
      <c r="VVE220" s="10"/>
      <c r="VVF220" s="10"/>
      <c r="VVG220" s="10"/>
      <c r="VVH220" s="10"/>
      <c r="VVI220" s="10"/>
      <c r="VVJ220" s="10"/>
      <c r="VVK220" s="10"/>
      <c r="VVL220" s="10"/>
      <c r="VVM220" s="10"/>
      <c r="VVN220" s="10"/>
      <c r="VVO220" s="10"/>
      <c r="VVP220" s="10"/>
      <c r="VVQ220" s="10"/>
      <c r="VVR220" s="10"/>
      <c r="VVS220" s="10"/>
      <c r="VVT220" s="10"/>
      <c r="VVU220" s="10"/>
      <c r="VVV220" s="10"/>
      <c r="VVW220" s="10"/>
      <c r="VVX220" s="10"/>
      <c r="VVY220" s="10"/>
      <c r="VVZ220" s="10"/>
      <c r="VWA220" s="10"/>
      <c r="VWB220" s="10"/>
      <c r="VWC220" s="10"/>
      <c r="VWD220" s="10"/>
      <c r="VWE220" s="10"/>
      <c r="VWF220" s="10"/>
      <c r="VWG220" s="10"/>
      <c r="VWH220" s="10"/>
      <c r="VWI220" s="10"/>
      <c r="VWJ220" s="10"/>
      <c r="VWK220" s="10"/>
      <c r="VWL220" s="10"/>
      <c r="VWM220" s="10"/>
      <c r="VWN220" s="10"/>
      <c r="VWO220" s="10"/>
      <c r="VWP220" s="10"/>
      <c r="VWQ220" s="10"/>
      <c r="VWR220" s="10"/>
      <c r="VWS220" s="10"/>
      <c r="VWT220" s="10"/>
      <c r="VWU220" s="10"/>
      <c r="VWV220" s="10"/>
      <c r="VWW220" s="10"/>
      <c r="VWX220" s="10"/>
      <c r="VWY220" s="10"/>
      <c r="VWZ220" s="10"/>
      <c r="VXA220" s="10"/>
      <c r="VXB220" s="10"/>
      <c r="VXC220" s="10"/>
      <c r="VXD220" s="10"/>
      <c r="VXE220" s="10"/>
      <c r="VXF220" s="10"/>
      <c r="VXG220" s="10"/>
      <c r="VXH220" s="10"/>
      <c r="VXI220" s="10"/>
      <c r="VXJ220" s="10"/>
      <c r="VXK220" s="10"/>
      <c r="VXL220" s="10"/>
      <c r="VXM220" s="10"/>
      <c r="VXN220" s="10"/>
      <c r="VXO220" s="10"/>
      <c r="VXP220" s="10"/>
      <c r="VXQ220" s="10"/>
      <c r="VXR220" s="10"/>
      <c r="VXS220" s="10"/>
      <c r="VXT220" s="10"/>
      <c r="VXU220" s="10"/>
      <c r="VXV220" s="10"/>
      <c r="VXW220" s="10"/>
      <c r="VXX220" s="10"/>
      <c r="VXY220" s="10"/>
      <c r="VXZ220" s="10"/>
      <c r="VYA220" s="10"/>
      <c r="VYB220" s="10"/>
      <c r="VYC220" s="10"/>
      <c r="VYD220" s="10"/>
      <c r="VYE220" s="10"/>
      <c r="VYF220" s="10"/>
      <c r="VYG220" s="10"/>
      <c r="VYH220" s="10"/>
      <c r="VYI220" s="10"/>
      <c r="VYJ220" s="10"/>
      <c r="VYK220" s="10"/>
      <c r="VYL220" s="10"/>
      <c r="VYM220" s="10"/>
      <c r="VYN220" s="10"/>
      <c r="VYO220" s="10"/>
      <c r="VYP220" s="10"/>
      <c r="VYQ220" s="10"/>
      <c r="VYR220" s="10"/>
      <c r="VYS220" s="10"/>
      <c r="VYT220" s="10"/>
      <c r="VYU220" s="10"/>
      <c r="VYV220" s="10"/>
      <c r="VYW220" s="10"/>
      <c r="VYX220" s="10"/>
      <c r="VYY220" s="10"/>
      <c r="VYZ220" s="10"/>
      <c r="VZA220" s="10"/>
      <c r="VZB220" s="10"/>
      <c r="VZC220" s="10"/>
      <c r="VZD220" s="10"/>
      <c r="VZE220" s="10"/>
      <c r="VZF220" s="10"/>
      <c r="VZG220" s="10"/>
      <c r="VZH220" s="10"/>
      <c r="VZI220" s="10"/>
      <c r="VZJ220" s="10"/>
      <c r="VZK220" s="10"/>
      <c r="VZL220" s="10"/>
      <c r="VZM220" s="10"/>
      <c r="VZN220" s="10"/>
      <c r="VZO220" s="10"/>
      <c r="VZP220" s="10"/>
      <c r="VZQ220" s="10"/>
      <c r="VZR220" s="10"/>
      <c r="VZS220" s="10"/>
      <c r="VZT220" s="10"/>
      <c r="VZU220" s="10"/>
      <c r="VZV220" s="10"/>
      <c r="VZW220" s="10"/>
      <c r="VZX220" s="10"/>
      <c r="VZY220" s="10"/>
      <c r="VZZ220" s="10"/>
      <c r="WAA220" s="10"/>
      <c r="WAB220" s="10"/>
      <c r="WAC220" s="10"/>
      <c r="WAD220" s="10"/>
      <c r="WAE220" s="10"/>
      <c r="WAF220" s="10"/>
      <c r="WAG220" s="10"/>
      <c r="WAH220" s="10"/>
      <c r="WAI220" s="10"/>
      <c r="WAJ220" s="10"/>
      <c r="WAK220" s="10"/>
      <c r="WAL220" s="10"/>
      <c r="WAM220" s="10"/>
      <c r="WAN220" s="10"/>
      <c r="WAO220" s="10"/>
      <c r="WAP220" s="10"/>
      <c r="WAQ220" s="10"/>
      <c r="WAR220" s="10"/>
      <c r="WAS220" s="10"/>
      <c r="WAT220" s="10"/>
      <c r="WAU220" s="10"/>
      <c r="WAV220" s="10"/>
      <c r="WAW220" s="10"/>
      <c r="WAX220" s="10"/>
      <c r="WAY220" s="10"/>
      <c r="WAZ220" s="10"/>
      <c r="WBA220" s="10"/>
      <c r="WBB220" s="10"/>
      <c r="WBC220" s="10"/>
      <c r="WBD220" s="10"/>
      <c r="WBE220" s="10"/>
      <c r="WBF220" s="10"/>
      <c r="WBG220" s="10"/>
      <c r="WBH220" s="10"/>
      <c r="WBI220" s="10"/>
      <c r="WBJ220" s="10"/>
      <c r="WBK220" s="10"/>
      <c r="WBL220" s="10"/>
      <c r="WBM220" s="10"/>
      <c r="WBN220" s="10"/>
      <c r="WBO220" s="10"/>
      <c r="WBP220" s="10"/>
      <c r="WBQ220" s="10"/>
      <c r="WBR220" s="10"/>
      <c r="WBS220" s="10"/>
      <c r="WBT220" s="10"/>
      <c r="WBU220" s="10"/>
      <c r="WBV220" s="10"/>
      <c r="WBW220" s="10"/>
      <c r="WBX220" s="10"/>
      <c r="WBY220" s="10"/>
      <c r="WBZ220" s="10"/>
      <c r="WCA220" s="10"/>
      <c r="WCB220" s="10"/>
      <c r="WCC220" s="10"/>
      <c r="WCD220" s="10"/>
      <c r="WCE220" s="10"/>
      <c r="WCF220" s="10"/>
      <c r="WCG220" s="10"/>
      <c r="WCH220" s="10"/>
      <c r="WCI220" s="10"/>
      <c r="WCJ220" s="10"/>
      <c r="WCK220" s="10"/>
      <c r="WCL220" s="10"/>
      <c r="WCM220" s="10"/>
      <c r="WCN220" s="10"/>
      <c r="WCO220" s="10"/>
      <c r="WCP220" s="10"/>
      <c r="WCQ220" s="10"/>
      <c r="WCR220" s="10"/>
      <c r="WCS220" s="10"/>
      <c r="WCT220" s="10"/>
      <c r="WCU220" s="10"/>
      <c r="WCV220" s="10"/>
      <c r="WCW220" s="10"/>
      <c r="WCX220" s="10"/>
      <c r="WCY220" s="10"/>
      <c r="WCZ220" s="10"/>
      <c r="WDA220" s="10"/>
      <c r="WDB220" s="10"/>
      <c r="WDC220" s="10"/>
      <c r="WDD220" s="10"/>
      <c r="WDE220" s="10"/>
      <c r="WDF220" s="10"/>
      <c r="WDG220" s="10"/>
      <c r="WDH220" s="10"/>
      <c r="WDI220" s="10"/>
      <c r="WDJ220" s="10"/>
      <c r="WDK220" s="10"/>
      <c r="WDL220" s="10"/>
      <c r="WDM220" s="10"/>
      <c r="WDN220" s="10"/>
      <c r="WDO220" s="10"/>
      <c r="WDP220" s="10"/>
      <c r="WDQ220" s="10"/>
      <c r="WDR220" s="10"/>
      <c r="WDS220" s="10"/>
      <c r="WDT220" s="10"/>
      <c r="WDU220" s="10"/>
      <c r="WDV220" s="10"/>
      <c r="WDW220" s="10"/>
      <c r="WDX220" s="10"/>
      <c r="WDY220" s="10"/>
      <c r="WDZ220" s="10"/>
      <c r="WEA220" s="10"/>
      <c r="WEB220" s="10"/>
      <c r="WEC220" s="10"/>
      <c r="WED220" s="10"/>
      <c r="WEE220" s="10"/>
      <c r="WEF220" s="10"/>
      <c r="WEG220" s="10"/>
      <c r="WEH220" s="10"/>
      <c r="WEI220" s="10"/>
      <c r="WEJ220" s="10"/>
      <c r="WEK220" s="10"/>
      <c r="WEL220" s="10"/>
      <c r="WEM220" s="10"/>
      <c r="WEN220" s="10"/>
      <c r="WEO220" s="10"/>
      <c r="WEP220" s="10"/>
      <c r="WEQ220" s="10"/>
      <c r="WER220" s="10"/>
      <c r="WES220" s="10"/>
      <c r="WET220" s="10"/>
      <c r="WEU220" s="10"/>
      <c r="WEV220" s="10"/>
      <c r="WEW220" s="10"/>
      <c r="WEX220" s="10"/>
      <c r="WEY220" s="10"/>
      <c r="WEZ220" s="10"/>
      <c r="WFA220" s="10"/>
      <c r="WFB220" s="10"/>
      <c r="WFC220" s="10"/>
      <c r="WFD220" s="10"/>
      <c r="WFE220" s="10"/>
      <c r="WFF220" s="10"/>
      <c r="WFG220" s="10"/>
      <c r="WFH220" s="10"/>
      <c r="WFI220" s="10"/>
      <c r="WFJ220" s="10"/>
      <c r="WFK220" s="10"/>
      <c r="WFL220" s="10"/>
      <c r="WFM220" s="10"/>
      <c r="WFN220" s="10"/>
      <c r="WFO220" s="10"/>
      <c r="WFP220" s="10"/>
      <c r="WFQ220" s="10"/>
      <c r="WFR220" s="10"/>
      <c r="WFS220" s="10"/>
      <c r="WFT220" s="10"/>
      <c r="WFU220" s="10"/>
      <c r="WFV220" s="10"/>
      <c r="WFW220" s="10"/>
      <c r="WFX220" s="10"/>
      <c r="WFY220" s="10"/>
      <c r="WFZ220" s="10"/>
      <c r="WGA220" s="10"/>
      <c r="WGB220" s="10"/>
      <c r="WGC220" s="10"/>
      <c r="WGD220" s="10"/>
      <c r="WGE220" s="10"/>
      <c r="WGF220" s="10"/>
      <c r="WGG220" s="10"/>
      <c r="WGH220" s="10"/>
      <c r="WGI220" s="10"/>
      <c r="WGJ220" s="10"/>
      <c r="WGK220" s="10"/>
      <c r="WGL220" s="10"/>
      <c r="WGM220" s="10"/>
      <c r="WGN220" s="10"/>
      <c r="WGO220" s="10"/>
      <c r="WGP220" s="10"/>
      <c r="WGQ220" s="10"/>
      <c r="WGR220" s="10"/>
      <c r="WGS220" s="10"/>
      <c r="WGT220" s="10"/>
      <c r="WGU220" s="10"/>
      <c r="WGV220" s="10"/>
      <c r="WGW220" s="10"/>
      <c r="WGX220" s="10"/>
      <c r="WGY220" s="10"/>
      <c r="WGZ220" s="10"/>
      <c r="WHA220" s="10"/>
      <c r="WHB220" s="10"/>
      <c r="WHC220" s="10"/>
      <c r="WHD220" s="10"/>
      <c r="WHE220" s="10"/>
      <c r="WHF220" s="10"/>
      <c r="WHG220" s="10"/>
      <c r="WHH220" s="10"/>
      <c r="WHI220" s="10"/>
      <c r="WHJ220" s="10"/>
      <c r="WHK220" s="10"/>
      <c r="WHL220" s="10"/>
      <c r="WHM220" s="10"/>
      <c r="WHN220" s="10"/>
      <c r="WHO220" s="10"/>
      <c r="WHP220" s="10"/>
      <c r="WHQ220" s="10"/>
      <c r="WHR220" s="10"/>
      <c r="WHS220" s="10"/>
      <c r="WHT220" s="10"/>
      <c r="WHU220" s="10"/>
      <c r="WHV220" s="10"/>
      <c r="WHW220" s="10"/>
      <c r="WHX220" s="10"/>
      <c r="WHY220" s="10"/>
      <c r="WHZ220" s="10"/>
      <c r="WIA220" s="10"/>
      <c r="WIB220" s="10"/>
      <c r="WIC220" s="10"/>
      <c r="WID220" s="10"/>
      <c r="WIE220" s="10"/>
      <c r="WIF220" s="10"/>
      <c r="WIG220" s="10"/>
      <c r="WIH220" s="10"/>
      <c r="WII220" s="10"/>
      <c r="WIJ220" s="10"/>
      <c r="WIK220" s="10"/>
      <c r="WIL220" s="10"/>
      <c r="WIM220" s="10"/>
      <c r="WIN220" s="10"/>
      <c r="WIO220" s="10"/>
      <c r="WIP220" s="10"/>
      <c r="WIQ220" s="10"/>
      <c r="WIR220" s="10"/>
      <c r="WIS220" s="10"/>
      <c r="WIT220" s="10"/>
      <c r="WIU220" s="10"/>
      <c r="WIV220" s="10"/>
      <c r="WIW220" s="10"/>
      <c r="WIX220" s="10"/>
      <c r="WIY220" s="10"/>
      <c r="WIZ220" s="10"/>
      <c r="WJA220" s="10"/>
      <c r="WJB220" s="10"/>
      <c r="WJC220" s="10"/>
      <c r="WJD220" s="10"/>
      <c r="WJE220" s="10"/>
      <c r="WJF220" s="10"/>
      <c r="WJG220" s="10"/>
      <c r="WJH220" s="10"/>
      <c r="WJI220" s="10"/>
      <c r="WJJ220" s="10"/>
      <c r="WJK220" s="10"/>
      <c r="WJL220" s="10"/>
      <c r="WJM220" s="10"/>
      <c r="WJN220" s="10"/>
      <c r="WJO220" s="10"/>
      <c r="WJP220" s="10"/>
      <c r="WJQ220" s="10"/>
      <c r="WJR220" s="10"/>
      <c r="WJS220" s="10"/>
      <c r="WJT220" s="10"/>
      <c r="WJU220" s="10"/>
      <c r="WJV220" s="10"/>
      <c r="WJW220" s="10"/>
      <c r="WJX220" s="10"/>
      <c r="WJY220" s="10"/>
      <c r="WJZ220" s="10"/>
      <c r="WKA220" s="10"/>
      <c r="WKB220" s="10"/>
      <c r="WKC220" s="10"/>
      <c r="WKD220" s="10"/>
      <c r="WKE220" s="10"/>
      <c r="WKF220" s="10"/>
      <c r="WKG220" s="10"/>
      <c r="WKH220" s="10"/>
      <c r="WKI220" s="10"/>
      <c r="WKJ220" s="10"/>
      <c r="WKK220" s="10"/>
      <c r="WKL220" s="10"/>
      <c r="WKM220" s="10"/>
      <c r="WKN220" s="10"/>
      <c r="WKO220" s="10"/>
      <c r="WKP220" s="10"/>
      <c r="WKQ220" s="10"/>
      <c r="WKR220" s="10"/>
      <c r="WKS220" s="10"/>
      <c r="WKT220" s="10"/>
      <c r="WKU220" s="10"/>
      <c r="WKV220" s="10"/>
      <c r="WKW220" s="10"/>
      <c r="WKX220" s="10"/>
      <c r="WKY220" s="10"/>
      <c r="WKZ220" s="10"/>
      <c r="WLA220" s="10"/>
      <c r="WLB220" s="10"/>
      <c r="WLC220" s="10"/>
      <c r="WLD220" s="10"/>
      <c r="WLE220" s="10"/>
      <c r="WLF220" s="10"/>
      <c r="WLG220" s="10"/>
      <c r="WLH220" s="10"/>
      <c r="WLI220" s="10"/>
      <c r="WLJ220" s="10"/>
      <c r="WLK220" s="10"/>
      <c r="WLL220" s="10"/>
      <c r="WLM220" s="10"/>
      <c r="WLN220" s="10"/>
      <c r="WLO220" s="10"/>
      <c r="WLP220" s="10"/>
      <c r="WLQ220" s="10"/>
      <c r="WLR220" s="10"/>
      <c r="WLS220" s="10"/>
      <c r="WLT220" s="10"/>
      <c r="WLU220" s="10"/>
      <c r="WLV220" s="10"/>
      <c r="WLW220" s="10"/>
      <c r="WLX220" s="10"/>
      <c r="WLY220" s="10"/>
      <c r="WLZ220" s="10"/>
      <c r="WMA220" s="10"/>
      <c r="WMB220" s="10"/>
      <c r="WMC220" s="10"/>
      <c r="WMD220" s="10"/>
      <c r="WME220" s="10"/>
      <c r="WMF220" s="10"/>
      <c r="WMG220" s="10"/>
      <c r="WMH220" s="10"/>
      <c r="WMI220" s="10"/>
      <c r="WMJ220" s="10"/>
      <c r="WMK220" s="10"/>
      <c r="WML220" s="10"/>
      <c r="WMM220" s="10"/>
      <c r="WMN220" s="10"/>
      <c r="WMO220" s="10"/>
      <c r="WMP220" s="10"/>
      <c r="WMQ220" s="10"/>
      <c r="WMR220" s="10"/>
      <c r="WMS220" s="10"/>
      <c r="WMT220" s="10"/>
      <c r="WMU220" s="10"/>
      <c r="WMV220" s="10"/>
      <c r="WMW220" s="10"/>
      <c r="WMX220" s="10"/>
      <c r="WMY220" s="10"/>
      <c r="WMZ220" s="10"/>
      <c r="WNA220" s="10"/>
      <c r="WNB220" s="10"/>
      <c r="WNC220" s="10"/>
      <c r="WND220" s="10"/>
      <c r="WNE220" s="10"/>
      <c r="WNF220" s="10"/>
      <c r="WNG220" s="10"/>
      <c r="WNH220" s="10"/>
      <c r="WNI220" s="10"/>
      <c r="WNJ220" s="10"/>
      <c r="WNK220" s="10"/>
      <c r="WNL220" s="10"/>
      <c r="WNM220" s="10"/>
      <c r="WNN220" s="10"/>
      <c r="WNO220" s="10"/>
      <c r="WNP220" s="10"/>
      <c r="WNQ220" s="10"/>
      <c r="WNR220" s="10"/>
      <c r="WNS220" s="10"/>
      <c r="WNT220" s="10"/>
      <c r="WNU220" s="10"/>
      <c r="WNV220" s="10"/>
      <c r="WNW220" s="10"/>
      <c r="WNX220" s="10"/>
      <c r="WNY220" s="10"/>
      <c r="WNZ220" s="10"/>
      <c r="WOA220" s="10"/>
      <c r="WOB220" s="10"/>
      <c r="WOC220" s="10"/>
      <c r="WOD220" s="10"/>
      <c r="WOE220" s="10"/>
      <c r="WOF220" s="10"/>
      <c r="WOG220" s="10"/>
      <c r="WOH220" s="10"/>
      <c r="WOI220" s="10"/>
      <c r="WOJ220" s="10"/>
      <c r="WOK220" s="10"/>
      <c r="WOL220" s="10"/>
      <c r="WOM220" s="10"/>
      <c r="WON220" s="10"/>
      <c r="WOO220" s="10"/>
      <c r="WOP220" s="10"/>
      <c r="WOQ220" s="10"/>
      <c r="WOR220" s="10"/>
      <c r="WOS220" s="10"/>
      <c r="WOT220" s="10"/>
      <c r="WOU220" s="10"/>
      <c r="WOV220" s="10"/>
      <c r="WOW220" s="10"/>
      <c r="WOX220" s="10"/>
      <c r="WOY220" s="10"/>
      <c r="WOZ220" s="10"/>
      <c r="WPA220" s="10"/>
      <c r="WPB220" s="10"/>
      <c r="WPC220" s="10"/>
      <c r="WPD220" s="10"/>
      <c r="WPE220" s="10"/>
      <c r="WPF220" s="10"/>
      <c r="WPG220" s="10"/>
      <c r="WPH220" s="10"/>
      <c r="WPI220" s="10"/>
      <c r="WPJ220" s="10"/>
      <c r="WPK220" s="10"/>
      <c r="WPL220" s="10"/>
      <c r="WPM220" s="10"/>
      <c r="WPN220" s="10"/>
      <c r="WPO220" s="10"/>
      <c r="WPP220" s="10"/>
      <c r="WPQ220" s="10"/>
      <c r="WPR220" s="10"/>
      <c r="WPS220" s="10"/>
      <c r="WPT220" s="10"/>
      <c r="WPU220" s="10"/>
      <c r="WPV220" s="10"/>
      <c r="WPW220" s="10"/>
      <c r="WPX220" s="10"/>
      <c r="WPY220" s="10"/>
      <c r="WPZ220" s="10"/>
      <c r="WQA220" s="10"/>
      <c r="WQB220" s="10"/>
      <c r="WQC220" s="10"/>
      <c r="WQD220" s="10"/>
      <c r="WQE220" s="10"/>
      <c r="WQF220" s="10"/>
      <c r="WQG220" s="10"/>
      <c r="WQH220" s="10"/>
      <c r="WQI220" s="10"/>
      <c r="WQJ220" s="10"/>
      <c r="WQK220" s="10"/>
      <c r="WQL220" s="10"/>
      <c r="WQM220" s="10"/>
      <c r="WQN220" s="10"/>
      <c r="WQO220" s="10"/>
      <c r="WQP220" s="10"/>
      <c r="WQQ220" s="10"/>
      <c r="WQR220" s="10"/>
      <c r="WQS220" s="10"/>
      <c r="WQT220" s="10"/>
      <c r="WQU220" s="10"/>
      <c r="WQV220" s="10"/>
      <c r="WQW220" s="10"/>
      <c r="WQX220" s="10"/>
      <c r="WQY220" s="10"/>
      <c r="WQZ220" s="10"/>
      <c r="WRA220" s="10"/>
      <c r="WRB220" s="10"/>
      <c r="WRC220" s="10"/>
      <c r="WRD220" s="10"/>
      <c r="WRE220" s="10"/>
      <c r="WRF220" s="10"/>
      <c r="WRG220" s="10"/>
      <c r="WRH220" s="10"/>
      <c r="WRI220" s="10"/>
      <c r="WRJ220" s="10"/>
      <c r="WRK220" s="10"/>
      <c r="WRL220" s="10"/>
      <c r="WRM220" s="10"/>
      <c r="WRN220" s="10"/>
      <c r="WRO220" s="10"/>
      <c r="WRP220" s="10"/>
      <c r="WRQ220" s="10"/>
      <c r="WRR220" s="10"/>
      <c r="WRS220" s="10"/>
      <c r="WRT220" s="10"/>
      <c r="WRU220" s="10"/>
      <c r="WRV220" s="10"/>
      <c r="WRW220" s="10"/>
      <c r="WRX220" s="10"/>
      <c r="WRY220" s="10"/>
      <c r="WRZ220" s="10"/>
      <c r="WSA220" s="10"/>
      <c r="WSB220" s="10"/>
      <c r="WSC220" s="10"/>
      <c r="WSD220" s="10"/>
      <c r="WSE220" s="10"/>
      <c r="WSF220" s="10"/>
      <c r="WSG220" s="10"/>
      <c r="WSH220" s="10"/>
      <c r="WSI220" s="10"/>
      <c r="WSJ220" s="10"/>
      <c r="WSK220" s="10"/>
      <c r="WSL220" s="10"/>
      <c r="WSM220" s="10"/>
      <c r="WSN220" s="10"/>
      <c r="WSO220" s="10"/>
      <c r="WSP220" s="10"/>
      <c r="WSQ220" s="10"/>
      <c r="WSR220" s="10"/>
      <c r="WSS220" s="10"/>
      <c r="WST220" s="10"/>
      <c r="WSU220" s="10"/>
      <c r="WSV220" s="10"/>
      <c r="WSW220" s="10"/>
      <c r="WSX220" s="10"/>
      <c r="WSY220" s="10"/>
      <c r="WSZ220" s="10"/>
      <c r="WTA220" s="10"/>
      <c r="WTB220" s="10"/>
      <c r="WTC220" s="10"/>
      <c r="WTD220" s="10"/>
      <c r="WTE220" s="10"/>
      <c r="WTF220" s="10"/>
      <c r="WTG220" s="10"/>
      <c r="WTH220" s="10"/>
      <c r="WTI220" s="10"/>
      <c r="WTJ220" s="10"/>
      <c r="WTK220" s="10"/>
      <c r="WTL220" s="10"/>
      <c r="WTM220" s="10"/>
      <c r="WTN220" s="10"/>
      <c r="WTO220" s="10"/>
      <c r="WTP220" s="10"/>
      <c r="WTQ220" s="10"/>
      <c r="WTR220" s="10"/>
      <c r="WTS220" s="10"/>
      <c r="WTT220" s="10"/>
      <c r="WTU220" s="10"/>
      <c r="WTV220" s="10"/>
      <c r="WTW220" s="10"/>
      <c r="WTX220" s="10"/>
      <c r="WTY220" s="10"/>
      <c r="WTZ220" s="10"/>
      <c r="WUA220" s="10"/>
      <c r="WUB220" s="10"/>
      <c r="WUC220" s="10"/>
      <c r="WUD220" s="10"/>
      <c r="WUE220" s="10"/>
      <c r="WUF220" s="10"/>
      <c r="WUG220" s="10"/>
      <c r="WUH220" s="10"/>
      <c r="WUI220" s="10"/>
      <c r="WUJ220" s="10"/>
      <c r="WUK220" s="10"/>
      <c r="WUL220" s="10"/>
      <c r="WUM220" s="10"/>
      <c r="WUN220" s="10"/>
      <c r="WUO220" s="10"/>
      <c r="WUP220" s="10"/>
      <c r="WUQ220" s="10"/>
      <c r="WUR220" s="10"/>
      <c r="WUS220" s="10"/>
      <c r="WUT220" s="10"/>
      <c r="WUU220" s="10"/>
      <c r="WUV220" s="10"/>
      <c r="WUW220" s="10"/>
      <c r="WUX220" s="10"/>
      <c r="WUY220" s="10"/>
      <c r="WUZ220" s="10"/>
      <c r="WVA220" s="10"/>
      <c r="WVB220" s="10"/>
      <c r="WVC220" s="10"/>
      <c r="WVD220" s="10"/>
      <c r="WVE220" s="10"/>
      <c r="WVF220" s="10"/>
      <c r="WVG220" s="10"/>
      <c r="WVH220" s="10"/>
      <c r="WVI220" s="10"/>
      <c r="WVJ220" s="10"/>
      <c r="WVK220" s="10"/>
      <c r="WVL220" s="10"/>
      <c r="WVM220" s="10"/>
      <c r="WVN220" s="10"/>
      <c r="WVO220" s="10"/>
      <c r="WVP220" s="10"/>
      <c r="WVQ220" s="10"/>
      <c r="WVR220" s="10"/>
      <c r="WVS220" s="10"/>
      <c r="WVT220" s="10"/>
      <c r="WVU220" s="10"/>
      <c r="WVV220" s="10"/>
      <c r="WVW220" s="10"/>
      <c r="WVX220" s="10"/>
      <c r="WVY220" s="10"/>
      <c r="WVZ220" s="10"/>
      <c r="WWA220" s="10"/>
      <c r="WWB220" s="10"/>
      <c r="WWC220" s="10"/>
      <c r="WWD220" s="10"/>
      <c r="WWE220" s="10"/>
      <c r="WWF220" s="10"/>
      <c r="WWG220" s="10"/>
      <c r="WWH220" s="10"/>
      <c r="WWI220" s="10"/>
      <c r="WWJ220" s="10"/>
      <c r="WWK220" s="10"/>
      <c r="WWL220" s="10"/>
      <c r="WWM220" s="10"/>
      <c r="WWN220" s="10"/>
      <c r="WWO220" s="10"/>
      <c r="WWP220" s="10"/>
      <c r="WWQ220" s="10"/>
      <c r="WWR220" s="10"/>
      <c r="WWS220" s="10"/>
      <c r="WWT220" s="10"/>
      <c r="WWU220" s="10"/>
      <c r="WWV220" s="10"/>
      <c r="WWW220" s="10"/>
      <c r="WWX220" s="10"/>
      <c r="WWY220" s="10"/>
      <c r="WWZ220" s="10"/>
      <c r="WXA220" s="10"/>
      <c r="WXB220" s="10"/>
      <c r="WXC220" s="10"/>
      <c r="WXD220" s="10"/>
      <c r="WXE220" s="10"/>
      <c r="WXF220" s="10"/>
      <c r="WXG220" s="10"/>
      <c r="WXH220" s="10"/>
      <c r="WXI220" s="10"/>
      <c r="WXJ220" s="10"/>
      <c r="WXK220" s="10"/>
      <c r="WXL220" s="10"/>
      <c r="WXM220" s="10"/>
      <c r="WXN220" s="10"/>
      <c r="WXO220" s="10"/>
      <c r="WXP220" s="10"/>
      <c r="WXQ220" s="10"/>
      <c r="WXR220" s="10"/>
      <c r="WXS220" s="10"/>
      <c r="WXT220" s="10"/>
      <c r="WXU220" s="10"/>
      <c r="WXV220" s="10"/>
      <c r="WXW220" s="10"/>
      <c r="WXX220" s="10"/>
      <c r="WXY220" s="10"/>
      <c r="WXZ220" s="10"/>
      <c r="WYA220" s="10"/>
      <c r="WYB220" s="10"/>
      <c r="WYC220" s="10"/>
      <c r="WYD220" s="10"/>
      <c r="WYE220" s="10"/>
      <c r="WYF220" s="10"/>
      <c r="WYG220" s="10"/>
      <c r="WYH220" s="10"/>
      <c r="WYI220" s="10"/>
      <c r="WYJ220" s="10"/>
      <c r="WYK220" s="10"/>
      <c r="WYL220" s="10"/>
      <c r="WYM220" s="10"/>
      <c r="WYN220" s="10"/>
      <c r="WYO220" s="10"/>
      <c r="WYP220" s="10"/>
      <c r="WYQ220" s="10"/>
      <c r="WYR220" s="10"/>
      <c r="WYS220" s="10"/>
      <c r="WYT220" s="10"/>
      <c r="WYU220" s="10"/>
      <c r="WYV220" s="10"/>
      <c r="WYW220" s="10"/>
      <c r="WYX220" s="10"/>
      <c r="WYY220" s="10"/>
      <c r="WYZ220" s="10"/>
      <c r="WZA220" s="10"/>
      <c r="WZB220" s="10"/>
      <c r="WZC220" s="10"/>
      <c r="WZD220" s="10"/>
      <c r="WZE220" s="10"/>
      <c r="WZF220" s="10"/>
      <c r="WZG220" s="10"/>
      <c r="WZH220" s="10"/>
      <c r="WZI220" s="10"/>
      <c r="WZJ220" s="10"/>
      <c r="WZK220" s="10"/>
      <c r="WZL220" s="10"/>
      <c r="WZM220" s="10"/>
      <c r="WZN220" s="10"/>
      <c r="WZO220" s="10"/>
      <c r="WZP220" s="10"/>
      <c r="WZQ220" s="10"/>
      <c r="WZR220" s="10"/>
      <c r="WZS220" s="10"/>
      <c r="WZT220" s="10"/>
      <c r="WZU220" s="10"/>
      <c r="WZV220" s="10"/>
      <c r="WZW220" s="10"/>
      <c r="WZX220" s="10"/>
      <c r="WZY220" s="10"/>
      <c r="WZZ220" s="10"/>
      <c r="XAA220" s="10"/>
      <c r="XAB220" s="10"/>
      <c r="XAC220" s="10"/>
      <c r="XAD220" s="10"/>
      <c r="XAE220" s="10"/>
      <c r="XAF220" s="10"/>
      <c r="XAG220" s="10"/>
      <c r="XAH220" s="10"/>
      <c r="XAI220" s="10"/>
      <c r="XAJ220" s="10"/>
      <c r="XAK220" s="10"/>
      <c r="XAL220" s="10"/>
      <c r="XAM220" s="10"/>
      <c r="XAN220" s="10"/>
      <c r="XAO220" s="10"/>
      <c r="XAP220" s="10"/>
      <c r="XAQ220" s="10"/>
      <c r="XAR220" s="10"/>
      <c r="XAS220" s="10"/>
      <c r="XAT220" s="10"/>
      <c r="XAU220" s="10"/>
      <c r="XAV220" s="10"/>
      <c r="XAW220" s="10"/>
      <c r="XAX220" s="10"/>
      <c r="XAY220" s="10"/>
      <c r="XAZ220" s="10"/>
      <c r="XBA220" s="10"/>
      <c r="XBB220" s="10"/>
      <c r="XBC220" s="10"/>
      <c r="XBD220" s="10"/>
      <c r="XBE220" s="10"/>
      <c r="XBF220" s="10"/>
      <c r="XBG220" s="10"/>
      <c r="XBH220" s="10"/>
      <c r="XBI220" s="10"/>
      <c r="XBJ220" s="10"/>
      <c r="XBK220" s="10"/>
      <c r="XBL220" s="10"/>
      <c r="XBM220" s="10"/>
      <c r="XBN220" s="10"/>
      <c r="XBO220" s="10"/>
      <c r="XBP220" s="10"/>
      <c r="XBQ220" s="10"/>
      <c r="XBR220" s="10"/>
      <c r="XBS220" s="10"/>
      <c r="XBT220" s="10"/>
      <c r="XBU220" s="10"/>
      <c r="XBV220" s="10"/>
      <c r="XBW220" s="10"/>
      <c r="XBX220" s="10"/>
      <c r="XBY220" s="10"/>
      <c r="XBZ220" s="10"/>
      <c r="XCA220" s="10"/>
      <c r="XCB220" s="10"/>
      <c r="XCC220" s="10"/>
      <c r="XCD220" s="10"/>
      <c r="XCE220" s="10"/>
      <c r="XCF220" s="10"/>
      <c r="XCG220" s="10"/>
      <c r="XCH220" s="10"/>
      <c r="XCI220" s="10"/>
      <c r="XCJ220" s="10"/>
      <c r="XCK220" s="10"/>
      <c r="XCL220" s="10"/>
      <c r="XCM220" s="10"/>
      <c r="XCN220" s="10"/>
      <c r="XCO220" s="10"/>
      <c r="XCP220" s="10"/>
      <c r="XCQ220" s="10"/>
      <c r="XCR220" s="10"/>
      <c r="XCS220" s="10"/>
      <c r="XCT220" s="10"/>
      <c r="XCU220" s="10"/>
      <c r="XCV220" s="10"/>
      <c r="XCW220" s="10"/>
      <c r="XCX220" s="10"/>
      <c r="XCY220" s="10"/>
      <c r="XCZ220" s="10"/>
      <c r="XDA220" s="10"/>
      <c r="XDB220" s="10"/>
      <c r="XDC220" s="10"/>
      <c r="XDD220" s="10"/>
      <c r="XDE220" s="10"/>
      <c r="XDF220" s="10"/>
      <c r="XDG220" s="10"/>
      <c r="XDH220" s="10"/>
      <c r="XDI220" s="10"/>
      <c r="XDJ220" s="10"/>
      <c r="XDK220" s="10"/>
      <c r="XDL220" s="10"/>
      <c r="XDM220" s="10"/>
      <c r="XDN220" s="10"/>
      <c r="XDO220" s="10"/>
      <c r="XDP220" s="10"/>
      <c r="XDQ220" s="10"/>
      <c r="XDR220" s="10"/>
      <c r="XDS220" s="10"/>
      <c r="XDT220" s="10"/>
      <c r="XDU220" s="10"/>
      <c r="XDV220" s="10"/>
      <c r="XDW220" s="10"/>
      <c r="XDX220" s="10"/>
      <c r="XDY220" s="10"/>
      <c r="XDZ220" s="10"/>
      <c r="XEA220" s="10"/>
      <c r="XEB220" s="10"/>
      <c r="XEC220" s="10"/>
      <c r="XED220" s="10"/>
      <c r="XEE220" s="10"/>
      <c r="XEF220" s="10"/>
      <c r="XEG220" s="10"/>
      <c r="XEH220" s="10"/>
      <c r="XEI220" s="10"/>
      <c r="XEJ220" s="10"/>
      <c r="XEK220" s="10"/>
      <c r="XEL220" s="10"/>
      <c r="XEM220" s="10"/>
      <c r="XEN220" s="10"/>
      <c r="XEO220" s="10"/>
      <c r="XEP220" s="10"/>
      <c r="XEQ220" s="10"/>
      <c r="XER220" s="10"/>
      <c r="XES220" s="10"/>
      <c r="XET220" s="10"/>
      <c r="XEU220" s="10"/>
      <c r="XEV220" s="10"/>
      <c r="XEW220" s="10"/>
      <c r="XEX220" s="10"/>
      <c r="XEY220" s="10"/>
      <c r="XEZ220" s="10"/>
      <c r="XFA220" s="10"/>
      <c r="XFB220" s="10"/>
      <c r="XFC220" s="10"/>
      <c r="XFD220" s="10"/>
    </row>
    <row r="221" spans="3:16384" outlineLevel="1" x14ac:dyDescent="0.3">
      <c r="C221" s="107" t="s">
        <v>138</v>
      </c>
    </row>
    <row r="222" spans="3:16384" outlineLevel="1" x14ac:dyDescent="0.3">
      <c r="C222" s="107"/>
    </row>
    <row r="223" spans="3:16384" outlineLevel="1" x14ac:dyDescent="0.3">
      <c r="C223" s="107"/>
      <c r="E223" s="100" t="s">
        <v>47</v>
      </c>
      <c r="F223" s="75" t="s">
        <v>273</v>
      </c>
      <c r="G223" s="75"/>
      <c r="H223" s="75"/>
      <c r="I223" s="75"/>
      <c r="J223" s="75" t="s">
        <v>639</v>
      </c>
      <c r="K223" s="75"/>
      <c r="L223" s="75" t="s">
        <v>128</v>
      </c>
      <c r="T223" s="74"/>
      <c r="U223" s="74"/>
      <c r="V223" s="74"/>
      <c r="W223" s="74"/>
      <c r="X223" s="74"/>
      <c r="Y223" s="74"/>
      <c r="Z223" s="74"/>
      <c r="AA223" s="74"/>
      <c r="AB223" s="74"/>
      <c r="AC223" s="74"/>
      <c r="AD223" s="74"/>
      <c r="AE223" s="74"/>
      <c r="AF223" s="74"/>
      <c r="AG223" s="74"/>
      <c r="AH223" s="74"/>
      <c r="AI223" s="74"/>
      <c r="AJ223" s="74"/>
      <c r="AK223" s="74"/>
    </row>
    <row r="224" spans="3:16384" x14ac:dyDescent="0.3">
      <c r="C224" s="107"/>
    </row>
    <row r="225" spans="3:16384" s="75" customFormat="1" x14ac:dyDescent="0.3">
      <c r="C225" s="10" t="s">
        <v>22</v>
      </c>
      <c r="D225" s="10"/>
      <c r="E225" s="10"/>
      <c r="F225" s="10"/>
      <c r="G225" s="10"/>
      <c r="H225" s="10"/>
      <c r="I225" s="10"/>
      <c r="J225" s="10"/>
      <c r="K225" s="10"/>
      <c r="L225" s="10"/>
      <c r="M225" s="10"/>
      <c r="N225" s="10"/>
      <c r="O225" s="10"/>
      <c r="P225" s="10"/>
      <c r="Q225" s="10"/>
      <c r="R225" s="10"/>
      <c r="S225" s="10"/>
      <c r="T225" s="10"/>
      <c r="U225" s="10"/>
      <c r="V225" s="10"/>
      <c r="W225" s="10"/>
      <c r="X225" s="10"/>
      <c r="Y225" s="10"/>
      <c r="Z225" s="10"/>
      <c r="AA225" s="10"/>
      <c r="AB225" s="10"/>
      <c r="AC225" s="10"/>
      <c r="AD225" s="10"/>
      <c r="AE225" s="10"/>
      <c r="AF225" s="10"/>
      <c r="AG225" s="10"/>
      <c r="AH225" s="10"/>
      <c r="AI225" s="10"/>
      <c r="AJ225" s="10"/>
      <c r="AK225" s="10"/>
      <c r="AL225" s="10"/>
      <c r="AM225" s="10"/>
      <c r="AN225" s="10"/>
      <c r="AO225" s="10"/>
      <c r="AP225" s="10"/>
      <c r="AQ225" s="10"/>
      <c r="AR225" s="10"/>
      <c r="AS225" s="10"/>
      <c r="AT225" s="10"/>
      <c r="AU225" s="10"/>
      <c r="AV225" s="10"/>
      <c r="AW225" s="10"/>
      <c r="AX225" s="10"/>
      <c r="AY225" s="10"/>
      <c r="AZ225" s="10"/>
      <c r="BA225" s="10"/>
      <c r="BB225" s="10"/>
      <c r="BC225" s="10"/>
      <c r="BD225" s="10"/>
      <c r="BE225" s="10"/>
      <c r="BF225" s="10"/>
      <c r="BG225" s="10"/>
      <c r="BH225" s="10"/>
      <c r="BI225" s="10"/>
      <c r="BJ225" s="10"/>
      <c r="BK225" s="10"/>
      <c r="BL225" s="10"/>
      <c r="BM225" s="10"/>
      <c r="BN225" s="10"/>
      <c r="BO225" s="10"/>
      <c r="BP225" s="10"/>
      <c r="BQ225" s="10"/>
      <c r="BR225" s="10"/>
      <c r="BS225" s="10"/>
      <c r="BT225" s="10"/>
      <c r="BU225" s="10"/>
      <c r="BV225" s="10"/>
      <c r="BW225" s="10"/>
      <c r="BX225" s="10"/>
      <c r="BY225" s="10"/>
      <c r="BZ225" s="10"/>
      <c r="CA225" s="10"/>
      <c r="CB225" s="10"/>
      <c r="CC225" s="10"/>
      <c r="CD225" s="10"/>
      <c r="CE225" s="10"/>
      <c r="CF225" s="10"/>
      <c r="CG225" s="10"/>
      <c r="CH225" s="10"/>
      <c r="CI225" s="10"/>
      <c r="CJ225" s="10"/>
      <c r="CK225" s="10"/>
      <c r="CL225" s="10"/>
      <c r="CM225" s="10"/>
      <c r="CN225" s="10"/>
      <c r="CO225" s="10"/>
      <c r="CP225" s="10"/>
      <c r="CQ225" s="10"/>
      <c r="CR225" s="10"/>
      <c r="CS225" s="10"/>
      <c r="CT225" s="10"/>
      <c r="CU225" s="10"/>
      <c r="CV225" s="10"/>
      <c r="CW225" s="10"/>
      <c r="CX225" s="10"/>
      <c r="CY225" s="10"/>
      <c r="CZ225" s="10"/>
      <c r="DA225" s="10"/>
      <c r="DB225" s="10"/>
      <c r="DC225" s="10"/>
      <c r="DD225" s="10"/>
      <c r="DE225" s="10"/>
      <c r="DF225" s="10"/>
      <c r="DG225" s="10"/>
      <c r="DH225" s="10"/>
      <c r="DI225" s="10"/>
      <c r="DJ225" s="10"/>
      <c r="DK225" s="10"/>
      <c r="DL225" s="10"/>
      <c r="DM225" s="10"/>
      <c r="DN225" s="10"/>
      <c r="DO225" s="10"/>
      <c r="DP225" s="10"/>
      <c r="DQ225" s="10"/>
      <c r="DR225" s="10"/>
      <c r="DS225" s="10"/>
      <c r="DT225" s="10"/>
      <c r="DU225" s="10"/>
      <c r="DV225" s="10"/>
      <c r="DW225" s="10"/>
      <c r="DX225" s="10"/>
      <c r="DY225" s="10"/>
      <c r="DZ225" s="10"/>
      <c r="EA225" s="10"/>
      <c r="EB225" s="10"/>
      <c r="EC225" s="10"/>
      <c r="ED225" s="10"/>
      <c r="EE225" s="10"/>
      <c r="EF225" s="10"/>
      <c r="EG225" s="10"/>
      <c r="EH225" s="10"/>
      <c r="EI225" s="10"/>
      <c r="EJ225" s="10"/>
      <c r="EK225" s="10"/>
      <c r="EL225" s="10"/>
      <c r="EM225" s="10"/>
      <c r="EN225" s="10"/>
      <c r="EO225" s="10"/>
      <c r="EP225" s="10"/>
      <c r="EQ225" s="10"/>
      <c r="ER225" s="10"/>
      <c r="ES225" s="10"/>
      <c r="ET225" s="10"/>
      <c r="EU225" s="10"/>
      <c r="EV225" s="10"/>
      <c r="EW225" s="10"/>
      <c r="EX225" s="10"/>
      <c r="EY225" s="10"/>
      <c r="EZ225" s="10"/>
      <c r="FA225" s="10"/>
      <c r="FB225" s="10"/>
      <c r="FC225" s="10"/>
      <c r="FD225" s="10"/>
      <c r="FE225" s="10"/>
      <c r="FF225" s="10"/>
      <c r="FG225" s="10"/>
      <c r="FH225" s="10"/>
      <c r="FI225" s="10"/>
      <c r="FJ225" s="10"/>
      <c r="FK225" s="10"/>
      <c r="FL225" s="10"/>
      <c r="FM225" s="10"/>
      <c r="FN225" s="10"/>
      <c r="FO225" s="10"/>
      <c r="FP225" s="10"/>
      <c r="FQ225" s="10"/>
      <c r="FR225" s="10"/>
      <c r="FS225" s="10"/>
      <c r="FT225" s="10"/>
      <c r="FU225" s="10"/>
      <c r="FV225" s="10"/>
      <c r="FW225" s="10"/>
      <c r="FX225" s="10"/>
      <c r="FY225" s="10"/>
      <c r="FZ225" s="10"/>
      <c r="GA225" s="10"/>
      <c r="GB225" s="10"/>
      <c r="GC225" s="10"/>
      <c r="GD225" s="10"/>
      <c r="GE225" s="10"/>
      <c r="GF225" s="10"/>
      <c r="GG225" s="10"/>
      <c r="GH225" s="10"/>
      <c r="GI225" s="10"/>
      <c r="GJ225" s="10"/>
      <c r="GK225" s="10"/>
      <c r="GL225" s="10"/>
      <c r="GM225" s="10"/>
      <c r="GN225" s="10"/>
      <c r="GO225" s="10"/>
      <c r="GP225" s="10"/>
      <c r="GQ225" s="10"/>
      <c r="GR225" s="10"/>
      <c r="GS225" s="10"/>
      <c r="GT225" s="10"/>
      <c r="GU225" s="10"/>
      <c r="GV225" s="10"/>
      <c r="GW225" s="10"/>
      <c r="GX225" s="10"/>
      <c r="GY225" s="10"/>
      <c r="GZ225" s="10"/>
      <c r="HA225" s="10"/>
      <c r="HB225" s="10"/>
      <c r="HC225" s="10"/>
      <c r="HD225" s="10"/>
      <c r="HE225" s="10"/>
      <c r="HF225" s="10"/>
      <c r="HG225" s="10"/>
      <c r="HH225" s="10"/>
      <c r="HI225" s="10"/>
      <c r="HJ225" s="10"/>
      <c r="HK225" s="10"/>
      <c r="HL225" s="10"/>
      <c r="HM225" s="10"/>
      <c r="HN225" s="10"/>
      <c r="HO225" s="10"/>
      <c r="HP225" s="10"/>
      <c r="HQ225" s="10"/>
      <c r="HR225" s="10"/>
      <c r="HS225" s="10"/>
      <c r="HT225" s="10"/>
      <c r="HU225" s="10"/>
      <c r="HV225" s="10"/>
      <c r="HW225" s="10"/>
      <c r="HX225" s="10"/>
      <c r="HY225" s="10"/>
      <c r="HZ225" s="10"/>
      <c r="IA225" s="10"/>
      <c r="IB225" s="10"/>
      <c r="IC225" s="10"/>
      <c r="ID225" s="10"/>
      <c r="IE225" s="10"/>
      <c r="IF225" s="10"/>
      <c r="IG225" s="10"/>
      <c r="IH225" s="10"/>
      <c r="II225" s="10"/>
      <c r="IJ225" s="10"/>
      <c r="IK225" s="10"/>
      <c r="IL225" s="10"/>
      <c r="IM225" s="10"/>
      <c r="IN225" s="10"/>
      <c r="IO225" s="10"/>
      <c r="IP225" s="10"/>
      <c r="IQ225" s="10"/>
      <c r="IR225" s="10"/>
      <c r="IS225" s="10"/>
      <c r="IT225" s="10"/>
      <c r="IU225" s="10"/>
      <c r="IV225" s="10"/>
      <c r="IW225" s="10"/>
      <c r="IX225" s="10"/>
      <c r="IY225" s="10"/>
      <c r="IZ225" s="10"/>
      <c r="JA225" s="10"/>
      <c r="JB225" s="10"/>
      <c r="JC225" s="10"/>
      <c r="JD225" s="10"/>
      <c r="JE225" s="10"/>
      <c r="JF225" s="10"/>
      <c r="JG225" s="10"/>
      <c r="JH225" s="10"/>
      <c r="JI225" s="10"/>
      <c r="JJ225" s="10"/>
      <c r="JK225" s="10"/>
      <c r="JL225" s="10"/>
      <c r="JM225" s="10"/>
      <c r="JN225" s="10"/>
      <c r="JO225" s="10"/>
      <c r="JP225" s="10"/>
      <c r="JQ225" s="10"/>
      <c r="JR225" s="10"/>
      <c r="JS225" s="10"/>
      <c r="JT225" s="10"/>
      <c r="JU225" s="10"/>
      <c r="JV225" s="10"/>
      <c r="JW225" s="10"/>
      <c r="JX225" s="10"/>
      <c r="JY225" s="10"/>
      <c r="JZ225" s="10"/>
      <c r="KA225" s="10"/>
      <c r="KB225" s="10"/>
      <c r="KC225" s="10"/>
      <c r="KD225" s="10"/>
      <c r="KE225" s="10"/>
      <c r="KF225" s="10"/>
      <c r="KG225" s="10"/>
      <c r="KH225" s="10"/>
      <c r="KI225" s="10"/>
      <c r="KJ225" s="10"/>
      <c r="KK225" s="10"/>
      <c r="KL225" s="10"/>
      <c r="KM225" s="10"/>
      <c r="KN225" s="10"/>
      <c r="KO225" s="10"/>
      <c r="KP225" s="10"/>
      <c r="KQ225" s="10"/>
      <c r="KR225" s="10"/>
      <c r="KS225" s="10"/>
      <c r="KT225" s="10"/>
      <c r="KU225" s="10"/>
      <c r="KV225" s="10"/>
      <c r="KW225" s="10"/>
      <c r="KX225" s="10"/>
      <c r="KY225" s="10"/>
      <c r="KZ225" s="10"/>
      <c r="LA225" s="10"/>
      <c r="LB225" s="10"/>
      <c r="LC225" s="10"/>
      <c r="LD225" s="10"/>
      <c r="LE225" s="10"/>
      <c r="LF225" s="10"/>
      <c r="LG225" s="10"/>
      <c r="LH225" s="10"/>
      <c r="LI225" s="10"/>
      <c r="LJ225" s="10"/>
      <c r="LK225" s="10"/>
      <c r="LL225" s="10"/>
      <c r="LM225" s="10"/>
      <c r="LN225" s="10"/>
      <c r="LO225" s="10"/>
      <c r="LP225" s="10"/>
      <c r="LQ225" s="10"/>
      <c r="LR225" s="10"/>
      <c r="LS225" s="10"/>
      <c r="LT225" s="10"/>
      <c r="LU225" s="10"/>
      <c r="LV225" s="10"/>
      <c r="LW225" s="10"/>
      <c r="LX225" s="10"/>
      <c r="LY225" s="10"/>
      <c r="LZ225" s="10"/>
      <c r="MA225" s="10"/>
      <c r="MB225" s="10"/>
      <c r="MC225" s="10"/>
      <c r="MD225" s="10"/>
      <c r="ME225" s="10"/>
      <c r="MF225" s="10"/>
      <c r="MG225" s="10"/>
      <c r="MH225" s="10"/>
      <c r="MI225" s="10"/>
      <c r="MJ225" s="10"/>
      <c r="MK225" s="10"/>
      <c r="ML225" s="10"/>
      <c r="MM225" s="10"/>
      <c r="MN225" s="10"/>
      <c r="MO225" s="10"/>
      <c r="MP225" s="10"/>
      <c r="MQ225" s="10"/>
      <c r="MR225" s="10"/>
      <c r="MS225" s="10"/>
      <c r="MT225" s="10"/>
      <c r="MU225" s="10"/>
      <c r="MV225" s="10"/>
      <c r="MW225" s="10"/>
      <c r="MX225" s="10"/>
      <c r="MY225" s="10"/>
      <c r="MZ225" s="10"/>
      <c r="NA225" s="10"/>
      <c r="NB225" s="10"/>
      <c r="NC225" s="10"/>
      <c r="ND225" s="10"/>
      <c r="NE225" s="10"/>
      <c r="NF225" s="10"/>
      <c r="NG225" s="10"/>
      <c r="NH225" s="10"/>
      <c r="NI225" s="10"/>
      <c r="NJ225" s="10"/>
      <c r="NK225" s="10"/>
      <c r="NL225" s="10"/>
      <c r="NM225" s="10"/>
      <c r="NN225" s="10"/>
      <c r="NO225" s="10"/>
      <c r="NP225" s="10"/>
      <c r="NQ225" s="10"/>
      <c r="NR225" s="10"/>
      <c r="NS225" s="10"/>
      <c r="NT225" s="10"/>
      <c r="NU225" s="10"/>
      <c r="NV225" s="10"/>
      <c r="NW225" s="10"/>
      <c r="NX225" s="10"/>
      <c r="NY225" s="10"/>
      <c r="NZ225" s="10"/>
      <c r="OA225" s="10"/>
      <c r="OB225" s="10"/>
      <c r="OC225" s="10"/>
      <c r="OD225" s="10"/>
      <c r="OE225" s="10"/>
      <c r="OF225" s="10"/>
      <c r="OG225" s="10"/>
      <c r="OH225" s="10"/>
      <c r="OI225" s="10"/>
      <c r="OJ225" s="10"/>
      <c r="OK225" s="10"/>
      <c r="OL225" s="10"/>
      <c r="OM225" s="10"/>
      <c r="ON225" s="10"/>
      <c r="OO225" s="10"/>
      <c r="OP225" s="10"/>
      <c r="OQ225" s="10"/>
      <c r="OR225" s="10"/>
      <c r="OS225" s="10"/>
      <c r="OT225" s="10"/>
      <c r="OU225" s="10"/>
      <c r="OV225" s="10"/>
      <c r="OW225" s="10"/>
      <c r="OX225" s="10"/>
      <c r="OY225" s="10"/>
      <c r="OZ225" s="10"/>
      <c r="PA225" s="10"/>
      <c r="PB225" s="10"/>
      <c r="PC225" s="10"/>
      <c r="PD225" s="10"/>
      <c r="PE225" s="10"/>
      <c r="PF225" s="10"/>
      <c r="PG225" s="10"/>
      <c r="PH225" s="10"/>
      <c r="PI225" s="10"/>
      <c r="PJ225" s="10"/>
      <c r="PK225" s="10"/>
      <c r="PL225" s="10"/>
      <c r="PM225" s="10"/>
      <c r="PN225" s="10"/>
      <c r="PO225" s="10"/>
      <c r="PP225" s="10"/>
      <c r="PQ225" s="10"/>
      <c r="PR225" s="10"/>
      <c r="PS225" s="10"/>
      <c r="PT225" s="10"/>
      <c r="PU225" s="10"/>
      <c r="PV225" s="10"/>
      <c r="PW225" s="10"/>
      <c r="PX225" s="10"/>
      <c r="PY225" s="10"/>
      <c r="PZ225" s="10"/>
      <c r="QA225" s="10"/>
      <c r="QB225" s="10"/>
      <c r="QC225" s="10"/>
      <c r="QD225" s="10"/>
      <c r="QE225" s="10"/>
      <c r="QF225" s="10"/>
      <c r="QG225" s="10"/>
      <c r="QH225" s="10"/>
      <c r="QI225" s="10"/>
      <c r="QJ225" s="10"/>
      <c r="QK225" s="10"/>
      <c r="QL225" s="10"/>
      <c r="QM225" s="10"/>
      <c r="QN225" s="10"/>
      <c r="QO225" s="10"/>
      <c r="QP225" s="10"/>
      <c r="QQ225" s="10"/>
      <c r="QR225" s="10"/>
      <c r="QS225" s="10"/>
      <c r="QT225" s="10"/>
      <c r="QU225" s="10"/>
      <c r="QV225" s="10"/>
      <c r="QW225" s="10"/>
      <c r="QX225" s="10"/>
      <c r="QY225" s="10"/>
      <c r="QZ225" s="10"/>
      <c r="RA225" s="10"/>
      <c r="RB225" s="10"/>
      <c r="RC225" s="10"/>
      <c r="RD225" s="10"/>
      <c r="RE225" s="10"/>
      <c r="RF225" s="10"/>
      <c r="RG225" s="10"/>
      <c r="RH225" s="10"/>
      <c r="RI225" s="10"/>
      <c r="RJ225" s="10"/>
      <c r="RK225" s="10"/>
      <c r="RL225" s="10"/>
      <c r="RM225" s="10"/>
      <c r="RN225" s="10"/>
      <c r="RO225" s="10"/>
      <c r="RP225" s="10"/>
      <c r="RQ225" s="10"/>
      <c r="RR225" s="10"/>
      <c r="RS225" s="10"/>
      <c r="RT225" s="10"/>
      <c r="RU225" s="10"/>
      <c r="RV225" s="10"/>
      <c r="RW225" s="10"/>
      <c r="RX225" s="10"/>
      <c r="RY225" s="10"/>
      <c r="RZ225" s="10"/>
      <c r="SA225" s="10"/>
      <c r="SB225" s="10"/>
      <c r="SC225" s="10"/>
      <c r="SD225" s="10"/>
      <c r="SE225" s="10"/>
      <c r="SF225" s="10"/>
      <c r="SG225" s="10"/>
      <c r="SH225" s="10"/>
      <c r="SI225" s="10"/>
      <c r="SJ225" s="10"/>
      <c r="SK225" s="10"/>
      <c r="SL225" s="10"/>
      <c r="SM225" s="10"/>
      <c r="SN225" s="10"/>
      <c r="SO225" s="10"/>
      <c r="SP225" s="10"/>
      <c r="SQ225" s="10"/>
      <c r="SR225" s="10"/>
      <c r="SS225" s="10"/>
      <c r="ST225" s="10"/>
      <c r="SU225" s="10"/>
      <c r="SV225" s="10"/>
      <c r="SW225" s="10"/>
      <c r="SX225" s="10"/>
      <c r="SY225" s="10"/>
      <c r="SZ225" s="10"/>
      <c r="TA225" s="10"/>
      <c r="TB225" s="10"/>
      <c r="TC225" s="10"/>
      <c r="TD225" s="10"/>
      <c r="TE225" s="10"/>
      <c r="TF225" s="10"/>
      <c r="TG225" s="10"/>
      <c r="TH225" s="10"/>
      <c r="TI225" s="10"/>
      <c r="TJ225" s="10"/>
      <c r="TK225" s="10"/>
      <c r="TL225" s="10"/>
      <c r="TM225" s="10"/>
      <c r="TN225" s="10"/>
      <c r="TO225" s="10"/>
      <c r="TP225" s="10"/>
      <c r="TQ225" s="10"/>
      <c r="TR225" s="10"/>
      <c r="TS225" s="10"/>
      <c r="TT225" s="10"/>
      <c r="TU225" s="10"/>
      <c r="TV225" s="10"/>
      <c r="TW225" s="10"/>
      <c r="TX225" s="10"/>
      <c r="TY225" s="10"/>
      <c r="TZ225" s="10"/>
      <c r="UA225" s="10"/>
      <c r="UB225" s="10"/>
      <c r="UC225" s="10"/>
      <c r="UD225" s="10"/>
      <c r="UE225" s="10"/>
      <c r="UF225" s="10"/>
      <c r="UG225" s="10"/>
      <c r="UH225" s="10"/>
      <c r="UI225" s="10"/>
      <c r="UJ225" s="10"/>
      <c r="UK225" s="10"/>
      <c r="UL225" s="10"/>
      <c r="UM225" s="10"/>
      <c r="UN225" s="10"/>
      <c r="UO225" s="10"/>
      <c r="UP225" s="10"/>
      <c r="UQ225" s="10"/>
      <c r="UR225" s="10"/>
      <c r="US225" s="10"/>
      <c r="UT225" s="10"/>
      <c r="UU225" s="10"/>
      <c r="UV225" s="10"/>
      <c r="UW225" s="10"/>
      <c r="UX225" s="10"/>
      <c r="UY225" s="10"/>
      <c r="UZ225" s="10"/>
      <c r="VA225" s="10"/>
      <c r="VB225" s="10"/>
      <c r="VC225" s="10"/>
      <c r="VD225" s="10"/>
      <c r="VE225" s="10"/>
      <c r="VF225" s="10"/>
      <c r="VG225" s="10"/>
      <c r="VH225" s="10"/>
      <c r="VI225" s="10"/>
      <c r="VJ225" s="10"/>
      <c r="VK225" s="10"/>
      <c r="VL225" s="10"/>
      <c r="VM225" s="10"/>
      <c r="VN225" s="10"/>
      <c r="VO225" s="10"/>
      <c r="VP225" s="10"/>
      <c r="VQ225" s="10"/>
      <c r="VR225" s="10"/>
      <c r="VS225" s="10"/>
      <c r="VT225" s="10"/>
      <c r="VU225" s="10"/>
      <c r="VV225" s="10"/>
      <c r="VW225" s="10"/>
      <c r="VX225" s="10"/>
      <c r="VY225" s="10"/>
      <c r="VZ225" s="10"/>
      <c r="WA225" s="10"/>
      <c r="WB225" s="10"/>
      <c r="WC225" s="10"/>
      <c r="WD225" s="10"/>
      <c r="WE225" s="10"/>
      <c r="WF225" s="10"/>
      <c r="WG225" s="10"/>
      <c r="WH225" s="10"/>
      <c r="WI225" s="10"/>
      <c r="WJ225" s="10"/>
      <c r="WK225" s="10"/>
      <c r="WL225" s="10"/>
      <c r="WM225" s="10"/>
      <c r="WN225" s="10"/>
      <c r="WO225" s="10"/>
      <c r="WP225" s="10"/>
      <c r="WQ225" s="10"/>
      <c r="WR225" s="10"/>
      <c r="WS225" s="10"/>
      <c r="WT225" s="10"/>
      <c r="WU225" s="10"/>
      <c r="WV225" s="10"/>
      <c r="WW225" s="10"/>
      <c r="WX225" s="10"/>
      <c r="WY225" s="10"/>
      <c r="WZ225" s="10"/>
      <c r="XA225" s="10"/>
      <c r="XB225" s="10"/>
      <c r="XC225" s="10"/>
      <c r="XD225" s="10"/>
      <c r="XE225" s="10"/>
      <c r="XF225" s="10"/>
      <c r="XG225" s="10"/>
      <c r="XH225" s="10"/>
      <c r="XI225" s="10"/>
      <c r="XJ225" s="10"/>
      <c r="XK225" s="10"/>
      <c r="XL225" s="10"/>
      <c r="XM225" s="10"/>
      <c r="XN225" s="10"/>
      <c r="XO225" s="10"/>
      <c r="XP225" s="10"/>
      <c r="XQ225" s="10"/>
      <c r="XR225" s="10"/>
      <c r="XS225" s="10"/>
      <c r="XT225" s="10"/>
      <c r="XU225" s="10"/>
      <c r="XV225" s="10"/>
      <c r="XW225" s="10"/>
      <c r="XX225" s="10"/>
      <c r="XY225" s="10"/>
      <c r="XZ225" s="10"/>
      <c r="YA225" s="10"/>
      <c r="YB225" s="10"/>
      <c r="YC225" s="10"/>
      <c r="YD225" s="10"/>
      <c r="YE225" s="10"/>
      <c r="YF225" s="10"/>
      <c r="YG225" s="10"/>
      <c r="YH225" s="10"/>
      <c r="YI225" s="10"/>
      <c r="YJ225" s="10"/>
      <c r="YK225" s="10"/>
      <c r="YL225" s="10"/>
      <c r="YM225" s="10"/>
      <c r="YN225" s="10"/>
      <c r="YO225" s="10"/>
      <c r="YP225" s="10"/>
      <c r="YQ225" s="10"/>
      <c r="YR225" s="10"/>
      <c r="YS225" s="10"/>
      <c r="YT225" s="10"/>
      <c r="YU225" s="10"/>
      <c r="YV225" s="10"/>
      <c r="YW225" s="10"/>
      <c r="YX225" s="10"/>
      <c r="YY225" s="10"/>
      <c r="YZ225" s="10"/>
      <c r="ZA225" s="10"/>
      <c r="ZB225" s="10"/>
      <c r="ZC225" s="10"/>
      <c r="ZD225" s="10"/>
      <c r="ZE225" s="10"/>
      <c r="ZF225" s="10"/>
      <c r="ZG225" s="10"/>
      <c r="ZH225" s="10"/>
      <c r="ZI225" s="10"/>
      <c r="ZJ225" s="10"/>
      <c r="ZK225" s="10"/>
      <c r="ZL225" s="10"/>
      <c r="ZM225" s="10"/>
      <c r="ZN225" s="10"/>
      <c r="ZO225" s="10"/>
      <c r="ZP225" s="10"/>
      <c r="ZQ225" s="10"/>
      <c r="ZR225" s="10"/>
      <c r="ZS225" s="10"/>
      <c r="ZT225" s="10"/>
      <c r="ZU225" s="10"/>
      <c r="ZV225" s="10"/>
      <c r="ZW225" s="10"/>
      <c r="ZX225" s="10"/>
      <c r="ZY225" s="10"/>
      <c r="ZZ225" s="10"/>
      <c r="AAA225" s="10"/>
      <c r="AAB225" s="10"/>
      <c r="AAC225" s="10"/>
      <c r="AAD225" s="10"/>
      <c r="AAE225" s="10"/>
      <c r="AAF225" s="10"/>
      <c r="AAG225" s="10"/>
      <c r="AAH225" s="10"/>
      <c r="AAI225" s="10"/>
      <c r="AAJ225" s="10"/>
      <c r="AAK225" s="10"/>
      <c r="AAL225" s="10"/>
      <c r="AAM225" s="10"/>
      <c r="AAN225" s="10"/>
      <c r="AAO225" s="10"/>
      <c r="AAP225" s="10"/>
      <c r="AAQ225" s="10"/>
      <c r="AAR225" s="10"/>
      <c r="AAS225" s="10"/>
      <c r="AAT225" s="10"/>
      <c r="AAU225" s="10"/>
      <c r="AAV225" s="10"/>
      <c r="AAW225" s="10"/>
      <c r="AAX225" s="10"/>
      <c r="AAY225" s="10"/>
      <c r="AAZ225" s="10"/>
      <c r="ABA225" s="10"/>
      <c r="ABB225" s="10"/>
      <c r="ABC225" s="10"/>
      <c r="ABD225" s="10"/>
      <c r="ABE225" s="10"/>
      <c r="ABF225" s="10"/>
      <c r="ABG225" s="10"/>
      <c r="ABH225" s="10"/>
      <c r="ABI225" s="10"/>
      <c r="ABJ225" s="10"/>
      <c r="ABK225" s="10"/>
      <c r="ABL225" s="10"/>
      <c r="ABM225" s="10"/>
      <c r="ABN225" s="10"/>
      <c r="ABO225" s="10"/>
      <c r="ABP225" s="10"/>
      <c r="ABQ225" s="10"/>
      <c r="ABR225" s="10"/>
      <c r="ABS225" s="10"/>
      <c r="ABT225" s="10"/>
      <c r="ABU225" s="10"/>
      <c r="ABV225" s="10"/>
      <c r="ABW225" s="10"/>
      <c r="ABX225" s="10"/>
      <c r="ABY225" s="10"/>
      <c r="ABZ225" s="10"/>
      <c r="ACA225" s="10"/>
      <c r="ACB225" s="10"/>
      <c r="ACC225" s="10"/>
      <c r="ACD225" s="10"/>
      <c r="ACE225" s="10"/>
      <c r="ACF225" s="10"/>
      <c r="ACG225" s="10"/>
      <c r="ACH225" s="10"/>
      <c r="ACI225" s="10"/>
      <c r="ACJ225" s="10"/>
      <c r="ACK225" s="10"/>
      <c r="ACL225" s="10"/>
      <c r="ACM225" s="10"/>
      <c r="ACN225" s="10"/>
      <c r="ACO225" s="10"/>
      <c r="ACP225" s="10"/>
      <c r="ACQ225" s="10"/>
      <c r="ACR225" s="10"/>
      <c r="ACS225" s="10"/>
      <c r="ACT225" s="10"/>
      <c r="ACU225" s="10"/>
      <c r="ACV225" s="10"/>
      <c r="ACW225" s="10"/>
      <c r="ACX225" s="10"/>
      <c r="ACY225" s="10"/>
      <c r="ACZ225" s="10"/>
      <c r="ADA225" s="10"/>
      <c r="ADB225" s="10"/>
      <c r="ADC225" s="10"/>
      <c r="ADD225" s="10"/>
      <c r="ADE225" s="10"/>
      <c r="ADF225" s="10"/>
      <c r="ADG225" s="10"/>
      <c r="ADH225" s="10"/>
      <c r="ADI225" s="10"/>
      <c r="ADJ225" s="10"/>
      <c r="ADK225" s="10"/>
      <c r="ADL225" s="10"/>
      <c r="ADM225" s="10"/>
      <c r="ADN225" s="10"/>
      <c r="ADO225" s="10"/>
      <c r="ADP225" s="10"/>
      <c r="ADQ225" s="10"/>
      <c r="ADR225" s="10"/>
      <c r="ADS225" s="10"/>
      <c r="ADT225" s="10"/>
      <c r="ADU225" s="10"/>
      <c r="ADV225" s="10"/>
      <c r="ADW225" s="10"/>
      <c r="ADX225" s="10"/>
      <c r="ADY225" s="10"/>
      <c r="ADZ225" s="10"/>
      <c r="AEA225" s="10"/>
      <c r="AEB225" s="10"/>
      <c r="AEC225" s="10"/>
      <c r="AED225" s="10"/>
      <c r="AEE225" s="10"/>
      <c r="AEF225" s="10"/>
      <c r="AEG225" s="10"/>
      <c r="AEH225" s="10"/>
      <c r="AEI225" s="10"/>
      <c r="AEJ225" s="10"/>
      <c r="AEK225" s="10"/>
      <c r="AEL225" s="10"/>
      <c r="AEM225" s="10"/>
      <c r="AEN225" s="10"/>
      <c r="AEO225" s="10"/>
      <c r="AEP225" s="10"/>
      <c r="AEQ225" s="10"/>
      <c r="AER225" s="10"/>
      <c r="AES225" s="10"/>
      <c r="AET225" s="10"/>
      <c r="AEU225" s="10"/>
      <c r="AEV225" s="10"/>
      <c r="AEW225" s="10"/>
      <c r="AEX225" s="10"/>
      <c r="AEY225" s="10"/>
      <c r="AEZ225" s="10"/>
      <c r="AFA225" s="10"/>
      <c r="AFB225" s="10"/>
      <c r="AFC225" s="10"/>
      <c r="AFD225" s="10"/>
      <c r="AFE225" s="10"/>
      <c r="AFF225" s="10"/>
      <c r="AFG225" s="10"/>
      <c r="AFH225" s="10"/>
      <c r="AFI225" s="10"/>
      <c r="AFJ225" s="10"/>
      <c r="AFK225" s="10"/>
      <c r="AFL225" s="10"/>
      <c r="AFM225" s="10"/>
      <c r="AFN225" s="10"/>
      <c r="AFO225" s="10"/>
      <c r="AFP225" s="10"/>
      <c r="AFQ225" s="10"/>
      <c r="AFR225" s="10"/>
      <c r="AFS225" s="10"/>
      <c r="AFT225" s="10"/>
      <c r="AFU225" s="10"/>
      <c r="AFV225" s="10"/>
      <c r="AFW225" s="10"/>
      <c r="AFX225" s="10"/>
      <c r="AFY225" s="10"/>
      <c r="AFZ225" s="10"/>
      <c r="AGA225" s="10"/>
      <c r="AGB225" s="10"/>
      <c r="AGC225" s="10"/>
      <c r="AGD225" s="10"/>
      <c r="AGE225" s="10"/>
      <c r="AGF225" s="10"/>
      <c r="AGG225" s="10"/>
      <c r="AGH225" s="10"/>
      <c r="AGI225" s="10"/>
      <c r="AGJ225" s="10"/>
      <c r="AGK225" s="10"/>
      <c r="AGL225" s="10"/>
      <c r="AGM225" s="10"/>
      <c r="AGN225" s="10"/>
      <c r="AGO225" s="10"/>
      <c r="AGP225" s="10"/>
      <c r="AGQ225" s="10"/>
      <c r="AGR225" s="10"/>
      <c r="AGS225" s="10"/>
      <c r="AGT225" s="10"/>
      <c r="AGU225" s="10"/>
      <c r="AGV225" s="10"/>
      <c r="AGW225" s="10"/>
      <c r="AGX225" s="10"/>
      <c r="AGY225" s="10"/>
      <c r="AGZ225" s="10"/>
      <c r="AHA225" s="10"/>
      <c r="AHB225" s="10"/>
      <c r="AHC225" s="10"/>
      <c r="AHD225" s="10"/>
      <c r="AHE225" s="10"/>
      <c r="AHF225" s="10"/>
      <c r="AHG225" s="10"/>
      <c r="AHH225" s="10"/>
      <c r="AHI225" s="10"/>
      <c r="AHJ225" s="10"/>
      <c r="AHK225" s="10"/>
      <c r="AHL225" s="10"/>
      <c r="AHM225" s="10"/>
      <c r="AHN225" s="10"/>
      <c r="AHO225" s="10"/>
      <c r="AHP225" s="10"/>
      <c r="AHQ225" s="10"/>
      <c r="AHR225" s="10"/>
      <c r="AHS225" s="10"/>
      <c r="AHT225" s="10"/>
      <c r="AHU225" s="10"/>
      <c r="AHV225" s="10"/>
      <c r="AHW225" s="10"/>
      <c r="AHX225" s="10"/>
      <c r="AHY225" s="10"/>
      <c r="AHZ225" s="10"/>
      <c r="AIA225" s="10"/>
      <c r="AIB225" s="10"/>
      <c r="AIC225" s="10"/>
      <c r="AID225" s="10"/>
      <c r="AIE225" s="10"/>
      <c r="AIF225" s="10"/>
      <c r="AIG225" s="10"/>
      <c r="AIH225" s="10"/>
      <c r="AII225" s="10"/>
      <c r="AIJ225" s="10"/>
      <c r="AIK225" s="10"/>
      <c r="AIL225" s="10"/>
      <c r="AIM225" s="10"/>
      <c r="AIN225" s="10"/>
      <c r="AIO225" s="10"/>
      <c r="AIP225" s="10"/>
      <c r="AIQ225" s="10"/>
      <c r="AIR225" s="10"/>
      <c r="AIS225" s="10"/>
      <c r="AIT225" s="10"/>
      <c r="AIU225" s="10"/>
      <c r="AIV225" s="10"/>
      <c r="AIW225" s="10"/>
      <c r="AIX225" s="10"/>
      <c r="AIY225" s="10"/>
      <c r="AIZ225" s="10"/>
      <c r="AJA225" s="10"/>
      <c r="AJB225" s="10"/>
      <c r="AJC225" s="10"/>
      <c r="AJD225" s="10"/>
      <c r="AJE225" s="10"/>
      <c r="AJF225" s="10"/>
      <c r="AJG225" s="10"/>
      <c r="AJH225" s="10"/>
      <c r="AJI225" s="10"/>
      <c r="AJJ225" s="10"/>
      <c r="AJK225" s="10"/>
      <c r="AJL225" s="10"/>
      <c r="AJM225" s="10"/>
      <c r="AJN225" s="10"/>
      <c r="AJO225" s="10"/>
      <c r="AJP225" s="10"/>
      <c r="AJQ225" s="10"/>
      <c r="AJR225" s="10"/>
      <c r="AJS225" s="10"/>
      <c r="AJT225" s="10"/>
      <c r="AJU225" s="10"/>
      <c r="AJV225" s="10"/>
      <c r="AJW225" s="10"/>
      <c r="AJX225" s="10"/>
      <c r="AJY225" s="10"/>
      <c r="AJZ225" s="10"/>
      <c r="AKA225" s="10"/>
      <c r="AKB225" s="10"/>
      <c r="AKC225" s="10"/>
      <c r="AKD225" s="10"/>
      <c r="AKE225" s="10"/>
      <c r="AKF225" s="10"/>
      <c r="AKG225" s="10"/>
      <c r="AKH225" s="10"/>
      <c r="AKI225" s="10"/>
      <c r="AKJ225" s="10"/>
      <c r="AKK225" s="10"/>
      <c r="AKL225" s="10"/>
      <c r="AKM225" s="10"/>
      <c r="AKN225" s="10"/>
      <c r="AKO225" s="10"/>
      <c r="AKP225" s="10"/>
      <c r="AKQ225" s="10"/>
      <c r="AKR225" s="10"/>
      <c r="AKS225" s="10"/>
      <c r="AKT225" s="10"/>
      <c r="AKU225" s="10"/>
      <c r="AKV225" s="10"/>
      <c r="AKW225" s="10"/>
      <c r="AKX225" s="10"/>
      <c r="AKY225" s="10"/>
      <c r="AKZ225" s="10"/>
      <c r="ALA225" s="10"/>
      <c r="ALB225" s="10"/>
      <c r="ALC225" s="10"/>
      <c r="ALD225" s="10"/>
      <c r="ALE225" s="10"/>
      <c r="ALF225" s="10"/>
      <c r="ALG225" s="10"/>
      <c r="ALH225" s="10"/>
      <c r="ALI225" s="10"/>
      <c r="ALJ225" s="10"/>
      <c r="ALK225" s="10"/>
      <c r="ALL225" s="10"/>
      <c r="ALM225" s="10"/>
      <c r="ALN225" s="10"/>
      <c r="ALO225" s="10"/>
      <c r="ALP225" s="10"/>
      <c r="ALQ225" s="10"/>
      <c r="ALR225" s="10"/>
      <c r="ALS225" s="10"/>
      <c r="ALT225" s="10"/>
      <c r="ALU225" s="10"/>
      <c r="ALV225" s="10"/>
      <c r="ALW225" s="10"/>
      <c r="ALX225" s="10"/>
      <c r="ALY225" s="10"/>
      <c r="ALZ225" s="10"/>
      <c r="AMA225" s="10"/>
      <c r="AMB225" s="10"/>
      <c r="AMC225" s="10"/>
      <c r="AMD225" s="10"/>
      <c r="AME225" s="10"/>
      <c r="AMF225" s="10"/>
      <c r="AMG225" s="10"/>
      <c r="AMH225" s="10"/>
      <c r="AMI225" s="10"/>
      <c r="AMJ225" s="10"/>
      <c r="AMK225" s="10"/>
      <c r="AML225" s="10"/>
      <c r="AMM225" s="10"/>
      <c r="AMN225" s="10"/>
      <c r="AMO225" s="10"/>
      <c r="AMP225" s="10"/>
      <c r="AMQ225" s="10"/>
      <c r="AMR225" s="10"/>
      <c r="AMS225" s="10"/>
      <c r="AMT225" s="10"/>
      <c r="AMU225" s="10"/>
      <c r="AMV225" s="10"/>
      <c r="AMW225" s="10"/>
      <c r="AMX225" s="10"/>
      <c r="AMY225" s="10"/>
      <c r="AMZ225" s="10"/>
      <c r="ANA225" s="10"/>
      <c r="ANB225" s="10"/>
      <c r="ANC225" s="10"/>
      <c r="AND225" s="10"/>
      <c r="ANE225" s="10"/>
      <c r="ANF225" s="10"/>
      <c r="ANG225" s="10"/>
      <c r="ANH225" s="10"/>
      <c r="ANI225" s="10"/>
      <c r="ANJ225" s="10"/>
      <c r="ANK225" s="10"/>
      <c r="ANL225" s="10"/>
      <c r="ANM225" s="10"/>
      <c r="ANN225" s="10"/>
      <c r="ANO225" s="10"/>
      <c r="ANP225" s="10"/>
      <c r="ANQ225" s="10"/>
      <c r="ANR225" s="10"/>
      <c r="ANS225" s="10"/>
      <c r="ANT225" s="10"/>
      <c r="ANU225" s="10"/>
      <c r="ANV225" s="10"/>
      <c r="ANW225" s="10"/>
      <c r="ANX225" s="10"/>
      <c r="ANY225" s="10"/>
      <c r="ANZ225" s="10"/>
      <c r="AOA225" s="10"/>
      <c r="AOB225" s="10"/>
      <c r="AOC225" s="10"/>
      <c r="AOD225" s="10"/>
      <c r="AOE225" s="10"/>
      <c r="AOF225" s="10"/>
      <c r="AOG225" s="10"/>
      <c r="AOH225" s="10"/>
      <c r="AOI225" s="10"/>
      <c r="AOJ225" s="10"/>
      <c r="AOK225" s="10"/>
      <c r="AOL225" s="10"/>
      <c r="AOM225" s="10"/>
      <c r="AON225" s="10"/>
      <c r="AOO225" s="10"/>
      <c r="AOP225" s="10"/>
      <c r="AOQ225" s="10"/>
      <c r="AOR225" s="10"/>
      <c r="AOS225" s="10"/>
      <c r="AOT225" s="10"/>
      <c r="AOU225" s="10"/>
      <c r="AOV225" s="10"/>
      <c r="AOW225" s="10"/>
      <c r="AOX225" s="10"/>
      <c r="AOY225" s="10"/>
      <c r="AOZ225" s="10"/>
      <c r="APA225" s="10"/>
      <c r="APB225" s="10"/>
      <c r="APC225" s="10"/>
      <c r="APD225" s="10"/>
      <c r="APE225" s="10"/>
      <c r="APF225" s="10"/>
      <c r="APG225" s="10"/>
      <c r="APH225" s="10"/>
      <c r="API225" s="10"/>
      <c r="APJ225" s="10"/>
      <c r="APK225" s="10"/>
      <c r="APL225" s="10"/>
      <c r="APM225" s="10"/>
      <c r="APN225" s="10"/>
      <c r="APO225" s="10"/>
      <c r="APP225" s="10"/>
      <c r="APQ225" s="10"/>
      <c r="APR225" s="10"/>
      <c r="APS225" s="10"/>
      <c r="APT225" s="10"/>
      <c r="APU225" s="10"/>
      <c r="APV225" s="10"/>
      <c r="APW225" s="10"/>
      <c r="APX225" s="10"/>
      <c r="APY225" s="10"/>
      <c r="APZ225" s="10"/>
      <c r="AQA225" s="10"/>
      <c r="AQB225" s="10"/>
      <c r="AQC225" s="10"/>
      <c r="AQD225" s="10"/>
      <c r="AQE225" s="10"/>
      <c r="AQF225" s="10"/>
      <c r="AQG225" s="10"/>
      <c r="AQH225" s="10"/>
      <c r="AQI225" s="10"/>
      <c r="AQJ225" s="10"/>
      <c r="AQK225" s="10"/>
      <c r="AQL225" s="10"/>
      <c r="AQM225" s="10"/>
      <c r="AQN225" s="10"/>
      <c r="AQO225" s="10"/>
      <c r="AQP225" s="10"/>
      <c r="AQQ225" s="10"/>
      <c r="AQR225" s="10"/>
      <c r="AQS225" s="10"/>
      <c r="AQT225" s="10"/>
      <c r="AQU225" s="10"/>
      <c r="AQV225" s="10"/>
      <c r="AQW225" s="10"/>
      <c r="AQX225" s="10"/>
      <c r="AQY225" s="10"/>
      <c r="AQZ225" s="10"/>
      <c r="ARA225" s="10"/>
      <c r="ARB225" s="10"/>
      <c r="ARC225" s="10"/>
      <c r="ARD225" s="10"/>
      <c r="ARE225" s="10"/>
      <c r="ARF225" s="10"/>
      <c r="ARG225" s="10"/>
      <c r="ARH225" s="10"/>
      <c r="ARI225" s="10"/>
      <c r="ARJ225" s="10"/>
      <c r="ARK225" s="10"/>
      <c r="ARL225" s="10"/>
      <c r="ARM225" s="10"/>
      <c r="ARN225" s="10"/>
      <c r="ARO225" s="10"/>
      <c r="ARP225" s="10"/>
      <c r="ARQ225" s="10"/>
      <c r="ARR225" s="10"/>
      <c r="ARS225" s="10"/>
      <c r="ART225" s="10"/>
      <c r="ARU225" s="10"/>
      <c r="ARV225" s="10"/>
      <c r="ARW225" s="10"/>
      <c r="ARX225" s="10"/>
      <c r="ARY225" s="10"/>
      <c r="ARZ225" s="10"/>
      <c r="ASA225" s="10"/>
      <c r="ASB225" s="10"/>
      <c r="ASC225" s="10"/>
      <c r="ASD225" s="10"/>
      <c r="ASE225" s="10"/>
      <c r="ASF225" s="10"/>
      <c r="ASG225" s="10"/>
      <c r="ASH225" s="10"/>
      <c r="ASI225" s="10"/>
      <c r="ASJ225" s="10"/>
      <c r="ASK225" s="10"/>
      <c r="ASL225" s="10"/>
      <c r="ASM225" s="10"/>
      <c r="ASN225" s="10"/>
      <c r="ASO225" s="10"/>
      <c r="ASP225" s="10"/>
      <c r="ASQ225" s="10"/>
      <c r="ASR225" s="10"/>
      <c r="ASS225" s="10"/>
      <c r="AST225" s="10"/>
      <c r="ASU225" s="10"/>
      <c r="ASV225" s="10"/>
      <c r="ASW225" s="10"/>
      <c r="ASX225" s="10"/>
      <c r="ASY225" s="10"/>
      <c r="ASZ225" s="10"/>
      <c r="ATA225" s="10"/>
      <c r="ATB225" s="10"/>
      <c r="ATC225" s="10"/>
      <c r="ATD225" s="10"/>
      <c r="ATE225" s="10"/>
      <c r="ATF225" s="10"/>
      <c r="ATG225" s="10"/>
      <c r="ATH225" s="10"/>
      <c r="ATI225" s="10"/>
      <c r="ATJ225" s="10"/>
      <c r="ATK225" s="10"/>
      <c r="ATL225" s="10"/>
      <c r="ATM225" s="10"/>
      <c r="ATN225" s="10"/>
      <c r="ATO225" s="10"/>
      <c r="ATP225" s="10"/>
      <c r="ATQ225" s="10"/>
      <c r="ATR225" s="10"/>
      <c r="ATS225" s="10"/>
      <c r="ATT225" s="10"/>
      <c r="ATU225" s="10"/>
      <c r="ATV225" s="10"/>
      <c r="ATW225" s="10"/>
      <c r="ATX225" s="10"/>
      <c r="ATY225" s="10"/>
      <c r="ATZ225" s="10"/>
      <c r="AUA225" s="10"/>
      <c r="AUB225" s="10"/>
      <c r="AUC225" s="10"/>
      <c r="AUD225" s="10"/>
      <c r="AUE225" s="10"/>
      <c r="AUF225" s="10"/>
      <c r="AUG225" s="10"/>
      <c r="AUH225" s="10"/>
      <c r="AUI225" s="10"/>
      <c r="AUJ225" s="10"/>
      <c r="AUK225" s="10"/>
      <c r="AUL225" s="10"/>
      <c r="AUM225" s="10"/>
      <c r="AUN225" s="10"/>
      <c r="AUO225" s="10"/>
      <c r="AUP225" s="10"/>
      <c r="AUQ225" s="10"/>
      <c r="AUR225" s="10"/>
      <c r="AUS225" s="10"/>
      <c r="AUT225" s="10"/>
      <c r="AUU225" s="10"/>
      <c r="AUV225" s="10"/>
      <c r="AUW225" s="10"/>
      <c r="AUX225" s="10"/>
      <c r="AUY225" s="10"/>
      <c r="AUZ225" s="10"/>
      <c r="AVA225" s="10"/>
      <c r="AVB225" s="10"/>
      <c r="AVC225" s="10"/>
      <c r="AVD225" s="10"/>
      <c r="AVE225" s="10"/>
      <c r="AVF225" s="10"/>
      <c r="AVG225" s="10"/>
      <c r="AVH225" s="10"/>
      <c r="AVI225" s="10"/>
      <c r="AVJ225" s="10"/>
      <c r="AVK225" s="10"/>
      <c r="AVL225" s="10"/>
      <c r="AVM225" s="10"/>
      <c r="AVN225" s="10"/>
      <c r="AVO225" s="10"/>
      <c r="AVP225" s="10"/>
      <c r="AVQ225" s="10"/>
      <c r="AVR225" s="10"/>
      <c r="AVS225" s="10"/>
      <c r="AVT225" s="10"/>
      <c r="AVU225" s="10"/>
      <c r="AVV225" s="10"/>
      <c r="AVW225" s="10"/>
      <c r="AVX225" s="10"/>
      <c r="AVY225" s="10"/>
      <c r="AVZ225" s="10"/>
      <c r="AWA225" s="10"/>
      <c r="AWB225" s="10"/>
      <c r="AWC225" s="10"/>
      <c r="AWD225" s="10"/>
      <c r="AWE225" s="10"/>
      <c r="AWF225" s="10"/>
      <c r="AWG225" s="10"/>
      <c r="AWH225" s="10"/>
      <c r="AWI225" s="10"/>
      <c r="AWJ225" s="10"/>
      <c r="AWK225" s="10"/>
      <c r="AWL225" s="10"/>
      <c r="AWM225" s="10"/>
      <c r="AWN225" s="10"/>
      <c r="AWO225" s="10"/>
      <c r="AWP225" s="10"/>
      <c r="AWQ225" s="10"/>
      <c r="AWR225" s="10"/>
      <c r="AWS225" s="10"/>
      <c r="AWT225" s="10"/>
      <c r="AWU225" s="10"/>
      <c r="AWV225" s="10"/>
      <c r="AWW225" s="10"/>
      <c r="AWX225" s="10"/>
      <c r="AWY225" s="10"/>
      <c r="AWZ225" s="10"/>
      <c r="AXA225" s="10"/>
      <c r="AXB225" s="10"/>
      <c r="AXC225" s="10"/>
      <c r="AXD225" s="10"/>
      <c r="AXE225" s="10"/>
      <c r="AXF225" s="10"/>
      <c r="AXG225" s="10"/>
      <c r="AXH225" s="10"/>
      <c r="AXI225" s="10"/>
      <c r="AXJ225" s="10"/>
      <c r="AXK225" s="10"/>
      <c r="AXL225" s="10"/>
      <c r="AXM225" s="10"/>
      <c r="AXN225" s="10"/>
      <c r="AXO225" s="10"/>
      <c r="AXP225" s="10"/>
      <c r="AXQ225" s="10"/>
      <c r="AXR225" s="10"/>
      <c r="AXS225" s="10"/>
      <c r="AXT225" s="10"/>
      <c r="AXU225" s="10"/>
      <c r="AXV225" s="10"/>
      <c r="AXW225" s="10"/>
      <c r="AXX225" s="10"/>
      <c r="AXY225" s="10"/>
      <c r="AXZ225" s="10"/>
      <c r="AYA225" s="10"/>
      <c r="AYB225" s="10"/>
      <c r="AYC225" s="10"/>
      <c r="AYD225" s="10"/>
      <c r="AYE225" s="10"/>
      <c r="AYF225" s="10"/>
      <c r="AYG225" s="10"/>
      <c r="AYH225" s="10"/>
      <c r="AYI225" s="10"/>
      <c r="AYJ225" s="10"/>
      <c r="AYK225" s="10"/>
      <c r="AYL225" s="10"/>
      <c r="AYM225" s="10"/>
      <c r="AYN225" s="10"/>
      <c r="AYO225" s="10"/>
      <c r="AYP225" s="10"/>
      <c r="AYQ225" s="10"/>
      <c r="AYR225" s="10"/>
      <c r="AYS225" s="10"/>
      <c r="AYT225" s="10"/>
      <c r="AYU225" s="10"/>
      <c r="AYV225" s="10"/>
      <c r="AYW225" s="10"/>
      <c r="AYX225" s="10"/>
      <c r="AYY225" s="10"/>
      <c r="AYZ225" s="10"/>
      <c r="AZA225" s="10"/>
      <c r="AZB225" s="10"/>
      <c r="AZC225" s="10"/>
      <c r="AZD225" s="10"/>
      <c r="AZE225" s="10"/>
      <c r="AZF225" s="10"/>
      <c r="AZG225" s="10"/>
      <c r="AZH225" s="10"/>
      <c r="AZI225" s="10"/>
      <c r="AZJ225" s="10"/>
      <c r="AZK225" s="10"/>
      <c r="AZL225" s="10"/>
      <c r="AZM225" s="10"/>
      <c r="AZN225" s="10"/>
      <c r="AZO225" s="10"/>
      <c r="AZP225" s="10"/>
      <c r="AZQ225" s="10"/>
      <c r="AZR225" s="10"/>
      <c r="AZS225" s="10"/>
      <c r="AZT225" s="10"/>
      <c r="AZU225" s="10"/>
      <c r="AZV225" s="10"/>
      <c r="AZW225" s="10"/>
      <c r="AZX225" s="10"/>
      <c r="AZY225" s="10"/>
      <c r="AZZ225" s="10"/>
      <c r="BAA225" s="10"/>
      <c r="BAB225" s="10"/>
      <c r="BAC225" s="10"/>
      <c r="BAD225" s="10"/>
      <c r="BAE225" s="10"/>
      <c r="BAF225" s="10"/>
      <c r="BAG225" s="10"/>
      <c r="BAH225" s="10"/>
      <c r="BAI225" s="10"/>
      <c r="BAJ225" s="10"/>
      <c r="BAK225" s="10"/>
      <c r="BAL225" s="10"/>
      <c r="BAM225" s="10"/>
      <c r="BAN225" s="10"/>
      <c r="BAO225" s="10"/>
      <c r="BAP225" s="10"/>
      <c r="BAQ225" s="10"/>
      <c r="BAR225" s="10"/>
      <c r="BAS225" s="10"/>
      <c r="BAT225" s="10"/>
      <c r="BAU225" s="10"/>
      <c r="BAV225" s="10"/>
      <c r="BAW225" s="10"/>
      <c r="BAX225" s="10"/>
      <c r="BAY225" s="10"/>
      <c r="BAZ225" s="10"/>
      <c r="BBA225" s="10"/>
      <c r="BBB225" s="10"/>
      <c r="BBC225" s="10"/>
      <c r="BBD225" s="10"/>
      <c r="BBE225" s="10"/>
      <c r="BBF225" s="10"/>
      <c r="BBG225" s="10"/>
      <c r="BBH225" s="10"/>
      <c r="BBI225" s="10"/>
      <c r="BBJ225" s="10"/>
      <c r="BBK225" s="10"/>
      <c r="BBL225" s="10"/>
      <c r="BBM225" s="10"/>
      <c r="BBN225" s="10"/>
      <c r="BBO225" s="10"/>
      <c r="BBP225" s="10"/>
      <c r="BBQ225" s="10"/>
      <c r="BBR225" s="10"/>
      <c r="BBS225" s="10"/>
      <c r="BBT225" s="10"/>
      <c r="BBU225" s="10"/>
      <c r="BBV225" s="10"/>
      <c r="BBW225" s="10"/>
      <c r="BBX225" s="10"/>
      <c r="BBY225" s="10"/>
      <c r="BBZ225" s="10"/>
      <c r="BCA225" s="10"/>
      <c r="BCB225" s="10"/>
      <c r="BCC225" s="10"/>
      <c r="BCD225" s="10"/>
      <c r="BCE225" s="10"/>
      <c r="BCF225" s="10"/>
      <c r="BCG225" s="10"/>
      <c r="BCH225" s="10"/>
      <c r="BCI225" s="10"/>
      <c r="BCJ225" s="10"/>
      <c r="BCK225" s="10"/>
      <c r="BCL225" s="10"/>
      <c r="BCM225" s="10"/>
      <c r="BCN225" s="10"/>
      <c r="BCO225" s="10"/>
      <c r="BCP225" s="10"/>
      <c r="BCQ225" s="10"/>
      <c r="BCR225" s="10"/>
      <c r="BCS225" s="10"/>
      <c r="BCT225" s="10"/>
      <c r="BCU225" s="10"/>
      <c r="BCV225" s="10"/>
      <c r="BCW225" s="10"/>
      <c r="BCX225" s="10"/>
      <c r="BCY225" s="10"/>
      <c r="BCZ225" s="10"/>
      <c r="BDA225" s="10"/>
      <c r="BDB225" s="10"/>
      <c r="BDC225" s="10"/>
      <c r="BDD225" s="10"/>
      <c r="BDE225" s="10"/>
      <c r="BDF225" s="10"/>
      <c r="BDG225" s="10"/>
      <c r="BDH225" s="10"/>
      <c r="BDI225" s="10"/>
      <c r="BDJ225" s="10"/>
      <c r="BDK225" s="10"/>
      <c r="BDL225" s="10"/>
      <c r="BDM225" s="10"/>
      <c r="BDN225" s="10"/>
      <c r="BDO225" s="10"/>
      <c r="BDP225" s="10"/>
      <c r="BDQ225" s="10"/>
      <c r="BDR225" s="10"/>
      <c r="BDS225" s="10"/>
      <c r="BDT225" s="10"/>
      <c r="BDU225" s="10"/>
      <c r="BDV225" s="10"/>
      <c r="BDW225" s="10"/>
      <c r="BDX225" s="10"/>
      <c r="BDY225" s="10"/>
      <c r="BDZ225" s="10"/>
      <c r="BEA225" s="10"/>
      <c r="BEB225" s="10"/>
      <c r="BEC225" s="10"/>
      <c r="BED225" s="10"/>
      <c r="BEE225" s="10"/>
      <c r="BEF225" s="10"/>
      <c r="BEG225" s="10"/>
      <c r="BEH225" s="10"/>
      <c r="BEI225" s="10"/>
      <c r="BEJ225" s="10"/>
      <c r="BEK225" s="10"/>
      <c r="BEL225" s="10"/>
      <c r="BEM225" s="10"/>
      <c r="BEN225" s="10"/>
      <c r="BEO225" s="10"/>
      <c r="BEP225" s="10"/>
      <c r="BEQ225" s="10"/>
      <c r="BER225" s="10"/>
      <c r="BES225" s="10"/>
      <c r="BET225" s="10"/>
      <c r="BEU225" s="10"/>
      <c r="BEV225" s="10"/>
      <c r="BEW225" s="10"/>
      <c r="BEX225" s="10"/>
      <c r="BEY225" s="10"/>
      <c r="BEZ225" s="10"/>
      <c r="BFA225" s="10"/>
      <c r="BFB225" s="10"/>
      <c r="BFC225" s="10"/>
      <c r="BFD225" s="10"/>
      <c r="BFE225" s="10"/>
      <c r="BFF225" s="10"/>
      <c r="BFG225" s="10"/>
      <c r="BFH225" s="10"/>
      <c r="BFI225" s="10"/>
      <c r="BFJ225" s="10"/>
      <c r="BFK225" s="10"/>
      <c r="BFL225" s="10"/>
      <c r="BFM225" s="10"/>
      <c r="BFN225" s="10"/>
      <c r="BFO225" s="10"/>
      <c r="BFP225" s="10"/>
      <c r="BFQ225" s="10"/>
      <c r="BFR225" s="10"/>
      <c r="BFS225" s="10"/>
      <c r="BFT225" s="10"/>
      <c r="BFU225" s="10"/>
      <c r="BFV225" s="10"/>
      <c r="BFW225" s="10"/>
      <c r="BFX225" s="10"/>
      <c r="BFY225" s="10"/>
      <c r="BFZ225" s="10"/>
      <c r="BGA225" s="10"/>
      <c r="BGB225" s="10"/>
      <c r="BGC225" s="10"/>
      <c r="BGD225" s="10"/>
      <c r="BGE225" s="10"/>
      <c r="BGF225" s="10"/>
      <c r="BGG225" s="10"/>
      <c r="BGH225" s="10"/>
      <c r="BGI225" s="10"/>
      <c r="BGJ225" s="10"/>
      <c r="BGK225" s="10"/>
      <c r="BGL225" s="10"/>
      <c r="BGM225" s="10"/>
      <c r="BGN225" s="10"/>
      <c r="BGO225" s="10"/>
      <c r="BGP225" s="10"/>
      <c r="BGQ225" s="10"/>
      <c r="BGR225" s="10"/>
      <c r="BGS225" s="10"/>
      <c r="BGT225" s="10"/>
      <c r="BGU225" s="10"/>
      <c r="BGV225" s="10"/>
      <c r="BGW225" s="10"/>
      <c r="BGX225" s="10"/>
      <c r="BGY225" s="10"/>
      <c r="BGZ225" s="10"/>
      <c r="BHA225" s="10"/>
      <c r="BHB225" s="10"/>
      <c r="BHC225" s="10"/>
      <c r="BHD225" s="10"/>
      <c r="BHE225" s="10"/>
      <c r="BHF225" s="10"/>
      <c r="BHG225" s="10"/>
      <c r="BHH225" s="10"/>
      <c r="BHI225" s="10"/>
      <c r="BHJ225" s="10"/>
      <c r="BHK225" s="10"/>
      <c r="BHL225" s="10"/>
      <c r="BHM225" s="10"/>
      <c r="BHN225" s="10"/>
      <c r="BHO225" s="10"/>
      <c r="BHP225" s="10"/>
      <c r="BHQ225" s="10"/>
      <c r="BHR225" s="10"/>
      <c r="BHS225" s="10"/>
      <c r="BHT225" s="10"/>
      <c r="BHU225" s="10"/>
      <c r="BHV225" s="10"/>
      <c r="BHW225" s="10"/>
      <c r="BHX225" s="10"/>
      <c r="BHY225" s="10"/>
      <c r="BHZ225" s="10"/>
      <c r="BIA225" s="10"/>
      <c r="BIB225" s="10"/>
      <c r="BIC225" s="10"/>
      <c r="BID225" s="10"/>
      <c r="BIE225" s="10"/>
      <c r="BIF225" s="10"/>
      <c r="BIG225" s="10"/>
      <c r="BIH225" s="10"/>
      <c r="BII225" s="10"/>
      <c r="BIJ225" s="10"/>
      <c r="BIK225" s="10"/>
      <c r="BIL225" s="10"/>
      <c r="BIM225" s="10"/>
      <c r="BIN225" s="10"/>
      <c r="BIO225" s="10"/>
      <c r="BIP225" s="10"/>
      <c r="BIQ225" s="10"/>
      <c r="BIR225" s="10"/>
      <c r="BIS225" s="10"/>
      <c r="BIT225" s="10"/>
      <c r="BIU225" s="10"/>
      <c r="BIV225" s="10"/>
      <c r="BIW225" s="10"/>
      <c r="BIX225" s="10"/>
      <c r="BIY225" s="10"/>
      <c r="BIZ225" s="10"/>
      <c r="BJA225" s="10"/>
      <c r="BJB225" s="10"/>
      <c r="BJC225" s="10"/>
      <c r="BJD225" s="10"/>
      <c r="BJE225" s="10"/>
      <c r="BJF225" s="10"/>
      <c r="BJG225" s="10"/>
      <c r="BJH225" s="10"/>
      <c r="BJI225" s="10"/>
      <c r="BJJ225" s="10"/>
      <c r="BJK225" s="10"/>
      <c r="BJL225" s="10"/>
      <c r="BJM225" s="10"/>
      <c r="BJN225" s="10"/>
      <c r="BJO225" s="10"/>
      <c r="BJP225" s="10"/>
      <c r="BJQ225" s="10"/>
      <c r="BJR225" s="10"/>
      <c r="BJS225" s="10"/>
      <c r="BJT225" s="10"/>
      <c r="BJU225" s="10"/>
      <c r="BJV225" s="10"/>
      <c r="BJW225" s="10"/>
      <c r="BJX225" s="10"/>
      <c r="BJY225" s="10"/>
      <c r="BJZ225" s="10"/>
      <c r="BKA225" s="10"/>
      <c r="BKB225" s="10"/>
      <c r="BKC225" s="10"/>
      <c r="BKD225" s="10"/>
      <c r="BKE225" s="10"/>
      <c r="BKF225" s="10"/>
      <c r="BKG225" s="10"/>
      <c r="BKH225" s="10"/>
      <c r="BKI225" s="10"/>
      <c r="BKJ225" s="10"/>
      <c r="BKK225" s="10"/>
      <c r="BKL225" s="10"/>
      <c r="BKM225" s="10"/>
      <c r="BKN225" s="10"/>
      <c r="BKO225" s="10"/>
      <c r="BKP225" s="10"/>
      <c r="BKQ225" s="10"/>
      <c r="BKR225" s="10"/>
      <c r="BKS225" s="10"/>
      <c r="BKT225" s="10"/>
      <c r="BKU225" s="10"/>
      <c r="BKV225" s="10"/>
      <c r="BKW225" s="10"/>
      <c r="BKX225" s="10"/>
      <c r="BKY225" s="10"/>
      <c r="BKZ225" s="10"/>
      <c r="BLA225" s="10"/>
      <c r="BLB225" s="10"/>
      <c r="BLC225" s="10"/>
      <c r="BLD225" s="10"/>
      <c r="BLE225" s="10"/>
      <c r="BLF225" s="10"/>
      <c r="BLG225" s="10"/>
      <c r="BLH225" s="10"/>
      <c r="BLI225" s="10"/>
      <c r="BLJ225" s="10"/>
      <c r="BLK225" s="10"/>
      <c r="BLL225" s="10"/>
      <c r="BLM225" s="10"/>
      <c r="BLN225" s="10"/>
      <c r="BLO225" s="10"/>
      <c r="BLP225" s="10"/>
      <c r="BLQ225" s="10"/>
      <c r="BLR225" s="10"/>
      <c r="BLS225" s="10"/>
      <c r="BLT225" s="10"/>
      <c r="BLU225" s="10"/>
      <c r="BLV225" s="10"/>
      <c r="BLW225" s="10"/>
      <c r="BLX225" s="10"/>
      <c r="BLY225" s="10"/>
      <c r="BLZ225" s="10"/>
      <c r="BMA225" s="10"/>
      <c r="BMB225" s="10"/>
      <c r="BMC225" s="10"/>
      <c r="BMD225" s="10"/>
      <c r="BME225" s="10"/>
      <c r="BMF225" s="10"/>
      <c r="BMG225" s="10"/>
      <c r="BMH225" s="10"/>
      <c r="BMI225" s="10"/>
      <c r="BMJ225" s="10"/>
      <c r="BMK225" s="10"/>
      <c r="BML225" s="10"/>
      <c r="BMM225" s="10"/>
      <c r="BMN225" s="10"/>
      <c r="BMO225" s="10"/>
      <c r="BMP225" s="10"/>
      <c r="BMQ225" s="10"/>
      <c r="BMR225" s="10"/>
      <c r="BMS225" s="10"/>
      <c r="BMT225" s="10"/>
      <c r="BMU225" s="10"/>
      <c r="BMV225" s="10"/>
      <c r="BMW225" s="10"/>
      <c r="BMX225" s="10"/>
      <c r="BMY225" s="10"/>
      <c r="BMZ225" s="10"/>
      <c r="BNA225" s="10"/>
      <c r="BNB225" s="10"/>
      <c r="BNC225" s="10"/>
      <c r="BND225" s="10"/>
      <c r="BNE225" s="10"/>
      <c r="BNF225" s="10"/>
      <c r="BNG225" s="10"/>
      <c r="BNH225" s="10"/>
      <c r="BNI225" s="10"/>
      <c r="BNJ225" s="10"/>
      <c r="BNK225" s="10"/>
      <c r="BNL225" s="10"/>
      <c r="BNM225" s="10"/>
      <c r="BNN225" s="10"/>
      <c r="BNO225" s="10"/>
      <c r="BNP225" s="10"/>
      <c r="BNQ225" s="10"/>
      <c r="BNR225" s="10"/>
      <c r="BNS225" s="10"/>
      <c r="BNT225" s="10"/>
      <c r="BNU225" s="10"/>
      <c r="BNV225" s="10"/>
      <c r="BNW225" s="10"/>
      <c r="BNX225" s="10"/>
      <c r="BNY225" s="10"/>
      <c r="BNZ225" s="10"/>
      <c r="BOA225" s="10"/>
      <c r="BOB225" s="10"/>
      <c r="BOC225" s="10"/>
      <c r="BOD225" s="10"/>
      <c r="BOE225" s="10"/>
      <c r="BOF225" s="10"/>
      <c r="BOG225" s="10"/>
      <c r="BOH225" s="10"/>
      <c r="BOI225" s="10"/>
      <c r="BOJ225" s="10"/>
      <c r="BOK225" s="10"/>
      <c r="BOL225" s="10"/>
      <c r="BOM225" s="10"/>
      <c r="BON225" s="10"/>
      <c r="BOO225" s="10"/>
      <c r="BOP225" s="10"/>
      <c r="BOQ225" s="10"/>
      <c r="BOR225" s="10"/>
      <c r="BOS225" s="10"/>
      <c r="BOT225" s="10"/>
      <c r="BOU225" s="10"/>
      <c r="BOV225" s="10"/>
      <c r="BOW225" s="10"/>
      <c r="BOX225" s="10"/>
      <c r="BOY225" s="10"/>
      <c r="BOZ225" s="10"/>
      <c r="BPA225" s="10"/>
      <c r="BPB225" s="10"/>
      <c r="BPC225" s="10"/>
      <c r="BPD225" s="10"/>
      <c r="BPE225" s="10"/>
      <c r="BPF225" s="10"/>
      <c r="BPG225" s="10"/>
      <c r="BPH225" s="10"/>
      <c r="BPI225" s="10"/>
      <c r="BPJ225" s="10"/>
      <c r="BPK225" s="10"/>
      <c r="BPL225" s="10"/>
      <c r="BPM225" s="10"/>
      <c r="BPN225" s="10"/>
      <c r="BPO225" s="10"/>
      <c r="BPP225" s="10"/>
      <c r="BPQ225" s="10"/>
      <c r="BPR225" s="10"/>
      <c r="BPS225" s="10"/>
      <c r="BPT225" s="10"/>
      <c r="BPU225" s="10"/>
      <c r="BPV225" s="10"/>
      <c r="BPW225" s="10"/>
      <c r="BPX225" s="10"/>
      <c r="BPY225" s="10"/>
      <c r="BPZ225" s="10"/>
      <c r="BQA225" s="10"/>
      <c r="BQB225" s="10"/>
      <c r="BQC225" s="10"/>
      <c r="BQD225" s="10"/>
      <c r="BQE225" s="10"/>
      <c r="BQF225" s="10"/>
      <c r="BQG225" s="10"/>
      <c r="BQH225" s="10"/>
      <c r="BQI225" s="10"/>
      <c r="BQJ225" s="10"/>
      <c r="BQK225" s="10"/>
      <c r="BQL225" s="10"/>
      <c r="BQM225" s="10"/>
      <c r="BQN225" s="10"/>
      <c r="BQO225" s="10"/>
      <c r="BQP225" s="10"/>
      <c r="BQQ225" s="10"/>
      <c r="BQR225" s="10"/>
      <c r="BQS225" s="10"/>
      <c r="BQT225" s="10"/>
      <c r="BQU225" s="10"/>
      <c r="BQV225" s="10"/>
      <c r="BQW225" s="10"/>
      <c r="BQX225" s="10"/>
      <c r="BQY225" s="10"/>
      <c r="BQZ225" s="10"/>
      <c r="BRA225" s="10"/>
      <c r="BRB225" s="10"/>
      <c r="BRC225" s="10"/>
      <c r="BRD225" s="10"/>
      <c r="BRE225" s="10"/>
      <c r="BRF225" s="10"/>
      <c r="BRG225" s="10"/>
      <c r="BRH225" s="10"/>
      <c r="BRI225" s="10"/>
      <c r="BRJ225" s="10"/>
      <c r="BRK225" s="10"/>
      <c r="BRL225" s="10"/>
      <c r="BRM225" s="10"/>
      <c r="BRN225" s="10"/>
      <c r="BRO225" s="10"/>
      <c r="BRP225" s="10"/>
      <c r="BRQ225" s="10"/>
      <c r="BRR225" s="10"/>
      <c r="BRS225" s="10"/>
      <c r="BRT225" s="10"/>
      <c r="BRU225" s="10"/>
      <c r="BRV225" s="10"/>
      <c r="BRW225" s="10"/>
      <c r="BRX225" s="10"/>
      <c r="BRY225" s="10"/>
      <c r="BRZ225" s="10"/>
      <c r="BSA225" s="10"/>
      <c r="BSB225" s="10"/>
      <c r="BSC225" s="10"/>
      <c r="BSD225" s="10"/>
      <c r="BSE225" s="10"/>
      <c r="BSF225" s="10"/>
      <c r="BSG225" s="10"/>
      <c r="BSH225" s="10"/>
      <c r="BSI225" s="10"/>
      <c r="BSJ225" s="10"/>
      <c r="BSK225" s="10"/>
      <c r="BSL225" s="10"/>
      <c r="BSM225" s="10"/>
      <c r="BSN225" s="10"/>
      <c r="BSO225" s="10"/>
      <c r="BSP225" s="10"/>
      <c r="BSQ225" s="10"/>
      <c r="BSR225" s="10"/>
      <c r="BSS225" s="10"/>
      <c r="BST225" s="10"/>
      <c r="BSU225" s="10"/>
      <c r="BSV225" s="10"/>
      <c r="BSW225" s="10"/>
      <c r="BSX225" s="10"/>
      <c r="BSY225" s="10"/>
      <c r="BSZ225" s="10"/>
      <c r="BTA225" s="10"/>
      <c r="BTB225" s="10"/>
      <c r="BTC225" s="10"/>
      <c r="BTD225" s="10"/>
      <c r="BTE225" s="10"/>
      <c r="BTF225" s="10"/>
      <c r="BTG225" s="10"/>
      <c r="BTH225" s="10"/>
      <c r="BTI225" s="10"/>
      <c r="BTJ225" s="10"/>
      <c r="BTK225" s="10"/>
      <c r="BTL225" s="10"/>
      <c r="BTM225" s="10"/>
      <c r="BTN225" s="10"/>
      <c r="BTO225" s="10"/>
      <c r="BTP225" s="10"/>
      <c r="BTQ225" s="10"/>
      <c r="BTR225" s="10"/>
      <c r="BTS225" s="10"/>
      <c r="BTT225" s="10"/>
      <c r="BTU225" s="10"/>
      <c r="BTV225" s="10"/>
      <c r="BTW225" s="10"/>
      <c r="BTX225" s="10"/>
      <c r="BTY225" s="10"/>
      <c r="BTZ225" s="10"/>
      <c r="BUA225" s="10"/>
      <c r="BUB225" s="10"/>
      <c r="BUC225" s="10"/>
      <c r="BUD225" s="10"/>
      <c r="BUE225" s="10"/>
      <c r="BUF225" s="10"/>
      <c r="BUG225" s="10"/>
      <c r="BUH225" s="10"/>
      <c r="BUI225" s="10"/>
      <c r="BUJ225" s="10"/>
      <c r="BUK225" s="10"/>
      <c r="BUL225" s="10"/>
      <c r="BUM225" s="10"/>
      <c r="BUN225" s="10"/>
      <c r="BUO225" s="10"/>
      <c r="BUP225" s="10"/>
      <c r="BUQ225" s="10"/>
      <c r="BUR225" s="10"/>
      <c r="BUS225" s="10"/>
      <c r="BUT225" s="10"/>
      <c r="BUU225" s="10"/>
      <c r="BUV225" s="10"/>
      <c r="BUW225" s="10"/>
      <c r="BUX225" s="10"/>
      <c r="BUY225" s="10"/>
      <c r="BUZ225" s="10"/>
      <c r="BVA225" s="10"/>
      <c r="BVB225" s="10"/>
      <c r="BVC225" s="10"/>
      <c r="BVD225" s="10"/>
      <c r="BVE225" s="10"/>
      <c r="BVF225" s="10"/>
      <c r="BVG225" s="10"/>
      <c r="BVH225" s="10"/>
      <c r="BVI225" s="10"/>
      <c r="BVJ225" s="10"/>
      <c r="BVK225" s="10"/>
      <c r="BVL225" s="10"/>
      <c r="BVM225" s="10"/>
      <c r="BVN225" s="10"/>
      <c r="BVO225" s="10"/>
      <c r="BVP225" s="10"/>
      <c r="BVQ225" s="10"/>
      <c r="BVR225" s="10"/>
      <c r="BVS225" s="10"/>
      <c r="BVT225" s="10"/>
      <c r="BVU225" s="10"/>
      <c r="BVV225" s="10"/>
      <c r="BVW225" s="10"/>
      <c r="BVX225" s="10"/>
      <c r="BVY225" s="10"/>
      <c r="BVZ225" s="10"/>
      <c r="BWA225" s="10"/>
      <c r="BWB225" s="10"/>
      <c r="BWC225" s="10"/>
      <c r="BWD225" s="10"/>
      <c r="BWE225" s="10"/>
      <c r="BWF225" s="10"/>
      <c r="BWG225" s="10"/>
      <c r="BWH225" s="10"/>
      <c r="BWI225" s="10"/>
      <c r="BWJ225" s="10"/>
      <c r="BWK225" s="10"/>
      <c r="BWL225" s="10"/>
      <c r="BWM225" s="10"/>
      <c r="BWN225" s="10"/>
      <c r="BWO225" s="10"/>
      <c r="BWP225" s="10"/>
      <c r="BWQ225" s="10"/>
      <c r="BWR225" s="10"/>
      <c r="BWS225" s="10"/>
      <c r="BWT225" s="10"/>
      <c r="BWU225" s="10"/>
      <c r="BWV225" s="10"/>
      <c r="BWW225" s="10"/>
      <c r="BWX225" s="10"/>
      <c r="BWY225" s="10"/>
      <c r="BWZ225" s="10"/>
      <c r="BXA225" s="10"/>
      <c r="BXB225" s="10"/>
      <c r="BXC225" s="10"/>
      <c r="BXD225" s="10"/>
      <c r="BXE225" s="10"/>
      <c r="BXF225" s="10"/>
      <c r="BXG225" s="10"/>
      <c r="BXH225" s="10"/>
      <c r="BXI225" s="10"/>
      <c r="BXJ225" s="10"/>
      <c r="BXK225" s="10"/>
      <c r="BXL225" s="10"/>
      <c r="BXM225" s="10"/>
      <c r="BXN225" s="10"/>
      <c r="BXO225" s="10"/>
      <c r="BXP225" s="10"/>
      <c r="BXQ225" s="10"/>
      <c r="BXR225" s="10"/>
      <c r="BXS225" s="10"/>
      <c r="BXT225" s="10"/>
      <c r="BXU225" s="10"/>
      <c r="BXV225" s="10"/>
      <c r="BXW225" s="10"/>
      <c r="BXX225" s="10"/>
      <c r="BXY225" s="10"/>
      <c r="BXZ225" s="10"/>
      <c r="BYA225" s="10"/>
      <c r="BYB225" s="10"/>
      <c r="BYC225" s="10"/>
      <c r="BYD225" s="10"/>
      <c r="BYE225" s="10"/>
      <c r="BYF225" s="10"/>
      <c r="BYG225" s="10"/>
      <c r="BYH225" s="10"/>
      <c r="BYI225" s="10"/>
      <c r="BYJ225" s="10"/>
      <c r="BYK225" s="10"/>
      <c r="BYL225" s="10"/>
      <c r="BYM225" s="10"/>
      <c r="BYN225" s="10"/>
      <c r="BYO225" s="10"/>
      <c r="BYP225" s="10"/>
      <c r="BYQ225" s="10"/>
      <c r="BYR225" s="10"/>
      <c r="BYS225" s="10"/>
      <c r="BYT225" s="10"/>
      <c r="BYU225" s="10"/>
      <c r="BYV225" s="10"/>
      <c r="BYW225" s="10"/>
      <c r="BYX225" s="10"/>
      <c r="BYY225" s="10"/>
      <c r="BYZ225" s="10"/>
      <c r="BZA225" s="10"/>
      <c r="BZB225" s="10"/>
      <c r="BZC225" s="10"/>
      <c r="BZD225" s="10"/>
      <c r="BZE225" s="10"/>
      <c r="BZF225" s="10"/>
      <c r="BZG225" s="10"/>
      <c r="BZH225" s="10"/>
      <c r="BZI225" s="10"/>
      <c r="BZJ225" s="10"/>
      <c r="BZK225" s="10"/>
      <c r="BZL225" s="10"/>
      <c r="BZM225" s="10"/>
      <c r="BZN225" s="10"/>
      <c r="BZO225" s="10"/>
      <c r="BZP225" s="10"/>
      <c r="BZQ225" s="10"/>
      <c r="BZR225" s="10"/>
      <c r="BZS225" s="10"/>
      <c r="BZT225" s="10"/>
      <c r="BZU225" s="10"/>
      <c r="BZV225" s="10"/>
      <c r="BZW225" s="10"/>
      <c r="BZX225" s="10"/>
      <c r="BZY225" s="10"/>
      <c r="BZZ225" s="10"/>
      <c r="CAA225" s="10"/>
      <c r="CAB225" s="10"/>
      <c r="CAC225" s="10"/>
      <c r="CAD225" s="10"/>
      <c r="CAE225" s="10"/>
      <c r="CAF225" s="10"/>
      <c r="CAG225" s="10"/>
      <c r="CAH225" s="10"/>
      <c r="CAI225" s="10"/>
      <c r="CAJ225" s="10"/>
      <c r="CAK225" s="10"/>
      <c r="CAL225" s="10"/>
      <c r="CAM225" s="10"/>
      <c r="CAN225" s="10"/>
      <c r="CAO225" s="10"/>
      <c r="CAP225" s="10"/>
      <c r="CAQ225" s="10"/>
      <c r="CAR225" s="10"/>
      <c r="CAS225" s="10"/>
      <c r="CAT225" s="10"/>
      <c r="CAU225" s="10"/>
      <c r="CAV225" s="10"/>
      <c r="CAW225" s="10"/>
      <c r="CAX225" s="10"/>
      <c r="CAY225" s="10"/>
      <c r="CAZ225" s="10"/>
      <c r="CBA225" s="10"/>
      <c r="CBB225" s="10"/>
      <c r="CBC225" s="10"/>
      <c r="CBD225" s="10"/>
      <c r="CBE225" s="10"/>
      <c r="CBF225" s="10"/>
      <c r="CBG225" s="10"/>
      <c r="CBH225" s="10"/>
      <c r="CBI225" s="10"/>
      <c r="CBJ225" s="10"/>
      <c r="CBK225" s="10"/>
      <c r="CBL225" s="10"/>
      <c r="CBM225" s="10"/>
      <c r="CBN225" s="10"/>
      <c r="CBO225" s="10"/>
      <c r="CBP225" s="10"/>
      <c r="CBQ225" s="10"/>
      <c r="CBR225" s="10"/>
      <c r="CBS225" s="10"/>
      <c r="CBT225" s="10"/>
      <c r="CBU225" s="10"/>
      <c r="CBV225" s="10"/>
      <c r="CBW225" s="10"/>
      <c r="CBX225" s="10"/>
      <c r="CBY225" s="10"/>
      <c r="CBZ225" s="10"/>
      <c r="CCA225" s="10"/>
      <c r="CCB225" s="10"/>
      <c r="CCC225" s="10"/>
      <c r="CCD225" s="10"/>
      <c r="CCE225" s="10"/>
      <c r="CCF225" s="10"/>
      <c r="CCG225" s="10"/>
      <c r="CCH225" s="10"/>
      <c r="CCI225" s="10"/>
      <c r="CCJ225" s="10"/>
      <c r="CCK225" s="10"/>
      <c r="CCL225" s="10"/>
      <c r="CCM225" s="10"/>
      <c r="CCN225" s="10"/>
      <c r="CCO225" s="10"/>
      <c r="CCP225" s="10"/>
      <c r="CCQ225" s="10"/>
      <c r="CCR225" s="10"/>
      <c r="CCS225" s="10"/>
      <c r="CCT225" s="10"/>
      <c r="CCU225" s="10"/>
      <c r="CCV225" s="10"/>
      <c r="CCW225" s="10"/>
      <c r="CCX225" s="10"/>
      <c r="CCY225" s="10"/>
      <c r="CCZ225" s="10"/>
      <c r="CDA225" s="10"/>
      <c r="CDB225" s="10"/>
      <c r="CDC225" s="10"/>
      <c r="CDD225" s="10"/>
      <c r="CDE225" s="10"/>
      <c r="CDF225" s="10"/>
      <c r="CDG225" s="10"/>
      <c r="CDH225" s="10"/>
      <c r="CDI225" s="10"/>
      <c r="CDJ225" s="10"/>
      <c r="CDK225" s="10"/>
      <c r="CDL225" s="10"/>
      <c r="CDM225" s="10"/>
      <c r="CDN225" s="10"/>
      <c r="CDO225" s="10"/>
      <c r="CDP225" s="10"/>
      <c r="CDQ225" s="10"/>
      <c r="CDR225" s="10"/>
      <c r="CDS225" s="10"/>
      <c r="CDT225" s="10"/>
      <c r="CDU225" s="10"/>
      <c r="CDV225" s="10"/>
      <c r="CDW225" s="10"/>
      <c r="CDX225" s="10"/>
      <c r="CDY225" s="10"/>
      <c r="CDZ225" s="10"/>
      <c r="CEA225" s="10"/>
      <c r="CEB225" s="10"/>
      <c r="CEC225" s="10"/>
      <c r="CED225" s="10"/>
      <c r="CEE225" s="10"/>
      <c r="CEF225" s="10"/>
      <c r="CEG225" s="10"/>
      <c r="CEH225" s="10"/>
      <c r="CEI225" s="10"/>
      <c r="CEJ225" s="10"/>
      <c r="CEK225" s="10"/>
      <c r="CEL225" s="10"/>
      <c r="CEM225" s="10"/>
      <c r="CEN225" s="10"/>
      <c r="CEO225" s="10"/>
      <c r="CEP225" s="10"/>
      <c r="CEQ225" s="10"/>
      <c r="CER225" s="10"/>
      <c r="CES225" s="10"/>
      <c r="CET225" s="10"/>
      <c r="CEU225" s="10"/>
      <c r="CEV225" s="10"/>
      <c r="CEW225" s="10"/>
      <c r="CEX225" s="10"/>
      <c r="CEY225" s="10"/>
      <c r="CEZ225" s="10"/>
      <c r="CFA225" s="10"/>
      <c r="CFB225" s="10"/>
      <c r="CFC225" s="10"/>
      <c r="CFD225" s="10"/>
      <c r="CFE225" s="10"/>
      <c r="CFF225" s="10"/>
      <c r="CFG225" s="10"/>
      <c r="CFH225" s="10"/>
      <c r="CFI225" s="10"/>
      <c r="CFJ225" s="10"/>
      <c r="CFK225" s="10"/>
      <c r="CFL225" s="10"/>
      <c r="CFM225" s="10"/>
      <c r="CFN225" s="10"/>
      <c r="CFO225" s="10"/>
      <c r="CFP225" s="10"/>
      <c r="CFQ225" s="10"/>
      <c r="CFR225" s="10"/>
      <c r="CFS225" s="10"/>
      <c r="CFT225" s="10"/>
      <c r="CFU225" s="10"/>
      <c r="CFV225" s="10"/>
      <c r="CFW225" s="10"/>
      <c r="CFX225" s="10"/>
      <c r="CFY225" s="10"/>
      <c r="CFZ225" s="10"/>
      <c r="CGA225" s="10"/>
      <c r="CGB225" s="10"/>
      <c r="CGC225" s="10"/>
      <c r="CGD225" s="10"/>
      <c r="CGE225" s="10"/>
      <c r="CGF225" s="10"/>
      <c r="CGG225" s="10"/>
      <c r="CGH225" s="10"/>
      <c r="CGI225" s="10"/>
      <c r="CGJ225" s="10"/>
      <c r="CGK225" s="10"/>
      <c r="CGL225" s="10"/>
      <c r="CGM225" s="10"/>
      <c r="CGN225" s="10"/>
      <c r="CGO225" s="10"/>
      <c r="CGP225" s="10"/>
      <c r="CGQ225" s="10"/>
      <c r="CGR225" s="10"/>
      <c r="CGS225" s="10"/>
      <c r="CGT225" s="10"/>
      <c r="CGU225" s="10"/>
      <c r="CGV225" s="10"/>
      <c r="CGW225" s="10"/>
      <c r="CGX225" s="10"/>
      <c r="CGY225" s="10"/>
      <c r="CGZ225" s="10"/>
      <c r="CHA225" s="10"/>
      <c r="CHB225" s="10"/>
      <c r="CHC225" s="10"/>
      <c r="CHD225" s="10"/>
      <c r="CHE225" s="10"/>
      <c r="CHF225" s="10"/>
      <c r="CHG225" s="10"/>
      <c r="CHH225" s="10"/>
      <c r="CHI225" s="10"/>
      <c r="CHJ225" s="10"/>
      <c r="CHK225" s="10"/>
      <c r="CHL225" s="10"/>
      <c r="CHM225" s="10"/>
      <c r="CHN225" s="10"/>
      <c r="CHO225" s="10"/>
      <c r="CHP225" s="10"/>
      <c r="CHQ225" s="10"/>
      <c r="CHR225" s="10"/>
      <c r="CHS225" s="10"/>
      <c r="CHT225" s="10"/>
      <c r="CHU225" s="10"/>
      <c r="CHV225" s="10"/>
      <c r="CHW225" s="10"/>
      <c r="CHX225" s="10"/>
      <c r="CHY225" s="10"/>
      <c r="CHZ225" s="10"/>
      <c r="CIA225" s="10"/>
      <c r="CIB225" s="10"/>
      <c r="CIC225" s="10"/>
      <c r="CID225" s="10"/>
      <c r="CIE225" s="10"/>
      <c r="CIF225" s="10"/>
      <c r="CIG225" s="10"/>
      <c r="CIH225" s="10"/>
      <c r="CII225" s="10"/>
      <c r="CIJ225" s="10"/>
      <c r="CIK225" s="10"/>
      <c r="CIL225" s="10"/>
      <c r="CIM225" s="10"/>
      <c r="CIN225" s="10"/>
      <c r="CIO225" s="10"/>
      <c r="CIP225" s="10"/>
      <c r="CIQ225" s="10"/>
      <c r="CIR225" s="10"/>
      <c r="CIS225" s="10"/>
      <c r="CIT225" s="10"/>
      <c r="CIU225" s="10"/>
      <c r="CIV225" s="10"/>
      <c r="CIW225" s="10"/>
      <c r="CIX225" s="10"/>
      <c r="CIY225" s="10"/>
      <c r="CIZ225" s="10"/>
      <c r="CJA225" s="10"/>
      <c r="CJB225" s="10"/>
      <c r="CJC225" s="10"/>
      <c r="CJD225" s="10"/>
      <c r="CJE225" s="10"/>
      <c r="CJF225" s="10"/>
      <c r="CJG225" s="10"/>
      <c r="CJH225" s="10"/>
      <c r="CJI225" s="10"/>
      <c r="CJJ225" s="10"/>
      <c r="CJK225" s="10"/>
      <c r="CJL225" s="10"/>
      <c r="CJM225" s="10"/>
      <c r="CJN225" s="10"/>
      <c r="CJO225" s="10"/>
      <c r="CJP225" s="10"/>
      <c r="CJQ225" s="10"/>
      <c r="CJR225" s="10"/>
      <c r="CJS225" s="10"/>
      <c r="CJT225" s="10"/>
      <c r="CJU225" s="10"/>
      <c r="CJV225" s="10"/>
      <c r="CJW225" s="10"/>
      <c r="CJX225" s="10"/>
      <c r="CJY225" s="10"/>
      <c r="CJZ225" s="10"/>
      <c r="CKA225" s="10"/>
      <c r="CKB225" s="10"/>
      <c r="CKC225" s="10"/>
      <c r="CKD225" s="10"/>
      <c r="CKE225" s="10"/>
      <c r="CKF225" s="10"/>
      <c r="CKG225" s="10"/>
      <c r="CKH225" s="10"/>
      <c r="CKI225" s="10"/>
      <c r="CKJ225" s="10"/>
      <c r="CKK225" s="10"/>
      <c r="CKL225" s="10"/>
      <c r="CKM225" s="10"/>
      <c r="CKN225" s="10"/>
      <c r="CKO225" s="10"/>
      <c r="CKP225" s="10"/>
      <c r="CKQ225" s="10"/>
      <c r="CKR225" s="10"/>
      <c r="CKS225" s="10"/>
      <c r="CKT225" s="10"/>
      <c r="CKU225" s="10"/>
      <c r="CKV225" s="10"/>
      <c r="CKW225" s="10"/>
      <c r="CKX225" s="10"/>
      <c r="CKY225" s="10"/>
      <c r="CKZ225" s="10"/>
      <c r="CLA225" s="10"/>
      <c r="CLB225" s="10"/>
      <c r="CLC225" s="10"/>
      <c r="CLD225" s="10"/>
      <c r="CLE225" s="10"/>
      <c r="CLF225" s="10"/>
      <c r="CLG225" s="10"/>
      <c r="CLH225" s="10"/>
      <c r="CLI225" s="10"/>
      <c r="CLJ225" s="10"/>
      <c r="CLK225" s="10"/>
      <c r="CLL225" s="10"/>
      <c r="CLM225" s="10"/>
      <c r="CLN225" s="10"/>
      <c r="CLO225" s="10"/>
      <c r="CLP225" s="10"/>
      <c r="CLQ225" s="10"/>
      <c r="CLR225" s="10"/>
      <c r="CLS225" s="10"/>
      <c r="CLT225" s="10"/>
      <c r="CLU225" s="10"/>
      <c r="CLV225" s="10"/>
      <c r="CLW225" s="10"/>
      <c r="CLX225" s="10"/>
      <c r="CLY225" s="10"/>
      <c r="CLZ225" s="10"/>
      <c r="CMA225" s="10"/>
      <c r="CMB225" s="10"/>
      <c r="CMC225" s="10"/>
      <c r="CMD225" s="10"/>
      <c r="CME225" s="10"/>
      <c r="CMF225" s="10"/>
      <c r="CMG225" s="10"/>
      <c r="CMH225" s="10"/>
      <c r="CMI225" s="10"/>
      <c r="CMJ225" s="10"/>
      <c r="CMK225" s="10"/>
      <c r="CML225" s="10"/>
      <c r="CMM225" s="10"/>
      <c r="CMN225" s="10"/>
      <c r="CMO225" s="10"/>
      <c r="CMP225" s="10"/>
      <c r="CMQ225" s="10"/>
      <c r="CMR225" s="10"/>
      <c r="CMS225" s="10"/>
      <c r="CMT225" s="10"/>
      <c r="CMU225" s="10"/>
      <c r="CMV225" s="10"/>
      <c r="CMW225" s="10"/>
      <c r="CMX225" s="10"/>
      <c r="CMY225" s="10"/>
      <c r="CMZ225" s="10"/>
      <c r="CNA225" s="10"/>
      <c r="CNB225" s="10"/>
      <c r="CNC225" s="10"/>
      <c r="CND225" s="10"/>
      <c r="CNE225" s="10"/>
      <c r="CNF225" s="10"/>
      <c r="CNG225" s="10"/>
      <c r="CNH225" s="10"/>
      <c r="CNI225" s="10"/>
      <c r="CNJ225" s="10"/>
      <c r="CNK225" s="10"/>
      <c r="CNL225" s="10"/>
      <c r="CNM225" s="10"/>
      <c r="CNN225" s="10"/>
      <c r="CNO225" s="10"/>
      <c r="CNP225" s="10"/>
      <c r="CNQ225" s="10"/>
      <c r="CNR225" s="10"/>
      <c r="CNS225" s="10"/>
      <c r="CNT225" s="10"/>
      <c r="CNU225" s="10"/>
      <c r="CNV225" s="10"/>
      <c r="CNW225" s="10"/>
      <c r="CNX225" s="10"/>
      <c r="CNY225" s="10"/>
      <c r="CNZ225" s="10"/>
      <c r="COA225" s="10"/>
      <c r="COB225" s="10"/>
      <c r="COC225" s="10"/>
      <c r="COD225" s="10"/>
      <c r="COE225" s="10"/>
      <c r="COF225" s="10"/>
      <c r="COG225" s="10"/>
      <c r="COH225" s="10"/>
      <c r="COI225" s="10"/>
      <c r="COJ225" s="10"/>
      <c r="COK225" s="10"/>
      <c r="COL225" s="10"/>
      <c r="COM225" s="10"/>
      <c r="CON225" s="10"/>
      <c r="COO225" s="10"/>
      <c r="COP225" s="10"/>
      <c r="COQ225" s="10"/>
      <c r="COR225" s="10"/>
      <c r="COS225" s="10"/>
      <c r="COT225" s="10"/>
      <c r="COU225" s="10"/>
      <c r="COV225" s="10"/>
      <c r="COW225" s="10"/>
      <c r="COX225" s="10"/>
      <c r="COY225" s="10"/>
      <c r="COZ225" s="10"/>
      <c r="CPA225" s="10"/>
      <c r="CPB225" s="10"/>
      <c r="CPC225" s="10"/>
      <c r="CPD225" s="10"/>
      <c r="CPE225" s="10"/>
      <c r="CPF225" s="10"/>
      <c r="CPG225" s="10"/>
      <c r="CPH225" s="10"/>
      <c r="CPI225" s="10"/>
      <c r="CPJ225" s="10"/>
      <c r="CPK225" s="10"/>
      <c r="CPL225" s="10"/>
      <c r="CPM225" s="10"/>
      <c r="CPN225" s="10"/>
      <c r="CPO225" s="10"/>
      <c r="CPP225" s="10"/>
      <c r="CPQ225" s="10"/>
      <c r="CPR225" s="10"/>
      <c r="CPS225" s="10"/>
      <c r="CPT225" s="10"/>
      <c r="CPU225" s="10"/>
      <c r="CPV225" s="10"/>
      <c r="CPW225" s="10"/>
      <c r="CPX225" s="10"/>
      <c r="CPY225" s="10"/>
      <c r="CPZ225" s="10"/>
      <c r="CQA225" s="10"/>
      <c r="CQB225" s="10"/>
      <c r="CQC225" s="10"/>
      <c r="CQD225" s="10"/>
      <c r="CQE225" s="10"/>
      <c r="CQF225" s="10"/>
      <c r="CQG225" s="10"/>
      <c r="CQH225" s="10"/>
      <c r="CQI225" s="10"/>
      <c r="CQJ225" s="10"/>
      <c r="CQK225" s="10"/>
      <c r="CQL225" s="10"/>
      <c r="CQM225" s="10"/>
      <c r="CQN225" s="10"/>
      <c r="CQO225" s="10"/>
      <c r="CQP225" s="10"/>
      <c r="CQQ225" s="10"/>
      <c r="CQR225" s="10"/>
      <c r="CQS225" s="10"/>
      <c r="CQT225" s="10"/>
      <c r="CQU225" s="10"/>
      <c r="CQV225" s="10"/>
      <c r="CQW225" s="10"/>
      <c r="CQX225" s="10"/>
      <c r="CQY225" s="10"/>
      <c r="CQZ225" s="10"/>
      <c r="CRA225" s="10"/>
      <c r="CRB225" s="10"/>
      <c r="CRC225" s="10"/>
      <c r="CRD225" s="10"/>
      <c r="CRE225" s="10"/>
      <c r="CRF225" s="10"/>
      <c r="CRG225" s="10"/>
      <c r="CRH225" s="10"/>
      <c r="CRI225" s="10"/>
      <c r="CRJ225" s="10"/>
      <c r="CRK225" s="10"/>
      <c r="CRL225" s="10"/>
      <c r="CRM225" s="10"/>
      <c r="CRN225" s="10"/>
      <c r="CRO225" s="10"/>
      <c r="CRP225" s="10"/>
      <c r="CRQ225" s="10"/>
      <c r="CRR225" s="10"/>
      <c r="CRS225" s="10"/>
      <c r="CRT225" s="10"/>
      <c r="CRU225" s="10"/>
      <c r="CRV225" s="10"/>
      <c r="CRW225" s="10"/>
      <c r="CRX225" s="10"/>
      <c r="CRY225" s="10"/>
      <c r="CRZ225" s="10"/>
      <c r="CSA225" s="10"/>
      <c r="CSB225" s="10"/>
      <c r="CSC225" s="10"/>
      <c r="CSD225" s="10"/>
      <c r="CSE225" s="10"/>
      <c r="CSF225" s="10"/>
      <c r="CSG225" s="10"/>
      <c r="CSH225" s="10"/>
      <c r="CSI225" s="10"/>
      <c r="CSJ225" s="10"/>
      <c r="CSK225" s="10"/>
      <c r="CSL225" s="10"/>
      <c r="CSM225" s="10"/>
      <c r="CSN225" s="10"/>
      <c r="CSO225" s="10"/>
      <c r="CSP225" s="10"/>
      <c r="CSQ225" s="10"/>
      <c r="CSR225" s="10"/>
      <c r="CSS225" s="10"/>
      <c r="CST225" s="10"/>
      <c r="CSU225" s="10"/>
      <c r="CSV225" s="10"/>
      <c r="CSW225" s="10"/>
      <c r="CSX225" s="10"/>
      <c r="CSY225" s="10"/>
      <c r="CSZ225" s="10"/>
      <c r="CTA225" s="10"/>
      <c r="CTB225" s="10"/>
      <c r="CTC225" s="10"/>
      <c r="CTD225" s="10"/>
      <c r="CTE225" s="10"/>
      <c r="CTF225" s="10"/>
      <c r="CTG225" s="10"/>
      <c r="CTH225" s="10"/>
      <c r="CTI225" s="10"/>
      <c r="CTJ225" s="10"/>
      <c r="CTK225" s="10"/>
      <c r="CTL225" s="10"/>
      <c r="CTM225" s="10"/>
      <c r="CTN225" s="10"/>
      <c r="CTO225" s="10"/>
      <c r="CTP225" s="10"/>
      <c r="CTQ225" s="10"/>
      <c r="CTR225" s="10"/>
      <c r="CTS225" s="10"/>
      <c r="CTT225" s="10"/>
      <c r="CTU225" s="10"/>
      <c r="CTV225" s="10"/>
      <c r="CTW225" s="10"/>
      <c r="CTX225" s="10"/>
      <c r="CTY225" s="10"/>
      <c r="CTZ225" s="10"/>
      <c r="CUA225" s="10"/>
      <c r="CUB225" s="10"/>
      <c r="CUC225" s="10"/>
      <c r="CUD225" s="10"/>
      <c r="CUE225" s="10"/>
      <c r="CUF225" s="10"/>
      <c r="CUG225" s="10"/>
      <c r="CUH225" s="10"/>
      <c r="CUI225" s="10"/>
      <c r="CUJ225" s="10"/>
      <c r="CUK225" s="10"/>
      <c r="CUL225" s="10"/>
      <c r="CUM225" s="10"/>
      <c r="CUN225" s="10"/>
      <c r="CUO225" s="10"/>
      <c r="CUP225" s="10"/>
      <c r="CUQ225" s="10"/>
      <c r="CUR225" s="10"/>
      <c r="CUS225" s="10"/>
      <c r="CUT225" s="10"/>
      <c r="CUU225" s="10"/>
      <c r="CUV225" s="10"/>
      <c r="CUW225" s="10"/>
      <c r="CUX225" s="10"/>
      <c r="CUY225" s="10"/>
      <c r="CUZ225" s="10"/>
      <c r="CVA225" s="10"/>
      <c r="CVB225" s="10"/>
      <c r="CVC225" s="10"/>
      <c r="CVD225" s="10"/>
      <c r="CVE225" s="10"/>
      <c r="CVF225" s="10"/>
      <c r="CVG225" s="10"/>
      <c r="CVH225" s="10"/>
      <c r="CVI225" s="10"/>
      <c r="CVJ225" s="10"/>
      <c r="CVK225" s="10"/>
      <c r="CVL225" s="10"/>
      <c r="CVM225" s="10"/>
      <c r="CVN225" s="10"/>
      <c r="CVO225" s="10"/>
      <c r="CVP225" s="10"/>
      <c r="CVQ225" s="10"/>
      <c r="CVR225" s="10"/>
      <c r="CVS225" s="10"/>
      <c r="CVT225" s="10"/>
      <c r="CVU225" s="10"/>
      <c r="CVV225" s="10"/>
      <c r="CVW225" s="10"/>
      <c r="CVX225" s="10"/>
      <c r="CVY225" s="10"/>
      <c r="CVZ225" s="10"/>
      <c r="CWA225" s="10"/>
      <c r="CWB225" s="10"/>
      <c r="CWC225" s="10"/>
      <c r="CWD225" s="10"/>
      <c r="CWE225" s="10"/>
      <c r="CWF225" s="10"/>
      <c r="CWG225" s="10"/>
      <c r="CWH225" s="10"/>
      <c r="CWI225" s="10"/>
      <c r="CWJ225" s="10"/>
      <c r="CWK225" s="10"/>
      <c r="CWL225" s="10"/>
      <c r="CWM225" s="10"/>
      <c r="CWN225" s="10"/>
      <c r="CWO225" s="10"/>
      <c r="CWP225" s="10"/>
      <c r="CWQ225" s="10"/>
      <c r="CWR225" s="10"/>
      <c r="CWS225" s="10"/>
      <c r="CWT225" s="10"/>
      <c r="CWU225" s="10"/>
      <c r="CWV225" s="10"/>
      <c r="CWW225" s="10"/>
      <c r="CWX225" s="10"/>
      <c r="CWY225" s="10"/>
      <c r="CWZ225" s="10"/>
      <c r="CXA225" s="10"/>
      <c r="CXB225" s="10"/>
      <c r="CXC225" s="10"/>
      <c r="CXD225" s="10"/>
      <c r="CXE225" s="10"/>
      <c r="CXF225" s="10"/>
      <c r="CXG225" s="10"/>
      <c r="CXH225" s="10"/>
      <c r="CXI225" s="10"/>
      <c r="CXJ225" s="10"/>
      <c r="CXK225" s="10"/>
      <c r="CXL225" s="10"/>
      <c r="CXM225" s="10"/>
      <c r="CXN225" s="10"/>
      <c r="CXO225" s="10"/>
      <c r="CXP225" s="10"/>
      <c r="CXQ225" s="10"/>
      <c r="CXR225" s="10"/>
      <c r="CXS225" s="10"/>
      <c r="CXT225" s="10"/>
      <c r="CXU225" s="10"/>
      <c r="CXV225" s="10"/>
      <c r="CXW225" s="10"/>
      <c r="CXX225" s="10"/>
      <c r="CXY225" s="10"/>
      <c r="CXZ225" s="10"/>
      <c r="CYA225" s="10"/>
      <c r="CYB225" s="10"/>
      <c r="CYC225" s="10"/>
      <c r="CYD225" s="10"/>
      <c r="CYE225" s="10"/>
      <c r="CYF225" s="10"/>
      <c r="CYG225" s="10"/>
      <c r="CYH225" s="10"/>
      <c r="CYI225" s="10"/>
      <c r="CYJ225" s="10"/>
      <c r="CYK225" s="10"/>
      <c r="CYL225" s="10"/>
      <c r="CYM225" s="10"/>
      <c r="CYN225" s="10"/>
      <c r="CYO225" s="10"/>
      <c r="CYP225" s="10"/>
      <c r="CYQ225" s="10"/>
      <c r="CYR225" s="10"/>
      <c r="CYS225" s="10"/>
      <c r="CYT225" s="10"/>
      <c r="CYU225" s="10"/>
      <c r="CYV225" s="10"/>
      <c r="CYW225" s="10"/>
      <c r="CYX225" s="10"/>
      <c r="CYY225" s="10"/>
      <c r="CYZ225" s="10"/>
      <c r="CZA225" s="10"/>
      <c r="CZB225" s="10"/>
      <c r="CZC225" s="10"/>
      <c r="CZD225" s="10"/>
      <c r="CZE225" s="10"/>
      <c r="CZF225" s="10"/>
      <c r="CZG225" s="10"/>
      <c r="CZH225" s="10"/>
      <c r="CZI225" s="10"/>
      <c r="CZJ225" s="10"/>
      <c r="CZK225" s="10"/>
      <c r="CZL225" s="10"/>
      <c r="CZM225" s="10"/>
      <c r="CZN225" s="10"/>
      <c r="CZO225" s="10"/>
      <c r="CZP225" s="10"/>
      <c r="CZQ225" s="10"/>
      <c r="CZR225" s="10"/>
      <c r="CZS225" s="10"/>
      <c r="CZT225" s="10"/>
      <c r="CZU225" s="10"/>
      <c r="CZV225" s="10"/>
      <c r="CZW225" s="10"/>
      <c r="CZX225" s="10"/>
      <c r="CZY225" s="10"/>
      <c r="CZZ225" s="10"/>
      <c r="DAA225" s="10"/>
      <c r="DAB225" s="10"/>
      <c r="DAC225" s="10"/>
      <c r="DAD225" s="10"/>
      <c r="DAE225" s="10"/>
      <c r="DAF225" s="10"/>
      <c r="DAG225" s="10"/>
      <c r="DAH225" s="10"/>
      <c r="DAI225" s="10"/>
      <c r="DAJ225" s="10"/>
      <c r="DAK225" s="10"/>
      <c r="DAL225" s="10"/>
      <c r="DAM225" s="10"/>
      <c r="DAN225" s="10"/>
      <c r="DAO225" s="10"/>
      <c r="DAP225" s="10"/>
      <c r="DAQ225" s="10"/>
      <c r="DAR225" s="10"/>
      <c r="DAS225" s="10"/>
      <c r="DAT225" s="10"/>
      <c r="DAU225" s="10"/>
      <c r="DAV225" s="10"/>
      <c r="DAW225" s="10"/>
      <c r="DAX225" s="10"/>
      <c r="DAY225" s="10"/>
      <c r="DAZ225" s="10"/>
      <c r="DBA225" s="10"/>
      <c r="DBB225" s="10"/>
      <c r="DBC225" s="10"/>
      <c r="DBD225" s="10"/>
      <c r="DBE225" s="10"/>
      <c r="DBF225" s="10"/>
      <c r="DBG225" s="10"/>
      <c r="DBH225" s="10"/>
      <c r="DBI225" s="10"/>
      <c r="DBJ225" s="10"/>
      <c r="DBK225" s="10"/>
      <c r="DBL225" s="10"/>
      <c r="DBM225" s="10"/>
      <c r="DBN225" s="10"/>
      <c r="DBO225" s="10"/>
      <c r="DBP225" s="10"/>
      <c r="DBQ225" s="10"/>
      <c r="DBR225" s="10"/>
      <c r="DBS225" s="10"/>
      <c r="DBT225" s="10"/>
      <c r="DBU225" s="10"/>
      <c r="DBV225" s="10"/>
      <c r="DBW225" s="10"/>
      <c r="DBX225" s="10"/>
      <c r="DBY225" s="10"/>
      <c r="DBZ225" s="10"/>
      <c r="DCA225" s="10"/>
      <c r="DCB225" s="10"/>
      <c r="DCC225" s="10"/>
      <c r="DCD225" s="10"/>
      <c r="DCE225" s="10"/>
      <c r="DCF225" s="10"/>
      <c r="DCG225" s="10"/>
      <c r="DCH225" s="10"/>
      <c r="DCI225" s="10"/>
      <c r="DCJ225" s="10"/>
      <c r="DCK225" s="10"/>
      <c r="DCL225" s="10"/>
      <c r="DCM225" s="10"/>
      <c r="DCN225" s="10"/>
      <c r="DCO225" s="10"/>
      <c r="DCP225" s="10"/>
      <c r="DCQ225" s="10"/>
      <c r="DCR225" s="10"/>
      <c r="DCS225" s="10"/>
      <c r="DCT225" s="10"/>
      <c r="DCU225" s="10"/>
      <c r="DCV225" s="10"/>
      <c r="DCW225" s="10"/>
      <c r="DCX225" s="10"/>
      <c r="DCY225" s="10"/>
      <c r="DCZ225" s="10"/>
      <c r="DDA225" s="10"/>
      <c r="DDB225" s="10"/>
      <c r="DDC225" s="10"/>
      <c r="DDD225" s="10"/>
      <c r="DDE225" s="10"/>
      <c r="DDF225" s="10"/>
      <c r="DDG225" s="10"/>
      <c r="DDH225" s="10"/>
      <c r="DDI225" s="10"/>
      <c r="DDJ225" s="10"/>
      <c r="DDK225" s="10"/>
      <c r="DDL225" s="10"/>
      <c r="DDM225" s="10"/>
      <c r="DDN225" s="10"/>
      <c r="DDO225" s="10"/>
      <c r="DDP225" s="10"/>
      <c r="DDQ225" s="10"/>
      <c r="DDR225" s="10"/>
      <c r="DDS225" s="10"/>
      <c r="DDT225" s="10"/>
      <c r="DDU225" s="10"/>
      <c r="DDV225" s="10"/>
      <c r="DDW225" s="10"/>
      <c r="DDX225" s="10"/>
      <c r="DDY225" s="10"/>
      <c r="DDZ225" s="10"/>
      <c r="DEA225" s="10"/>
      <c r="DEB225" s="10"/>
      <c r="DEC225" s="10"/>
      <c r="DED225" s="10"/>
      <c r="DEE225" s="10"/>
      <c r="DEF225" s="10"/>
      <c r="DEG225" s="10"/>
      <c r="DEH225" s="10"/>
      <c r="DEI225" s="10"/>
      <c r="DEJ225" s="10"/>
      <c r="DEK225" s="10"/>
      <c r="DEL225" s="10"/>
      <c r="DEM225" s="10"/>
      <c r="DEN225" s="10"/>
      <c r="DEO225" s="10"/>
      <c r="DEP225" s="10"/>
      <c r="DEQ225" s="10"/>
      <c r="DER225" s="10"/>
      <c r="DES225" s="10"/>
      <c r="DET225" s="10"/>
      <c r="DEU225" s="10"/>
      <c r="DEV225" s="10"/>
      <c r="DEW225" s="10"/>
      <c r="DEX225" s="10"/>
      <c r="DEY225" s="10"/>
      <c r="DEZ225" s="10"/>
      <c r="DFA225" s="10"/>
      <c r="DFB225" s="10"/>
      <c r="DFC225" s="10"/>
      <c r="DFD225" s="10"/>
      <c r="DFE225" s="10"/>
      <c r="DFF225" s="10"/>
      <c r="DFG225" s="10"/>
      <c r="DFH225" s="10"/>
      <c r="DFI225" s="10"/>
      <c r="DFJ225" s="10"/>
      <c r="DFK225" s="10"/>
      <c r="DFL225" s="10"/>
      <c r="DFM225" s="10"/>
      <c r="DFN225" s="10"/>
      <c r="DFO225" s="10"/>
      <c r="DFP225" s="10"/>
      <c r="DFQ225" s="10"/>
      <c r="DFR225" s="10"/>
      <c r="DFS225" s="10"/>
      <c r="DFT225" s="10"/>
      <c r="DFU225" s="10"/>
      <c r="DFV225" s="10"/>
      <c r="DFW225" s="10"/>
      <c r="DFX225" s="10"/>
      <c r="DFY225" s="10"/>
      <c r="DFZ225" s="10"/>
      <c r="DGA225" s="10"/>
      <c r="DGB225" s="10"/>
      <c r="DGC225" s="10"/>
      <c r="DGD225" s="10"/>
      <c r="DGE225" s="10"/>
      <c r="DGF225" s="10"/>
      <c r="DGG225" s="10"/>
      <c r="DGH225" s="10"/>
      <c r="DGI225" s="10"/>
      <c r="DGJ225" s="10"/>
      <c r="DGK225" s="10"/>
      <c r="DGL225" s="10"/>
      <c r="DGM225" s="10"/>
      <c r="DGN225" s="10"/>
      <c r="DGO225" s="10"/>
      <c r="DGP225" s="10"/>
      <c r="DGQ225" s="10"/>
      <c r="DGR225" s="10"/>
      <c r="DGS225" s="10"/>
      <c r="DGT225" s="10"/>
      <c r="DGU225" s="10"/>
      <c r="DGV225" s="10"/>
      <c r="DGW225" s="10"/>
      <c r="DGX225" s="10"/>
      <c r="DGY225" s="10"/>
      <c r="DGZ225" s="10"/>
      <c r="DHA225" s="10"/>
      <c r="DHB225" s="10"/>
      <c r="DHC225" s="10"/>
      <c r="DHD225" s="10"/>
      <c r="DHE225" s="10"/>
      <c r="DHF225" s="10"/>
      <c r="DHG225" s="10"/>
      <c r="DHH225" s="10"/>
      <c r="DHI225" s="10"/>
      <c r="DHJ225" s="10"/>
      <c r="DHK225" s="10"/>
      <c r="DHL225" s="10"/>
      <c r="DHM225" s="10"/>
      <c r="DHN225" s="10"/>
      <c r="DHO225" s="10"/>
      <c r="DHP225" s="10"/>
      <c r="DHQ225" s="10"/>
      <c r="DHR225" s="10"/>
      <c r="DHS225" s="10"/>
      <c r="DHT225" s="10"/>
      <c r="DHU225" s="10"/>
      <c r="DHV225" s="10"/>
      <c r="DHW225" s="10"/>
      <c r="DHX225" s="10"/>
      <c r="DHY225" s="10"/>
      <c r="DHZ225" s="10"/>
      <c r="DIA225" s="10"/>
      <c r="DIB225" s="10"/>
      <c r="DIC225" s="10"/>
      <c r="DID225" s="10"/>
      <c r="DIE225" s="10"/>
      <c r="DIF225" s="10"/>
      <c r="DIG225" s="10"/>
      <c r="DIH225" s="10"/>
      <c r="DII225" s="10"/>
      <c r="DIJ225" s="10"/>
      <c r="DIK225" s="10"/>
      <c r="DIL225" s="10"/>
      <c r="DIM225" s="10"/>
      <c r="DIN225" s="10"/>
      <c r="DIO225" s="10"/>
      <c r="DIP225" s="10"/>
      <c r="DIQ225" s="10"/>
      <c r="DIR225" s="10"/>
      <c r="DIS225" s="10"/>
      <c r="DIT225" s="10"/>
      <c r="DIU225" s="10"/>
      <c r="DIV225" s="10"/>
      <c r="DIW225" s="10"/>
      <c r="DIX225" s="10"/>
      <c r="DIY225" s="10"/>
      <c r="DIZ225" s="10"/>
      <c r="DJA225" s="10"/>
      <c r="DJB225" s="10"/>
      <c r="DJC225" s="10"/>
      <c r="DJD225" s="10"/>
      <c r="DJE225" s="10"/>
      <c r="DJF225" s="10"/>
      <c r="DJG225" s="10"/>
      <c r="DJH225" s="10"/>
      <c r="DJI225" s="10"/>
      <c r="DJJ225" s="10"/>
      <c r="DJK225" s="10"/>
      <c r="DJL225" s="10"/>
      <c r="DJM225" s="10"/>
      <c r="DJN225" s="10"/>
      <c r="DJO225" s="10"/>
      <c r="DJP225" s="10"/>
      <c r="DJQ225" s="10"/>
      <c r="DJR225" s="10"/>
      <c r="DJS225" s="10"/>
      <c r="DJT225" s="10"/>
      <c r="DJU225" s="10"/>
      <c r="DJV225" s="10"/>
      <c r="DJW225" s="10"/>
      <c r="DJX225" s="10"/>
      <c r="DJY225" s="10"/>
      <c r="DJZ225" s="10"/>
      <c r="DKA225" s="10"/>
      <c r="DKB225" s="10"/>
      <c r="DKC225" s="10"/>
      <c r="DKD225" s="10"/>
      <c r="DKE225" s="10"/>
      <c r="DKF225" s="10"/>
      <c r="DKG225" s="10"/>
      <c r="DKH225" s="10"/>
      <c r="DKI225" s="10"/>
      <c r="DKJ225" s="10"/>
      <c r="DKK225" s="10"/>
      <c r="DKL225" s="10"/>
      <c r="DKM225" s="10"/>
      <c r="DKN225" s="10"/>
      <c r="DKO225" s="10"/>
      <c r="DKP225" s="10"/>
      <c r="DKQ225" s="10"/>
      <c r="DKR225" s="10"/>
      <c r="DKS225" s="10"/>
      <c r="DKT225" s="10"/>
      <c r="DKU225" s="10"/>
      <c r="DKV225" s="10"/>
      <c r="DKW225" s="10"/>
      <c r="DKX225" s="10"/>
      <c r="DKY225" s="10"/>
      <c r="DKZ225" s="10"/>
      <c r="DLA225" s="10"/>
      <c r="DLB225" s="10"/>
      <c r="DLC225" s="10"/>
      <c r="DLD225" s="10"/>
      <c r="DLE225" s="10"/>
      <c r="DLF225" s="10"/>
      <c r="DLG225" s="10"/>
      <c r="DLH225" s="10"/>
      <c r="DLI225" s="10"/>
      <c r="DLJ225" s="10"/>
      <c r="DLK225" s="10"/>
      <c r="DLL225" s="10"/>
      <c r="DLM225" s="10"/>
      <c r="DLN225" s="10"/>
      <c r="DLO225" s="10"/>
      <c r="DLP225" s="10"/>
      <c r="DLQ225" s="10"/>
      <c r="DLR225" s="10"/>
      <c r="DLS225" s="10"/>
      <c r="DLT225" s="10"/>
      <c r="DLU225" s="10"/>
      <c r="DLV225" s="10"/>
      <c r="DLW225" s="10"/>
      <c r="DLX225" s="10"/>
      <c r="DLY225" s="10"/>
      <c r="DLZ225" s="10"/>
      <c r="DMA225" s="10"/>
      <c r="DMB225" s="10"/>
      <c r="DMC225" s="10"/>
      <c r="DMD225" s="10"/>
      <c r="DME225" s="10"/>
      <c r="DMF225" s="10"/>
      <c r="DMG225" s="10"/>
      <c r="DMH225" s="10"/>
      <c r="DMI225" s="10"/>
      <c r="DMJ225" s="10"/>
      <c r="DMK225" s="10"/>
      <c r="DML225" s="10"/>
      <c r="DMM225" s="10"/>
      <c r="DMN225" s="10"/>
      <c r="DMO225" s="10"/>
      <c r="DMP225" s="10"/>
      <c r="DMQ225" s="10"/>
      <c r="DMR225" s="10"/>
      <c r="DMS225" s="10"/>
      <c r="DMT225" s="10"/>
      <c r="DMU225" s="10"/>
      <c r="DMV225" s="10"/>
      <c r="DMW225" s="10"/>
      <c r="DMX225" s="10"/>
      <c r="DMY225" s="10"/>
      <c r="DMZ225" s="10"/>
      <c r="DNA225" s="10"/>
      <c r="DNB225" s="10"/>
      <c r="DNC225" s="10"/>
      <c r="DND225" s="10"/>
      <c r="DNE225" s="10"/>
      <c r="DNF225" s="10"/>
      <c r="DNG225" s="10"/>
      <c r="DNH225" s="10"/>
      <c r="DNI225" s="10"/>
      <c r="DNJ225" s="10"/>
      <c r="DNK225" s="10"/>
      <c r="DNL225" s="10"/>
      <c r="DNM225" s="10"/>
      <c r="DNN225" s="10"/>
      <c r="DNO225" s="10"/>
      <c r="DNP225" s="10"/>
      <c r="DNQ225" s="10"/>
      <c r="DNR225" s="10"/>
      <c r="DNS225" s="10"/>
      <c r="DNT225" s="10"/>
      <c r="DNU225" s="10"/>
      <c r="DNV225" s="10"/>
      <c r="DNW225" s="10"/>
      <c r="DNX225" s="10"/>
      <c r="DNY225" s="10"/>
      <c r="DNZ225" s="10"/>
      <c r="DOA225" s="10"/>
      <c r="DOB225" s="10"/>
      <c r="DOC225" s="10"/>
      <c r="DOD225" s="10"/>
      <c r="DOE225" s="10"/>
      <c r="DOF225" s="10"/>
      <c r="DOG225" s="10"/>
      <c r="DOH225" s="10"/>
      <c r="DOI225" s="10"/>
      <c r="DOJ225" s="10"/>
      <c r="DOK225" s="10"/>
      <c r="DOL225" s="10"/>
      <c r="DOM225" s="10"/>
      <c r="DON225" s="10"/>
      <c r="DOO225" s="10"/>
      <c r="DOP225" s="10"/>
      <c r="DOQ225" s="10"/>
      <c r="DOR225" s="10"/>
      <c r="DOS225" s="10"/>
      <c r="DOT225" s="10"/>
      <c r="DOU225" s="10"/>
      <c r="DOV225" s="10"/>
      <c r="DOW225" s="10"/>
      <c r="DOX225" s="10"/>
      <c r="DOY225" s="10"/>
      <c r="DOZ225" s="10"/>
      <c r="DPA225" s="10"/>
      <c r="DPB225" s="10"/>
      <c r="DPC225" s="10"/>
      <c r="DPD225" s="10"/>
      <c r="DPE225" s="10"/>
      <c r="DPF225" s="10"/>
      <c r="DPG225" s="10"/>
      <c r="DPH225" s="10"/>
      <c r="DPI225" s="10"/>
      <c r="DPJ225" s="10"/>
      <c r="DPK225" s="10"/>
      <c r="DPL225" s="10"/>
      <c r="DPM225" s="10"/>
      <c r="DPN225" s="10"/>
      <c r="DPO225" s="10"/>
      <c r="DPP225" s="10"/>
      <c r="DPQ225" s="10"/>
      <c r="DPR225" s="10"/>
      <c r="DPS225" s="10"/>
      <c r="DPT225" s="10"/>
      <c r="DPU225" s="10"/>
      <c r="DPV225" s="10"/>
      <c r="DPW225" s="10"/>
      <c r="DPX225" s="10"/>
      <c r="DPY225" s="10"/>
      <c r="DPZ225" s="10"/>
      <c r="DQA225" s="10"/>
      <c r="DQB225" s="10"/>
      <c r="DQC225" s="10"/>
      <c r="DQD225" s="10"/>
      <c r="DQE225" s="10"/>
      <c r="DQF225" s="10"/>
      <c r="DQG225" s="10"/>
      <c r="DQH225" s="10"/>
      <c r="DQI225" s="10"/>
      <c r="DQJ225" s="10"/>
      <c r="DQK225" s="10"/>
      <c r="DQL225" s="10"/>
      <c r="DQM225" s="10"/>
      <c r="DQN225" s="10"/>
      <c r="DQO225" s="10"/>
      <c r="DQP225" s="10"/>
      <c r="DQQ225" s="10"/>
      <c r="DQR225" s="10"/>
      <c r="DQS225" s="10"/>
      <c r="DQT225" s="10"/>
      <c r="DQU225" s="10"/>
      <c r="DQV225" s="10"/>
      <c r="DQW225" s="10"/>
      <c r="DQX225" s="10"/>
      <c r="DQY225" s="10"/>
      <c r="DQZ225" s="10"/>
      <c r="DRA225" s="10"/>
      <c r="DRB225" s="10"/>
      <c r="DRC225" s="10"/>
      <c r="DRD225" s="10"/>
      <c r="DRE225" s="10"/>
      <c r="DRF225" s="10"/>
      <c r="DRG225" s="10"/>
      <c r="DRH225" s="10"/>
      <c r="DRI225" s="10"/>
      <c r="DRJ225" s="10"/>
      <c r="DRK225" s="10"/>
      <c r="DRL225" s="10"/>
      <c r="DRM225" s="10"/>
      <c r="DRN225" s="10"/>
      <c r="DRO225" s="10"/>
      <c r="DRP225" s="10"/>
      <c r="DRQ225" s="10"/>
      <c r="DRR225" s="10"/>
      <c r="DRS225" s="10"/>
      <c r="DRT225" s="10"/>
      <c r="DRU225" s="10"/>
      <c r="DRV225" s="10"/>
      <c r="DRW225" s="10"/>
      <c r="DRX225" s="10"/>
      <c r="DRY225" s="10"/>
      <c r="DRZ225" s="10"/>
      <c r="DSA225" s="10"/>
      <c r="DSB225" s="10"/>
      <c r="DSC225" s="10"/>
      <c r="DSD225" s="10"/>
      <c r="DSE225" s="10"/>
      <c r="DSF225" s="10"/>
      <c r="DSG225" s="10"/>
      <c r="DSH225" s="10"/>
      <c r="DSI225" s="10"/>
      <c r="DSJ225" s="10"/>
      <c r="DSK225" s="10"/>
      <c r="DSL225" s="10"/>
      <c r="DSM225" s="10"/>
      <c r="DSN225" s="10"/>
      <c r="DSO225" s="10"/>
      <c r="DSP225" s="10"/>
      <c r="DSQ225" s="10"/>
      <c r="DSR225" s="10"/>
      <c r="DSS225" s="10"/>
      <c r="DST225" s="10"/>
      <c r="DSU225" s="10"/>
      <c r="DSV225" s="10"/>
      <c r="DSW225" s="10"/>
      <c r="DSX225" s="10"/>
      <c r="DSY225" s="10"/>
      <c r="DSZ225" s="10"/>
      <c r="DTA225" s="10"/>
      <c r="DTB225" s="10"/>
      <c r="DTC225" s="10"/>
      <c r="DTD225" s="10"/>
      <c r="DTE225" s="10"/>
      <c r="DTF225" s="10"/>
      <c r="DTG225" s="10"/>
      <c r="DTH225" s="10"/>
      <c r="DTI225" s="10"/>
      <c r="DTJ225" s="10"/>
      <c r="DTK225" s="10"/>
      <c r="DTL225" s="10"/>
      <c r="DTM225" s="10"/>
      <c r="DTN225" s="10"/>
      <c r="DTO225" s="10"/>
      <c r="DTP225" s="10"/>
      <c r="DTQ225" s="10"/>
      <c r="DTR225" s="10"/>
      <c r="DTS225" s="10"/>
      <c r="DTT225" s="10"/>
      <c r="DTU225" s="10"/>
      <c r="DTV225" s="10"/>
      <c r="DTW225" s="10"/>
      <c r="DTX225" s="10"/>
      <c r="DTY225" s="10"/>
      <c r="DTZ225" s="10"/>
      <c r="DUA225" s="10"/>
      <c r="DUB225" s="10"/>
      <c r="DUC225" s="10"/>
      <c r="DUD225" s="10"/>
      <c r="DUE225" s="10"/>
      <c r="DUF225" s="10"/>
      <c r="DUG225" s="10"/>
      <c r="DUH225" s="10"/>
      <c r="DUI225" s="10"/>
      <c r="DUJ225" s="10"/>
      <c r="DUK225" s="10"/>
      <c r="DUL225" s="10"/>
      <c r="DUM225" s="10"/>
      <c r="DUN225" s="10"/>
      <c r="DUO225" s="10"/>
      <c r="DUP225" s="10"/>
      <c r="DUQ225" s="10"/>
      <c r="DUR225" s="10"/>
      <c r="DUS225" s="10"/>
      <c r="DUT225" s="10"/>
      <c r="DUU225" s="10"/>
      <c r="DUV225" s="10"/>
      <c r="DUW225" s="10"/>
      <c r="DUX225" s="10"/>
      <c r="DUY225" s="10"/>
      <c r="DUZ225" s="10"/>
      <c r="DVA225" s="10"/>
      <c r="DVB225" s="10"/>
      <c r="DVC225" s="10"/>
      <c r="DVD225" s="10"/>
      <c r="DVE225" s="10"/>
      <c r="DVF225" s="10"/>
      <c r="DVG225" s="10"/>
      <c r="DVH225" s="10"/>
      <c r="DVI225" s="10"/>
      <c r="DVJ225" s="10"/>
      <c r="DVK225" s="10"/>
      <c r="DVL225" s="10"/>
      <c r="DVM225" s="10"/>
      <c r="DVN225" s="10"/>
      <c r="DVO225" s="10"/>
      <c r="DVP225" s="10"/>
      <c r="DVQ225" s="10"/>
      <c r="DVR225" s="10"/>
      <c r="DVS225" s="10"/>
      <c r="DVT225" s="10"/>
      <c r="DVU225" s="10"/>
      <c r="DVV225" s="10"/>
      <c r="DVW225" s="10"/>
      <c r="DVX225" s="10"/>
      <c r="DVY225" s="10"/>
      <c r="DVZ225" s="10"/>
      <c r="DWA225" s="10"/>
      <c r="DWB225" s="10"/>
      <c r="DWC225" s="10"/>
      <c r="DWD225" s="10"/>
      <c r="DWE225" s="10"/>
      <c r="DWF225" s="10"/>
      <c r="DWG225" s="10"/>
      <c r="DWH225" s="10"/>
      <c r="DWI225" s="10"/>
      <c r="DWJ225" s="10"/>
      <c r="DWK225" s="10"/>
      <c r="DWL225" s="10"/>
      <c r="DWM225" s="10"/>
      <c r="DWN225" s="10"/>
      <c r="DWO225" s="10"/>
      <c r="DWP225" s="10"/>
      <c r="DWQ225" s="10"/>
      <c r="DWR225" s="10"/>
      <c r="DWS225" s="10"/>
      <c r="DWT225" s="10"/>
      <c r="DWU225" s="10"/>
      <c r="DWV225" s="10"/>
      <c r="DWW225" s="10"/>
      <c r="DWX225" s="10"/>
      <c r="DWY225" s="10"/>
      <c r="DWZ225" s="10"/>
      <c r="DXA225" s="10"/>
      <c r="DXB225" s="10"/>
      <c r="DXC225" s="10"/>
      <c r="DXD225" s="10"/>
      <c r="DXE225" s="10"/>
      <c r="DXF225" s="10"/>
      <c r="DXG225" s="10"/>
      <c r="DXH225" s="10"/>
      <c r="DXI225" s="10"/>
      <c r="DXJ225" s="10"/>
      <c r="DXK225" s="10"/>
      <c r="DXL225" s="10"/>
      <c r="DXM225" s="10"/>
      <c r="DXN225" s="10"/>
      <c r="DXO225" s="10"/>
      <c r="DXP225" s="10"/>
      <c r="DXQ225" s="10"/>
      <c r="DXR225" s="10"/>
      <c r="DXS225" s="10"/>
      <c r="DXT225" s="10"/>
      <c r="DXU225" s="10"/>
      <c r="DXV225" s="10"/>
      <c r="DXW225" s="10"/>
      <c r="DXX225" s="10"/>
      <c r="DXY225" s="10"/>
      <c r="DXZ225" s="10"/>
      <c r="DYA225" s="10"/>
      <c r="DYB225" s="10"/>
      <c r="DYC225" s="10"/>
      <c r="DYD225" s="10"/>
      <c r="DYE225" s="10"/>
      <c r="DYF225" s="10"/>
      <c r="DYG225" s="10"/>
      <c r="DYH225" s="10"/>
      <c r="DYI225" s="10"/>
      <c r="DYJ225" s="10"/>
      <c r="DYK225" s="10"/>
      <c r="DYL225" s="10"/>
      <c r="DYM225" s="10"/>
      <c r="DYN225" s="10"/>
      <c r="DYO225" s="10"/>
      <c r="DYP225" s="10"/>
      <c r="DYQ225" s="10"/>
      <c r="DYR225" s="10"/>
      <c r="DYS225" s="10"/>
      <c r="DYT225" s="10"/>
      <c r="DYU225" s="10"/>
      <c r="DYV225" s="10"/>
      <c r="DYW225" s="10"/>
      <c r="DYX225" s="10"/>
      <c r="DYY225" s="10"/>
      <c r="DYZ225" s="10"/>
      <c r="DZA225" s="10"/>
      <c r="DZB225" s="10"/>
      <c r="DZC225" s="10"/>
      <c r="DZD225" s="10"/>
      <c r="DZE225" s="10"/>
      <c r="DZF225" s="10"/>
      <c r="DZG225" s="10"/>
      <c r="DZH225" s="10"/>
      <c r="DZI225" s="10"/>
      <c r="DZJ225" s="10"/>
      <c r="DZK225" s="10"/>
      <c r="DZL225" s="10"/>
      <c r="DZM225" s="10"/>
      <c r="DZN225" s="10"/>
      <c r="DZO225" s="10"/>
      <c r="DZP225" s="10"/>
      <c r="DZQ225" s="10"/>
      <c r="DZR225" s="10"/>
      <c r="DZS225" s="10"/>
      <c r="DZT225" s="10"/>
      <c r="DZU225" s="10"/>
      <c r="DZV225" s="10"/>
      <c r="DZW225" s="10"/>
      <c r="DZX225" s="10"/>
      <c r="DZY225" s="10"/>
      <c r="DZZ225" s="10"/>
      <c r="EAA225" s="10"/>
      <c r="EAB225" s="10"/>
      <c r="EAC225" s="10"/>
      <c r="EAD225" s="10"/>
      <c r="EAE225" s="10"/>
      <c r="EAF225" s="10"/>
      <c r="EAG225" s="10"/>
      <c r="EAH225" s="10"/>
      <c r="EAI225" s="10"/>
      <c r="EAJ225" s="10"/>
      <c r="EAK225" s="10"/>
      <c r="EAL225" s="10"/>
      <c r="EAM225" s="10"/>
      <c r="EAN225" s="10"/>
      <c r="EAO225" s="10"/>
      <c r="EAP225" s="10"/>
      <c r="EAQ225" s="10"/>
      <c r="EAR225" s="10"/>
      <c r="EAS225" s="10"/>
      <c r="EAT225" s="10"/>
      <c r="EAU225" s="10"/>
      <c r="EAV225" s="10"/>
      <c r="EAW225" s="10"/>
      <c r="EAX225" s="10"/>
      <c r="EAY225" s="10"/>
      <c r="EAZ225" s="10"/>
      <c r="EBA225" s="10"/>
      <c r="EBB225" s="10"/>
      <c r="EBC225" s="10"/>
      <c r="EBD225" s="10"/>
      <c r="EBE225" s="10"/>
      <c r="EBF225" s="10"/>
      <c r="EBG225" s="10"/>
      <c r="EBH225" s="10"/>
      <c r="EBI225" s="10"/>
      <c r="EBJ225" s="10"/>
      <c r="EBK225" s="10"/>
      <c r="EBL225" s="10"/>
      <c r="EBM225" s="10"/>
      <c r="EBN225" s="10"/>
      <c r="EBO225" s="10"/>
      <c r="EBP225" s="10"/>
      <c r="EBQ225" s="10"/>
      <c r="EBR225" s="10"/>
      <c r="EBS225" s="10"/>
      <c r="EBT225" s="10"/>
      <c r="EBU225" s="10"/>
      <c r="EBV225" s="10"/>
      <c r="EBW225" s="10"/>
      <c r="EBX225" s="10"/>
      <c r="EBY225" s="10"/>
      <c r="EBZ225" s="10"/>
      <c r="ECA225" s="10"/>
      <c r="ECB225" s="10"/>
      <c r="ECC225" s="10"/>
      <c r="ECD225" s="10"/>
      <c r="ECE225" s="10"/>
      <c r="ECF225" s="10"/>
      <c r="ECG225" s="10"/>
      <c r="ECH225" s="10"/>
      <c r="ECI225" s="10"/>
      <c r="ECJ225" s="10"/>
      <c r="ECK225" s="10"/>
      <c r="ECL225" s="10"/>
      <c r="ECM225" s="10"/>
      <c r="ECN225" s="10"/>
      <c r="ECO225" s="10"/>
      <c r="ECP225" s="10"/>
      <c r="ECQ225" s="10"/>
      <c r="ECR225" s="10"/>
      <c r="ECS225" s="10"/>
      <c r="ECT225" s="10"/>
      <c r="ECU225" s="10"/>
      <c r="ECV225" s="10"/>
      <c r="ECW225" s="10"/>
      <c r="ECX225" s="10"/>
      <c r="ECY225" s="10"/>
      <c r="ECZ225" s="10"/>
      <c r="EDA225" s="10"/>
      <c r="EDB225" s="10"/>
      <c r="EDC225" s="10"/>
      <c r="EDD225" s="10"/>
      <c r="EDE225" s="10"/>
      <c r="EDF225" s="10"/>
      <c r="EDG225" s="10"/>
      <c r="EDH225" s="10"/>
      <c r="EDI225" s="10"/>
      <c r="EDJ225" s="10"/>
      <c r="EDK225" s="10"/>
      <c r="EDL225" s="10"/>
      <c r="EDM225" s="10"/>
      <c r="EDN225" s="10"/>
      <c r="EDO225" s="10"/>
      <c r="EDP225" s="10"/>
      <c r="EDQ225" s="10"/>
      <c r="EDR225" s="10"/>
      <c r="EDS225" s="10"/>
      <c r="EDT225" s="10"/>
      <c r="EDU225" s="10"/>
      <c r="EDV225" s="10"/>
      <c r="EDW225" s="10"/>
      <c r="EDX225" s="10"/>
      <c r="EDY225" s="10"/>
      <c r="EDZ225" s="10"/>
      <c r="EEA225" s="10"/>
      <c r="EEB225" s="10"/>
      <c r="EEC225" s="10"/>
      <c r="EED225" s="10"/>
      <c r="EEE225" s="10"/>
      <c r="EEF225" s="10"/>
      <c r="EEG225" s="10"/>
      <c r="EEH225" s="10"/>
      <c r="EEI225" s="10"/>
      <c r="EEJ225" s="10"/>
      <c r="EEK225" s="10"/>
      <c r="EEL225" s="10"/>
      <c r="EEM225" s="10"/>
      <c r="EEN225" s="10"/>
      <c r="EEO225" s="10"/>
      <c r="EEP225" s="10"/>
      <c r="EEQ225" s="10"/>
      <c r="EER225" s="10"/>
      <c r="EES225" s="10"/>
      <c r="EET225" s="10"/>
      <c r="EEU225" s="10"/>
      <c r="EEV225" s="10"/>
      <c r="EEW225" s="10"/>
      <c r="EEX225" s="10"/>
      <c r="EEY225" s="10"/>
      <c r="EEZ225" s="10"/>
      <c r="EFA225" s="10"/>
      <c r="EFB225" s="10"/>
      <c r="EFC225" s="10"/>
      <c r="EFD225" s="10"/>
      <c r="EFE225" s="10"/>
      <c r="EFF225" s="10"/>
      <c r="EFG225" s="10"/>
      <c r="EFH225" s="10"/>
      <c r="EFI225" s="10"/>
      <c r="EFJ225" s="10"/>
      <c r="EFK225" s="10"/>
      <c r="EFL225" s="10"/>
      <c r="EFM225" s="10"/>
      <c r="EFN225" s="10"/>
      <c r="EFO225" s="10"/>
      <c r="EFP225" s="10"/>
      <c r="EFQ225" s="10"/>
      <c r="EFR225" s="10"/>
      <c r="EFS225" s="10"/>
      <c r="EFT225" s="10"/>
      <c r="EFU225" s="10"/>
      <c r="EFV225" s="10"/>
      <c r="EFW225" s="10"/>
      <c r="EFX225" s="10"/>
      <c r="EFY225" s="10"/>
      <c r="EFZ225" s="10"/>
      <c r="EGA225" s="10"/>
      <c r="EGB225" s="10"/>
      <c r="EGC225" s="10"/>
      <c r="EGD225" s="10"/>
      <c r="EGE225" s="10"/>
      <c r="EGF225" s="10"/>
      <c r="EGG225" s="10"/>
      <c r="EGH225" s="10"/>
      <c r="EGI225" s="10"/>
      <c r="EGJ225" s="10"/>
      <c r="EGK225" s="10"/>
      <c r="EGL225" s="10"/>
      <c r="EGM225" s="10"/>
      <c r="EGN225" s="10"/>
      <c r="EGO225" s="10"/>
      <c r="EGP225" s="10"/>
      <c r="EGQ225" s="10"/>
      <c r="EGR225" s="10"/>
      <c r="EGS225" s="10"/>
      <c r="EGT225" s="10"/>
      <c r="EGU225" s="10"/>
      <c r="EGV225" s="10"/>
      <c r="EGW225" s="10"/>
      <c r="EGX225" s="10"/>
      <c r="EGY225" s="10"/>
      <c r="EGZ225" s="10"/>
      <c r="EHA225" s="10"/>
      <c r="EHB225" s="10"/>
      <c r="EHC225" s="10"/>
      <c r="EHD225" s="10"/>
      <c r="EHE225" s="10"/>
      <c r="EHF225" s="10"/>
      <c r="EHG225" s="10"/>
      <c r="EHH225" s="10"/>
      <c r="EHI225" s="10"/>
      <c r="EHJ225" s="10"/>
      <c r="EHK225" s="10"/>
      <c r="EHL225" s="10"/>
      <c r="EHM225" s="10"/>
      <c r="EHN225" s="10"/>
      <c r="EHO225" s="10"/>
      <c r="EHP225" s="10"/>
      <c r="EHQ225" s="10"/>
      <c r="EHR225" s="10"/>
      <c r="EHS225" s="10"/>
      <c r="EHT225" s="10"/>
      <c r="EHU225" s="10"/>
      <c r="EHV225" s="10"/>
      <c r="EHW225" s="10"/>
      <c r="EHX225" s="10"/>
      <c r="EHY225" s="10"/>
      <c r="EHZ225" s="10"/>
      <c r="EIA225" s="10"/>
      <c r="EIB225" s="10"/>
      <c r="EIC225" s="10"/>
      <c r="EID225" s="10"/>
      <c r="EIE225" s="10"/>
      <c r="EIF225" s="10"/>
      <c r="EIG225" s="10"/>
      <c r="EIH225" s="10"/>
      <c r="EII225" s="10"/>
      <c r="EIJ225" s="10"/>
      <c r="EIK225" s="10"/>
      <c r="EIL225" s="10"/>
      <c r="EIM225" s="10"/>
      <c r="EIN225" s="10"/>
      <c r="EIO225" s="10"/>
      <c r="EIP225" s="10"/>
      <c r="EIQ225" s="10"/>
      <c r="EIR225" s="10"/>
      <c r="EIS225" s="10"/>
      <c r="EIT225" s="10"/>
      <c r="EIU225" s="10"/>
      <c r="EIV225" s="10"/>
      <c r="EIW225" s="10"/>
      <c r="EIX225" s="10"/>
      <c r="EIY225" s="10"/>
      <c r="EIZ225" s="10"/>
      <c r="EJA225" s="10"/>
      <c r="EJB225" s="10"/>
      <c r="EJC225" s="10"/>
      <c r="EJD225" s="10"/>
      <c r="EJE225" s="10"/>
      <c r="EJF225" s="10"/>
      <c r="EJG225" s="10"/>
      <c r="EJH225" s="10"/>
      <c r="EJI225" s="10"/>
      <c r="EJJ225" s="10"/>
      <c r="EJK225" s="10"/>
      <c r="EJL225" s="10"/>
      <c r="EJM225" s="10"/>
      <c r="EJN225" s="10"/>
      <c r="EJO225" s="10"/>
      <c r="EJP225" s="10"/>
      <c r="EJQ225" s="10"/>
      <c r="EJR225" s="10"/>
      <c r="EJS225" s="10"/>
      <c r="EJT225" s="10"/>
      <c r="EJU225" s="10"/>
      <c r="EJV225" s="10"/>
      <c r="EJW225" s="10"/>
      <c r="EJX225" s="10"/>
      <c r="EJY225" s="10"/>
      <c r="EJZ225" s="10"/>
      <c r="EKA225" s="10"/>
      <c r="EKB225" s="10"/>
      <c r="EKC225" s="10"/>
      <c r="EKD225" s="10"/>
      <c r="EKE225" s="10"/>
      <c r="EKF225" s="10"/>
      <c r="EKG225" s="10"/>
      <c r="EKH225" s="10"/>
      <c r="EKI225" s="10"/>
      <c r="EKJ225" s="10"/>
      <c r="EKK225" s="10"/>
      <c r="EKL225" s="10"/>
      <c r="EKM225" s="10"/>
      <c r="EKN225" s="10"/>
      <c r="EKO225" s="10"/>
      <c r="EKP225" s="10"/>
      <c r="EKQ225" s="10"/>
      <c r="EKR225" s="10"/>
      <c r="EKS225" s="10"/>
      <c r="EKT225" s="10"/>
      <c r="EKU225" s="10"/>
      <c r="EKV225" s="10"/>
      <c r="EKW225" s="10"/>
      <c r="EKX225" s="10"/>
      <c r="EKY225" s="10"/>
      <c r="EKZ225" s="10"/>
      <c r="ELA225" s="10"/>
      <c r="ELB225" s="10"/>
      <c r="ELC225" s="10"/>
      <c r="ELD225" s="10"/>
      <c r="ELE225" s="10"/>
      <c r="ELF225" s="10"/>
      <c r="ELG225" s="10"/>
      <c r="ELH225" s="10"/>
      <c r="ELI225" s="10"/>
      <c r="ELJ225" s="10"/>
      <c r="ELK225" s="10"/>
      <c r="ELL225" s="10"/>
      <c r="ELM225" s="10"/>
      <c r="ELN225" s="10"/>
      <c r="ELO225" s="10"/>
      <c r="ELP225" s="10"/>
      <c r="ELQ225" s="10"/>
      <c r="ELR225" s="10"/>
      <c r="ELS225" s="10"/>
      <c r="ELT225" s="10"/>
      <c r="ELU225" s="10"/>
      <c r="ELV225" s="10"/>
      <c r="ELW225" s="10"/>
      <c r="ELX225" s="10"/>
      <c r="ELY225" s="10"/>
      <c r="ELZ225" s="10"/>
      <c r="EMA225" s="10"/>
      <c r="EMB225" s="10"/>
      <c r="EMC225" s="10"/>
      <c r="EMD225" s="10"/>
      <c r="EME225" s="10"/>
      <c r="EMF225" s="10"/>
      <c r="EMG225" s="10"/>
      <c r="EMH225" s="10"/>
      <c r="EMI225" s="10"/>
      <c r="EMJ225" s="10"/>
      <c r="EMK225" s="10"/>
      <c r="EML225" s="10"/>
      <c r="EMM225" s="10"/>
      <c r="EMN225" s="10"/>
      <c r="EMO225" s="10"/>
      <c r="EMP225" s="10"/>
      <c r="EMQ225" s="10"/>
      <c r="EMR225" s="10"/>
      <c r="EMS225" s="10"/>
      <c r="EMT225" s="10"/>
      <c r="EMU225" s="10"/>
      <c r="EMV225" s="10"/>
      <c r="EMW225" s="10"/>
      <c r="EMX225" s="10"/>
      <c r="EMY225" s="10"/>
      <c r="EMZ225" s="10"/>
      <c r="ENA225" s="10"/>
      <c r="ENB225" s="10"/>
      <c r="ENC225" s="10"/>
      <c r="END225" s="10"/>
      <c r="ENE225" s="10"/>
      <c r="ENF225" s="10"/>
      <c r="ENG225" s="10"/>
      <c r="ENH225" s="10"/>
      <c r="ENI225" s="10"/>
      <c r="ENJ225" s="10"/>
      <c r="ENK225" s="10"/>
      <c r="ENL225" s="10"/>
      <c r="ENM225" s="10"/>
      <c r="ENN225" s="10"/>
      <c r="ENO225" s="10"/>
      <c r="ENP225" s="10"/>
      <c r="ENQ225" s="10"/>
      <c r="ENR225" s="10"/>
      <c r="ENS225" s="10"/>
      <c r="ENT225" s="10"/>
      <c r="ENU225" s="10"/>
      <c r="ENV225" s="10"/>
      <c r="ENW225" s="10"/>
      <c r="ENX225" s="10"/>
      <c r="ENY225" s="10"/>
      <c r="ENZ225" s="10"/>
      <c r="EOA225" s="10"/>
      <c r="EOB225" s="10"/>
      <c r="EOC225" s="10"/>
      <c r="EOD225" s="10"/>
      <c r="EOE225" s="10"/>
      <c r="EOF225" s="10"/>
      <c r="EOG225" s="10"/>
      <c r="EOH225" s="10"/>
      <c r="EOI225" s="10"/>
      <c r="EOJ225" s="10"/>
      <c r="EOK225" s="10"/>
      <c r="EOL225" s="10"/>
      <c r="EOM225" s="10"/>
      <c r="EON225" s="10"/>
      <c r="EOO225" s="10"/>
      <c r="EOP225" s="10"/>
      <c r="EOQ225" s="10"/>
      <c r="EOR225" s="10"/>
      <c r="EOS225" s="10"/>
      <c r="EOT225" s="10"/>
      <c r="EOU225" s="10"/>
      <c r="EOV225" s="10"/>
      <c r="EOW225" s="10"/>
      <c r="EOX225" s="10"/>
      <c r="EOY225" s="10"/>
      <c r="EOZ225" s="10"/>
      <c r="EPA225" s="10"/>
      <c r="EPB225" s="10"/>
      <c r="EPC225" s="10"/>
      <c r="EPD225" s="10"/>
      <c r="EPE225" s="10"/>
      <c r="EPF225" s="10"/>
      <c r="EPG225" s="10"/>
      <c r="EPH225" s="10"/>
      <c r="EPI225" s="10"/>
      <c r="EPJ225" s="10"/>
      <c r="EPK225" s="10"/>
      <c r="EPL225" s="10"/>
      <c r="EPM225" s="10"/>
      <c r="EPN225" s="10"/>
      <c r="EPO225" s="10"/>
      <c r="EPP225" s="10"/>
      <c r="EPQ225" s="10"/>
      <c r="EPR225" s="10"/>
      <c r="EPS225" s="10"/>
      <c r="EPT225" s="10"/>
      <c r="EPU225" s="10"/>
      <c r="EPV225" s="10"/>
      <c r="EPW225" s="10"/>
      <c r="EPX225" s="10"/>
      <c r="EPY225" s="10"/>
      <c r="EPZ225" s="10"/>
      <c r="EQA225" s="10"/>
      <c r="EQB225" s="10"/>
      <c r="EQC225" s="10"/>
      <c r="EQD225" s="10"/>
      <c r="EQE225" s="10"/>
      <c r="EQF225" s="10"/>
      <c r="EQG225" s="10"/>
      <c r="EQH225" s="10"/>
      <c r="EQI225" s="10"/>
      <c r="EQJ225" s="10"/>
      <c r="EQK225" s="10"/>
      <c r="EQL225" s="10"/>
      <c r="EQM225" s="10"/>
      <c r="EQN225" s="10"/>
      <c r="EQO225" s="10"/>
      <c r="EQP225" s="10"/>
      <c r="EQQ225" s="10"/>
      <c r="EQR225" s="10"/>
      <c r="EQS225" s="10"/>
      <c r="EQT225" s="10"/>
      <c r="EQU225" s="10"/>
      <c r="EQV225" s="10"/>
      <c r="EQW225" s="10"/>
      <c r="EQX225" s="10"/>
      <c r="EQY225" s="10"/>
      <c r="EQZ225" s="10"/>
      <c r="ERA225" s="10"/>
      <c r="ERB225" s="10"/>
      <c r="ERC225" s="10"/>
      <c r="ERD225" s="10"/>
      <c r="ERE225" s="10"/>
      <c r="ERF225" s="10"/>
      <c r="ERG225" s="10"/>
      <c r="ERH225" s="10"/>
      <c r="ERI225" s="10"/>
      <c r="ERJ225" s="10"/>
      <c r="ERK225" s="10"/>
      <c r="ERL225" s="10"/>
      <c r="ERM225" s="10"/>
      <c r="ERN225" s="10"/>
      <c r="ERO225" s="10"/>
      <c r="ERP225" s="10"/>
      <c r="ERQ225" s="10"/>
      <c r="ERR225" s="10"/>
      <c r="ERS225" s="10"/>
      <c r="ERT225" s="10"/>
      <c r="ERU225" s="10"/>
      <c r="ERV225" s="10"/>
      <c r="ERW225" s="10"/>
      <c r="ERX225" s="10"/>
      <c r="ERY225" s="10"/>
      <c r="ERZ225" s="10"/>
      <c r="ESA225" s="10"/>
      <c r="ESB225" s="10"/>
      <c r="ESC225" s="10"/>
      <c r="ESD225" s="10"/>
      <c r="ESE225" s="10"/>
      <c r="ESF225" s="10"/>
      <c r="ESG225" s="10"/>
      <c r="ESH225" s="10"/>
      <c r="ESI225" s="10"/>
      <c r="ESJ225" s="10"/>
      <c r="ESK225" s="10"/>
      <c r="ESL225" s="10"/>
      <c r="ESM225" s="10"/>
      <c r="ESN225" s="10"/>
      <c r="ESO225" s="10"/>
      <c r="ESP225" s="10"/>
      <c r="ESQ225" s="10"/>
      <c r="ESR225" s="10"/>
      <c r="ESS225" s="10"/>
      <c r="EST225" s="10"/>
      <c r="ESU225" s="10"/>
      <c r="ESV225" s="10"/>
      <c r="ESW225" s="10"/>
      <c r="ESX225" s="10"/>
      <c r="ESY225" s="10"/>
      <c r="ESZ225" s="10"/>
      <c r="ETA225" s="10"/>
      <c r="ETB225" s="10"/>
      <c r="ETC225" s="10"/>
      <c r="ETD225" s="10"/>
      <c r="ETE225" s="10"/>
      <c r="ETF225" s="10"/>
      <c r="ETG225" s="10"/>
      <c r="ETH225" s="10"/>
      <c r="ETI225" s="10"/>
      <c r="ETJ225" s="10"/>
      <c r="ETK225" s="10"/>
      <c r="ETL225" s="10"/>
      <c r="ETM225" s="10"/>
      <c r="ETN225" s="10"/>
      <c r="ETO225" s="10"/>
      <c r="ETP225" s="10"/>
      <c r="ETQ225" s="10"/>
      <c r="ETR225" s="10"/>
      <c r="ETS225" s="10"/>
      <c r="ETT225" s="10"/>
      <c r="ETU225" s="10"/>
      <c r="ETV225" s="10"/>
      <c r="ETW225" s="10"/>
      <c r="ETX225" s="10"/>
      <c r="ETY225" s="10"/>
      <c r="ETZ225" s="10"/>
      <c r="EUA225" s="10"/>
      <c r="EUB225" s="10"/>
      <c r="EUC225" s="10"/>
      <c r="EUD225" s="10"/>
      <c r="EUE225" s="10"/>
      <c r="EUF225" s="10"/>
      <c r="EUG225" s="10"/>
      <c r="EUH225" s="10"/>
      <c r="EUI225" s="10"/>
      <c r="EUJ225" s="10"/>
      <c r="EUK225" s="10"/>
      <c r="EUL225" s="10"/>
      <c r="EUM225" s="10"/>
      <c r="EUN225" s="10"/>
      <c r="EUO225" s="10"/>
      <c r="EUP225" s="10"/>
      <c r="EUQ225" s="10"/>
      <c r="EUR225" s="10"/>
      <c r="EUS225" s="10"/>
      <c r="EUT225" s="10"/>
      <c r="EUU225" s="10"/>
      <c r="EUV225" s="10"/>
      <c r="EUW225" s="10"/>
      <c r="EUX225" s="10"/>
      <c r="EUY225" s="10"/>
      <c r="EUZ225" s="10"/>
      <c r="EVA225" s="10"/>
      <c r="EVB225" s="10"/>
      <c r="EVC225" s="10"/>
      <c r="EVD225" s="10"/>
      <c r="EVE225" s="10"/>
      <c r="EVF225" s="10"/>
      <c r="EVG225" s="10"/>
      <c r="EVH225" s="10"/>
      <c r="EVI225" s="10"/>
      <c r="EVJ225" s="10"/>
      <c r="EVK225" s="10"/>
      <c r="EVL225" s="10"/>
      <c r="EVM225" s="10"/>
      <c r="EVN225" s="10"/>
      <c r="EVO225" s="10"/>
      <c r="EVP225" s="10"/>
      <c r="EVQ225" s="10"/>
      <c r="EVR225" s="10"/>
      <c r="EVS225" s="10"/>
      <c r="EVT225" s="10"/>
      <c r="EVU225" s="10"/>
      <c r="EVV225" s="10"/>
      <c r="EVW225" s="10"/>
      <c r="EVX225" s="10"/>
      <c r="EVY225" s="10"/>
      <c r="EVZ225" s="10"/>
      <c r="EWA225" s="10"/>
      <c r="EWB225" s="10"/>
      <c r="EWC225" s="10"/>
      <c r="EWD225" s="10"/>
      <c r="EWE225" s="10"/>
      <c r="EWF225" s="10"/>
      <c r="EWG225" s="10"/>
      <c r="EWH225" s="10"/>
      <c r="EWI225" s="10"/>
      <c r="EWJ225" s="10"/>
      <c r="EWK225" s="10"/>
      <c r="EWL225" s="10"/>
      <c r="EWM225" s="10"/>
      <c r="EWN225" s="10"/>
      <c r="EWO225" s="10"/>
      <c r="EWP225" s="10"/>
      <c r="EWQ225" s="10"/>
      <c r="EWR225" s="10"/>
      <c r="EWS225" s="10"/>
      <c r="EWT225" s="10"/>
      <c r="EWU225" s="10"/>
      <c r="EWV225" s="10"/>
      <c r="EWW225" s="10"/>
      <c r="EWX225" s="10"/>
      <c r="EWY225" s="10"/>
      <c r="EWZ225" s="10"/>
      <c r="EXA225" s="10"/>
      <c r="EXB225" s="10"/>
      <c r="EXC225" s="10"/>
      <c r="EXD225" s="10"/>
      <c r="EXE225" s="10"/>
      <c r="EXF225" s="10"/>
      <c r="EXG225" s="10"/>
      <c r="EXH225" s="10"/>
      <c r="EXI225" s="10"/>
      <c r="EXJ225" s="10"/>
      <c r="EXK225" s="10"/>
      <c r="EXL225" s="10"/>
      <c r="EXM225" s="10"/>
      <c r="EXN225" s="10"/>
      <c r="EXO225" s="10"/>
      <c r="EXP225" s="10"/>
      <c r="EXQ225" s="10"/>
      <c r="EXR225" s="10"/>
      <c r="EXS225" s="10"/>
      <c r="EXT225" s="10"/>
      <c r="EXU225" s="10"/>
      <c r="EXV225" s="10"/>
      <c r="EXW225" s="10"/>
      <c r="EXX225" s="10"/>
      <c r="EXY225" s="10"/>
      <c r="EXZ225" s="10"/>
      <c r="EYA225" s="10"/>
      <c r="EYB225" s="10"/>
      <c r="EYC225" s="10"/>
      <c r="EYD225" s="10"/>
      <c r="EYE225" s="10"/>
      <c r="EYF225" s="10"/>
      <c r="EYG225" s="10"/>
      <c r="EYH225" s="10"/>
      <c r="EYI225" s="10"/>
      <c r="EYJ225" s="10"/>
      <c r="EYK225" s="10"/>
      <c r="EYL225" s="10"/>
      <c r="EYM225" s="10"/>
      <c r="EYN225" s="10"/>
      <c r="EYO225" s="10"/>
      <c r="EYP225" s="10"/>
      <c r="EYQ225" s="10"/>
      <c r="EYR225" s="10"/>
      <c r="EYS225" s="10"/>
      <c r="EYT225" s="10"/>
      <c r="EYU225" s="10"/>
      <c r="EYV225" s="10"/>
      <c r="EYW225" s="10"/>
      <c r="EYX225" s="10"/>
      <c r="EYY225" s="10"/>
      <c r="EYZ225" s="10"/>
      <c r="EZA225" s="10"/>
      <c r="EZB225" s="10"/>
      <c r="EZC225" s="10"/>
      <c r="EZD225" s="10"/>
      <c r="EZE225" s="10"/>
      <c r="EZF225" s="10"/>
      <c r="EZG225" s="10"/>
      <c r="EZH225" s="10"/>
      <c r="EZI225" s="10"/>
      <c r="EZJ225" s="10"/>
      <c r="EZK225" s="10"/>
      <c r="EZL225" s="10"/>
      <c r="EZM225" s="10"/>
      <c r="EZN225" s="10"/>
      <c r="EZO225" s="10"/>
      <c r="EZP225" s="10"/>
      <c r="EZQ225" s="10"/>
      <c r="EZR225" s="10"/>
      <c r="EZS225" s="10"/>
      <c r="EZT225" s="10"/>
      <c r="EZU225" s="10"/>
      <c r="EZV225" s="10"/>
      <c r="EZW225" s="10"/>
      <c r="EZX225" s="10"/>
      <c r="EZY225" s="10"/>
      <c r="EZZ225" s="10"/>
      <c r="FAA225" s="10"/>
      <c r="FAB225" s="10"/>
      <c r="FAC225" s="10"/>
      <c r="FAD225" s="10"/>
      <c r="FAE225" s="10"/>
      <c r="FAF225" s="10"/>
      <c r="FAG225" s="10"/>
      <c r="FAH225" s="10"/>
      <c r="FAI225" s="10"/>
      <c r="FAJ225" s="10"/>
      <c r="FAK225" s="10"/>
      <c r="FAL225" s="10"/>
      <c r="FAM225" s="10"/>
      <c r="FAN225" s="10"/>
      <c r="FAO225" s="10"/>
      <c r="FAP225" s="10"/>
      <c r="FAQ225" s="10"/>
      <c r="FAR225" s="10"/>
      <c r="FAS225" s="10"/>
      <c r="FAT225" s="10"/>
      <c r="FAU225" s="10"/>
      <c r="FAV225" s="10"/>
      <c r="FAW225" s="10"/>
      <c r="FAX225" s="10"/>
      <c r="FAY225" s="10"/>
      <c r="FAZ225" s="10"/>
      <c r="FBA225" s="10"/>
      <c r="FBB225" s="10"/>
      <c r="FBC225" s="10"/>
      <c r="FBD225" s="10"/>
      <c r="FBE225" s="10"/>
      <c r="FBF225" s="10"/>
      <c r="FBG225" s="10"/>
      <c r="FBH225" s="10"/>
      <c r="FBI225" s="10"/>
      <c r="FBJ225" s="10"/>
      <c r="FBK225" s="10"/>
      <c r="FBL225" s="10"/>
      <c r="FBM225" s="10"/>
      <c r="FBN225" s="10"/>
      <c r="FBO225" s="10"/>
      <c r="FBP225" s="10"/>
      <c r="FBQ225" s="10"/>
      <c r="FBR225" s="10"/>
      <c r="FBS225" s="10"/>
      <c r="FBT225" s="10"/>
      <c r="FBU225" s="10"/>
      <c r="FBV225" s="10"/>
      <c r="FBW225" s="10"/>
      <c r="FBX225" s="10"/>
      <c r="FBY225" s="10"/>
      <c r="FBZ225" s="10"/>
      <c r="FCA225" s="10"/>
      <c r="FCB225" s="10"/>
      <c r="FCC225" s="10"/>
      <c r="FCD225" s="10"/>
      <c r="FCE225" s="10"/>
      <c r="FCF225" s="10"/>
      <c r="FCG225" s="10"/>
      <c r="FCH225" s="10"/>
      <c r="FCI225" s="10"/>
      <c r="FCJ225" s="10"/>
      <c r="FCK225" s="10"/>
      <c r="FCL225" s="10"/>
      <c r="FCM225" s="10"/>
      <c r="FCN225" s="10"/>
      <c r="FCO225" s="10"/>
      <c r="FCP225" s="10"/>
      <c r="FCQ225" s="10"/>
      <c r="FCR225" s="10"/>
      <c r="FCS225" s="10"/>
      <c r="FCT225" s="10"/>
      <c r="FCU225" s="10"/>
      <c r="FCV225" s="10"/>
      <c r="FCW225" s="10"/>
      <c r="FCX225" s="10"/>
      <c r="FCY225" s="10"/>
      <c r="FCZ225" s="10"/>
      <c r="FDA225" s="10"/>
      <c r="FDB225" s="10"/>
      <c r="FDC225" s="10"/>
      <c r="FDD225" s="10"/>
      <c r="FDE225" s="10"/>
      <c r="FDF225" s="10"/>
      <c r="FDG225" s="10"/>
      <c r="FDH225" s="10"/>
      <c r="FDI225" s="10"/>
      <c r="FDJ225" s="10"/>
      <c r="FDK225" s="10"/>
      <c r="FDL225" s="10"/>
      <c r="FDM225" s="10"/>
      <c r="FDN225" s="10"/>
      <c r="FDO225" s="10"/>
      <c r="FDP225" s="10"/>
      <c r="FDQ225" s="10"/>
      <c r="FDR225" s="10"/>
      <c r="FDS225" s="10"/>
      <c r="FDT225" s="10"/>
      <c r="FDU225" s="10"/>
      <c r="FDV225" s="10"/>
      <c r="FDW225" s="10"/>
      <c r="FDX225" s="10"/>
      <c r="FDY225" s="10"/>
      <c r="FDZ225" s="10"/>
      <c r="FEA225" s="10"/>
      <c r="FEB225" s="10"/>
      <c r="FEC225" s="10"/>
      <c r="FED225" s="10"/>
      <c r="FEE225" s="10"/>
      <c r="FEF225" s="10"/>
      <c r="FEG225" s="10"/>
      <c r="FEH225" s="10"/>
      <c r="FEI225" s="10"/>
      <c r="FEJ225" s="10"/>
      <c r="FEK225" s="10"/>
      <c r="FEL225" s="10"/>
      <c r="FEM225" s="10"/>
      <c r="FEN225" s="10"/>
      <c r="FEO225" s="10"/>
      <c r="FEP225" s="10"/>
      <c r="FEQ225" s="10"/>
      <c r="FER225" s="10"/>
      <c r="FES225" s="10"/>
      <c r="FET225" s="10"/>
      <c r="FEU225" s="10"/>
      <c r="FEV225" s="10"/>
      <c r="FEW225" s="10"/>
      <c r="FEX225" s="10"/>
      <c r="FEY225" s="10"/>
      <c r="FEZ225" s="10"/>
      <c r="FFA225" s="10"/>
      <c r="FFB225" s="10"/>
      <c r="FFC225" s="10"/>
      <c r="FFD225" s="10"/>
      <c r="FFE225" s="10"/>
      <c r="FFF225" s="10"/>
      <c r="FFG225" s="10"/>
      <c r="FFH225" s="10"/>
      <c r="FFI225" s="10"/>
      <c r="FFJ225" s="10"/>
      <c r="FFK225" s="10"/>
      <c r="FFL225" s="10"/>
      <c r="FFM225" s="10"/>
      <c r="FFN225" s="10"/>
      <c r="FFO225" s="10"/>
      <c r="FFP225" s="10"/>
      <c r="FFQ225" s="10"/>
      <c r="FFR225" s="10"/>
      <c r="FFS225" s="10"/>
      <c r="FFT225" s="10"/>
      <c r="FFU225" s="10"/>
      <c r="FFV225" s="10"/>
      <c r="FFW225" s="10"/>
      <c r="FFX225" s="10"/>
      <c r="FFY225" s="10"/>
      <c r="FFZ225" s="10"/>
      <c r="FGA225" s="10"/>
      <c r="FGB225" s="10"/>
      <c r="FGC225" s="10"/>
      <c r="FGD225" s="10"/>
      <c r="FGE225" s="10"/>
      <c r="FGF225" s="10"/>
      <c r="FGG225" s="10"/>
      <c r="FGH225" s="10"/>
      <c r="FGI225" s="10"/>
      <c r="FGJ225" s="10"/>
      <c r="FGK225" s="10"/>
      <c r="FGL225" s="10"/>
      <c r="FGM225" s="10"/>
      <c r="FGN225" s="10"/>
      <c r="FGO225" s="10"/>
      <c r="FGP225" s="10"/>
      <c r="FGQ225" s="10"/>
      <c r="FGR225" s="10"/>
      <c r="FGS225" s="10"/>
      <c r="FGT225" s="10"/>
      <c r="FGU225" s="10"/>
      <c r="FGV225" s="10"/>
      <c r="FGW225" s="10"/>
      <c r="FGX225" s="10"/>
      <c r="FGY225" s="10"/>
      <c r="FGZ225" s="10"/>
      <c r="FHA225" s="10"/>
      <c r="FHB225" s="10"/>
      <c r="FHC225" s="10"/>
      <c r="FHD225" s="10"/>
      <c r="FHE225" s="10"/>
      <c r="FHF225" s="10"/>
      <c r="FHG225" s="10"/>
      <c r="FHH225" s="10"/>
      <c r="FHI225" s="10"/>
      <c r="FHJ225" s="10"/>
      <c r="FHK225" s="10"/>
      <c r="FHL225" s="10"/>
      <c r="FHM225" s="10"/>
      <c r="FHN225" s="10"/>
      <c r="FHO225" s="10"/>
      <c r="FHP225" s="10"/>
      <c r="FHQ225" s="10"/>
      <c r="FHR225" s="10"/>
      <c r="FHS225" s="10"/>
      <c r="FHT225" s="10"/>
      <c r="FHU225" s="10"/>
      <c r="FHV225" s="10"/>
      <c r="FHW225" s="10"/>
      <c r="FHX225" s="10"/>
      <c r="FHY225" s="10"/>
      <c r="FHZ225" s="10"/>
      <c r="FIA225" s="10"/>
      <c r="FIB225" s="10"/>
      <c r="FIC225" s="10"/>
      <c r="FID225" s="10"/>
      <c r="FIE225" s="10"/>
      <c r="FIF225" s="10"/>
      <c r="FIG225" s="10"/>
      <c r="FIH225" s="10"/>
      <c r="FII225" s="10"/>
      <c r="FIJ225" s="10"/>
      <c r="FIK225" s="10"/>
      <c r="FIL225" s="10"/>
      <c r="FIM225" s="10"/>
      <c r="FIN225" s="10"/>
      <c r="FIO225" s="10"/>
      <c r="FIP225" s="10"/>
      <c r="FIQ225" s="10"/>
      <c r="FIR225" s="10"/>
      <c r="FIS225" s="10"/>
      <c r="FIT225" s="10"/>
      <c r="FIU225" s="10"/>
      <c r="FIV225" s="10"/>
      <c r="FIW225" s="10"/>
      <c r="FIX225" s="10"/>
      <c r="FIY225" s="10"/>
      <c r="FIZ225" s="10"/>
      <c r="FJA225" s="10"/>
      <c r="FJB225" s="10"/>
      <c r="FJC225" s="10"/>
      <c r="FJD225" s="10"/>
      <c r="FJE225" s="10"/>
      <c r="FJF225" s="10"/>
      <c r="FJG225" s="10"/>
      <c r="FJH225" s="10"/>
      <c r="FJI225" s="10"/>
      <c r="FJJ225" s="10"/>
      <c r="FJK225" s="10"/>
      <c r="FJL225" s="10"/>
      <c r="FJM225" s="10"/>
      <c r="FJN225" s="10"/>
      <c r="FJO225" s="10"/>
      <c r="FJP225" s="10"/>
      <c r="FJQ225" s="10"/>
      <c r="FJR225" s="10"/>
      <c r="FJS225" s="10"/>
      <c r="FJT225" s="10"/>
      <c r="FJU225" s="10"/>
      <c r="FJV225" s="10"/>
      <c r="FJW225" s="10"/>
      <c r="FJX225" s="10"/>
      <c r="FJY225" s="10"/>
      <c r="FJZ225" s="10"/>
      <c r="FKA225" s="10"/>
      <c r="FKB225" s="10"/>
      <c r="FKC225" s="10"/>
      <c r="FKD225" s="10"/>
      <c r="FKE225" s="10"/>
      <c r="FKF225" s="10"/>
      <c r="FKG225" s="10"/>
      <c r="FKH225" s="10"/>
      <c r="FKI225" s="10"/>
      <c r="FKJ225" s="10"/>
      <c r="FKK225" s="10"/>
      <c r="FKL225" s="10"/>
      <c r="FKM225" s="10"/>
      <c r="FKN225" s="10"/>
      <c r="FKO225" s="10"/>
      <c r="FKP225" s="10"/>
      <c r="FKQ225" s="10"/>
      <c r="FKR225" s="10"/>
      <c r="FKS225" s="10"/>
      <c r="FKT225" s="10"/>
      <c r="FKU225" s="10"/>
      <c r="FKV225" s="10"/>
      <c r="FKW225" s="10"/>
      <c r="FKX225" s="10"/>
      <c r="FKY225" s="10"/>
      <c r="FKZ225" s="10"/>
      <c r="FLA225" s="10"/>
      <c r="FLB225" s="10"/>
      <c r="FLC225" s="10"/>
      <c r="FLD225" s="10"/>
      <c r="FLE225" s="10"/>
      <c r="FLF225" s="10"/>
      <c r="FLG225" s="10"/>
      <c r="FLH225" s="10"/>
      <c r="FLI225" s="10"/>
      <c r="FLJ225" s="10"/>
      <c r="FLK225" s="10"/>
      <c r="FLL225" s="10"/>
      <c r="FLM225" s="10"/>
      <c r="FLN225" s="10"/>
      <c r="FLO225" s="10"/>
      <c r="FLP225" s="10"/>
      <c r="FLQ225" s="10"/>
      <c r="FLR225" s="10"/>
      <c r="FLS225" s="10"/>
      <c r="FLT225" s="10"/>
      <c r="FLU225" s="10"/>
      <c r="FLV225" s="10"/>
      <c r="FLW225" s="10"/>
      <c r="FLX225" s="10"/>
      <c r="FLY225" s="10"/>
      <c r="FLZ225" s="10"/>
      <c r="FMA225" s="10"/>
      <c r="FMB225" s="10"/>
      <c r="FMC225" s="10"/>
      <c r="FMD225" s="10"/>
      <c r="FME225" s="10"/>
      <c r="FMF225" s="10"/>
      <c r="FMG225" s="10"/>
      <c r="FMH225" s="10"/>
      <c r="FMI225" s="10"/>
      <c r="FMJ225" s="10"/>
      <c r="FMK225" s="10"/>
      <c r="FML225" s="10"/>
      <c r="FMM225" s="10"/>
      <c r="FMN225" s="10"/>
      <c r="FMO225" s="10"/>
      <c r="FMP225" s="10"/>
      <c r="FMQ225" s="10"/>
      <c r="FMR225" s="10"/>
      <c r="FMS225" s="10"/>
      <c r="FMT225" s="10"/>
      <c r="FMU225" s="10"/>
      <c r="FMV225" s="10"/>
      <c r="FMW225" s="10"/>
      <c r="FMX225" s="10"/>
      <c r="FMY225" s="10"/>
      <c r="FMZ225" s="10"/>
      <c r="FNA225" s="10"/>
      <c r="FNB225" s="10"/>
      <c r="FNC225" s="10"/>
      <c r="FND225" s="10"/>
      <c r="FNE225" s="10"/>
      <c r="FNF225" s="10"/>
      <c r="FNG225" s="10"/>
      <c r="FNH225" s="10"/>
      <c r="FNI225" s="10"/>
      <c r="FNJ225" s="10"/>
      <c r="FNK225" s="10"/>
      <c r="FNL225" s="10"/>
      <c r="FNM225" s="10"/>
      <c r="FNN225" s="10"/>
      <c r="FNO225" s="10"/>
      <c r="FNP225" s="10"/>
      <c r="FNQ225" s="10"/>
      <c r="FNR225" s="10"/>
      <c r="FNS225" s="10"/>
      <c r="FNT225" s="10"/>
      <c r="FNU225" s="10"/>
      <c r="FNV225" s="10"/>
      <c r="FNW225" s="10"/>
      <c r="FNX225" s="10"/>
      <c r="FNY225" s="10"/>
      <c r="FNZ225" s="10"/>
      <c r="FOA225" s="10"/>
      <c r="FOB225" s="10"/>
      <c r="FOC225" s="10"/>
      <c r="FOD225" s="10"/>
      <c r="FOE225" s="10"/>
      <c r="FOF225" s="10"/>
      <c r="FOG225" s="10"/>
      <c r="FOH225" s="10"/>
      <c r="FOI225" s="10"/>
      <c r="FOJ225" s="10"/>
      <c r="FOK225" s="10"/>
      <c r="FOL225" s="10"/>
      <c r="FOM225" s="10"/>
      <c r="FON225" s="10"/>
      <c r="FOO225" s="10"/>
      <c r="FOP225" s="10"/>
      <c r="FOQ225" s="10"/>
      <c r="FOR225" s="10"/>
      <c r="FOS225" s="10"/>
      <c r="FOT225" s="10"/>
      <c r="FOU225" s="10"/>
      <c r="FOV225" s="10"/>
      <c r="FOW225" s="10"/>
      <c r="FOX225" s="10"/>
      <c r="FOY225" s="10"/>
      <c r="FOZ225" s="10"/>
      <c r="FPA225" s="10"/>
      <c r="FPB225" s="10"/>
      <c r="FPC225" s="10"/>
      <c r="FPD225" s="10"/>
      <c r="FPE225" s="10"/>
      <c r="FPF225" s="10"/>
      <c r="FPG225" s="10"/>
      <c r="FPH225" s="10"/>
      <c r="FPI225" s="10"/>
      <c r="FPJ225" s="10"/>
      <c r="FPK225" s="10"/>
      <c r="FPL225" s="10"/>
      <c r="FPM225" s="10"/>
      <c r="FPN225" s="10"/>
      <c r="FPO225" s="10"/>
      <c r="FPP225" s="10"/>
      <c r="FPQ225" s="10"/>
      <c r="FPR225" s="10"/>
      <c r="FPS225" s="10"/>
      <c r="FPT225" s="10"/>
      <c r="FPU225" s="10"/>
      <c r="FPV225" s="10"/>
      <c r="FPW225" s="10"/>
      <c r="FPX225" s="10"/>
      <c r="FPY225" s="10"/>
      <c r="FPZ225" s="10"/>
      <c r="FQA225" s="10"/>
      <c r="FQB225" s="10"/>
      <c r="FQC225" s="10"/>
      <c r="FQD225" s="10"/>
      <c r="FQE225" s="10"/>
      <c r="FQF225" s="10"/>
      <c r="FQG225" s="10"/>
      <c r="FQH225" s="10"/>
      <c r="FQI225" s="10"/>
      <c r="FQJ225" s="10"/>
      <c r="FQK225" s="10"/>
      <c r="FQL225" s="10"/>
      <c r="FQM225" s="10"/>
      <c r="FQN225" s="10"/>
      <c r="FQO225" s="10"/>
      <c r="FQP225" s="10"/>
      <c r="FQQ225" s="10"/>
      <c r="FQR225" s="10"/>
      <c r="FQS225" s="10"/>
      <c r="FQT225" s="10"/>
      <c r="FQU225" s="10"/>
      <c r="FQV225" s="10"/>
      <c r="FQW225" s="10"/>
      <c r="FQX225" s="10"/>
      <c r="FQY225" s="10"/>
      <c r="FQZ225" s="10"/>
      <c r="FRA225" s="10"/>
      <c r="FRB225" s="10"/>
      <c r="FRC225" s="10"/>
      <c r="FRD225" s="10"/>
      <c r="FRE225" s="10"/>
      <c r="FRF225" s="10"/>
      <c r="FRG225" s="10"/>
      <c r="FRH225" s="10"/>
      <c r="FRI225" s="10"/>
      <c r="FRJ225" s="10"/>
      <c r="FRK225" s="10"/>
      <c r="FRL225" s="10"/>
      <c r="FRM225" s="10"/>
      <c r="FRN225" s="10"/>
      <c r="FRO225" s="10"/>
      <c r="FRP225" s="10"/>
      <c r="FRQ225" s="10"/>
      <c r="FRR225" s="10"/>
      <c r="FRS225" s="10"/>
      <c r="FRT225" s="10"/>
      <c r="FRU225" s="10"/>
      <c r="FRV225" s="10"/>
      <c r="FRW225" s="10"/>
      <c r="FRX225" s="10"/>
      <c r="FRY225" s="10"/>
      <c r="FRZ225" s="10"/>
      <c r="FSA225" s="10"/>
      <c r="FSB225" s="10"/>
      <c r="FSC225" s="10"/>
      <c r="FSD225" s="10"/>
      <c r="FSE225" s="10"/>
      <c r="FSF225" s="10"/>
      <c r="FSG225" s="10"/>
      <c r="FSH225" s="10"/>
      <c r="FSI225" s="10"/>
      <c r="FSJ225" s="10"/>
      <c r="FSK225" s="10"/>
      <c r="FSL225" s="10"/>
      <c r="FSM225" s="10"/>
      <c r="FSN225" s="10"/>
      <c r="FSO225" s="10"/>
      <c r="FSP225" s="10"/>
      <c r="FSQ225" s="10"/>
      <c r="FSR225" s="10"/>
      <c r="FSS225" s="10"/>
      <c r="FST225" s="10"/>
      <c r="FSU225" s="10"/>
      <c r="FSV225" s="10"/>
      <c r="FSW225" s="10"/>
      <c r="FSX225" s="10"/>
      <c r="FSY225" s="10"/>
      <c r="FSZ225" s="10"/>
      <c r="FTA225" s="10"/>
      <c r="FTB225" s="10"/>
      <c r="FTC225" s="10"/>
      <c r="FTD225" s="10"/>
      <c r="FTE225" s="10"/>
      <c r="FTF225" s="10"/>
      <c r="FTG225" s="10"/>
      <c r="FTH225" s="10"/>
      <c r="FTI225" s="10"/>
      <c r="FTJ225" s="10"/>
      <c r="FTK225" s="10"/>
      <c r="FTL225" s="10"/>
      <c r="FTM225" s="10"/>
      <c r="FTN225" s="10"/>
      <c r="FTO225" s="10"/>
      <c r="FTP225" s="10"/>
      <c r="FTQ225" s="10"/>
      <c r="FTR225" s="10"/>
      <c r="FTS225" s="10"/>
      <c r="FTT225" s="10"/>
      <c r="FTU225" s="10"/>
      <c r="FTV225" s="10"/>
      <c r="FTW225" s="10"/>
      <c r="FTX225" s="10"/>
      <c r="FTY225" s="10"/>
      <c r="FTZ225" s="10"/>
      <c r="FUA225" s="10"/>
      <c r="FUB225" s="10"/>
      <c r="FUC225" s="10"/>
      <c r="FUD225" s="10"/>
      <c r="FUE225" s="10"/>
      <c r="FUF225" s="10"/>
      <c r="FUG225" s="10"/>
      <c r="FUH225" s="10"/>
      <c r="FUI225" s="10"/>
      <c r="FUJ225" s="10"/>
      <c r="FUK225" s="10"/>
      <c r="FUL225" s="10"/>
      <c r="FUM225" s="10"/>
      <c r="FUN225" s="10"/>
      <c r="FUO225" s="10"/>
      <c r="FUP225" s="10"/>
      <c r="FUQ225" s="10"/>
      <c r="FUR225" s="10"/>
      <c r="FUS225" s="10"/>
      <c r="FUT225" s="10"/>
      <c r="FUU225" s="10"/>
      <c r="FUV225" s="10"/>
      <c r="FUW225" s="10"/>
      <c r="FUX225" s="10"/>
      <c r="FUY225" s="10"/>
      <c r="FUZ225" s="10"/>
      <c r="FVA225" s="10"/>
      <c r="FVB225" s="10"/>
      <c r="FVC225" s="10"/>
      <c r="FVD225" s="10"/>
      <c r="FVE225" s="10"/>
      <c r="FVF225" s="10"/>
      <c r="FVG225" s="10"/>
      <c r="FVH225" s="10"/>
      <c r="FVI225" s="10"/>
      <c r="FVJ225" s="10"/>
      <c r="FVK225" s="10"/>
      <c r="FVL225" s="10"/>
      <c r="FVM225" s="10"/>
      <c r="FVN225" s="10"/>
      <c r="FVO225" s="10"/>
      <c r="FVP225" s="10"/>
      <c r="FVQ225" s="10"/>
      <c r="FVR225" s="10"/>
      <c r="FVS225" s="10"/>
      <c r="FVT225" s="10"/>
      <c r="FVU225" s="10"/>
      <c r="FVV225" s="10"/>
      <c r="FVW225" s="10"/>
      <c r="FVX225" s="10"/>
      <c r="FVY225" s="10"/>
      <c r="FVZ225" s="10"/>
      <c r="FWA225" s="10"/>
      <c r="FWB225" s="10"/>
      <c r="FWC225" s="10"/>
      <c r="FWD225" s="10"/>
      <c r="FWE225" s="10"/>
      <c r="FWF225" s="10"/>
      <c r="FWG225" s="10"/>
      <c r="FWH225" s="10"/>
      <c r="FWI225" s="10"/>
      <c r="FWJ225" s="10"/>
      <c r="FWK225" s="10"/>
      <c r="FWL225" s="10"/>
      <c r="FWM225" s="10"/>
      <c r="FWN225" s="10"/>
      <c r="FWO225" s="10"/>
      <c r="FWP225" s="10"/>
      <c r="FWQ225" s="10"/>
      <c r="FWR225" s="10"/>
      <c r="FWS225" s="10"/>
      <c r="FWT225" s="10"/>
      <c r="FWU225" s="10"/>
      <c r="FWV225" s="10"/>
      <c r="FWW225" s="10"/>
      <c r="FWX225" s="10"/>
      <c r="FWY225" s="10"/>
      <c r="FWZ225" s="10"/>
      <c r="FXA225" s="10"/>
      <c r="FXB225" s="10"/>
      <c r="FXC225" s="10"/>
      <c r="FXD225" s="10"/>
      <c r="FXE225" s="10"/>
      <c r="FXF225" s="10"/>
      <c r="FXG225" s="10"/>
      <c r="FXH225" s="10"/>
      <c r="FXI225" s="10"/>
      <c r="FXJ225" s="10"/>
      <c r="FXK225" s="10"/>
      <c r="FXL225" s="10"/>
      <c r="FXM225" s="10"/>
      <c r="FXN225" s="10"/>
      <c r="FXO225" s="10"/>
      <c r="FXP225" s="10"/>
      <c r="FXQ225" s="10"/>
      <c r="FXR225" s="10"/>
      <c r="FXS225" s="10"/>
      <c r="FXT225" s="10"/>
      <c r="FXU225" s="10"/>
      <c r="FXV225" s="10"/>
      <c r="FXW225" s="10"/>
      <c r="FXX225" s="10"/>
      <c r="FXY225" s="10"/>
      <c r="FXZ225" s="10"/>
      <c r="FYA225" s="10"/>
      <c r="FYB225" s="10"/>
      <c r="FYC225" s="10"/>
      <c r="FYD225" s="10"/>
      <c r="FYE225" s="10"/>
      <c r="FYF225" s="10"/>
      <c r="FYG225" s="10"/>
      <c r="FYH225" s="10"/>
      <c r="FYI225" s="10"/>
      <c r="FYJ225" s="10"/>
      <c r="FYK225" s="10"/>
      <c r="FYL225" s="10"/>
      <c r="FYM225" s="10"/>
      <c r="FYN225" s="10"/>
      <c r="FYO225" s="10"/>
      <c r="FYP225" s="10"/>
      <c r="FYQ225" s="10"/>
      <c r="FYR225" s="10"/>
      <c r="FYS225" s="10"/>
      <c r="FYT225" s="10"/>
      <c r="FYU225" s="10"/>
      <c r="FYV225" s="10"/>
      <c r="FYW225" s="10"/>
      <c r="FYX225" s="10"/>
      <c r="FYY225" s="10"/>
      <c r="FYZ225" s="10"/>
      <c r="FZA225" s="10"/>
      <c r="FZB225" s="10"/>
      <c r="FZC225" s="10"/>
      <c r="FZD225" s="10"/>
      <c r="FZE225" s="10"/>
      <c r="FZF225" s="10"/>
      <c r="FZG225" s="10"/>
      <c r="FZH225" s="10"/>
      <c r="FZI225" s="10"/>
      <c r="FZJ225" s="10"/>
      <c r="FZK225" s="10"/>
      <c r="FZL225" s="10"/>
      <c r="FZM225" s="10"/>
      <c r="FZN225" s="10"/>
      <c r="FZO225" s="10"/>
      <c r="FZP225" s="10"/>
      <c r="FZQ225" s="10"/>
      <c r="FZR225" s="10"/>
      <c r="FZS225" s="10"/>
      <c r="FZT225" s="10"/>
      <c r="FZU225" s="10"/>
      <c r="FZV225" s="10"/>
      <c r="FZW225" s="10"/>
      <c r="FZX225" s="10"/>
      <c r="FZY225" s="10"/>
      <c r="FZZ225" s="10"/>
      <c r="GAA225" s="10"/>
      <c r="GAB225" s="10"/>
      <c r="GAC225" s="10"/>
      <c r="GAD225" s="10"/>
      <c r="GAE225" s="10"/>
      <c r="GAF225" s="10"/>
      <c r="GAG225" s="10"/>
      <c r="GAH225" s="10"/>
      <c r="GAI225" s="10"/>
      <c r="GAJ225" s="10"/>
      <c r="GAK225" s="10"/>
      <c r="GAL225" s="10"/>
      <c r="GAM225" s="10"/>
      <c r="GAN225" s="10"/>
      <c r="GAO225" s="10"/>
      <c r="GAP225" s="10"/>
      <c r="GAQ225" s="10"/>
      <c r="GAR225" s="10"/>
      <c r="GAS225" s="10"/>
      <c r="GAT225" s="10"/>
      <c r="GAU225" s="10"/>
      <c r="GAV225" s="10"/>
      <c r="GAW225" s="10"/>
      <c r="GAX225" s="10"/>
      <c r="GAY225" s="10"/>
      <c r="GAZ225" s="10"/>
      <c r="GBA225" s="10"/>
      <c r="GBB225" s="10"/>
      <c r="GBC225" s="10"/>
      <c r="GBD225" s="10"/>
      <c r="GBE225" s="10"/>
      <c r="GBF225" s="10"/>
      <c r="GBG225" s="10"/>
      <c r="GBH225" s="10"/>
      <c r="GBI225" s="10"/>
      <c r="GBJ225" s="10"/>
      <c r="GBK225" s="10"/>
      <c r="GBL225" s="10"/>
      <c r="GBM225" s="10"/>
      <c r="GBN225" s="10"/>
      <c r="GBO225" s="10"/>
      <c r="GBP225" s="10"/>
      <c r="GBQ225" s="10"/>
      <c r="GBR225" s="10"/>
      <c r="GBS225" s="10"/>
      <c r="GBT225" s="10"/>
      <c r="GBU225" s="10"/>
      <c r="GBV225" s="10"/>
      <c r="GBW225" s="10"/>
      <c r="GBX225" s="10"/>
      <c r="GBY225" s="10"/>
      <c r="GBZ225" s="10"/>
      <c r="GCA225" s="10"/>
      <c r="GCB225" s="10"/>
      <c r="GCC225" s="10"/>
      <c r="GCD225" s="10"/>
      <c r="GCE225" s="10"/>
      <c r="GCF225" s="10"/>
      <c r="GCG225" s="10"/>
      <c r="GCH225" s="10"/>
      <c r="GCI225" s="10"/>
      <c r="GCJ225" s="10"/>
      <c r="GCK225" s="10"/>
      <c r="GCL225" s="10"/>
      <c r="GCM225" s="10"/>
      <c r="GCN225" s="10"/>
      <c r="GCO225" s="10"/>
      <c r="GCP225" s="10"/>
      <c r="GCQ225" s="10"/>
      <c r="GCR225" s="10"/>
      <c r="GCS225" s="10"/>
      <c r="GCT225" s="10"/>
      <c r="GCU225" s="10"/>
      <c r="GCV225" s="10"/>
      <c r="GCW225" s="10"/>
      <c r="GCX225" s="10"/>
      <c r="GCY225" s="10"/>
      <c r="GCZ225" s="10"/>
      <c r="GDA225" s="10"/>
      <c r="GDB225" s="10"/>
      <c r="GDC225" s="10"/>
      <c r="GDD225" s="10"/>
      <c r="GDE225" s="10"/>
      <c r="GDF225" s="10"/>
      <c r="GDG225" s="10"/>
      <c r="GDH225" s="10"/>
      <c r="GDI225" s="10"/>
      <c r="GDJ225" s="10"/>
      <c r="GDK225" s="10"/>
      <c r="GDL225" s="10"/>
      <c r="GDM225" s="10"/>
      <c r="GDN225" s="10"/>
      <c r="GDO225" s="10"/>
      <c r="GDP225" s="10"/>
      <c r="GDQ225" s="10"/>
      <c r="GDR225" s="10"/>
      <c r="GDS225" s="10"/>
      <c r="GDT225" s="10"/>
      <c r="GDU225" s="10"/>
      <c r="GDV225" s="10"/>
      <c r="GDW225" s="10"/>
      <c r="GDX225" s="10"/>
      <c r="GDY225" s="10"/>
      <c r="GDZ225" s="10"/>
      <c r="GEA225" s="10"/>
      <c r="GEB225" s="10"/>
      <c r="GEC225" s="10"/>
      <c r="GED225" s="10"/>
      <c r="GEE225" s="10"/>
      <c r="GEF225" s="10"/>
      <c r="GEG225" s="10"/>
      <c r="GEH225" s="10"/>
      <c r="GEI225" s="10"/>
      <c r="GEJ225" s="10"/>
      <c r="GEK225" s="10"/>
      <c r="GEL225" s="10"/>
      <c r="GEM225" s="10"/>
      <c r="GEN225" s="10"/>
      <c r="GEO225" s="10"/>
      <c r="GEP225" s="10"/>
      <c r="GEQ225" s="10"/>
      <c r="GER225" s="10"/>
      <c r="GES225" s="10"/>
      <c r="GET225" s="10"/>
      <c r="GEU225" s="10"/>
      <c r="GEV225" s="10"/>
      <c r="GEW225" s="10"/>
      <c r="GEX225" s="10"/>
      <c r="GEY225" s="10"/>
      <c r="GEZ225" s="10"/>
      <c r="GFA225" s="10"/>
      <c r="GFB225" s="10"/>
      <c r="GFC225" s="10"/>
      <c r="GFD225" s="10"/>
      <c r="GFE225" s="10"/>
      <c r="GFF225" s="10"/>
      <c r="GFG225" s="10"/>
      <c r="GFH225" s="10"/>
      <c r="GFI225" s="10"/>
      <c r="GFJ225" s="10"/>
      <c r="GFK225" s="10"/>
      <c r="GFL225" s="10"/>
      <c r="GFM225" s="10"/>
      <c r="GFN225" s="10"/>
      <c r="GFO225" s="10"/>
      <c r="GFP225" s="10"/>
      <c r="GFQ225" s="10"/>
      <c r="GFR225" s="10"/>
      <c r="GFS225" s="10"/>
      <c r="GFT225" s="10"/>
      <c r="GFU225" s="10"/>
      <c r="GFV225" s="10"/>
      <c r="GFW225" s="10"/>
      <c r="GFX225" s="10"/>
      <c r="GFY225" s="10"/>
      <c r="GFZ225" s="10"/>
      <c r="GGA225" s="10"/>
      <c r="GGB225" s="10"/>
      <c r="GGC225" s="10"/>
      <c r="GGD225" s="10"/>
      <c r="GGE225" s="10"/>
      <c r="GGF225" s="10"/>
      <c r="GGG225" s="10"/>
      <c r="GGH225" s="10"/>
      <c r="GGI225" s="10"/>
      <c r="GGJ225" s="10"/>
      <c r="GGK225" s="10"/>
      <c r="GGL225" s="10"/>
      <c r="GGM225" s="10"/>
      <c r="GGN225" s="10"/>
      <c r="GGO225" s="10"/>
      <c r="GGP225" s="10"/>
      <c r="GGQ225" s="10"/>
      <c r="GGR225" s="10"/>
      <c r="GGS225" s="10"/>
      <c r="GGT225" s="10"/>
      <c r="GGU225" s="10"/>
      <c r="GGV225" s="10"/>
      <c r="GGW225" s="10"/>
      <c r="GGX225" s="10"/>
      <c r="GGY225" s="10"/>
      <c r="GGZ225" s="10"/>
      <c r="GHA225" s="10"/>
      <c r="GHB225" s="10"/>
      <c r="GHC225" s="10"/>
      <c r="GHD225" s="10"/>
      <c r="GHE225" s="10"/>
      <c r="GHF225" s="10"/>
      <c r="GHG225" s="10"/>
      <c r="GHH225" s="10"/>
      <c r="GHI225" s="10"/>
      <c r="GHJ225" s="10"/>
      <c r="GHK225" s="10"/>
      <c r="GHL225" s="10"/>
      <c r="GHM225" s="10"/>
      <c r="GHN225" s="10"/>
      <c r="GHO225" s="10"/>
      <c r="GHP225" s="10"/>
      <c r="GHQ225" s="10"/>
      <c r="GHR225" s="10"/>
      <c r="GHS225" s="10"/>
      <c r="GHT225" s="10"/>
      <c r="GHU225" s="10"/>
      <c r="GHV225" s="10"/>
      <c r="GHW225" s="10"/>
      <c r="GHX225" s="10"/>
      <c r="GHY225" s="10"/>
      <c r="GHZ225" s="10"/>
      <c r="GIA225" s="10"/>
      <c r="GIB225" s="10"/>
      <c r="GIC225" s="10"/>
      <c r="GID225" s="10"/>
      <c r="GIE225" s="10"/>
      <c r="GIF225" s="10"/>
      <c r="GIG225" s="10"/>
      <c r="GIH225" s="10"/>
      <c r="GII225" s="10"/>
      <c r="GIJ225" s="10"/>
      <c r="GIK225" s="10"/>
      <c r="GIL225" s="10"/>
      <c r="GIM225" s="10"/>
      <c r="GIN225" s="10"/>
      <c r="GIO225" s="10"/>
      <c r="GIP225" s="10"/>
      <c r="GIQ225" s="10"/>
      <c r="GIR225" s="10"/>
      <c r="GIS225" s="10"/>
      <c r="GIT225" s="10"/>
      <c r="GIU225" s="10"/>
      <c r="GIV225" s="10"/>
      <c r="GIW225" s="10"/>
      <c r="GIX225" s="10"/>
      <c r="GIY225" s="10"/>
      <c r="GIZ225" s="10"/>
      <c r="GJA225" s="10"/>
      <c r="GJB225" s="10"/>
      <c r="GJC225" s="10"/>
      <c r="GJD225" s="10"/>
      <c r="GJE225" s="10"/>
      <c r="GJF225" s="10"/>
      <c r="GJG225" s="10"/>
      <c r="GJH225" s="10"/>
      <c r="GJI225" s="10"/>
      <c r="GJJ225" s="10"/>
      <c r="GJK225" s="10"/>
      <c r="GJL225" s="10"/>
      <c r="GJM225" s="10"/>
      <c r="GJN225" s="10"/>
      <c r="GJO225" s="10"/>
      <c r="GJP225" s="10"/>
      <c r="GJQ225" s="10"/>
      <c r="GJR225" s="10"/>
      <c r="GJS225" s="10"/>
      <c r="GJT225" s="10"/>
      <c r="GJU225" s="10"/>
      <c r="GJV225" s="10"/>
      <c r="GJW225" s="10"/>
      <c r="GJX225" s="10"/>
      <c r="GJY225" s="10"/>
      <c r="GJZ225" s="10"/>
      <c r="GKA225" s="10"/>
      <c r="GKB225" s="10"/>
      <c r="GKC225" s="10"/>
      <c r="GKD225" s="10"/>
      <c r="GKE225" s="10"/>
      <c r="GKF225" s="10"/>
      <c r="GKG225" s="10"/>
      <c r="GKH225" s="10"/>
      <c r="GKI225" s="10"/>
      <c r="GKJ225" s="10"/>
      <c r="GKK225" s="10"/>
      <c r="GKL225" s="10"/>
      <c r="GKM225" s="10"/>
      <c r="GKN225" s="10"/>
      <c r="GKO225" s="10"/>
      <c r="GKP225" s="10"/>
      <c r="GKQ225" s="10"/>
      <c r="GKR225" s="10"/>
      <c r="GKS225" s="10"/>
      <c r="GKT225" s="10"/>
      <c r="GKU225" s="10"/>
      <c r="GKV225" s="10"/>
      <c r="GKW225" s="10"/>
      <c r="GKX225" s="10"/>
      <c r="GKY225" s="10"/>
      <c r="GKZ225" s="10"/>
      <c r="GLA225" s="10"/>
      <c r="GLB225" s="10"/>
      <c r="GLC225" s="10"/>
      <c r="GLD225" s="10"/>
      <c r="GLE225" s="10"/>
      <c r="GLF225" s="10"/>
      <c r="GLG225" s="10"/>
      <c r="GLH225" s="10"/>
      <c r="GLI225" s="10"/>
      <c r="GLJ225" s="10"/>
      <c r="GLK225" s="10"/>
      <c r="GLL225" s="10"/>
      <c r="GLM225" s="10"/>
      <c r="GLN225" s="10"/>
      <c r="GLO225" s="10"/>
      <c r="GLP225" s="10"/>
      <c r="GLQ225" s="10"/>
      <c r="GLR225" s="10"/>
      <c r="GLS225" s="10"/>
      <c r="GLT225" s="10"/>
      <c r="GLU225" s="10"/>
      <c r="GLV225" s="10"/>
      <c r="GLW225" s="10"/>
      <c r="GLX225" s="10"/>
      <c r="GLY225" s="10"/>
      <c r="GLZ225" s="10"/>
      <c r="GMA225" s="10"/>
      <c r="GMB225" s="10"/>
      <c r="GMC225" s="10"/>
      <c r="GMD225" s="10"/>
      <c r="GME225" s="10"/>
      <c r="GMF225" s="10"/>
      <c r="GMG225" s="10"/>
      <c r="GMH225" s="10"/>
      <c r="GMI225" s="10"/>
      <c r="GMJ225" s="10"/>
      <c r="GMK225" s="10"/>
      <c r="GML225" s="10"/>
      <c r="GMM225" s="10"/>
      <c r="GMN225" s="10"/>
      <c r="GMO225" s="10"/>
      <c r="GMP225" s="10"/>
      <c r="GMQ225" s="10"/>
      <c r="GMR225" s="10"/>
      <c r="GMS225" s="10"/>
      <c r="GMT225" s="10"/>
      <c r="GMU225" s="10"/>
      <c r="GMV225" s="10"/>
      <c r="GMW225" s="10"/>
      <c r="GMX225" s="10"/>
      <c r="GMY225" s="10"/>
      <c r="GMZ225" s="10"/>
      <c r="GNA225" s="10"/>
      <c r="GNB225" s="10"/>
      <c r="GNC225" s="10"/>
      <c r="GND225" s="10"/>
      <c r="GNE225" s="10"/>
      <c r="GNF225" s="10"/>
      <c r="GNG225" s="10"/>
      <c r="GNH225" s="10"/>
      <c r="GNI225" s="10"/>
      <c r="GNJ225" s="10"/>
      <c r="GNK225" s="10"/>
      <c r="GNL225" s="10"/>
      <c r="GNM225" s="10"/>
      <c r="GNN225" s="10"/>
      <c r="GNO225" s="10"/>
      <c r="GNP225" s="10"/>
      <c r="GNQ225" s="10"/>
      <c r="GNR225" s="10"/>
      <c r="GNS225" s="10"/>
      <c r="GNT225" s="10"/>
      <c r="GNU225" s="10"/>
      <c r="GNV225" s="10"/>
      <c r="GNW225" s="10"/>
      <c r="GNX225" s="10"/>
      <c r="GNY225" s="10"/>
      <c r="GNZ225" s="10"/>
      <c r="GOA225" s="10"/>
      <c r="GOB225" s="10"/>
      <c r="GOC225" s="10"/>
      <c r="GOD225" s="10"/>
      <c r="GOE225" s="10"/>
      <c r="GOF225" s="10"/>
      <c r="GOG225" s="10"/>
      <c r="GOH225" s="10"/>
      <c r="GOI225" s="10"/>
      <c r="GOJ225" s="10"/>
      <c r="GOK225" s="10"/>
      <c r="GOL225" s="10"/>
      <c r="GOM225" s="10"/>
      <c r="GON225" s="10"/>
      <c r="GOO225" s="10"/>
      <c r="GOP225" s="10"/>
      <c r="GOQ225" s="10"/>
      <c r="GOR225" s="10"/>
      <c r="GOS225" s="10"/>
      <c r="GOT225" s="10"/>
      <c r="GOU225" s="10"/>
      <c r="GOV225" s="10"/>
      <c r="GOW225" s="10"/>
      <c r="GOX225" s="10"/>
      <c r="GOY225" s="10"/>
      <c r="GOZ225" s="10"/>
      <c r="GPA225" s="10"/>
      <c r="GPB225" s="10"/>
      <c r="GPC225" s="10"/>
      <c r="GPD225" s="10"/>
      <c r="GPE225" s="10"/>
      <c r="GPF225" s="10"/>
      <c r="GPG225" s="10"/>
      <c r="GPH225" s="10"/>
      <c r="GPI225" s="10"/>
      <c r="GPJ225" s="10"/>
      <c r="GPK225" s="10"/>
      <c r="GPL225" s="10"/>
      <c r="GPM225" s="10"/>
      <c r="GPN225" s="10"/>
      <c r="GPO225" s="10"/>
      <c r="GPP225" s="10"/>
      <c r="GPQ225" s="10"/>
      <c r="GPR225" s="10"/>
      <c r="GPS225" s="10"/>
      <c r="GPT225" s="10"/>
      <c r="GPU225" s="10"/>
      <c r="GPV225" s="10"/>
      <c r="GPW225" s="10"/>
      <c r="GPX225" s="10"/>
      <c r="GPY225" s="10"/>
      <c r="GPZ225" s="10"/>
      <c r="GQA225" s="10"/>
      <c r="GQB225" s="10"/>
      <c r="GQC225" s="10"/>
      <c r="GQD225" s="10"/>
      <c r="GQE225" s="10"/>
      <c r="GQF225" s="10"/>
      <c r="GQG225" s="10"/>
      <c r="GQH225" s="10"/>
      <c r="GQI225" s="10"/>
      <c r="GQJ225" s="10"/>
      <c r="GQK225" s="10"/>
      <c r="GQL225" s="10"/>
      <c r="GQM225" s="10"/>
      <c r="GQN225" s="10"/>
      <c r="GQO225" s="10"/>
      <c r="GQP225" s="10"/>
      <c r="GQQ225" s="10"/>
      <c r="GQR225" s="10"/>
      <c r="GQS225" s="10"/>
      <c r="GQT225" s="10"/>
      <c r="GQU225" s="10"/>
      <c r="GQV225" s="10"/>
      <c r="GQW225" s="10"/>
      <c r="GQX225" s="10"/>
      <c r="GQY225" s="10"/>
      <c r="GQZ225" s="10"/>
      <c r="GRA225" s="10"/>
      <c r="GRB225" s="10"/>
      <c r="GRC225" s="10"/>
      <c r="GRD225" s="10"/>
      <c r="GRE225" s="10"/>
      <c r="GRF225" s="10"/>
      <c r="GRG225" s="10"/>
      <c r="GRH225" s="10"/>
      <c r="GRI225" s="10"/>
      <c r="GRJ225" s="10"/>
      <c r="GRK225" s="10"/>
      <c r="GRL225" s="10"/>
      <c r="GRM225" s="10"/>
      <c r="GRN225" s="10"/>
      <c r="GRO225" s="10"/>
      <c r="GRP225" s="10"/>
      <c r="GRQ225" s="10"/>
      <c r="GRR225" s="10"/>
      <c r="GRS225" s="10"/>
      <c r="GRT225" s="10"/>
      <c r="GRU225" s="10"/>
      <c r="GRV225" s="10"/>
      <c r="GRW225" s="10"/>
      <c r="GRX225" s="10"/>
      <c r="GRY225" s="10"/>
      <c r="GRZ225" s="10"/>
      <c r="GSA225" s="10"/>
      <c r="GSB225" s="10"/>
      <c r="GSC225" s="10"/>
      <c r="GSD225" s="10"/>
      <c r="GSE225" s="10"/>
      <c r="GSF225" s="10"/>
      <c r="GSG225" s="10"/>
      <c r="GSH225" s="10"/>
      <c r="GSI225" s="10"/>
      <c r="GSJ225" s="10"/>
      <c r="GSK225" s="10"/>
      <c r="GSL225" s="10"/>
      <c r="GSM225" s="10"/>
      <c r="GSN225" s="10"/>
      <c r="GSO225" s="10"/>
      <c r="GSP225" s="10"/>
      <c r="GSQ225" s="10"/>
      <c r="GSR225" s="10"/>
      <c r="GSS225" s="10"/>
      <c r="GST225" s="10"/>
      <c r="GSU225" s="10"/>
      <c r="GSV225" s="10"/>
      <c r="GSW225" s="10"/>
      <c r="GSX225" s="10"/>
      <c r="GSY225" s="10"/>
      <c r="GSZ225" s="10"/>
      <c r="GTA225" s="10"/>
      <c r="GTB225" s="10"/>
      <c r="GTC225" s="10"/>
      <c r="GTD225" s="10"/>
      <c r="GTE225" s="10"/>
      <c r="GTF225" s="10"/>
      <c r="GTG225" s="10"/>
      <c r="GTH225" s="10"/>
      <c r="GTI225" s="10"/>
      <c r="GTJ225" s="10"/>
      <c r="GTK225" s="10"/>
      <c r="GTL225" s="10"/>
      <c r="GTM225" s="10"/>
      <c r="GTN225" s="10"/>
      <c r="GTO225" s="10"/>
      <c r="GTP225" s="10"/>
      <c r="GTQ225" s="10"/>
      <c r="GTR225" s="10"/>
      <c r="GTS225" s="10"/>
      <c r="GTT225" s="10"/>
      <c r="GTU225" s="10"/>
      <c r="GTV225" s="10"/>
      <c r="GTW225" s="10"/>
      <c r="GTX225" s="10"/>
      <c r="GTY225" s="10"/>
      <c r="GTZ225" s="10"/>
      <c r="GUA225" s="10"/>
      <c r="GUB225" s="10"/>
      <c r="GUC225" s="10"/>
      <c r="GUD225" s="10"/>
      <c r="GUE225" s="10"/>
      <c r="GUF225" s="10"/>
      <c r="GUG225" s="10"/>
      <c r="GUH225" s="10"/>
      <c r="GUI225" s="10"/>
      <c r="GUJ225" s="10"/>
      <c r="GUK225" s="10"/>
      <c r="GUL225" s="10"/>
      <c r="GUM225" s="10"/>
      <c r="GUN225" s="10"/>
      <c r="GUO225" s="10"/>
      <c r="GUP225" s="10"/>
      <c r="GUQ225" s="10"/>
      <c r="GUR225" s="10"/>
      <c r="GUS225" s="10"/>
      <c r="GUT225" s="10"/>
      <c r="GUU225" s="10"/>
      <c r="GUV225" s="10"/>
      <c r="GUW225" s="10"/>
      <c r="GUX225" s="10"/>
      <c r="GUY225" s="10"/>
      <c r="GUZ225" s="10"/>
      <c r="GVA225" s="10"/>
      <c r="GVB225" s="10"/>
      <c r="GVC225" s="10"/>
      <c r="GVD225" s="10"/>
      <c r="GVE225" s="10"/>
      <c r="GVF225" s="10"/>
      <c r="GVG225" s="10"/>
      <c r="GVH225" s="10"/>
      <c r="GVI225" s="10"/>
      <c r="GVJ225" s="10"/>
      <c r="GVK225" s="10"/>
      <c r="GVL225" s="10"/>
      <c r="GVM225" s="10"/>
      <c r="GVN225" s="10"/>
      <c r="GVO225" s="10"/>
      <c r="GVP225" s="10"/>
      <c r="GVQ225" s="10"/>
      <c r="GVR225" s="10"/>
      <c r="GVS225" s="10"/>
      <c r="GVT225" s="10"/>
      <c r="GVU225" s="10"/>
      <c r="GVV225" s="10"/>
      <c r="GVW225" s="10"/>
      <c r="GVX225" s="10"/>
      <c r="GVY225" s="10"/>
      <c r="GVZ225" s="10"/>
      <c r="GWA225" s="10"/>
      <c r="GWB225" s="10"/>
      <c r="GWC225" s="10"/>
      <c r="GWD225" s="10"/>
      <c r="GWE225" s="10"/>
      <c r="GWF225" s="10"/>
      <c r="GWG225" s="10"/>
      <c r="GWH225" s="10"/>
      <c r="GWI225" s="10"/>
      <c r="GWJ225" s="10"/>
      <c r="GWK225" s="10"/>
      <c r="GWL225" s="10"/>
      <c r="GWM225" s="10"/>
      <c r="GWN225" s="10"/>
      <c r="GWO225" s="10"/>
      <c r="GWP225" s="10"/>
      <c r="GWQ225" s="10"/>
      <c r="GWR225" s="10"/>
      <c r="GWS225" s="10"/>
      <c r="GWT225" s="10"/>
      <c r="GWU225" s="10"/>
      <c r="GWV225" s="10"/>
      <c r="GWW225" s="10"/>
      <c r="GWX225" s="10"/>
      <c r="GWY225" s="10"/>
      <c r="GWZ225" s="10"/>
      <c r="GXA225" s="10"/>
      <c r="GXB225" s="10"/>
      <c r="GXC225" s="10"/>
      <c r="GXD225" s="10"/>
      <c r="GXE225" s="10"/>
      <c r="GXF225" s="10"/>
      <c r="GXG225" s="10"/>
      <c r="GXH225" s="10"/>
      <c r="GXI225" s="10"/>
      <c r="GXJ225" s="10"/>
      <c r="GXK225" s="10"/>
      <c r="GXL225" s="10"/>
      <c r="GXM225" s="10"/>
      <c r="GXN225" s="10"/>
      <c r="GXO225" s="10"/>
      <c r="GXP225" s="10"/>
      <c r="GXQ225" s="10"/>
      <c r="GXR225" s="10"/>
      <c r="GXS225" s="10"/>
      <c r="GXT225" s="10"/>
      <c r="GXU225" s="10"/>
      <c r="GXV225" s="10"/>
      <c r="GXW225" s="10"/>
      <c r="GXX225" s="10"/>
      <c r="GXY225" s="10"/>
      <c r="GXZ225" s="10"/>
      <c r="GYA225" s="10"/>
      <c r="GYB225" s="10"/>
      <c r="GYC225" s="10"/>
      <c r="GYD225" s="10"/>
      <c r="GYE225" s="10"/>
      <c r="GYF225" s="10"/>
      <c r="GYG225" s="10"/>
      <c r="GYH225" s="10"/>
      <c r="GYI225" s="10"/>
      <c r="GYJ225" s="10"/>
      <c r="GYK225" s="10"/>
      <c r="GYL225" s="10"/>
      <c r="GYM225" s="10"/>
      <c r="GYN225" s="10"/>
      <c r="GYO225" s="10"/>
      <c r="GYP225" s="10"/>
      <c r="GYQ225" s="10"/>
      <c r="GYR225" s="10"/>
      <c r="GYS225" s="10"/>
      <c r="GYT225" s="10"/>
      <c r="GYU225" s="10"/>
      <c r="GYV225" s="10"/>
      <c r="GYW225" s="10"/>
      <c r="GYX225" s="10"/>
      <c r="GYY225" s="10"/>
      <c r="GYZ225" s="10"/>
      <c r="GZA225" s="10"/>
      <c r="GZB225" s="10"/>
      <c r="GZC225" s="10"/>
      <c r="GZD225" s="10"/>
      <c r="GZE225" s="10"/>
      <c r="GZF225" s="10"/>
      <c r="GZG225" s="10"/>
      <c r="GZH225" s="10"/>
      <c r="GZI225" s="10"/>
      <c r="GZJ225" s="10"/>
      <c r="GZK225" s="10"/>
      <c r="GZL225" s="10"/>
      <c r="GZM225" s="10"/>
      <c r="GZN225" s="10"/>
      <c r="GZO225" s="10"/>
      <c r="GZP225" s="10"/>
      <c r="GZQ225" s="10"/>
      <c r="GZR225" s="10"/>
      <c r="GZS225" s="10"/>
      <c r="GZT225" s="10"/>
      <c r="GZU225" s="10"/>
      <c r="GZV225" s="10"/>
      <c r="GZW225" s="10"/>
      <c r="GZX225" s="10"/>
      <c r="GZY225" s="10"/>
      <c r="GZZ225" s="10"/>
      <c r="HAA225" s="10"/>
      <c r="HAB225" s="10"/>
      <c r="HAC225" s="10"/>
      <c r="HAD225" s="10"/>
      <c r="HAE225" s="10"/>
      <c r="HAF225" s="10"/>
      <c r="HAG225" s="10"/>
      <c r="HAH225" s="10"/>
      <c r="HAI225" s="10"/>
      <c r="HAJ225" s="10"/>
      <c r="HAK225" s="10"/>
      <c r="HAL225" s="10"/>
      <c r="HAM225" s="10"/>
      <c r="HAN225" s="10"/>
      <c r="HAO225" s="10"/>
      <c r="HAP225" s="10"/>
      <c r="HAQ225" s="10"/>
      <c r="HAR225" s="10"/>
      <c r="HAS225" s="10"/>
      <c r="HAT225" s="10"/>
      <c r="HAU225" s="10"/>
      <c r="HAV225" s="10"/>
      <c r="HAW225" s="10"/>
      <c r="HAX225" s="10"/>
      <c r="HAY225" s="10"/>
      <c r="HAZ225" s="10"/>
      <c r="HBA225" s="10"/>
      <c r="HBB225" s="10"/>
      <c r="HBC225" s="10"/>
      <c r="HBD225" s="10"/>
      <c r="HBE225" s="10"/>
      <c r="HBF225" s="10"/>
      <c r="HBG225" s="10"/>
      <c r="HBH225" s="10"/>
      <c r="HBI225" s="10"/>
      <c r="HBJ225" s="10"/>
      <c r="HBK225" s="10"/>
      <c r="HBL225" s="10"/>
      <c r="HBM225" s="10"/>
      <c r="HBN225" s="10"/>
      <c r="HBO225" s="10"/>
      <c r="HBP225" s="10"/>
      <c r="HBQ225" s="10"/>
      <c r="HBR225" s="10"/>
      <c r="HBS225" s="10"/>
      <c r="HBT225" s="10"/>
      <c r="HBU225" s="10"/>
      <c r="HBV225" s="10"/>
      <c r="HBW225" s="10"/>
      <c r="HBX225" s="10"/>
      <c r="HBY225" s="10"/>
      <c r="HBZ225" s="10"/>
      <c r="HCA225" s="10"/>
      <c r="HCB225" s="10"/>
      <c r="HCC225" s="10"/>
      <c r="HCD225" s="10"/>
      <c r="HCE225" s="10"/>
      <c r="HCF225" s="10"/>
      <c r="HCG225" s="10"/>
      <c r="HCH225" s="10"/>
      <c r="HCI225" s="10"/>
      <c r="HCJ225" s="10"/>
      <c r="HCK225" s="10"/>
      <c r="HCL225" s="10"/>
      <c r="HCM225" s="10"/>
      <c r="HCN225" s="10"/>
      <c r="HCO225" s="10"/>
      <c r="HCP225" s="10"/>
      <c r="HCQ225" s="10"/>
      <c r="HCR225" s="10"/>
      <c r="HCS225" s="10"/>
      <c r="HCT225" s="10"/>
      <c r="HCU225" s="10"/>
      <c r="HCV225" s="10"/>
      <c r="HCW225" s="10"/>
      <c r="HCX225" s="10"/>
      <c r="HCY225" s="10"/>
      <c r="HCZ225" s="10"/>
      <c r="HDA225" s="10"/>
      <c r="HDB225" s="10"/>
      <c r="HDC225" s="10"/>
      <c r="HDD225" s="10"/>
      <c r="HDE225" s="10"/>
      <c r="HDF225" s="10"/>
      <c r="HDG225" s="10"/>
      <c r="HDH225" s="10"/>
      <c r="HDI225" s="10"/>
      <c r="HDJ225" s="10"/>
      <c r="HDK225" s="10"/>
      <c r="HDL225" s="10"/>
      <c r="HDM225" s="10"/>
      <c r="HDN225" s="10"/>
      <c r="HDO225" s="10"/>
      <c r="HDP225" s="10"/>
      <c r="HDQ225" s="10"/>
      <c r="HDR225" s="10"/>
      <c r="HDS225" s="10"/>
      <c r="HDT225" s="10"/>
      <c r="HDU225" s="10"/>
      <c r="HDV225" s="10"/>
      <c r="HDW225" s="10"/>
      <c r="HDX225" s="10"/>
      <c r="HDY225" s="10"/>
      <c r="HDZ225" s="10"/>
      <c r="HEA225" s="10"/>
      <c r="HEB225" s="10"/>
      <c r="HEC225" s="10"/>
      <c r="HED225" s="10"/>
      <c r="HEE225" s="10"/>
      <c r="HEF225" s="10"/>
      <c r="HEG225" s="10"/>
      <c r="HEH225" s="10"/>
      <c r="HEI225" s="10"/>
      <c r="HEJ225" s="10"/>
      <c r="HEK225" s="10"/>
      <c r="HEL225" s="10"/>
      <c r="HEM225" s="10"/>
      <c r="HEN225" s="10"/>
      <c r="HEO225" s="10"/>
      <c r="HEP225" s="10"/>
      <c r="HEQ225" s="10"/>
      <c r="HER225" s="10"/>
      <c r="HES225" s="10"/>
      <c r="HET225" s="10"/>
      <c r="HEU225" s="10"/>
      <c r="HEV225" s="10"/>
      <c r="HEW225" s="10"/>
      <c r="HEX225" s="10"/>
      <c r="HEY225" s="10"/>
      <c r="HEZ225" s="10"/>
      <c r="HFA225" s="10"/>
      <c r="HFB225" s="10"/>
      <c r="HFC225" s="10"/>
      <c r="HFD225" s="10"/>
      <c r="HFE225" s="10"/>
      <c r="HFF225" s="10"/>
      <c r="HFG225" s="10"/>
      <c r="HFH225" s="10"/>
      <c r="HFI225" s="10"/>
      <c r="HFJ225" s="10"/>
      <c r="HFK225" s="10"/>
      <c r="HFL225" s="10"/>
      <c r="HFM225" s="10"/>
      <c r="HFN225" s="10"/>
      <c r="HFO225" s="10"/>
      <c r="HFP225" s="10"/>
      <c r="HFQ225" s="10"/>
      <c r="HFR225" s="10"/>
      <c r="HFS225" s="10"/>
      <c r="HFT225" s="10"/>
      <c r="HFU225" s="10"/>
      <c r="HFV225" s="10"/>
      <c r="HFW225" s="10"/>
      <c r="HFX225" s="10"/>
      <c r="HFY225" s="10"/>
      <c r="HFZ225" s="10"/>
      <c r="HGA225" s="10"/>
      <c r="HGB225" s="10"/>
      <c r="HGC225" s="10"/>
      <c r="HGD225" s="10"/>
      <c r="HGE225" s="10"/>
      <c r="HGF225" s="10"/>
      <c r="HGG225" s="10"/>
      <c r="HGH225" s="10"/>
      <c r="HGI225" s="10"/>
      <c r="HGJ225" s="10"/>
      <c r="HGK225" s="10"/>
      <c r="HGL225" s="10"/>
      <c r="HGM225" s="10"/>
      <c r="HGN225" s="10"/>
      <c r="HGO225" s="10"/>
      <c r="HGP225" s="10"/>
      <c r="HGQ225" s="10"/>
      <c r="HGR225" s="10"/>
      <c r="HGS225" s="10"/>
      <c r="HGT225" s="10"/>
      <c r="HGU225" s="10"/>
      <c r="HGV225" s="10"/>
      <c r="HGW225" s="10"/>
      <c r="HGX225" s="10"/>
      <c r="HGY225" s="10"/>
      <c r="HGZ225" s="10"/>
      <c r="HHA225" s="10"/>
      <c r="HHB225" s="10"/>
      <c r="HHC225" s="10"/>
      <c r="HHD225" s="10"/>
      <c r="HHE225" s="10"/>
      <c r="HHF225" s="10"/>
      <c r="HHG225" s="10"/>
      <c r="HHH225" s="10"/>
      <c r="HHI225" s="10"/>
      <c r="HHJ225" s="10"/>
      <c r="HHK225" s="10"/>
      <c r="HHL225" s="10"/>
      <c r="HHM225" s="10"/>
      <c r="HHN225" s="10"/>
      <c r="HHO225" s="10"/>
      <c r="HHP225" s="10"/>
      <c r="HHQ225" s="10"/>
      <c r="HHR225" s="10"/>
      <c r="HHS225" s="10"/>
      <c r="HHT225" s="10"/>
      <c r="HHU225" s="10"/>
      <c r="HHV225" s="10"/>
      <c r="HHW225" s="10"/>
      <c r="HHX225" s="10"/>
      <c r="HHY225" s="10"/>
      <c r="HHZ225" s="10"/>
      <c r="HIA225" s="10"/>
      <c r="HIB225" s="10"/>
      <c r="HIC225" s="10"/>
      <c r="HID225" s="10"/>
      <c r="HIE225" s="10"/>
      <c r="HIF225" s="10"/>
      <c r="HIG225" s="10"/>
      <c r="HIH225" s="10"/>
      <c r="HII225" s="10"/>
      <c r="HIJ225" s="10"/>
      <c r="HIK225" s="10"/>
      <c r="HIL225" s="10"/>
      <c r="HIM225" s="10"/>
      <c r="HIN225" s="10"/>
      <c r="HIO225" s="10"/>
      <c r="HIP225" s="10"/>
      <c r="HIQ225" s="10"/>
      <c r="HIR225" s="10"/>
      <c r="HIS225" s="10"/>
      <c r="HIT225" s="10"/>
      <c r="HIU225" s="10"/>
      <c r="HIV225" s="10"/>
      <c r="HIW225" s="10"/>
      <c r="HIX225" s="10"/>
      <c r="HIY225" s="10"/>
      <c r="HIZ225" s="10"/>
      <c r="HJA225" s="10"/>
      <c r="HJB225" s="10"/>
      <c r="HJC225" s="10"/>
      <c r="HJD225" s="10"/>
      <c r="HJE225" s="10"/>
      <c r="HJF225" s="10"/>
      <c r="HJG225" s="10"/>
      <c r="HJH225" s="10"/>
      <c r="HJI225" s="10"/>
      <c r="HJJ225" s="10"/>
      <c r="HJK225" s="10"/>
      <c r="HJL225" s="10"/>
      <c r="HJM225" s="10"/>
      <c r="HJN225" s="10"/>
      <c r="HJO225" s="10"/>
      <c r="HJP225" s="10"/>
      <c r="HJQ225" s="10"/>
      <c r="HJR225" s="10"/>
      <c r="HJS225" s="10"/>
      <c r="HJT225" s="10"/>
      <c r="HJU225" s="10"/>
      <c r="HJV225" s="10"/>
      <c r="HJW225" s="10"/>
      <c r="HJX225" s="10"/>
      <c r="HJY225" s="10"/>
      <c r="HJZ225" s="10"/>
      <c r="HKA225" s="10"/>
      <c r="HKB225" s="10"/>
      <c r="HKC225" s="10"/>
      <c r="HKD225" s="10"/>
      <c r="HKE225" s="10"/>
      <c r="HKF225" s="10"/>
      <c r="HKG225" s="10"/>
      <c r="HKH225" s="10"/>
      <c r="HKI225" s="10"/>
      <c r="HKJ225" s="10"/>
      <c r="HKK225" s="10"/>
      <c r="HKL225" s="10"/>
      <c r="HKM225" s="10"/>
      <c r="HKN225" s="10"/>
      <c r="HKO225" s="10"/>
      <c r="HKP225" s="10"/>
      <c r="HKQ225" s="10"/>
      <c r="HKR225" s="10"/>
      <c r="HKS225" s="10"/>
      <c r="HKT225" s="10"/>
      <c r="HKU225" s="10"/>
      <c r="HKV225" s="10"/>
      <c r="HKW225" s="10"/>
      <c r="HKX225" s="10"/>
      <c r="HKY225" s="10"/>
      <c r="HKZ225" s="10"/>
      <c r="HLA225" s="10"/>
      <c r="HLB225" s="10"/>
      <c r="HLC225" s="10"/>
      <c r="HLD225" s="10"/>
      <c r="HLE225" s="10"/>
      <c r="HLF225" s="10"/>
      <c r="HLG225" s="10"/>
      <c r="HLH225" s="10"/>
      <c r="HLI225" s="10"/>
      <c r="HLJ225" s="10"/>
      <c r="HLK225" s="10"/>
      <c r="HLL225" s="10"/>
      <c r="HLM225" s="10"/>
      <c r="HLN225" s="10"/>
      <c r="HLO225" s="10"/>
      <c r="HLP225" s="10"/>
      <c r="HLQ225" s="10"/>
      <c r="HLR225" s="10"/>
      <c r="HLS225" s="10"/>
      <c r="HLT225" s="10"/>
      <c r="HLU225" s="10"/>
      <c r="HLV225" s="10"/>
      <c r="HLW225" s="10"/>
      <c r="HLX225" s="10"/>
      <c r="HLY225" s="10"/>
      <c r="HLZ225" s="10"/>
      <c r="HMA225" s="10"/>
      <c r="HMB225" s="10"/>
      <c r="HMC225" s="10"/>
      <c r="HMD225" s="10"/>
      <c r="HME225" s="10"/>
      <c r="HMF225" s="10"/>
      <c r="HMG225" s="10"/>
      <c r="HMH225" s="10"/>
      <c r="HMI225" s="10"/>
      <c r="HMJ225" s="10"/>
      <c r="HMK225" s="10"/>
      <c r="HML225" s="10"/>
      <c r="HMM225" s="10"/>
      <c r="HMN225" s="10"/>
      <c r="HMO225" s="10"/>
      <c r="HMP225" s="10"/>
      <c r="HMQ225" s="10"/>
      <c r="HMR225" s="10"/>
      <c r="HMS225" s="10"/>
      <c r="HMT225" s="10"/>
      <c r="HMU225" s="10"/>
      <c r="HMV225" s="10"/>
      <c r="HMW225" s="10"/>
      <c r="HMX225" s="10"/>
      <c r="HMY225" s="10"/>
      <c r="HMZ225" s="10"/>
      <c r="HNA225" s="10"/>
      <c r="HNB225" s="10"/>
      <c r="HNC225" s="10"/>
      <c r="HND225" s="10"/>
      <c r="HNE225" s="10"/>
      <c r="HNF225" s="10"/>
      <c r="HNG225" s="10"/>
      <c r="HNH225" s="10"/>
      <c r="HNI225" s="10"/>
      <c r="HNJ225" s="10"/>
      <c r="HNK225" s="10"/>
      <c r="HNL225" s="10"/>
      <c r="HNM225" s="10"/>
      <c r="HNN225" s="10"/>
      <c r="HNO225" s="10"/>
      <c r="HNP225" s="10"/>
      <c r="HNQ225" s="10"/>
      <c r="HNR225" s="10"/>
      <c r="HNS225" s="10"/>
      <c r="HNT225" s="10"/>
      <c r="HNU225" s="10"/>
      <c r="HNV225" s="10"/>
      <c r="HNW225" s="10"/>
      <c r="HNX225" s="10"/>
      <c r="HNY225" s="10"/>
      <c r="HNZ225" s="10"/>
      <c r="HOA225" s="10"/>
      <c r="HOB225" s="10"/>
      <c r="HOC225" s="10"/>
      <c r="HOD225" s="10"/>
      <c r="HOE225" s="10"/>
      <c r="HOF225" s="10"/>
      <c r="HOG225" s="10"/>
      <c r="HOH225" s="10"/>
      <c r="HOI225" s="10"/>
      <c r="HOJ225" s="10"/>
      <c r="HOK225" s="10"/>
      <c r="HOL225" s="10"/>
      <c r="HOM225" s="10"/>
      <c r="HON225" s="10"/>
      <c r="HOO225" s="10"/>
      <c r="HOP225" s="10"/>
      <c r="HOQ225" s="10"/>
      <c r="HOR225" s="10"/>
      <c r="HOS225" s="10"/>
      <c r="HOT225" s="10"/>
      <c r="HOU225" s="10"/>
      <c r="HOV225" s="10"/>
      <c r="HOW225" s="10"/>
      <c r="HOX225" s="10"/>
      <c r="HOY225" s="10"/>
      <c r="HOZ225" s="10"/>
      <c r="HPA225" s="10"/>
      <c r="HPB225" s="10"/>
      <c r="HPC225" s="10"/>
      <c r="HPD225" s="10"/>
      <c r="HPE225" s="10"/>
      <c r="HPF225" s="10"/>
      <c r="HPG225" s="10"/>
      <c r="HPH225" s="10"/>
      <c r="HPI225" s="10"/>
      <c r="HPJ225" s="10"/>
      <c r="HPK225" s="10"/>
      <c r="HPL225" s="10"/>
      <c r="HPM225" s="10"/>
      <c r="HPN225" s="10"/>
      <c r="HPO225" s="10"/>
      <c r="HPP225" s="10"/>
      <c r="HPQ225" s="10"/>
      <c r="HPR225" s="10"/>
      <c r="HPS225" s="10"/>
      <c r="HPT225" s="10"/>
      <c r="HPU225" s="10"/>
      <c r="HPV225" s="10"/>
      <c r="HPW225" s="10"/>
      <c r="HPX225" s="10"/>
      <c r="HPY225" s="10"/>
      <c r="HPZ225" s="10"/>
      <c r="HQA225" s="10"/>
      <c r="HQB225" s="10"/>
      <c r="HQC225" s="10"/>
      <c r="HQD225" s="10"/>
      <c r="HQE225" s="10"/>
      <c r="HQF225" s="10"/>
      <c r="HQG225" s="10"/>
      <c r="HQH225" s="10"/>
      <c r="HQI225" s="10"/>
      <c r="HQJ225" s="10"/>
      <c r="HQK225" s="10"/>
      <c r="HQL225" s="10"/>
      <c r="HQM225" s="10"/>
      <c r="HQN225" s="10"/>
      <c r="HQO225" s="10"/>
      <c r="HQP225" s="10"/>
      <c r="HQQ225" s="10"/>
      <c r="HQR225" s="10"/>
      <c r="HQS225" s="10"/>
      <c r="HQT225" s="10"/>
      <c r="HQU225" s="10"/>
      <c r="HQV225" s="10"/>
      <c r="HQW225" s="10"/>
      <c r="HQX225" s="10"/>
      <c r="HQY225" s="10"/>
      <c r="HQZ225" s="10"/>
      <c r="HRA225" s="10"/>
      <c r="HRB225" s="10"/>
      <c r="HRC225" s="10"/>
      <c r="HRD225" s="10"/>
      <c r="HRE225" s="10"/>
      <c r="HRF225" s="10"/>
      <c r="HRG225" s="10"/>
      <c r="HRH225" s="10"/>
      <c r="HRI225" s="10"/>
      <c r="HRJ225" s="10"/>
      <c r="HRK225" s="10"/>
      <c r="HRL225" s="10"/>
      <c r="HRM225" s="10"/>
      <c r="HRN225" s="10"/>
      <c r="HRO225" s="10"/>
      <c r="HRP225" s="10"/>
      <c r="HRQ225" s="10"/>
      <c r="HRR225" s="10"/>
      <c r="HRS225" s="10"/>
      <c r="HRT225" s="10"/>
      <c r="HRU225" s="10"/>
      <c r="HRV225" s="10"/>
      <c r="HRW225" s="10"/>
      <c r="HRX225" s="10"/>
      <c r="HRY225" s="10"/>
      <c r="HRZ225" s="10"/>
      <c r="HSA225" s="10"/>
      <c r="HSB225" s="10"/>
      <c r="HSC225" s="10"/>
      <c r="HSD225" s="10"/>
      <c r="HSE225" s="10"/>
      <c r="HSF225" s="10"/>
      <c r="HSG225" s="10"/>
      <c r="HSH225" s="10"/>
      <c r="HSI225" s="10"/>
      <c r="HSJ225" s="10"/>
      <c r="HSK225" s="10"/>
      <c r="HSL225" s="10"/>
      <c r="HSM225" s="10"/>
      <c r="HSN225" s="10"/>
      <c r="HSO225" s="10"/>
      <c r="HSP225" s="10"/>
      <c r="HSQ225" s="10"/>
      <c r="HSR225" s="10"/>
      <c r="HSS225" s="10"/>
      <c r="HST225" s="10"/>
      <c r="HSU225" s="10"/>
      <c r="HSV225" s="10"/>
      <c r="HSW225" s="10"/>
      <c r="HSX225" s="10"/>
      <c r="HSY225" s="10"/>
      <c r="HSZ225" s="10"/>
      <c r="HTA225" s="10"/>
      <c r="HTB225" s="10"/>
      <c r="HTC225" s="10"/>
      <c r="HTD225" s="10"/>
      <c r="HTE225" s="10"/>
      <c r="HTF225" s="10"/>
      <c r="HTG225" s="10"/>
      <c r="HTH225" s="10"/>
      <c r="HTI225" s="10"/>
      <c r="HTJ225" s="10"/>
      <c r="HTK225" s="10"/>
      <c r="HTL225" s="10"/>
      <c r="HTM225" s="10"/>
      <c r="HTN225" s="10"/>
      <c r="HTO225" s="10"/>
      <c r="HTP225" s="10"/>
      <c r="HTQ225" s="10"/>
      <c r="HTR225" s="10"/>
      <c r="HTS225" s="10"/>
      <c r="HTT225" s="10"/>
      <c r="HTU225" s="10"/>
      <c r="HTV225" s="10"/>
      <c r="HTW225" s="10"/>
      <c r="HTX225" s="10"/>
      <c r="HTY225" s="10"/>
      <c r="HTZ225" s="10"/>
      <c r="HUA225" s="10"/>
      <c r="HUB225" s="10"/>
      <c r="HUC225" s="10"/>
      <c r="HUD225" s="10"/>
      <c r="HUE225" s="10"/>
      <c r="HUF225" s="10"/>
      <c r="HUG225" s="10"/>
      <c r="HUH225" s="10"/>
      <c r="HUI225" s="10"/>
      <c r="HUJ225" s="10"/>
      <c r="HUK225" s="10"/>
      <c r="HUL225" s="10"/>
      <c r="HUM225" s="10"/>
      <c r="HUN225" s="10"/>
      <c r="HUO225" s="10"/>
      <c r="HUP225" s="10"/>
      <c r="HUQ225" s="10"/>
      <c r="HUR225" s="10"/>
      <c r="HUS225" s="10"/>
      <c r="HUT225" s="10"/>
      <c r="HUU225" s="10"/>
      <c r="HUV225" s="10"/>
      <c r="HUW225" s="10"/>
      <c r="HUX225" s="10"/>
      <c r="HUY225" s="10"/>
      <c r="HUZ225" s="10"/>
      <c r="HVA225" s="10"/>
      <c r="HVB225" s="10"/>
      <c r="HVC225" s="10"/>
      <c r="HVD225" s="10"/>
      <c r="HVE225" s="10"/>
      <c r="HVF225" s="10"/>
      <c r="HVG225" s="10"/>
      <c r="HVH225" s="10"/>
      <c r="HVI225" s="10"/>
      <c r="HVJ225" s="10"/>
      <c r="HVK225" s="10"/>
      <c r="HVL225" s="10"/>
      <c r="HVM225" s="10"/>
      <c r="HVN225" s="10"/>
      <c r="HVO225" s="10"/>
      <c r="HVP225" s="10"/>
      <c r="HVQ225" s="10"/>
      <c r="HVR225" s="10"/>
      <c r="HVS225" s="10"/>
      <c r="HVT225" s="10"/>
      <c r="HVU225" s="10"/>
      <c r="HVV225" s="10"/>
      <c r="HVW225" s="10"/>
      <c r="HVX225" s="10"/>
      <c r="HVY225" s="10"/>
      <c r="HVZ225" s="10"/>
      <c r="HWA225" s="10"/>
      <c r="HWB225" s="10"/>
      <c r="HWC225" s="10"/>
      <c r="HWD225" s="10"/>
      <c r="HWE225" s="10"/>
      <c r="HWF225" s="10"/>
      <c r="HWG225" s="10"/>
      <c r="HWH225" s="10"/>
      <c r="HWI225" s="10"/>
      <c r="HWJ225" s="10"/>
      <c r="HWK225" s="10"/>
      <c r="HWL225" s="10"/>
      <c r="HWM225" s="10"/>
      <c r="HWN225" s="10"/>
      <c r="HWO225" s="10"/>
      <c r="HWP225" s="10"/>
      <c r="HWQ225" s="10"/>
      <c r="HWR225" s="10"/>
      <c r="HWS225" s="10"/>
      <c r="HWT225" s="10"/>
      <c r="HWU225" s="10"/>
      <c r="HWV225" s="10"/>
      <c r="HWW225" s="10"/>
      <c r="HWX225" s="10"/>
      <c r="HWY225" s="10"/>
      <c r="HWZ225" s="10"/>
      <c r="HXA225" s="10"/>
      <c r="HXB225" s="10"/>
      <c r="HXC225" s="10"/>
      <c r="HXD225" s="10"/>
      <c r="HXE225" s="10"/>
      <c r="HXF225" s="10"/>
      <c r="HXG225" s="10"/>
      <c r="HXH225" s="10"/>
      <c r="HXI225" s="10"/>
      <c r="HXJ225" s="10"/>
      <c r="HXK225" s="10"/>
      <c r="HXL225" s="10"/>
      <c r="HXM225" s="10"/>
      <c r="HXN225" s="10"/>
      <c r="HXO225" s="10"/>
      <c r="HXP225" s="10"/>
      <c r="HXQ225" s="10"/>
      <c r="HXR225" s="10"/>
      <c r="HXS225" s="10"/>
      <c r="HXT225" s="10"/>
      <c r="HXU225" s="10"/>
      <c r="HXV225" s="10"/>
      <c r="HXW225" s="10"/>
      <c r="HXX225" s="10"/>
      <c r="HXY225" s="10"/>
      <c r="HXZ225" s="10"/>
      <c r="HYA225" s="10"/>
      <c r="HYB225" s="10"/>
      <c r="HYC225" s="10"/>
      <c r="HYD225" s="10"/>
      <c r="HYE225" s="10"/>
      <c r="HYF225" s="10"/>
      <c r="HYG225" s="10"/>
      <c r="HYH225" s="10"/>
      <c r="HYI225" s="10"/>
      <c r="HYJ225" s="10"/>
      <c r="HYK225" s="10"/>
      <c r="HYL225" s="10"/>
      <c r="HYM225" s="10"/>
      <c r="HYN225" s="10"/>
      <c r="HYO225" s="10"/>
      <c r="HYP225" s="10"/>
      <c r="HYQ225" s="10"/>
      <c r="HYR225" s="10"/>
      <c r="HYS225" s="10"/>
      <c r="HYT225" s="10"/>
      <c r="HYU225" s="10"/>
      <c r="HYV225" s="10"/>
      <c r="HYW225" s="10"/>
      <c r="HYX225" s="10"/>
      <c r="HYY225" s="10"/>
      <c r="HYZ225" s="10"/>
      <c r="HZA225" s="10"/>
      <c r="HZB225" s="10"/>
      <c r="HZC225" s="10"/>
      <c r="HZD225" s="10"/>
      <c r="HZE225" s="10"/>
      <c r="HZF225" s="10"/>
      <c r="HZG225" s="10"/>
      <c r="HZH225" s="10"/>
      <c r="HZI225" s="10"/>
      <c r="HZJ225" s="10"/>
      <c r="HZK225" s="10"/>
      <c r="HZL225" s="10"/>
      <c r="HZM225" s="10"/>
      <c r="HZN225" s="10"/>
      <c r="HZO225" s="10"/>
      <c r="HZP225" s="10"/>
      <c r="HZQ225" s="10"/>
      <c r="HZR225" s="10"/>
      <c r="HZS225" s="10"/>
      <c r="HZT225" s="10"/>
      <c r="HZU225" s="10"/>
      <c r="HZV225" s="10"/>
      <c r="HZW225" s="10"/>
      <c r="HZX225" s="10"/>
      <c r="HZY225" s="10"/>
      <c r="HZZ225" s="10"/>
      <c r="IAA225" s="10"/>
      <c r="IAB225" s="10"/>
      <c r="IAC225" s="10"/>
      <c r="IAD225" s="10"/>
      <c r="IAE225" s="10"/>
      <c r="IAF225" s="10"/>
      <c r="IAG225" s="10"/>
      <c r="IAH225" s="10"/>
      <c r="IAI225" s="10"/>
      <c r="IAJ225" s="10"/>
      <c r="IAK225" s="10"/>
      <c r="IAL225" s="10"/>
      <c r="IAM225" s="10"/>
      <c r="IAN225" s="10"/>
      <c r="IAO225" s="10"/>
      <c r="IAP225" s="10"/>
      <c r="IAQ225" s="10"/>
      <c r="IAR225" s="10"/>
      <c r="IAS225" s="10"/>
      <c r="IAT225" s="10"/>
      <c r="IAU225" s="10"/>
      <c r="IAV225" s="10"/>
      <c r="IAW225" s="10"/>
      <c r="IAX225" s="10"/>
      <c r="IAY225" s="10"/>
      <c r="IAZ225" s="10"/>
      <c r="IBA225" s="10"/>
      <c r="IBB225" s="10"/>
      <c r="IBC225" s="10"/>
      <c r="IBD225" s="10"/>
      <c r="IBE225" s="10"/>
      <c r="IBF225" s="10"/>
      <c r="IBG225" s="10"/>
      <c r="IBH225" s="10"/>
      <c r="IBI225" s="10"/>
      <c r="IBJ225" s="10"/>
      <c r="IBK225" s="10"/>
      <c r="IBL225" s="10"/>
      <c r="IBM225" s="10"/>
      <c r="IBN225" s="10"/>
      <c r="IBO225" s="10"/>
      <c r="IBP225" s="10"/>
      <c r="IBQ225" s="10"/>
      <c r="IBR225" s="10"/>
      <c r="IBS225" s="10"/>
      <c r="IBT225" s="10"/>
      <c r="IBU225" s="10"/>
      <c r="IBV225" s="10"/>
      <c r="IBW225" s="10"/>
      <c r="IBX225" s="10"/>
      <c r="IBY225" s="10"/>
      <c r="IBZ225" s="10"/>
      <c r="ICA225" s="10"/>
      <c r="ICB225" s="10"/>
      <c r="ICC225" s="10"/>
      <c r="ICD225" s="10"/>
      <c r="ICE225" s="10"/>
      <c r="ICF225" s="10"/>
      <c r="ICG225" s="10"/>
      <c r="ICH225" s="10"/>
      <c r="ICI225" s="10"/>
      <c r="ICJ225" s="10"/>
      <c r="ICK225" s="10"/>
      <c r="ICL225" s="10"/>
      <c r="ICM225" s="10"/>
      <c r="ICN225" s="10"/>
      <c r="ICO225" s="10"/>
      <c r="ICP225" s="10"/>
      <c r="ICQ225" s="10"/>
      <c r="ICR225" s="10"/>
      <c r="ICS225" s="10"/>
      <c r="ICT225" s="10"/>
      <c r="ICU225" s="10"/>
      <c r="ICV225" s="10"/>
      <c r="ICW225" s="10"/>
      <c r="ICX225" s="10"/>
      <c r="ICY225" s="10"/>
      <c r="ICZ225" s="10"/>
      <c r="IDA225" s="10"/>
      <c r="IDB225" s="10"/>
      <c r="IDC225" s="10"/>
      <c r="IDD225" s="10"/>
      <c r="IDE225" s="10"/>
      <c r="IDF225" s="10"/>
      <c r="IDG225" s="10"/>
      <c r="IDH225" s="10"/>
      <c r="IDI225" s="10"/>
      <c r="IDJ225" s="10"/>
      <c r="IDK225" s="10"/>
      <c r="IDL225" s="10"/>
      <c r="IDM225" s="10"/>
      <c r="IDN225" s="10"/>
      <c r="IDO225" s="10"/>
      <c r="IDP225" s="10"/>
      <c r="IDQ225" s="10"/>
      <c r="IDR225" s="10"/>
      <c r="IDS225" s="10"/>
      <c r="IDT225" s="10"/>
      <c r="IDU225" s="10"/>
      <c r="IDV225" s="10"/>
      <c r="IDW225" s="10"/>
      <c r="IDX225" s="10"/>
      <c r="IDY225" s="10"/>
      <c r="IDZ225" s="10"/>
      <c r="IEA225" s="10"/>
      <c r="IEB225" s="10"/>
      <c r="IEC225" s="10"/>
      <c r="IED225" s="10"/>
      <c r="IEE225" s="10"/>
      <c r="IEF225" s="10"/>
      <c r="IEG225" s="10"/>
      <c r="IEH225" s="10"/>
      <c r="IEI225" s="10"/>
      <c r="IEJ225" s="10"/>
      <c r="IEK225" s="10"/>
      <c r="IEL225" s="10"/>
      <c r="IEM225" s="10"/>
      <c r="IEN225" s="10"/>
      <c r="IEO225" s="10"/>
      <c r="IEP225" s="10"/>
      <c r="IEQ225" s="10"/>
      <c r="IER225" s="10"/>
      <c r="IES225" s="10"/>
      <c r="IET225" s="10"/>
      <c r="IEU225" s="10"/>
      <c r="IEV225" s="10"/>
      <c r="IEW225" s="10"/>
      <c r="IEX225" s="10"/>
      <c r="IEY225" s="10"/>
      <c r="IEZ225" s="10"/>
      <c r="IFA225" s="10"/>
      <c r="IFB225" s="10"/>
      <c r="IFC225" s="10"/>
      <c r="IFD225" s="10"/>
      <c r="IFE225" s="10"/>
      <c r="IFF225" s="10"/>
      <c r="IFG225" s="10"/>
      <c r="IFH225" s="10"/>
      <c r="IFI225" s="10"/>
      <c r="IFJ225" s="10"/>
      <c r="IFK225" s="10"/>
      <c r="IFL225" s="10"/>
      <c r="IFM225" s="10"/>
      <c r="IFN225" s="10"/>
      <c r="IFO225" s="10"/>
      <c r="IFP225" s="10"/>
      <c r="IFQ225" s="10"/>
      <c r="IFR225" s="10"/>
      <c r="IFS225" s="10"/>
      <c r="IFT225" s="10"/>
      <c r="IFU225" s="10"/>
      <c r="IFV225" s="10"/>
      <c r="IFW225" s="10"/>
      <c r="IFX225" s="10"/>
      <c r="IFY225" s="10"/>
      <c r="IFZ225" s="10"/>
      <c r="IGA225" s="10"/>
      <c r="IGB225" s="10"/>
      <c r="IGC225" s="10"/>
      <c r="IGD225" s="10"/>
      <c r="IGE225" s="10"/>
      <c r="IGF225" s="10"/>
      <c r="IGG225" s="10"/>
      <c r="IGH225" s="10"/>
      <c r="IGI225" s="10"/>
      <c r="IGJ225" s="10"/>
      <c r="IGK225" s="10"/>
      <c r="IGL225" s="10"/>
      <c r="IGM225" s="10"/>
      <c r="IGN225" s="10"/>
      <c r="IGO225" s="10"/>
      <c r="IGP225" s="10"/>
      <c r="IGQ225" s="10"/>
      <c r="IGR225" s="10"/>
      <c r="IGS225" s="10"/>
      <c r="IGT225" s="10"/>
      <c r="IGU225" s="10"/>
      <c r="IGV225" s="10"/>
      <c r="IGW225" s="10"/>
      <c r="IGX225" s="10"/>
      <c r="IGY225" s="10"/>
      <c r="IGZ225" s="10"/>
      <c r="IHA225" s="10"/>
      <c r="IHB225" s="10"/>
      <c r="IHC225" s="10"/>
      <c r="IHD225" s="10"/>
      <c r="IHE225" s="10"/>
      <c r="IHF225" s="10"/>
      <c r="IHG225" s="10"/>
      <c r="IHH225" s="10"/>
      <c r="IHI225" s="10"/>
      <c r="IHJ225" s="10"/>
      <c r="IHK225" s="10"/>
      <c r="IHL225" s="10"/>
      <c r="IHM225" s="10"/>
      <c r="IHN225" s="10"/>
      <c r="IHO225" s="10"/>
      <c r="IHP225" s="10"/>
      <c r="IHQ225" s="10"/>
      <c r="IHR225" s="10"/>
      <c r="IHS225" s="10"/>
      <c r="IHT225" s="10"/>
      <c r="IHU225" s="10"/>
      <c r="IHV225" s="10"/>
      <c r="IHW225" s="10"/>
      <c r="IHX225" s="10"/>
      <c r="IHY225" s="10"/>
      <c r="IHZ225" s="10"/>
      <c r="IIA225" s="10"/>
      <c r="IIB225" s="10"/>
      <c r="IIC225" s="10"/>
      <c r="IID225" s="10"/>
      <c r="IIE225" s="10"/>
      <c r="IIF225" s="10"/>
      <c r="IIG225" s="10"/>
      <c r="IIH225" s="10"/>
      <c r="III225" s="10"/>
      <c r="IIJ225" s="10"/>
      <c r="IIK225" s="10"/>
      <c r="IIL225" s="10"/>
      <c r="IIM225" s="10"/>
      <c r="IIN225" s="10"/>
      <c r="IIO225" s="10"/>
      <c r="IIP225" s="10"/>
      <c r="IIQ225" s="10"/>
      <c r="IIR225" s="10"/>
      <c r="IIS225" s="10"/>
      <c r="IIT225" s="10"/>
      <c r="IIU225" s="10"/>
      <c r="IIV225" s="10"/>
      <c r="IIW225" s="10"/>
      <c r="IIX225" s="10"/>
      <c r="IIY225" s="10"/>
      <c r="IIZ225" s="10"/>
      <c r="IJA225" s="10"/>
      <c r="IJB225" s="10"/>
      <c r="IJC225" s="10"/>
      <c r="IJD225" s="10"/>
      <c r="IJE225" s="10"/>
      <c r="IJF225" s="10"/>
      <c r="IJG225" s="10"/>
      <c r="IJH225" s="10"/>
      <c r="IJI225" s="10"/>
      <c r="IJJ225" s="10"/>
      <c r="IJK225" s="10"/>
      <c r="IJL225" s="10"/>
      <c r="IJM225" s="10"/>
      <c r="IJN225" s="10"/>
      <c r="IJO225" s="10"/>
      <c r="IJP225" s="10"/>
      <c r="IJQ225" s="10"/>
      <c r="IJR225" s="10"/>
      <c r="IJS225" s="10"/>
      <c r="IJT225" s="10"/>
      <c r="IJU225" s="10"/>
      <c r="IJV225" s="10"/>
      <c r="IJW225" s="10"/>
      <c r="IJX225" s="10"/>
      <c r="IJY225" s="10"/>
      <c r="IJZ225" s="10"/>
      <c r="IKA225" s="10"/>
      <c r="IKB225" s="10"/>
      <c r="IKC225" s="10"/>
      <c r="IKD225" s="10"/>
      <c r="IKE225" s="10"/>
      <c r="IKF225" s="10"/>
      <c r="IKG225" s="10"/>
      <c r="IKH225" s="10"/>
      <c r="IKI225" s="10"/>
      <c r="IKJ225" s="10"/>
      <c r="IKK225" s="10"/>
      <c r="IKL225" s="10"/>
      <c r="IKM225" s="10"/>
      <c r="IKN225" s="10"/>
      <c r="IKO225" s="10"/>
      <c r="IKP225" s="10"/>
      <c r="IKQ225" s="10"/>
      <c r="IKR225" s="10"/>
      <c r="IKS225" s="10"/>
      <c r="IKT225" s="10"/>
      <c r="IKU225" s="10"/>
      <c r="IKV225" s="10"/>
      <c r="IKW225" s="10"/>
      <c r="IKX225" s="10"/>
      <c r="IKY225" s="10"/>
      <c r="IKZ225" s="10"/>
      <c r="ILA225" s="10"/>
      <c r="ILB225" s="10"/>
      <c r="ILC225" s="10"/>
      <c r="ILD225" s="10"/>
      <c r="ILE225" s="10"/>
      <c r="ILF225" s="10"/>
      <c r="ILG225" s="10"/>
      <c r="ILH225" s="10"/>
      <c r="ILI225" s="10"/>
      <c r="ILJ225" s="10"/>
      <c r="ILK225" s="10"/>
      <c r="ILL225" s="10"/>
      <c r="ILM225" s="10"/>
      <c r="ILN225" s="10"/>
      <c r="ILO225" s="10"/>
      <c r="ILP225" s="10"/>
      <c r="ILQ225" s="10"/>
      <c r="ILR225" s="10"/>
      <c r="ILS225" s="10"/>
      <c r="ILT225" s="10"/>
      <c r="ILU225" s="10"/>
      <c r="ILV225" s="10"/>
      <c r="ILW225" s="10"/>
      <c r="ILX225" s="10"/>
      <c r="ILY225" s="10"/>
      <c r="ILZ225" s="10"/>
      <c r="IMA225" s="10"/>
      <c r="IMB225" s="10"/>
      <c r="IMC225" s="10"/>
      <c r="IMD225" s="10"/>
      <c r="IME225" s="10"/>
      <c r="IMF225" s="10"/>
      <c r="IMG225" s="10"/>
      <c r="IMH225" s="10"/>
      <c r="IMI225" s="10"/>
      <c r="IMJ225" s="10"/>
      <c r="IMK225" s="10"/>
      <c r="IML225" s="10"/>
      <c r="IMM225" s="10"/>
      <c r="IMN225" s="10"/>
      <c r="IMO225" s="10"/>
      <c r="IMP225" s="10"/>
      <c r="IMQ225" s="10"/>
      <c r="IMR225" s="10"/>
      <c r="IMS225" s="10"/>
      <c r="IMT225" s="10"/>
      <c r="IMU225" s="10"/>
      <c r="IMV225" s="10"/>
      <c r="IMW225" s="10"/>
      <c r="IMX225" s="10"/>
      <c r="IMY225" s="10"/>
      <c r="IMZ225" s="10"/>
      <c r="INA225" s="10"/>
      <c r="INB225" s="10"/>
      <c r="INC225" s="10"/>
      <c r="IND225" s="10"/>
      <c r="INE225" s="10"/>
      <c r="INF225" s="10"/>
      <c r="ING225" s="10"/>
      <c r="INH225" s="10"/>
      <c r="INI225" s="10"/>
      <c r="INJ225" s="10"/>
      <c r="INK225" s="10"/>
      <c r="INL225" s="10"/>
      <c r="INM225" s="10"/>
      <c r="INN225" s="10"/>
      <c r="INO225" s="10"/>
      <c r="INP225" s="10"/>
      <c r="INQ225" s="10"/>
      <c r="INR225" s="10"/>
      <c r="INS225" s="10"/>
      <c r="INT225" s="10"/>
      <c r="INU225" s="10"/>
      <c r="INV225" s="10"/>
      <c r="INW225" s="10"/>
      <c r="INX225" s="10"/>
      <c r="INY225" s="10"/>
      <c r="INZ225" s="10"/>
      <c r="IOA225" s="10"/>
      <c r="IOB225" s="10"/>
      <c r="IOC225" s="10"/>
      <c r="IOD225" s="10"/>
      <c r="IOE225" s="10"/>
      <c r="IOF225" s="10"/>
      <c r="IOG225" s="10"/>
      <c r="IOH225" s="10"/>
      <c r="IOI225" s="10"/>
      <c r="IOJ225" s="10"/>
      <c r="IOK225" s="10"/>
      <c r="IOL225" s="10"/>
      <c r="IOM225" s="10"/>
      <c r="ION225" s="10"/>
      <c r="IOO225" s="10"/>
      <c r="IOP225" s="10"/>
      <c r="IOQ225" s="10"/>
      <c r="IOR225" s="10"/>
      <c r="IOS225" s="10"/>
      <c r="IOT225" s="10"/>
      <c r="IOU225" s="10"/>
      <c r="IOV225" s="10"/>
      <c r="IOW225" s="10"/>
      <c r="IOX225" s="10"/>
      <c r="IOY225" s="10"/>
      <c r="IOZ225" s="10"/>
      <c r="IPA225" s="10"/>
      <c r="IPB225" s="10"/>
      <c r="IPC225" s="10"/>
      <c r="IPD225" s="10"/>
      <c r="IPE225" s="10"/>
      <c r="IPF225" s="10"/>
      <c r="IPG225" s="10"/>
      <c r="IPH225" s="10"/>
      <c r="IPI225" s="10"/>
      <c r="IPJ225" s="10"/>
      <c r="IPK225" s="10"/>
      <c r="IPL225" s="10"/>
      <c r="IPM225" s="10"/>
      <c r="IPN225" s="10"/>
      <c r="IPO225" s="10"/>
      <c r="IPP225" s="10"/>
      <c r="IPQ225" s="10"/>
      <c r="IPR225" s="10"/>
      <c r="IPS225" s="10"/>
      <c r="IPT225" s="10"/>
      <c r="IPU225" s="10"/>
      <c r="IPV225" s="10"/>
      <c r="IPW225" s="10"/>
      <c r="IPX225" s="10"/>
      <c r="IPY225" s="10"/>
      <c r="IPZ225" s="10"/>
      <c r="IQA225" s="10"/>
      <c r="IQB225" s="10"/>
      <c r="IQC225" s="10"/>
      <c r="IQD225" s="10"/>
      <c r="IQE225" s="10"/>
      <c r="IQF225" s="10"/>
      <c r="IQG225" s="10"/>
      <c r="IQH225" s="10"/>
      <c r="IQI225" s="10"/>
      <c r="IQJ225" s="10"/>
      <c r="IQK225" s="10"/>
      <c r="IQL225" s="10"/>
      <c r="IQM225" s="10"/>
      <c r="IQN225" s="10"/>
      <c r="IQO225" s="10"/>
      <c r="IQP225" s="10"/>
      <c r="IQQ225" s="10"/>
      <c r="IQR225" s="10"/>
      <c r="IQS225" s="10"/>
      <c r="IQT225" s="10"/>
      <c r="IQU225" s="10"/>
      <c r="IQV225" s="10"/>
      <c r="IQW225" s="10"/>
      <c r="IQX225" s="10"/>
      <c r="IQY225" s="10"/>
      <c r="IQZ225" s="10"/>
      <c r="IRA225" s="10"/>
      <c r="IRB225" s="10"/>
      <c r="IRC225" s="10"/>
      <c r="IRD225" s="10"/>
      <c r="IRE225" s="10"/>
      <c r="IRF225" s="10"/>
      <c r="IRG225" s="10"/>
      <c r="IRH225" s="10"/>
      <c r="IRI225" s="10"/>
      <c r="IRJ225" s="10"/>
      <c r="IRK225" s="10"/>
      <c r="IRL225" s="10"/>
      <c r="IRM225" s="10"/>
      <c r="IRN225" s="10"/>
      <c r="IRO225" s="10"/>
      <c r="IRP225" s="10"/>
      <c r="IRQ225" s="10"/>
      <c r="IRR225" s="10"/>
      <c r="IRS225" s="10"/>
      <c r="IRT225" s="10"/>
      <c r="IRU225" s="10"/>
      <c r="IRV225" s="10"/>
      <c r="IRW225" s="10"/>
      <c r="IRX225" s="10"/>
      <c r="IRY225" s="10"/>
      <c r="IRZ225" s="10"/>
      <c r="ISA225" s="10"/>
      <c r="ISB225" s="10"/>
      <c r="ISC225" s="10"/>
      <c r="ISD225" s="10"/>
      <c r="ISE225" s="10"/>
      <c r="ISF225" s="10"/>
      <c r="ISG225" s="10"/>
      <c r="ISH225" s="10"/>
      <c r="ISI225" s="10"/>
      <c r="ISJ225" s="10"/>
      <c r="ISK225" s="10"/>
      <c r="ISL225" s="10"/>
      <c r="ISM225" s="10"/>
      <c r="ISN225" s="10"/>
      <c r="ISO225" s="10"/>
      <c r="ISP225" s="10"/>
      <c r="ISQ225" s="10"/>
      <c r="ISR225" s="10"/>
      <c r="ISS225" s="10"/>
      <c r="IST225" s="10"/>
      <c r="ISU225" s="10"/>
      <c r="ISV225" s="10"/>
      <c r="ISW225" s="10"/>
      <c r="ISX225" s="10"/>
      <c r="ISY225" s="10"/>
      <c r="ISZ225" s="10"/>
      <c r="ITA225" s="10"/>
      <c r="ITB225" s="10"/>
      <c r="ITC225" s="10"/>
      <c r="ITD225" s="10"/>
      <c r="ITE225" s="10"/>
      <c r="ITF225" s="10"/>
      <c r="ITG225" s="10"/>
      <c r="ITH225" s="10"/>
      <c r="ITI225" s="10"/>
      <c r="ITJ225" s="10"/>
      <c r="ITK225" s="10"/>
      <c r="ITL225" s="10"/>
      <c r="ITM225" s="10"/>
      <c r="ITN225" s="10"/>
      <c r="ITO225" s="10"/>
      <c r="ITP225" s="10"/>
      <c r="ITQ225" s="10"/>
      <c r="ITR225" s="10"/>
      <c r="ITS225" s="10"/>
      <c r="ITT225" s="10"/>
      <c r="ITU225" s="10"/>
      <c r="ITV225" s="10"/>
      <c r="ITW225" s="10"/>
      <c r="ITX225" s="10"/>
      <c r="ITY225" s="10"/>
      <c r="ITZ225" s="10"/>
      <c r="IUA225" s="10"/>
      <c r="IUB225" s="10"/>
      <c r="IUC225" s="10"/>
      <c r="IUD225" s="10"/>
      <c r="IUE225" s="10"/>
      <c r="IUF225" s="10"/>
      <c r="IUG225" s="10"/>
      <c r="IUH225" s="10"/>
      <c r="IUI225" s="10"/>
      <c r="IUJ225" s="10"/>
      <c r="IUK225" s="10"/>
      <c r="IUL225" s="10"/>
      <c r="IUM225" s="10"/>
      <c r="IUN225" s="10"/>
      <c r="IUO225" s="10"/>
      <c r="IUP225" s="10"/>
      <c r="IUQ225" s="10"/>
      <c r="IUR225" s="10"/>
      <c r="IUS225" s="10"/>
      <c r="IUT225" s="10"/>
      <c r="IUU225" s="10"/>
      <c r="IUV225" s="10"/>
      <c r="IUW225" s="10"/>
      <c r="IUX225" s="10"/>
      <c r="IUY225" s="10"/>
      <c r="IUZ225" s="10"/>
      <c r="IVA225" s="10"/>
      <c r="IVB225" s="10"/>
      <c r="IVC225" s="10"/>
      <c r="IVD225" s="10"/>
      <c r="IVE225" s="10"/>
      <c r="IVF225" s="10"/>
      <c r="IVG225" s="10"/>
      <c r="IVH225" s="10"/>
      <c r="IVI225" s="10"/>
      <c r="IVJ225" s="10"/>
      <c r="IVK225" s="10"/>
      <c r="IVL225" s="10"/>
      <c r="IVM225" s="10"/>
      <c r="IVN225" s="10"/>
      <c r="IVO225" s="10"/>
      <c r="IVP225" s="10"/>
      <c r="IVQ225" s="10"/>
      <c r="IVR225" s="10"/>
      <c r="IVS225" s="10"/>
      <c r="IVT225" s="10"/>
      <c r="IVU225" s="10"/>
      <c r="IVV225" s="10"/>
      <c r="IVW225" s="10"/>
      <c r="IVX225" s="10"/>
      <c r="IVY225" s="10"/>
      <c r="IVZ225" s="10"/>
      <c r="IWA225" s="10"/>
      <c r="IWB225" s="10"/>
      <c r="IWC225" s="10"/>
      <c r="IWD225" s="10"/>
      <c r="IWE225" s="10"/>
      <c r="IWF225" s="10"/>
      <c r="IWG225" s="10"/>
      <c r="IWH225" s="10"/>
      <c r="IWI225" s="10"/>
      <c r="IWJ225" s="10"/>
      <c r="IWK225" s="10"/>
      <c r="IWL225" s="10"/>
      <c r="IWM225" s="10"/>
      <c r="IWN225" s="10"/>
      <c r="IWO225" s="10"/>
      <c r="IWP225" s="10"/>
      <c r="IWQ225" s="10"/>
      <c r="IWR225" s="10"/>
      <c r="IWS225" s="10"/>
      <c r="IWT225" s="10"/>
      <c r="IWU225" s="10"/>
      <c r="IWV225" s="10"/>
      <c r="IWW225" s="10"/>
      <c r="IWX225" s="10"/>
      <c r="IWY225" s="10"/>
      <c r="IWZ225" s="10"/>
      <c r="IXA225" s="10"/>
      <c r="IXB225" s="10"/>
      <c r="IXC225" s="10"/>
      <c r="IXD225" s="10"/>
      <c r="IXE225" s="10"/>
      <c r="IXF225" s="10"/>
      <c r="IXG225" s="10"/>
      <c r="IXH225" s="10"/>
      <c r="IXI225" s="10"/>
      <c r="IXJ225" s="10"/>
      <c r="IXK225" s="10"/>
      <c r="IXL225" s="10"/>
      <c r="IXM225" s="10"/>
      <c r="IXN225" s="10"/>
      <c r="IXO225" s="10"/>
      <c r="IXP225" s="10"/>
      <c r="IXQ225" s="10"/>
      <c r="IXR225" s="10"/>
      <c r="IXS225" s="10"/>
      <c r="IXT225" s="10"/>
      <c r="IXU225" s="10"/>
      <c r="IXV225" s="10"/>
      <c r="IXW225" s="10"/>
      <c r="IXX225" s="10"/>
      <c r="IXY225" s="10"/>
      <c r="IXZ225" s="10"/>
      <c r="IYA225" s="10"/>
      <c r="IYB225" s="10"/>
      <c r="IYC225" s="10"/>
      <c r="IYD225" s="10"/>
      <c r="IYE225" s="10"/>
      <c r="IYF225" s="10"/>
      <c r="IYG225" s="10"/>
      <c r="IYH225" s="10"/>
      <c r="IYI225" s="10"/>
      <c r="IYJ225" s="10"/>
      <c r="IYK225" s="10"/>
      <c r="IYL225" s="10"/>
      <c r="IYM225" s="10"/>
      <c r="IYN225" s="10"/>
      <c r="IYO225" s="10"/>
      <c r="IYP225" s="10"/>
      <c r="IYQ225" s="10"/>
      <c r="IYR225" s="10"/>
      <c r="IYS225" s="10"/>
      <c r="IYT225" s="10"/>
      <c r="IYU225" s="10"/>
      <c r="IYV225" s="10"/>
      <c r="IYW225" s="10"/>
      <c r="IYX225" s="10"/>
      <c r="IYY225" s="10"/>
      <c r="IYZ225" s="10"/>
      <c r="IZA225" s="10"/>
      <c r="IZB225" s="10"/>
      <c r="IZC225" s="10"/>
      <c r="IZD225" s="10"/>
      <c r="IZE225" s="10"/>
      <c r="IZF225" s="10"/>
      <c r="IZG225" s="10"/>
      <c r="IZH225" s="10"/>
      <c r="IZI225" s="10"/>
      <c r="IZJ225" s="10"/>
      <c r="IZK225" s="10"/>
      <c r="IZL225" s="10"/>
      <c r="IZM225" s="10"/>
      <c r="IZN225" s="10"/>
      <c r="IZO225" s="10"/>
      <c r="IZP225" s="10"/>
      <c r="IZQ225" s="10"/>
      <c r="IZR225" s="10"/>
      <c r="IZS225" s="10"/>
      <c r="IZT225" s="10"/>
      <c r="IZU225" s="10"/>
      <c r="IZV225" s="10"/>
      <c r="IZW225" s="10"/>
      <c r="IZX225" s="10"/>
      <c r="IZY225" s="10"/>
      <c r="IZZ225" s="10"/>
      <c r="JAA225" s="10"/>
      <c r="JAB225" s="10"/>
      <c r="JAC225" s="10"/>
      <c r="JAD225" s="10"/>
      <c r="JAE225" s="10"/>
      <c r="JAF225" s="10"/>
      <c r="JAG225" s="10"/>
      <c r="JAH225" s="10"/>
      <c r="JAI225" s="10"/>
      <c r="JAJ225" s="10"/>
      <c r="JAK225" s="10"/>
      <c r="JAL225" s="10"/>
      <c r="JAM225" s="10"/>
      <c r="JAN225" s="10"/>
      <c r="JAO225" s="10"/>
      <c r="JAP225" s="10"/>
      <c r="JAQ225" s="10"/>
      <c r="JAR225" s="10"/>
      <c r="JAS225" s="10"/>
      <c r="JAT225" s="10"/>
      <c r="JAU225" s="10"/>
      <c r="JAV225" s="10"/>
      <c r="JAW225" s="10"/>
      <c r="JAX225" s="10"/>
      <c r="JAY225" s="10"/>
      <c r="JAZ225" s="10"/>
      <c r="JBA225" s="10"/>
      <c r="JBB225" s="10"/>
      <c r="JBC225" s="10"/>
      <c r="JBD225" s="10"/>
      <c r="JBE225" s="10"/>
      <c r="JBF225" s="10"/>
      <c r="JBG225" s="10"/>
      <c r="JBH225" s="10"/>
      <c r="JBI225" s="10"/>
      <c r="JBJ225" s="10"/>
      <c r="JBK225" s="10"/>
      <c r="JBL225" s="10"/>
      <c r="JBM225" s="10"/>
      <c r="JBN225" s="10"/>
      <c r="JBO225" s="10"/>
      <c r="JBP225" s="10"/>
      <c r="JBQ225" s="10"/>
      <c r="JBR225" s="10"/>
      <c r="JBS225" s="10"/>
      <c r="JBT225" s="10"/>
      <c r="JBU225" s="10"/>
      <c r="JBV225" s="10"/>
      <c r="JBW225" s="10"/>
      <c r="JBX225" s="10"/>
      <c r="JBY225" s="10"/>
      <c r="JBZ225" s="10"/>
      <c r="JCA225" s="10"/>
      <c r="JCB225" s="10"/>
      <c r="JCC225" s="10"/>
      <c r="JCD225" s="10"/>
      <c r="JCE225" s="10"/>
      <c r="JCF225" s="10"/>
      <c r="JCG225" s="10"/>
      <c r="JCH225" s="10"/>
      <c r="JCI225" s="10"/>
      <c r="JCJ225" s="10"/>
      <c r="JCK225" s="10"/>
      <c r="JCL225" s="10"/>
      <c r="JCM225" s="10"/>
      <c r="JCN225" s="10"/>
      <c r="JCO225" s="10"/>
      <c r="JCP225" s="10"/>
      <c r="JCQ225" s="10"/>
      <c r="JCR225" s="10"/>
      <c r="JCS225" s="10"/>
      <c r="JCT225" s="10"/>
      <c r="JCU225" s="10"/>
      <c r="JCV225" s="10"/>
      <c r="JCW225" s="10"/>
      <c r="JCX225" s="10"/>
      <c r="JCY225" s="10"/>
      <c r="JCZ225" s="10"/>
      <c r="JDA225" s="10"/>
      <c r="JDB225" s="10"/>
      <c r="JDC225" s="10"/>
      <c r="JDD225" s="10"/>
      <c r="JDE225" s="10"/>
      <c r="JDF225" s="10"/>
      <c r="JDG225" s="10"/>
      <c r="JDH225" s="10"/>
      <c r="JDI225" s="10"/>
      <c r="JDJ225" s="10"/>
      <c r="JDK225" s="10"/>
      <c r="JDL225" s="10"/>
      <c r="JDM225" s="10"/>
      <c r="JDN225" s="10"/>
      <c r="JDO225" s="10"/>
      <c r="JDP225" s="10"/>
      <c r="JDQ225" s="10"/>
      <c r="JDR225" s="10"/>
      <c r="JDS225" s="10"/>
      <c r="JDT225" s="10"/>
      <c r="JDU225" s="10"/>
      <c r="JDV225" s="10"/>
      <c r="JDW225" s="10"/>
      <c r="JDX225" s="10"/>
      <c r="JDY225" s="10"/>
      <c r="JDZ225" s="10"/>
      <c r="JEA225" s="10"/>
      <c r="JEB225" s="10"/>
      <c r="JEC225" s="10"/>
      <c r="JED225" s="10"/>
      <c r="JEE225" s="10"/>
      <c r="JEF225" s="10"/>
      <c r="JEG225" s="10"/>
      <c r="JEH225" s="10"/>
      <c r="JEI225" s="10"/>
      <c r="JEJ225" s="10"/>
      <c r="JEK225" s="10"/>
      <c r="JEL225" s="10"/>
      <c r="JEM225" s="10"/>
      <c r="JEN225" s="10"/>
      <c r="JEO225" s="10"/>
      <c r="JEP225" s="10"/>
      <c r="JEQ225" s="10"/>
      <c r="JER225" s="10"/>
      <c r="JES225" s="10"/>
      <c r="JET225" s="10"/>
      <c r="JEU225" s="10"/>
      <c r="JEV225" s="10"/>
      <c r="JEW225" s="10"/>
      <c r="JEX225" s="10"/>
      <c r="JEY225" s="10"/>
      <c r="JEZ225" s="10"/>
      <c r="JFA225" s="10"/>
      <c r="JFB225" s="10"/>
      <c r="JFC225" s="10"/>
      <c r="JFD225" s="10"/>
      <c r="JFE225" s="10"/>
      <c r="JFF225" s="10"/>
      <c r="JFG225" s="10"/>
      <c r="JFH225" s="10"/>
      <c r="JFI225" s="10"/>
      <c r="JFJ225" s="10"/>
      <c r="JFK225" s="10"/>
      <c r="JFL225" s="10"/>
      <c r="JFM225" s="10"/>
      <c r="JFN225" s="10"/>
      <c r="JFO225" s="10"/>
      <c r="JFP225" s="10"/>
      <c r="JFQ225" s="10"/>
      <c r="JFR225" s="10"/>
      <c r="JFS225" s="10"/>
      <c r="JFT225" s="10"/>
      <c r="JFU225" s="10"/>
      <c r="JFV225" s="10"/>
      <c r="JFW225" s="10"/>
      <c r="JFX225" s="10"/>
      <c r="JFY225" s="10"/>
      <c r="JFZ225" s="10"/>
      <c r="JGA225" s="10"/>
      <c r="JGB225" s="10"/>
      <c r="JGC225" s="10"/>
      <c r="JGD225" s="10"/>
      <c r="JGE225" s="10"/>
      <c r="JGF225" s="10"/>
      <c r="JGG225" s="10"/>
      <c r="JGH225" s="10"/>
      <c r="JGI225" s="10"/>
      <c r="JGJ225" s="10"/>
      <c r="JGK225" s="10"/>
      <c r="JGL225" s="10"/>
      <c r="JGM225" s="10"/>
      <c r="JGN225" s="10"/>
      <c r="JGO225" s="10"/>
      <c r="JGP225" s="10"/>
      <c r="JGQ225" s="10"/>
      <c r="JGR225" s="10"/>
      <c r="JGS225" s="10"/>
      <c r="JGT225" s="10"/>
      <c r="JGU225" s="10"/>
      <c r="JGV225" s="10"/>
      <c r="JGW225" s="10"/>
      <c r="JGX225" s="10"/>
      <c r="JGY225" s="10"/>
      <c r="JGZ225" s="10"/>
      <c r="JHA225" s="10"/>
      <c r="JHB225" s="10"/>
      <c r="JHC225" s="10"/>
      <c r="JHD225" s="10"/>
      <c r="JHE225" s="10"/>
      <c r="JHF225" s="10"/>
      <c r="JHG225" s="10"/>
      <c r="JHH225" s="10"/>
      <c r="JHI225" s="10"/>
      <c r="JHJ225" s="10"/>
      <c r="JHK225" s="10"/>
      <c r="JHL225" s="10"/>
      <c r="JHM225" s="10"/>
      <c r="JHN225" s="10"/>
      <c r="JHO225" s="10"/>
      <c r="JHP225" s="10"/>
      <c r="JHQ225" s="10"/>
      <c r="JHR225" s="10"/>
      <c r="JHS225" s="10"/>
      <c r="JHT225" s="10"/>
      <c r="JHU225" s="10"/>
      <c r="JHV225" s="10"/>
      <c r="JHW225" s="10"/>
      <c r="JHX225" s="10"/>
      <c r="JHY225" s="10"/>
      <c r="JHZ225" s="10"/>
      <c r="JIA225" s="10"/>
      <c r="JIB225" s="10"/>
      <c r="JIC225" s="10"/>
      <c r="JID225" s="10"/>
      <c r="JIE225" s="10"/>
      <c r="JIF225" s="10"/>
      <c r="JIG225" s="10"/>
      <c r="JIH225" s="10"/>
      <c r="JII225" s="10"/>
      <c r="JIJ225" s="10"/>
      <c r="JIK225" s="10"/>
      <c r="JIL225" s="10"/>
      <c r="JIM225" s="10"/>
      <c r="JIN225" s="10"/>
      <c r="JIO225" s="10"/>
      <c r="JIP225" s="10"/>
      <c r="JIQ225" s="10"/>
      <c r="JIR225" s="10"/>
      <c r="JIS225" s="10"/>
      <c r="JIT225" s="10"/>
      <c r="JIU225" s="10"/>
      <c r="JIV225" s="10"/>
      <c r="JIW225" s="10"/>
      <c r="JIX225" s="10"/>
      <c r="JIY225" s="10"/>
      <c r="JIZ225" s="10"/>
      <c r="JJA225" s="10"/>
      <c r="JJB225" s="10"/>
      <c r="JJC225" s="10"/>
      <c r="JJD225" s="10"/>
      <c r="JJE225" s="10"/>
      <c r="JJF225" s="10"/>
      <c r="JJG225" s="10"/>
      <c r="JJH225" s="10"/>
      <c r="JJI225" s="10"/>
      <c r="JJJ225" s="10"/>
      <c r="JJK225" s="10"/>
      <c r="JJL225" s="10"/>
      <c r="JJM225" s="10"/>
      <c r="JJN225" s="10"/>
      <c r="JJO225" s="10"/>
      <c r="JJP225" s="10"/>
      <c r="JJQ225" s="10"/>
      <c r="JJR225" s="10"/>
      <c r="JJS225" s="10"/>
      <c r="JJT225" s="10"/>
      <c r="JJU225" s="10"/>
      <c r="JJV225" s="10"/>
      <c r="JJW225" s="10"/>
      <c r="JJX225" s="10"/>
      <c r="JJY225" s="10"/>
      <c r="JJZ225" s="10"/>
      <c r="JKA225" s="10"/>
      <c r="JKB225" s="10"/>
      <c r="JKC225" s="10"/>
      <c r="JKD225" s="10"/>
      <c r="JKE225" s="10"/>
      <c r="JKF225" s="10"/>
      <c r="JKG225" s="10"/>
      <c r="JKH225" s="10"/>
      <c r="JKI225" s="10"/>
      <c r="JKJ225" s="10"/>
      <c r="JKK225" s="10"/>
      <c r="JKL225" s="10"/>
      <c r="JKM225" s="10"/>
      <c r="JKN225" s="10"/>
      <c r="JKO225" s="10"/>
      <c r="JKP225" s="10"/>
      <c r="JKQ225" s="10"/>
      <c r="JKR225" s="10"/>
      <c r="JKS225" s="10"/>
      <c r="JKT225" s="10"/>
      <c r="JKU225" s="10"/>
      <c r="JKV225" s="10"/>
      <c r="JKW225" s="10"/>
      <c r="JKX225" s="10"/>
      <c r="JKY225" s="10"/>
      <c r="JKZ225" s="10"/>
      <c r="JLA225" s="10"/>
      <c r="JLB225" s="10"/>
      <c r="JLC225" s="10"/>
      <c r="JLD225" s="10"/>
      <c r="JLE225" s="10"/>
      <c r="JLF225" s="10"/>
      <c r="JLG225" s="10"/>
      <c r="JLH225" s="10"/>
      <c r="JLI225" s="10"/>
      <c r="JLJ225" s="10"/>
      <c r="JLK225" s="10"/>
      <c r="JLL225" s="10"/>
      <c r="JLM225" s="10"/>
      <c r="JLN225" s="10"/>
      <c r="JLO225" s="10"/>
      <c r="JLP225" s="10"/>
      <c r="JLQ225" s="10"/>
      <c r="JLR225" s="10"/>
      <c r="JLS225" s="10"/>
      <c r="JLT225" s="10"/>
      <c r="JLU225" s="10"/>
      <c r="JLV225" s="10"/>
      <c r="JLW225" s="10"/>
      <c r="JLX225" s="10"/>
      <c r="JLY225" s="10"/>
      <c r="JLZ225" s="10"/>
      <c r="JMA225" s="10"/>
      <c r="JMB225" s="10"/>
      <c r="JMC225" s="10"/>
      <c r="JMD225" s="10"/>
      <c r="JME225" s="10"/>
      <c r="JMF225" s="10"/>
      <c r="JMG225" s="10"/>
      <c r="JMH225" s="10"/>
      <c r="JMI225" s="10"/>
      <c r="JMJ225" s="10"/>
      <c r="JMK225" s="10"/>
      <c r="JML225" s="10"/>
      <c r="JMM225" s="10"/>
      <c r="JMN225" s="10"/>
      <c r="JMO225" s="10"/>
      <c r="JMP225" s="10"/>
      <c r="JMQ225" s="10"/>
      <c r="JMR225" s="10"/>
      <c r="JMS225" s="10"/>
      <c r="JMT225" s="10"/>
      <c r="JMU225" s="10"/>
      <c r="JMV225" s="10"/>
      <c r="JMW225" s="10"/>
      <c r="JMX225" s="10"/>
      <c r="JMY225" s="10"/>
      <c r="JMZ225" s="10"/>
      <c r="JNA225" s="10"/>
      <c r="JNB225" s="10"/>
      <c r="JNC225" s="10"/>
      <c r="JND225" s="10"/>
      <c r="JNE225" s="10"/>
      <c r="JNF225" s="10"/>
      <c r="JNG225" s="10"/>
      <c r="JNH225" s="10"/>
      <c r="JNI225" s="10"/>
      <c r="JNJ225" s="10"/>
      <c r="JNK225" s="10"/>
      <c r="JNL225" s="10"/>
      <c r="JNM225" s="10"/>
      <c r="JNN225" s="10"/>
      <c r="JNO225" s="10"/>
      <c r="JNP225" s="10"/>
      <c r="JNQ225" s="10"/>
      <c r="JNR225" s="10"/>
      <c r="JNS225" s="10"/>
      <c r="JNT225" s="10"/>
      <c r="JNU225" s="10"/>
      <c r="JNV225" s="10"/>
      <c r="JNW225" s="10"/>
      <c r="JNX225" s="10"/>
      <c r="JNY225" s="10"/>
      <c r="JNZ225" s="10"/>
      <c r="JOA225" s="10"/>
      <c r="JOB225" s="10"/>
      <c r="JOC225" s="10"/>
      <c r="JOD225" s="10"/>
      <c r="JOE225" s="10"/>
      <c r="JOF225" s="10"/>
      <c r="JOG225" s="10"/>
      <c r="JOH225" s="10"/>
      <c r="JOI225" s="10"/>
      <c r="JOJ225" s="10"/>
      <c r="JOK225" s="10"/>
      <c r="JOL225" s="10"/>
      <c r="JOM225" s="10"/>
      <c r="JON225" s="10"/>
      <c r="JOO225" s="10"/>
      <c r="JOP225" s="10"/>
      <c r="JOQ225" s="10"/>
      <c r="JOR225" s="10"/>
      <c r="JOS225" s="10"/>
      <c r="JOT225" s="10"/>
      <c r="JOU225" s="10"/>
      <c r="JOV225" s="10"/>
      <c r="JOW225" s="10"/>
      <c r="JOX225" s="10"/>
      <c r="JOY225" s="10"/>
      <c r="JOZ225" s="10"/>
      <c r="JPA225" s="10"/>
      <c r="JPB225" s="10"/>
      <c r="JPC225" s="10"/>
      <c r="JPD225" s="10"/>
      <c r="JPE225" s="10"/>
      <c r="JPF225" s="10"/>
      <c r="JPG225" s="10"/>
      <c r="JPH225" s="10"/>
      <c r="JPI225" s="10"/>
      <c r="JPJ225" s="10"/>
      <c r="JPK225" s="10"/>
      <c r="JPL225" s="10"/>
      <c r="JPM225" s="10"/>
      <c r="JPN225" s="10"/>
      <c r="JPO225" s="10"/>
      <c r="JPP225" s="10"/>
      <c r="JPQ225" s="10"/>
      <c r="JPR225" s="10"/>
      <c r="JPS225" s="10"/>
      <c r="JPT225" s="10"/>
      <c r="JPU225" s="10"/>
      <c r="JPV225" s="10"/>
      <c r="JPW225" s="10"/>
      <c r="JPX225" s="10"/>
      <c r="JPY225" s="10"/>
      <c r="JPZ225" s="10"/>
      <c r="JQA225" s="10"/>
      <c r="JQB225" s="10"/>
      <c r="JQC225" s="10"/>
      <c r="JQD225" s="10"/>
      <c r="JQE225" s="10"/>
      <c r="JQF225" s="10"/>
      <c r="JQG225" s="10"/>
      <c r="JQH225" s="10"/>
      <c r="JQI225" s="10"/>
      <c r="JQJ225" s="10"/>
      <c r="JQK225" s="10"/>
      <c r="JQL225" s="10"/>
      <c r="JQM225" s="10"/>
      <c r="JQN225" s="10"/>
      <c r="JQO225" s="10"/>
      <c r="JQP225" s="10"/>
      <c r="JQQ225" s="10"/>
      <c r="JQR225" s="10"/>
      <c r="JQS225" s="10"/>
      <c r="JQT225" s="10"/>
      <c r="JQU225" s="10"/>
      <c r="JQV225" s="10"/>
      <c r="JQW225" s="10"/>
      <c r="JQX225" s="10"/>
      <c r="JQY225" s="10"/>
      <c r="JQZ225" s="10"/>
      <c r="JRA225" s="10"/>
      <c r="JRB225" s="10"/>
      <c r="JRC225" s="10"/>
      <c r="JRD225" s="10"/>
      <c r="JRE225" s="10"/>
      <c r="JRF225" s="10"/>
      <c r="JRG225" s="10"/>
      <c r="JRH225" s="10"/>
      <c r="JRI225" s="10"/>
      <c r="JRJ225" s="10"/>
      <c r="JRK225" s="10"/>
      <c r="JRL225" s="10"/>
      <c r="JRM225" s="10"/>
      <c r="JRN225" s="10"/>
      <c r="JRO225" s="10"/>
      <c r="JRP225" s="10"/>
      <c r="JRQ225" s="10"/>
      <c r="JRR225" s="10"/>
      <c r="JRS225" s="10"/>
      <c r="JRT225" s="10"/>
      <c r="JRU225" s="10"/>
      <c r="JRV225" s="10"/>
      <c r="JRW225" s="10"/>
      <c r="JRX225" s="10"/>
      <c r="JRY225" s="10"/>
      <c r="JRZ225" s="10"/>
      <c r="JSA225" s="10"/>
      <c r="JSB225" s="10"/>
      <c r="JSC225" s="10"/>
      <c r="JSD225" s="10"/>
      <c r="JSE225" s="10"/>
      <c r="JSF225" s="10"/>
      <c r="JSG225" s="10"/>
      <c r="JSH225" s="10"/>
      <c r="JSI225" s="10"/>
      <c r="JSJ225" s="10"/>
      <c r="JSK225" s="10"/>
      <c r="JSL225" s="10"/>
      <c r="JSM225" s="10"/>
      <c r="JSN225" s="10"/>
      <c r="JSO225" s="10"/>
      <c r="JSP225" s="10"/>
      <c r="JSQ225" s="10"/>
      <c r="JSR225" s="10"/>
      <c r="JSS225" s="10"/>
      <c r="JST225" s="10"/>
      <c r="JSU225" s="10"/>
      <c r="JSV225" s="10"/>
      <c r="JSW225" s="10"/>
      <c r="JSX225" s="10"/>
      <c r="JSY225" s="10"/>
      <c r="JSZ225" s="10"/>
      <c r="JTA225" s="10"/>
      <c r="JTB225" s="10"/>
      <c r="JTC225" s="10"/>
      <c r="JTD225" s="10"/>
      <c r="JTE225" s="10"/>
      <c r="JTF225" s="10"/>
      <c r="JTG225" s="10"/>
      <c r="JTH225" s="10"/>
      <c r="JTI225" s="10"/>
      <c r="JTJ225" s="10"/>
      <c r="JTK225" s="10"/>
      <c r="JTL225" s="10"/>
      <c r="JTM225" s="10"/>
      <c r="JTN225" s="10"/>
      <c r="JTO225" s="10"/>
      <c r="JTP225" s="10"/>
      <c r="JTQ225" s="10"/>
      <c r="JTR225" s="10"/>
      <c r="JTS225" s="10"/>
      <c r="JTT225" s="10"/>
      <c r="JTU225" s="10"/>
      <c r="JTV225" s="10"/>
      <c r="JTW225" s="10"/>
      <c r="JTX225" s="10"/>
      <c r="JTY225" s="10"/>
      <c r="JTZ225" s="10"/>
      <c r="JUA225" s="10"/>
      <c r="JUB225" s="10"/>
      <c r="JUC225" s="10"/>
      <c r="JUD225" s="10"/>
      <c r="JUE225" s="10"/>
      <c r="JUF225" s="10"/>
      <c r="JUG225" s="10"/>
      <c r="JUH225" s="10"/>
      <c r="JUI225" s="10"/>
      <c r="JUJ225" s="10"/>
      <c r="JUK225" s="10"/>
      <c r="JUL225" s="10"/>
      <c r="JUM225" s="10"/>
      <c r="JUN225" s="10"/>
      <c r="JUO225" s="10"/>
      <c r="JUP225" s="10"/>
      <c r="JUQ225" s="10"/>
      <c r="JUR225" s="10"/>
      <c r="JUS225" s="10"/>
      <c r="JUT225" s="10"/>
      <c r="JUU225" s="10"/>
      <c r="JUV225" s="10"/>
      <c r="JUW225" s="10"/>
      <c r="JUX225" s="10"/>
      <c r="JUY225" s="10"/>
      <c r="JUZ225" s="10"/>
      <c r="JVA225" s="10"/>
      <c r="JVB225" s="10"/>
      <c r="JVC225" s="10"/>
      <c r="JVD225" s="10"/>
      <c r="JVE225" s="10"/>
      <c r="JVF225" s="10"/>
      <c r="JVG225" s="10"/>
      <c r="JVH225" s="10"/>
      <c r="JVI225" s="10"/>
      <c r="JVJ225" s="10"/>
      <c r="JVK225" s="10"/>
      <c r="JVL225" s="10"/>
      <c r="JVM225" s="10"/>
      <c r="JVN225" s="10"/>
      <c r="JVO225" s="10"/>
      <c r="JVP225" s="10"/>
      <c r="JVQ225" s="10"/>
      <c r="JVR225" s="10"/>
      <c r="JVS225" s="10"/>
      <c r="JVT225" s="10"/>
      <c r="JVU225" s="10"/>
      <c r="JVV225" s="10"/>
      <c r="JVW225" s="10"/>
      <c r="JVX225" s="10"/>
      <c r="JVY225" s="10"/>
      <c r="JVZ225" s="10"/>
      <c r="JWA225" s="10"/>
      <c r="JWB225" s="10"/>
      <c r="JWC225" s="10"/>
      <c r="JWD225" s="10"/>
      <c r="JWE225" s="10"/>
      <c r="JWF225" s="10"/>
      <c r="JWG225" s="10"/>
      <c r="JWH225" s="10"/>
      <c r="JWI225" s="10"/>
      <c r="JWJ225" s="10"/>
      <c r="JWK225" s="10"/>
      <c r="JWL225" s="10"/>
      <c r="JWM225" s="10"/>
      <c r="JWN225" s="10"/>
      <c r="JWO225" s="10"/>
      <c r="JWP225" s="10"/>
      <c r="JWQ225" s="10"/>
      <c r="JWR225" s="10"/>
      <c r="JWS225" s="10"/>
      <c r="JWT225" s="10"/>
      <c r="JWU225" s="10"/>
      <c r="JWV225" s="10"/>
      <c r="JWW225" s="10"/>
      <c r="JWX225" s="10"/>
      <c r="JWY225" s="10"/>
      <c r="JWZ225" s="10"/>
      <c r="JXA225" s="10"/>
      <c r="JXB225" s="10"/>
      <c r="JXC225" s="10"/>
      <c r="JXD225" s="10"/>
      <c r="JXE225" s="10"/>
      <c r="JXF225" s="10"/>
      <c r="JXG225" s="10"/>
      <c r="JXH225" s="10"/>
      <c r="JXI225" s="10"/>
      <c r="JXJ225" s="10"/>
      <c r="JXK225" s="10"/>
      <c r="JXL225" s="10"/>
      <c r="JXM225" s="10"/>
      <c r="JXN225" s="10"/>
      <c r="JXO225" s="10"/>
      <c r="JXP225" s="10"/>
      <c r="JXQ225" s="10"/>
      <c r="JXR225" s="10"/>
      <c r="JXS225" s="10"/>
      <c r="JXT225" s="10"/>
      <c r="JXU225" s="10"/>
      <c r="JXV225" s="10"/>
      <c r="JXW225" s="10"/>
      <c r="JXX225" s="10"/>
      <c r="JXY225" s="10"/>
      <c r="JXZ225" s="10"/>
      <c r="JYA225" s="10"/>
      <c r="JYB225" s="10"/>
      <c r="JYC225" s="10"/>
      <c r="JYD225" s="10"/>
      <c r="JYE225" s="10"/>
      <c r="JYF225" s="10"/>
      <c r="JYG225" s="10"/>
      <c r="JYH225" s="10"/>
      <c r="JYI225" s="10"/>
      <c r="JYJ225" s="10"/>
      <c r="JYK225" s="10"/>
      <c r="JYL225" s="10"/>
      <c r="JYM225" s="10"/>
      <c r="JYN225" s="10"/>
      <c r="JYO225" s="10"/>
      <c r="JYP225" s="10"/>
      <c r="JYQ225" s="10"/>
      <c r="JYR225" s="10"/>
      <c r="JYS225" s="10"/>
      <c r="JYT225" s="10"/>
      <c r="JYU225" s="10"/>
      <c r="JYV225" s="10"/>
      <c r="JYW225" s="10"/>
      <c r="JYX225" s="10"/>
      <c r="JYY225" s="10"/>
      <c r="JYZ225" s="10"/>
      <c r="JZA225" s="10"/>
      <c r="JZB225" s="10"/>
      <c r="JZC225" s="10"/>
      <c r="JZD225" s="10"/>
      <c r="JZE225" s="10"/>
      <c r="JZF225" s="10"/>
      <c r="JZG225" s="10"/>
      <c r="JZH225" s="10"/>
      <c r="JZI225" s="10"/>
      <c r="JZJ225" s="10"/>
      <c r="JZK225" s="10"/>
      <c r="JZL225" s="10"/>
      <c r="JZM225" s="10"/>
      <c r="JZN225" s="10"/>
      <c r="JZO225" s="10"/>
      <c r="JZP225" s="10"/>
      <c r="JZQ225" s="10"/>
      <c r="JZR225" s="10"/>
      <c r="JZS225" s="10"/>
      <c r="JZT225" s="10"/>
      <c r="JZU225" s="10"/>
      <c r="JZV225" s="10"/>
      <c r="JZW225" s="10"/>
      <c r="JZX225" s="10"/>
      <c r="JZY225" s="10"/>
      <c r="JZZ225" s="10"/>
      <c r="KAA225" s="10"/>
      <c r="KAB225" s="10"/>
      <c r="KAC225" s="10"/>
      <c r="KAD225" s="10"/>
      <c r="KAE225" s="10"/>
      <c r="KAF225" s="10"/>
      <c r="KAG225" s="10"/>
      <c r="KAH225" s="10"/>
      <c r="KAI225" s="10"/>
      <c r="KAJ225" s="10"/>
      <c r="KAK225" s="10"/>
      <c r="KAL225" s="10"/>
      <c r="KAM225" s="10"/>
      <c r="KAN225" s="10"/>
      <c r="KAO225" s="10"/>
      <c r="KAP225" s="10"/>
      <c r="KAQ225" s="10"/>
      <c r="KAR225" s="10"/>
      <c r="KAS225" s="10"/>
      <c r="KAT225" s="10"/>
      <c r="KAU225" s="10"/>
      <c r="KAV225" s="10"/>
      <c r="KAW225" s="10"/>
      <c r="KAX225" s="10"/>
      <c r="KAY225" s="10"/>
      <c r="KAZ225" s="10"/>
      <c r="KBA225" s="10"/>
      <c r="KBB225" s="10"/>
      <c r="KBC225" s="10"/>
      <c r="KBD225" s="10"/>
      <c r="KBE225" s="10"/>
      <c r="KBF225" s="10"/>
      <c r="KBG225" s="10"/>
      <c r="KBH225" s="10"/>
      <c r="KBI225" s="10"/>
      <c r="KBJ225" s="10"/>
      <c r="KBK225" s="10"/>
      <c r="KBL225" s="10"/>
      <c r="KBM225" s="10"/>
      <c r="KBN225" s="10"/>
      <c r="KBO225" s="10"/>
      <c r="KBP225" s="10"/>
      <c r="KBQ225" s="10"/>
      <c r="KBR225" s="10"/>
      <c r="KBS225" s="10"/>
      <c r="KBT225" s="10"/>
      <c r="KBU225" s="10"/>
      <c r="KBV225" s="10"/>
      <c r="KBW225" s="10"/>
      <c r="KBX225" s="10"/>
      <c r="KBY225" s="10"/>
      <c r="KBZ225" s="10"/>
      <c r="KCA225" s="10"/>
      <c r="KCB225" s="10"/>
      <c r="KCC225" s="10"/>
      <c r="KCD225" s="10"/>
      <c r="KCE225" s="10"/>
      <c r="KCF225" s="10"/>
      <c r="KCG225" s="10"/>
      <c r="KCH225" s="10"/>
      <c r="KCI225" s="10"/>
      <c r="KCJ225" s="10"/>
      <c r="KCK225" s="10"/>
      <c r="KCL225" s="10"/>
      <c r="KCM225" s="10"/>
      <c r="KCN225" s="10"/>
      <c r="KCO225" s="10"/>
      <c r="KCP225" s="10"/>
      <c r="KCQ225" s="10"/>
      <c r="KCR225" s="10"/>
      <c r="KCS225" s="10"/>
      <c r="KCT225" s="10"/>
      <c r="KCU225" s="10"/>
      <c r="KCV225" s="10"/>
      <c r="KCW225" s="10"/>
      <c r="KCX225" s="10"/>
      <c r="KCY225" s="10"/>
      <c r="KCZ225" s="10"/>
      <c r="KDA225" s="10"/>
      <c r="KDB225" s="10"/>
      <c r="KDC225" s="10"/>
      <c r="KDD225" s="10"/>
      <c r="KDE225" s="10"/>
      <c r="KDF225" s="10"/>
      <c r="KDG225" s="10"/>
      <c r="KDH225" s="10"/>
      <c r="KDI225" s="10"/>
      <c r="KDJ225" s="10"/>
      <c r="KDK225" s="10"/>
      <c r="KDL225" s="10"/>
      <c r="KDM225" s="10"/>
      <c r="KDN225" s="10"/>
      <c r="KDO225" s="10"/>
      <c r="KDP225" s="10"/>
      <c r="KDQ225" s="10"/>
      <c r="KDR225" s="10"/>
      <c r="KDS225" s="10"/>
      <c r="KDT225" s="10"/>
      <c r="KDU225" s="10"/>
      <c r="KDV225" s="10"/>
      <c r="KDW225" s="10"/>
      <c r="KDX225" s="10"/>
      <c r="KDY225" s="10"/>
      <c r="KDZ225" s="10"/>
      <c r="KEA225" s="10"/>
      <c r="KEB225" s="10"/>
      <c r="KEC225" s="10"/>
      <c r="KED225" s="10"/>
      <c r="KEE225" s="10"/>
      <c r="KEF225" s="10"/>
      <c r="KEG225" s="10"/>
      <c r="KEH225" s="10"/>
      <c r="KEI225" s="10"/>
      <c r="KEJ225" s="10"/>
      <c r="KEK225" s="10"/>
      <c r="KEL225" s="10"/>
      <c r="KEM225" s="10"/>
      <c r="KEN225" s="10"/>
      <c r="KEO225" s="10"/>
      <c r="KEP225" s="10"/>
      <c r="KEQ225" s="10"/>
      <c r="KER225" s="10"/>
      <c r="KES225" s="10"/>
      <c r="KET225" s="10"/>
      <c r="KEU225" s="10"/>
      <c r="KEV225" s="10"/>
      <c r="KEW225" s="10"/>
      <c r="KEX225" s="10"/>
      <c r="KEY225" s="10"/>
      <c r="KEZ225" s="10"/>
      <c r="KFA225" s="10"/>
      <c r="KFB225" s="10"/>
      <c r="KFC225" s="10"/>
      <c r="KFD225" s="10"/>
      <c r="KFE225" s="10"/>
      <c r="KFF225" s="10"/>
      <c r="KFG225" s="10"/>
      <c r="KFH225" s="10"/>
      <c r="KFI225" s="10"/>
      <c r="KFJ225" s="10"/>
      <c r="KFK225" s="10"/>
      <c r="KFL225" s="10"/>
      <c r="KFM225" s="10"/>
      <c r="KFN225" s="10"/>
      <c r="KFO225" s="10"/>
      <c r="KFP225" s="10"/>
      <c r="KFQ225" s="10"/>
      <c r="KFR225" s="10"/>
      <c r="KFS225" s="10"/>
      <c r="KFT225" s="10"/>
      <c r="KFU225" s="10"/>
      <c r="KFV225" s="10"/>
      <c r="KFW225" s="10"/>
      <c r="KFX225" s="10"/>
      <c r="KFY225" s="10"/>
      <c r="KFZ225" s="10"/>
      <c r="KGA225" s="10"/>
      <c r="KGB225" s="10"/>
      <c r="KGC225" s="10"/>
      <c r="KGD225" s="10"/>
      <c r="KGE225" s="10"/>
      <c r="KGF225" s="10"/>
      <c r="KGG225" s="10"/>
      <c r="KGH225" s="10"/>
      <c r="KGI225" s="10"/>
      <c r="KGJ225" s="10"/>
      <c r="KGK225" s="10"/>
      <c r="KGL225" s="10"/>
      <c r="KGM225" s="10"/>
      <c r="KGN225" s="10"/>
      <c r="KGO225" s="10"/>
      <c r="KGP225" s="10"/>
      <c r="KGQ225" s="10"/>
      <c r="KGR225" s="10"/>
      <c r="KGS225" s="10"/>
      <c r="KGT225" s="10"/>
      <c r="KGU225" s="10"/>
      <c r="KGV225" s="10"/>
      <c r="KGW225" s="10"/>
      <c r="KGX225" s="10"/>
      <c r="KGY225" s="10"/>
      <c r="KGZ225" s="10"/>
      <c r="KHA225" s="10"/>
      <c r="KHB225" s="10"/>
      <c r="KHC225" s="10"/>
      <c r="KHD225" s="10"/>
      <c r="KHE225" s="10"/>
      <c r="KHF225" s="10"/>
      <c r="KHG225" s="10"/>
      <c r="KHH225" s="10"/>
      <c r="KHI225" s="10"/>
      <c r="KHJ225" s="10"/>
      <c r="KHK225" s="10"/>
      <c r="KHL225" s="10"/>
      <c r="KHM225" s="10"/>
      <c r="KHN225" s="10"/>
      <c r="KHO225" s="10"/>
      <c r="KHP225" s="10"/>
      <c r="KHQ225" s="10"/>
      <c r="KHR225" s="10"/>
      <c r="KHS225" s="10"/>
      <c r="KHT225" s="10"/>
      <c r="KHU225" s="10"/>
      <c r="KHV225" s="10"/>
      <c r="KHW225" s="10"/>
      <c r="KHX225" s="10"/>
      <c r="KHY225" s="10"/>
      <c r="KHZ225" s="10"/>
      <c r="KIA225" s="10"/>
      <c r="KIB225" s="10"/>
      <c r="KIC225" s="10"/>
      <c r="KID225" s="10"/>
      <c r="KIE225" s="10"/>
      <c r="KIF225" s="10"/>
      <c r="KIG225" s="10"/>
      <c r="KIH225" s="10"/>
      <c r="KII225" s="10"/>
      <c r="KIJ225" s="10"/>
      <c r="KIK225" s="10"/>
      <c r="KIL225" s="10"/>
      <c r="KIM225" s="10"/>
      <c r="KIN225" s="10"/>
      <c r="KIO225" s="10"/>
      <c r="KIP225" s="10"/>
      <c r="KIQ225" s="10"/>
      <c r="KIR225" s="10"/>
      <c r="KIS225" s="10"/>
      <c r="KIT225" s="10"/>
      <c r="KIU225" s="10"/>
      <c r="KIV225" s="10"/>
      <c r="KIW225" s="10"/>
      <c r="KIX225" s="10"/>
      <c r="KIY225" s="10"/>
      <c r="KIZ225" s="10"/>
      <c r="KJA225" s="10"/>
      <c r="KJB225" s="10"/>
      <c r="KJC225" s="10"/>
      <c r="KJD225" s="10"/>
      <c r="KJE225" s="10"/>
      <c r="KJF225" s="10"/>
      <c r="KJG225" s="10"/>
      <c r="KJH225" s="10"/>
      <c r="KJI225" s="10"/>
      <c r="KJJ225" s="10"/>
      <c r="KJK225" s="10"/>
      <c r="KJL225" s="10"/>
      <c r="KJM225" s="10"/>
      <c r="KJN225" s="10"/>
      <c r="KJO225" s="10"/>
      <c r="KJP225" s="10"/>
      <c r="KJQ225" s="10"/>
      <c r="KJR225" s="10"/>
      <c r="KJS225" s="10"/>
      <c r="KJT225" s="10"/>
      <c r="KJU225" s="10"/>
      <c r="KJV225" s="10"/>
      <c r="KJW225" s="10"/>
      <c r="KJX225" s="10"/>
      <c r="KJY225" s="10"/>
      <c r="KJZ225" s="10"/>
      <c r="KKA225" s="10"/>
      <c r="KKB225" s="10"/>
      <c r="KKC225" s="10"/>
      <c r="KKD225" s="10"/>
      <c r="KKE225" s="10"/>
      <c r="KKF225" s="10"/>
      <c r="KKG225" s="10"/>
      <c r="KKH225" s="10"/>
      <c r="KKI225" s="10"/>
      <c r="KKJ225" s="10"/>
      <c r="KKK225" s="10"/>
      <c r="KKL225" s="10"/>
      <c r="KKM225" s="10"/>
      <c r="KKN225" s="10"/>
      <c r="KKO225" s="10"/>
      <c r="KKP225" s="10"/>
      <c r="KKQ225" s="10"/>
      <c r="KKR225" s="10"/>
      <c r="KKS225" s="10"/>
      <c r="KKT225" s="10"/>
      <c r="KKU225" s="10"/>
      <c r="KKV225" s="10"/>
      <c r="KKW225" s="10"/>
      <c r="KKX225" s="10"/>
      <c r="KKY225" s="10"/>
      <c r="KKZ225" s="10"/>
      <c r="KLA225" s="10"/>
      <c r="KLB225" s="10"/>
      <c r="KLC225" s="10"/>
      <c r="KLD225" s="10"/>
      <c r="KLE225" s="10"/>
      <c r="KLF225" s="10"/>
      <c r="KLG225" s="10"/>
      <c r="KLH225" s="10"/>
      <c r="KLI225" s="10"/>
      <c r="KLJ225" s="10"/>
      <c r="KLK225" s="10"/>
      <c r="KLL225" s="10"/>
      <c r="KLM225" s="10"/>
      <c r="KLN225" s="10"/>
      <c r="KLO225" s="10"/>
      <c r="KLP225" s="10"/>
      <c r="KLQ225" s="10"/>
      <c r="KLR225" s="10"/>
      <c r="KLS225" s="10"/>
      <c r="KLT225" s="10"/>
      <c r="KLU225" s="10"/>
      <c r="KLV225" s="10"/>
      <c r="KLW225" s="10"/>
      <c r="KLX225" s="10"/>
      <c r="KLY225" s="10"/>
      <c r="KLZ225" s="10"/>
      <c r="KMA225" s="10"/>
      <c r="KMB225" s="10"/>
      <c r="KMC225" s="10"/>
      <c r="KMD225" s="10"/>
      <c r="KME225" s="10"/>
      <c r="KMF225" s="10"/>
      <c r="KMG225" s="10"/>
      <c r="KMH225" s="10"/>
      <c r="KMI225" s="10"/>
      <c r="KMJ225" s="10"/>
      <c r="KMK225" s="10"/>
      <c r="KML225" s="10"/>
      <c r="KMM225" s="10"/>
      <c r="KMN225" s="10"/>
      <c r="KMO225" s="10"/>
      <c r="KMP225" s="10"/>
      <c r="KMQ225" s="10"/>
      <c r="KMR225" s="10"/>
      <c r="KMS225" s="10"/>
      <c r="KMT225" s="10"/>
      <c r="KMU225" s="10"/>
      <c r="KMV225" s="10"/>
      <c r="KMW225" s="10"/>
      <c r="KMX225" s="10"/>
      <c r="KMY225" s="10"/>
      <c r="KMZ225" s="10"/>
      <c r="KNA225" s="10"/>
      <c r="KNB225" s="10"/>
      <c r="KNC225" s="10"/>
      <c r="KND225" s="10"/>
      <c r="KNE225" s="10"/>
      <c r="KNF225" s="10"/>
      <c r="KNG225" s="10"/>
      <c r="KNH225" s="10"/>
      <c r="KNI225" s="10"/>
      <c r="KNJ225" s="10"/>
      <c r="KNK225" s="10"/>
      <c r="KNL225" s="10"/>
      <c r="KNM225" s="10"/>
      <c r="KNN225" s="10"/>
      <c r="KNO225" s="10"/>
      <c r="KNP225" s="10"/>
      <c r="KNQ225" s="10"/>
      <c r="KNR225" s="10"/>
      <c r="KNS225" s="10"/>
      <c r="KNT225" s="10"/>
      <c r="KNU225" s="10"/>
      <c r="KNV225" s="10"/>
      <c r="KNW225" s="10"/>
      <c r="KNX225" s="10"/>
      <c r="KNY225" s="10"/>
      <c r="KNZ225" s="10"/>
      <c r="KOA225" s="10"/>
      <c r="KOB225" s="10"/>
      <c r="KOC225" s="10"/>
      <c r="KOD225" s="10"/>
      <c r="KOE225" s="10"/>
      <c r="KOF225" s="10"/>
      <c r="KOG225" s="10"/>
      <c r="KOH225" s="10"/>
      <c r="KOI225" s="10"/>
      <c r="KOJ225" s="10"/>
      <c r="KOK225" s="10"/>
      <c r="KOL225" s="10"/>
      <c r="KOM225" s="10"/>
      <c r="KON225" s="10"/>
      <c r="KOO225" s="10"/>
      <c r="KOP225" s="10"/>
      <c r="KOQ225" s="10"/>
      <c r="KOR225" s="10"/>
      <c r="KOS225" s="10"/>
      <c r="KOT225" s="10"/>
      <c r="KOU225" s="10"/>
      <c r="KOV225" s="10"/>
      <c r="KOW225" s="10"/>
      <c r="KOX225" s="10"/>
      <c r="KOY225" s="10"/>
      <c r="KOZ225" s="10"/>
      <c r="KPA225" s="10"/>
      <c r="KPB225" s="10"/>
      <c r="KPC225" s="10"/>
      <c r="KPD225" s="10"/>
      <c r="KPE225" s="10"/>
      <c r="KPF225" s="10"/>
      <c r="KPG225" s="10"/>
      <c r="KPH225" s="10"/>
      <c r="KPI225" s="10"/>
      <c r="KPJ225" s="10"/>
      <c r="KPK225" s="10"/>
      <c r="KPL225" s="10"/>
      <c r="KPM225" s="10"/>
      <c r="KPN225" s="10"/>
      <c r="KPO225" s="10"/>
      <c r="KPP225" s="10"/>
      <c r="KPQ225" s="10"/>
      <c r="KPR225" s="10"/>
      <c r="KPS225" s="10"/>
      <c r="KPT225" s="10"/>
      <c r="KPU225" s="10"/>
      <c r="KPV225" s="10"/>
      <c r="KPW225" s="10"/>
      <c r="KPX225" s="10"/>
      <c r="KPY225" s="10"/>
      <c r="KPZ225" s="10"/>
      <c r="KQA225" s="10"/>
      <c r="KQB225" s="10"/>
      <c r="KQC225" s="10"/>
      <c r="KQD225" s="10"/>
      <c r="KQE225" s="10"/>
      <c r="KQF225" s="10"/>
      <c r="KQG225" s="10"/>
      <c r="KQH225" s="10"/>
      <c r="KQI225" s="10"/>
      <c r="KQJ225" s="10"/>
      <c r="KQK225" s="10"/>
      <c r="KQL225" s="10"/>
      <c r="KQM225" s="10"/>
      <c r="KQN225" s="10"/>
      <c r="KQO225" s="10"/>
      <c r="KQP225" s="10"/>
      <c r="KQQ225" s="10"/>
      <c r="KQR225" s="10"/>
      <c r="KQS225" s="10"/>
      <c r="KQT225" s="10"/>
      <c r="KQU225" s="10"/>
      <c r="KQV225" s="10"/>
      <c r="KQW225" s="10"/>
      <c r="KQX225" s="10"/>
      <c r="KQY225" s="10"/>
      <c r="KQZ225" s="10"/>
      <c r="KRA225" s="10"/>
      <c r="KRB225" s="10"/>
      <c r="KRC225" s="10"/>
      <c r="KRD225" s="10"/>
      <c r="KRE225" s="10"/>
      <c r="KRF225" s="10"/>
      <c r="KRG225" s="10"/>
      <c r="KRH225" s="10"/>
      <c r="KRI225" s="10"/>
      <c r="KRJ225" s="10"/>
      <c r="KRK225" s="10"/>
      <c r="KRL225" s="10"/>
      <c r="KRM225" s="10"/>
      <c r="KRN225" s="10"/>
      <c r="KRO225" s="10"/>
      <c r="KRP225" s="10"/>
      <c r="KRQ225" s="10"/>
      <c r="KRR225" s="10"/>
      <c r="KRS225" s="10"/>
      <c r="KRT225" s="10"/>
      <c r="KRU225" s="10"/>
      <c r="KRV225" s="10"/>
      <c r="KRW225" s="10"/>
      <c r="KRX225" s="10"/>
      <c r="KRY225" s="10"/>
      <c r="KRZ225" s="10"/>
      <c r="KSA225" s="10"/>
      <c r="KSB225" s="10"/>
      <c r="KSC225" s="10"/>
      <c r="KSD225" s="10"/>
      <c r="KSE225" s="10"/>
      <c r="KSF225" s="10"/>
      <c r="KSG225" s="10"/>
      <c r="KSH225" s="10"/>
      <c r="KSI225" s="10"/>
      <c r="KSJ225" s="10"/>
      <c r="KSK225" s="10"/>
      <c r="KSL225" s="10"/>
      <c r="KSM225" s="10"/>
      <c r="KSN225" s="10"/>
      <c r="KSO225" s="10"/>
      <c r="KSP225" s="10"/>
      <c r="KSQ225" s="10"/>
      <c r="KSR225" s="10"/>
      <c r="KSS225" s="10"/>
      <c r="KST225" s="10"/>
      <c r="KSU225" s="10"/>
      <c r="KSV225" s="10"/>
      <c r="KSW225" s="10"/>
      <c r="KSX225" s="10"/>
      <c r="KSY225" s="10"/>
      <c r="KSZ225" s="10"/>
      <c r="KTA225" s="10"/>
      <c r="KTB225" s="10"/>
      <c r="KTC225" s="10"/>
      <c r="KTD225" s="10"/>
      <c r="KTE225" s="10"/>
      <c r="KTF225" s="10"/>
      <c r="KTG225" s="10"/>
      <c r="KTH225" s="10"/>
      <c r="KTI225" s="10"/>
      <c r="KTJ225" s="10"/>
      <c r="KTK225" s="10"/>
      <c r="KTL225" s="10"/>
      <c r="KTM225" s="10"/>
      <c r="KTN225" s="10"/>
      <c r="KTO225" s="10"/>
      <c r="KTP225" s="10"/>
      <c r="KTQ225" s="10"/>
      <c r="KTR225" s="10"/>
      <c r="KTS225" s="10"/>
      <c r="KTT225" s="10"/>
      <c r="KTU225" s="10"/>
      <c r="KTV225" s="10"/>
      <c r="KTW225" s="10"/>
      <c r="KTX225" s="10"/>
      <c r="KTY225" s="10"/>
      <c r="KTZ225" s="10"/>
      <c r="KUA225" s="10"/>
      <c r="KUB225" s="10"/>
      <c r="KUC225" s="10"/>
      <c r="KUD225" s="10"/>
      <c r="KUE225" s="10"/>
      <c r="KUF225" s="10"/>
      <c r="KUG225" s="10"/>
      <c r="KUH225" s="10"/>
      <c r="KUI225" s="10"/>
      <c r="KUJ225" s="10"/>
      <c r="KUK225" s="10"/>
      <c r="KUL225" s="10"/>
      <c r="KUM225" s="10"/>
      <c r="KUN225" s="10"/>
      <c r="KUO225" s="10"/>
      <c r="KUP225" s="10"/>
      <c r="KUQ225" s="10"/>
      <c r="KUR225" s="10"/>
      <c r="KUS225" s="10"/>
      <c r="KUT225" s="10"/>
      <c r="KUU225" s="10"/>
      <c r="KUV225" s="10"/>
      <c r="KUW225" s="10"/>
      <c r="KUX225" s="10"/>
      <c r="KUY225" s="10"/>
      <c r="KUZ225" s="10"/>
      <c r="KVA225" s="10"/>
      <c r="KVB225" s="10"/>
      <c r="KVC225" s="10"/>
      <c r="KVD225" s="10"/>
      <c r="KVE225" s="10"/>
      <c r="KVF225" s="10"/>
      <c r="KVG225" s="10"/>
      <c r="KVH225" s="10"/>
      <c r="KVI225" s="10"/>
      <c r="KVJ225" s="10"/>
      <c r="KVK225" s="10"/>
      <c r="KVL225" s="10"/>
      <c r="KVM225" s="10"/>
      <c r="KVN225" s="10"/>
      <c r="KVO225" s="10"/>
      <c r="KVP225" s="10"/>
      <c r="KVQ225" s="10"/>
      <c r="KVR225" s="10"/>
      <c r="KVS225" s="10"/>
      <c r="KVT225" s="10"/>
      <c r="KVU225" s="10"/>
      <c r="KVV225" s="10"/>
      <c r="KVW225" s="10"/>
      <c r="KVX225" s="10"/>
      <c r="KVY225" s="10"/>
      <c r="KVZ225" s="10"/>
      <c r="KWA225" s="10"/>
      <c r="KWB225" s="10"/>
      <c r="KWC225" s="10"/>
      <c r="KWD225" s="10"/>
      <c r="KWE225" s="10"/>
      <c r="KWF225" s="10"/>
      <c r="KWG225" s="10"/>
      <c r="KWH225" s="10"/>
      <c r="KWI225" s="10"/>
      <c r="KWJ225" s="10"/>
      <c r="KWK225" s="10"/>
      <c r="KWL225" s="10"/>
      <c r="KWM225" s="10"/>
      <c r="KWN225" s="10"/>
      <c r="KWO225" s="10"/>
      <c r="KWP225" s="10"/>
      <c r="KWQ225" s="10"/>
      <c r="KWR225" s="10"/>
      <c r="KWS225" s="10"/>
      <c r="KWT225" s="10"/>
      <c r="KWU225" s="10"/>
      <c r="KWV225" s="10"/>
      <c r="KWW225" s="10"/>
      <c r="KWX225" s="10"/>
      <c r="KWY225" s="10"/>
      <c r="KWZ225" s="10"/>
      <c r="KXA225" s="10"/>
      <c r="KXB225" s="10"/>
      <c r="KXC225" s="10"/>
      <c r="KXD225" s="10"/>
      <c r="KXE225" s="10"/>
      <c r="KXF225" s="10"/>
      <c r="KXG225" s="10"/>
      <c r="KXH225" s="10"/>
      <c r="KXI225" s="10"/>
      <c r="KXJ225" s="10"/>
      <c r="KXK225" s="10"/>
      <c r="KXL225" s="10"/>
      <c r="KXM225" s="10"/>
      <c r="KXN225" s="10"/>
      <c r="KXO225" s="10"/>
      <c r="KXP225" s="10"/>
      <c r="KXQ225" s="10"/>
      <c r="KXR225" s="10"/>
      <c r="KXS225" s="10"/>
      <c r="KXT225" s="10"/>
      <c r="KXU225" s="10"/>
      <c r="KXV225" s="10"/>
      <c r="KXW225" s="10"/>
      <c r="KXX225" s="10"/>
      <c r="KXY225" s="10"/>
      <c r="KXZ225" s="10"/>
      <c r="KYA225" s="10"/>
      <c r="KYB225" s="10"/>
      <c r="KYC225" s="10"/>
      <c r="KYD225" s="10"/>
      <c r="KYE225" s="10"/>
      <c r="KYF225" s="10"/>
      <c r="KYG225" s="10"/>
      <c r="KYH225" s="10"/>
      <c r="KYI225" s="10"/>
      <c r="KYJ225" s="10"/>
      <c r="KYK225" s="10"/>
      <c r="KYL225" s="10"/>
      <c r="KYM225" s="10"/>
      <c r="KYN225" s="10"/>
      <c r="KYO225" s="10"/>
      <c r="KYP225" s="10"/>
      <c r="KYQ225" s="10"/>
      <c r="KYR225" s="10"/>
      <c r="KYS225" s="10"/>
      <c r="KYT225" s="10"/>
      <c r="KYU225" s="10"/>
      <c r="KYV225" s="10"/>
      <c r="KYW225" s="10"/>
      <c r="KYX225" s="10"/>
      <c r="KYY225" s="10"/>
      <c r="KYZ225" s="10"/>
      <c r="KZA225" s="10"/>
      <c r="KZB225" s="10"/>
      <c r="KZC225" s="10"/>
      <c r="KZD225" s="10"/>
      <c r="KZE225" s="10"/>
      <c r="KZF225" s="10"/>
      <c r="KZG225" s="10"/>
      <c r="KZH225" s="10"/>
      <c r="KZI225" s="10"/>
      <c r="KZJ225" s="10"/>
      <c r="KZK225" s="10"/>
      <c r="KZL225" s="10"/>
      <c r="KZM225" s="10"/>
      <c r="KZN225" s="10"/>
      <c r="KZO225" s="10"/>
      <c r="KZP225" s="10"/>
      <c r="KZQ225" s="10"/>
      <c r="KZR225" s="10"/>
      <c r="KZS225" s="10"/>
      <c r="KZT225" s="10"/>
      <c r="KZU225" s="10"/>
      <c r="KZV225" s="10"/>
      <c r="KZW225" s="10"/>
      <c r="KZX225" s="10"/>
      <c r="KZY225" s="10"/>
      <c r="KZZ225" s="10"/>
      <c r="LAA225" s="10"/>
      <c r="LAB225" s="10"/>
      <c r="LAC225" s="10"/>
      <c r="LAD225" s="10"/>
      <c r="LAE225" s="10"/>
      <c r="LAF225" s="10"/>
      <c r="LAG225" s="10"/>
      <c r="LAH225" s="10"/>
      <c r="LAI225" s="10"/>
      <c r="LAJ225" s="10"/>
      <c r="LAK225" s="10"/>
      <c r="LAL225" s="10"/>
      <c r="LAM225" s="10"/>
      <c r="LAN225" s="10"/>
      <c r="LAO225" s="10"/>
      <c r="LAP225" s="10"/>
      <c r="LAQ225" s="10"/>
      <c r="LAR225" s="10"/>
      <c r="LAS225" s="10"/>
      <c r="LAT225" s="10"/>
      <c r="LAU225" s="10"/>
      <c r="LAV225" s="10"/>
      <c r="LAW225" s="10"/>
      <c r="LAX225" s="10"/>
      <c r="LAY225" s="10"/>
      <c r="LAZ225" s="10"/>
      <c r="LBA225" s="10"/>
      <c r="LBB225" s="10"/>
      <c r="LBC225" s="10"/>
      <c r="LBD225" s="10"/>
      <c r="LBE225" s="10"/>
      <c r="LBF225" s="10"/>
      <c r="LBG225" s="10"/>
      <c r="LBH225" s="10"/>
      <c r="LBI225" s="10"/>
      <c r="LBJ225" s="10"/>
      <c r="LBK225" s="10"/>
      <c r="LBL225" s="10"/>
      <c r="LBM225" s="10"/>
      <c r="LBN225" s="10"/>
      <c r="LBO225" s="10"/>
      <c r="LBP225" s="10"/>
      <c r="LBQ225" s="10"/>
      <c r="LBR225" s="10"/>
      <c r="LBS225" s="10"/>
      <c r="LBT225" s="10"/>
      <c r="LBU225" s="10"/>
      <c r="LBV225" s="10"/>
      <c r="LBW225" s="10"/>
      <c r="LBX225" s="10"/>
      <c r="LBY225" s="10"/>
      <c r="LBZ225" s="10"/>
      <c r="LCA225" s="10"/>
      <c r="LCB225" s="10"/>
      <c r="LCC225" s="10"/>
      <c r="LCD225" s="10"/>
      <c r="LCE225" s="10"/>
      <c r="LCF225" s="10"/>
      <c r="LCG225" s="10"/>
      <c r="LCH225" s="10"/>
      <c r="LCI225" s="10"/>
      <c r="LCJ225" s="10"/>
      <c r="LCK225" s="10"/>
      <c r="LCL225" s="10"/>
      <c r="LCM225" s="10"/>
      <c r="LCN225" s="10"/>
      <c r="LCO225" s="10"/>
      <c r="LCP225" s="10"/>
      <c r="LCQ225" s="10"/>
      <c r="LCR225" s="10"/>
      <c r="LCS225" s="10"/>
      <c r="LCT225" s="10"/>
      <c r="LCU225" s="10"/>
      <c r="LCV225" s="10"/>
      <c r="LCW225" s="10"/>
      <c r="LCX225" s="10"/>
      <c r="LCY225" s="10"/>
      <c r="LCZ225" s="10"/>
      <c r="LDA225" s="10"/>
      <c r="LDB225" s="10"/>
      <c r="LDC225" s="10"/>
      <c r="LDD225" s="10"/>
      <c r="LDE225" s="10"/>
      <c r="LDF225" s="10"/>
      <c r="LDG225" s="10"/>
      <c r="LDH225" s="10"/>
      <c r="LDI225" s="10"/>
      <c r="LDJ225" s="10"/>
      <c r="LDK225" s="10"/>
      <c r="LDL225" s="10"/>
      <c r="LDM225" s="10"/>
      <c r="LDN225" s="10"/>
      <c r="LDO225" s="10"/>
      <c r="LDP225" s="10"/>
      <c r="LDQ225" s="10"/>
      <c r="LDR225" s="10"/>
      <c r="LDS225" s="10"/>
      <c r="LDT225" s="10"/>
      <c r="LDU225" s="10"/>
      <c r="LDV225" s="10"/>
      <c r="LDW225" s="10"/>
      <c r="LDX225" s="10"/>
      <c r="LDY225" s="10"/>
      <c r="LDZ225" s="10"/>
      <c r="LEA225" s="10"/>
      <c r="LEB225" s="10"/>
      <c r="LEC225" s="10"/>
      <c r="LED225" s="10"/>
      <c r="LEE225" s="10"/>
      <c r="LEF225" s="10"/>
      <c r="LEG225" s="10"/>
      <c r="LEH225" s="10"/>
      <c r="LEI225" s="10"/>
      <c r="LEJ225" s="10"/>
      <c r="LEK225" s="10"/>
      <c r="LEL225" s="10"/>
      <c r="LEM225" s="10"/>
      <c r="LEN225" s="10"/>
      <c r="LEO225" s="10"/>
      <c r="LEP225" s="10"/>
      <c r="LEQ225" s="10"/>
      <c r="LER225" s="10"/>
      <c r="LES225" s="10"/>
      <c r="LET225" s="10"/>
      <c r="LEU225" s="10"/>
      <c r="LEV225" s="10"/>
      <c r="LEW225" s="10"/>
      <c r="LEX225" s="10"/>
      <c r="LEY225" s="10"/>
      <c r="LEZ225" s="10"/>
      <c r="LFA225" s="10"/>
      <c r="LFB225" s="10"/>
      <c r="LFC225" s="10"/>
      <c r="LFD225" s="10"/>
      <c r="LFE225" s="10"/>
      <c r="LFF225" s="10"/>
      <c r="LFG225" s="10"/>
      <c r="LFH225" s="10"/>
      <c r="LFI225" s="10"/>
      <c r="LFJ225" s="10"/>
      <c r="LFK225" s="10"/>
      <c r="LFL225" s="10"/>
      <c r="LFM225" s="10"/>
      <c r="LFN225" s="10"/>
      <c r="LFO225" s="10"/>
      <c r="LFP225" s="10"/>
      <c r="LFQ225" s="10"/>
      <c r="LFR225" s="10"/>
      <c r="LFS225" s="10"/>
      <c r="LFT225" s="10"/>
      <c r="LFU225" s="10"/>
      <c r="LFV225" s="10"/>
      <c r="LFW225" s="10"/>
      <c r="LFX225" s="10"/>
      <c r="LFY225" s="10"/>
      <c r="LFZ225" s="10"/>
      <c r="LGA225" s="10"/>
      <c r="LGB225" s="10"/>
      <c r="LGC225" s="10"/>
      <c r="LGD225" s="10"/>
      <c r="LGE225" s="10"/>
      <c r="LGF225" s="10"/>
      <c r="LGG225" s="10"/>
      <c r="LGH225" s="10"/>
      <c r="LGI225" s="10"/>
      <c r="LGJ225" s="10"/>
      <c r="LGK225" s="10"/>
      <c r="LGL225" s="10"/>
      <c r="LGM225" s="10"/>
      <c r="LGN225" s="10"/>
      <c r="LGO225" s="10"/>
      <c r="LGP225" s="10"/>
      <c r="LGQ225" s="10"/>
      <c r="LGR225" s="10"/>
      <c r="LGS225" s="10"/>
      <c r="LGT225" s="10"/>
      <c r="LGU225" s="10"/>
      <c r="LGV225" s="10"/>
      <c r="LGW225" s="10"/>
      <c r="LGX225" s="10"/>
      <c r="LGY225" s="10"/>
      <c r="LGZ225" s="10"/>
      <c r="LHA225" s="10"/>
      <c r="LHB225" s="10"/>
      <c r="LHC225" s="10"/>
      <c r="LHD225" s="10"/>
      <c r="LHE225" s="10"/>
      <c r="LHF225" s="10"/>
      <c r="LHG225" s="10"/>
      <c r="LHH225" s="10"/>
      <c r="LHI225" s="10"/>
      <c r="LHJ225" s="10"/>
      <c r="LHK225" s="10"/>
      <c r="LHL225" s="10"/>
      <c r="LHM225" s="10"/>
      <c r="LHN225" s="10"/>
      <c r="LHO225" s="10"/>
      <c r="LHP225" s="10"/>
      <c r="LHQ225" s="10"/>
      <c r="LHR225" s="10"/>
      <c r="LHS225" s="10"/>
      <c r="LHT225" s="10"/>
      <c r="LHU225" s="10"/>
      <c r="LHV225" s="10"/>
      <c r="LHW225" s="10"/>
      <c r="LHX225" s="10"/>
      <c r="LHY225" s="10"/>
      <c r="LHZ225" s="10"/>
      <c r="LIA225" s="10"/>
      <c r="LIB225" s="10"/>
      <c r="LIC225" s="10"/>
      <c r="LID225" s="10"/>
      <c r="LIE225" s="10"/>
      <c r="LIF225" s="10"/>
      <c r="LIG225" s="10"/>
      <c r="LIH225" s="10"/>
      <c r="LII225" s="10"/>
      <c r="LIJ225" s="10"/>
      <c r="LIK225" s="10"/>
      <c r="LIL225" s="10"/>
      <c r="LIM225" s="10"/>
      <c r="LIN225" s="10"/>
      <c r="LIO225" s="10"/>
      <c r="LIP225" s="10"/>
      <c r="LIQ225" s="10"/>
      <c r="LIR225" s="10"/>
      <c r="LIS225" s="10"/>
      <c r="LIT225" s="10"/>
      <c r="LIU225" s="10"/>
      <c r="LIV225" s="10"/>
      <c r="LIW225" s="10"/>
      <c r="LIX225" s="10"/>
      <c r="LIY225" s="10"/>
      <c r="LIZ225" s="10"/>
      <c r="LJA225" s="10"/>
      <c r="LJB225" s="10"/>
      <c r="LJC225" s="10"/>
      <c r="LJD225" s="10"/>
      <c r="LJE225" s="10"/>
      <c r="LJF225" s="10"/>
      <c r="LJG225" s="10"/>
      <c r="LJH225" s="10"/>
      <c r="LJI225" s="10"/>
      <c r="LJJ225" s="10"/>
      <c r="LJK225" s="10"/>
      <c r="LJL225" s="10"/>
      <c r="LJM225" s="10"/>
      <c r="LJN225" s="10"/>
      <c r="LJO225" s="10"/>
      <c r="LJP225" s="10"/>
      <c r="LJQ225" s="10"/>
      <c r="LJR225" s="10"/>
      <c r="LJS225" s="10"/>
      <c r="LJT225" s="10"/>
      <c r="LJU225" s="10"/>
      <c r="LJV225" s="10"/>
      <c r="LJW225" s="10"/>
      <c r="LJX225" s="10"/>
      <c r="LJY225" s="10"/>
      <c r="LJZ225" s="10"/>
      <c r="LKA225" s="10"/>
      <c r="LKB225" s="10"/>
      <c r="LKC225" s="10"/>
      <c r="LKD225" s="10"/>
      <c r="LKE225" s="10"/>
      <c r="LKF225" s="10"/>
      <c r="LKG225" s="10"/>
      <c r="LKH225" s="10"/>
      <c r="LKI225" s="10"/>
      <c r="LKJ225" s="10"/>
      <c r="LKK225" s="10"/>
      <c r="LKL225" s="10"/>
      <c r="LKM225" s="10"/>
      <c r="LKN225" s="10"/>
      <c r="LKO225" s="10"/>
      <c r="LKP225" s="10"/>
      <c r="LKQ225" s="10"/>
      <c r="LKR225" s="10"/>
      <c r="LKS225" s="10"/>
      <c r="LKT225" s="10"/>
      <c r="LKU225" s="10"/>
      <c r="LKV225" s="10"/>
      <c r="LKW225" s="10"/>
      <c r="LKX225" s="10"/>
      <c r="LKY225" s="10"/>
      <c r="LKZ225" s="10"/>
      <c r="LLA225" s="10"/>
      <c r="LLB225" s="10"/>
      <c r="LLC225" s="10"/>
      <c r="LLD225" s="10"/>
      <c r="LLE225" s="10"/>
      <c r="LLF225" s="10"/>
      <c r="LLG225" s="10"/>
      <c r="LLH225" s="10"/>
      <c r="LLI225" s="10"/>
      <c r="LLJ225" s="10"/>
      <c r="LLK225" s="10"/>
      <c r="LLL225" s="10"/>
      <c r="LLM225" s="10"/>
      <c r="LLN225" s="10"/>
      <c r="LLO225" s="10"/>
      <c r="LLP225" s="10"/>
      <c r="LLQ225" s="10"/>
      <c r="LLR225" s="10"/>
      <c r="LLS225" s="10"/>
      <c r="LLT225" s="10"/>
      <c r="LLU225" s="10"/>
      <c r="LLV225" s="10"/>
      <c r="LLW225" s="10"/>
      <c r="LLX225" s="10"/>
      <c r="LLY225" s="10"/>
      <c r="LLZ225" s="10"/>
      <c r="LMA225" s="10"/>
      <c r="LMB225" s="10"/>
      <c r="LMC225" s="10"/>
      <c r="LMD225" s="10"/>
      <c r="LME225" s="10"/>
      <c r="LMF225" s="10"/>
      <c r="LMG225" s="10"/>
      <c r="LMH225" s="10"/>
      <c r="LMI225" s="10"/>
      <c r="LMJ225" s="10"/>
      <c r="LMK225" s="10"/>
      <c r="LML225" s="10"/>
      <c r="LMM225" s="10"/>
      <c r="LMN225" s="10"/>
      <c r="LMO225" s="10"/>
      <c r="LMP225" s="10"/>
      <c r="LMQ225" s="10"/>
      <c r="LMR225" s="10"/>
      <c r="LMS225" s="10"/>
      <c r="LMT225" s="10"/>
      <c r="LMU225" s="10"/>
      <c r="LMV225" s="10"/>
      <c r="LMW225" s="10"/>
      <c r="LMX225" s="10"/>
      <c r="LMY225" s="10"/>
      <c r="LMZ225" s="10"/>
      <c r="LNA225" s="10"/>
      <c r="LNB225" s="10"/>
      <c r="LNC225" s="10"/>
      <c r="LND225" s="10"/>
      <c r="LNE225" s="10"/>
      <c r="LNF225" s="10"/>
      <c r="LNG225" s="10"/>
      <c r="LNH225" s="10"/>
      <c r="LNI225" s="10"/>
      <c r="LNJ225" s="10"/>
      <c r="LNK225" s="10"/>
      <c r="LNL225" s="10"/>
      <c r="LNM225" s="10"/>
      <c r="LNN225" s="10"/>
      <c r="LNO225" s="10"/>
      <c r="LNP225" s="10"/>
      <c r="LNQ225" s="10"/>
      <c r="LNR225" s="10"/>
      <c r="LNS225" s="10"/>
      <c r="LNT225" s="10"/>
      <c r="LNU225" s="10"/>
      <c r="LNV225" s="10"/>
      <c r="LNW225" s="10"/>
      <c r="LNX225" s="10"/>
      <c r="LNY225" s="10"/>
      <c r="LNZ225" s="10"/>
      <c r="LOA225" s="10"/>
      <c r="LOB225" s="10"/>
      <c r="LOC225" s="10"/>
      <c r="LOD225" s="10"/>
      <c r="LOE225" s="10"/>
      <c r="LOF225" s="10"/>
      <c r="LOG225" s="10"/>
      <c r="LOH225" s="10"/>
      <c r="LOI225" s="10"/>
      <c r="LOJ225" s="10"/>
      <c r="LOK225" s="10"/>
      <c r="LOL225" s="10"/>
      <c r="LOM225" s="10"/>
      <c r="LON225" s="10"/>
      <c r="LOO225" s="10"/>
      <c r="LOP225" s="10"/>
      <c r="LOQ225" s="10"/>
      <c r="LOR225" s="10"/>
      <c r="LOS225" s="10"/>
      <c r="LOT225" s="10"/>
      <c r="LOU225" s="10"/>
      <c r="LOV225" s="10"/>
      <c r="LOW225" s="10"/>
      <c r="LOX225" s="10"/>
      <c r="LOY225" s="10"/>
      <c r="LOZ225" s="10"/>
      <c r="LPA225" s="10"/>
      <c r="LPB225" s="10"/>
      <c r="LPC225" s="10"/>
      <c r="LPD225" s="10"/>
      <c r="LPE225" s="10"/>
      <c r="LPF225" s="10"/>
      <c r="LPG225" s="10"/>
      <c r="LPH225" s="10"/>
      <c r="LPI225" s="10"/>
      <c r="LPJ225" s="10"/>
      <c r="LPK225" s="10"/>
      <c r="LPL225" s="10"/>
      <c r="LPM225" s="10"/>
      <c r="LPN225" s="10"/>
      <c r="LPO225" s="10"/>
      <c r="LPP225" s="10"/>
      <c r="LPQ225" s="10"/>
      <c r="LPR225" s="10"/>
      <c r="LPS225" s="10"/>
      <c r="LPT225" s="10"/>
      <c r="LPU225" s="10"/>
      <c r="LPV225" s="10"/>
      <c r="LPW225" s="10"/>
      <c r="LPX225" s="10"/>
      <c r="LPY225" s="10"/>
      <c r="LPZ225" s="10"/>
      <c r="LQA225" s="10"/>
      <c r="LQB225" s="10"/>
      <c r="LQC225" s="10"/>
      <c r="LQD225" s="10"/>
      <c r="LQE225" s="10"/>
      <c r="LQF225" s="10"/>
      <c r="LQG225" s="10"/>
      <c r="LQH225" s="10"/>
      <c r="LQI225" s="10"/>
      <c r="LQJ225" s="10"/>
      <c r="LQK225" s="10"/>
      <c r="LQL225" s="10"/>
      <c r="LQM225" s="10"/>
      <c r="LQN225" s="10"/>
      <c r="LQO225" s="10"/>
      <c r="LQP225" s="10"/>
      <c r="LQQ225" s="10"/>
      <c r="LQR225" s="10"/>
      <c r="LQS225" s="10"/>
      <c r="LQT225" s="10"/>
      <c r="LQU225" s="10"/>
      <c r="LQV225" s="10"/>
      <c r="LQW225" s="10"/>
      <c r="LQX225" s="10"/>
      <c r="LQY225" s="10"/>
      <c r="LQZ225" s="10"/>
      <c r="LRA225" s="10"/>
      <c r="LRB225" s="10"/>
      <c r="LRC225" s="10"/>
      <c r="LRD225" s="10"/>
      <c r="LRE225" s="10"/>
      <c r="LRF225" s="10"/>
      <c r="LRG225" s="10"/>
      <c r="LRH225" s="10"/>
      <c r="LRI225" s="10"/>
      <c r="LRJ225" s="10"/>
      <c r="LRK225" s="10"/>
      <c r="LRL225" s="10"/>
      <c r="LRM225" s="10"/>
      <c r="LRN225" s="10"/>
      <c r="LRO225" s="10"/>
      <c r="LRP225" s="10"/>
      <c r="LRQ225" s="10"/>
      <c r="LRR225" s="10"/>
      <c r="LRS225" s="10"/>
      <c r="LRT225" s="10"/>
      <c r="LRU225" s="10"/>
      <c r="LRV225" s="10"/>
      <c r="LRW225" s="10"/>
      <c r="LRX225" s="10"/>
      <c r="LRY225" s="10"/>
      <c r="LRZ225" s="10"/>
      <c r="LSA225" s="10"/>
      <c r="LSB225" s="10"/>
      <c r="LSC225" s="10"/>
      <c r="LSD225" s="10"/>
      <c r="LSE225" s="10"/>
      <c r="LSF225" s="10"/>
      <c r="LSG225" s="10"/>
      <c r="LSH225" s="10"/>
      <c r="LSI225" s="10"/>
      <c r="LSJ225" s="10"/>
      <c r="LSK225" s="10"/>
      <c r="LSL225" s="10"/>
      <c r="LSM225" s="10"/>
      <c r="LSN225" s="10"/>
      <c r="LSO225" s="10"/>
      <c r="LSP225" s="10"/>
      <c r="LSQ225" s="10"/>
      <c r="LSR225" s="10"/>
      <c r="LSS225" s="10"/>
      <c r="LST225" s="10"/>
      <c r="LSU225" s="10"/>
      <c r="LSV225" s="10"/>
      <c r="LSW225" s="10"/>
      <c r="LSX225" s="10"/>
      <c r="LSY225" s="10"/>
      <c r="LSZ225" s="10"/>
      <c r="LTA225" s="10"/>
      <c r="LTB225" s="10"/>
      <c r="LTC225" s="10"/>
      <c r="LTD225" s="10"/>
      <c r="LTE225" s="10"/>
      <c r="LTF225" s="10"/>
      <c r="LTG225" s="10"/>
      <c r="LTH225" s="10"/>
      <c r="LTI225" s="10"/>
      <c r="LTJ225" s="10"/>
      <c r="LTK225" s="10"/>
      <c r="LTL225" s="10"/>
      <c r="LTM225" s="10"/>
      <c r="LTN225" s="10"/>
      <c r="LTO225" s="10"/>
      <c r="LTP225" s="10"/>
      <c r="LTQ225" s="10"/>
      <c r="LTR225" s="10"/>
      <c r="LTS225" s="10"/>
      <c r="LTT225" s="10"/>
      <c r="LTU225" s="10"/>
      <c r="LTV225" s="10"/>
      <c r="LTW225" s="10"/>
      <c r="LTX225" s="10"/>
      <c r="LTY225" s="10"/>
      <c r="LTZ225" s="10"/>
      <c r="LUA225" s="10"/>
      <c r="LUB225" s="10"/>
      <c r="LUC225" s="10"/>
      <c r="LUD225" s="10"/>
      <c r="LUE225" s="10"/>
      <c r="LUF225" s="10"/>
      <c r="LUG225" s="10"/>
      <c r="LUH225" s="10"/>
      <c r="LUI225" s="10"/>
      <c r="LUJ225" s="10"/>
      <c r="LUK225" s="10"/>
      <c r="LUL225" s="10"/>
      <c r="LUM225" s="10"/>
      <c r="LUN225" s="10"/>
      <c r="LUO225" s="10"/>
      <c r="LUP225" s="10"/>
      <c r="LUQ225" s="10"/>
      <c r="LUR225" s="10"/>
      <c r="LUS225" s="10"/>
      <c r="LUT225" s="10"/>
      <c r="LUU225" s="10"/>
      <c r="LUV225" s="10"/>
      <c r="LUW225" s="10"/>
      <c r="LUX225" s="10"/>
      <c r="LUY225" s="10"/>
      <c r="LUZ225" s="10"/>
      <c r="LVA225" s="10"/>
      <c r="LVB225" s="10"/>
      <c r="LVC225" s="10"/>
      <c r="LVD225" s="10"/>
      <c r="LVE225" s="10"/>
      <c r="LVF225" s="10"/>
      <c r="LVG225" s="10"/>
      <c r="LVH225" s="10"/>
      <c r="LVI225" s="10"/>
      <c r="LVJ225" s="10"/>
      <c r="LVK225" s="10"/>
      <c r="LVL225" s="10"/>
      <c r="LVM225" s="10"/>
      <c r="LVN225" s="10"/>
      <c r="LVO225" s="10"/>
      <c r="LVP225" s="10"/>
      <c r="LVQ225" s="10"/>
      <c r="LVR225" s="10"/>
      <c r="LVS225" s="10"/>
      <c r="LVT225" s="10"/>
      <c r="LVU225" s="10"/>
      <c r="LVV225" s="10"/>
      <c r="LVW225" s="10"/>
      <c r="LVX225" s="10"/>
      <c r="LVY225" s="10"/>
      <c r="LVZ225" s="10"/>
      <c r="LWA225" s="10"/>
      <c r="LWB225" s="10"/>
      <c r="LWC225" s="10"/>
      <c r="LWD225" s="10"/>
      <c r="LWE225" s="10"/>
      <c r="LWF225" s="10"/>
      <c r="LWG225" s="10"/>
      <c r="LWH225" s="10"/>
      <c r="LWI225" s="10"/>
      <c r="LWJ225" s="10"/>
      <c r="LWK225" s="10"/>
      <c r="LWL225" s="10"/>
      <c r="LWM225" s="10"/>
      <c r="LWN225" s="10"/>
      <c r="LWO225" s="10"/>
      <c r="LWP225" s="10"/>
      <c r="LWQ225" s="10"/>
      <c r="LWR225" s="10"/>
      <c r="LWS225" s="10"/>
      <c r="LWT225" s="10"/>
      <c r="LWU225" s="10"/>
      <c r="LWV225" s="10"/>
      <c r="LWW225" s="10"/>
      <c r="LWX225" s="10"/>
      <c r="LWY225" s="10"/>
      <c r="LWZ225" s="10"/>
      <c r="LXA225" s="10"/>
      <c r="LXB225" s="10"/>
      <c r="LXC225" s="10"/>
      <c r="LXD225" s="10"/>
      <c r="LXE225" s="10"/>
      <c r="LXF225" s="10"/>
      <c r="LXG225" s="10"/>
      <c r="LXH225" s="10"/>
      <c r="LXI225" s="10"/>
      <c r="LXJ225" s="10"/>
      <c r="LXK225" s="10"/>
      <c r="LXL225" s="10"/>
      <c r="LXM225" s="10"/>
      <c r="LXN225" s="10"/>
      <c r="LXO225" s="10"/>
      <c r="LXP225" s="10"/>
      <c r="LXQ225" s="10"/>
      <c r="LXR225" s="10"/>
      <c r="LXS225" s="10"/>
      <c r="LXT225" s="10"/>
      <c r="LXU225" s="10"/>
      <c r="LXV225" s="10"/>
      <c r="LXW225" s="10"/>
      <c r="LXX225" s="10"/>
      <c r="LXY225" s="10"/>
      <c r="LXZ225" s="10"/>
      <c r="LYA225" s="10"/>
      <c r="LYB225" s="10"/>
      <c r="LYC225" s="10"/>
      <c r="LYD225" s="10"/>
      <c r="LYE225" s="10"/>
      <c r="LYF225" s="10"/>
      <c r="LYG225" s="10"/>
      <c r="LYH225" s="10"/>
      <c r="LYI225" s="10"/>
      <c r="LYJ225" s="10"/>
      <c r="LYK225" s="10"/>
      <c r="LYL225" s="10"/>
      <c r="LYM225" s="10"/>
      <c r="LYN225" s="10"/>
      <c r="LYO225" s="10"/>
      <c r="LYP225" s="10"/>
      <c r="LYQ225" s="10"/>
      <c r="LYR225" s="10"/>
      <c r="LYS225" s="10"/>
      <c r="LYT225" s="10"/>
      <c r="LYU225" s="10"/>
      <c r="LYV225" s="10"/>
      <c r="LYW225" s="10"/>
      <c r="LYX225" s="10"/>
      <c r="LYY225" s="10"/>
      <c r="LYZ225" s="10"/>
      <c r="LZA225" s="10"/>
      <c r="LZB225" s="10"/>
      <c r="LZC225" s="10"/>
      <c r="LZD225" s="10"/>
      <c r="LZE225" s="10"/>
      <c r="LZF225" s="10"/>
      <c r="LZG225" s="10"/>
      <c r="LZH225" s="10"/>
      <c r="LZI225" s="10"/>
      <c r="LZJ225" s="10"/>
      <c r="LZK225" s="10"/>
      <c r="LZL225" s="10"/>
      <c r="LZM225" s="10"/>
      <c r="LZN225" s="10"/>
      <c r="LZO225" s="10"/>
      <c r="LZP225" s="10"/>
      <c r="LZQ225" s="10"/>
      <c r="LZR225" s="10"/>
      <c r="LZS225" s="10"/>
      <c r="LZT225" s="10"/>
      <c r="LZU225" s="10"/>
      <c r="LZV225" s="10"/>
      <c r="LZW225" s="10"/>
      <c r="LZX225" s="10"/>
      <c r="LZY225" s="10"/>
      <c r="LZZ225" s="10"/>
      <c r="MAA225" s="10"/>
      <c r="MAB225" s="10"/>
      <c r="MAC225" s="10"/>
      <c r="MAD225" s="10"/>
      <c r="MAE225" s="10"/>
      <c r="MAF225" s="10"/>
      <c r="MAG225" s="10"/>
      <c r="MAH225" s="10"/>
      <c r="MAI225" s="10"/>
      <c r="MAJ225" s="10"/>
      <c r="MAK225" s="10"/>
      <c r="MAL225" s="10"/>
      <c r="MAM225" s="10"/>
      <c r="MAN225" s="10"/>
      <c r="MAO225" s="10"/>
      <c r="MAP225" s="10"/>
      <c r="MAQ225" s="10"/>
      <c r="MAR225" s="10"/>
      <c r="MAS225" s="10"/>
      <c r="MAT225" s="10"/>
      <c r="MAU225" s="10"/>
      <c r="MAV225" s="10"/>
      <c r="MAW225" s="10"/>
      <c r="MAX225" s="10"/>
      <c r="MAY225" s="10"/>
      <c r="MAZ225" s="10"/>
      <c r="MBA225" s="10"/>
      <c r="MBB225" s="10"/>
      <c r="MBC225" s="10"/>
      <c r="MBD225" s="10"/>
      <c r="MBE225" s="10"/>
      <c r="MBF225" s="10"/>
      <c r="MBG225" s="10"/>
      <c r="MBH225" s="10"/>
      <c r="MBI225" s="10"/>
      <c r="MBJ225" s="10"/>
      <c r="MBK225" s="10"/>
      <c r="MBL225" s="10"/>
      <c r="MBM225" s="10"/>
      <c r="MBN225" s="10"/>
      <c r="MBO225" s="10"/>
      <c r="MBP225" s="10"/>
      <c r="MBQ225" s="10"/>
      <c r="MBR225" s="10"/>
      <c r="MBS225" s="10"/>
      <c r="MBT225" s="10"/>
      <c r="MBU225" s="10"/>
      <c r="MBV225" s="10"/>
      <c r="MBW225" s="10"/>
      <c r="MBX225" s="10"/>
      <c r="MBY225" s="10"/>
      <c r="MBZ225" s="10"/>
      <c r="MCA225" s="10"/>
      <c r="MCB225" s="10"/>
      <c r="MCC225" s="10"/>
      <c r="MCD225" s="10"/>
      <c r="MCE225" s="10"/>
      <c r="MCF225" s="10"/>
      <c r="MCG225" s="10"/>
      <c r="MCH225" s="10"/>
      <c r="MCI225" s="10"/>
      <c r="MCJ225" s="10"/>
      <c r="MCK225" s="10"/>
      <c r="MCL225" s="10"/>
      <c r="MCM225" s="10"/>
      <c r="MCN225" s="10"/>
      <c r="MCO225" s="10"/>
      <c r="MCP225" s="10"/>
      <c r="MCQ225" s="10"/>
      <c r="MCR225" s="10"/>
      <c r="MCS225" s="10"/>
      <c r="MCT225" s="10"/>
      <c r="MCU225" s="10"/>
      <c r="MCV225" s="10"/>
      <c r="MCW225" s="10"/>
      <c r="MCX225" s="10"/>
      <c r="MCY225" s="10"/>
      <c r="MCZ225" s="10"/>
      <c r="MDA225" s="10"/>
      <c r="MDB225" s="10"/>
      <c r="MDC225" s="10"/>
      <c r="MDD225" s="10"/>
      <c r="MDE225" s="10"/>
      <c r="MDF225" s="10"/>
      <c r="MDG225" s="10"/>
      <c r="MDH225" s="10"/>
      <c r="MDI225" s="10"/>
      <c r="MDJ225" s="10"/>
      <c r="MDK225" s="10"/>
      <c r="MDL225" s="10"/>
      <c r="MDM225" s="10"/>
      <c r="MDN225" s="10"/>
      <c r="MDO225" s="10"/>
      <c r="MDP225" s="10"/>
      <c r="MDQ225" s="10"/>
      <c r="MDR225" s="10"/>
      <c r="MDS225" s="10"/>
      <c r="MDT225" s="10"/>
      <c r="MDU225" s="10"/>
      <c r="MDV225" s="10"/>
      <c r="MDW225" s="10"/>
      <c r="MDX225" s="10"/>
      <c r="MDY225" s="10"/>
      <c r="MDZ225" s="10"/>
      <c r="MEA225" s="10"/>
      <c r="MEB225" s="10"/>
      <c r="MEC225" s="10"/>
      <c r="MED225" s="10"/>
      <c r="MEE225" s="10"/>
      <c r="MEF225" s="10"/>
      <c r="MEG225" s="10"/>
      <c r="MEH225" s="10"/>
      <c r="MEI225" s="10"/>
      <c r="MEJ225" s="10"/>
      <c r="MEK225" s="10"/>
      <c r="MEL225" s="10"/>
      <c r="MEM225" s="10"/>
      <c r="MEN225" s="10"/>
      <c r="MEO225" s="10"/>
      <c r="MEP225" s="10"/>
      <c r="MEQ225" s="10"/>
      <c r="MER225" s="10"/>
      <c r="MES225" s="10"/>
      <c r="MET225" s="10"/>
      <c r="MEU225" s="10"/>
      <c r="MEV225" s="10"/>
      <c r="MEW225" s="10"/>
      <c r="MEX225" s="10"/>
      <c r="MEY225" s="10"/>
      <c r="MEZ225" s="10"/>
      <c r="MFA225" s="10"/>
      <c r="MFB225" s="10"/>
      <c r="MFC225" s="10"/>
      <c r="MFD225" s="10"/>
      <c r="MFE225" s="10"/>
      <c r="MFF225" s="10"/>
      <c r="MFG225" s="10"/>
      <c r="MFH225" s="10"/>
      <c r="MFI225" s="10"/>
      <c r="MFJ225" s="10"/>
      <c r="MFK225" s="10"/>
      <c r="MFL225" s="10"/>
      <c r="MFM225" s="10"/>
      <c r="MFN225" s="10"/>
      <c r="MFO225" s="10"/>
      <c r="MFP225" s="10"/>
      <c r="MFQ225" s="10"/>
      <c r="MFR225" s="10"/>
      <c r="MFS225" s="10"/>
      <c r="MFT225" s="10"/>
      <c r="MFU225" s="10"/>
      <c r="MFV225" s="10"/>
      <c r="MFW225" s="10"/>
      <c r="MFX225" s="10"/>
      <c r="MFY225" s="10"/>
      <c r="MFZ225" s="10"/>
      <c r="MGA225" s="10"/>
      <c r="MGB225" s="10"/>
      <c r="MGC225" s="10"/>
      <c r="MGD225" s="10"/>
      <c r="MGE225" s="10"/>
      <c r="MGF225" s="10"/>
      <c r="MGG225" s="10"/>
      <c r="MGH225" s="10"/>
      <c r="MGI225" s="10"/>
      <c r="MGJ225" s="10"/>
      <c r="MGK225" s="10"/>
      <c r="MGL225" s="10"/>
      <c r="MGM225" s="10"/>
      <c r="MGN225" s="10"/>
      <c r="MGO225" s="10"/>
      <c r="MGP225" s="10"/>
      <c r="MGQ225" s="10"/>
      <c r="MGR225" s="10"/>
      <c r="MGS225" s="10"/>
      <c r="MGT225" s="10"/>
      <c r="MGU225" s="10"/>
      <c r="MGV225" s="10"/>
      <c r="MGW225" s="10"/>
      <c r="MGX225" s="10"/>
      <c r="MGY225" s="10"/>
      <c r="MGZ225" s="10"/>
      <c r="MHA225" s="10"/>
      <c r="MHB225" s="10"/>
      <c r="MHC225" s="10"/>
      <c r="MHD225" s="10"/>
      <c r="MHE225" s="10"/>
      <c r="MHF225" s="10"/>
      <c r="MHG225" s="10"/>
      <c r="MHH225" s="10"/>
      <c r="MHI225" s="10"/>
      <c r="MHJ225" s="10"/>
      <c r="MHK225" s="10"/>
      <c r="MHL225" s="10"/>
      <c r="MHM225" s="10"/>
      <c r="MHN225" s="10"/>
      <c r="MHO225" s="10"/>
      <c r="MHP225" s="10"/>
      <c r="MHQ225" s="10"/>
      <c r="MHR225" s="10"/>
      <c r="MHS225" s="10"/>
      <c r="MHT225" s="10"/>
      <c r="MHU225" s="10"/>
      <c r="MHV225" s="10"/>
      <c r="MHW225" s="10"/>
      <c r="MHX225" s="10"/>
      <c r="MHY225" s="10"/>
      <c r="MHZ225" s="10"/>
      <c r="MIA225" s="10"/>
      <c r="MIB225" s="10"/>
      <c r="MIC225" s="10"/>
      <c r="MID225" s="10"/>
      <c r="MIE225" s="10"/>
      <c r="MIF225" s="10"/>
      <c r="MIG225" s="10"/>
      <c r="MIH225" s="10"/>
      <c r="MII225" s="10"/>
      <c r="MIJ225" s="10"/>
      <c r="MIK225" s="10"/>
      <c r="MIL225" s="10"/>
      <c r="MIM225" s="10"/>
      <c r="MIN225" s="10"/>
      <c r="MIO225" s="10"/>
      <c r="MIP225" s="10"/>
      <c r="MIQ225" s="10"/>
      <c r="MIR225" s="10"/>
      <c r="MIS225" s="10"/>
      <c r="MIT225" s="10"/>
      <c r="MIU225" s="10"/>
      <c r="MIV225" s="10"/>
      <c r="MIW225" s="10"/>
      <c r="MIX225" s="10"/>
      <c r="MIY225" s="10"/>
      <c r="MIZ225" s="10"/>
      <c r="MJA225" s="10"/>
      <c r="MJB225" s="10"/>
      <c r="MJC225" s="10"/>
      <c r="MJD225" s="10"/>
      <c r="MJE225" s="10"/>
      <c r="MJF225" s="10"/>
      <c r="MJG225" s="10"/>
      <c r="MJH225" s="10"/>
      <c r="MJI225" s="10"/>
      <c r="MJJ225" s="10"/>
      <c r="MJK225" s="10"/>
      <c r="MJL225" s="10"/>
      <c r="MJM225" s="10"/>
      <c r="MJN225" s="10"/>
      <c r="MJO225" s="10"/>
      <c r="MJP225" s="10"/>
      <c r="MJQ225" s="10"/>
      <c r="MJR225" s="10"/>
      <c r="MJS225" s="10"/>
      <c r="MJT225" s="10"/>
      <c r="MJU225" s="10"/>
      <c r="MJV225" s="10"/>
      <c r="MJW225" s="10"/>
      <c r="MJX225" s="10"/>
      <c r="MJY225" s="10"/>
      <c r="MJZ225" s="10"/>
      <c r="MKA225" s="10"/>
      <c r="MKB225" s="10"/>
      <c r="MKC225" s="10"/>
      <c r="MKD225" s="10"/>
      <c r="MKE225" s="10"/>
      <c r="MKF225" s="10"/>
      <c r="MKG225" s="10"/>
      <c r="MKH225" s="10"/>
      <c r="MKI225" s="10"/>
      <c r="MKJ225" s="10"/>
      <c r="MKK225" s="10"/>
      <c r="MKL225" s="10"/>
      <c r="MKM225" s="10"/>
      <c r="MKN225" s="10"/>
      <c r="MKO225" s="10"/>
      <c r="MKP225" s="10"/>
      <c r="MKQ225" s="10"/>
      <c r="MKR225" s="10"/>
      <c r="MKS225" s="10"/>
      <c r="MKT225" s="10"/>
      <c r="MKU225" s="10"/>
      <c r="MKV225" s="10"/>
      <c r="MKW225" s="10"/>
      <c r="MKX225" s="10"/>
      <c r="MKY225" s="10"/>
      <c r="MKZ225" s="10"/>
      <c r="MLA225" s="10"/>
      <c r="MLB225" s="10"/>
      <c r="MLC225" s="10"/>
      <c r="MLD225" s="10"/>
      <c r="MLE225" s="10"/>
      <c r="MLF225" s="10"/>
      <c r="MLG225" s="10"/>
      <c r="MLH225" s="10"/>
      <c r="MLI225" s="10"/>
      <c r="MLJ225" s="10"/>
      <c r="MLK225" s="10"/>
      <c r="MLL225" s="10"/>
      <c r="MLM225" s="10"/>
      <c r="MLN225" s="10"/>
      <c r="MLO225" s="10"/>
      <c r="MLP225" s="10"/>
      <c r="MLQ225" s="10"/>
      <c r="MLR225" s="10"/>
      <c r="MLS225" s="10"/>
      <c r="MLT225" s="10"/>
      <c r="MLU225" s="10"/>
      <c r="MLV225" s="10"/>
      <c r="MLW225" s="10"/>
      <c r="MLX225" s="10"/>
      <c r="MLY225" s="10"/>
      <c r="MLZ225" s="10"/>
      <c r="MMA225" s="10"/>
      <c r="MMB225" s="10"/>
      <c r="MMC225" s="10"/>
      <c r="MMD225" s="10"/>
      <c r="MME225" s="10"/>
      <c r="MMF225" s="10"/>
      <c r="MMG225" s="10"/>
      <c r="MMH225" s="10"/>
      <c r="MMI225" s="10"/>
      <c r="MMJ225" s="10"/>
      <c r="MMK225" s="10"/>
      <c r="MML225" s="10"/>
      <c r="MMM225" s="10"/>
      <c r="MMN225" s="10"/>
      <c r="MMO225" s="10"/>
      <c r="MMP225" s="10"/>
      <c r="MMQ225" s="10"/>
      <c r="MMR225" s="10"/>
      <c r="MMS225" s="10"/>
      <c r="MMT225" s="10"/>
      <c r="MMU225" s="10"/>
      <c r="MMV225" s="10"/>
      <c r="MMW225" s="10"/>
      <c r="MMX225" s="10"/>
      <c r="MMY225" s="10"/>
      <c r="MMZ225" s="10"/>
      <c r="MNA225" s="10"/>
      <c r="MNB225" s="10"/>
      <c r="MNC225" s="10"/>
      <c r="MND225" s="10"/>
      <c r="MNE225" s="10"/>
      <c r="MNF225" s="10"/>
      <c r="MNG225" s="10"/>
      <c r="MNH225" s="10"/>
      <c r="MNI225" s="10"/>
      <c r="MNJ225" s="10"/>
      <c r="MNK225" s="10"/>
      <c r="MNL225" s="10"/>
      <c r="MNM225" s="10"/>
      <c r="MNN225" s="10"/>
      <c r="MNO225" s="10"/>
      <c r="MNP225" s="10"/>
      <c r="MNQ225" s="10"/>
      <c r="MNR225" s="10"/>
      <c r="MNS225" s="10"/>
      <c r="MNT225" s="10"/>
      <c r="MNU225" s="10"/>
      <c r="MNV225" s="10"/>
      <c r="MNW225" s="10"/>
      <c r="MNX225" s="10"/>
      <c r="MNY225" s="10"/>
      <c r="MNZ225" s="10"/>
      <c r="MOA225" s="10"/>
      <c r="MOB225" s="10"/>
      <c r="MOC225" s="10"/>
      <c r="MOD225" s="10"/>
      <c r="MOE225" s="10"/>
      <c r="MOF225" s="10"/>
      <c r="MOG225" s="10"/>
      <c r="MOH225" s="10"/>
      <c r="MOI225" s="10"/>
      <c r="MOJ225" s="10"/>
      <c r="MOK225" s="10"/>
      <c r="MOL225" s="10"/>
      <c r="MOM225" s="10"/>
      <c r="MON225" s="10"/>
      <c r="MOO225" s="10"/>
      <c r="MOP225" s="10"/>
      <c r="MOQ225" s="10"/>
      <c r="MOR225" s="10"/>
      <c r="MOS225" s="10"/>
      <c r="MOT225" s="10"/>
      <c r="MOU225" s="10"/>
      <c r="MOV225" s="10"/>
      <c r="MOW225" s="10"/>
      <c r="MOX225" s="10"/>
      <c r="MOY225" s="10"/>
      <c r="MOZ225" s="10"/>
      <c r="MPA225" s="10"/>
      <c r="MPB225" s="10"/>
      <c r="MPC225" s="10"/>
      <c r="MPD225" s="10"/>
      <c r="MPE225" s="10"/>
      <c r="MPF225" s="10"/>
      <c r="MPG225" s="10"/>
      <c r="MPH225" s="10"/>
      <c r="MPI225" s="10"/>
      <c r="MPJ225" s="10"/>
      <c r="MPK225" s="10"/>
      <c r="MPL225" s="10"/>
      <c r="MPM225" s="10"/>
      <c r="MPN225" s="10"/>
      <c r="MPO225" s="10"/>
      <c r="MPP225" s="10"/>
      <c r="MPQ225" s="10"/>
      <c r="MPR225" s="10"/>
      <c r="MPS225" s="10"/>
      <c r="MPT225" s="10"/>
      <c r="MPU225" s="10"/>
      <c r="MPV225" s="10"/>
      <c r="MPW225" s="10"/>
      <c r="MPX225" s="10"/>
      <c r="MPY225" s="10"/>
      <c r="MPZ225" s="10"/>
      <c r="MQA225" s="10"/>
      <c r="MQB225" s="10"/>
      <c r="MQC225" s="10"/>
      <c r="MQD225" s="10"/>
      <c r="MQE225" s="10"/>
      <c r="MQF225" s="10"/>
      <c r="MQG225" s="10"/>
      <c r="MQH225" s="10"/>
      <c r="MQI225" s="10"/>
      <c r="MQJ225" s="10"/>
      <c r="MQK225" s="10"/>
      <c r="MQL225" s="10"/>
      <c r="MQM225" s="10"/>
      <c r="MQN225" s="10"/>
      <c r="MQO225" s="10"/>
      <c r="MQP225" s="10"/>
      <c r="MQQ225" s="10"/>
      <c r="MQR225" s="10"/>
      <c r="MQS225" s="10"/>
      <c r="MQT225" s="10"/>
      <c r="MQU225" s="10"/>
      <c r="MQV225" s="10"/>
      <c r="MQW225" s="10"/>
      <c r="MQX225" s="10"/>
      <c r="MQY225" s="10"/>
      <c r="MQZ225" s="10"/>
      <c r="MRA225" s="10"/>
      <c r="MRB225" s="10"/>
      <c r="MRC225" s="10"/>
      <c r="MRD225" s="10"/>
      <c r="MRE225" s="10"/>
      <c r="MRF225" s="10"/>
      <c r="MRG225" s="10"/>
      <c r="MRH225" s="10"/>
      <c r="MRI225" s="10"/>
      <c r="MRJ225" s="10"/>
      <c r="MRK225" s="10"/>
      <c r="MRL225" s="10"/>
      <c r="MRM225" s="10"/>
      <c r="MRN225" s="10"/>
      <c r="MRO225" s="10"/>
      <c r="MRP225" s="10"/>
      <c r="MRQ225" s="10"/>
      <c r="MRR225" s="10"/>
      <c r="MRS225" s="10"/>
      <c r="MRT225" s="10"/>
      <c r="MRU225" s="10"/>
      <c r="MRV225" s="10"/>
      <c r="MRW225" s="10"/>
      <c r="MRX225" s="10"/>
      <c r="MRY225" s="10"/>
      <c r="MRZ225" s="10"/>
      <c r="MSA225" s="10"/>
      <c r="MSB225" s="10"/>
      <c r="MSC225" s="10"/>
      <c r="MSD225" s="10"/>
      <c r="MSE225" s="10"/>
      <c r="MSF225" s="10"/>
      <c r="MSG225" s="10"/>
      <c r="MSH225" s="10"/>
      <c r="MSI225" s="10"/>
      <c r="MSJ225" s="10"/>
      <c r="MSK225" s="10"/>
      <c r="MSL225" s="10"/>
      <c r="MSM225" s="10"/>
      <c r="MSN225" s="10"/>
      <c r="MSO225" s="10"/>
      <c r="MSP225" s="10"/>
      <c r="MSQ225" s="10"/>
      <c r="MSR225" s="10"/>
      <c r="MSS225" s="10"/>
      <c r="MST225" s="10"/>
      <c r="MSU225" s="10"/>
      <c r="MSV225" s="10"/>
      <c r="MSW225" s="10"/>
      <c r="MSX225" s="10"/>
      <c r="MSY225" s="10"/>
      <c r="MSZ225" s="10"/>
      <c r="MTA225" s="10"/>
      <c r="MTB225" s="10"/>
      <c r="MTC225" s="10"/>
      <c r="MTD225" s="10"/>
      <c r="MTE225" s="10"/>
      <c r="MTF225" s="10"/>
      <c r="MTG225" s="10"/>
      <c r="MTH225" s="10"/>
      <c r="MTI225" s="10"/>
      <c r="MTJ225" s="10"/>
      <c r="MTK225" s="10"/>
      <c r="MTL225" s="10"/>
      <c r="MTM225" s="10"/>
      <c r="MTN225" s="10"/>
      <c r="MTO225" s="10"/>
      <c r="MTP225" s="10"/>
      <c r="MTQ225" s="10"/>
      <c r="MTR225" s="10"/>
      <c r="MTS225" s="10"/>
      <c r="MTT225" s="10"/>
      <c r="MTU225" s="10"/>
      <c r="MTV225" s="10"/>
      <c r="MTW225" s="10"/>
      <c r="MTX225" s="10"/>
      <c r="MTY225" s="10"/>
      <c r="MTZ225" s="10"/>
      <c r="MUA225" s="10"/>
      <c r="MUB225" s="10"/>
      <c r="MUC225" s="10"/>
      <c r="MUD225" s="10"/>
      <c r="MUE225" s="10"/>
      <c r="MUF225" s="10"/>
      <c r="MUG225" s="10"/>
      <c r="MUH225" s="10"/>
      <c r="MUI225" s="10"/>
      <c r="MUJ225" s="10"/>
      <c r="MUK225" s="10"/>
      <c r="MUL225" s="10"/>
      <c r="MUM225" s="10"/>
      <c r="MUN225" s="10"/>
      <c r="MUO225" s="10"/>
      <c r="MUP225" s="10"/>
      <c r="MUQ225" s="10"/>
      <c r="MUR225" s="10"/>
      <c r="MUS225" s="10"/>
      <c r="MUT225" s="10"/>
      <c r="MUU225" s="10"/>
      <c r="MUV225" s="10"/>
      <c r="MUW225" s="10"/>
      <c r="MUX225" s="10"/>
      <c r="MUY225" s="10"/>
      <c r="MUZ225" s="10"/>
      <c r="MVA225" s="10"/>
      <c r="MVB225" s="10"/>
      <c r="MVC225" s="10"/>
      <c r="MVD225" s="10"/>
      <c r="MVE225" s="10"/>
      <c r="MVF225" s="10"/>
      <c r="MVG225" s="10"/>
      <c r="MVH225" s="10"/>
      <c r="MVI225" s="10"/>
      <c r="MVJ225" s="10"/>
      <c r="MVK225" s="10"/>
      <c r="MVL225" s="10"/>
      <c r="MVM225" s="10"/>
      <c r="MVN225" s="10"/>
      <c r="MVO225" s="10"/>
      <c r="MVP225" s="10"/>
      <c r="MVQ225" s="10"/>
      <c r="MVR225" s="10"/>
      <c r="MVS225" s="10"/>
      <c r="MVT225" s="10"/>
      <c r="MVU225" s="10"/>
      <c r="MVV225" s="10"/>
      <c r="MVW225" s="10"/>
      <c r="MVX225" s="10"/>
      <c r="MVY225" s="10"/>
      <c r="MVZ225" s="10"/>
      <c r="MWA225" s="10"/>
      <c r="MWB225" s="10"/>
      <c r="MWC225" s="10"/>
      <c r="MWD225" s="10"/>
      <c r="MWE225" s="10"/>
      <c r="MWF225" s="10"/>
      <c r="MWG225" s="10"/>
      <c r="MWH225" s="10"/>
      <c r="MWI225" s="10"/>
      <c r="MWJ225" s="10"/>
      <c r="MWK225" s="10"/>
      <c r="MWL225" s="10"/>
      <c r="MWM225" s="10"/>
      <c r="MWN225" s="10"/>
      <c r="MWO225" s="10"/>
      <c r="MWP225" s="10"/>
      <c r="MWQ225" s="10"/>
      <c r="MWR225" s="10"/>
      <c r="MWS225" s="10"/>
      <c r="MWT225" s="10"/>
      <c r="MWU225" s="10"/>
      <c r="MWV225" s="10"/>
      <c r="MWW225" s="10"/>
      <c r="MWX225" s="10"/>
      <c r="MWY225" s="10"/>
      <c r="MWZ225" s="10"/>
      <c r="MXA225" s="10"/>
      <c r="MXB225" s="10"/>
      <c r="MXC225" s="10"/>
      <c r="MXD225" s="10"/>
      <c r="MXE225" s="10"/>
      <c r="MXF225" s="10"/>
      <c r="MXG225" s="10"/>
      <c r="MXH225" s="10"/>
      <c r="MXI225" s="10"/>
      <c r="MXJ225" s="10"/>
      <c r="MXK225" s="10"/>
      <c r="MXL225" s="10"/>
      <c r="MXM225" s="10"/>
      <c r="MXN225" s="10"/>
      <c r="MXO225" s="10"/>
      <c r="MXP225" s="10"/>
      <c r="MXQ225" s="10"/>
      <c r="MXR225" s="10"/>
      <c r="MXS225" s="10"/>
      <c r="MXT225" s="10"/>
      <c r="MXU225" s="10"/>
      <c r="MXV225" s="10"/>
      <c r="MXW225" s="10"/>
      <c r="MXX225" s="10"/>
      <c r="MXY225" s="10"/>
      <c r="MXZ225" s="10"/>
      <c r="MYA225" s="10"/>
      <c r="MYB225" s="10"/>
      <c r="MYC225" s="10"/>
      <c r="MYD225" s="10"/>
      <c r="MYE225" s="10"/>
      <c r="MYF225" s="10"/>
      <c r="MYG225" s="10"/>
      <c r="MYH225" s="10"/>
      <c r="MYI225" s="10"/>
      <c r="MYJ225" s="10"/>
      <c r="MYK225" s="10"/>
      <c r="MYL225" s="10"/>
      <c r="MYM225" s="10"/>
      <c r="MYN225" s="10"/>
      <c r="MYO225" s="10"/>
      <c r="MYP225" s="10"/>
      <c r="MYQ225" s="10"/>
      <c r="MYR225" s="10"/>
      <c r="MYS225" s="10"/>
      <c r="MYT225" s="10"/>
      <c r="MYU225" s="10"/>
      <c r="MYV225" s="10"/>
      <c r="MYW225" s="10"/>
      <c r="MYX225" s="10"/>
      <c r="MYY225" s="10"/>
      <c r="MYZ225" s="10"/>
      <c r="MZA225" s="10"/>
      <c r="MZB225" s="10"/>
      <c r="MZC225" s="10"/>
      <c r="MZD225" s="10"/>
      <c r="MZE225" s="10"/>
      <c r="MZF225" s="10"/>
      <c r="MZG225" s="10"/>
      <c r="MZH225" s="10"/>
      <c r="MZI225" s="10"/>
      <c r="MZJ225" s="10"/>
      <c r="MZK225" s="10"/>
      <c r="MZL225" s="10"/>
      <c r="MZM225" s="10"/>
      <c r="MZN225" s="10"/>
      <c r="MZO225" s="10"/>
      <c r="MZP225" s="10"/>
      <c r="MZQ225" s="10"/>
      <c r="MZR225" s="10"/>
      <c r="MZS225" s="10"/>
      <c r="MZT225" s="10"/>
      <c r="MZU225" s="10"/>
      <c r="MZV225" s="10"/>
      <c r="MZW225" s="10"/>
      <c r="MZX225" s="10"/>
      <c r="MZY225" s="10"/>
      <c r="MZZ225" s="10"/>
      <c r="NAA225" s="10"/>
      <c r="NAB225" s="10"/>
      <c r="NAC225" s="10"/>
      <c r="NAD225" s="10"/>
      <c r="NAE225" s="10"/>
      <c r="NAF225" s="10"/>
      <c r="NAG225" s="10"/>
      <c r="NAH225" s="10"/>
      <c r="NAI225" s="10"/>
      <c r="NAJ225" s="10"/>
      <c r="NAK225" s="10"/>
      <c r="NAL225" s="10"/>
      <c r="NAM225" s="10"/>
      <c r="NAN225" s="10"/>
      <c r="NAO225" s="10"/>
      <c r="NAP225" s="10"/>
      <c r="NAQ225" s="10"/>
      <c r="NAR225" s="10"/>
      <c r="NAS225" s="10"/>
      <c r="NAT225" s="10"/>
      <c r="NAU225" s="10"/>
      <c r="NAV225" s="10"/>
      <c r="NAW225" s="10"/>
      <c r="NAX225" s="10"/>
      <c r="NAY225" s="10"/>
      <c r="NAZ225" s="10"/>
      <c r="NBA225" s="10"/>
      <c r="NBB225" s="10"/>
      <c r="NBC225" s="10"/>
      <c r="NBD225" s="10"/>
      <c r="NBE225" s="10"/>
      <c r="NBF225" s="10"/>
      <c r="NBG225" s="10"/>
      <c r="NBH225" s="10"/>
      <c r="NBI225" s="10"/>
      <c r="NBJ225" s="10"/>
      <c r="NBK225" s="10"/>
      <c r="NBL225" s="10"/>
      <c r="NBM225" s="10"/>
      <c r="NBN225" s="10"/>
      <c r="NBO225" s="10"/>
      <c r="NBP225" s="10"/>
      <c r="NBQ225" s="10"/>
      <c r="NBR225" s="10"/>
      <c r="NBS225" s="10"/>
      <c r="NBT225" s="10"/>
      <c r="NBU225" s="10"/>
      <c r="NBV225" s="10"/>
      <c r="NBW225" s="10"/>
      <c r="NBX225" s="10"/>
      <c r="NBY225" s="10"/>
      <c r="NBZ225" s="10"/>
      <c r="NCA225" s="10"/>
      <c r="NCB225" s="10"/>
      <c r="NCC225" s="10"/>
      <c r="NCD225" s="10"/>
      <c r="NCE225" s="10"/>
      <c r="NCF225" s="10"/>
      <c r="NCG225" s="10"/>
      <c r="NCH225" s="10"/>
      <c r="NCI225" s="10"/>
      <c r="NCJ225" s="10"/>
      <c r="NCK225" s="10"/>
      <c r="NCL225" s="10"/>
      <c r="NCM225" s="10"/>
      <c r="NCN225" s="10"/>
      <c r="NCO225" s="10"/>
      <c r="NCP225" s="10"/>
      <c r="NCQ225" s="10"/>
      <c r="NCR225" s="10"/>
      <c r="NCS225" s="10"/>
      <c r="NCT225" s="10"/>
      <c r="NCU225" s="10"/>
      <c r="NCV225" s="10"/>
      <c r="NCW225" s="10"/>
      <c r="NCX225" s="10"/>
      <c r="NCY225" s="10"/>
      <c r="NCZ225" s="10"/>
      <c r="NDA225" s="10"/>
      <c r="NDB225" s="10"/>
      <c r="NDC225" s="10"/>
      <c r="NDD225" s="10"/>
      <c r="NDE225" s="10"/>
      <c r="NDF225" s="10"/>
      <c r="NDG225" s="10"/>
      <c r="NDH225" s="10"/>
      <c r="NDI225" s="10"/>
      <c r="NDJ225" s="10"/>
      <c r="NDK225" s="10"/>
      <c r="NDL225" s="10"/>
      <c r="NDM225" s="10"/>
      <c r="NDN225" s="10"/>
      <c r="NDO225" s="10"/>
      <c r="NDP225" s="10"/>
      <c r="NDQ225" s="10"/>
      <c r="NDR225" s="10"/>
      <c r="NDS225" s="10"/>
      <c r="NDT225" s="10"/>
      <c r="NDU225" s="10"/>
      <c r="NDV225" s="10"/>
      <c r="NDW225" s="10"/>
      <c r="NDX225" s="10"/>
      <c r="NDY225" s="10"/>
      <c r="NDZ225" s="10"/>
      <c r="NEA225" s="10"/>
      <c r="NEB225" s="10"/>
      <c r="NEC225" s="10"/>
      <c r="NED225" s="10"/>
      <c r="NEE225" s="10"/>
      <c r="NEF225" s="10"/>
      <c r="NEG225" s="10"/>
      <c r="NEH225" s="10"/>
      <c r="NEI225" s="10"/>
      <c r="NEJ225" s="10"/>
      <c r="NEK225" s="10"/>
      <c r="NEL225" s="10"/>
      <c r="NEM225" s="10"/>
      <c r="NEN225" s="10"/>
      <c r="NEO225" s="10"/>
      <c r="NEP225" s="10"/>
      <c r="NEQ225" s="10"/>
      <c r="NER225" s="10"/>
      <c r="NES225" s="10"/>
      <c r="NET225" s="10"/>
      <c r="NEU225" s="10"/>
      <c r="NEV225" s="10"/>
      <c r="NEW225" s="10"/>
      <c r="NEX225" s="10"/>
      <c r="NEY225" s="10"/>
      <c r="NEZ225" s="10"/>
      <c r="NFA225" s="10"/>
      <c r="NFB225" s="10"/>
      <c r="NFC225" s="10"/>
      <c r="NFD225" s="10"/>
      <c r="NFE225" s="10"/>
      <c r="NFF225" s="10"/>
      <c r="NFG225" s="10"/>
      <c r="NFH225" s="10"/>
      <c r="NFI225" s="10"/>
      <c r="NFJ225" s="10"/>
      <c r="NFK225" s="10"/>
      <c r="NFL225" s="10"/>
      <c r="NFM225" s="10"/>
      <c r="NFN225" s="10"/>
      <c r="NFO225" s="10"/>
      <c r="NFP225" s="10"/>
      <c r="NFQ225" s="10"/>
      <c r="NFR225" s="10"/>
      <c r="NFS225" s="10"/>
      <c r="NFT225" s="10"/>
      <c r="NFU225" s="10"/>
      <c r="NFV225" s="10"/>
      <c r="NFW225" s="10"/>
      <c r="NFX225" s="10"/>
      <c r="NFY225" s="10"/>
      <c r="NFZ225" s="10"/>
      <c r="NGA225" s="10"/>
      <c r="NGB225" s="10"/>
      <c r="NGC225" s="10"/>
      <c r="NGD225" s="10"/>
      <c r="NGE225" s="10"/>
      <c r="NGF225" s="10"/>
      <c r="NGG225" s="10"/>
      <c r="NGH225" s="10"/>
      <c r="NGI225" s="10"/>
      <c r="NGJ225" s="10"/>
      <c r="NGK225" s="10"/>
      <c r="NGL225" s="10"/>
      <c r="NGM225" s="10"/>
      <c r="NGN225" s="10"/>
      <c r="NGO225" s="10"/>
      <c r="NGP225" s="10"/>
      <c r="NGQ225" s="10"/>
      <c r="NGR225" s="10"/>
      <c r="NGS225" s="10"/>
      <c r="NGT225" s="10"/>
      <c r="NGU225" s="10"/>
      <c r="NGV225" s="10"/>
      <c r="NGW225" s="10"/>
      <c r="NGX225" s="10"/>
      <c r="NGY225" s="10"/>
      <c r="NGZ225" s="10"/>
      <c r="NHA225" s="10"/>
      <c r="NHB225" s="10"/>
      <c r="NHC225" s="10"/>
      <c r="NHD225" s="10"/>
      <c r="NHE225" s="10"/>
      <c r="NHF225" s="10"/>
      <c r="NHG225" s="10"/>
      <c r="NHH225" s="10"/>
      <c r="NHI225" s="10"/>
      <c r="NHJ225" s="10"/>
      <c r="NHK225" s="10"/>
      <c r="NHL225" s="10"/>
      <c r="NHM225" s="10"/>
      <c r="NHN225" s="10"/>
      <c r="NHO225" s="10"/>
      <c r="NHP225" s="10"/>
      <c r="NHQ225" s="10"/>
      <c r="NHR225" s="10"/>
      <c r="NHS225" s="10"/>
      <c r="NHT225" s="10"/>
      <c r="NHU225" s="10"/>
      <c r="NHV225" s="10"/>
      <c r="NHW225" s="10"/>
      <c r="NHX225" s="10"/>
      <c r="NHY225" s="10"/>
      <c r="NHZ225" s="10"/>
      <c r="NIA225" s="10"/>
      <c r="NIB225" s="10"/>
      <c r="NIC225" s="10"/>
      <c r="NID225" s="10"/>
      <c r="NIE225" s="10"/>
      <c r="NIF225" s="10"/>
      <c r="NIG225" s="10"/>
      <c r="NIH225" s="10"/>
      <c r="NII225" s="10"/>
      <c r="NIJ225" s="10"/>
      <c r="NIK225" s="10"/>
      <c r="NIL225" s="10"/>
      <c r="NIM225" s="10"/>
      <c r="NIN225" s="10"/>
      <c r="NIO225" s="10"/>
      <c r="NIP225" s="10"/>
      <c r="NIQ225" s="10"/>
      <c r="NIR225" s="10"/>
      <c r="NIS225" s="10"/>
      <c r="NIT225" s="10"/>
      <c r="NIU225" s="10"/>
      <c r="NIV225" s="10"/>
      <c r="NIW225" s="10"/>
      <c r="NIX225" s="10"/>
      <c r="NIY225" s="10"/>
      <c r="NIZ225" s="10"/>
      <c r="NJA225" s="10"/>
      <c r="NJB225" s="10"/>
      <c r="NJC225" s="10"/>
      <c r="NJD225" s="10"/>
      <c r="NJE225" s="10"/>
      <c r="NJF225" s="10"/>
      <c r="NJG225" s="10"/>
      <c r="NJH225" s="10"/>
      <c r="NJI225" s="10"/>
      <c r="NJJ225" s="10"/>
      <c r="NJK225" s="10"/>
      <c r="NJL225" s="10"/>
      <c r="NJM225" s="10"/>
      <c r="NJN225" s="10"/>
      <c r="NJO225" s="10"/>
      <c r="NJP225" s="10"/>
      <c r="NJQ225" s="10"/>
      <c r="NJR225" s="10"/>
      <c r="NJS225" s="10"/>
      <c r="NJT225" s="10"/>
      <c r="NJU225" s="10"/>
      <c r="NJV225" s="10"/>
      <c r="NJW225" s="10"/>
      <c r="NJX225" s="10"/>
      <c r="NJY225" s="10"/>
      <c r="NJZ225" s="10"/>
      <c r="NKA225" s="10"/>
      <c r="NKB225" s="10"/>
      <c r="NKC225" s="10"/>
      <c r="NKD225" s="10"/>
      <c r="NKE225" s="10"/>
      <c r="NKF225" s="10"/>
      <c r="NKG225" s="10"/>
      <c r="NKH225" s="10"/>
      <c r="NKI225" s="10"/>
      <c r="NKJ225" s="10"/>
      <c r="NKK225" s="10"/>
      <c r="NKL225" s="10"/>
      <c r="NKM225" s="10"/>
      <c r="NKN225" s="10"/>
      <c r="NKO225" s="10"/>
      <c r="NKP225" s="10"/>
      <c r="NKQ225" s="10"/>
      <c r="NKR225" s="10"/>
      <c r="NKS225" s="10"/>
      <c r="NKT225" s="10"/>
      <c r="NKU225" s="10"/>
      <c r="NKV225" s="10"/>
      <c r="NKW225" s="10"/>
      <c r="NKX225" s="10"/>
      <c r="NKY225" s="10"/>
      <c r="NKZ225" s="10"/>
      <c r="NLA225" s="10"/>
      <c r="NLB225" s="10"/>
      <c r="NLC225" s="10"/>
      <c r="NLD225" s="10"/>
      <c r="NLE225" s="10"/>
      <c r="NLF225" s="10"/>
      <c r="NLG225" s="10"/>
      <c r="NLH225" s="10"/>
      <c r="NLI225" s="10"/>
      <c r="NLJ225" s="10"/>
      <c r="NLK225" s="10"/>
      <c r="NLL225" s="10"/>
      <c r="NLM225" s="10"/>
      <c r="NLN225" s="10"/>
      <c r="NLO225" s="10"/>
      <c r="NLP225" s="10"/>
      <c r="NLQ225" s="10"/>
      <c r="NLR225" s="10"/>
      <c r="NLS225" s="10"/>
      <c r="NLT225" s="10"/>
      <c r="NLU225" s="10"/>
      <c r="NLV225" s="10"/>
      <c r="NLW225" s="10"/>
      <c r="NLX225" s="10"/>
      <c r="NLY225" s="10"/>
      <c r="NLZ225" s="10"/>
      <c r="NMA225" s="10"/>
      <c r="NMB225" s="10"/>
      <c r="NMC225" s="10"/>
      <c r="NMD225" s="10"/>
      <c r="NME225" s="10"/>
      <c r="NMF225" s="10"/>
      <c r="NMG225" s="10"/>
      <c r="NMH225" s="10"/>
      <c r="NMI225" s="10"/>
      <c r="NMJ225" s="10"/>
      <c r="NMK225" s="10"/>
      <c r="NML225" s="10"/>
      <c r="NMM225" s="10"/>
      <c r="NMN225" s="10"/>
      <c r="NMO225" s="10"/>
      <c r="NMP225" s="10"/>
      <c r="NMQ225" s="10"/>
      <c r="NMR225" s="10"/>
      <c r="NMS225" s="10"/>
      <c r="NMT225" s="10"/>
      <c r="NMU225" s="10"/>
      <c r="NMV225" s="10"/>
      <c r="NMW225" s="10"/>
      <c r="NMX225" s="10"/>
      <c r="NMY225" s="10"/>
      <c r="NMZ225" s="10"/>
      <c r="NNA225" s="10"/>
      <c r="NNB225" s="10"/>
      <c r="NNC225" s="10"/>
      <c r="NND225" s="10"/>
      <c r="NNE225" s="10"/>
      <c r="NNF225" s="10"/>
      <c r="NNG225" s="10"/>
      <c r="NNH225" s="10"/>
      <c r="NNI225" s="10"/>
      <c r="NNJ225" s="10"/>
      <c r="NNK225" s="10"/>
      <c r="NNL225" s="10"/>
      <c r="NNM225" s="10"/>
      <c r="NNN225" s="10"/>
      <c r="NNO225" s="10"/>
      <c r="NNP225" s="10"/>
      <c r="NNQ225" s="10"/>
      <c r="NNR225" s="10"/>
      <c r="NNS225" s="10"/>
      <c r="NNT225" s="10"/>
      <c r="NNU225" s="10"/>
      <c r="NNV225" s="10"/>
      <c r="NNW225" s="10"/>
      <c r="NNX225" s="10"/>
      <c r="NNY225" s="10"/>
      <c r="NNZ225" s="10"/>
      <c r="NOA225" s="10"/>
      <c r="NOB225" s="10"/>
      <c r="NOC225" s="10"/>
      <c r="NOD225" s="10"/>
      <c r="NOE225" s="10"/>
      <c r="NOF225" s="10"/>
      <c r="NOG225" s="10"/>
      <c r="NOH225" s="10"/>
      <c r="NOI225" s="10"/>
      <c r="NOJ225" s="10"/>
      <c r="NOK225" s="10"/>
      <c r="NOL225" s="10"/>
      <c r="NOM225" s="10"/>
      <c r="NON225" s="10"/>
      <c r="NOO225" s="10"/>
      <c r="NOP225" s="10"/>
      <c r="NOQ225" s="10"/>
      <c r="NOR225" s="10"/>
      <c r="NOS225" s="10"/>
      <c r="NOT225" s="10"/>
      <c r="NOU225" s="10"/>
      <c r="NOV225" s="10"/>
      <c r="NOW225" s="10"/>
      <c r="NOX225" s="10"/>
      <c r="NOY225" s="10"/>
      <c r="NOZ225" s="10"/>
      <c r="NPA225" s="10"/>
      <c r="NPB225" s="10"/>
      <c r="NPC225" s="10"/>
      <c r="NPD225" s="10"/>
      <c r="NPE225" s="10"/>
      <c r="NPF225" s="10"/>
      <c r="NPG225" s="10"/>
      <c r="NPH225" s="10"/>
      <c r="NPI225" s="10"/>
      <c r="NPJ225" s="10"/>
      <c r="NPK225" s="10"/>
      <c r="NPL225" s="10"/>
      <c r="NPM225" s="10"/>
      <c r="NPN225" s="10"/>
      <c r="NPO225" s="10"/>
      <c r="NPP225" s="10"/>
      <c r="NPQ225" s="10"/>
      <c r="NPR225" s="10"/>
      <c r="NPS225" s="10"/>
      <c r="NPT225" s="10"/>
      <c r="NPU225" s="10"/>
      <c r="NPV225" s="10"/>
      <c r="NPW225" s="10"/>
      <c r="NPX225" s="10"/>
      <c r="NPY225" s="10"/>
      <c r="NPZ225" s="10"/>
      <c r="NQA225" s="10"/>
      <c r="NQB225" s="10"/>
      <c r="NQC225" s="10"/>
      <c r="NQD225" s="10"/>
      <c r="NQE225" s="10"/>
      <c r="NQF225" s="10"/>
      <c r="NQG225" s="10"/>
      <c r="NQH225" s="10"/>
      <c r="NQI225" s="10"/>
      <c r="NQJ225" s="10"/>
      <c r="NQK225" s="10"/>
      <c r="NQL225" s="10"/>
      <c r="NQM225" s="10"/>
      <c r="NQN225" s="10"/>
      <c r="NQO225" s="10"/>
      <c r="NQP225" s="10"/>
      <c r="NQQ225" s="10"/>
      <c r="NQR225" s="10"/>
      <c r="NQS225" s="10"/>
      <c r="NQT225" s="10"/>
      <c r="NQU225" s="10"/>
      <c r="NQV225" s="10"/>
      <c r="NQW225" s="10"/>
      <c r="NQX225" s="10"/>
      <c r="NQY225" s="10"/>
      <c r="NQZ225" s="10"/>
      <c r="NRA225" s="10"/>
      <c r="NRB225" s="10"/>
      <c r="NRC225" s="10"/>
      <c r="NRD225" s="10"/>
      <c r="NRE225" s="10"/>
      <c r="NRF225" s="10"/>
      <c r="NRG225" s="10"/>
      <c r="NRH225" s="10"/>
      <c r="NRI225" s="10"/>
      <c r="NRJ225" s="10"/>
      <c r="NRK225" s="10"/>
      <c r="NRL225" s="10"/>
      <c r="NRM225" s="10"/>
      <c r="NRN225" s="10"/>
      <c r="NRO225" s="10"/>
      <c r="NRP225" s="10"/>
      <c r="NRQ225" s="10"/>
      <c r="NRR225" s="10"/>
      <c r="NRS225" s="10"/>
      <c r="NRT225" s="10"/>
      <c r="NRU225" s="10"/>
      <c r="NRV225" s="10"/>
      <c r="NRW225" s="10"/>
      <c r="NRX225" s="10"/>
      <c r="NRY225" s="10"/>
      <c r="NRZ225" s="10"/>
      <c r="NSA225" s="10"/>
      <c r="NSB225" s="10"/>
      <c r="NSC225" s="10"/>
      <c r="NSD225" s="10"/>
      <c r="NSE225" s="10"/>
      <c r="NSF225" s="10"/>
      <c r="NSG225" s="10"/>
      <c r="NSH225" s="10"/>
      <c r="NSI225" s="10"/>
      <c r="NSJ225" s="10"/>
      <c r="NSK225" s="10"/>
      <c r="NSL225" s="10"/>
      <c r="NSM225" s="10"/>
      <c r="NSN225" s="10"/>
      <c r="NSO225" s="10"/>
      <c r="NSP225" s="10"/>
      <c r="NSQ225" s="10"/>
      <c r="NSR225" s="10"/>
      <c r="NSS225" s="10"/>
      <c r="NST225" s="10"/>
      <c r="NSU225" s="10"/>
      <c r="NSV225" s="10"/>
      <c r="NSW225" s="10"/>
      <c r="NSX225" s="10"/>
      <c r="NSY225" s="10"/>
      <c r="NSZ225" s="10"/>
      <c r="NTA225" s="10"/>
      <c r="NTB225" s="10"/>
      <c r="NTC225" s="10"/>
      <c r="NTD225" s="10"/>
      <c r="NTE225" s="10"/>
      <c r="NTF225" s="10"/>
      <c r="NTG225" s="10"/>
      <c r="NTH225" s="10"/>
      <c r="NTI225" s="10"/>
      <c r="NTJ225" s="10"/>
      <c r="NTK225" s="10"/>
      <c r="NTL225" s="10"/>
      <c r="NTM225" s="10"/>
      <c r="NTN225" s="10"/>
      <c r="NTO225" s="10"/>
      <c r="NTP225" s="10"/>
      <c r="NTQ225" s="10"/>
      <c r="NTR225" s="10"/>
      <c r="NTS225" s="10"/>
      <c r="NTT225" s="10"/>
      <c r="NTU225" s="10"/>
      <c r="NTV225" s="10"/>
      <c r="NTW225" s="10"/>
      <c r="NTX225" s="10"/>
      <c r="NTY225" s="10"/>
      <c r="NTZ225" s="10"/>
      <c r="NUA225" s="10"/>
      <c r="NUB225" s="10"/>
      <c r="NUC225" s="10"/>
      <c r="NUD225" s="10"/>
      <c r="NUE225" s="10"/>
      <c r="NUF225" s="10"/>
      <c r="NUG225" s="10"/>
      <c r="NUH225" s="10"/>
      <c r="NUI225" s="10"/>
      <c r="NUJ225" s="10"/>
      <c r="NUK225" s="10"/>
      <c r="NUL225" s="10"/>
      <c r="NUM225" s="10"/>
      <c r="NUN225" s="10"/>
      <c r="NUO225" s="10"/>
      <c r="NUP225" s="10"/>
      <c r="NUQ225" s="10"/>
      <c r="NUR225" s="10"/>
      <c r="NUS225" s="10"/>
      <c r="NUT225" s="10"/>
      <c r="NUU225" s="10"/>
      <c r="NUV225" s="10"/>
      <c r="NUW225" s="10"/>
      <c r="NUX225" s="10"/>
      <c r="NUY225" s="10"/>
      <c r="NUZ225" s="10"/>
      <c r="NVA225" s="10"/>
      <c r="NVB225" s="10"/>
      <c r="NVC225" s="10"/>
      <c r="NVD225" s="10"/>
      <c r="NVE225" s="10"/>
      <c r="NVF225" s="10"/>
      <c r="NVG225" s="10"/>
      <c r="NVH225" s="10"/>
      <c r="NVI225" s="10"/>
      <c r="NVJ225" s="10"/>
      <c r="NVK225" s="10"/>
      <c r="NVL225" s="10"/>
      <c r="NVM225" s="10"/>
      <c r="NVN225" s="10"/>
      <c r="NVO225" s="10"/>
      <c r="NVP225" s="10"/>
      <c r="NVQ225" s="10"/>
      <c r="NVR225" s="10"/>
      <c r="NVS225" s="10"/>
      <c r="NVT225" s="10"/>
      <c r="NVU225" s="10"/>
      <c r="NVV225" s="10"/>
      <c r="NVW225" s="10"/>
      <c r="NVX225" s="10"/>
      <c r="NVY225" s="10"/>
      <c r="NVZ225" s="10"/>
      <c r="NWA225" s="10"/>
      <c r="NWB225" s="10"/>
      <c r="NWC225" s="10"/>
      <c r="NWD225" s="10"/>
      <c r="NWE225" s="10"/>
      <c r="NWF225" s="10"/>
      <c r="NWG225" s="10"/>
      <c r="NWH225" s="10"/>
      <c r="NWI225" s="10"/>
      <c r="NWJ225" s="10"/>
      <c r="NWK225" s="10"/>
      <c r="NWL225" s="10"/>
      <c r="NWM225" s="10"/>
      <c r="NWN225" s="10"/>
      <c r="NWO225" s="10"/>
      <c r="NWP225" s="10"/>
      <c r="NWQ225" s="10"/>
      <c r="NWR225" s="10"/>
      <c r="NWS225" s="10"/>
      <c r="NWT225" s="10"/>
      <c r="NWU225" s="10"/>
      <c r="NWV225" s="10"/>
      <c r="NWW225" s="10"/>
      <c r="NWX225" s="10"/>
      <c r="NWY225" s="10"/>
      <c r="NWZ225" s="10"/>
      <c r="NXA225" s="10"/>
      <c r="NXB225" s="10"/>
      <c r="NXC225" s="10"/>
      <c r="NXD225" s="10"/>
      <c r="NXE225" s="10"/>
      <c r="NXF225" s="10"/>
      <c r="NXG225" s="10"/>
      <c r="NXH225" s="10"/>
      <c r="NXI225" s="10"/>
      <c r="NXJ225" s="10"/>
      <c r="NXK225" s="10"/>
      <c r="NXL225" s="10"/>
      <c r="NXM225" s="10"/>
      <c r="NXN225" s="10"/>
      <c r="NXO225" s="10"/>
      <c r="NXP225" s="10"/>
      <c r="NXQ225" s="10"/>
      <c r="NXR225" s="10"/>
      <c r="NXS225" s="10"/>
      <c r="NXT225" s="10"/>
      <c r="NXU225" s="10"/>
      <c r="NXV225" s="10"/>
      <c r="NXW225" s="10"/>
      <c r="NXX225" s="10"/>
      <c r="NXY225" s="10"/>
      <c r="NXZ225" s="10"/>
      <c r="NYA225" s="10"/>
      <c r="NYB225" s="10"/>
      <c r="NYC225" s="10"/>
      <c r="NYD225" s="10"/>
      <c r="NYE225" s="10"/>
      <c r="NYF225" s="10"/>
      <c r="NYG225" s="10"/>
      <c r="NYH225" s="10"/>
      <c r="NYI225" s="10"/>
      <c r="NYJ225" s="10"/>
      <c r="NYK225" s="10"/>
      <c r="NYL225" s="10"/>
      <c r="NYM225" s="10"/>
      <c r="NYN225" s="10"/>
      <c r="NYO225" s="10"/>
      <c r="NYP225" s="10"/>
      <c r="NYQ225" s="10"/>
      <c r="NYR225" s="10"/>
      <c r="NYS225" s="10"/>
      <c r="NYT225" s="10"/>
      <c r="NYU225" s="10"/>
      <c r="NYV225" s="10"/>
      <c r="NYW225" s="10"/>
      <c r="NYX225" s="10"/>
      <c r="NYY225" s="10"/>
      <c r="NYZ225" s="10"/>
      <c r="NZA225" s="10"/>
      <c r="NZB225" s="10"/>
      <c r="NZC225" s="10"/>
      <c r="NZD225" s="10"/>
      <c r="NZE225" s="10"/>
      <c r="NZF225" s="10"/>
      <c r="NZG225" s="10"/>
      <c r="NZH225" s="10"/>
      <c r="NZI225" s="10"/>
      <c r="NZJ225" s="10"/>
      <c r="NZK225" s="10"/>
      <c r="NZL225" s="10"/>
      <c r="NZM225" s="10"/>
      <c r="NZN225" s="10"/>
      <c r="NZO225" s="10"/>
      <c r="NZP225" s="10"/>
      <c r="NZQ225" s="10"/>
      <c r="NZR225" s="10"/>
      <c r="NZS225" s="10"/>
      <c r="NZT225" s="10"/>
      <c r="NZU225" s="10"/>
      <c r="NZV225" s="10"/>
      <c r="NZW225" s="10"/>
      <c r="NZX225" s="10"/>
      <c r="NZY225" s="10"/>
      <c r="NZZ225" s="10"/>
      <c r="OAA225" s="10"/>
      <c r="OAB225" s="10"/>
      <c r="OAC225" s="10"/>
      <c r="OAD225" s="10"/>
      <c r="OAE225" s="10"/>
      <c r="OAF225" s="10"/>
      <c r="OAG225" s="10"/>
      <c r="OAH225" s="10"/>
      <c r="OAI225" s="10"/>
      <c r="OAJ225" s="10"/>
      <c r="OAK225" s="10"/>
      <c r="OAL225" s="10"/>
      <c r="OAM225" s="10"/>
      <c r="OAN225" s="10"/>
      <c r="OAO225" s="10"/>
      <c r="OAP225" s="10"/>
      <c r="OAQ225" s="10"/>
      <c r="OAR225" s="10"/>
      <c r="OAS225" s="10"/>
      <c r="OAT225" s="10"/>
      <c r="OAU225" s="10"/>
      <c r="OAV225" s="10"/>
      <c r="OAW225" s="10"/>
      <c r="OAX225" s="10"/>
      <c r="OAY225" s="10"/>
      <c r="OAZ225" s="10"/>
      <c r="OBA225" s="10"/>
      <c r="OBB225" s="10"/>
      <c r="OBC225" s="10"/>
      <c r="OBD225" s="10"/>
      <c r="OBE225" s="10"/>
      <c r="OBF225" s="10"/>
      <c r="OBG225" s="10"/>
      <c r="OBH225" s="10"/>
      <c r="OBI225" s="10"/>
      <c r="OBJ225" s="10"/>
      <c r="OBK225" s="10"/>
      <c r="OBL225" s="10"/>
      <c r="OBM225" s="10"/>
      <c r="OBN225" s="10"/>
      <c r="OBO225" s="10"/>
      <c r="OBP225" s="10"/>
      <c r="OBQ225" s="10"/>
      <c r="OBR225" s="10"/>
      <c r="OBS225" s="10"/>
      <c r="OBT225" s="10"/>
      <c r="OBU225" s="10"/>
      <c r="OBV225" s="10"/>
      <c r="OBW225" s="10"/>
      <c r="OBX225" s="10"/>
      <c r="OBY225" s="10"/>
      <c r="OBZ225" s="10"/>
      <c r="OCA225" s="10"/>
      <c r="OCB225" s="10"/>
      <c r="OCC225" s="10"/>
      <c r="OCD225" s="10"/>
      <c r="OCE225" s="10"/>
      <c r="OCF225" s="10"/>
      <c r="OCG225" s="10"/>
      <c r="OCH225" s="10"/>
      <c r="OCI225" s="10"/>
      <c r="OCJ225" s="10"/>
      <c r="OCK225" s="10"/>
      <c r="OCL225" s="10"/>
      <c r="OCM225" s="10"/>
      <c r="OCN225" s="10"/>
      <c r="OCO225" s="10"/>
      <c r="OCP225" s="10"/>
      <c r="OCQ225" s="10"/>
      <c r="OCR225" s="10"/>
      <c r="OCS225" s="10"/>
      <c r="OCT225" s="10"/>
      <c r="OCU225" s="10"/>
      <c r="OCV225" s="10"/>
      <c r="OCW225" s="10"/>
      <c r="OCX225" s="10"/>
      <c r="OCY225" s="10"/>
      <c r="OCZ225" s="10"/>
      <c r="ODA225" s="10"/>
      <c r="ODB225" s="10"/>
      <c r="ODC225" s="10"/>
      <c r="ODD225" s="10"/>
      <c r="ODE225" s="10"/>
      <c r="ODF225" s="10"/>
      <c r="ODG225" s="10"/>
      <c r="ODH225" s="10"/>
      <c r="ODI225" s="10"/>
      <c r="ODJ225" s="10"/>
      <c r="ODK225" s="10"/>
      <c r="ODL225" s="10"/>
      <c r="ODM225" s="10"/>
      <c r="ODN225" s="10"/>
      <c r="ODO225" s="10"/>
      <c r="ODP225" s="10"/>
      <c r="ODQ225" s="10"/>
      <c r="ODR225" s="10"/>
      <c r="ODS225" s="10"/>
      <c r="ODT225" s="10"/>
      <c r="ODU225" s="10"/>
      <c r="ODV225" s="10"/>
      <c r="ODW225" s="10"/>
      <c r="ODX225" s="10"/>
      <c r="ODY225" s="10"/>
      <c r="ODZ225" s="10"/>
      <c r="OEA225" s="10"/>
      <c r="OEB225" s="10"/>
      <c r="OEC225" s="10"/>
      <c r="OED225" s="10"/>
      <c r="OEE225" s="10"/>
      <c r="OEF225" s="10"/>
      <c r="OEG225" s="10"/>
      <c r="OEH225" s="10"/>
      <c r="OEI225" s="10"/>
      <c r="OEJ225" s="10"/>
      <c r="OEK225" s="10"/>
      <c r="OEL225" s="10"/>
      <c r="OEM225" s="10"/>
      <c r="OEN225" s="10"/>
      <c r="OEO225" s="10"/>
      <c r="OEP225" s="10"/>
      <c r="OEQ225" s="10"/>
      <c r="OER225" s="10"/>
      <c r="OES225" s="10"/>
      <c r="OET225" s="10"/>
      <c r="OEU225" s="10"/>
      <c r="OEV225" s="10"/>
      <c r="OEW225" s="10"/>
      <c r="OEX225" s="10"/>
      <c r="OEY225" s="10"/>
      <c r="OEZ225" s="10"/>
      <c r="OFA225" s="10"/>
      <c r="OFB225" s="10"/>
      <c r="OFC225" s="10"/>
      <c r="OFD225" s="10"/>
      <c r="OFE225" s="10"/>
      <c r="OFF225" s="10"/>
      <c r="OFG225" s="10"/>
      <c r="OFH225" s="10"/>
      <c r="OFI225" s="10"/>
      <c r="OFJ225" s="10"/>
      <c r="OFK225" s="10"/>
      <c r="OFL225" s="10"/>
      <c r="OFM225" s="10"/>
      <c r="OFN225" s="10"/>
      <c r="OFO225" s="10"/>
      <c r="OFP225" s="10"/>
      <c r="OFQ225" s="10"/>
      <c r="OFR225" s="10"/>
      <c r="OFS225" s="10"/>
      <c r="OFT225" s="10"/>
      <c r="OFU225" s="10"/>
      <c r="OFV225" s="10"/>
      <c r="OFW225" s="10"/>
      <c r="OFX225" s="10"/>
      <c r="OFY225" s="10"/>
      <c r="OFZ225" s="10"/>
      <c r="OGA225" s="10"/>
      <c r="OGB225" s="10"/>
      <c r="OGC225" s="10"/>
      <c r="OGD225" s="10"/>
      <c r="OGE225" s="10"/>
      <c r="OGF225" s="10"/>
      <c r="OGG225" s="10"/>
      <c r="OGH225" s="10"/>
      <c r="OGI225" s="10"/>
      <c r="OGJ225" s="10"/>
      <c r="OGK225" s="10"/>
      <c r="OGL225" s="10"/>
      <c r="OGM225" s="10"/>
      <c r="OGN225" s="10"/>
      <c r="OGO225" s="10"/>
      <c r="OGP225" s="10"/>
      <c r="OGQ225" s="10"/>
      <c r="OGR225" s="10"/>
      <c r="OGS225" s="10"/>
      <c r="OGT225" s="10"/>
      <c r="OGU225" s="10"/>
      <c r="OGV225" s="10"/>
      <c r="OGW225" s="10"/>
      <c r="OGX225" s="10"/>
      <c r="OGY225" s="10"/>
      <c r="OGZ225" s="10"/>
      <c r="OHA225" s="10"/>
      <c r="OHB225" s="10"/>
      <c r="OHC225" s="10"/>
      <c r="OHD225" s="10"/>
      <c r="OHE225" s="10"/>
      <c r="OHF225" s="10"/>
      <c r="OHG225" s="10"/>
      <c r="OHH225" s="10"/>
      <c r="OHI225" s="10"/>
      <c r="OHJ225" s="10"/>
      <c r="OHK225" s="10"/>
      <c r="OHL225" s="10"/>
      <c r="OHM225" s="10"/>
      <c r="OHN225" s="10"/>
      <c r="OHO225" s="10"/>
      <c r="OHP225" s="10"/>
      <c r="OHQ225" s="10"/>
      <c r="OHR225" s="10"/>
      <c r="OHS225" s="10"/>
      <c r="OHT225" s="10"/>
      <c r="OHU225" s="10"/>
      <c r="OHV225" s="10"/>
      <c r="OHW225" s="10"/>
      <c r="OHX225" s="10"/>
      <c r="OHY225" s="10"/>
      <c r="OHZ225" s="10"/>
      <c r="OIA225" s="10"/>
      <c r="OIB225" s="10"/>
      <c r="OIC225" s="10"/>
      <c r="OID225" s="10"/>
      <c r="OIE225" s="10"/>
      <c r="OIF225" s="10"/>
      <c r="OIG225" s="10"/>
      <c r="OIH225" s="10"/>
      <c r="OII225" s="10"/>
      <c r="OIJ225" s="10"/>
      <c r="OIK225" s="10"/>
      <c r="OIL225" s="10"/>
      <c r="OIM225" s="10"/>
      <c r="OIN225" s="10"/>
      <c r="OIO225" s="10"/>
      <c r="OIP225" s="10"/>
      <c r="OIQ225" s="10"/>
      <c r="OIR225" s="10"/>
      <c r="OIS225" s="10"/>
      <c r="OIT225" s="10"/>
      <c r="OIU225" s="10"/>
      <c r="OIV225" s="10"/>
      <c r="OIW225" s="10"/>
      <c r="OIX225" s="10"/>
      <c r="OIY225" s="10"/>
      <c r="OIZ225" s="10"/>
      <c r="OJA225" s="10"/>
      <c r="OJB225" s="10"/>
      <c r="OJC225" s="10"/>
      <c r="OJD225" s="10"/>
      <c r="OJE225" s="10"/>
      <c r="OJF225" s="10"/>
      <c r="OJG225" s="10"/>
      <c r="OJH225" s="10"/>
      <c r="OJI225" s="10"/>
      <c r="OJJ225" s="10"/>
      <c r="OJK225" s="10"/>
      <c r="OJL225" s="10"/>
      <c r="OJM225" s="10"/>
      <c r="OJN225" s="10"/>
      <c r="OJO225" s="10"/>
      <c r="OJP225" s="10"/>
      <c r="OJQ225" s="10"/>
      <c r="OJR225" s="10"/>
      <c r="OJS225" s="10"/>
      <c r="OJT225" s="10"/>
      <c r="OJU225" s="10"/>
      <c r="OJV225" s="10"/>
      <c r="OJW225" s="10"/>
      <c r="OJX225" s="10"/>
      <c r="OJY225" s="10"/>
      <c r="OJZ225" s="10"/>
      <c r="OKA225" s="10"/>
      <c r="OKB225" s="10"/>
      <c r="OKC225" s="10"/>
      <c r="OKD225" s="10"/>
      <c r="OKE225" s="10"/>
      <c r="OKF225" s="10"/>
      <c r="OKG225" s="10"/>
      <c r="OKH225" s="10"/>
      <c r="OKI225" s="10"/>
      <c r="OKJ225" s="10"/>
      <c r="OKK225" s="10"/>
      <c r="OKL225" s="10"/>
      <c r="OKM225" s="10"/>
      <c r="OKN225" s="10"/>
      <c r="OKO225" s="10"/>
      <c r="OKP225" s="10"/>
      <c r="OKQ225" s="10"/>
      <c r="OKR225" s="10"/>
      <c r="OKS225" s="10"/>
      <c r="OKT225" s="10"/>
      <c r="OKU225" s="10"/>
      <c r="OKV225" s="10"/>
      <c r="OKW225" s="10"/>
      <c r="OKX225" s="10"/>
      <c r="OKY225" s="10"/>
      <c r="OKZ225" s="10"/>
      <c r="OLA225" s="10"/>
      <c r="OLB225" s="10"/>
      <c r="OLC225" s="10"/>
      <c r="OLD225" s="10"/>
      <c r="OLE225" s="10"/>
      <c r="OLF225" s="10"/>
      <c r="OLG225" s="10"/>
      <c r="OLH225" s="10"/>
      <c r="OLI225" s="10"/>
      <c r="OLJ225" s="10"/>
      <c r="OLK225" s="10"/>
      <c r="OLL225" s="10"/>
      <c r="OLM225" s="10"/>
      <c r="OLN225" s="10"/>
      <c r="OLO225" s="10"/>
      <c r="OLP225" s="10"/>
      <c r="OLQ225" s="10"/>
      <c r="OLR225" s="10"/>
      <c r="OLS225" s="10"/>
      <c r="OLT225" s="10"/>
      <c r="OLU225" s="10"/>
      <c r="OLV225" s="10"/>
      <c r="OLW225" s="10"/>
      <c r="OLX225" s="10"/>
      <c r="OLY225" s="10"/>
      <c r="OLZ225" s="10"/>
      <c r="OMA225" s="10"/>
      <c r="OMB225" s="10"/>
      <c r="OMC225" s="10"/>
      <c r="OMD225" s="10"/>
      <c r="OME225" s="10"/>
      <c r="OMF225" s="10"/>
      <c r="OMG225" s="10"/>
      <c r="OMH225" s="10"/>
      <c r="OMI225" s="10"/>
      <c r="OMJ225" s="10"/>
      <c r="OMK225" s="10"/>
      <c r="OML225" s="10"/>
      <c r="OMM225" s="10"/>
      <c r="OMN225" s="10"/>
      <c r="OMO225" s="10"/>
      <c r="OMP225" s="10"/>
      <c r="OMQ225" s="10"/>
      <c r="OMR225" s="10"/>
      <c r="OMS225" s="10"/>
      <c r="OMT225" s="10"/>
      <c r="OMU225" s="10"/>
      <c r="OMV225" s="10"/>
      <c r="OMW225" s="10"/>
      <c r="OMX225" s="10"/>
      <c r="OMY225" s="10"/>
      <c r="OMZ225" s="10"/>
      <c r="ONA225" s="10"/>
      <c r="ONB225" s="10"/>
      <c r="ONC225" s="10"/>
      <c r="OND225" s="10"/>
      <c r="ONE225" s="10"/>
      <c r="ONF225" s="10"/>
      <c r="ONG225" s="10"/>
      <c r="ONH225" s="10"/>
      <c r="ONI225" s="10"/>
      <c r="ONJ225" s="10"/>
      <c r="ONK225" s="10"/>
      <c r="ONL225" s="10"/>
      <c r="ONM225" s="10"/>
      <c r="ONN225" s="10"/>
      <c r="ONO225" s="10"/>
      <c r="ONP225" s="10"/>
      <c r="ONQ225" s="10"/>
      <c r="ONR225" s="10"/>
      <c r="ONS225" s="10"/>
      <c r="ONT225" s="10"/>
      <c r="ONU225" s="10"/>
      <c r="ONV225" s="10"/>
      <c r="ONW225" s="10"/>
      <c r="ONX225" s="10"/>
      <c r="ONY225" s="10"/>
      <c r="ONZ225" s="10"/>
      <c r="OOA225" s="10"/>
      <c r="OOB225" s="10"/>
      <c r="OOC225" s="10"/>
      <c r="OOD225" s="10"/>
      <c r="OOE225" s="10"/>
      <c r="OOF225" s="10"/>
      <c r="OOG225" s="10"/>
      <c r="OOH225" s="10"/>
      <c r="OOI225" s="10"/>
      <c r="OOJ225" s="10"/>
      <c r="OOK225" s="10"/>
      <c r="OOL225" s="10"/>
      <c r="OOM225" s="10"/>
      <c r="OON225" s="10"/>
      <c r="OOO225" s="10"/>
      <c r="OOP225" s="10"/>
      <c r="OOQ225" s="10"/>
      <c r="OOR225" s="10"/>
      <c r="OOS225" s="10"/>
      <c r="OOT225" s="10"/>
      <c r="OOU225" s="10"/>
      <c r="OOV225" s="10"/>
      <c r="OOW225" s="10"/>
      <c r="OOX225" s="10"/>
      <c r="OOY225" s="10"/>
      <c r="OOZ225" s="10"/>
      <c r="OPA225" s="10"/>
      <c r="OPB225" s="10"/>
      <c r="OPC225" s="10"/>
      <c r="OPD225" s="10"/>
      <c r="OPE225" s="10"/>
      <c r="OPF225" s="10"/>
      <c r="OPG225" s="10"/>
      <c r="OPH225" s="10"/>
      <c r="OPI225" s="10"/>
      <c r="OPJ225" s="10"/>
      <c r="OPK225" s="10"/>
      <c r="OPL225" s="10"/>
      <c r="OPM225" s="10"/>
      <c r="OPN225" s="10"/>
      <c r="OPO225" s="10"/>
      <c r="OPP225" s="10"/>
      <c r="OPQ225" s="10"/>
      <c r="OPR225" s="10"/>
      <c r="OPS225" s="10"/>
      <c r="OPT225" s="10"/>
      <c r="OPU225" s="10"/>
      <c r="OPV225" s="10"/>
      <c r="OPW225" s="10"/>
      <c r="OPX225" s="10"/>
      <c r="OPY225" s="10"/>
      <c r="OPZ225" s="10"/>
      <c r="OQA225" s="10"/>
      <c r="OQB225" s="10"/>
      <c r="OQC225" s="10"/>
      <c r="OQD225" s="10"/>
      <c r="OQE225" s="10"/>
      <c r="OQF225" s="10"/>
      <c r="OQG225" s="10"/>
      <c r="OQH225" s="10"/>
      <c r="OQI225" s="10"/>
      <c r="OQJ225" s="10"/>
      <c r="OQK225" s="10"/>
      <c r="OQL225" s="10"/>
      <c r="OQM225" s="10"/>
      <c r="OQN225" s="10"/>
      <c r="OQO225" s="10"/>
      <c r="OQP225" s="10"/>
      <c r="OQQ225" s="10"/>
      <c r="OQR225" s="10"/>
      <c r="OQS225" s="10"/>
      <c r="OQT225" s="10"/>
      <c r="OQU225" s="10"/>
      <c r="OQV225" s="10"/>
      <c r="OQW225" s="10"/>
      <c r="OQX225" s="10"/>
      <c r="OQY225" s="10"/>
      <c r="OQZ225" s="10"/>
      <c r="ORA225" s="10"/>
      <c r="ORB225" s="10"/>
      <c r="ORC225" s="10"/>
      <c r="ORD225" s="10"/>
      <c r="ORE225" s="10"/>
      <c r="ORF225" s="10"/>
      <c r="ORG225" s="10"/>
      <c r="ORH225" s="10"/>
      <c r="ORI225" s="10"/>
      <c r="ORJ225" s="10"/>
      <c r="ORK225" s="10"/>
      <c r="ORL225" s="10"/>
      <c r="ORM225" s="10"/>
      <c r="ORN225" s="10"/>
      <c r="ORO225" s="10"/>
      <c r="ORP225" s="10"/>
      <c r="ORQ225" s="10"/>
      <c r="ORR225" s="10"/>
      <c r="ORS225" s="10"/>
      <c r="ORT225" s="10"/>
      <c r="ORU225" s="10"/>
      <c r="ORV225" s="10"/>
      <c r="ORW225" s="10"/>
      <c r="ORX225" s="10"/>
      <c r="ORY225" s="10"/>
      <c r="ORZ225" s="10"/>
      <c r="OSA225" s="10"/>
      <c r="OSB225" s="10"/>
      <c r="OSC225" s="10"/>
      <c r="OSD225" s="10"/>
      <c r="OSE225" s="10"/>
      <c r="OSF225" s="10"/>
      <c r="OSG225" s="10"/>
      <c r="OSH225" s="10"/>
      <c r="OSI225" s="10"/>
      <c r="OSJ225" s="10"/>
      <c r="OSK225" s="10"/>
      <c r="OSL225" s="10"/>
      <c r="OSM225" s="10"/>
      <c r="OSN225" s="10"/>
      <c r="OSO225" s="10"/>
      <c r="OSP225" s="10"/>
      <c r="OSQ225" s="10"/>
      <c r="OSR225" s="10"/>
      <c r="OSS225" s="10"/>
      <c r="OST225" s="10"/>
      <c r="OSU225" s="10"/>
      <c r="OSV225" s="10"/>
      <c r="OSW225" s="10"/>
      <c r="OSX225" s="10"/>
      <c r="OSY225" s="10"/>
      <c r="OSZ225" s="10"/>
      <c r="OTA225" s="10"/>
      <c r="OTB225" s="10"/>
      <c r="OTC225" s="10"/>
      <c r="OTD225" s="10"/>
      <c r="OTE225" s="10"/>
      <c r="OTF225" s="10"/>
      <c r="OTG225" s="10"/>
      <c r="OTH225" s="10"/>
      <c r="OTI225" s="10"/>
      <c r="OTJ225" s="10"/>
      <c r="OTK225" s="10"/>
      <c r="OTL225" s="10"/>
      <c r="OTM225" s="10"/>
      <c r="OTN225" s="10"/>
      <c r="OTO225" s="10"/>
      <c r="OTP225" s="10"/>
      <c r="OTQ225" s="10"/>
      <c r="OTR225" s="10"/>
      <c r="OTS225" s="10"/>
      <c r="OTT225" s="10"/>
      <c r="OTU225" s="10"/>
      <c r="OTV225" s="10"/>
      <c r="OTW225" s="10"/>
      <c r="OTX225" s="10"/>
      <c r="OTY225" s="10"/>
      <c r="OTZ225" s="10"/>
      <c r="OUA225" s="10"/>
      <c r="OUB225" s="10"/>
      <c r="OUC225" s="10"/>
      <c r="OUD225" s="10"/>
      <c r="OUE225" s="10"/>
      <c r="OUF225" s="10"/>
      <c r="OUG225" s="10"/>
      <c r="OUH225" s="10"/>
      <c r="OUI225" s="10"/>
      <c r="OUJ225" s="10"/>
      <c r="OUK225" s="10"/>
      <c r="OUL225" s="10"/>
      <c r="OUM225" s="10"/>
      <c r="OUN225" s="10"/>
      <c r="OUO225" s="10"/>
      <c r="OUP225" s="10"/>
      <c r="OUQ225" s="10"/>
      <c r="OUR225" s="10"/>
      <c r="OUS225" s="10"/>
      <c r="OUT225" s="10"/>
      <c r="OUU225" s="10"/>
      <c r="OUV225" s="10"/>
      <c r="OUW225" s="10"/>
      <c r="OUX225" s="10"/>
      <c r="OUY225" s="10"/>
      <c r="OUZ225" s="10"/>
      <c r="OVA225" s="10"/>
      <c r="OVB225" s="10"/>
      <c r="OVC225" s="10"/>
      <c r="OVD225" s="10"/>
      <c r="OVE225" s="10"/>
      <c r="OVF225" s="10"/>
      <c r="OVG225" s="10"/>
      <c r="OVH225" s="10"/>
      <c r="OVI225" s="10"/>
      <c r="OVJ225" s="10"/>
      <c r="OVK225" s="10"/>
      <c r="OVL225" s="10"/>
      <c r="OVM225" s="10"/>
      <c r="OVN225" s="10"/>
      <c r="OVO225" s="10"/>
      <c r="OVP225" s="10"/>
      <c r="OVQ225" s="10"/>
      <c r="OVR225" s="10"/>
      <c r="OVS225" s="10"/>
      <c r="OVT225" s="10"/>
      <c r="OVU225" s="10"/>
      <c r="OVV225" s="10"/>
      <c r="OVW225" s="10"/>
      <c r="OVX225" s="10"/>
      <c r="OVY225" s="10"/>
      <c r="OVZ225" s="10"/>
      <c r="OWA225" s="10"/>
      <c r="OWB225" s="10"/>
      <c r="OWC225" s="10"/>
      <c r="OWD225" s="10"/>
      <c r="OWE225" s="10"/>
      <c r="OWF225" s="10"/>
      <c r="OWG225" s="10"/>
      <c r="OWH225" s="10"/>
      <c r="OWI225" s="10"/>
      <c r="OWJ225" s="10"/>
      <c r="OWK225" s="10"/>
      <c r="OWL225" s="10"/>
      <c r="OWM225" s="10"/>
      <c r="OWN225" s="10"/>
      <c r="OWO225" s="10"/>
      <c r="OWP225" s="10"/>
      <c r="OWQ225" s="10"/>
      <c r="OWR225" s="10"/>
      <c r="OWS225" s="10"/>
      <c r="OWT225" s="10"/>
      <c r="OWU225" s="10"/>
      <c r="OWV225" s="10"/>
      <c r="OWW225" s="10"/>
      <c r="OWX225" s="10"/>
      <c r="OWY225" s="10"/>
      <c r="OWZ225" s="10"/>
      <c r="OXA225" s="10"/>
      <c r="OXB225" s="10"/>
      <c r="OXC225" s="10"/>
      <c r="OXD225" s="10"/>
      <c r="OXE225" s="10"/>
      <c r="OXF225" s="10"/>
      <c r="OXG225" s="10"/>
      <c r="OXH225" s="10"/>
      <c r="OXI225" s="10"/>
      <c r="OXJ225" s="10"/>
      <c r="OXK225" s="10"/>
      <c r="OXL225" s="10"/>
      <c r="OXM225" s="10"/>
      <c r="OXN225" s="10"/>
      <c r="OXO225" s="10"/>
      <c r="OXP225" s="10"/>
      <c r="OXQ225" s="10"/>
      <c r="OXR225" s="10"/>
      <c r="OXS225" s="10"/>
      <c r="OXT225" s="10"/>
      <c r="OXU225" s="10"/>
      <c r="OXV225" s="10"/>
      <c r="OXW225" s="10"/>
      <c r="OXX225" s="10"/>
      <c r="OXY225" s="10"/>
      <c r="OXZ225" s="10"/>
      <c r="OYA225" s="10"/>
      <c r="OYB225" s="10"/>
      <c r="OYC225" s="10"/>
      <c r="OYD225" s="10"/>
      <c r="OYE225" s="10"/>
      <c r="OYF225" s="10"/>
      <c r="OYG225" s="10"/>
      <c r="OYH225" s="10"/>
      <c r="OYI225" s="10"/>
      <c r="OYJ225" s="10"/>
      <c r="OYK225" s="10"/>
      <c r="OYL225" s="10"/>
      <c r="OYM225" s="10"/>
      <c r="OYN225" s="10"/>
      <c r="OYO225" s="10"/>
      <c r="OYP225" s="10"/>
      <c r="OYQ225" s="10"/>
      <c r="OYR225" s="10"/>
      <c r="OYS225" s="10"/>
      <c r="OYT225" s="10"/>
      <c r="OYU225" s="10"/>
      <c r="OYV225" s="10"/>
      <c r="OYW225" s="10"/>
      <c r="OYX225" s="10"/>
      <c r="OYY225" s="10"/>
      <c r="OYZ225" s="10"/>
      <c r="OZA225" s="10"/>
      <c r="OZB225" s="10"/>
      <c r="OZC225" s="10"/>
      <c r="OZD225" s="10"/>
      <c r="OZE225" s="10"/>
      <c r="OZF225" s="10"/>
      <c r="OZG225" s="10"/>
      <c r="OZH225" s="10"/>
      <c r="OZI225" s="10"/>
      <c r="OZJ225" s="10"/>
      <c r="OZK225" s="10"/>
      <c r="OZL225" s="10"/>
      <c r="OZM225" s="10"/>
      <c r="OZN225" s="10"/>
      <c r="OZO225" s="10"/>
      <c r="OZP225" s="10"/>
      <c r="OZQ225" s="10"/>
      <c r="OZR225" s="10"/>
      <c r="OZS225" s="10"/>
      <c r="OZT225" s="10"/>
      <c r="OZU225" s="10"/>
      <c r="OZV225" s="10"/>
      <c r="OZW225" s="10"/>
      <c r="OZX225" s="10"/>
      <c r="OZY225" s="10"/>
      <c r="OZZ225" s="10"/>
      <c r="PAA225" s="10"/>
      <c r="PAB225" s="10"/>
      <c r="PAC225" s="10"/>
      <c r="PAD225" s="10"/>
      <c r="PAE225" s="10"/>
      <c r="PAF225" s="10"/>
      <c r="PAG225" s="10"/>
      <c r="PAH225" s="10"/>
      <c r="PAI225" s="10"/>
      <c r="PAJ225" s="10"/>
      <c r="PAK225" s="10"/>
      <c r="PAL225" s="10"/>
      <c r="PAM225" s="10"/>
      <c r="PAN225" s="10"/>
      <c r="PAO225" s="10"/>
      <c r="PAP225" s="10"/>
      <c r="PAQ225" s="10"/>
      <c r="PAR225" s="10"/>
      <c r="PAS225" s="10"/>
      <c r="PAT225" s="10"/>
      <c r="PAU225" s="10"/>
      <c r="PAV225" s="10"/>
      <c r="PAW225" s="10"/>
      <c r="PAX225" s="10"/>
      <c r="PAY225" s="10"/>
      <c r="PAZ225" s="10"/>
      <c r="PBA225" s="10"/>
      <c r="PBB225" s="10"/>
      <c r="PBC225" s="10"/>
      <c r="PBD225" s="10"/>
      <c r="PBE225" s="10"/>
      <c r="PBF225" s="10"/>
      <c r="PBG225" s="10"/>
      <c r="PBH225" s="10"/>
      <c r="PBI225" s="10"/>
      <c r="PBJ225" s="10"/>
      <c r="PBK225" s="10"/>
      <c r="PBL225" s="10"/>
      <c r="PBM225" s="10"/>
      <c r="PBN225" s="10"/>
      <c r="PBO225" s="10"/>
      <c r="PBP225" s="10"/>
      <c r="PBQ225" s="10"/>
      <c r="PBR225" s="10"/>
      <c r="PBS225" s="10"/>
      <c r="PBT225" s="10"/>
      <c r="PBU225" s="10"/>
      <c r="PBV225" s="10"/>
      <c r="PBW225" s="10"/>
      <c r="PBX225" s="10"/>
      <c r="PBY225" s="10"/>
      <c r="PBZ225" s="10"/>
      <c r="PCA225" s="10"/>
      <c r="PCB225" s="10"/>
      <c r="PCC225" s="10"/>
      <c r="PCD225" s="10"/>
      <c r="PCE225" s="10"/>
      <c r="PCF225" s="10"/>
      <c r="PCG225" s="10"/>
      <c r="PCH225" s="10"/>
      <c r="PCI225" s="10"/>
      <c r="PCJ225" s="10"/>
      <c r="PCK225" s="10"/>
      <c r="PCL225" s="10"/>
      <c r="PCM225" s="10"/>
      <c r="PCN225" s="10"/>
      <c r="PCO225" s="10"/>
      <c r="PCP225" s="10"/>
      <c r="PCQ225" s="10"/>
      <c r="PCR225" s="10"/>
      <c r="PCS225" s="10"/>
      <c r="PCT225" s="10"/>
      <c r="PCU225" s="10"/>
      <c r="PCV225" s="10"/>
      <c r="PCW225" s="10"/>
      <c r="PCX225" s="10"/>
      <c r="PCY225" s="10"/>
      <c r="PCZ225" s="10"/>
      <c r="PDA225" s="10"/>
      <c r="PDB225" s="10"/>
      <c r="PDC225" s="10"/>
      <c r="PDD225" s="10"/>
      <c r="PDE225" s="10"/>
      <c r="PDF225" s="10"/>
      <c r="PDG225" s="10"/>
      <c r="PDH225" s="10"/>
      <c r="PDI225" s="10"/>
      <c r="PDJ225" s="10"/>
      <c r="PDK225" s="10"/>
      <c r="PDL225" s="10"/>
      <c r="PDM225" s="10"/>
      <c r="PDN225" s="10"/>
      <c r="PDO225" s="10"/>
      <c r="PDP225" s="10"/>
      <c r="PDQ225" s="10"/>
      <c r="PDR225" s="10"/>
      <c r="PDS225" s="10"/>
      <c r="PDT225" s="10"/>
      <c r="PDU225" s="10"/>
      <c r="PDV225" s="10"/>
      <c r="PDW225" s="10"/>
      <c r="PDX225" s="10"/>
      <c r="PDY225" s="10"/>
      <c r="PDZ225" s="10"/>
      <c r="PEA225" s="10"/>
      <c r="PEB225" s="10"/>
      <c r="PEC225" s="10"/>
      <c r="PED225" s="10"/>
      <c r="PEE225" s="10"/>
      <c r="PEF225" s="10"/>
      <c r="PEG225" s="10"/>
      <c r="PEH225" s="10"/>
      <c r="PEI225" s="10"/>
      <c r="PEJ225" s="10"/>
      <c r="PEK225" s="10"/>
      <c r="PEL225" s="10"/>
      <c r="PEM225" s="10"/>
      <c r="PEN225" s="10"/>
      <c r="PEO225" s="10"/>
      <c r="PEP225" s="10"/>
      <c r="PEQ225" s="10"/>
      <c r="PER225" s="10"/>
      <c r="PES225" s="10"/>
      <c r="PET225" s="10"/>
      <c r="PEU225" s="10"/>
      <c r="PEV225" s="10"/>
      <c r="PEW225" s="10"/>
      <c r="PEX225" s="10"/>
      <c r="PEY225" s="10"/>
      <c r="PEZ225" s="10"/>
      <c r="PFA225" s="10"/>
      <c r="PFB225" s="10"/>
      <c r="PFC225" s="10"/>
      <c r="PFD225" s="10"/>
      <c r="PFE225" s="10"/>
      <c r="PFF225" s="10"/>
      <c r="PFG225" s="10"/>
      <c r="PFH225" s="10"/>
      <c r="PFI225" s="10"/>
      <c r="PFJ225" s="10"/>
      <c r="PFK225" s="10"/>
      <c r="PFL225" s="10"/>
      <c r="PFM225" s="10"/>
      <c r="PFN225" s="10"/>
      <c r="PFO225" s="10"/>
      <c r="PFP225" s="10"/>
      <c r="PFQ225" s="10"/>
      <c r="PFR225" s="10"/>
      <c r="PFS225" s="10"/>
      <c r="PFT225" s="10"/>
      <c r="PFU225" s="10"/>
      <c r="PFV225" s="10"/>
      <c r="PFW225" s="10"/>
      <c r="PFX225" s="10"/>
      <c r="PFY225" s="10"/>
      <c r="PFZ225" s="10"/>
      <c r="PGA225" s="10"/>
      <c r="PGB225" s="10"/>
      <c r="PGC225" s="10"/>
      <c r="PGD225" s="10"/>
      <c r="PGE225" s="10"/>
      <c r="PGF225" s="10"/>
      <c r="PGG225" s="10"/>
      <c r="PGH225" s="10"/>
      <c r="PGI225" s="10"/>
      <c r="PGJ225" s="10"/>
      <c r="PGK225" s="10"/>
      <c r="PGL225" s="10"/>
      <c r="PGM225" s="10"/>
      <c r="PGN225" s="10"/>
      <c r="PGO225" s="10"/>
      <c r="PGP225" s="10"/>
      <c r="PGQ225" s="10"/>
      <c r="PGR225" s="10"/>
      <c r="PGS225" s="10"/>
      <c r="PGT225" s="10"/>
      <c r="PGU225" s="10"/>
      <c r="PGV225" s="10"/>
      <c r="PGW225" s="10"/>
      <c r="PGX225" s="10"/>
      <c r="PGY225" s="10"/>
      <c r="PGZ225" s="10"/>
      <c r="PHA225" s="10"/>
      <c r="PHB225" s="10"/>
      <c r="PHC225" s="10"/>
      <c r="PHD225" s="10"/>
      <c r="PHE225" s="10"/>
      <c r="PHF225" s="10"/>
      <c r="PHG225" s="10"/>
      <c r="PHH225" s="10"/>
      <c r="PHI225" s="10"/>
      <c r="PHJ225" s="10"/>
      <c r="PHK225" s="10"/>
      <c r="PHL225" s="10"/>
      <c r="PHM225" s="10"/>
      <c r="PHN225" s="10"/>
      <c r="PHO225" s="10"/>
      <c r="PHP225" s="10"/>
      <c r="PHQ225" s="10"/>
      <c r="PHR225" s="10"/>
      <c r="PHS225" s="10"/>
      <c r="PHT225" s="10"/>
      <c r="PHU225" s="10"/>
      <c r="PHV225" s="10"/>
      <c r="PHW225" s="10"/>
      <c r="PHX225" s="10"/>
      <c r="PHY225" s="10"/>
      <c r="PHZ225" s="10"/>
      <c r="PIA225" s="10"/>
      <c r="PIB225" s="10"/>
      <c r="PIC225" s="10"/>
      <c r="PID225" s="10"/>
      <c r="PIE225" s="10"/>
      <c r="PIF225" s="10"/>
      <c r="PIG225" s="10"/>
      <c r="PIH225" s="10"/>
      <c r="PII225" s="10"/>
      <c r="PIJ225" s="10"/>
      <c r="PIK225" s="10"/>
      <c r="PIL225" s="10"/>
      <c r="PIM225" s="10"/>
      <c r="PIN225" s="10"/>
      <c r="PIO225" s="10"/>
      <c r="PIP225" s="10"/>
      <c r="PIQ225" s="10"/>
      <c r="PIR225" s="10"/>
      <c r="PIS225" s="10"/>
      <c r="PIT225" s="10"/>
      <c r="PIU225" s="10"/>
      <c r="PIV225" s="10"/>
      <c r="PIW225" s="10"/>
      <c r="PIX225" s="10"/>
      <c r="PIY225" s="10"/>
      <c r="PIZ225" s="10"/>
      <c r="PJA225" s="10"/>
      <c r="PJB225" s="10"/>
      <c r="PJC225" s="10"/>
      <c r="PJD225" s="10"/>
      <c r="PJE225" s="10"/>
      <c r="PJF225" s="10"/>
      <c r="PJG225" s="10"/>
      <c r="PJH225" s="10"/>
      <c r="PJI225" s="10"/>
      <c r="PJJ225" s="10"/>
      <c r="PJK225" s="10"/>
      <c r="PJL225" s="10"/>
      <c r="PJM225" s="10"/>
      <c r="PJN225" s="10"/>
      <c r="PJO225" s="10"/>
      <c r="PJP225" s="10"/>
      <c r="PJQ225" s="10"/>
      <c r="PJR225" s="10"/>
      <c r="PJS225" s="10"/>
      <c r="PJT225" s="10"/>
      <c r="PJU225" s="10"/>
      <c r="PJV225" s="10"/>
      <c r="PJW225" s="10"/>
      <c r="PJX225" s="10"/>
      <c r="PJY225" s="10"/>
      <c r="PJZ225" s="10"/>
      <c r="PKA225" s="10"/>
      <c r="PKB225" s="10"/>
      <c r="PKC225" s="10"/>
      <c r="PKD225" s="10"/>
      <c r="PKE225" s="10"/>
      <c r="PKF225" s="10"/>
      <c r="PKG225" s="10"/>
      <c r="PKH225" s="10"/>
      <c r="PKI225" s="10"/>
      <c r="PKJ225" s="10"/>
      <c r="PKK225" s="10"/>
      <c r="PKL225" s="10"/>
      <c r="PKM225" s="10"/>
      <c r="PKN225" s="10"/>
      <c r="PKO225" s="10"/>
      <c r="PKP225" s="10"/>
      <c r="PKQ225" s="10"/>
      <c r="PKR225" s="10"/>
      <c r="PKS225" s="10"/>
      <c r="PKT225" s="10"/>
      <c r="PKU225" s="10"/>
      <c r="PKV225" s="10"/>
      <c r="PKW225" s="10"/>
      <c r="PKX225" s="10"/>
      <c r="PKY225" s="10"/>
      <c r="PKZ225" s="10"/>
      <c r="PLA225" s="10"/>
      <c r="PLB225" s="10"/>
      <c r="PLC225" s="10"/>
      <c r="PLD225" s="10"/>
      <c r="PLE225" s="10"/>
      <c r="PLF225" s="10"/>
      <c r="PLG225" s="10"/>
      <c r="PLH225" s="10"/>
      <c r="PLI225" s="10"/>
      <c r="PLJ225" s="10"/>
      <c r="PLK225" s="10"/>
      <c r="PLL225" s="10"/>
      <c r="PLM225" s="10"/>
      <c r="PLN225" s="10"/>
      <c r="PLO225" s="10"/>
      <c r="PLP225" s="10"/>
      <c r="PLQ225" s="10"/>
      <c r="PLR225" s="10"/>
      <c r="PLS225" s="10"/>
      <c r="PLT225" s="10"/>
      <c r="PLU225" s="10"/>
      <c r="PLV225" s="10"/>
      <c r="PLW225" s="10"/>
      <c r="PLX225" s="10"/>
      <c r="PLY225" s="10"/>
      <c r="PLZ225" s="10"/>
      <c r="PMA225" s="10"/>
      <c r="PMB225" s="10"/>
      <c r="PMC225" s="10"/>
      <c r="PMD225" s="10"/>
      <c r="PME225" s="10"/>
      <c r="PMF225" s="10"/>
      <c r="PMG225" s="10"/>
      <c r="PMH225" s="10"/>
      <c r="PMI225" s="10"/>
      <c r="PMJ225" s="10"/>
      <c r="PMK225" s="10"/>
      <c r="PML225" s="10"/>
      <c r="PMM225" s="10"/>
      <c r="PMN225" s="10"/>
      <c r="PMO225" s="10"/>
      <c r="PMP225" s="10"/>
      <c r="PMQ225" s="10"/>
      <c r="PMR225" s="10"/>
      <c r="PMS225" s="10"/>
      <c r="PMT225" s="10"/>
      <c r="PMU225" s="10"/>
      <c r="PMV225" s="10"/>
      <c r="PMW225" s="10"/>
      <c r="PMX225" s="10"/>
      <c r="PMY225" s="10"/>
      <c r="PMZ225" s="10"/>
      <c r="PNA225" s="10"/>
      <c r="PNB225" s="10"/>
      <c r="PNC225" s="10"/>
      <c r="PND225" s="10"/>
      <c r="PNE225" s="10"/>
      <c r="PNF225" s="10"/>
      <c r="PNG225" s="10"/>
      <c r="PNH225" s="10"/>
      <c r="PNI225" s="10"/>
      <c r="PNJ225" s="10"/>
      <c r="PNK225" s="10"/>
      <c r="PNL225" s="10"/>
      <c r="PNM225" s="10"/>
      <c r="PNN225" s="10"/>
      <c r="PNO225" s="10"/>
      <c r="PNP225" s="10"/>
      <c r="PNQ225" s="10"/>
      <c r="PNR225" s="10"/>
      <c r="PNS225" s="10"/>
      <c r="PNT225" s="10"/>
      <c r="PNU225" s="10"/>
      <c r="PNV225" s="10"/>
      <c r="PNW225" s="10"/>
      <c r="PNX225" s="10"/>
      <c r="PNY225" s="10"/>
      <c r="PNZ225" s="10"/>
      <c r="POA225" s="10"/>
      <c r="POB225" s="10"/>
      <c r="POC225" s="10"/>
      <c r="POD225" s="10"/>
      <c r="POE225" s="10"/>
      <c r="POF225" s="10"/>
      <c r="POG225" s="10"/>
      <c r="POH225" s="10"/>
      <c r="POI225" s="10"/>
      <c r="POJ225" s="10"/>
      <c r="POK225" s="10"/>
      <c r="POL225" s="10"/>
      <c r="POM225" s="10"/>
      <c r="PON225" s="10"/>
      <c r="POO225" s="10"/>
      <c r="POP225" s="10"/>
      <c r="POQ225" s="10"/>
      <c r="POR225" s="10"/>
      <c r="POS225" s="10"/>
      <c r="POT225" s="10"/>
      <c r="POU225" s="10"/>
      <c r="POV225" s="10"/>
      <c r="POW225" s="10"/>
      <c r="POX225" s="10"/>
      <c r="POY225" s="10"/>
      <c r="POZ225" s="10"/>
      <c r="PPA225" s="10"/>
      <c r="PPB225" s="10"/>
      <c r="PPC225" s="10"/>
      <c r="PPD225" s="10"/>
      <c r="PPE225" s="10"/>
      <c r="PPF225" s="10"/>
      <c r="PPG225" s="10"/>
      <c r="PPH225" s="10"/>
      <c r="PPI225" s="10"/>
      <c r="PPJ225" s="10"/>
      <c r="PPK225" s="10"/>
      <c r="PPL225" s="10"/>
      <c r="PPM225" s="10"/>
      <c r="PPN225" s="10"/>
      <c r="PPO225" s="10"/>
      <c r="PPP225" s="10"/>
      <c r="PPQ225" s="10"/>
      <c r="PPR225" s="10"/>
      <c r="PPS225" s="10"/>
      <c r="PPT225" s="10"/>
      <c r="PPU225" s="10"/>
      <c r="PPV225" s="10"/>
      <c r="PPW225" s="10"/>
      <c r="PPX225" s="10"/>
      <c r="PPY225" s="10"/>
      <c r="PPZ225" s="10"/>
      <c r="PQA225" s="10"/>
      <c r="PQB225" s="10"/>
      <c r="PQC225" s="10"/>
      <c r="PQD225" s="10"/>
      <c r="PQE225" s="10"/>
      <c r="PQF225" s="10"/>
      <c r="PQG225" s="10"/>
      <c r="PQH225" s="10"/>
      <c r="PQI225" s="10"/>
      <c r="PQJ225" s="10"/>
      <c r="PQK225" s="10"/>
      <c r="PQL225" s="10"/>
      <c r="PQM225" s="10"/>
      <c r="PQN225" s="10"/>
      <c r="PQO225" s="10"/>
      <c r="PQP225" s="10"/>
      <c r="PQQ225" s="10"/>
      <c r="PQR225" s="10"/>
      <c r="PQS225" s="10"/>
      <c r="PQT225" s="10"/>
      <c r="PQU225" s="10"/>
      <c r="PQV225" s="10"/>
      <c r="PQW225" s="10"/>
      <c r="PQX225" s="10"/>
      <c r="PQY225" s="10"/>
      <c r="PQZ225" s="10"/>
      <c r="PRA225" s="10"/>
      <c r="PRB225" s="10"/>
      <c r="PRC225" s="10"/>
      <c r="PRD225" s="10"/>
      <c r="PRE225" s="10"/>
      <c r="PRF225" s="10"/>
      <c r="PRG225" s="10"/>
      <c r="PRH225" s="10"/>
      <c r="PRI225" s="10"/>
      <c r="PRJ225" s="10"/>
      <c r="PRK225" s="10"/>
      <c r="PRL225" s="10"/>
      <c r="PRM225" s="10"/>
      <c r="PRN225" s="10"/>
      <c r="PRO225" s="10"/>
      <c r="PRP225" s="10"/>
      <c r="PRQ225" s="10"/>
      <c r="PRR225" s="10"/>
      <c r="PRS225" s="10"/>
      <c r="PRT225" s="10"/>
      <c r="PRU225" s="10"/>
      <c r="PRV225" s="10"/>
      <c r="PRW225" s="10"/>
      <c r="PRX225" s="10"/>
      <c r="PRY225" s="10"/>
      <c r="PRZ225" s="10"/>
      <c r="PSA225" s="10"/>
      <c r="PSB225" s="10"/>
      <c r="PSC225" s="10"/>
      <c r="PSD225" s="10"/>
      <c r="PSE225" s="10"/>
      <c r="PSF225" s="10"/>
      <c r="PSG225" s="10"/>
      <c r="PSH225" s="10"/>
      <c r="PSI225" s="10"/>
      <c r="PSJ225" s="10"/>
      <c r="PSK225" s="10"/>
      <c r="PSL225" s="10"/>
      <c r="PSM225" s="10"/>
      <c r="PSN225" s="10"/>
      <c r="PSO225" s="10"/>
      <c r="PSP225" s="10"/>
      <c r="PSQ225" s="10"/>
      <c r="PSR225" s="10"/>
      <c r="PSS225" s="10"/>
      <c r="PST225" s="10"/>
      <c r="PSU225" s="10"/>
      <c r="PSV225" s="10"/>
      <c r="PSW225" s="10"/>
      <c r="PSX225" s="10"/>
      <c r="PSY225" s="10"/>
      <c r="PSZ225" s="10"/>
      <c r="PTA225" s="10"/>
      <c r="PTB225" s="10"/>
      <c r="PTC225" s="10"/>
      <c r="PTD225" s="10"/>
      <c r="PTE225" s="10"/>
      <c r="PTF225" s="10"/>
      <c r="PTG225" s="10"/>
      <c r="PTH225" s="10"/>
      <c r="PTI225" s="10"/>
      <c r="PTJ225" s="10"/>
      <c r="PTK225" s="10"/>
      <c r="PTL225" s="10"/>
      <c r="PTM225" s="10"/>
      <c r="PTN225" s="10"/>
      <c r="PTO225" s="10"/>
      <c r="PTP225" s="10"/>
      <c r="PTQ225" s="10"/>
      <c r="PTR225" s="10"/>
      <c r="PTS225" s="10"/>
      <c r="PTT225" s="10"/>
      <c r="PTU225" s="10"/>
      <c r="PTV225" s="10"/>
      <c r="PTW225" s="10"/>
      <c r="PTX225" s="10"/>
      <c r="PTY225" s="10"/>
      <c r="PTZ225" s="10"/>
      <c r="PUA225" s="10"/>
      <c r="PUB225" s="10"/>
      <c r="PUC225" s="10"/>
      <c r="PUD225" s="10"/>
      <c r="PUE225" s="10"/>
      <c r="PUF225" s="10"/>
      <c r="PUG225" s="10"/>
      <c r="PUH225" s="10"/>
      <c r="PUI225" s="10"/>
      <c r="PUJ225" s="10"/>
      <c r="PUK225" s="10"/>
      <c r="PUL225" s="10"/>
      <c r="PUM225" s="10"/>
      <c r="PUN225" s="10"/>
      <c r="PUO225" s="10"/>
      <c r="PUP225" s="10"/>
      <c r="PUQ225" s="10"/>
      <c r="PUR225" s="10"/>
      <c r="PUS225" s="10"/>
      <c r="PUT225" s="10"/>
      <c r="PUU225" s="10"/>
      <c r="PUV225" s="10"/>
      <c r="PUW225" s="10"/>
      <c r="PUX225" s="10"/>
      <c r="PUY225" s="10"/>
      <c r="PUZ225" s="10"/>
      <c r="PVA225" s="10"/>
      <c r="PVB225" s="10"/>
      <c r="PVC225" s="10"/>
      <c r="PVD225" s="10"/>
      <c r="PVE225" s="10"/>
      <c r="PVF225" s="10"/>
      <c r="PVG225" s="10"/>
      <c r="PVH225" s="10"/>
      <c r="PVI225" s="10"/>
      <c r="PVJ225" s="10"/>
      <c r="PVK225" s="10"/>
      <c r="PVL225" s="10"/>
      <c r="PVM225" s="10"/>
      <c r="PVN225" s="10"/>
      <c r="PVO225" s="10"/>
      <c r="PVP225" s="10"/>
      <c r="PVQ225" s="10"/>
      <c r="PVR225" s="10"/>
      <c r="PVS225" s="10"/>
      <c r="PVT225" s="10"/>
      <c r="PVU225" s="10"/>
      <c r="PVV225" s="10"/>
      <c r="PVW225" s="10"/>
      <c r="PVX225" s="10"/>
      <c r="PVY225" s="10"/>
      <c r="PVZ225" s="10"/>
      <c r="PWA225" s="10"/>
      <c r="PWB225" s="10"/>
      <c r="PWC225" s="10"/>
      <c r="PWD225" s="10"/>
      <c r="PWE225" s="10"/>
      <c r="PWF225" s="10"/>
      <c r="PWG225" s="10"/>
      <c r="PWH225" s="10"/>
      <c r="PWI225" s="10"/>
      <c r="PWJ225" s="10"/>
      <c r="PWK225" s="10"/>
      <c r="PWL225" s="10"/>
      <c r="PWM225" s="10"/>
      <c r="PWN225" s="10"/>
      <c r="PWO225" s="10"/>
      <c r="PWP225" s="10"/>
      <c r="PWQ225" s="10"/>
      <c r="PWR225" s="10"/>
      <c r="PWS225" s="10"/>
      <c r="PWT225" s="10"/>
      <c r="PWU225" s="10"/>
      <c r="PWV225" s="10"/>
      <c r="PWW225" s="10"/>
      <c r="PWX225" s="10"/>
      <c r="PWY225" s="10"/>
      <c r="PWZ225" s="10"/>
      <c r="PXA225" s="10"/>
      <c r="PXB225" s="10"/>
      <c r="PXC225" s="10"/>
      <c r="PXD225" s="10"/>
      <c r="PXE225" s="10"/>
      <c r="PXF225" s="10"/>
      <c r="PXG225" s="10"/>
      <c r="PXH225" s="10"/>
      <c r="PXI225" s="10"/>
      <c r="PXJ225" s="10"/>
      <c r="PXK225" s="10"/>
      <c r="PXL225" s="10"/>
      <c r="PXM225" s="10"/>
      <c r="PXN225" s="10"/>
      <c r="PXO225" s="10"/>
      <c r="PXP225" s="10"/>
      <c r="PXQ225" s="10"/>
      <c r="PXR225" s="10"/>
      <c r="PXS225" s="10"/>
      <c r="PXT225" s="10"/>
      <c r="PXU225" s="10"/>
      <c r="PXV225" s="10"/>
      <c r="PXW225" s="10"/>
      <c r="PXX225" s="10"/>
      <c r="PXY225" s="10"/>
      <c r="PXZ225" s="10"/>
      <c r="PYA225" s="10"/>
      <c r="PYB225" s="10"/>
      <c r="PYC225" s="10"/>
      <c r="PYD225" s="10"/>
      <c r="PYE225" s="10"/>
      <c r="PYF225" s="10"/>
      <c r="PYG225" s="10"/>
      <c r="PYH225" s="10"/>
      <c r="PYI225" s="10"/>
      <c r="PYJ225" s="10"/>
      <c r="PYK225" s="10"/>
      <c r="PYL225" s="10"/>
      <c r="PYM225" s="10"/>
      <c r="PYN225" s="10"/>
      <c r="PYO225" s="10"/>
      <c r="PYP225" s="10"/>
      <c r="PYQ225" s="10"/>
      <c r="PYR225" s="10"/>
      <c r="PYS225" s="10"/>
      <c r="PYT225" s="10"/>
      <c r="PYU225" s="10"/>
      <c r="PYV225" s="10"/>
      <c r="PYW225" s="10"/>
      <c r="PYX225" s="10"/>
      <c r="PYY225" s="10"/>
      <c r="PYZ225" s="10"/>
      <c r="PZA225" s="10"/>
      <c r="PZB225" s="10"/>
      <c r="PZC225" s="10"/>
      <c r="PZD225" s="10"/>
      <c r="PZE225" s="10"/>
      <c r="PZF225" s="10"/>
      <c r="PZG225" s="10"/>
      <c r="PZH225" s="10"/>
      <c r="PZI225" s="10"/>
      <c r="PZJ225" s="10"/>
      <c r="PZK225" s="10"/>
      <c r="PZL225" s="10"/>
      <c r="PZM225" s="10"/>
      <c r="PZN225" s="10"/>
      <c r="PZO225" s="10"/>
      <c r="PZP225" s="10"/>
      <c r="PZQ225" s="10"/>
      <c r="PZR225" s="10"/>
      <c r="PZS225" s="10"/>
      <c r="PZT225" s="10"/>
      <c r="PZU225" s="10"/>
      <c r="PZV225" s="10"/>
      <c r="PZW225" s="10"/>
      <c r="PZX225" s="10"/>
      <c r="PZY225" s="10"/>
      <c r="PZZ225" s="10"/>
      <c r="QAA225" s="10"/>
      <c r="QAB225" s="10"/>
      <c r="QAC225" s="10"/>
      <c r="QAD225" s="10"/>
      <c r="QAE225" s="10"/>
      <c r="QAF225" s="10"/>
      <c r="QAG225" s="10"/>
      <c r="QAH225" s="10"/>
      <c r="QAI225" s="10"/>
      <c r="QAJ225" s="10"/>
      <c r="QAK225" s="10"/>
      <c r="QAL225" s="10"/>
      <c r="QAM225" s="10"/>
      <c r="QAN225" s="10"/>
      <c r="QAO225" s="10"/>
      <c r="QAP225" s="10"/>
      <c r="QAQ225" s="10"/>
      <c r="QAR225" s="10"/>
      <c r="QAS225" s="10"/>
      <c r="QAT225" s="10"/>
      <c r="QAU225" s="10"/>
      <c r="QAV225" s="10"/>
      <c r="QAW225" s="10"/>
      <c r="QAX225" s="10"/>
      <c r="QAY225" s="10"/>
      <c r="QAZ225" s="10"/>
      <c r="QBA225" s="10"/>
      <c r="QBB225" s="10"/>
      <c r="QBC225" s="10"/>
      <c r="QBD225" s="10"/>
      <c r="QBE225" s="10"/>
      <c r="QBF225" s="10"/>
      <c r="QBG225" s="10"/>
      <c r="QBH225" s="10"/>
      <c r="QBI225" s="10"/>
      <c r="QBJ225" s="10"/>
      <c r="QBK225" s="10"/>
      <c r="QBL225" s="10"/>
      <c r="QBM225" s="10"/>
      <c r="QBN225" s="10"/>
      <c r="QBO225" s="10"/>
      <c r="QBP225" s="10"/>
      <c r="QBQ225" s="10"/>
      <c r="QBR225" s="10"/>
      <c r="QBS225" s="10"/>
      <c r="QBT225" s="10"/>
      <c r="QBU225" s="10"/>
      <c r="QBV225" s="10"/>
      <c r="QBW225" s="10"/>
      <c r="QBX225" s="10"/>
      <c r="QBY225" s="10"/>
      <c r="QBZ225" s="10"/>
      <c r="QCA225" s="10"/>
      <c r="QCB225" s="10"/>
      <c r="QCC225" s="10"/>
      <c r="QCD225" s="10"/>
      <c r="QCE225" s="10"/>
      <c r="QCF225" s="10"/>
      <c r="QCG225" s="10"/>
      <c r="QCH225" s="10"/>
      <c r="QCI225" s="10"/>
      <c r="QCJ225" s="10"/>
      <c r="QCK225" s="10"/>
      <c r="QCL225" s="10"/>
      <c r="QCM225" s="10"/>
      <c r="QCN225" s="10"/>
      <c r="QCO225" s="10"/>
      <c r="QCP225" s="10"/>
      <c r="QCQ225" s="10"/>
      <c r="QCR225" s="10"/>
      <c r="QCS225" s="10"/>
      <c r="QCT225" s="10"/>
      <c r="QCU225" s="10"/>
      <c r="QCV225" s="10"/>
      <c r="QCW225" s="10"/>
      <c r="QCX225" s="10"/>
      <c r="QCY225" s="10"/>
      <c r="QCZ225" s="10"/>
      <c r="QDA225" s="10"/>
      <c r="QDB225" s="10"/>
      <c r="QDC225" s="10"/>
      <c r="QDD225" s="10"/>
      <c r="QDE225" s="10"/>
      <c r="QDF225" s="10"/>
      <c r="QDG225" s="10"/>
      <c r="QDH225" s="10"/>
      <c r="QDI225" s="10"/>
      <c r="QDJ225" s="10"/>
      <c r="QDK225" s="10"/>
      <c r="QDL225" s="10"/>
      <c r="QDM225" s="10"/>
      <c r="QDN225" s="10"/>
      <c r="QDO225" s="10"/>
      <c r="QDP225" s="10"/>
      <c r="QDQ225" s="10"/>
      <c r="QDR225" s="10"/>
      <c r="QDS225" s="10"/>
      <c r="QDT225" s="10"/>
      <c r="QDU225" s="10"/>
      <c r="QDV225" s="10"/>
      <c r="QDW225" s="10"/>
      <c r="QDX225" s="10"/>
      <c r="QDY225" s="10"/>
      <c r="QDZ225" s="10"/>
      <c r="QEA225" s="10"/>
      <c r="QEB225" s="10"/>
      <c r="QEC225" s="10"/>
      <c r="QED225" s="10"/>
      <c r="QEE225" s="10"/>
      <c r="QEF225" s="10"/>
      <c r="QEG225" s="10"/>
      <c r="QEH225" s="10"/>
      <c r="QEI225" s="10"/>
      <c r="QEJ225" s="10"/>
      <c r="QEK225" s="10"/>
      <c r="QEL225" s="10"/>
      <c r="QEM225" s="10"/>
      <c r="QEN225" s="10"/>
      <c r="QEO225" s="10"/>
      <c r="QEP225" s="10"/>
      <c r="QEQ225" s="10"/>
      <c r="QER225" s="10"/>
      <c r="QES225" s="10"/>
      <c r="QET225" s="10"/>
      <c r="QEU225" s="10"/>
      <c r="QEV225" s="10"/>
      <c r="QEW225" s="10"/>
      <c r="QEX225" s="10"/>
      <c r="QEY225" s="10"/>
      <c r="QEZ225" s="10"/>
      <c r="QFA225" s="10"/>
      <c r="QFB225" s="10"/>
      <c r="QFC225" s="10"/>
      <c r="QFD225" s="10"/>
      <c r="QFE225" s="10"/>
      <c r="QFF225" s="10"/>
      <c r="QFG225" s="10"/>
      <c r="QFH225" s="10"/>
      <c r="QFI225" s="10"/>
      <c r="QFJ225" s="10"/>
      <c r="QFK225" s="10"/>
      <c r="QFL225" s="10"/>
      <c r="QFM225" s="10"/>
      <c r="QFN225" s="10"/>
      <c r="QFO225" s="10"/>
      <c r="QFP225" s="10"/>
      <c r="QFQ225" s="10"/>
      <c r="QFR225" s="10"/>
      <c r="QFS225" s="10"/>
      <c r="QFT225" s="10"/>
      <c r="QFU225" s="10"/>
      <c r="QFV225" s="10"/>
      <c r="QFW225" s="10"/>
      <c r="QFX225" s="10"/>
      <c r="QFY225" s="10"/>
      <c r="QFZ225" s="10"/>
      <c r="QGA225" s="10"/>
      <c r="QGB225" s="10"/>
      <c r="QGC225" s="10"/>
      <c r="QGD225" s="10"/>
      <c r="QGE225" s="10"/>
      <c r="QGF225" s="10"/>
      <c r="QGG225" s="10"/>
      <c r="QGH225" s="10"/>
      <c r="QGI225" s="10"/>
      <c r="QGJ225" s="10"/>
      <c r="QGK225" s="10"/>
      <c r="QGL225" s="10"/>
      <c r="QGM225" s="10"/>
      <c r="QGN225" s="10"/>
      <c r="QGO225" s="10"/>
      <c r="QGP225" s="10"/>
      <c r="QGQ225" s="10"/>
      <c r="QGR225" s="10"/>
      <c r="QGS225" s="10"/>
      <c r="QGT225" s="10"/>
      <c r="QGU225" s="10"/>
      <c r="QGV225" s="10"/>
      <c r="QGW225" s="10"/>
      <c r="QGX225" s="10"/>
      <c r="QGY225" s="10"/>
      <c r="QGZ225" s="10"/>
      <c r="QHA225" s="10"/>
      <c r="QHB225" s="10"/>
      <c r="QHC225" s="10"/>
      <c r="QHD225" s="10"/>
      <c r="QHE225" s="10"/>
      <c r="QHF225" s="10"/>
      <c r="QHG225" s="10"/>
      <c r="QHH225" s="10"/>
      <c r="QHI225" s="10"/>
      <c r="QHJ225" s="10"/>
      <c r="QHK225" s="10"/>
      <c r="QHL225" s="10"/>
      <c r="QHM225" s="10"/>
      <c r="QHN225" s="10"/>
      <c r="QHO225" s="10"/>
      <c r="QHP225" s="10"/>
      <c r="QHQ225" s="10"/>
      <c r="QHR225" s="10"/>
      <c r="QHS225" s="10"/>
      <c r="QHT225" s="10"/>
      <c r="QHU225" s="10"/>
      <c r="QHV225" s="10"/>
      <c r="QHW225" s="10"/>
      <c r="QHX225" s="10"/>
      <c r="QHY225" s="10"/>
      <c r="QHZ225" s="10"/>
      <c r="QIA225" s="10"/>
      <c r="QIB225" s="10"/>
      <c r="QIC225" s="10"/>
      <c r="QID225" s="10"/>
      <c r="QIE225" s="10"/>
      <c r="QIF225" s="10"/>
      <c r="QIG225" s="10"/>
      <c r="QIH225" s="10"/>
      <c r="QII225" s="10"/>
      <c r="QIJ225" s="10"/>
      <c r="QIK225" s="10"/>
      <c r="QIL225" s="10"/>
      <c r="QIM225" s="10"/>
      <c r="QIN225" s="10"/>
      <c r="QIO225" s="10"/>
      <c r="QIP225" s="10"/>
      <c r="QIQ225" s="10"/>
      <c r="QIR225" s="10"/>
      <c r="QIS225" s="10"/>
      <c r="QIT225" s="10"/>
      <c r="QIU225" s="10"/>
      <c r="QIV225" s="10"/>
      <c r="QIW225" s="10"/>
      <c r="QIX225" s="10"/>
      <c r="QIY225" s="10"/>
      <c r="QIZ225" s="10"/>
      <c r="QJA225" s="10"/>
      <c r="QJB225" s="10"/>
      <c r="QJC225" s="10"/>
      <c r="QJD225" s="10"/>
      <c r="QJE225" s="10"/>
      <c r="QJF225" s="10"/>
      <c r="QJG225" s="10"/>
      <c r="QJH225" s="10"/>
      <c r="QJI225" s="10"/>
      <c r="QJJ225" s="10"/>
      <c r="QJK225" s="10"/>
      <c r="QJL225" s="10"/>
      <c r="QJM225" s="10"/>
      <c r="QJN225" s="10"/>
      <c r="QJO225" s="10"/>
      <c r="QJP225" s="10"/>
      <c r="QJQ225" s="10"/>
      <c r="QJR225" s="10"/>
      <c r="QJS225" s="10"/>
      <c r="QJT225" s="10"/>
      <c r="QJU225" s="10"/>
      <c r="QJV225" s="10"/>
      <c r="QJW225" s="10"/>
      <c r="QJX225" s="10"/>
      <c r="QJY225" s="10"/>
      <c r="QJZ225" s="10"/>
      <c r="QKA225" s="10"/>
      <c r="QKB225" s="10"/>
      <c r="QKC225" s="10"/>
      <c r="QKD225" s="10"/>
      <c r="QKE225" s="10"/>
      <c r="QKF225" s="10"/>
      <c r="QKG225" s="10"/>
      <c r="QKH225" s="10"/>
      <c r="QKI225" s="10"/>
      <c r="QKJ225" s="10"/>
      <c r="QKK225" s="10"/>
      <c r="QKL225" s="10"/>
      <c r="QKM225" s="10"/>
      <c r="QKN225" s="10"/>
      <c r="QKO225" s="10"/>
      <c r="QKP225" s="10"/>
      <c r="QKQ225" s="10"/>
      <c r="QKR225" s="10"/>
      <c r="QKS225" s="10"/>
      <c r="QKT225" s="10"/>
      <c r="QKU225" s="10"/>
      <c r="QKV225" s="10"/>
      <c r="QKW225" s="10"/>
      <c r="QKX225" s="10"/>
      <c r="QKY225" s="10"/>
      <c r="QKZ225" s="10"/>
      <c r="QLA225" s="10"/>
      <c r="QLB225" s="10"/>
      <c r="QLC225" s="10"/>
      <c r="QLD225" s="10"/>
      <c r="QLE225" s="10"/>
      <c r="QLF225" s="10"/>
      <c r="QLG225" s="10"/>
      <c r="QLH225" s="10"/>
      <c r="QLI225" s="10"/>
      <c r="QLJ225" s="10"/>
      <c r="QLK225" s="10"/>
      <c r="QLL225" s="10"/>
      <c r="QLM225" s="10"/>
      <c r="QLN225" s="10"/>
      <c r="QLO225" s="10"/>
      <c r="QLP225" s="10"/>
      <c r="QLQ225" s="10"/>
      <c r="QLR225" s="10"/>
      <c r="QLS225" s="10"/>
      <c r="QLT225" s="10"/>
      <c r="QLU225" s="10"/>
      <c r="QLV225" s="10"/>
      <c r="QLW225" s="10"/>
      <c r="QLX225" s="10"/>
      <c r="QLY225" s="10"/>
      <c r="QLZ225" s="10"/>
      <c r="QMA225" s="10"/>
      <c r="QMB225" s="10"/>
      <c r="QMC225" s="10"/>
      <c r="QMD225" s="10"/>
      <c r="QME225" s="10"/>
      <c r="QMF225" s="10"/>
      <c r="QMG225" s="10"/>
      <c r="QMH225" s="10"/>
      <c r="QMI225" s="10"/>
      <c r="QMJ225" s="10"/>
      <c r="QMK225" s="10"/>
      <c r="QML225" s="10"/>
      <c r="QMM225" s="10"/>
      <c r="QMN225" s="10"/>
      <c r="QMO225" s="10"/>
      <c r="QMP225" s="10"/>
      <c r="QMQ225" s="10"/>
      <c r="QMR225" s="10"/>
      <c r="QMS225" s="10"/>
      <c r="QMT225" s="10"/>
      <c r="QMU225" s="10"/>
      <c r="QMV225" s="10"/>
      <c r="QMW225" s="10"/>
      <c r="QMX225" s="10"/>
      <c r="QMY225" s="10"/>
      <c r="QMZ225" s="10"/>
      <c r="QNA225" s="10"/>
      <c r="QNB225" s="10"/>
      <c r="QNC225" s="10"/>
      <c r="QND225" s="10"/>
      <c r="QNE225" s="10"/>
      <c r="QNF225" s="10"/>
      <c r="QNG225" s="10"/>
      <c r="QNH225" s="10"/>
      <c r="QNI225" s="10"/>
      <c r="QNJ225" s="10"/>
      <c r="QNK225" s="10"/>
      <c r="QNL225" s="10"/>
      <c r="QNM225" s="10"/>
      <c r="QNN225" s="10"/>
      <c r="QNO225" s="10"/>
      <c r="QNP225" s="10"/>
      <c r="QNQ225" s="10"/>
      <c r="QNR225" s="10"/>
      <c r="QNS225" s="10"/>
      <c r="QNT225" s="10"/>
      <c r="QNU225" s="10"/>
      <c r="QNV225" s="10"/>
      <c r="QNW225" s="10"/>
      <c r="QNX225" s="10"/>
      <c r="QNY225" s="10"/>
      <c r="QNZ225" s="10"/>
      <c r="QOA225" s="10"/>
      <c r="QOB225" s="10"/>
      <c r="QOC225" s="10"/>
      <c r="QOD225" s="10"/>
      <c r="QOE225" s="10"/>
      <c r="QOF225" s="10"/>
      <c r="QOG225" s="10"/>
      <c r="QOH225" s="10"/>
      <c r="QOI225" s="10"/>
      <c r="QOJ225" s="10"/>
      <c r="QOK225" s="10"/>
      <c r="QOL225" s="10"/>
      <c r="QOM225" s="10"/>
      <c r="QON225" s="10"/>
      <c r="QOO225" s="10"/>
      <c r="QOP225" s="10"/>
      <c r="QOQ225" s="10"/>
      <c r="QOR225" s="10"/>
      <c r="QOS225" s="10"/>
      <c r="QOT225" s="10"/>
      <c r="QOU225" s="10"/>
      <c r="QOV225" s="10"/>
      <c r="QOW225" s="10"/>
      <c r="QOX225" s="10"/>
      <c r="QOY225" s="10"/>
      <c r="QOZ225" s="10"/>
      <c r="QPA225" s="10"/>
      <c r="QPB225" s="10"/>
      <c r="QPC225" s="10"/>
      <c r="QPD225" s="10"/>
      <c r="QPE225" s="10"/>
      <c r="QPF225" s="10"/>
      <c r="QPG225" s="10"/>
      <c r="QPH225" s="10"/>
      <c r="QPI225" s="10"/>
      <c r="QPJ225" s="10"/>
      <c r="QPK225" s="10"/>
      <c r="QPL225" s="10"/>
      <c r="QPM225" s="10"/>
      <c r="QPN225" s="10"/>
      <c r="QPO225" s="10"/>
      <c r="QPP225" s="10"/>
      <c r="QPQ225" s="10"/>
      <c r="QPR225" s="10"/>
      <c r="QPS225" s="10"/>
      <c r="QPT225" s="10"/>
      <c r="QPU225" s="10"/>
      <c r="QPV225" s="10"/>
      <c r="QPW225" s="10"/>
      <c r="QPX225" s="10"/>
      <c r="QPY225" s="10"/>
      <c r="QPZ225" s="10"/>
      <c r="QQA225" s="10"/>
      <c r="QQB225" s="10"/>
      <c r="QQC225" s="10"/>
      <c r="QQD225" s="10"/>
      <c r="QQE225" s="10"/>
      <c r="QQF225" s="10"/>
      <c r="QQG225" s="10"/>
      <c r="QQH225" s="10"/>
      <c r="QQI225" s="10"/>
      <c r="QQJ225" s="10"/>
      <c r="QQK225" s="10"/>
      <c r="QQL225" s="10"/>
      <c r="QQM225" s="10"/>
      <c r="QQN225" s="10"/>
      <c r="QQO225" s="10"/>
      <c r="QQP225" s="10"/>
      <c r="QQQ225" s="10"/>
      <c r="QQR225" s="10"/>
      <c r="QQS225" s="10"/>
      <c r="QQT225" s="10"/>
      <c r="QQU225" s="10"/>
      <c r="QQV225" s="10"/>
      <c r="QQW225" s="10"/>
      <c r="QQX225" s="10"/>
      <c r="QQY225" s="10"/>
      <c r="QQZ225" s="10"/>
      <c r="QRA225" s="10"/>
      <c r="QRB225" s="10"/>
      <c r="QRC225" s="10"/>
      <c r="QRD225" s="10"/>
      <c r="QRE225" s="10"/>
      <c r="QRF225" s="10"/>
      <c r="QRG225" s="10"/>
      <c r="QRH225" s="10"/>
      <c r="QRI225" s="10"/>
      <c r="QRJ225" s="10"/>
      <c r="QRK225" s="10"/>
      <c r="QRL225" s="10"/>
      <c r="QRM225" s="10"/>
      <c r="QRN225" s="10"/>
      <c r="QRO225" s="10"/>
      <c r="QRP225" s="10"/>
      <c r="QRQ225" s="10"/>
      <c r="QRR225" s="10"/>
      <c r="QRS225" s="10"/>
      <c r="QRT225" s="10"/>
      <c r="QRU225" s="10"/>
      <c r="QRV225" s="10"/>
      <c r="QRW225" s="10"/>
      <c r="QRX225" s="10"/>
      <c r="QRY225" s="10"/>
      <c r="QRZ225" s="10"/>
      <c r="QSA225" s="10"/>
      <c r="QSB225" s="10"/>
      <c r="QSC225" s="10"/>
      <c r="QSD225" s="10"/>
      <c r="QSE225" s="10"/>
      <c r="QSF225" s="10"/>
      <c r="QSG225" s="10"/>
      <c r="QSH225" s="10"/>
      <c r="QSI225" s="10"/>
      <c r="QSJ225" s="10"/>
      <c r="QSK225" s="10"/>
      <c r="QSL225" s="10"/>
      <c r="QSM225" s="10"/>
      <c r="QSN225" s="10"/>
      <c r="QSO225" s="10"/>
      <c r="QSP225" s="10"/>
      <c r="QSQ225" s="10"/>
      <c r="QSR225" s="10"/>
      <c r="QSS225" s="10"/>
      <c r="QST225" s="10"/>
      <c r="QSU225" s="10"/>
      <c r="QSV225" s="10"/>
      <c r="QSW225" s="10"/>
      <c r="QSX225" s="10"/>
      <c r="QSY225" s="10"/>
      <c r="QSZ225" s="10"/>
      <c r="QTA225" s="10"/>
      <c r="QTB225" s="10"/>
      <c r="QTC225" s="10"/>
      <c r="QTD225" s="10"/>
      <c r="QTE225" s="10"/>
      <c r="QTF225" s="10"/>
      <c r="QTG225" s="10"/>
      <c r="QTH225" s="10"/>
      <c r="QTI225" s="10"/>
      <c r="QTJ225" s="10"/>
      <c r="QTK225" s="10"/>
      <c r="QTL225" s="10"/>
      <c r="QTM225" s="10"/>
      <c r="QTN225" s="10"/>
      <c r="QTO225" s="10"/>
      <c r="QTP225" s="10"/>
      <c r="QTQ225" s="10"/>
      <c r="QTR225" s="10"/>
      <c r="QTS225" s="10"/>
      <c r="QTT225" s="10"/>
      <c r="QTU225" s="10"/>
      <c r="QTV225" s="10"/>
      <c r="QTW225" s="10"/>
      <c r="QTX225" s="10"/>
      <c r="QTY225" s="10"/>
      <c r="QTZ225" s="10"/>
      <c r="QUA225" s="10"/>
      <c r="QUB225" s="10"/>
      <c r="QUC225" s="10"/>
      <c r="QUD225" s="10"/>
      <c r="QUE225" s="10"/>
      <c r="QUF225" s="10"/>
      <c r="QUG225" s="10"/>
      <c r="QUH225" s="10"/>
      <c r="QUI225" s="10"/>
      <c r="QUJ225" s="10"/>
      <c r="QUK225" s="10"/>
      <c r="QUL225" s="10"/>
      <c r="QUM225" s="10"/>
      <c r="QUN225" s="10"/>
      <c r="QUO225" s="10"/>
      <c r="QUP225" s="10"/>
      <c r="QUQ225" s="10"/>
      <c r="QUR225" s="10"/>
      <c r="QUS225" s="10"/>
      <c r="QUT225" s="10"/>
      <c r="QUU225" s="10"/>
      <c r="QUV225" s="10"/>
      <c r="QUW225" s="10"/>
      <c r="QUX225" s="10"/>
      <c r="QUY225" s="10"/>
      <c r="QUZ225" s="10"/>
      <c r="QVA225" s="10"/>
      <c r="QVB225" s="10"/>
      <c r="QVC225" s="10"/>
      <c r="QVD225" s="10"/>
      <c r="QVE225" s="10"/>
      <c r="QVF225" s="10"/>
      <c r="QVG225" s="10"/>
      <c r="QVH225" s="10"/>
      <c r="QVI225" s="10"/>
      <c r="QVJ225" s="10"/>
      <c r="QVK225" s="10"/>
      <c r="QVL225" s="10"/>
      <c r="QVM225" s="10"/>
      <c r="QVN225" s="10"/>
      <c r="QVO225" s="10"/>
      <c r="QVP225" s="10"/>
      <c r="QVQ225" s="10"/>
      <c r="QVR225" s="10"/>
      <c r="QVS225" s="10"/>
      <c r="QVT225" s="10"/>
      <c r="QVU225" s="10"/>
      <c r="QVV225" s="10"/>
      <c r="QVW225" s="10"/>
      <c r="QVX225" s="10"/>
      <c r="QVY225" s="10"/>
      <c r="QVZ225" s="10"/>
      <c r="QWA225" s="10"/>
      <c r="QWB225" s="10"/>
      <c r="QWC225" s="10"/>
      <c r="QWD225" s="10"/>
      <c r="QWE225" s="10"/>
      <c r="QWF225" s="10"/>
      <c r="QWG225" s="10"/>
      <c r="QWH225" s="10"/>
      <c r="QWI225" s="10"/>
      <c r="QWJ225" s="10"/>
      <c r="QWK225" s="10"/>
      <c r="QWL225" s="10"/>
      <c r="QWM225" s="10"/>
      <c r="QWN225" s="10"/>
      <c r="QWO225" s="10"/>
      <c r="QWP225" s="10"/>
      <c r="QWQ225" s="10"/>
      <c r="QWR225" s="10"/>
      <c r="QWS225" s="10"/>
      <c r="QWT225" s="10"/>
      <c r="QWU225" s="10"/>
      <c r="QWV225" s="10"/>
      <c r="QWW225" s="10"/>
      <c r="QWX225" s="10"/>
      <c r="QWY225" s="10"/>
      <c r="QWZ225" s="10"/>
      <c r="QXA225" s="10"/>
      <c r="QXB225" s="10"/>
      <c r="QXC225" s="10"/>
      <c r="QXD225" s="10"/>
      <c r="QXE225" s="10"/>
      <c r="QXF225" s="10"/>
      <c r="QXG225" s="10"/>
      <c r="QXH225" s="10"/>
      <c r="QXI225" s="10"/>
      <c r="QXJ225" s="10"/>
      <c r="QXK225" s="10"/>
      <c r="QXL225" s="10"/>
      <c r="QXM225" s="10"/>
      <c r="QXN225" s="10"/>
      <c r="QXO225" s="10"/>
      <c r="QXP225" s="10"/>
      <c r="QXQ225" s="10"/>
      <c r="QXR225" s="10"/>
      <c r="QXS225" s="10"/>
      <c r="QXT225" s="10"/>
      <c r="QXU225" s="10"/>
      <c r="QXV225" s="10"/>
      <c r="QXW225" s="10"/>
      <c r="QXX225" s="10"/>
      <c r="QXY225" s="10"/>
      <c r="QXZ225" s="10"/>
      <c r="QYA225" s="10"/>
      <c r="QYB225" s="10"/>
      <c r="QYC225" s="10"/>
      <c r="QYD225" s="10"/>
      <c r="QYE225" s="10"/>
      <c r="QYF225" s="10"/>
      <c r="QYG225" s="10"/>
      <c r="QYH225" s="10"/>
      <c r="QYI225" s="10"/>
      <c r="QYJ225" s="10"/>
      <c r="QYK225" s="10"/>
      <c r="QYL225" s="10"/>
      <c r="QYM225" s="10"/>
      <c r="QYN225" s="10"/>
      <c r="QYO225" s="10"/>
      <c r="QYP225" s="10"/>
      <c r="QYQ225" s="10"/>
      <c r="QYR225" s="10"/>
      <c r="QYS225" s="10"/>
      <c r="QYT225" s="10"/>
      <c r="QYU225" s="10"/>
      <c r="QYV225" s="10"/>
      <c r="QYW225" s="10"/>
      <c r="QYX225" s="10"/>
      <c r="QYY225" s="10"/>
      <c r="QYZ225" s="10"/>
      <c r="QZA225" s="10"/>
      <c r="QZB225" s="10"/>
      <c r="QZC225" s="10"/>
      <c r="QZD225" s="10"/>
      <c r="QZE225" s="10"/>
      <c r="QZF225" s="10"/>
      <c r="QZG225" s="10"/>
      <c r="QZH225" s="10"/>
      <c r="QZI225" s="10"/>
      <c r="QZJ225" s="10"/>
      <c r="QZK225" s="10"/>
      <c r="QZL225" s="10"/>
      <c r="QZM225" s="10"/>
      <c r="QZN225" s="10"/>
      <c r="QZO225" s="10"/>
      <c r="QZP225" s="10"/>
      <c r="QZQ225" s="10"/>
      <c r="QZR225" s="10"/>
      <c r="QZS225" s="10"/>
      <c r="QZT225" s="10"/>
      <c r="QZU225" s="10"/>
      <c r="QZV225" s="10"/>
      <c r="QZW225" s="10"/>
      <c r="QZX225" s="10"/>
      <c r="QZY225" s="10"/>
      <c r="QZZ225" s="10"/>
      <c r="RAA225" s="10"/>
      <c r="RAB225" s="10"/>
      <c r="RAC225" s="10"/>
      <c r="RAD225" s="10"/>
      <c r="RAE225" s="10"/>
      <c r="RAF225" s="10"/>
      <c r="RAG225" s="10"/>
      <c r="RAH225" s="10"/>
      <c r="RAI225" s="10"/>
      <c r="RAJ225" s="10"/>
      <c r="RAK225" s="10"/>
      <c r="RAL225" s="10"/>
      <c r="RAM225" s="10"/>
      <c r="RAN225" s="10"/>
      <c r="RAO225" s="10"/>
      <c r="RAP225" s="10"/>
      <c r="RAQ225" s="10"/>
      <c r="RAR225" s="10"/>
      <c r="RAS225" s="10"/>
      <c r="RAT225" s="10"/>
      <c r="RAU225" s="10"/>
      <c r="RAV225" s="10"/>
      <c r="RAW225" s="10"/>
      <c r="RAX225" s="10"/>
      <c r="RAY225" s="10"/>
      <c r="RAZ225" s="10"/>
      <c r="RBA225" s="10"/>
      <c r="RBB225" s="10"/>
      <c r="RBC225" s="10"/>
      <c r="RBD225" s="10"/>
      <c r="RBE225" s="10"/>
      <c r="RBF225" s="10"/>
      <c r="RBG225" s="10"/>
      <c r="RBH225" s="10"/>
      <c r="RBI225" s="10"/>
      <c r="RBJ225" s="10"/>
      <c r="RBK225" s="10"/>
      <c r="RBL225" s="10"/>
      <c r="RBM225" s="10"/>
      <c r="RBN225" s="10"/>
      <c r="RBO225" s="10"/>
      <c r="RBP225" s="10"/>
      <c r="RBQ225" s="10"/>
      <c r="RBR225" s="10"/>
      <c r="RBS225" s="10"/>
      <c r="RBT225" s="10"/>
      <c r="RBU225" s="10"/>
      <c r="RBV225" s="10"/>
      <c r="RBW225" s="10"/>
      <c r="RBX225" s="10"/>
      <c r="RBY225" s="10"/>
      <c r="RBZ225" s="10"/>
      <c r="RCA225" s="10"/>
      <c r="RCB225" s="10"/>
      <c r="RCC225" s="10"/>
      <c r="RCD225" s="10"/>
      <c r="RCE225" s="10"/>
      <c r="RCF225" s="10"/>
      <c r="RCG225" s="10"/>
      <c r="RCH225" s="10"/>
      <c r="RCI225" s="10"/>
      <c r="RCJ225" s="10"/>
      <c r="RCK225" s="10"/>
      <c r="RCL225" s="10"/>
      <c r="RCM225" s="10"/>
      <c r="RCN225" s="10"/>
      <c r="RCO225" s="10"/>
      <c r="RCP225" s="10"/>
      <c r="RCQ225" s="10"/>
      <c r="RCR225" s="10"/>
      <c r="RCS225" s="10"/>
      <c r="RCT225" s="10"/>
      <c r="RCU225" s="10"/>
      <c r="RCV225" s="10"/>
      <c r="RCW225" s="10"/>
      <c r="RCX225" s="10"/>
      <c r="RCY225" s="10"/>
      <c r="RCZ225" s="10"/>
      <c r="RDA225" s="10"/>
      <c r="RDB225" s="10"/>
      <c r="RDC225" s="10"/>
      <c r="RDD225" s="10"/>
      <c r="RDE225" s="10"/>
      <c r="RDF225" s="10"/>
      <c r="RDG225" s="10"/>
      <c r="RDH225" s="10"/>
      <c r="RDI225" s="10"/>
      <c r="RDJ225" s="10"/>
      <c r="RDK225" s="10"/>
      <c r="RDL225" s="10"/>
      <c r="RDM225" s="10"/>
      <c r="RDN225" s="10"/>
      <c r="RDO225" s="10"/>
      <c r="RDP225" s="10"/>
      <c r="RDQ225" s="10"/>
      <c r="RDR225" s="10"/>
      <c r="RDS225" s="10"/>
      <c r="RDT225" s="10"/>
      <c r="RDU225" s="10"/>
      <c r="RDV225" s="10"/>
      <c r="RDW225" s="10"/>
      <c r="RDX225" s="10"/>
      <c r="RDY225" s="10"/>
      <c r="RDZ225" s="10"/>
      <c r="REA225" s="10"/>
      <c r="REB225" s="10"/>
      <c r="REC225" s="10"/>
      <c r="RED225" s="10"/>
      <c r="REE225" s="10"/>
      <c r="REF225" s="10"/>
      <c r="REG225" s="10"/>
      <c r="REH225" s="10"/>
      <c r="REI225" s="10"/>
      <c r="REJ225" s="10"/>
      <c r="REK225" s="10"/>
      <c r="REL225" s="10"/>
      <c r="REM225" s="10"/>
      <c r="REN225" s="10"/>
      <c r="REO225" s="10"/>
      <c r="REP225" s="10"/>
      <c r="REQ225" s="10"/>
      <c r="RER225" s="10"/>
      <c r="RES225" s="10"/>
      <c r="RET225" s="10"/>
      <c r="REU225" s="10"/>
      <c r="REV225" s="10"/>
      <c r="REW225" s="10"/>
      <c r="REX225" s="10"/>
      <c r="REY225" s="10"/>
      <c r="REZ225" s="10"/>
      <c r="RFA225" s="10"/>
      <c r="RFB225" s="10"/>
      <c r="RFC225" s="10"/>
      <c r="RFD225" s="10"/>
      <c r="RFE225" s="10"/>
      <c r="RFF225" s="10"/>
      <c r="RFG225" s="10"/>
      <c r="RFH225" s="10"/>
      <c r="RFI225" s="10"/>
      <c r="RFJ225" s="10"/>
      <c r="RFK225" s="10"/>
      <c r="RFL225" s="10"/>
      <c r="RFM225" s="10"/>
      <c r="RFN225" s="10"/>
      <c r="RFO225" s="10"/>
      <c r="RFP225" s="10"/>
      <c r="RFQ225" s="10"/>
      <c r="RFR225" s="10"/>
      <c r="RFS225" s="10"/>
      <c r="RFT225" s="10"/>
      <c r="RFU225" s="10"/>
      <c r="RFV225" s="10"/>
      <c r="RFW225" s="10"/>
      <c r="RFX225" s="10"/>
      <c r="RFY225" s="10"/>
      <c r="RFZ225" s="10"/>
      <c r="RGA225" s="10"/>
      <c r="RGB225" s="10"/>
      <c r="RGC225" s="10"/>
      <c r="RGD225" s="10"/>
      <c r="RGE225" s="10"/>
      <c r="RGF225" s="10"/>
      <c r="RGG225" s="10"/>
      <c r="RGH225" s="10"/>
      <c r="RGI225" s="10"/>
      <c r="RGJ225" s="10"/>
      <c r="RGK225" s="10"/>
      <c r="RGL225" s="10"/>
      <c r="RGM225" s="10"/>
      <c r="RGN225" s="10"/>
      <c r="RGO225" s="10"/>
      <c r="RGP225" s="10"/>
      <c r="RGQ225" s="10"/>
      <c r="RGR225" s="10"/>
      <c r="RGS225" s="10"/>
      <c r="RGT225" s="10"/>
      <c r="RGU225" s="10"/>
      <c r="RGV225" s="10"/>
      <c r="RGW225" s="10"/>
      <c r="RGX225" s="10"/>
      <c r="RGY225" s="10"/>
      <c r="RGZ225" s="10"/>
      <c r="RHA225" s="10"/>
      <c r="RHB225" s="10"/>
      <c r="RHC225" s="10"/>
      <c r="RHD225" s="10"/>
      <c r="RHE225" s="10"/>
      <c r="RHF225" s="10"/>
      <c r="RHG225" s="10"/>
      <c r="RHH225" s="10"/>
      <c r="RHI225" s="10"/>
      <c r="RHJ225" s="10"/>
      <c r="RHK225" s="10"/>
      <c r="RHL225" s="10"/>
      <c r="RHM225" s="10"/>
      <c r="RHN225" s="10"/>
      <c r="RHO225" s="10"/>
      <c r="RHP225" s="10"/>
      <c r="RHQ225" s="10"/>
      <c r="RHR225" s="10"/>
      <c r="RHS225" s="10"/>
      <c r="RHT225" s="10"/>
      <c r="RHU225" s="10"/>
      <c r="RHV225" s="10"/>
      <c r="RHW225" s="10"/>
      <c r="RHX225" s="10"/>
      <c r="RHY225" s="10"/>
      <c r="RHZ225" s="10"/>
      <c r="RIA225" s="10"/>
      <c r="RIB225" s="10"/>
      <c r="RIC225" s="10"/>
      <c r="RID225" s="10"/>
      <c r="RIE225" s="10"/>
      <c r="RIF225" s="10"/>
      <c r="RIG225" s="10"/>
      <c r="RIH225" s="10"/>
      <c r="RII225" s="10"/>
      <c r="RIJ225" s="10"/>
      <c r="RIK225" s="10"/>
      <c r="RIL225" s="10"/>
      <c r="RIM225" s="10"/>
      <c r="RIN225" s="10"/>
      <c r="RIO225" s="10"/>
      <c r="RIP225" s="10"/>
      <c r="RIQ225" s="10"/>
      <c r="RIR225" s="10"/>
      <c r="RIS225" s="10"/>
      <c r="RIT225" s="10"/>
      <c r="RIU225" s="10"/>
      <c r="RIV225" s="10"/>
      <c r="RIW225" s="10"/>
      <c r="RIX225" s="10"/>
      <c r="RIY225" s="10"/>
      <c r="RIZ225" s="10"/>
      <c r="RJA225" s="10"/>
      <c r="RJB225" s="10"/>
      <c r="RJC225" s="10"/>
      <c r="RJD225" s="10"/>
      <c r="RJE225" s="10"/>
      <c r="RJF225" s="10"/>
      <c r="RJG225" s="10"/>
      <c r="RJH225" s="10"/>
      <c r="RJI225" s="10"/>
      <c r="RJJ225" s="10"/>
      <c r="RJK225" s="10"/>
      <c r="RJL225" s="10"/>
      <c r="RJM225" s="10"/>
      <c r="RJN225" s="10"/>
      <c r="RJO225" s="10"/>
      <c r="RJP225" s="10"/>
      <c r="RJQ225" s="10"/>
      <c r="RJR225" s="10"/>
      <c r="RJS225" s="10"/>
      <c r="RJT225" s="10"/>
      <c r="RJU225" s="10"/>
      <c r="RJV225" s="10"/>
      <c r="RJW225" s="10"/>
      <c r="RJX225" s="10"/>
      <c r="RJY225" s="10"/>
      <c r="RJZ225" s="10"/>
      <c r="RKA225" s="10"/>
      <c r="RKB225" s="10"/>
      <c r="RKC225" s="10"/>
      <c r="RKD225" s="10"/>
      <c r="RKE225" s="10"/>
      <c r="RKF225" s="10"/>
      <c r="RKG225" s="10"/>
      <c r="RKH225" s="10"/>
      <c r="RKI225" s="10"/>
      <c r="RKJ225" s="10"/>
      <c r="RKK225" s="10"/>
      <c r="RKL225" s="10"/>
      <c r="RKM225" s="10"/>
      <c r="RKN225" s="10"/>
      <c r="RKO225" s="10"/>
      <c r="RKP225" s="10"/>
      <c r="RKQ225" s="10"/>
      <c r="RKR225" s="10"/>
      <c r="RKS225" s="10"/>
      <c r="RKT225" s="10"/>
      <c r="RKU225" s="10"/>
      <c r="RKV225" s="10"/>
      <c r="RKW225" s="10"/>
      <c r="RKX225" s="10"/>
      <c r="RKY225" s="10"/>
      <c r="RKZ225" s="10"/>
      <c r="RLA225" s="10"/>
      <c r="RLB225" s="10"/>
      <c r="RLC225" s="10"/>
      <c r="RLD225" s="10"/>
      <c r="RLE225" s="10"/>
      <c r="RLF225" s="10"/>
      <c r="RLG225" s="10"/>
      <c r="RLH225" s="10"/>
      <c r="RLI225" s="10"/>
      <c r="RLJ225" s="10"/>
      <c r="RLK225" s="10"/>
      <c r="RLL225" s="10"/>
      <c r="RLM225" s="10"/>
      <c r="RLN225" s="10"/>
      <c r="RLO225" s="10"/>
      <c r="RLP225" s="10"/>
      <c r="RLQ225" s="10"/>
      <c r="RLR225" s="10"/>
      <c r="RLS225" s="10"/>
      <c r="RLT225" s="10"/>
      <c r="RLU225" s="10"/>
      <c r="RLV225" s="10"/>
      <c r="RLW225" s="10"/>
      <c r="RLX225" s="10"/>
      <c r="RLY225" s="10"/>
      <c r="RLZ225" s="10"/>
      <c r="RMA225" s="10"/>
      <c r="RMB225" s="10"/>
      <c r="RMC225" s="10"/>
      <c r="RMD225" s="10"/>
      <c r="RME225" s="10"/>
      <c r="RMF225" s="10"/>
      <c r="RMG225" s="10"/>
      <c r="RMH225" s="10"/>
      <c r="RMI225" s="10"/>
      <c r="RMJ225" s="10"/>
      <c r="RMK225" s="10"/>
      <c r="RML225" s="10"/>
      <c r="RMM225" s="10"/>
      <c r="RMN225" s="10"/>
      <c r="RMO225" s="10"/>
      <c r="RMP225" s="10"/>
      <c r="RMQ225" s="10"/>
      <c r="RMR225" s="10"/>
      <c r="RMS225" s="10"/>
      <c r="RMT225" s="10"/>
      <c r="RMU225" s="10"/>
      <c r="RMV225" s="10"/>
      <c r="RMW225" s="10"/>
      <c r="RMX225" s="10"/>
      <c r="RMY225" s="10"/>
      <c r="RMZ225" s="10"/>
      <c r="RNA225" s="10"/>
      <c r="RNB225" s="10"/>
      <c r="RNC225" s="10"/>
      <c r="RND225" s="10"/>
      <c r="RNE225" s="10"/>
      <c r="RNF225" s="10"/>
      <c r="RNG225" s="10"/>
      <c r="RNH225" s="10"/>
      <c r="RNI225" s="10"/>
      <c r="RNJ225" s="10"/>
      <c r="RNK225" s="10"/>
      <c r="RNL225" s="10"/>
      <c r="RNM225" s="10"/>
      <c r="RNN225" s="10"/>
      <c r="RNO225" s="10"/>
      <c r="RNP225" s="10"/>
      <c r="RNQ225" s="10"/>
      <c r="RNR225" s="10"/>
      <c r="RNS225" s="10"/>
      <c r="RNT225" s="10"/>
      <c r="RNU225" s="10"/>
      <c r="RNV225" s="10"/>
      <c r="RNW225" s="10"/>
      <c r="RNX225" s="10"/>
      <c r="RNY225" s="10"/>
      <c r="RNZ225" s="10"/>
      <c r="ROA225" s="10"/>
      <c r="ROB225" s="10"/>
      <c r="ROC225" s="10"/>
      <c r="ROD225" s="10"/>
      <c r="ROE225" s="10"/>
      <c r="ROF225" s="10"/>
      <c r="ROG225" s="10"/>
      <c r="ROH225" s="10"/>
      <c r="ROI225" s="10"/>
      <c r="ROJ225" s="10"/>
      <c r="ROK225" s="10"/>
      <c r="ROL225" s="10"/>
      <c r="ROM225" s="10"/>
      <c r="RON225" s="10"/>
      <c r="ROO225" s="10"/>
      <c r="ROP225" s="10"/>
      <c r="ROQ225" s="10"/>
      <c r="ROR225" s="10"/>
      <c r="ROS225" s="10"/>
      <c r="ROT225" s="10"/>
      <c r="ROU225" s="10"/>
      <c r="ROV225" s="10"/>
      <c r="ROW225" s="10"/>
      <c r="ROX225" s="10"/>
      <c r="ROY225" s="10"/>
      <c r="ROZ225" s="10"/>
      <c r="RPA225" s="10"/>
      <c r="RPB225" s="10"/>
      <c r="RPC225" s="10"/>
      <c r="RPD225" s="10"/>
      <c r="RPE225" s="10"/>
      <c r="RPF225" s="10"/>
      <c r="RPG225" s="10"/>
      <c r="RPH225" s="10"/>
      <c r="RPI225" s="10"/>
      <c r="RPJ225" s="10"/>
      <c r="RPK225" s="10"/>
      <c r="RPL225" s="10"/>
      <c r="RPM225" s="10"/>
      <c r="RPN225" s="10"/>
      <c r="RPO225" s="10"/>
      <c r="RPP225" s="10"/>
      <c r="RPQ225" s="10"/>
      <c r="RPR225" s="10"/>
      <c r="RPS225" s="10"/>
      <c r="RPT225" s="10"/>
      <c r="RPU225" s="10"/>
      <c r="RPV225" s="10"/>
      <c r="RPW225" s="10"/>
      <c r="RPX225" s="10"/>
      <c r="RPY225" s="10"/>
      <c r="RPZ225" s="10"/>
      <c r="RQA225" s="10"/>
      <c r="RQB225" s="10"/>
      <c r="RQC225" s="10"/>
      <c r="RQD225" s="10"/>
      <c r="RQE225" s="10"/>
      <c r="RQF225" s="10"/>
      <c r="RQG225" s="10"/>
      <c r="RQH225" s="10"/>
      <c r="RQI225" s="10"/>
      <c r="RQJ225" s="10"/>
      <c r="RQK225" s="10"/>
      <c r="RQL225" s="10"/>
      <c r="RQM225" s="10"/>
      <c r="RQN225" s="10"/>
      <c r="RQO225" s="10"/>
      <c r="RQP225" s="10"/>
      <c r="RQQ225" s="10"/>
      <c r="RQR225" s="10"/>
      <c r="RQS225" s="10"/>
      <c r="RQT225" s="10"/>
      <c r="RQU225" s="10"/>
      <c r="RQV225" s="10"/>
      <c r="RQW225" s="10"/>
      <c r="RQX225" s="10"/>
      <c r="RQY225" s="10"/>
      <c r="RQZ225" s="10"/>
      <c r="RRA225" s="10"/>
      <c r="RRB225" s="10"/>
      <c r="RRC225" s="10"/>
      <c r="RRD225" s="10"/>
      <c r="RRE225" s="10"/>
      <c r="RRF225" s="10"/>
      <c r="RRG225" s="10"/>
      <c r="RRH225" s="10"/>
      <c r="RRI225" s="10"/>
      <c r="RRJ225" s="10"/>
      <c r="RRK225" s="10"/>
      <c r="RRL225" s="10"/>
      <c r="RRM225" s="10"/>
      <c r="RRN225" s="10"/>
      <c r="RRO225" s="10"/>
      <c r="RRP225" s="10"/>
      <c r="RRQ225" s="10"/>
      <c r="RRR225" s="10"/>
      <c r="RRS225" s="10"/>
      <c r="RRT225" s="10"/>
      <c r="RRU225" s="10"/>
      <c r="RRV225" s="10"/>
      <c r="RRW225" s="10"/>
      <c r="RRX225" s="10"/>
      <c r="RRY225" s="10"/>
      <c r="RRZ225" s="10"/>
      <c r="RSA225" s="10"/>
      <c r="RSB225" s="10"/>
      <c r="RSC225" s="10"/>
      <c r="RSD225" s="10"/>
      <c r="RSE225" s="10"/>
      <c r="RSF225" s="10"/>
      <c r="RSG225" s="10"/>
      <c r="RSH225" s="10"/>
      <c r="RSI225" s="10"/>
      <c r="RSJ225" s="10"/>
      <c r="RSK225" s="10"/>
      <c r="RSL225" s="10"/>
      <c r="RSM225" s="10"/>
      <c r="RSN225" s="10"/>
      <c r="RSO225" s="10"/>
      <c r="RSP225" s="10"/>
      <c r="RSQ225" s="10"/>
      <c r="RSR225" s="10"/>
      <c r="RSS225" s="10"/>
      <c r="RST225" s="10"/>
      <c r="RSU225" s="10"/>
      <c r="RSV225" s="10"/>
      <c r="RSW225" s="10"/>
      <c r="RSX225" s="10"/>
      <c r="RSY225" s="10"/>
      <c r="RSZ225" s="10"/>
      <c r="RTA225" s="10"/>
      <c r="RTB225" s="10"/>
      <c r="RTC225" s="10"/>
      <c r="RTD225" s="10"/>
      <c r="RTE225" s="10"/>
      <c r="RTF225" s="10"/>
      <c r="RTG225" s="10"/>
      <c r="RTH225" s="10"/>
      <c r="RTI225" s="10"/>
      <c r="RTJ225" s="10"/>
      <c r="RTK225" s="10"/>
      <c r="RTL225" s="10"/>
      <c r="RTM225" s="10"/>
      <c r="RTN225" s="10"/>
      <c r="RTO225" s="10"/>
      <c r="RTP225" s="10"/>
      <c r="RTQ225" s="10"/>
      <c r="RTR225" s="10"/>
      <c r="RTS225" s="10"/>
      <c r="RTT225" s="10"/>
      <c r="RTU225" s="10"/>
      <c r="RTV225" s="10"/>
      <c r="RTW225" s="10"/>
      <c r="RTX225" s="10"/>
      <c r="RTY225" s="10"/>
      <c r="RTZ225" s="10"/>
      <c r="RUA225" s="10"/>
      <c r="RUB225" s="10"/>
      <c r="RUC225" s="10"/>
      <c r="RUD225" s="10"/>
      <c r="RUE225" s="10"/>
      <c r="RUF225" s="10"/>
      <c r="RUG225" s="10"/>
      <c r="RUH225" s="10"/>
      <c r="RUI225" s="10"/>
      <c r="RUJ225" s="10"/>
      <c r="RUK225" s="10"/>
      <c r="RUL225" s="10"/>
      <c r="RUM225" s="10"/>
      <c r="RUN225" s="10"/>
      <c r="RUO225" s="10"/>
      <c r="RUP225" s="10"/>
      <c r="RUQ225" s="10"/>
      <c r="RUR225" s="10"/>
      <c r="RUS225" s="10"/>
      <c r="RUT225" s="10"/>
      <c r="RUU225" s="10"/>
      <c r="RUV225" s="10"/>
      <c r="RUW225" s="10"/>
      <c r="RUX225" s="10"/>
      <c r="RUY225" s="10"/>
      <c r="RUZ225" s="10"/>
      <c r="RVA225" s="10"/>
      <c r="RVB225" s="10"/>
      <c r="RVC225" s="10"/>
      <c r="RVD225" s="10"/>
      <c r="RVE225" s="10"/>
      <c r="RVF225" s="10"/>
      <c r="RVG225" s="10"/>
      <c r="RVH225" s="10"/>
      <c r="RVI225" s="10"/>
      <c r="RVJ225" s="10"/>
      <c r="RVK225" s="10"/>
      <c r="RVL225" s="10"/>
      <c r="RVM225" s="10"/>
      <c r="RVN225" s="10"/>
      <c r="RVO225" s="10"/>
      <c r="RVP225" s="10"/>
      <c r="RVQ225" s="10"/>
      <c r="RVR225" s="10"/>
      <c r="RVS225" s="10"/>
      <c r="RVT225" s="10"/>
      <c r="RVU225" s="10"/>
      <c r="RVV225" s="10"/>
      <c r="RVW225" s="10"/>
      <c r="RVX225" s="10"/>
      <c r="RVY225" s="10"/>
      <c r="RVZ225" s="10"/>
      <c r="RWA225" s="10"/>
      <c r="RWB225" s="10"/>
      <c r="RWC225" s="10"/>
      <c r="RWD225" s="10"/>
      <c r="RWE225" s="10"/>
      <c r="RWF225" s="10"/>
      <c r="RWG225" s="10"/>
      <c r="RWH225" s="10"/>
      <c r="RWI225" s="10"/>
      <c r="RWJ225" s="10"/>
      <c r="RWK225" s="10"/>
      <c r="RWL225" s="10"/>
      <c r="RWM225" s="10"/>
      <c r="RWN225" s="10"/>
      <c r="RWO225" s="10"/>
      <c r="RWP225" s="10"/>
      <c r="RWQ225" s="10"/>
      <c r="RWR225" s="10"/>
      <c r="RWS225" s="10"/>
      <c r="RWT225" s="10"/>
      <c r="RWU225" s="10"/>
      <c r="RWV225" s="10"/>
      <c r="RWW225" s="10"/>
      <c r="RWX225" s="10"/>
      <c r="RWY225" s="10"/>
      <c r="RWZ225" s="10"/>
      <c r="RXA225" s="10"/>
      <c r="RXB225" s="10"/>
      <c r="RXC225" s="10"/>
      <c r="RXD225" s="10"/>
      <c r="RXE225" s="10"/>
      <c r="RXF225" s="10"/>
      <c r="RXG225" s="10"/>
      <c r="RXH225" s="10"/>
      <c r="RXI225" s="10"/>
      <c r="RXJ225" s="10"/>
      <c r="RXK225" s="10"/>
      <c r="RXL225" s="10"/>
      <c r="RXM225" s="10"/>
      <c r="RXN225" s="10"/>
      <c r="RXO225" s="10"/>
      <c r="RXP225" s="10"/>
      <c r="RXQ225" s="10"/>
      <c r="RXR225" s="10"/>
      <c r="RXS225" s="10"/>
      <c r="RXT225" s="10"/>
      <c r="RXU225" s="10"/>
      <c r="RXV225" s="10"/>
      <c r="RXW225" s="10"/>
      <c r="RXX225" s="10"/>
      <c r="RXY225" s="10"/>
      <c r="RXZ225" s="10"/>
      <c r="RYA225" s="10"/>
      <c r="RYB225" s="10"/>
      <c r="RYC225" s="10"/>
      <c r="RYD225" s="10"/>
      <c r="RYE225" s="10"/>
      <c r="RYF225" s="10"/>
      <c r="RYG225" s="10"/>
      <c r="RYH225" s="10"/>
      <c r="RYI225" s="10"/>
      <c r="RYJ225" s="10"/>
      <c r="RYK225" s="10"/>
      <c r="RYL225" s="10"/>
      <c r="RYM225" s="10"/>
      <c r="RYN225" s="10"/>
      <c r="RYO225" s="10"/>
      <c r="RYP225" s="10"/>
      <c r="RYQ225" s="10"/>
      <c r="RYR225" s="10"/>
      <c r="RYS225" s="10"/>
      <c r="RYT225" s="10"/>
      <c r="RYU225" s="10"/>
      <c r="RYV225" s="10"/>
      <c r="RYW225" s="10"/>
      <c r="RYX225" s="10"/>
      <c r="RYY225" s="10"/>
      <c r="RYZ225" s="10"/>
      <c r="RZA225" s="10"/>
      <c r="RZB225" s="10"/>
      <c r="RZC225" s="10"/>
      <c r="RZD225" s="10"/>
      <c r="RZE225" s="10"/>
      <c r="RZF225" s="10"/>
      <c r="RZG225" s="10"/>
      <c r="RZH225" s="10"/>
      <c r="RZI225" s="10"/>
      <c r="RZJ225" s="10"/>
      <c r="RZK225" s="10"/>
      <c r="RZL225" s="10"/>
      <c r="RZM225" s="10"/>
      <c r="RZN225" s="10"/>
      <c r="RZO225" s="10"/>
      <c r="RZP225" s="10"/>
      <c r="RZQ225" s="10"/>
      <c r="RZR225" s="10"/>
      <c r="RZS225" s="10"/>
      <c r="RZT225" s="10"/>
      <c r="RZU225" s="10"/>
      <c r="RZV225" s="10"/>
      <c r="RZW225" s="10"/>
      <c r="RZX225" s="10"/>
      <c r="RZY225" s="10"/>
      <c r="RZZ225" s="10"/>
      <c r="SAA225" s="10"/>
      <c r="SAB225" s="10"/>
      <c r="SAC225" s="10"/>
      <c r="SAD225" s="10"/>
      <c r="SAE225" s="10"/>
      <c r="SAF225" s="10"/>
      <c r="SAG225" s="10"/>
      <c r="SAH225" s="10"/>
      <c r="SAI225" s="10"/>
      <c r="SAJ225" s="10"/>
      <c r="SAK225" s="10"/>
      <c r="SAL225" s="10"/>
      <c r="SAM225" s="10"/>
      <c r="SAN225" s="10"/>
      <c r="SAO225" s="10"/>
      <c r="SAP225" s="10"/>
      <c r="SAQ225" s="10"/>
      <c r="SAR225" s="10"/>
      <c r="SAS225" s="10"/>
      <c r="SAT225" s="10"/>
      <c r="SAU225" s="10"/>
      <c r="SAV225" s="10"/>
      <c r="SAW225" s="10"/>
      <c r="SAX225" s="10"/>
      <c r="SAY225" s="10"/>
      <c r="SAZ225" s="10"/>
      <c r="SBA225" s="10"/>
      <c r="SBB225" s="10"/>
      <c r="SBC225" s="10"/>
      <c r="SBD225" s="10"/>
      <c r="SBE225" s="10"/>
      <c r="SBF225" s="10"/>
      <c r="SBG225" s="10"/>
      <c r="SBH225" s="10"/>
      <c r="SBI225" s="10"/>
      <c r="SBJ225" s="10"/>
      <c r="SBK225" s="10"/>
      <c r="SBL225" s="10"/>
      <c r="SBM225" s="10"/>
      <c r="SBN225" s="10"/>
      <c r="SBO225" s="10"/>
      <c r="SBP225" s="10"/>
      <c r="SBQ225" s="10"/>
      <c r="SBR225" s="10"/>
      <c r="SBS225" s="10"/>
      <c r="SBT225" s="10"/>
      <c r="SBU225" s="10"/>
      <c r="SBV225" s="10"/>
      <c r="SBW225" s="10"/>
      <c r="SBX225" s="10"/>
      <c r="SBY225" s="10"/>
      <c r="SBZ225" s="10"/>
      <c r="SCA225" s="10"/>
      <c r="SCB225" s="10"/>
      <c r="SCC225" s="10"/>
      <c r="SCD225" s="10"/>
      <c r="SCE225" s="10"/>
      <c r="SCF225" s="10"/>
      <c r="SCG225" s="10"/>
      <c r="SCH225" s="10"/>
      <c r="SCI225" s="10"/>
      <c r="SCJ225" s="10"/>
      <c r="SCK225" s="10"/>
      <c r="SCL225" s="10"/>
      <c r="SCM225" s="10"/>
      <c r="SCN225" s="10"/>
      <c r="SCO225" s="10"/>
      <c r="SCP225" s="10"/>
      <c r="SCQ225" s="10"/>
      <c r="SCR225" s="10"/>
      <c r="SCS225" s="10"/>
      <c r="SCT225" s="10"/>
      <c r="SCU225" s="10"/>
      <c r="SCV225" s="10"/>
      <c r="SCW225" s="10"/>
      <c r="SCX225" s="10"/>
      <c r="SCY225" s="10"/>
      <c r="SCZ225" s="10"/>
      <c r="SDA225" s="10"/>
      <c r="SDB225" s="10"/>
      <c r="SDC225" s="10"/>
      <c r="SDD225" s="10"/>
      <c r="SDE225" s="10"/>
      <c r="SDF225" s="10"/>
      <c r="SDG225" s="10"/>
      <c r="SDH225" s="10"/>
      <c r="SDI225" s="10"/>
      <c r="SDJ225" s="10"/>
      <c r="SDK225" s="10"/>
      <c r="SDL225" s="10"/>
      <c r="SDM225" s="10"/>
      <c r="SDN225" s="10"/>
      <c r="SDO225" s="10"/>
      <c r="SDP225" s="10"/>
      <c r="SDQ225" s="10"/>
      <c r="SDR225" s="10"/>
      <c r="SDS225" s="10"/>
      <c r="SDT225" s="10"/>
      <c r="SDU225" s="10"/>
      <c r="SDV225" s="10"/>
      <c r="SDW225" s="10"/>
      <c r="SDX225" s="10"/>
      <c r="SDY225" s="10"/>
      <c r="SDZ225" s="10"/>
      <c r="SEA225" s="10"/>
      <c r="SEB225" s="10"/>
      <c r="SEC225" s="10"/>
      <c r="SED225" s="10"/>
      <c r="SEE225" s="10"/>
      <c r="SEF225" s="10"/>
      <c r="SEG225" s="10"/>
      <c r="SEH225" s="10"/>
      <c r="SEI225" s="10"/>
      <c r="SEJ225" s="10"/>
      <c r="SEK225" s="10"/>
      <c r="SEL225" s="10"/>
      <c r="SEM225" s="10"/>
      <c r="SEN225" s="10"/>
      <c r="SEO225" s="10"/>
      <c r="SEP225" s="10"/>
      <c r="SEQ225" s="10"/>
      <c r="SER225" s="10"/>
      <c r="SES225" s="10"/>
      <c r="SET225" s="10"/>
      <c r="SEU225" s="10"/>
      <c r="SEV225" s="10"/>
      <c r="SEW225" s="10"/>
      <c r="SEX225" s="10"/>
      <c r="SEY225" s="10"/>
      <c r="SEZ225" s="10"/>
      <c r="SFA225" s="10"/>
      <c r="SFB225" s="10"/>
      <c r="SFC225" s="10"/>
      <c r="SFD225" s="10"/>
      <c r="SFE225" s="10"/>
      <c r="SFF225" s="10"/>
      <c r="SFG225" s="10"/>
      <c r="SFH225" s="10"/>
      <c r="SFI225" s="10"/>
      <c r="SFJ225" s="10"/>
      <c r="SFK225" s="10"/>
      <c r="SFL225" s="10"/>
      <c r="SFM225" s="10"/>
      <c r="SFN225" s="10"/>
      <c r="SFO225" s="10"/>
      <c r="SFP225" s="10"/>
      <c r="SFQ225" s="10"/>
      <c r="SFR225" s="10"/>
      <c r="SFS225" s="10"/>
      <c r="SFT225" s="10"/>
      <c r="SFU225" s="10"/>
      <c r="SFV225" s="10"/>
      <c r="SFW225" s="10"/>
      <c r="SFX225" s="10"/>
      <c r="SFY225" s="10"/>
      <c r="SFZ225" s="10"/>
      <c r="SGA225" s="10"/>
      <c r="SGB225" s="10"/>
      <c r="SGC225" s="10"/>
      <c r="SGD225" s="10"/>
      <c r="SGE225" s="10"/>
      <c r="SGF225" s="10"/>
      <c r="SGG225" s="10"/>
      <c r="SGH225" s="10"/>
      <c r="SGI225" s="10"/>
      <c r="SGJ225" s="10"/>
      <c r="SGK225" s="10"/>
      <c r="SGL225" s="10"/>
      <c r="SGM225" s="10"/>
      <c r="SGN225" s="10"/>
      <c r="SGO225" s="10"/>
      <c r="SGP225" s="10"/>
      <c r="SGQ225" s="10"/>
      <c r="SGR225" s="10"/>
      <c r="SGS225" s="10"/>
      <c r="SGT225" s="10"/>
      <c r="SGU225" s="10"/>
      <c r="SGV225" s="10"/>
      <c r="SGW225" s="10"/>
      <c r="SGX225" s="10"/>
      <c r="SGY225" s="10"/>
      <c r="SGZ225" s="10"/>
      <c r="SHA225" s="10"/>
      <c r="SHB225" s="10"/>
      <c r="SHC225" s="10"/>
      <c r="SHD225" s="10"/>
      <c r="SHE225" s="10"/>
      <c r="SHF225" s="10"/>
      <c r="SHG225" s="10"/>
      <c r="SHH225" s="10"/>
      <c r="SHI225" s="10"/>
      <c r="SHJ225" s="10"/>
      <c r="SHK225" s="10"/>
      <c r="SHL225" s="10"/>
      <c r="SHM225" s="10"/>
      <c r="SHN225" s="10"/>
      <c r="SHO225" s="10"/>
      <c r="SHP225" s="10"/>
      <c r="SHQ225" s="10"/>
      <c r="SHR225" s="10"/>
      <c r="SHS225" s="10"/>
      <c r="SHT225" s="10"/>
      <c r="SHU225" s="10"/>
      <c r="SHV225" s="10"/>
      <c r="SHW225" s="10"/>
      <c r="SHX225" s="10"/>
      <c r="SHY225" s="10"/>
      <c r="SHZ225" s="10"/>
      <c r="SIA225" s="10"/>
      <c r="SIB225" s="10"/>
      <c r="SIC225" s="10"/>
      <c r="SID225" s="10"/>
      <c r="SIE225" s="10"/>
      <c r="SIF225" s="10"/>
      <c r="SIG225" s="10"/>
      <c r="SIH225" s="10"/>
      <c r="SII225" s="10"/>
      <c r="SIJ225" s="10"/>
      <c r="SIK225" s="10"/>
      <c r="SIL225" s="10"/>
      <c r="SIM225" s="10"/>
      <c r="SIN225" s="10"/>
      <c r="SIO225" s="10"/>
      <c r="SIP225" s="10"/>
      <c r="SIQ225" s="10"/>
      <c r="SIR225" s="10"/>
      <c r="SIS225" s="10"/>
      <c r="SIT225" s="10"/>
      <c r="SIU225" s="10"/>
      <c r="SIV225" s="10"/>
      <c r="SIW225" s="10"/>
      <c r="SIX225" s="10"/>
      <c r="SIY225" s="10"/>
      <c r="SIZ225" s="10"/>
      <c r="SJA225" s="10"/>
      <c r="SJB225" s="10"/>
      <c r="SJC225" s="10"/>
      <c r="SJD225" s="10"/>
      <c r="SJE225" s="10"/>
      <c r="SJF225" s="10"/>
      <c r="SJG225" s="10"/>
      <c r="SJH225" s="10"/>
      <c r="SJI225" s="10"/>
      <c r="SJJ225" s="10"/>
      <c r="SJK225" s="10"/>
      <c r="SJL225" s="10"/>
      <c r="SJM225" s="10"/>
      <c r="SJN225" s="10"/>
      <c r="SJO225" s="10"/>
      <c r="SJP225" s="10"/>
      <c r="SJQ225" s="10"/>
      <c r="SJR225" s="10"/>
      <c r="SJS225" s="10"/>
      <c r="SJT225" s="10"/>
      <c r="SJU225" s="10"/>
      <c r="SJV225" s="10"/>
      <c r="SJW225" s="10"/>
      <c r="SJX225" s="10"/>
      <c r="SJY225" s="10"/>
      <c r="SJZ225" s="10"/>
      <c r="SKA225" s="10"/>
      <c r="SKB225" s="10"/>
      <c r="SKC225" s="10"/>
      <c r="SKD225" s="10"/>
      <c r="SKE225" s="10"/>
      <c r="SKF225" s="10"/>
      <c r="SKG225" s="10"/>
      <c r="SKH225" s="10"/>
      <c r="SKI225" s="10"/>
      <c r="SKJ225" s="10"/>
      <c r="SKK225" s="10"/>
      <c r="SKL225" s="10"/>
      <c r="SKM225" s="10"/>
      <c r="SKN225" s="10"/>
      <c r="SKO225" s="10"/>
      <c r="SKP225" s="10"/>
      <c r="SKQ225" s="10"/>
      <c r="SKR225" s="10"/>
      <c r="SKS225" s="10"/>
      <c r="SKT225" s="10"/>
      <c r="SKU225" s="10"/>
      <c r="SKV225" s="10"/>
      <c r="SKW225" s="10"/>
      <c r="SKX225" s="10"/>
      <c r="SKY225" s="10"/>
      <c r="SKZ225" s="10"/>
      <c r="SLA225" s="10"/>
      <c r="SLB225" s="10"/>
      <c r="SLC225" s="10"/>
      <c r="SLD225" s="10"/>
      <c r="SLE225" s="10"/>
      <c r="SLF225" s="10"/>
      <c r="SLG225" s="10"/>
      <c r="SLH225" s="10"/>
      <c r="SLI225" s="10"/>
      <c r="SLJ225" s="10"/>
      <c r="SLK225" s="10"/>
      <c r="SLL225" s="10"/>
      <c r="SLM225" s="10"/>
      <c r="SLN225" s="10"/>
      <c r="SLO225" s="10"/>
      <c r="SLP225" s="10"/>
      <c r="SLQ225" s="10"/>
      <c r="SLR225" s="10"/>
      <c r="SLS225" s="10"/>
      <c r="SLT225" s="10"/>
      <c r="SLU225" s="10"/>
      <c r="SLV225" s="10"/>
      <c r="SLW225" s="10"/>
      <c r="SLX225" s="10"/>
      <c r="SLY225" s="10"/>
      <c r="SLZ225" s="10"/>
      <c r="SMA225" s="10"/>
      <c r="SMB225" s="10"/>
      <c r="SMC225" s="10"/>
      <c r="SMD225" s="10"/>
      <c r="SME225" s="10"/>
      <c r="SMF225" s="10"/>
      <c r="SMG225" s="10"/>
      <c r="SMH225" s="10"/>
      <c r="SMI225" s="10"/>
      <c r="SMJ225" s="10"/>
      <c r="SMK225" s="10"/>
      <c r="SML225" s="10"/>
      <c r="SMM225" s="10"/>
      <c r="SMN225" s="10"/>
      <c r="SMO225" s="10"/>
      <c r="SMP225" s="10"/>
      <c r="SMQ225" s="10"/>
      <c r="SMR225" s="10"/>
      <c r="SMS225" s="10"/>
      <c r="SMT225" s="10"/>
      <c r="SMU225" s="10"/>
      <c r="SMV225" s="10"/>
      <c r="SMW225" s="10"/>
      <c r="SMX225" s="10"/>
      <c r="SMY225" s="10"/>
      <c r="SMZ225" s="10"/>
      <c r="SNA225" s="10"/>
      <c r="SNB225" s="10"/>
      <c r="SNC225" s="10"/>
      <c r="SND225" s="10"/>
      <c r="SNE225" s="10"/>
      <c r="SNF225" s="10"/>
      <c r="SNG225" s="10"/>
      <c r="SNH225" s="10"/>
      <c r="SNI225" s="10"/>
      <c r="SNJ225" s="10"/>
      <c r="SNK225" s="10"/>
      <c r="SNL225" s="10"/>
      <c r="SNM225" s="10"/>
      <c r="SNN225" s="10"/>
      <c r="SNO225" s="10"/>
      <c r="SNP225" s="10"/>
      <c r="SNQ225" s="10"/>
      <c r="SNR225" s="10"/>
      <c r="SNS225" s="10"/>
      <c r="SNT225" s="10"/>
      <c r="SNU225" s="10"/>
      <c r="SNV225" s="10"/>
      <c r="SNW225" s="10"/>
      <c r="SNX225" s="10"/>
      <c r="SNY225" s="10"/>
      <c r="SNZ225" s="10"/>
      <c r="SOA225" s="10"/>
      <c r="SOB225" s="10"/>
      <c r="SOC225" s="10"/>
      <c r="SOD225" s="10"/>
      <c r="SOE225" s="10"/>
      <c r="SOF225" s="10"/>
      <c r="SOG225" s="10"/>
      <c r="SOH225" s="10"/>
      <c r="SOI225" s="10"/>
      <c r="SOJ225" s="10"/>
      <c r="SOK225" s="10"/>
      <c r="SOL225" s="10"/>
      <c r="SOM225" s="10"/>
      <c r="SON225" s="10"/>
      <c r="SOO225" s="10"/>
      <c r="SOP225" s="10"/>
      <c r="SOQ225" s="10"/>
      <c r="SOR225" s="10"/>
      <c r="SOS225" s="10"/>
      <c r="SOT225" s="10"/>
      <c r="SOU225" s="10"/>
      <c r="SOV225" s="10"/>
      <c r="SOW225" s="10"/>
      <c r="SOX225" s="10"/>
      <c r="SOY225" s="10"/>
      <c r="SOZ225" s="10"/>
      <c r="SPA225" s="10"/>
      <c r="SPB225" s="10"/>
      <c r="SPC225" s="10"/>
      <c r="SPD225" s="10"/>
      <c r="SPE225" s="10"/>
      <c r="SPF225" s="10"/>
      <c r="SPG225" s="10"/>
      <c r="SPH225" s="10"/>
      <c r="SPI225" s="10"/>
      <c r="SPJ225" s="10"/>
      <c r="SPK225" s="10"/>
      <c r="SPL225" s="10"/>
      <c r="SPM225" s="10"/>
      <c r="SPN225" s="10"/>
      <c r="SPO225" s="10"/>
      <c r="SPP225" s="10"/>
      <c r="SPQ225" s="10"/>
      <c r="SPR225" s="10"/>
      <c r="SPS225" s="10"/>
      <c r="SPT225" s="10"/>
      <c r="SPU225" s="10"/>
      <c r="SPV225" s="10"/>
      <c r="SPW225" s="10"/>
      <c r="SPX225" s="10"/>
      <c r="SPY225" s="10"/>
      <c r="SPZ225" s="10"/>
      <c r="SQA225" s="10"/>
      <c r="SQB225" s="10"/>
      <c r="SQC225" s="10"/>
      <c r="SQD225" s="10"/>
      <c r="SQE225" s="10"/>
      <c r="SQF225" s="10"/>
      <c r="SQG225" s="10"/>
      <c r="SQH225" s="10"/>
      <c r="SQI225" s="10"/>
      <c r="SQJ225" s="10"/>
      <c r="SQK225" s="10"/>
      <c r="SQL225" s="10"/>
      <c r="SQM225" s="10"/>
      <c r="SQN225" s="10"/>
      <c r="SQO225" s="10"/>
      <c r="SQP225" s="10"/>
      <c r="SQQ225" s="10"/>
      <c r="SQR225" s="10"/>
      <c r="SQS225" s="10"/>
      <c r="SQT225" s="10"/>
      <c r="SQU225" s="10"/>
      <c r="SQV225" s="10"/>
      <c r="SQW225" s="10"/>
      <c r="SQX225" s="10"/>
      <c r="SQY225" s="10"/>
      <c r="SQZ225" s="10"/>
      <c r="SRA225" s="10"/>
      <c r="SRB225" s="10"/>
      <c r="SRC225" s="10"/>
      <c r="SRD225" s="10"/>
      <c r="SRE225" s="10"/>
      <c r="SRF225" s="10"/>
      <c r="SRG225" s="10"/>
      <c r="SRH225" s="10"/>
      <c r="SRI225" s="10"/>
      <c r="SRJ225" s="10"/>
      <c r="SRK225" s="10"/>
      <c r="SRL225" s="10"/>
      <c r="SRM225" s="10"/>
      <c r="SRN225" s="10"/>
      <c r="SRO225" s="10"/>
      <c r="SRP225" s="10"/>
      <c r="SRQ225" s="10"/>
      <c r="SRR225" s="10"/>
      <c r="SRS225" s="10"/>
      <c r="SRT225" s="10"/>
      <c r="SRU225" s="10"/>
      <c r="SRV225" s="10"/>
      <c r="SRW225" s="10"/>
      <c r="SRX225" s="10"/>
      <c r="SRY225" s="10"/>
      <c r="SRZ225" s="10"/>
      <c r="SSA225" s="10"/>
      <c r="SSB225" s="10"/>
      <c r="SSC225" s="10"/>
      <c r="SSD225" s="10"/>
      <c r="SSE225" s="10"/>
      <c r="SSF225" s="10"/>
      <c r="SSG225" s="10"/>
      <c r="SSH225" s="10"/>
      <c r="SSI225" s="10"/>
      <c r="SSJ225" s="10"/>
      <c r="SSK225" s="10"/>
      <c r="SSL225" s="10"/>
      <c r="SSM225" s="10"/>
      <c r="SSN225" s="10"/>
      <c r="SSO225" s="10"/>
      <c r="SSP225" s="10"/>
      <c r="SSQ225" s="10"/>
      <c r="SSR225" s="10"/>
      <c r="SSS225" s="10"/>
      <c r="SST225" s="10"/>
      <c r="SSU225" s="10"/>
      <c r="SSV225" s="10"/>
      <c r="SSW225" s="10"/>
      <c r="SSX225" s="10"/>
      <c r="SSY225" s="10"/>
      <c r="SSZ225" s="10"/>
      <c r="STA225" s="10"/>
      <c r="STB225" s="10"/>
      <c r="STC225" s="10"/>
      <c r="STD225" s="10"/>
      <c r="STE225" s="10"/>
      <c r="STF225" s="10"/>
      <c r="STG225" s="10"/>
      <c r="STH225" s="10"/>
      <c r="STI225" s="10"/>
      <c r="STJ225" s="10"/>
      <c r="STK225" s="10"/>
      <c r="STL225" s="10"/>
      <c r="STM225" s="10"/>
      <c r="STN225" s="10"/>
      <c r="STO225" s="10"/>
      <c r="STP225" s="10"/>
      <c r="STQ225" s="10"/>
      <c r="STR225" s="10"/>
      <c r="STS225" s="10"/>
      <c r="STT225" s="10"/>
      <c r="STU225" s="10"/>
      <c r="STV225" s="10"/>
      <c r="STW225" s="10"/>
      <c r="STX225" s="10"/>
      <c r="STY225" s="10"/>
      <c r="STZ225" s="10"/>
      <c r="SUA225" s="10"/>
      <c r="SUB225" s="10"/>
      <c r="SUC225" s="10"/>
      <c r="SUD225" s="10"/>
      <c r="SUE225" s="10"/>
      <c r="SUF225" s="10"/>
      <c r="SUG225" s="10"/>
      <c r="SUH225" s="10"/>
      <c r="SUI225" s="10"/>
      <c r="SUJ225" s="10"/>
      <c r="SUK225" s="10"/>
      <c r="SUL225" s="10"/>
      <c r="SUM225" s="10"/>
      <c r="SUN225" s="10"/>
      <c r="SUO225" s="10"/>
      <c r="SUP225" s="10"/>
      <c r="SUQ225" s="10"/>
      <c r="SUR225" s="10"/>
      <c r="SUS225" s="10"/>
      <c r="SUT225" s="10"/>
      <c r="SUU225" s="10"/>
      <c r="SUV225" s="10"/>
      <c r="SUW225" s="10"/>
      <c r="SUX225" s="10"/>
      <c r="SUY225" s="10"/>
      <c r="SUZ225" s="10"/>
      <c r="SVA225" s="10"/>
      <c r="SVB225" s="10"/>
      <c r="SVC225" s="10"/>
      <c r="SVD225" s="10"/>
      <c r="SVE225" s="10"/>
      <c r="SVF225" s="10"/>
      <c r="SVG225" s="10"/>
      <c r="SVH225" s="10"/>
      <c r="SVI225" s="10"/>
      <c r="SVJ225" s="10"/>
      <c r="SVK225" s="10"/>
      <c r="SVL225" s="10"/>
      <c r="SVM225" s="10"/>
      <c r="SVN225" s="10"/>
      <c r="SVO225" s="10"/>
      <c r="SVP225" s="10"/>
      <c r="SVQ225" s="10"/>
      <c r="SVR225" s="10"/>
      <c r="SVS225" s="10"/>
      <c r="SVT225" s="10"/>
      <c r="SVU225" s="10"/>
      <c r="SVV225" s="10"/>
      <c r="SVW225" s="10"/>
      <c r="SVX225" s="10"/>
      <c r="SVY225" s="10"/>
      <c r="SVZ225" s="10"/>
      <c r="SWA225" s="10"/>
      <c r="SWB225" s="10"/>
      <c r="SWC225" s="10"/>
      <c r="SWD225" s="10"/>
      <c r="SWE225" s="10"/>
      <c r="SWF225" s="10"/>
      <c r="SWG225" s="10"/>
      <c r="SWH225" s="10"/>
      <c r="SWI225" s="10"/>
      <c r="SWJ225" s="10"/>
      <c r="SWK225" s="10"/>
      <c r="SWL225" s="10"/>
      <c r="SWM225" s="10"/>
      <c r="SWN225" s="10"/>
      <c r="SWO225" s="10"/>
      <c r="SWP225" s="10"/>
      <c r="SWQ225" s="10"/>
      <c r="SWR225" s="10"/>
      <c r="SWS225" s="10"/>
      <c r="SWT225" s="10"/>
      <c r="SWU225" s="10"/>
      <c r="SWV225" s="10"/>
      <c r="SWW225" s="10"/>
      <c r="SWX225" s="10"/>
      <c r="SWY225" s="10"/>
      <c r="SWZ225" s="10"/>
      <c r="SXA225" s="10"/>
      <c r="SXB225" s="10"/>
      <c r="SXC225" s="10"/>
      <c r="SXD225" s="10"/>
      <c r="SXE225" s="10"/>
      <c r="SXF225" s="10"/>
      <c r="SXG225" s="10"/>
      <c r="SXH225" s="10"/>
      <c r="SXI225" s="10"/>
      <c r="SXJ225" s="10"/>
      <c r="SXK225" s="10"/>
      <c r="SXL225" s="10"/>
      <c r="SXM225" s="10"/>
      <c r="SXN225" s="10"/>
      <c r="SXO225" s="10"/>
      <c r="SXP225" s="10"/>
      <c r="SXQ225" s="10"/>
      <c r="SXR225" s="10"/>
      <c r="SXS225" s="10"/>
      <c r="SXT225" s="10"/>
      <c r="SXU225" s="10"/>
      <c r="SXV225" s="10"/>
      <c r="SXW225" s="10"/>
      <c r="SXX225" s="10"/>
      <c r="SXY225" s="10"/>
      <c r="SXZ225" s="10"/>
      <c r="SYA225" s="10"/>
      <c r="SYB225" s="10"/>
      <c r="SYC225" s="10"/>
      <c r="SYD225" s="10"/>
      <c r="SYE225" s="10"/>
      <c r="SYF225" s="10"/>
      <c r="SYG225" s="10"/>
      <c r="SYH225" s="10"/>
      <c r="SYI225" s="10"/>
      <c r="SYJ225" s="10"/>
      <c r="SYK225" s="10"/>
      <c r="SYL225" s="10"/>
      <c r="SYM225" s="10"/>
      <c r="SYN225" s="10"/>
      <c r="SYO225" s="10"/>
      <c r="SYP225" s="10"/>
      <c r="SYQ225" s="10"/>
      <c r="SYR225" s="10"/>
      <c r="SYS225" s="10"/>
      <c r="SYT225" s="10"/>
      <c r="SYU225" s="10"/>
      <c r="SYV225" s="10"/>
      <c r="SYW225" s="10"/>
      <c r="SYX225" s="10"/>
      <c r="SYY225" s="10"/>
      <c r="SYZ225" s="10"/>
      <c r="SZA225" s="10"/>
      <c r="SZB225" s="10"/>
      <c r="SZC225" s="10"/>
      <c r="SZD225" s="10"/>
      <c r="SZE225" s="10"/>
      <c r="SZF225" s="10"/>
      <c r="SZG225" s="10"/>
      <c r="SZH225" s="10"/>
      <c r="SZI225" s="10"/>
      <c r="SZJ225" s="10"/>
      <c r="SZK225" s="10"/>
      <c r="SZL225" s="10"/>
      <c r="SZM225" s="10"/>
      <c r="SZN225" s="10"/>
      <c r="SZO225" s="10"/>
      <c r="SZP225" s="10"/>
      <c r="SZQ225" s="10"/>
      <c r="SZR225" s="10"/>
      <c r="SZS225" s="10"/>
      <c r="SZT225" s="10"/>
      <c r="SZU225" s="10"/>
      <c r="SZV225" s="10"/>
      <c r="SZW225" s="10"/>
      <c r="SZX225" s="10"/>
      <c r="SZY225" s="10"/>
      <c r="SZZ225" s="10"/>
      <c r="TAA225" s="10"/>
      <c r="TAB225" s="10"/>
      <c r="TAC225" s="10"/>
      <c r="TAD225" s="10"/>
      <c r="TAE225" s="10"/>
      <c r="TAF225" s="10"/>
      <c r="TAG225" s="10"/>
      <c r="TAH225" s="10"/>
      <c r="TAI225" s="10"/>
      <c r="TAJ225" s="10"/>
      <c r="TAK225" s="10"/>
      <c r="TAL225" s="10"/>
      <c r="TAM225" s="10"/>
      <c r="TAN225" s="10"/>
      <c r="TAO225" s="10"/>
      <c r="TAP225" s="10"/>
      <c r="TAQ225" s="10"/>
      <c r="TAR225" s="10"/>
      <c r="TAS225" s="10"/>
      <c r="TAT225" s="10"/>
      <c r="TAU225" s="10"/>
      <c r="TAV225" s="10"/>
      <c r="TAW225" s="10"/>
      <c r="TAX225" s="10"/>
      <c r="TAY225" s="10"/>
      <c r="TAZ225" s="10"/>
      <c r="TBA225" s="10"/>
      <c r="TBB225" s="10"/>
      <c r="TBC225" s="10"/>
      <c r="TBD225" s="10"/>
      <c r="TBE225" s="10"/>
      <c r="TBF225" s="10"/>
      <c r="TBG225" s="10"/>
      <c r="TBH225" s="10"/>
      <c r="TBI225" s="10"/>
      <c r="TBJ225" s="10"/>
      <c r="TBK225" s="10"/>
      <c r="TBL225" s="10"/>
      <c r="TBM225" s="10"/>
      <c r="TBN225" s="10"/>
      <c r="TBO225" s="10"/>
      <c r="TBP225" s="10"/>
      <c r="TBQ225" s="10"/>
      <c r="TBR225" s="10"/>
      <c r="TBS225" s="10"/>
      <c r="TBT225" s="10"/>
      <c r="TBU225" s="10"/>
      <c r="TBV225" s="10"/>
      <c r="TBW225" s="10"/>
      <c r="TBX225" s="10"/>
      <c r="TBY225" s="10"/>
      <c r="TBZ225" s="10"/>
      <c r="TCA225" s="10"/>
      <c r="TCB225" s="10"/>
      <c r="TCC225" s="10"/>
      <c r="TCD225" s="10"/>
      <c r="TCE225" s="10"/>
      <c r="TCF225" s="10"/>
      <c r="TCG225" s="10"/>
      <c r="TCH225" s="10"/>
      <c r="TCI225" s="10"/>
      <c r="TCJ225" s="10"/>
      <c r="TCK225" s="10"/>
      <c r="TCL225" s="10"/>
      <c r="TCM225" s="10"/>
      <c r="TCN225" s="10"/>
      <c r="TCO225" s="10"/>
      <c r="TCP225" s="10"/>
      <c r="TCQ225" s="10"/>
      <c r="TCR225" s="10"/>
      <c r="TCS225" s="10"/>
      <c r="TCT225" s="10"/>
      <c r="TCU225" s="10"/>
      <c r="TCV225" s="10"/>
      <c r="TCW225" s="10"/>
      <c r="TCX225" s="10"/>
      <c r="TCY225" s="10"/>
      <c r="TCZ225" s="10"/>
      <c r="TDA225" s="10"/>
      <c r="TDB225" s="10"/>
      <c r="TDC225" s="10"/>
      <c r="TDD225" s="10"/>
      <c r="TDE225" s="10"/>
      <c r="TDF225" s="10"/>
      <c r="TDG225" s="10"/>
      <c r="TDH225" s="10"/>
      <c r="TDI225" s="10"/>
      <c r="TDJ225" s="10"/>
      <c r="TDK225" s="10"/>
      <c r="TDL225" s="10"/>
      <c r="TDM225" s="10"/>
      <c r="TDN225" s="10"/>
      <c r="TDO225" s="10"/>
      <c r="TDP225" s="10"/>
      <c r="TDQ225" s="10"/>
      <c r="TDR225" s="10"/>
      <c r="TDS225" s="10"/>
      <c r="TDT225" s="10"/>
      <c r="TDU225" s="10"/>
      <c r="TDV225" s="10"/>
      <c r="TDW225" s="10"/>
      <c r="TDX225" s="10"/>
      <c r="TDY225" s="10"/>
      <c r="TDZ225" s="10"/>
      <c r="TEA225" s="10"/>
      <c r="TEB225" s="10"/>
      <c r="TEC225" s="10"/>
      <c r="TED225" s="10"/>
      <c r="TEE225" s="10"/>
      <c r="TEF225" s="10"/>
      <c r="TEG225" s="10"/>
      <c r="TEH225" s="10"/>
      <c r="TEI225" s="10"/>
      <c r="TEJ225" s="10"/>
      <c r="TEK225" s="10"/>
      <c r="TEL225" s="10"/>
      <c r="TEM225" s="10"/>
      <c r="TEN225" s="10"/>
      <c r="TEO225" s="10"/>
      <c r="TEP225" s="10"/>
      <c r="TEQ225" s="10"/>
      <c r="TER225" s="10"/>
      <c r="TES225" s="10"/>
      <c r="TET225" s="10"/>
      <c r="TEU225" s="10"/>
      <c r="TEV225" s="10"/>
      <c r="TEW225" s="10"/>
      <c r="TEX225" s="10"/>
      <c r="TEY225" s="10"/>
      <c r="TEZ225" s="10"/>
      <c r="TFA225" s="10"/>
      <c r="TFB225" s="10"/>
      <c r="TFC225" s="10"/>
      <c r="TFD225" s="10"/>
      <c r="TFE225" s="10"/>
      <c r="TFF225" s="10"/>
      <c r="TFG225" s="10"/>
      <c r="TFH225" s="10"/>
      <c r="TFI225" s="10"/>
      <c r="TFJ225" s="10"/>
      <c r="TFK225" s="10"/>
      <c r="TFL225" s="10"/>
      <c r="TFM225" s="10"/>
      <c r="TFN225" s="10"/>
      <c r="TFO225" s="10"/>
      <c r="TFP225" s="10"/>
      <c r="TFQ225" s="10"/>
      <c r="TFR225" s="10"/>
      <c r="TFS225" s="10"/>
      <c r="TFT225" s="10"/>
      <c r="TFU225" s="10"/>
      <c r="TFV225" s="10"/>
      <c r="TFW225" s="10"/>
      <c r="TFX225" s="10"/>
      <c r="TFY225" s="10"/>
      <c r="TFZ225" s="10"/>
      <c r="TGA225" s="10"/>
      <c r="TGB225" s="10"/>
      <c r="TGC225" s="10"/>
      <c r="TGD225" s="10"/>
      <c r="TGE225" s="10"/>
      <c r="TGF225" s="10"/>
      <c r="TGG225" s="10"/>
      <c r="TGH225" s="10"/>
      <c r="TGI225" s="10"/>
      <c r="TGJ225" s="10"/>
      <c r="TGK225" s="10"/>
      <c r="TGL225" s="10"/>
      <c r="TGM225" s="10"/>
      <c r="TGN225" s="10"/>
      <c r="TGO225" s="10"/>
      <c r="TGP225" s="10"/>
      <c r="TGQ225" s="10"/>
      <c r="TGR225" s="10"/>
      <c r="TGS225" s="10"/>
      <c r="TGT225" s="10"/>
      <c r="TGU225" s="10"/>
      <c r="TGV225" s="10"/>
      <c r="TGW225" s="10"/>
      <c r="TGX225" s="10"/>
      <c r="TGY225" s="10"/>
      <c r="TGZ225" s="10"/>
      <c r="THA225" s="10"/>
      <c r="THB225" s="10"/>
      <c r="THC225" s="10"/>
      <c r="THD225" s="10"/>
      <c r="THE225" s="10"/>
      <c r="THF225" s="10"/>
      <c r="THG225" s="10"/>
      <c r="THH225" s="10"/>
      <c r="THI225" s="10"/>
      <c r="THJ225" s="10"/>
      <c r="THK225" s="10"/>
      <c r="THL225" s="10"/>
      <c r="THM225" s="10"/>
      <c r="THN225" s="10"/>
      <c r="THO225" s="10"/>
      <c r="THP225" s="10"/>
      <c r="THQ225" s="10"/>
      <c r="THR225" s="10"/>
      <c r="THS225" s="10"/>
      <c r="THT225" s="10"/>
      <c r="THU225" s="10"/>
      <c r="THV225" s="10"/>
      <c r="THW225" s="10"/>
      <c r="THX225" s="10"/>
      <c r="THY225" s="10"/>
      <c r="THZ225" s="10"/>
      <c r="TIA225" s="10"/>
      <c r="TIB225" s="10"/>
      <c r="TIC225" s="10"/>
      <c r="TID225" s="10"/>
      <c r="TIE225" s="10"/>
      <c r="TIF225" s="10"/>
      <c r="TIG225" s="10"/>
      <c r="TIH225" s="10"/>
      <c r="TII225" s="10"/>
      <c r="TIJ225" s="10"/>
      <c r="TIK225" s="10"/>
      <c r="TIL225" s="10"/>
      <c r="TIM225" s="10"/>
      <c r="TIN225" s="10"/>
      <c r="TIO225" s="10"/>
      <c r="TIP225" s="10"/>
      <c r="TIQ225" s="10"/>
      <c r="TIR225" s="10"/>
      <c r="TIS225" s="10"/>
      <c r="TIT225" s="10"/>
      <c r="TIU225" s="10"/>
      <c r="TIV225" s="10"/>
      <c r="TIW225" s="10"/>
      <c r="TIX225" s="10"/>
      <c r="TIY225" s="10"/>
      <c r="TIZ225" s="10"/>
      <c r="TJA225" s="10"/>
      <c r="TJB225" s="10"/>
      <c r="TJC225" s="10"/>
      <c r="TJD225" s="10"/>
      <c r="TJE225" s="10"/>
      <c r="TJF225" s="10"/>
      <c r="TJG225" s="10"/>
      <c r="TJH225" s="10"/>
      <c r="TJI225" s="10"/>
      <c r="TJJ225" s="10"/>
      <c r="TJK225" s="10"/>
      <c r="TJL225" s="10"/>
      <c r="TJM225" s="10"/>
      <c r="TJN225" s="10"/>
      <c r="TJO225" s="10"/>
      <c r="TJP225" s="10"/>
      <c r="TJQ225" s="10"/>
      <c r="TJR225" s="10"/>
      <c r="TJS225" s="10"/>
      <c r="TJT225" s="10"/>
      <c r="TJU225" s="10"/>
      <c r="TJV225" s="10"/>
      <c r="TJW225" s="10"/>
      <c r="TJX225" s="10"/>
      <c r="TJY225" s="10"/>
      <c r="TJZ225" s="10"/>
      <c r="TKA225" s="10"/>
      <c r="TKB225" s="10"/>
      <c r="TKC225" s="10"/>
      <c r="TKD225" s="10"/>
      <c r="TKE225" s="10"/>
      <c r="TKF225" s="10"/>
      <c r="TKG225" s="10"/>
      <c r="TKH225" s="10"/>
      <c r="TKI225" s="10"/>
      <c r="TKJ225" s="10"/>
      <c r="TKK225" s="10"/>
      <c r="TKL225" s="10"/>
      <c r="TKM225" s="10"/>
      <c r="TKN225" s="10"/>
      <c r="TKO225" s="10"/>
      <c r="TKP225" s="10"/>
      <c r="TKQ225" s="10"/>
      <c r="TKR225" s="10"/>
      <c r="TKS225" s="10"/>
      <c r="TKT225" s="10"/>
      <c r="TKU225" s="10"/>
      <c r="TKV225" s="10"/>
      <c r="TKW225" s="10"/>
      <c r="TKX225" s="10"/>
      <c r="TKY225" s="10"/>
      <c r="TKZ225" s="10"/>
      <c r="TLA225" s="10"/>
      <c r="TLB225" s="10"/>
      <c r="TLC225" s="10"/>
      <c r="TLD225" s="10"/>
      <c r="TLE225" s="10"/>
      <c r="TLF225" s="10"/>
      <c r="TLG225" s="10"/>
      <c r="TLH225" s="10"/>
      <c r="TLI225" s="10"/>
      <c r="TLJ225" s="10"/>
      <c r="TLK225" s="10"/>
      <c r="TLL225" s="10"/>
      <c r="TLM225" s="10"/>
      <c r="TLN225" s="10"/>
      <c r="TLO225" s="10"/>
      <c r="TLP225" s="10"/>
      <c r="TLQ225" s="10"/>
      <c r="TLR225" s="10"/>
      <c r="TLS225" s="10"/>
      <c r="TLT225" s="10"/>
      <c r="TLU225" s="10"/>
      <c r="TLV225" s="10"/>
      <c r="TLW225" s="10"/>
      <c r="TLX225" s="10"/>
      <c r="TLY225" s="10"/>
      <c r="TLZ225" s="10"/>
      <c r="TMA225" s="10"/>
      <c r="TMB225" s="10"/>
      <c r="TMC225" s="10"/>
      <c r="TMD225" s="10"/>
      <c r="TME225" s="10"/>
      <c r="TMF225" s="10"/>
      <c r="TMG225" s="10"/>
      <c r="TMH225" s="10"/>
      <c r="TMI225" s="10"/>
      <c r="TMJ225" s="10"/>
      <c r="TMK225" s="10"/>
      <c r="TML225" s="10"/>
      <c r="TMM225" s="10"/>
      <c r="TMN225" s="10"/>
      <c r="TMO225" s="10"/>
      <c r="TMP225" s="10"/>
      <c r="TMQ225" s="10"/>
      <c r="TMR225" s="10"/>
      <c r="TMS225" s="10"/>
      <c r="TMT225" s="10"/>
      <c r="TMU225" s="10"/>
      <c r="TMV225" s="10"/>
      <c r="TMW225" s="10"/>
      <c r="TMX225" s="10"/>
      <c r="TMY225" s="10"/>
      <c r="TMZ225" s="10"/>
      <c r="TNA225" s="10"/>
      <c r="TNB225" s="10"/>
      <c r="TNC225" s="10"/>
      <c r="TND225" s="10"/>
      <c r="TNE225" s="10"/>
      <c r="TNF225" s="10"/>
      <c r="TNG225" s="10"/>
      <c r="TNH225" s="10"/>
      <c r="TNI225" s="10"/>
      <c r="TNJ225" s="10"/>
      <c r="TNK225" s="10"/>
      <c r="TNL225" s="10"/>
      <c r="TNM225" s="10"/>
      <c r="TNN225" s="10"/>
      <c r="TNO225" s="10"/>
      <c r="TNP225" s="10"/>
      <c r="TNQ225" s="10"/>
      <c r="TNR225" s="10"/>
      <c r="TNS225" s="10"/>
      <c r="TNT225" s="10"/>
      <c r="TNU225" s="10"/>
      <c r="TNV225" s="10"/>
      <c r="TNW225" s="10"/>
      <c r="TNX225" s="10"/>
      <c r="TNY225" s="10"/>
      <c r="TNZ225" s="10"/>
      <c r="TOA225" s="10"/>
      <c r="TOB225" s="10"/>
      <c r="TOC225" s="10"/>
      <c r="TOD225" s="10"/>
      <c r="TOE225" s="10"/>
      <c r="TOF225" s="10"/>
      <c r="TOG225" s="10"/>
      <c r="TOH225" s="10"/>
      <c r="TOI225" s="10"/>
      <c r="TOJ225" s="10"/>
      <c r="TOK225" s="10"/>
      <c r="TOL225" s="10"/>
      <c r="TOM225" s="10"/>
      <c r="TON225" s="10"/>
      <c r="TOO225" s="10"/>
      <c r="TOP225" s="10"/>
      <c r="TOQ225" s="10"/>
      <c r="TOR225" s="10"/>
      <c r="TOS225" s="10"/>
      <c r="TOT225" s="10"/>
      <c r="TOU225" s="10"/>
      <c r="TOV225" s="10"/>
      <c r="TOW225" s="10"/>
      <c r="TOX225" s="10"/>
      <c r="TOY225" s="10"/>
      <c r="TOZ225" s="10"/>
      <c r="TPA225" s="10"/>
      <c r="TPB225" s="10"/>
      <c r="TPC225" s="10"/>
      <c r="TPD225" s="10"/>
      <c r="TPE225" s="10"/>
      <c r="TPF225" s="10"/>
      <c r="TPG225" s="10"/>
      <c r="TPH225" s="10"/>
      <c r="TPI225" s="10"/>
      <c r="TPJ225" s="10"/>
      <c r="TPK225" s="10"/>
      <c r="TPL225" s="10"/>
      <c r="TPM225" s="10"/>
      <c r="TPN225" s="10"/>
      <c r="TPO225" s="10"/>
      <c r="TPP225" s="10"/>
      <c r="TPQ225" s="10"/>
      <c r="TPR225" s="10"/>
      <c r="TPS225" s="10"/>
      <c r="TPT225" s="10"/>
      <c r="TPU225" s="10"/>
      <c r="TPV225" s="10"/>
      <c r="TPW225" s="10"/>
      <c r="TPX225" s="10"/>
      <c r="TPY225" s="10"/>
      <c r="TPZ225" s="10"/>
      <c r="TQA225" s="10"/>
      <c r="TQB225" s="10"/>
      <c r="TQC225" s="10"/>
      <c r="TQD225" s="10"/>
      <c r="TQE225" s="10"/>
      <c r="TQF225" s="10"/>
      <c r="TQG225" s="10"/>
      <c r="TQH225" s="10"/>
      <c r="TQI225" s="10"/>
      <c r="TQJ225" s="10"/>
      <c r="TQK225" s="10"/>
      <c r="TQL225" s="10"/>
      <c r="TQM225" s="10"/>
      <c r="TQN225" s="10"/>
      <c r="TQO225" s="10"/>
      <c r="TQP225" s="10"/>
      <c r="TQQ225" s="10"/>
      <c r="TQR225" s="10"/>
      <c r="TQS225" s="10"/>
      <c r="TQT225" s="10"/>
      <c r="TQU225" s="10"/>
      <c r="TQV225" s="10"/>
      <c r="TQW225" s="10"/>
      <c r="TQX225" s="10"/>
      <c r="TQY225" s="10"/>
      <c r="TQZ225" s="10"/>
      <c r="TRA225" s="10"/>
      <c r="TRB225" s="10"/>
      <c r="TRC225" s="10"/>
      <c r="TRD225" s="10"/>
      <c r="TRE225" s="10"/>
      <c r="TRF225" s="10"/>
      <c r="TRG225" s="10"/>
      <c r="TRH225" s="10"/>
      <c r="TRI225" s="10"/>
      <c r="TRJ225" s="10"/>
      <c r="TRK225" s="10"/>
      <c r="TRL225" s="10"/>
      <c r="TRM225" s="10"/>
      <c r="TRN225" s="10"/>
      <c r="TRO225" s="10"/>
      <c r="TRP225" s="10"/>
      <c r="TRQ225" s="10"/>
      <c r="TRR225" s="10"/>
      <c r="TRS225" s="10"/>
      <c r="TRT225" s="10"/>
      <c r="TRU225" s="10"/>
      <c r="TRV225" s="10"/>
      <c r="TRW225" s="10"/>
      <c r="TRX225" s="10"/>
      <c r="TRY225" s="10"/>
      <c r="TRZ225" s="10"/>
      <c r="TSA225" s="10"/>
      <c r="TSB225" s="10"/>
      <c r="TSC225" s="10"/>
      <c r="TSD225" s="10"/>
      <c r="TSE225" s="10"/>
      <c r="TSF225" s="10"/>
      <c r="TSG225" s="10"/>
      <c r="TSH225" s="10"/>
      <c r="TSI225" s="10"/>
      <c r="TSJ225" s="10"/>
      <c r="TSK225" s="10"/>
      <c r="TSL225" s="10"/>
      <c r="TSM225" s="10"/>
      <c r="TSN225" s="10"/>
      <c r="TSO225" s="10"/>
      <c r="TSP225" s="10"/>
      <c r="TSQ225" s="10"/>
      <c r="TSR225" s="10"/>
      <c r="TSS225" s="10"/>
      <c r="TST225" s="10"/>
      <c r="TSU225" s="10"/>
      <c r="TSV225" s="10"/>
      <c r="TSW225" s="10"/>
      <c r="TSX225" s="10"/>
      <c r="TSY225" s="10"/>
      <c r="TSZ225" s="10"/>
      <c r="TTA225" s="10"/>
      <c r="TTB225" s="10"/>
      <c r="TTC225" s="10"/>
      <c r="TTD225" s="10"/>
      <c r="TTE225" s="10"/>
      <c r="TTF225" s="10"/>
      <c r="TTG225" s="10"/>
      <c r="TTH225" s="10"/>
      <c r="TTI225" s="10"/>
      <c r="TTJ225" s="10"/>
      <c r="TTK225" s="10"/>
      <c r="TTL225" s="10"/>
      <c r="TTM225" s="10"/>
      <c r="TTN225" s="10"/>
      <c r="TTO225" s="10"/>
      <c r="TTP225" s="10"/>
      <c r="TTQ225" s="10"/>
      <c r="TTR225" s="10"/>
      <c r="TTS225" s="10"/>
      <c r="TTT225" s="10"/>
      <c r="TTU225" s="10"/>
      <c r="TTV225" s="10"/>
      <c r="TTW225" s="10"/>
      <c r="TTX225" s="10"/>
      <c r="TTY225" s="10"/>
      <c r="TTZ225" s="10"/>
      <c r="TUA225" s="10"/>
      <c r="TUB225" s="10"/>
      <c r="TUC225" s="10"/>
      <c r="TUD225" s="10"/>
      <c r="TUE225" s="10"/>
      <c r="TUF225" s="10"/>
      <c r="TUG225" s="10"/>
      <c r="TUH225" s="10"/>
      <c r="TUI225" s="10"/>
      <c r="TUJ225" s="10"/>
      <c r="TUK225" s="10"/>
      <c r="TUL225" s="10"/>
      <c r="TUM225" s="10"/>
      <c r="TUN225" s="10"/>
      <c r="TUO225" s="10"/>
      <c r="TUP225" s="10"/>
      <c r="TUQ225" s="10"/>
      <c r="TUR225" s="10"/>
      <c r="TUS225" s="10"/>
      <c r="TUT225" s="10"/>
      <c r="TUU225" s="10"/>
      <c r="TUV225" s="10"/>
      <c r="TUW225" s="10"/>
      <c r="TUX225" s="10"/>
      <c r="TUY225" s="10"/>
      <c r="TUZ225" s="10"/>
      <c r="TVA225" s="10"/>
      <c r="TVB225" s="10"/>
      <c r="TVC225" s="10"/>
      <c r="TVD225" s="10"/>
      <c r="TVE225" s="10"/>
      <c r="TVF225" s="10"/>
      <c r="TVG225" s="10"/>
      <c r="TVH225" s="10"/>
      <c r="TVI225" s="10"/>
      <c r="TVJ225" s="10"/>
      <c r="TVK225" s="10"/>
      <c r="TVL225" s="10"/>
      <c r="TVM225" s="10"/>
      <c r="TVN225" s="10"/>
      <c r="TVO225" s="10"/>
      <c r="TVP225" s="10"/>
      <c r="TVQ225" s="10"/>
      <c r="TVR225" s="10"/>
      <c r="TVS225" s="10"/>
      <c r="TVT225" s="10"/>
      <c r="TVU225" s="10"/>
      <c r="TVV225" s="10"/>
      <c r="TVW225" s="10"/>
      <c r="TVX225" s="10"/>
      <c r="TVY225" s="10"/>
      <c r="TVZ225" s="10"/>
      <c r="TWA225" s="10"/>
      <c r="TWB225" s="10"/>
      <c r="TWC225" s="10"/>
      <c r="TWD225" s="10"/>
      <c r="TWE225" s="10"/>
      <c r="TWF225" s="10"/>
      <c r="TWG225" s="10"/>
      <c r="TWH225" s="10"/>
      <c r="TWI225" s="10"/>
      <c r="TWJ225" s="10"/>
      <c r="TWK225" s="10"/>
      <c r="TWL225" s="10"/>
      <c r="TWM225" s="10"/>
      <c r="TWN225" s="10"/>
      <c r="TWO225" s="10"/>
      <c r="TWP225" s="10"/>
      <c r="TWQ225" s="10"/>
      <c r="TWR225" s="10"/>
      <c r="TWS225" s="10"/>
      <c r="TWT225" s="10"/>
      <c r="TWU225" s="10"/>
      <c r="TWV225" s="10"/>
      <c r="TWW225" s="10"/>
      <c r="TWX225" s="10"/>
      <c r="TWY225" s="10"/>
      <c r="TWZ225" s="10"/>
      <c r="TXA225" s="10"/>
      <c r="TXB225" s="10"/>
      <c r="TXC225" s="10"/>
      <c r="TXD225" s="10"/>
      <c r="TXE225" s="10"/>
      <c r="TXF225" s="10"/>
      <c r="TXG225" s="10"/>
      <c r="TXH225" s="10"/>
      <c r="TXI225" s="10"/>
      <c r="TXJ225" s="10"/>
      <c r="TXK225" s="10"/>
      <c r="TXL225" s="10"/>
      <c r="TXM225" s="10"/>
      <c r="TXN225" s="10"/>
      <c r="TXO225" s="10"/>
      <c r="TXP225" s="10"/>
      <c r="TXQ225" s="10"/>
      <c r="TXR225" s="10"/>
      <c r="TXS225" s="10"/>
      <c r="TXT225" s="10"/>
      <c r="TXU225" s="10"/>
      <c r="TXV225" s="10"/>
      <c r="TXW225" s="10"/>
      <c r="TXX225" s="10"/>
      <c r="TXY225" s="10"/>
      <c r="TXZ225" s="10"/>
      <c r="TYA225" s="10"/>
      <c r="TYB225" s="10"/>
      <c r="TYC225" s="10"/>
      <c r="TYD225" s="10"/>
      <c r="TYE225" s="10"/>
      <c r="TYF225" s="10"/>
      <c r="TYG225" s="10"/>
      <c r="TYH225" s="10"/>
      <c r="TYI225" s="10"/>
      <c r="TYJ225" s="10"/>
      <c r="TYK225" s="10"/>
      <c r="TYL225" s="10"/>
      <c r="TYM225" s="10"/>
      <c r="TYN225" s="10"/>
      <c r="TYO225" s="10"/>
      <c r="TYP225" s="10"/>
      <c r="TYQ225" s="10"/>
      <c r="TYR225" s="10"/>
      <c r="TYS225" s="10"/>
      <c r="TYT225" s="10"/>
      <c r="TYU225" s="10"/>
      <c r="TYV225" s="10"/>
      <c r="TYW225" s="10"/>
      <c r="TYX225" s="10"/>
      <c r="TYY225" s="10"/>
      <c r="TYZ225" s="10"/>
      <c r="TZA225" s="10"/>
      <c r="TZB225" s="10"/>
      <c r="TZC225" s="10"/>
      <c r="TZD225" s="10"/>
      <c r="TZE225" s="10"/>
      <c r="TZF225" s="10"/>
      <c r="TZG225" s="10"/>
      <c r="TZH225" s="10"/>
      <c r="TZI225" s="10"/>
      <c r="TZJ225" s="10"/>
      <c r="TZK225" s="10"/>
      <c r="TZL225" s="10"/>
      <c r="TZM225" s="10"/>
      <c r="TZN225" s="10"/>
      <c r="TZO225" s="10"/>
      <c r="TZP225" s="10"/>
      <c r="TZQ225" s="10"/>
      <c r="TZR225" s="10"/>
      <c r="TZS225" s="10"/>
      <c r="TZT225" s="10"/>
      <c r="TZU225" s="10"/>
      <c r="TZV225" s="10"/>
      <c r="TZW225" s="10"/>
      <c r="TZX225" s="10"/>
      <c r="TZY225" s="10"/>
      <c r="TZZ225" s="10"/>
      <c r="UAA225" s="10"/>
      <c r="UAB225" s="10"/>
      <c r="UAC225" s="10"/>
      <c r="UAD225" s="10"/>
      <c r="UAE225" s="10"/>
      <c r="UAF225" s="10"/>
      <c r="UAG225" s="10"/>
      <c r="UAH225" s="10"/>
      <c r="UAI225" s="10"/>
      <c r="UAJ225" s="10"/>
      <c r="UAK225" s="10"/>
      <c r="UAL225" s="10"/>
      <c r="UAM225" s="10"/>
      <c r="UAN225" s="10"/>
      <c r="UAO225" s="10"/>
      <c r="UAP225" s="10"/>
      <c r="UAQ225" s="10"/>
      <c r="UAR225" s="10"/>
      <c r="UAS225" s="10"/>
      <c r="UAT225" s="10"/>
      <c r="UAU225" s="10"/>
      <c r="UAV225" s="10"/>
      <c r="UAW225" s="10"/>
      <c r="UAX225" s="10"/>
      <c r="UAY225" s="10"/>
      <c r="UAZ225" s="10"/>
      <c r="UBA225" s="10"/>
      <c r="UBB225" s="10"/>
      <c r="UBC225" s="10"/>
      <c r="UBD225" s="10"/>
      <c r="UBE225" s="10"/>
      <c r="UBF225" s="10"/>
      <c r="UBG225" s="10"/>
      <c r="UBH225" s="10"/>
      <c r="UBI225" s="10"/>
      <c r="UBJ225" s="10"/>
      <c r="UBK225" s="10"/>
      <c r="UBL225" s="10"/>
      <c r="UBM225" s="10"/>
      <c r="UBN225" s="10"/>
      <c r="UBO225" s="10"/>
      <c r="UBP225" s="10"/>
      <c r="UBQ225" s="10"/>
      <c r="UBR225" s="10"/>
      <c r="UBS225" s="10"/>
      <c r="UBT225" s="10"/>
      <c r="UBU225" s="10"/>
      <c r="UBV225" s="10"/>
      <c r="UBW225" s="10"/>
      <c r="UBX225" s="10"/>
      <c r="UBY225" s="10"/>
      <c r="UBZ225" s="10"/>
      <c r="UCA225" s="10"/>
      <c r="UCB225" s="10"/>
      <c r="UCC225" s="10"/>
      <c r="UCD225" s="10"/>
      <c r="UCE225" s="10"/>
      <c r="UCF225" s="10"/>
      <c r="UCG225" s="10"/>
      <c r="UCH225" s="10"/>
      <c r="UCI225" s="10"/>
      <c r="UCJ225" s="10"/>
      <c r="UCK225" s="10"/>
      <c r="UCL225" s="10"/>
      <c r="UCM225" s="10"/>
      <c r="UCN225" s="10"/>
      <c r="UCO225" s="10"/>
      <c r="UCP225" s="10"/>
      <c r="UCQ225" s="10"/>
      <c r="UCR225" s="10"/>
      <c r="UCS225" s="10"/>
      <c r="UCT225" s="10"/>
      <c r="UCU225" s="10"/>
      <c r="UCV225" s="10"/>
      <c r="UCW225" s="10"/>
      <c r="UCX225" s="10"/>
      <c r="UCY225" s="10"/>
      <c r="UCZ225" s="10"/>
      <c r="UDA225" s="10"/>
      <c r="UDB225" s="10"/>
      <c r="UDC225" s="10"/>
      <c r="UDD225" s="10"/>
      <c r="UDE225" s="10"/>
      <c r="UDF225" s="10"/>
      <c r="UDG225" s="10"/>
      <c r="UDH225" s="10"/>
      <c r="UDI225" s="10"/>
      <c r="UDJ225" s="10"/>
      <c r="UDK225" s="10"/>
      <c r="UDL225" s="10"/>
      <c r="UDM225" s="10"/>
      <c r="UDN225" s="10"/>
      <c r="UDO225" s="10"/>
      <c r="UDP225" s="10"/>
      <c r="UDQ225" s="10"/>
      <c r="UDR225" s="10"/>
      <c r="UDS225" s="10"/>
      <c r="UDT225" s="10"/>
      <c r="UDU225" s="10"/>
      <c r="UDV225" s="10"/>
      <c r="UDW225" s="10"/>
      <c r="UDX225" s="10"/>
      <c r="UDY225" s="10"/>
      <c r="UDZ225" s="10"/>
      <c r="UEA225" s="10"/>
      <c r="UEB225" s="10"/>
      <c r="UEC225" s="10"/>
      <c r="UED225" s="10"/>
      <c r="UEE225" s="10"/>
      <c r="UEF225" s="10"/>
      <c r="UEG225" s="10"/>
      <c r="UEH225" s="10"/>
      <c r="UEI225" s="10"/>
      <c r="UEJ225" s="10"/>
      <c r="UEK225" s="10"/>
      <c r="UEL225" s="10"/>
      <c r="UEM225" s="10"/>
      <c r="UEN225" s="10"/>
      <c r="UEO225" s="10"/>
      <c r="UEP225" s="10"/>
      <c r="UEQ225" s="10"/>
      <c r="UER225" s="10"/>
      <c r="UES225" s="10"/>
      <c r="UET225" s="10"/>
      <c r="UEU225" s="10"/>
      <c r="UEV225" s="10"/>
      <c r="UEW225" s="10"/>
      <c r="UEX225" s="10"/>
      <c r="UEY225" s="10"/>
      <c r="UEZ225" s="10"/>
      <c r="UFA225" s="10"/>
      <c r="UFB225" s="10"/>
      <c r="UFC225" s="10"/>
      <c r="UFD225" s="10"/>
      <c r="UFE225" s="10"/>
      <c r="UFF225" s="10"/>
      <c r="UFG225" s="10"/>
      <c r="UFH225" s="10"/>
      <c r="UFI225" s="10"/>
      <c r="UFJ225" s="10"/>
      <c r="UFK225" s="10"/>
      <c r="UFL225" s="10"/>
      <c r="UFM225" s="10"/>
      <c r="UFN225" s="10"/>
      <c r="UFO225" s="10"/>
      <c r="UFP225" s="10"/>
      <c r="UFQ225" s="10"/>
      <c r="UFR225" s="10"/>
      <c r="UFS225" s="10"/>
      <c r="UFT225" s="10"/>
      <c r="UFU225" s="10"/>
      <c r="UFV225" s="10"/>
      <c r="UFW225" s="10"/>
      <c r="UFX225" s="10"/>
      <c r="UFY225" s="10"/>
      <c r="UFZ225" s="10"/>
      <c r="UGA225" s="10"/>
      <c r="UGB225" s="10"/>
      <c r="UGC225" s="10"/>
      <c r="UGD225" s="10"/>
      <c r="UGE225" s="10"/>
      <c r="UGF225" s="10"/>
      <c r="UGG225" s="10"/>
      <c r="UGH225" s="10"/>
      <c r="UGI225" s="10"/>
      <c r="UGJ225" s="10"/>
      <c r="UGK225" s="10"/>
      <c r="UGL225" s="10"/>
      <c r="UGM225" s="10"/>
      <c r="UGN225" s="10"/>
      <c r="UGO225" s="10"/>
      <c r="UGP225" s="10"/>
      <c r="UGQ225" s="10"/>
      <c r="UGR225" s="10"/>
      <c r="UGS225" s="10"/>
      <c r="UGT225" s="10"/>
      <c r="UGU225" s="10"/>
      <c r="UGV225" s="10"/>
      <c r="UGW225" s="10"/>
      <c r="UGX225" s="10"/>
      <c r="UGY225" s="10"/>
      <c r="UGZ225" s="10"/>
      <c r="UHA225" s="10"/>
      <c r="UHB225" s="10"/>
      <c r="UHC225" s="10"/>
      <c r="UHD225" s="10"/>
      <c r="UHE225" s="10"/>
      <c r="UHF225" s="10"/>
      <c r="UHG225" s="10"/>
      <c r="UHH225" s="10"/>
      <c r="UHI225" s="10"/>
      <c r="UHJ225" s="10"/>
      <c r="UHK225" s="10"/>
      <c r="UHL225" s="10"/>
      <c r="UHM225" s="10"/>
      <c r="UHN225" s="10"/>
      <c r="UHO225" s="10"/>
      <c r="UHP225" s="10"/>
      <c r="UHQ225" s="10"/>
      <c r="UHR225" s="10"/>
      <c r="UHS225" s="10"/>
      <c r="UHT225" s="10"/>
      <c r="UHU225" s="10"/>
      <c r="UHV225" s="10"/>
      <c r="UHW225" s="10"/>
      <c r="UHX225" s="10"/>
      <c r="UHY225" s="10"/>
      <c r="UHZ225" s="10"/>
      <c r="UIA225" s="10"/>
      <c r="UIB225" s="10"/>
      <c r="UIC225" s="10"/>
      <c r="UID225" s="10"/>
      <c r="UIE225" s="10"/>
      <c r="UIF225" s="10"/>
      <c r="UIG225" s="10"/>
      <c r="UIH225" s="10"/>
      <c r="UII225" s="10"/>
      <c r="UIJ225" s="10"/>
      <c r="UIK225" s="10"/>
      <c r="UIL225" s="10"/>
      <c r="UIM225" s="10"/>
      <c r="UIN225" s="10"/>
      <c r="UIO225" s="10"/>
      <c r="UIP225" s="10"/>
      <c r="UIQ225" s="10"/>
      <c r="UIR225" s="10"/>
      <c r="UIS225" s="10"/>
      <c r="UIT225" s="10"/>
      <c r="UIU225" s="10"/>
      <c r="UIV225" s="10"/>
      <c r="UIW225" s="10"/>
      <c r="UIX225" s="10"/>
      <c r="UIY225" s="10"/>
      <c r="UIZ225" s="10"/>
      <c r="UJA225" s="10"/>
      <c r="UJB225" s="10"/>
      <c r="UJC225" s="10"/>
      <c r="UJD225" s="10"/>
      <c r="UJE225" s="10"/>
      <c r="UJF225" s="10"/>
      <c r="UJG225" s="10"/>
      <c r="UJH225" s="10"/>
      <c r="UJI225" s="10"/>
      <c r="UJJ225" s="10"/>
      <c r="UJK225" s="10"/>
      <c r="UJL225" s="10"/>
      <c r="UJM225" s="10"/>
      <c r="UJN225" s="10"/>
      <c r="UJO225" s="10"/>
      <c r="UJP225" s="10"/>
      <c r="UJQ225" s="10"/>
      <c r="UJR225" s="10"/>
      <c r="UJS225" s="10"/>
      <c r="UJT225" s="10"/>
      <c r="UJU225" s="10"/>
      <c r="UJV225" s="10"/>
      <c r="UJW225" s="10"/>
      <c r="UJX225" s="10"/>
      <c r="UJY225" s="10"/>
      <c r="UJZ225" s="10"/>
      <c r="UKA225" s="10"/>
      <c r="UKB225" s="10"/>
      <c r="UKC225" s="10"/>
      <c r="UKD225" s="10"/>
      <c r="UKE225" s="10"/>
      <c r="UKF225" s="10"/>
      <c r="UKG225" s="10"/>
      <c r="UKH225" s="10"/>
      <c r="UKI225" s="10"/>
      <c r="UKJ225" s="10"/>
      <c r="UKK225" s="10"/>
      <c r="UKL225" s="10"/>
      <c r="UKM225" s="10"/>
      <c r="UKN225" s="10"/>
      <c r="UKO225" s="10"/>
      <c r="UKP225" s="10"/>
      <c r="UKQ225" s="10"/>
      <c r="UKR225" s="10"/>
      <c r="UKS225" s="10"/>
      <c r="UKT225" s="10"/>
      <c r="UKU225" s="10"/>
      <c r="UKV225" s="10"/>
      <c r="UKW225" s="10"/>
      <c r="UKX225" s="10"/>
      <c r="UKY225" s="10"/>
      <c r="UKZ225" s="10"/>
      <c r="ULA225" s="10"/>
      <c r="ULB225" s="10"/>
      <c r="ULC225" s="10"/>
      <c r="ULD225" s="10"/>
      <c r="ULE225" s="10"/>
      <c r="ULF225" s="10"/>
      <c r="ULG225" s="10"/>
      <c r="ULH225" s="10"/>
      <c r="ULI225" s="10"/>
      <c r="ULJ225" s="10"/>
      <c r="ULK225" s="10"/>
      <c r="ULL225" s="10"/>
      <c r="ULM225" s="10"/>
      <c r="ULN225" s="10"/>
      <c r="ULO225" s="10"/>
      <c r="ULP225" s="10"/>
      <c r="ULQ225" s="10"/>
      <c r="ULR225" s="10"/>
      <c r="ULS225" s="10"/>
      <c r="ULT225" s="10"/>
      <c r="ULU225" s="10"/>
      <c r="ULV225" s="10"/>
      <c r="ULW225" s="10"/>
      <c r="ULX225" s="10"/>
      <c r="ULY225" s="10"/>
      <c r="ULZ225" s="10"/>
      <c r="UMA225" s="10"/>
      <c r="UMB225" s="10"/>
      <c r="UMC225" s="10"/>
      <c r="UMD225" s="10"/>
      <c r="UME225" s="10"/>
      <c r="UMF225" s="10"/>
      <c r="UMG225" s="10"/>
      <c r="UMH225" s="10"/>
      <c r="UMI225" s="10"/>
      <c r="UMJ225" s="10"/>
      <c r="UMK225" s="10"/>
      <c r="UML225" s="10"/>
      <c r="UMM225" s="10"/>
      <c r="UMN225" s="10"/>
      <c r="UMO225" s="10"/>
      <c r="UMP225" s="10"/>
      <c r="UMQ225" s="10"/>
      <c r="UMR225" s="10"/>
      <c r="UMS225" s="10"/>
      <c r="UMT225" s="10"/>
      <c r="UMU225" s="10"/>
      <c r="UMV225" s="10"/>
      <c r="UMW225" s="10"/>
      <c r="UMX225" s="10"/>
      <c r="UMY225" s="10"/>
      <c r="UMZ225" s="10"/>
      <c r="UNA225" s="10"/>
      <c r="UNB225" s="10"/>
      <c r="UNC225" s="10"/>
      <c r="UND225" s="10"/>
      <c r="UNE225" s="10"/>
      <c r="UNF225" s="10"/>
      <c r="UNG225" s="10"/>
      <c r="UNH225" s="10"/>
      <c r="UNI225" s="10"/>
      <c r="UNJ225" s="10"/>
      <c r="UNK225" s="10"/>
      <c r="UNL225" s="10"/>
      <c r="UNM225" s="10"/>
      <c r="UNN225" s="10"/>
      <c r="UNO225" s="10"/>
      <c r="UNP225" s="10"/>
      <c r="UNQ225" s="10"/>
      <c r="UNR225" s="10"/>
      <c r="UNS225" s="10"/>
      <c r="UNT225" s="10"/>
      <c r="UNU225" s="10"/>
      <c r="UNV225" s="10"/>
      <c r="UNW225" s="10"/>
      <c r="UNX225" s="10"/>
      <c r="UNY225" s="10"/>
      <c r="UNZ225" s="10"/>
      <c r="UOA225" s="10"/>
      <c r="UOB225" s="10"/>
      <c r="UOC225" s="10"/>
      <c r="UOD225" s="10"/>
      <c r="UOE225" s="10"/>
      <c r="UOF225" s="10"/>
      <c r="UOG225" s="10"/>
      <c r="UOH225" s="10"/>
      <c r="UOI225" s="10"/>
      <c r="UOJ225" s="10"/>
      <c r="UOK225" s="10"/>
      <c r="UOL225" s="10"/>
      <c r="UOM225" s="10"/>
      <c r="UON225" s="10"/>
      <c r="UOO225" s="10"/>
      <c r="UOP225" s="10"/>
      <c r="UOQ225" s="10"/>
      <c r="UOR225" s="10"/>
      <c r="UOS225" s="10"/>
      <c r="UOT225" s="10"/>
      <c r="UOU225" s="10"/>
      <c r="UOV225" s="10"/>
      <c r="UOW225" s="10"/>
      <c r="UOX225" s="10"/>
      <c r="UOY225" s="10"/>
      <c r="UOZ225" s="10"/>
      <c r="UPA225" s="10"/>
      <c r="UPB225" s="10"/>
      <c r="UPC225" s="10"/>
      <c r="UPD225" s="10"/>
      <c r="UPE225" s="10"/>
      <c r="UPF225" s="10"/>
      <c r="UPG225" s="10"/>
      <c r="UPH225" s="10"/>
      <c r="UPI225" s="10"/>
      <c r="UPJ225" s="10"/>
      <c r="UPK225" s="10"/>
      <c r="UPL225" s="10"/>
      <c r="UPM225" s="10"/>
      <c r="UPN225" s="10"/>
      <c r="UPO225" s="10"/>
      <c r="UPP225" s="10"/>
      <c r="UPQ225" s="10"/>
      <c r="UPR225" s="10"/>
      <c r="UPS225" s="10"/>
      <c r="UPT225" s="10"/>
      <c r="UPU225" s="10"/>
      <c r="UPV225" s="10"/>
      <c r="UPW225" s="10"/>
      <c r="UPX225" s="10"/>
      <c r="UPY225" s="10"/>
      <c r="UPZ225" s="10"/>
      <c r="UQA225" s="10"/>
      <c r="UQB225" s="10"/>
      <c r="UQC225" s="10"/>
      <c r="UQD225" s="10"/>
      <c r="UQE225" s="10"/>
      <c r="UQF225" s="10"/>
      <c r="UQG225" s="10"/>
      <c r="UQH225" s="10"/>
      <c r="UQI225" s="10"/>
      <c r="UQJ225" s="10"/>
      <c r="UQK225" s="10"/>
      <c r="UQL225" s="10"/>
      <c r="UQM225" s="10"/>
      <c r="UQN225" s="10"/>
      <c r="UQO225" s="10"/>
      <c r="UQP225" s="10"/>
      <c r="UQQ225" s="10"/>
      <c r="UQR225" s="10"/>
      <c r="UQS225" s="10"/>
      <c r="UQT225" s="10"/>
      <c r="UQU225" s="10"/>
      <c r="UQV225" s="10"/>
      <c r="UQW225" s="10"/>
      <c r="UQX225" s="10"/>
      <c r="UQY225" s="10"/>
      <c r="UQZ225" s="10"/>
      <c r="URA225" s="10"/>
      <c r="URB225" s="10"/>
      <c r="URC225" s="10"/>
      <c r="URD225" s="10"/>
      <c r="URE225" s="10"/>
      <c r="URF225" s="10"/>
      <c r="URG225" s="10"/>
      <c r="URH225" s="10"/>
      <c r="URI225" s="10"/>
      <c r="URJ225" s="10"/>
      <c r="URK225" s="10"/>
      <c r="URL225" s="10"/>
      <c r="URM225" s="10"/>
      <c r="URN225" s="10"/>
      <c r="URO225" s="10"/>
      <c r="URP225" s="10"/>
      <c r="URQ225" s="10"/>
      <c r="URR225" s="10"/>
      <c r="URS225" s="10"/>
      <c r="URT225" s="10"/>
      <c r="URU225" s="10"/>
      <c r="URV225" s="10"/>
      <c r="URW225" s="10"/>
      <c r="URX225" s="10"/>
      <c r="URY225" s="10"/>
      <c r="URZ225" s="10"/>
      <c r="USA225" s="10"/>
      <c r="USB225" s="10"/>
      <c r="USC225" s="10"/>
      <c r="USD225" s="10"/>
      <c r="USE225" s="10"/>
      <c r="USF225" s="10"/>
      <c r="USG225" s="10"/>
      <c r="USH225" s="10"/>
      <c r="USI225" s="10"/>
      <c r="USJ225" s="10"/>
      <c r="USK225" s="10"/>
      <c r="USL225" s="10"/>
      <c r="USM225" s="10"/>
      <c r="USN225" s="10"/>
      <c r="USO225" s="10"/>
      <c r="USP225" s="10"/>
      <c r="USQ225" s="10"/>
      <c r="USR225" s="10"/>
      <c r="USS225" s="10"/>
      <c r="UST225" s="10"/>
      <c r="USU225" s="10"/>
      <c r="USV225" s="10"/>
      <c r="USW225" s="10"/>
      <c r="USX225" s="10"/>
      <c r="USY225" s="10"/>
      <c r="USZ225" s="10"/>
      <c r="UTA225" s="10"/>
      <c r="UTB225" s="10"/>
      <c r="UTC225" s="10"/>
      <c r="UTD225" s="10"/>
      <c r="UTE225" s="10"/>
      <c r="UTF225" s="10"/>
      <c r="UTG225" s="10"/>
      <c r="UTH225" s="10"/>
      <c r="UTI225" s="10"/>
      <c r="UTJ225" s="10"/>
      <c r="UTK225" s="10"/>
      <c r="UTL225" s="10"/>
      <c r="UTM225" s="10"/>
      <c r="UTN225" s="10"/>
      <c r="UTO225" s="10"/>
      <c r="UTP225" s="10"/>
      <c r="UTQ225" s="10"/>
      <c r="UTR225" s="10"/>
      <c r="UTS225" s="10"/>
      <c r="UTT225" s="10"/>
      <c r="UTU225" s="10"/>
      <c r="UTV225" s="10"/>
      <c r="UTW225" s="10"/>
      <c r="UTX225" s="10"/>
      <c r="UTY225" s="10"/>
      <c r="UTZ225" s="10"/>
      <c r="UUA225" s="10"/>
      <c r="UUB225" s="10"/>
      <c r="UUC225" s="10"/>
      <c r="UUD225" s="10"/>
      <c r="UUE225" s="10"/>
      <c r="UUF225" s="10"/>
      <c r="UUG225" s="10"/>
      <c r="UUH225" s="10"/>
      <c r="UUI225" s="10"/>
      <c r="UUJ225" s="10"/>
      <c r="UUK225" s="10"/>
      <c r="UUL225" s="10"/>
      <c r="UUM225" s="10"/>
      <c r="UUN225" s="10"/>
      <c r="UUO225" s="10"/>
      <c r="UUP225" s="10"/>
      <c r="UUQ225" s="10"/>
      <c r="UUR225" s="10"/>
      <c r="UUS225" s="10"/>
      <c r="UUT225" s="10"/>
      <c r="UUU225" s="10"/>
      <c r="UUV225" s="10"/>
      <c r="UUW225" s="10"/>
      <c r="UUX225" s="10"/>
      <c r="UUY225" s="10"/>
      <c r="UUZ225" s="10"/>
      <c r="UVA225" s="10"/>
      <c r="UVB225" s="10"/>
      <c r="UVC225" s="10"/>
      <c r="UVD225" s="10"/>
      <c r="UVE225" s="10"/>
      <c r="UVF225" s="10"/>
      <c r="UVG225" s="10"/>
      <c r="UVH225" s="10"/>
      <c r="UVI225" s="10"/>
      <c r="UVJ225" s="10"/>
      <c r="UVK225" s="10"/>
      <c r="UVL225" s="10"/>
      <c r="UVM225" s="10"/>
      <c r="UVN225" s="10"/>
      <c r="UVO225" s="10"/>
      <c r="UVP225" s="10"/>
      <c r="UVQ225" s="10"/>
      <c r="UVR225" s="10"/>
      <c r="UVS225" s="10"/>
      <c r="UVT225" s="10"/>
      <c r="UVU225" s="10"/>
      <c r="UVV225" s="10"/>
      <c r="UVW225" s="10"/>
      <c r="UVX225" s="10"/>
      <c r="UVY225" s="10"/>
      <c r="UVZ225" s="10"/>
      <c r="UWA225" s="10"/>
      <c r="UWB225" s="10"/>
      <c r="UWC225" s="10"/>
      <c r="UWD225" s="10"/>
      <c r="UWE225" s="10"/>
      <c r="UWF225" s="10"/>
      <c r="UWG225" s="10"/>
      <c r="UWH225" s="10"/>
      <c r="UWI225" s="10"/>
      <c r="UWJ225" s="10"/>
      <c r="UWK225" s="10"/>
      <c r="UWL225" s="10"/>
      <c r="UWM225" s="10"/>
      <c r="UWN225" s="10"/>
      <c r="UWO225" s="10"/>
      <c r="UWP225" s="10"/>
      <c r="UWQ225" s="10"/>
      <c r="UWR225" s="10"/>
      <c r="UWS225" s="10"/>
      <c r="UWT225" s="10"/>
      <c r="UWU225" s="10"/>
      <c r="UWV225" s="10"/>
      <c r="UWW225" s="10"/>
      <c r="UWX225" s="10"/>
      <c r="UWY225" s="10"/>
      <c r="UWZ225" s="10"/>
      <c r="UXA225" s="10"/>
      <c r="UXB225" s="10"/>
      <c r="UXC225" s="10"/>
      <c r="UXD225" s="10"/>
      <c r="UXE225" s="10"/>
      <c r="UXF225" s="10"/>
      <c r="UXG225" s="10"/>
      <c r="UXH225" s="10"/>
      <c r="UXI225" s="10"/>
      <c r="UXJ225" s="10"/>
      <c r="UXK225" s="10"/>
      <c r="UXL225" s="10"/>
      <c r="UXM225" s="10"/>
      <c r="UXN225" s="10"/>
      <c r="UXO225" s="10"/>
      <c r="UXP225" s="10"/>
      <c r="UXQ225" s="10"/>
      <c r="UXR225" s="10"/>
      <c r="UXS225" s="10"/>
      <c r="UXT225" s="10"/>
      <c r="UXU225" s="10"/>
      <c r="UXV225" s="10"/>
      <c r="UXW225" s="10"/>
      <c r="UXX225" s="10"/>
      <c r="UXY225" s="10"/>
      <c r="UXZ225" s="10"/>
      <c r="UYA225" s="10"/>
      <c r="UYB225" s="10"/>
      <c r="UYC225" s="10"/>
      <c r="UYD225" s="10"/>
      <c r="UYE225" s="10"/>
      <c r="UYF225" s="10"/>
      <c r="UYG225" s="10"/>
      <c r="UYH225" s="10"/>
      <c r="UYI225" s="10"/>
      <c r="UYJ225" s="10"/>
      <c r="UYK225" s="10"/>
      <c r="UYL225" s="10"/>
      <c r="UYM225" s="10"/>
      <c r="UYN225" s="10"/>
      <c r="UYO225" s="10"/>
      <c r="UYP225" s="10"/>
      <c r="UYQ225" s="10"/>
      <c r="UYR225" s="10"/>
      <c r="UYS225" s="10"/>
      <c r="UYT225" s="10"/>
      <c r="UYU225" s="10"/>
      <c r="UYV225" s="10"/>
      <c r="UYW225" s="10"/>
      <c r="UYX225" s="10"/>
      <c r="UYY225" s="10"/>
      <c r="UYZ225" s="10"/>
      <c r="UZA225" s="10"/>
      <c r="UZB225" s="10"/>
      <c r="UZC225" s="10"/>
      <c r="UZD225" s="10"/>
      <c r="UZE225" s="10"/>
      <c r="UZF225" s="10"/>
      <c r="UZG225" s="10"/>
      <c r="UZH225" s="10"/>
      <c r="UZI225" s="10"/>
      <c r="UZJ225" s="10"/>
      <c r="UZK225" s="10"/>
      <c r="UZL225" s="10"/>
      <c r="UZM225" s="10"/>
      <c r="UZN225" s="10"/>
      <c r="UZO225" s="10"/>
      <c r="UZP225" s="10"/>
      <c r="UZQ225" s="10"/>
      <c r="UZR225" s="10"/>
      <c r="UZS225" s="10"/>
      <c r="UZT225" s="10"/>
      <c r="UZU225" s="10"/>
      <c r="UZV225" s="10"/>
      <c r="UZW225" s="10"/>
      <c r="UZX225" s="10"/>
      <c r="UZY225" s="10"/>
      <c r="UZZ225" s="10"/>
      <c r="VAA225" s="10"/>
      <c r="VAB225" s="10"/>
      <c r="VAC225" s="10"/>
      <c r="VAD225" s="10"/>
      <c r="VAE225" s="10"/>
      <c r="VAF225" s="10"/>
      <c r="VAG225" s="10"/>
      <c r="VAH225" s="10"/>
      <c r="VAI225" s="10"/>
      <c r="VAJ225" s="10"/>
      <c r="VAK225" s="10"/>
      <c r="VAL225" s="10"/>
      <c r="VAM225" s="10"/>
      <c r="VAN225" s="10"/>
      <c r="VAO225" s="10"/>
      <c r="VAP225" s="10"/>
      <c r="VAQ225" s="10"/>
      <c r="VAR225" s="10"/>
      <c r="VAS225" s="10"/>
      <c r="VAT225" s="10"/>
      <c r="VAU225" s="10"/>
      <c r="VAV225" s="10"/>
      <c r="VAW225" s="10"/>
      <c r="VAX225" s="10"/>
      <c r="VAY225" s="10"/>
      <c r="VAZ225" s="10"/>
      <c r="VBA225" s="10"/>
      <c r="VBB225" s="10"/>
      <c r="VBC225" s="10"/>
      <c r="VBD225" s="10"/>
      <c r="VBE225" s="10"/>
      <c r="VBF225" s="10"/>
      <c r="VBG225" s="10"/>
      <c r="VBH225" s="10"/>
      <c r="VBI225" s="10"/>
      <c r="VBJ225" s="10"/>
      <c r="VBK225" s="10"/>
      <c r="VBL225" s="10"/>
      <c r="VBM225" s="10"/>
      <c r="VBN225" s="10"/>
      <c r="VBO225" s="10"/>
      <c r="VBP225" s="10"/>
      <c r="VBQ225" s="10"/>
      <c r="VBR225" s="10"/>
      <c r="VBS225" s="10"/>
      <c r="VBT225" s="10"/>
      <c r="VBU225" s="10"/>
      <c r="VBV225" s="10"/>
      <c r="VBW225" s="10"/>
      <c r="VBX225" s="10"/>
      <c r="VBY225" s="10"/>
      <c r="VBZ225" s="10"/>
      <c r="VCA225" s="10"/>
      <c r="VCB225" s="10"/>
      <c r="VCC225" s="10"/>
      <c r="VCD225" s="10"/>
      <c r="VCE225" s="10"/>
      <c r="VCF225" s="10"/>
      <c r="VCG225" s="10"/>
      <c r="VCH225" s="10"/>
      <c r="VCI225" s="10"/>
      <c r="VCJ225" s="10"/>
      <c r="VCK225" s="10"/>
      <c r="VCL225" s="10"/>
      <c r="VCM225" s="10"/>
      <c r="VCN225" s="10"/>
      <c r="VCO225" s="10"/>
      <c r="VCP225" s="10"/>
      <c r="VCQ225" s="10"/>
      <c r="VCR225" s="10"/>
      <c r="VCS225" s="10"/>
      <c r="VCT225" s="10"/>
      <c r="VCU225" s="10"/>
      <c r="VCV225" s="10"/>
      <c r="VCW225" s="10"/>
      <c r="VCX225" s="10"/>
      <c r="VCY225" s="10"/>
      <c r="VCZ225" s="10"/>
      <c r="VDA225" s="10"/>
      <c r="VDB225" s="10"/>
      <c r="VDC225" s="10"/>
      <c r="VDD225" s="10"/>
      <c r="VDE225" s="10"/>
      <c r="VDF225" s="10"/>
      <c r="VDG225" s="10"/>
      <c r="VDH225" s="10"/>
      <c r="VDI225" s="10"/>
      <c r="VDJ225" s="10"/>
      <c r="VDK225" s="10"/>
      <c r="VDL225" s="10"/>
      <c r="VDM225" s="10"/>
      <c r="VDN225" s="10"/>
      <c r="VDO225" s="10"/>
      <c r="VDP225" s="10"/>
      <c r="VDQ225" s="10"/>
      <c r="VDR225" s="10"/>
      <c r="VDS225" s="10"/>
      <c r="VDT225" s="10"/>
      <c r="VDU225" s="10"/>
      <c r="VDV225" s="10"/>
      <c r="VDW225" s="10"/>
      <c r="VDX225" s="10"/>
      <c r="VDY225" s="10"/>
      <c r="VDZ225" s="10"/>
      <c r="VEA225" s="10"/>
      <c r="VEB225" s="10"/>
      <c r="VEC225" s="10"/>
      <c r="VED225" s="10"/>
      <c r="VEE225" s="10"/>
      <c r="VEF225" s="10"/>
      <c r="VEG225" s="10"/>
      <c r="VEH225" s="10"/>
      <c r="VEI225" s="10"/>
      <c r="VEJ225" s="10"/>
      <c r="VEK225" s="10"/>
      <c r="VEL225" s="10"/>
      <c r="VEM225" s="10"/>
      <c r="VEN225" s="10"/>
      <c r="VEO225" s="10"/>
      <c r="VEP225" s="10"/>
      <c r="VEQ225" s="10"/>
      <c r="VER225" s="10"/>
      <c r="VES225" s="10"/>
      <c r="VET225" s="10"/>
      <c r="VEU225" s="10"/>
      <c r="VEV225" s="10"/>
      <c r="VEW225" s="10"/>
      <c r="VEX225" s="10"/>
      <c r="VEY225" s="10"/>
      <c r="VEZ225" s="10"/>
      <c r="VFA225" s="10"/>
      <c r="VFB225" s="10"/>
      <c r="VFC225" s="10"/>
      <c r="VFD225" s="10"/>
      <c r="VFE225" s="10"/>
      <c r="VFF225" s="10"/>
      <c r="VFG225" s="10"/>
      <c r="VFH225" s="10"/>
      <c r="VFI225" s="10"/>
      <c r="VFJ225" s="10"/>
      <c r="VFK225" s="10"/>
      <c r="VFL225" s="10"/>
      <c r="VFM225" s="10"/>
      <c r="VFN225" s="10"/>
      <c r="VFO225" s="10"/>
      <c r="VFP225" s="10"/>
      <c r="VFQ225" s="10"/>
      <c r="VFR225" s="10"/>
      <c r="VFS225" s="10"/>
      <c r="VFT225" s="10"/>
      <c r="VFU225" s="10"/>
      <c r="VFV225" s="10"/>
      <c r="VFW225" s="10"/>
      <c r="VFX225" s="10"/>
      <c r="VFY225" s="10"/>
      <c r="VFZ225" s="10"/>
      <c r="VGA225" s="10"/>
      <c r="VGB225" s="10"/>
      <c r="VGC225" s="10"/>
      <c r="VGD225" s="10"/>
      <c r="VGE225" s="10"/>
      <c r="VGF225" s="10"/>
      <c r="VGG225" s="10"/>
      <c r="VGH225" s="10"/>
      <c r="VGI225" s="10"/>
      <c r="VGJ225" s="10"/>
      <c r="VGK225" s="10"/>
      <c r="VGL225" s="10"/>
      <c r="VGM225" s="10"/>
      <c r="VGN225" s="10"/>
      <c r="VGO225" s="10"/>
      <c r="VGP225" s="10"/>
      <c r="VGQ225" s="10"/>
      <c r="VGR225" s="10"/>
      <c r="VGS225" s="10"/>
      <c r="VGT225" s="10"/>
      <c r="VGU225" s="10"/>
      <c r="VGV225" s="10"/>
      <c r="VGW225" s="10"/>
      <c r="VGX225" s="10"/>
      <c r="VGY225" s="10"/>
      <c r="VGZ225" s="10"/>
      <c r="VHA225" s="10"/>
      <c r="VHB225" s="10"/>
      <c r="VHC225" s="10"/>
      <c r="VHD225" s="10"/>
      <c r="VHE225" s="10"/>
      <c r="VHF225" s="10"/>
      <c r="VHG225" s="10"/>
      <c r="VHH225" s="10"/>
      <c r="VHI225" s="10"/>
      <c r="VHJ225" s="10"/>
      <c r="VHK225" s="10"/>
      <c r="VHL225" s="10"/>
      <c r="VHM225" s="10"/>
      <c r="VHN225" s="10"/>
      <c r="VHO225" s="10"/>
      <c r="VHP225" s="10"/>
      <c r="VHQ225" s="10"/>
      <c r="VHR225" s="10"/>
      <c r="VHS225" s="10"/>
      <c r="VHT225" s="10"/>
      <c r="VHU225" s="10"/>
      <c r="VHV225" s="10"/>
      <c r="VHW225" s="10"/>
      <c r="VHX225" s="10"/>
      <c r="VHY225" s="10"/>
      <c r="VHZ225" s="10"/>
      <c r="VIA225" s="10"/>
      <c r="VIB225" s="10"/>
      <c r="VIC225" s="10"/>
      <c r="VID225" s="10"/>
      <c r="VIE225" s="10"/>
      <c r="VIF225" s="10"/>
      <c r="VIG225" s="10"/>
      <c r="VIH225" s="10"/>
      <c r="VII225" s="10"/>
      <c r="VIJ225" s="10"/>
      <c r="VIK225" s="10"/>
      <c r="VIL225" s="10"/>
      <c r="VIM225" s="10"/>
      <c r="VIN225" s="10"/>
      <c r="VIO225" s="10"/>
      <c r="VIP225" s="10"/>
      <c r="VIQ225" s="10"/>
      <c r="VIR225" s="10"/>
      <c r="VIS225" s="10"/>
      <c r="VIT225" s="10"/>
      <c r="VIU225" s="10"/>
      <c r="VIV225" s="10"/>
      <c r="VIW225" s="10"/>
      <c r="VIX225" s="10"/>
      <c r="VIY225" s="10"/>
      <c r="VIZ225" s="10"/>
      <c r="VJA225" s="10"/>
      <c r="VJB225" s="10"/>
      <c r="VJC225" s="10"/>
      <c r="VJD225" s="10"/>
      <c r="VJE225" s="10"/>
      <c r="VJF225" s="10"/>
      <c r="VJG225" s="10"/>
      <c r="VJH225" s="10"/>
      <c r="VJI225" s="10"/>
      <c r="VJJ225" s="10"/>
      <c r="VJK225" s="10"/>
      <c r="VJL225" s="10"/>
      <c r="VJM225" s="10"/>
      <c r="VJN225" s="10"/>
      <c r="VJO225" s="10"/>
      <c r="VJP225" s="10"/>
      <c r="VJQ225" s="10"/>
      <c r="VJR225" s="10"/>
      <c r="VJS225" s="10"/>
      <c r="VJT225" s="10"/>
      <c r="VJU225" s="10"/>
      <c r="VJV225" s="10"/>
      <c r="VJW225" s="10"/>
      <c r="VJX225" s="10"/>
      <c r="VJY225" s="10"/>
      <c r="VJZ225" s="10"/>
      <c r="VKA225" s="10"/>
      <c r="VKB225" s="10"/>
      <c r="VKC225" s="10"/>
      <c r="VKD225" s="10"/>
      <c r="VKE225" s="10"/>
      <c r="VKF225" s="10"/>
      <c r="VKG225" s="10"/>
      <c r="VKH225" s="10"/>
      <c r="VKI225" s="10"/>
      <c r="VKJ225" s="10"/>
      <c r="VKK225" s="10"/>
      <c r="VKL225" s="10"/>
      <c r="VKM225" s="10"/>
      <c r="VKN225" s="10"/>
      <c r="VKO225" s="10"/>
      <c r="VKP225" s="10"/>
      <c r="VKQ225" s="10"/>
      <c r="VKR225" s="10"/>
      <c r="VKS225" s="10"/>
      <c r="VKT225" s="10"/>
      <c r="VKU225" s="10"/>
      <c r="VKV225" s="10"/>
      <c r="VKW225" s="10"/>
      <c r="VKX225" s="10"/>
      <c r="VKY225" s="10"/>
      <c r="VKZ225" s="10"/>
      <c r="VLA225" s="10"/>
      <c r="VLB225" s="10"/>
      <c r="VLC225" s="10"/>
      <c r="VLD225" s="10"/>
      <c r="VLE225" s="10"/>
      <c r="VLF225" s="10"/>
      <c r="VLG225" s="10"/>
      <c r="VLH225" s="10"/>
      <c r="VLI225" s="10"/>
      <c r="VLJ225" s="10"/>
      <c r="VLK225" s="10"/>
      <c r="VLL225" s="10"/>
      <c r="VLM225" s="10"/>
      <c r="VLN225" s="10"/>
      <c r="VLO225" s="10"/>
      <c r="VLP225" s="10"/>
      <c r="VLQ225" s="10"/>
      <c r="VLR225" s="10"/>
      <c r="VLS225" s="10"/>
      <c r="VLT225" s="10"/>
      <c r="VLU225" s="10"/>
      <c r="VLV225" s="10"/>
      <c r="VLW225" s="10"/>
      <c r="VLX225" s="10"/>
      <c r="VLY225" s="10"/>
      <c r="VLZ225" s="10"/>
      <c r="VMA225" s="10"/>
      <c r="VMB225" s="10"/>
      <c r="VMC225" s="10"/>
      <c r="VMD225" s="10"/>
      <c r="VME225" s="10"/>
      <c r="VMF225" s="10"/>
      <c r="VMG225" s="10"/>
      <c r="VMH225" s="10"/>
      <c r="VMI225" s="10"/>
      <c r="VMJ225" s="10"/>
      <c r="VMK225" s="10"/>
      <c r="VML225" s="10"/>
      <c r="VMM225" s="10"/>
      <c r="VMN225" s="10"/>
      <c r="VMO225" s="10"/>
      <c r="VMP225" s="10"/>
      <c r="VMQ225" s="10"/>
      <c r="VMR225" s="10"/>
      <c r="VMS225" s="10"/>
      <c r="VMT225" s="10"/>
      <c r="VMU225" s="10"/>
      <c r="VMV225" s="10"/>
      <c r="VMW225" s="10"/>
      <c r="VMX225" s="10"/>
      <c r="VMY225" s="10"/>
      <c r="VMZ225" s="10"/>
      <c r="VNA225" s="10"/>
      <c r="VNB225" s="10"/>
      <c r="VNC225" s="10"/>
      <c r="VND225" s="10"/>
      <c r="VNE225" s="10"/>
      <c r="VNF225" s="10"/>
      <c r="VNG225" s="10"/>
      <c r="VNH225" s="10"/>
      <c r="VNI225" s="10"/>
      <c r="VNJ225" s="10"/>
      <c r="VNK225" s="10"/>
      <c r="VNL225" s="10"/>
      <c r="VNM225" s="10"/>
      <c r="VNN225" s="10"/>
      <c r="VNO225" s="10"/>
      <c r="VNP225" s="10"/>
      <c r="VNQ225" s="10"/>
      <c r="VNR225" s="10"/>
      <c r="VNS225" s="10"/>
      <c r="VNT225" s="10"/>
      <c r="VNU225" s="10"/>
      <c r="VNV225" s="10"/>
      <c r="VNW225" s="10"/>
      <c r="VNX225" s="10"/>
      <c r="VNY225" s="10"/>
      <c r="VNZ225" s="10"/>
      <c r="VOA225" s="10"/>
      <c r="VOB225" s="10"/>
      <c r="VOC225" s="10"/>
      <c r="VOD225" s="10"/>
      <c r="VOE225" s="10"/>
      <c r="VOF225" s="10"/>
      <c r="VOG225" s="10"/>
      <c r="VOH225" s="10"/>
      <c r="VOI225" s="10"/>
      <c r="VOJ225" s="10"/>
      <c r="VOK225" s="10"/>
      <c r="VOL225" s="10"/>
      <c r="VOM225" s="10"/>
      <c r="VON225" s="10"/>
      <c r="VOO225" s="10"/>
      <c r="VOP225" s="10"/>
      <c r="VOQ225" s="10"/>
      <c r="VOR225" s="10"/>
      <c r="VOS225" s="10"/>
      <c r="VOT225" s="10"/>
      <c r="VOU225" s="10"/>
      <c r="VOV225" s="10"/>
      <c r="VOW225" s="10"/>
      <c r="VOX225" s="10"/>
      <c r="VOY225" s="10"/>
      <c r="VOZ225" s="10"/>
      <c r="VPA225" s="10"/>
      <c r="VPB225" s="10"/>
      <c r="VPC225" s="10"/>
      <c r="VPD225" s="10"/>
      <c r="VPE225" s="10"/>
      <c r="VPF225" s="10"/>
      <c r="VPG225" s="10"/>
      <c r="VPH225" s="10"/>
      <c r="VPI225" s="10"/>
      <c r="VPJ225" s="10"/>
      <c r="VPK225" s="10"/>
      <c r="VPL225" s="10"/>
      <c r="VPM225" s="10"/>
      <c r="VPN225" s="10"/>
      <c r="VPO225" s="10"/>
      <c r="VPP225" s="10"/>
      <c r="VPQ225" s="10"/>
      <c r="VPR225" s="10"/>
      <c r="VPS225" s="10"/>
      <c r="VPT225" s="10"/>
      <c r="VPU225" s="10"/>
      <c r="VPV225" s="10"/>
      <c r="VPW225" s="10"/>
      <c r="VPX225" s="10"/>
      <c r="VPY225" s="10"/>
      <c r="VPZ225" s="10"/>
      <c r="VQA225" s="10"/>
      <c r="VQB225" s="10"/>
      <c r="VQC225" s="10"/>
      <c r="VQD225" s="10"/>
      <c r="VQE225" s="10"/>
      <c r="VQF225" s="10"/>
      <c r="VQG225" s="10"/>
      <c r="VQH225" s="10"/>
      <c r="VQI225" s="10"/>
      <c r="VQJ225" s="10"/>
      <c r="VQK225" s="10"/>
      <c r="VQL225" s="10"/>
      <c r="VQM225" s="10"/>
      <c r="VQN225" s="10"/>
      <c r="VQO225" s="10"/>
      <c r="VQP225" s="10"/>
      <c r="VQQ225" s="10"/>
      <c r="VQR225" s="10"/>
      <c r="VQS225" s="10"/>
      <c r="VQT225" s="10"/>
      <c r="VQU225" s="10"/>
      <c r="VQV225" s="10"/>
      <c r="VQW225" s="10"/>
      <c r="VQX225" s="10"/>
      <c r="VQY225" s="10"/>
      <c r="VQZ225" s="10"/>
      <c r="VRA225" s="10"/>
      <c r="VRB225" s="10"/>
      <c r="VRC225" s="10"/>
      <c r="VRD225" s="10"/>
      <c r="VRE225" s="10"/>
      <c r="VRF225" s="10"/>
      <c r="VRG225" s="10"/>
      <c r="VRH225" s="10"/>
      <c r="VRI225" s="10"/>
      <c r="VRJ225" s="10"/>
      <c r="VRK225" s="10"/>
      <c r="VRL225" s="10"/>
      <c r="VRM225" s="10"/>
      <c r="VRN225" s="10"/>
      <c r="VRO225" s="10"/>
      <c r="VRP225" s="10"/>
      <c r="VRQ225" s="10"/>
      <c r="VRR225" s="10"/>
      <c r="VRS225" s="10"/>
      <c r="VRT225" s="10"/>
      <c r="VRU225" s="10"/>
      <c r="VRV225" s="10"/>
      <c r="VRW225" s="10"/>
      <c r="VRX225" s="10"/>
      <c r="VRY225" s="10"/>
      <c r="VRZ225" s="10"/>
      <c r="VSA225" s="10"/>
      <c r="VSB225" s="10"/>
      <c r="VSC225" s="10"/>
      <c r="VSD225" s="10"/>
      <c r="VSE225" s="10"/>
      <c r="VSF225" s="10"/>
      <c r="VSG225" s="10"/>
      <c r="VSH225" s="10"/>
      <c r="VSI225" s="10"/>
      <c r="VSJ225" s="10"/>
      <c r="VSK225" s="10"/>
      <c r="VSL225" s="10"/>
      <c r="VSM225" s="10"/>
      <c r="VSN225" s="10"/>
      <c r="VSO225" s="10"/>
      <c r="VSP225" s="10"/>
      <c r="VSQ225" s="10"/>
      <c r="VSR225" s="10"/>
      <c r="VSS225" s="10"/>
      <c r="VST225" s="10"/>
      <c r="VSU225" s="10"/>
      <c r="VSV225" s="10"/>
      <c r="VSW225" s="10"/>
      <c r="VSX225" s="10"/>
      <c r="VSY225" s="10"/>
      <c r="VSZ225" s="10"/>
      <c r="VTA225" s="10"/>
      <c r="VTB225" s="10"/>
      <c r="VTC225" s="10"/>
      <c r="VTD225" s="10"/>
      <c r="VTE225" s="10"/>
      <c r="VTF225" s="10"/>
      <c r="VTG225" s="10"/>
      <c r="VTH225" s="10"/>
      <c r="VTI225" s="10"/>
      <c r="VTJ225" s="10"/>
      <c r="VTK225" s="10"/>
      <c r="VTL225" s="10"/>
      <c r="VTM225" s="10"/>
      <c r="VTN225" s="10"/>
      <c r="VTO225" s="10"/>
      <c r="VTP225" s="10"/>
      <c r="VTQ225" s="10"/>
      <c r="VTR225" s="10"/>
      <c r="VTS225" s="10"/>
      <c r="VTT225" s="10"/>
      <c r="VTU225" s="10"/>
      <c r="VTV225" s="10"/>
      <c r="VTW225" s="10"/>
      <c r="VTX225" s="10"/>
      <c r="VTY225" s="10"/>
      <c r="VTZ225" s="10"/>
      <c r="VUA225" s="10"/>
      <c r="VUB225" s="10"/>
      <c r="VUC225" s="10"/>
      <c r="VUD225" s="10"/>
      <c r="VUE225" s="10"/>
      <c r="VUF225" s="10"/>
      <c r="VUG225" s="10"/>
      <c r="VUH225" s="10"/>
      <c r="VUI225" s="10"/>
      <c r="VUJ225" s="10"/>
      <c r="VUK225" s="10"/>
      <c r="VUL225" s="10"/>
      <c r="VUM225" s="10"/>
      <c r="VUN225" s="10"/>
      <c r="VUO225" s="10"/>
      <c r="VUP225" s="10"/>
      <c r="VUQ225" s="10"/>
      <c r="VUR225" s="10"/>
      <c r="VUS225" s="10"/>
      <c r="VUT225" s="10"/>
      <c r="VUU225" s="10"/>
      <c r="VUV225" s="10"/>
      <c r="VUW225" s="10"/>
      <c r="VUX225" s="10"/>
      <c r="VUY225" s="10"/>
      <c r="VUZ225" s="10"/>
      <c r="VVA225" s="10"/>
      <c r="VVB225" s="10"/>
      <c r="VVC225" s="10"/>
      <c r="VVD225" s="10"/>
      <c r="VVE225" s="10"/>
      <c r="VVF225" s="10"/>
      <c r="VVG225" s="10"/>
      <c r="VVH225" s="10"/>
      <c r="VVI225" s="10"/>
      <c r="VVJ225" s="10"/>
      <c r="VVK225" s="10"/>
      <c r="VVL225" s="10"/>
      <c r="VVM225" s="10"/>
      <c r="VVN225" s="10"/>
      <c r="VVO225" s="10"/>
      <c r="VVP225" s="10"/>
      <c r="VVQ225" s="10"/>
      <c r="VVR225" s="10"/>
      <c r="VVS225" s="10"/>
      <c r="VVT225" s="10"/>
      <c r="VVU225" s="10"/>
      <c r="VVV225" s="10"/>
      <c r="VVW225" s="10"/>
      <c r="VVX225" s="10"/>
      <c r="VVY225" s="10"/>
      <c r="VVZ225" s="10"/>
      <c r="VWA225" s="10"/>
      <c r="VWB225" s="10"/>
      <c r="VWC225" s="10"/>
      <c r="VWD225" s="10"/>
      <c r="VWE225" s="10"/>
      <c r="VWF225" s="10"/>
      <c r="VWG225" s="10"/>
      <c r="VWH225" s="10"/>
      <c r="VWI225" s="10"/>
      <c r="VWJ225" s="10"/>
      <c r="VWK225" s="10"/>
      <c r="VWL225" s="10"/>
      <c r="VWM225" s="10"/>
      <c r="VWN225" s="10"/>
      <c r="VWO225" s="10"/>
      <c r="VWP225" s="10"/>
      <c r="VWQ225" s="10"/>
      <c r="VWR225" s="10"/>
      <c r="VWS225" s="10"/>
      <c r="VWT225" s="10"/>
      <c r="VWU225" s="10"/>
      <c r="VWV225" s="10"/>
      <c r="VWW225" s="10"/>
      <c r="VWX225" s="10"/>
      <c r="VWY225" s="10"/>
      <c r="VWZ225" s="10"/>
      <c r="VXA225" s="10"/>
      <c r="VXB225" s="10"/>
      <c r="VXC225" s="10"/>
      <c r="VXD225" s="10"/>
      <c r="VXE225" s="10"/>
      <c r="VXF225" s="10"/>
      <c r="VXG225" s="10"/>
      <c r="VXH225" s="10"/>
      <c r="VXI225" s="10"/>
      <c r="VXJ225" s="10"/>
      <c r="VXK225" s="10"/>
      <c r="VXL225" s="10"/>
      <c r="VXM225" s="10"/>
      <c r="VXN225" s="10"/>
      <c r="VXO225" s="10"/>
      <c r="VXP225" s="10"/>
      <c r="VXQ225" s="10"/>
      <c r="VXR225" s="10"/>
      <c r="VXS225" s="10"/>
      <c r="VXT225" s="10"/>
      <c r="VXU225" s="10"/>
      <c r="VXV225" s="10"/>
      <c r="VXW225" s="10"/>
      <c r="VXX225" s="10"/>
      <c r="VXY225" s="10"/>
      <c r="VXZ225" s="10"/>
      <c r="VYA225" s="10"/>
      <c r="VYB225" s="10"/>
      <c r="VYC225" s="10"/>
      <c r="VYD225" s="10"/>
      <c r="VYE225" s="10"/>
      <c r="VYF225" s="10"/>
      <c r="VYG225" s="10"/>
      <c r="VYH225" s="10"/>
      <c r="VYI225" s="10"/>
      <c r="VYJ225" s="10"/>
      <c r="VYK225" s="10"/>
      <c r="VYL225" s="10"/>
      <c r="VYM225" s="10"/>
      <c r="VYN225" s="10"/>
      <c r="VYO225" s="10"/>
      <c r="VYP225" s="10"/>
      <c r="VYQ225" s="10"/>
      <c r="VYR225" s="10"/>
      <c r="VYS225" s="10"/>
      <c r="VYT225" s="10"/>
      <c r="VYU225" s="10"/>
      <c r="VYV225" s="10"/>
      <c r="VYW225" s="10"/>
      <c r="VYX225" s="10"/>
      <c r="VYY225" s="10"/>
      <c r="VYZ225" s="10"/>
      <c r="VZA225" s="10"/>
      <c r="VZB225" s="10"/>
      <c r="VZC225" s="10"/>
      <c r="VZD225" s="10"/>
      <c r="VZE225" s="10"/>
      <c r="VZF225" s="10"/>
      <c r="VZG225" s="10"/>
      <c r="VZH225" s="10"/>
      <c r="VZI225" s="10"/>
      <c r="VZJ225" s="10"/>
      <c r="VZK225" s="10"/>
      <c r="VZL225" s="10"/>
      <c r="VZM225" s="10"/>
      <c r="VZN225" s="10"/>
      <c r="VZO225" s="10"/>
      <c r="VZP225" s="10"/>
      <c r="VZQ225" s="10"/>
      <c r="VZR225" s="10"/>
      <c r="VZS225" s="10"/>
      <c r="VZT225" s="10"/>
      <c r="VZU225" s="10"/>
      <c r="VZV225" s="10"/>
      <c r="VZW225" s="10"/>
      <c r="VZX225" s="10"/>
      <c r="VZY225" s="10"/>
      <c r="VZZ225" s="10"/>
      <c r="WAA225" s="10"/>
      <c r="WAB225" s="10"/>
      <c r="WAC225" s="10"/>
      <c r="WAD225" s="10"/>
      <c r="WAE225" s="10"/>
      <c r="WAF225" s="10"/>
      <c r="WAG225" s="10"/>
      <c r="WAH225" s="10"/>
      <c r="WAI225" s="10"/>
      <c r="WAJ225" s="10"/>
      <c r="WAK225" s="10"/>
      <c r="WAL225" s="10"/>
      <c r="WAM225" s="10"/>
      <c r="WAN225" s="10"/>
      <c r="WAO225" s="10"/>
      <c r="WAP225" s="10"/>
      <c r="WAQ225" s="10"/>
      <c r="WAR225" s="10"/>
      <c r="WAS225" s="10"/>
      <c r="WAT225" s="10"/>
      <c r="WAU225" s="10"/>
      <c r="WAV225" s="10"/>
      <c r="WAW225" s="10"/>
      <c r="WAX225" s="10"/>
      <c r="WAY225" s="10"/>
      <c r="WAZ225" s="10"/>
      <c r="WBA225" s="10"/>
      <c r="WBB225" s="10"/>
      <c r="WBC225" s="10"/>
      <c r="WBD225" s="10"/>
      <c r="WBE225" s="10"/>
      <c r="WBF225" s="10"/>
      <c r="WBG225" s="10"/>
      <c r="WBH225" s="10"/>
      <c r="WBI225" s="10"/>
      <c r="WBJ225" s="10"/>
      <c r="WBK225" s="10"/>
      <c r="WBL225" s="10"/>
      <c r="WBM225" s="10"/>
      <c r="WBN225" s="10"/>
      <c r="WBO225" s="10"/>
      <c r="WBP225" s="10"/>
      <c r="WBQ225" s="10"/>
      <c r="WBR225" s="10"/>
      <c r="WBS225" s="10"/>
      <c r="WBT225" s="10"/>
      <c r="WBU225" s="10"/>
      <c r="WBV225" s="10"/>
      <c r="WBW225" s="10"/>
      <c r="WBX225" s="10"/>
      <c r="WBY225" s="10"/>
      <c r="WBZ225" s="10"/>
      <c r="WCA225" s="10"/>
      <c r="WCB225" s="10"/>
      <c r="WCC225" s="10"/>
      <c r="WCD225" s="10"/>
      <c r="WCE225" s="10"/>
      <c r="WCF225" s="10"/>
      <c r="WCG225" s="10"/>
      <c r="WCH225" s="10"/>
      <c r="WCI225" s="10"/>
      <c r="WCJ225" s="10"/>
      <c r="WCK225" s="10"/>
      <c r="WCL225" s="10"/>
      <c r="WCM225" s="10"/>
      <c r="WCN225" s="10"/>
      <c r="WCO225" s="10"/>
      <c r="WCP225" s="10"/>
      <c r="WCQ225" s="10"/>
      <c r="WCR225" s="10"/>
      <c r="WCS225" s="10"/>
      <c r="WCT225" s="10"/>
      <c r="WCU225" s="10"/>
      <c r="WCV225" s="10"/>
      <c r="WCW225" s="10"/>
      <c r="WCX225" s="10"/>
      <c r="WCY225" s="10"/>
      <c r="WCZ225" s="10"/>
      <c r="WDA225" s="10"/>
      <c r="WDB225" s="10"/>
      <c r="WDC225" s="10"/>
      <c r="WDD225" s="10"/>
      <c r="WDE225" s="10"/>
      <c r="WDF225" s="10"/>
      <c r="WDG225" s="10"/>
      <c r="WDH225" s="10"/>
      <c r="WDI225" s="10"/>
      <c r="WDJ225" s="10"/>
      <c r="WDK225" s="10"/>
      <c r="WDL225" s="10"/>
      <c r="WDM225" s="10"/>
      <c r="WDN225" s="10"/>
      <c r="WDO225" s="10"/>
      <c r="WDP225" s="10"/>
      <c r="WDQ225" s="10"/>
      <c r="WDR225" s="10"/>
      <c r="WDS225" s="10"/>
      <c r="WDT225" s="10"/>
      <c r="WDU225" s="10"/>
      <c r="WDV225" s="10"/>
      <c r="WDW225" s="10"/>
      <c r="WDX225" s="10"/>
      <c r="WDY225" s="10"/>
      <c r="WDZ225" s="10"/>
      <c r="WEA225" s="10"/>
      <c r="WEB225" s="10"/>
      <c r="WEC225" s="10"/>
      <c r="WED225" s="10"/>
      <c r="WEE225" s="10"/>
      <c r="WEF225" s="10"/>
      <c r="WEG225" s="10"/>
      <c r="WEH225" s="10"/>
      <c r="WEI225" s="10"/>
      <c r="WEJ225" s="10"/>
      <c r="WEK225" s="10"/>
      <c r="WEL225" s="10"/>
      <c r="WEM225" s="10"/>
      <c r="WEN225" s="10"/>
      <c r="WEO225" s="10"/>
      <c r="WEP225" s="10"/>
      <c r="WEQ225" s="10"/>
      <c r="WER225" s="10"/>
      <c r="WES225" s="10"/>
      <c r="WET225" s="10"/>
      <c r="WEU225" s="10"/>
      <c r="WEV225" s="10"/>
      <c r="WEW225" s="10"/>
      <c r="WEX225" s="10"/>
      <c r="WEY225" s="10"/>
      <c r="WEZ225" s="10"/>
      <c r="WFA225" s="10"/>
      <c r="WFB225" s="10"/>
      <c r="WFC225" s="10"/>
      <c r="WFD225" s="10"/>
      <c r="WFE225" s="10"/>
      <c r="WFF225" s="10"/>
      <c r="WFG225" s="10"/>
      <c r="WFH225" s="10"/>
      <c r="WFI225" s="10"/>
      <c r="WFJ225" s="10"/>
      <c r="WFK225" s="10"/>
      <c r="WFL225" s="10"/>
      <c r="WFM225" s="10"/>
      <c r="WFN225" s="10"/>
      <c r="WFO225" s="10"/>
      <c r="WFP225" s="10"/>
      <c r="WFQ225" s="10"/>
      <c r="WFR225" s="10"/>
      <c r="WFS225" s="10"/>
      <c r="WFT225" s="10"/>
      <c r="WFU225" s="10"/>
      <c r="WFV225" s="10"/>
      <c r="WFW225" s="10"/>
      <c r="WFX225" s="10"/>
      <c r="WFY225" s="10"/>
      <c r="WFZ225" s="10"/>
      <c r="WGA225" s="10"/>
      <c r="WGB225" s="10"/>
      <c r="WGC225" s="10"/>
      <c r="WGD225" s="10"/>
      <c r="WGE225" s="10"/>
      <c r="WGF225" s="10"/>
      <c r="WGG225" s="10"/>
      <c r="WGH225" s="10"/>
      <c r="WGI225" s="10"/>
      <c r="WGJ225" s="10"/>
      <c r="WGK225" s="10"/>
      <c r="WGL225" s="10"/>
      <c r="WGM225" s="10"/>
      <c r="WGN225" s="10"/>
      <c r="WGO225" s="10"/>
      <c r="WGP225" s="10"/>
      <c r="WGQ225" s="10"/>
      <c r="WGR225" s="10"/>
      <c r="WGS225" s="10"/>
      <c r="WGT225" s="10"/>
      <c r="WGU225" s="10"/>
      <c r="WGV225" s="10"/>
      <c r="WGW225" s="10"/>
      <c r="WGX225" s="10"/>
      <c r="WGY225" s="10"/>
      <c r="WGZ225" s="10"/>
      <c r="WHA225" s="10"/>
      <c r="WHB225" s="10"/>
      <c r="WHC225" s="10"/>
      <c r="WHD225" s="10"/>
      <c r="WHE225" s="10"/>
      <c r="WHF225" s="10"/>
      <c r="WHG225" s="10"/>
      <c r="WHH225" s="10"/>
      <c r="WHI225" s="10"/>
      <c r="WHJ225" s="10"/>
      <c r="WHK225" s="10"/>
      <c r="WHL225" s="10"/>
      <c r="WHM225" s="10"/>
      <c r="WHN225" s="10"/>
      <c r="WHO225" s="10"/>
      <c r="WHP225" s="10"/>
      <c r="WHQ225" s="10"/>
      <c r="WHR225" s="10"/>
      <c r="WHS225" s="10"/>
      <c r="WHT225" s="10"/>
      <c r="WHU225" s="10"/>
      <c r="WHV225" s="10"/>
      <c r="WHW225" s="10"/>
      <c r="WHX225" s="10"/>
      <c r="WHY225" s="10"/>
      <c r="WHZ225" s="10"/>
      <c r="WIA225" s="10"/>
      <c r="WIB225" s="10"/>
      <c r="WIC225" s="10"/>
      <c r="WID225" s="10"/>
      <c r="WIE225" s="10"/>
      <c r="WIF225" s="10"/>
      <c r="WIG225" s="10"/>
      <c r="WIH225" s="10"/>
      <c r="WII225" s="10"/>
      <c r="WIJ225" s="10"/>
      <c r="WIK225" s="10"/>
      <c r="WIL225" s="10"/>
      <c r="WIM225" s="10"/>
      <c r="WIN225" s="10"/>
      <c r="WIO225" s="10"/>
      <c r="WIP225" s="10"/>
      <c r="WIQ225" s="10"/>
      <c r="WIR225" s="10"/>
      <c r="WIS225" s="10"/>
      <c r="WIT225" s="10"/>
      <c r="WIU225" s="10"/>
      <c r="WIV225" s="10"/>
      <c r="WIW225" s="10"/>
      <c r="WIX225" s="10"/>
      <c r="WIY225" s="10"/>
      <c r="WIZ225" s="10"/>
      <c r="WJA225" s="10"/>
      <c r="WJB225" s="10"/>
      <c r="WJC225" s="10"/>
      <c r="WJD225" s="10"/>
      <c r="WJE225" s="10"/>
      <c r="WJF225" s="10"/>
      <c r="WJG225" s="10"/>
      <c r="WJH225" s="10"/>
      <c r="WJI225" s="10"/>
      <c r="WJJ225" s="10"/>
      <c r="WJK225" s="10"/>
      <c r="WJL225" s="10"/>
      <c r="WJM225" s="10"/>
      <c r="WJN225" s="10"/>
      <c r="WJO225" s="10"/>
      <c r="WJP225" s="10"/>
      <c r="WJQ225" s="10"/>
      <c r="WJR225" s="10"/>
      <c r="WJS225" s="10"/>
      <c r="WJT225" s="10"/>
      <c r="WJU225" s="10"/>
      <c r="WJV225" s="10"/>
      <c r="WJW225" s="10"/>
      <c r="WJX225" s="10"/>
      <c r="WJY225" s="10"/>
      <c r="WJZ225" s="10"/>
      <c r="WKA225" s="10"/>
      <c r="WKB225" s="10"/>
      <c r="WKC225" s="10"/>
      <c r="WKD225" s="10"/>
      <c r="WKE225" s="10"/>
      <c r="WKF225" s="10"/>
      <c r="WKG225" s="10"/>
      <c r="WKH225" s="10"/>
      <c r="WKI225" s="10"/>
      <c r="WKJ225" s="10"/>
      <c r="WKK225" s="10"/>
      <c r="WKL225" s="10"/>
      <c r="WKM225" s="10"/>
      <c r="WKN225" s="10"/>
      <c r="WKO225" s="10"/>
      <c r="WKP225" s="10"/>
      <c r="WKQ225" s="10"/>
      <c r="WKR225" s="10"/>
      <c r="WKS225" s="10"/>
      <c r="WKT225" s="10"/>
      <c r="WKU225" s="10"/>
      <c r="WKV225" s="10"/>
      <c r="WKW225" s="10"/>
      <c r="WKX225" s="10"/>
      <c r="WKY225" s="10"/>
      <c r="WKZ225" s="10"/>
      <c r="WLA225" s="10"/>
      <c r="WLB225" s="10"/>
      <c r="WLC225" s="10"/>
      <c r="WLD225" s="10"/>
      <c r="WLE225" s="10"/>
      <c r="WLF225" s="10"/>
      <c r="WLG225" s="10"/>
      <c r="WLH225" s="10"/>
      <c r="WLI225" s="10"/>
      <c r="WLJ225" s="10"/>
      <c r="WLK225" s="10"/>
      <c r="WLL225" s="10"/>
      <c r="WLM225" s="10"/>
      <c r="WLN225" s="10"/>
      <c r="WLO225" s="10"/>
      <c r="WLP225" s="10"/>
      <c r="WLQ225" s="10"/>
      <c r="WLR225" s="10"/>
      <c r="WLS225" s="10"/>
      <c r="WLT225" s="10"/>
      <c r="WLU225" s="10"/>
      <c r="WLV225" s="10"/>
      <c r="WLW225" s="10"/>
      <c r="WLX225" s="10"/>
      <c r="WLY225" s="10"/>
      <c r="WLZ225" s="10"/>
      <c r="WMA225" s="10"/>
      <c r="WMB225" s="10"/>
      <c r="WMC225" s="10"/>
      <c r="WMD225" s="10"/>
      <c r="WME225" s="10"/>
      <c r="WMF225" s="10"/>
      <c r="WMG225" s="10"/>
      <c r="WMH225" s="10"/>
      <c r="WMI225" s="10"/>
      <c r="WMJ225" s="10"/>
      <c r="WMK225" s="10"/>
      <c r="WML225" s="10"/>
      <c r="WMM225" s="10"/>
      <c r="WMN225" s="10"/>
      <c r="WMO225" s="10"/>
      <c r="WMP225" s="10"/>
      <c r="WMQ225" s="10"/>
      <c r="WMR225" s="10"/>
      <c r="WMS225" s="10"/>
      <c r="WMT225" s="10"/>
      <c r="WMU225" s="10"/>
      <c r="WMV225" s="10"/>
      <c r="WMW225" s="10"/>
      <c r="WMX225" s="10"/>
      <c r="WMY225" s="10"/>
      <c r="WMZ225" s="10"/>
      <c r="WNA225" s="10"/>
      <c r="WNB225" s="10"/>
      <c r="WNC225" s="10"/>
      <c r="WND225" s="10"/>
      <c r="WNE225" s="10"/>
      <c r="WNF225" s="10"/>
      <c r="WNG225" s="10"/>
      <c r="WNH225" s="10"/>
      <c r="WNI225" s="10"/>
      <c r="WNJ225" s="10"/>
      <c r="WNK225" s="10"/>
      <c r="WNL225" s="10"/>
      <c r="WNM225" s="10"/>
      <c r="WNN225" s="10"/>
      <c r="WNO225" s="10"/>
      <c r="WNP225" s="10"/>
      <c r="WNQ225" s="10"/>
      <c r="WNR225" s="10"/>
      <c r="WNS225" s="10"/>
      <c r="WNT225" s="10"/>
      <c r="WNU225" s="10"/>
      <c r="WNV225" s="10"/>
      <c r="WNW225" s="10"/>
      <c r="WNX225" s="10"/>
      <c r="WNY225" s="10"/>
      <c r="WNZ225" s="10"/>
      <c r="WOA225" s="10"/>
      <c r="WOB225" s="10"/>
      <c r="WOC225" s="10"/>
      <c r="WOD225" s="10"/>
      <c r="WOE225" s="10"/>
      <c r="WOF225" s="10"/>
      <c r="WOG225" s="10"/>
      <c r="WOH225" s="10"/>
      <c r="WOI225" s="10"/>
      <c r="WOJ225" s="10"/>
      <c r="WOK225" s="10"/>
      <c r="WOL225" s="10"/>
      <c r="WOM225" s="10"/>
      <c r="WON225" s="10"/>
      <c r="WOO225" s="10"/>
      <c r="WOP225" s="10"/>
      <c r="WOQ225" s="10"/>
      <c r="WOR225" s="10"/>
      <c r="WOS225" s="10"/>
      <c r="WOT225" s="10"/>
      <c r="WOU225" s="10"/>
      <c r="WOV225" s="10"/>
      <c r="WOW225" s="10"/>
      <c r="WOX225" s="10"/>
      <c r="WOY225" s="10"/>
      <c r="WOZ225" s="10"/>
      <c r="WPA225" s="10"/>
      <c r="WPB225" s="10"/>
      <c r="WPC225" s="10"/>
      <c r="WPD225" s="10"/>
      <c r="WPE225" s="10"/>
      <c r="WPF225" s="10"/>
      <c r="WPG225" s="10"/>
      <c r="WPH225" s="10"/>
      <c r="WPI225" s="10"/>
      <c r="WPJ225" s="10"/>
      <c r="WPK225" s="10"/>
      <c r="WPL225" s="10"/>
      <c r="WPM225" s="10"/>
      <c r="WPN225" s="10"/>
      <c r="WPO225" s="10"/>
      <c r="WPP225" s="10"/>
      <c r="WPQ225" s="10"/>
      <c r="WPR225" s="10"/>
      <c r="WPS225" s="10"/>
      <c r="WPT225" s="10"/>
      <c r="WPU225" s="10"/>
      <c r="WPV225" s="10"/>
      <c r="WPW225" s="10"/>
      <c r="WPX225" s="10"/>
      <c r="WPY225" s="10"/>
      <c r="WPZ225" s="10"/>
      <c r="WQA225" s="10"/>
      <c r="WQB225" s="10"/>
      <c r="WQC225" s="10"/>
      <c r="WQD225" s="10"/>
      <c r="WQE225" s="10"/>
      <c r="WQF225" s="10"/>
      <c r="WQG225" s="10"/>
      <c r="WQH225" s="10"/>
      <c r="WQI225" s="10"/>
      <c r="WQJ225" s="10"/>
      <c r="WQK225" s="10"/>
      <c r="WQL225" s="10"/>
      <c r="WQM225" s="10"/>
      <c r="WQN225" s="10"/>
      <c r="WQO225" s="10"/>
      <c r="WQP225" s="10"/>
      <c r="WQQ225" s="10"/>
      <c r="WQR225" s="10"/>
      <c r="WQS225" s="10"/>
      <c r="WQT225" s="10"/>
      <c r="WQU225" s="10"/>
      <c r="WQV225" s="10"/>
      <c r="WQW225" s="10"/>
      <c r="WQX225" s="10"/>
      <c r="WQY225" s="10"/>
      <c r="WQZ225" s="10"/>
      <c r="WRA225" s="10"/>
      <c r="WRB225" s="10"/>
      <c r="WRC225" s="10"/>
      <c r="WRD225" s="10"/>
      <c r="WRE225" s="10"/>
      <c r="WRF225" s="10"/>
      <c r="WRG225" s="10"/>
      <c r="WRH225" s="10"/>
      <c r="WRI225" s="10"/>
      <c r="WRJ225" s="10"/>
      <c r="WRK225" s="10"/>
      <c r="WRL225" s="10"/>
      <c r="WRM225" s="10"/>
      <c r="WRN225" s="10"/>
      <c r="WRO225" s="10"/>
      <c r="WRP225" s="10"/>
      <c r="WRQ225" s="10"/>
      <c r="WRR225" s="10"/>
      <c r="WRS225" s="10"/>
      <c r="WRT225" s="10"/>
      <c r="WRU225" s="10"/>
      <c r="WRV225" s="10"/>
      <c r="WRW225" s="10"/>
      <c r="WRX225" s="10"/>
      <c r="WRY225" s="10"/>
      <c r="WRZ225" s="10"/>
      <c r="WSA225" s="10"/>
      <c r="WSB225" s="10"/>
      <c r="WSC225" s="10"/>
      <c r="WSD225" s="10"/>
      <c r="WSE225" s="10"/>
      <c r="WSF225" s="10"/>
      <c r="WSG225" s="10"/>
      <c r="WSH225" s="10"/>
      <c r="WSI225" s="10"/>
      <c r="WSJ225" s="10"/>
      <c r="WSK225" s="10"/>
      <c r="WSL225" s="10"/>
      <c r="WSM225" s="10"/>
      <c r="WSN225" s="10"/>
      <c r="WSO225" s="10"/>
      <c r="WSP225" s="10"/>
      <c r="WSQ225" s="10"/>
      <c r="WSR225" s="10"/>
      <c r="WSS225" s="10"/>
      <c r="WST225" s="10"/>
      <c r="WSU225" s="10"/>
      <c r="WSV225" s="10"/>
      <c r="WSW225" s="10"/>
      <c r="WSX225" s="10"/>
      <c r="WSY225" s="10"/>
      <c r="WSZ225" s="10"/>
      <c r="WTA225" s="10"/>
      <c r="WTB225" s="10"/>
      <c r="WTC225" s="10"/>
      <c r="WTD225" s="10"/>
      <c r="WTE225" s="10"/>
      <c r="WTF225" s="10"/>
      <c r="WTG225" s="10"/>
      <c r="WTH225" s="10"/>
      <c r="WTI225" s="10"/>
      <c r="WTJ225" s="10"/>
      <c r="WTK225" s="10"/>
      <c r="WTL225" s="10"/>
      <c r="WTM225" s="10"/>
      <c r="WTN225" s="10"/>
      <c r="WTO225" s="10"/>
      <c r="WTP225" s="10"/>
      <c r="WTQ225" s="10"/>
      <c r="WTR225" s="10"/>
      <c r="WTS225" s="10"/>
      <c r="WTT225" s="10"/>
      <c r="WTU225" s="10"/>
      <c r="WTV225" s="10"/>
      <c r="WTW225" s="10"/>
      <c r="WTX225" s="10"/>
      <c r="WTY225" s="10"/>
      <c r="WTZ225" s="10"/>
      <c r="WUA225" s="10"/>
      <c r="WUB225" s="10"/>
      <c r="WUC225" s="10"/>
      <c r="WUD225" s="10"/>
      <c r="WUE225" s="10"/>
      <c r="WUF225" s="10"/>
      <c r="WUG225" s="10"/>
      <c r="WUH225" s="10"/>
      <c r="WUI225" s="10"/>
      <c r="WUJ225" s="10"/>
      <c r="WUK225" s="10"/>
      <c r="WUL225" s="10"/>
      <c r="WUM225" s="10"/>
      <c r="WUN225" s="10"/>
      <c r="WUO225" s="10"/>
      <c r="WUP225" s="10"/>
      <c r="WUQ225" s="10"/>
      <c r="WUR225" s="10"/>
      <c r="WUS225" s="10"/>
      <c r="WUT225" s="10"/>
      <c r="WUU225" s="10"/>
      <c r="WUV225" s="10"/>
      <c r="WUW225" s="10"/>
      <c r="WUX225" s="10"/>
      <c r="WUY225" s="10"/>
      <c r="WUZ225" s="10"/>
      <c r="WVA225" s="10"/>
      <c r="WVB225" s="10"/>
      <c r="WVC225" s="10"/>
      <c r="WVD225" s="10"/>
      <c r="WVE225" s="10"/>
      <c r="WVF225" s="10"/>
      <c r="WVG225" s="10"/>
      <c r="WVH225" s="10"/>
      <c r="WVI225" s="10"/>
      <c r="WVJ225" s="10"/>
      <c r="WVK225" s="10"/>
      <c r="WVL225" s="10"/>
      <c r="WVM225" s="10"/>
      <c r="WVN225" s="10"/>
      <c r="WVO225" s="10"/>
      <c r="WVP225" s="10"/>
      <c r="WVQ225" s="10"/>
      <c r="WVR225" s="10"/>
      <c r="WVS225" s="10"/>
      <c r="WVT225" s="10"/>
      <c r="WVU225" s="10"/>
      <c r="WVV225" s="10"/>
      <c r="WVW225" s="10"/>
      <c r="WVX225" s="10"/>
      <c r="WVY225" s="10"/>
      <c r="WVZ225" s="10"/>
      <c r="WWA225" s="10"/>
      <c r="WWB225" s="10"/>
      <c r="WWC225" s="10"/>
      <c r="WWD225" s="10"/>
      <c r="WWE225" s="10"/>
      <c r="WWF225" s="10"/>
      <c r="WWG225" s="10"/>
      <c r="WWH225" s="10"/>
      <c r="WWI225" s="10"/>
      <c r="WWJ225" s="10"/>
      <c r="WWK225" s="10"/>
      <c r="WWL225" s="10"/>
      <c r="WWM225" s="10"/>
      <c r="WWN225" s="10"/>
      <c r="WWO225" s="10"/>
      <c r="WWP225" s="10"/>
      <c r="WWQ225" s="10"/>
      <c r="WWR225" s="10"/>
      <c r="WWS225" s="10"/>
      <c r="WWT225" s="10"/>
      <c r="WWU225" s="10"/>
      <c r="WWV225" s="10"/>
      <c r="WWW225" s="10"/>
      <c r="WWX225" s="10"/>
      <c r="WWY225" s="10"/>
      <c r="WWZ225" s="10"/>
      <c r="WXA225" s="10"/>
      <c r="WXB225" s="10"/>
      <c r="WXC225" s="10"/>
      <c r="WXD225" s="10"/>
      <c r="WXE225" s="10"/>
      <c r="WXF225" s="10"/>
      <c r="WXG225" s="10"/>
      <c r="WXH225" s="10"/>
      <c r="WXI225" s="10"/>
      <c r="WXJ225" s="10"/>
      <c r="WXK225" s="10"/>
      <c r="WXL225" s="10"/>
      <c r="WXM225" s="10"/>
      <c r="WXN225" s="10"/>
      <c r="WXO225" s="10"/>
      <c r="WXP225" s="10"/>
      <c r="WXQ225" s="10"/>
      <c r="WXR225" s="10"/>
      <c r="WXS225" s="10"/>
      <c r="WXT225" s="10"/>
      <c r="WXU225" s="10"/>
      <c r="WXV225" s="10"/>
      <c r="WXW225" s="10"/>
      <c r="WXX225" s="10"/>
      <c r="WXY225" s="10"/>
      <c r="WXZ225" s="10"/>
      <c r="WYA225" s="10"/>
      <c r="WYB225" s="10"/>
      <c r="WYC225" s="10"/>
      <c r="WYD225" s="10"/>
      <c r="WYE225" s="10"/>
      <c r="WYF225" s="10"/>
      <c r="WYG225" s="10"/>
      <c r="WYH225" s="10"/>
      <c r="WYI225" s="10"/>
      <c r="WYJ225" s="10"/>
      <c r="WYK225" s="10"/>
      <c r="WYL225" s="10"/>
      <c r="WYM225" s="10"/>
      <c r="WYN225" s="10"/>
      <c r="WYO225" s="10"/>
      <c r="WYP225" s="10"/>
      <c r="WYQ225" s="10"/>
      <c r="WYR225" s="10"/>
      <c r="WYS225" s="10"/>
      <c r="WYT225" s="10"/>
      <c r="WYU225" s="10"/>
      <c r="WYV225" s="10"/>
      <c r="WYW225" s="10"/>
      <c r="WYX225" s="10"/>
      <c r="WYY225" s="10"/>
      <c r="WYZ225" s="10"/>
      <c r="WZA225" s="10"/>
      <c r="WZB225" s="10"/>
      <c r="WZC225" s="10"/>
      <c r="WZD225" s="10"/>
      <c r="WZE225" s="10"/>
      <c r="WZF225" s="10"/>
      <c r="WZG225" s="10"/>
      <c r="WZH225" s="10"/>
      <c r="WZI225" s="10"/>
      <c r="WZJ225" s="10"/>
      <c r="WZK225" s="10"/>
      <c r="WZL225" s="10"/>
      <c r="WZM225" s="10"/>
      <c r="WZN225" s="10"/>
      <c r="WZO225" s="10"/>
      <c r="WZP225" s="10"/>
      <c r="WZQ225" s="10"/>
      <c r="WZR225" s="10"/>
      <c r="WZS225" s="10"/>
      <c r="WZT225" s="10"/>
      <c r="WZU225" s="10"/>
      <c r="WZV225" s="10"/>
      <c r="WZW225" s="10"/>
      <c r="WZX225" s="10"/>
      <c r="WZY225" s="10"/>
      <c r="WZZ225" s="10"/>
      <c r="XAA225" s="10"/>
      <c r="XAB225" s="10"/>
      <c r="XAC225" s="10"/>
      <c r="XAD225" s="10"/>
      <c r="XAE225" s="10"/>
      <c r="XAF225" s="10"/>
      <c r="XAG225" s="10"/>
      <c r="XAH225" s="10"/>
      <c r="XAI225" s="10"/>
      <c r="XAJ225" s="10"/>
      <c r="XAK225" s="10"/>
      <c r="XAL225" s="10"/>
      <c r="XAM225" s="10"/>
      <c r="XAN225" s="10"/>
      <c r="XAO225" s="10"/>
      <c r="XAP225" s="10"/>
      <c r="XAQ225" s="10"/>
      <c r="XAR225" s="10"/>
      <c r="XAS225" s="10"/>
      <c r="XAT225" s="10"/>
      <c r="XAU225" s="10"/>
      <c r="XAV225" s="10"/>
      <c r="XAW225" s="10"/>
      <c r="XAX225" s="10"/>
      <c r="XAY225" s="10"/>
      <c r="XAZ225" s="10"/>
      <c r="XBA225" s="10"/>
      <c r="XBB225" s="10"/>
      <c r="XBC225" s="10"/>
      <c r="XBD225" s="10"/>
      <c r="XBE225" s="10"/>
      <c r="XBF225" s="10"/>
      <c r="XBG225" s="10"/>
      <c r="XBH225" s="10"/>
      <c r="XBI225" s="10"/>
      <c r="XBJ225" s="10"/>
      <c r="XBK225" s="10"/>
      <c r="XBL225" s="10"/>
      <c r="XBM225" s="10"/>
      <c r="XBN225" s="10"/>
      <c r="XBO225" s="10"/>
      <c r="XBP225" s="10"/>
      <c r="XBQ225" s="10"/>
      <c r="XBR225" s="10"/>
      <c r="XBS225" s="10"/>
      <c r="XBT225" s="10"/>
      <c r="XBU225" s="10"/>
      <c r="XBV225" s="10"/>
      <c r="XBW225" s="10"/>
      <c r="XBX225" s="10"/>
      <c r="XBY225" s="10"/>
      <c r="XBZ225" s="10"/>
      <c r="XCA225" s="10"/>
      <c r="XCB225" s="10"/>
      <c r="XCC225" s="10"/>
      <c r="XCD225" s="10"/>
      <c r="XCE225" s="10"/>
      <c r="XCF225" s="10"/>
      <c r="XCG225" s="10"/>
      <c r="XCH225" s="10"/>
      <c r="XCI225" s="10"/>
      <c r="XCJ225" s="10"/>
      <c r="XCK225" s="10"/>
      <c r="XCL225" s="10"/>
      <c r="XCM225" s="10"/>
      <c r="XCN225" s="10"/>
      <c r="XCO225" s="10"/>
      <c r="XCP225" s="10"/>
      <c r="XCQ225" s="10"/>
      <c r="XCR225" s="10"/>
      <c r="XCS225" s="10"/>
      <c r="XCT225" s="10"/>
      <c r="XCU225" s="10"/>
      <c r="XCV225" s="10"/>
      <c r="XCW225" s="10"/>
      <c r="XCX225" s="10"/>
      <c r="XCY225" s="10"/>
      <c r="XCZ225" s="10"/>
      <c r="XDA225" s="10"/>
      <c r="XDB225" s="10"/>
      <c r="XDC225" s="10"/>
      <c r="XDD225" s="10"/>
      <c r="XDE225" s="10"/>
      <c r="XDF225" s="10"/>
      <c r="XDG225" s="10"/>
      <c r="XDH225" s="10"/>
      <c r="XDI225" s="10"/>
      <c r="XDJ225" s="10"/>
      <c r="XDK225" s="10"/>
      <c r="XDL225" s="10"/>
      <c r="XDM225" s="10"/>
      <c r="XDN225" s="10"/>
      <c r="XDO225" s="10"/>
      <c r="XDP225" s="10"/>
      <c r="XDQ225" s="10"/>
      <c r="XDR225" s="10"/>
      <c r="XDS225" s="10"/>
      <c r="XDT225" s="10"/>
      <c r="XDU225" s="10"/>
      <c r="XDV225" s="10"/>
      <c r="XDW225" s="10"/>
      <c r="XDX225" s="10"/>
      <c r="XDY225" s="10"/>
      <c r="XDZ225" s="10"/>
      <c r="XEA225" s="10"/>
      <c r="XEB225" s="10"/>
      <c r="XEC225" s="10"/>
      <c r="XED225" s="10"/>
      <c r="XEE225" s="10"/>
      <c r="XEF225" s="10"/>
      <c r="XEG225" s="10"/>
      <c r="XEH225" s="10"/>
      <c r="XEI225" s="10"/>
      <c r="XEJ225" s="10"/>
      <c r="XEK225" s="10"/>
      <c r="XEL225" s="10"/>
      <c r="XEM225" s="10"/>
      <c r="XEN225" s="10"/>
      <c r="XEO225" s="10"/>
      <c r="XEP225" s="10"/>
      <c r="XEQ225" s="10"/>
      <c r="XER225" s="10"/>
      <c r="XES225" s="10"/>
      <c r="XET225" s="10"/>
      <c r="XEU225" s="10"/>
      <c r="XEV225" s="10"/>
      <c r="XEW225" s="10"/>
      <c r="XEX225" s="10"/>
      <c r="XEY225" s="10"/>
      <c r="XEZ225" s="10"/>
      <c r="XFA225" s="10"/>
      <c r="XFB225" s="10"/>
      <c r="XFC225" s="10"/>
      <c r="XFD225" s="10"/>
    </row>
    <row r="226" spans="3:16384" outlineLevel="1" x14ac:dyDescent="0.3">
      <c r="C226" s="107" t="s">
        <v>138</v>
      </c>
    </row>
    <row r="227" spans="3:16384" outlineLevel="1" x14ac:dyDescent="0.3">
      <c r="C227" s="107"/>
    </row>
    <row r="228" spans="3:16384" outlineLevel="1" x14ac:dyDescent="0.3">
      <c r="C228" s="107"/>
      <c r="E228" s="100" t="s">
        <v>22</v>
      </c>
      <c r="F228" s="75" t="s">
        <v>273</v>
      </c>
      <c r="G228" s="75"/>
      <c r="H228" s="75"/>
      <c r="I228" s="75"/>
      <c r="J228" s="75" t="s">
        <v>640</v>
      </c>
      <c r="K228" s="75"/>
      <c r="L228" s="75" t="s">
        <v>128</v>
      </c>
      <c r="T228" s="136">
        <v>0</v>
      </c>
      <c r="U228" s="136">
        <v>0</v>
      </c>
      <c r="V228" s="136">
        <v>0</v>
      </c>
      <c r="W228" s="136">
        <v>0</v>
      </c>
      <c r="X228" s="136">
        <v>0</v>
      </c>
      <c r="Y228" s="136">
        <v>1.2400622821399974</v>
      </c>
      <c r="Z228" s="136">
        <v>1.2233379374826607</v>
      </c>
      <c r="AA228" s="136">
        <v>1.2331302779267146</v>
      </c>
      <c r="AB228" s="136">
        <v>1.2401307703534914</v>
      </c>
      <c r="AC228" s="136">
        <v>1.2361990023967961</v>
      </c>
      <c r="AD228" s="136">
        <v>1.2267106582938017</v>
      </c>
      <c r="AE228" s="136">
        <v>1.2616819777665174</v>
      </c>
      <c r="AF228" s="136">
        <v>1.280588543314013</v>
      </c>
      <c r="AG228" s="136">
        <v>1.2899423067551739</v>
      </c>
      <c r="AH228" s="136">
        <v>1.3175906214152038</v>
      </c>
      <c r="AI228" s="136">
        <v>1.3195463518037411</v>
      </c>
      <c r="AJ228" s="136">
        <v>1.3099723535601531</v>
      </c>
      <c r="AK228" s="136">
        <v>1.2966484263904638</v>
      </c>
    </row>
    <row r="229" spans="3:16384" outlineLevel="1" x14ac:dyDescent="0.3">
      <c r="C229" s="107"/>
      <c r="E229" s="100" t="s">
        <v>22</v>
      </c>
      <c r="F229" s="75" t="s">
        <v>324</v>
      </c>
      <c r="G229" s="75"/>
      <c r="H229" s="75"/>
      <c r="I229" s="75"/>
      <c r="J229" s="75" t="s">
        <v>641</v>
      </c>
      <c r="K229" s="75"/>
      <c r="L229" s="75" t="s">
        <v>128</v>
      </c>
      <c r="T229" s="74">
        <v>0</v>
      </c>
      <c r="U229" s="74">
        <v>0</v>
      </c>
      <c r="V229" s="74">
        <v>0</v>
      </c>
      <c r="W229" s="74">
        <v>0</v>
      </c>
      <c r="X229" s="74">
        <v>0</v>
      </c>
      <c r="Y229" s="74">
        <v>0</v>
      </c>
      <c r="Z229" s="74">
        <v>0</v>
      </c>
      <c r="AA229" s="74">
        <v>0</v>
      </c>
      <c r="AB229" s="74">
        <v>0</v>
      </c>
      <c r="AC229" s="74">
        <v>0</v>
      </c>
      <c r="AD229" s="74">
        <v>0</v>
      </c>
      <c r="AE229" s="74">
        <v>0</v>
      </c>
      <c r="AF229" s="74">
        <v>0</v>
      </c>
      <c r="AG229" s="74">
        <v>0</v>
      </c>
      <c r="AH229" s="74">
        <v>0</v>
      </c>
      <c r="AI229" s="74">
        <v>0</v>
      </c>
      <c r="AJ229" s="74">
        <v>0</v>
      </c>
      <c r="AK229" s="74">
        <v>0</v>
      </c>
    </row>
    <row r="230" spans="3:16384" x14ac:dyDescent="0.3">
      <c r="C230" s="107"/>
    </row>
    <row r="231" spans="3:16384" s="75" customFormat="1" x14ac:dyDescent="0.3">
      <c r="C231" s="10" t="s">
        <v>25</v>
      </c>
      <c r="D231" s="10"/>
      <c r="E231" s="10"/>
      <c r="F231" s="10"/>
      <c r="G231" s="10"/>
      <c r="H231" s="10"/>
      <c r="I231" s="10"/>
      <c r="J231" s="10"/>
      <c r="K231" s="10"/>
      <c r="L231" s="10"/>
      <c r="M231" s="10"/>
      <c r="N231" s="10"/>
      <c r="O231" s="10"/>
      <c r="P231" s="10"/>
      <c r="Q231" s="10"/>
      <c r="R231" s="10"/>
      <c r="S231" s="10"/>
      <c r="T231" s="10"/>
      <c r="U231" s="10"/>
      <c r="V231" s="10"/>
      <c r="W231" s="10"/>
      <c r="X231" s="10"/>
      <c r="Y231" s="10"/>
      <c r="Z231" s="10"/>
      <c r="AA231" s="10"/>
      <c r="AB231" s="10"/>
      <c r="AC231" s="10"/>
      <c r="AD231" s="10"/>
      <c r="AE231" s="10"/>
      <c r="AF231" s="10"/>
      <c r="AG231" s="10"/>
      <c r="AH231" s="10"/>
      <c r="AI231" s="10"/>
      <c r="AJ231" s="10"/>
      <c r="AK231" s="10"/>
      <c r="AL231" s="10"/>
      <c r="AM231" s="10"/>
      <c r="AN231" s="10"/>
      <c r="AO231" s="10"/>
      <c r="AP231" s="10"/>
      <c r="AQ231" s="10"/>
      <c r="AR231" s="10"/>
      <c r="AS231" s="10"/>
      <c r="AT231" s="10"/>
      <c r="AU231" s="10"/>
      <c r="AV231" s="10"/>
      <c r="AW231" s="10"/>
      <c r="AX231" s="10"/>
      <c r="AY231" s="10"/>
      <c r="AZ231" s="10"/>
      <c r="BA231" s="10"/>
      <c r="BB231" s="10"/>
      <c r="BC231" s="10"/>
      <c r="BD231" s="10"/>
      <c r="BE231" s="10"/>
      <c r="BF231" s="10"/>
      <c r="BG231" s="10"/>
      <c r="BH231" s="10"/>
      <c r="BI231" s="10"/>
      <c r="BJ231" s="10"/>
      <c r="BK231" s="10"/>
      <c r="BL231" s="10"/>
      <c r="BM231" s="10"/>
      <c r="BN231" s="10"/>
      <c r="BO231" s="10"/>
      <c r="BP231" s="10"/>
      <c r="BQ231" s="10"/>
      <c r="BR231" s="10"/>
      <c r="BS231" s="10"/>
      <c r="BT231" s="10"/>
      <c r="BU231" s="10"/>
      <c r="BV231" s="10"/>
      <c r="BW231" s="10"/>
      <c r="BX231" s="10"/>
      <c r="BY231" s="10"/>
      <c r="BZ231" s="10"/>
      <c r="CA231" s="10"/>
      <c r="CB231" s="10"/>
      <c r="CC231" s="10"/>
      <c r="CD231" s="10"/>
      <c r="CE231" s="10"/>
      <c r="CF231" s="10"/>
      <c r="CG231" s="10"/>
      <c r="CH231" s="10"/>
      <c r="CI231" s="10"/>
      <c r="CJ231" s="10"/>
      <c r="CK231" s="10"/>
      <c r="CL231" s="10"/>
      <c r="CM231" s="10"/>
      <c r="CN231" s="10"/>
      <c r="CO231" s="10"/>
      <c r="CP231" s="10"/>
      <c r="CQ231" s="10"/>
      <c r="CR231" s="10"/>
      <c r="CS231" s="10"/>
      <c r="CT231" s="10"/>
      <c r="CU231" s="10"/>
      <c r="CV231" s="10"/>
      <c r="CW231" s="10"/>
      <c r="CX231" s="10"/>
      <c r="CY231" s="10"/>
      <c r="CZ231" s="10"/>
      <c r="DA231" s="10"/>
      <c r="DB231" s="10"/>
      <c r="DC231" s="10"/>
      <c r="DD231" s="10"/>
      <c r="DE231" s="10"/>
      <c r="DF231" s="10"/>
      <c r="DG231" s="10"/>
      <c r="DH231" s="10"/>
      <c r="DI231" s="10"/>
      <c r="DJ231" s="10"/>
      <c r="DK231" s="10"/>
      <c r="DL231" s="10"/>
      <c r="DM231" s="10"/>
      <c r="DN231" s="10"/>
      <c r="DO231" s="10"/>
      <c r="DP231" s="10"/>
      <c r="DQ231" s="10"/>
      <c r="DR231" s="10"/>
      <c r="DS231" s="10"/>
      <c r="DT231" s="10"/>
      <c r="DU231" s="10"/>
      <c r="DV231" s="10"/>
      <c r="DW231" s="10"/>
      <c r="DX231" s="10"/>
      <c r="DY231" s="10"/>
      <c r="DZ231" s="10"/>
      <c r="EA231" s="10"/>
      <c r="EB231" s="10"/>
      <c r="EC231" s="10"/>
      <c r="ED231" s="10"/>
      <c r="EE231" s="10"/>
      <c r="EF231" s="10"/>
      <c r="EG231" s="10"/>
      <c r="EH231" s="10"/>
      <c r="EI231" s="10"/>
      <c r="EJ231" s="10"/>
      <c r="EK231" s="10"/>
      <c r="EL231" s="10"/>
      <c r="EM231" s="10"/>
      <c r="EN231" s="10"/>
      <c r="EO231" s="10"/>
      <c r="EP231" s="10"/>
      <c r="EQ231" s="10"/>
      <c r="ER231" s="10"/>
      <c r="ES231" s="10"/>
      <c r="ET231" s="10"/>
      <c r="EU231" s="10"/>
      <c r="EV231" s="10"/>
      <c r="EW231" s="10"/>
      <c r="EX231" s="10"/>
      <c r="EY231" s="10"/>
      <c r="EZ231" s="10"/>
      <c r="FA231" s="10"/>
      <c r="FB231" s="10"/>
      <c r="FC231" s="10"/>
      <c r="FD231" s="10"/>
      <c r="FE231" s="10"/>
      <c r="FF231" s="10"/>
      <c r="FG231" s="10"/>
      <c r="FH231" s="10"/>
      <c r="FI231" s="10"/>
      <c r="FJ231" s="10"/>
      <c r="FK231" s="10"/>
      <c r="FL231" s="10"/>
      <c r="FM231" s="10"/>
      <c r="FN231" s="10"/>
      <c r="FO231" s="10"/>
      <c r="FP231" s="10"/>
      <c r="FQ231" s="10"/>
      <c r="FR231" s="10"/>
      <c r="FS231" s="10"/>
      <c r="FT231" s="10"/>
      <c r="FU231" s="10"/>
      <c r="FV231" s="10"/>
      <c r="FW231" s="10"/>
      <c r="FX231" s="10"/>
      <c r="FY231" s="10"/>
      <c r="FZ231" s="10"/>
      <c r="GA231" s="10"/>
      <c r="GB231" s="10"/>
      <c r="GC231" s="10"/>
      <c r="GD231" s="10"/>
      <c r="GE231" s="10"/>
      <c r="GF231" s="10"/>
      <c r="GG231" s="10"/>
      <c r="GH231" s="10"/>
      <c r="GI231" s="10"/>
      <c r="GJ231" s="10"/>
      <c r="GK231" s="10"/>
      <c r="GL231" s="10"/>
      <c r="GM231" s="10"/>
      <c r="GN231" s="10"/>
      <c r="GO231" s="10"/>
      <c r="GP231" s="10"/>
      <c r="GQ231" s="10"/>
      <c r="GR231" s="10"/>
      <c r="GS231" s="10"/>
      <c r="GT231" s="10"/>
      <c r="GU231" s="10"/>
      <c r="GV231" s="10"/>
      <c r="GW231" s="10"/>
      <c r="GX231" s="10"/>
      <c r="GY231" s="10"/>
      <c r="GZ231" s="10"/>
      <c r="HA231" s="10"/>
      <c r="HB231" s="10"/>
      <c r="HC231" s="10"/>
      <c r="HD231" s="10"/>
      <c r="HE231" s="10"/>
      <c r="HF231" s="10"/>
      <c r="HG231" s="10"/>
      <c r="HH231" s="10"/>
      <c r="HI231" s="10"/>
      <c r="HJ231" s="10"/>
      <c r="HK231" s="10"/>
      <c r="HL231" s="10"/>
      <c r="HM231" s="10"/>
      <c r="HN231" s="10"/>
      <c r="HO231" s="10"/>
      <c r="HP231" s="10"/>
      <c r="HQ231" s="10"/>
      <c r="HR231" s="10"/>
      <c r="HS231" s="10"/>
      <c r="HT231" s="10"/>
      <c r="HU231" s="10"/>
      <c r="HV231" s="10"/>
      <c r="HW231" s="10"/>
      <c r="HX231" s="10"/>
      <c r="HY231" s="10"/>
      <c r="HZ231" s="10"/>
      <c r="IA231" s="10"/>
      <c r="IB231" s="10"/>
      <c r="IC231" s="10"/>
      <c r="ID231" s="10"/>
      <c r="IE231" s="10"/>
      <c r="IF231" s="10"/>
      <c r="IG231" s="10"/>
      <c r="IH231" s="10"/>
      <c r="II231" s="10"/>
      <c r="IJ231" s="10"/>
      <c r="IK231" s="10"/>
      <c r="IL231" s="10"/>
      <c r="IM231" s="10"/>
      <c r="IN231" s="10"/>
      <c r="IO231" s="10"/>
      <c r="IP231" s="10"/>
      <c r="IQ231" s="10"/>
      <c r="IR231" s="10"/>
      <c r="IS231" s="10"/>
      <c r="IT231" s="10"/>
      <c r="IU231" s="10"/>
      <c r="IV231" s="10"/>
      <c r="IW231" s="10"/>
      <c r="IX231" s="10"/>
      <c r="IY231" s="10"/>
      <c r="IZ231" s="10"/>
      <c r="JA231" s="10"/>
      <c r="JB231" s="10"/>
      <c r="JC231" s="10"/>
      <c r="JD231" s="10"/>
      <c r="JE231" s="10"/>
      <c r="JF231" s="10"/>
      <c r="JG231" s="10"/>
      <c r="JH231" s="10"/>
      <c r="JI231" s="10"/>
      <c r="JJ231" s="10"/>
      <c r="JK231" s="10"/>
      <c r="JL231" s="10"/>
      <c r="JM231" s="10"/>
      <c r="JN231" s="10"/>
      <c r="JO231" s="10"/>
      <c r="JP231" s="10"/>
      <c r="JQ231" s="10"/>
      <c r="JR231" s="10"/>
      <c r="JS231" s="10"/>
      <c r="JT231" s="10"/>
      <c r="JU231" s="10"/>
      <c r="JV231" s="10"/>
      <c r="JW231" s="10"/>
      <c r="JX231" s="10"/>
      <c r="JY231" s="10"/>
      <c r="JZ231" s="10"/>
      <c r="KA231" s="10"/>
      <c r="KB231" s="10"/>
      <c r="KC231" s="10"/>
      <c r="KD231" s="10"/>
      <c r="KE231" s="10"/>
      <c r="KF231" s="10"/>
      <c r="KG231" s="10"/>
      <c r="KH231" s="10"/>
      <c r="KI231" s="10"/>
      <c r="KJ231" s="10"/>
      <c r="KK231" s="10"/>
      <c r="KL231" s="10"/>
      <c r="KM231" s="10"/>
      <c r="KN231" s="10"/>
      <c r="KO231" s="10"/>
      <c r="KP231" s="10"/>
      <c r="KQ231" s="10"/>
      <c r="KR231" s="10"/>
      <c r="KS231" s="10"/>
      <c r="KT231" s="10"/>
      <c r="KU231" s="10"/>
      <c r="KV231" s="10"/>
      <c r="KW231" s="10"/>
      <c r="KX231" s="10"/>
      <c r="KY231" s="10"/>
      <c r="KZ231" s="10"/>
      <c r="LA231" s="10"/>
      <c r="LB231" s="10"/>
      <c r="LC231" s="10"/>
      <c r="LD231" s="10"/>
      <c r="LE231" s="10"/>
      <c r="LF231" s="10"/>
      <c r="LG231" s="10"/>
      <c r="LH231" s="10"/>
      <c r="LI231" s="10"/>
      <c r="LJ231" s="10"/>
      <c r="LK231" s="10"/>
      <c r="LL231" s="10"/>
      <c r="LM231" s="10"/>
      <c r="LN231" s="10"/>
      <c r="LO231" s="10"/>
      <c r="LP231" s="10"/>
      <c r="LQ231" s="10"/>
      <c r="LR231" s="10"/>
      <c r="LS231" s="10"/>
      <c r="LT231" s="10"/>
      <c r="LU231" s="10"/>
      <c r="LV231" s="10"/>
      <c r="LW231" s="10"/>
      <c r="LX231" s="10"/>
      <c r="LY231" s="10"/>
      <c r="LZ231" s="10"/>
      <c r="MA231" s="10"/>
      <c r="MB231" s="10"/>
      <c r="MC231" s="10"/>
      <c r="MD231" s="10"/>
      <c r="ME231" s="10"/>
      <c r="MF231" s="10"/>
      <c r="MG231" s="10"/>
      <c r="MH231" s="10"/>
      <c r="MI231" s="10"/>
      <c r="MJ231" s="10"/>
      <c r="MK231" s="10"/>
      <c r="ML231" s="10"/>
      <c r="MM231" s="10"/>
      <c r="MN231" s="10"/>
      <c r="MO231" s="10"/>
      <c r="MP231" s="10"/>
      <c r="MQ231" s="10"/>
      <c r="MR231" s="10"/>
      <c r="MS231" s="10"/>
      <c r="MT231" s="10"/>
      <c r="MU231" s="10"/>
      <c r="MV231" s="10"/>
      <c r="MW231" s="10"/>
      <c r="MX231" s="10"/>
      <c r="MY231" s="10"/>
      <c r="MZ231" s="10"/>
      <c r="NA231" s="10"/>
      <c r="NB231" s="10"/>
      <c r="NC231" s="10"/>
      <c r="ND231" s="10"/>
      <c r="NE231" s="10"/>
      <c r="NF231" s="10"/>
      <c r="NG231" s="10"/>
      <c r="NH231" s="10"/>
      <c r="NI231" s="10"/>
      <c r="NJ231" s="10"/>
      <c r="NK231" s="10"/>
      <c r="NL231" s="10"/>
      <c r="NM231" s="10"/>
      <c r="NN231" s="10"/>
      <c r="NO231" s="10"/>
      <c r="NP231" s="10"/>
      <c r="NQ231" s="10"/>
      <c r="NR231" s="10"/>
      <c r="NS231" s="10"/>
      <c r="NT231" s="10"/>
      <c r="NU231" s="10"/>
      <c r="NV231" s="10"/>
      <c r="NW231" s="10"/>
      <c r="NX231" s="10"/>
      <c r="NY231" s="10"/>
      <c r="NZ231" s="10"/>
      <c r="OA231" s="10"/>
      <c r="OB231" s="10"/>
      <c r="OC231" s="10"/>
      <c r="OD231" s="10"/>
      <c r="OE231" s="10"/>
      <c r="OF231" s="10"/>
      <c r="OG231" s="10"/>
      <c r="OH231" s="10"/>
      <c r="OI231" s="10"/>
      <c r="OJ231" s="10"/>
      <c r="OK231" s="10"/>
      <c r="OL231" s="10"/>
      <c r="OM231" s="10"/>
      <c r="ON231" s="10"/>
      <c r="OO231" s="10"/>
      <c r="OP231" s="10"/>
      <c r="OQ231" s="10"/>
      <c r="OR231" s="10"/>
      <c r="OS231" s="10"/>
      <c r="OT231" s="10"/>
      <c r="OU231" s="10"/>
      <c r="OV231" s="10"/>
      <c r="OW231" s="10"/>
      <c r="OX231" s="10"/>
      <c r="OY231" s="10"/>
      <c r="OZ231" s="10"/>
      <c r="PA231" s="10"/>
      <c r="PB231" s="10"/>
      <c r="PC231" s="10"/>
      <c r="PD231" s="10"/>
      <c r="PE231" s="10"/>
      <c r="PF231" s="10"/>
      <c r="PG231" s="10"/>
      <c r="PH231" s="10"/>
      <c r="PI231" s="10"/>
      <c r="PJ231" s="10"/>
      <c r="PK231" s="10"/>
      <c r="PL231" s="10"/>
      <c r="PM231" s="10"/>
      <c r="PN231" s="10"/>
      <c r="PO231" s="10"/>
      <c r="PP231" s="10"/>
      <c r="PQ231" s="10"/>
      <c r="PR231" s="10"/>
      <c r="PS231" s="10"/>
      <c r="PT231" s="10"/>
      <c r="PU231" s="10"/>
      <c r="PV231" s="10"/>
      <c r="PW231" s="10"/>
      <c r="PX231" s="10"/>
      <c r="PY231" s="10"/>
      <c r="PZ231" s="10"/>
      <c r="QA231" s="10"/>
      <c r="QB231" s="10"/>
      <c r="QC231" s="10"/>
      <c r="QD231" s="10"/>
      <c r="QE231" s="10"/>
      <c r="QF231" s="10"/>
      <c r="QG231" s="10"/>
      <c r="QH231" s="10"/>
      <c r="QI231" s="10"/>
      <c r="QJ231" s="10"/>
      <c r="QK231" s="10"/>
      <c r="QL231" s="10"/>
      <c r="QM231" s="10"/>
      <c r="QN231" s="10"/>
      <c r="QO231" s="10"/>
      <c r="QP231" s="10"/>
      <c r="QQ231" s="10"/>
      <c r="QR231" s="10"/>
      <c r="QS231" s="10"/>
      <c r="QT231" s="10"/>
      <c r="QU231" s="10"/>
      <c r="QV231" s="10"/>
      <c r="QW231" s="10"/>
      <c r="QX231" s="10"/>
      <c r="QY231" s="10"/>
      <c r="QZ231" s="10"/>
      <c r="RA231" s="10"/>
      <c r="RB231" s="10"/>
      <c r="RC231" s="10"/>
      <c r="RD231" s="10"/>
      <c r="RE231" s="10"/>
      <c r="RF231" s="10"/>
      <c r="RG231" s="10"/>
      <c r="RH231" s="10"/>
      <c r="RI231" s="10"/>
      <c r="RJ231" s="10"/>
      <c r="RK231" s="10"/>
      <c r="RL231" s="10"/>
      <c r="RM231" s="10"/>
      <c r="RN231" s="10"/>
      <c r="RO231" s="10"/>
      <c r="RP231" s="10"/>
      <c r="RQ231" s="10"/>
      <c r="RR231" s="10"/>
      <c r="RS231" s="10"/>
      <c r="RT231" s="10"/>
      <c r="RU231" s="10"/>
      <c r="RV231" s="10"/>
      <c r="RW231" s="10"/>
      <c r="RX231" s="10"/>
      <c r="RY231" s="10"/>
      <c r="RZ231" s="10"/>
      <c r="SA231" s="10"/>
      <c r="SB231" s="10"/>
      <c r="SC231" s="10"/>
      <c r="SD231" s="10"/>
      <c r="SE231" s="10"/>
      <c r="SF231" s="10"/>
      <c r="SG231" s="10"/>
      <c r="SH231" s="10"/>
      <c r="SI231" s="10"/>
      <c r="SJ231" s="10"/>
      <c r="SK231" s="10"/>
      <c r="SL231" s="10"/>
      <c r="SM231" s="10"/>
      <c r="SN231" s="10"/>
      <c r="SO231" s="10"/>
      <c r="SP231" s="10"/>
      <c r="SQ231" s="10"/>
      <c r="SR231" s="10"/>
      <c r="SS231" s="10"/>
      <c r="ST231" s="10"/>
      <c r="SU231" s="10"/>
      <c r="SV231" s="10"/>
      <c r="SW231" s="10"/>
      <c r="SX231" s="10"/>
      <c r="SY231" s="10"/>
      <c r="SZ231" s="10"/>
      <c r="TA231" s="10"/>
      <c r="TB231" s="10"/>
      <c r="TC231" s="10"/>
      <c r="TD231" s="10"/>
      <c r="TE231" s="10"/>
      <c r="TF231" s="10"/>
      <c r="TG231" s="10"/>
      <c r="TH231" s="10"/>
      <c r="TI231" s="10"/>
      <c r="TJ231" s="10"/>
      <c r="TK231" s="10"/>
      <c r="TL231" s="10"/>
      <c r="TM231" s="10"/>
      <c r="TN231" s="10"/>
      <c r="TO231" s="10"/>
      <c r="TP231" s="10"/>
      <c r="TQ231" s="10"/>
      <c r="TR231" s="10"/>
      <c r="TS231" s="10"/>
      <c r="TT231" s="10"/>
      <c r="TU231" s="10"/>
      <c r="TV231" s="10"/>
      <c r="TW231" s="10"/>
      <c r="TX231" s="10"/>
      <c r="TY231" s="10"/>
      <c r="TZ231" s="10"/>
      <c r="UA231" s="10"/>
      <c r="UB231" s="10"/>
      <c r="UC231" s="10"/>
      <c r="UD231" s="10"/>
      <c r="UE231" s="10"/>
      <c r="UF231" s="10"/>
      <c r="UG231" s="10"/>
      <c r="UH231" s="10"/>
      <c r="UI231" s="10"/>
      <c r="UJ231" s="10"/>
      <c r="UK231" s="10"/>
      <c r="UL231" s="10"/>
      <c r="UM231" s="10"/>
      <c r="UN231" s="10"/>
      <c r="UO231" s="10"/>
      <c r="UP231" s="10"/>
      <c r="UQ231" s="10"/>
      <c r="UR231" s="10"/>
      <c r="US231" s="10"/>
      <c r="UT231" s="10"/>
      <c r="UU231" s="10"/>
      <c r="UV231" s="10"/>
      <c r="UW231" s="10"/>
      <c r="UX231" s="10"/>
      <c r="UY231" s="10"/>
      <c r="UZ231" s="10"/>
      <c r="VA231" s="10"/>
      <c r="VB231" s="10"/>
      <c r="VC231" s="10"/>
      <c r="VD231" s="10"/>
      <c r="VE231" s="10"/>
      <c r="VF231" s="10"/>
      <c r="VG231" s="10"/>
      <c r="VH231" s="10"/>
      <c r="VI231" s="10"/>
      <c r="VJ231" s="10"/>
      <c r="VK231" s="10"/>
      <c r="VL231" s="10"/>
      <c r="VM231" s="10"/>
      <c r="VN231" s="10"/>
      <c r="VO231" s="10"/>
      <c r="VP231" s="10"/>
      <c r="VQ231" s="10"/>
      <c r="VR231" s="10"/>
      <c r="VS231" s="10"/>
      <c r="VT231" s="10"/>
      <c r="VU231" s="10"/>
      <c r="VV231" s="10"/>
      <c r="VW231" s="10"/>
      <c r="VX231" s="10"/>
      <c r="VY231" s="10"/>
      <c r="VZ231" s="10"/>
      <c r="WA231" s="10"/>
      <c r="WB231" s="10"/>
      <c r="WC231" s="10"/>
      <c r="WD231" s="10"/>
      <c r="WE231" s="10"/>
      <c r="WF231" s="10"/>
      <c r="WG231" s="10"/>
      <c r="WH231" s="10"/>
      <c r="WI231" s="10"/>
      <c r="WJ231" s="10"/>
      <c r="WK231" s="10"/>
      <c r="WL231" s="10"/>
      <c r="WM231" s="10"/>
      <c r="WN231" s="10"/>
      <c r="WO231" s="10"/>
      <c r="WP231" s="10"/>
      <c r="WQ231" s="10"/>
      <c r="WR231" s="10"/>
      <c r="WS231" s="10"/>
      <c r="WT231" s="10"/>
      <c r="WU231" s="10"/>
      <c r="WV231" s="10"/>
      <c r="WW231" s="10"/>
      <c r="WX231" s="10"/>
      <c r="WY231" s="10"/>
      <c r="WZ231" s="10"/>
      <c r="XA231" s="10"/>
      <c r="XB231" s="10"/>
      <c r="XC231" s="10"/>
      <c r="XD231" s="10"/>
      <c r="XE231" s="10"/>
      <c r="XF231" s="10"/>
      <c r="XG231" s="10"/>
      <c r="XH231" s="10"/>
      <c r="XI231" s="10"/>
      <c r="XJ231" s="10"/>
      <c r="XK231" s="10"/>
      <c r="XL231" s="10"/>
      <c r="XM231" s="10"/>
      <c r="XN231" s="10"/>
      <c r="XO231" s="10"/>
      <c r="XP231" s="10"/>
      <c r="XQ231" s="10"/>
      <c r="XR231" s="10"/>
      <c r="XS231" s="10"/>
      <c r="XT231" s="10"/>
      <c r="XU231" s="10"/>
      <c r="XV231" s="10"/>
      <c r="XW231" s="10"/>
      <c r="XX231" s="10"/>
      <c r="XY231" s="10"/>
      <c r="XZ231" s="10"/>
      <c r="YA231" s="10"/>
      <c r="YB231" s="10"/>
      <c r="YC231" s="10"/>
      <c r="YD231" s="10"/>
      <c r="YE231" s="10"/>
      <c r="YF231" s="10"/>
      <c r="YG231" s="10"/>
      <c r="YH231" s="10"/>
      <c r="YI231" s="10"/>
      <c r="YJ231" s="10"/>
      <c r="YK231" s="10"/>
      <c r="YL231" s="10"/>
      <c r="YM231" s="10"/>
      <c r="YN231" s="10"/>
      <c r="YO231" s="10"/>
      <c r="YP231" s="10"/>
      <c r="YQ231" s="10"/>
      <c r="YR231" s="10"/>
      <c r="YS231" s="10"/>
      <c r="YT231" s="10"/>
      <c r="YU231" s="10"/>
      <c r="YV231" s="10"/>
      <c r="YW231" s="10"/>
      <c r="YX231" s="10"/>
      <c r="YY231" s="10"/>
      <c r="YZ231" s="10"/>
      <c r="ZA231" s="10"/>
      <c r="ZB231" s="10"/>
      <c r="ZC231" s="10"/>
      <c r="ZD231" s="10"/>
      <c r="ZE231" s="10"/>
      <c r="ZF231" s="10"/>
      <c r="ZG231" s="10"/>
      <c r="ZH231" s="10"/>
      <c r="ZI231" s="10"/>
      <c r="ZJ231" s="10"/>
      <c r="ZK231" s="10"/>
      <c r="ZL231" s="10"/>
      <c r="ZM231" s="10"/>
      <c r="ZN231" s="10"/>
      <c r="ZO231" s="10"/>
      <c r="ZP231" s="10"/>
      <c r="ZQ231" s="10"/>
      <c r="ZR231" s="10"/>
      <c r="ZS231" s="10"/>
      <c r="ZT231" s="10"/>
      <c r="ZU231" s="10"/>
      <c r="ZV231" s="10"/>
      <c r="ZW231" s="10"/>
      <c r="ZX231" s="10"/>
      <c r="ZY231" s="10"/>
      <c r="ZZ231" s="10"/>
      <c r="AAA231" s="10"/>
      <c r="AAB231" s="10"/>
      <c r="AAC231" s="10"/>
      <c r="AAD231" s="10"/>
      <c r="AAE231" s="10"/>
      <c r="AAF231" s="10"/>
      <c r="AAG231" s="10"/>
      <c r="AAH231" s="10"/>
      <c r="AAI231" s="10"/>
      <c r="AAJ231" s="10"/>
      <c r="AAK231" s="10"/>
      <c r="AAL231" s="10"/>
      <c r="AAM231" s="10"/>
      <c r="AAN231" s="10"/>
      <c r="AAO231" s="10"/>
      <c r="AAP231" s="10"/>
      <c r="AAQ231" s="10"/>
      <c r="AAR231" s="10"/>
      <c r="AAS231" s="10"/>
      <c r="AAT231" s="10"/>
      <c r="AAU231" s="10"/>
      <c r="AAV231" s="10"/>
      <c r="AAW231" s="10"/>
      <c r="AAX231" s="10"/>
      <c r="AAY231" s="10"/>
      <c r="AAZ231" s="10"/>
      <c r="ABA231" s="10"/>
      <c r="ABB231" s="10"/>
      <c r="ABC231" s="10"/>
      <c r="ABD231" s="10"/>
      <c r="ABE231" s="10"/>
      <c r="ABF231" s="10"/>
      <c r="ABG231" s="10"/>
      <c r="ABH231" s="10"/>
      <c r="ABI231" s="10"/>
      <c r="ABJ231" s="10"/>
      <c r="ABK231" s="10"/>
      <c r="ABL231" s="10"/>
      <c r="ABM231" s="10"/>
      <c r="ABN231" s="10"/>
      <c r="ABO231" s="10"/>
      <c r="ABP231" s="10"/>
      <c r="ABQ231" s="10"/>
      <c r="ABR231" s="10"/>
      <c r="ABS231" s="10"/>
      <c r="ABT231" s="10"/>
      <c r="ABU231" s="10"/>
      <c r="ABV231" s="10"/>
      <c r="ABW231" s="10"/>
      <c r="ABX231" s="10"/>
      <c r="ABY231" s="10"/>
      <c r="ABZ231" s="10"/>
      <c r="ACA231" s="10"/>
      <c r="ACB231" s="10"/>
      <c r="ACC231" s="10"/>
      <c r="ACD231" s="10"/>
      <c r="ACE231" s="10"/>
      <c r="ACF231" s="10"/>
      <c r="ACG231" s="10"/>
      <c r="ACH231" s="10"/>
      <c r="ACI231" s="10"/>
      <c r="ACJ231" s="10"/>
      <c r="ACK231" s="10"/>
      <c r="ACL231" s="10"/>
      <c r="ACM231" s="10"/>
      <c r="ACN231" s="10"/>
      <c r="ACO231" s="10"/>
      <c r="ACP231" s="10"/>
      <c r="ACQ231" s="10"/>
      <c r="ACR231" s="10"/>
      <c r="ACS231" s="10"/>
      <c r="ACT231" s="10"/>
      <c r="ACU231" s="10"/>
      <c r="ACV231" s="10"/>
      <c r="ACW231" s="10"/>
      <c r="ACX231" s="10"/>
      <c r="ACY231" s="10"/>
      <c r="ACZ231" s="10"/>
      <c r="ADA231" s="10"/>
      <c r="ADB231" s="10"/>
      <c r="ADC231" s="10"/>
      <c r="ADD231" s="10"/>
      <c r="ADE231" s="10"/>
      <c r="ADF231" s="10"/>
      <c r="ADG231" s="10"/>
      <c r="ADH231" s="10"/>
      <c r="ADI231" s="10"/>
      <c r="ADJ231" s="10"/>
      <c r="ADK231" s="10"/>
      <c r="ADL231" s="10"/>
      <c r="ADM231" s="10"/>
      <c r="ADN231" s="10"/>
      <c r="ADO231" s="10"/>
      <c r="ADP231" s="10"/>
      <c r="ADQ231" s="10"/>
      <c r="ADR231" s="10"/>
      <c r="ADS231" s="10"/>
      <c r="ADT231" s="10"/>
      <c r="ADU231" s="10"/>
      <c r="ADV231" s="10"/>
      <c r="ADW231" s="10"/>
      <c r="ADX231" s="10"/>
      <c r="ADY231" s="10"/>
      <c r="ADZ231" s="10"/>
      <c r="AEA231" s="10"/>
      <c r="AEB231" s="10"/>
      <c r="AEC231" s="10"/>
      <c r="AED231" s="10"/>
      <c r="AEE231" s="10"/>
      <c r="AEF231" s="10"/>
      <c r="AEG231" s="10"/>
      <c r="AEH231" s="10"/>
      <c r="AEI231" s="10"/>
      <c r="AEJ231" s="10"/>
      <c r="AEK231" s="10"/>
      <c r="AEL231" s="10"/>
      <c r="AEM231" s="10"/>
      <c r="AEN231" s="10"/>
      <c r="AEO231" s="10"/>
      <c r="AEP231" s="10"/>
      <c r="AEQ231" s="10"/>
      <c r="AER231" s="10"/>
      <c r="AES231" s="10"/>
      <c r="AET231" s="10"/>
      <c r="AEU231" s="10"/>
      <c r="AEV231" s="10"/>
      <c r="AEW231" s="10"/>
      <c r="AEX231" s="10"/>
      <c r="AEY231" s="10"/>
      <c r="AEZ231" s="10"/>
      <c r="AFA231" s="10"/>
      <c r="AFB231" s="10"/>
      <c r="AFC231" s="10"/>
      <c r="AFD231" s="10"/>
      <c r="AFE231" s="10"/>
      <c r="AFF231" s="10"/>
      <c r="AFG231" s="10"/>
      <c r="AFH231" s="10"/>
      <c r="AFI231" s="10"/>
      <c r="AFJ231" s="10"/>
      <c r="AFK231" s="10"/>
      <c r="AFL231" s="10"/>
      <c r="AFM231" s="10"/>
      <c r="AFN231" s="10"/>
      <c r="AFO231" s="10"/>
      <c r="AFP231" s="10"/>
      <c r="AFQ231" s="10"/>
      <c r="AFR231" s="10"/>
      <c r="AFS231" s="10"/>
      <c r="AFT231" s="10"/>
      <c r="AFU231" s="10"/>
      <c r="AFV231" s="10"/>
      <c r="AFW231" s="10"/>
      <c r="AFX231" s="10"/>
      <c r="AFY231" s="10"/>
      <c r="AFZ231" s="10"/>
      <c r="AGA231" s="10"/>
      <c r="AGB231" s="10"/>
      <c r="AGC231" s="10"/>
      <c r="AGD231" s="10"/>
      <c r="AGE231" s="10"/>
      <c r="AGF231" s="10"/>
      <c r="AGG231" s="10"/>
      <c r="AGH231" s="10"/>
      <c r="AGI231" s="10"/>
      <c r="AGJ231" s="10"/>
      <c r="AGK231" s="10"/>
      <c r="AGL231" s="10"/>
      <c r="AGM231" s="10"/>
      <c r="AGN231" s="10"/>
      <c r="AGO231" s="10"/>
      <c r="AGP231" s="10"/>
      <c r="AGQ231" s="10"/>
      <c r="AGR231" s="10"/>
      <c r="AGS231" s="10"/>
      <c r="AGT231" s="10"/>
      <c r="AGU231" s="10"/>
      <c r="AGV231" s="10"/>
      <c r="AGW231" s="10"/>
      <c r="AGX231" s="10"/>
      <c r="AGY231" s="10"/>
      <c r="AGZ231" s="10"/>
      <c r="AHA231" s="10"/>
      <c r="AHB231" s="10"/>
      <c r="AHC231" s="10"/>
      <c r="AHD231" s="10"/>
      <c r="AHE231" s="10"/>
      <c r="AHF231" s="10"/>
      <c r="AHG231" s="10"/>
      <c r="AHH231" s="10"/>
      <c r="AHI231" s="10"/>
      <c r="AHJ231" s="10"/>
      <c r="AHK231" s="10"/>
      <c r="AHL231" s="10"/>
      <c r="AHM231" s="10"/>
      <c r="AHN231" s="10"/>
      <c r="AHO231" s="10"/>
      <c r="AHP231" s="10"/>
      <c r="AHQ231" s="10"/>
      <c r="AHR231" s="10"/>
      <c r="AHS231" s="10"/>
      <c r="AHT231" s="10"/>
      <c r="AHU231" s="10"/>
      <c r="AHV231" s="10"/>
      <c r="AHW231" s="10"/>
      <c r="AHX231" s="10"/>
      <c r="AHY231" s="10"/>
      <c r="AHZ231" s="10"/>
      <c r="AIA231" s="10"/>
      <c r="AIB231" s="10"/>
      <c r="AIC231" s="10"/>
      <c r="AID231" s="10"/>
      <c r="AIE231" s="10"/>
      <c r="AIF231" s="10"/>
      <c r="AIG231" s="10"/>
      <c r="AIH231" s="10"/>
      <c r="AII231" s="10"/>
      <c r="AIJ231" s="10"/>
      <c r="AIK231" s="10"/>
      <c r="AIL231" s="10"/>
      <c r="AIM231" s="10"/>
      <c r="AIN231" s="10"/>
      <c r="AIO231" s="10"/>
      <c r="AIP231" s="10"/>
      <c r="AIQ231" s="10"/>
      <c r="AIR231" s="10"/>
      <c r="AIS231" s="10"/>
      <c r="AIT231" s="10"/>
      <c r="AIU231" s="10"/>
      <c r="AIV231" s="10"/>
      <c r="AIW231" s="10"/>
      <c r="AIX231" s="10"/>
      <c r="AIY231" s="10"/>
      <c r="AIZ231" s="10"/>
      <c r="AJA231" s="10"/>
      <c r="AJB231" s="10"/>
      <c r="AJC231" s="10"/>
      <c r="AJD231" s="10"/>
      <c r="AJE231" s="10"/>
      <c r="AJF231" s="10"/>
      <c r="AJG231" s="10"/>
      <c r="AJH231" s="10"/>
      <c r="AJI231" s="10"/>
      <c r="AJJ231" s="10"/>
      <c r="AJK231" s="10"/>
      <c r="AJL231" s="10"/>
      <c r="AJM231" s="10"/>
      <c r="AJN231" s="10"/>
      <c r="AJO231" s="10"/>
      <c r="AJP231" s="10"/>
      <c r="AJQ231" s="10"/>
      <c r="AJR231" s="10"/>
      <c r="AJS231" s="10"/>
      <c r="AJT231" s="10"/>
      <c r="AJU231" s="10"/>
      <c r="AJV231" s="10"/>
      <c r="AJW231" s="10"/>
      <c r="AJX231" s="10"/>
      <c r="AJY231" s="10"/>
      <c r="AJZ231" s="10"/>
      <c r="AKA231" s="10"/>
      <c r="AKB231" s="10"/>
      <c r="AKC231" s="10"/>
      <c r="AKD231" s="10"/>
      <c r="AKE231" s="10"/>
      <c r="AKF231" s="10"/>
      <c r="AKG231" s="10"/>
      <c r="AKH231" s="10"/>
      <c r="AKI231" s="10"/>
      <c r="AKJ231" s="10"/>
      <c r="AKK231" s="10"/>
      <c r="AKL231" s="10"/>
      <c r="AKM231" s="10"/>
      <c r="AKN231" s="10"/>
      <c r="AKO231" s="10"/>
      <c r="AKP231" s="10"/>
      <c r="AKQ231" s="10"/>
      <c r="AKR231" s="10"/>
      <c r="AKS231" s="10"/>
      <c r="AKT231" s="10"/>
      <c r="AKU231" s="10"/>
      <c r="AKV231" s="10"/>
      <c r="AKW231" s="10"/>
      <c r="AKX231" s="10"/>
      <c r="AKY231" s="10"/>
      <c r="AKZ231" s="10"/>
      <c r="ALA231" s="10"/>
      <c r="ALB231" s="10"/>
      <c r="ALC231" s="10"/>
      <c r="ALD231" s="10"/>
      <c r="ALE231" s="10"/>
      <c r="ALF231" s="10"/>
      <c r="ALG231" s="10"/>
      <c r="ALH231" s="10"/>
      <c r="ALI231" s="10"/>
      <c r="ALJ231" s="10"/>
      <c r="ALK231" s="10"/>
      <c r="ALL231" s="10"/>
      <c r="ALM231" s="10"/>
      <c r="ALN231" s="10"/>
      <c r="ALO231" s="10"/>
      <c r="ALP231" s="10"/>
      <c r="ALQ231" s="10"/>
      <c r="ALR231" s="10"/>
      <c r="ALS231" s="10"/>
      <c r="ALT231" s="10"/>
      <c r="ALU231" s="10"/>
      <c r="ALV231" s="10"/>
      <c r="ALW231" s="10"/>
      <c r="ALX231" s="10"/>
      <c r="ALY231" s="10"/>
      <c r="ALZ231" s="10"/>
      <c r="AMA231" s="10"/>
      <c r="AMB231" s="10"/>
      <c r="AMC231" s="10"/>
      <c r="AMD231" s="10"/>
      <c r="AME231" s="10"/>
      <c r="AMF231" s="10"/>
      <c r="AMG231" s="10"/>
      <c r="AMH231" s="10"/>
      <c r="AMI231" s="10"/>
      <c r="AMJ231" s="10"/>
      <c r="AMK231" s="10"/>
      <c r="AML231" s="10"/>
      <c r="AMM231" s="10"/>
      <c r="AMN231" s="10"/>
      <c r="AMO231" s="10"/>
      <c r="AMP231" s="10"/>
      <c r="AMQ231" s="10"/>
      <c r="AMR231" s="10"/>
      <c r="AMS231" s="10"/>
      <c r="AMT231" s="10"/>
      <c r="AMU231" s="10"/>
      <c r="AMV231" s="10"/>
      <c r="AMW231" s="10"/>
      <c r="AMX231" s="10"/>
      <c r="AMY231" s="10"/>
      <c r="AMZ231" s="10"/>
      <c r="ANA231" s="10"/>
      <c r="ANB231" s="10"/>
      <c r="ANC231" s="10"/>
      <c r="AND231" s="10"/>
      <c r="ANE231" s="10"/>
      <c r="ANF231" s="10"/>
      <c r="ANG231" s="10"/>
      <c r="ANH231" s="10"/>
      <c r="ANI231" s="10"/>
      <c r="ANJ231" s="10"/>
      <c r="ANK231" s="10"/>
      <c r="ANL231" s="10"/>
      <c r="ANM231" s="10"/>
      <c r="ANN231" s="10"/>
      <c r="ANO231" s="10"/>
      <c r="ANP231" s="10"/>
      <c r="ANQ231" s="10"/>
      <c r="ANR231" s="10"/>
      <c r="ANS231" s="10"/>
      <c r="ANT231" s="10"/>
      <c r="ANU231" s="10"/>
      <c r="ANV231" s="10"/>
      <c r="ANW231" s="10"/>
      <c r="ANX231" s="10"/>
      <c r="ANY231" s="10"/>
      <c r="ANZ231" s="10"/>
      <c r="AOA231" s="10"/>
      <c r="AOB231" s="10"/>
      <c r="AOC231" s="10"/>
      <c r="AOD231" s="10"/>
      <c r="AOE231" s="10"/>
      <c r="AOF231" s="10"/>
      <c r="AOG231" s="10"/>
      <c r="AOH231" s="10"/>
      <c r="AOI231" s="10"/>
      <c r="AOJ231" s="10"/>
      <c r="AOK231" s="10"/>
      <c r="AOL231" s="10"/>
      <c r="AOM231" s="10"/>
      <c r="AON231" s="10"/>
      <c r="AOO231" s="10"/>
      <c r="AOP231" s="10"/>
      <c r="AOQ231" s="10"/>
      <c r="AOR231" s="10"/>
      <c r="AOS231" s="10"/>
      <c r="AOT231" s="10"/>
      <c r="AOU231" s="10"/>
      <c r="AOV231" s="10"/>
      <c r="AOW231" s="10"/>
      <c r="AOX231" s="10"/>
      <c r="AOY231" s="10"/>
      <c r="AOZ231" s="10"/>
      <c r="APA231" s="10"/>
      <c r="APB231" s="10"/>
      <c r="APC231" s="10"/>
      <c r="APD231" s="10"/>
      <c r="APE231" s="10"/>
      <c r="APF231" s="10"/>
      <c r="APG231" s="10"/>
      <c r="APH231" s="10"/>
      <c r="API231" s="10"/>
      <c r="APJ231" s="10"/>
      <c r="APK231" s="10"/>
      <c r="APL231" s="10"/>
      <c r="APM231" s="10"/>
      <c r="APN231" s="10"/>
      <c r="APO231" s="10"/>
      <c r="APP231" s="10"/>
      <c r="APQ231" s="10"/>
      <c r="APR231" s="10"/>
      <c r="APS231" s="10"/>
      <c r="APT231" s="10"/>
      <c r="APU231" s="10"/>
      <c r="APV231" s="10"/>
      <c r="APW231" s="10"/>
      <c r="APX231" s="10"/>
      <c r="APY231" s="10"/>
      <c r="APZ231" s="10"/>
      <c r="AQA231" s="10"/>
      <c r="AQB231" s="10"/>
      <c r="AQC231" s="10"/>
      <c r="AQD231" s="10"/>
      <c r="AQE231" s="10"/>
      <c r="AQF231" s="10"/>
      <c r="AQG231" s="10"/>
      <c r="AQH231" s="10"/>
      <c r="AQI231" s="10"/>
      <c r="AQJ231" s="10"/>
      <c r="AQK231" s="10"/>
      <c r="AQL231" s="10"/>
      <c r="AQM231" s="10"/>
      <c r="AQN231" s="10"/>
      <c r="AQO231" s="10"/>
      <c r="AQP231" s="10"/>
      <c r="AQQ231" s="10"/>
      <c r="AQR231" s="10"/>
      <c r="AQS231" s="10"/>
      <c r="AQT231" s="10"/>
      <c r="AQU231" s="10"/>
      <c r="AQV231" s="10"/>
      <c r="AQW231" s="10"/>
      <c r="AQX231" s="10"/>
      <c r="AQY231" s="10"/>
      <c r="AQZ231" s="10"/>
      <c r="ARA231" s="10"/>
      <c r="ARB231" s="10"/>
      <c r="ARC231" s="10"/>
      <c r="ARD231" s="10"/>
      <c r="ARE231" s="10"/>
      <c r="ARF231" s="10"/>
      <c r="ARG231" s="10"/>
      <c r="ARH231" s="10"/>
      <c r="ARI231" s="10"/>
      <c r="ARJ231" s="10"/>
      <c r="ARK231" s="10"/>
      <c r="ARL231" s="10"/>
      <c r="ARM231" s="10"/>
      <c r="ARN231" s="10"/>
      <c r="ARO231" s="10"/>
      <c r="ARP231" s="10"/>
      <c r="ARQ231" s="10"/>
      <c r="ARR231" s="10"/>
      <c r="ARS231" s="10"/>
      <c r="ART231" s="10"/>
      <c r="ARU231" s="10"/>
      <c r="ARV231" s="10"/>
      <c r="ARW231" s="10"/>
      <c r="ARX231" s="10"/>
      <c r="ARY231" s="10"/>
      <c r="ARZ231" s="10"/>
      <c r="ASA231" s="10"/>
      <c r="ASB231" s="10"/>
      <c r="ASC231" s="10"/>
      <c r="ASD231" s="10"/>
      <c r="ASE231" s="10"/>
      <c r="ASF231" s="10"/>
      <c r="ASG231" s="10"/>
      <c r="ASH231" s="10"/>
      <c r="ASI231" s="10"/>
      <c r="ASJ231" s="10"/>
      <c r="ASK231" s="10"/>
      <c r="ASL231" s="10"/>
      <c r="ASM231" s="10"/>
      <c r="ASN231" s="10"/>
      <c r="ASO231" s="10"/>
      <c r="ASP231" s="10"/>
      <c r="ASQ231" s="10"/>
      <c r="ASR231" s="10"/>
      <c r="ASS231" s="10"/>
      <c r="AST231" s="10"/>
      <c r="ASU231" s="10"/>
      <c r="ASV231" s="10"/>
      <c r="ASW231" s="10"/>
      <c r="ASX231" s="10"/>
      <c r="ASY231" s="10"/>
      <c r="ASZ231" s="10"/>
      <c r="ATA231" s="10"/>
      <c r="ATB231" s="10"/>
      <c r="ATC231" s="10"/>
      <c r="ATD231" s="10"/>
      <c r="ATE231" s="10"/>
      <c r="ATF231" s="10"/>
      <c r="ATG231" s="10"/>
      <c r="ATH231" s="10"/>
      <c r="ATI231" s="10"/>
      <c r="ATJ231" s="10"/>
      <c r="ATK231" s="10"/>
      <c r="ATL231" s="10"/>
      <c r="ATM231" s="10"/>
      <c r="ATN231" s="10"/>
      <c r="ATO231" s="10"/>
      <c r="ATP231" s="10"/>
      <c r="ATQ231" s="10"/>
      <c r="ATR231" s="10"/>
      <c r="ATS231" s="10"/>
      <c r="ATT231" s="10"/>
      <c r="ATU231" s="10"/>
      <c r="ATV231" s="10"/>
      <c r="ATW231" s="10"/>
      <c r="ATX231" s="10"/>
      <c r="ATY231" s="10"/>
      <c r="ATZ231" s="10"/>
      <c r="AUA231" s="10"/>
      <c r="AUB231" s="10"/>
      <c r="AUC231" s="10"/>
      <c r="AUD231" s="10"/>
      <c r="AUE231" s="10"/>
      <c r="AUF231" s="10"/>
      <c r="AUG231" s="10"/>
      <c r="AUH231" s="10"/>
      <c r="AUI231" s="10"/>
      <c r="AUJ231" s="10"/>
      <c r="AUK231" s="10"/>
      <c r="AUL231" s="10"/>
      <c r="AUM231" s="10"/>
      <c r="AUN231" s="10"/>
      <c r="AUO231" s="10"/>
      <c r="AUP231" s="10"/>
      <c r="AUQ231" s="10"/>
      <c r="AUR231" s="10"/>
      <c r="AUS231" s="10"/>
      <c r="AUT231" s="10"/>
      <c r="AUU231" s="10"/>
      <c r="AUV231" s="10"/>
      <c r="AUW231" s="10"/>
      <c r="AUX231" s="10"/>
      <c r="AUY231" s="10"/>
      <c r="AUZ231" s="10"/>
      <c r="AVA231" s="10"/>
      <c r="AVB231" s="10"/>
      <c r="AVC231" s="10"/>
      <c r="AVD231" s="10"/>
      <c r="AVE231" s="10"/>
      <c r="AVF231" s="10"/>
      <c r="AVG231" s="10"/>
      <c r="AVH231" s="10"/>
      <c r="AVI231" s="10"/>
      <c r="AVJ231" s="10"/>
      <c r="AVK231" s="10"/>
      <c r="AVL231" s="10"/>
      <c r="AVM231" s="10"/>
      <c r="AVN231" s="10"/>
      <c r="AVO231" s="10"/>
      <c r="AVP231" s="10"/>
      <c r="AVQ231" s="10"/>
      <c r="AVR231" s="10"/>
      <c r="AVS231" s="10"/>
      <c r="AVT231" s="10"/>
      <c r="AVU231" s="10"/>
      <c r="AVV231" s="10"/>
      <c r="AVW231" s="10"/>
      <c r="AVX231" s="10"/>
      <c r="AVY231" s="10"/>
      <c r="AVZ231" s="10"/>
      <c r="AWA231" s="10"/>
      <c r="AWB231" s="10"/>
      <c r="AWC231" s="10"/>
      <c r="AWD231" s="10"/>
      <c r="AWE231" s="10"/>
      <c r="AWF231" s="10"/>
      <c r="AWG231" s="10"/>
      <c r="AWH231" s="10"/>
      <c r="AWI231" s="10"/>
      <c r="AWJ231" s="10"/>
      <c r="AWK231" s="10"/>
      <c r="AWL231" s="10"/>
      <c r="AWM231" s="10"/>
      <c r="AWN231" s="10"/>
      <c r="AWO231" s="10"/>
      <c r="AWP231" s="10"/>
      <c r="AWQ231" s="10"/>
      <c r="AWR231" s="10"/>
      <c r="AWS231" s="10"/>
      <c r="AWT231" s="10"/>
      <c r="AWU231" s="10"/>
      <c r="AWV231" s="10"/>
      <c r="AWW231" s="10"/>
      <c r="AWX231" s="10"/>
      <c r="AWY231" s="10"/>
      <c r="AWZ231" s="10"/>
      <c r="AXA231" s="10"/>
      <c r="AXB231" s="10"/>
      <c r="AXC231" s="10"/>
      <c r="AXD231" s="10"/>
      <c r="AXE231" s="10"/>
      <c r="AXF231" s="10"/>
      <c r="AXG231" s="10"/>
      <c r="AXH231" s="10"/>
      <c r="AXI231" s="10"/>
      <c r="AXJ231" s="10"/>
      <c r="AXK231" s="10"/>
      <c r="AXL231" s="10"/>
      <c r="AXM231" s="10"/>
      <c r="AXN231" s="10"/>
      <c r="AXO231" s="10"/>
      <c r="AXP231" s="10"/>
      <c r="AXQ231" s="10"/>
      <c r="AXR231" s="10"/>
      <c r="AXS231" s="10"/>
      <c r="AXT231" s="10"/>
      <c r="AXU231" s="10"/>
      <c r="AXV231" s="10"/>
      <c r="AXW231" s="10"/>
      <c r="AXX231" s="10"/>
      <c r="AXY231" s="10"/>
      <c r="AXZ231" s="10"/>
      <c r="AYA231" s="10"/>
      <c r="AYB231" s="10"/>
      <c r="AYC231" s="10"/>
      <c r="AYD231" s="10"/>
      <c r="AYE231" s="10"/>
      <c r="AYF231" s="10"/>
      <c r="AYG231" s="10"/>
      <c r="AYH231" s="10"/>
      <c r="AYI231" s="10"/>
      <c r="AYJ231" s="10"/>
      <c r="AYK231" s="10"/>
      <c r="AYL231" s="10"/>
      <c r="AYM231" s="10"/>
      <c r="AYN231" s="10"/>
      <c r="AYO231" s="10"/>
      <c r="AYP231" s="10"/>
      <c r="AYQ231" s="10"/>
      <c r="AYR231" s="10"/>
      <c r="AYS231" s="10"/>
      <c r="AYT231" s="10"/>
      <c r="AYU231" s="10"/>
      <c r="AYV231" s="10"/>
      <c r="AYW231" s="10"/>
      <c r="AYX231" s="10"/>
      <c r="AYY231" s="10"/>
      <c r="AYZ231" s="10"/>
      <c r="AZA231" s="10"/>
      <c r="AZB231" s="10"/>
      <c r="AZC231" s="10"/>
      <c r="AZD231" s="10"/>
      <c r="AZE231" s="10"/>
      <c r="AZF231" s="10"/>
      <c r="AZG231" s="10"/>
      <c r="AZH231" s="10"/>
      <c r="AZI231" s="10"/>
      <c r="AZJ231" s="10"/>
      <c r="AZK231" s="10"/>
      <c r="AZL231" s="10"/>
      <c r="AZM231" s="10"/>
      <c r="AZN231" s="10"/>
      <c r="AZO231" s="10"/>
      <c r="AZP231" s="10"/>
      <c r="AZQ231" s="10"/>
      <c r="AZR231" s="10"/>
      <c r="AZS231" s="10"/>
      <c r="AZT231" s="10"/>
      <c r="AZU231" s="10"/>
      <c r="AZV231" s="10"/>
      <c r="AZW231" s="10"/>
      <c r="AZX231" s="10"/>
      <c r="AZY231" s="10"/>
      <c r="AZZ231" s="10"/>
      <c r="BAA231" s="10"/>
      <c r="BAB231" s="10"/>
      <c r="BAC231" s="10"/>
      <c r="BAD231" s="10"/>
      <c r="BAE231" s="10"/>
      <c r="BAF231" s="10"/>
      <c r="BAG231" s="10"/>
      <c r="BAH231" s="10"/>
      <c r="BAI231" s="10"/>
      <c r="BAJ231" s="10"/>
      <c r="BAK231" s="10"/>
      <c r="BAL231" s="10"/>
      <c r="BAM231" s="10"/>
      <c r="BAN231" s="10"/>
      <c r="BAO231" s="10"/>
      <c r="BAP231" s="10"/>
      <c r="BAQ231" s="10"/>
      <c r="BAR231" s="10"/>
      <c r="BAS231" s="10"/>
      <c r="BAT231" s="10"/>
      <c r="BAU231" s="10"/>
      <c r="BAV231" s="10"/>
      <c r="BAW231" s="10"/>
      <c r="BAX231" s="10"/>
      <c r="BAY231" s="10"/>
      <c r="BAZ231" s="10"/>
      <c r="BBA231" s="10"/>
      <c r="BBB231" s="10"/>
      <c r="BBC231" s="10"/>
      <c r="BBD231" s="10"/>
      <c r="BBE231" s="10"/>
      <c r="BBF231" s="10"/>
      <c r="BBG231" s="10"/>
      <c r="BBH231" s="10"/>
      <c r="BBI231" s="10"/>
      <c r="BBJ231" s="10"/>
      <c r="BBK231" s="10"/>
      <c r="BBL231" s="10"/>
      <c r="BBM231" s="10"/>
      <c r="BBN231" s="10"/>
      <c r="BBO231" s="10"/>
      <c r="BBP231" s="10"/>
      <c r="BBQ231" s="10"/>
      <c r="BBR231" s="10"/>
      <c r="BBS231" s="10"/>
      <c r="BBT231" s="10"/>
      <c r="BBU231" s="10"/>
      <c r="BBV231" s="10"/>
      <c r="BBW231" s="10"/>
      <c r="BBX231" s="10"/>
      <c r="BBY231" s="10"/>
      <c r="BBZ231" s="10"/>
      <c r="BCA231" s="10"/>
      <c r="BCB231" s="10"/>
      <c r="BCC231" s="10"/>
      <c r="BCD231" s="10"/>
      <c r="BCE231" s="10"/>
      <c r="BCF231" s="10"/>
      <c r="BCG231" s="10"/>
      <c r="BCH231" s="10"/>
      <c r="BCI231" s="10"/>
      <c r="BCJ231" s="10"/>
      <c r="BCK231" s="10"/>
      <c r="BCL231" s="10"/>
      <c r="BCM231" s="10"/>
      <c r="BCN231" s="10"/>
      <c r="BCO231" s="10"/>
      <c r="BCP231" s="10"/>
      <c r="BCQ231" s="10"/>
      <c r="BCR231" s="10"/>
      <c r="BCS231" s="10"/>
      <c r="BCT231" s="10"/>
      <c r="BCU231" s="10"/>
      <c r="BCV231" s="10"/>
      <c r="BCW231" s="10"/>
      <c r="BCX231" s="10"/>
      <c r="BCY231" s="10"/>
      <c r="BCZ231" s="10"/>
      <c r="BDA231" s="10"/>
      <c r="BDB231" s="10"/>
      <c r="BDC231" s="10"/>
      <c r="BDD231" s="10"/>
      <c r="BDE231" s="10"/>
      <c r="BDF231" s="10"/>
      <c r="BDG231" s="10"/>
      <c r="BDH231" s="10"/>
      <c r="BDI231" s="10"/>
      <c r="BDJ231" s="10"/>
      <c r="BDK231" s="10"/>
      <c r="BDL231" s="10"/>
      <c r="BDM231" s="10"/>
      <c r="BDN231" s="10"/>
      <c r="BDO231" s="10"/>
      <c r="BDP231" s="10"/>
      <c r="BDQ231" s="10"/>
      <c r="BDR231" s="10"/>
      <c r="BDS231" s="10"/>
      <c r="BDT231" s="10"/>
      <c r="BDU231" s="10"/>
      <c r="BDV231" s="10"/>
      <c r="BDW231" s="10"/>
      <c r="BDX231" s="10"/>
      <c r="BDY231" s="10"/>
      <c r="BDZ231" s="10"/>
      <c r="BEA231" s="10"/>
      <c r="BEB231" s="10"/>
      <c r="BEC231" s="10"/>
      <c r="BED231" s="10"/>
      <c r="BEE231" s="10"/>
      <c r="BEF231" s="10"/>
      <c r="BEG231" s="10"/>
      <c r="BEH231" s="10"/>
      <c r="BEI231" s="10"/>
      <c r="BEJ231" s="10"/>
      <c r="BEK231" s="10"/>
      <c r="BEL231" s="10"/>
      <c r="BEM231" s="10"/>
      <c r="BEN231" s="10"/>
      <c r="BEO231" s="10"/>
      <c r="BEP231" s="10"/>
      <c r="BEQ231" s="10"/>
      <c r="BER231" s="10"/>
      <c r="BES231" s="10"/>
      <c r="BET231" s="10"/>
      <c r="BEU231" s="10"/>
      <c r="BEV231" s="10"/>
      <c r="BEW231" s="10"/>
      <c r="BEX231" s="10"/>
      <c r="BEY231" s="10"/>
      <c r="BEZ231" s="10"/>
      <c r="BFA231" s="10"/>
      <c r="BFB231" s="10"/>
      <c r="BFC231" s="10"/>
      <c r="BFD231" s="10"/>
      <c r="BFE231" s="10"/>
      <c r="BFF231" s="10"/>
      <c r="BFG231" s="10"/>
      <c r="BFH231" s="10"/>
      <c r="BFI231" s="10"/>
      <c r="BFJ231" s="10"/>
      <c r="BFK231" s="10"/>
      <c r="BFL231" s="10"/>
      <c r="BFM231" s="10"/>
      <c r="BFN231" s="10"/>
      <c r="BFO231" s="10"/>
      <c r="BFP231" s="10"/>
      <c r="BFQ231" s="10"/>
      <c r="BFR231" s="10"/>
      <c r="BFS231" s="10"/>
      <c r="BFT231" s="10"/>
      <c r="BFU231" s="10"/>
      <c r="BFV231" s="10"/>
      <c r="BFW231" s="10"/>
      <c r="BFX231" s="10"/>
      <c r="BFY231" s="10"/>
      <c r="BFZ231" s="10"/>
      <c r="BGA231" s="10"/>
      <c r="BGB231" s="10"/>
      <c r="BGC231" s="10"/>
      <c r="BGD231" s="10"/>
      <c r="BGE231" s="10"/>
      <c r="BGF231" s="10"/>
      <c r="BGG231" s="10"/>
      <c r="BGH231" s="10"/>
      <c r="BGI231" s="10"/>
      <c r="BGJ231" s="10"/>
      <c r="BGK231" s="10"/>
      <c r="BGL231" s="10"/>
      <c r="BGM231" s="10"/>
      <c r="BGN231" s="10"/>
      <c r="BGO231" s="10"/>
      <c r="BGP231" s="10"/>
      <c r="BGQ231" s="10"/>
      <c r="BGR231" s="10"/>
      <c r="BGS231" s="10"/>
      <c r="BGT231" s="10"/>
      <c r="BGU231" s="10"/>
      <c r="BGV231" s="10"/>
      <c r="BGW231" s="10"/>
      <c r="BGX231" s="10"/>
      <c r="BGY231" s="10"/>
      <c r="BGZ231" s="10"/>
      <c r="BHA231" s="10"/>
      <c r="BHB231" s="10"/>
      <c r="BHC231" s="10"/>
      <c r="BHD231" s="10"/>
      <c r="BHE231" s="10"/>
      <c r="BHF231" s="10"/>
      <c r="BHG231" s="10"/>
      <c r="BHH231" s="10"/>
      <c r="BHI231" s="10"/>
      <c r="BHJ231" s="10"/>
      <c r="BHK231" s="10"/>
      <c r="BHL231" s="10"/>
      <c r="BHM231" s="10"/>
      <c r="BHN231" s="10"/>
      <c r="BHO231" s="10"/>
      <c r="BHP231" s="10"/>
      <c r="BHQ231" s="10"/>
      <c r="BHR231" s="10"/>
      <c r="BHS231" s="10"/>
      <c r="BHT231" s="10"/>
      <c r="BHU231" s="10"/>
      <c r="BHV231" s="10"/>
      <c r="BHW231" s="10"/>
      <c r="BHX231" s="10"/>
      <c r="BHY231" s="10"/>
      <c r="BHZ231" s="10"/>
      <c r="BIA231" s="10"/>
      <c r="BIB231" s="10"/>
      <c r="BIC231" s="10"/>
      <c r="BID231" s="10"/>
      <c r="BIE231" s="10"/>
      <c r="BIF231" s="10"/>
      <c r="BIG231" s="10"/>
      <c r="BIH231" s="10"/>
      <c r="BII231" s="10"/>
      <c r="BIJ231" s="10"/>
      <c r="BIK231" s="10"/>
      <c r="BIL231" s="10"/>
      <c r="BIM231" s="10"/>
      <c r="BIN231" s="10"/>
      <c r="BIO231" s="10"/>
      <c r="BIP231" s="10"/>
      <c r="BIQ231" s="10"/>
      <c r="BIR231" s="10"/>
      <c r="BIS231" s="10"/>
      <c r="BIT231" s="10"/>
      <c r="BIU231" s="10"/>
      <c r="BIV231" s="10"/>
      <c r="BIW231" s="10"/>
      <c r="BIX231" s="10"/>
      <c r="BIY231" s="10"/>
      <c r="BIZ231" s="10"/>
      <c r="BJA231" s="10"/>
      <c r="BJB231" s="10"/>
      <c r="BJC231" s="10"/>
      <c r="BJD231" s="10"/>
      <c r="BJE231" s="10"/>
      <c r="BJF231" s="10"/>
      <c r="BJG231" s="10"/>
      <c r="BJH231" s="10"/>
      <c r="BJI231" s="10"/>
      <c r="BJJ231" s="10"/>
      <c r="BJK231" s="10"/>
      <c r="BJL231" s="10"/>
      <c r="BJM231" s="10"/>
      <c r="BJN231" s="10"/>
      <c r="BJO231" s="10"/>
      <c r="BJP231" s="10"/>
      <c r="BJQ231" s="10"/>
      <c r="BJR231" s="10"/>
      <c r="BJS231" s="10"/>
      <c r="BJT231" s="10"/>
      <c r="BJU231" s="10"/>
      <c r="BJV231" s="10"/>
      <c r="BJW231" s="10"/>
      <c r="BJX231" s="10"/>
      <c r="BJY231" s="10"/>
      <c r="BJZ231" s="10"/>
      <c r="BKA231" s="10"/>
      <c r="BKB231" s="10"/>
      <c r="BKC231" s="10"/>
      <c r="BKD231" s="10"/>
      <c r="BKE231" s="10"/>
      <c r="BKF231" s="10"/>
      <c r="BKG231" s="10"/>
      <c r="BKH231" s="10"/>
      <c r="BKI231" s="10"/>
      <c r="BKJ231" s="10"/>
      <c r="BKK231" s="10"/>
      <c r="BKL231" s="10"/>
      <c r="BKM231" s="10"/>
      <c r="BKN231" s="10"/>
      <c r="BKO231" s="10"/>
      <c r="BKP231" s="10"/>
      <c r="BKQ231" s="10"/>
      <c r="BKR231" s="10"/>
      <c r="BKS231" s="10"/>
      <c r="BKT231" s="10"/>
      <c r="BKU231" s="10"/>
      <c r="BKV231" s="10"/>
      <c r="BKW231" s="10"/>
      <c r="BKX231" s="10"/>
      <c r="BKY231" s="10"/>
      <c r="BKZ231" s="10"/>
      <c r="BLA231" s="10"/>
      <c r="BLB231" s="10"/>
      <c r="BLC231" s="10"/>
      <c r="BLD231" s="10"/>
      <c r="BLE231" s="10"/>
      <c r="BLF231" s="10"/>
      <c r="BLG231" s="10"/>
      <c r="BLH231" s="10"/>
      <c r="BLI231" s="10"/>
      <c r="BLJ231" s="10"/>
      <c r="BLK231" s="10"/>
      <c r="BLL231" s="10"/>
      <c r="BLM231" s="10"/>
      <c r="BLN231" s="10"/>
      <c r="BLO231" s="10"/>
      <c r="BLP231" s="10"/>
      <c r="BLQ231" s="10"/>
      <c r="BLR231" s="10"/>
      <c r="BLS231" s="10"/>
      <c r="BLT231" s="10"/>
      <c r="BLU231" s="10"/>
      <c r="BLV231" s="10"/>
      <c r="BLW231" s="10"/>
      <c r="BLX231" s="10"/>
      <c r="BLY231" s="10"/>
      <c r="BLZ231" s="10"/>
      <c r="BMA231" s="10"/>
      <c r="BMB231" s="10"/>
      <c r="BMC231" s="10"/>
      <c r="BMD231" s="10"/>
      <c r="BME231" s="10"/>
      <c r="BMF231" s="10"/>
      <c r="BMG231" s="10"/>
      <c r="BMH231" s="10"/>
      <c r="BMI231" s="10"/>
      <c r="BMJ231" s="10"/>
      <c r="BMK231" s="10"/>
      <c r="BML231" s="10"/>
      <c r="BMM231" s="10"/>
      <c r="BMN231" s="10"/>
      <c r="BMO231" s="10"/>
      <c r="BMP231" s="10"/>
      <c r="BMQ231" s="10"/>
      <c r="BMR231" s="10"/>
      <c r="BMS231" s="10"/>
      <c r="BMT231" s="10"/>
      <c r="BMU231" s="10"/>
      <c r="BMV231" s="10"/>
      <c r="BMW231" s="10"/>
      <c r="BMX231" s="10"/>
      <c r="BMY231" s="10"/>
      <c r="BMZ231" s="10"/>
      <c r="BNA231" s="10"/>
      <c r="BNB231" s="10"/>
      <c r="BNC231" s="10"/>
      <c r="BND231" s="10"/>
      <c r="BNE231" s="10"/>
      <c r="BNF231" s="10"/>
      <c r="BNG231" s="10"/>
      <c r="BNH231" s="10"/>
      <c r="BNI231" s="10"/>
      <c r="BNJ231" s="10"/>
      <c r="BNK231" s="10"/>
      <c r="BNL231" s="10"/>
      <c r="BNM231" s="10"/>
      <c r="BNN231" s="10"/>
      <c r="BNO231" s="10"/>
      <c r="BNP231" s="10"/>
      <c r="BNQ231" s="10"/>
      <c r="BNR231" s="10"/>
      <c r="BNS231" s="10"/>
      <c r="BNT231" s="10"/>
      <c r="BNU231" s="10"/>
      <c r="BNV231" s="10"/>
      <c r="BNW231" s="10"/>
      <c r="BNX231" s="10"/>
      <c r="BNY231" s="10"/>
      <c r="BNZ231" s="10"/>
      <c r="BOA231" s="10"/>
      <c r="BOB231" s="10"/>
      <c r="BOC231" s="10"/>
      <c r="BOD231" s="10"/>
      <c r="BOE231" s="10"/>
      <c r="BOF231" s="10"/>
      <c r="BOG231" s="10"/>
      <c r="BOH231" s="10"/>
      <c r="BOI231" s="10"/>
      <c r="BOJ231" s="10"/>
      <c r="BOK231" s="10"/>
      <c r="BOL231" s="10"/>
      <c r="BOM231" s="10"/>
      <c r="BON231" s="10"/>
      <c r="BOO231" s="10"/>
      <c r="BOP231" s="10"/>
      <c r="BOQ231" s="10"/>
      <c r="BOR231" s="10"/>
      <c r="BOS231" s="10"/>
      <c r="BOT231" s="10"/>
      <c r="BOU231" s="10"/>
      <c r="BOV231" s="10"/>
      <c r="BOW231" s="10"/>
      <c r="BOX231" s="10"/>
      <c r="BOY231" s="10"/>
      <c r="BOZ231" s="10"/>
      <c r="BPA231" s="10"/>
      <c r="BPB231" s="10"/>
      <c r="BPC231" s="10"/>
      <c r="BPD231" s="10"/>
      <c r="BPE231" s="10"/>
      <c r="BPF231" s="10"/>
      <c r="BPG231" s="10"/>
      <c r="BPH231" s="10"/>
      <c r="BPI231" s="10"/>
      <c r="BPJ231" s="10"/>
      <c r="BPK231" s="10"/>
      <c r="BPL231" s="10"/>
      <c r="BPM231" s="10"/>
      <c r="BPN231" s="10"/>
      <c r="BPO231" s="10"/>
      <c r="BPP231" s="10"/>
      <c r="BPQ231" s="10"/>
      <c r="BPR231" s="10"/>
      <c r="BPS231" s="10"/>
      <c r="BPT231" s="10"/>
      <c r="BPU231" s="10"/>
      <c r="BPV231" s="10"/>
      <c r="BPW231" s="10"/>
      <c r="BPX231" s="10"/>
      <c r="BPY231" s="10"/>
      <c r="BPZ231" s="10"/>
      <c r="BQA231" s="10"/>
      <c r="BQB231" s="10"/>
      <c r="BQC231" s="10"/>
      <c r="BQD231" s="10"/>
      <c r="BQE231" s="10"/>
      <c r="BQF231" s="10"/>
      <c r="BQG231" s="10"/>
      <c r="BQH231" s="10"/>
      <c r="BQI231" s="10"/>
      <c r="BQJ231" s="10"/>
      <c r="BQK231" s="10"/>
      <c r="BQL231" s="10"/>
      <c r="BQM231" s="10"/>
      <c r="BQN231" s="10"/>
      <c r="BQO231" s="10"/>
      <c r="BQP231" s="10"/>
      <c r="BQQ231" s="10"/>
      <c r="BQR231" s="10"/>
      <c r="BQS231" s="10"/>
      <c r="BQT231" s="10"/>
      <c r="BQU231" s="10"/>
      <c r="BQV231" s="10"/>
      <c r="BQW231" s="10"/>
      <c r="BQX231" s="10"/>
      <c r="BQY231" s="10"/>
      <c r="BQZ231" s="10"/>
      <c r="BRA231" s="10"/>
      <c r="BRB231" s="10"/>
      <c r="BRC231" s="10"/>
      <c r="BRD231" s="10"/>
      <c r="BRE231" s="10"/>
      <c r="BRF231" s="10"/>
      <c r="BRG231" s="10"/>
      <c r="BRH231" s="10"/>
      <c r="BRI231" s="10"/>
      <c r="BRJ231" s="10"/>
      <c r="BRK231" s="10"/>
      <c r="BRL231" s="10"/>
      <c r="BRM231" s="10"/>
      <c r="BRN231" s="10"/>
      <c r="BRO231" s="10"/>
      <c r="BRP231" s="10"/>
      <c r="BRQ231" s="10"/>
      <c r="BRR231" s="10"/>
      <c r="BRS231" s="10"/>
      <c r="BRT231" s="10"/>
      <c r="BRU231" s="10"/>
      <c r="BRV231" s="10"/>
      <c r="BRW231" s="10"/>
      <c r="BRX231" s="10"/>
      <c r="BRY231" s="10"/>
      <c r="BRZ231" s="10"/>
      <c r="BSA231" s="10"/>
      <c r="BSB231" s="10"/>
      <c r="BSC231" s="10"/>
      <c r="BSD231" s="10"/>
      <c r="BSE231" s="10"/>
      <c r="BSF231" s="10"/>
      <c r="BSG231" s="10"/>
      <c r="BSH231" s="10"/>
      <c r="BSI231" s="10"/>
      <c r="BSJ231" s="10"/>
      <c r="BSK231" s="10"/>
      <c r="BSL231" s="10"/>
      <c r="BSM231" s="10"/>
      <c r="BSN231" s="10"/>
      <c r="BSO231" s="10"/>
      <c r="BSP231" s="10"/>
      <c r="BSQ231" s="10"/>
      <c r="BSR231" s="10"/>
      <c r="BSS231" s="10"/>
      <c r="BST231" s="10"/>
      <c r="BSU231" s="10"/>
      <c r="BSV231" s="10"/>
      <c r="BSW231" s="10"/>
      <c r="BSX231" s="10"/>
      <c r="BSY231" s="10"/>
      <c r="BSZ231" s="10"/>
      <c r="BTA231" s="10"/>
      <c r="BTB231" s="10"/>
      <c r="BTC231" s="10"/>
      <c r="BTD231" s="10"/>
      <c r="BTE231" s="10"/>
      <c r="BTF231" s="10"/>
      <c r="BTG231" s="10"/>
      <c r="BTH231" s="10"/>
      <c r="BTI231" s="10"/>
      <c r="BTJ231" s="10"/>
      <c r="BTK231" s="10"/>
      <c r="BTL231" s="10"/>
      <c r="BTM231" s="10"/>
      <c r="BTN231" s="10"/>
      <c r="BTO231" s="10"/>
      <c r="BTP231" s="10"/>
      <c r="BTQ231" s="10"/>
      <c r="BTR231" s="10"/>
      <c r="BTS231" s="10"/>
      <c r="BTT231" s="10"/>
      <c r="BTU231" s="10"/>
      <c r="BTV231" s="10"/>
      <c r="BTW231" s="10"/>
      <c r="BTX231" s="10"/>
      <c r="BTY231" s="10"/>
      <c r="BTZ231" s="10"/>
      <c r="BUA231" s="10"/>
      <c r="BUB231" s="10"/>
      <c r="BUC231" s="10"/>
      <c r="BUD231" s="10"/>
      <c r="BUE231" s="10"/>
      <c r="BUF231" s="10"/>
      <c r="BUG231" s="10"/>
      <c r="BUH231" s="10"/>
      <c r="BUI231" s="10"/>
      <c r="BUJ231" s="10"/>
      <c r="BUK231" s="10"/>
      <c r="BUL231" s="10"/>
      <c r="BUM231" s="10"/>
      <c r="BUN231" s="10"/>
      <c r="BUO231" s="10"/>
      <c r="BUP231" s="10"/>
      <c r="BUQ231" s="10"/>
      <c r="BUR231" s="10"/>
      <c r="BUS231" s="10"/>
      <c r="BUT231" s="10"/>
      <c r="BUU231" s="10"/>
      <c r="BUV231" s="10"/>
      <c r="BUW231" s="10"/>
      <c r="BUX231" s="10"/>
      <c r="BUY231" s="10"/>
      <c r="BUZ231" s="10"/>
      <c r="BVA231" s="10"/>
      <c r="BVB231" s="10"/>
      <c r="BVC231" s="10"/>
      <c r="BVD231" s="10"/>
      <c r="BVE231" s="10"/>
      <c r="BVF231" s="10"/>
      <c r="BVG231" s="10"/>
      <c r="BVH231" s="10"/>
      <c r="BVI231" s="10"/>
      <c r="BVJ231" s="10"/>
      <c r="BVK231" s="10"/>
      <c r="BVL231" s="10"/>
      <c r="BVM231" s="10"/>
      <c r="BVN231" s="10"/>
      <c r="BVO231" s="10"/>
      <c r="BVP231" s="10"/>
      <c r="BVQ231" s="10"/>
      <c r="BVR231" s="10"/>
      <c r="BVS231" s="10"/>
      <c r="BVT231" s="10"/>
      <c r="BVU231" s="10"/>
      <c r="BVV231" s="10"/>
      <c r="BVW231" s="10"/>
      <c r="BVX231" s="10"/>
      <c r="BVY231" s="10"/>
      <c r="BVZ231" s="10"/>
      <c r="BWA231" s="10"/>
      <c r="BWB231" s="10"/>
      <c r="BWC231" s="10"/>
      <c r="BWD231" s="10"/>
      <c r="BWE231" s="10"/>
      <c r="BWF231" s="10"/>
      <c r="BWG231" s="10"/>
      <c r="BWH231" s="10"/>
      <c r="BWI231" s="10"/>
      <c r="BWJ231" s="10"/>
      <c r="BWK231" s="10"/>
      <c r="BWL231" s="10"/>
      <c r="BWM231" s="10"/>
      <c r="BWN231" s="10"/>
      <c r="BWO231" s="10"/>
      <c r="BWP231" s="10"/>
      <c r="BWQ231" s="10"/>
      <c r="BWR231" s="10"/>
      <c r="BWS231" s="10"/>
      <c r="BWT231" s="10"/>
      <c r="BWU231" s="10"/>
      <c r="BWV231" s="10"/>
      <c r="BWW231" s="10"/>
      <c r="BWX231" s="10"/>
      <c r="BWY231" s="10"/>
      <c r="BWZ231" s="10"/>
      <c r="BXA231" s="10"/>
      <c r="BXB231" s="10"/>
      <c r="BXC231" s="10"/>
      <c r="BXD231" s="10"/>
      <c r="BXE231" s="10"/>
      <c r="BXF231" s="10"/>
      <c r="BXG231" s="10"/>
      <c r="BXH231" s="10"/>
      <c r="BXI231" s="10"/>
      <c r="BXJ231" s="10"/>
      <c r="BXK231" s="10"/>
      <c r="BXL231" s="10"/>
      <c r="BXM231" s="10"/>
      <c r="BXN231" s="10"/>
      <c r="BXO231" s="10"/>
      <c r="BXP231" s="10"/>
      <c r="BXQ231" s="10"/>
      <c r="BXR231" s="10"/>
      <c r="BXS231" s="10"/>
      <c r="BXT231" s="10"/>
      <c r="BXU231" s="10"/>
      <c r="BXV231" s="10"/>
      <c r="BXW231" s="10"/>
      <c r="BXX231" s="10"/>
      <c r="BXY231" s="10"/>
      <c r="BXZ231" s="10"/>
      <c r="BYA231" s="10"/>
      <c r="BYB231" s="10"/>
      <c r="BYC231" s="10"/>
      <c r="BYD231" s="10"/>
      <c r="BYE231" s="10"/>
      <c r="BYF231" s="10"/>
      <c r="BYG231" s="10"/>
      <c r="BYH231" s="10"/>
      <c r="BYI231" s="10"/>
      <c r="BYJ231" s="10"/>
      <c r="BYK231" s="10"/>
      <c r="BYL231" s="10"/>
      <c r="BYM231" s="10"/>
      <c r="BYN231" s="10"/>
      <c r="BYO231" s="10"/>
      <c r="BYP231" s="10"/>
      <c r="BYQ231" s="10"/>
      <c r="BYR231" s="10"/>
      <c r="BYS231" s="10"/>
      <c r="BYT231" s="10"/>
      <c r="BYU231" s="10"/>
      <c r="BYV231" s="10"/>
      <c r="BYW231" s="10"/>
      <c r="BYX231" s="10"/>
      <c r="BYY231" s="10"/>
      <c r="BYZ231" s="10"/>
      <c r="BZA231" s="10"/>
      <c r="BZB231" s="10"/>
      <c r="BZC231" s="10"/>
      <c r="BZD231" s="10"/>
      <c r="BZE231" s="10"/>
      <c r="BZF231" s="10"/>
      <c r="BZG231" s="10"/>
      <c r="BZH231" s="10"/>
      <c r="BZI231" s="10"/>
      <c r="BZJ231" s="10"/>
      <c r="BZK231" s="10"/>
      <c r="BZL231" s="10"/>
      <c r="BZM231" s="10"/>
      <c r="BZN231" s="10"/>
      <c r="BZO231" s="10"/>
      <c r="BZP231" s="10"/>
      <c r="BZQ231" s="10"/>
      <c r="BZR231" s="10"/>
      <c r="BZS231" s="10"/>
      <c r="BZT231" s="10"/>
      <c r="BZU231" s="10"/>
      <c r="BZV231" s="10"/>
      <c r="BZW231" s="10"/>
      <c r="BZX231" s="10"/>
      <c r="BZY231" s="10"/>
      <c r="BZZ231" s="10"/>
      <c r="CAA231" s="10"/>
      <c r="CAB231" s="10"/>
      <c r="CAC231" s="10"/>
      <c r="CAD231" s="10"/>
      <c r="CAE231" s="10"/>
      <c r="CAF231" s="10"/>
      <c r="CAG231" s="10"/>
      <c r="CAH231" s="10"/>
      <c r="CAI231" s="10"/>
      <c r="CAJ231" s="10"/>
      <c r="CAK231" s="10"/>
      <c r="CAL231" s="10"/>
      <c r="CAM231" s="10"/>
      <c r="CAN231" s="10"/>
      <c r="CAO231" s="10"/>
      <c r="CAP231" s="10"/>
      <c r="CAQ231" s="10"/>
      <c r="CAR231" s="10"/>
      <c r="CAS231" s="10"/>
      <c r="CAT231" s="10"/>
      <c r="CAU231" s="10"/>
      <c r="CAV231" s="10"/>
      <c r="CAW231" s="10"/>
      <c r="CAX231" s="10"/>
      <c r="CAY231" s="10"/>
      <c r="CAZ231" s="10"/>
      <c r="CBA231" s="10"/>
      <c r="CBB231" s="10"/>
      <c r="CBC231" s="10"/>
      <c r="CBD231" s="10"/>
      <c r="CBE231" s="10"/>
      <c r="CBF231" s="10"/>
      <c r="CBG231" s="10"/>
      <c r="CBH231" s="10"/>
      <c r="CBI231" s="10"/>
      <c r="CBJ231" s="10"/>
      <c r="CBK231" s="10"/>
      <c r="CBL231" s="10"/>
      <c r="CBM231" s="10"/>
      <c r="CBN231" s="10"/>
      <c r="CBO231" s="10"/>
      <c r="CBP231" s="10"/>
      <c r="CBQ231" s="10"/>
      <c r="CBR231" s="10"/>
      <c r="CBS231" s="10"/>
      <c r="CBT231" s="10"/>
      <c r="CBU231" s="10"/>
      <c r="CBV231" s="10"/>
      <c r="CBW231" s="10"/>
      <c r="CBX231" s="10"/>
      <c r="CBY231" s="10"/>
      <c r="CBZ231" s="10"/>
      <c r="CCA231" s="10"/>
      <c r="CCB231" s="10"/>
      <c r="CCC231" s="10"/>
      <c r="CCD231" s="10"/>
      <c r="CCE231" s="10"/>
      <c r="CCF231" s="10"/>
      <c r="CCG231" s="10"/>
      <c r="CCH231" s="10"/>
      <c r="CCI231" s="10"/>
      <c r="CCJ231" s="10"/>
      <c r="CCK231" s="10"/>
      <c r="CCL231" s="10"/>
      <c r="CCM231" s="10"/>
      <c r="CCN231" s="10"/>
      <c r="CCO231" s="10"/>
      <c r="CCP231" s="10"/>
      <c r="CCQ231" s="10"/>
      <c r="CCR231" s="10"/>
      <c r="CCS231" s="10"/>
      <c r="CCT231" s="10"/>
      <c r="CCU231" s="10"/>
      <c r="CCV231" s="10"/>
      <c r="CCW231" s="10"/>
      <c r="CCX231" s="10"/>
      <c r="CCY231" s="10"/>
      <c r="CCZ231" s="10"/>
      <c r="CDA231" s="10"/>
      <c r="CDB231" s="10"/>
      <c r="CDC231" s="10"/>
      <c r="CDD231" s="10"/>
      <c r="CDE231" s="10"/>
      <c r="CDF231" s="10"/>
      <c r="CDG231" s="10"/>
      <c r="CDH231" s="10"/>
      <c r="CDI231" s="10"/>
      <c r="CDJ231" s="10"/>
      <c r="CDK231" s="10"/>
      <c r="CDL231" s="10"/>
      <c r="CDM231" s="10"/>
      <c r="CDN231" s="10"/>
      <c r="CDO231" s="10"/>
      <c r="CDP231" s="10"/>
      <c r="CDQ231" s="10"/>
      <c r="CDR231" s="10"/>
      <c r="CDS231" s="10"/>
      <c r="CDT231" s="10"/>
      <c r="CDU231" s="10"/>
      <c r="CDV231" s="10"/>
      <c r="CDW231" s="10"/>
      <c r="CDX231" s="10"/>
      <c r="CDY231" s="10"/>
      <c r="CDZ231" s="10"/>
      <c r="CEA231" s="10"/>
      <c r="CEB231" s="10"/>
      <c r="CEC231" s="10"/>
      <c r="CED231" s="10"/>
      <c r="CEE231" s="10"/>
      <c r="CEF231" s="10"/>
      <c r="CEG231" s="10"/>
      <c r="CEH231" s="10"/>
      <c r="CEI231" s="10"/>
      <c r="CEJ231" s="10"/>
      <c r="CEK231" s="10"/>
      <c r="CEL231" s="10"/>
      <c r="CEM231" s="10"/>
      <c r="CEN231" s="10"/>
      <c r="CEO231" s="10"/>
      <c r="CEP231" s="10"/>
      <c r="CEQ231" s="10"/>
      <c r="CER231" s="10"/>
      <c r="CES231" s="10"/>
      <c r="CET231" s="10"/>
      <c r="CEU231" s="10"/>
      <c r="CEV231" s="10"/>
      <c r="CEW231" s="10"/>
      <c r="CEX231" s="10"/>
      <c r="CEY231" s="10"/>
      <c r="CEZ231" s="10"/>
      <c r="CFA231" s="10"/>
      <c r="CFB231" s="10"/>
      <c r="CFC231" s="10"/>
      <c r="CFD231" s="10"/>
      <c r="CFE231" s="10"/>
      <c r="CFF231" s="10"/>
      <c r="CFG231" s="10"/>
      <c r="CFH231" s="10"/>
      <c r="CFI231" s="10"/>
      <c r="CFJ231" s="10"/>
      <c r="CFK231" s="10"/>
      <c r="CFL231" s="10"/>
      <c r="CFM231" s="10"/>
      <c r="CFN231" s="10"/>
      <c r="CFO231" s="10"/>
      <c r="CFP231" s="10"/>
      <c r="CFQ231" s="10"/>
      <c r="CFR231" s="10"/>
      <c r="CFS231" s="10"/>
      <c r="CFT231" s="10"/>
      <c r="CFU231" s="10"/>
      <c r="CFV231" s="10"/>
      <c r="CFW231" s="10"/>
      <c r="CFX231" s="10"/>
      <c r="CFY231" s="10"/>
      <c r="CFZ231" s="10"/>
      <c r="CGA231" s="10"/>
      <c r="CGB231" s="10"/>
      <c r="CGC231" s="10"/>
      <c r="CGD231" s="10"/>
      <c r="CGE231" s="10"/>
      <c r="CGF231" s="10"/>
      <c r="CGG231" s="10"/>
      <c r="CGH231" s="10"/>
      <c r="CGI231" s="10"/>
      <c r="CGJ231" s="10"/>
      <c r="CGK231" s="10"/>
      <c r="CGL231" s="10"/>
      <c r="CGM231" s="10"/>
      <c r="CGN231" s="10"/>
      <c r="CGO231" s="10"/>
      <c r="CGP231" s="10"/>
      <c r="CGQ231" s="10"/>
      <c r="CGR231" s="10"/>
      <c r="CGS231" s="10"/>
      <c r="CGT231" s="10"/>
      <c r="CGU231" s="10"/>
      <c r="CGV231" s="10"/>
      <c r="CGW231" s="10"/>
      <c r="CGX231" s="10"/>
      <c r="CGY231" s="10"/>
      <c r="CGZ231" s="10"/>
      <c r="CHA231" s="10"/>
      <c r="CHB231" s="10"/>
      <c r="CHC231" s="10"/>
      <c r="CHD231" s="10"/>
      <c r="CHE231" s="10"/>
      <c r="CHF231" s="10"/>
      <c r="CHG231" s="10"/>
      <c r="CHH231" s="10"/>
      <c r="CHI231" s="10"/>
      <c r="CHJ231" s="10"/>
      <c r="CHK231" s="10"/>
      <c r="CHL231" s="10"/>
      <c r="CHM231" s="10"/>
      <c r="CHN231" s="10"/>
      <c r="CHO231" s="10"/>
      <c r="CHP231" s="10"/>
      <c r="CHQ231" s="10"/>
      <c r="CHR231" s="10"/>
      <c r="CHS231" s="10"/>
      <c r="CHT231" s="10"/>
      <c r="CHU231" s="10"/>
      <c r="CHV231" s="10"/>
      <c r="CHW231" s="10"/>
      <c r="CHX231" s="10"/>
      <c r="CHY231" s="10"/>
      <c r="CHZ231" s="10"/>
      <c r="CIA231" s="10"/>
      <c r="CIB231" s="10"/>
      <c r="CIC231" s="10"/>
      <c r="CID231" s="10"/>
      <c r="CIE231" s="10"/>
      <c r="CIF231" s="10"/>
      <c r="CIG231" s="10"/>
      <c r="CIH231" s="10"/>
      <c r="CII231" s="10"/>
      <c r="CIJ231" s="10"/>
      <c r="CIK231" s="10"/>
      <c r="CIL231" s="10"/>
      <c r="CIM231" s="10"/>
      <c r="CIN231" s="10"/>
      <c r="CIO231" s="10"/>
      <c r="CIP231" s="10"/>
      <c r="CIQ231" s="10"/>
      <c r="CIR231" s="10"/>
      <c r="CIS231" s="10"/>
      <c r="CIT231" s="10"/>
      <c r="CIU231" s="10"/>
      <c r="CIV231" s="10"/>
      <c r="CIW231" s="10"/>
      <c r="CIX231" s="10"/>
      <c r="CIY231" s="10"/>
      <c r="CIZ231" s="10"/>
      <c r="CJA231" s="10"/>
      <c r="CJB231" s="10"/>
      <c r="CJC231" s="10"/>
      <c r="CJD231" s="10"/>
      <c r="CJE231" s="10"/>
      <c r="CJF231" s="10"/>
      <c r="CJG231" s="10"/>
      <c r="CJH231" s="10"/>
      <c r="CJI231" s="10"/>
      <c r="CJJ231" s="10"/>
      <c r="CJK231" s="10"/>
      <c r="CJL231" s="10"/>
      <c r="CJM231" s="10"/>
      <c r="CJN231" s="10"/>
      <c r="CJO231" s="10"/>
      <c r="CJP231" s="10"/>
      <c r="CJQ231" s="10"/>
      <c r="CJR231" s="10"/>
      <c r="CJS231" s="10"/>
      <c r="CJT231" s="10"/>
      <c r="CJU231" s="10"/>
      <c r="CJV231" s="10"/>
      <c r="CJW231" s="10"/>
      <c r="CJX231" s="10"/>
      <c r="CJY231" s="10"/>
      <c r="CJZ231" s="10"/>
      <c r="CKA231" s="10"/>
      <c r="CKB231" s="10"/>
      <c r="CKC231" s="10"/>
      <c r="CKD231" s="10"/>
      <c r="CKE231" s="10"/>
      <c r="CKF231" s="10"/>
      <c r="CKG231" s="10"/>
      <c r="CKH231" s="10"/>
      <c r="CKI231" s="10"/>
      <c r="CKJ231" s="10"/>
      <c r="CKK231" s="10"/>
      <c r="CKL231" s="10"/>
      <c r="CKM231" s="10"/>
      <c r="CKN231" s="10"/>
      <c r="CKO231" s="10"/>
      <c r="CKP231" s="10"/>
      <c r="CKQ231" s="10"/>
      <c r="CKR231" s="10"/>
      <c r="CKS231" s="10"/>
      <c r="CKT231" s="10"/>
      <c r="CKU231" s="10"/>
      <c r="CKV231" s="10"/>
      <c r="CKW231" s="10"/>
      <c r="CKX231" s="10"/>
      <c r="CKY231" s="10"/>
      <c r="CKZ231" s="10"/>
      <c r="CLA231" s="10"/>
      <c r="CLB231" s="10"/>
      <c r="CLC231" s="10"/>
      <c r="CLD231" s="10"/>
      <c r="CLE231" s="10"/>
      <c r="CLF231" s="10"/>
      <c r="CLG231" s="10"/>
      <c r="CLH231" s="10"/>
      <c r="CLI231" s="10"/>
      <c r="CLJ231" s="10"/>
      <c r="CLK231" s="10"/>
      <c r="CLL231" s="10"/>
      <c r="CLM231" s="10"/>
      <c r="CLN231" s="10"/>
      <c r="CLO231" s="10"/>
      <c r="CLP231" s="10"/>
      <c r="CLQ231" s="10"/>
      <c r="CLR231" s="10"/>
      <c r="CLS231" s="10"/>
      <c r="CLT231" s="10"/>
      <c r="CLU231" s="10"/>
      <c r="CLV231" s="10"/>
      <c r="CLW231" s="10"/>
      <c r="CLX231" s="10"/>
      <c r="CLY231" s="10"/>
      <c r="CLZ231" s="10"/>
      <c r="CMA231" s="10"/>
      <c r="CMB231" s="10"/>
      <c r="CMC231" s="10"/>
      <c r="CMD231" s="10"/>
      <c r="CME231" s="10"/>
      <c r="CMF231" s="10"/>
      <c r="CMG231" s="10"/>
      <c r="CMH231" s="10"/>
      <c r="CMI231" s="10"/>
      <c r="CMJ231" s="10"/>
      <c r="CMK231" s="10"/>
      <c r="CML231" s="10"/>
      <c r="CMM231" s="10"/>
      <c r="CMN231" s="10"/>
      <c r="CMO231" s="10"/>
      <c r="CMP231" s="10"/>
      <c r="CMQ231" s="10"/>
      <c r="CMR231" s="10"/>
      <c r="CMS231" s="10"/>
      <c r="CMT231" s="10"/>
      <c r="CMU231" s="10"/>
      <c r="CMV231" s="10"/>
      <c r="CMW231" s="10"/>
      <c r="CMX231" s="10"/>
      <c r="CMY231" s="10"/>
      <c r="CMZ231" s="10"/>
      <c r="CNA231" s="10"/>
      <c r="CNB231" s="10"/>
      <c r="CNC231" s="10"/>
      <c r="CND231" s="10"/>
      <c r="CNE231" s="10"/>
      <c r="CNF231" s="10"/>
      <c r="CNG231" s="10"/>
      <c r="CNH231" s="10"/>
      <c r="CNI231" s="10"/>
      <c r="CNJ231" s="10"/>
      <c r="CNK231" s="10"/>
      <c r="CNL231" s="10"/>
      <c r="CNM231" s="10"/>
      <c r="CNN231" s="10"/>
      <c r="CNO231" s="10"/>
      <c r="CNP231" s="10"/>
      <c r="CNQ231" s="10"/>
      <c r="CNR231" s="10"/>
      <c r="CNS231" s="10"/>
      <c r="CNT231" s="10"/>
      <c r="CNU231" s="10"/>
      <c r="CNV231" s="10"/>
      <c r="CNW231" s="10"/>
      <c r="CNX231" s="10"/>
      <c r="CNY231" s="10"/>
      <c r="CNZ231" s="10"/>
      <c r="COA231" s="10"/>
      <c r="COB231" s="10"/>
      <c r="COC231" s="10"/>
      <c r="COD231" s="10"/>
      <c r="COE231" s="10"/>
      <c r="COF231" s="10"/>
      <c r="COG231" s="10"/>
      <c r="COH231" s="10"/>
      <c r="COI231" s="10"/>
      <c r="COJ231" s="10"/>
      <c r="COK231" s="10"/>
      <c r="COL231" s="10"/>
      <c r="COM231" s="10"/>
      <c r="CON231" s="10"/>
      <c r="COO231" s="10"/>
      <c r="COP231" s="10"/>
      <c r="COQ231" s="10"/>
      <c r="COR231" s="10"/>
      <c r="COS231" s="10"/>
      <c r="COT231" s="10"/>
      <c r="COU231" s="10"/>
      <c r="COV231" s="10"/>
      <c r="COW231" s="10"/>
      <c r="COX231" s="10"/>
      <c r="COY231" s="10"/>
      <c r="COZ231" s="10"/>
      <c r="CPA231" s="10"/>
      <c r="CPB231" s="10"/>
      <c r="CPC231" s="10"/>
      <c r="CPD231" s="10"/>
      <c r="CPE231" s="10"/>
      <c r="CPF231" s="10"/>
      <c r="CPG231" s="10"/>
      <c r="CPH231" s="10"/>
      <c r="CPI231" s="10"/>
      <c r="CPJ231" s="10"/>
      <c r="CPK231" s="10"/>
      <c r="CPL231" s="10"/>
      <c r="CPM231" s="10"/>
      <c r="CPN231" s="10"/>
      <c r="CPO231" s="10"/>
      <c r="CPP231" s="10"/>
      <c r="CPQ231" s="10"/>
      <c r="CPR231" s="10"/>
      <c r="CPS231" s="10"/>
      <c r="CPT231" s="10"/>
      <c r="CPU231" s="10"/>
      <c r="CPV231" s="10"/>
      <c r="CPW231" s="10"/>
      <c r="CPX231" s="10"/>
      <c r="CPY231" s="10"/>
      <c r="CPZ231" s="10"/>
      <c r="CQA231" s="10"/>
      <c r="CQB231" s="10"/>
      <c r="CQC231" s="10"/>
      <c r="CQD231" s="10"/>
      <c r="CQE231" s="10"/>
      <c r="CQF231" s="10"/>
      <c r="CQG231" s="10"/>
      <c r="CQH231" s="10"/>
      <c r="CQI231" s="10"/>
      <c r="CQJ231" s="10"/>
      <c r="CQK231" s="10"/>
      <c r="CQL231" s="10"/>
      <c r="CQM231" s="10"/>
      <c r="CQN231" s="10"/>
      <c r="CQO231" s="10"/>
      <c r="CQP231" s="10"/>
      <c r="CQQ231" s="10"/>
      <c r="CQR231" s="10"/>
      <c r="CQS231" s="10"/>
      <c r="CQT231" s="10"/>
      <c r="CQU231" s="10"/>
      <c r="CQV231" s="10"/>
      <c r="CQW231" s="10"/>
      <c r="CQX231" s="10"/>
      <c r="CQY231" s="10"/>
      <c r="CQZ231" s="10"/>
      <c r="CRA231" s="10"/>
      <c r="CRB231" s="10"/>
      <c r="CRC231" s="10"/>
      <c r="CRD231" s="10"/>
      <c r="CRE231" s="10"/>
      <c r="CRF231" s="10"/>
      <c r="CRG231" s="10"/>
      <c r="CRH231" s="10"/>
      <c r="CRI231" s="10"/>
      <c r="CRJ231" s="10"/>
      <c r="CRK231" s="10"/>
      <c r="CRL231" s="10"/>
      <c r="CRM231" s="10"/>
      <c r="CRN231" s="10"/>
      <c r="CRO231" s="10"/>
      <c r="CRP231" s="10"/>
      <c r="CRQ231" s="10"/>
      <c r="CRR231" s="10"/>
      <c r="CRS231" s="10"/>
      <c r="CRT231" s="10"/>
      <c r="CRU231" s="10"/>
      <c r="CRV231" s="10"/>
      <c r="CRW231" s="10"/>
      <c r="CRX231" s="10"/>
      <c r="CRY231" s="10"/>
      <c r="CRZ231" s="10"/>
      <c r="CSA231" s="10"/>
      <c r="CSB231" s="10"/>
      <c r="CSC231" s="10"/>
      <c r="CSD231" s="10"/>
      <c r="CSE231" s="10"/>
      <c r="CSF231" s="10"/>
      <c r="CSG231" s="10"/>
      <c r="CSH231" s="10"/>
      <c r="CSI231" s="10"/>
      <c r="CSJ231" s="10"/>
      <c r="CSK231" s="10"/>
      <c r="CSL231" s="10"/>
      <c r="CSM231" s="10"/>
      <c r="CSN231" s="10"/>
      <c r="CSO231" s="10"/>
      <c r="CSP231" s="10"/>
      <c r="CSQ231" s="10"/>
      <c r="CSR231" s="10"/>
      <c r="CSS231" s="10"/>
      <c r="CST231" s="10"/>
      <c r="CSU231" s="10"/>
      <c r="CSV231" s="10"/>
      <c r="CSW231" s="10"/>
      <c r="CSX231" s="10"/>
      <c r="CSY231" s="10"/>
      <c r="CSZ231" s="10"/>
      <c r="CTA231" s="10"/>
      <c r="CTB231" s="10"/>
      <c r="CTC231" s="10"/>
      <c r="CTD231" s="10"/>
      <c r="CTE231" s="10"/>
      <c r="CTF231" s="10"/>
      <c r="CTG231" s="10"/>
      <c r="CTH231" s="10"/>
      <c r="CTI231" s="10"/>
      <c r="CTJ231" s="10"/>
      <c r="CTK231" s="10"/>
      <c r="CTL231" s="10"/>
      <c r="CTM231" s="10"/>
      <c r="CTN231" s="10"/>
      <c r="CTO231" s="10"/>
      <c r="CTP231" s="10"/>
      <c r="CTQ231" s="10"/>
      <c r="CTR231" s="10"/>
      <c r="CTS231" s="10"/>
      <c r="CTT231" s="10"/>
      <c r="CTU231" s="10"/>
      <c r="CTV231" s="10"/>
      <c r="CTW231" s="10"/>
      <c r="CTX231" s="10"/>
      <c r="CTY231" s="10"/>
      <c r="CTZ231" s="10"/>
      <c r="CUA231" s="10"/>
      <c r="CUB231" s="10"/>
      <c r="CUC231" s="10"/>
      <c r="CUD231" s="10"/>
      <c r="CUE231" s="10"/>
      <c r="CUF231" s="10"/>
      <c r="CUG231" s="10"/>
      <c r="CUH231" s="10"/>
      <c r="CUI231" s="10"/>
      <c r="CUJ231" s="10"/>
      <c r="CUK231" s="10"/>
      <c r="CUL231" s="10"/>
      <c r="CUM231" s="10"/>
      <c r="CUN231" s="10"/>
      <c r="CUO231" s="10"/>
      <c r="CUP231" s="10"/>
      <c r="CUQ231" s="10"/>
      <c r="CUR231" s="10"/>
      <c r="CUS231" s="10"/>
      <c r="CUT231" s="10"/>
      <c r="CUU231" s="10"/>
      <c r="CUV231" s="10"/>
      <c r="CUW231" s="10"/>
      <c r="CUX231" s="10"/>
      <c r="CUY231" s="10"/>
      <c r="CUZ231" s="10"/>
      <c r="CVA231" s="10"/>
      <c r="CVB231" s="10"/>
      <c r="CVC231" s="10"/>
      <c r="CVD231" s="10"/>
      <c r="CVE231" s="10"/>
      <c r="CVF231" s="10"/>
      <c r="CVG231" s="10"/>
      <c r="CVH231" s="10"/>
      <c r="CVI231" s="10"/>
      <c r="CVJ231" s="10"/>
      <c r="CVK231" s="10"/>
      <c r="CVL231" s="10"/>
      <c r="CVM231" s="10"/>
      <c r="CVN231" s="10"/>
      <c r="CVO231" s="10"/>
      <c r="CVP231" s="10"/>
      <c r="CVQ231" s="10"/>
      <c r="CVR231" s="10"/>
      <c r="CVS231" s="10"/>
      <c r="CVT231" s="10"/>
      <c r="CVU231" s="10"/>
      <c r="CVV231" s="10"/>
      <c r="CVW231" s="10"/>
      <c r="CVX231" s="10"/>
      <c r="CVY231" s="10"/>
      <c r="CVZ231" s="10"/>
      <c r="CWA231" s="10"/>
      <c r="CWB231" s="10"/>
      <c r="CWC231" s="10"/>
      <c r="CWD231" s="10"/>
      <c r="CWE231" s="10"/>
      <c r="CWF231" s="10"/>
      <c r="CWG231" s="10"/>
      <c r="CWH231" s="10"/>
      <c r="CWI231" s="10"/>
      <c r="CWJ231" s="10"/>
      <c r="CWK231" s="10"/>
      <c r="CWL231" s="10"/>
      <c r="CWM231" s="10"/>
      <c r="CWN231" s="10"/>
      <c r="CWO231" s="10"/>
      <c r="CWP231" s="10"/>
      <c r="CWQ231" s="10"/>
      <c r="CWR231" s="10"/>
      <c r="CWS231" s="10"/>
      <c r="CWT231" s="10"/>
      <c r="CWU231" s="10"/>
      <c r="CWV231" s="10"/>
      <c r="CWW231" s="10"/>
      <c r="CWX231" s="10"/>
      <c r="CWY231" s="10"/>
      <c r="CWZ231" s="10"/>
      <c r="CXA231" s="10"/>
      <c r="CXB231" s="10"/>
      <c r="CXC231" s="10"/>
      <c r="CXD231" s="10"/>
      <c r="CXE231" s="10"/>
      <c r="CXF231" s="10"/>
      <c r="CXG231" s="10"/>
      <c r="CXH231" s="10"/>
      <c r="CXI231" s="10"/>
      <c r="CXJ231" s="10"/>
      <c r="CXK231" s="10"/>
      <c r="CXL231" s="10"/>
      <c r="CXM231" s="10"/>
      <c r="CXN231" s="10"/>
      <c r="CXO231" s="10"/>
      <c r="CXP231" s="10"/>
      <c r="CXQ231" s="10"/>
      <c r="CXR231" s="10"/>
      <c r="CXS231" s="10"/>
      <c r="CXT231" s="10"/>
      <c r="CXU231" s="10"/>
      <c r="CXV231" s="10"/>
      <c r="CXW231" s="10"/>
      <c r="CXX231" s="10"/>
      <c r="CXY231" s="10"/>
      <c r="CXZ231" s="10"/>
      <c r="CYA231" s="10"/>
      <c r="CYB231" s="10"/>
      <c r="CYC231" s="10"/>
      <c r="CYD231" s="10"/>
      <c r="CYE231" s="10"/>
      <c r="CYF231" s="10"/>
      <c r="CYG231" s="10"/>
      <c r="CYH231" s="10"/>
      <c r="CYI231" s="10"/>
      <c r="CYJ231" s="10"/>
      <c r="CYK231" s="10"/>
      <c r="CYL231" s="10"/>
      <c r="CYM231" s="10"/>
      <c r="CYN231" s="10"/>
      <c r="CYO231" s="10"/>
      <c r="CYP231" s="10"/>
      <c r="CYQ231" s="10"/>
      <c r="CYR231" s="10"/>
      <c r="CYS231" s="10"/>
      <c r="CYT231" s="10"/>
      <c r="CYU231" s="10"/>
      <c r="CYV231" s="10"/>
      <c r="CYW231" s="10"/>
      <c r="CYX231" s="10"/>
      <c r="CYY231" s="10"/>
      <c r="CYZ231" s="10"/>
      <c r="CZA231" s="10"/>
      <c r="CZB231" s="10"/>
      <c r="CZC231" s="10"/>
      <c r="CZD231" s="10"/>
      <c r="CZE231" s="10"/>
      <c r="CZF231" s="10"/>
      <c r="CZG231" s="10"/>
      <c r="CZH231" s="10"/>
      <c r="CZI231" s="10"/>
      <c r="CZJ231" s="10"/>
      <c r="CZK231" s="10"/>
      <c r="CZL231" s="10"/>
      <c r="CZM231" s="10"/>
      <c r="CZN231" s="10"/>
      <c r="CZO231" s="10"/>
      <c r="CZP231" s="10"/>
      <c r="CZQ231" s="10"/>
      <c r="CZR231" s="10"/>
      <c r="CZS231" s="10"/>
      <c r="CZT231" s="10"/>
      <c r="CZU231" s="10"/>
      <c r="CZV231" s="10"/>
      <c r="CZW231" s="10"/>
      <c r="CZX231" s="10"/>
      <c r="CZY231" s="10"/>
      <c r="CZZ231" s="10"/>
      <c r="DAA231" s="10"/>
      <c r="DAB231" s="10"/>
      <c r="DAC231" s="10"/>
      <c r="DAD231" s="10"/>
      <c r="DAE231" s="10"/>
      <c r="DAF231" s="10"/>
      <c r="DAG231" s="10"/>
      <c r="DAH231" s="10"/>
      <c r="DAI231" s="10"/>
      <c r="DAJ231" s="10"/>
      <c r="DAK231" s="10"/>
      <c r="DAL231" s="10"/>
      <c r="DAM231" s="10"/>
      <c r="DAN231" s="10"/>
      <c r="DAO231" s="10"/>
      <c r="DAP231" s="10"/>
      <c r="DAQ231" s="10"/>
      <c r="DAR231" s="10"/>
      <c r="DAS231" s="10"/>
      <c r="DAT231" s="10"/>
      <c r="DAU231" s="10"/>
      <c r="DAV231" s="10"/>
      <c r="DAW231" s="10"/>
      <c r="DAX231" s="10"/>
      <c r="DAY231" s="10"/>
      <c r="DAZ231" s="10"/>
      <c r="DBA231" s="10"/>
      <c r="DBB231" s="10"/>
      <c r="DBC231" s="10"/>
      <c r="DBD231" s="10"/>
      <c r="DBE231" s="10"/>
      <c r="DBF231" s="10"/>
      <c r="DBG231" s="10"/>
      <c r="DBH231" s="10"/>
      <c r="DBI231" s="10"/>
      <c r="DBJ231" s="10"/>
      <c r="DBK231" s="10"/>
      <c r="DBL231" s="10"/>
      <c r="DBM231" s="10"/>
      <c r="DBN231" s="10"/>
      <c r="DBO231" s="10"/>
      <c r="DBP231" s="10"/>
      <c r="DBQ231" s="10"/>
      <c r="DBR231" s="10"/>
      <c r="DBS231" s="10"/>
      <c r="DBT231" s="10"/>
      <c r="DBU231" s="10"/>
      <c r="DBV231" s="10"/>
      <c r="DBW231" s="10"/>
      <c r="DBX231" s="10"/>
      <c r="DBY231" s="10"/>
      <c r="DBZ231" s="10"/>
      <c r="DCA231" s="10"/>
      <c r="DCB231" s="10"/>
      <c r="DCC231" s="10"/>
      <c r="DCD231" s="10"/>
      <c r="DCE231" s="10"/>
      <c r="DCF231" s="10"/>
      <c r="DCG231" s="10"/>
      <c r="DCH231" s="10"/>
      <c r="DCI231" s="10"/>
      <c r="DCJ231" s="10"/>
      <c r="DCK231" s="10"/>
      <c r="DCL231" s="10"/>
      <c r="DCM231" s="10"/>
      <c r="DCN231" s="10"/>
      <c r="DCO231" s="10"/>
      <c r="DCP231" s="10"/>
      <c r="DCQ231" s="10"/>
      <c r="DCR231" s="10"/>
      <c r="DCS231" s="10"/>
      <c r="DCT231" s="10"/>
      <c r="DCU231" s="10"/>
      <c r="DCV231" s="10"/>
      <c r="DCW231" s="10"/>
      <c r="DCX231" s="10"/>
      <c r="DCY231" s="10"/>
      <c r="DCZ231" s="10"/>
      <c r="DDA231" s="10"/>
      <c r="DDB231" s="10"/>
      <c r="DDC231" s="10"/>
      <c r="DDD231" s="10"/>
      <c r="DDE231" s="10"/>
      <c r="DDF231" s="10"/>
      <c r="DDG231" s="10"/>
      <c r="DDH231" s="10"/>
      <c r="DDI231" s="10"/>
      <c r="DDJ231" s="10"/>
      <c r="DDK231" s="10"/>
      <c r="DDL231" s="10"/>
      <c r="DDM231" s="10"/>
      <c r="DDN231" s="10"/>
      <c r="DDO231" s="10"/>
      <c r="DDP231" s="10"/>
      <c r="DDQ231" s="10"/>
      <c r="DDR231" s="10"/>
      <c r="DDS231" s="10"/>
      <c r="DDT231" s="10"/>
      <c r="DDU231" s="10"/>
      <c r="DDV231" s="10"/>
      <c r="DDW231" s="10"/>
      <c r="DDX231" s="10"/>
      <c r="DDY231" s="10"/>
      <c r="DDZ231" s="10"/>
      <c r="DEA231" s="10"/>
      <c r="DEB231" s="10"/>
      <c r="DEC231" s="10"/>
      <c r="DED231" s="10"/>
      <c r="DEE231" s="10"/>
      <c r="DEF231" s="10"/>
      <c r="DEG231" s="10"/>
      <c r="DEH231" s="10"/>
      <c r="DEI231" s="10"/>
      <c r="DEJ231" s="10"/>
      <c r="DEK231" s="10"/>
      <c r="DEL231" s="10"/>
      <c r="DEM231" s="10"/>
      <c r="DEN231" s="10"/>
      <c r="DEO231" s="10"/>
      <c r="DEP231" s="10"/>
      <c r="DEQ231" s="10"/>
      <c r="DER231" s="10"/>
      <c r="DES231" s="10"/>
      <c r="DET231" s="10"/>
      <c r="DEU231" s="10"/>
      <c r="DEV231" s="10"/>
      <c r="DEW231" s="10"/>
      <c r="DEX231" s="10"/>
      <c r="DEY231" s="10"/>
      <c r="DEZ231" s="10"/>
      <c r="DFA231" s="10"/>
      <c r="DFB231" s="10"/>
      <c r="DFC231" s="10"/>
      <c r="DFD231" s="10"/>
      <c r="DFE231" s="10"/>
      <c r="DFF231" s="10"/>
      <c r="DFG231" s="10"/>
      <c r="DFH231" s="10"/>
      <c r="DFI231" s="10"/>
      <c r="DFJ231" s="10"/>
      <c r="DFK231" s="10"/>
      <c r="DFL231" s="10"/>
      <c r="DFM231" s="10"/>
      <c r="DFN231" s="10"/>
      <c r="DFO231" s="10"/>
      <c r="DFP231" s="10"/>
      <c r="DFQ231" s="10"/>
      <c r="DFR231" s="10"/>
      <c r="DFS231" s="10"/>
      <c r="DFT231" s="10"/>
      <c r="DFU231" s="10"/>
      <c r="DFV231" s="10"/>
      <c r="DFW231" s="10"/>
      <c r="DFX231" s="10"/>
      <c r="DFY231" s="10"/>
      <c r="DFZ231" s="10"/>
      <c r="DGA231" s="10"/>
      <c r="DGB231" s="10"/>
      <c r="DGC231" s="10"/>
      <c r="DGD231" s="10"/>
      <c r="DGE231" s="10"/>
      <c r="DGF231" s="10"/>
      <c r="DGG231" s="10"/>
      <c r="DGH231" s="10"/>
      <c r="DGI231" s="10"/>
      <c r="DGJ231" s="10"/>
      <c r="DGK231" s="10"/>
      <c r="DGL231" s="10"/>
      <c r="DGM231" s="10"/>
      <c r="DGN231" s="10"/>
      <c r="DGO231" s="10"/>
      <c r="DGP231" s="10"/>
      <c r="DGQ231" s="10"/>
      <c r="DGR231" s="10"/>
      <c r="DGS231" s="10"/>
      <c r="DGT231" s="10"/>
      <c r="DGU231" s="10"/>
      <c r="DGV231" s="10"/>
      <c r="DGW231" s="10"/>
      <c r="DGX231" s="10"/>
      <c r="DGY231" s="10"/>
      <c r="DGZ231" s="10"/>
      <c r="DHA231" s="10"/>
      <c r="DHB231" s="10"/>
      <c r="DHC231" s="10"/>
      <c r="DHD231" s="10"/>
      <c r="DHE231" s="10"/>
      <c r="DHF231" s="10"/>
      <c r="DHG231" s="10"/>
      <c r="DHH231" s="10"/>
      <c r="DHI231" s="10"/>
      <c r="DHJ231" s="10"/>
      <c r="DHK231" s="10"/>
      <c r="DHL231" s="10"/>
      <c r="DHM231" s="10"/>
      <c r="DHN231" s="10"/>
      <c r="DHO231" s="10"/>
      <c r="DHP231" s="10"/>
      <c r="DHQ231" s="10"/>
      <c r="DHR231" s="10"/>
      <c r="DHS231" s="10"/>
      <c r="DHT231" s="10"/>
      <c r="DHU231" s="10"/>
      <c r="DHV231" s="10"/>
      <c r="DHW231" s="10"/>
      <c r="DHX231" s="10"/>
      <c r="DHY231" s="10"/>
      <c r="DHZ231" s="10"/>
      <c r="DIA231" s="10"/>
      <c r="DIB231" s="10"/>
      <c r="DIC231" s="10"/>
      <c r="DID231" s="10"/>
      <c r="DIE231" s="10"/>
      <c r="DIF231" s="10"/>
      <c r="DIG231" s="10"/>
      <c r="DIH231" s="10"/>
      <c r="DII231" s="10"/>
      <c r="DIJ231" s="10"/>
      <c r="DIK231" s="10"/>
      <c r="DIL231" s="10"/>
      <c r="DIM231" s="10"/>
      <c r="DIN231" s="10"/>
      <c r="DIO231" s="10"/>
      <c r="DIP231" s="10"/>
      <c r="DIQ231" s="10"/>
      <c r="DIR231" s="10"/>
      <c r="DIS231" s="10"/>
      <c r="DIT231" s="10"/>
      <c r="DIU231" s="10"/>
      <c r="DIV231" s="10"/>
      <c r="DIW231" s="10"/>
      <c r="DIX231" s="10"/>
      <c r="DIY231" s="10"/>
      <c r="DIZ231" s="10"/>
      <c r="DJA231" s="10"/>
      <c r="DJB231" s="10"/>
      <c r="DJC231" s="10"/>
      <c r="DJD231" s="10"/>
      <c r="DJE231" s="10"/>
      <c r="DJF231" s="10"/>
      <c r="DJG231" s="10"/>
      <c r="DJH231" s="10"/>
      <c r="DJI231" s="10"/>
      <c r="DJJ231" s="10"/>
      <c r="DJK231" s="10"/>
      <c r="DJL231" s="10"/>
      <c r="DJM231" s="10"/>
      <c r="DJN231" s="10"/>
      <c r="DJO231" s="10"/>
      <c r="DJP231" s="10"/>
      <c r="DJQ231" s="10"/>
      <c r="DJR231" s="10"/>
      <c r="DJS231" s="10"/>
      <c r="DJT231" s="10"/>
      <c r="DJU231" s="10"/>
      <c r="DJV231" s="10"/>
      <c r="DJW231" s="10"/>
      <c r="DJX231" s="10"/>
      <c r="DJY231" s="10"/>
      <c r="DJZ231" s="10"/>
      <c r="DKA231" s="10"/>
      <c r="DKB231" s="10"/>
      <c r="DKC231" s="10"/>
      <c r="DKD231" s="10"/>
      <c r="DKE231" s="10"/>
      <c r="DKF231" s="10"/>
      <c r="DKG231" s="10"/>
      <c r="DKH231" s="10"/>
      <c r="DKI231" s="10"/>
      <c r="DKJ231" s="10"/>
      <c r="DKK231" s="10"/>
      <c r="DKL231" s="10"/>
      <c r="DKM231" s="10"/>
      <c r="DKN231" s="10"/>
      <c r="DKO231" s="10"/>
      <c r="DKP231" s="10"/>
      <c r="DKQ231" s="10"/>
      <c r="DKR231" s="10"/>
      <c r="DKS231" s="10"/>
      <c r="DKT231" s="10"/>
      <c r="DKU231" s="10"/>
      <c r="DKV231" s="10"/>
      <c r="DKW231" s="10"/>
      <c r="DKX231" s="10"/>
      <c r="DKY231" s="10"/>
      <c r="DKZ231" s="10"/>
      <c r="DLA231" s="10"/>
      <c r="DLB231" s="10"/>
      <c r="DLC231" s="10"/>
      <c r="DLD231" s="10"/>
      <c r="DLE231" s="10"/>
      <c r="DLF231" s="10"/>
      <c r="DLG231" s="10"/>
      <c r="DLH231" s="10"/>
      <c r="DLI231" s="10"/>
      <c r="DLJ231" s="10"/>
      <c r="DLK231" s="10"/>
      <c r="DLL231" s="10"/>
      <c r="DLM231" s="10"/>
      <c r="DLN231" s="10"/>
      <c r="DLO231" s="10"/>
      <c r="DLP231" s="10"/>
      <c r="DLQ231" s="10"/>
      <c r="DLR231" s="10"/>
      <c r="DLS231" s="10"/>
      <c r="DLT231" s="10"/>
      <c r="DLU231" s="10"/>
      <c r="DLV231" s="10"/>
      <c r="DLW231" s="10"/>
      <c r="DLX231" s="10"/>
      <c r="DLY231" s="10"/>
      <c r="DLZ231" s="10"/>
      <c r="DMA231" s="10"/>
      <c r="DMB231" s="10"/>
      <c r="DMC231" s="10"/>
      <c r="DMD231" s="10"/>
      <c r="DME231" s="10"/>
      <c r="DMF231" s="10"/>
      <c r="DMG231" s="10"/>
      <c r="DMH231" s="10"/>
      <c r="DMI231" s="10"/>
      <c r="DMJ231" s="10"/>
      <c r="DMK231" s="10"/>
      <c r="DML231" s="10"/>
      <c r="DMM231" s="10"/>
      <c r="DMN231" s="10"/>
      <c r="DMO231" s="10"/>
      <c r="DMP231" s="10"/>
      <c r="DMQ231" s="10"/>
      <c r="DMR231" s="10"/>
      <c r="DMS231" s="10"/>
      <c r="DMT231" s="10"/>
      <c r="DMU231" s="10"/>
      <c r="DMV231" s="10"/>
      <c r="DMW231" s="10"/>
      <c r="DMX231" s="10"/>
      <c r="DMY231" s="10"/>
      <c r="DMZ231" s="10"/>
      <c r="DNA231" s="10"/>
      <c r="DNB231" s="10"/>
      <c r="DNC231" s="10"/>
      <c r="DND231" s="10"/>
      <c r="DNE231" s="10"/>
      <c r="DNF231" s="10"/>
      <c r="DNG231" s="10"/>
      <c r="DNH231" s="10"/>
      <c r="DNI231" s="10"/>
      <c r="DNJ231" s="10"/>
      <c r="DNK231" s="10"/>
      <c r="DNL231" s="10"/>
      <c r="DNM231" s="10"/>
      <c r="DNN231" s="10"/>
      <c r="DNO231" s="10"/>
      <c r="DNP231" s="10"/>
      <c r="DNQ231" s="10"/>
      <c r="DNR231" s="10"/>
      <c r="DNS231" s="10"/>
      <c r="DNT231" s="10"/>
      <c r="DNU231" s="10"/>
      <c r="DNV231" s="10"/>
      <c r="DNW231" s="10"/>
      <c r="DNX231" s="10"/>
      <c r="DNY231" s="10"/>
      <c r="DNZ231" s="10"/>
      <c r="DOA231" s="10"/>
      <c r="DOB231" s="10"/>
      <c r="DOC231" s="10"/>
      <c r="DOD231" s="10"/>
      <c r="DOE231" s="10"/>
      <c r="DOF231" s="10"/>
      <c r="DOG231" s="10"/>
      <c r="DOH231" s="10"/>
      <c r="DOI231" s="10"/>
      <c r="DOJ231" s="10"/>
      <c r="DOK231" s="10"/>
      <c r="DOL231" s="10"/>
      <c r="DOM231" s="10"/>
      <c r="DON231" s="10"/>
      <c r="DOO231" s="10"/>
      <c r="DOP231" s="10"/>
      <c r="DOQ231" s="10"/>
      <c r="DOR231" s="10"/>
      <c r="DOS231" s="10"/>
      <c r="DOT231" s="10"/>
      <c r="DOU231" s="10"/>
      <c r="DOV231" s="10"/>
      <c r="DOW231" s="10"/>
      <c r="DOX231" s="10"/>
      <c r="DOY231" s="10"/>
      <c r="DOZ231" s="10"/>
      <c r="DPA231" s="10"/>
      <c r="DPB231" s="10"/>
      <c r="DPC231" s="10"/>
      <c r="DPD231" s="10"/>
      <c r="DPE231" s="10"/>
      <c r="DPF231" s="10"/>
      <c r="DPG231" s="10"/>
      <c r="DPH231" s="10"/>
      <c r="DPI231" s="10"/>
      <c r="DPJ231" s="10"/>
      <c r="DPK231" s="10"/>
      <c r="DPL231" s="10"/>
      <c r="DPM231" s="10"/>
      <c r="DPN231" s="10"/>
      <c r="DPO231" s="10"/>
      <c r="DPP231" s="10"/>
      <c r="DPQ231" s="10"/>
      <c r="DPR231" s="10"/>
      <c r="DPS231" s="10"/>
      <c r="DPT231" s="10"/>
      <c r="DPU231" s="10"/>
      <c r="DPV231" s="10"/>
      <c r="DPW231" s="10"/>
      <c r="DPX231" s="10"/>
      <c r="DPY231" s="10"/>
      <c r="DPZ231" s="10"/>
      <c r="DQA231" s="10"/>
      <c r="DQB231" s="10"/>
      <c r="DQC231" s="10"/>
      <c r="DQD231" s="10"/>
      <c r="DQE231" s="10"/>
      <c r="DQF231" s="10"/>
      <c r="DQG231" s="10"/>
      <c r="DQH231" s="10"/>
      <c r="DQI231" s="10"/>
      <c r="DQJ231" s="10"/>
      <c r="DQK231" s="10"/>
      <c r="DQL231" s="10"/>
      <c r="DQM231" s="10"/>
      <c r="DQN231" s="10"/>
      <c r="DQO231" s="10"/>
      <c r="DQP231" s="10"/>
      <c r="DQQ231" s="10"/>
      <c r="DQR231" s="10"/>
      <c r="DQS231" s="10"/>
      <c r="DQT231" s="10"/>
      <c r="DQU231" s="10"/>
      <c r="DQV231" s="10"/>
      <c r="DQW231" s="10"/>
      <c r="DQX231" s="10"/>
      <c r="DQY231" s="10"/>
      <c r="DQZ231" s="10"/>
      <c r="DRA231" s="10"/>
      <c r="DRB231" s="10"/>
      <c r="DRC231" s="10"/>
      <c r="DRD231" s="10"/>
      <c r="DRE231" s="10"/>
      <c r="DRF231" s="10"/>
      <c r="DRG231" s="10"/>
      <c r="DRH231" s="10"/>
      <c r="DRI231" s="10"/>
      <c r="DRJ231" s="10"/>
      <c r="DRK231" s="10"/>
      <c r="DRL231" s="10"/>
      <c r="DRM231" s="10"/>
      <c r="DRN231" s="10"/>
      <c r="DRO231" s="10"/>
      <c r="DRP231" s="10"/>
      <c r="DRQ231" s="10"/>
      <c r="DRR231" s="10"/>
      <c r="DRS231" s="10"/>
      <c r="DRT231" s="10"/>
      <c r="DRU231" s="10"/>
      <c r="DRV231" s="10"/>
      <c r="DRW231" s="10"/>
      <c r="DRX231" s="10"/>
      <c r="DRY231" s="10"/>
      <c r="DRZ231" s="10"/>
      <c r="DSA231" s="10"/>
      <c r="DSB231" s="10"/>
      <c r="DSC231" s="10"/>
      <c r="DSD231" s="10"/>
      <c r="DSE231" s="10"/>
      <c r="DSF231" s="10"/>
      <c r="DSG231" s="10"/>
      <c r="DSH231" s="10"/>
      <c r="DSI231" s="10"/>
      <c r="DSJ231" s="10"/>
      <c r="DSK231" s="10"/>
      <c r="DSL231" s="10"/>
      <c r="DSM231" s="10"/>
      <c r="DSN231" s="10"/>
      <c r="DSO231" s="10"/>
      <c r="DSP231" s="10"/>
      <c r="DSQ231" s="10"/>
      <c r="DSR231" s="10"/>
      <c r="DSS231" s="10"/>
      <c r="DST231" s="10"/>
      <c r="DSU231" s="10"/>
      <c r="DSV231" s="10"/>
      <c r="DSW231" s="10"/>
      <c r="DSX231" s="10"/>
      <c r="DSY231" s="10"/>
      <c r="DSZ231" s="10"/>
      <c r="DTA231" s="10"/>
      <c r="DTB231" s="10"/>
      <c r="DTC231" s="10"/>
      <c r="DTD231" s="10"/>
      <c r="DTE231" s="10"/>
      <c r="DTF231" s="10"/>
      <c r="DTG231" s="10"/>
      <c r="DTH231" s="10"/>
      <c r="DTI231" s="10"/>
      <c r="DTJ231" s="10"/>
      <c r="DTK231" s="10"/>
      <c r="DTL231" s="10"/>
      <c r="DTM231" s="10"/>
      <c r="DTN231" s="10"/>
      <c r="DTO231" s="10"/>
      <c r="DTP231" s="10"/>
      <c r="DTQ231" s="10"/>
      <c r="DTR231" s="10"/>
      <c r="DTS231" s="10"/>
      <c r="DTT231" s="10"/>
      <c r="DTU231" s="10"/>
      <c r="DTV231" s="10"/>
      <c r="DTW231" s="10"/>
      <c r="DTX231" s="10"/>
      <c r="DTY231" s="10"/>
      <c r="DTZ231" s="10"/>
      <c r="DUA231" s="10"/>
      <c r="DUB231" s="10"/>
      <c r="DUC231" s="10"/>
      <c r="DUD231" s="10"/>
      <c r="DUE231" s="10"/>
      <c r="DUF231" s="10"/>
      <c r="DUG231" s="10"/>
      <c r="DUH231" s="10"/>
      <c r="DUI231" s="10"/>
      <c r="DUJ231" s="10"/>
      <c r="DUK231" s="10"/>
      <c r="DUL231" s="10"/>
      <c r="DUM231" s="10"/>
      <c r="DUN231" s="10"/>
      <c r="DUO231" s="10"/>
      <c r="DUP231" s="10"/>
      <c r="DUQ231" s="10"/>
      <c r="DUR231" s="10"/>
      <c r="DUS231" s="10"/>
      <c r="DUT231" s="10"/>
      <c r="DUU231" s="10"/>
      <c r="DUV231" s="10"/>
      <c r="DUW231" s="10"/>
      <c r="DUX231" s="10"/>
      <c r="DUY231" s="10"/>
      <c r="DUZ231" s="10"/>
      <c r="DVA231" s="10"/>
      <c r="DVB231" s="10"/>
      <c r="DVC231" s="10"/>
      <c r="DVD231" s="10"/>
      <c r="DVE231" s="10"/>
      <c r="DVF231" s="10"/>
      <c r="DVG231" s="10"/>
      <c r="DVH231" s="10"/>
      <c r="DVI231" s="10"/>
      <c r="DVJ231" s="10"/>
      <c r="DVK231" s="10"/>
      <c r="DVL231" s="10"/>
      <c r="DVM231" s="10"/>
      <c r="DVN231" s="10"/>
      <c r="DVO231" s="10"/>
      <c r="DVP231" s="10"/>
      <c r="DVQ231" s="10"/>
      <c r="DVR231" s="10"/>
      <c r="DVS231" s="10"/>
      <c r="DVT231" s="10"/>
      <c r="DVU231" s="10"/>
      <c r="DVV231" s="10"/>
      <c r="DVW231" s="10"/>
      <c r="DVX231" s="10"/>
      <c r="DVY231" s="10"/>
      <c r="DVZ231" s="10"/>
      <c r="DWA231" s="10"/>
      <c r="DWB231" s="10"/>
      <c r="DWC231" s="10"/>
      <c r="DWD231" s="10"/>
      <c r="DWE231" s="10"/>
      <c r="DWF231" s="10"/>
      <c r="DWG231" s="10"/>
      <c r="DWH231" s="10"/>
      <c r="DWI231" s="10"/>
      <c r="DWJ231" s="10"/>
      <c r="DWK231" s="10"/>
      <c r="DWL231" s="10"/>
      <c r="DWM231" s="10"/>
      <c r="DWN231" s="10"/>
      <c r="DWO231" s="10"/>
      <c r="DWP231" s="10"/>
      <c r="DWQ231" s="10"/>
      <c r="DWR231" s="10"/>
      <c r="DWS231" s="10"/>
      <c r="DWT231" s="10"/>
      <c r="DWU231" s="10"/>
      <c r="DWV231" s="10"/>
      <c r="DWW231" s="10"/>
      <c r="DWX231" s="10"/>
      <c r="DWY231" s="10"/>
      <c r="DWZ231" s="10"/>
      <c r="DXA231" s="10"/>
      <c r="DXB231" s="10"/>
      <c r="DXC231" s="10"/>
      <c r="DXD231" s="10"/>
      <c r="DXE231" s="10"/>
      <c r="DXF231" s="10"/>
      <c r="DXG231" s="10"/>
      <c r="DXH231" s="10"/>
      <c r="DXI231" s="10"/>
      <c r="DXJ231" s="10"/>
      <c r="DXK231" s="10"/>
      <c r="DXL231" s="10"/>
      <c r="DXM231" s="10"/>
      <c r="DXN231" s="10"/>
      <c r="DXO231" s="10"/>
      <c r="DXP231" s="10"/>
      <c r="DXQ231" s="10"/>
      <c r="DXR231" s="10"/>
      <c r="DXS231" s="10"/>
      <c r="DXT231" s="10"/>
      <c r="DXU231" s="10"/>
      <c r="DXV231" s="10"/>
      <c r="DXW231" s="10"/>
      <c r="DXX231" s="10"/>
      <c r="DXY231" s="10"/>
      <c r="DXZ231" s="10"/>
      <c r="DYA231" s="10"/>
      <c r="DYB231" s="10"/>
      <c r="DYC231" s="10"/>
      <c r="DYD231" s="10"/>
      <c r="DYE231" s="10"/>
      <c r="DYF231" s="10"/>
      <c r="DYG231" s="10"/>
      <c r="DYH231" s="10"/>
      <c r="DYI231" s="10"/>
      <c r="DYJ231" s="10"/>
      <c r="DYK231" s="10"/>
      <c r="DYL231" s="10"/>
      <c r="DYM231" s="10"/>
      <c r="DYN231" s="10"/>
      <c r="DYO231" s="10"/>
      <c r="DYP231" s="10"/>
      <c r="DYQ231" s="10"/>
      <c r="DYR231" s="10"/>
      <c r="DYS231" s="10"/>
      <c r="DYT231" s="10"/>
      <c r="DYU231" s="10"/>
      <c r="DYV231" s="10"/>
      <c r="DYW231" s="10"/>
      <c r="DYX231" s="10"/>
      <c r="DYY231" s="10"/>
      <c r="DYZ231" s="10"/>
      <c r="DZA231" s="10"/>
      <c r="DZB231" s="10"/>
      <c r="DZC231" s="10"/>
      <c r="DZD231" s="10"/>
      <c r="DZE231" s="10"/>
      <c r="DZF231" s="10"/>
      <c r="DZG231" s="10"/>
      <c r="DZH231" s="10"/>
      <c r="DZI231" s="10"/>
      <c r="DZJ231" s="10"/>
      <c r="DZK231" s="10"/>
      <c r="DZL231" s="10"/>
      <c r="DZM231" s="10"/>
      <c r="DZN231" s="10"/>
      <c r="DZO231" s="10"/>
      <c r="DZP231" s="10"/>
      <c r="DZQ231" s="10"/>
      <c r="DZR231" s="10"/>
      <c r="DZS231" s="10"/>
      <c r="DZT231" s="10"/>
      <c r="DZU231" s="10"/>
      <c r="DZV231" s="10"/>
      <c r="DZW231" s="10"/>
      <c r="DZX231" s="10"/>
      <c r="DZY231" s="10"/>
      <c r="DZZ231" s="10"/>
      <c r="EAA231" s="10"/>
      <c r="EAB231" s="10"/>
      <c r="EAC231" s="10"/>
      <c r="EAD231" s="10"/>
      <c r="EAE231" s="10"/>
      <c r="EAF231" s="10"/>
      <c r="EAG231" s="10"/>
      <c r="EAH231" s="10"/>
      <c r="EAI231" s="10"/>
      <c r="EAJ231" s="10"/>
      <c r="EAK231" s="10"/>
      <c r="EAL231" s="10"/>
      <c r="EAM231" s="10"/>
      <c r="EAN231" s="10"/>
      <c r="EAO231" s="10"/>
      <c r="EAP231" s="10"/>
      <c r="EAQ231" s="10"/>
      <c r="EAR231" s="10"/>
      <c r="EAS231" s="10"/>
      <c r="EAT231" s="10"/>
      <c r="EAU231" s="10"/>
      <c r="EAV231" s="10"/>
      <c r="EAW231" s="10"/>
      <c r="EAX231" s="10"/>
      <c r="EAY231" s="10"/>
      <c r="EAZ231" s="10"/>
      <c r="EBA231" s="10"/>
      <c r="EBB231" s="10"/>
      <c r="EBC231" s="10"/>
      <c r="EBD231" s="10"/>
      <c r="EBE231" s="10"/>
      <c r="EBF231" s="10"/>
      <c r="EBG231" s="10"/>
      <c r="EBH231" s="10"/>
      <c r="EBI231" s="10"/>
      <c r="EBJ231" s="10"/>
      <c r="EBK231" s="10"/>
      <c r="EBL231" s="10"/>
      <c r="EBM231" s="10"/>
      <c r="EBN231" s="10"/>
      <c r="EBO231" s="10"/>
      <c r="EBP231" s="10"/>
      <c r="EBQ231" s="10"/>
      <c r="EBR231" s="10"/>
      <c r="EBS231" s="10"/>
      <c r="EBT231" s="10"/>
      <c r="EBU231" s="10"/>
      <c r="EBV231" s="10"/>
      <c r="EBW231" s="10"/>
      <c r="EBX231" s="10"/>
      <c r="EBY231" s="10"/>
      <c r="EBZ231" s="10"/>
      <c r="ECA231" s="10"/>
      <c r="ECB231" s="10"/>
      <c r="ECC231" s="10"/>
      <c r="ECD231" s="10"/>
      <c r="ECE231" s="10"/>
      <c r="ECF231" s="10"/>
      <c r="ECG231" s="10"/>
      <c r="ECH231" s="10"/>
      <c r="ECI231" s="10"/>
      <c r="ECJ231" s="10"/>
      <c r="ECK231" s="10"/>
      <c r="ECL231" s="10"/>
      <c r="ECM231" s="10"/>
      <c r="ECN231" s="10"/>
      <c r="ECO231" s="10"/>
      <c r="ECP231" s="10"/>
      <c r="ECQ231" s="10"/>
      <c r="ECR231" s="10"/>
      <c r="ECS231" s="10"/>
      <c r="ECT231" s="10"/>
      <c r="ECU231" s="10"/>
      <c r="ECV231" s="10"/>
      <c r="ECW231" s="10"/>
      <c r="ECX231" s="10"/>
      <c r="ECY231" s="10"/>
      <c r="ECZ231" s="10"/>
      <c r="EDA231" s="10"/>
      <c r="EDB231" s="10"/>
      <c r="EDC231" s="10"/>
      <c r="EDD231" s="10"/>
      <c r="EDE231" s="10"/>
      <c r="EDF231" s="10"/>
      <c r="EDG231" s="10"/>
      <c r="EDH231" s="10"/>
      <c r="EDI231" s="10"/>
      <c r="EDJ231" s="10"/>
      <c r="EDK231" s="10"/>
      <c r="EDL231" s="10"/>
      <c r="EDM231" s="10"/>
      <c r="EDN231" s="10"/>
      <c r="EDO231" s="10"/>
      <c r="EDP231" s="10"/>
      <c r="EDQ231" s="10"/>
      <c r="EDR231" s="10"/>
      <c r="EDS231" s="10"/>
      <c r="EDT231" s="10"/>
      <c r="EDU231" s="10"/>
      <c r="EDV231" s="10"/>
      <c r="EDW231" s="10"/>
      <c r="EDX231" s="10"/>
      <c r="EDY231" s="10"/>
      <c r="EDZ231" s="10"/>
      <c r="EEA231" s="10"/>
      <c r="EEB231" s="10"/>
      <c r="EEC231" s="10"/>
      <c r="EED231" s="10"/>
      <c r="EEE231" s="10"/>
      <c r="EEF231" s="10"/>
      <c r="EEG231" s="10"/>
      <c r="EEH231" s="10"/>
      <c r="EEI231" s="10"/>
      <c r="EEJ231" s="10"/>
      <c r="EEK231" s="10"/>
      <c r="EEL231" s="10"/>
      <c r="EEM231" s="10"/>
      <c r="EEN231" s="10"/>
      <c r="EEO231" s="10"/>
      <c r="EEP231" s="10"/>
      <c r="EEQ231" s="10"/>
      <c r="EER231" s="10"/>
      <c r="EES231" s="10"/>
      <c r="EET231" s="10"/>
      <c r="EEU231" s="10"/>
      <c r="EEV231" s="10"/>
      <c r="EEW231" s="10"/>
      <c r="EEX231" s="10"/>
      <c r="EEY231" s="10"/>
      <c r="EEZ231" s="10"/>
      <c r="EFA231" s="10"/>
      <c r="EFB231" s="10"/>
      <c r="EFC231" s="10"/>
      <c r="EFD231" s="10"/>
      <c r="EFE231" s="10"/>
      <c r="EFF231" s="10"/>
      <c r="EFG231" s="10"/>
      <c r="EFH231" s="10"/>
      <c r="EFI231" s="10"/>
      <c r="EFJ231" s="10"/>
      <c r="EFK231" s="10"/>
      <c r="EFL231" s="10"/>
      <c r="EFM231" s="10"/>
      <c r="EFN231" s="10"/>
      <c r="EFO231" s="10"/>
      <c r="EFP231" s="10"/>
      <c r="EFQ231" s="10"/>
      <c r="EFR231" s="10"/>
      <c r="EFS231" s="10"/>
      <c r="EFT231" s="10"/>
      <c r="EFU231" s="10"/>
      <c r="EFV231" s="10"/>
      <c r="EFW231" s="10"/>
      <c r="EFX231" s="10"/>
      <c r="EFY231" s="10"/>
      <c r="EFZ231" s="10"/>
      <c r="EGA231" s="10"/>
      <c r="EGB231" s="10"/>
      <c r="EGC231" s="10"/>
      <c r="EGD231" s="10"/>
      <c r="EGE231" s="10"/>
      <c r="EGF231" s="10"/>
      <c r="EGG231" s="10"/>
      <c r="EGH231" s="10"/>
      <c r="EGI231" s="10"/>
      <c r="EGJ231" s="10"/>
      <c r="EGK231" s="10"/>
      <c r="EGL231" s="10"/>
      <c r="EGM231" s="10"/>
      <c r="EGN231" s="10"/>
      <c r="EGO231" s="10"/>
      <c r="EGP231" s="10"/>
      <c r="EGQ231" s="10"/>
      <c r="EGR231" s="10"/>
      <c r="EGS231" s="10"/>
      <c r="EGT231" s="10"/>
      <c r="EGU231" s="10"/>
      <c r="EGV231" s="10"/>
      <c r="EGW231" s="10"/>
      <c r="EGX231" s="10"/>
      <c r="EGY231" s="10"/>
      <c r="EGZ231" s="10"/>
      <c r="EHA231" s="10"/>
      <c r="EHB231" s="10"/>
      <c r="EHC231" s="10"/>
      <c r="EHD231" s="10"/>
      <c r="EHE231" s="10"/>
      <c r="EHF231" s="10"/>
      <c r="EHG231" s="10"/>
      <c r="EHH231" s="10"/>
      <c r="EHI231" s="10"/>
      <c r="EHJ231" s="10"/>
      <c r="EHK231" s="10"/>
      <c r="EHL231" s="10"/>
      <c r="EHM231" s="10"/>
      <c r="EHN231" s="10"/>
      <c r="EHO231" s="10"/>
      <c r="EHP231" s="10"/>
      <c r="EHQ231" s="10"/>
      <c r="EHR231" s="10"/>
      <c r="EHS231" s="10"/>
      <c r="EHT231" s="10"/>
      <c r="EHU231" s="10"/>
      <c r="EHV231" s="10"/>
      <c r="EHW231" s="10"/>
      <c r="EHX231" s="10"/>
      <c r="EHY231" s="10"/>
      <c r="EHZ231" s="10"/>
      <c r="EIA231" s="10"/>
      <c r="EIB231" s="10"/>
      <c r="EIC231" s="10"/>
      <c r="EID231" s="10"/>
      <c r="EIE231" s="10"/>
      <c r="EIF231" s="10"/>
      <c r="EIG231" s="10"/>
      <c r="EIH231" s="10"/>
      <c r="EII231" s="10"/>
      <c r="EIJ231" s="10"/>
      <c r="EIK231" s="10"/>
      <c r="EIL231" s="10"/>
      <c r="EIM231" s="10"/>
      <c r="EIN231" s="10"/>
      <c r="EIO231" s="10"/>
      <c r="EIP231" s="10"/>
      <c r="EIQ231" s="10"/>
      <c r="EIR231" s="10"/>
      <c r="EIS231" s="10"/>
      <c r="EIT231" s="10"/>
      <c r="EIU231" s="10"/>
      <c r="EIV231" s="10"/>
      <c r="EIW231" s="10"/>
      <c r="EIX231" s="10"/>
      <c r="EIY231" s="10"/>
      <c r="EIZ231" s="10"/>
      <c r="EJA231" s="10"/>
      <c r="EJB231" s="10"/>
      <c r="EJC231" s="10"/>
      <c r="EJD231" s="10"/>
      <c r="EJE231" s="10"/>
      <c r="EJF231" s="10"/>
      <c r="EJG231" s="10"/>
      <c r="EJH231" s="10"/>
      <c r="EJI231" s="10"/>
      <c r="EJJ231" s="10"/>
      <c r="EJK231" s="10"/>
      <c r="EJL231" s="10"/>
      <c r="EJM231" s="10"/>
      <c r="EJN231" s="10"/>
      <c r="EJO231" s="10"/>
      <c r="EJP231" s="10"/>
      <c r="EJQ231" s="10"/>
      <c r="EJR231" s="10"/>
      <c r="EJS231" s="10"/>
      <c r="EJT231" s="10"/>
      <c r="EJU231" s="10"/>
      <c r="EJV231" s="10"/>
      <c r="EJW231" s="10"/>
      <c r="EJX231" s="10"/>
      <c r="EJY231" s="10"/>
      <c r="EJZ231" s="10"/>
      <c r="EKA231" s="10"/>
      <c r="EKB231" s="10"/>
      <c r="EKC231" s="10"/>
      <c r="EKD231" s="10"/>
      <c r="EKE231" s="10"/>
      <c r="EKF231" s="10"/>
      <c r="EKG231" s="10"/>
      <c r="EKH231" s="10"/>
      <c r="EKI231" s="10"/>
      <c r="EKJ231" s="10"/>
      <c r="EKK231" s="10"/>
      <c r="EKL231" s="10"/>
      <c r="EKM231" s="10"/>
      <c r="EKN231" s="10"/>
      <c r="EKO231" s="10"/>
      <c r="EKP231" s="10"/>
      <c r="EKQ231" s="10"/>
      <c r="EKR231" s="10"/>
      <c r="EKS231" s="10"/>
      <c r="EKT231" s="10"/>
      <c r="EKU231" s="10"/>
      <c r="EKV231" s="10"/>
      <c r="EKW231" s="10"/>
      <c r="EKX231" s="10"/>
      <c r="EKY231" s="10"/>
      <c r="EKZ231" s="10"/>
      <c r="ELA231" s="10"/>
      <c r="ELB231" s="10"/>
      <c r="ELC231" s="10"/>
      <c r="ELD231" s="10"/>
      <c r="ELE231" s="10"/>
      <c r="ELF231" s="10"/>
      <c r="ELG231" s="10"/>
      <c r="ELH231" s="10"/>
      <c r="ELI231" s="10"/>
      <c r="ELJ231" s="10"/>
      <c r="ELK231" s="10"/>
      <c r="ELL231" s="10"/>
      <c r="ELM231" s="10"/>
      <c r="ELN231" s="10"/>
      <c r="ELO231" s="10"/>
      <c r="ELP231" s="10"/>
      <c r="ELQ231" s="10"/>
      <c r="ELR231" s="10"/>
      <c r="ELS231" s="10"/>
      <c r="ELT231" s="10"/>
      <c r="ELU231" s="10"/>
      <c r="ELV231" s="10"/>
      <c r="ELW231" s="10"/>
      <c r="ELX231" s="10"/>
      <c r="ELY231" s="10"/>
      <c r="ELZ231" s="10"/>
      <c r="EMA231" s="10"/>
      <c r="EMB231" s="10"/>
      <c r="EMC231" s="10"/>
      <c r="EMD231" s="10"/>
      <c r="EME231" s="10"/>
      <c r="EMF231" s="10"/>
      <c r="EMG231" s="10"/>
      <c r="EMH231" s="10"/>
      <c r="EMI231" s="10"/>
      <c r="EMJ231" s="10"/>
      <c r="EMK231" s="10"/>
      <c r="EML231" s="10"/>
      <c r="EMM231" s="10"/>
      <c r="EMN231" s="10"/>
      <c r="EMO231" s="10"/>
      <c r="EMP231" s="10"/>
      <c r="EMQ231" s="10"/>
      <c r="EMR231" s="10"/>
      <c r="EMS231" s="10"/>
      <c r="EMT231" s="10"/>
      <c r="EMU231" s="10"/>
      <c r="EMV231" s="10"/>
      <c r="EMW231" s="10"/>
      <c r="EMX231" s="10"/>
      <c r="EMY231" s="10"/>
      <c r="EMZ231" s="10"/>
      <c r="ENA231" s="10"/>
      <c r="ENB231" s="10"/>
      <c r="ENC231" s="10"/>
      <c r="END231" s="10"/>
      <c r="ENE231" s="10"/>
      <c r="ENF231" s="10"/>
      <c r="ENG231" s="10"/>
      <c r="ENH231" s="10"/>
      <c r="ENI231" s="10"/>
      <c r="ENJ231" s="10"/>
      <c r="ENK231" s="10"/>
      <c r="ENL231" s="10"/>
      <c r="ENM231" s="10"/>
      <c r="ENN231" s="10"/>
      <c r="ENO231" s="10"/>
      <c r="ENP231" s="10"/>
      <c r="ENQ231" s="10"/>
      <c r="ENR231" s="10"/>
      <c r="ENS231" s="10"/>
      <c r="ENT231" s="10"/>
      <c r="ENU231" s="10"/>
      <c r="ENV231" s="10"/>
      <c r="ENW231" s="10"/>
      <c r="ENX231" s="10"/>
      <c r="ENY231" s="10"/>
      <c r="ENZ231" s="10"/>
      <c r="EOA231" s="10"/>
      <c r="EOB231" s="10"/>
      <c r="EOC231" s="10"/>
      <c r="EOD231" s="10"/>
      <c r="EOE231" s="10"/>
      <c r="EOF231" s="10"/>
      <c r="EOG231" s="10"/>
      <c r="EOH231" s="10"/>
      <c r="EOI231" s="10"/>
      <c r="EOJ231" s="10"/>
      <c r="EOK231" s="10"/>
      <c r="EOL231" s="10"/>
      <c r="EOM231" s="10"/>
      <c r="EON231" s="10"/>
      <c r="EOO231" s="10"/>
      <c r="EOP231" s="10"/>
      <c r="EOQ231" s="10"/>
      <c r="EOR231" s="10"/>
      <c r="EOS231" s="10"/>
      <c r="EOT231" s="10"/>
      <c r="EOU231" s="10"/>
      <c r="EOV231" s="10"/>
      <c r="EOW231" s="10"/>
      <c r="EOX231" s="10"/>
      <c r="EOY231" s="10"/>
      <c r="EOZ231" s="10"/>
      <c r="EPA231" s="10"/>
      <c r="EPB231" s="10"/>
      <c r="EPC231" s="10"/>
      <c r="EPD231" s="10"/>
      <c r="EPE231" s="10"/>
      <c r="EPF231" s="10"/>
      <c r="EPG231" s="10"/>
      <c r="EPH231" s="10"/>
      <c r="EPI231" s="10"/>
      <c r="EPJ231" s="10"/>
      <c r="EPK231" s="10"/>
      <c r="EPL231" s="10"/>
      <c r="EPM231" s="10"/>
      <c r="EPN231" s="10"/>
      <c r="EPO231" s="10"/>
      <c r="EPP231" s="10"/>
      <c r="EPQ231" s="10"/>
      <c r="EPR231" s="10"/>
      <c r="EPS231" s="10"/>
      <c r="EPT231" s="10"/>
      <c r="EPU231" s="10"/>
      <c r="EPV231" s="10"/>
      <c r="EPW231" s="10"/>
      <c r="EPX231" s="10"/>
      <c r="EPY231" s="10"/>
      <c r="EPZ231" s="10"/>
      <c r="EQA231" s="10"/>
      <c r="EQB231" s="10"/>
      <c r="EQC231" s="10"/>
      <c r="EQD231" s="10"/>
      <c r="EQE231" s="10"/>
      <c r="EQF231" s="10"/>
      <c r="EQG231" s="10"/>
      <c r="EQH231" s="10"/>
      <c r="EQI231" s="10"/>
      <c r="EQJ231" s="10"/>
      <c r="EQK231" s="10"/>
      <c r="EQL231" s="10"/>
      <c r="EQM231" s="10"/>
      <c r="EQN231" s="10"/>
      <c r="EQO231" s="10"/>
      <c r="EQP231" s="10"/>
      <c r="EQQ231" s="10"/>
      <c r="EQR231" s="10"/>
      <c r="EQS231" s="10"/>
      <c r="EQT231" s="10"/>
      <c r="EQU231" s="10"/>
      <c r="EQV231" s="10"/>
      <c r="EQW231" s="10"/>
      <c r="EQX231" s="10"/>
      <c r="EQY231" s="10"/>
      <c r="EQZ231" s="10"/>
      <c r="ERA231" s="10"/>
      <c r="ERB231" s="10"/>
      <c r="ERC231" s="10"/>
      <c r="ERD231" s="10"/>
      <c r="ERE231" s="10"/>
      <c r="ERF231" s="10"/>
      <c r="ERG231" s="10"/>
      <c r="ERH231" s="10"/>
      <c r="ERI231" s="10"/>
      <c r="ERJ231" s="10"/>
      <c r="ERK231" s="10"/>
      <c r="ERL231" s="10"/>
      <c r="ERM231" s="10"/>
      <c r="ERN231" s="10"/>
      <c r="ERO231" s="10"/>
      <c r="ERP231" s="10"/>
      <c r="ERQ231" s="10"/>
      <c r="ERR231" s="10"/>
      <c r="ERS231" s="10"/>
      <c r="ERT231" s="10"/>
      <c r="ERU231" s="10"/>
      <c r="ERV231" s="10"/>
      <c r="ERW231" s="10"/>
      <c r="ERX231" s="10"/>
      <c r="ERY231" s="10"/>
      <c r="ERZ231" s="10"/>
      <c r="ESA231" s="10"/>
      <c r="ESB231" s="10"/>
      <c r="ESC231" s="10"/>
      <c r="ESD231" s="10"/>
      <c r="ESE231" s="10"/>
      <c r="ESF231" s="10"/>
      <c r="ESG231" s="10"/>
      <c r="ESH231" s="10"/>
      <c r="ESI231" s="10"/>
      <c r="ESJ231" s="10"/>
      <c r="ESK231" s="10"/>
      <c r="ESL231" s="10"/>
      <c r="ESM231" s="10"/>
      <c r="ESN231" s="10"/>
      <c r="ESO231" s="10"/>
      <c r="ESP231" s="10"/>
      <c r="ESQ231" s="10"/>
      <c r="ESR231" s="10"/>
      <c r="ESS231" s="10"/>
      <c r="EST231" s="10"/>
      <c r="ESU231" s="10"/>
      <c r="ESV231" s="10"/>
      <c r="ESW231" s="10"/>
      <c r="ESX231" s="10"/>
      <c r="ESY231" s="10"/>
      <c r="ESZ231" s="10"/>
      <c r="ETA231" s="10"/>
      <c r="ETB231" s="10"/>
      <c r="ETC231" s="10"/>
      <c r="ETD231" s="10"/>
      <c r="ETE231" s="10"/>
      <c r="ETF231" s="10"/>
      <c r="ETG231" s="10"/>
      <c r="ETH231" s="10"/>
      <c r="ETI231" s="10"/>
      <c r="ETJ231" s="10"/>
      <c r="ETK231" s="10"/>
      <c r="ETL231" s="10"/>
      <c r="ETM231" s="10"/>
      <c r="ETN231" s="10"/>
      <c r="ETO231" s="10"/>
      <c r="ETP231" s="10"/>
      <c r="ETQ231" s="10"/>
      <c r="ETR231" s="10"/>
      <c r="ETS231" s="10"/>
      <c r="ETT231" s="10"/>
      <c r="ETU231" s="10"/>
      <c r="ETV231" s="10"/>
      <c r="ETW231" s="10"/>
      <c r="ETX231" s="10"/>
      <c r="ETY231" s="10"/>
      <c r="ETZ231" s="10"/>
      <c r="EUA231" s="10"/>
      <c r="EUB231" s="10"/>
      <c r="EUC231" s="10"/>
      <c r="EUD231" s="10"/>
      <c r="EUE231" s="10"/>
      <c r="EUF231" s="10"/>
      <c r="EUG231" s="10"/>
      <c r="EUH231" s="10"/>
      <c r="EUI231" s="10"/>
      <c r="EUJ231" s="10"/>
      <c r="EUK231" s="10"/>
      <c r="EUL231" s="10"/>
      <c r="EUM231" s="10"/>
      <c r="EUN231" s="10"/>
      <c r="EUO231" s="10"/>
      <c r="EUP231" s="10"/>
      <c r="EUQ231" s="10"/>
      <c r="EUR231" s="10"/>
      <c r="EUS231" s="10"/>
      <c r="EUT231" s="10"/>
      <c r="EUU231" s="10"/>
      <c r="EUV231" s="10"/>
      <c r="EUW231" s="10"/>
      <c r="EUX231" s="10"/>
      <c r="EUY231" s="10"/>
      <c r="EUZ231" s="10"/>
      <c r="EVA231" s="10"/>
      <c r="EVB231" s="10"/>
      <c r="EVC231" s="10"/>
      <c r="EVD231" s="10"/>
      <c r="EVE231" s="10"/>
      <c r="EVF231" s="10"/>
      <c r="EVG231" s="10"/>
      <c r="EVH231" s="10"/>
      <c r="EVI231" s="10"/>
      <c r="EVJ231" s="10"/>
      <c r="EVK231" s="10"/>
      <c r="EVL231" s="10"/>
      <c r="EVM231" s="10"/>
      <c r="EVN231" s="10"/>
      <c r="EVO231" s="10"/>
      <c r="EVP231" s="10"/>
      <c r="EVQ231" s="10"/>
      <c r="EVR231" s="10"/>
      <c r="EVS231" s="10"/>
      <c r="EVT231" s="10"/>
      <c r="EVU231" s="10"/>
      <c r="EVV231" s="10"/>
      <c r="EVW231" s="10"/>
      <c r="EVX231" s="10"/>
      <c r="EVY231" s="10"/>
      <c r="EVZ231" s="10"/>
      <c r="EWA231" s="10"/>
      <c r="EWB231" s="10"/>
      <c r="EWC231" s="10"/>
      <c r="EWD231" s="10"/>
      <c r="EWE231" s="10"/>
      <c r="EWF231" s="10"/>
      <c r="EWG231" s="10"/>
      <c r="EWH231" s="10"/>
      <c r="EWI231" s="10"/>
      <c r="EWJ231" s="10"/>
      <c r="EWK231" s="10"/>
      <c r="EWL231" s="10"/>
      <c r="EWM231" s="10"/>
      <c r="EWN231" s="10"/>
      <c r="EWO231" s="10"/>
      <c r="EWP231" s="10"/>
      <c r="EWQ231" s="10"/>
      <c r="EWR231" s="10"/>
      <c r="EWS231" s="10"/>
      <c r="EWT231" s="10"/>
      <c r="EWU231" s="10"/>
      <c r="EWV231" s="10"/>
      <c r="EWW231" s="10"/>
      <c r="EWX231" s="10"/>
      <c r="EWY231" s="10"/>
      <c r="EWZ231" s="10"/>
      <c r="EXA231" s="10"/>
      <c r="EXB231" s="10"/>
      <c r="EXC231" s="10"/>
      <c r="EXD231" s="10"/>
      <c r="EXE231" s="10"/>
      <c r="EXF231" s="10"/>
      <c r="EXG231" s="10"/>
      <c r="EXH231" s="10"/>
      <c r="EXI231" s="10"/>
      <c r="EXJ231" s="10"/>
      <c r="EXK231" s="10"/>
      <c r="EXL231" s="10"/>
      <c r="EXM231" s="10"/>
      <c r="EXN231" s="10"/>
      <c r="EXO231" s="10"/>
      <c r="EXP231" s="10"/>
      <c r="EXQ231" s="10"/>
      <c r="EXR231" s="10"/>
      <c r="EXS231" s="10"/>
      <c r="EXT231" s="10"/>
      <c r="EXU231" s="10"/>
      <c r="EXV231" s="10"/>
      <c r="EXW231" s="10"/>
      <c r="EXX231" s="10"/>
      <c r="EXY231" s="10"/>
      <c r="EXZ231" s="10"/>
      <c r="EYA231" s="10"/>
      <c r="EYB231" s="10"/>
      <c r="EYC231" s="10"/>
      <c r="EYD231" s="10"/>
      <c r="EYE231" s="10"/>
      <c r="EYF231" s="10"/>
      <c r="EYG231" s="10"/>
      <c r="EYH231" s="10"/>
      <c r="EYI231" s="10"/>
      <c r="EYJ231" s="10"/>
      <c r="EYK231" s="10"/>
      <c r="EYL231" s="10"/>
      <c r="EYM231" s="10"/>
      <c r="EYN231" s="10"/>
      <c r="EYO231" s="10"/>
      <c r="EYP231" s="10"/>
      <c r="EYQ231" s="10"/>
      <c r="EYR231" s="10"/>
      <c r="EYS231" s="10"/>
      <c r="EYT231" s="10"/>
      <c r="EYU231" s="10"/>
      <c r="EYV231" s="10"/>
      <c r="EYW231" s="10"/>
      <c r="EYX231" s="10"/>
      <c r="EYY231" s="10"/>
      <c r="EYZ231" s="10"/>
      <c r="EZA231" s="10"/>
      <c r="EZB231" s="10"/>
      <c r="EZC231" s="10"/>
      <c r="EZD231" s="10"/>
      <c r="EZE231" s="10"/>
      <c r="EZF231" s="10"/>
      <c r="EZG231" s="10"/>
      <c r="EZH231" s="10"/>
      <c r="EZI231" s="10"/>
      <c r="EZJ231" s="10"/>
      <c r="EZK231" s="10"/>
      <c r="EZL231" s="10"/>
      <c r="EZM231" s="10"/>
      <c r="EZN231" s="10"/>
      <c r="EZO231" s="10"/>
      <c r="EZP231" s="10"/>
      <c r="EZQ231" s="10"/>
      <c r="EZR231" s="10"/>
      <c r="EZS231" s="10"/>
      <c r="EZT231" s="10"/>
      <c r="EZU231" s="10"/>
      <c r="EZV231" s="10"/>
      <c r="EZW231" s="10"/>
      <c r="EZX231" s="10"/>
      <c r="EZY231" s="10"/>
      <c r="EZZ231" s="10"/>
      <c r="FAA231" s="10"/>
      <c r="FAB231" s="10"/>
      <c r="FAC231" s="10"/>
      <c r="FAD231" s="10"/>
      <c r="FAE231" s="10"/>
      <c r="FAF231" s="10"/>
      <c r="FAG231" s="10"/>
      <c r="FAH231" s="10"/>
      <c r="FAI231" s="10"/>
      <c r="FAJ231" s="10"/>
      <c r="FAK231" s="10"/>
      <c r="FAL231" s="10"/>
      <c r="FAM231" s="10"/>
      <c r="FAN231" s="10"/>
      <c r="FAO231" s="10"/>
      <c r="FAP231" s="10"/>
      <c r="FAQ231" s="10"/>
      <c r="FAR231" s="10"/>
      <c r="FAS231" s="10"/>
      <c r="FAT231" s="10"/>
      <c r="FAU231" s="10"/>
      <c r="FAV231" s="10"/>
      <c r="FAW231" s="10"/>
      <c r="FAX231" s="10"/>
      <c r="FAY231" s="10"/>
      <c r="FAZ231" s="10"/>
      <c r="FBA231" s="10"/>
      <c r="FBB231" s="10"/>
      <c r="FBC231" s="10"/>
      <c r="FBD231" s="10"/>
      <c r="FBE231" s="10"/>
      <c r="FBF231" s="10"/>
      <c r="FBG231" s="10"/>
      <c r="FBH231" s="10"/>
      <c r="FBI231" s="10"/>
      <c r="FBJ231" s="10"/>
      <c r="FBK231" s="10"/>
      <c r="FBL231" s="10"/>
      <c r="FBM231" s="10"/>
      <c r="FBN231" s="10"/>
      <c r="FBO231" s="10"/>
      <c r="FBP231" s="10"/>
      <c r="FBQ231" s="10"/>
      <c r="FBR231" s="10"/>
      <c r="FBS231" s="10"/>
      <c r="FBT231" s="10"/>
      <c r="FBU231" s="10"/>
      <c r="FBV231" s="10"/>
      <c r="FBW231" s="10"/>
      <c r="FBX231" s="10"/>
      <c r="FBY231" s="10"/>
      <c r="FBZ231" s="10"/>
      <c r="FCA231" s="10"/>
      <c r="FCB231" s="10"/>
      <c r="FCC231" s="10"/>
      <c r="FCD231" s="10"/>
      <c r="FCE231" s="10"/>
      <c r="FCF231" s="10"/>
      <c r="FCG231" s="10"/>
      <c r="FCH231" s="10"/>
      <c r="FCI231" s="10"/>
      <c r="FCJ231" s="10"/>
      <c r="FCK231" s="10"/>
      <c r="FCL231" s="10"/>
      <c r="FCM231" s="10"/>
      <c r="FCN231" s="10"/>
      <c r="FCO231" s="10"/>
      <c r="FCP231" s="10"/>
      <c r="FCQ231" s="10"/>
      <c r="FCR231" s="10"/>
      <c r="FCS231" s="10"/>
      <c r="FCT231" s="10"/>
      <c r="FCU231" s="10"/>
      <c r="FCV231" s="10"/>
      <c r="FCW231" s="10"/>
      <c r="FCX231" s="10"/>
      <c r="FCY231" s="10"/>
      <c r="FCZ231" s="10"/>
      <c r="FDA231" s="10"/>
      <c r="FDB231" s="10"/>
      <c r="FDC231" s="10"/>
      <c r="FDD231" s="10"/>
      <c r="FDE231" s="10"/>
      <c r="FDF231" s="10"/>
      <c r="FDG231" s="10"/>
      <c r="FDH231" s="10"/>
      <c r="FDI231" s="10"/>
      <c r="FDJ231" s="10"/>
      <c r="FDK231" s="10"/>
      <c r="FDL231" s="10"/>
      <c r="FDM231" s="10"/>
      <c r="FDN231" s="10"/>
      <c r="FDO231" s="10"/>
      <c r="FDP231" s="10"/>
      <c r="FDQ231" s="10"/>
      <c r="FDR231" s="10"/>
      <c r="FDS231" s="10"/>
      <c r="FDT231" s="10"/>
      <c r="FDU231" s="10"/>
      <c r="FDV231" s="10"/>
      <c r="FDW231" s="10"/>
      <c r="FDX231" s="10"/>
      <c r="FDY231" s="10"/>
      <c r="FDZ231" s="10"/>
      <c r="FEA231" s="10"/>
      <c r="FEB231" s="10"/>
      <c r="FEC231" s="10"/>
      <c r="FED231" s="10"/>
      <c r="FEE231" s="10"/>
      <c r="FEF231" s="10"/>
      <c r="FEG231" s="10"/>
      <c r="FEH231" s="10"/>
      <c r="FEI231" s="10"/>
      <c r="FEJ231" s="10"/>
      <c r="FEK231" s="10"/>
      <c r="FEL231" s="10"/>
      <c r="FEM231" s="10"/>
      <c r="FEN231" s="10"/>
      <c r="FEO231" s="10"/>
      <c r="FEP231" s="10"/>
      <c r="FEQ231" s="10"/>
      <c r="FER231" s="10"/>
      <c r="FES231" s="10"/>
      <c r="FET231" s="10"/>
      <c r="FEU231" s="10"/>
      <c r="FEV231" s="10"/>
      <c r="FEW231" s="10"/>
      <c r="FEX231" s="10"/>
      <c r="FEY231" s="10"/>
      <c r="FEZ231" s="10"/>
      <c r="FFA231" s="10"/>
      <c r="FFB231" s="10"/>
      <c r="FFC231" s="10"/>
      <c r="FFD231" s="10"/>
      <c r="FFE231" s="10"/>
      <c r="FFF231" s="10"/>
      <c r="FFG231" s="10"/>
      <c r="FFH231" s="10"/>
      <c r="FFI231" s="10"/>
      <c r="FFJ231" s="10"/>
      <c r="FFK231" s="10"/>
      <c r="FFL231" s="10"/>
      <c r="FFM231" s="10"/>
      <c r="FFN231" s="10"/>
      <c r="FFO231" s="10"/>
      <c r="FFP231" s="10"/>
      <c r="FFQ231" s="10"/>
      <c r="FFR231" s="10"/>
      <c r="FFS231" s="10"/>
      <c r="FFT231" s="10"/>
      <c r="FFU231" s="10"/>
      <c r="FFV231" s="10"/>
      <c r="FFW231" s="10"/>
      <c r="FFX231" s="10"/>
      <c r="FFY231" s="10"/>
      <c r="FFZ231" s="10"/>
      <c r="FGA231" s="10"/>
      <c r="FGB231" s="10"/>
      <c r="FGC231" s="10"/>
      <c r="FGD231" s="10"/>
      <c r="FGE231" s="10"/>
      <c r="FGF231" s="10"/>
      <c r="FGG231" s="10"/>
      <c r="FGH231" s="10"/>
      <c r="FGI231" s="10"/>
      <c r="FGJ231" s="10"/>
      <c r="FGK231" s="10"/>
      <c r="FGL231" s="10"/>
      <c r="FGM231" s="10"/>
      <c r="FGN231" s="10"/>
      <c r="FGO231" s="10"/>
      <c r="FGP231" s="10"/>
      <c r="FGQ231" s="10"/>
      <c r="FGR231" s="10"/>
      <c r="FGS231" s="10"/>
      <c r="FGT231" s="10"/>
      <c r="FGU231" s="10"/>
      <c r="FGV231" s="10"/>
      <c r="FGW231" s="10"/>
      <c r="FGX231" s="10"/>
      <c r="FGY231" s="10"/>
      <c r="FGZ231" s="10"/>
      <c r="FHA231" s="10"/>
      <c r="FHB231" s="10"/>
      <c r="FHC231" s="10"/>
      <c r="FHD231" s="10"/>
      <c r="FHE231" s="10"/>
      <c r="FHF231" s="10"/>
      <c r="FHG231" s="10"/>
      <c r="FHH231" s="10"/>
      <c r="FHI231" s="10"/>
      <c r="FHJ231" s="10"/>
      <c r="FHK231" s="10"/>
      <c r="FHL231" s="10"/>
      <c r="FHM231" s="10"/>
      <c r="FHN231" s="10"/>
      <c r="FHO231" s="10"/>
      <c r="FHP231" s="10"/>
      <c r="FHQ231" s="10"/>
      <c r="FHR231" s="10"/>
      <c r="FHS231" s="10"/>
      <c r="FHT231" s="10"/>
      <c r="FHU231" s="10"/>
      <c r="FHV231" s="10"/>
      <c r="FHW231" s="10"/>
      <c r="FHX231" s="10"/>
      <c r="FHY231" s="10"/>
      <c r="FHZ231" s="10"/>
      <c r="FIA231" s="10"/>
      <c r="FIB231" s="10"/>
      <c r="FIC231" s="10"/>
      <c r="FID231" s="10"/>
      <c r="FIE231" s="10"/>
      <c r="FIF231" s="10"/>
      <c r="FIG231" s="10"/>
      <c r="FIH231" s="10"/>
      <c r="FII231" s="10"/>
      <c r="FIJ231" s="10"/>
      <c r="FIK231" s="10"/>
      <c r="FIL231" s="10"/>
      <c r="FIM231" s="10"/>
      <c r="FIN231" s="10"/>
      <c r="FIO231" s="10"/>
      <c r="FIP231" s="10"/>
      <c r="FIQ231" s="10"/>
      <c r="FIR231" s="10"/>
      <c r="FIS231" s="10"/>
      <c r="FIT231" s="10"/>
      <c r="FIU231" s="10"/>
      <c r="FIV231" s="10"/>
      <c r="FIW231" s="10"/>
      <c r="FIX231" s="10"/>
      <c r="FIY231" s="10"/>
      <c r="FIZ231" s="10"/>
      <c r="FJA231" s="10"/>
      <c r="FJB231" s="10"/>
      <c r="FJC231" s="10"/>
      <c r="FJD231" s="10"/>
      <c r="FJE231" s="10"/>
      <c r="FJF231" s="10"/>
      <c r="FJG231" s="10"/>
      <c r="FJH231" s="10"/>
      <c r="FJI231" s="10"/>
      <c r="FJJ231" s="10"/>
      <c r="FJK231" s="10"/>
      <c r="FJL231" s="10"/>
      <c r="FJM231" s="10"/>
      <c r="FJN231" s="10"/>
      <c r="FJO231" s="10"/>
      <c r="FJP231" s="10"/>
      <c r="FJQ231" s="10"/>
      <c r="FJR231" s="10"/>
      <c r="FJS231" s="10"/>
      <c r="FJT231" s="10"/>
      <c r="FJU231" s="10"/>
      <c r="FJV231" s="10"/>
      <c r="FJW231" s="10"/>
      <c r="FJX231" s="10"/>
      <c r="FJY231" s="10"/>
      <c r="FJZ231" s="10"/>
      <c r="FKA231" s="10"/>
      <c r="FKB231" s="10"/>
      <c r="FKC231" s="10"/>
      <c r="FKD231" s="10"/>
      <c r="FKE231" s="10"/>
      <c r="FKF231" s="10"/>
      <c r="FKG231" s="10"/>
      <c r="FKH231" s="10"/>
      <c r="FKI231" s="10"/>
      <c r="FKJ231" s="10"/>
      <c r="FKK231" s="10"/>
      <c r="FKL231" s="10"/>
      <c r="FKM231" s="10"/>
      <c r="FKN231" s="10"/>
      <c r="FKO231" s="10"/>
      <c r="FKP231" s="10"/>
      <c r="FKQ231" s="10"/>
      <c r="FKR231" s="10"/>
      <c r="FKS231" s="10"/>
      <c r="FKT231" s="10"/>
      <c r="FKU231" s="10"/>
      <c r="FKV231" s="10"/>
      <c r="FKW231" s="10"/>
      <c r="FKX231" s="10"/>
      <c r="FKY231" s="10"/>
      <c r="FKZ231" s="10"/>
      <c r="FLA231" s="10"/>
      <c r="FLB231" s="10"/>
      <c r="FLC231" s="10"/>
      <c r="FLD231" s="10"/>
      <c r="FLE231" s="10"/>
      <c r="FLF231" s="10"/>
      <c r="FLG231" s="10"/>
      <c r="FLH231" s="10"/>
      <c r="FLI231" s="10"/>
      <c r="FLJ231" s="10"/>
      <c r="FLK231" s="10"/>
      <c r="FLL231" s="10"/>
      <c r="FLM231" s="10"/>
      <c r="FLN231" s="10"/>
      <c r="FLO231" s="10"/>
      <c r="FLP231" s="10"/>
      <c r="FLQ231" s="10"/>
      <c r="FLR231" s="10"/>
      <c r="FLS231" s="10"/>
      <c r="FLT231" s="10"/>
      <c r="FLU231" s="10"/>
      <c r="FLV231" s="10"/>
      <c r="FLW231" s="10"/>
      <c r="FLX231" s="10"/>
      <c r="FLY231" s="10"/>
      <c r="FLZ231" s="10"/>
      <c r="FMA231" s="10"/>
      <c r="FMB231" s="10"/>
      <c r="FMC231" s="10"/>
      <c r="FMD231" s="10"/>
      <c r="FME231" s="10"/>
      <c r="FMF231" s="10"/>
      <c r="FMG231" s="10"/>
      <c r="FMH231" s="10"/>
      <c r="FMI231" s="10"/>
      <c r="FMJ231" s="10"/>
      <c r="FMK231" s="10"/>
      <c r="FML231" s="10"/>
      <c r="FMM231" s="10"/>
      <c r="FMN231" s="10"/>
      <c r="FMO231" s="10"/>
      <c r="FMP231" s="10"/>
      <c r="FMQ231" s="10"/>
      <c r="FMR231" s="10"/>
      <c r="FMS231" s="10"/>
      <c r="FMT231" s="10"/>
      <c r="FMU231" s="10"/>
      <c r="FMV231" s="10"/>
      <c r="FMW231" s="10"/>
      <c r="FMX231" s="10"/>
      <c r="FMY231" s="10"/>
      <c r="FMZ231" s="10"/>
      <c r="FNA231" s="10"/>
      <c r="FNB231" s="10"/>
      <c r="FNC231" s="10"/>
      <c r="FND231" s="10"/>
      <c r="FNE231" s="10"/>
      <c r="FNF231" s="10"/>
      <c r="FNG231" s="10"/>
      <c r="FNH231" s="10"/>
      <c r="FNI231" s="10"/>
      <c r="FNJ231" s="10"/>
      <c r="FNK231" s="10"/>
      <c r="FNL231" s="10"/>
      <c r="FNM231" s="10"/>
      <c r="FNN231" s="10"/>
      <c r="FNO231" s="10"/>
      <c r="FNP231" s="10"/>
      <c r="FNQ231" s="10"/>
      <c r="FNR231" s="10"/>
      <c r="FNS231" s="10"/>
      <c r="FNT231" s="10"/>
      <c r="FNU231" s="10"/>
      <c r="FNV231" s="10"/>
      <c r="FNW231" s="10"/>
      <c r="FNX231" s="10"/>
      <c r="FNY231" s="10"/>
      <c r="FNZ231" s="10"/>
      <c r="FOA231" s="10"/>
      <c r="FOB231" s="10"/>
      <c r="FOC231" s="10"/>
      <c r="FOD231" s="10"/>
      <c r="FOE231" s="10"/>
      <c r="FOF231" s="10"/>
      <c r="FOG231" s="10"/>
      <c r="FOH231" s="10"/>
      <c r="FOI231" s="10"/>
      <c r="FOJ231" s="10"/>
      <c r="FOK231" s="10"/>
      <c r="FOL231" s="10"/>
      <c r="FOM231" s="10"/>
      <c r="FON231" s="10"/>
      <c r="FOO231" s="10"/>
      <c r="FOP231" s="10"/>
      <c r="FOQ231" s="10"/>
      <c r="FOR231" s="10"/>
      <c r="FOS231" s="10"/>
      <c r="FOT231" s="10"/>
      <c r="FOU231" s="10"/>
      <c r="FOV231" s="10"/>
      <c r="FOW231" s="10"/>
      <c r="FOX231" s="10"/>
      <c r="FOY231" s="10"/>
      <c r="FOZ231" s="10"/>
      <c r="FPA231" s="10"/>
      <c r="FPB231" s="10"/>
      <c r="FPC231" s="10"/>
      <c r="FPD231" s="10"/>
      <c r="FPE231" s="10"/>
      <c r="FPF231" s="10"/>
      <c r="FPG231" s="10"/>
      <c r="FPH231" s="10"/>
      <c r="FPI231" s="10"/>
      <c r="FPJ231" s="10"/>
      <c r="FPK231" s="10"/>
      <c r="FPL231" s="10"/>
      <c r="FPM231" s="10"/>
      <c r="FPN231" s="10"/>
      <c r="FPO231" s="10"/>
      <c r="FPP231" s="10"/>
      <c r="FPQ231" s="10"/>
      <c r="FPR231" s="10"/>
      <c r="FPS231" s="10"/>
      <c r="FPT231" s="10"/>
      <c r="FPU231" s="10"/>
      <c r="FPV231" s="10"/>
      <c r="FPW231" s="10"/>
      <c r="FPX231" s="10"/>
      <c r="FPY231" s="10"/>
      <c r="FPZ231" s="10"/>
      <c r="FQA231" s="10"/>
      <c r="FQB231" s="10"/>
      <c r="FQC231" s="10"/>
      <c r="FQD231" s="10"/>
      <c r="FQE231" s="10"/>
      <c r="FQF231" s="10"/>
      <c r="FQG231" s="10"/>
      <c r="FQH231" s="10"/>
      <c r="FQI231" s="10"/>
      <c r="FQJ231" s="10"/>
      <c r="FQK231" s="10"/>
      <c r="FQL231" s="10"/>
      <c r="FQM231" s="10"/>
      <c r="FQN231" s="10"/>
      <c r="FQO231" s="10"/>
      <c r="FQP231" s="10"/>
      <c r="FQQ231" s="10"/>
      <c r="FQR231" s="10"/>
      <c r="FQS231" s="10"/>
      <c r="FQT231" s="10"/>
      <c r="FQU231" s="10"/>
      <c r="FQV231" s="10"/>
      <c r="FQW231" s="10"/>
      <c r="FQX231" s="10"/>
      <c r="FQY231" s="10"/>
      <c r="FQZ231" s="10"/>
      <c r="FRA231" s="10"/>
      <c r="FRB231" s="10"/>
      <c r="FRC231" s="10"/>
      <c r="FRD231" s="10"/>
      <c r="FRE231" s="10"/>
      <c r="FRF231" s="10"/>
      <c r="FRG231" s="10"/>
      <c r="FRH231" s="10"/>
      <c r="FRI231" s="10"/>
      <c r="FRJ231" s="10"/>
      <c r="FRK231" s="10"/>
      <c r="FRL231" s="10"/>
      <c r="FRM231" s="10"/>
      <c r="FRN231" s="10"/>
      <c r="FRO231" s="10"/>
      <c r="FRP231" s="10"/>
      <c r="FRQ231" s="10"/>
      <c r="FRR231" s="10"/>
      <c r="FRS231" s="10"/>
      <c r="FRT231" s="10"/>
      <c r="FRU231" s="10"/>
      <c r="FRV231" s="10"/>
      <c r="FRW231" s="10"/>
      <c r="FRX231" s="10"/>
      <c r="FRY231" s="10"/>
      <c r="FRZ231" s="10"/>
      <c r="FSA231" s="10"/>
      <c r="FSB231" s="10"/>
      <c r="FSC231" s="10"/>
      <c r="FSD231" s="10"/>
      <c r="FSE231" s="10"/>
      <c r="FSF231" s="10"/>
      <c r="FSG231" s="10"/>
      <c r="FSH231" s="10"/>
      <c r="FSI231" s="10"/>
      <c r="FSJ231" s="10"/>
      <c r="FSK231" s="10"/>
      <c r="FSL231" s="10"/>
      <c r="FSM231" s="10"/>
      <c r="FSN231" s="10"/>
      <c r="FSO231" s="10"/>
      <c r="FSP231" s="10"/>
      <c r="FSQ231" s="10"/>
      <c r="FSR231" s="10"/>
      <c r="FSS231" s="10"/>
      <c r="FST231" s="10"/>
      <c r="FSU231" s="10"/>
      <c r="FSV231" s="10"/>
      <c r="FSW231" s="10"/>
      <c r="FSX231" s="10"/>
      <c r="FSY231" s="10"/>
      <c r="FSZ231" s="10"/>
      <c r="FTA231" s="10"/>
      <c r="FTB231" s="10"/>
      <c r="FTC231" s="10"/>
      <c r="FTD231" s="10"/>
      <c r="FTE231" s="10"/>
      <c r="FTF231" s="10"/>
      <c r="FTG231" s="10"/>
      <c r="FTH231" s="10"/>
      <c r="FTI231" s="10"/>
      <c r="FTJ231" s="10"/>
      <c r="FTK231" s="10"/>
      <c r="FTL231" s="10"/>
      <c r="FTM231" s="10"/>
      <c r="FTN231" s="10"/>
      <c r="FTO231" s="10"/>
      <c r="FTP231" s="10"/>
      <c r="FTQ231" s="10"/>
      <c r="FTR231" s="10"/>
      <c r="FTS231" s="10"/>
      <c r="FTT231" s="10"/>
      <c r="FTU231" s="10"/>
      <c r="FTV231" s="10"/>
      <c r="FTW231" s="10"/>
      <c r="FTX231" s="10"/>
      <c r="FTY231" s="10"/>
      <c r="FTZ231" s="10"/>
      <c r="FUA231" s="10"/>
      <c r="FUB231" s="10"/>
      <c r="FUC231" s="10"/>
      <c r="FUD231" s="10"/>
      <c r="FUE231" s="10"/>
      <c r="FUF231" s="10"/>
      <c r="FUG231" s="10"/>
      <c r="FUH231" s="10"/>
      <c r="FUI231" s="10"/>
      <c r="FUJ231" s="10"/>
      <c r="FUK231" s="10"/>
      <c r="FUL231" s="10"/>
      <c r="FUM231" s="10"/>
      <c r="FUN231" s="10"/>
      <c r="FUO231" s="10"/>
      <c r="FUP231" s="10"/>
      <c r="FUQ231" s="10"/>
      <c r="FUR231" s="10"/>
      <c r="FUS231" s="10"/>
      <c r="FUT231" s="10"/>
      <c r="FUU231" s="10"/>
      <c r="FUV231" s="10"/>
      <c r="FUW231" s="10"/>
      <c r="FUX231" s="10"/>
      <c r="FUY231" s="10"/>
      <c r="FUZ231" s="10"/>
      <c r="FVA231" s="10"/>
      <c r="FVB231" s="10"/>
      <c r="FVC231" s="10"/>
      <c r="FVD231" s="10"/>
      <c r="FVE231" s="10"/>
      <c r="FVF231" s="10"/>
      <c r="FVG231" s="10"/>
      <c r="FVH231" s="10"/>
      <c r="FVI231" s="10"/>
      <c r="FVJ231" s="10"/>
      <c r="FVK231" s="10"/>
      <c r="FVL231" s="10"/>
      <c r="FVM231" s="10"/>
      <c r="FVN231" s="10"/>
      <c r="FVO231" s="10"/>
      <c r="FVP231" s="10"/>
      <c r="FVQ231" s="10"/>
      <c r="FVR231" s="10"/>
      <c r="FVS231" s="10"/>
      <c r="FVT231" s="10"/>
      <c r="FVU231" s="10"/>
      <c r="FVV231" s="10"/>
      <c r="FVW231" s="10"/>
      <c r="FVX231" s="10"/>
      <c r="FVY231" s="10"/>
      <c r="FVZ231" s="10"/>
      <c r="FWA231" s="10"/>
      <c r="FWB231" s="10"/>
      <c r="FWC231" s="10"/>
      <c r="FWD231" s="10"/>
      <c r="FWE231" s="10"/>
      <c r="FWF231" s="10"/>
      <c r="FWG231" s="10"/>
      <c r="FWH231" s="10"/>
      <c r="FWI231" s="10"/>
      <c r="FWJ231" s="10"/>
      <c r="FWK231" s="10"/>
      <c r="FWL231" s="10"/>
      <c r="FWM231" s="10"/>
      <c r="FWN231" s="10"/>
      <c r="FWO231" s="10"/>
      <c r="FWP231" s="10"/>
      <c r="FWQ231" s="10"/>
      <c r="FWR231" s="10"/>
      <c r="FWS231" s="10"/>
      <c r="FWT231" s="10"/>
      <c r="FWU231" s="10"/>
      <c r="FWV231" s="10"/>
      <c r="FWW231" s="10"/>
      <c r="FWX231" s="10"/>
      <c r="FWY231" s="10"/>
      <c r="FWZ231" s="10"/>
      <c r="FXA231" s="10"/>
      <c r="FXB231" s="10"/>
      <c r="FXC231" s="10"/>
      <c r="FXD231" s="10"/>
      <c r="FXE231" s="10"/>
      <c r="FXF231" s="10"/>
      <c r="FXG231" s="10"/>
      <c r="FXH231" s="10"/>
      <c r="FXI231" s="10"/>
      <c r="FXJ231" s="10"/>
      <c r="FXK231" s="10"/>
      <c r="FXL231" s="10"/>
      <c r="FXM231" s="10"/>
      <c r="FXN231" s="10"/>
      <c r="FXO231" s="10"/>
      <c r="FXP231" s="10"/>
      <c r="FXQ231" s="10"/>
      <c r="FXR231" s="10"/>
      <c r="FXS231" s="10"/>
      <c r="FXT231" s="10"/>
      <c r="FXU231" s="10"/>
      <c r="FXV231" s="10"/>
      <c r="FXW231" s="10"/>
      <c r="FXX231" s="10"/>
      <c r="FXY231" s="10"/>
      <c r="FXZ231" s="10"/>
      <c r="FYA231" s="10"/>
      <c r="FYB231" s="10"/>
      <c r="FYC231" s="10"/>
      <c r="FYD231" s="10"/>
      <c r="FYE231" s="10"/>
      <c r="FYF231" s="10"/>
      <c r="FYG231" s="10"/>
      <c r="FYH231" s="10"/>
      <c r="FYI231" s="10"/>
      <c r="FYJ231" s="10"/>
      <c r="FYK231" s="10"/>
      <c r="FYL231" s="10"/>
      <c r="FYM231" s="10"/>
      <c r="FYN231" s="10"/>
      <c r="FYO231" s="10"/>
      <c r="FYP231" s="10"/>
      <c r="FYQ231" s="10"/>
      <c r="FYR231" s="10"/>
      <c r="FYS231" s="10"/>
      <c r="FYT231" s="10"/>
      <c r="FYU231" s="10"/>
      <c r="FYV231" s="10"/>
      <c r="FYW231" s="10"/>
      <c r="FYX231" s="10"/>
      <c r="FYY231" s="10"/>
      <c r="FYZ231" s="10"/>
      <c r="FZA231" s="10"/>
      <c r="FZB231" s="10"/>
      <c r="FZC231" s="10"/>
      <c r="FZD231" s="10"/>
      <c r="FZE231" s="10"/>
      <c r="FZF231" s="10"/>
      <c r="FZG231" s="10"/>
      <c r="FZH231" s="10"/>
      <c r="FZI231" s="10"/>
      <c r="FZJ231" s="10"/>
      <c r="FZK231" s="10"/>
      <c r="FZL231" s="10"/>
      <c r="FZM231" s="10"/>
      <c r="FZN231" s="10"/>
      <c r="FZO231" s="10"/>
      <c r="FZP231" s="10"/>
      <c r="FZQ231" s="10"/>
      <c r="FZR231" s="10"/>
      <c r="FZS231" s="10"/>
      <c r="FZT231" s="10"/>
      <c r="FZU231" s="10"/>
      <c r="FZV231" s="10"/>
      <c r="FZW231" s="10"/>
      <c r="FZX231" s="10"/>
      <c r="FZY231" s="10"/>
      <c r="FZZ231" s="10"/>
      <c r="GAA231" s="10"/>
      <c r="GAB231" s="10"/>
      <c r="GAC231" s="10"/>
      <c r="GAD231" s="10"/>
      <c r="GAE231" s="10"/>
      <c r="GAF231" s="10"/>
      <c r="GAG231" s="10"/>
      <c r="GAH231" s="10"/>
      <c r="GAI231" s="10"/>
      <c r="GAJ231" s="10"/>
      <c r="GAK231" s="10"/>
      <c r="GAL231" s="10"/>
      <c r="GAM231" s="10"/>
      <c r="GAN231" s="10"/>
      <c r="GAO231" s="10"/>
      <c r="GAP231" s="10"/>
      <c r="GAQ231" s="10"/>
      <c r="GAR231" s="10"/>
      <c r="GAS231" s="10"/>
      <c r="GAT231" s="10"/>
      <c r="GAU231" s="10"/>
      <c r="GAV231" s="10"/>
      <c r="GAW231" s="10"/>
      <c r="GAX231" s="10"/>
      <c r="GAY231" s="10"/>
      <c r="GAZ231" s="10"/>
      <c r="GBA231" s="10"/>
      <c r="GBB231" s="10"/>
      <c r="GBC231" s="10"/>
      <c r="GBD231" s="10"/>
      <c r="GBE231" s="10"/>
      <c r="GBF231" s="10"/>
      <c r="GBG231" s="10"/>
      <c r="GBH231" s="10"/>
      <c r="GBI231" s="10"/>
      <c r="GBJ231" s="10"/>
      <c r="GBK231" s="10"/>
      <c r="GBL231" s="10"/>
      <c r="GBM231" s="10"/>
      <c r="GBN231" s="10"/>
      <c r="GBO231" s="10"/>
      <c r="GBP231" s="10"/>
      <c r="GBQ231" s="10"/>
      <c r="GBR231" s="10"/>
      <c r="GBS231" s="10"/>
      <c r="GBT231" s="10"/>
      <c r="GBU231" s="10"/>
      <c r="GBV231" s="10"/>
      <c r="GBW231" s="10"/>
      <c r="GBX231" s="10"/>
      <c r="GBY231" s="10"/>
      <c r="GBZ231" s="10"/>
      <c r="GCA231" s="10"/>
      <c r="GCB231" s="10"/>
      <c r="GCC231" s="10"/>
      <c r="GCD231" s="10"/>
      <c r="GCE231" s="10"/>
      <c r="GCF231" s="10"/>
      <c r="GCG231" s="10"/>
      <c r="GCH231" s="10"/>
      <c r="GCI231" s="10"/>
      <c r="GCJ231" s="10"/>
      <c r="GCK231" s="10"/>
      <c r="GCL231" s="10"/>
      <c r="GCM231" s="10"/>
      <c r="GCN231" s="10"/>
      <c r="GCO231" s="10"/>
      <c r="GCP231" s="10"/>
      <c r="GCQ231" s="10"/>
      <c r="GCR231" s="10"/>
      <c r="GCS231" s="10"/>
      <c r="GCT231" s="10"/>
      <c r="GCU231" s="10"/>
      <c r="GCV231" s="10"/>
      <c r="GCW231" s="10"/>
      <c r="GCX231" s="10"/>
      <c r="GCY231" s="10"/>
      <c r="GCZ231" s="10"/>
      <c r="GDA231" s="10"/>
      <c r="GDB231" s="10"/>
      <c r="GDC231" s="10"/>
      <c r="GDD231" s="10"/>
      <c r="GDE231" s="10"/>
      <c r="GDF231" s="10"/>
      <c r="GDG231" s="10"/>
      <c r="GDH231" s="10"/>
      <c r="GDI231" s="10"/>
      <c r="GDJ231" s="10"/>
      <c r="GDK231" s="10"/>
      <c r="GDL231" s="10"/>
      <c r="GDM231" s="10"/>
      <c r="GDN231" s="10"/>
      <c r="GDO231" s="10"/>
      <c r="GDP231" s="10"/>
      <c r="GDQ231" s="10"/>
      <c r="GDR231" s="10"/>
      <c r="GDS231" s="10"/>
      <c r="GDT231" s="10"/>
      <c r="GDU231" s="10"/>
      <c r="GDV231" s="10"/>
      <c r="GDW231" s="10"/>
      <c r="GDX231" s="10"/>
      <c r="GDY231" s="10"/>
      <c r="GDZ231" s="10"/>
      <c r="GEA231" s="10"/>
      <c r="GEB231" s="10"/>
      <c r="GEC231" s="10"/>
      <c r="GED231" s="10"/>
      <c r="GEE231" s="10"/>
      <c r="GEF231" s="10"/>
      <c r="GEG231" s="10"/>
      <c r="GEH231" s="10"/>
      <c r="GEI231" s="10"/>
      <c r="GEJ231" s="10"/>
      <c r="GEK231" s="10"/>
      <c r="GEL231" s="10"/>
      <c r="GEM231" s="10"/>
      <c r="GEN231" s="10"/>
      <c r="GEO231" s="10"/>
      <c r="GEP231" s="10"/>
      <c r="GEQ231" s="10"/>
      <c r="GER231" s="10"/>
      <c r="GES231" s="10"/>
      <c r="GET231" s="10"/>
      <c r="GEU231" s="10"/>
      <c r="GEV231" s="10"/>
      <c r="GEW231" s="10"/>
      <c r="GEX231" s="10"/>
      <c r="GEY231" s="10"/>
      <c r="GEZ231" s="10"/>
      <c r="GFA231" s="10"/>
      <c r="GFB231" s="10"/>
      <c r="GFC231" s="10"/>
      <c r="GFD231" s="10"/>
      <c r="GFE231" s="10"/>
      <c r="GFF231" s="10"/>
      <c r="GFG231" s="10"/>
      <c r="GFH231" s="10"/>
      <c r="GFI231" s="10"/>
      <c r="GFJ231" s="10"/>
      <c r="GFK231" s="10"/>
      <c r="GFL231" s="10"/>
      <c r="GFM231" s="10"/>
      <c r="GFN231" s="10"/>
      <c r="GFO231" s="10"/>
      <c r="GFP231" s="10"/>
      <c r="GFQ231" s="10"/>
      <c r="GFR231" s="10"/>
      <c r="GFS231" s="10"/>
      <c r="GFT231" s="10"/>
      <c r="GFU231" s="10"/>
      <c r="GFV231" s="10"/>
      <c r="GFW231" s="10"/>
      <c r="GFX231" s="10"/>
      <c r="GFY231" s="10"/>
      <c r="GFZ231" s="10"/>
      <c r="GGA231" s="10"/>
      <c r="GGB231" s="10"/>
      <c r="GGC231" s="10"/>
      <c r="GGD231" s="10"/>
      <c r="GGE231" s="10"/>
      <c r="GGF231" s="10"/>
      <c r="GGG231" s="10"/>
      <c r="GGH231" s="10"/>
      <c r="GGI231" s="10"/>
      <c r="GGJ231" s="10"/>
      <c r="GGK231" s="10"/>
      <c r="GGL231" s="10"/>
      <c r="GGM231" s="10"/>
      <c r="GGN231" s="10"/>
      <c r="GGO231" s="10"/>
      <c r="GGP231" s="10"/>
      <c r="GGQ231" s="10"/>
      <c r="GGR231" s="10"/>
      <c r="GGS231" s="10"/>
      <c r="GGT231" s="10"/>
      <c r="GGU231" s="10"/>
      <c r="GGV231" s="10"/>
      <c r="GGW231" s="10"/>
      <c r="GGX231" s="10"/>
      <c r="GGY231" s="10"/>
      <c r="GGZ231" s="10"/>
      <c r="GHA231" s="10"/>
      <c r="GHB231" s="10"/>
      <c r="GHC231" s="10"/>
      <c r="GHD231" s="10"/>
      <c r="GHE231" s="10"/>
      <c r="GHF231" s="10"/>
      <c r="GHG231" s="10"/>
      <c r="GHH231" s="10"/>
      <c r="GHI231" s="10"/>
      <c r="GHJ231" s="10"/>
      <c r="GHK231" s="10"/>
      <c r="GHL231" s="10"/>
      <c r="GHM231" s="10"/>
      <c r="GHN231" s="10"/>
      <c r="GHO231" s="10"/>
      <c r="GHP231" s="10"/>
      <c r="GHQ231" s="10"/>
      <c r="GHR231" s="10"/>
      <c r="GHS231" s="10"/>
      <c r="GHT231" s="10"/>
      <c r="GHU231" s="10"/>
      <c r="GHV231" s="10"/>
      <c r="GHW231" s="10"/>
      <c r="GHX231" s="10"/>
      <c r="GHY231" s="10"/>
      <c r="GHZ231" s="10"/>
      <c r="GIA231" s="10"/>
      <c r="GIB231" s="10"/>
      <c r="GIC231" s="10"/>
      <c r="GID231" s="10"/>
      <c r="GIE231" s="10"/>
      <c r="GIF231" s="10"/>
      <c r="GIG231" s="10"/>
      <c r="GIH231" s="10"/>
      <c r="GII231" s="10"/>
      <c r="GIJ231" s="10"/>
      <c r="GIK231" s="10"/>
      <c r="GIL231" s="10"/>
      <c r="GIM231" s="10"/>
      <c r="GIN231" s="10"/>
      <c r="GIO231" s="10"/>
      <c r="GIP231" s="10"/>
      <c r="GIQ231" s="10"/>
      <c r="GIR231" s="10"/>
      <c r="GIS231" s="10"/>
      <c r="GIT231" s="10"/>
      <c r="GIU231" s="10"/>
      <c r="GIV231" s="10"/>
      <c r="GIW231" s="10"/>
      <c r="GIX231" s="10"/>
      <c r="GIY231" s="10"/>
      <c r="GIZ231" s="10"/>
      <c r="GJA231" s="10"/>
      <c r="GJB231" s="10"/>
      <c r="GJC231" s="10"/>
      <c r="GJD231" s="10"/>
      <c r="GJE231" s="10"/>
      <c r="GJF231" s="10"/>
      <c r="GJG231" s="10"/>
      <c r="GJH231" s="10"/>
      <c r="GJI231" s="10"/>
      <c r="GJJ231" s="10"/>
      <c r="GJK231" s="10"/>
      <c r="GJL231" s="10"/>
      <c r="GJM231" s="10"/>
      <c r="GJN231" s="10"/>
      <c r="GJO231" s="10"/>
      <c r="GJP231" s="10"/>
      <c r="GJQ231" s="10"/>
      <c r="GJR231" s="10"/>
      <c r="GJS231" s="10"/>
      <c r="GJT231" s="10"/>
      <c r="GJU231" s="10"/>
      <c r="GJV231" s="10"/>
      <c r="GJW231" s="10"/>
      <c r="GJX231" s="10"/>
      <c r="GJY231" s="10"/>
      <c r="GJZ231" s="10"/>
      <c r="GKA231" s="10"/>
      <c r="GKB231" s="10"/>
      <c r="GKC231" s="10"/>
      <c r="GKD231" s="10"/>
      <c r="GKE231" s="10"/>
      <c r="GKF231" s="10"/>
      <c r="GKG231" s="10"/>
      <c r="GKH231" s="10"/>
      <c r="GKI231" s="10"/>
      <c r="GKJ231" s="10"/>
      <c r="GKK231" s="10"/>
      <c r="GKL231" s="10"/>
      <c r="GKM231" s="10"/>
      <c r="GKN231" s="10"/>
      <c r="GKO231" s="10"/>
      <c r="GKP231" s="10"/>
      <c r="GKQ231" s="10"/>
      <c r="GKR231" s="10"/>
      <c r="GKS231" s="10"/>
      <c r="GKT231" s="10"/>
      <c r="GKU231" s="10"/>
      <c r="GKV231" s="10"/>
      <c r="GKW231" s="10"/>
      <c r="GKX231" s="10"/>
      <c r="GKY231" s="10"/>
      <c r="GKZ231" s="10"/>
      <c r="GLA231" s="10"/>
      <c r="GLB231" s="10"/>
      <c r="GLC231" s="10"/>
      <c r="GLD231" s="10"/>
      <c r="GLE231" s="10"/>
      <c r="GLF231" s="10"/>
      <c r="GLG231" s="10"/>
      <c r="GLH231" s="10"/>
      <c r="GLI231" s="10"/>
      <c r="GLJ231" s="10"/>
      <c r="GLK231" s="10"/>
      <c r="GLL231" s="10"/>
      <c r="GLM231" s="10"/>
      <c r="GLN231" s="10"/>
      <c r="GLO231" s="10"/>
      <c r="GLP231" s="10"/>
      <c r="GLQ231" s="10"/>
      <c r="GLR231" s="10"/>
      <c r="GLS231" s="10"/>
      <c r="GLT231" s="10"/>
      <c r="GLU231" s="10"/>
      <c r="GLV231" s="10"/>
      <c r="GLW231" s="10"/>
      <c r="GLX231" s="10"/>
      <c r="GLY231" s="10"/>
      <c r="GLZ231" s="10"/>
      <c r="GMA231" s="10"/>
      <c r="GMB231" s="10"/>
      <c r="GMC231" s="10"/>
      <c r="GMD231" s="10"/>
      <c r="GME231" s="10"/>
      <c r="GMF231" s="10"/>
      <c r="GMG231" s="10"/>
      <c r="GMH231" s="10"/>
      <c r="GMI231" s="10"/>
      <c r="GMJ231" s="10"/>
      <c r="GMK231" s="10"/>
      <c r="GML231" s="10"/>
      <c r="GMM231" s="10"/>
      <c r="GMN231" s="10"/>
      <c r="GMO231" s="10"/>
      <c r="GMP231" s="10"/>
      <c r="GMQ231" s="10"/>
      <c r="GMR231" s="10"/>
      <c r="GMS231" s="10"/>
      <c r="GMT231" s="10"/>
      <c r="GMU231" s="10"/>
      <c r="GMV231" s="10"/>
      <c r="GMW231" s="10"/>
      <c r="GMX231" s="10"/>
      <c r="GMY231" s="10"/>
      <c r="GMZ231" s="10"/>
      <c r="GNA231" s="10"/>
      <c r="GNB231" s="10"/>
      <c r="GNC231" s="10"/>
      <c r="GND231" s="10"/>
      <c r="GNE231" s="10"/>
      <c r="GNF231" s="10"/>
      <c r="GNG231" s="10"/>
      <c r="GNH231" s="10"/>
      <c r="GNI231" s="10"/>
      <c r="GNJ231" s="10"/>
      <c r="GNK231" s="10"/>
      <c r="GNL231" s="10"/>
      <c r="GNM231" s="10"/>
      <c r="GNN231" s="10"/>
      <c r="GNO231" s="10"/>
      <c r="GNP231" s="10"/>
      <c r="GNQ231" s="10"/>
      <c r="GNR231" s="10"/>
      <c r="GNS231" s="10"/>
      <c r="GNT231" s="10"/>
      <c r="GNU231" s="10"/>
      <c r="GNV231" s="10"/>
      <c r="GNW231" s="10"/>
      <c r="GNX231" s="10"/>
      <c r="GNY231" s="10"/>
      <c r="GNZ231" s="10"/>
      <c r="GOA231" s="10"/>
      <c r="GOB231" s="10"/>
      <c r="GOC231" s="10"/>
      <c r="GOD231" s="10"/>
      <c r="GOE231" s="10"/>
      <c r="GOF231" s="10"/>
      <c r="GOG231" s="10"/>
      <c r="GOH231" s="10"/>
      <c r="GOI231" s="10"/>
      <c r="GOJ231" s="10"/>
      <c r="GOK231" s="10"/>
      <c r="GOL231" s="10"/>
      <c r="GOM231" s="10"/>
      <c r="GON231" s="10"/>
      <c r="GOO231" s="10"/>
      <c r="GOP231" s="10"/>
      <c r="GOQ231" s="10"/>
      <c r="GOR231" s="10"/>
      <c r="GOS231" s="10"/>
      <c r="GOT231" s="10"/>
      <c r="GOU231" s="10"/>
      <c r="GOV231" s="10"/>
      <c r="GOW231" s="10"/>
      <c r="GOX231" s="10"/>
      <c r="GOY231" s="10"/>
      <c r="GOZ231" s="10"/>
      <c r="GPA231" s="10"/>
      <c r="GPB231" s="10"/>
      <c r="GPC231" s="10"/>
      <c r="GPD231" s="10"/>
      <c r="GPE231" s="10"/>
      <c r="GPF231" s="10"/>
      <c r="GPG231" s="10"/>
      <c r="GPH231" s="10"/>
      <c r="GPI231" s="10"/>
      <c r="GPJ231" s="10"/>
      <c r="GPK231" s="10"/>
      <c r="GPL231" s="10"/>
      <c r="GPM231" s="10"/>
      <c r="GPN231" s="10"/>
      <c r="GPO231" s="10"/>
      <c r="GPP231" s="10"/>
      <c r="GPQ231" s="10"/>
      <c r="GPR231" s="10"/>
      <c r="GPS231" s="10"/>
      <c r="GPT231" s="10"/>
      <c r="GPU231" s="10"/>
      <c r="GPV231" s="10"/>
      <c r="GPW231" s="10"/>
      <c r="GPX231" s="10"/>
      <c r="GPY231" s="10"/>
      <c r="GPZ231" s="10"/>
      <c r="GQA231" s="10"/>
      <c r="GQB231" s="10"/>
      <c r="GQC231" s="10"/>
      <c r="GQD231" s="10"/>
      <c r="GQE231" s="10"/>
      <c r="GQF231" s="10"/>
      <c r="GQG231" s="10"/>
      <c r="GQH231" s="10"/>
      <c r="GQI231" s="10"/>
      <c r="GQJ231" s="10"/>
      <c r="GQK231" s="10"/>
      <c r="GQL231" s="10"/>
      <c r="GQM231" s="10"/>
      <c r="GQN231" s="10"/>
      <c r="GQO231" s="10"/>
      <c r="GQP231" s="10"/>
      <c r="GQQ231" s="10"/>
      <c r="GQR231" s="10"/>
      <c r="GQS231" s="10"/>
      <c r="GQT231" s="10"/>
      <c r="GQU231" s="10"/>
      <c r="GQV231" s="10"/>
      <c r="GQW231" s="10"/>
      <c r="GQX231" s="10"/>
      <c r="GQY231" s="10"/>
      <c r="GQZ231" s="10"/>
      <c r="GRA231" s="10"/>
      <c r="GRB231" s="10"/>
      <c r="GRC231" s="10"/>
      <c r="GRD231" s="10"/>
      <c r="GRE231" s="10"/>
      <c r="GRF231" s="10"/>
      <c r="GRG231" s="10"/>
      <c r="GRH231" s="10"/>
      <c r="GRI231" s="10"/>
      <c r="GRJ231" s="10"/>
      <c r="GRK231" s="10"/>
      <c r="GRL231" s="10"/>
      <c r="GRM231" s="10"/>
      <c r="GRN231" s="10"/>
      <c r="GRO231" s="10"/>
      <c r="GRP231" s="10"/>
      <c r="GRQ231" s="10"/>
      <c r="GRR231" s="10"/>
      <c r="GRS231" s="10"/>
      <c r="GRT231" s="10"/>
      <c r="GRU231" s="10"/>
      <c r="GRV231" s="10"/>
      <c r="GRW231" s="10"/>
      <c r="GRX231" s="10"/>
      <c r="GRY231" s="10"/>
      <c r="GRZ231" s="10"/>
      <c r="GSA231" s="10"/>
      <c r="GSB231" s="10"/>
      <c r="GSC231" s="10"/>
      <c r="GSD231" s="10"/>
      <c r="GSE231" s="10"/>
      <c r="GSF231" s="10"/>
      <c r="GSG231" s="10"/>
      <c r="GSH231" s="10"/>
      <c r="GSI231" s="10"/>
      <c r="GSJ231" s="10"/>
      <c r="GSK231" s="10"/>
      <c r="GSL231" s="10"/>
      <c r="GSM231" s="10"/>
      <c r="GSN231" s="10"/>
      <c r="GSO231" s="10"/>
      <c r="GSP231" s="10"/>
      <c r="GSQ231" s="10"/>
      <c r="GSR231" s="10"/>
      <c r="GSS231" s="10"/>
      <c r="GST231" s="10"/>
      <c r="GSU231" s="10"/>
      <c r="GSV231" s="10"/>
      <c r="GSW231" s="10"/>
      <c r="GSX231" s="10"/>
      <c r="GSY231" s="10"/>
      <c r="GSZ231" s="10"/>
      <c r="GTA231" s="10"/>
      <c r="GTB231" s="10"/>
      <c r="GTC231" s="10"/>
      <c r="GTD231" s="10"/>
      <c r="GTE231" s="10"/>
      <c r="GTF231" s="10"/>
      <c r="GTG231" s="10"/>
      <c r="GTH231" s="10"/>
      <c r="GTI231" s="10"/>
      <c r="GTJ231" s="10"/>
      <c r="GTK231" s="10"/>
      <c r="GTL231" s="10"/>
      <c r="GTM231" s="10"/>
      <c r="GTN231" s="10"/>
      <c r="GTO231" s="10"/>
      <c r="GTP231" s="10"/>
      <c r="GTQ231" s="10"/>
      <c r="GTR231" s="10"/>
      <c r="GTS231" s="10"/>
      <c r="GTT231" s="10"/>
      <c r="GTU231" s="10"/>
      <c r="GTV231" s="10"/>
      <c r="GTW231" s="10"/>
      <c r="GTX231" s="10"/>
      <c r="GTY231" s="10"/>
      <c r="GTZ231" s="10"/>
      <c r="GUA231" s="10"/>
      <c r="GUB231" s="10"/>
      <c r="GUC231" s="10"/>
      <c r="GUD231" s="10"/>
      <c r="GUE231" s="10"/>
      <c r="GUF231" s="10"/>
      <c r="GUG231" s="10"/>
      <c r="GUH231" s="10"/>
      <c r="GUI231" s="10"/>
      <c r="GUJ231" s="10"/>
      <c r="GUK231" s="10"/>
      <c r="GUL231" s="10"/>
      <c r="GUM231" s="10"/>
      <c r="GUN231" s="10"/>
      <c r="GUO231" s="10"/>
      <c r="GUP231" s="10"/>
      <c r="GUQ231" s="10"/>
      <c r="GUR231" s="10"/>
      <c r="GUS231" s="10"/>
      <c r="GUT231" s="10"/>
      <c r="GUU231" s="10"/>
      <c r="GUV231" s="10"/>
      <c r="GUW231" s="10"/>
      <c r="GUX231" s="10"/>
      <c r="GUY231" s="10"/>
      <c r="GUZ231" s="10"/>
      <c r="GVA231" s="10"/>
      <c r="GVB231" s="10"/>
      <c r="GVC231" s="10"/>
      <c r="GVD231" s="10"/>
      <c r="GVE231" s="10"/>
      <c r="GVF231" s="10"/>
      <c r="GVG231" s="10"/>
      <c r="GVH231" s="10"/>
      <c r="GVI231" s="10"/>
      <c r="GVJ231" s="10"/>
      <c r="GVK231" s="10"/>
      <c r="GVL231" s="10"/>
      <c r="GVM231" s="10"/>
      <c r="GVN231" s="10"/>
      <c r="GVO231" s="10"/>
      <c r="GVP231" s="10"/>
      <c r="GVQ231" s="10"/>
      <c r="GVR231" s="10"/>
      <c r="GVS231" s="10"/>
      <c r="GVT231" s="10"/>
      <c r="GVU231" s="10"/>
      <c r="GVV231" s="10"/>
      <c r="GVW231" s="10"/>
      <c r="GVX231" s="10"/>
      <c r="GVY231" s="10"/>
      <c r="GVZ231" s="10"/>
      <c r="GWA231" s="10"/>
      <c r="GWB231" s="10"/>
      <c r="GWC231" s="10"/>
      <c r="GWD231" s="10"/>
      <c r="GWE231" s="10"/>
      <c r="GWF231" s="10"/>
      <c r="GWG231" s="10"/>
      <c r="GWH231" s="10"/>
      <c r="GWI231" s="10"/>
      <c r="GWJ231" s="10"/>
      <c r="GWK231" s="10"/>
      <c r="GWL231" s="10"/>
      <c r="GWM231" s="10"/>
      <c r="GWN231" s="10"/>
      <c r="GWO231" s="10"/>
      <c r="GWP231" s="10"/>
      <c r="GWQ231" s="10"/>
      <c r="GWR231" s="10"/>
      <c r="GWS231" s="10"/>
      <c r="GWT231" s="10"/>
      <c r="GWU231" s="10"/>
      <c r="GWV231" s="10"/>
      <c r="GWW231" s="10"/>
      <c r="GWX231" s="10"/>
      <c r="GWY231" s="10"/>
      <c r="GWZ231" s="10"/>
      <c r="GXA231" s="10"/>
      <c r="GXB231" s="10"/>
      <c r="GXC231" s="10"/>
      <c r="GXD231" s="10"/>
      <c r="GXE231" s="10"/>
      <c r="GXF231" s="10"/>
      <c r="GXG231" s="10"/>
      <c r="GXH231" s="10"/>
      <c r="GXI231" s="10"/>
      <c r="GXJ231" s="10"/>
      <c r="GXK231" s="10"/>
      <c r="GXL231" s="10"/>
      <c r="GXM231" s="10"/>
      <c r="GXN231" s="10"/>
      <c r="GXO231" s="10"/>
      <c r="GXP231" s="10"/>
      <c r="GXQ231" s="10"/>
      <c r="GXR231" s="10"/>
      <c r="GXS231" s="10"/>
      <c r="GXT231" s="10"/>
      <c r="GXU231" s="10"/>
      <c r="GXV231" s="10"/>
      <c r="GXW231" s="10"/>
      <c r="GXX231" s="10"/>
      <c r="GXY231" s="10"/>
      <c r="GXZ231" s="10"/>
      <c r="GYA231" s="10"/>
      <c r="GYB231" s="10"/>
      <c r="GYC231" s="10"/>
      <c r="GYD231" s="10"/>
      <c r="GYE231" s="10"/>
      <c r="GYF231" s="10"/>
      <c r="GYG231" s="10"/>
      <c r="GYH231" s="10"/>
      <c r="GYI231" s="10"/>
      <c r="GYJ231" s="10"/>
      <c r="GYK231" s="10"/>
      <c r="GYL231" s="10"/>
      <c r="GYM231" s="10"/>
      <c r="GYN231" s="10"/>
      <c r="GYO231" s="10"/>
      <c r="GYP231" s="10"/>
      <c r="GYQ231" s="10"/>
      <c r="GYR231" s="10"/>
      <c r="GYS231" s="10"/>
      <c r="GYT231" s="10"/>
      <c r="GYU231" s="10"/>
      <c r="GYV231" s="10"/>
      <c r="GYW231" s="10"/>
      <c r="GYX231" s="10"/>
      <c r="GYY231" s="10"/>
      <c r="GYZ231" s="10"/>
      <c r="GZA231" s="10"/>
      <c r="GZB231" s="10"/>
      <c r="GZC231" s="10"/>
      <c r="GZD231" s="10"/>
      <c r="GZE231" s="10"/>
      <c r="GZF231" s="10"/>
      <c r="GZG231" s="10"/>
      <c r="GZH231" s="10"/>
      <c r="GZI231" s="10"/>
      <c r="GZJ231" s="10"/>
      <c r="GZK231" s="10"/>
      <c r="GZL231" s="10"/>
      <c r="GZM231" s="10"/>
      <c r="GZN231" s="10"/>
      <c r="GZO231" s="10"/>
      <c r="GZP231" s="10"/>
      <c r="GZQ231" s="10"/>
      <c r="GZR231" s="10"/>
      <c r="GZS231" s="10"/>
      <c r="GZT231" s="10"/>
      <c r="GZU231" s="10"/>
      <c r="GZV231" s="10"/>
      <c r="GZW231" s="10"/>
      <c r="GZX231" s="10"/>
      <c r="GZY231" s="10"/>
      <c r="GZZ231" s="10"/>
      <c r="HAA231" s="10"/>
      <c r="HAB231" s="10"/>
      <c r="HAC231" s="10"/>
      <c r="HAD231" s="10"/>
      <c r="HAE231" s="10"/>
      <c r="HAF231" s="10"/>
      <c r="HAG231" s="10"/>
      <c r="HAH231" s="10"/>
      <c r="HAI231" s="10"/>
      <c r="HAJ231" s="10"/>
      <c r="HAK231" s="10"/>
      <c r="HAL231" s="10"/>
      <c r="HAM231" s="10"/>
      <c r="HAN231" s="10"/>
      <c r="HAO231" s="10"/>
      <c r="HAP231" s="10"/>
      <c r="HAQ231" s="10"/>
      <c r="HAR231" s="10"/>
      <c r="HAS231" s="10"/>
      <c r="HAT231" s="10"/>
      <c r="HAU231" s="10"/>
      <c r="HAV231" s="10"/>
      <c r="HAW231" s="10"/>
      <c r="HAX231" s="10"/>
      <c r="HAY231" s="10"/>
      <c r="HAZ231" s="10"/>
      <c r="HBA231" s="10"/>
      <c r="HBB231" s="10"/>
      <c r="HBC231" s="10"/>
      <c r="HBD231" s="10"/>
      <c r="HBE231" s="10"/>
      <c r="HBF231" s="10"/>
      <c r="HBG231" s="10"/>
      <c r="HBH231" s="10"/>
      <c r="HBI231" s="10"/>
      <c r="HBJ231" s="10"/>
      <c r="HBK231" s="10"/>
      <c r="HBL231" s="10"/>
      <c r="HBM231" s="10"/>
      <c r="HBN231" s="10"/>
      <c r="HBO231" s="10"/>
      <c r="HBP231" s="10"/>
      <c r="HBQ231" s="10"/>
      <c r="HBR231" s="10"/>
      <c r="HBS231" s="10"/>
      <c r="HBT231" s="10"/>
      <c r="HBU231" s="10"/>
      <c r="HBV231" s="10"/>
      <c r="HBW231" s="10"/>
      <c r="HBX231" s="10"/>
      <c r="HBY231" s="10"/>
      <c r="HBZ231" s="10"/>
      <c r="HCA231" s="10"/>
      <c r="HCB231" s="10"/>
      <c r="HCC231" s="10"/>
      <c r="HCD231" s="10"/>
      <c r="HCE231" s="10"/>
      <c r="HCF231" s="10"/>
      <c r="HCG231" s="10"/>
      <c r="HCH231" s="10"/>
      <c r="HCI231" s="10"/>
      <c r="HCJ231" s="10"/>
      <c r="HCK231" s="10"/>
      <c r="HCL231" s="10"/>
      <c r="HCM231" s="10"/>
      <c r="HCN231" s="10"/>
      <c r="HCO231" s="10"/>
      <c r="HCP231" s="10"/>
      <c r="HCQ231" s="10"/>
      <c r="HCR231" s="10"/>
      <c r="HCS231" s="10"/>
      <c r="HCT231" s="10"/>
      <c r="HCU231" s="10"/>
      <c r="HCV231" s="10"/>
      <c r="HCW231" s="10"/>
      <c r="HCX231" s="10"/>
      <c r="HCY231" s="10"/>
      <c r="HCZ231" s="10"/>
      <c r="HDA231" s="10"/>
      <c r="HDB231" s="10"/>
      <c r="HDC231" s="10"/>
      <c r="HDD231" s="10"/>
      <c r="HDE231" s="10"/>
      <c r="HDF231" s="10"/>
      <c r="HDG231" s="10"/>
      <c r="HDH231" s="10"/>
      <c r="HDI231" s="10"/>
      <c r="HDJ231" s="10"/>
      <c r="HDK231" s="10"/>
      <c r="HDL231" s="10"/>
      <c r="HDM231" s="10"/>
      <c r="HDN231" s="10"/>
      <c r="HDO231" s="10"/>
      <c r="HDP231" s="10"/>
      <c r="HDQ231" s="10"/>
      <c r="HDR231" s="10"/>
      <c r="HDS231" s="10"/>
      <c r="HDT231" s="10"/>
      <c r="HDU231" s="10"/>
      <c r="HDV231" s="10"/>
      <c r="HDW231" s="10"/>
      <c r="HDX231" s="10"/>
      <c r="HDY231" s="10"/>
      <c r="HDZ231" s="10"/>
      <c r="HEA231" s="10"/>
      <c r="HEB231" s="10"/>
      <c r="HEC231" s="10"/>
      <c r="HED231" s="10"/>
      <c r="HEE231" s="10"/>
      <c r="HEF231" s="10"/>
      <c r="HEG231" s="10"/>
      <c r="HEH231" s="10"/>
      <c r="HEI231" s="10"/>
      <c r="HEJ231" s="10"/>
      <c r="HEK231" s="10"/>
      <c r="HEL231" s="10"/>
      <c r="HEM231" s="10"/>
      <c r="HEN231" s="10"/>
      <c r="HEO231" s="10"/>
      <c r="HEP231" s="10"/>
      <c r="HEQ231" s="10"/>
      <c r="HER231" s="10"/>
      <c r="HES231" s="10"/>
      <c r="HET231" s="10"/>
      <c r="HEU231" s="10"/>
      <c r="HEV231" s="10"/>
      <c r="HEW231" s="10"/>
      <c r="HEX231" s="10"/>
      <c r="HEY231" s="10"/>
      <c r="HEZ231" s="10"/>
      <c r="HFA231" s="10"/>
      <c r="HFB231" s="10"/>
      <c r="HFC231" s="10"/>
      <c r="HFD231" s="10"/>
      <c r="HFE231" s="10"/>
      <c r="HFF231" s="10"/>
      <c r="HFG231" s="10"/>
      <c r="HFH231" s="10"/>
      <c r="HFI231" s="10"/>
      <c r="HFJ231" s="10"/>
      <c r="HFK231" s="10"/>
      <c r="HFL231" s="10"/>
      <c r="HFM231" s="10"/>
      <c r="HFN231" s="10"/>
      <c r="HFO231" s="10"/>
      <c r="HFP231" s="10"/>
      <c r="HFQ231" s="10"/>
      <c r="HFR231" s="10"/>
      <c r="HFS231" s="10"/>
      <c r="HFT231" s="10"/>
      <c r="HFU231" s="10"/>
      <c r="HFV231" s="10"/>
      <c r="HFW231" s="10"/>
      <c r="HFX231" s="10"/>
      <c r="HFY231" s="10"/>
      <c r="HFZ231" s="10"/>
      <c r="HGA231" s="10"/>
      <c r="HGB231" s="10"/>
      <c r="HGC231" s="10"/>
      <c r="HGD231" s="10"/>
      <c r="HGE231" s="10"/>
      <c r="HGF231" s="10"/>
      <c r="HGG231" s="10"/>
      <c r="HGH231" s="10"/>
      <c r="HGI231" s="10"/>
      <c r="HGJ231" s="10"/>
      <c r="HGK231" s="10"/>
      <c r="HGL231" s="10"/>
      <c r="HGM231" s="10"/>
      <c r="HGN231" s="10"/>
      <c r="HGO231" s="10"/>
      <c r="HGP231" s="10"/>
      <c r="HGQ231" s="10"/>
      <c r="HGR231" s="10"/>
      <c r="HGS231" s="10"/>
      <c r="HGT231" s="10"/>
      <c r="HGU231" s="10"/>
      <c r="HGV231" s="10"/>
      <c r="HGW231" s="10"/>
      <c r="HGX231" s="10"/>
      <c r="HGY231" s="10"/>
      <c r="HGZ231" s="10"/>
      <c r="HHA231" s="10"/>
      <c r="HHB231" s="10"/>
      <c r="HHC231" s="10"/>
      <c r="HHD231" s="10"/>
      <c r="HHE231" s="10"/>
      <c r="HHF231" s="10"/>
      <c r="HHG231" s="10"/>
      <c r="HHH231" s="10"/>
      <c r="HHI231" s="10"/>
      <c r="HHJ231" s="10"/>
      <c r="HHK231" s="10"/>
      <c r="HHL231" s="10"/>
      <c r="HHM231" s="10"/>
      <c r="HHN231" s="10"/>
      <c r="HHO231" s="10"/>
      <c r="HHP231" s="10"/>
      <c r="HHQ231" s="10"/>
      <c r="HHR231" s="10"/>
      <c r="HHS231" s="10"/>
      <c r="HHT231" s="10"/>
      <c r="HHU231" s="10"/>
      <c r="HHV231" s="10"/>
      <c r="HHW231" s="10"/>
      <c r="HHX231" s="10"/>
      <c r="HHY231" s="10"/>
      <c r="HHZ231" s="10"/>
      <c r="HIA231" s="10"/>
      <c r="HIB231" s="10"/>
      <c r="HIC231" s="10"/>
      <c r="HID231" s="10"/>
      <c r="HIE231" s="10"/>
      <c r="HIF231" s="10"/>
      <c r="HIG231" s="10"/>
      <c r="HIH231" s="10"/>
      <c r="HII231" s="10"/>
      <c r="HIJ231" s="10"/>
      <c r="HIK231" s="10"/>
      <c r="HIL231" s="10"/>
      <c r="HIM231" s="10"/>
      <c r="HIN231" s="10"/>
      <c r="HIO231" s="10"/>
      <c r="HIP231" s="10"/>
      <c r="HIQ231" s="10"/>
      <c r="HIR231" s="10"/>
      <c r="HIS231" s="10"/>
      <c r="HIT231" s="10"/>
      <c r="HIU231" s="10"/>
      <c r="HIV231" s="10"/>
      <c r="HIW231" s="10"/>
      <c r="HIX231" s="10"/>
      <c r="HIY231" s="10"/>
      <c r="HIZ231" s="10"/>
      <c r="HJA231" s="10"/>
      <c r="HJB231" s="10"/>
      <c r="HJC231" s="10"/>
      <c r="HJD231" s="10"/>
      <c r="HJE231" s="10"/>
      <c r="HJF231" s="10"/>
      <c r="HJG231" s="10"/>
      <c r="HJH231" s="10"/>
      <c r="HJI231" s="10"/>
      <c r="HJJ231" s="10"/>
      <c r="HJK231" s="10"/>
      <c r="HJL231" s="10"/>
      <c r="HJM231" s="10"/>
      <c r="HJN231" s="10"/>
      <c r="HJO231" s="10"/>
      <c r="HJP231" s="10"/>
      <c r="HJQ231" s="10"/>
      <c r="HJR231" s="10"/>
      <c r="HJS231" s="10"/>
      <c r="HJT231" s="10"/>
      <c r="HJU231" s="10"/>
      <c r="HJV231" s="10"/>
      <c r="HJW231" s="10"/>
      <c r="HJX231" s="10"/>
      <c r="HJY231" s="10"/>
      <c r="HJZ231" s="10"/>
      <c r="HKA231" s="10"/>
      <c r="HKB231" s="10"/>
      <c r="HKC231" s="10"/>
      <c r="HKD231" s="10"/>
      <c r="HKE231" s="10"/>
      <c r="HKF231" s="10"/>
      <c r="HKG231" s="10"/>
      <c r="HKH231" s="10"/>
      <c r="HKI231" s="10"/>
      <c r="HKJ231" s="10"/>
      <c r="HKK231" s="10"/>
      <c r="HKL231" s="10"/>
      <c r="HKM231" s="10"/>
      <c r="HKN231" s="10"/>
      <c r="HKO231" s="10"/>
      <c r="HKP231" s="10"/>
      <c r="HKQ231" s="10"/>
      <c r="HKR231" s="10"/>
      <c r="HKS231" s="10"/>
      <c r="HKT231" s="10"/>
      <c r="HKU231" s="10"/>
      <c r="HKV231" s="10"/>
      <c r="HKW231" s="10"/>
      <c r="HKX231" s="10"/>
      <c r="HKY231" s="10"/>
      <c r="HKZ231" s="10"/>
      <c r="HLA231" s="10"/>
      <c r="HLB231" s="10"/>
      <c r="HLC231" s="10"/>
      <c r="HLD231" s="10"/>
      <c r="HLE231" s="10"/>
      <c r="HLF231" s="10"/>
      <c r="HLG231" s="10"/>
      <c r="HLH231" s="10"/>
      <c r="HLI231" s="10"/>
      <c r="HLJ231" s="10"/>
      <c r="HLK231" s="10"/>
      <c r="HLL231" s="10"/>
      <c r="HLM231" s="10"/>
      <c r="HLN231" s="10"/>
      <c r="HLO231" s="10"/>
      <c r="HLP231" s="10"/>
      <c r="HLQ231" s="10"/>
      <c r="HLR231" s="10"/>
      <c r="HLS231" s="10"/>
      <c r="HLT231" s="10"/>
      <c r="HLU231" s="10"/>
      <c r="HLV231" s="10"/>
      <c r="HLW231" s="10"/>
      <c r="HLX231" s="10"/>
      <c r="HLY231" s="10"/>
      <c r="HLZ231" s="10"/>
      <c r="HMA231" s="10"/>
      <c r="HMB231" s="10"/>
      <c r="HMC231" s="10"/>
      <c r="HMD231" s="10"/>
      <c r="HME231" s="10"/>
      <c r="HMF231" s="10"/>
      <c r="HMG231" s="10"/>
      <c r="HMH231" s="10"/>
      <c r="HMI231" s="10"/>
      <c r="HMJ231" s="10"/>
      <c r="HMK231" s="10"/>
      <c r="HML231" s="10"/>
      <c r="HMM231" s="10"/>
      <c r="HMN231" s="10"/>
      <c r="HMO231" s="10"/>
      <c r="HMP231" s="10"/>
      <c r="HMQ231" s="10"/>
      <c r="HMR231" s="10"/>
      <c r="HMS231" s="10"/>
      <c r="HMT231" s="10"/>
      <c r="HMU231" s="10"/>
      <c r="HMV231" s="10"/>
      <c r="HMW231" s="10"/>
      <c r="HMX231" s="10"/>
      <c r="HMY231" s="10"/>
      <c r="HMZ231" s="10"/>
      <c r="HNA231" s="10"/>
      <c r="HNB231" s="10"/>
      <c r="HNC231" s="10"/>
      <c r="HND231" s="10"/>
      <c r="HNE231" s="10"/>
      <c r="HNF231" s="10"/>
      <c r="HNG231" s="10"/>
      <c r="HNH231" s="10"/>
      <c r="HNI231" s="10"/>
      <c r="HNJ231" s="10"/>
      <c r="HNK231" s="10"/>
      <c r="HNL231" s="10"/>
      <c r="HNM231" s="10"/>
      <c r="HNN231" s="10"/>
      <c r="HNO231" s="10"/>
      <c r="HNP231" s="10"/>
      <c r="HNQ231" s="10"/>
      <c r="HNR231" s="10"/>
      <c r="HNS231" s="10"/>
      <c r="HNT231" s="10"/>
      <c r="HNU231" s="10"/>
      <c r="HNV231" s="10"/>
      <c r="HNW231" s="10"/>
      <c r="HNX231" s="10"/>
      <c r="HNY231" s="10"/>
      <c r="HNZ231" s="10"/>
      <c r="HOA231" s="10"/>
      <c r="HOB231" s="10"/>
      <c r="HOC231" s="10"/>
      <c r="HOD231" s="10"/>
      <c r="HOE231" s="10"/>
      <c r="HOF231" s="10"/>
      <c r="HOG231" s="10"/>
      <c r="HOH231" s="10"/>
      <c r="HOI231" s="10"/>
      <c r="HOJ231" s="10"/>
      <c r="HOK231" s="10"/>
      <c r="HOL231" s="10"/>
      <c r="HOM231" s="10"/>
      <c r="HON231" s="10"/>
      <c r="HOO231" s="10"/>
      <c r="HOP231" s="10"/>
      <c r="HOQ231" s="10"/>
      <c r="HOR231" s="10"/>
      <c r="HOS231" s="10"/>
      <c r="HOT231" s="10"/>
      <c r="HOU231" s="10"/>
      <c r="HOV231" s="10"/>
      <c r="HOW231" s="10"/>
      <c r="HOX231" s="10"/>
      <c r="HOY231" s="10"/>
      <c r="HOZ231" s="10"/>
      <c r="HPA231" s="10"/>
      <c r="HPB231" s="10"/>
      <c r="HPC231" s="10"/>
      <c r="HPD231" s="10"/>
      <c r="HPE231" s="10"/>
      <c r="HPF231" s="10"/>
      <c r="HPG231" s="10"/>
      <c r="HPH231" s="10"/>
      <c r="HPI231" s="10"/>
      <c r="HPJ231" s="10"/>
      <c r="HPK231" s="10"/>
      <c r="HPL231" s="10"/>
      <c r="HPM231" s="10"/>
      <c r="HPN231" s="10"/>
      <c r="HPO231" s="10"/>
      <c r="HPP231" s="10"/>
      <c r="HPQ231" s="10"/>
      <c r="HPR231" s="10"/>
      <c r="HPS231" s="10"/>
      <c r="HPT231" s="10"/>
      <c r="HPU231" s="10"/>
      <c r="HPV231" s="10"/>
      <c r="HPW231" s="10"/>
      <c r="HPX231" s="10"/>
      <c r="HPY231" s="10"/>
      <c r="HPZ231" s="10"/>
      <c r="HQA231" s="10"/>
      <c r="HQB231" s="10"/>
      <c r="HQC231" s="10"/>
      <c r="HQD231" s="10"/>
      <c r="HQE231" s="10"/>
      <c r="HQF231" s="10"/>
      <c r="HQG231" s="10"/>
      <c r="HQH231" s="10"/>
      <c r="HQI231" s="10"/>
      <c r="HQJ231" s="10"/>
      <c r="HQK231" s="10"/>
      <c r="HQL231" s="10"/>
      <c r="HQM231" s="10"/>
      <c r="HQN231" s="10"/>
      <c r="HQO231" s="10"/>
      <c r="HQP231" s="10"/>
      <c r="HQQ231" s="10"/>
      <c r="HQR231" s="10"/>
      <c r="HQS231" s="10"/>
      <c r="HQT231" s="10"/>
      <c r="HQU231" s="10"/>
      <c r="HQV231" s="10"/>
      <c r="HQW231" s="10"/>
      <c r="HQX231" s="10"/>
      <c r="HQY231" s="10"/>
      <c r="HQZ231" s="10"/>
      <c r="HRA231" s="10"/>
      <c r="HRB231" s="10"/>
      <c r="HRC231" s="10"/>
      <c r="HRD231" s="10"/>
      <c r="HRE231" s="10"/>
      <c r="HRF231" s="10"/>
      <c r="HRG231" s="10"/>
      <c r="HRH231" s="10"/>
      <c r="HRI231" s="10"/>
      <c r="HRJ231" s="10"/>
      <c r="HRK231" s="10"/>
      <c r="HRL231" s="10"/>
      <c r="HRM231" s="10"/>
      <c r="HRN231" s="10"/>
      <c r="HRO231" s="10"/>
      <c r="HRP231" s="10"/>
      <c r="HRQ231" s="10"/>
      <c r="HRR231" s="10"/>
      <c r="HRS231" s="10"/>
      <c r="HRT231" s="10"/>
      <c r="HRU231" s="10"/>
      <c r="HRV231" s="10"/>
      <c r="HRW231" s="10"/>
      <c r="HRX231" s="10"/>
      <c r="HRY231" s="10"/>
      <c r="HRZ231" s="10"/>
      <c r="HSA231" s="10"/>
      <c r="HSB231" s="10"/>
      <c r="HSC231" s="10"/>
      <c r="HSD231" s="10"/>
      <c r="HSE231" s="10"/>
      <c r="HSF231" s="10"/>
      <c r="HSG231" s="10"/>
      <c r="HSH231" s="10"/>
      <c r="HSI231" s="10"/>
      <c r="HSJ231" s="10"/>
      <c r="HSK231" s="10"/>
      <c r="HSL231" s="10"/>
      <c r="HSM231" s="10"/>
      <c r="HSN231" s="10"/>
      <c r="HSO231" s="10"/>
      <c r="HSP231" s="10"/>
      <c r="HSQ231" s="10"/>
      <c r="HSR231" s="10"/>
      <c r="HSS231" s="10"/>
      <c r="HST231" s="10"/>
      <c r="HSU231" s="10"/>
      <c r="HSV231" s="10"/>
      <c r="HSW231" s="10"/>
      <c r="HSX231" s="10"/>
      <c r="HSY231" s="10"/>
      <c r="HSZ231" s="10"/>
      <c r="HTA231" s="10"/>
      <c r="HTB231" s="10"/>
      <c r="HTC231" s="10"/>
      <c r="HTD231" s="10"/>
      <c r="HTE231" s="10"/>
      <c r="HTF231" s="10"/>
      <c r="HTG231" s="10"/>
      <c r="HTH231" s="10"/>
      <c r="HTI231" s="10"/>
      <c r="HTJ231" s="10"/>
      <c r="HTK231" s="10"/>
      <c r="HTL231" s="10"/>
      <c r="HTM231" s="10"/>
      <c r="HTN231" s="10"/>
      <c r="HTO231" s="10"/>
      <c r="HTP231" s="10"/>
      <c r="HTQ231" s="10"/>
      <c r="HTR231" s="10"/>
      <c r="HTS231" s="10"/>
      <c r="HTT231" s="10"/>
      <c r="HTU231" s="10"/>
      <c r="HTV231" s="10"/>
      <c r="HTW231" s="10"/>
      <c r="HTX231" s="10"/>
      <c r="HTY231" s="10"/>
      <c r="HTZ231" s="10"/>
      <c r="HUA231" s="10"/>
      <c r="HUB231" s="10"/>
      <c r="HUC231" s="10"/>
      <c r="HUD231" s="10"/>
      <c r="HUE231" s="10"/>
      <c r="HUF231" s="10"/>
      <c r="HUG231" s="10"/>
      <c r="HUH231" s="10"/>
      <c r="HUI231" s="10"/>
      <c r="HUJ231" s="10"/>
      <c r="HUK231" s="10"/>
      <c r="HUL231" s="10"/>
      <c r="HUM231" s="10"/>
      <c r="HUN231" s="10"/>
      <c r="HUO231" s="10"/>
      <c r="HUP231" s="10"/>
      <c r="HUQ231" s="10"/>
      <c r="HUR231" s="10"/>
      <c r="HUS231" s="10"/>
      <c r="HUT231" s="10"/>
      <c r="HUU231" s="10"/>
      <c r="HUV231" s="10"/>
      <c r="HUW231" s="10"/>
      <c r="HUX231" s="10"/>
      <c r="HUY231" s="10"/>
      <c r="HUZ231" s="10"/>
      <c r="HVA231" s="10"/>
      <c r="HVB231" s="10"/>
      <c r="HVC231" s="10"/>
      <c r="HVD231" s="10"/>
      <c r="HVE231" s="10"/>
      <c r="HVF231" s="10"/>
      <c r="HVG231" s="10"/>
      <c r="HVH231" s="10"/>
      <c r="HVI231" s="10"/>
      <c r="HVJ231" s="10"/>
      <c r="HVK231" s="10"/>
      <c r="HVL231" s="10"/>
      <c r="HVM231" s="10"/>
      <c r="HVN231" s="10"/>
      <c r="HVO231" s="10"/>
      <c r="HVP231" s="10"/>
      <c r="HVQ231" s="10"/>
      <c r="HVR231" s="10"/>
      <c r="HVS231" s="10"/>
      <c r="HVT231" s="10"/>
      <c r="HVU231" s="10"/>
      <c r="HVV231" s="10"/>
      <c r="HVW231" s="10"/>
      <c r="HVX231" s="10"/>
      <c r="HVY231" s="10"/>
      <c r="HVZ231" s="10"/>
      <c r="HWA231" s="10"/>
      <c r="HWB231" s="10"/>
      <c r="HWC231" s="10"/>
      <c r="HWD231" s="10"/>
      <c r="HWE231" s="10"/>
      <c r="HWF231" s="10"/>
      <c r="HWG231" s="10"/>
      <c r="HWH231" s="10"/>
      <c r="HWI231" s="10"/>
      <c r="HWJ231" s="10"/>
      <c r="HWK231" s="10"/>
      <c r="HWL231" s="10"/>
      <c r="HWM231" s="10"/>
      <c r="HWN231" s="10"/>
      <c r="HWO231" s="10"/>
      <c r="HWP231" s="10"/>
      <c r="HWQ231" s="10"/>
      <c r="HWR231" s="10"/>
      <c r="HWS231" s="10"/>
      <c r="HWT231" s="10"/>
      <c r="HWU231" s="10"/>
      <c r="HWV231" s="10"/>
      <c r="HWW231" s="10"/>
      <c r="HWX231" s="10"/>
      <c r="HWY231" s="10"/>
      <c r="HWZ231" s="10"/>
      <c r="HXA231" s="10"/>
      <c r="HXB231" s="10"/>
      <c r="HXC231" s="10"/>
      <c r="HXD231" s="10"/>
      <c r="HXE231" s="10"/>
      <c r="HXF231" s="10"/>
      <c r="HXG231" s="10"/>
      <c r="HXH231" s="10"/>
      <c r="HXI231" s="10"/>
      <c r="HXJ231" s="10"/>
      <c r="HXK231" s="10"/>
      <c r="HXL231" s="10"/>
      <c r="HXM231" s="10"/>
      <c r="HXN231" s="10"/>
      <c r="HXO231" s="10"/>
      <c r="HXP231" s="10"/>
      <c r="HXQ231" s="10"/>
      <c r="HXR231" s="10"/>
      <c r="HXS231" s="10"/>
      <c r="HXT231" s="10"/>
      <c r="HXU231" s="10"/>
      <c r="HXV231" s="10"/>
      <c r="HXW231" s="10"/>
      <c r="HXX231" s="10"/>
      <c r="HXY231" s="10"/>
      <c r="HXZ231" s="10"/>
      <c r="HYA231" s="10"/>
      <c r="HYB231" s="10"/>
      <c r="HYC231" s="10"/>
      <c r="HYD231" s="10"/>
      <c r="HYE231" s="10"/>
      <c r="HYF231" s="10"/>
      <c r="HYG231" s="10"/>
      <c r="HYH231" s="10"/>
      <c r="HYI231" s="10"/>
      <c r="HYJ231" s="10"/>
      <c r="HYK231" s="10"/>
      <c r="HYL231" s="10"/>
      <c r="HYM231" s="10"/>
      <c r="HYN231" s="10"/>
      <c r="HYO231" s="10"/>
      <c r="HYP231" s="10"/>
      <c r="HYQ231" s="10"/>
      <c r="HYR231" s="10"/>
      <c r="HYS231" s="10"/>
      <c r="HYT231" s="10"/>
      <c r="HYU231" s="10"/>
      <c r="HYV231" s="10"/>
      <c r="HYW231" s="10"/>
      <c r="HYX231" s="10"/>
      <c r="HYY231" s="10"/>
      <c r="HYZ231" s="10"/>
      <c r="HZA231" s="10"/>
      <c r="HZB231" s="10"/>
      <c r="HZC231" s="10"/>
      <c r="HZD231" s="10"/>
      <c r="HZE231" s="10"/>
      <c r="HZF231" s="10"/>
      <c r="HZG231" s="10"/>
      <c r="HZH231" s="10"/>
      <c r="HZI231" s="10"/>
      <c r="HZJ231" s="10"/>
      <c r="HZK231" s="10"/>
      <c r="HZL231" s="10"/>
      <c r="HZM231" s="10"/>
      <c r="HZN231" s="10"/>
      <c r="HZO231" s="10"/>
      <c r="HZP231" s="10"/>
      <c r="HZQ231" s="10"/>
      <c r="HZR231" s="10"/>
      <c r="HZS231" s="10"/>
      <c r="HZT231" s="10"/>
      <c r="HZU231" s="10"/>
      <c r="HZV231" s="10"/>
      <c r="HZW231" s="10"/>
      <c r="HZX231" s="10"/>
      <c r="HZY231" s="10"/>
      <c r="HZZ231" s="10"/>
      <c r="IAA231" s="10"/>
      <c r="IAB231" s="10"/>
      <c r="IAC231" s="10"/>
      <c r="IAD231" s="10"/>
      <c r="IAE231" s="10"/>
      <c r="IAF231" s="10"/>
      <c r="IAG231" s="10"/>
      <c r="IAH231" s="10"/>
      <c r="IAI231" s="10"/>
      <c r="IAJ231" s="10"/>
      <c r="IAK231" s="10"/>
      <c r="IAL231" s="10"/>
      <c r="IAM231" s="10"/>
      <c r="IAN231" s="10"/>
      <c r="IAO231" s="10"/>
      <c r="IAP231" s="10"/>
      <c r="IAQ231" s="10"/>
      <c r="IAR231" s="10"/>
      <c r="IAS231" s="10"/>
      <c r="IAT231" s="10"/>
      <c r="IAU231" s="10"/>
      <c r="IAV231" s="10"/>
      <c r="IAW231" s="10"/>
      <c r="IAX231" s="10"/>
      <c r="IAY231" s="10"/>
      <c r="IAZ231" s="10"/>
      <c r="IBA231" s="10"/>
      <c r="IBB231" s="10"/>
      <c r="IBC231" s="10"/>
      <c r="IBD231" s="10"/>
      <c r="IBE231" s="10"/>
      <c r="IBF231" s="10"/>
      <c r="IBG231" s="10"/>
      <c r="IBH231" s="10"/>
      <c r="IBI231" s="10"/>
      <c r="IBJ231" s="10"/>
      <c r="IBK231" s="10"/>
      <c r="IBL231" s="10"/>
      <c r="IBM231" s="10"/>
      <c r="IBN231" s="10"/>
      <c r="IBO231" s="10"/>
      <c r="IBP231" s="10"/>
      <c r="IBQ231" s="10"/>
      <c r="IBR231" s="10"/>
      <c r="IBS231" s="10"/>
      <c r="IBT231" s="10"/>
      <c r="IBU231" s="10"/>
      <c r="IBV231" s="10"/>
      <c r="IBW231" s="10"/>
      <c r="IBX231" s="10"/>
      <c r="IBY231" s="10"/>
      <c r="IBZ231" s="10"/>
      <c r="ICA231" s="10"/>
      <c r="ICB231" s="10"/>
      <c r="ICC231" s="10"/>
      <c r="ICD231" s="10"/>
      <c r="ICE231" s="10"/>
      <c r="ICF231" s="10"/>
      <c r="ICG231" s="10"/>
      <c r="ICH231" s="10"/>
      <c r="ICI231" s="10"/>
      <c r="ICJ231" s="10"/>
      <c r="ICK231" s="10"/>
      <c r="ICL231" s="10"/>
      <c r="ICM231" s="10"/>
      <c r="ICN231" s="10"/>
      <c r="ICO231" s="10"/>
      <c r="ICP231" s="10"/>
      <c r="ICQ231" s="10"/>
      <c r="ICR231" s="10"/>
      <c r="ICS231" s="10"/>
      <c r="ICT231" s="10"/>
      <c r="ICU231" s="10"/>
      <c r="ICV231" s="10"/>
      <c r="ICW231" s="10"/>
      <c r="ICX231" s="10"/>
      <c r="ICY231" s="10"/>
      <c r="ICZ231" s="10"/>
      <c r="IDA231" s="10"/>
      <c r="IDB231" s="10"/>
      <c r="IDC231" s="10"/>
      <c r="IDD231" s="10"/>
      <c r="IDE231" s="10"/>
      <c r="IDF231" s="10"/>
      <c r="IDG231" s="10"/>
      <c r="IDH231" s="10"/>
      <c r="IDI231" s="10"/>
      <c r="IDJ231" s="10"/>
      <c r="IDK231" s="10"/>
      <c r="IDL231" s="10"/>
      <c r="IDM231" s="10"/>
      <c r="IDN231" s="10"/>
      <c r="IDO231" s="10"/>
      <c r="IDP231" s="10"/>
      <c r="IDQ231" s="10"/>
      <c r="IDR231" s="10"/>
      <c r="IDS231" s="10"/>
      <c r="IDT231" s="10"/>
      <c r="IDU231" s="10"/>
      <c r="IDV231" s="10"/>
      <c r="IDW231" s="10"/>
      <c r="IDX231" s="10"/>
      <c r="IDY231" s="10"/>
      <c r="IDZ231" s="10"/>
      <c r="IEA231" s="10"/>
      <c r="IEB231" s="10"/>
      <c r="IEC231" s="10"/>
      <c r="IED231" s="10"/>
      <c r="IEE231" s="10"/>
      <c r="IEF231" s="10"/>
      <c r="IEG231" s="10"/>
      <c r="IEH231" s="10"/>
      <c r="IEI231" s="10"/>
      <c r="IEJ231" s="10"/>
      <c r="IEK231" s="10"/>
      <c r="IEL231" s="10"/>
      <c r="IEM231" s="10"/>
      <c r="IEN231" s="10"/>
      <c r="IEO231" s="10"/>
      <c r="IEP231" s="10"/>
      <c r="IEQ231" s="10"/>
      <c r="IER231" s="10"/>
      <c r="IES231" s="10"/>
      <c r="IET231" s="10"/>
      <c r="IEU231" s="10"/>
      <c r="IEV231" s="10"/>
      <c r="IEW231" s="10"/>
      <c r="IEX231" s="10"/>
      <c r="IEY231" s="10"/>
      <c r="IEZ231" s="10"/>
      <c r="IFA231" s="10"/>
      <c r="IFB231" s="10"/>
      <c r="IFC231" s="10"/>
      <c r="IFD231" s="10"/>
      <c r="IFE231" s="10"/>
      <c r="IFF231" s="10"/>
      <c r="IFG231" s="10"/>
      <c r="IFH231" s="10"/>
      <c r="IFI231" s="10"/>
      <c r="IFJ231" s="10"/>
      <c r="IFK231" s="10"/>
      <c r="IFL231" s="10"/>
      <c r="IFM231" s="10"/>
      <c r="IFN231" s="10"/>
      <c r="IFO231" s="10"/>
      <c r="IFP231" s="10"/>
      <c r="IFQ231" s="10"/>
      <c r="IFR231" s="10"/>
      <c r="IFS231" s="10"/>
      <c r="IFT231" s="10"/>
      <c r="IFU231" s="10"/>
      <c r="IFV231" s="10"/>
      <c r="IFW231" s="10"/>
      <c r="IFX231" s="10"/>
      <c r="IFY231" s="10"/>
      <c r="IFZ231" s="10"/>
      <c r="IGA231" s="10"/>
      <c r="IGB231" s="10"/>
      <c r="IGC231" s="10"/>
      <c r="IGD231" s="10"/>
      <c r="IGE231" s="10"/>
      <c r="IGF231" s="10"/>
      <c r="IGG231" s="10"/>
      <c r="IGH231" s="10"/>
      <c r="IGI231" s="10"/>
      <c r="IGJ231" s="10"/>
      <c r="IGK231" s="10"/>
      <c r="IGL231" s="10"/>
      <c r="IGM231" s="10"/>
      <c r="IGN231" s="10"/>
      <c r="IGO231" s="10"/>
      <c r="IGP231" s="10"/>
      <c r="IGQ231" s="10"/>
      <c r="IGR231" s="10"/>
      <c r="IGS231" s="10"/>
      <c r="IGT231" s="10"/>
      <c r="IGU231" s="10"/>
      <c r="IGV231" s="10"/>
      <c r="IGW231" s="10"/>
      <c r="IGX231" s="10"/>
      <c r="IGY231" s="10"/>
      <c r="IGZ231" s="10"/>
      <c r="IHA231" s="10"/>
      <c r="IHB231" s="10"/>
      <c r="IHC231" s="10"/>
      <c r="IHD231" s="10"/>
      <c r="IHE231" s="10"/>
      <c r="IHF231" s="10"/>
      <c r="IHG231" s="10"/>
      <c r="IHH231" s="10"/>
      <c r="IHI231" s="10"/>
      <c r="IHJ231" s="10"/>
      <c r="IHK231" s="10"/>
      <c r="IHL231" s="10"/>
      <c r="IHM231" s="10"/>
      <c r="IHN231" s="10"/>
      <c r="IHO231" s="10"/>
      <c r="IHP231" s="10"/>
      <c r="IHQ231" s="10"/>
      <c r="IHR231" s="10"/>
      <c r="IHS231" s="10"/>
      <c r="IHT231" s="10"/>
      <c r="IHU231" s="10"/>
      <c r="IHV231" s="10"/>
      <c r="IHW231" s="10"/>
      <c r="IHX231" s="10"/>
      <c r="IHY231" s="10"/>
      <c r="IHZ231" s="10"/>
      <c r="IIA231" s="10"/>
      <c r="IIB231" s="10"/>
      <c r="IIC231" s="10"/>
      <c r="IID231" s="10"/>
      <c r="IIE231" s="10"/>
      <c r="IIF231" s="10"/>
      <c r="IIG231" s="10"/>
      <c r="IIH231" s="10"/>
      <c r="III231" s="10"/>
      <c r="IIJ231" s="10"/>
      <c r="IIK231" s="10"/>
      <c r="IIL231" s="10"/>
      <c r="IIM231" s="10"/>
      <c r="IIN231" s="10"/>
      <c r="IIO231" s="10"/>
      <c r="IIP231" s="10"/>
      <c r="IIQ231" s="10"/>
      <c r="IIR231" s="10"/>
      <c r="IIS231" s="10"/>
      <c r="IIT231" s="10"/>
      <c r="IIU231" s="10"/>
      <c r="IIV231" s="10"/>
      <c r="IIW231" s="10"/>
      <c r="IIX231" s="10"/>
      <c r="IIY231" s="10"/>
      <c r="IIZ231" s="10"/>
      <c r="IJA231" s="10"/>
      <c r="IJB231" s="10"/>
      <c r="IJC231" s="10"/>
      <c r="IJD231" s="10"/>
      <c r="IJE231" s="10"/>
      <c r="IJF231" s="10"/>
      <c r="IJG231" s="10"/>
      <c r="IJH231" s="10"/>
      <c r="IJI231" s="10"/>
      <c r="IJJ231" s="10"/>
      <c r="IJK231" s="10"/>
      <c r="IJL231" s="10"/>
      <c r="IJM231" s="10"/>
      <c r="IJN231" s="10"/>
      <c r="IJO231" s="10"/>
      <c r="IJP231" s="10"/>
      <c r="IJQ231" s="10"/>
      <c r="IJR231" s="10"/>
      <c r="IJS231" s="10"/>
      <c r="IJT231" s="10"/>
      <c r="IJU231" s="10"/>
      <c r="IJV231" s="10"/>
      <c r="IJW231" s="10"/>
      <c r="IJX231" s="10"/>
      <c r="IJY231" s="10"/>
      <c r="IJZ231" s="10"/>
      <c r="IKA231" s="10"/>
      <c r="IKB231" s="10"/>
      <c r="IKC231" s="10"/>
      <c r="IKD231" s="10"/>
      <c r="IKE231" s="10"/>
      <c r="IKF231" s="10"/>
      <c r="IKG231" s="10"/>
      <c r="IKH231" s="10"/>
      <c r="IKI231" s="10"/>
      <c r="IKJ231" s="10"/>
      <c r="IKK231" s="10"/>
      <c r="IKL231" s="10"/>
      <c r="IKM231" s="10"/>
      <c r="IKN231" s="10"/>
      <c r="IKO231" s="10"/>
      <c r="IKP231" s="10"/>
      <c r="IKQ231" s="10"/>
      <c r="IKR231" s="10"/>
      <c r="IKS231" s="10"/>
      <c r="IKT231" s="10"/>
      <c r="IKU231" s="10"/>
      <c r="IKV231" s="10"/>
      <c r="IKW231" s="10"/>
      <c r="IKX231" s="10"/>
      <c r="IKY231" s="10"/>
      <c r="IKZ231" s="10"/>
      <c r="ILA231" s="10"/>
      <c r="ILB231" s="10"/>
      <c r="ILC231" s="10"/>
      <c r="ILD231" s="10"/>
      <c r="ILE231" s="10"/>
      <c r="ILF231" s="10"/>
      <c r="ILG231" s="10"/>
      <c r="ILH231" s="10"/>
      <c r="ILI231" s="10"/>
      <c r="ILJ231" s="10"/>
      <c r="ILK231" s="10"/>
      <c r="ILL231" s="10"/>
      <c r="ILM231" s="10"/>
      <c r="ILN231" s="10"/>
      <c r="ILO231" s="10"/>
      <c r="ILP231" s="10"/>
      <c r="ILQ231" s="10"/>
      <c r="ILR231" s="10"/>
      <c r="ILS231" s="10"/>
      <c r="ILT231" s="10"/>
      <c r="ILU231" s="10"/>
      <c r="ILV231" s="10"/>
      <c r="ILW231" s="10"/>
      <c r="ILX231" s="10"/>
      <c r="ILY231" s="10"/>
      <c r="ILZ231" s="10"/>
      <c r="IMA231" s="10"/>
      <c r="IMB231" s="10"/>
      <c r="IMC231" s="10"/>
      <c r="IMD231" s="10"/>
      <c r="IME231" s="10"/>
      <c r="IMF231" s="10"/>
      <c r="IMG231" s="10"/>
      <c r="IMH231" s="10"/>
      <c r="IMI231" s="10"/>
      <c r="IMJ231" s="10"/>
      <c r="IMK231" s="10"/>
      <c r="IML231" s="10"/>
      <c r="IMM231" s="10"/>
      <c r="IMN231" s="10"/>
      <c r="IMO231" s="10"/>
      <c r="IMP231" s="10"/>
      <c r="IMQ231" s="10"/>
      <c r="IMR231" s="10"/>
      <c r="IMS231" s="10"/>
      <c r="IMT231" s="10"/>
      <c r="IMU231" s="10"/>
      <c r="IMV231" s="10"/>
      <c r="IMW231" s="10"/>
      <c r="IMX231" s="10"/>
      <c r="IMY231" s="10"/>
      <c r="IMZ231" s="10"/>
      <c r="INA231" s="10"/>
      <c r="INB231" s="10"/>
      <c r="INC231" s="10"/>
      <c r="IND231" s="10"/>
      <c r="INE231" s="10"/>
      <c r="INF231" s="10"/>
      <c r="ING231" s="10"/>
      <c r="INH231" s="10"/>
      <c r="INI231" s="10"/>
      <c r="INJ231" s="10"/>
      <c r="INK231" s="10"/>
      <c r="INL231" s="10"/>
      <c r="INM231" s="10"/>
      <c r="INN231" s="10"/>
      <c r="INO231" s="10"/>
      <c r="INP231" s="10"/>
      <c r="INQ231" s="10"/>
      <c r="INR231" s="10"/>
      <c r="INS231" s="10"/>
      <c r="INT231" s="10"/>
      <c r="INU231" s="10"/>
      <c r="INV231" s="10"/>
      <c r="INW231" s="10"/>
      <c r="INX231" s="10"/>
      <c r="INY231" s="10"/>
      <c r="INZ231" s="10"/>
      <c r="IOA231" s="10"/>
      <c r="IOB231" s="10"/>
      <c r="IOC231" s="10"/>
      <c r="IOD231" s="10"/>
      <c r="IOE231" s="10"/>
      <c r="IOF231" s="10"/>
      <c r="IOG231" s="10"/>
      <c r="IOH231" s="10"/>
      <c r="IOI231" s="10"/>
      <c r="IOJ231" s="10"/>
      <c r="IOK231" s="10"/>
      <c r="IOL231" s="10"/>
      <c r="IOM231" s="10"/>
      <c r="ION231" s="10"/>
      <c r="IOO231" s="10"/>
      <c r="IOP231" s="10"/>
      <c r="IOQ231" s="10"/>
      <c r="IOR231" s="10"/>
      <c r="IOS231" s="10"/>
      <c r="IOT231" s="10"/>
      <c r="IOU231" s="10"/>
      <c r="IOV231" s="10"/>
      <c r="IOW231" s="10"/>
      <c r="IOX231" s="10"/>
      <c r="IOY231" s="10"/>
      <c r="IOZ231" s="10"/>
      <c r="IPA231" s="10"/>
      <c r="IPB231" s="10"/>
      <c r="IPC231" s="10"/>
      <c r="IPD231" s="10"/>
      <c r="IPE231" s="10"/>
      <c r="IPF231" s="10"/>
      <c r="IPG231" s="10"/>
      <c r="IPH231" s="10"/>
      <c r="IPI231" s="10"/>
      <c r="IPJ231" s="10"/>
      <c r="IPK231" s="10"/>
      <c r="IPL231" s="10"/>
      <c r="IPM231" s="10"/>
      <c r="IPN231" s="10"/>
      <c r="IPO231" s="10"/>
      <c r="IPP231" s="10"/>
      <c r="IPQ231" s="10"/>
      <c r="IPR231" s="10"/>
      <c r="IPS231" s="10"/>
      <c r="IPT231" s="10"/>
      <c r="IPU231" s="10"/>
      <c r="IPV231" s="10"/>
      <c r="IPW231" s="10"/>
      <c r="IPX231" s="10"/>
      <c r="IPY231" s="10"/>
      <c r="IPZ231" s="10"/>
      <c r="IQA231" s="10"/>
      <c r="IQB231" s="10"/>
      <c r="IQC231" s="10"/>
      <c r="IQD231" s="10"/>
      <c r="IQE231" s="10"/>
      <c r="IQF231" s="10"/>
      <c r="IQG231" s="10"/>
      <c r="IQH231" s="10"/>
      <c r="IQI231" s="10"/>
      <c r="IQJ231" s="10"/>
      <c r="IQK231" s="10"/>
      <c r="IQL231" s="10"/>
      <c r="IQM231" s="10"/>
      <c r="IQN231" s="10"/>
      <c r="IQO231" s="10"/>
      <c r="IQP231" s="10"/>
      <c r="IQQ231" s="10"/>
      <c r="IQR231" s="10"/>
      <c r="IQS231" s="10"/>
      <c r="IQT231" s="10"/>
      <c r="IQU231" s="10"/>
      <c r="IQV231" s="10"/>
      <c r="IQW231" s="10"/>
      <c r="IQX231" s="10"/>
      <c r="IQY231" s="10"/>
      <c r="IQZ231" s="10"/>
      <c r="IRA231" s="10"/>
      <c r="IRB231" s="10"/>
      <c r="IRC231" s="10"/>
      <c r="IRD231" s="10"/>
      <c r="IRE231" s="10"/>
      <c r="IRF231" s="10"/>
      <c r="IRG231" s="10"/>
      <c r="IRH231" s="10"/>
      <c r="IRI231" s="10"/>
      <c r="IRJ231" s="10"/>
      <c r="IRK231" s="10"/>
      <c r="IRL231" s="10"/>
      <c r="IRM231" s="10"/>
      <c r="IRN231" s="10"/>
      <c r="IRO231" s="10"/>
      <c r="IRP231" s="10"/>
      <c r="IRQ231" s="10"/>
      <c r="IRR231" s="10"/>
      <c r="IRS231" s="10"/>
      <c r="IRT231" s="10"/>
      <c r="IRU231" s="10"/>
      <c r="IRV231" s="10"/>
      <c r="IRW231" s="10"/>
      <c r="IRX231" s="10"/>
      <c r="IRY231" s="10"/>
      <c r="IRZ231" s="10"/>
      <c r="ISA231" s="10"/>
      <c r="ISB231" s="10"/>
      <c r="ISC231" s="10"/>
      <c r="ISD231" s="10"/>
      <c r="ISE231" s="10"/>
      <c r="ISF231" s="10"/>
      <c r="ISG231" s="10"/>
      <c r="ISH231" s="10"/>
      <c r="ISI231" s="10"/>
      <c r="ISJ231" s="10"/>
      <c r="ISK231" s="10"/>
      <c r="ISL231" s="10"/>
      <c r="ISM231" s="10"/>
      <c r="ISN231" s="10"/>
      <c r="ISO231" s="10"/>
      <c r="ISP231" s="10"/>
      <c r="ISQ231" s="10"/>
      <c r="ISR231" s="10"/>
      <c r="ISS231" s="10"/>
      <c r="IST231" s="10"/>
      <c r="ISU231" s="10"/>
      <c r="ISV231" s="10"/>
      <c r="ISW231" s="10"/>
      <c r="ISX231" s="10"/>
      <c r="ISY231" s="10"/>
      <c r="ISZ231" s="10"/>
      <c r="ITA231" s="10"/>
      <c r="ITB231" s="10"/>
      <c r="ITC231" s="10"/>
      <c r="ITD231" s="10"/>
      <c r="ITE231" s="10"/>
      <c r="ITF231" s="10"/>
      <c r="ITG231" s="10"/>
      <c r="ITH231" s="10"/>
      <c r="ITI231" s="10"/>
      <c r="ITJ231" s="10"/>
      <c r="ITK231" s="10"/>
      <c r="ITL231" s="10"/>
      <c r="ITM231" s="10"/>
      <c r="ITN231" s="10"/>
      <c r="ITO231" s="10"/>
      <c r="ITP231" s="10"/>
      <c r="ITQ231" s="10"/>
      <c r="ITR231" s="10"/>
      <c r="ITS231" s="10"/>
      <c r="ITT231" s="10"/>
      <c r="ITU231" s="10"/>
      <c r="ITV231" s="10"/>
      <c r="ITW231" s="10"/>
      <c r="ITX231" s="10"/>
      <c r="ITY231" s="10"/>
      <c r="ITZ231" s="10"/>
      <c r="IUA231" s="10"/>
      <c r="IUB231" s="10"/>
      <c r="IUC231" s="10"/>
      <c r="IUD231" s="10"/>
      <c r="IUE231" s="10"/>
      <c r="IUF231" s="10"/>
      <c r="IUG231" s="10"/>
      <c r="IUH231" s="10"/>
      <c r="IUI231" s="10"/>
      <c r="IUJ231" s="10"/>
      <c r="IUK231" s="10"/>
      <c r="IUL231" s="10"/>
      <c r="IUM231" s="10"/>
      <c r="IUN231" s="10"/>
      <c r="IUO231" s="10"/>
      <c r="IUP231" s="10"/>
      <c r="IUQ231" s="10"/>
      <c r="IUR231" s="10"/>
      <c r="IUS231" s="10"/>
      <c r="IUT231" s="10"/>
      <c r="IUU231" s="10"/>
      <c r="IUV231" s="10"/>
      <c r="IUW231" s="10"/>
      <c r="IUX231" s="10"/>
      <c r="IUY231" s="10"/>
      <c r="IUZ231" s="10"/>
      <c r="IVA231" s="10"/>
      <c r="IVB231" s="10"/>
      <c r="IVC231" s="10"/>
      <c r="IVD231" s="10"/>
      <c r="IVE231" s="10"/>
      <c r="IVF231" s="10"/>
      <c r="IVG231" s="10"/>
      <c r="IVH231" s="10"/>
      <c r="IVI231" s="10"/>
      <c r="IVJ231" s="10"/>
      <c r="IVK231" s="10"/>
      <c r="IVL231" s="10"/>
      <c r="IVM231" s="10"/>
      <c r="IVN231" s="10"/>
      <c r="IVO231" s="10"/>
      <c r="IVP231" s="10"/>
      <c r="IVQ231" s="10"/>
      <c r="IVR231" s="10"/>
      <c r="IVS231" s="10"/>
      <c r="IVT231" s="10"/>
      <c r="IVU231" s="10"/>
      <c r="IVV231" s="10"/>
      <c r="IVW231" s="10"/>
      <c r="IVX231" s="10"/>
      <c r="IVY231" s="10"/>
      <c r="IVZ231" s="10"/>
      <c r="IWA231" s="10"/>
      <c r="IWB231" s="10"/>
      <c r="IWC231" s="10"/>
      <c r="IWD231" s="10"/>
      <c r="IWE231" s="10"/>
      <c r="IWF231" s="10"/>
      <c r="IWG231" s="10"/>
      <c r="IWH231" s="10"/>
      <c r="IWI231" s="10"/>
      <c r="IWJ231" s="10"/>
      <c r="IWK231" s="10"/>
      <c r="IWL231" s="10"/>
      <c r="IWM231" s="10"/>
      <c r="IWN231" s="10"/>
      <c r="IWO231" s="10"/>
      <c r="IWP231" s="10"/>
      <c r="IWQ231" s="10"/>
      <c r="IWR231" s="10"/>
      <c r="IWS231" s="10"/>
      <c r="IWT231" s="10"/>
      <c r="IWU231" s="10"/>
      <c r="IWV231" s="10"/>
      <c r="IWW231" s="10"/>
      <c r="IWX231" s="10"/>
      <c r="IWY231" s="10"/>
      <c r="IWZ231" s="10"/>
      <c r="IXA231" s="10"/>
      <c r="IXB231" s="10"/>
      <c r="IXC231" s="10"/>
      <c r="IXD231" s="10"/>
      <c r="IXE231" s="10"/>
      <c r="IXF231" s="10"/>
      <c r="IXG231" s="10"/>
      <c r="IXH231" s="10"/>
      <c r="IXI231" s="10"/>
      <c r="IXJ231" s="10"/>
      <c r="IXK231" s="10"/>
      <c r="IXL231" s="10"/>
      <c r="IXM231" s="10"/>
      <c r="IXN231" s="10"/>
      <c r="IXO231" s="10"/>
      <c r="IXP231" s="10"/>
      <c r="IXQ231" s="10"/>
      <c r="IXR231" s="10"/>
      <c r="IXS231" s="10"/>
      <c r="IXT231" s="10"/>
      <c r="IXU231" s="10"/>
      <c r="IXV231" s="10"/>
      <c r="IXW231" s="10"/>
      <c r="IXX231" s="10"/>
      <c r="IXY231" s="10"/>
      <c r="IXZ231" s="10"/>
      <c r="IYA231" s="10"/>
      <c r="IYB231" s="10"/>
      <c r="IYC231" s="10"/>
      <c r="IYD231" s="10"/>
      <c r="IYE231" s="10"/>
      <c r="IYF231" s="10"/>
      <c r="IYG231" s="10"/>
      <c r="IYH231" s="10"/>
      <c r="IYI231" s="10"/>
      <c r="IYJ231" s="10"/>
      <c r="IYK231" s="10"/>
      <c r="IYL231" s="10"/>
      <c r="IYM231" s="10"/>
      <c r="IYN231" s="10"/>
      <c r="IYO231" s="10"/>
      <c r="IYP231" s="10"/>
      <c r="IYQ231" s="10"/>
      <c r="IYR231" s="10"/>
      <c r="IYS231" s="10"/>
      <c r="IYT231" s="10"/>
      <c r="IYU231" s="10"/>
      <c r="IYV231" s="10"/>
      <c r="IYW231" s="10"/>
      <c r="IYX231" s="10"/>
      <c r="IYY231" s="10"/>
      <c r="IYZ231" s="10"/>
      <c r="IZA231" s="10"/>
      <c r="IZB231" s="10"/>
      <c r="IZC231" s="10"/>
      <c r="IZD231" s="10"/>
      <c r="IZE231" s="10"/>
      <c r="IZF231" s="10"/>
      <c r="IZG231" s="10"/>
      <c r="IZH231" s="10"/>
      <c r="IZI231" s="10"/>
      <c r="IZJ231" s="10"/>
      <c r="IZK231" s="10"/>
      <c r="IZL231" s="10"/>
      <c r="IZM231" s="10"/>
      <c r="IZN231" s="10"/>
      <c r="IZO231" s="10"/>
      <c r="IZP231" s="10"/>
      <c r="IZQ231" s="10"/>
      <c r="IZR231" s="10"/>
      <c r="IZS231" s="10"/>
      <c r="IZT231" s="10"/>
      <c r="IZU231" s="10"/>
      <c r="IZV231" s="10"/>
      <c r="IZW231" s="10"/>
      <c r="IZX231" s="10"/>
      <c r="IZY231" s="10"/>
      <c r="IZZ231" s="10"/>
      <c r="JAA231" s="10"/>
      <c r="JAB231" s="10"/>
      <c r="JAC231" s="10"/>
      <c r="JAD231" s="10"/>
      <c r="JAE231" s="10"/>
      <c r="JAF231" s="10"/>
      <c r="JAG231" s="10"/>
      <c r="JAH231" s="10"/>
      <c r="JAI231" s="10"/>
      <c r="JAJ231" s="10"/>
      <c r="JAK231" s="10"/>
      <c r="JAL231" s="10"/>
      <c r="JAM231" s="10"/>
      <c r="JAN231" s="10"/>
      <c r="JAO231" s="10"/>
      <c r="JAP231" s="10"/>
      <c r="JAQ231" s="10"/>
      <c r="JAR231" s="10"/>
      <c r="JAS231" s="10"/>
      <c r="JAT231" s="10"/>
      <c r="JAU231" s="10"/>
      <c r="JAV231" s="10"/>
      <c r="JAW231" s="10"/>
      <c r="JAX231" s="10"/>
      <c r="JAY231" s="10"/>
      <c r="JAZ231" s="10"/>
      <c r="JBA231" s="10"/>
      <c r="JBB231" s="10"/>
      <c r="JBC231" s="10"/>
      <c r="JBD231" s="10"/>
      <c r="JBE231" s="10"/>
      <c r="JBF231" s="10"/>
      <c r="JBG231" s="10"/>
      <c r="JBH231" s="10"/>
      <c r="JBI231" s="10"/>
      <c r="JBJ231" s="10"/>
      <c r="JBK231" s="10"/>
      <c r="JBL231" s="10"/>
      <c r="JBM231" s="10"/>
      <c r="JBN231" s="10"/>
      <c r="JBO231" s="10"/>
      <c r="JBP231" s="10"/>
      <c r="JBQ231" s="10"/>
      <c r="JBR231" s="10"/>
      <c r="JBS231" s="10"/>
      <c r="JBT231" s="10"/>
      <c r="JBU231" s="10"/>
      <c r="JBV231" s="10"/>
      <c r="JBW231" s="10"/>
      <c r="JBX231" s="10"/>
      <c r="JBY231" s="10"/>
      <c r="JBZ231" s="10"/>
      <c r="JCA231" s="10"/>
      <c r="JCB231" s="10"/>
      <c r="JCC231" s="10"/>
      <c r="JCD231" s="10"/>
      <c r="JCE231" s="10"/>
      <c r="JCF231" s="10"/>
      <c r="JCG231" s="10"/>
      <c r="JCH231" s="10"/>
      <c r="JCI231" s="10"/>
      <c r="JCJ231" s="10"/>
      <c r="JCK231" s="10"/>
      <c r="JCL231" s="10"/>
      <c r="JCM231" s="10"/>
      <c r="JCN231" s="10"/>
      <c r="JCO231" s="10"/>
      <c r="JCP231" s="10"/>
      <c r="JCQ231" s="10"/>
      <c r="JCR231" s="10"/>
      <c r="JCS231" s="10"/>
      <c r="JCT231" s="10"/>
      <c r="JCU231" s="10"/>
      <c r="JCV231" s="10"/>
      <c r="JCW231" s="10"/>
      <c r="JCX231" s="10"/>
      <c r="JCY231" s="10"/>
      <c r="JCZ231" s="10"/>
      <c r="JDA231" s="10"/>
      <c r="JDB231" s="10"/>
      <c r="JDC231" s="10"/>
      <c r="JDD231" s="10"/>
      <c r="JDE231" s="10"/>
      <c r="JDF231" s="10"/>
      <c r="JDG231" s="10"/>
      <c r="JDH231" s="10"/>
      <c r="JDI231" s="10"/>
      <c r="JDJ231" s="10"/>
      <c r="JDK231" s="10"/>
      <c r="JDL231" s="10"/>
      <c r="JDM231" s="10"/>
      <c r="JDN231" s="10"/>
      <c r="JDO231" s="10"/>
      <c r="JDP231" s="10"/>
      <c r="JDQ231" s="10"/>
      <c r="JDR231" s="10"/>
      <c r="JDS231" s="10"/>
      <c r="JDT231" s="10"/>
      <c r="JDU231" s="10"/>
      <c r="JDV231" s="10"/>
      <c r="JDW231" s="10"/>
      <c r="JDX231" s="10"/>
      <c r="JDY231" s="10"/>
      <c r="JDZ231" s="10"/>
      <c r="JEA231" s="10"/>
      <c r="JEB231" s="10"/>
      <c r="JEC231" s="10"/>
      <c r="JED231" s="10"/>
      <c r="JEE231" s="10"/>
      <c r="JEF231" s="10"/>
      <c r="JEG231" s="10"/>
      <c r="JEH231" s="10"/>
      <c r="JEI231" s="10"/>
      <c r="JEJ231" s="10"/>
      <c r="JEK231" s="10"/>
      <c r="JEL231" s="10"/>
      <c r="JEM231" s="10"/>
      <c r="JEN231" s="10"/>
      <c r="JEO231" s="10"/>
      <c r="JEP231" s="10"/>
      <c r="JEQ231" s="10"/>
      <c r="JER231" s="10"/>
      <c r="JES231" s="10"/>
      <c r="JET231" s="10"/>
      <c r="JEU231" s="10"/>
      <c r="JEV231" s="10"/>
      <c r="JEW231" s="10"/>
      <c r="JEX231" s="10"/>
      <c r="JEY231" s="10"/>
      <c r="JEZ231" s="10"/>
      <c r="JFA231" s="10"/>
      <c r="JFB231" s="10"/>
      <c r="JFC231" s="10"/>
      <c r="JFD231" s="10"/>
      <c r="JFE231" s="10"/>
      <c r="JFF231" s="10"/>
      <c r="JFG231" s="10"/>
      <c r="JFH231" s="10"/>
      <c r="JFI231" s="10"/>
      <c r="JFJ231" s="10"/>
      <c r="JFK231" s="10"/>
      <c r="JFL231" s="10"/>
      <c r="JFM231" s="10"/>
      <c r="JFN231" s="10"/>
      <c r="JFO231" s="10"/>
      <c r="JFP231" s="10"/>
      <c r="JFQ231" s="10"/>
      <c r="JFR231" s="10"/>
      <c r="JFS231" s="10"/>
      <c r="JFT231" s="10"/>
      <c r="JFU231" s="10"/>
      <c r="JFV231" s="10"/>
      <c r="JFW231" s="10"/>
      <c r="JFX231" s="10"/>
      <c r="JFY231" s="10"/>
      <c r="JFZ231" s="10"/>
      <c r="JGA231" s="10"/>
      <c r="JGB231" s="10"/>
      <c r="JGC231" s="10"/>
      <c r="JGD231" s="10"/>
      <c r="JGE231" s="10"/>
      <c r="JGF231" s="10"/>
      <c r="JGG231" s="10"/>
      <c r="JGH231" s="10"/>
      <c r="JGI231" s="10"/>
      <c r="JGJ231" s="10"/>
      <c r="JGK231" s="10"/>
      <c r="JGL231" s="10"/>
      <c r="JGM231" s="10"/>
      <c r="JGN231" s="10"/>
      <c r="JGO231" s="10"/>
      <c r="JGP231" s="10"/>
      <c r="JGQ231" s="10"/>
      <c r="JGR231" s="10"/>
      <c r="JGS231" s="10"/>
      <c r="JGT231" s="10"/>
      <c r="JGU231" s="10"/>
      <c r="JGV231" s="10"/>
      <c r="JGW231" s="10"/>
      <c r="JGX231" s="10"/>
      <c r="JGY231" s="10"/>
      <c r="JGZ231" s="10"/>
      <c r="JHA231" s="10"/>
      <c r="JHB231" s="10"/>
      <c r="JHC231" s="10"/>
      <c r="JHD231" s="10"/>
      <c r="JHE231" s="10"/>
      <c r="JHF231" s="10"/>
      <c r="JHG231" s="10"/>
      <c r="JHH231" s="10"/>
      <c r="JHI231" s="10"/>
      <c r="JHJ231" s="10"/>
      <c r="JHK231" s="10"/>
      <c r="JHL231" s="10"/>
      <c r="JHM231" s="10"/>
      <c r="JHN231" s="10"/>
      <c r="JHO231" s="10"/>
      <c r="JHP231" s="10"/>
      <c r="JHQ231" s="10"/>
      <c r="JHR231" s="10"/>
      <c r="JHS231" s="10"/>
      <c r="JHT231" s="10"/>
      <c r="JHU231" s="10"/>
      <c r="JHV231" s="10"/>
      <c r="JHW231" s="10"/>
      <c r="JHX231" s="10"/>
      <c r="JHY231" s="10"/>
      <c r="JHZ231" s="10"/>
      <c r="JIA231" s="10"/>
      <c r="JIB231" s="10"/>
      <c r="JIC231" s="10"/>
      <c r="JID231" s="10"/>
      <c r="JIE231" s="10"/>
      <c r="JIF231" s="10"/>
      <c r="JIG231" s="10"/>
      <c r="JIH231" s="10"/>
      <c r="JII231" s="10"/>
      <c r="JIJ231" s="10"/>
      <c r="JIK231" s="10"/>
      <c r="JIL231" s="10"/>
      <c r="JIM231" s="10"/>
      <c r="JIN231" s="10"/>
      <c r="JIO231" s="10"/>
      <c r="JIP231" s="10"/>
      <c r="JIQ231" s="10"/>
      <c r="JIR231" s="10"/>
      <c r="JIS231" s="10"/>
      <c r="JIT231" s="10"/>
      <c r="JIU231" s="10"/>
      <c r="JIV231" s="10"/>
      <c r="JIW231" s="10"/>
      <c r="JIX231" s="10"/>
      <c r="JIY231" s="10"/>
      <c r="JIZ231" s="10"/>
      <c r="JJA231" s="10"/>
      <c r="JJB231" s="10"/>
      <c r="JJC231" s="10"/>
      <c r="JJD231" s="10"/>
      <c r="JJE231" s="10"/>
      <c r="JJF231" s="10"/>
      <c r="JJG231" s="10"/>
      <c r="JJH231" s="10"/>
      <c r="JJI231" s="10"/>
      <c r="JJJ231" s="10"/>
      <c r="JJK231" s="10"/>
      <c r="JJL231" s="10"/>
      <c r="JJM231" s="10"/>
      <c r="JJN231" s="10"/>
      <c r="JJO231" s="10"/>
      <c r="JJP231" s="10"/>
      <c r="JJQ231" s="10"/>
      <c r="JJR231" s="10"/>
      <c r="JJS231" s="10"/>
      <c r="JJT231" s="10"/>
      <c r="JJU231" s="10"/>
      <c r="JJV231" s="10"/>
      <c r="JJW231" s="10"/>
      <c r="JJX231" s="10"/>
      <c r="JJY231" s="10"/>
      <c r="JJZ231" s="10"/>
      <c r="JKA231" s="10"/>
      <c r="JKB231" s="10"/>
      <c r="JKC231" s="10"/>
      <c r="JKD231" s="10"/>
      <c r="JKE231" s="10"/>
      <c r="JKF231" s="10"/>
      <c r="JKG231" s="10"/>
      <c r="JKH231" s="10"/>
      <c r="JKI231" s="10"/>
      <c r="JKJ231" s="10"/>
      <c r="JKK231" s="10"/>
      <c r="JKL231" s="10"/>
      <c r="JKM231" s="10"/>
      <c r="JKN231" s="10"/>
      <c r="JKO231" s="10"/>
      <c r="JKP231" s="10"/>
      <c r="JKQ231" s="10"/>
      <c r="JKR231" s="10"/>
      <c r="JKS231" s="10"/>
      <c r="JKT231" s="10"/>
      <c r="JKU231" s="10"/>
      <c r="JKV231" s="10"/>
      <c r="JKW231" s="10"/>
      <c r="JKX231" s="10"/>
      <c r="JKY231" s="10"/>
      <c r="JKZ231" s="10"/>
      <c r="JLA231" s="10"/>
      <c r="JLB231" s="10"/>
      <c r="JLC231" s="10"/>
      <c r="JLD231" s="10"/>
      <c r="JLE231" s="10"/>
      <c r="JLF231" s="10"/>
      <c r="JLG231" s="10"/>
      <c r="JLH231" s="10"/>
      <c r="JLI231" s="10"/>
      <c r="JLJ231" s="10"/>
      <c r="JLK231" s="10"/>
      <c r="JLL231" s="10"/>
      <c r="JLM231" s="10"/>
      <c r="JLN231" s="10"/>
      <c r="JLO231" s="10"/>
      <c r="JLP231" s="10"/>
      <c r="JLQ231" s="10"/>
      <c r="JLR231" s="10"/>
      <c r="JLS231" s="10"/>
      <c r="JLT231" s="10"/>
      <c r="JLU231" s="10"/>
      <c r="JLV231" s="10"/>
      <c r="JLW231" s="10"/>
      <c r="JLX231" s="10"/>
      <c r="JLY231" s="10"/>
      <c r="JLZ231" s="10"/>
      <c r="JMA231" s="10"/>
      <c r="JMB231" s="10"/>
      <c r="JMC231" s="10"/>
      <c r="JMD231" s="10"/>
      <c r="JME231" s="10"/>
      <c r="JMF231" s="10"/>
      <c r="JMG231" s="10"/>
      <c r="JMH231" s="10"/>
      <c r="JMI231" s="10"/>
      <c r="JMJ231" s="10"/>
      <c r="JMK231" s="10"/>
      <c r="JML231" s="10"/>
      <c r="JMM231" s="10"/>
      <c r="JMN231" s="10"/>
      <c r="JMO231" s="10"/>
      <c r="JMP231" s="10"/>
      <c r="JMQ231" s="10"/>
      <c r="JMR231" s="10"/>
      <c r="JMS231" s="10"/>
      <c r="JMT231" s="10"/>
      <c r="JMU231" s="10"/>
      <c r="JMV231" s="10"/>
      <c r="JMW231" s="10"/>
      <c r="JMX231" s="10"/>
      <c r="JMY231" s="10"/>
      <c r="JMZ231" s="10"/>
      <c r="JNA231" s="10"/>
      <c r="JNB231" s="10"/>
      <c r="JNC231" s="10"/>
      <c r="JND231" s="10"/>
      <c r="JNE231" s="10"/>
      <c r="JNF231" s="10"/>
      <c r="JNG231" s="10"/>
      <c r="JNH231" s="10"/>
      <c r="JNI231" s="10"/>
      <c r="JNJ231" s="10"/>
      <c r="JNK231" s="10"/>
      <c r="JNL231" s="10"/>
      <c r="JNM231" s="10"/>
      <c r="JNN231" s="10"/>
      <c r="JNO231" s="10"/>
      <c r="JNP231" s="10"/>
      <c r="JNQ231" s="10"/>
      <c r="JNR231" s="10"/>
      <c r="JNS231" s="10"/>
      <c r="JNT231" s="10"/>
      <c r="JNU231" s="10"/>
      <c r="JNV231" s="10"/>
      <c r="JNW231" s="10"/>
      <c r="JNX231" s="10"/>
      <c r="JNY231" s="10"/>
      <c r="JNZ231" s="10"/>
      <c r="JOA231" s="10"/>
      <c r="JOB231" s="10"/>
      <c r="JOC231" s="10"/>
      <c r="JOD231" s="10"/>
      <c r="JOE231" s="10"/>
      <c r="JOF231" s="10"/>
      <c r="JOG231" s="10"/>
      <c r="JOH231" s="10"/>
      <c r="JOI231" s="10"/>
      <c r="JOJ231" s="10"/>
      <c r="JOK231" s="10"/>
      <c r="JOL231" s="10"/>
      <c r="JOM231" s="10"/>
      <c r="JON231" s="10"/>
      <c r="JOO231" s="10"/>
      <c r="JOP231" s="10"/>
      <c r="JOQ231" s="10"/>
      <c r="JOR231" s="10"/>
      <c r="JOS231" s="10"/>
      <c r="JOT231" s="10"/>
      <c r="JOU231" s="10"/>
      <c r="JOV231" s="10"/>
      <c r="JOW231" s="10"/>
      <c r="JOX231" s="10"/>
      <c r="JOY231" s="10"/>
      <c r="JOZ231" s="10"/>
      <c r="JPA231" s="10"/>
      <c r="JPB231" s="10"/>
      <c r="JPC231" s="10"/>
      <c r="JPD231" s="10"/>
      <c r="JPE231" s="10"/>
      <c r="JPF231" s="10"/>
      <c r="JPG231" s="10"/>
      <c r="JPH231" s="10"/>
      <c r="JPI231" s="10"/>
      <c r="JPJ231" s="10"/>
      <c r="JPK231" s="10"/>
      <c r="JPL231" s="10"/>
      <c r="JPM231" s="10"/>
      <c r="JPN231" s="10"/>
      <c r="JPO231" s="10"/>
      <c r="JPP231" s="10"/>
      <c r="JPQ231" s="10"/>
      <c r="JPR231" s="10"/>
      <c r="JPS231" s="10"/>
      <c r="JPT231" s="10"/>
      <c r="JPU231" s="10"/>
      <c r="JPV231" s="10"/>
      <c r="JPW231" s="10"/>
      <c r="JPX231" s="10"/>
      <c r="JPY231" s="10"/>
      <c r="JPZ231" s="10"/>
      <c r="JQA231" s="10"/>
      <c r="JQB231" s="10"/>
      <c r="JQC231" s="10"/>
      <c r="JQD231" s="10"/>
      <c r="JQE231" s="10"/>
      <c r="JQF231" s="10"/>
      <c r="JQG231" s="10"/>
      <c r="JQH231" s="10"/>
      <c r="JQI231" s="10"/>
      <c r="JQJ231" s="10"/>
      <c r="JQK231" s="10"/>
      <c r="JQL231" s="10"/>
      <c r="JQM231" s="10"/>
      <c r="JQN231" s="10"/>
      <c r="JQO231" s="10"/>
      <c r="JQP231" s="10"/>
      <c r="JQQ231" s="10"/>
      <c r="JQR231" s="10"/>
      <c r="JQS231" s="10"/>
      <c r="JQT231" s="10"/>
      <c r="JQU231" s="10"/>
      <c r="JQV231" s="10"/>
      <c r="JQW231" s="10"/>
      <c r="JQX231" s="10"/>
      <c r="JQY231" s="10"/>
      <c r="JQZ231" s="10"/>
      <c r="JRA231" s="10"/>
      <c r="JRB231" s="10"/>
      <c r="JRC231" s="10"/>
      <c r="JRD231" s="10"/>
      <c r="JRE231" s="10"/>
      <c r="JRF231" s="10"/>
      <c r="JRG231" s="10"/>
      <c r="JRH231" s="10"/>
      <c r="JRI231" s="10"/>
      <c r="JRJ231" s="10"/>
      <c r="JRK231" s="10"/>
      <c r="JRL231" s="10"/>
      <c r="JRM231" s="10"/>
      <c r="JRN231" s="10"/>
      <c r="JRO231" s="10"/>
      <c r="JRP231" s="10"/>
      <c r="JRQ231" s="10"/>
      <c r="JRR231" s="10"/>
      <c r="JRS231" s="10"/>
      <c r="JRT231" s="10"/>
      <c r="JRU231" s="10"/>
      <c r="JRV231" s="10"/>
      <c r="JRW231" s="10"/>
      <c r="JRX231" s="10"/>
      <c r="JRY231" s="10"/>
      <c r="JRZ231" s="10"/>
      <c r="JSA231" s="10"/>
      <c r="JSB231" s="10"/>
      <c r="JSC231" s="10"/>
      <c r="JSD231" s="10"/>
      <c r="JSE231" s="10"/>
      <c r="JSF231" s="10"/>
      <c r="JSG231" s="10"/>
      <c r="JSH231" s="10"/>
      <c r="JSI231" s="10"/>
      <c r="JSJ231" s="10"/>
      <c r="JSK231" s="10"/>
      <c r="JSL231" s="10"/>
      <c r="JSM231" s="10"/>
      <c r="JSN231" s="10"/>
      <c r="JSO231" s="10"/>
      <c r="JSP231" s="10"/>
      <c r="JSQ231" s="10"/>
      <c r="JSR231" s="10"/>
      <c r="JSS231" s="10"/>
      <c r="JST231" s="10"/>
      <c r="JSU231" s="10"/>
      <c r="JSV231" s="10"/>
      <c r="JSW231" s="10"/>
      <c r="JSX231" s="10"/>
      <c r="JSY231" s="10"/>
      <c r="JSZ231" s="10"/>
      <c r="JTA231" s="10"/>
      <c r="JTB231" s="10"/>
      <c r="JTC231" s="10"/>
      <c r="JTD231" s="10"/>
      <c r="JTE231" s="10"/>
      <c r="JTF231" s="10"/>
      <c r="JTG231" s="10"/>
      <c r="JTH231" s="10"/>
      <c r="JTI231" s="10"/>
      <c r="JTJ231" s="10"/>
      <c r="JTK231" s="10"/>
      <c r="JTL231" s="10"/>
      <c r="JTM231" s="10"/>
      <c r="JTN231" s="10"/>
      <c r="JTO231" s="10"/>
      <c r="JTP231" s="10"/>
      <c r="JTQ231" s="10"/>
      <c r="JTR231" s="10"/>
      <c r="JTS231" s="10"/>
      <c r="JTT231" s="10"/>
      <c r="JTU231" s="10"/>
      <c r="JTV231" s="10"/>
      <c r="JTW231" s="10"/>
      <c r="JTX231" s="10"/>
      <c r="JTY231" s="10"/>
      <c r="JTZ231" s="10"/>
      <c r="JUA231" s="10"/>
      <c r="JUB231" s="10"/>
      <c r="JUC231" s="10"/>
      <c r="JUD231" s="10"/>
      <c r="JUE231" s="10"/>
      <c r="JUF231" s="10"/>
      <c r="JUG231" s="10"/>
      <c r="JUH231" s="10"/>
      <c r="JUI231" s="10"/>
      <c r="JUJ231" s="10"/>
      <c r="JUK231" s="10"/>
      <c r="JUL231" s="10"/>
      <c r="JUM231" s="10"/>
      <c r="JUN231" s="10"/>
      <c r="JUO231" s="10"/>
      <c r="JUP231" s="10"/>
      <c r="JUQ231" s="10"/>
      <c r="JUR231" s="10"/>
      <c r="JUS231" s="10"/>
      <c r="JUT231" s="10"/>
      <c r="JUU231" s="10"/>
      <c r="JUV231" s="10"/>
      <c r="JUW231" s="10"/>
      <c r="JUX231" s="10"/>
      <c r="JUY231" s="10"/>
      <c r="JUZ231" s="10"/>
      <c r="JVA231" s="10"/>
      <c r="JVB231" s="10"/>
      <c r="JVC231" s="10"/>
      <c r="JVD231" s="10"/>
      <c r="JVE231" s="10"/>
      <c r="JVF231" s="10"/>
      <c r="JVG231" s="10"/>
      <c r="JVH231" s="10"/>
      <c r="JVI231" s="10"/>
      <c r="JVJ231" s="10"/>
      <c r="JVK231" s="10"/>
      <c r="JVL231" s="10"/>
      <c r="JVM231" s="10"/>
      <c r="JVN231" s="10"/>
      <c r="JVO231" s="10"/>
      <c r="JVP231" s="10"/>
      <c r="JVQ231" s="10"/>
      <c r="JVR231" s="10"/>
      <c r="JVS231" s="10"/>
      <c r="JVT231" s="10"/>
      <c r="JVU231" s="10"/>
      <c r="JVV231" s="10"/>
      <c r="JVW231" s="10"/>
      <c r="JVX231" s="10"/>
      <c r="JVY231" s="10"/>
      <c r="JVZ231" s="10"/>
      <c r="JWA231" s="10"/>
      <c r="JWB231" s="10"/>
      <c r="JWC231" s="10"/>
      <c r="JWD231" s="10"/>
      <c r="JWE231" s="10"/>
      <c r="JWF231" s="10"/>
      <c r="JWG231" s="10"/>
      <c r="JWH231" s="10"/>
      <c r="JWI231" s="10"/>
      <c r="JWJ231" s="10"/>
      <c r="JWK231" s="10"/>
      <c r="JWL231" s="10"/>
      <c r="JWM231" s="10"/>
      <c r="JWN231" s="10"/>
      <c r="JWO231" s="10"/>
      <c r="JWP231" s="10"/>
      <c r="JWQ231" s="10"/>
      <c r="JWR231" s="10"/>
      <c r="JWS231" s="10"/>
      <c r="JWT231" s="10"/>
      <c r="JWU231" s="10"/>
      <c r="JWV231" s="10"/>
      <c r="JWW231" s="10"/>
      <c r="JWX231" s="10"/>
      <c r="JWY231" s="10"/>
      <c r="JWZ231" s="10"/>
      <c r="JXA231" s="10"/>
      <c r="JXB231" s="10"/>
      <c r="JXC231" s="10"/>
      <c r="JXD231" s="10"/>
      <c r="JXE231" s="10"/>
      <c r="JXF231" s="10"/>
      <c r="JXG231" s="10"/>
      <c r="JXH231" s="10"/>
      <c r="JXI231" s="10"/>
      <c r="JXJ231" s="10"/>
      <c r="JXK231" s="10"/>
      <c r="JXL231" s="10"/>
      <c r="JXM231" s="10"/>
      <c r="JXN231" s="10"/>
      <c r="JXO231" s="10"/>
      <c r="JXP231" s="10"/>
      <c r="JXQ231" s="10"/>
      <c r="JXR231" s="10"/>
      <c r="JXS231" s="10"/>
      <c r="JXT231" s="10"/>
      <c r="JXU231" s="10"/>
      <c r="JXV231" s="10"/>
      <c r="JXW231" s="10"/>
      <c r="JXX231" s="10"/>
      <c r="JXY231" s="10"/>
      <c r="JXZ231" s="10"/>
      <c r="JYA231" s="10"/>
      <c r="JYB231" s="10"/>
      <c r="JYC231" s="10"/>
      <c r="JYD231" s="10"/>
      <c r="JYE231" s="10"/>
      <c r="JYF231" s="10"/>
      <c r="JYG231" s="10"/>
      <c r="JYH231" s="10"/>
      <c r="JYI231" s="10"/>
      <c r="JYJ231" s="10"/>
      <c r="JYK231" s="10"/>
      <c r="JYL231" s="10"/>
      <c r="JYM231" s="10"/>
      <c r="JYN231" s="10"/>
      <c r="JYO231" s="10"/>
      <c r="JYP231" s="10"/>
      <c r="JYQ231" s="10"/>
      <c r="JYR231" s="10"/>
      <c r="JYS231" s="10"/>
      <c r="JYT231" s="10"/>
      <c r="JYU231" s="10"/>
      <c r="JYV231" s="10"/>
      <c r="JYW231" s="10"/>
      <c r="JYX231" s="10"/>
      <c r="JYY231" s="10"/>
      <c r="JYZ231" s="10"/>
      <c r="JZA231" s="10"/>
      <c r="JZB231" s="10"/>
      <c r="JZC231" s="10"/>
      <c r="JZD231" s="10"/>
      <c r="JZE231" s="10"/>
      <c r="JZF231" s="10"/>
      <c r="JZG231" s="10"/>
      <c r="JZH231" s="10"/>
      <c r="JZI231" s="10"/>
      <c r="JZJ231" s="10"/>
      <c r="JZK231" s="10"/>
      <c r="JZL231" s="10"/>
      <c r="JZM231" s="10"/>
      <c r="JZN231" s="10"/>
      <c r="JZO231" s="10"/>
      <c r="JZP231" s="10"/>
      <c r="JZQ231" s="10"/>
      <c r="JZR231" s="10"/>
      <c r="JZS231" s="10"/>
      <c r="JZT231" s="10"/>
      <c r="JZU231" s="10"/>
      <c r="JZV231" s="10"/>
      <c r="JZW231" s="10"/>
      <c r="JZX231" s="10"/>
      <c r="JZY231" s="10"/>
      <c r="JZZ231" s="10"/>
      <c r="KAA231" s="10"/>
      <c r="KAB231" s="10"/>
      <c r="KAC231" s="10"/>
      <c r="KAD231" s="10"/>
      <c r="KAE231" s="10"/>
      <c r="KAF231" s="10"/>
      <c r="KAG231" s="10"/>
      <c r="KAH231" s="10"/>
      <c r="KAI231" s="10"/>
      <c r="KAJ231" s="10"/>
      <c r="KAK231" s="10"/>
      <c r="KAL231" s="10"/>
      <c r="KAM231" s="10"/>
      <c r="KAN231" s="10"/>
      <c r="KAO231" s="10"/>
      <c r="KAP231" s="10"/>
      <c r="KAQ231" s="10"/>
      <c r="KAR231" s="10"/>
      <c r="KAS231" s="10"/>
      <c r="KAT231" s="10"/>
      <c r="KAU231" s="10"/>
      <c r="KAV231" s="10"/>
      <c r="KAW231" s="10"/>
      <c r="KAX231" s="10"/>
      <c r="KAY231" s="10"/>
      <c r="KAZ231" s="10"/>
      <c r="KBA231" s="10"/>
      <c r="KBB231" s="10"/>
      <c r="KBC231" s="10"/>
      <c r="KBD231" s="10"/>
      <c r="KBE231" s="10"/>
      <c r="KBF231" s="10"/>
      <c r="KBG231" s="10"/>
      <c r="KBH231" s="10"/>
      <c r="KBI231" s="10"/>
      <c r="KBJ231" s="10"/>
      <c r="KBK231" s="10"/>
      <c r="KBL231" s="10"/>
      <c r="KBM231" s="10"/>
      <c r="KBN231" s="10"/>
      <c r="KBO231" s="10"/>
      <c r="KBP231" s="10"/>
      <c r="KBQ231" s="10"/>
      <c r="KBR231" s="10"/>
      <c r="KBS231" s="10"/>
      <c r="KBT231" s="10"/>
      <c r="KBU231" s="10"/>
      <c r="KBV231" s="10"/>
      <c r="KBW231" s="10"/>
      <c r="KBX231" s="10"/>
      <c r="KBY231" s="10"/>
      <c r="KBZ231" s="10"/>
      <c r="KCA231" s="10"/>
      <c r="KCB231" s="10"/>
      <c r="KCC231" s="10"/>
      <c r="KCD231" s="10"/>
      <c r="KCE231" s="10"/>
      <c r="KCF231" s="10"/>
      <c r="KCG231" s="10"/>
      <c r="KCH231" s="10"/>
      <c r="KCI231" s="10"/>
      <c r="KCJ231" s="10"/>
      <c r="KCK231" s="10"/>
      <c r="KCL231" s="10"/>
      <c r="KCM231" s="10"/>
      <c r="KCN231" s="10"/>
      <c r="KCO231" s="10"/>
      <c r="KCP231" s="10"/>
      <c r="KCQ231" s="10"/>
      <c r="KCR231" s="10"/>
      <c r="KCS231" s="10"/>
      <c r="KCT231" s="10"/>
      <c r="KCU231" s="10"/>
      <c r="KCV231" s="10"/>
      <c r="KCW231" s="10"/>
      <c r="KCX231" s="10"/>
      <c r="KCY231" s="10"/>
      <c r="KCZ231" s="10"/>
      <c r="KDA231" s="10"/>
      <c r="KDB231" s="10"/>
      <c r="KDC231" s="10"/>
      <c r="KDD231" s="10"/>
      <c r="KDE231" s="10"/>
      <c r="KDF231" s="10"/>
      <c r="KDG231" s="10"/>
      <c r="KDH231" s="10"/>
      <c r="KDI231" s="10"/>
      <c r="KDJ231" s="10"/>
      <c r="KDK231" s="10"/>
      <c r="KDL231" s="10"/>
      <c r="KDM231" s="10"/>
      <c r="KDN231" s="10"/>
      <c r="KDO231" s="10"/>
      <c r="KDP231" s="10"/>
      <c r="KDQ231" s="10"/>
      <c r="KDR231" s="10"/>
      <c r="KDS231" s="10"/>
      <c r="KDT231" s="10"/>
      <c r="KDU231" s="10"/>
      <c r="KDV231" s="10"/>
      <c r="KDW231" s="10"/>
      <c r="KDX231" s="10"/>
      <c r="KDY231" s="10"/>
      <c r="KDZ231" s="10"/>
      <c r="KEA231" s="10"/>
      <c r="KEB231" s="10"/>
      <c r="KEC231" s="10"/>
      <c r="KED231" s="10"/>
      <c r="KEE231" s="10"/>
      <c r="KEF231" s="10"/>
      <c r="KEG231" s="10"/>
      <c r="KEH231" s="10"/>
      <c r="KEI231" s="10"/>
      <c r="KEJ231" s="10"/>
      <c r="KEK231" s="10"/>
      <c r="KEL231" s="10"/>
      <c r="KEM231" s="10"/>
      <c r="KEN231" s="10"/>
      <c r="KEO231" s="10"/>
      <c r="KEP231" s="10"/>
      <c r="KEQ231" s="10"/>
      <c r="KER231" s="10"/>
      <c r="KES231" s="10"/>
      <c r="KET231" s="10"/>
      <c r="KEU231" s="10"/>
      <c r="KEV231" s="10"/>
      <c r="KEW231" s="10"/>
      <c r="KEX231" s="10"/>
      <c r="KEY231" s="10"/>
      <c r="KEZ231" s="10"/>
      <c r="KFA231" s="10"/>
      <c r="KFB231" s="10"/>
      <c r="KFC231" s="10"/>
      <c r="KFD231" s="10"/>
      <c r="KFE231" s="10"/>
      <c r="KFF231" s="10"/>
      <c r="KFG231" s="10"/>
      <c r="KFH231" s="10"/>
      <c r="KFI231" s="10"/>
      <c r="KFJ231" s="10"/>
      <c r="KFK231" s="10"/>
      <c r="KFL231" s="10"/>
      <c r="KFM231" s="10"/>
      <c r="KFN231" s="10"/>
      <c r="KFO231" s="10"/>
      <c r="KFP231" s="10"/>
      <c r="KFQ231" s="10"/>
      <c r="KFR231" s="10"/>
      <c r="KFS231" s="10"/>
      <c r="KFT231" s="10"/>
      <c r="KFU231" s="10"/>
      <c r="KFV231" s="10"/>
      <c r="KFW231" s="10"/>
      <c r="KFX231" s="10"/>
      <c r="KFY231" s="10"/>
      <c r="KFZ231" s="10"/>
      <c r="KGA231" s="10"/>
      <c r="KGB231" s="10"/>
      <c r="KGC231" s="10"/>
      <c r="KGD231" s="10"/>
      <c r="KGE231" s="10"/>
      <c r="KGF231" s="10"/>
      <c r="KGG231" s="10"/>
      <c r="KGH231" s="10"/>
      <c r="KGI231" s="10"/>
      <c r="KGJ231" s="10"/>
      <c r="KGK231" s="10"/>
      <c r="KGL231" s="10"/>
      <c r="KGM231" s="10"/>
      <c r="KGN231" s="10"/>
      <c r="KGO231" s="10"/>
      <c r="KGP231" s="10"/>
      <c r="KGQ231" s="10"/>
      <c r="KGR231" s="10"/>
      <c r="KGS231" s="10"/>
      <c r="KGT231" s="10"/>
      <c r="KGU231" s="10"/>
      <c r="KGV231" s="10"/>
      <c r="KGW231" s="10"/>
      <c r="KGX231" s="10"/>
      <c r="KGY231" s="10"/>
      <c r="KGZ231" s="10"/>
      <c r="KHA231" s="10"/>
      <c r="KHB231" s="10"/>
      <c r="KHC231" s="10"/>
      <c r="KHD231" s="10"/>
      <c r="KHE231" s="10"/>
      <c r="KHF231" s="10"/>
      <c r="KHG231" s="10"/>
      <c r="KHH231" s="10"/>
      <c r="KHI231" s="10"/>
      <c r="KHJ231" s="10"/>
      <c r="KHK231" s="10"/>
      <c r="KHL231" s="10"/>
      <c r="KHM231" s="10"/>
      <c r="KHN231" s="10"/>
      <c r="KHO231" s="10"/>
      <c r="KHP231" s="10"/>
      <c r="KHQ231" s="10"/>
      <c r="KHR231" s="10"/>
      <c r="KHS231" s="10"/>
      <c r="KHT231" s="10"/>
      <c r="KHU231" s="10"/>
      <c r="KHV231" s="10"/>
      <c r="KHW231" s="10"/>
      <c r="KHX231" s="10"/>
      <c r="KHY231" s="10"/>
      <c r="KHZ231" s="10"/>
      <c r="KIA231" s="10"/>
      <c r="KIB231" s="10"/>
      <c r="KIC231" s="10"/>
      <c r="KID231" s="10"/>
      <c r="KIE231" s="10"/>
      <c r="KIF231" s="10"/>
      <c r="KIG231" s="10"/>
      <c r="KIH231" s="10"/>
      <c r="KII231" s="10"/>
      <c r="KIJ231" s="10"/>
      <c r="KIK231" s="10"/>
      <c r="KIL231" s="10"/>
      <c r="KIM231" s="10"/>
      <c r="KIN231" s="10"/>
      <c r="KIO231" s="10"/>
      <c r="KIP231" s="10"/>
      <c r="KIQ231" s="10"/>
      <c r="KIR231" s="10"/>
      <c r="KIS231" s="10"/>
      <c r="KIT231" s="10"/>
      <c r="KIU231" s="10"/>
      <c r="KIV231" s="10"/>
      <c r="KIW231" s="10"/>
      <c r="KIX231" s="10"/>
      <c r="KIY231" s="10"/>
      <c r="KIZ231" s="10"/>
      <c r="KJA231" s="10"/>
      <c r="KJB231" s="10"/>
      <c r="KJC231" s="10"/>
      <c r="KJD231" s="10"/>
      <c r="KJE231" s="10"/>
      <c r="KJF231" s="10"/>
      <c r="KJG231" s="10"/>
      <c r="KJH231" s="10"/>
      <c r="KJI231" s="10"/>
      <c r="KJJ231" s="10"/>
      <c r="KJK231" s="10"/>
      <c r="KJL231" s="10"/>
      <c r="KJM231" s="10"/>
      <c r="KJN231" s="10"/>
      <c r="KJO231" s="10"/>
      <c r="KJP231" s="10"/>
      <c r="KJQ231" s="10"/>
      <c r="KJR231" s="10"/>
      <c r="KJS231" s="10"/>
      <c r="KJT231" s="10"/>
      <c r="KJU231" s="10"/>
      <c r="KJV231" s="10"/>
      <c r="KJW231" s="10"/>
      <c r="KJX231" s="10"/>
      <c r="KJY231" s="10"/>
      <c r="KJZ231" s="10"/>
      <c r="KKA231" s="10"/>
      <c r="KKB231" s="10"/>
      <c r="KKC231" s="10"/>
      <c r="KKD231" s="10"/>
      <c r="KKE231" s="10"/>
      <c r="KKF231" s="10"/>
      <c r="KKG231" s="10"/>
      <c r="KKH231" s="10"/>
      <c r="KKI231" s="10"/>
      <c r="KKJ231" s="10"/>
      <c r="KKK231" s="10"/>
      <c r="KKL231" s="10"/>
      <c r="KKM231" s="10"/>
      <c r="KKN231" s="10"/>
      <c r="KKO231" s="10"/>
      <c r="KKP231" s="10"/>
      <c r="KKQ231" s="10"/>
      <c r="KKR231" s="10"/>
      <c r="KKS231" s="10"/>
      <c r="KKT231" s="10"/>
      <c r="KKU231" s="10"/>
      <c r="KKV231" s="10"/>
      <c r="KKW231" s="10"/>
      <c r="KKX231" s="10"/>
      <c r="KKY231" s="10"/>
      <c r="KKZ231" s="10"/>
      <c r="KLA231" s="10"/>
      <c r="KLB231" s="10"/>
      <c r="KLC231" s="10"/>
      <c r="KLD231" s="10"/>
      <c r="KLE231" s="10"/>
      <c r="KLF231" s="10"/>
      <c r="KLG231" s="10"/>
      <c r="KLH231" s="10"/>
      <c r="KLI231" s="10"/>
      <c r="KLJ231" s="10"/>
      <c r="KLK231" s="10"/>
      <c r="KLL231" s="10"/>
      <c r="KLM231" s="10"/>
      <c r="KLN231" s="10"/>
      <c r="KLO231" s="10"/>
      <c r="KLP231" s="10"/>
      <c r="KLQ231" s="10"/>
      <c r="KLR231" s="10"/>
      <c r="KLS231" s="10"/>
      <c r="KLT231" s="10"/>
      <c r="KLU231" s="10"/>
      <c r="KLV231" s="10"/>
      <c r="KLW231" s="10"/>
      <c r="KLX231" s="10"/>
      <c r="KLY231" s="10"/>
      <c r="KLZ231" s="10"/>
      <c r="KMA231" s="10"/>
      <c r="KMB231" s="10"/>
      <c r="KMC231" s="10"/>
      <c r="KMD231" s="10"/>
      <c r="KME231" s="10"/>
      <c r="KMF231" s="10"/>
      <c r="KMG231" s="10"/>
      <c r="KMH231" s="10"/>
      <c r="KMI231" s="10"/>
      <c r="KMJ231" s="10"/>
      <c r="KMK231" s="10"/>
      <c r="KML231" s="10"/>
      <c r="KMM231" s="10"/>
      <c r="KMN231" s="10"/>
      <c r="KMO231" s="10"/>
      <c r="KMP231" s="10"/>
      <c r="KMQ231" s="10"/>
      <c r="KMR231" s="10"/>
      <c r="KMS231" s="10"/>
      <c r="KMT231" s="10"/>
      <c r="KMU231" s="10"/>
      <c r="KMV231" s="10"/>
      <c r="KMW231" s="10"/>
      <c r="KMX231" s="10"/>
      <c r="KMY231" s="10"/>
      <c r="KMZ231" s="10"/>
      <c r="KNA231" s="10"/>
      <c r="KNB231" s="10"/>
      <c r="KNC231" s="10"/>
      <c r="KND231" s="10"/>
      <c r="KNE231" s="10"/>
      <c r="KNF231" s="10"/>
      <c r="KNG231" s="10"/>
      <c r="KNH231" s="10"/>
      <c r="KNI231" s="10"/>
      <c r="KNJ231" s="10"/>
      <c r="KNK231" s="10"/>
      <c r="KNL231" s="10"/>
      <c r="KNM231" s="10"/>
      <c r="KNN231" s="10"/>
      <c r="KNO231" s="10"/>
      <c r="KNP231" s="10"/>
      <c r="KNQ231" s="10"/>
      <c r="KNR231" s="10"/>
      <c r="KNS231" s="10"/>
      <c r="KNT231" s="10"/>
      <c r="KNU231" s="10"/>
      <c r="KNV231" s="10"/>
      <c r="KNW231" s="10"/>
      <c r="KNX231" s="10"/>
      <c r="KNY231" s="10"/>
      <c r="KNZ231" s="10"/>
      <c r="KOA231" s="10"/>
      <c r="KOB231" s="10"/>
      <c r="KOC231" s="10"/>
      <c r="KOD231" s="10"/>
      <c r="KOE231" s="10"/>
      <c r="KOF231" s="10"/>
      <c r="KOG231" s="10"/>
      <c r="KOH231" s="10"/>
      <c r="KOI231" s="10"/>
      <c r="KOJ231" s="10"/>
      <c r="KOK231" s="10"/>
      <c r="KOL231" s="10"/>
      <c r="KOM231" s="10"/>
      <c r="KON231" s="10"/>
      <c r="KOO231" s="10"/>
      <c r="KOP231" s="10"/>
      <c r="KOQ231" s="10"/>
      <c r="KOR231" s="10"/>
      <c r="KOS231" s="10"/>
      <c r="KOT231" s="10"/>
      <c r="KOU231" s="10"/>
      <c r="KOV231" s="10"/>
      <c r="KOW231" s="10"/>
      <c r="KOX231" s="10"/>
      <c r="KOY231" s="10"/>
      <c r="KOZ231" s="10"/>
      <c r="KPA231" s="10"/>
      <c r="KPB231" s="10"/>
      <c r="KPC231" s="10"/>
      <c r="KPD231" s="10"/>
      <c r="KPE231" s="10"/>
      <c r="KPF231" s="10"/>
      <c r="KPG231" s="10"/>
      <c r="KPH231" s="10"/>
      <c r="KPI231" s="10"/>
      <c r="KPJ231" s="10"/>
      <c r="KPK231" s="10"/>
      <c r="KPL231" s="10"/>
      <c r="KPM231" s="10"/>
      <c r="KPN231" s="10"/>
      <c r="KPO231" s="10"/>
      <c r="KPP231" s="10"/>
      <c r="KPQ231" s="10"/>
      <c r="KPR231" s="10"/>
      <c r="KPS231" s="10"/>
      <c r="KPT231" s="10"/>
      <c r="KPU231" s="10"/>
      <c r="KPV231" s="10"/>
      <c r="KPW231" s="10"/>
      <c r="KPX231" s="10"/>
      <c r="KPY231" s="10"/>
      <c r="KPZ231" s="10"/>
      <c r="KQA231" s="10"/>
      <c r="KQB231" s="10"/>
      <c r="KQC231" s="10"/>
      <c r="KQD231" s="10"/>
      <c r="KQE231" s="10"/>
      <c r="KQF231" s="10"/>
      <c r="KQG231" s="10"/>
      <c r="KQH231" s="10"/>
      <c r="KQI231" s="10"/>
      <c r="KQJ231" s="10"/>
      <c r="KQK231" s="10"/>
      <c r="KQL231" s="10"/>
      <c r="KQM231" s="10"/>
      <c r="KQN231" s="10"/>
      <c r="KQO231" s="10"/>
      <c r="KQP231" s="10"/>
      <c r="KQQ231" s="10"/>
      <c r="KQR231" s="10"/>
      <c r="KQS231" s="10"/>
      <c r="KQT231" s="10"/>
      <c r="KQU231" s="10"/>
      <c r="KQV231" s="10"/>
      <c r="KQW231" s="10"/>
      <c r="KQX231" s="10"/>
      <c r="KQY231" s="10"/>
      <c r="KQZ231" s="10"/>
      <c r="KRA231" s="10"/>
      <c r="KRB231" s="10"/>
      <c r="KRC231" s="10"/>
      <c r="KRD231" s="10"/>
      <c r="KRE231" s="10"/>
      <c r="KRF231" s="10"/>
      <c r="KRG231" s="10"/>
      <c r="KRH231" s="10"/>
      <c r="KRI231" s="10"/>
      <c r="KRJ231" s="10"/>
      <c r="KRK231" s="10"/>
      <c r="KRL231" s="10"/>
      <c r="KRM231" s="10"/>
      <c r="KRN231" s="10"/>
      <c r="KRO231" s="10"/>
      <c r="KRP231" s="10"/>
      <c r="KRQ231" s="10"/>
      <c r="KRR231" s="10"/>
      <c r="KRS231" s="10"/>
      <c r="KRT231" s="10"/>
      <c r="KRU231" s="10"/>
      <c r="KRV231" s="10"/>
      <c r="KRW231" s="10"/>
      <c r="KRX231" s="10"/>
      <c r="KRY231" s="10"/>
      <c r="KRZ231" s="10"/>
      <c r="KSA231" s="10"/>
      <c r="KSB231" s="10"/>
      <c r="KSC231" s="10"/>
      <c r="KSD231" s="10"/>
      <c r="KSE231" s="10"/>
      <c r="KSF231" s="10"/>
      <c r="KSG231" s="10"/>
      <c r="KSH231" s="10"/>
      <c r="KSI231" s="10"/>
      <c r="KSJ231" s="10"/>
      <c r="KSK231" s="10"/>
      <c r="KSL231" s="10"/>
      <c r="KSM231" s="10"/>
      <c r="KSN231" s="10"/>
      <c r="KSO231" s="10"/>
      <c r="KSP231" s="10"/>
      <c r="KSQ231" s="10"/>
      <c r="KSR231" s="10"/>
      <c r="KSS231" s="10"/>
      <c r="KST231" s="10"/>
      <c r="KSU231" s="10"/>
      <c r="KSV231" s="10"/>
      <c r="KSW231" s="10"/>
      <c r="KSX231" s="10"/>
      <c r="KSY231" s="10"/>
      <c r="KSZ231" s="10"/>
      <c r="KTA231" s="10"/>
      <c r="KTB231" s="10"/>
      <c r="KTC231" s="10"/>
      <c r="KTD231" s="10"/>
      <c r="KTE231" s="10"/>
      <c r="KTF231" s="10"/>
      <c r="KTG231" s="10"/>
      <c r="KTH231" s="10"/>
      <c r="KTI231" s="10"/>
      <c r="KTJ231" s="10"/>
      <c r="KTK231" s="10"/>
      <c r="KTL231" s="10"/>
      <c r="KTM231" s="10"/>
      <c r="KTN231" s="10"/>
      <c r="KTO231" s="10"/>
      <c r="KTP231" s="10"/>
      <c r="KTQ231" s="10"/>
      <c r="KTR231" s="10"/>
      <c r="KTS231" s="10"/>
      <c r="KTT231" s="10"/>
      <c r="KTU231" s="10"/>
      <c r="KTV231" s="10"/>
      <c r="KTW231" s="10"/>
      <c r="KTX231" s="10"/>
      <c r="KTY231" s="10"/>
      <c r="KTZ231" s="10"/>
      <c r="KUA231" s="10"/>
      <c r="KUB231" s="10"/>
      <c r="KUC231" s="10"/>
      <c r="KUD231" s="10"/>
      <c r="KUE231" s="10"/>
      <c r="KUF231" s="10"/>
      <c r="KUG231" s="10"/>
      <c r="KUH231" s="10"/>
      <c r="KUI231" s="10"/>
      <c r="KUJ231" s="10"/>
      <c r="KUK231" s="10"/>
      <c r="KUL231" s="10"/>
      <c r="KUM231" s="10"/>
      <c r="KUN231" s="10"/>
      <c r="KUO231" s="10"/>
      <c r="KUP231" s="10"/>
      <c r="KUQ231" s="10"/>
      <c r="KUR231" s="10"/>
      <c r="KUS231" s="10"/>
      <c r="KUT231" s="10"/>
      <c r="KUU231" s="10"/>
      <c r="KUV231" s="10"/>
      <c r="KUW231" s="10"/>
      <c r="KUX231" s="10"/>
      <c r="KUY231" s="10"/>
      <c r="KUZ231" s="10"/>
      <c r="KVA231" s="10"/>
      <c r="KVB231" s="10"/>
      <c r="KVC231" s="10"/>
      <c r="KVD231" s="10"/>
      <c r="KVE231" s="10"/>
      <c r="KVF231" s="10"/>
      <c r="KVG231" s="10"/>
      <c r="KVH231" s="10"/>
      <c r="KVI231" s="10"/>
      <c r="KVJ231" s="10"/>
      <c r="KVK231" s="10"/>
      <c r="KVL231" s="10"/>
      <c r="KVM231" s="10"/>
      <c r="KVN231" s="10"/>
      <c r="KVO231" s="10"/>
      <c r="KVP231" s="10"/>
      <c r="KVQ231" s="10"/>
      <c r="KVR231" s="10"/>
      <c r="KVS231" s="10"/>
      <c r="KVT231" s="10"/>
      <c r="KVU231" s="10"/>
      <c r="KVV231" s="10"/>
      <c r="KVW231" s="10"/>
      <c r="KVX231" s="10"/>
      <c r="KVY231" s="10"/>
      <c r="KVZ231" s="10"/>
      <c r="KWA231" s="10"/>
      <c r="KWB231" s="10"/>
      <c r="KWC231" s="10"/>
      <c r="KWD231" s="10"/>
      <c r="KWE231" s="10"/>
      <c r="KWF231" s="10"/>
      <c r="KWG231" s="10"/>
      <c r="KWH231" s="10"/>
      <c r="KWI231" s="10"/>
      <c r="KWJ231" s="10"/>
      <c r="KWK231" s="10"/>
      <c r="KWL231" s="10"/>
      <c r="KWM231" s="10"/>
      <c r="KWN231" s="10"/>
      <c r="KWO231" s="10"/>
      <c r="KWP231" s="10"/>
      <c r="KWQ231" s="10"/>
      <c r="KWR231" s="10"/>
      <c r="KWS231" s="10"/>
      <c r="KWT231" s="10"/>
      <c r="KWU231" s="10"/>
      <c r="KWV231" s="10"/>
      <c r="KWW231" s="10"/>
      <c r="KWX231" s="10"/>
      <c r="KWY231" s="10"/>
      <c r="KWZ231" s="10"/>
      <c r="KXA231" s="10"/>
      <c r="KXB231" s="10"/>
      <c r="KXC231" s="10"/>
      <c r="KXD231" s="10"/>
      <c r="KXE231" s="10"/>
      <c r="KXF231" s="10"/>
      <c r="KXG231" s="10"/>
      <c r="KXH231" s="10"/>
      <c r="KXI231" s="10"/>
      <c r="KXJ231" s="10"/>
      <c r="KXK231" s="10"/>
      <c r="KXL231" s="10"/>
      <c r="KXM231" s="10"/>
      <c r="KXN231" s="10"/>
      <c r="KXO231" s="10"/>
      <c r="KXP231" s="10"/>
      <c r="KXQ231" s="10"/>
      <c r="KXR231" s="10"/>
      <c r="KXS231" s="10"/>
      <c r="KXT231" s="10"/>
      <c r="KXU231" s="10"/>
      <c r="KXV231" s="10"/>
      <c r="KXW231" s="10"/>
      <c r="KXX231" s="10"/>
      <c r="KXY231" s="10"/>
      <c r="KXZ231" s="10"/>
      <c r="KYA231" s="10"/>
      <c r="KYB231" s="10"/>
      <c r="KYC231" s="10"/>
      <c r="KYD231" s="10"/>
      <c r="KYE231" s="10"/>
      <c r="KYF231" s="10"/>
      <c r="KYG231" s="10"/>
      <c r="KYH231" s="10"/>
      <c r="KYI231" s="10"/>
      <c r="KYJ231" s="10"/>
      <c r="KYK231" s="10"/>
      <c r="KYL231" s="10"/>
      <c r="KYM231" s="10"/>
      <c r="KYN231" s="10"/>
      <c r="KYO231" s="10"/>
      <c r="KYP231" s="10"/>
      <c r="KYQ231" s="10"/>
      <c r="KYR231" s="10"/>
      <c r="KYS231" s="10"/>
      <c r="KYT231" s="10"/>
      <c r="KYU231" s="10"/>
      <c r="KYV231" s="10"/>
      <c r="KYW231" s="10"/>
      <c r="KYX231" s="10"/>
      <c r="KYY231" s="10"/>
      <c r="KYZ231" s="10"/>
      <c r="KZA231" s="10"/>
      <c r="KZB231" s="10"/>
      <c r="KZC231" s="10"/>
      <c r="KZD231" s="10"/>
      <c r="KZE231" s="10"/>
      <c r="KZF231" s="10"/>
      <c r="KZG231" s="10"/>
      <c r="KZH231" s="10"/>
      <c r="KZI231" s="10"/>
      <c r="KZJ231" s="10"/>
      <c r="KZK231" s="10"/>
      <c r="KZL231" s="10"/>
      <c r="KZM231" s="10"/>
      <c r="KZN231" s="10"/>
      <c r="KZO231" s="10"/>
      <c r="KZP231" s="10"/>
      <c r="KZQ231" s="10"/>
      <c r="KZR231" s="10"/>
      <c r="KZS231" s="10"/>
      <c r="KZT231" s="10"/>
      <c r="KZU231" s="10"/>
      <c r="KZV231" s="10"/>
      <c r="KZW231" s="10"/>
      <c r="KZX231" s="10"/>
      <c r="KZY231" s="10"/>
      <c r="KZZ231" s="10"/>
      <c r="LAA231" s="10"/>
      <c r="LAB231" s="10"/>
      <c r="LAC231" s="10"/>
      <c r="LAD231" s="10"/>
      <c r="LAE231" s="10"/>
      <c r="LAF231" s="10"/>
      <c r="LAG231" s="10"/>
      <c r="LAH231" s="10"/>
      <c r="LAI231" s="10"/>
      <c r="LAJ231" s="10"/>
      <c r="LAK231" s="10"/>
      <c r="LAL231" s="10"/>
      <c r="LAM231" s="10"/>
      <c r="LAN231" s="10"/>
      <c r="LAO231" s="10"/>
      <c r="LAP231" s="10"/>
      <c r="LAQ231" s="10"/>
      <c r="LAR231" s="10"/>
      <c r="LAS231" s="10"/>
      <c r="LAT231" s="10"/>
      <c r="LAU231" s="10"/>
      <c r="LAV231" s="10"/>
      <c r="LAW231" s="10"/>
      <c r="LAX231" s="10"/>
      <c r="LAY231" s="10"/>
      <c r="LAZ231" s="10"/>
      <c r="LBA231" s="10"/>
      <c r="LBB231" s="10"/>
      <c r="LBC231" s="10"/>
      <c r="LBD231" s="10"/>
      <c r="LBE231" s="10"/>
      <c r="LBF231" s="10"/>
      <c r="LBG231" s="10"/>
      <c r="LBH231" s="10"/>
      <c r="LBI231" s="10"/>
      <c r="LBJ231" s="10"/>
      <c r="LBK231" s="10"/>
      <c r="LBL231" s="10"/>
      <c r="LBM231" s="10"/>
      <c r="LBN231" s="10"/>
      <c r="LBO231" s="10"/>
      <c r="LBP231" s="10"/>
      <c r="LBQ231" s="10"/>
      <c r="LBR231" s="10"/>
      <c r="LBS231" s="10"/>
      <c r="LBT231" s="10"/>
      <c r="LBU231" s="10"/>
      <c r="LBV231" s="10"/>
      <c r="LBW231" s="10"/>
      <c r="LBX231" s="10"/>
      <c r="LBY231" s="10"/>
      <c r="LBZ231" s="10"/>
      <c r="LCA231" s="10"/>
      <c r="LCB231" s="10"/>
      <c r="LCC231" s="10"/>
      <c r="LCD231" s="10"/>
      <c r="LCE231" s="10"/>
      <c r="LCF231" s="10"/>
      <c r="LCG231" s="10"/>
      <c r="LCH231" s="10"/>
      <c r="LCI231" s="10"/>
      <c r="LCJ231" s="10"/>
      <c r="LCK231" s="10"/>
      <c r="LCL231" s="10"/>
      <c r="LCM231" s="10"/>
      <c r="LCN231" s="10"/>
      <c r="LCO231" s="10"/>
      <c r="LCP231" s="10"/>
      <c r="LCQ231" s="10"/>
      <c r="LCR231" s="10"/>
      <c r="LCS231" s="10"/>
      <c r="LCT231" s="10"/>
      <c r="LCU231" s="10"/>
      <c r="LCV231" s="10"/>
      <c r="LCW231" s="10"/>
      <c r="LCX231" s="10"/>
      <c r="LCY231" s="10"/>
      <c r="LCZ231" s="10"/>
      <c r="LDA231" s="10"/>
      <c r="LDB231" s="10"/>
      <c r="LDC231" s="10"/>
      <c r="LDD231" s="10"/>
      <c r="LDE231" s="10"/>
      <c r="LDF231" s="10"/>
      <c r="LDG231" s="10"/>
      <c r="LDH231" s="10"/>
      <c r="LDI231" s="10"/>
      <c r="LDJ231" s="10"/>
      <c r="LDK231" s="10"/>
      <c r="LDL231" s="10"/>
      <c r="LDM231" s="10"/>
      <c r="LDN231" s="10"/>
      <c r="LDO231" s="10"/>
      <c r="LDP231" s="10"/>
      <c r="LDQ231" s="10"/>
      <c r="LDR231" s="10"/>
      <c r="LDS231" s="10"/>
      <c r="LDT231" s="10"/>
      <c r="LDU231" s="10"/>
      <c r="LDV231" s="10"/>
      <c r="LDW231" s="10"/>
      <c r="LDX231" s="10"/>
      <c r="LDY231" s="10"/>
      <c r="LDZ231" s="10"/>
      <c r="LEA231" s="10"/>
      <c r="LEB231" s="10"/>
      <c r="LEC231" s="10"/>
      <c r="LED231" s="10"/>
      <c r="LEE231" s="10"/>
      <c r="LEF231" s="10"/>
      <c r="LEG231" s="10"/>
      <c r="LEH231" s="10"/>
      <c r="LEI231" s="10"/>
      <c r="LEJ231" s="10"/>
      <c r="LEK231" s="10"/>
      <c r="LEL231" s="10"/>
      <c r="LEM231" s="10"/>
      <c r="LEN231" s="10"/>
      <c r="LEO231" s="10"/>
      <c r="LEP231" s="10"/>
      <c r="LEQ231" s="10"/>
      <c r="LER231" s="10"/>
      <c r="LES231" s="10"/>
      <c r="LET231" s="10"/>
      <c r="LEU231" s="10"/>
      <c r="LEV231" s="10"/>
      <c r="LEW231" s="10"/>
      <c r="LEX231" s="10"/>
      <c r="LEY231" s="10"/>
      <c r="LEZ231" s="10"/>
      <c r="LFA231" s="10"/>
      <c r="LFB231" s="10"/>
      <c r="LFC231" s="10"/>
      <c r="LFD231" s="10"/>
      <c r="LFE231" s="10"/>
      <c r="LFF231" s="10"/>
      <c r="LFG231" s="10"/>
      <c r="LFH231" s="10"/>
      <c r="LFI231" s="10"/>
      <c r="LFJ231" s="10"/>
      <c r="LFK231" s="10"/>
      <c r="LFL231" s="10"/>
      <c r="LFM231" s="10"/>
      <c r="LFN231" s="10"/>
      <c r="LFO231" s="10"/>
      <c r="LFP231" s="10"/>
      <c r="LFQ231" s="10"/>
      <c r="LFR231" s="10"/>
      <c r="LFS231" s="10"/>
      <c r="LFT231" s="10"/>
      <c r="LFU231" s="10"/>
      <c r="LFV231" s="10"/>
      <c r="LFW231" s="10"/>
      <c r="LFX231" s="10"/>
      <c r="LFY231" s="10"/>
      <c r="LFZ231" s="10"/>
      <c r="LGA231" s="10"/>
      <c r="LGB231" s="10"/>
      <c r="LGC231" s="10"/>
      <c r="LGD231" s="10"/>
      <c r="LGE231" s="10"/>
      <c r="LGF231" s="10"/>
      <c r="LGG231" s="10"/>
      <c r="LGH231" s="10"/>
      <c r="LGI231" s="10"/>
      <c r="LGJ231" s="10"/>
      <c r="LGK231" s="10"/>
      <c r="LGL231" s="10"/>
      <c r="LGM231" s="10"/>
      <c r="LGN231" s="10"/>
      <c r="LGO231" s="10"/>
      <c r="LGP231" s="10"/>
      <c r="LGQ231" s="10"/>
      <c r="LGR231" s="10"/>
      <c r="LGS231" s="10"/>
      <c r="LGT231" s="10"/>
      <c r="LGU231" s="10"/>
      <c r="LGV231" s="10"/>
      <c r="LGW231" s="10"/>
      <c r="LGX231" s="10"/>
      <c r="LGY231" s="10"/>
      <c r="LGZ231" s="10"/>
      <c r="LHA231" s="10"/>
      <c r="LHB231" s="10"/>
      <c r="LHC231" s="10"/>
      <c r="LHD231" s="10"/>
      <c r="LHE231" s="10"/>
      <c r="LHF231" s="10"/>
      <c r="LHG231" s="10"/>
      <c r="LHH231" s="10"/>
      <c r="LHI231" s="10"/>
      <c r="LHJ231" s="10"/>
      <c r="LHK231" s="10"/>
      <c r="LHL231" s="10"/>
      <c r="LHM231" s="10"/>
      <c r="LHN231" s="10"/>
      <c r="LHO231" s="10"/>
      <c r="LHP231" s="10"/>
      <c r="LHQ231" s="10"/>
      <c r="LHR231" s="10"/>
      <c r="LHS231" s="10"/>
      <c r="LHT231" s="10"/>
      <c r="LHU231" s="10"/>
      <c r="LHV231" s="10"/>
      <c r="LHW231" s="10"/>
      <c r="LHX231" s="10"/>
      <c r="LHY231" s="10"/>
      <c r="LHZ231" s="10"/>
      <c r="LIA231" s="10"/>
      <c r="LIB231" s="10"/>
      <c r="LIC231" s="10"/>
      <c r="LID231" s="10"/>
      <c r="LIE231" s="10"/>
      <c r="LIF231" s="10"/>
      <c r="LIG231" s="10"/>
      <c r="LIH231" s="10"/>
      <c r="LII231" s="10"/>
      <c r="LIJ231" s="10"/>
      <c r="LIK231" s="10"/>
      <c r="LIL231" s="10"/>
      <c r="LIM231" s="10"/>
      <c r="LIN231" s="10"/>
      <c r="LIO231" s="10"/>
      <c r="LIP231" s="10"/>
      <c r="LIQ231" s="10"/>
      <c r="LIR231" s="10"/>
      <c r="LIS231" s="10"/>
      <c r="LIT231" s="10"/>
      <c r="LIU231" s="10"/>
      <c r="LIV231" s="10"/>
      <c r="LIW231" s="10"/>
      <c r="LIX231" s="10"/>
      <c r="LIY231" s="10"/>
      <c r="LIZ231" s="10"/>
      <c r="LJA231" s="10"/>
      <c r="LJB231" s="10"/>
      <c r="LJC231" s="10"/>
      <c r="LJD231" s="10"/>
      <c r="LJE231" s="10"/>
      <c r="LJF231" s="10"/>
      <c r="LJG231" s="10"/>
      <c r="LJH231" s="10"/>
      <c r="LJI231" s="10"/>
      <c r="LJJ231" s="10"/>
      <c r="LJK231" s="10"/>
      <c r="LJL231" s="10"/>
      <c r="LJM231" s="10"/>
      <c r="LJN231" s="10"/>
      <c r="LJO231" s="10"/>
      <c r="LJP231" s="10"/>
      <c r="LJQ231" s="10"/>
      <c r="LJR231" s="10"/>
      <c r="LJS231" s="10"/>
      <c r="LJT231" s="10"/>
      <c r="LJU231" s="10"/>
      <c r="LJV231" s="10"/>
      <c r="LJW231" s="10"/>
      <c r="LJX231" s="10"/>
      <c r="LJY231" s="10"/>
      <c r="LJZ231" s="10"/>
      <c r="LKA231" s="10"/>
      <c r="LKB231" s="10"/>
      <c r="LKC231" s="10"/>
      <c r="LKD231" s="10"/>
      <c r="LKE231" s="10"/>
      <c r="LKF231" s="10"/>
      <c r="LKG231" s="10"/>
      <c r="LKH231" s="10"/>
      <c r="LKI231" s="10"/>
      <c r="LKJ231" s="10"/>
      <c r="LKK231" s="10"/>
      <c r="LKL231" s="10"/>
      <c r="LKM231" s="10"/>
      <c r="LKN231" s="10"/>
      <c r="LKO231" s="10"/>
      <c r="LKP231" s="10"/>
      <c r="LKQ231" s="10"/>
      <c r="LKR231" s="10"/>
      <c r="LKS231" s="10"/>
      <c r="LKT231" s="10"/>
      <c r="LKU231" s="10"/>
      <c r="LKV231" s="10"/>
      <c r="LKW231" s="10"/>
      <c r="LKX231" s="10"/>
      <c r="LKY231" s="10"/>
      <c r="LKZ231" s="10"/>
      <c r="LLA231" s="10"/>
      <c r="LLB231" s="10"/>
      <c r="LLC231" s="10"/>
      <c r="LLD231" s="10"/>
      <c r="LLE231" s="10"/>
      <c r="LLF231" s="10"/>
      <c r="LLG231" s="10"/>
      <c r="LLH231" s="10"/>
      <c r="LLI231" s="10"/>
      <c r="LLJ231" s="10"/>
      <c r="LLK231" s="10"/>
      <c r="LLL231" s="10"/>
      <c r="LLM231" s="10"/>
      <c r="LLN231" s="10"/>
      <c r="LLO231" s="10"/>
      <c r="LLP231" s="10"/>
      <c r="LLQ231" s="10"/>
      <c r="LLR231" s="10"/>
      <c r="LLS231" s="10"/>
      <c r="LLT231" s="10"/>
      <c r="LLU231" s="10"/>
      <c r="LLV231" s="10"/>
      <c r="LLW231" s="10"/>
      <c r="LLX231" s="10"/>
      <c r="LLY231" s="10"/>
      <c r="LLZ231" s="10"/>
      <c r="LMA231" s="10"/>
      <c r="LMB231" s="10"/>
      <c r="LMC231" s="10"/>
      <c r="LMD231" s="10"/>
      <c r="LME231" s="10"/>
      <c r="LMF231" s="10"/>
      <c r="LMG231" s="10"/>
      <c r="LMH231" s="10"/>
      <c r="LMI231" s="10"/>
      <c r="LMJ231" s="10"/>
      <c r="LMK231" s="10"/>
      <c r="LML231" s="10"/>
      <c r="LMM231" s="10"/>
      <c r="LMN231" s="10"/>
      <c r="LMO231" s="10"/>
      <c r="LMP231" s="10"/>
      <c r="LMQ231" s="10"/>
      <c r="LMR231" s="10"/>
      <c r="LMS231" s="10"/>
      <c r="LMT231" s="10"/>
      <c r="LMU231" s="10"/>
      <c r="LMV231" s="10"/>
      <c r="LMW231" s="10"/>
      <c r="LMX231" s="10"/>
      <c r="LMY231" s="10"/>
      <c r="LMZ231" s="10"/>
      <c r="LNA231" s="10"/>
      <c r="LNB231" s="10"/>
      <c r="LNC231" s="10"/>
      <c r="LND231" s="10"/>
      <c r="LNE231" s="10"/>
      <c r="LNF231" s="10"/>
      <c r="LNG231" s="10"/>
      <c r="LNH231" s="10"/>
      <c r="LNI231" s="10"/>
      <c r="LNJ231" s="10"/>
      <c r="LNK231" s="10"/>
      <c r="LNL231" s="10"/>
      <c r="LNM231" s="10"/>
      <c r="LNN231" s="10"/>
      <c r="LNO231" s="10"/>
      <c r="LNP231" s="10"/>
      <c r="LNQ231" s="10"/>
      <c r="LNR231" s="10"/>
      <c r="LNS231" s="10"/>
      <c r="LNT231" s="10"/>
      <c r="LNU231" s="10"/>
      <c r="LNV231" s="10"/>
      <c r="LNW231" s="10"/>
      <c r="LNX231" s="10"/>
      <c r="LNY231" s="10"/>
      <c r="LNZ231" s="10"/>
      <c r="LOA231" s="10"/>
      <c r="LOB231" s="10"/>
      <c r="LOC231" s="10"/>
      <c r="LOD231" s="10"/>
      <c r="LOE231" s="10"/>
      <c r="LOF231" s="10"/>
      <c r="LOG231" s="10"/>
      <c r="LOH231" s="10"/>
      <c r="LOI231" s="10"/>
      <c r="LOJ231" s="10"/>
      <c r="LOK231" s="10"/>
      <c r="LOL231" s="10"/>
      <c r="LOM231" s="10"/>
      <c r="LON231" s="10"/>
      <c r="LOO231" s="10"/>
      <c r="LOP231" s="10"/>
      <c r="LOQ231" s="10"/>
      <c r="LOR231" s="10"/>
      <c r="LOS231" s="10"/>
      <c r="LOT231" s="10"/>
      <c r="LOU231" s="10"/>
      <c r="LOV231" s="10"/>
      <c r="LOW231" s="10"/>
      <c r="LOX231" s="10"/>
      <c r="LOY231" s="10"/>
      <c r="LOZ231" s="10"/>
      <c r="LPA231" s="10"/>
      <c r="LPB231" s="10"/>
      <c r="LPC231" s="10"/>
      <c r="LPD231" s="10"/>
      <c r="LPE231" s="10"/>
      <c r="LPF231" s="10"/>
      <c r="LPG231" s="10"/>
      <c r="LPH231" s="10"/>
      <c r="LPI231" s="10"/>
      <c r="LPJ231" s="10"/>
      <c r="LPK231" s="10"/>
      <c r="LPL231" s="10"/>
      <c r="LPM231" s="10"/>
      <c r="LPN231" s="10"/>
      <c r="LPO231" s="10"/>
      <c r="LPP231" s="10"/>
      <c r="LPQ231" s="10"/>
      <c r="LPR231" s="10"/>
      <c r="LPS231" s="10"/>
      <c r="LPT231" s="10"/>
      <c r="LPU231" s="10"/>
      <c r="LPV231" s="10"/>
      <c r="LPW231" s="10"/>
      <c r="LPX231" s="10"/>
      <c r="LPY231" s="10"/>
      <c r="LPZ231" s="10"/>
      <c r="LQA231" s="10"/>
      <c r="LQB231" s="10"/>
      <c r="LQC231" s="10"/>
      <c r="LQD231" s="10"/>
      <c r="LQE231" s="10"/>
      <c r="LQF231" s="10"/>
      <c r="LQG231" s="10"/>
      <c r="LQH231" s="10"/>
      <c r="LQI231" s="10"/>
      <c r="LQJ231" s="10"/>
      <c r="LQK231" s="10"/>
      <c r="LQL231" s="10"/>
      <c r="LQM231" s="10"/>
      <c r="LQN231" s="10"/>
      <c r="LQO231" s="10"/>
      <c r="LQP231" s="10"/>
      <c r="LQQ231" s="10"/>
      <c r="LQR231" s="10"/>
      <c r="LQS231" s="10"/>
      <c r="LQT231" s="10"/>
      <c r="LQU231" s="10"/>
      <c r="LQV231" s="10"/>
      <c r="LQW231" s="10"/>
      <c r="LQX231" s="10"/>
      <c r="LQY231" s="10"/>
      <c r="LQZ231" s="10"/>
      <c r="LRA231" s="10"/>
      <c r="LRB231" s="10"/>
      <c r="LRC231" s="10"/>
      <c r="LRD231" s="10"/>
      <c r="LRE231" s="10"/>
      <c r="LRF231" s="10"/>
      <c r="LRG231" s="10"/>
      <c r="LRH231" s="10"/>
      <c r="LRI231" s="10"/>
      <c r="LRJ231" s="10"/>
      <c r="LRK231" s="10"/>
      <c r="LRL231" s="10"/>
      <c r="LRM231" s="10"/>
      <c r="LRN231" s="10"/>
      <c r="LRO231" s="10"/>
      <c r="LRP231" s="10"/>
      <c r="LRQ231" s="10"/>
      <c r="LRR231" s="10"/>
      <c r="LRS231" s="10"/>
      <c r="LRT231" s="10"/>
      <c r="LRU231" s="10"/>
      <c r="LRV231" s="10"/>
      <c r="LRW231" s="10"/>
      <c r="LRX231" s="10"/>
      <c r="LRY231" s="10"/>
      <c r="LRZ231" s="10"/>
      <c r="LSA231" s="10"/>
      <c r="LSB231" s="10"/>
      <c r="LSC231" s="10"/>
      <c r="LSD231" s="10"/>
      <c r="LSE231" s="10"/>
      <c r="LSF231" s="10"/>
      <c r="LSG231" s="10"/>
      <c r="LSH231" s="10"/>
      <c r="LSI231" s="10"/>
      <c r="LSJ231" s="10"/>
      <c r="LSK231" s="10"/>
      <c r="LSL231" s="10"/>
      <c r="LSM231" s="10"/>
      <c r="LSN231" s="10"/>
      <c r="LSO231" s="10"/>
      <c r="LSP231" s="10"/>
      <c r="LSQ231" s="10"/>
      <c r="LSR231" s="10"/>
      <c r="LSS231" s="10"/>
      <c r="LST231" s="10"/>
      <c r="LSU231" s="10"/>
      <c r="LSV231" s="10"/>
      <c r="LSW231" s="10"/>
      <c r="LSX231" s="10"/>
      <c r="LSY231" s="10"/>
      <c r="LSZ231" s="10"/>
      <c r="LTA231" s="10"/>
      <c r="LTB231" s="10"/>
      <c r="LTC231" s="10"/>
      <c r="LTD231" s="10"/>
      <c r="LTE231" s="10"/>
      <c r="LTF231" s="10"/>
      <c r="LTG231" s="10"/>
      <c r="LTH231" s="10"/>
      <c r="LTI231" s="10"/>
      <c r="LTJ231" s="10"/>
      <c r="LTK231" s="10"/>
      <c r="LTL231" s="10"/>
      <c r="LTM231" s="10"/>
      <c r="LTN231" s="10"/>
      <c r="LTO231" s="10"/>
      <c r="LTP231" s="10"/>
      <c r="LTQ231" s="10"/>
      <c r="LTR231" s="10"/>
      <c r="LTS231" s="10"/>
      <c r="LTT231" s="10"/>
      <c r="LTU231" s="10"/>
      <c r="LTV231" s="10"/>
      <c r="LTW231" s="10"/>
      <c r="LTX231" s="10"/>
      <c r="LTY231" s="10"/>
      <c r="LTZ231" s="10"/>
      <c r="LUA231" s="10"/>
      <c r="LUB231" s="10"/>
      <c r="LUC231" s="10"/>
      <c r="LUD231" s="10"/>
      <c r="LUE231" s="10"/>
      <c r="LUF231" s="10"/>
      <c r="LUG231" s="10"/>
      <c r="LUH231" s="10"/>
      <c r="LUI231" s="10"/>
      <c r="LUJ231" s="10"/>
      <c r="LUK231" s="10"/>
      <c r="LUL231" s="10"/>
      <c r="LUM231" s="10"/>
      <c r="LUN231" s="10"/>
      <c r="LUO231" s="10"/>
      <c r="LUP231" s="10"/>
      <c r="LUQ231" s="10"/>
      <c r="LUR231" s="10"/>
      <c r="LUS231" s="10"/>
      <c r="LUT231" s="10"/>
      <c r="LUU231" s="10"/>
      <c r="LUV231" s="10"/>
      <c r="LUW231" s="10"/>
      <c r="LUX231" s="10"/>
      <c r="LUY231" s="10"/>
      <c r="LUZ231" s="10"/>
      <c r="LVA231" s="10"/>
      <c r="LVB231" s="10"/>
      <c r="LVC231" s="10"/>
      <c r="LVD231" s="10"/>
      <c r="LVE231" s="10"/>
      <c r="LVF231" s="10"/>
      <c r="LVG231" s="10"/>
      <c r="LVH231" s="10"/>
      <c r="LVI231" s="10"/>
      <c r="LVJ231" s="10"/>
      <c r="LVK231" s="10"/>
      <c r="LVL231" s="10"/>
      <c r="LVM231" s="10"/>
      <c r="LVN231" s="10"/>
      <c r="LVO231" s="10"/>
      <c r="LVP231" s="10"/>
      <c r="LVQ231" s="10"/>
      <c r="LVR231" s="10"/>
      <c r="LVS231" s="10"/>
      <c r="LVT231" s="10"/>
      <c r="LVU231" s="10"/>
      <c r="LVV231" s="10"/>
      <c r="LVW231" s="10"/>
      <c r="LVX231" s="10"/>
      <c r="LVY231" s="10"/>
      <c r="LVZ231" s="10"/>
      <c r="LWA231" s="10"/>
      <c r="LWB231" s="10"/>
      <c r="LWC231" s="10"/>
      <c r="LWD231" s="10"/>
      <c r="LWE231" s="10"/>
      <c r="LWF231" s="10"/>
      <c r="LWG231" s="10"/>
      <c r="LWH231" s="10"/>
      <c r="LWI231" s="10"/>
      <c r="LWJ231" s="10"/>
      <c r="LWK231" s="10"/>
      <c r="LWL231" s="10"/>
      <c r="LWM231" s="10"/>
      <c r="LWN231" s="10"/>
      <c r="LWO231" s="10"/>
      <c r="LWP231" s="10"/>
      <c r="LWQ231" s="10"/>
      <c r="LWR231" s="10"/>
      <c r="LWS231" s="10"/>
      <c r="LWT231" s="10"/>
      <c r="LWU231" s="10"/>
      <c r="LWV231" s="10"/>
      <c r="LWW231" s="10"/>
      <c r="LWX231" s="10"/>
      <c r="LWY231" s="10"/>
      <c r="LWZ231" s="10"/>
      <c r="LXA231" s="10"/>
      <c r="LXB231" s="10"/>
      <c r="LXC231" s="10"/>
      <c r="LXD231" s="10"/>
      <c r="LXE231" s="10"/>
      <c r="LXF231" s="10"/>
      <c r="LXG231" s="10"/>
      <c r="LXH231" s="10"/>
      <c r="LXI231" s="10"/>
      <c r="LXJ231" s="10"/>
      <c r="LXK231" s="10"/>
      <c r="LXL231" s="10"/>
      <c r="LXM231" s="10"/>
      <c r="LXN231" s="10"/>
      <c r="LXO231" s="10"/>
      <c r="LXP231" s="10"/>
      <c r="LXQ231" s="10"/>
      <c r="LXR231" s="10"/>
      <c r="LXS231" s="10"/>
      <c r="LXT231" s="10"/>
      <c r="LXU231" s="10"/>
      <c r="LXV231" s="10"/>
      <c r="LXW231" s="10"/>
      <c r="LXX231" s="10"/>
      <c r="LXY231" s="10"/>
      <c r="LXZ231" s="10"/>
      <c r="LYA231" s="10"/>
      <c r="LYB231" s="10"/>
      <c r="LYC231" s="10"/>
      <c r="LYD231" s="10"/>
      <c r="LYE231" s="10"/>
      <c r="LYF231" s="10"/>
      <c r="LYG231" s="10"/>
      <c r="LYH231" s="10"/>
      <c r="LYI231" s="10"/>
      <c r="LYJ231" s="10"/>
      <c r="LYK231" s="10"/>
      <c r="LYL231" s="10"/>
      <c r="LYM231" s="10"/>
      <c r="LYN231" s="10"/>
      <c r="LYO231" s="10"/>
      <c r="LYP231" s="10"/>
      <c r="LYQ231" s="10"/>
      <c r="LYR231" s="10"/>
      <c r="LYS231" s="10"/>
      <c r="LYT231" s="10"/>
      <c r="LYU231" s="10"/>
      <c r="LYV231" s="10"/>
      <c r="LYW231" s="10"/>
      <c r="LYX231" s="10"/>
      <c r="LYY231" s="10"/>
      <c r="LYZ231" s="10"/>
      <c r="LZA231" s="10"/>
      <c r="LZB231" s="10"/>
      <c r="LZC231" s="10"/>
      <c r="LZD231" s="10"/>
      <c r="LZE231" s="10"/>
      <c r="LZF231" s="10"/>
      <c r="LZG231" s="10"/>
      <c r="LZH231" s="10"/>
      <c r="LZI231" s="10"/>
      <c r="LZJ231" s="10"/>
      <c r="LZK231" s="10"/>
      <c r="LZL231" s="10"/>
      <c r="LZM231" s="10"/>
      <c r="LZN231" s="10"/>
      <c r="LZO231" s="10"/>
      <c r="LZP231" s="10"/>
      <c r="LZQ231" s="10"/>
      <c r="LZR231" s="10"/>
      <c r="LZS231" s="10"/>
      <c r="LZT231" s="10"/>
      <c r="LZU231" s="10"/>
      <c r="LZV231" s="10"/>
      <c r="LZW231" s="10"/>
      <c r="LZX231" s="10"/>
      <c r="LZY231" s="10"/>
      <c r="LZZ231" s="10"/>
      <c r="MAA231" s="10"/>
      <c r="MAB231" s="10"/>
      <c r="MAC231" s="10"/>
      <c r="MAD231" s="10"/>
      <c r="MAE231" s="10"/>
      <c r="MAF231" s="10"/>
      <c r="MAG231" s="10"/>
      <c r="MAH231" s="10"/>
      <c r="MAI231" s="10"/>
      <c r="MAJ231" s="10"/>
      <c r="MAK231" s="10"/>
      <c r="MAL231" s="10"/>
      <c r="MAM231" s="10"/>
      <c r="MAN231" s="10"/>
      <c r="MAO231" s="10"/>
      <c r="MAP231" s="10"/>
      <c r="MAQ231" s="10"/>
      <c r="MAR231" s="10"/>
      <c r="MAS231" s="10"/>
      <c r="MAT231" s="10"/>
      <c r="MAU231" s="10"/>
      <c r="MAV231" s="10"/>
      <c r="MAW231" s="10"/>
      <c r="MAX231" s="10"/>
      <c r="MAY231" s="10"/>
      <c r="MAZ231" s="10"/>
      <c r="MBA231" s="10"/>
      <c r="MBB231" s="10"/>
      <c r="MBC231" s="10"/>
      <c r="MBD231" s="10"/>
      <c r="MBE231" s="10"/>
      <c r="MBF231" s="10"/>
      <c r="MBG231" s="10"/>
      <c r="MBH231" s="10"/>
      <c r="MBI231" s="10"/>
      <c r="MBJ231" s="10"/>
      <c r="MBK231" s="10"/>
      <c r="MBL231" s="10"/>
      <c r="MBM231" s="10"/>
      <c r="MBN231" s="10"/>
      <c r="MBO231" s="10"/>
      <c r="MBP231" s="10"/>
      <c r="MBQ231" s="10"/>
      <c r="MBR231" s="10"/>
      <c r="MBS231" s="10"/>
      <c r="MBT231" s="10"/>
      <c r="MBU231" s="10"/>
      <c r="MBV231" s="10"/>
      <c r="MBW231" s="10"/>
      <c r="MBX231" s="10"/>
      <c r="MBY231" s="10"/>
      <c r="MBZ231" s="10"/>
      <c r="MCA231" s="10"/>
      <c r="MCB231" s="10"/>
      <c r="MCC231" s="10"/>
      <c r="MCD231" s="10"/>
      <c r="MCE231" s="10"/>
      <c r="MCF231" s="10"/>
      <c r="MCG231" s="10"/>
      <c r="MCH231" s="10"/>
      <c r="MCI231" s="10"/>
      <c r="MCJ231" s="10"/>
      <c r="MCK231" s="10"/>
      <c r="MCL231" s="10"/>
      <c r="MCM231" s="10"/>
      <c r="MCN231" s="10"/>
      <c r="MCO231" s="10"/>
      <c r="MCP231" s="10"/>
      <c r="MCQ231" s="10"/>
      <c r="MCR231" s="10"/>
      <c r="MCS231" s="10"/>
      <c r="MCT231" s="10"/>
      <c r="MCU231" s="10"/>
      <c r="MCV231" s="10"/>
      <c r="MCW231" s="10"/>
      <c r="MCX231" s="10"/>
      <c r="MCY231" s="10"/>
      <c r="MCZ231" s="10"/>
      <c r="MDA231" s="10"/>
      <c r="MDB231" s="10"/>
      <c r="MDC231" s="10"/>
      <c r="MDD231" s="10"/>
      <c r="MDE231" s="10"/>
      <c r="MDF231" s="10"/>
      <c r="MDG231" s="10"/>
      <c r="MDH231" s="10"/>
      <c r="MDI231" s="10"/>
      <c r="MDJ231" s="10"/>
      <c r="MDK231" s="10"/>
      <c r="MDL231" s="10"/>
      <c r="MDM231" s="10"/>
      <c r="MDN231" s="10"/>
      <c r="MDO231" s="10"/>
      <c r="MDP231" s="10"/>
      <c r="MDQ231" s="10"/>
      <c r="MDR231" s="10"/>
      <c r="MDS231" s="10"/>
      <c r="MDT231" s="10"/>
      <c r="MDU231" s="10"/>
      <c r="MDV231" s="10"/>
      <c r="MDW231" s="10"/>
      <c r="MDX231" s="10"/>
      <c r="MDY231" s="10"/>
      <c r="MDZ231" s="10"/>
      <c r="MEA231" s="10"/>
      <c r="MEB231" s="10"/>
      <c r="MEC231" s="10"/>
      <c r="MED231" s="10"/>
      <c r="MEE231" s="10"/>
      <c r="MEF231" s="10"/>
      <c r="MEG231" s="10"/>
      <c r="MEH231" s="10"/>
      <c r="MEI231" s="10"/>
      <c r="MEJ231" s="10"/>
      <c r="MEK231" s="10"/>
      <c r="MEL231" s="10"/>
      <c r="MEM231" s="10"/>
      <c r="MEN231" s="10"/>
      <c r="MEO231" s="10"/>
      <c r="MEP231" s="10"/>
      <c r="MEQ231" s="10"/>
      <c r="MER231" s="10"/>
      <c r="MES231" s="10"/>
      <c r="MET231" s="10"/>
      <c r="MEU231" s="10"/>
      <c r="MEV231" s="10"/>
      <c r="MEW231" s="10"/>
      <c r="MEX231" s="10"/>
      <c r="MEY231" s="10"/>
      <c r="MEZ231" s="10"/>
      <c r="MFA231" s="10"/>
      <c r="MFB231" s="10"/>
      <c r="MFC231" s="10"/>
      <c r="MFD231" s="10"/>
      <c r="MFE231" s="10"/>
      <c r="MFF231" s="10"/>
      <c r="MFG231" s="10"/>
      <c r="MFH231" s="10"/>
      <c r="MFI231" s="10"/>
      <c r="MFJ231" s="10"/>
      <c r="MFK231" s="10"/>
      <c r="MFL231" s="10"/>
      <c r="MFM231" s="10"/>
      <c r="MFN231" s="10"/>
      <c r="MFO231" s="10"/>
      <c r="MFP231" s="10"/>
      <c r="MFQ231" s="10"/>
      <c r="MFR231" s="10"/>
      <c r="MFS231" s="10"/>
      <c r="MFT231" s="10"/>
      <c r="MFU231" s="10"/>
      <c r="MFV231" s="10"/>
      <c r="MFW231" s="10"/>
      <c r="MFX231" s="10"/>
      <c r="MFY231" s="10"/>
      <c r="MFZ231" s="10"/>
      <c r="MGA231" s="10"/>
      <c r="MGB231" s="10"/>
      <c r="MGC231" s="10"/>
      <c r="MGD231" s="10"/>
      <c r="MGE231" s="10"/>
      <c r="MGF231" s="10"/>
      <c r="MGG231" s="10"/>
      <c r="MGH231" s="10"/>
      <c r="MGI231" s="10"/>
      <c r="MGJ231" s="10"/>
      <c r="MGK231" s="10"/>
      <c r="MGL231" s="10"/>
      <c r="MGM231" s="10"/>
      <c r="MGN231" s="10"/>
      <c r="MGO231" s="10"/>
      <c r="MGP231" s="10"/>
      <c r="MGQ231" s="10"/>
      <c r="MGR231" s="10"/>
      <c r="MGS231" s="10"/>
      <c r="MGT231" s="10"/>
      <c r="MGU231" s="10"/>
      <c r="MGV231" s="10"/>
      <c r="MGW231" s="10"/>
      <c r="MGX231" s="10"/>
      <c r="MGY231" s="10"/>
      <c r="MGZ231" s="10"/>
      <c r="MHA231" s="10"/>
      <c r="MHB231" s="10"/>
      <c r="MHC231" s="10"/>
      <c r="MHD231" s="10"/>
      <c r="MHE231" s="10"/>
      <c r="MHF231" s="10"/>
      <c r="MHG231" s="10"/>
      <c r="MHH231" s="10"/>
      <c r="MHI231" s="10"/>
      <c r="MHJ231" s="10"/>
      <c r="MHK231" s="10"/>
      <c r="MHL231" s="10"/>
      <c r="MHM231" s="10"/>
      <c r="MHN231" s="10"/>
      <c r="MHO231" s="10"/>
      <c r="MHP231" s="10"/>
      <c r="MHQ231" s="10"/>
      <c r="MHR231" s="10"/>
      <c r="MHS231" s="10"/>
      <c r="MHT231" s="10"/>
      <c r="MHU231" s="10"/>
      <c r="MHV231" s="10"/>
      <c r="MHW231" s="10"/>
      <c r="MHX231" s="10"/>
      <c r="MHY231" s="10"/>
      <c r="MHZ231" s="10"/>
      <c r="MIA231" s="10"/>
      <c r="MIB231" s="10"/>
      <c r="MIC231" s="10"/>
      <c r="MID231" s="10"/>
      <c r="MIE231" s="10"/>
      <c r="MIF231" s="10"/>
      <c r="MIG231" s="10"/>
      <c r="MIH231" s="10"/>
      <c r="MII231" s="10"/>
      <c r="MIJ231" s="10"/>
      <c r="MIK231" s="10"/>
      <c r="MIL231" s="10"/>
      <c r="MIM231" s="10"/>
      <c r="MIN231" s="10"/>
      <c r="MIO231" s="10"/>
      <c r="MIP231" s="10"/>
      <c r="MIQ231" s="10"/>
      <c r="MIR231" s="10"/>
      <c r="MIS231" s="10"/>
      <c r="MIT231" s="10"/>
      <c r="MIU231" s="10"/>
      <c r="MIV231" s="10"/>
      <c r="MIW231" s="10"/>
      <c r="MIX231" s="10"/>
      <c r="MIY231" s="10"/>
      <c r="MIZ231" s="10"/>
      <c r="MJA231" s="10"/>
      <c r="MJB231" s="10"/>
      <c r="MJC231" s="10"/>
      <c r="MJD231" s="10"/>
      <c r="MJE231" s="10"/>
      <c r="MJF231" s="10"/>
      <c r="MJG231" s="10"/>
      <c r="MJH231" s="10"/>
      <c r="MJI231" s="10"/>
      <c r="MJJ231" s="10"/>
      <c r="MJK231" s="10"/>
      <c r="MJL231" s="10"/>
      <c r="MJM231" s="10"/>
      <c r="MJN231" s="10"/>
      <c r="MJO231" s="10"/>
      <c r="MJP231" s="10"/>
      <c r="MJQ231" s="10"/>
      <c r="MJR231" s="10"/>
      <c r="MJS231" s="10"/>
      <c r="MJT231" s="10"/>
      <c r="MJU231" s="10"/>
      <c r="MJV231" s="10"/>
      <c r="MJW231" s="10"/>
      <c r="MJX231" s="10"/>
      <c r="MJY231" s="10"/>
      <c r="MJZ231" s="10"/>
      <c r="MKA231" s="10"/>
      <c r="MKB231" s="10"/>
      <c r="MKC231" s="10"/>
      <c r="MKD231" s="10"/>
      <c r="MKE231" s="10"/>
      <c r="MKF231" s="10"/>
      <c r="MKG231" s="10"/>
      <c r="MKH231" s="10"/>
      <c r="MKI231" s="10"/>
      <c r="MKJ231" s="10"/>
      <c r="MKK231" s="10"/>
      <c r="MKL231" s="10"/>
      <c r="MKM231" s="10"/>
      <c r="MKN231" s="10"/>
      <c r="MKO231" s="10"/>
      <c r="MKP231" s="10"/>
      <c r="MKQ231" s="10"/>
      <c r="MKR231" s="10"/>
      <c r="MKS231" s="10"/>
      <c r="MKT231" s="10"/>
      <c r="MKU231" s="10"/>
      <c r="MKV231" s="10"/>
      <c r="MKW231" s="10"/>
      <c r="MKX231" s="10"/>
      <c r="MKY231" s="10"/>
      <c r="MKZ231" s="10"/>
      <c r="MLA231" s="10"/>
      <c r="MLB231" s="10"/>
      <c r="MLC231" s="10"/>
      <c r="MLD231" s="10"/>
      <c r="MLE231" s="10"/>
      <c r="MLF231" s="10"/>
      <c r="MLG231" s="10"/>
      <c r="MLH231" s="10"/>
      <c r="MLI231" s="10"/>
      <c r="MLJ231" s="10"/>
      <c r="MLK231" s="10"/>
      <c r="MLL231" s="10"/>
      <c r="MLM231" s="10"/>
      <c r="MLN231" s="10"/>
      <c r="MLO231" s="10"/>
      <c r="MLP231" s="10"/>
      <c r="MLQ231" s="10"/>
      <c r="MLR231" s="10"/>
      <c r="MLS231" s="10"/>
      <c r="MLT231" s="10"/>
      <c r="MLU231" s="10"/>
      <c r="MLV231" s="10"/>
      <c r="MLW231" s="10"/>
      <c r="MLX231" s="10"/>
      <c r="MLY231" s="10"/>
      <c r="MLZ231" s="10"/>
      <c r="MMA231" s="10"/>
      <c r="MMB231" s="10"/>
      <c r="MMC231" s="10"/>
      <c r="MMD231" s="10"/>
      <c r="MME231" s="10"/>
      <c r="MMF231" s="10"/>
      <c r="MMG231" s="10"/>
      <c r="MMH231" s="10"/>
      <c r="MMI231" s="10"/>
      <c r="MMJ231" s="10"/>
      <c r="MMK231" s="10"/>
      <c r="MML231" s="10"/>
      <c r="MMM231" s="10"/>
      <c r="MMN231" s="10"/>
      <c r="MMO231" s="10"/>
      <c r="MMP231" s="10"/>
      <c r="MMQ231" s="10"/>
      <c r="MMR231" s="10"/>
      <c r="MMS231" s="10"/>
      <c r="MMT231" s="10"/>
      <c r="MMU231" s="10"/>
      <c r="MMV231" s="10"/>
      <c r="MMW231" s="10"/>
      <c r="MMX231" s="10"/>
      <c r="MMY231" s="10"/>
      <c r="MMZ231" s="10"/>
      <c r="MNA231" s="10"/>
      <c r="MNB231" s="10"/>
      <c r="MNC231" s="10"/>
      <c r="MND231" s="10"/>
      <c r="MNE231" s="10"/>
      <c r="MNF231" s="10"/>
      <c r="MNG231" s="10"/>
      <c r="MNH231" s="10"/>
      <c r="MNI231" s="10"/>
      <c r="MNJ231" s="10"/>
      <c r="MNK231" s="10"/>
      <c r="MNL231" s="10"/>
      <c r="MNM231" s="10"/>
      <c r="MNN231" s="10"/>
      <c r="MNO231" s="10"/>
      <c r="MNP231" s="10"/>
      <c r="MNQ231" s="10"/>
      <c r="MNR231" s="10"/>
      <c r="MNS231" s="10"/>
      <c r="MNT231" s="10"/>
      <c r="MNU231" s="10"/>
      <c r="MNV231" s="10"/>
      <c r="MNW231" s="10"/>
      <c r="MNX231" s="10"/>
      <c r="MNY231" s="10"/>
      <c r="MNZ231" s="10"/>
      <c r="MOA231" s="10"/>
      <c r="MOB231" s="10"/>
      <c r="MOC231" s="10"/>
      <c r="MOD231" s="10"/>
      <c r="MOE231" s="10"/>
      <c r="MOF231" s="10"/>
      <c r="MOG231" s="10"/>
      <c r="MOH231" s="10"/>
      <c r="MOI231" s="10"/>
      <c r="MOJ231" s="10"/>
      <c r="MOK231" s="10"/>
      <c r="MOL231" s="10"/>
      <c r="MOM231" s="10"/>
      <c r="MON231" s="10"/>
      <c r="MOO231" s="10"/>
      <c r="MOP231" s="10"/>
      <c r="MOQ231" s="10"/>
      <c r="MOR231" s="10"/>
      <c r="MOS231" s="10"/>
      <c r="MOT231" s="10"/>
      <c r="MOU231" s="10"/>
      <c r="MOV231" s="10"/>
      <c r="MOW231" s="10"/>
      <c r="MOX231" s="10"/>
      <c r="MOY231" s="10"/>
      <c r="MOZ231" s="10"/>
      <c r="MPA231" s="10"/>
      <c r="MPB231" s="10"/>
      <c r="MPC231" s="10"/>
      <c r="MPD231" s="10"/>
      <c r="MPE231" s="10"/>
      <c r="MPF231" s="10"/>
      <c r="MPG231" s="10"/>
      <c r="MPH231" s="10"/>
      <c r="MPI231" s="10"/>
      <c r="MPJ231" s="10"/>
      <c r="MPK231" s="10"/>
      <c r="MPL231" s="10"/>
      <c r="MPM231" s="10"/>
      <c r="MPN231" s="10"/>
      <c r="MPO231" s="10"/>
      <c r="MPP231" s="10"/>
      <c r="MPQ231" s="10"/>
      <c r="MPR231" s="10"/>
      <c r="MPS231" s="10"/>
      <c r="MPT231" s="10"/>
      <c r="MPU231" s="10"/>
      <c r="MPV231" s="10"/>
      <c r="MPW231" s="10"/>
      <c r="MPX231" s="10"/>
      <c r="MPY231" s="10"/>
      <c r="MPZ231" s="10"/>
      <c r="MQA231" s="10"/>
      <c r="MQB231" s="10"/>
      <c r="MQC231" s="10"/>
      <c r="MQD231" s="10"/>
      <c r="MQE231" s="10"/>
      <c r="MQF231" s="10"/>
      <c r="MQG231" s="10"/>
      <c r="MQH231" s="10"/>
      <c r="MQI231" s="10"/>
      <c r="MQJ231" s="10"/>
      <c r="MQK231" s="10"/>
      <c r="MQL231" s="10"/>
      <c r="MQM231" s="10"/>
      <c r="MQN231" s="10"/>
      <c r="MQO231" s="10"/>
      <c r="MQP231" s="10"/>
      <c r="MQQ231" s="10"/>
      <c r="MQR231" s="10"/>
      <c r="MQS231" s="10"/>
      <c r="MQT231" s="10"/>
      <c r="MQU231" s="10"/>
      <c r="MQV231" s="10"/>
      <c r="MQW231" s="10"/>
      <c r="MQX231" s="10"/>
      <c r="MQY231" s="10"/>
      <c r="MQZ231" s="10"/>
      <c r="MRA231" s="10"/>
      <c r="MRB231" s="10"/>
      <c r="MRC231" s="10"/>
      <c r="MRD231" s="10"/>
      <c r="MRE231" s="10"/>
      <c r="MRF231" s="10"/>
      <c r="MRG231" s="10"/>
      <c r="MRH231" s="10"/>
      <c r="MRI231" s="10"/>
      <c r="MRJ231" s="10"/>
      <c r="MRK231" s="10"/>
      <c r="MRL231" s="10"/>
      <c r="MRM231" s="10"/>
      <c r="MRN231" s="10"/>
      <c r="MRO231" s="10"/>
      <c r="MRP231" s="10"/>
      <c r="MRQ231" s="10"/>
      <c r="MRR231" s="10"/>
      <c r="MRS231" s="10"/>
      <c r="MRT231" s="10"/>
      <c r="MRU231" s="10"/>
      <c r="MRV231" s="10"/>
      <c r="MRW231" s="10"/>
      <c r="MRX231" s="10"/>
      <c r="MRY231" s="10"/>
      <c r="MRZ231" s="10"/>
      <c r="MSA231" s="10"/>
      <c r="MSB231" s="10"/>
      <c r="MSC231" s="10"/>
      <c r="MSD231" s="10"/>
      <c r="MSE231" s="10"/>
      <c r="MSF231" s="10"/>
      <c r="MSG231" s="10"/>
      <c r="MSH231" s="10"/>
      <c r="MSI231" s="10"/>
      <c r="MSJ231" s="10"/>
      <c r="MSK231" s="10"/>
      <c r="MSL231" s="10"/>
      <c r="MSM231" s="10"/>
      <c r="MSN231" s="10"/>
      <c r="MSO231" s="10"/>
      <c r="MSP231" s="10"/>
      <c r="MSQ231" s="10"/>
      <c r="MSR231" s="10"/>
      <c r="MSS231" s="10"/>
      <c r="MST231" s="10"/>
      <c r="MSU231" s="10"/>
      <c r="MSV231" s="10"/>
      <c r="MSW231" s="10"/>
      <c r="MSX231" s="10"/>
      <c r="MSY231" s="10"/>
      <c r="MSZ231" s="10"/>
      <c r="MTA231" s="10"/>
      <c r="MTB231" s="10"/>
      <c r="MTC231" s="10"/>
      <c r="MTD231" s="10"/>
      <c r="MTE231" s="10"/>
      <c r="MTF231" s="10"/>
      <c r="MTG231" s="10"/>
      <c r="MTH231" s="10"/>
      <c r="MTI231" s="10"/>
      <c r="MTJ231" s="10"/>
      <c r="MTK231" s="10"/>
      <c r="MTL231" s="10"/>
      <c r="MTM231" s="10"/>
      <c r="MTN231" s="10"/>
      <c r="MTO231" s="10"/>
      <c r="MTP231" s="10"/>
      <c r="MTQ231" s="10"/>
      <c r="MTR231" s="10"/>
      <c r="MTS231" s="10"/>
      <c r="MTT231" s="10"/>
      <c r="MTU231" s="10"/>
      <c r="MTV231" s="10"/>
      <c r="MTW231" s="10"/>
      <c r="MTX231" s="10"/>
      <c r="MTY231" s="10"/>
      <c r="MTZ231" s="10"/>
      <c r="MUA231" s="10"/>
      <c r="MUB231" s="10"/>
      <c r="MUC231" s="10"/>
      <c r="MUD231" s="10"/>
      <c r="MUE231" s="10"/>
      <c r="MUF231" s="10"/>
      <c r="MUG231" s="10"/>
      <c r="MUH231" s="10"/>
      <c r="MUI231" s="10"/>
      <c r="MUJ231" s="10"/>
      <c r="MUK231" s="10"/>
      <c r="MUL231" s="10"/>
      <c r="MUM231" s="10"/>
      <c r="MUN231" s="10"/>
      <c r="MUO231" s="10"/>
      <c r="MUP231" s="10"/>
      <c r="MUQ231" s="10"/>
      <c r="MUR231" s="10"/>
      <c r="MUS231" s="10"/>
      <c r="MUT231" s="10"/>
      <c r="MUU231" s="10"/>
      <c r="MUV231" s="10"/>
      <c r="MUW231" s="10"/>
      <c r="MUX231" s="10"/>
      <c r="MUY231" s="10"/>
      <c r="MUZ231" s="10"/>
      <c r="MVA231" s="10"/>
      <c r="MVB231" s="10"/>
      <c r="MVC231" s="10"/>
      <c r="MVD231" s="10"/>
      <c r="MVE231" s="10"/>
      <c r="MVF231" s="10"/>
      <c r="MVG231" s="10"/>
      <c r="MVH231" s="10"/>
      <c r="MVI231" s="10"/>
      <c r="MVJ231" s="10"/>
      <c r="MVK231" s="10"/>
      <c r="MVL231" s="10"/>
      <c r="MVM231" s="10"/>
      <c r="MVN231" s="10"/>
      <c r="MVO231" s="10"/>
      <c r="MVP231" s="10"/>
      <c r="MVQ231" s="10"/>
      <c r="MVR231" s="10"/>
      <c r="MVS231" s="10"/>
      <c r="MVT231" s="10"/>
      <c r="MVU231" s="10"/>
      <c r="MVV231" s="10"/>
      <c r="MVW231" s="10"/>
      <c r="MVX231" s="10"/>
      <c r="MVY231" s="10"/>
      <c r="MVZ231" s="10"/>
      <c r="MWA231" s="10"/>
      <c r="MWB231" s="10"/>
      <c r="MWC231" s="10"/>
      <c r="MWD231" s="10"/>
      <c r="MWE231" s="10"/>
      <c r="MWF231" s="10"/>
      <c r="MWG231" s="10"/>
      <c r="MWH231" s="10"/>
      <c r="MWI231" s="10"/>
      <c r="MWJ231" s="10"/>
      <c r="MWK231" s="10"/>
      <c r="MWL231" s="10"/>
      <c r="MWM231" s="10"/>
      <c r="MWN231" s="10"/>
      <c r="MWO231" s="10"/>
      <c r="MWP231" s="10"/>
      <c r="MWQ231" s="10"/>
      <c r="MWR231" s="10"/>
      <c r="MWS231" s="10"/>
      <c r="MWT231" s="10"/>
      <c r="MWU231" s="10"/>
      <c r="MWV231" s="10"/>
      <c r="MWW231" s="10"/>
      <c r="MWX231" s="10"/>
      <c r="MWY231" s="10"/>
      <c r="MWZ231" s="10"/>
      <c r="MXA231" s="10"/>
      <c r="MXB231" s="10"/>
      <c r="MXC231" s="10"/>
      <c r="MXD231" s="10"/>
      <c r="MXE231" s="10"/>
      <c r="MXF231" s="10"/>
      <c r="MXG231" s="10"/>
      <c r="MXH231" s="10"/>
      <c r="MXI231" s="10"/>
      <c r="MXJ231" s="10"/>
      <c r="MXK231" s="10"/>
      <c r="MXL231" s="10"/>
      <c r="MXM231" s="10"/>
      <c r="MXN231" s="10"/>
      <c r="MXO231" s="10"/>
      <c r="MXP231" s="10"/>
      <c r="MXQ231" s="10"/>
      <c r="MXR231" s="10"/>
      <c r="MXS231" s="10"/>
      <c r="MXT231" s="10"/>
      <c r="MXU231" s="10"/>
      <c r="MXV231" s="10"/>
      <c r="MXW231" s="10"/>
      <c r="MXX231" s="10"/>
      <c r="MXY231" s="10"/>
      <c r="MXZ231" s="10"/>
      <c r="MYA231" s="10"/>
      <c r="MYB231" s="10"/>
      <c r="MYC231" s="10"/>
      <c r="MYD231" s="10"/>
      <c r="MYE231" s="10"/>
      <c r="MYF231" s="10"/>
      <c r="MYG231" s="10"/>
      <c r="MYH231" s="10"/>
      <c r="MYI231" s="10"/>
      <c r="MYJ231" s="10"/>
      <c r="MYK231" s="10"/>
      <c r="MYL231" s="10"/>
      <c r="MYM231" s="10"/>
      <c r="MYN231" s="10"/>
      <c r="MYO231" s="10"/>
      <c r="MYP231" s="10"/>
      <c r="MYQ231" s="10"/>
      <c r="MYR231" s="10"/>
      <c r="MYS231" s="10"/>
      <c r="MYT231" s="10"/>
      <c r="MYU231" s="10"/>
      <c r="MYV231" s="10"/>
      <c r="MYW231" s="10"/>
      <c r="MYX231" s="10"/>
      <c r="MYY231" s="10"/>
      <c r="MYZ231" s="10"/>
      <c r="MZA231" s="10"/>
      <c r="MZB231" s="10"/>
      <c r="MZC231" s="10"/>
      <c r="MZD231" s="10"/>
      <c r="MZE231" s="10"/>
      <c r="MZF231" s="10"/>
      <c r="MZG231" s="10"/>
      <c r="MZH231" s="10"/>
      <c r="MZI231" s="10"/>
      <c r="MZJ231" s="10"/>
      <c r="MZK231" s="10"/>
      <c r="MZL231" s="10"/>
      <c r="MZM231" s="10"/>
      <c r="MZN231" s="10"/>
      <c r="MZO231" s="10"/>
      <c r="MZP231" s="10"/>
      <c r="MZQ231" s="10"/>
      <c r="MZR231" s="10"/>
      <c r="MZS231" s="10"/>
      <c r="MZT231" s="10"/>
      <c r="MZU231" s="10"/>
      <c r="MZV231" s="10"/>
      <c r="MZW231" s="10"/>
      <c r="MZX231" s="10"/>
      <c r="MZY231" s="10"/>
      <c r="MZZ231" s="10"/>
      <c r="NAA231" s="10"/>
      <c r="NAB231" s="10"/>
      <c r="NAC231" s="10"/>
      <c r="NAD231" s="10"/>
      <c r="NAE231" s="10"/>
      <c r="NAF231" s="10"/>
      <c r="NAG231" s="10"/>
      <c r="NAH231" s="10"/>
      <c r="NAI231" s="10"/>
      <c r="NAJ231" s="10"/>
      <c r="NAK231" s="10"/>
      <c r="NAL231" s="10"/>
      <c r="NAM231" s="10"/>
      <c r="NAN231" s="10"/>
      <c r="NAO231" s="10"/>
      <c r="NAP231" s="10"/>
      <c r="NAQ231" s="10"/>
      <c r="NAR231" s="10"/>
      <c r="NAS231" s="10"/>
      <c r="NAT231" s="10"/>
      <c r="NAU231" s="10"/>
      <c r="NAV231" s="10"/>
      <c r="NAW231" s="10"/>
      <c r="NAX231" s="10"/>
      <c r="NAY231" s="10"/>
      <c r="NAZ231" s="10"/>
      <c r="NBA231" s="10"/>
      <c r="NBB231" s="10"/>
      <c r="NBC231" s="10"/>
      <c r="NBD231" s="10"/>
      <c r="NBE231" s="10"/>
      <c r="NBF231" s="10"/>
      <c r="NBG231" s="10"/>
      <c r="NBH231" s="10"/>
      <c r="NBI231" s="10"/>
      <c r="NBJ231" s="10"/>
      <c r="NBK231" s="10"/>
      <c r="NBL231" s="10"/>
      <c r="NBM231" s="10"/>
      <c r="NBN231" s="10"/>
      <c r="NBO231" s="10"/>
      <c r="NBP231" s="10"/>
      <c r="NBQ231" s="10"/>
      <c r="NBR231" s="10"/>
      <c r="NBS231" s="10"/>
      <c r="NBT231" s="10"/>
      <c r="NBU231" s="10"/>
      <c r="NBV231" s="10"/>
      <c r="NBW231" s="10"/>
      <c r="NBX231" s="10"/>
      <c r="NBY231" s="10"/>
      <c r="NBZ231" s="10"/>
      <c r="NCA231" s="10"/>
      <c r="NCB231" s="10"/>
      <c r="NCC231" s="10"/>
      <c r="NCD231" s="10"/>
      <c r="NCE231" s="10"/>
      <c r="NCF231" s="10"/>
      <c r="NCG231" s="10"/>
      <c r="NCH231" s="10"/>
      <c r="NCI231" s="10"/>
      <c r="NCJ231" s="10"/>
      <c r="NCK231" s="10"/>
      <c r="NCL231" s="10"/>
      <c r="NCM231" s="10"/>
      <c r="NCN231" s="10"/>
      <c r="NCO231" s="10"/>
      <c r="NCP231" s="10"/>
      <c r="NCQ231" s="10"/>
      <c r="NCR231" s="10"/>
      <c r="NCS231" s="10"/>
      <c r="NCT231" s="10"/>
      <c r="NCU231" s="10"/>
      <c r="NCV231" s="10"/>
      <c r="NCW231" s="10"/>
      <c r="NCX231" s="10"/>
      <c r="NCY231" s="10"/>
      <c r="NCZ231" s="10"/>
      <c r="NDA231" s="10"/>
      <c r="NDB231" s="10"/>
      <c r="NDC231" s="10"/>
      <c r="NDD231" s="10"/>
      <c r="NDE231" s="10"/>
      <c r="NDF231" s="10"/>
      <c r="NDG231" s="10"/>
      <c r="NDH231" s="10"/>
      <c r="NDI231" s="10"/>
      <c r="NDJ231" s="10"/>
      <c r="NDK231" s="10"/>
      <c r="NDL231" s="10"/>
      <c r="NDM231" s="10"/>
      <c r="NDN231" s="10"/>
      <c r="NDO231" s="10"/>
      <c r="NDP231" s="10"/>
      <c r="NDQ231" s="10"/>
      <c r="NDR231" s="10"/>
      <c r="NDS231" s="10"/>
      <c r="NDT231" s="10"/>
      <c r="NDU231" s="10"/>
      <c r="NDV231" s="10"/>
      <c r="NDW231" s="10"/>
      <c r="NDX231" s="10"/>
      <c r="NDY231" s="10"/>
      <c r="NDZ231" s="10"/>
      <c r="NEA231" s="10"/>
      <c r="NEB231" s="10"/>
      <c r="NEC231" s="10"/>
      <c r="NED231" s="10"/>
      <c r="NEE231" s="10"/>
      <c r="NEF231" s="10"/>
      <c r="NEG231" s="10"/>
      <c r="NEH231" s="10"/>
      <c r="NEI231" s="10"/>
      <c r="NEJ231" s="10"/>
      <c r="NEK231" s="10"/>
      <c r="NEL231" s="10"/>
      <c r="NEM231" s="10"/>
      <c r="NEN231" s="10"/>
      <c r="NEO231" s="10"/>
      <c r="NEP231" s="10"/>
      <c r="NEQ231" s="10"/>
      <c r="NER231" s="10"/>
      <c r="NES231" s="10"/>
      <c r="NET231" s="10"/>
      <c r="NEU231" s="10"/>
      <c r="NEV231" s="10"/>
      <c r="NEW231" s="10"/>
      <c r="NEX231" s="10"/>
      <c r="NEY231" s="10"/>
      <c r="NEZ231" s="10"/>
      <c r="NFA231" s="10"/>
      <c r="NFB231" s="10"/>
      <c r="NFC231" s="10"/>
      <c r="NFD231" s="10"/>
      <c r="NFE231" s="10"/>
      <c r="NFF231" s="10"/>
      <c r="NFG231" s="10"/>
      <c r="NFH231" s="10"/>
      <c r="NFI231" s="10"/>
      <c r="NFJ231" s="10"/>
      <c r="NFK231" s="10"/>
      <c r="NFL231" s="10"/>
      <c r="NFM231" s="10"/>
      <c r="NFN231" s="10"/>
      <c r="NFO231" s="10"/>
      <c r="NFP231" s="10"/>
      <c r="NFQ231" s="10"/>
      <c r="NFR231" s="10"/>
      <c r="NFS231" s="10"/>
      <c r="NFT231" s="10"/>
      <c r="NFU231" s="10"/>
      <c r="NFV231" s="10"/>
      <c r="NFW231" s="10"/>
      <c r="NFX231" s="10"/>
      <c r="NFY231" s="10"/>
      <c r="NFZ231" s="10"/>
      <c r="NGA231" s="10"/>
      <c r="NGB231" s="10"/>
      <c r="NGC231" s="10"/>
      <c r="NGD231" s="10"/>
      <c r="NGE231" s="10"/>
      <c r="NGF231" s="10"/>
      <c r="NGG231" s="10"/>
      <c r="NGH231" s="10"/>
      <c r="NGI231" s="10"/>
      <c r="NGJ231" s="10"/>
      <c r="NGK231" s="10"/>
      <c r="NGL231" s="10"/>
      <c r="NGM231" s="10"/>
      <c r="NGN231" s="10"/>
      <c r="NGO231" s="10"/>
      <c r="NGP231" s="10"/>
      <c r="NGQ231" s="10"/>
      <c r="NGR231" s="10"/>
      <c r="NGS231" s="10"/>
      <c r="NGT231" s="10"/>
      <c r="NGU231" s="10"/>
      <c r="NGV231" s="10"/>
      <c r="NGW231" s="10"/>
      <c r="NGX231" s="10"/>
      <c r="NGY231" s="10"/>
      <c r="NGZ231" s="10"/>
      <c r="NHA231" s="10"/>
      <c r="NHB231" s="10"/>
      <c r="NHC231" s="10"/>
      <c r="NHD231" s="10"/>
      <c r="NHE231" s="10"/>
      <c r="NHF231" s="10"/>
      <c r="NHG231" s="10"/>
      <c r="NHH231" s="10"/>
      <c r="NHI231" s="10"/>
      <c r="NHJ231" s="10"/>
      <c r="NHK231" s="10"/>
      <c r="NHL231" s="10"/>
      <c r="NHM231" s="10"/>
      <c r="NHN231" s="10"/>
      <c r="NHO231" s="10"/>
      <c r="NHP231" s="10"/>
      <c r="NHQ231" s="10"/>
      <c r="NHR231" s="10"/>
      <c r="NHS231" s="10"/>
      <c r="NHT231" s="10"/>
      <c r="NHU231" s="10"/>
      <c r="NHV231" s="10"/>
      <c r="NHW231" s="10"/>
      <c r="NHX231" s="10"/>
      <c r="NHY231" s="10"/>
      <c r="NHZ231" s="10"/>
      <c r="NIA231" s="10"/>
      <c r="NIB231" s="10"/>
      <c r="NIC231" s="10"/>
      <c r="NID231" s="10"/>
      <c r="NIE231" s="10"/>
      <c r="NIF231" s="10"/>
      <c r="NIG231" s="10"/>
      <c r="NIH231" s="10"/>
      <c r="NII231" s="10"/>
      <c r="NIJ231" s="10"/>
      <c r="NIK231" s="10"/>
      <c r="NIL231" s="10"/>
      <c r="NIM231" s="10"/>
      <c r="NIN231" s="10"/>
      <c r="NIO231" s="10"/>
      <c r="NIP231" s="10"/>
      <c r="NIQ231" s="10"/>
      <c r="NIR231" s="10"/>
      <c r="NIS231" s="10"/>
      <c r="NIT231" s="10"/>
      <c r="NIU231" s="10"/>
      <c r="NIV231" s="10"/>
      <c r="NIW231" s="10"/>
      <c r="NIX231" s="10"/>
      <c r="NIY231" s="10"/>
      <c r="NIZ231" s="10"/>
      <c r="NJA231" s="10"/>
      <c r="NJB231" s="10"/>
      <c r="NJC231" s="10"/>
      <c r="NJD231" s="10"/>
      <c r="NJE231" s="10"/>
      <c r="NJF231" s="10"/>
      <c r="NJG231" s="10"/>
      <c r="NJH231" s="10"/>
      <c r="NJI231" s="10"/>
      <c r="NJJ231" s="10"/>
      <c r="NJK231" s="10"/>
      <c r="NJL231" s="10"/>
      <c r="NJM231" s="10"/>
      <c r="NJN231" s="10"/>
      <c r="NJO231" s="10"/>
      <c r="NJP231" s="10"/>
      <c r="NJQ231" s="10"/>
      <c r="NJR231" s="10"/>
      <c r="NJS231" s="10"/>
      <c r="NJT231" s="10"/>
      <c r="NJU231" s="10"/>
      <c r="NJV231" s="10"/>
      <c r="NJW231" s="10"/>
      <c r="NJX231" s="10"/>
      <c r="NJY231" s="10"/>
      <c r="NJZ231" s="10"/>
      <c r="NKA231" s="10"/>
      <c r="NKB231" s="10"/>
      <c r="NKC231" s="10"/>
      <c r="NKD231" s="10"/>
      <c r="NKE231" s="10"/>
      <c r="NKF231" s="10"/>
      <c r="NKG231" s="10"/>
      <c r="NKH231" s="10"/>
      <c r="NKI231" s="10"/>
      <c r="NKJ231" s="10"/>
      <c r="NKK231" s="10"/>
      <c r="NKL231" s="10"/>
      <c r="NKM231" s="10"/>
      <c r="NKN231" s="10"/>
      <c r="NKO231" s="10"/>
      <c r="NKP231" s="10"/>
      <c r="NKQ231" s="10"/>
      <c r="NKR231" s="10"/>
      <c r="NKS231" s="10"/>
      <c r="NKT231" s="10"/>
      <c r="NKU231" s="10"/>
      <c r="NKV231" s="10"/>
      <c r="NKW231" s="10"/>
      <c r="NKX231" s="10"/>
      <c r="NKY231" s="10"/>
      <c r="NKZ231" s="10"/>
      <c r="NLA231" s="10"/>
      <c r="NLB231" s="10"/>
      <c r="NLC231" s="10"/>
      <c r="NLD231" s="10"/>
      <c r="NLE231" s="10"/>
      <c r="NLF231" s="10"/>
      <c r="NLG231" s="10"/>
      <c r="NLH231" s="10"/>
      <c r="NLI231" s="10"/>
      <c r="NLJ231" s="10"/>
      <c r="NLK231" s="10"/>
      <c r="NLL231" s="10"/>
      <c r="NLM231" s="10"/>
      <c r="NLN231" s="10"/>
      <c r="NLO231" s="10"/>
      <c r="NLP231" s="10"/>
      <c r="NLQ231" s="10"/>
      <c r="NLR231" s="10"/>
      <c r="NLS231" s="10"/>
      <c r="NLT231" s="10"/>
      <c r="NLU231" s="10"/>
      <c r="NLV231" s="10"/>
      <c r="NLW231" s="10"/>
      <c r="NLX231" s="10"/>
      <c r="NLY231" s="10"/>
      <c r="NLZ231" s="10"/>
      <c r="NMA231" s="10"/>
      <c r="NMB231" s="10"/>
      <c r="NMC231" s="10"/>
      <c r="NMD231" s="10"/>
      <c r="NME231" s="10"/>
      <c r="NMF231" s="10"/>
      <c r="NMG231" s="10"/>
      <c r="NMH231" s="10"/>
      <c r="NMI231" s="10"/>
      <c r="NMJ231" s="10"/>
      <c r="NMK231" s="10"/>
      <c r="NML231" s="10"/>
      <c r="NMM231" s="10"/>
      <c r="NMN231" s="10"/>
      <c r="NMO231" s="10"/>
      <c r="NMP231" s="10"/>
      <c r="NMQ231" s="10"/>
      <c r="NMR231" s="10"/>
      <c r="NMS231" s="10"/>
      <c r="NMT231" s="10"/>
      <c r="NMU231" s="10"/>
      <c r="NMV231" s="10"/>
      <c r="NMW231" s="10"/>
      <c r="NMX231" s="10"/>
      <c r="NMY231" s="10"/>
      <c r="NMZ231" s="10"/>
      <c r="NNA231" s="10"/>
      <c r="NNB231" s="10"/>
      <c r="NNC231" s="10"/>
      <c r="NND231" s="10"/>
      <c r="NNE231" s="10"/>
      <c r="NNF231" s="10"/>
      <c r="NNG231" s="10"/>
      <c r="NNH231" s="10"/>
      <c r="NNI231" s="10"/>
      <c r="NNJ231" s="10"/>
      <c r="NNK231" s="10"/>
      <c r="NNL231" s="10"/>
      <c r="NNM231" s="10"/>
      <c r="NNN231" s="10"/>
      <c r="NNO231" s="10"/>
      <c r="NNP231" s="10"/>
      <c r="NNQ231" s="10"/>
      <c r="NNR231" s="10"/>
      <c r="NNS231" s="10"/>
      <c r="NNT231" s="10"/>
      <c r="NNU231" s="10"/>
      <c r="NNV231" s="10"/>
      <c r="NNW231" s="10"/>
      <c r="NNX231" s="10"/>
      <c r="NNY231" s="10"/>
      <c r="NNZ231" s="10"/>
      <c r="NOA231" s="10"/>
      <c r="NOB231" s="10"/>
      <c r="NOC231" s="10"/>
      <c r="NOD231" s="10"/>
      <c r="NOE231" s="10"/>
      <c r="NOF231" s="10"/>
      <c r="NOG231" s="10"/>
      <c r="NOH231" s="10"/>
      <c r="NOI231" s="10"/>
      <c r="NOJ231" s="10"/>
      <c r="NOK231" s="10"/>
      <c r="NOL231" s="10"/>
      <c r="NOM231" s="10"/>
      <c r="NON231" s="10"/>
      <c r="NOO231" s="10"/>
      <c r="NOP231" s="10"/>
      <c r="NOQ231" s="10"/>
      <c r="NOR231" s="10"/>
      <c r="NOS231" s="10"/>
      <c r="NOT231" s="10"/>
      <c r="NOU231" s="10"/>
      <c r="NOV231" s="10"/>
      <c r="NOW231" s="10"/>
      <c r="NOX231" s="10"/>
      <c r="NOY231" s="10"/>
      <c r="NOZ231" s="10"/>
      <c r="NPA231" s="10"/>
      <c r="NPB231" s="10"/>
      <c r="NPC231" s="10"/>
      <c r="NPD231" s="10"/>
      <c r="NPE231" s="10"/>
      <c r="NPF231" s="10"/>
      <c r="NPG231" s="10"/>
      <c r="NPH231" s="10"/>
      <c r="NPI231" s="10"/>
      <c r="NPJ231" s="10"/>
      <c r="NPK231" s="10"/>
      <c r="NPL231" s="10"/>
      <c r="NPM231" s="10"/>
      <c r="NPN231" s="10"/>
      <c r="NPO231" s="10"/>
      <c r="NPP231" s="10"/>
      <c r="NPQ231" s="10"/>
      <c r="NPR231" s="10"/>
      <c r="NPS231" s="10"/>
      <c r="NPT231" s="10"/>
      <c r="NPU231" s="10"/>
      <c r="NPV231" s="10"/>
      <c r="NPW231" s="10"/>
      <c r="NPX231" s="10"/>
      <c r="NPY231" s="10"/>
      <c r="NPZ231" s="10"/>
      <c r="NQA231" s="10"/>
      <c r="NQB231" s="10"/>
      <c r="NQC231" s="10"/>
      <c r="NQD231" s="10"/>
      <c r="NQE231" s="10"/>
      <c r="NQF231" s="10"/>
      <c r="NQG231" s="10"/>
      <c r="NQH231" s="10"/>
      <c r="NQI231" s="10"/>
      <c r="NQJ231" s="10"/>
      <c r="NQK231" s="10"/>
      <c r="NQL231" s="10"/>
      <c r="NQM231" s="10"/>
      <c r="NQN231" s="10"/>
      <c r="NQO231" s="10"/>
      <c r="NQP231" s="10"/>
      <c r="NQQ231" s="10"/>
      <c r="NQR231" s="10"/>
      <c r="NQS231" s="10"/>
      <c r="NQT231" s="10"/>
      <c r="NQU231" s="10"/>
      <c r="NQV231" s="10"/>
      <c r="NQW231" s="10"/>
      <c r="NQX231" s="10"/>
      <c r="NQY231" s="10"/>
      <c r="NQZ231" s="10"/>
      <c r="NRA231" s="10"/>
      <c r="NRB231" s="10"/>
      <c r="NRC231" s="10"/>
      <c r="NRD231" s="10"/>
      <c r="NRE231" s="10"/>
      <c r="NRF231" s="10"/>
      <c r="NRG231" s="10"/>
      <c r="NRH231" s="10"/>
      <c r="NRI231" s="10"/>
      <c r="NRJ231" s="10"/>
      <c r="NRK231" s="10"/>
      <c r="NRL231" s="10"/>
      <c r="NRM231" s="10"/>
      <c r="NRN231" s="10"/>
      <c r="NRO231" s="10"/>
      <c r="NRP231" s="10"/>
      <c r="NRQ231" s="10"/>
      <c r="NRR231" s="10"/>
      <c r="NRS231" s="10"/>
      <c r="NRT231" s="10"/>
      <c r="NRU231" s="10"/>
      <c r="NRV231" s="10"/>
      <c r="NRW231" s="10"/>
      <c r="NRX231" s="10"/>
      <c r="NRY231" s="10"/>
      <c r="NRZ231" s="10"/>
      <c r="NSA231" s="10"/>
      <c r="NSB231" s="10"/>
      <c r="NSC231" s="10"/>
      <c r="NSD231" s="10"/>
      <c r="NSE231" s="10"/>
      <c r="NSF231" s="10"/>
      <c r="NSG231" s="10"/>
      <c r="NSH231" s="10"/>
      <c r="NSI231" s="10"/>
      <c r="NSJ231" s="10"/>
      <c r="NSK231" s="10"/>
      <c r="NSL231" s="10"/>
      <c r="NSM231" s="10"/>
      <c r="NSN231" s="10"/>
      <c r="NSO231" s="10"/>
      <c r="NSP231" s="10"/>
      <c r="NSQ231" s="10"/>
      <c r="NSR231" s="10"/>
      <c r="NSS231" s="10"/>
      <c r="NST231" s="10"/>
      <c r="NSU231" s="10"/>
      <c r="NSV231" s="10"/>
      <c r="NSW231" s="10"/>
      <c r="NSX231" s="10"/>
      <c r="NSY231" s="10"/>
      <c r="NSZ231" s="10"/>
      <c r="NTA231" s="10"/>
      <c r="NTB231" s="10"/>
      <c r="NTC231" s="10"/>
      <c r="NTD231" s="10"/>
      <c r="NTE231" s="10"/>
      <c r="NTF231" s="10"/>
      <c r="NTG231" s="10"/>
      <c r="NTH231" s="10"/>
      <c r="NTI231" s="10"/>
      <c r="NTJ231" s="10"/>
      <c r="NTK231" s="10"/>
      <c r="NTL231" s="10"/>
      <c r="NTM231" s="10"/>
      <c r="NTN231" s="10"/>
      <c r="NTO231" s="10"/>
      <c r="NTP231" s="10"/>
      <c r="NTQ231" s="10"/>
      <c r="NTR231" s="10"/>
      <c r="NTS231" s="10"/>
      <c r="NTT231" s="10"/>
      <c r="NTU231" s="10"/>
      <c r="NTV231" s="10"/>
      <c r="NTW231" s="10"/>
      <c r="NTX231" s="10"/>
      <c r="NTY231" s="10"/>
      <c r="NTZ231" s="10"/>
      <c r="NUA231" s="10"/>
      <c r="NUB231" s="10"/>
      <c r="NUC231" s="10"/>
      <c r="NUD231" s="10"/>
      <c r="NUE231" s="10"/>
      <c r="NUF231" s="10"/>
      <c r="NUG231" s="10"/>
      <c r="NUH231" s="10"/>
      <c r="NUI231" s="10"/>
      <c r="NUJ231" s="10"/>
      <c r="NUK231" s="10"/>
      <c r="NUL231" s="10"/>
      <c r="NUM231" s="10"/>
      <c r="NUN231" s="10"/>
      <c r="NUO231" s="10"/>
      <c r="NUP231" s="10"/>
      <c r="NUQ231" s="10"/>
      <c r="NUR231" s="10"/>
      <c r="NUS231" s="10"/>
      <c r="NUT231" s="10"/>
      <c r="NUU231" s="10"/>
      <c r="NUV231" s="10"/>
      <c r="NUW231" s="10"/>
      <c r="NUX231" s="10"/>
      <c r="NUY231" s="10"/>
      <c r="NUZ231" s="10"/>
      <c r="NVA231" s="10"/>
      <c r="NVB231" s="10"/>
      <c r="NVC231" s="10"/>
      <c r="NVD231" s="10"/>
      <c r="NVE231" s="10"/>
      <c r="NVF231" s="10"/>
      <c r="NVG231" s="10"/>
      <c r="NVH231" s="10"/>
      <c r="NVI231" s="10"/>
      <c r="NVJ231" s="10"/>
      <c r="NVK231" s="10"/>
      <c r="NVL231" s="10"/>
      <c r="NVM231" s="10"/>
      <c r="NVN231" s="10"/>
      <c r="NVO231" s="10"/>
      <c r="NVP231" s="10"/>
      <c r="NVQ231" s="10"/>
      <c r="NVR231" s="10"/>
      <c r="NVS231" s="10"/>
      <c r="NVT231" s="10"/>
      <c r="NVU231" s="10"/>
      <c r="NVV231" s="10"/>
      <c r="NVW231" s="10"/>
      <c r="NVX231" s="10"/>
      <c r="NVY231" s="10"/>
      <c r="NVZ231" s="10"/>
      <c r="NWA231" s="10"/>
      <c r="NWB231" s="10"/>
      <c r="NWC231" s="10"/>
      <c r="NWD231" s="10"/>
      <c r="NWE231" s="10"/>
      <c r="NWF231" s="10"/>
      <c r="NWG231" s="10"/>
      <c r="NWH231" s="10"/>
      <c r="NWI231" s="10"/>
      <c r="NWJ231" s="10"/>
      <c r="NWK231" s="10"/>
      <c r="NWL231" s="10"/>
      <c r="NWM231" s="10"/>
      <c r="NWN231" s="10"/>
      <c r="NWO231" s="10"/>
      <c r="NWP231" s="10"/>
      <c r="NWQ231" s="10"/>
      <c r="NWR231" s="10"/>
      <c r="NWS231" s="10"/>
      <c r="NWT231" s="10"/>
      <c r="NWU231" s="10"/>
      <c r="NWV231" s="10"/>
      <c r="NWW231" s="10"/>
      <c r="NWX231" s="10"/>
      <c r="NWY231" s="10"/>
      <c r="NWZ231" s="10"/>
      <c r="NXA231" s="10"/>
      <c r="NXB231" s="10"/>
      <c r="NXC231" s="10"/>
      <c r="NXD231" s="10"/>
      <c r="NXE231" s="10"/>
      <c r="NXF231" s="10"/>
      <c r="NXG231" s="10"/>
      <c r="NXH231" s="10"/>
      <c r="NXI231" s="10"/>
      <c r="NXJ231" s="10"/>
      <c r="NXK231" s="10"/>
      <c r="NXL231" s="10"/>
      <c r="NXM231" s="10"/>
      <c r="NXN231" s="10"/>
      <c r="NXO231" s="10"/>
      <c r="NXP231" s="10"/>
      <c r="NXQ231" s="10"/>
      <c r="NXR231" s="10"/>
      <c r="NXS231" s="10"/>
      <c r="NXT231" s="10"/>
      <c r="NXU231" s="10"/>
      <c r="NXV231" s="10"/>
      <c r="NXW231" s="10"/>
      <c r="NXX231" s="10"/>
      <c r="NXY231" s="10"/>
      <c r="NXZ231" s="10"/>
      <c r="NYA231" s="10"/>
      <c r="NYB231" s="10"/>
      <c r="NYC231" s="10"/>
      <c r="NYD231" s="10"/>
      <c r="NYE231" s="10"/>
      <c r="NYF231" s="10"/>
      <c r="NYG231" s="10"/>
      <c r="NYH231" s="10"/>
      <c r="NYI231" s="10"/>
      <c r="NYJ231" s="10"/>
      <c r="NYK231" s="10"/>
      <c r="NYL231" s="10"/>
      <c r="NYM231" s="10"/>
      <c r="NYN231" s="10"/>
      <c r="NYO231" s="10"/>
      <c r="NYP231" s="10"/>
      <c r="NYQ231" s="10"/>
      <c r="NYR231" s="10"/>
      <c r="NYS231" s="10"/>
      <c r="NYT231" s="10"/>
      <c r="NYU231" s="10"/>
      <c r="NYV231" s="10"/>
      <c r="NYW231" s="10"/>
      <c r="NYX231" s="10"/>
      <c r="NYY231" s="10"/>
      <c r="NYZ231" s="10"/>
      <c r="NZA231" s="10"/>
      <c r="NZB231" s="10"/>
      <c r="NZC231" s="10"/>
      <c r="NZD231" s="10"/>
      <c r="NZE231" s="10"/>
      <c r="NZF231" s="10"/>
      <c r="NZG231" s="10"/>
      <c r="NZH231" s="10"/>
      <c r="NZI231" s="10"/>
      <c r="NZJ231" s="10"/>
      <c r="NZK231" s="10"/>
      <c r="NZL231" s="10"/>
      <c r="NZM231" s="10"/>
      <c r="NZN231" s="10"/>
      <c r="NZO231" s="10"/>
      <c r="NZP231" s="10"/>
      <c r="NZQ231" s="10"/>
      <c r="NZR231" s="10"/>
      <c r="NZS231" s="10"/>
      <c r="NZT231" s="10"/>
      <c r="NZU231" s="10"/>
      <c r="NZV231" s="10"/>
      <c r="NZW231" s="10"/>
      <c r="NZX231" s="10"/>
      <c r="NZY231" s="10"/>
      <c r="NZZ231" s="10"/>
      <c r="OAA231" s="10"/>
      <c r="OAB231" s="10"/>
      <c r="OAC231" s="10"/>
      <c r="OAD231" s="10"/>
      <c r="OAE231" s="10"/>
      <c r="OAF231" s="10"/>
      <c r="OAG231" s="10"/>
      <c r="OAH231" s="10"/>
      <c r="OAI231" s="10"/>
      <c r="OAJ231" s="10"/>
      <c r="OAK231" s="10"/>
      <c r="OAL231" s="10"/>
      <c r="OAM231" s="10"/>
      <c r="OAN231" s="10"/>
      <c r="OAO231" s="10"/>
      <c r="OAP231" s="10"/>
      <c r="OAQ231" s="10"/>
      <c r="OAR231" s="10"/>
      <c r="OAS231" s="10"/>
      <c r="OAT231" s="10"/>
      <c r="OAU231" s="10"/>
      <c r="OAV231" s="10"/>
      <c r="OAW231" s="10"/>
      <c r="OAX231" s="10"/>
      <c r="OAY231" s="10"/>
      <c r="OAZ231" s="10"/>
      <c r="OBA231" s="10"/>
      <c r="OBB231" s="10"/>
      <c r="OBC231" s="10"/>
      <c r="OBD231" s="10"/>
      <c r="OBE231" s="10"/>
      <c r="OBF231" s="10"/>
      <c r="OBG231" s="10"/>
      <c r="OBH231" s="10"/>
      <c r="OBI231" s="10"/>
      <c r="OBJ231" s="10"/>
      <c r="OBK231" s="10"/>
      <c r="OBL231" s="10"/>
      <c r="OBM231" s="10"/>
      <c r="OBN231" s="10"/>
      <c r="OBO231" s="10"/>
      <c r="OBP231" s="10"/>
      <c r="OBQ231" s="10"/>
      <c r="OBR231" s="10"/>
      <c r="OBS231" s="10"/>
      <c r="OBT231" s="10"/>
      <c r="OBU231" s="10"/>
      <c r="OBV231" s="10"/>
      <c r="OBW231" s="10"/>
      <c r="OBX231" s="10"/>
      <c r="OBY231" s="10"/>
      <c r="OBZ231" s="10"/>
      <c r="OCA231" s="10"/>
      <c r="OCB231" s="10"/>
      <c r="OCC231" s="10"/>
      <c r="OCD231" s="10"/>
      <c r="OCE231" s="10"/>
      <c r="OCF231" s="10"/>
      <c r="OCG231" s="10"/>
      <c r="OCH231" s="10"/>
      <c r="OCI231" s="10"/>
      <c r="OCJ231" s="10"/>
      <c r="OCK231" s="10"/>
      <c r="OCL231" s="10"/>
      <c r="OCM231" s="10"/>
      <c r="OCN231" s="10"/>
      <c r="OCO231" s="10"/>
      <c r="OCP231" s="10"/>
      <c r="OCQ231" s="10"/>
      <c r="OCR231" s="10"/>
      <c r="OCS231" s="10"/>
      <c r="OCT231" s="10"/>
      <c r="OCU231" s="10"/>
      <c r="OCV231" s="10"/>
      <c r="OCW231" s="10"/>
      <c r="OCX231" s="10"/>
      <c r="OCY231" s="10"/>
      <c r="OCZ231" s="10"/>
      <c r="ODA231" s="10"/>
      <c r="ODB231" s="10"/>
      <c r="ODC231" s="10"/>
      <c r="ODD231" s="10"/>
      <c r="ODE231" s="10"/>
      <c r="ODF231" s="10"/>
      <c r="ODG231" s="10"/>
      <c r="ODH231" s="10"/>
      <c r="ODI231" s="10"/>
      <c r="ODJ231" s="10"/>
      <c r="ODK231" s="10"/>
      <c r="ODL231" s="10"/>
      <c r="ODM231" s="10"/>
      <c r="ODN231" s="10"/>
      <c r="ODO231" s="10"/>
      <c r="ODP231" s="10"/>
      <c r="ODQ231" s="10"/>
      <c r="ODR231" s="10"/>
      <c r="ODS231" s="10"/>
      <c r="ODT231" s="10"/>
      <c r="ODU231" s="10"/>
      <c r="ODV231" s="10"/>
      <c r="ODW231" s="10"/>
      <c r="ODX231" s="10"/>
      <c r="ODY231" s="10"/>
      <c r="ODZ231" s="10"/>
      <c r="OEA231" s="10"/>
      <c r="OEB231" s="10"/>
      <c r="OEC231" s="10"/>
      <c r="OED231" s="10"/>
      <c r="OEE231" s="10"/>
      <c r="OEF231" s="10"/>
      <c r="OEG231" s="10"/>
      <c r="OEH231" s="10"/>
      <c r="OEI231" s="10"/>
      <c r="OEJ231" s="10"/>
      <c r="OEK231" s="10"/>
      <c r="OEL231" s="10"/>
      <c r="OEM231" s="10"/>
      <c r="OEN231" s="10"/>
      <c r="OEO231" s="10"/>
      <c r="OEP231" s="10"/>
      <c r="OEQ231" s="10"/>
      <c r="OER231" s="10"/>
      <c r="OES231" s="10"/>
      <c r="OET231" s="10"/>
      <c r="OEU231" s="10"/>
      <c r="OEV231" s="10"/>
      <c r="OEW231" s="10"/>
      <c r="OEX231" s="10"/>
      <c r="OEY231" s="10"/>
      <c r="OEZ231" s="10"/>
      <c r="OFA231" s="10"/>
      <c r="OFB231" s="10"/>
      <c r="OFC231" s="10"/>
      <c r="OFD231" s="10"/>
      <c r="OFE231" s="10"/>
      <c r="OFF231" s="10"/>
      <c r="OFG231" s="10"/>
      <c r="OFH231" s="10"/>
      <c r="OFI231" s="10"/>
      <c r="OFJ231" s="10"/>
      <c r="OFK231" s="10"/>
      <c r="OFL231" s="10"/>
      <c r="OFM231" s="10"/>
      <c r="OFN231" s="10"/>
      <c r="OFO231" s="10"/>
      <c r="OFP231" s="10"/>
      <c r="OFQ231" s="10"/>
      <c r="OFR231" s="10"/>
      <c r="OFS231" s="10"/>
      <c r="OFT231" s="10"/>
      <c r="OFU231" s="10"/>
      <c r="OFV231" s="10"/>
      <c r="OFW231" s="10"/>
      <c r="OFX231" s="10"/>
      <c r="OFY231" s="10"/>
      <c r="OFZ231" s="10"/>
      <c r="OGA231" s="10"/>
      <c r="OGB231" s="10"/>
      <c r="OGC231" s="10"/>
      <c r="OGD231" s="10"/>
      <c r="OGE231" s="10"/>
      <c r="OGF231" s="10"/>
      <c r="OGG231" s="10"/>
      <c r="OGH231" s="10"/>
      <c r="OGI231" s="10"/>
      <c r="OGJ231" s="10"/>
      <c r="OGK231" s="10"/>
      <c r="OGL231" s="10"/>
      <c r="OGM231" s="10"/>
      <c r="OGN231" s="10"/>
      <c r="OGO231" s="10"/>
      <c r="OGP231" s="10"/>
      <c r="OGQ231" s="10"/>
      <c r="OGR231" s="10"/>
      <c r="OGS231" s="10"/>
      <c r="OGT231" s="10"/>
      <c r="OGU231" s="10"/>
      <c r="OGV231" s="10"/>
      <c r="OGW231" s="10"/>
      <c r="OGX231" s="10"/>
      <c r="OGY231" s="10"/>
      <c r="OGZ231" s="10"/>
      <c r="OHA231" s="10"/>
      <c r="OHB231" s="10"/>
      <c r="OHC231" s="10"/>
      <c r="OHD231" s="10"/>
      <c r="OHE231" s="10"/>
      <c r="OHF231" s="10"/>
      <c r="OHG231" s="10"/>
      <c r="OHH231" s="10"/>
      <c r="OHI231" s="10"/>
      <c r="OHJ231" s="10"/>
      <c r="OHK231" s="10"/>
      <c r="OHL231" s="10"/>
      <c r="OHM231" s="10"/>
      <c r="OHN231" s="10"/>
      <c r="OHO231" s="10"/>
      <c r="OHP231" s="10"/>
      <c r="OHQ231" s="10"/>
      <c r="OHR231" s="10"/>
      <c r="OHS231" s="10"/>
      <c r="OHT231" s="10"/>
      <c r="OHU231" s="10"/>
      <c r="OHV231" s="10"/>
      <c r="OHW231" s="10"/>
      <c r="OHX231" s="10"/>
      <c r="OHY231" s="10"/>
      <c r="OHZ231" s="10"/>
      <c r="OIA231" s="10"/>
      <c r="OIB231" s="10"/>
      <c r="OIC231" s="10"/>
      <c r="OID231" s="10"/>
      <c r="OIE231" s="10"/>
      <c r="OIF231" s="10"/>
      <c r="OIG231" s="10"/>
      <c r="OIH231" s="10"/>
      <c r="OII231" s="10"/>
      <c r="OIJ231" s="10"/>
      <c r="OIK231" s="10"/>
      <c r="OIL231" s="10"/>
      <c r="OIM231" s="10"/>
      <c r="OIN231" s="10"/>
      <c r="OIO231" s="10"/>
      <c r="OIP231" s="10"/>
      <c r="OIQ231" s="10"/>
      <c r="OIR231" s="10"/>
      <c r="OIS231" s="10"/>
      <c r="OIT231" s="10"/>
      <c r="OIU231" s="10"/>
      <c r="OIV231" s="10"/>
      <c r="OIW231" s="10"/>
      <c r="OIX231" s="10"/>
      <c r="OIY231" s="10"/>
      <c r="OIZ231" s="10"/>
      <c r="OJA231" s="10"/>
      <c r="OJB231" s="10"/>
      <c r="OJC231" s="10"/>
      <c r="OJD231" s="10"/>
      <c r="OJE231" s="10"/>
      <c r="OJF231" s="10"/>
      <c r="OJG231" s="10"/>
      <c r="OJH231" s="10"/>
      <c r="OJI231" s="10"/>
      <c r="OJJ231" s="10"/>
      <c r="OJK231" s="10"/>
      <c r="OJL231" s="10"/>
      <c r="OJM231" s="10"/>
      <c r="OJN231" s="10"/>
      <c r="OJO231" s="10"/>
      <c r="OJP231" s="10"/>
      <c r="OJQ231" s="10"/>
      <c r="OJR231" s="10"/>
      <c r="OJS231" s="10"/>
      <c r="OJT231" s="10"/>
      <c r="OJU231" s="10"/>
      <c r="OJV231" s="10"/>
      <c r="OJW231" s="10"/>
      <c r="OJX231" s="10"/>
      <c r="OJY231" s="10"/>
      <c r="OJZ231" s="10"/>
      <c r="OKA231" s="10"/>
      <c r="OKB231" s="10"/>
      <c r="OKC231" s="10"/>
      <c r="OKD231" s="10"/>
      <c r="OKE231" s="10"/>
      <c r="OKF231" s="10"/>
      <c r="OKG231" s="10"/>
      <c r="OKH231" s="10"/>
      <c r="OKI231" s="10"/>
      <c r="OKJ231" s="10"/>
      <c r="OKK231" s="10"/>
      <c r="OKL231" s="10"/>
      <c r="OKM231" s="10"/>
      <c r="OKN231" s="10"/>
      <c r="OKO231" s="10"/>
      <c r="OKP231" s="10"/>
      <c r="OKQ231" s="10"/>
      <c r="OKR231" s="10"/>
      <c r="OKS231" s="10"/>
      <c r="OKT231" s="10"/>
      <c r="OKU231" s="10"/>
      <c r="OKV231" s="10"/>
      <c r="OKW231" s="10"/>
      <c r="OKX231" s="10"/>
      <c r="OKY231" s="10"/>
      <c r="OKZ231" s="10"/>
      <c r="OLA231" s="10"/>
      <c r="OLB231" s="10"/>
      <c r="OLC231" s="10"/>
      <c r="OLD231" s="10"/>
      <c r="OLE231" s="10"/>
      <c r="OLF231" s="10"/>
      <c r="OLG231" s="10"/>
      <c r="OLH231" s="10"/>
      <c r="OLI231" s="10"/>
      <c r="OLJ231" s="10"/>
      <c r="OLK231" s="10"/>
      <c r="OLL231" s="10"/>
      <c r="OLM231" s="10"/>
      <c r="OLN231" s="10"/>
      <c r="OLO231" s="10"/>
      <c r="OLP231" s="10"/>
      <c r="OLQ231" s="10"/>
      <c r="OLR231" s="10"/>
      <c r="OLS231" s="10"/>
      <c r="OLT231" s="10"/>
      <c r="OLU231" s="10"/>
      <c r="OLV231" s="10"/>
      <c r="OLW231" s="10"/>
      <c r="OLX231" s="10"/>
      <c r="OLY231" s="10"/>
      <c r="OLZ231" s="10"/>
      <c r="OMA231" s="10"/>
      <c r="OMB231" s="10"/>
      <c r="OMC231" s="10"/>
      <c r="OMD231" s="10"/>
      <c r="OME231" s="10"/>
      <c r="OMF231" s="10"/>
      <c r="OMG231" s="10"/>
      <c r="OMH231" s="10"/>
      <c r="OMI231" s="10"/>
      <c r="OMJ231" s="10"/>
      <c r="OMK231" s="10"/>
      <c r="OML231" s="10"/>
      <c r="OMM231" s="10"/>
      <c r="OMN231" s="10"/>
      <c r="OMO231" s="10"/>
      <c r="OMP231" s="10"/>
      <c r="OMQ231" s="10"/>
      <c r="OMR231" s="10"/>
      <c r="OMS231" s="10"/>
      <c r="OMT231" s="10"/>
      <c r="OMU231" s="10"/>
      <c r="OMV231" s="10"/>
      <c r="OMW231" s="10"/>
      <c r="OMX231" s="10"/>
      <c r="OMY231" s="10"/>
      <c r="OMZ231" s="10"/>
      <c r="ONA231" s="10"/>
      <c r="ONB231" s="10"/>
      <c r="ONC231" s="10"/>
      <c r="OND231" s="10"/>
      <c r="ONE231" s="10"/>
      <c r="ONF231" s="10"/>
      <c r="ONG231" s="10"/>
      <c r="ONH231" s="10"/>
      <c r="ONI231" s="10"/>
      <c r="ONJ231" s="10"/>
      <c r="ONK231" s="10"/>
      <c r="ONL231" s="10"/>
      <c r="ONM231" s="10"/>
      <c r="ONN231" s="10"/>
      <c r="ONO231" s="10"/>
      <c r="ONP231" s="10"/>
      <c r="ONQ231" s="10"/>
      <c r="ONR231" s="10"/>
      <c r="ONS231" s="10"/>
      <c r="ONT231" s="10"/>
      <c r="ONU231" s="10"/>
      <c r="ONV231" s="10"/>
      <c r="ONW231" s="10"/>
      <c r="ONX231" s="10"/>
      <c r="ONY231" s="10"/>
      <c r="ONZ231" s="10"/>
      <c r="OOA231" s="10"/>
      <c r="OOB231" s="10"/>
      <c r="OOC231" s="10"/>
      <c r="OOD231" s="10"/>
      <c r="OOE231" s="10"/>
      <c r="OOF231" s="10"/>
      <c r="OOG231" s="10"/>
      <c r="OOH231" s="10"/>
      <c r="OOI231" s="10"/>
      <c r="OOJ231" s="10"/>
      <c r="OOK231" s="10"/>
      <c r="OOL231" s="10"/>
      <c r="OOM231" s="10"/>
      <c r="OON231" s="10"/>
      <c r="OOO231" s="10"/>
      <c r="OOP231" s="10"/>
      <c r="OOQ231" s="10"/>
      <c r="OOR231" s="10"/>
      <c r="OOS231" s="10"/>
      <c r="OOT231" s="10"/>
      <c r="OOU231" s="10"/>
      <c r="OOV231" s="10"/>
      <c r="OOW231" s="10"/>
      <c r="OOX231" s="10"/>
      <c r="OOY231" s="10"/>
      <c r="OOZ231" s="10"/>
      <c r="OPA231" s="10"/>
      <c r="OPB231" s="10"/>
      <c r="OPC231" s="10"/>
      <c r="OPD231" s="10"/>
      <c r="OPE231" s="10"/>
      <c r="OPF231" s="10"/>
      <c r="OPG231" s="10"/>
      <c r="OPH231" s="10"/>
      <c r="OPI231" s="10"/>
      <c r="OPJ231" s="10"/>
      <c r="OPK231" s="10"/>
      <c r="OPL231" s="10"/>
      <c r="OPM231" s="10"/>
      <c r="OPN231" s="10"/>
      <c r="OPO231" s="10"/>
      <c r="OPP231" s="10"/>
      <c r="OPQ231" s="10"/>
      <c r="OPR231" s="10"/>
      <c r="OPS231" s="10"/>
      <c r="OPT231" s="10"/>
      <c r="OPU231" s="10"/>
      <c r="OPV231" s="10"/>
      <c r="OPW231" s="10"/>
      <c r="OPX231" s="10"/>
      <c r="OPY231" s="10"/>
      <c r="OPZ231" s="10"/>
      <c r="OQA231" s="10"/>
      <c r="OQB231" s="10"/>
      <c r="OQC231" s="10"/>
      <c r="OQD231" s="10"/>
      <c r="OQE231" s="10"/>
      <c r="OQF231" s="10"/>
      <c r="OQG231" s="10"/>
      <c r="OQH231" s="10"/>
      <c r="OQI231" s="10"/>
      <c r="OQJ231" s="10"/>
      <c r="OQK231" s="10"/>
      <c r="OQL231" s="10"/>
      <c r="OQM231" s="10"/>
      <c r="OQN231" s="10"/>
      <c r="OQO231" s="10"/>
      <c r="OQP231" s="10"/>
      <c r="OQQ231" s="10"/>
      <c r="OQR231" s="10"/>
      <c r="OQS231" s="10"/>
      <c r="OQT231" s="10"/>
      <c r="OQU231" s="10"/>
      <c r="OQV231" s="10"/>
      <c r="OQW231" s="10"/>
      <c r="OQX231" s="10"/>
      <c r="OQY231" s="10"/>
      <c r="OQZ231" s="10"/>
      <c r="ORA231" s="10"/>
      <c r="ORB231" s="10"/>
      <c r="ORC231" s="10"/>
      <c r="ORD231" s="10"/>
      <c r="ORE231" s="10"/>
      <c r="ORF231" s="10"/>
      <c r="ORG231" s="10"/>
      <c r="ORH231" s="10"/>
      <c r="ORI231" s="10"/>
      <c r="ORJ231" s="10"/>
      <c r="ORK231" s="10"/>
      <c r="ORL231" s="10"/>
      <c r="ORM231" s="10"/>
      <c r="ORN231" s="10"/>
      <c r="ORO231" s="10"/>
      <c r="ORP231" s="10"/>
      <c r="ORQ231" s="10"/>
      <c r="ORR231" s="10"/>
      <c r="ORS231" s="10"/>
      <c r="ORT231" s="10"/>
      <c r="ORU231" s="10"/>
      <c r="ORV231" s="10"/>
      <c r="ORW231" s="10"/>
      <c r="ORX231" s="10"/>
      <c r="ORY231" s="10"/>
      <c r="ORZ231" s="10"/>
      <c r="OSA231" s="10"/>
      <c r="OSB231" s="10"/>
      <c r="OSC231" s="10"/>
      <c r="OSD231" s="10"/>
      <c r="OSE231" s="10"/>
      <c r="OSF231" s="10"/>
      <c r="OSG231" s="10"/>
      <c r="OSH231" s="10"/>
      <c r="OSI231" s="10"/>
      <c r="OSJ231" s="10"/>
      <c r="OSK231" s="10"/>
      <c r="OSL231" s="10"/>
      <c r="OSM231" s="10"/>
      <c r="OSN231" s="10"/>
      <c r="OSO231" s="10"/>
      <c r="OSP231" s="10"/>
      <c r="OSQ231" s="10"/>
      <c r="OSR231" s="10"/>
      <c r="OSS231" s="10"/>
      <c r="OST231" s="10"/>
      <c r="OSU231" s="10"/>
      <c r="OSV231" s="10"/>
      <c r="OSW231" s="10"/>
      <c r="OSX231" s="10"/>
      <c r="OSY231" s="10"/>
      <c r="OSZ231" s="10"/>
      <c r="OTA231" s="10"/>
      <c r="OTB231" s="10"/>
      <c r="OTC231" s="10"/>
      <c r="OTD231" s="10"/>
      <c r="OTE231" s="10"/>
      <c r="OTF231" s="10"/>
      <c r="OTG231" s="10"/>
      <c r="OTH231" s="10"/>
      <c r="OTI231" s="10"/>
      <c r="OTJ231" s="10"/>
      <c r="OTK231" s="10"/>
      <c r="OTL231" s="10"/>
      <c r="OTM231" s="10"/>
      <c r="OTN231" s="10"/>
      <c r="OTO231" s="10"/>
      <c r="OTP231" s="10"/>
      <c r="OTQ231" s="10"/>
      <c r="OTR231" s="10"/>
      <c r="OTS231" s="10"/>
      <c r="OTT231" s="10"/>
      <c r="OTU231" s="10"/>
      <c r="OTV231" s="10"/>
      <c r="OTW231" s="10"/>
      <c r="OTX231" s="10"/>
      <c r="OTY231" s="10"/>
      <c r="OTZ231" s="10"/>
      <c r="OUA231" s="10"/>
      <c r="OUB231" s="10"/>
      <c r="OUC231" s="10"/>
      <c r="OUD231" s="10"/>
      <c r="OUE231" s="10"/>
      <c r="OUF231" s="10"/>
      <c r="OUG231" s="10"/>
      <c r="OUH231" s="10"/>
      <c r="OUI231" s="10"/>
      <c r="OUJ231" s="10"/>
      <c r="OUK231" s="10"/>
      <c r="OUL231" s="10"/>
      <c r="OUM231" s="10"/>
      <c r="OUN231" s="10"/>
      <c r="OUO231" s="10"/>
      <c r="OUP231" s="10"/>
      <c r="OUQ231" s="10"/>
      <c r="OUR231" s="10"/>
      <c r="OUS231" s="10"/>
      <c r="OUT231" s="10"/>
      <c r="OUU231" s="10"/>
      <c r="OUV231" s="10"/>
      <c r="OUW231" s="10"/>
      <c r="OUX231" s="10"/>
      <c r="OUY231" s="10"/>
      <c r="OUZ231" s="10"/>
      <c r="OVA231" s="10"/>
      <c r="OVB231" s="10"/>
      <c r="OVC231" s="10"/>
      <c r="OVD231" s="10"/>
      <c r="OVE231" s="10"/>
      <c r="OVF231" s="10"/>
      <c r="OVG231" s="10"/>
      <c r="OVH231" s="10"/>
      <c r="OVI231" s="10"/>
      <c r="OVJ231" s="10"/>
      <c r="OVK231" s="10"/>
      <c r="OVL231" s="10"/>
      <c r="OVM231" s="10"/>
      <c r="OVN231" s="10"/>
      <c r="OVO231" s="10"/>
      <c r="OVP231" s="10"/>
      <c r="OVQ231" s="10"/>
      <c r="OVR231" s="10"/>
      <c r="OVS231" s="10"/>
      <c r="OVT231" s="10"/>
      <c r="OVU231" s="10"/>
      <c r="OVV231" s="10"/>
      <c r="OVW231" s="10"/>
      <c r="OVX231" s="10"/>
      <c r="OVY231" s="10"/>
      <c r="OVZ231" s="10"/>
      <c r="OWA231" s="10"/>
      <c r="OWB231" s="10"/>
      <c r="OWC231" s="10"/>
      <c r="OWD231" s="10"/>
      <c r="OWE231" s="10"/>
      <c r="OWF231" s="10"/>
      <c r="OWG231" s="10"/>
      <c r="OWH231" s="10"/>
      <c r="OWI231" s="10"/>
      <c r="OWJ231" s="10"/>
      <c r="OWK231" s="10"/>
      <c r="OWL231" s="10"/>
      <c r="OWM231" s="10"/>
      <c r="OWN231" s="10"/>
      <c r="OWO231" s="10"/>
      <c r="OWP231" s="10"/>
      <c r="OWQ231" s="10"/>
      <c r="OWR231" s="10"/>
      <c r="OWS231" s="10"/>
      <c r="OWT231" s="10"/>
      <c r="OWU231" s="10"/>
      <c r="OWV231" s="10"/>
      <c r="OWW231" s="10"/>
      <c r="OWX231" s="10"/>
      <c r="OWY231" s="10"/>
      <c r="OWZ231" s="10"/>
      <c r="OXA231" s="10"/>
      <c r="OXB231" s="10"/>
      <c r="OXC231" s="10"/>
      <c r="OXD231" s="10"/>
      <c r="OXE231" s="10"/>
      <c r="OXF231" s="10"/>
      <c r="OXG231" s="10"/>
      <c r="OXH231" s="10"/>
      <c r="OXI231" s="10"/>
      <c r="OXJ231" s="10"/>
      <c r="OXK231" s="10"/>
      <c r="OXL231" s="10"/>
      <c r="OXM231" s="10"/>
      <c r="OXN231" s="10"/>
      <c r="OXO231" s="10"/>
      <c r="OXP231" s="10"/>
      <c r="OXQ231" s="10"/>
      <c r="OXR231" s="10"/>
      <c r="OXS231" s="10"/>
      <c r="OXT231" s="10"/>
      <c r="OXU231" s="10"/>
      <c r="OXV231" s="10"/>
      <c r="OXW231" s="10"/>
      <c r="OXX231" s="10"/>
      <c r="OXY231" s="10"/>
      <c r="OXZ231" s="10"/>
      <c r="OYA231" s="10"/>
      <c r="OYB231" s="10"/>
      <c r="OYC231" s="10"/>
      <c r="OYD231" s="10"/>
      <c r="OYE231" s="10"/>
      <c r="OYF231" s="10"/>
      <c r="OYG231" s="10"/>
      <c r="OYH231" s="10"/>
      <c r="OYI231" s="10"/>
      <c r="OYJ231" s="10"/>
      <c r="OYK231" s="10"/>
      <c r="OYL231" s="10"/>
      <c r="OYM231" s="10"/>
      <c r="OYN231" s="10"/>
      <c r="OYO231" s="10"/>
      <c r="OYP231" s="10"/>
      <c r="OYQ231" s="10"/>
      <c r="OYR231" s="10"/>
      <c r="OYS231" s="10"/>
      <c r="OYT231" s="10"/>
      <c r="OYU231" s="10"/>
      <c r="OYV231" s="10"/>
      <c r="OYW231" s="10"/>
      <c r="OYX231" s="10"/>
      <c r="OYY231" s="10"/>
      <c r="OYZ231" s="10"/>
      <c r="OZA231" s="10"/>
      <c r="OZB231" s="10"/>
      <c r="OZC231" s="10"/>
      <c r="OZD231" s="10"/>
      <c r="OZE231" s="10"/>
      <c r="OZF231" s="10"/>
      <c r="OZG231" s="10"/>
      <c r="OZH231" s="10"/>
      <c r="OZI231" s="10"/>
      <c r="OZJ231" s="10"/>
      <c r="OZK231" s="10"/>
      <c r="OZL231" s="10"/>
      <c r="OZM231" s="10"/>
      <c r="OZN231" s="10"/>
      <c r="OZO231" s="10"/>
      <c r="OZP231" s="10"/>
      <c r="OZQ231" s="10"/>
      <c r="OZR231" s="10"/>
      <c r="OZS231" s="10"/>
      <c r="OZT231" s="10"/>
      <c r="OZU231" s="10"/>
      <c r="OZV231" s="10"/>
      <c r="OZW231" s="10"/>
      <c r="OZX231" s="10"/>
      <c r="OZY231" s="10"/>
      <c r="OZZ231" s="10"/>
      <c r="PAA231" s="10"/>
      <c r="PAB231" s="10"/>
      <c r="PAC231" s="10"/>
      <c r="PAD231" s="10"/>
      <c r="PAE231" s="10"/>
      <c r="PAF231" s="10"/>
      <c r="PAG231" s="10"/>
      <c r="PAH231" s="10"/>
      <c r="PAI231" s="10"/>
      <c r="PAJ231" s="10"/>
      <c r="PAK231" s="10"/>
      <c r="PAL231" s="10"/>
      <c r="PAM231" s="10"/>
      <c r="PAN231" s="10"/>
      <c r="PAO231" s="10"/>
      <c r="PAP231" s="10"/>
      <c r="PAQ231" s="10"/>
      <c r="PAR231" s="10"/>
      <c r="PAS231" s="10"/>
      <c r="PAT231" s="10"/>
      <c r="PAU231" s="10"/>
      <c r="PAV231" s="10"/>
      <c r="PAW231" s="10"/>
      <c r="PAX231" s="10"/>
      <c r="PAY231" s="10"/>
      <c r="PAZ231" s="10"/>
      <c r="PBA231" s="10"/>
      <c r="PBB231" s="10"/>
      <c r="PBC231" s="10"/>
      <c r="PBD231" s="10"/>
      <c r="PBE231" s="10"/>
      <c r="PBF231" s="10"/>
      <c r="PBG231" s="10"/>
      <c r="PBH231" s="10"/>
      <c r="PBI231" s="10"/>
      <c r="PBJ231" s="10"/>
      <c r="PBK231" s="10"/>
      <c r="PBL231" s="10"/>
      <c r="PBM231" s="10"/>
      <c r="PBN231" s="10"/>
      <c r="PBO231" s="10"/>
      <c r="PBP231" s="10"/>
      <c r="PBQ231" s="10"/>
      <c r="PBR231" s="10"/>
      <c r="PBS231" s="10"/>
      <c r="PBT231" s="10"/>
      <c r="PBU231" s="10"/>
      <c r="PBV231" s="10"/>
      <c r="PBW231" s="10"/>
      <c r="PBX231" s="10"/>
      <c r="PBY231" s="10"/>
      <c r="PBZ231" s="10"/>
      <c r="PCA231" s="10"/>
      <c r="PCB231" s="10"/>
      <c r="PCC231" s="10"/>
      <c r="PCD231" s="10"/>
      <c r="PCE231" s="10"/>
      <c r="PCF231" s="10"/>
      <c r="PCG231" s="10"/>
      <c r="PCH231" s="10"/>
      <c r="PCI231" s="10"/>
      <c r="PCJ231" s="10"/>
      <c r="PCK231" s="10"/>
      <c r="PCL231" s="10"/>
      <c r="PCM231" s="10"/>
      <c r="PCN231" s="10"/>
      <c r="PCO231" s="10"/>
      <c r="PCP231" s="10"/>
      <c r="PCQ231" s="10"/>
      <c r="PCR231" s="10"/>
      <c r="PCS231" s="10"/>
      <c r="PCT231" s="10"/>
      <c r="PCU231" s="10"/>
      <c r="PCV231" s="10"/>
      <c r="PCW231" s="10"/>
      <c r="PCX231" s="10"/>
      <c r="PCY231" s="10"/>
      <c r="PCZ231" s="10"/>
      <c r="PDA231" s="10"/>
      <c r="PDB231" s="10"/>
      <c r="PDC231" s="10"/>
      <c r="PDD231" s="10"/>
      <c r="PDE231" s="10"/>
      <c r="PDF231" s="10"/>
      <c r="PDG231" s="10"/>
      <c r="PDH231" s="10"/>
      <c r="PDI231" s="10"/>
      <c r="PDJ231" s="10"/>
      <c r="PDK231" s="10"/>
      <c r="PDL231" s="10"/>
      <c r="PDM231" s="10"/>
      <c r="PDN231" s="10"/>
      <c r="PDO231" s="10"/>
      <c r="PDP231" s="10"/>
      <c r="PDQ231" s="10"/>
      <c r="PDR231" s="10"/>
      <c r="PDS231" s="10"/>
      <c r="PDT231" s="10"/>
      <c r="PDU231" s="10"/>
      <c r="PDV231" s="10"/>
      <c r="PDW231" s="10"/>
      <c r="PDX231" s="10"/>
      <c r="PDY231" s="10"/>
      <c r="PDZ231" s="10"/>
      <c r="PEA231" s="10"/>
      <c r="PEB231" s="10"/>
      <c r="PEC231" s="10"/>
      <c r="PED231" s="10"/>
      <c r="PEE231" s="10"/>
      <c r="PEF231" s="10"/>
      <c r="PEG231" s="10"/>
      <c r="PEH231" s="10"/>
      <c r="PEI231" s="10"/>
      <c r="PEJ231" s="10"/>
      <c r="PEK231" s="10"/>
      <c r="PEL231" s="10"/>
      <c r="PEM231" s="10"/>
      <c r="PEN231" s="10"/>
      <c r="PEO231" s="10"/>
      <c r="PEP231" s="10"/>
      <c r="PEQ231" s="10"/>
      <c r="PER231" s="10"/>
      <c r="PES231" s="10"/>
      <c r="PET231" s="10"/>
      <c r="PEU231" s="10"/>
      <c r="PEV231" s="10"/>
      <c r="PEW231" s="10"/>
      <c r="PEX231" s="10"/>
      <c r="PEY231" s="10"/>
      <c r="PEZ231" s="10"/>
      <c r="PFA231" s="10"/>
      <c r="PFB231" s="10"/>
      <c r="PFC231" s="10"/>
      <c r="PFD231" s="10"/>
      <c r="PFE231" s="10"/>
      <c r="PFF231" s="10"/>
      <c r="PFG231" s="10"/>
      <c r="PFH231" s="10"/>
      <c r="PFI231" s="10"/>
      <c r="PFJ231" s="10"/>
      <c r="PFK231" s="10"/>
      <c r="PFL231" s="10"/>
      <c r="PFM231" s="10"/>
      <c r="PFN231" s="10"/>
      <c r="PFO231" s="10"/>
      <c r="PFP231" s="10"/>
      <c r="PFQ231" s="10"/>
      <c r="PFR231" s="10"/>
      <c r="PFS231" s="10"/>
      <c r="PFT231" s="10"/>
      <c r="PFU231" s="10"/>
      <c r="PFV231" s="10"/>
      <c r="PFW231" s="10"/>
      <c r="PFX231" s="10"/>
      <c r="PFY231" s="10"/>
      <c r="PFZ231" s="10"/>
      <c r="PGA231" s="10"/>
      <c r="PGB231" s="10"/>
      <c r="PGC231" s="10"/>
      <c r="PGD231" s="10"/>
      <c r="PGE231" s="10"/>
      <c r="PGF231" s="10"/>
      <c r="PGG231" s="10"/>
      <c r="PGH231" s="10"/>
      <c r="PGI231" s="10"/>
      <c r="PGJ231" s="10"/>
      <c r="PGK231" s="10"/>
      <c r="PGL231" s="10"/>
      <c r="PGM231" s="10"/>
      <c r="PGN231" s="10"/>
      <c r="PGO231" s="10"/>
      <c r="PGP231" s="10"/>
      <c r="PGQ231" s="10"/>
      <c r="PGR231" s="10"/>
      <c r="PGS231" s="10"/>
      <c r="PGT231" s="10"/>
      <c r="PGU231" s="10"/>
      <c r="PGV231" s="10"/>
      <c r="PGW231" s="10"/>
      <c r="PGX231" s="10"/>
      <c r="PGY231" s="10"/>
      <c r="PGZ231" s="10"/>
      <c r="PHA231" s="10"/>
      <c r="PHB231" s="10"/>
      <c r="PHC231" s="10"/>
      <c r="PHD231" s="10"/>
      <c r="PHE231" s="10"/>
      <c r="PHF231" s="10"/>
      <c r="PHG231" s="10"/>
      <c r="PHH231" s="10"/>
      <c r="PHI231" s="10"/>
      <c r="PHJ231" s="10"/>
      <c r="PHK231" s="10"/>
      <c r="PHL231" s="10"/>
      <c r="PHM231" s="10"/>
      <c r="PHN231" s="10"/>
      <c r="PHO231" s="10"/>
      <c r="PHP231" s="10"/>
      <c r="PHQ231" s="10"/>
      <c r="PHR231" s="10"/>
      <c r="PHS231" s="10"/>
      <c r="PHT231" s="10"/>
      <c r="PHU231" s="10"/>
      <c r="PHV231" s="10"/>
      <c r="PHW231" s="10"/>
      <c r="PHX231" s="10"/>
      <c r="PHY231" s="10"/>
      <c r="PHZ231" s="10"/>
      <c r="PIA231" s="10"/>
      <c r="PIB231" s="10"/>
      <c r="PIC231" s="10"/>
      <c r="PID231" s="10"/>
      <c r="PIE231" s="10"/>
      <c r="PIF231" s="10"/>
      <c r="PIG231" s="10"/>
      <c r="PIH231" s="10"/>
      <c r="PII231" s="10"/>
      <c r="PIJ231" s="10"/>
      <c r="PIK231" s="10"/>
      <c r="PIL231" s="10"/>
      <c r="PIM231" s="10"/>
      <c r="PIN231" s="10"/>
      <c r="PIO231" s="10"/>
      <c r="PIP231" s="10"/>
      <c r="PIQ231" s="10"/>
      <c r="PIR231" s="10"/>
      <c r="PIS231" s="10"/>
      <c r="PIT231" s="10"/>
      <c r="PIU231" s="10"/>
      <c r="PIV231" s="10"/>
      <c r="PIW231" s="10"/>
      <c r="PIX231" s="10"/>
      <c r="PIY231" s="10"/>
      <c r="PIZ231" s="10"/>
      <c r="PJA231" s="10"/>
      <c r="PJB231" s="10"/>
      <c r="PJC231" s="10"/>
      <c r="PJD231" s="10"/>
      <c r="PJE231" s="10"/>
      <c r="PJF231" s="10"/>
      <c r="PJG231" s="10"/>
      <c r="PJH231" s="10"/>
      <c r="PJI231" s="10"/>
      <c r="PJJ231" s="10"/>
      <c r="PJK231" s="10"/>
      <c r="PJL231" s="10"/>
      <c r="PJM231" s="10"/>
      <c r="PJN231" s="10"/>
      <c r="PJO231" s="10"/>
      <c r="PJP231" s="10"/>
      <c r="PJQ231" s="10"/>
      <c r="PJR231" s="10"/>
      <c r="PJS231" s="10"/>
      <c r="PJT231" s="10"/>
      <c r="PJU231" s="10"/>
      <c r="PJV231" s="10"/>
      <c r="PJW231" s="10"/>
      <c r="PJX231" s="10"/>
      <c r="PJY231" s="10"/>
      <c r="PJZ231" s="10"/>
      <c r="PKA231" s="10"/>
      <c r="PKB231" s="10"/>
      <c r="PKC231" s="10"/>
      <c r="PKD231" s="10"/>
      <c r="PKE231" s="10"/>
      <c r="PKF231" s="10"/>
      <c r="PKG231" s="10"/>
      <c r="PKH231" s="10"/>
      <c r="PKI231" s="10"/>
      <c r="PKJ231" s="10"/>
      <c r="PKK231" s="10"/>
      <c r="PKL231" s="10"/>
      <c r="PKM231" s="10"/>
      <c r="PKN231" s="10"/>
      <c r="PKO231" s="10"/>
      <c r="PKP231" s="10"/>
      <c r="PKQ231" s="10"/>
      <c r="PKR231" s="10"/>
      <c r="PKS231" s="10"/>
      <c r="PKT231" s="10"/>
      <c r="PKU231" s="10"/>
      <c r="PKV231" s="10"/>
      <c r="PKW231" s="10"/>
      <c r="PKX231" s="10"/>
      <c r="PKY231" s="10"/>
      <c r="PKZ231" s="10"/>
      <c r="PLA231" s="10"/>
      <c r="PLB231" s="10"/>
      <c r="PLC231" s="10"/>
      <c r="PLD231" s="10"/>
      <c r="PLE231" s="10"/>
      <c r="PLF231" s="10"/>
      <c r="PLG231" s="10"/>
      <c r="PLH231" s="10"/>
      <c r="PLI231" s="10"/>
      <c r="PLJ231" s="10"/>
      <c r="PLK231" s="10"/>
      <c r="PLL231" s="10"/>
      <c r="PLM231" s="10"/>
      <c r="PLN231" s="10"/>
      <c r="PLO231" s="10"/>
      <c r="PLP231" s="10"/>
      <c r="PLQ231" s="10"/>
      <c r="PLR231" s="10"/>
      <c r="PLS231" s="10"/>
      <c r="PLT231" s="10"/>
      <c r="PLU231" s="10"/>
      <c r="PLV231" s="10"/>
      <c r="PLW231" s="10"/>
      <c r="PLX231" s="10"/>
      <c r="PLY231" s="10"/>
      <c r="PLZ231" s="10"/>
      <c r="PMA231" s="10"/>
      <c r="PMB231" s="10"/>
      <c r="PMC231" s="10"/>
      <c r="PMD231" s="10"/>
      <c r="PME231" s="10"/>
      <c r="PMF231" s="10"/>
      <c r="PMG231" s="10"/>
      <c r="PMH231" s="10"/>
      <c r="PMI231" s="10"/>
      <c r="PMJ231" s="10"/>
      <c r="PMK231" s="10"/>
      <c r="PML231" s="10"/>
      <c r="PMM231" s="10"/>
      <c r="PMN231" s="10"/>
      <c r="PMO231" s="10"/>
      <c r="PMP231" s="10"/>
      <c r="PMQ231" s="10"/>
      <c r="PMR231" s="10"/>
      <c r="PMS231" s="10"/>
      <c r="PMT231" s="10"/>
      <c r="PMU231" s="10"/>
      <c r="PMV231" s="10"/>
      <c r="PMW231" s="10"/>
      <c r="PMX231" s="10"/>
      <c r="PMY231" s="10"/>
      <c r="PMZ231" s="10"/>
      <c r="PNA231" s="10"/>
      <c r="PNB231" s="10"/>
      <c r="PNC231" s="10"/>
      <c r="PND231" s="10"/>
      <c r="PNE231" s="10"/>
      <c r="PNF231" s="10"/>
      <c r="PNG231" s="10"/>
      <c r="PNH231" s="10"/>
      <c r="PNI231" s="10"/>
      <c r="PNJ231" s="10"/>
      <c r="PNK231" s="10"/>
      <c r="PNL231" s="10"/>
      <c r="PNM231" s="10"/>
      <c r="PNN231" s="10"/>
      <c r="PNO231" s="10"/>
      <c r="PNP231" s="10"/>
      <c r="PNQ231" s="10"/>
      <c r="PNR231" s="10"/>
      <c r="PNS231" s="10"/>
      <c r="PNT231" s="10"/>
      <c r="PNU231" s="10"/>
      <c r="PNV231" s="10"/>
      <c r="PNW231" s="10"/>
      <c r="PNX231" s="10"/>
      <c r="PNY231" s="10"/>
      <c r="PNZ231" s="10"/>
      <c r="POA231" s="10"/>
      <c r="POB231" s="10"/>
      <c r="POC231" s="10"/>
      <c r="POD231" s="10"/>
      <c r="POE231" s="10"/>
      <c r="POF231" s="10"/>
      <c r="POG231" s="10"/>
      <c r="POH231" s="10"/>
      <c r="POI231" s="10"/>
      <c r="POJ231" s="10"/>
      <c r="POK231" s="10"/>
      <c r="POL231" s="10"/>
      <c r="POM231" s="10"/>
      <c r="PON231" s="10"/>
      <c r="POO231" s="10"/>
      <c r="POP231" s="10"/>
      <c r="POQ231" s="10"/>
      <c r="POR231" s="10"/>
      <c r="POS231" s="10"/>
      <c r="POT231" s="10"/>
      <c r="POU231" s="10"/>
      <c r="POV231" s="10"/>
      <c r="POW231" s="10"/>
      <c r="POX231" s="10"/>
      <c r="POY231" s="10"/>
      <c r="POZ231" s="10"/>
      <c r="PPA231" s="10"/>
      <c r="PPB231" s="10"/>
      <c r="PPC231" s="10"/>
      <c r="PPD231" s="10"/>
      <c r="PPE231" s="10"/>
      <c r="PPF231" s="10"/>
      <c r="PPG231" s="10"/>
      <c r="PPH231" s="10"/>
      <c r="PPI231" s="10"/>
      <c r="PPJ231" s="10"/>
      <c r="PPK231" s="10"/>
      <c r="PPL231" s="10"/>
      <c r="PPM231" s="10"/>
      <c r="PPN231" s="10"/>
      <c r="PPO231" s="10"/>
      <c r="PPP231" s="10"/>
      <c r="PPQ231" s="10"/>
      <c r="PPR231" s="10"/>
      <c r="PPS231" s="10"/>
      <c r="PPT231" s="10"/>
      <c r="PPU231" s="10"/>
      <c r="PPV231" s="10"/>
      <c r="PPW231" s="10"/>
      <c r="PPX231" s="10"/>
      <c r="PPY231" s="10"/>
      <c r="PPZ231" s="10"/>
      <c r="PQA231" s="10"/>
      <c r="PQB231" s="10"/>
      <c r="PQC231" s="10"/>
      <c r="PQD231" s="10"/>
      <c r="PQE231" s="10"/>
      <c r="PQF231" s="10"/>
      <c r="PQG231" s="10"/>
      <c r="PQH231" s="10"/>
      <c r="PQI231" s="10"/>
      <c r="PQJ231" s="10"/>
      <c r="PQK231" s="10"/>
      <c r="PQL231" s="10"/>
      <c r="PQM231" s="10"/>
      <c r="PQN231" s="10"/>
      <c r="PQO231" s="10"/>
      <c r="PQP231" s="10"/>
      <c r="PQQ231" s="10"/>
      <c r="PQR231" s="10"/>
      <c r="PQS231" s="10"/>
      <c r="PQT231" s="10"/>
      <c r="PQU231" s="10"/>
      <c r="PQV231" s="10"/>
      <c r="PQW231" s="10"/>
      <c r="PQX231" s="10"/>
      <c r="PQY231" s="10"/>
      <c r="PQZ231" s="10"/>
      <c r="PRA231" s="10"/>
      <c r="PRB231" s="10"/>
      <c r="PRC231" s="10"/>
      <c r="PRD231" s="10"/>
      <c r="PRE231" s="10"/>
      <c r="PRF231" s="10"/>
      <c r="PRG231" s="10"/>
      <c r="PRH231" s="10"/>
      <c r="PRI231" s="10"/>
      <c r="PRJ231" s="10"/>
      <c r="PRK231" s="10"/>
      <c r="PRL231" s="10"/>
      <c r="PRM231" s="10"/>
      <c r="PRN231" s="10"/>
      <c r="PRO231" s="10"/>
      <c r="PRP231" s="10"/>
      <c r="PRQ231" s="10"/>
      <c r="PRR231" s="10"/>
      <c r="PRS231" s="10"/>
      <c r="PRT231" s="10"/>
      <c r="PRU231" s="10"/>
      <c r="PRV231" s="10"/>
      <c r="PRW231" s="10"/>
      <c r="PRX231" s="10"/>
      <c r="PRY231" s="10"/>
      <c r="PRZ231" s="10"/>
      <c r="PSA231" s="10"/>
      <c r="PSB231" s="10"/>
      <c r="PSC231" s="10"/>
      <c r="PSD231" s="10"/>
      <c r="PSE231" s="10"/>
      <c r="PSF231" s="10"/>
      <c r="PSG231" s="10"/>
      <c r="PSH231" s="10"/>
      <c r="PSI231" s="10"/>
      <c r="PSJ231" s="10"/>
      <c r="PSK231" s="10"/>
      <c r="PSL231" s="10"/>
      <c r="PSM231" s="10"/>
      <c r="PSN231" s="10"/>
      <c r="PSO231" s="10"/>
      <c r="PSP231" s="10"/>
      <c r="PSQ231" s="10"/>
      <c r="PSR231" s="10"/>
      <c r="PSS231" s="10"/>
      <c r="PST231" s="10"/>
      <c r="PSU231" s="10"/>
      <c r="PSV231" s="10"/>
      <c r="PSW231" s="10"/>
      <c r="PSX231" s="10"/>
      <c r="PSY231" s="10"/>
      <c r="PSZ231" s="10"/>
      <c r="PTA231" s="10"/>
      <c r="PTB231" s="10"/>
      <c r="PTC231" s="10"/>
      <c r="PTD231" s="10"/>
      <c r="PTE231" s="10"/>
      <c r="PTF231" s="10"/>
      <c r="PTG231" s="10"/>
      <c r="PTH231" s="10"/>
      <c r="PTI231" s="10"/>
      <c r="PTJ231" s="10"/>
      <c r="PTK231" s="10"/>
      <c r="PTL231" s="10"/>
      <c r="PTM231" s="10"/>
      <c r="PTN231" s="10"/>
      <c r="PTO231" s="10"/>
      <c r="PTP231" s="10"/>
      <c r="PTQ231" s="10"/>
      <c r="PTR231" s="10"/>
      <c r="PTS231" s="10"/>
      <c r="PTT231" s="10"/>
      <c r="PTU231" s="10"/>
      <c r="PTV231" s="10"/>
      <c r="PTW231" s="10"/>
      <c r="PTX231" s="10"/>
      <c r="PTY231" s="10"/>
      <c r="PTZ231" s="10"/>
      <c r="PUA231" s="10"/>
      <c r="PUB231" s="10"/>
      <c r="PUC231" s="10"/>
      <c r="PUD231" s="10"/>
      <c r="PUE231" s="10"/>
      <c r="PUF231" s="10"/>
      <c r="PUG231" s="10"/>
      <c r="PUH231" s="10"/>
      <c r="PUI231" s="10"/>
      <c r="PUJ231" s="10"/>
      <c r="PUK231" s="10"/>
      <c r="PUL231" s="10"/>
      <c r="PUM231" s="10"/>
      <c r="PUN231" s="10"/>
      <c r="PUO231" s="10"/>
      <c r="PUP231" s="10"/>
      <c r="PUQ231" s="10"/>
      <c r="PUR231" s="10"/>
      <c r="PUS231" s="10"/>
      <c r="PUT231" s="10"/>
      <c r="PUU231" s="10"/>
      <c r="PUV231" s="10"/>
      <c r="PUW231" s="10"/>
      <c r="PUX231" s="10"/>
      <c r="PUY231" s="10"/>
      <c r="PUZ231" s="10"/>
      <c r="PVA231" s="10"/>
      <c r="PVB231" s="10"/>
      <c r="PVC231" s="10"/>
      <c r="PVD231" s="10"/>
      <c r="PVE231" s="10"/>
      <c r="PVF231" s="10"/>
      <c r="PVG231" s="10"/>
      <c r="PVH231" s="10"/>
      <c r="PVI231" s="10"/>
      <c r="PVJ231" s="10"/>
      <c r="PVK231" s="10"/>
      <c r="PVL231" s="10"/>
      <c r="PVM231" s="10"/>
      <c r="PVN231" s="10"/>
      <c r="PVO231" s="10"/>
      <c r="PVP231" s="10"/>
      <c r="PVQ231" s="10"/>
      <c r="PVR231" s="10"/>
      <c r="PVS231" s="10"/>
      <c r="PVT231" s="10"/>
      <c r="PVU231" s="10"/>
      <c r="PVV231" s="10"/>
      <c r="PVW231" s="10"/>
      <c r="PVX231" s="10"/>
      <c r="PVY231" s="10"/>
      <c r="PVZ231" s="10"/>
      <c r="PWA231" s="10"/>
      <c r="PWB231" s="10"/>
      <c r="PWC231" s="10"/>
      <c r="PWD231" s="10"/>
      <c r="PWE231" s="10"/>
      <c r="PWF231" s="10"/>
      <c r="PWG231" s="10"/>
      <c r="PWH231" s="10"/>
      <c r="PWI231" s="10"/>
      <c r="PWJ231" s="10"/>
      <c r="PWK231" s="10"/>
      <c r="PWL231" s="10"/>
      <c r="PWM231" s="10"/>
      <c r="PWN231" s="10"/>
      <c r="PWO231" s="10"/>
      <c r="PWP231" s="10"/>
      <c r="PWQ231" s="10"/>
      <c r="PWR231" s="10"/>
      <c r="PWS231" s="10"/>
      <c r="PWT231" s="10"/>
      <c r="PWU231" s="10"/>
      <c r="PWV231" s="10"/>
      <c r="PWW231" s="10"/>
      <c r="PWX231" s="10"/>
      <c r="PWY231" s="10"/>
      <c r="PWZ231" s="10"/>
      <c r="PXA231" s="10"/>
      <c r="PXB231" s="10"/>
      <c r="PXC231" s="10"/>
      <c r="PXD231" s="10"/>
      <c r="PXE231" s="10"/>
      <c r="PXF231" s="10"/>
      <c r="PXG231" s="10"/>
      <c r="PXH231" s="10"/>
      <c r="PXI231" s="10"/>
      <c r="PXJ231" s="10"/>
      <c r="PXK231" s="10"/>
      <c r="PXL231" s="10"/>
      <c r="PXM231" s="10"/>
      <c r="PXN231" s="10"/>
      <c r="PXO231" s="10"/>
      <c r="PXP231" s="10"/>
      <c r="PXQ231" s="10"/>
      <c r="PXR231" s="10"/>
      <c r="PXS231" s="10"/>
      <c r="PXT231" s="10"/>
      <c r="PXU231" s="10"/>
      <c r="PXV231" s="10"/>
      <c r="PXW231" s="10"/>
      <c r="PXX231" s="10"/>
      <c r="PXY231" s="10"/>
      <c r="PXZ231" s="10"/>
      <c r="PYA231" s="10"/>
      <c r="PYB231" s="10"/>
      <c r="PYC231" s="10"/>
      <c r="PYD231" s="10"/>
      <c r="PYE231" s="10"/>
      <c r="PYF231" s="10"/>
      <c r="PYG231" s="10"/>
      <c r="PYH231" s="10"/>
      <c r="PYI231" s="10"/>
      <c r="PYJ231" s="10"/>
      <c r="PYK231" s="10"/>
      <c r="PYL231" s="10"/>
      <c r="PYM231" s="10"/>
      <c r="PYN231" s="10"/>
      <c r="PYO231" s="10"/>
      <c r="PYP231" s="10"/>
      <c r="PYQ231" s="10"/>
      <c r="PYR231" s="10"/>
      <c r="PYS231" s="10"/>
      <c r="PYT231" s="10"/>
      <c r="PYU231" s="10"/>
      <c r="PYV231" s="10"/>
      <c r="PYW231" s="10"/>
      <c r="PYX231" s="10"/>
      <c r="PYY231" s="10"/>
      <c r="PYZ231" s="10"/>
      <c r="PZA231" s="10"/>
      <c r="PZB231" s="10"/>
      <c r="PZC231" s="10"/>
      <c r="PZD231" s="10"/>
      <c r="PZE231" s="10"/>
      <c r="PZF231" s="10"/>
      <c r="PZG231" s="10"/>
      <c r="PZH231" s="10"/>
      <c r="PZI231" s="10"/>
      <c r="PZJ231" s="10"/>
      <c r="PZK231" s="10"/>
      <c r="PZL231" s="10"/>
      <c r="PZM231" s="10"/>
      <c r="PZN231" s="10"/>
      <c r="PZO231" s="10"/>
      <c r="PZP231" s="10"/>
      <c r="PZQ231" s="10"/>
      <c r="PZR231" s="10"/>
      <c r="PZS231" s="10"/>
      <c r="PZT231" s="10"/>
      <c r="PZU231" s="10"/>
      <c r="PZV231" s="10"/>
      <c r="PZW231" s="10"/>
      <c r="PZX231" s="10"/>
      <c r="PZY231" s="10"/>
      <c r="PZZ231" s="10"/>
      <c r="QAA231" s="10"/>
      <c r="QAB231" s="10"/>
      <c r="QAC231" s="10"/>
      <c r="QAD231" s="10"/>
      <c r="QAE231" s="10"/>
      <c r="QAF231" s="10"/>
      <c r="QAG231" s="10"/>
      <c r="QAH231" s="10"/>
      <c r="QAI231" s="10"/>
      <c r="QAJ231" s="10"/>
      <c r="QAK231" s="10"/>
      <c r="QAL231" s="10"/>
      <c r="QAM231" s="10"/>
      <c r="QAN231" s="10"/>
      <c r="QAO231" s="10"/>
      <c r="QAP231" s="10"/>
      <c r="QAQ231" s="10"/>
      <c r="QAR231" s="10"/>
      <c r="QAS231" s="10"/>
      <c r="QAT231" s="10"/>
      <c r="QAU231" s="10"/>
      <c r="QAV231" s="10"/>
      <c r="QAW231" s="10"/>
      <c r="QAX231" s="10"/>
      <c r="QAY231" s="10"/>
      <c r="QAZ231" s="10"/>
      <c r="QBA231" s="10"/>
      <c r="QBB231" s="10"/>
      <c r="QBC231" s="10"/>
      <c r="QBD231" s="10"/>
      <c r="QBE231" s="10"/>
      <c r="QBF231" s="10"/>
      <c r="QBG231" s="10"/>
      <c r="QBH231" s="10"/>
      <c r="QBI231" s="10"/>
      <c r="QBJ231" s="10"/>
      <c r="QBK231" s="10"/>
      <c r="QBL231" s="10"/>
      <c r="QBM231" s="10"/>
      <c r="QBN231" s="10"/>
      <c r="QBO231" s="10"/>
      <c r="QBP231" s="10"/>
      <c r="QBQ231" s="10"/>
      <c r="QBR231" s="10"/>
      <c r="QBS231" s="10"/>
      <c r="QBT231" s="10"/>
      <c r="QBU231" s="10"/>
      <c r="QBV231" s="10"/>
      <c r="QBW231" s="10"/>
      <c r="QBX231" s="10"/>
      <c r="QBY231" s="10"/>
      <c r="QBZ231" s="10"/>
      <c r="QCA231" s="10"/>
      <c r="QCB231" s="10"/>
      <c r="QCC231" s="10"/>
      <c r="QCD231" s="10"/>
      <c r="QCE231" s="10"/>
      <c r="QCF231" s="10"/>
      <c r="QCG231" s="10"/>
      <c r="QCH231" s="10"/>
      <c r="QCI231" s="10"/>
      <c r="QCJ231" s="10"/>
      <c r="QCK231" s="10"/>
      <c r="QCL231" s="10"/>
      <c r="QCM231" s="10"/>
      <c r="QCN231" s="10"/>
      <c r="QCO231" s="10"/>
      <c r="QCP231" s="10"/>
      <c r="QCQ231" s="10"/>
      <c r="QCR231" s="10"/>
      <c r="QCS231" s="10"/>
      <c r="QCT231" s="10"/>
      <c r="QCU231" s="10"/>
      <c r="QCV231" s="10"/>
      <c r="QCW231" s="10"/>
      <c r="QCX231" s="10"/>
      <c r="QCY231" s="10"/>
      <c r="QCZ231" s="10"/>
      <c r="QDA231" s="10"/>
      <c r="QDB231" s="10"/>
      <c r="QDC231" s="10"/>
      <c r="QDD231" s="10"/>
      <c r="QDE231" s="10"/>
      <c r="QDF231" s="10"/>
      <c r="QDG231" s="10"/>
      <c r="QDH231" s="10"/>
      <c r="QDI231" s="10"/>
      <c r="QDJ231" s="10"/>
      <c r="QDK231" s="10"/>
      <c r="QDL231" s="10"/>
      <c r="QDM231" s="10"/>
      <c r="QDN231" s="10"/>
      <c r="QDO231" s="10"/>
      <c r="QDP231" s="10"/>
      <c r="QDQ231" s="10"/>
      <c r="QDR231" s="10"/>
      <c r="QDS231" s="10"/>
      <c r="QDT231" s="10"/>
      <c r="QDU231" s="10"/>
      <c r="QDV231" s="10"/>
      <c r="QDW231" s="10"/>
      <c r="QDX231" s="10"/>
      <c r="QDY231" s="10"/>
      <c r="QDZ231" s="10"/>
      <c r="QEA231" s="10"/>
      <c r="QEB231" s="10"/>
      <c r="QEC231" s="10"/>
      <c r="QED231" s="10"/>
      <c r="QEE231" s="10"/>
      <c r="QEF231" s="10"/>
      <c r="QEG231" s="10"/>
      <c r="QEH231" s="10"/>
      <c r="QEI231" s="10"/>
      <c r="QEJ231" s="10"/>
      <c r="QEK231" s="10"/>
      <c r="QEL231" s="10"/>
      <c r="QEM231" s="10"/>
      <c r="QEN231" s="10"/>
      <c r="QEO231" s="10"/>
      <c r="QEP231" s="10"/>
      <c r="QEQ231" s="10"/>
      <c r="QER231" s="10"/>
      <c r="QES231" s="10"/>
      <c r="QET231" s="10"/>
      <c r="QEU231" s="10"/>
      <c r="QEV231" s="10"/>
      <c r="QEW231" s="10"/>
      <c r="QEX231" s="10"/>
      <c r="QEY231" s="10"/>
      <c r="QEZ231" s="10"/>
      <c r="QFA231" s="10"/>
      <c r="QFB231" s="10"/>
      <c r="QFC231" s="10"/>
      <c r="QFD231" s="10"/>
      <c r="QFE231" s="10"/>
      <c r="QFF231" s="10"/>
      <c r="QFG231" s="10"/>
      <c r="QFH231" s="10"/>
      <c r="QFI231" s="10"/>
      <c r="QFJ231" s="10"/>
      <c r="QFK231" s="10"/>
      <c r="QFL231" s="10"/>
      <c r="QFM231" s="10"/>
      <c r="QFN231" s="10"/>
      <c r="QFO231" s="10"/>
      <c r="QFP231" s="10"/>
      <c r="QFQ231" s="10"/>
      <c r="QFR231" s="10"/>
      <c r="QFS231" s="10"/>
      <c r="QFT231" s="10"/>
      <c r="QFU231" s="10"/>
      <c r="QFV231" s="10"/>
      <c r="QFW231" s="10"/>
      <c r="QFX231" s="10"/>
      <c r="QFY231" s="10"/>
      <c r="QFZ231" s="10"/>
      <c r="QGA231" s="10"/>
      <c r="QGB231" s="10"/>
      <c r="QGC231" s="10"/>
      <c r="QGD231" s="10"/>
      <c r="QGE231" s="10"/>
      <c r="QGF231" s="10"/>
      <c r="QGG231" s="10"/>
      <c r="QGH231" s="10"/>
      <c r="QGI231" s="10"/>
      <c r="QGJ231" s="10"/>
      <c r="QGK231" s="10"/>
      <c r="QGL231" s="10"/>
      <c r="QGM231" s="10"/>
      <c r="QGN231" s="10"/>
      <c r="QGO231" s="10"/>
      <c r="QGP231" s="10"/>
      <c r="QGQ231" s="10"/>
      <c r="QGR231" s="10"/>
      <c r="QGS231" s="10"/>
      <c r="QGT231" s="10"/>
      <c r="QGU231" s="10"/>
      <c r="QGV231" s="10"/>
      <c r="QGW231" s="10"/>
      <c r="QGX231" s="10"/>
      <c r="QGY231" s="10"/>
      <c r="QGZ231" s="10"/>
      <c r="QHA231" s="10"/>
      <c r="QHB231" s="10"/>
      <c r="QHC231" s="10"/>
      <c r="QHD231" s="10"/>
      <c r="QHE231" s="10"/>
      <c r="QHF231" s="10"/>
      <c r="QHG231" s="10"/>
      <c r="QHH231" s="10"/>
      <c r="QHI231" s="10"/>
      <c r="QHJ231" s="10"/>
      <c r="QHK231" s="10"/>
      <c r="QHL231" s="10"/>
      <c r="QHM231" s="10"/>
      <c r="QHN231" s="10"/>
      <c r="QHO231" s="10"/>
      <c r="QHP231" s="10"/>
      <c r="QHQ231" s="10"/>
      <c r="QHR231" s="10"/>
      <c r="QHS231" s="10"/>
      <c r="QHT231" s="10"/>
      <c r="QHU231" s="10"/>
      <c r="QHV231" s="10"/>
      <c r="QHW231" s="10"/>
      <c r="QHX231" s="10"/>
      <c r="QHY231" s="10"/>
      <c r="QHZ231" s="10"/>
      <c r="QIA231" s="10"/>
      <c r="QIB231" s="10"/>
      <c r="QIC231" s="10"/>
      <c r="QID231" s="10"/>
      <c r="QIE231" s="10"/>
      <c r="QIF231" s="10"/>
      <c r="QIG231" s="10"/>
      <c r="QIH231" s="10"/>
      <c r="QII231" s="10"/>
      <c r="QIJ231" s="10"/>
      <c r="QIK231" s="10"/>
      <c r="QIL231" s="10"/>
      <c r="QIM231" s="10"/>
      <c r="QIN231" s="10"/>
      <c r="QIO231" s="10"/>
      <c r="QIP231" s="10"/>
      <c r="QIQ231" s="10"/>
      <c r="QIR231" s="10"/>
      <c r="QIS231" s="10"/>
      <c r="QIT231" s="10"/>
      <c r="QIU231" s="10"/>
      <c r="QIV231" s="10"/>
      <c r="QIW231" s="10"/>
      <c r="QIX231" s="10"/>
      <c r="QIY231" s="10"/>
      <c r="QIZ231" s="10"/>
      <c r="QJA231" s="10"/>
      <c r="QJB231" s="10"/>
      <c r="QJC231" s="10"/>
      <c r="QJD231" s="10"/>
      <c r="QJE231" s="10"/>
      <c r="QJF231" s="10"/>
      <c r="QJG231" s="10"/>
      <c r="QJH231" s="10"/>
      <c r="QJI231" s="10"/>
      <c r="QJJ231" s="10"/>
      <c r="QJK231" s="10"/>
      <c r="QJL231" s="10"/>
      <c r="QJM231" s="10"/>
      <c r="QJN231" s="10"/>
      <c r="QJO231" s="10"/>
      <c r="QJP231" s="10"/>
      <c r="QJQ231" s="10"/>
      <c r="QJR231" s="10"/>
      <c r="QJS231" s="10"/>
      <c r="QJT231" s="10"/>
      <c r="QJU231" s="10"/>
      <c r="QJV231" s="10"/>
      <c r="QJW231" s="10"/>
      <c r="QJX231" s="10"/>
      <c r="QJY231" s="10"/>
      <c r="QJZ231" s="10"/>
      <c r="QKA231" s="10"/>
      <c r="QKB231" s="10"/>
      <c r="QKC231" s="10"/>
      <c r="QKD231" s="10"/>
      <c r="QKE231" s="10"/>
      <c r="QKF231" s="10"/>
      <c r="QKG231" s="10"/>
      <c r="QKH231" s="10"/>
      <c r="QKI231" s="10"/>
      <c r="QKJ231" s="10"/>
      <c r="QKK231" s="10"/>
      <c r="QKL231" s="10"/>
      <c r="QKM231" s="10"/>
      <c r="QKN231" s="10"/>
      <c r="QKO231" s="10"/>
      <c r="QKP231" s="10"/>
      <c r="QKQ231" s="10"/>
      <c r="QKR231" s="10"/>
      <c r="QKS231" s="10"/>
      <c r="QKT231" s="10"/>
      <c r="QKU231" s="10"/>
      <c r="QKV231" s="10"/>
      <c r="QKW231" s="10"/>
      <c r="QKX231" s="10"/>
      <c r="QKY231" s="10"/>
      <c r="QKZ231" s="10"/>
      <c r="QLA231" s="10"/>
      <c r="QLB231" s="10"/>
      <c r="QLC231" s="10"/>
      <c r="QLD231" s="10"/>
      <c r="QLE231" s="10"/>
      <c r="QLF231" s="10"/>
      <c r="QLG231" s="10"/>
      <c r="QLH231" s="10"/>
      <c r="QLI231" s="10"/>
      <c r="QLJ231" s="10"/>
      <c r="QLK231" s="10"/>
      <c r="QLL231" s="10"/>
      <c r="QLM231" s="10"/>
      <c r="QLN231" s="10"/>
      <c r="QLO231" s="10"/>
      <c r="QLP231" s="10"/>
      <c r="QLQ231" s="10"/>
      <c r="QLR231" s="10"/>
      <c r="QLS231" s="10"/>
      <c r="QLT231" s="10"/>
      <c r="QLU231" s="10"/>
      <c r="QLV231" s="10"/>
      <c r="QLW231" s="10"/>
      <c r="QLX231" s="10"/>
      <c r="QLY231" s="10"/>
      <c r="QLZ231" s="10"/>
      <c r="QMA231" s="10"/>
      <c r="QMB231" s="10"/>
      <c r="QMC231" s="10"/>
      <c r="QMD231" s="10"/>
      <c r="QME231" s="10"/>
      <c r="QMF231" s="10"/>
      <c r="QMG231" s="10"/>
      <c r="QMH231" s="10"/>
      <c r="QMI231" s="10"/>
      <c r="QMJ231" s="10"/>
      <c r="QMK231" s="10"/>
      <c r="QML231" s="10"/>
      <c r="QMM231" s="10"/>
      <c r="QMN231" s="10"/>
      <c r="QMO231" s="10"/>
      <c r="QMP231" s="10"/>
      <c r="QMQ231" s="10"/>
      <c r="QMR231" s="10"/>
      <c r="QMS231" s="10"/>
      <c r="QMT231" s="10"/>
      <c r="QMU231" s="10"/>
      <c r="QMV231" s="10"/>
      <c r="QMW231" s="10"/>
      <c r="QMX231" s="10"/>
      <c r="QMY231" s="10"/>
      <c r="QMZ231" s="10"/>
      <c r="QNA231" s="10"/>
      <c r="QNB231" s="10"/>
      <c r="QNC231" s="10"/>
      <c r="QND231" s="10"/>
      <c r="QNE231" s="10"/>
      <c r="QNF231" s="10"/>
      <c r="QNG231" s="10"/>
      <c r="QNH231" s="10"/>
      <c r="QNI231" s="10"/>
      <c r="QNJ231" s="10"/>
      <c r="QNK231" s="10"/>
      <c r="QNL231" s="10"/>
      <c r="QNM231" s="10"/>
      <c r="QNN231" s="10"/>
      <c r="QNO231" s="10"/>
      <c r="QNP231" s="10"/>
      <c r="QNQ231" s="10"/>
      <c r="QNR231" s="10"/>
      <c r="QNS231" s="10"/>
      <c r="QNT231" s="10"/>
      <c r="QNU231" s="10"/>
      <c r="QNV231" s="10"/>
      <c r="QNW231" s="10"/>
      <c r="QNX231" s="10"/>
      <c r="QNY231" s="10"/>
      <c r="QNZ231" s="10"/>
      <c r="QOA231" s="10"/>
      <c r="QOB231" s="10"/>
      <c r="QOC231" s="10"/>
      <c r="QOD231" s="10"/>
      <c r="QOE231" s="10"/>
      <c r="QOF231" s="10"/>
      <c r="QOG231" s="10"/>
      <c r="QOH231" s="10"/>
      <c r="QOI231" s="10"/>
      <c r="QOJ231" s="10"/>
      <c r="QOK231" s="10"/>
      <c r="QOL231" s="10"/>
      <c r="QOM231" s="10"/>
      <c r="QON231" s="10"/>
      <c r="QOO231" s="10"/>
      <c r="QOP231" s="10"/>
      <c r="QOQ231" s="10"/>
      <c r="QOR231" s="10"/>
      <c r="QOS231" s="10"/>
      <c r="QOT231" s="10"/>
      <c r="QOU231" s="10"/>
      <c r="QOV231" s="10"/>
      <c r="QOW231" s="10"/>
      <c r="QOX231" s="10"/>
      <c r="QOY231" s="10"/>
      <c r="QOZ231" s="10"/>
      <c r="QPA231" s="10"/>
      <c r="QPB231" s="10"/>
      <c r="QPC231" s="10"/>
      <c r="QPD231" s="10"/>
      <c r="QPE231" s="10"/>
      <c r="QPF231" s="10"/>
      <c r="QPG231" s="10"/>
      <c r="QPH231" s="10"/>
      <c r="QPI231" s="10"/>
      <c r="QPJ231" s="10"/>
      <c r="QPK231" s="10"/>
      <c r="QPL231" s="10"/>
      <c r="QPM231" s="10"/>
      <c r="QPN231" s="10"/>
      <c r="QPO231" s="10"/>
      <c r="QPP231" s="10"/>
      <c r="QPQ231" s="10"/>
      <c r="QPR231" s="10"/>
      <c r="QPS231" s="10"/>
      <c r="QPT231" s="10"/>
      <c r="QPU231" s="10"/>
      <c r="QPV231" s="10"/>
      <c r="QPW231" s="10"/>
      <c r="QPX231" s="10"/>
      <c r="QPY231" s="10"/>
      <c r="QPZ231" s="10"/>
      <c r="QQA231" s="10"/>
      <c r="QQB231" s="10"/>
      <c r="QQC231" s="10"/>
      <c r="QQD231" s="10"/>
      <c r="QQE231" s="10"/>
      <c r="QQF231" s="10"/>
      <c r="QQG231" s="10"/>
      <c r="QQH231" s="10"/>
      <c r="QQI231" s="10"/>
      <c r="QQJ231" s="10"/>
      <c r="QQK231" s="10"/>
      <c r="QQL231" s="10"/>
      <c r="QQM231" s="10"/>
      <c r="QQN231" s="10"/>
      <c r="QQO231" s="10"/>
      <c r="QQP231" s="10"/>
      <c r="QQQ231" s="10"/>
      <c r="QQR231" s="10"/>
      <c r="QQS231" s="10"/>
      <c r="QQT231" s="10"/>
      <c r="QQU231" s="10"/>
      <c r="QQV231" s="10"/>
      <c r="QQW231" s="10"/>
      <c r="QQX231" s="10"/>
      <c r="QQY231" s="10"/>
      <c r="QQZ231" s="10"/>
      <c r="QRA231" s="10"/>
      <c r="QRB231" s="10"/>
      <c r="QRC231" s="10"/>
      <c r="QRD231" s="10"/>
      <c r="QRE231" s="10"/>
      <c r="QRF231" s="10"/>
      <c r="QRG231" s="10"/>
      <c r="QRH231" s="10"/>
      <c r="QRI231" s="10"/>
      <c r="QRJ231" s="10"/>
      <c r="QRK231" s="10"/>
      <c r="QRL231" s="10"/>
      <c r="QRM231" s="10"/>
      <c r="QRN231" s="10"/>
      <c r="QRO231" s="10"/>
      <c r="QRP231" s="10"/>
      <c r="QRQ231" s="10"/>
      <c r="QRR231" s="10"/>
      <c r="QRS231" s="10"/>
      <c r="QRT231" s="10"/>
      <c r="QRU231" s="10"/>
      <c r="QRV231" s="10"/>
      <c r="QRW231" s="10"/>
      <c r="QRX231" s="10"/>
      <c r="QRY231" s="10"/>
      <c r="QRZ231" s="10"/>
      <c r="QSA231" s="10"/>
      <c r="QSB231" s="10"/>
      <c r="QSC231" s="10"/>
      <c r="QSD231" s="10"/>
      <c r="QSE231" s="10"/>
      <c r="QSF231" s="10"/>
      <c r="QSG231" s="10"/>
      <c r="QSH231" s="10"/>
      <c r="QSI231" s="10"/>
      <c r="QSJ231" s="10"/>
      <c r="QSK231" s="10"/>
      <c r="QSL231" s="10"/>
      <c r="QSM231" s="10"/>
      <c r="QSN231" s="10"/>
      <c r="QSO231" s="10"/>
      <c r="QSP231" s="10"/>
      <c r="QSQ231" s="10"/>
      <c r="QSR231" s="10"/>
      <c r="QSS231" s="10"/>
      <c r="QST231" s="10"/>
      <c r="QSU231" s="10"/>
      <c r="QSV231" s="10"/>
      <c r="QSW231" s="10"/>
      <c r="QSX231" s="10"/>
      <c r="QSY231" s="10"/>
      <c r="QSZ231" s="10"/>
      <c r="QTA231" s="10"/>
      <c r="QTB231" s="10"/>
      <c r="QTC231" s="10"/>
      <c r="QTD231" s="10"/>
      <c r="QTE231" s="10"/>
      <c r="QTF231" s="10"/>
      <c r="QTG231" s="10"/>
      <c r="QTH231" s="10"/>
      <c r="QTI231" s="10"/>
      <c r="QTJ231" s="10"/>
      <c r="QTK231" s="10"/>
      <c r="QTL231" s="10"/>
      <c r="QTM231" s="10"/>
      <c r="QTN231" s="10"/>
      <c r="QTO231" s="10"/>
      <c r="QTP231" s="10"/>
      <c r="QTQ231" s="10"/>
      <c r="QTR231" s="10"/>
      <c r="QTS231" s="10"/>
      <c r="QTT231" s="10"/>
      <c r="QTU231" s="10"/>
      <c r="QTV231" s="10"/>
      <c r="QTW231" s="10"/>
      <c r="QTX231" s="10"/>
      <c r="QTY231" s="10"/>
      <c r="QTZ231" s="10"/>
      <c r="QUA231" s="10"/>
      <c r="QUB231" s="10"/>
      <c r="QUC231" s="10"/>
      <c r="QUD231" s="10"/>
      <c r="QUE231" s="10"/>
      <c r="QUF231" s="10"/>
      <c r="QUG231" s="10"/>
      <c r="QUH231" s="10"/>
      <c r="QUI231" s="10"/>
      <c r="QUJ231" s="10"/>
      <c r="QUK231" s="10"/>
      <c r="QUL231" s="10"/>
      <c r="QUM231" s="10"/>
      <c r="QUN231" s="10"/>
      <c r="QUO231" s="10"/>
      <c r="QUP231" s="10"/>
      <c r="QUQ231" s="10"/>
      <c r="QUR231" s="10"/>
      <c r="QUS231" s="10"/>
      <c r="QUT231" s="10"/>
      <c r="QUU231" s="10"/>
      <c r="QUV231" s="10"/>
      <c r="QUW231" s="10"/>
      <c r="QUX231" s="10"/>
      <c r="QUY231" s="10"/>
      <c r="QUZ231" s="10"/>
      <c r="QVA231" s="10"/>
      <c r="QVB231" s="10"/>
      <c r="QVC231" s="10"/>
      <c r="QVD231" s="10"/>
      <c r="QVE231" s="10"/>
      <c r="QVF231" s="10"/>
      <c r="QVG231" s="10"/>
      <c r="QVH231" s="10"/>
      <c r="QVI231" s="10"/>
      <c r="QVJ231" s="10"/>
      <c r="QVK231" s="10"/>
      <c r="QVL231" s="10"/>
      <c r="QVM231" s="10"/>
      <c r="QVN231" s="10"/>
      <c r="QVO231" s="10"/>
      <c r="QVP231" s="10"/>
      <c r="QVQ231" s="10"/>
      <c r="QVR231" s="10"/>
      <c r="QVS231" s="10"/>
      <c r="QVT231" s="10"/>
      <c r="QVU231" s="10"/>
      <c r="QVV231" s="10"/>
      <c r="QVW231" s="10"/>
      <c r="QVX231" s="10"/>
      <c r="QVY231" s="10"/>
      <c r="QVZ231" s="10"/>
      <c r="QWA231" s="10"/>
      <c r="QWB231" s="10"/>
      <c r="QWC231" s="10"/>
      <c r="QWD231" s="10"/>
      <c r="QWE231" s="10"/>
      <c r="QWF231" s="10"/>
      <c r="QWG231" s="10"/>
      <c r="QWH231" s="10"/>
      <c r="QWI231" s="10"/>
      <c r="QWJ231" s="10"/>
      <c r="QWK231" s="10"/>
      <c r="QWL231" s="10"/>
      <c r="QWM231" s="10"/>
      <c r="QWN231" s="10"/>
      <c r="QWO231" s="10"/>
      <c r="QWP231" s="10"/>
      <c r="QWQ231" s="10"/>
      <c r="QWR231" s="10"/>
      <c r="QWS231" s="10"/>
      <c r="QWT231" s="10"/>
      <c r="QWU231" s="10"/>
      <c r="QWV231" s="10"/>
      <c r="QWW231" s="10"/>
      <c r="QWX231" s="10"/>
      <c r="QWY231" s="10"/>
      <c r="QWZ231" s="10"/>
      <c r="QXA231" s="10"/>
      <c r="QXB231" s="10"/>
      <c r="QXC231" s="10"/>
      <c r="QXD231" s="10"/>
      <c r="QXE231" s="10"/>
      <c r="QXF231" s="10"/>
      <c r="QXG231" s="10"/>
      <c r="QXH231" s="10"/>
      <c r="QXI231" s="10"/>
      <c r="QXJ231" s="10"/>
      <c r="QXK231" s="10"/>
      <c r="QXL231" s="10"/>
      <c r="QXM231" s="10"/>
      <c r="QXN231" s="10"/>
      <c r="QXO231" s="10"/>
      <c r="QXP231" s="10"/>
      <c r="QXQ231" s="10"/>
      <c r="QXR231" s="10"/>
      <c r="QXS231" s="10"/>
      <c r="QXT231" s="10"/>
      <c r="QXU231" s="10"/>
      <c r="QXV231" s="10"/>
      <c r="QXW231" s="10"/>
      <c r="QXX231" s="10"/>
      <c r="QXY231" s="10"/>
      <c r="QXZ231" s="10"/>
      <c r="QYA231" s="10"/>
      <c r="QYB231" s="10"/>
      <c r="QYC231" s="10"/>
      <c r="QYD231" s="10"/>
      <c r="QYE231" s="10"/>
      <c r="QYF231" s="10"/>
      <c r="QYG231" s="10"/>
      <c r="QYH231" s="10"/>
      <c r="QYI231" s="10"/>
      <c r="QYJ231" s="10"/>
      <c r="QYK231" s="10"/>
      <c r="QYL231" s="10"/>
      <c r="QYM231" s="10"/>
      <c r="QYN231" s="10"/>
      <c r="QYO231" s="10"/>
      <c r="QYP231" s="10"/>
      <c r="QYQ231" s="10"/>
      <c r="QYR231" s="10"/>
      <c r="QYS231" s="10"/>
      <c r="QYT231" s="10"/>
      <c r="QYU231" s="10"/>
      <c r="QYV231" s="10"/>
      <c r="QYW231" s="10"/>
      <c r="QYX231" s="10"/>
      <c r="QYY231" s="10"/>
      <c r="QYZ231" s="10"/>
      <c r="QZA231" s="10"/>
      <c r="QZB231" s="10"/>
      <c r="QZC231" s="10"/>
      <c r="QZD231" s="10"/>
      <c r="QZE231" s="10"/>
      <c r="QZF231" s="10"/>
      <c r="QZG231" s="10"/>
      <c r="QZH231" s="10"/>
      <c r="QZI231" s="10"/>
      <c r="QZJ231" s="10"/>
      <c r="QZK231" s="10"/>
      <c r="QZL231" s="10"/>
      <c r="QZM231" s="10"/>
      <c r="QZN231" s="10"/>
      <c r="QZO231" s="10"/>
      <c r="QZP231" s="10"/>
      <c r="QZQ231" s="10"/>
      <c r="QZR231" s="10"/>
      <c r="QZS231" s="10"/>
      <c r="QZT231" s="10"/>
      <c r="QZU231" s="10"/>
      <c r="QZV231" s="10"/>
      <c r="QZW231" s="10"/>
      <c r="QZX231" s="10"/>
      <c r="QZY231" s="10"/>
      <c r="QZZ231" s="10"/>
      <c r="RAA231" s="10"/>
      <c r="RAB231" s="10"/>
      <c r="RAC231" s="10"/>
      <c r="RAD231" s="10"/>
      <c r="RAE231" s="10"/>
      <c r="RAF231" s="10"/>
      <c r="RAG231" s="10"/>
      <c r="RAH231" s="10"/>
      <c r="RAI231" s="10"/>
      <c r="RAJ231" s="10"/>
      <c r="RAK231" s="10"/>
      <c r="RAL231" s="10"/>
      <c r="RAM231" s="10"/>
      <c r="RAN231" s="10"/>
      <c r="RAO231" s="10"/>
      <c r="RAP231" s="10"/>
      <c r="RAQ231" s="10"/>
      <c r="RAR231" s="10"/>
      <c r="RAS231" s="10"/>
      <c r="RAT231" s="10"/>
      <c r="RAU231" s="10"/>
      <c r="RAV231" s="10"/>
      <c r="RAW231" s="10"/>
      <c r="RAX231" s="10"/>
      <c r="RAY231" s="10"/>
      <c r="RAZ231" s="10"/>
      <c r="RBA231" s="10"/>
      <c r="RBB231" s="10"/>
      <c r="RBC231" s="10"/>
      <c r="RBD231" s="10"/>
      <c r="RBE231" s="10"/>
      <c r="RBF231" s="10"/>
      <c r="RBG231" s="10"/>
      <c r="RBH231" s="10"/>
      <c r="RBI231" s="10"/>
      <c r="RBJ231" s="10"/>
      <c r="RBK231" s="10"/>
      <c r="RBL231" s="10"/>
      <c r="RBM231" s="10"/>
      <c r="RBN231" s="10"/>
      <c r="RBO231" s="10"/>
      <c r="RBP231" s="10"/>
      <c r="RBQ231" s="10"/>
      <c r="RBR231" s="10"/>
      <c r="RBS231" s="10"/>
      <c r="RBT231" s="10"/>
      <c r="RBU231" s="10"/>
      <c r="RBV231" s="10"/>
      <c r="RBW231" s="10"/>
      <c r="RBX231" s="10"/>
      <c r="RBY231" s="10"/>
      <c r="RBZ231" s="10"/>
      <c r="RCA231" s="10"/>
      <c r="RCB231" s="10"/>
      <c r="RCC231" s="10"/>
      <c r="RCD231" s="10"/>
      <c r="RCE231" s="10"/>
      <c r="RCF231" s="10"/>
      <c r="RCG231" s="10"/>
      <c r="RCH231" s="10"/>
      <c r="RCI231" s="10"/>
      <c r="RCJ231" s="10"/>
      <c r="RCK231" s="10"/>
      <c r="RCL231" s="10"/>
      <c r="RCM231" s="10"/>
      <c r="RCN231" s="10"/>
      <c r="RCO231" s="10"/>
      <c r="RCP231" s="10"/>
      <c r="RCQ231" s="10"/>
      <c r="RCR231" s="10"/>
      <c r="RCS231" s="10"/>
      <c r="RCT231" s="10"/>
      <c r="RCU231" s="10"/>
      <c r="RCV231" s="10"/>
      <c r="RCW231" s="10"/>
      <c r="RCX231" s="10"/>
      <c r="RCY231" s="10"/>
      <c r="RCZ231" s="10"/>
      <c r="RDA231" s="10"/>
      <c r="RDB231" s="10"/>
      <c r="RDC231" s="10"/>
      <c r="RDD231" s="10"/>
      <c r="RDE231" s="10"/>
      <c r="RDF231" s="10"/>
      <c r="RDG231" s="10"/>
      <c r="RDH231" s="10"/>
      <c r="RDI231" s="10"/>
      <c r="RDJ231" s="10"/>
      <c r="RDK231" s="10"/>
      <c r="RDL231" s="10"/>
      <c r="RDM231" s="10"/>
      <c r="RDN231" s="10"/>
      <c r="RDO231" s="10"/>
      <c r="RDP231" s="10"/>
      <c r="RDQ231" s="10"/>
      <c r="RDR231" s="10"/>
      <c r="RDS231" s="10"/>
      <c r="RDT231" s="10"/>
      <c r="RDU231" s="10"/>
      <c r="RDV231" s="10"/>
      <c r="RDW231" s="10"/>
      <c r="RDX231" s="10"/>
      <c r="RDY231" s="10"/>
      <c r="RDZ231" s="10"/>
      <c r="REA231" s="10"/>
      <c r="REB231" s="10"/>
      <c r="REC231" s="10"/>
      <c r="RED231" s="10"/>
      <c r="REE231" s="10"/>
      <c r="REF231" s="10"/>
      <c r="REG231" s="10"/>
      <c r="REH231" s="10"/>
      <c r="REI231" s="10"/>
      <c r="REJ231" s="10"/>
      <c r="REK231" s="10"/>
      <c r="REL231" s="10"/>
      <c r="REM231" s="10"/>
      <c r="REN231" s="10"/>
      <c r="REO231" s="10"/>
      <c r="REP231" s="10"/>
      <c r="REQ231" s="10"/>
      <c r="RER231" s="10"/>
      <c r="RES231" s="10"/>
      <c r="RET231" s="10"/>
      <c r="REU231" s="10"/>
      <c r="REV231" s="10"/>
      <c r="REW231" s="10"/>
      <c r="REX231" s="10"/>
      <c r="REY231" s="10"/>
      <c r="REZ231" s="10"/>
      <c r="RFA231" s="10"/>
      <c r="RFB231" s="10"/>
      <c r="RFC231" s="10"/>
      <c r="RFD231" s="10"/>
      <c r="RFE231" s="10"/>
      <c r="RFF231" s="10"/>
      <c r="RFG231" s="10"/>
      <c r="RFH231" s="10"/>
      <c r="RFI231" s="10"/>
      <c r="RFJ231" s="10"/>
      <c r="RFK231" s="10"/>
      <c r="RFL231" s="10"/>
      <c r="RFM231" s="10"/>
      <c r="RFN231" s="10"/>
      <c r="RFO231" s="10"/>
      <c r="RFP231" s="10"/>
      <c r="RFQ231" s="10"/>
      <c r="RFR231" s="10"/>
      <c r="RFS231" s="10"/>
      <c r="RFT231" s="10"/>
      <c r="RFU231" s="10"/>
      <c r="RFV231" s="10"/>
      <c r="RFW231" s="10"/>
      <c r="RFX231" s="10"/>
      <c r="RFY231" s="10"/>
      <c r="RFZ231" s="10"/>
      <c r="RGA231" s="10"/>
      <c r="RGB231" s="10"/>
      <c r="RGC231" s="10"/>
      <c r="RGD231" s="10"/>
      <c r="RGE231" s="10"/>
      <c r="RGF231" s="10"/>
      <c r="RGG231" s="10"/>
      <c r="RGH231" s="10"/>
      <c r="RGI231" s="10"/>
      <c r="RGJ231" s="10"/>
      <c r="RGK231" s="10"/>
      <c r="RGL231" s="10"/>
      <c r="RGM231" s="10"/>
      <c r="RGN231" s="10"/>
      <c r="RGO231" s="10"/>
      <c r="RGP231" s="10"/>
      <c r="RGQ231" s="10"/>
      <c r="RGR231" s="10"/>
      <c r="RGS231" s="10"/>
      <c r="RGT231" s="10"/>
      <c r="RGU231" s="10"/>
      <c r="RGV231" s="10"/>
      <c r="RGW231" s="10"/>
      <c r="RGX231" s="10"/>
      <c r="RGY231" s="10"/>
      <c r="RGZ231" s="10"/>
      <c r="RHA231" s="10"/>
      <c r="RHB231" s="10"/>
      <c r="RHC231" s="10"/>
      <c r="RHD231" s="10"/>
      <c r="RHE231" s="10"/>
      <c r="RHF231" s="10"/>
      <c r="RHG231" s="10"/>
      <c r="RHH231" s="10"/>
      <c r="RHI231" s="10"/>
      <c r="RHJ231" s="10"/>
      <c r="RHK231" s="10"/>
      <c r="RHL231" s="10"/>
      <c r="RHM231" s="10"/>
      <c r="RHN231" s="10"/>
      <c r="RHO231" s="10"/>
      <c r="RHP231" s="10"/>
      <c r="RHQ231" s="10"/>
      <c r="RHR231" s="10"/>
      <c r="RHS231" s="10"/>
      <c r="RHT231" s="10"/>
      <c r="RHU231" s="10"/>
      <c r="RHV231" s="10"/>
      <c r="RHW231" s="10"/>
      <c r="RHX231" s="10"/>
      <c r="RHY231" s="10"/>
      <c r="RHZ231" s="10"/>
      <c r="RIA231" s="10"/>
      <c r="RIB231" s="10"/>
      <c r="RIC231" s="10"/>
      <c r="RID231" s="10"/>
      <c r="RIE231" s="10"/>
      <c r="RIF231" s="10"/>
      <c r="RIG231" s="10"/>
      <c r="RIH231" s="10"/>
      <c r="RII231" s="10"/>
      <c r="RIJ231" s="10"/>
      <c r="RIK231" s="10"/>
      <c r="RIL231" s="10"/>
      <c r="RIM231" s="10"/>
      <c r="RIN231" s="10"/>
      <c r="RIO231" s="10"/>
      <c r="RIP231" s="10"/>
      <c r="RIQ231" s="10"/>
      <c r="RIR231" s="10"/>
      <c r="RIS231" s="10"/>
      <c r="RIT231" s="10"/>
      <c r="RIU231" s="10"/>
      <c r="RIV231" s="10"/>
      <c r="RIW231" s="10"/>
      <c r="RIX231" s="10"/>
      <c r="RIY231" s="10"/>
      <c r="RIZ231" s="10"/>
      <c r="RJA231" s="10"/>
      <c r="RJB231" s="10"/>
      <c r="RJC231" s="10"/>
      <c r="RJD231" s="10"/>
      <c r="RJE231" s="10"/>
      <c r="RJF231" s="10"/>
      <c r="RJG231" s="10"/>
      <c r="RJH231" s="10"/>
      <c r="RJI231" s="10"/>
      <c r="RJJ231" s="10"/>
      <c r="RJK231" s="10"/>
      <c r="RJL231" s="10"/>
      <c r="RJM231" s="10"/>
      <c r="RJN231" s="10"/>
      <c r="RJO231" s="10"/>
      <c r="RJP231" s="10"/>
      <c r="RJQ231" s="10"/>
      <c r="RJR231" s="10"/>
      <c r="RJS231" s="10"/>
      <c r="RJT231" s="10"/>
      <c r="RJU231" s="10"/>
      <c r="RJV231" s="10"/>
      <c r="RJW231" s="10"/>
      <c r="RJX231" s="10"/>
      <c r="RJY231" s="10"/>
      <c r="RJZ231" s="10"/>
      <c r="RKA231" s="10"/>
      <c r="RKB231" s="10"/>
      <c r="RKC231" s="10"/>
      <c r="RKD231" s="10"/>
      <c r="RKE231" s="10"/>
      <c r="RKF231" s="10"/>
      <c r="RKG231" s="10"/>
      <c r="RKH231" s="10"/>
      <c r="RKI231" s="10"/>
      <c r="RKJ231" s="10"/>
      <c r="RKK231" s="10"/>
      <c r="RKL231" s="10"/>
      <c r="RKM231" s="10"/>
      <c r="RKN231" s="10"/>
      <c r="RKO231" s="10"/>
      <c r="RKP231" s="10"/>
      <c r="RKQ231" s="10"/>
      <c r="RKR231" s="10"/>
      <c r="RKS231" s="10"/>
      <c r="RKT231" s="10"/>
      <c r="RKU231" s="10"/>
      <c r="RKV231" s="10"/>
      <c r="RKW231" s="10"/>
      <c r="RKX231" s="10"/>
      <c r="RKY231" s="10"/>
      <c r="RKZ231" s="10"/>
      <c r="RLA231" s="10"/>
      <c r="RLB231" s="10"/>
      <c r="RLC231" s="10"/>
      <c r="RLD231" s="10"/>
      <c r="RLE231" s="10"/>
      <c r="RLF231" s="10"/>
      <c r="RLG231" s="10"/>
      <c r="RLH231" s="10"/>
      <c r="RLI231" s="10"/>
      <c r="RLJ231" s="10"/>
      <c r="RLK231" s="10"/>
      <c r="RLL231" s="10"/>
      <c r="RLM231" s="10"/>
      <c r="RLN231" s="10"/>
      <c r="RLO231" s="10"/>
      <c r="RLP231" s="10"/>
      <c r="RLQ231" s="10"/>
      <c r="RLR231" s="10"/>
      <c r="RLS231" s="10"/>
      <c r="RLT231" s="10"/>
      <c r="RLU231" s="10"/>
      <c r="RLV231" s="10"/>
      <c r="RLW231" s="10"/>
      <c r="RLX231" s="10"/>
      <c r="RLY231" s="10"/>
      <c r="RLZ231" s="10"/>
      <c r="RMA231" s="10"/>
      <c r="RMB231" s="10"/>
      <c r="RMC231" s="10"/>
      <c r="RMD231" s="10"/>
      <c r="RME231" s="10"/>
      <c r="RMF231" s="10"/>
      <c r="RMG231" s="10"/>
      <c r="RMH231" s="10"/>
      <c r="RMI231" s="10"/>
      <c r="RMJ231" s="10"/>
      <c r="RMK231" s="10"/>
      <c r="RML231" s="10"/>
      <c r="RMM231" s="10"/>
      <c r="RMN231" s="10"/>
      <c r="RMO231" s="10"/>
      <c r="RMP231" s="10"/>
      <c r="RMQ231" s="10"/>
      <c r="RMR231" s="10"/>
      <c r="RMS231" s="10"/>
      <c r="RMT231" s="10"/>
      <c r="RMU231" s="10"/>
      <c r="RMV231" s="10"/>
      <c r="RMW231" s="10"/>
      <c r="RMX231" s="10"/>
      <c r="RMY231" s="10"/>
      <c r="RMZ231" s="10"/>
      <c r="RNA231" s="10"/>
      <c r="RNB231" s="10"/>
      <c r="RNC231" s="10"/>
      <c r="RND231" s="10"/>
      <c r="RNE231" s="10"/>
      <c r="RNF231" s="10"/>
      <c r="RNG231" s="10"/>
      <c r="RNH231" s="10"/>
      <c r="RNI231" s="10"/>
      <c r="RNJ231" s="10"/>
      <c r="RNK231" s="10"/>
      <c r="RNL231" s="10"/>
      <c r="RNM231" s="10"/>
      <c r="RNN231" s="10"/>
      <c r="RNO231" s="10"/>
      <c r="RNP231" s="10"/>
      <c r="RNQ231" s="10"/>
      <c r="RNR231" s="10"/>
      <c r="RNS231" s="10"/>
      <c r="RNT231" s="10"/>
      <c r="RNU231" s="10"/>
      <c r="RNV231" s="10"/>
      <c r="RNW231" s="10"/>
      <c r="RNX231" s="10"/>
      <c r="RNY231" s="10"/>
      <c r="RNZ231" s="10"/>
      <c r="ROA231" s="10"/>
      <c r="ROB231" s="10"/>
      <c r="ROC231" s="10"/>
      <c r="ROD231" s="10"/>
      <c r="ROE231" s="10"/>
      <c r="ROF231" s="10"/>
      <c r="ROG231" s="10"/>
      <c r="ROH231" s="10"/>
      <c r="ROI231" s="10"/>
      <c r="ROJ231" s="10"/>
      <c r="ROK231" s="10"/>
      <c r="ROL231" s="10"/>
      <c r="ROM231" s="10"/>
      <c r="RON231" s="10"/>
      <c r="ROO231" s="10"/>
      <c r="ROP231" s="10"/>
      <c r="ROQ231" s="10"/>
      <c r="ROR231" s="10"/>
      <c r="ROS231" s="10"/>
      <c r="ROT231" s="10"/>
      <c r="ROU231" s="10"/>
      <c r="ROV231" s="10"/>
      <c r="ROW231" s="10"/>
      <c r="ROX231" s="10"/>
      <c r="ROY231" s="10"/>
      <c r="ROZ231" s="10"/>
      <c r="RPA231" s="10"/>
      <c r="RPB231" s="10"/>
      <c r="RPC231" s="10"/>
      <c r="RPD231" s="10"/>
      <c r="RPE231" s="10"/>
      <c r="RPF231" s="10"/>
      <c r="RPG231" s="10"/>
      <c r="RPH231" s="10"/>
      <c r="RPI231" s="10"/>
      <c r="RPJ231" s="10"/>
      <c r="RPK231" s="10"/>
      <c r="RPL231" s="10"/>
      <c r="RPM231" s="10"/>
      <c r="RPN231" s="10"/>
      <c r="RPO231" s="10"/>
      <c r="RPP231" s="10"/>
      <c r="RPQ231" s="10"/>
      <c r="RPR231" s="10"/>
      <c r="RPS231" s="10"/>
      <c r="RPT231" s="10"/>
      <c r="RPU231" s="10"/>
      <c r="RPV231" s="10"/>
      <c r="RPW231" s="10"/>
      <c r="RPX231" s="10"/>
      <c r="RPY231" s="10"/>
      <c r="RPZ231" s="10"/>
      <c r="RQA231" s="10"/>
      <c r="RQB231" s="10"/>
      <c r="RQC231" s="10"/>
      <c r="RQD231" s="10"/>
      <c r="RQE231" s="10"/>
      <c r="RQF231" s="10"/>
      <c r="RQG231" s="10"/>
      <c r="RQH231" s="10"/>
      <c r="RQI231" s="10"/>
      <c r="RQJ231" s="10"/>
      <c r="RQK231" s="10"/>
      <c r="RQL231" s="10"/>
      <c r="RQM231" s="10"/>
      <c r="RQN231" s="10"/>
      <c r="RQO231" s="10"/>
      <c r="RQP231" s="10"/>
      <c r="RQQ231" s="10"/>
      <c r="RQR231" s="10"/>
      <c r="RQS231" s="10"/>
      <c r="RQT231" s="10"/>
      <c r="RQU231" s="10"/>
      <c r="RQV231" s="10"/>
      <c r="RQW231" s="10"/>
      <c r="RQX231" s="10"/>
      <c r="RQY231" s="10"/>
      <c r="RQZ231" s="10"/>
      <c r="RRA231" s="10"/>
      <c r="RRB231" s="10"/>
      <c r="RRC231" s="10"/>
      <c r="RRD231" s="10"/>
      <c r="RRE231" s="10"/>
      <c r="RRF231" s="10"/>
      <c r="RRG231" s="10"/>
      <c r="RRH231" s="10"/>
      <c r="RRI231" s="10"/>
      <c r="RRJ231" s="10"/>
      <c r="RRK231" s="10"/>
      <c r="RRL231" s="10"/>
      <c r="RRM231" s="10"/>
      <c r="RRN231" s="10"/>
      <c r="RRO231" s="10"/>
      <c r="RRP231" s="10"/>
      <c r="RRQ231" s="10"/>
      <c r="RRR231" s="10"/>
      <c r="RRS231" s="10"/>
      <c r="RRT231" s="10"/>
      <c r="RRU231" s="10"/>
      <c r="RRV231" s="10"/>
      <c r="RRW231" s="10"/>
      <c r="RRX231" s="10"/>
      <c r="RRY231" s="10"/>
      <c r="RRZ231" s="10"/>
      <c r="RSA231" s="10"/>
      <c r="RSB231" s="10"/>
      <c r="RSC231" s="10"/>
      <c r="RSD231" s="10"/>
      <c r="RSE231" s="10"/>
      <c r="RSF231" s="10"/>
      <c r="RSG231" s="10"/>
      <c r="RSH231" s="10"/>
      <c r="RSI231" s="10"/>
      <c r="RSJ231" s="10"/>
      <c r="RSK231" s="10"/>
      <c r="RSL231" s="10"/>
      <c r="RSM231" s="10"/>
      <c r="RSN231" s="10"/>
      <c r="RSO231" s="10"/>
      <c r="RSP231" s="10"/>
      <c r="RSQ231" s="10"/>
      <c r="RSR231" s="10"/>
      <c r="RSS231" s="10"/>
      <c r="RST231" s="10"/>
      <c r="RSU231" s="10"/>
      <c r="RSV231" s="10"/>
      <c r="RSW231" s="10"/>
      <c r="RSX231" s="10"/>
      <c r="RSY231" s="10"/>
      <c r="RSZ231" s="10"/>
      <c r="RTA231" s="10"/>
      <c r="RTB231" s="10"/>
      <c r="RTC231" s="10"/>
      <c r="RTD231" s="10"/>
      <c r="RTE231" s="10"/>
      <c r="RTF231" s="10"/>
      <c r="RTG231" s="10"/>
      <c r="RTH231" s="10"/>
      <c r="RTI231" s="10"/>
      <c r="RTJ231" s="10"/>
      <c r="RTK231" s="10"/>
      <c r="RTL231" s="10"/>
      <c r="RTM231" s="10"/>
      <c r="RTN231" s="10"/>
      <c r="RTO231" s="10"/>
      <c r="RTP231" s="10"/>
      <c r="RTQ231" s="10"/>
      <c r="RTR231" s="10"/>
      <c r="RTS231" s="10"/>
      <c r="RTT231" s="10"/>
      <c r="RTU231" s="10"/>
      <c r="RTV231" s="10"/>
      <c r="RTW231" s="10"/>
      <c r="RTX231" s="10"/>
      <c r="RTY231" s="10"/>
      <c r="RTZ231" s="10"/>
      <c r="RUA231" s="10"/>
      <c r="RUB231" s="10"/>
      <c r="RUC231" s="10"/>
      <c r="RUD231" s="10"/>
      <c r="RUE231" s="10"/>
      <c r="RUF231" s="10"/>
      <c r="RUG231" s="10"/>
      <c r="RUH231" s="10"/>
      <c r="RUI231" s="10"/>
      <c r="RUJ231" s="10"/>
      <c r="RUK231" s="10"/>
      <c r="RUL231" s="10"/>
      <c r="RUM231" s="10"/>
      <c r="RUN231" s="10"/>
      <c r="RUO231" s="10"/>
      <c r="RUP231" s="10"/>
      <c r="RUQ231" s="10"/>
      <c r="RUR231" s="10"/>
      <c r="RUS231" s="10"/>
      <c r="RUT231" s="10"/>
      <c r="RUU231" s="10"/>
      <c r="RUV231" s="10"/>
      <c r="RUW231" s="10"/>
      <c r="RUX231" s="10"/>
      <c r="RUY231" s="10"/>
      <c r="RUZ231" s="10"/>
      <c r="RVA231" s="10"/>
      <c r="RVB231" s="10"/>
      <c r="RVC231" s="10"/>
      <c r="RVD231" s="10"/>
      <c r="RVE231" s="10"/>
      <c r="RVF231" s="10"/>
      <c r="RVG231" s="10"/>
      <c r="RVH231" s="10"/>
      <c r="RVI231" s="10"/>
      <c r="RVJ231" s="10"/>
      <c r="RVK231" s="10"/>
      <c r="RVL231" s="10"/>
      <c r="RVM231" s="10"/>
      <c r="RVN231" s="10"/>
      <c r="RVO231" s="10"/>
      <c r="RVP231" s="10"/>
      <c r="RVQ231" s="10"/>
      <c r="RVR231" s="10"/>
      <c r="RVS231" s="10"/>
      <c r="RVT231" s="10"/>
      <c r="RVU231" s="10"/>
      <c r="RVV231" s="10"/>
      <c r="RVW231" s="10"/>
      <c r="RVX231" s="10"/>
      <c r="RVY231" s="10"/>
      <c r="RVZ231" s="10"/>
      <c r="RWA231" s="10"/>
      <c r="RWB231" s="10"/>
      <c r="RWC231" s="10"/>
      <c r="RWD231" s="10"/>
      <c r="RWE231" s="10"/>
      <c r="RWF231" s="10"/>
      <c r="RWG231" s="10"/>
      <c r="RWH231" s="10"/>
      <c r="RWI231" s="10"/>
      <c r="RWJ231" s="10"/>
      <c r="RWK231" s="10"/>
      <c r="RWL231" s="10"/>
      <c r="RWM231" s="10"/>
      <c r="RWN231" s="10"/>
      <c r="RWO231" s="10"/>
      <c r="RWP231" s="10"/>
      <c r="RWQ231" s="10"/>
      <c r="RWR231" s="10"/>
      <c r="RWS231" s="10"/>
      <c r="RWT231" s="10"/>
      <c r="RWU231" s="10"/>
      <c r="RWV231" s="10"/>
      <c r="RWW231" s="10"/>
      <c r="RWX231" s="10"/>
      <c r="RWY231" s="10"/>
      <c r="RWZ231" s="10"/>
      <c r="RXA231" s="10"/>
      <c r="RXB231" s="10"/>
      <c r="RXC231" s="10"/>
      <c r="RXD231" s="10"/>
      <c r="RXE231" s="10"/>
      <c r="RXF231" s="10"/>
      <c r="RXG231" s="10"/>
      <c r="RXH231" s="10"/>
      <c r="RXI231" s="10"/>
      <c r="RXJ231" s="10"/>
      <c r="RXK231" s="10"/>
      <c r="RXL231" s="10"/>
      <c r="RXM231" s="10"/>
      <c r="RXN231" s="10"/>
      <c r="RXO231" s="10"/>
      <c r="RXP231" s="10"/>
      <c r="RXQ231" s="10"/>
      <c r="RXR231" s="10"/>
      <c r="RXS231" s="10"/>
      <c r="RXT231" s="10"/>
      <c r="RXU231" s="10"/>
      <c r="RXV231" s="10"/>
      <c r="RXW231" s="10"/>
      <c r="RXX231" s="10"/>
      <c r="RXY231" s="10"/>
      <c r="RXZ231" s="10"/>
      <c r="RYA231" s="10"/>
      <c r="RYB231" s="10"/>
      <c r="RYC231" s="10"/>
      <c r="RYD231" s="10"/>
      <c r="RYE231" s="10"/>
      <c r="RYF231" s="10"/>
      <c r="RYG231" s="10"/>
      <c r="RYH231" s="10"/>
      <c r="RYI231" s="10"/>
      <c r="RYJ231" s="10"/>
      <c r="RYK231" s="10"/>
      <c r="RYL231" s="10"/>
      <c r="RYM231" s="10"/>
      <c r="RYN231" s="10"/>
      <c r="RYO231" s="10"/>
      <c r="RYP231" s="10"/>
      <c r="RYQ231" s="10"/>
      <c r="RYR231" s="10"/>
      <c r="RYS231" s="10"/>
      <c r="RYT231" s="10"/>
      <c r="RYU231" s="10"/>
      <c r="RYV231" s="10"/>
      <c r="RYW231" s="10"/>
      <c r="RYX231" s="10"/>
      <c r="RYY231" s="10"/>
      <c r="RYZ231" s="10"/>
      <c r="RZA231" s="10"/>
      <c r="RZB231" s="10"/>
      <c r="RZC231" s="10"/>
      <c r="RZD231" s="10"/>
      <c r="RZE231" s="10"/>
      <c r="RZF231" s="10"/>
      <c r="RZG231" s="10"/>
      <c r="RZH231" s="10"/>
      <c r="RZI231" s="10"/>
      <c r="RZJ231" s="10"/>
      <c r="RZK231" s="10"/>
      <c r="RZL231" s="10"/>
      <c r="RZM231" s="10"/>
      <c r="RZN231" s="10"/>
      <c r="RZO231" s="10"/>
      <c r="RZP231" s="10"/>
      <c r="RZQ231" s="10"/>
      <c r="RZR231" s="10"/>
      <c r="RZS231" s="10"/>
      <c r="RZT231" s="10"/>
      <c r="RZU231" s="10"/>
      <c r="RZV231" s="10"/>
      <c r="RZW231" s="10"/>
      <c r="RZX231" s="10"/>
      <c r="RZY231" s="10"/>
      <c r="RZZ231" s="10"/>
      <c r="SAA231" s="10"/>
      <c r="SAB231" s="10"/>
      <c r="SAC231" s="10"/>
      <c r="SAD231" s="10"/>
      <c r="SAE231" s="10"/>
      <c r="SAF231" s="10"/>
      <c r="SAG231" s="10"/>
      <c r="SAH231" s="10"/>
      <c r="SAI231" s="10"/>
      <c r="SAJ231" s="10"/>
      <c r="SAK231" s="10"/>
      <c r="SAL231" s="10"/>
      <c r="SAM231" s="10"/>
      <c r="SAN231" s="10"/>
      <c r="SAO231" s="10"/>
      <c r="SAP231" s="10"/>
      <c r="SAQ231" s="10"/>
      <c r="SAR231" s="10"/>
      <c r="SAS231" s="10"/>
      <c r="SAT231" s="10"/>
      <c r="SAU231" s="10"/>
      <c r="SAV231" s="10"/>
      <c r="SAW231" s="10"/>
      <c r="SAX231" s="10"/>
      <c r="SAY231" s="10"/>
      <c r="SAZ231" s="10"/>
      <c r="SBA231" s="10"/>
      <c r="SBB231" s="10"/>
      <c r="SBC231" s="10"/>
      <c r="SBD231" s="10"/>
      <c r="SBE231" s="10"/>
      <c r="SBF231" s="10"/>
      <c r="SBG231" s="10"/>
      <c r="SBH231" s="10"/>
      <c r="SBI231" s="10"/>
      <c r="SBJ231" s="10"/>
      <c r="SBK231" s="10"/>
      <c r="SBL231" s="10"/>
      <c r="SBM231" s="10"/>
      <c r="SBN231" s="10"/>
      <c r="SBO231" s="10"/>
      <c r="SBP231" s="10"/>
      <c r="SBQ231" s="10"/>
      <c r="SBR231" s="10"/>
      <c r="SBS231" s="10"/>
      <c r="SBT231" s="10"/>
      <c r="SBU231" s="10"/>
      <c r="SBV231" s="10"/>
      <c r="SBW231" s="10"/>
      <c r="SBX231" s="10"/>
      <c r="SBY231" s="10"/>
      <c r="SBZ231" s="10"/>
      <c r="SCA231" s="10"/>
      <c r="SCB231" s="10"/>
      <c r="SCC231" s="10"/>
      <c r="SCD231" s="10"/>
      <c r="SCE231" s="10"/>
      <c r="SCF231" s="10"/>
      <c r="SCG231" s="10"/>
      <c r="SCH231" s="10"/>
      <c r="SCI231" s="10"/>
      <c r="SCJ231" s="10"/>
      <c r="SCK231" s="10"/>
      <c r="SCL231" s="10"/>
      <c r="SCM231" s="10"/>
      <c r="SCN231" s="10"/>
      <c r="SCO231" s="10"/>
      <c r="SCP231" s="10"/>
      <c r="SCQ231" s="10"/>
      <c r="SCR231" s="10"/>
      <c r="SCS231" s="10"/>
      <c r="SCT231" s="10"/>
      <c r="SCU231" s="10"/>
      <c r="SCV231" s="10"/>
      <c r="SCW231" s="10"/>
      <c r="SCX231" s="10"/>
      <c r="SCY231" s="10"/>
      <c r="SCZ231" s="10"/>
      <c r="SDA231" s="10"/>
      <c r="SDB231" s="10"/>
      <c r="SDC231" s="10"/>
      <c r="SDD231" s="10"/>
      <c r="SDE231" s="10"/>
      <c r="SDF231" s="10"/>
      <c r="SDG231" s="10"/>
      <c r="SDH231" s="10"/>
      <c r="SDI231" s="10"/>
      <c r="SDJ231" s="10"/>
      <c r="SDK231" s="10"/>
      <c r="SDL231" s="10"/>
      <c r="SDM231" s="10"/>
      <c r="SDN231" s="10"/>
      <c r="SDO231" s="10"/>
      <c r="SDP231" s="10"/>
      <c r="SDQ231" s="10"/>
      <c r="SDR231" s="10"/>
      <c r="SDS231" s="10"/>
      <c r="SDT231" s="10"/>
      <c r="SDU231" s="10"/>
      <c r="SDV231" s="10"/>
      <c r="SDW231" s="10"/>
      <c r="SDX231" s="10"/>
      <c r="SDY231" s="10"/>
      <c r="SDZ231" s="10"/>
      <c r="SEA231" s="10"/>
      <c r="SEB231" s="10"/>
      <c r="SEC231" s="10"/>
      <c r="SED231" s="10"/>
      <c r="SEE231" s="10"/>
      <c r="SEF231" s="10"/>
      <c r="SEG231" s="10"/>
      <c r="SEH231" s="10"/>
      <c r="SEI231" s="10"/>
      <c r="SEJ231" s="10"/>
      <c r="SEK231" s="10"/>
      <c r="SEL231" s="10"/>
      <c r="SEM231" s="10"/>
      <c r="SEN231" s="10"/>
      <c r="SEO231" s="10"/>
      <c r="SEP231" s="10"/>
      <c r="SEQ231" s="10"/>
      <c r="SER231" s="10"/>
      <c r="SES231" s="10"/>
      <c r="SET231" s="10"/>
      <c r="SEU231" s="10"/>
      <c r="SEV231" s="10"/>
      <c r="SEW231" s="10"/>
      <c r="SEX231" s="10"/>
      <c r="SEY231" s="10"/>
      <c r="SEZ231" s="10"/>
      <c r="SFA231" s="10"/>
      <c r="SFB231" s="10"/>
      <c r="SFC231" s="10"/>
      <c r="SFD231" s="10"/>
      <c r="SFE231" s="10"/>
      <c r="SFF231" s="10"/>
      <c r="SFG231" s="10"/>
      <c r="SFH231" s="10"/>
      <c r="SFI231" s="10"/>
      <c r="SFJ231" s="10"/>
      <c r="SFK231" s="10"/>
      <c r="SFL231" s="10"/>
      <c r="SFM231" s="10"/>
      <c r="SFN231" s="10"/>
      <c r="SFO231" s="10"/>
      <c r="SFP231" s="10"/>
      <c r="SFQ231" s="10"/>
      <c r="SFR231" s="10"/>
      <c r="SFS231" s="10"/>
      <c r="SFT231" s="10"/>
      <c r="SFU231" s="10"/>
      <c r="SFV231" s="10"/>
      <c r="SFW231" s="10"/>
      <c r="SFX231" s="10"/>
      <c r="SFY231" s="10"/>
      <c r="SFZ231" s="10"/>
      <c r="SGA231" s="10"/>
      <c r="SGB231" s="10"/>
      <c r="SGC231" s="10"/>
      <c r="SGD231" s="10"/>
      <c r="SGE231" s="10"/>
      <c r="SGF231" s="10"/>
      <c r="SGG231" s="10"/>
      <c r="SGH231" s="10"/>
      <c r="SGI231" s="10"/>
      <c r="SGJ231" s="10"/>
      <c r="SGK231" s="10"/>
      <c r="SGL231" s="10"/>
      <c r="SGM231" s="10"/>
      <c r="SGN231" s="10"/>
      <c r="SGO231" s="10"/>
      <c r="SGP231" s="10"/>
      <c r="SGQ231" s="10"/>
      <c r="SGR231" s="10"/>
      <c r="SGS231" s="10"/>
      <c r="SGT231" s="10"/>
      <c r="SGU231" s="10"/>
      <c r="SGV231" s="10"/>
      <c r="SGW231" s="10"/>
      <c r="SGX231" s="10"/>
      <c r="SGY231" s="10"/>
      <c r="SGZ231" s="10"/>
      <c r="SHA231" s="10"/>
      <c r="SHB231" s="10"/>
      <c r="SHC231" s="10"/>
      <c r="SHD231" s="10"/>
      <c r="SHE231" s="10"/>
      <c r="SHF231" s="10"/>
      <c r="SHG231" s="10"/>
      <c r="SHH231" s="10"/>
      <c r="SHI231" s="10"/>
      <c r="SHJ231" s="10"/>
      <c r="SHK231" s="10"/>
      <c r="SHL231" s="10"/>
      <c r="SHM231" s="10"/>
      <c r="SHN231" s="10"/>
      <c r="SHO231" s="10"/>
      <c r="SHP231" s="10"/>
      <c r="SHQ231" s="10"/>
      <c r="SHR231" s="10"/>
      <c r="SHS231" s="10"/>
      <c r="SHT231" s="10"/>
      <c r="SHU231" s="10"/>
      <c r="SHV231" s="10"/>
      <c r="SHW231" s="10"/>
      <c r="SHX231" s="10"/>
      <c r="SHY231" s="10"/>
      <c r="SHZ231" s="10"/>
      <c r="SIA231" s="10"/>
      <c r="SIB231" s="10"/>
      <c r="SIC231" s="10"/>
      <c r="SID231" s="10"/>
      <c r="SIE231" s="10"/>
      <c r="SIF231" s="10"/>
      <c r="SIG231" s="10"/>
      <c r="SIH231" s="10"/>
      <c r="SII231" s="10"/>
      <c r="SIJ231" s="10"/>
      <c r="SIK231" s="10"/>
      <c r="SIL231" s="10"/>
      <c r="SIM231" s="10"/>
      <c r="SIN231" s="10"/>
      <c r="SIO231" s="10"/>
      <c r="SIP231" s="10"/>
      <c r="SIQ231" s="10"/>
      <c r="SIR231" s="10"/>
      <c r="SIS231" s="10"/>
      <c r="SIT231" s="10"/>
      <c r="SIU231" s="10"/>
      <c r="SIV231" s="10"/>
      <c r="SIW231" s="10"/>
      <c r="SIX231" s="10"/>
      <c r="SIY231" s="10"/>
      <c r="SIZ231" s="10"/>
      <c r="SJA231" s="10"/>
      <c r="SJB231" s="10"/>
      <c r="SJC231" s="10"/>
      <c r="SJD231" s="10"/>
      <c r="SJE231" s="10"/>
      <c r="SJF231" s="10"/>
      <c r="SJG231" s="10"/>
      <c r="SJH231" s="10"/>
      <c r="SJI231" s="10"/>
      <c r="SJJ231" s="10"/>
      <c r="SJK231" s="10"/>
      <c r="SJL231" s="10"/>
      <c r="SJM231" s="10"/>
      <c r="SJN231" s="10"/>
      <c r="SJO231" s="10"/>
      <c r="SJP231" s="10"/>
      <c r="SJQ231" s="10"/>
      <c r="SJR231" s="10"/>
      <c r="SJS231" s="10"/>
      <c r="SJT231" s="10"/>
      <c r="SJU231" s="10"/>
      <c r="SJV231" s="10"/>
      <c r="SJW231" s="10"/>
      <c r="SJX231" s="10"/>
      <c r="SJY231" s="10"/>
      <c r="SJZ231" s="10"/>
      <c r="SKA231" s="10"/>
      <c r="SKB231" s="10"/>
      <c r="SKC231" s="10"/>
      <c r="SKD231" s="10"/>
      <c r="SKE231" s="10"/>
      <c r="SKF231" s="10"/>
      <c r="SKG231" s="10"/>
      <c r="SKH231" s="10"/>
      <c r="SKI231" s="10"/>
      <c r="SKJ231" s="10"/>
      <c r="SKK231" s="10"/>
      <c r="SKL231" s="10"/>
      <c r="SKM231" s="10"/>
      <c r="SKN231" s="10"/>
      <c r="SKO231" s="10"/>
      <c r="SKP231" s="10"/>
      <c r="SKQ231" s="10"/>
      <c r="SKR231" s="10"/>
      <c r="SKS231" s="10"/>
      <c r="SKT231" s="10"/>
      <c r="SKU231" s="10"/>
      <c r="SKV231" s="10"/>
      <c r="SKW231" s="10"/>
      <c r="SKX231" s="10"/>
      <c r="SKY231" s="10"/>
      <c r="SKZ231" s="10"/>
      <c r="SLA231" s="10"/>
      <c r="SLB231" s="10"/>
      <c r="SLC231" s="10"/>
      <c r="SLD231" s="10"/>
      <c r="SLE231" s="10"/>
      <c r="SLF231" s="10"/>
      <c r="SLG231" s="10"/>
      <c r="SLH231" s="10"/>
      <c r="SLI231" s="10"/>
      <c r="SLJ231" s="10"/>
      <c r="SLK231" s="10"/>
      <c r="SLL231" s="10"/>
      <c r="SLM231" s="10"/>
      <c r="SLN231" s="10"/>
      <c r="SLO231" s="10"/>
      <c r="SLP231" s="10"/>
      <c r="SLQ231" s="10"/>
      <c r="SLR231" s="10"/>
      <c r="SLS231" s="10"/>
      <c r="SLT231" s="10"/>
      <c r="SLU231" s="10"/>
      <c r="SLV231" s="10"/>
      <c r="SLW231" s="10"/>
      <c r="SLX231" s="10"/>
      <c r="SLY231" s="10"/>
      <c r="SLZ231" s="10"/>
      <c r="SMA231" s="10"/>
      <c r="SMB231" s="10"/>
      <c r="SMC231" s="10"/>
      <c r="SMD231" s="10"/>
      <c r="SME231" s="10"/>
      <c r="SMF231" s="10"/>
      <c r="SMG231" s="10"/>
      <c r="SMH231" s="10"/>
      <c r="SMI231" s="10"/>
      <c r="SMJ231" s="10"/>
      <c r="SMK231" s="10"/>
      <c r="SML231" s="10"/>
      <c r="SMM231" s="10"/>
      <c r="SMN231" s="10"/>
      <c r="SMO231" s="10"/>
      <c r="SMP231" s="10"/>
      <c r="SMQ231" s="10"/>
      <c r="SMR231" s="10"/>
      <c r="SMS231" s="10"/>
      <c r="SMT231" s="10"/>
      <c r="SMU231" s="10"/>
      <c r="SMV231" s="10"/>
      <c r="SMW231" s="10"/>
      <c r="SMX231" s="10"/>
      <c r="SMY231" s="10"/>
      <c r="SMZ231" s="10"/>
      <c r="SNA231" s="10"/>
      <c r="SNB231" s="10"/>
      <c r="SNC231" s="10"/>
      <c r="SND231" s="10"/>
      <c r="SNE231" s="10"/>
      <c r="SNF231" s="10"/>
      <c r="SNG231" s="10"/>
      <c r="SNH231" s="10"/>
      <c r="SNI231" s="10"/>
      <c r="SNJ231" s="10"/>
      <c r="SNK231" s="10"/>
      <c r="SNL231" s="10"/>
      <c r="SNM231" s="10"/>
      <c r="SNN231" s="10"/>
      <c r="SNO231" s="10"/>
      <c r="SNP231" s="10"/>
      <c r="SNQ231" s="10"/>
      <c r="SNR231" s="10"/>
      <c r="SNS231" s="10"/>
      <c r="SNT231" s="10"/>
      <c r="SNU231" s="10"/>
      <c r="SNV231" s="10"/>
      <c r="SNW231" s="10"/>
      <c r="SNX231" s="10"/>
      <c r="SNY231" s="10"/>
      <c r="SNZ231" s="10"/>
      <c r="SOA231" s="10"/>
      <c r="SOB231" s="10"/>
      <c r="SOC231" s="10"/>
      <c r="SOD231" s="10"/>
      <c r="SOE231" s="10"/>
      <c r="SOF231" s="10"/>
      <c r="SOG231" s="10"/>
      <c r="SOH231" s="10"/>
      <c r="SOI231" s="10"/>
      <c r="SOJ231" s="10"/>
      <c r="SOK231" s="10"/>
      <c r="SOL231" s="10"/>
      <c r="SOM231" s="10"/>
      <c r="SON231" s="10"/>
      <c r="SOO231" s="10"/>
      <c r="SOP231" s="10"/>
      <c r="SOQ231" s="10"/>
      <c r="SOR231" s="10"/>
      <c r="SOS231" s="10"/>
      <c r="SOT231" s="10"/>
      <c r="SOU231" s="10"/>
      <c r="SOV231" s="10"/>
      <c r="SOW231" s="10"/>
      <c r="SOX231" s="10"/>
      <c r="SOY231" s="10"/>
      <c r="SOZ231" s="10"/>
      <c r="SPA231" s="10"/>
      <c r="SPB231" s="10"/>
      <c r="SPC231" s="10"/>
      <c r="SPD231" s="10"/>
      <c r="SPE231" s="10"/>
      <c r="SPF231" s="10"/>
      <c r="SPG231" s="10"/>
      <c r="SPH231" s="10"/>
      <c r="SPI231" s="10"/>
      <c r="SPJ231" s="10"/>
      <c r="SPK231" s="10"/>
      <c r="SPL231" s="10"/>
      <c r="SPM231" s="10"/>
      <c r="SPN231" s="10"/>
      <c r="SPO231" s="10"/>
      <c r="SPP231" s="10"/>
      <c r="SPQ231" s="10"/>
      <c r="SPR231" s="10"/>
      <c r="SPS231" s="10"/>
      <c r="SPT231" s="10"/>
      <c r="SPU231" s="10"/>
      <c r="SPV231" s="10"/>
      <c r="SPW231" s="10"/>
      <c r="SPX231" s="10"/>
      <c r="SPY231" s="10"/>
      <c r="SPZ231" s="10"/>
      <c r="SQA231" s="10"/>
      <c r="SQB231" s="10"/>
      <c r="SQC231" s="10"/>
      <c r="SQD231" s="10"/>
      <c r="SQE231" s="10"/>
      <c r="SQF231" s="10"/>
      <c r="SQG231" s="10"/>
      <c r="SQH231" s="10"/>
      <c r="SQI231" s="10"/>
      <c r="SQJ231" s="10"/>
      <c r="SQK231" s="10"/>
      <c r="SQL231" s="10"/>
      <c r="SQM231" s="10"/>
      <c r="SQN231" s="10"/>
      <c r="SQO231" s="10"/>
      <c r="SQP231" s="10"/>
      <c r="SQQ231" s="10"/>
      <c r="SQR231" s="10"/>
      <c r="SQS231" s="10"/>
      <c r="SQT231" s="10"/>
      <c r="SQU231" s="10"/>
      <c r="SQV231" s="10"/>
      <c r="SQW231" s="10"/>
      <c r="SQX231" s="10"/>
      <c r="SQY231" s="10"/>
      <c r="SQZ231" s="10"/>
      <c r="SRA231" s="10"/>
      <c r="SRB231" s="10"/>
      <c r="SRC231" s="10"/>
      <c r="SRD231" s="10"/>
      <c r="SRE231" s="10"/>
      <c r="SRF231" s="10"/>
      <c r="SRG231" s="10"/>
      <c r="SRH231" s="10"/>
      <c r="SRI231" s="10"/>
      <c r="SRJ231" s="10"/>
      <c r="SRK231" s="10"/>
      <c r="SRL231" s="10"/>
      <c r="SRM231" s="10"/>
      <c r="SRN231" s="10"/>
      <c r="SRO231" s="10"/>
      <c r="SRP231" s="10"/>
      <c r="SRQ231" s="10"/>
      <c r="SRR231" s="10"/>
      <c r="SRS231" s="10"/>
      <c r="SRT231" s="10"/>
      <c r="SRU231" s="10"/>
      <c r="SRV231" s="10"/>
      <c r="SRW231" s="10"/>
      <c r="SRX231" s="10"/>
      <c r="SRY231" s="10"/>
      <c r="SRZ231" s="10"/>
      <c r="SSA231" s="10"/>
      <c r="SSB231" s="10"/>
      <c r="SSC231" s="10"/>
      <c r="SSD231" s="10"/>
      <c r="SSE231" s="10"/>
      <c r="SSF231" s="10"/>
      <c r="SSG231" s="10"/>
      <c r="SSH231" s="10"/>
      <c r="SSI231" s="10"/>
      <c r="SSJ231" s="10"/>
      <c r="SSK231" s="10"/>
      <c r="SSL231" s="10"/>
      <c r="SSM231" s="10"/>
      <c r="SSN231" s="10"/>
      <c r="SSO231" s="10"/>
      <c r="SSP231" s="10"/>
      <c r="SSQ231" s="10"/>
      <c r="SSR231" s="10"/>
      <c r="SSS231" s="10"/>
      <c r="SST231" s="10"/>
      <c r="SSU231" s="10"/>
      <c r="SSV231" s="10"/>
      <c r="SSW231" s="10"/>
      <c r="SSX231" s="10"/>
      <c r="SSY231" s="10"/>
      <c r="SSZ231" s="10"/>
      <c r="STA231" s="10"/>
      <c r="STB231" s="10"/>
      <c r="STC231" s="10"/>
      <c r="STD231" s="10"/>
      <c r="STE231" s="10"/>
      <c r="STF231" s="10"/>
      <c r="STG231" s="10"/>
      <c r="STH231" s="10"/>
      <c r="STI231" s="10"/>
      <c r="STJ231" s="10"/>
      <c r="STK231" s="10"/>
      <c r="STL231" s="10"/>
      <c r="STM231" s="10"/>
      <c r="STN231" s="10"/>
      <c r="STO231" s="10"/>
      <c r="STP231" s="10"/>
      <c r="STQ231" s="10"/>
      <c r="STR231" s="10"/>
      <c r="STS231" s="10"/>
      <c r="STT231" s="10"/>
      <c r="STU231" s="10"/>
      <c r="STV231" s="10"/>
      <c r="STW231" s="10"/>
      <c r="STX231" s="10"/>
      <c r="STY231" s="10"/>
      <c r="STZ231" s="10"/>
      <c r="SUA231" s="10"/>
      <c r="SUB231" s="10"/>
      <c r="SUC231" s="10"/>
      <c r="SUD231" s="10"/>
      <c r="SUE231" s="10"/>
      <c r="SUF231" s="10"/>
      <c r="SUG231" s="10"/>
      <c r="SUH231" s="10"/>
      <c r="SUI231" s="10"/>
      <c r="SUJ231" s="10"/>
      <c r="SUK231" s="10"/>
      <c r="SUL231" s="10"/>
      <c r="SUM231" s="10"/>
      <c r="SUN231" s="10"/>
      <c r="SUO231" s="10"/>
      <c r="SUP231" s="10"/>
      <c r="SUQ231" s="10"/>
      <c r="SUR231" s="10"/>
      <c r="SUS231" s="10"/>
      <c r="SUT231" s="10"/>
      <c r="SUU231" s="10"/>
      <c r="SUV231" s="10"/>
      <c r="SUW231" s="10"/>
      <c r="SUX231" s="10"/>
      <c r="SUY231" s="10"/>
      <c r="SUZ231" s="10"/>
      <c r="SVA231" s="10"/>
      <c r="SVB231" s="10"/>
      <c r="SVC231" s="10"/>
      <c r="SVD231" s="10"/>
      <c r="SVE231" s="10"/>
      <c r="SVF231" s="10"/>
      <c r="SVG231" s="10"/>
      <c r="SVH231" s="10"/>
      <c r="SVI231" s="10"/>
      <c r="SVJ231" s="10"/>
      <c r="SVK231" s="10"/>
      <c r="SVL231" s="10"/>
      <c r="SVM231" s="10"/>
      <c r="SVN231" s="10"/>
      <c r="SVO231" s="10"/>
      <c r="SVP231" s="10"/>
      <c r="SVQ231" s="10"/>
      <c r="SVR231" s="10"/>
      <c r="SVS231" s="10"/>
      <c r="SVT231" s="10"/>
      <c r="SVU231" s="10"/>
      <c r="SVV231" s="10"/>
      <c r="SVW231" s="10"/>
      <c r="SVX231" s="10"/>
      <c r="SVY231" s="10"/>
      <c r="SVZ231" s="10"/>
      <c r="SWA231" s="10"/>
      <c r="SWB231" s="10"/>
      <c r="SWC231" s="10"/>
      <c r="SWD231" s="10"/>
      <c r="SWE231" s="10"/>
      <c r="SWF231" s="10"/>
      <c r="SWG231" s="10"/>
      <c r="SWH231" s="10"/>
      <c r="SWI231" s="10"/>
      <c r="SWJ231" s="10"/>
      <c r="SWK231" s="10"/>
      <c r="SWL231" s="10"/>
      <c r="SWM231" s="10"/>
      <c r="SWN231" s="10"/>
      <c r="SWO231" s="10"/>
      <c r="SWP231" s="10"/>
      <c r="SWQ231" s="10"/>
      <c r="SWR231" s="10"/>
      <c r="SWS231" s="10"/>
      <c r="SWT231" s="10"/>
      <c r="SWU231" s="10"/>
      <c r="SWV231" s="10"/>
      <c r="SWW231" s="10"/>
      <c r="SWX231" s="10"/>
      <c r="SWY231" s="10"/>
      <c r="SWZ231" s="10"/>
      <c r="SXA231" s="10"/>
      <c r="SXB231" s="10"/>
      <c r="SXC231" s="10"/>
      <c r="SXD231" s="10"/>
      <c r="SXE231" s="10"/>
      <c r="SXF231" s="10"/>
      <c r="SXG231" s="10"/>
      <c r="SXH231" s="10"/>
      <c r="SXI231" s="10"/>
      <c r="SXJ231" s="10"/>
      <c r="SXK231" s="10"/>
      <c r="SXL231" s="10"/>
      <c r="SXM231" s="10"/>
      <c r="SXN231" s="10"/>
      <c r="SXO231" s="10"/>
      <c r="SXP231" s="10"/>
      <c r="SXQ231" s="10"/>
      <c r="SXR231" s="10"/>
      <c r="SXS231" s="10"/>
      <c r="SXT231" s="10"/>
      <c r="SXU231" s="10"/>
      <c r="SXV231" s="10"/>
      <c r="SXW231" s="10"/>
      <c r="SXX231" s="10"/>
      <c r="SXY231" s="10"/>
      <c r="SXZ231" s="10"/>
      <c r="SYA231" s="10"/>
      <c r="SYB231" s="10"/>
      <c r="SYC231" s="10"/>
      <c r="SYD231" s="10"/>
      <c r="SYE231" s="10"/>
      <c r="SYF231" s="10"/>
      <c r="SYG231" s="10"/>
      <c r="SYH231" s="10"/>
      <c r="SYI231" s="10"/>
      <c r="SYJ231" s="10"/>
      <c r="SYK231" s="10"/>
      <c r="SYL231" s="10"/>
      <c r="SYM231" s="10"/>
      <c r="SYN231" s="10"/>
      <c r="SYO231" s="10"/>
      <c r="SYP231" s="10"/>
      <c r="SYQ231" s="10"/>
      <c r="SYR231" s="10"/>
      <c r="SYS231" s="10"/>
      <c r="SYT231" s="10"/>
      <c r="SYU231" s="10"/>
      <c r="SYV231" s="10"/>
      <c r="SYW231" s="10"/>
      <c r="SYX231" s="10"/>
      <c r="SYY231" s="10"/>
      <c r="SYZ231" s="10"/>
      <c r="SZA231" s="10"/>
      <c r="SZB231" s="10"/>
      <c r="SZC231" s="10"/>
      <c r="SZD231" s="10"/>
      <c r="SZE231" s="10"/>
      <c r="SZF231" s="10"/>
      <c r="SZG231" s="10"/>
      <c r="SZH231" s="10"/>
      <c r="SZI231" s="10"/>
      <c r="SZJ231" s="10"/>
      <c r="SZK231" s="10"/>
      <c r="SZL231" s="10"/>
      <c r="SZM231" s="10"/>
      <c r="SZN231" s="10"/>
      <c r="SZO231" s="10"/>
      <c r="SZP231" s="10"/>
      <c r="SZQ231" s="10"/>
      <c r="SZR231" s="10"/>
      <c r="SZS231" s="10"/>
      <c r="SZT231" s="10"/>
      <c r="SZU231" s="10"/>
      <c r="SZV231" s="10"/>
      <c r="SZW231" s="10"/>
      <c r="SZX231" s="10"/>
      <c r="SZY231" s="10"/>
      <c r="SZZ231" s="10"/>
      <c r="TAA231" s="10"/>
      <c r="TAB231" s="10"/>
      <c r="TAC231" s="10"/>
      <c r="TAD231" s="10"/>
      <c r="TAE231" s="10"/>
      <c r="TAF231" s="10"/>
      <c r="TAG231" s="10"/>
      <c r="TAH231" s="10"/>
      <c r="TAI231" s="10"/>
      <c r="TAJ231" s="10"/>
      <c r="TAK231" s="10"/>
      <c r="TAL231" s="10"/>
      <c r="TAM231" s="10"/>
      <c r="TAN231" s="10"/>
      <c r="TAO231" s="10"/>
      <c r="TAP231" s="10"/>
      <c r="TAQ231" s="10"/>
      <c r="TAR231" s="10"/>
      <c r="TAS231" s="10"/>
      <c r="TAT231" s="10"/>
      <c r="TAU231" s="10"/>
      <c r="TAV231" s="10"/>
      <c r="TAW231" s="10"/>
      <c r="TAX231" s="10"/>
      <c r="TAY231" s="10"/>
      <c r="TAZ231" s="10"/>
      <c r="TBA231" s="10"/>
      <c r="TBB231" s="10"/>
      <c r="TBC231" s="10"/>
      <c r="TBD231" s="10"/>
      <c r="TBE231" s="10"/>
      <c r="TBF231" s="10"/>
      <c r="TBG231" s="10"/>
      <c r="TBH231" s="10"/>
      <c r="TBI231" s="10"/>
      <c r="TBJ231" s="10"/>
      <c r="TBK231" s="10"/>
      <c r="TBL231" s="10"/>
      <c r="TBM231" s="10"/>
      <c r="TBN231" s="10"/>
      <c r="TBO231" s="10"/>
      <c r="TBP231" s="10"/>
      <c r="TBQ231" s="10"/>
      <c r="TBR231" s="10"/>
      <c r="TBS231" s="10"/>
      <c r="TBT231" s="10"/>
      <c r="TBU231" s="10"/>
      <c r="TBV231" s="10"/>
      <c r="TBW231" s="10"/>
      <c r="TBX231" s="10"/>
      <c r="TBY231" s="10"/>
      <c r="TBZ231" s="10"/>
      <c r="TCA231" s="10"/>
      <c r="TCB231" s="10"/>
      <c r="TCC231" s="10"/>
      <c r="TCD231" s="10"/>
      <c r="TCE231" s="10"/>
      <c r="TCF231" s="10"/>
      <c r="TCG231" s="10"/>
      <c r="TCH231" s="10"/>
      <c r="TCI231" s="10"/>
      <c r="TCJ231" s="10"/>
      <c r="TCK231" s="10"/>
      <c r="TCL231" s="10"/>
      <c r="TCM231" s="10"/>
      <c r="TCN231" s="10"/>
      <c r="TCO231" s="10"/>
      <c r="TCP231" s="10"/>
      <c r="TCQ231" s="10"/>
      <c r="TCR231" s="10"/>
      <c r="TCS231" s="10"/>
      <c r="TCT231" s="10"/>
      <c r="TCU231" s="10"/>
      <c r="TCV231" s="10"/>
      <c r="TCW231" s="10"/>
      <c r="TCX231" s="10"/>
      <c r="TCY231" s="10"/>
      <c r="TCZ231" s="10"/>
      <c r="TDA231" s="10"/>
      <c r="TDB231" s="10"/>
      <c r="TDC231" s="10"/>
      <c r="TDD231" s="10"/>
      <c r="TDE231" s="10"/>
      <c r="TDF231" s="10"/>
      <c r="TDG231" s="10"/>
      <c r="TDH231" s="10"/>
      <c r="TDI231" s="10"/>
      <c r="TDJ231" s="10"/>
      <c r="TDK231" s="10"/>
      <c r="TDL231" s="10"/>
      <c r="TDM231" s="10"/>
      <c r="TDN231" s="10"/>
      <c r="TDO231" s="10"/>
      <c r="TDP231" s="10"/>
      <c r="TDQ231" s="10"/>
      <c r="TDR231" s="10"/>
      <c r="TDS231" s="10"/>
      <c r="TDT231" s="10"/>
      <c r="TDU231" s="10"/>
      <c r="TDV231" s="10"/>
      <c r="TDW231" s="10"/>
      <c r="TDX231" s="10"/>
      <c r="TDY231" s="10"/>
      <c r="TDZ231" s="10"/>
      <c r="TEA231" s="10"/>
      <c r="TEB231" s="10"/>
      <c r="TEC231" s="10"/>
      <c r="TED231" s="10"/>
      <c r="TEE231" s="10"/>
      <c r="TEF231" s="10"/>
      <c r="TEG231" s="10"/>
      <c r="TEH231" s="10"/>
      <c r="TEI231" s="10"/>
      <c r="TEJ231" s="10"/>
      <c r="TEK231" s="10"/>
      <c r="TEL231" s="10"/>
      <c r="TEM231" s="10"/>
      <c r="TEN231" s="10"/>
      <c r="TEO231" s="10"/>
      <c r="TEP231" s="10"/>
      <c r="TEQ231" s="10"/>
      <c r="TER231" s="10"/>
      <c r="TES231" s="10"/>
      <c r="TET231" s="10"/>
      <c r="TEU231" s="10"/>
      <c r="TEV231" s="10"/>
      <c r="TEW231" s="10"/>
      <c r="TEX231" s="10"/>
      <c r="TEY231" s="10"/>
      <c r="TEZ231" s="10"/>
      <c r="TFA231" s="10"/>
      <c r="TFB231" s="10"/>
      <c r="TFC231" s="10"/>
      <c r="TFD231" s="10"/>
      <c r="TFE231" s="10"/>
      <c r="TFF231" s="10"/>
      <c r="TFG231" s="10"/>
      <c r="TFH231" s="10"/>
      <c r="TFI231" s="10"/>
      <c r="TFJ231" s="10"/>
      <c r="TFK231" s="10"/>
      <c r="TFL231" s="10"/>
      <c r="TFM231" s="10"/>
      <c r="TFN231" s="10"/>
      <c r="TFO231" s="10"/>
      <c r="TFP231" s="10"/>
      <c r="TFQ231" s="10"/>
      <c r="TFR231" s="10"/>
      <c r="TFS231" s="10"/>
      <c r="TFT231" s="10"/>
      <c r="TFU231" s="10"/>
      <c r="TFV231" s="10"/>
      <c r="TFW231" s="10"/>
      <c r="TFX231" s="10"/>
      <c r="TFY231" s="10"/>
      <c r="TFZ231" s="10"/>
      <c r="TGA231" s="10"/>
      <c r="TGB231" s="10"/>
      <c r="TGC231" s="10"/>
      <c r="TGD231" s="10"/>
      <c r="TGE231" s="10"/>
      <c r="TGF231" s="10"/>
      <c r="TGG231" s="10"/>
      <c r="TGH231" s="10"/>
      <c r="TGI231" s="10"/>
      <c r="TGJ231" s="10"/>
      <c r="TGK231" s="10"/>
      <c r="TGL231" s="10"/>
      <c r="TGM231" s="10"/>
      <c r="TGN231" s="10"/>
      <c r="TGO231" s="10"/>
      <c r="TGP231" s="10"/>
      <c r="TGQ231" s="10"/>
      <c r="TGR231" s="10"/>
      <c r="TGS231" s="10"/>
      <c r="TGT231" s="10"/>
      <c r="TGU231" s="10"/>
      <c r="TGV231" s="10"/>
      <c r="TGW231" s="10"/>
      <c r="TGX231" s="10"/>
      <c r="TGY231" s="10"/>
      <c r="TGZ231" s="10"/>
      <c r="THA231" s="10"/>
      <c r="THB231" s="10"/>
      <c r="THC231" s="10"/>
      <c r="THD231" s="10"/>
      <c r="THE231" s="10"/>
      <c r="THF231" s="10"/>
      <c r="THG231" s="10"/>
      <c r="THH231" s="10"/>
      <c r="THI231" s="10"/>
      <c r="THJ231" s="10"/>
      <c r="THK231" s="10"/>
      <c r="THL231" s="10"/>
      <c r="THM231" s="10"/>
      <c r="THN231" s="10"/>
      <c r="THO231" s="10"/>
      <c r="THP231" s="10"/>
      <c r="THQ231" s="10"/>
      <c r="THR231" s="10"/>
      <c r="THS231" s="10"/>
      <c r="THT231" s="10"/>
      <c r="THU231" s="10"/>
      <c r="THV231" s="10"/>
      <c r="THW231" s="10"/>
      <c r="THX231" s="10"/>
      <c r="THY231" s="10"/>
      <c r="THZ231" s="10"/>
      <c r="TIA231" s="10"/>
      <c r="TIB231" s="10"/>
      <c r="TIC231" s="10"/>
      <c r="TID231" s="10"/>
      <c r="TIE231" s="10"/>
      <c r="TIF231" s="10"/>
      <c r="TIG231" s="10"/>
      <c r="TIH231" s="10"/>
      <c r="TII231" s="10"/>
      <c r="TIJ231" s="10"/>
      <c r="TIK231" s="10"/>
      <c r="TIL231" s="10"/>
      <c r="TIM231" s="10"/>
      <c r="TIN231" s="10"/>
      <c r="TIO231" s="10"/>
      <c r="TIP231" s="10"/>
      <c r="TIQ231" s="10"/>
      <c r="TIR231" s="10"/>
      <c r="TIS231" s="10"/>
      <c r="TIT231" s="10"/>
      <c r="TIU231" s="10"/>
      <c r="TIV231" s="10"/>
      <c r="TIW231" s="10"/>
      <c r="TIX231" s="10"/>
      <c r="TIY231" s="10"/>
      <c r="TIZ231" s="10"/>
      <c r="TJA231" s="10"/>
      <c r="TJB231" s="10"/>
      <c r="TJC231" s="10"/>
      <c r="TJD231" s="10"/>
      <c r="TJE231" s="10"/>
      <c r="TJF231" s="10"/>
      <c r="TJG231" s="10"/>
      <c r="TJH231" s="10"/>
      <c r="TJI231" s="10"/>
      <c r="TJJ231" s="10"/>
      <c r="TJK231" s="10"/>
      <c r="TJL231" s="10"/>
      <c r="TJM231" s="10"/>
      <c r="TJN231" s="10"/>
      <c r="TJO231" s="10"/>
      <c r="TJP231" s="10"/>
      <c r="TJQ231" s="10"/>
      <c r="TJR231" s="10"/>
      <c r="TJS231" s="10"/>
      <c r="TJT231" s="10"/>
      <c r="TJU231" s="10"/>
      <c r="TJV231" s="10"/>
      <c r="TJW231" s="10"/>
      <c r="TJX231" s="10"/>
      <c r="TJY231" s="10"/>
      <c r="TJZ231" s="10"/>
      <c r="TKA231" s="10"/>
      <c r="TKB231" s="10"/>
      <c r="TKC231" s="10"/>
      <c r="TKD231" s="10"/>
      <c r="TKE231" s="10"/>
      <c r="TKF231" s="10"/>
      <c r="TKG231" s="10"/>
      <c r="TKH231" s="10"/>
      <c r="TKI231" s="10"/>
      <c r="TKJ231" s="10"/>
      <c r="TKK231" s="10"/>
      <c r="TKL231" s="10"/>
      <c r="TKM231" s="10"/>
      <c r="TKN231" s="10"/>
      <c r="TKO231" s="10"/>
      <c r="TKP231" s="10"/>
      <c r="TKQ231" s="10"/>
      <c r="TKR231" s="10"/>
      <c r="TKS231" s="10"/>
      <c r="TKT231" s="10"/>
      <c r="TKU231" s="10"/>
      <c r="TKV231" s="10"/>
      <c r="TKW231" s="10"/>
      <c r="TKX231" s="10"/>
      <c r="TKY231" s="10"/>
      <c r="TKZ231" s="10"/>
      <c r="TLA231" s="10"/>
      <c r="TLB231" s="10"/>
      <c r="TLC231" s="10"/>
      <c r="TLD231" s="10"/>
      <c r="TLE231" s="10"/>
      <c r="TLF231" s="10"/>
      <c r="TLG231" s="10"/>
      <c r="TLH231" s="10"/>
      <c r="TLI231" s="10"/>
      <c r="TLJ231" s="10"/>
      <c r="TLK231" s="10"/>
      <c r="TLL231" s="10"/>
      <c r="TLM231" s="10"/>
      <c r="TLN231" s="10"/>
      <c r="TLO231" s="10"/>
      <c r="TLP231" s="10"/>
      <c r="TLQ231" s="10"/>
      <c r="TLR231" s="10"/>
      <c r="TLS231" s="10"/>
      <c r="TLT231" s="10"/>
      <c r="TLU231" s="10"/>
      <c r="TLV231" s="10"/>
      <c r="TLW231" s="10"/>
      <c r="TLX231" s="10"/>
      <c r="TLY231" s="10"/>
      <c r="TLZ231" s="10"/>
      <c r="TMA231" s="10"/>
      <c r="TMB231" s="10"/>
      <c r="TMC231" s="10"/>
      <c r="TMD231" s="10"/>
      <c r="TME231" s="10"/>
      <c r="TMF231" s="10"/>
      <c r="TMG231" s="10"/>
      <c r="TMH231" s="10"/>
      <c r="TMI231" s="10"/>
      <c r="TMJ231" s="10"/>
      <c r="TMK231" s="10"/>
      <c r="TML231" s="10"/>
      <c r="TMM231" s="10"/>
      <c r="TMN231" s="10"/>
      <c r="TMO231" s="10"/>
      <c r="TMP231" s="10"/>
      <c r="TMQ231" s="10"/>
      <c r="TMR231" s="10"/>
      <c r="TMS231" s="10"/>
      <c r="TMT231" s="10"/>
      <c r="TMU231" s="10"/>
      <c r="TMV231" s="10"/>
      <c r="TMW231" s="10"/>
      <c r="TMX231" s="10"/>
      <c r="TMY231" s="10"/>
      <c r="TMZ231" s="10"/>
      <c r="TNA231" s="10"/>
      <c r="TNB231" s="10"/>
      <c r="TNC231" s="10"/>
      <c r="TND231" s="10"/>
      <c r="TNE231" s="10"/>
      <c r="TNF231" s="10"/>
      <c r="TNG231" s="10"/>
      <c r="TNH231" s="10"/>
      <c r="TNI231" s="10"/>
      <c r="TNJ231" s="10"/>
      <c r="TNK231" s="10"/>
      <c r="TNL231" s="10"/>
      <c r="TNM231" s="10"/>
      <c r="TNN231" s="10"/>
      <c r="TNO231" s="10"/>
      <c r="TNP231" s="10"/>
      <c r="TNQ231" s="10"/>
      <c r="TNR231" s="10"/>
      <c r="TNS231" s="10"/>
      <c r="TNT231" s="10"/>
      <c r="TNU231" s="10"/>
      <c r="TNV231" s="10"/>
      <c r="TNW231" s="10"/>
      <c r="TNX231" s="10"/>
      <c r="TNY231" s="10"/>
      <c r="TNZ231" s="10"/>
      <c r="TOA231" s="10"/>
      <c r="TOB231" s="10"/>
      <c r="TOC231" s="10"/>
      <c r="TOD231" s="10"/>
      <c r="TOE231" s="10"/>
      <c r="TOF231" s="10"/>
      <c r="TOG231" s="10"/>
      <c r="TOH231" s="10"/>
      <c r="TOI231" s="10"/>
      <c r="TOJ231" s="10"/>
      <c r="TOK231" s="10"/>
      <c r="TOL231" s="10"/>
      <c r="TOM231" s="10"/>
      <c r="TON231" s="10"/>
      <c r="TOO231" s="10"/>
      <c r="TOP231" s="10"/>
      <c r="TOQ231" s="10"/>
      <c r="TOR231" s="10"/>
      <c r="TOS231" s="10"/>
      <c r="TOT231" s="10"/>
      <c r="TOU231" s="10"/>
      <c r="TOV231" s="10"/>
      <c r="TOW231" s="10"/>
      <c r="TOX231" s="10"/>
      <c r="TOY231" s="10"/>
      <c r="TOZ231" s="10"/>
      <c r="TPA231" s="10"/>
      <c r="TPB231" s="10"/>
      <c r="TPC231" s="10"/>
      <c r="TPD231" s="10"/>
      <c r="TPE231" s="10"/>
      <c r="TPF231" s="10"/>
      <c r="TPG231" s="10"/>
      <c r="TPH231" s="10"/>
      <c r="TPI231" s="10"/>
      <c r="TPJ231" s="10"/>
      <c r="TPK231" s="10"/>
      <c r="TPL231" s="10"/>
      <c r="TPM231" s="10"/>
      <c r="TPN231" s="10"/>
      <c r="TPO231" s="10"/>
      <c r="TPP231" s="10"/>
      <c r="TPQ231" s="10"/>
      <c r="TPR231" s="10"/>
      <c r="TPS231" s="10"/>
      <c r="TPT231" s="10"/>
      <c r="TPU231" s="10"/>
      <c r="TPV231" s="10"/>
      <c r="TPW231" s="10"/>
      <c r="TPX231" s="10"/>
      <c r="TPY231" s="10"/>
      <c r="TPZ231" s="10"/>
      <c r="TQA231" s="10"/>
      <c r="TQB231" s="10"/>
      <c r="TQC231" s="10"/>
      <c r="TQD231" s="10"/>
      <c r="TQE231" s="10"/>
      <c r="TQF231" s="10"/>
      <c r="TQG231" s="10"/>
      <c r="TQH231" s="10"/>
      <c r="TQI231" s="10"/>
      <c r="TQJ231" s="10"/>
      <c r="TQK231" s="10"/>
      <c r="TQL231" s="10"/>
      <c r="TQM231" s="10"/>
      <c r="TQN231" s="10"/>
      <c r="TQO231" s="10"/>
      <c r="TQP231" s="10"/>
      <c r="TQQ231" s="10"/>
      <c r="TQR231" s="10"/>
      <c r="TQS231" s="10"/>
      <c r="TQT231" s="10"/>
      <c r="TQU231" s="10"/>
      <c r="TQV231" s="10"/>
      <c r="TQW231" s="10"/>
      <c r="TQX231" s="10"/>
      <c r="TQY231" s="10"/>
      <c r="TQZ231" s="10"/>
      <c r="TRA231" s="10"/>
      <c r="TRB231" s="10"/>
      <c r="TRC231" s="10"/>
      <c r="TRD231" s="10"/>
      <c r="TRE231" s="10"/>
      <c r="TRF231" s="10"/>
      <c r="TRG231" s="10"/>
      <c r="TRH231" s="10"/>
      <c r="TRI231" s="10"/>
      <c r="TRJ231" s="10"/>
      <c r="TRK231" s="10"/>
      <c r="TRL231" s="10"/>
      <c r="TRM231" s="10"/>
      <c r="TRN231" s="10"/>
      <c r="TRO231" s="10"/>
      <c r="TRP231" s="10"/>
      <c r="TRQ231" s="10"/>
      <c r="TRR231" s="10"/>
      <c r="TRS231" s="10"/>
      <c r="TRT231" s="10"/>
      <c r="TRU231" s="10"/>
      <c r="TRV231" s="10"/>
      <c r="TRW231" s="10"/>
      <c r="TRX231" s="10"/>
      <c r="TRY231" s="10"/>
      <c r="TRZ231" s="10"/>
      <c r="TSA231" s="10"/>
      <c r="TSB231" s="10"/>
      <c r="TSC231" s="10"/>
      <c r="TSD231" s="10"/>
      <c r="TSE231" s="10"/>
      <c r="TSF231" s="10"/>
      <c r="TSG231" s="10"/>
      <c r="TSH231" s="10"/>
      <c r="TSI231" s="10"/>
      <c r="TSJ231" s="10"/>
      <c r="TSK231" s="10"/>
      <c r="TSL231" s="10"/>
      <c r="TSM231" s="10"/>
      <c r="TSN231" s="10"/>
      <c r="TSO231" s="10"/>
      <c r="TSP231" s="10"/>
      <c r="TSQ231" s="10"/>
      <c r="TSR231" s="10"/>
      <c r="TSS231" s="10"/>
      <c r="TST231" s="10"/>
      <c r="TSU231" s="10"/>
      <c r="TSV231" s="10"/>
      <c r="TSW231" s="10"/>
      <c r="TSX231" s="10"/>
      <c r="TSY231" s="10"/>
      <c r="TSZ231" s="10"/>
      <c r="TTA231" s="10"/>
      <c r="TTB231" s="10"/>
      <c r="TTC231" s="10"/>
      <c r="TTD231" s="10"/>
      <c r="TTE231" s="10"/>
      <c r="TTF231" s="10"/>
      <c r="TTG231" s="10"/>
      <c r="TTH231" s="10"/>
      <c r="TTI231" s="10"/>
      <c r="TTJ231" s="10"/>
      <c r="TTK231" s="10"/>
      <c r="TTL231" s="10"/>
      <c r="TTM231" s="10"/>
      <c r="TTN231" s="10"/>
      <c r="TTO231" s="10"/>
      <c r="TTP231" s="10"/>
      <c r="TTQ231" s="10"/>
      <c r="TTR231" s="10"/>
      <c r="TTS231" s="10"/>
      <c r="TTT231" s="10"/>
      <c r="TTU231" s="10"/>
      <c r="TTV231" s="10"/>
      <c r="TTW231" s="10"/>
      <c r="TTX231" s="10"/>
      <c r="TTY231" s="10"/>
      <c r="TTZ231" s="10"/>
      <c r="TUA231" s="10"/>
      <c r="TUB231" s="10"/>
      <c r="TUC231" s="10"/>
      <c r="TUD231" s="10"/>
      <c r="TUE231" s="10"/>
      <c r="TUF231" s="10"/>
      <c r="TUG231" s="10"/>
      <c r="TUH231" s="10"/>
      <c r="TUI231" s="10"/>
      <c r="TUJ231" s="10"/>
      <c r="TUK231" s="10"/>
      <c r="TUL231" s="10"/>
      <c r="TUM231" s="10"/>
      <c r="TUN231" s="10"/>
      <c r="TUO231" s="10"/>
      <c r="TUP231" s="10"/>
      <c r="TUQ231" s="10"/>
      <c r="TUR231" s="10"/>
      <c r="TUS231" s="10"/>
      <c r="TUT231" s="10"/>
      <c r="TUU231" s="10"/>
      <c r="TUV231" s="10"/>
      <c r="TUW231" s="10"/>
      <c r="TUX231" s="10"/>
      <c r="TUY231" s="10"/>
      <c r="TUZ231" s="10"/>
      <c r="TVA231" s="10"/>
      <c r="TVB231" s="10"/>
      <c r="TVC231" s="10"/>
      <c r="TVD231" s="10"/>
      <c r="TVE231" s="10"/>
      <c r="TVF231" s="10"/>
      <c r="TVG231" s="10"/>
      <c r="TVH231" s="10"/>
      <c r="TVI231" s="10"/>
      <c r="TVJ231" s="10"/>
      <c r="TVK231" s="10"/>
      <c r="TVL231" s="10"/>
      <c r="TVM231" s="10"/>
      <c r="TVN231" s="10"/>
      <c r="TVO231" s="10"/>
      <c r="TVP231" s="10"/>
      <c r="TVQ231" s="10"/>
      <c r="TVR231" s="10"/>
      <c r="TVS231" s="10"/>
      <c r="TVT231" s="10"/>
      <c r="TVU231" s="10"/>
      <c r="TVV231" s="10"/>
      <c r="TVW231" s="10"/>
      <c r="TVX231" s="10"/>
      <c r="TVY231" s="10"/>
      <c r="TVZ231" s="10"/>
      <c r="TWA231" s="10"/>
      <c r="TWB231" s="10"/>
      <c r="TWC231" s="10"/>
      <c r="TWD231" s="10"/>
      <c r="TWE231" s="10"/>
      <c r="TWF231" s="10"/>
      <c r="TWG231" s="10"/>
      <c r="TWH231" s="10"/>
      <c r="TWI231" s="10"/>
      <c r="TWJ231" s="10"/>
      <c r="TWK231" s="10"/>
      <c r="TWL231" s="10"/>
      <c r="TWM231" s="10"/>
      <c r="TWN231" s="10"/>
      <c r="TWO231" s="10"/>
      <c r="TWP231" s="10"/>
      <c r="TWQ231" s="10"/>
      <c r="TWR231" s="10"/>
      <c r="TWS231" s="10"/>
      <c r="TWT231" s="10"/>
      <c r="TWU231" s="10"/>
      <c r="TWV231" s="10"/>
      <c r="TWW231" s="10"/>
      <c r="TWX231" s="10"/>
      <c r="TWY231" s="10"/>
      <c r="TWZ231" s="10"/>
      <c r="TXA231" s="10"/>
      <c r="TXB231" s="10"/>
      <c r="TXC231" s="10"/>
      <c r="TXD231" s="10"/>
      <c r="TXE231" s="10"/>
      <c r="TXF231" s="10"/>
      <c r="TXG231" s="10"/>
      <c r="TXH231" s="10"/>
      <c r="TXI231" s="10"/>
      <c r="TXJ231" s="10"/>
      <c r="TXK231" s="10"/>
      <c r="TXL231" s="10"/>
      <c r="TXM231" s="10"/>
      <c r="TXN231" s="10"/>
      <c r="TXO231" s="10"/>
      <c r="TXP231" s="10"/>
      <c r="TXQ231" s="10"/>
      <c r="TXR231" s="10"/>
      <c r="TXS231" s="10"/>
      <c r="TXT231" s="10"/>
      <c r="TXU231" s="10"/>
      <c r="TXV231" s="10"/>
      <c r="TXW231" s="10"/>
      <c r="TXX231" s="10"/>
      <c r="TXY231" s="10"/>
      <c r="TXZ231" s="10"/>
      <c r="TYA231" s="10"/>
      <c r="TYB231" s="10"/>
      <c r="TYC231" s="10"/>
      <c r="TYD231" s="10"/>
      <c r="TYE231" s="10"/>
      <c r="TYF231" s="10"/>
      <c r="TYG231" s="10"/>
      <c r="TYH231" s="10"/>
      <c r="TYI231" s="10"/>
      <c r="TYJ231" s="10"/>
      <c r="TYK231" s="10"/>
      <c r="TYL231" s="10"/>
      <c r="TYM231" s="10"/>
      <c r="TYN231" s="10"/>
      <c r="TYO231" s="10"/>
      <c r="TYP231" s="10"/>
      <c r="TYQ231" s="10"/>
      <c r="TYR231" s="10"/>
      <c r="TYS231" s="10"/>
      <c r="TYT231" s="10"/>
      <c r="TYU231" s="10"/>
      <c r="TYV231" s="10"/>
      <c r="TYW231" s="10"/>
      <c r="TYX231" s="10"/>
      <c r="TYY231" s="10"/>
      <c r="TYZ231" s="10"/>
      <c r="TZA231" s="10"/>
      <c r="TZB231" s="10"/>
      <c r="TZC231" s="10"/>
      <c r="TZD231" s="10"/>
      <c r="TZE231" s="10"/>
      <c r="TZF231" s="10"/>
      <c r="TZG231" s="10"/>
      <c r="TZH231" s="10"/>
      <c r="TZI231" s="10"/>
      <c r="TZJ231" s="10"/>
      <c r="TZK231" s="10"/>
      <c r="TZL231" s="10"/>
      <c r="TZM231" s="10"/>
      <c r="TZN231" s="10"/>
      <c r="TZO231" s="10"/>
      <c r="TZP231" s="10"/>
      <c r="TZQ231" s="10"/>
      <c r="TZR231" s="10"/>
      <c r="TZS231" s="10"/>
      <c r="TZT231" s="10"/>
      <c r="TZU231" s="10"/>
      <c r="TZV231" s="10"/>
      <c r="TZW231" s="10"/>
      <c r="TZX231" s="10"/>
      <c r="TZY231" s="10"/>
      <c r="TZZ231" s="10"/>
      <c r="UAA231" s="10"/>
      <c r="UAB231" s="10"/>
      <c r="UAC231" s="10"/>
      <c r="UAD231" s="10"/>
      <c r="UAE231" s="10"/>
      <c r="UAF231" s="10"/>
      <c r="UAG231" s="10"/>
      <c r="UAH231" s="10"/>
      <c r="UAI231" s="10"/>
      <c r="UAJ231" s="10"/>
      <c r="UAK231" s="10"/>
      <c r="UAL231" s="10"/>
      <c r="UAM231" s="10"/>
      <c r="UAN231" s="10"/>
      <c r="UAO231" s="10"/>
      <c r="UAP231" s="10"/>
      <c r="UAQ231" s="10"/>
      <c r="UAR231" s="10"/>
      <c r="UAS231" s="10"/>
      <c r="UAT231" s="10"/>
      <c r="UAU231" s="10"/>
      <c r="UAV231" s="10"/>
      <c r="UAW231" s="10"/>
      <c r="UAX231" s="10"/>
      <c r="UAY231" s="10"/>
      <c r="UAZ231" s="10"/>
      <c r="UBA231" s="10"/>
      <c r="UBB231" s="10"/>
      <c r="UBC231" s="10"/>
      <c r="UBD231" s="10"/>
      <c r="UBE231" s="10"/>
      <c r="UBF231" s="10"/>
      <c r="UBG231" s="10"/>
      <c r="UBH231" s="10"/>
      <c r="UBI231" s="10"/>
      <c r="UBJ231" s="10"/>
      <c r="UBK231" s="10"/>
      <c r="UBL231" s="10"/>
      <c r="UBM231" s="10"/>
      <c r="UBN231" s="10"/>
      <c r="UBO231" s="10"/>
      <c r="UBP231" s="10"/>
      <c r="UBQ231" s="10"/>
      <c r="UBR231" s="10"/>
      <c r="UBS231" s="10"/>
      <c r="UBT231" s="10"/>
      <c r="UBU231" s="10"/>
      <c r="UBV231" s="10"/>
      <c r="UBW231" s="10"/>
      <c r="UBX231" s="10"/>
      <c r="UBY231" s="10"/>
      <c r="UBZ231" s="10"/>
      <c r="UCA231" s="10"/>
      <c r="UCB231" s="10"/>
      <c r="UCC231" s="10"/>
      <c r="UCD231" s="10"/>
      <c r="UCE231" s="10"/>
      <c r="UCF231" s="10"/>
      <c r="UCG231" s="10"/>
      <c r="UCH231" s="10"/>
      <c r="UCI231" s="10"/>
      <c r="UCJ231" s="10"/>
      <c r="UCK231" s="10"/>
      <c r="UCL231" s="10"/>
      <c r="UCM231" s="10"/>
      <c r="UCN231" s="10"/>
      <c r="UCO231" s="10"/>
      <c r="UCP231" s="10"/>
      <c r="UCQ231" s="10"/>
      <c r="UCR231" s="10"/>
      <c r="UCS231" s="10"/>
      <c r="UCT231" s="10"/>
      <c r="UCU231" s="10"/>
      <c r="UCV231" s="10"/>
      <c r="UCW231" s="10"/>
      <c r="UCX231" s="10"/>
      <c r="UCY231" s="10"/>
      <c r="UCZ231" s="10"/>
      <c r="UDA231" s="10"/>
      <c r="UDB231" s="10"/>
      <c r="UDC231" s="10"/>
      <c r="UDD231" s="10"/>
      <c r="UDE231" s="10"/>
      <c r="UDF231" s="10"/>
      <c r="UDG231" s="10"/>
      <c r="UDH231" s="10"/>
      <c r="UDI231" s="10"/>
      <c r="UDJ231" s="10"/>
      <c r="UDK231" s="10"/>
      <c r="UDL231" s="10"/>
      <c r="UDM231" s="10"/>
      <c r="UDN231" s="10"/>
      <c r="UDO231" s="10"/>
      <c r="UDP231" s="10"/>
      <c r="UDQ231" s="10"/>
      <c r="UDR231" s="10"/>
      <c r="UDS231" s="10"/>
      <c r="UDT231" s="10"/>
      <c r="UDU231" s="10"/>
      <c r="UDV231" s="10"/>
      <c r="UDW231" s="10"/>
      <c r="UDX231" s="10"/>
      <c r="UDY231" s="10"/>
      <c r="UDZ231" s="10"/>
      <c r="UEA231" s="10"/>
      <c r="UEB231" s="10"/>
      <c r="UEC231" s="10"/>
      <c r="UED231" s="10"/>
      <c r="UEE231" s="10"/>
      <c r="UEF231" s="10"/>
      <c r="UEG231" s="10"/>
      <c r="UEH231" s="10"/>
      <c r="UEI231" s="10"/>
      <c r="UEJ231" s="10"/>
      <c r="UEK231" s="10"/>
      <c r="UEL231" s="10"/>
      <c r="UEM231" s="10"/>
      <c r="UEN231" s="10"/>
      <c r="UEO231" s="10"/>
      <c r="UEP231" s="10"/>
      <c r="UEQ231" s="10"/>
      <c r="UER231" s="10"/>
      <c r="UES231" s="10"/>
      <c r="UET231" s="10"/>
      <c r="UEU231" s="10"/>
      <c r="UEV231" s="10"/>
      <c r="UEW231" s="10"/>
      <c r="UEX231" s="10"/>
      <c r="UEY231" s="10"/>
      <c r="UEZ231" s="10"/>
      <c r="UFA231" s="10"/>
      <c r="UFB231" s="10"/>
      <c r="UFC231" s="10"/>
      <c r="UFD231" s="10"/>
      <c r="UFE231" s="10"/>
      <c r="UFF231" s="10"/>
      <c r="UFG231" s="10"/>
      <c r="UFH231" s="10"/>
      <c r="UFI231" s="10"/>
      <c r="UFJ231" s="10"/>
      <c r="UFK231" s="10"/>
      <c r="UFL231" s="10"/>
      <c r="UFM231" s="10"/>
      <c r="UFN231" s="10"/>
      <c r="UFO231" s="10"/>
      <c r="UFP231" s="10"/>
      <c r="UFQ231" s="10"/>
      <c r="UFR231" s="10"/>
      <c r="UFS231" s="10"/>
      <c r="UFT231" s="10"/>
      <c r="UFU231" s="10"/>
      <c r="UFV231" s="10"/>
      <c r="UFW231" s="10"/>
      <c r="UFX231" s="10"/>
      <c r="UFY231" s="10"/>
      <c r="UFZ231" s="10"/>
      <c r="UGA231" s="10"/>
      <c r="UGB231" s="10"/>
      <c r="UGC231" s="10"/>
      <c r="UGD231" s="10"/>
      <c r="UGE231" s="10"/>
      <c r="UGF231" s="10"/>
      <c r="UGG231" s="10"/>
      <c r="UGH231" s="10"/>
      <c r="UGI231" s="10"/>
      <c r="UGJ231" s="10"/>
      <c r="UGK231" s="10"/>
      <c r="UGL231" s="10"/>
      <c r="UGM231" s="10"/>
      <c r="UGN231" s="10"/>
      <c r="UGO231" s="10"/>
      <c r="UGP231" s="10"/>
      <c r="UGQ231" s="10"/>
      <c r="UGR231" s="10"/>
      <c r="UGS231" s="10"/>
      <c r="UGT231" s="10"/>
      <c r="UGU231" s="10"/>
      <c r="UGV231" s="10"/>
      <c r="UGW231" s="10"/>
      <c r="UGX231" s="10"/>
      <c r="UGY231" s="10"/>
      <c r="UGZ231" s="10"/>
      <c r="UHA231" s="10"/>
      <c r="UHB231" s="10"/>
      <c r="UHC231" s="10"/>
      <c r="UHD231" s="10"/>
      <c r="UHE231" s="10"/>
      <c r="UHF231" s="10"/>
      <c r="UHG231" s="10"/>
      <c r="UHH231" s="10"/>
      <c r="UHI231" s="10"/>
      <c r="UHJ231" s="10"/>
      <c r="UHK231" s="10"/>
      <c r="UHL231" s="10"/>
      <c r="UHM231" s="10"/>
      <c r="UHN231" s="10"/>
      <c r="UHO231" s="10"/>
      <c r="UHP231" s="10"/>
      <c r="UHQ231" s="10"/>
      <c r="UHR231" s="10"/>
      <c r="UHS231" s="10"/>
      <c r="UHT231" s="10"/>
      <c r="UHU231" s="10"/>
      <c r="UHV231" s="10"/>
      <c r="UHW231" s="10"/>
      <c r="UHX231" s="10"/>
      <c r="UHY231" s="10"/>
      <c r="UHZ231" s="10"/>
      <c r="UIA231" s="10"/>
      <c r="UIB231" s="10"/>
      <c r="UIC231" s="10"/>
      <c r="UID231" s="10"/>
      <c r="UIE231" s="10"/>
      <c r="UIF231" s="10"/>
      <c r="UIG231" s="10"/>
      <c r="UIH231" s="10"/>
      <c r="UII231" s="10"/>
      <c r="UIJ231" s="10"/>
      <c r="UIK231" s="10"/>
      <c r="UIL231" s="10"/>
      <c r="UIM231" s="10"/>
      <c r="UIN231" s="10"/>
      <c r="UIO231" s="10"/>
      <c r="UIP231" s="10"/>
      <c r="UIQ231" s="10"/>
      <c r="UIR231" s="10"/>
      <c r="UIS231" s="10"/>
      <c r="UIT231" s="10"/>
      <c r="UIU231" s="10"/>
      <c r="UIV231" s="10"/>
      <c r="UIW231" s="10"/>
      <c r="UIX231" s="10"/>
      <c r="UIY231" s="10"/>
      <c r="UIZ231" s="10"/>
      <c r="UJA231" s="10"/>
      <c r="UJB231" s="10"/>
      <c r="UJC231" s="10"/>
      <c r="UJD231" s="10"/>
      <c r="UJE231" s="10"/>
      <c r="UJF231" s="10"/>
      <c r="UJG231" s="10"/>
      <c r="UJH231" s="10"/>
      <c r="UJI231" s="10"/>
      <c r="UJJ231" s="10"/>
      <c r="UJK231" s="10"/>
      <c r="UJL231" s="10"/>
      <c r="UJM231" s="10"/>
      <c r="UJN231" s="10"/>
      <c r="UJO231" s="10"/>
      <c r="UJP231" s="10"/>
      <c r="UJQ231" s="10"/>
      <c r="UJR231" s="10"/>
      <c r="UJS231" s="10"/>
      <c r="UJT231" s="10"/>
      <c r="UJU231" s="10"/>
      <c r="UJV231" s="10"/>
      <c r="UJW231" s="10"/>
      <c r="UJX231" s="10"/>
      <c r="UJY231" s="10"/>
      <c r="UJZ231" s="10"/>
      <c r="UKA231" s="10"/>
      <c r="UKB231" s="10"/>
      <c r="UKC231" s="10"/>
      <c r="UKD231" s="10"/>
      <c r="UKE231" s="10"/>
      <c r="UKF231" s="10"/>
      <c r="UKG231" s="10"/>
      <c r="UKH231" s="10"/>
      <c r="UKI231" s="10"/>
      <c r="UKJ231" s="10"/>
      <c r="UKK231" s="10"/>
      <c r="UKL231" s="10"/>
      <c r="UKM231" s="10"/>
      <c r="UKN231" s="10"/>
      <c r="UKO231" s="10"/>
      <c r="UKP231" s="10"/>
      <c r="UKQ231" s="10"/>
      <c r="UKR231" s="10"/>
      <c r="UKS231" s="10"/>
      <c r="UKT231" s="10"/>
      <c r="UKU231" s="10"/>
      <c r="UKV231" s="10"/>
      <c r="UKW231" s="10"/>
      <c r="UKX231" s="10"/>
      <c r="UKY231" s="10"/>
      <c r="UKZ231" s="10"/>
      <c r="ULA231" s="10"/>
      <c r="ULB231" s="10"/>
      <c r="ULC231" s="10"/>
      <c r="ULD231" s="10"/>
      <c r="ULE231" s="10"/>
      <c r="ULF231" s="10"/>
      <c r="ULG231" s="10"/>
      <c r="ULH231" s="10"/>
      <c r="ULI231" s="10"/>
      <c r="ULJ231" s="10"/>
      <c r="ULK231" s="10"/>
      <c r="ULL231" s="10"/>
      <c r="ULM231" s="10"/>
      <c r="ULN231" s="10"/>
      <c r="ULO231" s="10"/>
      <c r="ULP231" s="10"/>
      <c r="ULQ231" s="10"/>
      <c r="ULR231" s="10"/>
      <c r="ULS231" s="10"/>
      <c r="ULT231" s="10"/>
      <c r="ULU231" s="10"/>
      <c r="ULV231" s="10"/>
      <c r="ULW231" s="10"/>
      <c r="ULX231" s="10"/>
      <c r="ULY231" s="10"/>
      <c r="ULZ231" s="10"/>
      <c r="UMA231" s="10"/>
      <c r="UMB231" s="10"/>
      <c r="UMC231" s="10"/>
      <c r="UMD231" s="10"/>
      <c r="UME231" s="10"/>
      <c r="UMF231" s="10"/>
      <c r="UMG231" s="10"/>
      <c r="UMH231" s="10"/>
      <c r="UMI231" s="10"/>
      <c r="UMJ231" s="10"/>
      <c r="UMK231" s="10"/>
      <c r="UML231" s="10"/>
      <c r="UMM231" s="10"/>
      <c r="UMN231" s="10"/>
      <c r="UMO231" s="10"/>
      <c r="UMP231" s="10"/>
      <c r="UMQ231" s="10"/>
      <c r="UMR231" s="10"/>
      <c r="UMS231" s="10"/>
      <c r="UMT231" s="10"/>
      <c r="UMU231" s="10"/>
      <c r="UMV231" s="10"/>
      <c r="UMW231" s="10"/>
      <c r="UMX231" s="10"/>
      <c r="UMY231" s="10"/>
      <c r="UMZ231" s="10"/>
      <c r="UNA231" s="10"/>
      <c r="UNB231" s="10"/>
      <c r="UNC231" s="10"/>
      <c r="UND231" s="10"/>
      <c r="UNE231" s="10"/>
      <c r="UNF231" s="10"/>
      <c r="UNG231" s="10"/>
      <c r="UNH231" s="10"/>
      <c r="UNI231" s="10"/>
      <c r="UNJ231" s="10"/>
      <c r="UNK231" s="10"/>
      <c r="UNL231" s="10"/>
      <c r="UNM231" s="10"/>
      <c r="UNN231" s="10"/>
      <c r="UNO231" s="10"/>
      <c r="UNP231" s="10"/>
      <c r="UNQ231" s="10"/>
      <c r="UNR231" s="10"/>
      <c r="UNS231" s="10"/>
      <c r="UNT231" s="10"/>
      <c r="UNU231" s="10"/>
      <c r="UNV231" s="10"/>
      <c r="UNW231" s="10"/>
      <c r="UNX231" s="10"/>
      <c r="UNY231" s="10"/>
      <c r="UNZ231" s="10"/>
      <c r="UOA231" s="10"/>
      <c r="UOB231" s="10"/>
      <c r="UOC231" s="10"/>
      <c r="UOD231" s="10"/>
      <c r="UOE231" s="10"/>
      <c r="UOF231" s="10"/>
      <c r="UOG231" s="10"/>
      <c r="UOH231" s="10"/>
      <c r="UOI231" s="10"/>
      <c r="UOJ231" s="10"/>
      <c r="UOK231" s="10"/>
      <c r="UOL231" s="10"/>
      <c r="UOM231" s="10"/>
      <c r="UON231" s="10"/>
      <c r="UOO231" s="10"/>
      <c r="UOP231" s="10"/>
      <c r="UOQ231" s="10"/>
      <c r="UOR231" s="10"/>
      <c r="UOS231" s="10"/>
      <c r="UOT231" s="10"/>
      <c r="UOU231" s="10"/>
      <c r="UOV231" s="10"/>
      <c r="UOW231" s="10"/>
      <c r="UOX231" s="10"/>
      <c r="UOY231" s="10"/>
      <c r="UOZ231" s="10"/>
      <c r="UPA231" s="10"/>
      <c r="UPB231" s="10"/>
      <c r="UPC231" s="10"/>
      <c r="UPD231" s="10"/>
      <c r="UPE231" s="10"/>
      <c r="UPF231" s="10"/>
      <c r="UPG231" s="10"/>
      <c r="UPH231" s="10"/>
      <c r="UPI231" s="10"/>
      <c r="UPJ231" s="10"/>
      <c r="UPK231" s="10"/>
      <c r="UPL231" s="10"/>
      <c r="UPM231" s="10"/>
      <c r="UPN231" s="10"/>
      <c r="UPO231" s="10"/>
      <c r="UPP231" s="10"/>
      <c r="UPQ231" s="10"/>
      <c r="UPR231" s="10"/>
      <c r="UPS231" s="10"/>
      <c r="UPT231" s="10"/>
      <c r="UPU231" s="10"/>
      <c r="UPV231" s="10"/>
      <c r="UPW231" s="10"/>
      <c r="UPX231" s="10"/>
      <c r="UPY231" s="10"/>
      <c r="UPZ231" s="10"/>
      <c r="UQA231" s="10"/>
      <c r="UQB231" s="10"/>
      <c r="UQC231" s="10"/>
      <c r="UQD231" s="10"/>
      <c r="UQE231" s="10"/>
      <c r="UQF231" s="10"/>
      <c r="UQG231" s="10"/>
      <c r="UQH231" s="10"/>
      <c r="UQI231" s="10"/>
      <c r="UQJ231" s="10"/>
      <c r="UQK231" s="10"/>
      <c r="UQL231" s="10"/>
      <c r="UQM231" s="10"/>
      <c r="UQN231" s="10"/>
      <c r="UQO231" s="10"/>
      <c r="UQP231" s="10"/>
      <c r="UQQ231" s="10"/>
      <c r="UQR231" s="10"/>
      <c r="UQS231" s="10"/>
      <c r="UQT231" s="10"/>
      <c r="UQU231" s="10"/>
      <c r="UQV231" s="10"/>
      <c r="UQW231" s="10"/>
      <c r="UQX231" s="10"/>
      <c r="UQY231" s="10"/>
      <c r="UQZ231" s="10"/>
      <c r="URA231" s="10"/>
      <c r="URB231" s="10"/>
      <c r="URC231" s="10"/>
      <c r="URD231" s="10"/>
      <c r="URE231" s="10"/>
      <c r="URF231" s="10"/>
      <c r="URG231" s="10"/>
      <c r="URH231" s="10"/>
      <c r="URI231" s="10"/>
      <c r="URJ231" s="10"/>
      <c r="URK231" s="10"/>
      <c r="URL231" s="10"/>
      <c r="URM231" s="10"/>
      <c r="URN231" s="10"/>
      <c r="URO231" s="10"/>
      <c r="URP231" s="10"/>
      <c r="URQ231" s="10"/>
      <c r="URR231" s="10"/>
      <c r="URS231" s="10"/>
      <c r="URT231" s="10"/>
      <c r="URU231" s="10"/>
      <c r="URV231" s="10"/>
      <c r="URW231" s="10"/>
      <c r="URX231" s="10"/>
      <c r="URY231" s="10"/>
      <c r="URZ231" s="10"/>
      <c r="USA231" s="10"/>
      <c r="USB231" s="10"/>
      <c r="USC231" s="10"/>
      <c r="USD231" s="10"/>
      <c r="USE231" s="10"/>
      <c r="USF231" s="10"/>
      <c r="USG231" s="10"/>
      <c r="USH231" s="10"/>
      <c r="USI231" s="10"/>
      <c r="USJ231" s="10"/>
      <c r="USK231" s="10"/>
      <c r="USL231" s="10"/>
      <c r="USM231" s="10"/>
      <c r="USN231" s="10"/>
      <c r="USO231" s="10"/>
      <c r="USP231" s="10"/>
      <c r="USQ231" s="10"/>
      <c r="USR231" s="10"/>
      <c r="USS231" s="10"/>
      <c r="UST231" s="10"/>
      <c r="USU231" s="10"/>
      <c r="USV231" s="10"/>
      <c r="USW231" s="10"/>
      <c r="USX231" s="10"/>
      <c r="USY231" s="10"/>
      <c r="USZ231" s="10"/>
      <c r="UTA231" s="10"/>
      <c r="UTB231" s="10"/>
      <c r="UTC231" s="10"/>
      <c r="UTD231" s="10"/>
      <c r="UTE231" s="10"/>
      <c r="UTF231" s="10"/>
      <c r="UTG231" s="10"/>
      <c r="UTH231" s="10"/>
      <c r="UTI231" s="10"/>
      <c r="UTJ231" s="10"/>
      <c r="UTK231" s="10"/>
      <c r="UTL231" s="10"/>
      <c r="UTM231" s="10"/>
      <c r="UTN231" s="10"/>
      <c r="UTO231" s="10"/>
      <c r="UTP231" s="10"/>
      <c r="UTQ231" s="10"/>
      <c r="UTR231" s="10"/>
      <c r="UTS231" s="10"/>
      <c r="UTT231" s="10"/>
      <c r="UTU231" s="10"/>
      <c r="UTV231" s="10"/>
      <c r="UTW231" s="10"/>
      <c r="UTX231" s="10"/>
      <c r="UTY231" s="10"/>
      <c r="UTZ231" s="10"/>
      <c r="UUA231" s="10"/>
      <c r="UUB231" s="10"/>
      <c r="UUC231" s="10"/>
      <c r="UUD231" s="10"/>
      <c r="UUE231" s="10"/>
      <c r="UUF231" s="10"/>
      <c r="UUG231" s="10"/>
      <c r="UUH231" s="10"/>
      <c r="UUI231" s="10"/>
      <c r="UUJ231" s="10"/>
      <c r="UUK231" s="10"/>
      <c r="UUL231" s="10"/>
      <c r="UUM231" s="10"/>
      <c r="UUN231" s="10"/>
      <c r="UUO231" s="10"/>
      <c r="UUP231" s="10"/>
      <c r="UUQ231" s="10"/>
      <c r="UUR231" s="10"/>
      <c r="UUS231" s="10"/>
      <c r="UUT231" s="10"/>
      <c r="UUU231" s="10"/>
      <c r="UUV231" s="10"/>
      <c r="UUW231" s="10"/>
      <c r="UUX231" s="10"/>
      <c r="UUY231" s="10"/>
      <c r="UUZ231" s="10"/>
      <c r="UVA231" s="10"/>
      <c r="UVB231" s="10"/>
      <c r="UVC231" s="10"/>
      <c r="UVD231" s="10"/>
      <c r="UVE231" s="10"/>
      <c r="UVF231" s="10"/>
      <c r="UVG231" s="10"/>
      <c r="UVH231" s="10"/>
      <c r="UVI231" s="10"/>
      <c r="UVJ231" s="10"/>
      <c r="UVK231" s="10"/>
      <c r="UVL231" s="10"/>
      <c r="UVM231" s="10"/>
      <c r="UVN231" s="10"/>
      <c r="UVO231" s="10"/>
      <c r="UVP231" s="10"/>
      <c r="UVQ231" s="10"/>
      <c r="UVR231" s="10"/>
      <c r="UVS231" s="10"/>
      <c r="UVT231" s="10"/>
      <c r="UVU231" s="10"/>
      <c r="UVV231" s="10"/>
      <c r="UVW231" s="10"/>
      <c r="UVX231" s="10"/>
      <c r="UVY231" s="10"/>
      <c r="UVZ231" s="10"/>
      <c r="UWA231" s="10"/>
      <c r="UWB231" s="10"/>
      <c r="UWC231" s="10"/>
      <c r="UWD231" s="10"/>
      <c r="UWE231" s="10"/>
      <c r="UWF231" s="10"/>
      <c r="UWG231" s="10"/>
      <c r="UWH231" s="10"/>
      <c r="UWI231" s="10"/>
      <c r="UWJ231" s="10"/>
      <c r="UWK231" s="10"/>
      <c r="UWL231" s="10"/>
      <c r="UWM231" s="10"/>
      <c r="UWN231" s="10"/>
      <c r="UWO231" s="10"/>
      <c r="UWP231" s="10"/>
      <c r="UWQ231" s="10"/>
      <c r="UWR231" s="10"/>
      <c r="UWS231" s="10"/>
      <c r="UWT231" s="10"/>
      <c r="UWU231" s="10"/>
      <c r="UWV231" s="10"/>
      <c r="UWW231" s="10"/>
      <c r="UWX231" s="10"/>
      <c r="UWY231" s="10"/>
      <c r="UWZ231" s="10"/>
      <c r="UXA231" s="10"/>
      <c r="UXB231" s="10"/>
      <c r="UXC231" s="10"/>
      <c r="UXD231" s="10"/>
      <c r="UXE231" s="10"/>
      <c r="UXF231" s="10"/>
      <c r="UXG231" s="10"/>
      <c r="UXH231" s="10"/>
      <c r="UXI231" s="10"/>
      <c r="UXJ231" s="10"/>
      <c r="UXK231" s="10"/>
      <c r="UXL231" s="10"/>
      <c r="UXM231" s="10"/>
      <c r="UXN231" s="10"/>
      <c r="UXO231" s="10"/>
      <c r="UXP231" s="10"/>
      <c r="UXQ231" s="10"/>
      <c r="UXR231" s="10"/>
      <c r="UXS231" s="10"/>
      <c r="UXT231" s="10"/>
      <c r="UXU231" s="10"/>
      <c r="UXV231" s="10"/>
      <c r="UXW231" s="10"/>
      <c r="UXX231" s="10"/>
      <c r="UXY231" s="10"/>
      <c r="UXZ231" s="10"/>
      <c r="UYA231" s="10"/>
      <c r="UYB231" s="10"/>
      <c r="UYC231" s="10"/>
      <c r="UYD231" s="10"/>
      <c r="UYE231" s="10"/>
      <c r="UYF231" s="10"/>
      <c r="UYG231" s="10"/>
      <c r="UYH231" s="10"/>
      <c r="UYI231" s="10"/>
      <c r="UYJ231" s="10"/>
      <c r="UYK231" s="10"/>
      <c r="UYL231" s="10"/>
      <c r="UYM231" s="10"/>
      <c r="UYN231" s="10"/>
      <c r="UYO231" s="10"/>
      <c r="UYP231" s="10"/>
      <c r="UYQ231" s="10"/>
      <c r="UYR231" s="10"/>
      <c r="UYS231" s="10"/>
      <c r="UYT231" s="10"/>
      <c r="UYU231" s="10"/>
      <c r="UYV231" s="10"/>
      <c r="UYW231" s="10"/>
      <c r="UYX231" s="10"/>
      <c r="UYY231" s="10"/>
      <c r="UYZ231" s="10"/>
      <c r="UZA231" s="10"/>
      <c r="UZB231" s="10"/>
      <c r="UZC231" s="10"/>
      <c r="UZD231" s="10"/>
      <c r="UZE231" s="10"/>
      <c r="UZF231" s="10"/>
      <c r="UZG231" s="10"/>
      <c r="UZH231" s="10"/>
      <c r="UZI231" s="10"/>
      <c r="UZJ231" s="10"/>
      <c r="UZK231" s="10"/>
      <c r="UZL231" s="10"/>
      <c r="UZM231" s="10"/>
      <c r="UZN231" s="10"/>
      <c r="UZO231" s="10"/>
      <c r="UZP231" s="10"/>
      <c r="UZQ231" s="10"/>
      <c r="UZR231" s="10"/>
      <c r="UZS231" s="10"/>
      <c r="UZT231" s="10"/>
      <c r="UZU231" s="10"/>
      <c r="UZV231" s="10"/>
      <c r="UZW231" s="10"/>
      <c r="UZX231" s="10"/>
      <c r="UZY231" s="10"/>
      <c r="UZZ231" s="10"/>
      <c r="VAA231" s="10"/>
      <c r="VAB231" s="10"/>
      <c r="VAC231" s="10"/>
      <c r="VAD231" s="10"/>
      <c r="VAE231" s="10"/>
      <c r="VAF231" s="10"/>
      <c r="VAG231" s="10"/>
      <c r="VAH231" s="10"/>
      <c r="VAI231" s="10"/>
      <c r="VAJ231" s="10"/>
      <c r="VAK231" s="10"/>
      <c r="VAL231" s="10"/>
      <c r="VAM231" s="10"/>
      <c r="VAN231" s="10"/>
      <c r="VAO231" s="10"/>
      <c r="VAP231" s="10"/>
      <c r="VAQ231" s="10"/>
      <c r="VAR231" s="10"/>
      <c r="VAS231" s="10"/>
      <c r="VAT231" s="10"/>
      <c r="VAU231" s="10"/>
      <c r="VAV231" s="10"/>
      <c r="VAW231" s="10"/>
      <c r="VAX231" s="10"/>
      <c r="VAY231" s="10"/>
      <c r="VAZ231" s="10"/>
      <c r="VBA231" s="10"/>
      <c r="VBB231" s="10"/>
      <c r="VBC231" s="10"/>
      <c r="VBD231" s="10"/>
      <c r="VBE231" s="10"/>
      <c r="VBF231" s="10"/>
      <c r="VBG231" s="10"/>
      <c r="VBH231" s="10"/>
      <c r="VBI231" s="10"/>
      <c r="VBJ231" s="10"/>
      <c r="VBK231" s="10"/>
      <c r="VBL231" s="10"/>
      <c r="VBM231" s="10"/>
      <c r="VBN231" s="10"/>
      <c r="VBO231" s="10"/>
      <c r="VBP231" s="10"/>
      <c r="VBQ231" s="10"/>
      <c r="VBR231" s="10"/>
      <c r="VBS231" s="10"/>
      <c r="VBT231" s="10"/>
      <c r="VBU231" s="10"/>
      <c r="VBV231" s="10"/>
      <c r="VBW231" s="10"/>
      <c r="VBX231" s="10"/>
      <c r="VBY231" s="10"/>
      <c r="VBZ231" s="10"/>
      <c r="VCA231" s="10"/>
      <c r="VCB231" s="10"/>
      <c r="VCC231" s="10"/>
      <c r="VCD231" s="10"/>
      <c r="VCE231" s="10"/>
      <c r="VCF231" s="10"/>
      <c r="VCG231" s="10"/>
      <c r="VCH231" s="10"/>
      <c r="VCI231" s="10"/>
      <c r="VCJ231" s="10"/>
      <c r="VCK231" s="10"/>
      <c r="VCL231" s="10"/>
      <c r="VCM231" s="10"/>
      <c r="VCN231" s="10"/>
      <c r="VCO231" s="10"/>
      <c r="VCP231" s="10"/>
      <c r="VCQ231" s="10"/>
      <c r="VCR231" s="10"/>
      <c r="VCS231" s="10"/>
      <c r="VCT231" s="10"/>
      <c r="VCU231" s="10"/>
      <c r="VCV231" s="10"/>
      <c r="VCW231" s="10"/>
      <c r="VCX231" s="10"/>
      <c r="VCY231" s="10"/>
      <c r="VCZ231" s="10"/>
      <c r="VDA231" s="10"/>
      <c r="VDB231" s="10"/>
      <c r="VDC231" s="10"/>
      <c r="VDD231" s="10"/>
      <c r="VDE231" s="10"/>
      <c r="VDF231" s="10"/>
      <c r="VDG231" s="10"/>
      <c r="VDH231" s="10"/>
      <c r="VDI231" s="10"/>
      <c r="VDJ231" s="10"/>
      <c r="VDK231" s="10"/>
      <c r="VDL231" s="10"/>
      <c r="VDM231" s="10"/>
      <c r="VDN231" s="10"/>
      <c r="VDO231" s="10"/>
      <c r="VDP231" s="10"/>
      <c r="VDQ231" s="10"/>
      <c r="VDR231" s="10"/>
      <c r="VDS231" s="10"/>
      <c r="VDT231" s="10"/>
      <c r="VDU231" s="10"/>
      <c r="VDV231" s="10"/>
      <c r="VDW231" s="10"/>
      <c r="VDX231" s="10"/>
      <c r="VDY231" s="10"/>
      <c r="VDZ231" s="10"/>
      <c r="VEA231" s="10"/>
      <c r="VEB231" s="10"/>
      <c r="VEC231" s="10"/>
      <c r="VED231" s="10"/>
      <c r="VEE231" s="10"/>
      <c r="VEF231" s="10"/>
      <c r="VEG231" s="10"/>
      <c r="VEH231" s="10"/>
      <c r="VEI231" s="10"/>
      <c r="VEJ231" s="10"/>
      <c r="VEK231" s="10"/>
      <c r="VEL231" s="10"/>
      <c r="VEM231" s="10"/>
      <c r="VEN231" s="10"/>
      <c r="VEO231" s="10"/>
      <c r="VEP231" s="10"/>
      <c r="VEQ231" s="10"/>
      <c r="VER231" s="10"/>
      <c r="VES231" s="10"/>
      <c r="VET231" s="10"/>
      <c r="VEU231" s="10"/>
      <c r="VEV231" s="10"/>
      <c r="VEW231" s="10"/>
      <c r="VEX231" s="10"/>
      <c r="VEY231" s="10"/>
      <c r="VEZ231" s="10"/>
      <c r="VFA231" s="10"/>
      <c r="VFB231" s="10"/>
      <c r="VFC231" s="10"/>
      <c r="VFD231" s="10"/>
      <c r="VFE231" s="10"/>
      <c r="VFF231" s="10"/>
      <c r="VFG231" s="10"/>
      <c r="VFH231" s="10"/>
      <c r="VFI231" s="10"/>
      <c r="VFJ231" s="10"/>
      <c r="VFK231" s="10"/>
      <c r="VFL231" s="10"/>
      <c r="VFM231" s="10"/>
      <c r="VFN231" s="10"/>
      <c r="VFO231" s="10"/>
      <c r="VFP231" s="10"/>
      <c r="VFQ231" s="10"/>
      <c r="VFR231" s="10"/>
      <c r="VFS231" s="10"/>
      <c r="VFT231" s="10"/>
      <c r="VFU231" s="10"/>
      <c r="VFV231" s="10"/>
      <c r="VFW231" s="10"/>
      <c r="VFX231" s="10"/>
      <c r="VFY231" s="10"/>
      <c r="VFZ231" s="10"/>
      <c r="VGA231" s="10"/>
      <c r="VGB231" s="10"/>
      <c r="VGC231" s="10"/>
      <c r="VGD231" s="10"/>
      <c r="VGE231" s="10"/>
      <c r="VGF231" s="10"/>
      <c r="VGG231" s="10"/>
      <c r="VGH231" s="10"/>
      <c r="VGI231" s="10"/>
      <c r="VGJ231" s="10"/>
      <c r="VGK231" s="10"/>
      <c r="VGL231" s="10"/>
      <c r="VGM231" s="10"/>
      <c r="VGN231" s="10"/>
      <c r="VGO231" s="10"/>
      <c r="VGP231" s="10"/>
      <c r="VGQ231" s="10"/>
      <c r="VGR231" s="10"/>
      <c r="VGS231" s="10"/>
      <c r="VGT231" s="10"/>
      <c r="VGU231" s="10"/>
      <c r="VGV231" s="10"/>
      <c r="VGW231" s="10"/>
      <c r="VGX231" s="10"/>
      <c r="VGY231" s="10"/>
      <c r="VGZ231" s="10"/>
      <c r="VHA231" s="10"/>
      <c r="VHB231" s="10"/>
      <c r="VHC231" s="10"/>
      <c r="VHD231" s="10"/>
      <c r="VHE231" s="10"/>
      <c r="VHF231" s="10"/>
      <c r="VHG231" s="10"/>
      <c r="VHH231" s="10"/>
      <c r="VHI231" s="10"/>
      <c r="VHJ231" s="10"/>
      <c r="VHK231" s="10"/>
      <c r="VHL231" s="10"/>
      <c r="VHM231" s="10"/>
      <c r="VHN231" s="10"/>
      <c r="VHO231" s="10"/>
      <c r="VHP231" s="10"/>
      <c r="VHQ231" s="10"/>
      <c r="VHR231" s="10"/>
      <c r="VHS231" s="10"/>
      <c r="VHT231" s="10"/>
      <c r="VHU231" s="10"/>
      <c r="VHV231" s="10"/>
      <c r="VHW231" s="10"/>
      <c r="VHX231" s="10"/>
      <c r="VHY231" s="10"/>
      <c r="VHZ231" s="10"/>
      <c r="VIA231" s="10"/>
      <c r="VIB231" s="10"/>
      <c r="VIC231" s="10"/>
      <c r="VID231" s="10"/>
      <c r="VIE231" s="10"/>
      <c r="VIF231" s="10"/>
      <c r="VIG231" s="10"/>
      <c r="VIH231" s="10"/>
      <c r="VII231" s="10"/>
      <c r="VIJ231" s="10"/>
      <c r="VIK231" s="10"/>
      <c r="VIL231" s="10"/>
      <c r="VIM231" s="10"/>
      <c r="VIN231" s="10"/>
      <c r="VIO231" s="10"/>
      <c r="VIP231" s="10"/>
      <c r="VIQ231" s="10"/>
      <c r="VIR231" s="10"/>
      <c r="VIS231" s="10"/>
      <c r="VIT231" s="10"/>
      <c r="VIU231" s="10"/>
      <c r="VIV231" s="10"/>
      <c r="VIW231" s="10"/>
      <c r="VIX231" s="10"/>
      <c r="VIY231" s="10"/>
      <c r="VIZ231" s="10"/>
      <c r="VJA231" s="10"/>
      <c r="VJB231" s="10"/>
      <c r="VJC231" s="10"/>
      <c r="VJD231" s="10"/>
      <c r="VJE231" s="10"/>
      <c r="VJF231" s="10"/>
      <c r="VJG231" s="10"/>
      <c r="VJH231" s="10"/>
      <c r="VJI231" s="10"/>
      <c r="VJJ231" s="10"/>
      <c r="VJK231" s="10"/>
      <c r="VJL231" s="10"/>
      <c r="VJM231" s="10"/>
      <c r="VJN231" s="10"/>
      <c r="VJO231" s="10"/>
      <c r="VJP231" s="10"/>
      <c r="VJQ231" s="10"/>
      <c r="VJR231" s="10"/>
      <c r="VJS231" s="10"/>
      <c r="VJT231" s="10"/>
      <c r="VJU231" s="10"/>
      <c r="VJV231" s="10"/>
      <c r="VJW231" s="10"/>
      <c r="VJX231" s="10"/>
      <c r="VJY231" s="10"/>
      <c r="VJZ231" s="10"/>
      <c r="VKA231" s="10"/>
      <c r="VKB231" s="10"/>
      <c r="VKC231" s="10"/>
      <c r="VKD231" s="10"/>
      <c r="VKE231" s="10"/>
      <c r="VKF231" s="10"/>
      <c r="VKG231" s="10"/>
      <c r="VKH231" s="10"/>
      <c r="VKI231" s="10"/>
      <c r="VKJ231" s="10"/>
      <c r="VKK231" s="10"/>
      <c r="VKL231" s="10"/>
      <c r="VKM231" s="10"/>
      <c r="VKN231" s="10"/>
      <c r="VKO231" s="10"/>
      <c r="VKP231" s="10"/>
      <c r="VKQ231" s="10"/>
      <c r="VKR231" s="10"/>
      <c r="VKS231" s="10"/>
      <c r="VKT231" s="10"/>
      <c r="VKU231" s="10"/>
      <c r="VKV231" s="10"/>
      <c r="VKW231" s="10"/>
      <c r="VKX231" s="10"/>
      <c r="VKY231" s="10"/>
      <c r="VKZ231" s="10"/>
      <c r="VLA231" s="10"/>
      <c r="VLB231" s="10"/>
      <c r="VLC231" s="10"/>
      <c r="VLD231" s="10"/>
      <c r="VLE231" s="10"/>
      <c r="VLF231" s="10"/>
      <c r="VLG231" s="10"/>
      <c r="VLH231" s="10"/>
      <c r="VLI231" s="10"/>
      <c r="VLJ231" s="10"/>
      <c r="VLK231" s="10"/>
      <c r="VLL231" s="10"/>
      <c r="VLM231" s="10"/>
      <c r="VLN231" s="10"/>
      <c r="VLO231" s="10"/>
      <c r="VLP231" s="10"/>
      <c r="VLQ231" s="10"/>
      <c r="VLR231" s="10"/>
      <c r="VLS231" s="10"/>
      <c r="VLT231" s="10"/>
      <c r="VLU231" s="10"/>
      <c r="VLV231" s="10"/>
      <c r="VLW231" s="10"/>
      <c r="VLX231" s="10"/>
      <c r="VLY231" s="10"/>
      <c r="VLZ231" s="10"/>
      <c r="VMA231" s="10"/>
      <c r="VMB231" s="10"/>
      <c r="VMC231" s="10"/>
      <c r="VMD231" s="10"/>
      <c r="VME231" s="10"/>
      <c r="VMF231" s="10"/>
      <c r="VMG231" s="10"/>
      <c r="VMH231" s="10"/>
      <c r="VMI231" s="10"/>
      <c r="VMJ231" s="10"/>
      <c r="VMK231" s="10"/>
      <c r="VML231" s="10"/>
      <c r="VMM231" s="10"/>
      <c r="VMN231" s="10"/>
      <c r="VMO231" s="10"/>
      <c r="VMP231" s="10"/>
      <c r="VMQ231" s="10"/>
      <c r="VMR231" s="10"/>
      <c r="VMS231" s="10"/>
      <c r="VMT231" s="10"/>
      <c r="VMU231" s="10"/>
      <c r="VMV231" s="10"/>
      <c r="VMW231" s="10"/>
      <c r="VMX231" s="10"/>
      <c r="VMY231" s="10"/>
      <c r="VMZ231" s="10"/>
      <c r="VNA231" s="10"/>
      <c r="VNB231" s="10"/>
      <c r="VNC231" s="10"/>
      <c r="VND231" s="10"/>
      <c r="VNE231" s="10"/>
      <c r="VNF231" s="10"/>
      <c r="VNG231" s="10"/>
      <c r="VNH231" s="10"/>
      <c r="VNI231" s="10"/>
      <c r="VNJ231" s="10"/>
      <c r="VNK231" s="10"/>
      <c r="VNL231" s="10"/>
      <c r="VNM231" s="10"/>
      <c r="VNN231" s="10"/>
      <c r="VNO231" s="10"/>
      <c r="VNP231" s="10"/>
      <c r="VNQ231" s="10"/>
      <c r="VNR231" s="10"/>
      <c r="VNS231" s="10"/>
      <c r="VNT231" s="10"/>
      <c r="VNU231" s="10"/>
      <c r="VNV231" s="10"/>
      <c r="VNW231" s="10"/>
      <c r="VNX231" s="10"/>
      <c r="VNY231" s="10"/>
      <c r="VNZ231" s="10"/>
      <c r="VOA231" s="10"/>
      <c r="VOB231" s="10"/>
      <c r="VOC231" s="10"/>
      <c r="VOD231" s="10"/>
      <c r="VOE231" s="10"/>
      <c r="VOF231" s="10"/>
      <c r="VOG231" s="10"/>
      <c r="VOH231" s="10"/>
      <c r="VOI231" s="10"/>
      <c r="VOJ231" s="10"/>
      <c r="VOK231" s="10"/>
      <c r="VOL231" s="10"/>
      <c r="VOM231" s="10"/>
      <c r="VON231" s="10"/>
      <c r="VOO231" s="10"/>
      <c r="VOP231" s="10"/>
      <c r="VOQ231" s="10"/>
      <c r="VOR231" s="10"/>
      <c r="VOS231" s="10"/>
      <c r="VOT231" s="10"/>
      <c r="VOU231" s="10"/>
      <c r="VOV231" s="10"/>
      <c r="VOW231" s="10"/>
      <c r="VOX231" s="10"/>
      <c r="VOY231" s="10"/>
      <c r="VOZ231" s="10"/>
      <c r="VPA231" s="10"/>
      <c r="VPB231" s="10"/>
      <c r="VPC231" s="10"/>
      <c r="VPD231" s="10"/>
      <c r="VPE231" s="10"/>
      <c r="VPF231" s="10"/>
      <c r="VPG231" s="10"/>
      <c r="VPH231" s="10"/>
      <c r="VPI231" s="10"/>
      <c r="VPJ231" s="10"/>
      <c r="VPK231" s="10"/>
      <c r="VPL231" s="10"/>
      <c r="VPM231" s="10"/>
      <c r="VPN231" s="10"/>
      <c r="VPO231" s="10"/>
      <c r="VPP231" s="10"/>
      <c r="VPQ231" s="10"/>
      <c r="VPR231" s="10"/>
      <c r="VPS231" s="10"/>
      <c r="VPT231" s="10"/>
      <c r="VPU231" s="10"/>
      <c r="VPV231" s="10"/>
      <c r="VPW231" s="10"/>
      <c r="VPX231" s="10"/>
      <c r="VPY231" s="10"/>
      <c r="VPZ231" s="10"/>
      <c r="VQA231" s="10"/>
      <c r="VQB231" s="10"/>
      <c r="VQC231" s="10"/>
      <c r="VQD231" s="10"/>
      <c r="VQE231" s="10"/>
      <c r="VQF231" s="10"/>
      <c r="VQG231" s="10"/>
      <c r="VQH231" s="10"/>
      <c r="VQI231" s="10"/>
      <c r="VQJ231" s="10"/>
      <c r="VQK231" s="10"/>
      <c r="VQL231" s="10"/>
      <c r="VQM231" s="10"/>
      <c r="VQN231" s="10"/>
      <c r="VQO231" s="10"/>
      <c r="VQP231" s="10"/>
      <c r="VQQ231" s="10"/>
      <c r="VQR231" s="10"/>
      <c r="VQS231" s="10"/>
      <c r="VQT231" s="10"/>
      <c r="VQU231" s="10"/>
      <c r="VQV231" s="10"/>
      <c r="VQW231" s="10"/>
      <c r="VQX231" s="10"/>
      <c r="VQY231" s="10"/>
      <c r="VQZ231" s="10"/>
      <c r="VRA231" s="10"/>
      <c r="VRB231" s="10"/>
      <c r="VRC231" s="10"/>
      <c r="VRD231" s="10"/>
      <c r="VRE231" s="10"/>
      <c r="VRF231" s="10"/>
      <c r="VRG231" s="10"/>
      <c r="VRH231" s="10"/>
      <c r="VRI231" s="10"/>
      <c r="VRJ231" s="10"/>
      <c r="VRK231" s="10"/>
      <c r="VRL231" s="10"/>
      <c r="VRM231" s="10"/>
      <c r="VRN231" s="10"/>
      <c r="VRO231" s="10"/>
      <c r="VRP231" s="10"/>
      <c r="VRQ231" s="10"/>
      <c r="VRR231" s="10"/>
      <c r="VRS231" s="10"/>
      <c r="VRT231" s="10"/>
      <c r="VRU231" s="10"/>
      <c r="VRV231" s="10"/>
      <c r="VRW231" s="10"/>
      <c r="VRX231" s="10"/>
      <c r="VRY231" s="10"/>
      <c r="VRZ231" s="10"/>
      <c r="VSA231" s="10"/>
      <c r="VSB231" s="10"/>
      <c r="VSC231" s="10"/>
      <c r="VSD231" s="10"/>
      <c r="VSE231" s="10"/>
      <c r="VSF231" s="10"/>
      <c r="VSG231" s="10"/>
      <c r="VSH231" s="10"/>
      <c r="VSI231" s="10"/>
      <c r="VSJ231" s="10"/>
      <c r="VSK231" s="10"/>
      <c r="VSL231" s="10"/>
      <c r="VSM231" s="10"/>
      <c r="VSN231" s="10"/>
      <c r="VSO231" s="10"/>
      <c r="VSP231" s="10"/>
      <c r="VSQ231" s="10"/>
      <c r="VSR231" s="10"/>
      <c r="VSS231" s="10"/>
      <c r="VST231" s="10"/>
      <c r="VSU231" s="10"/>
      <c r="VSV231" s="10"/>
      <c r="VSW231" s="10"/>
      <c r="VSX231" s="10"/>
      <c r="VSY231" s="10"/>
      <c r="VSZ231" s="10"/>
      <c r="VTA231" s="10"/>
      <c r="VTB231" s="10"/>
      <c r="VTC231" s="10"/>
      <c r="VTD231" s="10"/>
      <c r="VTE231" s="10"/>
      <c r="VTF231" s="10"/>
      <c r="VTG231" s="10"/>
      <c r="VTH231" s="10"/>
      <c r="VTI231" s="10"/>
      <c r="VTJ231" s="10"/>
      <c r="VTK231" s="10"/>
      <c r="VTL231" s="10"/>
      <c r="VTM231" s="10"/>
      <c r="VTN231" s="10"/>
      <c r="VTO231" s="10"/>
      <c r="VTP231" s="10"/>
      <c r="VTQ231" s="10"/>
      <c r="VTR231" s="10"/>
      <c r="VTS231" s="10"/>
      <c r="VTT231" s="10"/>
      <c r="VTU231" s="10"/>
      <c r="VTV231" s="10"/>
      <c r="VTW231" s="10"/>
      <c r="VTX231" s="10"/>
      <c r="VTY231" s="10"/>
      <c r="VTZ231" s="10"/>
      <c r="VUA231" s="10"/>
      <c r="VUB231" s="10"/>
      <c r="VUC231" s="10"/>
      <c r="VUD231" s="10"/>
      <c r="VUE231" s="10"/>
      <c r="VUF231" s="10"/>
      <c r="VUG231" s="10"/>
      <c r="VUH231" s="10"/>
      <c r="VUI231" s="10"/>
      <c r="VUJ231" s="10"/>
      <c r="VUK231" s="10"/>
      <c r="VUL231" s="10"/>
      <c r="VUM231" s="10"/>
      <c r="VUN231" s="10"/>
      <c r="VUO231" s="10"/>
      <c r="VUP231" s="10"/>
      <c r="VUQ231" s="10"/>
      <c r="VUR231" s="10"/>
      <c r="VUS231" s="10"/>
      <c r="VUT231" s="10"/>
      <c r="VUU231" s="10"/>
      <c r="VUV231" s="10"/>
      <c r="VUW231" s="10"/>
      <c r="VUX231" s="10"/>
      <c r="VUY231" s="10"/>
      <c r="VUZ231" s="10"/>
      <c r="VVA231" s="10"/>
      <c r="VVB231" s="10"/>
      <c r="VVC231" s="10"/>
      <c r="VVD231" s="10"/>
      <c r="VVE231" s="10"/>
      <c r="VVF231" s="10"/>
      <c r="VVG231" s="10"/>
      <c r="VVH231" s="10"/>
      <c r="VVI231" s="10"/>
      <c r="VVJ231" s="10"/>
      <c r="VVK231" s="10"/>
      <c r="VVL231" s="10"/>
      <c r="VVM231" s="10"/>
      <c r="VVN231" s="10"/>
      <c r="VVO231" s="10"/>
      <c r="VVP231" s="10"/>
      <c r="VVQ231" s="10"/>
      <c r="VVR231" s="10"/>
      <c r="VVS231" s="10"/>
      <c r="VVT231" s="10"/>
      <c r="VVU231" s="10"/>
      <c r="VVV231" s="10"/>
      <c r="VVW231" s="10"/>
      <c r="VVX231" s="10"/>
      <c r="VVY231" s="10"/>
      <c r="VVZ231" s="10"/>
      <c r="VWA231" s="10"/>
      <c r="VWB231" s="10"/>
      <c r="VWC231" s="10"/>
      <c r="VWD231" s="10"/>
      <c r="VWE231" s="10"/>
      <c r="VWF231" s="10"/>
      <c r="VWG231" s="10"/>
      <c r="VWH231" s="10"/>
      <c r="VWI231" s="10"/>
      <c r="VWJ231" s="10"/>
      <c r="VWK231" s="10"/>
      <c r="VWL231" s="10"/>
      <c r="VWM231" s="10"/>
      <c r="VWN231" s="10"/>
      <c r="VWO231" s="10"/>
      <c r="VWP231" s="10"/>
      <c r="VWQ231" s="10"/>
      <c r="VWR231" s="10"/>
      <c r="VWS231" s="10"/>
      <c r="VWT231" s="10"/>
      <c r="VWU231" s="10"/>
      <c r="VWV231" s="10"/>
      <c r="VWW231" s="10"/>
      <c r="VWX231" s="10"/>
      <c r="VWY231" s="10"/>
      <c r="VWZ231" s="10"/>
      <c r="VXA231" s="10"/>
      <c r="VXB231" s="10"/>
      <c r="VXC231" s="10"/>
      <c r="VXD231" s="10"/>
      <c r="VXE231" s="10"/>
      <c r="VXF231" s="10"/>
      <c r="VXG231" s="10"/>
      <c r="VXH231" s="10"/>
      <c r="VXI231" s="10"/>
      <c r="VXJ231" s="10"/>
      <c r="VXK231" s="10"/>
      <c r="VXL231" s="10"/>
      <c r="VXM231" s="10"/>
      <c r="VXN231" s="10"/>
      <c r="VXO231" s="10"/>
      <c r="VXP231" s="10"/>
      <c r="VXQ231" s="10"/>
      <c r="VXR231" s="10"/>
      <c r="VXS231" s="10"/>
      <c r="VXT231" s="10"/>
      <c r="VXU231" s="10"/>
      <c r="VXV231" s="10"/>
      <c r="VXW231" s="10"/>
      <c r="VXX231" s="10"/>
      <c r="VXY231" s="10"/>
      <c r="VXZ231" s="10"/>
      <c r="VYA231" s="10"/>
      <c r="VYB231" s="10"/>
      <c r="VYC231" s="10"/>
      <c r="VYD231" s="10"/>
      <c r="VYE231" s="10"/>
      <c r="VYF231" s="10"/>
      <c r="VYG231" s="10"/>
      <c r="VYH231" s="10"/>
      <c r="VYI231" s="10"/>
      <c r="VYJ231" s="10"/>
      <c r="VYK231" s="10"/>
      <c r="VYL231" s="10"/>
      <c r="VYM231" s="10"/>
      <c r="VYN231" s="10"/>
      <c r="VYO231" s="10"/>
      <c r="VYP231" s="10"/>
      <c r="VYQ231" s="10"/>
      <c r="VYR231" s="10"/>
      <c r="VYS231" s="10"/>
      <c r="VYT231" s="10"/>
      <c r="VYU231" s="10"/>
      <c r="VYV231" s="10"/>
      <c r="VYW231" s="10"/>
      <c r="VYX231" s="10"/>
      <c r="VYY231" s="10"/>
      <c r="VYZ231" s="10"/>
      <c r="VZA231" s="10"/>
      <c r="VZB231" s="10"/>
      <c r="VZC231" s="10"/>
      <c r="VZD231" s="10"/>
      <c r="VZE231" s="10"/>
      <c r="VZF231" s="10"/>
      <c r="VZG231" s="10"/>
      <c r="VZH231" s="10"/>
      <c r="VZI231" s="10"/>
      <c r="VZJ231" s="10"/>
      <c r="VZK231" s="10"/>
      <c r="VZL231" s="10"/>
      <c r="VZM231" s="10"/>
      <c r="VZN231" s="10"/>
      <c r="VZO231" s="10"/>
      <c r="VZP231" s="10"/>
      <c r="VZQ231" s="10"/>
      <c r="VZR231" s="10"/>
      <c r="VZS231" s="10"/>
      <c r="VZT231" s="10"/>
      <c r="VZU231" s="10"/>
      <c r="VZV231" s="10"/>
      <c r="VZW231" s="10"/>
      <c r="VZX231" s="10"/>
      <c r="VZY231" s="10"/>
      <c r="VZZ231" s="10"/>
      <c r="WAA231" s="10"/>
      <c r="WAB231" s="10"/>
      <c r="WAC231" s="10"/>
      <c r="WAD231" s="10"/>
      <c r="WAE231" s="10"/>
      <c r="WAF231" s="10"/>
      <c r="WAG231" s="10"/>
      <c r="WAH231" s="10"/>
      <c r="WAI231" s="10"/>
      <c r="WAJ231" s="10"/>
      <c r="WAK231" s="10"/>
      <c r="WAL231" s="10"/>
      <c r="WAM231" s="10"/>
      <c r="WAN231" s="10"/>
      <c r="WAO231" s="10"/>
      <c r="WAP231" s="10"/>
      <c r="WAQ231" s="10"/>
      <c r="WAR231" s="10"/>
      <c r="WAS231" s="10"/>
      <c r="WAT231" s="10"/>
      <c r="WAU231" s="10"/>
      <c r="WAV231" s="10"/>
      <c r="WAW231" s="10"/>
      <c r="WAX231" s="10"/>
      <c r="WAY231" s="10"/>
      <c r="WAZ231" s="10"/>
      <c r="WBA231" s="10"/>
      <c r="WBB231" s="10"/>
      <c r="WBC231" s="10"/>
      <c r="WBD231" s="10"/>
      <c r="WBE231" s="10"/>
      <c r="WBF231" s="10"/>
      <c r="WBG231" s="10"/>
      <c r="WBH231" s="10"/>
      <c r="WBI231" s="10"/>
      <c r="WBJ231" s="10"/>
      <c r="WBK231" s="10"/>
      <c r="WBL231" s="10"/>
      <c r="WBM231" s="10"/>
      <c r="WBN231" s="10"/>
      <c r="WBO231" s="10"/>
      <c r="WBP231" s="10"/>
      <c r="WBQ231" s="10"/>
      <c r="WBR231" s="10"/>
      <c r="WBS231" s="10"/>
      <c r="WBT231" s="10"/>
      <c r="WBU231" s="10"/>
      <c r="WBV231" s="10"/>
      <c r="WBW231" s="10"/>
      <c r="WBX231" s="10"/>
      <c r="WBY231" s="10"/>
      <c r="WBZ231" s="10"/>
      <c r="WCA231" s="10"/>
      <c r="WCB231" s="10"/>
      <c r="WCC231" s="10"/>
      <c r="WCD231" s="10"/>
      <c r="WCE231" s="10"/>
      <c r="WCF231" s="10"/>
      <c r="WCG231" s="10"/>
      <c r="WCH231" s="10"/>
      <c r="WCI231" s="10"/>
      <c r="WCJ231" s="10"/>
      <c r="WCK231" s="10"/>
      <c r="WCL231" s="10"/>
      <c r="WCM231" s="10"/>
      <c r="WCN231" s="10"/>
      <c r="WCO231" s="10"/>
      <c r="WCP231" s="10"/>
      <c r="WCQ231" s="10"/>
      <c r="WCR231" s="10"/>
      <c r="WCS231" s="10"/>
      <c r="WCT231" s="10"/>
      <c r="WCU231" s="10"/>
      <c r="WCV231" s="10"/>
      <c r="WCW231" s="10"/>
      <c r="WCX231" s="10"/>
      <c r="WCY231" s="10"/>
      <c r="WCZ231" s="10"/>
      <c r="WDA231" s="10"/>
      <c r="WDB231" s="10"/>
      <c r="WDC231" s="10"/>
      <c r="WDD231" s="10"/>
      <c r="WDE231" s="10"/>
      <c r="WDF231" s="10"/>
      <c r="WDG231" s="10"/>
      <c r="WDH231" s="10"/>
      <c r="WDI231" s="10"/>
      <c r="WDJ231" s="10"/>
      <c r="WDK231" s="10"/>
      <c r="WDL231" s="10"/>
      <c r="WDM231" s="10"/>
      <c r="WDN231" s="10"/>
      <c r="WDO231" s="10"/>
      <c r="WDP231" s="10"/>
      <c r="WDQ231" s="10"/>
      <c r="WDR231" s="10"/>
      <c r="WDS231" s="10"/>
      <c r="WDT231" s="10"/>
      <c r="WDU231" s="10"/>
      <c r="WDV231" s="10"/>
      <c r="WDW231" s="10"/>
      <c r="WDX231" s="10"/>
      <c r="WDY231" s="10"/>
      <c r="WDZ231" s="10"/>
      <c r="WEA231" s="10"/>
      <c r="WEB231" s="10"/>
      <c r="WEC231" s="10"/>
      <c r="WED231" s="10"/>
      <c r="WEE231" s="10"/>
      <c r="WEF231" s="10"/>
      <c r="WEG231" s="10"/>
      <c r="WEH231" s="10"/>
      <c r="WEI231" s="10"/>
      <c r="WEJ231" s="10"/>
      <c r="WEK231" s="10"/>
      <c r="WEL231" s="10"/>
      <c r="WEM231" s="10"/>
      <c r="WEN231" s="10"/>
      <c r="WEO231" s="10"/>
      <c r="WEP231" s="10"/>
      <c r="WEQ231" s="10"/>
      <c r="WER231" s="10"/>
      <c r="WES231" s="10"/>
      <c r="WET231" s="10"/>
      <c r="WEU231" s="10"/>
      <c r="WEV231" s="10"/>
      <c r="WEW231" s="10"/>
      <c r="WEX231" s="10"/>
      <c r="WEY231" s="10"/>
      <c r="WEZ231" s="10"/>
      <c r="WFA231" s="10"/>
      <c r="WFB231" s="10"/>
      <c r="WFC231" s="10"/>
      <c r="WFD231" s="10"/>
      <c r="WFE231" s="10"/>
      <c r="WFF231" s="10"/>
      <c r="WFG231" s="10"/>
      <c r="WFH231" s="10"/>
      <c r="WFI231" s="10"/>
      <c r="WFJ231" s="10"/>
      <c r="WFK231" s="10"/>
      <c r="WFL231" s="10"/>
      <c r="WFM231" s="10"/>
      <c r="WFN231" s="10"/>
      <c r="WFO231" s="10"/>
      <c r="WFP231" s="10"/>
      <c r="WFQ231" s="10"/>
      <c r="WFR231" s="10"/>
      <c r="WFS231" s="10"/>
      <c r="WFT231" s="10"/>
      <c r="WFU231" s="10"/>
      <c r="WFV231" s="10"/>
      <c r="WFW231" s="10"/>
      <c r="WFX231" s="10"/>
      <c r="WFY231" s="10"/>
      <c r="WFZ231" s="10"/>
      <c r="WGA231" s="10"/>
      <c r="WGB231" s="10"/>
      <c r="WGC231" s="10"/>
      <c r="WGD231" s="10"/>
      <c r="WGE231" s="10"/>
      <c r="WGF231" s="10"/>
      <c r="WGG231" s="10"/>
      <c r="WGH231" s="10"/>
      <c r="WGI231" s="10"/>
      <c r="WGJ231" s="10"/>
      <c r="WGK231" s="10"/>
      <c r="WGL231" s="10"/>
      <c r="WGM231" s="10"/>
      <c r="WGN231" s="10"/>
      <c r="WGO231" s="10"/>
      <c r="WGP231" s="10"/>
      <c r="WGQ231" s="10"/>
      <c r="WGR231" s="10"/>
      <c r="WGS231" s="10"/>
      <c r="WGT231" s="10"/>
      <c r="WGU231" s="10"/>
      <c r="WGV231" s="10"/>
      <c r="WGW231" s="10"/>
      <c r="WGX231" s="10"/>
      <c r="WGY231" s="10"/>
      <c r="WGZ231" s="10"/>
      <c r="WHA231" s="10"/>
      <c r="WHB231" s="10"/>
      <c r="WHC231" s="10"/>
      <c r="WHD231" s="10"/>
      <c r="WHE231" s="10"/>
      <c r="WHF231" s="10"/>
      <c r="WHG231" s="10"/>
      <c r="WHH231" s="10"/>
      <c r="WHI231" s="10"/>
      <c r="WHJ231" s="10"/>
      <c r="WHK231" s="10"/>
      <c r="WHL231" s="10"/>
      <c r="WHM231" s="10"/>
      <c r="WHN231" s="10"/>
      <c r="WHO231" s="10"/>
      <c r="WHP231" s="10"/>
      <c r="WHQ231" s="10"/>
      <c r="WHR231" s="10"/>
      <c r="WHS231" s="10"/>
      <c r="WHT231" s="10"/>
      <c r="WHU231" s="10"/>
      <c r="WHV231" s="10"/>
      <c r="WHW231" s="10"/>
      <c r="WHX231" s="10"/>
      <c r="WHY231" s="10"/>
      <c r="WHZ231" s="10"/>
      <c r="WIA231" s="10"/>
      <c r="WIB231" s="10"/>
      <c r="WIC231" s="10"/>
      <c r="WID231" s="10"/>
      <c r="WIE231" s="10"/>
      <c r="WIF231" s="10"/>
      <c r="WIG231" s="10"/>
      <c r="WIH231" s="10"/>
      <c r="WII231" s="10"/>
      <c r="WIJ231" s="10"/>
      <c r="WIK231" s="10"/>
      <c r="WIL231" s="10"/>
      <c r="WIM231" s="10"/>
      <c r="WIN231" s="10"/>
      <c r="WIO231" s="10"/>
      <c r="WIP231" s="10"/>
      <c r="WIQ231" s="10"/>
      <c r="WIR231" s="10"/>
      <c r="WIS231" s="10"/>
      <c r="WIT231" s="10"/>
      <c r="WIU231" s="10"/>
      <c r="WIV231" s="10"/>
      <c r="WIW231" s="10"/>
      <c r="WIX231" s="10"/>
      <c r="WIY231" s="10"/>
      <c r="WIZ231" s="10"/>
      <c r="WJA231" s="10"/>
      <c r="WJB231" s="10"/>
      <c r="WJC231" s="10"/>
      <c r="WJD231" s="10"/>
      <c r="WJE231" s="10"/>
      <c r="WJF231" s="10"/>
      <c r="WJG231" s="10"/>
      <c r="WJH231" s="10"/>
      <c r="WJI231" s="10"/>
      <c r="WJJ231" s="10"/>
      <c r="WJK231" s="10"/>
      <c r="WJL231" s="10"/>
      <c r="WJM231" s="10"/>
      <c r="WJN231" s="10"/>
      <c r="WJO231" s="10"/>
      <c r="WJP231" s="10"/>
      <c r="WJQ231" s="10"/>
      <c r="WJR231" s="10"/>
      <c r="WJS231" s="10"/>
      <c r="WJT231" s="10"/>
      <c r="WJU231" s="10"/>
      <c r="WJV231" s="10"/>
      <c r="WJW231" s="10"/>
      <c r="WJX231" s="10"/>
      <c r="WJY231" s="10"/>
      <c r="WJZ231" s="10"/>
      <c r="WKA231" s="10"/>
      <c r="WKB231" s="10"/>
      <c r="WKC231" s="10"/>
      <c r="WKD231" s="10"/>
      <c r="WKE231" s="10"/>
      <c r="WKF231" s="10"/>
      <c r="WKG231" s="10"/>
      <c r="WKH231" s="10"/>
      <c r="WKI231" s="10"/>
      <c r="WKJ231" s="10"/>
      <c r="WKK231" s="10"/>
      <c r="WKL231" s="10"/>
      <c r="WKM231" s="10"/>
      <c r="WKN231" s="10"/>
      <c r="WKO231" s="10"/>
      <c r="WKP231" s="10"/>
      <c r="WKQ231" s="10"/>
      <c r="WKR231" s="10"/>
      <c r="WKS231" s="10"/>
      <c r="WKT231" s="10"/>
      <c r="WKU231" s="10"/>
      <c r="WKV231" s="10"/>
      <c r="WKW231" s="10"/>
      <c r="WKX231" s="10"/>
      <c r="WKY231" s="10"/>
      <c r="WKZ231" s="10"/>
      <c r="WLA231" s="10"/>
      <c r="WLB231" s="10"/>
      <c r="WLC231" s="10"/>
      <c r="WLD231" s="10"/>
      <c r="WLE231" s="10"/>
      <c r="WLF231" s="10"/>
      <c r="WLG231" s="10"/>
      <c r="WLH231" s="10"/>
      <c r="WLI231" s="10"/>
      <c r="WLJ231" s="10"/>
      <c r="WLK231" s="10"/>
      <c r="WLL231" s="10"/>
      <c r="WLM231" s="10"/>
      <c r="WLN231" s="10"/>
      <c r="WLO231" s="10"/>
      <c r="WLP231" s="10"/>
      <c r="WLQ231" s="10"/>
      <c r="WLR231" s="10"/>
      <c r="WLS231" s="10"/>
      <c r="WLT231" s="10"/>
      <c r="WLU231" s="10"/>
      <c r="WLV231" s="10"/>
      <c r="WLW231" s="10"/>
      <c r="WLX231" s="10"/>
      <c r="WLY231" s="10"/>
      <c r="WLZ231" s="10"/>
      <c r="WMA231" s="10"/>
      <c r="WMB231" s="10"/>
      <c r="WMC231" s="10"/>
      <c r="WMD231" s="10"/>
      <c r="WME231" s="10"/>
      <c r="WMF231" s="10"/>
      <c r="WMG231" s="10"/>
      <c r="WMH231" s="10"/>
      <c r="WMI231" s="10"/>
      <c r="WMJ231" s="10"/>
      <c r="WMK231" s="10"/>
      <c r="WML231" s="10"/>
      <c r="WMM231" s="10"/>
      <c r="WMN231" s="10"/>
      <c r="WMO231" s="10"/>
      <c r="WMP231" s="10"/>
      <c r="WMQ231" s="10"/>
      <c r="WMR231" s="10"/>
      <c r="WMS231" s="10"/>
      <c r="WMT231" s="10"/>
      <c r="WMU231" s="10"/>
      <c r="WMV231" s="10"/>
      <c r="WMW231" s="10"/>
      <c r="WMX231" s="10"/>
      <c r="WMY231" s="10"/>
      <c r="WMZ231" s="10"/>
      <c r="WNA231" s="10"/>
      <c r="WNB231" s="10"/>
      <c r="WNC231" s="10"/>
      <c r="WND231" s="10"/>
      <c r="WNE231" s="10"/>
      <c r="WNF231" s="10"/>
      <c r="WNG231" s="10"/>
      <c r="WNH231" s="10"/>
      <c r="WNI231" s="10"/>
      <c r="WNJ231" s="10"/>
      <c r="WNK231" s="10"/>
      <c r="WNL231" s="10"/>
      <c r="WNM231" s="10"/>
      <c r="WNN231" s="10"/>
      <c r="WNO231" s="10"/>
      <c r="WNP231" s="10"/>
      <c r="WNQ231" s="10"/>
      <c r="WNR231" s="10"/>
      <c r="WNS231" s="10"/>
      <c r="WNT231" s="10"/>
      <c r="WNU231" s="10"/>
      <c r="WNV231" s="10"/>
      <c r="WNW231" s="10"/>
      <c r="WNX231" s="10"/>
      <c r="WNY231" s="10"/>
      <c r="WNZ231" s="10"/>
      <c r="WOA231" s="10"/>
      <c r="WOB231" s="10"/>
      <c r="WOC231" s="10"/>
      <c r="WOD231" s="10"/>
      <c r="WOE231" s="10"/>
      <c r="WOF231" s="10"/>
      <c r="WOG231" s="10"/>
      <c r="WOH231" s="10"/>
      <c r="WOI231" s="10"/>
      <c r="WOJ231" s="10"/>
      <c r="WOK231" s="10"/>
      <c r="WOL231" s="10"/>
      <c r="WOM231" s="10"/>
      <c r="WON231" s="10"/>
      <c r="WOO231" s="10"/>
      <c r="WOP231" s="10"/>
      <c r="WOQ231" s="10"/>
      <c r="WOR231" s="10"/>
      <c r="WOS231" s="10"/>
      <c r="WOT231" s="10"/>
      <c r="WOU231" s="10"/>
      <c r="WOV231" s="10"/>
      <c r="WOW231" s="10"/>
      <c r="WOX231" s="10"/>
      <c r="WOY231" s="10"/>
      <c r="WOZ231" s="10"/>
      <c r="WPA231" s="10"/>
      <c r="WPB231" s="10"/>
      <c r="WPC231" s="10"/>
      <c r="WPD231" s="10"/>
      <c r="WPE231" s="10"/>
      <c r="WPF231" s="10"/>
      <c r="WPG231" s="10"/>
      <c r="WPH231" s="10"/>
      <c r="WPI231" s="10"/>
      <c r="WPJ231" s="10"/>
      <c r="WPK231" s="10"/>
      <c r="WPL231" s="10"/>
      <c r="WPM231" s="10"/>
      <c r="WPN231" s="10"/>
      <c r="WPO231" s="10"/>
      <c r="WPP231" s="10"/>
      <c r="WPQ231" s="10"/>
      <c r="WPR231" s="10"/>
      <c r="WPS231" s="10"/>
      <c r="WPT231" s="10"/>
      <c r="WPU231" s="10"/>
      <c r="WPV231" s="10"/>
      <c r="WPW231" s="10"/>
      <c r="WPX231" s="10"/>
      <c r="WPY231" s="10"/>
      <c r="WPZ231" s="10"/>
      <c r="WQA231" s="10"/>
      <c r="WQB231" s="10"/>
      <c r="WQC231" s="10"/>
      <c r="WQD231" s="10"/>
      <c r="WQE231" s="10"/>
      <c r="WQF231" s="10"/>
      <c r="WQG231" s="10"/>
      <c r="WQH231" s="10"/>
      <c r="WQI231" s="10"/>
      <c r="WQJ231" s="10"/>
      <c r="WQK231" s="10"/>
      <c r="WQL231" s="10"/>
      <c r="WQM231" s="10"/>
      <c r="WQN231" s="10"/>
      <c r="WQO231" s="10"/>
      <c r="WQP231" s="10"/>
      <c r="WQQ231" s="10"/>
      <c r="WQR231" s="10"/>
      <c r="WQS231" s="10"/>
      <c r="WQT231" s="10"/>
      <c r="WQU231" s="10"/>
      <c r="WQV231" s="10"/>
      <c r="WQW231" s="10"/>
      <c r="WQX231" s="10"/>
      <c r="WQY231" s="10"/>
      <c r="WQZ231" s="10"/>
      <c r="WRA231" s="10"/>
      <c r="WRB231" s="10"/>
      <c r="WRC231" s="10"/>
      <c r="WRD231" s="10"/>
      <c r="WRE231" s="10"/>
      <c r="WRF231" s="10"/>
      <c r="WRG231" s="10"/>
      <c r="WRH231" s="10"/>
      <c r="WRI231" s="10"/>
      <c r="WRJ231" s="10"/>
      <c r="WRK231" s="10"/>
      <c r="WRL231" s="10"/>
      <c r="WRM231" s="10"/>
      <c r="WRN231" s="10"/>
      <c r="WRO231" s="10"/>
      <c r="WRP231" s="10"/>
      <c r="WRQ231" s="10"/>
      <c r="WRR231" s="10"/>
      <c r="WRS231" s="10"/>
      <c r="WRT231" s="10"/>
      <c r="WRU231" s="10"/>
      <c r="WRV231" s="10"/>
      <c r="WRW231" s="10"/>
      <c r="WRX231" s="10"/>
      <c r="WRY231" s="10"/>
      <c r="WRZ231" s="10"/>
      <c r="WSA231" s="10"/>
      <c r="WSB231" s="10"/>
      <c r="WSC231" s="10"/>
      <c r="WSD231" s="10"/>
      <c r="WSE231" s="10"/>
      <c r="WSF231" s="10"/>
      <c r="WSG231" s="10"/>
      <c r="WSH231" s="10"/>
      <c r="WSI231" s="10"/>
      <c r="WSJ231" s="10"/>
      <c r="WSK231" s="10"/>
      <c r="WSL231" s="10"/>
      <c r="WSM231" s="10"/>
      <c r="WSN231" s="10"/>
      <c r="WSO231" s="10"/>
      <c r="WSP231" s="10"/>
      <c r="WSQ231" s="10"/>
      <c r="WSR231" s="10"/>
      <c r="WSS231" s="10"/>
      <c r="WST231" s="10"/>
      <c r="WSU231" s="10"/>
      <c r="WSV231" s="10"/>
      <c r="WSW231" s="10"/>
      <c r="WSX231" s="10"/>
      <c r="WSY231" s="10"/>
      <c r="WSZ231" s="10"/>
      <c r="WTA231" s="10"/>
      <c r="WTB231" s="10"/>
      <c r="WTC231" s="10"/>
      <c r="WTD231" s="10"/>
      <c r="WTE231" s="10"/>
      <c r="WTF231" s="10"/>
      <c r="WTG231" s="10"/>
      <c r="WTH231" s="10"/>
      <c r="WTI231" s="10"/>
      <c r="WTJ231" s="10"/>
      <c r="WTK231" s="10"/>
      <c r="WTL231" s="10"/>
      <c r="WTM231" s="10"/>
      <c r="WTN231" s="10"/>
      <c r="WTO231" s="10"/>
      <c r="WTP231" s="10"/>
      <c r="WTQ231" s="10"/>
      <c r="WTR231" s="10"/>
      <c r="WTS231" s="10"/>
      <c r="WTT231" s="10"/>
      <c r="WTU231" s="10"/>
      <c r="WTV231" s="10"/>
      <c r="WTW231" s="10"/>
      <c r="WTX231" s="10"/>
      <c r="WTY231" s="10"/>
      <c r="WTZ231" s="10"/>
      <c r="WUA231" s="10"/>
      <c r="WUB231" s="10"/>
      <c r="WUC231" s="10"/>
      <c r="WUD231" s="10"/>
      <c r="WUE231" s="10"/>
      <c r="WUF231" s="10"/>
      <c r="WUG231" s="10"/>
      <c r="WUH231" s="10"/>
      <c r="WUI231" s="10"/>
      <c r="WUJ231" s="10"/>
      <c r="WUK231" s="10"/>
      <c r="WUL231" s="10"/>
      <c r="WUM231" s="10"/>
      <c r="WUN231" s="10"/>
      <c r="WUO231" s="10"/>
      <c r="WUP231" s="10"/>
      <c r="WUQ231" s="10"/>
      <c r="WUR231" s="10"/>
      <c r="WUS231" s="10"/>
      <c r="WUT231" s="10"/>
      <c r="WUU231" s="10"/>
      <c r="WUV231" s="10"/>
      <c r="WUW231" s="10"/>
      <c r="WUX231" s="10"/>
      <c r="WUY231" s="10"/>
      <c r="WUZ231" s="10"/>
      <c r="WVA231" s="10"/>
      <c r="WVB231" s="10"/>
      <c r="WVC231" s="10"/>
      <c r="WVD231" s="10"/>
      <c r="WVE231" s="10"/>
      <c r="WVF231" s="10"/>
      <c r="WVG231" s="10"/>
      <c r="WVH231" s="10"/>
      <c r="WVI231" s="10"/>
      <c r="WVJ231" s="10"/>
      <c r="WVK231" s="10"/>
      <c r="WVL231" s="10"/>
      <c r="WVM231" s="10"/>
      <c r="WVN231" s="10"/>
      <c r="WVO231" s="10"/>
      <c r="WVP231" s="10"/>
      <c r="WVQ231" s="10"/>
      <c r="WVR231" s="10"/>
      <c r="WVS231" s="10"/>
      <c r="WVT231" s="10"/>
      <c r="WVU231" s="10"/>
      <c r="WVV231" s="10"/>
      <c r="WVW231" s="10"/>
      <c r="WVX231" s="10"/>
      <c r="WVY231" s="10"/>
      <c r="WVZ231" s="10"/>
      <c r="WWA231" s="10"/>
      <c r="WWB231" s="10"/>
      <c r="WWC231" s="10"/>
      <c r="WWD231" s="10"/>
      <c r="WWE231" s="10"/>
      <c r="WWF231" s="10"/>
      <c r="WWG231" s="10"/>
      <c r="WWH231" s="10"/>
      <c r="WWI231" s="10"/>
      <c r="WWJ231" s="10"/>
      <c r="WWK231" s="10"/>
      <c r="WWL231" s="10"/>
      <c r="WWM231" s="10"/>
      <c r="WWN231" s="10"/>
      <c r="WWO231" s="10"/>
      <c r="WWP231" s="10"/>
      <c r="WWQ231" s="10"/>
      <c r="WWR231" s="10"/>
      <c r="WWS231" s="10"/>
      <c r="WWT231" s="10"/>
      <c r="WWU231" s="10"/>
      <c r="WWV231" s="10"/>
      <c r="WWW231" s="10"/>
      <c r="WWX231" s="10"/>
      <c r="WWY231" s="10"/>
      <c r="WWZ231" s="10"/>
      <c r="WXA231" s="10"/>
      <c r="WXB231" s="10"/>
      <c r="WXC231" s="10"/>
      <c r="WXD231" s="10"/>
      <c r="WXE231" s="10"/>
      <c r="WXF231" s="10"/>
      <c r="WXG231" s="10"/>
      <c r="WXH231" s="10"/>
      <c r="WXI231" s="10"/>
      <c r="WXJ231" s="10"/>
      <c r="WXK231" s="10"/>
      <c r="WXL231" s="10"/>
      <c r="WXM231" s="10"/>
      <c r="WXN231" s="10"/>
      <c r="WXO231" s="10"/>
      <c r="WXP231" s="10"/>
      <c r="WXQ231" s="10"/>
      <c r="WXR231" s="10"/>
      <c r="WXS231" s="10"/>
      <c r="WXT231" s="10"/>
      <c r="WXU231" s="10"/>
      <c r="WXV231" s="10"/>
      <c r="WXW231" s="10"/>
      <c r="WXX231" s="10"/>
      <c r="WXY231" s="10"/>
      <c r="WXZ231" s="10"/>
      <c r="WYA231" s="10"/>
      <c r="WYB231" s="10"/>
      <c r="WYC231" s="10"/>
      <c r="WYD231" s="10"/>
      <c r="WYE231" s="10"/>
      <c r="WYF231" s="10"/>
      <c r="WYG231" s="10"/>
      <c r="WYH231" s="10"/>
      <c r="WYI231" s="10"/>
      <c r="WYJ231" s="10"/>
      <c r="WYK231" s="10"/>
      <c r="WYL231" s="10"/>
      <c r="WYM231" s="10"/>
      <c r="WYN231" s="10"/>
      <c r="WYO231" s="10"/>
      <c r="WYP231" s="10"/>
      <c r="WYQ231" s="10"/>
      <c r="WYR231" s="10"/>
      <c r="WYS231" s="10"/>
      <c r="WYT231" s="10"/>
      <c r="WYU231" s="10"/>
      <c r="WYV231" s="10"/>
      <c r="WYW231" s="10"/>
      <c r="WYX231" s="10"/>
      <c r="WYY231" s="10"/>
      <c r="WYZ231" s="10"/>
      <c r="WZA231" s="10"/>
      <c r="WZB231" s="10"/>
      <c r="WZC231" s="10"/>
      <c r="WZD231" s="10"/>
      <c r="WZE231" s="10"/>
      <c r="WZF231" s="10"/>
      <c r="WZG231" s="10"/>
      <c r="WZH231" s="10"/>
      <c r="WZI231" s="10"/>
      <c r="WZJ231" s="10"/>
      <c r="WZK231" s="10"/>
      <c r="WZL231" s="10"/>
      <c r="WZM231" s="10"/>
      <c r="WZN231" s="10"/>
      <c r="WZO231" s="10"/>
      <c r="WZP231" s="10"/>
      <c r="WZQ231" s="10"/>
      <c r="WZR231" s="10"/>
      <c r="WZS231" s="10"/>
      <c r="WZT231" s="10"/>
      <c r="WZU231" s="10"/>
      <c r="WZV231" s="10"/>
      <c r="WZW231" s="10"/>
      <c r="WZX231" s="10"/>
      <c r="WZY231" s="10"/>
      <c r="WZZ231" s="10"/>
      <c r="XAA231" s="10"/>
      <c r="XAB231" s="10"/>
      <c r="XAC231" s="10"/>
      <c r="XAD231" s="10"/>
      <c r="XAE231" s="10"/>
      <c r="XAF231" s="10"/>
      <c r="XAG231" s="10"/>
      <c r="XAH231" s="10"/>
      <c r="XAI231" s="10"/>
      <c r="XAJ231" s="10"/>
      <c r="XAK231" s="10"/>
      <c r="XAL231" s="10"/>
      <c r="XAM231" s="10"/>
      <c r="XAN231" s="10"/>
      <c r="XAO231" s="10"/>
      <c r="XAP231" s="10"/>
      <c r="XAQ231" s="10"/>
      <c r="XAR231" s="10"/>
      <c r="XAS231" s="10"/>
      <c r="XAT231" s="10"/>
      <c r="XAU231" s="10"/>
      <c r="XAV231" s="10"/>
      <c r="XAW231" s="10"/>
      <c r="XAX231" s="10"/>
      <c r="XAY231" s="10"/>
      <c r="XAZ231" s="10"/>
      <c r="XBA231" s="10"/>
      <c r="XBB231" s="10"/>
      <c r="XBC231" s="10"/>
      <c r="XBD231" s="10"/>
      <c r="XBE231" s="10"/>
      <c r="XBF231" s="10"/>
      <c r="XBG231" s="10"/>
      <c r="XBH231" s="10"/>
      <c r="XBI231" s="10"/>
      <c r="XBJ231" s="10"/>
      <c r="XBK231" s="10"/>
      <c r="XBL231" s="10"/>
      <c r="XBM231" s="10"/>
      <c r="XBN231" s="10"/>
      <c r="XBO231" s="10"/>
      <c r="XBP231" s="10"/>
      <c r="XBQ231" s="10"/>
      <c r="XBR231" s="10"/>
      <c r="XBS231" s="10"/>
      <c r="XBT231" s="10"/>
      <c r="XBU231" s="10"/>
      <c r="XBV231" s="10"/>
      <c r="XBW231" s="10"/>
      <c r="XBX231" s="10"/>
      <c r="XBY231" s="10"/>
      <c r="XBZ231" s="10"/>
      <c r="XCA231" s="10"/>
      <c r="XCB231" s="10"/>
      <c r="XCC231" s="10"/>
      <c r="XCD231" s="10"/>
      <c r="XCE231" s="10"/>
      <c r="XCF231" s="10"/>
      <c r="XCG231" s="10"/>
      <c r="XCH231" s="10"/>
      <c r="XCI231" s="10"/>
      <c r="XCJ231" s="10"/>
      <c r="XCK231" s="10"/>
      <c r="XCL231" s="10"/>
      <c r="XCM231" s="10"/>
      <c r="XCN231" s="10"/>
      <c r="XCO231" s="10"/>
      <c r="XCP231" s="10"/>
      <c r="XCQ231" s="10"/>
      <c r="XCR231" s="10"/>
      <c r="XCS231" s="10"/>
      <c r="XCT231" s="10"/>
      <c r="XCU231" s="10"/>
      <c r="XCV231" s="10"/>
      <c r="XCW231" s="10"/>
      <c r="XCX231" s="10"/>
      <c r="XCY231" s="10"/>
      <c r="XCZ231" s="10"/>
      <c r="XDA231" s="10"/>
      <c r="XDB231" s="10"/>
      <c r="XDC231" s="10"/>
      <c r="XDD231" s="10"/>
      <c r="XDE231" s="10"/>
      <c r="XDF231" s="10"/>
      <c r="XDG231" s="10"/>
      <c r="XDH231" s="10"/>
      <c r="XDI231" s="10"/>
      <c r="XDJ231" s="10"/>
      <c r="XDK231" s="10"/>
      <c r="XDL231" s="10"/>
      <c r="XDM231" s="10"/>
      <c r="XDN231" s="10"/>
      <c r="XDO231" s="10"/>
      <c r="XDP231" s="10"/>
      <c r="XDQ231" s="10"/>
      <c r="XDR231" s="10"/>
      <c r="XDS231" s="10"/>
      <c r="XDT231" s="10"/>
      <c r="XDU231" s="10"/>
      <c r="XDV231" s="10"/>
      <c r="XDW231" s="10"/>
      <c r="XDX231" s="10"/>
      <c r="XDY231" s="10"/>
      <c r="XDZ231" s="10"/>
      <c r="XEA231" s="10"/>
      <c r="XEB231" s="10"/>
      <c r="XEC231" s="10"/>
      <c r="XED231" s="10"/>
      <c r="XEE231" s="10"/>
      <c r="XEF231" s="10"/>
      <c r="XEG231" s="10"/>
      <c r="XEH231" s="10"/>
      <c r="XEI231" s="10"/>
      <c r="XEJ231" s="10"/>
      <c r="XEK231" s="10"/>
      <c r="XEL231" s="10"/>
      <c r="XEM231" s="10"/>
      <c r="XEN231" s="10"/>
      <c r="XEO231" s="10"/>
      <c r="XEP231" s="10"/>
      <c r="XEQ231" s="10"/>
      <c r="XER231" s="10"/>
      <c r="XES231" s="10"/>
      <c r="XET231" s="10"/>
      <c r="XEU231" s="10"/>
      <c r="XEV231" s="10"/>
      <c r="XEW231" s="10"/>
      <c r="XEX231" s="10"/>
      <c r="XEY231" s="10"/>
      <c r="XEZ231" s="10"/>
      <c r="XFA231" s="10"/>
      <c r="XFB231" s="10"/>
      <c r="XFC231" s="10"/>
      <c r="XFD231" s="10"/>
    </row>
    <row r="232" spans="3:16384" outlineLevel="1" x14ac:dyDescent="0.3">
      <c r="C232" s="107" t="s">
        <v>138</v>
      </c>
    </row>
    <row r="233" spans="3:16384" outlineLevel="1" x14ac:dyDescent="0.3">
      <c r="C233" s="107"/>
    </row>
    <row r="234" spans="3:16384" outlineLevel="1" x14ac:dyDescent="0.3">
      <c r="C234" s="107"/>
      <c r="E234" s="100" t="s">
        <v>25</v>
      </c>
      <c r="F234" s="75" t="s">
        <v>273</v>
      </c>
      <c r="G234" s="75"/>
      <c r="H234" s="75"/>
      <c r="I234" s="75"/>
      <c r="J234" s="75" t="s">
        <v>642</v>
      </c>
      <c r="K234" s="75"/>
      <c r="L234" s="75" t="s">
        <v>128</v>
      </c>
      <c r="T234" s="136">
        <v>0</v>
      </c>
      <c r="U234" s="136">
        <v>0</v>
      </c>
      <c r="V234" s="136">
        <v>0</v>
      </c>
      <c r="W234" s="136">
        <v>0</v>
      </c>
      <c r="X234" s="136">
        <v>0</v>
      </c>
      <c r="Y234" s="136">
        <v>-1.0307759049370326</v>
      </c>
      <c r="Z234" s="136">
        <v>-0.92323298578350232</v>
      </c>
      <c r="AA234" s="136">
        <v>-0.77290558128542897</v>
      </c>
      <c r="AB234" s="136">
        <v>-0.78223276362543115</v>
      </c>
      <c r="AC234" s="136">
        <v>-0.75502626432202125</v>
      </c>
      <c r="AD234" s="136">
        <v>-0.62874022046217137</v>
      </c>
      <c r="AE234" s="136">
        <v>-0.57387419606994916</v>
      </c>
      <c r="AF234" s="136">
        <v>-0.54816865960108319</v>
      </c>
      <c r="AG234" s="136">
        <v>-0.48126062094292654</v>
      </c>
      <c r="AH234" s="136">
        <v>-0.43575588705968166</v>
      </c>
      <c r="AI234" s="136">
        <v>-0.44313812067817909</v>
      </c>
      <c r="AJ234" s="136">
        <v>-0.43241269572146385</v>
      </c>
      <c r="AK234" s="136">
        <v>-0.46592422527024729</v>
      </c>
    </row>
    <row r="235" spans="3:16384" outlineLevel="1" x14ac:dyDescent="0.3">
      <c r="C235" s="107"/>
      <c r="E235" s="100" t="s">
        <v>25</v>
      </c>
      <c r="F235" s="75" t="s">
        <v>324</v>
      </c>
      <c r="G235" s="75"/>
      <c r="H235" s="75"/>
      <c r="I235" s="75"/>
      <c r="J235" s="75" t="s">
        <v>643</v>
      </c>
      <c r="K235" s="75"/>
      <c r="L235" s="75" t="s">
        <v>128</v>
      </c>
      <c r="T235" s="74">
        <v>0</v>
      </c>
      <c r="U235" s="74">
        <v>0</v>
      </c>
      <c r="V235" s="74">
        <v>0</v>
      </c>
      <c r="W235" s="74">
        <v>0</v>
      </c>
      <c r="X235" s="74">
        <v>0</v>
      </c>
      <c r="Y235" s="74">
        <v>0</v>
      </c>
      <c r="Z235" s="74">
        <v>0</v>
      </c>
      <c r="AA235" s="74">
        <v>0</v>
      </c>
      <c r="AB235" s="74">
        <v>0</v>
      </c>
      <c r="AC235" s="74">
        <v>0</v>
      </c>
      <c r="AD235" s="74">
        <v>0</v>
      </c>
      <c r="AE235" s="74">
        <v>0</v>
      </c>
      <c r="AF235" s="74">
        <v>0</v>
      </c>
      <c r="AG235" s="74">
        <v>0</v>
      </c>
      <c r="AH235" s="74">
        <v>0</v>
      </c>
      <c r="AI235" s="74">
        <v>0</v>
      </c>
      <c r="AJ235" s="74">
        <v>0</v>
      </c>
      <c r="AK235" s="74">
        <v>0</v>
      </c>
    </row>
    <row r="236" spans="3:16384" x14ac:dyDescent="0.3">
      <c r="C236" s="107"/>
    </row>
    <row r="237" spans="3:16384" s="75" customFormat="1" x14ac:dyDescent="0.3">
      <c r="C237" s="10" t="s">
        <v>27</v>
      </c>
      <c r="D237" s="10"/>
      <c r="E237" s="10"/>
      <c r="F237" s="10"/>
      <c r="G237" s="10"/>
      <c r="H237" s="10"/>
      <c r="I237" s="10"/>
      <c r="J237" s="10"/>
      <c r="K237" s="10"/>
      <c r="L237" s="10"/>
      <c r="M237" s="10"/>
      <c r="N237" s="10"/>
      <c r="O237" s="10"/>
      <c r="P237" s="10"/>
      <c r="Q237" s="10"/>
      <c r="R237" s="10"/>
      <c r="S237" s="10"/>
      <c r="T237" s="10"/>
      <c r="U237" s="10"/>
      <c r="V237" s="10"/>
      <c r="W237" s="10"/>
      <c r="X237" s="10"/>
      <c r="Y237" s="10"/>
      <c r="Z237" s="10"/>
      <c r="AA237" s="10"/>
      <c r="AB237" s="10"/>
      <c r="AC237" s="10"/>
      <c r="AD237" s="10"/>
      <c r="AE237" s="10"/>
      <c r="AF237" s="10"/>
      <c r="AG237" s="10"/>
      <c r="AH237" s="10"/>
      <c r="AI237" s="10"/>
      <c r="AJ237" s="10"/>
      <c r="AK237" s="10"/>
      <c r="AL237" s="10"/>
      <c r="AM237" s="10"/>
      <c r="AN237" s="10"/>
      <c r="AO237" s="10"/>
      <c r="AP237" s="10"/>
      <c r="AQ237" s="10"/>
      <c r="AR237" s="10"/>
      <c r="AS237" s="10"/>
      <c r="AT237" s="10"/>
      <c r="AU237" s="10"/>
      <c r="AV237" s="10"/>
      <c r="AW237" s="10"/>
      <c r="AX237" s="10"/>
      <c r="AY237" s="10"/>
      <c r="AZ237" s="10"/>
      <c r="BA237" s="10"/>
      <c r="BB237" s="10"/>
      <c r="BC237" s="10"/>
      <c r="BD237" s="10"/>
      <c r="BE237" s="10"/>
      <c r="BF237" s="10"/>
      <c r="BG237" s="10"/>
      <c r="BH237" s="10"/>
      <c r="BI237" s="10"/>
      <c r="BJ237" s="10"/>
      <c r="BK237" s="10"/>
      <c r="BL237" s="10"/>
      <c r="BM237" s="10"/>
      <c r="BN237" s="10"/>
      <c r="BO237" s="10"/>
      <c r="BP237" s="10"/>
      <c r="BQ237" s="10"/>
      <c r="BR237" s="10"/>
      <c r="BS237" s="10"/>
      <c r="BT237" s="10"/>
      <c r="BU237" s="10"/>
      <c r="BV237" s="10"/>
      <c r="BW237" s="10"/>
      <c r="BX237" s="10"/>
      <c r="BY237" s="10"/>
      <c r="BZ237" s="10"/>
      <c r="CA237" s="10"/>
      <c r="CB237" s="10"/>
      <c r="CC237" s="10"/>
      <c r="CD237" s="10"/>
      <c r="CE237" s="10"/>
      <c r="CF237" s="10"/>
      <c r="CG237" s="10"/>
      <c r="CH237" s="10"/>
      <c r="CI237" s="10"/>
      <c r="CJ237" s="10"/>
      <c r="CK237" s="10"/>
      <c r="CL237" s="10"/>
      <c r="CM237" s="10"/>
      <c r="CN237" s="10"/>
      <c r="CO237" s="10"/>
      <c r="CP237" s="10"/>
      <c r="CQ237" s="10"/>
      <c r="CR237" s="10"/>
      <c r="CS237" s="10"/>
      <c r="CT237" s="10"/>
      <c r="CU237" s="10"/>
      <c r="CV237" s="10"/>
      <c r="CW237" s="10"/>
      <c r="CX237" s="10"/>
      <c r="CY237" s="10"/>
      <c r="CZ237" s="10"/>
      <c r="DA237" s="10"/>
      <c r="DB237" s="10"/>
      <c r="DC237" s="10"/>
      <c r="DD237" s="10"/>
      <c r="DE237" s="10"/>
      <c r="DF237" s="10"/>
      <c r="DG237" s="10"/>
      <c r="DH237" s="10"/>
      <c r="DI237" s="10"/>
      <c r="DJ237" s="10"/>
      <c r="DK237" s="10"/>
      <c r="DL237" s="10"/>
      <c r="DM237" s="10"/>
      <c r="DN237" s="10"/>
      <c r="DO237" s="10"/>
      <c r="DP237" s="10"/>
      <c r="DQ237" s="10"/>
      <c r="DR237" s="10"/>
      <c r="DS237" s="10"/>
      <c r="DT237" s="10"/>
      <c r="DU237" s="10"/>
      <c r="DV237" s="10"/>
      <c r="DW237" s="10"/>
      <c r="DX237" s="10"/>
      <c r="DY237" s="10"/>
      <c r="DZ237" s="10"/>
      <c r="EA237" s="10"/>
      <c r="EB237" s="10"/>
      <c r="EC237" s="10"/>
      <c r="ED237" s="10"/>
      <c r="EE237" s="10"/>
      <c r="EF237" s="10"/>
      <c r="EG237" s="10"/>
      <c r="EH237" s="10"/>
      <c r="EI237" s="10"/>
      <c r="EJ237" s="10"/>
      <c r="EK237" s="10"/>
      <c r="EL237" s="10"/>
      <c r="EM237" s="10"/>
      <c r="EN237" s="10"/>
      <c r="EO237" s="10"/>
      <c r="EP237" s="10"/>
      <c r="EQ237" s="10"/>
      <c r="ER237" s="10"/>
      <c r="ES237" s="10"/>
      <c r="ET237" s="10"/>
      <c r="EU237" s="10"/>
      <c r="EV237" s="10"/>
      <c r="EW237" s="10"/>
      <c r="EX237" s="10"/>
      <c r="EY237" s="10"/>
      <c r="EZ237" s="10"/>
      <c r="FA237" s="10"/>
      <c r="FB237" s="10"/>
      <c r="FC237" s="10"/>
      <c r="FD237" s="10"/>
      <c r="FE237" s="10"/>
      <c r="FF237" s="10"/>
      <c r="FG237" s="10"/>
      <c r="FH237" s="10"/>
      <c r="FI237" s="10"/>
      <c r="FJ237" s="10"/>
      <c r="FK237" s="10"/>
      <c r="FL237" s="10"/>
      <c r="FM237" s="10"/>
      <c r="FN237" s="10"/>
      <c r="FO237" s="10"/>
      <c r="FP237" s="10"/>
      <c r="FQ237" s="10"/>
      <c r="FR237" s="10"/>
      <c r="FS237" s="10"/>
      <c r="FT237" s="10"/>
      <c r="FU237" s="10"/>
      <c r="FV237" s="10"/>
      <c r="FW237" s="10"/>
      <c r="FX237" s="10"/>
      <c r="FY237" s="10"/>
      <c r="FZ237" s="10"/>
      <c r="GA237" s="10"/>
      <c r="GB237" s="10"/>
      <c r="GC237" s="10"/>
      <c r="GD237" s="10"/>
      <c r="GE237" s="10"/>
      <c r="GF237" s="10"/>
      <c r="GG237" s="10"/>
      <c r="GH237" s="10"/>
      <c r="GI237" s="10"/>
      <c r="GJ237" s="10"/>
      <c r="GK237" s="10"/>
      <c r="GL237" s="10"/>
      <c r="GM237" s="10"/>
      <c r="GN237" s="10"/>
      <c r="GO237" s="10"/>
      <c r="GP237" s="10"/>
      <c r="GQ237" s="10"/>
      <c r="GR237" s="10"/>
      <c r="GS237" s="10"/>
      <c r="GT237" s="10"/>
      <c r="GU237" s="10"/>
      <c r="GV237" s="10"/>
      <c r="GW237" s="10"/>
      <c r="GX237" s="10"/>
      <c r="GY237" s="10"/>
      <c r="GZ237" s="10"/>
      <c r="HA237" s="10"/>
      <c r="HB237" s="10"/>
      <c r="HC237" s="10"/>
      <c r="HD237" s="10"/>
      <c r="HE237" s="10"/>
      <c r="HF237" s="10"/>
      <c r="HG237" s="10"/>
      <c r="HH237" s="10"/>
      <c r="HI237" s="10"/>
      <c r="HJ237" s="10"/>
      <c r="HK237" s="10"/>
      <c r="HL237" s="10"/>
      <c r="HM237" s="10"/>
      <c r="HN237" s="10"/>
      <c r="HO237" s="10"/>
      <c r="HP237" s="10"/>
      <c r="HQ237" s="10"/>
      <c r="HR237" s="10"/>
      <c r="HS237" s="10"/>
      <c r="HT237" s="10"/>
      <c r="HU237" s="10"/>
      <c r="HV237" s="10"/>
      <c r="HW237" s="10"/>
      <c r="HX237" s="10"/>
      <c r="HY237" s="10"/>
      <c r="HZ237" s="10"/>
      <c r="IA237" s="10"/>
      <c r="IB237" s="10"/>
      <c r="IC237" s="10"/>
      <c r="ID237" s="10"/>
      <c r="IE237" s="10"/>
      <c r="IF237" s="10"/>
      <c r="IG237" s="10"/>
      <c r="IH237" s="10"/>
      <c r="II237" s="10"/>
      <c r="IJ237" s="10"/>
      <c r="IK237" s="10"/>
      <c r="IL237" s="10"/>
      <c r="IM237" s="10"/>
      <c r="IN237" s="10"/>
      <c r="IO237" s="10"/>
      <c r="IP237" s="10"/>
      <c r="IQ237" s="10"/>
      <c r="IR237" s="10"/>
      <c r="IS237" s="10"/>
      <c r="IT237" s="10"/>
      <c r="IU237" s="10"/>
      <c r="IV237" s="10"/>
      <c r="IW237" s="10"/>
      <c r="IX237" s="10"/>
      <c r="IY237" s="10"/>
      <c r="IZ237" s="10"/>
      <c r="JA237" s="10"/>
      <c r="JB237" s="10"/>
      <c r="JC237" s="10"/>
      <c r="JD237" s="10"/>
      <c r="JE237" s="10"/>
      <c r="JF237" s="10"/>
      <c r="JG237" s="10"/>
      <c r="JH237" s="10"/>
      <c r="JI237" s="10"/>
      <c r="JJ237" s="10"/>
      <c r="JK237" s="10"/>
      <c r="JL237" s="10"/>
      <c r="JM237" s="10"/>
      <c r="JN237" s="10"/>
      <c r="JO237" s="10"/>
      <c r="JP237" s="10"/>
      <c r="JQ237" s="10"/>
      <c r="JR237" s="10"/>
      <c r="JS237" s="10"/>
      <c r="JT237" s="10"/>
      <c r="JU237" s="10"/>
      <c r="JV237" s="10"/>
      <c r="JW237" s="10"/>
      <c r="JX237" s="10"/>
      <c r="JY237" s="10"/>
      <c r="JZ237" s="10"/>
      <c r="KA237" s="10"/>
      <c r="KB237" s="10"/>
      <c r="KC237" s="10"/>
      <c r="KD237" s="10"/>
      <c r="KE237" s="10"/>
      <c r="KF237" s="10"/>
      <c r="KG237" s="10"/>
      <c r="KH237" s="10"/>
      <c r="KI237" s="10"/>
      <c r="KJ237" s="10"/>
      <c r="KK237" s="10"/>
      <c r="KL237" s="10"/>
      <c r="KM237" s="10"/>
      <c r="KN237" s="10"/>
      <c r="KO237" s="10"/>
      <c r="KP237" s="10"/>
      <c r="KQ237" s="10"/>
      <c r="KR237" s="10"/>
      <c r="KS237" s="10"/>
      <c r="KT237" s="10"/>
      <c r="KU237" s="10"/>
      <c r="KV237" s="10"/>
      <c r="KW237" s="10"/>
      <c r="KX237" s="10"/>
      <c r="KY237" s="10"/>
      <c r="KZ237" s="10"/>
      <c r="LA237" s="10"/>
      <c r="LB237" s="10"/>
      <c r="LC237" s="10"/>
      <c r="LD237" s="10"/>
      <c r="LE237" s="10"/>
      <c r="LF237" s="10"/>
      <c r="LG237" s="10"/>
      <c r="LH237" s="10"/>
      <c r="LI237" s="10"/>
      <c r="LJ237" s="10"/>
      <c r="LK237" s="10"/>
      <c r="LL237" s="10"/>
      <c r="LM237" s="10"/>
      <c r="LN237" s="10"/>
      <c r="LO237" s="10"/>
      <c r="LP237" s="10"/>
      <c r="LQ237" s="10"/>
      <c r="LR237" s="10"/>
      <c r="LS237" s="10"/>
      <c r="LT237" s="10"/>
      <c r="LU237" s="10"/>
      <c r="LV237" s="10"/>
      <c r="LW237" s="10"/>
      <c r="LX237" s="10"/>
      <c r="LY237" s="10"/>
      <c r="LZ237" s="10"/>
      <c r="MA237" s="10"/>
      <c r="MB237" s="10"/>
      <c r="MC237" s="10"/>
      <c r="MD237" s="10"/>
      <c r="ME237" s="10"/>
      <c r="MF237" s="10"/>
      <c r="MG237" s="10"/>
      <c r="MH237" s="10"/>
      <c r="MI237" s="10"/>
      <c r="MJ237" s="10"/>
      <c r="MK237" s="10"/>
      <c r="ML237" s="10"/>
      <c r="MM237" s="10"/>
      <c r="MN237" s="10"/>
      <c r="MO237" s="10"/>
      <c r="MP237" s="10"/>
      <c r="MQ237" s="10"/>
      <c r="MR237" s="10"/>
      <c r="MS237" s="10"/>
      <c r="MT237" s="10"/>
      <c r="MU237" s="10"/>
      <c r="MV237" s="10"/>
      <c r="MW237" s="10"/>
      <c r="MX237" s="10"/>
      <c r="MY237" s="10"/>
      <c r="MZ237" s="10"/>
      <c r="NA237" s="10"/>
      <c r="NB237" s="10"/>
      <c r="NC237" s="10"/>
      <c r="ND237" s="10"/>
      <c r="NE237" s="10"/>
      <c r="NF237" s="10"/>
      <c r="NG237" s="10"/>
      <c r="NH237" s="10"/>
      <c r="NI237" s="10"/>
      <c r="NJ237" s="10"/>
      <c r="NK237" s="10"/>
      <c r="NL237" s="10"/>
      <c r="NM237" s="10"/>
      <c r="NN237" s="10"/>
      <c r="NO237" s="10"/>
      <c r="NP237" s="10"/>
      <c r="NQ237" s="10"/>
      <c r="NR237" s="10"/>
      <c r="NS237" s="10"/>
      <c r="NT237" s="10"/>
      <c r="NU237" s="10"/>
      <c r="NV237" s="10"/>
      <c r="NW237" s="10"/>
      <c r="NX237" s="10"/>
      <c r="NY237" s="10"/>
      <c r="NZ237" s="10"/>
      <c r="OA237" s="10"/>
      <c r="OB237" s="10"/>
      <c r="OC237" s="10"/>
      <c r="OD237" s="10"/>
      <c r="OE237" s="10"/>
      <c r="OF237" s="10"/>
      <c r="OG237" s="10"/>
      <c r="OH237" s="10"/>
      <c r="OI237" s="10"/>
      <c r="OJ237" s="10"/>
      <c r="OK237" s="10"/>
      <c r="OL237" s="10"/>
      <c r="OM237" s="10"/>
      <c r="ON237" s="10"/>
      <c r="OO237" s="10"/>
      <c r="OP237" s="10"/>
      <c r="OQ237" s="10"/>
      <c r="OR237" s="10"/>
      <c r="OS237" s="10"/>
      <c r="OT237" s="10"/>
      <c r="OU237" s="10"/>
      <c r="OV237" s="10"/>
      <c r="OW237" s="10"/>
      <c r="OX237" s="10"/>
      <c r="OY237" s="10"/>
      <c r="OZ237" s="10"/>
      <c r="PA237" s="10"/>
      <c r="PB237" s="10"/>
      <c r="PC237" s="10"/>
      <c r="PD237" s="10"/>
      <c r="PE237" s="10"/>
      <c r="PF237" s="10"/>
      <c r="PG237" s="10"/>
      <c r="PH237" s="10"/>
      <c r="PI237" s="10"/>
      <c r="PJ237" s="10"/>
      <c r="PK237" s="10"/>
      <c r="PL237" s="10"/>
      <c r="PM237" s="10"/>
      <c r="PN237" s="10"/>
      <c r="PO237" s="10"/>
      <c r="PP237" s="10"/>
      <c r="PQ237" s="10"/>
      <c r="PR237" s="10"/>
      <c r="PS237" s="10"/>
      <c r="PT237" s="10"/>
      <c r="PU237" s="10"/>
      <c r="PV237" s="10"/>
      <c r="PW237" s="10"/>
      <c r="PX237" s="10"/>
      <c r="PY237" s="10"/>
      <c r="PZ237" s="10"/>
      <c r="QA237" s="10"/>
      <c r="QB237" s="10"/>
      <c r="QC237" s="10"/>
      <c r="QD237" s="10"/>
      <c r="QE237" s="10"/>
      <c r="QF237" s="10"/>
      <c r="QG237" s="10"/>
      <c r="QH237" s="10"/>
      <c r="QI237" s="10"/>
      <c r="QJ237" s="10"/>
      <c r="QK237" s="10"/>
      <c r="QL237" s="10"/>
      <c r="QM237" s="10"/>
      <c r="QN237" s="10"/>
      <c r="QO237" s="10"/>
      <c r="QP237" s="10"/>
      <c r="QQ237" s="10"/>
      <c r="QR237" s="10"/>
      <c r="QS237" s="10"/>
      <c r="QT237" s="10"/>
      <c r="QU237" s="10"/>
      <c r="QV237" s="10"/>
      <c r="QW237" s="10"/>
      <c r="QX237" s="10"/>
      <c r="QY237" s="10"/>
      <c r="QZ237" s="10"/>
      <c r="RA237" s="10"/>
      <c r="RB237" s="10"/>
      <c r="RC237" s="10"/>
      <c r="RD237" s="10"/>
      <c r="RE237" s="10"/>
      <c r="RF237" s="10"/>
      <c r="RG237" s="10"/>
      <c r="RH237" s="10"/>
      <c r="RI237" s="10"/>
      <c r="RJ237" s="10"/>
      <c r="RK237" s="10"/>
      <c r="RL237" s="10"/>
      <c r="RM237" s="10"/>
      <c r="RN237" s="10"/>
      <c r="RO237" s="10"/>
      <c r="RP237" s="10"/>
      <c r="RQ237" s="10"/>
      <c r="RR237" s="10"/>
      <c r="RS237" s="10"/>
      <c r="RT237" s="10"/>
      <c r="RU237" s="10"/>
      <c r="RV237" s="10"/>
      <c r="RW237" s="10"/>
      <c r="RX237" s="10"/>
      <c r="RY237" s="10"/>
      <c r="RZ237" s="10"/>
      <c r="SA237" s="10"/>
      <c r="SB237" s="10"/>
      <c r="SC237" s="10"/>
      <c r="SD237" s="10"/>
      <c r="SE237" s="10"/>
      <c r="SF237" s="10"/>
      <c r="SG237" s="10"/>
      <c r="SH237" s="10"/>
      <c r="SI237" s="10"/>
      <c r="SJ237" s="10"/>
      <c r="SK237" s="10"/>
      <c r="SL237" s="10"/>
      <c r="SM237" s="10"/>
      <c r="SN237" s="10"/>
      <c r="SO237" s="10"/>
      <c r="SP237" s="10"/>
      <c r="SQ237" s="10"/>
      <c r="SR237" s="10"/>
      <c r="SS237" s="10"/>
      <c r="ST237" s="10"/>
      <c r="SU237" s="10"/>
      <c r="SV237" s="10"/>
      <c r="SW237" s="10"/>
      <c r="SX237" s="10"/>
      <c r="SY237" s="10"/>
      <c r="SZ237" s="10"/>
      <c r="TA237" s="10"/>
      <c r="TB237" s="10"/>
      <c r="TC237" s="10"/>
      <c r="TD237" s="10"/>
      <c r="TE237" s="10"/>
      <c r="TF237" s="10"/>
      <c r="TG237" s="10"/>
      <c r="TH237" s="10"/>
      <c r="TI237" s="10"/>
      <c r="TJ237" s="10"/>
      <c r="TK237" s="10"/>
      <c r="TL237" s="10"/>
      <c r="TM237" s="10"/>
      <c r="TN237" s="10"/>
      <c r="TO237" s="10"/>
      <c r="TP237" s="10"/>
      <c r="TQ237" s="10"/>
      <c r="TR237" s="10"/>
      <c r="TS237" s="10"/>
      <c r="TT237" s="10"/>
      <c r="TU237" s="10"/>
      <c r="TV237" s="10"/>
      <c r="TW237" s="10"/>
      <c r="TX237" s="10"/>
      <c r="TY237" s="10"/>
      <c r="TZ237" s="10"/>
      <c r="UA237" s="10"/>
      <c r="UB237" s="10"/>
      <c r="UC237" s="10"/>
      <c r="UD237" s="10"/>
      <c r="UE237" s="10"/>
      <c r="UF237" s="10"/>
      <c r="UG237" s="10"/>
      <c r="UH237" s="10"/>
      <c r="UI237" s="10"/>
      <c r="UJ237" s="10"/>
      <c r="UK237" s="10"/>
      <c r="UL237" s="10"/>
      <c r="UM237" s="10"/>
      <c r="UN237" s="10"/>
      <c r="UO237" s="10"/>
      <c r="UP237" s="10"/>
      <c r="UQ237" s="10"/>
      <c r="UR237" s="10"/>
      <c r="US237" s="10"/>
      <c r="UT237" s="10"/>
      <c r="UU237" s="10"/>
      <c r="UV237" s="10"/>
      <c r="UW237" s="10"/>
      <c r="UX237" s="10"/>
      <c r="UY237" s="10"/>
      <c r="UZ237" s="10"/>
      <c r="VA237" s="10"/>
      <c r="VB237" s="10"/>
      <c r="VC237" s="10"/>
      <c r="VD237" s="10"/>
      <c r="VE237" s="10"/>
      <c r="VF237" s="10"/>
      <c r="VG237" s="10"/>
      <c r="VH237" s="10"/>
      <c r="VI237" s="10"/>
      <c r="VJ237" s="10"/>
      <c r="VK237" s="10"/>
      <c r="VL237" s="10"/>
      <c r="VM237" s="10"/>
      <c r="VN237" s="10"/>
      <c r="VO237" s="10"/>
      <c r="VP237" s="10"/>
      <c r="VQ237" s="10"/>
      <c r="VR237" s="10"/>
      <c r="VS237" s="10"/>
      <c r="VT237" s="10"/>
      <c r="VU237" s="10"/>
      <c r="VV237" s="10"/>
      <c r="VW237" s="10"/>
      <c r="VX237" s="10"/>
      <c r="VY237" s="10"/>
      <c r="VZ237" s="10"/>
      <c r="WA237" s="10"/>
      <c r="WB237" s="10"/>
      <c r="WC237" s="10"/>
      <c r="WD237" s="10"/>
      <c r="WE237" s="10"/>
      <c r="WF237" s="10"/>
      <c r="WG237" s="10"/>
      <c r="WH237" s="10"/>
      <c r="WI237" s="10"/>
      <c r="WJ237" s="10"/>
      <c r="WK237" s="10"/>
      <c r="WL237" s="10"/>
      <c r="WM237" s="10"/>
      <c r="WN237" s="10"/>
      <c r="WO237" s="10"/>
      <c r="WP237" s="10"/>
      <c r="WQ237" s="10"/>
      <c r="WR237" s="10"/>
      <c r="WS237" s="10"/>
      <c r="WT237" s="10"/>
      <c r="WU237" s="10"/>
      <c r="WV237" s="10"/>
      <c r="WW237" s="10"/>
      <c r="WX237" s="10"/>
      <c r="WY237" s="10"/>
      <c r="WZ237" s="10"/>
      <c r="XA237" s="10"/>
      <c r="XB237" s="10"/>
      <c r="XC237" s="10"/>
      <c r="XD237" s="10"/>
      <c r="XE237" s="10"/>
      <c r="XF237" s="10"/>
      <c r="XG237" s="10"/>
      <c r="XH237" s="10"/>
      <c r="XI237" s="10"/>
      <c r="XJ237" s="10"/>
      <c r="XK237" s="10"/>
      <c r="XL237" s="10"/>
      <c r="XM237" s="10"/>
      <c r="XN237" s="10"/>
      <c r="XO237" s="10"/>
      <c r="XP237" s="10"/>
      <c r="XQ237" s="10"/>
      <c r="XR237" s="10"/>
      <c r="XS237" s="10"/>
      <c r="XT237" s="10"/>
      <c r="XU237" s="10"/>
      <c r="XV237" s="10"/>
      <c r="XW237" s="10"/>
      <c r="XX237" s="10"/>
      <c r="XY237" s="10"/>
      <c r="XZ237" s="10"/>
      <c r="YA237" s="10"/>
      <c r="YB237" s="10"/>
      <c r="YC237" s="10"/>
      <c r="YD237" s="10"/>
      <c r="YE237" s="10"/>
      <c r="YF237" s="10"/>
      <c r="YG237" s="10"/>
      <c r="YH237" s="10"/>
      <c r="YI237" s="10"/>
      <c r="YJ237" s="10"/>
      <c r="YK237" s="10"/>
      <c r="YL237" s="10"/>
      <c r="YM237" s="10"/>
      <c r="YN237" s="10"/>
      <c r="YO237" s="10"/>
      <c r="YP237" s="10"/>
      <c r="YQ237" s="10"/>
      <c r="YR237" s="10"/>
      <c r="YS237" s="10"/>
      <c r="YT237" s="10"/>
      <c r="YU237" s="10"/>
      <c r="YV237" s="10"/>
      <c r="YW237" s="10"/>
      <c r="YX237" s="10"/>
      <c r="YY237" s="10"/>
      <c r="YZ237" s="10"/>
      <c r="ZA237" s="10"/>
      <c r="ZB237" s="10"/>
      <c r="ZC237" s="10"/>
      <c r="ZD237" s="10"/>
      <c r="ZE237" s="10"/>
      <c r="ZF237" s="10"/>
      <c r="ZG237" s="10"/>
      <c r="ZH237" s="10"/>
      <c r="ZI237" s="10"/>
      <c r="ZJ237" s="10"/>
      <c r="ZK237" s="10"/>
      <c r="ZL237" s="10"/>
      <c r="ZM237" s="10"/>
      <c r="ZN237" s="10"/>
      <c r="ZO237" s="10"/>
      <c r="ZP237" s="10"/>
      <c r="ZQ237" s="10"/>
      <c r="ZR237" s="10"/>
      <c r="ZS237" s="10"/>
      <c r="ZT237" s="10"/>
      <c r="ZU237" s="10"/>
      <c r="ZV237" s="10"/>
      <c r="ZW237" s="10"/>
      <c r="ZX237" s="10"/>
      <c r="ZY237" s="10"/>
      <c r="ZZ237" s="10"/>
      <c r="AAA237" s="10"/>
      <c r="AAB237" s="10"/>
      <c r="AAC237" s="10"/>
      <c r="AAD237" s="10"/>
      <c r="AAE237" s="10"/>
      <c r="AAF237" s="10"/>
      <c r="AAG237" s="10"/>
      <c r="AAH237" s="10"/>
      <c r="AAI237" s="10"/>
      <c r="AAJ237" s="10"/>
      <c r="AAK237" s="10"/>
      <c r="AAL237" s="10"/>
      <c r="AAM237" s="10"/>
      <c r="AAN237" s="10"/>
      <c r="AAO237" s="10"/>
      <c r="AAP237" s="10"/>
      <c r="AAQ237" s="10"/>
      <c r="AAR237" s="10"/>
      <c r="AAS237" s="10"/>
      <c r="AAT237" s="10"/>
      <c r="AAU237" s="10"/>
      <c r="AAV237" s="10"/>
      <c r="AAW237" s="10"/>
      <c r="AAX237" s="10"/>
      <c r="AAY237" s="10"/>
      <c r="AAZ237" s="10"/>
      <c r="ABA237" s="10"/>
      <c r="ABB237" s="10"/>
      <c r="ABC237" s="10"/>
      <c r="ABD237" s="10"/>
      <c r="ABE237" s="10"/>
      <c r="ABF237" s="10"/>
      <c r="ABG237" s="10"/>
      <c r="ABH237" s="10"/>
      <c r="ABI237" s="10"/>
      <c r="ABJ237" s="10"/>
      <c r="ABK237" s="10"/>
      <c r="ABL237" s="10"/>
      <c r="ABM237" s="10"/>
      <c r="ABN237" s="10"/>
      <c r="ABO237" s="10"/>
      <c r="ABP237" s="10"/>
      <c r="ABQ237" s="10"/>
      <c r="ABR237" s="10"/>
      <c r="ABS237" s="10"/>
      <c r="ABT237" s="10"/>
      <c r="ABU237" s="10"/>
      <c r="ABV237" s="10"/>
      <c r="ABW237" s="10"/>
      <c r="ABX237" s="10"/>
      <c r="ABY237" s="10"/>
      <c r="ABZ237" s="10"/>
      <c r="ACA237" s="10"/>
      <c r="ACB237" s="10"/>
      <c r="ACC237" s="10"/>
      <c r="ACD237" s="10"/>
      <c r="ACE237" s="10"/>
      <c r="ACF237" s="10"/>
      <c r="ACG237" s="10"/>
      <c r="ACH237" s="10"/>
      <c r="ACI237" s="10"/>
      <c r="ACJ237" s="10"/>
      <c r="ACK237" s="10"/>
      <c r="ACL237" s="10"/>
      <c r="ACM237" s="10"/>
      <c r="ACN237" s="10"/>
      <c r="ACO237" s="10"/>
      <c r="ACP237" s="10"/>
      <c r="ACQ237" s="10"/>
      <c r="ACR237" s="10"/>
      <c r="ACS237" s="10"/>
      <c r="ACT237" s="10"/>
      <c r="ACU237" s="10"/>
      <c r="ACV237" s="10"/>
      <c r="ACW237" s="10"/>
      <c r="ACX237" s="10"/>
      <c r="ACY237" s="10"/>
      <c r="ACZ237" s="10"/>
      <c r="ADA237" s="10"/>
      <c r="ADB237" s="10"/>
      <c r="ADC237" s="10"/>
      <c r="ADD237" s="10"/>
      <c r="ADE237" s="10"/>
      <c r="ADF237" s="10"/>
      <c r="ADG237" s="10"/>
      <c r="ADH237" s="10"/>
      <c r="ADI237" s="10"/>
      <c r="ADJ237" s="10"/>
      <c r="ADK237" s="10"/>
      <c r="ADL237" s="10"/>
      <c r="ADM237" s="10"/>
      <c r="ADN237" s="10"/>
      <c r="ADO237" s="10"/>
      <c r="ADP237" s="10"/>
      <c r="ADQ237" s="10"/>
      <c r="ADR237" s="10"/>
      <c r="ADS237" s="10"/>
      <c r="ADT237" s="10"/>
      <c r="ADU237" s="10"/>
      <c r="ADV237" s="10"/>
      <c r="ADW237" s="10"/>
      <c r="ADX237" s="10"/>
      <c r="ADY237" s="10"/>
      <c r="ADZ237" s="10"/>
      <c r="AEA237" s="10"/>
      <c r="AEB237" s="10"/>
      <c r="AEC237" s="10"/>
      <c r="AED237" s="10"/>
      <c r="AEE237" s="10"/>
      <c r="AEF237" s="10"/>
      <c r="AEG237" s="10"/>
      <c r="AEH237" s="10"/>
      <c r="AEI237" s="10"/>
      <c r="AEJ237" s="10"/>
      <c r="AEK237" s="10"/>
      <c r="AEL237" s="10"/>
      <c r="AEM237" s="10"/>
      <c r="AEN237" s="10"/>
      <c r="AEO237" s="10"/>
      <c r="AEP237" s="10"/>
      <c r="AEQ237" s="10"/>
      <c r="AER237" s="10"/>
      <c r="AES237" s="10"/>
      <c r="AET237" s="10"/>
      <c r="AEU237" s="10"/>
      <c r="AEV237" s="10"/>
      <c r="AEW237" s="10"/>
      <c r="AEX237" s="10"/>
      <c r="AEY237" s="10"/>
      <c r="AEZ237" s="10"/>
      <c r="AFA237" s="10"/>
      <c r="AFB237" s="10"/>
      <c r="AFC237" s="10"/>
      <c r="AFD237" s="10"/>
      <c r="AFE237" s="10"/>
      <c r="AFF237" s="10"/>
      <c r="AFG237" s="10"/>
      <c r="AFH237" s="10"/>
      <c r="AFI237" s="10"/>
      <c r="AFJ237" s="10"/>
      <c r="AFK237" s="10"/>
      <c r="AFL237" s="10"/>
      <c r="AFM237" s="10"/>
      <c r="AFN237" s="10"/>
      <c r="AFO237" s="10"/>
      <c r="AFP237" s="10"/>
      <c r="AFQ237" s="10"/>
      <c r="AFR237" s="10"/>
      <c r="AFS237" s="10"/>
      <c r="AFT237" s="10"/>
      <c r="AFU237" s="10"/>
      <c r="AFV237" s="10"/>
      <c r="AFW237" s="10"/>
      <c r="AFX237" s="10"/>
      <c r="AFY237" s="10"/>
      <c r="AFZ237" s="10"/>
      <c r="AGA237" s="10"/>
      <c r="AGB237" s="10"/>
      <c r="AGC237" s="10"/>
      <c r="AGD237" s="10"/>
      <c r="AGE237" s="10"/>
      <c r="AGF237" s="10"/>
      <c r="AGG237" s="10"/>
      <c r="AGH237" s="10"/>
      <c r="AGI237" s="10"/>
      <c r="AGJ237" s="10"/>
      <c r="AGK237" s="10"/>
      <c r="AGL237" s="10"/>
      <c r="AGM237" s="10"/>
      <c r="AGN237" s="10"/>
      <c r="AGO237" s="10"/>
      <c r="AGP237" s="10"/>
      <c r="AGQ237" s="10"/>
      <c r="AGR237" s="10"/>
      <c r="AGS237" s="10"/>
      <c r="AGT237" s="10"/>
      <c r="AGU237" s="10"/>
      <c r="AGV237" s="10"/>
      <c r="AGW237" s="10"/>
      <c r="AGX237" s="10"/>
      <c r="AGY237" s="10"/>
      <c r="AGZ237" s="10"/>
      <c r="AHA237" s="10"/>
      <c r="AHB237" s="10"/>
      <c r="AHC237" s="10"/>
      <c r="AHD237" s="10"/>
      <c r="AHE237" s="10"/>
      <c r="AHF237" s="10"/>
      <c r="AHG237" s="10"/>
      <c r="AHH237" s="10"/>
      <c r="AHI237" s="10"/>
      <c r="AHJ237" s="10"/>
      <c r="AHK237" s="10"/>
      <c r="AHL237" s="10"/>
      <c r="AHM237" s="10"/>
      <c r="AHN237" s="10"/>
      <c r="AHO237" s="10"/>
      <c r="AHP237" s="10"/>
      <c r="AHQ237" s="10"/>
      <c r="AHR237" s="10"/>
      <c r="AHS237" s="10"/>
      <c r="AHT237" s="10"/>
      <c r="AHU237" s="10"/>
      <c r="AHV237" s="10"/>
      <c r="AHW237" s="10"/>
      <c r="AHX237" s="10"/>
      <c r="AHY237" s="10"/>
      <c r="AHZ237" s="10"/>
      <c r="AIA237" s="10"/>
      <c r="AIB237" s="10"/>
      <c r="AIC237" s="10"/>
      <c r="AID237" s="10"/>
      <c r="AIE237" s="10"/>
      <c r="AIF237" s="10"/>
      <c r="AIG237" s="10"/>
      <c r="AIH237" s="10"/>
      <c r="AII237" s="10"/>
      <c r="AIJ237" s="10"/>
      <c r="AIK237" s="10"/>
      <c r="AIL237" s="10"/>
      <c r="AIM237" s="10"/>
      <c r="AIN237" s="10"/>
      <c r="AIO237" s="10"/>
      <c r="AIP237" s="10"/>
      <c r="AIQ237" s="10"/>
      <c r="AIR237" s="10"/>
      <c r="AIS237" s="10"/>
      <c r="AIT237" s="10"/>
      <c r="AIU237" s="10"/>
      <c r="AIV237" s="10"/>
      <c r="AIW237" s="10"/>
      <c r="AIX237" s="10"/>
      <c r="AIY237" s="10"/>
      <c r="AIZ237" s="10"/>
      <c r="AJA237" s="10"/>
      <c r="AJB237" s="10"/>
      <c r="AJC237" s="10"/>
      <c r="AJD237" s="10"/>
      <c r="AJE237" s="10"/>
      <c r="AJF237" s="10"/>
      <c r="AJG237" s="10"/>
      <c r="AJH237" s="10"/>
      <c r="AJI237" s="10"/>
      <c r="AJJ237" s="10"/>
      <c r="AJK237" s="10"/>
      <c r="AJL237" s="10"/>
      <c r="AJM237" s="10"/>
      <c r="AJN237" s="10"/>
      <c r="AJO237" s="10"/>
      <c r="AJP237" s="10"/>
      <c r="AJQ237" s="10"/>
      <c r="AJR237" s="10"/>
      <c r="AJS237" s="10"/>
      <c r="AJT237" s="10"/>
      <c r="AJU237" s="10"/>
      <c r="AJV237" s="10"/>
      <c r="AJW237" s="10"/>
      <c r="AJX237" s="10"/>
      <c r="AJY237" s="10"/>
      <c r="AJZ237" s="10"/>
      <c r="AKA237" s="10"/>
      <c r="AKB237" s="10"/>
      <c r="AKC237" s="10"/>
      <c r="AKD237" s="10"/>
      <c r="AKE237" s="10"/>
      <c r="AKF237" s="10"/>
      <c r="AKG237" s="10"/>
      <c r="AKH237" s="10"/>
      <c r="AKI237" s="10"/>
      <c r="AKJ237" s="10"/>
      <c r="AKK237" s="10"/>
      <c r="AKL237" s="10"/>
      <c r="AKM237" s="10"/>
      <c r="AKN237" s="10"/>
      <c r="AKO237" s="10"/>
      <c r="AKP237" s="10"/>
      <c r="AKQ237" s="10"/>
      <c r="AKR237" s="10"/>
      <c r="AKS237" s="10"/>
      <c r="AKT237" s="10"/>
      <c r="AKU237" s="10"/>
      <c r="AKV237" s="10"/>
      <c r="AKW237" s="10"/>
      <c r="AKX237" s="10"/>
      <c r="AKY237" s="10"/>
      <c r="AKZ237" s="10"/>
      <c r="ALA237" s="10"/>
      <c r="ALB237" s="10"/>
      <c r="ALC237" s="10"/>
      <c r="ALD237" s="10"/>
      <c r="ALE237" s="10"/>
      <c r="ALF237" s="10"/>
      <c r="ALG237" s="10"/>
      <c r="ALH237" s="10"/>
      <c r="ALI237" s="10"/>
      <c r="ALJ237" s="10"/>
      <c r="ALK237" s="10"/>
      <c r="ALL237" s="10"/>
      <c r="ALM237" s="10"/>
      <c r="ALN237" s="10"/>
      <c r="ALO237" s="10"/>
      <c r="ALP237" s="10"/>
      <c r="ALQ237" s="10"/>
      <c r="ALR237" s="10"/>
      <c r="ALS237" s="10"/>
      <c r="ALT237" s="10"/>
      <c r="ALU237" s="10"/>
      <c r="ALV237" s="10"/>
      <c r="ALW237" s="10"/>
      <c r="ALX237" s="10"/>
      <c r="ALY237" s="10"/>
      <c r="ALZ237" s="10"/>
      <c r="AMA237" s="10"/>
      <c r="AMB237" s="10"/>
      <c r="AMC237" s="10"/>
      <c r="AMD237" s="10"/>
      <c r="AME237" s="10"/>
      <c r="AMF237" s="10"/>
      <c r="AMG237" s="10"/>
      <c r="AMH237" s="10"/>
      <c r="AMI237" s="10"/>
      <c r="AMJ237" s="10"/>
      <c r="AMK237" s="10"/>
      <c r="AML237" s="10"/>
      <c r="AMM237" s="10"/>
      <c r="AMN237" s="10"/>
      <c r="AMO237" s="10"/>
      <c r="AMP237" s="10"/>
      <c r="AMQ237" s="10"/>
      <c r="AMR237" s="10"/>
      <c r="AMS237" s="10"/>
      <c r="AMT237" s="10"/>
      <c r="AMU237" s="10"/>
      <c r="AMV237" s="10"/>
      <c r="AMW237" s="10"/>
      <c r="AMX237" s="10"/>
      <c r="AMY237" s="10"/>
      <c r="AMZ237" s="10"/>
      <c r="ANA237" s="10"/>
      <c r="ANB237" s="10"/>
      <c r="ANC237" s="10"/>
      <c r="AND237" s="10"/>
      <c r="ANE237" s="10"/>
      <c r="ANF237" s="10"/>
      <c r="ANG237" s="10"/>
      <c r="ANH237" s="10"/>
      <c r="ANI237" s="10"/>
      <c r="ANJ237" s="10"/>
      <c r="ANK237" s="10"/>
      <c r="ANL237" s="10"/>
      <c r="ANM237" s="10"/>
      <c r="ANN237" s="10"/>
      <c r="ANO237" s="10"/>
      <c r="ANP237" s="10"/>
      <c r="ANQ237" s="10"/>
      <c r="ANR237" s="10"/>
      <c r="ANS237" s="10"/>
      <c r="ANT237" s="10"/>
      <c r="ANU237" s="10"/>
      <c r="ANV237" s="10"/>
      <c r="ANW237" s="10"/>
      <c r="ANX237" s="10"/>
      <c r="ANY237" s="10"/>
      <c r="ANZ237" s="10"/>
      <c r="AOA237" s="10"/>
      <c r="AOB237" s="10"/>
      <c r="AOC237" s="10"/>
      <c r="AOD237" s="10"/>
      <c r="AOE237" s="10"/>
      <c r="AOF237" s="10"/>
      <c r="AOG237" s="10"/>
      <c r="AOH237" s="10"/>
      <c r="AOI237" s="10"/>
      <c r="AOJ237" s="10"/>
      <c r="AOK237" s="10"/>
      <c r="AOL237" s="10"/>
      <c r="AOM237" s="10"/>
      <c r="AON237" s="10"/>
      <c r="AOO237" s="10"/>
      <c r="AOP237" s="10"/>
      <c r="AOQ237" s="10"/>
      <c r="AOR237" s="10"/>
      <c r="AOS237" s="10"/>
      <c r="AOT237" s="10"/>
      <c r="AOU237" s="10"/>
      <c r="AOV237" s="10"/>
      <c r="AOW237" s="10"/>
      <c r="AOX237" s="10"/>
      <c r="AOY237" s="10"/>
      <c r="AOZ237" s="10"/>
      <c r="APA237" s="10"/>
      <c r="APB237" s="10"/>
      <c r="APC237" s="10"/>
      <c r="APD237" s="10"/>
      <c r="APE237" s="10"/>
      <c r="APF237" s="10"/>
      <c r="APG237" s="10"/>
      <c r="APH237" s="10"/>
      <c r="API237" s="10"/>
      <c r="APJ237" s="10"/>
      <c r="APK237" s="10"/>
      <c r="APL237" s="10"/>
      <c r="APM237" s="10"/>
      <c r="APN237" s="10"/>
      <c r="APO237" s="10"/>
      <c r="APP237" s="10"/>
      <c r="APQ237" s="10"/>
      <c r="APR237" s="10"/>
      <c r="APS237" s="10"/>
      <c r="APT237" s="10"/>
      <c r="APU237" s="10"/>
      <c r="APV237" s="10"/>
      <c r="APW237" s="10"/>
      <c r="APX237" s="10"/>
      <c r="APY237" s="10"/>
      <c r="APZ237" s="10"/>
      <c r="AQA237" s="10"/>
      <c r="AQB237" s="10"/>
      <c r="AQC237" s="10"/>
      <c r="AQD237" s="10"/>
      <c r="AQE237" s="10"/>
      <c r="AQF237" s="10"/>
      <c r="AQG237" s="10"/>
      <c r="AQH237" s="10"/>
      <c r="AQI237" s="10"/>
      <c r="AQJ237" s="10"/>
      <c r="AQK237" s="10"/>
      <c r="AQL237" s="10"/>
      <c r="AQM237" s="10"/>
      <c r="AQN237" s="10"/>
      <c r="AQO237" s="10"/>
      <c r="AQP237" s="10"/>
      <c r="AQQ237" s="10"/>
      <c r="AQR237" s="10"/>
      <c r="AQS237" s="10"/>
      <c r="AQT237" s="10"/>
      <c r="AQU237" s="10"/>
      <c r="AQV237" s="10"/>
      <c r="AQW237" s="10"/>
      <c r="AQX237" s="10"/>
      <c r="AQY237" s="10"/>
      <c r="AQZ237" s="10"/>
      <c r="ARA237" s="10"/>
      <c r="ARB237" s="10"/>
      <c r="ARC237" s="10"/>
      <c r="ARD237" s="10"/>
      <c r="ARE237" s="10"/>
      <c r="ARF237" s="10"/>
      <c r="ARG237" s="10"/>
      <c r="ARH237" s="10"/>
      <c r="ARI237" s="10"/>
      <c r="ARJ237" s="10"/>
      <c r="ARK237" s="10"/>
      <c r="ARL237" s="10"/>
      <c r="ARM237" s="10"/>
      <c r="ARN237" s="10"/>
      <c r="ARO237" s="10"/>
      <c r="ARP237" s="10"/>
      <c r="ARQ237" s="10"/>
      <c r="ARR237" s="10"/>
      <c r="ARS237" s="10"/>
      <c r="ART237" s="10"/>
      <c r="ARU237" s="10"/>
      <c r="ARV237" s="10"/>
      <c r="ARW237" s="10"/>
      <c r="ARX237" s="10"/>
      <c r="ARY237" s="10"/>
      <c r="ARZ237" s="10"/>
      <c r="ASA237" s="10"/>
      <c r="ASB237" s="10"/>
      <c r="ASC237" s="10"/>
      <c r="ASD237" s="10"/>
      <c r="ASE237" s="10"/>
      <c r="ASF237" s="10"/>
      <c r="ASG237" s="10"/>
      <c r="ASH237" s="10"/>
      <c r="ASI237" s="10"/>
      <c r="ASJ237" s="10"/>
      <c r="ASK237" s="10"/>
      <c r="ASL237" s="10"/>
      <c r="ASM237" s="10"/>
      <c r="ASN237" s="10"/>
      <c r="ASO237" s="10"/>
      <c r="ASP237" s="10"/>
      <c r="ASQ237" s="10"/>
      <c r="ASR237" s="10"/>
      <c r="ASS237" s="10"/>
      <c r="AST237" s="10"/>
      <c r="ASU237" s="10"/>
      <c r="ASV237" s="10"/>
      <c r="ASW237" s="10"/>
      <c r="ASX237" s="10"/>
      <c r="ASY237" s="10"/>
      <c r="ASZ237" s="10"/>
      <c r="ATA237" s="10"/>
      <c r="ATB237" s="10"/>
      <c r="ATC237" s="10"/>
      <c r="ATD237" s="10"/>
      <c r="ATE237" s="10"/>
      <c r="ATF237" s="10"/>
      <c r="ATG237" s="10"/>
      <c r="ATH237" s="10"/>
      <c r="ATI237" s="10"/>
      <c r="ATJ237" s="10"/>
      <c r="ATK237" s="10"/>
      <c r="ATL237" s="10"/>
      <c r="ATM237" s="10"/>
      <c r="ATN237" s="10"/>
      <c r="ATO237" s="10"/>
      <c r="ATP237" s="10"/>
      <c r="ATQ237" s="10"/>
      <c r="ATR237" s="10"/>
      <c r="ATS237" s="10"/>
      <c r="ATT237" s="10"/>
      <c r="ATU237" s="10"/>
      <c r="ATV237" s="10"/>
      <c r="ATW237" s="10"/>
      <c r="ATX237" s="10"/>
      <c r="ATY237" s="10"/>
      <c r="ATZ237" s="10"/>
      <c r="AUA237" s="10"/>
      <c r="AUB237" s="10"/>
      <c r="AUC237" s="10"/>
      <c r="AUD237" s="10"/>
      <c r="AUE237" s="10"/>
      <c r="AUF237" s="10"/>
      <c r="AUG237" s="10"/>
      <c r="AUH237" s="10"/>
      <c r="AUI237" s="10"/>
      <c r="AUJ237" s="10"/>
      <c r="AUK237" s="10"/>
      <c r="AUL237" s="10"/>
      <c r="AUM237" s="10"/>
      <c r="AUN237" s="10"/>
      <c r="AUO237" s="10"/>
      <c r="AUP237" s="10"/>
      <c r="AUQ237" s="10"/>
      <c r="AUR237" s="10"/>
      <c r="AUS237" s="10"/>
      <c r="AUT237" s="10"/>
      <c r="AUU237" s="10"/>
      <c r="AUV237" s="10"/>
      <c r="AUW237" s="10"/>
      <c r="AUX237" s="10"/>
      <c r="AUY237" s="10"/>
      <c r="AUZ237" s="10"/>
      <c r="AVA237" s="10"/>
      <c r="AVB237" s="10"/>
      <c r="AVC237" s="10"/>
      <c r="AVD237" s="10"/>
      <c r="AVE237" s="10"/>
      <c r="AVF237" s="10"/>
      <c r="AVG237" s="10"/>
      <c r="AVH237" s="10"/>
      <c r="AVI237" s="10"/>
      <c r="AVJ237" s="10"/>
      <c r="AVK237" s="10"/>
      <c r="AVL237" s="10"/>
      <c r="AVM237" s="10"/>
      <c r="AVN237" s="10"/>
      <c r="AVO237" s="10"/>
      <c r="AVP237" s="10"/>
      <c r="AVQ237" s="10"/>
      <c r="AVR237" s="10"/>
      <c r="AVS237" s="10"/>
      <c r="AVT237" s="10"/>
      <c r="AVU237" s="10"/>
      <c r="AVV237" s="10"/>
      <c r="AVW237" s="10"/>
      <c r="AVX237" s="10"/>
      <c r="AVY237" s="10"/>
      <c r="AVZ237" s="10"/>
      <c r="AWA237" s="10"/>
      <c r="AWB237" s="10"/>
      <c r="AWC237" s="10"/>
      <c r="AWD237" s="10"/>
      <c r="AWE237" s="10"/>
      <c r="AWF237" s="10"/>
      <c r="AWG237" s="10"/>
      <c r="AWH237" s="10"/>
      <c r="AWI237" s="10"/>
      <c r="AWJ237" s="10"/>
      <c r="AWK237" s="10"/>
      <c r="AWL237" s="10"/>
      <c r="AWM237" s="10"/>
      <c r="AWN237" s="10"/>
      <c r="AWO237" s="10"/>
      <c r="AWP237" s="10"/>
      <c r="AWQ237" s="10"/>
      <c r="AWR237" s="10"/>
      <c r="AWS237" s="10"/>
      <c r="AWT237" s="10"/>
      <c r="AWU237" s="10"/>
      <c r="AWV237" s="10"/>
      <c r="AWW237" s="10"/>
      <c r="AWX237" s="10"/>
      <c r="AWY237" s="10"/>
      <c r="AWZ237" s="10"/>
      <c r="AXA237" s="10"/>
      <c r="AXB237" s="10"/>
      <c r="AXC237" s="10"/>
      <c r="AXD237" s="10"/>
      <c r="AXE237" s="10"/>
      <c r="AXF237" s="10"/>
      <c r="AXG237" s="10"/>
      <c r="AXH237" s="10"/>
      <c r="AXI237" s="10"/>
      <c r="AXJ237" s="10"/>
      <c r="AXK237" s="10"/>
      <c r="AXL237" s="10"/>
      <c r="AXM237" s="10"/>
      <c r="AXN237" s="10"/>
      <c r="AXO237" s="10"/>
      <c r="AXP237" s="10"/>
      <c r="AXQ237" s="10"/>
      <c r="AXR237" s="10"/>
      <c r="AXS237" s="10"/>
      <c r="AXT237" s="10"/>
      <c r="AXU237" s="10"/>
      <c r="AXV237" s="10"/>
      <c r="AXW237" s="10"/>
      <c r="AXX237" s="10"/>
      <c r="AXY237" s="10"/>
      <c r="AXZ237" s="10"/>
      <c r="AYA237" s="10"/>
      <c r="AYB237" s="10"/>
      <c r="AYC237" s="10"/>
      <c r="AYD237" s="10"/>
      <c r="AYE237" s="10"/>
      <c r="AYF237" s="10"/>
      <c r="AYG237" s="10"/>
      <c r="AYH237" s="10"/>
      <c r="AYI237" s="10"/>
      <c r="AYJ237" s="10"/>
      <c r="AYK237" s="10"/>
      <c r="AYL237" s="10"/>
      <c r="AYM237" s="10"/>
      <c r="AYN237" s="10"/>
      <c r="AYO237" s="10"/>
      <c r="AYP237" s="10"/>
      <c r="AYQ237" s="10"/>
      <c r="AYR237" s="10"/>
      <c r="AYS237" s="10"/>
      <c r="AYT237" s="10"/>
      <c r="AYU237" s="10"/>
      <c r="AYV237" s="10"/>
      <c r="AYW237" s="10"/>
      <c r="AYX237" s="10"/>
      <c r="AYY237" s="10"/>
      <c r="AYZ237" s="10"/>
      <c r="AZA237" s="10"/>
      <c r="AZB237" s="10"/>
      <c r="AZC237" s="10"/>
      <c r="AZD237" s="10"/>
      <c r="AZE237" s="10"/>
      <c r="AZF237" s="10"/>
      <c r="AZG237" s="10"/>
      <c r="AZH237" s="10"/>
      <c r="AZI237" s="10"/>
      <c r="AZJ237" s="10"/>
      <c r="AZK237" s="10"/>
      <c r="AZL237" s="10"/>
      <c r="AZM237" s="10"/>
      <c r="AZN237" s="10"/>
      <c r="AZO237" s="10"/>
      <c r="AZP237" s="10"/>
      <c r="AZQ237" s="10"/>
      <c r="AZR237" s="10"/>
      <c r="AZS237" s="10"/>
      <c r="AZT237" s="10"/>
      <c r="AZU237" s="10"/>
      <c r="AZV237" s="10"/>
      <c r="AZW237" s="10"/>
      <c r="AZX237" s="10"/>
      <c r="AZY237" s="10"/>
      <c r="AZZ237" s="10"/>
      <c r="BAA237" s="10"/>
      <c r="BAB237" s="10"/>
      <c r="BAC237" s="10"/>
      <c r="BAD237" s="10"/>
      <c r="BAE237" s="10"/>
      <c r="BAF237" s="10"/>
      <c r="BAG237" s="10"/>
      <c r="BAH237" s="10"/>
      <c r="BAI237" s="10"/>
      <c r="BAJ237" s="10"/>
      <c r="BAK237" s="10"/>
      <c r="BAL237" s="10"/>
      <c r="BAM237" s="10"/>
      <c r="BAN237" s="10"/>
      <c r="BAO237" s="10"/>
      <c r="BAP237" s="10"/>
      <c r="BAQ237" s="10"/>
      <c r="BAR237" s="10"/>
      <c r="BAS237" s="10"/>
      <c r="BAT237" s="10"/>
      <c r="BAU237" s="10"/>
      <c r="BAV237" s="10"/>
      <c r="BAW237" s="10"/>
      <c r="BAX237" s="10"/>
      <c r="BAY237" s="10"/>
      <c r="BAZ237" s="10"/>
      <c r="BBA237" s="10"/>
      <c r="BBB237" s="10"/>
      <c r="BBC237" s="10"/>
      <c r="BBD237" s="10"/>
      <c r="BBE237" s="10"/>
      <c r="BBF237" s="10"/>
      <c r="BBG237" s="10"/>
      <c r="BBH237" s="10"/>
      <c r="BBI237" s="10"/>
      <c r="BBJ237" s="10"/>
      <c r="BBK237" s="10"/>
      <c r="BBL237" s="10"/>
      <c r="BBM237" s="10"/>
      <c r="BBN237" s="10"/>
      <c r="BBO237" s="10"/>
      <c r="BBP237" s="10"/>
      <c r="BBQ237" s="10"/>
      <c r="BBR237" s="10"/>
      <c r="BBS237" s="10"/>
      <c r="BBT237" s="10"/>
      <c r="BBU237" s="10"/>
      <c r="BBV237" s="10"/>
      <c r="BBW237" s="10"/>
      <c r="BBX237" s="10"/>
      <c r="BBY237" s="10"/>
      <c r="BBZ237" s="10"/>
      <c r="BCA237" s="10"/>
      <c r="BCB237" s="10"/>
      <c r="BCC237" s="10"/>
      <c r="BCD237" s="10"/>
      <c r="BCE237" s="10"/>
      <c r="BCF237" s="10"/>
      <c r="BCG237" s="10"/>
      <c r="BCH237" s="10"/>
      <c r="BCI237" s="10"/>
      <c r="BCJ237" s="10"/>
      <c r="BCK237" s="10"/>
      <c r="BCL237" s="10"/>
      <c r="BCM237" s="10"/>
      <c r="BCN237" s="10"/>
      <c r="BCO237" s="10"/>
      <c r="BCP237" s="10"/>
      <c r="BCQ237" s="10"/>
      <c r="BCR237" s="10"/>
      <c r="BCS237" s="10"/>
      <c r="BCT237" s="10"/>
      <c r="BCU237" s="10"/>
      <c r="BCV237" s="10"/>
      <c r="BCW237" s="10"/>
      <c r="BCX237" s="10"/>
      <c r="BCY237" s="10"/>
      <c r="BCZ237" s="10"/>
      <c r="BDA237" s="10"/>
      <c r="BDB237" s="10"/>
      <c r="BDC237" s="10"/>
      <c r="BDD237" s="10"/>
      <c r="BDE237" s="10"/>
      <c r="BDF237" s="10"/>
      <c r="BDG237" s="10"/>
      <c r="BDH237" s="10"/>
      <c r="BDI237" s="10"/>
      <c r="BDJ237" s="10"/>
      <c r="BDK237" s="10"/>
      <c r="BDL237" s="10"/>
      <c r="BDM237" s="10"/>
      <c r="BDN237" s="10"/>
      <c r="BDO237" s="10"/>
      <c r="BDP237" s="10"/>
      <c r="BDQ237" s="10"/>
      <c r="BDR237" s="10"/>
      <c r="BDS237" s="10"/>
      <c r="BDT237" s="10"/>
      <c r="BDU237" s="10"/>
      <c r="BDV237" s="10"/>
      <c r="BDW237" s="10"/>
      <c r="BDX237" s="10"/>
      <c r="BDY237" s="10"/>
      <c r="BDZ237" s="10"/>
      <c r="BEA237" s="10"/>
      <c r="BEB237" s="10"/>
      <c r="BEC237" s="10"/>
      <c r="BED237" s="10"/>
      <c r="BEE237" s="10"/>
      <c r="BEF237" s="10"/>
      <c r="BEG237" s="10"/>
      <c r="BEH237" s="10"/>
      <c r="BEI237" s="10"/>
      <c r="BEJ237" s="10"/>
      <c r="BEK237" s="10"/>
      <c r="BEL237" s="10"/>
      <c r="BEM237" s="10"/>
      <c r="BEN237" s="10"/>
      <c r="BEO237" s="10"/>
      <c r="BEP237" s="10"/>
      <c r="BEQ237" s="10"/>
      <c r="BER237" s="10"/>
      <c r="BES237" s="10"/>
      <c r="BET237" s="10"/>
      <c r="BEU237" s="10"/>
      <c r="BEV237" s="10"/>
      <c r="BEW237" s="10"/>
      <c r="BEX237" s="10"/>
      <c r="BEY237" s="10"/>
      <c r="BEZ237" s="10"/>
      <c r="BFA237" s="10"/>
      <c r="BFB237" s="10"/>
      <c r="BFC237" s="10"/>
      <c r="BFD237" s="10"/>
      <c r="BFE237" s="10"/>
      <c r="BFF237" s="10"/>
      <c r="BFG237" s="10"/>
      <c r="BFH237" s="10"/>
      <c r="BFI237" s="10"/>
      <c r="BFJ237" s="10"/>
      <c r="BFK237" s="10"/>
      <c r="BFL237" s="10"/>
      <c r="BFM237" s="10"/>
      <c r="BFN237" s="10"/>
      <c r="BFO237" s="10"/>
      <c r="BFP237" s="10"/>
      <c r="BFQ237" s="10"/>
      <c r="BFR237" s="10"/>
      <c r="BFS237" s="10"/>
      <c r="BFT237" s="10"/>
      <c r="BFU237" s="10"/>
      <c r="BFV237" s="10"/>
      <c r="BFW237" s="10"/>
      <c r="BFX237" s="10"/>
      <c r="BFY237" s="10"/>
      <c r="BFZ237" s="10"/>
      <c r="BGA237" s="10"/>
      <c r="BGB237" s="10"/>
      <c r="BGC237" s="10"/>
      <c r="BGD237" s="10"/>
      <c r="BGE237" s="10"/>
      <c r="BGF237" s="10"/>
      <c r="BGG237" s="10"/>
      <c r="BGH237" s="10"/>
      <c r="BGI237" s="10"/>
      <c r="BGJ237" s="10"/>
      <c r="BGK237" s="10"/>
      <c r="BGL237" s="10"/>
      <c r="BGM237" s="10"/>
      <c r="BGN237" s="10"/>
      <c r="BGO237" s="10"/>
      <c r="BGP237" s="10"/>
      <c r="BGQ237" s="10"/>
      <c r="BGR237" s="10"/>
      <c r="BGS237" s="10"/>
      <c r="BGT237" s="10"/>
      <c r="BGU237" s="10"/>
      <c r="BGV237" s="10"/>
      <c r="BGW237" s="10"/>
      <c r="BGX237" s="10"/>
      <c r="BGY237" s="10"/>
      <c r="BGZ237" s="10"/>
      <c r="BHA237" s="10"/>
      <c r="BHB237" s="10"/>
      <c r="BHC237" s="10"/>
      <c r="BHD237" s="10"/>
      <c r="BHE237" s="10"/>
      <c r="BHF237" s="10"/>
      <c r="BHG237" s="10"/>
      <c r="BHH237" s="10"/>
      <c r="BHI237" s="10"/>
      <c r="BHJ237" s="10"/>
      <c r="BHK237" s="10"/>
      <c r="BHL237" s="10"/>
      <c r="BHM237" s="10"/>
      <c r="BHN237" s="10"/>
      <c r="BHO237" s="10"/>
      <c r="BHP237" s="10"/>
      <c r="BHQ237" s="10"/>
      <c r="BHR237" s="10"/>
      <c r="BHS237" s="10"/>
      <c r="BHT237" s="10"/>
      <c r="BHU237" s="10"/>
      <c r="BHV237" s="10"/>
      <c r="BHW237" s="10"/>
      <c r="BHX237" s="10"/>
      <c r="BHY237" s="10"/>
      <c r="BHZ237" s="10"/>
      <c r="BIA237" s="10"/>
      <c r="BIB237" s="10"/>
      <c r="BIC237" s="10"/>
      <c r="BID237" s="10"/>
      <c r="BIE237" s="10"/>
      <c r="BIF237" s="10"/>
      <c r="BIG237" s="10"/>
      <c r="BIH237" s="10"/>
      <c r="BII237" s="10"/>
      <c r="BIJ237" s="10"/>
      <c r="BIK237" s="10"/>
      <c r="BIL237" s="10"/>
      <c r="BIM237" s="10"/>
      <c r="BIN237" s="10"/>
      <c r="BIO237" s="10"/>
      <c r="BIP237" s="10"/>
      <c r="BIQ237" s="10"/>
      <c r="BIR237" s="10"/>
      <c r="BIS237" s="10"/>
      <c r="BIT237" s="10"/>
      <c r="BIU237" s="10"/>
      <c r="BIV237" s="10"/>
      <c r="BIW237" s="10"/>
      <c r="BIX237" s="10"/>
      <c r="BIY237" s="10"/>
      <c r="BIZ237" s="10"/>
      <c r="BJA237" s="10"/>
      <c r="BJB237" s="10"/>
      <c r="BJC237" s="10"/>
      <c r="BJD237" s="10"/>
      <c r="BJE237" s="10"/>
      <c r="BJF237" s="10"/>
      <c r="BJG237" s="10"/>
      <c r="BJH237" s="10"/>
      <c r="BJI237" s="10"/>
      <c r="BJJ237" s="10"/>
      <c r="BJK237" s="10"/>
      <c r="BJL237" s="10"/>
      <c r="BJM237" s="10"/>
      <c r="BJN237" s="10"/>
      <c r="BJO237" s="10"/>
      <c r="BJP237" s="10"/>
      <c r="BJQ237" s="10"/>
      <c r="BJR237" s="10"/>
      <c r="BJS237" s="10"/>
      <c r="BJT237" s="10"/>
      <c r="BJU237" s="10"/>
      <c r="BJV237" s="10"/>
      <c r="BJW237" s="10"/>
      <c r="BJX237" s="10"/>
      <c r="BJY237" s="10"/>
      <c r="BJZ237" s="10"/>
      <c r="BKA237" s="10"/>
      <c r="BKB237" s="10"/>
      <c r="BKC237" s="10"/>
      <c r="BKD237" s="10"/>
      <c r="BKE237" s="10"/>
      <c r="BKF237" s="10"/>
      <c r="BKG237" s="10"/>
      <c r="BKH237" s="10"/>
      <c r="BKI237" s="10"/>
      <c r="BKJ237" s="10"/>
      <c r="BKK237" s="10"/>
      <c r="BKL237" s="10"/>
      <c r="BKM237" s="10"/>
      <c r="BKN237" s="10"/>
      <c r="BKO237" s="10"/>
      <c r="BKP237" s="10"/>
      <c r="BKQ237" s="10"/>
      <c r="BKR237" s="10"/>
      <c r="BKS237" s="10"/>
      <c r="BKT237" s="10"/>
      <c r="BKU237" s="10"/>
      <c r="BKV237" s="10"/>
      <c r="BKW237" s="10"/>
      <c r="BKX237" s="10"/>
      <c r="BKY237" s="10"/>
      <c r="BKZ237" s="10"/>
      <c r="BLA237" s="10"/>
      <c r="BLB237" s="10"/>
      <c r="BLC237" s="10"/>
      <c r="BLD237" s="10"/>
      <c r="BLE237" s="10"/>
      <c r="BLF237" s="10"/>
      <c r="BLG237" s="10"/>
      <c r="BLH237" s="10"/>
      <c r="BLI237" s="10"/>
      <c r="BLJ237" s="10"/>
      <c r="BLK237" s="10"/>
      <c r="BLL237" s="10"/>
      <c r="BLM237" s="10"/>
      <c r="BLN237" s="10"/>
      <c r="BLO237" s="10"/>
      <c r="BLP237" s="10"/>
      <c r="BLQ237" s="10"/>
      <c r="BLR237" s="10"/>
      <c r="BLS237" s="10"/>
      <c r="BLT237" s="10"/>
      <c r="BLU237" s="10"/>
      <c r="BLV237" s="10"/>
      <c r="BLW237" s="10"/>
      <c r="BLX237" s="10"/>
      <c r="BLY237" s="10"/>
      <c r="BLZ237" s="10"/>
      <c r="BMA237" s="10"/>
      <c r="BMB237" s="10"/>
      <c r="BMC237" s="10"/>
      <c r="BMD237" s="10"/>
      <c r="BME237" s="10"/>
      <c r="BMF237" s="10"/>
      <c r="BMG237" s="10"/>
      <c r="BMH237" s="10"/>
      <c r="BMI237" s="10"/>
      <c r="BMJ237" s="10"/>
      <c r="BMK237" s="10"/>
      <c r="BML237" s="10"/>
      <c r="BMM237" s="10"/>
      <c r="BMN237" s="10"/>
      <c r="BMO237" s="10"/>
      <c r="BMP237" s="10"/>
      <c r="BMQ237" s="10"/>
      <c r="BMR237" s="10"/>
      <c r="BMS237" s="10"/>
      <c r="BMT237" s="10"/>
      <c r="BMU237" s="10"/>
      <c r="BMV237" s="10"/>
      <c r="BMW237" s="10"/>
      <c r="BMX237" s="10"/>
      <c r="BMY237" s="10"/>
      <c r="BMZ237" s="10"/>
      <c r="BNA237" s="10"/>
      <c r="BNB237" s="10"/>
      <c r="BNC237" s="10"/>
      <c r="BND237" s="10"/>
      <c r="BNE237" s="10"/>
      <c r="BNF237" s="10"/>
      <c r="BNG237" s="10"/>
      <c r="BNH237" s="10"/>
      <c r="BNI237" s="10"/>
      <c r="BNJ237" s="10"/>
      <c r="BNK237" s="10"/>
      <c r="BNL237" s="10"/>
      <c r="BNM237" s="10"/>
      <c r="BNN237" s="10"/>
      <c r="BNO237" s="10"/>
      <c r="BNP237" s="10"/>
      <c r="BNQ237" s="10"/>
      <c r="BNR237" s="10"/>
      <c r="BNS237" s="10"/>
      <c r="BNT237" s="10"/>
      <c r="BNU237" s="10"/>
      <c r="BNV237" s="10"/>
      <c r="BNW237" s="10"/>
      <c r="BNX237" s="10"/>
      <c r="BNY237" s="10"/>
      <c r="BNZ237" s="10"/>
      <c r="BOA237" s="10"/>
      <c r="BOB237" s="10"/>
      <c r="BOC237" s="10"/>
      <c r="BOD237" s="10"/>
      <c r="BOE237" s="10"/>
      <c r="BOF237" s="10"/>
      <c r="BOG237" s="10"/>
      <c r="BOH237" s="10"/>
      <c r="BOI237" s="10"/>
      <c r="BOJ237" s="10"/>
      <c r="BOK237" s="10"/>
      <c r="BOL237" s="10"/>
      <c r="BOM237" s="10"/>
      <c r="BON237" s="10"/>
      <c r="BOO237" s="10"/>
      <c r="BOP237" s="10"/>
      <c r="BOQ237" s="10"/>
      <c r="BOR237" s="10"/>
      <c r="BOS237" s="10"/>
      <c r="BOT237" s="10"/>
      <c r="BOU237" s="10"/>
      <c r="BOV237" s="10"/>
      <c r="BOW237" s="10"/>
      <c r="BOX237" s="10"/>
      <c r="BOY237" s="10"/>
      <c r="BOZ237" s="10"/>
      <c r="BPA237" s="10"/>
      <c r="BPB237" s="10"/>
      <c r="BPC237" s="10"/>
      <c r="BPD237" s="10"/>
      <c r="BPE237" s="10"/>
      <c r="BPF237" s="10"/>
      <c r="BPG237" s="10"/>
      <c r="BPH237" s="10"/>
      <c r="BPI237" s="10"/>
      <c r="BPJ237" s="10"/>
      <c r="BPK237" s="10"/>
      <c r="BPL237" s="10"/>
      <c r="BPM237" s="10"/>
      <c r="BPN237" s="10"/>
      <c r="BPO237" s="10"/>
      <c r="BPP237" s="10"/>
      <c r="BPQ237" s="10"/>
      <c r="BPR237" s="10"/>
      <c r="BPS237" s="10"/>
      <c r="BPT237" s="10"/>
      <c r="BPU237" s="10"/>
      <c r="BPV237" s="10"/>
      <c r="BPW237" s="10"/>
      <c r="BPX237" s="10"/>
      <c r="BPY237" s="10"/>
      <c r="BPZ237" s="10"/>
      <c r="BQA237" s="10"/>
      <c r="BQB237" s="10"/>
      <c r="BQC237" s="10"/>
      <c r="BQD237" s="10"/>
      <c r="BQE237" s="10"/>
      <c r="BQF237" s="10"/>
      <c r="BQG237" s="10"/>
      <c r="BQH237" s="10"/>
      <c r="BQI237" s="10"/>
      <c r="BQJ237" s="10"/>
      <c r="BQK237" s="10"/>
      <c r="BQL237" s="10"/>
      <c r="BQM237" s="10"/>
      <c r="BQN237" s="10"/>
      <c r="BQO237" s="10"/>
      <c r="BQP237" s="10"/>
      <c r="BQQ237" s="10"/>
      <c r="BQR237" s="10"/>
      <c r="BQS237" s="10"/>
      <c r="BQT237" s="10"/>
      <c r="BQU237" s="10"/>
      <c r="BQV237" s="10"/>
      <c r="BQW237" s="10"/>
      <c r="BQX237" s="10"/>
      <c r="BQY237" s="10"/>
      <c r="BQZ237" s="10"/>
      <c r="BRA237" s="10"/>
      <c r="BRB237" s="10"/>
      <c r="BRC237" s="10"/>
      <c r="BRD237" s="10"/>
      <c r="BRE237" s="10"/>
      <c r="BRF237" s="10"/>
      <c r="BRG237" s="10"/>
      <c r="BRH237" s="10"/>
      <c r="BRI237" s="10"/>
      <c r="BRJ237" s="10"/>
      <c r="BRK237" s="10"/>
      <c r="BRL237" s="10"/>
      <c r="BRM237" s="10"/>
      <c r="BRN237" s="10"/>
      <c r="BRO237" s="10"/>
      <c r="BRP237" s="10"/>
      <c r="BRQ237" s="10"/>
      <c r="BRR237" s="10"/>
      <c r="BRS237" s="10"/>
      <c r="BRT237" s="10"/>
      <c r="BRU237" s="10"/>
      <c r="BRV237" s="10"/>
      <c r="BRW237" s="10"/>
      <c r="BRX237" s="10"/>
      <c r="BRY237" s="10"/>
      <c r="BRZ237" s="10"/>
      <c r="BSA237" s="10"/>
      <c r="BSB237" s="10"/>
      <c r="BSC237" s="10"/>
      <c r="BSD237" s="10"/>
      <c r="BSE237" s="10"/>
      <c r="BSF237" s="10"/>
      <c r="BSG237" s="10"/>
      <c r="BSH237" s="10"/>
      <c r="BSI237" s="10"/>
      <c r="BSJ237" s="10"/>
      <c r="BSK237" s="10"/>
      <c r="BSL237" s="10"/>
      <c r="BSM237" s="10"/>
      <c r="BSN237" s="10"/>
      <c r="BSO237" s="10"/>
      <c r="BSP237" s="10"/>
      <c r="BSQ237" s="10"/>
      <c r="BSR237" s="10"/>
      <c r="BSS237" s="10"/>
      <c r="BST237" s="10"/>
      <c r="BSU237" s="10"/>
      <c r="BSV237" s="10"/>
      <c r="BSW237" s="10"/>
      <c r="BSX237" s="10"/>
      <c r="BSY237" s="10"/>
      <c r="BSZ237" s="10"/>
      <c r="BTA237" s="10"/>
      <c r="BTB237" s="10"/>
      <c r="BTC237" s="10"/>
      <c r="BTD237" s="10"/>
      <c r="BTE237" s="10"/>
      <c r="BTF237" s="10"/>
      <c r="BTG237" s="10"/>
      <c r="BTH237" s="10"/>
      <c r="BTI237" s="10"/>
      <c r="BTJ237" s="10"/>
      <c r="BTK237" s="10"/>
      <c r="BTL237" s="10"/>
      <c r="BTM237" s="10"/>
      <c r="BTN237" s="10"/>
      <c r="BTO237" s="10"/>
      <c r="BTP237" s="10"/>
      <c r="BTQ237" s="10"/>
      <c r="BTR237" s="10"/>
      <c r="BTS237" s="10"/>
      <c r="BTT237" s="10"/>
      <c r="BTU237" s="10"/>
      <c r="BTV237" s="10"/>
      <c r="BTW237" s="10"/>
      <c r="BTX237" s="10"/>
      <c r="BTY237" s="10"/>
      <c r="BTZ237" s="10"/>
      <c r="BUA237" s="10"/>
      <c r="BUB237" s="10"/>
      <c r="BUC237" s="10"/>
      <c r="BUD237" s="10"/>
      <c r="BUE237" s="10"/>
      <c r="BUF237" s="10"/>
      <c r="BUG237" s="10"/>
      <c r="BUH237" s="10"/>
      <c r="BUI237" s="10"/>
      <c r="BUJ237" s="10"/>
      <c r="BUK237" s="10"/>
      <c r="BUL237" s="10"/>
      <c r="BUM237" s="10"/>
      <c r="BUN237" s="10"/>
      <c r="BUO237" s="10"/>
      <c r="BUP237" s="10"/>
      <c r="BUQ237" s="10"/>
      <c r="BUR237" s="10"/>
      <c r="BUS237" s="10"/>
      <c r="BUT237" s="10"/>
      <c r="BUU237" s="10"/>
      <c r="BUV237" s="10"/>
      <c r="BUW237" s="10"/>
      <c r="BUX237" s="10"/>
      <c r="BUY237" s="10"/>
      <c r="BUZ237" s="10"/>
      <c r="BVA237" s="10"/>
      <c r="BVB237" s="10"/>
      <c r="BVC237" s="10"/>
      <c r="BVD237" s="10"/>
      <c r="BVE237" s="10"/>
      <c r="BVF237" s="10"/>
      <c r="BVG237" s="10"/>
      <c r="BVH237" s="10"/>
      <c r="BVI237" s="10"/>
      <c r="BVJ237" s="10"/>
      <c r="BVK237" s="10"/>
      <c r="BVL237" s="10"/>
      <c r="BVM237" s="10"/>
      <c r="BVN237" s="10"/>
      <c r="BVO237" s="10"/>
      <c r="BVP237" s="10"/>
      <c r="BVQ237" s="10"/>
      <c r="BVR237" s="10"/>
      <c r="BVS237" s="10"/>
      <c r="BVT237" s="10"/>
      <c r="BVU237" s="10"/>
      <c r="BVV237" s="10"/>
      <c r="BVW237" s="10"/>
      <c r="BVX237" s="10"/>
      <c r="BVY237" s="10"/>
      <c r="BVZ237" s="10"/>
      <c r="BWA237" s="10"/>
      <c r="BWB237" s="10"/>
      <c r="BWC237" s="10"/>
      <c r="BWD237" s="10"/>
      <c r="BWE237" s="10"/>
      <c r="BWF237" s="10"/>
      <c r="BWG237" s="10"/>
      <c r="BWH237" s="10"/>
      <c r="BWI237" s="10"/>
      <c r="BWJ237" s="10"/>
      <c r="BWK237" s="10"/>
      <c r="BWL237" s="10"/>
      <c r="BWM237" s="10"/>
      <c r="BWN237" s="10"/>
      <c r="BWO237" s="10"/>
      <c r="BWP237" s="10"/>
      <c r="BWQ237" s="10"/>
      <c r="BWR237" s="10"/>
      <c r="BWS237" s="10"/>
      <c r="BWT237" s="10"/>
      <c r="BWU237" s="10"/>
      <c r="BWV237" s="10"/>
      <c r="BWW237" s="10"/>
      <c r="BWX237" s="10"/>
      <c r="BWY237" s="10"/>
      <c r="BWZ237" s="10"/>
      <c r="BXA237" s="10"/>
      <c r="BXB237" s="10"/>
      <c r="BXC237" s="10"/>
      <c r="BXD237" s="10"/>
      <c r="BXE237" s="10"/>
      <c r="BXF237" s="10"/>
      <c r="BXG237" s="10"/>
      <c r="BXH237" s="10"/>
      <c r="BXI237" s="10"/>
      <c r="BXJ237" s="10"/>
      <c r="BXK237" s="10"/>
      <c r="BXL237" s="10"/>
      <c r="BXM237" s="10"/>
      <c r="BXN237" s="10"/>
      <c r="BXO237" s="10"/>
      <c r="BXP237" s="10"/>
      <c r="BXQ237" s="10"/>
      <c r="BXR237" s="10"/>
      <c r="BXS237" s="10"/>
      <c r="BXT237" s="10"/>
      <c r="BXU237" s="10"/>
      <c r="BXV237" s="10"/>
      <c r="BXW237" s="10"/>
      <c r="BXX237" s="10"/>
      <c r="BXY237" s="10"/>
      <c r="BXZ237" s="10"/>
      <c r="BYA237" s="10"/>
      <c r="BYB237" s="10"/>
      <c r="BYC237" s="10"/>
      <c r="BYD237" s="10"/>
      <c r="BYE237" s="10"/>
      <c r="BYF237" s="10"/>
      <c r="BYG237" s="10"/>
      <c r="BYH237" s="10"/>
      <c r="BYI237" s="10"/>
      <c r="BYJ237" s="10"/>
      <c r="BYK237" s="10"/>
      <c r="BYL237" s="10"/>
      <c r="BYM237" s="10"/>
      <c r="BYN237" s="10"/>
      <c r="BYO237" s="10"/>
      <c r="BYP237" s="10"/>
      <c r="BYQ237" s="10"/>
      <c r="BYR237" s="10"/>
      <c r="BYS237" s="10"/>
      <c r="BYT237" s="10"/>
      <c r="BYU237" s="10"/>
      <c r="BYV237" s="10"/>
      <c r="BYW237" s="10"/>
      <c r="BYX237" s="10"/>
      <c r="BYY237" s="10"/>
      <c r="BYZ237" s="10"/>
      <c r="BZA237" s="10"/>
      <c r="BZB237" s="10"/>
      <c r="BZC237" s="10"/>
      <c r="BZD237" s="10"/>
      <c r="BZE237" s="10"/>
      <c r="BZF237" s="10"/>
      <c r="BZG237" s="10"/>
      <c r="BZH237" s="10"/>
      <c r="BZI237" s="10"/>
      <c r="BZJ237" s="10"/>
      <c r="BZK237" s="10"/>
      <c r="BZL237" s="10"/>
      <c r="BZM237" s="10"/>
      <c r="BZN237" s="10"/>
      <c r="BZO237" s="10"/>
      <c r="BZP237" s="10"/>
      <c r="BZQ237" s="10"/>
      <c r="BZR237" s="10"/>
      <c r="BZS237" s="10"/>
      <c r="BZT237" s="10"/>
      <c r="BZU237" s="10"/>
      <c r="BZV237" s="10"/>
      <c r="BZW237" s="10"/>
      <c r="BZX237" s="10"/>
      <c r="BZY237" s="10"/>
      <c r="BZZ237" s="10"/>
      <c r="CAA237" s="10"/>
      <c r="CAB237" s="10"/>
      <c r="CAC237" s="10"/>
      <c r="CAD237" s="10"/>
      <c r="CAE237" s="10"/>
      <c r="CAF237" s="10"/>
      <c r="CAG237" s="10"/>
      <c r="CAH237" s="10"/>
      <c r="CAI237" s="10"/>
      <c r="CAJ237" s="10"/>
      <c r="CAK237" s="10"/>
      <c r="CAL237" s="10"/>
      <c r="CAM237" s="10"/>
      <c r="CAN237" s="10"/>
      <c r="CAO237" s="10"/>
      <c r="CAP237" s="10"/>
      <c r="CAQ237" s="10"/>
      <c r="CAR237" s="10"/>
      <c r="CAS237" s="10"/>
      <c r="CAT237" s="10"/>
      <c r="CAU237" s="10"/>
      <c r="CAV237" s="10"/>
      <c r="CAW237" s="10"/>
      <c r="CAX237" s="10"/>
      <c r="CAY237" s="10"/>
      <c r="CAZ237" s="10"/>
      <c r="CBA237" s="10"/>
      <c r="CBB237" s="10"/>
      <c r="CBC237" s="10"/>
      <c r="CBD237" s="10"/>
      <c r="CBE237" s="10"/>
      <c r="CBF237" s="10"/>
      <c r="CBG237" s="10"/>
      <c r="CBH237" s="10"/>
      <c r="CBI237" s="10"/>
      <c r="CBJ237" s="10"/>
      <c r="CBK237" s="10"/>
      <c r="CBL237" s="10"/>
      <c r="CBM237" s="10"/>
      <c r="CBN237" s="10"/>
      <c r="CBO237" s="10"/>
      <c r="CBP237" s="10"/>
      <c r="CBQ237" s="10"/>
      <c r="CBR237" s="10"/>
      <c r="CBS237" s="10"/>
      <c r="CBT237" s="10"/>
      <c r="CBU237" s="10"/>
      <c r="CBV237" s="10"/>
      <c r="CBW237" s="10"/>
      <c r="CBX237" s="10"/>
      <c r="CBY237" s="10"/>
      <c r="CBZ237" s="10"/>
      <c r="CCA237" s="10"/>
      <c r="CCB237" s="10"/>
      <c r="CCC237" s="10"/>
      <c r="CCD237" s="10"/>
      <c r="CCE237" s="10"/>
      <c r="CCF237" s="10"/>
      <c r="CCG237" s="10"/>
      <c r="CCH237" s="10"/>
      <c r="CCI237" s="10"/>
      <c r="CCJ237" s="10"/>
      <c r="CCK237" s="10"/>
      <c r="CCL237" s="10"/>
      <c r="CCM237" s="10"/>
      <c r="CCN237" s="10"/>
      <c r="CCO237" s="10"/>
      <c r="CCP237" s="10"/>
      <c r="CCQ237" s="10"/>
      <c r="CCR237" s="10"/>
      <c r="CCS237" s="10"/>
      <c r="CCT237" s="10"/>
      <c r="CCU237" s="10"/>
      <c r="CCV237" s="10"/>
      <c r="CCW237" s="10"/>
      <c r="CCX237" s="10"/>
      <c r="CCY237" s="10"/>
      <c r="CCZ237" s="10"/>
      <c r="CDA237" s="10"/>
      <c r="CDB237" s="10"/>
      <c r="CDC237" s="10"/>
      <c r="CDD237" s="10"/>
      <c r="CDE237" s="10"/>
      <c r="CDF237" s="10"/>
      <c r="CDG237" s="10"/>
      <c r="CDH237" s="10"/>
      <c r="CDI237" s="10"/>
      <c r="CDJ237" s="10"/>
      <c r="CDK237" s="10"/>
      <c r="CDL237" s="10"/>
      <c r="CDM237" s="10"/>
      <c r="CDN237" s="10"/>
      <c r="CDO237" s="10"/>
      <c r="CDP237" s="10"/>
      <c r="CDQ237" s="10"/>
      <c r="CDR237" s="10"/>
      <c r="CDS237" s="10"/>
      <c r="CDT237" s="10"/>
      <c r="CDU237" s="10"/>
      <c r="CDV237" s="10"/>
      <c r="CDW237" s="10"/>
      <c r="CDX237" s="10"/>
      <c r="CDY237" s="10"/>
      <c r="CDZ237" s="10"/>
      <c r="CEA237" s="10"/>
      <c r="CEB237" s="10"/>
      <c r="CEC237" s="10"/>
      <c r="CED237" s="10"/>
      <c r="CEE237" s="10"/>
      <c r="CEF237" s="10"/>
      <c r="CEG237" s="10"/>
      <c r="CEH237" s="10"/>
      <c r="CEI237" s="10"/>
      <c r="CEJ237" s="10"/>
      <c r="CEK237" s="10"/>
      <c r="CEL237" s="10"/>
      <c r="CEM237" s="10"/>
      <c r="CEN237" s="10"/>
      <c r="CEO237" s="10"/>
      <c r="CEP237" s="10"/>
      <c r="CEQ237" s="10"/>
      <c r="CER237" s="10"/>
      <c r="CES237" s="10"/>
      <c r="CET237" s="10"/>
      <c r="CEU237" s="10"/>
      <c r="CEV237" s="10"/>
      <c r="CEW237" s="10"/>
      <c r="CEX237" s="10"/>
      <c r="CEY237" s="10"/>
      <c r="CEZ237" s="10"/>
      <c r="CFA237" s="10"/>
      <c r="CFB237" s="10"/>
      <c r="CFC237" s="10"/>
      <c r="CFD237" s="10"/>
      <c r="CFE237" s="10"/>
      <c r="CFF237" s="10"/>
      <c r="CFG237" s="10"/>
      <c r="CFH237" s="10"/>
      <c r="CFI237" s="10"/>
      <c r="CFJ237" s="10"/>
      <c r="CFK237" s="10"/>
      <c r="CFL237" s="10"/>
      <c r="CFM237" s="10"/>
      <c r="CFN237" s="10"/>
      <c r="CFO237" s="10"/>
      <c r="CFP237" s="10"/>
      <c r="CFQ237" s="10"/>
      <c r="CFR237" s="10"/>
      <c r="CFS237" s="10"/>
      <c r="CFT237" s="10"/>
      <c r="CFU237" s="10"/>
      <c r="CFV237" s="10"/>
      <c r="CFW237" s="10"/>
      <c r="CFX237" s="10"/>
      <c r="CFY237" s="10"/>
      <c r="CFZ237" s="10"/>
      <c r="CGA237" s="10"/>
      <c r="CGB237" s="10"/>
      <c r="CGC237" s="10"/>
      <c r="CGD237" s="10"/>
      <c r="CGE237" s="10"/>
      <c r="CGF237" s="10"/>
      <c r="CGG237" s="10"/>
      <c r="CGH237" s="10"/>
      <c r="CGI237" s="10"/>
      <c r="CGJ237" s="10"/>
      <c r="CGK237" s="10"/>
      <c r="CGL237" s="10"/>
      <c r="CGM237" s="10"/>
      <c r="CGN237" s="10"/>
      <c r="CGO237" s="10"/>
      <c r="CGP237" s="10"/>
      <c r="CGQ237" s="10"/>
      <c r="CGR237" s="10"/>
      <c r="CGS237" s="10"/>
      <c r="CGT237" s="10"/>
      <c r="CGU237" s="10"/>
      <c r="CGV237" s="10"/>
      <c r="CGW237" s="10"/>
      <c r="CGX237" s="10"/>
      <c r="CGY237" s="10"/>
      <c r="CGZ237" s="10"/>
      <c r="CHA237" s="10"/>
      <c r="CHB237" s="10"/>
      <c r="CHC237" s="10"/>
      <c r="CHD237" s="10"/>
      <c r="CHE237" s="10"/>
      <c r="CHF237" s="10"/>
      <c r="CHG237" s="10"/>
      <c r="CHH237" s="10"/>
      <c r="CHI237" s="10"/>
      <c r="CHJ237" s="10"/>
      <c r="CHK237" s="10"/>
      <c r="CHL237" s="10"/>
      <c r="CHM237" s="10"/>
      <c r="CHN237" s="10"/>
      <c r="CHO237" s="10"/>
      <c r="CHP237" s="10"/>
      <c r="CHQ237" s="10"/>
      <c r="CHR237" s="10"/>
      <c r="CHS237" s="10"/>
      <c r="CHT237" s="10"/>
      <c r="CHU237" s="10"/>
      <c r="CHV237" s="10"/>
      <c r="CHW237" s="10"/>
      <c r="CHX237" s="10"/>
      <c r="CHY237" s="10"/>
      <c r="CHZ237" s="10"/>
      <c r="CIA237" s="10"/>
      <c r="CIB237" s="10"/>
      <c r="CIC237" s="10"/>
      <c r="CID237" s="10"/>
      <c r="CIE237" s="10"/>
      <c r="CIF237" s="10"/>
      <c r="CIG237" s="10"/>
      <c r="CIH237" s="10"/>
      <c r="CII237" s="10"/>
      <c r="CIJ237" s="10"/>
      <c r="CIK237" s="10"/>
      <c r="CIL237" s="10"/>
      <c r="CIM237" s="10"/>
      <c r="CIN237" s="10"/>
      <c r="CIO237" s="10"/>
      <c r="CIP237" s="10"/>
      <c r="CIQ237" s="10"/>
      <c r="CIR237" s="10"/>
      <c r="CIS237" s="10"/>
      <c r="CIT237" s="10"/>
      <c r="CIU237" s="10"/>
      <c r="CIV237" s="10"/>
      <c r="CIW237" s="10"/>
      <c r="CIX237" s="10"/>
      <c r="CIY237" s="10"/>
      <c r="CIZ237" s="10"/>
      <c r="CJA237" s="10"/>
      <c r="CJB237" s="10"/>
      <c r="CJC237" s="10"/>
      <c r="CJD237" s="10"/>
      <c r="CJE237" s="10"/>
      <c r="CJF237" s="10"/>
      <c r="CJG237" s="10"/>
      <c r="CJH237" s="10"/>
      <c r="CJI237" s="10"/>
      <c r="CJJ237" s="10"/>
      <c r="CJK237" s="10"/>
      <c r="CJL237" s="10"/>
      <c r="CJM237" s="10"/>
      <c r="CJN237" s="10"/>
      <c r="CJO237" s="10"/>
      <c r="CJP237" s="10"/>
      <c r="CJQ237" s="10"/>
      <c r="CJR237" s="10"/>
      <c r="CJS237" s="10"/>
      <c r="CJT237" s="10"/>
      <c r="CJU237" s="10"/>
      <c r="CJV237" s="10"/>
      <c r="CJW237" s="10"/>
      <c r="CJX237" s="10"/>
      <c r="CJY237" s="10"/>
      <c r="CJZ237" s="10"/>
      <c r="CKA237" s="10"/>
      <c r="CKB237" s="10"/>
      <c r="CKC237" s="10"/>
      <c r="CKD237" s="10"/>
      <c r="CKE237" s="10"/>
      <c r="CKF237" s="10"/>
      <c r="CKG237" s="10"/>
      <c r="CKH237" s="10"/>
      <c r="CKI237" s="10"/>
      <c r="CKJ237" s="10"/>
      <c r="CKK237" s="10"/>
      <c r="CKL237" s="10"/>
      <c r="CKM237" s="10"/>
      <c r="CKN237" s="10"/>
      <c r="CKO237" s="10"/>
      <c r="CKP237" s="10"/>
      <c r="CKQ237" s="10"/>
      <c r="CKR237" s="10"/>
      <c r="CKS237" s="10"/>
      <c r="CKT237" s="10"/>
      <c r="CKU237" s="10"/>
      <c r="CKV237" s="10"/>
      <c r="CKW237" s="10"/>
      <c r="CKX237" s="10"/>
      <c r="CKY237" s="10"/>
      <c r="CKZ237" s="10"/>
      <c r="CLA237" s="10"/>
      <c r="CLB237" s="10"/>
      <c r="CLC237" s="10"/>
      <c r="CLD237" s="10"/>
      <c r="CLE237" s="10"/>
      <c r="CLF237" s="10"/>
      <c r="CLG237" s="10"/>
      <c r="CLH237" s="10"/>
      <c r="CLI237" s="10"/>
      <c r="CLJ237" s="10"/>
      <c r="CLK237" s="10"/>
      <c r="CLL237" s="10"/>
      <c r="CLM237" s="10"/>
      <c r="CLN237" s="10"/>
      <c r="CLO237" s="10"/>
      <c r="CLP237" s="10"/>
      <c r="CLQ237" s="10"/>
      <c r="CLR237" s="10"/>
      <c r="CLS237" s="10"/>
      <c r="CLT237" s="10"/>
      <c r="CLU237" s="10"/>
      <c r="CLV237" s="10"/>
      <c r="CLW237" s="10"/>
      <c r="CLX237" s="10"/>
      <c r="CLY237" s="10"/>
      <c r="CLZ237" s="10"/>
      <c r="CMA237" s="10"/>
      <c r="CMB237" s="10"/>
      <c r="CMC237" s="10"/>
      <c r="CMD237" s="10"/>
      <c r="CME237" s="10"/>
      <c r="CMF237" s="10"/>
      <c r="CMG237" s="10"/>
      <c r="CMH237" s="10"/>
      <c r="CMI237" s="10"/>
      <c r="CMJ237" s="10"/>
      <c r="CMK237" s="10"/>
      <c r="CML237" s="10"/>
      <c r="CMM237" s="10"/>
      <c r="CMN237" s="10"/>
      <c r="CMO237" s="10"/>
      <c r="CMP237" s="10"/>
      <c r="CMQ237" s="10"/>
      <c r="CMR237" s="10"/>
      <c r="CMS237" s="10"/>
      <c r="CMT237" s="10"/>
      <c r="CMU237" s="10"/>
      <c r="CMV237" s="10"/>
      <c r="CMW237" s="10"/>
      <c r="CMX237" s="10"/>
      <c r="CMY237" s="10"/>
      <c r="CMZ237" s="10"/>
      <c r="CNA237" s="10"/>
      <c r="CNB237" s="10"/>
      <c r="CNC237" s="10"/>
      <c r="CND237" s="10"/>
      <c r="CNE237" s="10"/>
      <c r="CNF237" s="10"/>
      <c r="CNG237" s="10"/>
      <c r="CNH237" s="10"/>
      <c r="CNI237" s="10"/>
      <c r="CNJ237" s="10"/>
      <c r="CNK237" s="10"/>
      <c r="CNL237" s="10"/>
      <c r="CNM237" s="10"/>
      <c r="CNN237" s="10"/>
      <c r="CNO237" s="10"/>
      <c r="CNP237" s="10"/>
      <c r="CNQ237" s="10"/>
      <c r="CNR237" s="10"/>
      <c r="CNS237" s="10"/>
      <c r="CNT237" s="10"/>
      <c r="CNU237" s="10"/>
      <c r="CNV237" s="10"/>
      <c r="CNW237" s="10"/>
      <c r="CNX237" s="10"/>
      <c r="CNY237" s="10"/>
      <c r="CNZ237" s="10"/>
      <c r="COA237" s="10"/>
      <c r="COB237" s="10"/>
      <c r="COC237" s="10"/>
      <c r="COD237" s="10"/>
      <c r="COE237" s="10"/>
      <c r="COF237" s="10"/>
      <c r="COG237" s="10"/>
      <c r="COH237" s="10"/>
      <c r="COI237" s="10"/>
      <c r="COJ237" s="10"/>
      <c r="COK237" s="10"/>
      <c r="COL237" s="10"/>
      <c r="COM237" s="10"/>
      <c r="CON237" s="10"/>
      <c r="COO237" s="10"/>
      <c r="COP237" s="10"/>
      <c r="COQ237" s="10"/>
      <c r="COR237" s="10"/>
      <c r="COS237" s="10"/>
      <c r="COT237" s="10"/>
      <c r="COU237" s="10"/>
      <c r="COV237" s="10"/>
      <c r="COW237" s="10"/>
      <c r="COX237" s="10"/>
      <c r="COY237" s="10"/>
      <c r="COZ237" s="10"/>
      <c r="CPA237" s="10"/>
      <c r="CPB237" s="10"/>
      <c r="CPC237" s="10"/>
      <c r="CPD237" s="10"/>
      <c r="CPE237" s="10"/>
      <c r="CPF237" s="10"/>
      <c r="CPG237" s="10"/>
      <c r="CPH237" s="10"/>
      <c r="CPI237" s="10"/>
      <c r="CPJ237" s="10"/>
      <c r="CPK237" s="10"/>
      <c r="CPL237" s="10"/>
      <c r="CPM237" s="10"/>
      <c r="CPN237" s="10"/>
      <c r="CPO237" s="10"/>
      <c r="CPP237" s="10"/>
      <c r="CPQ237" s="10"/>
      <c r="CPR237" s="10"/>
      <c r="CPS237" s="10"/>
      <c r="CPT237" s="10"/>
      <c r="CPU237" s="10"/>
      <c r="CPV237" s="10"/>
      <c r="CPW237" s="10"/>
      <c r="CPX237" s="10"/>
      <c r="CPY237" s="10"/>
      <c r="CPZ237" s="10"/>
      <c r="CQA237" s="10"/>
      <c r="CQB237" s="10"/>
      <c r="CQC237" s="10"/>
      <c r="CQD237" s="10"/>
      <c r="CQE237" s="10"/>
      <c r="CQF237" s="10"/>
      <c r="CQG237" s="10"/>
      <c r="CQH237" s="10"/>
      <c r="CQI237" s="10"/>
      <c r="CQJ237" s="10"/>
      <c r="CQK237" s="10"/>
      <c r="CQL237" s="10"/>
      <c r="CQM237" s="10"/>
      <c r="CQN237" s="10"/>
      <c r="CQO237" s="10"/>
      <c r="CQP237" s="10"/>
      <c r="CQQ237" s="10"/>
      <c r="CQR237" s="10"/>
      <c r="CQS237" s="10"/>
      <c r="CQT237" s="10"/>
      <c r="CQU237" s="10"/>
      <c r="CQV237" s="10"/>
      <c r="CQW237" s="10"/>
      <c r="CQX237" s="10"/>
      <c r="CQY237" s="10"/>
      <c r="CQZ237" s="10"/>
      <c r="CRA237" s="10"/>
      <c r="CRB237" s="10"/>
      <c r="CRC237" s="10"/>
      <c r="CRD237" s="10"/>
      <c r="CRE237" s="10"/>
      <c r="CRF237" s="10"/>
      <c r="CRG237" s="10"/>
      <c r="CRH237" s="10"/>
      <c r="CRI237" s="10"/>
      <c r="CRJ237" s="10"/>
      <c r="CRK237" s="10"/>
      <c r="CRL237" s="10"/>
      <c r="CRM237" s="10"/>
      <c r="CRN237" s="10"/>
      <c r="CRO237" s="10"/>
      <c r="CRP237" s="10"/>
      <c r="CRQ237" s="10"/>
      <c r="CRR237" s="10"/>
      <c r="CRS237" s="10"/>
      <c r="CRT237" s="10"/>
      <c r="CRU237" s="10"/>
      <c r="CRV237" s="10"/>
      <c r="CRW237" s="10"/>
      <c r="CRX237" s="10"/>
      <c r="CRY237" s="10"/>
      <c r="CRZ237" s="10"/>
      <c r="CSA237" s="10"/>
      <c r="CSB237" s="10"/>
      <c r="CSC237" s="10"/>
      <c r="CSD237" s="10"/>
      <c r="CSE237" s="10"/>
      <c r="CSF237" s="10"/>
      <c r="CSG237" s="10"/>
      <c r="CSH237" s="10"/>
      <c r="CSI237" s="10"/>
      <c r="CSJ237" s="10"/>
      <c r="CSK237" s="10"/>
      <c r="CSL237" s="10"/>
      <c r="CSM237" s="10"/>
      <c r="CSN237" s="10"/>
      <c r="CSO237" s="10"/>
      <c r="CSP237" s="10"/>
      <c r="CSQ237" s="10"/>
      <c r="CSR237" s="10"/>
      <c r="CSS237" s="10"/>
      <c r="CST237" s="10"/>
      <c r="CSU237" s="10"/>
      <c r="CSV237" s="10"/>
      <c r="CSW237" s="10"/>
      <c r="CSX237" s="10"/>
      <c r="CSY237" s="10"/>
      <c r="CSZ237" s="10"/>
      <c r="CTA237" s="10"/>
      <c r="CTB237" s="10"/>
      <c r="CTC237" s="10"/>
      <c r="CTD237" s="10"/>
      <c r="CTE237" s="10"/>
      <c r="CTF237" s="10"/>
      <c r="CTG237" s="10"/>
      <c r="CTH237" s="10"/>
      <c r="CTI237" s="10"/>
      <c r="CTJ237" s="10"/>
      <c r="CTK237" s="10"/>
      <c r="CTL237" s="10"/>
      <c r="CTM237" s="10"/>
      <c r="CTN237" s="10"/>
      <c r="CTO237" s="10"/>
      <c r="CTP237" s="10"/>
      <c r="CTQ237" s="10"/>
      <c r="CTR237" s="10"/>
      <c r="CTS237" s="10"/>
      <c r="CTT237" s="10"/>
      <c r="CTU237" s="10"/>
      <c r="CTV237" s="10"/>
      <c r="CTW237" s="10"/>
      <c r="CTX237" s="10"/>
      <c r="CTY237" s="10"/>
      <c r="CTZ237" s="10"/>
      <c r="CUA237" s="10"/>
      <c r="CUB237" s="10"/>
      <c r="CUC237" s="10"/>
      <c r="CUD237" s="10"/>
      <c r="CUE237" s="10"/>
      <c r="CUF237" s="10"/>
      <c r="CUG237" s="10"/>
      <c r="CUH237" s="10"/>
      <c r="CUI237" s="10"/>
      <c r="CUJ237" s="10"/>
      <c r="CUK237" s="10"/>
      <c r="CUL237" s="10"/>
      <c r="CUM237" s="10"/>
      <c r="CUN237" s="10"/>
      <c r="CUO237" s="10"/>
      <c r="CUP237" s="10"/>
      <c r="CUQ237" s="10"/>
      <c r="CUR237" s="10"/>
      <c r="CUS237" s="10"/>
      <c r="CUT237" s="10"/>
      <c r="CUU237" s="10"/>
      <c r="CUV237" s="10"/>
      <c r="CUW237" s="10"/>
      <c r="CUX237" s="10"/>
      <c r="CUY237" s="10"/>
      <c r="CUZ237" s="10"/>
      <c r="CVA237" s="10"/>
      <c r="CVB237" s="10"/>
      <c r="CVC237" s="10"/>
      <c r="CVD237" s="10"/>
      <c r="CVE237" s="10"/>
      <c r="CVF237" s="10"/>
      <c r="CVG237" s="10"/>
      <c r="CVH237" s="10"/>
      <c r="CVI237" s="10"/>
      <c r="CVJ237" s="10"/>
      <c r="CVK237" s="10"/>
      <c r="CVL237" s="10"/>
      <c r="CVM237" s="10"/>
      <c r="CVN237" s="10"/>
      <c r="CVO237" s="10"/>
      <c r="CVP237" s="10"/>
      <c r="CVQ237" s="10"/>
      <c r="CVR237" s="10"/>
      <c r="CVS237" s="10"/>
      <c r="CVT237" s="10"/>
      <c r="CVU237" s="10"/>
      <c r="CVV237" s="10"/>
      <c r="CVW237" s="10"/>
      <c r="CVX237" s="10"/>
      <c r="CVY237" s="10"/>
      <c r="CVZ237" s="10"/>
      <c r="CWA237" s="10"/>
      <c r="CWB237" s="10"/>
      <c r="CWC237" s="10"/>
      <c r="CWD237" s="10"/>
      <c r="CWE237" s="10"/>
      <c r="CWF237" s="10"/>
      <c r="CWG237" s="10"/>
      <c r="CWH237" s="10"/>
      <c r="CWI237" s="10"/>
      <c r="CWJ237" s="10"/>
      <c r="CWK237" s="10"/>
      <c r="CWL237" s="10"/>
      <c r="CWM237" s="10"/>
      <c r="CWN237" s="10"/>
      <c r="CWO237" s="10"/>
      <c r="CWP237" s="10"/>
      <c r="CWQ237" s="10"/>
      <c r="CWR237" s="10"/>
      <c r="CWS237" s="10"/>
      <c r="CWT237" s="10"/>
      <c r="CWU237" s="10"/>
      <c r="CWV237" s="10"/>
      <c r="CWW237" s="10"/>
      <c r="CWX237" s="10"/>
      <c r="CWY237" s="10"/>
      <c r="CWZ237" s="10"/>
      <c r="CXA237" s="10"/>
      <c r="CXB237" s="10"/>
      <c r="CXC237" s="10"/>
      <c r="CXD237" s="10"/>
      <c r="CXE237" s="10"/>
      <c r="CXF237" s="10"/>
      <c r="CXG237" s="10"/>
      <c r="CXH237" s="10"/>
      <c r="CXI237" s="10"/>
      <c r="CXJ237" s="10"/>
      <c r="CXK237" s="10"/>
      <c r="CXL237" s="10"/>
      <c r="CXM237" s="10"/>
      <c r="CXN237" s="10"/>
      <c r="CXO237" s="10"/>
      <c r="CXP237" s="10"/>
      <c r="CXQ237" s="10"/>
      <c r="CXR237" s="10"/>
      <c r="CXS237" s="10"/>
      <c r="CXT237" s="10"/>
      <c r="CXU237" s="10"/>
      <c r="CXV237" s="10"/>
      <c r="CXW237" s="10"/>
      <c r="CXX237" s="10"/>
      <c r="CXY237" s="10"/>
      <c r="CXZ237" s="10"/>
      <c r="CYA237" s="10"/>
      <c r="CYB237" s="10"/>
      <c r="CYC237" s="10"/>
      <c r="CYD237" s="10"/>
      <c r="CYE237" s="10"/>
      <c r="CYF237" s="10"/>
      <c r="CYG237" s="10"/>
      <c r="CYH237" s="10"/>
      <c r="CYI237" s="10"/>
      <c r="CYJ237" s="10"/>
      <c r="CYK237" s="10"/>
      <c r="CYL237" s="10"/>
      <c r="CYM237" s="10"/>
      <c r="CYN237" s="10"/>
      <c r="CYO237" s="10"/>
      <c r="CYP237" s="10"/>
      <c r="CYQ237" s="10"/>
      <c r="CYR237" s="10"/>
      <c r="CYS237" s="10"/>
      <c r="CYT237" s="10"/>
      <c r="CYU237" s="10"/>
      <c r="CYV237" s="10"/>
      <c r="CYW237" s="10"/>
      <c r="CYX237" s="10"/>
      <c r="CYY237" s="10"/>
      <c r="CYZ237" s="10"/>
      <c r="CZA237" s="10"/>
      <c r="CZB237" s="10"/>
      <c r="CZC237" s="10"/>
      <c r="CZD237" s="10"/>
      <c r="CZE237" s="10"/>
      <c r="CZF237" s="10"/>
      <c r="CZG237" s="10"/>
      <c r="CZH237" s="10"/>
      <c r="CZI237" s="10"/>
      <c r="CZJ237" s="10"/>
      <c r="CZK237" s="10"/>
      <c r="CZL237" s="10"/>
      <c r="CZM237" s="10"/>
      <c r="CZN237" s="10"/>
      <c r="CZO237" s="10"/>
      <c r="CZP237" s="10"/>
      <c r="CZQ237" s="10"/>
      <c r="CZR237" s="10"/>
      <c r="CZS237" s="10"/>
      <c r="CZT237" s="10"/>
      <c r="CZU237" s="10"/>
      <c r="CZV237" s="10"/>
      <c r="CZW237" s="10"/>
      <c r="CZX237" s="10"/>
      <c r="CZY237" s="10"/>
      <c r="CZZ237" s="10"/>
      <c r="DAA237" s="10"/>
      <c r="DAB237" s="10"/>
      <c r="DAC237" s="10"/>
      <c r="DAD237" s="10"/>
      <c r="DAE237" s="10"/>
      <c r="DAF237" s="10"/>
      <c r="DAG237" s="10"/>
      <c r="DAH237" s="10"/>
      <c r="DAI237" s="10"/>
      <c r="DAJ237" s="10"/>
      <c r="DAK237" s="10"/>
      <c r="DAL237" s="10"/>
      <c r="DAM237" s="10"/>
      <c r="DAN237" s="10"/>
      <c r="DAO237" s="10"/>
      <c r="DAP237" s="10"/>
      <c r="DAQ237" s="10"/>
      <c r="DAR237" s="10"/>
      <c r="DAS237" s="10"/>
      <c r="DAT237" s="10"/>
      <c r="DAU237" s="10"/>
      <c r="DAV237" s="10"/>
      <c r="DAW237" s="10"/>
      <c r="DAX237" s="10"/>
      <c r="DAY237" s="10"/>
      <c r="DAZ237" s="10"/>
      <c r="DBA237" s="10"/>
      <c r="DBB237" s="10"/>
      <c r="DBC237" s="10"/>
      <c r="DBD237" s="10"/>
      <c r="DBE237" s="10"/>
      <c r="DBF237" s="10"/>
      <c r="DBG237" s="10"/>
      <c r="DBH237" s="10"/>
      <c r="DBI237" s="10"/>
      <c r="DBJ237" s="10"/>
      <c r="DBK237" s="10"/>
      <c r="DBL237" s="10"/>
      <c r="DBM237" s="10"/>
      <c r="DBN237" s="10"/>
      <c r="DBO237" s="10"/>
      <c r="DBP237" s="10"/>
      <c r="DBQ237" s="10"/>
      <c r="DBR237" s="10"/>
      <c r="DBS237" s="10"/>
      <c r="DBT237" s="10"/>
      <c r="DBU237" s="10"/>
      <c r="DBV237" s="10"/>
      <c r="DBW237" s="10"/>
      <c r="DBX237" s="10"/>
      <c r="DBY237" s="10"/>
      <c r="DBZ237" s="10"/>
      <c r="DCA237" s="10"/>
      <c r="DCB237" s="10"/>
      <c r="DCC237" s="10"/>
      <c r="DCD237" s="10"/>
      <c r="DCE237" s="10"/>
      <c r="DCF237" s="10"/>
      <c r="DCG237" s="10"/>
      <c r="DCH237" s="10"/>
      <c r="DCI237" s="10"/>
      <c r="DCJ237" s="10"/>
      <c r="DCK237" s="10"/>
      <c r="DCL237" s="10"/>
      <c r="DCM237" s="10"/>
      <c r="DCN237" s="10"/>
      <c r="DCO237" s="10"/>
      <c r="DCP237" s="10"/>
      <c r="DCQ237" s="10"/>
      <c r="DCR237" s="10"/>
      <c r="DCS237" s="10"/>
      <c r="DCT237" s="10"/>
      <c r="DCU237" s="10"/>
      <c r="DCV237" s="10"/>
      <c r="DCW237" s="10"/>
      <c r="DCX237" s="10"/>
      <c r="DCY237" s="10"/>
      <c r="DCZ237" s="10"/>
      <c r="DDA237" s="10"/>
      <c r="DDB237" s="10"/>
      <c r="DDC237" s="10"/>
      <c r="DDD237" s="10"/>
      <c r="DDE237" s="10"/>
      <c r="DDF237" s="10"/>
      <c r="DDG237" s="10"/>
      <c r="DDH237" s="10"/>
      <c r="DDI237" s="10"/>
      <c r="DDJ237" s="10"/>
      <c r="DDK237" s="10"/>
      <c r="DDL237" s="10"/>
      <c r="DDM237" s="10"/>
      <c r="DDN237" s="10"/>
      <c r="DDO237" s="10"/>
      <c r="DDP237" s="10"/>
      <c r="DDQ237" s="10"/>
      <c r="DDR237" s="10"/>
      <c r="DDS237" s="10"/>
      <c r="DDT237" s="10"/>
      <c r="DDU237" s="10"/>
      <c r="DDV237" s="10"/>
      <c r="DDW237" s="10"/>
      <c r="DDX237" s="10"/>
      <c r="DDY237" s="10"/>
      <c r="DDZ237" s="10"/>
      <c r="DEA237" s="10"/>
      <c r="DEB237" s="10"/>
      <c r="DEC237" s="10"/>
      <c r="DED237" s="10"/>
      <c r="DEE237" s="10"/>
      <c r="DEF237" s="10"/>
      <c r="DEG237" s="10"/>
      <c r="DEH237" s="10"/>
      <c r="DEI237" s="10"/>
      <c r="DEJ237" s="10"/>
      <c r="DEK237" s="10"/>
      <c r="DEL237" s="10"/>
      <c r="DEM237" s="10"/>
      <c r="DEN237" s="10"/>
      <c r="DEO237" s="10"/>
      <c r="DEP237" s="10"/>
      <c r="DEQ237" s="10"/>
      <c r="DER237" s="10"/>
      <c r="DES237" s="10"/>
      <c r="DET237" s="10"/>
      <c r="DEU237" s="10"/>
      <c r="DEV237" s="10"/>
      <c r="DEW237" s="10"/>
      <c r="DEX237" s="10"/>
      <c r="DEY237" s="10"/>
      <c r="DEZ237" s="10"/>
      <c r="DFA237" s="10"/>
      <c r="DFB237" s="10"/>
      <c r="DFC237" s="10"/>
      <c r="DFD237" s="10"/>
      <c r="DFE237" s="10"/>
      <c r="DFF237" s="10"/>
      <c r="DFG237" s="10"/>
      <c r="DFH237" s="10"/>
      <c r="DFI237" s="10"/>
      <c r="DFJ237" s="10"/>
      <c r="DFK237" s="10"/>
      <c r="DFL237" s="10"/>
      <c r="DFM237" s="10"/>
      <c r="DFN237" s="10"/>
      <c r="DFO237" s="10"/>
      <c r="DFP237" s="10"/>
      <c r="DFQ237" s="10"/>
      <c r="DFR237" s="10"/>
      <c r="DFS237" s="10"/>
      <c r="DFT237" s="10"/>
      <c r="DFU237" s="10"/>
      <c r="DFV237" s="10"/>
      <c r="DFW237" s="10"/>
      <c r="DFX237" s="10"/>
      <c r="DFY237" s="10"/>
      <c r="DFZ237" s="10"/>
      <c r="DGA237" s="10"/>
      <c r="DGB237" s="10"/>
      <c r="DGC237" s="10"/>
      <c r="DGD237" s="10"/>
      <c r="DGE237" s="10"/>
      <c r="DGF237" s="10"/>
      <c r="DGG237" s="10"/>
      <c r="DGH237" s="10"/>
      <c r="DGI237" s="10"/>
      <c r="DGJ237" s="10"/>
      <c r="DGK237" s="10"/>
      <c r="DGL237" s="10"/>
      <c r="DGM237" s="10"/>
      <c r="DGN237" s="10"/>
      <c r="DGO237" s="10"/>
      <c r="DGP237" s="10"/>
      <c r="DGQ237" s="10"/>
      <c r="DGR237" s="10"/>
      <c r="DGS237" s="10"/>
      <c r="DGT237" s="10"/>
      <c r="DGU237" s="10"/>
      <c r="DGV237" s="10"/>
      <c r="DGW237" s="10"/>
      <c r="DGX237" s="10"/>
      <c r="DGY237" s="10"/>
      <c r="DGZ237" s="10"/>
      <c r="DHA237" s="10"/>
      <c r="DHB237" s="10"/>
      <c r="DHC237" s="10"/>
      <c r="DHD237" s="10"/>
      <c r="DHE237" s="10"/>
      <c r="DHF237" s="10"/>
      <c r="DHG237" s="10"/>
      <c r="DHH237" s="10"/>
      <c r="DHI237" s="10"/>
      <c r="DHJ237" s="10"/>
      <c r="DHK237" s="10"/>
      <c r="DHL237" s="10"/>
      <c r="DHM237" s="10"/>
      <c r="DHN237" s="10"/>
      <c r="DHO237" s="10"/>
      <c r="DHP237" s="10"/>
      <c r="DHQ237" s="10"/>
      <c r="DHR237" s="10"/>
      <c r="DHS237" s="10"/>
      <c r="DHT237" s="10"/>
      <c r="DHU237" s="10"/>
      <c r="DHV237" s="10"/>
      <c r="DHW237" s="10"/>
      <c r="DHX237" s="10"/>
      <c r="DHY237" s="10"/>
      <c r="DHZ237" s="10"/>
      <c r="DIA237" s="10"/>
      <c r="DIB237" s="10"/>
      <c r="DIC237" s="10"/>
      <c r="DID237" s="10"/>
      <c r="DIE237" s="10"/>
      <c r="DIF237" s="10"/>
      <c r="DIG237" s="10"/>
      <c r="DIH237" s="10"/>
      <c r="DII237" s="10"/>
      <c r="DIJ237" s="10"/>
      <c r="DIK237" s="10"/>
      <c r="DIL237" s="10"/>
      <c r="DIM237" s="10"/>
      <c r="DIN237" s="10"/>
      <c r="DIO237" s="10"/>
      <c r="DIP237" s="10"/>
      <c r="DIQ237" s="10"/>
      <c r="DIR237" s="10"/>
      <c r="DIS237" s="10"/>
      <c r="DIT237" s="10"/>
      <c r="DIU237" s="10"/>
      <c r="DIV237" s="10"/>
      <c r="DIW237" s="10"/>
      <c r="DIX237" s="10"/>
      <c r="DIY237" s="10"/>
      <c r="DIZ237" s="10"/>
      <c r="DJA237" s="10"/>
      <c r="DJB237" s="10"/>
      <c r="DJC237" s="10"/>
      <c r="DJD237" s="10"/>
      <c r="DJE237" s="10"/>
      <c r="DJF237" s="10"/>
      <c r="DJG237" s="10"/>
      <c r="DJH237" s="10"/>
      <c r="DJI237" s="10"/>
      <c r="DJJ237" s="10"/>
      <c r="DJK237" s="10"/>
      <c r="DJL237" s="10"/>
      <c r="DJM237" s="10"/>
      <c r="DJN237" s="10"/>
      <c r="DJO237" s="10"/>
      <c r="DJP237" s="10"/>
      <c r="DJQ237" s="10"/>
      <c r="DJR237" s="10"/>
      <c r="DJS237" s="10"/>
      <c r="DJT237" s="10"/>
      <c r="DJU237" s="10"/>
      <c r="DJV237" s="10"/>
      <c r="DJW237" s="10"/>
      <c r="DJX237" s="10"/>
      <c r="DJY237" s="10"/>
      <c r="DJZ237" s="10"/>
      <c r="DKA237" s="10"/>
      <c r="DKB237" s="10"/>
      <c r="DKC237" s="10"/>
      <c r="DKD237" s="10"/>
      <c r="DKE237" s="10"/>
      <c r="DKF237" s="10"/>
      <c r="DKG237" s="10"/>
      <c r="DKH237" s="10"/>
      <c r="DKI237" s="10"/>
      <c r="DKJ237" s="10"/>
      <c r="DKK237" s="10"/>
      <c r="DKL237" s="10"/>
      <c r="DKM237" s="10"/>
      <c r="DKN237" s="10"/>
      <c r="DKO237" s="10"/>
      <c r="DKP237" s="10"/>
      <c r="DKQ237" s="10"/>
      <c r="DKR237" s="10"/>
      <c r="DKS237" s="10"/>
      <c r="DKT237" s="10"/>
      <c r="DKU237" s="10"/>
      <c r="DKV237" s="10"/>
      <c r="DKW237" s="10"/>
      <c r="DKX237" s="10"/>
      <c r="DKY237" s="10"/>
      <c r="DKZ237" s="10"/>
      <c r="DLA237" s="10"/>
      <c r="DLB237" s="10"/>
      <c r="DLC237" s="10"/>
      <c r="DLD237" s="10"/>
      <c r="DLE237" s="10"/>
      <c r="DLF237" s="10"/>
      <c r="DLG237" s="10"/>
      <c r="DLH237" s="10"/>
      <c r="DLI237" s="10"/>
      <c r="DLJ237" s="10"/>
      <c r="DLK237" s="10"/>
      <c r="DLL237" s="10"/>
      <c r="DLM237" s="10"/>
      <c r="DLN237" s="10"/>
      <c r="DLO237" s="10"/>
      <c r="DLP237" s="10"/>
      <c r="DLQ237" s="10"/>
      <c r="DLR237" s="10"/>
      <c r="DLS237" s="10"/>
      <c r="DLT237" s="10"/>
      <c r="DLU237" s="10"/>
      <c r="DLV237" s="10"/>
      <c r="DLW237" s="10"/>
      <c r="DLX237" s="10"/>
      <c r="DLY237" s="10"/>
      <c r="DLZ237" s="10"/>
      <c r="DMA237" s="10"/>
      <c r="DMB237" s="10"/>
      <c r="DMC237" s="10"/>
      <c r="DMD237" s="10"/>
      <c r="DME237" s="10"/>
      <c r="DMF237" s="10"/>
      <c r="DMG237" s="10"/>
      <c r="DMH237" s="10"/>
      <c r="DMI237" s="10"/>
      <c r="DMJ237" s="10"/>
      <c r="DMK237" s="10"/>
      <c r="DML237" s="10"/>
      <c r="DMM237" s="10"/>
      <c r="DMN237" s="10"/>
      <c r="DMO237" s="10"/>
      <c r="DMP237" s="10"/>
      <c r="DMQ237" s="10"/>
      <c r="DMR237" s="10"/>
      <c r="DMS237" s="10"/>
      <c r="DMT237" s="10"/>
      <c r="DMU237" s="10"/>
      <c r="DMV237" s="10"/>
      <c r="DMW237" s="10"/>
      <c r="DMX237" s="10"/>
      <c r="DMY237" s="10"/>
      <c r="DMZ237" s="10"/>
      <c r="DNA237" s="10"/>
      <c r="DNB237" s="10"/>
      <c r="DNC237" s="10"/>
      <c r="DND237" s="10"/>
      <c r="DNE237" s="10"/>
      <c r="DNF237" s="10"/>
      <c r="DNG237" s="10"/>
      <c r="DNH237" s="10"/>
      <c r="DNI237" s="10"/>
      <c r="DNJ237" s="10"/>
      <c r="DNK237" s="10"/>
      <c r="DNL237" s="10"/>
      <c r="DNM237" s="10"/>
      <c r="DNN237" s="10"/>
      <c r="DNO237" s="10"/>
      <c r="DNP237" s="10"/>
      <c r="DNQ237" s="10"/>
      <c r="DNR237" s="10"/>
      <c r="DNS237" s="10"/>
      <c r="DNT237" s="10"/>
      <c r="DNU237" s="10"/>
      <c r="DNV237" s="10"/>
      <c r="DNW237" s="10"/>
      <c r="DNX237" s="10"/>
      <c r="DNY237" s="10"/>
      <c r="DNZ237" s="10"/>
      <c r="DOA237" s="10"/>
      <c r="DOB237" s="10"/>
      <c r="DOC237" s="10"/>
      <c r="DOD237" s="10"/>
      <c r="DOE237" s="10"/>
      <c r="DOF237" s="10"/>
      <c r="DOG237" s="10"/>
      <c r="DOH237" s="10"/>
      <c r="DOI237" s="10"/>
      <c r="DOJ237" s="10"/>
      <c r="DOK237" s="10"/>
      <c r="DOL237" s="10"/>
      <c r="DOM237" s="10"/>
      <c r="DON237" s="10"/>
      <c r="DOO237" s="10"/>
      <c r="DOP237" s="10"/>
      <c r="DOQ237" s="10"/>
      <c r="DOR237" s="10"/>
      <c r="DOS237" s="10"/>
      <c r="DOT237" s="10"/>
      <c r="DOU237" s="10"/>
      <c r="DOV237" s="10"/>
      <c r="DOW237" s="10"/>
      <c r="DOX237" s="10"/>
      <c r="DOY237" s="10"/>
      <c r="DOZ237" s="10"/>
      <c r="DPA237" s="10"/>
      <c r="DPB237" s="10"/>
      <c r="DPC237" s="10"/>
      <c r="DPD237" s="10"/>
      <c r="DPE237" s="10"/>
      <c r="DPF237" s="10"/>
      <c r="DPG237" s="10"/>
      <c r="DPH237" s="10"/>
      <c r="DPI237" s="10"/>
      <c r="DPJ237" s="10"/>
      <c r="DPK237" s="10"/>
      <c r="DPL237" s="10"/>
      <c r="DPM237" s="10"/>
      <c r="DPN237" s="10"/>
      <c r="DPO237" s="10"/>
      <c r="DPP237" s="10"/>
      <c r="DPQ237" s="10"/>
      <c r="DPR237" s="10"/>
      <c r="DPS237" s="10"/>
      <c r="DPT237" s="10"/>
      <c r="DPU237" s="10"/>
      <c r="DPV237" s="10"/>
      <c r="DPW237" s="10"/>
      <c r="DPX237" s="10"/>
      <c r="DPY237" s="10"/>
      <c r="DPZ237" s="10"/>
      <c r="DQA237" s="10"/>
      <c r="DQB237" s="10"/>
      <c r="DQC237" s="10"/>
      <c r="DQD237" s="10"/>
      <c r="DQE237" s="10"/>
      <c r="DQF237" s="10"/>
      <c r="DQG237" s="10"/>
      <c r="DQH237" s="10"/>
      <c r="DQI237" s="10"/>
      <c r="DQJ237" s="10"/>
      <c r="DQK237" s="10"/>
      <c r="DQL237" s="10"/>
      <c r="DQM237" s="10"/>
      <c r="DQN237" s="10"/>
      <c r="DQO237" s="10"/>
      <c r="DQP237" s="10"/>
      <c r="DQQ237" s="10"/>
      <c r="DQR237" s="10"/>
      <c r="DQS237" s="10"/>
      <c r="DQT237" s="10"/>
      <c r="DQU237" s="10"/>
      <c r="DQV237" s="10"/>
      <c r="DQW237" s="10"/>
      <c r="DQX237" s="10"/>
      <c r="DQY237" s="10"/>
      <c r="DQZ237" s="10"/>
      <c r="DRA237" s="10"/>
      <c r="DRB237" s="10"/>
      <c r="DRC237" s="10"/>
      <c r="DRD237" s="10"/>
      <c r="DRE237" s="10"/>
      <c r="DRF237" s="10"/>
      <c r="DRG237" s="10"/>
      <c r="DRH237" s="10"/>
      <c r="DRI237" s="10"/>
      <c r="DRJ237" s="10"/>
      <c r="DRK237" s="10"/>
      <c r="DRL237" s="10"/>
      <c r="DRM237" s="10"/>
      <c r="DRN237" s="10"/>
      <c r="DRO237" s="10"/>
      <c r="DRP237" s="10"/>
      <c r="DRQ237" s="10"/>
      <c r="DRR237" s="10"/>
      <c r="DRS237" s="10"/>
      <c r="DRT237" s="10"/>
      <c r="DRU237" s="10"/>
      <c r="DRV237" s="10"/>
      <c r="DRW237" s="10"/>
      <c r="DRX237" s="10"/>
      <c r="DRY237" s="10"/>
      <c r="DRZ237" s="10"/>
      <c r="DSA237" s="10"/>
      <c r="DSB237" s="10"/>
      <c r="DSC237" s="10"/>
      <c r="DSD237" s="10"/>
      <c r="DSE237" s="10"/>
      <c r="DSF237" s="10"/>
      <c r="DSG237" s="10"/>
      <c r="DSH237" s="10"/>
      <c r="DSI237" s="10"/>
      <c r="DSJ237" s="10"/>
      <c r="DSK237" s="10"/>
      <c r="DSL237" s="10"/>
      <c r="DSM237" s="10"/>
      <c r="DSN237" s="10"/>
      <c r="DSO237" s="10"/>
      <c r="DSP237" s="10"/>
      <c r="DSQ237" s="10"/>
      <c r="DSR237" s="10"/>
      <c r="DSS237" s="10"/>
      <c r="DST237" s="10"/>
      <c r="DSU237" s="10"/>
      <c r="DSV237" s="10"/>
      <c r="DSW237" s="10"/>
      <c r="DSX237" s="10"/>
      <c r="DSY237" s="10"/>
      <c r="DSZ237" s="10"/>
      <c r="DTA237" s="10"/>
      <c r="DTB237" s="10"/>
      <c r="DTC237" s="10"/>
      <c r="DTD237" s="10"/>
      <c r="DTE237" s="10"/>
      <c r="DTF237" s="10"/>
      <c r="DTG237" s="10"/>
      <c r="DTH237" s="10"/>
      <c r="DTI237" s="10"/>
      <c r="DTJ237" s="10"/>
      <c r="DTK237" s="10"/>
      <c r="DTL237" s="10"/>
      <c r="DTM237" s="10"/>
      <c r="DTN237" s="10"/>
      <c r="DTO237" s="10"/>
      <c r="DTP237" s="10"/>
      <c r="DTQ237" s="10"/>
      <c r="DTR237" s="10"/>
      <c r="DTS237" s="10"/>
      <c r="DTT237" s="10"/>
      <c r="DTU237" s="10"/>
      <c r="DTV237" s="10"/>
      <c r="DTW237" s="10"/>
      <c r="DTX237" s="10"/>
      <c r="DTY237" s="10"/>
      <c r="DTZ237" s="10"/>
      <c r="DUA237" s="10"/>
      <c r="DUB237" s="10"/>
      <c r="DUC237" s="10"/>
      <c r="DUD237" s="10"/>
      <c r="DUE237" s="10"/>
      <c r="DUF237" s="10"/>
      <c r="DUG237" s="10"/>
      <c r="DUH237" s="10"/>
      <c r="DUI237" s="10"/>
      <c r="DUJ237" s="10"/>
      <c r="DUK237" s="10"/>
      <c r="DUL237" s="10"/>
      <c r="DUM237" s="10"/>
      <c r="DUN237" s="10"/>
      <c r="DUO237" s="10"/>
      <c r="DUP237" s="10"/>
      <c r="DUQ237" s="10"/>
      <c r="DUR237" s="10"/>
      <c r="DUS237" s="10"/>
      <c r="DUT237" s="10"/>
      <c r="DUU237" s="10"/>
      <c r="DUV237" s="10"/>
      <c r="DUW237" s="10"/>
      <c r="DUX237" s="10"/>
      <c r="DUY237" s="10"/>
      <c r="DUZ237" s="10"/>
      <c r="DVA237" s="10"/>
      <c r="DVB237" s="10"/>
      <c r="DVC237" s="10"/>
      <c r="DVD237" s="10"/>
      <c r="DVE237" s="10"/>
      <c r="DVF237" s="10"/>
      <c r="DVG237" s="10"/>
      <c r="DVH237" s="10"/>
      <c r="DVI237" s="10"/>
      <c r="DVJ237" s="10"/>
      <c r="DVK237" s="10"/>
      <c r="DVL237" s="10"/>
      <c r="DVM237" s="10"/>
      <c r="DVN237" s="10"/>
      <c r="DVO237" s="10"/>
      <c r="DVP237" s="10"/>
      <c r="DVQ237" s="10"/>
      <c r="DVR237" s="10"/>
      <c r="DVS237" s="10"/>
      <c r="DVT237" s="10"/>
      <c r="DVU237" s="10"/>
      <c r="DVV237" s="10"/>
      <c r="DVW237" s="10"/>
      <c r="DVX237" s="10"/>
      <c r="DVY237" s="10"/>
      <c r="DVZ237" s="10"/>
      <c r="DWA237" s="10"/>
      <c r="DWB237" s="10"/>
      <c r="DWC237" s="10"/>
      <c r="DWD237" s="10"/>
      <c r="DWE237" s="10"/>
      <c r="DWF237" s="10"/>
      <c r="DWG237" s="10"/>
      <c r="DWH237" s="10"/>
      <c r="DWI237" s="10"/>
      <c r="DWJ237" s="10"/>
      <c r="DWK237" s="10"/>
      <c r="DWL237" s="10"/>
      <c r="DWM237" s="10"/>
      <c r="DWN237" s="10"/>
      <c r="DWO237" s="10"/>
      <c r="DWP237" s="10"/>
      <c r="DWQ237" s="10"/>
      <c r="DWR237" s="10"/>
      <c r="DWS237" s="10"/>
      <c r="DWT237" s="10"/>
      <c r="DWU237" s="10"/>
      <c r="DWV237" s="10"/>
      <c r="DWW237" s="10"/>
      <c r="DWX237" s="10"/>
      <c r="DWY237" s="10"/>
      <c r="DWZ237" s="10"/>
      <c r="DXA237" s="10"/>
      <c r="DXB237" s="10"/>
      <c r="DXC237" s="10"/>
      <c r="DXD237" s="10"/>
      <c r="DXE237" s="10"/>
      <c r="DXF237" s="10"/>
      <c r="DXG237" s="10"/>
      <c r="DXH237" s="10"/>
      <c r="DXI237" s="10"/>
      <c r="DXJ237" s="10"/>
      <c r="DXK237" s="10"/>
      <c r="DXL237" s="10"/>
      <c r="DXM237" s="10"/>
      <c r="DXN237" s="10"/>
      <c r="DXO237" s="10"/>
      <c r="DXP237" s="10"/>
      <c r="DXQ237" s="10"/>
      <c r="DXR237" s="10"/>
      <c r="DXS237" s="10"/>
      <c r="DXT237" s="10"/>
      <c r="DXU237" s="10"/>
      <c r="DXV237" s="10"/>
      <c r="DXW237" s="10"/>
      <c r="DXX237" s="10"/>
      <c r="DXY237" s="10"/>
      <c r="DXZ237" s="10"/>
      <c r="DYA237" s="10"/>
      <c r="DYB237" s="10"/>
      <c r="DYC237" s="10"/>
      <c r="DYD237" s="10"/>
      <c r="DYE237" s="10"/>
      <c r="DYF237" s="10"/>
      <c r="DYG237" s="10"/>
      <c r="DYH237" s="10"/>
      <c r="DYI237" s="10"/>
      <c r="DYJ237" s="10"/>
      <c r="DYK237" s="10"/>
      <c r="DYL237" s="10"/>
      <c r="DYM237" s="10"/>
      <c r="DYN237" s="10"/>
      <c r="DYO237" s="10"/>
      <c r="DYP237" s="10"/>
      <c r="DYQ237" s="10"/>
      <c r="DYR237" s="10"/>
      <c r="DYS237" s="10"/>
      <c r="DYT237" s="10"/>
      <c r="DYU237" s="10"/>
      <c r="DYV237" s="10"/>
      <c r="DYW237" s="10"/>
      <c r="DYX237" s="10"/>
      <c r="DYY237" s="10"/>
      <c r="DYZ237" s="10"/>
      <c r="DZA237" s="10"/>
      <c r="DZB237" s="10"/>
      <c r="DZC237" s="10"/>
      <c r="DZD237" s="10"/>
      <c r="DZE237" s="10"/>
      <c r="DZF237" s="10"/>
      <c r="DZG237" s="10"/>
      <c r="DZH237" s="10"/>
      <c r="DZI237" s="10"/>
      <c r="DZJ237" s="10"/>
      <c r="DZK237" s="10"/>
      <c r="DZL237" s="10"/>
      <c r="DZM237" s="10"/>
      <c r="DZN237" s="10"/>
      <c r="DZO237" s="10"/>
      <c r="DZP237" s="10"/>
      <c r="DZQ237" s="10"/>
      <c r="DZR237" s="10"/>
      <c r="DZS237" s="10"/>
      <c r="DZT237" s="10"/>
      <c r="DZU237" s="10"/>
      <c r="DZV237" s="10"/>
      <c r="DZW237" s="10"/>
      <c r="DZX237" s="10"/>
      <c r="DZY237" s="10"/>
      <c r="DZZ237" s="10"/>
      <c r="EAA237" s="10"/>
      <c r="EAB237" s="10"/>
      <c r="EAC237" s="10"/>
      <c r="EAD237" s="10"/>
      <c r="EAE237" s="10"/>
      <c r="EAF237" s="10"/>
      <c r="EAG237" s="10"/>
      <c r="EAH237" s="10"/>
      <c r="EAI237" s="10"/>
      <c r="EAJ237" s="10"/>
      <c r="EAK237" s="10"/>
      <c r="EAL237" s="10"/>
      <c r="EAM237" s="10"/>
      <c r="EAN237" s="10"/>
      <c r="EAO237" s="10"/>
      <c r="EAP237" s="10"/>
      <c r="EAQ237" s="10"/>
      <c r="EAR237" s="10"/>
      <c r="EAS237" s="10"/>
      <c r="EAT237" s="10"/>
      <c r="EAU237" s="10"/>
      <c r="EAV237" s="10"/>
      <c r="EAW237" s="10"/>
      <c r="EAX237" s="10"/>
      <c r="EAY237" s="10"/>
      <c r="EAZ237" s="10"/>
      <c r="EBA237" s="10"/>
      <c r="EBB237" s="10"/>
      <c r="EBC237" s="10"/>
      <c r="EBD237" s="10"/>
      <c r="EBE237" s="10"/>
      <c r="EBF237" s="10"/>
      <c r="EBG237" s="10"/>
      <c r="EBH237" s="10"/>
      <c r="EBI237" s="10"/>
      <c r="EBJ237" s="10"/>
      <c r="EBK237" s="10"/>
      <c r="EBL237" s="10"/>
      <c r="EBM237" s="10"/>
      <c r="EBN237" s="10"/>
      <c r="EBO237" s="10"/>
      <c r="EBP237" s="10"/>
      <c r="EBQ237" s="10"/>
      <c r="EBR237" s="10"/>
      <c r="EBS237" s="10"/>
      <c r="EBT237" s="10"/>
      <c r="EBU237" s="10"/>
      <c r="EBV237" s="10"/>
      <c r="EBW237" s="10"/>
      <c r="EBX237" s="10"/>
      <c r="EBY237" s="10"/>
      <c r="EBZ237" s="10"/>
      <c r="ECA237" s="10"/>
      <c r="ECB237" s="10"/>
      <c r="ECC237" s="10"/>
      <c r="ECD237" s="10"/>
      <c r="ECE237" s="10"/>
      <c r="ECF237" s="10"/>
      <c r="ECG237" s="10"/>
      <c r="ECH237" s="10"/>
      <c r="ECI237" s="10"/>
      <c r="ECJ237" s="10"/>
      <c r="ECK237" s="10"/>
      <c r="ECL237" s="10"/>
      <c r="ECM237" s="10"/>
      <c r="ECN237" s="10"/>
      <c r="ECO237" s="10"/>
      <c r="ECP237" s="10"/>
      <c r="ECQ237" s="10"/>
      <c r="ECR237" s="10"/>
      <c r="ECS237" s="10"/>
      <c r="ECT237" s="10"/>
      <c r="ECU237" s="10"/>
      <c r="ECV237" s="10"/>
      <c r="ECW237" s="10"/>
      <c r="ECX237" s="10"/>
      <c r="ECY237" s="10"/>
      <c r="ECZ237" s="10"/>
      <c r="EDA237" s="10"/>
      <c r="EDB237" s="10"/>
      <c r="EDC237" s="10"/>
      <c r="EDD237" s="10"/>
      <c r="EDE237" s="10"/>
      <c r="EDF237" s="10"/>
      <c r="EDG237" s="10"/>
      <c r="EDH237" s="10"/>
      <c r="EDI237" s="10"/>
      <c r="EDJ237" s="10"/>
      <c r="EDK237" s="10"/>
      <c r="EDL237" s="10"/>
      <c r="EDM237" s="10"/>
      <c r="EDN237" s="10"/>
      <c r="EDO237" s="10"/>
      <c r="EDP237" s="10"/>
      <c r="EDQ237" s="10"/>
      <c r="EDR237" s="10"/>
      <c r="EDS237" s="10"/>
      <c r="EDT237" s="10"/>
      <c r="EDU237" s="10"/>
      <c r="EDV237" s="10"/>
      <c r="EDW237" s="10"/>
      <c r="EDX237" s="10"/>
      <c r="EDY237" s="10"/>
      <c r="EDZ237" s="10"/>
      <c r="EEA237" s="10"/>
      <c r="EEB237" s="10"/>
      <c r="EEC237" s="10"/>
      <c r="EED237" s="10"/>
      <c r="EEE237" s="10"/>
      <c r="EEF237" s="10"/>
      <c r="EEG237" s="10"/>
      <c r="EEH237" s="10"/>
      <c r="EEI237" s="10"/>
      <c r="EEJ237" s="10"/>
      <c r="EEK237" s="10"/>
      <c r="EEL237" s="10"/>
      <c r="EEM237" s="10"/>
      <c r="EEN237" s="10"/>
      <c r="EEO237" s="10"/>
      <c r="EEP237" s="10"/>
      <c r="EEQ237" s="10"/>
      <c r="EER237" s="10"/>
      <c r="EES237" s="10"/>
      <c r="EET237" s="10"/>
      <c r="EEU237" s="10"/>
      <c r="EEV237" s="10"/>
      <c r="EEW237" s="10"/>
      <c r="EEX237" s="10"/>
      <c r="EEY237" s="10"/>
      <c r="EEZ237" s="10"/>
      <c r="EFA237" s="10"/>
      <c r="EFB237" s="10"/>
      <c r="EFC237" s="10"/>
      <c r="EFD237" s="10"/>
      <c r="EFE237" s="10"/>
      <c r="EFF237" s="10"/>
      <c r="EFG237" s="10"/>
      <c r="EFH237" s="10"/>
      <c r="EFI237" s="10"/>
      <c r="EFJ237" s="10"/>
      <c r="EFK237" s="10"/>
      <c r="EFL237" s="10"/>
      <c r="EFM237" s="10"/>
      <c r="EFN237" s="10"/>
      <c r="EFO237" s="10"/>
      <c r="EFP237" s="10"/>
      <c r="EFQ237" s="10"/>
      <c r="EFR237" s="10"/>
      <c r="EFS237" s="10"/>
      <c r="EFT237" s="10"/>
      <c r="EFU237" s="10"/>
      <c r="EFV237" s="10"/>
      <c r="EFW237" s="10"/>
      <c r="EFX237" s="10"/>
      <c r="EFY237" s="10"/>
      <c r="EFZ237" s="10"/>
      <c r="EGA237" s="10"/>
      <c r="EGB237" s="10"/>
      <c r="EGC237" s="10"/>
      <c r="EGD237" s="10"/>
      <c r="EGE237" s="10"/>
      <c r="EGF237" s="10"/>
      <c r="EGG237" s="10"/>
      <c r="EGH237" s="10"/>
      <c r="EGI237" s="10"/>
      <c r="EGJ237" s="10"/>
      <c r="EGK237" s="10"/>
      <c r="EGL237" s="10"/>
      <c r="EGM237" s="10"/>
      <c r="EGN237" s="10"/>
      <c r="EGO237" s="10"/>
      <c r="EGP237" s="10"/>
      <c r="EGQ237" s="10"/>
      <c r="EGR237" s="10"/>
      <c r="EGS237" s="10"/>
      <c r="EGT237" s="10"/>
      <c r="EGU237" s="10"/>
      <c r="EGV237" s="10"/>
      <c r="EGW237" s="10"/>
      <c r="EGX237" s="10"/>
      <c r="EGY237" s="10"/>
      <c r="EGZ237" s="10"/>
      <c r="EHA237" s="10"/>
      <c r="EHB237" s="10"/>
      <c r="EHC237" s="10"/>
      <c r="EHD237" s="10"/>
      <c r="EHE237" s="10"/>
      <c r="EHF237" s="10"/>
      <c r="EHG237" s="10"/>
      <c r="EHH237" s="10"/>
      <c r="EHI237" s="10"/>
      <c r="EHJ237" s="10"/>
      <c r="EHK237" s="10"/>
      <c r="EHL237" s="10"/>
      <c r="EHM237" s="10"/>
      <c r="EHN237" s="10"/>
      <c r="EHO237" s="10"/>
      <c r="EHP237" s="10"/>
      <c r="EHQ237" s="10"/>
      <c r="EHR237" s="10"/>
      <c r="EHS237" s="10"/>
      <c r="EHT237" s="10"/>
      <c r="EHU237" s="10"/>
      <c r="EHV237" s="10"/>
      <c r="EHW237" s="10"/>
      <c r="EHX237" s="10"/>
      <c r="EHY237" s="10"/>
      <c r="EHZ237" s="10"/>
      <c r="EIA237" s="10"/>
      <c r="EIB237" s="10"/>
      <c r="EIC237" s="10"/>
      <c r="EID237" s="10"/>
      <c r="EIE237" s="10"/>
      <c r="EIF237" s="10"/>
      <c r="EIG237" s="10"/>
      <c r="EIH237" s="10"/>
      <c r="EII237" s="10"/>
      <c r="EIJ237" s="10"/>
      <c r="EIK237" s="10"/>
      <c r="EIL237" s="10"/>
      <c r="EIM237" s="10"/>
      <c r="EIN237" s="10"/>
      <c r="EIO237" s="10"/>
      <c r="EIP237" s="10"/>
      <c r="EIQ237" s="10"/>
      <c r="EIR237" s="10"/>
      <c r="EIS237" s="10"/>
      <c r="EIT237" s="10"/>
      <c r="EIU237" s="10"/>
      <c r="EIV237" s="10"/>
      <c r="EIW237" s="10"/>
      <c r="EIX237" s="10"/>
      <c r="EIY237" s="10"/>
      <c r="EIZ237" s="10"/>
      <c r="EJA237" s="10"/>
      <c r="EJB237" s="10"/>
      <c r="EJC237" s="10"/>
      <c r="EJD237" s="10"/>
      <c r="EJE237" s="10"/>
      <c r="EJF237" s="10"/>
      <c r="EJG237" s="10"/>
      <c r="EJH237" s="10"/>
      <c r="EJI237" s="10"/>
      <c r="EJJ237" s="10"/>
      <c r="EJK237" s="10"/>
      <c r="EJL237" s="10"/>
      <c r="EJM237" s="10"/>
      <c r="EJN237" s="10"/>
      <c r="EJO237" s="10"/>
      <c r="EJP237" s="10"/>
      <c r="EJQ237" s="10"/>
      <c r="EJR237" s="10"/>
      <c r="EJS237" s="10"/>
      <c r="EJT237" s="10"/>
      <c r="EJU237" s="10"/>
      <c r="EJV237" s="10"/>
      <c r="EJW237" s="10"/>
      <c r="EJX237" s="10"/>
      <c r="EJY237" s="10"/>
      <c r="EJZ237" s="10"/>
      <c r="EKA237" s="10"/>
      <c r="EKB237" s="10"/>
      <c r="EKC237" s="10"/>
      <c r="EKD237" s="10"/>
      <c r="EKE237" s="10"/>
      <c r="EKF237" s="10"/>
      <c r="EKG237" s="10"/>
      <c r="EKH237" s="10"/>
      <c r="EKI237" s="10"/>
      <c r="EKJ237" s="10"/>
      <c r="EKK237" s="10"/>
      <c r="EKL237" s="10"/>
      <c r="EKM237" s="10"/>
      <c r="EKN237" s="10"/>
      <c r="EKO237" s="10"/>
      <c r="EKP237" s="10"/>
      <c r="EKQ237" s="10"/>
      <c r="EKR237" s="10"/>
      <c r="EKS237" s="10"/>
      <c r="EKT237" s="10"/>
      <c r="EKU237" s="10"/>
      <c r="EKV237" s="10"/>
      <c r="EKW237" s="10"/>
      <c r="EKX237" s="10"/>
      <c r="EKY237" s="10"/>
      <c r="EKZ237" s="10"/>
      <c r="ELA237" s="10"/>
      <c r="ELB237" s="10"/>
      <c r="ELC237" s="10"/>
      <c r="ELD237" s="10"/>
      <c r="ELE237" s="10"/>
      <c r="ELF237" s="10"/>
      <c r="ELG237" s="10"/>
      <c r="ELH237" s="10"/>
      <c r="ELI237" s="10"/>
      <c r="ELJ237" s="10"/>
      <c r="ELK237" s="10"/>
      <c r="ELL237" s="10"/>
      <c r="ELM237" s="10"/>
      <c r="ELN237" s="10"/>
      <c r="ELO237" s="10"/>
      <c r="ELP237" s="10"/>
      <c r="ELQ237" s="10"/>
      <c r="ELR237" s="10"/>
      <c r="ELS237" s="10"/>
      <c r="ELT237" s="10"/>
      <c r="ELU237" s="10"/>
      <c r="ELV237" s="10"/>
      <c r="ELW237" s="10"/>
      <c r="ELX237" s="10"/>
      <c r="ELY237" s="10"/>
      <c r="ELZ237" s="10"/>
      <c r="EMA237" s="10"/>
      <c r="EMB237" s="10"/>
      <c r="EMC237" s="10"/>
      <c r="EMD237" s="10"/>
      <c r="EME237" s="10"/>
      <c r="EMF237" s="10"/>
      <c r="EMG237" s="10"/>
      <c r="EMH237" s="10"/>
      <c r="EMI237" s="10"/>
      <c r="EMJ237" s="10"/>
      <c r="EMK237" s="10"/>
      <c r="EML237" s="10"/>
      <c r="EMM237" s="10"/>
      <c r="EMN237" s="10"/>
      <c r="EMO237" s="10"/>
      <c r="EMP237" s="10"/>
      <c r="EMQ237" s="10"/>
      <c r="EMR237" s="10"/>
      <c r="EMS237" s="10"/>
      <c r="EMT237" s="10"/>
      <c r="EMU237" s="10"/>
      <c r="EMV237" s="10"/>
      <c r="EMW237" s="10"/>
      <c r="EMX237" s="10"/>
      <c r="EMY237" s="10"/>
      <c r="EMZ237" s="10"/>
      <c r="ENA237" s="10"/>
      <c r="ENB237" s="10"/>
      <c r="ENC237" s="10"/>
      <c r="END237" s="10"/>
      <c r="ENE237" s="10"/>
      <c r="ENF237" s="10"/>
      <c r="ENG237" s="10"/>
      <c r="ENH237" s="10"/>
      <c r="ENI237" s="10"/>
      <c r="ENJ237" s="10"/>
      <c r="ENK237" s="10"/>
      <c r="ENL237" s="10"/>
      <c r="ENM237" s="10"/>
      <c r="ENN237" s="10"/>
      <c r="ENO237" s="10"/>
      <c r="ENP237" s="10"/>
      <c r="ENQ237" s="10"/>
      <c r="ENR237" s="10"/>
      <c r="ENS237" s="10"/>
      <c r="ENT237" s="10"/>
      <c r="ENU237" s="10"/>
      <c r="ENV237" s="10"/>
      <c r="ENW237" s="10"/>
      <c r="ENX237" s="10"/>
      <c r="ENY237" s="10"/>
      <c r="ENZ237" s="10"/>
      <c r="EOA237" s="10"/>
      <c r="EOB237" s="10"/>
      <c r="EOC237" s="10"/>
      <c r="EOD237" s="10"/>
      <c r="EOE237" s="10"/>
      <c r="EOF237" s="10"/>
      <c r="EOG237" s="10"/>
      <c r="EOH237" s="10"/>
      <c r="EOI237" s="10"/>
      <c r="EOJ237" s="10"/>
      <c r="EOK237" s="10"/>
      <c r="EOL237" s="10"/>
      <c r="EOM237" s="10"/>
      <c r="EON237" s="10"/>
      <c r="EOO237" s="10"/>
      <c r="EOP237" s="10"/>
      <c r="EOQ237" s="10"/>
      <c r="EOR237" s="10"/>
      <c r="EOS237" s="10"/>
      <c r="EOT237" s="10"/>
      <c r="EOU237" s="10"/>
      <c r="EOV237" s="10"/>
      <c r="EOW237" s="10"/>
      <c r="EOX237" s="10"/>
      <c r="EOY237" s="10"/>
      <c r="EOZ237" s="10"/>
      <c r="EPA237" s="10"/>
      <c r="EPB237" s="10"/>
      <c r="EPC237" s="10"/>
      <c r="EPD237" s="10"/>
      <c r="EPE237" s="10"/>
      <c r="EPF237" s="10"/>
      <c r="EPG237" s="10"/>
      <c r="EPH237" s="10"/>
      <c r="EPI237" s="10"/>
      <c r="EPJ237" s="10"/>
      <c r="EPK237" s="10"/>
      <c r="EPL237" s="10"/>
      <c r="EPM237" s="10"/>
      <c r="EPN237" s="10"/>
      <c r="EPO237" s="10"/>
      <c r="EPP237" s="10"/>
      <c r="EPQ237" s="10"/>
      <c r="EPR237" s="10"/>
      <c r="EPS237" s="10"/>
      <c r="EPT237" s="10"/>
      <c r="EPU237" s="10"/>
      <c r="EPV237" s="10"/>
      <c r="EPW237" s="10"/>
      <c r="EPX237" s="10"/>
      <c r="EPY237" s="10"/>
      <c r="EPZ237" s="10"/>
      <c r="EQA237" s="10"/>
      <c r="EQB237" s="10"/>
      <c r="EQC237" s="10"/>
      <c r="EQD237" s="10"/>
      <c r="EQE237" s="10"/>
      <c r="EQF237" s="10"/>
      <c r="EQG237" s="10"/>
      <c r="EQH237" s="10"/>
      <c r="EQI237" s="10"/>
      <c r="EQJ237" s="10"/>
      <c r="EQK237" s="10"/>
      <c r="EQL237" s="10"/>
      <c r="EQM237" s="10"/>
      <c r="EQN237" s="10"/>
      <c r="EQO237" s="10"/>
      <c r="EQP237" s="10"/>
      <c r="EQQ237" s="10"/>
      <c r="EQR237" s="10"/>
      <c r="EQS237" s="10"/>
      <c r="EQT237" s="10"/>
      <c r="EQU237" s="10"/>
      <c r="EQV237" s="10"/>
      <c r="EQW237" s="10"/>
      <c r="EQX237" s="10"/>
      <c r="EQY237" s="10"/>
      <c r="EQZ237" s="10"/>
      <c r="ERA237" s="10"/>
      <c r="ERB237" s="10"/>
      <c r="ERC237" s="10"/>
      <c r="ERD237" s="10"/>
      <c r="ERE237" s="10"/>
      <c r="ERF237" s="10"/>
      <c r="ERG237" s="10"/>
      <c r="ERH237" s="10"/>
      <c r="ERI237" s="10"/>
      <c r="ERJ237" s="10"/>
      <c r="ERK237" s="10"/>
      <c r="ERL237" s="10"/>
      <c r="ERM237" s="10"/>
      <c r="ERN237" s="10"/>
      <c r="ERO237" s="10"/>
      <c r="ERP237" s="10"/>
      <c r="ERQ237" s="10"/>
      <c r="ERR237" s="10"/>
      <c r="ERS237" s="10"/>
      <c r="ERT237" s="10"/>
      <c r="ERU237" s="10"/>
      <c r="ERV237" s="10"/>
      <c r="ERW237" s="10"/>
      <c r="ERX237" s="10"/>
      <c r="ERY237" s="10"/>
      <c r="ERZ237" s="10"/>
      <c r="ESA237" s="10"/>
      <c r="ESB237" s="10"/>
      <c r="ESC237" s="10"/>
      <c r="ESD237" s="10"/>
      <c r="ESE237" s="10"/>
      <c r="ESF237" s="10"/>
      <c r="ESG237" s="10"/>
      <c r="ESH237" s="10"/>
      <c r="ESI237" s="10"/>
      <c r="ESJ237" s="10"/>
      <c r="ESK237" s="10"/>
      <c r="ESL237" s="10"/>
      <c r="ESM237" s="10"/>
      <c r="ESN237" s="10"/>
      <c r="ESO237" s="10"/>
      <c r="ESP237" s="10"/>
      <c r="ESQ237" s="10"/>
      <c r="ESR237" s="10"/>
      <c r="ESS237" s="10"/>
      <c r="EST237" s="10"/>
      <c r="ESU237" s="10"/>
      <c r="ESV237" s="10"/>
      <c r="ESW237" s="10"/>
      <c r="ESX237" s="10"/>
      <c r="ESY237" s="10"/>
      <c r="ESZ237" s="10"/>
      <c r="ETA237" s="10"/>
      <c r="ETB237" s="10"/>
      <c r="ETC237" s="10"/>
      <c r="ETD237" s="10"/>
      <c r="ETE237" s="10"/>
      <c r="ETF237" s="10"/>
      <c r="ETG237" s="10"/>
      <c r="ETH237" s="10"/>
      <c r="ETI237" s="10"/>
      <c r="ETJ237" s="10"/>
      <c r="ETK237" s="10"/>
      <c r="ETL237" s="10"/>
      <c r="ETM237" s="10"/>
      <c r="ETN237" s="10"/>
      <c r="ETO237" s="10"/>
      <c r="ETP237" s="10"/>
      <c r="ETQ237" s="10"/>
      <c r="ETR237" s="10"/>
      <c r="ETS237" s="10"/>
      <c r="ETT237" s="10"/>
      <c r="ETU237" s="10"/>
      <c r="ETV237" s="10"/>
      <c r="ETW237" s="10"/>
      <c r="ETX237" s="10"/>
      <c r="ETY237" s="10"/>
      <c r="ETZ237" s="10"/>
      <c r="EUA237" s="10"/>
      <c r="EUB237" s="10"/>
      <c r="EUC237" s="10"/>
      <c r="EUD237" s="10"/>
      <c r="EUE237" s="10"/>
      <c r="EUF237" s="10"/>
      <c r="EUG237" s="10"/>
      <c r="EUH237" s="10"/>
      <c r="EUI237" s="10"/>
      <c r="EUJ237" s="10"/>
      <c r="EUK237" s="10"/>
      <c r="EUL237" s="10"/>
      <c r="EUM237" s="10"/>
      <c r="EUN237" s="10"/>
      <c r="EUO237" s="10"/>
      <c r="EUP237" s="10"/>
      <c r="EUQ237" s="10"/>
      <c r="EUR237" s="10"/>
      <c r="EUS237" s="10"/>
      <c r="EUT237" s="10"/>
      <c r="EUU237" s="10"/>
      <c r="EUV237" s="10"/>
      <c r="EUW237" s="10"/>
      <c r="EUX237" s="10"/>
      <c r="EUY237" s="10"/>
      <c r="EUZ237" s="10"/>
      <c r="EVA237" s="10"/>
      <c r="EVB237" s="10"/>
      <c r="EVC237" s="10"/>
      <c r="EVD237" s="10"/>
      <c r="EVE237" s="10"/>
      <c r="EVF237" s="10"/>
      <c r="EVG237" s="10"/>
      <c r="EVH237" s="10"/>
      <c r="EVI237" s="10"/>
      <c r="EVJ237" s="10"/>
      <c r="EVK237" s="10"/>
      <c r="EVL237" s="10"/>
      <c r="EVM237" s="10"/>
      <c r="EVN237" s="10"/>
      <c r="EVO237" s="10"/>
      <c r="EVP237" s="10"/>
      <c r="EVQ237" s="10"/>
      <c r="EVR237" s="10"/>
      <c r="EVS237" s="10"/>
      <c r="EVT237" s="10"/>
      <c r="EVU237" s="10"/>
      <c r="EVV237" s="10"/>
      <c r="EVW237" s="10"/>
      <c r="EVX237" s="10"/>
      <c r="EVY237" s="10"/>
      <c r="EVZ237" s="10"/>
      <c r="EWA237" s="10"/>
      <c r="EWB237" s="10"/>
      <c r="EWC237" s="10"/>
      <c r="EWD237" s="10"/>
      <c r="EWE237" s="10"/>
      <c r="EWF237" s="10"/>
      <c r="EWG237" s="10"/>
      <c r="EWH237" s="10"/>
      <c r="EWI237" s="10"/>
      <c r="EWJ237" s="10"/>
      <c r="EWK237" s="10"/>
      <c r="EWL237" s="10"/>
      <c r="EWM237" s="10"/>
      <c r="EWN237" s="10"/>
      <c r="EWO237" s="10"/>
      <c r="EWP237" s="10"/>
      <c r="EWQ237" s="10"/>
      <c r="EWR237" s="10"/>
      <c r="EWS237" s="10"/>
      <c r="EWT237" s="10"/>
      <c r="EWU237" s="10"/>
      <c r="EWV237" s="10"/>
      <c r="EWW237" s="10"/>
      <c r="EWX237" s="10"/>
      <c r="EWY237" s="10"/>
      <c r="EWZ237" s="10"/>
      <c r="EXA237" s="10"/>
      <c r="EXB237" s="10"/>
      <c r="EXC237" s="10"/>
      <c r="EXD237" s="10"/>
      <c r="EXE237" s="10"/>
      <c r="EXF237" s="10"/>
      <c r="EXG237" s="10"/>
      <c r="EXH237" s="10"/>
      <c r="EXI237" s="10"/>
      <c r="EXJ237" s="10"/>
      <c r="EXK237" s="10"/>
      <c r="EXL237" s="10"/>
      <c r="EXM237" s="10"/>
      <c r="EXN237" s="10"/>
      <c r="EXO237" s="10"/>
      <c r="EXP237" s="10"/>
      <c r="EXQ237" s="10"/>
      <c r="EXR237" s="10"/>
      <c r="EXS237" s="10"/>
      <c r="EXT237" s="10"/>
      <c r="EXU237" s="10"/>
      <c r="EXV237" s="10"/>
      <c r="EXW237" s="10"/>
      <c r="EXX237" s="10"/>
      <c r="EXY237" s="10"/>
      <c r="EXZ237" s="10"/>
      <c r="EYA237" s="10"/>
      <c r="EYB237" s="10"/>
      <c r="EYC237" s="10"/>
      <c r="EYD237" s="10"/>
      <c r="EYE237" s="10"/>
      <c r="EYF237" s="10"/>
      <c r="EYG237" s="10"/>
      <c r="EYH237" s="10"/>
      <c r="EYI237" s="10"/>
      <c r="EYJ237" s="10"/>
      <c r="EYK237" s="10"/>
      <c r="EYL237" s="10"/>
      <c r="EYM237" s="10"/>
      <c r="EYN237" s="10"/>
      <c r="EYO237" s="10"/>
      <c r="EYP237" s="10"/>
      <c r="EYQ237" s="10"/>
      <c r="EYR237" s="10"/>
      <c r="EYS237" s="10"/>
      <c r="EYT237" s="10"/>
      <c r="EYU237" s="10"/>
      <c r="EYV237" s="10"/>
      <c r="EYW237" s="10"/>
      <c r="EYX237" s="10"/>
      <c r="EYY237" s="10"/>
      <c r="EYZ237" s="10"/>
      <c r="EZA237" s="10"/>
      <c r="EZB237" s="10"/>
      <c r="EZC237" s="10"/>
      <c r="EZD237" s="10"/>
      <c r="EZE237" s="10"/>
      <c r="EZF237" s="10"/>
      <c r="EZG237" s="10"/>
      <c r="EZH237" s="10"/>
      <c r="EZI237" s="10"/>
      <c r="EZJ237" s="10"/>
      <c r="EZK237" s="10"/>
      <c r="EZL237" s="10"/>
      <c r="EZM237" s="10"/>
      <c r="EZN237" s="10"/>
      <c r="EZO237" s="10"/>
      <c r="EZP237" s="10"/>
      <c r="EZQ237" s="10"/>
      <c r="EZR237" s="10"/>
      <c r="EZS237" s="10"/>
      <c r="EZT237" s="10"/>
      <c r="EZU237" s="10"/>
      <c r="EZV237" s="10"/>
      <c r="EZW237" s="10"/>
      <c r="EZX237" s="10"/>
      <c r="EZY237" s="10"/>
      <c r="EZZ237" s="10"/>
      <c r="FAA237" s="10"/>
      <c r="FAB237" s="10"/>
      <c r="FAC237" s="10"/>
      <c r="FAD237" s="10"/>
      <c r="FAE237" s="10"/>
      <c r="FAF237" s="10"/>
      <c r="FAG237" s="10"/>
      <c r="FAH237" s="10"/>
      <c r="FAI237" s="10"/>
      <c r="FAJ237" s="10"/>
      <c r="FAK237" s="10"/>
      <c r="FAL237" s="10"/>
      <c r="FAM237" s="10"/>
      <c r="FAN237" s="10"/>
      <c r="FAO237" s="10"/>
      <c r="FAP237" s="10"/>
      <c r="FAQ237" s="10"/>
      <c r="FAR237" s="10"/>
      <c r="FAS237" s="10"/>
      <c r="FAT237" s="10"/>
      <c r="FAU237" s="10"/>
      <c r="FAV237" s="10"/>
      <c r="FAW237" s="10"/>
      <c r="FAX237" s="10"/>
      <c r="FAY237" s="10"/>
      <c r="FAZ237" s="10"/>
      <c r="FBA237" s="10"/>
      <c r="FBB237" s="10"/>
      <c r="FBC237" s="10"/>
      <c r="FBD237" s="10"/>
      <c r="FBE237" s="10"/>
      <c r="FBF237" s="10"/>
      <c r="FBG237" s="10"/>
      <c r="FBH237" s="10"/>
      <c r="FBI237" s="10"/>
      <c r="FBJ237" s="10"/>
      <c r="FBK237" s="10"/>
      <c r="FBL237" s="10"/>
      <c r="FBM237" s="10"/>
      <c r="FBN237" s="10"/>
      <c r="FBO237" s="10"/>
      <c r="FBP237" s="10"/>
      <c r="FBQ237" s="10"/>
      <c r="FBR237" s="10"/>
      <c r="FBS237" s="10"/>
      <c r="FBT237" s="10"/>
      <c r="FBU237" s="10"/>
      <c r="FBV237" s="10"/>
      <c r="FBW237" s="10"/>
      <c r="FBX237" s="10"/>
      <c r="FBY237" s="10"/>
      <c r="FBZ237" s="10"/>
      <c r="FCA237" s="10"/>
      <c r="FCB237" s="10"/>
      <c r="FCC237" s="10"/>
      <c r="FCD237" s="10"/>
      <c r="FCE237" s="10"/>
      <c r="FCF237" s="10"/>
      <c r="FCG237" s="10"/>
      <c r="FCH237" s="10"/>
      <c r="FCI237" s="10"/>
      <c r="FCJ237" s="10"/>
      <c r="FCK237" s="10"/>
      <c r="FCL237" s="10"/>
      <c r="FCM237" s="10"/>
      <c r="FCN237" s="10"/>
      <c r="FCO237" s="10"/>
      <c r="FCP237" s="10"/>
      <c r="FCQ237" s="10"/>
      <c r="FCR237" s="10"/>
      <c r="FCS237" s="10"/>
      <c r="FCT237" s="10"/>
      <c r="FCU237" s="10"/>
      <c r="FCV237" s="10"/>
      <c r="FCW237" s="10"/>
      <c r="FCX237" s="10"/>
      <c r="FCY237" s="10"/>
      <c r="FCZ237" s="10"/>
      <c r="FDA237" s="10"/>
      <c r="FDB237" s="10"/>
      <c r="FDC237" s="10"/>
      <c r="FDD237" s="10"/>
      <c r="FDE237" s="10"/>
      <c r="FDF237" s="10"/>
      <c r="FDG237" s="10"/>
      <c r="FDH237" s="10"/>
      <c r="FDI237" s="10"/>
      <c r="FDJ237" s="10"/>
      <c r="FDK237" s="10"/>
      <c r="FDL237" s="10"/>
      <c r="FDM237" s="10"/>
      <c r="FDN237" s="10"/>
      <c r="FDO237" s="10"/>
      <c r="FDP237" s="10"/>
      <c r="FDQ237" s="10"/>
      <c r="FDR237" s="10"/>
      <c r="FDS237" s="10"/>
      <c r="FDT237" s="10"/>
      <c r="FDU237" s="10"/>
      <c r="FDV237" s="10"/>
      <c r="FDW237" s="10"/>
      <c r="FDX237" s="10"/>
      <c r="FDY237" s="10"/>
      <c r="FDZ237" s="10"/>
      <c r="FEA237" s="10"/>
      <c r="FEB237" s="10"/>
      <c r="FEC237" s="10"/>
      <c r="FED237" s="10"/>
      <c r="FEE237" s="10"/>
      <c r="FEF237" s="10"/>
      <c r="FEG237" s="10"/>
      <c r="FEH237" s="10"/>
      <c r="FEI237" s="10"/>
      <c r="FEJ237" s="10"/>
      <c r="FEK237" s="10"/>
      <c r="FEL237" s="10"/>
      <c r="FEM237" s="10"/>
      <c r="FEN237" s="10"/>
      <c r="FEO237" s="10"/>
      <c r="FEP237" s="10"/>
      <c r="FEQ237" s="10"/>
      <c r="FER237" s="10"/>
      <c r="FES237" s="10"/>
      <c r="FET237" s="10"/>
      <c r="FEU237" s="10"/>
      <c r="FEV237" s="10"/>
      <c r="FEW237" s="10"/>
      <c r="FEX237" s="10"/>
      <c r="FEY237" s="10"/>
      <c r="FEZ237" s="10"/>
      <c r="FFA237" s="10"/>
      <c r="FFB237" s="10"/>
      <c r="FFC237" s="10"/>
      <c r="FFD237" s="10"/>
      <c r="FFE237" s="10"/>
      <c r="FFF237" s="10"/>
      <c r="FFG237" s="10"/>
      <c r="FFH237" s="10"/>
      <c r="FFI237" s="10"/>
      <c r="FFJ237" s="10"/>
      <c r="FFK237" s="10"/>
      <c r="FFL237" s="10"/>
      <c r="FFM237" s="10"/>
      <c r="FFN237" s="10"/>
      <c r="FFO237" s="10"/>
      <c r="FFP237" s="10"/>
      <c r="FFQ237" s="10"/>
      <c r="FFR237" s="10"/>
      <c r="FFS237" s="10"/>
      <c r="FFT237" s="10"/>
      <c r="FFU237" s="10"/>
      <c r="FFV237" s="10"/>
      <c r="FFW237" s="10"/>
      <c r="FFX237" s="10"/>
      <c r="FFY237" s="10"/>
      <c r="FFZ237" s="10"/>
      <c r="FGA237" s="10"/>
      <c r="FGB237" s="10"/>
      <c r="FGC237" s="10"/>
      <c r="FGD237" s="10"/>
      <c r="FGE237" s="10"/>
      <c r="FGF237" s="10"/>
      <c r="FGG237" s="10"/>
      <c r="FGH237" s="10"/>
      <c r="FGI237" s="10"/>
      <c r="FGJ237" s="10"/>
      <c r="FGK237" s="10"/>
      <c r="FGL237" s="10"/>
      <c r="FGM237" s="10"/>
      <c r="FGN237" s="10"/>
      <c r="FGO237" s="10"/>
      <c r="FGP237" s="10"/>
      <c r="FGQ237" s="10"/>
      <c r="FGR237" s="10"/>
      <c r="FGS237" s="10"/>
      <c r="FGT237" s="10"/>
      <c r="FGU237" s="10"/>
      <c r="FGV237" s="10"/>
      <c r="FGW237" s="10"/>
      <c r="FGX237" s="10"/>
      <c r="FGY237" s="10"/>
      <c r="FGZ237" s="10"/>
      <c r="FHA237" s="10"/>
      <c r="FHB237" s="10"/>
      <c r="FHC237" s="10"/>
      <c r="FHD237" s="10"/>
      <c r="FHE237" s="10"/>
      <c r="FHF237" s="10"/>
      <c r="FHG237" s="10"/>
      <c r="FHH237" s="10"/>
      <c r="FHI237" s="10"/>
      <c r="FHJ237" s="10"/>
      <c r="FHK237" s="10"/>
      <c r="FHL237" s="10"/>
      <c r="FHM237" s="10"/>
      <c r="FHN237" s="10"/>
      <c r="FHO237" s="10"/>
      <c r="FHP237" s="10"/>
      <c r="FHQ237" s="10"/>
      <c r="FHR237" s="10"/>
      <c r="FHS237" s="10"/>
      <c r="FHT237" s="10"/>
      <c r="FHU237" s="10"/>
      <c r="FHV237" s="10"/>
      <c r="FHW237" s="10"/>
      <c r="FHX237" s="10"/>
      <c r="FHY237" s="10"/>
      <c r="FHZ237" s="10"/>
      <c r="FIA237" s="10"/>
      <c r="FIB237" s="10"/>
      <c r="FIC237" s="10"/>
      <c r="FID237" s="10"/>
      <c r="FIE237" s="10"/>
      <c r="FIF237" s="10"/>
      <c r="FIG237" s="10"/>
      <c r="FIH237" s="10"/>
      <c r="FII237" s="10"/>
      <c r="FIJ237" s="10"/>
      <c r="FIK237" s="10"/>
      <c r="FIL237" s="10"/>
      <c r="FIM237" s="10"/>
      <c r="FIN237" s="10"/>
      <c r="FIO237" s="10"/>
      <c r="FIP237" s="10"/>
      <c r="FIQ237" s="10"/>
      <c r="FIR237" s="10"/>
      <c r="FIS237" s="10"/>
      <c r="FIT237" s="10"/>
      <c r="FIU237" s="10"/>
      <c r="FIV237" s="10"/>
      <c r="FIW237" s="10"/>
      <c r="FIX237" s="10"/>
      <c r="FIY237" s="10"/>
      <c r="FIZ237" s="10"/>
      <c r="FJA237" s="10"/>
      <c r="FJB237" s="10"/>
      <c r="FJC237" s="10"/>
      <c r="FJD237" s="10"/>
      <c r="FJE237" s="10"/>
      <c r="FJF237" s="10"/>
      <c r="FJG237" s="10"/>
      <c r="FJH237" s="10"/>
      <c r="FJI237" s="10"/>
      <c r="FJJ237" s="10"/>
      <c r="FJK237" s="10"/>
      <c r="FJL237" s="10"/>
      <c r="FJM237" s="10"/>
      <c r="FJN237" s="10"/>
      <c r="FJO237" s="10"/>
      <c r="FJP237" s="10"/>
      <c r="FJQ237" s="10"/>
      <c r="FJR237" s="10"/>
      <c r="FJS237" s="10"/>
      <c r="FJT237" s="10"/>
      <c r="FJU237" s="10"/>
      <c r="FJV237" s="10"/>
      <c r="FJW237" s="10"/>
      <c r="FJX237" s="10"/>
      <c r="FJY237" s="10"/>
      <c r="FJZ237" s="10"/>
      <c r="FKA237" s="10"/>
      <c r="FKB237" s="10"/>
      <c r="FKC237" s="10"/>
      <c r="FKD237" s="10"/>
      <c r="FKE237" s="10"/>
      <c r="FKF237" s="10"/>
      <c r="FKG237" s="10"/>
      <c r="FKH237" s="10"/>
      <c r="FKI237" s="10"/>
      <c r="FKJ237" s="10"/>
      <c r="FKK237" s="10"/>
      <c r="FKL237" s="10"/>
      <c r="FKM237" s="10"/>
      <c r="FKN237" s="10"/>
      <c r="FKO237" s="10"/>
      <c r="FKP237" s="10"/>
      <c r="FKQ237" s="10"/>
      <c r="FKR237" s="10"/>
      <c r="FKS237" s="10"/>
      <c r="FKT237" s="10"/>
      <c r="FKU237" s="10"/>
      <c r="FKV237" s="10"/>
      <c r="FKW237" s="10"/>
      <c r="FKX237" s="10"/>
      <c r="FKY237" s="10"/>
      <c r="FKZ237" s="10"/>
      <c r="FLA237" s="10"/>
      <c r="FLB237" s="10"/>
      <c r="FLC237" s="10"/>
      <c r="FLD237" s="10"/>
      <c r="FLE237" s="10"/>
      <c r="FLF237" s="10"/>
      <c r="FLG237" s="10"/>
      <c r="FLH237" s="10"/>
      <c r="FLI237" s="10"/>
      <c r="FLJ237" s="10"/>
      <c r="FLK237" s="10"/>
      <c r="FLL237" s="10"/>
      <c r="FLM237" s="10"/>
      <c r="FLN237" s="10"/>
      <c r="FLO237" s="10"/>
      <c r="FLP237" s="10"/>
      <c r="FLQ237" s="10"/>
      <c r="FLR237" s="10"/>
      <c r="FLS237" s="10"/>
      <c r="FLT237" s="10"/>
      <c r="FLU237" s="10"/>
      <c r="FLV237" s="10"/>
      <c r="FLW237" s="10"/>
      <c r="FLX237" s="10"/>
      <c r="FLY237" s="10"/>
      <c r="FLZ237" s="10"/>
      <c r="FMA237" s="10"/>
      <c r="FMB237" s="10"/>
      <c r="FMC237" s="10"/>
      <c r="FMD237" s="10"/>
      <c r="FME237" s="10"/>
      <c r="FMF237" s="10"/>
      <c r="FMG237" s="10"/>
      <c r="FMH237" s="10"/>
      <c r="FMI237" s="10"/>
      <c r="FMJ237" s="10"/>
      <c r="FMK237" s="10"/>
      <c r="FML237" s="10"/>
      <c r="FMM237" s="10"/>
      <c r="FMN237" s="10"/>
      <c r="FMO237" s="10"/>
      <c r="FMP237" s="10"/>
      <c r="FMQ237" s="10"/>
      <c r="FMR237" s="10"/>
      <c r="FMS237" s="10"/>
      <c r="FMT237" s="10"/>
      <c r="FMU237" s="10"/>
      <c r="FMV237" s="10"/>
      <c r="FMW237" s="10"/>
      <c r="FMX237" s="10"/>
      <c r="FMY237" s="10"/>
      <c r="FMZ237" s="10"/>
      <c r="FNA237" s="10"/>
      <c r="FNB237" s="10"/>
      <c r="FNC237" s="10"/>
      <c r="FND237" s="10"/>
      <c r="FNE237" s="10"/>
      <c r="FNF237" s="10"/>
      <c r="FNG237" s="10"/>
      <c r="FNH237" s="10"/>
      <c r="FNI237" s="10"/>
      <c r="FNJ237" s="10"/>
      <c r="FNK237" s="10"/>
      <c r="FNL237" s="10"/>
      <c r="FNM237" s="10"/>
      <c r="FNN237" s="10"/>
      <c r="FNO237" s="10"/>
      <c r="FNP237" s="10"/>
      <c r="FNQ237" s="10"/>
      <c r="FNR237" s="10"/>
      <c r="FNS237" s="10"/>
      <c r="FNT237" s="10"/>
      <c r="FNU237" s="10"/>
      <c r="FNV237" s="10"/>
      <c r="FNW237" s="10"/>
      <c r="FNX237" s="10"/>
      <c r="FNY237" s="10"/>
      <c r="FNZ237" s="10"/>
      <c r="FOA237" s="10"/>
      <c r="FOB237" s="10"/>
      <c r="FOC237" s="10"/>
      <c r="FOD237" s="10"/>
      <c r="FOE237" s="10"/>
      <c r="FOF237" s="10"/>
      <c r="FOG237" s="10"/>
      <c r="FOH237" s="10"/>
      <c r="FOI237" s="10"/>
      <c r="FOJ237" s="10"/>
      <c r="FOK237" s="10"/>
      <c r="FOL237" s="10"/>
      <c r="FOM237" s="10"/>
      <c r="FON237" s="10"/>
      <c r="FOO237" s="10"/>
      <c r="FOP237" s="10"/>
      <c r="FOQ237" s="10"/>
      <c r="FOR237" s="10"/>
      <c r="FOS237" s="10"/>
      <c r="FOT237" s="10"/>
      <c r="FOU237" s="10"/>
      <c r="FOV237" s="10"/>
      <c r="FOW237" s="10"/>
      <c r="FOX237" s="10"/>
      <c r="FOY237" s="10"/>
      <c r="FOZ237" s="10"/>
      <c r="FPA237" s="10"/>
      <c r="FPB237" s="10"/>
      <c r="FPC237" s="10"/>
      <c r="FPD237" s="10"/>
      <c r="FPE237" s="10"/>
      <c r="FPF237" s="10"/>
      <c r="FPG237" s="10"/>
      <c r="FPH237" s="10"/>
      <c r="FPI237" s="10"/>
      <c r="FPJ237" s="10"/>
      <c r="FPK237" s="10"/>
      <c r="FPL237" s="10"/>
      <c r="FPM237" s="10"/>
      <c r="FPN237" s="10"/>
      <c r="FPO237" s="10"/>
      <c r="FPP237" s="10"/>
      <c r="FPQ237" s="10"/>
      <c r="FPR237" s="10"/>
      <c r="FPS237" s="10"/>
      <c r="FPT237" s="10"/>
      <c r="FPU237" s="10"/>
      <c r="FPV237" s="10"/>
      <c r="FPW237" s="10"/>
      <c r="FPX237" s="10"/>
      <c r="FPY237" s="10"/>
      <c r="FPZ237" s="10"/>
      <c r="FQA237" s="10"/>
      <c r="FQB237" s="10"/>
      <c r="FQC237" s="10"/>
      <c r="FQD237" s="10"/>
      <c r="FQE237" s="10"/>
      <c r="FQF237" s="10"/>
      <c r="FQG237" s="10"/>
      <c r="FQH237" s="10"/>
      <c r="FQI237" s="10"/>
      <c r="FQJ237" s="10"/>
      <c r="FQK237" s="10"/>
      <c r="FQL237" s="10"/>
      <c r="FQM237" s="10"/>
      <c r="FQN237" s="10"/>
      <c r="FQO237" s="10"/>
      <c r="FQP237" s="10"/>
      <c r="FQQ237" s="10"/>
      <c r="FQR237" s="10"/>
      <c r="FQS237" s="10"/>
      <c r="FQT237" s="10"/>
      <c r="FQU237" s="10"/>
      <c r="FQV237" s="10"/>
      <c r="FQW237" s="10"/>
      <c r="FQX237" s="10"/>
      <c r="FQY237" s="10"/>
      <c r="FQZ237" s="10"/>
      <c r="FRA237" s="10"/>
      <c r="FRB237" s="10"/>
      <c r="FRC237" s="10"/>
      <c r="FRD237" s="10"/>
      <c r="FRE237" s="10"/>
      <c r="FRF237" s="10"/>
      <c r="FRG237" s="10"/>
      <c r="FRH237" s="10"/>
      <c r="FRI237" s="10"/>
      <c r="FRJ237" s="10"/>
      <c r="FRK237" s="10"/>
      <c r="FRL237" s="10"/>
      <c r="FRM237" s="10"/>
      <c r="FRN237" s="10"/>
      <c r="FRO237" s="10"/>
      <c r="FRP237" s="10"/>
      <c r="FRQ237" s="10"/>
      <c r="FRR237" s="10"/>
      <c r="FRS237" s="10"/>
      <c r="FRT237" s="10"/>
      <c r="FRU237" s="10"/>
      <c r="FRV237" s="10"/>
      <c r="FRW237" s="10"/>
      <c r="FRX237" s="10"/>
      <c r="FRY237" s="10"/>
      <c r="FRZ237" s="10"/>
      <c r="FSA237" s="10"/>
      <c r="FSB237" s="10"/>
      <c r="FSC237" s="10"/>
      <c r="FSD237" s="10"/>
      <c r="FSE237" s="10"/>
      <c r="FSF237" s="10"/>
      <c r="FSG237" s="10"/>
      <c r="FSH237" s="10"/>
      <c r="FSI237" s="10"/>
      <c r="FSJ237" s="10"/>
      <c r="FSK237" s="10"/>
      <c r="FSL237" s="10"/>
      <c r="FSM237" s="10"/>
      <c r="FSN237" s="10"/>
      <c r="FSO237" s="10"/>
      <c r="FSP237" s="10"/>
      <c r="FSQ237" s="10"/>
      <c r="FSR237" s="10"/>
      <c r="FSS237" s="10"/>
      <c r="FST237" s="10"/>
      <c r="FSU237" s="10"/>
      <c r="FSV237" s="10"/>
      <c r="FSW237" s="10"/>
      <c r="FSX237" s="10"/>
      <c r="FSY237" s="10"/>
      <c r="FSZ237" s="10"/>
      <c r="FTA237" s="10"/>
      <c r="FTB237" s="10"/>
      <c r="FTC237" s="10"/>
      <c r="FTD237" s="10"/>
      <c r="FTE237" s="10"/>
      <c r="FTF237" s="10"/>
      <c r="FTG237" s="10"/>
      <c r="FTH237" s="10"/>
      <c r="FTI237" s="10"/>
      <c r="FTJ237" s="10"/>
      <c r="FTK237" s="10"/>
      <c r="FTL237" s="10"/>
      <c r="FTM237" s="10"/>
      <c r="FTN237" s="10"/>
      <c r="FTO237" s="10"/>
      <c r="FTP237" s="10"/>
      <c r="FTQ237" s="10"/>
      <c r="FTR237" s="10"/>
      <c r="FTS237" s="10"/>
      <c r="FTT237" s="10"/>
      <c r="FTU237" s="10"/>
      <c r="FTV237" s="10"/>
      <c r="FTW237" s="10"/>
      <c r="FTX237" s="10"/>
      <c r="FTY237" s="10"/>
      <c r="FTZ237" s="10"/>
      <c r="FUA237" s="10"/>
      <c r="FUB237" s="10"/>
      <c r="FUC237" s="10"/>
      <c r="FUD237" s="10"/>
      <c r="FUE237" s="10"/>
      <c r="FUF237" s="10"/>
      <c r="FUG237" s="10"/>
      <c r="FUH237" s="10"/>
      <c r="FUI237" s="10"/>
      <c r="FUJ237" s="10"/>
      <c r="FUK237" s="10"/>
      <c r="FUL237" s="10"/>
      <c r="FUM237" s="10"/>
      <c r="FUN237" s="10"/>
      <c r="FUO237" s="10"/>
      <c r="FUP237" s="10"/>
      <c r="FUQ237" s="10"/>
      <c r="FUR237" s="10"/>
      <c r="FUS237" s="10"/>
      <c r="FUT237" s="10"/>
      <c r="FUU237" s="10"/>
      <c r="FUV237" s="10"/>
      <c r="FUW237" s="10"/>
      <c r="FUX237" s="10"/>
      <c r="FUY237" s="10"/>
      <c r="FUZ237" s="10"/>
      <c r="FVA237" s="10"/>
      <c r="FVB237" s="10"/>
      <c r="FVC237" s="10"/>
      <c r="FVD237" s="10"/>
      <c r="FVE237" s="10"/>
      <c r="FVF237" s="10"/>
      <c r="FVG237" s="10"/>
      <c r="FVH237" s="10"/>
      <c r="FVI237" s="10"/>
      <c r="FVJ237" s="10"/>
      <c r="FVK237" s="10"/>
      <c r="FVL237" s="10"/>
      <c r="FVM237" s="10"/>
      <c r="FVN237" s="10"/>
      <c r="FVO237" s="10"/>
      <c r="FVP237" s="10"/>
      <c r="FVQ237" s="10"/>
      <c r="FVR237" s="10"/>
      <c r="FVS237" s="10"/>
      <c r="FVT237" s="10"/>
      <c r="FVU237" s="10"/>
      <c r="FVV237" s="10"/>
      <c r="FVW237" s="10"/>
      <c r="FVX237" s="10"/>
      <c r="FVY237" s="10"/>
      <c r="FVZ237" s="10"/>
      <c r="FWA237" s="10"/>
      <c r="FWB237" s="10"/>
      <c r="FWC237" s="10"/>
      <c r="FWD237" s="10"/>
      <c r="FWE237" s="10"/>
      <c r="FWF237" s="10"/>
      <c r="FWG237" s="10"/>
      <c r="FWH237" s="10"/>
      <c r="FWI237" s="10"/>
      <c r="FWJ237" s="10"/>
      <c r="FWK237" s="10"/>
      <c r="FWL237" s="10"/>
      <c r="FWM237" s="10"/>
      <c r="FWN237" s="10"/>
      <c r="FWO237" s="10"/>
      <c r="FWP237" s="10"/>
      <c r="FWQ237" s="10"/>
      <c r="FWR237" s="10"/>
      <c r="FWS237" s="10"/>
      <c r="FWT237" s="10"/>
      <c r="FWU237" s="10"/>
      <c r="FWV237" s="10"/>
      <c r="FWW237" s="10"/>
      <c r="FWX237" s="10"/>
      <c r="FWY237" s="10"/>
      <c r="FWZ237" s="10"/>
      <c r="FXA237" s="10"/>
      <c r="FXB237" s="10"/>
      <c r="FXC237" s="10"/>
      <c r="FXD237" s="10"/>
      <c r="FXE237" s="10"/>
      <c r="FXF237" s="10"/>
      <c r="FXG237" s="10"/>
      <c r="FXH237" s="10"/>
      <c r="FXI237" s="10"/>
      <c r="FXJ237" s="10"/>
      <c r="FXK237" s="10"/>
      <c r="FXL237" s="10"/>
      <c r="FXM237" s="10"/>
      <c r="FXN237" s="10"/>
      <c r="FXO237" s="10"/>
      <c r="FXP237" s="10"/>
      <c r="FXQ237" s="10"/>
      <c r="FXR237" s="10"/>
      <c r="FXS237" s="10"/>
      <c r="FXT237" s="10"/>
      <c r="FXU237" s="10"/>
      <c r="FXV237" s="10"/>
      <c r="FXW237" s="10"/>
      <c r="FXX237" s="10"/>
      <c r="FXY237" s="10"/>
      <c r="FXZ237" s="10"/>
      <c r="FYA237" s="10"/>
      <c r="FYB237" s="10"/>
      <c r="FYC237" s="10"/>
      <c r="FYD237" s="10"/>
      <c r="FYE237" s="10"/>
      <c r="FYF237" s="10"/>
      <c r="FYG237" s="10"/>
      <c r="FYH237" s="10"/>
      <c r="FYI237" s="10"/>
      <c r="FYJ237" s="10"/>
      <c r="FYK237" s="10"/>
      <c r="FYL237" s="10"/>
      <c r="FYM237" s="10"/>
      <c r="FYN237" s="10"/>
      <c r="FYO237" s="10"/>
      <c r="FYP237" s="10"/>
      <c r="FYQ237" s="10"/>
      <c r="FYR237" s="10"/>
      <c r="FYS237" s="10"/>
      <c r="FYT237" s="10"/>
      <c r="FYU237" s="10"/>
      <c r="FYV237" s="10"/>
      <c r="FYW237" s="10"/>
      <c r="FYX237" s="10"/>
      <c r="FYY237" s="10"/>
      <c r="FYZ237" s="10"/>
      <c r="FZA237" s="10"/>
      <c r="FZB237" s="10"/>
      <c r="FZC237" s="10"/>
      <c r="FZD237" s="10"/>
      <c r="FZE237" s="10"/>
      <c r="FZF237" s="10"/>
      <c r="FZG237" s="10"/>
      <c r="FZH237" s="10"/>
      <c r="FZI237" s="10"/>
      <c r="FZJ237" s="10"/>
      <c r="FZK237" s="10"/>
      <c r="FZL237" s="10"/>
      <c r="FZM237" s="10"/>
      <c r="FZN237" s="10"/>
      <c r="FZO237" s="10"/>
      <c r="FZP237" s="10"/>
      <c r="FZQ237" s="10"/>
      <c r="FZR237" s="10"/>
      <c r="FZS237" s="10"/>
      <c r="FZT237" s="10"/>
      <c r="FZU237" s="10"/>
      <c r="FZV237" s="10"/>
      <c r="FZW237" s="10"/>
      <c r="FZX237" s="10"/>
      <c r="FZY237" s="10"/>
      <c r="FZZ237" s="10"/>
      <c r="GAA237" s="10"/>
      <c r="GAB237" s="10"/>
      <c r="GAC237" s="10"/>
      <c r="GAD237" s="10"/>
      <c r="GAE237" s="10"/>
      <c r="GAF237" s="10"/>
      <c r="GAG237" s="10"/>
      <c r="GAH237" s="10"/>
      <c r="GAI237" s="10"/>
      <c r="GAJ237" s="10"/>
      <c r="GAK237" s="10"/>
      <c r="GAL237" s="10"/>
      <c r="GAM237" s="10"/>
      <c r="GAN237" s="10"/>
      <c r="GAO237" s="10"/>
      <c r="GAP237" s="10"/>
      <c r="GAQ237" s="10"/>
      <c r="GAR237" s="10"/>
      <c r="GAS237" s="10"/>
      <c r="GAT237" s="10"/>
      <c r="GAU237" s="10"/>
      <c r="GAV237" s="10"/>
      <c r="GAW237" s="10"/>
      <c r="GAX237" s="10"/>
      <c r="GAY237" s="10"/>
      <c r="GAZ237" s="10"/>
      <c r="GBA237" s="10"/>
      <c r="GBB237" s="10"/>
      <c r="GBC237" s="10"/>
      <c r="GBD237" s="10"/>
      <c r="GBE237" s="10"/>
      <c r="GBF237" s="10"/>
      <c r="GBG237" s="10"/>
      <c r="GBH237" s="10"/>
      <c r="GBI237" s="10"/>
      <c r="GBJ237" s="10"/>
      <c r="GBK237" s="10"/>
      <c r="GBL237" s="10"/>
      <c r="GBM237" s="10"/>
      <c r="GBN237" s="10"/>
      <c r="GBO237" s="10"/>
      <c r="GBP237" s="10"/>
      <c r="GBQ237" s="10"/>
      <c r="GBR237" s="10"/>
      <c r="GBS237" s="10"/>
      <c r="GBT237" s="10"/>
      <c r="GBU237" s="10"/>
      <c r="GBV237" s="10"/>
      <c r="GBW237" s="10"/>
      <c r="GBX237" s="10"/>
      <c r="GBY237" s="10"/>
      <c r="GBZ237" s="10"/>
      <c r="GCA237" s="10"/>
      <c r="GCB237" s="10"/>
      <c r="GCC237" s="10"/>
      <c r="GCD237" s="10"/>
      <c r="GCE237" s="10"/>
      <c r="GCF237" s="10"/>
      <c r="GCG237" s="10"/>
      <c r="GCH237" s="10"/>
      <c r="GCI237" s="10"/>
      <c r="GCJ237" s="10"/>
      <c r="GCK237" s="10"/>
      <c r="GCL237" s="10"/>
      <c r="GCM237" s="10"/>
      <c r="GCN237" s="10"/>
      <c r="GCO237" s="10"/>
      <c r="GCP237" s="10"/>
      <c r="GCQ237" s="10"/>
      <c r="GCR237" s="10"/>
      <c r="GCS237" s="10"/>
      <c r="GCT237" s="10"/>
      <c r="GCU237" s="10"/>
      <c r="GCV237" s="10"/>
      <c r="GCW237" s="10"/>
      <c r="GCX237" s="10"/>
      <c r="GCY237" s="10"/>
      <c r="GCZ237" s="10"/>
      <c r="GDA237" s="10"/>
      <c r="GDB237" s="10"/>
      <c r="GDC237" s="10"/>
      <c r="GDD237" s="10"/>
      <c r="GDE237" s="10"/>
      <c r="GDF237" s="10"/>
      <c r="GDG237" s="10"/>
      <c r="GDH237" s="10"/>
      <c r="GDI237" s="10"/>
      <c r="GDJ237" s="10"/>
      <c r="GDK237" s="10"/>
      <c r="GDL237" s="10"/>
      <c r="GDM237" s="10"/>
      <c r="GDN237" s="10"/>
      <c r="GDO237" s="10"/>
      <c r="GDP237" s="10"/>
      <c r="GDQ237" s="10"/>
      <c r="GDR237" s="10"/>
      <c r="GDS237" s="10"/>
      <c r="GDT237" s="10"/>
      <c r="GDU237" s="10"/>
      <c r="GDV237" s="10"/>
      <c r="GDW237" s="10"/>
      <c r="GDX237" s="10"/>
      <c r="GDY237" s="10"/>
      <c r="GDZ237" s="10"/>
      <c r="GEA237" s="10"/>
      <c r="GEB237" s="10"/>
      <c r="GEC237" s="10"/>
      <c r="GED237" s="10"/>
      <c r="GEE237" s="10"/>
      <c r="GEF237" s="10"/>
      <c r="GEG237" s="10"/>
      <c r="GEH237" s="10"/>
      <c r="GEI237" s="10"/>
      <c r="GEJ237" s="10"/>
      <c r="GEK237" s="10"/>
      <c r="GEL237" s="10"/>
      <c r="GEM237" s="10"/>
      <c r="GEN237" s="10"/>
      <c r="GEO237" s="10"/>
      <c r="GEP237" s="10"/>
      <c r="GEQ237" s="10"/>
      <c r="GER237" s="10"/>
      <c r="GES237" s="10"/>
      <c r="GET237" s="10"/>
      <c r="GEU237" s="10"/>
      <c r="GEV237" s="10"/>
      <c r="GEW237" s="10"/>
      <c r="GEX237" s="10"/>
      <c r="GEY237" s="10"/>
      <c r="GEZ237" s="10"/>
      <c r="GFA237" s="10"/>
      <c r="GFB237" s="10"/>
      <c r="GFC237" s="10"/>
      <c r="GFD237" s="10"/>
      <c r="GFE237" s="10"/>
      <c r="GFF237" s="10"/>
      <c r="GFG237" s="10"/>
      <c r="GFH237" s="10"/>
      <c r="GFI237" s="10"/>
      <c r="GFJ237" s="10"/>
      <c r="GFK237" s="10"/>
      <c r="GFL237" s="10"/>
      <c r="GFM237" s="10"/>
      <c r="GFN237" s="10"/>
      <c r="GFO237" s="10"/>
      <c r="GFP237" s="10"/>
      <c r="GFQ237" s="10"/>
      <c r="GFR237" s="10"/>
      <c r="GFS237" s="10"/>
      <c r="GFT237" s="10"/>
      <c r="GFU237" s="10"/>
      <c r="GFV237" s="10"/>
      <c r="GFW237" s="10"/>
      <c r="GFX237" s="10"/>
      <c r="GFY237" s="10"/>
      <c r="GFZ237" s="10"/>
      <c r="GGA237" s="10"/>
      <c r="GGB237" s="10"/>
      <c r="GGC237" s="10"/>
      <c r="GGD237" s="10"/>
      <c r="GGE237" s="10"/>
      <c r="GGF237" s="10"/>
      <c r="GGG237" s="10"/>
      <c r="GGH237" s="10"/>
      <c r="GGI237" s="10"/>
      <c r="GGJ237" s="10"/>
      <c r="GGK237" s="10"/>
      <c r="GGL237" s="10"/>
      <c r="GGM237" s="10"/>
      <c r="GGN237" s="10"/>
      <c r="GGO237" s="10"/>
      <c r="GGP237" s="10"/>
      <c r="GGQ237" s="10"/>
      <c r="GGR237" s="10"/>
      <c r="GGS237" s="10"/>
      <c r="GGT237" s="10"/>
      <c r="GGU237" s="10"/>
      <c r="GGV237" s="10"/>
      <c r="GGW237" s="10"/>
      <c r="GGX237" s="10"/>
      <c r="GGY237" s="10"/>
      <c r="GGZ237" s="10"/>
      <c r="GHA237" s="10"/>
      <c r="GHB237" s="10"/>
      <c r="GHC237" s="10"/>
      <c r="GHD237" s="10"/>
      <c r="GHE237" s="10"/>
      <c r="GHF237" s="10"/>
      <c r="GHG237" s="10"/>
      <c r="GHH237" s="10"/>
      <c r="GHI237" s="10"/>
      <c r="GHJ237" s="10"/>
      <c r="GHK237" s="10"/>
      <c r="GHL237" s="10"/>
      <c r="GHM237" s="10"/>
      <c r="GHN237" s="10"/>
      <c r="GHO237" s="10"/>
      <c r="GHP237" s="10"/>
      <c r="GHQ237" s="10"/>
      <c r="GHR237" s="10"/>
      <c r="GHS237" s="10"/>
      <c r="GHT237" s="10"/>
      <c r="GHU237" s="10"/>
      <c r="GHV237" s="10"/>
      <c r="GHW237" s="10"/>
      <c r="GHX237" s="10"/>
      <c r="GHY237" s="10"/>
      <c r="GHZ237" s="10"/>
      <c r="GIA237" s="10"/>
      <c r="GIB237" s="10"/>
      <c r="GIC237" s="10"/>
      <c r="GID237" s="10"/>
      <c r="GIE237" s="10"/>
      <c r="GIF237" s="10"/>
      <c r="GIG237" s="10"/>
      <c r="GIH237" s="10"/>
      <c r="GII237" s="10"/>
      <c r="GIJ237" s="10"/>
      <c r="GIK237" s="10"/>
      <c r="GIL237" s="10"/>
      <c r="GIM237" s="10"/>
      <c r="GIN237" s="10"/>
      <c r="GIO237" s="10"/>
      <c r="GIP237" s="10"/>
      <c r="GIQ237" s="10"/>
      <c r="GIR237" s="10"/>
      <c r="GIS237" s="10"/>
      <c r="GIT237" s="10"/>
      <c r="GIU237" s="10"/>
      <c r="GIV237" s="10"/>
      <c r="GIW237" s="10"/>
      <c r="GIX237" s="10"/>
      <c r="GIY237" s="10"/>
      <c r="GIZ237" s="10"/>
      <c r="GJA237" s="10"/>
      <c r="GJB237" s="10"/>
      <c r="GJC237" s="10"/>
      <c r="GJD237" s="10"/>
      <c r="GJE237" s="10"/>
      <c r="GJF237" s="10"/>
      <c r="GJG237" s="10"/>
      <c r="GJH237" s="10"/>
      <c r="GJI237" s="10"/>
      <c r="GJJ237" s="10"/>
      <c r="GJK237" s="10"/>
      <c r="GJL237" s="10"/>
      <c r="GJM237" s="10"/>
      <c r="GJN237" s="10"/>
      <c r="GJO237" s="10"/>
      <c r="GJP237" s="10"/>
      <c r="GJQ237" s="10"/>
      <c r="GJR237" s="10"/>
      <c r="GJS237" s="10"/>
      <c r="GJT237" s="10"/>
      <c r="GJU237" s="10"/>
      <c r="GJV237" s="10"/>
      <c r="GJW237" s="10"/>
      <c r="GJX237" s="10"/>
      <c r="GJY237" s="10"/>
      <c r="GJZ237" s="10"/>
      <c r="GKA237" s="10"/>
      <c r="GKB237" s="10"/>
      <c r="GKC237" s="10"/>
      <c r="GKD237" s="10"/>
      <c r="GKE237" s="10"/>
      <c r="GKF237" s="10"/>
      <c r="GKG237" s="10"/>
      <c r="GKH237" s="10"/>
      <c r="GKI237" s="10"/>
      <c r="GKJ237" s="10"/>
      <c r="GKK237" s="10"/>
      <c r="GKL237" s="10"/>
      <c r="GKM237" s="10"/>
      <c r="GKN237" s="10"/>
      <c r="GKO237" s="10"/>
      <c r="GKP237" s="10"/>
      <c r="GKQ237" s="10"/>
      <c r="GKR237" s="10"/>
      <c r="GKS237" s="10"/>
      <c r="GKT237" s="10"/>
      <c r="GKU237" s="10"/>
      <c r="GKV237" s="10"/>
      <c r="GKW237" s="10"/>
      <c r="GKX237" s="10"/>
      <c r="GKY237" s="10"/>
      <c r="GKZ237" s="10"/>
      <c r="GLA237" s="10"/>
      <c r="GLB237" s="10"/>
      <c r="GLC237" s="10"/>
      <c r="GLD237" s="10"/>
      <c r="GLE237" s="10"/>
      <c r="GLF237" s="10"/>
      <c r="GLG237" s="10"/>
      <c r="GLH237" s="10"/>
      <c r="GLI237" s="10"/>
      <c r="GLJ237" s="10"/>
      <c r="GLK237" s="10"/>
      <c r="GLL237" s="10"/>
      <c r="GLM237" s="10"/>
      <c r="GLN237" s="10"/>
      <c r="GLO237" s="10"/>
      <c r="GLP237" s="10"/>
      <c r="GLQ237" s="10"/>
      <c r="GLR237" s="10"/>
      <c r="GLS237" s="10"/>
      <c r="GLT237" s="10"/>
      <c r="GLU237" s="10"/>
      <c r="GLV237" s="10"/>
      <c r="GLW237" s="10"/>
      <c r="GLX237" s="10"/>
      <c r="GLY237" s="10"/>
      <c r="GLZ237" s="10"/>
      <c r="GMA237" s="10"/>
      <c r="GMB237" s="10"/>
      <c r="GMC237" s="10"/>
      <c r="GMD237" s="10"/>
      <c r="GME237" s="10"/>
      <c r="GMF237" s="10"/>
      <c r="GMG237" s="10"/>
      <c r="GMH237" s="10"/>
      <c r="GMI237" s="10"/>
      <c r="GMJ237" s="10"/>
      <c r="GMK237" s="10"/>
      <c r="GML237" s="10"/>
      <c r="GMM237" s="10"/>
      <c r="GMN237" s="10"/>
      <c r="GMO237" s="10"/>
      <c r="GMP237" s="10"/>
      <c r="GMQ237" s="10"/>
      <c r="GMR237" s="10"/>
      <c r="GMS237" s="10"/>
      <c r="GMT237" s="10"/>
      <c r="GMU237" s="10"/>
      <c r="GMV237" s="10"/>
      <c r="GMW237" s="10"/>
      <c r="GMX237" s="10"/>
      <c r="GMY237" s="10"/>
      <c r="GMZ237" s="10"/>
      <c r="GNA237" s="10"/>
      <c r="GNB237" s="10"/>
      <c r="GNC237" s="10"/>
      <c r="GND237" s="10"/>
      <c r="GNE237" s="10"/>
      <c r="GNF237" s="10"/>
      <c r="GNG237" s="10"/>
      <c r="GNH237" s="10"/>
      <c r="GNI237" s="10"/>
      <c r="GNJ237" s="10"/>
      <c r="GNK237" s="10"/>
      <c r="GNL237" s="10"/>
      <c r="GNM237" s="10"/>
      <c r="GNN237" s="10"/>
      <c r="GNO237" s="10"/>
      <c r="GNP237" s="10"/>
      <c r="GNQ237" s="10"/>
      <c r="GNR237" s="10"/>
      <c r="GNS237" s="10"/>
      <c r="GNT237" s="10"/>
      <c r="GNU237" s="10"/>
      <c r="GNV237" s="10"/>
      <c r="GNW237" s="10"/>
      <c r="GNX237" s="10"/>
      <c r="GNY237" s="10"/>
      <c r="GNZ237" s="10"/>
      <c r="GOA237" s="10"/>
      <c r="GOB237" s="10"/>
      <c r="GOC237" s="10"/>
      <c r="GOD237" s="10"/>
      <c r="GOE237" s="10"/>
      <c r="GOF237" s="10"/>
      <c r="GOG237" s="10"/>
      <c r="GOH237" s="10"/>
      <c r="GOI237" s="10"/>
      <c r="GOJ237" s="10"/>
      <c r="GOK237" s="10"/>
      <c r="GOL237" s="10"/>
      <c r="GOM237" s="10"/>
      <c r="GON237" s="10"/>
      <c r="GOO237" s="10"/>
      <c r="GOP237" s="10"/>
      <c r="GOQ237" s="10"/>
      <c r="GOR237" s="10"/>
      <c r="GOS237" s="10"/>
      <c r="GOT237" s="10"/>
      <c r="GOU237" s="10"/>
      <c r="GOV237" s="10"/>
      <c r="GOW237" s="10"/>
      <c r="GOX237" s="10"/>
      <c r="GOY237" s="10"/>
      <c r="GOZ237" s="10"/>
      <c r="GPA237" s="10"/>
      <c r="GPB237" s="10"/>
      <c r="GPC237" s="10"/>
      <c r="GPD237" s="10"/>
      <c r="GPE237" s="10"/>
      <c r="GPF237" s="10"/>
      <c r="GPG237" s="10"/>
      <c r="GPH237" s="10"/>
      <c r="GPI237" s="10"/>
      <c r="GPJ237" s="10"/>
      <c r="GPK237" s="10"/>
      <c r="GPL237" s="10"/>
      <c r="GPM237" s="10"/>
      <c r="GPN237" s="10"/>
      <c r="GPO237" s="10"/>
      <c r="GPP237" s="10"/>
      <c r="GPQ237" s="10"/>
      <c r="GPR237" s="10"/>
      <c r="GPS237" s="10"/>
      <c r="GPT237" s="10"/>
      <c r="GPU237" s="10"/>
      <c r="GPV237" s="10"/>
      <c r="GPW237" s="10"/>
      <c r="GPX237" s="10"/>
      <c r="GPY237" s="10"/>
      <c r="GPZ237" s="10"/>
      <c r="GQA237" s="10"/>
      <c r="GQB237" s="10"/>
      <c r="GQC237" s="10"/>
      <c r="GQD237" s="10"/>
      <c r="GQE237" s="10"/>
      <c r="GQF237" s="10"/>
      <c r="GQG237" s="10"/>
      <c r="GQH237" s="10"/>
      <c r="GQI237" s="10"/>
      <c r="GQJ237" s="10"/>
      <c r="GQK237" s="10"/>
      <c r="GQL237" s="10"/>
      <c r="GQM237" s="10"/>
      <c r="GQN237" s="10"/>
      <c r="GQO237" s="10"/>
      <c r="GQP237" s="10"/>
      <c r="GQQ237" s="10"/>
      <c r="GQR237" s="10"/>
      <c r="GQS237" s="10"/>
      <c r="GQT237" s="10"/>
      <c r="GQU237" s="10"/>
      <c r="GQV237" s="10"/>
      <c r="GQW237" s="10"/>
      <c r="GQX237" s="10"/>
      <c r="GQY237" s="10"/>
      <c r="GQZ237" s="10"/>
      <c r="GRA237" s="10"/>
      <c r="GRB237" s="10"/>
      <c r="GRC237" s="10"/>
      <c r="GRD237" s="10"/>
      <c r="GRE237" s="10"/>
      <c r="GRF237" s="10"/>
      <c r="GRG237" s="10"/>
      <c r="GRH237" s="10"/>
      <c r="GRI237" s="10"/>
      <c r="GRJ237" s="10"/>
      <c r="GRK237" s="10"/>
      <c r="GRL237" s="10"/>
      <c r="GRM237" s="10"/>
      <c r="GRN237" s="10"/>
      <c r="GRO237" s="10"/>
      <c r="GRP237" s="10"/>
      <c r="GRQ237" s="10"/>
      <c r="GRR237" s="10"/>
      <c r="GRS237" s="10"/>
      <c r="GRT237" s="10"/>
      <c r="GRU237" s="10"/>
      <c r="GRV237" s="10"/>
      <c r="GRW237" s="10"/>
      <c r="GRX237" s="10"/>
      <c r="GRY237" s="10"/>
      <c r="GRZ237" s="10"/>
      <c r="GSA237" s="10"/>
      <c r="GSB237" s="10"/>
      <c r="GSC237" s="10"/>
      <c r="GSD237" s="10"/>
      <c r="GSE237" s="10"/>
      <c r="GSF237" s="10"/>
      <c r="GSG237" s="10"/>
      <c r="GSH237" s="10"/>
      <c r="GSI237" s="10"/>
      <c r="GSJ237" s="10"/>
      <c r="GSK237" s="10"/>
      <c r="GSL237" s="10"/>
      <c r="GSM237" s="10"/>
      <c r="GSN237" s="10"/>
      <c r="GSO237" s="10"/>
      <c r="GSP237" s="10"/>
      <c r="GSQ237" s="10"/>
      <c r="GSR237" s="10"/>
      <c r="GSS237" s="10"/>
      <c r="GST237" s="10"/>
      <c r="GSU237" s="10"/>
      <c r="GSV237" s="10"/>
      <c r="GSW237" s="10"/>
      <c r="GSX237" s="10"/>
      <c r="GSY237" s="10"/>
      <c r="GSZ237" s="10"/>
      <c r="GTA237" s="10"/>
      <c r="GTB237" s="10"/>
      <c r="GTC237" s="10"/>
      <c r="GTD237" s="10"/>
      <c r="GTE237" s="10"/>
      <c r="GTF237" s="10"/>
      <c r="GTG237" s="10"/>
      <c r="GTH237" s="10"/>
      <c r="GTI237" s="10"/>
      <c r="GTJ237" s="10"/>
      <c r="GTK237" s="10"/>
      <c r="GTL237" s="10"/>
      <c r="GTM237" s="10"/>
      <c r="GTN237" s="10"/>
      <c r="GTO237" s="10"/>
      <c r="GTP237" s="10"/>
      <c r="GTQ237" s="10"/>
      <c r="GTR237" s="10"/>
      <c r="GTS237" s="10"/>
      <c r="GTT237" s="10"/>
      <c r="GTU237" s="10"/>
      <c r="GTV237" s="10"/>
      <c r="GTW237" s="10"/>
      <c r="GTX237" s="10"/>
      <c r="GTY237" s="10"/>
      <c r="GTZ237" s="10"/>
      <c r="GUA237" s="10"/>
      <c r="GUB237" s="10"/>
      <c r="GUC237" s="10"/>
      <c r="GUD237" s="10"/>
      <c r="GUE237" s="10"/>
      <c r="GUF237" s="10"/>
      <c r="GUG237" s="10"/>
      <c r="GUH237" s="10"/>
      <c r="GUI237" s="10"/>
      <c r="GUJ237" s="10"/>
      <c r="GUK237" s="10"/>
      <c r="GUL237" s="10"/>
      <c r="GUM237" s="10"/>
      <c r="GUN237" s="10"/>
      <c r="GUO237" s="10"/>
      <c r="GUP237" s="10"/>
      <c r="GUQ237" s="10"/>
      <c r="GUR237" s="10"/>
      <c r="GUS237" s="10"/>
      <c r="GUT237" s="10"/>
      <c r="GUU237" s="10"/>
      <c r="GUV237" s="10"/>
      <c r="GUW237" s="10"/>
      <c r="GUX237" s="10"/>
      <c r="GUY237" s="10"/>
      <c r="GUZ237" s="10"/>
      <c r="GVA237" s="10"/>
      <c r="GVB237" s="10"/>
      <c r="GVC237" s="10"/>
      <c r="GVD237" s="10"/>
      <c r="GVE237" s="10"/>
      <c r="GVF237" s="10"/>
      <c r="GVG237" s="10"/>
      <c r="GVH237" s="10"/>
      <c r="GVI237" s="10"/>
      <c r="GVJ237" s="10"/>
      <c r="GVK237" s="10"/>
      <c r="GVL237" s="10"/>
      <c r="GVM237" s="10"/>
      <c r="GVN237" s="10"/>
      <c r="GVO237" s="10"/>
      <c r="GVP237" s="10"/>
      <c r="GVQ237" s="10"/>
      <c r="GVR237" s="10"/>
      <c r="GVS237" s="10"/>
      <c r="GVT237" s="10"/>
      <c r="GVU237" s="10"/>
      <c r="GVV237" s="10"/>
      <c r="GVW237" s="10"/>
      <c r="GVX237" s="10"/>
      <c r="GVY237" s="10"/>
      <c r="GVZ237" s="10"/>
      <c r="GWA237" s="10"/>
      <c r="GWB237" s="10"/>
      <c r="GWC237" s="10"/>
      <c r="GWD237" s="10"/>
      <c r="GWE237" s="10"/>
      <c r="GWF237" s="10"/>
      <c r="GWG237" s="10"/>
      <c r="GWH237" s="10"/>
      <c r="GWI237" s="10"/>
      <c r="GWJ237" s="10"/>
      <c r="GWK237" s="10"/>
      <c r="GWL237" s="10"/>
      <c r="GWM237" s="10"/>
      <c r="GWN237" s="10"/>
      <c r="GWO237" s="10"/>
      <c r="GWP237" s="10"/>
      <c r="GWQ237" s="10"/>
      <c r="GWR237" s="10"/>
      <c r="GWS237" s="10"/>
      <c r="GWT237" s="10"/>
      <c r="GWU237" s="10"/>
      <c r="GWV237" s="10"/>
      <c r="GWW237" s="10"/>
      <c r="GWX237" s="10"/>
      <c r="GWY237" s="10"/>
      <c r="GWZ237" s="10"/>
      <c r="GXA237" s="10"/>
      <c r="GXB237" s="10"/>
      <c r="GXC237" s="10"/>
      <c r="GXD237" s="10"/>
      <c r="GXE237" s="10"/>
      <c r="GXF237" s="10"/>
      <c r="GXG237" s="10"/>
      <c r="GXH237" s="10"/>
      <c r="GXI237" s="10"/>
      <c r="GXJ237" s="10"/>
      <c r="GXK237" s="10"/>
      <c r="GXL237" s="10"/>
      <c r="GXM237" s="10"/>
      <c r="GXN237" s="10"/>
      <c r="GXO237" s="10"/>
      <c r="GXP237" s="10"/>
      <c r="GXQ237" s="10"/>
      <c r="GXR237" s="10"/>
      <c r="GXS237" s="10"/>
      <c r="GXT237" s="10"/>
      <c r="GXU237" s="10"/>
      <c r="GXV237" s="10"/>
      <c r="GXW237" s="10"/>
      <c r="GXX237" s="10"/>
      <c r="GXY237" s="10"/>
      <c r="GXZ237" s="10"/>
      <c r="GYA237" s="10"/>
      <c r="GYB237" s="10"/>
      <c r="GYC237" s="10"/>
      <c r="GYD237" s="10"/>
      <c r="GYE237" s="10"/>
      <c r="GYF237" s="10"/>
      <c r="GYG237" s="10"/>
      <c r="GYH237" s="10"/>
      <c r="GYI237" s="10"/>
      <c r="GYJ237" s="10"/>
      <c r="GYK237" s="10"/>
      <c r="GYL237" s="10"/>
      <c r="GYM237" s="10"/>
      <c r="GYN237" s="10"/>
      <c r="GYO237" s="10"/>
      <c r="GYP237" s="10"/>
      <c r="GYQ237" s="10"/>
      <c r="GYR237" s="10"/>
      <c r="GYS237" s="10"/>
      <c r="GYT237" s="10"/>
      <c r="GYU237" s="10"/>
      <c r="GYV237" s="10"/>
      <c r="GYW237" s="10"/>
      <c r="GYX237" s="10"/>
      <c r="GYY237" s="10"/>
      <c r="GYZ237" s="10"/>
      <c r="GZA237" s="10"/>
      <c r="GZB237" s="10"/>
      <c r="GZC237" s="10"/>
      <c r="GZD237" s="10"/>
      <c r="GZE237" s="10"/>
      <c r="GZF237" s="10"/>
      <c r="GZG237" s="10"/>
      <c r="GZH237" s="10"/>
      <c r="GZI237" s="10"/>
      <c r="GZJ237" s="10"/>
      <c r="GZK237" s="10"/>
      <c r="GZL237" s="10"/>
      <c r="GZM237" s="10"/>
      <c r="GZN237" s="10"/>
      <c r="GZO237" s="10"/>
      <c r="GZP237" s="10"/>
      <c r="GZQ237" s="10"/>
      <c r="GZR237" s="10"/>
      <c r="GZS237" s="10"/>
      <c r="GZT237" s="10"/>
      <c r="GZU237" s="10"/>
      <c r="GZV237" s="10"/>
      <c r="GZW237" s="10"/>
      <c r="GZX237" s="10"/>
      <c r="GZY237" s="10"/>
      <c r="GZZ237" s="10"/>
      <c r="HAA237" s="10"/>
      <c r="HAB237" s="10"/>
      <c r="HAC237" s="10"/>
      <c r="HAD237" s="10"/>
      <c r="HAE237" s="10"/>
      <c r="HAF237" s="10"/>
      <c r="HAG237" s="10"/>
      <c r="HAH237" s="10"/>
      <c r="HAI237" s="10"/>
      <c r="HAJ237" s="10"/>
      <c r="HAK237" s="10"/>
      <c r="HAL237" s="10"/>
      <c r="HAM237" s="10"/>
      <c r="HAN237" s="10"/>
      <c r="HAO237" s="10"/>
      <c r="HAP237" s="10"/>
      <c r="HAQ237" s="10"/>
      <c r="HAR237" s="10"/>
      <c r="HAS237" s="10"/>
      <c r="HAT237" s="10"/>
      <c r="HAU237" s="10"/>
      <c r="HAV237" s="10"/>
      <c r="HAW237" s="10"/>
      <c r="HAX237" s="10"/>
      <c r="HAY237" s="10"/>
      <c r="HAZ237" s="10"/>
      <c r="HBA237" s="10"/>
      <c r="HBB237" s="10"/>
      <c r="HBC237" s="10"/>
      <c r="HBD237" s="10"/>
      <c r="HBE237" s="10"/>
      <c r="HBF237" s="10"/>
      <c r="HBG237" s="10"/>
      <c r="HBH237" s="10"/>
      <c r="HBI237" s="10"/>
      <c r="HBJ237" s="10"/>
      <c r="HBK237" s="10"/>
      <c r="HBL237" s="10"/>
      <c r="HBM237" s="10"/>
      <c r="HBN237" s="10"/>
      <c r="HBO237" s="10"/>
      <c r="HBP237" s="10"/>
      <c r="HBQ237" s="10"/>
      <c r="HBR237" s="10"/>
      <c r="HBS237" s="10"/>
      <c r="HBT237" s="10"/>
      <c r="HBU237" s="10"/>
      <c r="HBV237" s="10"/>
      <c r="HBW237" s="10"/>
      <c r="HBX237" s="10"/>
      <c r="HBY237" s="10"/>
      <c r="HBZ237" s="10"/>
      <c r="HCA237" s="10"/>
      <c r="HCB237" s="10"/>
      <c r="HCC237" s="10"/>
      <c r="HCD237" s="10"/>
      <c r="HCE237" s="10"/>
      <c r="HCF237" s="10"/>
      <c r="HCG237" s="10"/>
      <c r="HCH237" s="10"/>
      <c r="HCI237" s="10"/>
      <c r="HCJ237" s="10"/>
      <c r="HCK237" s="10"/>
      <c r="HCL237" s="10"/>
      <c r="HCM237" s="10"/>
      <c r="HCN237" s="10"/>
      <c r="HCO237" s="10"/>
      <c r="HCP237" s="10"/>
      <c r="HCQ237" s="10"/>
      <c r="HCR237" s="10"/>
      <c r="HCS237" s="10"/>
      <c r="HCT237" s="10"/>
      <c r="HCU237" s="10"/>
      <c r="HCV237" s="10"/>
      <c r="HCW237" s="10"/>
      <c r="HCX237" s="10"/>
      <c r="HCY237" s="10"/>
      <c r="HCZ237" s="10"/>
      <c r="HDA237" s="10"/>
      <c r="HDB237" s="10"/>
      <c r="HDC237" s="10"/>
      <c r="HDD237" s="10"/>
      <c r="HDE237" s="10"/>
      <c r="HDF237" s="10"/>
      <c r="HDG237" s="10"/>
      <c r="HDH237" s="10"/>
      <c r="HDI237" s="10"/>
      <c r="HDJ237" s="10"/>
      <c r="HDK237" s="10"/>
      <c r="HDL237" s="10"/>
      <c r="HDM237" s="10"/>
      <c r="HDN237" s="10"/>
      <c r="HDO237" s="10"/>
      <c r="HDP237" s="10"/>
      <c r="HDQ237" s="10"/>
      <c r="HDR237" s="10"/>
      <c r="HDS237" s="10"/>
      <c r="HDT237" s="10"/>
      <c r="HDU237" s="10"/>
      <c r="HDV237" s="10"/>
      <c r="HDW237" s="10"/>
      <c r="HDX237" s="10"/>
      <c r="HDY237" s="10"/>
      <c r="HDZ237" s="10"/>
      <c r="HEA237" s="10"/>
      <c r="HEB237" s="10"/>
      <c r="HEC237" s="10"/>
      <c r="HED237" s="10"/>
      <c r="HEE237" s="10"/>
      <c r="HEF237" s="10"/>
      <c r="HEG237" s="10"/>
      <c r="HEH237" s="10"/>
      <c r="HEI237" s="10"/>
      <c r="HEJ237" s="10"/>
      <c r="HEK237" s="10"/>
      <c r="HEL237" s="10"/>
      <c r="HEM237" s="10"/>
      <c r="HEN237" s="10"/>
      <c r="HEO237" s="10"/>
      <c r="HEP237" s="10"/>
      <c r="HEQ237" s="10"/>
      <c r="HER237" s="10"/>
      <c r="HES237" s="10"/>
      <c r="HET237" s="10"/>
      <c r="HEU237" s="10"/>
      <c r="HEV237" s="10"/>
      <c r="HEW237" s="10"/>
      <c r="HEX237" s="10"/>
      <c r="HEY237" s="10"/>
      <c r="HEZ237" s="10"/>
      <c r="HFA237" s="10"/>
      <c r="HFB237" s="10"/>
      <c r="HFC237" s="10"/>
      <c r="HFD237" s="10"/>
      <c r="HFE237" s="10"/>
      <c r="HFF237" s="10"/>
      <c r="HFG237" s="10"/>
      <c r="HFH237" s="10"/>
      <c r="HFI237" s="10"/>
      <c r="HFJ237" s="10"/>
      <c r="HFK237" s="10"/>
      <c r="HFL237" s="10"/>
      <c r="HFM237" s="10"/>
      <c r="HFN237" s="10"/>
      <c r="HFO237" s="10"/>
      <c r="HFP237" s="10"/>
      <c r="HFQ237" s="10"/>
      <c r="HFR237" s="10"/>
      <c r="HFS237" s="10"/>
      <c r="HFT237" s="10"/>
      <c r="HFU237" s="10"/>
      <c r="HFV237" s="10"/>
      <c r="HFW237" s="10"/>
      <c r="HFX237" s="10"/>
      <c r="HFY237" s="10"/>
      <c r="HFZ237" s="10"/>
      <c r="HGA237" s="10"/>
      <c r="HGB237" s="10"/>
      <c r="HGC237" s="10"/>
      <c r="HGD237" s="10"/>
      <c r="HGE237" s="10"/>
      <c r="HGF237" s="10"/>
      <c r="HGG237" s="10"/>
      <c r="HGH237" s="10"/>
      <c r="HGI237" s="10"/>
      <c r="HGJ237" s="10"/>
      <c r="HGK237" s="10"/>
      <c r="HGL237" s="10"/>
      <c r="HGM237" s="10"/>
      <c r="HGN237" s="10"/>
      <c r="HGO237" s="10"/>
      <c r="HGP237" s="10"/>
      <c r="HGQ237" s="10"/>
      <c r="HGR237" s="10"/>
      <c r="HGS237" s="10"/>
      <c r="HGT237" s="10"/>
      <c r="HGU237" s="10"/>
      <c r="HGV237" s="10"/>
      <c r="HGW237" s="10"/>
      <c r="HGX237" s="10"/>
      <c r="HGY237" s="10"/>
      <c r="HGZ237" s="10"/>
      <c r="HHA237" s="10"/>
      <c r="HHB237" s="10"/>
      <c r="HHC237" s="10"/>
      <c r="HHD237" s="10"/>
      <c r="HHE237" s="10"/>
      <c r="HHF237" s="10"/>
      <c r="HHG237" s="10"/>
      <c r="HHH237" s="10"/>
      <c r="HHI237" s="10"/>
      <c r="HHJ237" s="10"/>
      <c r="HHK237" s="10"/>
      <c r="HHL237" s="10"/>
      <c r="HHM237" s="10"/>
      <c r="HHN237" s="10"/>
      <c r="HHO237" s="10"/>
      <c r="HHP237" s="10"/>
      <c r="HHQ237" s="10"/>
      <c r="HHR237" s="10"/>
      <c r="HHS237" s="10"/>
      <c r="HHT237" s="10"/>
      <c r="HHU237" s="10"/>
      <c r="HHV237" s="10"/>
      <c r="HHW237" s="10"/>
      <c r="HHX237" s="10"/>
      <c r="HHY237" s="10"/>
      <c r="HHZ237" s="10"/>
      <c r="HIA237" s="10"/>
      <c r="HIB237" s="10"/>
      <c r="HIC237" s="10"/>
      <c r="HID237" s="10"/>
      <c r="HIE237" s="10"/>
      <c r="HIF237" s="10"/>
      <c r="HIG237" s="10"/>
      <c r="HIH237" s="10"/>
      <c r="HII237" s="10"/>
      <c r="HIJ237" s="10"/>
      <c r="HIK237" s="10"/>
      <c r="HIL237" s="10"/>
      <c r="HIM237" s="10"/>
      <c r="HIN237" s="10"/>
      <c r="HIO237" s="10"/>
      <c r="HIP237" s="10"/>
      <c r="HIQ237" s="10"/>
      <c r="HIR237" s="10"/>
      <c r="HIS237" s="10"/>
      <c r="HIT237" s="10"/>
      <c r="HIU237" s="10"/>
      <c r="HIV237" s="10"/>
      <c r="HIW237" s="10"/>
      <c r="HIX237" s="10"/>
      <c r="HIY237" s="10"/>
      <c r="HIZ237" s="10"/>
      <c r="HJA237" s="10"/>
      <c r="HJB237" s="10"/>
      <c r="HJC237" s="10"/>
      <c r="HJD237" s="10"/>
      <c r="HJE237" s="10"/>
      <c r="HJF237" s="10"/>
      <c r="HJG237" s="10"/>
      <c r="HJH237" s="10"/>
      <c r="HJI237" s="10"/>
      <c r="HJJ237" s="10"/>
      <c r="HJK237" s="10"/>
      <c r="HJL237" s="10"/>
      <c r="HJM237" s="10"/>
      <c r="HJN237" s="10"/>
      <c r="HJO237" s="10"/>
      <c r="HJP237" s="10"/>
      <c r="HJQ237" s="10"/>
      <c r="HJR237" s="10"/>
      <c r="HJS237" s="10"/>
      <c r="HJT237" s="10"/>
      <c r="HJU237" s="10"/>
      <c r="HJV237" s="10"/>
      <c r="HJW237" s="10"/>
      <c r="HJX237" s="10"/>
      <c r="HJY237" s="10"/>
      <c r="HJZ237" s="10"/>
      <c r="HKA237" s="10"/>
      <c r="HKB237" s="10"/>
      <c r="HKC237" s="10"/>
      <c r="HKD237" s="10"/>
      <c r="HKE237" s="10"/>
      <c r="HKF237" s="10"/>
      <c r="HKG237" s="10"/>
      <c r="HKH237" s="10"/>
      <c r="HKI237" s="10"/>
      <c r="HKJ237" s="10"/>
      <c r="HKK237" s="10"/>
      <c r="HKL237" s="10"/>
      <c r="HKM237" s="10"/>
      <c r="HKN237" s="10"/>
      <c r="HKO237" s="10"/>
      <c r="HKP237" s="10"/>
      <c r="HKQ237" s="10"/>
      <c r="HKR237" s="10"/>
      <c r="HKS237" s="10"/>
      <c r="HKT237" s="10"/>
      <c r="HKU237" s="10"/>
      <c r="HKV237" s="10"/>
      <c r="HKW237" s="10"/>
      <c r="HKX237" s="10"/>
      <c r="HKY237" s="10"/>
      <c r="HKZ237" s="10"/>
      <c r="HLA237" s="10"/>
      <c r="HLB237" s="10"/>
      <c r="HLC237" s="10"/>
      <c r="HLD237" s="10"/>
      <c r="HLE237" s="10"/>
      <c r="HLF237" s="10"/>
      <c r="HLG237" s="10"/>
      <c r="HLH237" s="10"/>
      <c r="HLI237" s="10"/>
      <c r="HLJ237" s="10"/>
      <c r="HLK237" s="10"/>
      <c r="HLL237" s="10"/>
      <c r="HLM237" s="10"/>
      <c r="HLN237" s="10"/>
      <c r="HLO237" s="10"/>
      <c r="HLP237" s="10"/>
      <c r="HLQ237" s="10"/>
      <c r="HLR237" s="10"/>
      <c r="HLS237" s="10"/>
      <c r="HLT237" s="10"/>
      <c r="HLU237" s="10"/>
      <c r="HLV237" s="10"/>
      <c r="HLW237" s="10"/>
      <c r="HLX237" s="10"/>
      <c r="HLY237" s="10"/>
      <c r="HLZ237" s="10"/>
      <c r="HMA237" s="10"/>
      <c r="HMB237" s="10"/>
      <c r="HMC237" s="10"/>
      <c r="HMD237" s="10"/>
      <c r="HME237" s="10"/>
      <c r="HMF237" s="10"/>
      <c r="HMG237" s="10"/>
      <c r="HMH237" s="10"/>
      <c r="HMI237" s="10"/>
      <c r="HMJ237" s="10"/>
      <c r="HMK237" s="10"/>
      <c r="HML237" s="10"/>
      <c r="HMM237" s="10"/>
      <c r="HMN237" s="10"/>
      <c r="HMO237" s="10"/>
      <c r="HMP237" s="10"/>
      <c r="HMQ237" s="10"/>
      <c r="HMR237" s="10"/>
      <c r="HMS237" s="10"/>
      <c r="HMT237" s="10"/>
      <c r="HMU237" s="10"/>
      <c r="HMV237" s="10"/>
      <c r="HMW237" s="10"/>
      <c r="HMX237" s="10"/>
      <c r="HMY237" s="10"/>
      <c r="HMZ237" s="10"/>
      <c r="HNA237" s="10"/>
      <c r="HNB237" s="10"/>
      <c r="HNC237" s="10"/>
      <c r="HND237" s="10"/>
      <c r="HNE237" s="10"/>
      <c r="HNF237" s="10"/>
      <c r="HNG237" s="10"/>
      <c r="HNH237" s="10"/>
      <c r="HNI237" s="10"/>
      <c r="HNJ237" s="10"/>
      <c r="HNK237" s="10"/>
      <c r="HNL237" s="10"/>
      <c r="HNM237" s="10"/>
      <c r="HNN237" s="10"/>
      <c r="HNO237" s="10"/>
      <c r="HNP237" s="10"/>
      <c r="HNQ237" s="10"/>
      <c r="HNR237" s="10"/>
      <c r="HNS237" s="10"/>
      <c r="HNT237" s="10"/>
      <c r="HNU237" s="10"/>
      <c r="HNV237" s="10"/>
      <c r="HNW237" s="10"/>
      <c r="HNX237" s="10"/>
      <c r="HNY237" s="10"/>
      <c r="HNZ237" s="10"/>
      <c r="HOA237" s="10"/>
      <c r="HOB237" s="10"/>
      <c r="HOC237" s="10"/>
      <c r="HOD237" s="10"/>
      <c r="HOE237" s="10"/>
      <c r="HOF237" s="10"/>
      <c r="HOG237" s="10"/>
      <c r="HOH237" s="10"/>
      <c r="HOI237" s="10"/>
      <c r="HOJ237" s="10"/>
      <c r="HOK237" s="10"/>
      <c r="HOL237" s="10"/>
      <c r="HOM237" s="10"/>
      <c r="HON237" s="10"/>
      <c r="HOO237" s="10"/>
      <c r="HOP237" s="10"/>
      <c r="HOQ237" s="10"/>
      <c r="HOR237" s="10"/>
      <c r="HOS237" s="10"/>
      <c r="HOT237" s="10"/>
      <c r="HOU237" s="10"/>
      <c r="HOV237" s="10"/>
      <c r="HOW237" s="10"/>
      <c r="HOX237" s="10"/>
      <c r="HOY237" s="10"/>
      <c r="HOZ237" s="10"/>
      <c r="HPA237" s="10"/>
      <c r="HPB237" s="10"/>
      <c r="HPC237" s="10"/>
      <c r="HPD237" s="10"/>
      <c r="HPE237" s="10"/>
      <c r="HPF237" s="10"/>
      <c r="HPG237" s="10"/>
      <c r="HPH237" s="10"/>
      <c r="HPI237" s="10"/>
      <c r="HPJ237" s="10"/>
      <c r="HPK237" s="10"/>
      <c r="HPL237" s="10"/>
      <c r="HPM237" s="10"/>
      <c r="HPN237" s="10"/>
      <c r="HPO237" s="10"/>
      <c r="HPP237" s="10"/>
      <c r="HPQ237" s="10"/>
      <c r="HPR237" s="10"/>
      <c r="HPS237" s="10"/>
      <c r="HPT237" s="10"/>
      <c r="HPU237" s="10"/>
      <c r="HPV237" s="10"/>
      <c r="HPW237" s="10"/>
      <c r="HPX237" s="10"/>
      <c r="HPY237" s="10"/>
      <c r="HPZ237" s="10"/>
      <c r="HQA237" s="10"/>
      <c r="HQB237" s="10"/>
      <c r="HQC237" s="10"/>
      <c r="HQD237" s="10"/>
      <c r="HQE237" s="10"/>
      <c r="HQF237" s="10"/>
      <c r="HQG237" s="10"/>
      <c r="HQH237" s="10"/>
      <c r="HQI237" s="10"/>
      <c r="HQJ237" s="10"/>
      <c r="HQK237" s="10"/>
      <c r="HQL237" s="10"/>
      <c r="HQM237" s="10"/>
      <c r="HQN237" s="10"/>
      <c r="HQO237" s="10"/>
      <c r="HQP237" s="10"/>
      <c r="HQQ237" s="10"/>
      <c r="HQR237" s="10"/>
      <c r="HQS237" s="10"/>
      <c r="HQT237" s="10"/>
      <c r="HQU237" s="10"/>
      <c r="HQV237" s="10"/>
      <c r="HQW237" s="10"/>
      <c r="HQX237" s="10"/>
      <c r="HQY237" s="10"/>
      <c r="HQZ237" s="10"/>
      <c r="HRA237" s="10"/>
      <c r="HRB237" s="10"/>
      <c r="HRC237" s="10"/>
      <c r="HRD237" s="10"/>
      <c r="HRE237" s="10"/>
      <c r="HRF237" s="10"/>
      <c r="HRG237" s="10"/>
      <c r="HRH237" s="10"/>
      <c r="HRI237" s="10"/>
      <c r="HRJ237" s="10"/>
      <c r="HRK237" s="10"/>
      <c r="HRL237" s="10"/>
      <c r="HRM237" s="10"/>
      <c r="HRN237" s="10"/>
      <c r="HRO237" s="10"/>
      <c r="HRP237" s="10"/>
      <c r="HRQ237" s="10"/>
      <c r="HRR237" s="10"/>
      <c r="HRS237" s="10"/>
      <c r="HRT237" s="10"/>
      <c r="HRU237" s="10"/>
      <c r="HRV237" s="10"/>
      <c r="HRW237" s="10"/>
      <c r="HRX237" s="10"/>
      <c r="HRY237" s="10"/>
      <c r="HRZ237" s="10"/>
      <c r="HSA237" s="10"/>
      <c r="HSB237" s="10"/>
      <c r="HSC237" s="10"/>
      <c r="HSD237" s="10"/>
      <c r="HSE237" s="10"/>
      <c r="HSF237" s="10"/>
      <c r="HSG237" s="10"/>
      <c r="HSH237" s="10"/>
      <c r="HSI237" s="10"/>
      <c r="HSJ237" s="10"/>
      <c r="HSK237" s="10"/>
      <c r="HSL237" s="10"/>
      <c r="HSM237" s="10"/>
      <c r="HSN237" s="10"/>
      <c r="HSO237" s="10"/>
      <c r="HSP237" s="10"/>
      <c r="HSQ237" s="10"/>
      <c r="HSR237" s="10"/>
      <c r="HSS237" s="10"/>
      <c r="HST237" s="10"/>
      <c r="HSU237" s="10"/>
      <c r="HSV237" s="10"/>
      <c r="HSW237" s="10"/>
      <c r="HSX237" s="10"/>
      <c r="HSY237" s="10"/>
      <c r="HSZ237" s="10"/>
      <c r="HTA237" s="10"/>
      <c r="HTB237" s="10"/>
      <c r="HTC237" s="10"/>
      <c r="HTD237" s="10"/>
      <c r="HTE237" s="10"/>
      <c r="HTF237" s="10"/>
      <c r="HTG237" s="10"/>
      <c r="HTH237" s="10"/>
      <c r="HTI237" s="10"/>
      <c r="HTJ237" s="10"/>
      <c r="HTK237" s="10"/>
      <c r="HTL237" s="10"/>
      <c r="HTM237" s="10"/>
      <c r="HTN237" s="10"/>
      <c r="HTO237" s="10"/>
      <c r="HTP237" s="10"/>
      <c r="HTQ237" s="10"/>
      <c r="HTR237" s="10"/>
      <c r="HTS237" s="10"/>
      <c r="HTT237" s="10"/>
      <c r="HTU237" s="10"/>
      <c r="HTV237" s="10"/>
      <c r="HTW237" s="10"/>
      <c r="HTX237" s="10"/>
      <c r="HTY237" s="10"/>
      <c r="HTZ237" s="10"/>
      <c r="HUA237" s="10"/>
      <c r="HUB237" s="10"/>
      <c r="HUC237" s="10"/>
      <c r="HUD237" s="10"/>
      <c r="HUE237" s="10"/>
      <c r="HUF237" s="10"/>
      <c r="HUG237" s="10"/>
      <c r="HUH237" s="10"/>
      <c r="HUI237" s="10"/>
      <c r="HUJ237" s="10"/>
      <c r="HUK237" s="10"/>
      <c r="HUL237" s="10"/>
      <c r="HUM237" s="10"/>
      <c r="HUN237" s="10"/>
      <c r="HUO237" s="10"/>
      <c r="HUP237" s="10"/>
      <c r="HUQ237" s="10"/>
      <c r="HUR237" s="10"/>
      <c r="HUS237" s="10"/>
      <c r="HUT237" s="10"/>
      <c r="HUU237" s="10"/>
      <c r="HUV237" s="10"/>
      <c r="HUW237" s="10"/>
      <c r="HUX237" s="10"/>
      <c r="HUY237" s="10"/>
      <c r="HUZ237" s="10"/>
      <c r="HVA237" s="10"/>
      <c r="HVB237" s="10"/>
      <c r="HVC237" s="10"/>
      <c r="HVD237" s="10"/>
      <c r="HVE237" s="10"/>
      <c r="HVF237" s="10"/>
      <c r="HVG237" s="10"/>
      <c r="HVH237" s="10"/>
      <c r="HVI237" s="10"/>
      <c r="HVJ237" s="10"/>
      <c r="HVK237" s="10"/>
      <c r="HVL237" s="10"/>
      <c r="HVM237" s="10"/>
      <c r="HVN237" s="10"/>
      <c r="HVO237" s="10"/>
      <c r="HVP237" s="10"/>
      <c r="HVQ237" s="10"/>
      <c r="HVR237" s="10"/>
      <c r="HVS237" s="10"/>
      <c r="HVT237" s="10"/>
      <c r="HVU237" s="10"/>
      <c r="HVV237" s="10"/>
      <c r="HVW237" s="10"/>
      <c r="HVX237" s="10"/>
      <c r="HVY237" s="10"/>
      <c r="HVZ237" s="10"/>
      <c r="HWA237" s="10"/>
      <c r="HWB237" s="10"/>
      <c r="HWC237" s="10"/>
      <c r="HWD237" s="10"/>
      <c r="HWE237" s="10"/>
      <c r="HWF237" s="10"/>
      <c r="HWG237" s="10"/>
      <c r="HWH237" s="10"/>
      <c r="HWI237" s="10"/>
      <c r="HWJ237" s="10"/>
      <c r="HWK237" s="10"/>
      <c r="HWL237" s="10"/>
      <c r="HWM237" s="10"/>
      <c r="HWN237" s="10"/>
      <c r="HWO237" s="10"/>
      <c r="HWP237" s="10"/>
      <c r="HWQ237" s="10"/>
      <c r="HWR237" s="10"/>
      <c r="HWS237" s="10"/>
      <c r="HWT237" s="10"/>
      <c r="HWU237" s="10"/>
      <c r="HWV237" s="10"/>
      <c r="HWW237" s="10"/>
      <c r="HWX237" s="10"/>
      <c r="HWY237" s="10"/>
      <c r="HWZ237" s="10"/>
      <c r="HXA237" s="10"/>
      <c r="HXB237" s="10"/>
      <c r="HXC237" s="10"/>
      <c r="HXD237" s="10"/>
      <c r="HXE237" s="10"/>
      <c r="HXF237" s="10"/>
      <c r="HXG237" s="10"/>
      <c r="HXH237" s="10"/>
      <c r="HXI237" s="10"/>
      <c r="HXJ237" s="10"/>
      <c r="HXK237" s="10"/>
      <c r="HXL237" s="10"/>
      <c r="HXM237" s="10"/>
      <c r="HXN237" s="10"/>
      <c r="HXO237" s="10"/>
      <c r="HXP237" s="10"/>
      <c r="HXQ237" s="10"/>
      <c r="HXR237" s="10"/>
      <c r="HXS237" s="10"/>
      <c r="HXT237" s="10"/>
      <c r="HXU237" s="10"/>
      <c r="HXV237" s="10"/>
      <c r="HXW237" s="10"/>
      <c r="HXX237" s="10"/>
      <c r="HXY237" s="10"/>
      <c r="HXZ237" s="10"/>
      <c r="HYA237" s="10"/>
      <c r="HYB237" s="10"/>
      <c r="HYC237" s="10"/>
      <c r="HYD237" s="10"/>
      <c r="HYE237" s="10"/>
      <c r="HYF237" s="10"/>
      <c r="HYG237" s="10"/>
      <c r="HYH237" s="10"/>
      <c r="HYI237" s="10"/>
      <c r="HYJ237" s="10"/>
      <c r="HYK237" s="10"/>
      <c r="HYL237" s="10"/>
      <c r="HYM237" s="10"/>
      <c r="HYN237" s="10"/>
      <c r="HYO237" s="10"/>
      <c r="HYP237" s="10"/>
      <c r="HYQ237" s="10"/>
      <c r="HYR237" s="10"/>
      <c r="HYS237" s="10"/>
      <c r="HYT237" s="10"/>
      <c r="HYU237" s="10"/>
      <c r="HYV237" s="10"/>
      <c r="HYW237" s="10"/>
      <c r="HYX237" s="10"/>
      <c r="HYY237" s="10"/>
      <c r="HYZ237" s="10"/>
      <c r="HZA237" s="10"/>
      <c r="HZB237" s="10"/>
      <c r="HZC237" s="10"/>
      <c r="HZD237" s="10"/>
      <c r="HZE237" s="10"/>
      <c r="HZF237" s="10"/>
      <c r="HZG237" s="10"/>
      <c r="HZH237" s="10"/>
      <c r="HZI237" s="10"/>
      <c r="HZJ237" s="10"/>
      <c r="HZK237" s="10"/>
      <c r="HZL237" s="10"/>
      <c r="HZM237" s="10"/>
      <c r="HZN237" s="10"/>
      <c r="HZO237" s="10"/>
      <c r="HZP237" s="10"/>
      <c r="HZQ237" s="10"/>
      <c r="HZR237" s="10"/>
      <c r="HZS237" s="10"/>
      <c r="HZT237" s="10"/>
      <c r="HZU237" s="10"/>
      <c r="HZV237" s="10"/>
      <c r="HZW237" s="10"/>
      <c r="HZX237" s="10"/>
      <c r="HZY237" s="10"/>
      <c r="HZZ237" s="10"/>
      <c r="IAA237" s="10"/>
      <c r="IAB237" s="10"/>
      <c r="IAC237" s="10"/>
      <c r="IAD237" s="10"/>
      <c r="IAE237" s="10"/>
      <c r="IAF237" s="10"/>
      <c r="IAG237" s="10"/>
      <c r="IAH237" s="10"/>
      <c r="IAI237" s="10"/>
      <c r="IAJ237" s="10"/>
      <c r="IAK237" s="10"/>
      <c r="IAL237" s="10"/>
      <c r="IAM237" s="10"/>
      <c r="IAN237" s="10"/>
      <c r="IAO237" s="10"/>
      <c r="IAP237" s="10"/>
      <c r="IAQ237" s="10"/>
      <c r="IAR237" s="10"/>
      <c r="IAS237" s="10"/>
      <c r="IAT237" s="10"/>
      <c r="IAU237" s="10"/>
      <c r="IAV237" s="10"/>
      <c r="IAW237" s="10"/>
      <c r="IAX237" s="10"/>
      <c r="IAY237" s="10"/>
      <c r="IAZ237" s="10"/>
      <c r="IBA237" s="10"/>
      <c r="IBB237" s="10"/>
      <c r="IBC237" s="10"/>
      <c r="IBD237" s="10"/>
      <c r="IBE237" s="10"/>
      <c r="IBF237" s="10"/>
      <c r="IBG237" s="10"/>
      <c r="IBH237" s="10"/>
      <c r="IBI237" s="10"/>
      <c r="IBJ237" s="10"/>
      <c r="IBK237" s="10"/>
      <c r="IBL237" s="10"/>
      <c r="IBM237" s="10"/>
      <c r="IBN237" s="10"/>
      <c r="IBO237" s="10"/>
      <c r="IBP237" s="10"/>
      <c r="IBQ237" s="10"/>
      <c r="IBR237" s="10"/>
      <c r="IBS237" s="10"/>
      <c r="IBT237" s="10"/>
      <c r="IBU237" s="10"/>
      <c r="IBV237" s="10"/>
      <c r="IBW237" s="10"/>
      <c r="IBX237" s="10"/>
      <c r="IBY237" s="10"/>
      <c r="IBZ237" s="10"/>
      <c r="ICA237" s="10"/>
      <c r="ICB237" s="10"/>
      <c r="ICC237" s="10"/>
      <c r="ICD237" s="10"/>
      <c r="ICE237" s="10"/>
      <c r="ICF237" s="10"/>
      <c r="ICG237" s="10"/>
      <c r="ICH237" s="10"/>
      <c r="ICI237" s="10"/>
      <c r="ICJ237" s="10"/>
      <c r="ICK237" s="10"/>
      <c r="ICL237" s="10"/>
      <c r="ICM237" s="10"/>
      <c r="ICN237" s="10"/>
      <c r="ICO237" s="10"/>
      <c r="ICP237" s="10"/>
      <c r="ICQ237" s="10"/>
      <c r="ICR237" s="10"/>
      <c r="ICS237" s="10"/>
      <c r="ICT237" s="10"/>
      <c r="ICU237" s="10"/>
      <c r="ICV237" s="10"/>
      <c r="ICW237" s="10"/>
      <c r="ICX237" s="10"/>
      <c r="ICY237" s="10"/>
      <c r="ICZ237" s="10"/>
      <c r="IDA237" s="10"/>
      <c r="IDB237" s="10"/>
      <c r="IDC237" s="10"/>
      <c r="IDD237" s="10"/>
      <c r="IDE237" s="10"/>
      <c r="IDF237" s="10"/>
      <c r="IDG237" s="10"/>
      <c r="IDH237" s="10"/>
      <c r="IDI237" s="10"/>
      <c r="IDJ237" s="10"/>
      <c r="IDK237" s="10"/>
      <c r="IDL237" s="10"/>
      <c r="IDM237" s="10"/>
      <c r="IDN237" s="10"/>
      <c r="IDO237" s="10"/>
      <c r="IDP237" s="10"/>
      <c r="IDQ237" s="10"/>
      <c r="IDR237" s="10"/>
      <c r="IDS237" s="10"/>
      <c r="IDT237" s="10"/>
      <c r="IDU237" s="10"/>
      <c r="IDV237" s="10"/>
      <c r="IDW237" s="10"/>
      <c r="IDX237" s="10"/>
      <c r="IDY237" s="10"/>
      <c r="IDZ237" s="10"/>
      <c r="IEA237" s="10"/>
      <c r="IEB237" s="10"/>
      <c r="IEC237" s="10"/>
      <c r="IED237" s="10"/>
      <c r="IEE237" s="10"/>
      <c r="IEF237" s="10"/>
      <c r="IEG237" s="10"/>
      <c r="IEH237" s="10"/>
      <c r="IEI237" s="10"/>
      <c r="IEJ237" s="10"/>
      <c r="IEK237" s="10"/>
      <c r="IEL237" s="10"/>
      <c r="IEM237" s="10"/>
      <c r="IEN237" s="10"/>
      <c r="IEO237" s="10"/>
      <c r="IEP237" s="10"/>
      <c r="IEQ237" s="10"/>
      <c r="IER237" s="10"/>
      <c r="IES237" s="10"/>
      <c r="IET237" s="10"/>
      <c r="IEU237" s="10"/>
      <c r="IEV237" s="10"/>
      <c r="IEW237" s="10"/>
      <c r="IEX237" s="10"/>
      <c r="IEY237" s="10"/>
      <c r="IEZ237" s="10"/>
      <c r="IFA237" s="10"/>
      <c r="IFB237" s="10"/>
      <c r="IFC237" s="10"/>
      <c r="IFD237" s="10"/>
      <c r="IFE237" s="10"/>
      <c r="IFF237" s="10"/>
      <c r="IFG237" s="10"/>
      <c r="IFH237" s="10"/>
      <c r="IFI237" s="10"/>
      <c r="IFJ237" s="10"/>
      <c r="IFK237" s="10"/>
      <c r="IFL237" s="10"/>
      <c r="IFM237" s="10"/>
      <c r="IFN237" s="10"/>
      <c r="IFO237" s="10"/>
      <c r="IFP237" s="10"/>
      <c r="IFQ237" s="10"/>
      <c r="IFR237" s="10"/>
      <c r="IFS237" s="10"/>
      <c r="IFT237" s="10"/>
      <c r="IFU237" s="10"/>
      <c r="IFV237" s="10"/>
      <c r="IFW237" s="10"/>
      <c r="IFX237" s="10"/>
      <c r="IFY237" s="10"/>
      <c r="IFZ237" s="10"/>
      <c r="IGA237" s="10"/>
      <c r="IGB237" s="10"/>
      <c r="IGC237" s="10"/>
      <c r="IGD237" s="10"/>
      <c r="IGE237" s="10"/>
      <c r="IGF237" s="10"/>
      <c r="IGG237" s="10"/>
      <c r="IGH237" s="10"/>
      <c r="IGI237" s="10"/>
      <c r="IGJ237" s="10"/>
      <c r="IGK237" s="10"/>
      <c r="IGL237" s="10"/>
      <c r="IGM237" s="10"/>
      <c r="IGN237" s="10"/>
      <c r="IGO237" s="10"/>
      <c r="IGP237" s="10"/>
      <c r="IGQ237" s="10"/>
      <c r="IGR237" s="10"/>
      <c r="IGS237" s="10"/>
      <c r="IGT237" s="10"/>
      <c r="IGU237" s="10"/>
      <c r="IGV237" s="10"/>
      <c r="IGW237" s="10"/>
      <c r="IGX237" s="10"/>
      <c r="IGY237" s="10"/>
      <c r="IGZ237" s="10"/>
      <c r="IHA237" s="10"/>
      <c r="IHB237" s="10"/>
      <c r="IHC237" s="10"/>
      <c r="IHD237" s="10"/>
      <c r="IHE237" s="10"/>
      <c r="IHF237" s="10"/>
      <c r="IHG237" s="10"/>
      <c r="IHH237" s="10"/>
      <c r="IHI237" s="10"/>
      <c r="IHJ237" s="10"/>
      <c r="IHK237" s="10"/>
      <c r="IHL237" s="10"/>
      <c r="IHM237" s="10"/>
      <c r="IHN237" s="10"/>
      <c r="IHO237" s="10"/>
      <c r="IHP237" s="10"/>
      <c r="IHQ237" s="10"/>
      <c r="IHR237" s="10"/>
      <c r="IHS237" s="10"/>
      <c r="IHT237" s="10"/>
      <c r="IHU237" s="10"/>
      <c r="IHV237" s="10"/>
      <c r="IHW237" s="10"/>
      <c r="IHX237" s="10"/>
      <c r="IHY237" s="10"/>
      <c r="IHZ237" s="10"/>
      <c r="IIA237" s="10"/>
      <c r="IIB237" s="10"/>
      <c r="IIC237" s="10"/>
      <c r="IID237" s="10"/>
      <c r="IIE237" s="10"/>
      <c r="IIF237" s="10"/>
      <c r="IIG237" s="10"/>
      <c r="IIH237" s="10"/>
      <c r="III237" s="10"/>
      <c r="IIJ237" s="10"/>
      <c r="IIK237" s="10"/>
      <c r="IIL237" s="10"/>
      <c r="IIM237" s="10"/>
      <c r="IIN237" s="10"/>
      <c r="IIO237" s="10"/>
      <c r="IIP237" s="10"/>
      <c r="IIQ237" s="10"/>
      <c r="IIR237" s="10"/>
      <c r="IIS237" s="10"/>
      <c r="IIT237" s="10"/>
      <c r="IIU237" s="10"/>
      <c r="IIV237" s="10"/>
      <c r="IIW237" s="10"/>
      <c r="IIX237" s="10"/>
      <c r="IIY237" s="10"/>
      <c r="IIZ237" s="10"/>
      <c r="IJA237" s="10"/>
      <c r="IJB237" s="10"/>
      <c r="IJC237" s="10"/>
      <c r="IJD237" s="10"/>
      <c r="IJE237" s="10"/>
      <c r="IJF237" s="10"/>
      <c r="IJG237" s="10"/>
      <c r="IJH237" s="10"/>
      <c r="IJI237" s="10"/>
      <c r="IJJ237" s="10"/>
      <c r="IJK237" s="10"/>
      <c r="IJL237" s="10"/>
      <c r="IJM237" s="10"/>
      <c r="IJN237" s="10"/>
      <c r="IJO237" s="10"/>
      <c r="IJP237" s="10"/>
      <c r="IJQ237" s="10"/>
      <c r="IJR237" s="10"/>
      <c r="IJS237" s="10"/>
      <c r="IJT237" s="10"/>
      <c r="IJU237" s="10"/>
      <c r="IJV237" s="10"/>
      <c r="IJW237" s="10"/>
      <c r="IJX237" s="10"/>
      <c r="IJY237" s="10"/>
      <c r="IJZ237" s="10"/>
      <c r="IKA237" s="10"/>
      <c r="IKB237" s="10"/>
      <c r="IKC237" s="10"/>
      <c r="IKD237" s="10"/>
      <c r="IKE237" s="10"/>
      <c r="IKF237" s="10"/>
      <c r="IKG237" s="10"/>
      <c r="IKH237" s="10"/>
      <c r="IKI237" s="10"/>
      <c r="IKJ237" s="10"/>
      <c r="IKK237" s="10"/>
      <c r="IKL237" s="10"/>
      <c r="IKM237" s="10"/>
      <c r="IKN237" s="10"/>
      <c r="IKO237" s="10"/>
      <c r="IKP237" s="10"/>
      <c r="IKQ237" s="10"/>
      <c r="IKR237" s="10"/>
      <c r="IKS237" s="10"/>
      <c r="IKT237" s="10"/>
      <c r="IKU237" s="10"/>
      <c r="IKV237" s="10"/>
      <c r="IKW237" s="10"/>
      <c r="IKX237" s="10"/>
      <c r="IKY237" s="10"/>
      <c r="IKZ237" s="10"/>
      <c r="ILA237" s="10"/>
      <c r="ILB237" s="10"/>
      <c r="ILC237" s="10"/>
      <c r="ILD237" s="10"/>
      <c r="ILE237" s="10"/>
      <c r="ILF237" s="10"/>
      <c r="ILG237" s="10"/>
      <c r="ILH237" s="10"/>
      <c r="ILI237" s="10"/>
      <c r="ILJ237" s="10"/>
      <c r="ILK237" s="10"/>
      <c r="ILL237" s="10"/>
      <c r="ILM237" s="10"/>
      <c r="ILN237" s="10"/>
      <c r="ILO237" s="10"/>
      <c r="ILP237" s="10"/>
      <c r="ILQ237" s="10"/>
      <c r="ILR237" s="10"/>
      <c r="ILS237" s="10"/>
      <c r="ILT237" s="10"/>
      <c r="ILU237" s="10"/>
      <c r="ILV237" s="10"/>
      <c r="ILW237" s="10"/>
      <c r="ILX237" s="10"/>
      <c r="ILY237" s="10"/>
      <c r="ILZ237" s="10"/>
      <c r="IMA237" s="10"/>
      <c r="IMB237" s="10"/>
      <c r="IMC237" s="10"/>
      <c r="IMD237" s="10"/>
      <c r="IME237" s="10"/>
      <c r="IMF237" s="10"/>
      <c r="IMG237" s="10"/>
      <c r="IMH237" s="10"/>
      <c r="IMI237" s="10"/>
      <c r="IMJ237" s="10"/>
      <c r="IMK237" s="10"/>
      <c r="IML237" s="10"/>
      <c r="IMM237" s="10"/>
      <c r="IMN237" s="10"/>
      <c r="IMO237" s="10"/>
      <c r="IMP237" s="10"/>
      <c r="IMQ237" s="10"/>
      <c r="IMR237" s="10"/>
      <c r="IMS237" s="10"/>
      <c r="IMT237" s="10"/>
      <c r="IMU237" s="10"/>
      <c r="IMV237" s="10"/>
      <c r="IMW237" s="10"/>
      <c r="IMX237" s="10"/>
      <c r="IMY237" s="10"/>
      <c r="IMZ237" s="10"/>
      <c r="INA237" s="10"/>
      <c r="INB237" s="10"/>
      <c r="INC237" s="10"/>
      <c r="IND237" s="10"/>
      <c r="INE237" s="10"/>
      <c r="INF237" s="10"/>
      <c r="ING237" s="10"/>
      <c r="INH237" s="10"/>
      <c r="INI237" s="10"/>
      <c r="INJ237" s="10"/>
      <c r="INK237" s="10"/>
      <c r="INL237" s="10"/>
      <c r="INM237" s="10"/>
      <c r="INN237" s="10"/>
      <c r="INO237" s="10"/>
      <c r="INP237" s="10"/>
      <c r="INQ237" s="10"/>
      <c r="INR237" s="10"/>
      <c r="INS237" s="10"/>
      <c r="INT237" s="10"/>
      <c r="INU237" s="10"/>
      <c r="INV237" s="10"/>
      <c r="INW237" s="10"/>
      <c r="INX237" s="10"/>
      <c r="INY237" s="10"/>
      <c r="INZ237" s="10"/>
      <c r="IOA237" s="10"/>
      <c r="IOB237" s="10"/>
      <c r="IOC237" s="10"/>
      <c r="IOD237" s="10"/>
      <c r="IOE237" s="10"/>
      <c r="IOF237" s="10"/>
      <c r="IOG237" s="10"/>
      <c r="IOH237" s="10"/>
      <c r="IOI237" s="10"/>
      <c r="IOJ237" s="10"/>
      <c r="IOK237" s="10"/>
      <c r="IOL237" s="10"/>
      <c r="IOM237" s="10"/>
      <c r="ION237" s="10"/>
      <c r="IOO237" s="10"/>
      <c r="IOP237" s="10"/>
      <c r="IOQ237" s="10"/>
      <c r="IOR237" s="10"/>
      <c r="IOS237" s="10"/>
      <c r="IOT237" s="10"/>
      <c r="IOU237" s="10"/>
      <c r="IOV237" s="10"/>
      <c r="IOW237" s="10"/>
      <c r="IOX237" s="10"/>
      <c r="IOY237" s="10"/>
      <c r="IOZ237" s="10"/>
      <c r="IPA237" s="10"/>
      <c r="IPB237" s="10"/>
      <c r="IPC237" s="10"/>
      <c r="IPD237" s="10"/>
      <c r="IPE237" s="10"/>
      <c r="IPF237" s="10"/>
      <c r="IPG237" s="10"/>
      <c r="IPH237" s="10"/>
      <c r="IPI237" s="10"/>
      <c r="IPJ237" s="10"/>
      <c r="IPK237" s="10"/>
      <c r="IPL237" s="10"/>
      <c r="IPM237" s="10"/>
      <c r="IPN237" s="10"/>
      <c r="IPO237" s="10"/>
      <c r="IPP237" s="10"/>
      <c r="IPQ237" s="10"/>
      <c r="IPR237" s="10"/>
      <c r="IPS237" s="10"/>
      <c r="IPT237" s="10"/>
      <c r="IPU237" s="10"/>
      <c r="IPV237" s="10"/>
      <c r="IPW237" s="10"/>
      <c r="IPX237" s="10"/>
      <c r="IPY237" s="10"/>
      <c r="IPZ237" s="10"/>
      <c r="IQA237" s="10"/>
      <c r="IQB237" s="10"/>
      <c r="IQC237" s="10"/>
      <c r="IQD237" s="10"/>
      <c r="IQE237" s="10"/>
      <c r="IQF237" s="10"/>
      <c r="IQG237" s="10"/>
      <c r="IQH237" s="10"/>
      <c r="IQI237" s="10"/>
      <c r="IQJ237" s="10"/>
      <c r="IQK237" s="10"/>
      <c r="IQL237" s="10"/>
      <c r="IQM237" s="10"/>
      <c r="IQN237" s="10"/>
      <c r="IQO237" s="10"/>
      <c r="IQP237" s="10"/>
      <c r="IQQ237" s="10"/>
      <c r="IQR237" s="10"/>
      <c r="IQS237" s="10"/>
      <c r="IQT237" s="10"/>
      <c r="IQU237" s="10"/>
      <c r="IQV237" s="10"/>
      <c r="IQW237" s="10"/>
      <c r="IQX237" s="10"/>
      <c r="IQY237" s="10"/>
      <c r="IQZ237" s="10"/>
      <c r="IRA237" s="10"/>
      <c r="IRB237" s="10"/>
      <c r="IRC237" s="10"/>
      <c r="IRD237" s="10"/>
      <c r="IRE237" s="10"/>
      <c r="IRF237" s="10"/>
      <c r="IRG237" s="10"/>
      <c r="IRH237" s="10"/>
      <c r="IRI237" s="10"/>
      <c r="IRJ237" s="10"/>
      <c r="IRK237" s="10"/>
      <c r="IRL237" s="10"/>
      <c r="IRM237" s="10"/>
      <c r="IRN237" s="10"/>
      <c r="IRO237" s="10"/>
      <c r="IRP237" s="10"/>
      <c r="IRQ237" s="10"/>
      <c r="IRR237" s="10"/>
      <c r="IRS237" s="10"/>
      <c r="IRT237" s="10"/>
      <c r="IRU237" s="10"/>
      <c r="IRV237" s="10"/>
      <c r="IRW237" s="10"/>
      <c r="IRX237" s="10"/>
      <c r="IRY237" s="10"/>
      <c r="IRZ237" s="10"/>
      <c r="ISA237" s="10"/>
      <c r="ISB237" s="10"/>
      <c r="ISC237" s="10"/>
      <c r="ISD237" s="10"/>
      <c r="ISE237" s="10"/>
      <c r="ISF237" s="10"/>
      <c r="ISG237" s="10"/>
      <c r="ISH237" s="10"/>
      <c r="ISI237" s="10"/>
      <c r="ISJ237" s="10"/>
      <c r="ISK237" s="10"/>
      <c r="ISL237" s="10"/>
      <c r="ISM237" s="10"/>
      <c r="ISN237" s="10"/>
      <c r="ISO237" s="10"/>
      <c r="ISP237" s="10"/>
      <c r="ISQ237" s="10"/>
      <c r="ISR237" s="10"/>
      <c r="ISS237" s="10"/>
      <c r="IST237" s="10"/>
      <c r="ISU237" s="10"/>
      <c r="ISV237" s="10"/>
      <c r="ISW237" s="10"/>
      <c r="ISX237" s="10"/>
      <c r="ISY237" s="10"/>
      <c r="ISZ237" s="10"/>
      <c r="ITA237" s="10"/>
      <c r="ITB237" s="10"/>
      <c r="ITC237" s="10"/>
      <c r="ITD237" s="10"/>
      <c r="ITE237" s="10"/>
      <c r="ITF237" s="10"/>
      <c r="ITG237" s="10"/>
      <c r="ITH237" s="10"/>
      <c r="ITI237" s="10"/>
      <c r="ITJ237" s="10"/>
      <c r="ITK237" s="10"/>
      <c r="ITL237" s="10"/>
      <c r="ITM237" s="10"/>
      <c r="ITN237" s="10"/>
      <c r="ITO237" s="10"/>
      <c r="ITP237" s="10"/>
      <c r="ITQ237" s="10"/>
      <c r="ITR237" s="10"/>
      <c r="ITS237" s="10"/>
      <c r="ITT237" s="10"/>
      <c r="ITU237" s="10"/>
      <c r="ITV237" s="10"/>
      <c r="ITW237" s="10"/>
      <c r="ITX237" s="10"/>
      <c r="ITY237" s="10"/>
      <c r="ITZ237" s="10"/>
      <c r="IUA237" s="10"/>
      <c r="IUB237" s="10"/>
      <c r="IUC237" s="10"/>
      <c r="IUD237" s="10"/>
      <c r="IUE237" s="10"/>
      <c r="IUF237" s="10"/>
      <c r="IUG237" s="10"/>
      <c r="IUH237" s="10"/>
      <c r="IUI237" s="10"/>
      <c r="IUJ237" s="10"/>
      <c r="IUK237" s="10"/>
      <c r="IUL237" s="10"/>
      <c r="IUM237" s="10"/>
      <c r="IUN237" s="10"/>
      <c r="IUO237" s="10"/>
      <c r="IUP237" s="10"/>
      <c r="IUQ237" s="10"/>
      <c r="IUR237" s="10"/>
      <c r="IUS237" s="10"/>
      <c r="IUT237" s="10"/>
      <c r="IUU237" s="10"/>
      <c r="IUV237" s="10"/>
      <c r="IUW237" s="10"/>
      <c r="IUX237" s="10"/>
      <c r="IUY237" s="10"/>
      <c r="IUZ237" s="10"/>
      <c r="IVA237" s="10"/>
      <c r="IVB237" s="10"/>
      <c r="IVC237" s="10"/>
      <c r="IVD237" s="10"/>
      <c r="IVE237" s="10"/>
      <c r="IVF237" s="10"/>
      <c r="IVG237" s="10"/>
      <c r="IVH237" s="10"/>
      <c r="IVI237" s="10"/>
      <c r="IVJ237" s="10"/>
      <c r="IVK237" s="10"/>
      <c r="IVL237" s="10"/>
      <c r="IVM237" s="10"/>
      <c r="IVN237" s="10"/>
      <c r="IVO237" s="10"/>
      <c r="IVP237" s="10"/>
      <c r="IVQ237" s="10"/>
      <c r="IVR237" s="10"/>
      <c r="IVS237" s="10"/>
      <c r="IVT237" s="10"/>
      <c r="IVU237" s="10"/>
      <c r="IVV237" s="10"/>
      <c r="IVW237" s="10"/>
      <c r="IVX237" s="10"/>
      <c r="IVY237" s="10"/>
      <c r="IVZ237" s="10"/>
      <c r="IWA237" s="10"/>
      <c r="IWB237" s="10"/>
      <c r="IWC237" s="10"/>
      <c r="IWD237" s="10"/>
      <c r="IWE237" s="10"/>
      <c r="IWF237" s="10"/>
      <c r="IWG237" s="10"/>
      <c r="IWH237" s="10"/>
      <c r="IWI237" s="10"/>
      <c r="IWJ237" s="10"/>
      <c r="IWK237" s="10"/>
      <c r="IWL237" s="10"/>
      <c r="IWM237" s="10"/>
      <c r="IWN237" s="10"/>
      <c r="IWO237" s="10"/>
      <c r="IWP237" s="10"/>
      <c r="IWQ237" s="10"/>
      <c r="IWR237" s="10"/>
      <c r="IWS237" s="10"/>
      <c r="IWT237" s="10"/>
      <c r="IWU237" s="10"/>
      <c r="IWV237" s="10"/>
      <c r="IWW237" s="10"/>
      <c r="IWX237" s="10"/>
      <c r="IWY237" s="10"/>
      <c r="IWZ237" s="10"/>
      <c r="IXA237" s="10"/>
      <c r="IXB237" s="10"/>
      <c r="IXC237" s="10"/>
      <c r="IXD237" s="10"/>
      <c r="IXE237" s="10"/>
      <c r="IXF237" s="10"/>
      <c r="IXG237" s="10"/>
      <c r="IXH237" s="10"/>
      <c r="IXI237" s="10"/>
      <c r="IXJ237" s="10"/>
      <c r="IXK237" s="10"/>
      <c r="IXL237" s="10"/>
      <c r="IXM237" s="10"/>
      <c r="IXN237" s="10"/>
      <c r="IXO237" s="10"/>
      <c r="IXP237" s="10"/>
      <c r="IXQ237" s="10"/>
      <c r="IXR237" s="10"/>
      <c r="IXS237" s="10"/>
      <c r="IXT237" s="10"/>
      <c r="IXU237" s="10"/>
      <c r="IXV237" s="10"/>
      <c r="IXW237" s="10"/>
      <c r="IXX237" s="10"/>
      <c r="IXY237" s="10"/>
      <c r="IXZ237" s="10"/>
      <c r="IYA237" s="10"/>
      <c r="IYB237" s="10"/>
      <c r="IYC237" s="10"/>
      <c r="IYD237" s="10"/>
      <c r="IYE237" s="10"/>
      <c r="IYF237" s="10"/>
      <c r="IYG237" s="10"/>
      <c r="IYH237" s="10"/>
      <c r="IYI237" s="10"/>
      <c r="IYJ237" s="10"/>
      <c r="IYK237" s="10"/>
      <c r="IYL237" s="10"/>
      <c r="IYM237" s="10"/>
      <c r="IYN237" s="10"/>
      <c r="IYO237" s="10"/>
      <c r="IYP237" s="10"/>
      <c r="IYQ237" s="10"/>
      <c r="IYR237" s="10"/>
      <c r="IYS237" s="10"/>
      <c r="IYT237" s="10"/>
      <c r="IYU237" s="10"/>
      <c r="IYV237" s="10"/>
      <c r="IYW237" s="10"/>
      <c r="IYX237" s="10"/>
      <c r="IYY237" s="10"/>
      <c r="IYZ237" s="10"/>
      <c r="IZA237" s="10"/>
      <c r="IZB237" s="10"/>
      <c r="IZC237" s="10"/>
      <c r="IZD237" s="10"/>
      <c r="IZE237" s="10"/>
      <c r="IZF237" s="10"/>
      <c r="IZG237" s="10"/>
      <c r="IZH237" s="10"/>
      <c r="IZI237" s="10"/>
      <c r="IZJ237" s="10"/>
      <c r="IZK237" s="10"/>
      <c r="IZL237" s="10"/>
      <c r="IZM237" s="10"/>
      <c r="IZN237" s="10"/>
      <c r="IZO237" s="10"/>
      <c r="IZP237" s="10"/>
      <c r="IZQ237" s="10"/>
      <c r="IZR237" s="10"/>
      <c r="IZS237" s="10"/>
      <c r="IZT237" s="10"/>
      <c r="IZU237" s="10"/>
      <c r="IZV237" s="10"/>
      <c r="IZW237" s="10"/>
      <c r="IZX237" s="10"/>
      <c r="IZY237" s="10"/>
      <c r="IZZ237" s="10"/>
      <c r="JAA237" s="10"/>
      <c r="JAB237" s="10"/>
      <c r="JAC237" s="10"/>
      <c r="JAD237" s="10"/>
      <c r="JAE237" s="10"/>
      <c r="JAF237" s="10"/>
      <c r="JAG237" s="10"/>
      <c r="JAH237" s="10"/>
      <c r="JAI237" s="10"/>
      <c r="JAJ237" s="10"/>
      <c r="JAK237" s="10"/>
      <c r="JAL237" s="10"/>
      <c r="JAM237" s="10"/>
      <c r="JAN237" s="10"/>
      <c r="JAO237" s="10"/>
      <c r="JAP237" s="10"/>
      <c r="JAQ237" s="10"/>
      <c r="JAR237" s="10"/>
      <c r="JAS237" s="10"/>
      <c r="JAT237" s="10"/>
      <c r="JAU237" s="10"/>
      <c r="JAV237" s="10"/>
      <c r="JAW237" s="10"/>
      <c r="JAX237" s="10"/>
      <c r="JAY237" s="10"/>
      <c r="JAZ237" s="10"/>
      <c r="JBA237" s="10"/>
      <c r="JBB237" s="10"/>
      <c r="JBC237" s="10"/>
      <c r="JBD237" s="10"/>
      <c r="JBE237" s="10"/>
      <c r="JBF237" s="10"/>
      <c r="JBG237" s="10"/>
      <c r="JBH237" s="10"/>
      <c r="JBI237" s="10"/>
      <c r="JBJ237" s="10"/>
      <c r="JBK237" s="10"/>
      <c r="JBL237" s="10"/>
      <c r="JBM237" s="10"/>
      <c r="JBN237" s="10"/>
      <c r="JBO237" s="10"/>
      <c r="JBP237" s="10"/>
      <c r="JBQ237" s="10"/>
      <c r="JBR237" s="10"/>
      <c r="JBS237" s="10"/>
      <c r="JBT237" s="10"/>
      <c r="JBU237" s="10"/>
      <c r="JBV237" s="10"/>
      <c r="JBW237" s="10"/>
      <c r="JBX237" s="10"/>
      <c r="JBY237" s="10"/>
      <c r="JBZ237" s="10"/>
      <c r="JCA237" s="10"/>
      <c r="JCB237" s="10"/>
      <c r="JCC237" s="10"/>
      <c r="JCD237" s="10"/>
      <c r="JCE237" s="10"/>
      <c r="JCF237" s="10"/>
      <c r="JCG237" s="10"/>
      <c r="JCH237" s="10"/>
      <c r="JCI237" s="10"/>
      <c r="JCJ237" s="10"/>
      <c r="JCK237" s="10"/>
      <c r="JCL237" s="10"/>
      <c r="JCM237" s="10"/>
      <c r="JCN237" s="10"/>
      <c r="JCO237" s="10"/>
      <c r="JCP237" s="10"/>
      <c r="JCQ237" s="10"/>
      <c r="JCR237" s="10"/>
      <c r="JCS237" s="10"/>
      <c r="JCT237" s="10"/>
      <c r="JCU237" s="10"/>
      <c r="JCV237" s="10"/>
      <c r="JCW237" s="10"/>
      <c r="JCX237" s="10"/>
      <c r="JCY237" s="10"/>
      <c r="JCZ237" s="10"/>
      <c r="JDA237" s="10"/>
      <c r="JDB237" s="10"/>
      <c r="JDC237" s="10"/>
      <c r="JDD237" s="10"/>
      <c r="JDE237" s="10"/>
      <c r="JDF237" s="10"/>
      <c r="JDG237" s="10"/>
      <c r="JDH237" s="10"/>
      <c r="JDI237" s="10"/>
      <c r="JDJ237" s="10"/>
      <c r="JDK237" s="10"/>
      <c r="JDL237" s="10"/>
      <c r="JDM237" s="10"/>
      <c r="JDN237" s="10"/>
      <c r="JDO237" s="10"/>
      <c r="JDP237" s="10"/>
      <c r="JDQ237" s="10"/>
      <c r="JDR237" s="10"/>
      <c r="JDS237" s="10"/>
      <c r="JDT237" s="10"/>
      <c r="JDU237" s="10"/>
      <c r="JDV237" s="10"/>
      <c r="JDW237" s="10"/>
      <c r="JDX237" s="10"/>
      <c r="JDY237" s="10"/>
      <c r="JDZ237" s="10"/>
      <c r="JEA237" s="10"/>
      <c r="JEB237" s="10"/>
      <c r="JEC237" s="10"/>
      <c r="JED237" s="10"/>
      <c r="JEE237" s="10"/>
      <c r="JEF237" s="10"/>
      <c r="JEG237" s="10"/>
      <c r="JEH237" s="10"/>
      <c r="JEI237" s="10"/>
      <c r="JEJ237" s="10"/>
      <c r="JEK237" s="10"/>
      <c r="JEL237" s="10"/>
      <c r="JEM237" s="10"/>
      <c r="JEN237" s="10"/>
      <c r="JEO237" s="10"/>
      <c r="JEP237" s="10"/>
      <c r="JEQ237" s="10"/>
      <c r="JER237" s="10"/>
      <c r="JES237" s="10"/>
      <c r="JET237" s="10"/>
      <c r="JEU237" s="10"/>
      <c r="JEV237" s="10"/>
      <c r="JEW237" s="10"/>
      <c r="JEX237" s="10"/>
      <c r="JEY237" s="10"/>
      <c r="JEZ237" s="10"/>
      <c r="JFA237" s="10"/>
      <c r="JFB237" s="10"/>
      <c r="JFC237" s="10"/>
      <c r="JFD237" s="10"/>
      <c r="JFE237" s="10"/>
      <c r="JFF237" s="10"/>
      <c r="JFG237" s="10"/>
      <c r="JFH237" s="10"/>
      <c r="JFI237" s="10"/>
      <c r="JFJ237" s="10"/>
      <c r="JFK237" s="10"/>
      <c r="JFL237" s="10"/>
      <c r="JFM237" s="10"/>
      <c r="JFN237" s="10"/>
      <c r="JFO237" s="10"/>
      <c r="JFP237" s="10"/>
      <c r="JFQ237" s="10"/>
      <c r="JFR237" s="10"/>
      <c r="JFS237" s="10"/>
      <c r="JFT237" s="10"/>
      <c r="JFU237" s="10"/>
      <c r="JFV237" s="10"/>
      <c r="JFW237" s="10"/>
      <c r="JFX237" s="10"/>
      <c r="JFY237" s="10"/>
      <c r="JFZ237" s="10"/>
      <c r="JGA237" s="10"/>
      <c r="JGB237" s="10"/>
      <c r="JGC237" s="10"/>
      <c r="JGD237" s="10"/>
      <c r="JGE237" s="10"/>
      <c r="JGF237" s="10"/>
      <c r="JGG237" s="10"/>
      <c r="JGH237" s="10"/>
      <c r="JGI237" s="10"/>
      <c r="JGJ237" s="10"/>
      <c r="JGK237" s="10"/>
      <c r="JGL237" s="10"/>
      <c r="JGM237" s="10"/>
      <c r="JGN237" s="10"/>
      <c r="JGO237" s="10"/>
      <c r="JGP237" s="10"/>
      <c r="JGQ237" s="10"/>
      <c r="JGR237" s="10"/>
      <c r="JGS237" s="10"/>
      <c r="JGT237" s="10"/>
      <c r="JGU237" s="10"/>
      <c r="JGV237" s="10"/>
      <c r="JGW237" s="10"/>
      <c r="JGX237" s="10"/>
      <c r="JGY237" s="10"/>
      <c r="JGZ237" s="10"/>
      <c r="JHA237" s="10"/>
      <c r="JHB237" s="10"/>
      <c r="JHC237" s="10"/>
      <c r="JHD237" s="10"/>
      <c r="JHE237" s="10"/>
      <c r="JHF237" s="10"/>
      <c r="JHG237" s="10"/>
      <c r="JHH237" s="10"/>
      <c r="JHI237" s="10"/>
      <c r="JHJ237" s="10"/>
      <c r="JHK237" s="10"/>
      <c r="JHL237" s="10"/>
      <c r="JHM237" s="10"/>
      <c r="JHN237" s="10"/>
      <c r="JHO237" s="10"/>
      <c r="JHP237" s="10"/>
      <c r="JHQ237" s="10"/>
      <c r="JHR237" s="10"/>
      <c r="JHS237" s="10"/>
      <c r="JHT237" s="10"/>
      <c r="JHU237" s="10"/>
      <c r="JHV237" s="10"/>
      <c r="JHW237" s="10"/>
      <c r="JHX237" s="10"/>
      <c r="JHY237" s="10"/>
      <c r="JHZ237" s="10"/>
      <c r="JIA237" s="10"/>
      <c r="JIB237" s="10"/>
      <c r="JIC237" s="10"/>
      <c r="JID237" s="10"/>
      <c r="JIE237" s="10"/>
      <c r="JIF237" s="10"/>
      <c r="JIG237" s="10"/>
      <c r="JIH237" s="10"/>
      <c r="JII237" s="10"/>
      <c r="JIJ237" s="10"/>
      <c r="JIK237" s="10"/>
      <c r="JIL237" s="10"/>
      <c r="JIM237" s="10"/>
      <c r="JIN237" s="10"/>
      <c r="JIO237" s="10"/>
      <c r="JIP237" s="10"/>
      <c r="JIQ237" s="10"/>
      <c r="JIR237" s="10"/>
      <c r="JIS237" s="10"/>
      <c r="JIT237" s="10"/>
      <c r="JIU237" s="10"/>
      <c r="JIV237" s="10"/>
      <c r="JIW237" s="10"/>
      <c r="JIX237" s="10"/>
      <c r="JIY237" s="10"/>
      <c r="JIZ237" s="10"/>
      <c r="JJA237" s="10"/>
      <c r="JJB237" s="10"/>
      <c r="JJC237" s="10"/>
      <c r="JJD237" s="10"/>
      <c r="JJE237" s="10"/>
      <c r="JJF237" s="10"/>
      <c r="JJG237" s="10"/>
      <c r="JJH237" s="10"/>
      <c r="JJI237" s="10"/>
      <c r="JJJ237" s="10"/>
      <c r="JJK237" s="10"/>
      <c r="JJL237" s="10"/>
      <c r="JJM237" s="10"/>
      <c r="JJN237" s="10"/>
      <c r="JJO237" s="10"/>
      <c r="JJP237" s="10"/>
      <c r="JJQ237" s="10"/>
      <c r="JJR237" s="10"/>
      <c r="JJS237" s="10"/>
      <c r="JJT237" s="10"/>
      <c r="JJU237" s="10"/>
      <c r="JJV237" s="10"/>
      <c r="JJW237" s="10"/>
      <c r="JJX237" s="10"/>
      <c r="JJY237" s="10"/>
      <c r="JJZ237" s="10"/>
      <c r="JKA237" s="10"/>
      <c r="JKB237" s="10"/>
      <c r="JKC237" s="10"/>
      <c r="JKD237" s="10"/>
      <c r="JKE237" s="10"/>
      <c r="JKF237" s="10"/>
      <c r="JKG237" s="10"/>
      <c r="JKH237" s="10"/>
      <c r="JKI237" s="10"/>
      <c r="JKJ237" s="10"/>
      <c r="JKK237" s="10"/>
      <c r="JKL237" s="10"/>
      <c r="JKM237" s="10"/>
      <c r="JKN237" s="10"/>
      <c r="JKO237" s="10"/>
      <c r="JKP237" s="10"/>
      <c r="JKQ237" s="10"/>
      <c r="JKR237" s="10"/>
      <c r="JKS237" s="10"/>
      <c r="JKT237" s="10"/>
      <c r="JKU237" s="10"/>
      <c r="JKV237" s="10"/>
      <c r="JKW237" s="10"/>
      <c r="JKX237" s="10"/>
      <c r="JKY237" s="10"/>
      <c r="JKZ237" s="10"/>
      <c r="JLA237" s="10"/>
      <c r="JLB237" s="10"/>
      <c r="JLC237" s="10"/>
      <c r="JLD237" s="10"/>
      <c r="JLE237" s="10"/>
      <c r="JLF237" s="10"/>
      <c r="JLG237" s="10"/>
      <c r="JLH237" s="10"/>
      <c r="JLI237" s="10"/>
      <c r="JLJ237" s="10"/>
      <c r="JLK237" s="10"/>
      <c r="JLL237" s="10"/>
      <c r="JLM237" s="10"/>
      <c r="JLN237" s="10"/>
      <c r="JLO237" s="10"/>
      <c r="JLP237" s="10"/>
      <c r="JLQ237" s="10"/>
      <c r="JLR237" s="10"/>
      <c r="JLS237" s="10"/>
      <c r="JLT237" s="10"/>
      <c r="JLU237" s="10"/>
      <c r="JLV237" s="10"/>
      <c r="JLW237" s="10"/>
      <c r="JLX237" s="10"/>
      <c r="JLY237" s="10"/>
      <c r="JLZ237" s="10"/>
      <c r="JMA237" s="10"/>
      <c r="JMB237" s="10"/>
      <c r="JMC237" s="10"/>
      <c r="JMD237" s="10"/>
      <c r="JME237" s="10"/>
      <c r="JMF237" s="10"/>
      <c r="JMG237" s="10"/>
      <c r="JMH237" s="10"/>
      <c r="JMI237" s="10"/>
      <c r="JMJ237" s="10"/>
      <c r="JMK237" s="10"/>
      <c r="JML237" s="10"/>
      <c r="JMM237" s="10"/>
      <c r="JMN237" s="10"/>
      <c r="JMO237" s="10"/>
      <c r="JMP237" s="10"/>
      <c r="JMQ237" s="10"/>
      <c r="JMR237" s="10"/>
      <c r="JMS237" s="10"/>
      <c r="JMT237" s="10"/>
      <c r="JMU237" s="10"/>
      <c r="JMV237" s="10"/>
      <c r="JMW237" s="10"/>
      <c r="JMX237" s="10"/>
      <c r="JMY237" s="10"/>
      <c r="JMZ237" s="10"/>
      <c r="JNA237" s="10"/>
      <c r="JNB237" s="10"/>
      <c r="JNC237" s="10"/>
      <c r="JND237" s="10"/>
      <c r="JNE237" s="10"/>
      <c r="JNF237" s="10"/>
      <c r="JNG237" s="10"/>
      <c r="JNH237" s="10"/>
      <c r="JNI237" s="10"/>
      <c r="JNJ237" s="10"/>
      <c r="JNK237" s="10"/>
      <c r="JNL237" s="10"/>
      <c r="JNM237" s="10"/>
      <c r="JNN237" s="10"/>
      <c r="JNO237" s="10"/>
      <c r="JNP237" s="10"/>
      <c r="JNQ237" s="10"/>
      <c r="JNR237" s="10"/>
      <c r="JNS237" s="10"/>
      <c r="JNT237" s="10"/>
      <c r="JNU237" s="10"/>
      <c r="JNV237" s="10"/>
      <c r="JNW237" s="10"/>
      <c r="JNX237" s="10"/>
      <c r="JNY237" s="10"/>
      <c r="JNZ237" s="10"/>
      <c r="JOA237" s="10"/>
      <c r="JOB237" s="10"/>
      <c r="JOC237" s="10"/>
      <c r="JOD237" s="10"/>
      <c r="JOE237" s="10"/>
      <c r="JOF237" s="10"/>
      <c r="JOG237" s="10"/>
      <c r="JOH237" s="10"/>
      <c r="JOI237" s="10"/>
      <c r="JOJ237" s="10"/>
      <c r="JOK237" s="10"/>
      <c r="JOL237" s="10"/>
      <c r="JOM237" s="10"/>
      <c r="JON237" s="10"/>
      <c r="JOO237" s="10"/>
      <c r="JOP237" s="10"/>
      <c r="JOQ237" s="10"/>
      <c r="JOR237" s="10"/>
      <c r="JOS237" s="10"/>
      <c r="JOT237" s="10"/>
      <c r="JOU237" s="10"/>
      <c r="JOV237" s="10"/>
      <c r="JOW237" s="10"/>
      <c r="JOX237" s="10"/>
      <c r="JOY237" s="10"/>
      <c r="JOZ237" s="10"/>
      <c r="JPA237" s="10"/>
      <c r="JPB237" s="10"/>
      <c r="JPC237" s="10"/>
      <c r="JPD237" s="10"/>
      <c r="JPE237" s="10"/>
      <c r="JPF237" s="10"/>
      <c r="JPG237" s="10"/>
      <c r="JPH237" s="10"/>
      <c r="JPI237" s="10"/>
      <c r="JPJ237" s="10"/>
      <c r="JPK237" s="10"/>
      <c r="JPL237" s="10"/>
      <c r="JPM237" s="10"/>
      <c r="JPN237" s="10"/>
      <c r="JPO237" s="10"/>
      <c r="JPP237" s="10"/>
      <c r="JPQ237" s="10"/>
      <c r="JPR237" s="10"/>
      <c r="JPS237" s="10"/>
      <c r="JPT237" s="10"/>
      <c r="JPU237" s="10"/>
      <c r="JPV237" s="10"/>
      <c r="JPW237" s="10"/>
      <c r="JPX237" s="10"/>
      <c r="JPY237" s="10"/>
      <c r="JPZ237" s="10"/>
      <c r="JQA237" s="10"/>
      <c r="JQB237" s="10"/>
      <c r="JQC237" s="10"/>
      <c r="JQD237" s="10"/>
      <c r="JQE237" s="10"/>
      <c r="JQF237" s="10"/>
      <c r="JQG237" s="10"/>
      <c r="JQH237" s="10"/>
      <c r="JQI237" s="10"/>
      <c r="JQJ237" s="10"/>
      <c r="JQK237" s="10"/>
      <c r="JQL237" s="10"/>
      <c r="JQM237" s="10"/>
      <c r="JQN237" s="10"/>
      <c r="JQO237" s="10"/>
      <c r="JQP237" s="10"/>
      <c r="JQQ237" s="10"/>
      <c r="JQR237" s="10"/>
      <c r="JQS237" s="10"/>
      <c r="JQT237" s="10"/>
      <c r="JQU237" s="10"/>
      <c r="JQV237" s="10"/>
      <c r="JQW237" s="10"/>
      <c r="JQX237" s="10"/>
      <c r="JQY237" s="10"/>
      <c r="JQZ237" s="10"/>
      <c r="JRA237" s="10"/>
      <c r="JRB237" s="10"/>
      <c r="JRC237" s="10"/>
      <c r="JRD237" s="10"/>
      <c r="JRE237" s="10"/>
      <c r="JRF237" s="10"/>
      <c r="JRG237" s="10"/>
      <c r="JRH237" s="10"/>
      <c r="JRI237" s="10"/>
      <c r="JRJ237" s="10"/>
      <c r="JRK237" s="10"/>
      <c r="JRL237" s="10"/>
      <c r="JRM237" s="10"/>
      <c r="JRN237" s="10"/>
      <c r="JRO237" s="10"/>
      <c r="JRP237" s="10"/>
      <c r="JRQ237" s="10"/>
      <c r="JRR237" s="10"/>
      <c r="JRS237" s="10"/>
      <c r="JRT237" s="10"/>
      <c r="JRU237" s="10"/>
      <c r="JRV237" s="10"/>
      <c r="JRW237" s="10"/>
      <c r="JRX237" s="10"/>
      <c r="JRY237" s="10"/>
      <c r="JRZ237" s="10"/>
      <c r="JSA237" s="10"/>
      <c r="JSB237" s="10"/>
      <c r="JSC237" s="10"/>
      <c r="JSD237" s="10"/>
      <c r="JSE237" s="10"/>
      <c r="JSF237" s="10"/>
      <c r="JSG237" s="10"/>
      <c r="JSH237" s="10"/>
      <c r="JSI237" s="10"/>
      <c r="JSJ237" s="10"/>
      <c r="JSK237" s="10"/>
      <c r="JSL237" s="10"/>
      <c r="JSM237" s="10"/>
      <c r="JSN237" s="10"/>
      <c r="JSO237" s="10"/>
      <c r="JSP237" s="10"/>
      <c r="JSQ237" s="10"/>
      <c r="JSR237" s="10"/>
      <c r="JSS237" s="10"/>
      <c r="JST237" s="10"/>
      <c r="JSU237" s="10"/>
      <c r="JSV237" s="10"/>
      <c r="JSW237" s="10"/>
      <c r="JSX237" s="10"/>
      <c r="JSY237" s="10"/>
      <c r="JSZ237" s="10"/>
      <c r="JTA237" s="10"/>
      <c r="JTB237" s="10"/>
      <c r="JTC237" s="10"/>
      <c r="JTD237" s="10"/>
      <c r="JTE237" s="10"/>
      <c r="JTF237" s="10"/>
      <c r="JTG237" s="10"/>
      <c r="JTH237" s="10"/>
      <c r="JTI237" s="10"/>
      <c r="JTJ237" s="10"/>
      <c r="JTK237" s="10"/>
      <c r="JTL237" s="10"/>
      <c r="JTM237" s="10"/>
      <c r="JTN237" s="10"/>
      <c r="JTO237" s="10"/>
      <c r="JTP237" s="10"/>
      <c r="JTQ237" s="10"/>
      <c r="JTR237" s="10"/>
      <c r="JTS237" s="10"/>
      <c r="JTT237" s="10"/>
      <c r="JTU237" s="10"/>
      <c r="JTV237" s="10"/>
      <c r="JTW237" s="10"/>
      <c r="JTX237" s="10"/>
      <c r="JTY237" s="10"/>
      <c r="JTZ237" s="10"/>
      <c r="JUA237" s="10"/>
      <c r="JUB237" s="10"/>
      <c r="JUC237" s="10"/>
      <c r="JUD237" s="10"/>
      <c r="JUE237" s="10"/>
      <c r="JUF237" s="10"/>
      <c r="JUG237" s="10"/>
      <c r="JUH237" s="10"/>
      <c r="JUI237" s="10"/>
      <c r="JUJ237" s="10"/>
      <c r="JUK237" s="10"/>
      <c r="JUL237" s="10"/>
      <c r="JUM237" s="10"/>
      <c r="JUN237" s="10"/>
      <c r="JUO237" s="10"/>
      <c r="JUP237" s="10"/>
      <c r="JUQ237" s="10"/>
      <c r="JUR237" s="10"/>
      <c r="JUS237" s="10"/>
      <c r="JUT237" s="10"/>
      <c r="JUU237" s="10"/>
      <c r="JUV237" s="10"/>
      <c r="JUW237" s="10"/>
      <c r="JUX237" s="10"/>
      <c r="JUY237" s="10"/>
      <c r="JUZ237" s="10"/>
      <c r="JVA237" s="10"/>
      <c r="JVB237" s="10"/>
      <c r="JVC237" s="10"/>
      <c r="JVD237" s="10"/>
      <c r="JVE237" s="10"/>
      <c r="JVF237" s="10"/>
      <c r="JVG237" s="10"/>
      <c r="JVH237" s="10"/>
      <c r="JVI237" s="10"/>
      <c r="JVJ237" s="10"/>
      <c r="JVK237" s="10"/>
      <c r="JVL237" s="10"/>
      <c r="JVM237" s="10"/>
      <c r="JVN237" s="10"/>
      <c r="JVO237" s="10"/>
      <c r="JVP237" s="10"/>
      <c r="JVQ237" s="10"/>
      <c r="JVR237" s="10"/>
      <c r="JVS237" s="10"/>
      <c r="JVT237" s="10"/>
      <c r="JVU237" s="10"/>
      <c r="JVV237" s="10"/>
      <c r="JVW237" s="10"/>
      <c r="JVX237" s="10"/>
      <c r="JVY237" s="10"/>
      <c r="JVZ237" s="10"/>
      <c r="JWA237" s="10"/>
      <c r="JWB237" s="10"/>
      <c r="JWC237" s="10"/>
      <c r="JWD237" s="10"/>
      <c r="JWE237" s="10"/>
      <c r="JWF237" s="10"/>
      <c r="JWG237" s="10"/>
      <c r="JWH237" s="10"/>
      <c r="JWI237" s="10"/>
      <c r="JWJ237" s="10"/>
      <c r="JWK237" s="10"/>
      <c r="JWL237" s="10"/>
      <c r="JWM237" s="10"/>
      <c r="JWN237" s="10"/>
      <c r="JWO237" s="10"/>
      <c r="JWP237" s="10"/>
      <c r="JWQ237" s="10"/>
      <c r="JWR237" s="10"/>
      <c r="JWS237" s="10"/>
      <c r="JWT237" s="10"/>
      <c r="JWU237" s="10"/>
      <c r="JWV237" s="10"/>
      <c r="JWW237" s="10"/>
      <c r="JWX237" s="10"/>
      <c r="JWY237" s="10"/>
      <c r="JWZ237" s="10"/>
      <c r="JXA237" s="10"/>
      <c r="JXB237" s="10"/>
      <c r="JXC237" s="10"/>
      <c r="JXD237" s="10"/>
      <c r="JXE237" s="10"/>
      <c r="JXF237" s="10"/>
      <c r="JXG237" s="10"/>
      <c r="JXH237" s="10"/>
      <c r="JXI237" s="10"/>
      <c r="JXJ237" s="10"/>
      <c r="JXK237" s="10"/>
      <c r="JXL237" s="10"/>
      <c r="JXM237" s="10"/>
      <c r="JXN237" s="10"/>
      <c r="JXO237" s="10"/>
      <c r="JXP237" s="10"/>
      <c r="JXQ237" s="10"/>
      <c r="JXR237" s="10"/>
      <c r="JXS237" s="10"/>
      <c r="JXT237" s="10"/>
      <c r="JXU237" s="10"/>
      <c r="JXV237" s="10"/>
      <c r="JXW237" s="10"/>
      <c r="JXX237" s="10"/>
      <c r="JXY237" s="10"/>
      <c r="JXZ237" s="10"/>
      <c r="JYA237" s="10"/>
      <c r="JYB237" s="10"/>
      <c r="JYC237" s="10"/>
      <c r="JYD237" s="10"/>
      <c r="JYE237" s="10"/>
      <c r="JYF237" s="10"/>
      <c r="JYG237" s="10"/>
      <c r="JYH237" s="10"/>
      <c r="JYI237" s="10"/>
      <c r="JYJ237" s="10"/>
      <c r="JYK237" s="10"/>
      <c r="JYL237" s="10"/>
      <c r="JYM237" s="10"/>
      <c r="JYN237" s="10"/>
      <c r="JYO237" s="10"/>
      <c r="JYP237" s="10"/>
      <c r="JYQ237" s="10"/>
      <c r="JYR237" s="10"/>
      <c r="JYS237" s="10"/>
      <c r="JYT237" s="10"/>
      <c r="JYU237" s="10"/>
      <c r="JYV237" s="10"/>
      <c r="JYW237" s="10"/>
      <c r="JYX237" s="10"/>
      <c r="JYY237" s="10"/>
      <c r="JYZ237" s="10"/>
      <c r="JZA237" s="10"/>
      <c r="JZB237" s="10"/>
      <c r="JZC237" s="10"/>
      <c r="JZD237" s="10"/>
      <c r="JZE237" s="10"/>
      <c r="JZF237" s="10"/>
      <c r="JZG237" s="10"/>
      <c r="JZH237" s="10"/>
      <c r="JZI237" s="10"/>
      <c r="JZJ237" s="10"/>
      <c r="JZK237" s="10"/>
      <c r="JZL237" s="10"/>
      <c r="JZM237" s="10"/>
      <c r="JZN237" s="10"/>
      <c r="JZO237" s="10"/>
      <c r="JZP237" s="10"/>
      <c r="JZQ237" s="10"/>
      <c r="JZR237" s="10"/>
      <c r="JZS237" s="10"/>
      <c r="JZT237" s="10"/>
      <c r="JZU237" s="10"/>
      <c r="JZV237" s="10"/>
      <c r="JZW237" s="10"/>
      <c r="JZX237" s="10"/>
      <c r="JZY237" s="10"/>
      <c r="JZZ237" s="10"/>
      <c r="KAA237" s="10"/>
      <c r="KAB237" s="10"/>
      <c r="KAC237" s="10"/>
      <c r="KAD237" s="10"/>
      <c r="KAE237" s="10"/>
      <c r="KAF237" s="10"/>
      <c r="KAG237" s="10"/>
      <c r="KAH237" s="10"/>
      <c r="KAI237" s="10"/>
      <c r="KAJ237" s="10"/>
      <c r="KAK237" s="10"/>
      <c r="KAL237" s="10"/>
      <c r="KAM237" s="10"/>
      <c r="KAN237" s="10"/>
      <c r="KAO237" s="10"/>
      <c r="KAP237" s="10"/>
      <c r="KAQ237" s="10"/>
      <c r="KAR237" s="10"/>
      <c r="KAS237" s="10"/>
      <c r="KAT237" s="10"/>
      <c r="KAU237" s="10"/>
      <c r="KAV237" s="10"/>
      <c r="KAW237" s="10"/>
      <c r="KAX237" s="10"/>
      <c r="KAY237" s="10"/>
      <c r="KAZ237" s="10"/>
      <c r="KBA237" s="10"/>
      <c r="KBB237" s="10"/>
      <c r="KBC237" s="10"/>
      <c r="KBD237" s="10"/>
      <c r="KBE237" s="10"/>
      <c r="KBF237" s="10"/>
      <c r="KBG237" s="10"/>
      <c r="KBH237" s="10"/>
      <c r="KBI237" s="10"/>
      <c r="KBJ237" s="10"/>
      <c r="KBK237" s="10"/>
      <c r="KBL237" s="10"/>
      <c r="KBM237" s="10"/>
      <c r="KBN237" s="10"/>
      <c r="KBO237" s="10"/>
      <c r="KBP237" s="10"/>
      <c r="KBQ237" s="10"/>
      <c r="KBR237" s="10"/>
      <c r="KBS237" s="10"/>
      <c r="KBT237" s="10"/>
      <c r="KBU237" s="10"/>
      <c r="KBV237" s="10"/>
      <c r="KBW237" s="10"/>
      <c r="KBX237" s="10"/>
      <c r="KBY237" s="10"/>
      <c r="KBZ237" s="10"/>
      <c r="KCA237" s="10"/>
      <c r="KCB237" s="10"/>
      <c r="KCC237" s="10"/>
      <c r="KCD237" s="10"/>
      <c r="KCE237" s="10"/>
      <c r="KCF237" s="10"/>
      <c r="KCG237" s="10"/>
      <c r="KCH237" s="10"/>
      <c r="KCI237" s="10"/>
      <c r="KCJ237" s="10"/>
      <c r="KCK237" s="10"/>
      <c r="KCL237" s="10"/>
      <c r="KCM237" s="10"/>
      <c r="KCN237" s="10"/>
      <c r="KCO237" s="10"/>
      <c r="KCP237" s="10"/>
      <c r="KCQ237" s="10"/>
      <c r="KCR237" s="10"/>
      <c r="KCS237" s="10"/>
      <c r="KCT237" s="10"/>
      <c r="KCU237" s="10"/>
      <c r="KCV237" s="10"/>
      <c r="KCW237" s="10"/>
      <c r="KCX237" s="10"/>
      <c r="KCY237" s="10"/>
      <c r="KCZ237" s="10"/>
      <c r="KDA237" s="10"/>
      <c r="KDB237" s="10"/>
      <c r="KDC237" s="10"/>
      <c r="KDD237" s="10"/>
      <c r="KDE237" s="10"/>
      <c r="KDF237" s="10"/>
      <c r="KDG237" s="10"/>
      <c r="KDH237" s="10"/>
      <c r="KDI237" s="10"/>
      <c r="KDJ237" s="10"/>
      <c r="KDK237" s="10"/>
      <c r="KDL237" s="10"/>
      <c r="KDM237" s="10"/>
      <c r="KDN237" s="10"/>
      <c r="KDO237" s="10"/>
      <c r="KDP237" s="10"/>
      <c r="KDQ237" s="10"/>
      <c r="KDR237" s="10"/>
      <c r="KDS237" s="10"/>
      <c r="KDT237" s="10"/>
      <c r="KDU237" s="10"/>
      <c r="KDV237" s="10"/>
      <c r="KDW237" s="10"/>
      <c r="KDX237" s="10"/>
      <c r="KDY237" s="10"/>
      <c r="KDZ237" s="10"/>
      <c r="KEA237" s="10"/>
      <c r="KEB237" s="10"/>
      <c r="KEC237" s="10"/>
      <c r="KED237" s="10"/>
      <c r="KEE237" s="10"/>
      <c r="KEF237" s="10"/>
      <c r="KEG237" s="10"/>
      <c r="KEH237" s="10"/>
      <c r="KEI237" s="10"/>
      <c r="KEJ237" s="10"/>
      <c r="KEK237" s="10"/>
      <c r="KEL237" s="10"/>
      <c r="KEM237" s="10"/>
      <c r="KEN237" s="10"/>
      <c r="KEO237" s="10"/>
      <c r="KEP237" s="10"/>
      <c r="KEQ237" s="10"/>
      <c r="KER237" s="10"/>
      <c r="KES237" s="10"/>
      <c r="KET237" s="10"/>
      <c r="KEU237" s="10"/>
      <c r="KEV237" s="10"/>
      <c r="KEW237" s="10"/>
      <c r="KEX237" s="10"/>
      <c r="KEY237" s="10"/>
      <c r="KEZ237" s="10"/>
      <c r="KFA237" s="10"/>
      <c r="KFB237" s="10"/>
      <c r="KFC237" s="10"/>
      <c r="KFD237" s="10"/>
      <c r="KFE237" s="10"/>
      <c r="KFF237" s="10"/>
      <c r="KFG237" s="10"/>
      <c r="KFH237" s="10"/>
      <c r="KFI237" s="10"/>
      <c r="KFJ237" s="10"/>
      <c r="KFK237" s="10"/>
      <c r="KFL237" s="10"/>
      <c r="KFM237" s="10"/>
      <c r="KFN237" s="10"/>
      <c r="KFO237" s="10"/>
      <c r="KFP237" s="10"/>
      <c r="KFQ237" s="10"/>
      <c r="KFR237" s="10"/>
      <c r="KFS237" s="10"/>
      <c r="KFT237" s="10"/>
      <c r="KFU237" s="10"/>
      <c r="KFV237" s="10"/>
      <c r="KFW237" s="10"/>
      <c r="KFX237" s="10"/>
      <c r="KFY237" s="10"/>
      <c r="KFZ237" s="10"/>
      <c r="KGA237" s="10"/>
      <c r="KGB237" s="10"/>
      <c r="KGC237" s="10"/>
      <c r="KGD237" s="10"/>
      <c r="KGE237" s="10"/>
      <c r="KGF237" s="10"/>
      <c r="KGG237" s="10"/>
      <c r="KGH237" s="10"/>
      <c r="KGI237" s="10"/>
      <c r="KGJ237" s="10"/>
      <c r="KGK237" s="10"/>
      <c r="KGL237" s="10"/>
      <c r="KGM237" s="10"/>
      <c r="KGN237" s="10"/>
      <c r="KGO237" s="10"/>
      <c r="KGP237" s="10"/>
      <c r="KGQ237" s="10"/>
      <c r="KGR237" s="10"/>
      <c r="KGS237" s="10"/>
      <c r="KGT237" s="10"/>
      <c r="KGU237" s="10"/>
      <c r="KGV237" s="10"/>
      <c r="KGW237" s="10"/>
      <c r="KGX237" s="10"/>
      <c r="KGY237" s="10"/>
      <c r="KGZ237" s="10"/>
      <c r="KHA237" s="10"/>
      <c r="KHB237" s="10"/>
      <c r="KHC237" s="10"/>
      <c r="KHD237" s="10"/>
      <c r="KHE237" s="10"/>
      <c r="KHF237" s="10"/>
      <c r="KHG237" s="10"/>
      <c r="KHH237" s="10"/>
      <c r="KHI237" s="10"/>
      <c r="KHJ237" s="10"/>
      <c r="KHK237" s="10"/>
      <c r="KHL237" s="10"/>
      <c r="KHM237" s="10"/>
      <c r="KHN237" s="10"/>
      <c r="KHO237" s="10"/>
      <c r="KHP237" s="10"/>
      <c r="KHQ237" s="10"/>
      <c r="KHR237" s="10"/>
      <c r="KHS237" s="10"/>
      <c r="KHT237" s="10"/>
      <c r="KHU237" s="10"/>
      <c r="KHV237" s="10"/>
      <c r="KHW237" s="10"/>
      <c r="KHX237" s="10"/>
      <c r="KHY237" s="10"/>
      <c r="KHZ237" s="10"/>
      <c r="KIA237" s="10"/>
      <c r="KIB237" s="10"/>
      <c r="KIC237" s="10"/>
      <c r="KID237" s="10"/>
      <c r="KIE237" s="10"/>
      <c r="KIF237" s="10"/>
      <c r="KIG237" s="10"/>
      <c r="KIH237" s="10"/>
      <c r="KII237" s="10"/>
      <c r="KIJ237" s="10"/>
      <c r="KIK237" s="10"/>
      <c r="KIL237" s="10"/>
      <c r="KIM237" s="10"/>
      <c r="KIN237" s="10"/>
      <c r="KIO237" s="10"/>
      <c r="KIP237" s="10"/>
      <c r="KIQ237" s="10"/>
      <c r="KIR237" s="10"/>
      <c r="KIS237" s="10"/>
      <c r="KIT237" s="10"/>
      <c r="KIU237" s="10"/>
      <c r="KIV237" s="10"/>
      <c r="KIW237" s="10"/>
      <c r="KIX237" s="10"/>
      <c r="KIY237" s="10"/>
      <c r="KIZ237" s="10"/>
      <c r="KJA237" s="10"/>
      <c r="KJB237" s="10"/>
      <c r="KJC237" s="10"/>
      <c r="KJD237" s="10"/>
      <c r="KJE237" s="10"/>
      <c r="KJF237" s="10"/>
      <c r="KJG237" s="10"/>
      <c r="KJH237" s="10"/>
      <c r="KJI237" s="10"/>
      <c r="KJJ237" s="10"/>
      <c r="KJK237" s="10"/>
      <c r="KJL237" s="10"/>
      <c r="KJM237" s="10"/>
      <c r="KJN237" s="10"/>
      <c r="KJO237" s="10"/>
      <c r="KJP237" s="10"/>
      <c r="KJQ237" s="10"/>
      <c r="KJR237" s="10"/>
      <c r="KJS237" s="10"/>
      <c r="KJT237" s="10"/>
      <c r="KJU237" s="10"/>
      <c r="KJV237" s="10"/>
      <c r="KJW237" s="10"/>
      <c r="KJX237" s="10"/>
      <c r="KJY237" s="10"/>
      <c r="KJZ237" s="10"/>
      <c r="KKA237" s="10"/>
      <c r="KKB237" s="10"/>
      <c r="KKC237" s="10"/>
      <c r="KKD237" s="10"/>
      <c r="KKE237" s="10"/>
      <c r="KKF237" s="10"/>
      <c r="KKG237" s="10"/>
      <c r="KKH237" s="10"/>
      <c r="KKI237" s="10"/>
      <c r="KKJ237" s="10"/>
      <c r="KKK237" s="10"/>
      <c r="KKL237" s="10"/>
      <c r="KKM237" s="10"/>
      <c r="KKN237" s="10"/>
      <c r="KKO237" s="10"/>
      <c r="KKP237" s="10"/>
      <c r="KKQ237" s="10"/>
      <c r="KKR237" s="10"/>
      <c r="KKS237" s="10"/>
      <c r="KKT237" s="10"/>
      <c r="KKU237" s="10"/>
      <c r="KKV237" s="10"/>
      <c r="KKW237" s="10"/>
      <c r="KKX237" s="10"/>
      <c r="KKY237" s="10"/>
      <c r="KKZ237" s="10"/>
      <c r="KLA237" s="10"/>
      <c r="KLB237" s="10"/>
      <c r="KLC237" s="10"/>
      <c r="KLD237" s="10"/>
      <c r="KLE237" s="10"/>
      <c r="KLF237" s="10"/>
      <c r="KLG237" s="10"/>
      <c r="KLH237" s="10"/>
      <c r="KLI237" s="10"/>
      <c r="KLJ237" s="10"/>
      <c r="KLK237" s="10"/>
      <c r="KLL237" s="10"/>
      <c r="KLM237" s="10"/>
      <c r="KLN237" s="10"/>
      <c r="KLO237" s="10"/>
      <c r="KLP237" s="10"/>
      <c r="KLQ237" s="10"/>
      <c r="KLR237" s="10"/>
      <c r="KLS237" s="10"/>
      <c r="KLT237" s="10"/>
      <c r="KLU237" s="10"/>
      <c r="KLV237" s="10"/>
      <c r="KLW237" s="10"/>
      <c r="KLX237" s="10"/>
      <c r="KLY237" s="10"/>
      <c r="KLZ237" s="10"/>
      <c r="KMA237" s="10"/>
      <c r="KMB237" s="10"/>
      <c r="KMC237" s="10"/>
      <c r="KMD237" s="10"/>
      <c r="KME237" s="10"/>
      <c r="KMF237" s="10"/>
      <c r="KMG237" s="10"/>
      <c r="KMH237" s="10"/>
      <c r="KMI237" s="10"/>
      <c r="KMJ237" s="10"/>
      <c r="KMK237" s="10"/>
      <c r="KML237" s="10"/>
      <c r="KMM237" s="10"/>
      <c r="KMN237" s="10"/>
      <c r="KMO237" s="10"/>
      <c r="KMP237" s="10"/>
      <c r="KMQ237" s="10"/>
      <c r="KMR237" s="10"/>
      <c r="KMS237" s="10"/>
      <c r="KMT237" s="10"/>
      <c r="KMU237" s="10"/>
      <c r="KMV237" s="10"/>
      <c r="KMW237" s="10"/>
      <c r="KMX237" s="10"/>
      <c r="KMY237" s="10"/>
      <c r="KMZ237" s="10"/>
      <c r="KNA237" s="10"/>
      <c r="KNB237" s="10"/>
      <c r="KNC237" s="10"/>
      <c r="KND237" s="10"/>
      <c r="KNE237" s="10"/>
      <c r="KNF237" s="10"/>
      <c r="KNG237" s="10"/>
      <c r="KNH237" s="10"/>
      <c r="KNI237" s="10"/>
      <c r="KNJ237" s="10"/>
      <c r="KNK237" s="10"/>
      <c r="KNL237" s="10"/>
      <c r="KNM237" s="10"/>
      <c r="KNN237" s="10"/>
      <c r="KNO237" s="10"/>
      <c r="KNP237" s="10"/>
      <c r="KNQ237" s="10"/>
      <c r="KNR237" s="10"/>
      <c r="KNS237" s="10"/>
      <c r="KNT237" s="10"/>
      <c r="KNU237" s="10"/>
      <c r="KNV237" s="10"/>
      <c r="KNW237" s="10"/>
      <c r="KNX237" s="10"/>
      <c r="KNY237" s="10"/>
      <c r="KNZ237" s="10"/>
      <c r="KOA237" s="10"/>
      <c r="KOB237" s="10"/>
      <c r="KOC237" s="10"/>
      <c r="KOD237" s="10"/>
      <c r="KOE237" s="10"/>
      <c r="KOF237" s="10"/>
      <c r="KOG237" s="10"/>
      <c r="KOH237" s="10"/>
      <c r="KOI237" s="10"/>
      <c r="KOJ237" s="10"/>
      <c r="KOK237" s="10"/>
      <c r="KOL237" s="10"/>
      <c r="KOM237" s="10"/>
      <c r="KON237" s="10"/>
      <c r="KOO237" s="10"/>
      <c r="KOP237" s="10"/>
      <c r="KOQ237" s="10"/>
      <c r="KOR237" s="10"/>
      <c r="KOS237" s="10"/>
      <c r="KOT237" s="10"/>
      <c r="KOU237" s="10"/>
      <c r="KOV237" s="10"/>
      <c r="KOW237" s="10"/>
      <c r="KOX237" s="10"/>
      <c r="KOY237" s="10"/>
      <c r="KOZ237" s="10"/>
      <c r="KPA237" s="10"/>
      <c r="KPB237" s="10"/>
      <c r="KPC237" s="10"/>
      <c r="KPD237" s="10"/>
      <c r="KPE237" s="10"/>
      <c r="KPF237" s="10"/>
      <c r="KPG237" s="10"/>
      <c r="KPH237" s="10"/>
      <c r="KPI237" s="10"/>
      <c r="KPJ237" s="10"/>
      <c r="KPK237" s="10"/>
      <c r="KPL237" s="10"/>
      <c r="KPM237" s="10"/>
      <c r="KPN237" s="10"/>
      <c r="KPO237" s="10"/>
      <c r="KPP237" s="10"/>
      <c r="KPQ237" s="10"/>
      <c r="KPR237" s="10"/>
      <c r="KPS237" s="10"/>
      <c r="KPT237" s="10"/>
      <c r="KPU237" s="10"/>
      <c r="KPV237" s="10"/>
      <c r="KPW237" s="10"/>
      <c r="KPX237" s="10"/>
      <c r="KPY237" s="10"/>
      <c r="KPZ237" s="10"/>
      <c r="KQA237" s="10"/>
      <c r="KQB237" s="10"/>
      <c r="KQC237" s="10"/>
      <c r="KQD237" s="10"/>
      <c r="KQE237" s="10"/>
      <c r="KQF237" s="10"/>
      <c r="KQG237" s="10"/>
      <c r="KQH237" s="10"/>
      <c r="KQI237" s="10"/>
      <c r="KQJ237" s="10"/>
      <c r="KQK237" s="10"/>
      <c r="KQL237" s="10"/>
      <c r="KQM237" s="10"/>
      <c r="KQN237" s="10"/>
      <c r="KQO237" s="10"/>
      <c r="KQP237" s="10"/>
      <c r="KQQ237" s="10"/>
      <c r="KQR237" s="10"/>
      <c r="KQS237" s="10"/>
      <c r="KQT237" s="10"/>
      <c r="KQU237" s="10"/>
      <c r="KQV237" s="10"/>
      <c r="KQW237" s="10"/>
      <c r="KQX237" s="10"/>
      <c r="KQY237" s="10"/>
      <c r="KQZ237" s="10"/>
      <c r="KRA237" s="10"/>
      <c r="KRB237" s="10"/>
      <c r="KRC237" s="10"/>
      <c r="KRD237" s="10"/>
      <c r="KRE237" s="10"/>
      <c r="KRF237" s="10"/>
      <c r="KRG237" s="10"/>
      <c r="KRH237" s="10"/>
      <c r="KRI237" s="10"/>
      <c r="KRJ237" s="10"/>
      <c r="KRK237" s="10"/>
      <c r="KRL237" s="10"/>
      <c r="KRM237" s="10"/>
      <c r="KRN237" s="10"/>
      <c r="KRO237" s="10"/>
      <c r="KRP237" s="10"/>
      <c r="KRQ237" s="10"/>
      <c r="KRR237" s="10"/>
      <c r="KRS237" s="10"/>
      <c r="KRT237" s="10"/>
      <c r="KRU237" s="10"/>
      <c r="KRV237" s="10"/>
      <c r="KRW237" s="10"/>
      <c r="KRX237" s="10"/>
      <c r="KRY237" s="10"/>
      <c r="KRZ237" s="10"/>
      <c r="KSA237" s="10"/>
      <c r="KSB237" s="10"/>
      <c r="KSC237" s="10"/>
      <c r="KSD237" s="10"/>
      <c r="KSE237" s="10"/>
      <c r="KSF237" s="10"/>
      <c r="KSG237" s="10"/>
      <c r="KSH237" s="10"/>
      <c r="KSI237" s="10"/>
      <c r="KSJ237" s="10"/>
      <c r="KSK237" s="10"/>
      <c r="KSL237" s="10"/>
      <c r="KSM237" s="10"/>
      <c r="KSN237" s="10"/>
      <c r="KSO237" s="10"/>
      <c r="KSP237" s="10"/>
      <c r="KSQ237" s="10"/>
      <c r="KSR237" s="10"/>
      <c r="KSS237" s="10"/>
      <c r="KST237" s="10"/>
      <c r="KSU237" s="10"/>
      <c r="KSV237" s="10"/>
      <c r="KSW237" s="10"/>
      <c r="KSX237" s="10"/>
      <c r="KSY237" s="10"/>
      <c r="KSZ237" s="10"/>
      <c r="KTA237" s="10"/>
      <c r="KTB237" s="10"/>
      <c r="KTC237" s="10"/>
      <c r="KTD237" s="10"/>
      <c r="KTE237" s="10"/>
      <c r="KTF237" s="10"/>
      <c r="KTG237" s="10"/>
      <c r="KTH237" s="10"/>
      <c r="KTI237" s="10"/>
      <c r="KTJ237" s="10"/>
      <c r="KTK237" s="10"/>
      <c r="KTL237" s="10"/>
      <c r="KTM237" s="10"/>
      <c r="KTN237" s="10"/>
      <c r="KTO237" s="10"/>
      <c r="KTP237" s="10"/>
      <c r="KTQ237" s="10"/>
      <c r="KTR237" s="10"/>
      <c r="KTS237" s="10"/>
      <c r="KTT237" s="10"/>
      <c r="KTU237" s="10"/>
      <c r="KTV237" s="10"/>
      <c r="KTW237" s="10"/>
      <c r="KTX237" s="10"/>
      <c r="KTY237" s="10"/>
      <c r="KTZ237" s="10"/>
      <c r="KUA237" s="10"/>
      <c r="KUB237" s="10"/>
      <c r="KUC237" s="10"/>
      <c r="KUD237" s="10"/>
      <c r="KUE237" s="10"/>
      <c r="KUF237" s="10"/>
      <c r="KUG237" s="10"/>
      <c r="KUH237" s="10"/>
      <c r="KUI237" s="10"/>
      <c r="KUJ237" s="10"/>
      <c r="KUK237" s="10"/>
      <c r="KUL237" s="10"/>
      <c r="KUM237" s="10"/>
      <c r="KUN237" s="10"/>
      <c r="KUO237" s="10"/>
      <c r="KUP237" s="10"/>
      <c r="KUQ237" s="10"/>
      <c r="KUR237" s="10"/>
      <c r="KUS237" s="10"/>
      <c r="KUT237" s="10"/>
      <c r="KUU237" s="10"/>
      <c r="KUV237" s="10"/>
      <c r="KUW237" s="10"/>
      <c r="KUX237" s="10"/>
      <c r="KUY237" s="10"/>
      <c r="KUZ237" s="10"/>
      <c r="KVA237" s="10"/>
      <c r="KVB237" s="10"/>
      <c r="KVC237" s="10"/>
      <c r="KVD237" s="10"/>
      <c r="KVE237" s="10"/>
      <c r="KVF237" s="10"/>
      <c r="KVG237" s="10"/>
      <c r="KVH237" s="10"/>
      <c r="KVI237" s="10"/>
      <c r="KVJ237" s="10"/>
      <c r="KVK237" s="10"/>
      <c r="KVL237" s="10"/>
      <c r="KVM237" s="10"/>
      <c r="KVN237" s="10"/>
      <c r="KVO237" s="10"/>
      <c r="KVP237" s="10"/>
      <c r="KVQ237" s="10"/>
      <c r="KVR237" s="10"/>
      <c r="KVS237" s="10"/>
      <c r="KVT237" s="10"/>
      <c r="KVU237" s="10"/>
      <c r="KVV237" s="10"/>
      <c r="KVW237" s="10"/>
      <c r="KVX237" s="10"/>
      <c r="KVY237" s="10"/>
      <c r="KVZ237" s="10"/>
      <c r="KWA237" s="10"/>
      <c r="KWB237" s="10"/>
      <c r="KWC237" s="10"/>
      <c r="KWD237" s="10"/>
      <c r="KWE237" s="10"/>
      <c r="KWF237" s="10"/>
      <c r="KWG237" s="10"/>
      <c r="KWH237" s="10"/>
      <c r="KWI237" s="10"/>
      <c r="KWJ237" s="10"/>
      <c r="KWK237" s="10"/>
      <c r="KWL237" s="10"/>
      <c r="KWM237" s="10"/>
      <c r="KWN237" s="10"/>
      <c r="KWO237" s="10"/>
      <c r="KWP237" s="10"/>
      <c r="KWQ237" s="10"/>
      <c r="KWR237" s="10"/>
      <c r="KWS237" s="10"/>
      <c r="KWT237" s="10"/>
      <c r="KWU237" s="10"/>
      <c r="KWV237" s="10"/>
      <c r="KWW237" s="10"/>
      <c r="KWX237" s="10"/>
      <c r="KWY237" s="10"/>
      <c r="KWZ237" s="10"/>
      <c r="KXA237" s="10"/>
      <c r="KXB237" s="10"/>
      <c r="KXC237" s="10"/>
      <c r="KXD237" s="10"/>
      <c r="KXE237" s="10"/>
      <c r="KXF237" s="10"/>
      <c r="KXG237" s="10"/>
      <c r="KXH237" s="10"/>
      <c r="KXI237" s="10"/>
      <c r="KXJ237" s="10"/>
      <c r="KXK237" s="10"/>
      <c r="KXL237" s="10"/>
      <c r="KXM237" s="10"/>
      <c r="KXN237" s="10"/>
      <c r="KXO237" s="10"/>
      <c r="KXP237" s="10"/>
      <c r="KXQ237" s="10"/>
      <c r="KXR237" s="10"/>
      <c r="KXS237" s="10"/>
      <c r="KXT237" s="10"/>
      <c r="KXU237" s="10"/>
      <c r="KXV237" s="10"/>
      <c r="KXW237" s="10"/>
      <c r="KXX237" s="10"/>
      <c r="KXY237" s="10"/>
      <c r="KXZ237" s="10"/>
      <c r="KYA237" s="10"/>
      <c r="KYB237" s="10"/>
      <c r="KYC237" s="10"/>
      <c r="KYD237" s="10"/>
      <c r="KYE237" s="10"/>
      <c r="KYF237" s="10"/>
      <c r="KYG237" s="10"/>
      <c r="KYH237" s="10"/>
      <c r="KYI237" s="10"/>
      <c r="KYJ237" s="10"/>
      <c r="KYK237" s="10"/>
      <c r="KYL237" s="10"/>
      <c r="KYM237" s="10"/>
      <c r="KYN237" s="10"/>
      <c r="KYO237" s="10"/>
      <c r="KYP237" s="10"/>
      <c r="KYQ237" s="10"/>
      <c r="KYR237" s="10"/>
      <c r="KYS237" s="10"/>
      <c r="KYT237" s="10"/>
      <c r="KYU237" s="10"/>
      <c r="KYV237" s="10"/>
      <c r="KYW237" s="10"/>
      <c r="KYX237" s="10"/>
      <c r="KYY237" s="10"/>
      <c r="KYZ237" s="10"/>
      <c r="KZA237" s="10"/>
      <c r="KZB237" s="10"/>
      <c r="KZC237" s="10"/>
      <c r="KZD237" s="10"/>
      <c r="KZE237" s="10"/>
      <c r="KZF237" s="10"/>
      <c r="KZG237" s="10"/>
      <c r="KZH237" s="10"/>
      <c r="KZI237" s="10"/>
      <c r="KZJ237" s="10"/>
      <c r="KZK237" s="10"/>
      <c r="KZL237" s="10"/>
      <c r="KZM237" s="10"/>
      <c r="KZN237" s="10"/>
      <c r="KZO237" s="10"/>
      <c r="KZP237" s="10"/>
      <c r="KZQ237" s="10"/>
      <c r="KZR237" s="10"/>
      <c r="KZS237" s="10"/>
      <c r="KZT237" s="10"/>
      <c r="KZU237" s="10"/>
      <c r="KZV237" s="10"/>
      <c r="KZW237" s="10"/>
      <c r="KZX237" s="10"/>
      <c r="KZY237" s="10"/>
      <c r="KZZ237" s="10"/>
      <c r="LAA237" s="10"/>
      <c r="LAB237" s="10"/>
      <c r="LAC237" s="10"/>
      <c r="LAD237" s="10"/>
      <c r="LAE237" s="10"/>
      <c r="LAF237" s="10"/>
      <c r="LAG237" s="10"/>
      <c r="LAH237" s="10"/>
      <c r="LAI237" s="10"/>
      <c r="LAJ237" s="10"/>
      <c r="LAK237" s="10"/>
      <c r="LAL237" s="10"/>
      <c r="LAM237" s="10"/>
      <c r="LAN237" s="10"/>
      <c r="LAO237" s="10"/>
      <c r="LAP237" s="10"/>
      <c r="LAQ237" s="10"/>
      <c r="LAR237" s="10"/>
      <c r="LAS237" s="10"/>
      <c r="LAT237" s="10"/>
      <c r="LAU237" s="10"/>
      <c r="LAV237" s="10"/>
      <c r="LAW237" s="10"/>
      <c r="LAX237" s="10"/>
      <c r="LAY237" s="10"/>
      <c r="LAZ237" s="10"/>
      <c r="LBA237" s="10"/>
      <c r="LBB237" s="10"/>
      <c r="LBC237" s="10"/>
      <c r="LBD237" s="10"/>
      <c r="LBE237" s="10"/>
      <c r="LBF237" s="10"/>
      <c r="LBG237" s="10"/>
      <c r="LBH237" s="10"/>
      <c r="LBI237" s="10"/>
      <c r="LBJ237" s="10"/>
      <c r="LBK237" s="10"/>
      <c r="LBL237" s="10"/>
      <c r="LBM237" s="10"/>
      <c r="LBN237" s="10"/>
      <c r="LBO237" s="10"/>
      <c r="LBP237" s="10"/>
      <c r="LBQ237" s="10"/>
      <c r="LBR237" s="10"/>
      <c r="LBS237" s="10"/>
      <c r="LBT237" s="10"/>
      <c r="LBU237" s="10"/>
      <c r="LBV237" s="10"/>
      <c r="LBW237" s="10"/>
      <c r="LBX237" s="10"/>
      <c r="LBY237" s="10"/>
      <c r="LBZ237" s="10"/>
      <c r="LCA237" s="10"/>
      <c r="LCB237" s="10"/>
      <c r="LCC237" s="10"/>
      <c r="LCD237" s="10"/>
      <c r="LCE237" s="10"/>
      <c r="LCF237" s="10"/>
      <c r="LCG237" s="10"/>
      <c r="LCH237" s="10"/>
      <c r="LCI237" s="10"/>
      <c r="LCJ237" s="10"/>
      <c r="LCK237" s="10"/>
      <c r="LCL237" s="10"/>
      <c r="LCM237" s="10"/>
      <c r="LCN237" s="10"/>
      <c r="LCO237" s="10"/>
      <c r="LCP237" s="10"/>
      <c r="LCQ237" s="10"/>
      <c r="LCR237" s="10"/>
      <c r="LCS237" s="10"/>
      <c r="LCT237" s="10"/>
      <c r="LCU237" s="10"/>
      <c r="LCV237" s="10"/>
      <c r="LCW237" s="10"/>
      <c r="LCX237" s="10"/>
      <c r="LCY237" s="10"/>
      <c r="LCZ237" s="10"/>
      <c r="LDA237" s="10"/>
      <c r="LDB237" s="10"/>
      <c r="LDC237" s="10"/>
      <c r="LDD237" s="10"/>
      <c r="LDE237" s="10"/>
      <c r="LDF237" s="10"/>
      <c r="LDG237" s="10"/>
      <c r="LDH237" s="10"/>
      <c r="LDI237" s="10"/>
      <c r="LDJ237" s="10"/>
      <c r="LDK237" s="10"/>
      <c r="LDL237" s="10"/>
      <c r="LDM237" s="10"/>
      <c r="LDN237" s="10"/>
      <c r="LDO237" s="10"/>
      <c r="LDP237" s="10"/>
      <c r="LDQ237" s="10"/>
      <c r="LDR237" s="10"/>
      <c r="LDS237" s="10"/>
      <c r="LDT237" s="10"/>
      <c r="LDU237" s="10"/>
      <c r="LDV237" s="10"/>
      <c r="LDW237" s="10"/>
      <c r="LDX237" s="10"/>
      <c r="LDY237" s="10"/>
      <c r="LDZ237" s="10"/>
      <c r="LEA237" s="10"/>
      <c r="LEB237" s="10"/>
      <c r="LEC237" s="10"/>
      <c r="LED237" s="10"/>
      <c r="LEE237" s="10"/>
      <c r="LEF237" s="10"/>
      <c r="LEG237" s="10"/>
      <c r="LEH237" s="10"/>
      <c r="LEI237" s="10"/>
      <c r="LEJ237" s="10"/>
      <c r="LEK237" s="10"/>
      <c r="LEL237" s="10"/>
      <c r="LEM237" s="10"/>
      <c r="LEN237" s="10"/>
      <c r="LEO237" s="10"/>
      <c r="LEP237" s="10"/>
      <c r="LEQ237" s="10"/>
      <c r="LER237" s="10"/>
      <c r="LES237" s="10"/>
      <c r="LET237" s="10"/>
      <c r="LEU237" s="10"/>
      <c r="LEV237" s="10"/>
      <c r="LEW237" s="10"/>
      <c r="LEX237" s="10"/>
      <c r="LEY237" s="10"/>
      <c r="LEZ237" s="10"/>
      <c r="LFA237" s="10"/>
      <c r="LFB237" s="10"/>
      <c r="LFC237" s="10"/>
      <c r="LFD237" s="10"/>
      <c r="LFE237" s="10"/>
      <c r="LFF237" s="10"/>
      <c r="LFG237" s="10"/>
      <c r="LFH237" s="10"/>
      <c r="LFI237" s="10"/>
      <c r="LFJ237" s="10"/>
      <c r="LFK237" s="10"/>
      <c r="LFL237" s="10"/>
      <c r="LFM237" s="10"/>
      <c r="LFN237" s="10"/>
      <c r="LFO237" s="10"/>
      <c r="LFP237" s="10"/>
      <c r="LFQ237" s="10"/>
      <c r="LFR237" s="10"/>
      <c r="LFS237" s="10"/>
      <c r="LFT237" s="10"/>
      <c r="LFU237" s="10"/>
      <c r="LFV237" s="10"/>
      <c r="LFW237" s="10"/>
      <c r="LFX237" s="10"/>
      <c r="LFY237" s="10"/>
      <c r="LFZ237" s="10"/>
      <c r="LGA237" s="10"/>
      <c r="LGB237" s="10"/>
      <c r="LGC237" s="10"/>
      <c r="LGD237" s="10"/>
      <c r="LGE237" s="10"/>
      <c r="LGF237" s="10"/>
      <c r="LGG237" s="10"/>
      <c r="LGH237" s="10"/>
      <c r="LGI237" s="10"/>
      <c r="LGJ237" s="10"/>
      <c r="LGK237" s="10"/>
      <c r="LGL237" s="10"/>
      <c r="LGM237" s="10"/>
      <c r="LGN237" s="10"/>
      <c r="LGO237" s="10"/>
      <c r="LGP237" s="10"/>
      <c r="LGQ237" s="10"/>
      <c r="LGR237" s="10"/>
      <c r="LGS237" s="10"/>
      <c r="LGT237" s="10"/>
      <c r="LGU237" s="10"/>
      <c r="LGV237" s="10"/>
      <c r="LGW237" s="10"/>
      <c r="LGX237" s="10"/>
      <c r="LGY237" s="10"/>
      <c r="LGZ237" s="10"/>
      <c r="LHA237" s="10"/>
      <c r="LHB237" s="10"/>
      <c r="LHC237" s="10"/>
      <c r="LHD237" s="10"/>
      <c r="LHE237" s="10"/>
      <c r="LHF237" s="10"/>
      <c r="LHG237" s="10"/>
      <c r="LHH237" s="10"/>
      <c r="LHI237" s="10"/>
      <c r="LHJ237" s="10"/>
      <c r="LHK237" s="10"/>
      <c r="LHL237" s="10"/>
      <c r="LHM237" s="10"/>
      <c r="LHN237" s="10"/>
      <c r="LHO237" s="10"/>
      <c r="LHP237" s="10"/>
      <c r="LHQ237" s="10"/>
      <c r="LHR237" s="10"/>
      <c r="LHS237" s="10"/>
      <c r="LHT237" s="10"/>
      <c r="LHU237" s="10"/>
      <c r="LHV237" s="10"/>
      <c r="LHW237" s="10"/>
      <c r="LHX237" s="10"/>
      <c r="LHY237" s="10"/>
      <c r="LHZ237" s="10"/>
      <c r="LIA237" s="10"/>
      <c r="LIB237" s="10"/>
      <c r="LIC237" s="10"/>
      <c r="LID237" s="10"/>
      <c r="LIE237" s="10"/>
      <c r="LIF237" s="10"/>
      <c r="LIG237" s="10"/>
      <c r="LIH237" s="10"/>
      <c r="LII237" s="10"/>
      <c r="LIJ237" s="10"/>
      <c r="LIK237" s="10"/>
      <c r="LIL237" s="10"/>
      <c r="LIM237" s="10"/>
      <c r="LIN237" s="10"/>
      <c r="LIO237" s="10"/>
      <c r="LIP237" s="10"/>
      <c r="LIQ237" s="10"/>
      <c r="LIR237" s="10"/>
      <c r="LIS237" s="10"/>
      <c r="LIT237" s="10"/>
      <c r="LIU237" s="10"/>
      <c r="LIV237" s="10"/>
      <c r="LIW237" s="10"/>
      <c r="LIX237" s="10"/>
      <c r="LIY237" s="10"/>
      <c r="LIZ237" s="10"/>
      <c r="LJA237" s="10"/>
      <c r="LJB237" s="10"/>
      <c r="LJC237" s="10"/>
      <c r="LJD237" s="10"/>
      <c r="LJE237" s="10"/>
      <c r="LJF237" s="10"/>
      <c r="LJG237" s="10"/>
      <c r="LJH237" s="10"/>
      <c r="LJI237" s="10"/>
      <c r="LJJ237" s="10"/>
      <c r="LJK237" s="10"/>
      <c r="LJL237" s="10"/>
      <c r="LJM237" s="10"/>
      <c r="LJN237" s="10"/>
      <c r="LJO237" s="10"/>
      <c r="LJP237" s="10"/>
      <c r="LJQ237" s="10"/>
      <c r="LJR237" s="10"/>
      <c r="LJS237" s="10"/>
      <c r="LJT237" s="10"/>
      <c r="LJU237" s="10"/>
      <c r="LJV237" s="10"/>
      <c r="LJW237" s="10"/>
      <c r="LJX237" s="10"/>
      <c r="LJY237" s="10"/>
      <c r="LJZ237" s="10"/>
      <c r="LKA237" s="10"/>
      <c r="LKB237" s="10"/>
      <c r="LKC237" s="10"/>
      <c r="LKD237" s="10"/>
      <c r="LKE237" s="10"/>
      <c r="LKF237" s="10"/>
      <c r="LKG237" s="10"/>
      <c r="LKH237" s="10"/>
      <c r="LKI237" s="10"/>
      <c r="LKJ237" s="10"/>
      <c r="LKK237" s="10"/>
      <c r="LKL237" s="10"/>
      <c r="LKM237" s="10"/>
      <c r="LKN237" s="10"/>
      <c r="LKO237" s="10"/>
      <c r="LKP237" s="10"/>
      <c r="LKQ237" s="10"/>
      <c r="LKR237" s="10"/>
      <c r="LKS237" s="10"/>
      <c r="LKT237" s="10"/>
      <c r="LKU237" s="10"/>
      <c r="LKV237" s="10"/>
      <c r="LKW237" s="10"/>
      <c r="LKX237" s="10"/>
      <c r="LKY237" s="10"/>
      <c r="LKZ237" s="10"/>
      <c r="LLA237" s="10"/>
      <c r="LLB237" s="10"/>
      <c r="LLC237" s="10"/>
      <c r="LLD237" s="10"/>
      <c r="LLE237" s="10"/>
      <c r="LLF237" s="10"/>
      <c r="LLG237" s="10"/>
      <c r="LLH237" s="10"/>
      <c r="LLI237" s="10"/>
      <c r="LLJ237" s="10"/>
      <c r="LLK237" s="10"/>
      <c r="LLL237" s="10"/>
      <c r="LLM237" s="10"/>
      <c r="LLN237" s="10"/>
      <c r="LLO237" s="10"/>
      <c r="LLP237" s="10"/>
      <c r="LLQ237" s="10"/>
      <c r="LLR237" s="10"/>
      <c r="LLS237" s="10"/>
      <c r="LLT237" s="10"/>
      <c r="LLU237" s="10"/>
      <c r="LLV237" s="10"/>
      <c r="LLW237" s="10"/>
      <c r="LLX237" s="10"/>
      <c r="LLY237" s="10"/>
      <c r="LLZ237" s="10"/>
      <c r="LMA237" s="10"/>
      <c r="LMB237" s="10"/>
      <c r="LMC237" s="10"/>
      <c r="LMD237" s="10"/>
      <c r="LME237" s="10"/>
      <c r="LMF237" s="10"/>
      <c r="LMG237" s="10"/>
      <c r="LMH237" s="10"/>
      <c r="LMI237" s="10"/>
      <c r="LMJ237" s="10"/>
      <c r="LMK237" s="10"/>
      <c r="LML237" s="10"/>
      <c r="LMM237" s="10"/>
      <c r="LMN237" s="10"/>
      <c r="LMO237" s="10"/>
      <c r="LMP237" s="10"/>
      <c r="LMQ237" s="10"/>
      <c r="LMR237" s="10"/>
      <c r="LMS237" s="10"/>
      <c r="LMT237" s="10"/>
      <c r="LMU237" s="10"/>
      <c r="LMV237" s="10"/>
      <c r="LMW237" s="10"/>
      <c r="LMX237" s="10"/>
      <c r="LMY237" s="10"/>
      <c r="LMZ237" s="10"/>
      <c r="LNA237" s="10"/>
      <c r="LNB237" s="10"/>
      <c r="LNC237" s="10"/>
      <c r="LND237" s="10"/>
      <c r="LNE237" s="10"/>
      <c r="LNF237" s="10"/>
      <c r="LNG237" s="10"/>
      <c r="LNH237" s="10"/>
      <c r="LNI237" s="10"/>
      <c r="LNJ237" s="10"/>
      <c r="LNK237" s="10"/>
      <c r="LNL237" s="10"/>
      <c r="LNM237" s="10"/>
      <c r="LNN237" s="10"/>
      <c r="LNO237" s="10"/>
      <c r="LNP237" s="10"/>
      <c r="LNQ237" s="10"/>
      <c r="LNR237" s="10"/>
      <c r="LNS237" s="10"/>
      <c r="LNT237" s="10"/>
      <c r="LNU237" s="10"/>
      <c r="LNV237" s="10"/>
      <c r="LNW237" s="10"/>
      <c r="LNX237" s="10"/>
      <c r="LNY237" s="10"/>
      <c r="LNZ237" s="10"/>
      <c r="LOA237" s="10"/>
      <c r="LOB237" s="10"/>
      <c r="LOC237" s="10"/>
      <c r="LOD237" s="10"/>
      <c r="LOE237" s="10"/>
      <c r="LOF237" s="10"/>
      <c r="LOG237" s="10"/>
      <c r="LOH237" s="10"/>
      <c r="LOI237" s="10"/>
      <c r="LOJ237" s="10"/>
      <c r="LOK237" s="10"/>
      <c r="LOL237" s="10"/>
      <c r="LOM237" s="10"/>
      <c r="LON237" s="10"/>
      <c r="LOO237" s="10"/>
      <c r="LOP237" s="10"/>
      <c r="LOQ237" s="10"/>
      <c r="LOR237" s="10"/>
      <c r="LOS237" s="10"/>
      <c r="LOT237" s="10"/>
      <c r="LOU237" s="10"/>
      <c r="LOV237" s="10"/>
      <c r="LOW237" s="10"/>
      <c r="LOX237" s="10"/>
      <c r="LOY237" s="10"/>
      <c r="LOZ237" s="10"/>
      <c r="LPA237" s="10"/>
      <c r="LPB237" s="10"/>
      <c r="LPC237" s="10"/>
      <c r="LPD237" s="10"/>
      <c r="LPE237" s="10"/>
      <c r="LPF237" s="10"/>
      <c r="LPG237" s="10"/>
      <c r="LPH237" s="10"/>
      <c r="LPI237" s="10"/>
      <c r="LPJ237" s="10"/>
      <c r="LPK237" s="10"/>
      <c r="LPL237" s="10"/>
      <c r="LPM237" s="10"/>
      <c r="LPN237" s="10"/>
      <c r="LPO237" s="10"/>
      <c r="LPP237" s="10"/>
      <c r="LPQ237" s="10"/>
      <c r="LPR237" s="10"/>
      <c r="LPS237" s="10"/>
      <c r="LPT237" s="10"/>
      <c r="LPU237" s="10"/>
      <c r="LPV237" s="10"/>
      <c r="LPW237" s="10"/>
      <c r="LPX237" s="10"/>
      <c r="LPY237" s="10"/>
      <c r="LPZ237" s="10"/>
      <c r="LQA237" s="10"/>
      <c r="LQB237" s="10"/>
      <c r="LQC237" s="10"/>
      <c r="LQD237" s="10"/>
      <c r="LQE237" s="10"/>
      <c r="LQF237" s="10"/>
      <c r="LQG237" s="10"/>
      <c r="LQH237" s="10"/>
      <c r="LQI237" s="10"/>
      <c r="LQJ237" s="10"/>
      <c r="LQK237" s="10"/>
      <c r="LQL237" s="10"/>
      <c r="LQM237" s="10"/>
      <c r="LQN237" s="10"/>
      <c r="LQO237" s="10"/>
      <c r="LQP237" s="10"/>
      <c r="LQQ237" s="10"/>
      <c r="LQR237" s="10"/>
      <c r="LQS237" s="10"/>
      <c r="LQT237" s="10"/>
      <c r="LQU237" s="10"/>
      <c r="LQV237" s="10"/>
      <c r="LQW237" s="10"/>
      <c r="LQX237" s="10"/>
      <c r="LQY237" s="10"/>
      <c r="LQZ237" s="10"/>
      <c r="LRA237" s="10"/>
      <c r="LRB237" s="10"/>
      <c r="LRC237" s="10"/>
      <c r="LRD237" s="10"/>
      <c r="LRE237" s="10"/>
      <c r="LRF237" s="10"/>
      <c r="LRG237" s="10"/>
      <c r="LRH237" s="10"/>
      <c r="LRI237" s="10"/>
      <c r="LRJ237" s="10"/>
      <c r="LRK237" s="10"/>
      <c r="LRL237" s="10"/>
      <c r="LRM237" s="10"/>
      <c r="LRN237" s="10"/>
      <c r="LRO237" s="10"/>
      <c r="LRP237" s="10"/>
      <c r="LRQ237" s="10"/>
      <c r="LRR237" s="10"/>
      <c r="LRS237" s="10"/>
      <c r="LRT237" s="10"/>
      <c r="LRU237" s="10"/>
      <c r="LRV237" s="10"/>
      <c r="LRW237" s="10"/>
      <c r="LRX237" s="10"/>
      <c r="LRY237" s="10"/>
      <c r="LRZ237" s="10"/>
      <c r="LSA237" s="10"/>
      <c r="LSB237" s="10"/>
      <c r="LSC237" s="10"/>
      <c r="LSD237" s="10"/>
      <c r="LSE237" s="10"/>
      <c r="LSF237" s="10"/>
      <c r="LSG237" s="10"/>
      <c r="LSH237" s="10"/>
      <c r="LSI237" s="10"/>
      <c r="LSJ237" s="10"/>
      <c r="LSK237" s="10"/>
      <c r="LSL237" s="10"/>
      <c r="LSM237" s="10"/>
      <c r="LSN237" s="10"/>
      <c r="LSO237" s="10"/>
      <c r="LSP237" s="10"/>
      <c r="LSQ237" s="10"/>
      <c r="LSR237" s="10"/>
      <c r="LSS237" s="10"/>
      <c r="LST237" s="10"/>
      <c r="LSU237" s="10"/>
      <c r="LSV237" s="10"/>
      <c r="LSW237" s="10"/>
      <c r="LSX237" s="10"/>
      <c r="LSY237" s="10"/>
      <c r="LSZ237" s="10"/>
      <c r="LTA237" s="10"/>
      <c r="LTB237" s="10"/>
      <c r="LTC237" s="10"/>
      <c r="LTD237" s="10"/>
      <c r="LTE237" s="10"/>
      <c r="LTF237" s="10"/>
      <c r="LTG237" s="10"/>
      <c r="LTH237" s="10"/>
      <c r="LTI237" s="10"/>
      <c r="LTJ237" s="10"/>
      <c r="LTK237" s="10"/>
      <c r="LTL237" s="10"/>
      <c r="LTM237" s="10"/>
      <c r="LTN237" s="10"/>
      <c r="LTO237" s="10"/>
      <c r="LTP237" s="10"/>
      <c r="LTQ237" s="10"/>
      <c r="LTR237" s="10"/>
      <c r="LTS237" s="10"/>
      <c r="LTT237" s="10"/>
      <c r="LTU237" s="10"/>
      <c r="LTV237" s="10"/>
      <c r="LTW237" s="10"/>
      <c r="LTX237" s="10"/>
      <c r="LTY237" s="10"/>
      <c r="LTZ237" s="10"/>
      <c r="LUA237" s="10"/>
      <c r="LUB237" s="10"/>
      <c r="LUC237" s="10"/>
      <c r="LUD237" s="10"/>
      <c r="LUE237" s="10"/>
      <c r="LUF237" s="10"/>
      <c r="LUG237" s="10"/>
      <c r="LUH237" s="10"/>
      <c r="LUI237" s="10"/>
      <c r="LUJ237" s="10"/>
      <c r="LUK237" s="10"/>
      <c r="LUL237" s="10"/>
      <c r="LUM237" s="10"/>
      <c r="LUN237" s="10"/>
      <c r="LUO237" s="10"/>
      <c r="LUP237" s="10"/>
      <c r="LUQ237" s="10"/>
      <c r="LUR237" s="10"/>
      <c r="LUS237" s="10"/>
      <c r="LUT237" s="10"/>
      <c r="LUU237" s="10"/>
      <c r="LUV237" s="10"/>
      <c r="LUW237" s="10"/>
      <c r="LUX237" s="10"/>
      <c r="LUY237" s="10"/>
      <c r="LUZ237" s="10"/>
      <c r="LVA237" s="10"/>
      <c r="LVB237" s="10"/>
      <c r="LVC237" s="10"/>
      <c r="LVD237" s="10"/>
      <c r="LVE237" s="10"/>
      <c r="LVF237" s="10"/>
      <c r="LVG237" s="10"/>
      <c r="LVH237" s="10"/>
      <c r="LVI237" s="10"/>
      <c r="LVJ237" s="10"/>
      <c r="LVK237" s="10"/>
      <c r="LVL237" s="10"/>
      <c r="LVM237" s="10"/>
      <c r="LVN237" s="10"/>
      <c r="LVO237" s="10"/>
      <c r="LVP237" s="10"/>
      <c r="LVQ237" s="10"/>
      <c r="LVR237" s="10"/>
      <c r="LVS237" s="10"/>
      <c r="LVT237" s="10"/>
      <c r="LVU237" s="10"/>
      <c r="LVV237" s="10"/>
      <c r="LVW237" s="10"/>
      <c r="LVX237" s="10"/>
      <c r="LVY237" s="10"/>
      <c r="LVZ237" s="10"/>
      <c r="LWA237" s="10"/>
      <c r="LWB237" s="10"/>
      <c r="LWC237" s="10"/>
      <c r="LWD237" s="10"/>
      <c r="LWE237" s="10"/>
      <c r="LWF237" s="10"/>
      <c r="LWG237" s="10"/>
      <c r="LWH237" s="10"/>
      <c r="LWI237" s="10"/>
      <c r="LWJ237" s="10"/>
      <c r="LWK237" s="10"/>
      <c r="LWL237" s="10"/>
      <c r="LWM237" s="10"/>
      <c r="LWN237" s="10"/>
      <c r="LWO237" s="10"/>
      <c r="LWP237" s="10"/>
      <c r="LWQ237" s="10"/>
      <c r="LWR237" s="10"/>
      <c r="LWS237" s="10"/>
      <c r="LWT237" s="10"/>
      <c r="LWU237" s="10"/>
      <c r="LWV237" s="10"/>
      <c r="LWW237" s="10"/>
      <c r="LWX237" s="10"/>
      <c r="LWY237" s="10"/>
      <c r="LWZ237" s="10"/>
      <c r="LXA237" s="10"/>
      <c r="LXB237" s="10"/>
      <c r="LXC237" s="10"/>
      <c r="LXD237" s="10"/>
      <c r="LXE237" s="10"/>
      <c r="LXF237" s="10"/>
      <c r="LXG237" s="10"/>
      <c r="LXH237" s="10"/>
      <c r="LXI237" s="10"/>
      <c r="LXJ237" s="10"/>
      <c r="LXK237" s="10"/>
      <c r="LXL237" s="10"/>
      <c r="LXM237" s="10"/>
      <c r="LXN237" s="10"/>
      <c r="LXO237" s="10"/>
      <c r="LXP237" s="10"/>
      <c r="LXQ237" s="10"/>
      <c r="LXR237" s="10"/>
      <c r="LXS237" s="10"/>
      <c r="LXT237" s="10"/>
      <c r="LXU237" s="10"/>
      <c r="LXV237" s="10"/>
      <c r="LXW237" s="10"/>
      <c r="LXX237" s="10"/>
      <c r="LXY237" s="10"/>
      <c r="LXZ237" s="10"/>
      <c r="LYA237" s="10"/>
      <c r="LYB237" s="10"/>
      <c r="LYC237" s="10"/>
      <c r="LYD237" s="10"/>
      <c r="LYE237" s="10"/>
      <c r="LYF237" s="10"/>
      <c r="LYG237" s="10"/>
      <c r="LYH237" s="10"/>
      <c r="LYI237" s="10"/>
      <c r="LYJ237" s="10"/>
      <c r="LYK237" s="10"/>
      <c r="LYL237" s="10"/>
      <c r="LYM237" s="10"/>
      <c r="LYN237" s="10"/>
      <c r="LYO237" s="10"/>
      <c r="LYP237" s="10"/>
      <c r="LYQ237" s="10"/>
      <c r="LYR237" s="10"/>
      <c r="LYS237" s="10"/>
      <c r="LYT237" s="10"/>
      <c r="LYU237" s="10"/>
      <c r="LYV237" s="10"/>
      <c r="LYW237" s="10"/>
      <c r="LYX237" s="10"/>
      <c r="LYY237" s="10"/>
      <c r="LYZ237" s="10"/>
      <c r="LZA237" s="10"/>
      <c r="LZB237" s="10"/>
      <c r="LZC237" s="10"/>
      <c r="LZD237" s="10"/>
      <c r="LZE237" s="10"/>
      <c r="LZF237" s="10"/>
      <c r="LZG237" s="10"/>
      <c r="LZH237" s="10"/>
      <c r="LZI237" s="10"/>
      <c r="LZJ237" s="10"/>
      <c r="LZK237" s="10"/>
      <c r="LZL237" s="10"/>
      <c r="LZM237" s="10"/>
      <c r="LZN237" s="10"/>
      <c r="LZO237" s="10"/>
      <c r="LZP237" s="10"/>
      <c r="LZQ237" s="10"/>
      <c r="LZR237" s="10"/>
      <c r="LZS237" s="10"/>
      <c r="LZT237" s="10"/>
      <c r="LZU237" s="10"/>
      <c r="LZV237" s="10"/>
      <c r="LZW237" s="10"/>
      <c r="LZX237" s="10"/>
      <c r="LZY237" s="10"/>
      <c r="LZZ237" s="10"/>
      <c r="MAA237" s="10"/>
      <c r="MAB237" s="10"/>
      <c r="MAC237" s="10"/>
      <c r="MAD237" s="10"/>
      <c r="MAE237" s="10"/>
      <c r="MAF237" s="10"/>
      <c r="MAG237" s="10"/>
      <c r="MAH237" s="10"/>
      <c r="MAI237" s="10"/>
      <c r="MAJ237" s="10"/>
      <c r="MAK237" s="10"/>
      <c r="MAL237" s="10"/>
      <c r="MAM237" s="10"/>
      <c r="MAN237" s="10"/>
      <c r="MAO237" s="10"/>
      <c r="MAP237" s="10"/>
      <c r="MAQ237" s="10"/>
      <c r="MAR237" s="10"/>
      <c r="MAS237" s="10"/>
      <c r="MAT237" s="10"/>
      <c r="MAU237" s="10"/>
      <c r="MAV237" s="10"/>
      <c r="MAW237" s="10"/>
      <c r="MAX237" s="10"/>
      <c r="MAY237" s="10"/>
      <c r="MAZ237" s="10"/>
      <c r="MBA237" s="10"/>
      <c r="MBB237" s="10"/>
      <c r="MBC237" s="10"/>
      <c r="MBD237" s="10"/>
      <c r="MBE237" s="10"/>
      <c r="MBF237" s="10"/>
      <c r="MBG237" s="10"/>
      <c r="MBH237" s="10"/>
      <c r="MBI237" s="10"/>
      <c r="MBJ237" s="10"/>
      <c r="MBK237" s="10"/>
      <c r="MBL237" s="10"/>
      <c r="MBM237" s="10"/>
      <c r="MBN237" s="10"/>
      <c r="MBO237" s="10"/>
      <c r="MBP237" s="10"/>
      <c r="MBQ237" s="10"/>
      <c r="MBR237" s="10"/>
      <c r="MBS237" s="10"/>
      <c r="MBT237" s="10"/>
      <c r="MBU237" s="10"/>
      <c r="MBV237" s="10"/>
      <c r="MBW237" s="10"/>
      <c r="MBX237" s="10"/>
      <c r="MBY237" s="10"/>
      <c r="MBZ237" s="10"/>
      <c r="MCA237" s="10"/>
      <c r="MCB237" s="10"/>
      <c r="MCC237" s="10"/>
      <c r="MCD237" s="10"/>
      <c r="MCE237" s="10"/>
      <c r="MCF237" s="10"/>
      <c r="MCG237" s="10"/>
      <c r="MCH237" s="10"/>
      <c r="MCI237" s="10"/>
      <c r="MCJ237" s="10"/>
      <c r="MCK237" s="10"/>
      <c r="MCL237" s="10"/>
      <c r="MCM237" s="10"/>
      <c r="MCN237" s="10"/>
      <c r="MCO237" s="10"/>
      <c r="MCP237" s="10"/>
      <c r="MCQ237" s="10"/>
      <c r="MCR237" s="10"/>
      <c r="MCS237" s="10"/>
      <c r="MCT237" s="10"/>
      <c r="MCU237" s="10"/>
      <c r="MCV237" s="10"/>
      <c r="MCW237" s="10"/>
      <c r="MCX237" s="10"/>
      <c r="MCY237" s="10"/>
      <c r="MCZ237" s="10"/>
      <c r="MDA237" s="10"/>
      <c r="MDB237" s="10"/>
      <c r="MDC237" s="10"/>
      <c r="MDD237" s="10"/>
      <c r="MDE237" s="10"/>
      <c r="MDF237" s="10"/>
      <c r="MDG237" s="10"/>
      <c r="MDH237" s="10"/>
      <c r="MDI237" s="10"/>
      <c r="MDJ237" s="10"/>
      <c r="MDK237" s="10"/>
      <c r="MDL237" s="10"/>
      <c r="MDM237" s="10"/>
      <c r="MDN237" s="10"/>
      <c r="MDO237" s="10"/>
      <c r="MDP237" s="10"/>
      <c r="MDQ237" s="10"/>
      <c r="MDR237" s="10"/>
      <c r="MDS237" s="10"/>
      <c r="MDT237" s="10"/>
      <c r="MDU237" s="10"/>
      <c r="MDV237" s="10"/>
      <c r="MDW237" s="10"/>
      <c r="MDX237" s="10"/>
      <c r="MDY237" s="10"/>
      <c r="MDZ237" s="10"/>
      <c r="MEA237" s="10"/>
      <c r="MEB237" s="10"/>
      <c r="MEC237" s="10"/>
      <c r="MED237" s="10"/>
      <c r="MEE237" s="10"/>
      <c r="MEF237" s="10"/>
      <c r="MEG237" s="10"/>
      <c r="MEH237" s="10"/>
      <c r="MEI237" s="10"/>
      <c r="MEJ237" s="10"/>
      <c r="MEK237" s="10"/>
      <c r="MEL237" s="10"/>
      <c r="MEM237" s="10"/>
      <c r="MEN237" s="10"/>
      <c r="MEO237" s="10"/>
      <c r="MEP237" s="10"/>
      <c r="MEQ237" s="10"/>
      <c r="MER237" s="10"/>
      <c r="MES237" s="10"/>
      <c r="MET237" s="10"/>
      <c r="MEU237" s="10"/>
      <c r="MEV237" s="10"/>
      <c r="MEW237" s="10"/>
      <c r="MEX237" s="10"/>
      <c r="MEY237" s="10"/>
      <c r="MEZ237" s="10"/>
      <c r="MFA237" s="10"/>
      <c r="MFB237" s="10"/>
      <c r="MFC237" s="10"/>
      <c r="MFD237" s="10"/>
      <c r="MFE237" s="10"/>
      <c r="MFF237" s="10"/>
      <c r="MFG237" s="10"/>
      <c r="MFH237" s="10"/>
      <c r="MFI237" s="10"/>
      <c r="MFJ237" s="10"/>
      <c r="MFK237" s="10"/>
      <c r="MFL237" s="10"/>
      <c r="MFM237" s="10"/>
      <c r="MFN237" s="10"/>
      <c r="MFO237" s="10"/>
      <c r="MFP237" s="10"/>
      <c r="MFQ237" s="10"/>
      <c r="MFR237" s="10"/>
      <c r="MFS237" s="10"/>
      <c r="MFT237" s="10"/>
      <c r="MFU237" s="10"/>
      <c r="MFV237" s="10"/>
      <c r="MFW237" s="10"/>
      <c r="MFX237" s="10"/>
      <c r="MFY237" s="10"/>
      <c r="MFZ237" s="10"/>
      <c r="MGA237" s="10"/>
      <c r="MGB237" s="10"/>
      <c r="MGC237" s="10"/>
      <c r="MGD237" s="10"/>
      <c r="MGE237" s="10"/>
      <c r="MGF237" s="10"/>
      <c r="MGG237" s="10"/>
      <c r="MGH237" s="10"/>
      <c r="MGI237" s="10"/>
      <c r="MGJ237" s="10"/>
      <c r="MGK237" s="10"/>
      <c r="MGL237" s="10"/>
      <c r="MGM237" s="10"/>
      <c r="MGN237" s="10"/>
      <c r="MGO237" s="10"/>
      <c r="MGP237" s="10"/>
      <c r="MGQ237" s="10"/>
      <c r="MGR237" s="10"/>
      <c r="MGS237" s="10"/>
      <c r="MGT237" s="10"/>
      <c r="MGU237" s="10"/>
      <c r="MGV237" s="10"/>
      <c r="MGW237" s="10"/>
      <c r="MGX237" s="10"/>
      <c r="MGY237" s="10"/>
      <c r="MGZ237" s="10"/>
      <c r="MHA237" s="10"/>
      <c r="MHB237" s="10"/>
      <c r="MHC237" s="10"/>
      <c r="MHD237" s="10"/>
      <c r="MHE237" s="10"/>
      <c r="MHF237" s="10"/>
      <c r="MHG237" s="10"/>
      <c r="MHH237" s="10"/>
      <c r="MHI237" s="10"/>
      <c r="MHJ237" s="10"/>
      <c r="MHK237" s="10"/>
      <c r="MHL237" s="10"/>
      <c r="MHM237" s="10"/>
      <c r="MHN237" s="10"/>
      <c r="MHO237" s="10"/>
      <c r="MHP237" s="10"/>
      <c r="MHQ237" s="10"/>
      <c r="MHR237" s="10"/>
      <c r="MHS237" s="10"/>
      <c r="MHT237" s="10"/>
      <c r="MHU237" s="10"/>
      <c r="MHV237" s="10"/>
      <c r="MHW237" s="10"/>
      <c r="MHX237" s="10"/>
      <c r="MHY237" s="10"/>
      <c r="MHZ237" s="10"/>
      <c r="MIA237" s="10"/>
      <c r="MIB237" s="10"/>
      <c r="MIC237" s="10"/>
      <c r="MID237" s="10"/>
      <c r="MIE237" s="10"/>
      <c r="MIF237" s="10"/>
      <c r="MIG237" s="10"/>
      <c r="MIH237" s="10"/>
      <c r="MII237" s="10"/>
      <c r="MIJ237" s="10"/>
      <c r="MIK237" s="10"/>
      <c r="MIL237" s="10"/>
      <c r="MIM237" s="10"/>
      <c r="MIN237" s="10"/>
      <c r="MIO237" s="10"/>
      <c r="MIP237" s="10"/>
      <c r="MIQ237" s="10"/>
      <c r="MIR237" s="10"/>
      <c r="MIS237" s="10"/>
      <c r="MIT237" s="10"/>
      <c r="MIU237" s="10"/>
      <c r="MIV237" s="10"/>
      <c r="MIW237" s="10"/>
      <c r="MIX237" s="10"/>
      <c r="MIY237" s="10"/>
      <c r="MIZ237" s="10"/>
      <c r="MJA237" s="10"/>
      <c r="MJB237" s="10"/>
      <c r="MJC237" s="10"/>
      <c r="MJD237" s="10"/>
      <c r="MJE237" s="10"/>
      <c r="MJF237" s="10"/>
      <c r="MJG237" s="10"/>
      <c r="MJH237" s="10"/>
      <c r="MJI237" s="10"/>
      <c r="MJJ237" s="10"/>
      <c r="MJK237" s="10"/>
      <c r="MJL237" s="10"/>
      <c r="MJM237" s="10"/>
      <c r="MJN237" s="10"/>
      <c r="MJO237" s="10"/>
      <c r="MJP237" s="10"/>
      <c r="MJQ237" s="10"/>
      <c r="MJR237" s="10"/>
      <c r="MJS237" s="10"/>
      <c r="MJT237" s="10"/>
      <c r="MJU237" s="10"/>
      <c r="MJV237" s="10"/>
      <c r="MJW237" s="10"/>
      <c r="MJX237" s="10"/>
      <c r="MJY237" s="10"/>
      <c r="MJZ237" s="10"/>
      <c r="MKA237" s="10"/>
      <c r="MKB237" s="10"/>
      <c r="MKC237" s="10"/>
      <c r="MKD237" s="10"/>
      <c r="MKE237" s="10"/>
      <c r="MKF237" s="10"/>
      <c r="MKG237" s="10"/>
      <c r="MKH237" s="10"/>
      <c r="MKI237" s="10"/>
      <c r="MKJ237" s="10"/>
      <c r="MKK237" s="10"/>
      <c r="MKL237" s="10"/>
      <c r="MKM237" s="10"/>
      <c r="MKN237" s="10"/>
      <c r="MKO237" s="10"/>
      <c r="MKP237" s="10"/>
      <c r="MKQ237" s="10"/>
      <c r="MKR237" s="10"/>
      <c r="MKS237" s="10"/>
      <c r="MKT237" s="10"/>
      <c r="MKU237" s="10"/>
      <c r="MKV237" s="10"/>
      <c r="MKW237" s="10"/>
      <c r="MKX237" s="10"/>
      <c r="MKY237" s="10"/>
      <c r="MKZ237" s="10"/>
      <c r="MLA237" s="10"/>
      <c r="MLB237" s="10"/>
      <c r="MLC237" s="10"/>
      <c r="MLD237" s="10"/>
      <c r="MLE237" s="10"/>
      <c r="MLF237" s="10"/>
      <c r="MLG237" s="10"/>
      <c r="MLH237" s="10"/>
      <c r="MLI237" s="10"/>
      <c r="MLJ237" s="10"/>
      <c r="MLK237" s="10"/>
      <c r="MLL237" s="10"/>
      <c r="MLM237" s="10"/>
      <c r="MLN237" s="10"/>
      <c r="MLO237" s="10"/>
      <c r="MLP237" s="10"/>
      <c r="MLQ237" s="10"/>
      <c r="MLR237" s="10"/>
      <c r="MLS237" s="10"/>
      <c r="MLT237" s="10"/>
      <c r="MLU237" s="10"/>
      <c r="MLV237" s="10"/>
      <c r="MLW237" s="10"/>
      <c r="MLX237" s="10"/>
      <c r="MLY237" s="10"/>
      <c r="MLZ237" s="10"/>
      <c r="MMA237" s="10"/>
      <c r="MMB237" s="10"/>
      <c r="MMC237" s="10"/>
      <c r="MMD237" s="10"/>
      <c r="MME237" s="10"/>
      <c r="MMF237" s="10"/>
      <c r="MMG237" s="10"/>
      <c r="MMH237" s="10"/>
      <c r="MMI237" s="10"/>
      <c r="MMJ237" s="10"/>
      <c r="MMK237" s="10"/>
      <c r="MML237" s="10"/>
      <c r="MMM237" s="10"/>
      <c r="MMN237" s="10"/>
      <c r="MMO237" s="10"/>
      <c r="MMP237" s="10"/>
      <c r="MMQ237" s="10"/>
      <c r="MMR237" s="10"/>
      <c r="MMS237" s="10"/>
      <c r="MMT237" s="10"/>
      <c r="MMU237" s="10"/>
      <c r="MMV237" s="10"/>
      <c r="MMW237" s="10"/>
      <c r="MMX237" s="10"/>
      <c r="MMY237" s="10"/>
      <c r="MMZ237" s="10"/>
      <c r="MNA237" s="10"/>
      <c r="MNB237" s="10"/>
      <c r="MNC237" s="10"/>
      <c r="MND237" s="10"/>
      <c r="MNE237" s="10"/>
      <c r="MNF237" s="10"/>
      <c r="MNG237" s="10"/>
      <c r="MNH237" s="10"/>
      <c r="MNI237" s="10"/>
      <c r="MNJ237" s="10"/>
      <c r="MNK237" s="10"/>
      <c r="MNL237" s="10"/>
      <c r="MNM237" s="10"/>
      <c r="MNN237" s="10"/>
      <c r="MNO237" s="10"/>
      <c r="MNP237" s="10"/>
      <c r="MNQ237" s="10"/>
      <c r="MNR237" s="10"/>
      <c r="MNS237" s="10"/>
      <c r="MNT237" s="10"/>
      <c r="MNU237" s="10"/>
      <c r="MNV237" s="10"/>
      <c r="MNW237" s="10"/>
      <c r="MNX237" s="10"/>
      <c r="MNY237" s="10"/>
      <c r="MNZ237" s="10"/>
      <c r="MOA237" s="10"/>
      <c r="MOB237" s="10"/>
      <c r="MOC237" s="10"/>
      <c r="MOD237" s="10"/>
      <c r="MOE237" s="10"/>
      <c r="MOF237" s="10"/>
      <c r="MOG237" s="10"/>
      <c r="MOH237" s="10"/>
      <c r="MOI237" s="10"/>
      <c r="MOJ237" s="10"/>
      <c r="MOK237" s="10"/>
      <c r="MOL237" s="10"/>
      <c r="MOM237" s="10"/>
      <c r="MON237" s="10"/>
      <c r="MOO237" s="10"/>
      <c r="MOP237" s="10"/>
      <c r="MOQ237" s="10"/>
      <c r="MOR237" s="10"/>
      <c r="MOS237" s="10"/>
      <c r="MOT237" s="10"/>
      <c r="MOU237" s="10"/>
      <c r="MOV237" s="10"/>
      <c r="MOW237" s="10"/>
      <c r="MOX237" s="10"/>
      <c r="MOY237" s="10"/>
      <c r="MOZ237" s="10"/>
      <c r="MPA237" s="10"/>
      <c r="MPB237" s="10"/>
      <c r="MPC237" s="10"/>
      <c r="MPD237" s="10"/>
      <c r="MPE237" s="10"/>
      <c r="MPF237" s="10"/>
      <c r="MPG237" s="10"/>
      <c r="MPH237" s="10"/>
      <c r="MPI237" s="10"/>
      <c r="MPJ237" s="10"/>
      <c r="MPK237" s="10"/>
      <c r="MPL237" s="10"/>
      <c r="MPM237" s="10"/>
      <c r="MPN237" s="10"/>
      <c r="MPO237" s="10"/>
      <c r="MPP237" s="10"/>
      <c r="MPQ237" s="10"/>
      <c r="MPR237" s="10"/>
      <c r="MPS237" s="10"/>
      <c r="MPT237" s="10"/>
      <c r="MPU237" s="10"/>
      <c r="MPV237" s="10"/>
      <c r="MPW237" s="10"/>
      <c r="MPX237" s="10"/>
      <c r="MPY237" s="10"/>
      <c r="MPZ237" s="10"/>
      <c r="MQA237" s="10"/>
      <c r="MQB237" s="10"/>
      <c r="MQC237" s="10"/>
      <c r="MQD237" s="10"/>
      <c r="MQE237" s="10"/>
      <c r="MQF237" s="10"/>
      <c r="MQG237" s="10"/>
      <c r="MQH237" s="10"/>
      <c r="MQI237" s="10"/>
      <c r="MQJ237" s="10"/>
      <c r="MQK237" s="10"/>
      <c r="MQL237" s="10"/>
      <c r="MQM237" s="10"/>
      <c r="MQN237" s="10"/>
      <c r="MQO237" s="10"/>
      <c r="MQP237" s="10"/>
      <c r="MQQ237" s="10"/>
      <c r="MQR237" s="10"/>
      <c r="MQS237" s="10"/>
      <c r="MQT237" s="10"/>
      <c r="MQU237" s="10"/>
      <c r="MQV237" s="10"/>
      <c r="MQW237" s="10"/>
      <c r="MQX237" s="10"/>
      <c r="MQY237" s="10"/>
      <c r="MQZ237" s="10"/>
      <c r="MRA237" s="10"/>
      <c r="MRB237" s="10"/>
      <c r="MRC237" s="10"/>
      <c r="MRD237" s="10"/>
      <c r="MRE237" s="10"/>
      <c r="MRF237" s="10"/>
      <c r="MRG237" s="10"/>
      <c r="MRH237" s="10"/>
      <c r="MRI237" s="10"/>
      <c r="MRJ237" s="10"/>
      <c r="MRK237" s="10"/>
      <c r="MRL237" s="10"/>
      <c r="MRM237" s="10"/>
      <c r="MRN237" s="10"/>
      <c r="MRO237" s="10"/>
      <c r="MRP237" s="10"/>
      <c r="MRQ237" s="10"/>
      <c r="MRR237" s="10"/>
      <c r="MRS237" s="10"/>
      <c r="MRT237" s="10"/>
      <c r="MRU237" s="10"/>
      <c r="MRV237" s="10"/>
      <c r="MRW237" s="10"/>
      <c r="MRX237" s="10"/>
      <c r="MRY237" s="10"/>
      <c r="MRZ237" s="10"/>
      <c r="MSA237" s="10"/>
      <c r="MSB237" s="10"/>
      <c r="MSC237" s="10"/>
      <c r="MSD237" s="10"/>
      <c r="MSE237" s="10"/>
      <c r="MSF237" s="10"/>
      <c r="MSG237" s="10"/>
      <c r="MSH237" s="10"/>
      <c r="MSI237" s="10"/>
      <c r="MSJ237" s="10"/>
      <c r="MSK237" s="10"/>
      <c r="MSL237" s="10"/>
      <c r="MSM237" s="10"/>
      <c r="MSN237" s="10"/>
      <c r="MSO237" s="10"/>
      <c r="MSP237" s="10"/>
      <c r="MSQ237" s="10"/>
      <c r="MSR237" s="10"/>
      <c r="MSS237" s="10"/>
      <c r="MST237" s="10"/>
      <c r="MSU237" s="10"/>
      <c r="MSV237" s="10"/>
      <c r="MSW237" s="10"/>
      <c r="MSX237" s="10"/>
      <c r="MSY237" s="10"/>
      <c r="MSZ237" s="10"/>
      <c r="MTA237" s="10"/>
      <c r="MTB237" s="10"/>
      <c r="MTC237" s="10"/>
      <c r="MTD237" s="10"/>
      <c r="MTE237" s="10"/>
      <c r="MTF237" s="10"/>
      <c r="MTG237" s="10"/>
      <c r="MTH237" s="10"/>
      <c r="MTI237" s="10"/>
      <c r="MTJ237" s="10"/>
      <c r="MTK237" s="10"/>
      <c r="MTL237" s="10"/>
      <c r="MTM237" s="10"/>
      <c r="MTN237" s="10"/>
      <c r="MTO237" s="10"/>
      <c r="MTP237" s="10"/>
      <c r="MTQ237" s="10"/>
      <c r="MTR237" s="10"/>
      <c r="MTS237" s="10"/>
      <c r="MTT237" s="10"/>
      <c r="MTU237" s="10"/>
      <c r="MTV237" s="10"/>
      <c r="MTW237" s="10"/>
      <c r="MTX237" s="10"/>
      <c r="MTY237" s="10"/>
      <c r="MTZ237" s="10"/>
      <c r="MUA237" s="10"/>
      <c r="MUB237" s="10"/>
      <c r="MUC237" s="10"/>
      <c r="MUD237" s="10"/>
      <c r="MUE237" s="10"/>
      <c r="MUF237" s="10"/>
      <c r="MUG237" s="10"/>
      <c r="MUH237" s="10"/>
      <c r="MUI237" s="10"/>
      <c r="MUJ237" s="10"/>
      <c r="MUK237" s="10"/>
      <c r="MUL237" s="10"/>
      <c r="MUM237" s="10"/>
      <c r="MUN237" s="10"/>
      <c r="MUO237" s="10"/>
      <c r="MUP237" s="10"/>
      <c r="MUQ237" s="10"/>
      <c r="MUR237" s="10"/>
      <c r="MUS237" s="10"/>
      <c r="MUT237" s="10"/>
      <c r="MUU237" s="10"/>
      <c r="MUV237" s="10"/>
      <c r="MUW237" s="10"/>
      <c r="MUX237" s="10"/>
      <c r="MUY237" s="10"/>
      <c r="MUZ237" s="10"/>
      <c r="MVA237" s="10"/>
      <c r="MVB237" s="10"/>
      <c r="MVC237" s="10"/>
      <c r="MVD237" s="10"/>
      <c r="MVE237" s="10"/>
      <c r="MVF237" s="10"/>
      <c r="MVG237" s="10"/>
      <c r="MVH237" s="10"/>
      <c r="MVI237" s="10"/>
      <c r="MVJ237" s="10"/>
      <c r="MVK237" s="10"/>
      <c r="MVL237" s="10"/>
      <c r="MVM237" s="10"/>
      <c r="MVN237" s="10"/>
      <c r="MVO237" s="10"/>
      <c r="MVP237" s="10"/>
      <c r="MVQ237" s="10"/>
      <c r="MVR237" s="10"/>
      <c r="MVS237" s="10"/>
      <c r="MVT237" s="10"/>
      <c r="MVU237" s="10"/>
      <c r="MVV237" s="10"/>
      <c r="MVW237" s="10"/>
      <c r="MVX237" s="10"/>
      <c r="MVY237" s="10"/>
      <c r="MVZ237" s="10"/>
      <c r="MWA237" s="10"/>
      <c r="MWB237" s="10"/>
      <c r="MWC237" s="10"/>
      <c r="MWD237" s="10"/>
      <c r="MWE237" s="10"/>
      <c r="MWF237" s="10"/>
      <c r="MWG237" s="10"/>
      <c r="MWH237" s="10"/>
      <c r="MWI237" s="10"/>
      <c r="MWJ237" s="10"/>
      <c r="MWK237" s="10"/>
      <c r="MWL237" s="10"/>
      <c r="MWM237" s="10"/>
      <c r="MWN237" s="10"/>
      <c r="MWO237" s="10"/>
      <c r="MWP237" s="10"/>
      <c r="MWQ237" s="10"/>
      <c r="MWR237" s="10"/>
      <c r="MWS237" s="10"/>
      <c r="MWT237" s="10"/>
      <c r="MWU237" s="10"/>
      <c r="MWV237" s="10"/>
      <c r="MWW237" s="10"/>
      <c r="MWX237" s="10"/>
      <c r="MWY237" s="10"/>
      <c r="MWZ237" s="10"/>
      <c r="MXA237" s="10"/>
      <c r="MXB237" s="10"/>
      <c r="MXC237" s="10"/>
      <c r="MXD237" s="10"/>
      <c r="MXE237" s="10"/>
      <c r="MXF237" s="10"/>
      <c r="MXG237" s="10"/>
      <c r="MXH237" s="10"/>
      <c r="MXI237" s="10"/>
      <c r="MXJ237" s="10"/>
      <c r="MXK237" s="10"/>
      <c r="MXL237" s="10"/>
      <c r="MXM237" s="10"/>
      <c r="MXN237" s="10"/>
      <c r="MXO237" s="10"/>
      <c r="MXP237" s="10"/>
      <c r="MXQ237" s="10"/>
      <c r="MXR237" s="10"/>
      <c r="MXS237" s="10"/>
      <c r="MXT237" s="10"/>
      <c r="MXU237" s="10"/>
      <c r="MXV237" s="10"/>
      <c r="MXW237" s="10"/>
      <c r="MXX237" s="10"/>
      <c r="MXY237" s="10"/>
      <c r="MXZ237" s="10"/>
      <c r="MYA237" s="10"/>
      <c r="MYB237" s="10"/>
      <c r="MYC237" s="10"/>
      <c r="MYD237" s="10"/>
      <c r="MYE237" s="10"/>
      <c r="MYF237" s="10"/>
      <c r="MYG237" s="10"/>
      <c r="MYH237" s="10"/>
      <c r="MYI237" s="10"/>
      <c r="MYJ237" s="10"/>
      <c r="MYK237" s="10"/>
      <c r="MYL237" s="10"/>
      <c r="MYM237" s="10"/>
      <c r="MYN237" s="10"/>
      <c r="MYO237" s="10"/>
      <c r="MYP237" s="10"/>
      <c r="MYQ237" s="10"/>
      <c r="MYR237" s="10"/>
      <c r="MYS237" s="10"/>
      <c r="MYT237" s="10"/>
      <c r="MYU237" s="10"/>
      <c r="MYV237" s="10"/>
      <c r="MYW237" s="10"/>
      <c r="MYX237" s="10"/>
      <c r="MYY237" s="10"/>
      <c r="MYZ237" s="10"/>
      <c r="MZA237" s="10"/>
      <c r="MZB237" s="10"/>
      <c r="MZC237" s="10"/>
      <c r="MZD237" s="10"/>
      <c r="MZE237" s="10"/>
      <c r="MZF237" s="10"/>
      <c r="MZG237" s="10"/>
      <c r="MZH237" s="10"/>
      <c r="MZI237" s="10"/>
      <c r="MZJ237" s="10"/>
      <c r="MZK237" s="10"/>
      <c r="MZL237" s="10"/>
      <c r="MZM237" s="10"/>
      <c r="MZN237" s="10"/>
      <c r="MZO237" s="10"/>
      <c r="MZP237" s="10"/>
      <c r="MZQ237" s="10"/>
      <c r="MZR237" s="10"/>
      <c r="MZS237" s="10"/>
      <c r="MZT237" s="10"/>
      <c r="MZU237" s="10"/>
      <c r="MZV237" s="10"/>
      <c r="MZW237" s="10"/>
      <c r="MZX237" s="10"/>
      <c r="MZY237" s="10"/>
      <c r="MZZ237" s="10"/>
      <c r="NAA237" s="10"/>
      <c r="NAB237" s="10"/>
      <c r="NAC237" s="10"/>
      <c r="NAD237" s="10"/>
      <c r="NAE237" s="10"/>
      <c r="NAF237" s="10"/>
      <c r="NAG237" s="10"/>
      <c r="NAH237" s="10"/>
      <c r="NAI237" s="10"/>
      <c r="NAJ237" s="10"/>
      <c r="NAK237" s="10"/>
      <c r="NAL237" s="10"/>
      <c r="NAM237" s="10"/>
      <c r="NAN237" s="10"/>
      <c r="NAO237" s="10"/>
      <c r="NAP237" s="10"/>
      <c r="NAQ237" s="10"/>
      <c r="NAR237" s="10"/>
      <c r="NAS237" s="10"/>
      <c r="NAT237" s="10"/>
      <c r="NAU237" s="10"/>
      <c r="NAV237" s="10"/>
      <c r="NAW237" s="10"/>
      <c r="NAX237" s="10"/>
      <c r="NAY237" s="10"/>
      <c r="NAZ237" s="10"/>
      <c r="NBA237" s="10"/>
      <c r="NBB237" s="10"/>
      <c r="NBC237" s="10"/>
      <c r="NBD237" s="10"/>
      <c r="NBE237" s="10"/>
      <c r="NBF237" s="10"/>
      <c r="NBG237" s="10"/>
      <c r="NBH237" s="10"/>
      <c r="NBI237" s="10"/>
      <c r="NBJ237" s="10"/>
      <c r="NBK237" s="10"/>
      <c r="NBL237" s="10"/>
      <c r="NBM237" s="10"/>
      <c r="NBN237" s="10"/>
      <c r="NBO237" s="10"/>
      <c r="NBP237" s="10"/>
      <c r="NBQ237" s="10"/>
      <c r="NBR237" s="10"/>
      <c r="NBS237" s="10"/>
      <c r="NBT237" s="10"/>
      <c r="NBU237" s="10"/>
      <c r="NBV237" s="10"/>
      <c r="NBW237" s="10"/>
      <c r="NBX237" s="10"/>
      <c r="NBY237" s="10"/>
      <c r="NBZ237" s="10"/>
      <c r="NCA237" s="10"/>
      <c r="NCB237" s="10"/>
      <c r="NCC237" s="10"/>
      <c r="NCD237" s="10"/>
      <c r="NCE237" s="10"/>
      <c r="NCF237" s="10"/>
      <c r="NCG237" s="10"/>
      <c r="NCH237" s="10"/>
      <c r="NCI237" s="10"/>
      <c r="NCJ237" s="10"/>
      <c r="NCK237" s="10"/>
      <c r="NCL237" s="10"/>
      <c r="NCM237" s="10"/>
      <c r="NCN237" s="10"/>
      <c r="NCO237" s="10"/>
      <c r="NCP237" s="10"/>
      <c r="NCQ237" s="10"/>
      <c r="NCR237" s="10"/>
      <c r="NCS237" s="10"/>
      <c r="NCT237" s="10"/>
      <c r="NCU237" s="10"/>
      <c r="NCV237" s="10"/>
      <c r="NCW237" s="10"/>
      <c r="NCX237" s="10"/>
      <c r="NCY237" s="10"/>
      <c r="NCZ237" s="10"/>
      <c r="NDA237" s="10"/>
      <c r="NDB237" s="10"/>
      <c r="NDC237" s="10"/>
      <c r="NDD237" s="10"/>
      <c r="NDE237" s="10"/>
      <c r="NDF237" s="10"/>
      <c r="NDG237" s="10"/>
      <c r="NDH237" s="10"/>
      <c r="NDI237" s="10"/>
      <c r="NDJ237" s="10"/>
      <c r="NDK237" s="10"/>
      <c r="NDL237" s="10"/>
      <c r="NDM237" s="10"/>
      <c r="NDN237" s="10"/>
      <c r="NDO237" s="10"/>
      <c r="NDP237" s="10"/>
      <c r="NDQ237" s="10"/>
      <c r="NDR237" s="10"/>
      <c r="NDS237" s="10"/>
      <c r="NDT237" s="10"/>
      <c r="NDU237" s="10"/>
      <c r="NDV237" s="10"/>
      <c r="NDW237" s="10"/>
      <c r="NDX237" s="10"/>
      <c r="NDY237" s="10"/>
      <c r="NDZ237" s="10"/>
      <c r="NEA237" s="10"/>
      <c r="NEB237" s="10"/>
      <c r="NEC237" s="10"/>
      <c r="NED237" s="10"/>
      <c r="NEE237" s="10"/>
      <c r="NEF237" s="10"/>
      <c r="NEG237" s="10"/>
      <c r="NEH237" s="10"/>
      <c r="NEI237" s="10"/>
      <c r="NEJ237" s="10"/>
      <c r="NEK237" s="10"/>
      <c r="NEL237" s="10"/>
      <c r="NEM237" s="10"/>
      <c r="NEN237" s="10"/>
      <c r="NEO237" s="10"/>
      <c r="NEP237" s="10"/>
      <c r="NEQ237" s="10"/>
      <c r="NER237" s="10"/>
      <c r="NES237" s="10"/>
      <c r="NET237" s="10"/>
      <c r="NEU237" s="10"/>
      <c r="NEV237" s="10"/>
      <c r="NEW237" s="10"/>
      <c r="NEX237" s="10"/>
      <c r="NEY237" s="10"/>
      <c r="NEZ237" s="10"/>
      <c r="NFA237" s="10"/>
      <c r="NFB237" s="10"/>
      <c r="NFC237" s="10"/>
      <c r="NFD237" s="10"/>
      <c r="NFE237" s="10"/>
      <c r="NFF237" s="10"/>
      <c r="NFG237" s="10"/>
      <c r="NFH237" s="10"/>
      <c r="NFI237" s="10"/>
      <c r="NFJ237" s="10"/>
      <c r="NFK237" s="10"/>
      <c r="NFL237" s="10"/>
      <c r="NFM237" s="10"/>
      <c r="NFN237" s="10"/>
      <c r="NFO237" s="10"/>
      <c r="NFP237" s="10"/>
      <c r="NFQ237" s="10"/>
      <c r="NFR237" s="10"/>
      <c r="NFS237" s="10"/>
      <c r="NFT237" s="10"/>
      <c r="NFU237" s="10"/>
      <c r="NFV237" s="10"/>
      <c r="NFW237" s="10"/>
      <c r="NFX237" s="10"/>
      <c r="NFY237" s="10"/>
      <c r="NFZ237" s="10"/>
      <c r="NGA237" s="10"/>
      <c r="NGB237" s="10"/>
      <c r="NGC237" s="10"/>
      <c r="NGD237" s="10"/>
      <c r="NGE237" s="10"/>
      <c r="NGF237" s="10"/>
      <c r="NGG237" s="10"/>
      <c r="NGH237" s="10"/>
      <c r="NGI237" s="10"/>
      <c r="NGJ237" s="10"/>
      <c r="NGK237" s="10"/>
      <c r="NGL237" s="10"/>
      <c r="NGM237" s="10"/>
      <c r="NGN237" s="10"/>
      <c r="NGO237" s="10"/>
      <c r="NGP237" s="10"/>
      <c r="NGQ237" s="10"/>
      <c r="NGR237" s="10"/>
      <c r="NGS237" s="10"/>
      <c r="NGT237" s="10"/>
      <c r="NGU237" s="10"/>
      <c r="NGV237" s="10"/>
      <c r="NGW237" s="10"/>
      <c r="NGX237" s="10"/>
      <c r="NGY237" s="10"/>
      <c r="NGZ237" s="10"/>
      <c r="NHA237" s="10"/>
      <c r="NHB237" s="10"/>
      <c r="NHC237" s="10"/>
      <c r="NHD237" s="10"/>
      <c r="NHE237" s="10"/>
      <c r="NHF237" s="10"/>
      <c r="NHG237" s="10"/>
      <c r="NHH237" s="10"/>
      <c r="NHI237" s="10"/>
      <c r="NHJ237" s="10"/>
      <c r="NHK237" s="10"/>
      <c r="NHL237" s="10"/>
      <c r="NHM237" s="10"/>
      <c r="NHN237" s="10"/>
      <c r="NHO237" s="10"/>
      <c r="NHP237" s="10"/>
      <c r="NHQ237" s="10"/>
      <c r="NHR237" s="10"/>
      <c r="NHS237" s="10"/>
      <c r="NHT237" s="10"/>
      <c r="NHU237" s="10"/>
      <c r="NHV237" s="10"/>
      <c r="NHW237" s="10"/>
      <c r="NHX237" s="10"/>
      <c r="NHY237" s="10"/>
      <c r="NHZ237" s="10"/>
      <c r="NIA237" s="10"/>
      <c r="NIB237" s="10"/>
      <c r="NIC237" s="10"/>
      <c r="NID237" s="10"/>
      <c r="NIE237" s="10"/>
      <c r="NIF237" s="10"/>
      <c r="NIG237" s="10"/>
      <c r="NIH237" s="10"/>
      <c r="NII237" s="10"/>
      <c r="NIJ237" s="10"/>
      <c r="NIK237" s="10"/>
      <c r="NIL237" s="10"/>
      <c r="NIM237" s="10"/>
      <c r="NIN237" s="10"/>
      <c r="NIO237" s="10"/>
      <c r="NIP237" s="10"/>
      <c r="NIQ237" s="10"/>
      <c r="NIR237" s="10"/>
      <c r="NIS237" s="10"/>
      <c r="NIT237" s="10"/>
      <c r="NIU237" s="10"/>
      <c r="NIV237" s="10"/>
      <c r="NIW237" s="10"/>
      <c r="NIX237" s="10"/>
      <c r="NIY237" s="10"/>
      <c r="NIZ237" s="10"/>
      <c r="NJA237" s="10"/>
      <c r="NJB237" s="10"/>
      <c r="NJC237" s="10"/>
      <c r="NJD237" s="10"/>
      <c r="NJE237" s="10"/>
      <c r="NJF237" s="10"/>
      <c r="NJG237" s="10"/>
      <c r="NJH237" s="10"/>
      <c r="NJI237" s="10"/>
      <c r="NJJ237" s="10"/>
      <c r="NJK237" s="10"/>
      <c r="NJL237" s="10"/>
      <c r="NJM237" s="10"/>
      <c r="NJN237" s="10"/>
      <c r="NJO237" s="10"/>
      <c r="NJP237" s="10"/>
      <c r="NJQ237" s="10"/>
      <c r="NJR237" s="10"/>
      <c r="NJS237" s="10"/>
      <c r="NJT237" s="10"/>
      <c r="NJU237" s="10"/>
      <c r="NJV237" s="10"/>
      <c r="NJW237" s="10"/>
      <c r="NJX237" s="10"/>
      <c r="NJY237" s="10"/>
      <c r="NJZ237" s="10"/>
      <c r="NKA237" s="10"/>
      <c r="NKB237" s="10"/>
      <c r="NKC237" s="10"/>
      <c r="NKD237" s="10"/>
      <c r="NKE237" s="10"/>
      <c r="NKF237" s="10"/>
      <c r="NKG237" s="10"/>
      <c r="NKH237" s="10"/>
      <c r="NKI237" s="10"/>
      <c r="NKJ237" s="10"/>
      <c r="NKK237" s="10"/>
      <c r="NKL237" s="10"/>
      <c r="NKM237" s="10"/>
      <c r="NKN237" s="10"/>
      <c r="NKO237" s="10"/>
      <c r="NKP237" s="10"/>
      <c r="NKQ237" s="10"/>
      <c r="NKR237" s="10"/>
      <c r="NKS237" s="10"/>
      <c r="NKT237" s="10"/>
      <c r="NKU237" s="10"/>
      <c r="NKV237" s="10"/>
      <c r="NKW237" s="10"/>
      <c r="NKX237" s="10"/>
      <c r="NKY237" s="10"/>
      <c r="NKZ237" s="10"/>
      <c r="NLA237" s="10"/>
      <c r="NLB237" s="10"/>
      <c r="NLC237" s="10"/>
      <c r="NLD237" s="10"/>
      <c r="NLE237" s="10"/>
      <c r="NLF237" s="10"/>
      <c r="NLG237" s="10"/>
      <c r="NLH237" s="10"/>
      <c r="NLI237" s="10"/>
      <c r="NLJ237" s="10"/>
      <c r="NLK237" s="10"/>
      <c r="NLL237" s="10"/>
      <c r="NLM237" s="10"/>
      <c r="NLN237" s="10"/>
      <c r="NLO237" s="10"/>
      <c r="NLP237" s="10"/>
      <c r="NLQ237" s="10"/>
      <c r="NLR237" s="10"/>
      <c r="NLS237" s="10"/>
      <c r="NLT237" s="10"/>
      <c r="NLU237" s="10"/>
      <c r="NLV237" s="10"/>
      <c r="NLW237" s="10"/>
      <c r="NLX237" s="10"/>
      <c r="NLY237" s="10"/>
      <c r="NLZ237" s="10"/>
      <c r="NMA237" s="10"/>
      <c r="NMB237" s="10"/>
      <c r="NMC237" s="10"/>
      <c r="NMD237" s="10"/>
      <c r="NME237" s="10"/>
      <c r="NMF237" s="10"/>
      <c r="NMG237" s="10"/>
      <c r="NMH237" s="10"/>
      <c r="NMI237" s="10"/>
      <c r="NMJ237" s="10"/>
      <c r="NMK237" s="10"/>
      <c r="NML237" s="10"/>
      <c r="NMM237" s="10"/>
      <c r="NMN237" s="10"/>
      <c r="NMO237" s="10"/>
      <c r="NMP237" s="10"/>
      <c r="NMQ237" s="10"/>
      <c r="NMR237" s="10"/>
      <c r="NMS237" s="10"/>
      <c r="NMT237" s="10"/>
      <c r="NMU237" s="10"/>
      <c r="NMV237" s="10"/>
      <c r="NMW237" s="10"/>
      <c r="NMX237" s="10"/>
      <c r="NMY237" s="10"/>
      <c r="NMZ237" s="10"/>
      <c r="NNA237" s="10"/>
      <c r="NNB237" s="10"/>
      <c r="NNC237" s="10"/>
      <c r="NND237" s="10"/>
      <c r="NNE237" s="10"/>
      <c r="NNF237" s="10"/>
      <c r="NNG237" s="10"/>
      <c r="NNH237" s="10"/>
      <c r="NNI237" s="10"/>
      <c r="NNJ237" s="10"/>
      <c r="NNK237" s="10"/>
      <c r="NNL237" s="10"/>
      <c r="NNM237" s="10"/>
      <c r="NNN237" s="10"/>
      <c r="NNO237" s="10"/>
      <c r="NNP237" s="10"/>
      <c r="NNQ237" s="10"/>
      <c r="NNR237" s="10"/>
      <c r="NNS237" s="10"/>
      <c r="NNT237" s="10"/>
      <c r="NNU237" s="10"/>
      <c r="NNV237" s="10"/>
      <c r="NNW237" s="10"/>
      <c r="NNX237" s="10"/>
      <c r="NNY237" s="10"/>
      <c r="NNZ237" s="10"/>
      <c r="NOA237" s="10"/>
      <c r="NOB237" s="10"/>
      <c r="NOC237" s="10"/>
      <c r="NOD237" s="10"/>
      <c r="NOE237" s="10"/>
      <c r="NOF237" s="10"/>
      <c r="NOG237" s="10"/>
      <c r="NOH237" s="10"/>
      <c r="NOI237" s="10"/>
      <c r="NOJ237" s="10"/>
      <c r="NOK237" s="10"/>
      <c r="NOL237" s="10"/>
      <c r="NOM237" s="10"/>
      <c r="NON237" s="10"/>
      <c r="NOO237" s="10"/>
      <c r="NOP237" s="10"/>
      <c r="NOQ237" s="10"/>
      <c r="NOR237" s="10"/>
      <c r="NOS237" s="10"/>
      <c r="NOT237" s="10"/>
      <c r="NOU237" s="10"/>
      <c r="NOV237" s="10"/>
      <c r="NOW237" s="10"/>
      <c r="NOX237" s="10"/>
      <c r="NOY237" s="10"/>
      <c r="NOZ237" s="10"/>
      <c r="NPA237" s="10"/>
      <c r="NPB237" s="10"/>
      <c r="NPC237" s="10"/>
      <c r="NPD237" s="10"/>
      <c r="NPE237" s="10"/>
      <c r="NPF237" s="10"/>
      <c r="NPG237" s="10"/>
      <c r="NPH237" s="10"/>
      <c r="NPI237" s="10"/>
      <c r="NPJ237" s="10"/>
      <c r="NPK237" s="10"/>
      <c r="NPL237" s="10"/>
      <c r="NPM237" s="10"/>
      <c r="NPN237" s="10"/>
      <c r="NPO237" s="10"/>
      <c r="NPP237" s="10"/>
      <c r="NPQ237" s="10"/>
      <c r="NPR237" s="10"/>
      <c r="NPS237" s="10"/>
      <c r="NPT237" s="10"/>
      <c r="NPU237" s="10"/>
      <c r="NPV237" s="10"/>
      <c r="NPW237" s="10"/>
      <c r="NPX237" s="10"/>
      <c r="NPY237" s="10"/>
      <c r="NPZ237" s="10"/>
      <c r="NQA237" s="10"/>
      <c r="NQB237" s="10"/>
      <c r="NQC237" s="10"/>
      <c r="NQD237" s="10"/>
      <c r="NQE237" s="10"/>
      <c r="NQF237" s="10"/>
      <c r="NQG237" s="10"/>
      <c r="NQH237" s="10"/>
      <c r="NQI237" s="10"/>
      <c r="NQJ237" s="10"/>
      <c r="NQK237" s="10"/>
      <c r="NQL237" s="10"/>
      <c r="NQM237" s="10"/>
      <c r="NQN237" s="10"/>
      <c r="NQO237" s="10"/>
      <c r="NQP237" s="10"/>
      <c r="NQQ237" s="10"/>
      <c r="NQR237" s="10"/>
      <c r="NQS237" s="10"/>
      <c r="NQT237" s="10"/>
      <c r="NQU237" s="10"/>
      <c r="NQV237" s="10"/>
      <c r="NQW237" s="10"/>
      <c r="NQX237" s="10"/>
      <c r="NQY237" s="10"/>
      <c r="NQZ237" s="10"/>
      <c r="NRA237" s="10"/>
      <c r="NRB237" s="10"/>
      <c r="NRC237" s="10"/>
      <c r="NRD237" s="10"/>
      <c r="NRE237" s="10"/>
      <c r="NRF237" s="10"/>
      <c r="NRG237" s="10"/>
      <c r="NRH237" s="10"/>
      <c r="NRI237" s="10"/>
      <c r="NRJ237" s="10"/>
      <c r="NRK237" s="10"/>
      <c r="NRL237" s="10"/>
      <c r="NRM237" s="10"/>
      <c r="NRN237" s="10"/>
      <c r="NRO237" s="10"/>
      <c r="NRP237" s="10"/>
      <c r="NRQ237" s="10"/>
      <c r="NRR237" s="10"/>
      <c r="NRS237" s="10"/>
      <c r="NRT237" s="10"/>
      <c r="NRU237" s="10"/>
      <c r="NRV237" s="10"/>
      <c r="NRW237" s="10"/>
      <c r="NRX237" s="10"/>
      <c r="NRY237" s="10"/>
      <c r="NRZ237" s="10"/>
      <c r="NSA237" s="10"/>
      <c r="NSB237" s="10"/>
      <c r="NSC237" s="10"/>
      <c r="NSD237" s="10"/>
      <c r="NSE237" s="10"/>
      <c r="NSF237" s="10"/>
      <c r="NSG237" s="10"/>
      <c r="NSH237" s="10"/>
      <c r="NSI237" s="10"/>
      <c r="NSJ237" s="10"/>
      <c r="NSK237" s="10"/>
      <c r="NSL237" s="10"/>
      <c r="NSM237" s="10"/>
      <c r="NSN237" s="10"/>
      <c r="NSO237" s="10"/>
      <c r="NSP237" s="10"/>
      <c r="NSQ237" s="10"/>
      <c r="NSR237" s="10"/>
      <c r="NSS237" s="10"/>
      <c r="NST237" s="10"/>
      <c r="NSU237" s="10"/>
      <c r="NSV237" s="10"/>
      <c r="NSW237" s="10"/>
      <c r="NSX237" s="10"/>
      <c r="NSY237" s="10"/>
      <c r="NSZ237" s="10"/>
      <c r="NTA237" s="10"/>
      <c r="NTB237" s="10"/>
      <c r="NTC237" s="10"/>
      <c r="NTD237" s="10"/>
      <c r="NTE237" s="10"/>
      <c r="NTF237" s="10"/>
      <c r="NTG237" s="10"/>
      <c r="NTH237" s="10"/>
      <c r="NTI237" s="10"/>
      <c r="NTJ237" s="10"/>
      <c r="NTK237" s="10"/>
      <c r="NTL237" s="10"/>
      <c r="NTM237" s="10"/>
      <c r="NTN237" s="10"/>
      <c r="NTO237" s="10"/>
      <c r="NTP237" s="10"/>
      <c r="NTQ237" s="10"/>
      <c r="NTR237" s="10"/>
      <c r="NTS237" s="10"/>
      <c r="NTT237" s="10"/>
      <c r="NTU237" s="10"/>
      <c r="NTV237" s="10"/>
      <c r="NTW237" s="10"/>
      <c r="NTX237" s="10"/>
      <c r="NTY237" s="10"/>
      <c r="NTZ237" s="10"/>
      <c r="NUA237" s="10"/>
      <c r="NUB237" s="10"/>
      <c r="NUC237" s="10"/>
      <c r="NUD237" s="10"/>
      <c r="NUE237" s="10"/>
      <c r="NUF237" s="10"/>
      <c r="NUG237" s="10"/>
      <c r="NUH237" s="10"/>
      <c r="NUI237" s="10"/>
      <c r="NUJ237" s="10"/>
      <c r="NUK237" s="10"/>
      <c r="NUL237" s="10"/>
      <c r="NUM237" s="10"/>
      <c r="NUN237" s="10"/>
      <c r="NUO237" s="10"/>
      <c r="NUP237" s="10"/>
      <c r="NUQ237" s="10"/>
      <c r="NUR237" s="10"/>
      <c r="NUS237" s="10"/>
      <c r="NUT237" s="10"/>
      <c r="NUU237" s="10"/>
      <c r="NUV237" s="10"/>
      <c r="NUW237" s="10"/>
      <c r="NUX237" s="10"/>
      <c r="NUY237" s="10"/>
      <c r="NUZ237" s="10"/>
      <c r="NVA237" s="10"/>
      <c r="NVB237" s="10"/>
      <c r="NVC237" s="10"/>
      <c r="NVD237" s="10"/>
      <c r="NVE237" s="10"/>
      <c r="NVF237" s="10"/>
      <c r="NVG237" s="10"/>
      <c r="NVH237" s="10"/>
      <c r="NVI237" s="10"/>
      <c r="NVJ237" s="10"/>
      <c r="NVK237" s="10"/>
      <c r="NVL237" s="10"/>
      <c r="NVM237" s="10"/>
      <c r="NVN237" s="10"/>
      <c r="NVO237" s="10"/>
      <c r="NVP237" s="10"/>
      <c r="NVQ237" s="10"/>
      <c r="NVR237" s="10"/>
      <c r="NVS237" s="10"/>
      <c r="NVT237" s="10"/>
      <c r="NVU237" s="10"/>
      <c r="NVV237" s="10"/>
      <c r="NVW237" s="10"/>
      <c r="NVX237" s="10"/>
      <c r="NVY237" s="10"/>
      <c r="NVZ237" s="10"/>
      <c r="NWA237" s="10"/>
      <c r="NWB237" s="10"/>
      <c r="NWC237" s="10"/>
      <c r="NWD237" s="10"/>
      <c r="NWE237" s="10"/>
      <c r="NWF237" s="10"/>
      <c r="NWG237" s="10"/>
      <c r="NWH237" s="10"/>
      <c r="NWI237" s="10"/>
      <c r="NWJ237" s="10"/>
      <c r="NWK237" s="10"/>
      <c r="NWL237" s="10"/>
      <c r="NWM237" s="10"/>
      <c r="NWN237" s="10"/>
      <c r="NWO237" s="10"/>
      <c r="NWP237" s="10"/>
      <c r="NWQ237" s="10"/>
      <c r="NWR237" s="10"/>
      <c r="NWS237" s="10"/>
      <c r="NWT237" s="10"/>
      <c r="NWU237" s="10"/>
      <c r="NWV237" s="10"/>
      <c r="NWW237" s="10"/>
      <c r="NWX237" s="10"/>
      <c r="NWY237" s="10"/>
      <c r="NWZ237" s="10"/>
      <c r="NXA237" s="10"/>
      <c r="NXB237" s="10"/>
      <c r="NXC237" s="10"/>
      <c r="NXD237" s="10"/>
      <c r="NXE237" s="10"/>
      <c r="NXF237" s="10"/>
      <c r="NXG237" s="10"/>
      <c r="NXH237" s="10"/>
      <c r="NXI237" s="10"/>
      <c r="NXJ237" s="10"/>
      <c r="NXK237" s="10"/>
      <c r="NXL237" s="10"/>
      <c r="NXM237" s="10"/>
      <c r="NXN237" s="10"/>
      <c r="NXO237" s="10"/>
      <c r="NXP237" s="10"/>
      <c r="NXQ237" s="10"/>
      <c r="NXR237" s="10"/>
      <c r="NXS237" s="10"/>
      <c r="NXT237" s="10"/>
      <c r="NXU237" s="10"/>
      <c r="NXV237" s="10"/>
      <c r="NXW237" s="10"/>
      <c r="NXX237" s="10"/>
      <c r="NXY237" s="10"/>
      <c r="NXZ237" s="10"/>
      <c r="NYA237" s="10"/>
      <c r="NYB237" s="10"/>
      <c r="NYC237" s="10"/>
      <c r="NYD237" s="10"/>
      <c r="NYE237" s="10"/>
      <c r="NYF237" s="10"/>
      <c r="NYG237" s="10"/>
      <c r="NYH237" s="10"/>
      <c r="NYI237" s="10"/>
      <c r="NYJ237" s="10"/>
      <c r="NYK237" s="10"/>
      <c r="NYL237" s="10"/>
      <c r="NYM237" s="10"/>
      <c r="NYN237" s="10"/>
      <c r="NYO237" s="10"/>
      <c r="NYP237" s="10"/>
      <c r="NYQ237" s="10"/>
      <c r="NYR237" s="10"/>
      <c r="NYS237" s="10"/>
      <c r="NYT237" s="10"/>
      <c r="NYU237" s="10"/>
      <c r="NYV237" s="10"/>
      <c r="NYW237" s="10"/>
      <c r="NYX237" s="10"/>
      <c r="NYY237" s="10"/>
      <c r="NYZ237" s="10"/>
      <c r="NZA237" s="10"/>
      <c r="NZB237" s="10"/>
      <c r="NZC237" s="10"/>
      <c r="NZD237" s="10"/>
      <c r="NZE237" s="10"/>
      <c r="NZF237" s="10"/>
      <c r="NZG237" s="10"/>
      <c r="NZH237" s="10"/>
      <c r="NZI237" s="10"/>
      <c r="NZJ237" s="10"/>
      <c r="NZK237" s="10"/>
      <c r="NZL237" s="10"/>
      <c r="NZM237" s="10"/>
      <c r="NZN237" s="10"/>
      <c r="NZO237" s="10"/>
      <c r="NZP237" s="10"/>
      <c r="NZQ237" s="10"/>
      <c r="NZR237" s="10"/>
      <c r="NZS237" s="10"/>
      <c r="NZT237" s="10"/>
      <c r="NZU237" s="10"/>
      <c r="NZV237" s="10"/>
      <c r="NZW237" s="10"/>
      <c r="NZX237" s="10"/>
      <c r="NZY237" s="10"/>
      <c r="NZZ237" s="10"/>
      <c r="OAA237" s="10"/>
      <c r="OAB237" s="10"/>
      <c r="OAC237" s="10"/>
      <c r="OAD237" s="10"/>
      <c r="OAE237" s="10"/>
      <c r="OAF237" s="10"/>
      <c r="OAG237" s="10"/>
      <c r="OAH237" s="10"/>
      <c r="OAI237" s="10"/>
      <c r="OAJ237" s="10"/>
      <c r="OAK237" s="10"/>
      <c r="OAL237" s="10"/>
      <c r="OAM237" s="10"/>
      <c r="OAN237" s="10"/>
      <c r="OAO237" s="10"/>
      <c r="OAP237" s="10"/>
      <c r="OAQ237" s="10"/>
      <c r="OAR237" s="10"/>
      <c r="OAS237" s="10"/>
      <c r="OAT237" s="10"/>
      <c r="OAU237" s="10"/>
      <c r="OAV237" s="10"/>
      <c r="OAW237" s="10"/>
      <c r="OAX237" s="10"/>
      <c r="OAY237" s="10"/>
      <c r="OAZ237" s="10"/>
      <c r="OBA237" s="10"/>
      <c r="OBB237" s="10"/>
      <c r="OBC237" s="10"/>
      <c r="OBD237" s="10"/>
      <c r="OBE237" s="10"/>
      <c r="OBF237" s="10"/>
      <c r="OBG237" s="10"/>
      <c r="OBH237" s="10"/>
      <c r="OBI237" s="10"/>
      <c r="OBJ237" s="10"/>
      <c r="OBK237" s="10"/>
      <c r="OBL237" s="10"/>
      <c r="OBM237" s="10"/>
      <c r="OBN237" s="10"/>
      <c r="OBO237" s="10"/>
      <c r="OBP237" s="10"/>
      <c r="OBQ237" s="10"/>
      <c r="OBR237" s="10"/>
      <c r="OBS237" s="10"/>
      <c r="OBT237" s="10"/>
      <c r="OBU237" s="10"/>
      <c r="OBV237" s="10"/>
      <c r="OBW237" s="10"/>
      <c r="OBX237" s="10"/>
      <c r="OBY237" s="10"/>
      <c r="OBZ237" s="10"/>
      <c r="OCA237" s="10"/>
      <c r="OCB237" s="10"/>
      <c r="OCC237" s="10"/>
      <c r="OCD237" s="10"/>
      <c r="OCE237" s="10"/>
      <c r="OCF237" s="10"/>
      <c r="OCG237" s="10"/>
      <c r="OCH237" s="10"/>
      <c r="OCI237" s="10"/>
      <c r="OCJ237" s="10"/>
      <c r="OCK237" s="10"/>
      <c r="OCL237" s="10"/>
      <c r="OCM237" s="10"/>
      <c r="OCN237" s="10"/>
      <c r="OCO237" s="10"/>
      <c r="OCP237" s="10"/>
      <c r="OCQ237" s="10"/>
      <c r="OCR237" s="10"/>
      <c r="OCS237" s="10"/>
      <c r="OCT237" s="10"/>
      <c r="OCU237" s="10"/>
      <c r="OCV237" s="10"/>
      <c r="OCW237" s="10"/>
      <c r="OCX237" s="10"/>
      <c r="OCY237" s="10"/>
      <c r="OCZ237" s="10"/>
      <c r="ODA237" s="10"/>
      <c r="ODB237" s="10"/>
      <c r="ODC237" s="10"/>
      <c r="ODD237" s="10"/>
      <c r="ODE237" s="10"/>
      <c r="ODF237" s="10"/>
      <c r="ODG237" s="10"/>
      <c r="ODH237" s="10"/>
      <c r="ODI237" s="10"/>
      <c r="ODJ237" s="10"/>
      <c r="ODK237" s="10"/>
      <c r="ODL237" s="10"/>
      <c r="ODM237" s="10"/>
      <c r="ODN237" s="10"/>
      <c r="ODO237" s="10"/>
      <c r="ODP237" s="10"/>
      <c r="ODQ237" s="10"/>
      <c r="ODR237" s="10"/>
      <c r="ODS237" s="10"/>
      <c r="ODT237" s="10"/>
      <c r="ODU237" s="10"/>
      <c r="ODV237" s="10"/>
      <c r="ODW237" s="10"/>
      <c r="ODX237" s="10"/>
      <c r="ODY237" s="10"/>
      <c r="ODZ237" s="10"/>
      <c r="OEA237" s="10"/>
      <c r="OEB237" s="10"/>
      <c r="OEC237" s="10"/>
      <c r="OED237" s="10"/>
      <c r="OEE237" s="10"/>
      <c r="OEF237" s="10"/>
      <c r="OEG237" s="10"/>
      <c r="OEH237" s="10"/>
      <c r="OEI237" s="10"/>
      <c r="OEJ237" s="10"/>
      <c r="OEK237" s="10"/>
      <c r="OEL237" s="10"/>
      <c r="OEM237" s="10"/>
      <c r="OEN237" s="10"/>
      <c r="OEO237" s="10"/>
      <c r="OEP237" s="10"/>
      <c r="OEQ237" s="10"/>
      <c r="OER237" s="10"/>
      <c r="OES237" s="10"/>
      <c r="OET237" s="10"/>
      <c r="OEU237" s="10"/>
      <c r="OEV237" s="10"/>
      <c r="OEW237" s="10"/>
      <c r="OEX237" s="10"/>
      <c r="OEY237" s="10"/>
      <c r="OEZ237" s="10"/>
      <c r="OFA237" s="10"/>
      <c r="OFB237" s="10"/>
      <c r="OFC237" s="10"/>
      <c r="OFD237" s="10"/>
      <c r="OFE237" s="10"/>
      <c r="OFF237" s="10"/>
      <c r="OFG237" s="10"/>
      <c r="OFH237" s="10"/>
      <c r="OFI237" s="10"/>
      <c r="OFJ237" s="10"/>
      <c r="OFK237" s="10"/>
      <c r="OFL237" s="10"/>
      <c r="OFM237" s="10"/>
      <c r="OFN237" s="10"/>
      <c r="OFO237" s="10"/>
      <c r="OFP237" s="10"/>
      <c r="OFQ237" s="10"/>
      <c r="OFR237" s="10"/>
      <c r="OFS237" s="10"/>
      <c r="OFT237" s="10"/>
      <c r="OFU237" s="10"/>
      <c r="OFV237" s="10"/>
      <c r="OFW237" s="10"/>
      <c r="OFX237" s="10"/>
      <c r="OFY237" s="10"/>
      <c r="OFZ237" s="10"/>
      <c r="OGA237" s="10"/>
      <c r="OGB237" s="10"/>
      <c r="OGC237" s="10"/>
      <c r="OGD237" s="10"/>
      <c r="OGE237" s="10"/>
      <c r="OGF237" s="10"/>
      <c r="OGG237" s="10"/>
      <c r="OGH237" s="10"/>
      <c r="OGI237" s="10"/>
      <c r="OGJ237" s="10"/>
      <c r="OGK237" s="10"/>
      <c r="OGL237" s="10"/>
      <c r="OGM237" s="10"/>
      <c r="OGN237" s="10"/>
      <c r="OGO237" s="10"/>
      <c r="OGP237" s="10"/>
      <c r="OGQ237" s="10"/>
      <c r="OGR237" s="10"/>
      <c r="OGS237" s="10"/>
      <c r="OGT237" s="10"/>
      <c r="OGU237" s="10"/>
      <c r="OGV237" s="10"/>
      <c r="OGW237" s="10"/>
      <c r="OGX237" s="10"/>
      <c r="OGY237" s="10"/>
      <c r="OGZ237" s="10"/>
      <c r="OHA237" s="10"/>
      <c r="OHB237" s="10"/>
      <c r="OHC237" s="10"/>
      <c r="OHD237" s="10"/>
      <c r="OHE237" s="10"/>
      <c r="OHF237" s="10"/>
      <c r="OHG237" s="10"/>
      <c r="OHH237" s="10"/>
      <c r="OHI237" s="10"/>
      <c r="OHJ237" s="10"/>
      <c r="OHK237" s="10"/>
      <c r="OHL237" s="10"/>
      <c r="OHM237" s="10"/>
      <c r="OHN237" s="10"/>
      <c r="OHO237" s="10"/>
      <c r="OHP237" s="10"/>
      <c r="OHQ237" s="10"/>
      <c r="OHR237" s="10"/>
      <c r="OHS237" s="10"/>
      <c r="OHT237" s="10"/>
      <c r="OHU237" s="10"/>
      <c r="OHV237" s="10"/>
      <c r="OHW237" s="10"/>
      <c r="OHX237" s="10"/>
      <c r="OHY237" s="10"/>
      <c r="OHZ237" s="10"/>
      <c r="OIA237" s="10"/>
      <c r="OIB237" s="10"/>
      <c r="OIC237" s="10"/>
      <c r="OID237" s="10"/>
      <c r="OIE237" s="10"/>
      <c r="OIF237" s="10"/>
      <c r="OIG237" s="10"/>
      <c r="OIH237" s="10"/>
      <c r="OII237" s="10"/>
      <c r="OIJ237" s="10"/>
      <c r="OIK237" s="10"/>
      <c r="OIL237" s="10"/>
      <c r="OIM237" s="10"/>
      <c r="OIN237" s="10"/>
      <c r="OIO237" s="10"/>
      <c r="OIP237" s="10"/>
      <c r="OIQ237" s="10"/>
      <c r="OIR237" s="10"/>
      <c r="OIS237" s="10"/>
      <c r="OIT237" s="10"/>
      <c r="OIU237" s="10"/>
      <c r="OIV237" s="10"/>
      <c r="OIW237" s="10"/>
      <c r="OIX237" s="10"/>
      <c r="OIY237" s="10"/>
      <c r="OIZ237" s="10"/>
      <c r="OJA237" s="10"/>
      <c r="OJB237" s="10"/>
      <c r="OJC237" s="10"/>
      <c r="OJD237" s="10"/>
      <c r="OJE237" s="10"/>
      <c r="OJF237" s="10"/>
      <c r="OJG237" s="10"/>
      <c r="OJH237" s="10"/>
      <c r="OJI237" s="10"/>
      <c r="OJJ237" s="10"/>
      <c r="OJK237" s="10"/>
      <c r="OJL237" s="10"/>
      <c r="OJM237" s="10"/>
      <c r="OJN237" s="10"/>
      <c r="OJO237" s="10"/>
      <c r="OJP237" s="10"/>
      <c r="OJQ237" s="10"/>
      <c r="OJR237" s="10"/>
      <c r="OJS237" s="10"/>
      <c r="OJT237" s="10"/>
      <c r="OJU237" s="10"/>
      <c r="OJV237" s="10"/>
      <c r="OJW237" s="10"/>
      <c r="OJX237" s="10"/>
      <c r="OJY237" s="10"/>
      <c r="OJZ237" s="10"/>
      <c r="OKA237" s="10"/>
      <c r="OKB237" s="10"/>
      <c r="OKC237" s="10"/>
      <c r="OKD237" s="10"/>
      <c r="OKE237" s="10"/>
      <c r="OKF237" s="10"/>
      <c r="OKG237" s="10"/>
      <c r="OKH237" s="10"/>
      <c r="OKI237" s="10"/>
      <c r="OKJ237" s="10"/>
      <c r="OKK237" s="10"/>
      <c r="OKL237" s="10"/>
      <c r="OKM237" s="10"/>
      <c r="OKN237" s="10"/>
      <c r="OKO237" s="10"/>
      <c r="OKP237" s="10"/>
      <c r="OKQ237" s="10"/>
      <c r="OKR237" s="10"/>
      <c r="OKS237" s="10"/>
      <c r="OKT237" s="10"/>
      <c r="OKU237" s="10"/>
      <c r="OKV237" s="10"/>
      <c r="OKW237" s="10"/>
      <c r="OKX237" s="10"/>
      <c r="OKY237" s="10"/>
      <c r="OKZ237" s="10"/>
      <c r="OLA237" s="10"/>
      <c r="OLB237" s="10"/>
      <c r="OLC237" s="10"/>
      <c r="OLD237" s="10"/>
      <c r="OLE237" s="10"/>
      <c r="OLF237" s="10"/>
      <c r="OLG237" s="10"/>
      <c r="OLH237" s="10"/>
      <c r="OLI237" s="10"/>
      <c r="OLJ237" s="10"/>
      <c r="OLK237" s="10"/>
      <c r="OLL237" s="10"/>
      <c r="OLM237" s="10"/>
      <c r="OLN237" s="10"/>
      <c r="OLO237" s="10"/>
      <c r="OLP237" s="10"/>
      <c r="OLQ237" s="10"/>
      <c r="OLR237" s="10"/>
      <c r="OLS237" s="10"/>
      <c r="OLT237" s="10"/>
      <c r="OLU237" s="10"/>
      <c r="OLV237" s="10"/>
      <c r="OLW237" s="10"/>
      <c r="OLX237" s="10"/>
      <c r="OLY237" s="10"/>
      <c r="OLZ237" s="10"/>
      <c r="OMA237" s="10"/>
      <c r="OMB237" s="10"/>
      <c r="OMC237" s="10"/>
      <c r="OMD237" s="10"/>
      <c r="OME237" s="10"/>
      <c r="OMF237" s="10"/>
      <c r="OMG237" s="10"/>
      <c r="OMH237" s="10"/>
      <c r="OMI237" s="10"/>
      <c r="OMJ237" s="10"/>
      <c r="OMK237" s="10"/>
      <c r="OML237" s="10"/>
      <c r="OMM237" s="10"/>
      <c r="OMN237" s="10"/>
      <c r="OMO237" s="10"/>
      <c r="OMP237" s="10"/>
      <c r="OMQ237" s="10"/>
      <c r="OMR237" s="10"/>
      <c r="OMS237" s="10"/>
      <c r="OMT237" s="10"/>
      <c r="OMU237" s="10"/>
      <c r="OMV237" s="10"/>
      <c r="OMW237" s="10"/>
      <c r="OMX237" s="10"/>
      <c r="OMY237" s="10"/>
      <c r="OMZ237" s="10"/>
      <c r="ONA237" s="10"/>
      <c r="ONB237" s="10"/>
      <c r="ONC237" s="10"/>
      <c r="OND237" s="10"/>
      <c r="ONE237" s="10"/>
      <c r="ONF237" s="10"/>
      <c r="ONG237" s="10"/>
      <c r="ONH237" s="10"/>
      <c r="ONI237" s="10"/>
      <c r="ONJ237" s="10"/>
      <c r="ONK237" s="10"/>
      <c r="ONL237" s="10"/>
      <c r="ONM237" s="10"/>
      <c r="ONN237" s="10"/>
      <c r="ONO237" s="10"/>
      <c r="ONP237" s="10"/>
      <c r="ONQ237" s="10"/>
      <c r="ONR237" s="10"/>
      <c r="ONS237" s="10"/>
      <c r="ONT237" s="10"/>
      <c r="ONU237" s="10"/>
      <c r="ONV237" s="10"/>
      <c r="ONW237" s="10"/>
      <c r="ONX237" s="10"/>
      <c r="ONY237" s="10"/>
      <c r="ONZ237" s="10"/>
      <c r="OOA237" s="10"/>
      <c r="OOB237" s="10"/>
      <c r="OOC237" s="10"/>
      <c r="OOD237" s="10"/>
      <c r="OOE237" s="10"/>
      <c r="OOF237" s="10"/>
      <c r="OOG237" s="10"/>
      <c r="OOH237" s="10"/>
      <c r="OOI237" s="10"/>
      <c r="OOJ237" s="10"/>
      <c r="OOK237" s="10"/>
      <c r="OOL237" s="10"/>
      <c r="OOM237" s="10"/>
      <c r="OON237" s="10"/>
      <c r="OOO237" s="10"/>
      <c r="OOP237" s="10"/>
      <c r="OOQ237" s="10"/>
      <c r="OOR237" s="10"/>
      <c r="OOS237" s="10"/>
      <c r="OOT237" s="10"/>
      <c r="OOU237" s="10"/>
      <c r="OOV237" s="10"/>
      <c r="OOW237" s="10"/>
      <c r="OOX237" s="10"/>
      <c r="OOY237" s="10"/>
      <c r="OOZ237" s="10"/>
      <c r="OPA237" s="10"/>
      <c r="OPB237" s="10"/>
      <c r="OPC237" s="10"/>
      <c r="OPD237" s="10"/>
      <c r="OPE237" s="10"/>
      <c r="OPF237" s="10"/>
      <c r="OPG237" s="10"/>
      <c r="OPH237" s="10"/>
      <c r="OPI237" s="10"/>
      <c r="OPJ237" s="10"/>
      <c r="OPK237" s="10"/>
      <c r="OPL237" s="10"/>
      <c r="OPM237" s="10"/>
      <c r="OPN237" s="10"/>
      <c r="OPO237" s="10"/>
      <c r="OPP237" s="10"/>
      <c r="OPQ237" s="10"/>
      <c r="OPR237" s="10"/>
      <c r="OPS237" s="10"/>
      <c r="OPT237" s="10"/>
      <c r="OPU237" s="10"/>
      <c r="OPV237" s="10"/>
      <c r="OPW237" s="10"/>
      <c r="OPX237" s="10"/>
      <c r="OPY237" s="10"/>
      <c r="OPZ237" s="10"/>
      <c r="OQA237" s="10"/>
      <c r="OQB237" s="10"/>
      <c r="OQC237" s="10"/>
      <c r="OQD237" s="10"/>
      <c r="OQE237" s="10"/>
      <c r="OQF237" s="10"/>
      <c r="OQG237" s="10"/>
      <c r="OQH237" s="10"/>
      <c r="OQI237" s="10"/>
      <c r="OQJ237" s="10"/>
      <c r="OQK237" s="10"/>
      <c r="OQL237" s="10"/>
      <c r="OQM237" s="10"/>
      <c r="OQN237" s="10"/>
      <c r="OQO237" s="10"/>
      <c r="OQP237" s="10"/>
      <c r="OQQ237" s="10"/>
      <c r="OQR237" s="10"/>
      <c r="OQS237" s="10"/>
      <c r="OQT237" s="10"/>
      <c r="OQU237" s="10"/>
      <c r="OQV237" s="10"/>
      <c r="OQW237" s="10"/>
      <c r="OQX237" s="10"/>
      <c r="OQY237" s="10"/>
      <c r="OQZ237" s="10"/>
      <c r="ORA237" s="10"/>
      <c r="ORB237" s="10"/>
      <c r="ORC237" s="10"/>
      <c r="ORD237" s="10"/>
      <c r="ORE237" s="10"/>
      <c r="ORF237" s="10"/>
      <c r="ORG237" s="10"/>
      <c r="ORH237" s="10"/>
      <c r="ORI237" s="10"/>
      <c r="ORJ237" s="10"/>
      <c r="ORK237" s="10"/>
      <c r="ORL237" s="10"/>
      <c r="ORM237" s="10"/>
      <c r="ORN237" s="10"/>
      <c r="ORO237" s="10"/>
      <c r="ORP237" s="10"/>
      <c r="ORQ237" s="10"/>
      <c r="ORR237" s="10"/>
      <c r="ORS237" s="10"/>
      <c r="ORT237" s="10"/>
      <c r="ORU237" s="10"/>
      <c r="ORV237" s="10"/>
      <c r="ORW237" s="10"/>
      <c r="ORX237" s="10"/>
      <c r="ORY237" s="10"/>
      <c r="ORZ237" s="10"/>
      <c r="OSA237" s="10"/>
      <c r="OSB237" s="10"/>
      <c r="OSC237" s="10"/>
      <c r="OSD237" s="10"/>
      <c r="OSE237" s="10"/>
      <c r="OSF237" s="10"/>
      <c r="OSG237" s="10"/>
      <c r="OSH237" s="10"/>
      <c r="OSI237" s="10"/>
      <c r="OSJ237" s="10"/>
      <c r="OSK237" s="10"/>
      <c r="OSL237" s="10"/>
      <c r="OSM237" s="10"/>
      <c r="OSN237" s="10"/>
      <c r="OSO237" s="10"/>
      <c r="OSP237" s="10"/>
      <c r="OSQ237" s="10"/>
      <c r="OSR237" s="10"/>
      <c r="OSS237" s="10"/>
      <c r="OST237" s="10"/>
      <c r="OSU237" s="10"/>
      <c r="OSV237" s="10"/>
      <c r="OSW237" s="10"/>
      <c r="OSX237" s="10"/>
      <c r="OSY237" s="10"/>
      <c r="OSZ237" s="10"/>
      <c r="OTA237" s="10"/>
      <c r="OTB237" s="10"/>
      <c r="OTC237" s="10"/>
      <c r="OTD237" s="10"/>
      <c r="OTE237" s="10"/>
      <c r="OTF237" s="10"/>
      <c r="OTG237" s="10"/>
      <c r="OTH237" s="10"/>
      <c r="OTI237" s="10"/>
      <c r="OTJ237" s="10"/>
      <c r="OTK237" s="10"/>
      <c r="OTL237" s="10"/>
      <c r="OTM237" s="10"/>
      <c r="OTN237" s="10"/>
      <c r="OTO237" s="10"/>
      <c r="OTP237" s="10"/>
      <c r="OTQ237" s="10"/>
      <c r="OTR237" s="10"/>
      <c r="OTS237" s="10"/>
      <c r="OTT237" s="10"/>
      <c r="OTU237" s="10"/>
      <c r="OTV237" s="10"/>
      <c r="OTW237" s="10"/>
      <c r="OTX237" s="10"/>
      <c r="OTY237" s="10"/>
      <c r="OTZ237" s="10"/>
      <c r="OUA237" s="10"/>
      <c r="OUB237" s="10"/>
      <c r="OUC237" s="10"/>
      <c r="OUD237" s="10"/>
      <c r="OUE237" s="10"/>
      <c r="OUF237" s="10"/>
      <c r="OUG237" s="10"/>
      <c r="OUH237" s="10"/>
      <c r="OUI237" s="10"/>
      <c r="OUJ237" s="10"/>
      <c r="OUK237" s="10"/>
      <c r="OUL237" s="10"/>
      <c r="OUM237" s="10"/>
      <c r="OUN237" s="10"/>
      <c r="OUO237" s="10"/>
      <c r="OUP237" s="10"/>
      <c r="OUQ237" s="10"/>
      <c r="OUR237" s="10"/>
      <c r="OUS237" s="10"/>
      <c r="OUT237" s="10"/>
      <c r="OUU237" s="10"/>
      <c r="OUV237" s="10"/>
      <c r="OUW237" s="10"/>
      <c r="OUX237" s="10"/>
      <c r="OUY237" s="10"/>
      <c r="OUZ237" s="10"/>
      <c r="OVA237" s="10"/>
      <c r="OVB237" s="10"/>
      <c r="OVC237" s="10"/>
      <c r="OVD237" s="10"/>
      <c r="OVE237" s="10"/>
      <c r="OVF237" s="10"/>
      <c r="OVG237" s="10"/>
      <c r="OVH237" s="10"/>
      <c r="OVI237" s="10"/>
      <c r="OVJ237" s="10"/>
      <c r="OVK237" s="10"/>
      <c r="OVL237" s="10"/>
      <c r="OVM237" s="10"/>
      <c r="OVN237" s="10"/>
      <c r="OVO237" s="10"/>
      <c r="OVP237" s="10"/>
      <c r="OVQ237" s="10"/>
      <c r="OVR237" s="10"/>
      <c r="OVS237" s="10"/>
      <c r="OVT237" s="10"/>
      <c r="OVU237" s="10"/>
      <c r="OVV237" s="10"/>
      <c r="OVW237" s="10"/>
      <c r="OVX237" s="10"/>
      <c r="OVY237" s="10"/>
      <c r="OVZ237" s="10"/>
      <c r="OWA237" s="10"/>
      <c r="OWB237" s="10"/>
      <c r="OWC237" s="10"/>
      <c r="OWD237" s="10"/>
      <c r="OWE237" s="10"/>
      <c r="OWF237" s="10"/>
      <c r="OWG237" s="10"/>
      <c r="OWH237" s="10"/>
      <c r="OWI237" s="10"/>
      <c r="OWJ237" s="10"/>
      <c r="OWK237" s="10"/>
      <c r="OWL237" s="10"/>
      <c r="OWM237" s="10"/>
      <c r="OWN237" s="10"/>
      <c r="OWO237" s="10"/>
      <c r="OWP237" s="10"/>
      <c r="OWQ237" s="10"/>
      <c r="OWR237" s="10"/>
      <c r="OWS237" s="10"/>
      <c r="OWT237" s="10"/>
      <c r="OWU237" s="10"/>
      <c r="OWV237" s="10"/>
      <c r="OWW237" s="10"/>
      <c r="OWX237" s="10"/>
      <c r="OWY237" s="10"/>
      <c r="OWZ237" s="10"/>
      <c r="OXA237" s="10"/>
      <c r="OXB237" s="10"/>
      <c r="OXC237" s="10"/>
      <c r="OXD237" s="10"/>
      <c r="OXE237" s="10"/>
      <c r="OXF237" s="10"/>
      <c r="OXG237" s="10"/>
      <c r="OXH237" s="10"/>
      <c r="OXI237" s="10"/>
      <c r="OXJ237" s="10"/>
      <c r="OXK237" s="10"/>
      <c r="OXL237" s="10"/>
      <c r="OXM237" s="10"/>
      <c r="OXN237" s="10"/>
      <c r="OXO237" s="10"/>
      <c r="OXP237" s="10"/>
      <c r="OXQ237" s="10"/>
      <c r="OXR237" s="10"/>
      <c r="OXS237" s="10"/>
      <c r="OXT237" s="10"/>
      <c r="OXU237" s="10"/>
      <c r="OXV237" s="10"/>
      <c r="OXW237" s="10"/>
      <c r="OXX237" s="10"/>
      <c r="OXY237" s="10"/>
      <c r="OXZ237" s="10"/>
      <c r="OYA237" s="10"/>
      <c r="OYB237" s="10"/>
      <c r="OYC237" s="10"/>
      <c r="OYD237" s="10"/>
      <c r="OYE237" s="10"/>
      <c r="OYF237" s="10"/>
      <c r="OYG237" s="10"/>
      <c r="OYH237" s="10"/>
      <c r="OYI237" s="10"/>
      <c r="OYJ237" s="10"/>
      <c r="OYK237" s="10"/>
      <c r="OYL237" s="10"/>
      <c r="OYM237" s="10"/>
      <c r="OYN237" s="10"/>
      <c r="OYO237" s="10"/>
      <c r="OYP237" s="10"/>
      <c r="OYQ237" s="10"/>
      <c r="OYR237" s="10"/>
      <c r="OYS237" s="10"/>
      <c r="OYT237" s="10"/>
      <c r="OYU237" s="10"/>
      <c r="OYV237" s="10"/>
      <c r="OYW237" s="10"/>
      <c r="OYX237" s="10"/>
      <c r="OYY237" s="10"/>
      <c r="OYZ237" s="10"/>
      <c r="OZA237" s="10"/>
      <c r="OZB237" s="10"/>
      <c r="OZC237" s="10"/>
      <c r="OZD237" s="10"/>
      <c r="OZE237" s="10"/>
      <c r="OZF237" s="10"/>
      <c r="OZG237" s="10"/>
      <c r="OZH237" s="10"/>
      <c r="OZI237" s="10"/>
      <c r="OZJ237" s="10"/>
      <c r="OZK237" s="10"/>
      <c r="OZL237" s="10"/>
      <c r="OZM237" s="10"/>
      <c r="OZN237" s="10"/>
      <c r="OZO237" s="10"/>
      <c r="OZP237" s="10"/>
      <c r="OZQ237" s="10"/>
      <c r="OZR237" s="10"/>
      <c r="OZS237" s="10"/>
      <c r="OZT237" s="10"/>
      <c r="OZU237" s="10"/>
      <c r="OZV237" s="10"/>
      <c r="OZW237" s="10"/>
      <c r="OZX237" s="10"/>
      <c r="OZY237" s="10"/>
      <c r="OZZ237" s="10"/>
      <c r="PAA237" s="10"/>
      <c r="PAB237" s="10"/>
      <c r="PAC237" s="10"/>
      <c r="PAD237" s="10"/>
      <c r="PAE237" s="10"/>
      <c r="PAF237" s="10"/>
      <c r="PAG237" s="10"/>
      <c r="PAH237" s="10"/>
      <c r="PAI237" s="10"/>
      <c r="PAJ237" s="10"/>
      <c r="PAK237" s="10"/>
      <c r="PAL237" s="10"/>
      <c r="PAM237" s="10"/>
      <c r="PAN237" s="10"/>
      <c r="PAO237" s="10"/>
      <c r="PAP237" s="10"/>
      <c r="PAQ237" s="10"/>
      <c r="PAR237" s="10"/>
      <c r="PAS237" s="10"/>
      <c r="PAT237" s="10"/>
      <c r="PAU237" s="10"/>
      <c r="PAV237" s="10"/>
      <c r="PAW237" s="10"/>
      <c r="PAX237" s="10"/>
      <c r="PAY237" s="10"/>
      <c r="PAZ237" s="10"/>
      <c r="PBA237" s="10"/>
      <c r="PBB237" s="10"/>
      <c r="PBC237" s="10"/>
      <c r="PBD237" s="10"/>
      <c r="PBE237" s="10"/>
      <c r="PBF237" s="10"/>
      <c r="PBG237" s="10"/>
      <c r="PBH237" s="10"/>
      <c r="PBI237" s="10"/>
      <c r="PBJ237" s="10"/>
      <c r="PBK237" s="10"/>
      <c r="PBL237" s="10"/>
      <c r="PBM237" s="10"/>
      <c r="PBN237" s="10"/>
      <c r="PBO237" s="10"/>
      <c r="PBP237" s="10"/>
      <c r="PBQ237" s="10"/>
      <c r="PBR237" s="10"/>
      <c r="PBS237" s="10"/>
      <c r="PBT237" s="10"/>
      <c r="PBU237" s="10"/>
      <c r="PBV237" s="10"/>
      <c r="PBW237" s="10"/>
      <c r="PBX237" s="10"/>
      <c r="PBY237" s="10"/>
      <c r="PBZ237" s="10"/>
      <c r="PCA237" s="10"/>
      <c r="PCB237" s="10"/>
      <c r="PCC237" s="10"/>
      <c r="PCD237" s="10"/>
      <c r="PCE237" s="10"/>
      <c r="PCF237" s="10"/>
      <c r="PCG237" s="10"/>
      <c r="PCH237" s="10"/>
      <c r="PCI237" s="10"/>
      <c r="PCJ237" s="10"/>
      <c r="PCK237" s="10"/>
      <c r="PCL237" s="10"/>
      <c r="PCM237" s="10"/>
      <c r="PCN237" s="10"/>
      <c r="PCO237" s="10"/>
      <c r="PCP237" s="10"/>
      <c r="PCQ237" s="10"/>
      <c r="PCR237" s="10"/>
      <c r="PCS237" s="10"/>
      <c r="PCT237" s="10"/>
      <c r="PCU237" s="10"/>
      <c r="PCV237" s="10"/>
      <c r="PCW237" s="10"/>
      <c r="PCX237" s="10"/>
      <c r="PCY237" s="10"/>
      <c r="PCZ237" s="10"/>
      <c r="PDA237" s="10"/>
      <c r="PDB237" s="10"/>
      <c r="PDC237" s="10"/>
      <c r="PDD237" s="10"/>
      <c r="PDE237" s="10"/>
      <c r="PDF237" s="10"/>
      <c r="PDG237" s="10"/>
      <c r="PDH237" s="10"/>
      <c r="PDI237" s="10"/>
      <c r="PDJ237" s="10"/>
      <c r="PDK237" s="10"/>
      <c r="PDL237" s="10"/>
      <c r="PDM237" s="10"/>
      <c r="PDN237" s="10"/>
      <c r="PDO237" s="10"/>
      <c r="PDP237" s="10"/>
      <c r="PDQ237" s="10"/>
      <c r="PDR237" s="10"/>
      <c r="PDS237" s="10"/>
      <c r="PDT237" s="10"/>
      <c r="PDU237" s="10"/>
      <c r="PDV237" s="10"/>
      <c r="PDW237" s="10"/>
      <c r="PDX237" s="10"/>
      <c r="PDY237" s="10"/>
      <c r="PDZ237" s="10"/>
      <c r="PEA237" s="10"/>
      <c r="PEB237" s="10"/>
      <c r="PEC237" s="10"/>
      <c r="PED237" s="10"/>
      <c r="PEE237" s="10"/>
      <c r="PEF237" s="10"/>
      <c r="PEG237" s="10"/>
      <c r="PEH237" s="10"/>
      <c r="PEI237" s="10"/>
      <c r="PEJ237" s="10"/>
      <c r="PEK237" s="10"/>
      <c r="PEL237" s="10"/>
      <c r="PEM237" s="10"/>
      <c r="PEN237" s="10"/>
      <c r="PEO237" s="10"/>
      <c r="PEP237" s="10"/>
      <c r="PEQ237" s="10"/>
      <c r="PER237" s="10"/>
      <c r="PES237" s="10"/>
      <c r="PET237" s="10"/>
      <c r="PEU237" s="10"/>
      <c r="PEV237" s="10"/>
      <c r="PEW237" s="10"/>
      <c r="PEX237" s="10"/>
      <c r="PEY237" s="10"/>
      <c r="PEZ237" s="10"/>
      <c r="PFA237" s="10"/>
      <c r="PFB237" s="10"/>
      <c r="PFC237" s="10"/>
      <c r="PFD237" s="10"/>
      <c r="PFE237" s="10"/>
      <c r="PFF237" s="10"/>
      <c r="PFG237" s="10"/>
      <c r="PFH237" s="10"/>
      <c r="PFI237" s="10"/>
      <c r="PFJ237" s="10"/>
      <c r="PFK237" s="10"/>
      <c r="PFL237" s="10"/>
      <c r="PFM237" s="10"/>
      <c r="PFN237" s="10"/>
      <c r="PFO237" s="10"/>
      <c r="PFP237" s="10"/>
      <c r="PFQ237" s="10"/>
      <c r="PFR237" s="10"/>
      <c r="PFS237" s="10"/>
      <c r="PFT237" s="10"/>
      <c r="PFU237" s="10"/>
      <c r="PFV237" s="10"/>
      <c r="PFW237" s="10"/>
      <c r="PFX237" s="10"/>
      <c r="PFY237" s="10"/>
      <c r="PFZ237" s="10"/>
      <c r="PGA237" s="10"/>
      <c r="PGB237" s="10"/>
      <c r="PGC237" s="10"/>
      <c r="PGD237" s="10"/>
      <c r="PGE237" s="10"/>
      <c r="PGF237" s="10"/>
      <c r="PGG237" s="10"/>
      <c r="PGH237" s="10"/>
      <c r="PGI237" s="10"/>
      <c r="PGJ237" s="10"/>
      <c r="PGK237" s="10"/>
      <c r="PGL237" s="10"/>
      <c r="PGM237" s="10"/>
      <c r="PGN237" s="10"/>
      <c r="PGO237" s="10"/>
      <c r="PGP237" s="10"/>
      <c r="PGQ237" s="10"/>
      <c r="PGR237" s="10"/>
      <c r="PGS237" s="10"/>
      <c r="PGT237" s="10"/>
      <c r="PGU237" s="10"/>
      <c r="PGV237" s="10"/>
      <c r="PGW237" s="10"/>
      <c r="PGX237" s="10"/>
      <c r="PGY237" s="10"/>
      <c r="PGZ237" s="10"/>
      <c r="PHA237" s="10"/>
      <c r="PHB237" s="10"/>
      <c r="PHC237" s="10"/>
      <c r="PHD237" s="10"/>
      <c r="PHE237" s="10"/>
      <c r="PHF237" s="10"/>
      <c r="PHG237" s="10"/>
      <c r="PHH237" s="10"/>
      <c r="PHI237" s="10"/>
      <c r="PHJ237" s="10"/>
      <c r="PHK237" s="10"/>
      <c r="PHL237" s="10"/>
      <c r="PHM237" s="10"/>
      <c r="PHN237" s="10"/>
      <c r="PHO237" s="10"/>
      <c r="PHP237" s="10"/>
      <c r="PHQ237" s="10"/>
      <c r="PHR237" s="10"/>
      <c r="PHS237" s="10"/>
      <c r="PHT237" s="10"/>
      <c r="PHU237" s="10"/>
      <c r="PHV237" s="10"/>
      <c r="PHW237" s="10"/>
      <c r="PHX237" s="10"/>
      <c r="PHY237" s="10"/>
      <c r="PHZ237" s="10"/>
      <c r="PIA237" s="10"/>
      <c r="PIB237" s="10"/>
      <c r="PIC237" s="10"/>
      <c r="PID237" s="10"/>
      <c r="PIE237" s="10"/>
      <c r="PIF237" s="10"/>
      <c r="PIG237" s="10"/>
      <c r="PIH237" s="10"/>
      <c r="PII237" s="10"/>
      <c r="PIJ237" s="10"/>
      <c r="PIK237" s="10"/>
      <c r="PIL237" s="10"/>
      <c r="PIM237" s="10"/>
      <c r="PIN237" s="10"/>
      <c r="PIO237" s="10"/>
      <c r="PIP237" s="10"/>
      <c r="PIQ237" s="10"/>
      <c r="PIR237" s="10"/>
      <c r="PIS237" s="10"/>
      <c r="PIT237" s="10"/>
      <c r="PIU237" s="10"/>
      <c r="PIV237" s="10"/>
      <c r="PIW237" s="10"/>
      <c r="PIX237" s="10"/>
      <c r="PIY237" s="10"/>
      <c r="PIZ237" s="10"/>
      <c r="PJA237" s="10"/>
      <c r="PJB237" s="10"/>
      <c r="PJC237" s="10"/>
      <c r="PJD237" s="10"/>
      <c r="PJE237" s="10"/>
      <c r="PJF237" s="10"/>
      <c r="PJG237" s="10"/>
      <c r="PJH237" s="10"/>
      <c r="PJI237" s="10"/>
      <c r="PJJ237" s="10"/>
      <c r="PJK237" s="10"/>
      <c r="PJL237" s="10"/>
      <c r="PJM237" s="10"/>
      <c r="PJN237" s="10"/>
      <c r="PJO237" s="10"/>
      <c r="PJP237" s="10"/>
      <c r="PJQ237" s="10"/>
      <c r="PJR237" s="10"/>
      <c r="PJS237" s="10"/>
      <c r="PJT237" s="10"/>
      <c r="PJU237" s="10"/>
      <c r="PJV237" s="10"/>
      <c r="PJW237" s="10"/>
      <c r="PJX237" s="10"/>
      <c r="PJY237" s="10"/>
      <c r="PJZ237" s="10"/>
      <c r="PKA237" s="10"/>
      <c r="PKB237" s="10"/>
      <c r="PKC237" s="10"/>
      <c r="PKD237" s="10"/>
      <c r="PKE237" s="10"/>
      <c r="PKF237" s="10"/>
      <c r="PKG237" s="10"/>
      <c r="PKH237" s="10"/>
      <c r="PKI237" s="10"/>
      <c r="PKJ237" s="10"/>
      <c r="PKK237" s="10"/>
      <c r="PKL237" s="10"/>
      <c r="PKM237" s="10"/>
      <c r="PKN237" s="10"/>
      <c r="PKO237" s="10"/>
      <c r="PKP237" s="10"/>
      <c r="PKQ237" s="10"/>
      <c r="PKR237" s="10"/>
      <c r="PKS237" s="10"/>
      <c r="PKT237" s="10"/>
      <c r="PKU237" s="10"/>
      <c r="PKV237" s="10"/>
      <c r="PKW237" s="10"/>
      <c r="PKX237" s="10"/>
      <c r="PKY237" s="10"/>
      <c r="PKZ237" s="10"/>
      <c r="PLA237" s="10"/>
      <c r="PLB237" s="10"/>
      <c r="PLC237" s="10"/>
      <c r="PLD237" s="10"/>
      <c r="PLE237" s="10"/>
      <c r="PLF237" s="10"/>
      <c r="PLG237" s="10"/>
      <c r="PLH237" s="10"/>
      <c r="PLI237" s="10"/>
      <c r="PLJ237" s="10"/>
      <c r="PLK237" s="10"/>
      <c r="PLL237" s="10"/>
      <c r="PLM237" s="10"/>
      <c r="PLN237" s="10"/>
      <c r="PLO237" s="10"/>
      <c r="PLP237" s="10"/>
      <c r="PLQ237" s="10"/>
      <c r="PLR237" s="10"/>
      <c r="PLS237" s="10"/>
      <c r="PLT237" s="10"/>
      <c r="PLU237" s="10"/>
      <c r="PLV237" s="10"/>
      <c r="PLW237" s="10"/>
      <c r="PLX237" s="10"/>
      <c r="PLY237" s="10"/>
      <c r="PLZ237" s="10"/>
      <c r="PMA237" s="10"/>
      <c r="PMB237" s="10"/>
      <c r="PMC237" s="10"/>
      <c r="PMD237" s="10"/>
      <c r="PME237" s="10"/>
      <c r="PMF237" s="10"/>
      <c r="PMG237" s="10"/>
      <c r="PMH237" s="10"/>
      <c r="PMI237" s="10"/>
      <c r="PMJ237" s="10"/>
      <c r="PMK237" s="10"/>
      <c r="PML237" s="10"/>
      <c r="PMM237" s="10"/>
      <c r="PMN237" s="10"/>
      <c r="PMO237" s="10"/>
      <c r="PMP237" s="10"/>
      <c r="PMQ237" s="10"/>
      <c r="PMR237" s="10"/>
      <c r="PMS237" s="10"/>
      <c r="PMT237" s="10"/>
      <c r="PMU237" s="10"/>
      <c r="PMV237" s="10"/>
      <c r="PMW237" s="10"/>
      <c r="PMX237" s="10"/>
      <c r="PMY237" s="10"/>
      <c r="PMZ237" s="10"/>
      <c r="PNA237" s="10"/>
      <c r="PNB237" s="10"/>
      <c r="PNC237" s="10"/>
      <c r="PND237" s="10"/>
      <c r="PNE237" s="10"/>
      <c r="PNF237" s="10"/>
      <c r="PNG237" s="10"/>
      <c r="PNH237" s="10"/>
      <c r="PNI237" s="10"/>
      <c r="PNJ237" s="10"/>
      <c r="PNK237" s="10"/>
      <c r="PNL237" s="10"/>
      <c r="PNM237" s="10"/>
      <c r="PNN237" s="10"/>
      <c r="PNO237" s="10"/>
      <c r="PNP237" s="10"/>
      <c r="PNQ237" s="10"/>
      <c r="PNR237" s="10"/>
      <c r="PNS237" s="10"/>
      <c r="PNT237" s="10"/>
      <c r="PNU237" s="10"/>
      <c r="PNV237" s="10"/>
      <c r="PNW237" s="10"/>
      <c r="PNX237" s="10"/>
      <c r="PNY237" s="10"/>
      <c r="PNZ237" s="10"/>
      <c r="POA237" s="10"/>
      <c r="POB237" s="10"/>
      <c r="POC237" s="10"/>
      <c r="POD237" s="10"/>
      <c r="POE237" s="10"/>
      <c r="POF237" s="10"/>
      <c r="POG237" s="10"/>
      <c r="POH237" s="10"/>
      <c r="POI237" s="10"/>
      <c r="POJ237" s="10"/>
      <c r="POK237" s="10"/>
      <c r="POL237" s="10"/>
      <c r="POM237" s="10"/>
      <c r="PON237" s="10"/>
      <c r="POO237" s="10"/>
      <c r="POP237" s="10"/>
      <c r="POQ237" s="10"/>
      <c r="POR237" s="10"/>
      <c r="POS237" s="10"/>
      <c r="POT237" s="10"/>
      <c r="POU237" s="10"/>
      <c r="POV237" s="10"/>
      <c r="POW237" s="10"/>
      <c r="POX237" s="10"/>
      <c r="POY237" s="10"/>
      <c r="POZ237" s="10"/>
      <c r="PPA237" s="10"/>
      <c r="PPB237" s="10"/>
      <c r="PPC237" s="10"/>
      <c r="PPD237" s="10"/>
      <c r="PPE237" s="10"/>
      <c r="PPF237" s="10"/>
      <c r="PPG237" s="10"/>
      <c r="PPH237" s="10"/>
      <c r="PPI237" s="10"/>
      <c r="PPJ237" s="10"/>
      <c r="PPK237" s="10"/>
      <c r="PPL237" s="10"/>
      <c r="PPM237" s="10"/>
      <c r="PPN237" s="10"/>
      <c r="PPO237" s="10"/>
      <c r="PPP237" s="10"/>
      <c r="PPQ237" s="10"/>
      <c r="PPR237" s="10"/>
      <c r="PPS237" s="10"/>
      <c r="PPT237" s="10"/>
      <c r="PPU237" s="10"/>
      <c r="PPV237" s="10"/>
      <c r="PPW237" s="10"/>
      <c r="PPX237" s="10"/>
      <c r="PPY237" s="10"/>
      <c r="PPZ237" s="10"/>
      <c r="PQA237" s="10"/>
      <c r="PQB237" s="10"/>
      <c r="PQC237" s="10"/>
      <c r="PQD237" s="10"/>
      <c r="PQE237" s="10"/>
      <c r="PQF237" s="10"/>
      <c r="PQG237" s="10"/>
      <c r="PQH237" s="10"/>
      <c r="PQI237" s="10"/>
      <c r="PQJ237" s="10"/>
      <c r="PQK237" s="10"/>
      <c r="PQL237" s="10"/>
      <c r="PQM237" s="10"/>
      <c r="PQN237" s="10"/>
      <c r="PQO237" s="10"/>
      <c r="PQP237" s="10"/>
      <c r="PQQ237" s="10"/>
      <c r="PQR237" s="10"/>
      <c r="PQS237" s="10"/>
      <c r="PQT237" s="10"/>
      <c r="PQU237" s="10"/>
      <c r="PQV237" s="10"/>
      <c r="PQW237" s="10"/>
      <c r="PQX237" s="10"/>
      <c r="PQY237" s="10"/>
      <c r="PQZ237" s="10"/>
      <c r="PRA237" s="10"/>
      <c r="PRB237" s="10"/>
      <c r="PRC237" s="10"/>
      <c r="PRD237" s="10"/>
      <c r="PRE237" s="10"/>
      <c r="PRF237" s="10"/>
      <c r="PRG237" s="10"/>
      <c r="PRH237" s="10"/>
      <c r="PRI237" s="10"/>
      <c r="PRJ237" s="10"/>
      <c r="PRK237" s="10"/>
      <c r="PRL237" s="10"/>
      <c r="PRM237" s="10"/>
      <c r="PRN237" s="10"/>
      <c r="PRO237" s="10"/>
      <c r="PRP237" s="10"/>
      <c r="PRQ237" s="10"/>
      <c r="PRR237" s="10"/>
      <c r="PRS237" s="10"/>
      <c r="PRT237" s="10"/>
      <c r="PRU237" s="10"/>
      <c r="PRV237" s="10"/>
      <c r="PRW237" s="10"/>
      <c r="PRX237" s="10"/>
      <c r="PRY237" s="10"/>
      <c r="PRZ237" s="10"/>
      <c r="PSA237" s="10"/>
      <c r="PSB237" s="10"/>
      <c r="PSC237" s="10"/>
      <c r="PSD237" s="10"/>
      <c r="PSE237" s="10"/>
      <c r="PSF237" s="10"/>
      <c r="PSG237" s="10"/>
      <c r="PSH237" s="10"/>
      <c r="PSI237" s="10"/>
      <c r="PSJ237" s="10"/>
      <c r="PSK237" s="10"/>
      <c r="PSL237" s="10"/>
      <c r="PSM237" s="10"/>
      <c r="PSN237" s="10"/>
      <c r="PSO237" s="10"/>
      <c r="PSP237" s="10"/>
      <c r="PSQ237" s="10"/>
      <c r="PSR237" s="10"/>
      <c r="PSS237" s="10"/>
      <c r="PST237" s="10"/>
      <c r="PSU237" s="10"/>
      <c r="PSV237" s="10"/>
      <c r="PSW237" s="10"/>
      <c r="PSX237" s="10"/>
      <c r="PSY237" s="10"/>
      <c r="PSZ237" s="10"/>
      <c r="PTA237" s="10"/>
      <c r="PTB237" s="10"/>
      <c r="PTC237" s="10"/>
      <c r="PTD237" s="10"/>
      <c r="PTE237" s="10"/>
      <c r="PTF237" s="10"/>
      <c r="PTG237" s="10"/>
      <c r="PTH237" s="10"/>
      <c r="PTI237" s="10"/>
      <c r="PTJ237" s="10"/>
      <c r="PTK237" s="10"/>
      <c r="PTL237" s="10"/>
      <c r="PTM237" s="10"/>
      <c r="PTN237" s="10"/>
      <c r="PTO237" s="10"/>
      <c r="PTP237" s="10"/>
      <c r="PTQ237" s="10"/>
      <c r="PTR237" s="10"/>
      <c r="PTS237" s="10"/>
      <c r="PTT237" s="10"/>
      <c r="PTU237" s="10"/>
      <c r="PTV237" s="10"/>
      <c r="PTW237" s="10"/>
      <c r="PTX237" s="10"/>
      <c r="PTY237" s="10"/>
      <c r="PTZ237" s="10"/>
      <c r="PUA237" s="10"/>
      <c r="PUB237" s="10"/>
      <c r="PUC237" s="10"/>
      <c r="PUD237" s="10"/>
      <c r="PUE237" s="10"/>
      <c r="PUF237" s="10"/>
      <c r="PUG237" s="10"/>
      <c r="PUH237" s="10"/>
      <c r="PUI237" s="10"/>
      <c r="PUJ237" s="10"/>
      <c r="PUK237" s="10"/>
      <c r="PUL237" s="10"/>
      <c r="PUM237" s="10"/>
      <c r="PUN237" s="10"/>
      <c r="PUO237" s="10"/>
      <c r="PUP237" s="10"/>
      <c r="PUQ237" s="10"/>
      <c r="PUR237" s="10"/>
      <c r="PUS237" s="10"/>
      <c r="PUT237" s="10"/>
      <c r="PUU237" s="10"/>
      <c r="PUV237" s="10"/>
      <c r="PUW237" s="10"/>
      <c r="PUX237" s="10"/>
      <c r="PUY237" s="10"/>
      <c r="PUZ237" s="10"/>
      <c r="PVA237" s="10"/>
      <c r="PVB237" s="10"/>
      <c r="PVC237" s="10"/>
      <c r="PVD237" s="10"/>
      <c r="PVE237" s="10"/>
      <c r="PVF237" s="10"/>
      <c r="PVG237" s="10"/>
      <c r="PVH237" s="10"/>
      <c r="PVI237" s="10"/>
      <c r="PVJ237" s="10"/>
      <c r="PVK237" s="10"/>
      <c r="PVL237" s="10"/>
      <c r="PVM237" s="10"/>
      <c r="PVN237" s="10"/>
      <c r="PVO237" s="10"/>
      <c r="PVP237" s="10"/>
      <c r="PVQ237" s="10"/>
      <c r="PVR237" s="10"/>
      <c r="PVS237" s="10"/>
      <c r="PVT237" s="10"/>
      <c r="PVU237" s="10"/>
      <c r="PVV237" s="10"/>
      <c r="PVW237" s="10"/>
      <c r="PVX237" s="10"/>
      <c r="PVY237" s="10"/>
      <c r="PVZ237" s="10"/>
      <c r="PWA237" s="10"/>
      <c r="PWB237" s="10"/>
      <c r="PWC237" s="10"/>
      <c r="PWD237" s="10"/>
      <c r="PWE237" s="10"/>
      <c r="PWF237" s="10"/>
      <c r="PWG237" s="10"/>
      <c r="PWH237" s="10"/>
      <c r="PWI237" s="10"/>
      <c r="PWJ237" s="10"/>
      <c r="PWK237" s="10"/>
      <c r="PWL237" s="10"/>
      <c r="PWM237" s="10"/>
      <c r="PWN237" s="10"/>
      <c r="PWO237" s="10"/>
      <c r="PWP237" s="10"/>
      <c r="PWQ237" s="10"/>
      <c r="PWR237" s="10"/>
      <c r="PWS237" s="10"/>
      <c r="PWT237" s="10"/>
      <c r="PWU237" s="10"/>
      <c r="PWV237" s="10"/>
      <c r="PWW237" s="10"/>
      <c r="PWX237" s="10"/>
      <c r="PWY237" s="10"/>
      <c r="PWZ237" s="10"/>
      <c r="PXA237" s="10"/>
      <c r="PXB237" s="10"/>
      <c r="PXC237" s="10"/>
      <c r="PXD237" s="10"/>
      <c r="PXE237" s="10"/>
      <c r="PXF237" s="10"/>
      <c r="PXG237" s="10"/>
      <c r="PXH237" s="10"/>
      <c r="PXI237" s="10"/>
      <c r="PXJ237" s="10"/>
      <c r="PXK237" s="10"/>
      <c r="PXL237" s="10"/>
      <c r="PXM237" s="10"/>
      <c r="PXN237" s="10"/>
      <c r="PXO237" s="10"/>
      <c r="PXP237" s="10"/>
      <c r="PXQ237" s="10"/>
      <c r="PXR237" s="10"/>
      <c r="PXS237" s="10"/>
      <c r="PXT237" s="10"/>
      <c r="PXU237" s="10"/>
      <c r="PXV237" s="10"/>
      <c r="PXW237" s="10"/>
      <c r="PXX237" s="10"/>
      <c r="PXY237" s="10"/>
      <c r="PXZ237" s="10"/>
      <c r="PYA237" s="10"/>
      <c r="PYB237" s="10"/>
      <c r="PYC237" s="10"/>
      <c r="PYD237" s="10"/>
      <c r="PYE237" s="10"/>
      <c r="PYF237" s="10"/>
      <c r="PYG237" s="10"/>
      <c r="PYH237" s="10"/>
      <c r="PYI237" s="10"/>
      <c r="PYJ237" s="10"/>
      <c r="PYK237" s="10"/>
      <c r="PYL237" s="10"/>
      <c r="PYM237" s="10"/>
      <c r="PYN237" s="10"/>
      <c r="PYO237" s="10"/>
      <c r="PYP237" s="10"/>
      <c r="PYQ237" s="10"/>
      <c r="PYR237" s="10"/>
      <c r="PYS237" s="10"/>
      <c r="PYT237" s="10"/>
      <c r="PYU237" s="10"/>
      <c r="PYV237" s="10"/>
      <c r="PYW237" s="10"/>
      <c r="PYX237" s="10"/>
      <c r="PYY237" s="10"/>
      <c r="PYZ237" s="10"/>
      <c r="PZA237" s="10"/>
      <c r="PZB237" s="10"/>
      <c r="PZC237" s="10"/>
      <c r="PZD237" s="10"/>
      <c r="PZE237" s="10"/>
      <c r="PZF237" s="10"/>
      <c r="PZG237" s="10"/>
      <c r="PZH237" s="10"/>
      <c r="PZI237" s="10"/>
      <c r="PZJ237" s="10"/>
      <c r="PZK237" s="10"/>
      <c r="PZL237" s="10"/>
      <c r="PZM237" s="10"/>
      <c r="PZN237" s="10"/>
      <c r="PZO237" s="10"/>
      <c r="PZP237" s="10"/>
      <c r="PZQ237" s="10"/>
      <c r="PZR237" s="10"/>
      <c r="PZS237" s="10"/>
      <c r="PZT237" s="10"/>
      <c r="PZU237" s="10"/>
      <c r="PZV237" s="10"/>
      <c r="PZW237" s="10"/>
      <c r="PZX237" s="10"/>
      <c r="PZY237" s="10"/>
      <c r="PZZ237" s="10"/>
      <c r="QAA237" s="10"/>
      <c r="QAB237" s="10"/>
      <c r="QAC237" s="10"/>
      <c r="QAD237" s="10"/>
      <c r="QAE237" s="10"/>
      <c r="QAF237" s="10"/>
      <c r="QAG237" s="10"/>
      <c r="QAH237" s="10"/>
      <c r="QAI237" s="10"/>
      <c r="QAJ237" s="10"/>
      <c r="QAK237" s="10"/>
      <c r="QAL237" s="10"/>
      <c r="QAM237" s="10"/>
      <c r="QAN237" s="10"/>
      <c r="QAO237" s="10"/>
      <c r="QAP237" s="10"/>
      <c r="QAQ237" s="10"/>
      <c r="QAR237" s="10"/>
      <c r="QAS237" s="10"/>
      <c r="QAT237" s="10"/>
      <c r="QAU237" s="10"/>
      <c r="QAV237" s="10"/>
      <c r="QAW237" s="10"/>
      <c r="QAX237" s="10"/>
      <c r="QAY237" s="10"/>
      <c r="QAZ237" s="10"/>
      <c r="QBA237" s="10"/>
      <c r="QBB237" s="10"/>
      <c r="QBC237" s="10"/>
      <c r="QBD237" s="10"/>
      <c r="QBE237" s="10"/>
      <c r="QBF237" s="10"/>
      <c r="QBG237" s="10"/>
      <c r="QBH237" s="10"/>
      <c r="QBI237" s="10"/>
      <c r="QBJ237" s="10"/>
      <c r="QBK237" s="10"/>
      <c r="QBL237" s="10"/>
      <c r="QBM237" s="10"/>
      <c r="QBN237" s="10"/>
      <c r="QBO237" s="10"/>
      <c r="QBP237" s="10"/>
      <c r="QBQ237" s="10"/>
      <c r="QBR237" s="10"/>
      <c r="QBS237" s="10"/>
      <c r="QBT237" s="10"/>
      <c r="QBU237" s="10"/>
      <c r="QBV237" s="10"/>
      <c r="QBW237" s="10"/>
      <c r="QBX237" s="10"/>
      <c r="QBY237" s="10"/>
      <c r="QBZ237" s="10"/>
      <c r="QCA237" s="10"/>
      <c r="QCB237" s="10"/>
      <c r="QCC237" s="10"/>
      <c r="QCD237" s="10"/>
      <c r="QCE237" s="10"/>
      <c r="QCF237" s="10"/>
      <c r="QCG237" s="10"/>
      <c r="QCH237" s="10"/>
      <c r="QCI237" s="10"/>
      <c r="QCJ237" s="10"/>
      <c r="QCK237" s="10"/>
      <c r="QCL237" s="10"/>
      <c r="QCM237" s="10"/>
      <c r="QCN237" s="10"/>
      <c r="QCO237" s="10"/>
      <c r="QCP237" s="10"/>
      <c r="QCQ237" s="10"/>
      <c r="QCR237" s="10"/>
      <c r="QCS237" s="10"/>
      <c r="QCT237" s="10"/>
      <c r="QCU237" s="10"/>
      <c r="QCV237" s="10"/>
      <c r="QCW237" s="10"/>
      <c r="QCX237" s="10"/>
      <c r="QCY237" s="10"/>
      <c r="QCZ237" s="10"/>
      <c r="QDA237" s="10"/>
      <c r="QDB237" s="10"/>
      <c r="QDC237" s="10"/>
      <c r="QDD237" s="10"/>
      <c r="QDE237" s="10"/>
      <c r="QDF237" s="10"/>
      <c r="QDG237" s="10"/>
      <c r="QDH237" s="10"/>
      <c r="QDI237" s="10"/>
      <c r="QDJ237" s="10"/>
      <c r="QDK237" s="10"/>
      <c r="QDL237" s="10"/>
      <c r="QDM237" s="10"/>
      <c r="QDN237" s="10"/>
      <c r="QDO237" s="10"/>
      <c r="QDP237" s="10"/>
      <c r="QDQ237" s="10"/>
      <c r="QDR237" s="10"/>
      <c r="QDS237" s="10"/>
      <c r="QDT237" s="10"/>
      <c r="QDU237" s="10"/>
      <c r="QDV237" s="10"/>
      <c r="QDW237" s="10"/>
      <c r="QDX237" s="10"/>
      <c r="QDY237" s="10"/>
      <c r="QDZ237" s="10"/>
      <c r="QEA237" s="10"/>
      <c r="QEB237" s="10"/>
      <c r="QEC237" s="10"/>
      <c r="QED237" s="10"/>
      <c r="QEE237" s="10"/>
      <c r="QEF237" s="10"/>
      <c r="QEG237" s="10"/>
      <c r="QEH237" s="10"/>
      <c r="QEI237" s="10"/>
      <c r="QEJ237" s="10"/>
      <c r="QEK237" s="10"/>
      <c r="QEL237" s="10"/>
      <c r="QEM237" s="10"/>
      <c r="QEN237" s="10"/>
      <c r="QEO237" s="10"/>
      <c r="QEP237" s="10"/>
      <c r="QEQ237" s="10"/>
      <c r="QER237" s="10"/>
      <c r="QES237" s="10"/>
      <c r="QET237" s="10"/>
      <c r="QEU237" s="10"/>
      <c r="QEV237" s="10"/>
      <c r="QEW237" s="10"/>
      <c r="QEX237" s="10"/>
      <c r="QEY237" s="10"/>
      <c r="QEZ237" s="10"/>
      <c r="QFA237" s="10"/>
      <c r="QFB237" s="10"/>
      <c r="QFC237" s="10"/>
      <c r="QFD237" s="10"/>
      <c r="QFE237" s="10"/>
      <c r="QFF237" s="10"/>
      <c r="QFG237" s="10"/>
      <c r="QFH237" s="10"/>
      <c r="QFI237" s="10"/>
      <c r="QFJ237" s="10"/>
      <c r="QFK237" s="10"/>
      <c r="QFL237" s="10"/>
      <c r="QFM237" s="10"/>
      <c r="QFN237" s="10"/>
      <c r="QFO237" s="10"/>
      <c r="QFP237" s="10"/>
      <c r="QFQ237" s="10"/>
      <c r="QFR237" s="10"/>
      <c r="QFS237" s="10"/>
      <c r="QFT237" s="10"/>
      <c r="QFU237" s="10"/>
      <c r="QFV237" s="10"/>
      <c r="QFW237" s="10"/>
      <c r="QFX237" s="10"/>
      <c r="QFY237" s="10"/>
      <c r="QFZ237" s="10"/>
      <c r="QGA237" s="10"/>
      <c r="QGB237" s="10"/>
      <c r="QGC237" s="10"/>
      <c r="QGD237" s="10"/>
      <c r="QGE237" s="10"/>
      <c r="QGF237" s="10"/>
      <c r="QGG237" s="10"/>
      <c r="QGH237" s="10"/>
      <c r="QGI237" s="10"/>
      <c r="QGJ237" s="10"/>
      <c r="QGK237" s="10"/>
      <c r="QGL237" s="10"/>
      <c r="QGM237" s="10"/>
      <c r="QGN237" s="10"/>
      <c r="QGO237" s="10"/>
      <c r="QGP237" s="10"/>
      <c r="QGQ237" s="10"/>
      <c r="QGR237" s="10"/>
      <c r="QGS237" s="10"/>
      <c r="QGT237" s="10"/>
      <c r="QGU237" s="10"/>
      <c r="QGV237" s="10"/>
      <c r="QGW237" s="10"/>
      <c r="QGX237" s="10"/>
      <c r="QGY237" s="10"/>
      <c r="QGZ237" s="10"/>
      <c r="QHA237" s="10"/>
      <c r="QHB237" s="10"/>
      <c r="QHC237" s="10"/>
      <c r="QHD237" s="10"/>
      <c r="QHE237" s="10"/>
      <c r="QHF237" s="10"/>
      <c r="QHG237" s="10"/>
      <c r="QHH237" s="10"/>
      <c r="QHI237" s="10"/>
      <c r="QHJ237" s="10"/>
      <c r="QHK237" s="10"/>
      <c r="QHL237" s="10"/>
      <c r="QHM237" s="10"/>
      <c r="QHN237" s="10"/>
      <c r="QHO237" s="10"/>
      <c r="QHP237" s="10"/>
      <c r="QHQ237" s="10"/>
      <c r="QHR237" s="10"/>
      <c r="QHS237" s="10"/>
      <c r="QHT237" s="10"/>
      <c r="QHU237" s="10"/>
      <c r="QHV237" s="10"/>
      <c r="QHW237" s="10"/>
      <c r="QHX237" s="10"/>
      <c r="QHY237" s="10"/>
      <c r="QHZ237" s="10"/>
      <c r="QIA237" s="10"/>
      <c r="QIB237" s="10"/>
      <c r="QIC237" s="10"/>
      <c r="QID237" s="10"/>
      <c r="QIE237" s="10"/>
      <c r="QIF237" s="10"/>
      <c r="QIG237" s="10"/>
      <c r="QIH237" s="10"/>
      <c r="QII237" s="10"/>
      <c r="QIJ237" s="10"/>
      <c r="QIK237" s="10"/>
      <c r="QIL237" s="10"/>
      <c r="QIM237" s="10"/>
      <c r="QIN237" s="10"/>
      <c r="QIO237" s="10"/>
      <c r="QIP237" s="10"/>
      <c r="QIQ237" s="10"/>
      <c r="QIR237" s="10"/>
      <c r="QIS237" s="10"/>
      <c r="QIT237" s="10"/>
      <c r="QIU237" s="10"/>
      <c r="QIV237" s="10"/>
      <c r="QIW237" s="10"/>
      <c r="QIX237" s="10"/>
      <c r="QIY237" s="10"/>
      <c r="QIZ237" s="10"/>
      <c r="QJA237" s="10"/>
      <c r="QJB237" s="10"/>
      <c r="QJC237" s="10"/>
      <c r="QJD237" s="10"/>
      <c r="QJE237" s="10"/>
      <c r="QJF237" s="10"/>
      <c r="QJG237" s="10"/>
      <c r="QJH237" s="10"/>
      <c r="QJI237" s="10"/>
      <c r="QJJ237" s="10"/>
      <c r="QJK237" s="10"/>
      <c r="QJL237" s="10"/>
      <c r="QJM237" s="10"/>
      <c r="QJN237" s="10"/>
      <c r="QJO237" s="10"/>
      <c r="QJP237" s="10"/>
      <c r="QJQ237" s="10"/>
      <c r="QJR237" s="10"/>
      <c r="QJS237" s="10"/>
      <c r="QJT237" s="10"/>
      <c r="QJU237" s="10"/>
      <c r="QJV237" s="10"/>
      <c r="QJW237" s="10"/>
      <c r="QJX237" s="10"/>
      <c r="QJY237" s="10"/>
      <c r="QJZ237" s="10"/>
      <c r="QKA237" s="10"/>
      <c r="QKB237" s="10"/>
      <c r="QKC237" s="10"/>
      <c r="QKD237" s="10"/>
      <c r="QKE237" s="10"/>
      <c r="QKF237" s="10"/>
      <c r="QKG237" s="10"/>
      <c r="QKH237" s="10"/>
      <c r="QKI237" s="10"/>
      <c r="QKJ237" s="10"/>
      <c r="QKK237" s="10"/>
      <c r="QKL237" s="10"/>
      <c r="QKM237" s="10"/>
      <c r="QKN237" s="10"/>
      <c r="QKO237" s="10"/>
      <c r="QKP237" s="10"/>
      <c r="QKQ237" s="10"/>
      <c r="QKR237" s="10"/>
      <c r="QKS237" s="10"/>
      <c r="QKT237" s="10"/>
      <c r="QKU237" s="10"/>
      <c r="QKV237" s="10"/>
      <c r="QKW237" s="10"/>
      <c r="QKX237" s="10"/>
      <c r="QKY237" s="10"/>
      <c r="QKZ237" s="10"/>
      <c r="QLA237" s="10"/>
      <c r="QLB237" s="10"/>
      <c r="QLC237" s="10"/>
      <c r="QLD237" s="10"/>
      <c r="QLE237" s="10"/>
      <c r="QLF237" s="10"/>
      <c r="QLG237" s="10"/>
      <c r="QLH237" s="10"/>
      <c r="QLI237" s="10"/>
      <c r="QLJ237" s="10"/>
      <c r="QLK237" s="10"/>
      <c r="QLL237" s="10"/>
      <c r="QLM237" s="10"/>
      <c r="QLN237" s="10"/>
      <c r="QLO237" s="10"/>
      <c r="QLP237" s="10"/>
      <c r="QLQ237" s="10"/>
      <c r="QLR237" s="10"/>
      <c r="QLS237" s="10"/>
      <c r="QLT237" s="10"/>
      <c r="QLU237" s="10"/>
      <c r="QLV237" s="10"/>
      <c r="QLW237" s="10"/>
      <c r="QLX237" s="10"/>
      <c r="QLY237" s="10"/>
      <c r="QLZ237" s="10"/>
      <c r="QMA237" s="10"/>
      <c r="QMB237" s="10"/>
      <c r="QMC237" s="10"/>
      <c r="QMD237" s="10"/>
      <c r="QME237" s="10"/>
      <c r="QMF237" s="10"/>
      <c r="QMG237" s="10"/>
      <c r="QMH237" s="10"/>
      <c r="QMI237" s="10"/>
      <c r="QMJ237" s="10"/>
      <c r="QMK237" s="10"/>
      <c r="QML237" s="10"/>
      <c r="QMM237" s="10"/>
      <c r="QMN237" s="10"/>
      <c r="QMO237" s="10"/>
      <c r="QMP237" s="10"/>
      <c r="QMQ237" s="10"/>
      <c r="QMR237" s="10"/>
      <c r="QMS237" s="10"/>
      <c r="QMT237" s="10"/>
      <c r="QMU237" s="10"/>
      <c r="QMV237" s="10"/>
      <c r="QMW237" s="10"/>
      <c r="QMX237" s="10"/>
      <c r="QMY237" s="10"/>
      <c r="QMZ237" s="10"/>
      <c r="QNA237" s="10"/>
      <c r="QNB237" s="10"/>
      <c r="QNC237" s="10"/>
      <c r="QND237" s="10"/>
      <c r="QNE237" s="10"/>
      <c r="QNF237" s="10"/>
      <c r="QNG237" s="10"/>
      <c r="QNH237" s="10"/>
      <c r="QNI237" s="10"/>
      <c r="QNJ237" s="10"/>
      <c r="QNK237" s="10"/>
      <c r="QNL237" s="10"/>
      <c r="QNM237" s="10"/>
      <c r="QNN237" s="10"/>
      <c r="QNO237" s="10"/>
      <c r="QNP237" s="10"/>
      <c r="QNQ237" s="10"/>
      <c r="QNR237" s="10"/>
      <c r="QNS237" s="10"/>
      <c r="QNT237" s="10"/>
      <c r="QNU237" s="10"/>
      <c r="QNV237" s="10"/>
      <c r="QNW237" s="10"/>
      <c r="QNX237" s="10"/>
      <c r="QNY237" s="10"/>
      <c r="QNZ237" s="10"/>
      <c r="QOA237" s="10"/>
      <c r="QOB237" s="10"/>
      <c r="QOC237" s="10"/>
      <c r="QOD237" s="10"/>
      <c r="QOE237" s="10"/>
      <c r="QOF237" s="10"/>
      <c r="QOG237" s="10"/>
      <c r="QOH237" s="10"/>
      <c r="QOI237" s="10"/>
      <c r="QOJ237" s="10"/>
      <c r="QOK237" s="10"/>
      <c r="QOL237" s="10"/>
      <c r="QOM237" s="10"/>
      <c r="QON237" s="10"/>
      <c r="QOO237" s="10"/>
      <c r="QOP237" s="10"/>
      <c r="QOQ237" s="10"/>
      <c r="QOR237" s="10"/>
      <c r="QOS237" s="10"/>
      <c r="QOT237" s="10"/>
      <c r="QOU237" s="10"/>
      <c r="QOV237" s="10"/>
      <c r="QOW237" s="10"/>
      <c r="QOX237" s="10"/>
      <c r="QOY237" s="10"/>
      <c r="QOZ237" s="10"/>
      <c r="QPA237" s="10"/>
      <c r="QPB237" s="10"/>
      <c r="QPC237" s="10"/>
      <c r="QPD237" s="10"/>
      <c r="QPE237" s="10"/>
      <c r="QPF237" s="10"/>
      <c r="QPG237" s="10"/>
      <c r="QPH237" s="10"/>
      <c r="QPI237" s="10"/>
      <c r="QPJ237" s="10"/>
      <c r="QPK237" s="10"/>
      <c r="QPL237" s="10"/>
      <c r="QPM237" s="10"/>
      <c r="QPN237" s="10"/>
      <c r="QPO237" s="10"/>
      <c r="QPP237" s="10"/>
      <c r="QPQ237" s="10"/>
      <c r="QPR237" s="10"/>
      <c r="QPS237" s="10"/>
      <c r="QPT237" s="10"/>
      <c r="QPU237" s="10"/>
      <c r="QPV237" s="10"/>
      <c r="QPW237" s="10"/>
      <c r="QPX237" s="10"/>
      <c r="QPY237" s="10"/>
      <c r="QPZ237" s="10"/>
      <c r="QQA237" s="10"/>
      <c r="QQB237" s="10"/>
      <c r="QQC237" s="10"/>
      <c r="QQD237" s="10"/>
      <c r="QQE237" s="10"/>
      <c r="QQF237" s="10"/>
      <c r="QQG237" s="10"/>
      <c r="QQH237" s="10"/>
      <c r="QQI237" s="10"/>
      <c r="QQJ237" s="10"/>
      <c r="QQK237" s="10"/>
      <c r="QQL237" s="10"/>
      <c r="QQM237" s="10"/>
      <c r="QQN237" s="10"/>
      <c r="QQO237" s="10"/>
      <c r="QQP237" s="10"/>
      <c r="QQQ237" s="10"/>
      <c r="QQR237" s="10"/>
      <c r="QQS237" s="10"/>
      <c r="QQT237" s="10"/>
      <c r="QQU237" s="10"/>
      <c r="QQV237" s="10"/>
      <c r="QQW237" s="10"/>
      <c r="QQX237" s="10"/>
      <c r="QQY237" s="10"/>
      <c r="QQZ237" s="10"/>
      <c r="QRA237" s="10"/>
      <c r="QRB237" s="10"/>
      <c r="QRC237" s="10"/>
      <c r="QRD237" s="10"/>
      <c r="QRE237" s="10"/>
      <c r="QRF237" s="10"/>
      <c r="QRG237" s="10"/>
      <c r="QRH237" s="10"/>
      <c r="QRI237" s="10"/>
      <c r="QRJ237" s="10"/>
      <c r="QRK237" s="10"/>
      <c r="QRL237" s="10"/>
      <c r="QRM237" s="10"/>
      <c r="QRN237" s="10"/>
      <c r="QRO237" s="10"/>
      <c r="QRP237" s="10"/>
      <c r="QRQ237" s="10"/>
      <c r="QRR237" s="10"/>
      <c r="QRS237" s="10"/>
      <c r="QRT237" s="10"/>
      <c r="QRU237" s="10"/>
      <c r="QRV237" s="10"/>
      <c r="QRW237" s="10"/>
      <c r="QRX237" s="10"/>
      <c r="QRY237" s="10"/>
      <c r="QRZ237" s="10"/>
      <c r="QSA237" s="10"/>
      <c r="QSB237" s="10"/>
      <c r="QSC237" s="10"/>
      <c r="QSD237" s="10"/>
      <c r="QSE237" s="10"/>
      <c r="QSF237" s="10"/>
      <c r="QSG237" s="10"/>
      <c r="QSH237" s="10"/>
      <c r="QSI237" s="10"/>
      <c r="QSJ237" s="10"/>
      <c r="QSK237" s="10"/>
      <c r="QSL237" s="10"/>
      <c r="QSM237" s="10"/>
      <c r="QSN237" s="10"/>
      <c r="QSO237" s="10"/>
      <c r="QSP237" s="10"/>
      <c r="QSQ237" s="10"/>
      <c r="QSR237" s="10"/>
      <c r="QSS237" s="10"/>
      <c r="QST237" s="10"/>
      <c r="QSU237" s="10"/>
      <c r="QSV237" s="10"/>
      <c r="QSW237" s="10"/>
      <c r="QSX237" s="10"/>
      <c r="QSY237" s="10"/>
      <c r="QSZ237" s="10"/>
      <c r="QTA237" s="10"/>
      <c r="QTB237" s="10"/>
      <c r="QTC237" s="10"/>
      <c r="QTD237" s="10"/>
      <c r="QTE237" s="10"/>
      <c r="QTF237" s="10"/>
      <c r="QTG237" s="10"/>
      <c r="QTH237" s="10"/>
      <c r="QTI237" s="10"/>
      <c r="QTJ237" s="10"/>
      <c r="QTK237" s="10"/>
      <c r="QTL237" s="10"/>
      <c r="QTM237" s="10"/>
      <c r="QTN237" s="10"/>
      <c r="QTO237" s="10"/>
      <c r="QTP237" s="10"/>
      <c r="QTQ237" s="10"/>
      <c r="QTR237" s="10"/>
      <c r="QTS237" s="10"/>
      <c r="QTT237" s="10"/>
      <c r="QTU237" s="10"/>
      <c r="QTV237" s="10"/>
      <c r="QTW237" s="10"/>
      <c r="QTX237" s="10"/>
      <c r="QTY237" s="10"/>
      <c r="QTZ237" s="10"/>
      <c r="QUA237" s="10"/>
      <c r="QUB237" s="10"/>
      <c r="QUC237" s="10"/>
      <c r="QUD237" s="10"/>
      <c r="QUE237" s="10"/>
      <c r="QUF237" s="10"/>
      <c r="QUG237" s="10"/>
      <c r="QUH237" s="10"/>
      <c r="QUI237" s="10"/>
      <c r="QUJ237" s="10"/>
      <c r="QUK237" s="10"/>
      <c r="QUL237" s="10"/>
      <c r="QUM237" s="10"/>
      <c r="QUN237" s="10"/>
      <c r="QUO237" s="10"/>
      <c r="QUP237" s="10"/>
      <c r="QUQ237" s="10"/>
      <c r="QUR237" s="10"/>
      <c r="QUS237" s="10"/>
      <c r="QUT237" s="10"/>
      <c r="QUU237" s="10"/>
      <c r="QUV237" s="10"/>
      <c r="QUW237" s="10"/>
      <c r="QUX237" s="10"/>
      <c r="QUY237" s="10"/>
      <c r="QUZ237" s="10"/>
      <c r="QVA237" s="10"/>
      <c r="QVB237" s="10"/>
      <c r="QVC237" s="10"/>
      <c r="QVD237" s="10"/>
      <c r="QVE237" s="10"/>
      <c r="QVF237" s="10"/>
      <c r="QVG237" s="10"/>
      <c r="QVH237" s="10"/>
      <c r="QVI237" s="10"/>
      <c r="QVJ237" s="10"/>
      <c r="QVK237" s="10"/>
      <c r="QVL237" s="10"/>
      <c r="QVM237" s="10"/>
      <c r="QVN237" s="10"/>
      <c r="QVO237" s="10"/>
      <c r="QVP237" s="10"/>
      <c r="QVQ237" s="10"/>
      <c r="QVR237" s="10"/>
      <c r="QVS237" s="10"/>
      <c r="QVT237" s="10"/>
      <c r="QVU237" s="10"/>
      <c r="QVV237" s="10"/>
      <c r="QVW237" s="10"/>
      <c r="QVX237" s="10"/>
      <c r="QVY237" s="10"/>
      <c r="QVZ237" s="10"/>
      <c r="QWA237" s="10"/>
      <c r="QWB237" s="10"/>
      <c r="QWC237" s="10"/>
      <c r="QWD237" s="10"/>
      <c r="QWE237" s="10"/>
      <c r="QWF237" s="10"/>
      <c r="QWG237" s="10"/>
      <c r="QWH237" s="10"/>
      <c r="QWI237" s="10"/>
      <c r="QWJ237" s="10"/>
      <c r="QWK237" s="10"/>
      <c r="QWL237" s="10"/>
      <c r="QWM237" s="10"/>
      <c r="QWN237" s="10"/>
      <c r="QWO237" s="10"/>
      <c r="QWP237" s="10"/>
      <c r="QWQ237" s="10"/>
      <c r="QWR237" s="10"/>
      <c r="QWS237" s="10"/>
      <c r="QWT237" s="10"/>
      <c r="QWU237" s="10"/>
      <c r="QWV237" s="10"/>
      <c r="QWW237" s="10"/>
      <c r="QWX237" s="10"/>
      <c r="QWY237" s="10"/>
      <c r="QWZ237" s="10"/>
      <c r="QXA237" s="10"/>
      <c r="QXB237" s="10"/>
      <c r="QXC237" s="10"/>
      <c r="QXD237" s="10"/>
      <c r="QXE237" s="10"/>
      <c r="QXF237" s="10"/>
      <c r="QXG237" s="10"/>
      <c r="QXH237" s="10"/>
      <c r="QXI237" s="10"/>
      <c r="QXJ237" s="10"/>
      <c r="QXK237" s="10"/>
      <c r="QXL237" s="10"/>
      <c r="QXM237" s="10"/>
      <c r="QXN237" s="10"/>
      <c r="QXO237" s="10"/>
      <c r="QXP237" s="10"/>
      <c r="QXQ237" s="10"/>
      <c r="QXR237" s="10"/>
      <c r="QXS237" s="10"/>
      <c r="QXT237" s="10"/>
      <c r="QXU237" s="10"/>
      <c r="QXV237" s="10"/>
      <c r="QXW237" s="10"/>
      <c r="QXX237" s="10"/>
      <c r="QXY237" s="10"/>
      <c r="QXZ237" s="10"/>
      <c r="QYA237" s="10"/>
      <c r="QYB237" s="10"/>
      <c r="QYC237" s="10"/>
      <c r="QYD237" s="10"/>
      <c r="QYE237" s="10"/>
      <c r="QYF237" s="10"/>
      <c r="QYG237" s="10"/>
      <c r="QYH237" s="10"/>
      <c r="QYI237" s="10"/>
      <c r="QYJ237" s="10"/>
      <c r="QYK237" s="10"/>
      <c r="QYL237" s="10"/>
      <c r="QYM237" s="10"/>
      <c r="QYN237" s="10"/>
      <c r="QYO237" s="10"/>
      <c r="QYP237" s="10"/>
      <c r="QYQ237" s="10"/>
      <c r="QYR237" s="10"/>
      <c r="QYS237" s="10"/>
      <c r="QYT237" s="10"/>
      <c r="QYU237" s="10"/>
      <c r="QYV237" s="10"/>
      <c r="QYW237" s="10"/>
      <c r="QYX237" s="10"/>
      <c r="QYY237" s="10"/>
      <c r="QYZ237" s="10"/>
      <c r="QZA237" s="10"/>
      <c r="QZB237" s="10"/>
      <c r="QZC237" s="10"/>
      <c r="QZD237" s="10"/>
      <c r="QZE237" s="10"/>
      <c r="QZF237" s="10"/>
      <c r="QZG237" s="10"/>
      <c r="QZH237" s="10"/>
      <c r="QZI237" s="10"/>
      <c r="QZJ237" s="10"/>
      <c r="QZK237" s="10"/>
      <c r="QZL237" s="10"/>
      <c r="QZM237" s="10"/>
      <c r="QZN237" s="10"/>
      <c r="QZO237" s="10"/>
      <c r="QZP237" s="10"/>
      <c r="QZQ237" s="10"/>
      <c r="QZR237" s="10"/>
      <c r="QZS237" s="10"/>
      <c r="QZT237" s="10"/>
      <c r="QZU237" s="10"/>
      <c r="QZV237" s="10"/>
      <c r="QZW237" s="10"/>
      <c r="QZX237" s="10"/>
      <c r="QZY237" s="10"/>
      <c r="QZZ237" s="10"/>
      <c r="RAA237" s="10"/>
      <c r="RAB237" s="10"/>
      <c r="RAC237" s="10"/>
      <c r="RAD237" s="10"/>
      <c r="RAE237" s="10"/>
      <c r="RAF237" s="10"/>
      <c r="RAG237" s="10"/>
      <c r="RAH237" s="10"/>
      <c r="RAI237" s="10"/>
      <c r="RAJ237" s="10"/>
      <c r="RAK237" s="10"/>
      <c r="RAL237" s="10"/>
      <c r="RAM237" s="10"/>
      <c r="RAN237" s="10"/>
      <c r="RAO237" s="10"/>
      <c r="RAP237" s="10"/>
      <c r="RAQ237" s="10"/>
      <c r="RAR237" s="10"/>
      <c r="RAS237" s="10"/>
      <c r="RAT237" s="10"/>
      <c r="RAU237" s="10"/>
      <c r="RAV237" s="10"/>
      <c r="RAW237" s="10"/>
      <c r="RAX237" s="10"/>
      <c r="RAY237" s="10"/>
      <c r="RAZ237" s="10"/>
      <c r="RBA237" s="10"/>
      <c r="RBB237" s="10"/>
      <c r="RBC237" s="10"/>
      <c r="RBD237" s="10"/>
      <c r="RBE237" s="10"/>
      <c r="RBF237" s="10"/>
      <c r="RBG237" s="10"/>
      <c r="RBH237" s="10"/>
      <c r="RBI237" s="10"/>
      <c r="RBJ237" s="10"/>
      <c r="RBK237" s="10"/>
      <c r="RBL237" s="10"/>
      <c r="RBM237" s="10"/>
      <c r="RBN237" s="10"/>
      <c r="RBO237" s="10"/>
      <c r="RBP237" s="10"/>
      <c r="RBQ237" s="10"/>
      <c r="RBR237" s="10"/>
      <c r="RBS237" s="10"/>
      <c r="RBT237" s="10"/>
      <c r="RBU237" s="10"/>
      <c r="RBV237" s="10"/>
      <c r="RBW237" s="10"/>
      <c r="RBX237" s="10"/>
      <c r="RBY237" s="10"/>
      <c r="RBZ237" s="10"/>
      <c r="RCA237" s="10"/>
      <c r="RCB237" s="10"/>
      <c r="RCC237" s="10"/>
      <c r="RCD237" s="10"/>
      <c r="RCE237" s="10"/>
      <c r="RCF237" s="10"/>
      <c r="RCG237" s="10"/>
      <c r="RCH237" s="10"/>
      <c r="RCI237" s="10"/>
      <c r="RCJ237" s="10"/>
      <c r="RCK237" s="10"/>
      <c r="RCL237" s="10"/>
      <c r="RCM237" s="10"/>
      <c r="RCN237" s="10"/>
      <c r="RCO237" s="10"/>
      <c r="RCP237" s="10"/>
      <c r="RCQ237" s="10"/>
      <c r="RCR237" s="10"/>
      <c r="RCS237" s="10"/>
      <c r="RCT237" s="10"/>
      <c r="RCU237" s="10"/>
      <c r="RCV237" s="10"/>
      <c r="RCW237" s="10"/>
      <c r="RCX237" s="10"/>
      <c r="RCY237" s="10"/>
      <c r="RCZ237" s="10"/>
      <c r="RDA237" s="10"/>
      <c r="RDB237" s="10"/>
      <c r="RDC237" s="10"/>
      <c r="RDD237" s="10"/>
      <c r="RDE237" s="10"/>
      <c r="RDF237" s="10"/>
      <c r="RDG237" s="10"/>
      <c r="RDH237" s="10"/>
      <c r="RDI237" s="10"/>
      <c r="RDJ237" s="10"/>
      <c r="RDK237" s="10"/>
      <c r="RDL237" s="10"/>
      <c r="RDM237" s="10"/>
      <c r="RDN237" s="10"/>
      <c r="RDO237" s="10"/>
      <c r="RDP237" s="10"/>
      <c r="RDQ237" s="10"/>
      <c r="RDR237" s="10"/>
      <c r="RDS237" s="10"/>
      <c r="RDT237" s="10"/>
      <c r="RDU237" s="10"/>
      <c r="RDV237" s="10"/>
      <c r="RDW237" s="10"/>
      <c r="RDX237" s="10"/>
      <c r="RDY237" s="10"/>
      <c r="RDZ237" s="10"/>
      <c r="REA237" s="10"/>
      <c r="REB237" s="10"/>
      <c r="REC237" s="10"/>
      <c r="RED237" s="10"/>
      <c r="REE237" s="10"/>
      <c r="REF237" s="10"/>
      <c r="REG237" s="10"/>
      <c r="REH237" s="10"/>
      <c r="REI237" s="10"/>
      <c r="REJ237" s="10"/>
      <c r="REK237" s="10"/>
      <c r="REL237" s="10"/>
      <c r="REM237" s="10"/>
      <c r="REN237" s="10"/>
      <c r="REO237" s="10"/>
      <c r="REP237" s="10"/>
      <c r="REQ237" s="10"/>
      <c r="RER237" s="10"/>
      <c r="RES237" s="10"/>
      <c r="RET237" s="10"/>
      <c r="REU237" s="10"/>
      <c r="REV237" s="10"/>
      <c r="REW237" s="10"/>
      <c r="REX237" s="10"/>
      <c r="REY237" s="10"/>
      <c r="REZ237" s="10"/>
      <c r="RFA237" s="10"/>
      <c r="RFB237" s="10"/>
      <c r="RFC237" s="10"/>
      <c r="RFD237" s="10"/>
      <c r="RFE237" s="10"/>
      <c r="RFF237" s="10"/>
      <c r="RFG237" s="10"/>
      <c r="RFH237" s="10"/>
      <c r="RFI237" s="10"/>
      <c r="RFJ237" s="10"/>
      <c r="RFK237" s="10"/>
      <c r="RFL237" s="10"/>
      <c r="RFM237" s="10"/>
      <c r="RFN237" s="10"/>
      <c r="RFO237" s="10"/>
      <c r="RFP237" s="10"/>
      <c r="RFQ237" s="10"/>
      <c r="RFR237" s="10"/>
      <c r="RFS237" s="10"/>
      <c r="RFT237" s="10"/>
      <c r="RFU237" s="10"/>
      <c r="RFV237" s="10"/>
      <c r="RFW237" s="10"/>
      <c r="RFX237" s="10"/>
      <c r="RFY237" s="10"/>
      <c r="RFZ237" s="10"/>
      <c r="RGA237" s="10"/>
      <c r="RGB237" s="10"/>
      <c r="RGC237" s="10"/>
      <c r="RGD237" s="10"/>
      <c r="RGE237" s="10"/>
      <c r="RGF237" s="10"/>
      <c r="RGG237" s="10"/>
      <c r="RGH237" s="10"/>
      <c r="RGI237" s="10"/>
      <c r="RGJ237" s="10"/>
      <c r="RGK237" s="10"/>
      <c r="RGL237" s="10"/>
      <c r="RGM237" s="10"/>
      <c r="RGN237" s="10"/>
      <c r="RGO237" s="10"/>
      <c r="RGP237" s="10"/>
      <c r="RGQ237" s="10"/>
      <c r="RGR237" s="10"/>
      <c r="RGS237" s="10"/>
      <c r="RGT237" s="10"/>
      <c r="RGU237" s="10"/>
      <c r="RGV237" s="10"/>
      <c r="RGW237" s="10"/>
      <c r="RGX237" s="10"/>
      <c r="RGY237" s="10"/>
      <c r="RGZ237" s="10"/>
      <c r="RHA237" s="10"/>
      <c r="RHB237" s="10"/>
      <c r="RHC237" s="10"/>
      <c r="RHD237" s="10"/>
      <c r="RHE237" s="10"/>
      <c r="RHF237" s="10"/>
      <c r="RHG237" s="10"/>
      <c r="RHH237" s="10"/>
      <c r="RHI237" s="10"/>
      <c r="RHJ237" s="10"/>
      <c r="RHK237" s="10"/>
      <c r="RHL237" s="10"/>
      <c r="RHM237" s="10"/>
      <c r="RHN237" s="10"/>
      <c r="RHO237" s="10"/>
      <c r="RHP237" s="10"/>
      <c r="RHQ237" s="10"/>
      <c r="RHR237" s="10"/>
      <c r="RHS237" s="10"/>
      <c r="RHT237" s="10"/>
      <c r="RHU237" s="10"/>
      <c r="RHV237" s="10"/>
      <c r="RHW237" s="10"/>
      <c r="RHX237" s="10"/>
      <c r="RHY237" s="10"/>
      <c r="RHZ237" s="10"/>
      <c r="RIA237" s="10"/>
      <c r="RIB237" s="10"/>
      <c r="RIC237" s="10"/>
      <c r="RID237" s="10"/>
      <c r="RIE237" s="10"/>
      <c r="RIF237" s="10"/>
      <c r="RIG237" s="10"/>
      <c r="RIH237" s="10"/>
      <c r="RII237" s="10"/>
      <c r="RIJ237" s="10"/>
      <c r="RIK237" s="10"/>
      <c r="RIL237" s="10"/>
      <c r="RIM237" s="10"/>
      <c r="RIN237" s="10"/>
      <c r="RIO237" s="10"/>
      <c r="RIP237" s="10"/>
      <c r="RIQ237" s="10"/>
      <c r="RIR237" s="10"/>
      <c r="RIS237" s="10"/>
      <c r="RIT237" s="10"/>
      <c r="RIU237" s="10"/>
      <c r="RIV237" s="10"/>
      <c r="RIW237" s="10"/>
      <c r="RIX237" s="10"/>
      <c r="RIY237" s="10"/>
      <c r="RIZ237" s="10"/>
      <c r="RJA237" s="10"/>
      <c r="RJB237" s="10"/>
      <c r="RJC237" s="10"/>
      <c r="RJD237" s="10"/>
      <c r="RJE237" s="10"/>
      <c r="RJF237" s="10"/>
      <c r="RJG237" s="10"/>
      <c r="RJH237" s="10"/>
      <c r="RJI237" s="10"/>
      <c r="RJJ237" s="10"/>
      <c r="RJK237" s="10"/>
      <c r="RJL237" s="10"/>
      <c r="RJM237" s="10"/>
      <c r="RJN237" s="10"/>
      <c r="RJO237" s="10"/>
      <c r="RJP237" s="10"/>
      <c r="RJQ237" s="10"/>
      <c r="RJR237" s="10"/>
      <c r="RJS237" s="10"/>
      <c r="RJT237" s="10"/>
      <c r="RJU237" s="10"/>
      <c r="RJV237" s="10"/>
      <c r="RJW237" s="10"/>
      <c r="RJX237" s="10"/>
      <c r="RJY237" s="10"/>
      <c r="RJZ237" s="10"/>
      <c r="RKA237" s="10"/>
      <c r="RKB237" s="10"/>
      <c r="RKC237" s="10"/>
      <c r="RKD237" s="10"/>
      <c r="RKE237" s="10"/>
      <c r="RKF237" s="10"/>
      <c r="RKG237" s="10"/>
      <c r="RKH237" s="10"/>
      <c r="RKI237" s="10"/>
      <c r="RKJ237" s="10"/>
      <c r="RKK237" s="10"/>
      <c r="RKL237" s="10"/>
      <c r="RKM237" s="10"/>
      <c r="RKN237" s="10"/>
      <c r="RKO237" s="10"/>
      <c r="RKP237" s="10"/>
      <c r="RKQ237" s="10"/>
      <c r="RKR237" s="10"/>
      <c r="RKS237" s="10"/>
      <c r="RKT237" s="10"/>
      <c r="RKU237" s="10"/>
      <c r="RKV237" s="10"/>
      <c r="RKW237" s="10"/>
      <c r="RKX237" s="10"/>
      <c r="RKY237" s="10"/>
      <c r="RKZ237" s="10"/>
      <c r="RLA237" s="10"/>
      <c r="RLB237" s="10"/>
      <c r="RLC237" s="10"/>
      <c r="RLD237" s="10"/>
      <c r="RLE237" s="10"/>
      <c r="RLF237" s="10"/>
      <c r="RLG237" s="10"/>
      <c r="RLH237" s="10"/>
      <c r="RLI237" s="10"/>
      <c r="RLJ237" s="10"/>
      <c r="RLK237" s="10"/>
      <c r="RLL237" s="10"/>
      <c r="RLM237" s="10"/>
      <c r="RLN237" s="10"/>
      <c r="RLO237" s="10"/>
      <c r="RLP237" s="10"/>
      <c r="RLQ237" s="10"/>
      <c r="RLR237" s="10"/>
      <c r="RLS237" s="10"/>
      <c r="RLT237" s="10"/>
      <c r="RLU237" s="10"/>
      <c r="RLV237" s="10"/>
      <c r="RLW237" s="10"/>
      <c r="RLX237" s="10"/>
      <c r="RLY237" s="10"/>
      <c r="RLZ237" s="10"/>
      <c r="RMA237" s="10"/>
      <c r="RMB237" s="10"/>
      <c r="RMC237" s="10"/>
      <c r="RMD237" s="10"/>
      <c r="RME237" s="10"/>
      <c r="RMF237" s="10"/>
      <c r="RMG237" s="10"/>
      <c r="RMH237" s="10"/>
      <c r="RMI237" s="10"/>
      <c r="RMJ237" s="10"/>
      <c r="RMK237" s="10"/>
      <c r="RML237" s="10"/>
      <c r="RMM237" s="10"/>
      <c r="RMN237" s="10"/>
      <c r="RMO237" s="10"/>
      <c r="RMP237" s="10"/>
      <c r="RMQ237" s="10"/>
      <c r="RMR237" s="10"/>
      <c r="RMS237" s="10"/>
      <c r="RMT237" s="10"/>
      <c r="RMU237" s="10"/>
      <c r="RMV237" s="10"/>
      <c r="RMW237" s="10"/>
      <c r="RMX237" s="10"/>
      <c r="RMY237" s="10"/>
      <c r="RMZ237" s="10"/>
      <c r="RNA237" s="10"/>
      <c r="RNB237" s="10"/>
      <c r="RNC237" s="10"/>
      <c r="RND237" s="10"/>
      <c r="RNE237" s="10"/>
      <c r="RNF237" s="10"/>
      <c r="RNG237" s="10"/>
      <c r="RNH237" s="10"/>
      <c r="RNI237" s="10"/>
      <c r="RNJ237" s="10"/>
      <c r="RNK237" s="10"/>
      <c r="RNL237" s="10"/>
      <c r="RNM237" s="10"/>
      <c r="RNN237" s="10"/>
      <c r="RNO237" s="10"/>
      <c r="RNP237" s="10"/>
      <c r="RNQ237" s="10"/>
      <c r="RNR237" s="10"/>
      <c r="RNS237" s="10"/>
      <c r="RNT237" s="10"/>
      <c r="RNU237" s="10"/>
      <c r="RNV237" s="10"/>
      <c r="RNW237" s="10"/>
      <c r="RNX237" s="10"/>
      <c r="RNY237" s="10"/>
      <c r="RNZ237" s="10"/>
      <c r="ROA237" s="10"/>
      <c r="ROB237" s="10"/>
      <c r="ROC237" s="10"/>
      <c r="ROD237" s="10"/>
      <c r="ROE237" s="10"/>
      <c r="ROF237" s="10"/>
      <c r="ROG237" s="10"/>
      <c r="ROH237" s="10"/>
      <c r="ROI237" s="10"/>
      <c r="ROJ237" s="10"/>
      <c r="ROK237" s="10"/>
      <c r="ROL237" s="10"/>
      <c r="ROM237" s="10"/>
      <c r="RON237" s="10"/>
      <c r="ROO237" s="10"/>
      <c r="ROP237" s="10"/>
      <c r="ROQ237" s="10"/>
      <c r="ROR237" s="10"/>
      <c r="ROS237" s="10"/>
      <c r="ROT237" s="10"/>
      <c r="ROU237" s="10"/>
      <c r="ROV237" s="10"/>
      <c r="ROW237" s="10"/>
      <c r="ROX237" s="10"/>
      <c r="ROY237" s="10"/>
      <c r="ROZ237" s="10"/>
      <c r="RPA237" s="10"/>
      <c r="RPB237" s="10"/>
      <c r="RPC237" s="10"/>
      <c r="RPD237" s="10"/>
      <c r="RPE237" s="10"/>
      <c r="RPF237" s="10"/>
      <c r="RPG237" s="10"/>
      <c r="RPH237" s="10"/>
      <c r="RPI237" s="10"/>
      <c r="RPJ237" s="10"/>
      <c r="RPK237" s="10"/>
      <c r="RPL237" s="10"/>
      <c r="RPM237" s="10"/>
      <c r="RPN237" s="10"/>
      <c r="RPO237" s="10"/>
      <c r="RPP237" s="10"/>
      <c r="RPQ237" s="10"/>
      <c r="RPR237" s="10"/>
      <c r="RPS237" s="10"/>
      <c r="RPT237" s="10"/>
      <c r="RPU237" s="10"/>
      <c r="RPV237" s="10"/>
      <c r="RPW237" s="10"/>
      <c r="RPX237" s="10"/>
      <c r="RPY237" s="10"/>
      <c r="RPZ237" s="10"/>
      <c r="RQA237" s="10"/>
      <c r="RQB237" s="10"/>
      <c r="RQC237" s="10"/>
      <c r="RQD237" s="10"/>
      <c r="RQE237" s="10"/>
      <c r="RQF237" s="10"/>
      <c r="RQG237" s="10"/>
      <c r="RQH237" s="10"/>
      <c r="RQI237" s="10"/>
      <c r="RQJ237" s="10"/>
      <c r="RQK237" s="10"/>
      <c r="RQL237" s="10"/>
      <c r="RQM237" s="10"/>
      <c r="RQN237" s="10"/>
      <c r="RQO237" s="10"/>
      <c r="RQP237" s="10"/>
      <c r="RQQ237" s="10"/>
      <c r="RQR237" s="10"/>
      <c r="RQS237" s="10"/>
      <c r="RQT237" s="10"/>
      <c r="RQU237" s="10"/>
      <c r="RQV237" s="10"/>
      <c r="RQW237" s="10"/>
      <c r="RQX237" s="10"/>
      <c r="RQY237" s="10"/>
      <c r="RQZ237" s="10"/>
      <c r="RRA237" s="10"/>
      <c r="RRB237" s="10"/>
      <c r="RRC237" s="10"/>
      <c r="RRD237" s="10"/>
      <c r="RRE237" s="10"/>
      <c r="RRF237" s="10"/>
      <c r="RRG237" s="10"/>
      <c r="RRH237" s="10"/>
      <c r="RRI237" s="10"/>
      <c r="RRJ237" s="10"/>
      <c r="RRK237" s="10"/>
      <c r="RRL237" s="10"/>
      <c r="RRM237" s="10"/>
      <c r="RRN237" s="10"/>
      <c r="RRO237" s="10"/>
      <c r="RRP237" s="10"/>
      <c r="RRQ237" s="10"/>
      <c r="RRR237" s="10"/>
      <c r="RRS237" s="10"/>
      <c r="RRT237" s="10"/>
      <c r="RRU237" s="10"/>
      <c r="RRV237" s="10"/>
      <c r="RRW237" s="10"/>
      <c r="RRX237" s="10"/>
      <c r="RRY237" s="10"/>
      <c r="RRZ237" s="10"/>
      <c r="RSA237" s="10"/>
      <c r="RSB237" s="10"/>
      <c r="RSC237" s="10"/>
      <c r="RSD237" s="10"/>
      <c r="RSE237" s="10"/>
      <c r="RSF237" s="10"/>
      <c r="RSG237" s="10"/>
      <c r="RSH237" s="10"/>
      <c r="RSI237" s="10"/>
      <c r="RSJ237" s="10"/>
      <c r="RSK237" s="10"/>
      <c r="RSL237" s="10"/>
      <c r="RSM237" s="10"/>
      <c r="RSN237" s="10"/>
      <c r="RSO237" s="10"/>
      <c r="RSP237" s="10"/>
      <c r="RSQ237" s="10"/>
      <c r="RSR237" s="10"/>
      <c r="RSS237" s="10"/>
      <c r="RST237" s="10"/>
      <c r="RSU237" s="10"/>
      <c r="RSV237" s="10"/>
      <c r="RSW237" s="10"/>
      <c r="RSX237" s="10"/>
      <c r="RSY237" s="10"/>
      <c r="RSZ237" s="10"/>
      <c r="RTA237" s="10"/>
      <c r="RTB237" s="10"/>
      <c r="RTC237" s="10"/>
      <c r="RTD237" s="10"/>
      <c r="RTE237" s="10"/>
      <c r="RTF237" s="10"/>
      <c r="RTG237" s="10"/>
      <c r="RTH237" s="10"/>
      <c r="RTI237" s="10"/>
      <c r="RTJ237" s="10"/>
      <c r="RTK237" s="10"/>
      <c r="RTL237" s="10"/>
      <c r="RTM237" s="10"/>
      <c r="RTN237" s="10"/>
      <c r="RTO237" s="10"/>
      <c r="RTP237" s="10"/>
      <c r="RTQ237" s="10"/>
      <c r="RTR237" s="10"/>
      <c r="RTS237" s="10"/>
      <c r="RTT237" s="10"/>
      <c r="RTU237" s="10"/>
      <c r="RTV237" s="10"/>
      <c r="RTW237" s="10"/>
      <c r="RTX237" s="10"/>
      <c r="RTY237" s="10"/>
      <c r="RTZ237" s="10"/>
      <c r="RUA237" s="10"/>
      <c r="RUB237" s="10"/>
      <c r="RUC237" s="10"/>
      <c r="RUD237" s="10"/>
      <c r="RUE237" s="10"/>
      <c r="RUF237" s="10"/>
      <c r="RUG237" s="10"/>
      <c r="RUH237" s="10"/>
      <c r="RUI237" s="10"/>
      <c r="RUJ237" s="10"/>
      <c r="RUK237" s="10"/>
      <c r="RUL237" s="10"/>
      <c r="RUM237" s="10"/>
      <c r="RUN237" s="10"/>
      <c r="RUO237" s="10"/>
      <c r="RUP237" s="10"/>
      <c r="RUQ237" s="10"/>
      <c r="RUR237" s="10"/>
      <c r="RUS237" s="10"/>
      <c r="RUT237" s="10"/>
      <c r="RUU237" s="10"/>
      <c r="RUV237" s="10"/>
      <c r="RUW237" s="10"/>
      <c r="RUX237" s="10"/>
      <c r="RUY237" s="10"/>
      <c r="RUZ237" s="10"/>
      <c r="RVA237" s="10"/>
      <c r="RVB237" s="10"/>
      <c r="RVC237" s="10"/>
      <c r="RVD237" s="10"/>
      <c r="RVE237" s="10"/>
      <c r="RVF237" s="10"/>
      <c r="RVG237" s="10"/>
      <c r="RVH237" s="10"/>
      <c r="RVI237" s="10"/>
      <c r="RVJ237" s="10"/>
      <c r="RVK237" s="10"/>
      <c r="RVL237" s="10"/>
      <c r="RVM237" s="10"/>
      <c r="RVN237" s="10"/>
      <c r="RVO237" s="10"/>
      <c r="RVP237" s="10"/>
      <c r="RVQ237" s="10"/>
      <c r="RVR237" s="10"/>
      <c r="RVS237" s="10"/>
      <c r="RVT237" s="10"/>
      <c r="RVU237" s="10"/>
      <c r="RVV237" s="10"/>
      <c r="RVW237" s="10"/>
      <c r="RVX237" s="10"/>
      <c r="RVY237" s="10"/>
      <c r="RVZ237" s="10"/>
      <c r="RWA237" s="10"/>
      <c r="RWB237" s="10"/>
      <c r="RWC237" s="10"/>
      <c r="RWD237" s="10"/>
      <c r="RWE237" s="10"/>
      <c r="RWF237" s="10"/>
      <c r="RWG237" s="10"/>
      <c r="RWH237" s="10"/>
      <c r="RWI237" s="10"/>
      <c r="RWJ237" s="10"/>
      <c r="RWK237" s="10"/>
      <c r="RWL237" s="10"/>
      <c r="RWM237" s="10"/>
      <c r="RWN237" s="10"/>
      <c r="RWO237" s="10"/>
      <c r="RWP237" s="10"/>
      <c r="RWQ237" s="10"/>
      <c r="RWR237" s="10"/>
      <c r="RWS237" s="10"/>
      <c r="RWT237" s="10"/>
      <c r="RWU237" s="10"/>
      <c r="RWV237" s="10"/>
      <c r="RWW237" s="10"/>
      <c r="RWX237" s="10"/>
      <c r="RWY237" s="10"/>
      <c r="RWZ237" s="10"/>
      <c r="RXA237" s="10"/>
      <c r="RXB237" s="10"/>
      <c r="RXC237" s="10"/>
      <c r="RXD237" s="10"/>
      <c r="RXE237" s="10"/>
      <c r="RXF237" s="10"/>
      <c r="RXG237" s="10"/>
      <c r="RXH237" s="10"/>
      <c r="RXI237" s="10"/>
      <c r="RXJ237" s="10"/>
      <c r="RXK237" s="10"/>
      <c r="RXL237" s="10"/>
      <c r="RXM237" s="10"/>
      <c r="RXN237" s="10"/>
      <c r="RXO237" s="10"/>
      <c r="RXP237" s="10"/>
      <c r="RXQ237" s="10"/>
      <c r="RXR237" s="10"/>
      <c r="RXS237" s="10"/>
      <c r="RXT237" s="10"/>
      <c r="RXU237" s="10"/>
      <c r="RXV237" s="10"/>
      <c r="RXW237" s="10"/>
      <c r="RXX237" s="10"/>
      <c r="RXY237" s="10"/>
      <c r="RXZ237" s="10"/>
      <c r="RYA237" s="10"/>
      <c r="RYB237" s="10"/>
      <c r="RYC237" s="10"/>
      <c r="RYD237" s="10"/>
      <c r="RYE237" s="10"/>
      <c r="RYF237" s="10"/>
      <c r="RYG237" s="10"/>
      <c r="RYH237" s="10"/>
      <c r="RYI237" s="10"/>
      <c r="RYJ237" s="10"/>
      <c r="RYK237" s="10"/>
      <c r="RYL237" s="10"/>
      <c r="RYM237" s="10"/>
      <c r="RYN237" s="10"/>
      <c r="RYO237" s="10"/>
      <c r="RYP237" s="10"/>
      <c r="RYQ237" s="10"/>
      <c r="RYR237" s="10"/>
      <c r="RYS237" s="10"/>
      <c r="RYT237" s="10"/>
      <c r="RYU237" s="10"/>
      <c r="RYV237" s="10"/>
      <c r="RYW237" s="10"/>
      <c r="RYX237" s="10"/>
      <c r="RYY237" s="10"/>
      <c r="RYZ237" s="10"/>
      <c r="RZA237" s="10"/>
      <c r="RZB237" s="10"/>
      <c r="RZC237" s="10"/>
      <c r="RZD237" s="10"/>
      <c r="RZE237" s="10"/>
      <c r="RZF237" s="10"/>
      <c r="RZG237" s="10"/>
      <c r="RZH237" s="10"/>
      <c r="RZI237" s="10"/>
      <c r="RZJ237" s="10"/>
      <c r="RZK237" s="10"/>
      <c r="RZL237" s="10"/>
      <c r="RZM237" s="10"/>
      <c r="RZN237" s="10"/>
      <c r="RZO237" s="10"/>
      <c r="RZP237" s="10"/>
      <c r="RZQ237" s="10"/>
      <c r="RZR237" s="10"/>
      <c r="RZS237" s="10"/>
      <c r="RZT237" s="10"/>
      <c r="RZU237" s="10"/>
      <c r="RZV237" s="10"/>
      <c r="RZW237" s="10"/>
      <c r="RZX237" s="10"/>
      <c r="RZY237" s="10"/>
      <c r="RZZ237" s="10"/>
      <c r="SAA237" s="10"/>
      <c r="SAB237" s="10"/>
      <c r="SAC237" s="10"/>
      <c r="SAD237" s="10"/>
      <c r="SAE237" s="10"/>
      <c r="SAF237" s="10"/>
      <c r="SAG237" s="10"/>
      <c r="SAH237" s="10"/>
      <c r="SAI237" s="10"/>
      <c r="SAJ237" s="10"/>
      <c r="SAK237" s="10"/>
      <c r="SAL237" s="10"/>
      <c r="SAM237" s="10"/>
      <c r="SAN237" s="10"/>
      <c r="SAO237" s="10"/>
      <c r="SAP237" s="10"/>
      <c r="SAQ237" s="10"/>
      <c r="SAR237" s="10"/>
      <c r="SAS237" s="10"/>
      <c r="SAT237" s="10"/>
      <c r="SAU237" s="10"/>
      <c r="SAV237" s="10"/>
      <c r="SAW237" s="10"/>
      <c r="SAX237" s="10"/>
      <c r="SAY237" s="10"/>
      <c r="SAZ237" s="10"/>
      <c r="SBA237" s="10"/>
      <c r="SBB237" s="10"/>
      <c r="SBC237" s="10"/>
      <c r="SBD237" s="10"/>
      <c r="SBE237" s="10"/>
      <c r="SBF237" s="10"/>
      <c r="SBG237" s="10"/>
      <c r="SBH237" s="10"/>
      <c r="SBI237" s="10"/>
      <c r="SBJ237" s="10"/>
      <c r="SBK237" s="10"/>
      <c r="SBL237" s="10"/>
      <c r="SBM237" s="10"/>
      <c r="SBN237" s="10"/>
      <c r="SBO237" s="10"/>
      <c r="SBP237" s="10"/>
      <c r="SBQ237" s="10"/>
      <c r="SBR237" s="10"/>
      <c r="SBS237" s="10"/>
      <c r="SBT237" s="10"/>
      <c r="SBU237" s="10"/>
      <c r="SBV237" s="10"/>
      <c r="SBW237" s="10"/>
      <c r="SBX237" s="10"/>
      <c r="SBY237" s="10"/>
      <c r="SBZ237" s="10"/>
      <c r="SCA237" s="10"/>
      <c r="SCB237" s="10"/>
      <c r="SCC237" s="10"/>
      <c r="SCD237" s="10"/>
      <c r="SCE237" s="10"/>
      <c r="SCF237" s="10"/>
      <c r="SCG237" s="10"/>
      <c r="SCH237" s="10"/>
      <c r="SCI237" s="10"/>
      <c r="SCJ237" s="10"/>
      <c r="SCK237" s="10"/>
      <c r="SCL237" s="10"/>
      <c r="SCM237" s="10"/>
      <c r="SCN237" s="10"/>
      <c r="SCO237" s="10"/>
      <c r="SCP237" s="10"/>
      <c r="SCQ237" s="10"/>
      <c r="SCR237" s="10"/>
      <c r="SCS237" s="10"/>
      <c r="SCT237" s="10"/>
      <c r="SCU237" s="10"/>
      <c r="SCV237" s="10"/>
      <c r="SCW237" s="10"/>
      <c r="SCX237" s="10"/>
      <c r="SCY237" s="10"/>
      <c r="SCZ237" s="10"/>
      <c r="SDA237" s="10"/>
      <c r="SDB237" s="10"/>
      <c r="SDC237" s="10"/>
      <c r="SDD237" s="10"/>
      <c r="SDE237" s="10"/>
      <c r="SDF237" s="10"/>
      <c r="SDG237" s="10"/>
      <c r="SDH237" s="10"/>
      <c r="SDI237" s="10"/>
      <c r="SDJ237" s="10"/>
      <c r="SDK237" s="10"/>
      <c r="SDL237" s="10"/>
      <c r="SDM237" s="10"/>
      <c r="SDN237" s="10"/>
      <c r="SDO237" s="10"/>
      <c r="SDP237" s="10"/>
      <c r="SDQ237" s="10"/>
      <c r="SDR237" s="10"/>
      <c r="SDS237" s="10"/>
      <c r="SDT237" s="10"/>
      <c r="SDU237" s="10"/>
      <c r="SDV237" s="10"/>
      <c r="SDW237" s="10"/>
      <c r="SDX237" s="10"/>
      <c r="SDY237" s="10"/>
      <c r="SDZ237" s="10"/>
      <c r="SEA237" s="10"/>
      <c r="SEB237" s="10"/>
      <c r="SEC237" s="10"/>
      <c r="SED237" s="10"/>
      <c r="SEE237" s="10"/>
      <c r="SEF237" s="10"/>
      <c r="SEG237" s="10"/>
      <c r="SEH237" s="10"/>
      <c r="SEI237" s="10"/>
      <c r="SEJ237" s="10"/>
      <c r="SEK237" s="10"/>
      <c r="SEL237" s="10"/>
      <c r="SEM237" s="10"/>
      <c r="SEN237" s="10"/>
      <c r="SEO237" s="10"/>
      <c r="SEP237" s="10"/>
      <c r="SEQ237" s="10"/>
      <c r="SER237" s="10"/>
      <c r="SES237" s="10"/>
      <c r="SET237" s="10"/>
      <c r="SEU237" s="10"/>
      <c r="SEV237" s="10"/>
      <c r="SEW237" s="10"/>
      <c r="SEX237" s="10"/>
      <c r="SEY237" s="10"/>
      <c r="SEZ237" s="10"/>
      <c r="SFA237" s="10"/>
      <c r="SFB237" s="10"/>
      <c r="SFC237" s="10"/>
      <c r="SFD237" s="10"/>
      <c r="SFE237" s="10"/>
      <c r="SFF237" s="10"/>
      <c r="SFG237" s="10"/>
      <c r="SFH237" s="10"/>
      <c r="SFI237" s="10"/>
      <c r="SFJ237" s="10"/>
      <c r="SFK237" s="10"/>
      <c r="SFL237" s="10"/>
      <c r="SFM237" s="10"/>
      <c r="SFN237" s="10"/>
      <c r="SFO237" s="10"/>
      <c r="SFP237" s="10"/>
      <c r="SFQ237" s="10"/>
      <c r="SFR237" s="10"/>
      <c r="SFS237" s="10"/>
      <c r="SFT237" s="10"/>
      <c r="SFU237" s="10"/>
      <c r="SFV237" s="10"/>
      <c r="SFW237" s="10"/>
      <c r="SFX237" s="10"/>
      <c r="SFY237" s="10"/>
      <c r="SFZ237" s="10"/>
      <c r="SGA237" s="10"/>
      <c r="SGB237" s="10"/>
      <c r="SGC237" s="10"/>
      <c r="SGD237" s="10"/>
      <c r="SGE237" s="10"/>
      <c r="SGF237" s="10"/>
      <c r="SGG237" s="10"/>
      <c r="SGH237" s="10"/>
      <c r="SGI237" s="10"/>
      <c r="SGJ237" s="10"/>
      <c r="SGK237" s="10"/>
      <c r="SGL237" s="10"/>
      <c r="SGM237" s="10"/>
      <c r="SGN237" s="10"/>
      <c r="SGO237" s="10"/>
      <c r="SGP237" s="10"/>
      <c r="SGQ237" s="10"/>
      <c r="SGR237" s="10"/>
      <c r="SGS237" s="10"/>
      <c r="SGT237" s="10"/>
      <c r="SGU237" s="10"/>
      <c r="SGV237" s="10"/>
      <c r="SGW237" s="10"/>
      <c r="SGX237" s="10"/>
      <c r="SGY237" s="10"/>
      <c r="SGZ237" s="10"/>
      <c r="SHA237" s="10"/>
      <c r="SHB237" s="10"/>
      <c r="SHC237" s="10"/>
      <c r="SHD237" s="10"/>
      <c r="SHE237" s="10"/>
      <c r="SHF237" s="10"/>
      <c r="SHG237" s="10"/>
      <c r="SHH237" s="10"/>
      <c r="SHI237" s="10"/>
      <c r="SHJ237" s="10"/>
      <c r="SHK237" s="10"/>
      <c r="SHL237" s="10"/>
      <c r="SHM237" s="10"/>
      <c r="SHN237" s="10"/>
      <c r="SHO237" s="10"/>
      <c r="SHP237" s="10"/>
      <c r="SHQ237" s="10"/>
      <c r="SHR237" s="10"/>
      <c r="SHS237" s="10"/>
      <c r="SHT237" s="10"/>
      <c r="SHU237" s="10"/>
      <c r="SHV237" s="10"/>
      <c r="SHW237" s="10"/>
      <c r="SHX237" s="10"/>
      <c r="SHY237" s="10"/>
      <c r="SHZ237" s="10"/>
      <c r="SIA237" s="10"/>
      <c r="SIB237" s="10"/>
      <c r="SIC237" s="10"/>
      <c r="SID237" s="10"/>
      <c r="SIE237" s="10"/>
      <c r="SIF237" s="10"/>
      <c r="SIG237" s="10"/>
      <c r="SIH237" s="10"/>
      <c r="SII237" s="10"/>
      <c r="SIJ237" s="10"/>
      <c r="SIK237" s="10"/>
      <c r="SIL237" s="10"/>
      <c r="SIM237" s="10"/>
      <c r="SIN237" s="10"/>
      <c r="SIO237" s="10"/>
      <c r="SIP237" s="10"/>
      <c r="SIQ237" s="10"/>
      <c r="SIR237" s="10"/>
      <c r="SIS237" s="10"/>
      <c r="SIT237" s="10"/>
      <c r="SIU237" s="10"/>
      <c r="SIV237" s="10"/>
      <c r="SIW237" s="10"/>
      <c r="SIX237" s="10"/>
      <c r="SIY237" s="10"/>
      <c r="SIZ237" s="10"/>
      <c r="SJA237" s="10"/>
      <c r="SJB237" s="10"/>
      <c r="SJC237" s="10"/>
      <c r="SJD237" s="10"/>
      <c r="SJE237" s="10"/>
      <c r="SJF237" s="10"/>
      <c r="SJG237" s="10"/>
      <c r="SJH237" s="10"/>
      <c r="SJI237" s="10"/>
      <c r="SJJ237" s="10"/>
      <c r="SJK237" s="10"/>
      <c r="SJL237" s="10"/>
      <c r="SJM237" s="10"/>
      <c r="SJN237" s="10"/>
      <c r="SJO237" s="10"/>
      <c r="SJP237" s="10"/>
      <c r="SJQ237" s="10"/>
      <c r="SJR237" s="10"/>
      <c r="SJS237" s="10"/>
      <c r="SJT237" s="10"/>
      <c r="SJU237" s="10"/>
      <c r="SJV237" s="10"/>
      <c r="SJW237" s="10"/>
      <c r="SJX237" s="10"/>
      <c r="SJY237" s="10"/>
      <c r="SJZ237" s="10"/>
      <c r="SKA237" s="10"/>
      <c r="SKB237" s="10"/>
      <c r="SKC237" s="10"/>
      <c r="SKD237" s="10"/>
      <c r="SKE237" s="10"/>
      <c r="SKF237" s="10"/>
      <c r="SKG237" s="10"/>
      <c r="SKH237" s="10"/>
      <c r="SKI237" s="10"/>
      <c r="SKJ237" s="10"/>
      <c r="SKK237" s="10"/>
      <c r="SKL237" s="10"/>
      <c r="SKM237" s="10"/>
      <c r="SKN237" s="10"/>
      <c r="SKO237" s="10"/>
      <c r="SKP237" s="10"/>
      <c r="SKQ237" s="10"/>
      <c r="SKR237" s="10"/>
      <c r="SKS237" s="10"/>
      <c r="SKT237" s="10"/>
      <c r="SKU237" s="10"/>
      <c r="SKV237" s="10"/>
      <c r="SKW237" s="10"/>
      <c r="SKX237" s="10"/>
      <c r="SKY237" s="10"/>
      <c r="SKZ237" s="10"/>
      <c r="SLA237" s="10"/>
      <c r="SLB237" s="10"/>
      <c r="SLC237" s="10"/>
      <c r="SLD237" s="10"/>
      <c r="SLE237" s="10"/>
      <c r="SLF237" s="10"/>
      <c r="SLG237" s="10"/>
      <c r="SLH237" s="10"/>
      <c r="SLI237" s="10"/>
      <c r="SLJ237" s="10"/>
      <c r="SLK237" s="10"/>
      <c r="SLL237" s="10"/>
      <c r="SLM237" s="10"/>
      <c r="SLN237" s="10"/>
      <c r="SLO237" s="10"/>
      <c r="SLP237" s="10"/>
      <c r="SLQ237" s="10"/>
      <c r="SLR237" s="10"/>
      <c r="SLS237" s="10"/>
      <c r="SLT237" s="10"/>
      <c r="SLU237" s="10"/>
      <c r="SLV237" s="10"/>
      <c r="SLW237" s="10"/>
      <c r="SLX237" s="10"/>
      <c r="SLY237" s="10"/>
      <c r="SLZ237" s="10"/>
      <c r="SMA237" s="10"/>
      <c r="SMB237" s="10"/>
      <c r="SMC237" s="10"/>
      <c r="SMD237" s="10"/>
      <c r="SME237" s="10"/>
      <c r="SMF237" s="10"/>
      <c r="SMG237" s="10"/>
      <c r="SMH237" s="10"/>
      <c r="SMI237" s="10"/>
      <c r="SMJ237" s="10"/>
      <c r="SMK237" s="10"/>
      <c r="SML237" s="10"/>
      <c r="SMM237" s="10"/>
      <c r="SMN237" s="10"/>
      <c r="SMO237" s="10"/>
      <c r="SMP237" s="10"/>
      <c r="SMQ237" s="10"/>
      <c r="SMR237" s="10"/>
      <c r="SMS237" s="10"/>
      <c r="SMT237" s="10"/>
      <c r="SMU237" s="10"/>
      <c r="SMV237" s="10"/>
      <c r="SMW237" s="10"/>
      <c r="SMX237" s="10"/>
      <c r="SMY237" s="10"/>
      <c r="SMZ237" s="10"/>
      <c r="SNA237" s="10"/>
      <c r="SNB237" s="10"/>
      <c r="SNC237" s="10"/>
      <c r="SND237" s="10"/>
      <c r="SNE237" s="10"/>
      <c r="SNF237" s="10"/>
      <c r="SNG237" s="10"/>
      <c r="SNH237" s="10"/>
      <c r="SNI237" s="10"/>
      <c r="SNJ237" s="10"/>
      <c r="SNK237" s="10"/>
      <c r="SNL237" s="10"/>
      <c r="SNM237" s="10"/>
      <c r="SNN237" s="10"/>
      <c r="SNO237" s="10"/>
      <c r="SNP237" s="10"/>
      <c r="SNQ237" s="10"/>
      <c r="SNR237" s="10"/>
      <c r="SNS237" s="10"/>
      <c r="SNT237" s="10"/>
      <c r="SNU237" s="10"/>
      <c r="SNV237" s="10"/>
      <c r="SNW237" s="10"/>
      <c r="SNX237" s="10"/>
      <c r="SNY237" s="10"/>
      <c r="SNZ237" s="10"/>
      <c r="SOA237" s="10"/>
      <c r="SOB237" s="10"/>
      <c r="SOC237" s="10"/>
      <c r="SOD237" s="10"/>
      <c r="SOE237" s="10"/>
      <c r="SOF237" s="10"/>
      <c r="SOG237" s="10"/>
      <c r="SOH237" s="10"/>
      <c r="SOI237" s="10"/>
      <c r="SOJ237" s="10"/>
      <c r="SOK237" s="10"/>
      <c r="SOL237" s="10"/>
      <c r="SOM237" s="10"/>
      <c r="SON237" s="10"/>
      <c r="SOO237" s="10"/>
      <c r="SOP237" s="10"/>
      <c r="SOQ237" s="10"/>
      <c r="SOR237" s="10"/>
      <c r="SOS237" s="10"/>
      <c r="SOT237" s="10"/>
      <c r="SOU237" s="10"/>
      <c r="SOV237" s="10"/>
      <c r="SOW237" s="10"/>
      <c r="SOX237" s="10"/>
      <c r="SOY237" s="10"/>
      <c r="SOZ237" s="10"/>
      <c r="SPA237" s="10"/>
      <c r="SPB237" s="10"/>
      <c r="SPC237" s="10"/>
      <c r="SPD237" s="10"/>
      <c r="SPE237" s="10"/>
      <c r="SPF237" s="10"/>
      <c r="SPG237" s="10"/>
      <c r="SPH237" s="10"/>
      <c r="SPI237" s="10"/>
      <c r="SPJ237" s="10"/>
      <c r="SPK237" s="10"/>
      <c r="SPL237" s="10"/>
      <c r="SPM237" s="10"/>
      <c r="SPN237" s="10"/>
      <c r="SPO237" s="10"/>
      <c r="SPP237" s="10"/>
      <c r="SPQ237" s="10"/>
      <c r="SPR237" s="10"/>
      <c r="SPS237" s="10"/>
      <c r="SPT237" s="10"/>
      <c r="SPU237" s="10"/>
      <c r="SPV237" s="10"/>
      <c r="SPW237" s="10"/>
      <c r="SPX237" s="10"/>
      <c r="SPY237" s="10"/>
      <c r="SPZ237" s="10"/>
      <c r="SQA237" s="10"/>
      <c r="SQB237" s="10"/>
      <c r="SQC237" s="10"/>
      <c r="SQD237" s="10"/>
      <c r="SQE237" s="10"/>
      <c r="SQF237" s="10"/>
      <c r="SQG237" s="10"/>
      <c r="SQH237" s="10"/>
      <c r="SQI237" s="10"/>
      <c r="SQJ237" s="10"/>
      <c r="SQK237" s="10"/>
      <c r="SQL237" s="10"/>
      <c r="SQM237" s="10"/>
      <c r="SQN237" s="10"/>
      <c r="SQO237" s="10"/>
      <c r="SQP237" s="10"/>
      <c r="SQQ237" s="10"/>
      <c r="SQR237" s="10"/>
      <c r="SQS237" s="10"/>
      <c r="SQT237" s="10"/>
      <c r="SQU237" s="10"/>
      <c r="SQV237" s="10"/>
      <c r="SQW237" s="10"/>
      <c r="SQX237" s="10"/>
      <c r="SQY237" s="10"/>
      <c r="SQZ237" s="10"/>
      <c r="SRA237" s="10"/>
      <c r="SRB237" s="10"/>
      <c r="SRC237" s="10"/>
      <c r="SRD237" s="10"/>
      <c r="SRE237" s="10"/>
      <c r="SRF237" s="10"/>
      <c r="SRG237" s="10"/>
      <c r="SRH237" s="10"/>
      <c r="SRI237" s="10"/>
      <c r="SRJ237" s="10"/>
      <c r="SRK237" s="10"/>
      <c r="SRL237" s="10"/>
      <c r="SRM237" s="10"/>
      <c r="SRN237" s="10"/>
      <c r="SRO237" s="10"/>
      <c r="SRP237" s="10"/>
      <c r="SRQ237" s="10"/>
      <c r="SRR237" s="10"/>
      <c r="SRS237" s="10"/>
      <c r="SRT237" s="10"/>
      <c r="SRU237" s="10"/>
      <c r="SRV237" s="10"/>
      <c r="SRW237" s="10"/>
      <c r="SRX237" s="10"/>
      <c r="SRY237" s="10"/>
      <c r="SRZ237" s="10"/>
      <c r="SSA237" s="10"/>
      <c r="SSB237" s="10"/>
      <c r="SSC237" s="10"/>
      <c r="SSD237" s="10"/>
      <c r="SSE237" s="10"/>
      <c r="SSF237" s="10"/>
      <c r="SSG237" s="10"/>
      <c r="SSH237" s="10"/>
      <c r="SSI237" s="10"/>
      <c r="SSJ237" s="10"/>
      <c r="SSK237" s="10"/>
      <c r="SSL237" s="10"/>
      <c r="SSM237" s="10"/>
      <c r="SSN237" s="10"/>
      <c r="SSO237" s="10"/>
      <c r="SSP237" s="10"/>
      <c r="SSQ237" s="10"/>
      <c r="SSR237" s="10"/>
      <c r="SSS237" s="10"/>
      <c r="SST237" s="10"/>
      <c r="SSU237" s="10"/>
      <c r="SSV237" s="10"/>
      <c r="SSW237" s="10"/>
      <c r="SSX237" s="10"/>
      <c r="SSY237" s="10"/>
      <c r="SSZ237" s="10"/>
      <c r="STA237" s="10"/>
      <c r="STB237" s="10"/>
      <c r="STC237" s="10"/>
      <c r="STD237" s="10"/>
      <c r="STE237" s="10"/>
      <c r="STF237" s="10"/>
      <c r="STG237" s="10"/>
      <c r="STH237" s="10"/>
      <c r="STI237" s="10"/>
      <c r="STJ237" s="10"/>
      <c r="STK237" s="10"/>
      <c r="STL237" s="10"/>
      <c r="STM237" s="10"/>
      <c r="STN237" s="10"/>
      <c r="STO237" s="10"/>
      <c r="STP237" s="10"/>
      <c r="STQ237" s="10"/>
      <c r="STR237" s="10"/>
      <c r="STS237" s="10"/>
      <c r="STT237" s="10"/>
      <c r="STU237" s="10"/>
      <c r="STV237" s="10"/>
      <c r="STW237" s="10"/>
      <c r="STX237" s="10"/>
      <c r="STY237" s="10"/>
      <c r="STZ237" s="10"/>
      <c r="SUA237" s="10"/>
      <c r="SUB237" s="10"/>
      <c r="SUC237" s="10"/>
      <c r="SUD237" s="10"/>
      <c r="SUE237" s="10"/>
      <c r="SUF237" s="10"/>
      <c r="SUG237" s="10"/>
      <c r="SUH237" s="10"/>
      <c r="SUI237" s="10"/>
      <c r="SUJ237" s="10"/>
      <c r="SUK237" s="10"/>
      <c r="SUL237" s="10"/>
      <c r="SUM237" s="10"/>
      <c r="SUN237" s="10"/>
      <c r="SUO237" s="10"/>
      <c r="SUP237" s="10"/>
      <c r="SUQ237" s="10"/>
      <c r="SUR237" s="10"/>
      <c r="SUS237" s="10"/>
      <c r="SUT237" s="10"/>
      <c r="SUU237" s="10"/>
      <c r="SUV237" s="10"/>
      <c r="SUW237" s="10"/>
      <c r="SUX237" s="10"/>
      <c r="SUY237" s="10"/>
      <c r="SUZ237" s="10"/>
      <c r="SVA237" s="10"/>
      <c r="SVB237" s="10"/>
      <c r="SVC237" s="10"/>
      <c r="SVD237" s="10"/>
      <c r="SVE237" s="10"/>
      <c r="SVF237" s="10"/>
      <c r="SVG237" s="10"/>
      <c r="SVH237" s="10"/>
      <c r="SVI237" s="10"/>
      <c r="SVJ237" s="10"/>
      <c r="SVK237" s="10"/>
      <c r="SVL237" s="10"/>
      <c r="SVM237" s="10"/>
      <c r="SVN237" s="10"/>
      <c r="SVO237" s="10"/>
      <c r="SVP237" s="10"/>
      <c r="SVQ237" s="10"/>
      <c r="SVR237" s="10"/>
      <c r="SVS237" s="10"/>
      <c r="SVT237" s="10"/>
      <c r="SVU237" s="10"/>
      <c r="SVV237" s="10"/>
      <c r="SVW237" s="10"/>
      <c r="SVX237" s="10"/>
      <c r="SVY237" s="10"/>
      <c r="SVZ237" s="10"/>
      <c r="SWA237" s="10"/>
      <c r="SWB237" s="10"/>
      <c r="SWC237" s="10"/>
      <c r="SWD237" s="10"/>
      <c r="SWE237" s="10"/>
      <c r="SWF237" s="10"/>
      <c r="SWG237" s="10"/>
      <c r="SWH237" s="10"/>
      <c r="SWI237" s="10"/>
      <c r="SWJ237" s="10"/>
      <c r="SWK237" s="10"/>
      <c r="SWL237" s="10"/>
      <c r="SWM237" s="10"/>
      <c r="SWN237" s="10"/>
      <c r="SWO237" s="10"/>
      <c r="SWP237" s="10"/>
      <c r="SWQ237" s="10"/>
      <c r="SWR237" s="10"/>
      <c r="SWS237" s="10"/>
      <c r="SWT237" s="10"/>
      <c r="SWU237" s="10"/>
      <c r="SWV237" s="10"/>
      <c r="SWW237" s="10"/>
      <c r="SWX237" s="10"/>
      <c r="SWY237" s="10"/>
      <c r="SWZ237" s="10"/>
      <c r="SXA237" s="10"/>
      <c r="SXB237" s="10"/>
      <c r="SXC237" s="10"/>
      <c r="SXD237" s="10"/>
      <c r="SXE237" s="10"/>
      <c r="SXF237" s="10"/>
      <c r="SXG237" s="10"/>
      <c r="SXH237" s="10"/>
      <c r="SXI237" s="10"/>
      <c r="SXJ237" s="10"/>
      <c r="SXK237" s="10"/>
      <c r="SXL237" s="10"/>
      <c r="SXM237" s="10"/>
      <c r="SXN237" s="10"/>
      <c r="SXO237" s="10"/>
      <c r="SXP237" s="10"/>
      <c r="SXQ237" s="10"/>
      <c r="SXR237" s="10"/>
      <c r="SXS237" s="10"/>
      <c r="SXT237" s="10"/>
      <c r="SXU237" s="10"/>
      <c r="SXV237" s="10"/>
      <c r="SXW237" s="10"/>
      <c r="SXX237" s="10"/>
      <c r="SXY237" s="10"/>
      <c r="SXZ237" s="10"/>
      <c r="SYA237" s="10"/>
      <c r="SYB237" s="10"/>
      <c r="SYC237" s="10"/>
      <c r="SYD237" s="10"/>
      <c r="SYE237" s="10"/>
      <c r="SYF237" s="10"/>
      <c r="SYG237" s="10"/>
      <c r="SYH237" s="10"/>
      <c r="SYI237" s="10"/>
      <c r="SYJ237" s="10"/>
      <c r="SYK237" s="10"/>
      <c r="SYL237" s="10"/>
      <c r="SYM237" s="10"/>
      <c r="SYN237" s="10"/>
      <c r="SYO237" s="10"/>
      <c r="SYP237" s="10"/>
      <c r="SYQ237" s="10"/>
      <c r="SYR237" s="10"/>
      <c r="SYS237" s="10"/>
      <c r="SYT237" s="10"/>
      <c r="SYU237" s="10"/>
      <c r="SYV237" s="10"/>
      <c r="SYW237" s="10"/>
      <c r="SYX237" s="10"/>
      <c r="SYY237" s="10"/>
      <c r="SYZ237" s="10"/>
      <c r="SZA237" s="10"/>
      <c r="SZB237" s="10"/>
      <c r="SZC237" s="10"/>
      <c r="SZD237" s="10"/>
      <c r="SZE237" s="10"/>
      <c r="SZF237" s="10"/>
      <c r="SZG237" s="10"/>
      <c r="SZH237" s="10"/>
      <c r="SZI237" s="10"/>
      <c r="SZJ237" s="10"/>
      <c r="SZK237" s="10"/>
      <c r="SZL237" s="10"/>
      <c r="SZM237" s="10"/>
      <c r="SZN237" s="10"/>
      <c r="SZO237" s="10"/>
      <c r="SZP237" s="10"/>
      <c r="SZQ237" s="10"/>
      <c r="SZR237" s="10"/>
      <c r="SZS237" s="10"/>
      <c r="SZT237" s="10"/>
      <c r="SZU237" s="10"/>
      <c r="SZV237" s="10"/>
      <c r="SZW237" s="10"/>
      <c r="SZX237" s="10"/>
      <c r="SZY237" s="10"/>
      <c r="SZZ237" s="10"/>
      <c r="TAA237" s="10"/>
      <c r="TAB237" s="10"/>
      <c r="TAC237" s="10"/>
      <c r="TAD237" s="10"/>
      <c r="TAE237" s="10"/>
      <c r="TAF237" s="10"/>
      <c r="TAG237" s="10"/>
      <c r="TAH237" s="10"/>
      <c r="TAI237" s="10"/>
      <c r="TAJ237" s="10"/>
      <c r="TAK237" s="10"/>
      <c r="TAL237" s="10"/>
      <c r="TAM237" s="10"/>
      <c r="TAN237" s="10"/>
      <c r="TAO237" s="10"/>
      <c r="TAP237" s="10"/>
      <c r="TAQ237" s="10"/>
      <c r="TAR237" s="10"/>
      <c r="TAS237" s="10"/>
      <c r="TAT237" s="10"/>
      <c r="TAU237" s="10"/>
      <c r="TAV237" s="10"/>
      <c r="TAW237" s="10"/>
      <c r="TAX237" s="10"/>
      <c r="TAY237" s="10"/>
      <c r="TAZ237" s="10"/>
      <c r="TBA237" s="10"/>
      <c r="TBB237" s="10"/>
      <c r="TBC237" s="10"/>
      <c r="TBD237" s="10"/>
      <c r="TBE237" s="10"/>
      <c r="TBF237" s="10"/>
      <c r="TBG237" s="10"/>
      <c r="TBH237" s="10"/>
      <c r="TBI237" s="10"/>
      <c r="TBJ237" s="10"/>
      <c r="TBK237" s="10"/>
      <c r="TBL237" s="10"/>
      <c r="TBM237" s="10"/>
      <c r="TBN237" s="10"/>
      <c r="TBO237" s="10"/>
      <c r="TBP237" s="10"/>
      <c r="TBQ237" s="10"/>
      <c r="TBR237" s="10"/>
      <c r="TBS237" s="10"/>
      <c r="TBT237" s="10"/>
      <c r="TBU237" s="10"/>
      <c r="TBV237" s="10"/>
      <c r="TBW237" s="10"/>
      <c r="TBX237" s="10"/>
      <c r="TBY237" s="10"/>
      <c r="TBZ237" s="10"/>
      <c r="TCA237" s="10"/>
      <c r="TCB237" s="10"/>
      <c r="TCC237" s="10"/>
      <c r="TCD237" s="10"/>
      <c r="TCE237" s="10"/>
      <c r="TCF237" s="10"/>
      <c r="TCG237" s="10"/>
      <c r="TCH237" s="10"/>
      <c r="TCI237" s="10"/>
      <c r="TCJ237" s="10"/>
      <c r="TCK237" s="10"/>
      <c r="TCL237" s="10"/>
      <c r="TCM237" s="10"/>
      <c r="TCN237" s="10"/>
      <c r="TCO237" s="10"/>
      <c r="TCP237" s="10"/>
      <c r="TCQ237" s="10"/>
      <c r="TCR237" s="10"/>
      <c r="TCS237" s="10"/>
      <c r="TCT237" s="10"/>
      <c r="TCU237" s="10"/>
      <c r="TCV237" s="10"/>
      <c r="TCW237" s="10"/>
      <c r="TCX237" s="10"/>
      <c r="TCY237" s="10"/>
      <c r="TCZ237" s="10"/>
      <c r="TDA237" s="10"/>
      <c r="TDB237" s="10"/>
      <c r="TDC237" s="10"/>
      <c r="TDD237" s="10"/>
      <c r="TDE237" s="10"/>
      <c r="TDF237" s="10"/>
      <c r="TDG237" s="10"/>
      <c r="TDH237" s="10"/>
      <c r="TDI237" s="10"/>
      <c r="TDJ237" s="10"/>
      <c r="TDK237" s="10"/>
      <c r="TDL237" s="10"/>
      <c r="TDM237" s="10"/>
      <c r="TDN237" s="10"/>
      <c r="TDO237" s="10"/>
      <c r="TDP237" s="10"/>
      <c r="TDQ237" s="10"/>
      <c r="TDR237" s="10"/>
      <c r="TDS237" s="10"/>
      <c r="TDT237" s="10"/>
      <c r="TDU237" s="10"/>
      <c r="TDV237" s="10"/>
      <c r="TDW237" s="10"/>
      <c r="TDX237" s="10"/>
      <c r="TDY237" s="10"/>
      <c r="TDZ237" s="10"/>
      <c r="TEA237" s="10"/>
      <c r="TEB237" s="10"/>
      <c r="TEC237" s="10"/>
      <c r="TED237" s="10"/>
      <c r="TEE237" s="10"/>
      <c r="TEF237" s="10"/>
      <c r="TEG237" s="10"/>
      <c r="TEH237" s="10"/>
      <c r="TEI237" s="10"/>
      <c r="TEJ237" s="10"/>
      <c r="TEK237" s="10"/>
      <c r="TEL237" s="10"/>
      <c r="TEM237" s="10"/>
      <c r="TEN237" s="10"/>
      <c r="TEO237" s="10"/>
      <c r="TEP237" s="10"/>
      <c r="TEQ237" s="10"/>
      <c r="TER237" s="10"/>
      <c r="TES237" s="10"/>
      <c r="TET237" s="10"/>
      <c r="TEU237" s="10"/>
      <c r="TEV237" s="10"/>
      <c r="TEW237" s="10"/>
      <c r="TEX237" s="10"/>
      <c r="TEY237" s="10"/>
      <c r="TEZ237" s="10"/>
      <c r="TFA237" s="10"/>
      <c r="TFB237" s="10"/>
      <c r="TFC237" s="10"/>
      <c r="TFD237" s="10"/>
      <c r="TFE237" s="10"/>
      <c r="TFF237" s="10"/>
      <c r="TFG237" s="10"/>
      <c r="TFH237" s="10"/>
      <c r="TFI237" s="10"/>
      <c r="TFJ237" s="10"/>
      <c r="TFK237" s="10"/>
      <c r="TFL237" s="10"/>
      <c r="TFM237" s="10"/>
      <c r="TFN237" s="10"/>
      <c r="TFO237" s="10"/>
      <c r="TFP237" s="10"/>
      <c r="TFQ237" s="10"/>
      <c r="TFR237" s="10"/>
      <c r="TFS237" s="10"/>
      <c r="TFT237" s="10"/>
      <c r="TFU237" s="10"/>
      <c r="TFV237" s="10"/>
      <c r="TFW237" s="10"/>
      <c r="TFX237" s="10"/>
      <c r="TFY237" s="10"/>
      <c r="TFZ237" s="10"/>
      <c r="TGA237" s="10"/>
      <c r="TGB237" s="10"/>
      <c r="TGC237" s="10"/>
      <c r="TGD237" s="10"/>
      <c r="TGE237" s="10"/>
      <c r="TGF237" s="10"/>
      <c r="TGG237" s="10"/>
      <c r="TGH237" s="10"/>
      <c r="TGI237" s="10"/>
      <c r="TGJ237" s="10"/>
      <c r="TGK237" s="10"/>
      <c r="TGL237" s="10"/>
      <c r="TGM237" s="10"/>
      <c r="TGN237" s="10"/>
      <c r="TGO237" s="10"/>
      <c r="TGP237" s="10"/>
      <c r="TGQ237" s="10"/>
      <c r="TGR237" s="10"/>
      <c r="TGS237" s="10"/>
      <c r="TGT237" s="10"/>
      <c r="TGU237" s="10"/>
      <c r="TGV237" s="10"/>
      <c r="TGW237" s="10"/>
      <c r="TGX237" s="10"/>
      <c r="TGY237" s="10"/>
      <c r="TGZ237" s="10"/>
      <c r="THA237" s="10"/>
      <c r="THB237" s="10"/>
      <c r="THC237" s="10"/>
      <c r="THD237" s="10"/>
      <c r="THE237" s="10"/>
      <c r="THF237" s="10"/>
      <c r="THG237" s="10"/>
      <c r="THH237" s="10"/>
      <c r="THI237" s="10"/>
      <c r="THJ237" s="10"/>
      <c r="THK237" s="10"/>
      <c r="THL237" s="10"/>
      <c r="THM237" s="10"/>
      <c r="THN237" s="10"/>
      <c r="THO237" s="10"/>
      <c r="THP237" s="10"/>
      <c r="THQ237" s="10"/>
      <c r="THR237" s="10"/>
      <c r="THS237" s="10"/>
      <c r="THT237" s="10"/>
      <c r="THU237" s="10"/>
      <c r="THV237" s="10"/>
      <c r="THW237" s="10"/>
      <c r="THX237" s="10"/>
      <c r="THY237" s="10"/>
      <c r="THZ237" s="10"/>
      <c r="TIA237" s="10"/>
      <c r="TIB237" s="10"/>
      <c r="TIC237" s="10"/>
      <c r="TID237" s="10"/>
      <c r="TIE237" s="10"/>
      <c r="TIF237" s="10"/>
      <c r="TIG237" s="10"/>
      <c r="TIH237" s="10"/>
      <c r="TII237" s="10"/>
      <c r="TIJ237" s="10"/>
      <c r="TIK237" s="10"/>
      <c r="TIL237" s="10"/>
      <c r="TIM237" s="10"/>
      <c r="TIN237" s="10"/>
      <c r="TIO237" s="10"/>
      <c r="TIP237" s="10"/>
      <c r="TIQ237" s="10"/>
      <c r="TIR237" s="10"/>
      <c r="TIS237" s="10"/>
      <c r="TIT237" s="10"/>
      <c r="TIU237" s="10"/>
      <c r="TIV237" s="10"/>
      <c r="TIW237" s="10"/>
      <c r="TIX237" s="10"/>
      <c r="TIY237" s="10"/>
      <c r="TIZ237" s="10"/>
      <c r="TJA237" s="10"/>
      <c r="TJB237" s="10"/>
      <c r="TJC237" s="10"/>
      <c r="TJD237" s="10"/>
      <c r="TJE237" s="10"/>
      <c r="TJF237" s="10"/>
      <c r="TJG237" s="10"/>
      <c r="TJH237" s="10"/>
      <c r="TJI237" s="10"/>
      <c r="TJJ237" s="10"/>
      <c r="TJK237" s="10"/>
      <c r="TJL237" s="10"/>
      <c r="TJM237" s="10"/>
      <c r="TJN237" s="10"/>
      <c r="TJO237" s="10"/>
      <c r="TJP237" s="10"/>
      <c r="TJQ237" s="10"/>
      <c r="TJR237" s="10"/>
      <c r="TJS237" s="10"/>
      <c r="TJT237" s="10"/>
      <c r="TJU237" s="10"/>
      <c r="TJV237" s="10"/>
      <c r="TJW237" s="10"/>
      <c r="TJX237" s="10"/>
      <c r="TJY237" s="10"/>
      <c r="TJZ237" s="10"/>
      <c r="TKA237" s="10"/>
      <c r="TKB237" s="10"/>
      <c r="TKC237" s="10"/>
      <c r="TKD237" s="10"/>
      <c r="TKE237" s="10"/>
      <c r="TKF237" s="10"/>
      <c r="TKG237" s="10"/>
      <c r="TKH237" s="10"/>
      <c r="TKI237" s="10"/>
      <c r="TKJ237" s="10"/>
      <c r="TKK237" s="10"/>
      <c r="TKL237" s="10"/>
      <c r="TKM237" s="10"/>
      <c r="TKN237" s="10"/>
      <c r="TKO237" s="10"/>
      <c r="TKP237" s="10"/>
      <c r="TKQ237" s="10"/>
      <c r="TKR237" s="10"/>
      <c r="TKS237" s="10"/>
      <c r="TKT237" s="10"/>
      <c r="TKU237" s="10"/>
      <c r="TKV237" s="10"/>
      <c r="TKW237" s="10"/>
      <c r="TKX237" s="10"/>
      <c r="TKY237" s="10"/>
      <c r="TKZ237" s="10"/>
      <c r="TLA237" s="10"/>
      <c r="TLB237" s="10"/>
      <c r="TLC237" s="10"/>
      <c r="TLD237" s="10"/>
      <c r="TLE237" s="10"/>
      <c r="TLF237" s="10"/>
      <c r="TLG237" s="10"/>
      <c r="TLH237" s="10"/>
      <c r="TLI237" s="10"/>
      <c r="TLJ237" s="10"/>
      <c r="TLK237" s="10"/>
      <c r="TLL237" s="10"/>
      <c r="TLM237" s="10"/>
      <c r="TLN237" s="10"/>
      <c r="TLO237" s="10"/>
      <c r="TLP237" s="10"/>
      <c r="TLQ237" s="10"/>
      <c r="TLR237" s="10"/>
      <c r="TLS237" s="10"/>
      <c r="TLT237" s="10"/>
      <c r="TLU237" s="10"/>
      <c r="TLV237" s="10"/>
      <c r="TLW237" s="10"/>
      <c r="TLX237" s="10"/>
      <c r="TLY237" s="10"/>
      <c r="TLZ237" s="10"/>
      <c r="TMA237" s="10"/>
      <c r="TMB237" s="10"/>
      <c r="TMC237" s="10"/>
      <c r="TMD237" s="10"/>
      <c r="TME237" s="10"/>
      <c r="TMF237" s="10"/>
      <c r="TMG237" s="10"/>
      <c r="TMH237" s="10"/>
      <c r="TMI237" s="10"/>
      <c r="TMJ237" s="10"/>
      <c r="TMK237" s="10"/>
      <c r="TML237" s="10"/>
      <c r="TMM237" s="10"/>
      <c r="TMN237" s="10"/>
      <c r="TMO237" s="10"/>
      <c r="TMP237" s="10"/>
      <c r="TMQ237" s="10"/>
      <c r="TMR237" s="10"/>
      <c r="TMS237" s="10"/>
      <c r="TMT237" s="10"/>
      <c r="TMU237" s="10"/>
      <c r="TMV237" s="10"/>
      <c r="TMW237" s="10"/>
      <c r="TMX237" s="10"/>
      <c r="TMY237" s="10"/>
      <c r="TMZ237" s="10"/>
      <c r="TNA237" s="10"/>
      <c r="TNB237" s="10"/>
      <c r="TNC237" s="10"/>
      <c r="TND237" s="10"/>
      <c r="TNE237" s="10"/>
      <c r="TNF237" s="10"/>
      <c r="TNG237" s="10"/>
      <c r="TNH237" s="10"/>
      <c r="TNI237" s="10"/>
      <c r="TNJ237" s="10"/>
      <c r="TNK237" s="10"/>
      <c r="TNL237" s="10"/>
      <c r="TNM237" s="10"/>
      <c r="TNN237" s="10"/>
      <c r="TNO237" s="10"/>
      <c r="TNP237" s="10"/>
      <c r="TNQ237" s="10"/>
      <c r="TNR237" s="10"/>
      <c r="TNS237" s="10"/>
      <c r="TNT237" s="10"/>
      <c r="TNU237" s="10"/>
      <c r="TNV237" s="10"/>
      <c r="TNW237" s="10"/>
      <c r="TNX237" s="10"/>
      <c r="TNY237" s="10"/>
      <c r="TNZ237" s="10"/>
      <c r="TOA237" s="10"/>
      <c r="TOB237" s="10"/>
      <c r="TOC237" s="10"/>
      <c r="TOD237" s="10"/>
      <c r="TOE237" s="10"/>
      <c r="TOF237" s="10"/>
      <c r="TOG237" s="10"/>
      <c r="TOH237" s="10"/>
      <c r="TOI237" s="10"/>
      <c r="TOJ237" s="10"/>
      <c r="TOK237" s="10"/>
      <c r="TOL237" s="10"/>
      <c r="TOM237" s="10"/>
      <c r="TON237" s="10"/>
      <c r="TOO237" s="10"/>
      <c r="TOP237" s="10"/>
      <c r="TOQ237" s="10"/>
      <c r="TOR237" s="10"/>
      <c r="TOS237" s="10"/>
      <c r="TOT237" s="10"/>
      <c r="TOU237" s="10"/>
      <c r="TOV237" s="10"/>
      <c r="TOW237" s="10"/>
      <c r="TOX237" s="10"/>
      <c r="TOY237" s="10"/>
      <c r="TOZ237" s="10"/>
      <c r="TPA237" s="10"/>
      <c r="TPB237" s="10"/>
      <c r="TPC237" s="10"/>
      <c r="TPD237" s="10"/>
      <c r="TPE237" s="10"/>
      <c r="TPF237" s="10"/>
      <c r="TPG237" s="10"/>
      <c r="TPH237" s="10"/>
      <c r="TPI237" s="10"/>
      <c r="TPJ237" s="10"/>
      <c r="TPK237" s="10"/>
      <c r="TPL237" s="10"/>
      <c r="TPM237" s="10"/>
      <c r="TPN237" s="10"/>
      <c r="TPO237" s="10"/>
      <c r="TPP237" s="10"/>
      <c r="TPQ237" s="10"/>
      <c r="TPR237" s="10"/>
      <c r="TPS237" s="10"/>
      <c r="TPT237" s="10"/>
      <c r="TPU237" s="10"/>
      <c r="TPV237" s="10"/>
      <c r="TPW237" s="10"/>
      <c r="TPX237" s="10"/>
      <c r="TPY237" s="10"/>
      <c r="TPZ237" s="10"/>
      <c r="TQA237" s="10"/>
      <c r="TQB237" s="10"/>
      <c r="TQC237" s="10"/>
      <c r="TQD237" s="10"/>
      <c r="TQE237" s="10"/>
      <c r="TQF237" s="10"/>
      <c r="TQG237" s="10"/>
      <c r="TQH237" s="10"/>
      <c r="TQI237" s="10"/>
      <c r="TQJ237" s="10"/>
      <c r="TQK237" s="10"/>
      <c r="TQL237" s="10"/>
      <c r="TQM237" s="10"/>
      <c r="TQN237" s="10"/>
      <c r="TQO237" s="10"/>
      <c r="TQP237" s="10"/>
      <c r="TQQ237" s="10"/>
      <c r="TQR237" s="10"/>
      <c r="TQS237" s="10"/>
      <c r="TQT237" s="10"/>
      <c r="TQU237" s="10"/>
      <c r="TQV237" s="10"/>
      <c r="TQW237" s="10"/>
      <c r="TQX237" s="10"/>
      <c r="TQY237" s="10"/>
      <c r="TQZ237" s="10"/>
      <c r="TRA237" s="10"/>
      <c r="TRB237" s="10"/>
      <c r="TRC237" s="10"/>
      <c r="TRD237" s="10"/>
      <c r="TRE237" s="10"/>
      <c r="TRF237" s="10"/>
      <c r="TRG237" s="10"/>
      <c r="TRH237" s="10"/>
      <c r="TRI237" s="10"/>
      <c r="TRJ237" s="10"/>
      <c r="TRK237" s="10"/>
      <c r="TRL237" s="10"/>
      <c r="TRM237" s="10"/>
      <c r="TRN237" s="10"/>
      <c r="TRO237" s="10"/>
      <c r="TRP237" s="10"/>
      <c r="TRQ237" s="10"/>
      <c r="TRR237" s="10"/>
      <c r="TRS237" s="10"/>
      <c r="TRT237" s="10"/>
      <c r="TRU237" s="10"/>
      <c r="TRV237" s="10"/>
      <c r="TRW237" s="10"/>
      <c r="TRX237" s="10"/>
      <c r="TRY237" s="10"/>
      <c r="TRZ237" s="10"/>
      <c r="TSA237" s="10"/>
      <c r="TSB237" s="10"/>
      <c r="TSC237" s="10"/>
      <c r="TSD237" s="10"/>
      <c r="TSE237" s="10"/>
      <c r="TSF237" s="10"/>
      <c r="TSG237" s="10"/>
      <c r="TSH237" s="10"/>
      <c r="TSI237" s="10"/>
      <c r="TSJ237" s="10"/>
      <c r="TSK237" s="10"/>
      <c r="TSL237" s="10"/>
      <c r="TSM237" s="10"/>
      <c r="TSN237" s="10"/>
      <c r="TSO237" s="10"/>
      <c r="TSP237" s="10"/>
      <c r="TSQ237" s="10"/>
      <c r="TSR237" s="10"/>
      <c r="TSS237" s="10"/>
      <c r="TST237" s="10"/>
      <c r="TSU237" s="10"/>
      <c r="TSV237" s="10"/>
      <c r="TSW237" s="10"/>
      <c r="TSX237" s="10"/>
      <c r="TSY237" s="10"/>
      <c r="TSZ237" s="10"/>
      <c r="TTA237" s="10"/>
      <c r="TTB237" s="10"/>
      <c r="TTC237" s="10"/>
      <c r="TTD237" s="10"/>
      <c r="TTE237" s="10"/>
      <c r="TTF237" s="10"/>
      <c r="TTG237" s="10"/>
      <c r="TTH237" s="10"/>
      <c r="TTI237" s="10"/>
      <c r="TTJ237" s="10"/>
      <c r="TTK237" s="10"/>
      <c r="TTL237" s="10"/>
      <c r="TTM237" s="10"/>
      <c r="TTN237" s="10"/>
      <c r="TTO237" s="10"/>
      <c r="TTP237" s="10"/>
      <c r="TTQ237" s="10"/>
      <c r="TTR237" s="10"/>
      <c r="TTS237" s="10"/>
      <c r="TTT237" s="10"/>
      <c r="TTU237" s="10"/>
      <c r="TTV237" s="10"/>
      <c r="TTW237" s="10"/>
      <c r="TTX237" s="10"/>
      <c r="TTY237" s="10"/>
      <c r="TTZ237" s="10"/>
      <c r="TUA237" s="10"/>
      <c r="TUB237" s="10"/>
      <c r="TUC237" s="10"/>
      <c r="TUD237" s="10"/>
      <c r="TUE237" s="10"/>
      <c r="TUF237" s="10"/>
      <c r="TUG237" s="10"/>
      <c r="TUH237" s="10"/>
      <c r="TUI237" s="10"/>
      <c r="TUJ237" s="10"/>
      <c r="TUK237" s="10"/>
      <c r="TUL237" s="10"/>
      <c r="TUM237" s="10"/>
      <c r="TUN237" s="10"/>
      <c r="TUO237" s="10"/>
      <c r="TUP237" s="10"/>
      <c r="TUQ237" s="10"/>
      <c r="TUR237" s="10"/>
      <c r="TUS237" s="10"/>
      <c r="TUT237" s="10"/>
      <c r="TUU237" s="10"/>
      <c r="TUV237" s="10"/>
      <c r="TUW237" s="10"/>
      <c r="TUX237" s="10"/>
      <c r="TUY237" s="10"/>
      <c r="TUZ237" s="10"/>
      <c r="TVA237" s="10"/>
      <c r="TVB237" s="10"/>
      <c r="TVC237" s="10"/>
      <c r="TVD237" s="10"/>
      <c r="TVE237" s="10"/>
      <c r="TVF237" s="10"/>
      <c r="TVG237" s="10"/>
      <c r="TVH237" s="10"/>
      <c r="TVI237" s="10"/>
      <c r="TVJ237" s="10"/>
      <c r="TVK237" s="10"/>
      <c r="TVL237" s="10"/>
      <c r="TVM237" s="10"/>
      <c r="TVN237" s="10"/>
      <c r="TVO237" s="10"/>
      <c r="TVP237" s="10"/>
      <c r="TVQ237" s="10"/>
      <c r="TVR237" s="10"/>
      <c r="TVS237" s="10"/>
      <c r="TVT237" s="10"/>
      <c r="TVU237" s="10"/>
      <c r="TVV237" s="10"/>
      <c r="TVW237" s="10"/>
      <c r="TVX237" s="10"/>
      <c r="TVY237" s="10"/>
      <c r="TVZ237" s="10"/>
      <c r="TWA237" s="10"/>
      <c r="TWB237" s="10"/>
      <c r="TWC237" s="10"/>
      <c r="TWD237" s="10"/>
      <c r="TWE237" s="10"/>
      <c r="TWF237" s="10"/>
      <c r="TWG237" s="10"/>
      <c r="TWH237" s="10"/>
      <c r="TWI237" s="10"/>
      <c r="TWJ237" s="10"/>
      <c r="TWK237" s="10"/>
      <c r="TWL237" s="10"/>
      <c r="TWM237" s="10"/>
      <c r="TWN237" s="10"/>
      <c r="TWO237" s="10"/>
      <c r="TWP237" s="10"/>
      <c r="TWQ237" s="10"/>
      <c r="TWR237" s="10"/>
      <c r="TWS237" s="10"/>
      <c r="TWT237" s="10"/>
      <c r="TWU237" s="10"/>
      <c r="TWV237" s="10"/>
      <c r="TWW237" s="10"/>
      <c r="TWX237" s="10"/>
      <c r="TWY237" s="10"/>
      <c r="TWZ237" s="10"/>
      <c r="TXA237" s="10"/>
      <c r="TXB237" s="10"/>
      <c r="TXC237" s="10"/>
      <c r="TXD237" s="10"/>
      <c r="TXE237" s="10"/>
      <c r="TXF237" s="10"/>
      <c r="TXG237" s="10"/>
      <c r="TXH237" s="10"/>
      <c r="TXI237" s="10"/>
      <c r="TXJ237" s="10"/>
      <c r="TXK237" s="10"/>
      <c r="TXL237" s="10"/>
      <c r="TXM237" s="10"/>
      <c r="TXN237" s="10"/>
      <c r="TXO237" s="10"/>
      <c r="TXP237" s="10"/>
      <c r="TXQ237" s="10"/>
      <c r="TXR237" s="10"/>
      <c r="TXS237" s="10"/>
      <c r="TXT237" s="10"/>
      <c r="TXU237" s="10"/>
      <c r="TXV237" s="10"/>
      <c r="TXW237" s="10"/>
      <c r="TXX237" s="10"/>
      <c r="TXY237" s="10"/>
      <c r="TXZ237" s="10"/>
      <c r="TYA237" s="10"/>
      <c r="TYB237" s="10"/>
      <c r="TYC237" s="10"/>
      <c r="TYD237" s="10"/>
      <c r="TYE237" s="10"/>
      <c r="TYF237" s="10"/>
      <c r="TYG237" s="10"/>
      <c r="TYH237" s="10"/>
      <c r="TYI237" s="10"/>
      <c r="TYJ237" s="10"/>
      <c r="TYK237" s="10"/>
      <c r="TYL237" s="10"/>
      <c r="TYM237" s="10"/>
      <c r="TYN237" s="10"/>
      <c r="TYO237" s="10"/>
      <c r="TYP237" s="10"/>
      <c r="TYQ237" s="10"/>
      <c r="TYR237" s="10"/>
      <c r="TYS237" s="10"/>
      <c r="TYT237" s="10"/>
      <c r="TYU237" s="10"/>
      <c r="TYV237" s="10"/>
      <c r="TYW237" s="10"/>
      <c r="TYX237" s="10"/>
      <c r="TYY237" s="10"/>
      <c r="TYZ237" s="10"/>
      <c r="TZA237" s="10"/>
      <c r="TZB237" s="10"/>
      <c r="TZC237" s="10"/>
      <c r="TZD237" s="10"/>
      <c r="TZE237" s="10"/>
      <c r="TZF237" s="10"/>
      <c r="TZG237" s="10"/>
      <c r="TZH237" s="10"/>
      <c r="TZI237" s="10"/>
      <c r="TZJ237" s="10"/>
      <c r="TZK237" s="10"/>
      <c r="TZL237" s="10"/>
      <c r="TZM237" s="10"/>
      <c r="TZN237" s="10"/>
      <c r="TZO237" s="10"/>
      <c r="TZP237" s="10"/>
      <c r="TZQ237" s="10"/>
      <c r="TZR237" s="10"/>
      <c r="TZS237" s="10"/>
      <c r="TZT237" s="10"/>
      <c r="TZU237" s="10"/>
      <c r="TZV237" s="10"/>
      <c r="TZW237" s="10"/>
      <c r="TZX237" s="10"/>
      <c r="TZY237" s="10"/>
      <c r="TZZ237" s="10"/>
      <c r="UAA237" s="10"/>
      <c r="UAB237" s="10"/>
      <c r="UAC237" s="10"/>
      <c r="UAD237" s="10"/>
      <c r="UAE237" s="10"/>
      <c r="UAF237" s="10"/>
      <c r="UAG237" s="10"/>
      <c r="UAH237" s="10"/>
      <c r="UAI237" s="10"/>
      <c r="UAJ237" s="10"/>
      <c r="UAK237" s="10"/>
      <c r="UAL237" s="10"/>
      <c r="UAM237" s="10"/>
      <c r="UAN237" s="10"/>
      <c r="UAO237" s="10"/>
      <c r="UAP237" s="10"/>
      <c r="UAQ237" s="10"/>
      <c r="UAR237" s="10"/>
      <c r="UAS237" s="10"/>
      <c r="UAT237" s="10"/>
      <c r="UAU237" s="10"/>
      <c r="UAV237" s="10"/>
      <c r="UAW237" s="10"/>
      <c r="UAX237" s="10"/>
      <c r="UAY237" s="10"/>
      <c r="UAZ237" s="10"/>
      <c r="UBA237" s="10"/>
      <c r="UBB237" s="10"/>
      <c r="UBC237" s="10"/>
      <c r="UBD237" s="10"/>
      <c r="UBE237" s="10"/>
      <c r="UBF237" s="10"/>
      <c r="UBG237" s="10"/>
      <c r="UBH237" s="10"/>
      <c r="UBI237" s="10"/>
      <c r="UBJ237" s="10"/>
      <c r="UBK237" s="10"/>
      <c r="UBL237" s="10"/>
      <c r="UBM237" s="10"/>
      <c r="UBN237" s="10"/>
      <c r="UBO237" s="10"/>
      <c r="UBP237" s="10"/>
      <c r="UBQ237" s="10"/>
      <c r="UBR237" s="10"/>
      <c r="UBS237" s="10"/>
      <c r="UBT237" s="10"/>
      <c r="UBU237" s="10"/>
      <c r="UBV237" s="10"/>
      <c r="UBW237" s="10"/>
      <c r="UBX237" s="10"/>
      <c r="UBY237" s="10"/>
      <c r="UBZ237" s="10"/>
      <c r="UCA237" s="10"/>
      <c r="UCB237" s="10"/>
      <c r="UCC237" s="10"/>
      <c r="UCD237" s="10"/>
      <c r="UCE237" s="10"/>
      <c r="UCF237" s="10"/>
      <c r="UCG237" s="10"/>
      <c r="UCH237" s="10"/>
      <c r="UCI237" s="10"/>
      <c r="UCJ237" s="10"/>
      <c r="UCK237" s="10"/>
      <c r="UCL237" s="10"/>
      <c r="UCM237" s="10"/>
      <c r="UCN237" s="10"/>
      <c r="UCO237" s="10"/>
      <c r="UCP237" s="10"/>
      <c r="UCQ237" s="10"/>
      <c r="UCR237" s="10"/>
      <c r="UCS237" s="10"/>
      <c r="UCT237" s="10"/>
      <c r="UCU237" s="10"/>
      <c r="UCV237" s="10"/>
      <c r="UCW237" s="10"/>
      <c r="UCX237" s="10"/>
      <c r="UCY237" s="10"/>
      <c r="UCZ237" s="10"/>
      <c r="UDA237" s="10"/>
      <c r="UDB237" s="10"/>
      <c r="UDC237" s="10"/>
      <c r="UDD237" s="10"/>
      <c r="UDE237" s="10"/>
      <c r="UDF237" s="10"/>
      <c r="UDG237" s="10"/>
      <c r="UDH237" s="10"/>
      <c r="UDI237" s="10"/>
      <c r="UDJ237" s="10"/>
      <c r="UDK237" s="10"/>
      <c r="UDL237" s="10"/>
      <c r="UDM237" s="10"/>
      <c r="UDN237" s="10"/>
      <c r="UDO237" s="10"/>
      <c r="UDP237" s="10"/>
      <c r="UDQ237" s="10"/>
      <c r="UDR237" s="10"/>
      <c r="UDS237" s="10"/>
      <c r="UDT237" s="10"/>
      <c r="UDU237" s="10"/>
      <c r="UDV237" s="10"/>
      <c r="UDW237" s="10"/>
      <c r="UDX237" s="10"/>
      <c r="UDY237" s="10"/>
      <c r="UDZ237" s="10"/>
      <c r="UEA237" s="10"/>
      <c r="UEB237" s="10"/>
      <c r="UEC237" s="10"/>
      <c r="UED237" s="10"/>
      <c r="UEE237" s="10"/>
      <c r="UEF237" s="10"/>
      <c r="UEG237" s="10"/>
      <c r="UEH237" s="10"/>
      <c r="UEI237" s="10"/>
      <c r="UEJ237" s="10"/>
      <c r="UEK237" s="10"/>
      <c r="UEL237" s="10"/>
      <c r="UEM237" s="10"/>
      <c r="UEN237" s="10"/>
      <c r="UEO237" s="10"/>
      <c r="UEP237" s="10"/>
      <c r="UEQ237" s="10"/>
      <c r="UER237" s="10"/>
      <c r="UES237" s="10"/>
      <c r="UET237" s="10"/>
      <c r="UEU237" s="10"/>
      <c r="UEV237" s="10"/>
      <c r="UEW237" s="10"/>
      <c r="UEX237" s="10"/>
      <c r="UEY237" s="10"/>
      <c r="UEZ237" s="10"/>
      <c r="UFA237" s="10"/>
      <c r="UFB237" s="10"/>
      <c r="UFC237" s="10"/>
      <c r="UFD237" s="10"/>
      <c r="UFE237" s="10"/>
      <c r="UFF237" s="10"/>
      <c r="UFG237" s="10"/>
      <c r="UFH237" s="10"/>
      <c r="UFI237" s="10"/>
      <c r="UFJ237" s="10"/>
      <c r="UFK237" s="10"/>
      <c r="UFL237" s="10"/>
      <c r="UFM237" s="10"/>
      <c r="UFN237" s="10"/>
      <c r="UFO237" s="10"/>
      <c r="UFP237" s="10"/>
      <c r="UFQ237" s="10"/>
      <c r="UFR237" s="10"/>
      <c r="UFS237" s="10"/>
      <c r="UFT237" s="10"/>
      <c r="UFU237" s="10"/>
      <c r="UFV237" s="10"/>
      <c r="UFW237" s="10"/>
      <c r="UFX237" s="10"/>
      <c r="UFY237" s="10"/>
      <c r="UFZ237" s="10"/>
      <c r="UGA237" s="10"/>
      <c r="UGB237" s="10"/>
      <c r="UGC237" s="10"/>
      <c r="UGD237" s="10"/>
      <c r="UGE237" s="10"/>
      <c r="UGF237" s="10"/>
      <c r="UGG237" s="10"/>
      <c r="UGH237" s="10"/>
      <c r="UGI237" s="10"/>
      <c r="UGJ237" s="10"/>
      <c r="UGK237" s="10"/>
      <c r="UGL237" s="10"/>
      <c r="UGM237" s="10"/>
      <c r="UGN237" s="10"/>
      <c r="UGO237" s="10"/>
      <c r="UGP237" s="10"/>
      <c r="UGQ237" s="10"/>
      <c r="UGR237" s="10"/>
      <c r="UGS237" s="10"/>
      <c r="UGT237" s="10"/>
      <c r="UGU237" s="10"/>
      <c r="UGV237" s="10"/>
      <c r="UGW237" s="10"/>
      <c r="UGX237" s="10"/>
      <c r="UGY237" s="10"/>
      <c r="UGZ237" s="10"/>
      <c r="UHA237" s="10"/>
      <c r="UHB237" s="10"/>
      <c r="UHC237" s="10"/>
      <c r="UHD237" s="10"/>
      <c r="UHE237" s="10"/>
      <c r="UHF237" s="10"/>
      <c r="UHG237" s="10"/>
      <c r="UHH237" s="10"/>
      <c r="UHI237" s="10"/>
      <c r="UHJ237" s="10"/>
      <c r="UHK237" s="10"/>
      <c r="UHL237" s="10"/>
      <c r="UHM237" s="10"/>
      <c r="UHN237" s="10"/>
      <c r="UHO237" s="10"/>
      <c r="UHP237" s="10"/>
      <c r="UHQ237" s="10"/>
      <c r="UHR237" s="10"/>
      <c r="UHS237" s="10"/>
      <c r="UHT237" s="10"/>
      <c r="UHU237" s="10"/>
      <c r="UHV237" s="10"/>
      <c r="UHW237" s="10"/>
      <c r="UHX237" s="10"/>
      <c r="UHY237" s="10"/>
      <c r="UHZ237" s="10"/>
      <c r="UIA237" s="10"/>
      <c r="UIB237" s="10"/>
      <c r="UIC237" s="10"/>
      <c r="UID237" s="10"/>
      <c r="UIE237" s="10"/>
      <c r="UIF237" s="10"/>
      <c r="UIG237" s="10"/>
      <c r="UIH237" s="10"/>
      <c r="UII237" s="10"/>
      <c r="UIJ237" s="10"/>
      <c r="UIK237" s="10"/>
      <c r="UIL237" s="10"/>
      <c r="UIM237" s="10"/>
      <c r="UIN237" s="10"/>
      <c r="UIO237" s="10"/>
      <c r="UIP237" s="10"/>
      <c r="UIQ237" s="10"/>
      <c r="UIR237" s="10"/>
      <c r="UIS237" s="10"/>
      <c r="UIT237" s="10"/>
      <c r="UIU237" s="10"/>
      <c r="UIV237" s="10"/>
      <c r="UIW237" s="10"/>
      <c r="UIX237" s="10"/>
      <c r="UIY237" s="10"/>
      <c r="UIZ237" s="10"/>
      <c r="UJA237" s="10"/>
      <c r="UJB237" s="10"/>
      <c r="UJC237" s="10"/>
      <c r="UJD237" s="10"/>
      <c r="UJE237" s="10"/>
      <c r="UJF237" s="10"/>
      <c r="UJG237" s="10"/>
      <c r="UJH237" s="10"/>
      <c r="UJI237" s="10"/>
      <c r="UJJ237" s="10"/>
      <c r="UJK237" s="10"/>
      <c r="UJL237" s="10"/>
      <c r="UJM237" s="10"/>
      <c r="UJN237" s="10"/>
      <c r="UJO237" s="10"/>
      <c r="UJP237" s="10"/>
      <c r="UJQ237" s="10"/>
      <c r="UJR237" s="10"/>
      <c r="UJS237" s="10"/>
      <c r="UJT237" s="10"/>
      <c r="UJU237" s="10"/>
      <c r="UJV237" s="10"/>
      <c r="UJW237" s="10"/>
      <c r="UJX237" s="10"/>
      <c r="UJY237" s="10"/>
      <c r="UJZ237" s="10"/>
      <c r="UKA237" s="10"/>
      <c r="UKB237" s="10"/>
      <c r="UKC237" s="10"/>
      <c r="UKD237" s="10"/>
      <c r="UKE237" s="10"/>
      <c r="UKF237" s="10"/>
      <c r="UKG237" s="10"/>
      <c r="UKH237" s="10"/>
      <c r="UKI237" s="10"/>
      <c r="UKJ237" s="10"/>
      <c r="UKK237" s="10"/>
      <c r="UKL237" s="10"/>
      <c r="UKM237" s="10"/>
      <c r="UKN237" s="10"/>
      <c r="UKO237" s="10"/>
      <c r="UKP237" s="10"/>
      <c r="UKQ237" s="10"/>
      <c r="UKR237" s="10"/>
      <c r="UKS237" s="10"/>
      <c r="UKT237" s="10"/>
      <c r="UKU237" s="10"/>
      <c r="UKV237" s="10"/>
      <c r="UKW237" s="10"/>
      <c r="UKX237" s="10"/>
      <c r="UKY237" s="10"/>
      <c r="UKZ237" s="10"/>
      <c r="ULA237" s="10"/>
      <c r="ULB237" s="10"/>
      <c r="ULC237" s="10"/>
      <c r="ULD237" s="10"/>
      <c r="ULE237" s="10"/>
      <c r="ULF237" s="10"/>
      <c r="ULG237" s="10"/>
      <c r="ULH237" s="10"/>
      <c r="ULI237" s="10"/>
      <c r="ULJ237" s="10"/>
      <c r="ULK237" s="10"/>
      <c r="ULL237" s="10"/>
      <c r="ULM237" s="10"/>
      <c r="ULN237" s="10"/>
      <c r="ULO237" s="10"/>
      <c r="ULP237" s="10"/>
      <c r="ULQ237" s="10"/>
      <c r="ULR237" s="10"/>
      <c r="ULS237" s="10"/>
      <c r="ULT237" s="10"/>
      <c r="ULU237" s="10"/>
      <c r="ULV237" s="10"/>
      <c r="ULW237" s="10"/>
      <c r="ULX237" s="10"/>
      <c r="ULY237" s="10"/>
      <c r="ULZ237" s="10"/>
      <c r="UMA237" s="10"/>
      <c r="UMB237" s="10"/>
      <c r="UMC237" s="10"/>
      <c r="UMD237" s="10"/>
      <c r="UME237" s="10"/>
      <c r="UMF237" s="10"/>
      <c r="UMG237" s="10"/>
      <c r="UMH237" s="10"/>
      <c r="UMI237" s="10"/>
      <c r="UMJ237" s="10"/>
      <c r="UMK237" s="10"/>
      <c r="UML237" s="10"/>
      <c r="UMM237" s="10"/>
      <c r="UMN237" s="10"/>
      <c r="UMO237" s="10"/>
      <c r="UMP237" s="10"/>
      <c r="UMQ237" s="10"/>
      <c r="UMR237" s="10"/>
      <c r="UMS237" s="10"/>
      <c r="UMT237" s="10"/>
      <c r="UMU237" s="10"/>
      <c r="UMV237" s="10"/>
      <c r="UMW237" s="10"/>
      <c r="UMX237" s="10"/>
      <c r="UMY237" s="10"/>
      <c r="UMZ237" s="10"/>
      <c r="UNA237" s="10"/>
      <c r="UNB237" s="10"/>
      <c r="UNC237" s="10"/>
      <c r="UND237" s="10"/>
      <c r="UNE237" s="10"/>
      <c r="UNF237" s="10"/>
      <c r="UNG237" s="10"/>
      <c r="UNH237" s="10"/>
      <c r="UNI237" s="10"/>
      <c r="UNJ237" s="10"/>
      <c r="UNK237" s="10"/>
      <c r="UNL237" s="10"/>
      <c r="UNM237" s="10"/>
      <c r="UNN237" s="10"/>
      <c r="UNO237" s="10"/>
      <c r="UNP237" s="10"/>
      <c r="UNQ237" s="10"/>
      <c r="UNR237" s="10"/>
      <c r="UNS237" s="10"/>
      <c r="UNT237" s="10"/>
      <c r="UNU237" s="10"/>
      <c r="UNV237" s="10"/>
      <c r="UNW237" s="10"/>
      <c r="UNX237" s="10"/>
      <c r="UNY237" s="10"/>
      <c r="UNZ237" s="10"/>
      <c r="UOA237" s="10"/>
      <c r="UOB237" s="10"/>
      <c r="UOC237" s="10"/>
      <c r="UOD237" s="10"/>
      <c r="UOE237" s="10"/>
      <c r="UOF237" s="10"/>
      <c r="UOG237" s="10"/>
      <c r="UOH237" s="10"/>
      <c r="UOI237" s="10"/>
      <c r="UOJ237" s="10"/>
      <c r="UOK237" s="10"/>
      <c r="UOL237" s="10"/>
      <c r="UOM237" s="10"/>
      <c r="UON237" s="10"/>
      <c r="UOO237" s="10"/>
      <c r="UOP237" s="10"/>
      <c r="UOQ237" s="10"/>
      <c r="UOR237" s="10"/>
      <c r="UOS237" s="10"/>
      <c r="UOT237" s="10"/>
      <c r="UOU237" s="10"/>
      <c r="UOV237" s="10"/>
      <c r="UOW237" s="10"/>
      <c r="UOX237" s="10"/>
      <c r="UOY237" s="10"/>
      <c r="UOZ237" s="10"/>
      <c r="UPA237" s="10"/>
      <c r="UPB237" s="10"/>
      <c r="UPC237" s="10"/>
      <c r="UPD237" s="10"/>
      <c r="UPE237" s="10"/>
      <c r="UPF237" s="10"/>
      <c r="UPG237" s="10"/>
      <c r="UPH237" s="10"/>
      <c r="UPI237" s="10"/>
      <c r="UPJ237" s="10"/>
      <c r="UPK237" s="10"/>
      <c r="UPL237" s="10"/>
      <c r="UPM237" s="10"/>
      <c r="UPN237" s="10"/>
      <c r="UPO237" s="10"/>
      <c r="UPP237" s="10"/>
      <c r="UPQ237" s="10"/>
      <c r="UPR237" s="10"/>
      <c r="UPS237" s="10"/>
      <c r="UPT237" s="10"/>
      <c r="UPU237" s="10"/>
      <c r="UPV237" s="10"/>
      <c r="UPW237" s="10"/>
      <c r="UPX237" s="10"/>
      <c r="UPY237" s="10"/>
      <c r="UPZ237" s="10"/>
      <c r="UQA237" s="10"/>
      <c r="UQB237" s="10"/>
      <c r="UQC237" s="10"/>
      <c r="UQD237" s="10"/>
      <c r="UQE237" s="10"/>
      <c r="UQF237" s="10"/>
      <c r="UQG237" s="10"/>
      <c r="UQH237" s="10"/>
      <c r="UQI237" s="10"/>
      <c r="UQJ237" s="10"/>
      <c r="UQK237" s="10"/>
      <c r="UQL237" s="10"/>
      <c r="UQM237" s="10"/>
      <c r="UQN237" s="10"/>
      <c r="UQO237" s="10"/>
      <c r="UQP237" s="10"/>
      <c r="UQQ237" s="10"/>
      <c r="UQR237" s="10"/>
      <c r="UQS237" s="10"/>
      <c r="UQT237" s="10"/>
      <c r="UQU237" s="10"/>
      <c r="UQV237" s="10"/>
      <c r="UQW237" s="10"/>
      <c r="UQX237" s="10"/>
      <c r="UQY237" s="10"/>
      <c r="UQZ237" s="10"/>
      <c r="URA237" s="10"/>
      <c r="URB237" s="10"/>
      <c r="URC237" s="10"/>
      <c r="URD237" s="10"/>
      <c r="URE237" s="10"/>
      <c r="URF237" s="10"/>
      <c r="URG237" s="10"/>
      <c r="URH237" s="10"/>
      <c r="URI237" s="10"/>
      <c r="URJ237" s="10"/>
      <c r="URK237" s="10"/>
      <c r="URL237" s="10"/>
      <c r="URM237" s="10"/>
      <c r="URN237" s="10"/>
      <c r="URO237" s="10"/>
      <c r="URP237" s="10"/>
      <c r="URQ237" s="10"/>
      <c r="URR237" s="10"/>
      <c r="URS237" s="10"/>
      <c r="URT237" s="10"/>
      <c r="URU237" s="10"/>
      <c r="URV237" s="10"/>
      <c r="URW237" s="10"/>
      <c r="URX237" s="10"/>
      <c r="URY237" s="10"/>
      <c r="URZ237" s="10"/>
      <c r="USA237" s="10"/>
      <c r="USB237" s="10"/>
      <c r="USC237" s="10"/>
      <c r="USD237" s="10"/>
      <c r="USE237" s="10"/>
      <c r="USF237" s="10"/>
      <c r="USG237" s="10"/>
      <c r="USH237" s="10"/>
      <c r="USI237" s="10"/>
      <c r="USJ237" s="10"/>
      <c r="USK237" s="10"/>
      <c r="USL237" s="10"/>
      <c r="USM237" s="10"/>
      <c r="USN237" s="10"/>
      <c r="USO237" s="10"/>
      <c r="USP237" s="10"/>
      <c r="USQ237" s="10"/>
      <c r="USR237" s="10"/>
      <c r="USS237" s="10"/>
      <c r="UST237" s="10"/>
      <c r="USU237" s="10"/>
      <c r="USV237" s="10"/>
      <c r="USW237" s="10"/>
      <c r="USX237" s="10"/>
      <c r="USY237" s="10"/>
      <c r="USZ237" s="10"/>
      <c r="UTA237" s="10"/>
      <c r="UTB237" s="10"/>
      <c r="UTC237" s="10"/>
      <c r="UTD237" s="10"/>
      <c r="UTE237" s="10"/>
      <c r="UTF237" s="10"/>
      <c r="UTG237" s="10"/>
      <c r="UTH237" s="10"/>
      <c r="UTI237" s="10"/>
      <c r="UTJ237" s="10"/>
      <c r="UTK237" s="10"/>
      <c r="UTL237" s="10"/>
      <c r="UTM237" s="10"/>
      <c r="UTN237" s="10"/>
      <c r="UTO237" s="10"/>
      <c r="UTP237" s="10"/>
      <c r="UTQ237" s="10"/>
      <c r="UTR237" s="10"/>
      <c r="UTS237" s="10"/>
      <c r="UTT237" s="10"/>
      <c r="UTU237" s="10"/>
      <c r="UTV237" s="10"/>
      <c r="UTW237" s="10"/>
      <c r="UTX237" s="10"/>
      <c r="UTY237" s="10"/>
      <c r="UTZ237" s="10"/>
      <c r="UUA237" s="10"/>
      <c r="UUB237" s="10"/>
      <c r="UUC237" s="10"/>
      <c r="UUD237" s="10"/>
      <c r="UUE237" s="10"/>
      <c r="UUF237" s="10"/>
      <c r="UUG237" s="10"/>
      <c r="UUH237" s="10"/>
      <c r="UUI237" s="10"/>
      <c r="UUJ237" s="10"/>
      <c r="UUK237" s="10"/>
      <c r="UUL237" s="10"/>
      <c r="UUM237" s="10"/>
      <c r="UUN237" s="10"/>
      <c r="UUO237" s="10"/>
      <c r="UUP237" s="10"/>
      <c r="UUQ237" s="10"/>
      <c r="UUR237" s="10"/>
      <c r="UUS237" s="10"/>
      <c r="UUT237" s="10"/>
      <c r="UUU237" s="10"/>
      <c r="UUV237" s="10"/>
      <c r="UUW237" s="10"/>
      <c r="UUX237" s="10"/>
      <c r="UUY237" s="10"/>
      <c r="UUZ237" s="10"/>
      <c r="UVA237" s="10"/>
      <c r="UVB237" s="10"/>
      <c r="UVC237" s="10"/>
      <c r="UVD237" s="10"/>
      <c r="UVE237" s="10"/>
      <c r="UVF237" s="10"/>
      <c r="UVG237" s="10"/>
      <c r="UVH237" s="10"/>
      <c r="UVI237" s="10"/>
      <c r="UVJ237" s="10"/>
      <c r="UVK237" s="10"/>
      <c r="UVL237" s="10"/>
      <c r="UVM237" s="10"/>
      <c r="UVN237" s="10"/>
      <c r="UVO237" s="10"/>
      <c r="UVP237" s="10"/>
      <c r="UVQ237" s="10"/>
      <c r="UVR237" s="10"/>
      <c r="UVS237" s="10"/>
      <c r="UVT237" s="10"/>
      <c r="UVU237" s="10"/>
      <c r="UVV237" s="10"/>
      <c r="UVW237" s="10"/>
      <c r="UVX237" s="10"/>
      <c r="UVY237" s="10"/>
      <c r="UVZ237" s="10"/>
      <c r="UWA237" s="10"/>
      <c r="UWB237" s="10"/>
      <c r="UWC237" s="10"/>
      <c r="UWD237" s="10"/>
      <c r="UWE237" s="10"/>
      <c r="UWF237" s="10"/>
      <c r="UWG237" s="10"/>
      <c r="UWH237" s="10"/>
      <c r="UWI237" s="10"/>
      <c r="UWJ237" s="10"/>
      <c r="UWK237" s="10"/>
      <c r="UWL237" s="10"/>
      <c r="UWM237" s="10"/>
      <c r="UWN237" s="10"/>
      <c r="UWO237" s="10"/>
      <c r="UWP237" s="10"/>
      <c r="UWQ237" s="10"/>
      <c r="UWR237" s="10"/>
      <c r="UWS237" s="10"/>
      <c r="UWT237" s="10"/>
      <c r="UWU237" s="10"/>
      <c r="UWV237" s="10"/>
      <c r="UWW237" s="10"/>
      <c r="UWX237" s="10"/>
      <c r="UWY237" s="10"/>
      <c r="UWZ237" s="10"/>
      <c r="UXA237" s="10"/>
      <c r="UXB237" s="10"/>
      <c r="UXC237" s="10"/>
      <c r="UXD237" s="10"/>
      <c r="UXE237" s="10"/>
      <c r="UXF237" s="10"/>
      <c r="UXG237" s="10"/>
      <c r="UXH237" s="10"/>
      <c r="UXI237" s="10"/>
      <c r="UXJ237" s="10"/>
      <c r="UXK237" s="10"/>
      <c r="UXL237" s="10"/>
      <c r="UXM237" s="10"/>
      <c r="UXN237" s="10"/>
      <c r="UXO237" s="10"/>
      <c r="UXP237" s="10"/>
      <c r="UXQ237" s="10"/>
      <c r="UXR237" s="10"/>
      <c r="UXS237" s="10"/>
      <c r="UXT237" s="10"/>
      <c r="UXU237" s="10"/>
      <c r="UXV237" s="10"/>
      <c r="UXW237" s="10"/>
      <c r="UXX237" s="10"/>
      <c r="UXY237" s="10"/>
      <c r="UXZ237" s="10"/>
      <c r="UYA237" s="10"/>
      <c r="UYB237" s="10"/>
      <c r="UYC237" s="10"/>
      <c r="UYD237" s="10"/>
      <c r="UYE237" s="10"/>
      <c r="UYF237" s="10"/>
      <c r="UYG237" s="10"/>
      <c r="UYH237" s="10"/>
      <c r="UYI237" s="10"/>
      <c r="UYJ237" s="10"/>
      <c r="UYK237" s="10"/>
      <c r="UYL237" s="10"/>
      <c r="UYM237" s="10"/>
      <c r="UYN237" s="10"/>
      <c r="UYO237" s="10"/>
      <c r="UYP237" s="10"/>
      <c r="UYQ237" s="10"/>
      <c r="UYR237" s="10"/>
      <c r="UYS237" s="10"/>
      <c r="UYT237" s="10"/>
      <c r="UYU237" s="10"/>
      <c r="UYV237" s="10"/>
      <c r="UYW237" s="10"/>
      <c r="UYX237" s="10"/>
      <c r="UYY237" s="10"/>
      <c r="UYZ237" s="10"/>
      <c r="UZA237" s="10"/>
      <c r="UZB237" s="10"/>
      <c r="UZC237" s="10"/>
      <c r="UZD237" s="10"/>
      <c r="UZE237" s="10"/>
      <c r="UZF237" s="10"/>
      <c r="UZG237" s="10"/>
      <c r="UZH237" s="10"/>
      <c r="UZI237" s="10"/>
      <c r="UZJ237" s="10"/>
      <c r="UZK237" s="10"/>
      <c r="UZL237" s="10"/>
      <c r="UZM237" s="10"/>
      <c r="UZN237" s="10"/>
      <c r="UZO237" s="10"/>
      <c r="UZP237" s="10"/>
      <c r="UZQ237" s="10"/>
      <c r="UZR237" s="10"/>
      <c r="UZS237" s="10"/>
      <c r="UZT237" s="10"/>
      <c r="UZU237" s="10"/>
      <c r="UZV237" s="10"/>
      <c r="UZW237" s="10"/>
      <c r="UZX237" s="10"/>
      <c r="UZY237" s="10"/>
      <c r="UZZ237" s="10"/>
      <c r="VAA237" s="10"/>
      <c r="VAB237" s="10"/>
      <c r="VAC237" s="10"/>
      <c r="VAD237" s="10"/>
      <c r="VAE237" s="10"/>
      <c r="VAF237" s="10"/>
      <c r="VAG237" s="10"/>
      <c r="VAH237" s="10"/>
      <c r="VAI237" s="10"/>
      <c r="VAJ237" s="10"/>
      <c r="VAK237" s="10"/>
      <c r="VAL237" s="10"/>
      <c r="VAM237" s="10"/>
      <c r="VAN237" s="10"/>
      <c r="VAO237" s="10"/>
      <c r="VAP237" s="10"/>
      <c r="VAQ237" s="10"/>
      <c r="VAR237" s="10"/>
      <c r="VAS237" s="10"/>
      <c r="VAT237" s="10"/>
      <c r="VAU237" s="10"/>
      <c r="VAV237" s="10"/>
      <c r="VAW237" s="10"/>
      <c r="VAX237" s="10"/>
      <c r="VAY237" s="10"/>
      <c r="VAZ237" s="10"/>
      <c r="VBA237" s="10"/>
      <c r="VBB237" s="10"/>
      <c r="VBC237" s="10"/>
      <c r="VBD237" s="10"/>
      <c r="VBE237" s="10"/>
      <c r="VBF237" s="10"/>
      <c r="VBG237" s="10"/>
      <c r="VBH237" s="10"/>
      <c r="VBI237" s="10"/>
      <c r="VBJ237" s="10"/>
      <c r="VBK237" s="10"/>
      <c r="VBL237" s="10"/>
      <c r="VBM237" s="10"/>
      <c r="VBN237" s="10"/>
      <c r="VBO237" s="10"/>
      <c r="VBP237" s="10"/>
      <c r="VBQ237" s="10"/>
      <c r="VBR237" s="10"/>
      <c r="VBS237" s="10"/>
      <c r="VBT237" s="10"/>
      <c r="VBU237" s="10"/>
      <c r="VBV237" s="10"/>
      <c r="VBW237" s="10"/>
      <c r="VBX237" s="10"/>
      <c r="VBY237" s="10"/>
      <c r="VBZ237" s="10"/>
      <c r="VCA237" s="10"/>
      <c r="VCB237" s="10"/>
      <c r="VCC237" s="10"/>
      <c r="VCD237" s="10"/>
      <c r="VCE237" s="10"/>
      <c r="VCF237" s="10"/>
      <c r="VCG237" s="10"/>
      <c r="VCH237" s="10"/>
      <c r="VCI237" s="10"/>
      <c r="VCJ237" s="10"/>
      <c r="VCK237" s="10"/>
      <c r="VCL237" s="10"/>
      <c r="VCM237" s="10"/>
      <c r="VCN237" s="10"/>
      <c r="VCO237" s="10"/>
      <c r="VCP237" s="10"/>
      <c r="VCQ237" s="10"/>
      <c r="VCR237" s="10"/>
      <c r="VCS237" s="10"/>
      <c r="VCT237" s="10"/>
      <c r="VCU237" s="10"/>
      <c r="VCV237" s="10"/>
      <c r="VCW237" s="10"/>
      <c r="VCX237" s="10"/>
      <c r="VCY237" s="10"/>
      <c r="VCZ237" s="10"/>
      <c r="VDA237" s="10"/>
      <c r="VDB237" s="10"/>
      <c r="VDC237" s="10"/>
      <c r="VDD237" s="10"/>
      <c r="VDE237" s="10"/>
      <c r="VDF237" s="10"/>
      <c r="VDG237" s="10"/>
      <c r="VDH237" s="10"/>
      <c r="VDI237" s="10"/>
      <c r="VDJ237" s="10"/>
      <c r="VDK237" s="10"/>
      <c r="VDL237" s="10"/>
      <c r="VDM237" s="10"/>
      <c r="VDN237" s="10"/>
      <c r="VDO237" s="10"/>
      <c r="VDP237" s="10"/>
      <c r="VDQ237" s="10"/>
      <c r="VDR237" s="10"/>
      <c r="VDS237" s="10"/>
      <c r="VDT237" s="10"/>
      <c r="VDU237" s="10"/>
      <c r="VDV237" s="10"/>
      <c r="VDW237" s="10"/>
      <c r="VDX237" s="10"/>
      <c r="VDY237" s="10"/>
      <c r="VDZ237" s="10"/>
      <c r="VEA237" s="10"/>
      <c r="VEB237" s="10"/>
      <c r="VEC237" s="10"/>
      <c r="VED237" s="10"/>
      <c r="VEE237" s="10"/>
      <c r="VEF237" s="10"/>
      <c r="VEG237" s="10"/>
      <c r="VEH237" s="10"/>
      <c r="VEI237" s="10"/>
      <c r="VEJ237" s="10"/>
      <c r="VEK237" s="10"/>
      <c r="VEL237" s="10"/>
      <c r="VEM237" s="10"/>
      <c r="VEN237" s="10"/>
      <c r="VEO237" s="10"/>
      <c r="VEP237" s="10"/>
      <c r="VEQ237" s="10"/>
      <c r="VER237" s="10"/>
      <c r="VES237" s="10"/>
      <c r="VET237" s="10"/>
      <c r="VEU237" s="10"/>
      <c r="VEV237" s="10"/>
      <c r="VEW237" s="10"/>
      <c r="VEX237" s="10"/>
      <c r="VEY237" s="10"/>
      <c r="VEZ237" s="10"/>
      <c r="VFA237" s="10"/>
      <c r="VFB237" s="10"/>
      <c r="VFC237" s="10"/>
      <c r="VFD237" s="10"/>
      <c r="VFE237" s="10"/>
      <c r="VFF237" s="10"/>
      <c r="VFG237" s="10"/>
      <c r="VFH237" s="10"/>
      <c r="VFI237" s="10"/>
      <c r="VFJ237" s="10"/>
      <c r="VFK237" s="10"/>
      <c r="VFL237" s="10"/>
      <c r="VFM237" s="10"/>
      <c r="VFN237" s="10"/>
      <c r="VFO237" s="10"/>
      <c r="VFP237" s="10"/>
      <c r="VFQ237" s="10"/>
      <c r="VFR237" s="10"/>
      <c r="VFS237" s="10"/>
      <c r="VFT237" s="10"/>
      <c r="VFU237" s="10"/>
      <c r="VFV237" s="10"/>
      <c r="VFW237" s="10"/>
      <c r="VFX237" s="10"/>
      <c r="VFY237" s="10"/>
      <c r="VFZ237" s="10"/>
      <c r="VGA237" s="10"/>
      <c r="VGB237" s="10"/>
      <c r="VGC237" s="10"/>
      <c r="VGD237" s="10"/>
      <c r="VGE237" s="10"/>
      <c r="VGF237" s="10"/>
      <c r="VGG237" s="10"/>
      <c r="VGH237" s="10"/>
      <c r="VGI237" s="10"/>
      <c r="VGJ237" s="10"/>
      <c r="VGK237" s="10"/>
      <c r="VGL237" s="10"/>
      <c r="VGM237" s="10"/>
      <c r="VGN237" s="10"/>
      <c r="VGO237" s="10"/>
      <c r="VGP237" s="10"/>
      <c r="VGQ237" s="10"/>
      <c r="VGR237" s="10"/>
      <c r="VGS237" s="10"/>
      <c r="VGT237" s="10"/>
      <c r="VGU237" s="10"/>
      <c r="VGV237" s="10"/>
      <c r="VGW237" s="10"/>
      <c r="VGX237" s="10"/>
      <c r="VGY237" s="10"/>
      <c r="VGZ237" s="10"/>
      <c r="VHA237" s="10"/>
      <c r="VHB237" s="10"/>
      <c r="VHC237" s="10"/>
      <c r="VHD237" s="10"/>
      <c r="VHE237" s="10"/>
      <c r="VHF237" s="10"/>
      <c r="VHG237" s="10"/>
      <c r="VHH237" s="10"/>
      <c r="VHI237" s="10"/>
      <c r="VHJ237" s="10"/>
      <c r="VHK237" s="10"/>
      <c r="VHL237" s="10"/>
      <c r="VHM237" s="10"/>
      <c r="VHN237" s="10"/>
      <c r="VHO237" s="10"/>
      <c r="VHP237" s="10"/>
      <c r="VHQ237" s="10"/>
      <c r="VHR237" s="10"/>
      <c r="VHS237" s="10"/>
      <c r="VHT237" s="10"/>
      <c r="VHU237" s="10"/>
      <c r="VHV237" s="10"/>
      <c r="VHW237" s="10"/>
      <c r="VHX237" s="10"/>
      <c r="VHY237" s="10"/>
      <c r="VHZ237" s="10"/>
      <c r="VIA237" s="10"/>
      <c r="VIB237" s="10"/>
      <c r="VIC237" s="10"/>
      <c r="VID237" s="10"/>
      <c r="VIE237" s="10"/>
      <c r="VIF237" s="10"/>
      <c r="VIG237" s="10"/>
      <c r="VIH237" s="10"/>
      <c r="VII237" s="10"/>
      <c r="VIJ237" s="10"/>
      <c r="VIK237" s="10"/>
      <c r="VIL237" s="10"/>
      <c r="VIM237" s="10"/>
      <c r="VIN237" s="10"/>
      <c r="VIO237" s="10"/>
      <c r="VIP237" s="10"/>
      <c r="VIQ237" s="10"/>
      <c r="VIR237" s="10"/>
      <c r="VIS237" s="10"/>
      <c r="VIT237" s="10"/>
      <c r="VIU237" s="10"/>
      <c r="VIV237" s="10"/>
      <c r="VIW237" s="10"/>
      <c r="VIX237" s="10"/>
      <c r="VIY237" s="10"/>
      <c r="VIZ237" s="10"/>
      <c r="VJA237" s="10"/>
      <c r="VJB237" s="10"/>
      <c r="VJC237" s="10"/>
      <c r="VJD237" s="10"/>
      <c r="VJE237" s="10"/>
      <c r="VJF237" s="10"/>
      <c r="VJG237" s="10"/>
      <c r="VJH237" s="10"/>
      <c r="VJI237" s="10"/>
      <c r="VJJ237" s="10"/>
      <c r="VJK237" s="10"/>
      <c r="VJL237" s="10"/>
      <c r="VJM237" s="10"/>
      <c r="VJN237" s="10"/>
      <c r="VJO237" s="10"/>
      <c r="VJP237" s="10"/>
      <c r="VJQ237" s="10"/>
      <c r="VJR237" s="10"/>
      <c r="VJS237" s="10"/>
      <c r="VJT237" s="10"/>
      <c r="VJU237" s="10"/>
      <c r="VJV237" s="10"/>
      <c r="VJW237" s="10"/>
      <c r="VJX237" s="10"/>
      <c r="VJY237" s="10"/>
      <c r="VJZ237" s="10"/>
      <c r="VKA237" s="10"/>
      <c r="VKB237" s="10"/>
      <c r="VKC237" s="10"/>
      <c r="VKD237" s="10"/>
      <c r="VKE237" s="10"/>
      <c r="VKF237" s="10"/>
      <c r="VKG237" s="10"/>
      <c r="VKH237" s="10"/>
      <c r="VKI237" s="10"/>
      <c r="VKJ237" s="10"/>
      <c r="VKK237" s="10"/>
      <c r="VKL237" s="10"/>
      <c r="VKM237" s="10"/>
      <c r="VKN237" s="10"/>
      <c r="VKO237" s="10"/>
      <c r="VKP237" s="10"/>
      <c r="VKQ237" s="10"/>
      <c r="VKR237" s="10"/>
      <c r="VKS237" s="10"/>
      <c r="VKT237" s="10"/>
      <c r="VKU237" s="10"/>
      <c r="VKV237" s="10"/>
      <c r="VKW237" s="10"/>
      <c r="VKX237" s="10"/>
      <c r="VKY237" s="10"/>
      <c r="VKZ237" s="10"/>
      <c r="VLA237" s="10"/>
      <c r="VLB237" s="10"/>
      <c r="VLC237" s="10"/>
      <c r="VLD237" s="10"/>
      <c r="VLE237" s="10"/>
      <c r="VLF237" s="10"/>
      <c r="VLG237" s="10"/>
      <c r="VLH237" s="10"/>
      <c r="VLI237" s="10"/>
      <c r="VLJ237" s="10"/>
      <c r="VLK237" s="10"/>
      <c r="VLL237" s="10"/>
      <c r="VLM237" s="10"/>
      <c r="VLN237" s="10"/>
      <c r="VLO237" s="10"/>
      <c r="VLP237" s="10"/>
      <c r="VLQ237" s="10"/>
      <c r="VLR237" s="10"/>
      <c r="VLS237" s="10"/>
      <c r="VLT237" s="10"/>
      <c r="VLU237" s="10"/>
      <c r="VLV237" s="10"/>
      <c r="VLW237" s="10"/>
      <c r="VLX237" s="10"/>
      <c r="VLY237" s="10"/>
      <c r="VLZ237" s="10"/>
      <c r="VMA237" s="10"/>
      <c r="VMB237" s="10"/>
      <c r="VMC237" s="10"/>
      <c r="VMD237" s="10"/>
      <c r="VME237" s="10"/>
      <c r="VMF237" s="10"/>
      <c r="VMG237" s="10"/>
      <c r="VMH237" s="10"/>
      <c r="VMI237" s="10"/>
      <c r="VMJ237" s="10"/>
      <c r="VMK237" s="10"/>
      <c r="VML237" s="10"/>
      <c r="VMM237" s="10"/>
      <c r="VMN237" s="10"/>
      <c r="VMO237" s="10"/>
      <c r="VMP237" s="10"/>
      <c r="VMQ237" s="10"/>
      <c r="VMR237" s="10"/>
      <c r="VMS237" s="10"/>
      <c r="VMT237" s="10"/>
      <c r="VMU237" s="10"/>
      <c r="VMV237" s="10"/>
      <c r="VMW237" s="10"/>
      <c r="VMX237" s="10"/>
      <c r="VMY237" s="10"/>
      <c r="VMZ237" s="10"/>
      <c r="VNA237" s="10"/>
      <c r="VNB237" s="10"/>
      <c r="VNC237" s="10"/>
      <c r="VND237" s="10"/>
      <c r="VNE237" s="10"/>
      <c r="VNF237" s="10"/>
      <c r="VNG237" s="10"/>
      <c r="VNH237" s="10"/>
      <c r="VNI237" s="10"/>
      <c r="VNJ237" s="10"/>
      <c r="VNK237" s="10"/>
      <c r="VNL237" s="10"/>
      <c r="VNM237" s="10"/>
      <c r="VNN237" s="10"/>
      <c r="VNO237" s="10"/>
      <c r="VNP237" s="10"/>
      <c r="VNQ237" s="10"/>
      <c r="VNR237" s="10"/>
      <c r="VNS237" s="10"/>
      <c r="VNT237" s="10"/>
      <c r="VNU237" s="10"/>
      <c r="VNV237" s="10"/>
      <c r="VNW237" s="10"/>
      <c r="VNX237" s="10"/>
      <c r="VNY237" s="10"/>
      <c r="VNZ237" s="10"/>
      <c r="VOA237" s="10"/>
      <c r="VOB237" s="10"/>
      <c r="VOC237" s="10"/>
      <c r="VOD237" s="10"/>
      <c r="VOE237" s="10"/>
      <c r="VOF237" s="10"/>
      <c r="VOG237" s="10"/>
      <c r="VOH237" s="10"/>
      <c r="VOI237" s="10"/>
      <c r="VOJ237" s="10"/>
      <c r="VOK237" s="10"/>
      <c r="VOL237" s="10"/>
      <c r="VOM237" s="10"/>
      <c r="VON237" s="10"/>
      <c r="VOO237" s="10"/>
      <c r="VOP237" s="10"/>
      <c r="VOQ237" s="10"/>
      <c r="VOR237" s="10"/>
      <c r="VOS237" s="10"/>
      <c r="VOT237" s="10"/>
      <c r="VOU237" s="10"/>
      <c r="VOV237" s="10"/>
      <c r="VOW237" s="10"/>
      <c r="VOX237" s="10"/>
      <c r="VOY237" s="10"/>
      <c r="VOZ237" s="10"/>
      <c r="VPA237" s="10"/>
      <c r="VPB237" s="10"/>
      <c r="VPC237" s="10"/>
      <c r="VPD237" s="10"/>
      <c r="VPE237" s="10"/>
      <c r="VPF237" s="10"/>
      <c r="VPG237" s="10"/>
      <c r="VPH237" s="10"/>
      <c r="VPI237" s="10"/>
      <c r="VPJ237" s="10"/>
      <c r="VPK237" s="10"/>
      <c r="VPL237" s="10"/>
      <c r="VPM237" s="10"/>
      <c r="VPN237" s="10"/>
      <c r="VPO237" s="10"/>
      <c r="VPP237" s="10"/>
      <c r="VPQ237" s="10"/>
      <c r="VPR237" s="10"/>
      <c r="VPS237" s="10"/>
      <c r="VPT237" s="10"/>
      <c r="VPU237" s="10"/>
      <c r="VPV237" s="10"/>
      <c r="VPW237" s="10"/>
      <c r="VPX237" s="10"/>
      <c r="VPY237" s="10"/>
      <c r="VPZ237" s="10"/>
      <c r="VQA237" s="10"/>
      <c r="VQB237" s="10"/>
      <c r="VQC237" s="10"/>
      <c r="VQD237" s="10"/>
      <c r="VQE237" s="10"/>
      <c r="VQF237" s="10"/>
      <c r="VQG237" s="10"/>
      <c r="VQH237" s="10"/>
      <c r="VQI237" s="10"/>
      <c r="VQJ237" s="10"/>
      <c r="VQK237" s="10"/>
      <c r="VQL237" s="10"/>
      <c r="VQM237" s="10"/>
      <c r="VQN237" s="10"/>
      <c r="VQO237" s="10"/>
      <c r="VQP237" s="10"/>
      <c r="VQQ237" s="10"/>
      <c r="VQR237" s="10"/>
      <c r="VQS237" s="10"/>
      <c r="VQT237" s="10"/>
      <c r="VQU237" s="10"/>
      <c r="VQV237" s="10"/>
      <c r="VQW237" s="10"/>
      <c r="VQX237" s="10"/>
      <c r="VQY237" s="10"/>
      <c r="VQZ237" s="10"/>
      <c r="VRA237" s="10"/>
      <c r="VRB237" s="10"/>
      <c r="VRC237" s="10"/>
      <c r="VRD237" s="10"/>
      <c r="VRE237" s="10"/>
      <c r="VRF237" s="10"/>
      <c r="VRG237" s="10"/>
      <c r="VRH237" s="10"/>
      <c r="VRI237" s="10"/>
      <c r="VRJ237" s="10"/>
      <c r="VRK237" s="10"/>
      <c r="VRL237" s="10"/>
      <c r="VRM237" s="10"/>
      <c r="VRN237" s="10"/>
      <c r="VRO237" s="10"/>
      <c r="VRP237" s="10"/>
      <c r="VRQ237" s="10"/>
      <c r="VRR237" s="10"/>
      <c r="VRS237" s="10"/>
      <c r="VRT237" s="10"/>
      <c r="VRU237" s="10"/>
      <c r="VRV237" s="10"/>
      <c r="VRW237" s="10"/>
      <c r="VRX237" s="10"/>
      <c r="VRY237" s="10"/>
      <c r="VRZ237" s="10"/>
      <c r="VSA237" s="10"/>
      <c r="VSB237" s="10"/>
      <c r="VSC237" s="10"/>
      <c r="VSD237" s="10"/>
      <c r="VSE237" s="10"/>
      <c r="VSF237" s="10"/>
      <c r="VSG237" s="10"/>
      <c r="VSH237" s="10"/>
      <c r="VSI237" s="10"/>
      <c r="VSJ237" s="10"/>
      <c r="VSK237" s="10"/>
      <c r="VSL237" s="10"/>
      <c r="VSM237" s="10"/>
      <c r="VSN237" s="10"/>
      <c r="VSO237" s="10"/>
      <c r="VSP237" s="10"/>
      <c r="VSQ237" s="10"/>
      <c r="VSR237" s="10"/>
      <c r="VSS237" s="10"/>
      <c r="VST237" s="10"/>
      <c r="VSU237" s="10"/>
      <c r="VSV237" s="10"/>
      <c r="VSW237" s="10"/>
      <c r="VSX237" s="10"/>
      <c r="VSY237" s="10"/>
      <c r="VSZ237" s="10"/>
      <c r="VTA237" s="10"/>
      <c r="VTB237" s="10"/>
      <c r="VTC237" s="10"/>
      <c r="VTD237" s="10"/>
      <c r="VTE237" s="10"/>
      <c r="VTF237" s="10"/>
      <c r="VTG237" s="10"/>
      <c r="VTH237" s="10"/>
      <c r="VTI237" s="10"/>
      <c r="VTJ237" s="10"/>
      <c r="VTK237" s="10"/>
      <c r="VTL237" s="10"/>
      <c r="VTM237" s="10"/>
      <c r="VTN237" s="10"/>
      <c r="VTO237" s="10"/>
      <c r="VTP237" s="10"/>
      <c r="VTQ237" s="10"/>
      <c r="VTR237" s="10"/>
      <c r="VTS237" s="10"/>
      <c r="VTT237" s="10"/>
      <c r="VTU237" s="10"/>
      <c r="VTV237" s="10"/>
      <c r="VTW237" s="10"/>
      <c r="VTX237" s="10"/>
      <c r="VTY237" s="10"/>
      <c r="VTZ237" s="10"/>
      <c r="VUA237" s="10"/>
      <c r="VUB237" s="10"/>
      <c r="VUC237" s="10"/>
      <c r="VUD237" s="10"/>
      <c r="VUE237" s="10"/>
      <c r="VUF237" s="10"/>
      <c r="VUG237" s="10"/>
      <c r="VUH237" s="10"/>
      <c r="VUI237" s="10"/>
      <c r="VUJ237" s="10"/>
      <c r="VUK237" s="10"/>
      <c r="VUL237" s="10"/>
      <c r="VUM237" s="10"/>
      <c r="VUN237" s="10"/>
      <c r="VUO237" s="10"/>
      <c r="VUP237" s="10"/>
      <c r="VUQ237" s="10"/>
      <c r="VUR237" s="10"/>
      <c r="VUS237" s="10"/>
      <c r="VUT237" s="10"/>
      <c r="VUU237" s="10"/>
      <c r="VUV237" s="10"/>
      <c r="VUW237" s="10"/>
      <c r="VUX237" s="10"/>
      <c r="VUY237" s="10"/>
      <c r="VUZ237" s="10"/>
      <c r="VVA237" s="10"/>
      <c r="VVB237" s="10"/>
      <c r="VVC237" s="10"/>
      <c r="VVD237" s="10"/>
      <c r="VVE237" s="10"/>
      <c r="VVF237" s="10"/>
      <c r="VVG237" s="10"/>
      <c r="VVH237" s="10"/>
      <c r="VVI237" s="10"/>
      <c r="VVJ237" s="10"/>
      <c r="VVK237" s="10"/>
      <c r="VVL237" s="10"/>
      <c r="VVM237" s="10"/>
      <c r="VVN237" s="10"/>
      <c r="VVO237" s="10"/>
      <c r="VVP237" s="10"/>
      <c r="VVQ237" s="10"/>
      <c r="VVR237" s="10"/>
      <c r="VVS237" s="10"/>
      <c r="VVT237" s="10"/>
      <c r="VVU237" s="10"/>
      <c r="VVV237" s="10"/>
      <c r="VVW237" s="10"/>
      <c r="VVX237" s="10"/>
      <c r="VVY237" s="10"/>
      <c r="VVZ237" s="10"/>
      <c r="VWA237" s="10"/>
      <c r="VWB237" s="10"/>
      <c r="VWC237" s="10"/>
      <c r="VWD237" s="10"/>
      <c r="VWE237" s="10"/>
      <c r="VWF237" s="10"/>
      <c r="VWG237" s="10"/>
      <c r="VWH237" s="10"/>
      <c r="VWI237" s="10"/>
      <c r="VWJ237" s="10"/>
      <c r="VWK237" s="10"/>
      <c r="VWL237" s="10"/>
      <c r="VWM237" s="10"/>
      <c r="VWN237" s="10"/>
      <c r="VWO237" s="10"/>
      <c r="VWP237" s="10"/>
      <c r="VWQ237" s="10"/>
      <c r="VWR237" s="10"/>
      <c r="VWS237" s="10"/>
      <c r="VWT237" s="10"/>
      <c r="VWU237" s="10"/>
      <c r="VWV237" s="10"/>
      <c r="VWW237" s="10"/>
      <c r="VWX237" s="10"/>
      <c r="VWY237" s="10"/>
      <c r="VWZ237" s="10"/>
      <c r="VXA237" s="10"/>
      <c r="VXB237" s="10"/>
      <c r="VXC237" s="10"/>
      <c r="VXD237" s="10"/>
      <c r="VXE237" s="10"/>
      <c r="VXF237" s="10"/>
      <c r="VXG237" s="10"/>
      <c r="VXH237" s="10"/>
      <c r="VXI237" s="10"/>
      <c r="VXJ237" s="10"/>
      <c r="VXK237" s="10"/>
      <c r="VXL237" s="10"/>
      <c r="VXM237" s="10"/>
      <c r="VXN237" s="10"/>
      <c r="VXO237" s="10"/>
      <c r="VXP237" s="10"/>
      <c r="VXQ237" s="10"/>
      <c r="VXR237" s="10"/>
      <c r="VXS237" s="10"/>
      <c r="VXT237" s="10"/>
      <c r="VXU237" s="10"/>
      <c r="VXV237" s="10"/>
      <c r="VXW237" s="10"/>
      <c r="VXX237" s="10"/>
      <c r="VXY237" s="10"/>
      <c r="VXZ237" s="10"/>
      <c r="VYA237" s="10"/>
      <c r="VYB237" s="10"/>
      <c r="VYC237" s="10"/>
      <c r="VYD237" s="10"/>
      <c r="VYE237" s="10"/>
      <c r="VYF237" s="10"/>
      <c r="VYG237" s="10"/>
      <c r="VYH237" s="10"/>
      <c r="VYI237" s="10"/>
      <c r="VYJ237" s="10"/>
      <c r="VYK237" s="10"/>
      <c r="VYL237" s="10"/>
      <c r="VYM237" s="10"/>
      <c r="VYN237" s="10"/>
      <c r="VYO237" s="10"/>
      <c r="VYP237" s="10"/>
      <c r="VYQ237" s="10"/>
      <c r="VYR237" s="10"/>
      <c r="VYS237" s="10"/>
      <c r="VYT237" s="10"/>
      <c r="VYU237" s="10"/>
      <c r="VYV237" s="10"/>
      <c r="VYW237" s="10"/>
      <c r="VYX237" s="10"/>
      <c r="VYY237" s="10"/>
      <c r="VYZ237" s="10"/>
      <c r="VZA237" s="10"/>
      <c r="VZB237" s="10"/>
      <c r="VZC237" s="10"/>
      <c r="VZD237" s="10"/>
      <c r="VZE237" s="10"/>
      <c r="VZF237" s="10"/>
      <c r="VZG237" s="10"/>
      <c r="VZH237" s="10"/>
      <c r="VZI237" s="10"/>
      <c r="VZJ237" s="10"/>
      <c r="VZK237" s="10"/>
      <c r="VZL237" s="10"/>
      <c r="VZM237" s="10"/>
      <c r="VZN237" s="10"/>
      <c r="VZO237" s="10"/>
      <c r="VZP237" s="10"/>
      <c r="VZQ237" s="10"/>
      <c r="VZR237" s="10"/>
      <c r="VZS237" s="10"/>
      <c r="VZT237" s="10"/>
      <c r="VZU237" s="10"/>
      <c r="VZV237" s="10"/>
      <c r="VZW237" s="10"/>
      <c r="VZX237" s="10"/>
      <c r="VZY237" s="10"/>
      <c r="VZZ237" s="10"/>
      <c r="WAA237" s="10"/>
      <c r="WAB237" s="10"/>
      <c r="WAC237" s="10"/>
      <c r="WAD237" s="10"/>
      <c r="WAE237" s="10"/>
      <c r="WAF237" s="10"/>
      <c r="WAG237" s="10"/>
      <c r="WAH237" s="10"/>
      <c r="WAI237" s="10"/>
      <c r="WAJ237" s="10"/>
      <c r="WAK237" s="10"/>
      <c r="WAL237" s="10"/>
      <c r="WAM237" s="10"/>
      <c r="WAN237" s="10"/>
      <c r="WAO237" s="10"/>
      <c r="WAP237" s="10"/>
      <c r="WAQ237" s="10"/>
      <c r="WAR237" s="10"/>
      <c r="WAS237" s="10"/>
      <c r="WAT237" s="10"/>
      <c r="WAU237" s="10"/>
      <c r="WAV237" s="10"/>
      <c r="WAW237" s="10"/>
      <c r="WAX237" s="10"/>
      <c r="WAY237" s="10"/>
      <c r="WAZ237" s="10"/>
      <c r="WBA237" s="10"/>
      <c r="WBB237" s="10"/>
      <c r="WBC237" s="10"/>
      <c r="WBD237" s="10"/>
      <c r="WBE237" s="10"/>
      <c r="WBF237" s="10"/>
      <c r="WBG237" s="10"/>
      <c r="WBH237" s="10"/>
      <c r="WBI237" s="10"/>
      <c r="WBJ237" s="10"/>
      <c r="WBK237" s="10"/>
      <c r="WBL237" s="10"/>
      <c r="WBM237" s="10"/>
      <c r="WBN237" s="10"/>
      <c r="WBO237" s="10"/>
      <c r="WBP237" s="10"/>
      <c r="WBQ237" s="10"/>
      <c r="WBR237" s="10"/>
      <c r="WBS237" s="10"/>
      <c r="WBT237" s="10"/>
      <c r="WBU237" s="10"/>
      <c r="WBV237" s="10"/>
      <c r="WBW237" s="10"/>
      <c r="WBX237" s="10"/>
      <c r="WBY237" s="10"/>
      <c r="WBZ237" s="10"/>
      <c r="WCA237" s="10"/>
      <c r="WCB237" s="10"/>
      <c r="WCC237" s="10"/>
      <c r="WCD237" s="10"/>
      <c r="WCE237" s="10"/>
      <c r="WCF237" s="10"/>
      <c r="WCG237" s="10"/>
      <c r="WCH237" s="10"/>
      <c r="WCI237" s="10"/>
      <c r="WCJ237" s="10"/>
      <c r="WCK237" s="10"/>
      <c r="WCL237" s="10"/>
      <c r="WCM237" s="10"/>
      <c r="WCN237" s="10"/>
      <c r="WCO237" s="10"/>
      <c r="WCP237" s="10"/>
      <c r="WCQ237" s="10"/>
      <c r="WCR237" s="10"/>
      <c r="WCS237" s="10"/>
      <c r="WCT237" s="10"/>
      <c r="WCU237" s="10"/>
      <c r="WCV237" s="10"/>
      <c r="WCW237" s="10"/>
      <c r="WCX237" s="10"/>
      <c r="WCY237" s="10"/>
      <c r="WCZ237" s="10"/>
      <c r="WDA237" s="10"/>
      <c r="WDB237" s="10"/>
      <c r="WDC237" s="10"/>
      <c r="WDD237" s="10"/>
      <c r="WDE237" s="10"/>
      <c r="WDF237" s="10"/>
      <c r="WDG237" s="10"/>
      <c r="WDH237" s="10"/>
      <c r="WDI237" s="10"/>
      <c r="WDJ237" s="10"/>
      <c r="WDK237" s="10"/>
      <c r="WDL237" s="10"/>
      <c r="WDM237" s="10"/>
      <c r="WDN237" s="10"/>
      <c r="WDO237" s="10"/>
      <c r="WDP237" s="10"/>
      <c r="WDQ237" s="10"/>
      <c r="WDR237" s="10"/>
      <c r="WDS237" s="10"/>
      <c r="WDT237" s="10"/>
      <c r="WDU237" s="10"/>
      <c r="WDV237" s="10"/>
      <c r="WDW237" s="10"/>
      <c r="WDX237" s="10"/>
      <c r="WDY237" s="10"/>
      <c r="WDZ237" s="10"/>
      <c r="WEA237" s="10"/>
      <c r="WEB237" s="10"/>
      <c r="WEC237" s="10"/>
      <c r="WED237" s="10"/>
      <c r="WEE237" s="10"/>
      <c r="WEF237" s="10"/>
      <c r="WEG237" s="10"/>
      <c r="WEH237" s="10"/>
      <c r="WEI237" s="10"/>
      <c r="WEJ237" s="10"/>
      <c r="WEK237" s="10"/>
      <c r="WEL237" s="10"/>
      <c r="WEM237" s="10"/>
      <c r="WEN237" s="10"/>
      <c r="WEO237" s="10"/>
      <c r="WEP237" s="10"/>
      <c r="WEQ237" s="10"/>
      <c r="WER237" s="10"/>
      <c r="WES237" s="10"/>
      <c r="WET237" s="10"/>
      <c r="WEU237" s="10"/>
      <c r="WEV237" s="10"/>
      <c r="WEW237" s="10"/>
      <c r="WEX237" s="10"/>
      <c r="WEY237" s="10"/>
      <c r="WEZ237" s="10"/>
      <c r="WFA237" s="10"/>
      <c r="WFB237" s="10"/>
      <c r="WFC237" s="10"/>
      <c r="WFD237" s="10"/>
      <c r="WFE237" s="10"/>
      <c r="WFF237" s="10"/>
      <c r="WFG237" s="10"/>
      <c r="WFH237" s="10"/>
      <c r="WFI237" s="10"/>
      <c r="WFJ237" s="10"/>
      <c r="WFK237" s="10"/>
      <c r="WFL237" s="10"/>
      <c r="WFM237" s="10"/>
      <c r="WFN237" s="10"/>
      <c r="WFO237" s="10"/>
      <c r="WFP237" s="10"/>
      <c r="WFQ237" s="10"/>
      <c r="WFR237" s="10"/>
      <c r="WFS237" s="10"/>
      <c r="WFT237" s="10"/>
      <c r="WFU237" s="10"/>
      <c r="WFV237" s="10"/>
      <c r="WFW237" s="10"/>
      <c r="WFX237" s="10"/>
      <c r="WFY237" s="10"/>
      <c r="WFZ237" s="10"/>
      <c r="WGA237" s="10"/>
      <c r="WGB237" s="10"/>
      <c r="WGC237" s="10"/>
      <c r="WGD237" s="10"/>
      <c r="WGE237" s="10"/>
      <c r="WGF237" s="10"/>
      <c r="WGG237" s="10"/>
      <c r="WGH237" s="10"/>
      <c r="WGI237" s="10"/>
      <c r="WGJ237" s="10"/>
      <c r="WGK237" s="10"/>
      <c r="WGL237" s="10"/>
      <c r="WGM237" s="10"/>
      <c r="WGN237" s="10"/>
      <c r="WGO237" s="10"/>
      <c r="WGP237" s="10"/>
      <c r="WGQ237" s="10"/>
      <c r="WGR237" s="10"/>
      <c r="WGS237" s="10"/>
      <c r="WGT237" s="10"/>
      <c r="WGU237" s="10"/>
      <c r="WGV237" s="10"/>
      <c r="WGW237" s="10"/>
      <c r="WGX237" s="10"/>
      <c r="WGY237" s="10"/>
      <c r="WGZ237" s="10"/>
      <c r="WHA237" s="10"/>
      <c r="WHB237" s="10"/>
      <c r="WHC237" s="10"/>
      <c r="WHD237" s="10"/>
      <c r="WHE237" s="10"/>
      <c r="WHF237" s="10"/>
      <c r="WHG237" s="10"/>
      <c r="WHH237" s="10"/>
      <c r="WHI237" s="10"/>
      <c r="WHJ237" s="10"/>
      <c r="WHK237" s="10"/>
      <c r="WHL237" s="10"/>
      <c r="WHM237" s="10"/>
      <c r="WHN237" s="10"/>
      <c r="WHO237" s="10"/>
      <c r="WHP237" s="10"/>
      <c r="WHQ237" s="10"/>
      <c r="WHR237" s="10"/>
      <c r="WHS237" s="10"/>
      <c r="WHT237" s="10"/>
      <c r="WHU237" s="10"/>
      <c r="WHV237" s="10"/>
      <c r="WHW237" s="10"/>
      <c r="WHX237" s="10"/>
      <c r="WHY237" s="10"/>
      <c r="WHZ237" s="10"/>
      <c r="WIA237" s="10"/>
      <c r="WIB237" s="10"/>
      <c r="WIC237" s="10"/>
      <c r="WID237" s="10"/>
      <c r="WIE237" s="10"/>
      <c r="WIF237" s="10"/>
      <c r="WIG237" s="10"/>
      <c r="WIH237" s="10"/>
      <c r="WII237" s="10"/>
      <c r="WIJ237" s="10"/>
      <c r="WIK237" s="10"/>
      <c r="WIL237" s="10"/>
      <c r="WIM237" s="10"/>
      <c r="WIN237" s="10"/>
      <c r="WIO237" s="10"/>
      <c r="WIP237" s="10"/>
      <c r="WIQ237" s="10"/>
      <c r="WIR237" s="10"/>
      <c r="WIS237" s="10"/>
      <c r="WIT237" s="10"/>
      <c r="WIU237" s="10"/>
      <c r="WIV237" s="10"/>
      <c r="WIW237" s="10"/>
      <c r="WIX237" s="10"/>
      <c r="WIY237" s="10"/>
      <c r="WIZ237" s="10"/>
      <c r="WJA237" s="10"/>
      <c r="WJB237" s="10"/>
      <c r="WJC237" s="10"/>
      <c r="WJD237" s="10"/>
      <c r="WJE237" s="10"/>
      <c r="WJF237" s="10"/>
      <c r="WJG237" s="10"/>
      <c r="WJH237" s="10"/>
      <c r="WJI237" s="10"/>
      <c r="WJJ237" s="10"/>
      <c r="WJK237" s="10"/>
      <c r="WJL237" s="10"/>
      <c r="WJM237" s="10"/>
      <c r="WJN237" s="10"/>
      <c r="WJO237" s="10"/>
      <c r="WJP237" s="10"/>
      <c r="WJQ237" s="10"/>
      <c r="WJR237" s="10"/>
      <c r="WJS237" s="10"/>
      <c r="WJT237" s="10"/>
      <c r="WJU237" s="10"/>
      <c r="WJV237" s="10"/>
      <c r="WJW237" s="10"/>
      <c r="WJX237" s="10"/>
      <c r="WJY237" s="10"/>
      <c r="WJZ237" s="10"/>
      <c r="WKA237" s="10"/>
      <c r="WKB237" s="10"/>
      <c r="WKC237" s="10"/>
      <c r="WKD237" s="10"/>
      <c r="WKE237" s="10"/>
      <c r="WKF237" s="10"/>
      <c r="WKG237" s="10"/>
      <c r="WKH237" s="10"/>
      <c r="WKI237" s="10"/>
      <c r="WKJ237" s="10"/>
      <c r="WKK237" s="10"/>
      <c r="WKL237" s="10"/>
      <c r="WKM237" s="10"/>
      <c r="WKN237" s="10"/>
      <c r="WKO237" s="10"/>
      <c r="WKP237" s="10"/>
      <c r="WKQ237" s="10"/>
      <c r="WKR237" s="10"/>
      <c r="WKS237" s="10"/>
      <c r="WKT237" s="10"/>
      <c r="WKU237" s="10"/>
      <c r="WKV237" s="10"/>
      <c r="WKW237" s="10"/>
      <c r="WKX237" s="10"/>
      <c r="WKY237" s="10"/>
      <c r="WKZ237" s="10"/>
      <c r="WLA237" s="10"/>
      <c r="WLB237" s="10"/>
      <c r="WLC237" s="10"/>
      <c r="WLD237" s="10"/>
      <c r="WLE237" s="10"/>
      <c r="WLF237" s="10"/>
      <c r="WLG237" s="10"/>
      <c r="WLH237" s="10"/>
      <c r="WLI237" s="10"/>
      <c r="WLJ237" s="10"/>
      <c r="WLK237" s="10"/>
      <c r="WLL237" s="10"/>
      <c r="WLM237" s="10"/>
      <c r="WLN237" s="10"/>
      <c r="WLO237" s="10"/>
      <c r="WLP237" s="10"/>
      <c r="WLQ237" s="10"/>
      <c r="WLR237" s="10"/>
      <c r="WLS237" s="10"/>
      <c r="WLT237" s="10"/>
      <c r="WLU237" s="10"/>
      <c r="WLV237" s="10"/>
      <c r="WLW237" s="10"/>
      <c r="WLX237" s="10"/>
      <c r="WLY237" s="10"/>
      <c r="WLZ237" s="10"/>
      <c r="WMA237" s="10"/>
      <c r="WMB237" s="10"/>
      <c r="WMC237" s="10"/>
      <c r="WMD237" s="10"/>
      <c r="WME237" s="10"/>
      <c r="WMF237" s="10"/>
      <c r="WMG237" s="10"/>
      <c r="WMH237" s="10"/>
      <c r="WMI237" s="10"/>
      <c r="WMJ237" s="10"/>
      <c r="WMK237" s="10"/>
      <c r="WML237" s="10"/>
      <c r="WMM237" s="10"/>
      <c r="WMN237" s="10"/>
      <c r="WMO237" s="10"/>
      <c r="WMP237" s="10"/>
      <c r="WMQ237" s="10"/>
      <c r="WMR237" s="10"/>
      <c r="WMS237" s="10"/>
      <c r="WMT237" s="10"/>
      <c r="WMU237" s="10"/>
      <c r="WMV237" s="10"/>
      <c r="WMW237" s="10"/>
      <c r="WMX237" s="10"/>
      <c r="WMY237" s="10"/>
      <c r="WMZ237" s="10"/>
      <c r="WNA237" s="10"/>
      <c r="WNB237" s="10"/>
      <c r="WNC237" s="10"/>
      <c r="WND237" s="10"/>
      <c r="WNE237" s="10"/>
      <c r="WNF237" s="10"/>
      <c r="WNG237" s="10"/>
      <c r="WNH237" s="10"/>
      <c r="WNI237" s="10"/>
      <c r="WNJ237" s="10"/>
      <c r="WNK237" s="10"/>
      <c r="WNL237" s="10"/>
      <c r="WNM237" s="10"/>
      <c r="WNN237" s="10"/>
      <c r="WNO237" s="10"/>
      <c r="WNP237" s="10"/>
      <c r="WNQ237" s="10"/>
      <c r="WNR237" s="10"/>
      <c r="WNS237" s="10"/>
      <c r="WNT237" s="10"/>
      <c r="WNU237" s="10"/>
      <c r="WNV237" s="10"/>
      <c r="WNW237" s="10"/>
      <c r="WNX237" s="10"/>
      <c r="WNY237" s="10"/>
      <c r="WNZ237" s="10"/>
      <c r="WOA237" s="10"/>
      <c r="WOB237" s="10"/>
      <c r="WOC237" s="10"/>
      <c r="WOD237" s="10"/>
      <c r="WOE237" s="10"/>
      <c r="WOF237" s="10"/>
      <c r="WOG237" s="10"/>
      <c r="WOH237" s="10"/>
      <c r="WOI237" s="10"/>
      <c r="WOJ237" s="10"/>
      <c r="WOK237" s="10"/>
      <c r="WOL237" s="10"/>
      <c r="WOM237" s="10"/>
      <c r="WON237" s="10"/>
      <c r="WOO237" s="10"/>
      <c r="WOP237" s="10"/>
      <c r="WOQ237" s="10"/>
      <c r="WOR237" s="10"/>
      <c r="WOS237" s="10"/>
      <c r="WOT237" s="10"/>
      <c r="WOU237" s="10"/>
      <c r="WOV237" s="10"/>
      <c r="WOW237" s="10"/>
      <c r="WOX237" s="10"/>
      <c r="WOY237" s="10"/>
      <c r="WOZ237" s="10"/>
      <c r="WPA237" s="10"/>
      <c r="WPB237" s="10"/>
      <c r="WPC237" s="10"/>
      <c r="WPD237" s="10"/>
      <c r="WPE237" s="10"/>
      <c r="WPF237" s="10"/>
      <c r="WPG237" s="10"/>
      <c r="WPH237" s="10"/>
      <c r="WPI237" s="10"/>
      <c r="WPJ237" s="10"/>
      <c r="WPK237" s="10"/>
      <c r="WPL237" s="10"/>
      <c r="WPM237" s="10"/>
      <c r="WPN237" s="10"/>
      <c r="WPO237" s="10"/>
      <c r="WPP237" s="10"/>
      <c r="WPQ237" s="10"/>
      <c r="WPR237" s="10"/>
      <c r="WPS237" s="10"/>
      <c r="WPT237" s="10"/>
      <c r="WPU237" s="10"/>
      <c r="WPV237" s="10"/>
      <c r="WPW237" s="10"/>
      <c r="WPX237" s="10"/>
      <c r="WPY237" s="10"/>
      <c r="WPZ237" s="10"/>
      <c r="WQA237" s="10"/>
      <c r="WQB237" s="10"/>
      <c r="WQC237" s="10"/>
      <c r="WQD237" s="10"/>
      <c r="WQE237" s="10"/>
      <c r="WQF237" s="10"/>
      <c r="WQG237" s="10"/>
      <c r="WQH237" s="10"/>
      <c r="WQI237" s="10"/>
      <c r="WQJ237" s="10"/>
      <c r="WQK237" s="10"/>
      <c r="WQL237" s="10"/>
      <c r="WQM237" s="10"/>
      <c r="WQN237" s="10"/>
      <c r="WQO237" s="10"/>
      <c r="WQP237" s="10"/>
      <c r="WQQ237" s="10"/>
      <c r="WQR237" s="10"/>
      <c r="WQS237" s="10"/>
      <c r="WQT237" s="10"/>
      <c r="WQU237" s="10"/>
      <c r="WQV237" s="10"/>
      <c r="WQW237" s="10"/>
      <c r="WQX237" s="10"/>
      <c r="WQY237" s="10"/>
      <c r="WQZ237" s="10"/>
      <c r="WRA237" s="10"/>
      <c r="WRB237" s="10"/>
      <c r="WRC237" s="10"/>
      <c r="WRD237" s="10"/>
      <c r="WRE237" s="10"/>
      <c r="WRF237" s="10"/>
      <c r="WRG237" s="10"/>
      <c r="WRH237" s="10"/>
      <c r="WRI237" s="10"/>
      <c r="WRJ237" s="10"/>
      <c r="WRK237" s="10"/>
      <c r="WRL237" s="10"/>
      <c r="WRM237" s="10"/>
      <c r="WRN237" s="10"/>
      <c r="WRO237" s="10"/>
      <c r="WRP237" s="10"/>
      <c r="WRQ237" s="10"/>
      <c r="WRR237" s="10"/>
      <c r="WRS237" s="10"/>
      <c r="WRT237" s="10"/>
      <c r="WRU237" s="10"/>
      <c r="WRV237" s="10"/>
      <c r="WRW237" s="10"/>
      <c r="WRX237" s="10"/>
      <c r="WRY237" s="10"/>
      <c r="WRZ237" s="10"/>
      <c r="WSA237" s="10"/>
      <c r="WSB237" s="10"/>
      <c r="WSC237" s="10"/>
      <c r="WSD237" s="10"/>
      <c r="WSE237" s="10"/>
      <c r="WSF237" s="10"/>
      <c r="WSG237" s="10"/>
      <c r="WSH237" s="10"/>
      <c r="WSI237" s="10"/>
      <c r="WSJ237" s="10"/>
      <c r="WSK237" s="10"/>
      <c r="WSL237" s="10"/>
      <c r="WSM237" s="10"/>
      <c r="WSN237" s="10"/>
      <c r="WSO237" s="10"/>
      <c r="WSP237" s="10"/>
      <c r="WSQ237" s="10"/>
      <c r="WSR237" s="10"/>
      <c r="WSS237" s="10"/>
      <c r="WST237" s="10"/>
      <c r="WSU237" s="10"/>
      <c r="WSV237" s="10"/>
      <c r="WSW237" s="10"/>
      <c r="WSX237" s="10"/>
      <c r="WSY237" s="10"/>
      <c r="WSZ237" s="10"/>
      <c r="WTA237" s="10"/>
      <c r="WTB237" s="10"/>
      <c r="WTC237" s="10"/>
      <c r="WTD237" s="10"/>
      <c r="WTE237" s="10"/>
      <c r="WTF237" s="10"/>
      <c r="WTG237" s="10"/>
      <c r="WTH237" s="10"/>
      <c r="WTI237" s="10"/>
      <c r="WTJ237" s="10"/>
      <c r="WTK237" s="10"/>
      <c r="WTL237" s="10"/>
      <c r="WTM237" s="10"/>
      <c r="WTN237" s="10"/>
      <c r="WTO237" s="10"/>
      <c r="WTP237" s="10"/>
      <c r="WTQ237" s="10"/>
      <c r="WTR237" s="10"/>
      <c r="WTS237" s="10"/>
      <c r="WTT237" s="10"/>
      <c r="WTU237" s="10"/>
      <c r="WTV237" s="10"/>
      <c r="WTW237" s="10"/>
      <c r="WTX237" s="10"/>
      <c r="WTY237" s="10"/>
      <c r="WTZ237" s="10"/>
      <c r="WUA237" s="10"/>
      <c r="WUB237" s="10"/>
      <c r="WUC237" s="10"/>
      <c r="WUD237" s="10"/>
      <c r="WUE237" s="10"/>
      <c r="WUF237" s="10"/>
      <c r="WUG237" s="10"/>
      <c r="WUH237" s="10"/>
      <c r="WUI237" s="10"/>
      <c r="WUJ237" s="10"/>
      <c r="WUK237" s="10"/>
      <c r="WUL237" s="10"/>
      <c r="WUM237" s="10"/>
      <c r="WUN237" s="10"/>
      <c r="WUO237" s="10"/>
      <c r="WUP237" s="10"/>
      <c r="WUQ237" s="10"/>
      <c r="WUR237" s="10"/>
      <c r="WUS237" s="10"/>
      <c r="WUT237" s="10"/>
      <c r="WUU237" s="10"/>
      <c r="WUV237" s="10"/>
      <c r="WUW237" s="10"/>
      <c r="WUX237" s="10"/>
      <c r="WUY237" s="10"/>
      <c r="WUZ237" s="10"/>
      <c r="WVA237" s="10"/>
      <c r="WVB237" s="10"/>
      <c r="WVC237" s="10"/>
      <c r="WVD237" s="10"/>
      <c r="WVE237" s="10"/>
      <c r="WVF237" s="10"/>
      <c r="WVG237" s="10"/>
      <c r="WVH237" s="10"/>
      <c r="WVI237" s="10"/>
      <c r="WVJ237" s="10"/>
      <c r="WVK237" s="10"/>
      <c r="WVL237" s="10"/>
      <c r="WVM237" s="10"/>
      <c r="WVN237" s="10"/>
      <c r="WVO237" s="10"/>
      <c r="WVP237" s="10"/>
      <c r="WVQ237" s="10"/>
      <c r="WVR237" s="10"/>
      <c r="WVS237" s="10"/>
      <c r="WVT237" s="10"/>
      <c r="WVU237" s="10"/>
      <c r="WVV237" s="10"/>
      <c r="WVW237" s="10"/>
      <c r="WVX237" s="10"/>
      <c r="WVY237" s="10"/>
      <c r="WVZ237" s="10"/>
      <c r="WWA237" s="10"/>
      <c r="WWB237" s="10"/>
      <c r="WWC237" s="10"/>
      <c r="WWD237" s="10"/>
      <c r="WWE237" s="10"/>
      <c r="WWF237" s="10"/>
      <c r="WWG237" s="10"/>
      <c r="WWH237" s="10"/>
      <c r="WWI237" s="10"/>
      <c r="WWJ237" s="10"/>
      <c r="WWK237" s="10"/>
      <c r="WWL237" s="10"/>
      <c r="WWM237" s="10"/>
      <c r="WWN237" s="10"/>
      <c r="WWO237" s="10"/>
      <c r="WWP237" s="10"/>
      <c r="WWQ237" s="10"/>
      <c r="WWR237" s="10"/>
      <c r="WWS237" s="10"/>
      <c r="WWT237" s="10"/>
      <c r="WWU237" s="10"/>
      <c r="WWV237" s="10"/>
      <c r="WWW237" s="10"/>
      <c r="WWX237" s="10"/>
      <c r="WWY237" s="10"/>
      <c r="WWZ237" s="10"/>
      <c r="WXA237" s="10"/>
      <c r="WXB237" s="10"/>
      <c r="WXC237" s="10"/>
      <c r="WXD237" s="10"/>
      <c r="WXE237" s="10"/>
      <c r="WXF237" s="10"/>
      <c r="WXG237" s="10"/>
      <c r="WXH237" s="10"/>
      <c r="WXI237" s="10"/>
      <c r="WXJ237" s="10"/>
      <c r="WXK237" s="10"/>
      <c r="WXL237" s="10"/>
      <c r="WXM237" s="10"/>
      <c r="WXN237" s="10"/>
      <c r="WXO237" s="10"/>
      <c r="WXP237" s="10"/>
      <c r="WXQ237" s="10"/>
      <c r="WXR237" s="10"/>
      <c r="WXS237" s="10"/>
      <c r="WXT237" s="10"/>
      <c r="WXU237" s="10"/>
      <c r="WXV237" s="10"/>
      <c r="WXW237" s="10"/>
      <c r="WXX237" s="10"/>
      <c r="WXY237" s="10"/>
      <c r="WXZ237" s="10"/>
      <c r="WYA237" s="10"/>
      <c r="WYB237" s="10"/>
      <c r="WYC237" s="10"/>
      <c r="WYD237" s="10"/>
      <c r="WYE237" s="10"/>
      <c r="WYF237" s="10"/>
      <c r="WYG237" s="10"/>
      <c r="WYH237" s="10"/>
      <c r="WYI237" s="10"/>
      <c r="WYJ237" s="10"/>
      <c r="WYK237" s="10"/>
      <c r="WYL237" s="10"/>
      <c r="WYM237" s="10"/>
      <c r="WYN237" s="10"/>
      <c r="WYO237" s="10"/>
      <c r="WYP237" s="10"/>
      <c r="WYQ237" s="10"/>
      <c r="WYR237" s="10"/>
      <c r="WYS237" s="10"/>
      <c r="WYT237" s="10"/>
      <c r="WYU237" s="10"/>
      <c r="WYV237" s="10"/>
      <c r="WYW237" s="10"/>
      <c r="WYX237" s="10"/>
      <c r="WYY237" s="10"/>
      <c r="WYZ237" s="10"/>
      <c r="WZA237" s="10"/>
      <c r="WZB237" s="10"/>
      <c r="WZC237" s="10"/>
      <c r="WZD237" s="10"/>
      <c r="WZE237" s="10"/>
      <c r="WZF237" s="10"/>
      <c r="WZG237" s="10"/>
      <c r="WZH237" s="10"/>
      <c r="WZI237" s="10"/>
      <c r="WZJ237" s="10"/>
      <c r="WZK237" s="10"/>
      <c r="WZL237" s="10"/>
      <c r="WZM237" s="10"/>
      <c r="WZN237" s="10"/>
      <c r="WZO237" s="10"/>
      <c r="WZP237" s="10"/>
      <c r="WZQ237" s="10"/>
      <c r="WZR237" s="10"/>
      <c r="WZS237" s="10"/>
      <c r="WZT237" s="10"/>
      <c r="WZU237" s="10"/>
      <c r="WZV237" s="10"/>
      <c r="WZW237" s="10"/>
      <c r="WZX237" s="10"/>
      <c r="WZY237" s="10"/>
      <c r="WZZ237" s="10"/>
      <c r="XAA237" s="10"/>
      <c r="XAB237" s="10"/>
      <c r="XAC237" s="10"/>
      <c r="XAD237" s="10"/>
      <c r="XAE237" s="10"/>
      <c r="XAF237" s="10"/>
      <c r="XAG237" s="10"/>
      <c r="XAH237" s="10"/>
      <c r="XAI237" s="10"/>
      <c r="XAJ237" s="10"/>
      <c r="XAK237" s="10"/>
      <c r="XAL237" s="10"/>
      <c r="XAM237" s="10"/>
      <c r="XAN237" s="10"/>
      <c r="XAO237" s="10"/>
      <c r="XAP237" s="10"/>
      <c r="XAQ237" s="10"/>
      <c r="XAR237" s="10"/>
      <c r="XAS237" s="10"/>
      <c r="XAT237" s="10"/>
      <c r="XAU237" s="10"/>
      <c r="XAV237" s="10"/>
      <c r="XAW237" s="10"/>
      <c r="XAX237" s="10"/>
      <c r="XAY237" s="10"/>
      <c r="XAZ237" s="10"/>
      <c r="XBA237" s="10"/>
      <c r="XBB237" s="10"/>
      <c r="XBC237" s="10"/>
      <c r="XBD237" s="10"/>
      <c r="XBE237" s="10"/>
      <c r="XBF237" s="10"/>
      <c r="XBG237" s="10"/>
      <c r="XBH237" s="10"/>
      <c r="XBI237" s="10"/>
      <c r="XBJ237" s="10"/>
      <c r="XBK237" s="10"/>
      <c r="XBL237" s="10"/>
      <c r="XBM237" s="10"/>
      <c r="XBN237" s="10"/>
      <c r="XBO237" s="10"/>
      <c r="XBP237" s="10"/>
      <c r="XBQ237" s="10"/>
      <c r="XBR237" s="10"/>
      <c r="XBS237" s="10"/>
      <c r="XBT237" s="10"/>
      <c r="XBU237" s="10"/>
      <c r="XBV237" s="10"/>
      <c r="XBW237" s="10"/>
      <c r="XBX237" s="10"/>
      <c r="XBY237" s="10"/>
      <c r="XBZ237" s="10"/>
      <c r="XCA237" s="10"/>
      <c r="XCB237" s="10"/>
      <c r="XCC237" s="10"/>
      <c r="XCD237" s="10"/>
      <c r="XCE237" s="10"/>
      <c r="XCF237" s="10"/>
      <c r="XCG237" s="10"/>
      <c r="XCH237" s="10"/>
      <c r="XCI237" s="10"/>
      <c r="XCJ237" s="10"/>
      <c r="XCK237" s="10"/>
      <c r="XCL237" s="10"/>
      <c r="XCM237" s="10"/>
      <c r="XCN237" s="10"/>
      <c r="XCO237" s="10"/>
      <c r="XCP237" s="10"/>
      <c r="XCQ237" s="10"/>
      <c r="XCR237" s="10"/>
      <c r="XCS237" s="10"/>
      <c r="XCT237" s="10"/>
      <c r="XCU237" s="10"/>
      <c r="XCV237" s="10"/>
      <c r="XCW237" s="10"/>
      <c r="XCX237" s="10"/>
      <c r="XCY237" s="10"/>
      <c r="XCZ237" s="10"/>
      <c r="XDA237" s="10"/>
      <c r="XDB237" s="10"/>
      <c r="XDC237" s="10"/>
      <c r="XDD237" s="10"/>
      <c r="XDE237" s="10"/>
      <c r="XDF237" s="10"/>
      <c r="XDG237" s="10"/>
      <c r="XDH237" s="10"/>
      <c r="XDI237" s="10"/>
      <c r="XDJ237" s="10"/>
      <c r="XDK237" s="10"/>
      <c r="XDL237" s="10"/>
      <c r="XDM237" s="10"/>
      <c r="XDN237" s="10"/>
      <c r="XDO237" s="10"/>
      <c r="XDP237" s="10"/>
      <c r="XDQ237" s="10"/>
      <c r="XDR237" s="10"/>
      <c r="XDS237" s="10"/>
      <c r="XDT237" s="10"/>
      <c r="XDU237" s="10"/>
      <c r="XDV237" s="10"/>
      <c r="XDW237" s="10"/>
      <c r="XDX237" s="10"/>
      <c r="XDY237" s="10"/>
      <c r="XDZ237" s="10"/>
      <c r="XEA237" s="10"/>
      <c r="XEB237" s="10"/>
      <c r="XEC237" s="10"/>
      <c r="XED237" s="10"/>
      <c r="XEE237" s="10"/>
      <c r="XEF237" s="10"/>
      <c r="XEG237" s="10"/>
      <c r="XEH237" s="10"/>
      <c r="XEI237" s="10"/>
      <c r="XEJ237" s="10"/>
      <c r="XEK237" s="10"/>
      <c r="XEL237" s="10"/>
      <c r="XEM237" s="10"/>
      <c r="XEN237" s="10"/>
      <c r="XEO237" s="10"/>
      <c r="XEP237" s="10"/>
      <c r="XEQ237" s="10"/>
      <c r="XER237" s="10"/>
      <c r="XES237" s="10"/>
      <c r="XET237" s="10"/>
      <c r="XEU237" s="10"/>
      <c r="XEV237" s="10"/>
      <c r="XEW237" s="10"/>
      <c r="XEX237" s="10"/>
      <c r="XEY237" s="10"/>
      <c r="XEZ237" s="10"/>
      <c r="XFA237" s="10"/>
      <c r="XFB237" s="10"/>
      <c r="XFC237" s="10"/>
      <c r="XFD237" s="10"/>
    </row>
    <row r="238" spans="3:16384" outlineLevel="1" x14ac:dyDescent="0.3">
      <c r="C238" s="107" t="s">
        <v>138</v>
      </c>
    </row>
    <row r="239" spans="3:16384" outlineLevel="1" x14ac:dyDescent="0.3">
      <c r="C239" s="107"/>
    </row>
    <row r="240" spans="3:16384" outlineLevel="1" x14ac:dyDescent="0.3">
      <c r="C240" s="107"/>
      <c r="E240" s="100" t="s">
        <v>27</v>
      </c>
      <c r="F240" s="75" t="s">
        <v>273</v>
      </c>
      <c r="G240" s="75"/>
      <c r="H240" s="75"/>
      <c r="I240" s="75"/>
      <c r="J240" s="75" t="s">
        <v>644</v>
      </c>
      <c r="K240" s="75"/>
      <c r="L240" s="75" t="s">
        <v>128</v>
      </c>
      <c r="T240" s="136">
        <v>0</v>
      </c>
      <c r="U240" s="136">
        <v>0</v>
      </c>
      <c r="V240" s="136">
        <v>0</v>
      </c>
      <c r="W240" s="136">
        <v>0</v>
      </c>
      <c r="X240" s="136">
        <v>0</v>
      </c>
      <c r="Y240" s="136">
        <v>-1.3955927892300428</v>
      </c>
      <c r="Z240" s="136">
        <v>-1.3922656647037324</v>
      </c>
      <c r="AA240" s="136">
        <v>-1.313779056103092</v>
      </c>
      <c r="AB240" s="136">
        <v>-1.2858428629803049</v>
      </c>
      <c r="AC240" s="136">
        <v>-1.2243630772941372</v>
      </c>
      <c r="AD240" s="136">
        <v>-1.2146316334144469</v>
      </c>
      <c r="AE240" s="136">
        <v>-1.0342860879133773</v>
      </c>
      <c r="AF240" s="136">
        <v>-0.99588696322537162</v>
      </c>
      <c r="AG240" s="136">
        <v>-0.96890569051115216</v>
      </c>
      <c r="AH240" s="136">
        <v>-0.94563149886859832</v>
      </c>
      <c r="AI240" s="136">
        <v>-0.95203530915600987</v>
      </c>
      <c r="AJ240" s="136">
        <v>-0.97318273070114525</v>
      </c>
      <c r="AK240" s="136">
        <v>-0.98247045261114496</v>
      </c>
    </row>
    <row r="241" spans="2:16384" outlineLevel="1" x14ac:dyDescent="0.3">
      <c r="C241" s="107"/>
      <c r="E241" s="100" t="s">
        <v>27</v>
      </c>
      <c r="F241" s="75" t="s">
        <v>324</v>
      </c>
      <c r="G241" s="75"/>
      <c r="H241" s="75"/>
      <c r="I241" s="75"/>
      <c r="J241" s="75" t="s">
        <v>645</v>
      </c>
      <c r="K241" s="75"/>
      <c r="L241" s="75" t="s">
        <v>128</v>
      </c>
      <c r="T241" s="74">
        <v>0</v>
      </c>
      <c r="U241" s="74">
        <v>0</v>
      </c>
      <c r="V241" s="74">
        <v>0</v>
      </c>
      <c r="W241" s="74">
        <v>0</v>
      </c>
      <c r="X241" s="74">
        <v>0</v>
      </c>
      <c r="Y241" s="74">
        <v>0</v>
      </c>
      <c r="Z241" s="74">
        <v>0</v>
      </c>
      <c r="AA241" s="74">
        <v>0</v>
      </c>
      <c r="AB241" s="74">
        <v>0</v>
      </c>
      <c r="AC241" s="74">
        <v>0</v>
      </c>
      <c r="AD241" s="74">
        <v>0</v>
      </c>
      <c r="AE241" s="74">
        <v>0</v>
      </c>
      <c r="AF241" s="74">
        <v>0</v>
      </c>
      <c r="AG241" s="74">
        <v>0</v>
      </c>
      <c r="AH241" s="74">
        <v>0</v>
      </c>
      <c r="AI241" s="74">
        <v>0</v>
      </c>
      <c r="AJ241" s="74">
        <v>0</v>
      </c>
      <c r="AK241" s="74">
        <v>0</v>
      </c>
    </row>
    <row r="242" spans="2:16384" x14ac:dyDescent="0.3">
      <c r="C242" s="107"/>
    </row>
    <row r="243" spans="2:16384" s="75" customFormat="1" x14ac:dyDescent="0.3">
      <c r="C243" s="10" t="s">
        <v>29</v>
      </c>
      <c r="D243" s="10"/>
      <c r="E243" s="10"/>
      <c r="F243" s="10"/>
      <c r="G243" s="10"/>
      <c r="H243" s="10"/>
      <c r="I243" s="10"/>
      <c r="J243" s="10"/>
      <c r="K243" s="10"/>
      <c r="L243" s="10"/>
      <c r="M243" s="10"/>
      <c r="N243" s="10"/>
      <c r="O243" s="10"/>
      <c r="P243" s="10"/>
      <c r="Q243" s="10"/>
      <c r="R243" s="10"/>
      <c r="S243" s="10"/>
      <c r="T243" s="10"/>
      <c r="U243" s="10"/>
      <c r="V243" s="10"/>
      <c r="W243" s="10"/>
      <c r="X243" s="10"/>
      <c r="Y243" s="10"/>
      <c r="Z243" s="10"/>
      <c r="AA243" s="10"/>
      <c r="AB243" s="10"/>
      <c r="AC243" s="10"/>
      <c r="AD243" s="10"/>
      <c r="AE243" s="10"/>
      <c r="AF243" s="10"/>
      <c r="AG243" s="10"/>
      <c r="AH243" s="10"/>
      <c r="AI243" s="10"/>
      <c r="AJ243" s="10"/>
      <c r="AK243" s="10"/>
      <c r="AL243" s="10"/>
      <c r="AM243" s="10"/>
      <c r="AN243" s="10"/>
      <c r="AO243" s="10"/>
      <c r="AP243" s="10"/>
      <c r="AQ243" s="10"/>
      <c r="AR243" s="10"/>
      <c r="AS243" s="10"/>
      <c r="AT243" s="10"/>
      <c r="AU243" s="10"/>
      <c r="AV243" s="10"/>
      <c r="AW243" s="10"/>
      <c r="AX243" s="10"/>
      <c r="AY243" s="10"/>
      <c r="AZ243" s="10"/>
      <c r="BA243" s="10"/>
      <c r="BB243" s="10"/>
      <c r="BC243" s="10"/>
      <c r="BD243" s="10"/>
      <c r="BE243" s="10"/>
      <c r="BF243" s="10"/>
      <c r="BG243" s="10"/>
      <c r="BH243" s="10"/>
      <c r="BI243" s="10"/>
      <c r="BJ243" s="10"/>
      <c r="BK243" s="10"/>
      <c r="BL243" s="10"/>
      <c r="BM243" s="10"/>
      <c r="BN243" s="10"/>
      <c r="BO243" s="10"/>
      <c r="BP243" s="10"/>
      <c r="BQ243" s="10"/>
      <c r="BR243" s="10"/>
      <c r="BS243" s="10"/>
      <c r="BT243" s="10"/>
      <c r="BU243" s="10"/>
      <c r="BV243" s="10"/>
      <c r="BW243" s="10"/>
      <c r="BX243" s="10"/>
      <c r="BY243" s="10"/>
      <c r="BZ243" s="10"/>
      <c r="CA243" s="10"/>
      <c r="CB243" s="10"/>
      <c r="CC243" s="10"/>
      <c r="CD243" s="10"/>
      <c r="CE243" s="10"/>
      <c r="CF243" s="10"/>
      <c r="CG243" s="10"/>
      <c r="CH243" s="10"/>
      <c r="CI243" s="10"/>
      <c r="CJ243" s="10"/>
      <c r="CK243" s="10"/>
      <c r="CL243" s="10"/>
      <c r="CM243" s="10"/>
      <c r="CN243" s="10"/>
      <c r="CO243" s="10"/>
      <c r="CP243" s="10"/>
      <c r="CQ243" s="10"/>
      <c r="CR243" s="10"/>
      <c r="CS243" s="10"/>
      <c r="CT243" s="10"/>
      <c r="CU243" s="10"/>
      <c r="CV243" s="10"/>
      <c r="CW243" s="10"/>
      <c r="CX243" s="10"/>
      <c r="CY243" s="10"/>
      <c r="CZ243" s="10"/>
      <c r="DA243" s="10"/>
      <c r="DB243" s="10"/>
      <c r="DC243" s="10"/>
      <c r="DD243" s="10"/>
      <c r="DE243" s="10"/>
      <c r="DF243" s="10"/>
      <c r="DG243" s="10"/>
      <c r="DH243" s="10"/>
      <c r="DI243" s="10"/>
      <c r="DJ243" s="10"/>
      <c r="DK243" s="10"/>
      <c r="DL243" s="10"/>
      <c r="DM243" s="10"/>
      <c r="DN243" s="10"/>
      <c r="DO243" s="10"/>
      <c r="DP243" s="10"/>
      <c r="DQ243" s="10"/>
      <c r="DR243" s="10"/>
      <c r="DS243" s="10"/>
      <c r="DT243" s="10"/>
      <c r="DU243" s="10"/>
      <c r="DV243" s="10"/>
      <c r="DW243" s="10"/>
      <c r="DX243" s="10"/>
      <c r="DY243" s="10"/>
      <c r="DZ243" s="10"/>
      <c r="EA243" s="10"/>
      <c r="EB243" s="10"/>
      <c r="EC243" s="10"/>
      <c r="ED243" s="10"/>
      <c r="EE243" s="10"/>
      <c r="EF243" s="10"/>
      <c r="EG243" s="10"/>
      <c r="EH243" s="10"/>
      <c r="EI243" s="10"/>
      <c r="EJ243" s="10"/>
      <c r="EK243" s="10"/>
      <c r="EL243" s="10"/>
      <c r="EM243" s="10"/>
      <c r="EN243" s="10"/>
      <c r="EO243" s="10"/>
      <c r="EP243" s="10"/>
      <c r="EQ243" s="10"/>
      <c r="ER243" s="10"/>
      <c r="ES243" s="10"/>
      <c r="ET243" s="10"/>
      <c r="EU243" s="10"/>
      <c r="EV243" s="10"/>
      <c r="EW243" s="10"/>
      <c r="EX243" s="10"/>
      <c r="EY243" s="10"/>
      <c r="EZ243" s="10"/>
      <c r="FA243" s="10"/>
      <c r="FB243" s="10"/>
      <c r="FC243" s="10"/>
      <c r="FD243" s="10"/>
      <c r="FE243" s="10"/>
      <c r="FF243" s="10"/>
      <c r="FG243" s="10"/>
      <c r="FH243" s="10"/>
      <c r="FI243" s="10"/>
      <c r="FJ243" s="10"/>
      <c r="FK243" s="10"/>
      <c r="FL243" s="10"/>
      <c r="FM243" s="10"/>
      <c r="FN243" s="10"/>
      <c r="FO243" s="10"/>
      <c r="FP243" s="10"/>
      <c r="FQ243" s="10"/>
      <c r="FR243" s="10"/>
      <c r="FS243" s="10"/>
      <c r="FT243" s="10"/>
      <c r="FU243" s="10"/>
      <c r="FV243" s="10"/>
      <c r="FW243" s="10"/>
      <c r="FX243" s="10"/>
      <c r="FY243" s="10"/>
      <c r="FZ243" s="10"/>
      <c r="GA243" s="10"/>
      <c r="GB243" s="10"/>
      <c r="GC243" s="10"/>
      <c r="GD243" s="10"/>
      <c r="GE243" s="10"/>
      <c r="GF243" s="10"/>
      <c r="GG243" s="10"/>
      <c r="GH243" s="10"/>
      <c r="GI243" s="10"/>
      <c r="GJ243" s="10"/>
      <c r="GK243" s="10"/>
      <c r="GL243" s="10"/>
      <c r="GM243" s="10"/>
      <c r="GN243" s="10"/>
      <c r="GO243" s="10"/>
      <c r="GP243" s="10"/>
      <c r="GQ243" s="10"/>
      <c r="GR243" s="10"/>
      <c r="GS243" s="10"/>
      <c r="GT243" s="10"/>
      <c r="GU243" s="10"/>
      <c r="GV243" s="10"/>
      <c r="GW243" s="10"/>
      <c r="GX243" s="10"/>
      <c r="GY243" s="10"/>
      <c r="GZ243" s="10"/>
      <c r="HA243" s="10"/>
      <c r="HB243" s="10"/>
      <c r="HC243" s="10"/>
      <c r="HD243" s="10"/>
      <c r="HE243" s="10"/>
      <c r="HF243" s="10"/>
      <c r="HG243" s="10"/>
      <c r="HH243" s="10"/>
      <c r="HI243" s="10"/>
      <c r="HJ243" s="10"/>
      <c r="HK243" s="10"/>
      <c r="HL243" s="10"/>
      <c r="HM243" s="10"/>
      <c r="HN243" s="10"/>
      <c r="HO243" s="10"/>
      <c r="HP243" s="10"/>
      <c r="HQ243" s="10"/>
      <c r="HR243" s="10"/>
      <c r="HS243" s="10"/>
      <c r="HT243" s="10"/>
      <c r="HU243" s="10"/>
      <c r="HV243" s="10"/>
      <c r="HW243" s="10"/>
      <c r="HX243" s="10"/>
      <c r="HY243" s="10"/>
      <c r="HZ243" s="10"/>
      <c r="IA243" s="10"/>
      <c r="IB243" s="10"/>
      <c r="IC243" s="10"/>
      <c r="ID243" s="10"/>
      <c r="IE243" s="10"/>
      <c r="IF243" s="10"/>
      <c r="IG243" s="10"/>
      <c r="IH243" s="10"/>
      <c r="II243" s="10"/>
      <c r="IJ243" s="10"/>
      <c r="IK243" s="10"/>
      <c r="IL243" s="10"/>
      <c r="IM243" s="10"/>
      <c r="IN243" s="10"/>
      <c r="IO243" s="10"/>
      <c r="IP243" s="10"/>
      <c r="IQ243" s="10"/>
      <c r="IR243" s="10"/>
      <c r="IS243" s="10"/>
      <c r="IT243" s="10"/>
      <c r="IU243" s="10"/>
      <c r="IV243" s="10"/>
      <c r="IW243" s="10"/>
      <c r="IX243" s="10"/>
      <c r="IY243" s="10"/>
      <c r="IZ243" s="10"/>
      <c r="JA243" s="10"/>
      <c r="JB243" s="10"/>
      <c r="JC243" s="10"/>
      <c r="JD243" s="10"/>
      <c r="JE243" s="10"/>
      <c r="JF243" s="10"/>
      <c r="JG243" s="10"/>
      <c r="JH243" s="10"/>
      <c r="JI243" s="10"/>
      <c r="JJ243" s="10"/>
      <c r="JK243" s="10"/>
      <c r="JL243" s="10"/>
      <c r="JM243" s="10"/>
      <c r="JN243" s="10"/>
      <c r="JO243" s="10"/>
      <c r="JP243" s="10"/>
      <c r="JQ243" s="10"/>
      <c r="JR243" s="10"/>
      <c r="JS243" s="10"/>
      <c r="JT243" s="10"/>
      <c r="JU243" s="10"/>
      <c r="JV243" s="10"/>
      <c r="JW243" s="10"/>
      <c r="JX243" s="10"/>
      <c r="JY243" s="10"/>
      <c r="JZ243" s="10"/>
      <c r="KA243" s="10"/>
      <c r="KB243" s="10"/>
      <c r="KC243" s="10"/>
      <c r="KD243" s="10"/>
      <c r="KE243" s="10"/>
      <c r="KF243" s="10"/>
      <c r="KG243" s="10"/>
      <c r="KH243" s="10"/>
      <c r="KI243" s="10"/>
      <c r="KJ243" s="10"/>
      <c r="KK243" s="10"/>
      <c r="KL243" s="10"/>
      <c r="KM243" s="10"/>
      <c r="KN243" s="10"/>
      <c r="KO243" s="10"/>
      <c r="KP243" s="10"/>
      <c r="KQ243" s="10"/>
      <c r="KR243" s="10"/>
      <c r="KS243" s="10"/>
      <c r="KT243" s="10"/>
      <c r="KU243" s="10"/>
      <c r="KV243" s="10"/>
      <c r="KW243" s="10"/>
      <c r="KX243" s="10"/>
      <c r="KY243" s="10"/>
      <c r="KZ243" s="10"/>
      <c r="LA243" s="10"/>
      <c r="LB243" s="10"/>
      <c r="LC243" s="10"/>
      <c r="LD243" s="10"/>
      <c r="LE243" s="10"/>
      <c r="LF243" s="10"/>
      <c r="LG243" s="10"/>
      <c r="LH243" s="10"/>
      <c r="LI243" s="10"/>
      <c r="LJ243" s="10"/>
      <c r="LK243" s="10"/>
      <c r="LL243" s="10"/>
      <c r="LM243" s="10"/>
      <c r="LN243" s="10"/>
      <c r="LO243" s="10"/>
      <c r="LP243" s="10"/>
      <c r="LQ243" s="10"/>
      <c r="LR243" s="10"/>
      <c r="LS243" s="10"/>
      <c r="LT243" s="10"/>
      <c r="LU243" s="10"/>
      <c r="LV243" s="10"/>
      <c r="LW243" s="10"/>
      <c r="LX243" s="10"/>
      <c r="LY243" s="10"/>
      <c r="LZ243" s="10"/>
      <c r="MA243" s="10"/>
      <c r="MB243" s="10"/>
      <c r="MC243" s="10"/>
      <c r="MD243" s="10"/>
      <c r="ME243" s="10"/>
      <c r="MF243" s="10"/>
      <c r="MG243" s="10"/>
      <c r="MH243" s="10"/>
      <c r="MI243" s="10"/>
      <c r="MJ243" s="10"/>
      <c r="MK243" s="10"/>
      <c r="ML243" s="10"/>
      <c r="MM243" s="10"/>
      <c r="MN243" s="10"/>
      <c r="MO243" s="10"/>
      <c r="MP243" s="10"/>
      <c r="MQ243" s="10"/>
      <c r="MR243" s="10"/>
      <c r="MS243" s="10"/>
      <c r="MT243" s="10"/>
      <c r="MU243" s="10"/>
      <c r="MV243" s="10"/>
      <c r="MW243" s="10"/>
      <c r="MX243" s="10"/>
      <c r="MY243" s="10"/>
      <c r="MZ243" s="10"/>
      <c r="NA243" s="10"/>
      <c r="NB243" s="10"/>
      <c r="NC243" s="10"/>
      <c r="ND243" s="10"/>
      <c r="NE243" s="10"/>
      <c r="NF243" s="10"/>
      <c r="NG243" s="10"/>
      <c r="NH243" s="10"/>
      <c r="NI243" s="10"/>
      <c r="NJ243" s="10"/>
      <c r="NK243" s="10"/>
      <c r="NL243" s="10"/>
      <c r="NM243" s="10"/>
      <c r="NN243" s="10"/>
      <c r="NO243" s="10"/>
      <c r="NP243" s="10"/>
      <c r="NQ243" s="10"/>
      <c r="NR243" s="10"/>
      <c r="NS243" s="10"/>
      <c r="NT243" s="10"/>
      <c r="NU243" s="10"/>
      <c r="NV243" s="10"/>
      <c r="NW243" s="10"/>
      <c r="NX243" s="10"/>
      <c r="NY243" s="10"/>
      <c r="NZ243" s="10"/>
      <c r="OA243" s="10"/>
      <c r="OB243" s="10"/>
      <c r="OC243" s="10"/>
      <c r="OD243" s="10"/>
      <c r="OE243" s="10"/>
      <c r="OF243" s="10"/>
      <c r="OG243" s="10"/>
      <c r="OH243" s="10"/>
      <c r="OI243" s="10"/>
      <c r="OJ243" s="10"/>
      <c r="OK243" s="10"/>
      <c r="OL243" s="10"/>
      <c r="OM243" s="10"/>
      <c r="ON243" s="10"/>
      <c r="OO243" s="10"/>
      <c r="OP243" s="10"/>
      <c r="OQ243" s="10"/>
      <c r="OR243" s="10"/>
      <c r="OS243" s="10"/>
      <c r="OT243" s="10"/>
      <c r="OU243" s="10"/>
      <c r="OV243" s="10"/>
      <c r="OW243" s="10"/>
      <c r="OX243" s="10"/>
      <c r="OY243" s="10"/>
      <c r="OZ243" s="10"/>
      <c r="PA243" s="10"/>
      <c r="PB243" s="10"/>
      <c r="PC243" s="10"/>
      <c r="PD243" s="10"/>
      <c r="PE243" s="10"/>
      <c r="PF243" s="10"/>
      <c r="PG243" s="10"/>
      <c r="PH243" s="10"/>
      <c r="PI243" s="10"/>
      <c r="PJ243" s="10"/>
      <c r="PK243" s="10"/>
      <c r="PL243" s="10"/>
      <c r="PM243" s="10"/>
      <c r="PN243" s="10"/>
      <c r="PO243" s="10"/>
      <c r="PP243" s="10"/>
      <c r="PQ243" s="10"/>
      <c r="PR243" s="10"/>
      <c r="PS243" s="10"/>
      <c r="PT243" s="10"/>
      <c r="PU243" s="10"/>
      <c r="PV243" s="10"/>
      <c r="PW243" s="10"/>
      <c r="PX243" s="10"/>
      <c r="PY243" s="10"/>
      <c r="PZ243" s="10"/>
      <c r="QA243" s="10"/>
      <c r="QB243" s="10"/>
      <c r="QC243" s="10"/>
      <c r="QD243" s="10"/>
      <c r="QE243" s="10"/>
      <c r="QF243" s="10"/>
      <c r="QG243" s="10"/>
      <c r="QH243" s="10"/>
      <c r="QI243" s="10"/>
      <c r="QJ243" s="10"/>
      <c r="QK243" s="10"/>
      <c r="QL243" s="10"/>
      <c r="QM243" s="10"/>
      <c r="QN243" s="10"/>
      <c r="QO243" s="10"/>
      <c r="QP243" s="10"/>
      <c r="QQ243" s="10"/>
      <c r="QR243" s="10"/>
      <c r="QS243" s="10"/>
      <c r="QT243" s="10"/>
      <c r="QU243" s="10"/>
      <c r="QV243" s="10"/>
      <c r="QW243" s="10"/>
      <c r="QX243" s="10"/>
      <c r="QY243" s="10"/>
      <c r="QZ243" s="10"/>
      <c r="RA243" s="10"/>
      <c r="RB243" s="10"/>
      <c r="RC243" s="10"/>
      <c r="RD243" s="10"/>
      <c r="RE243" s="10"/>
      <c r="RF243" s="10"/>
      <c r="RG243" s="10"/>
      <c r="RH243" s="10"/>
      <c r="RI243" s="10"/>
      <c r="RJ243" s="10"/>
      <c r="RK243" s="10"/>
      <c r="RL243" s="10"/>
      <c r="RM243" s="10"/>
      <c r="RN243" s="10"/>
      <c r="RO243" s="10"/>
      <c r="RP243" s="10"/>
      <c r="RQ243" s="10"/>
      <c r="RR243" s="10"/>
      <c r="RS243" s="10"/>
      <c r="RT243" s="10"/>
      <c r="RU243" s="10"/>
      <c r="RV243" s="10"/>
      <c r="RW243" s="10"/>
      <c r="RX243" s="10"/>
      <c r="RY243" s="10"/>
      <c r="RZ243" s="10"/>
      <c r="SA243" s="10"/>
      <c r="SB243" s="10"/>
      <c r="SC243" s="10"/>
      <c r="SD243" s="10"/>
      <c r="SE243" s="10"/>
      <c r="SF243" s="10"/>
      <c r="SG243" s="10"/>
      <c r="SH243" s="10"/>
      <c r="SI243" s="10"/>
      <c r="SJ243" s="10"/>
      <c r="SK243" s="10"/>
      <c r="SL243" s="10"/>
      <c r="SM243" s="10"/>
      <c r="SN243" s="10"/>
      <c r="SO243" s="10"/>
      <c r="SP243" s="10"/>
      <c r="SQ243" s="10"/>
      <c r="SR243" s="10"/>
      <c r="SS243" s="10"/>
      <c r="ST243" s="10"/>
      <c r="SU243" s="10"/>
      <c r="SV243" s="10"/>
      <c r="SW243" s="10"/>
      <c r="SX243" s="10"/>
      <c r="SY243" s="10"/>
      <c r="SZ243" s="10"/>
      <c r="TA243" s="10"/>
      <c r="TB243" s="10"/>
      <c r="TC243" s="10"/>
      <c r="TD243" s="10"/>
      <c r="TE243" s="10"/>
      <c r="TF243" s="10"/>
      <c r="TG243" s="10"/>
      <c r="TH243" s="10"/>
      <c r="TI243" s="10"/>
      <c r="TJ243" s="10"/>
      <c r="TK243" s="10"/>
      <c r="TL243" s="10"/>
      <c r="TM243" s="10"/>
      <c r="TN243" s="10"/>
      <c r="TO243" s="10"/>
      <c r="TP243" s="10"/>
      <c r="TQ243" s="10"/>
      <c r="TR243" s="10"/>
      <c r="TS243" s="10"/>
      <c r="TT243" s="10"/>
      <c r="TU243" s="10"/>
      <c r="TV243" s="10"/>
      <c r="TW243" s="10"/>
      <c r="TX243" s="10"/>
      <c r="TY243" s="10"/>
      <c r="TZ243" s="10"/>
      <c r="UA243" s="10"/>
      <c r="UB243" s="10"/>
      <c r="UC243" s="10"/>
      <c r="UD243" s="10"/>
      <c r="UE243" s="10"/>
      <c r="UF243" s="10"/>
      <c r="UG243" s="10"/>
      <c r="UH243" s="10"/>
      <c r="UI243" s="10"/>
      <c r="UJ243" s="10"/>
      <c r="UK243" s="10"/>
      <c r="UL243" s="10"/>
      <c r="UM243" s="10"/>
      <c r="UN243" s="10"/>
      <c r="UO243" s="10"/>
      <c r="UP243" s="10"/>
      <c r="UQ243" s="10"/>
      <c r="UR243" s="10"/>
      <c r="US243" s="10"/>
      <c r="UT243" s="10"/>
      <c r="UU243" s="10"/>
      <c r="UV243" s="10"/>
      <c r="UW243" s="10"/>
      <c r="UX243" s="10"/>
      <c r="UY243" s="10"/>
      <c r="UZ243" s="10"/>
      <c r="VA243" s="10"/>
      <c r="VB243" s="10"/>
      <c r="VC243" s="10"/>
      <c r="VD243" s="10"/>
      <c r="VE243" s="10"/>
      <c r="VF243" s="10"/>
      <c r="VG243" s="10"/>
      <c r="VH243" s="10"/>
      <c r="VI243" s="10"/>
      <c r="VJ243" s="10"/>
      <c r="VK243" s="10"/>
      <c r="VL243" s="10"/>
      <c r="VM243" s="10"/>
      <c r="VN243" s="10"/>
      <c r="VO243" s="10"/>
      <c r="VP243" s="10"/>
      <c r="VQ243" s="10"/>
      <c r="VR243" s="10"/>
      <c r="VS243" s="10"/>
      <c r="VT243" s="10"/>
      <c r="VU243" s="10"/>
      <c r="VV243" s="10"/>
      <c r="VW243" s="10"/>
      <c r="VX243" s="10"/>
      <c r="VY243" s="10"/>
      <c r="VZ243" s="10"/>
      <c r="WA243" s="10"/>
      <c r="WB243" s="10"/>
      <c r="WC243" s="10"/>
      <c r="WD243" s="10"/>
      <c r="WE243" s="10"/>
      <c r="WF243" s="10"/>
      <c r="WG243" s="10"/>
      <c r="WH243" s="10"/>
      <c r="WI243" s="10"/>
      <c r="WJ243" s="10"/>
      <c r="WK243" s="10"/>
      <c r="WL243" s="10"/>
      <c r="WM243" s="10"/>
      <c r="WN243" s="10"/>
      <c r="WO243" s="10"/>
      <c r="WP243" s="10"/>
      <c r="WQ243" s="10"/>
      <c r="WR243" s="10"/>
      <c r="WS243" s="10"/>
      <c r="WT243" s="10"/>
      <c r="WU243" s="10"/>
      <c r="WV243" s="10"/>
      <c r="WW243" s="10"/>
      <c r="WX243" s="10"/>
      <c r="WY243" s="10"/>
      <c r="WZ243" s="10"/>
      <c r="XA243" s="10"/>
      <c r="XB243" s="10"/>
      <c r="XC243" s="10"/>
      <c r="XD243" s="10"/>
      <c r="XE243" s="10"/>
      <c r="XF243" s="10"/>
      <c r="XG243" s="10"/>
      <c r="XH243" s="10"/>
      <c r="XI243" s="10"/>
      <c r="XJ243" s="10"/>
      <c r="XK243" s="10"/>
      <c r="XL243" s="10"/>
      <c r="XM243" s="10"/>
      <c r="XN243" s="10"/>
      <c r="XO243" s="10"/>
      <c r="XP243" s="10"/>
      <c r="XQ243" s="10"/>
      <c r="XR243" s="10"/>
      <c r="XS243" s="10"/>
      <c r="XT243" s="10"/>
      <c r="XU243" s="10"/>
      <c r="XV243" s="10"/>
      <c r="XW243" s="10"/>
      <c r="XX243" s="10"/>
      <c r="XY243" s="10"/>
      <c r="XZ243" s="10"/>
      <c r="YA243" s="10"/>
      <c r="YB243" s="10"/>
      <c r="YC243" s="10"/>
      <c r="YD243" s="10"/>
      <c r="YE243" s="10"/>
      <c r="YF243" s="10"/>
      <c r="YG243" s="10"/>
      <c r="YH243" s="10"/>
      <c r="YI243" s="10"/>
      <c r="YJ243" s="10"/>
      <c r="YK243" s="10"/>
      <c r="YL243" s="10"/>
      <c r="YM243" s="10"/>
      <c r="YN243" s="10"/>
      <c r="YO243" s="10"/>
      <c r="YP243" s="10"/>
      <c r="YQ243" s="10"/>
      <c r="YR243" s="10"/>
      <c r="YS243" s="10"/>
      <c r="YT243" s="10"/>
      <c r="YU243" s="10"/>
      <c r="YV243" s="10"/>
      <c r="YW243" s="10"/>
      <c r="YX243" s="10"/>
      <c r="YY243" s="10"/>
      <c r="YZ243" s="10"/>
      <c r="ZA243" s="10"/>
      <c r="ZB243" s="10"/>
      <c r="ZC243" s="10"/>
      <c r="ZD243" s="10"/>
      <c r="ZE243" s="10"/>
      <c r="ZF243" s="10"/>
      <c r="ZG243" s="10"/>
      <c r="ZH243" s="10"/>
      <c r="ZI243" s="10"/>
      <c r="ZJ243" s="10"/>
      <c r="ZK243" s="10"/>
      <c r="ZL243" s="10"/>
      <c r="ZM243" s="10"/>
      <c r="ZN243" s="10"/>
      <c r="ZO243" s="10"/>
      <c r="ZP243" s="10"/>
      <c r="ZQ243" s="10"/>
      <c r="ZR243" s="10"/>
      <c r="ZS243" s="10"/>
      <c r="ZT243" s="10"/>
      <c r="ZU243" s="10"/>
      <c r="ZV243" s="10"/>
      <c r="ZW243" s="10"/>
      <c r="ZX243" s="10"/>
      <c r="ZY243" s="10"/>
      <c r="ZZ243" s="10"/>
      <c r="AAA243" s="10"/>
      <c r="AAB243" s="10"/>
      <c r="AAC243" s="10"/>
      <c r="AAD243" s="10"/>
      <c r="AAE243" s="10"/>
      <c r="AAF243" s="10"/>
      <c r="AAG243" s="10"/>
      <c r="AAH243" s="10"/>
      <c r="AAI243" s="10"/>
      <c r="AAJ243" s="10"/>
      <c r="AAK243" s="10"/>
      <c r="AAL243" s="10"/>
      <c r="AAM243" s="10"/>
      <c r="AAN243" s="10"/>
      <c r="AAO243" s="10"/>
      <c r="AAP243" s="10"/>
      <c r="AAQ243" s="10"/>
      <c r="AAR243" s="10"/>
      <c r="AAS243" s="10"/>
      <c r="AAT243" s="10"/>
      <c r="AAU243" s="10"/>
      <c r="AAV243" s="10"/>
      <c r="AAW243" s="10"/>
      <c r="AAX243" s="10"/>
      <c r="AAY243" s="10"/>
      <c r="AAZ243" s="10"/>
      <c r="ABA243" s="10"/>
      <c r="ABB243" s="10"/>
      <c r="ABC243" s="10"/>
      <c r="ABD243" s="10"/>
      <c r="ABE243" s="10"/>
      <c r="ABF243" s="10"/>
      <c r="ABG243" s="10"/>
      <c r="ABH243" s="10"/>
      <c r="ABI243" s="10"/>
      <c r="ABJ243" s="10"/>
      <c r="ABK243" s="10"/>
      <c r="ABL243" s="10"/>
      <c r="ABM243" s="10"/>
      <c r="ABN243" s="10"/>
      <c r="ABO243" s="10"/>
      <c r="ABP243" s="10"/>
      <c r="ABQ243" s="10"/>
      <c r="ABR243" s="10"/>
      <c r="ABS243" s="10"/>
      <c r="ABT243" s="10"/>
      <c r="ABU243" s="10"/>
      <c r="ABV243" s="10"/>
      <c r="ABW243" s="10"/>
      <c r="ABX243" s="10"/>
      <c r="ABY243" s="10"/>
      <c r="ABZ243" s="10"/>
      <c r="ACA243" s="10"/>
      <c r="ACB243" s="10"/>
      <c r="ACC243" s="10"/>
      <c r="ACD243" s="10"/>
      <c r="ACE243" s="10"/>
      <c r="ACF243" s="10"/>
      <c r="ACG243" s="10"/>
      <c r="ACH243" s="10"/>
      <c r="ACI243" s="10"/>
      <c r="ACJ243" s="10"/>
      <c r="ACK243" s="10"/>
      <c r="ACL243" s="10"/>
      <c r="ACM243" s="10"/>
      <c r="ACN243" s="10"/>
      <c r="ACO243" s="10"/>
      <c r="ACP243" s="10"/>
      <c r="ACQ243" s="10"/>
      <c r="ACR243" s="10"/>
      <c r="ACS243" s="10"/>
      <c r="ACT243" s="10"/>
      <c r="ACU243" s="10"/>
      <c r="ACV243" s="10"/>
      <c r="ACW243" s="10"/>
      <c r="ACX243" s="10"/>
      <c r="ACY243" s="10"/>
      <c r="ACZ243" s="10"/>
      <c r="ADA243" s="10"/>
      <c r="ADB243" s="10"/>
      <c r="ADC243" s="10"/>
      <c r="ADD243" s="10"/>
      <c r="ADE243" s="10"/>
      <c r="ADF243" s="10"/>
      <c r="ADG243" s="10"/>
      <c r="ADH243" s="10"/>
      <c r="ADI243" s="10"/>
      <c r="ADJ243" s="10"/>
      <c r="ADK243" s="10"/>
      <c r="ADL243" s="10"/>
      <c r="ADM243" s="10"/>
      <c r="ADN243" s="10"/>
      <c r="ADO243" s="10"/>
      <c r="ADP243" s="10"/>
      <c r="ADQ243" s="10"/>
      <c r="ADR243" s="10"/>
      <c r="ADS243" s="10"/>
      <c r="ADT243" s="10"/>
      <c r="ADU243" s="10"/>
      <c r="ADV243" s="10"/>
      <c r="ADW243" s="10"/>
      <c r="ADX243" s="10"/>
      <c r="ADY243" s="10"/>
      <c r="ADZ243" s="10"/>
      <c r="AEA243" s="10"/>
      <c r="AEB243" s="10"/>
      <c r="AEC243" s="10"/>
      <c r="AED243" s="10"/>
      <c r="AEE243" s="10"/>
      <c r="AEF243" s="10"/>
      <c r="AEG243" s="10"/>
      <c r="AEH243" s="10"/>
      <c r="AEI243" s="10"/>
      <c r="AEJ243" s="10"/>
      <c r="AEK243" s="10"/>
      <c r="AEL243" s="10"/>
      <c r="AEM243" s="10"/>
      <c r="AEN243" s="10"/>
      <c r="AEO243" s="10"/>
      <c r="AEP243" s="10"/>
      <c r="AEQ243" s="10"/>
      <c r="AER243" s="10"/>
      <c r="AES243" s="10"/>
      <c r="AET243" s="10"/>
      <c r="AEU243" s="10"/>
      <c r="AEV243" s="10"/>
      <c r="AEW243" s="10"/>
      <c r="AEX243" s="10"/>
      <c r="AEY243" s="10"/>
      <c r="AEZ243" s="10"/>
      <c r="AFA243" s="10"/>
      <c r="AFB243" s="10"/>
      <c r="AFC243" s="10"/>
      <c r="AFD243" s="10"/>
      <c r="AFE243" s="10"/>
      <c r="AFF243" s="10"/>
      <c r="AFG243" s="10"/>
      <c r="AFH243" s="10"/>
      <c r="AFI243" s="10"/>
      <c r="AFJ243" s="10"/>
      <c r="AFK243" s="10"/>
      <c r="AFL243" s="10"/>
      <c r="AFM243" s="10"/>
      <c r="AFN243" s="10"/>
      <c r="AFO243" s="10"/>
      <c r="AFP243" s="10"/>
      <c r="AFQ243" s="10"/>
      <c r="AFR243" s="10"/>
      <c r="AFS243" s="10"/>
      <c r="AFT243" s="10"/>
      <c r="AFU243" s="10"/>
      <c r="AFV243" s="10"/>
      <c r="AFW243" s="10"/>
      <c r="AFX243" s="10"/>
      <c r="AFY243" s="10"/>
      <c r="AFZ243" s="10"/>
      <c r="AGA243" s="10"/>
      <c r="AGB243" s="10"/>
      <c r="AGC243" s="10"/>
      <c r="AGD243" s="10"/>
      <c r="AGE243" s="10"/>
      <c r="AGF243" s="10"/>
      <c r="AGG243" s="10"/>
      <c r="AGH243" s="10"/>
      <c r="AGI243" s="10"/>
      <c r="AGJ243" s="10"/>
      <c r="AGK243" s="10"/>
      <c r="AGL243" s="10"/>
      <c r="AGM243" s="10"/>
      <c r="AGN243" s="10"/>
      <c r="AGO243" s="10"/>
      <c r="AGP243" s="10"/>
      <c r="AGQ243" s="10"/>
      <c r="AGR243" s="10"/>
      <c r="AGS243" s="10"/>
      <c r="AGT243" s="10"/>
      <c r="AGU243" s="10"/>
      <c r="AGV243" s="10"/>
      <c r="AGW243" s="10"/>
      <c r="AGX243" s="10"/>
      <c r="AGY243" s="10"/>
      <c r="AGZ243" s="10"/>
      <c r="AHA243" s="10"/>
      <c r="AHB243" s="10"/>
      <c r="AHC243" s="10"/>
      <c r="AHD243" s="10"/>
      <c r="AHE243" s="10"/>
      <c r="AHF243" s="10"/>
      <c r="AHG243" s="10"/>
      <c r="AHH243" s="10"/>
      <c r="AHI243" s="10"/>
      <c r="AHJ243" s="10"/>
      <c r="AHK243" s="10"/>
      <c r="AHL243" s="10"/>
      <c r="AHM243" s="10"/>
      <c r="AHN243" s="10"/>
      <c r="AHO243" s="10"/>
      <c r="AHP243" s="10"/>
      <c r="AHQ243" s="10"/>
      <c r="AHR243" s="10"/>
      <c r="AHS243" s="10"/>
      <c r="AHT243" s="10"/>
      <c r="AHU243" s="10"/>
      <c r="AHV243" s="10"/>
      <c r="AHW243" s="10"/>
      <c r="AHX243" s="10"/>
      <c r="AHY243" s="10"/>
      <c r="AHZ243" s="10"/>
      <c r="AIA243" s="10"/>
      <c r="AIB243" s="10"/>
      <c r="AIC243" s="10"/>
      <c r="AID243" s="10"/>
      <c r="AIE243" s="10"/>
      <c r="AIF243" s="10"/>
      <c r="AIG243" s="10"/>
      <c r="AIH243" s="10"/>
      <c r="AII243" s="10"/>
      <c r="AIJ243" s="10"/>
      <c r="AIK243" s="10"/>
      <c r="AIL243" s="10"/>
      <c r="AIM243" s="10"/>
      <c r="AIN243" s="10"/>
      <c r="AIO243" s="10"/>
      <c r="AIP243" s="10"/>
      <c r="AIQ243" s="10"/>
      <c r="AIR243" s="10"/>
      <c r="AIS243" s="10"/>
      <c r="AIT243" s="10"/>
      <c r="AIU243" s="10"/>
      <c r="AIV243" s="10"/>
      <c r="AIW243" s="10"/>
      <c r="AIX243" s="10"/>
      <c r="AIY243" s="10"/>
      <c r="AIZ243" s="10"/>
      <c r="AJA243" s="10"/>
      <c r="AJB243" s="10"/>
      <c r="AJC243" s="10"/>
      <c r="AJD243" s="10"/>
      <c r="AJE243" s="10"/>
      <c r="AJF243" s="10"/>
      <c r="AJG243" s="10"/>
      <c r="AJH243" s="10"/>
      <c r="AJI243" s="10"/>
      <c r="AJJ243" s="10"/>
      <c r="AJK243" s="10"/>
      <c r="AJL243" s="10"/>
      <c r="AJM243" s="10"/>
      <c r="AJN243" s="10"/>
      <c r="AJO243" s="10"/>
      <c r="AJP243" s="10"/>
      <c r="AJQ243" s="10"/>
      <c r="AJR243" s="10"/>
      <c r="AJS243" s="10"/>
      <c r="AJT243" s="10"/>
      <c r="AJU243" s="10"/>
      <c r="AJV243" s="10"/>
      <c r="AJW243" s="10"/>
      <c r="AJX243" s="10"/>
      <c r="AJY243" s="10"/>
      <c r="AJZ243" s="10"/>
      <c r="AKA243" s="10"/>
      <c r="AKB243" s="10"/>
      <c r="AKC243" s="10"/>
      <c r="AKD243" s="10"/>
      <c r="AKE243" s="10"/>
      <c r="AKF243" s="10"/>
      <c r="AKG243" s="10"/>
      <c r="AKH243" s="10"/>
      <c r="AKI243" s="10"/>
      <c r="AKJ243" s="10"/>
      <c r="AKK243" s="10"/>
      <c r="AKL243" s="10"/>
      <c r="AKM243" s="10"/>
      <c r="AKN243" s="10"/>
      <c r="AKO243" s="10"/>
      <c r="AKP243" s="10"/>
      <c r="AKQ243" s="10"/>
      <c r="AKR243" s="10"/>
      <c r="AKS243" s="10"/>
      <c r="AKT243" s="10"/>
      <c r="AKU243" s="10"/>
      <c r="AKV243" s="10"/>
      <c r="AKW243" s="10"/>
      <c r="AKX243" s="10"/>
      <c r="AKY243" s="10"/>
      <c r="AKZ243" s="10"/>
      <c r="ALA243" s="10"/>
      <c r="ALB243" s="10"/>
      <c r="ALC243" s="10"/>
      <c r="ALD243" s="10"/>
      <c r="ALE243" s="10"/>
      <c r="ALF243" s="10"/>
      <c r="ALG243" s="10"/>
      <c r="ALH243" s="10"/>
      <c r="ALI243" s="10"/>
      <c r="ALJ243" s="10"/>
      <c r="ALK243" s="10"/>
      <c r="ALL243" s="10"/>
      <c r="ALM243" s="10"/>
      <c r="ALN243" s="10"/>
      <c r="ALO243" s="10"/>
      <c r="ALP243" s="10"/>
      <c r="ALQ243" s="10"/>
      <c r="ALR243" s="10"/>
      <c r="ALS243" s="10"/>
      <c r="ALT243" s="10"/>
      <c r="ALU243" s="10"/>
      <c r="ALV243" s="10"/>
      <c r="ALW243" s="10"/>
      <c r="ALX243" s="10"/>
      <c r="ALY243" s="10"/>
      <c r="ALZ243" s="10"/>
      <c r="AMA243" s="10"/>
      <c r="AMB243" s="10"/>
      <c r="AMC243" s="10"/>
      <c r="AMD243" s="10"/>
      <c r="AME243" s="10"/>
      <c r="AMF243" s="10"/>
      <c r="AMG243" s="10"/>
      <c r="AMH243" s="10"/>
      <c r="AMI243" s="10"/>
      <c r="AMJ243" s="10"/>
      <c r="AMK243" s="10"/>
      <c r="AML243" s="10"/>
      <c r="AMM243" s="10"/>
      <c r="AMN243" s="10"/>
      <c r="AMO243" s="10"/>
      <c r="AMP243" s="10"/>
      <c r="AMQ243" s="10"/>
      <c r="AMR243" s="10"/>
      <c r="AMS243" s="10"/>
      <c r="AMT243" s="10"/>
      <c r="AMU243" s="10"/>
      <c r="AMV243" s="10"/>
      <c r="AMW243" s="10"/>
      <c r="AMX243" s="10"/>
      <c r="AMY243" s="10"/>
      <c r="AMZ243" s="10"/>
      <c r="ANA243" s="10"/>
      <c r="ANB243" s="10"/>
      <c r="ANC243" s="10"/>
      <c r="AND243" s="10"/>
      <c r="ANE243" s="10"/>
      <c r="ANF243" s="10"/>
      <c r="ANG243" s="10"/>
      <c r="ANH243" s="10"/>
      <c r="ANI243" s="10"/>
      <c r="ANJ243" s="10"/>
      <c r="ANK243" s="10"/>
      <c r="ANL243" s="10"/>
      <c r="ANM243" s="10"/>
      <c r="ANN243" s="10"/>
      <c r="ANO243" s="10"/>
      <c r="ANP243" s="10"/>
      <c r="ANQ243" s="10"/>
      <c r="ANR243" s="10"/>
      <c r="ANS243" s="10"/>
      <c r="ANT243" s="10"/>
      <c r="ANU243" s="10"/>
      <c r="ANV243" s="10"/>
      <c r="ANW243" s="10"/>
      <c r="ANX243" s="10"/>
      <c r="ANY243" s="10"/>
      <c r="ANZ243" s="10"/>
      <c r="AOA243" s="10"/>
      <c r="AOB243" s="10"/>
      <c r="AOC243" s="10"/>
      <c r="AOD243" s="10"/>
      <c r="AOE243" s="10"/>
      <c r="AOF243" s="10"/>
      <c r="AOG243" s="10"/>
      <c r="AOH243" s="10"/>
      <c r="AOI243" s="10"/>
      <c r="AOJ243" s="10"/>
      <c r="AOK243" s="10"/>
      <c r="AOL243" s="10"/>
      <c r="AOM243" s="10"/>
      <c r="AON243" s="10"/>
      <c r="AOO243" s="10"/>
      <c r="AOP243" s="10"/>
      <c r="AOQ243" s="10"/>
      <c r="AOR243" s="10"/>
      <c r="AOS243" s="10"/>
      <c r="AOT243" s="10"/>
      <c r="AOU243" s="10"/>
      <c r="AOV243" s="10"/>
      <c r="AOW243" s="10"/>
      <c r="AOX243" s="10"/>
      <c r="AOY243" s="10"/>
      <c r="AOZ243" s="10"/>
      <c r="APA243" s="10"/>
      <c r="APB243" s="10"/>
      <c r="APC243" s="10"/>
      <c r="APD243" s="10"/>
      <c r="APE243" s="10"/>
      <c r="APF243" s="10"/>
      <c r="APG243" s="10"/>
      <c r="APH243" s="10"/>
      <c r="API243" s="10"/>
      <c r="APJ243" s="10"/>
      <c r="APK243" s="10"/>
      <c r="APL243" s="10"/>
      <c r="APM243" s="10"/>
      <c r="APN243" s="10"/>
      <c r="APO243" s="10"/>
      <c r="APP243" s="10"/>
      <c r="APQ243" s="10"/>
      <c r="APR243" s="10"/>
      <c r="APS243" s="10"/>
      <c r="APT243" s="10"/>
      <c r="APU243" s="10"/>
      <c r="APV243" s="10"/>
      <c r="APW243" s="10"/>
      <c r="APX243" s="10"/>
      <c r="APY243" s="10"/>
      <c r="APZ243" s="10"/>
      <c r="AQA243" s="10"/>
      <c r="AQB243" s="10"/>
      <c r="AQC243" s="10"/>
      <c r="AQD243" s="10"/>
      <c r="AQE243" s="10"/>
      <c r="AQF243" s="10"/>
      <c r="AQG243" s="10"/>
      <c r="AQH243" s="10"/>
      <c r="AQI243" s="10"/>
      <c r="AQJ243" s="10"/>
      <c r="AQK243" s="10"/>
      <c r="AQL243" s="10"/>
      <c r="AQM243" s="10"/>
      <c r="AQN243" s="10"/>
      <c r="AQO243" s="10"/>
      <c r="AQP243" s="10"/>
      <c r="AQQ243" s="10"/>
      <c r="AQR243" s="10"/>
      <c r="AQS243" s="10"/>
      <c r="AQT243" s="10"/>
      <c r="AQU243" s="10"/>
      <c r="AQV243" s="10"/>
      <c r="AQW243" s="10"/>
      <c r="AQX243" s="10"/>
      <c r="AQY243" s="10"/>
      <c r="AQZ243" s="10"/>
      <c r="ARA243" s="10"/>
      <c r="ARB243" s="10"/>
      <c r="ARC243" s="10"/>
      <c r="ARD243" s="10"/>
      <c r="ARE243" s="10"/>
      <c r="ARF243" s="10"/>
      <c r="ARG243" s="10"/>
      <c r="ARH243" s="10"/>
      <c r="ARI243" s="10"/>
      <c r="ARJ243" s="10"/>
      <c r="ARK243" s="10"/>
      <c r="ARL243" s="10"/>
      <c r="ARM243" s="10"/>
      <c r="ARN243" s="10"/>
      <c r="ARO243" s="10"/>
      <c r="ARP243" s="10"/>
      <c r="ARQ243" s="10"/>
      <c r="ARR243" s="10"/>
      <c r="ARS243" s="10"/>
      <c r="ART243" s="10"/>
      <c r="ARU243" s="10"/>
      <c r="ARV243" s="10"/>
      <c r="ARW243" s="10"/>
      <c r="ARX243" s="10"/>
      <c r="ARY243" s="10"/>
      <c r="ARZ243" s="10"/>
      <c r="ASA243" s="10"/>
      <c r="ASB243" s="10"/>
      <c r="ASC243" s="10"/>
      <c r="ASD243" s="10"/>
      <c r="ASE243" s="10"/>
      <c r="ASF243" s="10"/>
      <c r="ASG243" s="10"/>
      <c r="ASH243" s="10"/>
      <c r="ASI243" s="10"/>
      <c r="ASJ243" s="10"/>
      <c r="ASK243" s="10"/>
      <c r="ASL243" s="10"/>
      <c r="ASM243" s="10"/>
      <c r="ASN243" s="10"/>
      <c r="ASO243" s="10"/>
      <c r="ASP243" s="10"/>
      <c r="ASQ243" s="10"/>
      <c r="ASR243" s="10"/>
      <c r="ASS243" s="10"/>
      <c r="AST243" s="10"/>
      <c r="ASU243" s="10"/>
      <c r="ASV243" s="10"/>
      <c r="ASW243" s="10"/>
      <c r="ASX243" s="10"/>
      <c r="ASY243" s="10"/>
      <c r="ASZ243" s="10"/>
      <c r="ATA243" s="10"/>
      <c r="ATB243" s="10"/>
      <c r="ATC243" s="10"/>
      <c r="ATD243" s="10"/>
      <c r="ATE243" s="10"/>
      <c r="ATF243" s="10"/>
      <c r="ATG243" s="10"/>
      <c r="ATH243" s="10"/>
      <c r="ATI243" s="10"/>
      <c r="ATJ243" s="10"/>
      <c r="ATK243" s="10"/>
      <c r="ATL243" s="10"/>
      <c r="ATM243" s="10"/>
      <c r="ATN243" s="10"/>
      <c r="ATO243" s="10"/>
      <c r="ATP243" s="10"/>
      <c r="ATQ243" s="10"/>
      <c r="ATR243" s="10"/>
      <c r="ATS243" s="10"/>
      <c r="ATT243" s="10"/>
      <c r="ATU243" s="10"/>
      <c r="ATV243" s="10"/>
      <c r="ATW243" s="10"/>
      <c r="ATX243" s="10"/>
      <c r="ATY243" s="10"/>
      <c r="ATZ243" s="10"/>
      <c r="AUA243" s="10"/>
      <c r="AUB243" s="10"/>
      <c r="AUC243" s="10"/>
      <c r="AUD243" s="10"/>
      <c r="AUE243" s="10"/>
      <c r="AUF243" s="10"/>
      <c r="AUG243" s="10"/>
      <c r="AUH243" s="10"/>
      <c r="AUI243" s="10"/>
      <c r="AUJ243" s="10"/>
      <c r="AUK243" s="10"/>
      <c r="AUL243" s="10"/>
      <c r="AUM243" s="10"/>
      <c r="AUN243" s="10"/>
      <c r="AUO243" s="10"/>
      <c r="AUP243" s="10"/>
      <c r="AUQ243" s="10"/>
      <c r="AUR243" s="10"/>
      <c r="AUS243" s="10"/>
      <c r="AUT243" s="10"/>
      <c r="AUU243" s="10"/>
      <c r="AUV243" s="10"/>
      <c r="AUW243" s="10"/>
      <c r="AUX243" s="10"/>
      <c r="AUY243" s="10"/>
      <c r="AUZ243" s="10"/>
      <c r="AVA243" s="10"/>
      <c r="AVB243" s="10"/>
      <c r="AVC243" s="10"/>
      <c r="AVD243" s="10"/>
      <c r="AVE243" s="10"/>
      <c r="AVF243" s="10"/>
      <c r="AVG243" s="10"/>
      <c r="AVH243" s="10"/>
      <c r="AVI243" s="10"/>
      <c r="AVJ243" s="10"/>
      <c r="AVK243" s="10"/>
      <c r="AVL243" s="10"/>
      <c r="AVM243" s="10"/>
      <c r="AVN243" s="10"/>
      <c r="AVO243" s="10"/>
      <c r="AVP243" s="10"/>
      <c r="AVQ243" s="10"/>
      <c r="AVR243" s="10"/>
      <c r="AVS243" s="10"/>
      <c r="AVT243" s="10"/>
      <c r="AVU243" s="10"/>
      <c r="AVV243" s="10"/>
      <c r="AVW243" s="10"/>
      <c r="AVX243" s="10"/>
      <c r="AVY243" s="10"/>
      <c r="AVZ243" s="10"/>
      <c r="AWA243" s="10"/>
      <c r="AWB243" s="10"/>
      <c r="AWC243" s="10"/>
      <c r="AWD243" s="10"/>
      <c r="AWE243" s="10"/>
      <c r="AWF243" s="10"/>
      <c r="AWG243" s="10"/>
      <c r="AWH243" s="10"/>
      <c r="AWI243" s="10"/>
      <c r="AWJ243" s="10"/>
      <c r="AWK243" s="10"/>
      <c r="AWL243" s="10"/>
      <c r="AWM243" s="10"/>
      <c r="AWN243" s="10"/>
      <c r="AWO243" s="10"/>
      <c r="AWP243" s="10"/>
      <c r="AWQ243" s="10"/>
      <c r="AWR243" s="10"/>
      <c r="AWS243" s="10"/>
      <c r="AWT243" s="10"/>
      <c r="AWU243" s="10"/>
      <c r="AWV243" s="10"/>
      <c r="AWW243" s="10"/>
      <c r="AWX243" s="10"/>
      <c r="AWY243" s="10"/>
      <c r="AWZ243" s="10"/>
      <c r="AXA243" s="10"/>
      <c r="AXB243" s="10"/>
      <c r="AXC243" s="10"/>
      <c r="AXD243" s="10"/>
      <c r="AXE243" s="10"/>
      <c r="AXF243" s="10"/>
      <c r="AXG243" s="10"/>
      <c r="AXH243" s="10"/>
      <c r="AXI243" s="10"/>
      <c r="AXJ243" s="10"/>
      <c r="AXK243" s="10"/>
      <c r="AXL243" s="10"/>
      <c r="AXM243" s="10"/>
      <c r="AXN243" s="10"/>
      <c r="AXO243" s="10"/>
      <c r="AXP243" s="10"/>
      <c r="AXQ243" s="10"/>
      <c r="AXR243" s="10"/>
      <c r="AXS243" s="10"/>
      <c r="AXT243" s="10"/>
      <c r="AXU243" s="10"/>
      <c r="AXV243" s="10"/>
      <c r="AXW243" s="10"/>
      <c r="AXX243" s="10"/>
      <c r="AXY243" s="10"/>
      <c r="AXZ243" s="10"/>
      <c r="AYA243" s="10"/>
      <c r="AYB243" s="10"/>
      <c r="AYC243" s="10"/>
      <c r="AYD243" s="10"/>
      <c r="AYE243" s="10"/>
      <c r="AYF243" s="10"/>
      <c r="AYG243" s="10"/>
      <c r="AYH243" s="10"/>
      <c r="AYI243" s="10"/>
      <c r="AYJ243" s="10"/>
      <c r="AYK243" s="10"/>
      <c r="AYL243" s="10"/>
      <c r="AYM243" s="10"/>
      <c r="AYN243" s="10"/>
      <c r="AYO243" s="10"/>
      <c r="AYP243" s="10"/>
      <c r="AYQ243" s="10"/>
      <c r="AYR243" s="10"/>
      <c r="AYS243" s="10"/>
      <c r="AYT243" s="10"/>
      <c r="AYU243" s="10"/>
      <c r="AYV243" s="10"/>
      <c r="AYW243" s="10"/>
      <c r="AYX243" s="10"/>
      <c r="AYY243" s="10"/>
      <c r="AYZ243" s="10"/>
      <c r="AZA243" s="10"/>
      <c r="AZB243" s="10"/>
      <c r="AZC243" s="10"/>
      <c r="AZD243" s="10"/>
      <c r="AZE243" s="10"/>
      <c r="AZF243" s="10"/>
      <c r="AZG243" s="10"/>
      <c r="AZH243" s="10"/>
      <c r="AZI243" s="10"/>
      <c r="AZJ243" s="10"/>
      <c r="AZK243" s="10"/>
      <c r="AZL243" s="10"/>
      <c r="AZM243" s="10"/>
      <c r="AZN243" s="10"/>
      <c r="AZO243" s="10"/>
      <c r="AZP243" s="10"/>
      <c r="AZQ243" s="10"/>
      <c r="AZR243" s="10"/>
      <c r="AZS243" s="10"/>
      <c r="AZT243" s="10"/>
      <c r="AZU243" s="10"/>
      <c r="AZV243" s="10"/>
      <c r="AZW243" s="10"/>
      <c r="AZX243" s="10"/>
      <c r="AZY243" s="10"/>
      <c r="AZZ243" s="10"/>
      <c r="BAA243" s="10"/>
      <c r="BAB243" s="10"/>
      <c r="BAC243" s="10"/>
      <c r="BAD243" s="10"/>
      <c r="BAE243" s="10"/>
      <c r="BAF243" s="10"/>
      <c r="BAG243" s="10"/>
      <c r="BAH243" s="10"/>
      <c r="BAI243" s="10"/>
      <c r="BAJ243" s="10"/>
      <c r="BAK243" s="10"/>
      <c r="BAL243" s="10"/>
      <c r="BAM243" s="10"/>
      <c r="BAN243" s="10"/>
      <c r="BAO243" s="10"/>
      <c r="BAP243" s="10"/>
      <c r="BAQ243" s="10"/>
      <c r="BAR243" s="10"/>
      <c r="BAS243" s="10"/>
      <c r="BAT243" s="10"/>
      <c r="BAU243" s="10"/>
      <c r="BAV243" s="10"/>
      <c r="BAW243" s="10"/>
      <c r="BAX243" s="10"/>
      <c r="BAY243" s="10"/>
      <c r="BAZ243" s="10"/>
      <c r="BBA243" s="10"/>
      <c r="BBB243" s="10"/>
      <c r="BBC243" s="10"/>
      <c r="BBD243" s="10"/>
      <c r="BBE243" s="10"/>
      <c r="BBF243" s="10"/>
      <c r="BBG243" s="10"/>
      <c r="BBH243" s="10"/>
      <c r="BBI243" s="10"/>
      <c r="BBJ243" s="10"/>
      <c r="BBK243" s="10"/>
      <c r="BBL243" s="10"/>
      <c r="BBM243" s="10"/>
      <c r="BBN243" s="10"/>
      <c r="BBO243" s="10"/>
      <c r="BBP243" s="10"/>
      <c r="BBQ243" s="10"/>
      <c r="BBR243" s="10"/>
      <c r="BBS243" s="10"/>
      <c r="BBT243" s="10"/>
      <c r="BBU243" s="10"/>
      <c r="BBV243" s="10"/>
      <c r="BBW243" s="10"/>
      <c r="BBX243" s="10"/>
      <c r="BBY243" s="10"/>
      <c r="BBZ243" s="10"/>
      <c r="BCA243" s="10"/>
      <c r="BCB243" s="10"/>
      <c r="BCC243" s="10"/>
      <c r="BCD243" s="10"/>
      <c r="BCE243" s="10"/>
      <c r="BCF243" s="10"/>
      <c r="BCG243" s="10"/>
      <c r="BCH243" s="10"/>
      <c r="BCI243" s="10"/>
      <c r="BCJ243" s="10"/>
      <c r="BCK243" s="10"/>
      <c r="BCL243" s="10"/>
      <c r="BCM243" s="10"/>
      <c r="BCN243" s="10"/>
      <c r="BCO243" s="10"/>
      <c r="BCP243" s="10"/>
      <c r="BCQ243" s="10"/>
      <c r="BCR243" s="10"/>
      <c r="BCS243" s="10"/>
      <c r="BCT243" s="10"/>
      <c r="BCU243" s="10"/>
      <c r="BCV243" s="10"/>
      <c r="BCW243" s="10"/>
      <c r="BCX243" s="10"/>
      <c r="BCY243" s="10"/>
      <c r="BCZ243" s="10"/>
      <c r="BDA243" s="10"/>
      <c r="BDB243" s="10"/>
      <c r="BDC243" s="10"/>
      <c r="BDD243" s="10"/>
      <c r="BDE243" s="10"/>
      <c r="BDF243" s="10"/>
      <c r="BDG243" s="10"/>
      <c r="BDH243" s="10"/>
      <c r="BDI243" s="10"/>
      <c r="BDJ243" s="10"/>
      <c r="BDK243" s="10"/>
      <c r="BDL243" s="10"/>
      <c r="BDM243" s="10"/>
      <c r="BDN243" s="10"/>
      <c r="BDO243" s="10"/>
      <c r="BDP243" s="10"/>
      <c r="BDQ243" s="10"/>
      <c r="BDR243" s="10"/>
      <c r="BDS243" s="10"/>
      <c r="BDT243" s="10"/>
      <c r="BDU243" s="10"/>
      <c r="BDV243" s="10"/>
      <c r="BDW243" s="10"/>
      <c r="BDX243" s="10"/>
      <c r="BDY243" s="10"/>
      <c r="BDZ243" s="10"/>
      <c r="BEA243" s="10"/>
      <c r="BEB243" s="10"/>
      <c r="BEC243" s="10"/>
      <c r="BED243" s="10"/>
      <c r="BEE243" s="10"/>
      <c r="BEF243" s="10"/>
      <c r="BEG243" s="10"/>
      <c r="BEH243" s="10"/>
      <c r="BEI243" s="10"/>
      <c r="BEJ243" s="10"/>
      <c r="BEK243" s="10"/>
      <c r="BEL243" s="10"/>
      <c r="BEM243" s="10"/>
      <c r="BEN243" s="10"/>
      <c r="BEO243" s="10"/>
      <c r="BEP243" s="10"/>
      <c r="BEQ243" s="10"/>
      <c r="BER243" s="10"/>
      <c r="BES243" s="10"/>
      <c r="BET243" s="10"/>
      <c r="BEU243" s="10"/>
      <c r="BEV243" s="10"/>
      <c r="BEW243" s="10"/>
      <c r="BEX243" s="10"/>
      <c r="BEY243" s="10"/>
      <c r="BEZ243" s="10"/>
      <c r="BFA243" s="10"/>
      <c r="BFB243" s="10"/>
      <c r="BFC243" s="10"/>
      <c r="BFD243" s="10"/>
      <c r="BFE243" s="10"/>
      <c r="BFF243" s="10"/>
      <c r="BFG243" s="10"/>
      <c r="BFH243" s="10"/>
      <c r="BFI243" s="10"/>
      <c r="BFJ243" s="10"/>
      <c r="BFK243" s="10"/>
      <c r="BFL243" s="10"/>
      <c r="BFM243" s="10"/>
      <c r="BFN243" s="10"/>
      <c r="BFO243" s="10"/>
      <c r="BFP243" s="10"/>
      <c r="BFQ243" s="10"/>
      <c r="BFR243" s="10"/>
      <c r="BFS243" s="10"/>
      <c r="BFT243" s="10"/>
      <c r="BFU243" s="10"/>
      <c r="BFV243" s="10"/>
      <c r="BFW243" s="10"/>
      <c r="BFX243" s="10"/>
      <c r="BFY243" s="10"/>
      <c r="BFZ243" s="10"/>
      <c r="BGA243" s="10"/>
      <c r="BGB243" s="10"/>
      <c r="BGC243" s="10"/>
      <c r="BGD243" s="10"/>
      <c r="BGE243" s="10"/>
      <c r="BGF243" s="10"/>
      <c r="BGG243" s="10"/>
      <c r="BGH243" s="10"/>
      <c r="BGI243" s="10"/>
      <c r="BGJ243" s="10"/>
      <c r="BGK243" s="10"/>
      <c r="BGL243" s="10"/>
      <c r="BGM243" s="10"/>
      <c r="BGN243" s="10"/>
      <c r="BGO243" s="10"/>
      <c r="BGP243" s="10"/>
      <c r="BGQ243" s="10"/>
      <c r="BGR243" s="10"/>
      <c r="BGS243" s="10"/>
      <c r="BGT243" s="10"/>
      <c r="BGU243" s="10"/>
      <c r="BGV243" s="10"/>
      <c r="BGW243" s="10"/>
      <c r="BGX243" s="10"/>
      <c r="BGY243" s="10"/>
      <c r="BGZ243" s="10"/>
      <c r="BHA243" s="10"/>
      <c r="BHB243" s="10"/>
      <c r="BHC243" s="10"/>
      <c r="BHD243" s="10"/>
      <c r="BHE243" s="10"/>
      <c r="BHF243" s="10"/>
      <c r="BHG243" s="10"/>
      <c r="BHH243" s="10"/>
      <c r="BHI243" s="10"/>
      <c r="BHJ243" s="10"/>
      <c r="BHK243" s="10"/>
      <c r="BHL243" s="10"/>
      <c r="BHM243" s="10"/>
      <c r="BHN243" s="10"/>
      <c r="BHO243" s="10"/>
      <c r="BHP243" s="10"/>
      <c r="BHQ243" s="10"/>
      <c r="BHR243" s="10"/>
      <c r="BHS243" s="10"/>
      <c r="BHT243" s="10"/>
      <c r="BHU243" s="10"/>
      <c r="BHV243" s="10"/>
      <c r="BHW243" s="10"/>
      <c r="BHX243" s="10"/>
      <c r="BHY243" s="10"/>
      <c r="BHZ243" s="10"/>
      <c r="BIA243" s="10"/>
      <c r="BIB243" s="10"/>
      <c r="BIC243" s="10"/>
      <c r="BID243" s="10"/>
      <c r="BIE243" s="10"/>
      <c r="BIF243" s="10"/>
      <c r="BIG243" s="10"/>
      <c r="BIH243" s="10"/>
      <c r="BII243" s="10"/>
      <c r="BIJ243" s="10"/>
      <c r="BIK243" s="10"/>
      <c r="BIL243" s="10"/>
      <c r="BIM243" s="10"/>
      <c r="BIN243" s="10"/>
      <c r="BIO243" s="10"/>
      <c r="BIP243" s="10"/>
      <c r="BIQ243" s="10"/>
      <c r="BIR243" s="10"/>
      <c r="BIS243" s="10"/>
      <c r="BIT243" s="10"/>
      <c r="BIU243" s="10"/>
      <c r="BIV243" s="10"/>
      <c r="BIW243" s="10"/>
      <c r="BIX243" s="10"/>
      <c r="BIY243" s="10"/>
      <c r="BIZ243" s="10"/>
      <c r="BJA243" s="10"/>
      <c r="BJB243" s="10"/>
      <c r="BJC243" s="10"/>
      <c r="BJD243" s="10"/>
      <c r="BJE243" s="10"/>
      <c r="BJF243" s="10"/>
      <c r="BJG243" s="10"/>
      <c r="BJH243" s="10"/>
      <c r="BJI243" s="10"/>
      <c r="BJJ243" s="10"/>
      <c r="BJK243" s="10"/>
      <c r="BJL243" s="10"/>
      <c r="BJM243" s="10"/>
      <c r="BJN243" s="10"/>
      <c r="BJO243" s="10"/>
      <c r="BJP243" s="10"/>
      <c r="BJQ243" s="10"/>
      <c r="BJR243" s="10"/>
      <c r="BJS243" s="10"/>
      <c r="BJT243" s="10"/>
      <c r="BJU243" s="10"/>
      <c r="BJV243" s="10"/>
      <c r="BJW243" s="10"/>
      <c r="BJX243" s="10"/>
      <c r="BJY243" s="10"/>
      <c r="BJZ243" s="10"/>
      <c r="BKA243" s="10"/>
      <c r="BKB243" s="10"/>
      <c r="BKC243" s="10"/>
      <c r="BKD243" s="10"/>
      <c r="BKE243" s="10"/>
      <c r="BKF243" s="10"/>
      <c r="BKG243" s="10"/>
      <c r="BKH243" s="10"/>
      <c r="BKI243" s="10"/>
      <c r="BKJ243" s="10"/>
      <c r="BKK243" s="10"/>
      <c r="BKL243" s="10"/>
      <c r="BKM243" s="10"/>
      <c r="BKN243" s="10"/>
      <c r="BKO243" s="10"/>
      <c r="BKP243" s="10"/>
      <c r="BKQ243" s="10"/>
      <c r="BKR243" s="10"/>
      <c r="BKS243" s="10"/>
      <c r="BKT243" s="10"/>
      <c r="BKU243" s="10"/>
      <c r="BKV243" s="10"/>
      <c r="BKW243" s="10"/>
      <c r="BKX243" s="10"/>
      <c r="BKY243" s="10"/>
      <c r="BKZ243" s="10"/>
      <c r="BLA243" s="10"/>
      <c r="BLB243" s="10"/>
      <c r="BLC243" s="10"/>
      <c r="BLD243" s="10"/>
      <c r="BLE243" s="10"/>
      <c r="BLF243" s="10"/>
      <c r="BLG243" s="10"/>
      <c r="BLH243" s="10"/>
      <c r="BLI243" s="10"/>
      <c r="BLJ243" s="10"/>
      <c r="BLK243" s="10"/>
      <c r="BLL243" s="10"/>
      <c r="BLM243" s="10"/>
      <c r="BLN243" s="10"/>
      <c r="BLO243" s="10"/>
      <c r="BLP243" s="10"/>
      <c r="BLQ243" s="10"/>
      <c r="BLR243" s="10"/>
      <c r="BLS243" s="10"/>
      <c r="BLT243" s="10"/>
      <c r="BLU243" s="10"/>
      <c r="BLV243" s="10"/>
      <c r="BLW243" s="10"/>
      <c r="BLX243" s="10"/>
      <c r="BLY243" s="10"/>
      <c r="BLZ243" s="10"/>
      <c r="BMA243" s="10"/>
      <c r="BMB243" s="10"/>
      <c r="BMC243" s="10"/>
      <c r="BMD243" s="10"/>
      <c r="BME243" s="10"/>
      <c r="BMF243" s="10"/>
      <c r="BMG243" s="10"/>
      <c r="BMH243" s="10"/>
      <c r="BMI243" s="10"/>
      <c r="BMJ243" s="10"/>
      <c r="BMK243" s="10"/>
      <c r="BML243" s="10"/>
      <c r="BMM243" s="10"/>
      <c r="BMN243" s="10"/>
      <c r="BMO243" s="10"/>
      <c r="BMP243" s="10"/>
      <c r="BMQ243" s="10"/>
      <c r="BMR243" s="10"/>
      <c r="BMS243" s="10"/>
      <c r="BMT243" s="10"/>
      <c r="BMU243" s="10"/>
      <c r="BMV243" s="10"/>
      <c r="BMW243" s="10"/>
      <c r="BMX243" s="10"/>
      <c r="BMY243" s="10"/>
      <c r="BMZ243" s="10"/>
      <c r="BNA243" s="10"/>
      <c r="BNB243" s="10"/>
      <c r="BNC243" s="10"/>
      <c r="BND243" s="10"/>
      <c r="BNE243" s="10"/>
      <c r="BNF243" s="10"/>
      <c r="BNG243" s="10"/>
      <c r="BNH243" s="10"/>
      <c r="BNI243" s="10"/>
      <c r="BNJ243" s="10"/>
      <c r="BNK243" s="10"/>
      <c r="BNL243" s="10"/>
      <c r="BNM243" s="10"/>
      <c r="BNN243" s="10"/>
      <c r="BNO243" s="10"/>
      <c r="BNP243" s="10"/>
      <c r="BNQ243" s="10"/>
      <c r="BNR243" s="10"/>
      <c r="BNS243" s="10"/>
      <c r="BNT243" s="10"/>
      <c r="BNU243" s="10"/>
      <c r="BNV243" s="10"/>
      <c r="BNW243" s="10"/>
      <c r="BNX243" s="10"/>
      <c r="BNY243" s="10"/>
      <c r="BNZ243" s="10"/>
      <c r="BOA243" s="10"/>
      <c r="BOB243" s="10"/>
      <c r="BOC243" s="10"/>
      <c r="BOD243" s="10"/>
      <c r="BOE243" s="10"/>
      <c r="BOF243" s="10"/>
      <c r="BOG243" s="10"/>
      <c r="BOH243" s="10"/>
      <c r="BOI243" s="10"/>
      <c r="BOJ243" s="10"/>
      <c r="BOK243" s="10"/>
      <c r="BOL243" s="10"/>
      <c r="BOM243" s="10"/>
      <c r="BON243" s="10"/>
      <c r="BOO243" s="10"/>
      <c r="BOP243" s="10"/>
      <c r="BOQ243" s="10"/>
      <c r="BOR243" s="10"/>
      <c r="BOS243" s="10"/>
      <c r="BOT243" s="10"/>
      <c r="BOU243" s="10"/>
      <c r="BOV243" s="10"/>
      <c r="BOW243" s="10"/>
      <c r="BOX243" s="10"/>
      <c r="BOY243" s="10"/>
      <c r="BOZ243" s="10"/>
      <c r="BPA243" s="10"/>
      <c r="BPB243" s="10"/>
      <c r="BPC243" s="10"/>
      <c r="BPD243" s="10"/>
      <c r="BPE243" s="10"/>
      <c r="BPF243" s="10"/>
      <c r="BPG243" s="10"/>
      <c r="BPH243" s="10"/>
      <c r="BPI243" s="10"/>
      <c r="BPJ243" s="10"/>
      <c r="BPK243" s="10"/>
      <c r="BPL243" s="10"/>
      <c r="BPM243" s="10"/>
      <c r="BPN243" s="10"/>
      <c r="BPO243" s="10"/>
      <c r="BPP243" s="10"/>
      <c r="BPQ243" s="10"/>
      <c r="BPR243" s="10"/>
      <c r="BPS243" s="10"/>
      <c r="BPT243" s="10"/>
      <c r="BPU243" s="10"/>
      <c r="BPV243" s="10"/>
      <c r="BPW243" s="10"/>
      <c r="BPX243" s="10"/>
      <c r="BPY243" s="10"/>
      <c r="BPZ243" s="10"/>
      <c r="BQA243" s="10"/>
      <c r="BQB243" s="10"/>
      <c r="BQC243" s="10"/>
      <c r="BQD243" s="10"/>
      <c r="BQE243" s="10"/>
      <c r="BQF243" s="10"/>
      <c r="BQG243" s="10"/>
      <c r="BQH243" s="10"/>
      <c r="BQI243" s="10"/>
      <c r="BQJ243" s="10"/>
      <c r="BQK243" s="10"/>
      <c r="BQL243" s="10"/>
      <c r="BQM243" s="10"/>
      <c r="BQN243" s="10"/>
      <c r="BQO243" s="10"/>
      <c r="BQP243" s="10"/>
      <c r="BQQ243" s="10"/>
      <c r="BQR243" s="10"/>
      <c r="BQS243" s="10"/>
      <c r="BQT243" s="10"/>
      <c r="BQU243" s="10"/>
      <c r="BQV243" s="10"/>
      <c r="BQW243" s="10"/>
      <c r="BQX243" s="10"/>
      <c r="BQY243" s="10"/>
      <c r="BQZ243" s="10"/>
      <c r="BRA243" s="10"/>
      <c r="BRB243" s="10"/>
      <c r="BRC243" s="10"/>
      <c r="BRD243" s="10"/>
      <c r="BRE243" s="10"/>
      <c r="BRF243" s="10"/>
      <c r="BRG243" s="10"/>
      <c r="BRH243" s="10"/>
      <c r="BRI243" s="10"/>
      <c r="BRJ243" s="10"/>
      <c r="BRK243" s="10"/>
      <c r="BRL243" s="10"/>
      <c r="BRM243" s="10"/>
      <c r="BRN243" s="10"/>
      <c r="BRO243" s="10"/>
      <c r="BRP243" s="10"/>
      <c r="BRQ243" s="10"/>
      <c r="BRR243" s="10"/>
      <c r="BRS243" s="10"/>
      <c r="BRT243" s="10"/>
      <c r="BRU243" s="10"/>
      <c r="BRV243" s="10"/>
      <c r="BRW243" s="10"/>
      <c r="BRX243" s="10"/>
      <c r="BRY243" s="10"/>
      <c r="BRZ243" s="10"/>
      <c r="BSA243" s="10"/>
      <c r="BSB243" s="10"/>
      <c r="BSC243" s="10"/>
      <c r="BSD243" s="10"/>
      <c r="BSE243" s="10"/>
      <c r="BSF243" s="10"/>
      <c r="BSG243" s="10"/>
      <c r="BSH243" s="10"/>
      <c r="BSI243" s="10"/>
      <c r="BSJ243" s="10"/>
      <c r="BSK243" s="10"/>
      <c r="BSL243" s="10"/>
      <c r="BSM243" s="10"/>
      <c r="BSN243" s="10"/>
      <c r="BSO243" s="10"/>
      <c r="BSP243" s="10"/>
      <c r="BSQ243" s="10"/>
      <c r="BSR243" s="10"/>
      <c r="BSS243" s="10"/>
      <c r="BST243" s="10"/>
      <c r="BSU243" s="10"/>
      <c r="BSV243" s="10"/>
      <c r="BSW243" s="10"/>
      <c r="BSX243" s="10"/>
      <c r="BSY243" s="10"/>
      <c r="BSZ243" s="10"/>
      <c r="BTA243" s="10"/>
      <c r="BTB243" s="10"/>
      <c r="BTC243" s="10"/>
      <c r="BTD243" s="10"/>
      <c r="BTE243" s="10"/>
      <c r="BTF243" s="10"/>
      <c r="BTG243" s="10"/>
      <c r="BTH243" s="10"/>
      <c r="BTI243" s="10"/>
      <c r="BTJ243" s="10"/>
      <c r="BTK243" s="10"/>
      <c r="BTL243" s="10"/>
      <c r="BTM243" s="10"/>
      <c r="BTN243" s="10"/>
      <c r="BTO243" s="10"/>
      <c r="BTP243" s="10"/>
      <c r="BTQ243" s="10"/>
      <c r="BTR243" s="10"/>
      <c r="BTS243" s="10"/>
      <c r="BTT243" s="10"/>
      <c r="BTU243" s="10"/>
      <c r="BTV243" s="10"/>
      <c r="BTW243" s="10"/>
      <c r="BTX243" s="10"/>
      <c r="BTY243" s="10"/>
      <c r="BTZ243" s="10"/>
      <c r="BUA243" s="10"/>
      <c r="BUB243" s="10"/>
      <c r="BUC243" s="10"/>
      <c r="BUD243" s="10"/>
      <c r="BUE243" s="10"/>
      <c r="BUF243" s="10"/>
      <c r="BUG243" s="10"/>
      <c r="BUH243" s="10"/>
      <c r="BUI243" s="10"/>
      <c r="BUJ243" s="10"/>
      <c r="BUK243" s="10"/>
      <c r="BUL243" s="10"/>
      <c r="BUM243" s="10"/>
      <c r="BUN243" s="10"/>
      <c r="BUO243" s="10"/>
      <c r="BUP243" s="10"/>
      <c r="BUQ243" s="10"/>
      <c r="BUR243" s="10"/>
      <c r="BUS243" s="10"/>
      <c r="BUT243" s="10"/>
      <c r="BUU243" s="10"/>
      <c r="BUV243" s="10"/>
      <c r="BUW243" s="10"/>
      <c r="BUX243" s="10"/>
      <c r="BUY243" s="10"/>
      <c r="BUZ243" s="10"/>
      <c r="BVA243" s="10"/>
      <c r="BVB243" s="10"/>
      <c r="BVC243" s="10"/>
      <c r="BVD243" s="10"/>
      <c r="BVE243" s="10"/>
      <c r="BVF243" s="10"/>
      <c r="BVG243" s="10"/>
      <c r="BVH243" s="10"/>
      <c r="BVI243" s="10"/>
      <c r="BVJ243" s="10"/>
      <c r="BVK243" s="10"/>
      <c r="BVL243" s="10"/>
      <c r="BVM243" s="10"/>
      <c r="BVN243" s="10"/>
      <c r="BVO243" s="10"/>
      <c r="BVP243" s="10"/>
      <c r="BVQ243" s="10"/>
      <c r="BVR243" s="10"/>
      <c r="BVS243" s="10"/>
      <c r="BVT243" s="10"/>
      <c r="BVU243" s="10"/>
      <c r="BVV243" s="10"/>
      <c r="BVW243" s="10"/>
      <c r="BVX243" s="10"/>
      <c r="BVY243" s="10"/>
      <c r="BVZ243" s="10"/>
      <c r="BWA243" s="10"/>
      <c r="BWB243" s="10"/>
      <c r="BWC243" s="10"/>
      <c r="BWD243" s="10"/>
      <c r="BWE243" s="10"/>
      <c r="BWF243" s="10"/>
      <c r="BWG243" s="10"/>
      <c r="BWH243" s="10"/>
      <c r="BWI243" s="10"/>
      <c r="BWJ243" s="10"/>
      <c r="BWK243" s="10"/>
      <c r="BWL243" s="10"/>
      <c r="BWM243" s="10"/>
      <c r="BWN243" s="10"/>
      <c r="BWO243" s="10"/>
      <c r="BWP243" s="10"/>
      <c r="BWQ243" s="10"/>
      <c r="BWR243" s="10"/>
      <c r="BWS243" s="10"/>
      <c r="BWT243" s="10"/>
      <c r="BWU243" s="10"/>
      <c r="BWV243" s="10"/>
      <c r="BWW243" s="10"/>
      <c r="BWX243" s="10"/>
      <c r="BWY243" s="10"/>
      <c r="BWZ243" s="10"/>
      <c r="BXA243" s="10"/>
      <c r="BXB243" s="10"/>
      <c r="BXC243" s="10"/>
      <c r="BXD243" s="10"/>
      <c r="BXE243" s="10"/>
      <c r="BXF243" s="10"/>
      <c r="BXG243" s="10"/>
      <c r="BXH243" s="10"/>
      <c r="BXI243" s="10"/>
      <c r="BXJ243" s="10"/>
      <c r="BXK243" s="10"/>
      <c r="BXL243" s="10"/>
      <c r="BXM243" s="10"/>
      <c r="BXN243" s="10"/>
      <c r="BXO243" s="10"/>
      <c r="BXP243" s="10"/>
      <c r="BXQ243" s="10"/>
      <c r="BXR243" s="10"/>
      <c r="BXS243" s="10"/>
      <c r="BXT243" s="10"/>
      <c r="BXU243" s="10"/>
      <c r="BXV243" s="10"/>
      <c r="BXW243" s="10"/>
      <c r="BXX243" s="10"/>
      <c r="BXY243" s="10"/>
      <c r="BXZ243" s="10"/>
      <c r="BYA243" s="10"/>
      <c r="BYB243" s="10"/>
      <c r="BYC243" s="10"/>
      <c r="BYD243" s="10"/>
      <c r="BYE243" s="10"/>
      <c r="BYF243" s="10"/>
      <c r="BYG243" s="10"/>
      <c r="BYH243" s="10"/>
      <c r="BYI243" s="10"/>
      <c r="BYJ243" s="10"/>
      <c r="BYK243" s="10"/>
      <c r="BYL243" s="10"/>
      <c r="BYM243" s="10"/>
      <c r="BYN243" s="10"/>
      <c r="BYO243" s="10"/>
      <c r="BYP243" s="10"/>
      <c r="BYQ243" s="10"/>
      <c r="BYR243" s="10"/>
      <c r="BYS243" s="10"/>
      <c r="BYT243" s="10"/>
      <c r="BYU243" s="10"/>
      <c r="BYV243" s="10"/>
      <c r="BYW243" s="10"/>
      <c r="BYX243" s="10"/>
      <c r="BYY243" s="10"/>
      <c r="BYZ243" s="10"/>
      <c r="BZA243" s="10"/>
      <c r="BZB243" s="10"/>
      <c r="BZC243" s="10"/>
      <c r="BZD243" s="10"/>
      <c r="BZE243" s="10"/>
      <c r="BZF243" s="10"/>
      <c r="BZG243" s="10"/>
      <c r="BZH243" s="10"/>
      <c r="BZI243" s="10"/>
      <c r="BZJ243" s="10"/>
      <c r="BZK243" s="10"/>
      <c r="BZL243" s="10"/>
      <c r="BZM243" s="10"/>
      <c r="BZN243" s="10"/>
      <c r="BZO243" s="10"/>
      <c r="BZP243" s="10"/>
      <c r="BZQ243" s="10"/>
      <c r="BZR243" s="10"/>
      <c r="BZS243" s="10"/>
      <c r="BZT243" s="10"/>
      <c r="BZU243" s="10"/>
      <c r="BZV243" s="10"/>
      <c r="BZW243" s="10"/>
      <c r="BZX243" s="10"/>
      <c r="BZY243" s="10"/>
      <c r="BZZ243" s="10"/>
      <c r="CAA243" s="10"/>
      <c r="CAB243" s="10"/>
      <c r="CAC243" s="10"/>
      <c r="CAD243" s="10"/>
      <c r="CAE243" s="10"/>
      <c r="CAF243" s="10"/>
      <c r="CAG243" s="10"/>
      <c r="CAH243" s="10"/>
      <c r="CAI243" s="10"/>
      <c r="CAJ243" s="10"/>
      <c r="CAK243" s="10"/>
      <c r="CAL243" s="10"/>
      <c r="CAM243" s="10"/>
      <c r="CAN243" s="10"/>
      <c r="CAO243" s="10"/>
      <c r="CAP243" s="10"/>
      <c r="CAQ243" s="10"/>
      <c r="CAR243" s="10"/>
      <c r="CAS243" s="10"/>
      <c r="CAT243" s="10"/>
      <c r="CAU243" s="10"/>
      <c r="CAV243" s="10"/>
      <c r="CAW243" s="10"/>
      <c r="CAX243" s="10"/>
      <c r="CAY243" s="10"/>
      <c r="CAZ243" s="10"/>
      <c r="CBA243" s="10"/>
      <c r="CBB243" s="10"/>
      <c r="CBC243" s="10"/>
      <c r="CBD243" s="10"/>
      <c r="CBE243" s="10"/>
      <c r="CBF243" s="10"/>
      <c r="CBG243" s="10"/>
      <c r="CBH243" s="10"/>
      <c r="CBI243" s="10"/>
      <c r="CBJ243" s="10"/>
      <c r="CBK243" s="10"/>
      <c r="CBL243" s="10"/>
      <c r="CBM243" s="10"/>
      <c r="CBN243" s="10"/>
      <c r="CBO243" s="10"/>
      <c r="CBP243" s="10"/>
      <c r="CBQ243" s="10"/>
      <c r="CBR243" s="10"/>
      <c r="CBS243" s="10"/>
      <c r="CBT243" s="10"/>
      <c r="CBU243" s="10"/>
      <c r="CBV243" s="10"/>
      <c r="CBW243" s="10"/>
      <c r="CBX243" s="10"/>
      <c r="CBY243" s="10"/>
      <c r="CBZ243" s="10"/>
      <c r="CCA243" s="10"/>
      <c r="CCB243" s="10"/>
      <c r="CCC243" s="10"/>
      <c r="CCD243" s="10"/>
      <c r="CCE243" s="10"/>
      <c r="CCF243" s="10"/>
      <c r="CCG243" s="10"/>
      <c r="CCH243" s="10"/>
      <c r="CCI243" s="10"/>
      <c r="CCJ243" s="10"/>
      <c r="CCK243" s="10"/>
      <c r="CCL243" s="10"/>
      <c r="CCM243" s="10"/>
      <c r="CCN243" s="10"/>
      <c r="CCO243" s="10"/>
      <c r="CCP243" s="10"/>
      <c r="CCQ243" s="10"/>
      <c r="CCR243" s="10"/>
      <c r="CCS243" s="10"/>
      <c r="CCT243" s="10"/>
      <c r="CCU243" s="10"/>
      <c r="CCV243" s="10"/>
      <c r="CCW243" s="10"/>
      <c r="CCX243" s="10"/>
      <c r="CCY243" s="10"/>
      <c r="CCZ243" s="10"/>
      <c r="CDA243" s="10"/>
      <c r="CDB243" s="10"/>
      <c r="CDC243" s="10"/>
      <c r="CDD243" s="10"/>
      <c r="CDE243" s="10"/>
      <c r="CDF243" s="10"/>
      <c r="CDG243" s="10"/>
      <c r="CDH243" s="10"/>
      <c r="CDI243" s="10"/>
      <c r="CDJ243" s="10"/>
      <c r="CDK243" s="10"/>
      <c r="CDL243" s="10"/>
      <c r="CDM243" s="10"/>
      <c r="CDN243" s="10"/>
      <c r="CDO243" s="10"/>
      <c r="CDP243" s="10"/>
      <c r="CDQ243" s="10"/>
      <c r="CDR243" s="10"/>
      <c r="CDS243" s="10"/>
      <c r="CDT243" s="10"/>
      <c r="CDU243" s="10"/>
      <c r="CDV243" s="10"/>
      <c r="CDW243" s="10"/>
      <c r="CDX243" s="10"/>
      <c r="CDY243" s="10"/>
      <c r="CDZ243" s="10"/>
      <c r="CEA243" s="10"/>
      <c r="CEB243" s="10"/>
      <c r="CEC243" s="10"/>
      <c r="CED243" s="10"/>
      <c r="CEE243" s="10"/>
      <c r="CEF243" s="10"/>
      <c r="CEG243" s="10"/>
      <c r="CEH243" s="10"/>
      <c r="CEI243" s="10"/>
      <c r="CEJ243" s="10"/>
      <c r="CEK243" s="10"/>
      <c r="CEL243" s="10"/>
      <c r="CEM243" s="10"/>
      <c r="CEN243" s="10"/>
      <c r="CEO243" s="10"/>
      <c r="CEP243" s="10"/>
      <c r="CEQ243" s="10"/>
      <c r="CER243" s="10"/>
      <c r="CES243" s="10"/>
      <c r="CET243" s="10"/>
      <c r="CEU243" s="10"/>
      <c r="CEV243" s="10"/>
      <c r="CEW243" s="10"/>
      <c r="CEX243" s="10"/>
      <c r="CEY243" s="10"/>
      <c r="CEZ243" s="10"/>
      <c r="CFA243" s="10"/>
      <c r="CFB243" s="10"/>
      <c r="CFC243" s="10"/>
      <c r="CFD243" s="10"/>
      <c r="CFE243" s="10"/>
      <c r="CFF243" s="10"/>
      <c r="CFG243" s="10"/>
      <c r="CFH243" s="10"/>
      <c r="CFI243" s="10"/>
      <c r="CFJ243" s="10"/>
      <c r="CFK243" s="10"/>
      <c r="CFL243" s="10"/>
      <c r="CFM243" s="10"/>
      <c r="CFN243" s="10"/>
      <c r="CFO243" s="10"/>
      <c r="CFP243" s="10"/>
      <c r="CFQ243" s="10"/>
      <c r="CFR243" s="10"/>
      <c r="CFS243" s="10"/>
      <c r="CFT243" s="10"/>
      <c r="CFU243" s="10"/>
      <c r="CFV243" s="10"/>
      <c r="CFW243" s="10"/>
      <c r="CFX243" s="10"/>
      <c r="CFY243" s="10"/>
      <c r="CFZ243" s="10"/>
      <c r="CGA243" s="10"/>
      <c r="CGB243" s="10"/>
      <c r="CGC243" s="10"/>
      <c r="CGD243" s="10"/>
      <c r="CGE243" s="10"/>
      <c r="CGF243" s="10"/>
      <c r="CGG243" s="10"/>
      <c r="CGH243" s="10"/>
      <c r="CGI243" s="10"/>
      <c r="CGJ243" s="10"/>
      <c r="CGK243" s="10"/>
      <c r="CGL243" s="10"/>
      <c r="CGM243" s="10"/>
      <c r="CGN243" s="10"/>
      <c r="CGO243" s="10"/>
      <c r="CGP243" s="10"/>
      <c r="CGQ243" s="10"/>
      <c r="CGR243" s="10"/>
      <c r="CGS243" s="10"/>
      <c r="CGT243" s="10"/>
      <c r="CGU243" s="10"/>
      <c r="CGV243" s="10"/>
      <c r="CGW243" s="10"/>
      <c r="CGX243" s="10"/>
      <c r="CGY243" s="10"/>
      <c r="CGZ243" s="10"/>
      <c r="CHA243" s="10"/>
      <c r="CHB243" s="10"/>
      <c r="CHC243" s="10"/>
      <c r="CHD243" s="10"/>
      <c r="CHE243" s="10"/>
      <c r="CHF243" s="10"/>
      <c r="CHG243" s="10"/>
      <c r="CHH243" s="10"/>
      <c r="CHI243" s="10"/>
      <c r="CHJ243" s="10"/>
      <c r="CHK243" s="10"/>
      <c r="CHL243" s="10"/>
      <c r="CHM243" s="10"/>
      <c r="CHN243" s="10"/>
      <c r="CHO243" s="10"/>
      <c r="CHP243" s="10"/>
      <c r="CHQ243" s="10"/>
      <c r="CHR243" s="10"/>
      <c r="CHS243" s="10"/>
      <c r="CHT243" s="10"/>
      <c r="CHU243" s="10"/>
      <c r="CHV243" s="10"/>
      <c r="CHW243" s="10"/>
      <c r="CHX243" s="10"/>
      <c r="CHY243" s="10"/>
      <c r="CHZ243" s="10"/>
      <c r="CIA243" s="10"/>
      <c r="CIB243" s="10"/>
      <c r="CIC243" s="10"/>
      <c r="CID243" s="10"/>
      <c r="CIE243" s="10"/>
      <c r="CIF243" s="10"/>
      <c r="CIG243" s="10"/>
      <c r="CIH243" s="10"/>
      <c r="CII243" s="10"/>
      <c r="CIJ243" s="10"/>
      <c r="CIK243" s="10"/>
      <c r="CIL243" s="10"/>
      <c r="CIM243" s="10"/>
      <c r="CIN243" s="10"/>
      <c r="CIO243" s="10"/>
      <c r="CIP243" s="10"/>
      <c r="CIQ243" s="10"/>
      <c r="CIR243" s="10"/>
      <c r="CIS243" s="10"/>
      <c r="CIT243" s="10"/>
      <c r="CIU243" s="10"/>
      <c r="CIV243" s="10"/>
      <c r="CIW243" s="10"/>
      <c r="CIX243" s="10"/>
      <c r="CIY243" s="10"/>
      <c r="CIZ243" s="10"/>
      <c r="CJA243" s="10"/>
      <c r="CJB243" s="10"/>
      <c r="CJC243" s="10"/>
      <c r="CJD243" s="10"/>
      <c r="CJE243" s="10"/>
      <c r="CJF243" s="10"/>
      <c r="CJG243" s="10"/>
      <c r="CJH243" s="10"/>
      <c r="CJI243" s="10"/>
      <c r="CJJ243" s="10"/>
      <c r="CJK243" s="10"/>
      <c r="CJL243" s="10"/>
      <c r="CJM243" s="10"/>
      <c r="CJN243" s="10"/>
      <c r="CJO243" s="10"/>
      <c r="CJP243" s="10"/>
      <c r="CJQ243" s="10"/>
      <c r="CJR243" s="10"/>
      <c r="CJS243" s="10"/>
      <c r="CJT243" s="10"/>
      <c r="CJU243" s="10"/>
      <c r="CJV243" s="10"/>
      <c r="CJW243" s="10"/>
      <c r="CJX243" s="10"/>
      <c r="CJY243" s="10"/>
      <c r="CJZ243" s="10"/>
      <c r="CKA243" s="10"/>
      <c r="CKB243" s="10"/>
      <c r="CKC243" s="10"/>
      <c r="CKD243" s="10"/>
      <c r="CKE243" s="10"/>
      <c r="CKF243" s="10"/>
      <c r="CKG243" s="10"/>
      <c r="CKH243" s="10"/>
      <c r="CKI243" s="10"/>
      <c r="CKJ243" s="10"/>
      <c r="CKK243" s="10"/>
      <c r="CKL243" s="10"/>
      <c r="CKM243" s="10"/>
      <c r="CKN243" s="10"/>
      <c r="CKO243" s="10"/>
      <c r="CKP243" s="10"/>
      <c r="CKQ243" s="10"/>
      <c r="CKR243" s="10"/>
      <c r="CKS243" s="10"/>
      <c r="CKT243" s="10"/>
      <c r="CKU243" s="10"/>
      <c r="CKV243" s="10"/>
      <c r="CKW243" s="10"/>
      <c r="CKX243" s="10"/>
      <c r="CKY243" s="10"/>
      <c r="CKZ243" s="10"/>
      <c r="CLA243" s="10"/>
      <c r="CLB243" s="10"/>
      <c r="CLC243" s="10"/>
      <c r="CLD243" s="10"/>
      <c r="CLE243" s="10"/>
      <c r="CLF243" s="10"/>
      <c r="CLG243" s="10"/>
      <c r="CLH243" s="10"/>
      <c r="CLI243" s="10"/>
      <c r="CLJ243" s="10"/>
      <c r="CLK243" s="10"/>
      <c r="CLL243" s="10"/>
      <c r="CLM243" s="10"/>
      <c r="CLN243" s="10"/>
      <c r="CLO243" s="10"/>
      <c r="CLP243" s="10"/>
      <c r="CLQ243" s="10"/>
      <c r="CLR243" s="10"/>
      <c r="CLS243" s="10"/>
      <c r="CLT243" s="10"/>
      <c r="CLU243" s="10"/>
      <c r="CLV243" s="10"/>
      <c r="CLW243" s="10"/>
      <c r="CLX243" s="10"/>
      <c r="CLY243" s="10"/>
      <c r="CLZ243" s="10"/>
      <c r="CMA243" s="10"/>
      <c r="CMB243" s="10"/>
      <c r="CMC243" s="10"/>
      <c r="CMD243" s="10"/>
      <c r="CME243" s="10"/>
      <c r="CMF243" s="10"/>
      <c r="CMG243" s="10"/>
      <c r="CMH243" s="10"/>
      <c r="CMI243" s="10"/>
      <c r="CMJ243" s="10"/>
      <c r="CMK243" s="10"/>
      <c r="CML243" s="10"/>
      <c r="CMM243" s="10"/>
      <c r="CMN243" s="10"/>
      <c r="CMO243" s="10"/>
      <c r="CMP243" s="10"/>
      <c r="CMQ243" s="10"/>
      <c r="CMR243" s="10"/>
      <c r="CMS243" s="10"/>
      <c r="CMT243" s="10"/>
      <c r="CMU243" s="10"/>
      <c r="CMV243" s="10"/>
      <c r="CMW243" s="10"/>
      <c r="CMX243" s="10"/>
      <c r="CMY243" s="10"/>
      <c r="CMZ243" s="10"/>
      <c r="CNA243" s="10"/>
      <c r="CNB243" s="10"/>
      <c r="CNC243" s="10"/>
      <c r="CND243" s="10"/>
      <c r="CNE243" s="10"/>
      <c r="CNF243" s="10"/>
      <c r="CNG243" s="10"/>
      <c r="CNH243" s="10"/>
      <c r="CNI243" s="10"/>
      <c r="CNJ243" s="10"/>
      <c r="CNK243" s="10"/>
      <c r="CNL243" s="10"/>
      <c r="CNM243" s="10"/>
      <c r="CNN243" s="10"/>
      <c r="CNO243" s="10"/>
      <c r="CNP243" s="10"/>
      <c r="CNQ243" s="10"/>
      <c r="CNR243" s="10"/>
      <c r="CNS243" s="10"/>
      <c r="CNT243" s="10"/>
      <c r="CNU243" s="10"/>
      <c r="CNV243" s="10"/>
      <c r="CNW243" s="10"/>
      <c r="CNX243" s="10"/>
      <c r="CNY243" s="10"/>
      <c r="CNZ243" s="10"/>
      <c r="COA243" s="10"/>
      <c r="COB243" s="10"/>
      <c r="COC243" s="10"/>
      <c r="COD243" s="10"/>
      <c r="COE243" s="10"/>
      <c r="COF243" s="10"/>
      <c r="COG243" s="10"/>
      <c r="COH243" s="10"/>
      <c r="COI243" s="10"/>
      <c r="COJ243" s="10"/>
      <c r="COK243" s="10"/>
      <c r="COL243" s="10"/>
      <c r="COM243" s="10"/>
      <c r="CON243" s="10"/>
      <c r="COO243" s="10"/>
      <c r="COP243" s="10"/>
      <c r="COQ243" s="10"/>
      <c r="COR243" s="10"/>
      <c r="COS243" s="10"/>
      <c r="COT243" s="10"/>
      <c r="COU243" s="10"/>
      <c r="COV243" s="10"/>
      <c r="COW243" s="10"/>
      <c r="COX243" s="10"/>
      <c r="COY243" s="10"/>
      <c r="COZ243" s="10"/>
      <c r="CPA243" s="10"/>
      <c r="CPB243" s="10"/>
      <c r="CPC243" s="10"/>
      <c r="CPD243" s="10"/>
      <c r="CPE243" s="10"/>
      <c r="CPF243" s="10"/>
      <c r="CPG243" s="10"/>
      <c r="CPH243" s="10"/>
      <c r="CPI243" s="10"/>
      <c r="CPJ243" s="10"/>
      <c r="CPK243" s="10"/>
      <c r="CPL243" s="10"/>
      <c r="CPM243" s="10"/>
      <c r="CPN243" s="10"/>
      <c r="CPO243" s="10"/>
      <c r="CPP243" s="10"/>
      <c r="CPQ243" s="10"/>
      <c r="CPR243" s="10"/>
      <c r="CPS243" s="10"/>
      <c r="CPT243" s="10"/>
      <c r="CPU243" s="10"/>
      <c r="CPV243" s="10"/>
      <c r="CPW243" s="10"/>
      <c r="CPX243" s="10"/>
      <c r="CPY243" s="10"/>
      <c r="CPZ243" s="10"/>
      <c r="CQA243" s="10"/>
      <c r="CQB243" s="10"/>
      <c r="CQC243" s="10"/>
      <c r="CQD243" s="10"/>
      <c r="CQE243" s="10"/>
      <c r="CQF243" s="10"/>
      <c r="CQG243" s="10"/>
      <c r="CQH243" s="10"/>
      <c r="CQI243" s="10"/>
      <c r="CQJ243" s="10"/>
      <c r="CQK243" s="10"/>
      <c r="CQL243" s="10"/>
      <c r="CQM243" s="10"/>
      <c r="CQN243" s="10"/>
      <c r="CQO243" s="10"/>
      <c r="CQP243" s="10"/>
      <c r="CQQ243" s="10"/>
      <c r="CQR243" s="10"/>
      <c r="CQS243" s="10"/>
      <c r="CQT243" s="10"/>
      <c r="CQU243" s="10"/>
      <c r="CQV243" s="10"/>
      <c r="CQW243" s="10"/>
      <c r="CQX243" s="10"/>
      <c r="CQY243" s="10"/>
      <c r="CQZ243" s="10"/>
      <c r="CRA243" s="10"/>
      <c r="CRB243" s="10"/>
      <c r="CRC243" s="10"/>
      <c r="CRD243" s="10"/>
      <c r="CRE243" s="10"/>
      <c r="CRF243" s="10"/>
      <c r="CRG243" s="10"/>
      <c r="CRH243" s="10"/>
      <c r="CRI243" s="10"/>
      <c r="CRJ243" s="10"/>
      <c r="CRK243" s="10"/>
      <c r="CRL243" s="10"/>
      <c r="CRM243" s="10"/>
      <c r="CRN243" s="10"/>
      <c r="CRO243" s="10"/>
      <c r="CRP243" s="10"/>
      <c r="CRQ243" s="10"/>
      <c r="CRR243" s="10"/>
      <c r="CRS243" s="10"/>
      <c r="CRT243" s="10"/>
      <c r="CRU243" s="10"/>
      <c r="CRV243" s="10"/>
      <c r="CRW243" s="10"/>
      <c r="CRX243" s="10"/>
      <c r="CRY243" s="10"/>
      <c r="CRZ243" s="10"/>
      <c r="CSA243" s="10"/>
      <c r="CSB243" s="10"/>
      <c r="CSC243" s="10"/>
      <c r="CSD243" s="10"/>
      <c r="CSE243" s="10"/>
      <c r="CSF243" s="10"/>
      <c r="CSG243" s="10"/>
      <c r="CSH243" s="10"/>
      <c r="CSI243" s="10"/>
      <c r="CSJ243" s="10"/>
      <c r="CSK243" s="10"/>
      <c r="CSL243" s="10"/>
      <c r="CSM243" s="10"/>
      <c r="CSN243" s="10"/>
      <c r="CSO243" s="10"/>
      <c r="CSP243" s="10"/>
      <c r="CSQ243" s="10"/>
      <c r="CSR243" s="10"/>
      <c r="CSS243" s="10"/>
      <c r="CST243" s="10"/>
      <c r="CSU243" s="10"/>
      <c r="CSV243" s="10"/>
      <c r="CSW243" s="10"/>
      <c r="CSX243" s="10"/>
      <c r="CSY243" s="10"/>
      <c r="CSZ243" s="10"/>
      <c r="CTA243" s="10"/>
      <c r="CTB243" s="10"/>
      <c r="CTC243" s="10"/>
      <c r="CTD243" s="10"/>
      <c r="CTE243" s="10"/>
      <c r="CTF243" s="10"/>
      <c r="CTG243" s="10"/>
      <c r="CTH243" s="10"/>
      <c r="CTI243" s="10"/>
      <c r="CTJ243" s="10"/>
      <c r="CTK243" s="10"/>
      <c r="CTL243" s="10"/>
      <c r="CTM243" s="10"/>
      <c r="CTN243" s="10"/>
      <c r="CTO243" s="10"/>
      <c r="CTP243" s="10"/>
      <c r="CTQ243" s="10"/>
      <c r="CTR243" s="10"/>
      <c r="CTS243" s="10"/>
      <c r="CTT243" s="10"/>
      <c r="CTU243" s="10"/>
      <c r="CTV243" s="10"/>
      <c r="CTW243" s="10"/>
      <c r="CTX243" s="10"/>
      <c r="CTY243" s="10"/>
      <c r="CTZ243" s="10"/>
      <c r="CUA243" s="10"/>
      <c r="CUB243" s="10"/>
      <c r="CUC243" s="10"/>
      <c r="CUD243" s="10"/>
      <c r="CUE243" s="10"/>
      <c r="CUF243" s="10"/>
      <c r="CUG243" s="10"/>
      <c r="CUH243" s="10"/>
      <c r="CUI243" s="10"/>
      <c r="CUJ243" s="10"/>
      <c r="CUK243" s="10"/>
      <c r="CUL243" s="10"/>
      <c r="CUM243" s="10"/>
      <c r="CUN243" s="10"/>
      <c r="CUO243" s="10"/>
      <c r="CUP243" s="10"/>
      <c r="CUQ243" s="10"/>
      <c r="CUR243" s="10"/>
      <c r="CUS243" s="10"/>
      <c r="CUT243" s="10"/>
      <c r="CUU243" s="10"/>
      <c r="CUV243" s="10"/>
      <c r="CUW243" s="10"/>
      <c r="CUX243" s="10"/>
      <c r="CUY243" s="10"/>
      <c r="CUZ243" s="10"/>
      <c r="CVA243" s="10"/>
      <c r="CVB243" s="10"/>
      <c r="CVC243" s="10"/>
      <c r="CVD243" s="10"/>
      <c r="CVE243" s="10"/>
      <c r="CVF243" s="10"/>
      <c r="CVG243" s="10"/>
      <c r="CVH243" s="10"/>
      <c r="CVI243" s="10"/>
      <c r="CVJ243" s="10"/>
      <c r="CVK243" s="10"/>
      <c r="CVL243" s="10"/>
      <c r="CVM243" s="10"/>
      <c r="CVN243" s="10"/>
      <c r="CVO243" s="10"/>
      <c r="CVP243" s="10"/>
      <c r="CVQ243" s="10"/>
      <c r="CVR243" s="10"/>
      <c r="CVS243" s="10"/>
      <c r="CVT243" s="10"/>
      <c r="CVU243" s="10"/>
      <c r="CVV243" s="10"/>
      <c r="CVW243" s="10"/>
      <c r="CVX243" s="10"/>
      <c r="CVY243" s="10"/>
      <c r="CVZ243" s="10"/>
      <c r="CWA243" s="10"/>
      <c r="CWB243" s="10"/>
      <c r="CWC243" s="10"/>
      <c r="CWD243" s="10"/>
      <c r="CWE243" s="10"/>
      <c r="CWF243" s="10"/>
      <c r="CWG243" s="10"/>
      <c r="CWH243" s="10"/>
      <c r="CWI243" s="10"/>
      <c r="CWJ243" s="10"/>
      <c r="CWK243" s="10"/>
      <c r="CWL243" s="10"/>
      <c r="CWM243" s="10"/>
      <c r="CWN243" s="10"/>
      <c r="CWO243" s="10"/>
      <c r="CWP243" s="10"/>
      <c r="CWQ243" s="10"/>
      <c r="CWR243" s="10"/>
      <c r="CWS243" s="10"/>
      <c r="CWT243" s="10"/>
      <c r="CWU243" s="10"/>
      <c r="CWV243" s="10"/>
      <c r="CWW243" s="10"/>
      <c r="CWX243" s="10"/>
      <c r="CWY243" s="10"/>
      <c r="CWZ243" s="10"/>
      <c r="CXA243" s="10"/>
      <c r="CXB243" s="10"/>
      <c r="CXC243" s="10"/>
      <c r="CXD243" s="10"/>
      <c r="CXE243" s="10"/>
      <c r="CXF243" s="10"/>
      <c r="CXG243" s="10"/>
      <c r="CXH243" s="10"/>
      <c r="CXI243" s="10"/>
      <c r="CXJ243" s="10"/>
      <c r="CXK243" s="10"/>
      <c r="CXL243" s="10"/>
      <c r="CXM243" s="10"/>
      <c r="CXN243" s="10"/>
      <c r="CXO243" s="10"/>
      <c r="CXP243" s="10"/>
      <c r="CXQ243" s="10"/>
      <c r="CXR243" s="10"/>
      <c r="CXS243" s="10"/>
      <c r="CXT243" s="10"/>
      <c r="CXU243" s="10"/>
      <c r="CXV243" s="10"/>
      <c r="CXW243" s="10"/>
      <c r="CXX243" s="10"/>
      <c r="CXY243" s="10"/>
      <c r="CXZ243" s="10"/>
      <c r="CYA243" s="10"/>
      <c r="CYB243" s="10"/>
      <c r="CYC243" s="10"/>
      <c r="CYD243" s="10"/>
      <c r="CYE243" s="10"/>
      <c r="CYF243" s="10"/>
      <c r="CYG243" s="10"/>
      <c r="CYH243" s="10"/>
      <c r="CYI243" s="10"/>
      <c r="CYJ243" s="10"/>
      <c r="CYK243" s="10"/>
      <c r="CYL243" s="10"/>
      <c r="CYM243" s="10"/>
      <c r="CYN243" s="10"/>
      <c r="CYO243" s="10"/>
      <c r="CYP243" s="10"/>
      <c r="CYQ243" s="10"/>
      <c r="CYR243" s="10"/>
      <c r="CYS243" s="10"/>
      <c r="CYT243" s="10"/>
      <c r="CYU243" s="10"/>
      <c r="CYV243" s="10"/>
      <c r="CYW243" s="10"/>
      <c r="CYX243" s="10"/>
      <c r="CYY243" s="10"/>
      <c r="CYZ243" s="10"/>
      <c r="CZA243" s="10"/>
      <c r="CZB243" s="10"/>
      <c r="CZC243" s="10"/>
      <c r="CZD243" s="10"/>
      <c r="CZE243" s="10"/>
      <c r="CZF243" s="10"/>
      <c r="CZG243" s="10"/>
      <c r="CZH243" s="10"/>
      <c r="CZI243" s="10"/>
      <c r="CZJ243" s="10"/>
      <c r="CZK243" s="10"/>
      <c r="CZL243" s="10"/>
      <c r="CZM243" s="10"/>
      <c r="CZN243" s="10"/>
      <c r="CZO243" s="10"/>
      <c r="CZP243" s="10"/>
      <c r="CZQ243" s="10"/>
      <c r="CZR243" s="10"/>
      <c r="CZS243" s="10"/>
      <c r="CZT243" s="10"/>
      <c r="CZU243" s="10"/>
      <c r="CZV243" s="10"/>
      <c r="CZW243" s="10"/>
      <c r="CZX243" s="10"/>
      <c r="CZY243" s="10"/>
      <c r="CZZ243" s="10"/>
      <c r="DAA243" s="10"/>
      <c r="DAB243" s="10"/>
      <c r="DAC243" s="10"/>
      <c r="DAD243" s="10"/>
      <c r="DAE243" s="10"/>
      <c r="DAF243" s="10"/>
      <c r="DAG243" s="10"/>
      <c r="DAH243" s="10"/>
      <c r="DAI243" s="10"/>
      <c r="DAJ243" s="10"/>
      <c r="DAK243" s="10"/>
      <c r="DAL243" s="10"/>
      <c r="DAM243" s="10"/>
      <c r="DAN243" s="10"/>
      <c r="DAO243" s="10"/>
      <c r="DAP243" s="10"/>
      <c r="DAQ243" s="10"/>
      <c r="DAR243" s="10"/>
      <c r="DAS243" s="10"/>
      <c r="DAT243" s="10"/>
      <c r="DAU243" s="10"/>
      <c r="DAV243" s="10"/>
      <c r="DAW243" s="10"/>
      <c r="DAX243" s="10"/>
      <c r="DAY243" s="10"/>
      <c r="DAZ243" s="10"/>
      <c r="DBA243" s="10"/>
      <c r="DBB243" s="10"/>
      <c r="DBC243" s="10"/>
      <c r="DBD243" s="10"/>
      <c r="DBE243" s="10"/>
      <c r="DBF243" s="10"/>
      <c r="DBG243" s="10"/>
      <c r="DBH243" s="10"/>
      <c r="DBI243" s="10"/>
      <c r="DBJ243" s="10"/>
      <c r="DBK243" s="10"/>
      <c r="DBL243" s="10"/>
      <c r="DBM243" s="10"/>
      <c r="DBN243" s="10"/>
      <c r="DBO243" s="10"/>
      <c r="DBP243" s="10"/>
      <c r="DBQ243" s="10"/>
      <c r="DBR243" s="10"/>
      <c r="DBS243" s="10"/>
      <c r="DBT243" s="10"/>
      <c r="DBU243" s="10"/>
      <c r="DBV243" s="10"/>
      <c r="DBW243" s="10"/>
      <c r="DBX243" s="10"/>
      <c r="DBY243" s="10"/>
      <c r="DBZ243" s="10"/>
      <c r="DCA243" s="10"/>
      <c r="DCB243" s="10"/>
      <c r="DCC243" s="10"/>
      <c r="DCD243" s="10"/>
      <c r="DCE243" s="10"/>
      <c r="DCF243" s="10"/>
      <c r="DCG243" s="10"/>
      <c r="DCH243" s="10"/>
      <c r="DCI243" s="10"/>
      <c r="DCJ243" s="10"/>
      <c r="DCK243" s="10"/>
      <c r="DCL243" s="10"/>
      <c r="DCM243" s="10"/>
      <c r="DCN243" s="10"/>
      <c r="DCO243" s="10"/>
      <c r="DCP243" s="10"/>
      <c r="DCQ243" s="10"/>
      <c r="DCR243" s="10"/>
      <c r="DCS243" s="10"/>
      <c r="DCT243" s="10"/>
      <c r="DCU243" s="10"/>
      <c r="DCV243" s="10"/>
      <c r="DCW243" s="10"/>
      <c r="DCX243" s="10"/>
      <c r="DCY243" s="10"/>
      <c r="DCZ243" s="10"/>
      <c r="DDA243" s="10"/>
      <c r="DDB243" s="10"/>
      <c r="DDC243" s="10"/>
      <c r="DDD243" s="10"/>
      <c r="DDE243" s="10"/>
      <c r="DDF243" s="10"/>
      <c r="DDG243" s="10"/>
      <c r="DDH243" s="10"/>
      <c r="DDI243" s="10"/>
      <c r="DDJ243" s="10"/>
      <c r="DDK243" s="10"/>
      <c r="DDL243" s="10"/>
      <c r="DDM243" s="10"/>
      <c r="DDN243" s="10"/>
      <c r="DDO243" s="10"/>
      <c r="DDP243" s="10"/>
      <c r="DDQ243" s="10"/>
      <c r="DDR243" s="10"/>
      <c r="DDS243" s="10"/>
      <c r="DDT243" s="10"/>
      <c r="DDU243" s="10"/>
      <c r="DDV243" s="10"/>
      <c r="DDW243" s="10"/>
      <c r="DDX243" s="10"/>
      <c r="DDY243" s="10"/>
      <c r="DDZ243" s="10"/>
      <c r="DEA243" s="10"/>
      <c r="DEB243" s="10"/>
      <c r="DEC243" s="10"/>
      <c r="DED243" s="10"/>
      <c r="DEE243" s="10"/>
      <c r="DEF243" s="10"/>
      <c r="DEG243" s="10"/>
      <c r="DEH243" s="10"/>
      <c r="DEI243" s="10"/>
      <c r="DEJ243" s="10"/>
      <c r="DEK243" s="10"/>
      <c r="DEL243" s="10"/>
      <c r="DEM243" s="10"/>
      <c r="DEN243" s="10"/>
      <c r="DEO243" s="10"/>
      <c r="DEP243" s="10"/>
      <c r="DEQ243" s="10"/>
      <c r="DER243" s="10"/>
      <c r="DES243" s="10"/>
      <c r="DET243" s="10"/>
      <c r="DEU243" s="10"/>
      <c r="DEV243" s="10"/>
      <c r="DEW243" s="10"/>
      <c r="DEX243" s="10"/>
      <c r="DEY243" s="10"/>
      <c r="DEZ243" s="10"/>
      <c r="DFA243" s="10"/>
      <c r="DFB243" s="10"/>
      <c r="DFC243" s="10"/>
      <c r="DFD243" s="10"/>
      <c r="DFE243" s="10"/>
      <c r="DFF243" s="10"/>
      <c r="DFG243" s="10"/>
      <c r="DFH243" s="10"/>
      <c r="DFI243" s="10"/>
      <c r="DFJ243" s="10"/>
      <c r="DFK243" s="10"/>
      <c r="DFL243" s="10"/>
      <c r="DFM243" s="10"/>
      <c r="DFN243" s="10"/>
      <c r="DFO243" s="10"/>
      <c r="DFP243" s="10"/>
      <c r="DFQ243" s="10"/>
      <c r="DFR243" s="10"/>
      <c r="DFS243" s="10"/>
      <c r="DFT243" s="10"/>
      <c r="DFU243" s="10"/>
      <c r="DFV243" s="10"/>
      <c r="DFW243" s="10"/>
      <c r="DFX243" s="10"/>
      <c r="DFY243" s="10"/>
      <c r="DFZ243" s="10"/>
      <c r="DGA243" s="10"/>
      <c r="DGB243" s="10"/>
      <c r="DGC243" s="10"/>
      <c r="DGD243" s="10"/>
      <c r="DGE243" s="10"/>
      <c r="DGF243" s="10"/>
      <c r="DGG243" s="10"/>
      <c r="DGH243" s="10"/>
      <c r="DGI243" s="10"/>
      <c r="DGJ243" s="10"/>
      <c r="DGK243" s="10"/>
      <c r="DGL243" s="10"/>
      <c r="DGM243" s="10"/>
      <c r="DGN243" s="10"/>
      <c r="DGO243" s="10"/>
      <c r="DGP243" s="10"/>
      <c r="DGQ243" s="10"/>
      <c r="DGR243" s="10"/>
      <c r="DGS243" s="10"/>
      <c r="DGT243" s="10"/>
      <c r="DGU243" s="10"/>
      <c r="DGV243" s="10"/>
      <c r="DGW243" s="10"/>
      <c r="DGX243" s="10"/>
      <c r="DGY243" s="10"/>
      <c r="DGZ243" s="10"/>
      <c r="DHA243" s="10"/>
      <c r="DHB243" s="10"/>
      <c r="DHC243" s="10"/>
      <c r="DHD243" s="10"/>
      <c r="DHE243" s="10"/>
      <c r="DHF243" s="10"/>
      <c r="DHG243" s="10"/>
      <c r="DHH243" s="10"/>
      <c r="DHI243" s="10"/>
      <c r="DHJ243" s="10"/>
      <c r="DHK243" s="10"/>
      <c r="DHL243" s="10"/>
      <c r="DHM243" s="10"/>
      <c r="DHN243" s="10"/>
      <c r="DHO243" s="10"/>
      <c r="DHP243" s="10"/>
      <c r="DHQ243" s="10"/>
      <c r="DHR243" s="10"/>
      <c r="DHS243" s="10"/>
      <c r="DHT243" s="10"/>
      <c r="DHU243" s="10"/>
      <c r="DHV243" s="10"/>
      <c r="DHW243" s="10"/>
      <c r="DHX243" s="10"/>
      <c r="DHY243" s="10"/>
      <c r="DHZ243" s="10"/>
      <c r="DIA243" s="10"/>
      <c r="DIB243" s="10"/>
      <c r="DIC243" s="10"/>
      <c r="DID243" s="10"/>
      <c r="DIE243" s="10"/>
      <c r="DIF243" s="10"/>
      <c r="DIG243" s="10"/>
      <c r="DIH243" s="10"/>
      <c r="DII243" s="10"/>
      <c r="DIJ243" s="10"/>
      <c r="DIK243" s="10"/>
      <c r="DIL243" s="10"/>
      <c r="DIM243" s="10"/>
      <c r="DIN243" s="10"/>
      <c r="DIO243" s="10"/>
      <c r="DIP243" s="10"/>
      <c r="DIQ243" s="10"/>
      <c r="DIR243" s="10"/>
      <c r="DIS243" s="10"/>
      <c r="DIT243" s="10"/>
      <c r="DIU243" s="10"/>
      <c r="DIV243" s="10"/>
      <c r="DIW243" s="10"/>
      <c r="DIX243" s="10"/>
      <c r="DIY243" s="10"/>
      <c r="DIZ243" s="10"/>
      <c r="DJA243" s="10"/>
      <c r="DJB243" s="10"/>
      <c r="DJC243" s="10"/>
      <c r="DJD243" s="10"/>
      <c r="DJE243" s="10"/>
      <c r="DJF243" s="10"/>
      <c r="DJG243" s="10"/>
      <c r="DJH243" s="10"/>
      <c r="DJI243" s="10"/>
      <c r="DJJ243" s="10"/>
      <c r="DJK243" s="10"/>
      <c r="DJL243" s="10"/>
      <c r="DJM243" s="10"/>
      <c r="DJN243" s="10"/>
      <c r="DJO243" s="10"/>
      <c r="DJP243" s="10"/>
      <c r="DJQ243" s="10"/>
      <c r="DJR243" s="10"/>
      <c r="DJS243" s="10"/>
      <c r="DJT243" s="10"/>
      <c r="DJU243" s="10"/>
      <c r="DJV243" s="10"/>
      <c r="DJW243" s="10"/>
      <c r="DJX243" s="10"/>
      <c r="DJY243" s="10"/>
      <c r="DJZ243" s="10"/>
      <c r="DKA243" s="10"/>
      <c r="DKB243" s="10"/>
      <c r="DKC243" s="10"/>
      <c r="DKD243" s="10"/>
      <c r="DKE243" s="10"/>
      <c r="DKF243" s="10"/>
      <c r="DKG243" s="10"/>
      <c r="DKH243" s="10"/>
      <c r="DKI243" s="10"/>
      <c r="DKJ243" s="10"/>
      <c r="DKK243" s="10"/>
      <c r="DKL243" s="10"/>
      <c r="DKM243" s="10"/>
      <c r="DKN243" s="10"/>
      <c r="DKO243" s="10"/>
      <c r="DKP243" s="10"/>
      <c r="DKQ243" s="10"/>
      <c r="DKR243" s="10"/>
      <c r="DKS243" s="10"/>
      <c r="DKT243" s="10"/>
      <c r="DKU243" s="10"/>
      <c r="DKV243" s="10"/>
      <c r="DKW243" s="10"/>
      <c r="DKX243" s="10"/>
      <c r="DKY243" s="10"/>
      <c r="DKZ243" s="10"/>
      <c r="DLA243" s="10"/>
      <c r="DLB243" s="10"/>
      <c r="DLC243" s="10"/>
      <c r="DLD243" s="10"/>
      <c r="DLE243" s="10"/>
      <c r="DLF243" s="10"/>
      <c r="DLG243" s="10"/>
      <c r="DLH243" s="10"/>
      <c r="DLI243" s="10"/>
      <c r="DLJ243" s="10"/>
      <c r="DLK243" s="10"/>
      <c r="DLL243" s="10"/>
      <c r="DLM243" s="10"/>
      <c r="DLN243" s="10"/>
      <c r="DLO243" s="10"/>
      <c r="DLP243" s="10"/>
      <c r="DLQ243" s="10"/>
      <c r="DLR243" s="10"/>
      <c r="DLS243" s="10"/>
      <c r="DLT243" s="10"/>
      <c r="DLU243" s="10"/>
      <c r="DLV243" s="10"/>
      <c r="DLW243" s="10"/>
      <c r="DLX243" s="10"/>
      <c r="DLY243" s="10"/>
      <c r="DLZ243" s="10"/>
      <c r="DMA243" s="10"/>
      <c r="DMB243" s="10"/>
      <c r="DMC243" s="10"/>
      <c r="DMD243" s="10"/>
      <c r="DME243" s="10"/>
      <c r="DMF243" s="10"/>
      <c r="DMG243" s="10"/>
      <c r="DMH243" s="10"/>
      <c r="DMI243" s="10"/>
      <c r="DMJ243" s="10"/>
      <c r="DMK243" s="10"/>
      <c r="DML243" s="10"/>
      <c r="DMM243" s="10"/>
      <c r="DMN243" s="10"/>
      <c r="DMO243" s="10"/>
      <c r="DMP243" s="10"/>
      <c r="DMQ243" s="10"/>
      <c r="DMR243" s="10"/>
      <c r="DMS243" s="10"/>
      <c r="DMT243" s="10"/>
      <c r="DMU243" s="10"/>
      <c r="DMV243" s="10"/>
      <c r="DMW243" s="10"/>
      <c r="DMX243" s="10"/>
      <c r="DMY243" s="10"/>
      <c r="DMZ243" s="10"/>
      <c r="DNA243" s="10"/>
      <c r="DNB243" s="10"/>
      <c r="DNC243" s="10"/>
      <c r="DND243" s="10"/>
      <c r="DNE243" s="10"/>
      <c r="DNF243" s="10"/>
      <c r="DNG243" s="10"/>
      <c r="DNH243" s="10"/>
      <c r="DNI243" s="10"/>
      <c r="DNJ243" s="10"/>
      <c r="DNK243" s="10"/>
      <c r="DNL243" s="10"/>
      <c r="DNM243" s="10"/>
      <c r="DNN243" s="10"/>
      <c r="DNO243" s="10"/>
      <c r="DNP243" s="10"/>
      <c r="DNQ243" s="10"/>
      <c r="DNR243" s="10"/>
      <c r="DNS243" s="10"/>
      <c r="DNT243" s="10"/>
      <c r="DNU243" s="10"/>
      <c r="DNV243" s="10"/>
      <c r="DNW243" s="10"/>
      <c r="DNX243" s="10"/>
      <c r="DNY243" s="10"/>
      <c r="DNZ243" s="10"/>
      <c r="DOA243" s="10"/>
      <c r="DOB243" s="10"/>
      <c r="DOC243" s="10"/>
      <c r="DOD243" s="10"/>
      <c r="DOE243" s="10"/>
      <c r="DOF243" s="10"/>
      <c r="DOG243" s="10"/>
      <c r="DOH243" s="10"/>
      <c r="DOI243" s="10"/>
      <c r="DOJ243" s="10"/>
      <c r="DOK243" s="10"/>
      <c r="DOL243" s="10"/>
      <c r="DOM243" s="10"/>
      <c r="DON243" s="10"/>
      <c r="DOO243" s="10"/>
      <c r="DOP243" s="10"/>
      <c r="DOQ243" s="10"/>
      <c r="DOR243" s="10"/>
      <c r="DOS243" s="10"/>
      <c r="DOT243" s="10"/>
      <c r="DOU243" s="10"/>
      <c r="DOV243" s="10"/>
      <c r="DOW243" s="10"/>
      <c r="DOX243" s="10"/>
      <c r="DOY243" s="10"/>
      <c r="DOZ243" s="10"/>
      <c r="DPA243" s="10"/>
      <c r="DPB243" s="10"/>
      <c r="DPC243" s="10"/>
      <c r="DPD243" s="10"/>
      <c r="DPE243" s="10"/>
      <c r="DPF243" s="10"/>
      <c r="DPG243" s="10"/>
      <c r="DPH243" s="10"/>
      <c r="DPI243" s="10"/>
      <c r="DPJ243" s="10"/>
      <c r="DPK243" s="10"/>
      <c r="DPL243" s="10"/>
      <c r="DPM243" s="10"/>
      <c r="DPN243" s="10"/>
      <c r="DPO243" s="10"/>
      <c r="DPP243" s="10"/>
      <c r="DPQ243" s="10"/>
      <c r="DPR243" s="10"/>
      <c r="DPS243" s="10"/>
      <c r="DPT243" s="10"/>
      <c r="DPU243" s="10"/>
      <c r="DPV243" s="10"/>
      <c r="DPW243" s="10"/>
      <c r="DPX243" s="10"/>
      <c r="DPY243" s="10"/>
      <c r="DPZ243" s="10"/>
      <c r="DQA243" s="10"/>
      <c r="DQB243" s="10"/>
      <c r="DQC243" s="10"/>
      <c r="DQD243" s="10"/>
      <c r="DQE243" s="10"/>
      <c r="DQF243" s="10"/>
      <c r="DQG243" s="10"/>
      <c r="DQH243" s="10"/>
      <c r="DQI243" s="10"/>
      <c r="DQJ243" s="10"/>
      <c r="DQK243" s="10"/>
      <c r="DQL243" s="10"/>
      <c r="DQM243" s="10"/>
      <c r="DQN243" s="10"/>
      <c r="DQO243" s="10"/>
      <c r="DQP243" s="10"/>
      <c r="DQQ243" s="10"/>
      <c r="DQR243" s="10"/>
      <c r="DQS243" s="10"/>
      <c r="DQT243" s="10"/>
      <c r="DQU243" s="10"/>
      <c r="DQV243" s="10"/>
      <c r="DQW243" s="10"/>
      <c r="DQX243" s="10"/>
      <c r="DQY243" s="10"/>
      <c r="DQZ243" s="10"/>
      <c r="DRA243" s="10"/>
      <c r="DRB243" s="10"/>
      <c r="DRC243" s="10"/>
      <c r="DRD243" s="10"/>
      <c r="DRE243" s="10"/>
      <c r="DRF243" s="10"/>
      <c r="DRG243" s="10"/>
      <c r="DRH243" s="10"/>
      <c r="DRI243" s="10"/>
      <c r="DRJ243" s="10"/>
      <c r="DRK243" s="10"/>
      <c r="DRL243" s="10"/>
      <c r="DRM243" s="10"/>
      <c r="DRN243" s="10"/>
      <c r="DRO243" s="10"/>
      <c r="DRP243" s="10"/>
      <c r="DRQ243" s="10"/>
      <c r="DRR243" s="10"/>
      <c r="DRS243" s="10"/>
      <c r="DRT243" s="10"/>
      <c r="DRU243" s="10"/>
      <c r="DRV243" s="10"/>
      <c r="DRW243" s="10"/>
      <c r="DRX243" s="10"/>
      <c r="DRY243" s="10"/>
      <c r="DRZ243" s="10"/>
      <c r="DSA243" s="10"/>
      <c r="DSB243" s="10"/>
      <c r="DSC243" s="10"/>
      <c r="DSD243" s="10"/>
      <c r="DSE243" s="10"/>
      <c r="DSF243" s="10"/>
      <c r="DSG243" s="10"/>
      <c r="DSH243" s="10"/>
      <c r="DSI243" s="10"/>
      <c r="DSJ243" s="10"/>
      <c r="DSK243" s="10"/>
      <c r="DSL243" s="10"/>
      <c r="DSM243" s="10"/>
      <c r="DSN243" s="10"/>
      <c r="DSO243" s="10"/>
      <c r="DSP243" s="10"/>
      <c r="DSQ243" s="10"/>
      <c r="DSR243" s="10"/>
      <c r="DSS243" s="10"/>
      <c r="DST243" s="10"/>
      <c r="DSU243" s="10"/>
      <c r="DSV243" s="10"/>
      <c r="DSW243" s="10"/>
      <c r="DSX243" s="10"/>
      <c r="DSY243" s="10"/>
      <c r="DSZ243" s="10"/>
      <c r="DTA243" s="10"/>
      <c r="DTB243" s="10"/>
      <c r="DTC243" s="10"/>
      <c r="DTD243" s="10"/>
      <c r="DTE243" s="10"/>
      <c r="DTF243" s="10"/>
      <c r="DTG243" s="10"/>
      <c r="DTH243" s="10"/>
      <c r="DTI243" s="10"/>
      <c r="DTJ243" s="10"/>
      <c r="DTK243" s="10"/>
      <c r="DTL243" s="10"/>
      <c r="DTM243" s="10"/>
      <c r="DTN243" s="10"/>
      <c r="DTO243" s="10"/>
      <c r="DTP243" s="10"/>
      <c r="DTQ243" s="10"/>
      <c r="DTR243" s="10"/>
      <c r="DTS243" s="10"/>
      <c r="DTT243" s="10"/>
      <c r="DTU243" s="10"/>
      <c r="DTV243" s="10"/>
      <c r="DTW243" s="10"/>
      <c r="DTX243" s="10"/>
      <c r="DTY243" s="10"/>
      <c r="DTZ243" s="10"/>
      <c r="DUA243" s="10"/>
      <c r="DUB243" s="10"/>
      <c r="DUC243" s="10"/>
      <c r="DUD243" s="10"/>
      <c r="DUE243" s="10"/>
      <c r="DUF243" s="10"/>
      <c r="DUG243" s="10"/>
      <c r="DUH243" s="10"/>
      <c r="DUI243" s="10"/>
      <c r="DUJ243" s="10"/>
      <c r="DUK243" s="10"/>
      <c r="DUL243" s="10"/>
      <c r="DUM243" s="10"/>
      <c r="DUN243" s="10"/>
      <c r="DUO243" s="10"/>
      <c r="DUP243" s="10"/>
      <c r="DUQ243" s="10"/>
      <c r="DUR243" s="10"/>
      <c r="DUS243" s="10"/>
      <c r="DUT243" s="10"/>
      <c r="DUU243" s="10"/>
      <c r="DUV243" s="10"/>
      <c r="DUW243" s="10"/>
      <c r="DUX243" s="10"/>
      <c r="DUY243" s="10"/>
      <c r="DUZ243" s="10"/>
      <c r="DVA243" s="10"/>
      <c r="DVB243" s="10"/>
      <c r="DVC243" s="10"/>
      <c r="DVD243" s="10"/>
      <c r="DVE243" s="10"/>
      <c r="DVF243" s="10"/>
      <c r="DVG243" s="10"/>
      <c r="DVH243" s="10"/>
      <c r="DVI243" s="10"/>
      <c r="DVJ243" s="10"/>
      <c r="DVK243" s="10"/>
      <c r="DVL243" s="10"/>
      <c r="DVM243" s="10"/>
      <c r="DVN243" s="10"/>
      <c r="DVO243" s="10"/>
      <c r="DVP243" s="10"/>
      <c r="DVQ243" s="10"/>
      <c r="DVR243" s="10"/>
      <c r="DVS243" s="10"/>
      <c r="DVT243" s="10"/>
      <c r="DVU243" s="10"/>
      <c r="DVV243" s="10"/>
      <c r="DVW243" s="10"/>
      <c r="DVX243" s="10"/>
      <c r="DVY243" s="10"/>
      <c r="DVZ243" s="10"/>
      <c r="DWA243" s="10"/>
      <c r="DWB243" s="10"/>
      <c r="DWC243" s="10"/>
      <c r="DWD243" s="10"/>
      <c r="DWE243" s="10"/>
      <c r="DWF243" s="10"/>
      <c r="DWG243" s="10"/>
      <c r="DWH243" s="10"/>
      <c r="DWI243" s="10"/>
      <c r="DWJ243" s="10"/>
      <c r="DWK243" s="10"/>
      <c r="DWL243" s="10"/>
      <c r="DWM243" s="10"/>
      <c r="DWN243" s="10"/>
      <c r="DWO243" s="10"/>
      <c r="DWP243" s="10"/>
      <c r="DWQ243" s="10"/>
      <c r="DWR243" s="10"/>
      <c r="DWS243" s="10"/>
      <c r="DWT243" s="10"/>
      <c r="DWU243" s="10"/>
      <c r="DWV243" s="10"/>
      <c r="DWW243" s="10"/>
      <c r="DWX243" s="10"/>
      <c r="DWY243" s="10"/>
      <c r="DWZ243" s="10"/>
      <c r="DXA243" s="10"/>
      <c r="DXB243" s="10"/>
      <c r="DXC243" s="10"/>
      <c r="DXD243" s="10"/>
      <c r="DXE243" s="10"/>
      <c r="DXF243" s="10"/>
      <c r="DXG243" s="10"/>
      <c r="DXH243" s="10"/>
      <c r="DXI243" s="10"/>
      <c r="DXJ243" s="10"/>
      <c r="DXK243" s="10"/>
      <c r="DXL243" s="10"/>
      <c r="DXM243" s="10"/>
      <c r="DXN243" s="10"/>
      <c r="DXO243" s="10"/>
      <c r="DXP243" s="10"/>
      <c r="DXQ243" s="10"/>
      <c r="DXR243" s="10"/>
      <c r="DXS243" s="10"/>
      <c r="DXT243" s="10"/>
      <c r="DXU243" s="10"/>
      <c r="DXV243" s="10"/>
      <c r="DXW243" s="10"/>
      <c r="DXX243" s="10"/>
      <c r="DXY243" s="10"/>
      <c r="DXZ243" s="10"/>
      <c r="DYA243" s="10"/>
      <c r="DYB243" s="10"/>
      <c r="DYC243" s="10"/>
      <c r="DYD243" s="10"/>
      <c r="DYE243" s="10"/>
      <c r="DYF243" s="10"/>
      <c r="DYG243" s="10"/>
      <c r="DYH243" s="10"/>
      <c r="DYI243" s="10"/>
      <c r="DYJ243" s="10"/>
      <c r="DYK243" s="10"/>
      <c r="DYL243" s="10"/>
      <c r="DYM243" s="10"/>
      <c r="DYN243" s="10"/>
      <c r="DYO243" s="10"/>
      <c r="DYP243" s="10"/>
      <c r="DYQ243" s="10"/>
      <c r="DYR243" s="10"/>
      <c r="DYS243" s="10"/>
      <c r="DYT243" s="10"/>
      <c r="DYU243" s="10"/>
      <c r="DYV243" s="10"/>
      <c r="DYW243" s="10"/>
      <c r="DYX243" s="10"/>
      <c r="DYY243" s="10"/>
      <c r="DYZ243" s="10"/>
      <c r="DZA243" s="10"/>
      <c r="DZB243" s="10"/>
      <c r="DZC243" s="10"/>
      <c r="DZD243" s="10"/>
      <c r="DZE243" s="10"/>
      <c r="DZF243" s="10"/>
      <c r="DZG243" s="10"/>
      <c r="DZH243" s="10"/>
      <c r="DZI243" s="10"/>
      <c r="DZJ243" s="10"/>
      <c r="DZK243" s="10"/>
      <c r="DZL243" s="10"/>
      <c r="DZM243" s="10"/>
      <c r="DZN243" s="10"/>
      <c r="DZO243" s="10"/>
      <c r="DZP243" s="10"/>
      <c r="DZQ243" s="10"/>
      <c r="DZR243" s="10"/>
      <c r="DZS243" s="10"/>
      <c r="DZT243" s="10"/>
      <c r="DZU243" s="10"/>
      <c r="DZV243" s="10"/>
      <c r="DZW243" s="10"/>
      <c r="DZX243" s="10"/>
      <c r="DZY243" s="10"/>
      <c r="DZZ243" s="10"/>
      <c r="EAA243" s="10"/>
      <c r="EAB243" s="10"/>
      <c r="EAC243" s="10"/>
      <c r="EAD243" s="10"/>
      <c r="EAE243" s="10"/>
      <c r="EAF243" s="10"/>
      <c r="EAG243" s="10"/>
      <c r="EAH243" s="10"/>
      <c r="EAI243" s="10"/>
      <c r="EAJ243" s="10"/>
      <c r="EAK243" s="10"/>
      <c r="EAL243" s="10"/>
      <c r="EAM243" s="10"/>
      <c r="EAN243" s="10"/>
      <c r="EAO243" s="10"/>
      <c r="EAP243" s="10"/>
      <c r="EAQ243" s="10"/>
      <c r="EAR243" s="10"/>
      <c r="EAS243" s="10"/>
      <c r="EAT243" s="10"/>
      <c r="EAU243" s="10"/>
      <c r="EAV243" s="10"/>
      <c r="EAW243" s="10"/>
      <c r="EAX243" s="10"/>
      <c r="EAY243" s="10"/>
      <c r="EAZ243" s="10"/>
      <c r="EBA243" s="10"/>
      <c r="EBB243" s="10"/>
      <c r="EBC243" s="10"/>
      <c r="EBD243" s="10"/>
      <c r="EBE243" s="10"/>
      <c r="EBF243" s="10"/>
      <c r="EBG243" s="10"/>
      <c r="EBH243" s="10"/>
      <c r="EBI243" s="10"/>
      <c r="EBJ243" s="10"/>
      <c r="EBK243" s="10"/>
      <c r="EBL243" s="10"/>
      <c r="EBM243" s="10"/>
      <c r="EBN243" s="10"/>
      <c r="EBO243" s="10"/>
      <c r="EBP243" s="10"/>
      <c r="EBQ243" s="10"/>
      <c r="EBR243" s="10"/>
      <c r="EBS243" s="10"/>
      <c r="EBT243" s="10"/>
      <c r="EBU243" s="10"/>
      <c r="EBV243" s="10"/>
      <c r="EBW243" s="10"/>
      <c r="EBX243" s="10"/>
      <c r="EBY243" s="10"/>
      <c r="EBZ243" s="10"/>
      <c r="ECA243" s="10"/>
      <c r="ECB243" s="10"/>
      <c r="ECC243" s="10"/>
      <c r="ECD243" s="10"/>
      <c r="ECE243" s="10"/>
      <c r="ECF243" s="10"/>
      <c r="ECG243" s="10"/>
      <c r="ECH243" s="10"/>
      <c r="ECI243" s="10"/>
      <c r="ECJ243" s="10"/>
      <c r="ECK243" s="10"/>
      <c r="ECL243" s="10"/>
      <c r="ECM243" s="10"/>
      <c r="ECN243" s="10"/>
      <c r="ECO243" s="10"/>
      <c r="ECP243" s="10"/>
      <c r="ECQ243" s="10"/>
      <c r="ECR243" s="10"/>
      <c r="ECS243" s="10"/>
      <c r="ECT243" s="10"/>
      <c r="ECU243" s="10"/>
      <c r="ECV243" s="10"/>
      <c r="ECW243" s="10"/>
      <c r="ECX243" s="10"/>
      <c r="ECY243" s="10"/>
      <c r="ECZ243" s="10"/>
      <c r="EDA243" s="10"/>
      <c r="EDB243" s="10"/>
      <c r="EDC243" s="10"/>
      <c r="EDD243" s="10"/>
      <c r="EDE243" s="10"/>
      <c r="EDF243" s="10"/>
      <c r="EDG243" s="10"/>
      <c r="EDH243" s="10"/>
      <c r="EDI243" s="10"/>
      <c r="EDJ243" s="10"/>
      <c r="EDK243" s="10"/>
      <c r="EDL243" s="10"/>
      <c r="EDM243" s="10"/>
      <c r="EDN243" s="10"/>
      <c r="EDO243" s="10"/>
      <c r="EDP243" s="10"/>
      <c r="EDQ243" s="10"/>
      <c r="EDR243" s="10"/>
      <c r="EDS243" s="10"/>
      <c r="EDT243" s="10"/>
      <c r="EDU243" s="10"/>
      <c r="EDV243" s="10"/>
      <c r="EDW243" s="10"/>
      <c r="EDX243" s="10"/>
      <c r="EDY243" s="10"/>
      <c r="EDZ243" s="10"/>
      <c r="EEA243" s="10"/>
      <c r="EEB243" s="10"/>
      <c r="EEC243" s="10"/>
      <c r="EED243" s="10"/>
      <c r="EEE243" s="10"/>
      <c r="EEF243" s="10"/>
      <c r="EEG243" s="10"/>
      <c r="EEH243" s="10"/>
      <c r="EEI243" s="10"/>
      <c r="EEJ243" s="10"/>
      <c r="EEK243" s="10"/>
      <c r="EEL243" s="10"/>
      <c r="EEM243" s="10"/>
      <c r="EEN243" s="10"/>
      <c r="EEO243" s="10"/>
      <c r="EEP243" s="10"/>
      <c r="EEQ243" s="10"/>
      <c r="EER243" s="10"/>
      <c r="EES243" s="10"/>
      <c r="EET243" s="10"/>
      <c r="EEU243" s="10"/>
      <c r="EEV243" s="10"/>
      <c r="EEW243" s="10"/>
      <c r="EEX243" s="10"/>
      <c r="EEY243" s="10"/>
      <c r="EEZ243" s="10"/>
      <c r="EFA243" s="10"/>
      <c r="EFB243" s="10"/>
      <c r="EFC243" s="10"/>
      <c r="EFD243" s="10"/>
      <c r="EFE243" s="10"/>
      <c r="EFF243" s="10"/>
      <c r="EFG243" s="10"/>
      <c r="EFH243" s="10"/>
      <c r="EFI243" s="10"/>
      <c r="EFJ243" s="10"/>
      <c r="EFK243" s="10"/>
      <c r="EFL243" s="10"/>
      <c r="EFM243" s="10"/>
      <c r="EFN243" s="10"/>
      <c r="EFO243" s="10"/>
      <c r="EFP243" s="10"/>
      <c r="EFQ243" s="10"/>
      <c r="EFR243" s="10"/>
      <c r="EFS243" s="10"/>
      <c r="EFT243" s="10"/>
      <c r="EFU243" s="10"/>
      <c r="EFV243" s="10"/>
      <c r="EFW243" s="10"/>
      <c r="EFX243" s="10"/>
      <c r="EFY243" s="10"/>
      <c r="EFZ243" s="10"/>
      <c r="EGA243" s="10"/>
      <c r="EGB243" s="10"/>
      <c r="EGC243" s="10"/>
      <c r="EGD243" s="10"/>
      <c r="EGE243" s="10"/>
      <c r="EGF243" s="10"/>
      <c r="EGG243" s="10"/>
      <c r="EGH243" s="10"/>
      <c r="EGI243" s="10"/>
      <c r="EGJ243" s="10"/>
      <c r="EGK243" s="10"/>
      <c r="EGL243" s="10"/>
      <c r="EGM243" s="10"/>
      <c r="EGN243" s="10"/>
      <c r="EGO243" s="10"/>
      <c r="EGP243" s="10"/>
      <c r="EGQ243" s="10"/>
      <c r="EGR243" s="10"/>
      <c r="EGS243" s="10"/>
      <c r="EGT243" s="10"/>
      <c r="EGU243" s="10"/>
      <c r="EGV243" s="10"/>
      <c r="EGW243" s="10"/>
      <c r="EGX243" s="10"/>
      <c r="EGY243" s="10"/>
      <c r="EGZ243" s="10"/>
      <c r="EHA243" s="10"/>
      <c r="EHB243" s="10"/>
      <c r="EHC243" s="10"/>
      <c r="EHD243" s="10"/>
      <c r="EHE243" s="10"/>
      <c r="EHF243" s="10"/>
      <c r="EHG243" s="10"/>
      <c r="EHH243" s="10"/>
      <c r="EHI243" s="10"/>
      <c r="EHJ243" s="10"/>
      <c r="EHK243" s="10"/>
      <c r="EHL243" s="10"/>
      <c r="EHM243" s="10"/>
      <c r="EHN243" s="10"/>
      <c r="EHO243" s="10"/>
      <c r="EHP243" s="10"/>
      <c r="EHQ243" s="10"/>
      <c r="EHR243" s="10"/>
      <c r="EHS243" s="10"/>
      <c r="EHT243" s="10"/>
      <c r="EHU243" s="10"/>
      <c r="EHV243" s="10"/>
      <c r="EHW243" s="10"/>
      <c r="EHX243" s="10"/>
      <c r="EHY243" s="10"/>
      <c r="EHZ243" s="10"/>
      <c r="EIA243" s="10"/>
      <c r="EIB243" s="10"/>
      <c r="EIC243" s="10"/>
      <c r="EID243" s="10"/>
      <c r="EIE243" s="10"/>
      <c r="EIF243" s="10"/>
      <c r="EIG243" s="10"/>
      <c r="EIH243" s="10"/>
      <c r="EII243" s="10"/>
      <c r="EIJ243" s="10"/>
      <c r="EIK243" s="10"/>
      <c r="EIL243" s="10"/>
      <c r="EIM243" s="10"/>
      <c r="EIN243" s="10"/>
      <c r="EIO243" s="10"/>
      <c r="EIP243" s="10"/>
      <c r="EIQ243" s="10"/>
      <c r="EIR243" s="10"/>
      <c r="EIS243" s="10"/>
      <c r="EIT243" s="10"/>
      <c r="EIU243" s="10"/>
      <c r="EIV243" s="10"/>
      <c r="EIW243" s="10"/>
      <c r="EIX243" s="10"/>
      <c r="EIY243" s="10"/>
      <c r="EIZ243" s="10"/>
      <c r="EJA243" s="10"/>
      <c r="EJB243" s="10"/>
      <c r="EJC243" s="10"/>
      <c r="EJD243" s="10"/>
      <c r="EJE243" s="10"/>
      <c r="EJF243" s="10"/>
      <c r="EJG243" s="10"/>
      <c r="EJH243" s="10"/>
      <c r="EJI243" s="10"/>
      <c r="EJJ243" s="10"/>
      <c r="EJK243" s="10"/>
      <c r="EJL243" s="10"/>
      <c r="EJM243" s="10"/>
      <c r="EJN243" s="10"/>
      <c r="EJO243" s="10"/>
      <c r="EJP243" s="10"/>
      <c r="EJQ243" s="10"/>
      <c r="EJR243" s="10"/>
      <c r="EJS243" s="10"/>
      <c r="EJT243" s="10"/>
      <c r="EJU243" s="10"/>
      <c r="EJV243" s="10"/>
      <c r="EJW243" s="10"/>
      <c r="EJX243" s="10"/>
      <c r="EJY243" s="10"/>
      <c r="EJZ243" s="10"/>
      <c r="EKA243" s="10"/>
      <c r="EKB243" s="10"/>
      <c r="EKC243" s="10"/>
      <c r="EKD243" s="10"/>
      <c r="EKE243" s="10"/>
      <c r="EKF243" s="10"/>
      <c r="EKG243" s="10"/>
      <c r="EKH243" s="10"/>
      <c r="EKI243" s="10"/>
      <c r="EKJ243" s="10"/>
      <c r="EKK243" s="10"/>
      <c r="EKL243" s="10"/>
      <c r="EKM243" s="10"/>
      <c r="EKN243" s="10"/>
      <c r="EKO243" s="10"/>
      <c r="EKP243" s="10"/>
      <c r="EKQ243" s="10"/>
      <c r="EKR243" s="10"/>
      <c r="EKS243" s="10"/>
      <c r="EKT243" s="10"/>
      <c r="EKU243" s="10"/>
      <c r="EKV243" s="10"/>
      <c r="EKW243" s="10"/>
      <c r="EKX243" s="10"/>
      <c r="EKY243" s="10"/>
      <c r="EKZ243" s="10"/>
      <c r="ELA243" s="10"/>
      <c r="ELB243" s="10"/>
      <c r="ELC243" s="10"/>
      <c r="ELD243" s="10"/>
      <c r="ELE243" s="10"/>
      <c r="ELF243" s="10"/>
      <c r="ELG243" s="10"/>
      <c r="ELH243" s="10"/>
      <c r="ELI243" s="10"/>
      <c r="ELJ243" s="10"/>
      <c r="ELK243" s="10"/>
      <c r="ELL243" s="10"/>
      <c r="ELM243" s="10"/>
      <c r="ELN243" s="10"/>
      <c r="ELO243" s="10"/>
      <c r="ELP243" s="10"/>
      <c r="ELQ243" s="10"/>
      <c r="ELR243" s="10"/>
      <c r="ELS243" s="10"/>
      <c r="ELT243" s="10"/>
      <c r="ELU243" s="10"/>
      <c r="ELV243" s="10"/>
      <c r="ELW243" s="10"/>
      <c r="ELX243" s="10"/>
      <c r="ELY243" s="10"/>
      <c r="ELZ243" s="10"/>
      <c r="EMA243" s="10"/>
      <c r="EMB243" s="10"/>
      <c r="EMC243" s="10"/>
      <c r="EMD243" s="10"/>
      <c r="EME243" s="10"/>
      <c r="EMF243" s="10"/>
      <c r="EMG243" s="10"/>
      <c r="EMH243" s="10"/>
      <c r="EMI243" s="10"/>
      <c r="EMJ243" s="10"/>
      <c r="EMK243" s="10"/>
      <c r="EML243" s="10"/>
      <c r="EMM243" s="10"/>
      <c r="EMN243" s="10"/>
      <c r="EMO243" s="10"/>
      <c r="EMP243" s="10"/>
      <c r="EMQ243" s="10"/>
      <c r="EMR243" s="10"/>
      <c r="EMS243" s="10"/>
      <c r="EMT243" s="10"/>
      <c r="EMU243" s="10"/>
      <c r="EMV243" s="10"/>
      <c r="EMW243" s="10"/>
      <c r="EMX243" s="10"/>
      <c r="EMY243" s="10"/>
      <c r="EMZ243" s="10"/>
      <c r="ENA243" s="10"/>
      <c r="ENB243" s="10"/>
      <c r="ENC243" s="10"/>
      <c r="END243" s="10"/>
      <c r="ENE243" s="10"/>
      <c r="ENF243" s="10"/>
      <c r="ENG243" s="10"/>
      <c r="ENH243" s="10"/>
      <c r="ENI243" s="10"/>
      <c r="ENJ243" s="10"/>
      <c r="ENK243" s="10"/>
      <c r="ENL243" s="10"/>
      <c r="ENM243" s="10"/>
      <c r="ENN243" s="10"/>
      <c r="ENO243" s="10"/>
      <c r="ENP243" s="10"/>
      <c r="ENQ243" s="10"/>
      <c r="ENR243" s="10"/>
      <c r="ENS243" s="10"/>
      <c r="ENT243" s="10"/>
      <c r="ENU243" s="10"/>
      <c r="ENV243" s="10"/>
      <c r="ENW243" s="10"/>
      <c r="ENX243" s="10"/>
      <c r="ENY243" s="10"/>
      <c r="ENZ243" s="10"/>
      <c r="EOA243" s="10"/>
      <c r="EOB243" s="10"/>
      <c r="EOC243" s="10"/>
      <c r="EOD243" s="10"/>
      <c r="EOE243" s="10"/>
      <c r="EOF243" s="10"/>
      <c r="EOG243" s="10"/>
      <c r="EOH243" s="10"/>
      <c r="EOI243" s="10"/>
      <c r="EOJ243" s="10"/>
      <c r="EOK243" s="10"/>
      <c r="EOL243" s="10"/>
      <c r="EOM243" s="10"/>
      <c r="EON243" s="10"/>
      <c r="EOO243" s="10"/>
      <c r="EOP243" s="10"/>
      <c r="EOQ243" s="10"/>
      <c r="EOR243" s="10"/>
      <c r="EOS243" s="10"/>
      <c r="EOT243" s="10"/>
      <c r="EOU243" s="10"/>
      <c r="EOV243" s="10"/>
      <c r="EOW243" s="10"/>
      <c r="EOX243" s="10"/>
      <c r="EOY243" s="10"/>
      <c r="EOZ243" s="10"/>
      <c r="EPA243" s="10"/>
      <c r="EPB243" s="10"/>
      <c r="EPC243" s="10"/>
      <c r="EPD243" s="10"/>
      <c r="EPE243" s="10"/>
      <c r="EPF243" s="10"/>
      <c r="EPG243" s="10"/>
      <c r="EPH243" s="10"/>
      <c r="EPI243" s="10"/>
      <c r="EPJ243" s="10"/>
      <c r="EPK243" s="10"/>
      <c r="EPL243" s="10"/>
      <c r="EPM243" s="10"/>
      <c r="EPN243" s="10"/>
      <c r="EPO243" s="10"/>
      <c r="EPP243" s="10"/>
      <c r="EPQ243" s="10"/>
      <c r="EPR243" s="10"/>
      <c r="EPS243" s="10"/>
      <c r="EPT243" s="10"/>
      <c r="EPU243" s="10"/>
      <c r="EPV243" s="10"/>
      <c r="EPW243" s="10"/>
      <c r="EPX243" s="10"/>
      <c r="EPY243" s="10"/>
      <c r="EPZ243" s="10"/>
      <c r="EQA243" s="10"/>
      <c r="EQB243" s="10"/>
      <c r="EQC243" s="10"/>
      <c r="EQD243" s="10"/>
      <c r="EQE243" s="10"/>
      <c r="EQF243" s="10"/>
      <c r="EQG243" s="10"/>
      <c r="EQH243" s="10"/>
      <c r="EQI243" s="10"/>
      <c r="EQJ243" s="10"/>
      <c r="EQK243" s="10"/>
      <c r="EQL243" s="10"/>
      <c r="EQM243" s="10"/>
      <c r="EQN243" s="10"/>
      <c r="EQO243" s="10"/>
      <c r="EQP243" s="10"/>
      <c r="EQQ243" s="10"/>
      <c r="EQR243" s="10"/>
      <c r="EQS243" s="10"/>
      <c r="EQT243" s="10"/>
      <c r="EQU243" s="10"/>
      <c r="EQV243" s="10"/>
      <c r="EQW243" s="10"/>
      <c r="EQX243" s="10"/>
      <c r="EQY243" s="10"/>
      <c r="EQZ243" s="10"/>
      <c r="ERA243" s="10"/>
      <c r="ERB243" s="10"/>
      <c r="ERC243" s="10"/>
      <c r="ERD243" s="10"/>
      <c r="ERE243" s="10"/>
      <c r="ERF243" s="10"/>
      <c r="ERG243" s="10"/>
      <c r="ERH243" s="10"/>
      <c r="ERI243" s="10"/>
      <c r="ERJ243" s="10"/>
      <c r="ERK243" s="10"/>
      <c r="ERL243" s="10"/>
      <c r="ERM243" s="10"/>
      <c r="ERN243" s="10"/>
      <c r="ERO243" s="10"/>
      <c r="ERP243" s="10"/>
      <c r="ERQ243" s="10"/>
      <c r="ERR243" s="10"/>
      <c r="ERS243" s="10"/>
      <c r="ERT243" s="10"/>
      <c r="ERU243" s="10"/>
      <c r="ERV243" s="10"/>
      <c r="ERW243" s="10"/>
      <c r="ERX243" s="10"/>
      <c r="ERY243" s="10"/>
      <c r="ERZ243" s="10"/>
      <c r="ESA243" s="10"/>
      <c r="ESB243" s="10"/>
      <c r="ESC243" s="10"/>
      <c r="ESD243" s="10"/>
      <c r="ESE243" s="10"/>
      <c r="ESF243" s="10"/>
      <c r="ESG243" s="10"/>
      <c r="ESH243" s="10"/>
      <c r="ESI243" s="10"/>
      <c r="ESJ243" s="10"/>
      <c r="ESK243" s="10"/>
      <c r="ESL243" s="10"/>
      <c r="ESM243" s="10"/>
      <c r="ESN243" s="10"/>
      <c r="ESO243" s="10"/>
      <c r="ESP243" s="10"/>
      <c r="ESQ243" s="10"/>
      <c r="ESR243" s="10"/>
      <c r="ESS243" s="10"/>
      <c r="EST243" s="10"/>
      <c r="ESU243" s="10"/>
      <c r="ESV243" s="10"/>
      <c r="ESW243" s="10"/>
      <c r="ESX243" s="10"/>
      <c r="ESY243" s="10"/>
      <c r="ESZ243" s="10"/>
      <c r="ETA243" s="10"/>
      <c r="ETB243" s="10"/>
      <c r="ETC243" s="10"/>
      <c r="ETD243" s="10"/>
      <c r="ETE243" s="10"/>
      <c r="ETF243" s="10"/>
      <c r="ETG243" s="10"/>
      <c r="ETH243" s="10"/>
      <c r="ETI243" s="10"/>
      <c r="ETJ243" s="10"/>
      <c r="ETK243" s="10"/>
      <c r="ETL243" s="10"/>
      <c r="ETM243" s="10"/>
      <c r="ETN243" s="10"/>
      <c r="ETO243" s="10"/>
      <c r="ETP243" s="10"/>
      <c r="ETQ243" s="10"/>
      <c r="ETR243" s="10"/>
      <c r="ETS243" s="10"/>
      <c r="ETT243" s="10"/>
      <c r="ETU243" s="10"/>
      <c r="ETV243" s="10"/>
      <c r="ETW243" s="10"/>
      <c r="ETX243" s="10"/>
      <c r="ETY243" s="10"/>
      <c r="ETZ243" s="10"/>
      <c r="EUA243" s="10"/>
      <c r="EUB243" s="10"/>
      <c r="EUC243" s="10"/>
      <c r="EUD243" s="10"/>
      <c r="EUE243" s="10"/>
      <c r="EUF243" s="10"/>
      <c r="EUG243" s="10"/>
      <c r="EUH243" s="10"/>
      <c r="EUI243" s="10"/>
      <c r="EUJ243" s="10"/>
      <c r="EUK243" s="10"/>
      <c r="EUL243" s="10"/>
      <c r="EUM243" s="10"/>
      <c r="EUN243" s="10"/>
      <c r="EUO243" s="10"/>
      <c r="EUP243" s="10"/>
      <c r="EUQ243" s="10"/>
      <c r="EUR243" s="10"/>
      <c r="EUS243" s="10"/>
      <c r="EUT243" s="10"/>
      <c r="EUU243" s="10"/>
      <c r="EUV243" s="10"/>
      <c r="EUW243" s="10"/>
      <c r="EUX243" s="10"/>
      <c r="EUY243" s="10"/>
      <c r="EUZ243" s="10"/>
      <c r="EVA243" s="10"/>
      <c r="EVB243" s="10"/>
      <c r="EVC243" s="10"/>
      <c r="EVD243" s="10"/>
      <c r="EVE243" s="10"/>
      <c r="EVF243" s="10"/>
      <c r="EVG243" s="10"/>
      <c r="EVH243" s="10"/>
      <c r="EVI243" s="10"/>
      <c r="EVJ243" s="10"/>
      <c r="EVK243" s="10"/>
      <c r="EVL243" s="10"/>
      <c r="EVM243" s="10"/>
      <c r="EVN243" s="10"/>
      <c r="EVO243" s="10"/>
      <c r="EVP243" s="10"/>
      <c r="EVQ243" s="10"/>
      <c r="EVR243" s="10"/>
      <c r="EVS243" s="10"/>
      <c r="EVT243" s="10"/>
      <c r="EVU243" s="10"/>
      <c r="EVV243" s="10"/>
      <c r="EVW243" s="10"/>
      <c r="EVX243" s="10"/>
      <c r="EVY243" s="10"/>
      <c r="EVZ243" s="10"/>
      <c r="EWA243" s="10"/>
      <c r="EWB243" s="10"/>
      <c r="EWC243" s="10"/>
      <c r="EWD243" s="10"/>
      <c r="EWE243" s="10"/>
      <c r="EWF243" s="10"/>
      <c r="EWG243" s="10"/>
      <c r="EWH243" s="10"/>
      <c r="EWI243" s="10"/>
      <c r="EWJ243" s="10"/>
      <c r="EWK243" s="10"/>
      <c r="EWL243" s="10"/>
      <c r="EWM243" s="10"/>
      <c r="EWN243" s="10"/>
      <c r="EWO243" s="10"/>
      <c r="EWP243" s="10"/>
      <c r="EWQ243" s="10"/>
      <c r="EWR243" s="10"/>
      <c r="EWS243" s="10"/>
      <c r="EWT243" s="10"/>
      <c r="EWU243" s="10"/>
      <c r="EWV243" s="10"/>
      <c r="EWW243" s="10"/>
      <c r="EWX243" s="10"/>
      <c r="EWY243" s="10"/>
      <c r="EWZ243" s="10"/>
      <c r="EXA243" s="10"/>
      <c r="EXB243" s="10"/>
      <c r="EXC243" s="10"/>
      <c r="EXD243" s="10"/>
      <c r="EXE243" s="10"/>
      <c r="EXF243" s="10"/>
      <c r="EXG243" s="10"/>
      <c r="EXH243" s="10"/>
      <c r="EXI243" s="10"/>
      <c r="EXJ243" s="10"/>
      <c r="EXK243" s="10"/>
      <c r="EXL243" s="10"/>
      <c r="EXM243" s="10"/>
      <c r="EXN243" s="10"/>
      <c r="EXO243" s="10"/>
      <c r="EXP243" s="10"/>
      <c r="EXQ243" s="10"/>
      <c r="EXR243" s="10"/>
      <c r="EXS243" s="10"/>
      <c r="EXT243" s="10"/>
      <c r="EXU243" s="10"/>
      <c r="EXV243" s="10"/>
      <c r="EXW243" s="10"/>
      <c r="EXX243" s="10"/>
      <c r="EXY243" s="10"/>
      <c r="EXZ243" s="10"/>
      <c r="EYA243" s="10"/>
      <c r="EYB243" s="10"/>
      <c r="EYC243" s="10"/>
      <c r="EYD243" s="10"/>
      <c r="EYE243" s="10"/>
      <c r="EYF243" s="10"/>
      <c r="EYG243" s="10"/>
      <c r="EYH243" s="10"/>
      <c r="EYI243" s="10"/>
      <c r="EYJ243" s="10"/>
      <c r="EYK243" s="10"/>
      <c r="EYL243" s="10"/>
      <c r="EYM243" s="10"/>
      <c r="EYN243" s="10"/>
      <c r="EYO243" s="10"/>
      <c r="EYP243" s="10"/>
      <c r="EYQ243" s="10"/>
      <c r="EYR243" s="10"/>
      <c r="EYS243" s="10"/>
      <c r="EYT243" s="10"/>
      <c r="EYU243" s="10"/>
      <c r="EYV243" s="10"/>
      <c r="EYW243" s="10"/>
      <c r="EYX243" s="10"/>
      <c r="EYY243" s="10"/>
      <c r="EYZ243" s="10"/>
      <c r="EZA243" s="10"/>
      <c r="EZB243" s="10"/>
      <c r="EZC243" s="10"/>
      <c r="EZD243" s="10"/>
      <c r="EZE243" s="10"/>
      <c r="EZF243" s="10"/>
      <c r="EZG243" s="10"/>
      <c r="EZH243" s="10"/>
      <c r="EZI243" s="10"/>
      <c r="EZJ243" s="10"/>
      <c r="EZK243" s="10"/>
      <c r="EZL243" s="10"/>
      <c r="EZM243" s="10"/>
      <c r="EZN243" s="10"/>
      <c r="EZO243" s="10"/>
      <c r="EZP243" s="10"/>
      <c r="EZQ243" s="10"/>
      <c r="EZR243" s="10"/>
      <c r="EZS243" s="10"/>
      <c r="EZT243" s="10"/>
      <c r="EZU243" s="10"/>
      <c r="EZV243" s="10"/>
      <c r="EZW243" s="10"/>
      <c r="EZX243" s="10"/>
      <c r="EZY243" s="10"/>
      <c r="EZZ243" s="10"/>
      <c r="FAA243" s="10"/>
      <c r="FAB243" s="10"/>
      <c r="FAC243" s="10"/>
      <c r="FAD243" s="10"/>
      <c r="FAE243" s="10"/>
      <c r="FAF243" s="10"/>
      <c r="FAG243" s="10"/>
      <c r="FAH243" s="10"/>
      <c r="FAI243" s="10"/>
      <c r="FAJ243" s="10"/>
      <c r="FAK243" s="10"/>
      <c r="FAL243" s="10"/>
      <c r="FAM243" s="10"/>
      <c r="FAN243" s="10"/>
      <c r="FAO243" s="10"/>
      <c r="FAP243" s="10"/>
      <c r="FAQ243" s="10"/>
      <c r="FAR243" s="10"/>
      <c r="FAS243" s="10"/>
      <c r="FAT243" s="10"/>
      <c r="FAU243" s="10"/>
      <c r="FAV243" s="10"/>
      <c r="FAW243" s="10"/>
      <c r="FAX243" s="10"/>
      <c r="FAY243" s="10"/>
      <c r="FAZ243" s="10"/>
      <c r="FBA243" s="10"/>
      <c r="FBB243" s="10"/>
      <c r="FBC243" s="10"/>
      <c r="FBD243" s="10"/>
      <c r="FBE243" s="10"/>
      <c r="FBF243" s="10"/>
      <c r="FBG243" s="10"/>
      <c r="FBH243" s="10"/>
      <c r="FBI243" s="10"/>
      <c r="FBJ243" s="10"/>
      <c r="FBK243" s="10"/>
      <c r="FBL243" s="10"/>
      <c r="FBM243" s="10"/>
      <c r="FBN243" s="10"/>
      <c r="FBO243" s="10"/>
      <c r="FBP243" s="10"/>
      <c r="FBQ243" s="10"/>
      <c r="FBR243" s="10"/>
      <c r="FBS243" s="10"/>
      <c r="FBT243" s="10"/>
      <c r="FBU243" s="10"/>
      <c r="FBV243" s="10"/>
      <c r="FBW243" s="10"/>
      <c r="FBX243" s="10"/>
      <c r="FBY243" s="10"/>
      <c r="FBZ243" s="10"/>
      <c r="FCA243" s="10"/>
      <c r="FCB243" s="10"/>
      <c r="FCC243" s="10"/>
      <c r="FCD243" s="10"/>
      <c r="FCE243" s="10"/>
      <c r="FCF243" s="10"/>
      <c r="FCG243" s="10"/>
      <c r="FCH243" s="10"/>
      <c r="FCI243" s="10"/>
      <c r="FCJ243" s="10"/>
      <c r="FCK243" s="10"/>
      <c r="FCL243" s="10"/>
      <c r="FCM243" s="10"/>
      <c r="FCN243" s="10"/>
      <c r="FCO243" s="10"/>
      <c r="FCP243" s="10"/>
      <c r="FCQ243" s="10"/>
      <c r="FCR243" s="10"/>
      <c r="FCS243" s="10"/>
      <c r="FCT243" s="10"/>
      <c r="FCU243" s="10"/>
      <c r="FCV243" s="10"/>
      <c r="FCW243" s="10"/>
      <c r="FCX243" s="10"/>
      <c r="FCY243" s="10"/>
      <c r="FCZ243" s="10"/>
      <c r="FDA243" s="10"/>
      <c r="FDB243" s="10"/>
      <c r="FDC243" s="10"/>
      <c r="FDD243" s="10"/>
      <c r="FDE243" s="10"/>
      <c r="FDF243" s="10"/>
      <c r="FDG243" s="10"/>
      <c r="FDH243" s="10"/>
      <c r="FDI243" s="10"/>
      <c r="FDJ243" s="10"/>
      <c r="FDK243" s="10"/>
      <c r="FDL243" s="10"/>
      <c r="FDM243" s="10"/>
      <c r="FDN243" s="10"/>
      <c r="FDO243" s="10"/>
      <c r="FDP243" s="10"/>
      <c r="FDQ243" s="10"/>
      <c r="FDR243" s="10"/>
      <c r="FDS243" s="10"/>
      <c r="FDT243" s="10"/>
      <c r="FDU243" s="10"/>
      <c r="FDV243" s="10"/>
      <c r="FDW243" s="10"/>
      <c r="FDX243" s="10"/>
      <c r="FDY243" s="10"/>
      <c r="FDZ243" s="10"/>
      <c r="FEA243" s="10"/>
      <c r="FEB243" s="10"/>
      <c r="FEC243" s="10"/>
      <c r="FED243" s="10"/>
      <c r="FEE243" s="10"/>
      <c r="FEF243" s="10"/>
      <c r="FEG243" s="10"/>
      <c r="FEH243" s="10"/>
      <c r="FEI243" s="10"/>
      <c r="FEJ243" s="10"/>
      <c r="FEK243" s="10"/>
      <c r="FEL243" s="10"/>
      <c r="FEM243" s="10"/>
      <c r="FEN243" s="10"/>
      <c r="FEO243" s="10"/>
      <c r="FEP243" s="10"/>
      <c r="FEQ243" s="10"/>
      <c r="FER243" s="10"/>
      <c r="FES243" s="10"/>
      <c r="FET243" s="10"/>
      <c r="FEU243" s="10"/>
      <c r="FEV243" s="10"/>
      <c r="FEW243" s="10"/>
      <c r="FEX243" s="10"/>
      <c r="FEY243" s="10"/>
      <c r="FEZ243" s="10"/>
      <c r="FFA243" s="10"/>
      <c r="FFB243" s="10"/>
      <c r="FFC243" s="10"/>
      <c r="FFD243" s="10"/>
      <c r="FFE243" s="10"/>
      <c r="FFF243" s="10"/>
      <c r="FFG243" s="10"/>
      <c r="FFH243" s="10"/>
      <c r="FFI243" s="10"/>
      <c r="FFJ243" s="10"/>
      <c r="FFK243" s="10"/>
      <c r="FFL243" s="10"/>
      <c r="FFM243" s="10"/>
      <c r="FFN243" s="10"/>
      <c r="FFO243" s="10"/>
      <c r="FFP243" s="10"/>
      <c r="FFQ243" s="10"/>
      <c r="FFR243" s="10"/>
      <c r="FFS243" s="10"/>
      <c r="FFT243" s="10"/>
      <c r="FFU243" s="10"/>
      <c r="FFV243" s="10"/>
      <c r="FFW243" s="10"/>
      <c r="FFX243" s="10"/>
      <c r="FFY243" s="10"/>
      <c r="FFZ243" s="10"/>
      <c r="FGA243" s="10"/>
      <c r="FGB243" s="10"/>
      <c r="FGC243" s="10"/>
      <c r="FGD243" s="10"/>
      <c r="FGE243" s="10"/>
      <c r="FGF243" s="10"/>
      <c r="FGG243" s="10"/>
      <c r="FGH243" s="10"/>
      <c r="FGI243" s="10"/>
      <c r="FGJ243" s="10"/>
      <c r="FGK243" s="10"/>
      <c r="FGL243" s="10"/>
      <c r="FGM243" s="10"/>
      <c r="FGN243" s="10"/>
      <c r="FGO243" s="10"/>
      <c r="FGP243" s="10"/>
      <c r="FGQ243" s="10"/>
      <c r="FGR243" s="10"/>
      <c r="FGS243" s="10"/>
      <c r="FGT243" s="10"/>
      <c r="FGU243" s="10"/>
      <c r="FGV243" s="10"/>
      <c r="FGW243" s="10"/>
      <c r="FGX243" s="10"/>
      <c r="FGY243" s="10"/>
      <c r="FGZ243" s="10"/>
      <c r="FHA243" s="10"/>
      <c r="FHB243" s="10"/>
      <c r="FHC243" s="10"/>
      <c r="FHD243" s="10"/>
      <c r="FHE243" s="10"/>
      <c r="FHF243" s="10"/>
      <c r="FHG243" s="10"/>
      <c r="FHH243" s="10"/>
      <c r="FHI243" s="10"/>
      <c r="FHJ243" s="10"/>
      <c r="FHK243" s="10"/>
      <c r="FHL243" s="10"/>
      <c r="FHM243" s="10"/>
      <c r="FHN243" s="10"/>
      <c r="FHO243" s="10"/>
      <c r="FHP243" s="10"/>
      <c r="FHQ243" s="10"/>
      <c r="FHR243" s="10"/>
      <c r="FHS243" s="10"/>
      <c r="FHT243" s="10"/>
      <c r="FHU243" s="10"/>
      <c r="FHV243" s="10"/>
      <c r="FHW243" s="10"/>
      <c r="FHX243" s="10"/>
      <c r="FHY243" s="10"/>
      <c r="FHZ243" s="10"/>
      <c r="FIA243" s="10"/>
      <c r="FIB243" s="10"/>
      <c r="FIC243" s="10"/>
      <c r="FID243" s="10"/>
      <c r="FIE243" s="10"/>
      <c r="FIF243" s="10"/>
      <c r="FIG243" s="10"/>
      <c r="FIH243" s="10"/>
      <c r="FII243" s="10"/>
      <c r="FIJ243" s="10"/>
      <c r="FIK243" s="10"/>
      <c r="FIL243" s="10"/>
      <c r="FIM243" s="10"/>
      <c r="FIN243" s="10"/>
      <c r="FIO243" s="10"/>
      <c r="FIP243" s="10"/>
      <c r="FIQ243" s="10"/>
      <c r="FIR243" s="10"/>
      <c r="FIS243" s="10"/>
      <c r="FIT243" s="10"/>
      <c r="FIU243" s="10"/>
      <c r="FIV243" s="10"/>
      <c r="FIW243" s="10"/>
      <c r="FIX243" s="10"/>
      <c r="FIY243" s="10"/>
      <c r="FIZ243" s="10"/>
      <c r="FJA243" s="10"/>
      <c r="FJB243" s="10"/>
      <c r="FJC243" s="10"/>
      <c r="FJD243" s="10"/>
      <c r="FJE243" s="10"/>
      <c r="FJF243" s="10"/>
      <c r="FJG243" s="10"/>
      <c r="FJH243" s="10"/>
      <c r="FJI243" s="10"/>
      <c r="FJJ243" s="10"/>
      <c r="FJK243" s="10"/>
      <c r="FJL243" s="10"/>
      <c r="FJM243" s="10"/>
      <c r="FJN243" s="10"/>
      <c r="FJO243" s="10"/>
      <c r="FJP243" s="10"/>
      <c r="FJQ243" s="10"/>
      <c r="FJR243" s="10"/>
      <c r="FJS243" s="10"/>
      <c r="FJT243" s="10"/>
      <c r="FJU243" s="10"/>
      <c r="FJV243" s="10"/>
      <c r="FJW243" s="10"/>
      <c r="FJX243" s="10"/>
      <c r="FJY243" s="10"/>
      <c r="FJZ243" s="10"/>
      <c r="FKA243" s="10"/>
      <c r="FKB243" s="10"/>
      <c r="FKC243" s="10"/>
      <c r="FKD243" s="10"/>
      <c r="FKE243" s="10"/>
      <c r="FKF243" s="10"/>
      <c r="FKG243" s="10"/>
      <c r="FKH243" s="10"/>
      <c r="FKI243" s="10"/>
      <c r="FKJ243" s="10"/>
      <c r="FKK243" s="10"/>
      <c r="FKL243" s="10"/>
      <c r="FKM243" s="10"/>
      <c r="FKN243" s="10"/>
      <c r="FKO243" s="10"/>
      <c r="FKP243" s="10"/>
      <c r="FKQ243" s="10"/>
      <c r="FKR243" s="10"/>
      <c r="FKS243" s="10"/>
      <c r="FKT243" s="10"/>
      <c r="FKU243" s="10"/>
      <c r="FKV243" s="10"/>
      <c r="FKW243" s="10"/>
      <c r="FKX243" s="10"/>
      <c r="FKY243" s="10"/>
      <c r="FKZ243" s="10"/>
      <c r="FLA243" s="10"/>
      <c r="FLB243" s="10"/>
      <c r="FLC243" s="10"/>
      <c r="FLD243" s="10"/>
      <c r="FLE243" s="10"/>
      <c r="FLF243" s="10"/>
      <c r="FLG243" s="10"/>
      <c r="FLH243" s="10"/>
      <c r="FLI243" s="10"/>
      <c r="FLJ243" s="10"/>
      <c r="FLK243" s="10"/>
      <c r="FLL243" s="10"/>
      <c r="FLM243" s="10"/>
      <c r="FLN243" s="10"/>
      <c r="FLO243" s="10"/>
      <c r="FLP243" s="10"/>
      <c r="FLQ243" s="10"/>
      <c r="FLR243" s="10"/>
      <c r="FLS243" s="10"/>
      <c r="FLT243" s="10"/>
      <c r="FLU243" s="10"/>
      <c r="FLV243" s="10"/>
      <c r="FLW243" s="10"/>
      <c r="FLX243" s="10"/>
      <c r="FLY243" s="10"/>
      <c r="FLZ243" s="10"/>
      <c r="FMA243" s="10"/>
      <c r="FMB243" s="10"/>
      <c r="FMC243" s="10"/>
      <c r="FMD243" s="10"/>
      <c r="FME243" s="10"/>
      <c r="FMF243" s="10"/>
      <c r="FMG243" s="10"/>
      <c r="FMH243" s="10"/>
      <c r="FMI243" s="10"/>
      <c r="FMJ243" s="10"/>
      <c r="FMK243" s="10"/>
      <c r="FML243" s="10"/>
      <c r="FMM243" s="10"/>
      <c r="FMN243" s="10"/>
      <c r="FMO243" s="10"/>
      <c r="FMP243" s="10"/>
      <c r="FMQ243" s="10"/>
      <c r="FMR243" s="10"/>
      <c r="FMS243" s="10"/>
      <c r="FMT243" s="10"/>
      <c r="FMU243" s="10"/>
      <c r="FMV243" s="10"/>
      <c r="FMW243" s="10"/>
      <c r="FMX243" s="10"/>
      <c r="FMY243" s="10"/>
      <c r="FMZ243" s="10"/>
      <c r="FNA243" s="10"/>
      <c r="FNB243" s="10"/>
      <c r="FNC243" s="10"/>
      <c r="FND243" s="10"/>
      <c r="FNE243" s="10"/>
      <c r="FNF243" s="10"/>
      <c r="FNG243" s="10"/>
      <c r="FNH243" s="10"/>
      <c r="FNI243" s="10"/>
      <c r="FNJ243" s="10"/>
      <c r="FNK243" s="10"/>
      <c r="FNL243" s="10"/>
      <c r="FNM243" s="10"/>
      <c r="FNN243" s="10"/>
      <c r="FNO243" s="10"/>
      <c r="FNP243" s="10"/>
      <c r="FNQ243" s="10"/>
      <c r="FNR243" s="10"/>
      <c r="FNS243" s="10"/>
      <c r="FNT243" s="10"/>
      <c r="FNU243" s="10"/>
      <c r="FNV243" s="10"/>
      <c r="FNW243" s="10"/>
      <c r="FNX243" s="10"/>
      <c r="FNY243" s="10"/>
      <c r="FNZ243" s="10"/>
      <c r="FOA243" s="10"/>
      <c r="FOB243" s="10"/>
      <c r="FOC243" s="10"/>
      <c r="FOD243" s="10"/>
      <c r="FOE243" s="10"/>
      <c r="FOF243" s="10"/>
      <c r="FOG243" s="10"/>
      <c r="FOH243" s="10"/>
      <c r="FOI243" s="10"/>
      <c r="FOJ243" s="10"/>
      <c r="FOK243" s="10"/>
      <c r="FOL243" s="10"/>
      <c r="FOM243" s="10"/>
      <c r="FON243" s="10"/>
      <c r="FOO243" s="10"/>
      <c r="FOP243" s="10"/>
      <c r="FOQ243" s="10"/>
      <c r="FOR243" s="10"/>
      <c r="FOS243" s="10"/>
      <c r="FOT243" s="10"/>
      <c r="FOU243" s="10"/>
      <c r="FOV243" s="10"/>
      <c r="FOW243" s="10"/>
      <c r="FOX243" s="10"/>
      <c r="FOY243" s="10"/>
      <c r="FOZ243" s="10"/>
      <c r="FPA243" s="10"/>
      <c r="FPB243" s="10"/>
      <c r="FPC243" s="10"/>
      <c r="FPD243" s="10"/>
      <c r="FPE243" s="10"/>
      <c r="FPF243" s="10"/>
      <c r="FPG243" s="10"/>
      <c r="FPH243" s="10"/>
      <c r="FPI243" s="10"/>
      <c r="FPJ243" s="10"/>
      <c r="FPK243" s="10"/>
      <c r="FPL243" s="10"/>
      <c r="FPM243" s="10"/>
      <c r="FPN243" s="10"/>
      <c r="FPO243" s="10"/>
      <c r="FPP243" s="10"/>
      <c r="FPQ243" s="10"/>
      <c r="FPR243" s="10"/>
      <c r="FPS243" s="10"/>
      <c r="FPT243" s="10"/>
      <c r="FPU243" s="10"/>
      <c r="FPV243" s="10"/>
      <c r="FPW243" s="10"/>
      <c r="FPX243" s="10"/>
      <c r="FPY243" s="10"/>
      <c r="FPZ243" s="10"/>
      <c r="FQA243" s="10"/>
      <c r="FQB243" s="10"/>
      <c r="FQC243" s="10"/>
      <c r="FQD243" s="10"/>
      <c r="FQE243" s="10"/>
      <c r="FQF243" s="10"/>
      <c r="FQG243" s="10"/>
      <c r="FQH243" s="10"/>
      <c r="FQI243" s="10"/>
      <c r="FQJ243" s="10"/>
      <c r="FQK243" s="10"/>
      <c r="FQL243" s="10"/>
      <c r="FQM243" s="10"/>
      <c r="FQN243" s="10"/>
      <c r="FQO243" s="10"/>
      <c r="FQP243" s="10"/>
      <c r="FQQ243" s="10"/>
      <c r="FQR243" s="10"/>
      <c r="FQS243" s="10"/>
      <c r="FQT243" s="10"/>
      <c r="FQU243" s="10"/>
      <c r="FQV243" s="10"/>
      <c r="FQW243" s="10"/>
      <c r="FQX243" s="10"/>
      <c r="FQY243" s="10"/>
      <c r="FQZ243" s="10"/>
      <c r="FRA243" s="10"/>
      <c r="FRB243" s="10"/>
      <c r="FRC243" s="10"/>
      <c r="FRD243" s="10"/>
      <c r="FRE243" s="10"/>
      <c r="FRF243" s="10"/>
      <c r="FRG243" s="10"/>
      <c r="FRH243" s="10"/>
      <c r="FRI243" s="10"/>
      <c r="FRJ243" s="10"/>
      <c r="FRK243" s="10"/>
      <c r="FRL243" s="10"/>
      <c r="FRM243" s="10"/>
      <c r="FRN243" s="10"/>
      <c r="FRO243" s="10"/>
      <c r="FRP243" s="10"/>
      <c r="FRQ243" s="10"/>
      <c r="FRR243" s="10"/>
      <c r="FRS243" s="10"/>
      <c r="FRT243" s="10"/>
      <c r="FRU243" s="10"/>
      <c r="FRV243" s="10"/>
      <c r="FRW243" s="10"/>
      <c r="FRX243" s="10"/>
      <c r="FRY243" s="10"/>
      <c r="FRZ243" s="10"/>
      <c r="FSA243" s="10"/>
      <c r="FSB243" s="10"/>
      <c r="FSC243" s="10"/>
      <c r="FSD243" s="10"/>
      <c r="FSE243" s="10"/>
      <c r="FSF243" s="10"/>
      <c r="FSG243" s="10"/>
      <c r="FSH243" s="10"/>
      <c r="FSI243" s="10"/>
      <c r="FSJ243" s="10"/>
      <c r="FSK243" s="10"/>
      <c r="FSL243" s="10"/>
      <c r="FSM243" s="10"/>
      <c r="FSN243" s="10"/>
      <c r="FSO243" s="10"/>
      <c r="FSP243" s="10"/>
      <c r="FSQ243" s="10"/>
      <c r="FSR243" s="10"/>
      <c r="FSS243" s="10"/>
      <c r="FST243" s="10"/>
      <c r="FSU243" s="10"/>
      <c r="FSV243" s="10"/>
      <c r="FSW243" s="10"/>
      <c r="FSX243" s="10"/>
      <c r="FSY243" s="10"/>
      <c r="FSZ243" s="10"/>
      <c r="FTA243" s="10"/>
      <c r="FTB243" s="10"/>
      <c r="FTC243" s="10"/>
      <c r="FTD243" s="10"/>
      <c r="FTE243" s="10"/>
      <c r="FTF243" s="10"/>
      <c r="FTG243" s="10"/>
      <c r="FTH243" s="10"/>
      <c r="FTI243" s="10"/>
      <c r="FTJ243" s="10"/>
      <c r="FTK243" s="10"/>
      <c r="FTL243" s="10"/>
      <c r="FTM243" s="10"/>
      <c r="FTN243" s="10"/>
      <c r="FTO243" s="10"/>
      <c r="FTP243" s="10"/>
      <c r="FTQ243" s="10"/>
      <c r="FTR243" s="10"/>
      <c r="FTS243" s="10"/>
      <c r="FTT243" s="10"/>
      <c r="FTU243" s="10"/>
      <c r="FTV243" s="10"/>
      <c r="FTW243" s="10"/>
      <c r="FTX243" s="10"/>
      <c r="FTY243" s="10"/>
      <c r="FTZ243" s="10"/>
      <c r="FUA243" s="10"/>
      <c r="FUB243" s="10"/>
      <c r="FUC243" s="10"/>
      <c r="FUD243" s="10"/>
      <c r="FUE243" s="10"/>
      <c r="FUF243" s="10"/>
      <c r="FUG243" s="10"/>
      <c r="FUH243" s="10"/>
      <c r="FUI243" s="10"/>
      <c r="FUJ243" s="10"/>
      <c r="FUK243" s="10"/>
      <c r="FUL243" s="10"/>
      <c r="FUM243" s="10"/>
      <c r="FUN243" s="10"/>
      <c r="FUO243" s="10"/>
      <c r="FUP243" s="10"/>
      <c r="FUQ243" s="10"/>
      <c r="FUR243" s="10"/>
      <c r="FUS243" s="10"/>
      <c r="FUT243" s="10"/>
      <c r="FUU243" s="10"/>
      <c r="FUV243" s="10"/>
      <c r="FUW243" s="10"/>
      <c r="FUX243" s="10"/>
      <c r="FUY243" s="10"/>
      <c r="FUZ243" s="10"/>
      <c r="FVA243" s="10"/>
      <c r="FVB243" s="10"/>
      <c r="FVC243" s="10"/>
      <c r="FVD243" s="10"/>
      <c r="FVE243" s="10"/>
      <c r="FVF243" s="10"/>
      <c r="FVG243" s="10"/>
      <c r="FVH243" s="10"/>
      <c r="FVI243" s="10"/>
      <c r="FVJ243" s="10"/>
      <c r="FVK243" s="10"/>
      <c r="FVL243" s="10"/>
      <c r="FVM243" s="10"/>
      <c r="FVN243" s="10"/>
      <c r="FVO243" s="10"/>
      <c r="FVP243" s="10"/>
      <c r="FVQ243" s="10"/>
      <c r="FVR243" s="10"/>
      <c r="FVS243" s="10"/>
      <c r="FVT243" s="10"/>
      <c r="FVU243" s="10"/>
      <c r="FVV243" s="10"/>
      <c r="FVW243" s="10"/>
      <c r="FVX243" s="10"/>
      <c r="FVY243" s="10"/>
      <c r="FVZ243" s="10"/>
      <c r="FWA243" s="10"/>
      <c r="FWB243" s="10"/>
      <c r="FWC243" s="10"/>
      <c r="FWD243" s="10"/>
      <c r="FWE243" s="10"/>
      <c r="FWF243" s="10"/>
      <c r="FWG243" s="10"/>
      <c r="FWH243" s="10"/>
      <c r="FWI243" s="10"/>
      <c r="FWJ243" s="10"/>
      <c r="FWK243" s="10"/>
      <c r="FWL243" s="10"/>
      <c r="FWM243" s="10"/>
      <c r="FWN243" s="10"/>
      <c r="FWO243" s="10"/>
      <c r="FWP243" s="10"/>
      <c r="FWQ243" s="10"/>
      <c r="FWR243" s="10"/>
      <c r="FWS243" s="10"/>
      <c r="FWT243" s="10"/>
      <c r="FWU243" s="10"/>
      <c r="FWV243" s="10"/>
      <c r="FWW243" s="10"/>
      <c r="FWX243" s="10"/>
      <c r="FWY243" s="10"/>
      <c r="FWZ243" s="10"/>
      <c r="FXA243" s="10"/>
      <c r="FXB243" s="10"/>
      <c r="FXC243" s="10"/>
      <c r="FXD243" s="10"/>
      <c r="FXE243" s="10"/>
      <c r="FXF243" s="10"/>
      <c r="FXG243" s="10"/>
      <c r="FXH243" s="10"/>
      <c r="FXI243" s="10"/>
      <c r="FXJ243" s="10"/>
      <c r="FXK243" s="10"/>
      <c r="FXL243" s="10"/>
      <c r="FXM243" s="10"/>
      <c r="FXN243" s="10"/>
      <c r="FXO243" s="10"/>
      <c r="FXP243" s="10"/>
      <c r="FXQ243" s="10"/>
      <c r="FXR243" s="10"/>
      <c r="FXS243" s="10"/>
      <c r="FXT243" s="10"/>
      <c r="FXU243" s="10"/>
      <c r="FXV243" s="10"/>
      <c r="FXW243" s="10"/>
      <c r="FXX243" s="10"/>
      <c r="FXY243" s="10"/>
      <c r="FXZ243" s="10"/>
      <c r="FYA243" s="10"/>
      <c r="FYB243" s="10"/>
      <c r="FYC243" s="10"/>
      <c r="FYD243" s="10"/>
      <c r="FYE243" s="10"/>
      <c r="FYF243" s="10"/>
      <c r="FYG243" s="10"/>
      <c r="FYH243" s="10"/>
      <c r="FYI243" s="10"/>
      <c r="FYJ243" s="10"/>
      <c r="FYK243" s="10"/>
      <c r="FYL243" s="10"/>
      <c r="FYM243" s="10"/>
      <c r="FYN243" s="10"/>
      <c r="FYO243" s="10"/>
      <c r="FYP243" s="10"/>
      <c r="FYQ243" s="10"/>
      <c r="FYR243" s="10"/>
      <c r="FYS243" s="10"/>
      <c r="FYT243" s="10"/>
      <c r="FYU243" s="10"/>
      <c r="FYV243" s="10"/>
      <c r="FYW243" s="10"/>
      <c r="FYX243" s="10"/>
      <c r="FYY243" s="10"/>
      <c r="FYZ243" s="10"/>
      <c r="FZA243" s="10"/>
      <c r="FZB243" s="10"/>
      <c r="FZC243" s="10"/>
      <c r="FZD243" s="10"/>
      <c r="FZE243" s="10"/>
      <c r="FZF243" s="10"/>
      <c r="FZG243" s="10"/>
      <c r="FZH243" s="10"/>
      <c r="FZI243" s="10"/>
      <c r="FZJ243" s="10"/>
      <c r="FZK243" s="10"/>
      <c r="FZL243" s="10"/>
      <c r="FZM243" s="10"/>
      <c r="FZN243" s="10"/>
      <c r="FZO243" s="10"/>
      <c r="FZP243" s="10"/>
      <c r="FZQ243" s="10"/>
      <c r="FZR243" s="10"/>
      <c r="FZS243" s="10"/>
      <c r="FZT243" s="10"/>
      <c r="FZU243" s="10"/>
      <c r="FZV243" s="10"/>
      <c r="FZW243" s="10"/>
      <c r="FZX243" s="10"/>
      <c r="FZY243" s="10"/>
      <c r="FZZ243" s="10"/>
      <c r="GAA243" s="10"/>
      <c r="GAB243" s="10"/>
      <c r="GAC243" s="10"/>
      <c r="GAD243" s="10"/>
      <c r="GAE243" s="10"/>
      <c r="GAF243" s="10"/>
      <c r="GAG243" s="10"/>
      <c r="GAH243" s="10"/>
      <c r="GAI243" s="10"/>
      <c r="GAJ243" s="10"/>
      <c r="GAK243" s="10"/>
      <c r="GAL243" s="10"/>
      <c r="GAM243" s="10"/>
      <c r="GAN243" s="10"/>
      <c r="GAO243" s="10"/>
      <c r="GAP243" s="10"/>
      <c r="GAQ243" s="10"/>
      <c r="GAR243" s="10"/>
      <c r="GAS243" s="10"/>
      <c r="GAT243" s="10"/>
      <c r="GAU243" s="10"/>
      <c r="GAV243" s="10"/>
      <c r="GAW243" s="10"/>
      <c r="GAX243" s="10"/>
      <c r="GAY243" s="10"/>
      <c r="GAZ243" s="10"/>
      <c r="GBA243" s="10"/>
      <c r="GBB243" s="10"/>
      <c r="GBC243" s="10"/>
      <c r="GBD243" s="10"/>
      <c r="GBE243" s="10"/>
      <c r="GBF243" s="10"/>
      <c r="GBG243" s="10"/>
      <c r="GBH243" s="10"/>
      <c r="GBI243" s="10"/>
      <c r="GBJ243" s="10"/>
      <c r="GBK243" s="10"/>
      <c r="GBL243" s="10"/>
      <c r="GBM243" s="10"/>
      <c r="GBN243" s="10"/>
      <c r="GBO243" s="10"/>
      <c r="GBP243" s="10"/>
      <c r="GBQ243" s="10"/>
      <c r="GBR243" s="10"/>
      <c r="GBS243" s="10"/>
      <c r="GBT243" s="10"/>
      <c r="GBU243" s="10"/>
      <c r="GBV243" s="10"/>
      <c r="GBW243" s="10"/>
      <c r="GBX243" s="10"/>
      <c r="GBY243" s="10"/>
      <c r="GBZ243" s="10"/>
      <c r="GCA243" s="10"/>
      <c r="GCB243" s="10"/>
      <c r="GCC243" s="10"/>
      <c r="GCD243" s="10"/>
      <c r="GCE243" s="10"/>
      <c r="GCF243" s="10"/>
      <c r="GCG243" s="10"/>
      <c r="GCH243" s="10"/>
      <c r="GCI243" s="10"/>
      <c r="GCJ243" s="10"/>
      <c r="GCK243" s="10"/>
      <c r="GCL243" s="10"/>
      <c r="GCM243" s="10"/>
      <c r="GCN243" s="10"/>
      <c r="GCO243" s="10"/>
      <c r="GCP243" s="10"/>
      <c r="GCQ243" s="10"/>
      <c r="GCR243" s="10"/>
      <c r="GCS243" s="10"/>
      <c r="GCT243" s="10"/>
      <c r="GCU243" s="10"/>
      <c r="GCV243" s="10"/>
      <c r="GCW243" s="10"/>
      <c r="GCX243" s="10"/>
      <c r="GCY243" s="10"/>
      <c r="GCZ243" s="10"/>
      <c r="GDA243" s="10"/>
      <c r="GDB243" s="10"/>
      <c r="GDC243" s="10"/>
      <c r="GDD243" s="10"/>
      <c r="GDE243" s="10"/>
      <c r="GDF243" s="10"/>
      <c r="GDG243" s="10"/>
      <c r="GDH243" s="10"/>
      <c r="GDI243" s="10"/>
      <c r="GDJ243" s="10"/>
      <c r="GDK243" s="10"/>
      <c r="GDL243" s="10"/>
      <c r="GDM243" s="10"/>
      <c r="GDN243" s="10"/>
      <c r="GDO243" s="10"/>
      <c r="GDP243" s="10"/>
      <c r="GDQ243" s="10"/>
      <c r="GDR243" s="10"/>
      <c r="GDS243" s="10"/>
      <c r="GDT243" s="10"/>
      <c r="GDU243" s="10"/>
      <c r="GDV243" s="10"/>
      <c r="GDW243" s="10"/>
      <c r="GDX243" s="10"/>
      <c r="GDY243" s="10"/>
      <c r="GDZ243" s="10"/>
      <c r="GEA243" s="10"/>
      <c r="GEB243" s="10"/>
      <c r="GEC243" s="10"/>
      <c r="GED243" s="10"/>
      <c r="GEE243" s="10"/>
      <c r="GEF243" s="10"/>
      <c r="GEG243" s="10"/>
      <c r="GEH243" s="10"/>
      <c r="GEI243" s="10"/>
      <c r="GEJ243" s="10"/>
      <c r="GEK243" s="10"/>
      <c r="GEL243" s="10"/>
      <c r="GEM243" s="10"/>
      <c r="GEN243" s="10"/>
      <c r="GEO243" s="10"/>
      <c r="GEP243" s="10"/>
      <c r="GEQ243" s="10"/>
      <c r="GER243" s="10"/>
      <c r="GES243" s="10"/>
      <c r="GET243" s="10"/>
      <c r="GEU243" s="10"/>
      <c r="GEV243" s="10"/>
      <c r="GEW243" s="10"/>
      <c r="GEX243" s="10"/>
      <c r="GEY243" s="10"/>
      <c r="GEZ243" s="10"/>
      <c r="GFA243" s="10"/>
      <c r="GFB243" s="10"/>
      <c r="GFC243" s="10"/>
      <c r="GFD243" s="10"/>
      <c r="GFE243" s="10"/>
      <c r="GFF243" s="10"/>
      <c r="GFG243" s="10"/>
      <c r="GFH243" s="10"/>
      <c r="GFI243" s="10"/>
      <c r="GFJ243" s="10"/>
      <c r="GFK243" s="10"/>
      <c r="GFL243" s="10"/>
      <c r="GFM243" s="10"/>
      <c r="GFN243" s="10"/>
      <c r="GFO243" s="10"/>
      <c r="GFP243" s="10"/>
      <c r="GFQ243" s="10"/>
      <c r="GFR243" s="10"/>
      <c r="GFS243" s="10"/>
      <c r="GFT243" s="10"/>
      <c r="GFU243" s="10"/>
      <c r="GFV243" s="10"/>
      <c r="GFW243" s="10"/>
      <c r="GFX243" s="10"/>
      <c r="GFY243" s="10"/>
      <c r="GFZ243" s="10"/>
      <c r="GGA243" s="10"/>
      <c r="GGB243" s="10"/>
      <c r="GGC243" s="10"/>
      <c r="GGD243" s="10"/>
      <c r="GGE243" s="10"/>
      <c r="GGF243" s="10"/>
      <c r="GGG243" s="10"/>
      <c r="GGH243" s="10"/>
      <c r="GGI243" s="10"/>
      <c r="GGJ243" s="10"/>
      <c r="GGK243" s="10"/>
      <c r="GGL243" s="10"/>
      <c r="GGM243" s="10"/>
      <c r="GGN243" s="10"/>
      <c r="GGO243" s="10"/>
      <c r="GGP243" s="10"/>
      <c r="GGQ243" s="10"/>
      <c r="GGR243" s="10"/>
      <c r="GGS243" s="10"/>
      <c r="GGT243" s="10"/>
      <c r="GGU243" s="10"/>
      <c r="GGV243" s="10"/>
      <c r="GGW243" s="10"/>
      <c r="GGX243" s="10"/>
      <c r="GGY243" s="10"/>
      <c r="GGZ243" s="10"/>
      <c r="GHA243" s="10"/>
      <c r="GHB243" s="10"/>
      <c r="GHC243" s="10"/>
      <c r="GHD243" s="10"/>
      <c r="GHE243" s="10"/>
      <c r="GHF243" s="10"/>
      <c r="GHG243" s="10"/>
      <c r="GHH243" s="10"/>
      <c r="GHI243" s="10"/>
      <c r="GHJ243" s="10"/>
      <c r="GHK243" s="10"/>
      <c r="GHL243" s="10"/>
      <c r="GHM243" s="10"/>
      <c r="GHN243" s="10"/>
      <c r="GHO243" s="10"/>
      <c r="GHP243" s="10"/>
      <c r="GHQ243" s="10"/>
      <c r="GHR243" s="10"/>
      <c r="GHS243" s="10"/>
      <c r="GHT243" s="10"/>
      <c r="GHU243" s="10"/>
      <c r="GHV243" s="10"/>
      <c r="GHW243" s="10"/>
      <c r="GHX243" s="10"/>
      <c r="GHY243" s="10"/>
      <c r="GHZ243" s="10"/>
      <c r="GIA243" s="10"/>
      <c r="GIB243" s="10"/>
      <c r="GIC243" s="10"/>
      <c r="GID243" s="10"/>
      <c r="GIE243" s="10"/>
      <c r="GIF243" s="10"/>
      <c r="GIG243" s="10"/>
      <c r="GIH243" s="10"/>
      <c r="GII243" s="10"/>
      <c r="GIJ243" s="10"/>
      <c r="GIK243" s="10"/>
      <c r="GIL243" s="10"/>
      <c r="GIM243" s="10"/>
      <c r="GIN243" s="10"/>
      <c r="GIO243" s="10"/>
      <c r="GIP243" s="10"/>
      <c r="GIQ243" s="10"/>
      <c r="GIR243" s="10"/>
      <c r="GIS243" s="10"/>
      <c r="GIT243" s="10"/>
      <c r="GIU243" s="10"/>
      <c r="GIV243" s="10"/>
      <c r="GIW243" s="10"/>
      <c r="GIX243" s="10"/>
      <c r="GIY243" s="10"/>
      <c r="GIZ243" s="10"/>
      <c r="GJA243" s="10"/>
      <c r="GJB243" s="10"/>
      <c r="GJC243" s="10"/>
      <c r="GJD243" s="10"/>
      <c r="GJE243" s="10"/>
      <c r="GJF243" s="10"/>
      <c r="GJG243" s="10"/>
      <c r="GJH243" s="10"/>
      <c r="GJI243" s="10"/>
      <c r="GJJ243" s="10"/>
      <c r="GJK243" s="10"/>
      <c r="GJL243" s="10"/>
      <c r="GJM243" s="10"/>
      <c r="GJN243" s="10"/>
      <c r="GJO243" s="10"/>
      <c r="GJP243" s="10"/>
      <c r="GJQ243" s="10"/>
      <c r="GJR243" s="10"/>
      <c r="GJS243" s="10"/>
      <c r="GJT243" s="10"/>
      <c r="GJU243" s="10"/>
      <c r="GJV243" s="10"/>
      <c r="GJW243" s="10"/>
      <c r="GJX243" s="10"/>
      <c r="GJY243" s="10"/>
      <c r="GJZ243" s="10"/>
      <c r="GKA243" s="10"/>
      <c r="GKB243" s="10"/>
      <c r="GKC243" s="10"/>
      <c r="GKD243" s="10"/>
      <c r="GKE243" s="10"/>
      <c r="GKF243" s="10"/>
      <c r="GKG243" s="10"/>
      <c r="GKH243" s="10"/>
      <c r="GKI243" s="10"/>
      <c r="GKJ243" s="10"/>
      <c r="GKK243" s="10"/>
      <c r="GKL243" s="10"/>
      <c r="GKM243" s="10"/>
      <c r="GKN243" s="10"/>
      <c r="GKO243" s="10"/>
      <c r="GKP243" s="10"/>
      <c r="GKQ243" s="10"/>
      <c r="GKR243" s="10"/>
      <c r="GKS243" s="10"/>
      <c r="GKT243" s="10"/>
      <c r="GKU243" s="10"/>
      <c r="GKV243" s="10"/>
      <c r="GKW243" s="10"/>
      <c r="GKX243" s="10"/>
      <c r="GKY243" s="10"/>
      <c r="GKZ243" s="10"/>
      <c r="GLA243" s="10"/>
      <c r="GLB243" s="10"/>
      <c r="GLC243" s="10"/>
      <c r="GLD243" s="10"/>
      <c r="GLE243" s="10"/>
      <c r="GLF243" s="10"/>
      <c r="GLG243" s="10"/>
      <c r="GLH243" s="10"/>
      <c r="GLI243" s="10"/>
      <c r="GLJ243" s="10"/>
      <c r="GLK243" s="10"/>
      <c r="GLL243" s="10"/>
      <c r="GLM243" s="10"/>
      <c r="GLN243" s="10"/>
      <c r="GLO243" s="10"/>
      <c r="GLP243" s="10"/>
      <c r="GLQ243" s="10"/>
      <c r="GLR243" s="10"/>
      <c r="GLS243" s="10"/>
      <c r="GLT243" s="10"/>
      <c r="GLU243" s="10"/>
      <c r="GLV243" s="10"/>
      <c r="GLW243" s="10"/>
      <c r="GLX243" s="10"/>
      <c r="GLY243" s="10"/>
      <c r="GLZ243" s="10"/>
      <c r="GMA243" s="10"/>
      <c r="GMB243" s="10"/>
      <c r="GMC243" s="10"/>
      <c r="GMD243" s="10"/>
      <c r="GME243" s="10"/>
      <c r="GMF243" s="10"/>
      <c r="GMG243" s="10"/>
      <c r="GMH243" s="10"/>
      <c r="GMI243" s="10"/>
      <c r="GMJ243" s="10"/>
      <c r="GMK243" s="10"/>
      <c r="GML243" s="10"/>
      <c r="GMM243" s="10"/>
      <c r="GMN243" s="10"/>
      <c r="GMO243" s="10"/>
      <c r="GMP243" s="10"/>
      <c r="GMQ243" s="10"/>
      <c r="GMR243" s="10"/>
      <c r="GMS243" s="10"/>
      <c r="GMT243" s="10"/>
      <c r="GMU243" s="10"/>
      <c r="GMV243" s="10"/>
      <c r="GMW243" s="10"/>
      <c r="GMX243" s="10"/>
      <c r="GMY243" s="10"/>
      <c r="GMZ243" s="10"/>
      <c r="GNA243" s="10"/>
      <c r="GNB243" s="10"/>
      <c r="GNC243" s="10"/>
      <c r="GND243" s="10"/>
      <c r="GNE243" s="10"/>
      <c r="GNF243" s="10"/>
      <c r="GNG243" s="10"/>
      <c r="GNH243" s="10"/>
      <c r="GNI243" s="10"/>
      <c r="GNJ243" s="10"/>
      <c r="GNK243" s="10"/>
      <c r="GNL243" s="10"/>
      <c r="GNM243" s="10"/>
      <c r="GNN243" s="10"/>
      <c r="GNO243" s="10"/>
      <c r="GNP243" s="10"/>
      <c r="GNQ243" s="10"/>
      <c r="GNR243" s="10"/>
      <c r="GNS243" s="10"/>
      <c r="GNT243" s="10"/>
      <c r="GNU243" s="10"/>
      <c r="GNV243" s="10"/>
      <c r="GNW243" s="10"/>
      <c r="GNX243" s="10"/>
      <c r="GNY243" s="10"/>
      <c r="GNZ243" s="10"/>
      <c r="GOA243" s="10"/>
      <c r="GOB243" s="10"/>
      <c r="GOC243" s="10"/>
      <c r="GOD243" s="10"/>
      <c r="GOE243" s="10"/>
      <c r="GOF243" s="10"/>
      <c r="GOG243" s="10"/>
      <c r="GOH243" s="10"/>
      <c r="GOI243" s="10"/>
      <c r="GOJ243" s="10"/>
      <c r="GOK243" s="10"/>
      <c r="GOL243" s="10"/>
      <c r="GOM243" s="10"/>
      <c r="GON243" s="10"/>
      <c r="GOO243" s="10"/>
      <c r="GOP243" s="10"/>
      <c r="GOQ243" s="10"/>
      <c r="GOR243" s="10"/>
      <c r="GOS243" s="10"/>
      <c r="GOT243" s="10"/>
      <c r="GOU243" s="10"/>
      <c r="GOV243" s="10"/>
      <c r="GOW243" s="10"/>
      <c r="GOX243" s="10"/>
      <c r="GOY243" s="10"/>
      <c r="GOZ243" s="10"/>
      <c r="GPA243" s="10"/>
      <c r="GPB243" s="10"/>
      <c r="GPC243" s="10"/>
      <c r="GPD243" s="10"/>
      <c r="GPE243" s="10"/>
      <c r="GPF243" s="10"/>
      <c r="GPG243" s="10"/>
      <c r="GPH243" s="10"/>
      <c r="GPI243" s="10"/>
      <c r="GPJ243" s="10"/>
      <c r="GPK243" s="10"/>
      <c r="GPL243" s="10"/>
      <c r="GPM243" s="10"/>
      <c r="GPN243" s="10"/>
      <c r="GPO243" s="10"/>
      <c r="GPP243" s="10"/>
      <c r="GPQ243" s="10"/>
      <c r="GPR243" s="10"/>
      <c r="GPS243" s="10"/>
      <c r="GPT243" s="10"/>
      <c r="GPU243" s="10"/>
      <c r="GPV243" s="10"/>
      <c r="GPW243" s="10"/>
      <c r="GPX243" s="10"/>
      <c r="GPY243" s="10"/>
      <c r="GPZ243" s="10"/>
      <c r="GQA243" s="10"/>
      <c r="GQB243" s="10"/>
      <c r="GQC243" s="10"/>
      <c r="GQD243" s="10"/>
      <c r="GQE243" s="10"/>
      <c r="GQF243" s="10"/>
      <c r="GQG243" s="10"/>
      <c r="GQH243" s="10"/>
      <c r="GQI243" s="10"/>
      <c r="GQJ243" s="10"/>
      <c r="GQK243" s="10"/>
      <c r="GQL243" s="10"/>
      <c r="GQM243" s="10"/>
      <c r="GQN243" s="10"/>
      <c r="GQO243" s="10"/>
      <c r="GQP243" s="10"/>
      <c r="GQQ243" s="10"/>
      <c r="GQR243" s="10"/>
      <c r="GQS243" s="10"/>
      <c r="GQT243" s="10"/>
      <c r="GQU243" s="10"/>
      <c r="GQV243" s="10"/>
      <c r="GQW243" s="10"/>
      <c r="GQX243" s="10"/>
      <c r="GQY243" s="10"/>
      <c r="GQZ243" s="10"/>
      <c r="GRA243" s="10"/>
      <c r="GRB243" s="10"/>
      <c r="GRC243" s="10"/>
      <c r="GRD243" s="10"/>
      <c r="GRE243" s="10"/>
      <c r="GRF243" s="10"/>
      <c r="GRG243" s="10"/>
      <c r="GRH243" s="10"/>
      <c r="GRI243" s="10"/>
      <c r="GRJ243" s="10"/>
      <c r="GRK243" s="10"/>
      <c r="GRL243" s="10"/>
      <c r="GRM243" s="10"/>
      <c r="GRN243" s="10"/>
      <c r="GRO243" s="10"/>
      <c r="GRP243" s="10"/>
      <c r="GRQ243" s="10"/>
      <c r="GRR243" s="10"/>
      <c r="GRS243" s="10"/>
      <c r="GRT243" s="10"/>
      <c r="GRU243" s="10"/>
      <c r="GRV243" s="10"/>
      <c r="GRW243" s="10"/>
      <c r="GRX243" s="10"/>
      <c r="GRY243" s="10"/>
      <c r="GRZ243" s="10"/>
      <c r="GSA243" s="10"/>
      <c r="GSB243" s="10"/>
      <c r="GSC243" s="10"/>
      <c r="GSD243" s="10"/>
      <c r="GSE243" s="10"/>
      <c r="GSF243" s="10"/>
      <c r="GSG243" s="10"/>
      <c r="GSH243" s="10"/>
      <c r="GSI243" s="10"/>
      <c r="GSJ243" s="10"/>
      <c r="GSK243" s="10"/>
      <c r="GSL243" s="10"/>
      <c r="GSM243" s="10"/>
      <c r="GSN243" s="10"/>
      <c r="GSO243" s="10"/>
      <c r="GSP243" s="10"/>
      <c r="GSQ243" s="10"/>
      <c r="GSR243" s="10"/>
      <c r="GSS243" s="10"/>
      <c r="GST243" s="10"/>
      <c r="GSU243" s="10"/>
      <c r="GSV243" s="10"/>
      <c r="GSW243" s="10"/>
      <c r="GSX243" s="10"/>
      <c r="GSY243" s="10"/>
      <c r="GSZ243" s="10"/>
      <c r="GTA243" s="10"/>
      <c r="GTB243" s="10"/>
      <c r="GTC243" s="10"/>
      <c r="GTD243" s="10"/>
      <c r="GTE243" s="10"/>
      <c r="GTF243" s="10"/>
      <c r="GTG243" s="10"/>
      <c r="GTH243" s="10"/>
      <c r="GTI243" s="10"/>
      <c r="GTJ243" s="10"/>
      <c r="GTK243" s="10"/>
      <c r="GTL243" s="10"/>
      <c r="GTM243" s="10"/>
      <c r="GTN243" s="10"/>
      <c r="GTO243" s="10"/>
      <c r="GTP243" s="10"/>
      <c r="GTQ243" s="10"/>
      <c r="GTR243" s="10"/>
      <c r="GTS243" s="10"/>
      <c r="GTT243" s="10"/>
      <c r="GTU243" s="10"/>
      <c r="GTV243" s="10"/>
      <c r="GTW243" s="10"/>
      <c r="GTX243" s="10"/>
      <c r="GTY243" s="10"/>
      <c r="GTZ243" s="10"/>
      <c r="GUA243" s="10"/>
      <c r="GUB243" s="10"/>
      <c r="GUC243" s="10"/>
      <c r="GUD243" s="10"/>
      <c r="GUE243" s="10"/>
      <c r="GUF243" s="10"/>
      <c r="GUG243" s="10"/>
      <c r="GUH243" s="10"/>
      <c r="GUI243" s="10"/>
      <c r="GUJ243" s="10"/>
      <c r="GUK243" s="10"/>
      <c r="GUL243" s="10"/>
      <c r="GUM243" s="10"/>
      <c r="GUN243" s="10"/>
      <c r="GUO243" s="10"/>
      <c r="GUP243" s="10"/>
      <c r="GUQ243" s="10"/>
      <c r="GUR243" s="10"/>
      <c r="GUS243" s="10"/>
      <c r="GUT243" s="10"/>
      <c r="GUU243" s="10"/>
      <c r="GUV243" s="10"/>
      <c r="GUW243" s="10"/>
      <c r="GUX243" s="10"/>
      <c r="GUY243" s="10"/>
      <c r="GUZ243" s="10"/>
      <c r="GVA243" s="10"/>
      <c r="GVB243" s="10"/>
      <c r="GVC243" s="10"/>
      <c r="GVD243" s="10"/>
      <c r="GVE243" s="10"/>
      <c r="GVF243" s="10"/>
      <c r="GVG243" s="10"/>
      <c r="GVH243" s="10"/>
      <c r="GVI243" s="10"/>
      <c r="GVJ243" s="10"/>
      <c r="GVK243" s="10"/>
      <c r="GVL243" s="10"/>
      <c r="GVM243" s="10"/>
      <c r="GVN243" s="10"/>
      <c r="GVO243" s="10"/>
      <c r="GVP243" s="10"/>
      <c r="GVQ243" s="10"/>
      <c r="GVR243" s="10"/>
      <c r="GVS243" s="10"/>
      <c r="GVT243" s="10"/>
      <c r="GVU243" s="10"/>
      <c r="GVV243" s="10"/>
      <c r="GVW243" s="10"/>
      <c r="GVX243" s="10"/>
      <c r="GVY243" s="10"/>
      <c r="GVZ243" s="10"/>
      <c r="GWA243" s="10"/>
      <c r="GWB243" s="10"/>
      <c r="GWC243" s="10"/>
      <c r="GWD243" s="10"/>
      <c r="GWE243" s="10"/>
      <c r="GWF243" s="10"/>
      <c r="GWG243" s="10"/>
      <c r="GWH243" s="10"/>
      <c r="GWI243" s="10"/>
      <c r="GWJ243" s="10"/>
      <c r="GWK243" s="10"/>
      <c r="GWL243" s="10"/>
      <c r="GWM243" s="10"/>
      <c r="GWN243" s="10"/>
      <c r="GWO243" s="10"/>
      <c r="GWP243" s="10"/>
      <c r="GWQ243" s="10"/>
      <c r="GWR243" s="10"/>
      <c r="GWS243" s="10"/>
      <c r="GWT243" s="10"/>
      <c r="GWU243" s="10"/>
      <c r="GWV243" s="10"/>
      <c r="GWW243" s="10"/>
      <c r="GWX243" s="10"/>
      <c r="GWY243" s="10"/>
      <c r="GWZ243" s="10"/>
      <c r="GXA243" s="10"/>
      <c r="GXB243" s="10"/>
      <c r="GXC243" s="10"/>
      <c r="GXD243" s="10"/>
      <c r="GXE243" s="10"/>
      <c r="GXF243" s="10"/>
      <c r="GXG243" s="10"/>
      <c r="GXH243" s="10"/>
      <c r="GXI243" s="10"/>
      <c r="GXJ243" s="10"/>
      <c r="GXK243" s="10"/>
      <c r="GXL243" s="10"/>
      <c r="GXM243" s="10"/>
      <c r="GXN243" s="10"/>
      <c r="GXO243" s="10"/>
      <c r="GXP243" s="10"/>
      <c r="GXQ243" s="10"/>
      <c r="GXR243" s="10"/>
      <c r="GXS243" s="10"/>
      <c r="GXT243" s="10"/>
      <c r="GXU243" s="10"/>
      <c r="GXV243" s="10"/>
      <c r="GXW243" s="10"/>
      <c r="GXX243" s="10"/>
      <c r="GXY243" s="10"/>
      <c r="GXZ243" s="10"/>
      <c r="GYA243" s="10"/>
      <c r="GYB243" s="10"/>
      <c r="GYC243" s="10"/>
      <c r="GYD243" s="10"/>
      <c r="GYE243" s="10"/>
      <c r="GYF243" s="10"/>
      <c r="GYG243" s="10"/>
      <c r="GYH243" s="10"/>
      <c r="GYI243" s="10"/>
      <c r="GYJ243" s="10"/>
      <c r="GYK243" s="10"/>
      <c r="GYL243" s="10"/>
      <c r="GYM243" s="10"/>
      <c r="GYN243" s="10"/>
      <c r="GYO243" s="10"/>
      <c r="GYP243" s="10"/>
      <c r="GYQ243" s="10"/>
      <c r="GYR243" s="10"/>
      <c r="GYS243" s="10"/>
      <c r="GYT243" s="10"/>
      <c r="GYU243" s="10"/>
      <c r="GYV243" s="10"/>
      <c r="GYW243" s="10"/>
      <c r="GYX243" s="10"/>
      <c r="GYY243" s="10"/>
      <c r="GYZ243" s="10"/>
      <c r="GZA243" s="10"/>
      <c r="GZB243" s="10"/>
      <c r="GZC243" s="10"/>
      <c r="GZD243" s="10"/>
      <c r="GZE243" s="10"/>
      <c r="GZF243" s="10"/>
      <c r="GZG243" s="10"/>
      <c r="GZH243" s="10"/>
      <c r="GZI243" s="10"/>
      <c r="GZJ243" s="10"/>
      <c r="GZK243" s="10"/>
      <c r="GZL243" s="10"/>
      <c r="GZM243" s="10"/>
      <c r="GZN243" s="10"/>
      <c r="GZO243" s="10"/>
      <c r="GZP243" s="10"/>
      <c r="GZQ243" s="10"/>
      <c r="GZR243" s="10"/>
      <c r="GZS243" s="10"/>
      <c r="GZT243" s="10"/>
      <c r="GZU243" s="10"/>
      <c r="GZV243" s="10"/>
      <c r="GZW243" s="10"/>
      <c r="GZX243" s="10"/>
      <c r="GZY243" s="10"/>
      <c r="GZZ243" s="10"/>
      <c r="HAA243" s="10"/>
      <c r="HAB243" s="10"/>
      <c r="HAC243" s="10"/>
      <c r="HAD243" s="10"/>
      <c r="HAE243" s="10"/>
      <c r="HAF243" s="10"/>
      <c r="HAG243" s="10"/>
      <c r="HAH243" s="10"/>
      <c r="HAI243" s="10"/>
      <c r="HAJ243" s="10"/>
      <c r="HAK243" s="10"/>
      <c r="HAL243" s="10"/>
      <c r="HAM243" s="10"/>
      <c r="HAN243" s="10"/>
      <c r="HAO243" s="10"/>
      <c r="HAP243" s="10"/>
      <c r="HAQ243" s="10"/>
      <c r="HAR243" s="10"/>
      <c r="HAS243" s="10"/>
      <c r="HAT243" s="10"/>
      <c r="HAU243" s="10"/>
      <c r="HAV243" s="10"/>
      <c r="HAW243" s="10"/>
      <c r="HAX243" s="10"/>
      <c r="HAY243" s="10"/>
      <c r="HAZ243" s="10"/>
      <c r="HBA243" s="10"/>
      <c r="HBB243" s="10"/>
      <c r="HBC243" s="10"/>
      <c r="HBD243" s="10"/>
      <c r="HBE243" s="10"/>
      <c r="HBF243" s="10"/>
      <c r="HBG243" s="10"/>
      <c r="HBH243" s="10"/>
      <c r="HBI243" s="10"/>
      <c r="HBJ243" s="10"/>
      <c r="HBK243" s="10"/>
      <c r="HBL243" s="10"/>
      <c r="HBM243" s="10"/>
      <c r="HBN243" s="10"/>
      <c r="HBO243" s="10"/>
      <c r="HBP243" s="10"/>
      <c r="HBQ243" s="10"/>
      <c r="HBR243" s="10"/>
      <c r="HBS243" s="10"/>
      <c r="HBT243" s="10"/>
      <c r="HBU243" s="10"/>
      <c r="HBV243" s="10"/>
      <c r="HBW243" s="10"/>
      <c r="HBX243" s="10"/>
      <c r="HBY243" s="10"/>
      <c r="HBZ243" s="10"/>
      <c r="HCA243" s="10"/>
      <c r="HCB243" s="10"/>
      <c r="HCC243" s="10"/>
      <c r="HCD243" s="10"/>
      <c r="HCE243" s="10"/>
      <c r="HCF243" s="10"/>
      <c r="HCG243" s="10"/>
      <c r="HCH243" s="10"/>
      <c r="HCI243" s="10"/>
      <c r="HCJ243" s="10"/>
      <c r="HCK243" s="10"/>
      <c r="HCL243" s="10"/>
      <c r="HCM243" s="10"/>
      <c r="HCN243" s="10"/>
      <c r="HCO243" s="10"/>
      <c r="HCP243" s="10"/>
      <c r="HCQ243" s="10"/>
      <c r="HCR243" s="10"/>
      <c r="HCS243" s="10"/>
      <c r="HCT243" s="10"/>
      <c r="HCU243" s="10"/>
      <c r="HCV243" s="10"/>
      <c r="HCW243" s="10"/>
      <c r="HCX243" s="10"/>
      <c r="HCY243" s="10"/>
      <c r="HCZ243" s="10"/>
      <c r="HDA243" s="10"/>
      <c r="HDB243" s="10"/>
      <c r="HDC243" s="10"/>
      <c r="HDD243" s="10"/>
      <c r="HDE243" s="10"/>
      <c r="HDF243" s="10"/>
      <c r="HDG243" s="10"/>
      <c r="HDH243" s="10"/>
      <c r="HDI243" s="10"/>
      <c r="HDJ243" s="10"/>
      <c r="HDK243" s="10"/>
      <c r="HDL243" s="10"/>
      <c r="HDM243" s="10"/>
      <c r="HDN243" s="10"/>
      <c r="HDO243" s="10"/>
      <c r="HDP243" s="10"/>
      <c r="HDQ243" s="10"/>
      <c r="HDR243" s="10"/>
      <c r="HDS243" s="10"/>
      <c r="HDT243" s="10"/>
      <c r="HDU243" s="10"/>
      <c r="HDV243" s="10"/>
      <c r="HDW243" s="10"/>
      <c r="HDX243" s="10"/>
      <c r="HDY243" s="10"/>
      <c r="HDZ243" s="10"/>
      <c r="HEA243" s="10"/>
      <c r="HEB243" s="10"/>
      <c r="HEC243" s="10"/>
      <c r="HED243" s="10"/>
      <c r="HEE243" s="10"/>
      <c r="HEF243" s="10"/>
      <c r="HEG243" s="10"/>
      <c r="HEH243" s="10"/>
      <c r="HEI243" s="10"/>
      <c r="HEJ243" s="10"/>
      <c r="HEK243" s="10"/>
      <c r="HEL243" s="10"/>
      <c r="HEM243" s="10"/>
      <c r="HEN243" s="10"/>
      <c r="HEO243" s="10"/>
      <c r="HEP243" s="10"/>
      <c r="HEQ243" s="10"/>
      <c r="HER243" s="10"/>
      <c r="HES243" s="10"/>
      <c r="HET243" s="10"/>
      <c r="HEU243" s="10"/>
      <c r="HEV243" s="10"/>
      <c r="HEW243" s="10"/>
      <c r="HEX243" s="10"/>
      <c r="HEY243" s="10"/>
      <c r="HEZ243" s="10"/>
      <c r="HFA243" s="10"/>
      <c r="HFB243" s="10"/>
      <c r="HFC243" s="10"/>
      <c r="HFD243" s="10"/>
      <c r="HFE243" s="10"/>
      <c r="HFF243" s="10"/>
      <c r="HFG243" s="10"/>
      <c r="HFH243" s="10"/>
      <c r="HFI243" s="10"/>
      <c r="HFJ243" s="10"/>
      <c r="HFK243" s="10"/>
      <c r="HFL243" s="10"/>
      <c r="HFM243" s="10"/>
      <c r="HFN243" s="10"/>
      <c r="HFO243" s="10"/>
      <c r="HFP243" s="10"/>
      <c r="HFQ243" s="10"/>
      <c r="HFR243" s="10"/>
      <c r="HFS243" s="10"/>
      <c r="HFT243" s="10"/>
      <c r="HFU243" s="10"/>
      <c r="HFV243" s="10"/>
      <c r="HFW243" s="10"/>
      <c r="HFX243" s="10"/>
      <c r="HFY243" s="10"/>
      <c r="HFZ243" s="10"/>
      <c r="HGA243" s="10"/>
      <c r="HGB243" s="10"/>
      <c r="HGC243" s="10"/>
      <c r="HGD243" s="10"/>
      <c r="HGE243" s="10"/>
      <c r="HGF243" s="10"/>
      <c r="HGG243" s="10"/>
      <c r="HGH243" s="10"/>
      <c r="HGI243" s="10"/>
      <c r="HGJ243" s="10"/>
      <c r="HGK243" s="10"/>
      <c r="HGL243" s="10"/>
      <c r="HGM243" s="10"/>
      <c r="HGN243" s="10"/>
      <c r="HGO243" s="10"/>
      <c r="HGP243" s="10"/>
      <c r="HGQ243" s="10"/>
      <c r="HGR243" s="10"/>
      <c r="HGS243" s="10"/>
      <c r="HGT243" s="10"/>
      <c r="HGU243" s="10"/>
      <c r="HGV243" s="10"/>
      <c r="HGW243" s="10"/>
      <c r="HGX243" s="10"/>
      <c r="HGY243" s="10"/>
      <c r="HGZ243" s="10"/>
      <c r="HHA243" s="10"/>
      <c r="HHB243" s="10"/>
      <c r="HHC243" s="10"/>
      <c r="HHD243" s="10"/>
      <c r="HHE243" s="10"/>
      <c r="HHF243" s="10"/>
      <c r="HHG243" s="10"/>
      <c r="HHH243" s="10"/>
      <c r="HHI243" s="10"/>
      <c r="HHJ243" s="10"/>
      <c r="HHK243" s="10"/>
      <c r="HHL243" s="10"/>
      <c r="HHM243" s="10"/>
      <c r="HHN243" s="10"/>
      <c r="HHO243" s="10"/>
      <c r="HHP243" s="10"/>
      <c r="HHQ243" s="10"/>
      <c r="HHR243" s="10"/>
      <c r="HHS243" s="10"/>
      <c r="HHT243" s="10"/>
      <c r="HHU243" s="10"/>
      <c r="HHV243" s="10"/>
      <c r="HHW243" s="10"/>
      <c r="HHX243" s="10"/>
      <c r="HHY243" s="10"/>
      <c r="HHZ243" s="10"/>
      <c r="HIA243" s="10"/>
      <c r="HIB243" s="10"/>
      <c r="HIC243" s="10"/>
      <c r="HID243" s="10"/>
      <c r="HIE243" s="10"/>
      <c r="HIF243" s="10"/>
      <c r="HIG243" s="10"/>
      <c r="HIH243" s="10"/>
      <c r="HII243" s="10"/>
      <c r="HIJ243" s="10"/>
      <c r="HIK243" s="10"/>
      <c r="HIL243" s="10"/>
      <c r="HIM243" s="10"/>
      <c r="HIN243" s="10"/>
      <c r="HIO243" s="10"/>
      <c r="HIP243" s="10"/>
      <c r="HIQ243" s="10"/>
      <c r="HIR243" s="10"/>
      <c r="HIS243" s="10"/>
      <c r="HIT243" s="10"/>
      <c r="HIU243" s="10"/>
      <c r="HIV243" s="10"/>
      <c r="HIW243" s="10"/>
      <c r="HIX243" s="10"/>
      <c r="HIY243" s="10"/>
      <c r="HIZ243" s="10"/>
      <c r="HJA243" s="10"/>
      <c r="HJB243" s="10"/>
      <c r="HJC243" s="10"/>
      <c r="HJD243" s="10"/>
      <c r="HJE243" s="10"/>
      <c r="HJF243" s="10"/>
      <c r="HJG243" s="10"/>
      <c r="HJH243" s="10"/>
      <c r="HJI243" s="10"/>
      <c r="HJJ243" s="10"/>
      <c r="HJK243" s="10"/>
      <c r="HJL243" s="10"/>
      <c r="HJM243" s="10"/>
      <c r="HJN243" s="10"/>
      <c r="HJO243" s="10"/>
      <c r="HJP243" s="10"/>
      <c r="HJQ243" s="10"/>
      <c r="HJR243" s="10"/>
      <c r="HJS243" s="10"/>
      <c r="HJT243" s="10"/>
      <c r="HJU243" s="10"/>
      <c r="HJV243" s="10"/>
      <c r="HJW243" s="10"/>
      <c r="HJX243" s="10"/>
      <c r="HJY243" s="10"/>
      <c r="HJZ243" s="10"/>
      <c r="HKA243" s="10"/>
      <c r="HKB243" s="10"/>
      <c r="HKC243" s="10"/>
      <c r="HKD243" s="10"/>
      <c r="HKE243" s="10"/>
      <c r="HKF243" s="10"/>
      <c r="HKG243" s="10"/>
      <c r="HKH243" s="10"/>
      <c r="HKI243" s="10"/>
      <c r="HKJ243" s="10"/>
      <c r="HKK243" s="10"/>
      <c r="HKL243" s="10"/>
      <c r="HKM243" s="10"/>
      <c r="HKN243" s="10"/>
      <c r="HKO243" s="10"/>
      <c r="HKP243" s="10"/>
      <c r="HKQ243" s="10"/>
      <c r="HKR243" s="10"/>
      <c r="HKS243" s="10"/>
      <c r="HKT243" s="10"/>
      <c r="HKU243" s="10"/>
      <c r="HKV243" s="10"/>
      <c r="HKW243" s="10"/>
      <c r="HKX243" s="10"/>
      <c r="HKY243" s="10"/>
      <c r="HKZ243" s="10"/>
      <c r="HLA243" s="10"/>
      <c r="HLB243" s="10"/>
      <c r="HLC243" s="10"/>
      <c r="HLD243" s="10"/>
      <c r="HLE243" s="10"/>
      <c r="HLF243" s="10"/>
      <c r="HLG243" s="10"/>
      <c r="HLH243" s="10"/>
      <c r="HLI243" s="10"/>
      <c r="HLJ243" s="10"/>
      <c r="HLK243" s="10"/>
      <c r="HLL243" s="10"/>
      <c r="HLM243" s="10"/>
      <c r="HLN243" s="10"/>
      <c r="HLO243" s="10"/>
      <c r="HLP243" s="10"/>
      <c r="HLQ243" s="10"/>
      <c r="HLR243" s="10"/>
      <c r="HLS243" s="10"/>
      <c r="HLT243" s="10"/>
      <c r="HLU243" s="10"/>
      <c r="HLV243" s="10"/>
      <c r="HLW243" s="10"/>
      <c r="HLX243" s="10"/>
      <c r="HLY243" s="10"/>
      <c r="HLZ243" s="10"/>
      <c r="HMA243" s="10"/>
      <c r="HMB243" s="10"/>
      <c r="HMC243" s="10"/>
      <c r="HMD243" s="10"/>
      <c r="HME243" s="10"/>
      <c r="HMF243" s="10"/>
      <c r="HMG243" s="10"/>
      <c r="HMH243" s="10"/>
      <c r="HMI243" s="10"/>
      <c r="HMJ243" s="10"/>
      <c r="HMK243" s="10"/>
      <c r="HML243" s="10"/>
      <c r="HMM243" s="10"/>
      <c r="HMN243" s="10"/>
      <c r="HMO243" s="10"/>
      <c r="HMP243" s="10"/>
      <c r="HMQ243" s="10"/>
      <c r="HMR243" s="10"/>
      <c r="HMS243" s="10"/>
      <c r="HMT243" s="10"/>
      <c r="HMU243" s="10"/>
      <c r="HMV243" s="10"/>
      <c r="HMW243" s="10"/>
      <c r="HMX243" s="10"/>
      <c r="HMY243" s="10"/>
      <c r="HMZ243" s="10"/>
      <c r="HNA243" s="10"/>
      <c r="HNB243" s="10"/>
      <c r="HNC243" s="10"/>
      <c r="HND243" s="10"/>
      <c r="HNE243" s="10"/>
      <c r="HNF243" s="10"/>
      <c r="HNG243" s="10"/>
      <c r="HNH243" s="10"/>
      <c r="HNI243" s="10"/>
      <c r="HNJ243" s="10"/>
      <c r="HNK243" s="10"/>
      <c r="HNL243" s="10"/>
      <c r="HNM243" s="10"/>
      <c r="HNN243" s="10"/>
      <c r="HNO243" s="10"/>
      <c r="HNP243" s="10"/>
      <c r="HNQ243" s="10"/>
      <c r="HNR243" s="10"/>
      <c r="HNS243" s="10"/>
      <c r="HNT243" s="10"/>
      <c r="HNU243" s="10"/>
      <c r="HNV243" s="10"/>
      <c r="HNW243" s="10"/>
      <c r="HNX243" s="10"/>
      <c r="HNY243" s="10"/>
      <c r="HNZ243" s="10"/>
      <c r="HOA243" s="10"/>
      <c r="HOB243" s="10"/>
      <c r="HOC243" s="10"/>
      <c r="HOD243" s="10"/>
      <c r="HOE243" s="10"/>
      <c r="HOF243" s="10"/>
      <c r="HOG243" s="10"/>
      <c r="HOH243" s="10"/>
      <c r="HOI243" s="10"/>
      <c r="HOJ243" s="10"/>
      <c r="HOK243" s="10"/>
      <c r="HOL243" s="10"/>
      <c r="HOM243" s="10"/>
      <c r="HON243" s="10"/>
      <c r="HOO243" s="10"/>
      <c r="HOP243" s="10"/>
      <c r="HOQ243" s="10"/>
      <c r="HOR243" s="10"/>
      <c r="HOS243" s="10"/>
      <c r="HOT243" s="10"/>
      <c r="HOU243" s="10"/>
      <c r="HOV243" s="10"/>
      <c r="HOW243" s="10"/>
      <c r="HOX243" s="10"/>
      <c r="HOY243" s="10"/>
      <c r="HOZ243" s="10"/>
      <c r="HPA243" s="10"/>
      <c r="HPB243" s="10"/>
      <c r="HPC243" s="10"/>
      <c r="HPD243" s="10"/>
      <c r="HPE243" s="10"/>
      <c r="HPF243" s="10"/>
      <c r="HPG243" s="10"/>
      <c r="HPH243" s="10"/>
      <c r="HPI243" s="10"/>
      <c r="HPJ243" s="10"/>
      <c r="HPK243" s="10"/>
      <c r="HPL243" s="10"/>
      <c r="HPM243" s="10"/>
      <c r="HPN243" s="10"/>
      <c r="HPO243" s="10"/>
      <c r="HPP243" s="10"/>
      <c r="HPQ243" s="10"/>
      <c r="HPR243" s="10"/>
      <c r="HPS243" s="10"/>
      <c r="HPT243" s="10"/>
      <c r="HPU243" s="10"/>
      <c r="HPV243" s="10"/>
      <c r="HPW243" s="10"/>
      <c r="HPX243" s="10"/>
      <c r="HPY243" s="10"/>
      <c r="HPZ243" s="10"/>
      <c r="HQA243" s="10"/>
      <c r="HQB243" s="10"/>
      <c r="HQC243" s="10"/>
      <c r="HQD243" s="10"/>
      <c r="HQE243" s="10"/>
      <c r="HQF243" s="10"/>
      <c r="HQG243" s="10"/>
      <c r="HQH243" s="10"/>
      <c r="HQI243" s="10"/>
      <c r="HQJ243" s="10"/>
      <c r="HQK243" s="10"/>
      <c r="HQL243" s="10"/>
      <c r="HQM243" s="10"/>
      <c r="HQN243" s="10"/>
      <c r="HQO243" s="10"/>
      <c r="HQP243" s="10"/>
      <c r="HQQ243" s="10"/>
      <c r="HQR243" s="10"/>
      <c r="HQS243" s="10"/>
      <c r="HQT243" s="10"/>
      <c r="HQU243" s="10"/>
      <c r="HQV243" s="10"/>
      <c r="HQW243" s="10"/>
      <c r="HQX243" s="10"/>
      <c r="HQY243" s="10"/>
      <c r="HQZ243" s="10"/>
      <c r="HRA243" s="10"/>
      <c r="HRB243" s="10"/>
      <c r="HRC243" s="10"/>
      <c r="HRD243" s="10"/>
      <c r="HRE243" s="10"/>
      <c r="HRF243" s="10"/>
      <c r="HRG243" s="10"/>
      <c r="HRH243" s="10"/>
      <c r="HRI243" s="10"/>
      <c r="HRJ243" s="10"/>
      <c r="HRK243" s="10"/>
      <c r="HRL243" s="10"/>
      <c r="HRM243" s="10"/>
      <c r="HRN243" s="10"/>
      <c r="HRO243" s="10"/>
      <c r="HRP243" s="10"/>
      <c r="HRQ243" s="10"/>
      <c r="HRR243" s="10"/>
      <c r="HRS243" s="10"/>
      <c r="HRT243" s="10"/>
      <c r="HRU243" s="10"/>
      <c r="HRV243" s="10"/>
      <c r="HRW243" s="10"/>
      <c r="HRX243" s="10"/>
      <c r="HRY243" s="10"/>
      <c r="HRZ243" s="10"/>
      <c r="HSA243" s="10"/>
      <c r="HSB243" s="10"/>
      <c r="HSC243" s="10"/>
      <c r="HSD243" s="10"/>
      <c r="HSE243" s="10"/>
      <c r="HSF243" s="10"/>
      <c r="HSG243" s="10"/>
      <c r="HSH243" s="10"/>
      <c r="HSI243" s="10"/>
      <c r="HSJ243" s="10"/>
      <c r="HSK243" s="10"/>
      <c r="HSL243" s="10"/>
      <c r="HSM243" s="10"/>
      <c r="HSN243" s="10"/>
      <c r="HSO243" s="10"/>
      <c r="HSP243" s="10"/>
      <c r="HSQ243" s="10"/>
      <c r="HSR243" s="10"/>
      <c r="HSS243" s="10"/>
      <c r="HST243" s="10"/>
      <c r="HSU243" s="10"/>
      <c r="HSV243" s="10"/>
      <c r="HSW243" s="10"/>
      <c r="HSX243" s="10"/>
      <c r="HSY243" s="10"/>
      <c r="HSZ243" s="10"/>
      <c r="HTA243" s="10"/>
      <c r="HTB243" s="10"/>
      <c r="HTC243" s="10"/>
      <c r="HTD243" s="10"/>
      <c r="HTE243" s="10"/>
      <c r="HTF243" s="10"/>
      <c r="HTG243" s="10"/>
      <c r="HTH243" s="10"/>
      <c r="HTI243" s="10"/>
      <c r="HTJ243" s="10"/>
      <c r="HTK243" s="10"/>
      <c r="HTL243" s="10"/>
      <c r="HTM243" s="10"/>
      <c r="HTN243" s="10"/>
      <c r="HTO243" s="10"/>
      <c r="HTP243" s="10"/>
      <c r="HTQ243" s="10"/>
      <c r="HTR243" s="10"/>
      <c r="HTS243" s="10"/>
      <c r="HTT243" s="10"/>
      <c r="HTU243" s="10"/>
      <c r="HTV243" s="10"/>
      <c r="HTW243" s="10"/>
      <c r="HTX243" s="10"/>
      <c r="HTY243" s="10"/>
      <c r="HTZ243" s="10"/>
      <c r="HUA243" s="10"/>
      <c r="HUB243" s="10"/>
      <c r="HUC243" s="10"/>
      <c r="HUD243" s="10"/>
      <c r="HUE243" s="10"/>
      <c r="HUF243" s="10"/>
      <c r="HUG243" s="10"/>
      <c r="HUH243" s="10"/>
      <c r="HUI243" s="10"/>
      <c r="HUJ243" s="10"/>
      <c r="HUK243" s="10"/>
      <c r="HUL243" s="10"/>
      <c r="HUM243" s="10"/>
      <c r="HUN243" s="10"/>
      <c r="HUO243" s="10"/>
      <c r="HUP243" s="10"/>
      <c r="HUQ243" s="10"/>
      <c r="HUR243" s="10"/>
      <c r="HUS243" s="10"/>
      <c r="HUT243" s="10"/>
      <c r="HUU243" s="10"/>
      <c r="HUV243" s="10"/>
      <c r="HUW243" s="10"/>
      <c r="HUX243" s="10"/>
      <c r="HUY243" s="10"/>
      <c r="HUZ243" s="10"/>
      <c r="HVA243" s="10"/>
      <c r="HVB243" s="10"/>
      <c r="HVC243" s="10"/>
      <c r="HVD243" s="10"/>
      <c r="HVE243" s="10"/>
      <c r="HVF243" s="10"/>
      <c r="HVG243" s="10"/>
      <c r="HVH243" s="10"/>
      <c r="HVI243" s="10"/>
      <c r="HVJ243" s="10"/>
      <c r="HVK243" s="10"/>
      <c r="HVL243" s="10"/>
      <c r="HVM243" s="10"/>
      <c r="HVN243" s="10"/>
      <c r="HVO243" s="10"/>
      <c r="HVP243" s="10"/>
      <c r="HVQ243" s="10"/>
      <c r="HVR243" s="10"/>
      <c r="HVS243" s="10"/>
      <c r="HVT243" s="10"/>
      <c r="HVU243" s="10"/>
      <c r="HVV243" s="10"/>
      <c r="HVW243" s="10"/>
      <c r="HVX243" s="10"/>
      <c r="HVY243" s="10"/>
      <c r="HVZ243" s="10"/>
      <c r="HWA243" s="10"/>
      <c r="HWB243" s="10"/>
      <c r="HWC243" s="10"/>
      <c r="HWD243" s="10"/>
      <c r="HWE243" s="10"/>
      <c r="HWF243" s="10"/>
      <c r="HWG243" s="10"/>
      <c r="HWH243" s="10"/>
      <c r="HWI243" s="10"/>
      <c r="HWJ243" s="10"/>
      <c r="HWK243" s="10"/>
      <c r="HWL243" s="10"/>
      <c r="HWM243" s="10"/>
      <c r="HWN243" s="10"/>
      <c r="HWO243" s="10"/>
      <c r="HWP243" s="10"/>
      <c r="HWQ243" s="10"/>
      <c r="HWR243" s="10"/>
      <c r="HWS243" s="10"/>
      <c r="HWT243" s="10"/>
      <c r="HWU243" s="10"/>
      <c r="HWV243" s="10"/>
      <c r="HWW243" s="10"/>
      <c r="HWX243" s="10"/>
      <c r="HWY243" s="10"/>
      <c r="HWZ243" s="10"/>
      <c r="HXA243" s="10"/>
      <c r="HXB243" s="10"/>
      <c r="HXC243" s="10"/>
      <c r="HXD243" s="10"/>
      <c r="HXE243" s="10"/>
      <c r="HXF243" s="10"/>
      <c r="HXG243" s="10"/>
      <c r="HXH243" s="10"/>
      <c r="HXI243" s="10"/>
      <c r="HXJ243" s="10"/>
      <c r="HXK243" s="10"/>
      <c r="HXL243" s="10"/>
      <c r="HXM243" s="10"/>
      <c r="HXN243" s="10"/>
      <c r="HXO243" s="10"/>
      <c r="HXP243" s="10"/>
      <c r="HXQ243" s="10"/>
      <c r="HXR243" s="10"/>
      <c r="HXS243" s="10"/>
      <c r="HXT243" s="10"/>
      <c r="HXU243" s="10"/>
      <c r="HXV243" s="10"/>
      <c r="HXW243" s="10"/>
      <c r="HXX243" s="10"/>
      <c r="HXY243" s="10"/>
      <c r="HXZ243" s="10"/>
      <c r="HYA243" s="10"/>
      <c r="HYB243" s="10"/>
      <c r="HYC243" s="10"/>
      <c r="HYD243" s="10"/>
      <c r="HYE243" s="10"/>
      <c r="HYF243" s="10"/>
      <c r="HYG243" s="10"/>
      <c r="HYH243" s="10"/>
      <c r="HYI243" s="10"/>
      <c r="HYJ243" s="10"/>
      <c r="HYK243" s="10"/>
      <c r="HYL243" s="10"/>
      <c r="HYM243" s="10"/>
      <c r="HYN243" s="10"/>
      <c r="HYO243" s="10"/>
      <c r="HYP243" s="10"/>
      <c r="HYQ243" s="10"/>
      <c r="HYR243" s="10"/>
      <c r="HYS243" s="10"/>
      <c r="HYT243" s="10"/>
      <c r="HYU243" s="10"/>
      <c r="HYV243" s="10"/>
      <c r="HYW243" s="10"/>
      <c r="HYX243" s="10"/>
      <c r="HYY243" s="10"/>
      <c r="HYZ243" s="10"/>
      <c r="HZA243" s="10"/>
      <c r="HZB243" s="10"/>
      <c r="HZC243" s="10"/>
      <c r="HZD243" s="10"/>
      <c r="HZE243" s="10"/>
      <c r="HZF243" s="10"/>
      <c r="HZG243" s="10"/>
      <c r="HZH243" s="10"/>
      <c r="HZI243" s="10"/>
      <c r="HZJ243" s="10"/>
      <c r="HZK243" s="10"/>
      <c r="HZL243" s="10"/>
      <c r="HZM243" s="10"/>
      <c r="HZN243" s="10"/>
      <c r="HZO243" s="10"/>
      <c r="HZP243" s="10"/>
      <c r="HZQ243" s="10"/>
      <c r="HZR243" s="10"/>
      <c r="HZS243" s="10"/>
      <c r="HZT243" s="10"/>
      <c r="HZU243" s="10"/>
      <c r="HZV243" s="10"/>
      <c r="HZW243" s="10"/>
      <c r="HZX243" s="10"/>
      <c r="HZY243" s="10"/>
      <c r="HZZ243" s="10"/>
      <c r="IAA243" s="10"/>
      <c r="IAB243" s="10"/>
      <c r="IAC243" s="10"/>
      <c r="IAD243" s="10"/>
      <c r="IAE243" s="10"/>
      <c r="IAF243" s="10"/>
      <c r="IAG243" s="10"/>
      <c r="IAH243" s="10"/>
      <c r="IAI243" s="10"/>
      <c r="IAJ243" s="10"/>
      <c r="IAK243" s="10"/>
      <c r="IAL243" s="10"/>
      <c r="IAM243" s="10"/>
      <c r="IAN243" s="10"/>
      <c r="IAO243" s="10"/>
      <c r="IAP243" s="10"/>
      <c r="IAQ243" s="10"/>
      <c r="IAR243" s="10"/>
      <c r="IAS243" s="10"/>
      <c r="IAT243" s="10"/>
      <c r="IAU243" s="10"/>
      <c r="IAV243" s="10"/>
      <c r="IAW243" s="10"/>
      <c r="IAX243" s="10"/>
      <c r="IAY243" s="10"/>
      <c r="IAZ243" s="10"/>
      <c r="IBA243" s="10"/>
      <c r="IBB243" s="10"/>
      <c r="IBC243" s="10"/>
      <c r="IBD243" s="10"/>
      <c r="IBE243" s="10"/>
      <c r="IBF243" s="10"/>
      <c r="IBG243" s="10"/>
      <c r="IBH243" s="10"/>
      <c r="IBI243" s="10"/>
      <c r="IBJ243" s="10"/>
      <c r="IBK243" s="10"/>
      <c r="IBL243" s="10"/>
      <c r="IBM243" s="10"/>
      <c r="IBN243" s="10"/>
      <c r="IBO243" s="10"/>
      <c r="IBP243" s="10"/>
      <c r="IBQ243" s="10"/>
      <c r="IBR243" s="10"/>
      <c r="IBS243" s="10"/>
      <c r="IBT243" s="10"/>
      <c r="IBU243" s="10"/>
      <c r="IBV243" s="10"/>
      <c r="IBW243" s="10"/>
      <c r="IBX243" s="10"/>
      <c r="IBY243" s="10"/>
      <c r="IBZ243" s="10"/>
      <c r="ICA243" s="10"/>
      <c r="ICB243" s="10"/>
      <c r="ICC243" s="10"/>
      <c r="ICD243" s="10"/>
      <c r="ICE243" s="10"/>
      <c r="ICF243" s="10"/>
      <c r="ICG243" s="10"/>
      <c r="ICH243" s="10"/>
      <c r="ICI243" s="10"/>
      <c r="ICJ243" s="10"/>
      <c r="ICK243" s="10"/>
      <c r="ICL243" s="10"/>
      <c r="ICM243" s="10"/>
      <c r="ICN243" s="10"/>
      <c r="ICO243" s="10"/>
      <c r="ICP243" s="10"/>
      <c r="ICQ243" s="10"/>
      <c r="ICR243" s="10"/>
      <c r="ICS243" s="10"/>
      <c r="ICT243" s="10"/>
      <c r="ICU243" s="10"/>
      <c r="ICV243" s="10"/>
      <c r="ICW243" s="10"/>
      <c r="ICX243" s="10"/>
      <c r="ICY243" s="10"/>
      <c r="ICZ243" s="10"/>
      <c r="IDA243" s="10"/>
      <c r="IDB243" s="10"/>
      <c r="IDC243" s="10"/>
      <c r="IDD243" s="10"/>
      <c r="IDE243" s="10"/>
      <c r="IDF243" s="10"/>
      <c r="IDG243" s="10"/>
      <c r="IDH243" s="10"/>
      <c r="IDI243" s="10"/>
      <c r="IDJ243" s="10"/>
      <c r="IDK243" s="10"/>
      <c r="IDL243" s="10"/>
      <c r="IDM243" s="10"/>
      <c r="IDN243" s="10"/>
      <c r="IDO243" s="10"/>
      <c r="IDP243" s="10"/>
      <c r="IDQ243" s="10"/>
      <c r="IDR243" s="10"/>
      <c r="IDS243" s="10"/>
      <c r="IDT243" s="10"/>
      <c r="IDU243" s="10"/>
      <c r="IDV243" s="10"/>
      <c r="IDW243" s="10"/>
      <c r="IDX243" s="10"/>
      <c r="IDY243" s="10"/>
      <c r="IDZ243" s="10"/>
      <c r="IEA243" s="10"/>
      <c r="IEB243" s="10"/>
      <c r="IEC243" s="10"/>
      <c r="IED243" s="10"/>
      <c r="IEE243" s="10"/>
      <c r="IEF243" s="10"/>
      <c r="IEG243" s="10"/>
      <c r="IEH243" s="10"/>
      <c r="IEI243" s="10"/>
      <c r="IEJ243" s="10"/>
      <c r="IEK243" s="10"/>
      <c r="IEL243" s="10"/>
      <c r="IEM243" s="10"/>
      <c r="IEN243" s="10"/>
      <c r="IEO243" s="10"/>
      <c r="IEP243" s="10"/>
      <c r="IEQ243" s="10"/>
      <c r="IER243" s="10"/>
      <c r="IES243" s="10"/>
      <c r="IET243" s="10"/>
      <c r="IEU243" s="10"/>
      <c r="IEV243" s="10"/>
      <c r="IEW243" s="10"/>
      <c r="IEX243" s="10"/>
      <c r="IEY243" s="10"/>
      <c r="IEZ243" s="10"/>
      <c r="IFA243" s="10"/>
      <c r="IFB243" s="10"/>
      <c r="IFC243" s="10"/>
      <c r="IFD243" s="10"/>
      <c r="IFE243" s="10"/>
      <c r="IFF243" s="10"/>
      <c r="IFG243" s="10"/>
      <c r="IFH243" s="10"/>
      <c r="IFI243" s="10"/>
      <c r="IFJ243" s="10"/>
      <c r="IFK243" s="10"/>
      <c r="IFL243" s="10"/>
      <c r="IFM243" s="10"/>
      <c r="IFN243" s="10"/>
      <c r="IFO243" s="10"/>
      <c r="IFP243" s="10"/>
      <c r="IFQ243" s="10"/>
      <c r="IFR243" s="10"/>
      <c r="IFS243" s="10"/>
      <c r="IFT243" s="10"/>
      <c r="IFU243" s="10"/>
      <c r="IFV243" s="10"/>
      <c r="IFW243" s="10"/>
      <c r="IFX243" s="10"/>
      <c r="IFY243" s="10"/>
      <c r="IFZ243" s="10"/>
      <c r="IGA243" s="10"/>
      <c r="IGB243" s="10"/>
      <c r="IGC243" s="10"/>
      <c r="IGD243" s="10"/>
      <c r="IGE243" s="10"/>
      <c r="IGF243" s="10"/>
      <c r="IGG243" s="10"/>
      <c r="IGH243" s="10"/>
      <c r="IGI243" s="10"/>
      <c r="IGJ243" s="10"/>
      <c r="IGK243" s="10"/>
      <c r="IGL243" s="10"/>
      <c r="IGM243" s="10"/>
      <c r="IGN243" s="10"/>
      <c r="IGO243" s="10"/>
      <c r="IGP243" s="10"/>
      <c r="IGQ243" s="10"/>
      <c r="IGR243" s="10"/>
      <c r="IGS243" s="10"/>
      <c r="IGT243" s="10"/>
      <c r="IGU243" s="10"/>
      <c r="IGV243" s="10"/>
      <c r="IGW243" s="10"/>
      <c r="IGX243" s="10"/>
      <c r="IGY243" s="10"/>
      <c r="IGZ243" s="10"/>
      <c r="IHA243" s="10"/>
      <c r="IHB243" s="10"/>
      <c r="IHC243" s="10"/>
      <c r="IHD243" s="10"/>
      <c r="IHE243" s="10"/>
      <c r="IHF243" s="10"/>
      <c r="IHG243" s="10"/>
      <c r="IHH243" s="10"/>
      <c r="IHI243" s="10"/>
      <c r="IHJ243" s="10"/>
      <c r="IHK243" s="10"/>
      <c r="IHL243" s="10"/>
      <c r="IHM243" s="10"/>
      <c r="IHN243" s="10"/>
      <c r="IHO243" s="10"/>
      <c r="IHP243" s="10"/>
      <c r="IHQ243" s="10"/>
      <c r="IHR243" s="10"/>
      <c r="IHS243" s="10"/>
      <c r="IHT243" s="10"/>
      <c r="IHU243" s="10"/>
      <c r="IHV243" s="10"/>
      <c r="IHW243" s="10"/>
      <c r="IHX243" s="10"/>
      <c r="IHY243" s="10"/>
      <c r="IHZ243" s="10"/>
      <c r="IIA243" s="10"/>
      <c r="IIB243" s="10"/>
      <c r="IIC243" s="10"/>
      <c r="IID243" s="10"/>
      <c r="IIE243" s="10"/>
      <c r="IIF243" s="10"/>
      <c r="IIG243" s="10"/>
      <c r="IIH243" s="10"/>
      <c r="III243" s="10"/>
      <c r="IIJ243" s="10"/>
      <c r="IIK243" s="10"/>
      <c r="IIL243" s="10"/>
      <c r="IIM243" s="10"/>
      <c r="IIN243" s="10"/>
      <c r="IIO243" s="10"/>
      <c r="IIP243" s="10"/>
      <c r="IIQ243" s="10"/>
      <c r="IIR243" s="10"/>
      <c r="IIS243" s="10"/>
      <c r="IIT243" s="10"/>
      <c r="IIU243" s="10"/>
      <c r="IIV243" s="10"/>
      <c r="IIW243" s="10"/>
      <c r="IIX243" s="10"/>
      <c r="IIY243" s="10"/>
      <c r="IIZ243" s="10"/>
      <c r="IJA243" s="10"/>
      <c r="IJB243" s="10"/>
      <c r="IJC243" s="10"/>
      <c r="IJD243" s="10"/>
      <c r="IJE243" s="10"/>
      <c r="IJF243" s="10"/>
      <c r="IJG243" s="10"/>
      <c r="IJH243" s="10"/>
      <c r="IJI243" s="10"/>
      <c r="IJJ243" s="10"/>
      <c r="IJK243" s="10"/>
      <c r="IJL243" s="10"/>
      <c r="IJM243" s="10"/>
      <c r="IJN243" s="10"/>
      <c r="IJO243" s="10"/>
      <c r="IJP243" s="10"/>
      <c r="IJQ243" s="10"/>
      <c r="IJR243" s="10"/>
      <c r="IJS243" s="10"/>
      <c r="IJT243" s="10"/>
      <c r="IJU243" s="10"/>
      <c r="IJV243" s="10"/>
      <c r="IJW243" s="10"/>
      <c r="IJX243" s="10"/>
      <c r="IJY243" s="10"/>
      <c r="IJZ243" s="10"/>
      <c r="IKA243" s="10"/>
      <c r="IKB243" s="10"/>
      <c r="IKC243" s="10"/>
      <c r="IKD243" s="10"/>
      <c r="IKE243" s="10"/>
      <c r="IKF243" s="10"/>
      <c r="IKG243" s="10"/>
      <c r="IKH243" s="10"/>
      <c r="IKI243" s="10"/>
      <c r="IKJ243" s="10"/>
      <c r="IKK243" s="10"/>
      <c r="IKL243" s="10"/>
      <c r="IKM243" s="10"/>
      <c r="IKN243" s="10"/>
      <c r="IKO243" s="10"/>
      <c r="IKP243" s="10"/>
      <c r="IKQ243" s="10"/>
      <c r="IKR243" s="10"/>
      <c r="IKS243" s="10"/>
      <c r="IKT243" s="10"/>
      <c r="IKU243" s="10"/>
      <c r="IKV243" s="10"/>
      <c r="IKW243" s="10"/>
      <c r="IKX243" s="10"/>
      <c r="IKY243" s="10"/>
      <c r="IKZ243" s="10"/>
      <c r="ILA243" s="10"/>
      <c r="ILB243" s="10"/>
      <c r="ILC243" s="10"/>
      <c r="ILD243" s="10"/>
      <c r="ILE243" s="10"/>
      <c r="ILF243" s="10"/>
      <c r="ILG243" s="10"/>
      <c r="ILH243" s="10"/>
      <c r="ILI243" s="10"/>
      <c r="ILJ243" s="10"/>
      <c r="ILK243" s="10"/>
      <c r="ILL243" s="10"/>
      <c r="ILM243" s="10"/>
      <c r="ILN243" s="10"/>
      <c r="ILO243" s="10"/>
      <c r="ILP243" s="10"/>
      <c r="ILQ243" s="10"/>
      <c r="ILR243" s="10"/>
      <c r="ILS243" s="10"/>
      <c r="ILT243" s="10"/>
      <c r="ILU243" s="10"/>
      <c r="ILV243" s="10"/>
      <c r="ILW243" s="10"/>
      <c r="ILX243" s="10"/>
      <c r="ILY243" s="10"/>
      <c r="ILZ243" s="10"/>
      <c r="IMA243" s="10"/>
      <c r="IMB243" s="10"/>
      <c r="IMC243" s="10"/>
      <c r="IMD243" s="10"/>
      <c r="IME243" s="10"/>
      <c r="IMF243" s="10"/>
      <c r="IMG243" s="10"/>
      <c r="IMH243" s="10"/>
      <c r="IMI243" s="10"/>
      <c r="IMJ243" s="10"/>
      <c r="IMK243" s="10"/>
      <c r="IML243" s="10"/>
      <c r="IMM243" s="10"/>
      <c r="IMN243" s="10"/>
      <c r="IMO243" s="10"/>
      <c r="IMP243" s="10"/>
      <c r="IMQ243" s="10"/>
      <c r="IMR243" s="10"/>
      <c r="IMS243" s="10"/>
      <c r="IMT243" s="10"/>
      <c r="IMU243" s="10"/>
      <c r="IMV243" s="10"/>
      <c r="IMW243" s="10"/>
      <c r="IMX243" s="10"/>
      <c r="IMY243" s="10"/>
      <c r="IMZ243" s="10"/>
      <c r="INA243" s="10"/>
      <c r="INB243" s="10"/>
      <c r="INC243" s="10"/>
      <c r="IND243" s="10"/>
      <c r="INE243" s="10"/>
      <c r="INF243" s="10"/>
      <c r="ING243" s="10"/>
      <c r="INH243" s="10"/>
      <c r="INI243" s="10"/>
      <c r="INJ243" s="10"/>
      <c r="INK243" s="10"/>
      <c r="INL243" s="10"/>
      <c r="INM243" s="10"/>
      <c r="INN243" s="10"/>
      <c r="INO243" s="10"/>
      <c r="INP243" s="10"/>
      <c r="INQ243" s="10"/>
      <c r="INR243" s="10"/>
      <c r="INS243" s="10"/>
      <c r="INT243" s="10"/>
      <c r="INU243" s="10"/>
      <c r="INV243" s="10"/>
      <c r="INW243" s="10"/>
      <c r="INX243" s="10"/>
      <c r="INY243" s="10"/>
      <c r="INZ243" s="10"/>
      <c r="IOA243" s="10"/>
      <c r="IOB243" s="10"/>
      <c r="IOC243" s="10"/>
      <c r="IOD243" s="10"/>
      <c r="IOE243" s="10"/>
      <c r="IOF243" s="10"/>
      <c r="IOG243" s="10"/>
      <c r="IOH243" s="10"/>
      <c r="IOI243" s="10"/>
      <c r="IOJ243" s="10"/>
      <c r="IOK243" s="10"/>
      <c r="IOL243" s="10"/>
      <c r="IOM243" s="10"/>
      <c r="ION243" s="10"/>
      <c r="IOO243" s="10"/>
      <c r="IOP243" s="10"/>
      <c r="IOQ243" s="10"/>
      <c r="IOR243" s="10"/>
      <c r="IOS243" s="10"/>
      <c r="IOT243" s="10"/>
      <c r="IOU243" s="10"/>
      <c r="IOV243" s="10"/>
      <c r="IOW243" s="10"/>
      <c r="IOX243" s="10"/>
      <c r="IOY243" s="10"/>
      <c r="IOZ243" s="10"/>
      <c r="IPA243" s="10"/>
      <c r="IPB243" s="10"/>
      <c r="IPC243" s="10"/>
      <c r="IPD243" s="10"/>
      <c r="IPE243" s="10"/>
      <c r="IPF243" s="10"/>
      <c r="IPG243" s="10"/>
      <c r="IPH243" s="10"/>
      <c r="IPI243" s="10"/>
      <c r="IPJ243" s="10"/>
      <c r="IPK243" s="10"/>
      <c r="IPL243" s="10"/>
      <c r="IPM243" s="10"/>
      <c r="IPN243" s="10"/>
      <c r="IPO243" s="10"/>
      <c r="IPP243" s="10"/>
      <c r="IPQ243" s="10"/>
      <c r="IPR243" s="10"/>
      <c r="IPS243" s="10"/>
      <c r="IPT243" s="10"/>
      <c r="IPU243" s="10"/>
      <c r="IPV243" s="10"/>
      <c r="IPW243" s="10"/>
      <c r="IPX243" s="10"/>
      <c r="IPY243" s="10"/>
      <c r="IPZ243" s="10"/>
      <c r="IQA243" s="10"/>
      <c r="IQB243" s="10"/>
      <c r="IQC243" s="10"/>
      <c r="IQD243" s="10"/>
      <c r="IQE243" s="10"/>
      <c r="IQF243" s="10"/>
      <c r="IQG243" s="10"/>
      <c r="IQH243" s="10"/>
      <c r="IQI243" s="10"/>
      <c r="IQJ243" s="10"/>
      <c r="IQK243" s="10"/>
      <c r="IQL243" s="10"/>
      <c r="IQM243" s="10"/>
      <c r="IQN243" s="10"/>
      <c r="IQO243" s="10"/>
      <c r="IQP243" s="10"/>
      <c r="IQQ243" s="10"/>
      <c r="IQR243" s="10"/>
      <c r="IQS243" s="10"/>
      <c r="IQT243" s="10"/>
      <c r="IQU243" s="10"/>
      <c r="IQV243" s="10"/>
      <c r="IQW243" s="10"/>
      <c r="IQX243" s="10"/>
      <c r="IQY243" s="10"/>
      <c r="IQZ243" s="10"/>
      <c r="IRA243" s="10"/>
      <c r="IRB243" s="10"/>
      <c r="IRC243" s="10"/>
      <c r="IRD243" s="10"/>
      <c r="IRE243" s="10"/>
      <c r="IRF243" s="10"/>
      <c r="IRG243" s="10"/>
      <c r="IRH243" s="10"/>
      <c r="IRI243" s="10"/>
      <c r="IRJ243" s="10"/>
      <c r="IRK243" s="10"/>
      <c r="IRL243" s="10"/>
      <c r="IRM243" s="10"/>
      <c r="IRN243" s="10"/>
      <c r="IRO243" s="10"/>
      <c r="IRP243" s="10"/>
      <c r="IRQ243" s="10"/>
      <c r="IRR243" s="10"/>
      <c r="IRS243" s="10"/>
      <c r="IRT243" s="10"/>
      <c r="IRU243" s="10"/>
      <c r="IRV243" s="10"/>
      <c r="IRW243" s="10"/>
      <c r="IRX243" s="10"/>
      <c r="IRY243" s="10"/>
      <c r="IRZ243" s="10"/>
      <c r="ISA243" s="10"/>
      <c r="ISB243" s="10"/>
      <c r="ISC243" s="10"/>
      <c r="ISD243" s="10"/>
      <c r="ISE243" s="10"/>
      <c r="ISF243" s="10"/>
      <c r="ISG243" s="10"/>
      <c r="ISH243" s="10"/>
      <c r="ISI243" s="10"/>
      <c r="ISJ243" s="10"/>
      <c r="ISK243" s="10"/>
      <c r="ISL243" s="10"/>
      <c r="ISM243" s="10"/>
      <c r="ISN243" s="10"/>
      <c r="ISO243" s="10"/>
      <c r="ISP243" s="10"/>
      <c r="ISQ243" s="10"/>
      <c r="ISR243" s="10"/>
      <c r="ISS243" s="10"/>
      <c r="IST243" s="10"/>
      <c r="ISU243" s="10"/>
      <c r="ISV243" s="10"/>
      <c r="ISW243" s="10"/>
      <c r="ISX243" s="10"/>
      <c r="ISY243" s="10"/>
      <c r="ISZ243" s="10"/>
      <c r="ITA243" s="10"/>
      <c r="ITB243" s="10"/>
      <c r="ITC243" s="10"/>
      <c r="ITD243" s="10"/>
      <c r="ITE243" s="10"/>
      <c r="ITF243" s="10"/>
      <c r="ITG243" s="10"/>
      <c r="ITH243" s="10"/>
      <c r="ITI243" s="10"/>
      <c r="ITJ243" s="10"/>
      <c r="ITK243" s="10"/>
      <c r="ITL243" s="10"/>
      <c r="ITM243" s="10"/>
      <c r="ITN243" s="10"/>
      <c r="ITO243" s="10"/>
      <c r="ITP243" s="10"/>
      <c r="ITQ243" s="10"/>
      <c r="ITR243" s="10"/>
      <c r="ITS243" s="10"/>
      <c r="ITT243" s="10"/>
      <c r="ITU243" s="10"/>
      <c r="ITV243" s="10"/>
      <c r="ITW243" s="10"/>
      <c r="ITX243" s="10"/>
      <c r="ITY243" s="10"/>
      <c r="ITZ243" s="10"/>
      <c r="IUA243" s="10"/>
      <c r="IUB243" s="10"/>
      <c r="IUC243" s="10"/>
      <c r="IUD243" s="10"/>
      <c r="IUE243" s="10"/>
      <c r="IUF243" s="10"/>
      <c r="IUG243" s="10"/>
      <c r="IUH243" s="10"/>
      <c r="IUI243" s="10"/>
      <c r="IUJ243" s="10"/>
      <c r="IUK243" s="10"/>
      <c r="IUL243" s="10"/>
      <c r="IUM243" s="10"/>
      <c r="IUN243" s="10"/>
      <c r="IUO243" s="10"/>
      <c r="IUP243" s="10"/>
      <c r="IUQ243" s="10"/>
      <c r="IUR243" s="10"/>
      <c r="IUS243" s="10"/>
      <c r="IUT243" s="10"/>
      <c r="IUU243" s="10"/>
      <c r="IUV243" s="10"/>
      <c r="IUW243" s="10"/>
      <c r="IUX243" s="10"/>
      <c r="IUY243" s="10"/>
      <c r="IUZ243" s="10"/>
      <c r="IVA243" s="10"/>
      <c r="IVB243" s="10"/>
      <c r="IVC243" s="10"/>
      <c r="IVD243" s="10"/>
      <c r="IVE243" s="10"/>
      <c r="IVF243" s="10"/>
      <c r="IVG243" s="10"/>
      <c r="IVH243" s="10"/>
      <c r="IVI243" s="10"/>
      <c r="IVJ243" s="10"/>
      <c r="IVK243" s="10"/>
      <c r="IVL243" s="10"/>
      <c r="IVM243" s="10"/>
      <c r="IVN243" s="10"/>
      <c r="IVO243" s="10"/>
      <c r="IVP243" s="10"/>
      <c r="IVQ243" s="10"/>
      <c r="IVR243" s="10"/>
      <c r="IVS243" s="10"/>
      <c r="IVT243" s="10"/>
      <c r="IVU243" s="10"/>
      <c r="IVV243" s="10"/>
      <c r="IVW243" s="10"/>
      <c r="IVX243" s="10"/>
      <c r="IVY243" s="10"/>
      <c r="IVZ243" s="10"/>
      <c r="IWA243" s="10"/>
      <c r="IWB243" s="10"/>
      <c r="IWC243" s="10"/>
      <c r="IWD243" s="10"/>
      <c r="IWE243" s="10"/>
      <c r="IWF243" s="10"/>
      <c r="IWG243" s="10"/>
      <c r="IWH243" s="10"/>
      <c r="IWI243" s="10"/>
      <c r="IWJ243" s="10"/>
      <c r="IWK243" s="10"/>
      <c r="IWL243" s="10"/>
      <c r="IWM243" s="10"/>
      <c r="IWN243" s="10"/>
      <c r="IWO243" s="10"/>
      <c r="IWP243" s="10"/>
      <c r="IWQ243" s="10"/>
      <c r="IWR243" s="10"/>
      <c r="IWS243" s="10"/>
      <c r="IWT243" s="10"/>
      <c r="IWU243" s="10"/>
      <c r="IWV243" s="10"/>
      <c r="IWW243" s="10"/>
      <c r="IWX243" s="10"/>
      <c r="IWY243" s="10"/>
      <c r="IWZ243" s="10"/>
      <c r="IXA243" s="10"/>
      <c r="IXB243" s="10"/>
      <c r="IXC243" s="10"/>
      <c r="IXD243" s="10"/>
      <c r="IXE243" s="10"/>
      <c r="IXF243" s="10"/>
      <c r="IXG243" s="10"/>
      <c r="IXH243" s="10"/>
      <c r="IXI243" s="10"/>
      <c r="IXJ243" s="10"/>
      <c r="IXK243" s="10"/>
      <c r="IXL243" s="10"/>
      <c r="IXM243" s="10"/>
      <c r="IXN243" s="10"/>
      <c r="IXO243" s="10"/>
      <c r="IXP243" s="10"/>
      <c r="IXQ243" s="10"/>
      <c r="IXR243" s="10"/>
      <c r="IXS243" s="10"/>
      <c r="IXT243" s="10"/>
      <c r="IXU243" s="10"/>
      <c r="IXV243" s="10"/>
      <c r="IXW243" s="10"/>
      <c r="IXX243" s="10"/>
      <c r="IXY243" s="10"/>
      <c r="IXZ243" s="10"/>
      <c r="IYA243" s="10"/>
      <c r="IYB243" s="10"/>
      <c r="IYC243" s="10"/>
      <c r="IYD243" s="10"/>
      <c r="IYE243" s="10"/>
      <c r="IYF243" s="10"/>
      <c r="IYG243" s="10"/>
      <c r="IYH243" s="10"/>
      <c r="IYI243" s="10"/>
      <c r="IYJ243" s="10"/>
      <c r="IYK243" s="10"/>
      <c r="IYL243" s="10"/>
      <c r="IYM243" s="10"/>
      <c r="IYN243" s="10"/>
      <c r="IYO243" s="10"/>
      <c r="IYP243" s="10"/>
      <c r="IYQ243" s="10"/>
      <c r="IYR243" s="10"/>
      <c r="IYS243" s="10"/>
      <c r="IYT243" s="10"/>
      <c r="IYU243" s="10"/>
      <c r="IYV243" s="10"/>
      <c r="IYW243" s="10"/>
      <c r="IYX243" s="10"/>
      <c r="IYY243" s="10"/>
      <c r="IYZ243" s="10"/>
      <c r="IZA243" s="10"/>
      <c r="IZB243" s="10"/>
      <c r="IZC243" s="10"/>
      <c r="IZD243" s="10"/>
      <c r="IZE243" s="10"/>
      <c r="IZF243" s="10"/>
      <c r="IZG243" s="10"/>
      <c r="IZH243" s="10"/>
      <c r="IZI243" s="10"/>
      <c r="IZJ243" s="10"/>
      <c r="IZK243" s="10"/>
      <c r="IZL243" s="10"/>
      <c r="IZM243" s="10"/>
      <c r="IZN243" s="10"/>
      <c r="IZO243" s="10"/>
      <c r="IZP243" s="10"/>
      <c r="IZQ243" s="10"/>
      <c r="IZR243" s="10"/>
      <c r="IZS243" s="10"/>
      <c r="IZT243" s="10"/>
      <c r="IZU243" s="10"/>
      <c r="IZV243" s="10"/>
      <c r="IZW243" s="10"/>
      <c r="IZX243" s="10"/>
      <c r="IZY243" s="10"/>
      <c r="IZZ243" s="10"/>
      <c r="JAA243" s="10"/>
      <c r="JAB243" s="10"/>
      <c r="JAC243" s="10"/>
      <c r="JAD243" s="10"/>
      <c r="JAE243" s="10"/>
      <c r="JAF243" s="10"/>
      <c r="JAG243" s="10"/>
      <c r="JAH243" s="10"/>
      <c r="JAI243" s="10"/>
      <c r="JAJ243" s="10"/>
      <c r="JAK243" s="10"/>
      <c r="JAL243" s="10"/>
      <c r="JAM243" s="10"/>
      <c r="JAN243" s="10"/>
      <c r="JAO243" s="10"/>
      <c r="JAP243" s="10"/>
      <c r="JAQ243" s="10"/>
      <c r="JAR243" s="10"/>
      <c r="JAS243" s="10"/>
      <c r="JAT243" s="10"/>
      <c r="JAU243" s="10"/>
      <c r="JAV243" s="10"/>
      <c r="JAW243" s="10"/>
      <c r="JAX243" s="10"/>
      <c r="JAY243" s="10"/>
      <c r="JAZ243" s="10"/>
      <c r="JBA243" s="10"/>
      <c r="JBB243" s="10"/>
      <c r="JBC243" s="10"/>
      <c r="JBD243" s="10"/>
      <c r="JBE243" s="10"/>
      <c r="JBF243" s="10"/>
      <c r="JBG243" s="10"/>
      <c r="JBH243" s="10"/>
      <c r="JBI243" s="10"/>
      <c r="JBJ243" s="10"/>
      <c r="JBK243" s="10"/>
      <c r="JBL243" s="10"/>
      <c r="JBM243" s="10"/>
      <c r="JBN243" s="10"/>
      <c r="JBO243" s="10"/>
      <c r="JBP243" s="10"/>
      <c r="JBQ243" s="10"/>
      <c r="JBR243" s="10"/>
      <c r="JBS243" s="10"/>
      <c r="JBT243" s="10"/>
      <c r="JBU243" s="10"/>
      <c r="JBV243" s="10"/>
      <c r="JBW243" s="10"/>
      <c r="JBX243" s="10"/>
      <c r="JBY243" s="10"/>
      <c r="JBZ243" s="10"/>
      <c r="JCA243" s="10"/>
      <c r="JCB243" s="10"/>
      <c r="JCC243" s="10"/>
      <c r="JCD243" s="10"/>
      <c r="JCE243" s="10"/>
      <c r="JCF243" s="10"/>
      <c r="JCG243" s="10"/>
      <c r="JCH243" s="10"/>
      <c r="JCI243" s="10"/>
      <c r="JCJ243" s="10"/>
      <c r="JCK243" s="10"/>
      <c r="JCL243" s="10"/>
      <c r="JCM243" s="10"/>
      <c r="JCN243" s="10"/>
      <c r="JCO243" s="10"/>
      <c r="JCP243" s="10"/>
      <c r="JCQ243" s="10"/>
      <c r="JCR243" s="10"/>
      <c r="JCS243" s="10"/>
      <c r="JCT243" s="10"/>
      <c r="JCU243" s="10"/>
      <c r="JCV243" s="10"/>
      <c r="JCW243" s="10"/>
      <c r="JCX243" s="10"/>
      <c r="JCY243" s="10"/>
      <c r="JCZ243" s="10"/>
      <c r="JDA243" s="10"/>
      <c r="JDB243" s="10"/>
      <c r="JDC243" s="10"/>
      <c r="JDD243" s="10"/>
      <c r="JDE243" s="10"/>
      <c r="JDF243" s="10"/>
      <c r="JDG243" s="10"/>
      <c r="JDH243" s="10"/>
      <c r="JDI243" s="10"/>
      <c r="JDJ243" s="10"/>
      <c r="JDK243" s="10"/>
      <c r="JDL243" s="10"/>
      <c r="JDM243" s="10"/>
      <c r="JDN243" s="10"/>
      <c r="JDO243" s="10"/>
      <c r="JDP243" s="10"/>
      <c r="JDQ243" s="10"/>
      <c r="JDR243" s="10"/>
      <c r="JDS243" s="10"/>
      <c r="JDT243" s="10"/>
      <c r="JDU243" s="10"/>
      <c r="JDV243" s="10"/>
      <c r="JDW243" s="10"/>
      <c r="JDX243" s="10"/>
      <c r="JDY243" s="10"/>
      <c r="JDZ243" s="10"/>
      <c r="JEA243" s="10"/>
      <c r="JEB243" s="10"/>
      <c r="JEC243" s="10"/>
      <c r="JED243" s="10"/>
      <c r="JEE243" s="10"/>
      <c r="JEF243" s="10"/>
      <c r="JEG243" s="10"/>
      <c r="JEH243" s="10"/>
      <c r="JEI243" s="10"/>
      <c r="JEJ243" s="10"/>
      <c r="JEK243" s="10"/>
      <c r="JEL243" s="10"/>
      <c r="JEM243" s="10"/>
      <c r="JEN243" s="10"/>
      <c r="JEO243" s="10"/>
      <c r="JEP243" s="10"/>
      <c r="JEQ243" s="10"/>
      <c r="JER243" s="10"/>
      <c r="JES243" s="10"/>
      <c r="JET243" s="10"/>
      <c r="JEU243" s="10"/>
      <c r="JEV243" s="10"/>
      <c r="JEW243" s="10"/>
      <c r="JEX243" s="10"/>
      <c r="JEY243" s="10"/>
      <c r="JEZ243" s="10"/>
      <c r="JFA243" s="10"/>
      <c r="JFB243" s="10"/>
      <c r="JFC243" s="10"/>
      <c r="JFD243" s="10"/>
      <c r="JFE243" s="10"/>
      <c r="JFF243" s="10"/>
      <c r="JFG243" s="10"/>
      <c r="JFH243" s="10"/>
      <c r="JFI243" s="10"/>
      <c r="JFJ243" s="10"/>
      <c r="JFK243" s="10"/>
      <c r="JFL243" s="10"/>
      <c r="JFM243" s="10"/>
      <c r="JFN243" s="10"/>
      <c r="JFO243" s="10"/>
      <c r="JFP243" s="10"/>
      <c r="JFQ243" s="10"/>
      <c r="JFR243" s="10"/>
      <c r="JFS243" s="10"/>
      <c r="JFT243" s="10"/>
      <c r="JFU243" s="10"/>
      <c r="JFV243" s="10"/>
      <c r="JFW243" s="10"/>
      <c r="JFX243" s="10"/>
      <c r="JFY243" s="10"/>
      <c r="JFZ243" s="10"/>
      <c r="JGA243" s="10"/>
      <c r="JGB243" s="10"/>
      <c r="JGC243" s="10"/>
      <c r="JGD243" s="10"/>
      <c r="JGE243" s="10"/>
      <c r="JGF243" s="10"/>
      <c r="JGG243" s="10"/>
      <c r="JGH243" s="10"/>
      <c r="JGI243" s="10"/>
      <c r="JGJ243" s="10"/>
      <c r="JGK243" s="10"/>
      <c r="JGL243" s="10"/>
      <c r="JGM243" s="10"/>
      <c r="JGN243" s="10"/>
      <c r="JGO243" s="10"/>
      <c r="JGP243" s="10"/>
      <c r="JGQ243" s="10"/>
      <c r="JGR243" s="10"/>
      <c r="JGS243" s="10"/>
      <c r="JGT243" s="10"/>
      <c r="JGU243" s="10"/>
      <c r="JGV243" s="10"/>
      <c r="JGW243" s="10"/>
      <c r="JGX243" s="10"/>
      <c r="JGY243" s="10"/>
      <c r="JGZ243" s="10"/>
      <c r="JHA243" s="10"/>
      <c r="JHB243" s="10"/>
      <c r="JHC243" s="10"/>
      <c r="JHD243" s="10"/>
      <c r="JHE243" s="10"/>
      <c r="JHF243" s="10"/>
      <c r="JHG243" s="10"/>
      <c r="JHH243" s="10"/>
      <c r="JHI243" s="10"/>
      <c r="JHJ243" s="10"/>
      <c r="JHK243" s="10"/>
      <c r="JHL243" s="10"/>
      <c r="JHM243" s="10"/>
      <c r="JHN243" s="10"/>
      <c r="JHO243" s="10"/>
      <c r="JHP243" s="10"/>
      <c r="JHQ243" s="10"/>
      <c r="JHR243" s="10"/>
      <c r="JHS243" s="10"/>
      <c r="JHT243" s="10"/>
      <c r="JHU243" s="10"/>
      <c r="JHV243" s="10"/>
      <c r="JHW243" s="10"/>
      <c r="JHX243" s="10"/>
      <c r="JHY243" s="10"/>
      <c r="JHZ243" s="10"/>
      <c r="JIA243" s="10"/>
      <c r="JIB243" s="10"/>
      <c r="JIC243" s="10"/>
      <c r="JID243" s="10"/>
      <c r="JIE243" s="10"/>
      <c r="JIF243" s="10"/>
      <c r="JIG243" s="10"/>
      <c r="JIH243" s="10"/>
      <c r="JII243" s="10"/>
      <c r="JIJ243" s="10"/>
      <c r="JIK243" s="10"/>
      <c r="JIL243" s="10"/>
      <c r="JIM243" s="10"/>
      <c r="JIN243" s="10"/>
      <c r="JIO243" s="10"/>
      <c r="JIP243" s="10"/>
      <c r="JIQ243" s="10"/>
      <c r="JIR243" s="10"/>
      <c r="JIS243" s="10"/>
      <c r="JIT243" s="10"/>
      <c r="JIU243" s="10"/>
      <c r="JIV243" s="10"/>
      <c r="JIW243" s="10"/>
      <c r="JIX243" s="10"/>
      <c r="JIY243" s="10"/>
      <c r="JIZ243" s="10"/>
      <c r="JJA243" s="10"/>
      <c r="JJB243" s="10"/>
      <c r="JJC243" s="10"/>
      <c r="JJD243" s="10"/>
      <c r="JJE243" s="10"/>
      <c r="JJF243" s="10"/>
      <c r="JJG243" s="10"/>
      <c r="JJH243" s="10"/>
      <c r="JJI243" s="10"/>
      <c r="JJJ243" s="10"/>
      <c r="JJK243" s="10"/>
      <c r="JJL243" s="10"/>
      <c r="JJM243" s="10"/>
      <c r="JJN243" s="10"/>
      <c r="JJO243" s="10"/>
      <c r="JJP243" s="10"/>
      <c r="JJQ243" s="10"/>
      <c r="JJR243" s="10"/>
      <c r="JJS243" s="10"/>
      <c r="JJT243" s="10"/>
      <c r="JJU243" s="10"/>
      <c r="JJV243" s="10"/>
      <c r="JJW243" s="10"/>
      <c r="JJX243" s="10"/>
      <c r="JJY243" s="10"/>
      <c r="JJZ243" s="10"/>
      <c r="JKA243" s="10"/>
      <c r="JKB243" s="10"/>
      <c r="JKC243" s="10"/>
      <c r="JKD243" s="10"/>
      <c r="JKE243" s="10"/>
      <c r="JKF243" s="10"/>
      <c r="JKG243" s="10"/>
      <c r="JKH243" s="10"/>
      <c r="JKI243" s="10"/>
      <c r="JKJ243" s="10"/>
      <c r="JKK243" s="10"/>
      <c r="JKL243" s="10"/>
      <c r="JKM243" s="10"/>
      <c r="JKN243" s="10"/>
      <c r="JKO243" s="10"/>
      <c r="JKP243" s="10"/>
      <c r="JKQ243" s="10"/>
      <c r="JKR243" s="10"/>
      <c r="JKS243" s="10"/>
      <c r="JKT243" s="10"/>
      <c r="JKU243" s="10"/>
      <c r="JKV243" s="10"/>
      <c r="JKW243" s="10"/>
      <c r="JKX243" s="10"/>
      <c r="JKY243" s="10"/>
      <c r="JKZ243" s="10"/>
      <c r="JLA243" s="10"/>
      <c r="JLB243" s="10"/>
      <c r="JLC243" s="10"/>
      <c r="JLD243" s="10"/>
      <c r="JLE243" s="10"/>
      <c r="JLF243" s="10"/>
      <c r="JLG243" s="10"/>
      <c r="JLH243" s="10"/>
      <c r="JLI243" s="10"/>
      <c r="JLJ243" s="10"/>
      <c r="JLK243" s="10"/>
      <c r="JLL243" s="10"/>
      <c r="JLM243" s="10"/>
      <c r="JLN243" s="10"/>
      <c r="JLO243" s="10"/>
      <c r="JLP243" s="10"/>
      <c r="JLQ243" s="10"/>
      <c r="JLR243" s="10"/>
      <c r="JLS243" s="10"/>
      <c r="JLT243" s="10"/>
      <c r="JLU243" s="10"/>
      <c r="JLV243" s="10"/>
      <c r="JLW243" s="10"/>
      <c r="JLX243" s="10"/>
      <c r="JLY243" s="10"/>
      <c r="JLZ243" s="10"/>
      <c r="JMA243" s="10"/>
      <c r="JMB243" s="10"/>
      <c r="JMC243" s="10"/>
      <c r="JMD243" s="10"/>
      <c r="JME243" s="10"/>
      <c r="JMF243" s="10"/>
      <c r="JMG243" s="10"/>
      <c r="JMH243" s="10"/>
      <c r="JMI243" s="10"/>
      <c r="JMJ243" s="10"/>
      <c r="JMK243" s="10"/>
      <c r="JML243" s="10"/>
      <c r="JMM243" s="10"/>
      <c r="JMN243" s="10"/>
      <c r="JMO243" s="10"/>
      <c r="JMP243" s="10"/>
      <c r="JMQ243" s="10"/>
      <c r="JMR243" s="10"/>
      <c r="JMS243" s="10"/>
      <c r="JMT243" s="10"/>
      <c r="JMU243" s="10"/>
      <c r="JMV243" s="10"/>
      <c r="JMW243" s="10"/>
      <c r="JMX243" s="10"/>
      <c r="JMY243" s="10"/>
      <c r="JMZ243" s="10"/>
      <c r="JNA243" s="10"/>
      <c r="JNB243" s="10"/>
      <c r="JNC243" s="10"/>
      <c r="JND243" s="10"/>
      <c r="JNE243" s="10"/>
      <c r="JNF243" s="10"/>
      <c r="JNG243" s="10"/>
      <c r="JNH243" s="10"/>
      <c r="JNI243" s="10"/>
      <c r="JNJ243" s="10"/>
      <c r="JNK243" s="10"/>
      <c r="JNL243" s="10"/>
      <c r="JNM243" s="10"/>
      <c r="JNN243" s="10"/>
      <c r="JNO243" s="10"/>
      <c r="JNP243" s="10"/>
      <c r="JNQ243" s="10"/>
      <c r="JNR243" s="10"/>
      <c r="JNS243" s="10"/>
      <c r="JNT243" s="10"/>
      <c r="JNU243" s="10"/>
      <c r="JNV243" s="10"/>
      <c r="JNW243" s="10"/>
      <c r="JNX243" s="10"/>
      <c r="JNY243" s="10"/>
      <c r="JNZ243" s="10"/>
      <c r="JOA243" s="10"/>
      <c r="JOB243" s="10"/>
      <c r="JOC243" s="10"/>
      <c r="JOD243" s="10"/>
      <c r="JOE243" s="10"/>
      <c r="JOF243" s="10"/>
      <c r="JOG243" s="10"/>
      <c r="JOH243" s="10"/>
      <c r="JOI243" s="10"/>
      <c r="JOJ243" s="10"/>
      <c r="JOK243" s="10"/>
      <c r="JOL243" s="10"/>
      <c r="JOM243" s="10"/>
      <c r="JON243" s="10"/>
      <c r="JOO243" s="10"/>
      <c r="JOP243" s="10"/>
      <c r="JOQ243" s="10"/>
      <c r="JOR243" s="10"/>
      <c r="JOS243" s="10"/>
      <c r="JOT243" s="10"/>
      <c r="JOU243" s="10"/>
      <c r="JOV243" s="10"/>
      <c r="JOW243" s="10"/>
      <c r="JOX243" s="10"/>
      <c r="JOY243" s="10"/>
      <c r="JOZ243" s="10"/>
      <c r="JPA243" s="10"/>
      <c r="JPB243" s="10"/>
      <c r="JPC243" s="10"/>
      <c r="JPD243" s="10"/>
      <c r="JPE243" s="10"/>
      <c r="JPF243" s="10"/>
      <c r="JPG243" s="10"/>
      <c r="JPH243" s="10"/>
      <c r="JPI243" s="10"/>
      <c r="JPJ243" s="10"/>
      <c r="JPK243" s="10"/>
      <c r="JPL243" s="10"/>
      <c r="JPM243" s="10"/>
      <c r="JPN243" s="10"/>
      <c r="JPO243" s="10"/>
      <c r="JPP243" s="10"/>
      <c r="JPQ243" s="10"/>
      <c r="JPR243" s="10"/>
      <c r="JPS243" s="10"/>
      <c r="JPT243" s="10"/>
      <c r="JPU243" s="10"/>
      <c r="JPV243" s="10"/>
      <c r="JPW243" s="10"/>
      <c r="JPX243" s="10"/>
      <c r="JPY243" s="10"/>
      <c r="JPZ243" s="10"/>
      <c r="JQA243" s="10"/>
      <c r="JQB243" s="10"/>
      <c r="JQC243" s="10"/>
      <c r="JQD243" s="10"/>
      <c r="JQE243" s="10"/>
      <c r="JQF243" s="10"/>
      <c r="JQG243" s="10"/>
      <c r="JQH243" s="10"/>
      <c r="JQI243" s="10"/>
      <c r="JQJ243" s="10"/>
      <c r="JQK243" s="10"/>
      <c r="JQL243" s="10"/>
      <c r="JQM243" s="10"/>
      <c r="JQN243" s="10"/>
      <c r="JQO243" s="10"/>
      <c r="JQP243" s="10"/>
      <c r="JQQ243" s="10"/>
      <c r="JQR243" s="10"/>
      <c r="JQS243" s="10"/>
      <c r="JQT243" s="10"/>
      <c r="JQU243" s="10"/>
      <c r="JQV243" s="10"/>
      <c r="JQW243" s="10"/>
      <c r="JQX243" s="10"/>
      <c r="JQY243" s="10"/>
      <c r="JQZ243" s="10"/>
      <c r="JRA243" s="10"/>
      <c r="JRB243" s="10"/>
      <c r="JRC243" s="10"/>
      <c r="JRD243" s="10"/>
      <c r="JRE243" s="10"/>
      <c r="JRF243" s="10"/>
      <c r="JRG243" s="10"/>
      <c r="JRH243" s="10"/>
      <c r="JRI243" s="10"/>
      <c r="JRJ243" s="10"/>
      <c r="JRK243" s="10"/>
      <c r="JRL243" s="10"/>
      <c r="JRM243" s="10"/>
      <c r="JRN243" s="10"/>
      <c r="JRO243" s="10"/>
      <c r="JRP243" s="10"/>
      <c r="JRQ243" s="10"/>
      <c r="JRR243" s="10"/>
      <c r="JRS243" s="10"/>
      <c r="JRT243" s="10"/>
      <c r="JRU243" s="10"/>
      <c r="JRV243" s="10"/>
      <c r="JRW243" s="10"/>
      <c r="JRX243" s="10"/>
      <c r="JRY243" s="10"/>
      <c r="JRZ243" s="10"/>
      <c r="JSA243" s="10"/>
      <c r="JSB243" s="10"/>
      <c r="JSC243" s="10"/>
      <c r="JSD243" s="10"/>
      <c r="JSE243" s="10"/>
      <c r="JSF243" s="10"/>
      <c r="JSG243" s="10"/>
      <c r="JSH243" s="10"/>
      <c r="JSI243" s="10"/>
      <c r="JSJ243" s="10"/>
      <c r="JSK243" s="10"/>
      <c r="JSL243" s="10"/>
      <c r="JSM243" s="10"/>
      <c r="JSN243" s="10"/>
      <c r="JSO243" s="10"/>
      <c r="JSP243" s="10"/>
      <c r="JSQ243" s="10"/>
      <c r="JSR243" s="10"/>
      <c r="JSS243" s="10"/>
      <c r="JST243" s="10"/>
      <c r="JSU243" s="10"/>
      <c r="JSV243" s="10"/>
      <c r="JSW243" s="10"/>
      <c r="JSX243" s="10"/>
      <c r="JSY243" s="10"/>
      <c r="JSZ243" s="10"/>
      <c r="JTA243" s="10"/>
      <c r="JTB243" s="10"/>
      <c r="JTC243" s="10"/>
      <c r="JTD243" s="10"/>
      <c r="JTE243" s="10"/>
      <c r="JTF243" s="10"/>
      <c r="JTG243" s="10"/>
      <c r="JTH243" s="10"/>
      <c r="JTI243" s="10"/>
      <c r="JTJ243" s="10"/>
      <c r="JTK243" s="10"/>
      <c r="JTL243" s="10"/>
      <c r="JTM243" s="10"/>
      <c r="JTN243" s="10"/>
      <c r="JTO243" s="10"/>
      <c r="JTP243" s="10"/>
      <c r="JTQ243" s="10"/>
      <c r="JTR243" s="10"/>
      <c r="JTS243" s="10"/>
      <c r="JTT243" s="10"/>
      <c r="JTU243" s="10"/>
      <c r="JTV243" s="10"/>
      <c r="JTW243" s="10"/>
      <c r="JTX243" s="10"/>
      <c r="JTY243" s="10"/>
      <c r="JTZ243" s="10"/>
      <c r="JUA243" s="10"/>
      <c r="JUB243" s="10"/>
      <c r="JUC243" s="10"/>
      <c r="JUD243" s="10"/>
      <c r="JUE243" s="10"/>
      <c r="JUF243" s="10"/>
      <c r="JUG243" s="10"/>
      <c r="JUH243" s="10"/>
      <c r="JUI243" s="10"/>
      <c r="JUJ243" s="10"/>
      <c r="JUK243" s="10"/>
      <c r="JUL243" s="10"/>
      <c r="JUM243" s="10"/>
      <c r="JUN243" s="10"/>
      <c r="JUO243" s="10"/>
      <c r="JUP243" s="10"/>
      <c r="JUQ243" s="10"/>
      <c r="JUR243" s="10"/>
      <c r="JUS243" s="10"/>
      <c r="JUT243" s="10"/>
      <c r="JUU243" s="10"/>
      <c r="JUV243" s="10"/>
      <c r="JUW243" s="10"/>
      <c r="JUX243" s="10"/>
      <c r="JUY243" s="10"/>
      <c r="JUZ243" s="10"/>
      <c r="JVA243" s="10"/>
      <c r="JVB243" s="10"/>
      <c r="JVC243" s="10"/>
      <c r="JVD243" s="10"/>
      <c r="JVE243" s="10"/>
      <c r="JVF243" s="10"/>
      <c r="JVG243" s="10"/>
      <c r="JVH243" s="10"/>
      <c r="JVI243" s="10"/>
      <c r="JVJ243" s="10"/>
      <c r="JVK243" s="10"/>
      <c r="JVL243" s="10"/>
      <c r="JVM243" s="10"/>
      <c r="JVN243" s="10"/>
      <c r="JVO243" s="10"/>
      <c r="JVP243" s="10"/>
      <c r="JVQ243" s="10"/>
      <c r="JVR243" s="10"/>
      <c r="JVS243" s="10"/>
      <c r="JVT243" s="10"/>
      <c r="JVU243" s="10"/>
      <c r="JVV243" s="10"/>
      <c r="JVW243" s="10"/>
      <c r="JVX243" s="10"/>
      <c r="JVY243" s="10"/>
      <c r="JVZ243" s="10"/>
      <c r="JWA243" s="10"/>
      <c r="JWB243" s="10"/>
      <c r="JWC243" s="10"/>
      <c r="JWD243" s="10"/>
      <c r="JWE243" s="10"/>
      <c r="JWF243" s="10"/>
      <c r="JWG243" s="10"/>
      <c r="JWH243" s="10"/>
      <c r="JWI243" s="10"/>
      <c r="JWJ243" s="10"/>
      <c r="JWK243" s="10"/>
      <c r="JWL243" s="10"/>
      <c r="JWM243" s="10"/>
      <c r="JWN243" s="10"/>
      <c r="JWO243" s="10"/>
      <c r="JWP243" s="10"/>
      <c r="JWQ243" s="10"/>
      <c r="JWR243" s="10"/>
      <c r="JWS243" s="10"/>
      <c r="JWT243" s="10"/>
      <c r="JWU243" s="10"/>
      <c r="JWV243" s="10"/>
      <c r="JWW243" s="10"/>
      <c r="JWX243" s="10"/>
      <c r="JWY243" s="10"/>
      <c r="JWZ243" s="10"/>
      <c r="JXA243" s="10"/>
      <c r="JXB243" s="10"/>
      <c r="JXC243" s="10"/>
      <c r="JXD243" s="10"/>
      <c r="JXE243" s="10"/>
      <c r="JXF243" s="10"/>
      <c r="JXG243" s="10"/>
      <c r="JXH243" s="10"/>
      <c r="JXI243" s="10"/>
      <c r="JXJ243" s="10"/>
      <c r="JXK243" s="10"/>
      <c r="JXL243" s="10"/>
      <c r="JXM243" s="10"/>
      <c r="JXN243" s="10"/>
      <c r="JXO243" s="10"/>
      <c r="JXP243" s="10"/>
      <c r="JXQ243" s="10"/>
      <c r="JXR243" s="10"/>
      <c r="JXS243" s="10"/>
      <c r="JXT243" s="10"/>
      <c r="JXU243" s="10"/>
      <c r="JXV243" s="10"/>
      <c r="JXW243" s="10"/>
      <c r="JXX243" s="10"/>
      <c r="JXY243" s="10"/>
      <c r="JXZ243" s="10"/>
      <c r="JYA243" s="10"/>
      <c r="JYB243" s="10"/>
      <c r="JYC243" s="10"/>
      <c r="JYD243" s="10"/>
      <c r="JYE243" s="10"/>
      <c r="JYF243" s="10"/>
      <c r="JYG243" s="10"/>
      <c r="JYH243" s="10"/>
      <c r="JYI243" s="10"/>
      <c r="JYJ243" s="10"/>
      <c r="JYK243" s="10"/>
      <c r="JYL243" s="10"/>
      <c r="JYM243" s="10"/>
      <c r="JYN243" s="10"/>
      <c r="JYO243" s="10"/>
      <c r="JYP243" s="10"/>
      <c r="JYQ243" s="10"/>
      <c r="JYR243" s="10"/>
      <c r="JYS243" s="10"/>
      <c r="JYT243" s="10"/>
      <c r="JYU243" s="10"/>
      <c r="JYV243" s="10"/>
      <c r="JYW243" s="10"/>
      <c r="JYX243" s="10"/>
      <c r="JYY243" s="10"/>
      <c r="JYZ243" s="10"/>
      <c r="JZA243" s="10"/>
      <c r="JZB243" s="10"/>
      <c r="JZC243" s="10"/>
      <c r="JZD243" s="10"/>
      <c r="JZE243" s="10"/>
      <c r="JZF243" s="10"/>
      <c r="JZG243" s="10"/>
      <c r="JZH243" s="10"/>
      <c r="JZI243" s="10"/>
      <c r="JZJ243" s="10"/>
      <c r="JZK243" s="10"/>
      <c r="JZL243" s="10"/>
      <c r="JZM243" s="10"/>
      <c r="JZN243" s="10"/>
      <c r="JZO243" s="10"/>
      <c r="JZP243" s="10"/>
      <c r="JZQ243" s="10"/>
      <c r="JZR243" s="10"/>
      <c r="JZS243" s="10"/>
      <c r="JZT243" s="10"/>
      <c r="JZU243" s="10"/>
      <c r="JZV243" s="10"/>
      <c r="JZW243" s="10"/>
      <c r="JZX243" s="10"/>
      <c r="JZY243" s="10"/>
      <c r="JZZ243" s="10"/>
      <c r="KAA243" s="10"/>
      <c r="KAB243" s="10"/>
      <c r="KAC243" s="10"/>
      <c r="KAD243" s="10"/>
      <c r="KAE243" s="10"/>
      <c r="KAF243" s="10"/>
      <c r="KAG243" s="10"/>
      <c r="KAH243" s="10"/>
      <c r="KAI243" s="10"/>
      <c r="KAJ243" s="10"/>
      <c r="KAK243" s="10"/>
      <c r="KAL243" s="10"/>
      <c r="KAM243" s="10"/>
      <c r="KAN243" s="10"/>
      <c r="KAO243" s="10"/>
      <c r="KAP243" s="10"/>
      <c r="KAQ243" s="10"/>
      <c r="KAR243" s="10"/>
      <c r="KAS243" s="10"/>
      <c r="KAT243" s="10"/>
      <c r="KAU243" s="10"/>
      <c r="KAV243" s="10"/>
      <c r="KAW243" s="10"/>
      <c r="KAX243" s="10"/>
      <c r="KAY243" s="10"/>
      <c r="KAZ243" s="10"/>
      <c r="KBA243" s="10"/>
      <c r="KBB243" s="10"/>
      <c r="KBC243" s="10"/>
      <c r="KBD243" s="10"/>
      <c r="KBE243" s="10"/>
      <c r="KBF243" s="10"/>
      <c r="KBG243" s="10"/>
      <c r="KBH243" s="10"/>
      <c r="KBI243" s="10"/>
      <c r="KBJ243" s="10"/>
      <c r="KBK243" s="10"/>
      <c r="KBL243" s="10"/>
      <c r="KBM243" s="10"/>
      <c r="KBN243" s="10"/>
      <c r="KBO243" s="10"/>
      <c r="KBP243" s="10"/>
      <c r="KBQ243" s="10"/>
      <c r="KBR243" s="10"/>
      <c r="KBS243" s="10"/>
      <c r="KBT243" s="10"/>
      <c r="KBU243" s="10"/>
      <c r="KBV243" s="10"/>
      <c r="KBW243" s="10"/>
      <c r="KBX243" s="10"/>
      <c r="KBY243" s="10"/>
      <c r="KBZ243" s="10"/>
      <c r="KCA243" s="10"/>
      <c r="KCB243" s="10"/>
      <c r="KCC243" s="10"/>
      <c r="KCD243" s="10"/>
      <c r="KCE243" s="10"/>
      <c r="KCF243" s="10"/>
      <c r="KCG243" s="10"/>
      <c r="KCH243" s="10"/>
      <c r="KCI243" s="10"/>
      <c r="KCJ243" s="10"/>
      <c r="KCK243" s="10"/>
      <c r="KCL243" s="10"/>
      <c r="KCM243" s="10"/>
      <c r="KCN243" s="10"/>
      <c r="KCO243" s="10"/>
      <c r="KCP243" s="10"/>
      <c r="KCQ243" s="10"/>
      <c r="KCR243" s="10"/>
      <c r="KCS243" s="10"/>
      <c r="KCT243" s="10"/>
      <c r="KCU243" s="10"/>
      <c r="KCV243" s="10"/>
      <c r="KCW243" s="10"/>
      <c r="KCX243" s="10"/>
      <c r="KCY243" s="10"/>
      <c r="KCZ243" s="10"/>
      <c r="KDA243" s="10"/>
      <c r="KDB243" s="10"/>
      <c r="KDC243" s="10"/>
      <c r="KDD243" s="10"/>
      <c r="KDE243" s="10"/>
      <c r="KDF243" s="10"/>
      <c r="KDG243" s="10"/>
      <c r="KDH243" s="10"/>
      <c r="KDI243" s="10"/>
      <c r="KDJ243" s="10"/>
      <c r="KDK243" s="10"/>
      <c r="KDL243" s="10"/>
      <c r="KDM243" s="10"/>
      <c r="KDN243" s="10"/>
      <c r="KDO243" s="10"/>
      <c r="KDP243" s="10"/>
      <c r="KDQ243" s="10"/>
      <c r="KDR243" s="10"/>
      <c r="KDS243" s="10"/>
      <c r="KDT243" s="10"/>
      <c r="KDU243" s="10"/>
      <c r="KDV243" s="10"/>
      <c r="KDW243" s="10"/>
      <c r="KDX243" s="10"/>
      <c r="KDY243" s="10"/>
      <c r="KDZ243" s="10"/>
      <c r="KEA243" s="10"/>
      <c r="KEB243" s="10"/>
      <c r="KEC243" s="10"/>
      <c r="KED243" s="10"/>
      <c r="KEE243" s="10"/>
      <c r="KEF243" s="10"/>
      <c r="KEG243" s="10"/>
      <c r="KEH243" s="10"/>
      <c r="KEI243" s="10"/>
      <c r="KEJ243" s="10"/>
      <c r="KEK243" s="10"/>
      <c r="KEL243" s="10"/>
      <c r="KEM243" s="10"/>
      <c r="KEN243" s="10"/>
      <c r="KEO243" s="10"/>
      <c r="KEP243" s="10"/>
      <c r="KEQ243" s="10"/>
      <c r="KER243" s="10"/>
      <c r="KES243" s="10"/>
      <c r="KET243" s="10"/>
      <c r="KEU243" s="10"/>
      <c r="KEV243" s="10"/>
      <c r="KEW243" s="10"/>
      <c r="KEX243" s="10"/>
      <c r="KEY243" s="10"/>
      <c r="KEZ243" s="10"/>
      <c r="KFA243" s="10"/>
      <c r="KFB243" s="10"/>
      <c r="KFC243" s="10"/>
      <c r="KFD243" s="10"/>
      <c r="KFE243" s="10"/>
      <c r="KFF243" s="10"/>
      <c r="KFG243" s="10"/>
      <c r="KFH243" s="10"/>
      <c r="KFI243" s="10"/>
      <c r="KFJ243" s="10"/>
      <c r="KFK243" s="10"/>
      <c r="KFL243" s="10"/>
      <c r="KFM243" s="10"/>
      <c r="KFN243" s="10"/>
      <c r="KFO243" s="10"/>
      <c r="KFP243" s="10"/>
      <c r="KFQ243" s="10"/>
      <c r="KFR243" s="10"/>
      <c r="KFS243" s="10"/>
      <c r="KFT243" s="10"/>
      <c r="KFU243" s="10"/>
      <c r="KFV243" s="10"/>
      <c r="KFW243" s="10"/>
      <c r="KFX243" s="10"/>
      <c r="KFY243" s="10"/>
      <c r="KFZ243" s="10"/>
      <c r="KGA243" s="10"/>
      <c r="KGB243" s="10"/>
      <c r="KGC243" s="10"/>
      <c r="KGD243" s="10"/>
      <c r="KGE243" s="10"/>
      <c r="KGF243" s="10"/>
      <c r="KGG243" s="10"/>
      <c r="KGH243" s="10"/>
      <c r="KGI243" s="10"/>
      <c r="KGJ243" s="10"/>
      <c r="KGK243" s="10"/>
      <c r="KGL243" s="10"/>
      <c r="KGM243" s="10"/>
      <c r="KGN243" s="10"/>
      <c r="KGO243" s="10"/>
      <c r="KGP243" s="10"/>
      <c r="KGQ243" s="10"/>
      <c r="KGR243" s="10"/>
      <c r="KGS243" s="10"/>
      <c r="KGT243" s="10"/>
      <c r="KGU243" s="10"/>
      <c r="KGV243" s="10"/>
      <c r="KGW243" s="10"/>
      <c r="KGX243" s="10"/>
      <c r="KGY243" s="10"/>
      <c r="KGZ243" s="10"/>
      <c r="KHA243" s="10"/>
      <c r="KHB243" s="10"/>
      <c r="KHC243" s="10"/>
      <c r="KHD243" s="10"/>
      <c r="KHE243" s="10"/>
      <c r="KHF243" s="10"/>
      <c r="KHG243" s="10"/>
      <c r="KHH243" s="10"/>
      <c r="KHI243" s="10"/>
      <c r="KHJ243" s="10"/>
      <c r="KHK243" s="10"/>
      <c r="KHL243" s="10"/>
      <c r="KHM243" s="10"/>
      <c r="KHN243" s="10"/>
      <c r="KHO243" s="10"/>
      <c r="KHP243" s="10"/>
      <c r="KHQ243" s="10"/>
      <c r="KHR243" s="10"/>
      <c r="KHS243" s="10"/>
      <c r="KHT243" s="10"/>
      <c r="KHU243" s="10"/>
      <c r="KHV243" s="10"/>
      <c r="KHW243" s="10"/>
      <c r="KHX243" s="10"/>
      <c r="KHY243" s="10"/>
      <c r="KHZ243" s="10"/>
      <c r="KIA243" s="10"/>
      <c r="KIB243" s="10"/>
      <c r="KIC243" s="10"/>
      <c r="KID243" s="10"/>
      <c r="KIE243" s="10"/>
      <c r="KIF243" s="10"/>
      <c r="KIG243" s="10"/>
      <c r="KIH243" s="10"/>
      <c r="KII243" s="10"/>
      <c r="KIJ243" s="10"/>
      <c r="KIK243" s="10"/>
      <c r="KIL243" s="10"/>
      <c r="KIM243" s="10"/>
      <c r="KIN243" s="10"/>
      <c r="KIO243" s="10"/>
      <c r="KIP243" s="10"/>
      <c r="KIQ243" s="10"/>
      <c r="KIR243" s="10"/>
      <c r="KIS243" s="10"/>
      <c r="KIT243" s="10"/>
      <c r="KIU243" s="10"/>
      <c r="KIV243" s="10"/>
      <c r="KIW243" s="10"/>
      <c r="KIX243" s="10"/>
      <c r="KIY243" s="10"/>
      <c r="KIZ243" s="10"/>
      <c r="KJA243" s="10"/>
      <c r="KJB243" s="10"/>
      <c r="KJC243" s="10"/>
      <c r="KJD243" s="10"/>
      <c r="KJE243" s="10"/>
      <c r="KJF243" s="10"/>
      <c r="KJG243" s="10"/>
      <c r="KJH243" s="10"/>
      <c r="KJI243" s="10"/>
      <c r="KJJ243" s="10"/>
      <c r="KJK243" s="10"/>
      <c r="KJL243" s="10"/>
      <c r="KJM243" s="10"/>
      <c r="KJN243" s="10"/>
      <c r="KJO243" s="10"/>
      <c r="KJP243" s="10"/>
      <c r="KJQ243" s="10"/>
      <c r="KJR243" s="10"/>
      <c r="KJS243" s="10"/>
      <c r="KJT243" s="10"/>
      <c r="KJU243" s="10"/>
      <c r="KJV243" s="10"/>
      <c r="KJW243" s="10"/>
      <c r="KJX243" s="10"/>
      <c r="KJY243" s="10"/>
      <c r="KJZ243" s="10"/>
      <c r="KKA243" s="10"/>
      <c r="KKB243" s="10"/>
      <c r="KKC243" s="10"/>
      <c r="KKD243" s="10"/>
      <c r="KKE243" s="10"/>
      <c r="KKF243" s="10"/>
      <c r="KKG243" s="10"/>
      <c r="KKH243" s="10"/>
      <c r="KKI243" s="10"/>
      <c r="KKJ243" s="10"/>
      <c r="KKK243" s="10"/>
      <c r="KKL243" s="10"/>
      <c r="KKM243" s="10"/>
      <c r="KKN243" s="10"/>
      <c r="KKO243" s="10"/>
      <c r="KKP243" s="10"/>
      <c r="KKQ243" s="10"/>
      <c r="KKR243" s="10"/>
      <c r="KKS243" s="10"/>
      <c r="KKT243" s="10"/>
      <c r="KKU243" s="10"/>
      <c r="KKV243" s="10"/>
      <c r="KKW243" s="10"/>
      <c r="KKX243" s="10"/>
      <c r="KKY243" s="10"/>
      <c r="KKZ243" s="10"/>
      <c r="KLA243" s="10"/>
      <c r="KLB243" s="10"/>
      <c r="KLC243" s="10"/>
      <c r="KLD243" s="10"/>
      <c r="KLE243" s="10"/>
      <c r="KLF243" s="10"/>
      <c r="KLG243" s="10"/>
      <c r="KLH243" s="10"/>
      <c r="KLI243" s="10"/>
      <c r="KLJ243" s="10"/>
      <c r="KLK243" s="10"/>
      <c r="KLL243" s="10"/>
      <c r="KLM243" s="10"/>
      <c r="KLN243" s="10"/>
      <c r="KLO243" s="10"/>
      <c r="KLP243" s="10"/>
      <c r="KLQ243" s="10"/>
      <c r="KLR243" s="10"/>
      <c r="KLS243" s="10"/>
      <c r="KLT243" s="10"/>
      <c r="KLU243" s="10"/>
      <c r="KLV243" s="10"/>
      <c r="KLW243" s="10"/>
      <c r="KLX243" s="10"/>
      <c r="KLY243" s="10"/>
      <c r="KLZ243" s="10"/>
      <c r="KMA243" s="10"/>
      <c r="KMB243" s="10"/>
      <c r="KMC243" s="10"/>
      <c r="KMD243" s="10"/>
      <c r="KME243" s="10"/>
      <c r="KMF243" s="10"/>
      <c r="KMG243" s="10"/>
      <c r="KMH243" s="10"/>
      <c r="KMI243" s="10"/>
      <c r="KMJ243" s="10"/>
      <c r="KMK243" s="10"/>
      <c r="KML243" s="10"/>
      <c r="KMM243" s="10"/>
      <c r="KMN243" s="10"/>
      <c r="KMO243" s="10"/>
      <c r="KMP243" s="10"/>
      <c r="KMQ243" s="10"/>
      <c r="KMR243" s="10"/>
      <c r="KMS243" s="10"/>
      <c r="KMT243" s="10"/>
      <c r="KMU243" s="10"/>
      <c r="KMV243" s="10"/>
      <c r="KMW243" s="10"/>
      <c r="KMX243" s="10"/>
      <c r="KMY243" s="10"/>
      <c r="KMZ243" s="10"/>
      <c r="KNA243" s="10"/>
      <c r="KNB243" s="10"/>
      <c r="KNC243" s="10"/>
      <c r="KND243" s="10"/>
      <c r="KNE243" s="10"/>
      <c r="KNF243" s="10"/>
      <c r="KNG243" s="10"/>
      <c r="KNH243" s="10"/>
      <c r="KNI243" s="10"/>
      <c r="KNJ243" s="10"/>
      <c r="KNK243" s="10"/>
      <c r="KNL243" s="10"/>
      <c r="KNM243" s="10"/>
      <c r="KNN243" s="10"/>
      <c r="KNO243" s="10"/>
      <c r="KNP243" s="10"/>
      <c r="KNQ243" s="10"/>
      <c r="KNR243" s="10"/>
      <c r="KNS243" s="10"/>
      <c r="KNT243" s="10"/>
      <c r="KNU243" s="10"/>
      <c r="KNV243" s="10"/>
      <c r="KNW243" s="10"/>
      <c r="KNX243" s="10"/>
      <c r="KNY243" s="10"/>
      <c r="KNZ243" s="10"/>
      <c r="KOA243" s="10"/>
      <c r="KOB243" s="10"/>
      <c r="KOC243" s="10"/>
      <c r="KOD243" s="10"/>
      <c r="KOE243" s="10"/>
      <c r="KOF243" s="10"/>
      <c r="KOG243" s="10"/>
      <c r="KOH243" s="10"/>
      <c r="KOI243" s="10"/>
      <c r="KOJ243" s="10"/>
      <c r="KOK243" s="10"/>
      <c r="KOL243" s="10"/>
      <c r="KOM243" s="10"/>
      <c r="KON243" s="10"/>
      <c r="KOO243" s="10"/>
      <c r="KOP243" s="10"/>
      <c r="KOQ243" s="10"/>
      <c r="KOR243" s="10"/>
      <c r="KOS243" s="10"/>
      <c r="KOT243" s="10"/>
      <c r="KOU243" s="10"/>
      <c r="KOV243" s="10"/>
      <c r="KOW243" s="10"/>
      <c r="KOX243" s="10"/>
      <c r="KOY243" s="10"/>
      <c r="KOZ243" s="10"/>
      <c r="KPA243" s="10"/>
      <c r="KPB243" s="10"/>
      <c r="KPC243" s="10"/>
      <c r="KPD243" s="10"/>
      <c r="KPE243" s="10"/>
      <c r="KPF243" s="10"/>
      <c r="KPG243" s="10"/>
      <c r="KPH243" s="10"/>
      <c r="KPI243" s="10"/>
      <c r="KPJ243" s="10"/>
      <c r="KPK243" s="10"/>
      <c r="KPL243" s="10"/>
      <c r="KPM243" s="10"/>
      <c r="KPN243" s="10"/>
      <c r="KPO243" s="10"/>
      <c r="KPP243" s="10"/>
      <c r="KPQ243" s="10"/>
      <c r="KPR243" s="10"/>
      <c r="KPS243" s="10"/>
      <c r="KPT243" s="10"/>
      <c r="KPU243" s="10"/>
      <c r="KPV243" s="10"/>
      <c r="KPW243" s="10"/>
      <c r="KPX243" s="10"/>
      <c r="KPY243" s="10"/>
      <c r="KPZ243" s="10"/>
      <c r="KQA243" s="10"/>
      <c r="KQB243" s="10"/>
      <c r="KQC243" s="10"/>
      <c r="KQD243" s="10"/>
      <c r="KQE243" s="10"/>
      <c r="KQF243" s="10"/>
      <c r="KQG243" s="10"/>
      <c r="KQH243" s="10"/>
      <c r="KQI243" s="10"/>
      <c r="KQJ243" s="10"/>
      <c r="KQK243" s="10"/>
      <c r="KQL243" s="10"/>
      <c r="KQM243" s="10"/>
      <c r="KQN243" s="10"/>
      <c r="KQO243" s="10"/>
      <c r="KQP243" s="10"/>
      <c r="KQQ243" s="10"/>
      <c r="KQR243" s="10"/>
      <c r="KQS243" s="10"/>
      <c r="KQT243" s="10"/>
      <c r="KQU243" s="10"/>
      <c r="KQV243" s="10"/>
      <c r="KQW243" s="10"/>
      <c r="KQX243" s="10"/>
      <c r="KQY243" s="10"/>
      <c r="KQZ243" s="10"/>
      <c r="KRA243" s="10"/>
      <c r="KRB243" s="10"/>
      <c r="KRC243" s="10"/>
      <c r="KRD243" s="10"/>
      <c r="KRE243" s="10"/>
      <c r="KRF243" s="10"/>
      <c r="KRG243" s="10"/>
      <c r="KRH243" s="10"/>
      <c r="KRI243" s="10"/>
      <c r="KRJ243" s="10"/>
      <c r="KRK243" s="10"/>
      <c r="KRL243" s="10"/>
      <c r="KRM243" s="10"/>
      <c r="KRN243" s="10"/>
      <c r="KRO243" s="10"/>
      <c r="KRP243" s="10"/>
      <c r="KRQ243" s="10"/>
      <c r="KRR243" s="10"/>
      <c r="KRS243" s="10"/>
      <c r="KRT243" s="10"/>
      <c r="KRU243" s="10"/>
      <c r="KRV243" s="10"/>
      <c r="KRW243" s="10"/>
      <c r="KRX243" s="10"/>
      <c r="KRY243" s="10"/>
      <c r="KRZ243" s="10"/>
      <c r="KSA243" s="10"/>
      <c r="KSB243" s="10"/>
      <c r="KSC243" s="10"/>
      <c r="KSD243" s="10"/>
      <c r="KSE243" s="10"/>
      <c r="KSF243" s="10"/>
      <c r="KSG243" s="10"/>
      <c r="KSH243" s="10"/>
      <c r="KSI243" s="10"/>
      <c r="KSJ243" s="10"/>
      <c r="KSK243" s="10"/>
      <c r="KSL243" s="10"/>
      <c r="KSM243" s="10"/>
      <c r="KSN243" s="10"/>
      <c r="KSO243" s="10"/>
      <c r="KSP243" s="10"/>
      <c r="KSQ243" s="10"/>
      <c r="KSR243" s="10"/>
      <c r="KSS243" s="10"/>
      <c r="KST243" s="10"/>
      <c r="KSU243" s="10"/>
      <c r="KSV243" s="10"/>
      <c r="KSW243" s="10"/>
      <c r="KSX243" s="10"/>
      <c r="KSY243" s="10"/>
      <c r="KSZ243" s="10"/>
      <c r="KTA243" s="10"/>
      <c r="KTB243" s="10"/>
      <c r="KTC243" s="10"/>
      <c r="KTD243" s="10"/>
      <c r="KTE243" s="10"/>
      <c r="KTF243" s="10"/>
      <c r="KTG243" s="10"/>
      <c r="KTH243" s="10"/>
      <c r="KTI243" s="10"/>
      <c r="KTJ243" s="10"/>
      <c r="KTK243" s="10"/>
      <c r="KTL243" s="10"/>
      <c r="KTM243" s="10"/>
      <c r="KTN243" s="10"/>
      <c r="KTO243" s="10"/>
      <c r="KTP243" s="10"/>
      <c r="KTQ243" s="10"/>
      <c r="KTR243" s="10"/>
      <c r="KTS243" s="10"/>
      <c r="KTT243" s="10"/>
      <c r="KTU243" s="10"/>
      <c r="KTV243" s="10"/>
      <c r="KTW243" s="10"/>
      <c r="KTX243" s="10"/>
      <c r="KTY243" s="10"/>
      <c r="KTZ243" s="10"/>
      <c r="KUA243" s="10"/>
      <c r="KUB243" s="10"/>
      <c r="KUC243" s="10"/>
      <c r="KUD243" s="10"/>
      <c r="KUE243" s="10"/>
      <c r="KUF243" s="10"/>
      <c r="KUG243" s="10"/>
      <c r="KUH243" s="10"/>
      <c r="KUI243" s="10"/>
      <c r="KUJ243" s="10"/>
      <c r="KUK243" s="10"/>
      <c r="KUL243" s="10"/>
      <c r="KUM243" s="10"/>
      <c r="KUN243" s="10"/>
      <c r="KUO243" s="10"/>
      <c r="KUP243" s="10"/>
      <c r="KUQ243" s="10"/>
      <c r="KUR243" s="10"/>
      <c r="KUS243" s="10"/>
      <c r="KUT243" s="10"/>
      <c r="KUU243" s="10"/>
      <c r="KUV243" s="10"/>
      <c r="KUW243" s="10"/>
      <c r="KUX243" s="10"/>
      <c r="KUY243" s="10"/>
      <c r="KUZ243" s="10"/>
      <c r="KVA243" s="10"/>
      <c r="KVB243" s="10"/>
      <c r="KVC243" s="10"/>
      <c r="KVD243" s="10"/>
      <c r="KVE243" s="10"/>
      <c r="KVF243" s="10"/>
      <c r="KVG243" s="10"/>
      <c r="KVH243" s="10"/>
      <c r="KVI243" s="10"/>
      <c r="KVJ243" s="10"/>
      <c r="KVK243" s="10"/>
      <c r="KVL243" s="10"/>
      <c r="KVM243" s="10"/>
      <c r="KVN243" s="10"/>
      <c r="KVO243" s="10"/>
      <c r="KVP243" s="10"/>
      <c r="KVQ243" s="10"/>
      <c r="KVR243" s="10"/>
      <c r="KVS243" s="10"/>
      <c r="KVT243" s="10"/>
      <c r="KVU243" s="10"/>
      <c r="KVV243" s="10"/>
      <c r="KVW243" s="10"/>
      <c r="KVX243" s="10"/>
      <c r="KVY243" s="10"/>
      <c r="KVZ243" s="10"/>
      <c r="KWA243" s="10"/>
      <c r="KWB243" s="10"/>
      <c r="KWC243" s="10"/>
      <c r="KWD243" s="10"/>
      <c r="KWE243" s="10"/>
      <c r="KWF243" s="10"/>
      <c r="KWG243" s="10"/>
      <c r="KWH243" s="10"/>
      <c r="KWI243" s="10"/>
      <c r="KWJ243" s="10"/>
      <c r="KWK243" s="10"/>
      <c r="KWL243" s="10"/>
      <c r="KWM243" s="10"/>
      <c r="KWN243" s="10"/>
      <c r="KWO243" s="10"/>
      <c r="KWP243" s="10"/>
      <c r="KWQ243" s="10"/>
      <c r="KWR243" s="10"/>
      <c r="KWS243" s="10"/>
      <c r="KWT243" s="10"/>
      <c r="KWU243" s="10"/>
      <c r="KWV243" s="10"/>
      <c r="KWW243" s="10"/>
      <c r="KWX243" s="10"/>
      <c r="KWY243" s="10"/>
      <c r="KWZ243" s="10"/>
      <c r="KXA243" s="10"/>
      <c r="KXB243" s="10"/>
      <c r="KXC243" s="10"/>
      <c r="KXD243" s="10"/>
      <c r="KXE243" s="10"/>
      <c r="KXF243" s="10"/>
      <c r="KXG243" s="10"/>
      <c r="KXH243" s="10"/>
      <c r="KXI243" s="10"/>
      <c r="KXJ243" s="10"/>
      <c r="KXK243" s="10"/>
      <c r="KXL243" s="10"/>
      <c r="KXM243" s="10"/>
      <c r="KXN243" s="10"/>
      <c r="KXO243" s="10"/>
      <c r="KXP243" s="10"/>
      <c r="KXQ243" s="10"/>
      <c r="KXR243" s="10"/>
      <c r="KXS243" s="10"/>
      <c r="KXT243" s="10"/>
      <c r="KXU243" s="10"/>
      <c r="KXV243" s="10"/>
      <c r="KXW243" s="10"/>
      <c r="KXX243" s="10"/>
      <c r="KXY243" s="10"/>
      <c r="KXZ243" s="10"/>
      <c r="KYA243" s="10"/>
      <c r="KYB243" s="10"/>
      <c r="KYC243" s="10"/>
      <c r="KYD243" s="10"/>
      <c r="KYE243" s="10"/>
      <c r="KYF243" s="10"/>
      <c r="KYG243" s="10"/>
      <c r="KYH243" s="10"/>
      <c r="KYI243" s="10"/>
      <c r="KYJ243" s="10"/>
      <c r="KYK243" s="10"/>
      <c r="KYL243" s="10"/>
      <c r="KYM243" s="10"/>
      <c r="KYN243" s="10"/>
      <c r="KYO243" s="10"/>
      <c r="KYP243" s="10"/>
      <c r="KYQ243" s="10"/>
      <c r="KYR243" s="10"/>
      <c r="KYS243" s="10"/>
      <c r="KYT243" s="10"/>
      <c r="KYU243" s="10"/>
      <c r="KYV243" s="10"/>
      <c r="KYW243" s="10"/>
      <c r="KYX243" s="10"/>
      <c r="KYY243" s="10"/>
      <c r="KYZ243" s="10"/>
      <c r="KZA243" s="10"/>
      <c r="KZB243" s="10"/>
      <c r="KZC243" s="10"/>
      <c r="KZD243" s="10"/>
      <c r="KZE243" s="10"/>
      <c r="KZF243" s="10"/>
      <c r="KZG243" s="10"/>
      <c r="KZH243" s="10"/>
      <c r="KZI243" s="10"/>
      <c r="KZJ243" s="10"/>
      <c r="KZK243" s="10"/>
      <c r="KZL243" s="10"/>
      <c r="KZM243" s="10"/>
      <c r="KZN243" s="10"/>
      <c r="KZO243" s="10"/>
      <c r="KZP243" s="10"/>
      <c r="KZQ243" s="10"/>
      <c r="KZR243" s="10"/>
      <c r="KZS243" s="10"/>
      <c r="KZT243" s="10"/>
      <c r="KZU243" s="10"/>
      <c r="KZV243" s="10"/>
      <c r="KZW243" s="10"/>
      <c r="KZX243" s="10"/>
      <c r="KZY243" s="10"/>
      <c r="KZZ243" s="10"/>
      <c r="LAA243" s="10"/>
      <c r="LAB243" s="10"/>
      <c r="LAC243" s="10"/>
      <c r="LAD243" s="10"/>
      <c r="LAE243" s="10"/>
      <c r="LAF243" s="10"/>
      <c r="LAG243" s="10"/>
      <c r="LAH243" s="10"/>
      <c r="LAI243" s="10"/>
      <c r="LAJ243" s="10"/>
      <c r="LAK243" s="10"/>
      <c r="LAL243" s="10"/>
      <c r="LAM243" s="10"/>
      <c r="LAN243" s="10"/>
      <c r="LAO243" s="10"/>
      <c r="LAP243" s="10"/>
      <c r="LAQ243" s="10"/>
      <c r="LAR243" s="10"/>
      <c r="LAS243" s="10"/>
      <c r="LAT243" s="10"/>
      <c r="LAU243" s="10"/>
      <c r="LAV243" s="10"/>
      <c r="LAW243" s="10"/>
      <c r="LAX243" s="10"/>
      <c r="LAY243" s="10"/>
      <c r="LAZ243" s="10"/>
      <c r="LBA243" s="10"/>
      <c r="LBB243" s="10"/>
      <c r="LBC243" s="10"/>
      <c r="LBD243" s="10"/>
      <c r="LBE243" s="10"/>
      <c r="LBF243" s="10"/>
      <c r="LBG243" s="10"/>
      <c r="LBH243" s="10"/>
      <c r="LBI243" s="10"/>
      <c r="LBJ243" s="10"/>
      <c r="LBK243" s="10"/>
      <c r="LBL243" s="10"/>
      <c r="LBM243" s="10"/>
      <c r="LBN243" s="10"/>
      <c r="LBO243" s="10"/>
      <c r="LBP243" s="10"/>
      <c r="LBQ243" s="10"/>
      <c r="LBR243" s="10"/>
      <c r="LBS243" s="10"/>
      <c r="LBT243" s="10"/>
      <c r="LBU243" s="10"/>
      <c r="LBV243" s="10"/>
      <c r="LBW243" s="10"/>
      <c r="LBX243" s="10"/>
      <c r="LBY243" s="10"/>
      <c r="LBZ243" s="10"/>
      <c r="LCA243" s="10"/>
      <c r="LCB243" s="10"/>
      <c r="LCC243" s="10"/>
      <c r="LCD243" s="10"/>
      <c r="LCE243" s="10"/>
      <c r="LCF243" s="10"/>
      <c r="LCG243" s="10"/>
      <c r="LCH243" s="10"/>
      <c r="LCI243" s="10"/>
      <c r="LCJ243" s="10"/>
      <c r="LCK243" s="10"/>
      <c r="LCL243" s="10"/>
      <c r="LCM243" s="10"/>
      <c r="LCN243" s="10"/>
      <c r="LCO243" s="10"/>
      <c r="LCP243" s="10"/>
      <c r="LCQ243" s="10"/>
      <c r="LCR243" s="10"/>
      <c r="LCS243" s="10"/>
      <c r="LCT243" s="10"/>
      <c r="LCU243" s="10"/>
      <c r="LCV243" s="10"/>
      <c r="LCW243" s="10"/>
      <c r="LCX243" s="10"/>
      <c r="LCY243" s="10"/>
      <c r="LCZ243" s="10"/>
      <c r="LDA243" s="10"/>
      <c r="LDB243" s="10"/>
      <c r="LDC243" s="10"/>
      <c r="LDD243" s="10"/>
      <c r="LDE243" s="10"/>
      <c r="LDF243" s="10"/>
      <c r="LDG243" s="10"/>
      <c r="LDH243" s="10"/>
      <c r="LDI243" s="10"/>
      <c r="LDJ243" s="10"/>
      <c r="LDK243" s="10"/>
      <c r="LDL243" s="10"/>
      <c r="LDM243" s="10"/>
      <c r="LDN243" s="10"/>
      <c r="LDO243" s="10"/>
      <c r="LDP243" s="10"/>
      <c r="LDQ243" s="10"/>
      <c r="LDR243" s="10"/>
      <c r="LDS243" s="10"/>
      <c r="LDT243" s="10"/>
      <c r="LDU243" s="10"/>
      <c r="LDV243" s="10"/>
      <c r="LDW243" s="10"/>
      <c r="LDX243" s="10"/>
      <c r="LDY243" s="10"/>
      <c r="LDZ243" s="10"/>
      <c r="LEA243" s="10"/>
      <c r="LEB243" s="10"/>
      <c r="LEC243" s="10"/>
      <c r="LED243" s="10"/>
      <c r="LEE243" s="10"/>
      <c r="LEF243" s="10"/>
      <c r="LEG243" s="10"/>
      <c r="LEH243" s="10"/>
      <c r="LEI243" s="10"/>
      <c r="LEJ243" s="10"/>
      <c r="LEK243" s="10"/>
      <c r="LEL243" s="10"/>
      <c r="LEM243" s="10"/>
      <c r="LEN243" s="10"/>
      <c r="LEO243" s="10"/>
      <c r="LEP243" s="10"/>
      <c r="LEQ243" s="10"/>
      <c r="LER243" s="10"/>
      <c r="LES243" s="10"/>
      <c r="LET243" s="10"/>
      <c r="LEU243" s="10"/>
      <c r="LEV243" s="10"/>
      <c r="LEW243" s="10"/>
      <c r="LEX243" s="10"/>
      <c r="LEY243" s="10"/>
      <c r="LEZ243" s="10"/>
      <c r="LFA243" s="10"/>
      <c r="LFB243" s="10"/>
      <c r="LFC243" s="10"/>
      <c r="LFD243" s="10"/>
      <c r="LFE243" s="10"/>
      <c r="LFF243" s="10"/>
      <c r="LFG243" s="10"/>
      <c r="LFH243" s="10"/>
      <c r="LFI243" s="10"/>
      <c r="LFJ243" s="10"/>
      <c r="LFK243" s="10"/>
      <c r="LFL243" s="10"/>
      <c r="LFM243" s="10"/>
      <c r="LFN243" s="10"/>
      <c r="LFO243" s="10"/>
      <c r="LFP243" s="10"/>
      <c r="LFQ243" s="10"/>
      <c r="LFR243" s="10"/>
      <c r="LFS243" s="10"/>
      <c r="LFT243" s="10"/>
      <c r="LFU243" s="10"/>
      <c r="LFV243" s="10"/>
      <c r="LFW243" s="10"/>
      <c r="LFX243" s="10"/>
      <c r="LFY243" s="10"/>
      <c r="LFZ243" s="10"/>
      <c r="LGA243" s="10"/>
      <c r="LGB243" s="10"/>
      <c r="LGC243" s="10"/>
      <c r="LGD243" s="10"/>
      <c r="LGE243" s="10"/>
      <c r="LGF243" s="10"/>
      <c r="LGG243" s="10"/>
      <c r="LGH243" s="10"/>
      <c r="LGI243" s="10"/>
      <c r="LGJ243" s="10"/>
      <c r="LGK243" s="10"/>
      <c r="LGL243" s="10"/>
      <c r="LGM243" s="10"/>
      <c r="LGN243" s="10"/>
      <c r="LGO243" s="10"/>
      <c r="LGP243" s="10"/>
      <c r="LGQ243" s="10"/>
      <c r="LGR243" s="10"/>
      <c r="LGS243" s="10"/>
      <c r="LGT243" s="10"/>
      <c r="LGU243" s="10"/>
      <c r="LGV243" s="10"/>
      <c r="LGW243" s="10"/>
      <c r="LGX243" s="10"/>
      <c r="LGY243" s="10"/>
      <c r="LGZ243" s="10"/>
      <c r="LHA243" s="10"/>
      <c r="LHB243" s="10"/>
      <c r="LHC243" s="10"/>
      <c r="LHD243" s="10"/>
      <c r="LHE243" s="10"/>
      <c r="LHF243" s="10"/>
      <c r="LHG243" s="10"/>
      <c r="LHH243" s="10"/>
      <c r="LHI243" s="10"/>
      <c r="LHJ243" s="10"/>
      <c r="LHK243" s="10"/>
      <c r="LHL243" s="10"/>
      <c r="LHM243" s="10"/>
      <c r="LHN243" s="10"/>
      <c r="LHO243" s="10"/>
      <c r="LHP243" s="10"/>
      <c r="LHQ243" s="10"/>
      <c r="LHR243" s="10"/>
      <c r="LHS243" s="10"/>
      <c r="LHT243" s="10"/>
      <c r="LHU243" s="10"/>
      <c r="LHV243" s="10"/>
      <c r="LHW243" s="10"/>
      <c r="LHX243" s="10"/>
      <c r="LHY243" s="10"/>
      <c r="LHZ243" s="10"/>
      <c r="LIA243" s="10"/>
      <c r="LIB243" s="10"/>
      <c r="LIC243" s="10"/>
      <c r="LID243" s="10"/>
      <c r="LIE243" s="10"/>
      <c r="LIF243" s="10"/>
      <c r="LIG243" s="10"/>
      <c r="LIH243" s="10"/>
      <c r="LII243" s="10"/>
      <c r="LIJ243" s="10"/>
      <c r="LIK243" s="10"/>
      <c r="LIL243" s="10"/>
      <c r="LIM243" s="10"/>
      <c r="LIN243" s="10"/>
      <c r="LIO243" s="10"/>
      <c r="LIP243" s="10"/>
      <c r="LIQ243" s="10"/>
      <c r="LIR243" s="10"/>
      <c r="LIS243" s="10"/>
      <c r="LIT243" s="10"/>
      <c r="LIU243" s="10"/>
      <c r="LIV243" s="10"/>
      <c r="LIW243" s="10"/>
      <c r="LIX243" s="10"/>
      <c r="LIY243" s="10"/>
      <c r="LIZ243" s="10"/>
      <c r="LJA243" s="10"/>
      <c r="LJB243" s="10"/>
      <c r="LJC243" s="10"/>
      <c r="LJD243" s="10"/>
      <c r="LJE243" s="10"/>
      <c r="LJF243" s="10"/>
      <c r="LJG243" s="10"/>
      <c r="LJH243" s="10"/>
      <c r="LJI243" s="10"/>
      <c r="LJJ243" s="10"/>
      <c r="LJK243" s="10"/>
      <c r="LJL243" s="10"/>
      <c r="LJM243" s="10"/>
      <c r="LJN243" s="10"/>
      <c r="LJO243" s="10"/>
      <c r="LJP243" s="10"/>
      <c r="LJQ243" s="10"/>
      <c r="LJR243" s="10"/>
      <c r="LJS243" s="10"/>
      <c r="LJT243" s="10"/>
      <c r="LJU243" s="10"/>
      <c r="LJV243" s="10"/>
      <c r="LJW243" s="10"/>
      <c r="LJX243" s="10"/>
      <c r="LJY243" s="10"/>
      <c r="LJZ243" s="10"/>
      <c r="LKA243" s="10"/>
      <c r="LKB243" s="10"/>
      <c r="LKC243" s="10"/>
      <c r="LKD243" s="10"/>
      <c r="LKE243" s="10"/>
      <c r="LKF243" s="10"/>
      <c r="LKG243" s="10"/>
      <c r="LKH243" s="10"/>
      <c r="LKI243" s="10"/>
      <c r="LKJ243" s="10"/>
      <c r="LKK243" s="10"/>
      <c r="LKL243" s="10"/>
      <c r="LKM243" s="10"/>
      <c r="LKN243" s="10"/>
      <c r="LKO243" s="10"/>
      <c r="LKP243" s="10"/>
      <c r="LKQ243" s="10"/>
      <c r="LKR243" s="10"/>
      <c r="LKS243" s="10"/>
      <c r="LKT243" s="10"/>
      <c r="LKU243" s="10"/>
      <c r="LKV243" s="10"/>
      <c r="LKW243" s="10"/>
      <c r="LKX243" s="10"/>
      <c r="LKY243" s="10"/>
      <c r="LKZ243" s="10"/>
      <c r="LLA243" s="10"/>
      <c r="LLB243" s="10"/>
      <c r="LLC243" s="10"/>
      <c r="LLD243" s="10"/>
      <c r="LLE243" s="10"/>
      <c r="LLF243" s="10"/>
      <c r="LLG243" s="10"/>
      <c r="LLH243" s="10"/>
      <c r="LLI243" s="10"/>
      <c r="LLJ243" s="10"/>
      <c r="LLK243" s="10"/>
      <c r="LLL243" s="10"/>
      <c r="LLM243" s="10"/>
      <c r="LLN243" s="10"/>
      <c r="LLO243" s="10"/>
      <c r="LLP243" s="10"/>
      <c r="LLQ243" s="10"/>
      <c r="LLR243" s="10"/>
      <c r="LLS243" s="10"/>
      <c r="LLT243" s="10"/>
      <c r="LLU243" s="10"/>
      <c r="LLV243" s="10"/>
      <c r="LLW243" s="10"/>
      <c r="LLX243" s="10"/>
      <c r="LLY243" s="10"/>
      <c r="LLZ243" s="10"/>
      <c r="LMA243" s="10"/>
      <c r="LMB243" s="10"/>
      <c r="LMC243" s="10"/>
      <c r="LMD243" s="10"/>
      <c r="LME243" s="10"/>
      <c r="LMF243" s="10"/>
      <c r="LMG243" s="10"/>
      <c r="LMH243" s="10"/>
      <c r="LMI243" s="10"/>
      <c r="LMJ243" s="10"/>
      <c r="LMK243" s="10"/>
      <c r="LML243" s="10"/>
      <c r="LMM243" s="10"/>
      <c r="LMN243" s="10"/>
      <c r="LMO243" s="10"/>
      <c r="LMP243" s="10"/>
      <c r="LMQ243" s="10"/>
      <c r="LMR243" s="10"/>
      <c r="LMS243" s="10"/>
      <c r="LMT243" s="10"/>
      <c r="LMU243" s="10"/>
      <c r="LMV243" s="10"/>
      <c r="LMW243" s="10"/>
      <c r="LMX243" s="10"/>
      <c r="LMY243" s="10"/>
      <c r="LMZ243" s="10"/>
      <c r="LNA243" s="10"/>
      <c r="LNB243" s="10"/>
      <c r="LNC243" s="10"/>
      <c r="LND243" s="10"/>
      <c r="LNE243" s="10"/>
      <c r="LNF243" s="10"/>
      <c r="LNG243" s="10"/>
      <c r="LNH243" s="10"/>
      <c r="LNI243" s="10"/>
      <c r="LNJ243" s="10"/>
      <c r="LNK243" s="10"/>
      <c r="LNL243" s="10"/>
      <c r="LNM243" s="10"/>
      <c r="LNN243" s="10"/>
      <c r="LNO243" s="10"/>
      <c r="LNP243" s="10"/>
      <c r="LNQ243" s="10"/>
      <c r="LNR243" s="10"/>
      <c r="LNS243" s="10"/>
      <c r="LNT243" s="10"/>
      <c r="LNU243" s="10"/>
      <c r="LNV243" s="10"/>
      <c r="LNW243" s="10"/>
      <c r="LNX243" s="10"/>
      <c r="LNY243" s="10"/>
      <c r="LNZ243" s="10"/>
      <c r="LOA243" s="10"/>
      <c r="LOB243" s="10"/>
      <c r="LOC243" s="10"/>
      <c r="LOD243" s="10"/>
      <c r="LOE243" s="10"/>
      <c r="LOF243" s="10"/>
      <c r="LOG243" s="10"/>
      <c r="LOH243" s="10"/>
      <c r="LOI243" s="10"/>
      <c r="LOJ243" s="10"/>
      <c r="LOK243" s="10"/>
      <c r="LOL243" s="10"/>
      <c r="LOM243" s="10"/>
      <c r="LON243" s="10"/>
      <c r="LOO243" s="10"/>
      <c r="LOP243" s="10"/>
      <c r="LOQ243" s="10"/>
      <c r="LOR243" s="10"/>
      <c r="LOS243" s="10"/>
      <c r="LOT243" s="10"/>
      <c r="LOU243" s="10"/>
      <c r="LOV243" s="10"/>
      <c r="LOW243" s="10"/>
      <c r="LOX243" s="10"/>
      <c r="LOY243" s="10"/>
      <c r="LOZ243" s="10"/>
      <c r="LPA243" s="10"/>
      <c r="LPB243" s="10"/>
      <c r="LPC243" s="10"/>
      <c r="LPD243" s="10"/>
      <c r="LPE243" s="10"/>
      <c r="LPF243" s="10"/>
      <c r="LPG243" s="10"/>
      <c r="LPH243" s="10"/>
      <c r="LPI243" s="10"/>
      <c r="LPJ243" s="10"/>
      <c r="LPK243" s="10"/>
      <c r="LPL243" s="10"/>
      <c r="LPM243" s="10"/>
      <c r="LPN243" s="10"/>
      <c r="LPO243" s="10"/>
      <c r="LPP243" s="10"/>
      <c r="LPQ243" s="10"/>
      <c r="LPR243" s="10"/>
      <c r="LPS243" s="10"/>
      <c r="LPT243" s="10"/>
      <c r="LPU243" s="10"/>
      <c r="LPV243" s="10"/>
      <c r="LPW243" s="10"/>
      <c r="LPX243" s="10"/>
      <c r="LPY243" s="10"/>
      <c r="LPZ243" s="10"/>
      <c r="LQA243" s="10"/>
      <c r="LQB243" s="10"/>
      <c r="LQC243" s="10"/>
      <c r="LQD243" s="10"/>
      <c r="LQE243" s="10"/>
      <c r="LQF243" s="10"/>
      <c r="LQG243" s="10"/>
      <c r="LQH243" s="10"/>
      <c r="LQI243" s="10"/>
      <c r="LQJ243" s="10"/>
      <c r="LQK243" s="10"/>
      <c r="LQL243" s="10"/>
      <c r="LQM243" s="10"/>
      <c r="LQN243" s="10"/>
      <c r="LQO243" s="10"/>
      <c r="LQP243" s="10"/>
      <c r="LQQ243" s="10"/>
      <c r="LQR243" s="10"/>
      <c r="LQS243" s="10"/>
      <c r="LQT243" s="10"/>
      <c r="LQU243" s="10"/>
      <c r="LQV243" s="10"/>
      <c r="LQW243" s="10"/>
      <c r="LQX243" s="10"/>
      <c r="LQY243" s="10"/>
      <c r="LQZ243" s="10"/>
      <c r="LRA243" s="10"/>
      <c r="LRB243" s="10"/>
      <c r="LRC243" s="10"/>
      <c r="LRD243" s="10"/>
      <c r="LRE243" s="10"/>
      <c r="LRF243" s="10"/>
      <c r="LRG243" s="10"/>
      <c r="LRH243" s="10"/>
      <c r="LRI243" s="10"/>
      <c r="LRJ243" s="10"/>
      <c r="LRK243" s="10"/>
      <c r="LRL243" s="10"/>
      <c r="LRM243" s="10"/>
      <c r="LRN243" s="10"/>
      <c r="LRO243" s="10"/>
      <c r="LRP243" s="10"/>
      <c r="LRQ243" s="10"/>
      <c r="LRR243" s="10"/>
      <c r="LRS243" s="10"/>
      <c r="LRT243" s="10"/>
      <c r="LRU243" s="10"/>
      <c r="LRV243" s="10"/>
      <c r="LRW243" s="10"/>
      <c r="LRX243" s="10"/>
      <c r="LRY243" s="10"/>
      <c r="LRZ243" s="10"/>
      <c r="LSA243" s="10"/>
      <c r="LSB243" s="10"/>
      <c r="LSC243" s="10"/>
      <c r="LSD243" s="10"/>
      <c r="LSE243" s="10"/>
      <c r="LSF243" s="10"/>
      <c r="LSG243" s="10"/>
      <c r="LSH243" s="10"/>
      <c r="LSI243" s="10"/>
      <c r="LSJ243" s="10"/>
      <c r="LSK243" s="10"/>
      <c r="LSL243" s="10"/>
      <c r="LSM243" s="10"/>
      <c r="LSN243" s="10"/>
      <c r="LSO243" s="10"/>
      <c r="LSP243" s="10"/>
      <c r="LSQ243" s="10"/>
      <c r="LSR243" s="10"/>
      <c r="LSS243" s="10"/>
      <c r="LST243" s="10"/>
      <c r="LSU243" s="10"/>
      <c r="LSV243" s="10"/>
      <c r="LSW243" s="10"/>
      <c r="LSX243" s="10"/>
      <c r="LSY243" s="10"/>
      <c r="LSZ243" s="10"/>
      <c r="LTA243" s="10"/>
      <c r="LTB243" s="10"/>
      <c r="LTC243" s="10"/>
      <c r="LTD243" s="10"/>
      <c r="LTE243" s="10"/>
      <c r="LTF243" s="10"/>
      <c r="LTG243" s="10"/>
      <c r="LTH243" s="10"/>
      <c r="LTI243" s="10"/>
      <c r="LTJ243" s="10"/>
      <c r="LTK243" s="10"/>
      <c r="LTL243" s="10"/>
      <c r="LTM243" s="10"/>
      <c r="LTN243" s="10"/>
      <c r="LTO243" s="10"/>
      <c r="LTP243" s="10"/>
      <c r="LTQ243" s="10"/>
      <c r="LTR243" s="10"/>
      <c r="LTS243" s="10"/>
      <c r="LTT243" s="10"/>
      <c r="LTU243" s="10"/>
      <c r="LTV243" s="10"/>
      <c r="LTW243" s="10"/>
      <c r="LTX243" s="10"/>
      <c r="LTY243" s="10"/>
      <c r="LTZ243" s="10"/>
      <c r="LUA243" s="10"/>
      <c r="LUB243" s="10"/>
      <c r="LUC243" s="10"/>
      <c r="LUD243" s="10"/>
      <c r="LUE243" s="10"/>
      <c r="LUF243" s="10"/>
      <c r="LUG243" s="10"/>
      <c r="LUH243" s="10"/>
      <c r="LUI243" s="10"/>
      <c r="LUJ243" s="10"/>
      <c r="LUK243" s="10"/>
      <c r="LUL243" s="10"/>
      <c r="LUM243" s="10"/>
      <c r="LUN243" s="10"/>
      <c r="LUO243" s="10"/>
      <c r="LUP243" s="10"/>
      <c r="LUQ243" s="10"/>
      <c r="LUR243" s="10"/>
      <c r="LUS243" s="10"/>
      <c r="LUT243" s="10"/>
      <c r="LUU243" s="10"/>
      <c r="LUV243" s="10"/>
      <c r="LUW243" s="10"/>
      <c r="LUX243" s="10"/>
      <c r="LUY243" s="10"/>
      <c r="LUZ243" s="10"/>
      <c r="LVA243" s="10"/>
      <c r="LVB243" s="10"/>
      <c r="LVC243" s="10"/>
      <c r="LVD243" s="10"/>
      <c r="LVE243" s="10"/>
      <c r="LVF243" s="10"/>
      <c r="LVG243" s="10"/>
      <c r="LVH243" s="10"/>
      <c r="LVI243" s="10"/>
      <c r="LVJ243" s="10"/>
      <c r="LVK243" s="10"/>
      <c r="LVL243" s="10"/>
      <c r="LVM243" s="10"/>
      <c r="LVN243" s="10"/>
      <c r="LVO243" s="10"/>
      <c r="LVP243" s="10"/>
      <c r="LVQ243" s="10"/>
      <c r="LVR243" s="10"/>
      <c r="LVS243" s="10"/>
      <c r="LVT243" s="10"/>
      <c r="LVU243" s="10"/>
      <c r="LVV243" s="10"/>
      <c r="LVW243" s="10"/>
      <c r="LVX243" s="10"/>
      <c r="LVY243" s="10"/>
      <c r="LVZ243" s="10"/>
      <c r="LWA243" s="10"/>
      <c r="LWB243" s="10"/>
      <c r="LWC243" s="10"/>
      <c r="LWD243" s="10"/>
      <c r="LWE243" s="10"/>
      <c r="LWF243" s="10"/>
      <c r="LWG243" s="10"/>
      <c r="LWH243" s="10"/>
      <c r="LWI243" s="10"/>
      <c r="LWJ243" s="10"/>
      <c r="LWK243" s="10"/>
      <c r="LWL243" s="10"/>
      <c r="LWM243" s="10"/>
      <c r="LWN243" s="10"/>
      <c r="LWO243" s="10"/>
      <c r="LWP243" s="10"/>
      <c r="LWQ243" s="10"/>
      <c r="LWR243" s="10"/>
      <c r="LWS243" s="10"/>
      <c r="LWT243" s="10"/>
      <c r="LWU243" s="10"/>
      <c r="LWV243" s="10"/>
      <c r="LWW243" s="10"/>
      <c r="LWX243" s="10"/>
      <c r="LWY243" s="10"/>
      <c r="LWZ243" s="10"/>
      <c r="LXA243" s="10"/>
      <c r="LXB243" s="10"/>
      <c r="LXC243" s="10"/>
      <c r="LXD243" s="10"/>
      <c r="LXE243" s="10"/>
      <c r="LXF243" s="10"/>
      <c r="LXG243" s="10"/>
      <c r="LXH243" s="10"/>
      <c r="LXI243" s="10"/>
      <c r="LXJ243" s="10"/>
      <c r="LXK243" s="10"/>
      <c r="LXL243" s="10"/>
      <c r="LXM243" s="10"/>
      <c r="LXN243" s="10"/>
      <c r="LXO243" s="10"/>
      <c r="LXP243" s="10"/>
      <c r="LXQ243" s="10"/>
      <c r="LXR243" s="10"/>
      <c r="LXS243" s="10"/>
      <c r="LXT243" s="10"/>
      <c r="LXU243" s="10"/>
      <c r="LXV243" s="10"/>
      <c r="LXW243" s="10"/>
      <c r="LXX243" s="10"/>
      <c r="LXY243" s="10"/>
      <c r="LXZ243" s="10"/>
      <c r="LYA243" s="10"/>
      <c r="LYB243" s="10"/>
      <c r="LYC243" s="10"/>
      <c r="LYD243" s="10"/>
      <c r="LYE243" s="10"/>
      <c r="LYF243" s="10"/>
      <c r="LYG243" s="10"/>
      <c r="LYH243" s="10"/>
      <c r="LYI243" s="10"/>
      <c r="LYJ243" s="10"/>
      <c r="LYK243" s="10"/>
      <c r="LYL243" s="10"/>
      <c r="LYM243" s="10"/>
      <c r="LYN243" s="10"/>
      <c r="LYO243" s="10"/>
      <c r="LYP243" s="10"/>
      <c r="LYQ243" s="10"/>
      <c r="LYR243" s="10"/>
      <c r="LYS243" s="10"/>
      <c r="LYT243" s="10"/>
      <c r="LYU243" s="10"/>
      <c r="LYV243" s="10"/>
      <c r="LYW243" s="10"/>
      <c r="LYX243" s="10"/>
      <c r="LYY243" s="10"/>
      <c r="LYZ243" s="10"/>
      <c r="LZA243" s="10"/>
      <c r="LZB243" s="10"/>
      <c r="LZC243" s="10"/>
      <c r="LZD243" s="10"/>
      <c r="LZE243" s="10"/>
      <c r="LZF243" s="10"/>
      <c r="LZG243" s="10"/>
      <c r="LZH243" s="10"/>
      <c r="LZI243" s="10"/>
      <c r="LZJ243" s="10"/>
      <c r="LZK243" s="10"/>
      <c r="LZL243" s="10"/>
      <c r="LZM243" s="10"/>
      <c r="LZN243" s="10"/>
      <c r="LZO243" s="10"/>
      <c r="LZP243" s="10"/>
      <c r="LZQ243" s="10"/>
      <c r="LZR243" s="10"/>
      <c r="LZS243" s="10"/>
      <c r="LZT243" s="10"/>
      <c r="LZU243" s="10"/>
      <c r="LZV243" s="10"/>
      <c r="LZW243" s="10"/>
      <c r="LZX243" s="10"/>
      <c r="LZY243" s="10"/>
      <c r="LZZ243" s="10"/>
      <c r="MAA243" s="10"/>
      <c r="MAB243" s="10"/>
      <c r="MAC243" s="10"/>
      <c r="MAD243" s="10"/>
      <c r="MAE243" s="10"/>
      <c r="MAF243" s="10"/>
      <c r="MAG243" s="10"/>
      <c r="MAH243" s="10"/>
      <c r="MAI243" s="10"/>
      <c r="MAJ243" s="10"/>
      <c r="MAK243" s="10"/>
      <c r="MAL243" s="10"/>
      <c r="MAM243" s="10"/>
      <c r="MAN243" s="10"/>
      <c r="MAO243" s="10"/>
      <c r="MAP243" s="10"/>
      <c r="MAQ243" s="10"/>
      <c r="MAR243" s="10"/>
      <c r="MAS243" s="10"/>
      <c r="MAT243" s="10"/>
      <c r="MAU243" s="10"/>
      <c r="MAV243" s="10"/>
      <c r="MAW243" s="10"/>
      <c r="MAX243" s="10"/>
      <c r="MAY243" s="10"/>
      <c r="MAZ243" s="10"/>
      <c r="MBA243" s="10"/>
      <c r="MBB243" s="10"/>
      <c r="MBC243" s="10"/>
      <c r="MBD243" s="10"/>
      <c r="MBE243" s="10"/>
      <c r="MBF243" s="10"/>
      <c r="MBG243" s="10"/>
      <c r="MBH243" s="10"/>
      <c r="MBI243" s="10"/>
      <c r="MBJ243" s="10"/>
      <c r="MBK243" s="10"/>
      <c r="MBL243" s="10"/>
      <c r="MBM243" s="10"/>
      <c r="MBN243" s="10"/>
      <c r="MBO243" s="10"/>
      <c r="MBP243" s="10"/>
      <c r="MBQ243" s="10"/>
      <c r="MBR243" s="10"/>
      <c r="MBS243" s="10"/>
      <c r="MBT243" s="10"/>
      <c r="MBU243" s="10"/>
      <c r="MBV243" s="10"/>
      <c r="MBW243" s="10"/>
      <c r="MBX243" s="10"/>
      <c r="MBY243" s="10"/>
      <c r="MBZ243" s="10"/>
      <c r="MCA243" s="10"/>
      <c r="MCB243" s="10"/>
      <c r="MCC243" s="10"/>
      <c r="MCD243" s="10"/>
      <c r="MCE243" s="10"/>
      <c r="MCF243" s="10"/>
      <c r="MCG243" s="10"/>
      <c r="MCH243" s="10"/>
      <c r="MCI243" s="10"/>
      <c r="MCJ243" s="10"/>
      <c r="MCK243" s="10"/>
      <c r="MCL243" s="10"/>
      <c r="MCM243" s="10"/>
      <c r="MCN243" s="10"/>
      <c r="MCO243" s="10"/>
      <c r="MCP243" s="10"/>
      <c r="MCQ243" s="10"/>
      <c r="MCR243" s="10"/>
      <c r="MCS243" s="10"/>
      <c r="MCT243" s="10"/>
      <c r="MCU243" s="10"/>
      <c r="MCV243" s="10"/>
      <c r="MCW243" s="10"/>
      <c r="MCX243" s="10"/>
      <c r="MCY243" s="10"/>
      <c r="MCZ243" s="10"/>
      <c r="MDA243" s="10"/>
      <c r="MDB243" s="10"/>
      <c r="MDC243" s="10"/>
      <c r="MDD243" s="10"/>
      <c r="MDE243" s="10"/>
      <c r="MDF243" s="10"/>
      <c r="MDG243" s="10"/>
      <c r="MDH243" s="10"/>
      <c r="MDI243" s="10"/>
      <c r="MDJ243" s="10"/>
      <c r="MDK243" s="10"/>
      <c r="MDL243" s="10"/>
      <c r="MDM243" s="10"/>
      <c r="MDN243" s="10"/>
      <c r="MDO243" s="10"/>
      <c r="MDP243" s="10"/>
      <c r="MDQ243" s="10"/>
      <c r="MDR243" s="10"/>
      <c r="MDS243" s="10"/>
      <c r="MDT243" s="10"/>
      <c r="MDU243" s="10"/>
      <c r="MDV243" s="10"/>
      <c r="MDW243" s="10"/>
      <c r="MDX243" s="10"/>
      <c r="MDY243" s="10"/>
      <c r="MDZ243" s="10"/>
      <c r="MEA243" s="10"/>
      <c r="MEB243" s="10"/>
      <c r="MEC243" s="10"/>
      <c r="MED243" s="10"/>
      <c r="MEE243" s="10"/>
      <c r="MEF243" s="10"/>
      <c r="MEG243" s="10"/>
      <c r="MEH243" s="10"/>
      <c r="MEI243" s="10"/>
      <c r="MEJ243" s="10"/>
      <c r="MEK243" s="10"/>
      <c r="MEL243" s="10"/>
      <c r="MEM243" s="10"/>
      <c r="MEN243" s="10"/>
      <c r="MEO243" s="10"/>
      <c r="MEP243" s="10"/>
      <c r="MEQ243" s="10"/>
      <c r="MER243" s="10"/>
      <c r="MES243" s="10"/>
      <c r="MET243" s="10"/>
      <c r="MEU243" s="10"/>
      <c r="MEV243" s="10"/>
      <c r="MEW243" s="10"/>
      <c r="MEX243" s="10"/>
      <c r="MEY243" s="10"/>
      <c r="MEZ243" s="10"/>
      <c r="MFA243" s="10"/>
      <c r="MFB243" s="10"/>
      <c r="MFC243" s="10"/>
      <c r="MFD243" s="10"/>
      <c r="MFE243" s="10"/>
      <c r="MFF243" s="10"/>
      <c r="MFG243" s="10"/>
      <c r="MFH243" s="10"/>
      <c r="MFI243" s="10"/>
      <c r="MFJ243" s="10"/>
      <c r="MFK243" s="10"/>
      <c r="MFL243" s="10"/>
      <c r="MFM243" s="10"/>
      <c r="MFN243" s="10"/>
      <c r="MFO243" s="10"/>
      <c r="MFP243" s="10"/>
      <c r="MFQ243" s="10"/>
      <c r="MFR243" s="10"/>
      <c r="MFS243" s="10"/>
      <c r="MFT243" s="10"/>
      <c r="MFU243" s="10"/>
      <c r="MFV243" s="10"/>
      <c r="MFW243" s="10"/>
      <c r="MFX243" s="10"/>
      <c r="MFY243" s="10"/>
      <c r="MFZ243" s="10"/>
      <c r="MGA243" s="10"/>
      <c r="MGB243" s="10"/>
      <c r="MGC243" s="10"/>
      <c r="MGD243" s="10"/>
      <c r="MGE243" s="10"/>
      <c r="MGF243" s="10"/>
      <c r="MGG243" s="10"/>
      <c r="MGH243" s="10"/>
      <c r="MGI243" s="10"/>
      <c r="MGJ243" s="10"/>
      <c r="MGK243" s="10"/>
      <c r="MGL243" s="10"/>
      <c r="MGM243" s="10"/>
      <c r="MGN243" s="10"/>
      <c r="MGO243" s="10"/>
      <c r="MGP243" s="10"/>
      <c r="MGQ243" s="10"/>
      <c r="MGR243" s="10"/>
      <c r="MGS243" s="10"/>
      <c r="MGT243" s="10"/>
      <c r="MGU243" s="10"/>
      <c r="MGV243" s="10"/>
      <c r="MGW243" s="10"/>
      <c r="MGX243" s="10"/>
      <c r="MGY243" s="10"/>
      <c r="MGZ243" s="10"/>
      <c r="MHA243" s="10"/>
      <c r="MHB243" s="10"/>
      <c r="MHC243" s="10"/>
      <c r="MHD243" s="10"/>
      <c r="MHE243" s="10"/>
      <c r="MHF243" s="10"/>
      <c r="MHG243" s="10"/>
      <c r="MHH243" s="10"/>
      <c r="MHI243" s="10"/>
      <c r="MHJ243" s="10"/>
      <c r="MHK243" s="10"/>
      <c r="MHL243" s="10"/>
      <c r="MHM243" s="10"/>
      <c r="MHN243" s="10"/>
      <c r="MHO243" s="10"/>
      <c r="MHP243" s="10"/>
      <c r="MHQ243" s="10"/>
      <c r="MHR243" s="10"/>
      <c r="MHS243" s="10"/>
      <c r="MHT243" s="10"/>
      <c r="MHU243" s="10"/>
      <c r="MHV243" s="10"/>
      <c r="MHW243" s="10"/>
      <c r="MHX243" s="10"/>
      <c r="MHY243" s="10"/>
      <c r="MHZ243" s="10"/>
      <c r="MIA243" s="10"/>
      <c r="MIB243" s="10"/>
      <c r="MIC243" s="10"/>
      <c r="MID243" s="10"/>
      <c r="MIE243" s="10"/>
      <c r="MIF243" s="10"/>
      <c r="MIG243" s="10"/>
      <c r="MIH243" s="10"/>
      <c r="MII243" s="10"/>
      <c r="MIJ243" s="10"/>
      <c r="MIK243" s="10"/>
      <c r="MIL243" s="10"/>
      <c r="MIM243" s="10"/>
      <c r="MIN243" s="10"/>
      <c r="MIO243" s="10"/>
      <c r="MIP243" s="10"/>
      <c r="MIQ243" s="10"/>
      <c r="MIR243" s="10"/>
      <c r="MIS243" s="10"/>
      <c r="MIT243" s="10"/>
      <c r="MIU243" s="10"/>
      <c r="MIV243" s="10"/>
      <c r="MIW243" s="10"/>
      <c r="MIX243" s="10"/>
      <c r="MIY243" s="10"/>
      <c r="MIZ243" s="10"/>
      <c r="MJA243" s="10"/>
      <c r="MJB243" s="10"/>
      <c r="MJC243" s="10"/>
      <c r="MJD243" s="10"/>
      <c r="MJE243" s="10"/>
      <c r="MJF243" s="10"/>
      <c r="MJG243" s="10"/>
      <c r="MJH243" s="10"/>
      <c r="MJI243" s="10"/>
      <c r="MJJ243" s="10"/>
      <c r="MJK243" s="10"/>
      <c r="MJL243" s="10"/>
      <c r="MJM243" s="10"/>
      <c r="MJN243" s="10"/>
      <c r="MJO243" s="10"/>
      <c r="MJP243" s="10"/>
      <c r="MJQ243" s="10"/>
      <c r="MJR243" s="10"/>
      <c r="MJS243" s="10"/>
      <c r="MJT243" s="10"/>
      <c r="MJU243" s="10"/>
      <c r="MJV243" s="10"/>
      <c r="MJW243" s="10"/>
      <c r="MJX243" s="10"/>
      <c r="MJY243" s="10"/>
      <c r="MJZ243" s="10"/>
      <c r="MKA243" s="10"/>
      <c r="MKB243" s="10"/>
      <c r="MKC243" s="10"/>
      <c r="MKD243" s="10"/>
      <c r="MKE243" s="10"/>
      <c r="MKF243" s="10"/>
      <c r="MKG243" s="10"/>
      <c r="MKH243" s="10"/>
      <c r="MKI243" s="10"/>
      <c r="MKJ243" s="10"/>
      <c r="MKK243" s="10"/>
      <c r="MKL243" s="10"/>
      <c r="MKM243" s="10"/>
      <c r="MKN243" s="10"/>
      <c r="MKO243" s="10"/>
      <c r="MKP243" s="10"/>
      <c r="MKQ243" s="10"/>
      <c r="MKR243" s="10"/>
      <c r="MKS243" s="10"/>
      <c r="MKT243" s="10"/>
      <c r="MKU243" s="10"/>
      <c r="MKV243" s="10"/>
      <c r="MKW243" s="10"/>
      <c r="MKX243" s="10"/>
      <c r="MKY243" s="10"/>
      <c r="MKZ243" s="10"/>
      <c r="MLA243" s="10"/>
      <c r="MLB243" s="10"/>
      <c r="MLC243" s="10"/>
      <c r="MLD243" s="10"/>
      <c r="MLE243" s="10"/>
      <c r="MLF243" s="10"/>
      <c r="MLG243" s="10"/>
      <c r="MLH243" s="10"/>
      <c r="MLI243" s="10"/>
      <c r="MLJ243" s="10"/>
      <c r="MLK243" s="10"/>
      <c r="MLL243" s="10"/>
      <c r="MLM243" s="10"/>
      <c r="MLN243" s="10"/>
      <c r="MLO243" s="10"/>
      <c r="MLP243" s="10"/>
      <c r="MLQ243" s="10"/>
      <c r="MLR243" s="10"/>
      <c r="MLS243" s="10"/>
      <c r="MLT243" s="10"/>
      <c r="MLU243" s="10"/>
      <c r="MLV243" s="10"/>
      <c r="MLW243" s="10"/>
      <c r="MLX243" s="10"/>
      <c r="MLY243" s="10"/>
      <c r="MLZ243" s="10"/>
      <c r="MMA243" s="10"/>
      <c r="MMB243" s="10"/>
      <c r="MMC243" s="10"/>
      <c r="MMD243" s="10"/>
      <c r="MME243" s="10"/>
      <c r="MMF243" s="10"/>
      <c r="MMG243" s="10"/>
      <c r="MMH243" s="10"/>
      <c r="MMI243" s="10"/>
      <c r="MMJ243" s="10"/>
      <c r="MMK243" s="10"/>
      <c r="MML243" s="10"/>
      <c r="MMM243" s="10"/>
      <c r="MMN243" s="10"/>
      <c r="MMO243" s="10"/>
      <c r="MMP243" s="10"/>
      <c r="MMQ243" s="10"/>
      <c r="MMR243" s="10"/>
      <c r="MMS243" s="10"/>
      <c r="MMT243" s="10"/>
      <c r="MMU243" s="10"/>
      <c r="MMV243" s="10"/>
      <c r="MMW243" s="10"/>
      <c r="MMX243" s="10"/>
      <c r="MMY243" s="10"/>
      <c r="MMZ243" s="10"/>
      <c r="MNA243" s="10"/>
      <c r="MNB243" s="10"/>
      <c r="MNC243" s="10"/>
      <c r="MND243" s="10"/>
      <c r="MNE243" s="10"/>
      <c r="MNF243" s="10"/>
      <c r="MNG243" s="10"/>
      <c r="MNH243" s="10"/>
      <c r="MNI243" s="10"/>
      <c r="MNJ243" s="10"/>
      <c r="MNK243" s="10"/>
      <c r="MNL243" s="10"/>
      <c r="MNM243" s="10"/>
      <c r="MNN243" s="10"/>
      <c r="MNO243" s="10"/>
      <c r="MNP243" s="10"/>
      <c r="MNQ243" s="10"/>
      <c r="MNR243" s="10"/>
      <c r="MNS243" s="10"/>
      <c r="MNT243" s="10"/>
      <c r="MNU243" s="10"/>
      <c r="MNV243" s="10"/>
      <c r="MNW243" s="10"/>
      <c r="MNX243" s="10"/>
      <c r="MNY243" s="10"/>
      <c r="MNZ243" s="10"/>
      <c r="MOA243" s="10"/>
      <c r="MOB243" s="10"/>
      <c r="MOC243" s="10"/>
      <c r="MOD243" s="10"/>
      <c r="MOE243" s="10"/>
      <c r="MOF243" s="10"/>
      <c r="MOG243" s="10"/>
      <c r="MOH243" s="10"/>
      <c r="MOI243" s="10"/>
      <c r="MOJ243" s="10"/>
      <c r="MOK243" s="10"/>
      <c r="MOL243" s="10"/>
      <c r="MOM243" s="10"/>
      <c r="MON243" s="10"/>
      <c r="MOO243" s="10"/>
      <c r="MOP243" s="10"/>
      <c r="MOQ243" s="10"/>
      <c r="MOR243" s="10"/>
      <c r="MOS243" s="10"/>
      <c r="MOT243" s="10"/>
      <c r="MOU243" s="10"/>
      <c r="MOV243" s="10"/>
      <c r="MOW243" s="10"/>
      <c r="MOX243" s="10"/>
      <c r="MOY243" s="10"/>
      <c r="MOZ243" s="10"/>
      <c r="MPA243" s="10"/>
      <c r="MPB243" s="10"/>
      <c r="MPC243" s="10"/>
      <c r="MPD243" s="10"/>
      <c r="MPE243" s="10"/>
      <c r="MPF243" s="10"/>
      <c r="MPG243" s="10"/>
      <c r="MPH243" s="10"/>
      <c r="MPI243" s="10"/>
      <c r="MPJ243" s="10"/>
      <c r="MPK243" s="10"/>
      <c r="MPL243" s="10"/>
      <c r="MPM243" s="10"/>
      <c r="MPN243" s="10"/>
      <c r="MPO243" s="10"/>
      <c r="MPP243" s="10"/>
      <c r="MPQ243" s="10"/>
      <c r="MPR243" s="10"/>
      <c r="MPS243" s="10"/>
      <c r="MPT243" s="10"/>
      <c r="MPU243" s="10"/>
      <c r="MPV243" s="10"/>
      <c r="MPW243" s="10"/>
      <c r="MPX243" s="10"/>
      <c r="MPY243" s="10"/>
      <c r="MPZ243" s="10"/>
      <c r="MQA243" s="10"/>
      <c r="MQB243" s="10"/>
      <c r="MQC243" s="10"/>
      <c r="MQD243" s="10"/>
      <c r="MQE243" s="10"/>
      <c r="MQF243" s="10"/>
      <c r="MQG243" s="10"/>
      <c r="MQH243" s="10"/>
      <c r="MQI243" s="10"/>
      <c r="MQJ243" s="10"/>
      <c r="MQK243" s="10"/>
      <c r="MQL243" s="10"/>
      <c r="MQM243" s="10"/>
      <c r="MQN243" s="10"/>
      <c r="MQO243" s="10"/>
      <c r="MQP243" s="10"/>
      <c r="MQQ243" s="10"/>
      <c r="MQR243" s="10"/>
      <c r="MQS243" s="10"/>
      <c r="MQT243" s="10"/>
      <c r="MQU243" s="10"/>
      <c r="MQV243" s="10"/>
      <c r="MQW243" s="10"/>
      <c r="MQX243" s="10"/>
      <c r="MQY243" s="10"/>
      <c r="MQZ243" s="10"/>
      <c r="MRA243" s="10"/>
      <c r="MRB243" s="10"/>
      <c r="MRC243" s="10"/>
      <c r="MRD243" s="10"/>
      <c r="MRE243" s="10"/>
      <c r="MRF243" s="10"/>
      <c r="MRG243" s="10"/>
      <c r="MRH243" s="10"/>
      <c r="MRI243" s="10"/>
      <c r="MRJ243" s="10"/>
      <c r="MRK243" s="10"/>
      <c r="MRL243" s="10"/>
      <c r="MRM243" s="10"/>
      <c r="MRN243" s="10"/>
      <c r="MRO243" s="10"/>
      <c r="MRP243" s="10"/>
      <c r="MRQ243" s="10"/>
      <c r="MRR243" s="10"/>
      <c r="MRS243" s="10"/>
      <c r="MRT243" s="10"/>
      <c r="MRU243" s="10"/>
      <c r="MRV243" s="10"/>
      <c r="MRW243" s="10"/>
      <c r="MRX243" s="10"/>
      <c r="MRY243" s="10"/>
      <c r="MRZ243" s="10"/>
      <c r="MSA243" s="10"/>
      <c r="MSB243" s="10"/>
      <c r="MSC243" s="10"/>
      <c r="MSD243" s="10"/>
      <c r="MSE243" s="10"/>
      <c r="MSF243" s="10"/>
      <c r="MSG243" s="10"/>
      <c r="MSH243" s="10"/>
      <c r="MSI243" s="10"/>
      <c r="MSJ243" s="10"/>
      <c r="MSK243" s="10"/>
      <c r="MSL243" s="10"/>
      <c r="MSM243" s="10"/>
      <c r="MSN243" s="10"/>
      <c r="MSO243" s="10"/>
      <c r="MSP243" s="10"/>
      <c r="MSQ243" s="10"/>
      <c r="MSR243" s="10"/>
      <c r="MSS243" s="10"/>
      <c r="MST243" s="10"/>
      <c r="MSU243" s="10"/>
      <c r="MSV243" s="10"/>
      <c r="MSW243" s="10"/>
      <c r="MSX243" s="10"/>
      <c r="MSY243" s="10"/>
      <c r="MSZ243" s="10"/>
      <c r="MTA243" s="10"/>
      <c r="MTB243" s="10"/>
      <c r="MTC243" s="10"/>
      <c r="MTD243" s="10"/>
      <c r="MTE243" s="10"/>
      <c r="MTF243" s="10"/>
      <c r="MTG243" s="10"/>
      <c r="MTH243" s="10"/>
      <c r="MTI243" s="10"/>
      <c r="MTJ243" s="10"/>
      <c r="MTK243" s="10"/>
      <c r="MTL243" s="10"/>
      <c r="MTM243" s="10"/>
      <c r="MTN243" s="10"/>
      <c r="MTO243" s="10"/>
      <c r="MTP243" s="10"/>
      <c r="MTQ243" s="10"/>
      <c r="MTR243" s="10"/>
      <c r="MTS243" s="10"/>
      <c r="MTT243" s="10"/>
      <c r="MTU243" s="10"/>
      <c r="MTV243" s="10"/>
      <c r="MTW243" s="10"/>
      <c r="MTX243" s="10"/>
      <c r="MTY243" s="10"/>
      <c r="MTZ243" s="10"/>
      <c r="MUA243" s="10"/>
      <c r="MUB243" s="10"/>
      <c r="MUC243" s="10"/>
      <c r="MUD243" s="10"/>
      <c r="MUE243" s="10"/>
      <c r="MUF243" s="10"/>
      <c r="MUG243" s="10"/>
      <c r="MUH243" s="10"/>
      <c r="MUI243" s="10"/>
      <c r="MUJ243" s="10"/>
      <c r="MUK243" s="10"/>
      <c r="MUL243" s="10"/>
      <c r="MUM243" s="10"/>
      <c r="MUN243" s="10"/>
      <c r="MUO243" s="10"/>
      <c r="MUP243" s="10"/>
      <c r="MUQ243" s="10"/>
      <c r="MUR243" s="10"/>
      <c r="MUS243" s="10"/>
      <c r="MUT243" s="10"/>
      <c r="MUU243" s="10"/>
      <c r="MUV243" s="10"/>
      <c r="MUW243" s="10"/>
      <c r="MUX243" s="10"/>
      <c r="MUY243" s="10"/>
      <c r="MUZ243" s="10"/>
      <c r="MVA243" s="10"/>
      <c r="MVB243" s="10"/>
      <c r="MVC243" s="10"/>
      <c r="MVD243" s="10"/>
      <c r="MVE243" s="10"/>
      <c r="MVF243" s="10"/>
      <c r="MVG243" s="10"/>
      <c r="MVH243" s="10"/>
      <c r="MVI243" s="10"/>
      <c r="MVJ243" s="10"/>
      <c r="MVK243" s="10"/>
      <c r="MVL243" s="10"/>
      <c r="MVM243" s="10"/>
      <c r="MVN243" s="10"/>
      <c r="MVO243" s="10"/>
      <c r="MVP243" s="10"/>
      <c r="MVQ243" s="10"/>
      <c r="MVR243" s="10"/>
      <c r="MVS243" s="10"/>
      <c r="MVT243" s="10"/>
      <c r="MVU243" s="10"/>
      <c r="MVV243" s="10"/>
      <c r="MVW243" s="10"/>
      <c r="MVX243" s="10"/>
      <c r="MVY243" s="10"/>
      <c r="MVZ243" s="10"/>
      <c r="MWA243" s="10"/>
      <c r="MWB243" s="10"/>
      <c r="MWC243" s="10"/>
      <c r="MWD243" s="10"/>
      <c r="MWE243" s="10"/>
      <c r="MWF243" s="10"/>
      <c r="MWG243" s="10"/>
      <c r="MWH243" s="10"/>
      <c r="MWI243" s="10"/>
      <c r="MWJ243" s="10"/>
      <c r="MWK243" s="10"/>
      <c r="MWL243" s="10"/>
      <c r="MWM243" s="10"/>
      <c r="MWN243" s="10"/>
      <c r="MWO243" s="10"/>
      <c r="MWP243" s="10"/>
      <c r="MWQ243" s="10"/>
      <c r="MWR243" s="10"/>
      <c r="MWS243" s="10"/>
      <c r="MWT243" s="10"/>
      <c r="MWU243" s="10"/>
      <c r="MWV243" s="10"/>
      <c r="MWW243" s="10"/>
      <c r="MWX243" s="10"/>
      <c r="MWY243" s="10"/>
      <c r="MWZ243" s="10"/>
      <c r="MXA243" s="10"/>
      <c r="MXB243" s="10"/>
      <c r="MXC243" s="10"/>
      <c r="MXD243" s="10"/>
      <c r="MXE243" s="10"/>
      <c r="MXF243" s="10"/>
      <c r="MXG243" s="10"/>
      <c r="MXH243" s="10"/>
      <c r="MXI243" s="10"/>
      <c r="MXJ243" s="10"/>
      <c r="MXK243" s="10"/>
      <c r="MXL243" s="10"/>
      <c r="MXM243" s="10"/>
      <c r="MXN243" s="10"/>
      <c r="MXO243" s="10"/>
      <c r="MXP243" s="10"/>
      <c r="MXQ243" s="10"/>
      <c r="MXR243" s="10"/>
      <c r="MXS243" s="10"/>
      <c r="MXT243" s="10"/>
      <c r="MXU243" s="10"/>
      <c r="MXV243" s="10"/>
      <c r="MXW243" s="10"/>
      <c r="MXX243" s="10"/>
      <c r="MXY243" s="10"/>
      <c r="MXZ243" s="10"/>
      <c r="MYA243" s="10"/>
      <c r="MYB243" s="10"/>
      <c r="MYC243" s="10"/>
      <c r="MYD243" s="10"/>
      <c r="MYE243" s="10"/>
      <c r="MYF243" s="10"/>
      <c r="MYG243" s="10"/>
      <c r="MYH243" s="10"/>
      <c r="MYI243" s="10"/>
      <c r="MYJ243" s="10"/>
      <c r="MYK243" s="10"/>
      <c r="MYL243" s="10"/>
      <c r="MYM243" s="10"/>
      <c r="MYN243" s="10"/>
      <c r="MYO243" s="10"/>
      <c r="MYP243" s="10"/>
      <c r="MYQ243" s="10"/>
      <c r="MYR243" s="10"/>
      <c r="MYS243" s="10"/>
      <c r="MYT243" s="10"/>
      <c r="MYU243" s="10"/>
      <c r="MYV243" s="10"/>
      <c r="MYW243" s="10"/>
      <c r="MYX243" s="10"/>
      <c r="MYY243" s="10"/>
      <c r="MYZ243" s="10"/>
      <c r="MZA243" s="10"/>
      <c r="MZB243" s="10"/>
      <c r="MZC243" s="10"/>
      <c r="MZD243" s="10"/>
      <c r="MZE243" s="10"/>
      <c r="MZF243" s="10"/>
      <c r="MZG243" s="10"/>
      <c r="MZH243" s="10"/>
      <c r="MZI243" s="10"/>
      <c r="MZJ243" s="10"/>
      <c r="MZK243" s="10"/>
      <c r="MZL243" s="10"/>
      <c r="MZM243" s="10"/>
      <c r="MZN243" s="10"/>
      <c r="MZO243" s="10"/>
      <c r="MZP243" s="10"/>
      <c r="MZQ243" s="10"/>
      <c r="MZR243" s="10"/>
      <c r="MZS243" s="10"/>
      <c r="MZT243" s="10"/>
      <c r="MZU243" s="10"/>
      <c r="MZV243" s="10"/>
      <c r="MZW243" s="10"/>
      <c r="MZX243" s="10"/>
      <c r="MZY243" s="10"/>
      <c r="MZZ243" s="10"/>
      <c r="NAA243" s="10"/>
      <c r="NAB243" s="10"/>
      <c r="NAC243" s="10"/>
      <c r="NAD243" s="10"/>
      <c r="NAE243" s="10"/>
      <c r="NAF243" s="10"/>
      <c r="NAG243" s="10"/>
      <c r="NAH243" s="10"/>
      <c r="NAI243" s="10"/>
      <c r="NAJ243" s="10"/>
      <c r="NAK243" s="10"/>
      <c r="NAL243" s="10"/>
      <c r="NAM243" s="10"/>
      <c r="NAN243" s="10"/>
      <c r="NAO243" s="10"/>
      <c r="NAP243" s="10"/>
      <c r="NAQ243" s="10"/>
      <c r="NAR243" s="10"/>
      <c r="NAS243" s="10"/>
      <c r="NAT243" s="10"/>
      <c r="NAU243" s="10"/>
      <c r="NAV243" s="10"/>
      <c r="NAW243" s="10"/>
      <c r="NAX243" s="10"/>
      <c r="NAY243" s="10"/>
      <c r="NAZ243" s="10"/>
      <c r="NBA243" s="10"/>
      <c r="NBB243" s="10"/>
      <c r="NBC243" s="10"/>
      <c r="NBD243" s="10"/>
      <c r="NBE243" s="10"/>
      <c r="NBF243" s="10"/>
      <c r="NBG243" s="10"/>
      <c r="NBH243" s="10"/>
      <c r="NBI243" s="10"/>
      <c r="NBJ243" s="10"/>
      <c r="NBK243" s="10"/>
      <c r="NBL243" s="10"/>
      <c r="NBM243" s="10"/>
      <c r="NBN243" s="10"/>
      <c r="NBO243" s="10"/>
      <c r="NBP243" s="10"/>
      <c r="NBQ243" s="10"/>
      <c r="NBR243" s="10"/>
      <c r="NBS243" s="10"/>
      <c r="NBT243" s="10"/>
      <c r="NBU243" s="10"/>
      <c r="NBV243" s="10"/>
      <c r="NBW243" s="10"/>
      <c r="NBX243" s="10"/>
      <c r="NBY243" s="10"/>
      <c r="NBZ243" s="10"/>
      <c r="NCA243" s="10"/>
      <c r="NCB243" s="10"/>
      <c r="NCC243" s="10"/>
      <c r="NCD243" s="10"/>
      <c r="NCE243" s="10"/>
      <c r="NCF243" s="10"/>
      <c r="NCG243" s="10"/>
      <c r="NCH243" s="10"/>
      <c r="NCI243" s="10"/>
      <c r="NCJ243" s="10"/>
      <c r="NCK243" s="10"/>
      <c r="NCL243" s="10"/>
      <c r="NCM243" s="10"/>
      <c r="NCN243" s="10"/>
      <c r="NCO243" s="10"/>
      <c r="NCP243" s="10"/>
      <c r="NCQ243" s="10"/>
      <c r="NCR243" s="10"/>
      <c r="NCS243" s="10"/>
      <c r="NCT243" s="10"/>
      <c r="NCU243" s="10"/>
      <c r="NCV243" s="10"/>
      <c r="NCW243" s="10"/>
      <c r="NCX243" s="10"/>
      <c r="NCY243" s="10"/>
      <c r="NCZ243" s="10"/>
      <c r="NDA243" s="10"/>
      <c r="NDB243" s="10"/>
      <c r="NDC243" s="10"/>
      <c r="NDD243" s="10"/>
      <c r="NDE243" s="10"/>
      <c r="NDF243" s="10"/>
      <c r="NDG243" s="10"/>
      <c r="NDH243" s="10"/>
      <c r="NDI243" s="10"/>
      <c r="NDJ243" s="10"/>
      <c r="NDK243" s="10"/>
      <c r="NDL243" s="10"/>
      <c r="NDM243" s="10"/>
      <c r="NDN243" s="10"/>
      <c r="NDO243" s="10"/>
      <c r="NDP243" s="10"/>
      <c r="NDQ243" s="10"/>
      <c r="NDR243" s="10"/>
      <c r="NDS243" s="10"/>
      <c r="NDT243" s="10"/>
      <c r="NDU243" s="10"/>
      <c r="NDV243" s="10"/>
      <c r="NDW243" s="10"/>
      <c r="NDX243" s="10"/>
      <c r="NDY243" s="10"/>
      <c r="NDZ243" s="10"/>
      <c r="NEA243" s="10"/>
      <c r="NEB243" s="10"/>
      <c r="NEC243" s="10"/>
      <c r="NED243" s="10"/>
      <c r="NEE243" s="10"/>
      <c r="NEF243" s="10"/>
      <c r="NEG243" s="10"/>
      <c r="NEH243" s="10"/>
      <c r="NEI243" s="10"/>
      <c r="NEJ243" s="10"/>
      <c r="NEK243" s="10"/>
      <c r="NEL243" s="10"/>
      <c r="NEM243" s="10"/>
      <c r="NEN243" s="10"/>
      <c r="NEO243" s="10"/>
      <c r="NEP243" s="10"/>
      <c r="NEQ243" s="10"/>
      <c r="NER243" s="10"/>
      <c r="NES243" s="10"/>
      <c r="NET243" s="10"/>
      <c r="NEU243" s="10"/>
      <c r="NEV243" s="10"/>
      <c r="NEW243" s="10"/>
      <c r="NEX243" s="10"/>
      <c r="NEY243" s="10"/>
      <c r="NEZ243" s="10"/>
      <c r="NFA243" s="10"/>
      <c r="NFB243" s="10"/>
      <c r="NFC243" s="10"/>
      <c r="NFD243" s="10"/>
      <c r="NFE243" s="10"/>
      <c r="NFF243" s="10"/>
      <c r="NFG243" s="10"/>
      <c r="NFH243" s="10"/>
      <c r="NFI243" s="10"/>
      <c r="NFJ243" s="10"/>
      <c r="NFK243" s="10"/>
      <c r="NFL243" s="10"/>
      <c r="NFM243" s="10"/>
      <c r="NFN243" s="10"/>
      <c r="NFO243" s="10"/>
      <c r="NFP243" s="10"/>
      <c r="NFQ243" s="10"/>
      <c r="NFR243" s="10"/>
      <c r="NFS243" s="10"/>
      <c r="NFT243" s="10"/>
      <c r="NFU243" s="10"/>
      <c r="NFV243" s="10"/>
      <c r="NFW243" s="10"/>
      <c r="NFX243" s="10"/>
      <c r="NFY243" s="10"/>
      <c r="NFZ243" s="10"/>
      <c r="NGA243" s="10"/>
      <c r="NGB243" s="10"/>
      <c r="NGC243" s="10"/>
      <c r="NGD243" s="10"/>
      <c r="NGE243" s="10"/>
      <c r="NGF243" s="10"/>
      <c r="NGG243" s="10"/>
      <c r="NGH243" s="10"/>
      <c r="NGI243" s="10"/>
      <c r="NGJ243" s="10"/>
      <c r="NGK243" s="10"/>
      <c r="NGL243" s="10"/>
      <c r="NGM243" s="10"/>
      <c r="NGN243" s="10"/>
      <c r="NGO243" s="10"/>
      <c r="NGP243" s="10"/>
      <c r="NGQ243" s="10"/>
      <c r="NGR243" s="10"/>
      <c r="NGS243" s="10"/>
      <c r="NGT243" s="10"/>
      <c r="NGU243" s="10"/>
      <c r="NGV243" s="10"/>
      <c r="NGW243" s="10"/>
      <c r="NGX243" s="10"/>
      <c r="NGY243" s="10"/>
      <c r="NGZ243" s="10"/>
      <c r="NHA243" s="10"/>
      <c r="NHB243" s="10"/>
      <c r="NHC243" s="10"/>
      <c r="NHD243" s="10"/>
      <c r="NHE243" s="10"/>
      <c r="NHF243" s="10"/>
      <c r="NHG243" s="10"/>
      <c r="NHH243" s="10"/>
      <c r="NHI243" s="10"/>
      <c r="NHJ243" s="10"/>
      <c r="NHK243" s="10"/>
      <c r="NHL243" s="10"/>
      <c r="NHM243" s="10"/>
      <c r="NHN243" s="10"/>
      <c r="NHO243" s="10"/>
      <c r="NHP243" s="10"/>
      <c r="NHQ243" s="10"/>
      <c r="NHR243" s="10"/>
      <c r="NHS243" s="10"/>
      <c r="NHT243" s="10"/>
      <c r="NHU243" s="10"/>
      <c r="NHV243" s="10"/>
      <c r="NHW243" s="10"/>
      <c r="NHX243" s="10"/>
      <c r="NHY243" s="10"/>
      <c r="NHZ243" s="10"/>
      <c r="NIA243" s="10"/>
      <c r="NIB243" s="10"/>
      <c r="NIC243" s="10"/>
      <c r="NID243" s="10"/>
      <c r="NIE243" s="10"/>
      <c r="NIF243" s="10"/>
      <c r="NIG243" s="10"/>
      <c r="NIH243" s="10"/>
      <c r="NII243" s="10"/>
      <c r="NIJ243" s="10"/>
      <c r="NIK243" s="10"/>
      <c r="NIL243" s="10"/>
      <c r="NIM243" s="10"/>
      <c r="NIN243" s="10"/>
      <c r="NIO243" s="10"/>
      <c r="NIP243" s="10"/>
      <c r="NIQ243" s="10"/>
      <c r="NIR243" s="10"/>
      <c r="NIS243" s="10"/>
      <c r="NIT243" s="10"/>
      <c r="NIU243" s="10"/>
      <c r="NIV243" s="10"/>
      <c r="NIW243" s="10"/>
      <c r="NIX243" s="10"/>
      <c r="NIY243" s="10"/>
      <c r="NIZ243" s="10"/>
      <c r="NJA243" s="10"/>
      <c r="NJB243" s="10"/>
      <c r="NJC243" s="10"/>
      <c r="NJD243" s="10"/>
      <c r="NJE243" s="10"/>
      <c r="NJF243" s="10"/>
      <c r="NJG243" s="10"/>
      <c r="NJH243" s="10"/>
      <c r="NJI243" s="10"/>
      <c r="NJJ243" s="10"/>
      <c r="NJK243" s="10"/>
      <c r="NJL243" s="10"/>
      <c r="NJM243" s="10"/>
      <c r="NJN243" s="10"/>
      <c r="NJO243" s="10"/>
      <c r="NJP243" s="10"/>
      <c r="NJQ243" s="10"/>
      <c r="NJR243" s="10"/>
      <c r="NJS243" s="10"/>
      <c r="NJT243" s="10"/>
      <c r="NJU243" s="10"/>
      <c r="NJV243" s="10"/>
      <c r="NJW243" s="10"/>
      <c r="NJX243" s="10"/>
      <c r="NJY243" s="10"/>
      <c r="NJZ243" s="10"/>
      <c r="NKA243" s="10"/>
      <c r="NKB243" s="10"/>
      <c r="NKC243" s="10"/>
      <c r="NKD243" s="10"/>
      <c r="NKE243" s="10"/>
      <c r="NKF243" s="10"/>
      <c r="NKG243" s="10"/>
      <c r="NKH243" s="10"/>
      <c r="NKI243" s="10"/>
      <c r="NKJ243" s="10"/>
      <c r="NKK243" s="10"/>
      <c r="NKL243" s="10"/>
      <c r="NKM243" s="10"/>
      <c r="NKN243" s="10"/>
      <c r="NKO243" s="10"/>
      <c r="NKP243" s="10"/>
      <c r="NKQ243" s="10"/>
      <c r="NKR243" s="10"/>
      <c r="NKS243" s="10"/>
      <c r="NKT243" s="10"/>
      <c r="NKU243" s="10"/>
      <c r="NKV243" s="10"/>
      <c r="NKW243" s="10"/>
      <c r="NKX243" s="10"/>
      <c r="NKY243" s="10"/>
      <c r="NKZ243" s="10"/>
      <c r="NLA243" s="10"/>
      <c r="NLB243" s="10"/>
      <c r="NLC243" s="10"/>
      <c r="NLD243" s="10"/>
      <c r="NLE243" s="10"/>
      <c r="NLF243" s="10"/>
      <c r="NLG243" s="10"/>
      <c r="NLH243" s="10"/>
      <c r="NLI243" s="10"/>
      <c r="NLJ243" s="10"/>
      <c r="NLK243" s="10"/>
      <c r="NLL243" s="10"/>
      <c r="NLM243" s="10"/>
      <c r="NLN243" s="10"/>
      <c r="NLO243" s="10"/>
      <c r="NLP243" s="10"/>
      <c r="NLQ243" s="10"/>
      <c r="NLR243" s="10"/>
      <c r="NLS243" s="10"/>
      <c r="NLT243" s="10"/>
      <c r="NLU243" s="10"/>
      <c r="NLV243" s="10"/>
      <c r="NLW243" s="10"/>
      <c r="NLX243" s="10"/>
      <c r="NLY243" s="10"/>
      <c r="NLZ243" s="10"/>
      <c r="NMA243" s="10"/>
      <c r="NMB243" s="10"/>
      <c r="NMC243" s="10"/>
      <c r="NMD243" s="10"/>
      <c r="NME243" s="10"/>
      <c r="NMF243" s="10"/>
      <c r="NMG243" s="10"/>
      <c r="NMH243" s="10"/>
      <c r="NMI243" s="10"/>
      <c r="NMJ243" s="10"/>
      <c r="NMK243" s="10"/>
      <c r="NML243" s="10"/>
      <c r="NMM243" s="10"/>
      <c r="NMN243" s="10"/>
      <c r="NMO243" s="10"/>
      <c r="NMP243" s="10"/>
      <c r="NMQ243" s="10"/>
      <c r="NMR243" s="10"/>
      <c r="NMS243" s="10"/>
      <c r="NMT243" s="10"/>
      <c r="NMU243" s="10"/>
      <c r="NMV243" s="10"/>
      <c r="NMW243" s="10"/>
      <c r="NMX243" s="10"/>
      <c r="NMY243" s="10"/>
      <c r="NMZ243" s="10"/>
      <c r="NNA243" s="10"/>
      <c r="NNB243" s="10"/>
      <c r="NNC243" s="10"/>
      <c r="NND243" s="10"/>
      <c r="NNE243" s="10"/>
      <c r="NNF243" s="10"/>
      <c r="NNG243" s="10"/>
      <c r="NNH243" s="10"/>
      <c r="NNI243" s="10"/>
      <c r="NNJ243" s="10"/>
      <c r="NNK243" s="10"/>
      <c r="NNL243" s="10"/>
      <c r="NNM243" s="10"/>
      <c r="NNN243" s="10"/>
      <c r="NNO243" s="10"/>
      <c r="NNP243" s="10"/>
      <c r="NNQ243" s="10"/>
      <c r="NNR243" s="10"/>
      <c r="NNS243" s="10"/>
      <c r="NNT243" s="10"/>
      <c r="NNU243" s="10"/>
      <c r="NNV243" s="10"/>
      <c r="NNW243" s="10"/>
      <c r="NNX243" s="10"/>
      <c r="NNY243" s="10"/>
      <c r="NNZ243" s="10"/>
      <c r="NOA243" s="10"/>
      <c r="NOB243" s="10"/>
      <c r="NOC243" s="10"/>
      <c r="NOD243" s="10"/>
      <c r="NOE243" s="10"/>
      <c r="NOF243" s="10"/>
      <c r="NOG243" s="10"/>
      <c r="NOH243" s="10"/>
      <c r="NOI243" s="10"/>
      <c r="NOJ243" s="10"/>
      <c r="NOK243" s="10"/>
      <c r="NOL243" s="10"/>
      <c r="NOM243" s="10"/>
      <c r="NON243" s="10"/>
      <c r="NOO243" s="10"/>
      <c r="NOP243" s="10"/>
      <c r="NOQ243" s="10"/>
      <c r="NOR243" s="10"/>
      <c r="NOS243" s="10"/>
      <c r="NOT243" s="10"/>
      <c r="NOU243" s="10"/>
      <c r="NOV243" s="10"/>
      <c r="NOW243" s="10"/>
      <c r="NOX243" s="10"/>
      <c r="NOY243" s="10"/>
      <c r="NOZ243" s="10"/>
      <c r="NPA243" s="10"/>
      <c r="NPB243" s="10"/>
      <c r="NPC243" s="10"/>
      <c r="NPD243" s="10"/>
      <c r="NPE243" s="10"/>
      <c r="NPF243" s="10"/>
      <c r="NPG243" s="10"/>
      <c r="NPH243" s="10"/>
      <c r="NPI243" s="10"/>
      <c r="NPJ243" s="10"/>
      <c r="NPK243" s="10"/>
      <c r="NPL243" s="10"/>
      <c r="NPM243" s="10"/>
      <c r="NPN243" s="10"/>
      <c r="NPO243" s="10"/>
      <c r="NPP243" s="10"/>
      <c r="NPQ243" s="10"/>
      <c r="NPR243" s="10"/>
      <c r="NPS243" s="10"/>
      <c r="NPT243" s="10"/>
      <c r="NPU243" s="10"/>
      <c r="NPV243" s="10"/>
      <c r="NPW243" s="10"/>
      <c r="NPX243" s="10"/>
      <c r="NPY243" s="10"/>
      <c r="NPZ243" s="10"/>
      <c r="NQA243" s="10"/>
      <c r="NQB243" s="10"/>
      <c r="NQC243" s="10"/>
      <c r="NQD243" s="10"/>
      <c r="NQE243" s="10"/>
      <c r="NQF243" s="10"/>
      <c r="NQG243" s="10"/>
      <c r="NQH243" s="10"/>
      <c r="NQI243" s="10"/>
      <c r="NQJ243" s="10"/>
      <c r="NQK243" s="10"/>
      <c r="NQL243" s="10"/>
      <c r="NQM243" s="10"/>
      <c r="NQN243" s="10"/>
      <c r="NQO243" s="10"/>
      <c r="NQP243" s="10"/>
      <c r="NQQ243" s="10"/>
      <c r="NQR243" s="10"/>
      <c r="NQS243" s="10"/>
      <c r="NQT243" s="10"/>
      <c r="NQU243" s="10"/>
      <c r="NQV243" s="10"/>
      <c r="NQW243" s="10"/>
      <c r="NQX243" s="10"/>
      <c r="NQY243" s="10"/>
      <c r="NQZ243" s="10"/>
      <c r="NRA243" s="10"/>
      <c r="NRB243" s="10"/>
      <c r="NRC243" s="10"/>
      <c r="NRD243" s="10"/>
      <c r="NRE243" s="10"/>
      <c r="NRF243" s="10"/>
      <c r="NRG243" s="10"/>
      <c r="NRH243" s="10"/>
      <c r="NRI243" s="10"/>
      <c r="NRJ243" s="10"/>
      <c r="NRK243" s="10"/>
      <c r="NRL243" s="10"/>
      <c r="NRM243" s="10"/>
      <c r="NRN243" s="10"/>
      <c r="NRO243" s="10"/>
      <c r="NRP243" s="10"/>
      <c r="NRQ243" s="10"/>
      <c r="NRR243" s="10"/>
      <c r="NRS243" s="10"/>
      <c r="NRT243" s="10"/>
      <c r="NRU243" s="10"/>
      <c r="NRV243" s="10"/>
      <c r="NRW243" s="10"/>
      <c r="NRX243" s="10"/>
      <c r="NRY243" s="10"/>
      <c r="NRZ243" s="10"/>
      <c r="NSA243" s="10"/>
      <c r="NSB243" s="10"/>
      <c r="NSC243" s="10"/>
      <c r="NSD243" s="10"/>
      <c r="NSE243" s="10"/>
      <c r="NSF243" s="10"/>
      <c r="NSG243" s="10"/>
      <c r="NSH243" s="10"/>
      <c r="NSI243" s="10"/>
      <c r="NSJ243" s="10"/>
      <c r="NSK243" s="10"/>
      <c r="NSL243" s="10"/>
      <c r="NSM243" s="10"/>
      <c r="NSN243" s="10"/>
      <c r="NSO243" s="10"/>
      <c r="NSP243" s="10"/>
      <c r="NSQ243" s="10"/>
      <c r="NSR243" s="10"/>
      <c r="NSS243" s="10"/>
      <c r="NST243" s="10"/>
      <c r="NSU243" s="10"/>
      <c r="NSV243" s="10"/>
      <c r="NSW243" s="10"/>
      <c r="NSX243" s="10"/>
      <c r="NSY243" s="10"/>
      <c r="NSZ243" s="10"/>
      <c r="NTA243" s="10"/>
      <c r="NTB243" s="10"/>
      <c r="NTC243" s="10"/>
      <c r="NTD243" s="10"/>
      <c r="NTE243" s="10"/>
      <c r="NTF243" s="10"/>
      <c r="NTG243" s="10"/>
      <c r="NTH243" s="10"/>
      <c r="NTI243" s="10"/>
      <c r="NTJ243" s="10"/>
      <c r="NTK243" s="10"/>
      <c r="NTL243" s="10"/>
      <c r="NTM243" s="10"/>
      <c r="NTN243" s="10"/>
      <c r="NTO243" s="10"/>
      <c r="NTP243" s="10"/>
      <c r="NTQ243" s="10"/>
      <c r="NTR243" s="10"/>
      <c r="NTS243" s="10"/>
      <c r="NTT243" s="10"/>
      <c r="NTU243" s="10"/>
      <c r="NTV243" s="10"/>
      <c r="NTW243" s="10"/>
      <c r="NTX243" s="10"/>
      <c r="NTY243" s="10"/>
      <c r="NTZ243" s="10"/>
      <c r="NUA243" s="10"/>
      <c r="NUB243" s="10"/>
      <c r="NUC243" s="10"/>
      <c r="NUD243" s="10"/>
      <c r="NUE243" s="10"/>
      <c r="NUF243" s="10"/>
      <c r="NUG243" s="10"/>
      <c r="NUH243" s="10"/>
      <c r="NUI243" s="10"/>
      <c r="NUJ243" s="10"/>
      <c r="NUK243" s="10"/>
      <c r="NUL243" s="10"/>
      <c r="NUM243" s="10"/>
      <c r="NUN243" s="10"/>
      <c r="NUO243" s="10"/>
      <c r="NUP243" s="10"/>
      <c r="NUQ243" s="10"/>
      <c r="NUR243" s="10"/>
      <c r="NUS243" s="10"/>
      <c r="NUT243" s="10"/>
      <c r="NUU243" s="10"/>
      <c r="NUV243" s="10"/>
      <c r="NUW243" s="10"/>
      <c r="NUX243" s="10"/>
      <c r="NUY243" s="10"/>
      <c r="NUZ243" s="10"/>
      <c r="NVA243" s="10"/>
      <c r="NVB243" s="10"/>
      <c r="NVC243" s="10"/>
      <c r="NVD243" s="10"/>
      <c r="NVE243" s="10"/>
      <c r="NVF243" s="10"/>
      <c r="NVG243" s="10"/>
      <c r="NVH243" s="10"/>
      <c r="NVI243" s="10"/>
      <c r="NVJ243" s="10"/>
      <c r="NVK243" s="10"/>
      <c r="NVL243" s="10"/>
      <c r="NVM243" s="10"/>
      <c r="NVN243" s="10"/>
      <c r="NVO243" s="10"/>
      <c r="NVP243" s="10"/>
      <c r="NVQ243" s="10"/>
      <c r="NVR243" s="10"/>
      <c r="NVS243" s="10"/>
      <c r="NVT243" s="10"/>
      <c r="NVU243" s="10"/>
      <c r="NVV243" s="10"/>
      <c r="NVW243" s="10"/>
      <c r="NVX243" s="10"/>
      <c r="NVY243" s="10"/>
      <c r="NVZ243" s="10"/>
      <c r="NWA243" s="10"/>
      <c r="NWB243" s="10"/>
      <c r="NWC243" s="10"/>
      <c r="NWD243" s="10"/>
      <c r="NWE243" s="10"/>
      <c r="NWF243" s="10"/>
      <c r="NWG243" s="10"/>
      <c r="NWH243" s="10"/>
      <c r="NWI243" s="10"/>
      <c r="NWJ243" s="10"/>
      <c r="NWK243" s="10"/>
      <c r="NWL243" s="10"/>
      <c r="NWM243" s="10"/>
      <c r="NWN243" s="10"/>
      <c r="NWO243" s="10"/>
      <c r="NWP243" s="10"/>
      <c r="NWQ243" s="10"/>
      <c r="NWR243" s="10"/>
      <c r="NWS243" s="10"/>
      <c r="NWT243" s="10"/>
      <c r="NWU243" s="10"/>
      <c r="NWV243" s="10"/>
      <c r="NWW243" s="10"/>
      <c r="NWX243" s="10"/>
      <c r="NWY243" s="10"/>
      <c r="NWZ243" s="10"/>
      <c r="NXA243" s="10"/>
      <c r="NXB243" s="10"/>
      <c r="NXC243" s="10"/>
      <c r="NXD243" s="10"/>
      <c r="NXE243" s="10"/>
      <c r="NXF243" s="10"/>
      <c r="NXG243" s="10"/>
      <c r="NXH243" s="10"/>
      <c r="NXI243" s="10"/>
      <c r="NXJ243" s="10"/>
      <c r="NXK243" s="10"/>
      <c r="NXL243" s="10"/>
      <c r="NXM243" s="10"/>
      <c r="NXN243" s="10"/>
      <c r="NXO243" s="10"/>
      <c r="NXP243" s="10"/>
      <c r="NXQ243" s="10"/>
      <c r="NXR243" s="10"/>
      <c r="NXS243" s="10"/>
      <c r="NXT243" s="10"/>
      <c r="NXU243" s="10"/>
      <c r="NXV243" s="10"/>
      <c r="NXW243" s="10"/>
      <c r="NXX243" s="10"/>
      <c r="NXY243" s="10"/>
      <c r="NXZ243" s="10"/>
      <c r="NYA243" s="10"/>
      <c r="NYB243" s="10"/>
      <c r="NYC243" s="10"/>
      <c r="NYD243" s="10"/>
      <c r="NYE243" s="10"/>
      <c r="NYF243" s="10"/>
      <c r="NYG243" s="10"/>
      <c r="NYH243" s="10"/>
      <c r="NYI243" s="10"/>
      <c r="NYJ243" s="10"/>
      <c r="NYK243" s="10"/>
      <c r="NYL243" s="10"/>
      <c r="NYM243" s="10"/>
      <c r="NYN243" s="10"/>
      <c r="NYO243" s="10"/>
      <c r="NYP243" s="10"/>
      <c r="NYQ243" s="10"/>
      <c r="NYR243" s="10"/>
      <c r="NYS243" s="10"/>
      <c r="NYT243" s="10"/>
      <c r="NYU243" s="10"/>
      <c r="NYV243" s="10"/>
      <c r="NYW243" s="10"/>
      <c r="NYX243" s="10"/>
      <c r="NYY243" s="10"/>
      <c r="NYZ243" s="10"/>
      <c r="NZA243" s="10"/>
      <c r="NZB243" s="10"/>
      <c r="NZC243" s="10"/>
      <c r="NZD243" s="10"/>
      <c r="NZE243" s="10"/>
      <c r="NZF243" s="10"/>
      <c r="NZG243" s="10"/>
      <c r="NZH243" s="10"/>
      <c r="NZI243" s="10"/>
      <c r="NZJ243" s="10"/>
      <c r="NZK243" s="10"/>
      <c r="NZL243" s="10"/>
      <c r="NZM243" s="10"/>
      <c r="NZN243" s="10"/>
      <c r="NZO243" s="10"/>
      <c r="NZP243" s="10"/>
      <c r="NZQ243" s="10"/>
      <c r="NZR243" s="10"/>
      <c r="NZS243" s="10"/>
      <c r="NZT243" s="10"/>
      <c r="NZU243" s="10"/>
      <c r="NZV243" s="10"/>
      <c r="NZW243" s="10"/>
      <c r="NZX243" s="10"/>
      <c r="NZY243" s="10"/>
      <c r="NZZ243" s="10"/>
      <c r="OAA243" s="10"/>
      <c r="OAB243" s="10"/>
      <c r="OAC243" s="10"/>
      <c r="OAD243" s="10"/>
      <c r="OAE243" s="10"/>
      <c r="OAF243" s="10"/>
      <c r="OAG243" s="10"/>
      <c r="OAH243" s="10"/>
      <c r="OAI243" s="10"/>
      <c r="OAJ243" s="10"/>
      <c r="OAK243" s="10"/>
      <c r="OAL243" s="10"/>
      <c r="OAM243" s="10"/>
      <c r="OAN243" s="10"/>
      <c r="OAO243" s="10"/>
      <c r="OAP243" s="10"/>
      <c r="OAQ243" s="10"/>
      <c r="OAR243" s="10"/>
      <c r="OAS243" s="10"/>
      <c r="OAT243" s="10"/>
      <c r="OAU243" s="10"/>
      <c r="OAV243" s="10"/>
      <c r="OAW243" s="10"/>
      <c r="OAX243" s="10"/>
      <c r="OAY243" s="10"/>
      <c r="OAZ243" s="10"/>
      <c r="OBA243" s="10"/>
      <c r="OBB243" s="10"/>
      <c r="OBC243" s="10"/>
      <c r="OBD243" s="10"/>
      <c r="OBE243" s="10"/>
      <c r="OBF243" s="10"/>
      <c r="OBG243" s="10"/>
      <c r="OBH243" s="10"/>
      <c r="OBI243" s="10"/>
      <c r="OBJ243" s="10"/>
      <c r="OBK243" s="10"/>
      <c r="OBL243" s="10"/>
      <c r="OBM243" s="10"/>
      <c r="OBN243" s="10"/>
      <c r="OBO243" s="10"/>
      <c r="OBP243" s="10"/>
      <c r="OBQ243" s="10"/>
      <c r="OBR243" s="10"/>
      <c r="OBS243" s="10"/>
      <c r="OBT243" s="10"/>
      <c r="OBU243" s="10"/>
      <c r="OBV243" s="10"/>
      <c r="OBW243" s="10"/>
      <c r="OBX243" s="10"/>
      <c r="OBY243" s="10"/>
      <c r="OBZ243" s="10"/>
      <c r="OCA243" s="10"/>
      <c r="OCB243" s="10"/>
      <c r="OCC243" s="10"/>
      <c r="OCD243" s="10"/>
      <c r="OCE243" s="10"/>
      <c r="OCF243" s="10"/>
      <c r="OCG243" s="10"/>
      <c r="OCH243" s="10"/>
      <c r="OCI243" s="10"/>
      <c r="OCJ243" s="10"/>
      <c r="OCK243" s="10"/>
      <c r="OCL243" s="10"/>
      <c r="OCM243" s="10"/>
      <c r="OCN243" s="10"/>
      <c r="OCO243" s="10"/>
      <c r="OCP243" s="10"/>
      <c r="OCQ243" s="10"/>
      <c r="OCR243" s="10"/>
      <c r="OCS243" s="10"/>
      <c r="OCT243" s="10"/>
      <c r="OCU243" s="10"/>
      <c r="OCV243" s="10"/>
      <c r="OCW243" s="10"/>
      <c r="OCX243" s="10"/>
      <c r="OCY243" s="10"/>
      <c r="OCZ243" s="10"/>
      <c r="ODA243" s="10"/>
      <c r="ODB243" s="10"/>
      <c r="ODC243" s="10"/>
      <c r="ODD243" s="10"/>
      <c r="ODE243" s="10"/>
      <c r="ODF243" s="10"/>
      <c r="ODG243" s="10"/>
      <c r="ODH243" s="10"/>
      <c r="ODI243" s="10"/>
      <c r="ODJ243" s="10"/>
      <c r="ODK243" s="10"/>
      <c r="ODL243" s="10"/>
      <c r="ODM243" s="10"/>
      <c r="ODN243" s="10"/>
      <c r="ODO243" s="10"/>
      <c r="ODP243" s="10"/>
      <c r="ODQ243" s="10"/>
      <c r="ODR243" s="10"/>
      <c r="ODS243" s="10"/>
      <c r="ODT243" s="10"/>
      <c r="ODU243" s="10"/>
      <c r="ODV243" s="10"/>
      <c r="ODW243" s="10"/>
      <c r="ODX243" s="10"/>
      <c r="ODY243" s="10"/>
      <c r="ODZ243" s="10"/>
      <c r="OEA243" s="10"/>
      <c r="OEB243" s="10"/>
      <c r="OEC243" s="10"/>
      <c r="OED243" s="10"/>
      <c r="OEE243" s="10"/>
      <c r="OEF243" s="10"/>
      <c r="OEG243" s="10"/>
      <c r="OEH243" s="10"/>
      <c r="OEI243" s="10"/>
      <c r="OEJ243" s="10"/>
      <c r="OEK243" s="10"/>
      <c r="OEL243" s="10"/>
      <c r="OEM243" s="10"/>
      <c r="OEN243" s="10"/>
      <c r="OEO243" s="10"/>
      <c r="OEP243" s="10"/>
      <c r="OEQ243" s="10"/>
      <c r="OER243" s="10"/>
      <c r="OES243" s="10"/>
      <c r="OET243" s="10"/>
      <c r="OEU243" s="10"/>
      <c r="OEV243" s="10"/>
      <c r="OEW243" s="10"/>
      <c r="OEX243" s="10"/>
      <c r="OEY243" s="10"/>
      <c r="OEZ243" s="10"/>
      <c r="OFA243" s="10"/>
      <c r="OFB243" s="10"/>
      <c r="OFC243" s="10"/>
      <c r="OFD243" s="10"/>
      <c r="OFE243" s="10"/>
      <c r="OFF243" s="10"/>
      <c r="OFG243" s="10"/>
      <c r="OFH243" s="10"/>
      <c r="OFI243" s="10"/>
      <c r="OFJ243" s="10"/>
      <c r="OFK243" s="10"/>
      <c r="OFL243" s="10"/>
      <c r="OFM243" s="10"/>
      <c r="OFN243" s="10"/>
      <c r="OFO243" s="10"/>
      <c r="OFP243" s="10"/>
      <c r="OFQ243" s="10"/>
      <c r="OFR243" s="10"/>
      <c r="OFS243" s="10"/>
      <c r="OFT243" s="10"/>
      <c r="OFU243" s="10"/>
      <c r="OFV243" s="10"/>
      <c r="OFW243" s="10"/>
      <c r="OFX243" s="10"/>
      <c r="OFY243" s="10"/>
      <c r="OFZ243" s="10"/>
      <c r="OGA243" s="10"/>
      <c r="OGB243" s="10"/>
      <c r="OGC243" s="10"/>
      <c r="OGD243" s="10"/>
      <c r="OGE243" s="10"/>
      <c r="OGF243" s="10"/>
      <c r="OGG243" s="10"/>
      <c r="OGH243" s="10"/>
      <c r="OGI243" s="10"/>
      <c r="OGJ243" s="10"/>
      <c r="OGK243" s="10"/>
      <c r="OGL243" s="10"/>
      <c r="OGM243" s="10"/>
      <c r="OGN243" s="10"/>
      <c r="OGO243" s="10"/>
      <c r="OGP243" s="10"/>
      <c r="OGQ243" s="10"/>
      <c r="OGR243" s="10"/>
      <c r="OGS243" s="10"/>
      <c r="OGT243" s="10"/>
      <c r="OGU243" s="10"/>
      <c r="OGV243" s="10"/>
      <c r="OGW243" s="10"/>
      <c r="OGX243" s="10"/>
      <c r="OGY243" s="10"/>
      <c r="OGZ243" s="10"/>
      <c r="OHA243" s="10"/>
      <c r="OHB243" s="10"/>
      <c r="OHC243" s="10"/>
      <c r="OHD243" s="10"/>
      <c r="OHE243" s="10"/>
      <c r="OHF243" s="10"/>
      <c r="OHG243" s="10"/>
      <c r="OHH243" s="10"/>
      <c r="OHI243" s="10"/>
      <c r="OHJ243" s="10"/>
      <c r="OHK243" s="10"/>
      <c r="OHL243" s="10"/>
      <c r="OHM243" s="10"/>
      <c r="OHN243" s="10"/>
      <c r="OHO243" s="10"/>
      <c r="OHP243" s="10"/>
      <c r="OHQ243" s="10"/>
      <c r="OHR243" s="10"/>
      <c r="OHS243" s="10"/>
      <c r="OHT243" s="10"/>
      <c r="OHU243" s="10"/>
      <c r="OHV243" s="10"/>
      <c r="OHW243" s="10"/>
      <c r="OHX243" s="10"/>
      <c r="OHY243" s="10"/>
      <c r="OHZ243" s="10"/>
      <c r="OIA243" s="10"/>
      <c r="OIB243" s="10"/>
      <c r="OIC243" s="10"/>
      <c r="OID243" s="10"/>
      <c r="OIE243" s="10"/>
      <c r="OIF243" s="10"/>
      <c r="OIG243" s="10"/>
      <c r="OIH243" s="10"/>
      <c r="OII243" s="10"/>
      <c r="OIJ243" s="10"/>
      <c r="OIK243" s="10"/>
      <c r="OIL243" s="10"/>
      <c r="OIM243" s="10"/>
      <c r="OIN243" s="10"/>
      <c r="OIO243" s="10"/>
      <c r="OIP243" s="10"/>
      <c r="OIQ243" s="10"/>
      <c r="OIR243" s="10"/>
      <c r="OIS243" s="10"/>
      <c r="OIT243" s="10"/>
      <c r="OIU243" s="10"/>
      <c r="OIV243" s="10"/>
      <c r="OIW243" s="10"/>
      <c r="OIX243" s="10"/>
      <c r="OIY243" s="10"/>
      <c r="OIZ243" s="10"/>
      <c r="OJA243" s="10"/>
      <c r="OJB243" s="10"/>
      <c r="OJC243" s="10"/>
      <c r="OJD243" s="10"/>
      <c r="OJE243" s="10"/>
      <c r="OJF243" s="10"/>
      <c r="OJG243" s="10"/>
      <c r="OJH243" s="10"/>
      <c r="OJI243" s="10"/>
      <c r="OJJ243" s="10"/>
      <c r="OJK243" s="10"/>
      <c r="OJL243" s="10"/>
      <c r="OJM243" s="10"/>
      <c r="OJN243" s="10"/>
      <c r="OJO243" s="10"/>
      <c r="OJP243" s="10"/>
      <c r="OJQ243" s="10"/>
      <c r="OJR243" s="10"/>
      <c r="OJS243" s="10"/>
      <c r="OJT243" s="10"/>
      <c r="OJU243" s="10"/>
      <c r="OJV243" s="10"/>
      <c r="OJW243" s="10"/>
      <c r="OJX243" s="10"/>
      <c r="OJY243" s="10"/>
      <c r="OJZ243" s="10"/>
      <c r="OKA243" s="10"/>
      <c r="OKB243" s="10"/>
      <c r="OKC243" s="10"/>
      <c r="OKD243" s="10"/>
      <c r="OKE243" s="10"/>
      <c r="OKF243" s="10"/>
      <c r="OKG243" s="10"/>
      <c r="OKH243" s="10"/>
      <c r="OKI243" s="10"/>
      <c r="OKJ243" s="10"/>
      <c r="OKK243" s="10"/>
      <c r="OKL243" s="10"/>
      <c r="OKM243" s="10"/>
      <c r="OKN243" s="10"/>
      <c r="OKO243" s="10"/>
      <c r="OKP243" s="10"/>
      <c r="OKQ243" s="10"/>
      <c r="OKR243" s="10"/>
      <c r="OKS243" s="10"/>
      <c r="OKT243" s="10"/>
      <c r="OKU243" s="10"/>
      <c r="OKV243" s="10"/>
      <c r="OKW243" s="10"/>
      <c r="OKX243" s="10"/>
      <c r="OKY243" s="10"/>
      <c r="OKZ243" s="10"/>
      <c r="OLA243" s="10"/>
      <c r="OLB243" s="10"/>
      <c r="OLC243" s="10"/>
      <c r="OLD243" s="10"/>
      <c r="OLE243" s="10"/>
      <c r="OLF243" s="10"/>
      <c r="OLG243" s="10"/>
      <c r="OLH243" s="10"/>
      <c r="OLI243" s="10"/>
      <c r="OLJ243" s="10"/>
      <c r="OLK243" s="10"/>
      <c r="OLL243" s="10"/>
      <c r="OLM243" s="10"/>
      <c r="OLN243" s="10"/>
      <c r="OLO243" s="10"/>
      <c r="OLP243" s="10"/>
      <c r="OLQ243" s="10"/>
      <c r="OLR243" s="10"/>
      <c r="OLS243" s="10"/>
      <c r="OLT243" s="10"/>
      <c r="OLU243" s="10"/>
      <c r="OLV243" s="10"/>
      <c r="OLW243" s="10"/>
      <c r="OLX243" s="10"/>
      <c r="OLY243" s="10"/>
      <c r="OLZ243" s="10"/>
      <c r="OMA243" s="10"/>
      <c r="OMB243" s="10"/>
      <c r="OMC243" s="10"/>
      <c r="OMD243" s="10"/>
      <c r="OME243" s="10"/>
      <c r="OMF243" s="10"/>
      <c r="OMG243" s="10"/>
      <c r="OMH243" s="10"/>
      <c r="OMI243" s="10"/>
      <c r="OMJ243" s="10"/>
      <c r="OMK243" s="10"/>
      <c r="OML243" s="10"/>
      <c r="OMM243" s="10"/>
      <c r="OMN243" s="10"/>
      <c r="OMO243" s="10"/>
      <c r="OMP243" s="10"/>
      <c r="OMQ243" s="10"/>
      <c r="OMR243" s="10"/>
      <c r="OMS243" s="10"/>
      <c r="OMT243" s="10"/>
      <c r="OMU243" s="10"/>
      <c r="OMV243" s="10"/>
      <c r="OMW243" s="10"/>
      <c r="OMX243" s="10"/>
      <c r="OMY243" s="10"/>
      <c r="OMZ243" s="10"/>
      <c r="ONA243" s="10"/>
      <c r="ONB243" s="10"/>
      <c r="ONC243" s="10"/>
      <c r="OND243" s="10"/>
      <c r="ONE243" s="10"/>
      <c r="ONF243" s="10"/>
      <c r="ONG243" s="10"/>
      <c r="ONH243" s="10"/>
      <c r="ONI243" s="10"/>
      <c r="ONJ243" s="10"/>
      <c r="ONK243" s="10"/>
      <c r="ONL243" s="10"/>
      <c r="ONM243" s="10"/>
      <c r="ONN243" s="10"/>
      <c r="ONO243" s="10"/>
      <c r="ONP243" s="10"/>
      <c r="ONQ243" s="10"/>
      <c r="ONR243" s="10"/>
      <c r="ONS243" s="10"/>
      <c r="ONT243" s="10"/>
      <c r="ONU243" s="10"/>
      <c r="ONV243" s="10"/>
      <c r="ONW243" s="10"/>
      <c r="ONX243" s="10"/>
      <c r="ONY243" s="10"/>
      <c r="ONZ243" s="10"/>
      <c r="OOA243" s="10"/>
      <c r="OOB243" s="10"/>
      <c r="OOC243" s="10"/>
      <c r="OOD243" s="10"/>
      <c r="OOE243" s="10"/>
      <c r="OOF243" s="10"/>
      <c r="OOG243" s="10"/>
      <c r="OOH243" s="10"/>
      <c r="OOI243" s="10"/>
      <c r="OOJ243" s="10"/>
      <c r="OOK243" s="10"/>
      <c r="OOL243" s="10"/>
      <c r="OOM243" s="10"/>
      <c r="OON243" s="10"/>
      <c r="OOO243" s="10"/>
      <c r="OOP243" s="10"/>
      <c r="OOQ243" s="10"/>
      <c r="OOR243" s="10"/>
      <c r="OOS243" s="10"/>
      <c r="OOT243" s="10"/>
      <c r="OOU243" s="10"/>
      <c r="OOV243" s="10"/>
      <c r="OOW243" s="10"/>
      <c r="OOX243" s="10"/>
      <c r="OOY243" s="10"/>
      <c r="OOZ243" s="10"/>
      <c r="OPA243" s="10"/>
      <c r="OPB243" s="10"/>
      <c r="OPC243" s="10"/>
      <c r="OPD243" s="10"/>
      <c r="OPE243" s="10"/>
      <c r="OPF243" s="10"/>
      <c r="OPG243" s="10"/>
      <c r="OPH243" s="10"/>
      <c r="OPI243" s="10"/>
      <c r="OPJ243" s="10"/>
      <c r="OPK243" s="10"/>
      <c r="OPL243" s="10"/>
      <c r="OPM243" s="10"/>
      <c r="OPN243" s="10"/>
      <c r="OPO243" s="10"/>
      <c r="OPP243" s="10"/>
      <c r="OPQ243" s="10"/>
      <c r="OPR243" s="10"/>
      <c r="OPS243" s="10"/>
      <c r="OPT243" s="10"/>
      <c r="OPU243" s="10"/>
      <c r="OPV243" s="10"/>
      <c r="OPW243" s="10"/>
      <c r="OPX243" s="10"/>
      <c r="OPY243" s="10"/>
      <c r="OPZ243" s="10"/>
      <c r="OQA243" s="10"/>
      <c r="OQB243" s="10"/>
      <c r="OQC243" s="10"/>
      <c r="OQD243" s="10"/>
      <c r="OQE243" s="10"/>
      <c r="OQF243" s="10"/>
      <c r="OQG243" s="10"/>
      <c r="OQH243" s="10"/>
      <c r="OQI243" s="10"/>
      <c r="OQJ243" s="10"/>
      <c r="OQK243" s="10"/>
      <c r="OQL243" s="10"/>
      <c r="OQM243" s="10"/>
      <c r="OQN243" s="10"/>
      <c r="OQO243" s="10"/>
      <c r="OQP243" s="10"/>
      <c r="OQQ243" s="10"/>
      <c r="OQR243" s="10"/>
      <c r="OQS243" s="10"/>
      <c r="OQT243" s="10"/>
      <c r="OQU243" s="10"/>
      <c r="OQV243" s="10"/>
      <c r="OQW243" s="10"/>
      <c r="OQX243" s="10"/>
      <c r="OQY243" s="10"/>
      <c r="OQZ243" s="10"/>
      <c r="ORA243" s="10"/>
      <c r="ORB243" s="10"/>
      <c r="ORC243" s="10"/>
      <c r="ORD243" s="10"/>
      <c r="ORE243" s="10"/>
      <c r="ORF243" s="10"/>
      <c r="ORG243" s="10"/>
      <c r="ORH243" s="10"/>
      <c r="ORI243" s="10"/>
      <c r="ORJ243" s="10"/>
      <c r="ORK243" s="10"/>
      <c r="ORL243" s="10"/>
      <c r="ORM243" s="10"/>
      <c r="ORN243" s="10"/>
      <c r="ORO243" s="10"/>
      <c r="ORP243" s="10"/>
      <c r="ORQ243" s="10"/>
      <c r="ORR243" s="10"/>
      <c r="ORS243" s="10"/>
      <c r="ORT243" s="10"/>
      <c r="ORU243" s="10"/>
      <c r="ORV243" s="10"/>
      <c r="ORW243" s="10"/>
      <c r="ORX243" s="10"/>
      <c r="ORY243" s="10"/>
      <c r="ORZ243" s="10"/>
      <c r="OSA243" s="10"/>
      <c r="OSB243" s="10"/>
      <c r="OSC243" s="10"/>
      <c r="OSD243" s="10"/>
      <c r="OSE243" s="10"/>
      <c r="OSF243" s="10"/>
      <c r="OSG243" s="10"/>
      <c r="OSH243" s="10"/>
      <c r="OSI243" s="10"/>
      <c r="OSJ243" s="10"/>
      <c r="OSK243" s="10"/>
      <c r="OSL243" s="10"/>
      <c r="OSM243" s="10"/>
      <c r="OSN243" s="10"/>
      <c r="OSO243" s="10"/>
      <c r="OSP243" s="10"/>
      <c r="OSQ243" s="10"/>
      <c r="OSR243" s="10"/>
      <c r="OSS243" s="10"/>
      <c r="OST243" s="10"/>
      <c r="OSU243" s="10"/>
      <c r="OSV243" s="10"/>
      <c r="OSW243" s="10"/>
      <c r="OSX243" s="10"/>
      <c r="OSY243" s="10"/>
      <c r="OSZ243" s="10"/>
      <c r="OTA243" s="10"/>
      <c r="OTB243" s="10"/>
      <c r="OTC243" s="10"/>
      <c r="OTD243" s="10"/>
      <c r="OTE243" s="10"/>
      <c r="OTF243" s="10"/>
      <c r="OTG243" s="10"/>
      <c r="OTH243" s="10"/>
      <c r="OTI243" s="10"/>
      <c r="OTJ243" s="10"/>
      <c r="OTK243" s="10"/>
      <c r="OTL243" s="10"/>
      <c r="OTM243" s="10"/>
      <c r="OTN243" s="10"/>
      <c r="OTO243" s="10"/>
      <c r="OTP243" s="10"/>
      <c r="OTQ243" s="10"/>
      <c r="OTR243" s="10"/>
      <c r="OTS243" s="10"/>
      <c r="OTT243" s="10"/>
      <c r="OTU243" s="10"/>
      <c r="OTV243" s="10"/>
      <c r="OTW243" s="10"/>
      <c r="OTX243" s="10"/>
      <c r="OTY243" s="10"/>
      <c r="OTZ243" s="10"/>
      <c r="OUA243" s="10"/>
      <c r="OUB243" s="10"/>
      <c r="OUC243" s="10"/>
      <c r="OUD243" s="10"/>
      <c r="OUE243" s="10"/>
      <c r="OUF243" s="10"/>
      <c r="OUG243" s="10"/>
      <c r="OUH243" s="10"/>
      <c r="OUI243" s="10"/>
      <c r="OUJ243" s="10"/>
      <c r="OUK243" s="10"/>
      <c r="OUL243" s="10"/>
      <c r="OUM243" s="10"/>
      <c r="OUN243" s="10"/>
      <c r="OUO243" s="10"/>
      <c r="OUP243" s="10"/>
      <c r="OUQ243" s="10"/>
      <c r="OUR243" s="10"/>
      <c r="OUS243" s="10"/>
      <c r="OUT243" s="10"/>
      <c r="OUU243" s="10"/>
      <c r="OUV243" s="10"/>
      <c r="OUW243" s="10"/>
      <c r="OUX243" s="10"/>
      <c r="OUY243" s="10"/>
      <c r="OUZ243" s="10"/>
      <c r="OVA243" s="10"/>
      <c r="OVB243" s="10"/>
      <c r="OVC243" s="10"/>
      <c r="OVD243" s="10"/>
      <c r="OVE243" s="10"/>
      <c r="OVF243" s="10"/>
      <c r="OVG243" s="10"/>
      <c r="OVH243" s="10"/>
      <c r="OVI243" s="10"/>
      <c r="OVJ243" s="10"/>
      <c r="OVK243" s="10"/>
      <c r="OVL243" s="10"/>
      <c r="OVM243" s="10"/>
      <c r="OVN243" s="10"/>
      <c r="OVO243" s="10"/>
      <c r="OVP243" s="10"/>
      <c r="OVQ243" s="10"/>
      <c r="OVR243" s="10"/>
      <c r="OVS243" s="10"/>
      <c r="OVT243" s="10"/>
      <c r="OVU243" s="10"/>
      <c r="OVV243" s="10"/>
      <c r="OVW243" s="10"/>
      <c r="OVX243" s="10"/>
      <c r="OVY243" s="10"/>
      <c r="OVZ243" s="10"/>
      <c r="OWA243" s="10"/>
      <c r="OWB243" s="10"/>
      <c r="OWC243" s="10"/>
      <c r="OWD243" s="10"/>
      <c r="OWE243" s="10"/>
      <c r="OWF243" s="10"/>
      <c r="OWG243" s="10"/>
      <c r="OWH243" s="10"/>
      <c r="OWI243" s="10"/>
      <c r="OWJ243" s="10"/>
      <c r="OWK243" s="10"/>
      <c r="OWL243" s="10"/>
      <c r="OWM243" s="10"/>
      <c r="OWN243" s="10"/>
      <c r="OWO243" s="10"/>
      <c r="OWP243" s="10"/>
      <c r="OWQ243" s="10"/>
      <c r="OWR243" s="10"/>
      <c r="OWS243" s="10"/>
      <c r="OWT243" s="10"/>
      <c r="OWU243" s="10"/>
      <c r="OWV243" s="10"/>
      <c r="OWW243" s="10"/>
      <c r="OWX243" s="10"/>
      <c r="OWY243" s="10"/>
      <c r="OWZ243" s="10"/>
      <c r="OXA243" s="10"/>
      <c r="OXB243" s="10"/>
      <c r="OXC243" s="10"/>
      <c r="OXD243" s="10"/>
      <c r="OXE243" s="10"/>
      <c r="OXF243" s="10"/>
      <c r="OXG243" s="10"/>
      <c r="OXH243" s="10"/>
      <c r="OXI243" s="10"/>
      <c r="OXJ243" s="10"/>
      <c r="OXK243" s="10"/>
      <c r="OXL243" s="10"/>
      <c r="OXM243" s="10"/>
      <c r="OXN243" s="10"/>
      <c r="OXO243" s="10"/>
      <c r="OXP243" s="10"/>
      <c r="OXQ243" s="10"/>
      <c r="OXR243" s="10"/>
      <c r="OXS243" s="10"/>
      <c r="OXT243" s="10"/>
      <c r="OXU243" s="10"/>
      <c r="OXV243" s="10"/>
      <c r="OXW243" s="10"/>
      <c r="OXX243" s="10"/>
      <c r="OXY243" s="10"/>
      <c r="OXZ243" s="10"/>
      <c r="OYA243" s="10"/>
      <c r="OYB243" s="10"/>
      <c r="OYC243" s="10"/>
      <c r="OYD243" s="10"/>
      <c r="OYE243" s="10"/>
      <c r="OYF243" s="10"/>
      <c r="OYG243" s="10"/>
      <c r="OYH243" s="10"/>
      <c r="OYI243" s="10"/>
      <c r="OYJ243" s="10"/>
      <c r="OYK243" s="10"/>
      <c r="OYL243" s="10"/>
      <c r="OYM243" s="10"/>
      <c r="OYN243" s="10"/>
      <c r="OYO243" s="10"/>
      <c r="OYP243" s="10"/>
      <c r="OYQ243" s="10"/>
      <c r="OYR243" s="10"/>
      <c r="OYS243" s="10"/>
      <c r="OYT243" s="10"/>
      <c r="OYU243" s="10"/>
      <c r="OYV243" s="10"/>
      <c r="OYW243" s="10"/>
      <c r="OYX243" s="10"/>
      <c r="OYY243" s="10"/>
      <c r="OYZ243" s="10"/>
      <c r="OZA243" s="10"/>
      <c r="OZB243" s="10"/>
      <c r="OZC243" s="10"/>
      <c r="OZD243" s="10"/>
      <c r="OZE243" s="10"/>
      <c r="OZF243" s="10"/>
      <c r="OZG243" s="10"/>
      <c r="OZH243" s="10"/>
      <c r="OZI243" s="10"/>
      <c r="OZJ243" s="10"/>
      <c r="OZK243" s="10"/>
      <c r="OZL243" s="10"/>
      <c r="OZM243" s="10"/>
      <c r="OZN243" s="10"/>
      <c r="OZO243" s="10"/>
      <c r="OZP243" s="10"/>
      <c r="OZQ243" s="10"/>
      <c r="OZR243" s="10"/>
      <c r="OZS243" s="10"/>
      <c r="OZT243" s="10"/>
      <c r="OZU243" s="10"/>
      <c r="OZV243" s="10"/>
      <c r="OZW243" s="10"/>
      <c r="OZX243" s="10"/>
      <c r="OZY243" s="10"/>
      <c r="OZZ243" s="10"/>
      <c r="PAA243" s="10"/>
      <c r="PAB243" s="10"/>
      <c r="PAC243" s="10"/>
      <c r="PAD243" s="10"/>
      <c r="PAE243" s="10"/>
      <c r="PAF243" s="10"/>
      <c r="PAG243" s="10"/>
      <c r="PAH243" s="10"/>
      <c r="PAI243" s="10"/>
      <c r="PAJ243" s="10"/>
      <c r="PAK243" s="10"/>
      <c r="PAL243" s="10"/>
      <c r="PAM243" s="10"/>
      <c r="PAN243" s="10"/>
      <c r="PAO243" s="10"/>
      <c r="PAP243" s="10"/>
      <c r="PAQ243" s="10"/>
      <c r="PAR243" s="10"/>
      <c r="PAS243" s="10"/>
      <c r="PAT243" s="10"/>
      <c r="PAU243" s="10"/>
      <c r="PAV243" s="10"/>
      <c r="PAW243" s="10"/>
      <c r="PAX243" s="10"/>
      <c r="PAY243" s="10"/>
      <c r="PAZ243" s="10"/>
      <c r="PBA243" s="10"/>
      <c r="PBB243" s="10"/>
      <c r="PBC243" s="10"/>
      <c r="PBD243" s="10"/>
      <c r="PBE243" s="10"/>
      <c r="PBF243" s="10"/>
      <c r="PBG243" s="10"/>
      <c r="PBH243" s="10"/>
      <c r="PBI243" s="10"/>
      <c r="PBJ243" s="10"/>
      <c r="PBK243" s="10"/>
      <c r="PBL243" s="10"/>
      <c r="PBM243" s="10"/>
      <c r="PBN243" s="10"/>
      <c r="PBO243" s="10"/>
      <c r="PBP243" s="10"/>
      <c r="PBQ243" s="10"/>
      <c r="PBR243" s="10"/>
      <c r="PBS243" s="10"/>
      <c r="PBT243" s="10"/>
      <c r="PBU243" s="10"/>
      <c r="PBV243" s="10"/>
      <c r="PBW243" s="10"/>
      <c r="PBX243" s="10"/>
      <c r="PBY243" s="10"/>
      <c r="PBZ243" s="10"/>
      <c r="PCA243" s="10"/>
      <c r="PCB243" s="10"/>
      <c r="PCC243" s="10"/>
      <c r="PCD243" s="10"/>
      <c r="PCE243" s="10"/>
      <c r="PCF243" s="10"/>
      <c r="PCG243" s="10"/>
      <c r="PCH243" s="10"/>
      <c r="PCI243" s="10"/>
      <c r="PCJ243" s="10"/>
      <c r="PCK243" s="10"/>
      <c r="PCL243" s="10"/>
      <c r="PCM243" s="10"/>
      <c r="PCN243" s="10"/>
      <c r="PCO243" s="10"/>
      <c r="PCP243" s="10"/>
      <c r="PCQ243" s="10"/>
      <c r="PCR243" s="10"/>
      <c r="PCS243" s="10"/>
      <c r="PCT243" s="10"/>
      <c r="PCU243" s="10"/>
      <c r="PCV243" s="10"/>
      <c r="PCW243" s="10"/>
      <c r="PCX243" s="10"/>
      <c r="PCY243" s="10"/>
      <c r="PCZ243" s="10"/>
      <c r="PDA243" s="10"/>
      <c r="PDB243" s="10"/>
      <c r="PDC243" s="10"/>
      <c r="PDD243" s="10"/>
      <c r="PDE243" s="10"/>
      <c r="PDF243" s="10"/>
      <c r="PDG243" s="10"/>
      <c r="PDH243" s="10"/>
      <c r="PDI243" s="10"/>
      <c r="PDJ243" s="10"/>
      <c r="PDK243" s="10"/>
      <c r="PDL243" s="10"/>
      <c r="PDM243" s="10"/>
      <c r="PDN243" s="10"/>
      <c r="PDO243" s="10"/>
      <c r="PDP243" s="10"/>
      <c r="PDQ243" s="10"/>
      <c r="PDR243" s="10"/>
      <c r="PDS243" s="10"/>
      <c r="PDT243" s="10"/>
      <c r="PDU243" s="10"/>
      <c r="PDV243" s="10"/>
      <c r="PDW243" s="10"/>
      <c r="PDX243" s="10"/>
      <c r="PDY243" s="10"/>
      <c r="PDZ243" s="10"/>
      <c r="PEA243" s="10"/>
      <c r="PEB243" s="10"/>
      <c r="PEC243" s="10"/>
      <c r="PED243" s="10"/>
      <c r="PEE243" s="10"/>
      <c r="PEF243" s="10"/>
      <c r="PEG243" s="10"/>
      <c r="PEH243" s="10"/>
      <c r="PEI243" s="10"/>
      <c r="PEJ243" s="10"/>
      <c r="PEK243" s="10"/>
      <c r="PEL243" s="10"/>
      <c r="PEM243" s="10"/>
      <c r="PEN243" s="10"/>
      <c r="PEO243" s="10"/>
      <c r="PEP243" s="10"/>
      <c r="PEQ243" s="10"/>
      <c r="PER243" s="10"/>
      <c r="PES243" s="10"/>
      <c r="PET243" s="10"/>
      <c r="PEU243" s="10"/>
      <c r="PEV243" s="10"/>
      <c r="PEW243" s="10"/>
      <c r="PEX243" s="10"/>
      <c r="PEY243" s="10"/>
      <c r="PEZ243" s="10"/>
      <c r="PFA243" s="10"/>
      <c r="PFB243" s="10"/>
      <c r="PFC243" s="10"/>
      <c r="PFD243" s="10"/>
      <c r="PFE243" s="10"/>
      <c r="PFF243" s="10"/>
      <c r="PFG243" s="10"/>
      <c r="PFH243" s="10"/>
      <c r="PFI243" s="10"/>
      <c r="PFJ243" s="10"/>
      <c r="PFK243" s="10"/>
      <c r="PFL243" s="10"/>
      <c r="PFM243" s="10"/>
      <c r="PFN243" s="10"/>
      <c r="PFO243" s="10"/>
      <c r="PFP243" s="10"/>
      <c r="PFQ243" s="10"/>
      <c r="PFR243" s="10"/>
      <c r="PFS243" s="10"/>
      <c r="PFT243" s="10"/>
      <c r="PFU243" s="10"/>
      <c r="PFV243" s="10"/>
      <c r="PFW243" s="10"/>
      <c r="PFX243" s="10"/>
      <c r="PFY243" s="10"/>
      <c r="PFZ243" s="10"/>
      <c r="PGA243" s="10"/>
      <c r="PGB243" s="10"/>
      <c r="PGC243" s="10"/>
      <c r="PGD243" s="10"/>
      <c r="PGE243" s="10"/>
      <c r="PGF243" s="10"/>
      <c r="PGG243" s="10"/>
      <c r="PGH243" s="10"/>
      <c r="PGI243" s="10"/>
      <c r="PGJ243" s="10"/>
      <c r="PGK243" s="10"/>
      <c r="PGL243" s="10"/>
      <c r="PGM243" s="10"/>
      <c r="PGN243" s="10"/>
      <c r="PGO243" s="10"/>
      <c r="PGP243" s="10"/>
      <c r="PGQ243" s="10"/>
      <c r="PGR243" s="10"/>
      <c r="PGS243" s="10"/>
      <c r="PGT243" s="10"/>
      <c r="PGU243" s="10"/>
      <c r="PGV243" s="10"/>
      <c r="PGW243" s="10"/>
      <c r="PGX243" s="10"/>
      <c r="PGY243" s="10"/>
      <c r="PGZ243" s="10"/>
      <c r="PHA243" s="10"/>
      <c r="PHB243" s="10"/>
      <c r="PHC243" s="10"/>
      <c r="PHD243" s="10"/>
      <c r="PHE243" s="10"/>
      <c r="PHF243" s="10"/>
      <c r="PHG243" s="10"/>
      <c r="PHH243" s="10"/>
      <c r="PHI243" s="10"/>
      <c r="PHJ243" s="10"/>
      <c r="PHK243" s="10"/>
      <c r="PHL243" s="10"/>
      <c r="PHM243" s="10"/>
      <c r="PHN243" s="10"/>
      <c r="PHO243" s="10"/>
      <c r="PHP243" s="10"/>
      <c r="PHQ243" s="10"/>
      <c r="PHR243" s="10"/>
      <c r="PHS243" s="10"/>
      <c r="PHT243" s="10"/>
      <c r="PHU243" s="10"/>
      <c r="PHV243" s="10"/>
      <c r="PHW243" s="10"/>
      <c r="PHX243" s="10"/>
      <c r="PHY243" s="10"/>
      <c r="PHZ243" s="10"/>
      <c r="PIA243" s="10"/>
      <c r="PIB243" s="10"/>
      <c r="PIC243" s="10"/>
      <c r="PID243" s="10"/>
      <c r="PIE243" s="10"/>
      <c r="PIF243" s="10"/>
      <c r="PIG243" s="10"/>
      <c r="PIH243" s="10"/>
      <c r="PII243" s="10"/>
      <c r="PIJ243" s="10"/>
      <c r="PIK243" s="10"/>
      <c r="PIL243" s="10"/>
      <c r="PIM243" s="10"/>
      <c r="PIN243" s="10"/>
      <c r="PIO243" s="10"/>
      <c r="PIP243" s="10"/>
      <c r="PIQ243" s="10"/>
      <c r="PIR243" s="10"/>
      <c r="PIS243" s="10"/>
      <c r="PIT243" s="10"/>
      <c r="PIU243" s="10"/>
      <c r="PIV243" s="10"/>
      <c r="PIW243" s="10"/>
      <c r="PIX243" s="10"/>
      <c r="PIY243" s="10"/>
      <c r="PIZ243" s="10"/>
      <c r="PJA243" s="10"/>
      <c r="PJB243" s="10"/>
      <c r="PJC243" s="10"/>
      <c r="PJD243" s="10"/>
      <c r="PJE243" s="10"/>
      <c r="PJF243" s="10"/>
      <c r="PJG243" s="10"/>
      <c r="PJH243" s="10"/>
      <c r="PJI243" s="10"/>
      <c r="PJJ243" s="10"/>
      <c r="PJK243" s="10"/>
      <c r="PJL243" s="10"/>
      <c r="PJM243" s="10"/>
      <c r="PJN243" s="10"/>
      <c r="PJO243" s="10"/>
      <c r="PJP243" s="10"/>
      <c r="PJQ243" s="10"/>
      <c r="PJR243" s="10"/>
      <c r="PJS243" s="10"/>
      <c r="PJT243" s="10"/>
      <c r="PJU243" s="10"/>
      <c r="PJV243" s="10"/>
      <c r="PJW243" s="10"/>
      <c r="PJX243" s="10"/>
      <c r="PJY243" s="10"/>
      <c r="PJZ243" s="10"/>
      <c r="PKA243" s="10"/>
      <c r="PKB243" s="10"/>
      <c r="PKC243" s="10"/>
      <c r="PKD243" s="10"/>
      <c r="PKE243" s="10"/>
      <c r="PKF243" s="10"/>
      <c r="PKG243" s="10"/>
      <c r="PKH243" s="10"/>
      <c r="PKI243" s="10"/>
      <c r="PKJ243" s="10"/>
      <c r="PKK243" s="10"/>
      <c r="PKL243" s="10"/>
      <c r="PKM243" s="10"/>
      <c r="PKN243" s="10"/>
      <c r="PKO243" s="10"/>
      <c r="PKP243" s="10"/>
      <c r="PKQ243" s="10"/>
      <c r="PKR243" s="10"/>
      <c r="PKS243" s="10"/>
      <c r="PKT243" s="10"/>
      <c r="PKU243" s="10"/>
      <c r="PKV243" s="10"/>
      <c r="PKW243" s="10"/>
      <c r="PKX243" s="10"/>
      <c r="PKY243" s="10"/>
      <c r="PKZ243" s="10"/>
      <c r="PLA243" s="10"/>
      <c r="PLB243" s="10"/>
      <c r="PLC243" s="10"/>
      <c r="PLD243" s="10"/>
      <c r="PLE243" s="10"/>
      <c r="PLF243" s="10"/>
      <c r="PLG243" s="10"/>
      <c r="PLH243" s="10"/>
      <c r="PLI243" s="10"/>
      <c r="PLJ243" s="10"/>
      <c r="PLK243" s="10"/>
      <c r="PLL243" s="10"/>
      <c r="PLM243" s="10"/>
      <c r="PLN243" s="10"/>
      <c r="PLO243" s="10"/>
      <c r="PLP243" s="10"/>
      <c r="PLQ243" s="10"/>
      <c r="PLR243" s="10"/>
      <c r="PLS243" s="10"/>
      <c r="PLT243" s="10"/>
      <c r="PLU243" s="10"/>
      <c r="PLV243" s="10"/>
      <c r="PLW243" s="10"/>
      <c r="PLX243" s="10"/>
      <c r="PLY243" s="10"/>
      <c r="PLZ243" s="10"/>
      <c r="PMA243" s="10"/>
      <c r="PMB243" s="10"/>
      <c r="PMC243" s="10"/>
      <c r="PMD243" s="10"/>
      <c r="PME243" s="10"/>
      <c r="PMF243" s="10"/>
      <c r="PMG243" s="10"/>
      <c r="PMH243" s="10"/>
      <c r="PMI243" s="10"/>
      <c r="PMJ243" s="10"/>
      <c r="PMK243" s="10"/>
      <c r="PML243" s="10"/>
      <c r="PMM243" s="10"/>
      <c r="PMN243" s="10"/>
      <c r="PMO243" s="10"/>
      <c r="PMP243" s="10"/>
      <c r="PMQ243" s="10"/>
      <c r="PMR243" s="10"/>
      <c r="PMS243" s="10"/>
      <c r="PMT243" s="10"/>
      <c r="PMU243" s="10"/>
      <c r="PMV243" s="10"/>
      <c r="PMW243" s="10"/>
      <c r="PMX243" s="10"/>
      <c r="PMY243" s="10"/>
      <c r="PMZ243" s="10"/>
      <c r="PNA243" s="10"/>
      <c r="PNB243" s="10"/>
      <c r="PNC243" s="10"/>
      <c r="PND243" s="10"/>
      <c r="PNE243" s="10"/>
      <c r="PNF243" s="10"/>
      <c r="PNG243" s="10"/>
      <c r="PNH243" s="10"/>
      <c r="PNI243" s="10"/>
      <c r="PNJ243" s="10"/>
      <c r="PNK243" s="10"/>
      <c r="PNL243" s="10"/>
      <c r="PNM243" s="10"/>
      <c r="PNN243" s="10"/>
      <c r="PNO243" s="10"/>
      <c r="PNP243" s="10"/>
      <c r="PNQ243" s="10"/>
      <c r="PNR243" s="10"/>
      <c r="PNS243" s="10"/>
      <c r="PNT243" s="10"/>
      <c r="PNU243" s="10"/>
      <c r="PNV243" s="10"/>
      <c r="PNW243" s="10"/>
      <c r="PNX243" s="10"/>
      <c r="PNY243" s="10"/>
      <c r="PNZ243" s="10"/>
      <c r="POA243" s="10"/>
      <c r="POB243" s="10"/>
      <c r="POC243" s="10"/>
      <c r="POD243" s="10"/>
      <c r="POE243" s="10"/>
      <c r="POF243" s="10"/>
      <c r="POG243" s="10"/>
      <c r="POH243" s="10"/>
      <c r="POI243" s="10"/>
      <c r="POJ243" s="10"/>
      <c r="POK243" s="10"/>
      <c r="POL243" s="10"/>
      <c r="POM243" s="10"/>
      <c r="PON243" s="10"/>
      <c r="POO243" s="10"/>
      <c r="POP243" s="10"/>
      <c r="POQ243" s="10"/>
      <c r="POR243" s="10"/>
      <c r="POS243" s="10"/>
      <c r="POT243" s="10"/>
      <c r="POU243" s="10"/>
      <c r="POV243" s="10"/>
      <c r="POW243" s="10"/>
      <c r="POX243" s="10"/>
      <c r="POY243" s="10"/>
      <c r="POZ243" s="10"/>
      <c r="PPA243" s="10"/>
      <c r="PPB243" s="10"/>
      <c r="PPC243" s="10"/>
      <c r="PPD243" s="10"/>
      <c r="PPE243" s="10"/>
      <c r="PPF243" s="10"/>
      <c r="PPG243" s="10"/>
      <c r="PPH243" s="10"/>
      <c r="PPI243" s="10"/>
      <c r="PPJ243" s="10"/>
      <c r="PPK243" s="10"/>
      <c r="PPL243" s="10"/>
      <c r="PPM243" s="10"/>
      <c r="PPN243" s="10"/>
      <c r="PPO243" s="10"/>
      <c r="PPP243" s="10"/>
      <c r="PPQ243" s="10"/>
      <c r="PPR243" s="10"/>
      <c r="PPS243" s="10"/>
      <c r="PPT243" s="10"/>
      <c r="PPU243" s="10"/>
      <c r="PPV243" s="10"/>
      <c r="PPW243" s="10"/>
      <c r="PPX243" s="10"/>
      <c r="PPY243" s="10"/>
      <c r="PPZ243" s="10"/>
      <c r="PQA243" s="10"/>
      <c r="PQB243" s="10"/>
      <c r="PQC243" s="10"/>
      <c r="PQD243" s="10"/>
      <c r="PQE243" s="10"/>
      <c r="PQF243" s="10"/>
      <c r="PQG243" s="10"/>
      <c r="PQH243" s="10"/>
      <c r="PQI243" s="10"/>
      <c r="PQJ243" s="10"/>
      <c r="PQK243" s="10"/>
      <c r="PQL243" s="10"/>
      <c r="PQM243" s="10"/>
      <c r="PQN243" s="10"/>
      <c r="PQO243" s="10"/>
      <c r="PQP243" s="10"/>
      <c r="PQQ243" s="10"/>
      <c r="PQR243" s="10"/>
      <c r="PQS243" s="10"/>
      <c r="PQT243" s="10"/>
      <c r="PQU243" s="10"/>
      <c r="PQV243" s="10"/>
      <c r="PQW243" s="10"/>
      <c r="PQX243" s="10"/>
      <c r="PQY243" s="10"/>
      <c r="PQZ243" s="10"/>
      <c r="PRA243" s="10"/>
      <c r="PRB243" s="10"/>
      <c r="PRC243" s="10"/>
      <c r="PRD243" s="10"/>
      <c r="PRE243" s="10"/>
      <c r="PRF243" s="10"/>
      <c r="PRG243" s="10"/>
      <c r="PRH243" s="10"/>
      <c r="PRI243" s="10"/>
      <c r="PRJ243" s="10"/>
      <c r="PRK243" s="10"/>
      <c r="PRL243" s="10"/>
      <c r="PRM243" s="10"/>
      <c r="PRN243" s="10"/>
      <c r="PRO243" s="10"/>
      <c r="PRP243" s="10"/>
      <c r="PRQ243" s="10"/>
      <c r="PRR243" s="10"/>
      <c r="PRS243" s="10"/>
      <c r="PRT243" s="10"/>
      <c r="PRU243" s="10"/>
      <c r="PRV243" s="10"/>
      <c r="PRW243" s="10"/>
      <c r="PRX243" s="10"/>
      <c r="PRY243" s="10"/>
      <c r="PRZ243" s="10"/>
      <c r="PSA243" s="10"/>
      <c r="PSB243" s="10"/>
      <c r="PSC243" s="10"/>
      <c r="PSD243" s="10"/>
      <c r="PSE243" s="10"/>
      <c r="PSF243" s="10"/>
      <c r="PSG243" s="10"/>
      <c r="PSH243" s="10"/>
      <c r="PSI243" s="10"/>
      <c r="PSJ243" s="10"/>
      <c r="PSK243" s="10"/>
      <c r="PSL243" s="10"/>
      <c r="PSM243" s="10"/>
      <c r="PSN243" s="10"/>
      <c r="PSO243" s="10"/>
      <c r="PSP243" s="10"/>
      <c r="PSQ243" s="10"/>
      <c r="PSR243" s="10"/>
      <c r="PSS243" s="10"/>
      <c r="PST243" s="10"/>
      <c r="PSU243" s="10"/>
      <c r="PSV243" s="10"/>
      <c r="PSW243" s="10"/>
      <c r="PSX243" s="10"/>
      <c r="PSY243" s="10"/>
      <c r="PSZ243" s="10"/>
      <c r="PTA243" s="10"/>
      <c r="PTB243" s="10"/>
      <c r="PTC243" s="10"/>
      <c r="PTD243" s="10"/>
      <c r="PTE243" s="10"/>
      <c r="PTF243" s="10"/>
      <c r="PTG243" s="10"/>
      <c r="PTH243" s="10"/>
      <c r="PTI243" s="10"/>
      <c r="PTJ243" s="10"/>
      <c r="PTK243" s="10"/>
      <c r="PTL243" s="10"/>
      <c r="PTM243" s="10"/>
      <c r="PTN243" s="10"/>
      <c r="PTO243" s="10"/>
      <c r="PTP243" s="10"/>
      <c r="PTQ243" s="10"/>
      <c r="PTR243" s="10"/>
      <c r="PTS243" s="10"/>
      <c r="PTT243" s="10"/>
      <c r="PTU243" s="10"/>
      <c r="PTV243" s="10"/>
      <c r="PTW243" s="10"/>
      <c r="PTX243" s="10"/>
      <c r="PTY243" s="10"/>
      <c r="PTZ243" s="10"/>
      <c r="PUA243" s="10"/>
      <c r="PUB243" s="10"/>
      <c r="PUC243" s="10"/>
      <c r="PUD243" s="10"/>
      <c r="PUE243" s="10"/>
      <c r="PUF243" s="10"/>
      <c r="PUG243" s="10"/>
      <c r="PUH243" s="10"/>
      <c r="PUI243" s="10"/>
      <c r="PUJ243" s="10"/>
      <c r="PUK243" s="10"/>
      <c r="PUL243" s="10"/>
      <c r="PUM243" s="10"/>
      <c r="PUN243" s="10"/>
      <c r="PUO243" s="10"/>
      <c r="PUP243" s="10"/>
      <c r="PUQ243" s="10"/>
      <c r="PUR243" s="10"/>
      <c r="PUS243" s="10"/>
      <c r="PUT243" s="10"/>
      <c r="PUU243" s="10"/>
      <c r="PUV243" s="10"/>
      <c r="PUW243" s="10"/>
      <c r="PUX243" s="10"/>
      <c r="PUY243" s="10"/>
      <c r="PUZ243" s="10"/>
      <c r="PVA243" s="10"/>
      <c r="PVB243" s="10"/>
      <c r="PVC243" s="10"/>
      <c r="PVD243" s="10"/>
      <c r="PVE243" s="10"/>
      <c r="PVF243" s="10"/>
      <c r="PVG243" s="10"/>
      <c r="PVH243" s="10"/>
      <c r="PVI243" s="10"/>
      <c r="PVJ243" s="10"/>
      <c r="PVK243" s="10"/>
      <c r="PVL243" s="10"/>
      <c r="PVM243" s="10"/>
      <c r="PVN243" s="10"/>
      <c r="PVO243" s="10"/>
      <c r="PVP243" s="10"/>
      <c r="PVQ243" s="10"/>
      <c r="PVR243" s="10"/>
      <c r="PVS243" s="10"/>
      <c r="PVT243" s="10"/>
      <c r="PVU243" s="10"/>
      <c r="PVV243" s="10"/>
      <c r="PVW243" s="10"/>
      <c r="PVX243" s="10"/>
      <c r="PVY243" s="10"/>
      <c r="PVZ243" s="10"/>
      <c r="PWA243" s="10"/>
      <c r="PWB243" s="10"/>
      <c r="PWC243" s="10"/>
      <c r="PWD243" s="10"/>
      <c r="PWE243" s="10"/>
      <c r="PWF243" s="10"/>
      <c r="PWG243" s="10"/>
      <c r="PWH243" s="10"/>
      <c r="PWI243" s="10"/>
      <c r="PWJ243" s="10"/>
      <c r="PWK243" s="10"/>
      <c r="PWL243" s="10"/>
      <c r="PWM243" s="10"/>
      <c r="PWN243" s="10"/>
      <c r="PWO243" s="10"/>
      <c r="PWP243" s="10"/>
      <c r="PWQ243" s="10"/>
      <c r="PWR243" s="10"/>
      <c r="PWS243" s="10"/>
      <c r="PWT243" s="10"/>
      <c r="PWU243" s="10"/>
      <c r="PWV243" s="10"/>
      <c r="PWW243" s="10"/>
      <c r="PWX243" s="10"/>
      <c r="PWY243" s="10"/>
      <c r="PWZ243" s="10"/>
      <c r="PXA243" s="10"/>
      <c r="PXB243" s="10"/>
      <c r="PXC243" s="10"/>
      <c r="PXD243" s="10"/>
      <c r="PXE243" s="10"/>
      <c r="PXF243" s="10"/>
      <c r="PXG243" s="10"/>
      <c r="PXH243" s="10"/>
      <c r="PXI243" s="10"/>
      <c r="PXJ243" s="10"/>
      <c r="PXK243" s="10"/>
      <c r="PXL243" s="10"/>
      <c r="PXM243" s="10"/>
      <c r="PXN243" s="10"/>
      <c r="PXO243" s="10"/>
      <c r="PXP243" s="10"/>
      <c r="PXQ243" s="10"/>
      <c r="PXR243" s="10"/>
      <c r="PXS243" s="10"/>
      <c r="PXT243" s="10"/>
      <c r="PXU243" s="10"/>
      <c r="PXV243" s="10"/>
      <c r="PXW243" s="10"/>
      <c r="PXX243" s="10"/>
      <c r="PXY243" s="10"/>
      <c r="PXZ243" s="10"/>
      <c r="PYA243" s="10"/>
      <c r="PYB243" s="10"/>
      <c r="PYC243" s="10"/>
      <c r="PYD243" s="10"/>
      <c r="PYE243" s="10"/>
      <c r="PYF243" s="10"/>
      <c r="PYG243" s="10"/>
      <c r="PYH243" s="10"/>
      <c r="PYI243" s="10"/>
      <c r="PYJ243" s="10"/>
      <c r="PYK243" s="10"/>
      <c r="PYL243" s="10"/>
      <c r="PYM243" s="10"/>
      <c r="PYN243" s="10"/>
      <c r="PYO243" s="10"/>
      <c r="PYP243" s="10"/>
      <c r="PYQ243" s="10"/>
      <c r="PYR243" s="10"/>
      <c r="PYS243" s="10"/>
      <c r="PYT243" s="10"/>
      <c r="PYU243" s="10"/>
      <c r="PYV243" s="10"/>
      <c r="PYW243" s="10"/>
      <c r="PYX243" s="10"/>
      <c r="PYY243" s="10"/>
      <c r="PYZ243" s="10"/>
      <c r="PZA243" s="10"/>
      <c r="PZB243" s="10"/>
      <c r="PZC243" s="10"/>
      <c r="PZD243" s="10"/>
      <c r="PZE243" s="10"/>
      <c r="PZF243" s="10"/>
      <c r="PZG243" s="10"/>
      <c r="PZH243" s="10"/>
      <c r="PZI243" s="10"/>
      <c r="PZJ243" s="10"/>
      <c r="PZK243" s="10"/>
      <c r="PZL243" s="10"/>
      <c r="PZM243" s="10"/>
      <c r="PZN243" s="10"/>
      <c r="PZO243" s="10"/>
      <c r="PZP243" s="10"/>
      <c r="PZQ243" s="10"/>
      <c r="PZR243" s="10"/>
      <c r="PZS243" s="10"/>
      <c r="PZT243" s="10"/>
      <c r="PZU243" s="10"/>
      <c r="PZV243" s="10"/>
      <c r="PZW243" s="10"/>
      <c r="PZX243" s="10"/>
      <c r="PZY243" s="10"/>
      <c r="PZZ243" s="10"/>
      <c r="QAA243" s="10"/>
      <c r="QAB243" s="10"/>
      <c r="QAC243" s="10"/>
      <c r="QAD243" s="10"/>
      <c r="QAE243" s="10"/>
      <c r="QAF243" s="10"/>
      <c r="QAG243" s="10"/>
      <c r="QAH243" s="10"/>
      <c r="QAI243" s="10"/>
      <c r="QAJ243" s="10"/>
      <c r="QAK243" s="10"/>
      <c r="QAL243" s="10"/>
      <c r="QAM243" s="10"/>
      <c r="QAN243" s="10"/>
      <c r="QAO243" s="10"/>
      <c r="QAP243" s="10"/>
      <c r="QAQ243" s="10"/>
      <c r="QAR243" s="10"/>
      <c r="QAS243" s="10"/>
      <c r="QAT243" s="10"/>
      <c r="QAU243" s="10"/>
      <c r="QAV243" s="10"/>
      <c r="QAW243" s="10"/>
      <c r="QAX243" s="10"/>
      <c r="QAY243" s="10"/>
      <c r="QAZ243" s="10"/>
      <c r="QBA243" s="10"/>
      <c r="QBB243" s="10"/>
      <c r="QBC243" s="10"/>
      <c r="QBD243" s="10"/>
      <c r="QBE243" s="10"/>
      <c r="QBF243" s="10"/>
      <c r="QBG243" s="10"/>
      <c r="QBH243" s="10"/>
      <c r="QBI243" s="10"/>
      <c r="QBJ243" s="10"/>
      <c r="QBK243" s="10"/>
      <c r="QBL243" s="10"/>
      <c r="QBM243" s="10"/>
      <c r="QBN243" s="10"/>
      <c r="QBO243" s="10"/>
      <c r="QBP243" s="10"/>
      <c r="QBQ243" s="10"/>
      <c r="QBR243" s="10"/>
      <c r="QBS243" s="10"/>
      <c r="QBT243" s="10"/>
      <c r="QBU243" s="10"/>
      <c r="QBV243" s="10"/>
      <c r="QBW243" s="10"/>
      <c r="QBX243" s="10"/>
      <c r="QBY243" s="10"/>
      <c r="QBZ243" s="10"/>
      <c r="QCA243" s="10"/>
      <c r="QCB243" s="10"/>
      <c r="QCC243" s="10"/>
      <c r="QCD243" s="10"/>
      <c r="QCE243" s="10"/>
      <c r="QCF243" s="10"/>
      <c r="QCG243" s="10"/>
      <c r="QCH243" s="10"/>
      <c r="QCI243" s="10"/>
      <c r="QCJ243" s="10"/>
      <c r="QCK243" s="10"/>
      <c r="QCL243" s="10"/>
      <c r="QCM243" s="10"/>
      <c r="QCN243" s="10"/>
      <c r="QCO243" s="10"/>
      <c r="QCP243" s="10"/>
      <c r="QCQ243" s="10"/>
      <c r="QCR243" s="10"/>
      <c r="QCS243" s="10"/>
      <c r="QCT243" s="10"/>
      <c r="QCU243" s="10"/>
      <c r="QCV243" s="10"/>
      <c r="QCW243" s="10"/>
      <c r="QCX243" s="10"/>
      <c r="QCY243" s="10"/>
      <c r="QCZ243" s="10"/>
      <c r="QDA243" s="10"/>
      <c r="QDB243" s="10"/>
      <c r="QDC243" s="10"/>
      <c r="QDD243" s="10"/>
      <c r="QDE243" s="10"/>
      <c r="QDF243" s="10"/>
      <c r="QDG243" s="10"/>
      <c r="QDH243" s="10"/>
      <c r="QDI243" s="10"/>
      <c r="QDJ243" s="10"/>
      <c r="QDK243" s="10"/>
      <c r="QDL243" s="10"/>
      <c r="QDM243" s="10"/>
      <c r="QDN243" s="10"/>
      <c r="QDO243" s="10"/>
      <c r="QDP243" s="10"/>
      <c r="QDQ243" s="10"/>
      <c r="QDR243" s="10"/>
      <c r="QDS243" s="10"/>
      <c r="QDT243" s="10"/>
      <c r="QDU243" s="10"/>
      <c r="QDV243" s="10"/>
      <c r="QDW243" s="10"/>
      <c r="QDX243" s="10"/>
      <c r="QDY243" s="10"/>
      <c r="QDZ243" s="10"/>
      <c r="QEA243" s="10"/>
      <c r="QEB243" s="10"/>
      <c r="QEC243" s="10"/>
      <c r="QED243" s="10"/>
      <c r="QEE243" s="10"/>
      <c r="QEF243" s="10"/>
      <c r="QEG243" s="10"/>
      <c r="QEH243" s="10"/>
      <c r="QEI243" s="10"/>
      <c r="QEJ243" s="10"/>
      <c r="QEK243" s="10"/>
      <c r="QEL243" s="10"/>
      <c r="QEM243" s="10"/>
      <c r="QEN243" s="10"/>
      <c r="QEO243" s="10"/>
      <c r="QEP243" s="10"/>
      <c r="QEQ243" s="10"/>
      <c r="QER243" s="10"/>
      <c r="QES243" s="10"/>
      <c r="QET243" s="10"/>
      <c r="QEU243" s="10"/>
      <c r="QEV243" s="10"/>
      <c r="QEW243" s="10"/>
      <c r="QEX243" s="10"/>
      <c r="QEY243" s="10"/>
      <c r="QEZ243" s="10"/>
      <c r="QFA243" s="10"/>
      <c r="QFB243" s="10"/>
      <c r="QFC243" s="10"/>
      <c r="QFD243" s="10"/>
      <c r="QFE243" s="10"/>
      <c r="QFF243" s="10"/>
      <c r="QFG243" s="10"/>
      <c r="QFH243" s="10"/>
      <c r="QFI243" s="10"/>
      <c r="QFJ243" s="10"/>
      <c r="QFK243" s="10"/>
      <c r="QFL243" s="10"/>
      <c r="QFM243" s="10"/>
      <c r="QFN243" s="10"/>
      <c r="QFO243" s="10"/>
      <c r="QFP243" s="10"/>
      <c r="QFQ243" s="10"/>
      <c r="QFR243" s="10"/>
      <c r="QFS243" s="10"/>
      <c r="QFT243" s="10"/>
      <c r="QFU243" s="10"/>
      <c r="QFV243" s="10"/>
      <c r="QFW243" s="10"/>
      <c r="QFX243" s="10"/>
      <c r="QFY243" s="10"/>
      <c r="QFZ243" s="10"/>
      <c r="QGA243" s="10"/>
      <c r="QGB243" s="10"/>
      <c r="QGC243" s="10"/>
      <c r="QGD243" s="10"/>
      <c r="QGE243" s="10"/>
      <c r="QGF243" s="10"/>
      <c r="QGG243" s="10"/>
      <c r="QGH243" s="10"/>
      <c r="QGI243" s="10"/>
      <c r="QGJ243" s="10"/>
      <c r="QGK243" s="10"/>
      <c r="QGL243" s="10"/>
      <c r="QGM243" s="10"/>
      <c r="QGN243" s="10"/>
      <c r="QGO243" s="10"/>
      <c r="QGP243" s="10"/>
      <c r="QGQ243" s="10"/>
      <c r="QGR243" s="10"/>
      <c r="QGS243" s="10"/>
      <c r="QGT243" s="10"/>
      <c r="QGU243" s="10"/>
      <c r="QGV243" s="10"/>
      <c r="QGW243" s="10"/>
      <c r="QGX243" s="10"/>
      <c r="QGY243" s="10"/>
      <c r="QGZ243" s="10"/>
      <c r="QHA243" s="10"/>
      <c r="QHB243" s="10"/>
      <c r="QHC243" s="10"/>
      <c r="QHD243" s="10"/>
      <c r="QHE243" s="10"/>
      <c r="QHF243" s="10"/>
      <c r="QHG243" s="10"/>
      <c r="QHH243" s="10"/>
      <c r="QHI243" s="10"/>
      <c r="QHJ243" s="10"/>
      <c r="QHK243" s="10"/>
      <c r="QHL243" s="10"/>
      <c r="QHM243" s="10"/>
      <c r="QHN243" s="10"/>
      <c r="QHO243" s="10"/>
      <c r="QHP243" s="10"/>
      <c r="QHQ243" s="10"/>
      <c r="QHR243" s="10"/>
      <c r="QHS243" s="10"/>
      <c r="QHT243" s="10"/>
      <c r="QHU243" s="10"/>
      <c r="QHV243" s="10"/>
      <c r="QHW243" s="10"/>
      <c r="QHX243" s="10"/>
      <c r="QHY243" s="10"/>
      <c r="QHZ243" s="10"/>
      <c r="QIA243" s="10"/>
      <c r="QIB243" s="10"/>
      <c r="QIC243" s="10"/>
      <c r="QID243" s="10"/>
      <c r="QIE243" s="10"/>
      <c r="QIF243" s="10"/>
      <c r="QIG243" s="10"/>
      <c r="QIH243" s="10"/>
      <c r="QII243" s="10"/>
      <c r="QIJ243" s="10"/>
      <c r="QIK243" s="10"/>
      <c r="QIL243" s="10"/>
      <c r="QIM243" s="10"/>
      <c r="QIN243" s="10"/>
      <c r="QIO243" s="10"/>
      <c r="QIP243" s="10"/>
      <c r="QIQ243" s="10"/>
      <c r="QIR243" s="10"/>
      <c r="QIS243" s="10"/>
      <c r="QIT243" s="10"/>
      <c r="QIU243" s="10"/>
      <c r="QIV243" s="10"/>
      <c r="QIW243" s="10"/>
      <c r="QIX243" s="10"/>
      <c r="QIY243" s="10"/>
      <c r="QIZ243" s="10"/>
      <c r="QJA243" s="10"/>
      <c r="QJB243" s="10"/>
      <c r="QJC243" s="10"/>
      <c r="QJD243" s="10"/>
      <c r="QJE243" s="10"/>
      <c r="QJF243" s="10"/>
      <c r="QJG243" s="10"/>
      <c r="QJH243" s="10"/>
      <c r="QJI243" s="10"/>
      <c r="QJJ243" s="10"/>
      <c r="QJK243" s="10"/>
      <c r="QJL243" s="10"/>
      <c r="QJM243" s="10"/>
      <c r="QJN243" s="10"/>
      <c r="QJO243" s="10"/>
      <c r="QJP243" s="10"/>
      <c r="QJQ243" s="10"/>
      <c r="QJR243" s="10"/>
      <c r="QJS243" s="10"/>
      <c r="QJT243" s="10"/>
      <c r="QJU243" s="10"/>
      <c r="QJV243" s="10"/>
      <c r="QJW243" s="10"/>
      <c r="QJX243" s="10"/>
      <c r="QJY243" s="10"/>
      <c r="QJZ243" s="10"/>
      <c r="QKA243" s="10"/>
      <c r="QKB243" s="10"/>
      <c r="QKC243" s="10"/>
      <c r="QKD243" s="10"/>
      <c r="QKE243" s="10"/>
      <c r="QKF243" s="10"/>
      <c r="QKG243" s="10"/>
      <c r="QKH243" s="10"/>
      <c r="QKI243" s="10"/>
      <c r="QKJ243" s="10"/>
      <c r="QKK243" s="10"/>
      <c r="QKL243" s="10"/>
      <c r="QKM243" s="10"/>
      <c r="QKN243" s="10"/>
      <c r="QKO243" s="10"/>
      <c r="QKP243" s="10"/>
      <c r="QKQ243" s="10"/>
      <c r="QKR243" s="10"/>
      <c r="QKS243" s="10"/>
      <c r="QKT243" s="10"/>
      <c r="QKU243" s="10"/>
      <c r="QKV243" s="10"/>
      <c r="QKW243" s="10"/>
      <c r="QKX243" s="10"/>
      <c r="QKY243" s="10"/>
      <c r="QKZ243" s="10"/>
      <c r="QLA243" s="10"/>
      <c r="QLB243" s="10"/>
      <c r="QLC243" s="10"/>
      <c r="QLD243" s="10"/>
      <c r="QLE243" s="10"/>
      <c r="QLF243" s="10"/>
      <c r="QLG243" s="10"/>
      <c r="QLH243" s="10"/>
      <c r="QLI243" s="10"/>
      <c r="QLJ243" s="10"/>
      <c r="QLK243" s="10"/>
      <c r="QLL243" s="10"/>
      <c r="QLM243" s="10"/>
      <c r="QLN243" s="10"/>
      <c r="QLO243" s="10"/>
      <c r="QLP243" s="10"/>
      <c r="QLQ243" s="10"/>
      <c r="QLR243" s="10"/>
      <c r="QLS243" s="10"/>
      <c r="QLT243" s="10"/>
      <c r="QLU243" s="10"/>
      <c r="QLV243" s="10"/>
      <c r="QLW243" s="10"/>
      <c r="QLX243" s="10"/>
      <c r="QLY243" s="10"/>
      <c r="QLZ243" s="10"/>
      <c r="QMA243" s="10"/>
      <c r="QMB243" s="10"/>
      <c r="QMC243" s="10"/>
      <c r="QMD243" s="10"/>
      <c r="QME243" s="10"/>
      <c r="QMF243" s="10"/>
      <c r="QMG243" s="10"/>
      <c r="QMH243" s="10"/>
      <c r="QMI243" s="10"/>
      <c r="QMJ243" s="10"/>
      <c r="QMK243" s="10"/>
      <c r="QML243" s="10"/>
      <c r="QMM243" s="10"/>
      <c r="QMN243" s="10"/>
      <c r="QMO243" s="10"/>
      <c r="QMP243" s="10"/>
      <c r="QMQ243" s="10"/>
      <c r="QMR243" s="10"/>
      <c r="QMS243" s="10"/>
      <c r="QMT243" s="10"/>
      <c r="QMU243" s="10"/>
      <c r="QMV243" s="10"/>
      <c r="QMW243" s="10"/>
      <c r="QMX243" s="10"/>
      <c r="QMY243" s="10"/>
      <c r="QMZ243" s="10"/>
      <c r="QNA243" s="10"/>
      <c r="QNB243" s="10"/>
      <c r="QNC243" s="10"/>
      <c r="QND243" s="10"/>
      <c r="QNE243" s="10"/>
      <c r="QNF243" s="10"/>
      <c r="QNG243" s="10"/>
      <c r="QNH243" s="10"/>
      <c r="QNI243" s="10"/>
      <c r="QNJ243" s="10"/>
      <c r="QNK243" s="10"/>
      <c r="QNL243" s="10"/>
      <c r="QNM243" s="10"/>
      <c r="QNN243" s="10"/>
      <c r="QNO243" s="10"/>
      <c r="QNP243" s="10"/>
      <c r="QNQ243" s="10"/>
      <c r="QNR243" s="10"/>
      <c r="QNS243" s="10"/>
      <c r="QNT243" s="10"/>
      <c r="QNU243" s="10"/>
      <c r="QNV243" s="10"/>
      <c r="QNW243" s="10"/>
      <c r="QNX243" s="10"/>
      <c r="QNY243" s="10"/>
      <c r="QNZ243" s="10"/>
      <c r="QOA243" s="10"/>
      <c r="QOB243" s="10"/>
      <c r="QOC243" s="10"/>
      <c r="QOD243" s="10"/>
      <c r="QOE243" s="10"/>
      <c r="QOF243" s="10"/>
      <c r="QOG243" s="10"/>
      <c r="QOH243" s="10"/>
      <c r="QOI243" s="10"/>
      <c r="QOJ243" s="10"/>
      <c r="QOK243" s="10"/>
      <c r="QOL243" s="10"/>
      <c r="QOM243" s="10"/>
      <c r="QON243" s="10"/>
      <c r="QOO243" s="10"/>
      <c r="QOP243" s="10"/>
      <c r="QOQ243" s="10"/>
      <c r="QOR243" s="10"/>
      <c r="QOS243" s="10"/>
      <c r="QOT243" s="10"/>
      <c r="QOU243" s="10"/>
      <c r="QOV243" s="10"/>
      <c r="QOW243" s="10"/>
      <c r="QOX243" s="10"/>
      <c r="QOY243" s="10"/>
      <c r="QOZ243" s="10"/>
      <c r="QPA243" s="10"/>
      <c r="QPB243" s="10"/>
      <c r="QPC243" s="10"/>
      <c r="QPD243" s="10"/>
      <c r="QPE243" s="10"/>
      <c r="QPF243" s="10"/>
      <c r="QPG243" s="10"/>
      <c r="QPH243" s="10"/>
      <c r="QPI243" s="10"/>
      <c r="QPJ243" s="10"/>
      <c r="QPK243" s="10"/>
      <c r="QPL243" s="10"/>
      <c r="QPM243" s="10"/>
      <c r="QPN243" s="10"/>
      <c r="QPO243" s="10"/>
      <c r="QPP243" s="10"/>
      <c r="QPQ243" s="10"/>
      <c r="QPR243" s="10"/>
      <c r="QPS243" s="10"/>
      <c r="QPT243" s="10"/>
      <c r="QPU243" s="10"/>
      <c r="QPV243" s="10"/>
      <c r="QPW243" s="10"/>
      <c r="QPX243" s="10"/>
      <c r="QPY243" s="10"/>
      <c r="QPZ243" s="10"/>
      <c r="QQA243" s="10"/>
      <c r="QQB243" s="10"/>
      <c r="QQC243" s="10"/>
      <c r="QQD243" s="10"/>
      <c r="QQE243" s="10"/>
      <c r="QQF243" s="10"/>
      <c r="QQG243" s="10"/>
      <c r="QQH243" s="10"/>
      <c r="QQI243" s="10"/>
      <c r="QQJ243" s="10"/>
      <c r="QQK243" s="10"/>
      <c r="QQL243" s="10"/>
      <c r="QQM243" s="10"/>
      <c r="QQN243" s="10"/>
      <c r="QQO243" s="10"/>
      <c r="QQP243" s="10"/>
      <c r="QQQ243" s="10"/>
      <c r="QQR243" s="10"/>
      <c r="QQS243" s="10"/>
      <c r="QQT243" s="10"/>
      <c r="QQU243" s="10"/>
      <c r="QQV243" s="10"/>
      <c r="QQW243" s="10"/>
      <c r="QQX243" s="10"/>
      <c r="QQY243" s="10"/>
      <c r="QQZ243" s="10"/>
      <c r="QRA243" s="10"/>
      <c r="QRB243" s="10"/>
      <c r="QRC243" s="10"/>
      <c r="QRD243" s="10"/>
      <c r="QRE243" s="10"/>
      <c r="QRF243" s="10"/>
      <c r="QRG243" s="10"/>
      <c r="QRH243" s="10"/>
      <c r="QRI243" s="10"/>
      <c r="QRJ243" s="10"/>
      <c r="QRK243" s="10"/>
      <c r="QRL243" s="10"/>
      <c r="QRM243" s="10"/>
      <c r="QRN243" s="10"/>
      <c r="QRO243" s="10"/>
      <c r="QRP243" s="10"/>
      <c r="QRQ243" s="10"/>
      <c r="QRR243" s="10"/>
      <c r="QRS243" s="10"/>
      <c r="QRT243" s="10"/>
      <c r="QRU243" s="10"/>
      <c r="QRV243" s="10"/>
      <c r="QRW243" s="10"/>
      <c r="QRX243" s="10"/>
      <c r="QRY243" s="10"/>
      <c r="QRZ243" s="10"/>
      <c r="QSA243" s="10"/>
      <c r="QSB243" s="10"/>
      <c r="QSC243" s="10"/>
      <c r="QSD243" s="10"/>
      <c r="QSE243" s="10"/>
      <c r="QSF243" s="10"/>
      <c r="QSG243" s="10"/>
      <c r="QSH243" s="10"/>
      <c r="QSI243" s="10"/>
      <c r="QSJ243" s="10"/>
      <c r="QSK243" s="10"/>
      <c r="QSL243" s="10"/>
      <c r="QSM243" s="10"/>
      <c r="QSN243" s="10"/>
      <c r="QSO243" s="10"/>
      <c r="QSP243" s="10"/>
      <c r="QSQ243" s="10"/>
      <c r="QSR243" s="10"/>
      <c r="QSS243" s="10"/>
      <c r="QST243" s="10"/>
      <c r="QSU243" s="10"/>
      <c r="QSV243" s="10"/>
      <c r="QSW243" s="10"/>
      <c r="QSX243" s="10"/>
      <c r="QSY243" s="10"/>
      <c r="QSZ243" s="10"/>
      <c r="QTA243" s="10"/>
      <c r="QTB243" s="10"/>
      <c r="QTC243" s="10"/>
      <c r="QTD243" s="10"/>
      <c r="QTE243" s="10"/>
      <c r="QTF243" s="10"/>
      <c r="QTG243" s="10"/>
      <c r="QTH243" s="10"/>
      <c r="QTI243" s="10"/>
      <c r="QTJ243" s="10"/>
      <c r="QTK243" s="10"/>
      <c r="QTL243" s="10"/>
      <c r="QTM243" s="10"/>
      <c r="QTN243" s="10"/>
      <c r="QTO243" s="10"/>
      <c r="QTP243" s="10"/>
      <c r="QTQ243" s="10"/>
      <c r="QTR243" s="10"/>
      <c r="QTS243" s="10"/>
      <c r="QTT243" s="10"/>
      <c r="QTU243" s="10"/>
      <c r="QTV243" s="10"/>
      <c r="QTW243" s="10"/>
      <c r="QTX243" s="10"/>
      <c r="QTY243" s="10"/>
      <c r="QTZ243" s="10"/>
      <c r="QUA243" s="10"/>
      <c r="QUB243" s="10"/>
      <c r="QUC243" s="10"/>
      <c r="QUD243" s="10"/>
      <c r="QUE243" s="10"/>
      <c r="QUF243" s="10"/>
      <c r="QUG243" s="10"/>
      <c r="QUH243" s="10"/>
      <c r="QUI243" s="10"/>
      <c r="QUJ243" s="10"/>
      <c r="QUK243" s="10"/>
      <c r="QUL243" s="10"/>
      <c r="QUM243" s="10"/>
      <c r="QUN243" s="10"/>
      <c r="QUO243" s="10"/>
      <c r="QUP243" s="10"/>
      <c r="QUQ243" s="10"/>
      <c r="QUR243" s="10"/>
      <c r="QUS243" s="10"/>
      <c r="QUT243" s="10"/>
      <c r="QUU243" s="10"/>
      <c r="QUV243" s="10"/>
      <c r="QUW243" s="10"/>
      <c r="QUX243" s="10"/>
      <c r="QUY243" s="10"/>
      <c r="QUZ243" s="10"/>
      <c r="QVA243" s="10"/>
      <c r="QVB243" s="10"/>
      <c r="QVC243" s="10"/>
      <c r="QVD243" s="10"/>
      <c r="QVE243" s="10"/>
      <c r="QVF243" s="10"/>
      <c r="QVG243" s="10"/>
      <c r="QVH243" s="10"/>
      <c r="QVI243" s="10"/>
      <c r="QVJ243" s="10"/>
      <c r="QVK243" s="10"/>
      <c r="QVL243" s="10"/>
      <c r="QVM243" s="10"/>
      <c r="QVN243" s="10"/>
      <c r="QVO243" s="10"/>
      <c r="QVP243" s="10"/>
      <c r="QVQ243" s="10"/>
      <c r="QVR243" s="10"/>
      <c r="QVS243" s="10"/>
      <c r="QVT243" s="10"/>
      <c r="QVU243" s="10"/>
      <c r="QVV243" s="10"/>
      <c r="QVW243" s="10"/>
      <c r="QVX243" s="10"/>
      <c r="QVY243" s="10"/>
      <c r="QVZ243" s="10"/>
      <c r="QWA243" s="10"/>
      <c r="QWB243" s="10"/>
      <c r="QWC243" s="10"/>
      <c r="QWD243" s="10"/>
      <c r="QWE243" s="10"/>
      <c r="QWF243" s="10"/>
      <c r="QWG243" s="10"/>
      <c r="QWH243" s="10"/>
      <c r="QWI243" s="10"/>
      <c r="QWJ243" s="10"/>
      <c r="QWK243" s="10"/>
      <c r="QWL243" s="10"/>
      <c r="QWM243" s="10"/>
      <c r="QWN243" s="10"/>
      <c r="QWO243" s="10"/>
      <c r="QWP243" s="10"/>
      <c r="QWQ243" s="10"/>
      <c r="QWR243" s="10"/>
      <c r="QWS243" s="10"/>
      <c r="QWT243" s="10"/>
      <c r="QWU243" s="10"/>
      <c r="QWV243" s="10"/>
      <c r="QWW243" s="10"/>
      <c r="QWX243" s="10"/>
      <c r="QWY243" s="10"/>
      <c r="QWZ243" s="10"/>
      <c r="QXA243" s="10"/>
      <c r="QXB243" s="10"/>
      <c r="QXC243" s="10"/>
      <c r="QXD243" s="10"/>
      <c r="QXE243" s="10"/>
      <c r="QXF243" s="10"/>
      <c r="QXG243" s="10"/>
      <c r="QXH243" s="10"/>
      <c r="QXI243" s="10"/>
      <c r="QXJ243" s="10"/>
      <c r="QXK243" s="10"/>
      <c r="QXL243" s="10"/>
      <c r="QXM243" s="10"/>
      <c r="QXN243" s="10"/>
      <c r="QXO243" s="10"/>
      <c r="QXP243" s="10"/>
      <c r="QXQ243" s="10"/>
      <c r="QXR243" s="10"/>
      <c r="QXS243" s="10"/>
      <c r="QXT243" s="10"/>
      <c r="QXU243" s="10"/>
      <c r="QXV243" s="10"/>
      <c r="QXW243" s="10"/>
      <c r="QXX243" s="10"/>
      <c r="QXY243" s="10"/>
      <c r="QXZ243" s="10"/>
      <c r="QYA243" s="10"/>
      <c r="QYB243" s="10"/>
      <c r="QYC243" s="10"/>
      <c r="QYD243" s="10"/>
      <c r="QYE243" s="10"/>
      <c r="QYF243" s="10"/>
      <c r="QYG243" s="10"/>
      <c r="QYH243" s="10"/>
      <c r="QYI243" s="10"/>
      <c r="QYJ243" s="10"/>
      <c r="QYK243" s="10"/>
      <c r="QYL243" s="10"/>
      <c r="QYM243" s="10"/>
      <c r="QYN243" s="10"/>
      <c r="QYO243" s="10"/>
      <c r="QYP243" s="10"/>
      <c r="QYQ243" s="10"/>
      <c r="QYR243" s="10"/>
      <c r="QYS243" s="10"/>
      <c r="QYT243" s="10"/>
      <c r="QYU243" s="10"/>
      <c r="QYV243" s="10"/>
      <c r="QYW243" s="10"/>
      <c r="QYX243" s="10"/>
      <c r="QYY243" s="10"/>
      <c r="QYZ243" s="10"/>
      <c r="QZA243" s="10"/>
      <c r="QZB243" s="10"/>
      <c r="QZC243" s="10"/>
      <c r="QZD243" s="10"/>
      <c r="QZE243" s="10"/>
      <c r="QZF243" s="10"/>
      <c r="QZG243" s="10"/>
      <c r="QZH243" s="10"/>
      <c r="QZI243" s="10"/>
      <c r="QZJ243" s="10"/>
      <c r="QZK243" s="10"/>
      <c r="QZL243" s="10"/>
      <c r="QZM243" s="10"/>
      <c r="QZN243" s="10"/>
      <c r="QZO243" s="10"/>
      <c r="QZP243" s="10"/>
      <c r="QZQ243" s="10"/>
      <c r="QZR243" s="10"/>
      <c r="QZS243" s="10"/>
      <c r="QZT243" s="10"/>
      <c r="QZU243" s="10"/>
      <c r="QZV243" s="10"/>
      <c r="QZW243" s="10"/>
      <c r="QZX243" s="10"/>
      <c r="QZY243" s="10"/>
      <c r="QZZ243" s="10"/>
      <c r="RAA243" s="10"/>
      <c r="RAB243" s="10"/>
      <c r="RAC243" s="10"/>
      <c r="RAD243" s="10"/>
      <c r="RAE243" s="10"/>
      <c r="RAF243" s="10"/>
      <c r="RAG243" s="10"/>
      <c r="RAH243" s="10"/>
      <c r="RAI243" s="10"/>
      <c r="RAJ243" s="10"/>
      <c r="RAK243" s="10"/>
      <c r="RAL243" s="10"/>
      <c r="RAM243" s="10"/>
      <c r="RAN243" s="10"/>
      <c r="RAO243" s="10"/>
      <c r="RAP243" s="10"/>
      <c r="RAQ243" s="10"/>
      <c r="RAR243" s="10"/>
      <c r="RAS243" s="10"/>
      <c r="RAT243" s="10"/>
      <c r="RAU243" s="10"/>
      <c r="RAV243" s="10"/>
      <c r="RAW243" s="10"/>
      <c r="RAX243" s="10"/>
      <c r="RAY243" s="10"/>
      <c r="RAZ243" s="10"/>
      <c r="RBA243" s="10"/>
      <c r="RBB243" s="10"/>
      <c r="RBC243" s="10"/>
      <c r="RBD243" s="10"/>
      <c r="RBE243" s="10"/>
      <c r="RBF243" s="10"/>
      <c r="RBG243" s="10"/>
      <c r="RBH243" s="10"/>
      <c r="RBI243" s="10"/>
      <c r="RBJ243" s="10"/>
      <c r="RBK243" s="10"/>
      <c r="RBL243" s="10"/>
      <c r="RBM243" s="10"/>
      <c r="RBN243" s="10"/>
      <c r="RBO243" s="10"/>
      <c r="RBP243" s="10"/>
      <c r="RBQ243" s="10"/>
      <c r="RBR243" s="10"/>
      <c r="RBS243" s="10"/>
      <c r="RBT243" s="10"/>
      <c r="RBU243" s="10"/>
      <c r="RBV243" s="10"/>
      <c r="RBW243" s="10"/>
      <c r="RBX243" s="10"/>
      <c r="RBY243" s="10"/>
      <c r="RBZ243" s="10"/>
      <c r="RCA243" s="10"/>
      <c r="RCB243" s="10"/>
      <c r="RCC243" s="10"/>
      <c r="RCD243" s="10"/>
      <c r="RCE243" s="10"/>
      <c r="RCF243" s="10"/>
      <c r="RCG243" s="10"/>
      <c r="RCH243" s="10"/>
      <c r="RCI243" s="10"/>
      <c r="RCJ243" s="10"/>
      <c r="RCK243" s="10"/>
      <c r="RCL243" s="10"/>
      <c r="RCM243" s="10"/>
      <c r="RCN243" s="10"/>
      <c r="RCO243" s="10"/>
      <c r="RCP243" s="10"/>
      <c r="RCQ243" s="10"/>
      <c r="RCR243" s="10"/>
      <c r="RCS243" s="10"/>
      <c r="RCT243" s="10"/>
      <c r="RCU243" s="10"/>
      <c r="RCV243" s="10"/>
      <c r="RCW243" s="10"/>
      <c r="RCX243" s="10"/>
      <c r="RCY243" s="10"/>
      <c r="RCZ243" s="10"/>
      <c r="RDA243" s="10"/>
      <c r="RDB243" s="10"/>
      <c r="RDC243" s="10"/>
      <c r="RDD243" s="10"/>
      <c r="RDE243" s="10"/>
      <c r="RDF243" s="10"/>
      <c r="RDG243" s="10"/>
      <c r="RDH243" s="10"/>
      <c r="RDI243" s="10"/>
      <c r="RDJ243" s="10"/>
      <c r="RDK243" s="10"/>
      <c r="RDL243" s="10"/>
      <c r="RDM243" s="10"/>
      <c r="RDN243" s="10"/>
      <c r="RDO243" s="10"/>
      <c r="RDP243" s="10"/>
      <c r="RDQ243" s="10"/>
      <c r="RDR243" s="10"/>
      <c r="RDS243" s="10"/>
      <c r="RDT243" s="10"/>
      <c r="RDU243" s="10"/>
      <c r="RDV243" s="10"/>
      <c r="RDW243" s="10"/>
      <c r="RDX243" s="10"/>
      <c r="RDY243" s="10"/>
      <c r="RDZ243" s="10"/>
      <c r="REA243" s="10"/>
      <c r="REB243" s="10"/>
      <c r="REC243" s="10"/>
      <c r="RED243" s="10"/>
      <c r="REE243" s="10"/>
      <c r="REF243" s="10"/>
      <c r="REG243" s="10"/>
      <c r="REH243" s="10"/>
      <c r="REI243" s="10"/>
      <c r="REJ243" s="10"/>
      <c r="REK243" s="10"/>
      <c r="REL243" s="10"/>
      <c r="REM243" s="10"/>
      <c r="REN243" s="10"/>
      <c r="REO243" s="10"/>
      <c r="REP243" s="10"/>
      <c r="REQ243" s="10"/>
      <c r="RER243" s="10"/>
      <c r="RES243" s="10"/>
      <c r="RET243" s="10"/>
      <c r="REU243" s="10"/>
      <c r="REV243" s="10"/>
      <c r="REW243" s="10"/>
      <c r="REX243" s="10"/>
      <c r="REY243" s="10"/>
      <c r="REZ243" s="10"/>
      <c r="RFA243" s="10"/>
      <c r="RFB243" s="10"/>
      <c r="RFC243" s="10"/>
      <c r="RFD243" s="10"/>
      <c r="RFE243" s="10"/>
      <c r="RFF243" s="10"/>
      <c r="RFG243" s="10"/>
      <c r="RFH243" s="10"/>
      <c r="RFI243" s="10"/>
      <c r="RFJ243" s="10"/>
      <c r="RFK243" s="10"/>
      <c r="RFL243" s="10"/>
      <c r="RFM243" s="10"/>
      <c r="RFN243" s="10"/>
      <c r="RFO243" s="10"/>
      <c r="RFP243" s="10"/>
      <c r="RFQ243" s="10"/>
      <c r="RFR243" s="10"/>
      <c r="RFS243" s="10"/>
      <c r="RFT243" s="10"/>
      <c r="RFU243" s="10"/>
      <c r="RFV243" s="10"/>
      <c r="RFW243" s="10"/>
      <c r="RFX243" s="10"/>
      <c r="RFY243" s="10"/>
      <c r="RFZ243" s="10"/>
      <c r="RGA243" s="10"/>
      <c r="RGB243" s="10"/>
      <c r="RGC243" s="10"/>
      <c r="RGD243" s="10"/>
      <c r="RGE243" s="10"/>
      <c r="RGF243" s="10"/>
      <c r="RGG243" s="10"/>
      <c r="RGH243" s="10"/>
      <c r="RGI243" s="10"/>
      <c r="RGJ243" s="10"/>
      <c r="RGK243" s="10"/>
      <c r="RGL243" s="10"/>
      <c r="RGM243" s="10"/>
      <c r="RGN243" s="10"/>
      <c r="RGO243" s="10"/>
      <c r="RGP243" s="10"/>
      <c r="RGQ243" s="10"/>
      <c r="RGR243" s="10"/>
      <c r="RGS243" s="10"/>
      <c r="RGT243" s="10"/>
      <c r="RGU243" s="10"/>
      <c r="RGV243" s="10"/>
      <c r="RGW243" s="10"/>
      <c r="RGX243" s="10"/>
      <c r="RGY243" s="10"/>
      <c r="RGZ243" s="10"/>
      <c r="RHA243" s="10"/>
      <c r="RHB243" s="10"/>
      <c r="RHC243" s="10"/>
      <c r="RHD243" s="10"/>
      <c r="RHE243" s="10"/>
      <c r="RHF243" s="10"/>
      <c r="RHG243" s="10"/>
      <c r="RHH243" s="10"/>
      <c r="RHI243" s="10"/>
      <c r="RHJ243" s="10"/>
      <c r="RHK243" s="10"/>
      <c r="RHL243" s="10"/>
      <c r="RHM243" s="10"/>
      <c r="RHN243" s="10"/>
      <c r="RHO243" s="10"/>
      <c r="RHP243" s="10"/>
      <c r="RHQ243" s="10"/>
      <c r="RHR243" s="10"/>
      <c r="RHS243" s="10"/>
      <c r="RHT243" s="10"/>
      <c r="RHU243" s="10"/>
      <c r="RHV243" s="10"/>
      <c r="RHW243" s="10"/>
      <c r="RHX243" s="10"/>
      <c r="RHY243" s="10"/>
      <c r="RHZ243" s="10"/>
      <c r="RIA243" s="10"/>
      <c r="RIB243" s="10"/>
      <c r="RIC243" s="10"/>
      <c r="RID243" s="10"/>
      <c r="RIE243" s="10"/>
      <c r="RIF243" s="10"/>
      <c r="RIG243" s="10"/>
      <c r="RIH243" s="10"/>
      <c r="RII243" s="10"/>
      <c r="RIJ243" s="10"/>
      <c r="RIK243" s="10"/>
      <c r="RIL243" s="10"/>
      <c r="RIM243" s="10"/>
      <c r="RIN243" s="10"/>
      <c r="RIO243" s="10"/>
      <c r="RIP243" s="10"/>
      <c r="RIQ243" s="10"/>
      <c r="RIR243" s="10"/>
      <c r="RIS243" s="10"/>
      <c r="RIT243" s="10"/>
      <c r="RIU243" s="10"/>
      <c r="RIV243" s="10"/>
      <c r="RIW243" s="10"/>
      <c r="RIX243" s="10"/>
      <c r="RIY243" s="10"/>
      <c r="RIZ243" s="10"/>
      <c r="RJA243" s="10"/>
      <c r="RJB243" s="10"/>
      <c r="RJC243" s="10"/>
      <c r="RJD243" s="10"/>
      <c r="RJE243" s="10"/>
      <c r="RJF243" s="10"/>
      <c r="RJG243" s="10"/>
      <c r="RJH243" s="10"/>
      <c r="RJI243" s="10"/>
      <c r="RJJ243" s="10"/>
      <c r="RJK243" s="10"/>
      <c r="RJL243" s="10"/>
      <c r="RJM243" s="10"/>
      <c r="RJN243" s="10"/>
      <c r="RJO243" s="10"/>
      <c r="RJP243" s="10"/>
      <c r="RJQ243" s="10"/>
      <c r="RJR243" s="10"/>
      <c r="RJS243" s="10"/>
      <c r="RJT243" s="10"/>
      <c r="RJU243" s="10"/>
      <c r="RJV243" s="10"/>
      <c r="RJW243" s="10"/>
      <c r="RJX243" s="10"/>
      <c r="RJY243" s="10"/>
      <c r="RJZ243" s="10"/>
      <c r="RKA243" s="10"/>
      <c r="RKB243" s="10"/>
      <c r="RKC243" s="10"/>
      <c r="RKD243" s="10"/>
      <c r="RKE243" s="10"/>
      <c r="RKF243" s="10"/>
      <c r="RKG243" s="10"/>
      <c r="RKH243" s="10"/>
      <c r="RKI243" s="10"/>
      <c r="RKJ243" s="10"/>
      <c r="RKK243" s="10"/>
      <c r="RKL243" s="10"/>
      <c r="RKM243" s="10"/>
      <c r="RKN243" s="10"/>
      <c r="RKO243" s="10"/>
      <c r="RKP243" s="10"/>
      <c r="RKQ243" s="10"/>
      <c r="RKR243" s="10"/>
      <c r="RKS243" s="10"/>
      <c r="RKT243" s="10"/>
      <c r="RKU243" s="10"/>
      <c r="RKV243" s="10"/>
      <c r="RKW243" s="10"/>
      <c r="RKX243" s="10"/>
      <c r="RKY243" s="10"/>
      <c r="RKZ243" s="10"/>
      <c r="RLA243" s="10"/>
      <c r="RLB243" s="10"/>
      <c r="RLC243" s="10"/>
      <c r="RLD243" s="10"/>
      <c r="RLE243" s="10"/>
      <c r="RLF243" s="10"/>
      <c r="RLG243" s="10"/>
      <c r="RLH243" s="10"/>
      <c r="RLI243" s="10"/>
      <c r="RLJ243" s="10"/>
      <c r="RLK243" s="10"/>
      <c r="RLL243" s="10"/>
      <c r="RLM243" s="10"/>
      <c r="RLN243" s="10"/>
      <c r="RLO243" s="10"/>
      <c r="RLP243" s="10"/>
      <c r="RLQ243" s="10"/>
      <c r="RLR243" s="10"/>
      <c r="RLS243" s="10"/>
      <c r="RLT243" s="10"/>
      <c r="RLU243" s="10"/>
      <c r="RLV243" s="10"/>
      <c r="RLW243" s="10"/>
      <c r="RLX243" s="10"/>
      <c r="RLY243" s="10"/>
      <c r="RLZ243" s="10"/>
      <c r="RMA243" s="10"/>
      <c r="RMB243" s="10"/>
      <c r="RMC243" s="10"/>
      <c r="RMD243" s="10"/>
      <c r="RME243" s="10"/>
      <c r="RMF243" s="10"/>
      <c r="RMG243" s="10"/>
      <c r="RMH243" s="10"/>
      <c r="RMI243" s="10"/>
      <c r="RMJ243" s="10"/>
      <c r="RMK243" s="10"/>
      <c r="RML243" s="10"/>
      <c r="RMM243" s="10"/>
      <c r="RMN243" s="10"/>
      <c r="RMO243" s="10"/>
      <c r="RMP243" s="10"/>
      <c r="RMQ243" s="10"/>
      <c r="RMR243" s="10"/>
      <c r="RMS243" s="10"/>
      <c r="RMT243" s="10"/>
      <c r="RMU243" s="10"/>
      <c r="RMV243" s="10"/>
      <c r="RMW243" s="10"/>
      <c r="RMX243" s="10"/>
      <c r="RMY243" s="10"/>
      <c r="RMZ243" s="10"/>
      <c r="RNA243" s="10"/>
      <c r="RNB243" s="10"/>
      <c r="RNC243" s="10"/>
      <c r="RND243" s="10"/>
      <c r="RNE243" s="10"/>
      <c r="RNF243" s="10"/>
      <c r="RNG243" s="10"/>
      <c r="RNH243" s="10"/>
      <c r="RNI243" s="10"/>
      <c r="RNJ243" s="10"/>
      <c r="RNK243" s="10"/>
      <c r="RNL243" s="10"/>
      <c r="RNM243" s="10"/>
      <c r="RNN243" s="10"/>
      <c r="RNO243" s="10"/>
      <c r="RNP243" s="10"/>
      <c r="RNQ243" s="10"/>
      <c r="RNR243" s="10"/>
      <c r="RNS243" s="10"/>
      <c r="RNT243" s="10"/>
      <c r="RNU243" s="10"/>
      <c r="RNV243" s="10"/>
      <c r="RNW243" s="10"/>
      <c r="RNX243" s="10"/>
      <c r="RNY243" s="10"/>
      <c r="RNZ243" s="10"/>
      <c r="ROA243" s="10"/>
      <c r="ROB243" s="10"/>
      <c r="ROC243" s="10"/>
      <c r="ROD243" s="10"/>
      <c r="ROE243" s="10"/>
      <c r="ROF243" s="10"/>
      <c r="ROG243" s="10"/>
      <c r="ROH243" s="10"/>
      <c r="ROI243" s="10"/>
      <c r="ROJ243" s="10"/>
      <c r="ROK243" s="10"/>
      <c r="ROL243" s="10"/>
      <c r="ROM243" s="10"/>
      <c r="RON243" s="10"/>
      <c r="ROO243" s="10"/>
      <c r="ROP243" s="10"/>
      <c r="ROQ243" s="10"/>
      <c r="ROR243" s="10"/>
      <c r="ROS243" s="10"/>
      <c r="ROT243" s="10"/>
      <c r="ROU243" s="10"/>
      <c r="ROV243" s="10"/>
      <c r="ROW243" s="10"/>
      <c r="ROX243" s="10"/>
      <c r="ROY243" s="10"/>
      <c r="ROZ243" s="10"/>
      <c r="RPA243" s="10"/>
      <c r="RPB243" s="10"/>
      <c r="RPC243" s="10"/>
      <c r="RPD243" s="10"/>
      <c r="RPE243" s="10"/>
      <c r="RPF243" s="10"/>
      <c r="RPG243" s="10"/>
      <c r="RPH243" s="10"/>
      <c r="RPI243" s="10"/>
      <c r="RPJ243" s="10"/>
      <c r="RPK243" s="10"/>
      <c r="RPL243" s="10"/>
      <c r="RPM243" s="10"/>
      <c r="RPN243" s="10"/>
      <c r="RPO243" s="10"/>
      <c r="RPP243" s="10"/>
      <c r="RPQ243" s="10"/>
      <c r="RPR243" s="10"/>
      <c r="RPS243" s="10"/>
      <c r="RPT243" s="10"/>
      <c r="RPU243" s="10"/>
      <c r="RPV243" s="10"/>
      <c r="RPW243" s="10"/>
      <c r="RPX243" s="10"/>
      <c r="RPY243" s="10"/>
      <c r="RPZ243" s="10"/>
      <c r="RQA243" s="10"/>
      <c r="RQB243" s="10"/>
      <c r="RQC243" s="10"/>
      <c r="RQD243" s="10"/>
      <c r="RQE243" s="10"/>
      <c r="RQF243" s="10"/>
      <c r="RQG243" s="10"/>
      <c r="RQH243" s="10"/>
      <c r="RQI243" s="10"/>
      <c r="RQJ243" s="10"/>
      <c r="RQK243" s="10"/>
      <c r="RQL243" s="10"/>
      <c r="RQM243" s="10"/>
      <c r="RQN243" s="10"/>
      <c r="RQO243" s="10"/>
      <c r="RQP243" s="10"/>
      <c r="RQQ243" s="10"/>
      <c r="RQR243" s="10"/>
      <c r="RQS243" s="10"/>
      <c r="RQT243" s="10"/>
      <c r="RQU243" s="10"/>
      <c r="RQV243" s="10"/>
      <c r="RQW243" s="10"/>
      <c r="RQX243" s="10"/>
      <c r="RQY243" s="10"/>
      <c r="RQZ243" s="10"/>
      <c r="RRA243" s="10"/>
      <c r="RRB243" s="10"/>
      <c r="RRC243" s="10"/>
      <c r="RRD243" s="10"/>
      <c r="RRE243" s="10"/>
      <c r="RRF243" s="10"/>
      <c r="RRG243" s="10"/>
      <c r="RRH243" s="10"/>
      <c r="RRI243" s="10"/>
      <c r="RRJ243" s="10"/>
      <c r="RRK243" s="10"/>
      <c r="RRL243" s="10"/>
      <c r="RRM243" s="10"/>
      <c r="RRN243" s="10"/>
      <c r="RRO243" s="10"/>
      <c r="RRP243" s="10"/>
      <c r="RRQ243" s="10"/>
      <c r="RRR243" s="10"/>
      <c r="RRS243" s="10"/>
      <c r="RRT243" s="10"/>
      <c r="RRU243" s="10"/>
      <c r="RRV243" s="10"/>
      <c r="RRW243" s="10"/>
      <c r="RRX243" s="10"/>
      <c r="RRY243" s="10"/>
      <c r="RRZ243" s="10"/>
      <c r="RSA243" s="10"/>
      <c r="RSB243" s="10"/>
      <c r="RSC243" s="10"/>
      <c r="RSD243" s="10"/>
      <c r="RSE243" s="10"/>
      <c r="RSF243" s="10"/>
      <c r="RSG243" s="10"/>
      <c r="RSH243" s="10"/>
      <c r="RSI243" s="10"/>
      <c r="RSJ243" s="10"/>
      <c r="RSK243" s="10"/>
      <c r="RSL243" s="10"/>
      <c r="RSM243" s="10"/>
      <c r="RSN243" s="10"/>
      <c r="RSO243" s="10"/>
      <c r="RSP243" s="10"/>
      <c r="RSQ243" s="10"/>
      <c r="RSR243" s="10"/>
      <c r="RSS243" s="10"/>
      <c r="RST243" s="10"/>
      <c r="RSU243" s="10"/>
      <c r="RSV243" s="10"/>
      <c r="RSW243" s="10"/>
      <c r="RSX243" s="10"/>
      <c r="RSY243" s="10"/>
      <c r="RSZ243" s="10"/>
      <c r="RTA243" s="10"/>
      <c r="RTB243" s="10"/>
      <c r="RTC243" s="10"/>
      <c r="RTD243" s="10"/>
      <c r="RTE243" s="10"/>
      <c r="RTF243" s="10"/>
      <c r="RTG243" s="10"/>
      <c r="RTH243" s="10"/>
      <c r="RTI243" s="10"/>
      <c r="RTJ243" s="10"/>
      <c r="RTK243" s="10"/>
      <c r="RTL243" s="10"/>
      <c r="RTM243" s="10"/>
      <c r="RTN243" s="10"/>
      <c r="RTO243" s="10"/>
      <c r="RTP243" s="10"/>
      <c r="RTQ243" s="10"/>
      <c r="RTR243" s="10"/>
      <c r="RTS243" s="10"/>
      <c r="RTT243" s="10"/>
      <c r="RTU243" s="10"/>
      <c r="RTV243" s="10"/>
      <c r="RTW243" s="10"/>
      <c r="RTX243" s="10"/>
      <c r="RTY243" s="10"/>
      <c r="RTZ243" s="10"/>
      <c r="RUA243" s="10"/>
      <c r="RUB243" s="10"/>
      <c r="RUC243" s="10"/>
      <c r="RUD243" s="10"/>
      <c r="RUE243" s="10"/>
      <c r="RUF243" s="10"/>
      <c r="RUG243" s="10"/>
      <c r="RUH243" s="10"/>
      <c r="RUI243" s="10"/>
      <c r="RUJ243" s="10"/>
      <c r="RUK243" s="10"/>
      <c r="RUL243" s="10"/>
      <c r="RUM243" s="10"/>
      <c r="RUN243" s="10"/>
      <c r="RUO243" s="10"/>
      <c r="RUP243" s="10"/>
      <c r="RUQ243" s="10"/>
      <c r="RUR243" s="10"/>
      <c r="RUS243" s="10"/>
      <c r="RUT243" s="10"/>
      <c r="RUU243" s="10"/>
      <c r="RUV243" s="10"/>
      <c r="RUW243" s="10"/>
      <c r="RUX243" s="10"/>
      <c r="RUY243" s="10"/>
      <c r="RUZ243" s="10"/>
      <c r="RVA243" s="10"/>
      <c r="RVB243" s="10"/>
      <c r="RVC243" s="10"/>
      <c r="RVD243" s="10"/>
      <c r="RVE243" s="10"/>
      <c r="RVF243" s="10"/>
      <c r="RVG243" s="10"/>
      <c r="RVH243" s="10"/>
      <c r="RVI243" s="10"/>
      <c r="RVJ243" s="10"/>
      <c r="RVK243" s="10"/>
      <c r="RVL243" s="10"/>
      <c r="RVM243" s="10"/>
      <c r="RVN243" s="10"/>
      <c r="RVO243" s="10"/>
      <c r="RVP243" s="10"/>
      <c r="RVQ243" s="10"/>
      <c r="RVR243" s="10"/>
      <c r="RVS243" s="10"/>
      <c r="RVT243" s="10"/>
      <c r="RVU243" s="10"/>
      <c r="RVV243" s="10"/>
      <c r="RVW243" s="10"/>
      <c r="RVX243" s="10"/>
      <c r="RVY243" s="10"/>
      <c r="RVZ243" s="10"/>
      <c r="RWA243" s="10"/>
      <c r="RWB243" s="10"/>
      <c r="RWC243" s="10"/>
      <c r="RWD243" s="10"/>
      <c r="RWE243" s="10"/>
      <c r="RWF243" s="10"/>
      <c r="RWG243" s="10"/>
      <c r="RWH243" s="10"/>
      <c r="RWI243" s="10"/>
      <c r="RWJ243" s="10"/>
      <c r="RWK243" s="10"/>
      <c r="RWL243" s="10"/>
      <c r="RWM243" s="10"/>
      <c r="RWN243" s="10"/>
      <c r="RWO243" s="10"/>
      <c r="RWP243" s="10"/>
      <c r="RWQ243" s="10"/>
      <c r="RWR243" s="10"/>
      <c r="RWS243" s="10"/>
      <c r="RWT243" s="10"/>
      <c r="RWU243" s="10"/>
      <c r="RWV243" s="10"/>
      <c r="RWW243" s="10"/>
      <c r="RWX243" s="10"/>
      <c r="RWY243" s="10"/>
      <c r="RWZ243" s="10"/>
      <c r="RXA243" s="10"/>
      <c r="RXB243" s="10"/>
      <c r="RXC243" s="10"/>
      <c r="RXD243" s="10"/>
      <c r="RXE243" s="10"/>
      <c r="RXF243" s="10"/>
      <c r="RXG243" s="10"/>
      <c r="RXH243" s="10"/>
      <c r="RXI243" s="10"/>
      <c r="RXJ243" s="10"/>
      <c r="RXK243" s="10"/>
      <c r="RXL243" s="10"/>
      <c r="RXM243" s="10"/>
      <c r="RXN243" s="10"/>
      <c r="RXO243" s="10"/>
      <c r="RXP243" s="10"/>
      <c r="RXQ243" s="10"/>
      <c r="RXR243" s="10"/>
      <c r="RXS243" s="10"/>
      <c r="RXT243" s="10"/>
      <c r="RXU243" s="10"/>
      <c r="RXV243" s="10"/>
      <c r="RXW243" s="10"/>
      <c r="RXX243" s="10"/>
      <c r="RXY243" s="10"/>
      <c r="RXZ243" s="10"/>
      <c r="RYA243" s="10"/>
      <c r="RYB243" s="10"/>
      <c r="RYC243" s="10"/>
      <c r="RYD243" s="10"/>
      <c r="RYE243" s="10"/>
      <c r="RYF243" s="10"/>
      <c r="RYG243" s="10"/>
      <c r="RYH243" s="10"/>
      <c r="RYI243" s="10"/>
      <c r="RYJ243" s="10"/>
      <c r="RYK243" s="10"/>
      <c r="RYL243" s="10"/>
      <c r="RYM243" s="10"/>
      <c r="RYN243" s="10"/>
      <c r="RYO243" s="10"/>
      <c r="RYP243" s="10"/>
      <c r="RYQ243" s="10"/>
      <c r="RYR243" s="10"/>
      <c r="RYS243" s="10"/>
      <c r="RYT243" s="10"/>
      <c r="RYU243" s="10"/>
      <c r="RYV243" s="10"/>
      <c r="RYW243" s="10"/>
      <c r="RYX243" s="10"/>
      <c r="RYY243" s="10"/>
      <c r="RYZ243" s="10"/>
      <c r="RZA243" s="10"/>
      <c r="RZB243" s="10"/>
      <c r="RZC243" s="10"/>
      <c r="RZD243" s="10"/>
      <c r="RZE243" s="10"/>
      <c r="RZF243" s="10"/>
      <c r="RZG243" s="10"/>
      <c r="RZH243" s="10"/>
      <c r="RZI243" s="10"/>
      <c r="RZJ243" s="10"/>
      <c r="RZK243" s="10"/>
      <c r="RZL243" s="10"/>
      <c r="RZM243" s="10"/>
      <c r="RZN243" s="10"/>
      <c r="RZO243" s="10"/>
      <c r="RZP243" s="10"/>
      <c r="RZQ243" s="10"/>
      <c r="RZR243" s="10"/>
      <c r="RZS243" s="10"/>
      <c r="RZT243" s="10"/>
      <c r="RZU243" s="10"/>
      <c r="RZV243" s="10"/>
      <c r="RZW243" s="10"/>
      <c r="RZX243" s="10"/>
      <c r="RZY243" s="10"/>
      <c r="RZZ243" s="10"/>
      <c r="SAA243" s="10"/>
      <c r="SAB243" s="10"/>
      <c r="SAC243" s="10"/>
      <c r="SAD243" s="10"/>
      <c r="SAE243" s="10"/>
      <c r="SAF243" s="10"/>
      <c r="SAG243" s="10"/>
      <c r="SAH243" s="10"/>
      <c r="SAI243" s="10"/>
      <c r="SAJ243" s="10"/>
      <c r="SAK243" s="10"/>
      <c r="SAL243" s="10"/>
      <c r="SAM243" s="10"/>
      <c r="SAN243" s="10"/>
      <c r="SAO243" s="10"/>
      <c r="SAP243" s="10"/>
      <c r="SAQ243" s="10"/>
      <c r="SAR243" s="10"/>
      <c r="SAS243" s="10"/>
      <c r="SAT243" s="10"/>
      <c r="SAU243" s="10"/>
      <c r="SAV243" s="10"/>
      <c r="SAW243" s="10"/>
      <c r="SAX243" s="10"/>
      <c r="SAY243" s="10"/>
      <c r="SAZ243" s="10"/>
      <c r="SBA243" s="10"/>
      <c r="SBB243" s="10"/>
      <c r="SBC243" s="10"/>
      <c r="SBD243" s="10"/>
      <c r="SBE243" s="10"/>
      <c r="SBF243" s="10"/>
      <c r="SBG243" s="10"/>
      <c r="SBH243" s="10"/>
      <c r="SBI243" s="10"/>
      <c r="SBJ243" s="10"/>
      <c r="SBK243" s="10"/>
      <c r="SBL243" s="10"/>
      <c r="SBM243" s="10"/>
      <c r="SBN243" s="10"/>
      <c r="SBO243" s="10"/>
      <c r="SBP243" s="10"/>
      <c r="SBQ243" s="10"/>
      <c r="SBR243" s="10"/>
      <c r="SBS243" s="10"/>
      <c r="SBT243" s="10"/>
      <c r="SBU243" s="10"/>
      <c r="SBV243" s="10"/>
      <c r="SBW243" s="10"/>
      <c r="SBX243" s="10"/>
      <c r="SBY243" s="10"/>
      <c r="SBZ243" s="10"/>
      <c r="SCA243" s="10"/>
      <c r="SCB243" s="10"/>
      <c r="SCC243" s="10"/>
      <c r="SCD243" s="10"/>
      <c r="SCE243" s="10"/>
      <c r="SCF243" s="10"/>
      <c r="SCG243" s="10"/>
      <c r="SCH243" s="10"/>
      <c r="SCI243" s="10"/>
      <c r="SCJ243" s="10"/>
      <c r="SCK243" s="10"/>
      <c r="SCL243" s="10"/>
      <c r="SCM243" s="10"/>
      <c r="SCN243" s="10"/>
      <c r="SCO243" s="10"/>
      <c r="SCP243" s="10"/>
      <c r="SCQ243" s="10"/>
      <c r="SCR243" s="10"/>
      <c r="SCS243" s="10"/>
      <c r="SCT243" s="10"/>
      <c r="SCU243" s="10"/>
      <c r="SCV243" s="10"/>
      <c r="SCW243" s="10"/>
      <c r="SCX243" s="10"/>
      <c r="SCY243" s="10"/>
      <c r="SCZ243" s="10"/>
      <c r="SDA243" s="10"/>
      <c r="SDB243" s="10"/>
      <c r="SDC243" s="10"/>
      <c r="SDD243" s="10"/>
      <c r="SDE243" s="10"/>
      <c r="SDF243" s="10"/>
      <c r="SDG243" s="10"/>
      <c r="SDH243" s="10"/>
      <c r="SDI243" s="10"/>
      <c r="SDJ243" s="10"/>
      <c r="SDK243" s="10"/>
      <c r="SDL243" s="10"/>
      <c r="SDM243" s="10"/>
      <c r="SDN243" s="10"/>
      <c r="SDO243" s="10"/>
      <c r="SDP243" s="10"/>
      <c r="SDQ243" s="10"/>
      <c r="SDR243" s="10"/>
      <c r="SDS243" s="10"/>
      <c r="SDT243" s="10"/>
      <c r="SDU243" s="10"/>
      <c r="SDV243" s="10"/>
      <c r="SDW243" s="10"/>
      <c r="SDX243" s="10"/>
      <c r="SDY243" s="10"/>
      <c r="SDZ243" s="10"/>
      <c r="SEA243" s="10"/>
      <c r="SEB243" s="10"/>
      <c r="SEC243" s="10"/>
      <c r="SED243" s="10"/>
      <c r="SEE243" s="10"/>
      <c r="SEF243" s="10"/>
      <c r="SEG243" s="10"/>
      <c r="SEH243" s="10"/>
      <c r="SEI243" s="10"/>
      <c r="SEJ243" s="10"/>
      <c r="SEK243" s="10"/>
      <c r="SEL243" s="10"/>
      <c r="SEM243" s="10"/>
      <c r="SEN243" s="10"/>
      <c r="SEO243" s="10"/>
      <c r="SEP243" s="10"/>
      <c r="SEQ243" s="10"/>
      <c r="SER243" s="10"/>
      <c r="SES243" s="10"/>
      <c r="SET243" s="10"/>
      <c r="SEU243" s="10"/>
      <c r="SEV243" s="10"/>
      <c r="SEW243" s="10"/>
      <c r="SEX243" s="10"/>
      <c r="SEY243" s="10"/>
      <c r="SEZ243" s="10"/>
      <c r="SFA243" s="10"/>
      <c r="SFB243" s="10"/>
      <c r="SFC243" s="10"/>
      <c r="SFD243" s="10"/>
      <c r="SFE243" s="10"/>
      <c r="SFF243" s="10"/>
      <c r="SFG243" s="10"/>
      <c r="SFH243" s="10"/>
      <c r="SFI243" s="10"/>
      <c r="SFJ243" s="10"/>
      <c r="SFK243" s="10"/>
      <c r="SFL243" s="10"/>
      <c r="SFM243" s="10"/>
      <c r="SFN243" s="10"/>
      <c r="SFO243" s="10"/>
      <c r="SFP243" s="10"/>
      <c r="SFQ243" s="10"/>
      <c r="SFR243" s="10"/>
      <c r="SFS243" s="10"/>
      <c r="SFT243" s="10"/>
      <c r="SFU243" s="10"/>
      <c r="SFV243" s="10"/>
      <c r="SFW243" s="10"/>
      <c r="SFX243" s="10"/>
      <c r="SFY243" s="10"/>
      <c r="SFZ243" s="10"/>
      <c r="SGA243" s="10"/>
      <c r="SGB243" s="10"/>
      <c r="SGC243" s="10"/>
      <c r="SGD243" s="10"/>
      <c r="SGE243" s="10"/>
      <c r="SGF243" s="10"/>
      <c r="SGG243" s="10"/>
      <c r="SGH243" s="10"/>
      <c r="SGI243" s="10"/>
      <c r="SGJ243" s="10"/>
      <c r="SGK243" s="10"/>
      <c r="SGL243" s="10"/>
      <c r="SGM243" s="10"/>
      <c r="SGN243" s="10"/>
      <c r="SGO243" s="10"/>
      <c r="SGP243" s="10"/>
      <c r="SGQ243" s="10"/>
      <c r="SGR243" s="10"/>
      <c r="SGS243" s="10"/>
      <c r="SGT243" s="10"/>
      <c r="SGU243" s="10"/>
      <c r="SGV243" s="10"/>
      <c r="SGW243" s="10"/>
      <c r="SGX243" s="10"/>
      <c r="SGY243" s="10"/>
      <c r="SGZ243" s="10"/>
      <c r="SHA243" s="10"/>
      <c r="SHB243" s="10"/>
      <c r="SHC243" s="10"/>
      <c r="SHD243" s="10"/>
      <c r="SHE243" s="10"/>
      <c r="SHF243" s="10"/>
      <c r="SHG243" s="10"/>
      <c r="SHH243" s="10"/>
      <c r="SHI243" s="10"/>
      <c r="SHJ243" s="10"/>
      <c r="SHK243" s="10"/>
      <c r="SHL243" s="10"/>
      <c r="SHM243" s="10"/>
      <c r="SHN243" s="10"/>
      <c r="SHO243" s="10"/>
      <c r="SHP243" s="10"/>
      <c r="SHQ243" s="10"/>
      <c r="SHR243" s="10"/>
      <c r="SHS243" s="10"/>
      <c r="SHT243" s="10"/>
      <c r="SHU243" s="10"/>
      <c r="SHV243" s="10"/>
      <c r="SHW243" s="10"/>
      <c r="SHX243" s="10"/>
      <c r="SHY243" s="10"/>
      <c r="SHZ243" s="10"/>
      <c r="SIA243" s="10"/>
      <c r="SIB243" s="10"/>
      <c r="SIC243" s="10"/>
      <c r="SID243" s="10"/>
      <c r="SIE243" s="10"/>
      <c r="SIF243" s="10"/>
      <c r="SIG243" s="10"/>
      <c r="SIH243" s="10"/>
      <c r="SII243" s="10"/>
      <c r="SIJ243" s="10"/>
      <c r="SIK243" s="10"/>
      <c r="SIL243" s="10"/>
      <c r="SIM243" s="10"/>
      <c r="SIN243" s="10"/>
      <c r="SIO243" s="10"/>
      <c r="SIP243" s="10"/>
      <c r="SIQ243" s="10"/>
      <c r="SIR243" s="10"/>
      <c r="SIS243" s="10"/>
      <c r="SIT243" s="10"/>
      <c r="SIU243" s="10"/>
      <c r="SIV243" s="10"/>
      <c r="SIW243" s="10"/>
      <c r="SIX243" s="10"/>
      <c r="SIY243" s="10"/>
      <c r="SIZ243" s="10"/>
      <c r="SJA243" s="10"/>
      <c r="SJB243" s="10"/>
      <c r="SJC243" s="10"/>
      <c r="SJD243" s="10"/>
      <c r="SJE243" s="10"/>
      <c r="SJF243" s="10"/>
      <c r="SJG243" s="10"/>
      <c r="SJH243" s="10"/>
      <c r="SJI243" s="10"/>
      <c r="SJJ243" s="10"/>
      <c r="SJK243" s="10"/>
      <c r="SJL243" s="10"/>
      <c r="SJM243" s="10"/>
      <c r="SJN243" s="10"/>
      <c r="SJO243" s="10"/>
      <c r="SJP243" s="10"/>
      <c r="SJQ243" s="10"/>
      <c r="SJR243" s="10"/>
      <c r="SJS243" s="10"/>
      <c r="SJT243" s="10"/>
      <c r="SJU243" s="10"/>
      <c r="SJV243" s="10"/>
      <c r="SJW243" s="10"/>
      <c r="SJX243" s="10"/>
      <c r="SJY243" s="10"/>
      <c r="SJZ243" s="10"/>
      <c r="SKA243" s="10"/>
      <c r="SKB243" s="10"/>
      <c r="SKC243" s="10"/>
      <c r="SKD243" s="10"/>
      <c r="SKE243" s="10"/>
      <c r="SKF243" s="10"/>
      <c r="SKG243" s="10"/>
      <c r="SKH243" s="10"/>
      <c r="SKI243" s="10"/>
      <c r="SKJ243" s="10"/>
      <c r="SKK243" s="10"/>
      <c r="SKL243" s="10"/>
      <c r="SKM243" s="10"/>
      <c r="SKN243" s="10"/>
      <c r="SKO243" s="10"/>
      <c r="SKP243" s="10"/>
      <c r="SKQ243" s="10"/>
      <c r="SKR243" s="10"/>
      <c r="SKS243" s="10"/>
      <c r="SKT243" s="10"/>
      <c r="SKU243" s="10"/>
      <c r="SKV243" s="10"/>
      <c r="SKW243" s="10"/>
      <c r="SKX243" s="10"/>
      <c r="SKY243" s="10"/>
      <c r="SKZ243" s="10"/>
      <c r="SLA243" s="10"/>
      <c r="SLB243" s="10"/>
      <c r="SLC243" s="10"/>
      <c r="SLD243" s="10"/>
      <c r="SLE243" s="10"/>
      <c r="SLF243" s="10"/>
      <c r="SLG243" s="10"/>
      <c r="SLH243" s="10"/>
      <c r="SLI243" s="10"/>
      <c r="SLJ243" s="10"/>
      <c r="SLK243" s="10"/>
      <c r="SLL243" s="10"/>
      <c r="SLM243" s="10"/>
      <c r="SLN243" s="10"/>
      <c r="SLO243" s="10"/>
      <c r="SLP243" s="10"/>
      <c r="SLQ243" s="10"/>
      <c r="SLR243" s="10"/>
      <c r="SLS243" s="10"/>
      <c r="SLT243" s="10"/>
      <c r="SLU243" s="10"/>
      <c r="SLV243" s="10"/>
      <c r="SLW243" s="10"/>
      <c r="SLX243" s="10"/>
      <c r="SLY243" s="10"/>
      <c r="SLZ243" s="10"/>
      <c r="SMA243" s="10"/>
      <c r="SMB243" s="10"/>
      <c r="SMC243" s="10"/>
      <c r="SMD243" s="10"/>
      <c r="SME243" s="10"/>
      <c r="SMF243" s="10"/>
      <c r="SMG243" s="10"/>
      <c r="SMH243" s="10"/>
      <c r="SMI243" s="10"/>
      <c r="SMJ243" s="10"/>
      <c r="SMK243" s="10"/>
      <c r="SML243" s="10"/>
      <c r="SMM243" s="10"/>
      <c r="SMN243" s="10"/>
      <c r="SMO243" s="10"/>
      <c r="SMP243" s="10"/>
      <c r="SMQ243" s="10"/>
      <c r="SMR243" s="10"/>
      <c r="SMS243" s="10"/>
      <c r="SMT243" s="10"/>
      <c r="SMU243" s="10"/>
      <c r="SMV243" s="10"/>
      <c r="SMW243" s="10"/>
      <c r="SMX243" s="10"/>
      <c r="SMY243" s="10"/>
      <c r="SMZ243" s="10"/>
      <c r="SNA243" s="10"/>
      <c r="SNB243" s="10"/>
      <c r="SNC243" s="10"/>
      <c r="SND243" s="10"/>
      <c r="SNE243" s="10"/>
      <c r="SNF243" s="10"/>
      <c r="SNG243" s="10"/>
      <c r="SNH243" s="10"/>
      <c r="SNI243" s="10"/>
      <c r="SNJ243" s="10"/>
      <c r="SNK243" s="10"/>
      <c r="SNL243" s="10"/>
      <c r="SNM243" s="10"/>
      <c r="SNN243" s="10"/>
      <c r="SNO243" s="10"/>
      <c r="SNP243" s="10"/>
      <c r="SNQ243" s="10"/>
      <c r="SNR243" s="10"/>
      <c r="SNS243" s="10"/>
      <c r="SNT243" s="10"/>
      <c r="SNU243" s="10"/>
      <c r="SNV243" s="10"/>
      <c r="SNW243" s="10"/>
      <c r="SNX243" s="10"/>
      <c r="SNY243" s="10"/>
      <c r="SNZ243" s="10"/>
      <c r="SOA243" s="10"/>
      <c r="SOB243" s="10"/>
      <c r="SOC243" s="10"/>
      <c r="SOD243" s="10"/>
      <c r="SOE243" s="10"/>
      <c r="SOF243" s="10"/>
      <c r="SOG243" s="10"/>
      <c r="SOH243" s="10"/>
      <c r="SOI243" s="10"/>
      <c r="SOJ243" s="10"/>
      <c r="SOK243" s="10"/>
      <c r="SOL243" s="10"/>
      <c r="SOM243" s="10"/>
      <c r="SON243" s="10"/>
      <c r="SOO243" s="10"/>
      <c r="SOP243" s="10"/>
      <c r="SOQ243" s="10"/>
      <c r="SOR243" s="10"/>
      <c r="SOS243" s="10"/>
      <c r="SOT243" s="10"/>
      <c r="SOU243" s="10"/>
      <c r="SOV243" s="10"/>
      <c r="SOW243" s="10"/>
      <c r="SOX243" s="10"/>
      <c r="SOY243" s="10"/>
      <c r="SOZ243" s="10"/>
      <c r="SPA243" s="10"/>
      <c r="SPB243" s="10"/>
      <c r="SPC243" s="10"/>
      <c r="SPD243" s="10"/>
      <c r="SPE243" s="10"/>
      <c r="SPF243" s="10"/>
      <c r="SPG243" s="10"/>
      <c r="SPH243" s="10"/>
      <c r="SPI243" s="10"/>
      <c r="SPJ243" s="10"/>
      <c r="SPK243" s="10"/>
      <c r="SPL243" s="10"/>
      <c r="SPM243" s="10"/>
      <c r="SPN243" s="10"/>
      <c r="SPO243" s="10"/>
      <c r="SPP243" s="10"/>
      <c r="SPQ243" s="10"/>
      <c r="SPR243" s="10"/>
      <c r="SPS243" s="10"/>
      <c r="SPT243" s="10"/>
      <c r="SPU243" s="10"/>
      <c r="SPV243" s="10"/>
      <c r="SPW243" s="10"/>
      <c r="SPX243" s="10"/>
      <c r="SPY243" s="10"/>
      <c r="SPZ243" s="10"/>
      <c r="SQA243" s="10"/>
      <c r="SQB243" s="10"/>
      <c r="SQC243" s="10"/>
      <c r="SQD243" s="10"/>
      <c r="SQE243" s="10"/>
      <c r="SQF243" s="10"/>
      <c r="SQG243" s="10"/>
      <c r="SQH243" s="10"/>
      <c r="SQI243" s="10"/>
      <c r="SQJ243" s="10"/>
      <c r="SQK243" s="10"/>
      <c r="SQL243" s="10"/>
      <c r="SQM243" s="10"/>
      <c r="SQN243" s="10"/>
      <c r="SQO243" s="10"/>
      <c r="SQP243" s="10"/>
      <c r="SQQ243" s="10"/>
      <c r="SQR243" s="10"/>
      <c r="SQS243" s="10"/>
      <c r="SQT243" s="10"/>
      <c r="SQU243" s="10"/>
      <c r="SQV243" s="10"/>
      <c r="SQW243" s="10"/>
      <c r="SQX243" s="10"/>
      <c r="SQY243" s="10"/>
      <c r="SQZ243" s="10"/>
      <c r="SRA243" s="10"/>
      <c r="SRB243" s="10"/>
      <c r="SRC243" s="10"/>
      <c r="SRD243" s="10"/>
      <c r="SRE243" s="10"/>
      <c r="SRF243" s="10"/>
      <c r="SRG243" s="10"/>
      <c r="SRH243" s="10"/>
      <c r="SRI243" s="10"/>
      <c r="SRJ243" s="10"/>
      <c r="SRK243" s="10"/>
      <c r="SRL243" s="10"/>
      <c r="SRM243" s="10"/>
      <c r="SRN243" s="10"/>
      <c r="SRO243" s="10"/>
      <c r="SRP243" s="10"/>
      <c r="SRQ243" s="10"/>
      <c r="SRR243" s="10"/>
      <c r="SRS243" s="10"/>
      <c r="SRT243" s="10"/>
      <c r="SRU243" s="10"/>
      <c r="SRV243" s="10"/>
      <c r="SRW243" s="10"/>
      <c r="SRX243" s="10"/>
      <c r="SRY243" s="10"/>
      <c r="SRZ243" s="10"/>
      <c r="SSA243" s="10"/>
      <c r="SSB243" s="10"/>
      <c r="SSC243" s="10"/>
      <c r="SSD243" s="10"/>
      <c r="SSE243" s="10"/>
      <c r="SSF243" s="10"/>
      <c r="SSG243" s="10"/>
      <c r="SSH243" s="10"/>
      <c r="SSI243" s="10"/>
      <c r="SSJ243" s="10"/>
      <c r="SSK243" s="10"/>
      <c r="SSL243" s="10"/>
      <c r="SSM243" s="10"/>
      <c r="SSN243" s="10"/>
      <c r="SSO243" s="10"/>
      <c r="SSP243" s="10"/>
      <c r="SSQ243" s="10"/>
      <c r="SSR243" s="10"/>
      <c r="SSS243" s="10"/>
      <c r="SST243" s="10"/>
      <c r="SSU243" s="10"/>
      <c r="SSV243" s="10"/>
      <c r="SSW243" s="10"/>
      <c r="SSX243" s="10"/>
      <c r="SSY243" s="10"/>
      <c r="SSZ243" s="10"/>
      <c r="STA243" s="10"/>
      <c r="STB243" s="10"/>
      <c r="STC243" s="10"/>
      <c r="STD243" s="10"/>
      <c r="STE243" s="10"/>
      <c r="STF243" s="10"/>
      <c r="STG243" s="10"/>
      <c r="STH243" s="10"/>
      <c r="STI243" s="10"/>
      <c r="STJ243" s="10"/>
      <c r="STK243" s="10"/>
      <c r="STL243" s="10"/>
      <c r="STM243" s="10"/>
      <c r="STN243" s="10"/>
      <c r="STO243" s="10"/>
      <c r="STP243" s="10"/>
      <c r="STQ243" s="10"/>
      <c r="STR243" s="10"/>
      <c r="STS243" s="10"/>
      <c r="STT243" s="10"/>
      <c r="STU243" s="10"/>
      <c r="STV243" s="10"/>
      <c r="STW243" s="10"/>
      <c r="STX243" s="10"/>
      <c r="STY243" s="10"/>
      <c r="STZ243" s="10"/>
      <c r="SUA243" s="10"/>
      <c r="SUB243" s="10"/>
      <c r="SUC243" s="10"/>
      <c r="SUD243" s="10"/>
      <c r="SUE243" s="10"/>
      <c r="SUF243" s="10"/>
      <c r="SUG243" s="10"/>
      <c r="SUH243" s="10"/>
      <c r="SUI243" s="10"/>
      <c r="SUJ243" s="10"/>
      <c r="SUK243" s="10"/>
      <c r="SUL243" s="10"/>
      <c r="SUM243" s="10"/>
      <c r="SUN243" s="10"/>
      <c r="SUO243" s="10"/>
      <c r="SUP243" s="10"/>
      <c r="SUQ243" s="10"/>
      <c r="SUR243" s="10"/>
      <c r="SUS243" s="10"/>
      <c r="SUT243" s="10"/>
      <c r="SUU243" s="10"/>
      <c r="SUV243" s="10"/>
      <c r="SUW243" s="10"/>
      <c r="SUX243" s="10"/>
      <c r="SUY243" s="10"/>
      <c r="SUZ243" s="10"/>
      <c r="SVA243" s="10"/>
      <c r="SVB243" s="10"/>
      <c r="SVC243" s="10"/>
      <c r="SVD243" s="10"/>
      <c r="SVE243" s="10"/>
      <c r="SVF243" s="10"/>
      <c r="SVG243" s="10"/>
      <c r="SVH243" s="10"/>
      <c r="SVI243" s="10"/>
      <c r="SVJ243" s="10"/>
      <c r="SVK243" s="10"/>
      <c r="SVL243" s="10"/>
      <c r="SVM243" s="10"/>
      <c r="SVN243" s="10"/>
      <c r="SVO243" s="10"/>
      <c r="SVP243" s="10"/>
      <c r="SVQ243" s="10"/>
      <c r="SVR243" s="10"/>
      <c r="SVS243" s="10"/>
      <c r="SVT243" s="10"/>
      <c r="SVU243" s="10"/>
      <c r="SVV243" s="10"/>
      <c r="SVW243" s="10"/>
      <c r="SVX243" s="10"/>
      <c r="SVY243" s="10"/>
      <c r="SVZ243" s="10"/>
      <c r="SWA243" s="10"/>
      <c r="SWB243" s="10"/>
      <c r="SWC243" s="10"/>
      <c r="SWD243" s="10"/>
      <c r="SWE243" s="10"/>
      <c r="SWF243" s="10"/>
      <c r="SWG243" s="10"/>
      <c r="SWH243" s="10"/>
      <c r="SWI243" s="10"/>
      <c r="SWJ243" s="10"/>
      <c r="SWK243" s="10"/>
      <c r="SWL243" s="10"/>
      <c r="SWM243" s="10"/>
      <c r="SWN243" s="10"/>
      <c r="SWO243" s="10"/>
      <c r="SWP243" s="10"/>
      <c r="SWQ243" s="10"/>
      <c r="SWR243" s="10"/>
      <c r="SWS243" s="10"/>
      <c r="SWT243" s="10"/>
      <c r="SWU243" s="10"/>
      <c r="SWV243" s="10"/>
      <c r="SWW243" s="10"/>
      <c r="SWX243" s="10"/>
      <c r="SWY243" s="10"/>
      <c r="SWZ243" s="10"/>
      <c r="SXA243" s="10"/>
      <c r="SXB243" s="10"/>
      <c r="SXC243" s="10"/>
      <c r="SXD243" s="10"/>
      <c r="SXE243" s="10"/>
      <c r="SXF243" s="10"/>
      <c r="SXG243" s="10"/>
      <c r="SXH243" s="10"/>
      <c r="SXI243" s="10"/>
      <c r="SXJ243" s="10"/>
      <c r="SXK243" s="10"/>
      <c r="SXL243" s="10"/>
      <c r="SXM243" s="10"/>
      <c r="SXN243" s="10"/>
      <c r="SXO243" s="10"/>
      <c r="SXP243" s="10"/>
      <c r="SXQ243" s="10"/>
      <c r="SXR243" s="10"/>
      <c r="SXS243" s="10"/>
      <c r="SXT243" s="10"/>
      <c r="SXU243" s="10"/>
      <c r="SXV243" s="10"/>
      <c r="SXW243" s="10"/>
      <c r="SXX243" s="10"/>
      <c r="SXY243" s="10"/>
      <c r="SXZ243" s="10"/>
      <c r="SYA243" s="10"/>
      <c r="SYB243" s="10"/>
      <c r="SYC243" s="10"/>
      <c r="SYD243" s="10"/>
      <c r="SYE243" s="10"/>
      <c r="SYF243" s="10"/>
      <c r="SYG243" s="10"/>
      <c r="SYH243" s="10"/>
      <c r="SYI243" s="10"/>
      <c r="SYJ243" s="10"/>
      <c r="SYK243" s="10"/>
      <c r="SYL243" s="10"/>
      <c r="SYM243" s="10"/>
      <c r="SYN243" s="10"/>
      <c r="SYO243" s="10"/>
      <c r="SYP243" s="10"/>
      <c r="SYQ243" s="10"/>
      <c r="SYR243" s="10"/>
      <c r="SYS243" s="10"/>
      <c r="SYT243" s="10"/>
      <c r="SYU243" s="10"/>
      <c r="SYV243" s="10"/>
      <c r="SYW243" s="10"/>
      <c r="SYX243" s="10"/>
      <c r="SYY243" s="10"/>
      <c r="SYZ243" s="10"/>
      <c r="SZA243" s="10"/>
      <c r="SZB243" s="10"/>
      <c r="SZC243" s="10"/>
      <c r="SZD243" s="10"/>
      <c r="SZE243" s="10"/>
      <c r="SZF243" s="10"/>
      <c r="SZG243" s="10"/>
      <c r="SZH243" s="10"/>
      <c r="SZI243" s="10"/>
      <c r="SZJ243" s="10"/>
      <c r="SZK243" s="10"/>
      <c r="SZL243" s="10"/>
      <c r="SZM243" s="10"/>
      <c r="SZN243" s="10"/>
      <c r="SZO243" s="10"/>
      <c r="SZP243" s="10"/>
      <c r="SZQ243" s="10"/>
      <c r="SZR243" s="10"/>
      <c r="SZS243" s="10"/>
      <c r="SZT243" s="10"/>
      <c r="SZU243" s="10"/>
      <c r="SZV243" s="10"/>
      <c r="SZW243" s="10"/>
      <c r="SZX243" s="10"/>
      <c r="SZY243" s="10"/>
      <c r="SZZ243" s="10"/>
      <c r="TAA243" s="10"/>
      <c r="TAB243" s="10"/>
      <c r="TAC243" s="10"/>
      <c r="TAD243" s="10"/>
      <c r="TAE243" s="10"/>
      <c r="TAF243" s="10"/>
      <c r="TAG243" s="10"/>
      <c r="TAH243" s="10"/>
      <c r="TAI243" s="10"/>
      <c r="TAJ243" s="10"/>
      <c r="TAK243" s="10"/>
      <c r="TAL243" s="10"/>
      <c r="TAM243" s="10"/>
      <c r="TAN243" s="10"/>
      <c r="TAO243" s="10"/>
      <c r="TAP243" s="10"/>
      <c r="TAQ243" s="10"/>
      <c r="TAR243" s="10"/>
      <c r="TAS243" s="10"/>
      <c r="TAT243" s="10"/>
      <c r="TAU243" s="10"/>
      <c r="TAV243" s="10"/>
      <c r="TAW243" s="10"/>
      <c r="TAX243" s="10"/>
      <c r="TAY243" s="10"/>
      <c r="TAZ243" s="10"/>
      <c r="TBA243" s="10"/>
      <c r="TBB243" s="10"/>
      <c r="TBC243" s="10"/>
      <c r="TBD243" s="10"/>
      <c r="TBE243" s="10"/>
      <c r="TBF243" s="10"/>
      <c r="TBG243" s="10"/>
      <c r="TBH243" s="10"/>
      <c r="TBI243" s="10"/>
      <c r="TBJ243" s="10"/>
      <c r="TBK243" s="10"/>
      <c r="TBL243" s="10"/>
      <c r="TBM243" s="10"/>
      <c r="TBN243" s="10"/>
      <c r="TBO243" s="10"/>
      <c r="TBP243" s="10"/>
      <c r="TBQ243" s="10"/>
      <c r="TBR243" s="10"/>
      <c r="TBS243" s="10"/>
      <c r="TBT243" s="10"/>
      <c r="TBU243" s="10"/>
      <c r="TBV243" s="10"/>
      <c r="TBW243" s="10"/>
      <c r="TBX243" s="10"/>
      <c r="TBY243" s="10"/>
      <c r="TBZ243" s="10"/>
      <c r="TCA243" s="10"/>
      <c r="TCB243" s="10"/>
      <c r="TCC243" s="10"/>
      <c r="TCD243" s="10"/>
      <c r="TCE243" s="10"/>
      <c r="TCF243" s="10"/>
      <c r="TCG243" s="10"/>
      <c r="TCH243" s="10"/>
      <c r="TCI243" s="10"/>
      <c r="TCJ243" s="10"/>
      <c r="TCK243" s="10"/>
      <c r="TCL243" s="10"/>
      <c r="TCM243" s="10"/>
      <c r="TCN243" s="10"/>
      <c r="TCO243" s="10"/>
      <c r="TCP243" s="10"/>
      <c r="TCQ243" s="10"/>
      <c r="TCR243" s="10"/>
      <c r="TCS243" s="10"/>
      <c r="TCT243" s="10"/>
      <c r="TCU243" s="10"/>
      <c r="TCV243" s="10"/>
      <c r="TCW243" s="10"/>
      <c r="TCX243" s="10"/>
      <c r="TCY243" s="10"/>
      <c r="TCZ243" s="10"/>
      <c r="TDA243" s="10"/>
      <c r="TDB243" s="10"/>
      <c r="TDC243" s="10"/>
      <c r="TDD243" s="10"/>
      <c r="TDE243" s="10"/>
      <c r="TDF243" s="10"/>
      <c r="TDG243" s="10"/>
      <c r="TDH243" s="10"/>
      <c r="TDI243" s="10"/>
      <c r="TDJ243" s="10"/>
      <c r="TDK243" s="10"/>
      <c r="TDL243" s="10"/>
      <c r="TDM243" s="10"/>
      <c r="TDN243" s="10"/>
      <c r="TDO243" s="10"/>
      <c r="TDP243" s="10"/>
      <c r="TDQ243" s="10"/>
      <c r="TDR243" s="10"/>
      <c r="TDS243" s="10"/>
      <c r="TDT243" s="10"/>
      <c r="TDU243" s="10"/>
      <c r="TDV243" s="10"/>
      <c r="TDW243" s="10"/>
      <c r="TDX243" s="10"/>
      <c r="TDY243" s="10"/>
      <c r="TDZ243" s="10"/>
      <c r="TEA243" s="10"/>
      <c r="TEB243" s="10"/>
      <c r="TEC243" s="10"/>
      <c r="TED243" s="10"/>
      <c r="TEE243" s="10"/>
      <c r="TEF243" s="10"/>
      <c r="TEG243" s="10"/>
      <c r="TEH243" s="10"/>
      <c r="TEI243" s="10"/>
      <c r="TEJ243" s="10"/>
      <c r="TEK243" s="10"/>
      <c r="TEL243" s="10"/>
      <c r="TEM243" s="10"/>
      <c r="TEN243" s="10"/>
      <c r="TEO243" s="10"/>
      <c r="TEP243" s="10"/>
      <c r="TEQ243" s="10"/>
      <c r="TER243" s="10"/>
      <c r="TES243" s="10"/>
      <c r="TET243" s="10"/>
      <c r="TEU243" s="10"/>
      <c r="TEV243" s="10"/>
      <c r="TEW243" s="10"/>
      <c r="TEX243" s="10"/>
      <c r="TEY243" s="10"/>
      <c r="TEZ243" s="10"/>
      <c r="TFA243" s="10"/>
      <c r="TFB243" s="10"/>
      <c r="TFC243" s="10"/>
      <c r="TFD243" s="10"/>
      <c r="TFE243" s="10"/>
      <c r="TFF243" s="10"/>
      <c r="TFG243" s="10"/>
      <c r="TFH243" s="10"/>
      <c r="TFI243" s="10"/>
      <c r="TFJ243" s="10"/>
      <c r="TFK243" s="10"/>
      <c r="TFL243" s="10"/>
      <c r="TFM243" s="10"/>
      <c r="TFN243" s="10"/>
      <c r="TFO243" s="10"/>
      <c r="TFP243" s="10"/>
      <c r="TFQ243" s="10"/>
      <c r="TFR243" s="10"/>
      <c r="TFS243" s="10"/>
      <c r="TFT243" s="10"/>
      <c r="TFU243" s="10"/>
      <c r="TFV243" s="10"/>
      <c r="TFW243" s="10"/>
      <c r="TFX243" s="10"/>
      <c r="TFY243" s="10"/>
      <c r="TFZ243" s="10"/>
      <c r="TGA243" s="10"/>
      <c r="TGB243" s="10"/>
      <c r="TGC243" s="10"/>
      <c r="TGD243" s="10"/>
      <c r="TGE243" s="10"/>
      <c r="TGF243" s="10"/>
      <c r="TGG243" s="10"/>
      <c r="TGH243" s="10"/>
      <c r="TGI243" s="10"/>
      <c r="TGJ243" s="10"/>
      <c r="TGK243" s="10"/>
      <c r="TGL243" s="10"/>
      <c r="TGM243" s="10"/>
      <c r="TGN243" s="10"/>
      <c r="TGO243" s="10"/>
      <c r="TGP243" s="10"/>
      <c r="TGQ243" s="10"/>
      <c r="TGR243" s="10"/>
      <c r="TGS243" s="10"/>
      <c r="TGT243" s="10"/>
      <c r="TGU243" s="10"/>
      <c r="TGV243" s="10"/>
      <c r="TGW243" s="10"/>
      <c r="TGX243" s="10"/>
      <c r="TGY243" s="10"/>
      <c r="TGZ243" s="10"/>
      <c r="THA243" s="10"/>
      <c r="THB243" s="10"/>
      <c r="THC243" s="10"/>
      <c r="THD243" s="10"/>
      <c r="THE243" s="10"/>
      <c r="THF243" s="10"/>
      <c r="THG243" s="10"/>
      <c r="THH243" s="10"/>
      <c r="THI243" s="10"/>
      <c r="THJ243" s="10"/>
      <c r="THK243" s="10"/>
      <c r="THL243" s="10"/>
      <c r="THM243" s="10"/>
      <c r="THN243" s="10"/>
      <c r="THO243" s="10"/>
      <c r="THP243" s="10"/>
      <c r="THQ243" s="10"/>
      <c r="THR243" s="10"/>
      <c r="THS243" s="10"/>
      <c r="THT243" s="10"/>
      <c r="THU243" s="10"/>
      <c r="THV243" s="10"/>
      <c r="THW243" s="10"/>
      <c r="THX243" s="10"/>
      <c r="THY243" s="10"/>
      <c r="THZ243" s="10"/>
      <c r="TIA243" s="10"/>
      <c r="TIB243" s="10"/>
      <c r="TIC243" s="10"/>
      <c r="TID243" s="10"/>
      <c r="TIE243" s="10"/>
      <c r="TIF243" s="10"/>
      <c r="TIG243" s="10"/>
      <c r="TIH243" s="10"/>
      <c r="TII243" s="10"/>
      <c r="TIJ243" s="10"/>
      <c r="TIK243" s="10"/>
      <c r="TIL243" s="10"/>
      <c r="TIM243" s="10"/>
      <c r="TIN243" s="10"/>
      <c r="TIO243" s="10"/>
      <c r="TIP243" s="10"/>
      <c r="TIQ243" s="10"/>
      <c r="TIR243" s="10"/>
      <c r="TIS243" s="10"/>
      <c r="TIT243" s="10"/>
      <c r="TIU243" s="10"/>
      <c r="TIV243" s="10"/>
      <c r="TIW243" s="10"/>
      <c r="TIX243" s="10"/>
      <c r="TIY243" s="10"/>
      <c r="TIZ243" s="10"/>
      <c r="TJA243" s="10"/>
      <c r="TJB243" s="10"/>
      <c r="TJC243" s="10"/>
      <c r="TJD243" s="10"/>
      <c r="TJE243" s="10"/>
      <c r="TJF243" s="10"/>
      <c r="TJG243" s="10"/>
      <c r="TJH243" s="10"/>
      <c r="TJI243" s="10"/>
      <c r="TJJ243" s="10"/>
      <c r="TJK243" s="10"/>
      <c r="TJL243" s="10"/>
      <c r="TJM243" s="10"/>
      <c r="TJN243" s="10"/>
      <c r="TJO243" s="10"/>
      <c r="TJP243" s="10"/>
      <c r="TJQ243" s="10"/>
      <c r="TJR243" s="10"/>
      <c r="TJS243" s="10"/>
      <c r="TJT243" s="10"/>
      <c r="TJU243" s="10"/>
      <c r="TJV243" s="10"/>
      <c r="TJW243" s="10"/>
      <c r="TJX243" s="10"/>
      <c r="TJY243" s="10"/>
      <c r="TJZ243" s="10"/>
      <c r="TKA243" s="10"/>
      <c r="TKB243" s="10"/>
      <c r="TKC243" s="10"/>
      <c r="TKD243" s="10"/>
      <c r="TKE243" s="10"/>
      <c r="TKF243" s="10"/>
      <c r="TKG243" s="10"/>
      <c r="TKH243" s="10"/>
      <c r="TKI243" s="10"/>
      <c r="TKJ243" s="10"/>
      <c r="TKK243" s="10"/>
      <c r="TKL243" s="10"/>
      <c r="TKM243" s="10"/>
      <c r="TKN243" s="10"/>
      <c r="TKO243" s="10"/>
      <c r="TKP243" s="10"/>
      <c r="TKQ243" s="10"/>
      <c r="TKR243" s="10"/>
      <c r="TKS243" s="10"/>
      <c r="TKT243" s="10"/>
      <c r="TKU243" s="10"/>
      <c r="TKV243" s="10"/>
      <c r="TKW243" s="10"/>
      <c r="TKX243" s="10"/>
      <c r="TKY243" s="10"/>
      <c r="TKZ243" s="10"/>
      <c r="TLA243" s="10"/>
      <c r="TLB243" s="10"/>
      <c r="TLC243" s="10"/>
      <c r="TLD243" s="10"/>
      <c r="TLE243" s="10"/>
      <c r="TLF243" s="10"/>
      <c r="TLG243" s="10"/>
      <c r="TLH243" s="10"/>
      <c r="TLI243" s="10"/>
      <c r="TLJ243" s="10"/>
      <c r="TLK243" s="10"/>
      <c r="TLL243" s="10"/>
      <c r="TLM243" s="10"/>
      <c r="TLN243" s="10"/>
      <c r="TLO243" s="10"/>
      <c r="TLP243" s="10"/>
      <c r="TLQ243" s="10"/>
      <c r="TLR243" s="10"/>
      <c r="TLS243" s="10"/>
      <c r="TLT243" s="10"/>
      <c r="TLU243" s="10"/>
      <c r="TLV243" s="10"/>
      <c r="TLW243" s="10"/>
      <c r="TLX243" s="10"/>
      <c r="TLY243" s="10"/>
      <c r="TLZ243" s="10"/>
      <c r="TMA243" s="10"/>
      <c r="TMB243" s="10"/>
      <c r="TMC243" s="10"/>
      <c r="TMD243" s="10"/>
      <c r="TME243" s="10"/>
      <c r="TMF243" s="10"/>
      <c r="TMG243" s="10"/>
      <c r="TMH243" s="10"/>
      <c r="TMI243" s="10"/>
      <c r="TMJ243" s="10"/>
      <c r="TMK243" s="10"/>
      <c r="TML243" s="10"/>
      <c r="TMM243" s="10"/>
      <c r="TMN243" s="10"/>
      <c r="TMO243" s="10"/>
      <c r="TMP243" s="10"/>
      <c r="TMQ243" s="10"/>
      <c r="TMR243" s="10"/>
      <c r="TMS243" s="10"/>
      <c r="TMT243" s="10"/>
      <c r="TMU243" s="10"/>
      <c r="TMV243" s="10"/>
      <c r="TMW243" s="10"/>
      <c r="TMX243" s="10"/>
      <c r="TMY243" s="10"/>
      <c r="TMZ243" s="10"/>
      <c r="TNA243" s="10"/>
      <c r="TNB243" s="10"/>
      <c r="TNC243" s="10"/>
      <c r="TND243" s="10"/>
      <c r="TNE243" s="10"/>
      <c r="TNF243" s="10"/>
      <c r="TNG243" s="10"/>
      <c r="TNH243" s="10"/>
      <c r="TNI243" s="10"/>
      <c r="TNJ243" s="10"/>
      <c r="TNK243" s="10"/>
      <c r="TNL243" s="10"/>
      <c r="TNM243" s="10"/>
      <c r="TNN243" s="10"/>
      <c r="TNO243" s="10"/>
      <c r="TNP243" s="10"/>
      <c r="TNQ243" s="10"/>
      <c r="TNR243" s="10"/>
      <c r="TNS243" s="10"/>
      <c r="TNT243" s="10"/>
      <c r="TNU243" s="10"/>
      <c r="TNV243" s="10"/>
      <c r="TNW243" s="10"/>
      <c r="TNX243" s="10"/>
      <c r="TNY243" s="10"/>
      <c r="TNZ243" s="10"/>
      <c r="TOA243" s="10"/>
      <c r="TOB243" s="10"/>
      <c r="TOC243" s="10"/>
      <c r="TOD243" s="10"/>
      <c r="TOE243" s="10"/>
      <c r="TOF243" s="10"/>
      <c r="TOG243" s="10"/>
      <c r="TOH243" s="10"/>
      <c r="TOI243" s="10"/>
      <c r="TOJ243" s="10"/>
      <c r="TOK243" s="10"/>
      <c r="TOL243" s="10"/>
      <c r="TOM243" s="10"/>
      <c r="TON243" s="10"/>
      <c r="TOO243" s="10"/>
      <c r="TOP243" s="10"/>
      <c r="TOQ243" s="10"/>
      <c r="TOR243" s="10"/>
      <c r="TOS243" s="10"/>
      <c r="TOT243" s="10"/>
      <c r="TOU243" s="10"/>
      <c r="TOV243" s="10"/>
      <c r="TOW243" s="10"/>
      <c r="TOX243" s="10"/>
      <c r="TOY243" s="10"/>
      <c r="TOZ243" s="10"/>
      <c r="TPA243" s="10"/>
      <c r="TPB243" s="10"/>
      <c r="TPC243" s="10"/>
      <c r="TPD243" s="10"/>
      <c r="TPE243" s="10"/>
      <c r="TPF243" s="10"/>
      <c r="TPG243" s="10"/>
      <c r="TPH243" s="10"/>
      <c r="TPI243" s="10"/>
      <c r="TPJ243" s="10"/>
      <c r="TPK243" s="10"/>
      <c r="TPL243" s="10"/>
      <c r="TPM243" s="10"/>
      <c r="TPN243" s="10"/>
      <c r="TPO243" s="10"/>
      <c r="TPP243" s="10"/>
      <c r="TPQ243" s="10"/>
      <c r="TPR243" s="10"/>
      <c r="TPS243" s="10"/>
      <c r="TPT243" s="10"/>
      <c r="TPU243" s="10"/>
      <c r="TPV243" s="10"/>
      <c r="TPW243" s="10"/>
      <c r="TPX243" s="10"/>
      <c r="TPY243" s="10"/>
      <c r="TPZ243" s="10"/>
      <c r="TQA243" s="10"/>
      <c r="TQB243" s="10"/>
      <c r="TQC243" s="10"/>
      <c r="TQD243" s="10"/>
      <c r="TQE243" s="10"/>
      <c r="TQF243" s="10"/>
      <c r="TQG243" s="10"/>
      <c r="TQH243" s="10"/>
      <c r="TQI243" s="10"/>
      <c r="TQJ243" s="10"/>
      <c r="TQK243" s="10"/>
      <c r="TQL243" s="10"/>
      <c r="TQM243" s="10"/>
      <c r="TQN243" s="10"/>
      <c r="TQO243" s="10"/>
      <c r="TQP243" s="10"/>
      <c r="TQQ243" s="10"/>
      <c r="TQR243" s="10"/>
      <c r="TQS243" s="10"/>
      <c r="TQT243" s="10"/>
      <c r="TQU243" s="10"/>
      <c r="TQV243" s="10"/>
      <c r="TQW243" s="10"/>
      <c r="TQX243" s="10"/>
      <c r="TQY243" s="10"/>
      <c r="TQZ243" s="10"/>
      <c r="TRA243" s="10"/>
      <c r="TRB243" s="10"/>
      <c r="TRC243" s="10"/>
      <c r="TRD243" s="10"/>
      <c r="TRE243" s="10"/>
      <c r="TRF243" s="10"/>
      <c r="TRG243" s="10"/>
      <c r="TRH243" s="10"/>
      <c r="TRI243" s="10"/>
      <c r="TRJ243" s="10"/>
      <c r="TRK243" s="10"/>
      <c r="TRL243" s="10"/>
      <c r="TRM243" s="10"/>
      <c r="TRN243" s="10"/>
      <c r="TRO243" s="10"/>
      <c r="TRP243" s="10"/>
      <c r="TRQ243" s="10"/>
      <c r="TRR243" s="10"/>
      <c r="TRS243" s="10"/>
      <c r="TRT243" s="10"/>
      <c r="TRU243" s="10"/>
      <c r="TRV243" s="10"/>
      <c r="TRW243" s="10"/>
      <c r="TRX243" s="10"/>
      <c r="TRY243" s="10"/>
      <c r="TRZ243" s="10"/>
      <c r="TSA243" s="10"/>
      <c r="TSB243" s="10"/>
      <c r="TSC243" s="10"/>
      <c r="TSD243" s="10"/>
      <c r="TSE243" s="10"/>
      <c r="TSF243" s="10"/>
      <c r="TSG243" s="10"/>
      <c r="TSH243" s="10"/>
      <c r="TSI243" s="10"/>
      <c r="TSJ243" s="10"/>
      <c r="TSK243" s="10"/>
      <c r="TSL243" s="10"/>
      <c r="TSM243" s="10"/>
      <c r="TSN243" s="10"/>
      <c r="TSO243" s="10"/>
      <c r="TSP243" s="10"/>
      <c r="TSQ243" s="10"/>
      <c r="TSR243" s="10"/>
      <c r="TSS243" s="10"/>
      <c r="TST243" s="10"/>
      <c r="TSU243" s="10"/>
      <c r="TSV243" s="10"/>
      <c r="TSW243" s="10"/>
      <c r="TSX243" s="10"/>
      <c r="TSY243" s="10"/>
      <c r="TSZ243" s="10"/>
      <c r="TTA243" s="10"/>
      <c r="TTB243" s="10"/>
      <c r="TTC243" s="10"/>
      <c r="TTD243" s="10"/>
      <c r="TTE243" s="10"/>
      <c r="TTF243" s="10"/>
      <c r="TTG243" s="10"/>
      <c r="TTH243" s="10"/>
      <c r="TTI243" s="10"/>
      <c r="TTJ243" s="10"/>
      <c r="TTK243" s="10"/>
      <c r="TTL243" s="10"/>
      <c r="TTM243" s="10"/>
      <c r="TTN243" s="10"/>
      <c r="TTO243" s="10"/>
      <c r="TTP243" s="10"/>
      <c r="TTQ243" s="10"/>
      <c r="TTR243" s="10"/>
      <c r="TTS243" s="10"/>
      <c r="TTT243" s="10"/>
      <c r="TTU243" s="10"/>
      <c r="TTV243" s="10"/>
      <c r="TTW243" s="10"/>
      <c r="TTX243" s="10"/>
      <c r="TTY243" s="10"/>
      <c r="TTZ243" s="10"/>
      <c r="TUA243" s="10"/>
      <c r="TUB243" s="10"/>
      <c r="TUC243" s="10"/>
      <c r="TUD243" s="10"/>
      <c r="TUE243" s="10"/>
      <c r="TUF243" s="10"/>
      <c r="TUG243" s="10"/>
      <c r="TUH243" s="10"/>
      <c r="TUI243" s="10"/>
      <c r="TUJ243" s="10"/>
      <c r="TUK243" s="10"/>
      <c r="TUL243" s="10"/>
      <c r="TUM243" s="10"/>
      <c r="TUN243" s="10"/>
      <c r="TUO243" s="10"/>
      <c r="TUP243" s="10"/>
      <c r="TUQ243" s="10"/>
      <c r="TUR243" s="10"/>
      <c r="TUS243" s="10"/>
      <c r="TUT243" s="10"/>
      <c r="TUU243" s="10"/>
      <c r="TUV243" s="10"/>
      <c r="TUW243" s="10"/>
      <c r="TUX243" s="10"/>
      <c r="TUY243" s="10"/>
      <c r="TUZ243" s="10"/>
      <c r="TVA243" s="10"/>
      <c r="TVB243" s="10"/>
      <c r="TVC243" s="10"/>
      <c r="TVD243" s="10"/>
      <c r="TVE243" s="10"/>
      <c r="TVF243" s="10"/>
      <c r="TVG243" s="10"/>
      <c r="TVH243" s="10"/>
      <c r="TVI243" s="10"/>
      <c r="TVJ243" s="10"/>
      <c r="TVK243" s="10"/>
      <c r="TVL243" s="10"/>
      <c r="TVM243" s="10"/>
      <c r="TVN243" s="10"/>
      <c r="TVO243" s="10"/>
      <c r="TVP243" s="10"/>
      <c r="TVQ243" s="10"/>
      <c r="TVR243" s="10"/>
      <c r="TVS243" s="10"/>
      <c r="TVT243" s="10"/>
      <c r="TVU243" s="10"/>
      <c r="TVV243" s="10"/>
      <c r="TVW243" s="10"/>
      <c r="TVX243" s="10"/>
      <c r="TVY243" s="10"/>
      <c r="TVZ243" s="10"/>
      <c r="TWA243" s="10"/>
      <c r="TWB243" s="10"/>
      <c r="TWC243" s="10"/>
      <c r="TWD243" s="10"/>
      <c r="TWE243" s="10"/>
      <c r="TWF243" s="10"/>
      <c r="TWG243" s="10"/>
      <c r="TWH243" s="10"/>
      <c r="TWI243" s="10"/>
      <c r="TWJ243" s="10"/>
      <c r="TWK243" s="10"/>
      <c r="TWL243" s="10"/>
      <c r="TWM243" s="10"/>
      <c r="TWN243" s="10"/>
      <c r="TWO243" s="10"/>
      <c r="TWP243" s="10"/>
      <c r="TWQ243" s="10"/>
      <c r="TWR243" s="10"/>
      <c r="TWS243" s="10"/>
      <c r="TWT243" s="10"/>
      <c r="TWU243" s="10"/>
      <c r="TWV243" s="10"/>
      <c r="TWW243" s="10"/>
      <c r="TWX243" s="10"/>
      <c r="TWY243" s="10"/>
      <c r="TWZ243" s="10"/>
      <c r="TXA243" s="10"/>
      <c r="TXB243" s="10"/>
      <c r="TXC243" s="10"/>
      <c r="TXD243" s="10"/>
      <c r="TXE243" s="10"/>
      <c r="TXF243" s="10"/>
      <c r="TXG243" s="10"/>
      <c r="TXH243" s="10"/>
      <c r="TXI243" s="10"/>
      <c r="TXJ243" s="10"/>
      <c r="TXK243" s="10"/>
      <c r="TXL243" s="10"/>
      <c r="TXM243" s="10"/>
      <c r="TXN243" s="10"/>
      <c r="TXO243" s="10"/>
      <c r="TXP243" s="10"/>
      <c r="TXQ243" s="10"/>
      <c r="TXR243" s="10"/>
      <c r="TXS243" s="10"/>
      <c r="TXT243" s="10"/>
      <c r="TXU243" s="10"/>
      <c r="TXV243" s="10"/>
      <c r="TXW243" s="10"/>
      <c r="TXX243" s="10"/>
      <c r="TXY243" s="10"/>
      <c r="TXZ243" s="10"/>
      <c r="TYA243" s="10"/>
      <c r="TYB243" s="10"/>
      <c r="TYC243" s="10"/>
      <c r="TYD243" s="10"/>
      <c r="TYE243" s="10"/>
      <c r="TYF243" s="10"/>
      <c r="TYG243" s="10"/>
      <c r="TYH243" s="10"/>
      <c r="TYI243" s="10"/>
      <c r="TYJ243" s="10"/>
      <c r="TYK243" s="10"/>
      <c r="TYL243" s="10"/>
      <c r="TYM243" s="10"/>
      <c r="TYN243" s="10"/>
      <c r="TYO243" s="10"/>
      <c r="TYP243" s="10"/>
      <c r="TYQ243" s="10"/>
      <c r="TYR243" s="10"/>
      <c r="TYS243" s="10"/>
      <c r="TYT243" s="10"/>
      <c r="TYU243" s="10"/>
      <c r="TYV243" s="10"/>
      <c r="TYW243" s="10"/>
      <c r="TYX243" s="10"/>
      <c r="TYY243" s="10"/>
      <c r="TYZ243" s="10"/>
      <c r="TZA243" s="10"/>
      <c r="TZB243" s="10"/>
      <c r="TZC243" s="10"/>
      <c r="TZD243" s="10"/>
      <c r="TZE243" s="10"/>
      <c r="TZF243" s="10"/>
      <c r="TZG243" s="10"/>
      <c r="TZH243" s="10"/>
      <c r="TZI243" s="10"/>
      <c r="TZJ243" s="10"/>
      <c r="TZK243" s="10"/>
      <c r="TZL243" s="10"/>
      <c r="TZM243" s="10"/>
      <c r="TZN243" s="10"/>
      <c r="TZO243" s="10"/>
      <c r="TZP243" s="10"/>
      <c r="TZQ243" s="10"/>
      <c r="TZR243" s="10"/>
      <c r="TZS243" s="10"/>
      <c r="TZT243" s="10"/>
      <c r="TZU243" s="10"/>
      <c r="TZV243" s="10"/>
      <c r="TZW243" s="10"/>
      <c r="TZX243" s="10"/>
      <c r="TZY243" s="10"/>
      <c r="TZZ243" s="10"/>
      <c r="UAA243" s="10"/>
      <c r="UAB243" s="10"/>
      <c r="UAC243" s="10"/>
      <c r="UAD243" s="10"/>
      <c r="UAE243" s="10"/>
      <c r="UAF243" s="10"/>
      <c r="UAG243" s="10"/>
      <c r="UAH243" s="10"/>
      <c r="UAI243" s="10"/>
      <c r="UAJ243" s="10"/>
      <c r="UAK243" s="10"/>
      <c r="UAL243" s="10"/>
      <c r="UAM243" s="10"/>
      <c r="UAN243" s="10"/>
      <c r="UAO243" s="10"/>
      <c r="UAP243" s="10"/>
      <c r="UAQ243" s="10"/>
      <c r="UAR243" s="10"/>
      <c r="UAS243" s="10"/>
      <c r="UAT243" s="10"/>
      <c r="UAU243" s="10"/>
      <c r="UAV243" s="10"/>
      <c r="UAW243" s="10"/>
      <c r="UAX243" s="10"/>
      <c r="UAY243" s="10"/>
      <c r="UAZ243" s="10"/>
      <c r="UBA243" s="10"/>
      <c r="UBB243" s="10"/>
      <c r="UBC243" s="10"/>
      <c r="UBD243" s="10"/>
      <c r="UBE243" s="10"/>
      <c r="UBF243" s="10"/>
      <c r="UBG243" s="10"/>
      <c r="UBH243" s="10"/>
      <c r="UBI243" s="10"/>
      <c r="UBJ243" s="10"/>
      <c r="UBK243" s="10"/>
      <c r="UBL243" s="10"/>
      <c r="UBM243" s="10"/>
      <c r="UBN243" s="10"/>
      <c r="UBO243" s="10"/>
      <c r="UBP243" s="10"/>
      <c r="UBQ243" s="10"/>
      <c r="UBR243" s="10"/>
      <c r="UBS243" s="10"/>
      <c r="UBT243" s="10"/>
      <c r="UBU243" s="10"/>
      <c r="UBV243" s="10"/>
      <c r="UBW243" s="10"/>
      <c r="UBX243" s="10"/>
      <c r="UBY243" s="10"/>
      <c r="UBZ243" s="10"/>
      <c r="UCA243" s="10"/>
      <c r="UCB243" s="10"/>
      <c r="UCC243" s="10"/>
      <c r="UCD243" s="10"/>
      <c r="UCE243" s="10"/>
      <c r="UCF243" s="10"/>
      <c r="UCG243" s="10"/>
      <c r="UCH243" s="10"/>
      <c r="UCI243" s="10"/>
      <c r="UCJ243" s="10"/>
      <c r="UCK243" s="10"/>
      <c r="UCL243" s="10"/>
      <c r="UCM243" s="10"/>
      <c r="UCN243" s="10"/>
      <c r="UCO243" s="10"/>
      <c r="UCP243" s="10"/>
      <c r="UCQ243" s="10"/>
      <c r="UCR243" s="10"/>
      <c r="UCS243" s="10"/>
      <c r="UCT243" s="10"/>
      <c r="UCU243" s="10"/>
      <c r="UCV243" s="10"/>
      <c r="UCW243" s="10"/>
      <c r="UCX243" s="10"/>
      <c r="UCY243" s="10"/>
      <c r="UCZ243" s="10"/>
      <c r="UDA243" s="10"/>
      <c r="UDB243" s="10"/>
      <c r="UDC243" s="10"/>
      <c r="UDD243" s="10"/>
      <c r="UDE243" s="10"/>
      <c r="UDF243" s="10"/>
      <c r="UDG243" s="10"/>
      <c r="UDH243" s="10"/>
      <c r="UDI243" s="10"/>
      <c r="UDJ243" s="10"/>
      <c r="UDK243" s="10"/>
      <c r="UDL243" s="10"/>
      <c r="UDM243" s="10"/>
      <c r="UDN243" s="10"/>
      <c r="UDO243" s="10"/>
      <c r="UDP243" s="10"/>
      <c r="UDQ243" s="10"/>
      <c r="UDR243" s="10"/>
      <c r="UDS243" s="10"/>
      <c r="UDT243" s="10"/>
      <c r="UDU243" s="10"/>
      <c r="UDV243" s="10"/>
      <c r="UDW243" s="10"/>
      <c r="UDX243" s="10"/>
      <c r="UDY243" s="10"/>
      <c r="UDZ243" s="10"/>
      <c r="UEA243" s="10"/>
      <c r="UEB243" s="10"/>
      <c r="UEC243" s="10"/>
      <c r="UED243" s="10"/>
      <c r="UEE243" s="10"/>
      <c r="UEF243" s="10"/>
      <c r="UEG243" s="10"/>
      <c r="UEH243" s="10"/>
      <c r="UEI243" s="10"/>
      <c r="UEJ243" s="10"/>
      <c r="UEK243" s="10"/>
      <c r="UEL243" s="10"/>
      <c r="UEM243" s="10"/>
      <c r="UEN243" s="10"/>
      <c r="UEO243" s="10"/>
      <c r="UEP243" s="10"/>
      <c r="UEQ243" s="10"/>
      <c r="UER243" s="10"/>
      <c r="UES243" s="10"/>
      <c r="UET243" s="10"/>
      <c r="UEU243" s="10"/>
      <c r="UEV243" s="10"/>
      <c r="UEW243" s="10"/>
      <c r="UEX243" s="10"/>
      <c r="UEY243" s="10"/>
      <c r="UEZ243" s="10"/>
      <c r="UFA243" s="10"/>
      <c r="UFB243" s="10"/>
      <c r="UFC243" s="10"/>
      <c r="UFD243" s="10"/>
      <c r="UFE243" s="10"/>
      <c r="UFF243" s="10"/>
      <c r="UFG243" s="10"/>
      <c r="UFH243" s="10"/>
      <c r="UFI243" s="10"/>
      <c r="UFJ243" s="10"/>
      <c r="UFK243" s="10"/>
      <c r="UFL243" s="10"/>
      <c r="UFM243" s="10"/>
      <c r="UFN243" s="10"/>
      <c r="UFO243" s="10"/>
      <c r="UFP243" s="10"/>
      <c r="UFQ243" s="10"/>
      <c r="UFR243" s="10"/>
      <c r="UFS243" s="10"/>
      <c r="UFT243" s="10"/>
      <c r="UFU243" s="10"/>
      <c r="UFV243" s="10"/>
      <c r="UFW243" s="10"/>
      <c r="UFX243" s="10"/>
      <c r="UFY243" s="10"/>
      <c r="UFZ243" s="10"/>
      <c r="UGA243" s="10"/>
      <c r="UGB243" s="10"/>
      <c r="UGC243" s="10"/>
      <c r="UGD243" s="10"/>
      <c r="UGE243" s="10"/>
      <c r="UGF243" s="10"/>
      <c r="UGG243" s="10"/>
      <c r="UGH243" s="10"/>
      <c r="UGI243" s="10"/>
      <c r="UGJ243" s="10"/>
      <c r="UGK243" s="10"/>
      <c r="UGL243" s="10"/>
      <c r="UGM243" s="10"/>
      <c r="UGN243" s="10"/>
      <c r="UGO243" s="10"/>
      <c r="UGP243" s="10"/>
      <c r="UGQ243" s="10"/>
      <c r="UGR243" s="10"/>
      <c r="UGS243" s="10"/>
      <c r="UGT243" s="10"/>
      <c r="UGU243" s="10"/>
      <c r="UGV243" s="10"/>
      <c r="UGW243" s="10"/>
      <c r="UGX243" s="10"/>
      <c r="UGY243" s="10"/>
      <c r="UGZ243" s="10"/>
      <c r="UHA243" s="10"/>
      <c r="UHB243" s="10"/>
      <c r="UHC243" s="10"/>
      <c r="UHD243" s="10"/>
      <c r="UHE243" s="10"/>
      <c r="UHF243" s="10"/>
      <c r="UHG243" s="10"/>
      <c r="UHH243" s="10"/>
      <c r="UHI243" s="10"/>
      <c r="UHJ243" s="10"/>
      <c r="UHK243" s="10"/>
      <c r="UHL243" s="10"/>
      <c r="UHM243" s="10"/>
      <c r="UHN243" s="10"/>
      <c r="UHO243" s="10"/>
      <c r="UHP243" s="10"/>
      <c r="UHQ243" s="10"/>
      <c r="UHR243" s="10"/>
      <c r="UHS243" s="10"/>
      <c r="UHT243" s="10"/>
      <c r="UHU243" s="10"/>
      <c r="UHV243" s="10"/>
      <c r="UHW243" s="10"/>
      <c r="UHX243" s="10"/>
      <c r="UHY243" s="10"/>
      <c r="UHZ243" s="10"/>
      <c r="UIA243" s="10"/>
      <c r="UIB243" s="10"/>
      <c r="UIC243" s="10"/>
      <c r="UID243" s="10"/>
      <c r="UIE243" s="10"/>
      <c r="UIF243" s="10"/>
      <c r="UIG243" s="10"/>
      <c r="UIH243" s="10"/>
      <c r="UII243" s="10"/>
      <c r="UIJ243" s="10"/>
      <c r="UIK243" s="10"/>
      <c r="UIL243" s="10"/>
      <c r="UIM243" s="10"/>
      <c r="UIN243" s="10"/>
      <c r="UIO243" s="10"/>
      <c r="UIP243" s="10"/>
      <c r="UIQ243" s="10"/>
      <c r="UIR243" s="10"/>
      <c r="UIS243" s="10"/>
      <c r="UIT243" s="10"/>
      <c r="UIU243" s="10"/>
      <c r="UIV243" s="10"/>
      <c r="UIW243" s="10"/>
      <c r="UIX243" s="10"/>
      <c r="UIY243" s="10"/>
      <c r="UIZ243" s="10"/>
      <c r="UJA243" s="10"/>
      <c r="UJB243" s="10"/>
      <c r="UJC243" s="10"/>
      <c r="UJD243" s="10"/>
      <c r="UJE243" s="10"/>
      <c r="UJF243" s="10"/>
      <c r="UJG243" s="10"/>
      <c r="UJH243" s="10"/>
      <c r="UJI243" s="10"/>
      <c r="UJJ243" s="10"/>
      <c r="UJK243" s="10"/>
      <c r="UJL243" s="10"/>
      <c r="UJM243" s="10"/>
      <c r="UJN243" s="10"/>
      <c r="UJO243" s="10"/>
      <c r="UJP243" s="10"/>
      <c r="UJQ243" s="10"/>
      <c r="UJR243" s="10"/>
      <c r="UJS243" s="10"/>
      <c r="UJT243" s="10"/>
      <c r="UJU243" s="10"/>
      <c r="UJV243" s="10"/>
      <c r="UJW243" s="10"/>
      <c r="UJX243" s="10"/>
      <c r="UJY243" s="10"/>
      <c r="UJZ243" s="10"/>
      <c r="UKA243" s="10"/>
      <c r="UKB243" s="10"/>
      <c r="UKC243" s="10"/>
      <c r="UKD243" s="10"/>
      <c r="UKE243" s="10"/>
      <c r="UKF243" s="10"/>
      <c r="UKG243" s="10"/>
      <c r="UKH243" s="10"/>
      <c r="UKI243" s="10"/>
      <c r="UKJ243" s="10"/>
      <c r="UKK243" s="10"/>
      <c r="UKL243" s="10"/>
      <c r="UKM243" s="10"/>
      <c r="UKN243" s="10"/>
      <c r="UKO243" s="10"/>
      <c r="UKP243" s="10"/>
      <c r="UKQ243" s="10"/>
      <c r="UKR243" s="10"/>
      <c r="UKS243" s="10"/>
      <c r="UKT243" s="10"/>
      <c r="UKU243" s="10"/>
      <c r="UKV243" s="10"/>
      <c r="UKW243" s="10"/>
      <c r="UKX243" s="10"/>
      <c r="UKY243" s="10"/>
      <c r="UKZ243" s="10"/>
      <c r="ULA243" s="10"/>
      <c r="ULB243" s="10"/>
      <c r="ULC243" s="10"/>
      <c r="ULD243" s="10"/>
      <c r="ULE243" s="10"/>
      <c r="ULF243" s="10"/>
      <c r="ULG243" s="10"/>
      <c r="ULH243" s="10"/>
      <c r="ULI243" s="10"/>
      <c r="ULJ243" s="10"/>
      <c r="ULK243" s="10"/>
      <c r="ULL243" s="10"/>
      <c r="ULM243" s="10"/>
      <c r="ULN243" s="10"/>
      <c r="ULO243" s="10"/>
      <c r="ULP243" s="10"/>
      <c r="ULQ243" s="10"/>
      <c r="ULR243" s="10"/>
      <c r="ULS243" s="10"/>
      <c r="ULT243" s="10"/>
      <c r="ULU243" s="10"/>
      <c r="ULV243" s="10"/>
      <c r="ULW243" s="10"/>
      <c r="ULX243" s="10"/>
      <c r="ULY243" s="10"/>
      <c r="ULZ243" s="10"/>
      <c r="UMA243" s="10"/>
      <c r="UMB243" s="10"/>
      <c r="UMC243" s="10"/>
      <c r="UMD243" s="10"/>
      <c r="UME243" s="10"/>
      <c r="UMF243" s="10"/>
      <c r="UMG243" s="10"/>
      <c r="UMH243" s="10"/>
      <c r="UMI243" s="10"/>
      <c r="UMJ243" s="10"/>
      <c r="UMK243" s="10"/>
      <c r="UML243" s="10"/>
      <c r="UMM243" s="10"/>
      <c r="UMN243" s="10"/>
      <c r="UMO243" s="10"/>
      <c r="UMP243" s="10"/>
      <c r="UMQ243" s="10"/>
      <c r="UMR243" s="10"/>
      <c r="UMS243" s="10"/>
      <c r="UMT243" s="10"/>
      <c r="UMU243" s="10"/>
      <c r="UMV243" s="10"/>
      <c r="UMW243" s="10"/>
      <c r="UMX243" s="10"/>
      <c r="UMY243" s="10"/>
      <c r="UMZ243" s="10"/>
      <c r="UNA243" s="10"/>
      <c r="UNB243" s="10"/>
      <c r="UNC243" s="10"/>
      <c r="UND243" s="10"/>
      <c r="UNE243" s="10"/>
      <c r="UNF243" s="10"/>
      <c r="UNG243" s="10"/>
      <c r="UNH243" s="10"/>
      <c r="UNI243" s="10"/>
      <c r="UNJ243" s="10"/>
      <c r="UNK243" s="10"/>
      <c r="UNL243" s="10"/>
      <c r="UNM243" s="10"/>
      <c r="UNN243" s="10"/>
      <c r="UNO243" s="10"/>
      <c r="UNP243" s="10"/>
      <c r="UNQ243" s="10"/>
      <c r="UNR243" s="10"/>
      <c r="UNS243" s="10"/>
      <c r="UNT243" s="10"/>
      <c r="UNU243" s="10"/>
      <c r="UNV243" s="10"/>
      <c r="UNW243" s="10"/>
      <c r="UNX243" s="10"/>
      <c r="UNY243" s="10"/>
      <c r="UNZ243" s="10"/>
      <c r="UOA243" s="10"/>
      <c r="UOB243" s="10"/>
      <c r="UOC243" s="10"/>
      <c r="UOD243" s="10"/>
      <c r="UOE243" s="10"/>
      <c r="UOF243" s="10"/>
      <c r="UOG243" s="10"/>
      <c r="UOH243" s="10"/>
      <c r="UOI243" s="10"/>
      <c r="UOJ243" s="10"/>
      <c r="UOK243" s="10"/>
      <c r="UOL243" s="10"/>
      <c r="UOM243" s="10"/>
      <c r="UON243" s="10"/>
      <c r="UOO243" s="10"/>
      <c r="UOP243" s="10"/>
      <c r="UOQ243" s="10"/>
      <c r="UOR243" s="10"/>
      <c r="UOS243" s="10"/>
      <c r="UOT243" s="10"/>
      <c r="UOU243" s="10"/>
      <c r="UOV243" s="10"/>
      <c r="UOW243" s="10"/>
      <c r="UOX243" s="10"/>
      <c r="UOY243" s="10"/>
      <c r="UOZ243" s="10"/>
      <c r="UPA243" s="10"/>
      <c r="UPB243" s="10"/>
      <c r="UPC243" s="10"/>
      <c r="UPD243" s="10"/>
      <c r="UPE243" s="10"/>
      <c r="UPF243" s="10"/>
      <c r="UPG243" s="10"/>
      <c r="UPH243" s="10"/>
      <c r="UPI243" s="10"/>
      <c r="UPJ243" s="10"/>
      <c r="UPK243" s="10"/>
      <c r="UPL243" s="10"/>
      <c r="UPM243" s="10"/>
      <c r="UPN243" s="10"/>
      <c r="UPO243" s="10"/>
      <c r="UPP243" s="10"/>
      <c r="UPQ243" s="10"/>
      <c r="UPR243" s="10"/>
      <c r="UPS243" s="10"/>
      <c r="UPT243" s="10"/>
      <c r="UPU243" s="10"/>
      <c r="UPV243" s="10"/>
      <c r="UPW243" s="10"/>
      <c r="UPX243" s="10"/>
      <c r="UPY243" s="10"/>
      <c r="UPZ243" s="10"/>
      <c r="UQA243" s="10"/>
      <c r="UQB243" s="10"/>
      <c r="UQC243" s="10"/>
      <c r="UQD243" s="10"/>
      <c r="UQE243" s="10"/>
      <c r="UQF243" s="10"/>
      <c r="UQG243" s="10"/>
      <c r="UQH243" s="10"/>
      <c r="UQI243" s="10"/>
      <c r="UQJ243" s="10"/>
      <c r="UQK243" s="10"/>
      <c r="UQL243" s="10"/>
      <c r="UQM243" s="10"/>
      <c r="UQN243" s="10"/>
      <c r="UQO243" s="10"/>
      <c r="UQP243" s="10"/>
      <c r="UQQ243" s="10"/>
      <c r="UQR243" s="10"/>
      <c r="UQS243" s="10"/>
      <c r="UQT243" s="10"/>
      <c r="UQU243" s="10"/>
      <c r="UQV243" s="10"/>
      <c r="UQW243" s="10"/>
      <c r="UQX243" s="10"/>
      <c r="UQY243" s="10"/>
      <c r="UQZ243" s="10"/>
      <c r="URA243" s="10"/>
      <c r="URB243" s="10"/>
      <c r="URC243" s="10"/>
      <c r="URD243" s="10"/>
      <c r="URE243" s="10"/>
      <c r="URF243" s="10"/>
      <c r="URG243" s="10"/>
      <c r="URH243" s="10"/>
      <c r="URI243" s="10"/>
      <c r="URJ243" s="10"/>
      <c r="URK243" s="10"/>
      <c r="URL243" s="10"/>
      <c r="URM243" s="10"/>
      <c r="URN243" s="10"/>
      <c r="URO243" s="10"/>
      <c r="URP243" s="10"/>
      <c r="URQ243" s="10"/>
      <c r="URR243" s="10"/>
      <c r="URS243" s="10"/>
      <c r="URT243" s="10"/>
      <c r="URU243" s="10"/>
      <c r="URV243" s="10"/>
      <c r="URW243" s="10"/>
      <c r="URX243" s="10"/>
      <c r="URY243" s="10"/>
      <c r="URZ243" s="10"/>
      <c r="USA243" s="10"/>
      <c r="USB243" s="10"/>
      <c r="USC243" s="10"/>
      <c r="USD243" s="10"/>
      <c r="USE243" s="10"/>
      <c r="USF243" s="10"/>
      <c r="USG243" s="10"/>
      <c r="USH243" s="10"/>
      <c r="USI243" s="10"/>
      <c r="USJ243" s="10"/>
      <c r="USK243" s="10"/>
      <c r="USL243" s="10"/>
      <c r="USM243" s="10"/>
      <c r="USN243" s="10"/>
      <c r="USO243" s="10"/>
      <c r="USP243" s="10"/>
      <c r="USQ243" s="10"/>
      <c r="USR243" s="10"/>
      <c r="USS243" s="10"/>
      <c r="UST243" s="10"/>
      <c r="USU243" s="10"/>
      <c r="USV243" s="10"/>
      <c r="USW243" s="10"/>
      <c r="USX243" s="10"/>
      <c r="USY243" s="10"/>
      <c r="USZ243" s="10"/>
      <c r="UTA243" s="10"/>
      <c r="UTB243" s="10"/>
      <c r="UTC243" s="10"/>
      <c r="UTD243" s="10"/>
      <c r="UTE243" s="10"/>
      <c r="UTF243" s="10"/>
      <c r="UTG243" s="10"/>
      <c r="UTH243" s="10"/>
      <c r="UTI243" s="10"/>
      <c r="UTJ243" s="10"/>
      <c r="UTK243" s="10"/>
      <c r="UTL243" s="10"/>
      <c r="UTM243" s="10"/>
      <c r="UTN243" s="10"/>
      <c r="UTO243" s="10"/>
      <c r="UTP243" s="10"/>
      <c r="UTQ243" s="10"/>
      <c r="UTR243" s="10"/>
      <c r="UTS243" s="10"/>
      <c r="UTT243" s="10"/>
      <c r="UTU243" s="10"/>
      <c r="UTV243" s="10"/>
      <c r="UTW243" s="10"/>
      <c r="UTX243" s="10"/>
      <c r="UTY243" s="10"/>
      <c r="UTZ243" s="10"/>
      <c r="UUA243" s="10"/>
      <c r="UUB243" s="10"/>
      <c r="UUC243" s="10"/>
      <c r="UUD243" s="10"/>
      <c r="UUE243" s="10"/>
      <c r="UUF243" s="10"/>
      <c r="UUG243" s="10"/>
      <c r="UUH243" s="10"/>
      <c r="UUI243" s="10"/>
      <c r="UUJ243" s="10"/>
      <c r="UUK243" s="10"/>
      <c r="UUL243" s="10"/>
      <c r="UUM243" s="10"/>
      <c r="UUN243" s="10"/>
      <c r="UUO243" s="10"/>
      <c r="UUP243" s="10"/>
      <c r="UUQ243" s="10"/>
      <c r="UUR243" s="10"/>
      <c r="UUS243" s="10"/>
      <c r="UUT243" s="10"/>
      <c r="UUU243" s="10"/>
      <c r="UUV243" s="10"/>
      <c r="UUW243" s="10"/>
      <c r="UUX243" s="10"/>
      <c r="UUY243" s="10"/>
      <c r="UUZ243" s="10"/>
      <c r="UVA243" s="10"/>
      <c r="UVB243" s="10"/>
      <c r="UVC243" s="10"/>
      <c r="UVD243" s="10"/>
      <c r="UVE243" s="10"/>
      <c r="UVF243" s="10"/>
      <c r="UVG243" s="10"/>
      <c r="UVH243" s="10"/>
      <c r="UVI243" s="10"/>
      <c r="UVJ243" s="10"/>
      <c r="UVK243" s="10"/>
      <c r="UVL243" s="10"/>
      <c r="UVM243" s="10"/>
      <c r="UVN243" s="10"/>
      <c r="UVO243" s="10"/>
      <c r="UVP243" s="10"/>
      <c r="UVQ243" s="10"/>
      <c r="UVR243" s="10"/>
      <c r="UVS243" s="10"/>
      <c r="UVT243" s="10"/>
      <c r="UVU243" s="10"/>
      <c r="UVV243" s="10"/>
      <c r="UVW243" s="10"/>
      <c r="UVX243" s="10"/>
      <c r="UVY243" s="10"/>
      <c r="UVZ243" s="10"/>
      <c r="UWA243" s="10"/>
      <c r="UWB243" s="10"/>
      <c r="UWC243" s="10"/>
      <c r="UWD243" s="10"/>
      <c r="UWE243" s="10"/>
      <c r="UWF243" s="10"/>
      <c r="UWG243" s="10"/>
      <c r="UWH243" s="10"/>
      <c r="UWI243" s="10"/>
      <c r="UWJ243" s="10"/>
      <c r="UWK243" s="10"/>
      <c r="UWL243" s="10"/>
      <c r="UWM243" s="10"/>
      <c r="UWN243" s="10"/>
      <c r="UWO243" s="10"/>
      <c r="UWP243" s="10"/>
      <c r="UWQ243" s="10"/>
      <c r="UWR243" s="10"/>
      <c r="UWS243" s="10"/>
      <c r="UWT243" s="10"/>
      <c r="UWU243" s="10"/>
      <c r="UWV243" s="10"/>
      <c r="UWW243" s="10"/>
      <c r="UWX243" s="10"/>
      <c r="UWY243" s="10"/>
      <c r="UWZ243" s="10"/>
      <c r="UXA243" s="10"/>
      <c r="UXB243" s="10"/>
      <c r="UXC243" s="10"/>
      <c r="UXD243" s="10"/>
      <c r="UXE243" s="10"/>
      <c r="UXF243" s="10"/>
      <c r="UXG243" s="10"/>
      <c r="UXH243" s="10"/>
      <c r="UXI243" s="10"/>
      <c r="UXJ243" s="10"/>
      <c r="UXK243" s="10"/>
      <c r="UXL243" s="10"/>
      <c r="UXM243" s="10"/>
      <c r="UXN243" s="10"/>
      <c r="UXO243" s="10"/>
      <c r="UXP243" s="10"/>
      <c r="UXQ243" s="10"/>
      <c r="UXR243" s="10"/>
      <c r="UXS243" s="10"/>
      <c r="UXT243" s="10"/>
      <c r="UXU243" s="10"/>
      <c r="UXV243" s="10"/>
      <c r="UXW243" s="10"/>
      <c r="UXX243" s="10"/>
      <c r="UXY243" s="10"/>
      <c r="UXZ243" s="10"/>
      <c r="UYA243" s="10"/>
      <c r="UYB243" s="10"/>
      <c r="UYC243" s="10"/>
      <c r="UYD243" s="10"/>
      <c r="UYE243" s="10"/>
      <c r="UYF243" s="10"/>
      <c r="UYG243" s="10"/>
      <c r="UYH243" s="10"/>
      <c r="UYI243" s="10"/>
      <c r="UYJ243" s="10"/>
      <c r="UYK243" s="10"/>
      <c r="UYL243" s="10"/>
      <c r="UYM243" s="10"/>
      <c r="UYN243" s="10"/>
      <c r="UYO243" s="10"/>
      <c r="UYP243" s="10"/>
      <c r="UYQ243" s="10"/>
      <c r="UYR243" s="10"/>
      <c r="UYS243" s="10"/>
      <c r="UYT243" s="10"/>
      <c r="UYU243" s="10"/>
      <c r="UYV243" s="10"/>
      <c r="UYW243" s="10"/>
      <c r="UYX243" s="10"/>
      <c r="UYY243" s="10"/>
      <c r="UYZ243" s="10"/>
      <c r="UZA243" s="10"/>
      <c r="UZB243" s="10"/>
      <c r="UZC243" s="10"/>
      <c r="UZD243" s="10"/>
      <c r="UZE243" s="10"/>
      <c r="UZF243" s="10"/>
      <c r="UZG243" s="10"/>
      <c r="UZH243" s="10"/>
      <c r="UZI243" s="10"/>
      <c r="UZJ243" s="10"/>
      <c r="UZK243" s="10"/>
      <c r="UZL243" s="10"/>
      <c r="UZM243" s="10"/>
      <c r="UZN243" s="10"/>
      <c r="UZO243" s="10"/>
      <c r="UZP243" s="10"/>
      <c r="UZQ243" s="10"/>
      <c r="UZR243" s="10"/>
      <c r="UZS243" s="10"/>
      <c r="UZT243" s="10"/>
      <c r="UZU243" s="10"/>
      <c r="UZV243" s="10"/>
      <c r="UZW243" s="10"/>
      <c r="UZX243" s="10"/>
      <c r="UZY243" s="10"/>
      <c r="UZZ243" s="10"/>
      <c r="VAA243" s="10"/>
      <c r="VAB243" s="10"/>
      <c r="VAC243" s="10"/>
      <c r="VAD243" s="10"/>
      <c r="VAE243" s="10"/>
      <c r="VAF243" s="10"/>
      <c r="VAG243" s="10"/>
      <c r="VAH243" s="10"/>
      <c r="VAI243" s="10"/>
      <c r="VAJ243" s="10"/>
      <c r="VAK243" s="10"/>
      <c r="VAL243" s="10"/>
      <c r="VAM243" s="10"/>
      <c r="VAN243" s="10"/>
      <c r="VAO243" s="10"/>
      <c r="VAP243" s="10"/>
      <c r="VAQ243" s="10"/>
      <c r="VAR243" s="10"/>
      <c r="VAS243" s="10"/>
      <c r="VAT243" s="10"/>
      <c r="VAU243" s="10"/>
      <c r="VAV243" s="10"/>
      <c r="VAW243" s="10"/>
      <c r="VAX243" s="10"/>
      <c r="VAY243" s="10"/>
      <c r="VAZ243" s="10"/>
      <c r="VBA243" s="10"/>
      <c r="VBB243" s="10"/>
      <c r="VBC243" s="10"/>
      <c r="VBD243" s="10"/>
      <c r="VBE243" s="10"/>
      <c r="VBF243" s="10"/>
      <c r="VBG243" s="10"/>
      <c r="VBH243" s="10"/>
      <c r="VBI243" s="10"/>
      <c r="VBJ243" s="10"/>
      <c r="VBK243" s="10"/>
      <c r="VBL243" s="10"/>
      <c r="VBM243" s="10"/>
      <c r="VBN243" s="10"/>
      <c r="VBO243" s="10"/>
      <c r="VBP243" s="10"/>
      <c r="VBQ243" s="10"/>
      <c r="VBR243" s="10"/>
      <c r="VBS243" s="10"/>
      <c r="VBT243" s="10"/>
      <c r="VBU243" s="10"/>
      <c r="VBV243" s="10"/>
      <c r="VBW243" s="10"/>
      <c r="VBX243" s="10"/>
      <c r="VBY243" s="10"/>
      <c r="VBZ243" s="10"/>
      <c r="VCA243" s="10"/>
      <c r="VCB243" s="10"/>
      <c r="VCC243" s="10"/>
      <c r="VCD243" s="10"/>
      <c r="VCE243" s="10"/>
      <c r="VCF243" s="10"/>
      <c r="VCG243" s="10"/>
      <c r="VCH243" s="10"/>
      <c r="VCI243" s="10"/>
      <c r="VCJ243" s="10"/>
      <c r="VCK243" s="10"/>
      <c r="VCL243" s="10"/>
      <c r="VCM243" s="10"/>
      <c r="VCN243" s="10"/>
      <c r="VCO243" s="10"/>
      <c r="VCP243" s="10"/>
      <c r="VCQ243" s="10"/>
      <c r="VCR243" s="10"/>
      <c r="VCS243" s="10"/>
      <c r="VCT243" s="10"/>
      <c r="VCU243" s="10"/>
      <c r="VCV243" s="10"/>
      <c r="VCW243" s="10"/>
      <c r="VCX243" s="10"/>
      <c r="VCY243" s="10"/>
      <c r="VCZ243" s="10"/>
      <c r="VDA243" s="10"/>
      <c r="VDB243" s="10"/>
      <c r="VDC243" s="10"/>
      <c r="VDD243" s="10"/>
      <c r="VDE243" s="10"/>
      <c r="VDF243" s="10"/>
      <c r="VDG243" s="10"/>
      <c r="VDH243" s="10"/>
      <c r="VDI243" s="10"/>
      <c r="VDJ243" s="10"/>
      <c r="VDK243" s="10"/>
      <c r="VDL243" s="10"/>
      <c r="VDM243" s="10"/>
      <c r="VDN243" s="10"/>
      <c r="VDO243" s="10"/>
      <c r="VDP243" s="10"/>
      <c r="VDQ243" s="10"/>
      <c r="VDR243" s="10"/>
      <c r="VDS243" s="10"/>
      <c r="VDT243" s="10"/>
      <c r="VDU243" s="10"/>
      <c r="VDV243" s="10"/>
      <c r="VDW243" s="10"/>
      <c r="VDX243" s="10"/>
      <c r="VDY243" s="10"/>
      <c r="VDZ243" s="10"/>
      <c r="VEA243" s="10"/>
      <c r="VEB243" s="10"/>
      <c r="VEC243" s="10"/>
      <c r="VED243" s="10"/>
      <c r="VEE243" s="10"/>
      <c r="VEF243" s="10"/>
      <c r="VEG243" s="10"/>
      <c r="VEH243" s="10"/>
      <c r="VEI243" s="10"/>
      <c r="VEJ243" s="10"/>
      <c r="VEK243" s="10"/>
      <c r="VEL243" s="10"/>
      <c r="VEM243" s="10"/>
      <c r="VEN243" s="10"/>
      <c r="VEO243" s="10"/>
      <c r="VEP243" s="10"/>
      <c r="VEQ243" s="10"/>
      <c r="VER243" s="10"/>
      <c r="VES243" s="10"/>
      <c r="VET243" s="10"/>
      <c r="VEU243" s="10"/>
      <c r="VEV243" s="10"/>
      <c r="VEW243" s="10"/>
      <c r="VEX243" s="10"/>
      <c r="VEY243" s="10"/>
      <c r="VEZ243" s="10"/>
      <c r="VFA243" s="10"/>
      <c r="VFB243" s="10"/>
      <c r="VFC243" s="10"/>
      <c r="VFD243" s="10"/>
      <c r="VFE243" s="10"/>
      <c r="VFF243" s="10"/>
      <c r="VFG243" s="10"/>
      <c r="VFH243" s="10"/>
      <c r="VFI243" s="10"/>
      <c r="VFJ243" s="10"/>
      <c r="VFK243" s="10"/>
      <c r="VFL243" s="10"/>
      <c r="VFM243" s="10"/>
      <c r="VFN243" s="10"/>
      <c r="VFO243" s="10"/>
      <c r="VFP243" s="10"/>
      <c r="VFQ243" s="10"/>
      <c r="VFR243" s="10"/>
      <c r="VFS243" s="10"/>
      <c r="VFT243" s="10"/>
      <c r="VFU243" s="10"/>
      <c r="VFV243" s="10"/>
      <c r="VFW243" s="10"/>
      <c r="VFX243" s="10"/>
      <c r="VFY243" s="10"/>
      <c r="VFZ243" s="10"/>
      <c r="VGA243" s="10"/>
      <c r="VGB243" s="10"/>
      <c r="VGC243" s="10"/>
      <c r="VGD243" s="10"/>
      <c r="VGE243" s="10"/>
      <c r="VGF243" s="10"/>
      <c r="VGG243" s="10"/>
      <c r="VGH243" s="10"/>
      <c r="VGI243" s="10"/>
      <c r="VGJ243" s="10"/>
      <c r="VGK243" s="10"/>
      <c r="VGL243" s="10"/>
      <c r="VGM243" s="10"/>
      <c r="VGN243" s="10"/>
      <c r="VGO243" s="10"/>
      <c r="VGP243" s="10"/>
      <c r="VGQ243" s="10"/>
      <c r="VGR243" s="10"/>
      <c r="VGS243" s="10"/>
      <c r="VGT243" s="10"/>
      <c r="VGU243" s="10"/>
      <c r="VGV243" s="10"/>
      <c r="VGW243" s="10"/>
      <c r="VGX243" s="10"/>
      <c r="VGY243" s="10"/>
      <c r="VGZ243" s="10"/>
      <c r="VHA243" s="10"/>
      <c r="VHB243" s="10"/>
      <c r="VHC243" s="10"/>
      <c r="VHD243" s="10"/>
      <c r="VHE243" s="10"/>
      <c r="VHF243" s="10"/>
      <c r="VHG243" s="10"/>
      <c r="VHH243" s="10"/>
      <c r="VHI243" s="10"/>
      <c r="VHJ243" s="10"/>
      <c r="VHK243" s="10"/>
      <c r="VHL243" s="10"/>
      <c r="VHM243" s="10"/>
      <c r="VHN243" s="10"/>
      <c r="VHO243" s="10"/>
      <c r="VHP243" s="10"/>
      <c r="VHQ243" s="10"/>
      <c r="VHR243" s="10"/>
      <c r="VHS243" s="10"/>
      <c r="VHT243" s="10"/>
      <c r="VHU243" s="10"/>
      <c r="VHV243" s="10"/>
      <c r="VHW243" s="10"/>
      <c r="VHX243" s="10"/>
      <c r="VHY243" s="10"/>
      <c r="VHZ243" s="10"/>
      <c r="VIA243" s="10"/>
      <c r="VIB243" s="10"/>
      <c r="VIC243" s="10"/>
      <c r="VID243" s="10"/>
      <c r="VIE243" s="10"/>
      <c r="VIF243" s="10"/>
      <c r="VIG243" s="10"/>
      <c r="VIH243" s="10"/>
      <c r="VII243" s="10"/>
      <c r="VIJ243" s="10"/>
      <c r="VIK243" s="10"/>
      <c r="VIL243" s="10"/>
      <c r="VIM243" s="10"/>
      <c r="VIN243" s="10"/>
      <c r="VIO243" s="10"/>
      <c r="VIP243" s="10"/>
      <c r="VIQ243" s="10"/>
      <c r="VIR243" s="10"/>
      <c r="VIS243" s="10"/>
      <c r="VIT243" s="10"/>
      <c r="VIU243" s="10"/>
      <c r="VIV243" s="10"/>
      <c r="VIW243" s="10"/>
      <c r="VIX243" s="10"/>
      <c r="VIY243" s="10"/>
      <c r="VIZ243" s="10"/>
      <c r="VJA243" s="10"/>
      <c r="VJB243" s="10"/>
      <c r="VJC243" s="10"/>
      <c r="VJD243" s="10"/>
      <c r="VJE243" s="10"/>
      <c r="VJF243" s="10"/>
      <c r="VJG243" s="10"/>
      <c r="VJH243" s="10"/>
      <c r="VJI243" s="10"/>
      <c r="VJJ243" s="10"/>
      <c r="VJK243" s="10"/>
      <c r="VJL243" s="10"/>
      <c r="VJM243" s="10"/>
      <c r="VJN243" s="10"/>
      <c r="VJO243" s="10"/>
      <c r="VJP243" s="10"/>
      <c r="VJQ243" s="10"/>
      <c r="VJR243" s="10"/>
      <c r="VJS243" s="10"/>
      <c r="VJT243" s="10"/>
      <c r="VJU243" s="10"/>
      <c r="VJV243" s="10"/>
      <c r="VJW243" s="10"/>
      <c r="VJX243" s="10"/>
      <c r="VJY243" s="10"/>
      <c r="VJZ243" s="10"/>
      <c r="VKA243" s="10"/>
      <c r="VKB243" s="10"/>
      <c r="VKC243" s="10"/>
      <c r="VKD243" s="10"/>
      <c r="VKE243" s="10"/>
      <c r="VKF243" s="10"/>
      <c r="VKG243" s="10"/>
      <c r="VKH243" s="10"/>
      <c r="VKI243" s="10"/>
      <c r="VKJ243" s="10"/>
      <c r="VKK243" s="10"/>
      <c r="VKL243" s="10"/>
      <c r="VKM243" s="10"/>
      <c r="VKN243" s="10"/>
      <c r="VKO243" s="10"/>
      <c r="VKP243" s="10"/>
      <c r="VKQ243" s="10"/>
      <c r="VKR243" s="10"/>
      <c r="VKS243" s="10"/>
      <c r="VKT243" s="10"/>
      <c r="VKU243" s="10"/>
      <c r="VKV243" s="10"/>
      <c r="VKW243" s="10"/>
      <c r="VKX243" s="10"/>
      <c r="VKY243" s="10"/>
      <c r="VKZ243" s="10"/>
      <c r="VLA243" s="10"/>
      <c r="VLB243" s="10"/>
      <c r="VLC243" s="10"/>
      <c r="VLD243" s="10"/>
      <c r="VLE243" s="10"/>
      <c r="VLF243" s="10"/>
      <c r="VLG243" s="10"/>
      <c r="VLH243" s="10"/>
      <c r="VLI243" s="10"/>
      <c r="VLJ243" s="10"/>
      <c r="VLK243" s="10"/>
      <c r="VLL243" s="10"/>
      <c r="VLM243" s="10"/>
      <c r="VLN243" s="10"/>
      <c r="VLO243" s="10"/>
      <c r="VLP243" s="10"/>
      <c r="VLQ243" s="10"/>
      <c r="VLR243" s="10"/>
      <c r="VLS243" s="10"/>
      <c r="VLT243" s="10"/>
      <c r="VLU243" s="10"/>
      <c r="VLV243" s="10"/>
      <c r="VLW243" s="10"/>
      <c r="VLX243" s="10"/>
      <c r="VLY243" s="10"/>
      <c r="VLZ243" s="10"/>
      <c r="VMA243" s="10"/>
      <c r="VMB243" s="10"/>
      <c r="VMC243" s="10"/>
      <c r="VMD243" s="10"/>
      <c r="VME243" s="10"/>
      <c r="VMF243" s="10"/>
      <c r="VMG243" s="10"/>
      <c r="VMH243" s="10"/>
      <c r="VMI243" s="10"/>
      <c r="VMJ243" s="10"/>
      <c r="VMK243" s="10"/>
      <c r="VML243" s="10"/>
      <c r="VMM243" s="10"/>
      <c r="VMN243" s="10"/>
      <c r="VMO243" s="10"/>
      <c r="VMP243" s="10"/>
      <c r="VMQ243" s="10"/>
      <c r="VMR243" s="10"/>
      <c r="VMS243" s="10"/>
      <c r="VMT243" s="10"/>
      <c r="VMU243" s="10"/>
      <c r="VMV243" s="10"/>
      <c r="VMW243" s="10"/>
      <c r="VMX243" s="10"/>
      <c r="VMY243" s="10"/>
      <c r="VMZ243" s="10"/>
      <c r="VNA243" s="10"/>
      <c r="VNB243" s="10"/>
      <c r="VNC243" s="10"/>
      <c r="VND243" s="10"/>
      <c r="VNE243" s="10"/>
      <c r="VNF243" s="10"/>
      <c r="VNG243" s="10"/>
      <c r="VNH243" s="10"/>
      <c r="VNI243" s="10"/>
      <c r="VNJ243" s="10"/>
      <c r="VNK243" s="10"/>
      <c r="VNL243" s="10"/>
      <c r="VNM243" s="10"/>
      <c r="VNN243" s="10"/>
      <c r="VNO243" s="10"/>
      <c r="VNP243" s="10"/>
      <c r="VNQ243" s="10"/>
      <c r="VNR243" s="10"/>
      <c r="VNS243" s="10"/>
      <c r="VNT243" s="10"/>
      <c r="VNU243" s="10"/>
      <c r="VNV243" s="10"/>
      <c r="VNW243" s="10"/>
      <c r="VNX243" s="10"/>
      <c r="VNY243" s="10"/>
      <c r="VNZ243" s="10"/>
      <c r="VOA243" s="10"/>
      <c r="VOB243" s="10"/>
      <c r="VOC243" s="10"/>
      <c r="VOD243" s="10"/>
      <c r="VOE243" s="10"/>
      <c r="VOF243" s="10"/>
      <c r="VOG243" s="10"/>
      <c r="VOH243" s="10"/>
      <c r="VOI243" s="10"/>
      <c r="VOJ243" s="10"/>
      <c r="VOK243" s="10"/>
      <c r="VOL243" s="10"/>
      <c r="VOM243" s="10"/>
      <c r="VON243" s="10"/>
      <c r="VOO243" s="10"/>
      <c r="VOP243" s="10"/>
      <c r="VOQ243" s="10"/>
      <c r="VOR243" s="10"/>
      <c r="VOS243" s="10"/>
      <c r="VOT243" s="10"/>
      <c r="VOU243" s="10"/>
      <c r="VOV243" s="10"/>
      <c r="VOW243" s="10"/>
      <c r="VOX243" s="10"/>
      <c r="VOY243" s="10"/>
      <c r="VOZ243" s="10"/>
      <c r="VPA243" s="10"/>
      <c r="VPB243" s="10"/>
      <c r="VPC243" s="10"/>
      <c r="VPD243" s="10"/>
      <c r="VPE243" s="10"/>
      <c r="VPF243" s="10"/>
      <c r="VPG243" s="10"/>
      <c r="VPH243" s="10"/>
      <c r="VPI243" s="10"/>
      <c r="VPJ243" s="10"/>
      <c r="VPK243" s="10"/>
      <c r="VPL243" s="10"/>
      <c r="VPM243" s="10"/>
      <c r="VPN243" s="10"/>
      <c r="VPO243" s="10"/>
      <c r="VPP243" s="10"/>
      <c r="VPQ243" s="10"/>
      <c r="VPR243" s="10"/>
      <c r="VPS243" s="10"/>
      <c r="VPT243" s="10"/>
      <c r="VPU243" s="10"/>
      <c r="VPV243" s="10"/>
      <c r="VPW243" s="10"/>
      <c r="VPX243" s="10"/>
      <c r="VPY243" s="10"/>
      <c r="VPZ243" s="10"/>
      <c r="VQA243" s="10"/>
      <c r="VQB243" s="10"/>
      <c r="VQC243" s="10"/>
      <c r="VQD243" s="10"/>
      <c r="VQE243" s="10"/>
      <c r="VQF243" s="10"/>
      <c r="VQG243" s="10"/>
      <c r="VQH243" s="10"/>
      <c r="VQI243" s="10"/>
      <c r="VQJ243" s="10"/>
      <c r="VQK243" s="10"/>
      <c r="VQL243" s="10"/>
      <c r="VQM243" s="10"/>
      <c r="VQN243" s="10"/>
      <c r="VQO243" s="10"/>
      <c r="VQP243" s="10"/>
      <c r="VQQ243" s="10"/>
      <c r="VQR243" s="10"/>
      <c r="VQS243" s="10"/>
      <c r="VQT243" s="10"/>
      <c r="VQU243" s="10"/>
      <c r="VQV243" s="10"/>
      <c r="VQW243" s="10"/>
      <c r="VQX243" s="10"/>
      <c r="VQY243" s="10"/>
      <c r="VQZ243" s="10"/>
      <c r="VRA243" s="10"/>
      <c r="VRB243" s="10"/>
      <c r="VRC243" s="10"/>
      <c r="VRD243" s="10"/>
      <c r="VRE243" s="10"/>
      <c r="VRF243" s="10"/>
      <c r="VRG243" s="10"/>
      <c r="VRH243" s="10"/>
      <c r="VRI243" s="10"/>
      <c r="VRJ243" s="10"/>
      <c r="VRK243" s="10"/>
      <c r="VRL243" s="10"/>
      <c r="VRM243" s="10"/>
      <c r="VRN243" s="10"/>
      <c r="VRO243" s="10"/>
      <c r="VRP243" s="10"/>
      <c r="VRQ243" s="10"/>
      <c r="VRR243" s="10"/>
      <c r="VRS243" s="10"/>
      <c r="VRT243" s="10"/>
      <c r="VRU243" s="10"/>
      <c r="VRV243" s="10"/>
      <c r="VRW243" s="10"/>
      <c r="VRX243" s="10"/>
      <c r="VRY243" s="10"/>
      <c r="VRZ243" s="10"/>
      <c r="VSA243" s="10"/>
      <c r="VSB243" s="10"/>
      <c r="VSC243" s="10"/>
      <c r="VSD243" s="10"/>
      <c r="VSE243" s="10"/>
      <c r="VSF243" s="10"/>
      <c r="VSG243" s="10"/>
      <c r="VSH243" s="10"/>
      <c r="VSI243" s="10"/>
      <c r="VSJ243" s="10"/>
      <c r="VSK243" s="10"/>
      <c r="VSL243" s="10"/>
      <c r="VSM243" s="10"/>
      <c r="VSN243" s="10"/>
      <c r="VSO243" s="10"/>
      <c r="VSP243" s="10"/>
      <c r="VSQ243" s="10"/>
      <c r="VSR243" s="10"/>
      <c r="VSS243" s="10"/>
      <c r="VST243" s="10"/>
      <c r="VSU243" s="10"/>
      <c r="VSV243" s="10"/>
      <c r="VSW243" s="10"/>
      <c r="VSX243" s="10"/>
      <c r="VSY243" s="10"/>
      <c r="VSZ243" s="10"/>
      <c r="VTA243" s="10"/>
      <c r="VTB243" s="10"/>
      <c r="VTC243" s="10"/>
      <c r="VTD243" s="10"/>
      <c r="VTE243" s="10"/>
      <c r="VTF243" s="10"/>
      <c r="VTG243" s="10"/>
      <c r="VTH243" s="10"/>
      <c r="VTI243" s="10"/>
      <c r="VTJ243" s="10"/>
      <c r="VTK243" s="10"/>
      <c r="VTL243" s="10"/>
      <c r="VTM243" s="10"/>
      <c r="VTN243" s="10"/>
      <c r="VTO243" s="10"/>
      <c r="VTP243" s="10"/>
      <c r="VTQ243" s="10"/>
      <c r="VTR243" s="10"/>
      <c r="VTS243" s="10"/>
      <c r="VTT243" s="10"/>
      <c r="VTU243" s="10"/>
      <c r="VTV243" s="10"/>
      <c r="VTW243" s="10"/>
      <c r="VTX243" s="10"/>
      <c r="VTY243" s="10"/>
      <c r="VTZ243" s="10"/>
      <c r="VUA243" s="10"/>
      <c r="VUB243" s="10"/>
      <c r="VUC243" s="10"/>
      <c r="VUD243" s="10"/>
      <c r="VUE243" s="10"/>
      <c r="VUF243" s="10"/>
      <c r="VUG243" s="10"/>
      <c r="VUH243" s="10"/>
      <c r="VUI243" s="10"/>
      <c r="VUJ243" s="10"/>
      <c r="VUK243" s="10"/>
      <c r="VUL243" s="10"/>
      <c r="VUM243" s="10"/>
      <c r="VUN243" s="10"/>
      <c r="VUO243" s="10"/>
      <c r="VUP243" s="10"/>
      <c r="VUQ243" s="10"/>
      <c r="VUR243" s="10"/>
      <c r="VUS243" s="10"/>
      <c r="VUT243" s="10"/>
      <c r="VUU243" s="10"/>
      <c r="VUV243" s="10"/>
      <c r="VUW243" s="10"/>
      <c r="VUX243" s="10"/>
      <c r="VUY243" s="10"/>
      <c r="VUZ243" s="10"/>
      <c r="VVA243" s="10"/>
      <c r="VVB243" s="10"/>
      <c r="VVC243" s="10"/>
      <c r="VVD243" s="10"/>
      <c r="VVE243" s="10"/>
      <c r="VVF243" s="10"/>
      <c r="VVG243" s="10"/>
      <c r="VVH243" s="10"/>
      <c r="VVI243" s="10"/>
      <c r="VVJ243" s="10"/>
      <c r="VVK243" s="10"/>
      <c r="VVL243" s="10"/>
      <c r="VVM243" s="10"/>
      <c r="VVN243" s="10"/>
      <c r="VVO243" s="10"/>
      <c r="VVP243" s="10"/>
      <c r="VVQ243" s="10"/>
      <c r="VVR243" s="10"/>
      <c r="VVS243" s="10"/>
      <c r="VVT243" s="10"/>
      <c r="VVU243" s="10"/>
      <c r="VVV243" s="10"/>
      <c r="VVW243" s="10"/>
      <c r="VVX243" s="10"/>
      <c r="VVY243" s="10"/>
      <c r="VVZ243" s="10"/>
      <c r="VWA243" s="10"/>
      <c r="VWB243" s="10"/>
      <c r="VWC243" s="10"/>
      <c r="VWD243" s="10"/>
      <c r="VWE243" s="10"/>
      <c r="VWF243" s="10"/>
      <c r="VWG243" s="10"/>
      <c r="VWH243" s="10"/>
      <c r="VWI243" s="10"/>
      <c r="VWJ243" s="10"/>
      <c r="VWK243" s="10"/>
      <c r="VWL243" s="10"/>
      <c r="VWM243" s="10"/>
      <c r="VWN243" s="10"/>
      <c r="VWO243" s="10"/>
      <c r="VWP243" s="10"/>
      <c r="VWQ243" s="10"/>
      <c r="VWR243" s="10"/>
      <c r="VWS243" s="10"/>
      <c r="VWT243" s="10"/>
      <c r="VWU243" s="10"/>
      <c r="VWV243" s="10"/>
      <c r="VWW243" s="10"/>
      <c r="VWX243" s="10"/>
      <c r="VWY243" s="10"/>
      <c r="VWZ243" s="10"/>
      <c r="VXA243" s="10"/>
      <c r="VXB243" s="10"/>
      <c r="VXC243" s="10"/>
      <c r="VXD243" s="10"/>
      <c r="VXE243" s="10"/>
      <c r="VXF243" s="10"/>
      <c r="VXG243" s="10"/>
      <c r="VXH243" s="10"/>
      <c r="VXI243" s="10"/>
      <c r="VXJ243" s="10"/>
      <c r="VXK243" s="10"/>
      <c r="VXL243" s="10"/>
      <c r="VXM243" s="10"/>
      <c r="VXN243" s="10"/>
      <c r="VXO243" s="10"/>
      <c r="VXP243" s="10"/>
      <c r="VXQ243" s="10"/>
      <c r="VXR243" s="10"/>
      <c r="VXS243" s="10"/>
      <c r="VXT243" s="10"/>
      <c r="VXU243" s="10"/>
      <c r="VXV243" s="10"/>
      <c r="VXW243" s="10"/>
      <c r="VXX243" s="10"/>
      <c r="VXY243" s="10"/>
      <c r="VXZ243" s="10"/>
      <c r="VYA243" s="10"/>
      <c r="VYB243" s="10"/>
      <c r="VYC243" s="10"/>
      <c r="VYD243" s="10"/>
      <c r="VYE243" s="10"/>
      <c r="VYF243" s="10"/>
      <c r="VYG243" s="10"/>
      <c r="VYH243" s="10"/>
      <c r="VYI243" s="10"/>
      <c r="VYJ243" s="10"/>
      <c r="VYK243" s="10"/>
      <c r="VYL243" s="10"/>
      <c r="VYM243" s="10"/>
      <c r="VYN243" s="10"/>
      <c r="VYO243" s="10"/>
      <c r="VYP243" s="10"/>
      <c r="VYQ243" s="10"/>
      <c r="VYR243" s="10"/>
      <c r="VYS243" s="10"/>
      <c r="VYT243" s="10"/>
      <c r="VYU243" s="10"/>
      <c r="VYV243" s="10"/>
      <c r="VYW243" s="10"/>
      <c r="VYX243" s="10"/>
      <c r="VYY243" s="10"/>
      <c r="VYZ243" s="10"/>
      <c r="VZA243" s="10"/>
      <c r="VZB243" s="10"/>
      <c r="VZC243" s="10"/>
      <c r="VZD243" s="10"/>
      <c r="VZE243" s="10"/>
      <c r="VZF243" s="10"/>
      <c r="VZG243" s="10"/>
      <c r="VZH243" s="10"/>
      <c r="VZI243" s="10"/>
      <c r="VZJ243" s="10"/>
      <c r="VZK243" s="10"/>
      <c r="VZL243" s="10"/>
      <c r="VZM243" s="10"/>
      <c r="VZN243" s="10"/>
      <c r="VZO243" s="10"/>
      <c r="VZP243" s="10"/>
      <c r="VZQ243" s="10"/>
      <c r="VZR243" s="10"/>
      <c r="VZS243" s="10"/>
      <c r="VZT243" s="10"/>
      <c r="VZU243" s="10"/>
      <c r="VZV243" s="10"/>
      <c r="VZW243" s="10"/>
      <c r="VZX243" s="10"/>
      <c r="VZY243" s="10"/>
      <c r="VZZ243" s="10"/>
      <c r="WAA243" s="10"/>
      <c r="WAB243" s="10"/>
      <c r="WAC243" s="10"/>
      <c r="WAD243" s="10"/>
      <c r="WAE243" s="10"/>
      <c r="WAF243" s="10"/>
      <c r="WAG243" s="10"/>
      <c r="WAH243" s="10"/>
      <c r="WAI243" s="10"/>
      <c r="WAJ243" s="10"/>
      <c r="WAK243" s="10"/>
      <c r="WAL243" s="10"/>
      <c r="WAM243" s="10"/>
      <c r="WAN243" s="10"/>
      <c r="WAO243" s="10"/>
      <c r="WAP243" s="10"/>
      <c r="WAQ243" s="10"/>
      <c r="WAR243" s="10"/>
      <c r="WAS243" s="10"/>
      <c r="WAT243" s="10"/>
      <c r="WAU243" s="10"/>
      <c r="WAV243" s="10"/>
      <c r="WAW243" s="10"/>
      <c r="WAX243" s="10"/>
      <c r="WAY243" s="10"/>
      <c r="WAZ243" s="10"/>
      <c r="WBA243" s="10"/>
      <c r="WBB243" s="10"/>
      <c r="WBC243" s="10"/>
      <c r="WBD243" s="10"/>
      <c r="WBE243" s="10"/>
      <c r="WBF243" s="10"/>
      <c r="WBG243" s="10"/>
      <c r="WBH243" s="10"/>
      <c r="WBI243" s="10"/>
      <c r="WBJ243" s="10"/>
      <c r="WBK243" s="10"/>
      <c r="WBL243" s="10"/>
      <c r="WBM243" s="10"/>
      <c r="WBN243" s="10"/>
      <c r="WBO243" s="10"/>
      <c r="WBP243" s="10"/>
      <c r="WBQ243" s="10"/>
      <c r="WBR243" s="10"/>
      <c r="WBS243" s="10"/>
      <c r="WBT243" s="10"/>
      <c r="WBU243" s="10"/>
      <c r="WBV243" s="10"/>
      <c r="WBW243" s="10"/>
      <c r="WBX243" s="10"/>
      <c r="WBY243" s="10"/>
      <c r="WBZ243" s="10"/>
      <c r="WCA243" s="10"/>
      <c r="WCB243" s="10"/>
      <c r="WCC243" s="10"/>
      <c r="WCD243" s="10"/>
      <c r="WCE243" s="10"/>
      <c r="WCF243" s="10"/>
      <c r="WCG243" s="10"/>
      <c r="WCH243" s="10"/>
      <c r="WCI243" s="10"/>
      <c r="WCJ243" s="10"/>
      <c r="WCK243" s="10"/>
      <c r="WCL243" s="10"/>
      <c r="WCM243" s="10"/>
      <c r="WCN243" s="10"/>
      <c r="WCO243" s="10"/>
      <c r="WCP243" s="10"/>
      <c r="WCQ243" s="10"/>
      <c r="WCR243" s="10"/>
      <c r="WCS243" s="10"/>
      <c r="WCT243" s="10"/>
      <c r="WCU243" s="10"/>
      <c r="WCV243" s="10"/>
      <c r="WCW243" s="10"/>
      <c r="WCX243" s="10"/>
      <c r="WCY243" s="10"/>
      <c r="WCZ243" s="10"/>
      <c r="WDA243" s="10"/>
      <c r="WDB243" s="10"/>
      <c r="WDC243" s="10"/>
      <c r="WDD243" s="10"/>
      <c r="WDE243" s="10"/>
      <c r="WDF243" s="10"/>
      <c r="WDG243" s="10"/>
      <c r="WDH243" s="10"/>
      <c r="WDI243" s="10"/>
      <c r="WDJ243" s="10"/>
      <c r="WDK243" s="10"/>
      <c r="WDL243" s="10"/>
      <c r="WDM243" s="10"/>
      <c r="WDN243" s="10"/>
      <c r="WDO243" s="10"/>
      <c r="WDP243" s="10"/>
      <c r="WDQ243" s="10"/>
      <c r="WDR243" s="10"/>
      <c r="WDS243" s="10"/>
      <c r="WDT243" s="10"/>
      <c r="WDU243" s="10"/>
      <c r="WDV243" s="10"/>
      <c r="WDW243" s="10"/>
      <c r="WDX243" s="10"/>
      <c r="WDY243" s="10"/>
      <c r="WDZ243" s="10"/>
      <c r="WEA243" s="10"/>
      <c r="WEB243" s="10"/>
      <c r="WEC243" s="10"/>
      <c r="WED243" s="10"/>
      <c r="WEE243" s="10"/>
      <c r="WEF243" s="10"/>
      <c r="WEG243" s="10"/>
      <c r="WEH243" s="10"/>
      <c r="WEI243" s="10"/>
      <c r="WEJ243" s="10"/>
      <c r="WEK243" s="10"/>
      <c r="WEL243" s="10"/>
      <c r="WEM243" s="10"/>
      <c r="WEN243" s="10"/>
      <c r="WEO243" s="10"/>
      <c r="WEP243" s="10"/>
      <c r="WEQ243" s="10"/>
      <c r="WER243" s="10"/>
      <c r="WES243" s="10"/>
      <c r="WET243" s="10"/>
      <c r="WEU243" s="10"/>
      <c r="WEV243" s="10"/>
      <c r="WEW243" s="10"/>
      <c r="WEX243" s="10"/>
      <c r="WEY243" s="10"/>
      <c r="WEZ243" s="10"/>
      <c r="WFA243" s="10"/>
      <c r="WFB243" s="10"/>
      <c r="WFC243" s="10"/>
      <c r="WFD243" s="10"/>
      <c r="WFE243" s="10"/>
      <c r="WFF243" s="10"/>
      <c r="WFG243" s="10"/>
      <c r="WFH243" s="10"/>
      <c r="WFI243" s="10"/>
      <c r="WFJ243" s="10"/>
      <c r="WFK243" s="10"/>
      <c r="WFL243" s="10"/>
      <c r="WFM243" s="10"/>
      <c r="WFN243" s="10"/>
      <c r="WFO243" s="10"/>
      <c r="WFP243" s="10"/>
      <c r="WFQ243" s="10"/>
      <c r="WFR243" s="10"/>
      <c r="WFS243" s="10"/>
      <c r="WFT243" s="10"/>
      <c r="WFU243" s="10"/>
      <c r="WFV243" s="10"/>
      <c r="WFW243" s="10"/>
      <c r="WFX243" s="10"/>
      <c r="WFY243" s="10"/>
      <c r="WFZ243" s="10"/>
      <c r="WGA243" s="10"/>
      <c r="WGB243" s="10"/>
      <c r="WGC243" s="10"/>
      <c r="WGD243" s="10"/>
      <c r="WGE243" s="10"/>
      <c r="WGF243" s="10"/>
      <c r="WGG243" s="10"/>
      <c r="WGH243" s="10"/>
      <c r="WGI243" s="10"/>
      <c r="WGJ243" s="10"/>
      <c r="WGK243" s="10"/>
      <c r="WGL243" s="10"/>
      <c r="WGM243" s="10"/>
      <c r="WGN243" s="10"/>
      <c r="WGO243" s="10"/>
      <c r="WGP243" s="10"/>
      <c r="WGQ243" s="10"/>
      <c r="WGR243" s="10"/>
      <c r="WGS243" s="10"/>
      <c r="WGT243" s="10"/>
      <c r="WGU243" s="10"/>
      <c r="WGV243" s="10"/>
      <c r="WGW243" s="10"/>
      <c r="WGX243" s="10"/>
      <c r="WGY243" s="10"/>
      <c r="WGZ243" s="10"/>
      <c r="WHA243" s="10"/>
      <c r="WHB243" s="10"/>
      <c r="WHC243" s="10"/>
      <c r="WHD243" s="10"/>
      <c r="WHE243" s="10"/>
      <c r="WHF243" s="10"/>
      <c r="WHG243" s="10"/>
      <c r="WHH243" s="10"/>
      <c r="WHI243" s="10"/>
      <c r="WHJ243" s="10"/>
      <c r="WHK243" s="10"/>
      <c r="WHL243" s="10"/>
      <c r="WHM243" s="10"/>
      <c r="WHN243" s="10"/>
      <c r="WHO243" s="10"/>
      <c r="WHP243" s="10"/>
      <c r="WHQ243" s="10"/>
      <c r="WHR243" s="10"/>
      <c r="WHS243" s="10"/>
      <c r="WHT243" s="10"/>
      <c r="WHU243" s="10"/>
      <c r="WHV243" s="10"/>
      <c r="WHW243" s="10"/>
      <c r="WHX243" s="10"/>
      <c r="WHY243" s="10"/>
      <c r="WHZ243" s="10"/>
      <c r="WIA243" s="10"/>
      <c r="WIB243" s="10"/>
      <c r="WIC243" s="10"/>
      <c r="WID243" s="10"/>
      <c r="WIE243" s="10"/>
      <c r="WIF243" s="10"/>
      <c r="WIG243" s="10"/>
      <c r="WIH243" s="10"/>
      <c r="WII243" s="10"/>
      <c r="WIJ243" s="10"/>
      <c r="WIK243" s="10"/>
      <c r="WIL243" s="10"/>
      <c r="WIM243" s="10"/>
      <c r="WIN243" s="10"/>
      <c r="WIO243" s="10"/>
      <c r="WIP243" s="10"/>
      <c r="WIQ243" s="10"/>
      <c r="WIR243" s="10"/>
      <c r="WIS243" s="10"/>
      <c r="WIT243" s="10"/>
      <c r="WIU243" s="10"/>
      <c r="WIV243" s="10"/>
      <c r="WIW243" s="10"/>
      <c r="WIX243" s="10"/>
      <c r="WIY243" s="10"/>
      <c r="WIZ243" s="10"/>
      <c r="WJA243" s="10"/>
      <c r="WJB243" s="10"/>
      <c r="WJC243" s="10"/>
      <c r="WJD243" s="10"/>
      <c r="WJE243" s="10"/>
      <c r="WJF243" s="10"/>
      <c r="WJG243" s="10"/>
      <c r="WJH243" s="10"/>
      <c r="WJI243" s="10"/>
      <c r="WJJ243" s="10"/>
      <c r="WJK243" s="10"/>
      <c r="WJL243" s="10"/>
      <c r="WJM243" s="10"/>
      <c r="WJN243" s="10"/>
      <c r="WJO243" s="10"/>
      <c r="WJP243" s="10"/>
      <c r="WJQ243" s="10"/>
      <c r="WJR243" s="10"/>
      <c r="WJS243" s="10"/>
      <c r="WJT243" s="10"/>
      <c r="WJU243" s="10"/>
      <c r="WJV243" s="10"/>
      <c r="WJW243" s="10"/>
      <c r="WJX243" s="10"/>
      <c r="WJY243" s="10"/>
      <c r="WJZ243" s="10"/>
      <c r="WKA243" s="10"/>
      <c r="WKB243" s="10"/>
      <c r="WKC243" s="10"/>
      <c r="WKD243" s="10"/>
      <c r="WKE243" s="10"/>
      <c r="WKF243" s="10"/>
      <c r="WKG243" s="10"/>
      <c r="WKH243" s="10"/>
      <c r="WKI243" s="10"/>
      <c r="WKJ243" s="10"/>
      <c r="WKK243" s="10"/>
      <c r="WKL243" s="10"/>
      <c r="WKM243" s="10"/>
      <c r="WKN243" s="10"/>
      <c r="WKO243" s="10"/>
      <c r="WKP243" s="10"/>
      <c r="WKQ243" s="10"/>
      <c r="WKR243" s="10"/>
      <c r="WKS243" s="10"/>
      <c r="WKT243" s="10"/>
      <c r="WKU243" s="10"/>
      <c r="WKV243" s="10"/>
      <c r="WKW243" s="10"/>
      <c r="WKX243" s="10"/>
      <c r="WKY243" s="10"/>
      <c r="WKZ243" s="10"/>
      <c r="WLA243" s="10"/>
      <c r="WLB243" s="10"/>
      <c r="WLC243" s="10"/>
      <c r="WLD243" s="10"/>
      <c r="WLE243" s="10"/>
      <c r="WLF243" s="10"/>
      <c r="WLG243" s="10"/>
      <c r="WLH243" s="10"/>
      <c r="WLI243" s="10"/>
      <c r="WLJ243" s="10"/>
      <c r="WLK243" s="10"/>
      <c r="WLL243" s="10"/>
      <c r="WLM243" s="10"/>
      <c r="WLN243" s="10"/>
      <c r="WLO243" s="10"/>
      <c r="WLP243" s="10"/>
      <c r="WLQ243" s="10"/>
      <c r="WLR243" s="10"/>
      <c r="WLS243" s="10"/>
      <c r="WLT243" s="10"/>
      <c r="WLU243" s="10"/>
      <c r="WLV243" s="10"/>
      <c r="WLW243" s="10"/>
      <c r="WLX243" s="10"/>
      <c r="WLY243" s="10"/>
      <c r="WLZ243" s="10"/>
      <c r="WMA243" s="10"/>
      <c r="WMB243" s="10"/>
      <c r="WMC243" s="10"/>
      <c r="WMD243" s="10"/>
      <c r="WME243" s="10"/>
      <c r="WMF243" s="10"/>
      <c r="WMG243" s="10"/>
      <c r="WMH243" s="10"/>
      <c r="WMI243" s="10"/>
      <c r="WMJ243" s="10"/>
      <c r="WMK243" s="10"/>
      <c r="WML243" s="10"/>
      <c r="WMM243" s="10"/>
      <c r="WMN243" s="10"/>
      <c r="WMO243" s="10"/>
      <c r="WMP243" s="10"/>
      <c r="WMQ243" s="10"/>
      <c r="WMR243" s="10"/>
      <c r="WMS243" s="10"/>
      <c r="WMT243" s="10"/>
      <c r="WMU243" s="10"/>
      <c r="WMV243" s="10"/>
      <c r="WMW243" s="10"/>
      <c r="WMX243" s="10"/>
      <c r="WMY243" s="10"/>
      <c r="WMZ243" s="10"/>
      <c r="WNA243" s="10"/>
      <c r="WNB243" s="10"/>
      <c r="WNC243" s="10"/>
      <c r="WND243" s="10"/>
      <c r="WNE243" s="10"/>
      <c r="WNF243" s="10"/>
      <c r="WNG243" s="10"/>
      <c r="WNH243" s="10"/>
      <c r="WNI243" s="10"/>
      <c r="WNJ243" s="10"/>
      <c r="WNK243" s="10"/>
      <c r="WNL243" s="10"/>
      <c r="WNM243" s="10"/>
      <c r="WNN243" s="10"/>
      <c r="WNO243" s="10"/>
      <c r="WNP243" s="10"/>
      <c r="WNQ243" s="10"/>
      <c r="WNR243" s="10"/>
      <c r="WNS243" s="10"/>
      <c r="WNT243" s="10"/>
      <c r="WNU243" s="10"/>
      <c r="WNV243" s="10"/>
      <c r="WNW243" s="10"/>
      <c r="WNX243" s="10"/>
      <c r="WNY243" s="10"/>
      <c r="WNZ243" s="10"/>
      <c r="WOA243" s="10"/>
      <c r="WOB243" s="10"/>
      <c r="WOC243" s="10"/>
      <c r="WOD243" s="10"/>
      <c r="WOE243" s="10"/>
      <c r="WOF243" s="10"/>
      <c r="WOG243" s="10"/>
      <c r="WOH243" s="10"/>
      <c r="WOI243" s="10"/>
      <c r="WOJ243" s="10"/>
      <c r="WOK243" s="10"/>
      <c r="WOL243" s="10"/>
      <c r="WOM243" s="10"/>
      <c r="WON243" s="10"/>
      <c r="WOO243" s="10"/>
      <c r="WOP243" s="10"/>
      <c r="WOQ243" s="10"/>
      <c r="WOR243" s="10"/>
      <c r="WOS243" s="10"/>
      <c r="WOT243" s="10"/>
      <c r="WOU243" s="10"/>
      <c r="WOV243" s="10"/>
      <c r="WOW243" s="10"/>
      <c r="WOX243" s="10"/>
      <c r="WOY243" s="10"/>
      <c r="WOZ243" s="10"/>
      <c r="WPA243" s="10"/>
      <c r="WPB243" s="10"/>
      <c r="WPC243" s="10"/>
      <c r="WPD243" s="10"/>
      <c r="WPE243" s="10"/>
      <c r="WPF243" s="10"/>
      <c r="WPG243" s="10"/>
      <c r="WPH243" s="10"/>
      <c r="WPI243" s="10"/>
      <c r="WPJ243" s="10"/>
      <c r="WPK243" s="10"/>
      <c r="WPL243" s="10"/>
      <c r="WPM243" s="10"/>
      <c r="WPN243" s="10"/>
      <c r="WPO243" s="10"/>
      <c r="WPP243" s="10"/>
      <c r="WPQ243" s="10"/>
      <c r="WPR243" s="10"/>
      <c r="WPS243" s="10"/>
      <c r="WPT243" s="10"/>
      <c r="WPU243" s="10"/>
      <c r="WPV243" s="10"/>
      <c r="WPW243" s="10"/>
      <c r="WPX243" s="10"/>
      <c r="WPY243" s="10"/>
      <c r="WPZ243" s="10"/>
      <c r="WQA243" s="10"/>
      <c r="WQB243" s="10"/>
      <c r="WQC243" s="10"/>
      <c r="WQD243" s="10"/>
      <c r="WQE243" s="10"/>
      <c r="WQF243" s="10"/>
      <c r="WQG243" s="10"/>
      <c r="WQH243" s="10"/>
      <c r="WQI243" s="10"/>
      <c r="WQJ243" s="10"/>
      <c r="WQK243" s="10"/>
      <c r="WQL243" s="10"/>
      <c r="WQM243" s="10"/>
      <c r="WQN243" s="10"/>
      <c r="WQO243" s="10"/>
      <c r="WQP243" s="10"/>
      <c r="WQQ243" s="10"/>
      <c r="WQR243" s="10"/>
      <c r="WQS243" s="10"/>
      <c r="WQT243" s="10"/>
      <c r="WQU243" s="10"/>
      <c r="WQV243" s="10"/>
      <c r="WQW243" s="10"/>
      <c r="WQX243" s="10"/>
      <c r="WQY243" s="10"/>
      <c r="WQZ243" s="10"/>
      <c r="WRA243" s="10"/>
      <c r="WRB243" s="10"/>
      <c r="WRC243" s="10"/>
      <c r="WRD243" s="10"/>
      <c r="WRE243" s="10"/>
      <c r="WRF243" s="10"/>
      <c r="WRG243" s="10"/>
      <c r="WRH243" s="10"/>
      <c r="WRI243" s="10"/>
      <c r="WRJ243" s="10"/>
      <c r="WRK243" s="10"/>
      <c r="WRL243" s="10"/>
      <c r="WRM243" s="10"/>
      <c r="WRN243" s="10"/>
      <c r="WRO243" s="10"/>
      <c r="WRP243" s="10"/>
      <c r="WRQ243" s="10"/>
      <c r="WRR243" s="10"/>
      <c r="WRS243" s="10"/>
      <c r="WRT243" s="10"/>
      <c r="WRU243" s="10"/>
      <c r="WRV243" s="10"/>
      <c r="WRW243" s="10"/>
      <c r="WRX243" s="10"/>
      <c r="WRY243" s="10"/>
      <c r="WRZ243" s="10"/>
      <c r="WSA243" s="10"/>
      <c r="WSB243" s="10"/>
      <c r="WSC243" s="10"/>
      <c r="WSD243" s="10"/>
      <c r="WSE243" s="10"/>
      <c r="WSF243" s="10"/>
      <c r="WSG243" s="10"/>
      <c r="WSH243" s="10"/>
      <c r="WSI243" s="10"/>
      <c r="WSJ243" s="10"/>
      <c r="WSK243" s="10"/>
      <c r="WSL243" s="10"/>
      <c r="WSM243" s="10"/>
      <c r="WSN243" s="10"/>
      <c r="WSO243" s="10"/>
      <c r="WSP243" s="10"/>
      <c r="WSQ243" s="10"/>
      <c r="WSR243" s="10"/>
      <c r="WSS243" s="10"/>
      <c r="WST243" s="10"/>
      <c r="WSU243" s="10"/>
      <c r="WSV243" s="10"/>
      <c r="WSW243" s="10"/>
      <c r="WSX243" s="10"/>
      <c r="WSY243" s="10"/>
      <c r="WSZ243" s="10"/>
      <c r="WTA243" s="10"/>
      <c r="WTB243" s="10"/>
      <c r="WTC243" s="10"/>
      <c r="WTD243" s="10"/>
      <c r="WTE243" s="10"/>
      <c r="WTF243" s="10"/>
      <c r="WTG243" s="10"/>
      <c r="WTH243" s="10"/>
      <c r="WTI243" s="10"/>
      <c r="WTJ243" s="10"/>
      <c r="WTK243" s="10"/>
      <c r="WTL243" s="10"/>
      <c r="WTM243" s="10"/>
      <c r="WTN243" s="10"/>
      <c r="WTO243" s="10"/>
      <c r="WTP243" s="10"/>
      <c r="WTQ243" s="10"/>
      <c r="WTR243" s="10"/>
      <c r="WTS243" s="10"/>
      <c r="WTT243" s="10"/>
      <c r="WTU243" s="10"/>
      <c r="WTV243" s="10"/>
      <c r="WTW243" s="10"/>
      <c r="WTX243" s="10"/>
      <c r="WTY243" s="10"/>
      <c r="WTZ243" s="10"/>
      <c r="WUA243" s="10"/>
      <c r="WUB243" s="10"/>
      <c r="WUC243" s="10"/>
      <c r="WUD243" s="10"/>
      <c r="WUE243" s="10"/>
      <c r="WUF243" s="10"/>
      <c r="WUG243" s="10"/>
      <c r="WUH243" s="10"/>
      <c r="WUI243" s="10"/>
      <c r="WUJ243" s="10"/>
      <c r="WUK243" s="10"/>
      <c r="WUL243" s="10"/>
      <c r="WUM243" s="10"/>
      <c r="WUN243" s="10"/>
      <c r="WUO243" s="10"/>
      <c r="WUP243" s="10"/>
      <c r="WUQ243" s="10"/>
      <c r="WUR243" s="10"/>
      <c r="WUS243" s="10"/>
      <c r="WUT243" s="10"/>
      <c r="WUU243" s="10"/>
      <c r="WUV243" s="10"/>
      <c r="WUW243" s="10"/>
      <c r="WUX243" s="10"/>
      <c r="WUY243" s="10"/>
      <c r="WUZ243" s="10"/>
      <c r="WVA243" s="10"/>
      <c r="WVB243" s="10"/>
      <c r="WVC243" s="10"/>
      <c r="WVD243" s="10"/>
      <c r="WVE243" s="10"/>
      <c r="WVF243" s="10"/>
      <c r="WVG243" s="10"/>
      <c r="WVH243" s="10"/>
      <c r="WVI243" s="10"/>
      <c r="WVJ243" s="10"/>
      <c r="WVK243" s="10"/>
      <c r="WVL243" s="10"/>
      <c r="WVM243" s="10"/>
      <c r="WVN243" s="10"/>
      <c r="WVO243" s="10"/>
      <c r="WVP243" s="10"/>
      <c r="WVQ243" s="10"/>
      <c r="WVR243" s="10"/>
      <c r="WVS243" s="10"/>
      <c r="WVT243" s="10"/>
      <c r="WVU243" s="10"/>
      <c r="WVV243" s="10"/>
      <c r="WVW243" s="10"/>
      <c r="WVX243" s="10"/>
      <c r="WVY243" s="10"/>
      <c r="WVZ243" s="10"/>
      <c r="WWA243" s="10"/>
      <c r="WWB243" s="10"/>
      <c r="WWC243" s="10"/>
      <c r="WWD243" s="10"/>
      <c r="WWE243" s="10"/>
      <c r="WWF243" s="10"/>
      <c r="WWG243" s="10"/>
      <c r="WWH243" s="10"/>
      <c r="WWI243" s="10"/>
      <c r="WWJ243" s="10"/>
      <c r="WWK243" s="10"/>
      <c r="WWL243" s="10"/>
      <c r="WWM243" s="10"/>
      <c r="WWN243" s="10"/>
      <c r="WWO243" s="10"/>
      <c r="WWP243" s="10"/>
      <c r="WWQ243" s="10"/>
      <c r="WWR243" s="10"/>
      <c r="WWS243" s="10"/>
      <c r="WWT243" s="10"/>
      <c r="WWU243" s="10"/>
      <c r="WWV243" s="10"/>
      <c r="WWW243" s="10"/>
      <c r="WWX243" s="10"/>
      <c r="WWY243" s="10"/>
      <c r="WWZ243" s="10"/>
      <c r="WXA243" s="10"/>
      <c r="WXB243" s="10"/>
      <c r="WXC243" s="10"/>
      <c r="WXD243" s="10"/>
      <c r="WXE243" s="10"/>
      <c r="WXF243" s="10"/>
      <c r="WXG243" s="10"/>
      <c r="WXH243" s="10"/>
      <c r="WXI243" s="10"/>
      <c r="WXJ243" s="10"/>
      <c r="WXK243" s="10"/>
      <c r="WXL243" s="10"/>
      <c r="WXM243" s="10"/>
      <c r="WXN243" s="10"/>
      <c r="WXO243" s="10"/>
      <c r="WXP243" s="10"/>
      <c r="WXQ243" s="10"/>
      <c r="WXR243" s="10"/>
      <c r="WXS243" s="10"/>
      <c r="WXT243" s="10"/>
      <c r="WXU243" s="10"/>
      <c r="WXV243" s="10"/>
      <c r="WXW243" s="10"/>
      <c r="WXX243" s="10"/>
      <c r="WXY243" s="10"/>
      <c r="WXZ243" s="10"/>
      <c r="WYA243" s="10"/>
      <c r="WYB243" s="10"/>
      <c r="WYC243" s="10"/>
      <c r="WYD243" s="10"/>
      <c r="WYE243" s="10"/>
      <c r="WYF243" s="10"/>
      <c r="WYG243" s="10"/>
      <c r="WYH243" s="10"/>
      <c r="WYI243" s="10"/>
      <c r="WYJ243" s="10"/>
      <c r="WYK243" s="10"/>
      <c r="WYL243" s="10"/>
      <c r="WYM243" s="10"/>
      <c r="WYN243" s="10"/>
      <c r="WYO243" s="10"/>
      <c r="WYP243" s="10"/>
      <c r="WYQ243" s="10"/>
      <c r="WYR243" s="10"/>
      <c r="WYS243" s="10"/>
      <c r="WYT243" s="10"/>
      <c r="WYU243" s="10"/>
      <c r="WYV243" s="10"/>
      <c r="WYW243" s="10"/>
      <c r="WYX243" s="10"/>
      <c r="WYY243" s="10"/>
      <c r="WYZ243" s="10"/>
      <c r="WZA243" s="10"/>
      <c r="WZB243" s="10"/>
      <c r="WZC243" s="10"/>
      <c r="WZD243" s="10"/>
      <c r="WZE243" s="10"/>
      <c r="WZF243" s="10"/>
      <c r="WZG243" s="10"/>
      <c r="WZH243" s="10"/>
      <c r="WZI243" s="10"/>
      <c r="WZJ243" s="10"/>
      <c r="WZK243" s="10"/>
      <c r="WZL243" s="10"/>
      <c r="WZM243" s="10"/>
      <c r="WZN243" s="10"/>
      <c r="WZO243" s="10"/>
      <c r="WZP243" s="10"/>
      <c r="WZQ243" s="10"/>
      <c r="WZR243" s="10"/>
      <c r="WZS243" s="10"/>
      <c r="WZT243" s="10"/>
      <c r="WZU243" s="10"/>
      <c r="WZV243" s="10"/>
      <c r="WZW243" s="10"/>
      <c r="WZX243" s="10"/>
      <c r="WZY243" s="10"/>
      <c r="WZZ243" s="10"/>
      <c r="XAA243" s="10"/>
      <c r="XAB243" s="10"/>
      <c r="XAC243" s="10"/>
      <c r="XAD243" s="10"/>
      <c r="XAE243" s="10"/>
      <c r="XAF243" s="10"/>
      <c r="XAG243" s="10"/>
      <c r="XAH243" s="10"/>
      <c r="XAI243" s="10"/>
      <c r="XAJ243" s="10"/>
      <c r="XAK243" s="10"/>
      <c r="XAL243" s="10"/>
      <c r="XAM243" s="10"/>
      <c r="XAN243" s="10"/>
      <c r="XAO243" s="10"/>
      <c r="XAP243" s="10"/>
      <c r="XAQ243" s="10"/>
      <c r="XAR243" s="10"/>
      <c r="XAS243" s="10"/>
      <c r="XAT243" s="10"/>
      <c r="XAU243" s="10"/>
      <c r="XAV243" s="10"/>
      <c r="XAW243" s="10"/>
      <c r="XAX243" s="10"/>
      <c r="XAY243" s="10"/>
      <c r="XAZ243" s="10"/>
      <c r="XBA243" s="10"/>
      <c r="XBB243" s="10"/>
      <c r="XBC243" s="10"/>
      <c r="XBD243" s="10"/>
      <c r="XBE243" s="10"/>
      <c r="XBF243" s="10"/>
      <c r="XBG243" s="10"/>
      <c r="XBH243" s="10"/>
      <c r="XBI243" s="10"/>
      <c r="XBJ243" s="10"/>
      <c r="XBK243" s="10"/>
      <c r="XBL243" s="10"/>
      <c r="XBM243" s="10"/>
      <c r="XBN243" s="10"/>
      <c r="XBO243" s="10"/>
      <c r="XBP243" s="10"/>
      <c r="XBQ243" s="10"/>
      <c r="XBR243" s="10"/>
      <c r="XBS243" s="10"/>
      <c r="XBT243" s="10"/>
      <c r="XBU243" s="10"/>
      <c r="XBV243" s="10"/>
      <c r="XBW243" s="10"/>
      <c r="XBX243" s="10"/>
      <c r="XBY243" s="10"/>
      <c r="XBZ243" s="10"/>
      <c r="XCA243" s="10"/>
      <c r="XCB243" s="10"/>
      <c r="XCC243" s="10"/>
      <c r="XCD243" s="10"/>
      <c r="XCE243" s="10"/>
      <c r="XCF243" s="10"/>
      <c r="XCG243" s="10"/>
      <c r="XCH243" s="10"/>
      <c r="XCI243" s="10"/>
      <c r="XCJ243" s="10"/>
      <c r="XCK243" s="10"/>
      <c r="XCL243" s="10"/>
      <c r="XCM243" s="10"/>
      <c r="XCN243" s="10"/>
      <c r="XCO243" s="10"/>
      <c r="XCP243" s="10"/>
      <c r="XCQ243" s="10"/>
      <c r="XCR243" s="10"/>
      <c r="XCS243" s="10"/>
      <c r="XCT243" s="10"/>
      <c r="XCU243" s="10"/>
      <c r="XCV243" s="10"/>
      <c r="XCW243" s="10"/>
      <c r="XCX243" s="10"/>
      <c r="XCY243" s="10"/>
      <c r="XCZ243" s="10"/>
      <c r="XDA243" s="10"/>
      <c r="XDB243" s="10"/>
      <c r="XDC243" s="10"/>
      <c r="XDD243" s="10"/>
      <c r="XDE243" s="10"/>
      <c r="XDF243" s="10"/>
      <c r="XDG243" s="10"/>
      <c r="XDH243" s="10"/>
      <c r="XDI243" s="10"/>
      <c r="XDJ243" s="10"/>
      <c r="XDK243" s="10"/>
      <c r="XDL243" s="10"/>
      <c r="XDM243" s="10"/>
      <c r="XDN243" s="10"/>
      <c r="XDO243" s="10"/>
      <c r="XDP243" s="10"/>
      <c r="XDQ243" s="10"/>
      <c r="XDR243" s="10"/>
      <c r="XDS243" s="10"/>
      <c r="XDT243" s="10"/>
      <c r="XDU243" s="10"/>
      <c r="XDV243" s="10"/>
      <c r="XDW243" s="10"/>
      <c r="XDX243" s="10"/>
      <c r="XDY243" s="10"/>
      <c r="XDZ243" s="10"/>
      <c r="XEA243" s="10"/>
      <c r="XEB243" s="10"/>
      <c r="XEC243" s="10"/>
      <c r="XED243" s="10"/>
      <c r="XEE243" s="10"/>
      <c r="XEF243" s="10"/>
      <c r="XEG243" s="10"/>
      <c r="XEH243" s="10"/>
      <c r="XEI243" s="10"/>
      <c r="XEJ243" s="10"/>
      <c r="XEK243" s="10"/>
      <c r="XEL243" s="10"/>
      <c r="XEM243" s="10"/>
      <c r="XEN243" s="10"/>
      <c r="XEO243" s="10"/>
      <c r="XEP243" s="10"/>
      <c r="XEQ243" s="10"/>
      <c r="XER243" s="10"/>
      <c r="XES243" s="10"/>
      <c r="XET243" s="10"/>
      <c r="XEU243" s="10"/>
      <c r="XEV243" s="10"/>
      <c r="XEW243" s="10"/>
      <c r="XEX243" s="10"/>
      <c r="XEY243" s="10"/>
      <c r="XEZ243" s="10"/>
      <c r="XFA243" s="10"/>
      <c r="XFB243" s="10"/>
      <c r="XFC243" s="10"/>
      <c r="XFD243" s="10"/>
    </row>
    <row r="244" spans="2:16384" outlineLevel="1" x14ac:dyDescent="0.3">
      <c r="C244" s="107" t="s">
        <v>138</v>
      </c>
    </row>
    <row r="245" spans="2:16384" outlineLevel="1" x14ac:dyDescent="0.3">
      <c r="C245" s="107"/>
    </row>
    <row r="246" spans="2:16384" outlineLevel="1" x14ac:dyDescent="0.3">
      <c r="C246" s="107"/>
      <c r="E246" s="100" t="s">
        <v>29</v>
      </c>
      <c r="F246" s="75" t="s">
        <v>273</v>
      </c>
      <c r="G246" s="75"/>
      <c r="H246" s="75"/>
      <c r="I246" s="75"/>
      <c r="J246" s="75" t="s">
        <v>646</v>
      </c>
      <c r="K246" s="75"/>
      <c r="L246" s="75" t="s">
        <v>128</v>
      </c>
      <c r="T246" s="136">
        <v>0</v>
      </c>
      <c r="U246" s="136">
        <v>0</v>
      </c>
      <c r="V246" s="136">
        <v>0</v>
      </c>
      <c r="W246" s="136">
        <v>0</v>
      </c>
      <c r="X246" s="136">
        <v>0</v>
      </c>
      <c r="Y246" s="136">
        <v>0.36078897616836231</v>
      </c>
      <c r="Z246" s="136">
        <v>0.36025242692680626</v>
      </c>
      <c r="AA246" s="136">
        <v>0.41016133615931544</v>
      </c>
      <c r="AB246" s="136">
        <v>0.4878665901461342</v>
      </c>
      <c r="AC246" s="136">
        <v>0.52419760853561492</v>
      </c>
      <c r="AD246" s="136">
        <v>0.53791929792711635</v>
      </c>
      <c r="AE246" s="136">
        <v>0.51333590686324893</v>
      </c>
      <c r="AF246" s="136">
        <v>0.46393560664796601</v>
      </c>
      <c r="AG246" s="136">
        <v>0.53119831190056321</v>
      </c>
      <c r="AH246" s="136">
        <v>0.5795141181675687</v>
      </c>
      <c r="AI246" s="136">
        <v>0.58137718327565446</v>
      </c>
      <c r="AJ246" s="136">
        <v>0.56374665673291691</v>
      </c>
      <c r="AK246" s="136">
        <v>0.56248641342155281</v>
      </c>
    </row>
    <row r="247" spans="2:16384" outlineLevel="1" x14ac:dyDescent="0.3">
      <c r="C247" s="107"/>
      <c r="E247" s="100" t="s">
        <v>29</v>
      </c>
      <c r="F247" s="75" t="s">
        <v>324</v>
      </c>
      <c r="G247" s="75"/>
      <c r="H247" s="75"/>
      <c r="I247" s="75"/>
      <c r="J247" s="75" t="s">
        <v>647</v>
      </c>
      <c r="K247" s="75"/>
      <c r="L247" s="75" t="s">
        <v>128</v>
      </c>
      <c r="T247" s="74">
        <v>0</v>
      </c>
      <c r="U247" s="74">
        <v>0</v>
      </c>
      <c r="V247" s="74">
        <v>0</v>
      </c>
      <c r="W247" s="74">
        <v>0</v>
      </c>
      <c r="X247" s="74">
        <v>0</v>
      </c>
      <c r="Y247" s="74">
        <v>0</v>
      </c>
      <c r="Z247" s="74">
        <v>0</v>
      </c>
      <c r="AA247" s="74">
        <v>0</v>
      </c>
      <c r="AB247" s="74">
        <v>0</v>
      </c>
      <c r="AC247" s="74">
        <v>0</v>
      </c>
      <c r="AD247" s="74">
        <v>0</v>
      </c>
      <c r="AE247" s="74">
        <v>0</v>
      </c>
      <c r="AF247" s="74">
        <v>0</v>
      </c>
      <c r="AG247" s="74">
        <v>0</v>
      </c>
      <c r="AH247" s="74">
        <v>0</v>
      </c>
      <c r="AI247" s="74">
        <v>0</v>
      </c>
      <c r="AJ247" s="74">
        <v>0</v>
      </c>
      <c r="AK247" s="74">
        <v>0</v>
      </c>
    </row>
    <row r="249" spans="2:16384" s="75" customFormat="1" ht="14.65" x14ac:dyDescent="0.35">
      <c r="B249" s="78" t="s">
        <v>143</v>
      </c>
      <c r="C249" s="78"/>
      <c r="D249" s="78"/>
      <c r="E249" s="78"/>
      <c r="F249" s="78"/>
      <c r="G249" s="78"/>
      <c r="H249" s="78"/>
      <c r="I249" s="78"/>
      <c r="J249" s="78"/>
      <c r="K249" s="78"/>
      <c r="L249" s="78"/>
      <c r="M249" s="78"/>
      <c r="N249" s="78"/>
      <c r="O249" s="78"/>
      <c r="P249" s="78"/>
      <c r="Q249" s="78"/>
      <c r="R249" s="78"/>
      <c r="S249" s="78"/>
      <c r="T249" s="78"/>
      <c r="U249" s="78"/>
      <c r="V249" s="78"/>
      <c r="W249" s="78"/>
      <c r="X249" s="78"/>
      <c r="Y249" s="78"/>
      <c r="Z249" s="78"/>
      <c r="AA249" s="78"/>
      <c r="AB249" s="78"/>
      <c r="AC249" s="78"/>
      <c r="AD249" s="78"/>
      <c r="AE249" s="78"/>
      <c r="AF249" s="78"/>
      <c r="AG249" s="78"/>
      <c r="AH249" s="78"/>
      <c r="AI249" s="78"/>
      <c r="AJ249" s="78"/>
      <c r="AK249" s="78"/>
      <c r="AL249" s="78"/>
      <c r="AM249" s="78"/>
      <c r="AN249" s="78"/>
      <c r="AO249" s="78"/>
      <c r="AP249" s="78"/>
      <c r="AQ249" s="78"/>
      <c r="AR249" s="78"/>
      <c r="AS249" s="78"/>
      <c r="AT249" s="78"/>
      <c r="AU249" s="86"/>
      <c r="AV249" s="78"/>
      <c r="AW249" s="78"/>
      <c r="AX249" s="78"/>
      <c r="AY249" s="78"/>
      <c r="AZ249" s="78"/>
      <c r="BA249" s="78"/>
      <c r="BB249" s="78"/>
      <c r="BC249" s="78"/>
      <c r="BD249" s="78"/>
      <c r="BE249" s="78"/>
      <c r="BF249" s="78"/>
      <c r="BG249" s="78"/>
      <c r="BH249" s="78"/>
    </row>
    <row r="250" spans="2:16384" s="75" customFormat="1" x14ac:dyDescent="0.3">
      <c r="C250" s="30" t="s">
        <v>148</v>
      </c>
      <c r="AU250" s="87"/>
    </row>
    <row r="251" spans="2:16384" s="75" customFormat="1" x14ac:dyDescent="0.3">
      <c r="AU251" s="87"/>
    </row>
    <row r="252" spans="2:16384" s="75" customFormat="1" x14ac:dyDescent="0.3">
      <c r="F252" s="75" t="s">
        <v>242</v>
      </c>
      <c r="R252" s="29">
        <v>0</v>
      </c>
      <c r="T252" s="29" t="b">
        <v>1</v>
      </c>
      <c r="U252" s="29" t="b">
        <v>1</v>
      </c>
      <c r="V252" s="29" t="b">
        <v>1</v>
      </c>
      <c r="W252" s="29" t="b">
        <v>1</v>
      </c>
      <c r="X252" s="29" t="b">
        <v>1</v>
      </c>
      <c r="Y252" s="29" t="b">
        <v>1</v>
      </c>
      <c r="Z252" s="29" t="b">
        <v>1</v>
      </c>
      <c r="AA252" s="29" t="b">
        <v>1</v>
      </c>
      <c r="AB252" s="29" t="b">
        <v>1</v>
      </c>
      <c r="AC252" s="29" t="b">
        <v>1</v>
      </c>
      <c r="AD252" s="29" t="b">
        <v>1</v>
      </c>
      <c r="AE252" s="29" t="b">
        <v>1</v>
      </c>
      <c r="AF252" s="29" t="b">
        <v>1</v>
      </c>
      <c r="AG252" s="29" t="b">
        <v>1</v>
      </c>
      <c r="AH252" s="29" t="b">
        <v>1</v>
      </c>
      <c r="AI252" s="29" t="b">
        <v>1</v>
      </c>
      <c r="AJ252" s="29" t="b">
        <v>1</v>
      </c>
      <c r="AK252" s="29" t="b">
        <v>1</v>
      </c>
      <c r="AM252" s="29" t="b">
        <v>1</v>
      </c>
      <c r="AN252" s="29" t="b">
        <v>1</v>
      </c>
      <c r="AO252" s="29" t="b">
        <v>1</v>
      </c>
      <c r="AP252" s="29" t="b">
        <v>1</v>
      </c>
      <c r="AQ252" s="29" t="b">
        <v>1</v>
      </c>
      <c r="AR252" s="29" t="b">
        <v>1</v>
      </c>
      <c r="AU252" s="87"/>
    </row>
    <row r="253" spans="2:16384" s="75" customFormat="1" x14ac:dyDescent="0.3">
      <c r="F253" s="75" t="s">
        <v>243</v>
      </c>
      <c r="R253" s="29">
        <v>0</v>
      </c>
      <c r="T253" s="29" t="b">
        <v>1</v>
      </c>
      <c r="U253" s="29" t="b">
        <v>1</v>
      </c>
      <c r="V253" s="29" t="b">
        <v>1</v>
      </c>
      <c r="W253" s="29" t="b">
        <v>1</v>
      </c>
      <c r="X253" s="29" t="b">
        <v>1</v>
      </c>
      <c r="Y253" s="29" t="b">
        <v>1</v>
      </c>
      <c r="Z253" s="29" t="b">
        <v>1</v>
      </c>
      <c r="AA253" s="29" t="b">
        <v>1</v>
      </c>
      <c r="AB253" s="29" t="b">
        <v>1</v>
      </c>
      <c r="AC253" s="29" t="b">
        <v>1</v>
      </c>
      <c r="AD253" s="29" t="b">
        <v>1</v>
      </c>
      <c r="AE253" s="29" t="b">
        <v>1</v>
      </c>
      <c r="AF253" s="29" t="b">
        <v>1</v>
      </c>
      <c r="AG253" s="29" t="b">
        <v>1</v>
      </c>
      <c r="AH253" s="29" t="b">
        <v>1</v>
      </c>
      <c r="AI253" s="29" t="b">
        <v>1</v>
      </c>
      <c r="AJ253" s="29" t="b">
        <v>1</v>
      </c>
      <c r="AK253" s="29" t="b">
        <v>1</v>
      </c>
      <c r="AM253" s="29" t="b">
        <v>1</v>
      </c>
      <c r="AN253" s="29" t="b">
        <v>1</v>
      </c>
      <c r="AO253" s="29" t="b">
        <v>1</v>
      </c>
      <c r="AP253" s="29" t="b">
        <v>1</v>
      </c>
      <c r="AQ253" s="29" t="b">
        <v>1</v>
      </c>
      <c r="AR253" s="29" t="b">
        <v>1</v>
      </c>
      <c r="AU253" s="87"/>
    </row>
    <row r="254" spans="2:16384" s="75" customFormat="1" x14ac:dyDescent="0.3">
      <c r="AU254" s="87"/>
    </row>
    <row r="255" spans="2:16384" s="75" customFormat="1" x14ac:dyDescent="0.3">
      <c r="F255" s="75" t="s">
        <v>145</v>
      </c>
      <c r="R255" s="29">
        <v>0</v>
      </c>
      <c r="AU255" s="87"/>
    </row>
    <row r="256" spans="2:16384" outlineLevel="1" x14ac:dyDescent="0.3"/>
    <row r="257" outlineLevel="1" x14ac:dyDescent="0.3"/>
    <row r="258" outlineLevel="1" x14ac:dyDescent="0.3"/>
    <row r="259" ht="13.5" customHeight="1" outlineLevel="1" x14ac:dyDescent="0.3"/>
    <row r="260" ht="13.5" customHeight="1" outlineLevel="1" x14ac:dyDescent="0.3"/>
    <row r="261" outlineLevel="1" x14ac:dyDescent="0.3"/>
    <row r="262" outlineLevel="1" x14ac:dyDescent="0.3"/>
    <row r="263" outlineLevel="1" x14ac:dyDescent="0.3"/>
    <row r="264" outlineLevel="1" x14ac:dyDescent="0.3"/>
    <row r="265" outlineLevel="1" x14ac:dyDescent="0.3"/>
    <row r="266" outlineLevel="1" x14ac:dyDescent="0.3"/>
    <row r="267" outlineLevel="1" x14ac:dyDescent="0.3"/>
    <row r="268" outlineLevel="1" x14ac:dyDescent="0.3"/>
    <row r="269" outlineLevel="1" x14ac:dyDescent="0.3"/>
    <row r="270" outlineLevel="1" x14ac:dyDescent="0.3"/>
    <row r="271" outlineLevel="1" x14ac:dyDescent="0.3"/>
    <row r="272" outlineLevel="1" x14ac:dyDescent="0.3"/>
    <row r="273" outlineLevel="1" x14ac:dyDescent="0.3"/>
    <row r="274" outlineLevel="1" x14ac:dyDescent="0.3"/>
    <row r="275" outlineLevel="1" x14ac:dyDescent="0.3"/>
    <row r="276" outlineLevel="1" x14ac:dyDescent="0.3"/>
    <row r="277" outlineLevel="1" x14ac:dyDescent="0.3"/>
    <row r="278" outlineLevel="1" x14ac:dyDescent="0.3"/>
    <row r="279" outlineLevel="1" x14ac:dyDescent="0.3"/>
    <row r="280" outlineLevel="1" x14ac:dyDescent="0.3"/>
    <row r="281" outlineLevel="1" x14ac:dyDescent="0.3"/>
    <row r="282" outlineLevel="1" x14ac:dyDescent="0.3"/>
    <row r="285" outlineLevel="1" x14ac:dyDescent="0.3"/>
    <row r="286" outlineLevel="1" x14ac:dyDescent="0.3"/>
    <row r="287" outlineLevel="1" x14ac:dyDescent="0.3"/>
    <row r="288" outlineLevel="1" x14ac:dyDescent="0.3"/>
    <row r="289" outlineLevel="1" x14ac:dyDescent="0.3"/>
    <row r="290" ht="13.5" customHeight="1" outlineLevel="1" x14ac:dyDescent="0.3"/>
    <row r="291" ht="13.5" customHeight="1" outlineLevel="1" x14ac:dyDescent="0.3"/>
    <row r="292" outlineLevel="1" x14ac:dyDescent="0.3"/>
    <row r="293" outlineLevel="1" x14ac:dyDescent="0.3"/>
    <row r="294" outlineLevel="1" x14ac:dyDescent="0.3"/>
    <row r="295" outlineLevel="1" x14ac:dyDescent="0.3"/>
    <row r="296" outlineLevel="1" x14ac:dyDescent="0.3"/>
    <row r="297" outlineLevel="1" x14ac:dyDescent="0.3"/>
    <row r="298" outlineLevel="1" x14ac:dyDescent="0.3"/>
    <row r="299" outlineLevel="1" x14ac:dyDescent="0.3"/>
    <row r="300" outlineLevel="1" x14ac:dyDescent="0.3"/>
    <row r="301" outlineLevel="1" x14ac:dyDescent="0.3"/>
    <row r="302" outlineLevel="1" x14ac:dyDescent="0.3"/>
    <row r="303" outlineLevel="1" x14ac:dyDescent="0.3"/>
    <row r="304" outlineLevel="1" x14ac:dyDescent="0.3"/>
    <row r="305" outlineLevel="1" x14ac:dyDescent="0.3"/>
    <row r="306" outlineLevel="1" x14ac:dyDescent="0.3"/>
    <row r="307" outlineLevel="1" x14ac:dyDescent="0.3"/>
    <row r="308" outlineLevel="1" x14ac:dyDescent="0.3"/>
    <row r="309" outlineLevel="1" x14ac:dyDescent="0.3"/>
    <row r="310" outlineLevel="1" x14ac:dyDescent="0.3"/>
    <row r="311" outlineLevel="1" x14ac:dyDescent="0.3"/>
    <row r="312" outlineLevel="1" x14ac:dyDescent="0.3"/>
    <row r="313" outlineLevel="1" x14ac:dyDescent="0.3"/>
    <row r="316" outlineLevel="1" x14ac:dyDescent="0.3"/>
    <row r="317" outlineLevel="1" x14ac:dyDescent="0.3"/>
    <row r="318" outlineLevel="1" x14ac:dyDescent="0.3"/>
    <row r="319" outlineLevel="1" x14ac:dyDescent="0.3"/>
    <row r="320" outlineLevel="1" x14ac:dyDescent="0.3"/>
    <row r="321" ht="13.5" customHeight="1" outlineLevel="1" x14ac:dyDescent="0.3"/>
    <row r="322" ht="13.5" customHeight="1" outlineLevel="1" x14ac:dyDescent="0.3"/>
    <row r="323" outlineLevel="1" x14ac:dyDescent="0.3"/>
    <row r="324" outlineLevel="1" x14ac:dyDescent="0.3"/>
    <row r="325" outlineLevel="1" x14ac:dyDescent="0.3"/>
    <row r="326" outlineLevel="1" x14ac:dyDescent="0.3"/>
    <row r="327" outlineLevel="1" x14ac:dyDescent="0.3"/>
    <row r="328" outlineLevel="1" x14ac:dyDescent="0.3"/>
    <row r="329" outlineLevel="1" x14ac:dyDescent="0.3"/>
    <row r="330" outlineLevel="1" x14ac:dyDescent="0.3"/>
    <row r="331" outlineLevel="1" x14ac:dyDescent="0.3"/>
    <row r="332" outlineLevel="1" x14ac:dyDescent="0.3"/>
    <row r="333" outlineLevel="1" x14ac:dyDescent="0.3"/>
    <row r="334" outlineLevel="1" x14ac:dyDescent="0.3"/>
    <row r="335" outlineLevel="1" x14ac:dyDescent="0.3"/>
    <row r="336" outlineLevel="1" x14ac:dyDescent="0.3"/>
    <row r="337" outlineLevel="1" x14ac:dyDescent="0.3"/>
    <row r="338" outlineLevel="1" x14ac:dyDescent="0.3"/>
    <row r="339" outlineLevel="1" x14ac:dyDescent="0.3"/>
    <row r="340" outlineLevel="1" x14ac:dyDescent="0.3"/>
    <row r="341" outlineLevel="1" x14ac:dyDescent="0.3"/>
    <row r="342" outlineLevel="1" x14ac:dyDescent="0.3"/>
    <row r="343" outlineLevel="1" x14ac:dyDescent="0.3"/>
    <row r="344" outlineLevel="1" x14ac:dyDescent="0.3"/>
    <row r="347" outlineLevel="1" x14ac:dyDescent="0.3"/>
    <row r="348" outlineLevel="1" x14ac:dyDescent="0.3"/>
    <row r="349" outlineLevel="1" x14ac:dyDescent="0.3"/>
    <row r="350" outlineLevel="1" x14ac:dyDescent="0.3"/>
    <row r="351" outlineLevel="1" x14ac:dyDescent="0.3"/>
    <row r="352" ht="13.5" customHeight="1" outlineLevel="1" x14ac:dyDescent="0.3"/>
    <row r="353" ht="13.5" customHeight="1" outlineLevel="1" x14ac:dyDescent="0.3"/>
    <row r="354" outlineLevel="1" x14ac:dyDescent="0.3"/>
    <row r="355" outlineLevel="1" x14ac:dyDescent="0.3"/>
    <row r="356" outlineLevel="1" x14ac:dyDescent="0.3"/>
    <row r="357" outlineLevel="1" x14ac:dyDescent="0.3"/>
    <row r="358" outlineLevel="1" x14ac:dyDescent="0.3"/>
    <row r="359" outlineLevel="1" x14ac:dyDescent="0.3"/>
    <row r="360" outlineLevel="1" x14ac:dyDescent="0.3"/>
    <row r="361" outlineLevel="1" x14ac:dyDescent="0.3"/>
    <row r="362" outlineLevel="1" x14ac:dyDescent="0.3"/>
    <row r="363" outlineLevel="1" x14ac:dyDescent="0.3"/>
    <row r="364" outlineLevel="1" x14ac:dyDescent="0.3"/>
    <row r="365" outlineLevel="1" x14ac:dyDescent="0.3"/>
    <row r="366" outlineLevel="1" x14ac:dyDescent="0.3"/>
    <row r="367" outlineLevel="1" x14ac:dyDescent="0.3"/>
    <row r="368" outlineLevel="1" x14ac:dyDescent="0.3"/>
    <row r="369" outlineLevel="1" x14ac:dyDescent="0.3"/>
    <row r="370" outlineLevel="1" x14ac:dyDescent="0.3"/>
    <row r="371" outlineLevel="1" x14ac:dyDescent="0.3"/>
    <row r="372" outlineLevel="1" x14ac:dyDescent="0.3"/>
    <row r="373" outlineLevel="1" x14ac:dyDescent="0.3"/>
    <row r="374" outlineLevel="1" x14ac:dyDescent="0.3"/>
    <row r="375" outlineLevel="1" x14ac:dyDescent="0.3"/>
  </sheetData>
  <conditionalFormatting sqref="R4">
    <cfRule type="cellIs" dxfId="90" priority="5" operator="greaterThan">
      <formula>0</formula>
    </cfRule>
  </conditionalFormatting>
  <conditionalFormatting sqref="R252:R253">
    <cfRule type="cellIs" dxfId="89" priority="4" operator="greaterThan">
      <formula>0</formula>
    </cfRule>
  </conditionalFormatting>
  <conditionalFormatting sqref="T252:AK253 AM252:AO253">
    <cfRule type="cellIs" dxfId="88" priority="3" operator="equal">
      <formula>FALSE</formula>
    </cfRule>
  </conditionalFormatting>
  <conditionalFormatting sqref="R255">
    <cfRule type="cellIs" dxfId="87" priority="2" operator="greaterThan">
      <formula>0</formula>
    </cfRule>
  </conditionalFormatting>
  <conditionalFormatting sqref="AP252:AR253">
    <cfRule type="cellIs" dxfId="86" priority="1" operator="equal">
      <formula>FALSE</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1">
    <tabColor theme="6"/>
  </sheetPr>
  <dimension ref="A1:D16"/>
  <sheetViews>
    <sheetView zoomScale="80" zoomScaleNormal="80" workbookViewId="0">
      <selection activeCell="B3" sqref="B3"/>
    </sheetView>
  </sheetViews>
  <sheetFormatPr defaultColWidth="9.29296875" defaultRowHeight="12.4" x14ac:dyDescent="0.3"/>
  <cols>
    <col min="1" max="2" width="8.87890625" style="75"/>
    <col min="3" max="16384" width="9.29296875" style="75"/>
  </cols>
  <sheetData>
    <row r="1" spans="1:4" x14ac:dyDescent="0.3">
      <c r="B1" s="75" t="s">
        <v>708</v>
      </c>
      <c r="D1" s="75" t="s">
        <v>710</v>
      </c>
    </row>
    <row r="2" spans="1:4" x14ac:dyDescent="0.3">
      <c r="B2" s="75" t="s">
        <v>340</v>
      </c>
      <c r="D2" s="75" t="s">
        <v>340</v>
      </c>
    </row>
    <row r="3" spans="1:4" x14ac:dyDescent="0.3">
      <c r="A3" s="75" t="s">
        <v>709</v>
      </c>
      <c r="B3" s="138">
        <v>0.76518396600000005</v>
      </c>
    </row>
    <row r="4" spans="1:4" x14ac:dyDescent="0.3">
      <c r="B4" s="138" t="s">
        <v>730</v>
      </c>
    </row>
    <row r="5" spans="1:4" x14ac:dyDescent="0.3">
      <c r="A5" s="75" t="s">
        <v>707</v>
      </c>
      <c r="B5" s="138">
        <v>-0.37073187899999999</v>
      </c>
    </row>
    <row r="6" spans="1:4" x14ac:dyDescent="0.3">
      <c r="B6" s="138" t="s">
        <v>731</v>
      </c>
    </row>
    <row r="7" spans="1:4" x14ac:dyDescent="0.3">
      <c r="A7" s="75" t="s">
        <v>308</v>
      </c>
      <c r="B7" s="138">
        <v>3.1006564750000001</v>
      </c>
    </row>
    <row r="8" spans="1:4" x14ac:dyDescent="0.3">
      <c r="B8" s="138" t="s">
        <v>732</v>
      </c>
    </row>
    <row r="11" spans="1:4" x14ac:dyDescent="0.3">
      <c r="A11" s="75" t="s">
        <v>308</v>
      </c>
      <c r="D11" s="138">
        <v>-2.3716264709999999</v>
      </c>
    </row>
    <row r="12" spans="1:4" x14ac:dyDescent="0.3">
      <c r="D12" s="138" t="s">
        <v>727</v>
      </c>
    </row>
    <row r="13" spans="1:4" x14ac:dyDescent="0.3">
      <c r="A13" s="75" t="s">
        <v>178</v>
      </c>
      <c r="D13" s="138">
        <v>0.226607858</v>
      </c>
    </row>
    <row r="14" spans="1:4" x14ac:dyDescent="0.3">
      <c r="D14" s="138" t="s">
        <v>728</v>
      </c>
    </row>
    <row r="15" spans="1:4" x14ac:dyDescent="0.3">
      <c r="A15" s="75" t="s">
        <v>711</v>
      </c>
      <c r="D15" s="138">
        <v>0.73378789200000005</v>
      </c>
    </row>
    <row r="16" spans="1:4" x14ac:dyDescent="0.3">
      <c r="D16" s="138" t="s">
        <v>729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2">
    <tabColor theme="8"/>
  </sheetPr>
  <dimension ref="A1:BI264"/>
  <sheetViews>
    <sheetView topLeftCell="K4" zoomScale="80" zoomScaleNormal="80" workbookViewId="0">
      <selection activeCell="AG31" sqref="AG31"/>
    </sheetView>
  </sheetViews>
  <sheetFormatPr defaultColWidth="0" defaultRowHeight="12.4" x14ac:dyDescent="0.3"/>
  <cols>
    <col min="1" max="4" width="1.703125" style="2" customWidth="1"/>
    <col min="5" max="5" width="8.29296875" style="2" bestFit="1" customWidth="1"/>
    <col min="6" max="6" width="30.64453125" style="2" customWidth="1"/>
    <col min="7" max="8" width="20.64453125" style="2" customWidth="1"/>
    <col min="9" max="9" width="28.87890625" style="2" customWidth="1"/>
    <col min="10" max="10" width="10.29296875" style="2" bestFit="1" customWidth="1"/>
    <col min="11" max="11" width="1.703125" style="2" customWidth="1"/>
    <col min="12" max="12" width="9.29296875" style="2" customWidth="1"/>
    <col min="13" max="16" width="5.703125" style="2" customWidth="1"/>
    <col min="17" max="17" width="1.703125" style="2" customWidth="1"/>
    <col min="18" max="18" width="9.29296875" style="2" customWidth="1"/>
    <col min="19" max="19" width="1.703125" style="2" customWidth="1"/>
    <col min="20" max="37" width="9.29296875" style="2" customWidth="1"/>
    <col min="38" max="38" width="1.64453125" style="2" customWidth="1"/>
    <col min="39" max="44" width="9.29296875" style="2" customWidth="1"/>
    <col min="45" max="45" width="1.703125" style="2" customWidth="1"/>
    <col min="46" max="46" width="9.29296875" style="2" customWidth="1"/>
    <col min="47" max="47" width="9.29296875" style="40" customWidth="1"/>
    <col min="48" max="48" width="60.8203125" style="2" bestFit="1" customWidth="1"/>
    <col min="49" max="60" width="1.703125" style="2" customWidth="1"/>
    <col min="61" max="61" width="0" style="2" hidden="1" customWidth="1"/>
    <col min="62" max="16384" width="9.29296875" style="2" hidden="1"/>
  </cols>
  <sheetData>
    <row r="1" spans="1:60" ht="22.9" x14ac:dyDescent="0.6">
      <c r="A1" s="8" t="s">
        <v>333</v>
      </c>
      <c r="B1" s="8"/>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38"/>
      <c r="AV1" s="8"/>
      <c r="AW1" s="8"/>
      <c r="AX1" s="8"/>
      <c r="AY1" s="8"/>
      <c r="AZ1" s="8"/>
      <c r="BA1" s="8"/>
      <c r="BB1" s="8"/>
      <c r="BC1" s="8"/>
      <c r="BD1" s="8"/>
      <c r="BE1" s="8"/>
      <c r="BF1" s="8"/>
      <c r="BG1" s="8"/>
      <c r="BH1" s="8"/>
    </row>
    <row r="2" spans="1:60" ht="14.65" x14ac:dyDescent="0.35">
      <c r="A2" s="78" t="str">
        <f>"["&amp; Cover!$F$29 &amp;"] "&amp; Cover!$F$9 &amp;" - Version "&amp; Cover!$F$23 &amp;" ("&amp; TEXT(Cover!$F$24, "dd/mm/yy") &amp;")"</f>
        <v>[Draft] Cost Assessment - Version 0.2 (09/06/20)</v>
      </c>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39"/>
      <c r="AV2" s="9"/>
      <c r="AW2" s="9"/>
      <c r="AX2" s="9"/>
      <c r="AY2" s="9"/>
      <c r="AZ2" s="9"/>
      <c r="BA2" s="9"/>
      <c r="BB2" s="9"/>
      <c r="BC2" s="9"/>
      <c r="BD2" s="9"/>
      <c r="BE2" s="9"/>
      <c r="BF2" s="9"/>
      <c r="BG2" s="9"/>
      <c r="BH2" s="9"/>
    </row>
    <row r="3" spans="1:60" ht="14.65" x14ac:dyDescent="0.35">
      <c r="A3" s="9" t="s">
        <v>719</v>
      </c>
      <c r="B3" s="9"/>
      <c r="C3" s="9"/>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39"/>
      <c r="AV3" s="9"/>
      <c r="AW3" s="9"/>
      <c r="AX3" s="9"/>
      <c r="AY3" s="9"/>
      <c r="AZ3" s="9"/>
      <c r="BA3" s="9"/>
      <c r="BB3" s="9"/>
      <c r="BC3" s="9"/>
      <c r="BD3" s="9"/>
      <c r="BE3" s="9"/>
      <c r="BF3" s="9"/>
      <c r="BG3" s="9"/>
      <c r="BH3" s="9"/>
    </row>
    <row r="4" spans="1:60" ht="14.65" x14ac:dyDescent="0.35">
      <c r="A4" s="9"/>
      <c r="B4" s="9"/>
      <c r="C4" s="9"/>
      <c r="D4" s="9"/>
      <c r="E4" s="9"/>
      <c r="F4" s="9"/>
      <c r="G4" s="9" t="s">
        <v>214</v>
      </c>
      <c r="H4" s="9"/>
      <c r="I4" s="9"/>
      <c r="J4" s="9"/>
      <c r="K4" s="9"/>
      <c r="L4" s="9"/>
      <c r="M4" s="9"/>
      <c r="N4" s="9"/>
      <c r="O4" s="9"/>
      <c r="P4" s="9"/>
      <c r="Q4" s="9"/>
      <c r="R4" s="42"/>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39"/>
      <c r="AV4" s="9"/>
      <c r="AW4" s="9"/>
      <c r="AX4" s="9"/>
      <c r="AY4" s="9"/>
      <c r="AZ4" s="9"/>
      <c r="BA4" s="9"/>
      <c r="BB4" s="9"/>
      <c r="BC4" s="9"/>
      <c r="BD4" s="9"/>
      <c r="BE4" s="9"/>
      <c r="BF4" s="9"/>
      <c r="BG4" s="9"/>
      <c r="BH4" s="9"/>
    </row>
    <row r="5" spans="1:60" s="10" customFormat="1" x14ac:dyDescent="0.3">
      <c r="A5" s="10" t="s">
        <v>215</v>
      </c>
      <c r="G5" s="10" t="s">
        <v>216</v>
      </c>
      <c r="H5" s="115">
        <f>Cover!$F$27</f>
        <v>43978.47347222222</v>
      </c>
      <c r="O5" s="10" t="s">
        <v>217</v>
      </c>
      <c r="R5" s="80">
        <f>Cover!$F$26</f>
        <v>3</v>
      </c>
      <c r="AU5" s="41"/>
    </row>
    <row r="6" spans="1:60" s="75" customFormat="1"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60" x14ac:dyDescent="0.3">
      <c r="A7" s="3"/>
      <c r="B7" s="3"/>
      <c r="C7" s="3"/>
      <c r="D7" s="3"/>
      <c r="E7" s="3" t="s">
        <v>266</v>
      </c>
      <c r="F7" s="64" t="s">
        <v>179</v>
      </c>
      <c r="G7" s="64" t="s">
        <v>224</v>
      </c>
      <c r="H7" s="64"/>
      <c r="I7" s="3"/>
      <c r="J7" s="3" t="s">
        <v>172</v>
      </c>
      <c r="K7" s="3"/>
      <c r="L7" s="3" t="s">
        <v>126</v>
      </c>
      <c r="M7" s="3" t="s">
        <v>136</v>
      </c>
      <c r="N7" s="3" t="s">
        <v>137</v>
      </c>
      <c r="O7" s="3" t="s">
        <v>133</v>
      </c>
      <c r="P7" s="3" t="s">
        <v>142</v>
      </c>
      <c r="Q7" s="3"/>
      <c r="R7" s="3" t="s">
        <v>127</v>
      </c>
      <c r="S7" s="3"/>
      <c r="T7" s="36">
        <v>2009</v>
      </c>
      <c r="U7" s="56">
        <v>2010</v>
      </c>
      <c r="V7" s="56">
        <v>2011</v>
      </c>
      <c r="W7" s="56">
        <v>2012</v>
      </c>
      <c r="X7" s="56">
        <v>2013</v>
      </c>
      <c r="Y7" s="36">
        <v>2014</v>
      </c>
      <c r="Z7" s="56">
        <v>2015</v>
      </c>
      <c r="AA7" s="56">
        <v>2016</v>
      </c>
      <c r="AB7" s="56">
        <v>2017</v>
      </c>
      <c r="AC7" s="56">
        <v>2018</v>
      </c>
      <c r="AD7" s="56">
        <v>2019</v>
      </c>
      <c r="AE7" s="56">
        <v>2020</v>
      </c>
      <c r="AF7" s="56">
        <v>2021</v>
      </c>
      <c r="AG7" s="36">
        <v>2022</v>
      </c>
      <c r="AH7" s="56">
        <v>2023</v>
      </c>
      <c r="AI7" s="56">
        <v>2024</v>
      </c>
      <c r="AJ7" s="56">
        <v>2025</v>
      </c>
      <c r="AK7" s="37">
        <v>2026</v>
      </c>
      <c r="AL7" s="56"/>
      <c r="AM7" s="57"/>
      <c r="AN7" s="58"/>
      <c r="AO7" s="59"/>
      <c r="AP7" s="57" t="s">
        <v>227</v>
      </c>
      <c r="AQ7" s="57" t="s">
        <v>227</v>
      </c>
      <c r="AR7" s="57" t="s">
        <v>227</v>
      </c>
      <c r="AS7" s="3"/>
      <c r="AT7" s="35" t="s">
        <v>9</v>
      </c>
      <c r="AU7" s="60" t="s">
        <v>8</v>
      </c>
      <c r="AV7" s="34" t="s">
        <v>134</v>
      </c>
      <c r="AW7" s="3"/>
      <c r="AX7" s="3"/>
      <c r="AY7" s="3"/>
      <c r="AZ7" s="3"/>
      <c r="BA7" s="3"/>
      <c r="BB7" s="3"/>
      <c r="BC7" s="3"/>
      <c r="BD7" s="3"/>
      <c r="BE7" s="3"/>
      <c r="BF7" s="3"/>
      <c r="BG7" s="3"/>
      <c r="BH7" s="3"/>
    </row>
    <row r="8" spans="1:60" x14ac:dyDescent="0.3">
      <c r="Y8" s="119"/>
      <c r="Z8" s="119"/>
      <c r="AA8" s="119"/>
      <c r="AB8" s="119"/>
      <c r="AC8" s="119"/>
      <c r="AD8" s="119"/>
      <c r="AE8" s="119"/>
      <c r="AF8" s="119"/>
      <c r="AG8" s="119"/>
      <c r="AH8" s="119"/>
      <c r="AI8" s="119"/>
      <c r="AJ8" s="119"/>
      <c r="AK8" s="119"/>
    </row>
    <row r="9" spans="1:60" ht="14.65" x14ac:dyDescent="0.35">
      <c r="B9" s="9" t="s">
        <v>260</v>
      </c>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39"/>
      <c r="AV9" s="9"/>
      <c r="AW9" s="9"/>
      <c r="AX9" s="9"/>
      <c r="AY9" s="9"/>
      <c r="AZ9" s="9"/>
      <c r="BA9" s="9"/>
      <c r="BB9" s="9"/>
      <c r="BC9" s="9"/>
      <c r="BD9" s="9"/>
      <c r="BE9" s="9"/>
      <c r="BF9" s="9"/>
      <c r="BG9" s="9"/>
      <c r="BH9" s="9"/>
    </row>
    <row r="10" spans="1:60" x14ac:dyDescent="0.3">
      <c r="C10" s="30" t="s">
        <v>138</v>
      </c>
    </row>
    <row r="12" spans="1:60" x14ac:dyDescent="0.3">
      <c r="C12" s="10" t="s">
        <v>160</v>
      </c>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41"/>
      <c r="AV12" s="10"/>
      <c r="AW12" s="10"/>
      <c r="AX12" s="10"/>
      <c r="AY12" s="10"/>
      <c r="AZ12" s="10"/>
      <c r="BA12" s="10"/>
      <c r="BB12" s="10"/>
      <c r="BC12" s="10"/>
      <c r="BD12" s="10"/>
      <c r="BE12" s="10"/>
      <c r="BF12" s="10"/>
      <c r="BG12" s="10"/>
      <c r="BH12" s="10"/>
    </row>
    <row r="13" spans="1:60" x14ac:dyDescent="0.3">
      <c r="AU13" s="2"/>
    </row>
    <row r="14" spans="1:60" x14ac:dyDescent="0.3">
      <c r="E14" s="2" t="s">
        <v>32</v>
      </c>
      <c r="F14" s="2" t="str">
        <f t="shared" ref="F14:F20" si="0">$C$12</f>
        <v>Total Business Support</v>
      </c>
      <c r="J14" s="2" t="str">
        <f t="shared" ref="J14:J20" si="1">$E14&amp;""&amp;F14</f>
        <v>EoETotal Business Support</v>
      </c>
      <c r="L14" s="2" t="s">
        <v>128</v>
      </c>
      <c r="P14" s="2" t="s">
        <v>135</v>
      </c>
      <c r="R14" s="13"/>
      <c r="T14" s="79"/>
      <c r="U14" s="79"/>
      <c r="V14" s="79"/>
      <c r="W14" s="79"/>
      <c r="X14" s="79"/>
      <c r="Y14" s="61"/>
      <c r="Z14" s="61"/>
      <c r="AA14" s="61"/>
      <c r="AB14" s="61"/>
      <c r="AC14" s="61"/>
      <c r="AD14" s="61"/>
      <c r="AE14" s="61"/>
      <c r="AF14" s="61"/>
      <c r="AG14" s="61"/>
      <c r="AH14" s="61"/>
      <c r="AI14" s="61"/>
      <c r="AJ14" s="61"/>
      <c r="AK14" s="61"/>
      <c r="AM14" s="99"/>
      <c r="AN14" s="13"/>
      <c r="AO14" s="13"/>
      <c r="AP14" s="13"/>
      <c r="AQ14" s="13"/>
      <c r="AR14" s="13"/>
      <c r="AT14" s="2" t="s">
        <v>140</v>
      </c>
      <c r="AU14" s="40">
        <v>43735</v>
      </c>
      <c r="AV14" s="2" t="s">
        <v>144</v>
      </c>
    </row>
    <row r="15" spans="1:60" x14ac:dyDescent="0.3">
      <c r="E15" s="2" t="s">
        <v>35</v>
      </c>
      <c r="F15" s="2" t="str">
        <f t="shared" si="0"/>
        <v>Total Business Support</v>
      </c>
      <c r="J15" s="2" t="str">
        <f t="shared" si="1"/>
        <v>LonTotal Business Support</v>
      </c>
      <c r="L15" s="2" t="s">
        <v>128</v>
      </c>
      <c r="R15" s="13"/>
      <c r="T15" s="79"/>
      <c r="U15" s="79"/>
      <c r="V15" s="79"/>
      <c r="W15" s="79"/>
      <c r="X15" s="79"/>
      <c r="Y15" s="61"/>
      <c r="Z15" s="61"/>
      <c r="AA15" s="61"/>
      <c r="AB15" s="61"/>
      <c r="AC15" s="61"/>
      <c r="AD15" s="61"/>
      <c r="AE15" s="61"/>
      <c r="AF15" s="61"/>
      <c r="AG15" s="61"/>
      <c r="AH15" s="61"/>
      <c r="AI15" s="61"/>
      <c r="AJ15" s="61"/>
      <c r="AK15" s="61"/>
      <c r="AM15" s="13"/>
      <c r="AN15" s="13"/>
      <c r="AO15" s="13"/>
      <c r="AP15" s="13"/>
      <c r="AQ15" s="13"/>
      <c r="AR15" s="13"/>
    </row>
    <row r="16" spans="1:60" s="71" customFormat="1" ht="13.5" customHeight="1" x14ac:dyDescent="0.3">
      <c r="E16" s="71" t="s">
        <v>37</v>
      </c>
      <c r="F16" s="71" t="str">
        <f t="shared" si="0"/>
        <v>Total Business Support</v>
      </c>
      <c r="G16" s="2"/>
      <c r="H16" s="2"/>
      <c r="J16" s="71" t="str">
        <f t="shared" si="1"/>
        <v>NWTotal Business Support</v>
      </c>
      <c r="L16" s="71" t="s">
        <v>128</v>
      </c>
      <c r="R16" s="72"/>
      <c r="T16" s="72"/>
      <c r="U16" s="72"/>
      <c r="V16" s="72"/>
      <c r="W16" s="72"/>
      <c r="X16" s="72"/>
      <c r="Y16" s="98"/>
      <c r="Z16" s="98"/>
      <c r="AA16" s="98"/>
      <c r="AB16" s="98"/>
      <c r="AC16" s="98"/>
      <c r="AD16" s="98"/>
      <c r="AE16" s="98"/>
      <c r="AF16" s="98"/>
      <c r="AG16" s="98"/>
      <c r="AH16" s="98"/>
      <c r="AI16" s="98"/>
      <c r="AJ16" s="98"/>
      <c r="AK16" s="98"/>
      <c r="AM16" s="72"/>
      <c r="AN16" s="72"/>
      <c r="AO16" s="72"/>
      <c r="AP16" s="72"/>
      <c r="AQ16" s="72"/>
      <c r="AR16" s="72"/>
      <c r="AU16" s="73"/>
    </row>
    <row r="17" spans="3:60" x14ac:dyDescent="0.3">
      <c r="E17" s="2" t="s">
        <v>39</v>
      </c>
      <c r="F17" s="2" t="str">
        <f t="shared" si="0"/>
        <v>Total Business Support</v>
      </c>
      <c r="J17" s="2" t="str">
        <f t="shared" si="1"/>
        <v>WMTotal Business Support</v>
      </c>
      <c r="L17" s="2" t="s">
        <v>128</v>
      </c>
      <c r="R17" s="13"/>
      <c r="T17" s="79"/>
      <c r="U17" s="79"/>
      <c r="V17" s="79"/>
      <c r="W17" s="79"/>
      <c r="X17" s="79"/>
      <c r="Y17" s="61"/>
      <c r="Z17" s="61"/>
      <c r="AA17" s="61"/>
      <c r="AB17" s="61"/>
      <c r="AC17" s="61"/>
      <c r="AD17" s="61"/>
      <c r="AE17" s="61"/>
      <c r="AF17" s="61"/>
      <c r="AG17" s="61"/>
      <c r="AH17" s="61"/>
      <c r="AI17" s="61"/>
      <c r="AJ17" s="61"/>
      <c r="AK17" s="61"/>
      <c r="AM17" s="13"/>
      <c r="AN17" s="13"/>
      <c r="AO17" s="13"/>
      <c r="AP17" s="13"/>
      <c r="AQ17" s="13"/>
      <c r="AR17" s="13"/>
    </row>
    <row r="18" spans="3:60" x14ac:dyDescent="0.3">
      <c r="E18" s="2" t="s">
        <v>41</v>
      </c>
      <c r="F18" s="2" t="str">
        <f t="shared" si="0"/>
        <v>Total Business Support</v>
      </c>
      <c r="J18" s="2" t="str">
        <f t="shared" si="1"/>
        <v>NGNTotal Business Support</v>
      </c>
      <c r="L18" s="2" t="s">
        <v>128</v>
      </c>
      <c r="R18" s="13"/>
      <c r="T18" s="79"/>
      <c r="U18" s="79"/>
      <c r="V18" s="79"/>
      <c r="W18" s="79"/>
      <c r="X18" s="79"/>
      <c r="Y18" s="61"/>
      <c r="Z18" s="61"/>
      <c r="AA18" s="61"/>
      <c r="AB18" s="61"/>
      <c r="AC18" s="61"/>
      <c r="AD18" s="61"/>
      <c r="AE18" s="61"/>
      <c r="AF18" s="61"/>
      <c r="AG18" s="61"/>
      <c r="AH18" s="61"/>
      <c r="AI18" s="61"/>
      <c r="AJ18" s="61"/>
      <c r="AK18" s="61"/>
      <c r="AM18" s="13"/>
      <c r="AN18" s="13"/>
      <c r="AO18" s="13"/>
      <c r="AP18" s="13"/>
      <c r="AQ18" s="13"/>
      <c r="AR18" s="13"/>
    </row>
    <row r="19" spans="3:60" x14ac:dyDescent="0.3">
      <c r="E19" s="2" t="s">
        <v>43</v>
      </c>
      <c r="F19" s="2" t="str">
        <f t="shared" si="0"/>
        <v>Total Business Support</v>
      </c>
      <c r="J19" s="2" t="str">
        <f t="shared" si="1"/>
        <v>ScTotal Business Support</v>
      </c>
      <c r="L19" s="2" t="s">
        <v>128</v>
      </c>
      <c r="P19" s="2" t="s">
        <v>135</v>
      </c>
      <c r="R19" s="13"/>
      <c r="T19" s="79"/>
      <c r="U19" s="79"/>
      <c r="V19" s="79"/>
      <c r="W19" s="79"/>
      <c r="X19" s="79"/>
      <c r="Y19" s="61"/>
      <c r="Z19" s="61"/>
      <c r="AA19" s="61"/>
      <c r="AB19" s="61"/>
      <c r="AC19" s="61"/>
      <c r="AD19" s="61"/>
      <c r="AE19" s="61"/>
      <c r="AF19" s="61"/>
      <c r="AG19" s="61"/>
      <c r="AH19" s="61"/>
      <c r="AI19" s="61"/>
      <c r="AJ19" s="61"/>
      <c r="AK19" s="61"/>
      <c r="AM19" s="13"/>
      <c r="AN19" s="13"/>
      <c r="AO19" s="13"/>
      <c r="AP19" s="13"/>
      <c r="AQ19" s="13"/>
      <c r="AR19" s="13"/>
      <c r="AT19" s="2" t="s">
        <v>140</v>
      </c>
      <c r="AU19" s="40">
        <v>43735</v>
      </c>
      <c r="AV19" s="2" t="s">
        <v>144</v>
      </c>
    </row>
    <row r="20" spans="3:60" x14ac:dyDescent="0.3">
      <c r="E20" s="2" t="s">
        <v>45</v>
      </c>
      <c r="F20" s="2" t="str">
        <f t="shared" si="0"/>
        <v>Total Business Support</v>
      </c>
      <c r="J20" s="2" t="str">
        <f t="shared" si="1"/>
        <v>SoTotal Business Support</v>
      </c>
      <c r="L20" s="2" t="s">
        <v>128</v>
      </c>
      <c r="R20" s="13"/>
      <c r="T20" s="79"/>
      <c r="U20" s="79"/>
      <c r="V20" s="79"/>
      <c r="W20" s="79"/>
      <c r="X20" s="79"/>
      <c r="Y20" s="61"/>
      <c r="Z20" s="61"/>
      <c r="AA20" s="61"/>
      <c r="AB20" s="61"/>
      <c r="AC20" s="61"/>
      <c r="AD20" s="61"/>
      <c r="AE20" s="61"/>
      <c r="AF20" s="61"/>
      <c r="AG20" s="61"/>
      <c r="AH20" s="61"/>
      <c r="AI20" s="61"/>
      <c r="AJ20" s="61"/>
      <c r="AK20" s="61"/>
      <c r="AM20" s="13"/>
      <c r="AN20" s="13"/>
      <c r="AO20" s="13"/>
      <c r="AP20" s="13"/>
      <c r="AQ20" s="13"/>
      <c r="AR20" s="13"/>
    </row>
    <row r="21" spans="3:60" x14ac:dyDescent="0.3">
      <c r="E21" s="2" t="s">
        <v>47</v>
      </c>
      <c r="F21" s="2" t="str">
        <f t="shared" ref="F21:F25" si="2">$C$12</f>
        <v>Total Business Support</v>
      </c>
      <c r="H21" s="75"/>
      <c r="I21" s="75"/>
      <c r="J21" s="2" t="str">
        <f t="shared" ref="J21:J25" si="3">$E21&amp;""&amp;F21</f>
        <v>WWUTotal Business Support</v>
      </c>
      <c r="L21" s="2" t="s">
        <v>128</v>
      </c>
      <c r="R21" s="13"/>
      <c r="T21" s="79"/>
      <c r="U21" s="79"/>
      <c r="V21" s="79"/>
      <c r="W21" s="79"/>
      <c r="X21" s="79"/>
      <c r="Y21" s="61"/>
      <c r="Z21" s="61"/>
      <c r="AA21" s="61"/>
      <c r="AB21" s="61"/>
      <c r="AC21" s="61"/>
      <c r="AD21" s="61"/>
      <c r="AE21" s="61"/>
      <c r="AF21" s="61"/>
      <c r="AG21" s="61"/>
      <c r="AH21" s="61"/>
      <c r="AI21" s="61"/>
      <c r="AJ21" s="61"/>
      <c r="AK21" s="61"/>
      <c r="AM21" s="13"/>
      <c r="AN21" s="63"/>
      <c r="AO21" s="63"/>
      <c r="AP21" s="13"/>
      <c r="AQ21" s="63"/>
      <c r="AR21" s="63"/>
    </row>
    <row r="22" spans="3:60" s="75" customFormat="1" x14ac:dyDescent="0.3">
      <c r="E22" s="75" t="s">
        <v>22</v>
      </c>
      <c r="F22" s="75" t="str">
        <f t="shared" si="2"/>
        <v>Total Business Support</v>
      </c>
      <c r="J22" s="75" t="str">
        <f t="shared" si="3"/>
        <v>NGETTotal Business Support</v>
      </c>
      <c r="L22" s="75" t="s">
        <v>128</v>
      </c>
      <c r="R22" s="79"/>
      <c r="T22" s="79"/>
      <c r="U22" s="79"/>
      <c r="V22" s="79"/>
      <c r="W22" s="79"/>
      <c r="X22" s="79"/>
      <c r="Y22" s="137">
        <f>EXP(Inp_Regress!$B$7+Inp_Regress!$B$3*Inp_Drivers!Y228)</f>
        <v>57.370615670669878</v>
      </c>
      <c r="Z22" s="137">
        <f>EXP(Inp_Regress!$B$7+Inp_Regress!$B$3*Inp_Drivers!Z228)</f>
        <v>56.64111017616397</v>
      </c>
      <c r="AA22" s="137">
        <f>EXP(Inp_Regress!$B$7+Inp_Regress!$B$3*Inp_Drivers!AA228)</f>
        <v>57.067112736807488</v>
      </c>
      <c r="AB22" s="137">
        <f>EXP(Inp_Regress!$B$7+Inp_Regress!$B$3*Inp_Drivers!AB228)</f>
        <v>57.373622318689087</v>
      </c>
      <c r="AC22" s="137">
        <f>EXP(Inp_Regress!$B$7+Inp_Regress!$B$3*Inp_Drivers!AC228)</f>
        <v>57.20127168645061</v>
      </c>
      <c r="AD22" s="137">
        <f>EXP(Inp_Regress!$B$7+Inp_Regress!$B$3*Inp_Drivers!AD228)</f>
        <v>56.787475613306171</v>
      </c>
      <c r="AE22" s="137">
        <f>EXP(Inp_Regress!$B$7+Inp_Regress!$B$3*Inp_Drivers!AE228)</f>
        <v>58.327594159502901</v>
      </c>
      <c r="AF22" s="137">
        <f>EXP(Inp_Regress!$B$7+Inp_Regress!$B$3*Inp_Drivers!AF228)</f>
        <v>59.177552863803363</v>
      </c>
      <c r="AG22" s="137">
        <f>EXP(Inp_Regress!$B$7+Inp_Regress!$B$3*Inp_Drivers!AG228)</f>
        <v>59.602626696799724</v>
      </c>
      <c r="AH22" s="137">
        <f>EXP(Inp_Regress!$B$7+Inp_Regress!$B$3*Inp_Drivers!AH228)</f>
        <v>60.877015656737186</v>
      </c>
      <c r="AI22" s="137">
        <f>EXP(Inp_Regress!$B$7+Inp_Regress!$B$3*Inp_Drivers!AI228)</f>
        <v>60.96818591794402</v>
      </c>
      <c r="AJ22" s="137">
        <f>EXP(Inp_Regress!$B$7+Inp_Regress!$B$3*Inp_Drivers!AJ228)</f>
        <v>60.523172960817227</v>
      </c>
      <c r="AK22" s="137">
        <f>EXP(Inp_Regress!$B$7+Inp_Regress!$B$3*Inp_Drivers!AK228)</f>
        <v>59.909258577436084</v>
      </c>
      <c r="AM22" s="79"/>
      <c r="AN22" s="96"/>
      <c r="AO22" s="96"/>
      <c r="AP22" s="79"/>
      <c r="AQ22" s="96"/>
      <c r="AR22" s="96"/>
      <c r="AU22" s="87"/>
    </row>
    <row r="23" spans="3:60" s="75" customFormat="1" x14ac:dyDescent="0.3">
      <c r="E23" s="75" t="s">
        <v>25</v>
      </c>
      <c r="F23" s="75" t="str">
        <f t="shared" si="2"/>
        <v>Total Business Support</v>
      </c>
      <c r="J23" s="75" t="str">
        <f t="shared" si="3"/>
        <v>SHETTotal Business Support</v>
      </c>
      <c r="L23" s="75" t="s">
        <v>128</v>
      </c>
      <c r="R23" s="79"/>
      <c r="T23" s="79"/>
      <c r="U23" s="79"/>
      <c r="V23" s="79"/>
      <c r="W23" s="79"/>
      <c r="X23" s="79"/>
      <c r="Y23" s="137">
        <f>EXP(Inp_Regress!$B$7+Inp_Regress!$B$3*Inp_Drivers!Y234)</f>
        <v>10.093819239124233</v>
      </c>
      <c r="Z23" s="137">
        <f>EXP(Inp_Regress!$B$7+Inp_Regress!$B$3*Inp_Drivers!Z234)</f>
        <v>10.959573838289643</v>
      </c>
      <c r="AA23" s="137">
        <f>EXP(Inp_Regress!$B$7+Inp_Regress!$B$3*Inp_Drivers!AA234)</f>
        <v>12.295600518452416</v>
      </c>
      <c r="AB23" s="137">
        <f>EXP(Inp_Regress!$B$7+Inp_Regress!$B$3*Inp_Drivers!AB234)</f>
        <v>12.208159096325671</v>
      </c>
      <c r="AC23" s="137">
        <f>EXP(Inp_Regress!$B$7+Inp_Regress!$B$3*Inp_Drivers!AC234)</f>
        <v>12.464972161402995</v>
      </c>
      <c r="AD23" s="137">
        <f>EXP(Inp_Regress!$B$7+Inp_Regress!$B$3*Inp_Drivers!AD234)</f>
        <v>13.72960622572041</v>
      </c>
      <c r="AE23" s="137">
        <f>EXP(Inp_Regress!$B$7+Inp_Regress!$B$3*Inp_Drivers!AE234)</f>
        <v>14.318281418647672</v>
      </c>
      <c r="AF23" s="137">
        <f>EXP(Inp_Regress!$B$7+Inp_Regress!$B$3*Inp_Drivers!AF234)</f>
        <v>14.602702378577376</v>
      </c>
      <c r="AG23" s="137">
        <f>EXP(Inp_Regress!$B$7+Inp_Regress!$B$3*Inp_Drivers!AG234)</f>
        <v>15.369784926585854</v>
      </c>
      <c r="AH23" s="137">
        <f>EXP(Inp_Regress!$B$7+Inp_Regress!$B$3*Inp_Drivers!AH234)</f>
        <v>15.914379269775921</v>
      </c>
      <c r="AI23" s="137">
        <f>EXP(Inp_Regress!$B$7+Inp_Regress!$B$3*Inp_Drivers!AI234)</f>
        <v>15.824736077652821</v>
      </c>
      <c r="AJ23" s="137">
        <f>EXP(Inp_Regress!$B$7+Inp_Regress!$B$3*Inp_Drivers!AJ234)</f>
        <v>15.955142858660444</v>
      </c>
      <c r="AK23" s="137">
        <f>EXP(Inp_Regress!$B$7+Inp_Regress!$B$3*Inp_Drivers!AK234)</f>
        <v>15.551214344223071</v>
      </c>
      <c r="AM23" s="79"/>
      <c r="AN23" s="96"/>
      <c r="AO23" s="96"/>
      <c r="AP23" s="79"/>
      <c r="AQ23" s="96"/>
      <c r="AR23" s="96"/>
      <c r="AU23" s="87"/>
    </row>
    <row r="24" spans="3:60" s="75" customFormat="1" x14ac:dyDescent="0.3">
      <c r="E24" s="75" t="s">
        <v>27</v>
      </c>
      <c r="F24" s="75" t="str">
        <f t="shared" si="2"/>
        <v>Total Business Support</v>
      </c>
      <c r="J24" s="75" t="str">
        <f t="shared" si="3"/>
        <v>SPTTotal Business Support</v>
      </c>
      <c r="L24" s="75" t="s">
        <v>128</v>
      </c>
      <c r="R24" s="79"/>
      <c r="T24" s="79"/>
      <c r="U24" s="79"/>
      <c r="V24" s="79"/>
      <c r="W24" s="79"/>
      <c r="X24" s="79"/>
      <c r="Y24" s="137">
        <f>EXP(Inp_Regress!$B$7+Inp_Regress!$B$3*Inp_Drivers!Y240)</f>
        <v>7.6352161571276023</v>
      </c>
      <c r="Z24" s="137">
        <f>EXP(Inp_Regress!$B$7+Inp_Regress!$B$3*Inp_Drivers!Z240)</f>
        <v>7.6546791309166835</v>
      </c>
      <c r="AA24" s="137">
        <f>EXP(Inp_Regress!$B$7+Inp_Regress!$B$3*Inp_Drivers!AA240)</f>
        <v>8.128478879836587</v>
      </c>
      <c r="AB24" s="137">
        <f>EXP(Inp_Regress!$B$7+Inp_Regress!$B$3*Inp_Drivers!AB240)</f>
        <v>8.3041063502448722</v>
      </c>
      <c r="AC24" s="137">
        <f>EXP(Inp_Regress!$B$7+Inp_Regress!$B$3*Inp_Drivers!AC240)</f>
        <v>8.7040939129980828</v>
      </c>
      <c r="AD24" s="137">
        <f>EXP(Inp_Regress!$B$7+Inp_Regress!$B$3*Inp_Drivers!AD240)</f>
        <v>8.7691495102486829</v>
      </c>
      <c r="AE24" s="137">
        <f>EXP(Inp_Regress!$B$7+Inp_Regress!$B$3*Inp_Drivers!AE240)</f>
        <v>10.066744266460727</v>
      </c>
      <c r="AF24" s="137">
        <f>EXP(Inp_Regress!$B$7+Inp_Regress!$B$3*Inp_Drivers!AF240)</f>
        <v>10.366917628815978</v>
      </c>
      <c r="AG24" s="137">
        <f>EXP(Inp_Regress!$B$7+Inp_Regress!$B$3*Inp_Drivers!AG240)</f>
        <v>10.583173943015499</v>
      </c>
      <c r="AH24" s="137">
        <f>EXP(Inp_Regress!$B$7+Inp_Regress!$B$3*Inp_Drivers!AH240)</f>
        <v>10.773338389652183</v>
      </c>
      <c r="AI24" s="137">
        <f>EXP(Inp_Regress!$B$7+Inp_Regress!$B$3*Inp_Drivers!AI240)</f>
        <v>10.720677157961708</v>
      </c>
      <c r="AJ24" s="137">
        <f>EXP(Inp_Regress!$B$7+Inp_Regress!$B$3*Inp_Drivers!AJ240)</f>
        <v>10.548594765624856</v>
      </c>
      <c r="AK24" s="137">
        <f>EXP(Inp_Regress!$B$7+Inp_Regress!$B$3*Inp_Drivers!AK240)</f>
        <v>10.473893602882152</v>
      </c>
      <c r="AM24" s="79"/>
      <c r="AN24" s="96"/>
      <c r="AO24" s="96"/>
      <c r="AP24" s="79"/>
      <c r="AQ24" s="96"/>
      <c r="AR24" s="96"/>
      <c r="AU24" s="87"/>
    </row>
    <row r="25" spans="3:60" s="75" customFormat="1" x14ac:dyDescent="0.3">
      <c r="E25" s="75" t="s">
        <v>29</v>
      </c>
      <c r="F25" s="75" t="str">
        <f t="shared" si="2"/>
        <v>Total Business Support</v>
      </c>
      <c r="J25" s="75" t="str">
        <f t="shared" si="3"/>
        <v>NGGTTotal Business Support</v>
      </c>
      <c r="L25" s="75" t="s">
        <v>128</v>
      </c>
      <c r="R25" s="79"/>
      <c r="T25" s="79"/>
      <c r="U25" s="79"/>
      <c r="V25" s="79"/>
      <c r="W25" s="79"/>
      <c r="X25" s="79"/>
      <c r="Y25" s="137">
        <f>EXP(Inp_Regress!$B$7+Inp_Regress!$B$3*Inp_Drivers!Y246+Inp_Regress!$B$5)</f>
        <v>20.206301994425299</v>
      </c>
      <c r="Z25" s="137">
        <f>EXP(Inp_Regress!$B$7+Inp_Regress!$B$3*Inp_Drivers!Z246+Inp_Regress!$B$5)</f>
        <v>20.198007820517926</v>
      </c>
      <c r="AA25" s="137">
        <f>EXP(Inp_Regress!$B$7+Inp_Regress!$B$3*Inp_Drivers!AA246+Inp_Regress!$B$5)</f>
        <v>20.984277648226531</v>
      </c>
      <c r="AB25" s="137">
        <f>EXP(Inp_Regress!$B$7+Inp_Regress!$B$3*Inp_Drivers!AB246+Inp_Regress!$B$5)</f>
        <v>22.26981754392105</v>
      </c>
      <c r="AC25" s="137">
        <f>EXP(Inp_Regress!$B$7+Inp_Regress!$B$3*Inp_Drivers!AC246+Inp_Regress!$B$5)</f>
        <v>22.897602278140113</v>
      </c>
      <c r="AD25" s="137">
        <f>EXP(Inp_Regress!$B$7+Inp_Regress!$B$3*Inp_Drivers!AD246+Inp_Regress!$B$5)</f>
        <v>23.13928489272768</v>
      </c>
      <c r="AE25" s="137">
        <f>EXP(Inp_Regress!$B$7+Inp_Regress!$B$3*Inp_Drivers!AE246+Inp_Regress!$B$5)</f>
        <v>22.708084378437523</v>
      </c>
      <c r="AF25" s="137">
        <f>EXP(Inp_Regress!$B$7+Inp_Regress!$B$3*Inp_Drivers!AF246+Inp_Regress!$B$5)</f>
        <v>21.865732459126992</v>
      </c>
      <c r="AG25" s="137">
        <f>EXP(Inp_Regress!$B$7+Inp_Regress!$B$3*Inp_Drivers!AG246+Inp_Regress!$B$5)</f>
        <v>23.020589866025389</v>
      </c>
      <c r="AH25" s="137">
        <f>EXP(Inp_Regress!$B$7+Inp_Regress!$B$3*Inp_Drivers!AH246+Inp_Regress!$B$5)</f>
        <v>23.887600273391755</v>
      </c>
      <c r="AI25" s="137">
        <f>EXP(Inp_Regress!$B$7+Inp_Regress!$B$3*Inp_Drivers!AI246+Inp_Regress!$B$5)</f>
        <v>23.921678423822822</v>
      </c>
      <c r="AJ25" s="137">
        <f>EXP(Inp_Regress!$B$7+Inp_Regress!$B$3*Inp_Drivers!AJ246+Inp_Regress!$B$5)</f>
        <v>23.601127790389459</v>
      </c>
      <c r="AK25" s="137">
        <f>EXP(Inp_Regress!$B$7+Inp_Regress!$B$3*Inp_Drivers!AK246+Inp_Regress!$B$5)</f>
        <v>23.578379768554178</v>
      </c>
      <c r="AM25" s="79"/>
      <c r="AN25" s="96"/>
      <c r="AO25" s="96"/>
      <c r="AP25" s="79"/>
      <c r="AQ25" s="96"/>
      <c r="AR25" s="96"/>
      <c r="AU25" s="87"/>
    </row>
    <row r="26" spans="3:60" s="75" customFormat="1" x14ac:dyDescent="0.3">
      <c r="AU26" s="87"/>
    </row>
    <row r="27" spans="3:60" s="75" customFormat="1" x14ac:dyDescent="0.3">
      <c r="C27" s="10" t="s">
        <v>275</v>
      </c>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41"/>
      <c r="AV27" s="10"/>
      <c r="AW27" s="10"/>
      <c r="AX27" s="10"/>
      <c r="AY27" s="10"/>
      <c r="AZ27" s="10"/>
      <c r="BA27" s="10"/>
      <c r="BB27" s="10"/>
      <c r="BC27" s="10"/>
      <c r="BD27" s="10"/>
      <c r="BE27" s="10"/>
      <c r="BF27" s="10"/>
      <c r="BG27" s="10"/>
      <c r="BH27" s="10"/>
    </row>
    <row r="28" spans="3:60" s="75" customFormat="1" x14ac:dyDescent="0.3"/>
    <row r="29" spans="3:60" s="75" customFormat="1" x14ac:dyDescent="0.3">
      <c r="E29" s="75" t="s">
        <v>22</v>
      </c>
      <c r="F29" s="75" t="str">
        <f>$C$27</f>
        <v>Total CAI</v>
      </c>
      <c r="J29" s="75" t="str">
        <f t="shared" ref="J29:J32" si="4">$E29&amp;""&amp;F29</f>
        <v>NGETTotal CAI</v>
      </c>
      <c r="L29" s="75" t="s">
        <v>128</v>
      </c>
      <c r="R29" s="79"/>
      <c r="T29" s="79"/>
      <c r="U29" s="79"/>
      <c r="V29" s="79"/>
      <c r="W29" s="79"/>
      <c r="X29" s="79"/>
      <c r="Y29" s="133">
        <f>EXP(Inp_Regress!$D$11+Inp_Regress!$D$13*LN(Inp_Drivers!Y127)+Inp_Regress!$D$15*LN(Inp_Drivers!Y129))</f>
        <v>169.37208450393788</v>
      </c>
      <c r="Z29" s="133">
        <f>EXP(Inp_Regress!$D$11+Inp_Regress!$D$13*LN(Inp_Drivers!Z127)+Inp_Regress!$D$15*LN(Inp_Drivers!Z129))</f>
        <v>140.0707731456628</v>
      </c>
      <c r="AA29" s="133">
        <f>EXP(Inp_Regress!$D$11+Inp_Regress!$D$13*LN(Inp_Drivers!AA127)+Inp_Regress!$D$15*LN(Inp_Drivers!AA129))</f>
        <v>137.57724341819673</v>
      </c>
      <c r="AB29" s="133">
        <f>EXP(Inp_Regress!$D$11+Inp_Regress!$D$13*LN(Inp_Drivers!AB127)+Inp_Regress!$D$15*LN(Inp_Drivers!AB129))</f>
        <v>128.95349439931502</v>
      </c>
      <c r="AC29" s="133">
        <f>EXP(Inp_Regress!$D$11+Inp_Regress!$D$13*LN(Inp_Drivers!AC127)+Inp_Regress!$D$15*LN(Inp_Drivers!AC129))</f>
        <v>114.71417876246092</v>
      </c>
      <c r="AD29" s="133">
        <f>EXP(Inp_Regress!$D$11+Inp_Regress!$D$13*LN(Inp_Drivers!AD127)+Inp_Regress!$D$15*LN(Inp_Drivers!AD129))</f>
        <v>107.18237244178044</v>
      </c>
      <c r="AE29" s="133">
        <f>EXP(Inp_Regress!$D$11+Inp_Regress!$D$13*LN(Inp_Drivers!AE127)+Inp_Regress!$D$15*LN(Inp_Drivers!AE129))</f>
        <v>126.64842132414292</v>
      </c>
      <c r="AF29" s="133">
        <f>EXP(Inp_Regress!$D$11+Inp_Regress!$D$13*LN(Inp_Drivers!AF127)+Inp_Regress!$D$15*LN(Inp_Drivers!AF129))</f>
        <v>150.09572696715614</v>
      </c>
      <c r="AG29" s="133">
        <f>EXP(Inp_Regress!$D$11+Inp_Regress!$D$13*LN(Inp_Drivers!AG127)+Inp_Regress!$D$15*LN(Inp_Drivers!AG129))</f>
        <v>149.0945807995335</v>
      </c>
      <c r="AH29" s="133">
        <f>EXP(Inp_Regress!$D$11+Inp_Regress!$D$13*LN(Inp_Drivers!AH127)+Inp_Regress!$D$15*LN(Inp_Drivers!AH129))</f>
        <v>155.52736089648675</v>
      </c>
      <c r="AI29" s="133">
        <f>EXP(Inp_Regress!$D$11+Inp_Regress!$D$13*LN(Inp_Drivers!AI127)+Inp_Regress!$D$15*LN(Inp_Drivers!AI129))</f>
        <v>151.14601166015748</v>
      </c>
      <c r="AJ29" s="133">
        <f>EXP(Inp_Regress!$D$11+Inp_Regress!$D$13*LN(Inp_Drivers!AJ127)+Inp_Regress!$D$15*LN(Inp_Drivers!AJ129))</f>
        <v>144.49340219656224</v>
      </c>
      <c r="AK29" s="133">
        <f>EXP(Inp_Regress!$D$11+Inp_Regress!$D$13*LN(Inp_Drivers!AK127)+Inp_Regress!$D$15*LN(Inp_Drivers!AK129))</f>
        <v>125.48641406201411</v>
      </c>
      <c r="AM29" s="79"/>
      <c r="AN29" s="96"/>
      <c r="AO29" s="96"/>
      <c r="AP29" s="79"/>
      <c r="AQ29" s="96"/>
      <c r="AR29" s="96"/>
      <c r="AU29" s="87"/>
    </row>
    <row r="30" spans="3:60" s="75" customFormat="1" x14ac:dyDescent="0.3">
      <c r="E30" s="75" t="s">
        <v>25</v>
      </c>
      <c r="F30" s="75" t="str">
        <f>$C$27</f>
        <v>Total CAI</v>
      </c>
      <c r="J30" s="75" t="str">
        <f t="shared" si="4"/>
        <v>SHETTotal CAI</v>
      </c>
      <c r="L30" s="75" t="s">
        <v>128</v>
      </c>
      <c r="R30" s="79"/>
      <c r="T30" s="79"/>
      <c r="U30" s="79"/>
      <c r="V30" s="79"/>
      <c r="W30" s="79"/>
      <c r="X30" s="79"/>
      <c r="Y30" s="133">
        <f>EXP(Inp_Regress!$D$11+Inp_Regress!$D$13*LN(Inp_Drivers!Y142)+Inp_Regress!$D$15*LN(Inp_Drivers!Y144))</f>
        <v>27.039468995924068</v>
      </c>
      <c r="Z30" s="133">
        <f>EXP(Inp_Regress!$D$11+Inp_Regress!$D$13*LN(Inp_Drivers!Z142)+Inp_Regress!$D$15*LN(Inp_Drivers!Z144))</f>
        <v>46.537113002661364</v>
      </c>
      <c r="AA30" s="133">
        <f>EXP(Inp_Regress!$D$11+Inp_Regress!$D$13*LN(Inp_Drivers!AA142)+Inp_Regress!$D$15*LN(Inp_Drivers!AA144))</f>
        <v>65.967261175942127</v>
      </c>
      <c r="AB30" s="133">
        <f>EXP(Inp_Regress!$D$11+Inp_Regress!$D$13*LN(Inp_Drivers!AB142)+Inp_Regress!$D$15*LN(Inp_Drivers!AB144))</f>
        <v>57.974512991610084</v>
      </c>
      <c r="AC30" s="133">
        <f>EXP(Inp_Regress!$D$11+Inp_Regress!$D$13*LN(Inp_Drivers!AC142)+Inp_Regress!$D$15*LN(Inp_Drivers!AC144))</f>
        <v>53.191472301618376</v>
      </c>
      <c r="AD30" s="133">
        <f>EXP(Inp_Regress!$D$11+Inp_Regress!$D$13*LN(Inp_Drivers!AD142)+Inp_Regress!$D$15*LN(Inp_Drivers!AD144))</f>
        <v>44.057112447908878</v>
      </c>
      <c r="AE30" s="133">
        <f>EXP(Inp_Regress!$D$11+Inp_Regress!$D$13*LN(Inp_Drivers!AE142)+Inp_Regress!$D$15*LN(Inp_Drivers!AE144))</f>
        <v>49.841742033847041</v>
      </c>
      <c r="AF30" s="133">
        <f>EXP(Inp_Regress!$D$11+Inp_Regress!$D$13*LN(Inp_Drivers!AF142)+Inp_Regress!$D$15*LN(Inp_Drivers!AF144))</f>
        <v>47.985858103013669</v>
      </c>
      <c r="AG30" s="133">
        <f>EXP(Inp_Regress!$D$11+Inp_Regress!$D$13*LN(Inp_Drivers!AG142)+Inp_Regress!$D$15*LN(Inp_Drivers!AG144))</f>
        <v>53.569504324512856</v>
      </c>
      <c r="AH30" s="133">
        <f>EXP(Inp_Regress!$D$11+Inp_Regress!$D$13*LN(Inp_Drivers!AH142)+Inp_Regress!$D$15*LN(Inp_Drivers!AH144))</f>
        <v>65.133589374111082</v>
      </c>
      <c r="AI30" s="133">
        <f>EXP(Inp_Regress!$D$11+Inp_Regress!$D$13*LN(Inp_Drivers!AI142)+Inp_Regress!$D$15*LN(Inp_Drivers!AI144))</f>
        <v>55.40433435051736</v>
      </c>
      <c r="AJ30" s="133">
        <f>EXP(Inp_Regress!$D$11+Inp_Regress!$D$13*LN(Inp_Drivers!AJ142)+Inp_Regress!$D$15*LN(Inp_Drivers!AJ144))</f>
        <v>56.376642053064444</v>
      </c>
      <c r="AK30" s="133">
        <f>EXP(Inp_Regress!$D$11+Inp_Regress!$D$13*LN(Inp_Drivers!AK142)+Inp_Regress!$D$15*LN(Inp_Drivers!AK144))</f>
        <v>39.80036471468464</v>
      </c>
      <c r="AM30" s="79"/>
      <c r="AN30" s="96"/>
      <c r="AO30" s="96"/>
      <c r="AP30" s="79"/>
      <c r="AQ30" s="96"/>
      <c r="AR30" s="96"/>
      <c r="AU30" s="87"/>
    </row>
    <row r="31" spans="3:60" s="75" customFormat="1" x14ac:dyDescent="0.3">
      <c r="E31" s="75" t="s">
        <v>27</v>
      </c>
      <c r="F31" s="75" t="str">
        <f>$C$27</f>
        <v>Total CAI</v>
      </c>
      <c r="J31" s="75" t="str">
        <f t="shared" si="4"/>
        <v>SPTTotal CAI</v>
      </c>
      <c r="L31" s="75" t="s">
        <v>128</v>
      </c>
      <c r="R31" s="79"/>
      <c r="T31" s="79"/>
      <c r="U31" s="79"/>
      <c r="V31" s="79"/>
      <c r="W31" s="79"/>
      <c r="X31" s="79"/>
      <c r="Y31" s="133">
        <f>EXP(Inp_Regress!$D$11+Inp_Regress!$D$13*LN(Inp_Drivers!Y157)+Inp_Regress!$D$15*LN(Inp_Drivers!Y159))</f>
        <v>29.827582699729021</v>
      </c>
      <c r="Z31" s="133">
        <f>EXP(Inp_Regress!$D$11+Inp_Regress!$D$13*LN(Inp_Drivers!Z157)+Inp_Regress!$D$15*LN(Inp_Drivers!Z159))</f>
        <v>33.413954565947897</v>
      </c>
      <c r="AA31" s="133">
        <f>EXP(Inp_Regress!$D$11+Inp_Regress!$D$13*LN(Inp_Drivers!AA157)+Inp_Regress!$D$15*LN(Inp_Drivers!AA159))</f>
        <v>41.384021600809376</v>
      </c>
      <c r="AB31" s="133">
        <f>EXP(Inp_Regress!$D$11+Inp_Regress!$D$13*LN(Inp_Drivers!AB157)+Inp_Regress!$D$15*LN(Inp_Drivers!AB159))</f>
        <v>38.387143474659339</v>
      </c>
      <c r="AC31" s="133">
        <f>EXP(Inp_Regress!$D$11+Inp_Regress!$D$13*LN(Inp_Drivers!AC157)+Inp_Regress!$D$15*LN(Inp_Drivers!AC159))</f>
        <v>28.956329444174763</v>
      </c>
      <c r="AD31" s="133">
        <f>EXP(Inp_Regress!$D$11+Inp_Regress!$D$13*LN(Inp_Drivers!AD157)+Inp_Regress!$D$15*LN(Inp_Drivers!AD159))</f>
        <v>21.383966559656091</v>
      </c>
      <c r="AE31" s="133">
        <f>EXP(Inp_Regress!$D$11+Inp_Regress!$D$13*LN(Inp_Drivers!AE157)+Inp_Regress!$D$15*LN(Inp_Drivers!AE159))</f>
        <v>25.508043415702677</v>
      </c>
      <c r="AF31" s="133">
        <f>EXP(Inp_Regress!$D$11+Inp_Regress!$D$13*LN(Inp_Drivers!AF157)+Inp_Regress!$D$15*LN(Inp_Drivers!AF159))</f>
        <v>31.934254490173831</v>
      </c>
      <c r="AG31" s="133">
        <f>EXP(Inp_Regress!$D$11+Inp_Regress!$D$13*LN(Inp_Drivers!AG157)+Inp_Regress!$D$15*LN(Inp_Drivers!AG159))</f>
        <v>34.71085836172653</v>
      </c>
      <c r="AH31" s="133">
        <f>EXP(Inp_Regress!$D$11+Inp_Regress!$D$13*LN(Inp_Drivers!AH157)+Inp_Regress!$D$15*LN(Inp_Drivers!AH159))</f>
        <v>36.637437999847414</v>
      </c>
      <c r="AI31" s="133">
        <f>EXP(Inp_Regress!$D$11+Inp_Regress!$D$13*LN(Inp_Drivers!AI157)+Inp_Regress!$D$15*LN(Inp_Drivers!AI159))</f>
        <v>31.313217406559733</v>
      </c>
      <c r="AJ31" s="133">
        <f>EXP(Inp_Regress!$D$11+Inp_Regress!$D$13*LN(Inp_Drivers!AJ157)+Inp_Regress!$D$15*LN(Inp_Drivers!AJ159))</f>
        <v>24.84852861641334</v>
      </c>
      <c r="AK31" s="133">
        <f>EXP(Inp_Regress!$D$11+Inp_Regress!$D$13*LN(Inp_Drivers!AK157)+Inp_Regress!$D$15*LN(Inp_Drivers!AK159))</f>
        <v>22.897123804670024</v>
      </c>
      <c r="AM31" s="79"/>
      <c r="AN31" s="96"/>
      <c r="AO31" s="96"/>
      <c r="AP31" s="79"/>
      <c r="AQ31" s="96"/>
      <c r="AR31" s="96"/>
      <c r="AU31" s="87"/>
    </row>
    <row r="32" spans="3:60" s="75" customFormat="1" x14ac:dyDescent="0.3">
      <c r="E32" s="75" t="s">
        <v>29</v>
      </c>
      <c r="F32" s="75" t="str">
        <f>$C$27</f>
        <v>Total CAI</v>
      </c>
      <c r="J32" s="75" t="str">
        <f t="shared" si="4"/>
        <v>NGGTTotal CAI</v>
      </c>
      <c r="L32" s="75" t="s">
        <v>128</v>
      </c>
      <c r="R32" s="79"/>
      <c r="T32" s="79"/>
      <c r="U32" s="79"/>
      <c r="V32" s="79"/>
      <c r="W32" s="79"/>
      <c r="X32" s="79"/>
      <c r="Y32" s="133">
        <f>EXP(Inp_Regress!$D$11+Inp_Regress!$D$13*LN(Inp_Drivers!Y172)+Inp_Regress!$D$15*LN(Inp_Drivers!Y174))</f>
        <v>33.471973486544208</v>
      </c>
      <c r="Z32" s="133">
        <f>EXP(Inp_Regress!$D$11+Inp_Regress!$D$13*LN(Inp_Drivers!Z172)+Inp_Regress!$D$15*LN(Inp_Drivers!Z174))</f>
        <v>32.040840550072573</v>
      </c>
      <c r="AA32" s="133">
        <f>EXP(Inp_Regress!$D$11+Inp_Regress!$D$13*LN(Inp_Drivers!AA172)+Inp_Regress!$D$15*LN(Inp_Drivers!AA174))</f>
        <v>33.219131898339185</v>
      </c>
      <c r="AB32" s="133">
        <f>EXP(Inp_Regress!$D$11+Inp_Regress!$D$13*LN(Inp_Drivers!AB172)+Inp_Regress!$D$15*LN(Inp_Drivers!AB174))</f>
        <v>39.073099496102799</v>
      </c>
      <c r="AC32" s="133">
        <f>EXP(Inp_Regress!$D$11+Inp_Regress!$D$13*LN(Inp_Drivers!AC172)+Inp_Regress!$D$15*LN(Inp_Drivers!AC174))</f>
        <v>53.924343049228121</v>
      </c>
      <c r="AD32" s="133">
        <f>EXP(Inp_Regress!$D$11+Inp_Regress!$D$13*LN(Inp_Drivers!AD172)+Inp_Regress!$D$15*LN(Inp_Drivers!AD174))</f>
        <v>51.100050403994913</v>
      </c>
      <c r="AE32" s="133">
        <f>EXP(Inp_Regress!$D$11+Inp_Regress!$D$13*LN(Inp_Drivers!AE172)+Inp_Regress!$D$15*LN(Inp_Drivers!AE174))</f>
        <v>45.34458466769609</v>
      </c>
      <c r="AF32" s="133">
        <f>EXP(Inp_Regress!$D$11+Inp_Regress!$D$13*LN(Inp_Drivers!AF172)+Inp_Regress!$D$15*LN(Inp_Drivers!AF174))</f>
        <v>29.671386590286936</v>
      </c>
      <c r="AG32" s="133">
        <f>EXP(Inp_Regress!$D$11+Inp_Regress!$D$13*LN(Inp_Drivers!AG172)+Inp_Regress!$D$15*LN(Inp_Drivers!AG174))</f>
        <v>43.546856973458226</v>
      </c>
      <c r="AH32" s="133">
        <f>EXP(Inp_Regress!$D$11+Inp_Regress!$D$13*LN(Inp_Drivers!AH172)+Inp_Regress!$D$15*LN(Inp_Drivers!AH174))</f>
        <v>52.787421637719653</v>
      </c>
      <c r="AI32" s="133">
        <f>EXP(Inp_Regress!$D$11+Inp_Regress!$D$13*LN(Inp_Drivers!AI172)+Inp_Regress!$D$15*LN(Inp_Drivers!AI174))</f>
        <v>51.07174696916092</v>
      </c>
      <c r="AJ32" s="133">
        <f>EXP(Inp_Regress!$D$11+Inp_Regress!$D$13*LN(Inp_Drivers!AJ172)+Inp_Regress!$D$15*LN(Inp_Drivers!AJ174))</f>
        <v>44.508536199287086</v>
      </c>
      <c r="AK32" s="133">
        <f>EXP(Inp_Regress!$D$11+Inp_Regress!$D$13*LN(Inp_Drivers!AK172)+Inp_Regress!$D$15*LN(Inp_Drivers!AK174))</f>
        <v>45.586865222425153</v>
      </c>
      <c r="AM32" s="79"/>
      <c r="AN32" s="96"/>
      <c r="AO32" s="96"/>
      <c r="AP32" s="79"/>
      <c r="AQ32" s="96"/>
      <c r="AR32" s="96"/>
      <c r="AU32" s="87"/>
    </row>
    <row r="34" spans="2:60" ht="14.65" x14ac:dyDescent="0.35">
      <c r="B34" s="9" t="s">
        <v>259</v>
      </c>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39"/>
      <c r="AV34" s="9"/>
      <c r="AW34" s="9"/>
      <c r="AX34" s="9"/>
      <c r="AY34" s="9"/>
      <c r="AZ34" s="9"/>
      <c r="BA34" s="9"/>
      <c r="BB34" s="9"/>
      <c r="BC34" s="9"/>
      <c r="BD34" s="9"/>
      <c r="BE34" s="9"/>
      <c r="BF34" s="9"/>
      <c r="BG34" s="9"/>
      <c r="BH34" s="9"/>
    </row>
    <row r="35" spans="2:60" x14ac:dyDescent="0.3">
      <c r="C35" s="30" t="s">
        <v>138</v>
      </c>
    </row>
    <row r="37" spans="2:60" x14ac:dyDescent="0.3">
      <c r="C37" s="10" t="s">
        <v>276</v>
      </c>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41"/>
      <c r="AV37" s="10"/>
      <c r="AW37" s="10"/>
      <c r="AX37" s="10"/>
      <c r="AY37" s="10"/>
      <c r="AZ37" s="10"/>
      <c r="BA37" s="10"/>
      <c r="BB37" s="10"/>
      <c r="BC37" s="10"/>
      <c r="BD37" s="10"/>
      <c r="BE37" s="10"/>
      <c r="BF37" s="10"/>
      <c r="BG37" s="10"/>
      <c r="BH37" s="10"/>
    </row>
    <row r="38" spans="2:60" x14ac:dyDescent="0.3">
      <c r="AU38" s="2"/>
    </row>
    <row r="39" spans="2:60" x14ac:dyDescent="0.3">
      <c r="E39" s="75" t="s">
        <v>22</v>
      </c>
      <c r="F39" s="2" t="str">
        <f t="shared" ref="F39:F42" si="5">$C$37</f>
        <v>Primary CAI</v>
      </c>
      <c r="J39" s="2" t="str">
        <f t="shared" ref="J39:J42" si="6">$E39&amp;""&amp;F39</f>
        <v>NGETPrimary CAI</v>
      </c>
      <c r="L39" s="2" t="s">
        <v>128</v>
      </c>
      <c r="P39" s="2" t="s">
        <v>135</v>
      </c>
      <c r="R39" s="13"/>
      <c r="T39" s="79"/>
      <c r="U39" s="79"/>
      <c r="V39" s="79"/>
      <c r="W39" s="79"/>
      <c r="X39" s="79"/>
      <c r="Y39" s="17"/>
      <c r="Z39" s="17"/>
      <c r="AA39" s="17"/>
      <c r="AB39" s="17"/>
      <c r="AC39" s="17"/>
      <c r="AD39" s="17"/>
      <c r="AE39" s="17"/>
      <c r="AF39" s="17"/>
      <c r="AG39" s="17"/>
      <c r="AH39" s="17"/>
      <c r="AI39" s="17"/>
      <c r="AJ39" s="17"/>
      <c r="AK39" s="17"/>
      <c r="AM39" s="13"/>
      <c r="AN39" s="13"/>
      <c r="AO39" s="13"/>
      <c r="AP39" s="13"/>
      <c r="AQ39" s="13"/>
      <c r="AR39" s="13"/>
      <c r="AT39" s="2" t="s">
        <v>140</v>
      </c>
      <c r="AU39" s="40">
        <v>43735</v>
      </c>
      <c r="AV39" s="2" t="s">
        <v>144</v>
      </c>
    </row>
    <row r="40" spans="2:60" x14ac:dyDescent="0.3">
      <c r="E40" s="75" t="s">
        <v>25</v>
      </c>
      <c r="F40" s="2" t="str">
        <f t="shared" si="5"/>
        <v>Primary CAI</v>
      </c>
      <c r="J40" s="2" t="str">
        <f t="shared" si="6"/>
        <v>SHETPrimary CAI</v>
      </c>
      <c r="L40" s="2" t="s">
        <v>128</v>
      </c>
      <c r="R40" s="13"/>
      <c r="T40" s="79"/>
      <c r="U40" s="79"/>
      <c r="V40" s="79"/>
      <c r="W40" s="79"/>
      <c r="X40" s="79"/>
      <c r="Y40" s="17"/>
      <c r="Z40" s="17"/>
      <c r="AA40" s="17"/>
      <c r="AB40" s="17"/>
      <c r="AC40" s="17"/>
      <c r="AD40" s="17"/>
      <c r="AE40" s="17"/>
      <c r="AF40" s="17"/>
      <c r="AG40" s="17"/>
      <c r="AH40" s="17"/>
      <c r="AI40" s="17"/>
      <c r="AJ40" s="17"/>
      <c r="AK40" s="17"/>
      <c r="AM40" s="13"/>
      <c r="AN40" s="13"/>
      <c r="AO40" s="13"/>
      <c r="AP40" s="13"/>
      <c r="AQ40" s="13"/>
      <c r="AR40" s="13"/>
    </row>
    <row r="41" spans="2:60" x14ac:dyDescent="0.3">
      <c r="E41" s="75" t="s">
        <v>27</v>
      </c>
      <c r="F41" s="2" t="str">
        <f t="shared" si="5"/>
        <v>Primary CAI</v>
      </c>
      <c r="J41" s="2" t="str">
        <f t="shared" si="6"/>
        <v>SPTPrimary CAI</v>
      </c>
      <c r="L41" s="2" t="s">
        <v>128</v>
      </c>
      <c r="R41" s="13"/>
      <c r="T41" s="72"/>
      <c r="U41" s="72"/>
      <c r="V41" s="72"/>
      <c r="W41" s="72"/>
      <c r="X41" s="72"/>
      <c r="Y41" s="17"/>
      <c r="Z41" s="17"/>
      <c r="AA41" s="17"/>
      <c r="AB41" s="17"/>
      <c r="AC41" s="17"/>
      <c r="AD41" s="17"/>
      <c r="AE41" s="17"/>
      <c r="AF41" s="17"/>
      <c r="AG41" s="17"/>
      <c r="AH41" s="17"/>
      <c r="AI41" s="17"/>
      <c r="AJ41" s="17"/>
      <c r="AK41" s="17"/>
      <c r="AM41" s="13"/>
      <c r="AN41" s="13"/>
      <c r="AO41" s="13"/>
      <c r="AP41" s="13"/>
      <c r="AQ41" s="13"/>
      <c r="AR41" s="13"/>
    </row>
    <row r="42" spans="2:60" x14ac:dyDescent="0.3">
      <c r="E42" s="75" t="s">
        <v>29</v>
      </c>
      <c r="F42" s="2" t="str">
        <f t="shared" si="5"/>
        <v>Primary CAI</v>
      </c>
      <c r="J42" s="2" t="str">
        <f t="shared" si="6"/>
        <v>NGGTPrimary CAI</v>
      </c>
      <c r="L42" s="2" t="s">
        <v>128</v>
      </c>
      <c r="R42" s="13"/>
      <c r="T42" s="79"/>
      <c r="U42" s="79"/>
      <c r="V42" s="79"/>
      <c r="W42" s="79"/>
      <c r="X42" s="79"/>
      <c r="Y42" s="17"/>
      <c r="Z42" s="17"/>
      <c r="AA42" s="17"/>
      <c r="AB42" s="17"/>
      <c r="AC42" s="17"/>
      <c r="AD42" s="17"/>
      <c r="AE42" s="17"/>
      <c r="AF42" s="17"/>
      <c r="AG42" s="17"/>
      <c r="AH42" s="17"/>
      <c r="AI42" s="17"/>
      <c r="AJ42" s="17"/>
      <c r="AK42" s="17"/>
      <c r="AM42" s="13"/>
      <c r="AN42" s="13"/>
      <c r="AO42" s="13"/>
      <c r="AP42" s="13"/>
      <c r="AQ42" s="13"/>
      <c r="AR42" s="13"/>
    </row>
    <row r="44" spans="2:60" x14ac:dyDescent="0.3">
      <c r="C44" s="10" t="s">
        <v>277</v>
      </c>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41"/>
      <c r="AV44" s="10"/>
      <c r="AW44" s="10"/>
      <c r="AX44" s="10"/>
      <c r="AY44" s="10"/>
      <c r="AZ44" s="10"/>
      <c r="BA44" s="10"/>
      <c r="BB44" s="10"/>
      <c r="BC44" s="10"/>
      <c r="BD44" s="10"/>
      <c r="BE44" s="10"/>
      <c r="BF44" s="10"/>
      <c r="BG44" s="10"/>
      <c r="BH44" s="10"/>
    </row>
    <row r="45" spans="2:60" x14ac:dyDescent="0.3">
      <c r="AU45" s="2"/>
    </row>
    <row r="46" spans="2:60" x14ac:dyDescent="0.3">
      <c r="E46" s="75" t="s">
        <v>22</v>
      </c>
      <c r="F46" s="2" t="str">
        <f t="shared" ref="F46:F49" si="7">$C$44</f>
        <v>Secondary CAI</v>
      </c>
      <c r="J46" s="2" t="str">
        <f t="shared" ref="J46:J49" si="8">$E46&amp;""&amp;F46</f>
        <v>NGETSecondary CAI</v>
      </c>
      <c r="L46" s="2" t="s">
        <v>128</v>
      </c>
      <c r="P46" s="2" t="s">
        <v>135</v>
      </c>
      <c r="R46" s="13"/>
      <c r="T46" s="79"/>
      <c r="U46" s="79"/>
      <c r="V46" s="79"/>
      <c r="W46" s="79"/>
      <c r="X46" s="79"/>
      <c r="Y46" s="17"/>
      <c r="Z46" s="17"/>
      <c r="AA46" s="17"/>
      <c r="AB46" s="17"/>
      <c r="AC46" s="17"/>
      <c r="AD46" s="17"/>
      <c r="AE46" s="17"/>
      <c r="AF46" s="17"/>
      <c r="AG46" s="17"/>
      <c r="AH46" s="17"/>
      <c r="AI46" s="17"/>
      <c r="AJ46" s="17"/>
      <c r="AK46" s="17"/>
      <c r="AM46" s="13"/>
      <c r="AN46" s="13"/>
      <c r="AO46" s="13"/>
      <c r="AP46" s="13"/>
      <c r="AQ46" s="13"/>
      <c r="AR46" s="13"/>
      <c r="AT46" s="2" t="s">
        <v>140</v>
      </c>
      <c r="AU46" s="40">
        <v>43735</v>
      </c>
      <c r="AV46" s="2" t="s">
        <v>144</v>
      </c>
    </row>
    <row r="47" spans="2:60" x14ac:dyDescent="0.3">
      <c r="E47" s="75" t="s">
        <v>25</v>
      </c>
      <c r="F47" s="2" t="str">
        <f t="shared" si="7"/>
        <v>Secondary CAI</v>
      </c>
      <c r="J47" s="2" t="str">
        <f t="shared" si="8"/>
        <v>SHETSecondary CAI</v>
      </c>
      <c r="L47" s="2" t="s">
        <v>128</v>
      </c>
      <c r="R47" s="13"/>
      <c r="T47" s="79"/>
      <c r="U47" s="79"/>
      <c r="V47" s="79"/>
      <c r="W47" s="79"/>
      <c r="X47" s="79"/>
      <c r="Y47" s="17"/>
      <c r="Z47" s="17"/>
      <c r="AA47" s="17"/>
      <c r="AB47" s="17"/>
      <c r="AC47" s="17"/>
      <c r="AD47" s="17"/>
      <c r="AE47" s="17"/>
      <c r="AF47" s="17"/>
      <c r="AG47" s="17"/>
      <c r="AH47" s="17"/>
      <c r="AI47" s="17"/>
      <c r="AJ47" s="17"/>
      <c r="AK47" s="17"/>
      <c r="AM47" s="13"/>
      <c r="AN47" s="13"/>
      <c r="AO47" s="13"/>
      <c r="AP47" s="13"/>
      <c r="AQ47" s="13"/>
      <c r="AR47" s="13"/>
    </row>
    <row r="48" spans="2:60" x14ac:dyDescent="0.3">
      <c r="E48" s="75" t="s">
        <v>27</v>
      </c>
      <c r="F48" s="2" t="str">
        <f t="shared" si="7"/>
        <v>Secondary CAI</v>
      </c>
      <c r="J48" s="2" t="str">
        <f t="shared" si="8"/>
        <v>SPTSecondary CAI</v>
      </c>
      <c r="L48" s="2" t="s">
        <v>128</v>
      </c>
      <c r="R48" s="13"/>
      <c r="T48" s="72"/>
      <c r="U48" s="72"/>
      <c r="V48" s="72"/>
      <c r="W48" s="72"/>
      <c r="X48" s="72"/>
      <c r="Y48" s="17"/>
      <c r="Z48" s="17"/>
      <c r="AA48" s="17"/>
      <c r="AB48" s="17"/>
      <c r="AC48" s="17"/>
      <c r="AD48" s="17"/>
      <c r="AE48" s="17"/>
      <c r="AF48" s="17"/>
      <c r="AG48" s="17"/>
      <c r="AH48" s="17"/>
      <c r="AI48" s="17"/>
      <c r="AJ48" s="17"/>
      <c r="AK48" s="17"/>
      <c r="AM48" s="13"/>
      <c r="AN48" s="13"/>
      <c r="AO48" s="13"/>
      <c r="AP48" s="13"/>
      <c r="AQ48" s="13"/>
      <c r="AR48" s="13"/>
    </row>
    <row r="49" spans="2:60" x14ac:dyDescent="0.3">
      <c r="E49" s="75" t="s">
        <v>29</v>
      </c>
      <c r="F49" s="2" t="str">
        <f t="shared" si="7"/>
        <v>Secondary CAI</v>
      </c>
      <c r="J49" s="2" t="str">
        <f t="shared" si="8"/>
        <v>NGGTSecondary CAI</v>
      </c>
      <c r="L49" s="2" t="s">
        <v>128</v>
      </c>
      <c r="R49" s="13"/>
      <c r="T49" s="79"/>
      <c r="U49" s="79"/>
      <c r="V49" s="79"/>
      <c r="W49" s="79"/>
      <c r="X49" s="79"/>
      <c r="Y49" s="17"/>
      <c r="Z49" s="17"/>
      <c r="AA49" s="17"/>
      <c r="AB49" s="17"/>
      <c r="AC49" s="17"/>
      <c r="AD49" s="17"/>
      <c r="AE49" s="17"/>
      <c r="AF49" s="17"/>
      <c r="AG49" s="17"/>
      <c r="AH49" s="17"/>
      <c r="AI49" s="17"/>
      <c r="AJ49" s="17"/>
      <c r="AK49" s="17"/>
      <c r="AM49" s="13"/>
      <c r="AN49" s="13"/>
      <c r="AO49" s="13"/>
      <c r="AP49" s="13"/>
      <c r="AQ49" s="13"/>
      <c r="AR49" s="13"/>
    </row>
    <row r="51" spans="2:60" ht="14.65" x14ac:dyDescent="0.35">
      <c r="B51" s="9" t="s">
        <v>261</v>
      </c>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39"/>
      <c r="AV51" s="9"/>
      <c r="AW51" s="9"/>
      <c r="AX51" s="9"/>
      <c r="AY51" s="9"/>
      <c r="AZ51" s="9"/>
      <c r="BA51" s="9"/>
      <c r="BB51" s="9"/>
      <c r="BC51" s="9"/>
      <c r="BD51" s="9"/>
      <c r="BE51" s="9"/>
      <c r="BF51" s="9"/>
      <c r="BG51" s="9"/>
      <c r="BH51" s="9"/>
    </row>
    <row r="52" spans="2:60" x14ac:dyDescent="0.3">
      <c r="C52" s="30" t="s">
        <v>138</v>
      </c>
    </row>
    <row r="54" spans="2:60" s="75" customFormat="1" x14ac:dyDescent="0.3">
      <c r="C54" s="10" t="s">
        <v>167</v>
      </c>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41"/>
      <c r="AV54" s="10"/>
      <c r="AW54" s="10"/>
      <c r="AX54" s="10"/>
      <c r="AY54" s="10"/>
      <c r="AZ54" s="10"/>
      <c r="BA54" s="10"/>
      <c r="BB54" s="10"/>
      <c r="BC54" s="10"/>
      <c r="BD54" s="10"/>
      <c r="BE54" s="10"/>
      <c r="BF54" s="10"/>
      <c r="BG54" s="10"/>
      <c r="BH54" s="10"/>
    </row>
    <row r="55" spans="2:60" s="75" customFormat="1" x14ac:dyDescent="0.3"/>
    <row r="56" spans="2:60" s="75" customFormat="1" x14ac:dyDescent="0.3">
      <c r="E56" s="75" t="s">
        <v>32</v>
      </c>
      <c r="F56" s="75" t="str">
        <f t="shared" ref="F56:F67" si="9">$C$54</f>
        <v>IT &amp; Telecom</v>
      </c>
      <c r="J56" s="75" t="str">
        <f t="shared" ref="J56:J67" si="10">$E56&amp;""&amp;F56</f>
        <v>EoEIT &amp; Telecom</v>
      </c>
      <c r="L56" s="75" t="s">
        <v>128</v>
      </c>
      <c r="P56" s="75" t="s">
        <v>135</v>
      </c>
      <c r="R56" s="79"/>
      <c r="T56" s="79"/>
      <c r="U56" s="79"/>
      <c r="V56" s="79"/>
      <c r="W56" s="79"/>
      <c r="X56" s="79"/>
      <c r="Y56" s="61"/>
      <c r="Z56" s="61"/>
      <c r="AA56" s="61"/>
      <c r="AB56" s="61"/>
      <c r="AC56" s="61"/>
      <c r="AD56" s="61"/>
      <c r="AE56" s="61"/>
      <c r="AF56" s="61"/>
      <c r="AG56" s="61"/>
      <c r="AH56" s="61"/>
      <c r="AI56" s="61"/>
      <c r="AJ56" s="61"/>
      <c r="AK56" s="61"/>
      <c r="AM56" s="99"/>
      <c r="AN56" s="79"/>
      <c r="AO56" s="79"/>
      <c r="AP56" s="79"/>
      <c r="AQ56" s="79"/>
      <c r="AR56" s="79"/>
      <c r="AT56" s="75" t="s">
        <v>140</v>
      </c>
      <c r="AU56" s="87">
        <v>43735</v>
      </c>
      <c r="AV56" s="75" t="s">
        <v>144</v>
      </c>
    </row>
    <row r="57" spans="2:60" s="75" customFormat="1" x14ac:dyDescent="0.3">
      <c r="E57" s="75" t="s">
        <v>35</v>
      </c>
      <c r="F57" s="75" t="str">
        <f t="shared" si="9"/>
        <v>IT &amp; Telecom</v>
      </c>
      <c r="J57" s="75" t="str">
        <f t="shared" si="10"/>
        <v>LonIT &amp; Telecom</v>
      </c>
      <c r="L57" s="75" t="s">
        <v>128</v>
      </c>
      <c r="R57" s="79"/>
      <c r="T57" s="79"/>
      <c r="U57" s="79"/>
      <c r="V57" s="79"/>
      <c r="W57" s="79"/>
      <c r="X57" s="79"/>
      <c r="Y57" s="61"/>
      <c r="Z57" s="61"/>
      <c r="AA57" s="61"/>
      <c r="AB57" s="61"/>
      <c r="AC57" s="61"/>
      <c r="AD57" s="61"/>
      <c r="AE57" s="61"/>
      <c r="AF57" s="61"/>
      <c r="AG57" s="61"/>
      <c r="AH57" s="61"/>
      <c r="AI57" s="61"/>
      <c r="AJ57" s="61"/>
      <c r="AK57" s="61"/>
      <c r="AM57" s="79"/>
      <c r="AN57" s="79"/>
      <c r="AO57" s="79"/>
      <c r="AP57" s="79"/>
      <c r="AQ57" s="79"/>
      <c r="AR57" s="79"/>
      <c r="AU57" s="87"/>
    </row>
    <row r="58" spans="2:60" s="71" customFormat="1" ht="13.5" customHeight="1" x14ac:dyDescent="0.3">
      <c r="E58" s="71" t="s">
        <v>37</v>
      </c>
      <c r="F58" s="71" t="str">
        <f t="shared" si="9"/>
        <v>IT &amp; Telecom</v>
      </c>
      <c r="G58" s="75"/>
      <c r="H58" s="75"/>
      <c r="J58" s="71" t="str">
        <f t="shared" si="10"/>
        <v>NWIT &amp; Telecom</v>
      </c>
      <c r="L58" s="71" t="s">
        <v>128</v>
      </c>
      <c r="R58" s="72"/>
      <c r="T58" s="72"/>
      <c r="U58" s="72"/>
      <c r="V58" s="72"/>
      <c r="W58" s="72"/>
      <c r="X58" s="72"/>
      <c r="Y58" s="98"/>
      <c r="Z58" s="98"/>
      <c r="AA58" s="98"/>
      <c r="AB58" s="98"/>
      <c r="AC58" s="98"/>
      <c r="AD58" s="98"/>
      <c r="AE58" s="98"/>
      <c r="AF58" s="98"/>
      <c r="AG58" s="98"/>
      <c r="AH58" s="98"/>
      <c r="AI58" s="98"/>
      <c r="AJ58" s="98"/>
      <c r="AK58" s="98"/>
      <c r="AM58" s="72"/>
      <c r="AN58" s="72"/>
      <c r="AO58" s="72"/>
      <c r="AP58" s="72"/>
      <c r="AQ58" s="72"/>
      <c r="AR58" s="72"/>
      <c r="AU58" s="73"/>
    </row>
    <row r="59" spans="2:60" s="75" customFormat="1" x14ac:dyDescent="0.3">
      <c r="E59" s="75" t="s">
        <v>39</v>
      </c>
      <c r="F59" s="75" t="str">
        <f t="shared" si="9"/>
        <v>IT &amp; Telecom</v>
      </c>
      <c r="J59" s="75" t="str">
        <f t="shared" si="10"/>
        <v>WMIT &amp; Telecom</v>
      </c>
      <c r="L59" s="75" t="s">
        <v>128</v>
      </c>
      <c r="R59" s="79"/>
      <c r="T59" s="79"/>
      <c r="U59" s="79"/>
      <c r="V59" s="79"/>
      <c r="W59" s="79"/>
      <c r="X59" s="79"/>
      <c r="Y59" s="61"/>
      <c r="Z59" s="61"/>
      <c r="AA59" s="61"/>
      <c r="AB59" s="61"/>
      <c r="AC59" s="61"/>
      <c r="AD59" s="61"/>
      <c r="AE59" s="61"/>
      <c r="AF59" s="61"/>
      <c r="AG59" s="61"/>
      <c r="AH59" s="61"/>
      <c r="AI59" s="61"/>
      <c r="AJ59" s="61"/>
      <c r="AK59" s="61"/>
      <c r="AM59" s="79"/>
      <c r="AN59" s="79"/>
      <c r="AO59" s="79"/>
      <c r="AP59" s="79"/>
      <c r="AQ59" s="79"/>
      <c r="AR59" s="79"/>
      <c r="AU59" s="87"/>
    </row>
    <row r="60" spans="2:60" s="75" customFormat="1" x14ac:dyDescent="0.3">
      <c r="E60" s="75" t="s">
        <v>41</v>
      </c>
      <c r="F60" s="75" t="str">
        <f t="shared" si="9"/>
        <v>IT &amp; Telecom</v>
      </c>
      <c r="J60" s="75" t="str">
        <f t="shared" si="10"/>
        <v>NGNIT &amp; Telecom</v>
      </c>
      <c r="L60" s="75" t="s">
        <v>128</v>
      </c>
      <c r="R60" s="79"/>
      <c r="T60" s="79"/>
      <c r="U60" s="79"/>
      <c r="V60" s="79"/>
      <c r="W60" s="79"/>
      <c r="X60" s="79"/>
      <c r="Y60" s="61"/>
      <c r="Z60" s="61"/>
      <c r="AA60" s="61"/>
      <c r="AB60" s="61"/>
      <c r="AC60" s="61"/>
      <c r="AD60" s="61"/>
      <c r="AE60" s="61"/>
      <c r="AF60" s="61"/>
      <c r="AG60" s="61"/>
      <c r="AH60" s="61"/>
      <c r="AI60" s="61"/>
      <c r="AJ60" s="61"/>
      <c r="AK60" s="61"/>
      <c r="AM60" s="79"/>
      <c r="AN60" s="79"/>
      <c r="AO60" s="79"/>
      <c r="AP60" s="79"/>
      <c r="AQ60" s="79"/>
      <c r="AR60" s="79"/>
      <c r="AU60" s="87"/>
    </row>
    <row r="61" spans="2:60" s="75" customFormat="1" x14ac:dyDescent="0.3">
      <c r="E61" s="75" t="s">
        <v>43</v>
      </c>
      <c r="F61" s="75" t="str">
        <f t="shared" si="9"/>
        <v>IT &amp; Telecom</v>
      </c>
      <c r="J61" s="75" t="str">
        <f t="shared" si="10"/>
        <v>ScIT &amp; Telecom</v>
      </c>
      <c r="L61" s="75" t="s">
        <v>128</v>
      </c>
      <c r="P61" s="75" t="s">
        <v>135</v>
      </c>
      <c r="R61" s="79"/>
      <c r="T61" s="79"/>
      <c r="U61" s="79"/>
      <c r="V61" s="79"/>
      <c r="W61" s="79"/>
      <c r="X61" s="79"/>
      <c r="Y61" s="61"/>
      <c r="Z61" s="61"/>
      <c r="AA61" s="61"/>
      <c r="AB61" s="61"/>
      <c r="AC61" s="61"/>
      <c r="AD61" s="61"/>
      <c r="AE61" s="61"/>
      <c r="AF61" s="61"/>
      <c r="AG61" s="61"/>
      <c r="AH61" s="61"/>
      <c r="AI61" s="61"/>
      <c r="AJ61" s="61"/>
      <c r="AK61" s="61"/>
      <c r="AM61" s="79"/>
      <c r="AN61" s="79"/>
      <c r="AO61" s="79"/>
      <c r="AP61" s="79"/>
      <c r="AQ61" s="79"/>
      <c r="AR61" s="79"/>
      <c r="AT61" s="75" t="s">
        <v>140</v>
      </c>
      <c r="AU61" s="87">
        <v>43735</v>
      </c>
      <c r="AV61" s="75" t="s">
        <v>144</v>
      </c>
    </row>
    <row r="62" spans="2:60" s="75" customFormat="1" x14ac:dyDescent="0.3">
      <c r="E62" s="75" t="s">
        <v>45</v>
      </c>
      <c r="F62" s="75" t="str">
        <f t="shared" si="9"/>
        <v>IT &amp; Telecom</v>
      </c>
      <c r="J62" s="75" t="str">
        <f t="shared" si="10"/>
        <v>SoIT &amp; Telecom</v>
      </c>
      <c r="L62" s="75" t="s">
        <v>128</v>
      </c>
      <c r="R62" s="79"/>
      <c r="T62" s="79"/>
      <c r="U62" s="79"/>
      <c r="V62" s="79"/>
      <c r="W62" s="79"/>
      <c r="X62" s="79"/>
      <c r="Y62" s="61"/>
      <c r="Z62" s="61"/>
      <c r="AA62" s="61"/>
      <c r="AB62" s="61"/>
      <c r="AC62" s="61"/>
      <c r="AD62" s="61"/>
      <c r="AE62" s="61"/>
      <c r="AF62" s="61"/>
      <c r="AG62" s="61"/>
      <c r="AH62" s="61"/>
      <c r="AI62" s="61"/>
      <c r="AJ62" s="61"/>
      <c r="AK62" s="61"/>
      <c r="AM62" s="79"/>
      <c r="AN62" s="79"/>
      <c r="AO62" s="79"/>
      <c r="AP62" s="79"/>
      <c r="AQ62" s="79"/>
      <c r="AR62" s="79"/>
      <c r="AU62" s="87"/>
    </row>
    <row r="63" spans="2:60" s="75" customFormat="1" x14ac:dyDescent="0.3">
      <c r="E63" s="75" t="s">
        <v>47</v>
      </c>
      <c r="F63" s="75" t="str">
        <f t="shared" si="9"/>
        <v>IT &amp; Telecom</v>
      </c>
      <c r="J63" s="75" t="str">
        <f t="shared" si="10"/>
        <v>WWUIT &amp; Telecom</v>
      </c>
      <c r="L63" s="75" t="s">
        <v>128</v>
      </c>
      <c r="R63" s="79"/>
      <c r="T63" s="79"/>
      <c r="U63" s="79"/>
      <c r="V63" s="79"/>
      <c r="W63" s="79"/>
      <c r="X63" s="79"/>
      <c r="Y63" s="61"/>
      <c r="Z63" s="61"/>
      <c r="AA63" s="61"/>
      <c r="AB63" s="61"/>
      <c r="AC63" s="61"/>
      <c r="AD63" s="61"/>
      <c r="AE63" s="61"/>
      <c r="AF63" s="61"/>
      <c r="AG63" s="61"/>
      <c r="AH63" s="61"/>
      <c r="AI63" s="61"/>
      <c r="AJ63" s="61"/>
      <c r="AK63" s="61"/>
      <c r="AM63" s="79"/>
      <c r="AN63" s="96"/>
      <c r="AO63" s="96"/>
      <c r="AP63" s="79"/>
      <c r="AQ63" s="96"/>
      <c r="AR63" s="96"/>
      <c r="AU63" s="87"/>
    </row>
    <row r="64" spans="2:60" s="75" customFormat="1" x14ac:dyDescent="0.3">
      <c r="E64" s="75" t="s">
        <v>22</v>
      </c>
      <c r="F64" s="75" t="str">
        <f t="shared" si="9"/>
        <v>IT &amp; Telecom</v>
      </c>
      <c r="J64" s="75" t="str">
        <f t="shared" si="10"/>
        <v>NGETIT &amp; Telecom</v>
      </c>
      <c r="L64" s="75" t="s">
        <v>128</v>
      </c>
      <c r="R64" s="79"/>
      <c r="T64" s="79"/>
      <c r="U64" s="79"/>
      <c r="V64" s="79"/>
      <c r="W64" s="79"/>
      <c r="X64" s="79"/>
      <c r="Y64" s="61"/>
      <c r="Z64" s="61"/>
      <c r="AA64" s="61"/>
      <c r="AB64" s="61"/>
      <c r="AC64" s="61"/>
      <c r="AD64" s="61"/>
      <c r="AE64" s="61"/>
      <c r="AF64" s="61"/>
      <c r="AG64" s="61"/>
      <c r="AH64" s="61"/>
      <c r="AI64" s="61"/>
      <c r="AJ64" s="61"/>
      <c r="AK64" s="61"/>
      <c r="AM64" s="79"/>
      <c r="AN64" s="96"/>
      <c r="AO64" s="96"/>
      <c r="AP64" s="79"/>
      <c r="AQ64" s="96"/>
      <c r="AR64" s="96"/>
      <c r="AU64" s="87"/>
    </row>
    <row r="65" spans="3:60" s="75" customFormat="1" x14ac:dyDescent="0.3">
      <c r="E65" s="75" t="s">
        <v>25</v>
      </c>
      <c r="F65" s="75" t="str">
        <f t="shared" si="9"/>
        <v>IT &amp; Telecom</v>
      </c>
      <c r="J65" s="75" t="str">
        <f t="shared" si="10"/>
        <v>SHETIT &amp; Telecom</v>
      </c>
      <c r="L65" s="75" t="s">
        <v>128</v>
      </c>
      <c r="R65" s="79"/>
      <c r="T65" s="79"/>
      <c r="U65" s="79"/>
      <c r="V65" s="79"/>
      <c r="W65" s="79"/>
      <c r="X65" s="79"/>
      <c r="Y65" s="61"/>
      <c r="Z65" s="61"/>
      <c r="AA65" s="61"/>
      <c r="AB65" s="61"/>
      <c r="AC65" s="61"/>
      <c r="AD65" s="61"/>
      <c r="AE65" s="61"/>
      <c r="AF65" s="61"/>
      <c r="AG65" s="61"/>
      <c r="AH65" s="61"/>
      <c r="AI65" s="61"/>
      <c r="AJ65" s="61"/>
      <c r="AK65" s="61"/>
      <c r="AM65" s="79"/>
      <c r="AN65" s="96"/>
      <c r="AO65" s="96"/>
      <c r="AP65" s="79"/>
      <c r="AQ65" s="96"/>
      <c r="AR65" s="96"/>
      <c r="AU65" s="87"/>
    </row>
    <row r="66" spans="3:60" s="75" customFormat="1" x14ac:dyDescent="0.3">
      <c r="E66" s="75" t="s">
        <v>27</v>
      </c>
      <c r="F66" s="75" t="str">
        <f t="shared" si="9"/>
        <v>IT &amp; Telecom</v>
      </c>
      <c r="J66" s="75" t="str">
        <f t="shared" si="10"/>
        <v>SPTIT &amp; Telecom</v>
      </c>
      <c r="L66" s="75" t="s">
        <v>128</v>
      </c>
      <c r="R66" s="79"/>
      <c r="T66" s="79"/>
      <c r="U66" s="79"/>
      <c r="V66" s="79"/>
      <c r="W66" s="79"/>
      <c r="X66" s="79"/>
      <c r="Y66" s="61"/>
      <c r="Z66" s="61"/>
      <c r="AA66" s="61"/>
      <c r="AB66" s="61"/>
      <c r="AC66" s="61"/>
      <c r="AD66" s="61"/>
      <c r="AE66" s="61"/>
      <c r="AF66" s="61"/>
      <c r="AG66" s="61"/>
      <c r="AH66" s="61"/>
      <c r="AI66" s="61"/>
      <c r="AJ66" s="61"/>
      <c r="AK66" s="61"/>
      <c r="AM66" s="79"/>
      <c r="AN66" s="96"/>
      <c r="AO66" s="96"/>
      <c r="AP66" s="79"/>
      <c r="AQ66" s="96"/>
      <c r="AR66" s="96"/>
      <c r="AU66" s="87"/>
    </row>
    <row r="67" spans="3:60" s="75" customFormat="1" x14ac:dyDescent="0.3">
      <c r="E67" s="75" t="s">
        <v>29</v>
      </c>
      <c r="F67" s="75" t="str">
        <f t="shared" si="9"/>
        <v>IT &amp; Telecom</v>
      </c>
      <c r="J67" s="75" t="str">
        <f t="shared" si="10"/>
        <v>NGGTIT &amp; Telecom</v>
      </c>
      <c r="L67" s="75" t="s">
        <v>128</v>
      </c>
      <c r="R67" s="79"/>
      <c r="T67" s="79"/>
      <c r="U67" s="79"/>
      <c r="V67" s="79"/>
      <c r="W67" s="79"/>
      <c r="X67" s="79"/>
      <c r="Y67" s="61"/>
      <c r="Z67" s="61"/>
      <c r="AA67" s="61"/>
      <c r="AB67" s="61"/>
      <c r="AC67" s="61"/>
      <c r="AD67" s="61"/>
      <c r="AE67" s="61"/>
      <c r="AF67" s="61"/>
      <c r="AG67" s="61"/>
      <c r="AH67" s="61"/>
      <c r="AI67" s="61"/>
      <c r="AJ67" s="61"/>
      <c r="AK67" s="61"/>
      <c r="AM67" s="79"/>
      <c r="AN67" s="96"/>
      <c r="AO67" s="96"/>
      <c r="AP67" s="79"/>
      <c r="AQ67" s="96"/>
      <c r="AR67" s="96"/>
      <c r="AU67" s="87"/>
    </row>
    <row r="68" spans="3:60" s="75" customFormat="1" x14ac:dyDescent="0.3"/>
    <row r="69" spans="3:60" s="75" customFormat="1" x14ac:dyDescent="0.3">
      <c r="C69" s="10" t="s">
        <v>166</v>
      </c>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41"/>
      <c r="AV69" s="10"/>
      <c r="AW69" s="10"/>
      <c r="AX69" s="10"/>
      <c r="AY69" s="10"/>
      <c r="AZ69" s="10"/>
      <c r="BA69" s="10"/>
      <c r="BB69" s="10"/>
      <c r="BC69" s="10"/>
      <c r="BD69" s="10"/>
      <c r="BE69" s="10"/>
      <c r="BF69" s="10"/>
      <c r="BG69" s="10"/>
      <c r="BH69" s="10"/>
    </row>
    <row r="70" spans="3:60" s="75" customFormat="1" x14ac:dyDescent="0.3"/>
    <row r="71" spans="3:60" s="75" customFormat="1" x14ac:dyDescent="0.3">
      <c r="E71" s="75" t="s">
        <v>32</v>
      </c>
      <c r="F71" s="75" t="str">
        <f t="shared" ref="F71:F82" si="11">$C$69</f>
        <v>Property Management</v>
      </c>
      <c r="J71" s="75" t="str">
        <f t="shared" ref="J71:J82" si="12">$E71&amp;""&amp;F71</f>
        <v>EoEProperty Management</v>
      </c>
      <c r="L71" s="75" t="s">
        <v>128</v>
      </c>
      <c r="P71" s="75" t="s">
        <v>135</v>
      </c>
      <c r="R71" s="79"/>
      <c r="T71" s="79"/>
      <c r="U71" s="79"/>
      <c r="V71" s="79"/>
      <c r="W71" s="79"/>
      <c r="X71" s="79"/>
      <c r="Y71" s="61"/>
      <c r="Z71" s="61"/>
      <c r="AA71" s="61"/>
      <c r="AB71" s="61"/>
      <c r="AC71" s="61"/>
      <c r="AD71" s="61"/>
      <c r="AE71" s="61"/>
      <c r="AF71" s="61"/>
      <c r="AG71" s="61"/>
      <c r="AH71" s="61"/>
      <c r="AI71" s="61"/>
      <c r="AJ71" s="61"/>
      <c r="AK71" s="61"/>
      <c r="AM71" s="99"/>
      <c r="AN71" s="79"/>
      <c r="AO71" s="79"/>
      <c r="AP71" s="79"/>
      <c r="AQ71" s="79"/>
      <c r="AR71" s="79"/>
      <c r="AT71" s="75" t="s">
        <v>140</v>
      </c>
      <c r="AU71" s="87">
        <v>43735</v>
      </c>
      <c r="AV71" s="75" t="s">
        <v>144</v>
      </c>
    </row>
    <row r="72" spans="3:60" s="75" customFormat="1" x14ac:dyDescent="0.3">
      <c r="E72" s="75" t="s">
        <v>35</v>
      </c>
      <c r="F72" s="75" t="str">
        <f t="shared" si="11"/>
        <v>Property Management</v>
      </c>
      <c r="J72" s="75" t="str">
        <f t="shared" si="12"/>
        <v>LonProperty Management</v>
      </c>
      <c r="L72" s="75" t="s">
        <v>128</v>
      </c>
      <c r="R72" s="79"/>
      <c r="T72" s="79"/>
      <c r="U72" s="79"/>
      <c r="V72" s="79"/>
      <c r="W72" s="79"/>
      <c r="X72" s="79"/>
      <c r="Y72" s="61"/>
      <c r="Z72" s="61"/>
      <c r="AA72" s="61"/>
      <c r="AB72" s="61"/>
      <c r="AC72" s="61"/>
      <c r="AD72" s="61"/>
      <c r="AE72" s="61"/>
      <c r="AF72" s="61"/>
      <c r="AG72" s="61"/>
      <c r="AH72" s="61"/>
      <c r="AI72" s="61"/>
      <c r="AJ72" s="61"/>
      <c r="AK72" s="61"/>
      <c r="AM72" s="79"/>
      <c r="AN72" s="79"/>
      <c r="AO72" s="79"/>
      <c r="AP72" s="79"/>
      <c r="AQ72" s="79"/>
      <c r="AR72" s="79"/>
      <c r="AU72" s="87"/>
    </row>
    <row r="73" spans="3:60" s="71" customFormat="1" ht="13.5" customHeight="1" x14ac:dyDescent="0.3">
      <c r="E73" s="71" t="s">
        <v>37</v>
      </c>
      <c r="F73" s="71" t="str">
        <f t="shared" si="11"/>
        <v>Property Management</v>
      </c>
      <c r="G73" s="75"/>
      <c r="H73" s="75"/>
      <c r="J73" s="71" t="str">
        <f t="shared" si="12"/>
        <v>NWProperty Management</v>
      </c>
      <c r="L73" s="71" t="s">
        <v>128</v>
      </c>
      <c r="R73" s="72"/>
      <c r="T73" s="72"/>
      <c r="U73" s="72"/>
      <c r="V73" s="72"/>
      <c r="W73" s="72"/>
      <c r="X73" s="72"/>
      <c r="Y73" s="98"/>
      <c r="Z73" s="98"/>
      <c r="AA73" s="98"/>
      <c r="AB73" s="98"/>
      <c r="AC73" s="98"/>
      <c r="AD73" s="98"/>
      <c r="AE73" s="98"/>
      <c r="AF73" s="98"/>
      <c r="AG73" s="98"/>
      <c r="AH73" s="98"/>
      <c r="AI73" s="98"/>
      <c r="AJ73" s="98"/>
      <c r="AK73" s="98"/>
      <c r="AM73" s="72"/>
      <c r="AN73" s="72"/>
      <c r="AO73" s="72"/>
      <c r="AP73" s="72"/>
      <c r="AQ73" s="72"/>
      <c r="AR73" s="72"/>
      <c r="AU73" s="73"/>
    </row>
    <row r="74" spans="3:60" s="75" customFormat="1" x14ac:dyDescent="0.3">
      <c r="E74" s="75" t="s">
        <v>39</v>
      </c>
      <c r="F74" s="75" t="str">
        <f t="shared" si="11"/>
        <v>Property Management</v>
      </c>
      <c r="J74" s="75" t="str">
        <f t="shared" si="12"/>
        <v>WMProperty Management</v>
      </c>
      <c r="L74" s="75" t="s">
        <v>128</v>
      </c>
      <c r="R74" s="79"/>
      <c r="T74" s="79"/>
      <c r="U74" s="79"/>
      <c r="V74" s="79"/>
      <c r="W74" s="79"/>
      <c r="X74" s="79"/>
      <c r="Y74" s="61"/>
      <c r="Z74" s="61"/>
      <c r="AA74" s="61"/>
      <c r="AB74" s="61"/>
      <c r="AC74" s="61"/>
      <c r="AD74" s="61"/>
      <c r="AE74" s="61"/>
      <c r="AF74" s="61"/>
      <c r="AG74" s="61"/>
      <c r="AH74" s="61"/>
      <c r="AI74" s="61"/>
      <c r="AJ74" s="61"/>
      <c r="AK74" s="61"/>
      <c r="AM74" s="79"/>
      <c r="AN74" s="79"/>
      <c r="AO74" s="79"/>
      <c r="AP74" s="79"/>
      <c r="AQ74" s="79"/>
      <c r="AR74" s="79"/>
      <c r="AU74" s="87"/>
    </row>
    <row r="75" spans="3:60" s="75" customFormat="1" x14ac:dyDescent="0.3">
      <c r="E75" s="75" t="s">
        <v>41</v>
      </c>
      <c r="F75" s="75" t="str">
        <f t="shared" si="11"/>
        <v>Property Management</v>
      </c>
      <c r="J75" s="75" t="str">
        <f t="shared" si="12"/>
        <v>NGNProperty Management</v>
      </c>
      <c r="L75" s="75" t="s">
        <v>128</v>
      </c>
      <c r="R75" s="79"/>
      <c r="T75" s="79"/>
      <c r="U75" s="79"/>
      <c r="V75" s="79"/>
      <c r="W75" s="79"/>
      <c r="X75" s="79"/>
      <c r="Y75" s="61"/>
      <c r="Z75" s="61"/>
      <c r="AA75" s="61"/>
      <c r="AB75" s="61"/>
      <c r="AC75" s="61"/>
      <c r="AD75" s="61"/>
      <c r="AE75" s="61"/>
      <c r="AF75" s="61"/>
      <c r="AG75" s="61"/>
      <c r="AH75" s="61"/>
      <c r="AI75" s="61"/>
      <c r="AJ75" s="61"/>
      <c r="AK75" s="61"/>
      <c r="AM75" s="79"/>
      <c r="AN75" s="79"/>
      <c r="AO75" s="79"/>
      <c r="AP75" s="79"/>
      <c r="AQ75" s="79"/>
      <c r="AR75" s="79"/>
      <c r="AU75" s="87"/>
    </row>
    <row r="76" spans="3:60" s="75" customFormat="1" x14ac:dyDescent="0.3">
      <c r="E76" s="75" t="s">
        <v>43</v>
      </c>
      <c r="F76" s="75" t="str">
        <f t="shared" si="11"/>
        <v>Property Management</v>
      </c>
      <c r="J76" s="75" t="str">
        <f t="shared" si="12"/>
        <v>ScProperty Management</v>
      </c>
      <c r="L76" s="75" t="s">
        <v>128</v>
      </c>
      <c r="P76" s="75" t="s">
        <v>135</v>
      </c>
      <c r="R76" s="79"/>
      <c r="T76" s="79"/>
      <c r="U76" s="79"/>
      <c r="V76" s="79"/>
      <c r="W76" s="79"/>
      <c r="X76" s="79"/>
      <c r="Y76" s="61"/>
      <c r="Z76" s="61"/>
      <c r="AA76" s="61"/>
      <c r="AB76" s="61"/>
      <c r="AC76" s="61"/>
      <c r="AD76" s="61"/>
      <c r="AE76" s="61"/>
      <c r="AF76" s="61"/>
      <c r="AG76" s="61"/>
      <c r="AH76" s="61"/>
      <c r="AI76" s="61"/>
      <c r="AJ76" s="61"/>
      <c r="AK76" s="61"/>
      <c r="AM76" s="79"/>
      <c r="AN76" s="79"/>
      <c r="AO76" s="79"/>
      <c r="AP76" s="79"/>
      <c r="AQ76" s="79"/>
      <c r="AR76" s="79"/>
      <c r="AT76" s="75" t="s">
        <v>140</v>
      </c>
      <c r="AU76" s="87">
        <v>43735</v>
      </c>
      <c r="AV76" s="75" t="s">
        <v>144</v>
      </c>
    </row>
    <row r="77" spans="3:60" s="75" customFormat="1" x14ac:dyDescent="0.3">
      <c r="E77" s="75" t="s">
        <v>45</v>
      </c>
      <c r="F77" s="75" t="str">
        <f t="shared" si="11"/>
        <v>Property Management</v>
      </c>
      <c r="J77" s="75" t="str">
        <f t="shared" si="12"/>
        <v>SoProperty Management</v>
      </c>
      <c r="L77" s="75" t="s">
        <v>128</v>
      </c>
      <c r="R77" s="79"/>
      <c r="T77" s="79"/>
      <c r="U77" s="79"/>
      <c r="V77" s="79"/>
      <c r="W77" s="79"/>
      <c r="X77" s="79"/>
      <c r="Y77" s="61"/>
      <c r="Z77" s="61"/>
      <c r="AA77" s="61"/>
      <c r="AB77" s="61"/>
      <c r="AC77" s="61"/>
      <c r="AD77" s="61"/>
      <c r="AE77" s="61"/>
      <c r="AF77" s="61"/>
      <c r="AG77" s="61"/>
      <c r="AH77" s="61"/>
      <c r="AI77" s="61"/>
      <c r="AJ77" s="61"/>
      <c r="AK77" s="61"/>
      <c r="AM77" s="79"/>
      <c r="AN77" s="79"/>
      <c r="AO77" s="79"/>
      <c r="AP77" s="79"/>
      <c r="AQ77" s="79"/>
      <c r="AR77" s="79"/>
      <c r="AU77" s="87"/>
    </row>
    <row r="78" spans="3:60" s="75" customFormat="1" x14ac:dyDescent="0.3">
      <c r="E78" s="75" t="s">
        <v>47</v>
      </c>
      <c r="F78" s="75" t="str">
        <f t="shared" si="11"/>
        <v>Property Management</v>
      </c>
      <c r="J78" s="75" t="str">
        <f t="shared" si="12"/>
        <v>WWUProperty Management</v>
      </c>
      <c r="L78" s="75" t="s">
        <v>128</v>
      </c>
      <c r="R78" s="79"/>
      <c r="T78" s="79"/>
      <c r="U78" s="79"/>
      <c r="V78" s="79"/>
      <c r="W78" s="79"/>
      <c r="X78" s="79"/>
      <c r="Y78" s="61"/>
      <c r="Z78" s="61"/>
      <c r="AA78" s="61"/>
      <c r="AB78" s="61"/>
      <c r="AC78" s="61"/>
      <c r="AD78" s="61"/>
      <c r="AE78" s="61"/>
      <c r="AF78" s="61"/>
      <c r="AG78" s="61"/>
      <c r="AH78" s="61"/>
      <c r="AI78" s="61"/>
      <c r="AJ78" s="61"/>
      <c r="AK78" s="61"/>
      <c r="AM78" s="79"/>
      <c r="AN78" s="96"/>
      <c r="AO78" s="96"/>
      <c r="AP78" s="79"/>
      <c r="AQ78" s="96"/>
      <c r="AR78" s="96"/>
      <c r="AU78" s="87"/>
    </row>
    <row r="79" spans="3:60" s="75" customFormat="1" x14ac:dyDescent="0.3">
      <c r="E79" s="75" t="s">
        <v>22</v>
      </c>
      <c r="F79" s="75" t="str">
        <f t="shared" si="11"/>
        <v>Property Management</v>
      </c>
      <c r="J79" s="75" t="str">
        <f t="shared" si="12"/>
        <v>NGETProperty Management</v>
      </c>
      <c r="L79" s="75" t="s">
        <v>128</v>
      </c>
      <c r="R79" s="79"/>
      <c r="T79" s="79"/>
      <c r="U79" s="79"/>
      <c r="V79" s="79"/>
      <c r="W79" s="79"/>
      <c r="X79" s="79"/>
      <c r="Y79" s="61"/>
      <c r="Z79" s="61"/>
      <c r="AA79" s="61"/>
      <c r="AB79" s="61"/>
      <c r="AC79" s="61"/>
      <c r="AD79" s="61"/>
      <c r="AE79" s="61"/>
      <c r="AF79" s="61"/>
      <c r="AG79" s="61"/>
      <c r="AH79" s="61"/>
      <c r="AI79" s="61"/>
      <c r="AJ79" s="61"/>
      <c r="AK79" s="61"/>
      <c r="AM79" s="79"/>
      <c r="AN79" s="96"/>
      <c r="AO79" s="96"/>
      <c r="AP79" s="79"/>
      <c r="AQ79" s="96"/>
      <c r="AR79" s="96"/>
      <c r="AU79" s="87"/>
    </row>
    <row r="80" spans="3:60" s="75" customFormat="1" x14ac:dyDescent="0.3">
      <c r="E80" s="75" t="s">
        <v>25</v>
      </c>
      <c r="F80" s="75" t="str">
        <f t="shared" si="11"/>
        <v>Property Management</v>
      </c>
      <c r="J80" s="75" t="str">
        <f t="shared" si="12"/>
        <v>SHETProperty Management</v>
      </c>
      <c r="L80" s="75" t="s">
        <v>128</v>
      </c>
      <c r="R80" s="79"/>
      <c r="T80" s="79"/>
      <c r="U80" s="79"/>
      <c r="V80" s="79"/>
      <c r="W80" s="79"/>
      <c r="X80" s="79"/>
      <c r="Y80" s="61"/>
      <c r="Z80" s="61"/>
      <c r="AA80" s="61"/>
      <c r="AB80" s="61"/>
      <c r="AC80" s="61"/>
      <c r="AD80" s="61"/>
      <c r="AE80" s="61"/>
      <c r="AF80" s="61"/>
      <c r="AG80" s="61"/>
      <c r="AH80" s="61"/>
      <c r="AI80" s="61"/>
      <c r="AJ80" s="61"/>
      <c r="AK80" s="61"/>
      <c r="AM80" s="79"/>
      <c r="AN80" s="96"/>
      <c r="AO80" s="96"/>
      <c r="AP80" s="79"/>
      <c r="AQ80" s="96"/>
      <c r="AR80" s="96"/>
      <c r="AU80" s="87"/>
    </row>
    <row r="81" spans="3:60" s="75" customFormat="1" x14ac:dyDescent="0.3">
      <c r="E81" s="75" t="s">
        <v>27</v>
      </c>
      <c r="F81" s="75" t="str">
        <f t="shared" si="11"/>
        <v>Property Management</v>
      </c>
      <c r="J81" s="75" t="str">
        <f t="shared" si="12"/>
        <v>SPTProperty Management</v>
      </c>
      <c r="L81" s="75" t="s">
        <v>128</v>
      </c>
      <c r="R81" s="79"/>
      <c r="T81" s="79"/>
      <c r="U81" s="79"/>
      <c r="V81" s="79"/>
      <c r="W81" s="79"/>
      <c r="X81" s="79"/>
      <c r="Y81" s="61"/>
      <c r="Z81" s="61"/>
      <c r="AA81" s="61"/>
      <c r="AB81" s="61"/>
      <c r="AC81" s="61"/>
      <c r="AD81" s="61"/>
      <c r="AE81" s="61"/>
      <c r="AF81" s="61"/>
      <c r="AG81" s="61"/>
      <c r="AH81" s="61"/>
      <c r="AI81" s="61"/>
      <c r="AJ81" s="61"/>
      <c r="AK81" s="61"/>
      <c r="AM81" s="79"/>
      <c r="AN81" s="96"/>
      <c r="AO81" s="96"/>
      <c r="AP81" s="79"/>
      <c r="AQ81" s="96"/>
      <c r="AR81" s="96"/>
      <c r="AU81" s="87"/>
    </row>
    <row r="82" spans="3:60" s="75" customFormat="1" x14ac:dyDescent="0.3">
      <c r="E82" s="75" t="s">
        <v>29</v>
      </c>
      <c r="F82" s="75" t="str">
        <f t="shared" si="11"/>
        <v>Property Management</v>
      </c>
      <c r="J82" s="75" t="str">
        <f t="shared" si="12"/>
        <v>NGGTProperty Management</v>
      </c>
      <c r="L82" s="75" t="s">
        <v>128</v>
      </c>
      <c r="R82" s="79"/>
      <c r="T82" s="79"/>
      <c r="U82" s="79"/>
      <c r="V82" s="79"/>
      <c r="W82" s="79"/>
      <c r="X82" s="79"/>
      <c r="Y82" s="61"/>
      <c r="Z82" s="61"/>
      <c r="AA82" s="61"/>
      <c r="AB82" s="61"/>
      <c r="AC82" s="61"/>
      <c r="AD82" s="61"/>
      <c r="AE82" s="61"/>
      <c r="AF82" s="61"/>
      <c r="AG82" s="61"/>
      <c r="AH82" s="61"/>
      <c r="AI82" s="61"/>
      <c r="AJ82" s="61"/>
      <c r="AK82" s="61"/>
      <c r="AM82" s="79"/>
      <c r="AN82" s="96"/>
      <c r="AO82" s="96"/>
      <c r="AP82" s="79"/>
      <c r="AQ82" s="96"/>
      <c r="AR82" s="96"/>
      <c r="AU82" s="87"/>
    </row>
    <row r="84" spans="3:60" s="75" customFormat="1" x14ac:dyDescent="0.3">
      <c r="C84" s="10" t="s">
        <v>165</v>
      </c>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41"/>
      <c r="AV84" s="10"/>
      <c r="AW84" s="10"/>
      <c r="AX84" s="10"/>
      <c r="AY84" s="10"/>
      <c r="AZ84" s="10"/>
      <c r="BA84" s="10"/>
      <c r="BB84" s="10"/>
      <c r="BC84" s="10"/>
      <c r="BD84" s="10"/>
      <c r="BE84" s="10"/>
      <c r="BF84" s="10"/>
      <c r="BG84" s="10"/>
      <c r="BH84" s="10"/>
    </row>
    <row r="85" spans="3:60" s="75" customFormat="1" x14ac:dyDescent="0.3"/>
    <row r="86" spans="3:60" s="75" customFormat="1" x14ac:dyDescent="0.3">
      <c r="E86" s="75" t="s">
        <v>32</v>
      </c>
      <c r="F86" s="75" t="str">
        <f t="shared" ref="F86:F97" si="13">$C$84</f>
        <v>HR &amp; Non-Operational Training</v>
      </c>
      <c r="J86" s="75" t="str">
        <f t="shared" ref="J86:J97" si="14">$E86&amp;""&amp;F86</f>
        <v>EoEHR &amp; Non-Operational Training</v>
      </c>
      <c r="L86" s="75" t="s">
        <v>128</v>
      </c>
      <c r="P86" s="75" t="s">
        <v>135</v>
      </c>
      <c r="R86" s="79"/>
      <c r="T86" s="79"/>
      <c r="U86" s="79"/>
      <c r="V86" s="79"/>
      <c r="W86" s="79"/>
      <c r="X86" s="79"/>
      <c r="Y86" s="61"/>
      <c r="Z86" s="61"/>
      <c r="AA86" s="61"/>
      <c r="AB86" s="61"/>
      <c r="AC86" s="61"/>
      <c r="AD86" s="61"/>
      <c r="AE86" s="61"/>
      <c r="AF86" s="61"/>
      <c r="AG86" s="61"/>
      <c r="AH86" s="61"/>
      <c r="AI86" s="61"/>
      <c r="AJ86" s="61"/>
      <c r="AK86" s="61"/>
      <c r="AM86" s="99"/>
      <c r="AN86" s="79"/>
      <c r="AO86" s="79"/>
      <c r="AP86" s="79"/>
      <c r="AQ86" s="79"/>
      <c r="AR86" s="79"/>
      <c r="AT86" s="75" t="s">
        <v>140</v>
      </c>
      <c r="AU86" s="87">
        <v>43735</v>
      </c>
      <c r="AV86" s="75" t="s">
        <v>144</v>
      </c>
    </row>
    <row r="87" spans="3:60" s="75" customFormat="1" x14ac:dyDescent="0.3">
      <c r="E87" s="75" t="s">
        <v>35</v>
      </c>
      <c r="F87" s="75" t="str">
        <f t="shared" si="13"/>
        <v>HR &amp; Non-Operational Training</v>
      </c>
      <c r="J87" s="75" t="str">
        <f t="shared" si="14"/>
        <v>LonHR &amp; Non-Operational Training</v>
      </c>
      <c r="L87" s="75" t="s">
        <v>128</v>
      </c>
      <c r="R87" s="79"/>
      <c r="T87" s="79"/>
      <c r="U87" s="79"/>
      <c r="V87" s="79"/>
      <c r="W87" s="79"/>
      <c r="X87" s="79"/>
      <c r="Y87" s="61"/>
      <c r="Z87" s="61"/>
      <c r="AA87" s="61"/>
      <c r="AB87" s="61"/>
      <c r="AC87" s="61"/>
      <c r="AD87" s="61"/>
      <c r="AE87" s="61"/>
      <c r="AF87" s="61"/>
      <c r="AG87" s="61"/>
      <c r="AH87" s="61"/>
      <c r="AI87" s="61"/>
      <c r="AJ87" s="61"/>
      <c r="AK87" s="61"/>
      <c r="AM87" s="79"/>
      <c r="AN87" s="79"/>
      <c r="AO87" s="79"/>
      <c r="AP87" s="79"/>
      <c r="AQ87" s="79"/>
      <c r="AR87" s="79"/>
      <c r="AU87" s="87"/>
    </row>
    <row r="88" spans="3:60" s="71" customFormat="1" ht="13.5" customHeight="1" x14ac:dyDescent="0.3">
      <c r="E88" s="71" t="s">
        <v>37</v>
      </c>
      <c r="F88" s="71" t="str">
        <f t="shared" si="13"/>
        <v>HR &amp; Non-Operational Training</v>
      </c>
      <c r="G88" s="75"/>
      <c r="H88" s="75"/>
      <c r="J88" s="71" t="str">
        <f t="shared" si="14"/>
        <v>NWHR &amp; Non-Operational Training</v>
      </c>
      <c r="L88" s="71" t="s">
        <v>128</v>
      </c>
      <c r="R88" s="72"/>
      <c r="T88" s="72"/>
      <c r="U88" s="72"/>
      <c r="V88" s="72"/>
      <c r="W88" s="72"/>
      <c r="X88" s="72"/>
      <c r="Y88" s="98"/>
      <c r="Z88" s="98"/>
      <c r="AA88" s="98"/>
      <c r="AB88" s="98"/>
      <c r="AC88" s="98"/>
      <c r="AD88" s="98"/>
      <c r="AE88" s="98"/>
      <c r="AF88" s="98"/>
      <c r="AG88" s="98"/>
      <c r="AH88" s="98"/>
      <c r="AI88" s="98"/>
      <c r="AJ88" s="98"/>
      <c r="AK88" s="98"/>
      <c r="AM88" s="72"/>
      <c r="AN88" s="72"/>
      <c r="AO88" s="72"/>
      <c r="AP88" s="72"/>
      <c r="AQ88" s="72"/>
      <c r="AR88" s="72"/>
      <c r="AU88" s="73"/>
    </row>
    <row r="89" spans="3:60" s="75" customFormat="1" x14ac:dyDescent="0.3">
      <c r="E89" s="75" t="s">
        <v>39</v>
      </c>
      <c r="F89" s="75" t="str">
        <f t="shared" si="13"/>
        <v>HR &amp; Non-Operational Training</v>
      </c>
      <c r="J89" s="75" t="str">
        <f t="shared" si="14"/>
        <v>WMHR &amp; Non-Operational Training</v>
      </c>
      <c r="L89" s="75" t="s">
        <v>128</v>
      </c>
      <c r="R89" s="79"/>
      <c r="T89" s="79"/>
      <c r="U89" s="79"/>
      <c r="V89" s="79"/>
      <c r="W89" s="79"/>
      <c r="X89" s="79"/>
      <c r="Y89" s="61"/>
      <c r="Z89" s="61"/>
      <c r="AA89" s="61"/>
      <c r="AB89" s="61"/>
      <c r="AC89" s="61"/>
      <c r="AD89" s="61"/>
      <c r="AE89" s="61"/>
      <c r="AF89" s="61"/>
      <c r="AG89" s="61"/>
      <c r="AH89" s="61"/>
      <c r="AI89" s="61"/>
      <c r="AJ89" s="61"/>
      <c r="AK89" s="61"/>
      <c r="AM89" s="79"/>
      <c r="AN89" s="79"/>
      <c r="AO89" s="79"/>
      <c r="AP89" s="79"/>
      <c r="AQ89" s="79"/>
      <c r="AR89" s="79"/>
      <c r="AU89" s="87"/>
    </row>
    <row r="90" spans="3:60" s="75" customFormat="1" x14ac:dyDescent="0.3">
      <c r="E90" s="75" t="s">
        <v>41</v>
      </c>
      <c r="F90" s="75" t="str">
        <f t="shared" si="13"/>
        <v>HR &amp; Non-Operational Training</v>
      </c>
      <c r="J90" s="75" t="str">
        <f t="shared" si="14"/>
        <v>NGNHR &amp; Non-Operational Training</v>
      </c>
      <c r="L90" s="75" t="s">
        <v>128</v>
      </c>
      <c r="R90" s="79"/>
      <c r="T90" s="79"/>
      <c r="U90" s="79"/>
      <c r="V90" s="79"/>
      <c r="W90" s="79"/>
      <c r="X90" s="79"/>
      <c r="Y90" s="61"/>
      <c r="Z90" s="61"/>
      <c r="AA90" s="61"/>
      <c r="AB90" s="61"/>
      <c r="AC90" s="61"/>
      <c r="AD90" s="61"/>
      <c r="AE90" s="61"/>
      <c r="AF90" s="61"/>
      <c r="AG90" s="61"/>
      <c r="AH90" s="61"/>
      <c r="AI90" s="61"/>
      <c r="AJ90" s="61"/>
      <c r="AK90" s="61"/>
      <c r="AM90" s="79"/>
      <c r="AN90" s="79"/>
      <c r="AO90" s="79"/>
      <c r="AP90" s="79"/>
      <c r="AQ90" s="79"/>
      <c r="AR90" s="79"/>
      <c r="AU90" s="87"/>
    </row>
    <row r="91" spans="3:60" s="75" customFormat="1" x14ac:dyDescent="0.3">
      <c r="E91" s="75" t="s">
        <v>43</v>
      </c>
      <c r="F91" s="75" t="str">
        <f t="shared" si="13"/>
        <v>HR &amp; Non-Operational Training</v>
      </c>
      <c r="J91" s="75" t="str">
        <f t="shared" si="14"/>
        <v>ScHR &amp; Non-Operational Training</v>
      </c>
      <c r="L91" s="75" t="s">
        <v>128</v>
      </c>
      <c r="P91" s="75" t="s">
        <v>135</v>
      </c>
      <c r="R91" s="79"/>
      <c r="T91" s="79"/>
      <c r="U91" s="79"/>
      <c r="V91" s="79"/>
      <c r="W91" s="79"/>
      <c r="X91" s="79"/>
      <c r="Y91" s="61"/>
      <c r="Z91" s="61"/>
      <c r="AA91" s="61"/>
      <c r="AB91" s="61"/>
      <c r="AC91" s="61"/>
      <c r="AD91" s="61"/>
      <c r="AE91" s="61"/>
      <c r="AF91" s="61"/>
      <c r="AG91" s="61"/>
      <c r="AH91" s="61"/>
      <c r="AI91" s="61"/>
      <c r="AJ91" s="61"/>
      <c r="AK91" s="61"/>
      <c r="AM91" s="79"/>
      <c r="AN91" s="79"/>
      <c r="AO91" s="79"/>
      <c r="AP91" s="79"/>
      <c r="AQ91" s="79"/>
      <c r="AR91" s="79"/>
      <c r="AT91" s="75" t="s">
        <v>140</v>
      </c>
      <c r="AU91" s="87">
        <v>43735</v>
      </c>
      <c r="AV91" s="75" t="s">
        <v>144</v>
      </c>
    </row>
    <row r="92" spans="3:60" s="75" customFormat="1" x14ac:dyDescent="0.3">
      <c r="E92" s="75" t="s">
        <v>45</v>
      </c>
      <c r="F92" s="75" t="str">
        <f t="shared" si="13"/>
        <v>HR &amp; Non-Operational Training</v>
      </c>
      <c r="J92" s="75" t="str">
        <f t="shared" si="14"/>
        <v>SoHR &amp; Non-Operational Training</v>
      </c>
      <c r="L92" s="75" t="s">
        <v>128</v>
      </c>
      <c r="R92" s="79"/>
      <c r="T92" s="79"/>
      <c r="U92" s="79"/>
      <c r="V92" s="79"/>
      <c r="W92" s="79"/>
      <c r="X92" s="79"/>
      <c r="Y92" s="61"/>
      <c r="Z92" s="61"/>
      <c r="AA92" s="61"/>
      <c r="AB92" s="61"/>
      <c r="AC92" s="61"/>
      <c r="AD92" s="61"/>
      <c r="AE92" s="61"/>
      <c r="AF92" s="61"/>
      <c r="AG92" s="61"/>
      <c r="AH92" s="61"/>
      <c r="AI92" s="61"/>
      <c r="AJ92" s="61"/>
      <c r="AK92" s="61"/>
      <c r="AM92" s="79"/>
      <c r="AN92" s="79"/>
      <c r="AO92" s="79"/>
      <c r="AP92" s="79"/>
      <c r="AQ92" s="79"/>
      <c r="AR92" s="79"/>
      <c r="AU92" s="87"/>
    </row>
    <row r="93" spans="3:60" s="75" customFormat="1" x14ac:dyDescent="0.3">
      <c r="E93" s="75" t="s">
        <v>47</v>
      </c>
      <c r="F93" s="75" t="str">
        <f t="shared" si="13"/>
        <v>HR &amp; Non-Operational Training</v>
      </c>
      <c r="J93" s="75" t="str">
        <f t="shared" si="14"/>
        <v>WWUHR &amp; Non-Operational Training</v>
      </c>
      <c r="L93" s="75" t="s">
        <v>128</v>
      </c>
      <c r="R93" s="79"/>
      <c r="T93" s="79"/>
      <c r="U93" s="79"/>
      <c r="V93" s="79"/>
      <c r="W93" s="79"/>
      <c r="X93" s="79"/>
      <c r="Y93" s="61"/>
      <c r="Z93" s="61"/>
      <c r="AA93" s="61"/>
      <c r="AB93" s="61"/>
      <c r="AC93" s="61"/>
      <c r="AD93" s="61"/>
      <c r="AE93" s="61"/>
      <c r="AF93" s="61"/>
      <c r="AG93" s="61"/>
      <c r="AH93" s="61"/>
      <c r="AI93" s="61"/>
      <c r="AJ93" s="61"/>
      <c r="AK93" s="61"/>
      <c r="AM93" s="79"/>
      <c r="AN93" s="96"/>
      <c r="AO93" s="96"/>
      <c r="AP93" s="79"/>
      <c r="AQ93" s="96"/>
      <c r="AR93" s="96"/>
      <c r="AU93" s="87"/>
    </row>
    <row r="94" spans="3:60" s="75" customFormat="1" x14ac:dyDescent="0.3">
      <c r="E94" s="75" t="s">
        <v>22</v>
      </c>
      <c r="F94" s="75" t="str">
        <f t="shared" si="13"/>
        <v>HR &amp; Non-Operational Training</v>
      </c>
      <c r="J94" s="75" t="str">
        <f t="shared" si="14"/>
        <v>NGETHR &amp; Non-Operational Training</v>
      </c>
      <c r="L94" s="75" t="s">
        <v>128</v>
      </c>
      <c r="R94" s="79"/>
      <c r="T94" s="79"/>
      <c r="U94" s="79"/>
      <c r="V94" s="79"/>
      <c r="W94" s="79"/>
      <c r="X94" s="79"/>
      <c r="Y94" s="61"/>
      <c r="Z94" s="61"/>
      <c r="AA94" s="61"/>
      <c r="AB94" s="61"/>
      <c r="AC94" s="61"/>
      <c r="AD94" s="61"/>
      <c r="AE94" s="61"/>
      <c r="AF94" s="61"/>
      <c r="AG94" s="61"/>
      <c r="AH94" s="61"/>
      <c r="AI94" s="61"/>
      <c r="AJ94" s="61"/>
      <c r="AK94" s="61"/>
      <c r="AM94" s="79"/>
      <c r="AN94" s="96"/>
      <c r="AO94" s="96"/>
      <c r="AP94" s="79"/>
      <c r="AQ94" s="96"/>
      <c r="AR94" s="96"/>
      <c r="AU94" s="87"/>
    </row>
    <row r="95" spans="3:60" s="75" customFormat="1" x14ac:dyDescent="0.3">
      <c r="E95" s="75" t="s">
        <v>25</v>
      </c>
      <c r="F95" s="75" t="str">
        <f t="shared" si="13"/>
        <v>HR &amp; Non-Operational Training</v>
      </c>
      <c r="J95" s="75" t="str">
        <f t="shared" si="14"/>
        <v>SHETHR &amp; Non-Operational Training</v>
      </c>
      <c r="L95" s="75" t="s">
        <v>128</v>
      </c>
      <c r="R95" s="79"/>
      <c r="T95" s="79"/>
      <c r="U95" s="79"/>
      <c r="V95" s="79"/>
      <c r="W95" s="79"/>
      <c r="X95" s="79"/>
      <c r="Y95" s="61"/>
      <c r="Z95" s="61"/>
      <c r="AA95" s="61"/>
      <c r="AB95" s="61"/>
      <c r="AC95" s="61"/>
      <c r="AD95" s="61"/>
      <c r="AE95" s="61"/>
      <c r="AF95" s="61"/>
      <c r="AG95" s="61"/>
      <c r="AH95" s="61"/>
      <c r="AI95" s="61"/>
      <c r="AJ95" s="61"/>
      <c r="AK95" s="61"/>
      <c r="AM95" s="79"/>
      <c r="AN95" s="96"/>
      <c r="AO95" s="96"/>
      <c r="AP95" s="79"/>
      <c r="AQ95" s="96"/>
      <c r="AR95" s="96"/>
      <c r="AU95" s="87"/>
    </row>
    <row r="96" spans="3:60" s="75" customFormat="1" x14ac:dyDescent="0.3">
      <c r="E96" s="75" t="s">
        <v>27</v>
      </c>
      <c r="F96" s="75" t="str">
        <f t="shared" si="13"/>
        <v>HR &amp; Non-Operational Training</v>
      </c>
      <c r="J96" s="75" t="str">
        <f t="shared" si="14"/>
        <v>SPTHR &amp; Non-Operational Training</v>
      </c>
      <c r="L96" s="75" t="s">
        <v>128</v>
      </c>
      <c r="R96" s="79"/>
      <c r="T96" s="79"/>
      <c r="U96" s="79"/>
      <c r="V96" s="79"/>
      <c r="W96" s="79"/>
      <c r="X96" s="79"/>
      <c r="Y96" s="61"/>
      <c r="Z96" s="61"/>
      <c r="AA96" s="61"/>
      <c r="AB96" s="61"/>
      <c r="AC96" s="61"/>
      <c r="AD96" s="61"/>
      <c r="AE96" s="61"/>
      <c r="AF96" s="61"/>
      <c r="AG96" s="61"/>
      <c r="AH96" s="61"/>
      <c r="AI96" s="61"/>
      <c r="AJ96" s="61"/>
      <c r="AK96" s="61"/>
      <c r="AM96" s="79"/>
      <c r="AN96" s="96"/>
      <c r="AO96" s="96"/>
      <c r="AP96" s="79"/>
      <c r="AQ96" s="96"/>
      <c r="AR96" s="96"/>
      <c r="AU96" s="87"/>
    </row>
    <row r="97" spans="3:60" s="75" customFormat="1" x14ac:dyDescent="0.3">
      <c r="E97" s="75" t="s">
        <v>29</v>
      </c>
      <c r="F97" s="75" t="str">
        <f t="shared" si="13"/>
        <v>HR &amp; Non-Operational Training</v>
      </c>
      <c r="J97" s="75" t="str">
        <f t="shared" si="14"/>
        <v>NGGTHR &amp; Non-Operational Training</v>
      </c>
      <c r="L97" s="75" t="s">
        <v>128</v>
      </c>
      <c r="R97" s="79"/>
      <c r="T97" s="79"/>
      <c r="U97" s="79"/>
      <c r="V97" s="79"/>
      <c r="W97" s="79"/>
      <c r="X97" s="79"/>
      <c r="Y97" s="61"/>
      <c r="Z97" s="61"/>
      <c r="AA97" s="61"/>
      <c r="AB97" s="61"/>
      <c r="AC97" s="61"/>
      <c r="AD97" s="61"/>
      <c r="AE97" s="61"/>
      <c r="AF97" s="61"/>
      <c r="AG97" s="61"/>
      <c r="AH97" s="61"/>
      <c r="AI97" s="61"/>
      <c r="AJ97" s="61"/>
      <c r="AK97" s="61"/>
      <c r="AM97" s="79"/>
      <c r="AN97" s="96"/>
      <c r="AO97" s="96"/>
      <c r="AP97" s="79"/>
      <c r="AQ97" s="96"/>
      <c r="AR97" s="96"/>
      <c r="AU97" s="87"/>
    </row>
    <row r="99" spans="3:60" s="75" customFormat="1" x14ac:dyDescent="0.3">
      <c r="C99" s="10" t="s">
        <v>164</v>
      </c>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41"/>
      <c r="AV99" s="10"/>
      <c r="AW99" s="10"/>
      <c r="AX99" s="10"/>
      <c r="AY99" s="10"/>
      <c r="AZ99" s="10"/>
      <c r="BA99" s="10"/>
      <c r="BB99" s="10"/>
      <c r="BC99" s="10"/>
      <c r="BD99" s="10"/>
      <c r="BE99" s="10"/>
      <c r="BF99" s="10"/>
      <c r="BG99" s="10"/>
      <c r="BH99" s="10"/>
    </row>
    <row r="100" spans="3:60" s="75" customFormat="1" x14ac:dyDescent="0.3"/>
    <row r="101" spans="3:60" s="75" customFormat="1" x14ac:dyDescent="0.3">
      <c r="E101" s="75" t="s">
        <v>32</v>
      </c>
      <c r="F101" s="75" t="str">
        <f t="shared" ref="F101:F112" si="15">$C$99</f>
        <v>Audit, Finance &amp; Regulation</v>
      </c>
      <c r="J101" s="75" t="str">
        <f t="shared" ref="J101:J112" si="16">$E101&amp;""&amp;F101</f>
        <v>EoEAudit, Finance &amp; Regulation</v>
      </c>
      <c r="L101" s="75" t="s">
        <v>128</v>
      </c>
      <c r="P101" s="75" t="s">
        <v>135</v>
      </c>
      <c r="R101" s="79"/>
      <c r="T101" s="79"/>
      <c r="U101" s="79"/>
      <c r="V101" s="79"/>
      <c r="W101" s="79"/>
      <c r="X101" s="79"/>
      <c r="Y101" s="61"/>
      <c r="Z101" s="61"/>
      <c r="AA101" s="61"/>
      <c r="AB101" s="61"/>
      <c r="AC101" s="61"/>
      <c r="AD101" s="61"/>
      <c r="AE101" s="61"/>
      <c r="AF101" s="61"/>
      <c r="AG101" s="61"/>
      <c r="AH101" s="61"/>
      <c r="AI101" s="61"/>
      <c r="AJ101" s="61"/>
      <c r="AK101" s="61"/>
      <c r="AM101" s="99"/>
      <c r="AN101" s="79"/>
      <c r="AO101" s="79"/>
      <c r="AP101" s="79"/>
      <c r="AQ101" s="79"/>
      <c r="AR101" s="79"/>
      <c r="AT101" s="75" t="s">
        <v>140</v>
      </c>
      <c r="AU101" s="87">
        <v>43735</v>
      </c>
      <c r="AV101" s="75" t="s">
        <v>144</v>
      </c>
    </row>
    <row r="102" spans="3:60" s="75" customFormat="1" x14ac:dyDescent="0.3">
      <c r="E102" s="75" t="s">
        <v>35</v>
      </c>
      <c r="F102" s="75" t="str">
        <f t="shared" si="15"/>
        <v>Audit, Finance &amp; Regulation</v>
      </c>
      <c r="J102" s="75" t="str">
        <f t="shared" si="16"/>
        <v>LonAudit, Finance &amp; Regulation</v>
      </c>
      <c r="L102" s="75" t="s">
        <v>128</v>
      </c>
      <c r="R102" s="79"/>
      <c r="T102" s="79"/>
      <c r="U102" s="79"/>
      <c r="V102" s="79"/>
      <c r="W102" s="79"/>
      <c r="X102" s="79"/>
      <c r="Y102" s="61"/>
      <c r="Z102" s="61"/>
      <c r="AA102" s="61"/>
      <c r="AB102" s="61"/>
      <c r="AC102" s="61"/>
      <c r="AD102" s="61"/>
      <c r="AE102" s="61"/>
      <c r="AF102" s="61"/>
      <c r="AG102" s="61"/>
      <c r="AH102" s="61"/>
      <c r="AI102" s="61"/>
      <c r="AJ102" s="61"/>
      <c r="AK102" s="61"/>
      <c r="AM102" s="79"/>
      <c r="AN102" s="79"/>
      <c r="AO102" s="79"/>
      <c r="AP102" s="79"/>
      <c r="AQ102" s="79"/>
      <c r="AR102" s="79"/>
      <c r="AU102" s="87"/>
    </row>
    <row r="103" spans="3:60" s="71" customFormat="1" ht="13.5" customHeight="1" x14ac:dyDescent="0.3">
      <c r="E103" s="71" t="s">
        <v>37</v>
      </c>
      <c r="F103" s="71" t="str">
        <f t="shared" si="15"/>
        <v>Audit, Finance &amp; Regulation</v>
      </c>
      <c r="G103" s="75"/>
      <c r="H103" s="75"/>
      <c r="J103" s="71" t="str">
        <f t="shared" si="16"/>
        <v>NWAudit, Finance &amp; Regulation</v>
      </c>
      <c r="L103" s="71" t="s">
        <v>128</v>
      </c>
      <c r="R103" s="72"/>
      <c r="T103" s="72"/>
      <c r="U103" s="72"/>
      <c r="V103" s="72"/>
      <c r="W103" s="72"/>
      <c r="X103" s="72"/>
      <c r="Y103" s="98"/>
      <c r="Z103" s="98"/>
      <c r="AA103" s="98"/>
      <c r="AB103" s="98"/>
      <c r="AC103" s="98"/>
      <c r="AD103" s="98"/>
      <c r="AE103" s="98"/>
      <c r="AF103" s="98"/>
      <c r="AG103" s="98"/>
      <c r="AH103" s="98"/>
      <c r="AI103" s="98"/>
      <c r="AJ103" s="98"/>
      <c r="AK103" s="98"/>
      <c r="AM103" s="72"/>
      <c r="AN103" s="72"/>
      <c r="AO103" s="72"/>
      <c r="AP103" s="72"/>
      <c r="AQ103" s="72"/>
      <c r="AR103" s="72"/>
      <c r="AU103" s="73"/>
    </row>
    <row r="104" spans="3:60" s="75" customFormat="1" x14ac:dyDescent="0.3">
      <c r="E104" s="75" t="s">
        <v>39</v>
      </c>
      <c r="F104" s="75" t="str">
        <f t="shared" si="15"/>
        <v>Audit, Finance &amp; Regulation</v>
      </c>
      <c r="J104" s="75" t="str">
        <f t="shared" si="16"/>
        <v>WMAudit, Finance &amp; Regulation</v>
      </c>
      <c r="L104" s="75" t="s">
        <v>128</v>
      </c>
      <c r="R104" s="79"/>
      <c r="T104" s="79"/>
      <c r="U104" s="79"/>
      <c r="V104" s="79"/>
      <c r="W104" s="79"/>
      <c r="X104" s="79"/>
      <c r="Y104" s="61"/>
      <c r="Z104" s="61"/>
      <c r="AA104" s="61"/>
      <c r="AB104" s="61"/>
      <c r="AC104" s="61"/>
      <c r="AD104" s="61"/>
      <c r="AE104" s="61"/>
      <c r="AF104" s="61"/>
      <c r="AG104" s="61"/>
      <c r="AH104" s="61"/>
      <c r="AI104" s="61"/>
      <c r="AJ104" s="61"/>
      <c r="AK104" s="61"/>
      <c r="AM104" s="79"/>
      <c r="AN104" s="79"/>
      <c r="AO104" s="79"/>
      <c r="AP104" s="79"/>
      <c r="AQ104" s="79"/>
      <c r="AR104" s="79"/>
      <c r="AU104" s="87"/>
    </row>
    <row r="105" spans="3:60" s="75" customFormat="1" x14ac:dyDescent="0.3">
      <c r="E105" s="75" t="s">
        <v>41</v>
      </c>
      <c r="F105" s="75" t="str">
        <f t="shared" si="15"/>
        <v>Audit, Finance &amp; Regulation</v>
      </c>
      <c r="J105" s="75" t="str">
        <f t="shared" si="16"/>
        <v>NGNAudit, Finance &amp; Regulation</v>
      </c>
      <c r="L105" s="75" t="s">
        <v>128</v>
      </c>
      <c r="R105" s="79"/>
      <c r="T105" s="79"/>
      <c r="U105" s="79"/>
      <c r="V105" s="79"/>
      <c r="W105" s="79"/>
      <c r="X105" s="79"/>
      <c r="Y105" s="61"/>
      <c r="Z105" s="61"/>
      <c r="AA105" s="61"/>
      <c r="AB105" s="61"/>
      <c r="AC105" s="61"/>
      <c r="AD105" s="61"/>
      <c r="AE105" s="61"/>
      <c r="AF105" s="61"/>
      <c r="AG105" s="61"/>
      <c r="AH105" s="61"/>
      <c r="AI105" s="61"/>
      <c r="AJ105" s="61"/>
      <c r="AK105" s="61"/>
      <c r="AM105" s="79"/>
      <c r="AN105" s="79"/>
      <c r="AO105" s="79"/>
      <c r="AP105" s="79"/>
      <c r="AQ105" s="79"/>
      <c r="AR105" s="79"/>
      <c r="AU105" s="87"/>
    </row>
    <row r="106" spans="3:60" s="75" customFormat="1" x14ac:dyDescent="0.3">
      <c r="E106" s="75" t="s">
        <v>43</v>
      </c>
      <c r="F106" s="75" t="str">
        <f t="shared" si="15"/>
        <v>Audit, Finance &amp; Regulation</v>
      </c>
      <c r="J106" s="75" t="str">
        <f t="shared" si="16"/>
        <v>ScAudit, Finance &amp; Regulation</v>
      </c>
      <c r="L106" s="75" t="s">
        <v>128</v>
      </c>
      <c r="P106" s="75" t="s">
        <v>135</v>
      </c>
      <c r="R106" s="79"/>
      <c r="T106" s="79"/>
      <c r="U106" s="79"/>
      <c r="V106" s="79"/>
      <c r="W106" s="79"/>
      <c r="X106" s="79"/>
      <c r="Y106" s="61"/>
      <c r="Z106" s="61"/>
      <c r="AA106" s="61"/>
      <c r="AB106" s="61"/>
      <c r="AC106" s="61"/>
      <c r="AD106" s="61"/>
      <c r="AE106" s="61"/>
      <c r="AF106" s="61"/>
      <c r="AG106" s="61"/>
      <c r="AH106" s="61"/>
      <c r="AI106" s="61"/>
      <c r="AJ106" s="61"/>
      <c r="AK106" s="61"/>
      <c r="AM106" s="79"/>
      <c r="AN106" s="79"/>
      <c r="AO106" s="79"/>
      <c r="AP106" s="79"/>
      <c r="AQ106" s="79"/>
      <c r="AR106" s="79"/>
      <c r="AT106" s="75" t="s">
        <v>140</v>
      </c>
      <c r="AU106" s="87">
        <v>43735</v>
      </c>
      <c r="AV106" s="75" t="s">
        <v>144</v>
      </c>
    </row>
    <row r="107" spans="3:60" s="75" customFormat="1" x14ac:dyDescent="0.3">
      <c r="E107" s="75" t="s">
        <v>45</v>
      </c>
      <c r="F107" s="75" t="str">
        <f t="shared" si="15"/>
        <v>Audit, Finance &amp; Regulation</v>
      </c>
      <c r="J107" s="75" t="str">
        <f t="shared" si="16"/>
        <v>SoAudit, Finance &amp; Regulation</v>
      </c>
      <c r="L107" s="75" t="s">
        <v>128</v>
      </c>
      <c r="R107" s="79"/>
      <c r="T107" s="79"/>
      <c r="U107" s="79"/>
      <c r="V107" s="79"/>
      <c r="W107" s="79"/>
      <c r="X107" s="79"/>
      <c r="Y107" s="61"/>
      <c r="Z107" s="61"/>
      <c r="AA107" s="61"/>
      <c r="AB107" s="61"/>
      <c r="AC107" s="61"/>
      <c r="AD107" s="61"/>
      <c r="AE107" s="61"/>
      <c r="AF107" s="61"/>
      <c r="AG107" s="61"/>
      <c r="AH107" s="61"/>
      <c r="AI107" s="61"/>
      <c r="AJ107" s="61"/>
      <c r="AK107" s="61"/>
      <c r="AM107" s="79"/>
      <c r="AN107" s="79"/>
      <c r="AO107" s="79"/>
      <c r="AP107" s="79"/>
      <c r="AQ107" s="79"/>
      <c r="AR107" s="79"/>
      <c r="AU107" s="87"/>
    </row>
    <row r="108" spans="3:60" s="75" customFormat="1" x14ac:dyDescent="0.3">
      <c r="E108" s="75" t="s">
        <v>47</v>
      </c>
      <c r="F108" s="75" t="str">
        <f t="shared" si="15"/>
        <v>Audit, Finance &amp; Regulation</v>
      </c>
      <c r="J108" s="75" t="str">
        <f t="shared" si="16"/>
        <v>WWUAudit, Finance &amp; Regulation</v>
      </c>
      <c r="L108" s="75" t="s">
        <v>128</v>
      </c>
      <c r="R108" s="79"/>
      <c r="T108" s="79"/>
      <c r="U108" s="79"/>
      <c r="V108" s="79"/>
      <c r="W108" s="79"/>
      <c r="X108" s="79"/>
      <c r="Y108" s="61"/>
      <c r="Z108" s="61"/>
      <c r="AA108" s="61"/>
      <c r="AB108" s="61"/>
      <c r="AC108" s="61"/>
      <c r="AD108" s="61"/>
      <c r="AE108" s="61"/>
      <c r="AF108" s="61"/>
      <c r="AG108" s="61"/>
      <c r="AH108" s="61"/>
      <c r="AI108" s="61"/>
      <c r="AJ108" s="61"/>
      <c r="AK108" s="61"/>
      <c r="AM108" s="79"/>
      <c r="AN108" s="96"/>
      <c r="AO108" s="96"/>
      <c r="AP108" s="79"/>
      <c r="AQ108" s="96"/>
      <c r="AR108" s="96"/>
      <c r="AU108" s="87"/>
    </row>
    <row r="109" spans="3:60" s="75" customFormat="1" x14ac:dyDescent="0.3">
      <c r="E109" s="75" t="s">
        <v>22</v>
      </c>
      <c r="F109" s="75" t="str">
        <f t="shared" si="15"/>
        <v>Audit, Finance &amp; Regulation</v>
      </c>
      <c r="J109" s="75" t="str">
        <f t="shared" si="16"/>
        <v>NGETAudit, Finance &amp; Regulation</v>
      </c>
      <c r="L109" s="75" t="s">
        <v>128</v>
      </c>
      <c r="R109" s="79"/>
      <c r="T109" s="79"/>
      <c r="U109" s="79"/>
      <c r="V109" s="79"/>
      <c r="W109" s="79"/>
      <c r="X109" s="79"/>
      <c r="Y109" s="61"/>
      <c r="Z109" s="61"/>
      <c r="AA109" s="61"/>
      <c r="AB109" s="61"/>
      <c r="AC109" s="61"/>
      <c r="AD109" s="61"/>
      <c r="AE109" s="61"/>
      <c r="AF109" s="61"/>
      <c r="AG109" s="61"/>
      <c r="AH109" s="61"/>
      <c r="AI109" s="61"/>
      <c r="AJ109" s="61"/>
      <c r="AK109" s="61"/>
      <c r="AM109" s="79"/>
      <c r="AN109" s="96"/>
      <c r="AO109" s="96"/>
      <c r="AP109" s="79"/>
      <c r="AQ109" s="96"/>
      <c r="AR109" s="96"/>
      <c r="AU109" s="87"/>
    </row>
    <row r="110" spans="3:60" s="75" customFormat="1" x14ac:dyDescent="0.3">
      <c r="E110" s="75" t="s">
        <v>25</v>
      </c>
      <c r="F110" s="75" t="str">
        <f t="shared" si="15"/>
        <v>Audit, Finance &amp; Regulation</v>
      </c>
      <c r="J110" s="75" t="str">
        <f t="shared" si="16"/>
        <v>SHETAudit, Finance &amp; Regulation</v>
      </c>
      <c r="L110" s="75" t="s">
        <v>128</v>
      </c>
      <c r="R110" s="79"/>
      <c r="T110" s="79"/>
      <c r="U110" s="79"/>
      <c r="V110" s="79"/>
      <c r="W110" s="79"/>
      <c r="X110" s="79"/>
      <c r="Y110" s="61"/>
      <c r="Z110" s="61"/>
      <c r="AA110" s="61"/>
      <c r="AB110" s="61"/>
      <c r="AC110" s="61"/>
      <c r="AD110" s="61"/>
      <c r="AE110" s="61"/>
      <c r="AF110" s="61"/>
      <c r="AG110" s="61"/>
      <c r="AH110" s="61"/>
      <c r="AI110" s="61"/>
      <c r="AJ110" s="61"/>
      <c r="AK110" s="61"/>
      <c r="AM110" s="79"/>
      <c r="AN110" s="96"/>
      <c r="AO110" s="96"/>
      <c r="AP110" s="79"/>
      <c r="AQ110" s="96"/>
      <c r="AR110" s="96"/>
      <c r="AU110" s="87"/>
    </row>
    <row r="111" spans="3:60" s="75" customFormat="1" x14ac:dyDescent="0.3">
      <c r="E111" s="75" t="s">
        <v>27</v>
      </c>
      <c r="F111" s="75" t="str">
        <f t="shared" si="15"/>
        <v>Audit, Finance &amp; Regulation</v>
      </c>
      <c r="J111" s="75" t="str">
        <f t="shared" si="16"/>
        <v>SPTAudit, Finance &amp; Regulation</v>
      </c>
      <c r="L111" s="75" t="s">
        <v>128</v>
      </c>
      <c r="R111" s="79"/>
      <c r="T111" s="79"/>
      <c r="U111" s="79"/>
      <c r="V111" s="79"/>
      <c r="W111" s="79"/>
      <c r="X111" s="79"/>
      <c r="Y111" s="61"/>
      <c r="Z111" s="61"/>
      <c r="AA111" s="61"/>
      <c r="AB111" s="61"/>
      <c r="AC111" s="61"/>
      <c r="AD111" s="61"/>
      <c r="AE111" s="61"/>
      <c r="AF111" s="61"/>
      <c r="AG111" s="61"/>
      <c r="AH111" s="61"/>
      <c r="AI111" s="61"/>
      <c r="AJ111" s="61"/>
      <c r="AK111" s="61"/>
      <c r="AM111" s="79"/>
      <c r="AN111" s="96"/>
      <c r="AO111" s="96"/>
      <c r="AP111" s="79"/>
      <c r="AQ111" s="96"/>
      <c r="AR111" s="96"/>
      <c r="AU111" s="87"/>
    </row>
    <row r="112" spans="3:60" s="75" customFormat="1" x14ac:dyDescent="0.3">
      <c r="E112" s="75" t="s">
        <v>29</v>
      </c>
      <c r="F112" s="75" t="str">
        <f t="shared" si="15"/>
        <v>Audit, Finance &amp; Regulation</v>
      </c>
      <c r="J112" s="75" t="str">
        <f t="shared" si="16"/>
        <v>NGGTAudit, Finance &amp; Regulation</v>
      </c>
      <c r="L112" s="75" t="s">
        <v>128</v>
      </c>
      <c r="R112" s="79"/>
      <c r="T112" s="79"/>
      <c r="U112" s="79"/>
      <c r="V112" s="79"/>
      <c r="W112" s="79"/>
      <c r="X112" s="79"/>
      <c r="Y112" s="61"/>
      <c r="Z112" s="61"/>
      <c r="AA112" s="61"/>
      <c r="AB112" s="61"/>
      <c r="AC112" s="61"/>
      <c r="AD112" s="61"/>
      <c r="AE112" s="61"/>
      <c r="AF112" s="61"/>
      <c r="AG112" s="61"/>
      <c r="AH112" s="61"/>
      <c r="AI112" s="61"/>
      <c r="AJ112" s="61"/>
      <c r="AK112" s="61"/>
      <c r="AM112" s="79"/>
      <c r="AN112" s="96"/>
      <c r="AO112" s="96"/>
      <c r="AP112" s="79"/>
      <c r="AQ112" s="96"/>
      <c r="AR112" s="96"/>
      <c r="AU112" s="87"/>
    </row>
    <row r="114" spans="3:60" s="75" customFormat="1" x14ac:dyDescent="0.3">
      <c r="C114" s="10" t="s">
        <v>163</v>
      </c>
      <c r="D114" s="10"/>
      <c r="E114" s="10"/>
      <c r="F114" s="10"/>
      <c r="G114" s="10"/>
      <c r="H114" s="10"/>
      <c r="I114" s="10"/>
      <c r="J114" s="1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41"/>
      <c r="AV114" s="10"/>
      <c r="AW114" s="10"/>
      <c r="AX114" s="10"/>
      <c r="AY114" s="10"/>
      <c r="AZ114" s="10"/>
      <c r="BA114" s="10"/>
      <c r="BB114" s="10"/>
      <c r="BC114" s="10"/>
      <c r="BD114" s="10"/>
      <c r="BE114" s="10"/>
      <c r="BF114" s="10"/>
      <c r="BG114" s="10"/>
      <c r="BH114" s="10"/>
    </row>
    <row r="115" spans="3:60" s="75" customFormat="1" x14ac:dyDescent="0.3"/>
    <row r="116" spans="3:60" s="75" customFormat="1" x14ac:dyDescent="0.3">
      <c r="E116" s="75" t="s">
        <v>32</v>
      </c>
      <c r="F116" s="75" t="str">
        <f t="shared" ref="F116:F127" si="17">$C$114</f>
        <v>Insurance</v>
      </c>
      <c r="J116" s="75" t="str">
        <f t="shared" ref="J116:J127" si="18">$E116&amp;""&amp;F116</f>
        <v>EoEInsurance</v>
      </c>
      <c r="L116" s="75" t="s">
        <v>128</v>
      </c>
      <c r="P116" s="75" t="s">
        <v>135</v>
      </c>
      <c r="R116" s="79"/>
      <c r="T116" s="79"/>
      <c r="U116" s="79"/>
      <c r="V116" s="79"/>
      <c r="W116" s="79"/>
      <c r="X116" s="79"/>
      <c r="Y116" s="61"/>
      <c r="Z116" s="61"/>
      <c r="AA116" s="61"/>
      <c r="AB116" s="61"/>
      <c r="AC116" s="61"/>
      <c r="AD116" s="61"/>
      <c r="AE116" s="61"/>
      <c r="AF116" s="61"/>
      <c r="AG116" s="61"/>
      <c r="AH116" s="61"/>
      <c r="AI116" s="61"/>
      <c r="AJ116" s="61"/>
      <c r="AK116" s="61"/>
      <c r="AM116" s="99"/>
      <c r="AN116" s="79"/>
      <c r="AO116" s="79"/>
      <c r="AP116" s="79"/>
      <c r="AQ116" s="79"/>
      <c r="AR116" s="79"/>
      <c r="AT116" s="75" t="s">
        <v>140</v>
      </c>
      <c r="AU116" s="87">
        <v>43735</v>
      </c>
      <c r="AV116" s="75" t="s">
        <v>144</v>
      </c>
    </row>
    <row r="117" spans="3:60" s="75" customFormat="1" x14ac:dyDescent="0.3">
      <c r="E117" s="75" t="s">
        <v>35</v>
      </c>
      <c r="F117" s="75" t="str">
        <f t="shared" si="17"/>
        <v>Insurance</v>
      </c>
      <c r="J117" s="75" t="str">
        <f t="shared" si="18"/>
        <v>LonInsurance</v>
      </c>
      <c r="L117" s="75" t="s">
        <v>128</v>
      </c>
      <c r="R117" s="79"/>
      <c r="T117" s="79"/>
      <c r="U117" s="79"/>
      <c r="V117" s="79"/>
      <c r="W117" s="79"/>
      <c r="X117" s="79"/>
      <c r="Y117" s="61"/>
      <c r="Z117" s="61"/>
      <c r="AA117" s="61"/>
      <c r="AB117" s="61"/>
      <c r="AC117" s="61"/>
      <c r="AD117" s="61"/>
      <c r="AE117" s="61"/>
      <c r="AF117" s="61"/>
      <c r="AG117" s="61"/>
      <c r="AH117" s="61"/>
      <c r="AI117" s="61"/>
      <c r="AJ117" s="61"/>
      <c r="AK117" s="61"/>
      <c r="AM117" s="79"/>
      <c r="AN117" s="79"/>
      <c r="AO117" s="79"/>
      <c r="AP117" s="79"/>
      <c r="AQ117" s="79"/>
      <c r="AR117" s="79"/>
      <c r="AU117" s="87"/>
    </row>
    <row r="118" spans="3:60" s="71" customFormat="1" ht="13.5" customHeight="1" x14ac:dyDescent="0.3">
      <c r="E118" s="71" t="s">
        <v>37</v>
      </c>
      <c r="F118" s="71" t="str">
        <f t="shared" si="17"/>
        <v>Insurance</v>
      </c>
      <c r="G118" s="75"/>
      <c r="H118" s="75"/>
      <c r="J118" s="71" t="str">
        <f t="shared" si="18"/>
        <v>NWInsurance</v>
      </c>
      <c r="L118" s="71" t="s">
        <v>128</v>
      </c>
      <c r="R118" s="72"/>
      <c r="T118" s="72"/>
      <c r="U118" s="72"/>
      <c r="V118" s="72"/>
      <c r="W118" s="72"/>
      <c r="X118" s="72"/>
      <c r="Y118" s="98"/>
      <c r="Z118" s="98"/>
      <c r="AA118" s="98"/>
      <c r="AB118" s="98"/>
      <c r="AC118" s="98"/>
      <c r="AD118" s="98"/>
      <c r="AE118" s="98"/>
      <c r="AF118" s="98"/>
      <c r="AG118" s="98"/>
      <c r="AH118" s="98"/>
      <c r="AI118" s="98"/>
      <c r="AJ118" s="98"/>
      <c r="AK118" s="98"/>
      <c r="AM118" s="72"/>
      <c r="AN118" s="72"/>
      <c r="AO118" s="72"/>
      <c r="AP118" s="72"/>
      <c r="AQ118" s="72"/>
      <c r="AR118" s="72"/>
      <c r="AU118" s="73"/>
    </row>
    <row r="119" spans="3:60" s="75" customFormat="1" x14ac:dyDescent="0.3">
      <c r="E119" s="75" t="s">
        <v>39</v>
      </c>
      <c r="F119" s="75" t="str">
        <f t="shared" si="17"/>
        <v>Insurance</v>
      </c>
      <c r="J119" s="75" t="str">
        <f t="shared" si="18"/>
        <v>WMInsurance</v>
      </c>
      <c r="L119" s="75" t="s">
        <v>128</v>
      </c>
      <c r="R119" s="79"/>
      <c r="T119" s="79"/>
      <c r="U119" s="79"/>
      <c r="V119" s="79"/>
      <c r="W119" s="79"/>
      <c r="X119" s="79"/>
      <c r="Y119" s="61"/>
      <c r="Z119" s="61"/>
      <c r="AA119" s="61"/>
      <c r="AB119" s="61"/>
      <c r="AC119" s="61"/>
      <c r="AD119" s="61"/>
      <c r="AE119" s="61"/>
      <c r="AF119" s="61"/>
      <c r="AG119" s="61"/>
      <c r="AH119" s="61"/>
      <c r="AI119" s="61"/>
      <c r="AJ119" s="61"/>
      <c r="AK119" s="61"/>
      <c r="AM119" s="79"/>
      <c r="AN119" s="79"/>
      <c r="AO119" s="79"/>
      <c r="AP119" s="79"/>
      <c r="AQ119" s="79"/>
      <c r="AR119" s="79"/>
      <c r="AU119" s="87"/>
    </row>
    <row r="120" spans="3:60" s="75" customFormat="1" x14ac:dyDescent="0.3">
      <c r="E120" s="75" t="s">
        <v>41</v>
      </c>
      <c r="F120" s="75" t="str">
        <f t="shared" si="17"/>
        <v>Insurance</v>
      </c>
      <c r="J120" s="75" t="str">
        <f t="shared" si="18"/>
        <v>NGNInsurance</v>
      </c>
      <c r="L120" s="75" t="s">
        <v>128</v>
      </c>
      <c r="R120" s="79"/>
      <c r="T120" s="79"/>
      <c r="U120" s="79"/>
      <c r="V120" s="79"/>
      <c r="W120" s="79"/>
      <c r="X120" s="79"/>
      <c r="Y120" s="61"/>
      <c r="Z120" s="61"/>
      <c r="AA120" s="61"/>
      <c r="AB120" s="61"/>
      <c r="AC120" s="61"/>
      <c r="AD120" s="61"/>
      <c r="AE120" s="61"/>
      <c r="AF120" s="61"/>
      <c r="AG120" s="61"/>
      <c r="AH120" s="61"/>
      <c r="AI120" s="61"/>
      <c r="AJ120" s="61"/>
      <c r="AK120" s="61"/>
      <c r="AM120" s="79"/>
      <c r="AN120" s="79"/>
      <c r="AO120" s="79"/>
      <c r="AP120" s="79"/>
      <c r="AQ120" s="79"/>
      <c r="AR120" s="79"/>
      <c r="AU120" s="87"/>
    </row>
    <row r="121" spans="3:60" s="75" customFormat="1" x14ac:dyDescent="0.3">
      <c r="E121" s="75" t="s">
        <v>43</v>
      </c>
      <c r="F121" s="75" t="str">
        <f t="shared" si="17"/>
        <v>Insurance</v>
      </c>
      <c r="J121" s="75" t="str">
        <f t="shared" si="18"/>
        <v>ScInsurance</v>
      </c>
      <c r="L121" s="75" t="s">
        <v>128</v>
      </c>
      <c r="P121" s="75" t="s">
        <v>135</v>
      </c>
      <c r="R121" s="79"/>
      <c r="T121" s="79"/>
      <c r="U121" s="79"/>
      <c r="V121" s="79"/>
      <c r="W121" s="79"/>
      <c r="X121" s="79"/>
      <c r="Y121" s="61"/>
      <c r="Z121" s="61"/>
      <c r="AA121" s="61"/>
      <c r="AB121" s="61"/>
      <c r="AC121" s="61"/>
      <c r="AD121" s="61"/>
      <c r="AE121" s="61"/>
      <c r="AF121" s="61"/>
      <c r="AG121" s="61"/>
      <c r="AH121" s="61"/>
      <c r="AI121" s="61"/>
      <c r="AJ121" s="61"/>
      <c r="AK121" s="61"/>
      <c r="AM121" s="79"/>
      <c r="AN121" s="79"/>
      <c r="AO121" s="79"/>
      <c r="AP121" s="79"/>
      <c r="AQ121" s="79"/>
      <c r="AR121" s="79"/>
      <c r="AT121" s="75" t="s">
        <v>140</v>
      </c>
      <c r="AU121" s="87">
        <v>43735</v>
      </c>
      <c r="AV121" s="75" t="s">
        <v>144</v>
      </c>
    </row>
    <row r="122" spans="3:60" s="75" customFormat="1" x14ac:dyDescent="0.3">
      <c r="E122" s="75" t="s">
        <v>45</v>
      </c>
      <c r="F122" s="75" t="str">
        <f t="shared" si="17"/>
        <v>Insurance</v>
      </c>
      <c r="J122" s="75" t="str">
        <f t="shared" si="18"/>
        <v>SoInsurance</v>
      </c>
      <c r="L122" s="75" t="s">
        <v>128</v>
      </c>
      <c r="R122" s="79"/>
      <c r="T122" s="79"/>
      <c r="U122" s="79"/>
      <c r="V122" s="79"/>
      <c r="W122" s="79"/>
      <c r="X122" s="79"/>
      <c r="Y122" s="61"/>
      <c r="Z122" s="61"/>
      <c r="AA122" s="61"/>
      <c r="AB122" s="61"/>
      <c r="AC122" s="61"/>
      <c r="AD122" s="61"/>
      <c r="AE122" s="61"/>
      <c r="AF122" s="61"/>
      <c r="AG122" s="61"/>
      <c r="AH122" s="61"/>
      <c r="AI122" s="61"/>
      <c r="AJ122" s="61"/>
      <c r="AK122" s="61"/>
      <c r="AM122" s="79"/>
      <c r="AN122" s="79"/>
      <c r="AO122" s="79"/>
      <c r="AP122" s="79"/>
      <c r="AQ122" s="79"/>
      <c r="AR122" s="79"/>
      <c r="AU122" s="87"/>
    </row>
    <row r="123" spans="3:60" s="75" customFormat="1" x14ac:dyDescent="0.3">
      <c r="E123" s="75" t="s">
        <v>47</v>
      </c>
      <c r="F123" s="75" t="str">
        <f t="shared" si="17"/>
        <v>Insurance</v>
      </c>
      <c r="J123" s="75" t="str">
        <f t="shared" si="18"/>
        <v>WWUInsurance</v>
      </c>
      <c r="L123" s="75" t="s">
        <v>128</v>
      </c>
      <c r="R123" s="79"/>
      <c r="T123" s="79"/>
      <c r="U123" s="79"/>
      <c r="V123" s="79"/>
      <c r="W123" s="79"/>
      <c r="X123" s="79"/>
      <c r="Y123" s="61"/>
      <c r="Z123" s="61"/>
      <c r="AA123" s="61"/>
      <c r="AB123" s="61"/>
      <c r="AC123" s="61"/>
      <c r="AD123" s="61"/>
      <c r="AE123" s="61"/>
      <c r="AF123" s="61"/>
      <c r="AG123" s="61"/>
      <c r="AH123" s="61"/>
      <c r="AI123" s="61"/>
      <c r="AJ123" s="61"/>
      <c r="AK123" s="61"/>
      <c r="AM123" s="79"/>
      <c r="AN123" s="96"/>
      <c r="AO123" s="96"/>
      <c r="AP123" s="79"/>
      <c r="AQ123" s="96"/>
      <c r="AR123" s="96"/>
      <c r="AU123" s="87"/>
    </row>
    <row r="124" spans="3:60" s="75" customFormat="1" x14ac:dyDescent="0.3">
      <c r="E124" s="75" t="s">
        <v>22</v>
      </c>
      <c r="F124" s="75" t="str">
        <f t="shared" si="17"/>
        <v>Insurance</v>
      </c>
      <c r="J124" s="75" t="str">
        <f t="shared" si="18"/>
        <v>NGETInsurance</v>
      </c>
      <c r="L124" s="75" t="s">
        <v>128</v>
      </c>
      <c r="R124" s="79"/>
      <c r="T124" s="79"/>
      <c r="U124" s="79"/>
      <c r="V124" s="79"/>
      <c r="W124" s="79"/>
      <c r="X124" s="79"/>
      <c r="Y124" s="61"/>
      <c r="Z124" s="61"/>
      <c r="AA124" s="61"/>
      <c r="AB124" s="61"/>
      <c r="AC124" s="61"/>
      <c r="AD124" s="61"/>
      <c r="AE124" s="61"/>
      <c r="AF124" s="61"/>
      <c r="AG124" s="61"/>
      <c r="AH124" s="61"/>
      <c r="AI124" s="61"/>
      <c r="AJ124" s="61"/>
      <c r="AK124" s="61"/>
      <c r="AM124" s="79"/>
      <c r="AN124" s="96"/>
      <c r="AO124" s="96"/>
      <c r="AP124" s="79"/>
      <c r="AQ124" s="96"/>
      <c r="AR124" s="96"/>
      <c r="AU124" s="87"/>
    </row>
    <row r="125" spans="3:60" s="75" customFormat="1" x14ac:dyDescent="0.3">
      <c r="E125" s="75" t="s">
        <v>25</v>
      </c>
      <c r="F125" s="75" t="str">
        <f t="shared" si="17"/>
        <v>Insurance</v>
      </c>
      <c r="J125" s="75" t="str">
        <f t="shared" si="18"/>
        <v>SHETInsurance</v>
      </c>
      <c r="L125" s="75" t="s">
        <v>128</v>
      </c>
      <c r="R125" s="79"/>
      <c r="T125" s="79"/>
      <c r="U125" s="79"/>
      <c r="V125" s="79"/>
      <c r="W125" s="79"/>
      <c r="X125" s="79"/>
      <c r="Y125" s="61"/>
      <c r="Z125" s="61"/>
      <c r="AA125" s="61"/>
      <c r="AB125" s="61"/>
      <c r="AC125" s="61"/>
      <c r="AD125" s="61"/>
      <c r="AE125" s="61"/>
      <c r="AF125" s="61"/>
      <c r="AG125" s="61"/>
      <c r="AH125" s="61"/>
      <c r="AI125" s="61"/>
      <c r="AJ125" s="61"/>
      <c r="AK125" s="61"/>
      <c r="AM125" s="79"/>
      <c r="AN125" s="96"/>
      <c r="AO125" s="96"/>
      <c r="AP125" s="79"/>
      <c r="AQ125" s="96"/>
      <c r="AR125" s="96"/>
      <c r="AU125" s="87"/>
    </row>
    <row r="126" spans="3:60" s="75" customFormat="1" x14ac:dyDescent="0.3">
      <c r="E126" s="75" t="s">
        <v>27</v>
      </c>
      <c r="F126" s="75" t="str">
        <f t="shared" si="17"/>
        <v>Insurance</v>
      </c>
      <c r="J126" s="75" t="str">
        <f t="shared" si="18"/>
        <v>SPTInsurance</v>
      </c>
      <c r="L126" s="75" t="s">
        <v>128</v>
      </c>
      <c r="R126" s="79"/>
      <c r="T126" s="79"/>
      <c r="U126" s="79"/>
      <c r="V126" s="79"/>
      <c r="W126" s="79"/>
      <c r="X126" s="79"/>
      <c r="Y126" s="61"/>
      <c r="Z126" s="61"/>
      <c r="AA126" s="61"/>
      <c r="AB126" s="61"/>
      <c r="AC126" s="61"/>
      <c r="AD126" s="61"/>
      <c r="AE126" s="61"/>
      <c r="AF126" s="61"/>
      <c r="AG126" s="61"/>
      <c r="AH126" s="61"/>
      <c r="AI126" s="61"/>
      <c r="AJ126" s="61"/>
      <c r="AK126" s="61"/>
      <c r="AM126" s="79"/>
      <c r="AN126" s="96"/>
      <c r="AO126" s="96"/>
      <c r="AP126" s="79"/>
      <c r="AQ126" s="96"/>
      <c r="AR126" s="96"/>
      <c r="AU126" s="87"/>
    </row>
    <row r="127" spans="3:60" s="75" customFormat="1" x14ac:dyDescent="0.3">
      <c r="E127" s="75" t="s">
        <v>29</v>
      </c>
      <c r="F127" s="75" t="str">
        <f t="shared" si="17"/>
        <v>Insurance</v>
      </c>
      <c r="J127" s="75" t="str">
        <f t="shared" si="18"/>
        <v>NGGTInsurance</v>
      </c>
      <c r="L127" s="75" t="s">
        <v>128</v>
      </c>
      <c r="R127" s="79"/>
      <c r="T127" s="79"/>
      <c r="U127" s="79"/>
      <c r="V127" s="79"/>
      <c r="W127" s="79"/>
      <c r="X127" s="79"/>
      <c r="Y127" s="61"/>
      <c r="Z127" s="61"/>
      <c r="AA127" s="61"/>
      <c r="AB127" s="61"/>
      <c r="AC127" s="61"/>
      <c r="AD127" s="61"/>
      <c r="AE127" s="61"/>
      <c r="AF127" s="61"/>
      <c r="AG127" s="61"/>
      <c r="AH127" s="61"/>
      <c r="AI127" s="61"/>
      <c r="AJ127" s="61"/>
      <c r="AK127" s="61"/>
      <c r="AM127" s="79"/>
      <c r="AN127" s="96"/>
      <c r="AO127" s="96"/>
      <c r="AP127" s="79"/>
      <c r="AQ127" s="96"/>
      <c r="AR127" s="96"/>
      <c r="AU127" s="87"/>
    </row>
    <row r="129" spans="3:60" s="75" customFormat="1" x14ac:dyDescent="0.3">
      <c r="C129" s="10" t="s">
        <v>162</v>
      </c>
      <c r="D129" s="10"/>
      <c r="E129" s="10"/>
      <c r="F129" s="10"/>
      <c r="G129" s="10"/>
      <c r="H129" s="10"/>
      <c r="I129" s="10"/>
      <c r="J129" s="10"/>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41"/>
      <c r="AV129" s="10"/>
      <c r="AW129" s="10"/>
      <c r="AX129" s="10"/>
      <c r="AY129" s="10"/>
      <c r="AZ129" s="10"/>
      <c r="BA129" s="10"/>
      <c r="BB129" s="10"/>
      <c r="BC129" s="10"/>
      <c r="BD129" s="10"/>
      <c r="BE129" s="10"/>
      <c r="BF129" s="10"/>
      <c r="BG129" s="10"/>
      <c r="BH129" s="10"/>
    </row>
    <row r="130" spans="3:60" s="75" customFormat="1" x14ac:dyDescent="0.3"/>
    <row r="131" spans="3:60" s="75" customFormat="1" x14ac:dyDescent="0.3">
      <c r="E131" s="75" t="s">
        <v>32</v>
      </c>
      <c r="F131" s="75" t="str">
        <f t="shared" ref="F131:F142" si="19">$C$129</f>
        <v>Procurement</v>
      </c>
      <c r="J131" s="75" t="str">
        <f t="shared" ref="J131:J142" si="20">$E131&amp;""&amp;F131</f>
        <v>EoEProcurement</v>
      </c>
      <c r="L131" s="75" t="s">
        <v>128</v>
      </c>
      <c r="P131" s="75" t="s">
        <v>135</v>
      </c>
      <c r="R131" s="79"/>
      <c r="T131" s="79"/>
      <c r="U131" s="79"/>
      <c r="V131" s="79"/>
      <c r="W131" s="79"/>
      <c r="X131" s="79"/>
      <c r="Y131" s="61"/>
      <c r="Z131" s="61"/>
      <c r="AA131" s="61"/>
      <c r="AB131" s="61"/>
      <c r="AC131" s="61"/>
      <c r="AD131" s="61"/>
      <c r="AE131" s="61"/>
      <c r="AF131" s="61"/>
      <c r="AG131" s="61"/>
      <c r="AH131" s="61"/>
      <c r="AI131" s="61"/>
      <c r="AJ131" s="61"/>
      <c r="AK131" s="61"/>
      <c r="AM131" s="99"/>
      <c r="AN131" s="79"/>
      <c r="AO131" s="79"/>
      <c r="AP131" s="79"/>
      <c r="AQ131" s="79"/>
      <c r="AR131" s="79"/>
      <c r="AT131" s="75" t="s">
        <v>140</v>
      </c>
      <c r="AU131" s="87">
        <v>43735</v>
      </c>
      <c r="AV131" s="75" t="s">
        <v>144</v>
      </c>
    </row>
    <row r="132" spans="3:60" s="75" customFormat="1" x14ac:dyDescent="0.3">
      <c r="E132" s="75" t="s">
        <v>35</v>
      </c>
      <c r="F132" s="75" t="str">
        <f t="shared" si="19"/>
        <v>Procurement</v>
      </c>
      <c r="J132" s="75" t="str">
        <f t="shared" si="20"/>
        <v>LonProcurement</v>
      </c>
      <c r="L132" s="75" t="s">
        <v>128</v>
      </c>
      <c r="R132" s="79"/>
      <c r="T132" s="79"/>
      <c r="U132" s="79"/>
      <c r="V132" s="79"/>
      <c r="W132" s="79"/>
      <c r="X132" s="79"/>
      <c r="Y132" s="61"/>
      <c r="Z132" s="61"/>
      <c r="AA132" s="61"/>
      <c r="AB132" s="61"/>
      <c r="AC132" s="61"/>
      <c r="AD132" s="61"/>
      <c r="AE132" s="61"/>
      <c r="AF132" s="61"/>
      <c r="AG132" s="61"/>
      <c r="AH132" s="61"/>
      <c r="AI132" s="61"/>
      <c r="AJ132" s="61"/>
      <c r="AK132" s="61"/>
      <c r="AM132" s="79"/>
      <c r="AN132" s="79"/>
      <c r="AO132" s="79"/>
      <c r="AP132" s="79"/>
      <c r="AQ132" s="79"/>
      <c r="AR132" s="79"/>
      <c r="AU132" s="87"/>
    </row>
    <row r="133" spans="3:60" s="71" customFormat="1" ht="13.5" customHeight="1" x14ac:dyDescent="0.3">
      <c r="E133" s="71" t="s">
        <v>37</v>
      </c>
      <c r="F133" s="71" t="str">
        <f t="shared" si="19"/>
        <v>Procurement</v>
      </c>
      <c r="G133" s="75"/>
      <c r="H133" s="75"/>
      <c r="J133" s="71" t="str">
        <f t="shared" si="20"/>
        <v>NWProcurement</v>
      </c>
      <c r="L133" s="71" t="s">
        <v>128</v>
      </c>
      <c r="R133" s="72"/>
      <c r="T133" s="72"/>
      <c r="U133" s="72"/>
      <c r="V133" s="72"/>
      <c r="W133" s="72"/>
      <c r="X133" s="72"/>
      <c r="Y133" s="98"/>
      <c r="Z133" s="98"/>
      <c r="AA133" s="98"/>
      <c r="AB133" s="98"/>
      <c r="AC133" s="98"/>
      <c r="AD133" s="98"/>
      <c r="AE133" s="98"/>
      <c r="AF133" s="98"/>
      <c r="AG133" s="98"/>
      <c r="AH133" s="98"/>
      <c r="AI133" s="98"/>
      <c r="AJ133" s="98"/>
      <c r="AK133" s="98"/>
      <c r="AM133" s="72"/>
      <c r="AN133" s="72"/>
      <c r="AO133" s="72"/>
      <c r="AP133" s="72"/>
      <c r="AQ133" s="72"/>
      <c r="AR133" s="72"/>
      <c r="AU133" s="73"/>
    </row>
    <row r="134" spans="3:60" s="75" customFormat="1" x14ac:dyDescent="0.3">
      <c r="E134" s="75" t="s">
        <v>39</v>
      </c>
      <c r="F134" s="75" t="str">
        <f t="shared" si="19"/>
        <v>Procurement</v>
      </c>
      <c r="J134" s="75" t="str">
        <f t="shared" si="20"/>
        <v>WMProcurement</v>
      </c>
      <c r="L134" s="75" t="s">
        <v>128</v>
      </c>
      <c r="R134" s="79"/>
      <c r="T134" s="79"/>
      <c r="U134" s="79"/>
      <c r="V134" s="79"/>
      <c r="W134" s="79"/>
      <c r="X134" s="79"/>
      <c r="Y134" s="61"/>
      <c r="Z134" s="61"/>
      <c r="AA134" s="61"/>
      <c r="AB134" s="61"/>
      <c r="AC134" s="61"/>
      <c r="AD134" s="61"/>
      <c r="AE134" s="61"/>
      <c r="AF134" s="61"/>
      <c r="AG134" s="61"/>
      <c r="AH134" s="61"/>
      <c r="AI134" s="61"/>
      <c r="AJ134" s="61"/>
      <c r="AK134" s="61"/>
      <c r="AM134" s="79"/>
      <c r="AN134" s="79"/>
      <c r="AO134" s="79"/>
      <c r="AP134" s="79"/>
      <c r="AQ134" s="79"/>
      <c r="AR134" s="79"/>
      <c r="AU134" s="87"/>
    </row>
    <row r="135" spans="3:60" s="75" customFormat="1" x14ac:dyDescent="0.3">
      <c r="E135" s="75" t="s">
        <v>41</v>
      </c>
      <c r="F135" s="75" t="str">
        <f t="shared" si="19"/>
        <v>Procurement</v>
      </c>
      <c r="J135" s="75" t="str">
        <f t="shared" si="20"/>
        <v>NGNProcurement</v>
      </c>
      <c r="L135" s="75" t="s">
        <v>128</v>
      </c>
      <c r="R135" s="79"/>
      <c r="T135" s="79"/>
      <c r="U135" s="79"/>
      <c r="V135" s="79"/>
      <c r="W135" s="79"/>
      <c r="X135" s="79"/>
      <c r="Y135" s="61"/>
      <c r="Z135" s="61"/>
      <c r="AA135" s="61"/>
      <c r="AB135" s="61"/>
      <c r="AC135" s="61"/>
      <c r="AD135" s="61"/>
      <c r="AE135" s="61"/>
      <c r="AF135" s="61"/>
      <c r="AG135" s="61"/>
      <c r="AH135" s="61"/>
      <c r="AI135" s="61"/>
      <c r="AJ135" s="61"/>
      <c r="AK135" s="61"/>
      <c r="AM135" s="79"/>
      <c r="AN135" s="79"/>
      <c r="AO135" s="79"/>
      <c r="AP135" s="79"/>
      <c r="AQ135" s="79"/>
      <c r="AR135" s="79"/>
      <c r="AU135" s="87"/>
    </row>
    <row r="136" spans="3:60" s="75" customFormat="1" x14ac:dyDescent="0.3">
      <c r="E136" s="75" t="s">
        <v>43</v>
      </c>
      <c r="F136" s="75" t="str">
        <f t="shared" si="19"/>
        <v>Procurement</v>
      </c>
      <c r="J136" s="75" t="str">
        <f t="shared" si="20"/>
        <v>ScProcurement</v>
      </c>
      <c r="L136" s="75" t="s">
        <v>128</v>
      </c>
      <c r="P136" s="75" t="s">
        <v>135</v>
      </c>
      <c r="R136" s="79"/>
      <c r="T136" s="79"/>
      <c r="U136" s="79"/>
      <c r="V136" s="79"/>
      <c r="W136" s="79"/>
      <c r="X136" s="79"/>
      <c r="Y136" s="61"/>
      <c r="Z136" s="61"/>
      <c r="AA136" s="61"/>
      <c r="AB136" s="61"/>
      <c r="AC136" s="61"/>
      <c r="AD136" s="61"/>
      <c r="AE136" s="61"/>
      <c r="AF136" s="61"/>
      <c r="AG136" s="61"/>
      <c r="AH136" s="61"/>
      <c r="AI136" s="61"/>
      <c r="AJ136" s="61"/>
      <c r="AK136" s="61"/>
      <c r="AM136" s="79"/>
      <c r="AN136" s="79"/>
      <c r="AO136" s="79"/>
      <c r="AP136" s="79"/>
      <c r="AQ136" s="79"/>
      <c r="AR136" s="79"/>
      <c r="AT136" s="75" t="s">
        <v>140</v>
      </c>
      <c r="AU136" s="87">
        <v>43735</v>
      </c>
      <c r="AV136" s="75" t="s">
        <v>144</v>
      </c>
    </row>
    <row r="137" spans="3:60" s="75" customFormat="1" x14ac:dyDescent="0.3">
      <c r="E137" s="75" t="s">
        <v>45</v>
      </c>
      <c r="F137" s="75" t="str">
        <f t="shared" si="19"/>
        <v>Procurement</v>
      </c>
      <c r="J137" s="75" t="str">
        <f t="shared" si="20"/>
        <v>SoProcurement</v>
      </c>
      <c r="L137" s="75" t="s">
        <v>128</v>
      </c>
      <c r="R137" s="79"/>
      <c r="T137" s="79"/>
      <c r="U137" s="79"/>
      <c r="V137" s="79"/>
      <c r="W137" s="79"/>
      <c r="X137" s="79"/>
      <c r="Y137" s="61"/>
      <c r="Z137" s="61"/>
      <c r="AA137" s="61"/>
      <c r="AB137" s="61"/>
      <c r="AC137" s="61"/>
      <c r="AD137" s="61"/>
      <c r="AE137" s="61"/>
      <c r="AF137" s="61"/>
      <c r="AG137" s="61"/>
      <c r="AH137" s="61"/>
      <c r="AI137" s="61"/>
      <c r="AJ137" s="61"/>
      <c r="AK137" s="61"/>
      <c r="AM137" s="79"/>
      <c r="AN137" s="79"/>
      <c r="AO137" s="79"/>
      <c r="AP137" s="79"/>
      <c r="AQ137" s="79"/>
      <c r="AR137" s="79"/>
      <c r="AU137" s="87"/>
    </row>
    <row r="138" spans="3:60" s="75" customFormat="1" x14ac:dyDescent="0.3">
      <c r="E138" s="75" t="s">
        <v>47</v>
      </c>
      <c r="F138" s="75" t="str">
        <f t="shared" si="19"/>
        <v>Procurement</v>
      </c>
      <c r="J138" s="75" t="str">
        <f t="shared" si="20"/>
        <v>WWUProcurement</v>
      </c>
      <c r="L138" s="75" t="s">
        <v>128</v>
      </c>
      <c r="R138" s="79"/>
      <c r="T138" s="79"/>
      <c r="U138" s="79"/>
      <c r="V138" s="79"/>
      <c r="W138" s="79"/>
      <c r="X138" s="79"/>
      <c r="Y138" s="61"/>
      <c r="Z138" s="61"/>
      <c r="AA138" s="61"/>
      <c r="AB138" s="61"/>
      <c r="AC138" s="61"/>
      <c r="AD138" s="61"/>
      <c r="AE138" s="61"/>
      <c r="AF138" s="61"/>
      <c r="AG138" s="61"/>
      <c r="AH138" s="61"/>
      <c r="AI138" s="61"/>
      <c r="AJ138" s="61"/>
      <c r="AK138" s="61"/>
      <c r="AM138" s="79"/>
      <c r="AN138" s="96"/>
      <c r="AO138" s="96"/>
      <c r="AP138" s="79"/>
      <c r="AQ138" s="96"/>
      <c r="AR138" s="96"/>
      <c r="AU138" s="87"/>
    </row>
    <row r="139" spans="3:60" s="75" customFormat="1" x14ac:dyDescent="0.3">
      <c r="E139" s="75" t="s">
        <v>22</v>
      </c>
      <c r="F139" s="75" t="str">
        <f t="shared" si="19"/>
        <v>Procurement</v>
      </c>
      <c r="J139" s="75" t="str">
        <f t="shared" si="20"/>
        <v>NGETProcurement</v>
      </c>
      <c r="L139" s="75" t="s">
        <v>128</v>
      </c>
      <c r="R139" s="79"/>
      <c r="T139" s="79"/>
      <c r="U139" s="79"/>
      <c r="V139" s="79"/>
      <c r="W139" s="79"/>
      <c r="X139" s="79"/>
      <c r="Y139" s="61"/>
      <c r="Z139" s="61"/>
      <c r="AA139" s="61"/>
      <c r="AB139" s="61"/>
      <c r="AC139" s="61"/>
      <c r="AD139" s="61"/>
      <c r="AE139" s="61"/>
      <c r="AF139" s="61"/>
      <c r="AG139" s="61"/>
      <c r="AH139" s="61"/>
      <c r="AI139" s="61"/>
      <c r="AJ139" s="61"/>
      <c r="AK139" s="61"/>
      <c r="AM139" s="79"/>
      <c r="AN139" s="96"/>
      <c r="AO139" s="96"/>
      <c r="AP139" s="79"/>
      <c r="AQ139" s="96"/>
      <c r="AR139" s="96"/>
      <c r="AU139" s="87"/>
    </row>
    <row r="140" spans="3:60" s="75" customFormat="1" x14ac:dyDescent="0.3">
      <c r="E140" s="75" t="s">
        <v>25</v>
      </c>
      <c r="F140" s="75" t="str">
        <f t="shared" si="19"/>
        <v>Procurement</v>
      </c>
      <c r="J140" s="75" t="str">
        <f t="shared" si="20"/>
        <v>SHETProcurement</v>
      </c>
      <c r="L140" s="75" t="s">
        <v>128</v>
      </c>
      <c r="R140" s="79"/>
      <c r="T140" s="79"/>
      <c r="U140" s="79"/>
      <c r="V140" s="79"/>
      <c r="W140" s="79"/>
      <c r="X140" s="79"/>
      <c r="Y140" s="61"/>
      <c r="Z140" s="61"/>
      <c r="AA140" s="61"/>
      <c r="AB140" s="61"/>
      <c r="AC140" s="61"/>
      <c r="AD140" s="61"/>
      <c r="AE140" s="61"/>
      <c r="AF140" s="61"/>
      <c r="AG140" s="61"/>
      <c r="AH140" s="61"/>
      <c r="AI140" s="61"/>
      <c r="AJ140" s="61"/>
      <c r="AK140" s="61"/>
      <c r="AM140" s="79"/>
      <c r="AN140" s="96"/>
      <c r="AO140" s="96"/>
      <c r="AP140" s="79"/>
      <c r="AQ140" s="96"/>
      <c r="AR140" s="96"/>
      <c r="AU140" s="87"/>
    </row>
    <row r="141" spans="3:60" s="75" customFormat="1" x14ac:dyDescent="0.3">
      <c r="E141" s="75" t="s">
        <v>27</v>
      </c>
      <c r="F141" s="75" t="str">
        <f t="shared" si="19"/>
        <v>Procurement</v>
      </c>
      <c r="J141" s="75" t="str">
        <f t="shared" si="20"/>
        <v>SPTProcurement</v>
      </c>
      <c r="L141" s="75" t="s">
        <v>128</v>
      </c>
      <c r="R141" s="79"/>
      <c r="T141" s="79"/>
      <c r="U141" s="79"/>
      <c r="V141" s="79"/>
      <c r="W141" s="79"/>
      <c r="X141" s="79"/>
      <c r="Y141" s="61"/>
      <c r="Z141" s="61"/>
      <c r="AA141" s="61"/>
      <c r="AB141" s="61"/>
      <c r="AC141" s="61"/>
      <c r="AD141" s="61"/>
      <c r="AE141" s="61"/>
      <c r="AF141" s="61"/>
      <c r="AG141" s="61"/>
      <c r="AH141" s="61"/>
      <c r="AI141" s="61"/>
      <c r="AJ141" s="61"/>
      <c r="AK141" s="61"/>
      <c r="AM141" s="79"/>
      <c r="AN141" s="96"/>
      <c r="AO141" s="96"/>
      <c r="AP141" s="79"/>
      <c r="AQ141" s="96"/>
      <c r="AR141" s="96"/>
      <c r="AU141" s="87"/>
    </row>
    <row r="142" spans="3:60" s="75" customFormat="1" x14ac:dyDescent="0.3">
      <c r="E142" s="75" t="s">
        <v>29</v>
      </c>
      <c r="F142" s="75" t="str">
        <f t="shared" si="19"/>
        <v>Procurement</v>
      </c>
      <c r="J142" s="75" t="str">
        <f t="shared" si="20"/>
        <v>NGGTProcurement</v>
      </c>
      <c r="L142" s="75" t="s">
        <v>128</v>
      </c>
      <c r="R142" s="79"/>
      <c r="T142" s="79"/>
      <c r="U142" s="79"/>
      <c r="V142" s="79"/>
      <c r="W142" s="79"/>
      <c r="X142" s="79"/>
      <c r="Y142" s="61"/>
      <c r="Z142" s="61"/>
      <c r="AA142" s="61"/>
      <c r="AB142" s="61"/>
      <c r="AC142" s="61"/>
      <c r="AD142" s="61"/>
      <c r="AE142" s="61"/>
      <c r="AF142" s="61"/>
      <c r="AG142" s="61"/>
      <c r="AH142" s="61"/>
      <c r="AI142" s="61"/>
      <c r="AJ142" s="61"/>
      <c r="AK142" s="61"/>
      <c r="AM142" s="79"/>
      <c r="AN142" s="96"/>
      <c r="AO142" s="96"/>
      <c r="AP142" s="79"/>
      <c r="AQ142" s="96"/>
      <c r="AR142" s="96"/>
      <c r="AU142" s="87"/>
    </row>
    <row r="144" spans="3:60" s="75" customFormat="1" x14ac:dyDescent="0.3">
      <c r="C144" s="10" t="s">
        <v>161</v>
      </c>
      <c r="D144" s="10"/>
      <c r="E144" s="10"/>
      <c r="F144" s="10"/>
      <c r="G144" s="10"/>
      <c r="H144" s="10"/>
      <c r="I144" s="10"/>
      <c r="J144" s="10"/>
      <c r="K144" s="10"/>
      <c r="L144" s="10"/>
      <c r="M144" s="10"/>
      <c r="N144" s="10"/>
      <c r="O144" s="10"/>
      <c r="P144" s="10"/>
      <c r="Q144" s="10"/>
      <c r="R144" s="10"/>
      <c r="S144" s="10"/>
      <c r="T144" s="10"/>
      <c r="U144" s="10"/>
      <c r="V144" s="10"/>
      <c r="W144" s="10"/>
      <c r="X144" s="10"/>
      <c r="Y144" s="10"/>
      <c r="Z144" s="10"/>
      <c r="AA144" s="10"/>
      <c r="AB144" s="10"/>
      <c r="AC144" s="10"/>
      <c r="AD144" s="10"/>
      <c r="AE144" s="10"/>
      <c r="AF144" s="10"/>
      <c r="AG144" s="10"/>
      <c r="AH144" s="10"/>
      <c r="AI144" s="10"/>
      <c r="AJ144" s="10"/>
      <c r="AK144" s="10"/>
      <c r="AL144" s="10"/>
      <c r="AM144" s="10"/>
      <c r="AN144" s="10"/>
      <c r="AO144" s="10"/>
      <c r="AP144" s="10"/>
      <c r="AQ144" s="10"/>
      <c r="AR144" s="10"/>
      <c r="AS144" s="10"/>
      <c r="AT144" s="10"/>
      <c r="AU144" s="41"/>
      <c r="AV144" s="10"/>
      <c r="AW144" s="10"/>
      <c r="AX144" s="10"/>
      <c r="AY144" s="10"/>
      <c r="AZ144" s="10"/>
      <c r="BA144" s="10"/>
      <c r="BB144" s="10"/>
      <c r="BC144" s="10"/>
      <c r="BD144" s="10"/>
      <c r="BE144" s="10"/>
      <c r="BF144" s="10"/>
      <c r="BG144" s="10"/>
      <c r="BH144" s="10"/>
    </row>
    <row r="145" spans="3:60" s="75" customFormat="1" x14ac:dyDescent="0.3"/>
    <row r="146" spans="3:60" s="75" customFormat="1" x14ac:dyDescent="0.3">
      <c r="E146" s="75" t="s">
        <v>32</v>
      </c>
      <c r="F146" s="75" t="str">
        <f t="shared" ref="F146:F157" si="21">$C$144</f>
        <v>CEO &amp; Group Management</v>
      </c>
      <c r="J146" s="75" t="str">
        <f t="shared" ref="J146:J157" si="22">$E146&amp;""&amp;F146</f>
        <v>EoECEO &amp; Group Management</v>
      </c>
      <c r="L146" s="75" t="s">
        <v>128</v>
      </c>
      <c r="P146" s="75" t="s">
        <v>135</v>
      </c>
      <c r="R146" s="79"/>
      <c r="T146" s="79"/>
      <c r="U146" s="79"/>
      <c r="V146" s="79"/>
      <c r="W146" s="79"/>
      <c r="X146" s="79"/>
      <c r="Y146" s="61"/>
      <c r="Z146" s="61"/>
      <c r="AA146" s="61"/>
      <c r="AB146" s="61"/>
      <c r="AC146" s="61"/>
      <c r="AD146" s="61"/>
      <c r="AE146" s="61"/>
      <c r="AF146" s="61"/>
      <c r="AG146" s="61"/>
      <c r="AH146" s="61"/>
      <c r="AI146" s="61"/>
      <c r="AJ146" s="61"/>
      <c r="AK146" s="61"/>
      <c r="AM146" s="99"/>
      <c r="AN146" s="79"/>
      <c r="AO146" s="79"/>
      <c r="AP146" s="79"/>
      <c r="AQ146" s="79"/>
      <c r="AR146" s="79"/>
      <c r="AT146" s="75" t="s">
        <v>140</v>
      </c>
      <c r="AU146" s="87">
        <v>43735</v>
      </c>
      <c r="AV146" s="75" t="s">
        <v>144</v>
      </c>
    </row>
    <row r="147" spans="3:60" s="75" customFormat="1" x14ac:dyDescent="0.3">
      <c r="E147" s="75" t="s">
        <v>35</v>
      </c>
      <c r="F147" s="75" t="str">
        <f t="shared" si="21"/>
        <v>CEO &amp; Group Management</v>
      </c>
      <c r="J147" s="75" t="str">
        <f t="shared" si="22"/>
        <v>LonCEO &amp; Group Management</v>
      </c>
      <c r="L147" s="75" t="s">
        <v>128</v>
      </c>
      <c r="R147" s="79"/>
      <c r="T147" s="79"/>
      <c r="U147" s="79"/>
      <c r="V147" s="79"/>
      <c r="W147" s="79"/>
      <c r="X147" s="79"/>
      <c r="Y147" s="61"/>
      <c r="Z147" s="61"/>
      <c r="AA147" s="61"/>
      <c r="AB147" s="61"/>
      <c r="AC147" s="61"/>
      <c r="AD147" s="61"/>
      <c r="AE147" s="61"/>
      <c r="AF147" s="61"/>
      <c r="AG147" s="61"/>
      <c r="AH147" s="61"/>
      <c r="AI147" s="61"/>
      <c r="AJ147" s="61"/>
      <c r="AK147" s="61"/>
      <c r="AM147" s="79"/>
      <c r="AN147" s="79"/>
      <c r="AO147" s="79"/>
      <c r="AP147" s="79"/>
      <c r="AQ147" s="79"/>
      <c r="AR147" s="79"/>
      <c r="AU147" s="87"/>
    </row>
    <row r="148" spans="3:60" s="71" customFormat="1" ht="13.5" customHeight="1" x14ac:dyDescent="0.3">
      <c r="E148" s="71" t="s">
        <v>37</v>
      </c>
      <c r="F148" s="71" t="str">
        <f t="shared" si="21"/>
        <v>CEO &amp; Group Management</v>
      </c>
      <c r="G148" s="75"/>
      <c r="H148" s="75"/>
      <c r="J148" s="71" t="str">
        <f t="shared" si="22"/>
        <v>NWCEO &amp; Group Management</v>
      </c>
      <c r="L148" s="71" t="s">
        <v>128</v>
      </c>
      <c r="R148" s="72"/>
      <c r="T148" s="72"/>
      <c r="U148" s="72"/>
      <c r="V148" s="72"/>
      <c r="W148" s="72"/>
      <c r="X148" s="72"/>
      <c r="Y148" s="98"/>
      <c r="Z148" s="98"/>
      <c r="AA148" s="98"/>
      <c r="AB148" s="98"/>
      <c r="AC148" s="98"/>
      <c r="AD148" s="98"/>
      <c r="AE148" s="98"/>
      <c r="AF148" s="98"/>
      <c r="AG148" s="98"/>
      <c r="AH148" s="98"/>
      <c r="AI148" s="98"/>
      <c r="AJ148" s="98"/>
      <c r="AK148" s="98"/>
      <c r="AM148" s="72"/>
      <c r="AN148" s="72"/>
      <c r="AO148" s="72"/>
      <c r="AP148" s="72"/>
      <c r="AQ148" s="72"/>
      <c r="AR148" s="72"/>
      <c r="AU148" s="73"/>
    </row>
    <row r="149" spans="3:60" s="75" customFormat="1" x14ac:dyDescent="0.3">
      <c r="E149" s="75" t="s">
        <v>39</v>
      </c>
      <c r="F149" s="75" t="str">
        <f t="shared" si="21"/>
        <v>CEO &amp; Group Management</v>
      </c>
      <c r="J149" s="75" t="str">
        <f t="shared" si="22"/>
        <v>WMCEO &amp; Group Management</v>
      </c>
      <c r="L149" s="75" t="s">
        <v>128</v>
      </c>
      <c r="R149" s="79"/>
      <c r="T149" s="79"/>
      <c r="U149" s="79"/>
      <c r="V149" s="79"/>
      <c r="W149" s="79"/>
      <c r="X149" s="79"/>
      <c r="Y149" s="61"/>
      <c r="Z149" s="61"/>
      <c r="AA149" s="61"/>
      <c r="AB149" s="61"/>
      <c r="AC149" s="61"/>
      <c r="AD149" s="61"/>
      <c r="AE149" s="61"/>
      <c r="AF149" s="61"/>
      <c r="AG149" s="61"/>
      <c r="AH149" s="61"/>
      <c r="AI149" s="61"/>
      <c r="AJ149" s="61"/>
      <c r="AK149" s="61"/>
      <c r="AM149" s="79"/>
      <c r="AN149" s="79"/>
      <c r="AO149" s="79"/>
      <c r="AP149" s="79"/>
      <c r="AQ149" s="79"/>
      <c r="AR149" s="79"/>
      <c r="AU149" s="87"/>
    </row>
    <row r="150" spans="3:60" s="75" customFormat="1" x14ac:dyDescent="0.3">
      <c r="E150" s="75" t="s">
        <v>41</v>
      </c>
      <c r="F150" s="75" t="str">
        <f t="shared" si="21"/>
        <v>CEO &amp; Group Management</v>
      </c>
      <c r="J150" s="75" t="str">
        <f t="shared" si="22"/>
        <v>NGNCEO &amp; Group Management</v>
      </c>
      <c r="L150" s="75" t="s">
        <v>128</v>
      </c>
      <c r="R150" s="79"/>
      <c r="T150" s="79"/>
      <c r="U150" s="79"/>
      <c r="V150" s="79"/>
      <c r="W150" s="79"/>
      <c r="X150" s="79"/>
      <c r="Y150" s="61"/>
      <c r="Z150" s="61"/>
      <c r="AA150" s="61"/>
      <c r="AB150" s="61"/>
      <c r="AC150" s="61"/>
      <c r="AD150" s="61"/>
      <c r="AE150" s="61"/>
      <c r="AF150" s="61"/>
      <c r="AG150" s="61"/>
      <c r="AH150" s="61"/>
      <c r="AI150" s="61"/>
      <c r="AJ150" s="61"/>
      <c r="AK150" s="61"/>
      <c r="AM150" s="79"/>
      <c r="AN150" s="79"/>
      <c r="AO150" s="79"/>
      <c r="AP150" s="79"/>
      <c r="AQ150" s="79"/>
      <c r="AR150" s="79"/>
      <c r="AU150" s="87"/>
    </row>
    <row r="151" spans="3:60" s="75" customFormat="1" x14ac:dyDescent="0.3">
      <c r="E151" s="75" t="s">
        <v>43</v>
      </c>
      <c r="F151" s="75" t="str">
        <f t="shared" si="21"/>
        <v>CEO &amp; Group Management</v>
      </c>
      <c r="J151" s="75" t="str">
        <f t="shared" si="22"/>
        <v>ScCEO &amp; Group Management</v>
      </c>
      <c r="L151" s="75" t="s">
        <v>128</v>
      </c>
      <c r="P151" s="75" t="s">
        <v>135</v>
      </c>
      <c r="R151" s="79"/>
      <c r="T151" s="79"/>
      <c r="U151" s="79"/>
      <c r="V151" s="79"/>
      <c r="W151" s="79"/>
      <c r="X151" s="79"/>
      <c r="Y151" s="61"/>
      <c r="Z151" s="61"/>
      <c r="AA151" s="61"/>
      <c r="AB151" s="61"/>
      <c r="AC151" s="61"/>
      <c r="AD151" s="61"/>
      <c r="AE151" s="61"/>
      <c r="AF151" s="61"/>
      <c r="AG151" s="61"/>
      <c r="AH151" s="61"/>
      <c r="AI151" s="61"/>
      <c r="AJ151" s="61"/>
      <c r="AK151" s="61"/>
      <c r="AM151" s="79"/>
      <c r="AN151" s="79"/>
      <c r="AO151" s="79"/>
      <c r="AP151" s="79"/>
      <c r="AQ151" s="79"/>
      <c r="AR151" s="79"/>
      <c r="AT151" s="75" t="s">
        <v>140</v>
      </c>
      <c r="AU151" s="87">
        <v>43735</v>
      </c>
      <c r="AV151" s="75" t="s">
        <v>144</v>
      </c>
    </row>
    <row r="152" spans="3:60" s="75" customFormat="1" x14ac:dyDescent="0.3">
      <c r="E152" s="75" t="s">
        <v>45</v>
      </c>
      <c r="F152" s="75" t="str">
        <f t="shared" si="21"/>
        <v>CEO &amp; Group Management</v>
      </c>
      <c r="J152" s="75" t="str">
        <f t="shared" si="22"/>
        <v>SoCEO &amp; Group Management</v>
      </c>
      <c r="L152" s="75" t="s">
        <v>128</v>
      </c>
      <c r="R152" s="79"/>
      <c r="T152" s="79"/>
      <c r="U152" s="79"/>
      <c r="V152" s="79"/>
      <c r="W152" s="79"/>
      <c r="X152" s="79"/>
      <c r="Y152" s="61"/>
      <c r="Z152" s="61"/>
      <c r="AA152" s="61"/>
      <c r="AB152" s="61"/>
      <c r="AC152" s="61"/>
      <c r="AD152" s="61"/>
      <c r="AE152" s="61"/>
      <c r="AF152" s="61"/>
      <c r="AG152" s="61"/>
      <c r="AH152" s="61"/>
      <c r="AI152" s="61"/>
      <c r="AJ152" s="61"/>
      <c r="AK152" s="61"/>
      <c r="AM152" s="79"/>
      <c r="AN152" s="79"/>
      <c r="AO152" s="79"/>
      <c r="AP152" s="79"/>
      <c r="AQ152" s="79"/>
      <c r="AR152" s="79"/>
      <c r="AU152" s="87"/>
    </row>
    <row r="153" spans="3:60" s="75" customFormat="1" x14ac:dyDescent="0.3">
      <c r="E153" s="75" t="s">
        <v>47</v>
      </c>
      <c r="F153" s="75" t="str">
        <f t="shared" si="21"/>
        <v>CEO &amp; Group Management</v>
      </c>
      <c r="J153" s="75" t="str">
        <f t="shared" si="22"/>
        <v>WWUCEO &amp; Group Management</v>
      </c>
      <c r="L153" s="75" t="s">
        <v>128</v>
      </c>
      <c r="R153" s="79"/>
      <c r="T153" s="79"/>
      <c r="U153" s="79"/>
      <c r="V153" s="79"/>
      <c r="W153" s="79"/>
      <c r="X153" s="79"/>
      <c r="Y153" s="61"/>
      <c r="Z153" s="61"/>
      <c r="AA153" s="61"/>
      <c r="AB153" s="61"/>
      <c r="AC153" s="61"/>
      <c r="AD153" s="61"/>
      <c r="AE153" s="61"/>
      <c r="AF153" s="61"/>
      <c r="AG153" s="61"/>
      <c r="AH153" s="61"/>
      <c r="AI153" s="61"/>
      <c r="AJ153" s="61"/>
      <c r="AK153" s="61"/>
      <c r="AM153" s="79"/>
      <c r="AN153" s="96"/>
      <c r="AO153" s="96"/>
      <c r="AP153" s="79"/>
      <c r="AQ153" s="96"/>
      <c r="AR153" s="96"/>
      <c r="AU153" s="87"/>
    </row>
    <row r="154" spans="3:60" s="75" customFormat="1" x14ac:dyDescent="0.3">
      <c r="E154" s="75" t="s">
        <v>22</v>
      </c>
      <c r="F154" s="75" t="str">
        <f t="shared" si="21"/>
        <v>CEO &amp; Group Management</v>
      </c>
      <c r="J154" s="75" t="str">
        <f t="shared" si="22"/>
        <v>NGETCEO &amp; Group Management</v>
      </c>
      <c r="L154" s="75" t="s">
        <v>128</v>
      </c>
      <c r="R154" s="79"/>
      <c r="T154" s="79"/>
      <c r="U154" s="79"/>
      <c r="V154" s="79"/>
      <c r="W154" s="79"/>
      <c r="X154" s="79"/>
      <c r="Y154" s="61"/>
      <c r="Z154" s="61"/>
      <c r="AA154" s="61"/>
      <c r="AB154" s="61"/>
      <c r="AC154" s="61"/>
      <c r="AD154" s="61"/>
      <c r="AE154" s="61"/>
      <c r="AF154" s="61"/>
      <c r="AG154" s="61"/>
      <c r="AH154" s="61"/>
      <c r="AI154" s="61"/>
      <c r="AJ154" s="61"/>
      <c r="AK154" s="61"/>
      <c r="AM154" s="79"/>
      <c r="AN154" s="96"/>
      <c r="AO154" s="96"/>
      <c r="AP154" s="79"/>
      <c r="AQ154" s="96"/>
      <c r="AR154" s="96"/>
      <c r="AU154" s="87"/>
    </row>
    <row r="155" spans="3:60" s="75" customFormat="1" x14ac:dyDescent="0.3">
      <c r="E155" s="75" t="s">
        <v>25</v>
      </c>
      <c r="F155" s="75" t="str">
        <f t="shared" si="21"/>
        <v>CEO &amp; Group Management</v>
      </c>
      <c r="J155" s="75" t="str">
        <f t="shared" si="22"/>
        <v>SHETCEO &amp; Group Management</v>
      </c>
      <c r="L155" s="75" t="s">
        <v>128</v>
      </c>
      <c r="R155" s="79"/>
      <c r="T155" s="79"/>
      <c r="U155" s="79"/>
      <c r="V155" s="79"/>
      <c r="W155" s="79"/>
      <c r="X155" s="79"/>
      <c r="Y155" s="61"/>
      <c r="Z155" s="61"/>
      <c r="AA155" s="61"/>
      <c r="AB155" s="61"/>
      <c r="AC155" s="61"/>
      <c r="AD155" s="61"/>
      <c r="AE155" s="61"/>
      <c r="AF155" s="61"/>
      <c r="AG155" s="61"/>
      <c r="AH155" s="61"/>
      <c r="AI155" s="61"/>
      <c r="AJ155" s="61"/>
      <c r="AK155" s="61"/>
      <c r="AM155" s="79"/>
      <c r="AN155" s="96"/>
      <c r="AO155" s="96"/>
      <c r="AP155" s="79"/>
      <c r="AQ155" s="96"/>
      <c r="AR155" s="96"/>
      <c r="AU155" s="87"/>
    </row>
    <row r="156" spans="3:60" s="75" customFormat="1" x14ac:dyDescent="0.3">
      <c r="E156" s="75" t="s">
        <v>27</v>
      </c>
      <c r="F156" s="75" t="str">
        <f t="shared" si="21"/>
        <v>CEO &amp; Group Management</v>
      </c>
      <c r="J156" s="75" t="str">
        <f t="shared" si="22"/>
        <v>SPTCEO &amp; Group Management</v>
      </c>
      <c r="L156" s="75" t="s">
        <v>128</v>
      </c>
      <c r="R156" s="79"/>
      <c r="T156" s="79"/>
      <c r="U156" s="79"/>
      <c r="V156" s="79"/>
      <c r="W156" s="79"/>
      <c r="X156" s="79"/>
      <c r="Y156" s="61"/>
      <c r="Z156" s="61"/>
      <c r="AA156" s="61"/>
      <c r="AB156" s="61"/>
      <c r="AC156" s="61"/>
      <c r="AD156" s="61"/>
      <c r="AE156" s="61"/>
      <c r="AF156" s="61"/>
      <c r="AG156" s="61"/>
      <c r="AH156" s="61"/>
      <c r="AI156" s="61"/>
      <c r="AJ156" s="61"/>
      <c r="AK156" s="61"/>
      <c r="AM156" s="79"/>
      <c r="AN156" s="96"/>
      <c r="AO156" s="96"/>
      <c r="AP156" s="79"/>
      <c r="AQ156" s="96"/>
      <c r="AR156" s="96"/>
      <c r="AU156" s="87"/>
    </row>
    <row r="157" spans="3:60" s="75" customFormat="1" x14ac:dyDescent="0.3">
      <c r="E157" s="75" t="s">
        <v>29</v>
      </c>
      <c r="F157" s="75" t="str">
        <f t="shared" si="21"/>
        <v>CEO &amp; Group Management</v>
      </c>
      <c r="J157" s="75" t="str">
        <f t="shared" si="22"/>
        <v>NGGTCEO &amp; Group Management</v>
      </c>
      <c r="L157" s="75" t="s">
        <v>128</v>
      </c>
      <c r="R157" s="79"/>
      <c r="T157" s="79"/>
      <c r="U157" s="79"/>
      <c r="V157" s="79"/>
      <c r="W157" s="79"/>
      <c r="X157" s="79"/>
      <c r="Y157" s="61"/>
      <c r="Z157" s="61"/>
      <c r="AA157" s="61"/>
      <c r="AB157" s="61"/>
      <c r="AC157" s="61"/>
      <c r="AD157" s="61"/>
      <c r="AE157" s="61"/>
      <c r="AF157" s="61"/>
      <c r="AG157" s="61"/>
      <c r="AH157" s="61"/>
      <c r="AI157" s="61"/>
      <c r="AJ157" s="61"/>
      <c r="AK157" s="61"/>
      <c r="AM157" s="79"/>
      <c r="AN157" s="96"/>
      <c r="AO157" s="96"/>
      <c r="AP157" s="79"/>
      <c r="AQ157" s="96"/>
      <c r="AR157" s="96"/>
      <c r="AU157" s="87"/>
    </row>
    <row r="159" spans="3:60" s="75" customFormat="1" x14ac:dyDescent="0.3">
      <c r="C159" s="10" t="s">
        <v>168</v>
      </c>
      <c r="D159" s="10"/>
      <c r="E159" s="10"/>
      <c r="F159" s="10"/>
      <c r="G159" s="10"/>
      <c r="H159" s="10"/>
      <c r="I159" s="10"/>
      <c r="J159" s="10"/>
      <c r="K159" s="10"/>
      <c r="L159" s="10"/>
      <c r="M159" s="10"/>
      <c r="N159" s="10"/>
      <c r="O159" s="10"/>
      <c r="P159" s="10"/>
      <c r="Q159" s="10"/>
      <c r="R159" s="10"/>
      <c r="S159" s="10"/>
      <c r="T159" s="10"/>
      <c r="U159" s="10"/>
      <c r="V159" s="10"/>
      <c r="W159" s="10"/>
      <c r="X159" s="10"/>
      <c r="Y159" s="10"/>
      <c r="Z159" s="10"/>
      <c r="AA159" s="10"/>
      <c r="AB159" s="10"/>
      <c r="AC159" s="10"/>
      <c r="AD159" s="10"/>
      <c r="AE159" s="10"/>
      <c r="AF159" s="10"/>
      <c r="AG159" s="10"/>
      <c r="AH159" s="10"/>
      <c r="AI159" s="10"/>
      <c r="AJ159" s="10"/>
      <c r="AK159" s="10"/>
      <c r="AL159" s="10"/>
      <c r="AM159" s="10"/>
      <c r="AN159" s="10"/>
      <c r="AO159" s="10"/>
      <c r="AP159" s="10"/>
      <c r="AQ159" s="10"/>
      <c r="AR159" s="10"/>
      <c r="AS159" s="10"/>
      <c r="AT159" s="10"/>
      <c r="AU159" s="41"/>
      <c r="AV159" s="10"/>
      <c r="AW159" s="10"/>
      <c r="AX159" s="10"/>
      <c r="AY159" s="10"/>
      <c r="AZ159" s="10"/>
      <c r="BA159" s="10"/>
      <c r="BB159" s="10"/>
      <c r="BC159" s="10"/>
      <c r="BD159" s="10"/>
      <c r="BE159" s="10"/>
      <c r="BF159" s="10"/>
      <c r="BG159" s="10"/>
      <c r="BH159" s="10"/>
    </row>
    <row r="160" spans="3:60" s="75" customFormat="1" x14ac:dyDescent="0.3"/>
    <row r="161" spans="3:60" s="75" customFormat="1" x14ac:dyDescent="0.3">
      <c r="E161" s="75" t="s">
        <v>32</v>
      </c>
      <c r="F161" s="75" t="str">
        <f t="shared" ref="F161:F172" si="23">$C$159</f>
        <v>Stores &amp; Logistics</v>
      </c>
      <c r="J161" s="75" t="str">
        <f t="shared" ref="J161:J172" si="24">$E161&amp;""&amp;F161</f>
        <v>EoEStores &amp; Logistics</v>
      </c>
      <c r="L161" s="75" t="s">
        <v>128</v>
      </c>
      <c r="P161" s="75" t="s">
        <v>135</v>
      </c>
      <c r="R161" s="79"/>
      <c r="T161" s="79"/>
      <c r="U161" s="79"/>
      <c r="V161" s="79"/>
      <c r="W161" s="79"/>
      <c r="X161" s="79"/>
      <c r="Y161" s="61"/>
      <c r="Z161" s="61"/>
      <c r="AA161" s="61"/>
      <c r="AB161" s="61"/>
      <c r="AC161" s="61"/>
      <c r="AD161" s="61"/>
      <c r="AE161" s="61"/>
      <c r="AF161" s="61"/>
      <c r="AG161" s="61"/>
      <c r="AH161" s="61"/>
      <c r="AI161" s="61"/>
      <c r="AJ161" s="61"/>
      <c r="AK161" s="61"/>
      <c r="AM161" s="99"/>
      <c r="AN161" s="79"/>
      <c r="AO161" s="79"/>
      <c r="AP161" s="79"/>
      <c r="AQ161" s="79"/>
      <c r="AR161" s="79"/>
      <c r="AT161" s="75" t="s">
        <v>140</v>
      </c>
      <c r="AU161" s="87">
        <v>43735</v>
      </c>
      <c r="AV161" s="75" t="s">
        <v>144</v>
      </c>
    </row>
    <row r="162" spans="3:60" s="75" customFormat="1" x14ac:dyDescent="0.3">
      <c r="E162" s="75" t="s">
        <v>35</v>
      </c>
      <c r="F162" s="75" t="str">
        <f t="shared" si="23"/>
        <v>Stores &amp; Logistics</v>
      </c>
      <c r="J162" s="75" t="str">
        <f t="shared" si="24"/>
        <v>LonStores &amp; Logistics</v>
      </c>
      <c r="L162" s="75" t="s">
        <v>128</v>
      </c>
      <c r="R162" s="79"/>
      <c r="T162" s="79"/>
      <c r="U162" s="79"/>
      <c r="V162" s="79"/>
      <c r="W162" s="79"/>
      <c r="X162" s="79"/>
      <c r="Y162" s="61"/>
      <c r="Z162" s="61"/>
      <c r="AA162" s="61"/>
      <c r="AB162" s="61"/>
      <c r="AC162" s="61"/>
      <c r="AD162" s="61"/>
      <c r="AE162" s="61"/>
      <c r="AF162" s="61"/>
      <c r="AG162" s="61"/>
      <c r="AH162" s="61"/>
      <c r="AI162" s="61"/>
      <c r="AJ162" s="61"/>
      <c r="AK162" s="61"/>
      <c r="AM162" s="79"/>
      <c r="AN162" s="79"/>
      <c r="AO162" s="79"/>
      <c r="AP162" s="79"/>
      <c r="AQ162" s="79"/>
      <c r="AR162" s="79"/>
      <c r="AU162" s="87"/>
    </row>
    <row r="163" spans="3:60" s="71" customFormat="1" ht="13.5" customHeight="1" x14ac:dyDescent="0.3">
      <c r="E163" s="71" t="s">
        <v>37</v>
      </c>
      <c r="F163" s="71" t="str">
        <f t="shared" si="23"/>
        <v>Stores &amp; Logistics</v>
      </c>
      <c r="G163" s="75"/>
      <c r="H163" s="75"/>
      <c r="J163" s="71" t="str">
        <f t="shared" si="24"/>
        <v>NWStores &amp; Logistics</v>
      </c>
      <c r="L163" s="71" t="s">
        <v>128</v>
      </c>
      <c r="R163" s="72"/>
      <c r="T163" s="72"/>
      <c r="U163" s="72"/>
      <c r="V163" s="72"/>
      <c r="W163" s="72"/>
      <c r="X163" s="72"/>
      <c r="Y163" s="98"/>
      <c r="Z163" s="98"/>
      <c r="AA163" s="98"/>
      <c r="AB163" s="98"/>
      <c r="AC163" s="98"/>
      <c r="AD163" s="98"/>
      <c r="AE163" s="98"/>
      <c r="AF163" s="98"/>
      <c r="AG163" s="98"/>
      <c r="AH163" s="98"/>
      <c r="AI163" s="98"/>
      <c r="AJ163" s="98"/>
      <c r="AK163" s="98"/>
      <c r="AM163" s="72"/>
      <c r="AN163" s="72"/>
      <c r="AO163" s="72"/>
      <c r="AP163" s="72"/>
      <c r="AQ163" s="72"/>
      <c r="AR163" s="72"/>
      <c r="AU163" s="73"/>
    </row>
    <row r="164" spans="3:60" s="75" customFormat="1" x14ac:dyDescent="0.3">
      <c r="E164" s="75" t="s">
        <v>39</v>
      </c>
      <c r="F164" s="75" t="str">
        <f t="shared" si="23"/>
        <v>Stores &amp; Logistics</v>
      </c>
      <c r="J164" s="75" t="str">
        <f t="shared" si="24"/>
        <v>WMStores &amp; Logistics</v>
      </c>
      <c r="L164" s="75" t="s">
        <v>128</v>
      </c>
      <c r="R164" s="79"/>
      <c r="T164" s="79"/>
      <c r="U164" s="79"/>
      <c r="V164" s="79"/>
      <c r="W164" s="79"/>
      <c r="X164" s="79"/>
      <c r="Y164" s="61"/>
      <c r="Z164" s="61"/>
      <c r="AA164" s="61"/>
      <c r="AB164" s="61"/>
      <c r="AC164" s="61"/>
      <c r="AD164" s="61"/>
      <c r="AE164" s="61"/>
      <c r="AF164" s="61"/>
      <c r="AG164" s="61"/>
      <c r="AH164" s="61"/>
      <c r="AI164" s="61"/>
      <c r="AJ164" s="61"/>
      <c r="AK164" s="61"/>
      <c r="AM164" s="79"/>
      <c r="AN164" s="79"/>
      <c r="AO164" s="79"/>
      <c r="AP164" s="79"/>
      <c r="AQ164" s="79"/>
      <c r="AR164" s="79"/>
      <c r="AU164" s="87"/>
    </row>
    <row r="165" spans="3:60" s="75" customFormat="1" x14ac:dyDescent="0.3">
      <c r="E165" s="75" t="s">
        <v>41</v>
      </c>
      <c r="F165" s="75" t="str">
        <f t="shared" si="23"/>
        <v>Stores &amp; Logistics</v>
      </c>
      <c r="J165" s="75" t="str">
        <f t="shared" si="24"/>
        <v>NGNStores &amp; Logistics</v>
      </c>
      <c r="L165" s="75" t="s">
        <v>128</v>
      </c>
      <c r="R165" s="79"/>
      <c r="T165" s="79"/>
      <c r="U165" s="79"/>
      <c r="V165" s="79"/>
      <c r="W165" s="79"/>
      <c r="X165" s="79"/>
      <c r="Y165" s="61"/>
      <c r="Z165" s="61"/>
      <c r="AA165" s="61"/>
      <c r="AB165" s="61"/>
      <c r="AC165" s="61"/>
      <c r="AD165" s="61"/>
      <c r="AE165" s="61"/>
      <c r="AF165" s="61"/>
      <c r="AG165" s="61"/>
      <c r="AH165" s="61"/>
      <c r="AI165" s="61"/>
      <c r="AJ165" s="61"/>
      <c r="AK165" s="61"/>
      <c r="AM165" s="79"/>
      <c r="AN165" s="79"/>
      <c r="AO165" s="79"/>
      <c r="AP165" s="79"/>
      <c r="AQ165" s="79"/>
      <c r="AR165" s="79"/>
      <c r="AU165" s="87"/>
    </row>
    <row r="166" spans="3:60" s="75" customFormat="1" x14ac:dyDescent="0.3">
      <c r="E166" s="75" t="s">
        <v>43</v>
      </c>
      <c r="F166" s="75" t="str">
        <f t="shared" si="23"/>
        <v>Stores &amp; Logistics</v>
      </c>
      <c r="J166" s="75" t="str">
        <f t="shared" si="24"/>
        <v>ScStores &amp; Logistics</v>
      </c>
      <c r="L166" s="75" t="s">
        <v>128</v>
      </c>
      <c r="P166" s="75" t="s">
        <v>135</v>
      </c>
      <c r="R166" s="79"/>
      <c r="T166" s="79"/>
      <c r="U166" s="79"/>
      <c r="V166" s="79"/>
      <c r="W166" s="79"/>
      <c r="X166" s="79"/>
      <c r="Y166" s="61"/>
      <c r="Z166" s="61"/>
      <c r="AA166" s="61"/>
      <c r="AB166" s="61"/>
      <c r="AC166" s="61"/>
      <c r="AD166" s="61"/>
      <c r="AE166" s="61"/>
      <c r="AF166" s="61"/>
      <c r="AG166" s="61"/>
      <c r="AH166" s="61"/>
      <c r="AI166" s="61"/>
      <c r="AJ166" s="61"/>
      <c r="AK166" s="61"/>
      <c r="AM166" s="79"/>
      <c r="AN166" s="79"/>
      <c r="AO166" s="79"/>
      <c r="AP166" s="79"/>
      <c r="AQ166" s="79"/>
      <c r="AR166" s="79"/>
      <c r="AT166" s="75" t="s">
        <v>140</v>
      </c>
      <c r="AU166" s="87">
        <v>43735</v>
      </c>
      <c r="AV166" s="75" t="s">
        <v>144</v>
      </c>
    </row>
    <row r="167" spans="3:60" s="75" customFormat="1" x14ac:dyDescent="0.3">
      <c r="E167" s="75" t="s">
        <v>45</v>
      </c>
      <c r="F167" s="75" t="str">
        <f t="shared" si="23"/>
        <v>Stores &amp; Logistics</v>
      </c>
      <c r="J167" s="75" t="str">
        <f t="shared" si="24"/>
        <v>SoStores &amp; Logistics</v>
      </c>
      <c r="L167" s="75" t="s">
        <v>128</v>
      </c>
      <c r="R167" s="79"/>
      <c r="T167" s="79"/>
      <c r="U167" s="79"/>
      <c r="V167" s="79"/>
      <c r="W167" s="79"/>
      <c r="X167" s="79"/>
      <c r="Y167" s="61"/>
      <c r="Z167" s="61"/>
      <c r="AA167" s="61"/>
      <c r="AB167" s="61"/>
      <c r="AC167" s="61"/>
      <c r="AD167" s="61"/>
      <c r="AE167" s="61"/>
      <c r="AF167" s="61"/>
      <c r="AG167" s="61"/>
      <c r="AH167" s="61"/>
      <c r="AI167" s="61"/>
      <c r="AJ167" s="61"/>
      <c r="AK167" s="61"/>
      <c r="AM167" s="79"/>
      <c r="AN167" s="79"/>
      <c r="AO167" s="79"/>
      <c r="AP167" s="79"/>
      <c r="AQ167" s="79"/>
      <c r="AR167" s="79"/>
      <c r="AU167" s="87"/>
    </row>
    <row r="168" spans="3:60" s="75" customFormat="1" x14ac:dyDescent="0.3">
      <c r="E168" s="75" t="s">
        <v>47</v>
      </c>
      <c r="F168" s="75" t="str">
        <f t="shared" si="23"/>
        <v>Stores &amp; Logistics</v>
      </c>
      <c r="J168" s="75" t="str">
        <f t="shared" si="24"/>
        <v>WWUStores &amp; Logistics</v>
      </c>
      <c r="L168" s="75" t="s">
        <v>128</v>
      </c>
      <c r="R168" s="79"/>
      <c r="T168" s="79"/>
      <c r="U168" s="79"/>
      <c r="V168" s="79"/>
      <c r="W168" s="79"/>
      <c r="X168" s="79"/>
      <c r="Y168" s="61"/>
      <c r="Z168" s="61"/>
      <c r="AA168" s="61"/>
      <c r="AB168" s="61"/>
      <c r="AC168" s="61"/>
      <c r="AD168" s="61"/>
      <c r="AE168" s="61"/>
      <c r="AF168" s="61"/>
      <c r="AG168" s="61"/>
      <c r="AH168" s="61"/>
      <c r="AI168" s="61"/>
      <c r="AJ168" s="61"/>
      <c r="AK168" s="61"/>
      <c r="AM168" s="79"/>
      <c r="AN168" s="96"/>
      <c r="AO168" s="96"/>
      <c r="AP168" s="79"/>
      <c r="AQ168" s="96"/>
      <c r="AR168" s="96"/>
      <c r="AU168" s="87"/>
    </row>
    <row r="169" spans="3:60" s="75" customFormat="1" x14ac:dyDescent="0.3">
      <c r="E169" s="75" t="s">
        <v>22</v>
      </c>
      <c r="F169" s="75" t="str">
        <f t="shared" si="23"/>
        <v>Stores &amp; Logistics</v>
      </c>
      <c r="J169" s="75" t="str">
        <f t="shared" si="24"/>
        <v>NGETStores &amp; Logistics</v>
      </c>
      <c r="L169" s="75" t="s">
        <v>128</v>
      </c>
      <c r="R169" s="79"/>
      <c r="T169" s="79"/>
      <c r="U169" s="79"/>
      <c r="V169" s="79"/>
      <c r="W169" s="79"/>
      <c r="X169" s="79"/>
      <c r="Y169" s="61"/>
      <c r="Z169" s="61"/>
      <c r="AA169" s="61"/>
      <c r="AB169" s="61"/>
      <c r="AC169" s="61"/>
      <c r="AD169" s="61"/>
      <c r="AE169" s="61"/>
      <c r="AF169" s="61"/>
      <c r="AG169" s="61"/>
      <c r="AH169" s="61"/>
      <c r="AI169" s="61"/>
      <c r="AJ169" s="61"/>
      <c r="AK169" s="61"/>
      <c r="AM169" s="79"/>
      <c r="AN169" s="96"/>
      <c r="AO169" s="96"/>
      <c r="AP169" s="79"/>
      <c r="AQ169" s="96"/>
      <c r="AR169" s="96"/>
      <c r="AU169" s="87"/>
    </row>
    <row r="170" spans="3:60" s="75" customFormat="1" x14ac:dyDescent="0.3">
      <c r="E170" s="75" t="s">
        <v>25</v>
      </c>
      <c r="F170" s="75" t="str">
        <f t="shared" si="23"/>
        <v>Stores &amp; Logistics</v>
      </c>
      <c r="J170" s="75" t="str">
        <f t="shared" si="24"/>
        <v>SHETStores &amp; Logistics</v>
      </c>
      <c r="L170" s="75" t="s">
        <v>128</v>
      </c>
      <c r="R170" s="79"/>
      <c r="T170" s="79"/>
      <c r="U170" s="79"/>
      <c r="V170" s="79"/>
      <c r="W170" s="79"/>
      <c r="X170" s="79"/>
      <c r="Y170" s="61"/>
      <c r="Z170" s="61"/>
      <c r="AA170" s="61"/>
      <c r="AB170" s="61"/>
      <c r="AC170" s="61"/>
      <c r="AD170" s="61"/>
      <c r="AE170" s="61"/>
      <c r="AF170" s="61"/>
      <c r="AG170" s="61"/>
      <c r="AH170" s="61"/>
      <c r="AI170" s="61"/>
      <c r="AJ170" s="61"/>
      <c r="AK170" s="61"/>
      <c r="AM170" s="79"/>
      <c r="AN170" s="96"/>
      <c r="AO170" s="96"/>
      <c r="AP170" s="79"/>
      <c r="AQ170" s="96"/>
      <c r="AR170" s="96"/>
      <c r="AU170" s="87"/>
    </row>
    <row r="171" spans="3:60" s="75" customFormat="1" x14ac:dyDescent="0.3">
      <c r="E171" s="75" t="s">
        <v>27</v>
      </c>
      <c r="F171" s="75" t="str">
        <f t="shared" si="23"/>
        <v>Stores &amp; Logistics</v>
      </c>
      <c r="J171" s="75" t="str">
        <f t="shared" si="24"/>
        <v>SPTStores &amp; Logistics</v>
      </c>
      <c r="L171" s="75" t="s">
        <v>128</v>
      </c>
      <c r="R171" s="79"/>
      <c r="T171" s="79"/>
      <c r="U171" s="79"/>
      <c r="V171" s="79"/>
      <c r="W171" s="79"/>
      <c r="X171" s="79"/>
      <c r="Y171" s="61"/>
      <c r="Z171" s="61"/>
      <c r="AA171" s="61"/>
      <c r="AB171" s="61"/>
      <c r="AC171" s="61"/>
      <c r="AD171" s="61"/>
      <c r="AE171" s="61"/>
      <c r="AF171" s="61"/>
      <c r="AG171" s="61"/>
      <c r="AH171" s="61"/>
      <c r="AI171" s="61"/>
      <c r="AJ171" s="61"/>
      <c r="AK171" s="61"/>
      <c r="AM171" s="79"/>
      <c r="AN171" s="96"/>
      <c r="AO171" s="96"/>
      <c r="AP171" s="79"/>
      <c r="AQ171" s="96"/>
      <c r="AR171" s="96"/>
      <c r="AU171" s="87"/>
    </row>
    <row r="172" spans="3:60" s="75" customFormat="1" x14ac:dyDescent="0.3">
      <c r="E172" s="75" t="s">
        <v>29</v>
      </c>
      <c r="F172" s="75" t="str">
        <f t="shared" si="23"/>
        <v>Stores &amp; Logistics</v>
      </c>
      <c r="J172" s="75" t="str">
        <f t="shared" si="24"/>
        <v>NGGTStores &amp; Logistics</v>
      </c>
      <c r="L172" s="75" t="s">
        <v>128</v>
      </c>
      <c r="R172" s="79"/>
      <c r="T172" s="79"/>
      <c r="U172" s="79"/>
      <c r="V172" s="79"/>
      <c r="W172" s="79"/>
      <c r="X172" s="79"/>
      <c r="Y172" s="61"/>
      <c r="Z172" s="61"/>
      <c r="AA172" s="61"/>
      <c r="AB172" s="61"/>
      <c r="AC172" s="61"/>
      <c r="AD172" s="61"/>
      <c r="AE172" s="61"/>
      <c r="AF172" s="61"/>
      <c r="AG172" s="61"/>
      <c r="AH172" s="61"/>
      <c r="AI172" s="61"/>
      <c r="AJ172" s="61"/>
      <c r="AK172" s="61"/>
      <c r="AM172" s="79"/>
      <c r="AN172" s="96"/>
      <c r="AO172" s="96"/>
      <c r="AP172" s="79"/>
      <c r="AQ172" s="96"/>
      <c r="AR172" s="96"/>
      <c r="AU172" s="87"/>
    </row>
    <row r="174" spans="3:60" s="75" customFormat="1" x14ac:dyDescent="0.3">
      <c r="C174" s="10" t="s">
        <v>279</v>
      </c>
      <c r="D174" s="10"/>
      <c r="E174" s="10"/>
      <c r="F174" s="10"/>
      <c r="G174" s="10"/>
      <c r="H174" s="10"/>
      <c r="I174" s="10"/>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0"/>
      <c r="AQ174" s="10"/>
      <c r="AR174" s="10"/>
      <c r="AS174" s="10"/>
      <c r="AT174" s="10"/>
      <c r="AU174" s="41"/>
      <c r="AV174" s="10"/>
      <c r="AW174" s="10"/>
      <c r="AX174" s="10"/>
      <c r="AY174" s="10"/>
      <c r="AZ174" s="10"/>
      <c r="BA174" s="10"/>
      <c r="BB174" s="10"/>
      <c r="BC174" s="10"/>
      <c r="BD174" s="10"/>
      <c r="BE174" s="10"/>
      <c r="BF174" s="10"/>
      <c r="BG174" s="10"/>
      <c r="BH174" s="10"/>
    </row>
    <row r="175" spans="3:60" s="75" customFormat="1" x14ac:dyDescent="0.3"/>
    <row r="176" spans="3:60" s="75" customFormat="1" x14ac:dyDescent="0.3">
      <c r="E176" s="75" t="s">
        <v>22</v>
      </c>
      <c r="F176" s="75" t="str">
        <f t="shared" ref="F176:F179" si="25">$C$174</f>
        <v>Project Management</v>
      </c>
      <c r="J176" s="75" t="str">
        <f t="shared" ref="J176:J179" si="26">$E176&amp;""&amp;F176</f>
        <v>NGETProject Management</v>
      </c>
      <c r="L176" s="75" t="s">
        <v>128</v>
      </c>
      <c r="R176" s="79"/>
      <c r="T176" s="79"/>
      <c r="U176" s="79"/>
      <c r="V176" s="79"/>
      <c r="W176" s="79"/>
      <c r="X176" s="79"/>
      <c r="Y176" s="61"/>
      <c r="Z176" s="61"/>
      <c r="AA176" s="61"/>
      <c r="AB176" s="61"/>
      <c r="AC176" s="61"/>
      <c r="AD176" s="61"/>
      <c r="AE176" s="61"/>
      <c r="AF176" s="61"/>
      <c r="AG176" s="61"/>
      <c r="AH176" s="61"/>
      <c r="AI176" s="61"/>
      <c r="AJ176" s="61"/>
      <c r="AK176" s="61"/>
      <c r="AM176" s="79"/>
      <c r="AN176" s="96"/>
      <c r="AO176" s="96"/>
      <c r="AP176" s="79"/>
      <c r="AQ176" s="96"/>
      <c r="AR176" s="96"/>
      <c r="AU176" s="87"/>
    </row>
    <row r="177" spans="3:60" s="75" customFormat="1" x14ac:dyDescent="0.3">
      <c r="E177" s="75" t="s">
        <v>25</v>
      </c>
      <c r="F177" s="75" t="str">
        <f t="shared" si="25"/>
        <v>Project Management</v>
      </c>
      <c r="J177" s="75" t="str">
        <f t="shared" si="26"/>
        <v>SHETProject Management</v>
      </c>
      <c r="L177" s="75" t="s">
        <v>128</v>
      </c>
      <c r="R177" s="79"/>
      <c r="T177" s="79"/>
      <c r="U177" s="79"/>
      <c r="V177" s="79"/>
      <c r="W177" s="79"/>
      <c r="X177" s="79"/>
      <c r="Y177" s="61"/>
      <c r="Z177" s="61"/>
      <c r="AA177" s="61"/>
      <c r="AB177" s="61"/>
      <c r="AC177" s="61"/>
      <c r="AD177" s="61"/>
      <c r="AE177" s="61"/>
      <c r="AF177" s="61"/>
      <c r="AG177" s="61"/>
      <c r="AH177" s="61"/>
      <c r="AI177" s="61"/>
      <c r="AJ177" s="61"/>
      <c r="AK177" s="61"/>
      <c r="AM177" s="79"/>
      <c r="AN177" s="96"/>
      <c r="AO177" s="96"/>
      <c r="AP177" s="79"/>
      <c r="AQ177" s="96"/>
      <c r="AR177" s="96"/>
      <c r="AU177" s="87"/>
    </row>
    <row r="178" spans="3:60" s="75" customFormat="1" x14ac:dyDescent="0.3">
      <c r="E178" s="75" t="s">
        <v>27</v>
      </c>
      <c r="F178" s="75" t="str">
        <f t="shared" si="25"/>
        <v>Project Management</v>
      </c>
      <c r="J178" s="75" t="str">
        <f t="shared" si="26"/>
        <v>SPTProject Management</v>
      </c>
      <c r="L178" s="75" t="s">
        <v>128</v>
      </c>
      <c r="R178" s="79"/>
      <c r="T178" s="79"/>
      <c r="U178" s="79"/>
      <c r="V178" s="79"/>
      <c r="W178" s="79"/>
      <c r="X178" s="79"/>
      <c r="Y178" s="61"/>
      <c r="Z178" s="61"/>
      <c r="AA178" s="61"/>
      <c r="AB178" s="61"/>
      <c r="AC178" s="61"/>
      <c r="AD178" s="61"/>
      <c r="AE178" s="61"/>
      <c r="AF178" s="61"/>
      <c r="AG178" s="61"/>
      <c r="AH178" s="61"/>
      <c r="AI178" s="61"/>
      <c r="AJ178" s="61"/>
      <c r="AK178" s="61"/>
      <c r="AM178" s="79"/>
      <c r="AN178" s="96"/>
      <c r="AO178" s="96"/>
      <c r="AP178" s="79"/>
      <c r="AQ178" s="96"/>
      <c r="AR178" s="96"/>
      <c r="AU178" s="87"/>
    </row>
    <row r="179" spans="3:60" s="75" customFormat="1" x14ac:dyDescent="0.3">
      <c r="E179" s="75" t="s">
        <v>29</v>
      </c>
      <c r="F179" s="75" t="str">
        <f t="shared" si="25"/>
        <v>Project Management</v>
      </c>
      <c r="J179" s="75" t="str">
        <f t="shared" si="26"/>
        <v>NGGTProject Management</v>
      </c>
      <c r="L179" s="75" t="s">
        <v>128</v>
      </c>
      <c r="R179" s="79"/>
      <c r="T179" s="79"/>
      <c r="U179" s="79"/>
      <c r="V179" s="79"/>
      <c r="W179" s="79"/>
      <c r="X179" s="79"/>
      <c r="Y179" s="61"/>
      <c r="Z179" s="61"/>
      <c r="AA179" s="61"/>
      <c r="AB179" s="61"/>
      <c r="AC179" s="61"/>
      <c r="AD179" s="61"/>
      <c r="AE179" s="61"/>
      <c r="AF179" s="61"/>
      <c r="AG179" s="61"/>
      <c r="AH179" s="61"/>
      <c r="AI179" s="61"/>
      <c r="AJ179" s="61"/>
      <c r="AK179" s="61"/>
      <c r="AM179" s="79"/>
      <c r="AN179" s="96"/>
      <c r="AO179" s="96"/>
      <c r="AP179" s="79"/>
      <c r="AQ179" s="96"/>
      <c r="AR179" s="96"/>
      <c r="AU179" s="87"/>
    </row>
    <row r="181" spans="3:60" s="75" customFormat="1" x14ac:dyDescent="0.3">
      <c r="C181" s="10" t="s">
        <v>280</v>
      </c>
      <c r="D181" s="10"/>
      <c r="E181" s="10"/>
      <c r="F181" s="10"/>
      <c r="G181" s="10"/>
      <c r="H181" s="10"/>
      <c r="I181" s="10"/>
      <c r="J181" s="10"/>
      <c r="K181" s="10"/>
      <c r="L181" s="10"/>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c r="AK181" s="10"/>
      <c r="AL181" s="10"/>
      <c r="AM181" s="10"/>
      <c r="AN181" s="10"/>
      <c r="AO181" s="10"/>
      <c r="AP181" s="10"/>
      <c r="AQ181" s="10"/>
      <c r="AR181" s="10"/>
      <c r="AS181" s="10"/>
      <c r="AT181" s="10"/>
      <c r="AU181" s="41"/>
      <c r="AV181" s="10"/>
      <c r="AW181" s="10"/>
      <c r="AX181" s="10"/>
      <c r="AY181" s="10"/>
      <c r="AZ181" s="10"/>
      <c r="BA181" s="10"/>
      <c r="BB181" s="10"/>
      <c r="BC181" s="10"/>
      <c r="BD181" s="10"/>
      <c r="BE181" s="10"/>
      <c r="BF181" s="10"/>
      <c r="BG181" s="10"/>
      <c r="BH181" s="10"/>
    </row>
    <row r="182" spans="3:60" s="75" customFormat="1" x14ac:dyDescent="0.3"/>
    <row r="183" spans="3:60" s="75" customFormat="1" x14ac:dyDescent="0.3">
      <c r="E183" s="75" t="s">
        <v>22</v>
      </c>
      <c r="F183" s="75" t="str">
        <f>C181</f>
        <v>Network Design &amp; Engineering</v>
      </c>
      <c r="J183" s="75" t="str">
        <f t="shared" ref="J183:J186" si="27">$E183&amp;""&amp;F183</f>
        <v>NGETNetwork Design &amp; Engineering</v>
      </c>
      <c r="L183" s="75" t="s">
        <v>128</v>
      </c>
      <c r="R183" s="79"/>
      <c r="T183" s="79"/>
      <c r="U183" s="79"/>
      <c r="V183" s="79"/>
      <c r="W183" s="79"/>
      <c r="X183" s="79"/>
      <c r="Y183" s="61"/>
      <c r="Z183" s="61"/>
      <c r="AA183" s="61"/>
      <c r="AB183" s="61"/>
      <c r="AC183" s="61"/>
      <c r="AD183" s="61"/>
      <c r="AE183" s="61"/>
      <c r="AF183" s="61"/>
      <c r="AG183" s="61"/>
      <c r="AH183" s="61"/>
      <c r="AI183" s="61"/>
      <c r="AJ183" s="61"/>
      <c r="AK183" s="61"/>
      <c r="AM183" s="79"/>
      <c r="AN183" s="96"/>
      <c r="AO183" s="96"/>
      <c r="AP183" s="79"/>
      <c r="AQ183" s="96"/>
      <c r="AR183" s="96"/>
      <c r="AU183" s="87"/>
    </row>
    <row r="184" spans="3:60" s="75" customFormat="1" x14ac:dyDescent="0.3">
      <c r="E184" s="75" t="s">
        <v>25</v>
      </c>
      <c r="F184" s="75" t="str">
        <f>C181</f>
        <v>Network Design &amp; Engineering</v>
      </c>
      <c r="J184" s="75" t="str">
        <f t="shared" si="27"/>
        <v>SHETNetwork Design &amp; Engineering</v>
      </c>
      <c r="L184" s="75" t="s">
        <v>128</v>
      </c>
      <c r="R184" s="79"/>
      <c r="T184" s="79"/>
      <c r="U184" s="79"/>
      <c r="V184" s="79"/>
      <c r="W184" s="79"/>
      <c r="X184" s="79"/>
      <c r="Y184" s="61"/>
      <c r="Z184" s="61"/>
      <c r="AA184" s="61"/>
      <c r="AB184" s="61"/>
      <c r="AC184" s="61"/>
      <c r="AD184" s="61"/>
      <c r="AE184" s="61"/>
      <c r="AF184" s="61"/>
      <c r="AG184" s="61"/>
      <c r="AH184" s="61"/>
      <c r="AI184" s="61"/>
      <c r="AJ184" s="61"/>
      <c r="AK184" s="61"/>
      <c r="AM184" s="79"/>
      <c r="AN184" s="96"/>
      <c r="AO184" s="96"/>
      <c r="AP184" s="79"/>
      <c r="AQ184" s="96"/>
      <c r="AR184" s="96"/>
      <c r="AU184" s="87"/>
    </row>
    <row r="185" spans="3:60" s="75" customFormat="1" x14ac:dyDescent="0.3">
      <c r="E185" s="75" t="s">
        <v>27</v>
      </c>
      <c r="F185" s="75" t="str">
        <f>C181</f>
        <v>Network Design &amp; Engineering</v>
      </c>
      <c r="J185" s="75" t="str">
        <f t="shared" si="27"/>
        <v>SPTNetwork Design &amp; Engineering</v>
      </c>
      <c r="L185" s="75" t="s">
        <v>128</v>
      </c>
      <c r="R185" s="79"/>
      <c r="T185" s="79"/>
      <c r="U185" s="79"/>
      <c r="V185" s="79"/>
      <c r="W185" s="79"/>
      <c r="X185" s="79"/>
      <c r="Y185" s="61"/>
      <c r="Z185" s="61"/>
      <c r="AA185" s="61"/>
      <c r="AB185" s="61"/>
      <c r="AC185" s="61"/>
      <c r="AD185" s="61"/>
      <c r="AE185" s="61"/>
      <c r="AF185" s="61"/>
      <c r="AG185" s="61"/>
      <c r="AH185" s="61"/>
      <c r="AI185" s="61"/>
      <c r="AJ185" s="61"/>
      <c r="AK185" s="61"/>
      <c r="AM185" s="79"/>
      <c r="AN185" s="96"/>
      <c r="AO185" s="96"/>
      <c r="AP185" s="79"/>
      <c r="AQ185" s="96"/>
      <c r="AR185" s="96"/>
      <c r="AU185" s="87"/>
    </row>
    <row r="186" spans="3:60" s="75" customFormat="1" x14ac:dyDescent="0.3">
      <c r="E186" s="75" t="s">
        <v>29</v>
      </c>
      <c r="F186" s="75" t="str">
        <f>C181</f>
        <v>Network Design &amp; Engineering</v>
      </c>
      <c r="J186" s="75" t="str">
        <f t="shared" si="27"/>
        <v>NGGTNetwork Design &amp; Engineering</v>
      </c>
      <c r="L186" s="75" t="s">
        <v>128</v>
      </c>
      <c r="R186" s="79"/>
      <c r="T186" s="79"/>
      <c r="U186" s="79"/>
      <c r="V186" s="79"/>
      <c r="W186" s="79"/>
      <c r="X186" s="79"/>
      <c r="Y186" s="61"/>
      <c r="Z186" s="61"/>
      <c r="AA186" s="61"/>
      <c r="AB186" s="61"/>
      <c r="AC186" s="61"/>
      <c r="AD186" s="61"/>
      <c r="AE186" s="61"/>
      <c r="AF186" s="61"/>
      <c r="AG186" s="61"/>
      <c r="AH186" s="61"/>
      <c r="AI186" s="61"/>
      <c r="AJ186" s="61"/>
      <c r="AK186" s="61"/>
      <c r="AM186" s="79"/>
      <c r="AN186" s="96"/>
      <c r="AO186" s="96"/>
      <c r="AP186" s="79"/>
      <c r="AQ186" s="96"/>
      <c r="AR186" s="96"/>
      <c r="AU186" s="87"/>
    </row>
    <row r="188" spans="3:60" s="75" customFormat="1" x14ac:dyDescent="0.3">
      <c r="C188" s="10" t="s">
        <v>282</v>
      </c>
      <c r="D188" s="10"/>
      <c r="E188" s="10"/>
      <c r="F188" s="10"/>
      <c r="G188" s="10"/>
      <c r="H188" s="10"/>
      <c r="I188" s="10"/>
      <c r="J188" s="10"/>
      <c r="K188" s="10"/>
      <c r="L188" s="10"/>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c r="AK188" s="10"/>
      <c r="AL188" s="10"/>
      <c r="AM188" s="10"/>
      <c r="AN188" s="10"/>
      <c r="AO188" s="10"/>
      <c r="AP188" s="10"/>
      <c r="AQ188" s="10"/>
      <c r="AR188" s="10"/>
      <c r="AS188" s="10"/>
      <c r="AT188" s="10"/>
      <c r="AU188" s="41"/>
      <c r="AV188" s="10"/>
      <c r="AW188" s="10"/>
      <c r="AX188" s="10"/>
      <c r="AY188" s="10"/>
      <c r="AZ188" s="10"/>
      <c r="BA188" s="10"/>
      <c r="BB188" s="10"/>
      <c r="BC188" s="10"/>
      <c r="BD188" s="10"/>
      <c r="BE188" s="10"/>
      <c r="BF188" s="10"/>
      <c r="BG188" s="10"/>
      <c r="BH188" s="10"/>
    </row>
    <row r="189" spans="3:60" s="75" customFormat="1" x14ac:dyDescent="0.3"/>
    <row r="190" spans="3:60" s="75" customFormat="1" x14ac:dyDescent="0.3">
      <c r="E190" s="75" t="s">
        <v>22</v>
      </c>
      <c r="F190" s="75" t="str">
        <f>C188</f>
        <v>Engineering Management &amp; Clerical Support</v>
      </c>
      <c r="J190" s="75" t="str">
        <f t="shared" ref="J190:J193" si="28">$E190&amp;""&amp;F190</f>
        <v>NGETEngineering Management &amp; Clerical Support</v>
      </c>
      <c r="L190" s="75" t="s">
        <v>128</v>
      </c>
      <c r="R190" s="79"/>
      <c r="T190" s="79"/>
      <c r="U190" s="79"/>
      <c r="V190" s="79"/>
      <c r="W190" s="79"/>
      <c r="X190" s="79"/>
      <c r="Y190" s="61"/>
      <c r="Z190" s="61"/>
      <c r="AA190" s="61"/>
      <c r="AB190" s="61"/>
      <c r="AC190" s="61"/>
      <c r="AD190" s="61"/>
      <c r="AE190" s="61"/>
      <c r="AF190" s="61"/>
      <c r="AG190" s="61"/>
      <c r="AH190" s="61"/>
      <c r="AI190" s="61"/>
      <c r="AJ190" s="61"/>
      <c r="AK190" s="61"/>
      <c r="AM190" s="79"/>
      <c r="AN190" s="96"/>
      <c r="AO190" s="96"/>
      <c r="AP190" s="79"/>
      <c r="AQ190" s="96"/>
      <c r="AR190" s="96"/>
      <c r="AU190" s="87"/>
    </row>
    <row r="191" spans="3:60" s="75" customFormat="1" x14ac:dyDescent="0.3">
      <c r="E191" s="75" t="s">
        <v>25</v>
      </c>
      <c r="F191" s="75" t="str">
        <f>C188</f>
        <v>Engineering Management &amp; Clerical Support</v>
      </c>
      <c r="J191" s="75" t="str">
        <f t="shared" si="28"/>
        <v>SHETEngineering Management &amp; Clerical Support</v>
      </c>
      <c r="L191" s="75" t="s">
        <v>128</v>
      </c>
      <c r="R191" s="79"/>
      <c r="T191" s="79"/>
      <c r="U191" s="79"/>
      <c r="V191" s="79"/>
      <c r="W191" s="79"/>
      <c r="X191" s="79"/>
      <c r="Y191" s="61"/>
      <c r="Z191" s="61"/>
      <c r="AA191" s="61"/>
      <c r="AB191" s="61"/>
      <c r="AC191" s="61"/>
      <c r="AD191" s="61"/>
      <c r="AE191" s="61"/>
      <c r="AF191" s="61"/>
      <c r="AG191" s="61"/>
      <c r="AH191" s="61"/>
      <c r="AI191" s="61"/>
      <c r="AJ191" s="61"/>
      <c r="AK191" s="61"/>
      <c r="AM191" s="79"/>
      <c r="AN191" s="96"/>
      <c r="AO191" s="96"/>
      <c r="AP191" s="79"/>
      <c r="AQ191" s="96"/>
      <c r="AR191" s="96"/>
      <c r="AU191" s="87"/>
    </row>
    <row r="192" spans="3:60" s="75" customFormat="1" x14ac:dyDescent="0.3">
      <c r="E192" s="75" t="s">
        <v>27</v>
      </c>
      <c r="F192" s="75" t="str">
        <f>C188</f>
        <v>Engineering Management &amp; Clerical Support</v>
      </c>
      <c r="J192" s="75" t="str">
        <f t="shared" si="28"/>
        <v>SPTEngineering Management &amp; Clerical Support</v>
      </c>
      <c r="L192" s="75" t="s">
        <v>128</v>
      </c>
      <c r="R192" s="79"/>
      <c r="T192" s="79"/>
      <c r="U192" s="79"/>
      <c r="V192" s="79"/>
      <c r="W192" s="79"/>
      <c r="X192" s="79"/>
      <c r="Y192" s="61"/>
      <c r="Z192" s="61"/>
      <c r="AA192" s="61"/>
      <c r="AB192" s="61"/>
      <c r="AC192" s="61"/>
      <c r="AD192" s="61"/>
      <c r="AE192" s="61"/>
      <c r="AF192" s="61"/>
      <c r="AG192" s="61"/>
      <c r="AH192" s="61"/>
      <c r="AI192" s="61"/>
      <c r="AJ192" s="61"/>
      <c r="AK192" s="61"/>
      <c r="AM192" s="79"/>
      <c r="AN192" s="96"/>
      <c r="AO192" s="96"/>
      <c r="AP192" s="79"/>
      <c r="AQ192" s="96"/>
      <c r="AR192" s="96"/>
      <c r="AU192" s="87"/>
    </row>
    <row r="193" spans="3:60" s="75" customFormat="1" x14ac:dyDescent="0.3">
      <c r="E193" s="75" t="s">
        <v>29</v>
      </c>
      <c r="F193" s="75" t="str">
        <f>C188</f>
        <v>Engineering Management &amp; Clerical Support</v>
      </c>
      <c r="J193" s="75" t="str">
        <f t="shared" si="28"/>
        <v>NGGTEngineering Management &amp; Clerical Support</v>
      </c>
      <c r="L193" s="75" t="s">
        <v>128</v>
      </c>
      <c r="R193" s="79"/>
      <c r="T193" s="79"/>
      <c r="U193" s="79"/>
      <c r="V193" s="79"/>
      <c r="W193" s="79"/>
      <c r="X193" s="79"/>
      <c r="Y193" s="61"/>
      <c r="Z193" s="61"/>
      <c r="AA193" s="61"/>
      <c r="AB193" s="61"/>
      <c r="AC193" s="61"/>
      <c r="AD193" s="61"/>
      <c r="AE193" s="61"/>
      <c r="AF193" s="61"/>
      <c r="AG193" s="61"/>
      <c r="AH193" s="61"/>
      <c r="AI193" s="61"/>
      <c r="AJ193" s="61"/>
      <c r="AK193" s="61"/>
      <c r="AM193" s="79"/>
      <c r="AN193" s="96"/>
      <c r="AO193" s="96"/>
      <c r="AP193" s="79"/>
      <c r="AQ193" s="96"/>
      <c r="AR193" s="96"/>
      <c r="AU193" s="87"/>
    </row>
    <row r="194" spans="3:60" s="75" customFormat="1" x14ac:dyDescent="0.3">
      <c r="AU194" s="87"/>
    </row>
    <row r="195" spans="3:60" s="75" customFormat="1" x14ac:dyDescent="0.3">
      <c r="C195" s="10" t="s">
        <v>281</v>
      </c>
      <c r="D195" s="10"/>
      <c r="E195" s="10"/>
      <c r="F195" s="10"/>
      <c r="G195" s="10"/>
      <c r="H195" s="10"/>
      <c r="I195" s="10"/>
      <c r="J195" s="10"/>
      <c r="K195" s="10"/>
      <c r="L195" s="10"/>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c r="AK195" s="10"/>
      <c r="AL195" s="10"/>
      <c r="AM195" s="10"/>
      <c r="AN195" s="10"/>
      <c r="AO195" s="10"/>
      <c r="AP195" s="10"/>
      <c r="AQ195" s="10"/>
      <c r="AR195" s="10"/>
      <c r="AS195" s="10"/>
      <c r="AT195" s="10"/>
      <c r="AU195" s="41"/>
      <c r="AV195" s="10"/>
      <c r="AW195" s="10"/>
      <c r="AX195" s="10"/>
      <c r="AY195" s="10"/>
      <c r="AZ195" s="10"/>
      <c r="BA195" s="10"/>
      <c r="BB195" s="10"/>
      <c r="BC195" s="10"/>
      <c r="BD195" s="10"/>
      <c r="BE195" s="10"/>
      <c r="BF195" s="10"/>
      <c r="BG195" s="10"/>
      <c r="BH195" s="10"/>
    </row>
    <row r="196" spans="3:60" s="75" customFormat="1" x14ac:dyDescent="0.3"/>
    <row r="197" spans="3:60" s="75" customFormat="1" x14ac:dyDescent="0.3">
      <c r="E197" s="75" t="s">
        <v>22</v>
      </c>
      <c r="F197" s="75" t="str">
        <f>C195</f>
        <v>System mapping</v>
      </c>
      <c r="J197" s="75" t="str">
        <f t="shared" ref="J197:J200" si="29">$E197&amp;""&amp;F197</f>
        <v>NGETSystem mapping</v>
      </c>
      <c r="L197" s="75" t="s">
        <v>128</v>
      </c>
      <c r="R197" s="79"/>
      <c r="T197" s="79"/>
      <c r="U197" s="79"/>
      <c r="V197" s="79"/>
      <c r="W197" s="79"/>
      <c r="X197" s="79"/>
      <c r="Y197" s="61"/>
      <c r="Z197" s="61"/>
      <c r="AA197" s="61"/>
      <c r="AB197" s="61"/>
      <c r="AC197" s="61"/>
      <c r="AD197" s="61"/>
      <c r="AE197" s="61"/>
      <c r="AF197" s="61"/>
      <c r="AG197" s="61"/>
      <c r="AH197" s="61"/>
      <c r="AI197" s="61"/>
      <c r="AJ197" s="61"/>
      <c r="AK197" s="61"/>
      <c r="AM197" s="79"/>
      <c r="AN197" s="96"/>
      <c r="AO197" s="96"/>
      <c r="AP197" s="79"/>
      <c r="AQ197" s="96"/>
      <c r="AR197" s="96"/>
      <c r="AU197" s="87"/>
    </row>
    <row r="198" spans="3:60" s="75" customFormat="1" x14ac:dyDescent="0.3">
      <c r="E198" s="75" t="s">
        <v>25</v>
      </c>
      <c r="F198" s="75" t="str">
        <f>C195</f>
        <v>System mapping</v>
      </c>
      <c r="J198" s="75" t="str">
        <f t="shared" si="29"/>
        <v>SHETSystem mapping</v>
      </c>
      <c r="L198" s="75" t="s">
        <v>128</v>
      </c>
      <c r="R198" s="79"/>
      <c r="T198" s="79"/>
      <c r="U198" s="79"/>
      <c r="V198" s="79"/>
      <c r="W198" s="79"/>
      <c r="X198" s="79"/>
      <c r="Y198" s="61"/>
      <c r="Z198" s="61"/>
      <c r="AA198" s="61"/>
      <c r="AB198" s="61"/>
      <c r="AC198" s="61"/>
      <c r="AD198" s="61"/>
      <c r="AE198" s="61"/>
      <c r="AF198" s="61"/>
      <c r="AG198" s="61"/>
      <c r="AH198" s="61"/>
      <c r="AI198" s="61"/>
      <c r="AJ198" s="61"/>
      <c r="AK198" s="61"/>
      <c r="AM198" s="79"/>
      <c r="AN198" s="96"/>
      <c r="AO198" s="96"/>
      <c r="AP198" s="79"/>
      <c r="AQ198" s="96"/>
      <c r="AR198" s="96"/>
      <c r="AU198" s="87"/>
    </row>
    <row r="199" spans="3:60" s="75" customFormat="1" x14ac:dyDescent="0.3">
      <c r="E199" s="75" t="s">
        <v>27</v>
      </c>
      <c r="F199" s="75" t="str">
        <f>C195</f>
        <v>System mapping</v>
      </c>
      <c r="J199" s="75" t="str">
        <f t="shared" si="29"/>
        <v>SPTSystem mapping</v>
      </c>
      <c r="L199" s="75" t="s">
        <v>128</v>
      </c>
      <c r="R199" s="79"/>
      <c r="T199" s="79"/>
      <c r="U199" s="79"/>
      <c r="V199" s="79"/>
      <c r="W199" s="79"/>
      <c r="X199" s="79"/>
      <c r="Y199" s="61"/>
      <c r="Z199" s="61"/>
      <c r="AA199" s="61"/>
      <c r="AB199" s="61"/>
      <c r="AC199" s="61"/>
      <c r="AD199" s="61"/>
      <c r="AE199" s="61"/>
      <c r="AF199" s="61"/>
      <c r="AG199" s="61"/>
      <c r="AH199" s="61"/>
      <c r="AI199" s="61"/>
      <c r="AJ199" s="61"/>
      <c r="AK199" s="61"/>
      <c r="AM199" s="79"/>
      <c r="AN199" s="96"/>
      <c r="AO199" s="96"/>
      <c r="AP199" s="79"/>
      <c r="AQ199" s="96"/>
      <c r="AR199" s="96"/>
      <c r="AU199" s="87"/>
    </row>
    <row r="200" spans="3:60" s="75" customFormat="1" x14ac:dyDescent="0.3">
      <c r="E200" s="75" t="s">
        <v>29</v>
      </c>
      <c r="F200" s="75" t="str">
        <f>C195</f>
        <v>System mapping</v>
      </c>
      <c r="J200" s="75" t="str">
        <f t="shared" si="29"/>
        <v>NGGTSystem mapping</v>
      </c>
      <c r="L200" s="75" t="s">
        <v>128</v>
      </c>
      <c r="R200" s="79"/>
      <c r="T200" s="79"/>
      <c r="U200" s="79"/>
      <c r="V200" s="79"/>
      <c r="W200" s="79"/>
      <c r="X200" s="79"/>
      <c r="Y200" s="61"/>
      <c r="Z200" s="61"/>
      <c r="AA200" s="61"/>
      <c r="AB200" s="61"/>
      <c r="AC200" s="61"/>
      <c r="AD200" s="61"/>
      <c r="AE200" s="61"/>
      <c r="AF200" s="61"/>
      <c r="AG200" s="61"/>
      <c r="AH200" s="61"/>
      <c r="AI200" s="61"/>
      <c r="AJ200" s="61"/>
      <c r="AK200" s="61"/>
      <c r="AM200" s="79"/>
      <c r="AN200" s="96"/>
      <c r="AO200" s="96"/>
      <c r="AP200" s="79"/>
      <c r="AQ200" s="96"/>
      <c r="AR200" s="96"/>
      <c r="AU200" s="87"/>
    </row>
    <row r="202" spans="3:60" s="75" customFormat="1" x14ac:dyDescent="0.3">
      <c r="C202" s="10" t="s">
        <v>278</v>
      </c>
      <c r="D202" s="10"/>
      <c r="E202" s="10"/>
      <c r="F202" s="10"/>
      <c r="G202" s="10"/>
      <c r="H202" s="10"/>
      <c r="I202" s="10"/>
      <c r="J202" s="10"/>
      <c r="K202" s="10"/>
      <c r="L202" s="10"/>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c r="AK202" s="10"/>
      <c r="AL202" s="10"/>
      <c r="AM202" s="10"/>
      <c r="AN202" s="10"/>
      <c r="AO202" s="10"/>
      <c r="AP202" s="10"/>
      <c r="AQ202" s="10"/>
      <c r="AR202" s="10"/>
      <c r="AS202" s="10"/>
      <c r="AT202" s="10"/>
      <c r="AU202" s="41"/>
      <c r="AV202" s="10"/>
      <c r="AW202" s="10"/>
      <c r="AX202" s="10"/>
      <c r="AY202" s="10"/>
      <c r="AZ202" s="10"/>
      <c r="BA202" s="10"/>
      <c r="BB202" s="10"/>
      <c r="BC202" s="10"/>
      <c r="BD202" s="10"/>
      <c r="BE202" s="10"/>
      <c r="BF202" s="10"/>
      <c r="BG202" s="10"/>
      <c r="BH202" s="10"/>
    </row>
    <row r="203" spans="3:60" s="75" customFormat="1" x14ac:dyDescent="0.3"/>
    <row r="204" spans="3:60" s="75" customFormat="1" x14ac:dyDescent="0.3">
      <c r="E204" s="75" t="s">
        <v>22</v>
      </c>
      <c r="F204" s="75" t="str">
        <f>C202</f>
        <v>Operational IT &amp; Telecoms</v>
      </c>
      <c r="J204" s="75" t="str">
        <f t="shared" ref="J204:J207" si="30">$E204&amp;""&amp;F204</f>
        <v>NGETOperational IT &amp; Telecoms</v>
      </c>
      <c r="L204" s="75" t="s">
        <v>128</v>
      </c>
      <c r="R204" s="79"/>
      <c r="T204" s="79"/>
      <c r="U204" s="79"/>
      <c r="V204" s="79"/>
      <c r="W204" s="79"/>
      <c r="X204" s="79"/>
      <c r="Y204" s="61"/>
      <c r="Z204" s="61"/>
      <c r="AA204" s="61"/>
      <c r="AB204" s="61"/>
      <c r="AC204" s="61"/>
      <c r="AD204" s="61"/>
      <c r="AE204" s="61"/>
      <c r="AF204" s="61"/>
      <c r="AG204" s="61"/>
      <c r="AH204" s="61"/>
      <c r="AI204" s="61"/>
      <c r="AJ204" s="61"/>
      <c r="AK204" s="61"/>
      <c r="AM204" s="79"/>
      <c r="AN204" s="96"/>
      <c r="AO204" s="96"/>
      <c r="AP204" s="79"/>
      <c r="AQ204" s="96"/>
      <c r="AR204" s="96"/>
      <c r="AU204" s="87"/>
    </row>
    <row r="205" spans="3:60" s="75" customFormat="1" x14ac:dyDescent="0.3">
      <c r="E205" s="75" t="s">
        <v>25</v>
      </c>
      <c r="F205" s="75" t="str">
        <f>C202</f>
        <v>Operational IT &amp; Telecoms</v>
      </c>
      <c r="J205" s="75" t="str">
        <f t="shared" si="30"/>
        <v>SHETOperational IT &amp; Telecoms</v>
      </c>
      <c r="L205" s="75" t="s">
        <v>128</v>
      </c>
      <c r="R205" s="79"/>
      <c r="T205" s="79"/>
      <c r="U205" s="79"/>
      <c r="V205" s="79"/>
      <c r="W205" s="79"/>
      <c r="X205" s="79"/>
      <c r="Y205" s="61"/>
      <c r="Z205" s="61"/>
      <c r="AA205" s="61"/>
      <c r="AB205" s="61"/>
      <c r="AC205" s="61"/>
      <c r="AD205" s="61"/>
      <c r="AE205" s="61"/>
      <c r="AF205" s="61"/>
      <c r="AG205" s="61"/>
      <c r="AH205" s="61"/>
      <c r="AI205" s="61"/>
      <c r="AJ205" s="61"/>
      <c r="AK205" s="61"/>
      <c r="AM205" s="79"/>
      <c r="AN205" s="96"/>
      <c r="AO205" s="96"/>
      <c r="AP205" s="79"/>
      <c r="AQ205" s="96"/>
      <c r="AR205" s="96"/>
      <c r="AU205" s="87"/>
    </row>
    <row r="206" spans="3:60" s="75" customFormat="1" x14ac:dyDescent="0.3">
      <c r="E206" s="75" t="s">
        <v>27</v>
      </c>
      <c r="F206" s="75" t="str">
        <f>C202</f>
        <v>Operational IT &amp; Telecoms</v>
      </c>
      <c r="J206" s="75" t="str">
        <f t="shared" si="30"/>
        <v>SPTOperational IT &amp; Telecoms</v>
      </c>
      <c r="L206" s="75" t="s">
        <v>128</v>
      </c>
      <c r="R206" s="79"/>
      <c r="T206" s="79"/>
      <c r="U206" s="79"/>
      <c r="V206" s="79"/>
      <c r="W206" s="79"/>
      <c r="X206" s="79"/>
      <c r="Y206" s="61"/>
      <c r="Z206" s="61"/>
      <c r="AA206" s="61"/>
      <c r="AB206" s="61"/>
      <c r="AC206" s="61"/>
      <c r="AD206" s="61"/>
      <c r="AE206" s="61"/>
      <c r="AF206" s="61"/>
      <c r="AG206" s="61"/>
      <c r="AH206" s="61"/>
      <c r="AI206" s="61"/>
      <c r="AJ206" s="61"/>
      <c r="AK206" s="61"/>
      <c r="AM206" s="79"/>
      <c r="AN206" s="96"/>
      <c r="AO206" s="96"/>
      <c r="AP206" s="79"/>
      <c r="AQ206" s="96"/>
      <c r="AR206" s="96"/>
      <c r="AU206" s="87"/>
    </row>
    <row r="207" spans="3:60" s="75" customFormat="1" x14ac:dyDescent="0.3">
      <c r="E207" s="75" t="s">
        <v>29</v>
      </c>
      <c r="F207" s="75" t="str">
        <f>C202</f>
        <v>Operational IT &amp; Telecoms</v>
      </c>
      <c r="J207" s="75" t="str">
        <f t="shared" si="30"/>
        <v>NGGTOperational IT &amp; Telecoms</v>
      </c>
      <c r="L207" s="75" t="s">
        <v>128</v>
      </c>
      <c r="R207" s="79"/>
      <c r="T207" s="79"/>
      <c r="U207" s="79"/>
      <c r="V207" s="79"/>
      <c r="W207" s="79"/>
      <c r="X207" s="79"/>
      <c r="Y207" s="61"/>
      <c r="Z207" s="61"/>
      <c r="AA207" s="61"/>
      <c r="AB207" s="61"/>
      <c r="AC207" s="61"/>
      <c r="AD207" s="61"/>
      <c r="AE207" s="61"/>
      <c r="AF207" s="61"/>
      <c r="AG207" s="61"/>
      <c r="AH207" s="61"/>
      <c r="AI207" s="61"/>
      <c r="AJ207" s="61"/>
      <c r="AK207" s="61"/>
      <c r="AM207" s="79"/>
      <c r="AN207" s="96"/>
      <c r="AO207" s="96"/>
      <c r="AP207" s="79"/>
      <c r="AQ207" s="96"/>
      <c r="AR207" s="96"/>
      <c r="AU207" s="87"/>
    </row>
    <row r="209" spans="3:60" s="75" customFormat="1" x14ac:dyDescent="0.3">
      <c r="C209" s="10" t="s">
        <v>283</v>
      </c>
      <c r="D209" s="10"/>
      <c r="E209" s="10"/>
      <c r="F209" s="10"/>
      <c r="G209" s="10"/>
      <c r="H209" s="10"/>
      <c r="I209" s="10"/>
      <c r="J209" s="10"/>
      <c r="K209" s="10"/>
      <c r="L209" s="10"/>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c r="AK209" s="10"/>
      <c r="AL209" s="10"/>
      <c r="AM209" s="10"/>
      <c r="AN209" s="10"/>
      <c r="AO209" s="10"/>
      <c r="AP209" s="10"/>
      <c r="AQ209" s="10"/>
      <c r="AR209" s="10"/>
      <c r="AS209" s="10"/>
      <c r="AT209" s="10"/>
      <c r="AU209" s="41"/>
      <c r="AV209" s="10"/>
      <c r="AW209" s="10"/>
      <c r="AX209" s="10"/>
      <c r="AY209" s="10"/>
      <c r="AZ209" s="10"/>
      <c r="BA209" s="10"/>
      <c r="BB209" s="10"/>
      <c r="BC209" s="10"/>
      <c r="BD209" s="10"/>
      <c r="BE209" s="10"/>
      <c r="BF209" s="10"/>
      <c r="BG209" s="10"/>
      <c r="BH209" s="10"/>
    </row>
    <row r="210" spans="3:60" s="75" customFormat="1" x14ac:dyDescent="0.3"/>
    <row r="211" spans="3:60" s="75" customFormat="1" x14ac:dyDescent="0.3">
      <c r="E211" s="75" t="s">
        <v>22</v>
      </c>
      <c r="F211" s="75" t="str">
        <f>C209</f>
        <v>Network Policy (incl. R&amp;D)</v>
      </c>
      <c r="J211" s="75" t="str">
        <f t="shared" ref="J211:J214" si="31">$E211&amp;""&amp;F211</f>
        <v>NGETNetwork Policy (incl. R&amp;D)</v>
      </c>
      <c r="L211" s="75" t="s">
        <v>128</v>
      </c>
      <c r="R211" s="79"/>
      <c r="T211" s="79"/>
      <c r="U211" s="79"/>
      <c r="V211" s="79"/>
      <c r="W211" s="79"/>
      <c r="X211" s="79"/>
      <c r="Y211" s="61"/>
      <c r="Z211" s="61"/>
      <c r="AA211" s="61"/>
      <c r="AB211" s="61"/>
      <c r="AC211" s="61"/>
      <c r="AD211" s="61"/>
      <c r="AE211" s="61"/>
      <c r="AF211" s="61"/>
      <c r="AG211" s="61"/>
      <c r="AH211" s="61"/>
      <c r="AI211" s="61"/>
      <c r="AJ211" s="61"/>
      <c r="AK211" s="61"/>
      <c r="AM211" s="79"/>
      <c r="AN211" s="96"/>
      <c r="AO211" s="96"/>
      <c r="AP211" s="79"/>
      <c r="AQ211" s="96"/>
      <c r="AR211" s="96"/>
      <c r="AU211" s="87"/>
    </row>
    <row r="212" spans="3:60" s="75" customFormat="1" x14ac:dyDescent="0.3">
      <c r="E212" s="75" t="s">
        <v>25</v>
      </c>
      <c r="F212" s="75" t="str">
        <f>C209</f>
        <v>Network Policy (incl. R&amp;D)</v>
      </c>
      <c r="J212" s="75" t="str">
        <f t="shared" si="31"/>
        <v>SHETNetwork Policy (incl. R&amp;D)</v>
      </c>
      <c r="L212" s="75" t="s">
        <v>128</v>
      </c>
      <c r="R212" s="79"/>
      <c r="T212" s="79"/>
      <c r="U212" s="79"/>
      <c r="V212" s="79"/>
      <c r="W212" s="79"/>
      <c r="X212" s="79"/>
      <c r="Y212" s="61"/>
      <c r="Z212" s="61"/>
      <c r="AA212" s="61"/>
      <c r="AB212" s="61"/>
      <c r="AC212" s="61"/>
      <c r="AD212" s="61"/>
      <c r="AE212" s="61"/>
      <c r="AF212" s="61"/>
      <c r="AG212" s="61"/>
      <c r="AH212" s="61"/>
      <c r="AI212" s="61"/>
      <c r="AJ212" s="61"/>
      <c r="AK212" s="61"/>
      <c r="AM212" s="79"/>
      <c r="AN212" s="96"/>
      <c r="AO212" s="96"/>
      <c r="AP212" s="79"/>
      <c r="AQ212" s="96"/>
      <c r="AR212" s="96"/>
      <c r="AU212" s="87"/>
    </row>
    <row r="213" spans="3:60" s="75" customFormat="1" x14ac:dyDescent="0.3">
      <c r="E213" s="75" t="s">
        <v>27</v>
      </c>
      <c r="F213" s="75" t="str">
        <f>C209</f>
        <v>Network Policy (incl. R&amp;D)</v>
      </c>
      <c r="J213" s="75" t="str">
        <f t="shared" si="31"/>
        <v>SPTNetwork Policy (incl. R&amp;D)</v>
      </c>
      <c r="L213" s="75" t="s">
        <v>128</v>
      </c>
      <c r="R213" s="79"/>
      <c r="T213" s="79"/>
      <c r="U213" s="79"/>
      <c r="V213" s="79"/>
      <c r="W213" s="79"/>
      <c r="X213" s="79"/>
      <c r="Y213" s="61"/>
      <c r="Z213" s="61"/>
      <c r="AA213" s="61"/>
      <c r="AB213" s="61"/>
      <c r="AC213" s="61"/>
      <c r="AD213" s="61"/>
      <c r="AE213" s="61"/>
      <c r="AF213" s="61"/>
      <c r="AG213" s="61"/>
      <c r="AH213" s="61"/>
      <c r="AI213" s="61"/>
      <c r="AJ213" s="61"/>
      <c r="AK213" s="61"/>
      <c r="AM213" s="79"/>
      <c r="AN213" s="96"/>
      <c r="AO213" s="96"/>
      <c r="AP213" s="79"/>
      <c r="AQ213" s="96"/>
      <c r="AR213" s="96"/>
      <c r="AU213" s="87"/>
    </row>
    <row r="214" spans="3:60" s="75" customFormat="1" x14ac:dyDescent="0.3">
      <c r="E214" s="75" t="s">
        <v>29</v>
      </c>
      <c r="F214" s="75" t="str">
        <f>C209</f>
        <v>Network Policy (incl. R&amp;D)</v>
      </c>
      <c r="J214" s="75" t="str">
        <f t="shared" si="31"/>
        <v>NGGTNetwork Policy (incl. R&amp;D)</v>
      </c>
      <c r="L214" s="75" t="s">
        <v>128</v>
      </c>
      <c r="R214" s="79"/>
      <c r="T214" s="79"/>
      <c r="U214" s="79"/>
      <c r="V214" s="79"/>
      <c r="W214" s="79"/>
      <c r="X214" s="79"/>
      <c r="Y214" s="61"/>
      <c r="Z214" s="61"/>
      <c r="AA214" s="61"/>
      <c r="AB214" s="61"/>
      <c r="AC214" s="61"/>
      <c r="AD214" s="61"/>
      <c r="AE214" s="61"/>
      <c r="AF214" s="61"/>
      <c r="AG214" s="61"/>
      <c r="AH214" s="61"/>
      <c r="AI214" s="61"/>
      <c r="AJ214" s="61"/>
      <c r="AK214" s="61"/>
      <c r="AM214" s="79"/>
      <c r="AN214" s="96"/>
      <c r="AO214" s="96"/>
      <c r="AP214" s="79"/>
      <c r="AQ214" s="96"/>
      <c r="AR214" s="96"/>
      <c r="AU214" s="87"/>
    </row>
    <row r="216" spans="3:60" s="75" customFormat="1" x14ac:dyDescent="0.3">
      <c r="C216" s="10" t="s">
        <v>284</v>
      </c>
      <c r="D216" s="10"/>
      <c r="E216" s="10"/>
      <c r="F216" s="10"/>
      <c r="G216" s="10"/>
      <c r="H216" s="10"/>
      <c r="I216" s="10"/>
      <c r="J216" s="10"/>
      <c r="K216" s="10"/>
      <c r="L216" s="10"/>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41"/>
      <c r="AV216" s="10"/>
      <c r="AW216" s="10"/>
      <c r="AX216" s="10"/>
      <c r="AY216" s="10"/>
      <c r="AZ216" s="10"/>
      <c r="BA216" s="10"/>
      <c r="BB216" s="10"/>
      <c r="BC216" s="10"/>
      <c r="BD216" s="10"/>
      <c r="BE216" s="10"/>
      <c r="BF216" s="10"/>
      <c r="BG216" s="10"/>
      <c r="BH216" s="10"/>
    </row>
    <row r="217" spans="3:60" s="75" customFormat="1" x14ac:dyDescent="0.3"/>
    <row r="218" spans="3:60" s="75" customFormat="1" x14ac:dyDescent="0.3">
      <c r="E218" s="75" t="s">
        <v>22</v>
      </c>
      <c r="F218" s="75" t="str">
        <f>C216</f>
        <v>Health, Safety &amp; Environment</v>
      </c>
      <c r="J218" s="75" t="str">
        <f t="shared" ref="J218:J221" si="32">$E218&amp;""&amp;F218</f>
        <v>NGETHealth, Safety &amp; Environment</v>
      </c>
      <c r="L218" s="75" t="s">
        <v>128</v>
      </c>
      <c r="R218" s="79"/>
      <c r="T218" s="79"/>
      <c r="U218" s="79"/>
      <c r="V218" s="79"/>
      <c r="W218" s="79"/>
      <c r="X218" s="79"/>
      <c r="Y218" s="61"/>
      <c r="Z218" s="61"/>
      <c r="AA218" s="61"/>
      <c r="AB218" s="61"/>
      <c r="AC218" s="61"/>
      <c r="AD218" s="61"/>
      <c r="AE218" s="61"/>
      <c r="AF218" s="61"/>
      <c r="AG218" s="61"/>
      <c r="AH218" s="61"/>
      <c r="AI218" s="61"/>
      <c r="AJ218" s="61"/>
      <c r="AK218" s="61"/>
      <c r="AM218" s="79"/>
      <c r="AN218" s="96"/>
      <c r="AO218" s="96"/>
      <c r="AP218" s="79"/>
      <c r="AQ218" s="96"/>
      <c r="AR218" s="96"/>
      <c r="AU218" s="87"/>
    </row>
    <row r="219" spans="3:60" s="75" customFormat="1" x14ac:dyDescent="0.3">
      <c r="E219" s="75" t="s">
        <v>25</v>
      </c>
      <c r="F219" s="75" t="str">
        <f>C216</f>
        <v>Health, Safety &amp; Environment</v>
      </c>
      <c r="J219" s="75" t="str">
        <f t="shared" si="32"/>
        <v>SHETHealth, Safety &amp; Environment</v>
      </c>
      <c r="L219" s="75" t="s">
        <v>128</v>
      </c>
      <c r="R219" s="79"/>
      <c r="T219" s="79"/>
      <c r="U219" s="79"/>
      <c r="V219" s="79"/>
      <c r="W219" s="79"/>
      <c r="X219" s="79"/>
      <c r="Y219" s="61"/>
      <c r="Z219" s="61"/>
      <c r="AA219" s="61"/>
      <c r="AB219" s="61"/>
      <c r="AC219" s="61"/>
      <c r="AD219" s="61"/>
      <c r="AE219" s="61"/>
      <c r="AF219" s="61"/>
      <c r="AG219" s="61"/>
      <c r="AH219" s="61"/>
      <c r="AI219" s="61"/>
      <c r="AJ219" s="61"/>
      <c r="AK219" s="61"/>
      <c r="AM219" s="79"/>
      <c r="AN219" s="96"/>
      <c r="AO219" s="96"/>
      <c r="AP219" s="79"/>
      <c r="AQ219" s="96"/>
      <c r="AR219" s="96"/>
      <c r="AU219" s="87"/>
    </row>
    <row r="220" spans="3:60" s="75" customFormat="1" x14ac:dyDescent="0.3">
      <c r="E220" s="75" t="s">
        <v>27</v>
      </c>
      <c r="F220" s="75" t="str">
        <f>C216</f>
        <v>Health, Safety &amp; Environment</v>
      </c>
      <c r="J220" s="75" t="str">
        <f t="shared" si="32"/>
        <v>SPTHealth, Safety &amp; Environment</v>
      </c>
      <c r="L220" s="75" t="s">
        <v>128</v>
      </c>
      <c r="R220" s="79"/>
      <c r="T220" s="79"/>
      <c r="U220" s="79"/>
      <c r="V220" s="79"/>
      <c r="W220" s="79"/>
      <c r="X220" s="79"/>
      <c r="Y220" s="61"/>
      <c r="Z220" s="61"/>
      <c r="AA220" s="61"/>
      <c r="AB220" s="61"/>
      <c r="AC220" s="61"/>
      <c r="AD220" s="61"/>
      <c r="AE220" s="61"/>
      <c r="AF220" s="61"/>
      <c r="AG220" s="61"/>
      <c r="AH220" s="61"/>
      <c r="AI220" s="61"/>
      <c r="AJ220" s="61"/>
      <c r="AK220" s="61"/>
      <c r="AM220" s="79"/>
      <c r="AN220" s="96"/>
      <c r="AO220" s="96"/>
      <c r="AP220" s="79"/>
      <c r="AQ220" s="96"/>
      <c r="AR220" s="96"/>
      <c r="AU220" s="87"/>
    </row>
    <row r="221" spans="3:60" s="75" customFormat="1" x14ac:dyDescent="0.3">
      <c r="E221" s="75" t="s">
        <v>29</v>
      </c>
      <c r="F221" s="75" t="str">
        <f>C216</f>
        <v>Health, Safety &amp; Environment</v>
      </c>
      <c r="J221" s="75" t="str">
        <f t="shared" si="32"/>
        <v>NGGTHealth, Safety &amp; Environment</v>
      </c>
      <c r="L221" s="75" t="s">
        <v>128</v>
      </c>
      <c r="R221" s="79"/>
      <c r="T221" s="79"/>
      <c r="U221" s="79"/>
      <c r="V221" s="79"/>
      <c r="W221" s="79"/>
      <c r="X221" s="79"/>
      <c r="Y221" s="61"/>
      <c r="Z221" s="61"/>
      <c r="AA221" s="61"/>
      <c r="AB221" s="61"/>
      <c r="AC221" s="61"/>
      <c r="AD221" s="61"/>
      <c r="AE221" s="61"/>
      <c r="AF221" s="61"/>
      <c r="AG221" s="61"/>
      <c r="AH221" s="61"/>
      <c r="AI221" s="61"/>
      <c r="AJ221" s="61"/>
      <c r="AK221" s="61"/>
      <c r="AM221" s="79"/>
      <c r="AN221" s="96"/>
      <c r="AO221" s="96"/>
      <c r="AP221" s="79"/>
      <c r="AQ221" s="96"/>
      <c r="AR221" s="96"/>
      <c r="AU221" s="87"/>
    </row>
    <row r="223" spans="3:60" s="75" customFormat="1" x14ac:dyDescent="0.3">
      <c r="C223" s="10" t="s">
        <v>285</v>
      </c>
      <c r="D223" s="10"/>
      <c r="E223" s="10"/>
      <c r="F223" s="10"/>
      <c r="G223" s="10"/>
      <c r="H223" s="10"/>
      <c r="I223" s="10"/>
      <c r="J223" s="10"/>
      <c r="K223" s="10"/>
      <c r="L223" s="10"/>
      <c r="M223" s="10"/>
      <c r="N223" s="10"/>
      <c r="O223" s="10"/>
      <c r="P223" s="10"/>
      <c r="Q223" s="10"/>
      <c r="R223" s="10"/>
      <c r="S223" s="10"/>
      <c r="T223" s="10"/>
      <c r="U223" s="10"/>
      <c r="V223" s="10"/>
      <c r="W223" s="10"/>
      <c r="X223" s="10"/>
      <c r="Y223" s="10"/>
      <c r="Z223" s="10"/>
      <c r="AA223" s="10"/>
      <c r="AB223" s="10"/>
      <c r="AC223" s="10"/>
      <c r="AD223" s="10"/>
      <c r="AE223" s="10"/>
      <c r="AF223" s="10"/>
      <c r="AG223" s="10"/>
      <c r="AH223" s="10"/>
      <c r="AI223" s="10"/>
      <c r="AJ223" s="10"/>
      <c r="AK223" s="10"/>
      <c r="AL223" s="10"/>
      <c r="AM223" s="10"/>
      <c r="AN223" s="10"/>
      <c r="AO223" s="10"/>
      <c r="AP223" s="10"/>
      <c r="AQ223" s="10"/>
      <c r="AR223" s="10"/>
      <c r="AS223" s="10"/>
      <c r="AT223" s="10"/>
      <c r="AU223" s="41"/>
      <c r="AV223" s="10"/>
      <c r="AW223" s="10"/>
      <c r="AX223" s="10"/>
      <c r="AY223" s="10"/>
      <c r="AZ223" s="10"/>
      <c r="BA223" s="10"/>
      <c r="BB223" s="10"/>
      <c r="BC223" s="10"/>
      <c r="BD223" s="10"/>
      <c r="BE223" s="10"/>
      <c r="BF223" s="10"/>
      <c r="BG223" s="10"/>
      <c r="BH223" s="10"/>
    </row>
    <row r="224" spans="3:60" s="75" customFormat="1" x14ac:dyDescent="0.3"/>
    <row r="225" spans="3:60" s="75" customFormat="1" x14ac:dyDescent="0.3">
      <c r="E225" s="75" t="s">
        <v>22</v>
      </c>
      <c r="F225" s="75" t="str">
        <f>C223</f>
        <v>Operational Training</v>
      </c>
      <c r="J225" s="75" t="str">
        <f t="shared" ref="J225:J228" si="33">$E225&amp;""&amp;F225</f>
        <v>NGETOperational Training</v>
      </c>
      <c r="L225" s="75" t="s">
        <v>128</v>
      </c>
      <c r="R225" s="79"/>
      <c r="T225" s="79"/>
      <c r="U225" s="79"/>
      <c r="V225" s="79"/>
      <c r="W225" s="79"/>
      <c r="X225" s="79"/>
      <c r="Y225" s="61"/>
      <c r="Z225" s="61"/>
      <c r="AA225" s="61"/>
      <c r="AB225" s="61"/>
      <c r="AC225" s="61"/>
      <c r="AD225" s="61"/>
      <c r="AE225" s="61"/>
      <c r="AF225" s="61"/>
      <c r="AG225" s="61"/>
      <c r="AH225" s="61"/>
      <c r="AI225" s="61"/>
      <c r="AJ225" s="61"/>
      <c r="AK225" s="61"/>
      <c r="AM225" s="79"/>
      <c r="AN225" s="96"/>
      <c r="AO225" s="96"/>
      <c r="AP225" s="79"/>
      <c r="AQ225" s="96"/>
      <c r="AR225" s="96"/>
      <c r="AU225" s="87"/>
    </row>
    <row r="226" spans="3:60" s="75" customFormat="1" x14ac:dyDescent="0.3">
      <c r="E226" s="75" t="s">
        <v>25</v>
      </c>
      <c r="F226" s="75" t="str">
        <f>C223</f>
        <v>Operational Training</v>
      </c>
      <c r="J226" s="75" t="str">
        <f t="shared" si="33"/>
        <v>SHETOperational Training</v>
      </c>
      <c r="L226" s="75" t="s">
        <v>128</v>
      </c>
      <c r="R226" s="79"/>
      <c r="T226" s="79"/>
      <c r="U226" s="79"/>
      <c r="V226" s="79"/>
      <c r="W226" s="79"/>
      <c r="X226" s="79"/>
      <c r="Y226" s="61"/>
      <c r="Z226" s="61"/>
      <c r="AA226" s="61"/>
      <c r="AB226" s="61"/>
      <c r="AC226" s="61"/>
      <c r="AD226" s="61"/>
      <c r="AE226" s="61"/>
      <c r="AF226" s="61"/>
      <c r="AG226" s="61"/>
      <c r="AH226" s="61"/>
      <c r="AI226" s="61"/>
      <c r="AJ226" s="61"/>
      <c r="AK226" s="61"/>
      <c r="AM226" s="79"/>
      <c r="AN226" s="96"/>
      <c r="AO226" s="96"/>
      <c r="AP226" s="79"/>
      <c r="AQ226" s="96"/>
      <c r="AR226" s="96"/>
      <c r="AU226" s="87"/>
    </row>
    <row r="227" spans="3:60" s="75" customFormat="1" x14ac:dyDescent="0.3">
      <c r="E227" s="75" t="s">
        <v>27</v>
      </c>
      <c r="F227" s="75" t="str">
        <f>C223</f>
        <v>Operational Training</v>
      </c>
      <c r="J227" s="75" t="str">
        <f t="shared" si="33"/>
        <v>SPTOperational Training</v>
      </c>
      <c r="L227" s="75" t="s">
        <v>128</v>
      </c>
      <c r="R227" s="79"/>
      <c r="T227" s="79"/>
      <c r="U227" s="79"/>
      <c r="V227" s="79"/>
      <c r="W227" s="79"/>
      <c r="X227" s="79"/>
      <c r="Y227" s="61"/>
      <c r="Z227" s="61"/>
      <c r="AA227" s="61"/>
      <c r="AB227" s="61"/>
      <c r="AC227" s="61"/>
      <c r="AD227" s="61"/>
      <c r="AE227" s="61"/>
      <c r="AF227" s="61"/>
      <c r="AG227" s="61"/>
      <c r="AH227" s="61"/>
      <c r="AI227" s="61"/>
      <c r="AJ227" s="61"/>
      <c r="AK227" s="61"/>
      <c r="AM227" s="79"/>
      <c r="AN227" s="96"/>
      <c r="AO227" s="96"/>
      <c r="AP227" s="79"/>
      <c r="AQ227" s="96"/>
      <c r="AR227" s="96"/>
      <c r="AU227" s="87"/>
    </row>
    <row r="228" spans="3:60" s="75" customFormat="1" x14ac:dyDescent="0.3">
      <c r="E228" s="75" t="s">
        <v>29</v>
      </c>
      <c r="F228" s="75" t="str">
        <f>C223</f>
        <v>Operational Training</v>
      </c>
      <c r="J228" s="75" t="str">
        <f t="shared" si="33"/>
        <v>NGGTOperational Training</v>
      </c>
      <c r="L228" s="75" t="s">
        <v>128</v>
      </c>
      <c r="R228" s="79"/>
      <c r="T228" s="79"/>
      <c r="U228" s="79"/>
      <c r="V228" s="79"/>
      <c r="W228" s="79"/>
      <c r="X228" s="79"/>
      <c r="Y228" s="61"/>
      <c r="Z228" s="61"/>
      <c r="AA228" s="61"/>
      <c r="AB228" s="61"/>
      <c r="AC228" s="61"/>
      <c r="AD228" s="61"/>
      <c r="AE228" s="61"/>
      <c r="AF228" s="61"/>
      <c r="AG228" s="61"/>
      <c r="AH228" s="61"/>
      <c r="AI228" s="61"/>
      <c r="AJ228" s="61"/>
      <c r="AK228" s="61"/>
      <c r="AM228" s="79"/>
      <c r="AN228" s="96"/>
      <c r="AO228" s="96"/>
      <c r="AP228" s="79"/>
      <c r="AQ228" s="96"/>
      <c r="AR228" s="96"/>
      <c r="AU228" s="87"/>
    </row>
    <row r="229" spans="3:60" s="75" customFormat="1" x14ac:dyDescent="0.3">
      <c r="AU229" s="87"/>
    </row>
    <row r="230" spans="3:60" s="75" customFormat="1" x14ac:dyDescent="0.3">
      <c r="C230" s="10" t="s">
        <v>313</v>
      </c>
      <c r="D230" s="10"/>
      <c r="E230" s="10"/>
      <c r="F230" s="10"/>
      <c r="G230" s="10"/>
      <c r="H230" s="10"/>
      <c r="I230" s="10"/>
      <c r="J230" s="10"/>
      <c r="K230" s="10"/>
      <c r="L230" s="10"/>
      <c r="M230" s="10"/>
      <c r="N230" s="10"/>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0"/>
      <c r="AQ230" s="10"/>
      <c r="AR230" s="10"/>
      <c r="AS230" s="10"/>
      <c r="AT230" s="10"/>
      <c r="AU230" s="41"/>
      <c r="AV230" s="10"/>
      <c r="AW230" s="10"/>
      <c r="AX230" s="10"/>
      <c r="AY230" s="10"/>
      <c r="AZ230" s="10"/>
      <c r="BA230" s="10"/>
      <c r="BB230" s="10"/>
      <c r="BC230" s="10"/>
      <c r="BD230" s="10"/>
      <c r="BE230" s="10"/>
      <c r="BF230" s="10"/>
      <c r="BG230" s="10"/>
      <c r="BH230" s="10"/>
    </row>
    <row r="231" spans="3:60" s="75" customFormat="1" x14ac:dyDescent="0.3"/>
    <row r="232" spans="3:60" s="75" customFormat="1" x14ac:dyDescent="0.3">
      <c r="E232" s="75" t="s">
        <v>22</v>
      </c>
      <c r="F232" s="75" t="str">
        <f>C230</f>
        <v>Stores &amp; Logistics CAI</v>
      </c>
      <c r="J232" s="75" t="str">
        <f t="shared" ref="J232:J235" si="34">$E232&amp;""&amp;F232</f>
        <v>NGETStores &amp; Logistics CAI</v>
      </c>
      <c r="L232" s="75" t="s">
        <v>128</v>
      </c>
      <c r="R232" s="79"/>
      <c r="T232" s="79"/>
      <c r="U232" s="79"/>
      <c r="V232" s="79"/>
      <c r="W232" s="79"/>
      <c r="X232" s="79"/>
      <c r="Y232" s="61"/>
      <c r="Z232" s="61"/>
      <c r="AA232" s="61"/>
      <c r="AB232" s="61"/>
      <c r="AC232" s="61"/>
      <c r="AD232" s="61"/>
      <c r="AE232" s="61"/>
      <c r="AF232" s="61"/>
      <c r="AG232" s="61"/>
      <c r="AH232" s="61"/>
      <c r="AI232" s="61"/>
      <c r="AJ232" s="61"/>
      <c r="AK232" s="61"/>
      <c r="AM232" s="79"/>
      <c r="AN232" s="96"/>
      <c r="AO232" s="96"/>
      <c r="AP232" s="79"/>
      <c r="AQ232" s="96"/>
      <c r="AR232" s="96"/>
      <c r="AU232" s="87"/>
    </row>
    <row r="233" spans="3:60" s="75" customFormat="1" x14ac:dyDescent="0.3">
      <c r="E233" s="75" t="s">
        <v>25</v>
      </c>
      <c r="F233" s="75" t="str">
        <f>C230</f>
        <v>Stores &amp; Logistics CAI</v>
      </c>
      <c r="J233" s="75" t="str">
        <f t="shared" si="34"/>
        <v>SHETStores &amp; Logistics CAI</v>
      </c>
      <c r="L233" s="75" t="s">
        <v>128</v>
      </c>
      <c r="R233" s="79"/>
      <c r="T233" s="79"/>
      <c r="U233" s="79"/>
      <c r="V233" s="79"/>
      <c r="W233" s="79"/>
      <c r="X233" s="79"/>
      <c r="Y233" s="61"/>
      <c r="Z233" s="61"/>
      <c r="AA233" s="61"/>
      <c r="AB233" s="61"/>
      <c r="AC233" s="61"/>
      <c r="AD233" s="61"/>
      <c r="AE233" s="61"/>
      <c r="AF233" s="61"/>
      <c r="AG233" s="61"/>
      <c r="AH233" s="61"/>
      <c r="AI233" s="61"/>
      <c r="AJ233" s="61"/>
      <c r="AK233" s="61"/>
      <c r="AM233" s="79"/>
      <c r="AN233" s="96"/>
      <c r="AO233" s="96"/>
      <c r="AP233" s="79"/>
      <c r="AQ233" s="96"/>
      <c r="AR233" s="96"/>
      <c r="AU233" s="87"/>
    </row>
    <row r="234" spans="3:60" s="75" customFormat="1" x14ac:dyDescent="0.3">
      <c r="E234" s="75" t="s">
        <v>27</v>
      </c>
      <c r="F234" s="75" t="str">
        <f>C230</f>
        <v>Stores &amp; Logistics CAI</v>
      </c>
      <c r="J234" s="75" t="str">
        <f t="shared" si="34"/>
        <v>SPTStores &amp; Logistics CAI</v>
      </c>
      <c r="L234" s="75" t="s">
        <v>128</v>
      </c>
      <c r="R234" s="79"/>
      <c r="T234" s="79"/>
      <c r="U234" s="79"/>
      <c r="V234" s="79"/>
      <c r="W234" s="79"/>
      <c r="X234" s="79"/>
      <c r="Y234" s="61"/>
      <c r="Z234" s="61"/>
      <c r="AA234" s="61"/>
      <c r="AB234" s="61"/>
      <c r="AC234" s="61"/>
      <c r="AD234" s="61"/>
      <c r="AE234" s="61"/>
      <c r="AF234" s="61"/>
      <c r="AG234" s="61"/>
      <c r="AH234" s="61"/>
      <c r="AI234" s="61"/>
      <c r="AJ234" s="61"/>
      <c r="AK234" s="61"/>
      <c r="AM234" s="79"/>
      <c r="AN234" s="96"/>
      <c r="AO234" s="96"/>
      <c r="AP234" s="79"/>
      <c r="AQ234" s="96"/>
      <c r="AR234" s="96"/>
      <c r="AU234" s="87"/>
    </row>
    <row r="235" spans="3:60" s="75" customFormat="1" x14ac:dyDescent="0.3">
      <c r="E235" s="75" t="s">
        <v>29</v>
      </c>
      <c r="F235" s="75" t="str">
        <f>C230</f>
        <v>Stores &amp; Logistics CAI</v>
      </c>
      <c r="J235" s="75" t="str">
        <f t="shared" si="34"/>
        <v>NGGTStores &amp; Logistics CAI</v>
      </c>
      <c r="L235" s="75" t="s">
        <v>128</v>
      </c>
      <c r="R235" s="79"/>
      <c r="T235" s="79"/>
      <c r="U235" s="79"/>
      <c r="V235" s="79"/>
      <c r="W235" s="79"/>
      <c r="X235" s="79"/>
      <c r="Y235" s="61"/>
      <c r="Z235" s="61"/>
      <c r="AA235" s="61"/>
      <c r="AB235" s="61"/>
      <c r="AC235" s="61"/>
      <c r="AD235" s="61"/>
      <c r="AE235" s="61"/>
      <c r="AF235" s="61"/>
      <c r="AG235" s="61"/>
      <c r="AH235" s="61"/>
      <c r="AI235" s="61"/>
      <c r="AJ235" s="61"/>
      <c r="AK235" s="61"/>
      <c r="AM235" s="79"/>
      <c r="AN235" s="96"/>
      <c r="AO235" s="96"/>
      <c r="AP235" s="79"/>
      <c r="AQ235" s="96"/>
      <c r="AR235" s="96"/>
      <c r="AU235" s="87"/>
    </row>
    <row r="236" spans="3:60" s="75" customFormat="1" x14ac:dyDescent="0.3">
      <c r="AU236" s="87"/>
    </row>
    <row r="237" spans="3:60" s="75" customFormat="1" x14ac:dyDescent="0.3">
      <c r="C237" s="10" t="s">
        <v>286</v>
      </c>
      <c r="D237" s="10"/>
      <c r="E237" s="10"/>
      <c r="F237" s="10"/>
      <c r="G237" s="10"/>
      <c r="H237" s="10"/>
      <c r="I237" s="10"/>
      <c r="J237" s="10"/>
      <c r="K237" s="10"/>
      <c r="L237" s="10"/>
      <c r="M237" s="10"/>
      <c r="N237" s="10"/>
      <c r="O237" s="10"/>
      <c r="P237" s="10"/>
      <c r="Q237" s="10"/>
      <c r="R237" s="10"/>
      <c r="S237" s="10"/>
      <c r="T237" s="10"/>
      <c r="U237" s="10"/>
      <c r="V237" s="10"/>
      <c r="W237" s="10"/>
      <c r="X237" s="10"/>
      <c r="Y237" s="10"/>
      <c r="Z237" s="10"/>
      <c r="AA237" s="10"/>
      <c r="AB237" s="10"/>
      <c r="AC237" s="10"/>
      <c r="AD237" s="10"/>
      <c r="AE237" s="10"/>
      <c r="AF237" s="10"/>
      <c r="AG237" s="10"/>
      <c r="AH237" s="10"/>
      <c r="AI237" s="10"/>
      <c r="AJ237" s="10"/>
      <c r="AK237" s="10"/>
      <c r="AL237" s="10"/>
      <c r="AM237" s="10"/>
      <c r="AN237" s="10"/>
      <c r="AO237" s="10"/>
      <c r="AP237" s="10"/>
      <c r="AQ237" s="10"/>
      <c r="AR237" s="10"/>
      <c r="AS237" s="10"/>
      <c r="AT237" s="10"/>
      <c r="AU237" s="41"/>
      <c r="AV237" s="10"/>
      <c r="AW237" s="10"/>
      <c r="AX237" s="10"/>
      <c r="AY237" s="10"/>
      <c r="AZ237" s="10"/>
      <c r="BA237" s="10"/>
      <c r="BB237" s="10"/>
      <c r="BC237" s="10"/>
      <c r="BD237" s="10"/>
      <c r="BE237" s="10"/>
      <c r="BF237" s="10"/>
      <c r="BG237" s="10"/>
      <c r="BH237" s="10"/>
    </row>
    <row r="238" spans="3:60" s="75" customFormat="1" x14ac:dyDescent="0.3"/>
    <row r="239" spans="3:60" s="75" customFormat="1" x14ac:dyDescent="0.3">
      <c r="E239" s="75" t="s">
        <v>22</v>
      </c>
      <c r="F239" s="75" t="str">
        <f>C237</f>
        <v>Vehicles &amp; Transport</v>
      </c>
      <c r="J239" s="75" t="str">
        <f t="shared" ref="J239:J242" si="35">$E239&amp;""&amp;F239</f>
        <v>NGETVehicles &amp; Transport</v>
      </c>
      <c r="L239" s="75" t="s">
        <v>128</v>
      </c>
      <c r="R239" s="79"/>
      <c r="T239" s="79"/>
      <c r="U239" s="79"/>
      <c r="V239" s="79"/>
      <c r="W239" s="79"/>
      <c r="X239" s="79"/>
      <c r="Y239" s="61"/>
      <c r="Z239" s="61"/>
      <c r="AA239" s="61"/>
      <c r="AB239" s="61"/>
      <c r="AC239" s="61"/>
      <c r="AD239" s="61"/>
      <c r="AE239" s="61"/>
      <c r="AF239" s="61"/>
      <c r="AG239" s="61"/>
      <c r="AH239" s="61"/>
      <c r="AI239" s="61"/>
      <c r="AJ239" s="61"/>
      <c r="AK239" s="61"/>
      <c r="AM239" s="79"/>
      <c r="AN239" s="96"/>
      <c r="AO239" s="96"/>
      <c r="AP239" s="79"/>
      <c r="AQ239" s="96"/>
      <c r="AR239" s="96"/>
      <c r="AU239" s="87"/>
    </row>
    <row r="240" spans="3:60" s="75" customFormat="1" x14ac:dyDescent="0.3">
      <c r="E240" s="75" t="s">
        <v>25</v>
      </c>
      <c r="F240" s="75" t="str">
        <f>C237</f>
        <v>Vehicles &amp; Transport</v>
      </c>
      <c r="J240" s="75" t="str">
        <f t="shared" si="35"/>
        <v>SHETVehicles &amp; Transport</v>
      </c>
      <c r="L240" s="75" t="s">
        <v>128</v>
      </c>
      <c r="R240" s="79"/>
      <c r="T240" s="79"/>
      <c r="U240" s="79"/>
      <c r="V240" s="79"/>
      <c r="W240" s="79"/>
      <c r="X240" s="79"/>
      <c r="Y240" s="61"/>
      <c r="Z240" s="61"/>
      <c r="AA240" s="61"/>
      <c r="AB240" s="61"/>
      <c r="AC240" s="61"/>
      <c r="AD240" s="61"/>
      <c r="AE240" s="61"/>
      <c r="AF240" s="61"/>
      <c r="AG240" s="61"/>
      <c r="AH240" s="61"/>
      <c r="AI240" s="61"/>
      <c r="AJ240" s="61"/>
      <c r="AK240" s="61"/>
      <c r="AM240" s="79"/>
      <c r="AN240" s="96"/>
      <c r="AO240" s="96"/>
      <c r="AP240" s="79"/>
      <c r="AQ240" s="96"/>
      <c r="AR240" s="96"/>
      <c r="AU240" s="87"/>
    </row>
    <row r="241" spans="3:60" s="75" customFormat="1" x14ac:dyDescent="0.3">
      <c r="E241" s="75" t="s">
        <v>27</v>
      </c>
      <c r="F241" s="75" t="str">
        <f>C237</f>
        <v>Vehicles &amp; Transport</v>
      </c>
      <c r="J241" s="75" t="str">
        <f t="shared" si="35"/>
        <v>SPTVehicles &amp; Transport</v>
      </c>
      <c r="L241" s="75" t="s">
        <v>128</v>
      </c>
      <c r="R241" s="79"/>
      <c r="T241" s="79"/>
      <c r="U241" s="79"/>
      <c r="V241" s="79"/>
      <c r="W241" s="79"/>
      <c r="X241" s="79"/>
      <c r="Y241" s="61"/>
      <c r="Z241" s="61"/>
      <c r="AA241" s="61"/>
      <c r="AB241" s="61"/>
      <c r="AC241" s="61"/>
      <c r="AD241" s="61"/>
      <c r="AE241" s="61"/>
      <c r="AF241" s="61"/>
      <c r="AG241" s="61"/>
      <c r="AH241" s="61"/>
      <c r="AI241" s="61"/>
      <c r="AJ241" s="61"/>
      <c r="AK241" s="61"/>
      <c r="AM241" s="79"/>
      <c r="AN241" s="96"/>
      <c r="AO241" s="96"/>
      <c r="AP241" s="79"/>
      <c r="AQ241" s="96"/>
      <c r="AR241" s="96"/>
      <c r="AU241" s="87"/>
    </row>
    <row r="242" spans="3:60" s="75" customFormat="1" x14ac:dyDescent="0.3">
      <c r="E242" s="75" t="s">
        <v>29</v>
      </c>
      <c r="F242" s="75" t="str">
        <f>C237</f>
        <v>Vehicles &amp; Transport</v>
      </c>
      <c r="J242" s="75" t="str">
        <f t="shared" si="35"/>
        <v>NGGTVehicles &amp; Transport</v>
      </c>
      <c r="L242" s="75" t="s">
        <v>128</v>
      </c>
      <c r="R242" s="79"/>
      <c r="T242" s="79"/>
      <c r="U242" s="79"/>
      <c r="V242" s="79"/>
      <c r="W242" s="79"/>
      <c r="X242" s="79"/>
      <c r="Y242" s="61"/>
      <c r="Z242" s="61"/>
      <c r="AA242" s="61"/>
      <c r="AB242" s="61"/>
      <c r="AC242" s="61"/>
      <c r="AD242" s="61"/>
      <c r="AE242" s="61"/>
      <c r="AF242" s="61"/>
      <c r="AG242" s="61"/>
      <c r="AH242" s="61"/>
      <c r="AI242" s="61"/>
      <c r="AJ242" s="61"/>
      <c r="AK242" s="61"/>
      <c r="AM242" s="79"/>
      <c r="AN242" s="96"/>
      <c r="AO242" s="96"/>
      <c r="AP242" s="79"/>
      <c r="AQ242" s="96"/>
      <c r="AR242" s="96"/>
      <c r="AU242" s="87"/>
    </row>
    <row r="243" spans="3:60" s="75" customFormat="1" x14ac:dyDescent="0.3"/>
    <row r="244" spans="3:60" s="75" customFormat="1" x14ac:dyDescent="0.3">
      <c r="C244" s="10" t="s">
        <v>287</v>
      </c>
      <c r="D244" s="10"/>
      <c r="E244" s="10"/>
      <c r="F244" s="10"/>
      <c r="G244" s="10"/>
      <c r="H244" s="10"/>
      <c r="I244" s="10"/>
      <c r="J244" s="10"/>
      <c r="K244" s="10"/>
      <c r="L244" s="10"/>
      <c r="M244" s="10"/>
      <c r="N244" s="10"/>
      <c r="O244" s="10"/>
      <c r="P244" s="10"/>
      <c r="Q244" s="10"/>
      <c r="R244" s="10"/>
      <c r="S244" s="10"/>
      <c r="T244" s="10"/>
      <c r="U244" s="10"/>
      <c r="V244" s="10"/>
      <c r="W244" s="10"/>
      <c r="X244" s="10"/>
      <c r="Y244" s="10"/>
      <c r="Z244" s="10"/>
      <c r="AA244" s="10"/>
      <c r="AB244" s="10"/>
      <c r="AC244" s="10"/>
      <c r="AD244" s="10"/>
      <c r="AE244" s="10"/>
      <c r="AF244" s="10"/>
      <c r="AG244" s="10"/>
      <c r="AH244" s="10"/>
      <c r="AI244" s="10"/>
      <c r="AJ244" s="10"/>
      <c r="AK244" s="10"/>
      <c r="AL244" s="10"/>
      <c r="AM244" s="10"/>
      <c r="AN244" s="10"/>
      <c r="AO244" s="10"/>
      <c r="AP244" s="10"/>
      <c r="AQ244" s="10"/>
      <c r="AR244" s="10"/>
      <c r="AS244" s="10"/>
      <c r="AT244" s="10"/>
      <c r="AU244" s="41"/>
      <c r="AV244" s="10"/>
      <c r="AW244" s="10"/>
      <c r="AX244" s="10"/>
      <c r="AY244" s="10"/>
      <c r="AZ244" s="10"/>
      <c r="BA244" s="10"/>
      <c r="BB244" s="10"/>
      <c r="BC244" s="10"/>
      <c r="BD244" s="10"/>
      <c r="BE244" s="10"/>
      <c r="BF244" s="10"/>
      <c r="BG244" s="10"/>
      <c r="BH244" s="10"/>
    </row>
    <row r="245" spans="3:60" s="75" customFormat="1" x14ac:dyDescent="0.3"/>
    <row r="246" spans="3:60" s="75" customFormat="1" x14ac:dyDescent="0.3">
      <c r="E246" s="75" t="s">
        <v>22</v>
      </c>
      <c r="F246" s="75" t="str">
        <f>C244</f>
        <v>Market Facilitation</v>
      </c>
      <c r="J246" s="75" t="str">
        <f t="shared" ref="J246:J249" si="36">$E246&amp;""&amp;F246</f>
        <v>NGETMarket Facilitation</v>
      </c>
      <c r="L246" s="75" t="s">
        <v>128</v>
      </c>
      <c r="R246" s="79"/>
      <c r="T246" s="79"/>
      <c r="U246" s="79"/>
      <c r="V246" s="79"/>
      <c r="W246" s="79"/>
      <c r="X246" s="79"/>
      <c r="Y246" s="61"/>
      <c r="Z246" s="61"/>
      <c r="AA246" s="61"/>
      <c r="AB246" s="61"/>
      <c r="AC246" s="61"/>
      <c r="AD246" s="61"/>
      <c r="AE246" s="61"/>
      <c r="AF246" s="61"/>
      <c r="AG246" s="61"/>
      <c r="AH246" s="61"/>
      <c r="AI246" s="61"/>
      <c r="AJ246" s="61"/>
      <c r="AK246" s="61"/>
      <c r="AM246" s="79"/>
      <c r="AN246" s="96"/>
      <c r="AO246" s="96"/>
      <c r="AP246" s="79"/>
      <c r="AQ246" s="96"/>
      <c r="AR246" s="96"/>
      <c r="AU246" s="87"/>
    </row>
    <row r="247" spans="3:60" s="75" customFormat="1" x14ac:dyDescent="0.3">
      <c r="E247" s="75" t="s">
        <v>25</v>
      </c>
      <c r="F247" s="75" t="str">
        <f>C244</f>
        <v>Market Facilitation</v>
      </c>
      <c r="J247" s="75" t="str">
        <f t="shared" si="36"/>
        <v>SHETMarket Facilitation</v>
      </c>
      <c r="L247" s="75" t="s">
        <v>128</v>
      </c>
      <c r="R247" s="79"/>
      <c r="T247" s="79"/>
      <c r="U247" s="79"/>
      <c r="V247" s="79"/>
      <c r="W247" s="79"/>
      <c r="X247" s="79"/>
      <c r="Y247" s="61"/>
      <c r="Z247" s="61"/>
      <c r="AA247" s="61"/>
      <c r="AB247" s="61"/>
      <c r="AC247" s="61"/>
      <c r="AD247" s="61"/>
      <c r="AE247" s="61"/>
      <c r="AF247" s="61"/>
      <c r="AG247" s="61"/>
      <c r="AH247" s="61"/>
      <c r="AI247" s="61"/>
      <c r="AJ247" s="61"/>
      <c r="AK247" s="61"/>
      <c r="AM247" s="79"/>
      <c r="AN247" s="96"/>
      <c r="AO247" s="96"/>
      <c r="AP247" s="79"/>
      <c r="AQ247" s="96"/>
      <c r="AR247" s="96"/>
      <c r="AU247" s="87"/>
    </row>
    <row r="248" spans="3:60" s="75" customFormat="1" x14ac:dyDescent="0.3">
      <c r="E248" s="75" t="s">
        <v>27</v>
      </c>
      <c r="F248" s="75" t="str">
        <f>C244</f>
        <v>Market Facilitation</v>
      </c>
      <c r="J248" s="75" t="str">
        <f t="shared" si="36"/>
        <v>SPTMarket Facilitation</v>
      </c>
      <c r="L248" s="75" t="s">
        <v>128</v>
      </c>
      <c r="R248" s="79"/>
      <c r="T248" s="79"/>
      <c r="U248" s="79"/>
      <c r="V248" s="79"/>
      <c r="W248" s="79"/>
      <c r="X248" s="79"/>
      <c r="Y248" s="61"/>
      <c r="Z248" s="61"/>
      <c r="AA248" s="61"/>
      <c r="AB248" s="61"/>
      <c r="AC248" s="61"/>
      <c r="AD248" s="61"/>
      <c r="AE248" s="61"/>
      <c r="AF248" s="61"/>
      <c r="AG248" s="61"/>
      <c r="AH248" s="61"/>
      <c r="AI248" s="61"/>
      <c r="AJ248" s="61"/>
      <c r="AK248" s="61"/>
      <c r="AM248" s="79"/>
      <c r="AN248" s="96"/>
      <c r="AO248" s="96"/>
      <c r="AP248" s="79"/>
      <c r="AQ248" s="96"/>
      <c r="AR248" s="96"/>
      <c r="AU248" s="87"/>
    </row>
    <row r="249" spans="3:60" s="75" customFormat="1" x14ac:dyDescent="0.3">
      <c r="E249" s="75" t="s">
        <v>29</v>
      </c>
      <c r="F249" s="75" t="str">
        <f>C244</f>
        <v>Market Facilitation</v>
      </c>
      <c r="J249" s="75" t="str">
        <f t="shared" si="36"/>
        <v>NGGTMarket Facilitation</v>
      </c>
      <c r="L249" s="75" t="s">
        <v>128</v>
      </c>
      <c r="R249" s="79"/>
      <c r="T249" s="79"/>
      <c r="U249" s="79"/>
      <c r="V249" s="79"/>
      <c r="W249" s="79"/>
      <c r="X249" s="79"/>
      <c r="Y249" s="61"/>
      <c r="Z249" s="61"/>
      <c r="AA249" s="61"/>
      <c r="AB249" s="61"/>
      <c r="AC249" s="61"/>
      <c r="AD249" s="61"/>
      <c r="AE249" s="61"/>
      <c r="AF249" s="61"/>
      <c r="AG249" s="61"/>
      <c r="AH249" s="61"/>
      <c r="AI249" s="61"/>
      <c r="AJ249" s="61"/>
      <c r="AK249" s="61"/>
      <c r="AM249" s="79"/>
      <c r="AN249" s="96"/>
      <c r="AO249" s="96"/>
      <c r="AP249" s="79"/>
      <c r="AQ249" s="96"/>
      <c r="AR249" s="96"/>
      <c r="AU249" s="87"/>
    </row>
    <row r="250" spans="3:60" s="75" customFormat="1" x14ac:dyDescent="0.3">
      <c r="AU250" s="87"/>
    </row>
    <row r="251" spans="3:60" s="75" customFormat="1" x14ac:dyDescent="0.3">
      <c r="C251" s="10" t="s">
        <v>288</v>
      </c>
      <c r="D251" s="10"/>
      <c r="E251" s="10"/>
      <c r="F251" s="10"/>
      <c r="G251" s="10"/>
      <c r="H251" s="10"/>
      <c r="I251" s="10"/>
      <c r="J251" s="10"/>
      <c r="K251" s="10"/>
      <c r="L251" s="10"/>
      <c r="M251" s="10"/>
      <c r="N251" s="10"/>
      <c r="O251" s="10"/>
      <c r="P251" s="10"/>
      <c r="Q251" s="10"/>
      <c r="R251" s="10"/>
      <c r="S251" s="10"/>
      <c r="T251" s="10"/>
      <c r="U251" s="10"/>
      <c r="V251" s="10"/>
      <c r="W251" s="10"/>
      <c r="X251" s="10"/>
      <c r="Y251" s="10"/>
      <c r="Z251" s="10"/>
      <c r="AA251" s="10"/>
      <c r="AB251" s="10"/>
      <c r="AC251" s="10"/>
      <c r="AD251" s="10"/>
      <c r="AE251" s="10"/>
      <c r="AF251" s="10"/>
      <c r="AG251" s="10"/>
      <c r="AH251" s="10"/>
      <c r="AI251" s="10"/>
      <c r="AJ251" s="10"/>
      <c r="AK251" s="10"/>
      <c r="AL251" s="10"/>
      <c r="AM251" s="10"/>
      <c r="AN251" s="10"/>
      <c r="AO251" s="10"/>
      <c r="AP251" s="10"/>
      <c r="AQ251" s="10"/>
      <c r="AR251" s="10"/>
      <c r="AS251" s="10"/>
      <c r="AT251" s="10"/>
      <c r="AU251" s="41"/>
      <c r="AV251" s="10"/>
      <c r="AW251" s="10"/>
      <c r="AX251" s="10"/>
      <c r="AY251" s="10"/>
      <c r="AZ251" s="10"/>
      <c r="BA251" s="10"/>
      <c r="BB251" s="10"/>
      <c r="BC251" s="10"/>
      <c r="BD251" s="10"/>
      <c r="BE251" s="10"/>
      <c r="BF251" s="10"/>
      <c r="BG251" s="10"/>
      <c r="BH251" s="10"/>
    </row>
    <row r="252" spans="3:60" s="75" customFormat="1" x14ac:dyDescent="0.3"/>
    <row r="253" spans="3:60" s="75" customFormat="1" x14ac:dyDescent="0.3">
      <c r="E253" s="75" t="s">
        <v>22</v>
      </c>
      <c r="F253" s="75" t="str">
        <f>C251</f>
        <v>Network Planning</v>
      </c>
      <c r="J253" s="75" t="str">
        <f t="shared" ref="J253:J256" si="37">$E253&amp;""&amp;F253</f>
        <v>NGETNetwork Planning</v>
      </c>
      <c r="L253" s="75" t="s">
        <v>128</v>
      </c>
      <c r="R253" s="79"/>
      <c r="T253" s="79"/>
      <c r="U253" s="79"/>
      <c r="V253" s="79"/>
      <c r="W253" s="79"/>
      <c r="X253" s="79"/>
      <c r="Y253" s="61"/>
      <c r="Z253" s="61"/>
      <c r="AA253" s="61"/>
      <c r="AB253" s="61"/>
      <c r="AC253" s="61"/>
      <c r="AD253" s="61"/>
      <c r="AE253" s="61"/>
      <c r="AF253" s="61"/>
      <c r="AG253" s="61"/>
      <c r="AH253" s="61"/>
      <c r="AI253" s="61"/>
      <c r="AJ253" s="61"/>
      <c r="AK253" s="61"/>
      <c r="AM253" s="79"/>
      <c r="AN253" s="96"/>
      <c r="AO253" s="96"/>
      <c r="AP253" s="79"/>
      <c r="AQ253" s="96"/>
      <c r="AR253" s="96"/>
      <c r="AU253" s="87"/>
    </row>
    <row r="254" spans="3:60" s="75" customFormat="1" x14ac:dyDescent="0.3">
      <c r="E254" s="75" t="s">
        <v>25</v>
      </c>
      <c r="F254" s="75" t="str">
        <f>C251</f>
        <v>Network Planning</v>
      </c>
      <c r="J254" s="75" t="str">
        <f t="shared" si="37"/>
        <v>SHETNetwork Planning</v>
      </c>
      <c r="L254" s="75" t="s">
        <v>128</v>
      </c>
      <c r="R254" s="79"/>
      <c r="T254" s="79"/>
      <c r="U254" s="79"/>
      <c r="V254" s="79"/>
      <c r="W254" s="79"/>
      <c r="X254" s="79"/>
      <c r="Y254" s="61"/>
      <c r="Z254" s="61"/>
      <c r="AA254" s="61"/>
      <c r="AB254" s="61"/>
      <c r="AC254" s="61"/>
      <c r="AD254" s="61"/>
      <c r="AE254" s="61"/>
      <c r="AF254" s="61"/>
      <c r="AG254" s="61"/>
      <c r="AH254" s="61"/>
      <c r="AI254" s="61"/>
      <c r="AJ254" s="61"/>
      <c r="AK254" s="61"/>
      <c r="AM254" s="79"/>
      <c r="AN254" s="96"/>
      <c r="AO254" s="96"/>
      <c r="AP254" s="79"/>
      <c r="AQ254" s="96"/>
      <c r="AR254" s="96"/>
      <c r="AU254" s="87"/>
    </row>
    <row r="255" spans="3:60" s="75" customFormat="1" x14ac:dyDescent="0.3">
      <c r="E255" s="75" t="s">
        <v>27</v>
      </c>
      <c r="F255" s="75" t="str">
        <f>C251</f>
        <v>Network Planning</v>
      </c>
      <c r="J255" s="75" t="str">
        <f t="shared" si="37"/>
        <v>SPTNetwork Planning</v>
      </c>
      <c r="L255" s="75" t="s">
        <v>128</v>
      </c>
      <c r="R255" s="79"/>
      <c r="T255" s="79"/>
      <c r="U255" s="79"/>
      <c r="V255" s="79"/>
      <c r="W255" s="79"/>
      <c r="X255" s="79"/>
      <c r="Y255" s="61"/>
      <c r="Z255" s="61"/>
      <c r="AA255" s="61"/>
      <c r="AB255" s="61"/>
      <c r="AC255" s="61"/>
      <c r="AD255" s="61"/>
      <c r="AE255" s="61"/>
      <c r="AF255" s="61"/>
      <c r="AG255" s="61"/>
      <c r="AH255" s="61"/>
      <c r="AI255" s="61"/>
      <c r="AJ255" s="61"/>
      <c r="AK255" s="61"/>
      <c r="AM255" s="79"/>
      <c r="AN255" s="96"/>
      <c r="AO255" s="96"/>
      <c r="AP255" s="79"/>
      <c r="AQ255" s="96"/>
      <c r="AR255" s="96"/>
      <c r="AU255" s="87"/>
    </row>
    <row r="256" spans="3:60" s="75" customFormat="1" x14ac:dyDescent="0.3">
      <c r="E256" s="75" t="s">
        <v>29</v>
      </c>
      <c r="F256" s="75" t="str">
        <f>C251</f>
        <v>Network Planning</v>
      </c>
      <c r="J256" s="75" t="str">
        <f t="shared" si="37"/>
        <v>NGGTNetwork Planning</v>
      </c>
      <c r="L256" s="75" t="s">
        <v>128</v>
      </c>
      <c r="R256" s="79"/>
      <c r="T256" s="79"/>
      <c r="U256" s="79"/>
      <c r="V256" s="79"/>
      <c r="W256" s="79"/>
      <c r="X256" s="79"/>
      <c r="Y256" s="61"/>
      <c r="Z256" s="61"/>
      <c r="AA256" s="61"/>
      <c r="AB256" s="61"/>
      <c r="AC256" s="61"/>
      <c r="AD256" s="61"/>
      <c r="AE256" s="61"/>
      <c r="AF256" s="61"/>
      <c r="AG256" s="61"/>
      <c r="AH256" s="61"/>
      <c r="AI256" s="61"/>
      <c r="AJ256" s="61"/>
      <c r="AK256" s="61"/>
      <c r="AM256" s="79"/>
      <c r="AN256" s="96"/>
      <c r="AO256" s="96"/>
      <c r="AP256" s="79"/>
      <c r="AQ256" s="96"/>
      <c r="AR256" s="96"/>
      <c r="AU256" s="87"/>
    </row>
    <row r="257" spans="2:60" s="75" customFormat="1" x14ac:dyDescent="0.3">
      <c r="AU257" s="87"/>
    </row>
    <row r="258" spans="2:60" s="75" customFormat="1" ht="14.65" x14ac:dyDescent="0.35">
      <c r="B258" s="78" t="s">
        <v>143</v>
      </c>
      <c r="C258" s="78"/>
      <c r="D258" s="78"/>
      <c r="E258" s="78"/>
      <c r="F258" s="78"/>
      <c r="G258" s="78"/>
      <c r="H258" s="78"/>
      <c r="I258" s="78"/>
      <c r="J258" s="78"/>
      <c r="K258" s="78"/>
      <c r="L258" s="78"/>
      <c r="M258" s="78"/>
      <c r="N258" s="78"/>
      <c r="O258" s="78"/>
      <c r="P258" s="78"/>
      <c r="Q258" s="78"/>
      <c r="R258" s="78"/>
      <c r="S258" s="78"/>
      <c r="T258" s="78"/>
      <c r="U258" s="78"/>
      <c r="V258" s="78"/>
      <c r="W258" s="78"/>
      <c r="X258" s="78"/>
      <c r="Y258" s="78"/>
      <c r="Z258" s="78"/>
      <c r="AA258" s="78"/>
      <c r="AB258" s="78"/>
      <c r="AC258" s="78"/>
      <c r="AD258" s="78"/>
      <c r="AE258" s="78"/>
      <c r="AF258" s="78"/>
      <c r="AG258" s="78"/>
      <c r="AH258" s="78"/>
      <c r="AI258" s="78"/>
      <c r="AJ258" s="78"/>
      <c r="AK258" s="78"/>
      <c r="AL258" s="78"/>
      <c r="AM258" s="78"/>
      <c r="AN258" s="78"/>
      <c r="AO258" s="78"/>
      <c r="AP258" s="78"/>
      <c r="AQ258" s="78"/>
      <c r="AR258" s="78"/>
      <c r="AS258" s="78"/>
      <c r="AT258" s="78"/>
      <c r="AU258" s="86"/>
      <c r="AV258" s="78"/>
      <c r="AW258" s="78"/>
      <c r="AX258" s="78"/>
      <c r="AY258" s="78"/>
      <c r="AZ258" s="78"/>
      <c r="BA258" s="78"/>
      <c r="BB258" s="78"/>
      <c r="BC258" s="78"/>
      <c r="BD258" s="78"/>
      <c r="BE258" s="78"/>
      <c r="BF258" s="78"/>
      <c r="BG258" s="78"/>
      <c r="BH258" s="78"/>
    </row>
    <row r="259" spans="2:60" s="75" customFormat="1" x14ac:dyDescent="0.3">
      <c r="C259" s="30" t="s">
        <v>148</v>
      </c>
      <c r="AU259" s="87"/>
    </row>
    <row r="260" spans="2:60" s="75" customFormat="1" x14ac:dyDescent="0.3">
      <c r="AU260" s="87"/>
    </row>
    <row r="261" spans="2:60" s="75" customFormat="1" x14ac:dyDescent="0.3">
      <c r="F261" s="75" t="s">
        <v>242</v>
      </c>
      <c r="R261" s="29">
        <f>COUNTIF(T261:AR261, FALSE)</f>
        <v>0</v>
      </c>
      <c r="T261" s="29" t="b">
        <f>TRUE</f>
        <v>1</v>
      </c>
      <c r="U261" s="29" t="b">
        <f>TRUE</f>
        <v>1</v>
      </c>
      <c r="V261" s="29" t="b">
        <f>TRUE</f>
        <v>1</v>
      </c>
      <c r="W261" s="29" t="b">
        <f>TRUE</f>
        <v>1</v>
      </c>
      <c r="X261" s="29" t="b">
        <f>TRUE</f>
        <v>1</v>
      </c>
      <c r="Y261" s="29" t="b">
        <f>TRUE</f>
        <v>1</v>
      </c>
      <c r="Z261" s="29" t="b">
        <f>TRUE</f>
        <v>1</v>
      </c>
      <c r="AA261" s="29" t="b">
        <f>TRUE</f>
        <v>1</v>
      </c>
      <c r="AB261" s="29" t="b">
        <f>TRUE</f>
        <v>1</v>
      </c>
      <c r="AC261" s="29" t="b">
        <f>TRUE</f>
        <v>1</v>
      </c>
      <c r="AD261" s="29" t="b">
        <f>TRUE</f>
        <v>1</v>
      </c>
      <c r="AE261" s="29" t="b">
        <f>TRUE</f>
        <v>1</v>
      </c>
      <c r="AF261" s="29" t="b">
        <f>TRUE</f>
        <v>1</v>
      </c>
      <c r="AG261" s="29" t="b">
        <f>TRUE</f>
        <v>1</v>
      </c>
      <c r="AH261" s="29" t="b">
        <f>TRUE</f>
        <v>1</v>
      </c>
      <c r="AI261" s="29" t="b">
        <f>TRUE</f>
        <v>1</v>
      </c>
      <c r="AJ261" s="29" t="b">
        <f>TRUE</f>
        <v>1</v>
      </c>
      <c r="AK261" s="29" t="b">
        <f>TRUE</f>
        <v>1</v>
      </c>
      <c r="AM261" s="29" t="b">
        <f>TRUE</f>
        <v>1</v>
      </c>
      <c r="AN261" s="29" t="b">
        <f>TRUE</f>
        <v>1</v>
      </c>
      <c r="AO261" s="29" t="b">
        <f>TRUE</f>
        <v>1</v>
      </c>
      <c r="AP261" s="29" t="b">
        <f>TRUE</f>
        <v>1</v>
      </c>
      <c r="AQ261" s="29" t="b">
        <f>TRUE</f>
        <v>1</v>
      </c>
      <c r="AR261" s="29" t="b">
        <f>TRUE</f>
        <v>1</v>
      </c>
      <c r="AU261" s="87"/>
    </row>
    <row r="262" spans="2:60" s="75" customFormat="1" x14ac:dyDescent="0.3">
      <c r="F262" s="75" t="s">
        <v>243</v>
      </c>
      <c r="R262" s="29">
        <f>COUNTIF(T262:AR262, FALSE)</f>
        <v>0</v>
      </c>
      <c r="T262" s="29" t="b">
        <f>TRUE</f>
        <v>1</v>
      </c>
      <c r="U262" s="29" t="b">
        <f>TRUE</f>
        <v>1</v>
      </c>
      <c r="V262" s="29" t="b">
        <f>TRUE</f>
        <v>1</v>
      </c>
      <c r="W262" s="29" t="b">
        <f>TRUE</f>
        <v>1</v>
      </c>
      <c r="X262" s="29" t="b">
        <f>TRUE</f>
        <v>1</v>
      </c>
      <c r="Y262" s="29" t="b">
        <f>TRUE</f>
        <v>1</v>
      </c>
      <c r="Z262" s="29" t="b">
        <f>TRUE</f>
        <v>1</v>
      </c>
      <c r="AA262" s="29" t="b">
        <f>TRUE</f>
        <v>1</v>
      </c>
      <c r="AB262" s="29" t="b">
        <f>TRUE</f>
        <v>1</v>
      </c>
      <c r="AC262" s="29" t="b">
        <f>TRUE</f>
        <v>1</v>
      </c>
      <c r="AD262" s="29" t="b">
        <f>TRUE</f>
        <v>1</v>
      </c>
      <c r="AE262" s="29" t="b">
        <f>TRUE</f>
        <v>1</v>
      </c>
      <c r="AF262" s="29" t="b">
        <f>TRUE</f>
        <v>1</v>
      </c>
      <c r="AG262" s="29" t="b">
        <f>TRUE</f>
        <v>1</v>
      </c>
      <c r="AH262" s="29" t="b">
        <f>TRUE</f>
        <v>1</v>
      </c>
      <c r="AI262" s="29" t="b">
        <f>TRUE</f>
        <v>1</v>
      </c>
      <c r="AJ262" s="29" t="b">
        <f>TRUE</f>
        <v>1</v>
      </c>
      <c r="AK262" s="29" t="b">
        <f>TRUE</f>
        <v>1</v>
      </c>
      <c r="AM262" s="29" t="b">
        <f>TRUE</f>
        <v>1</v>
      </c>
      <c r="AN262" s="29" t="b">
        <f>TRUE</f>
        <v>1</v>
      </c>
      <c r="AO262" s="29" t="b">
        <f>TRUE</f>
        <v>1</v>
      </c>
      <c r="AP262" s="29" t="b">
        <f>TRUE</f>
        <v>1</v>
      </c>
      <c r="AQ262" s="29" t="b">
        <f>TRUE</f>
        <v>1</v>
      </c>
      <c r="AR262" s="29" t="b">
        <f>TRUE</f>
        <v>1</v>
      </c>
      <c r="AU262" s="87"/>
    </row>
    <row r="263" spans="2:60" s="75" customFormat="1" x14ac:dyDescent="0.3">
      <c r="AU263" s="87"/>
    </row>
    <row r="264" spans="2:60" s="75" customFormat="1" x14ac:dyDescent="0.3">
      <c r="F264" s="75" t="s">
        <v>145</v>
      </c>
      <c r="R264" s="29">
        <f>SUM(R261:R262)</f>
        <v>0</v>
      </c>
      <c r="AU264" s="87"/>
    </row>
  </sheetData>
  <conditionalFormatting sqref="R4">
    <cfRule type="cellIs" dxfId="85" priority="4" operator="greaterThan">
      <formula>0</formula>
    </cfRule>
  </conditionalFormatting>
  <conditionalFormatting sqref="AP261:AR262">
    <cfRule type="cellIs" dxfId="84" priority="1" operator="equal">
      <formula>FALSE</formula>
    </cfRule>
  </conditionalFormatting>
  <conditionalFormatting sqref="T261:AK262 AM261:AO262">
    <cfRule type="cellIs" dxfId="83" priority="3" operator="equal">
      <formula>FALSE</formula>
    </cfRule>
  </conditionalFormatting>
  <conditionalFormatting sqref="R264">
    <cfRule type="cellIs" dxfId="82" priority="2" operator="greaterThan">
      <formula>0</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3">
    <tabColor theme="8"/>
  </sheetPr>
  <dimension ref="A1:BI264"/>
  <sheetViews>
    <sheetView topLeftCell="M1" zoomScale="70" zoomScaleNormal="70" workbookViewId="0">
      <selection activeCell="AG29" sqref="AG29:AK29"/>
    </sheetView>
  </sheetViews>
  <sheetFormatPr defaultColWidth="0" defaultRowHeight="12.4" x14ac:dyDescent="0.3"/>
  <cols>
    <col min="1" max="4" width="1.703125" style="75" customWidth="1"/>
    <col min="5" max="5" width="8.29296875" style="75" bestFit="1" customWidth="1"/>
    <col min="6" max="6" width="30.64453125" style="75" customWidth="1"/>
    <col min="7" max="9" width="20.64453125" style="75" customWidth="1"/>
    <col min="10" max="10" width="10.29296875" style="75" bestFit="1" customWidth="1"/>
    <col min="11" max="11" width="1.703125" style="75" customWidth="1"/>
    <col min="12" max="12" width="9.29296875" style="75" customWidth="1"/>
    <col min="13" max="16" width="5.703125" style="75" customWidth="1"/>
    <col min="17" max="17" width="1.703125" style="75" customWidth="1"/>
    <col min="18" max="18" width="9.29296875" style="75" customWidth="1"/>
    <col min="19" max="19" width="1.703125" style="75" customWidth="1"/>
    <col min="20" max="37" width="9.29296875" style="75" customWidth="1"/>
    <col min="38" max="38" width="1.64453125" style="75" customWidth="1"/>
    <col min="39" max="44" width="9.29296875" style="75" customWidth="1"/>
    <col min="45" max="45" width="1.703125" style="75" customWidth="1"/>
    <col min="46" max="46" width="9.29296875" style="75" customWidth="1"/>
    <col min="47" max="47" width="9.29296875" style="87" customWidth="1"/>
    <col min="48" max="48" width="60.8203125" style="75" bestFit="1" customWidth="1"/>
    <col min="49" max="60" width="1.703125" style="75" customWidth="1"/>
    <col min="61" max="61" width="0" style="75" hidden="1" customWidth="1"/>
    <col min="62" max="16384" width="9.29296875" style="75" hidden="1"/>
  </cols>
  <sheetData>
    <row r="1" spans="1:60" ht="22.9" x14ac:dyDescent="0.6">
      <c r="A1" s="77" t="s">
        <v>332</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85"/>
      <c r="AV1" s="77"/>
      <c r="AW1" s="77"/>
      <c r="AX1" s="77"/>
      <c r="AY1" s="77"/>
      <c r="AZ1" s="77"/>
      <c r="BA1" s="77"/>
      <c r="BB1" s="77"/>
      <c r="BC1" s="77"/>
      <c r="BD1" s="77"/>
      <c r="BE1" s="77"/>
      <c r="BF1" s="77"/>
      <c r="BG1" s="77"/>
      <c r="BH1" s="77"/>
    </row>
    <row r="2" spans="1:60" ht="14.65" x14ac:dyDescent="0.35">
      <c r="A2" s="78" t="str">
        <f>"["&amp; Cover!$F$29 &amp;"] "&amp; Cover!$F$9 &amp;" - Version "&amp; Cover!$F$23 &amp;" ("&amp; TEXT(Cover!$F$24, "dd/mm/yy") &amp;")"</f>
        <v>[Draft] Cost Assessment - Version 0.2 (09/06/20)</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78"/>
      <c r="AO2" s="78"/>
      <c r="AP2" s="78"/>
      <c r="AQ2" s="78"/>
      <c r="AR2" s="78"/>
      <c r="AS2" s="78"/>
      <c r="AT2" s="78"/>
      <c r="AU2" s="86"/>
      <c r="AV2" s="78"/>
      <c r="AW2" s="78"/>
      <c r="AX2" s="78"/>
      <c r="AY2" s="78"/>
      <c r="AZ2" s="78"/>
      <c r="BA2" s="78"/>
      <c r="BB2" s="78"/>
      <c r="BC2" s="78"/>
      <c r="BD2" s="78"/>
      <c r="BE2" s="78"/>
      <c r="BF2" s="78"/>
      <c r="BG2" s="78"/>
      <c r="BH2" s="78"/>
    </row>
    <row r="3" spans="1:60" ht="14.65" x14ac:dyDescent="0.35">
      <c r="A3" s="78" t="s">
        <v>720</v>
      </c>
      <c r="B3" s="78"/>
      <c r="C3" s="78"/>
      <c r="D3" s="78"/>
      <c r="E3" s="78"/>
      <c r="F3" s="78"/>
      <c r="G3" s="78"/>
      <c r="H3" s="78"/>
      <c r="I3" s="78"/>
      <c r="J3" s="78"/>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78"/>
      <c r="AO3" s="78"/>
      <c r="AP3" s="78"/>
      <c r="AQ3" s="78"/>
      <c r="AR3" s="78"/>
      <c r="AS3" s="78"/>
      <c r="AT3" s="78"/>
      <c r="AU3" s="86"/>
      <c r="AV3" s="78"/>
      <c r="AW3" s="78"/>
      <c r="AX3" s="78"/>
      <c r="AY3" s="78"/>
      <c r="AZ3" s="78"/>
      <c r="BA3" s="78"/>
      <c r="BB3" s="78"/>
      <c r="BC3" s="78"/>
      <c r="BD3" s="78"/>
      <c r="BE3" s="78"/>
      <c r="BF3" s="78"/>
      <c r="BG3" s="78"/>
      <c r="BH3" s="78"/>
    </row>
    <row r="4" spans="1:60" ht="14.65" x14ac:dyDescent="0.35">
      <c r="A4" s="78"/>
      <c r="B4" s="78"/>
      <c r="C4" s="78"/>
      <c r="D4" s="78"/>
      <c r="E4" s="78"/>
      <c r="F4" s="78"/>
      <c r="G4" s="78" t="s">
        <v>214</v>
      </c>
      <c r="H4" s="78"/>
      <c r="I4" s="78"/>
      <c r="J4" s="78"/>
      <c r="K4" s="78"/>
      <c r="L4" s="78"/>
      <c r="M4" s="78"/>
      <c r="N4" s="78"/>
      <c r="O4" s="78"/>
      <c r="P4" s="78"/>
      <c r="Q4" s="78"/>
      <c r="R4" s="88"/>
      <c r="S4" s="78"/>
      <c r="T4" s="78"/>
      <c r="U4" s="78"/>
      <c r="V4" s="78"/>
      <c r="W4" s="78"/>
      <c r="X4" s="78"/>
      <c r="Y4" s="78"/>
      <c r="Z4" s="78"/>
      <c r="AA4" s="78"/>
      <c r="AB4" s="78"/>
      <c r="AC4" s="78"/>
      <c r="AD4" s="78"/>
      <c r="AE4" s="78"/>
      <c r="AF4" s="78"/>
      <c r="AG4" s="78"/>
      <c r="AH4" s="78"/>
      <c r="AI4" s="78"/>
      <c r="AJ4" s="78"/>
      <c r="AK4" s="78"/>
      <c r="AL4" s="78"/>
      <c r="AM4" s="78"/>
      <c r="AN4" s="78"/>
      <c r="AO4" s="78"/>
      <c r="AP4" s="78"/>
      <c r="AQ4" s="78"/>
      <c r="AR4" s="78"/>
      <c r="AS4" s="78"/>
      <c r="AT4" s="78"/>
      <c r="AU4" s="86"/>
      <c r="AV4" s="78"/>
      <c r="AW4" s="78"/>
      <c r="AX4" s="78"/>
      <c r="AY4" s="78"/>
      <c r="AZ4" s="78"/>
      <c r="BA4" s="78"/>
      <c r="BB4" s="78"/>
      <c r="BC4" s="78"/>
      <c r="BD4" s="78"/>
      <c r="BE4" s="78"/>
      <c r="BF4" s="78"/>
      <c r="BG4" s="78"/>
      <c r="BH4" s="78"/>
    </row>
    <row r="5" spans="1:60" s="10" customFormat="1" x14ac:dyDescent="0.3">
      <c r="A5" s="10" t="s">
        <v>215</v>
      </c>
      <c r="G5" s="10" t="s">
        <v>216</v>
      </c>
      <c r="H5" s="115">
        <f>Cover!$F$27</f>
        <v>43978.47347222222</v>
      </c>
      <c r="O5" s="10" t="s">
        <v>217</v>
      </c>
      <c r="R5" s="80">
        <f>Cover!$F$26</f>
        <v>3</v>
      </c>
      <c r="AU5" s="41"/>
    </row>
    <row r="6" spans="1:60"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60" x14ac:dyDescent="0.3">
      <c r="A7" s="76"/>
      <c r="B7" s="76"/>
      <c r="C7" s="76"/>
      <c r="D7" s="76"/>
      <c r="E7" s="76" t="s">
        <v>266</v>
      </c>
      <c r="F7" s="97" t="s">
        <v>179</v>
      </c>
      <c r="G7" s="97" t="s">
        <v>224</v>
      </c>
      <c r="H7" s="97"/>
      <c r="I7" s="76"/>
      <c r="J7" s="76" t="s">
        <v>172</v>
      </c>
      <c r="K7" s="76"/>
      <c r="L7" s="76" t="s">
        <v>126</v>
      </c>
      <c r="M7" s="76" t="s">
        <v>136</v>
      </c>
      <c r="N7" s="76" t="s">
        <v>137</v>
      </c>
      <c r="O7" s="76" t="s">
        <v>133</v>
      </c>
      <c r="P7" s="76" t="s">
        <v>142</v>
      </c>
      <c r="Q7" s="76"/>
      <c r="R7" s="76" t="s">
        <v>127</v>
      </c>
      <c r="S7" s="76"/>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91"/>
      <c r="AM7" s="92"/>
      <c r="AN7" s="93"/>
      <c r="AO7" s="94"/>
      <c r="AP7" s="92" t="s">
        <v>227</v>
      </c>
      <c r="AQ7" s="92" t="s">
        <v>227</v>
      </c>
      <c r="AR7" s="92" t="s">
        <v>227</v>
      </c>
      <c r="AS7" s="76"/>
      <c r="AT7" s="82" t="s">
        <v>9</v>
      </c>
      <c r="AU7" s="95" t="s">
        <v>8</v>
      </c>
      <c r="AV7" s="81" t="s">
        <v>134</v>
      </c>
      <c r="AW7" s="76"/>
      <c r="AX7" s="76"/>
      <c r="AY7" s="76"/>
      <c r="AZ7" s="76"/>
      <c r="BA7" s="76"/>
      <c r="BB7" s="76"/>
      <c r="BC7" s="76"/>
      <c r="BD7" s="76"/>
      <c r="BE7" s="76"/>
      <c r="BF7" s="76"/>
      <c r="BG7" s="76"/>
      <c r="BH7" s="76"/>
    </row>
    <row r="9" spans="1:60" ht="14.65" x14ac:dyDescent="0.35">
      <c r="B9" s="78" t="s">
        <v>260</v>
      </c>
      <c r="C9" s="78"/>
      <c r="D9" s="78"/>
      <c r="E9" s="78"/>
      <c r="F9" s="78"/>
      <c r="G9" s="78"/>
      <c r="H9" s="78"/>
      <c r="I9" s="78"/>
      <c r="J9" s="78"/>
      <c r="K9" s="78"/>
      <c r="L9" s="78"/>
      <c r="M9" s="78"/>
      <c r="N9" s="78"/>
      <c r="O9" s="78"/>
      <c r="P9" s="78"/>
      <c r="Q9" s="78"/>
      <c r="R9" s="78"/>
      <c r="S9" s="78"/>
      <c r="T9" s="78"/>
      <c r="U9" s="78"/>
      <c r="V9" s="78"/>
      <c r="W9" s="78"/>
      <c r="X9" s="78"/>
      <c r="Y9" s="78"/>
      <c r="Z9" s="78"/>
      <c r="AA9" s="78"/>
      <c r="AB9" s="78"/>
      <c r="AC9" s="78"/>
      <c r="AD9" s="78"/>
      <c r="AE9" s="78"/>
      <c r="AF9" s="78"/>
      <c r="AG9" s="78"/>
      <c r="AH9" s="78"/>
      <c r="AI9" s="78"/>
      <c r="AJ9" s="78"/>
      <c r="AK9" s="78"/>
      <c r="AL9" s="78"/>
      <c r="AM9" s="78"/>
      <c r="AN9" s="78"/>
      <c r="AO9" s="78"/>
      <c r="AP9" s="78"/>
      <c r="AQ9" s="78"/>
      <c r="AR9" s="78"/>
      <c r="AS9" s="78"/>
      <c r="AT9" s="78"/>
      <c r="AU9" s="86"/>
      <c r="AV9" s="78"/>
      <c r="AW9" s="78"/>
      <c r="AX9" s="78"/>
      <c r="AY9" s="78"/>
      <c r="AZ9" s="78"/>
      <c r="BA9" s="78"/>
      <c r="BB9" s="78"/>
      <c r="BC9" s="78"/>
      <c r="BD9" s="78"/>
      <c r="BE9" s="78"/>
      <c r="BF9" s="78"/>
      <c r="BG9" s="78"/>
      <c r="BH9" s="78"/>
    </row>
    <row r="10" spans="1:60" x14ac:dyDescent="0.3">
      <c r="C10" s="30" t="s">
        <v>138</v>
      </c>
    </row>
    <row r="12" spans="1:60" x14ac:dyDescent="0.3">
      <c r="C12" s="10" t="s">
        <v>160</v>
      </c>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41"/>
      <c r="AV12" s="10"/>
      <c r="AW12" s="10"/>
      <c r="AX12" s="10"/>
      <c r="AY12" s="10"/>
      <c r="AZ12" s="10"/>
      <c r="BA12" s="10"/>
      <c r="BB12" s="10"/>
      <c r="BC12" s="10"/>
      <c r="BD12" s="10"/>
      <c r="BE12" s="10"/>
      <c r="BF12" s="10"/>
      <c r="BG12" s="10"/>
      <c r="BH12" s="10"/>
    </row>
    <row r="13" spans="1:60" x14ac:dyDescent="0.3">
      <c r="AU13" s="75"/>
    </row>
    <row r="14" spans="1:60" x14ac:dyDescent="0.3">
      <c r="E14" s="75" t="s">
        <v>32</v>
      </c>
      <c r="F14" s="75" t="str">
        <f t="shared" ref="F14:F25" si="0">$C$12</f>
        <v>Total Business Support</v>
      </c>
      <c r="J14" s="75" t="str">
        <f t="shared" ref="J14:J25" si="1">$E14&amp;""&amp;F14</f>
        <v>EoETotal Business Support</v>
      </c>
      <c r="L14" s="75" t="s">
        <v>128</v>
      </c>
      <c r="P14" s="75" t="s">
        <v>135</v>
      </c>
      <c r="R14" s="79"/>
      <c r="T14" s="79"/>
      <c r="U14" s="79"/>
      <c r="V14" s="79"/>
      <c r="W14" s="79"/>
      <c r="X14" s="79"/>
      <c r="Y14" s="61"/>
      <c r="Z14" s="61"/>
      <c r="AA14" s="61"/>
      <c r="AB14" s="61"/>
      <c r="AC14" s="61"/>
      <c r="AD14" s="61"/>
      <c r="AE14" s="61"/>
      <c r="AF14" s="61"/>
      <c r="AG14" s="61"/>
      <c r="AH14" s="61"/>
      <c r="AI14" s="61"/>
      <c r="AJ14" s="61"/>
      <c r="AK14" s="61"/>
      <c r="AM14" s="99"/>
      <c r="AN14" s="79"/>
      <c r="AO14" s="79"/>
      <c r="AP14" s="79"/>
      <c r="AQ14" s="79"/>
      <c r="AR14" s="79"/>
      <c r="AT14" s="75" t="s">
        <v>140</v>
      </c>
      <c r="AU14" s="87">
        <v>43735</v>
      </c>
      <c r="AV14" s="75" t="s">
        <v>144</v>
      </c>
    </row>
    <row r="15" spans="1:60" x14ac:dyDescent="0.3">
      <c r="E15" s="75" t="s">
        <v>35</v>
      </c>
      <c r="F15" s="75" t="str">
        <f t="shared" si="0"/>
        <v>Total Business Support</v>
      </c>
      <c r="J15" s="75" t="str">
        <f t="shared" si="1"/>
        <v>LonTotal Business Support</v>
      </c>
      <c r="L15" s="75" t="s">
        <v>128</v>
      </c>
      <c r="R15" s="79"/>
      <c r="T15" s="79"/>
      <c r="U15" s="79"/>
      <c r="V15" s="79"/>
      <c r="W15" s="79"/>
      <c r="X15" s="79"/>
      <c r="Y15" s="61"/>
      <c r="Z15" s="61"/>
      <c r="AA15" s="61"/>
      <c r="AB15" s="61"/>
      <c r="AC15" s="61"/>
      <c r="AD15" s="61"/>
      <c r="AE15" s="61"/>
      <c r="AF15" s="61"/>
      <c r="AG15" s="61"/>
      <c r="AH15" s="61"/>
      <c r="AI15" s="61"/>
      <c r="AJ15" s="61"/>
      <c r="AK15" s="61"/>
      <c r="AM15" s="79"/>
      <c r="AN15" s="79"/>
      <c r="AO15" s="79"/>
      <c r="AP15" s="79"/>
      <c r="AQ15" s="79"/>
      <c r="AR15" s="79"/>
    </row>
    <row r="16" spans="1:60" s="71" customFormat="1" ht="13.5" customHeight="1" x14ac:dyDescent="0.3">
      <c r="E16" s="71" t="s">
        <v>37</v>
      </c>
      <c r="F16" s="71" t="str">
        <f t="shared" si="0"/>
        <v>Total Business Support</v>
      </c>
      <c r="G16" s="75"/>
      <c r="H16" s="75"/>
      <c r="J16" s="71" t="str">
        <f t="shared" si="1"/>
        <v>NWTotal Business Support</v>
      </c>
      <c r="L16" s="71" t="s">
        <v>128</v>
      </c>
      <c r="R16" s="72"/>
      <c r="T16" s="72"/>
      <c r="U16" s="72"/>
      <c r="V16" s="72"/>
      <c r="W16" s="72"/>
      <c r="X16" s="72"/>
      <c r="Y16" s="98"/>
      <c r="Z16" s="98"/>
      <c r="AA16" s="98"/>
      <c r="AB16" s="98"/>
      <c r="AC16" s="98"/>
      <c r="AD16" s="98"/>
      <c r="AE16" s="98"/>
      <c r="AF16" s="98"/>
      <c r="AG16" s="98"/>
      <c r="AH16" s="98"/>
      <c r="AI16" s="98"/>
      <c r="AJ16" s="98"/>
      <c r="AK16" s="98"/>
      <c r="AM16" s="72"/>
      <c r="AN16" s="72"/>
      <c r="AO16" s="72"/>
      <c r="AP16" s="72"/>
      <c r="AQ16" s="72"/>
      <c r="AR16" s="72"/>
      <c r="AU16" s="73"/>
    </row>
    <row r="17" spans="3:60" x14ac:dyDescent="0.3">
      <c r="E17" s="75" t="s">
        <v>39</v>
      </c>
      <c r="F17" s="75" t="str">
        <f t="shared" si="0"/>
        <v>Total Business Support</v>
      </c>
      <c r="J17" s="75" t="str">
        <f t="shared" si="1"/>
        <v>WMTotal Business Support</v>
      </c>
      <c r="L17" s="75" t="s">
        <v>128</v>
      </c>
      <c r="R17" s="79"/>
      <c r="T17" s="79"/>
      <c r="U17" s="79"/>
      <c r="V17" s="79"/>
      <c r="W17" s="79"/>
      <c r="X17" s="79"/>
      <c r="Y17" s="61"/>
      <c r="Z17" s="61"/>
      <c r="AA17" s="61"/>
      <c r="AB17" s="61"/>
      <c r="AC17" s="61"/>
      <c r="AD17" s="61"/>
      <c r="AE17" s="61"/>
      <c r="AF17" s="61"/>
      <c r="AG17" s="61"/>
      <c r="AH17" s="61"/>
      <c r="AI17" s="61"/>
      <c r="AJ17" s="61"/>
      <c r="AK17" s="61"/>
      <c r="AM17" s="79"/>
      <c r="AN17" s="79"/>
      <c r="AO17" s="79"/>
      <c r="AP17" s="79"/>
      <c r="AQ17" s="79"/>
      <c r="AR17" s="79"/>
    </row>
    <row r="18" spans="3:60" x14ac:dyDescent="0.3">
      <c r="E18" s="75" t="s">
        <v>41</v>
      </c>
      <c r="F18" s="75" t="str">
        <f t="shared" si="0"/>
        <v>Total Business Support</v>
      </c>
      <c r="J18" s="75" t="str">
        <f t="shared" si="1"/>
        <v>NGNTotal Business Support</v>
      </c>
      <c r="L18" s="75" t="s">
        <v>128</v>
      </c>
      <c r="R18" s="79"/>
      <c r="T18" s="79"/>
      <c r="U18" s="79"/>
      <c r="V18" s="79"/>
      <c r="W18" s="79"/>
      <c r="X18" s="79"/>
      <c r="Y18" s="61"/>
      <c r="Z18" s="61"/>
      <c r="AA18" s="61"/>
      <c r="AB18" s="61"/>
      <c r="AC18" s="61"/>
      <c r="AD18" s="61"/>
      <c r="AE18" s="61"/>
      <c r="AF18" s="61"/>
      <c r="AG18" s="61"/>
      <c r="AH18" s="61"/>
      <c r="AI18" s="61"/>
      <c r="AJ18" s="61"/>
      <c r="AK18" s="61"/>
      <c r="AM18" s="79"/>
      <c r="AN18" s="79"/>
      <c r="AO18" s="79"/>
      <c r="AP18" s="79"/>
      <c r="AQ18" s="79"/>
      <c r="AR18" s="79"/>
    </row>
    <row r="19" spans="3:60" x14ac:dyDescent="0.3">
      <c r="E19" s="75" t="s">
        <v>43</v>
      </c>
      <c r="F19" s="75" t="str">
        <f t="shared" si="0"/>
        <v>Total Business Support</v>
      </c>
      <c r="J19" s="75" t="str">
        <f t="shared" si="1"/>
        <v>ScTotal Business Support</v>
      </c>
      <c r="L19" s="75" t="s">
        <v>128</v>
      </c>
      <c r="P19" s="75" t="s">
        <v>135</v>
      </c>
      <c r="R19" s="79"/>
      <c r="T19" s="79"/>
      <c r="U19" s="79"/>
      <c r="V19" s="79"/>
      <c r="W19" s="79"/>
      <c r="X19" s="79"/>
      <c r="Y19" s="61"/>
      <c r="Z19" s="61"/>
      <c r="AA19" s="61"/>
      <c r="AB19" s="61"/>
      <c r="AC19" s="61"/>
      <c r="AD19" s="61"/>
      <c r="AE19" s="61"/>
      <c r="AF19" s="61"/>
      <c r="AG19" s="61"/>
      <c r="AH19" s="61"/>
      <c r="AI19" s="61"/>
      <c r="AJ19" s="61"/>
      <c r="AK19" s="61"/>
      <c r="AM19" s="79"/>
      <c r="AN19" s="79"/>
      <c r="AO19" s="79"/>
      <c r="AP19" s="79"/>
      <c r="AQ19" s="79"/>
      <c r="AR19" s="79"/>
      <c r="AT19" s="75" t="s">
        <v>140</v>
      </c>
      <c r="AU19" s="87">
        <v>43735</v>
      </c>
      <c r="AV19" s="75" t="s">
        <v>144</v>
      </c>
    </row>
    <row r="20" spans="3:60" x14ac:dyDescent="0.3">
      <c r="E20" s="75" t="s">
        <v>45</v>
      </c>
      <c r="F20" s="75" t="str">
        <f t="shared" si="0"/>
        <v>Total Business Support</v>
      </c>
      <c r="J20" s="75" t="str">
        <f t="shared" si="1"/>
        <v>SoTotal Business Support</v>
      </c>
      <c r="L20" s="75" t="s">
        <v>128</v>
      </c>
      <c r="R20" s="79"/>
      <c r="T20" s="79"/>
      <c r="U20" s="79"/>
      <c r="V20" s="79"/>
      <c r="W20" s="79"/>
      <c r="X20" s="79"/>
      <c r="Y20" s="61"/>
      <c r="Z20" s="61"/>
      <c r="AA20" s="61"/>
      <c r="AB20" s="61"/>
      <c r="AC20" s="61"/>
      <c r="AD20" s="61"/>
      <c r="AE20" s="61"/>
      <c r="AF20" s="61"/>
      <c r="AG20" s="61"/>
      <c r="AH20" s="61"/>
      <c r="AI20" s="61"/>
      <c r="AJ20" s="61"/>
      <c r="AK20" s="61"/>
      <c r="AM20" s="79"/>
      <c r="AN20" s="79"/>
      <c r="AO20" s="79"/>
      <c r="AP20" s="79"/>
      <c r="AQ20" s="79"/>
      <c r="AR20" s="79"/>
    </row>
    <row r="21" spans="3:60" x14ac:dyDescent="0.3">
      <c r="E21" s="75" t="s">
        <v>47</v>
      </c>
      <c r="F21" s="75" t="str">
        <f t="shared" si="0"/>
        <v>Total Business Support</v>
      </c>
      <c r="J21" s="75" t="str">
        <f t="shared" si="1"/>
        <v>WWUTotal Business Support</v>
      </c>
      <c r="L21" s="75" t="s">
        <v>128</v>
      </c>
      <c r="R21" s="79"/>
      <c r="T21" s="79"/>
      <c r="U21" s="79"/>
      <c r="V21" s="79"/>
      <c r="W21" s="79"/>
      <c r="X21" s="79"/>
      <c r="Y21" s="61"/>
      <c r="Z21" s="61"/>
      <c r="AA21" s="61"/>
      <c r="AB21" s="61"/>
      <c r="AC21" s="61"/>
      <c r="AD21" s="61"/>
      <c r="AE21" s="61"/>
      <c r="AF21" s="61"/>
      <c r="AG21" s="61"/>
      <c r="AH21" s="61"/>
      <c r="AI21" s="61"/>
      <c r="AJ21" s="61"/>
      <c r="AK21" s="61"/>
      <c r="AM21" s="79"/>
      <c r="AN21" s="96"/>
      <c r="AO21" s="96"/>
      <c r="AP21" s="79"/>
      <c r="AQ21" s="96"/>
      <c r="AR21" s="96"/>
    </row>
    <row r="22" spans="3:60" x14ac:dyDescent="0.3">
      <c r="E22" s="75" t="s">
        <v>22</v>
      </c>
      <c r="F22" s="75" t="str">
        <f t="shared" si="0"/>
        <v>Total Business Support</v>
      </c>
      <c r="J22" s="75" t="str">
        <f t="shared" si="1"/>
        <v>NGETTotal Business Support</v>
      </c>
      <c r="L22" s="75" t="s">
        <v>128</v>
      </c>
      <c r="R22" s="79"/>
      <c r="T22" s="79"/>
      <c r="U22" s="79"/>
      <c r="V22" s="79"/>
      <c r="W22" s="79"/>
      <c r="X22" s="79"/>
      <c r="Y22" s="137">
        <f>EXP(Inp_Regress!$B$7+Inp_Regress!$B$3*Inp_AdjDrivers!Y228)</f>
        <v>57.370615670669878</v>
      </c>
      <c r="Z22" s="137">
        <f>EXP(Inp_Regress!$B$7+Inp_Regress!$B$3*Inp_AdjDrivers!Z228)</f>
        <v>56.64111017616397</v>
      </c>
      <c r="AA22" s="137">
        <f>EXP(Inp_Regress!$B$7+Inp_Regress!$B$3*Inp_AdjDrivers!AA228)</f>
        <v>57.067112736807488</v>
      </c>
      <c r="AB22" s="137">
        <f>EXP(Inp_Regress!$B$7+Inp_Regress!$B$3*Inp_AdjDrivers!AB228)</f>
        <v>57.373622318689087</v>
      </c>
      <c r="AC22" s="137">
        <f>EXP(Inp_Regress!$B$7+Inp_Regress!$B$3*Inp_AdjDrivers!AC228)</f>
        <v>57.20127168645061</v>
      </c>
      <c r="AD22" s="137">
        <f>EXP(Inp_Regress!$B$7+Inp_Regress!$B$3*Inp_AdjDrivers!AD228)</f>
        <v>56.787475613306171</v>
      </c>
      <c r="AE22" s="137">
        <f>EXP(Inp_Regress!$B$7+Inp_Regress!$B$3*Inp_AdjDrivers!AE228)</f>
        <v>58.327594159502901</v>
      </c>
      <c r="AF22" s="137">
        <f>EXP(Inp_Regress!$B$7+Inp_Regress!$B$3*Inp_AdjDrivers!AF228)</f>
        <v>59.177552863803363</v>
      </c>
      <c r="AG22" s="137">
        <f>EXP(Inp_Regress!$B$7+Inp_Regress!$B$3*Inp_AdjDrivers!AG228)</f>
        <v>59.602626696799724</v>
      </c>
      <c r="AH22" s="137">
        <f>EXP(Inp_Regress!$B$7+Inp_Regress!$B$3*Inp_AdjDrivers!AH228)</f>
        <v>60.877015656737186</v>
      </c>
      <c r="AI22" s="137">
        <f>EXP(Inp_Regress!$B$7+Inp_Regress!$B$3*Inp_AdjDrivers!AI228)</f>
        <v>60.96818591794402</v>
      </c>
      <c r="AJ22" s="137">
        <f>EXP(Inp_Regress!$B$7+Inp_Regress!$B$3*Inp_AdjDrivers!AJ228)</f>
        <v>60.523172960817227</v>
      </c>
      <c r="AK22" s="137">
        <f>EXP(Inp_Regress!$B$7+Inp_Regress!$B$3*Inp_AdjDrivers!AK228)</f>
        <v>59.909258577436084</v>
      </c>
      <c r="AM22" s="79"/>
      <c r="AN22" s="96"/>
      <c r="AO22" s="96"/>
      <c r="AP22" s="79"/>
      <c r="AQ22" s="96"/>
      <c r="AR22" s="96"/>
    </row>
    <row r="23" spans="3:60" x14ac:dyDescent="0.3">
      <c r="E23" s="75" t="s">
        <v>25</v>
      </c>
      <c r="F23" s="75" t="str">
        <f t="shared" si="0"/>
        <v>Total Business Support</v>
      </c>
      <c r="J23" s="75" t="str">
        <f t="shared" si="1"/>
        <v>SHETTotal Business Support</v>
      </c>
      <c r="L23" s="75" t="s">
        <v>128</v>
      </c>
      <c r="R23" s="79"/>
      <c r="T23" s="79"/>
      <c r="U23" s="79"/>
      <c r="V23" s="79"/>
      <c r="W23" s="79"/>
      <c r="X23" s="79"/>
      <c r="Y23" s="137">
        <f>EXP(Inp_Regress!$B$7+Inp_Regress!$B$3*Inp_AdjDrivers!Y234)</f>
        <v>10.093819239124233</v>
      </c>
      <c r="Z23" s="137">
        <f>EXP(Inp_Regress!$B$7+Inp_Regress!$B$3*Inp_AdjDrivers!Z234)</f>
        <v>10.959573838289643</v>
      </c>
      <c r="AA23" s="137">
        <f>EXP(Inp_Regress!$B$7+Inp_Regress!$B$3*Inp_AdjDrivers!AA234)</f>
        <v>12.295600518452416</v>
      </c>
      <c r="AB23" s="137">
        <f>EXP(Inp_Regress!$B$7+Inp_Regress!$B$3*Inp_AdjDrivers!AB234)</f>
        <v>12.208159096325671</v>
      </c>
      <c r="AC23" s="137">
        <f>EXP(Inp_Regress!$B$7+Inp_Regress!$B$3*Inp_AdjDrivers!AC234)</f>
        <v>12.464972161402995</v>
      </c>
      <c r="AD23" s="137">
        <f>EXP(Inp_Regress!$B$7+Inp_Regress!$B$3*Inp_AdjDrivers!AD234)</f>
        <v>13.72960622572041</v>
      </c>
      <c r="AE23" s="137">
        <f>EXP(Inp_Regress!$B$7+Inp_Regress!$B$3*Inp_AdjDrivers!AE234)</f>
        <v>14.318281418647672</v>
      </c>
      <c r="AF23" s="137">
        <f>EXP(Inp_Regress!$B$7+Inp_Regress!$B$3*Inp_AdjDrivers!AF234)</f>
        <v>14.602702378577376</v>
      </c>
      <c r="AG23" s="137">
        <f>EXP(Inp_Regress!$B$7+Inp_Regress!$B$3*Inp_AdjDrivers!AG234)</f>
        <v>15.369784926585854</v>
      </c>
      <c r="AH23" s="137">
        <f>EXP(Inp_Regress!$B$7+Inp_Regress!$B$3*Inp_AdjDrivers!AH234)</f>
        <v>15.914379269775921</v>
      </c>
      <c r="AI23" s="137">
        <f>EXP(Inp_Regress!$B$7+Inp_Regress!$B$3*Inp_AdjDrivers!AI234)</f>
        <v>15.824736077652821</v>
      </c>
      <c r="AJ23" s="137">
        <f>EXP(Inp_Regress!$B$7+Inp_Regress!$B$3*Inp_AdjDrivers!AJ234)</f>
        <v>15.955142858660444</v>
      </c>
      <c r="AK23" s="137">
        <f>EXP(Inp_Regress!$B$7+Inp_Regress!$B$3*Inp_AdjDrivers!AK234)</f>
        <v>15.551214344223071</v>
      </c>
      <c r="AM23" s="79"/>
      <c r="AN23" s="96"/>
      <c r="AO23" s="96"/>
      <c r="AP23" s="79"/>
      <c r="AQ23" s="96"/>
      <c r="AR23" s="96"/>
    </row>
    <row r="24" spans="3:60" x14ac:dyDescent="0.3">
      <c r="E24" s="75" t="s">
        <v>27</v>
      </c>
      <c r="F24" s="75" t="str">
        <f t="shared" si="0"/>
        <v>Total Business Support</v>
      </c>
      <c r="J24" s="75" t="str">
        <f t="shared" si="1"/>
        <v>SPTTotal Business Support</v>
      </c>
      <c r="L24" s="75" t="s">
        <v>128</v>
      </c>
      <c r="R24" s="79"/>
      <c r="T24" s="79"/>
      <c r="U24" s="79"/>
      <c r="V24" s="79"/>
      <c r="W24" s="79"/>
      <c r="X24" s="79"/>
      <c r="Y24" s="137">
        <f>EXP(Inp_Regress!$B$7+Inp_Regress!$B$3*Inp_AdjDrivers!Y240)</f>
        <v>7.6352161571276023</v>
      </c>
      <c r="Z24" s="137">
        <f>EXP(Inp_Regress!$B$7+Inp_Regress!$B$3*Inp_AdjDrivers!Z240)</f>
        <v>7.6546791309166835</v>
      </c>
      <c r="AA24" s="137">
        <f>EXP(Inp_Regress!$B$7+Inp_Regress!$B$3*Inp_AdjDrivers!AA240)</f>
        <v>8.128478879836587</v>
      </c>
      <c r="AB24" s="137">
        <f>EXP(Inp_Regress!$B$7+Inp_Regress!$B$3*Inp_AdjDrivers!AB240)</f>
        <v>8.3041063502448722</v>
      </c>
      <c r="AC24" s="137">
        <f>EXP(Inp_Regress!$B$7+Inp_Regress!$B$3*Inp_AdjDrivers!AC240)</f>
        <v>8.7040939129980828</v>
      </c>
      <c r="AD24" s="137">
        <f>EXP(Inp_Regress!$B$7+Inp_Regress!$B$3*Inp_AdjDrivers!AD240)</f>
        <v>8.7691495102486829</v>
      </c>
      <c r="AE24" s="137">
        <f>EXP(Inp_Regress!$B$7+Inp_Regress!$B$3*Inp_AdjDrivers!AE240)</f>
        <v>10.066744266460727</v>
      </c>
      <c r="AF24" s="137">
        <f>EXP(Inp_Regress!$B$7+Inp_Regress!$B$3*Inp_AdjDrivers!AF240)</f>
        <v>10.366917628815978</v>
      </c>
      <c r="AG24" s="137">
        <f>EXP(Inp_Regress!$B$7+Inp_Regress!$B$3*Inp_AdjDrivers!AG240)</f>
        <v>10.583173943015499</v>
      </c>
      <c r="AH24" s="137">
        <f>EXP(Inp_Regress!$B$7+Inp_Regress!$B$3*Inp_AdjDrivers!AH240)</f>
        <v>10.773338389652183</v>
      </c>
      <c r="AI24" s="137">
        <f>EXP(Inp_Regress!$B$7+Inp_Regress!$B$3*Inp_AdjDrivers!AI240)</f>
        <v>10.720677157961708</v>
      </c>
      <c r="AJ24" s="137">
        <f>EXP(Inp_Regress!$B$7+Inp_Regress!$B$3*Inp_AdjDrivers!AJ240)</f>
        <v>10.548594765624856</v>
      </c>
      <c r="AK24" s="137">
        <f>EXP(Inp_Regress!$B$7+Inp_Regress!$B$3*Inp_AdjDrivers!AK240)</f>
        <v>10.473893602882152</v>
      </c>
      <c r="AM24" s="79"/>
      <c r="AN24" s="96"/>
      <c r="AO24" s="96"/>
      <c r="AP24" s="79"/>
      <c r="AQ24" s="96"/>
      <c r="AR24" s="96"/>
    </row>
    <row r="25" spans="3:60" x14ac:dyDescent="0.3">
      <c r="E25" s="75" t="s">
        <v>29</v>
      </c>
      <c r="F25" s="75" t="str">
        <f t="shared" si="0"/>
        <v>Total Business Support</v>
      </c>
      <c r="J25" s="75" t="str">
        <f t="shared" si="1"/>
        <v>NGGTTotal Business Support</v>
      </c>
      <c r="L25" s="75" t="s">
        <v>128</v>
      </c>
      <c r="R25" s="79"/>
      <c r="T25" s="79"/>
      <c r="U25" s="79"/>
      <c r="V25" s="79"/>
      <c r="W25" s="79"/>
      <c r="X25" s="79"/>
      <c r="Y25" s="137">
        <f>EXP(Inp_Regress!$B$7+Inp_Regress!$B$3*Inp_AdjDrivers!Y246+Inp_Regress!$B$5)</f>
        <v>20.206301994425299</v>
      </c>
      <c r="Z25" s="137">
        <f>EXP(Inp_Regress!$B$7+Inp_Regress!$B$3*Inp_AdjDrivers!Z246+Inp_Regress!$B$5)</f>
        <v>20.198007820517926</v>
      </c>
      <c r="AA25" s="137">
        <f>EXP(Inp_Regress!$B$7+Inp_Regress!$B$3*Inp_AdjDrivers!AA246+Inp_Regress!$B$5)</f>
        <v>20.984277648226531</v>
      </c>
      <c r="AB25" s="137">
        <f>EXP(Inp_Regress!$B$7+Inp_Regress!$B$3*Inp_AdjDrivers!AB246+Inp_Regress!$B$5)</f>
        <v>22.26981754392105</v>
      </c>
      <c r="AC25" s="137">
        <f>EXP(Inp_Regress!$B$7+Inp_Regress!$B$3*Inp_AdjDrivers!AC246+Inp_Regress!$B$5)</f>
        <v>22.897602278140113</v>
      </c>
      <c r="AD25" s="137">
        <f>EXP(Inp_Regress!$B$7+Inp_Regress!$B$3*Inp_AdjDrivers!AD246+Inp_Regress!$B$5)</f>
        <v>23.13928489272768</v>
      </c>
      <c r="AE25" s="137">
        <f>EXP(Inp_Regress!$B$7+Inp_Regress!$B$3*Inp_AdjDrivers!AE246+Inp_Regress!$B$5)</f>
        <v>22.708084378437523</v>
      </c>
      <c r="AF25" s="137">
        <f>EXP(Inp_Regress!$B$7+Inp_Regress!$B$3*Inp_AdjDrivers!AF246+Inp_Regress!$B$5)</f>
        <v>21.865732459126992</v>
      </c>
      <c r="AG25" s="137">
        <f>EXP(Inp_Regress!$B$7+Inp_Regress!$B$3*Inp_AdjDrivers!AG246+Inp_Regress!$B$5)</f>
        <v>23.020589866025389</v>
      </c>
      <c r="AH25" s="137">
        <f>EXP(Inp_Regress!$B$7+Inp_Regress!$B$3*Inp_AdjDrivers!AH246+Inp_Regress!$B$5)</f>
        <v>23.887600273391755</v>
      </c>
      <c r="AI25" s="137">
        <f>EXP(Inp_Regress!$B$7+Inp_Regress!$B$3*Inp_AdjDrivers!AI246+Inp_Regress!$B$5)</f>
        <v>23.921678423822822</v>
      </c>
      <c r="AJ25" s="137">
        <f>EXP(Inp_Regress!$B$7+Inp_Regress!$B$3*Inp_AdjDrivers!AJ246+Inp_Regress!$B$5)</f>
        <v>23.601127790389459</v>
      </c>
      <c r="AK25" s="137">
        <f>EXP(Inp_Regress!$B$7+Inp_Regress!$B$3*Inp_AdjDrivers!AK246+Inp_Regress!$B$5)</f>
        <v>23.578379768554178</v>
      </c>
      <c r="AM25" s="79"/>
      <c r="AN25" s="96"/>
      <c r="AO25" s="96"/>
      <c r="AP25" s="79"/>
      <c r="AQ25" s="96"/>
      <c r="AR25" s="96"/>
    </row>
    <row r="27" spans="3:60" x14ac:dyDescent="0.3">
      <c r="C27" s="10" t="s">
        <v>275</v>
      </c>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41"/>
      <c r="AV27" s="10"/>
      <c r="AW27" s="10"/>
      <c r="AX27" s="10"/>
      <c r="AY27" s="10"/>
      <c r="AZ27" s="10"/>
      <c r="BA27" s="10"/>
      <c r="BB27" s="10"/>
      <c r="BC27" s="10"/>
      <c r="BD27" s="10"/>
      <c r="BE27" s="10"/>
      <c r="BF27" s="10"/>
      <c r="BG27" s="10"/>
      <c r="BH27" s="10"/>
    </row>
    <row r="28" spans="3:60" x14ac:dyDescent="0.3">
      <c r="AU28" s="75"/>
    </row>
    <row r="29" spans="3:60" x14ac:dyDescent="0.3">
      <c r="E29" s="75" t="s">
        <v>22</v>
      </c>
      <c r="F29" s="75" t="str">
        <f>$C$27</f>
        <v>Total CAI</v>
      </c>
      <c r="J29" s="75" t="str">
        <f t="shared" ref="J29:J32" si="2">$E29&amp;""&amp;F29</f>
        <v>NGETTotal CAI</v>
      </c>
      <c r="L29" s="75" t="s">
        <v>128</v>
      </c>
      <c r="R29" s="79"/>
      <c r="T29" s="79"/>
      <c r="U29" s="79"/>
      <c r="V29" s="79"/>
      <c r="W29" s="79"/>
      <c r="X29" s="79"/>
      <c r="Y29" s="133">
        <f>EXP(Inp_Regress!$D$11+Inp_Regress!$D$13*LN(Inp_AdjDrivers!Y127)+Inp_Regress!$D$15*LN(Inp_AdjDrivers!Y129))</f>
        <v>169.37208450393788</v>
      </c>
      <c r="Z29" s="133">
        <f>EXP(Inp_Regress!$D$11+Inp_Regress!$D$13*LN(Inp_AdjDrivers!Z127)+Inp_Regress!$D$15*LN(Inp_AdjDrivers!Z129))</f>
        <v>140.0707731456628</v>
      </c>
      <c r="AA29" s="133">
        <f>EXP(Inp_Regress!$D$11+Inp_Regress!$D$13*LN(Inp_AdjDrivers!AA127)+Inp_Regress!$D$15*LN(Inp_AdjDrivers!AA129))</f>
        <v>137.57724341819673</v>
      </c>
      <c r="AB29" s="133">
        <f>EXP(Inp_Regress!$D$11+Inp_Regress!$D$13*LN(Inp_AdjDrivers!AB127)+Inp_Regress!$D$15*LN(Inp_AdjDrivers!AB129))</f>
        <v>128.95349439931502</v>
      </c>
      <c r="AC29" s="133">
        <f>EXP(Inp_Regress!$D$11+Inp_Regress!$D$13*LN(Inp_AdjDrivers!AC127)+Inp_Regress!$D$15*LN(Inp_AdjDrivers!AC129))</f>
        <v>114.71417876246092</v>
      </c>
      <c r="AD29" s="133">
        <f>EXP(Inp_Regress!$D$11+Inp_Regress!$D$13*LN(Inp_AdjDrivers!AD127)+Inp_Regress!$D$15*LN(Inp_AdjDrivers!AD129))</f>
        <v>107.18237244178044</v>
      </c>
      <c r="AE29" s="133">
        <f>EXP(Inp_Regress!$D$11+Inp_Regress!$D$13*LN(Inp_AdjDrivers!AE127)+Inp_Regress!$D$15*LN(Inp_AdjDrivers!AE129))</f>
        <v>126.64842132414292</v>
      </c>
      <c r="AF29" s="133">
        <f>EXP(Inp_Regress!$D$11+Inp_Regress!$D$13*LN(Inp_AdjDrivers!AF127)+Inp_Regress!$D$15*LN(Inp_AdjDrivers!AF129))</f>
        <v>150.09572696715614</v>
      </c>
      <c r="AG29" s="133">
        <f>EXP(Inp_Regress!$D$11+Inp_Regress!$D$13*LN(Inp_AdjDrivers!AG127)+Inp_Regress!$D$15*LN(Inp_AdjDrivers!AG129))</f>
        <v>130.87370841720571</v>
      </c>
      <c r="AH29" s="133">
        <f>EXP(Inp_Regress!$D$11+Inp_Regress!$D$13*LN(Inp_AdjDrivers!AH127)+Inp_Regress!$D$15*LN(Inp_AdjDrivers!AH129))</f>
        <v>137.10677190774769</v>
      </c>
      <c r="AI29" s="133">
        <f>EXP(Inp_Regress!$D$11+Inp_Regress!$D$13*LN(Inp_AdjDrivers!AI127)+Inp_Regress!$D$15*LN(Inp_AdjDrivers!AI129))</f>
        <v>125.63571622660967</v>
      </c>
      <c r="AJ29" s="133">
        <f>EXP(Inp_Regress!$D$11+Inp_Regress!$D$13*LN(Inp_AdjDrivers!AJ127)+Inp_Regress!$D$15*LN(Inp_AdjDrivers!AJ129))</f>
        <v>122.99711630614355</v>
      </c>
      <c r="AK29" s="133">
        <f>EXP(Inp_Regress!$D$11+Inp_Regress!$D$13*LN(Inp_AdjDrivers!AK127)+Inp_Regress!$D$15*LN(Inp_AdjDrivers!AK129))</f>
        <v>107.88179055940081</v>
      </c>
      <c r="AM29" s="79"/>
      <c r="AN29" s="96"/>
      <c r="AO29" s="96"/>
      <c r="AP29" s="79"/>
      <c r="AQ29" s="96"/>
      <c r="AR29" s="96"/>
    </row>
    <row r="30" spans="3:60" x14ac:dyDescent="0.3">
      <c r="E30" s="75" t="s">
        <v>25</v>
      </c>
      <c r="F30" s="75" t="str">
        <f>$C$27</f>
        <v>Total CAI</v>
      </c>
      <c r="J30" s="75" t="str">
        <f t="shared" si="2"/>
        <v>SHETTotal CAI</v>
      </c>
      <c r="L30" s="75" t="s">
        <v>128</v>
      </c>
      <c r="R30" s="79"/>
      <c r="T30" s="79"/>
      <c r="U30" s="79"/>
      <c r="V30" s="79"/>
      <c r="W30" s="79"/>
      <c r="X30" s="79"/>
      <c r="Y30" s="133">
        <f>EXP(Inp_Regress!$D$11+Inp_Regress!$D$13*LN(Inp_AdjDrivers!Y142)+Inp_Regress!$D$15*LN(Inp_AdjDrivers!Y144))</f>
        <v>27.039468995924068</v>
      </c>
      <c r="Z30" s="133">
        <f>EXP(Inp_Regress!$D$11+Inp_Regress!$D$13*LN(Inp_AdjDrivers!Z142)+Inp_Regress!$D$15*LN(Inp_AdjDrivers!Z144))</f>
        <v>46.537113002661364</v>
      </c>
      <c r="AA30" s="133">
        <f>EXP(Inp_Regress!$D$11+Inp_Regress!$D$13*LN(Inp_AdjDrivers!AA142)+Inp_Regress!$D$15*LN(Inp_AdjDrivers!AA144))</f>
        <v>65.967261175942127</v>
      </c>
      <c r="AB30" s="133">
        <f>EXP(Inp_Regress!$D$11+Inp_Regress!$D$13*LN(Inp_AdjDrivers!AB142)+Inp_Regress!$D$15*LN(Inp_AdjDrivers!AB144))</f>
        <v>57.974512991610084</v>
      </c>
      <c r="AC30" s="133">
        <f>EXP(Inp_Regress!$D$11+Inp_Regress!$D$13*LN(Inp_AdjDrivers!AC142)+Inp_Regress!$D$15*LN(Inp_AdjDrivers!AC144))</f>
        <v>53.191472301618376</v>
      </c>
      <c r="AD30" s="133">
        <f>EXP(Inp_Regress!$D$11+Inp_Regress!$D$13*LN(Inp_AdjDrivers!AD142)+Inp_Regress!$D$15*LN(Inp_AdjDrivers!AD144))</f>
        <v>44.057112447908878</v>
      </c>
      <c r="AE30" s="133">
        <f>EXP(Inp_Regress!$D$11+Inp_Regress!$D$13*LN(Inp_AdjDrivers!AE142)+Inp_Regress!$D$15*LN(Inp_AdjDrivers!AE144))</f>
        <v>49.841742033847041</v>
      </c>
      <c r="AF30" s="133">
        <f>EXP(Inp_Regress!$D$11+Inp_Regress!$D$13*LN(Inp_AdjDrivers!AF142)+Inp_Regress!$D$15*LN(Inp_AdjDrivers!AF144))</f>
        <v>47.985858103013669</v>
      </c>
      <c r="AG30" s="133">
        <f>EXP(Inp_Regress!$D$11+Inp_Regress!$D$13*LN(Inp_AdjDrivers!AG142)+Inp_Regress!$D$15*LN(Inp_AdjDrivers!AG144))</f>
        <v>51.674257034153634</v>
      </c>
      <c r="AH30" s="133">
        <f>EXP(Inp_Regress!$D$11+Inp_Regress!$D$13*LN(Inp_AdjDrivers!AH142)+Inp_Regress!$D$15*LN(Inp_AdjDrivers!AH144))</f>
        <v>62.301935593606707</v>
      </c>
      <c r="AI30" s="133">
        <f>EXP(Inp_Regress!$D$11+Inp_Regress!$D$13*LN(Inp_AdjDrivers!AI142)+Inp_Regress!$D$15*LN(Inp_AdjDrivers!AI144))</f>
        <v>53.5392651190827</v>
      </c>
      <c r="AJ30" s="133">
        <f>EXP(Inp_Regress!$D$11+Inp_Regress!$D$13*LN(Inp_AdjDrivers!AJ142)+Inp_Regress!$D$15*LN(Inp_AdjDrivers!AJ144))</f>
        <v>52.46825863314691</v>
      </c>
      <c r="AK30" s="133">
        <f>EXP(Inp_Regress!$D$11+Inp_Regress!$D$13*LN(Inp_AdjDrivers!AK142)+Inp_Regress!$D$15*LN(Inp_AdjDrivers!AK144))</f>
        <v>38.734214921408345</v>
      </c>
      <c r="AM30" s="79"/>
      <c r="AN30" s="96"/>
      <c r="AO30" s="96"/>
      <c r="AP30" s="79"/>
      <c r="AQ30" s="96"/>
      <c r="AR30" s="96"/>
    </row>
    <row r="31" spans="3:60" x14ac:dyDescent="0.3">
      <c r="E31" s="75" t="s">
        <v>27</v>
      </c>
      <c r="F31" s="75" t="str">
        <f>$C$27</f>
        <v>Total CAI</v>
      </c>
      <c r="J31" s="75" t="str">
        <f t="shared" si="2"/>
        <v>SPTTotal CAI</v>
      </c>
      <c r="L31" s="75" t="s">
        <v>128</v>
      </c>
      <c r="R31" s="79"/>
      <c r="T31" s="79"/>
      <c r="U31" s="79"/>
      <c r="V31" s="79"/>
      <c r="W31" s="79"/>
      <c r="X31" s="79"/>
      <c r="Y31" s="133">
        <f>EXP(Inp_Regress!$D$11+Inp_Regress!$D$13*LN(Inp_AdjDrivers!Y157)+Inp_Regress!$D$15*LN(Inp_AdjDrivers!Y159))</f>
        <v>29.827582699729021</v>
      </c>
      <c r="Z31" s="133">
        <f>EXP(Inp_Regress!$D$11+Inp_Regress!$D$13*LN(Inp_AdjDrivers!Z157)+Inp_Regress!$D$15*LN(Inp_AdjDrivers!Z159))</f>
        <v>33.413954565947897</v>
      </c>
      <c r="AA31" s="133">
        <f>EXP(Inp_Regress!$D$11+Inp_Regress!$D$13*LN(Inp_AdjDrivers!AA157)+Inp_Regress!$D$15*LN(Inp_AdjDrivers!AA159))</f>
        <v>41.384021600809376</v>
      </c>
      <c r="AB31" s="133">
        <f>EXP(Inp_Regress!$D$11+Inp_Regress!$D$13*LN(Inp_AdjDrivers!AB157)+Inp_Regress!$D$15*LN(Inp_AdjDrivers!AB159))</f>
        <v>38.387143474659339</v>
      </c>
      <c r="AC31" s="133">
        <f>EXP(Inp_Regress!$D$11+Inp_Regress!$D$13*LN(Inp_AdjDrivers!AC157)+Inp_Regress!$D$15*LN(Inp_AdjDrivers!AC159))</f>
        <v>28.956329444174763</v>
      </c>
      <c r="AD31" s="133">
        <f>EXP(Inp_Regress!$D$11+Inp_Regress!$D$13*LN(Inp_AdjDrivers!AD157)+Inp_Regress!$D$15*LN(Inp_AdjDrivers!AD159))</f>
        <v>21.383966559656091</v>
      </c>
      <c r="AE31" s="133">
        <f>EXP(Inp_Regress!$D$11+Inp_Regress!$D$13*LN(Inp_AdjDrivers!AE157)+Inp_Regress!$D$15*LN(Inp_AdjDrivers!AE159))</f>
        <v>25.508043415702677</v>
      </c>
      <c r="AF31" s="133">
        <f>EXP(Inp_Regress!$D$11+Inp_Regress!$D$13*LN(Inp_AdjDrivers!AF157)+Inp_Regress!$D$15*LN(Inp_AdjDrivers!AF159))</f>
        <v>31.934254490173831</v>
      </c>
      <c r="AG31" s="133">
        <f>EXP(Inp_Regress!$D$11+Inp_Regress!$D$13*LN(Inp_AdjDrivers!AG157)+Inp_Regress!$D$15*LN(Inp_AdjDrivers!AG159))</f>
        <v>33.251948342341173</v>
      </c>
      <c r="AH31" s="133">
        <f>EXP(Inp_Regress!$D$11+Inp_Regress!$D$13*LN(Inp_AdjDrivers!AH157)+Inp_Regress!$D$15*LN(Inp_AdjDrivers!AH159))</f>
        <v>36.253704958192685</v>
      </c>
      <c r="AI31" s="133">
        <f>EXP(Inp_Regress!$D$11+Inp_Regress!$D$13*LN(Inp_AdjDrivers!AI157)+Inp_Regress!$D$15*LN(Inp_AdjDrivers!AI159))</f>
        <v>31.309069286270276</v>
      </c>
      <c r="AJ31" s="133">
        <f>EXP(Inp_Regress!$D$11+Inp_Regress!$D$13*LN(Inp_AdjDrivers!AJ157)+Inp_Regress!$D$15*LN(Inp_AdjDrivers!AJ159))</f>
        <v>24.838410588129602</v>
      </c>
      <c r="AK31" s="133">
        <f>EXP(Inp_Regress!$D$11+Inp_Regress!$D$13*LN(Inp_AdjDrivers!AK157)+Inp_Regress!$D$15*LN(Inp_AdjDrivers!AK159))</f>
        <v>20.89297416734766</v>
      </c>
      <c r="AM31" s="79"/>
      <c r="AN31" s="96"/>
      <c r="AO31" s="96"/>
      <c r="AP31" s="79"/>
      <c r="AQ31" s="96"/>
      <c r="AR31" s="96"/>
    </row>
    <row r="32" spans="3:60" x14ac:dyDescent="0.3">
      <c r="E32" s="75" t="s">
        <v>29</v>
      </c>
      <c r="F32" s="75" t="str">
        <f>$C$27</f>
        <v>Total CAI</v>
      </c>
      <c r="J32" s="75" t="str">
        <f t="shared" si="2"/>
        <v>NGGTTotal CAI</v>
      </c>
      <c r="L32" s="75" t="s">
        <v>128</v>
      </c>
      <c r="R32" s="79"/>
      <c r="T32" s="79"/>
      <c r="U32" s="79"/>
      <c r="V32" s="79"/>
      <c r="W32" s="79"/>
      <c r="X32" s="79"/>
      <c r="Y32" s="133">
        <f>EXP(Inp_Regress!$D$11+Inp_Regress!$D$13*LN(Inp_AdjDrivers!Y172)+Inp_Regress!$D$15*LN(Inp_AdjDrivers!Y174))</f>
        <v>33.471973486544208</v>
      </c>
      <c r="Z32" s="133">
        <f>EXP(Inp_Regress!$D$11+Inp_Regress!$D$13*LN(Inp_AdjDrivers!Z172)+Inp_Regress!$D$15*LN(Inp_AdjDrivers!Z174))</f>
        <v>32.040840550072573</v>
      </c>
      <c r="AA32" s="133">
        <f>EXP(Inp_Regress!$D$11+Inp_Regress!$D$13*LN(Inp_AdjDrivers!AA172)+Inp_Regress!$D$15*LN(Inp_AdjDrivers!AA174))</f>
        <v>33.219131898339185</v>
      </c>
      <c r="AB32" s="133">
        <f>EXP(Inp_Regress!$D$11+Inp_Regress!$D$13*LN(Inp_AdjDrivers!AB172)+Inp_Regress!$D$15*LN(Inp_AdjDrivers!AB174))</f>
        <v>39.073099496102799</v>
      </c>
      <c r="AC32" s="133">
        <f>EXP(Inp_Regress!$D$11+Inp_Regress!$D$13*LN(Inp_AdjDrivers!AC172)+Inp_Regress!$D$15*LN(Inp_AdjDrivers!AC174))</f>
        <v>53.924343049228121</v>
      </c>
      <c r="AD32" s="133">
        <f>EXP(Inp_Regress!$D$11+Inp_Regress!$D$13*LN(Inp_AdjDrivers!AD172)+Inp_Regress!$D$15*LN(Inp_AdjDrivers!AD174))</f>
        <v>51.100050403994913</v>
      </c>
      <c r="AE32" s="133">
        <f>EXP(Inp_Regress!$D$11+Inp_Regress!$D$13*LN(Inp_AdjDrivers!AE172)+Inp_Regress!$D$15*LN(Inp_AdjDrivers!AE174))</f>
        <v>45.34458466769609</v>
      </c>
      <c r="AF32" s="133">
        <f>EXP(Inp_Regress!$D$11+Inp_Regress!$D$13*LN(Inp_AdjDrivers!AF172)+Inp_Regress!$D$15*LN(Inp_AdjDrivers!AF174))</f>
        <v>29.671386590286936</v>
      </c>
      <c r="AG32" s="133">
        <f>EXP(Inp_Regress!$D$11+Inp_Regress!$D$13*LN(Inp_AdjDrivers!AG172)+Inp_Regress!$D$15*LN(Inp_AdjDrivers!AG174))</f>
        <v>33.602804214496985</v>
      </c>
      <c r="AH32" s="133">
        <f>EXP(Inp_Regress!$D$11+Inp_Regress!$D$13*LN(Inp_AdjDrivers!AH172)+Inp_Regress!$D$15*LN(Inp_AdjDrivers!AH174))</f>
        <v>43.978508583091312</v>
      </c>
      <c r="AI32" s="133">
        <f>EXP(Inp_Regress!$D$11+Inp_Regress!$D$13*LN(Inp_AdjDrivers!AI172)+Inp_Regress!$D$15*LN(Inp_AdjDrivers!AI174))</f>
        <v>44.841047477049017</v>
      </c>
      <c r="AJ32" s="133">
        <f>EXP(Inp_Regress!$D$11+Inp_Regress!$D$13*LN(Inp_AdjDrivers!AJ172)+Inp_Regress!$D$15*LN(Inp_AdjDrivers!AJ174))</f>
        <v>30.210337401442857</v>
      </c>
      <c r="AK32" s="133">
        <f>EXP(Inp_Regress!$D$11+Inp_Regress!$D$13*LN(Inp_AdjDrivers!AK172)+Inp_Regress!$D$15*LN(Inp_AdjDrivers!AK174))</f>
        <v>28.486673376964497</v>
      </c>
      <c r="AM32" s="79"/>
      <c r="AN32" s="96"/>
      <c r="AO32" s="96"/>
      <c r="AP32" s="79"/>
      <c r="AQ32" s="96"/>
      <c r="AR32" s="96"/>
    </row>
    <row r="34" spans="2:60" ht="14.65" x14ac:dyDescent="0.35">
      <c r="B34" s="78" t="s">
        <v>259</v>
      </c>
      <c r="C34" s="78"/>
      <c r="D34" s="78"/>
      <c r="E34" s="78"/>
      <c r="F34" s="78"/>
      <c r="G34" s="78"/>
      <c r="H34" s="78"/>
      <c r="I34" s="78"/>
      <c r="J34" s="78"/>
      <c r="K34" s="78"/>
      <c r="L34" s="78"/>
      <c r="M34" s="78"/>
      <c r="N34" s="78"/>
      <c r="O34" s="78"/>
      <c r="P34" s="78"/>
      <c r="Q34" s="78"/>
      <c r="R34" s="78"/>
      <c r="S34" s="78"/>
      <c r="T34" s="78"/>
      <c r="U34" s="78"/>
      <c r="V34" s="78"/>
      <c r="W34" s="78"/>
      <c r="X34" s="78"/>
      <c r="Y34" s="78"/>
      <c r="Z34" s="78"/>
      <c r="AA34" s="78"/>
      <c r="AB34" s="78"/>
      <c r="AC34" s="78"/>
      <c r="AD34" s="78"/>
      <c r="AE34" s="78"/>
      <c r="AF34" s="78"/>
      <c r="AG34" s="78"/>
      <c r="AH34" s="78"/>
      <c r="AI34" s="78"/>
      <c r="AJ34" s="78"/>
      <c r="AK34" s="78"/>
      <c r="AL34" s="78"/>
      <c r="AM34" s="78"/>
      <c r="AN34" s="78"/>
      <c r="AO34" s="78"/>
      <c r="AP34" s="78"/>
      <c r="AQ34" s="78"/>
      <c r="AR34" s="78"/>
      <c r="AS34" s="78"/>
      <c r="AT34" s="78"/>
      <c r="AU34" s="86"/>
      <c r="AV34" s="78"/>
      <c r="AW34" s="78"/>
      <c r="AX34" s="78"/>
      <c r="AY34" s="78"/>
      <c r="AZ34" s="78"/>
      <c r="BA34" s="78"/>
      <c r="BB34" s="78"/>
      <c r="BC34" s="78"/>
      <c r="BD34" s="78"/>
      <c r="BE34" s="78"/>
      <c r="BF34" s="78"/>
      <c r="BG34" s="78"/>
      <c r="BH34" s="78"/>
    </row>
    <row r="35" spans="2:60" x14ac:dyDescent="0.3">
      <c r="C35" s="30" t="s">
        <v>138</v>
      </c>
    </row>
    <row r="37" spans="2:60" x14ac:dyDescent="0.3">
      <c r="C37" s="10" t="s">
        <v>276</v>
      </c>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41"/>
      <c r="AV37" s="10"/>
      <c r="AW37" s="10"/>
      <c r="AX37" s="10"/>
      <c r="AY37" s="10"/>
      <c r="AZ37" s="10"/>
      <c r="BA37" s="10"/>
      <c r="BB37" s="10"/>
      <c r="BC37" s="10"/>
      <c r="BD37" s="10"/>
      <c r="BE37" s="10"/>
      <c r="BF37" s="10"/>
      <c r="BG37" s="10"/>
      <c r="BH37" s="10"/>
    </row>
    <row r="38" spans="2:60" x14ac:dyDescent="0.3">
      <c r="AU38" s="75"/>
    </row>
    <row r="39" spans="2:60" x14ac:dyDescent="0.3">
      <c r="E39" s="75" t="s">
        <v>22</v>
      </c>
      <c r="F39" s="75" t="str">
        <f t="shared" ref="F39:F42" si="3">$C$37</f>
        <v>Primary CAI</v>
      </c>
      <c r="J39" s="75" t="str">
        <f t="shared" ref="J39:J42" si="4">$E39&amp;""&amp;F39</f>
        <v>NGETPrimary CAI</v>
      </c>
      <c r="L39" s="75" t="s">
        <v>128</v>
      </c>
      <c r="P39" s="75" t="s">
        <v>135</v>
      </c>
      <c r="R39" s="79"/>
      <c r="T39" s="79"/>
      <c r="U39" s="79"/>
      <c r="V39" s="79"/>
      <c r="W39" s="79"/>
      <c r="X39" s="79"/>
      <c r="Y39" s="17"/>
      <c r="Z39" s="17"/>
      <c r="AA39" s="17"/>
      <c r="AB39" s="17"/>
      <c r="AC39" s="17"/>
      <c r="AD39" s="17"/>
      <c r="AE39" s="17"/>
      <c r="AF39" s="17"/>
      <c r="AG39" s="17"/>
      <c r="AH39" s="17"/>
      <c r="AI39" s="17"/>
      <c r="AJ39" s="17"/>
      <c r="AK39" s="17"/>
      <c r="AM39" s="79"/>
      <c r="AN39" s="79"/>
      <c r="AO39" s="79"/>
      <c r="AP39" s="79"/>
      <c r="AQ39" s="79"/>
      <c r="AR39" s="79"/>
      <c r="AT39" s="75" t="s">
        <v>140</v>
      </c>
      <c r="AU39" s="87">
        <v>43735</v>
      </c>
      <c r="AV39" s="75" t="s">
        <v>144</v>
      </c>
    </row>
    <row r="40" spans="2:60" x14ac:dyDescent="0.3">
      <c r="E40" s="75" t="s">
        <v>25</v>
      </c>
      <c r="F40" s="75" t="str">
        <f t="shared" si="3"/>
        <v>Primary CAI</v>
      </c>
      <c r="J40" s="75" t="str">
        <f t="shared" si="4"/>
        <v>SHETPrimary CAI</v>
      </c>
      <c r="L40" s="75" t="s">
        <v>128</v>
      </c>
      <c r="R40" s="79"/>
      <c r="T40" s="79"/>
      <c r="U40" s="79"/>
      <c r="V40" s="79"/>
      <c r="W40" s="79"/>
      <c r="X40" s="79"/>
      <c r="Y40" s="17"/>
      <c r="Z40" s="17"/>
      <c r="AA40" s="17"/>
      <c r="AB40" s="17"/>
      <c r="AC40" s="17"/>
      <c r="AD40" s="17"/>
      <c r="AE40" s="17"/>
      <c r="AF40" s="17"/>
      <c r="AG40" s="17"/>
      <c r="AH40" s="17"/>
      <c r="AI40" s="17"/>
      <c r="AJ40" s="17"/>
      <c r="AK40" s="17"/>
      <c r="AM40" s="79"/>
      <c r="AN40" s="79"/>
      <c r="AO40" s="79"/>
      <c r="AP40" s="79"/>
      <c r="AQ40" s="79"/>
      <c r="AR40" s="79"/>
    </row>
    <row r="41" spans="2:60" x14ac:dyDescent="0.3">
      <c r="E41" s="75" t="s">
        <v>27</v>
      </c>
      <c r="F41" s="75" t="str">
        <f t="shared" si="3"/>
        <v>Primary CAI</v>
      </c>
      <c r="J41" s="75" t="str">
        <f t="shared" si="4"/>
        <v>SPTPrimary CAI</v>
      </c>
      <c r="L41" s="75" t="s">
        <v>128</v>
      </c>
      <c r="R41" s="79"/>
      <c r="T41" s="72"/>
      <c r="U41" s="72"/>
      <c r="V41" s="72"/>
      <c r="W41" s="72"/>
      <c r="X41" s="72"/>
      <c r="Y41" s="17"/>
      <c r="Z41" s="17"/>
      <c r="AA41" s="17"/>
      <c r="AB41" s="17"/>
      <c r="AC41" s="17"/>
      <c r="AD41" s="17"/>
      <c r="AE41" s="17"/>
      <c r="AF41" s="17"/>
      <c r="AG41" s="17"/>
      <c r="AH41" s="17"/>
      <c r="AI41" s="17"/>
      <c r="AJ41" s="17"/>
      <c r="AK41" s="17"/>
      <c r="AM41" s="79"/>
      <c r="AN41" s="79"/>
      <c r="AO41" s="79"/>
      <c r="AP41" s="79"/>
      <c r="AQ41" s="79"/>
      <c r="AR41" s="79"/>
    </row>
    <row r="42" spans="2:60" x14ac:dyDescent="0.3">
      <c r="E42" s="75" t="s">
        <v>29</v>
      </c>
      <c r="F42" s="75" t="str">
        <f t="shared" si="3"/>
        <v>Primary CAI</v>
      </c>
      <c r="J42" s="75" t="str">
        <f t="shared" si="4"/>
        <v>NGGTPrimary CAI</v>
      </c>
      <c r="L42" s="75" t="s">
        <v>128</v>
      </c>
      <c r="R42" s="79"/>
      <c r="T42" s="79"/>
      <c r="U42" s="79"/>
      <c r="V42" s="79"/>
      <c r="W42" s="79"/>
      <c r="X42" s="79"/>
      <c r="Y42" s="17"/>
      <c r="Z42" s="17"/>
      <c r="AA42" s="17"/>
      <c r="AB42" s="17"/>
      <c r="AC42" s="17"/>
      <c r="AD42" s="17"/>
      <c r="AE42" s="17"/>
      <c r="AF42" s="17"/>
      <c r="AG42" s="17"/>
      <c r="AH42" s="17"/>
      <c r="AI42" s="17"/>
      <c r="AJ42" s="17"/>
      <c r="AK42" s="17"/>
      <c r="AM42" s="79"/>
      <c r="AN42" s="79"/>
      <c r="AO42" s="79"/>
      <c r="AP42" s="79"/>
      <c r="AQ42" s="79"/>
      <c r="AR42" s="79"/>
    </row>
    <row r="44" spans="2:60" x14ac:dyDescent="0.3">
      <c r="C44" s="10" t="s">
        <v>277</v>
      </c>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41"/>
      <c r="AV44" s="10"/>
      <c r="AW44" s="10"/>
      <c r="AX44" s="10"/>
      <c r="AY44" s="10"/>
      <c r="AZ44" s="10"/>
      <c r="BA44" s="10"/>
      <c r="BB44" s="10"/>
      <c r="BC44" s="10"/>
      <c r="BD44" s="10"/>
      <c r="BE44" s="10"/>
      <c r="BF44" s="10"/>
      <c r="BG44" s="10"/>
      <c r="BH44" s="10"/>
    </row>
    <row r="45" spans="2:60" x14ac:dyDescent="0.3">
      <c r="AU45" s="75"/>
    </row>
    <row r="46" spans="2:60" x14ac:dyDescent="0.3">
      <c r="E46" s="75" t="s">
        <v>22</v>
      </c>
      <c r="F46" s="75" t="str">
        <f t="shared" ref="F46:F49" si="5">$C$44</f>
        <v>Secondary CAI</v>
      </c>
      <c r="J46" s="75" t="str">
        <f t="shared" ref="J46:J49" si="6">$E46&amp;""&amp;F46</f>
        <v>NGETSecondary CAI</v>
      </c>
      <c r="L46" s="75" t="s">
        <v>128</v>
      </c>
      <c r="P46" s="75" t="s">
        <v>135</v>
      </c>
      <c r="R46" s="79"/>
      <c r="T46" s="79"/>
      <c r="U46" s="79"/>
      <c r="V46" s="79"/>
      <c r="W46" s="79"/>
      <c r="X46" s="79"/>
      <c r="Y46" s="17"/>
      <c r="Z46" s="17"/>
      <c r="AA46" s="17"/>
      <c r="AB46" s="17"/>
      <c r="AC46" s="17"/>
      <c r="AD46" s="17"/>
      <c r="AE46" s="17"/>
      <c r="AF46" s="17"/>
      <c r="AG46" s="17"/>
      <c r="AH46" s="17"/>
      <c r="AI46" s="17"/>
      <c r="AJ46" s="17"/>
      <c r="AK46" s="17"/>
      <c r="AM46" s="79"/>
      <c r="AN46" s="79"/>
      <c r="AO46" s="79"/>
      <c r="AP46" s="79"/>
      <c r="AQ46" s="79"/>
      <c r="AR46" s="79"/>
      <c r="AT46" s="75" t="s">
        <v>140</v>
      </c>
      <c r="AU46" s="87">
        <v>43735</v>
      </c>
      <c r="AV46" s="75" t="s">
        <v>144</v>
      </c>
    </row>
    <row r="47" spans="2:60" x14ac:dyDescent="0.3">
      <c r="E47" s="75" t="s">
        <v>25</v>
      </c>
      <c r="F47" s="75" t="str">
        <f t="shared" si="5"/>
        <v>Secondary CAI</v>
      </c>
      <c r="J47" s="75" t="str">
        <f t="shared" si="6"/>
        <v>SHETSecondary CAI</v>
      </c>
      <c r="L47" s="75" t="s">
        <v>128</v>
      </c>
      <c r="R47" s="79"/>
      <c r="T47" s="79"/>
      <c r="U47" s="79"/>
      <c r="V47" s="79"/>
      <c r="W47" s="79"/>
      <c r="X47" s="79"/>
      <c r="Y47" s="17"/>
      <c r="Z47" s="17"/>
      <c r="AA47" s="17"/>
      <c r="AB47" s="17"/>
      <c r="AC47" s="17"/>
      <c r="AD47" s="17"/>
      <c r="AE47" s="17"/>
      <c r="AF47" s="17"/>
      <c r="AG47" s="17"/>
      <c r="AH47" s="17"/>
      <c r="AI47" s="17"/>
      <c r="AJ47" s="17"/>
      <c r="AK47" s="17"/>
      <c r="AM47" s="79"/>
      <c r="AN47" s="79"/>
      <c r="AO47" s="79"/>
      <c r="AP47" s="79"/>
      <c r="AQ47" s="79"/>
      <c r="AR47" s="79"/>
    </row>
    <row r="48" spans="2:60" x14ac:dyDescent="0.3">
      <c r="E48" s="75" t="s">
        <v>27</v>
      </c>
      <c r="F48" s="75" t="str">
        <f t="shared" si="5"/>
        <v>Secondary CAI</v>
      </c>
      <c r="J48" s="75" t="str">
        <f t="shared" si="6"/>
        <v>SPTSecondary CAI</v>
      </c>
      <c r="L48" s="75" t="s">
        <v>128</v>
      </c>
      <c r="R48" s="79"/>
      <c r="T48" s="72"/>
      <c r="U48" s="72"/>
      <c r="V48" s="72"/>
      <c r="W48" s="72"/>
      <c r="X48" s="72"/>
      <c r="Y48" s="17"/>
      <c r="Z48" s="17"/>
      <c r="AA48" s="17"/>
      <c r="AB48" s="17"/>
      <c r="AC48" s="17"/>
      <c r="AD48" s="17"/>
      <c r="AE48" s="17"/>
      <c r="AF48" s="17"/>
      <c r="AG48" s="17"/>
      <c r="AH48" s="17"/>
      <c r="AI48" s="17"/>
      <c r="AJ48" s="17"/>
      <c r="AK48" s="17"/>
      <c r="AM48" s="79"/>
      <c r="AN48" s="79"/>
      <c r="AO48" s="79"/>
      <c r="AP48" s="79"/>
      <c r="AQ48" s="79"/>
      <c r="AR48" s="79"/>
    </row>
    <row r="49" spans="2:60" x14ac:dyDescent="0.3">
      <c r="E49" s="75" t="s">
        <v>29</v>
      </c>
      <c r="F49" s="75" t="str">
        <f t="shared" si="5"/>
        <v>Secondary CAI</v>
      </c>
      <c r="J49" s="75" t="str">
        <f t="shared" si="6"/>
        <v>NGGTSecondary CAI</v>
      </c>
      <c r="L49" s="75" t="s">
        <v>128</v>
      </c>
      <c r="R49" s="79"/>
      <c r="T49" s="79"/>
      <c r="U49" s="79"/>
      <c r="V49" s="79"/>
      <c r="W49" s="79"/>
      <c r="X49" s="79"/>
      <c r="Y49" s="17"/>
      <c r="Z49" s="17"/>
      <c r="AA49" s="17"/>
      <c r="AB49" s="17"/>
      <c r="AC49" s="17"/>
      <c r="AD49" s="17"/>
      <c r="AE49" s="17"/>
      <c r="AF49" s="17"/>
      <c r="AG49" s="17"/>
      <c r="AH49" s="17"/>
      <c r="AI49" s="17"/>
      <c r="AJ49" s="17"/>
      <c r="AK49" s="17"/>
      <c r="AM49" s="79"/>
      <c r="AN49" s="79"/>
      <c r="AO49" s="79"/>
      <c r="AP49" s="79"/>
      <c r="AQ49" s="79"/>
      <c r="AR49" s="79"/>
    </row>
    <row r="51" spans="2:60" ht="14.65" x14ac:dyDescent="0.35">
      <c r="B51" s="78" t="s">
        <v>261</v>
      </c>
      <c r="C51" s="78"/>
      <c r="D51" s="78"/>
      <c r="E51" s="78"/>
      <c r="F51" s="78"/>
      <c r="G51" s="78"/>
      <c r="H51" s="78"/>
      <c r="I51" s="78"/>
      <c r="J51" s="78"/>
      <c r="K51" s="78"/>
      <c r="L51" s="78"/>
      <c r="M51" s="78"/>
      <c r="N51" s="78"/>
      <c r="O51" s="78"/>
      <c r="P51" s="78"/>
      <c r="Q51" s="78"/>
      <c r="R51" s="78"/>
      <c r="S51" s="78"/>
      <c r="T51" s="78"/>
      <c r="U51" s="78"/>
      <c r="V51" s="78"/>
      <c r="W51" s="78"/>
      <c r="X51" s="78"/>
      <c r="Y51" s="78"/>
      <c r="Z51" s="78"/>
      <c r="AA51" s="78"/>
      <c r="AB51" s="78"/>
      <c r="AC51" s="78"/>
      <c r="AD51" s="78"/>
      <c r="AE51" s="78"/>
      <c r="AF51" s="78"/>
      <c r="AG51" s="78"/>
      <c r="AH51" s="78"/>
      <c r="AI51" s="78"/>
      <c r="AJ51" s="78"/>
      <c r="AK51" s="78"/>
      <c r="AL51" s="78"/>
      <c r="AM51" s="78"/>
      <c r="AN51" s="78"/>
      <c r="AO51" s="78"/>
      <c r="AP51" s="78"/>
      <c r="AQ51" s="78"/>
      <c r="AR51" s="78"/>
      <c r="AS51" s="78"/>
      <c r="AT51" s="78"/>
      <c r="AU51" s="86"/>
      <c r="AV51" s="78"/>
      <c r="AW51" s="78"/>
      <c r="AX51" s="78"/>
      <c r="AY51" s="78"/>
      <c r="AZ51" s="78"/>
      <c r="BA51" s="78"/>
      <c r="BB51" s="78"/>
      <c r="BC51" s="78"/>
      <c r="BD51" s="78"/>
      <c r="BE51" s="78"/>
      <c r="BF51" s="78"/>
      <c r="BG51" s="78"/>
      <c r="BH51" s="78"/>
    </row>
    <row r="52" spans="2:60" x14ac:dyDescent="0.3">
      <c r="C52" s="30" t="s">
        <v>138</v>
      </c>
    </row>
    <row r="54" spans="2:60" x14ac:dyDescent="0.3">
      <c r="C54" s="10" t="s">
        <v>167</v>
      </c>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41"/>
      <c r="AV54" s="10"/>
      <c r="AW54" s="10"/>
      <c r="AX54" s="10"/>
      <c r="AY54" s="10"/>
      <c r="AZ54" s="10"/>
      <c r="BA54" s="10"/>
      <c r="BB54" s="10"/>
      <c r="BC54" s="10"/>
      <c r="BD54" s="10"/>
      <c r="BE54" s="10"/>
      <c r="BF54" s="10"/>
      <c r="BG54" s="10"/>
      <c r="BH54" s="10"/>
    </row>
    <row r="55" spans="2:60" x14ac:dyDescent="0.3">
      <c r="AU55" s="75"/>
    </row>
    <row r="56" spans="2:60" x14ac:dyDescent="0.3">
      <c r="E56" s="75" t="s">
        <v>32</v>
      </c>
      <c r="F56" s="75" t="str">
        <f t="shared" ref="F56:F67" si="7">$C$54</f>
        <v>IT &amp; Telecom</v>
      </c>
      <c r="J56" s="75" t="str">
        <f t="shared" ref="J56:J67" si="8">$E56&amp;""&amp;F56</f>
        <v>EoEIT &amp; Telecom</v>
      </c>
      <c r="L56" s="75" t="s">
        <v>128</v>
      </c>
      <c r="P56" s="75" t="s">
        <v>135</v>
      </c>
      <c r="R56" s="79"/>
      <c r="T56" s="79"/>
      <c r="U56" s="79"/>
      <c r="V56" s="79"/>
      <c r="W56" s="79"/>
      <c r="X56" s="79"/>
      <c r="Y56" s="61"/>
      <c r="Z56" s="61"/>
      <c r="AA56" s="61"/>
      <c r="AB56" s="61"/>
      <c r="AC56" s="61"/>
      <c r="AD56" s="61"/>
      <c r="AE56" s="61"/>
      <c r="AF56" s="61"/>
      <c r="AG56" s="61"/>
      <c r="AH56" s="61"/>
      <c r="AI56" s="61"/>
      <c r="AJ56" s="61"/>
      <c r="AK56" s="61"/>
      <c r="AM56" s="99"/>
      <c r="AN56" s="79"/>
      <c r="AO56" s="79"/>
      <c r="AP56" s="79"/>
      <c r="AQ56" s="79"/>
      <c r="AR56" s="79"/>
      <c r="AT56" s="75" t="s">
        <v>140</v>
      </c>
      <c r="AU56" s="87">
        <v>43735</v>
      </c>
      <c r="AV56" s="75" t="s">
        <v>144</v>
      </c>
    </row>
    <row r="57" spans="2:60" x14ac:dyDescent="0.3">
      <c r="E57" s="75" t="s">
        <v>35</v>
      </c>
      <c r="F57" s="75" t="str">
        <f t="shared" si="7"/>
        <v>IT &amp; Telecom</v>
      </c>
      <c r="J57" s="75" t="str">
        <f t="shared" si="8"/>
        <v>LonIT &amp; Telecom</v>
      </c>
      <c r="L57" s="75" t="s">
        <v>128</v>
      </c>
      <c r="R57" s="79"/>
      <c r="T57" s="79"/>
      <c r="U57" s="79"/>
      <c r="V57" s="79"/>
      <c r="W57" s="79"/>
      <c r="X57" s="79"/>
      <c r="Y57" s="61"/>
      <c r="Z57" s="61"/>
      <c r="AA57" s="61"/>
      <c r="AB57" s="61"/>
      <c r="AC57" s="61"/>
      <c r="AD57" s="61"/>
      <c r="AE57" s="61"/>
      <c r="AF57" s="61"/>
      <c r="AG57" s="61"/>
      <c r="AH57" s="61"/>
      <c r="AI57" s="61"/>
      <c r="AJ57" s="61"/>
      <c r="AK57" s="61"/>
      <c r="AM57" s="79"/>
      <c r="AN57" s="79"/>
      <c r="AO57" s="79"/>
      <c r="AP57" s="79"/>
      <c r="AQ57" s="79"/>
      <c r="AR57" s="79"/>
    </row>
    <row r="58" spans="2:60" s="71" customFormat="1" ht="13.5" customHeight="1" x14ac:dyDescent="0.3">
      <c r="E58" s="71" t="s">
        <v>37</v>
      </c>
      <c r="F58" s="71" t="str">
        <f t="shared" si="7"/>
        <v>IT &amp; Telecom</v>
      </c>
      <c r="G58" s="75"/>
      <c r="H58" s="75"/>
      <c r="J58" s="71" t="str">
        <f t="shared" si="8"/>
        <v>NWIT &amp; Telecom</v>
      </c>
      <c r="L58" s="71" t="s">
        <v>128</v>
      </c>
      <c r="R58" s="72"/>
      <c r="T58" s="72"/>
      <c r="U58" s="72"/>
      <c r="V58" s="72"/>
      <c r="W58" s="72"/>
      <c r="X58" s="72"/>
      <c r="Y58" s="98"/>
      <c r="Z58" s="98"/>
      <c r="AA58" s="98"/>
      <c r="AB58" s="98"/>
      <c r="AC58" s="98"/>
      <c r="AD58" s="98"/>
      <c r="AE58" s="98"/>
      <c r="AF58" s="98"/>
      <c r="AG58" s="98"/>
      <c r="AH58" s="98"/>
      <c r="AI58" s="98"/>
      <c r="AJ58" s="98"/>
      <c r="AK58" s="98"/>
      <c r="AM58" s="72"/>
      <c r="AN58" s="72"/>
      <c r="AO58" s="72"/>
      <c r="AP58" s="72"/>
      <c r="AQ58" s="72"/>
      <c r="AR58" s="72"/>
      <c r="AU58" s="73"/>
    </row>
    <row r="59" spans="2:60" x14ac:dyDescent="0.3">
      <c r="E59" s="75" t="s">
        <v>39</v>
      </c>
      <c r="F59" s="75" t="str">
        <f t="shared" si="7"/>
        <v>IT &amp; Telecom</v>
      </c>
      <c r="J59" s="75" t="str">
        <f t="shared" si="8"/>
        <v>WMIT &amp; Telecom</v>
      </c>
      <c r="L59" s="75" t="s">
        <v>128</v>
      </c>
      <c r="R59" s="79"/>
      <c r="T59" s="79"/>
      <c r="U59" s="79"/>
      <c r="V59" s="79"/>
      <c r="W59" s="79"/>
      <c r="X59" s="79"/>
      <c r="Y59" s="61"/>
      <c r="Z59" s="61"/>
      <c r="AA59" s="61"/>
      <c r="AB59" s="61"/>
      <c r="AC59" s="61"/>
      <c r="AD59" s="61"/>
      <c r="AE59" s="61"/>
      <c r="AF59" s="61"/>
      <c r="AG59" s="61"/>
      <c r="AH59" s="61"/>
      <c r="AI59" s="61"/>
      <c r="AJ59" s="61"/>
      <c r="AK59" s="61"/>
      <c r="AM59" s="79"/>
      <c r="AN59" s="79"/>
      <c r="AO59" s="79"/>
      <c r="AP59" s="79"/>
      <c r="AQ59" s="79"/>
      <c r="AR59" s="79"/>
    </row>
    <row r="60" spans="2:60" x14ac:dyDescent="0.3">
      <c r="E60" s="75" t="s">
        <v>41</v>
      </c>
      <c r="F60" s="75" t="str">
        <f t="shared" si="7"/>
        <v>IT &amp; Telecom</v>
      </c>
      <c r="J60" s="75" t="str">
        <f t="shared" si="8"/>
        <v>NGNIT &amp; Telecom</v>
      </c>
      <c r="L60" s="75" t="s">
        <v>128</v>
      </c>
      <c r="R60" s="79"/>
      <c r="T60" s="79"/>
      <c r="U60" s="79"/>
      <c r="V60" s="79"/>
      <c r="W60" s="79"/>
      <c r="X60" s="79"/>
      <c r="Y60" s="61"/>
      <c r="Z60" s="61"/>
      <c r="AA60" s="61"/>
      <c r="AB60" s="61"/>
      <c r="AC60" s="61"/>
      <c r="AD60" s="61"/>
      <c r="AE60" s="61"/>
      <c r="AF60" s="61"/>
      <c r="AG60" s="61"/>
      <c r="AH60" s="61"/>
      <c r="AI60" s="61"/>
      <c r="AJ60" s="61"/>
      <c r="AK60" s="61"/>
      <c r="AM60" s="79"/>
      <c r="AN60" s="79"/>
      <c r="AO60" s="79"/>
      <c r="AP60" s="79"/>
      <c r="AQ60" s="79"/>
      <c r="AR60" s="79"/>
    </row>
    <row r="61" spans="2:60" x14ac:dyDescent="0.3">
      <c r="E61" s="75" t="s">
        <v>43</v>
      </c>
      <c r="F61" s="75" t="str">
        <f t="shared" si="7"/>
        <v>IT &amp; Telecom</v>
      </c>
      <c r="J61" s="75" t="str">
        <f t="shared" si="8"/>
        <v>ScIT &amp; Telecom</v>
      </c>
      <c r="L61" s="75" t="s">
        <v>128</v>
      </c>
      <c r="P61" s="75" t="s">
        <v>135</v>
      </c>
      <c r="R61" s="79"/>
      <c r="T61" s="79"/>
      <c r="U61" s="79"/>
      <c r="V61" s="79"/>
      <c r="W61" s="79"/>
      <c r="X61" s="79"/>
      <c r="Y61" s="61"/>
      <c r="Z61" s="61"/>
      <c r="AA61" s="61"/>
      <c r="AB61" s="61"/>
      <c r="AC61" s="61"/>
      <c r="AD61" s="61"/>
      <c r="AE61" s="61"/>
      <c r="AF61" s="61"/>
      <c r="AG61" s="61"/>
      <c r="AH61" s="61"/>
      <c r="AI61" s="61"/>
      <c r="AJ61" s="61"/>
      <c r="AK61" s="61"/>
      <c r="AM61" s="79"/>
      <c r="AN61" s="79"/>
      <c r="AO61" s="79"/>
      <c r="AP61" s="79"/>
      <c r="AQ61" s="79"/>
      <c r="AR61" s="79"/>
      <c r="AT61" s="75" t="s">
        <v>140</v>
      </c>
      <c r="AU61" s="87">
        <v>43735</v>
      </c>
      <c r="AV61" s="75" t="s">
        <v>144</v>
      </c>
    </row>
    <row r="62" spans="2:60" x14ac:dyDescent="0.3">
      <c r="E62" s="75" t="s">
        <v>45</v>
      </c>
      <c r="F62" s="75" t="str">
        <f t="shared" si="7"/>
        <v>IT &amp; Telecom</v>
      </c>
      <c r="J62" s="75" t="str">
        <f t="shared" si="8"/>
        <v>SoIT &amp; Telecom</v>
      </c>
      <c r="L62" s="75" t="s">
        <v>128</v>
      </c>
      <c r="R62" s="79"/>
      <c r="T62" s="79"/>
      <c r="U62" s="79"/>
      <c r="V62" s="79"/>
      <c r="W62" s="79"/>
      <c r="X62" s="79"/>
      <c r="Y62" s="61"/>
      <c r="Z62" s="61"/>
      <c r="AA62" s="61"/>
      <c r="AB62" s="61"/>
      <c r="AC62" s="61"/>
      <c r="AD62" s="61"/>
      <c r="AE62" s="61"/>
      <c r="AF62" s="61"/>
      <c r="AG62" s="61"/>
      <c r="AH62" s="61"/>
      <c r="AI62" s="61"/>
      <c r="AJ62" s="61"/>
      <c r="AK62" s="61"/>
      <c r="AM62" s="79"/>
      <c r="AN62" s="79"/>
      <c r="AO62" s="79"/>
      <c r="AP62" s="79"/>
      <c r="AQ62" s="79"/>
      <c r="AR62" s="79"/>
    </row>
    <row r="63" spans="2:60" x14ac:dyDescent="0.3">
      <c r="E63" s="75" t="s">
        <v>47</v>
      </c>
      <c r="F63" s="75" t="str">
        <f t="shared" si="7"/>
        <v>IT &amp; Telecom</v>
      </c>
      <c r="J63" s="75" t="str">
        <f t="shared" si="8"/>
        <v>WWUIT &amp; Telecom</v>
      </c>
      <c r="L63" s="75" t="s">
        <v>128</v>
      </c>
      <c r="R63" s="79"/>
      <c r="T63" s="79"/>
      <c r="U63" s="79"/>
      <c r="V63" s="79"/>
      <c r="W63" s="79"/>
      <c r="X63" s="79"/>
      <c r="Y63" s="61"/>
      <c r="Z63" s="61"/>
      <c r="AA63" s="61"/>
      <c r="AB63" s="61"/>
      <c r="AC63" s="61"/>
      <c r="AD63" s="61"/>
      <c r="AE63" s="61"/>
      <c r="AF63" s="61"/>
      <c r="AG63" s="61"/>
      <c r="AH63" s="61"/>
      <c r="AI63" s="61"/>
      <c r="AJ63" s="61"/>
      <c r="AK63" s="61"/>
      <c r="AM63" s="79"/>
      <c r="AN63" s="96"/>
      <c r="AO63" s="96"/>
      <c r="AP63" s="79"/>
      <c r="AQ63" s="96"/>
      <c r="AR63" s="96"/>
    </row>
    <row r="64" spans="2:60" x14ac:dyDescent="0.3">
      <c r="E64" s="75" t="s">
        <v>22</v>
      </c>
      <c r="F64" s="75" t="str">
        <f t="shared" si="7"/>
        <v>IT &amp; Telecom</v>
      </c>
      <c r="J64" s="75" t="str">
        <f t="shared" si="8"/>
        <v>NGETIT &amp; Telecom</v>
      </c>
      <c r="L64" s="75" t="s">
        <v>128</v>
      </c>
      <c r="R64" s="79"/>
      <c r="T64" s="79"/>
      <c r="U64" s="79"/>
      <c r="V64" s="79"/>
      <c r="W64" s="79"/>
      <c r="X64" s="79"/>
      <c r="Y64" s="61"/>
      <c r="Z64" s="61"/>
      <c r="AA64" s="61"/>
      <c r="AB64" s="61"/>
      <c r="AC64" s="61"/>
      <c r="AD64" s="61"/>
      <c r="AE64" s="61"/>
      <c r="AF64" s="61"/>
      <c r="AG64" s="61"/>
      <c r="AH64" s="61"/>
      <c r="AI64" s="61"/>
      <c r="AJ64" s="61"/>
      <c r="AK64" s="61"/>
      <c r="AM64" s="79"/>
      <c r="AN64" s="96"/>
      <c r="AO64" s="96"/>
      <c r="AP64" s="79"/>
      <c r="AQ64" s="96"/>
      <c r="AR64" s="96"/>
    </row>
    <row r="65" spans="3:60" x14ac:dyDescent="0.3">
      <c r="E65" s="75" t="s">
        <v>25</v>
      </c>
      <c r="F65" s="75" t="str">
        <f t="shared" si="7"/>
        <v>IT &amp; Telecom</v>
      </c>
      <c r="J65" s="75" t="str">
        <f t="shared" si="8"/>
        <v>SHETIT &amp; Telecom</v>
      </c>
      <c r="L65" s="75" t="s">
        <v>128</v>
      </c>
      <c r="R65" s="79"/>
      <c r="T65" s="79"/>
      <c r="U65" s="79"/>
      <c r="V65" s="79"/>
      <c r="W65" s="79"/>
      <c r="X65" s="79"/>
      <c r="Y65" s="61"/>
      <c r="Z65" s="61"/>
      <c r="AA65" s="61"/>
      <c r="AB65" s="61"/>
      <c r="AC65" s="61"/>
      <c r="AD65" s="61"/>
      <c r="AE65" s="61"/>
      <c r="AF65" s="61"/>
      <c r="AG65" s="61"/>
      <c r="AH65" s="61"/>
      <c r="AI65" s="61"/>
      <c r="AJ65" s="61"/>
      <c r="AK65" s="61"/>
      <c r="AM65" s="79"/>
      <c r="AN65" s="96"/>
      <c r="AO65" s="96"/>
      <c r="AP65" s="79"/>
      <c r="AQ65" s="96"/>
      <c r="AR65" s="96"/>
    </row>
    <row r="66" spans="3:60" x14ac:dyDescent="0.3">
      <c r="E66" s="75" t="s">
        <v>27</v>
      </c>
      <c r="F66" s="75" t="str">
        <f t="shared" si="7"/>
        <v>IT &amp; Telecom</v>
      </c>
      <c r="J66" s="75" t="str">
        <f t="shared" si="8"/>
        <v>SPTIT &amp; Telecom</v>
      </c>
      <c r="L66" s="75" t="s">
        <v>128</v>
      </c>
      <c r="R66" s="79"/>
      <c r="T66" s="79"/>
      <c r="U66" s="79"/>
      <c r="V66" s="79"/>
      <c r="W66" s="79"/>
      <c r="X66" s="79"/>
      <c r="Y66" s="61"/>
      <c r="Z66" s="61"/>
      <c r="AA66" s="61"/>
      <c r="AB66" s="61"/>
      <c r="AC66" s="61"/>
      <c r="AD66" s="61"/>
      <c r="AE66" s="61"/>
      <c r="AF66" s="61"/>
      <c r="AG66" s="61"/>
      <c r="AH66" s="61"/>
      <c r="AI66" s="61"/>
      <c r="AJ66" s="61"/>
      <c r="AK66" s="61"/>
      <c r="AM66" s="79"/>
      <c r="AN66" s="96"/>
      <c r="AO66" s="96"/>
      <c r="AP66" s="79"/>
      <c r="AQ66" s="96"/>
      <c r="AR66" s="96"/>
    </row>
    <row r="67" spans="3:60" x14ac:dyDescent="0.3">
      <c r="E67" s="75" t="s">
        <v>29</v>
      </c>
      <c r="F67" s="75" t="str">
        <f t="shared" si="7"/>
        <v>IT &amp; Telecom</v>
      </c>
      <c r="J67" s="75" t="str">
        <f t="shared" si="8"/>
        <v>NGGTIT &amp; Telecom</v>
      </c>
      <c r="L67" s="75" t="s">
        <v>128</v>
      </c>
      <c r="R67" s="79"/>
      <c r="T67" s="79"/>
      <c r="U67" s="79"/>
      <c r="V67" s="79"/>
      <c r="W67" s="79"/>
      <c r="X67" s="79"/>
      <c r="Y67" s="61"/>
      <c r="Z67" s="61"/>
      <c r="AA67" s="61"/>
      <c r="AB67" s="61"/>
      <c r="AC67" s="61"/>
      <c r="AD67" s="61"/>
      <c r="AE67" s="61"/>
      <c r="AF67" s="61"/>
      <c r="AG67" s="61"/>
      <c r="AH67" s="61"/>
      <c r="AI67" s="61"/>
      <c r="AJ67" s="61"/>
      <c r="AK67" s="61"/>
      <c r="AM67" s="79"/>
      <c r="AN67" s="96"/>
      <c r="AO67" s="96"/>
      <c r="AP67" s="79"/>
      <c r="AQ67" s="96"/>
      <c r="AR67" s="96"/>
    </row>
    <row r="68" spans="3:60" x14ac:dyDescent="0.3">
      <c r="AU68" s="75"/>
    </row>
    <row r="69" spans="3:60" x14ac:dyDescent="0.3">
      <c r="C69" s="10" t="s">
        <v>166</v>
      </c>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41"/>
      <c r="AV69" s="10"/>
      <c r="AW69" s="10"/>
      <c r="AX69" s="10"/>
      <c r="AY69" s="10"/>
      <c r="AZ69" s="10"/>
      <c r="BA69" s="10"/>
      <c r="BB69" s="10"/>
      <c r="BC69" s="10"/>
      <c r="BD69" s="10"/>
      <c r="BE69" s="10"/>
      <c r="BF69" s="10"/>
      <c r="BG69" s="10"/>
      <c r="BH69" s="10"/>
    </row>
    <row r="70" spans="3:60" x14ac:dyDescent="0.3">
      <c r="AU70" s="75"/>
    </row>
    <row r="71" spans="3:60" x14ac:dyDescent="0.3">
      <c r="E71" s="75" t="s">
        <v>32</v>
      </c>
      <c r="F71" s="75" t="str">
        <f t="shared" ref="F71:F82" si="9">$C$69</f>
        <v>Property Management</v>
      </c>
      <c r="J71" s="75" t="str">
        <f t="shared" ref="J71:J82" si="10">$E71&amp;""&amp;F71</f>
        <v>EoEProperty Management</v>
      </c>
      <c r="L71" s="75" t="s">
        <v>128</v>
      </c>
      <c r="P71" s="75" t="s">
        <v>135</v>
      </c>
      <c r="R71" s="79"/>
      <c r="T71" s="79"/>
      <c r="U71" s="79"/>
      <c r="V71" s="79"/>
      <c r="W71" s="79"/>
      <c r="X71" s="79"/>
      <c r="Y71" s="61"/>
      <c r="Z71" s="61"/>
      <c r="AA71" s="61"/>
      <c r="AB71" s="61"/>
      <c r="AC71" s="61"/>
      <c r="AD71" s="61"/>
      <c r="AE71" s="61"/>
      <c r="AF71" s="61"/>
      <c r="AG71" s="61"/>
      <c r="AH71" s="61"/>
      <c r="AI71" s="61"/>
      <c r="AJ71" s="61"/>
      <c r="AK71" s="61"/>
      <c r="AM71" s="99"/>
      <c r="AN71" s="79"/>
      <c r="AO71" s="79"/>
      <c r="AP71" s="79"/>
      <c r="AQ71" s="79"/>
      <c r="AR71" s="79"/>
      <c r="AT71" s="75" t="s">
        <v>140</v>
      </c>
      <c r="AU71" s="87">
        <v>43735</v>
      </c>
      <c r="AV71" s="75" t="s">
        <v>144</v>
      </c>
    </row>
    <row r="72" spans="3:60" x14ac:dyDescent="0.3">
      <c r="E72" s="75" t="s">
        <v>35</v>
      </c>
      <c r="F72" s="75" t="str">
        <f t="shared" si="9"/>
        <v>Property Management</v>
      </c>
      <c r="J72" s="75" t="str">
        <f t="shared" si="10"/>
        <v>LonProperty Management</v>
      </c>
      <c r="L72" s="75" t="s">
        <v>128</v>
      </c>
      <c r="R72" s="79"/>
      <c r="T72" s="79"/>
      <c r="U72" s="79"/>
      <c r="V72" s="79"/>
      <c r="W72" s="79"/>
      <c r="X72" s="79"/>
      <c r="Y72" s="61"/>
      <c r="Z72" s="61"/>
      <c r="AA72" s="61"/>
      <c r="AB72" s="61"/>
      <c r="AC72" s="61"/>
      <c r="AD72" s="61"/>
      <c r="AE72" s="61"/>
      <c r="AF72" s="61"/>
      <c r="AG72" s="61"/>
      <c r="AH72" s="61"/>
      <c r="AI72" s="61"/>
      <c r="AJ72" s="61"/>
      <c r="AK72" s="61"/>
      <c r="AM72" s="79"/>
      <c r="AN72" s="79"/>
      <c r="AO72" s="79"/>
      <c r="AP72" s="79"/>
      <c r="AQ72" s="79"/>
      <c r="AR72" s="79"/>
    </row>
    <row r="73" spans="3:60" s="71" customFormat="1" ht="13.5" customHeight="1" x14ac:dyDescent="0.3">
      <c r="E73" s="71" t="s">
        <v>37</v>
      </c>
      <c r="F73" s="71" t="str">
        <f t="shared" si="9"/>
        <v>Property Management</v>
      </c>
      <c r="G73" s="75"/>
      <c r="H73" s="75"/>
      <c r="J73" s="71" t="str">
        <f t="shared" si="10"/>
        <v>NWProperty Management</v>
      </c>
      <c r="L73" s="71" t="s">
        <v>128</v>
      </c>
      <c r="R73" s="72"/>
      <c r="T73" s="72"/>
      <c r="U73" s="72"/>
      <c r="V73" s="72"/>
      <c r="W73" s="72"/>
      <c r="X73" s="72"/>
      <c r="Y73" s="98"/>
      <c r="Z73" s="98"/>
      <c r="AA73" s="98"/>
      <c r="AB73" s="98"/>
      <c r="AC73" s="98"/>
      <c r="AD73" s="98"/>
      <c r="AE73" s="98"/>
      <c r="AF73" s="98"/>
      <c r="AG73" s="98"/>
      <c r="AH73" s="98"/>
      <c r="AI73" s="98"/>
      <c r="AJ73" s="98"/>
      <c r="AK73" s="98"/>
      <c r="AM73" s="72"/>
      <c r="AN73" s="72"/>
      <c r="AO73" s="72"/>
      <c r="AP73" s="72"/>
      <c r="AQ73" s="72"/>
      <c r="AR73" s="72"/>
      <c r="AU73" s="73"/>
    </row>
    <row r="74" spans="3:60" x14ac:dyDescent="0.3">
      <c r="E74" s="75" t="s">
        <v>39</v>
      </c>
      <c r="F74" s="75" t="str">
        <f t="shared" si="9"/>
        <v>Property Management</v>
      </c>
      <c r="J74" s="75" t="str">
        <f t="shared" si="10"/>
        <v>WMProperty Management</v>
      </c>
      <c r="L74" s="75" t="s">
        <v>128</v>
      </c>
      <c r="R74" s="79"/>
      <c r="T74" s="79"/>
      <c r="U74" s="79"/>
      <c r="V74" s="79"/>
      <c r="W74" s="79"/>
      <c r="X74" s="79"/>
      <c r="Y74" s="61"/>
      <c r="Z74" s="61"/>
      <c r="AA74" s="61"/>
      <c r="AB74" s="61"/>
      <c r="AC74" s="61"/>
      <c r="AD74" s="61"/>
      <c r="AE74" s="61"/>
      <c r="AF74" s="61"/>
      <c r="AG74" s="61"/>
      <c r="AH74" s="61"/>
      <c r="AI74" s="61"/>
      <c r="AJ74" s="61"/>
      <c r="AK74" s="61"/>
      <c r="AM74" s="79"/>
      <c r="AN74" s="79"/>
      <c r="AO74" s="79"/>
      <c r="AP74" s="79"/>
      <c r="AQ74" s="79"/>
      <c r="AR74" s="79"/>
    </row>
    <row r="75" spans="3:60" x14ac:dyDescent="0.3">
      <c r="E75" s="75" t="s">
        <v>41</v>
      </c>
      <c r="F75" s="75" t="str">
        <f t="shared" si="9"/>
        <v>Property Management</v>
      </c>
      <c r="J75" s="75" t="str">
        <f t="shared" si="10"/>
        <v>NGNProperty Management</v>
      </c>
      <c r="L75" s="75" t="s">
        <v>128</v>
      </c>
      <c r="R75" s="79"/>
      <c r="T75" s="79"/>
      <c r="U75" s="79"/>
      <c r="V75" s="79"/>
      <c r="W75" s="79"/>
      <c r="X75" s="79"/>
      <c r="Y75" s="61"/>
      <c r="Z75" s="61"/>
      <c r="AA75" s="61"/>
      <c r="AB75" s="61"/>
      <c r="AC75" s="61"/>
      <c r="AD75" s="61"/>
      <c r="AE75" s="61"/>
      <c r="AF75" s="61"/>
      <c r="AG75" s="61"/>
      <c r="AH75" s="61"/>
      <c r="AI75" s="61"/>
      <c r="AJ75" s="61"/>
      <c r="AK75" s="61"/>
      <c r="AM75" s="79"/>
      <c r="AN75" s="79"/>
      <c r="AO75" s="79"/>
      <c r="AP75" s="79"/>
      <c r="AQ75" s="79"/>
      <c r="AR75" s="79"/>
    </row>
    <row r="76" spans="3:60" x14ac:dyDescent="0.3">
      <c r="E76" s="75" t="s">
        <v>43</v>
      </c>
      <c r="F76" s="75" t="str">
        <f t="shared" si="9"/>
        <v>Property Management</v>
      </c>
      <c r="J76" s="75" t="str">
        <f t="shared" si="10"/>
        <v>ScProperty Management</v>
      </c>
      <c r="L76" s="75" t="s">
        <v>128</v>
      </c>
      <c r="P76" s="75" t="s">
        <v>135</v>
      </c>
      <c r="R76" s="79"/>
      <c r="T76" s="79"/>
      <c r="U76" s="79"/>
      <c r="V76" s="79"/>
      <c r="W76" s="79"/>
      <c r="X76" s="79"/>
      <c r="Y76" s="61"/>
      <c r="Z76" s="61"/>
      <c r="AA76" s="61"/>
      <c r="AB76" s="61"/>
      <c r="AC76" s="61"/>
      <c r="AD76" s="61"/>
      <c r="AE76" s="61"/>
      <c r="AF76" s="61"/>
      <c r="AG76" s="61"/>
      <c r="AH76" s="61"/>
      <c r="AI76" s="61"/>
      <c r="AJ76" s="61"/>
      <c r="AK76" s="61"/>
      <c r="AM76" s="79"/>
      <c r="AN76" s="79"/>
      <c r="AO76" s="79"/>
      <c r="AP76" s="79"/>
      <c r="AQ76" s="79"/>
      <c r="AR76" s="79"/>
      <c r="AT76" s="75" t="s">
        <v>140</v>
      </c>
      <c r="AU76" s="87">
        <v>43735</v>
      </c>
      <c r="AV76" s="75" t="s">
        <v>144</v>
      </c>
    </row>
    <row r="77" spans="3:60" x14ac:dyDescent="0.3">
      <c r="E77" s="75" t="s">
        <v>45</v>
      </c>
      <c r="F77" s="75" t="str">
        <f t="shared" si="9"/>
        <v>Property Management</v>
      </c>
      <c r="J77" s="75" t="str">
        <f t="shared" si="10"/>
        <v>SoProperty Management</v>
      </c>
      <c r="L77" s="75" t="s">
        <v>128</v>
      </c>
      <c r="R77" s="79"/>
      <c r="T77" s="79"/>
      <c r="U77" s="79"/>
      <c r="V77" s="79"/>
      <c r="W77" s="79"/>
      <c r="X77" s="79"/>
      <c r="Y77" s="61"/>
      <c r="Z77" s="61"/>
      <c r="AA77" s="61"/>
      <c r="AB77" s="61"/>
      <c r="AC77" s="61"/>
      <c r="AD77" s="61"/>
      <c r="AE77" s="61"/>
      <c r="AF77" s="61"/>
      <c r="AG77" s="61"/>
      <c r="AH77" s="61"/>
      <c r="AI77" s="61"/>
      <c r="AJ77" s="61"/>
      <c r="AK77" s="61"/>
      <c r="AM77" s="79"/>
      <c r="AN77" s="79"/>
      <c r="AO77" s="79"/>
      <c r="AP77" s="79"/>
      <c r="AQ77" s="79"/>
      <c r="AR77" s="79"/>
    </row>
    <row r="78" spans="3:60" x14ac:dyDescent="0.3">
      <c r="E78" s="75" t="s">
        <v>47</v>
      </c>
      <c r="F78" s="75" t="str">
        <f t="shared" si="9"/>
        <v>Property Management</v>
      </c>
      <c r="J78" s="75" t="str">
        <f t="shared" si="10"/>
        <v>WWUProperty Management</v>
      </c>
      <c r="L78" s="75" t="s">
        <v>128</v>
      </c>
      <c r="R78" s="79"/>
      <c r="T78" s="79"/>
      <c r="U78" s="79"/>
      <c r="V78" s="79"/>
      <c r="W78" s="79"/>
      <c r="X78" s="79"/>
      <c r="Y78" s="61"/>
      <c r="Z78" s="61"/>
      <c r="AA78" s="61"/>
      <c r="AB78" s="61"/>
      <c r="AC78" s="61"/>
      <c r="AD78" s="61"/>
      <c r="AE78" s="61"/>
      <c r="AF78" s="61"/>
      <c r="AG78" s="61"/>
      <c r="AH78" s="61"/>
      <c r="AI78" s="61"/>
      <c r="AJ78" s="61"/>
      <c r="AK78" s="61"/>
      <c r="AM78" s="79"/>
      <c r="AN78" s="96"/>
      <c r="AO78" s="96"/>
      <c r="AP78" s="79"/>
      <c r="AQ78" s="96"/>
      <c r="AR78" s="96"/>
    </row>
    <row r="79" spans="3:60" x14ac:dyDescent="0.3">
      <c r="E79" s="75" t="s">
        <v>22</v>
      </c>
      <c r="F79" s="75" t="str">
        <f t="shared" si="9"/>
        <v>Property Management</v>
      </c>
      <c r="J79" s="75" t="str">
        <f t="shared" si="10"/>
        <v>NGETProperty Management</v>
      </c>
      <c r="L79" s="75" t="s">
        <v>128</v>
      </c>
      <c r="R79" s="79"/>
      <c r="T79" s="79"/>
      <c r="U79" s="79"/>
      <c r="V79" s="79"/>
      <c r="W79" s="79"/>
      <c r="X79" s="79"/>
      <c r="Y79" s="61"/>
      <c r="Z79" s="61"/>
      <c r="AA79" s="61"/>
      <c r="AB79" s="61"/>
      <c r="AC79" s="61"/>
      <c r="AD79" s="61"/>
      <c r="AE79" s="61"/>
      <c r="AF79" s="61"/>
      <c r="AG79" s="61"/>
      <c r="AH79" s="61"/>
      <c r="AI79" s="61"/>
      <c r="AJ79" s="61"/>
      <c r="AK79" s="61"/>
      <c r="AM79" s="79"/>
      <c r="AN79" s="96"/>
      <c r="AO79" s="96"/>
      <c r="AP79" s="79"/>
      <c r="AQ79" s="96"/>
      <c r="AR79" s="96"/>
    </row>
    <row r="80" spans="3:60" x14ac:dyDescent="0.3">
      <c r="E80" s="75" t="s">
        <v>25</v>
      </c>
      <c r="F80" s="75" t="str">
        <f t="shared" si="9"/>
        <v>Property Management</v>
      </c>
      <c r="J80" s="75" t="str">
        <f t="shared" si="10"/>
        <v>SHETProperty Management</v>
      </c>
      <c r="L80" s="75" t="s">
        <v>128</v>
      </c>
      <c r="R80" s="79"/>
      <c r="T80" s="79"/>
      <c r="U80" s="79"/>
      <c r="V80" s="79"/>
      <c r="W80" s="79"/>
      <c r="X80" s="79"/>
      <c r="Y80" s="61"/>
      <c r="Z80" s="61"/>
      <c r="AA80" s="61"/>
      <c r="AB80" s="61"/>
      <c r="AC80" s="61"/>
      <c r="AD80" s="61"/>
      <c r="AE80" s="61"/>
      <c r="AF80" s="61"/>
      <c r="AG80" s="61"/>
      <c r="AH80" s="61"/>
      <c r="AI80" s="61"/>
      <c r="AJ80" s="61"/>
      <c r="AK80" s="61"/>
      <c r="AM80" s="79"/>
      <c r="AN80" s="96"/>
      <c r="AO80" s="96"/>
      <c r="AP80" s="79"/>
      <c r="AQ80" s="96"/>
      <c r="AR80" s="96"/>
    </row>
    <row r="81" spans="3:60" x14ac:dyDescent="0.3">
      <c r="E81" s="75" t="s">
        <v>27</v>
      </c>
      <c r="F81" s="75" t="str">
        <f t="shared" si="9"/>
        <v>Property Management</v>
      </c>
      <c r="J81" s="75" t="str">
        <f t="shared" si="10"/>
        <v>SPTProperty Management</v>
      </c>
      <c r="L81" s="75" t="s">
        <v>128</v>
      </c>
      <c r="R81" s="79"/>
      <c r="T81" s="79"/>
      <c r="U81" s="79"/>
      <c r="V81" s="79"/>
      <c r="W81" s="79"/>
      <c r="X81" s="79"/>
      <c r="Y81" s="61"/>
      <c r="Z81" s="61"/>
      <c r="AA81" s="61"/>
      <c r="AB81" s="61"/>
      <c r="AC81" s="61"/>
      <c r="AD81" s="61"/>
      <c r="AE81" s="61"/>
      <c r="AF81" s="61"/>
      <c r="AG81" s="61"/>
      <c r="AH81" s="61"/>
      <c r="AI81" s="61"/>
      <c r="AJ81" s="61"/>
      <c r="AK81" s="61"/>
      <c r="AM81" s="79"/>
      <c r="AN81" s="96"/>
      <c r="AO81" s="96"/>
      <c r="AP81" s="79"/>
      <c r="AQ81" s="96"/>
      <c r="AR81" s="96"/>
    </row>
    <row r="82" spans="3:60" x14ac:dyDescent="0.3">
      <c r="E82" s="75" t="s">
        <v>29</v>
      </c>
      <c r="F82" s="75" t="str">
        <f t="shared" si="9"/>
        <v>Property Management</v>
      </c>
      <c r="J82" s="75" t="str">
        <f t="shared" si="10"/>
        <v>NGGTProperty Management</v>
      </c>
      <c r="L82" s="75" t="s">
        <v>128</v>
      </c>
      <c r="R82" s="79"/>
      <c r="T82" s="79"/>
      <c r="U82" s="79"/>
      <c r="V82" s="79"/>
      <c r="W82" s="79"/>
      <c r="X82" s="79"/>
      <c r="Y82" s="61"/>
      <c r="Z82" s="61"/>
      <c r="AA82" s="61"/>
      <c r="AB82" s="61"/>
      <c r="AC82" s="61"/>
      <c r="AD82" s="61"/>
      <c r="AE82" s="61"/>
      <c r="AF82" s="61"/>
      <c r="AG82" s="61"/>
      <c r="AH82" s="61"/>
      <c r="AI82" s="61"/>
      <c r="AJ82" s="61"/>
      <c r="AK82" s="61"/>
      <c r="AM82" s="79"/>
      <c r="AN82" s="96"/>
      <c r="AO82" s="96"/>
      <c r="AP82" s="79"/>
      <c r="AQ82" s="96"/>
      <c r="AR82" s="96"/>
    </row>
    <row r="84" spans="3:60" x14ac:dyDescent="0.3">
      <c r="C84" s="10" t="s">
        <v>165</v>
      </c>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41"/>
      <c r="AV84" s="10"/>
      <c r="AW84" s="10"/>
      <c r="AX84" s="10"/>
      <c r="AY84" s="10"/>
      <c r="AZ84" s="10"/>
      <c r="BA84" s="10"/>
      <c r="BB84" s="10"/>
      <c r="BC84" s="10"/>
      <c r="BD84" s="10"/>
      <c r="BE84" s="10"/>
      <c r="BF84" s="10"/>
      <c r="BG84" s="10"/>
      <c r="BH84" s="10"/>
    </row>
    <row r="85" spans="3:60" x14ac:dyDescent="0.3">
      <c r="AU85" s="75"/>
    </row>
    <row r="86" spans="3:60" x14ac:dyDescent="0.3">
      <c r="E86" s="75" t="s">
        <v>32</v>
      </c>
      <c r="F86" s="75" t="str">
        <f t="shared" ref="F86:F97" si="11">$C$84</f>
        <v>HR &amp; Non-Operational Training</v>
      </c>
      <c r="J86" s="75" t="str">
        <f t="shared" ref="J86:J97" si="12">$E86&amp;""&amp;F86</f>
        <v>EoEHR &amp; Non-Operational Training</v>
      </c>
      <c r="L86" s="75" t="s">
        <v>128</v>
      </c>
      <c r="P86" s="75" t="s">
        <v>135</v>
      </c>
      <c r="R86" s="79"/>
      <c r="T86" s="79"/>
      <c r="U86" s="79"/>
      <c r="V86" s="79"/>
      <c r="W86" s="79"/>
      <c r="X86" s="79"/>
      <c r="Y86" s="61"/>
      <c r="Z86" s="61"/>
      <c r="AA86" s="61"/>
      <c r="AB86" s="61"/>
      <c r="AC86" s="61"/>
      <c r="AD86" s="61"/>
      <c r="AE86" s="61"/>
      <c r="AF86" s="61"/>
      <c r="AG86" s="61"/>
      <c r="AH86" s="61"/>
      <c r="AI86" s="61"/>
      <c r="AJ86" s="61"/>
      <c r="AK86" s="61"/>
      <c r="AM86" s="99"/>
      <c r="AN86" s="79"/>
      <c r="AO86" s="79"/>
      <c r="AP86" s="79"/>
      <c r="AQ86" s="79"/>
      <c r="AR86" s="79"/>
      <c r="AT86" s="75" t="s">
        <v>140</v>
      </c>
      <c r="AU86" s="87">
        <v>43735</v>
      </c>
      <c r="AV86" s="75" t="s">
        <v>144</v>
      </c>
    </row>
    <row r="87" spans="3:60" x14ac:dyDescent="0.3">
      <c r="E87" s="75" t="s">
        <v>35</v>
      </c>
      <c r="F87" s="75" t="str">
        <f t="shared" si="11"/>
        <v>HR &amp; Non-Operational Training</v>
      </c>
      <c r="J87" s="75" t="str">
        <f t="shared" si="12"/>
        <v>LonHR &amp; Non-Operational Training</v>
      </c>
      <c r="L87" s="75" t="s">
        <v>128</v>
      </c>
      <c r="R87" s="79"/>
      <c r="T87" s="79"/>
      <c r="U87" s="79"/>
      <c r="V87" s="79"/>
      <c r="W87" s="79"/>
      <c r="X87" s="79"/>
      <c r="Y87" s="61"/>
      <c r="Z87" s="61"/>
      <c r="AA87" s="61"/>
      <c r="AB87" s="61"/>
      <c r="AC87" s="61"/>
      <c r="AD87" s="61"/>
      <c r="AE87" s="61"/>
      <c r="AF87" s="61"/>
      <c r="AG87" s="61"/>
      <c r="AH87" s="61"/>
      <c r="AI87" s="61"/>
      <c r="AJ87" s="61"/>
      <c r="AK87" s="61"/>
      <c r="AM87" s="79"/>
      <c r="AN87" s="79"/>
      <c r="AO87" s="79"/>
      <c r="AP87" s="79"/>
      <c r="AQ87" s="79"/>
      <c r="AR87" s="79"/>
    </row>
    <row r="88" spans="3:60" s="71" customFormat="1" ht="13.5" customHeight="1" x14ac:dyDescent="0.3">
      <c r="E88" s="71" t="s">
        <v>37</v>
      </c>
      <c r="F88" s="71" t="str">
        <f t="shared" si="11"/>
        <v>HR &amp; Non-Operational Training</v>
      </c>
      <c r="G88" s="75"/>
      <c r="H88" s="75"/>
      <c r="J88" s="71" t="str">
        <f t="shared" si="12"/>
        <v>NWHR &amp; Non-Operational Training</v>
      </c>
      <c r="L88" s="71" t="s">
        <v>128</v>
      </c>
      <c r="R88" s="72"/>
      <c r="T88" s="72"/>
      <c r="U88" s="72"/>
      <c r="V88" s="72"/>
      <c r="W88" s="72"/>
      <c r="X88" s="72"/>
      <c r="Y88" s="98"/>
      <c r="Z88" s="98"/>
      <c r="AA88" s="98"/>
      <c r="AB88" s="98"/>
      <c r="AC88" s="98"/>
      <c r="AD88" s="98"/>
      <c r="AE88" s="98"/>
      <c r="AF88" s="98"/>
      <c r="AG88" s="98"/>
      <c r="AH88" s="98"/>
      <c r="AI88" s="98"/>
      <c r="AJ88" s="98"/>
      <c r="AK88" s="98"/>
      <c r="AM88" s="72"/>
      <c r="AN88" s="72"/>
      <c r="AO88" s="72"/>
      <c r="AP88" s="72"/>
      <c r="AQ88" s="72"/>
      <c r="AR88" s="72"/>
      <c r="AU88" s="73"/>
    </row>
    <row r="89" spans="3:60" x14ac:dyDescent="0.3">
      <c r="E89" s="75" t="s">
        <v>39</v>
      </c>
      <c r="F89" s="75" t="str">
        <f t="shared" si="11"/>
        <v>HR &amp; Non-Operational Training</v>
      </c>
      <c r="J89" s="75" t="str">
        <f t="shared" si="12"/>
        <v>WMHR &amp; Non-Operational Training</v>
      </c>
      <c r="L89" s="75" t="s">
        <v>128</v>
      </c>
      <c r="R89" s="79"/>
      <c r="T89" s="79"/>
      <c r="U89" s="79"/>
      <c r="V89" s="79"/>
      <c r="W89" s="79"/>
      <c r="X89" s="79"/>
      <c r="Y89" s="61"/>
      <c r="Z89" s="61"/>
      <c r="AA89" s="61"/>
      <c r="AB89" s="61"/>
      <c r="AC89" s="61"/>
      <c r="AD89" s="61"/>
      <c r="AE89" s="61"/>
      <c r="AF89" s="61"/>
      <c r="AG89" s="61"/>
      <c r="AH89" s="61"/>
      <c r="AI89" s="61"/>
      <c r="AJ89" s="61"/>
      <c r="AK89" s="61"/>
      <c r="AM89" s="79"/>
      <c r="AN89" s="79"/>
      <c r="AO89" s="79"/>
      <c r="AP89" s="79"/>
      <c r="AQ89" s="79"/>
      <c r="AR89" s="79"/>
    </row>
    <row r="90" spans="3:60" x14ac:dyDescent="0.3">
      <c r="E90" s="75" t="s">
        <v>41</v>
      </c>
      <c r="F90" s="75" t="str">
        <f t="shared" si="11"/>
        <v>HR &amp; Non-Operational Training</v>
      </c>
      <c r="J90" s="75" t="str">
        <f t="shared" si="12"/>
        <v>NGNHR &amp; Non-Operational Training</v>
      </c>
      <c r="L90" s="75" t="s">
        <v>128</v>
      </c>
      <c r="R90" s="79"/>
      <c r="T90" s="79"/>
      <c r="U90" s="79"/>
      <c r="V90" s="79"/>
      <c r="W90" s="79"/>
      <c r="X90" s="79"/>
      <c r="Y90" s="61"/>
      <c r="Z90" s="61"/>
      <c r="AA90" s="61"/>
      <c r="AB90" s="61"/>
      <c r="AC90" s="61"/>
      <c r="AD90" s="61"/>
      <c r="AE90" s="61"/>
      <c r="AF90" s="61"/>
      <c r="AG90" s="61"/>
      <c r="AH90" s="61"/>
      <c r="AI90" s="61"/>
      <c r="AJ90" s="61"/>
      <c r="AK90" s="61"/>
      <c r="AM90" s="79"/>
      <c r="AN90" s="79"/>
      <c r="AO90" s="79"/>
      <c r="AP90" s="79"/>
      <c r="AQ90" s="79"/>
      <c r="AR90" s="79"/>
    </row>
    <row r="91" spans="3:60" x14ac:dyDescent="0.3">
      <c r="E91" s="75" t="s">
        <v>43</v>
      </c>
      <c r="F91" s="75" t="str">
        <f t="shared" si="11"/>
        <v>HR &amp; Non-Operational Training</v>
      </c>
      <c r="J91" s="75" t="str">
        <f t="shared" si="12"/>
        <v>ScHR &amp; Non-Operational Training</v>
      </c>
      <c r="L91" s="75" t="s">
        <v>128</v>
      </c>
      <c r="P91" s="75" t="s">
        <v>135</v>
      </c>
      <c r="R91" s="79"/>
      <c r="T91" s="79"/>
      <c r="U91" s="79"/>
      <c r="V91" s="79"/>
      <c r="W91" s="79"/>
      <c r="X91" s="79"/>
      <c r="Y91" s="61"/>
      <c r="Z91" s="61"/>
      <c r="AA91" s="61"/>
      <c r="AB91" s="61"/>
      <c r="AC91" s="61"/>
      <c r="AD91" s="61"/>
      <c r="AE91" s="61"/>
      <c r="AF91" s="61"/>
      <c r="AG91" s="61"/>
      <c r="AH91" s="61"/>
      <c r="AI91" s="61"/>
      <c r="AJ91" s="61"/>
      <c r="AK91" s="61"/>
      <c r="AM91" s="79"/>
      <c r="AN91" s="79"/>
      <c r="AO91" s="79"/>
      <c r="AP91" s="79"/>
      <c r="AQ91" s="79"/>
      <c r="AR91" s="79"/>
      <c r="AT91" s="75" t="s">
        <v>140</v>
      </c>
      <c r="AU91" s="87">
        <v>43735</v>
      </c>
      <c r="AV91" s="75" t="s">
        <v>144</v>
      </c>
    </row>
    <row r="92" spans="3:60" x14ac:dyDescent="0.3">
      <c r="E92" s="75" t="s">
        <v>45</v>
      </c>
      <c r="F92" s="75" t="str">
        <f t="shared" si="11"/>
        <v>HR &amp; Non-Operational Training</v>
      </c>
      <c r="J92" s="75" t="str">
        <f t="shared" si="12"/>
        <v>SoHR &amp; Non-Operational Training</v>
      </c>
      <c r="L92" s="75" t="s">
        <v>128</v>
      </c>
      <c r="R92" s="79"/>
      <c r="T92" s="79"/>
      <c r="U92" s="79"/>
      <c r="V92" s="79"/>
      <c r="W92" s="79"/>
      <c r="X92" s="79"/>
      <c r="Y92" s="61"/>
      <c r="Z92" s="61"/>
      <c r="AA92" s="61"/>
      <c r="AB92" s="61"/>
      <c r="AC92" s="61"/>
      <c r="AD92" s="61"/>
      <c r="AE92" s="61"/>
      <c r="AF92" s="61"/>
      <c r="AG92" s="61"/>
      <c r="AH92" s="61"/>
      <c r="AI92" s="61"/>
      <c r="AJ92" s="61"/>
      <c r="AK92" s="61"/>
      <c r="AM92" s="79"/>
      <c r="AN92" s="79"/>
      <c r="AO92" s="79"/>
      <c r="AP92" s="79"/>
      <c r="AQ92" s="79"/>
      <c r="AR92" s="79"/>
    </row>
    <row r="93" spans="3:60" x14ac:dyDescent="0.3">
      <c r="E93" s="75" t="s">
        <v>47</v>
      </c>
      <c r="F93" s="75" t="str">
        <f t="shared" si="11"/>
        <v>HR &amp; Non-Operational Training</v>
      </c>
      <c r="J93" s="75" t="str">
        <f t="shared" si="12"/>
        <v>WWUHR &amp; Non-Operational Training</v>
      </c>
      <c r="L93" s="75" t="s">
        <v>128</v>
      </c>
      <c r="R93" s="79"/>
      <c r="T93" s="79"/>
      <c r="U93" s="79"/>
      <c r="V93" s="79"/>
      <c r="W93" s="79"/>
      <c r="X93" s="79"/>
      <c r="Y93" s="61"/>
      <c r="Z93" s="61"/>
      <c r="AA93" s="61"/>
      <c r="AB93" s="61"/>
      <c r="AC93" s="61"/>
      <c r="AD93" s="61"/>
      <c r="AE93" s="61"/>
      <c r="AF93" s="61"/>
      <c r="AG93" s="61"/>
      <c r="AH93" s="61"/>
      <c r="AI93" s="61"/>
      <c r="AJ93" s="61"/>
      <c r="AK93" s="61"/>
      <c r="AM93" s="79"/>
      <c r="AN93" s="96"/>
      <c r="AO93" s="96"/>
      <c r="AP93" s="79"/>
      <c r="AQ93" s="96"/>
      <c r="AR93" s="96"/>
    </row>
    <row r="94" spans="3:60" x14ac:dyDescent="0.3">
      <c r="E94" s="75" t="s">
        <v>22</v>
      </c>
      <c r="F94" s="75" t="str">
        <f t="shared" si="11"/>
        <v>HR &amp; Non-Operational Training</v>
      </c>
      <c r="J94" s="75" t="str">
        <f t="shared" si="12"/>
        <v>NGETHR &amp; Non-Operational Training</v>
      </c>
      <c r="L94" s="75" t="s">
        <v>128</v>
      </c>
      <c r="R94" s="79"/>
      <c r="T94" s="79"/>
      <c r="U94" s="79"/>
      <c r="V94" s="79"/>
      <c r="W94" s="79"/>
      <c r="X94" s="79"/>
      <c r="Y94" s="61"/>
      <c r="Z94" s="61"/>
      <c r="AA94" s="61"/>
      <c r="AB94" s="61"/>
      <c r="AC94" s="61"/>
      <c r="AD94" s="61"/>
      <c r="AE94" s="61"/>
      <c r="AF94" s="61"/>
      <c r="AG94" s="61"/>
      <c r="AH94" s="61"/>
      <c r="AI94" s="61"/>
      <c r="AJ94" s="61"/>
      <c r="AK94" s="61"/>
      <c r="AM94" s="79"/>
      <c r="AN94" s="96"/>
      <c r="AO94" s="96"/>
      <c r="AP94" s="79"/>
      <c r="AQ94" s="96"/>
      <c r="AR94" s="96"/>
    </row>
    <row r="95" spans="3:60" x14ac:dyDescent="0.3">
      <c r="E95" s="75" t="s">
        <v>25</v>
      </c>
      <c r="F95" s="75" t="str">
        <f t="shared" si="11"/>
        <v>HR &amp; Non-Operational Training</v>
      </c>
      <c r="J95" s="75" t="str">
        <f t="shared" si="12"/>
        <v>SHETHR &amp; Non-Operational Training</v>
      </c>
      <c r="L95" s="75" t="s">
        <v>128</v>
      </c>
      <c r="R95" s="79"/>
      <c r="T95" s="79"/>
      <c r="U95" s="79"/>
      <c r="V95" s="79"/>
      <c r="W95" s="79"/>
      <c r="X95" s="79"/>
      <c r="Y95" s="61"/>
      <c r="Z95" s="61"/>
      <c r="AA95" s="61"/>
      <c r="AB95" s="61"/>
      <c r="AC95" s="61"/>
      <c r="AD95" s="61"/>
      <c r="AE95" s="61"/>
      <c r="AF95" s="61"/>
      <c r="AG95" s="61"/>
      <c r="AH95" s="61"/>
      <c r="AI95" s="61"/>
      <c r="AJ95" s="61"/>
      <c r="AK95" s="61"/>
      <c r="AM95" s="79"/>
      <c r="AN95" s="96"/>
      <c r="AO95" s="96"/>
      <c r="AP95" s="79"/>
      <c r="AQ95" s="96"/>
      <c r="AR95" s="96"/>
    </row>
    <row r="96" spans="3:60" x14ac:dyDescent="0.3">
      <c r="E96" s="75" t="s">
        <v>27</v>
      </c>
      <c r="F96" s="75" t="str">
        <f t="shared" si="11"/>
        <v>HR &amp; Non-Operational Training</v>
      </c>
      <c r="J96" s="75" t="str">
        <f t="shared" si="12"/>
        <v>SPTHR &amp; Non-Operational Training</v>
      </c>
      <c r="L96" s="75" t="s">
        <v>128</v>
      </c>
      <c r="R96" s="79"/>
      <c r="T96" s="79"/>
      <c r="U96" s="79"/>
      <c r="V96" s="79"/>
      <c r="W96" s="79"/>
      <c r="X96" s="79"/>
      <c r="Y96" s="61"/>
      <c r="Z96" s="61"/>
      <c r="AA96" s="61"/>
      <c r="AB96" s="61"/>
      <c r="AC96" s="61"/>
      <c r="AD96" s="61"/>
      <c r="AE96" s="61"/>
      <c r="AF96" s="61"/>
      <c r="AG96" s="61"/>
      <c r="AH96" s="61"/>
      <c r="AI96" s="61"/>
      <c r="AJ96" s="61"/>
      <c r="AK96" s="61"/>
      <c r="AM96" s="79"/>
      <c r="AN96" s="96"/>
      <c r="AO96" s="96"/>
      <c r="AP96" s="79"/>
      <c r="AQ96" s="96"/>
      <c r="AR96" s="96"/>
    </row>
    <row r="97" spans="3:60" x14ac:dyDescent="0.3">
      <c r="E97" s="75" t="s">
        <v>29</v>
      </c>
      <c r="F97" s="75" t="str">
        <f t="shared" si="11"/>
        <v>HR &amp; Non-Operational Training</v>
      </c>
      <c r="J97" s="75" t="str">
        <f t="shared" si="12"/>
        <v>NGGTHR &amp; Non-Operational Training</v>
      </c>
      <c r="L97" s="75" t="s">
        <v>128</v>
      </c>
      <c r="R97" s="79"/>
      <c r="T97" s="79"/>
      <c r="U97" s="79"/>
      <c r="V97" s="79"/>
      <c r="W97" s="79"/>
      <c r="X97" s="79"/>
      <c r="Y97" s="61"/>
      <c r="Z97" s="61"/>
      <c r="AA97" s="61"/>
      <c r="AB97" s="61"/>
      <c r="AC97" s="61"/>
      <c r="AD97" s="61"/>
      <c r="AE97" s="61"/>
      <c r="AF97" s="61"/>
      <c r="AG97" s="61"/>
      <c r="AH97" s="61"/>
      <c r="AI97" s="61"/>
      <c r="AJ97" s="61"/>
      <c r="AK97" s="61"/>
      <c r="AM97" s="79"/>
      <c r="AN97" s="96"/>
      <c r="AO97" s="96"/>
      <c r="AP97" s="79"/>
      <c r="AQ97" s="96"/>
      <c r="AR97" s="96"/>
    </row>
    <row r="99" spans="3:60" x14ac:dyDescent="0.3">
      <c r="C99" s="10" t="s">
        <v>164</v>
      </c>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41"/>
      <c r="AV99" s="10"/>
      <c r="AW99" s="10"/>
      <c r="AX99" s="10"/>
      <c r="AY99" s="10"/>
      <c r="AZ99" s="10"/>
      <c r="BA99" s="10"/>
      <c r="BB99" s="10"/>
      <c r="BC99" s="10"/>
      <c r="BD99" s="10"/>
      <c r="BE99" s="10"/>
      <c r="BF99" s="10"/>
      <c r="BG99" s="10"/>
      <c r="BH99" s="10"/>
    </row>
    <row r="100" spans="3:60" x14ac:dyDescent="0.3">
      <c r="AU100" s="75"/>
    </row>
    <row r="101" spans="3:60" x14ac:dyDescent="0.3">
      <c r="E101" s="75" t="s">
        <v>32</v>
      </c>
      <c r="F101" s="75" t="str">
        <f t="shared" ref="F101:F112" si="13">$C$99</f>
        <v>Audit, Finance &amp; Regulation</v>
      </c>
      <c r="J101" s="75" t="str">
        <f t="shared" ref="J101:J112" si="14">$E101&amp;""&amp;F101</f>
        <v>EoEAudit, Finance &amp; Regulation</v>
      </c>
      <c r="L101" s="75" t="s">
        <v>128</v>
      </c>
      <c r="P101" s="75" t="s">
        <v>135</v>
      </c>
      <c r="R101" s="79"/>
      <c r="T101" s="79"/>
      <c r="U101" s="79"/>
      <c r="V101" s="79"/>
      <c r="W101" s="79"/>
      <c r="X101" s="79"/>
      <c r="Y101" s="61"/>
      <c r="Z101" s="61"/>
      <c r="AA101" s="61"/>
      <c r="AB101" s="61"/>
      <c r="AC101" s="61"/>
      <c r="AD101" s="61"/>
      <c r="AE101" s="61"/>
      <c r="AF101" s="61"/>
      <c r="AG101" s="61"/>
      <c r="AH101" s="61"/>
      <c r="AI101" s="61"/>
      <c r="AJ101" s="61"/>
      <c r="AK101" s="61"/>
      <c r="AM101" s="99"/>
      <c r="AN101" s="79"/>
      <c r="AO101" s="79"/>
      <c r="AP101" s="79"/>
      <c r="AQ101" s="79"/>
      <c r="AR101" s="79"/>
      <c r="AT101" s="75" t="s">
        <v>140</v>
      </c>
      <c r="AU101" s="87">
        <v>43735</v>
      </c>
      <c r="AV101" s="75" t="s">
        <v>144</v>
      </c>
    </row>
    <row r="102" spans="3:60" x14ac:dyDescent="0.3">
      <c r="E102" s="75" t="s">
        <v>35</v>
      </c>
      <c r="F102" s="75" t="str">
        <f t="shared" si="13"/>
        <v>Audit, Finance &amp; Regulation</v>
      </c>
      <c r="J102" s="75" t="str">
        <f t="shared" si="14"/>
        <v>LonAudit, Finance &amp; Regulation</v>
      </c>
      <c r="L102" s="75" t="s">
        <v>128</v>
      </c>
      <c r="R102" s="79"/>
      <c r="T102" s="79"/>
      <c r="U102" s="79"/>
      <c r="V102" s="79"/>
      <c r="W102" s="79"/>
      <c r="X102" s="79"/>
      <c r="Y102" s="61"/>
      <c r="Z102" s="61"/>
      <c r="AA102" s="61"/>
      <c r="AB102" s="61"/>
      <c r="AC102" s="61"/>
      <c r="AD102" s="61"/>
      <c r="AE102" s="61"/>
      <c r="AF102" s="61"/>
      <c r="AG102" s="61"/>
      <c r="AH102" s="61"/>
      <c r="AI102" s="61"/>
      <c r="AJ102" s="61"/>
      <c r="AK102" s="61"/>
      <c r="AM102" s="79"/>
      <c r="AN102" s="79"/>
      <c r="AO102" s="79"/>
      <c r="AP102" s="79"/>
      <c r="AQ102" s="79"/>
      <c r="AR102" s="79"/>
    </row>
    <row r="103" spans="3:60" s="71" customFormat="1" ht="13.5" customHeight="1" x14ac:dyDescent="0.3">
      <c r="E103" s="71" t="s">
        <v>37</v>
      </c>
      <c r="F103" s="71" t="str">
        <f t="shared" si="13"/>
        <v>Audit, Finance &amp; Regulation</v>
      </c>
      <c r="G103" s="75"/>
      <c r="H103" s="75"/>
      <c r="J103" s="71" t="str">
        <f t="shared" si="14"/>
        <v>NWAudit, Finance &amp; Regulation</v>
      </c>
      <c r="L103" s="71" t="s">
        <v>128</v>
      </c>
      <c r="R103" s="72"/>
      <c r="T103" s="72"/>
      <c r="U103" s="72"/>
      <c r="V103" s="72"/>
      <c r="W103" s="72"/>
      <c r="X103" s="72"/>
      <c r="Y103" s="98"/>
      <c r="Z103" s="98"/>
      <c r="AA103" s="98"/>
      <c r="AB103" s="98"/>
      <c r="AC103" s="98"/>
      <c r="AD103" s="98"/>
      <c r="AE103" s="98"/>
      <c r="AF103" s="98"/>
      <c r="AG103" s="98"/>
      <c r="AH103" s="98"/>
      <c r="AI103" s="98"/>
      <c r="AJ103" s="98"/>
      <c r="AK103" s="98"/>
      <c r="AM103" s="72"/>
      <c r="AN103" s="72"/>
      <c r="AO103" s="72"/>
      <c r="AP103" s="72"/>
      <c r="AQ103" s="72"/>
      <c r="AR103" s="72"/>
      <c r="AU103" s="73"/>
    </row>
    <row r="104" spans="3:60" x14ac:dyDescent="0.3">
      <c r="E104" s="75" t="s">
        <v>39</v>
      </c>
      <c r="F104" s="75" t="str">
        <f t="shared" si="13"/>
        <v>Audit, Finance &amp; Regulation</v>
      </c>
      <c r="J104" s="75" t="str">
        <f t="shared" si="14"/>
        <v>WMAudit, Finance &amp; Regulation</v>
      </c>
      <c r="L104" s="75" t="s">
        <v>128</v>
      </c>
      <c r="R104" s="79"/>
      <c r="T104" s="79"/>
      <c r="U104" s="79"/>
      <c r="V104" s="79"/>
      <c r="W104" s="79"/>
      <c r="X104" s="79"/>
      <c r="Y104" s="61"/>
      <c r="Z104" s="61"/>
      <c r="AA104" s="61"/>
      <c r="AB104" s="61"/>
      <c r="AC104" s="61"/>
      <c r="AD104" s="61"/>
      <c r="AE104" s="61"/>
      <c r="AF104" s="61"/>
      <c r="AG104" s="61"/>
      <c r="AH104" s="61"/>
      <c r="AI104" s="61"/>
      <c r="AJ104" s="61"/>
      <c r="AK104" s="61"/>
      <c r="AM104" s="79"/>
      <c r="AN104" s="79"/>
      <c r="AO104" s="79"/>
      <c r="AP104" s="79"/>
      <c r="AQ104" s="79"/>
      <c r="AR104" s="79"/>
    </row>
    <row r="105" spans="3:60" x14ac:dyDescent="0.3">
      <c r="E105" s="75" t="s">
        <v>41</v>
      </c>
      <c r="F105" s="75" t="str">
        <f t="shared" si="13"/>
        <v>Audit, Finance &amp; Regulation</v>
      </c>
      <c r="J105" s="75" t="str">
        <f t="shared" si="14"/>
        <v>NGNAudit, Finance &amp; Regulation</v>
      </c>
      <c r="L105" s="75" t="s">
        <v>128</v>
      </c>
      <c r="R105" s="79"/>
      <c r="T105" s="79"/>
      <c r="U105" s="79"/>
      <c r="V105" s="79"/>
      <c r="W105" s="79"/>
      <c r="X105" s="79"/>
      <c r="Y105" s="61"/>
      <c r="Z105" s="61"/>
      <c r="AA105" s="61"/>
      <c r="AB105" s="61"/>
      <c r="AC105" s="61"/>
      <c r="AD105" s="61"/>
      <c r="AE105" s="61"/>
      <c r="AF105" s="61"/>
      <c r="AG105" s="61"/>
      <c r="AH105" s="61"/>
      <c r="AI105" s="61"/>
      <c r="AJ105" s="61"/>
      <c r="AK105" s="61"/>
      <c r="AM105" s="79"/>
      <c r="AN105" s="79"/>
      <c r="AO105" s="79"/>
      <c r="AP105" s="79"/>
      <c r="AQ105" s="79"/>
      <c r="AR105" s="79"/>
    </row>
    <row r="106" spans="3:60" x14ac:dyDescent="0.3">
      <c r="E106" s="75" t="s">
        <v>43</v>
      </c>
      <c r="F106" s="75" t="str">
        <f t="shared" si="13"/>
        <v>Audit, Finance &amp; Regulation</v>
      </c>
      <c r="J106" s="75" t="str">
        <f t="shared" si="14"/>
        <v>ScAudit, Finance &amp; Regulation</v>
      </c>
      <c r="L106" s="75" t="s">
        <v>128</v>
      </c>
      <c r="P106" s="75" t="s">
        <v>135</v>
      </c>
      <c r="R106" s="79"/>
      <c r="T106" s="79"/>
      <c r="U106" s="79"/>
      <c r="V106" s="79"/>
      <c r="W106" s="79"/>
      <c r="X106" s="79"/>
      <c r="Y106" s="61"/>
      <c r="Z106" s="61"/>
      <c r="AA106" s="61"/>
      <c r="AB106" s="61"/>
      <c r="AC106" s="61"/>
      <c r="AD106" s="61"/>
      <c r="AE106" s="61"/>
      <c r="AF106" s="61"/>
      <c r="AG106" s="61"/>
      <c r="AH106" s="61"/>
      <c r="AI106" s="61"/>
      <c r="AJ106" s="61"/>
      <c r="AK106" s="61"/>
      <c r="AM106" s="79"/>
      <c r="AN106" s="79"/>
      <c r="AO106" s="79"/>
      <c r="AP106" s="79"/>
      <c r="AQ106" s="79"/>
      <c r="AR106" s="79"/>
      <c r="AT106" s="75" t="s">
        <v>140</v>
      </c>
      <c r="AU106" s="87">
        <v>43735</v>
      </c>
      <c r="AV106" s="75" t="s">
        <v>144</v>
      </c>
    </row>
    <row r="107" spans="3:60" x14ac:dyDescent="0.3">
      <c r="E107" s="75" t="s">
        <v>45</v>
      </c>
      <c r="F107" s="75" t="str">
        <f t="shared" si="13"/>
        <v>Audit, Finance &amp; Regulation</v>
      </c>
      <c r="J107" s="75" t="str">
        <f t="shared" si="14"/>
        <v>SoAudit, Finance &amp; Regulation</v>
      </c>
      <c r="L107" s="75" t="s">
        <v>128</v>
      </c>
      <c r="R107" s="79"/>
      <c r="T107" s="79"/>
      <c r="U107" s="79"/>
      <c r="V107" s="79"/>
      <c r="W107" s="79"/>
      <c r="X107" s="79"/>
      <c r="Y107" s="61"/>
      <c r="Z107" s="61"/>
      <c r="AA107" s="61"/>
      <c r="AB107" s="61"/>
      <c r="AC107" s="61"/>
      <c r="AD107" s="61"/>
      <c r="AE107" s="61"/>
      <c r="AF107" s="61"/>
      <c r="AG107" s="61"/>
      <c r="AH107" s="61"/>
      <c r="AI107" s="61"/>
      <c r="AJ107" s="61"/>
      <c r="AK107" s="61"/>
      <c r="AM107" s="79"/>
      <c r="AN107" s="79"/>
      <c r="AO107" s="79"/>
      <c r="AP107" s="79"/>
      <c r="AQ107" s="79"/>
      <c r="AR107" s="79"/>
    </row>
    <row r="108" spans="3:60" x14ac:dyDescent="0.3">
      <c r="E108" s="75" t="s">
        <v>47</v>
      </c>
      <c r="F108" s="75" t="str">
        <f t="shared" si="13"/>
        <v>Audit, Finance &amp; Regulation</v>
      </c>
      <c r="J108" s="75" t="str">
        <f t="shared" si="14"/>
        <v>WWUAudit, Finance &amp; Regulation</v>
      </c>
      <c r="L108" s="75" t="s">
        <v>128</v>
      </c>
      <c r="R108" s="79"/>
      <c r="T108" s="79"/>
      <c r="U108" s="79"/>
      <c r="V108" s="79"/>
      <c r="W108" s="79"/>
      <c r="X108" s="79"/>
      <c r="Y108" s="61"/>
      <c r="Z108" s="61"/>
      <c r="AA108" s="61"/>
      <c r="AB108" s="61"/>
      <c r="AC108" s="61"/>
      <c r="AD108" s="61"/>
      <c r="AE108" s="61"/>
      <c r="AF108" s="61"/>
      <c r="AG108" s="61"/>
      <c r="AH108" s="61"/>
      <c r="AI108" s="61"/>
      <c r="AJ108" s="61"/>
      <c r="AK108" s="61"/>
      <c r="AM108" s="79"/>
      <c r="AN108" s="96"/>
      <c r="AO108" s="96"/>
      <c r="AP108" s="79"/>
      <c r="AQ108" s="96"/>
      <c r="AR108" s="96"/>
    </row>
    <row r="109" spans="3:60" x14ac:dyDescent="0.3">
      <c r="E109" s="75" t="s">
        <v>22</v>
      </c>
      <c r="F109" s="75" t="str">
        <f t="shared" si="13"/>
        <v>Audit, Finance &amp; Regulation</v>
      </c>
      <c r="J109" s="75" t="str">
        <f t="shared" si="14"/>
        <v>NGETAudit, Finance &amp; Regulation</v>
      </c>
      <c r="L109" s="75" t="s">
        <v>128</v>
      </c>
      <c r="R109" s="79"/>
      <c r="T109" s="79"/>
      <c r="U109" s="79"/>
      <c r="V109" s="79"/>
      <c r="W109" s="79"/>
      <c r="X109" s="79"/>
      <c r="Y109" s="61"/>
      <c r="Z109" s="61"/>
      <c r="AA109" s="61"/>
      <c r="AB109" s="61"/>
      <c r="AC109" s="61"/>
      <c r="AD109" s="61"/>
      <c r="AE109" s="61"/>
      <c r="AF109" s="61"/>
      <c r="AG109" s="61"/>
      <c r="AH109" s="61"/>
      <c r="AI109" s="61"/>
      <c r="AJ109" s="61"/>
      <c r="AK109" s="61"/>
      <c r="AM109" s="79"/>
      <c r="AN109" s="96"/>
      <c r="AO109" s="96"/>
      <c r="AP109" s="79"/>
      <c r="AQ109" s="96"/>
      <c r="AR109" s="96"/>
    </row>
    <row r="110" spans="3:60" x14ac:dyDescent="0.3">
      <c r="E110" s="75" t="s">
        <v>25</v>
      </c>
      <c r="F110" s="75" t="str">
        <f t="shared" si="13"/>
        <v>Audit, Finance &amp; Regulation</v>
      </c>
      <c r="J110" s="75" t="str">
        <f t="shared" si="14"/>
        <v>SHETAudit, Finance &amp; Regulation</v>
      </c>
      <c r="L110" s="75" t="s">
        <v>128</v>
      </c>
      <c r="R110" s="79"/>
      <c r="T110" s="79"/>
      <c r="U110" s="79"/>
      <c r="V110" s="79"/>
      <c r="W110" s="79"/>
      <c r="X110" s="79"/>
      <c r="Y110" s="61"/>
      <c r="Z110" s="61"/>
      <c r="AA110" s="61"/>
      <c r="AB110" s="61"/>
      <c r="AC110" s="61"/>
      <c r="AD110" s="61"/>
      <c r="AE110" s="61"/>
      <c r="AF110" s="61"/>
      <c r="AG110" s="61"/>
      <c r="AH110" s="61"/>
      <c r="AI110" s="61"/>
      <c r="AJ110" s="61"/>
      <c r="AK110" s="61"/>
      <c r="AM110" s="79"/>
      <c r="AN110" s="96"/>
      <c r="AO110" s="96"/>
      <c r="AP110" s="79"/>
      <c r="AQ110" s="96"/>
      <c r="AR110" s="96"/>
    </row>
    <row r="111" spans="3:60" x14ac:dyDescent="0.3">
      <c r="E111" s="75" t="s">
        <v>27</v>
      </c>
      <c r="F111" s="75" t="str">
        <f t="shared" si="13"/>
        <v>Audit, Finance &amp; Regulation</v>
      </c>
      <c r="J111" s="75" t="str">
        <f t="shared" si="14"/>
        <v>SPTAudit, Finance &amp; Regulation</v>
      </c>
      <c r="L111" s="75" t="s">
        <v>128</v>
      </c>
      <c r="R111" s="79"/>
      <c r="T111" s="79"/>
      <c r="U111" s="79"/>
      <c r="V111" s="79"/>
      <c r="W111" s="79"/>
      <c r="X111" s="79"/>
      <c r="Y111" s="61"/>
      <c r="Z111" s="61"/>
      <c r="AA111" s="61"/>
      <c r="AB111" s="61"/>
      <c r="AC111" s="61"/>
      <c r="AD111" s="61"/>
      <c r="AE111" s="61"/>
      <c r="AF111" s="61"/>
      <c r="AG111" s="61"/>
      <c r="AH111" s="61"/>
      <c r="AI111" s="61"/>
      <c r="AJ111" s="61"/>
      <c r="AK111" s="61"/>
      <c r="AM111" s="79"/>
      <c r="AN111" s="96"/>
      <c r="AO111" s="96"/>
      <c r="AP111" s="79"/>
      <c r="AQ111" s="96"/>
      <c r="AR111" s="96"/>
    </row>
    <row r="112" spans="3:60" x14ac:dyDescent="0.3">
      <c r="E112" s="75" t="s">
        <v>29</v>
      </c>
      <c r="F112" s="75" t="str">
        <f t="shared" si="13"/>
        <v>Audit, Finance &amp; Regulation</v>
      </c>
      <c r="J112" s="75" t="str">
        <f t="shared" si="14"/>
        <v>NGGTAudit, Finance &amp; Regulation</v>
      </c>
      <c r="L112" s="75" t="s">
        <v>128</v>
      </c>
      <c r="R112" s="79"/>
      <c r="T112" s="79"/>
      <c r="U112" s="79"/>
      <c r="V112" s="79"/>
      <c r="W112" s="79"/>
      <c r="X112" s="79"/>
      <c r="Y112" s="61"/>
      <c r="Z112" s="61"/>
      <c r="AA112" s="61"/>
      <c r="AB112" s="61"/>
      <c r="AC112" s="61"/>
      <c r="AD112" s="61"/>
      <c r="AE112" s="61"/>
      <c r="AF112" s="61"/>
      <c r="AG112" s="61"/>
      <c r="AH112" s="61"/>
      <c r="AI112" s="61"/>
      <c r="AJ112" s="61"/>
      <c r="AK112" s="61"/>
      <c r="AM112" s="79"/>
      <c r="AN112" s="96"/>
      <c r="AO112" s="96"/>
      <c r="AP112" s="79"/>
      <c r="AQ112" s="96"/>
      <c r="AR112" s="96"/>
    </row>
    <row r="114" spans="3:60" x14ac:dyDescent="0.3">
      <c r="C114" s="10" t="s">
        <v>163</v>
      </c>
      <c r="D114" s="10"/>
      <c r="E114" s="10"/>
      <c r="F114" s="10"/>
      <c r="G114" s="10"/>
      <c r="H114" s="10"/>
      <c r="I114" s="10"/>
      <c r="J114" s="1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41"/>
      <c r="AV114" s="10"/>
      <c r="AW114" s="10"/>
      <c r="AX114" s="10"/>
      <c r="AY114" s="10"/>
      <c r="AZ114" s="10"/>
      <c r="BA114" s="10"/>
      <c r="BB114" s="10"/>
      <c r="BC114" s="10"/>
      <c r="BD114" s="10"/>
      <c r="BE114" s="10"/>
      <c r="BF114" s="10"/>
      <c r="BG114" s="10"/>
      <c r="BH114" s="10"/>
    </row>
    <row r="115" spans="3:60" x14ac:dyDescent="0.3">
      <c r="AU115" s="75"/>
    </row>
    <row r="116" spans="3:60" x14ac:dyDescent="0.3">
      <c r="E116" s="75" t="s">
        <v>32</v>
      </c>
      <c r="F116" s="75" t="str">
        <f t="shared" ref="F116:F127" si="15">$C$114</f>
        <v>Insurance</v>
      </c>
      <c r="J116" s="75" t="str">
        <f t="shared" ref="J116:J127" si="16">$E116&amp;""&amp;F116</f>
        <v>EoEInsurance</v>
      </c>
      <c r="L116" s="75" t="s">
        <v>128</v>
      </c>
      <c r="P116" s="75" t="s">
        <v>135</v>
      </c>
      <c r="R116" s="79"/>
      <c r="T116" s="79"/>
      <c r="U116" s="79"/>
      <c r="V116" s="79"/>
      <c r="W116" s="79"/>
      <c r="X116" s="79"/>
      <c r="Y116" s="61"/>
      <c r="Z116" s="61"/>
      <c r="AA116" s="61"/>
      <c r="AB116" s="61"/>
      <c r="AC116" s="61"/>
      <c r="AD116" s="61"/>
      <c r="AE116" s="61"/>
      <c r="AF116" s="61"/>
      <c r="AG116" s="61"/>
      <c r="AH116" s="61"/>
      <c r="AI116" s="61"/>
      <c r="AJ116" s="61"/>
      <c r="AK116" s="61"/>
      <c r="AM116" s="99"/>
      <c r="AN116" s="79"/>
      <c r="AO116" s="79"/>
      <c r="AP116" s="79"/>
      <c r="AQ116" s="79"/>
      <c r="AR116" s="79"/>
      <c r="AT116" s="75" t="s">
        <v>140</v>
      </c>
      <c r="AU116" s="87">
        <v>43735</v>
      </c>
      <c r="AV116" s="75" t="s">
        <v>144</v>
      </c>
    </row>
    <row r="117" spans="3:60" x14ac:dyDescent="0.3">
      <c r="E117" s="75" t="s">
        <v>35</v>
      </c>
      <c r="F117" s="75" t="str">
        <f t="shared" si="15"/>
        <v>Insurance</v>
      </c>
      <c r="J117" s="75" t="str">
        <f t="shared" si="16"/>
        <v>LonInsurance</v>
      </c>
      <c r="L117" s="75" t="s">
        <v>128</v>
      </c>
      <c r="R117" s="79"/>
      <c r="T117" s="79"/>
      <c r="U117" s="79"/>
      <c r="V117" s="79"/>
      <c r="W117" s="79"/>
      <c r="X117" s="79"/>
      <c r="Y117" s="61"/>
      <c r="Z117" s="61"/>
      <c r="AA117" s="61"/>
      <c r="AB117" s="61"/>
      <c r="AC117" s="61"/>
      <c r="AD117" s="61"/>
      <c r="AE117" s="61"/>
      <c r="AF117" s="61"/>
      <c r="AG117" s="61"/>
      <c r="AH117" s="61"/>
      <c r="AI117" s="61"/>
      <c r="AJ117" s="61"/>
      <c r="AK117" s="61"/>
      <c r="AM117" s="79"/>
      <c r="AN117" s="79"/>
      <c r="AO117" s="79"/>
      <c r="AP117" s="79"/>
      <c r="AQ117" s="79"/>
      <c r="AR117" s="79"/>
    </row>
    <row r="118" spans="3:60" s="71" customFormat="1" ht="13.5" customHeight="1" x14ac:dyDescent="0.3">
      <c r="E118" s="71" t="s">
        <v>37</v>
      </c>
      <c r="F118" s="71" t="str">
        <f t="shared" si="15"/>
        <v>Insurance</v>
      </c>
      <c r="G118" s="75"/>
      <c r="H118" s="75"/>
      <c r="J118" s="71" t="str">
        <f t="shared" si="16"/>
        <v>NWInsurance</v>
      </c>
      <c r="L118" s="71" t="s">
        <v>128</v>
      </c>
      <c r="R118" s="72"/>
      <c r="T118" s="72"/>
      <c r="U118" s="72"/>
      <c r="V118" s="72"/>
      <c r="W118" s="72"/>
      <c r="X118" s="72"/>
      <c r="Y118" s="98"/>
      <c r="Z118" s="98"/>
      <c r="AA118" s="98"/>
      <c r="AB118" s="98"/>
      <c r="AC118" s="98"/>
      <c r="AD118" s="98"/>
      <c r="AE118" s="98"/>
      <c r="AF118" s="98"/>
      <c r="AG118" s="98"/>
      <c r="AH118" s="98"/>
      <c r="AI118" s="98"/>
      <c r="AJ118" s="98"/>
      <c r="AK118" s="98"/>
      <c r="AM118" s="72"/>
      <c r="AN118" s="72"/>
      <c r="AO118" s="72"/>
      <c r="AP118" s="72"/>
      <c r="AQ118" s="72"/>
      <c r="AR118" s="72"/>
      <c r="AU118" s="73"/>
    </row>
    <row r="119" spans="3:60" x14ac:dyDescent="0.3">
      <c r="E119" s="75" t="s">
        <v>39</v>
      </c>
      <c r="F119" s="75" t="str">
        <f t="shared" si="15"/>
        <v>Insurance</v>
      </c>
      <c r="J119" s="75" t="str">
        <f t="shared" si="16"/>
        <v>WMInsurance</v>
      </c>
      <c r="L119" s="75" t="s">
        <v>128</v>
      </c>
      <c r="R119" s="79"/>
      <c r="T119" s="79"/>
      <c r="U119" s="79"/>
      <c r="V119" s="79"/>
      <c r="W119" s="79"/>
      <c r="X119" s="79"/>
      <c r="Y119" s="61"/>
      <c r="Z119" s="61"/>
      <c r="AA119" s="61"/>
      <c r="AB119" s="61"/>
      <c r="AC119" s="61"/>
      <c r="AD119" s="61"/>
      <c r="AE119" s="61"/>
      <c r="AF119" s="61"/>
      <c r="AG119" s="61"/>
      <c r="AH119" s="61"/>
      <c r="AI119" s="61"/>
      <c r="AJ119" s="61"/>
      <c r="AK119" s="61"/>
      <c r="AM119" s="79"/>
      <c r="AN119" s="79"/>
      <c r="AO119" s="79"/>
      <c r="AP119" s="79"/>
      <c r="AQ119" s="79"/>
      <c r="AR119" s="79"/>
    </row>
    <row r="120" spans="3:60" x14ac:dyDescent="0.3">
      <c r="E120" s="75" t="s">
        <v>41</v>
      </c>
      <c r="F120" s="75" t="str">
        <f t="shared" si="15"/>
        <v>Insurance</v>
      </c>
      <c r="J120" s="75" t="str">
        <f t="shared" si="16"/>
        <v>NGNInsurance</v>
      </c>
      <c r="L120" s="75" t="s">
        <v>128</v>
      </c>
      <c r="R120" s="79"/>
      <c r="T120" s="79"/>
      <c r="U120" s="79"/>
      <c r="V120" s="79"/>
      <c r="W120" s="79"/>
      <c r="X120" s="79"/>
      <c r="Y120" s="61"/>
      <c r="Z120" s="61"/>
      <c r="AA120" s="61"/>
      <c r="AB120" s="61"/>
      <c r="AC120" s="61"/>
      <c r="AD120" s="61"/>
      <c r="AE120" s="61"/>
      <c r="AF120" s="61"/>
      <c r="AG120" s="61"/>
      <c r="AH120" s="61"/>
      <c r="AI120" s="61"/>
      <c r="AJ120" s="61"/>
      <c r="AK120" s="61"/>
      <c r="AM120" s="79"/>
      <c r="AN120" s="79"/>
      <c r="AO120" s="79"/>
      <c r="AP120" s="79"/>
      <c r="AQ120" s="79"/>
      <c r="AR120" s="79"/>
    </row>
    <row r="121" spans="3:60" x14ac:dyDescent="0.3">
      <c r="E121" s="75" t="s">
        <v>43</v>
      </c>
      <c r="F121" s="75" t="str">
        <f t="shared" si="15"/>
        <v>Insurance</v>
      </c>
      <c r="J121" s="75" t="str">
        <f t="shared" si="16"/>
        <v>ScInsurance</v>
      </c>
      <c r="L121" s="75" t="s">
        <v>128</v>
      </c>
      <c r="P121" s="75" t="s">
        <v>135</v>
      </c>
      <c r="R121" s="79"/>
      <c r="T121" s="79"/>
      <c r="U121" s="79"/>
      <c r="V121" s="79"/>
      <c r="W121" s="79"/>
      <c r="X121" s="79"/>
      <c r="Y121" s="61"/>
      <c r="Z121" s="61"/>
      <c r="AA121" s="61"/>
      <c r="AB121" s="61"/>
      <c r="AC121" s="61"/>
      <c r="AD121" s="61"/>
      <c r="AE121" s="61"/>
      <c r="AF121" s="61"/>
      <c r="AG121" s="61"/>
      <c r="AH121" s="61"/>
      <c r="AI121" s="61"/>
      <c r="AJ121" s="61"/>
      <c r="AK121" s="61"/>
      <c r="AM121" s="79"/>
      <c r="AN121" s="79"/>
      <c r="AO121" s="79"/>
      <c r="AP121" s="79"/>
      <c r="AQ121" s="79"/>
      <c r="AR121" s="79"/>
      <c r="AT121" s="75" t="s">
        <v>140</v>
      </c>
      <c r="AU121" s="87">
        <v>43735</v>
      </c>
      <c r="AV121" s="75" t="s">
        <v>144</v>
      </c>
    </row>
    <row r="122" spans="3:60" x14ac:dyDescent="0.3">
      <c r="E122" s="75" t="s">
        <v>45</v>
      </c>
      <c r="F122" s="75" t="str">
        <f t="shared" si="15"/>
        <v>Insurance</v>
      </c>
      <c r="J122" s="75" t="str">
        <f t="shared" si="16"/>
        <v>SoInsurance</v>
      </c>
      <c r="L122" s="75" t="s">
        <v>128</v>
      </c>
      <c r="R122" s="79"/>
      <c r="T122" s="79"/>
      <c r="U122" s="79"/>
      <c r="V122" s="79"/>
      <c r="W122" s="79"/>
      <c r="X122" s="79"/>
      <c r="Y122" s="61"/>
      <c r="Z122" s="61"/>
      <c r="AA122" s="61"/>
      <c r="AB122" s="61"/>
      <c r="AC122" s="61"/>
      <c r="AD122" s="61"/>
      <c r="AE122" s="61"/>
      <c r="AF122" s="61"/>
      <c r="AG122" s="61"/>
      <c r="AH122" s="61"/>
      <c r="AI122" s="61"/>
      <c r="AJ122" s="61"/>
      <c r="AK122" s="61"/>
      <c r="AM122" s="79"/>
      <c r="AN122" s="79"/>
      <c r="AO122" s="79"/>
      <c r="AP122" s="79"/>
      <c r="AQ122" s="79"/>
      <c r="AR122" s="79"/>
    </row>
    <row r="123" spans="3:60" x14ac:dyDescent="0.3">
      <c r="E123" s="75" t="s">
        <v>47</v>
      </c>
      <c r="F123" s="75" t="str">
        <f t="shared" si="15"/>
        <v>Insurance</v>
      </c>
      <c r="J123" s="75" t="str">
        <f t="shared" si="16"/>
        <v>WWUInsurance</v>
      </c>
      <c r="L123" s="75" t="s">
        <v>128</v>
      </c>
      <c r="R123" s="79"/>
      <c r="T123" s="79"/>
      <c r="U123" s="79"/>
      <c r="V123" s="79"/>
      <c r="W123" s="79"/>
      <c r="X123" s="79"/>
      <c r="Y123" s="61"/>
      <c r="Z123" s="61"/>
      <c r="AA123" s="61"/>
      <c r="AB123" s="61"/>
      <c r="AC123" s="61"/>
      <c r="AD123" s="61"/>
      <c r="AE123" s="61"/>
      <c r="AF123" s="61"/>
      <c r="AG123" s="61"/>
      <c r="AH123" s="61"/>
      <c r="AI123" s="61"/>
      <c r="AJ123" s="61"/>
      <c r="AK123" s="61"/>
      <c r="AM123" s="79"/>
      <c r="AN123" s="96"/>
      <c r="AO123" s="96"/>
      <c r="AP123" s="79"/>
      <c r="AQ123" s="96"/>
      <c r="AR123" s="96"/>
    </row>
    <row r="124" spans="3:60" x14ac:dyDescent="0.3">
      <c r="E124" s="75" t="s">
        <v>22</v>
      </c>
      <c r="F124" s="75" t="str">
        <f t="shared" si="15"/>
        <v>Insurance</v>
      </c>
      <c r="J124" s="75" t="str">
        <f t="shared" si="16"/>
        <v>NGETInsurance</v>
      </c>
      <c r="L124" s="75" t="s">
        <v>128</v>
      </c>
      <c r="R124" s="79"/>
      <c r="T124" s="79"/>
      <c r="U124" s="79"/>
      <c r="V124" s="79"/>
      <c r="W124" s="79"/>
      <c r="X124" s="79"/>
      <c r="Y124" s="61"/>
      <c r="Z124" s="61"/>
      <c r="AA124" s="61"/>
      <c r="AB124" s="61"/>
      <c r="AC124" s="61"/>
      <c r="AD124" s="61"/>
      <c r="AE124" s="61"/>
      <c r="AF124" s="61"/>
      <c r="AG124" s="61"/>
      <c r="AH124" s="61"/>
      <c r="AI124" s="61"/>
      <c r="AJ124" s="61"/>
      <c r="AK124" s="61"/>
      <c r="AM124" s="79"/>
      <c r="AN124" s="96"/>
      <c r="AO124" s="96"/>
      <c r="AP124" s="79"/>
      <c r="AQ124" s="96"/>
      <c r="AR124" s="96"/>
    </row>
    <row r="125" spans="3:60" x14ac:dyDescent="0.3">
      <c r="E125" s="75" t="s">
        <v>25</v>
      </c>
      <c r="F125" s="75" t="str">
        <f t="shared" si="15"/>
        <v>Insurance</v>
      </c>
      <c r="J125" s="75" t="str">
        <f t="shared" si="16"/>
        <v>SHETInsurance</v>
      </c>
      <c r="L125" s="75" t="s">
        <v>128</v>
      </c>
      <c r="R125" s="79"/>
      <c r="T125" s="79"/>
      <c r="U125" s="79"/>
      <c r="V125" s="79"/>
      <c r="W125" s="79"/>
      <c r="X125" s="79"/>
      <c r="Y125" s="61"/>
      <c r="Z125" s="61"/>
      <c r="AA125" s="61"/>
      <c r="AB125" s="61"/>
      <c r="AC125" s="61"/>
      <c r="AD125" s="61"/>
      <c r="AE125" s="61"/>
      <c r="AF125" s="61"/>
      <c r="AG125" s="61"/>
      <c r="AH125" s="61"/>
      <c r="AI125" s="61"/>
      <c r="AJ125" s="61"/>
      <c r="AK125" s="61"/>
      <c r="AM125" s="79"/>
      <c r="AN125" s="96"/>
      <c r="AO125" s="96"/>
      <c r="AP125" s="79"/>
      <c r="AQ125" s="96"/>
      <c r="AR125" s="96"/>
    </row>
    <row r="126" spans="3:60" x14ac:dyDescent="0.3">
      <c r="E126" s="75" t="s">
        <v>27</v>
      </c>
      <c r="F126" s="75" t="str">
        <f t="shared" si="15"/>
        <v>Insurance</v>
      </c>
      <c r="J126" s="75" t="str">
        <f t="shared" si="16"/>
        <v>SPTInsurance</v>
      </c>
      <c r="L126" s="75" t="s">
        <v>128</v>
      </c>
      <c r="R126" s="79"/>
      <c r="T126" s="79"/>
      <c r="U126" s="79"/>
      <c r="V126" s="79"/>
      <c r="W126" s="79"/>
      <c r="X126" s="79"/>
      <c r="Y126" s="61"/>
      <c r="Z126" s="61"/>
      <c r="AA126" s="61"/>
      <c r="AB126" s="61"/>
      <c r="AC126" s="61"/>
      <c r="AD126" s="61"/>
      <c r="AE126" s="61"/>
      <c r="AF126" s="61"/>
      <c r="AG126" s="61"/>
      <c r="AH126" s="61"/>
      <c r="AI126" s="61"/>
      <c r="AJ126" s="61"/>
      <c r="AK126" s="61"/>
      <c r="AM126" s="79"/>
      <c r="AN126" s="96"/>
      <c r="AO126" s="96"/>
      <c r="AP126" s="79"/>
      <c r="AQ126" s="96"/>
      <c r="AR126" s="96"/>
    </row>
    <row r="127" spans="3:60" x14ac:dyDescent="0.3">
      <c r="E127" s="75" t="s">
        <v>29</v>
      </c>
      <c r="F127" s="75" t="str">
        <f t="shared" si="15"/>
        <v>Insurance</v>
      </c>
      <c r="J127" s="75" t="str">
        <f t="shared" si="16"/>
        <v>NGGTInsurance</v>
      </c>
      <c r="L127" s="75" t="s">
        <v>128</v>
      </c>
      <c r="R127" s="79"/>
      <c r="T127" s="79"/>
      <c r="U127" s="79"/>
      <c r="V127" s="79"/>
      <c r="W127" s="79"/>
      <c r="X127" s="79"/>
      <c r="Y127" s="61"/>
      <c r="Z127" s="61"/>
      <c r="AA127" s="61"/>
      <c r="AB127" s="61"/>
      <c r="AC127" s="61"/>
      <c r="AD127" s="61"/>
      <c r="AE127" s="61"/>
      <c r="AF127" s="61"/>
      <c r="AG127" s="61"/>
      <c r="AH127" s="61"/>
      <c r="AI127" s="61"/>
      <c r="AJ127" s="61"/>
      <c r="AK127" s="61"/>
      <c r="AM127" s="79"/>
      <c r="AN127" s="96"/>
      <c r="AO127" s="96"/>
      <c r="AP127" s="79"/>
      <c r="AQ127" s="96"/>
      <c r="AR127" s="96"/>
    </row>
    <row r="129" spans="3:60" x14ac:dyDescent="0.3">
      <c r="C129" s="10" t="s">
        <v>162</v>
      </c>
      <c r="D129" s="10"/>
      <c r="E129" s="10"/>
      <c r="F129" s="10"/>
      <c r="G129" s="10"/>
      <c r="H129" s="10"/>
      <c r="I129" s="10"/>
      <c r="J129" s="10"/>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41"/>
      <c r="AV129" s="10"/>
      <c r="AW129" s="10"/>
      <c r="AX129" s="10"/>
      <c r="AY129" s="10"/>
      <c r="AZ129" s="10"/>
      <c r="BA129" s="10"/>
      <c r="BB129" s="10"/>
      <c r="BC129" s="10"/>
      <c r="BD129" s="10"/>
      <c r="BE129" s="10"/>
      <c r="BF129" s="10"/>
      <c r="BG129" s="10"/>
      <c r="BH129" s="10"/>
    </row>
    <row r="130" spans="3:60" x14ac:dyDescent="0.3">
      <c r="AU130" s="75"/>
    </row>
    <row r="131" spans="3:60" x14ac:dyDescent="0.3">
      <c r="E131" s="75" t="s">
        <v>32</v>
      </c>
      <c r="F131" s="75" t="str">
        <f t="shared" ref="F131:F142" si="17">$C$129</f>
        <v>Procurement</v>
      </c>
      <c r="J131" s="75" t="str">
        <f t="shared" ref="J131:J142" si="18">$E131&amp;""&amp;F131</f>
        <v>EoEProcurement</v>
      </c>
      <c r="L131" s="75" t="s">
        <v>128</v>
      </c>
      <c r="P131" s="75" t="s">
        <v>135</v>
      </c>
      <c r="R131" s="79"/>
      <c r="T131" s="79"/>
      <c r="U131" s="79"/>
      <c r="V131" s="79"/>
      <c r="W131" s="79"/>
      <c r="X131" s="79"/>
      <c r="Y131" s="61"/>
      <c r="Z131" s="61"/>
      <c r="AA131" s="61"/>
      <c r="AB131" s="61"/>
      <c r="AC131" s="61"/>
      <c r="AD131" s="61"/>
      <c r="AE131" s="61"/>
      <c r="AF131" s="61"/>
      <c r="AG131" s="61"/>
      <c r="AH131" s="61"/>
      <c r="AI131" s="61"/>
      <c r="AJ131" s="61"/>
      <c r="AK131" s="61"/>
      <c r="AM131" s="99"/>
      <c r="AN131" s="79"/>
      <c r="AO131" s="79"/>
      <c r="AP131" s="79"/>
      <c r="AQ131" s="79"/>
      <c r="AR131" s="79"/>
      <c r="AT131" s="75" t="s">
        <v>140</v>
      </c>
      <c r="AU131" s="87">
        <v>43735</v>
      </c>
      <c r="AV131" s="75" t="s">
        <v>144</v>
      </c>
    </row>
    <row r="132" spans="3:60" x14ac:dyDescent="0.3">
      <c r="E132" s="75" t="s">
        <v>35</v>
      </c>
      <c r="F132" s="75" t="str">
        <f t="shared" si="17"/>
        <v>Procurement</v>
      </c>
      <c r="J132" s="75" t="str">
        <f t="shared" si="18"/>
        <v>LonProcurement</v>
      </c>
      <c r="L132" s="75" t="s">
        <v>128</v>
      </c>
      <c r="R132" s="79"/>
      <c r="T132" s="79"/>
      <c r="U132" s="79"/>
      <c r="V132" s="79"/>
      <c r="W132" s="79"/>
      <c r="X132" s="79"/>
      <c r="Y132" s="61"/>
      <c r="Z132" s="61"/>
      <c r="AA132" s="61"/>
      <c r="AB132" s="61"/>
      <c r="AC132" s="61"/>
      <c r="AD132" s="61"/>
      <c r="AE132" s="61"/>
      <c r="AF132" s="61"/>
      <c r="AG132" s="61"/>
      <c r="AH132" s="61"/>
      <c r="AI132" s="61"/>
      <c r="AJ132" s="61"/>
      <c r="AK132" s="61"/>
      <c r="AM132" s="79"/>
      <c r="AN132" s="79"/>
      <c r="AO132" s="79"/>
      <c r="AP132" s="79"/>
      <c r="AQ132" s="79"/>
      <c r="AR132" s="79"/>
    </row>
    <row r="133" spans="3:60" s="71" customFormat="1" ht="13.5" customHeight="1" x14ac:dyDescent="0.3">
      <c r="E133" s="71" t="s">
        <v>37</v>
      </c>
      <c r="F133" s="71" t="str">
        <f t="shared" si="17"/>
        <v>Procurement</v>
      </c>
      <c r="G133" s="75"/>
      <c r="H133" s="75"/>
      <c r="J133" s="71" t="str">
        <f t="shared" si="18"/>
        <v>NWProcurement</v>
      </c>
      <c r="L133" s="71" t="s">
        <v>128</v>
      </c>
      <c r="R133" s="72"/>
      <c r="T133" s="72"/>
      <c r="U133" s="72"/>
      <c r="V133" s="72"/>
      <c r="W133" s="72"/>
      <c r="X133" s="72"/>
      <c r="Y133" s="98"/>
      <c r="Z133" s="98"/>
      <c r="AA133" s="98"/>
      <c r="AB133" s="98"/>
      <c r="AC133" s="98"/>
      <c r="AD133" s="98"/>
      <c r="AE133" s="98"/>
      <c r="AF133" s="98"/>
      <c r="AG133" s="98"/>
      <c r="AH133" s="98"/>
      <c r="AI133" s="98"/>
      <c r="AJ133" s="98"/>
      <c r="AK133" s="98"/>
      <c r="AM133" s="72"/>
      <c r="AN133" s="72"/>
      <c r="AO133" s="72"/>
      <c r="AP133" s="72"/>
      <c r="AQ133" s="72"/>
      <c r="AR133" s="72"/>
      <c r="AU133" s="73"/>
    </row>
    <row r="134" spans="3:60" x14ac:dyDescent="0.3">
      <c r="E134" s="75" t="s">
        <v>39</v>
      </c>
      <c r="F134" s="75" t="str">
        <f t="shared" si="17"/>
        <v>Procurement</v>
      </c>
      <c r="J134" s="75" t="str">
        <f t="shared" si="18"/>
        <v>WMProcurement</v>
      </c>
      <c r="L134" s="75" t="s">
        <v>128</v>
      </c>
      <c r="R134" s="79"/>
      <c r="T134" s="79"/>
      <c r="U134" s="79"/>
      <c r="V134" s="79"/>
      <c r="W134" s="79"/>
      <c r="X134" s="79"/>
      <c r="Y134" s="61"/>
      <c r="Z134" s="61"/>
      <c r="AA134" s="61"/>
      <c r="AB134" s="61"/>
      <c r="AC134" s="61"/>
      <c r="AD134" s="61"/>
      <c r="AE134" s="61"/>
      <c r="AF134" s="61"/>
      <c r="AG134" s="61"/>
      <c r="AH134" s="61"/>
      <c r="AI134" s="61"/>
      <c r="AJ134" s="61"/>
      <c r="AK134" s="61"/>
      <c r="AM134" s="79"/>
      <c r="AN134" s="79"/>
      <c r="AO134" s="79"/>
      <c r="AP134" s="79"/>
      <c r="AQ134" s="79"/>
      <c r="AR134" s="79"/>
    </row>
    <row r="135" spans="3:60" x14ac:dyDescent="0.3">
      <c r="E135" s="75" t="s">
        <v>41</v>
      </c>
      <c r="F135" s="75" t="str">
        <f t="shared" si="17"/>
        <v>Procurement</v>
      </c>
      <c r="J135" s="75" t="str">
        <f t="shared" si="18"/>
        <v>NGNProcurement</v>
      </c>
      <c r="L135" s="75" t="s">
        <v>128</v>
      </c>
      <c r="R135" s="79"/>
      <c r="T135" s="79"/>
      <c r="U135" s="79"/>
      <c r="V135" s="79"/>
      <c r="W135" s="79"/>
      <c r="X135" s="79"/>
      <c r="Y135" s="61"/>
      <c r="Z135" s="61"/>
      <c r="AA135" s="61"/>
      <c r="AB135" s="61"/>
      <c r="AC135" s="61"/>
      <c r="AD135" s="61"/>
      <c r="AE135" s="61"/>
      <c r="AF135" s="61"/>
      <c r="AG135" s="61"/>
      <c r="AH135" s="61"/>
      <c r="AI135" s="61"/>
      <c r="AJ135" s="61"/>
      <c r="AK135" s="61"/>
      <c r="AM135" s="79"/>
      <c r="AN135" s="79"/>
      <c r="AO135" s="79"/>
      <c r="AP135" s="79"/>
      <c r="AQ135" s="79"/>
      <c r="AR135" s="79"/>
    </row>
    <row r="136" spans="3:60" x14ac:dyDescent="0.3">
      <c r="E136" s="75" t="s">
        <v>43</v>
      </c>
      <c r="F136" s="75" t="str">
        <f t="shared" si="17"/>
        <v>Procurement</v>
      </c>
      <c r="J136" s="75" t="str">
        <f t="shared" si="18"/>
        <v>ScProcurement</v>
      </c>
      <c r="L136" s="75" t="s">
        <v>128</v>
      </c>
      <c r="P136" s="75" t="s">
        <v>135</v>
      </c>
      <c r="R136" s="79"/>
      <c r="T136" s="79"/>
      <c r="U136" s="79"/>
      <c r="V136" s="79"/>
      <c r="W136" s="79"/>
      <c r="X136" s="79"/>
      <c r="Y136" s="61"/>
      <c r="Z136" s="61"/>
      <c r="AA136" s="61"/>
      <c r="AB136" s="61"/>
      <c r="AC136" s="61"/>
      <c r="AD136" s="61"/>
      <c r="AE136" s="61"/>
      <c r="AF136" s="61"/>
      <c r="AG136" s="61"/>
      <c r="AH136" s="61"/>
      <c r="AI136" s="61"/>
      <c r="AJ136" s="61"/>
      <c r="AK136" s="61"/>
      <c r="AM136" s="79"/>
      <c r="AN136" s="79"/>
      <c r="AO136" s="79"/>
      <c r="AP136" s="79"/>
      <c r="AQ136" s="79"/>
      <c r="AR136" s="79"/>
      <c r="AT136" s="75" t="s">
        <v>140</v>
      </c>
      <c r="AU136" s="87">
        <v>43735</v>
      </c>
      <c r="AV136" s="75" t="s">
        <v>144</v>
      </c>
    </row>
    <row r="137" spans="3:60" x14ac:dyDescent="0.3">
      <c r="E137" s="75" t="s">
        <v>45</v>
      </c>
      <c r="F137" s="75" t="str">
        <f t="shared" si="17"/>
        <v>Procurement</v>
      </c>
      <c r="J137" s="75" t="str">
        <f t="shared" si="18"/>
        <v>SoProcurement</v>
      </c>
      <c r="L137" s="75" t="s">
        <v>128</v>
      </c>
      <c r="R137" s="79"/>
      <c r="T137" s="79"/>
      <c r="U137" s="79"/>
      <c r="V137" s="79"/>
      <c r="W137" s="79"/>
      <c r="X137" s="79"/>
      <c r="Y137" s="61"/>
      <c r="Z137" s="61"/>
      <c r="AA137" s="61"/>
      <c r="AB137" s="61"/>
      <c r="AC137" s="61"/>
      <c r="AD137" s="61"/>
      <c r="AE137" s="61"/>
      <c r="AF137" s="61"/>
      <c r="AG137" s="61"/>
      <c r="AH137" s="61"/>
      <c r="AI137" s="61"/>
      <c r="AJ137" s="61"/>
      <c r="AK137" s="61"/>
      <c r="AM137" s="79"/>
      <c r="AN137" s="79"/>
      <c r="AO137" s="79"/>
      <c r="AP137" s="79"/>
      <c r="AQ137" s="79"/>
      <c r="AR137" s="79"/>
    </row>
    <row r="138" spans="3:60" x14ac:dyDescent="0.3">
      <c r="E138" s="75" t="s">
        <v>47</v>
      </c>
      <c r="F138" s="75" t="str">
        <f t="shared" si="17"/>
        <v>Procurement</v>
      </c>
      <c r="J138" s="75" t="str">
        <f t="shared" si="18"/>
        <v>WWUProcurement</v>
      </c>
      <c r="L138" s="75" t="s">
        <v>128</v>
      </c>
      <c r="R138" s="79"/>
      <c r="T138" s="79"/>
      <c r="U138" s="79"/>
      <c r="V138" s="79"/>
      <c r="W138" s="79"/>
      <c r="X138" s="79"/>
      <c r="Y138" s="61"/>
      <c r="Z138" s="61"/>
      <c r="AA138" s="61"/>
      <c r="AB138" s="61"/>
      <c r="AC138" s="61"/>
      <c r="AD138" s="61"/>
      <c r="AE138" s="61"/>
      <c r="AF138" s="61"/>
      <c r="AG138" s="61"/>
      <c r="AH138" s="61"/>
      <c r="AI138" s="61"/>
      <c r="AJ138" s="61"/>
      <c r="AK138" s="61"/>
      <c r="AM138" s="79"/>
      <c r="AN138" s="96"/>
      <c r="AO138" s="96"/>
      <c r="AP138" s="79"/>
      <c r="AQ138" s="96"/>
      <c r="AR138" s="96"/>
    </row>
    <row r="139" spans="3:60" x14ac:dyDescent="0.3">
      <c r="E139" s="75" t="s">
        <v>22</v>
      </c>
      <c r="F139" s="75" t="str">
        <f t="shared" si="17"/>
        <v>Procurement</v>
      </c>
      <c r="J139" s="75" t="str">
        <f t="shared" si="18"/>
        <v>NGETProcurement</v>
      </c>
      <c r="L139" s="75" t="s">
        <v>128</v>
      </c>
      <c r="R139" s="79"/>
      <c r="T139" s="79"/>
      <c r="U139" s="79"/>
      <c r="V139" s="79"/>
      <c r="W139" s="79"/>
      <c r="X139" s="79"/>
      <c r="Y139" s="61"/>
      <c r="Z139" s="61"/>
      <c r="AA139" s="61"/>
      <c r="AB139" s="61"/>
      <c r="AC139" s="61"/>
      <c r="AD139" s="61"/>
      <c r="AE139" s="61"/>
      <c r="AF139" s="61"/>
      <c r="AG139" s="61"/>
      <c r="AH139" s="61"/>
      <c r="AI139" s="61"/>
      <c r="AJ139" s="61"/>
      <c r="AK139" s="61"/>
      <c r="AM139" s="79"/>
      <c r="AN139" s="96"/>
      <c r="AO139" s="96"/>
      <c r="AP139" s="79"/>
      <c r="AQ139" s="96"/>
      <c r="AR139" s="96"/>
    </row>
    <row r="140" spans="3:60" x14ac:dyDescent="0.3">
      <c r="E140" s="75" t="s">
        <v>25</v>
      </c>
      <c r="F140" s="75" t="str">
        <f t="shared" si="17"/>
        <v>Procurement</v>
      </c>
      <c r="J140" s="75" t="str">
        <f t="shared" si="18"/>
        <v>SHETProcurement</v>
      </c>
      <c r="L140" s="75" t="s">
        <v>128</v>
      </c>
      <c r="R140" s="79"/>
      <c r="T140" s="79"/>
      <c r="U140" s="79"/>
      <c r="V140" s="79"/>
      <c r="W140" s="79"/>
      <c r="X140" s="79"/>
      <c r="Y140" s="61"/>
      <c r="Z140" s="61"/>
      <c r="AA140" s="61"/>
      <c r="AB140" s="61"/>
      <c r="AC140" s="61"/>
      <c r="AD140" s="61"/>
      <c r="AE140" s="61"/>
      <c r="AF140" s="61"/>
      <c r="AG140" s="61"/>
      <c r="AH140" s="61"/>
      <c r="AI140" s="61"/>
      <c r="AJ140" s="61"/>
      <c r="AK140" s="61"/>
      <c r="AM140" s="79"/>
      <c r="AN140" s="96"/>
      <c r="AO140" s="96"/>
      <c r="AP140" s="79"/>
      <c r="AQ140" s="96"/>
      <c r="AR140" s="96"/>
    </row>
    <row r="141" spans="3:60" x14ac:dyDescent="0.3">
      <c r="E141" s="75" t="s">
        <v>27</v>
      </c>
      <c r="F141" s="75" t="str">
        <f t="shared" si="17"/>
        <v>Procurement</v>
      </c>
      <c r="J141" s="75" t="str">
        <f t="shared" si="18"/>
        <v>SPTProcurement</v>
      </c>
      <c r="L141" s="75" t="s">
        <v>128</v>
      </c>
      <c r="R141" s="79"/>
      <c r="T141" s="79"/>
      <c r="U141" s="79"/>
      <c r="V141" s="79"/>
      <c r="W141" s="79"/>
      <c r="X141" s="79"/>
      <c r="Y141" s="61"/>
      <c r="Z141" s="61"/>
      <c r="AA141" s="61"/>
      <c r="AB141" s="61"/>
      <c r="AC141" s="61"/>
      <c r="AD141" s="61"/>
      <c r="AE141" s="61"/>
      <c r="AF141" s="61"/>
      <c r="AG141" s="61"/>
      <c r="AH141" s="61"/>
      <c r="AI141" s="61"/>
      <c r="AJ141" s="61"/>
      <c r="AK141" s="61"/>
      <c r="AM141" s="79"/>
      <c r="AN141" s="96"/>
      <c r="AO141" s="96"/>
      <c r="AP141" s="79"/>
      <c r="AQ141" s="96"/>
      <c r="AR141" s="96"/>
    </row>
    <row r="142" spans="3:60" x14ac:dyDescent="0.3">
      <c r="E142" s="75" t="s">
        <v>29</v>
      </c>
      <c r="F142" s="75" t="str">
        <f t="shared" si="17"/>
        <v>Procurement</v>
      </c>
      <c r="J142" s="75" t="str">
        <f t="shared" si="18"/>
        <v>NGGTProcurement</v>
      </c>
      <c r="L142" s="75" t="s">
        <v>128</v>
      </c>
      <c r="R142" s="79"/>
      <c r="T142" s="79"/>
      <c r="U142" s="79"/>
      <c r="V142" s="79"/>
      <c r="W142" s="79"/>
      <c r="X142" s="79"/>
      <c r="Y142" s="61"/>
      <c r="Z142" s="61"/>
      <c r="AA142" s="61"/>
      <c r="AB142" s="61"/>
      <c r="AC142" s="61"/>
      <c r="AD142" s="61"/>
      <c r="AE142" s="61"/>
      <c r="AF142" s="61"/>
      <c r="AG142" s="61"/>
      <c r="AH142" s="61"/>
      <c r="AI142" s="61"/>
      <c r="AJ142" s="61"/>
      <c r="AK142" s="61"/>
      <c r="AM142" s="79"/>
      <c r="AN142" s="96"/>
      <c r="AO142" s="96"/>
      <c r="AP142" s="79"/>
      <c r="AQ142" s="96"/>
      <c r="AR142" s="96"/>
    </row>
    <row r="144" spans="3:60" x14ac:dyDescent="0.3">
      <c r="C144" s="10" t="s">
        <v>161</v>
      </c>
      <c r="D144" s="10"/>
      <c r="E144" s="10"/>
      <c r="F144" s="10"/>
      <c r="G144" s="10"/>
      <c r="H144" s="10"/>
      <c r="I144" s="10"/>
      <c r="J144" s="10"/>
      <c r="K144" s="10"/>
      <c r="L144" s="10"/>
      <c r="M144" s="10"/>
      <c r="N144" s="10"/>
      <c r="O144" s="10"/>
      <c r="P144" s="10"/>
      <c r="Q144" s="10"/>
      <c r="R144" s="10"/>
      <c r="S144" s="10"/>
      <c r="T144" s="10"/>
      <c r="U144" s="10"/>
      <c r="V144" s="10"/>
      <c r="W144" s="10"/>
      <c r="X144" s="10"/>
      <c r="Y144" s="10"/>
      <c r="Z144" s="10"/>
      <c r="AA144" s="10"/>
      <c r="AB144" s="10"/>
      <c r="AC144" s="10"/>
      <c r="AD144" s="10"/>
      <c r="AE144" s="10"/>
      <c r="AF144" s="10"/>
      <c r="AG144" s="10"/>
      <c r="AH144" s="10"/>
      <c r="AI144" s="10"/>
      <c r="AJ144" s="10"/>
      <c r="AK144" s="10"/>
      <c r="AL144" s="10"/>
      <c r="AM144" s="10"/>
      <c r="AN144" s="10"/>
      <c r="AO144" s="10"/>
      <c r="AP144" s="10"/>
      <c r="AQ144" s="10"/>
      <c r="AR144" s="10"/>
      <c r="AS144" s="10"/>
      <c r="AT144" s="10"/>
      <c r="AU144" s="41"/>
      <c r="AV144" s="10"/>
      <c r="AW144" s="10"/>
      <c r="AX144" s="10"/>
      <c r="AY144" s="10"/>
      <c r="AZ144" s="10"/>
      <c r="BA144" s="10"/>
      <c r="BB144" s="10"/>
      <c r="BC144" s="10"/>
      <c r="BD144" s="10"/>
      <c r="BE144" s="10"/>
      <c r="BF144" s="10"/>
      <c r="BG144" s="10"/>
      <c r="BH144" s="10"/>
    </row>
    <row r="145" spans="3:60" x14ac:dyDescent="0.3">
      <c r="AU145" s="75"/>
    </row>
    <row r="146" spans="3:60" x14ac:dyDescent="0.3">
      <c r="E146" s="75" t="s">
        <v>32</v>
      </c>
      <c r="F146" s="75" t="str">
        <f t="shared" ref="F146:F157" si="19">$C$144</f>
        <v>CEO &amp; Group Management</v>
      </c>
      <c r="J146" s="75" t="str">
        <f t="shared" ref="J146:J157" si="20">$E146&amp;""&amp;F146</f>
        <v>EoECEO &amp; Group Management</v>
      </c>
      <c r="L146" s="75" t="s">
        <v>128</v>
      </c>
      <c r="P146" s="75" t="s">
        <v>135</v>
      </c>
      <c r="R146" s="79"/>
      <c r="T146" s="79"/>
      <c r="U146" s="79"/>
      <c r="V146" s="79"/>
      <c r="W146" s="79"/>
      <c r="X146" s="79"/>
      <c r="Y146" s="61"/>
      <c r="Z146" s="61"/>
      <c r="AA146" s="61"/>
      <c r="AB146" s="61"/>
      <c r="AC146" s="61"/>
      <c r="AD146" s="61"/>
      <c r="AE146" s="61"/>
      <c r="AF146" s="61"/>
      <c r="AG146" s="61"/>
      <c r="AH146" s="61"/>
      <c r="AI146" s="61"/>
      <c r="AJ146" s="61"/>
      <c r="AK146" s="61"/>
      <c r="AM146" s="99"/>
      <c r="AN146" s="79"/>
      <c r="AO146" s="79"/>
      <c r="AP146" s="79"/>
      <c r="AQ146" s="79"/>
      <c r="AR146" s="79"/>
      <c r="AT146" s="75" t="s">
        <v>140</v>
      </c>
      <c r="AU146" s="87">
        <v>43735</v>
      </c>
      <c r="AV146" s="75" t="s">
        <v>144</v>
      </c>
    </row>
    <row r="147" spans="3:60" x14ac:dyDescent="0.3">
      <c r="E147" s="75" t="s">
        <v>35</v>
      </c>
      <c r="F147" s="75" t="str">
        <f t="shared" si="19"/>
        <v>CEO &amp; Group Management</v>
      </c>
      <c r="J147" s="75" t="str">
        <f t="shared" si="20"/>
        <v>LonCEO &amp; Group Management</v>
      </c>
      <c r="L147" s="75" t="s">
        <v>128</v>
      </c>
      <c r="R147" s="79"/>
      <c r="T147" s="79"/>
      <c r="U147" s="79"/>
      <c r="V147" s="79"/>
      <c r="W147" s="79"/>
      <c r="X147" s="79"/>
      <c r="Y147" s="61"/>
      <c r="Z147" s="61"/>
      <c r="AA147" s="61"/>
      <c r="AB147" s="61"/>
      <c r="AC147" s="61"/>
      <c r="AD147" s="61"/>
      <c r="AE147" s="61"/>
      <c r="AF147" s="61"/>
      <c r="AG147" s="61"/>
      <c r="AH147" s="61"/>
      <c r="AI147" s="61"/>
      <c r="AJ147" s="61"/>
      <c r="AK147" s="61"/>
      <c r="AM147" s="79"/>
      <c r="AN147" s="79"/>
      <c r="AO147" s="79"/>
      <c r="AP147" s="79"/>
      <c r="AQ147" s="79"/>
      <c r="AR147" s="79"/>
    </row>
    <row r="148" spans="3:60" s="71" customFormat="1" ht="13.5" customHeight="1" x14ac:dyDescent="0.3">
      <c r="E148" s="71" t="s">
        <v>37</v>
      </c>
      <c r="F148" s="71" t="str">
        <f t="shared" si="19"/>
        <v>CEO &amp; Group Management</v>
      </c>
      <c r="G148" s="75"/>
      <c r="H148" s="75"/>
      <c r="J148" s="71" t="str">
        <f t="shared" si="20"/>
        <v>NWCEO &amp; Group Management</v>
      </c>
      <c r="L148" s="71" t="s">
        <v>128</v>
      </c>
      <c r="R148" s="72"/>
      <c r="T148" s="72"/>
      <c r="U148" s="72"/>
      <c r="V148" s="72"/>
      <c r="W148" s="72"/>
      <c r="X148" s="72"/>
      <c r="Y148" s="98"/>
      <c r="Z148" s="98"/>
      <c r="AA148" s="98"/>
      <c r="AB148" s="98"/>
      <c r="AC148" s="98"/>
      <c r="AD148" s="98"/>
      <c r="AE148" s="98"/>
      <c r="AF148" s="98"/>
      <c r="AG148" s="98"/>
      <c r="AH148" s="98"/>
      <c r="AI148" s="98"/>
      <c r="AJ148" s="98"/>
      <c r="AK148" s="98"/>
      <c r="AM148" s="72"/>
      <c r="AN148" s="72"/>
      <c r="AO148" s="72"/>
      <c r="AP148" s="72"/>
      <c r="AQ148" s="72"/>
      <c r="AR148" s="72"/>
      <c r="AU148" s="73"/>
    </row>
    <row r="149" spans="3:60" x14ac:dyDescent="0.3">
      <c r="E149" s="75" t="s">
        <v>39</v>
      </c>
      <c r="F149" s="75" t="str">
        <f t="shared" si="19"/>
        <v>CEO &amp; Group Management</v>
      </c>
      <c r="J149" s="75" t="str">
        <f t="shared" si="20"/>
        <v>WMCEO &amp; Group Management</v>
      </c>
      <c r="L149" s="75" t="s">
        <v>128</v>
      </c>
      <c r="R149" s="79"/>
      <c r="T149" s="79"/>
      <c r="U149" s="79"/>
      <c r="V149" s="79"/>
      <c r="W149" s="79"/>
      <c r="X149" s="79"/>
      <c r="Y149" s="61"/>
      <c r="Z149" s="61"/>
      <c r="AA149" s="61"/>
      <c r="AB149" s="61"/>
      <c r="AC149" s="61"/>
      <c r="AD149" s="61"/>
      <c r="AE149" s="61"/>
      <c r="AF149" s="61"/>
      <c r="AG149" s="61"/>
      <c r="AH149" s="61"/>
      <c r="AI149" s="61"/>
      <c r="AJ149" s="61"/>
      <c r="AK149" s="61"/>
      <c r="AM149" s="79"/>
      <c r="AN149" s="79"/>
      <c r="AO149" s="79"/>
      <c r="AP149" s="79"/>
      <c r="AQ149" s="79"/>
      <c r="AR149" s="79"/>
    </row>
    <row r="150" spans="3:60" x14ac:dyDescent="0.3">
      <c r="E150" s="75" t="s">
        <v>41</v>
      </c>
      <c r="F150" s="75" t="str">
        <f t="shared" si="19"/>
        <v>CEO &amp; Group Management</v>
      </c>
      <c r="J150" s="75" t="str">
        <f t="shared" si="20"/>
        <v>NGNCEO &amp; Group Management</v>
      </c>
      <c r="L150" s="75" t="s">
        <v>128</v>
      </c>
      <c r="R150" s="79"/>
      <c r="T150" s="79"/>
      <c r="U150" s="79"/>
      <c r="V150" s="79"/>
      <c r="W150" s="79"/>
      <c r="X150" s="79"/>
      <c r="Y150" s="61"/>
      <c r="Z150" s="61"/>
      <c r="AA150" s="61"/>
      <c r="AB150" s="61"/>
      <c r="AC150" s="61"/>
      <c r="AD150" s="61"/>
      <c r="AE150" s="61"/>
      <c r="AF150" s="61"/>
      <c r="AG150" s="61"/>
      <c r="AH150" s="61"/>
      <c r="AI150" s="61"/>
      <c r="AJ150" s="61"/>
      <c r="AK150" s="61"/>
      <c r="AM150" s="79"/>
      <c r="AN150" s="79"/>
      <c r="AO150" s="79"/>
      <c r="AP150" s="79"/>
      <c r="AQ150" s="79"/>
      <c r="AR150" s="79"/>
    </row>
    <row r="151" spans="3:60" x14ac:dyDescent="0.3">
      <c r="E151" s="75" t="s">
        <v>43</v>
      </c>
      <c r="F151" s="75" t="str">
        <f t="shared" si="19"/>
        <v>CEO &amp; Group Management</v>
      </c>
      <c r="J151" s="75" t="str">
        <f t="shared" si="20"/>
        <v>ScCEO &amp; Group Management</v>
      </c>
      <c r="L151" s="75" t="s">
        <v>128</v>
      </c>
      <c r="P151" s="75" t="s">
        <v>135</v>
      </c>
      <c r="R151" s="79"/>
      <c r="T151" s="79"/>
      <c r="U151" s="79"/>
      <c r="V151" s="79"/>
      <c r="W151" s="79"/>
      <c r="X151" s="79"/>
      <c r="Y151" s="61"/>
      <c r="Z151" s="61"/>
      <c r="AA151" s="61"/>
      <c r="AB151" s="61"/>
      <c r="AC151" s="61"/>
      <c r="AD151" s="61"/>
      <c r="AE151" s="61"/>
      <c r="AF151" s="61"/>
      <c r="AG151" s="61"/>
      <c r="AH151" s="61"/>
      <c r="AI151" s="61"/>
      <c r="AJ151" s="61"/>
      <c r="AK151" s="61"/>
      <c r="AM151" s="79"/>
      <c r="AN151" s="79"/>
      <c r="AO151" s="79"/>
      <c r="AP151" s="79"/>
      <c r="AQ151" s="79"/>
      <c r="AR151" s="79"/>
      <c r="AT151" s="75" t="s">
        <v>140</v>
      </c>
      <c r="AU151" s="87">
        <v>43735</v>
      </c>
      <c r="AV151" s="75" t="s">
        <v>144</v>
      </c>
    </row>
    <row r="152" spans="3:60" x14ac:dyDescent="0.3">
      <c r="E152" s="75" t="s">
        <v>45</v>
      </c>
      <c r="F152" s="75" t="str">
        <f t="shared" si="19"/>
        <v>CEO &amp; Group Management</v>
      </c>
      <c r="J152" s="75" t="str">
        <f t="shared" si="20"/>
        <v>SoCEO &amp; Group Management</v>
      </c>
      <c r="L152" s="75" t="s">
        <v>128</v>
      </c>
      <c r="R152" s="79"/>
      <c r="T152" s="79"/>
      <c r="U152" s="79"/>
      <c r="V152" s="79"/>
      <c r="W152" s="79"/>
      <c r="X152" s="79"/>
      <c r="Y152" s="61"/>
      <c r="Z152" s="61"/>
      <c r="AA152" s="61"/>
      <c r="AB152" s="61"/>
      <c r="AC152" s="61"/>
      <c r="AD152" s="61"/>
      <c r="AE152" s="61"/>
      <c r="AF152" s="61"/>
      <c r="AG152" s="61"/>
      <c r="AH152" s="61"/>
      <c r="AI152" s="61"/>
      <c r="AJ152" s="61"/>
      <c r="AK152" s="61"/>
      <c r="AM152" s="79"/>
      <c r="AN152" s="79"/>
      <c r="AO152" s="79"/>
      <c r="AP152" s="79"/>
      <c r="AQ152" s="79"/>
      <c r="AR152" s="79"/>
    </row>
    <row r="153" spans="3:60" x14ac:dyDescent="0.3">
      <c r="E153" s="75" t="s">
        <v>47</v>
      </c>
      <c r="F153" s="75" t="str">
        <f t="shared" si="19"/>
        <v>CEO &amp; Group Management</v>
      </c>
      <c r="J153" s="75" t="str">
        <f t="shared" si="20"/>
        <v>WWUCEO &amp; Group Management</v>
      </c>
      <c r="L153" s="75" t="s">
        <v>128</v>
      </c>
      <c r="R153" s="79"/>
      <c r="T153" s="79"/>
      <c r="U153" s="79"/>
      <c r="V153" s="79"/>
      <c r="W153" s="79"/>
      <c r="X153" s="79"/>
      <c r="Y153" s="61"/>
      <c r="Z153" s="61"/>
      <c r="AA153" s="61"/>
      <c r="AB153" s="61"/>
      <c r="AC153" s="61"/>
      <c r="AD153" s="61"/>
      <c r="AE153" s="61"/>
      <c r="AF153" s="61"/>
      <c r="AG153" s="61"/>
      <c r="AH153" s="61"/>
      <c r="AI153" s="61"/>
      <c r="AJ153" s="61"/>
      <c r="AK153" s="61"/>
      <c r="AM153" s="79"/>
      <c r="AN153" s="96"/>
      <c r="AO153" s="96"/>
      <c r="AP153" s="79"/>
      <c r="AQ153" s="96"/>
      <c r="AR153" s="96"/>
    </row>
    <row r="154" spans="3:60" x14ac:dyDescent="0.3">
      <c r="E154" s="75" t="s">
        <v>22</v>
      </c>
      <c r="F154" s="75" t="str">
        <f t="shared" si="19"/>
        <v>CEO &amp; Group Management</v>
      </c>
      <c r="J154" s="75" t="str">
        <f t="shared" si="20"/>
        <v>NGETCEO &amp; Group Management</v>
      </c>
      <c r="L154" s="75" t="s">
        <v>128</v>
      </c>
      <c r="R154" s="79"/>
      <c r="T154" s="79"/>
      <c r="U154" s="79"/>
      <c r="V154" s="79"/>
      <c r="W154" s="79"/>
      <c r="X154" s="79"/>
      <c r="Y154" s="61"/>
      <c r="Z154" s="61"/>
      <c r="AA154" s="61"/>
      <c r="AB154" s="61"/>
      <c r="AC154" s="61"/>
      <c r="AD154" s="61"/>
      <c r="AE154" s="61"/>
      <c r="AF154" s="61"/>
      <c r="AG154" s="61"/>
      <c r="AH154" s="61"/>
      <c r="AI154" s="61"/>
      <c r="AJ154" s="61"/>
      <c r="AK154" s="61"/>
      <c r="AM154" s="79"/>
      <c r="AN154" s="96"/>
      <c r="AO154" s="96"/>
      <c r="AP154" s="79"/>
      <c r="AQ154" s="96"/>
      <c r="AR154" s="96"/>
    </row>
    <row r="155" spans="3:60" x14ac:dyDescent="0.3">
      <c r="E155" s="75" t="s">
        <v>25</v>
      </c>
      <c r="F155" s="75" t="str">
        <f t="shared" si="19"/>
        <v>CEO &amp; Group Management</v>
      </c>
      <c r="J155" s="75" t="str">
        <f t="shared" si="20"/>
        <v>SHETCEO &amp; Group Management</v>
      </c>
      <c r="L155" s="75" t="s">
        <v>128</v>
      </c>
      <c r="R155" s="79"/>
      <c r="T155" s="79"/>
      <c r="U155" s="79"/>
      <c r="V155" s="79"/>
      <c r="W155" s="79"/>
      <c r="X155" s="79"/>
      <c r="Y155" s="61"/>
      <c r="Z155" s="61"/>
      <c r="AA155" s="61"/>
      <c r="AB155" s="61"/>
      <c r="AC155" s="61"/>
      <c r="AD155" s="61"/>
      <c r="AE155" s="61"/>
      <c r="AF155" s="61"/>
      <c r="AG155" s="61"/>
      <c r="AH155" s="61"/>
      <c r="AI155" s="61"/>
      <c r="AJ155" s="61"/>
      <c r="AK155" s="61"/>
      <c r="AM155" s="79"/>
      <c r="AN155" s="96"/>
      <c r="AO155" s="96"/>
      <c r="AP155" s="79"/>
      <c r="AQ155" s="96"/>
      <c r="AR155" s="96"/>
    </row>
    <row r="156" spans="3:60" x14ac:dyDescent="0.3">
      <c r="E156" s="75" t="s">
        <v>27</v>
      </c>
      <c r="F156" s="75" t="str">
        <f t="shared" si="19"/>
        <v>CEO &amp; Group Management</v>
      </c>
      <c r="J156" s="75" t="str">
        <f t="shared" si="20"/>
        <v>SPTCEO &amp; Group Management</v>
      </c>
      <c r="L156" s="75" t="s">
        <v>128</v>
      </c>
      <c r="R156" s="79"/>
      <c r="T156" s="79"/>
      <c r="U156" s="79"/>
      <c r="V156" s="79"/>
      <c r="W156" s="79"/>
      <c r="X156" s="79"/>
      <c r="Y156" s="61"/>
      <c r="Z156" s="61"/>
      <c r="AA156" s="61"/>
      <c r="AB156" s="61"/>
      <c r="AC156" s="61"/>
      <c r="AD156" s="61"/>
      <c r="AE156" s="61"/>
      <c r="AF156" s="61"/>
      <c r="AG156" s="61"/>
      <c r="AH156" s="61"/>
      <c r="AI156" s="61"/>
      <c r="AJ156" s="61"/>
      <c r="AK156" s="61"/>
      <c r="AM156" s="79"/>
      <c r="AN156" s="96"/>
      <c r="AO156" s="96"/>
      <c r="AP156" s="79"/>
      <c r="AQ156" s="96"/>
      <c r="AR156" s="96"/>
    </row>
    <row r="157" spans="3:60" x14ac:dyDescent="0.3">
      <c r="E157" s="75" t="s">
        <v>29</v>
      </c>
      <c r="F157" s="75" t="str">
        <f t="shared" si="19"/>
        <v>CEO &amp; Group Management</v>
      </c>
      <c r="J157" s="75" t="str">
        <f t="shared" si="20"/>
        <v>NGGTCEO &amp; Group Management</v>
      </c>
      <c r="L157" s="75" t="s">
        <v>128</v>
      </c>
      <c r="R157" s="79"/>
      <c r="T157" s="79"/>
      <c r="U157" s="79"/>
      <c r="V157" s="79"/>
      <c r="W157" s="79"/>
      <c r="X157" s="79"/>
      <c r="Y157" s="61"/>
      <c r="Z157" s="61"/>
      <c r="AA157" s="61"/>
      <c r="AB157" s="61"/>
      <c r="AC157" s="61"/>
      <c r="AD157" s="61"/>
      <c r="AE157" s="61"/>
      <c r="AF157" s="61"/>
      <c r="AG157" s="61"/>
      <c r="AH157" s="61"/>
      <c r="AI157" s="61"/>
      <c r="AJ157" s="61"/>
      <c r="AK157" s="61"/>
      <c r="AM157" s="79"/>
      <c r="AN157" s="96"/>
      <c r="AO157" s="96"/>
      <c r="AP157" s="79"/>
      <c r="AQ157" s="96"/>
      <c r="AR157" s="96"/>
    </row>
    <row r="159" spans="3:60" x14ac:dyDescent="0.3">
      <c r="C159" s="10" t="s">
        <v>168</v>
      </c>
      <c r="D159" s="10"/>
      <c r="E159" s="10"/>
      <c r="F159" s="10"/>
      <c r="G159" s="10"/>
      <c r="H159" s="10"/>
      <c r="I159" s="10"/>
      <c r="J159" s="10"/>
      <c r="K159" s="10"/>
      <c r="L159" s="10"/>
      <c r="M159" s="10"/>
      <c r="N159" s="10"/>
      <c r="O159" s="10"/>
      <c r="P159" s="10"/>
      <c r="Q159" s="10"/>
      <c r="R159" s="10"/>
      <c r="S159" s="10"/>
      <c r="T159" s="10"/>
      <c r="U159" s="10"/>
      <c r="V159" s="10"/>
      <c r="W159" s="10"/>
      <c r="X159" s="10"/>
      <c r="Y159" s="10"/>
      <c r="Z159" s="10"/>
      <c r="AA159" s="10"/>
      <c r="AB159" s="10"/>
      <c r="AC159" s="10"/>
      <c r="AD159" s="10"/>
      <c r="AE159" s="10"/>
      <c r="AF159" s="10"/>
      <c r="AG159" s="10"/>
      <c r="AH159" s="10"/>
      <c r="AI159" s="10"/>
      <c r="AJ159" s="10"/>
      <c r="AK159" s="10"/>
      <c r="AL159" s="10"/>
      <c r="AM159" s="10"/>
      <c r="AN159" s="10"/>
      <c r="AO159" s="10"/>
      <c r="AP159" s="10"/>
      <c r="AQ159" s="10"/>
      <c r="AR159" s="10"/>
      <c r="AS159" s="10"/>
      <c r="AT159" s="10"/>
      <c r="AU159" s="41"/>
      <c r="AV159" s="10"/>
      <c r="AW159" s="10"/>
      <c r="AX159" s="10"/>
      <c r="AY159" s="10"/>
      <c r="AZ159" s="10"/>
      <c r="BA159" s="10"/>
      <c r="BB159" s="10"/>
      <c r="BC159" s="10"/>
      <c r="BD159" s="10"/>
      <c r="BE159" s="10"/>
      <c r="BF159" s="10"/>
      <c r="BG159" s="10"/>
      <c r="BH159" s="10"/>
    </row>
    <row r="160" spans="3:60" x14ac:dyDescent="0.3">
      <c r="AU160" s="75"/>
    </row>
    <row r="161" spans="3:60" x14ac:dyDescent="0.3">
      <c r="E161" s="75" t="s">
        <v>32</v>
      </c>
      <c r="F161" s="75" t="str">
        <f t="shared" ref="F161:F172" si="21">$C$159</f>
        <v>Stores &amp; Logistics</v>
      </c>
      <c r="J161" s="75" t="str">
        <f t="shared" ref="J161:J172" si="22">$E161&amp;""&amp;F161</f>
        <v>EoEStores &amp; Logistics</v>
      </c>
      <c r="L161" s="75" t="s">
        <v>128</v>
      </c>
      <c r="P161" s="75" t="s">
        <v>135</v>
      </c>
      <c r="R161" s="79"/>
      <c r="T161" s="79"/>
      <c r="U161" s="79"/>
      <c r="V161" s="79"/>
      <c r="W161" s="79"/>
      <c r="X161" s="79"/>
      <c r="Y161" s="61"/>
      <c r="Z161" s="61"/>
      <c r="AA161" s="61"/>
      <c r="AB161" s="61"/>
      <c r="AC161" s="61"/>
      <c r="AD161" s="61"/>
      <c r="AE161" s="61"/>
      <c r="AF161" s="61"/>
      <c r="AG161" s="61"/>
      <c r="AH161" s="61"/>
      <c r="AI161" s="61"/>
      <c r="AJ161" s="61"/>
      <c r="AK161" s="61"/>
      <c r="AM161" s="99"/>
      <c r="AN161" s="79"/>
      <c r="AO161" s="79"/>
      <c r="AP161" s="79"/>
      <c r="AQ161" s="79"/>
      <c r="AR161" s="79"/>
      <c r="AT161" s="75" t="s">
        <v>140</v>
      </c>
      <c r="AU161" s="87">
        <v>43735</v>
      </c>
      <c r="AV161" s="75" t="s">
        <v>144</v>
      </c>
    </row>
    <row r="162" spans="3:60" x14ac:dyDescent="0.3">
      <c r="E162" s="75" t="s">
        <v>35</v>
      </c>
      <c r="F162" s="75" t="str">
        <f t="shared" si="21"/>
        <v>Stores &amp; Logistics</v>
      </c>
      <c r="J162" s="75" t="str">
        <f t="shared" si="22"/>
        <v>LonStores &amp; Logistics</v>
      </c>
      <c r="L162" s="75" t="s">
        <v>128</v>
      </c>
      <c r="R162" s="79"/>
      <c r="T162" s="79"/>
      <c r="U162" s="79"/>
      <c r="V162" s="79"/>
      <c r="W162" s="79"/>
      <c r="X162" s="79"/>
      <c r="Y162" s="61"/>
      <c r="Z162" s="61"/>
      <c r="AA162" s="61"/>
      <c r="AB162" s="61"/>
      <c r="AC162" s="61"/>
      <c r="AD162" s="61"/>
      <c r="AE162" s="61"/>
      <c r="AF162" s="61"/>
      <c r="AG162" s="61"/>
      <c r="AH162" s="61"/>
      <c r="AI162" s="61"/>
      <c r="AJ162" s="61"/>
      <c r="AK162" s="61"/>
      <c r="AM162" s="79"/>
      <c r="AN162" s="79"/>
      <c r="AO162" s="79"/>
      <c r="AP162" s="79"/>
      <c r="AQ162" s="79"/>
      <c r="AR162" s="79"/>
    </row>
    <row r="163" spans="3:60" s="71" customFormat="1" ht="13.5" customHeight="1" x14ac:dyDescent="0.3">
      <c r="E163" s="71" t="s">
        <v>37</v>
      </c>
      <c r="F163" s="71" t="str">
        <f t="shared" si="21"/>
        <v>Stores &amp; Logistics</v>
      </c>
      <c r="G163" s="75"/>
      <c r="H163" s="75"/>
      <c r="J163" s="71" t="str">
        <f t="shared" si="22"/>
        <v>NWStores &amp; Logistics</v>
      </c>
      <c r="L163" s="71" t="s">
        <v>128</v>
      </c>
      <c r="R163" s="72"/>
      <c r="T163" s="72"/>
      <c r="U163" s="72"/>
      <c r="V163" s="72"/>
      <c r="W163" s="72"/>
      <c r="X163" s="72"/>
      <c r="Y163" s="98"/>
      <c r="Z163" s="98"/>
      <c r="AA163" s="98"/>
      <c r="AB163" s="98"/>
      <c r="AC163" s="98"/>
      <c r="AD163" s="98"/>
      <c r="AE163" s="98"/>
      <c r="AF163" s="98"/>
      <c r="AG163" s="98"/>
      <c r="AH163" s="98"/>
      <c r="AI163" s="98"/>
      <c r="AJ163" s="98"/>
      <c r="AK163" s="98"/>
      <c r="AM163" s="72"/>
      <c r="AN163" s="72"/>
      <c r="AO163" s="72"/>
      <c r="AP163" s="72"/>
      <c r="AQ163" s="72"/>
      <c r="AR163" s="72"/>
      <c r="AU163" s="73"/>
    </row>
    <row r="164" spans="3:60" x14ac:dyDescent="0.3">
      <c r="E164" s="75" t="s">
        <v>39</v>
      </c>
      <c r="F164" s="75" t="str">
        <f t="shared" si="21"/>
        <v>Stores &amp; Logistics</v>
      </c>
      <c r="J164" s="75" t="str">
        <f t="shared" si="22"/>
        <v>WMStores &amp; Logistics</v>
      </c>
      <c r="L164" s="75" t="s">
        <v>128</v>
      </c>
      <c r="R164" s="79"/>
      <c r="T164" s="79"/>
      <c r="U164" s="79"/>
      <c r="V164" s="79"/>
      <c r="W164" s="79"/>
      <c r="X164" s="79"/>
      <c r="Y164" s="61"/>
      <c r="Z164" s="61"/>
      <c r="AA164" s="61"/>
      <c r="AB164" s="61"/>
      <c r="AC164" s="61"/>
      <c r="AD164" s="61"/>
      <c r="AE164" s="61"/>
      <c r="AF164" s="61"/>
      <c r="AG164" s="61"/>
      <c r="AH164" s="61"/>
      <c r="AI164" s="61"/>
      <c r="AJ164" s="61"/>
      <c r="AK164" s="61"/>
      <c r="AM164" s="79"/>
      <c r="AN164" s="79"/>
      <c r="AO164" s="79"/>
      <c r="AP164" s="79"/>
      <c r="AQ164" s="79"/>
      <c r="AR164" s="79"/>
    </row>
    <row r="165" spans="3:60" x14ac:dyDescent="0.3">
      <c r="E165" s="75" t="s">
        <v>41</v>
      </c>
      <c r="F165" s="75" t="str">
        <f t="shared" si="21"/>
        <v>Stores &amp; Logistics</v>
      </c>
      <c r="J165" s="75" t="str">
        <f t="shared" si="22"/>
        <v>NGNStores &amp; Logistics</v>
      </c>
      <c r="L165" s="75" t="s">
        <v>128</v>
      </c>
      <c r="R165" s="79"/>
      <c r="T165" s="79"/>
      <c r="U165" s="79"/>
      <c r="V165" s="79"/>
      <c r="W165" s="79"/>
      <c r="X165" s="79"/>
      <c r="Y165" s="61"/>
      <c r="Z165" s="61"/>
      <c r="AA165" s="61"/>
      <c r="AB165" s="61"/>
      <c r="AC165" s="61"/>
      <c r="AD165" s="61"/>
      <c r="AE165" s="61"/>
      <c r="AF165" s="61"/>
      <c r="AG165" s="61"/>
      <c r="AH165" s="61"/>
      <c r="AI165" s="61"/>
      <c r="AJ165" s="61"/>
      <c r="AK165" s="61"/>
      <c r="AM165" s="79"/>
      <c r="AN165" s="79"/>
      <c r="AO165" s="79"/>
      <c r="AP165" s="79"/>
      <c r="AQ165" s="79"/>
      <c r="AR165" s="79"/>
    </row>
    <row r="166" spans="3:60" x14ac:dyDescent="0.3">
      <c r="E166" s="75" t="s">
        <v>43</v>
      </c>
      <c r="F166" s="75" t="str">
        <f t="shared" si="21"/>
        <v>Stores &amp; Logistics</v>
      </c>
      <c r="J166" s="75" t="str">
        <f t="shared" si="22"/>
        <v>ScStores &amp; Logistics</v>
      </c>
      <c r="L166" s="75" t="s">
        <v>128</v>
      </c>
      <c r="P166" s="75" t="s">
        <v>135</v>
      </c>
      <c r="R166" s="79"/>
      <c r="T166" s="79"/>
      <c r="U166" s="79"/>
      <c r="V166" s="79"/>
      <c r="W166" s="79"/>
      <c r="X166" s="79"/>
      <c r="Y166" s="61"/>
      <c r="Z166" s="61"/>
      <c r="AA166" s="61"/>
      <c r="AB166" s="61"/>
      <c r="AC166" s="61"/>
      <c r="AD166" s="61"/>
      <c r="AE166" s="61"/>
      <c r="AF166" s="61"/>
      <c r="AG166" s="61"/>
      <c r="AH166" s="61"/>
      <c r="AI166" s="61"/>
      <c r="AJ166" s="61"/>
      <c r="AK166" s="61"/>
      <c r="AM166" s="79"/>
      <c r="AN166" s="79"/>
      <c r="AO166" s="79"/>
      <c r="AP166" s="79"/>
      <c r="AQ166" s="79"/>
      <c r="AR166" s="79"/>
      <c r="AT166" s="75" t="s">
        <v>140</v>
      </c>
      <c r="AU166" s="87">
        <v>43735</v>
      </c>
      <c r="AV166" s="75" t="s">
        <v>144</v>
      </c>
    </row>
    <row r="167" spans="3:60" x14ac:dyDescent="0.3">
      <c r="E167" s="75" t="s">
        <v>45</v>
      </c>
      <c r="F167" s="75" t="str">
        <f t="shared" si="21"/>
        <v>Stores &amp; Logistics</v>
      </c>
      <c r="J167" s="75" t="str">
        <f t="shared" si="22"/>
        <v>SoStores &amp; Logistics</v>
      </c>
      <c r="L167" s="75" t="s">
        <v>128</v>
      </c>
      <c r="R167" s="79"/>
      <c r="T167" s="79"/>
      <c r="U167" s="79"/>
      <c r="V167" s="79"/>
      <c r="W167" s="79"/>
      <c r="X167" s="79"/>
      <c r="Y167" s="61"/>
      <c r="Z167" s="61"/>
      <c r="AA167" s="61"/>
      <c r="AB167" s="61"/>
      <c r="AC167" s="61"/>
      <c r="AD167" s="61"/>
      <c r="AE167" s="61"/>
      <c r="AF167" s="61"/>
      <c r="AG167" s="61"/>
      <c r="AH167" s="61"/>
      <c r="AI167" s="61"/>
      <c r="AJ167" s="61"/>
      <c r="AK167" s="61"/>
      <c r="AM167" s="79"/>
      <c r="AN167" s="79"/>
      <c r="AO167" s="79"/>
      <c r="AP167" s="79"/>
      <c r="AQ167" s="79"/>
      <c r="AR167" s="79"/>
    </row>
    <row r="168" spans="3:60" x14ac:dyDescent="0.3">
      <c r="E168" s="75" t="s">
        <v>47</v>
      </c>
      <c r="F168" s="75" t="str">
        <f t="shared" si="21"/>
        <v>Stores &amp; Logistics</v>
      </c>
      <c r="J168" s="75" t="str">
        <f t="shared" si="22"/>
        <v>WWUStores &amp; Logistics</v>
      </c>
      <c r="L168" s="75" t="s">
        <v>128</v>
      </c>
      <c r="R168" s="79"/>
      <c r="T168" s="79"/>
      <c r="U168" s="79"/>
      <c r="V168" s="79"/>
      <c r="W168" s="79"/>
      <c r="X168" s="79"/>
      <c r="Y168" s="61"/>
      <c r="Z168" s="61"/>
      <c r="AA168" s="61"/>
      <c r="AB168" s="61"/>
      <c r="AC168" s="61"/>
      <c r="AD168" s="61"/>
      <c r="AE168" s="61"/>
      <c r="AF168" s="61"/>
      <c r="AG168" s="61"/>
      <c r="AH168" s="61"/>
      <c r="AI168" s="61"/>
      <c r="AJ168" s="61"/>
      <c r="AK168" s="61"/>
      <c r="AM168" s="79"/>
      <c r="AN168" s="96"/>
      <c r="AO168" s="96"/>
      <c r="AP168" s="79"/>
      <c r="AQ168" s="96"/>
      <c r="AR168" s="96"/>
    </row>
    <row r="169" spans="3:60" x14ac:dyDescent="0.3">
      <c r="E169" s="75" t="s">
        <v>22</v>
      </c>
      <c r="F169" s="75" t="str">
        <f t="shared" si="21"/>
        <v>Stores &amp; Logistics</v>
      </c>
      <c r="J169" s="75" t="str">
        <f t="shared" si="22"/>
        <v>NGETStores &amp; Logistics</v>
      </c>
      <c r="L169" s="75" t="s">
        <v>128</v>
      </c>
      <c r="R169" s="79"/>
      <c r="T169" s="79"/>
      <c r="U169" s="79"/>
      <c r="V169" s="79"/>
      <c r="W169" s="79"/>
      <c r="X169" s="79"/>
      <c r="Y169" s="61"/>
      <c r="Z169" s="61"/>
      <c r="AA169" s="61"/>
      <c r="AB169" s="61"/>
      <c r="AC169" s="61"/>
      <c r="AD169" s="61"/>
      <c r="AE169" s="61"/>
      <c r="AF169" s="61"/>
      <c r="AG169" s="61"/>
      <c r="AH169" s="61"/>
      <c r="AI169" s="61"/>
      <c r="AJ169" s="61"/>
      <c r="AK169" s="61"/>
      <c r="AM169" s="79"/>
      <c r="AN169" s="96"/>
      <c r="AO169" s="96"/>
      <c r="AP169" s="79"/>
      <c r="AQ169" s="96"/>
      <c r="AR169" s="96"/>
    </row>
    <row r="170" spans="3:60" x14ac:dyDescent="0.3">
      <c r="E170" s="75" t="s">
        <v>25</v>
      </c>
      <c r="F170" s="75" t="str">
        <f t="shared" si="21"/>
        <v>Stores &amp; Logistics</v>
      </c>
      <c r="J170" s="75" t="str">
        <f t="shared" si="22"/>
        <v>SHETStores &amp; Logistics</v>
      </c>
      <c r="L170" s="75" t="s">
        <v>128</v>
      </c>
      <c r="R170" s="79"/>
      <c r="T170" s="79"/>
      <c r="U170" s="79"/>
      <c r="V170" s="79"/>
      <c r="W170" s="79"/>
      <c r="X170" s="79"/>
      <c r="Y170" s="61"/>
      <c r="Z170" s="61"/>
      <c r="AA170" s="61"/>
      <c r="AB170" s="61"/>
      <c r="AC170" s="61"/>
      <c r="AD170" s="61"/>
      <c r="AE170" s="61"/>
      <c r="AF170" s="61"/>
      <c r="AG170" s="61"/>
      <c r="AH170" s="61"/>
      <c r="AI170" s="61"/>
      <c r="AJ170" s="61"/>
      <c r="AK170" s="61"/>
      <c r="AM170" s="79"/>
      <c r="AN170" s="96"/>
      <c r="AO170" s="96"/>
      <c r="AP170" s="79"/>
      <c r="AQ170" s="96"/>
      <c r="AR170" s="96"/>
    </row>
    <row r="171" spans="3:60" x14ac:dyDescent="0.3">
      <c r="E171" s="75" t="s">
        <v>27</v>
      </c>
      <c r="F171" s="75" t="str">
        <f t="shared" si="21"/>
        <v>Stores &amp; Logistics</v>
      </c>
      <c r="J171" s="75" t="str">
        <f t="shared" si="22"/>
        <v>SPTStores &amp; Logistics</v>
      </c>
      <c r="L171" s="75" t="s">
        <v>128</v>
      </c>
      <c r="R171" s="79"/>
      <c r="T171" s="79"/>
      <c r="U171" s="79"/>
      <c r="V171" s="79"/>
      <c r="W171" s="79"/>
      <c r="X171" s="79"/>
      <c r="Y171" s="61"/>
      <c r="Z171" s="61"/>
      <c r="AA171" s="61"/>
      <c r="AB171" s="61"/>
      <c r="AC171" s="61"/>
      <c r="AD171" s="61"/>
      <c r="AE171" s="61"/>
      <c r="AF171" s="61"/>
      <c r="AG171" s="61"/>
      <c r="AH171" s="61"/>
      <c r="AI171" s="61"/>
      <c r="AJ171" s="61"/>
      <c r="AK171" s="61"/>
      <c r="AM171" s="79"/>
      <c r="AN171" s="96"/>
      <c r="AO171" s="96"/>
      <c r="AP171" s="79"/>
      <c r="AQ171" s="96"/>
      <c r="AR171" s="96"/>
    </row>
    <row r="172" spans="3:60" x14ac:dyDescent="0.3">
      <c r="E172" s="75" t="s">
        <v>29</v>
      </c>
      <c r="F172" s="75" t="str">
        <f t="shared" si="21"/>
        <v>Stores &amp; Logistics</v>
      </c>
      <c r="J172" s="75" t="str">
        <f t="shared" si="22"/>
        <v>NGGTStores &amp; Logistics</v>
      </c>
      <c r="L172" s="75" t="s">
        <v>128</v>
      </c>
      <c r="R172" s="79"/>
      <c r="T172" s="79"/>
      <c r="U172" s="79"/>
      <c r="V172" s="79"/>
      <c r="W172" s="79"/>
      <c r="X172" s="79"/>
      <c r="Y172" s="61"/>
      <c r="Z172" s="61"/>
      <c r="AA172" s="61"/>
      <c r="AB172" s="61"/>
      <c r="AC172" s="61"/>
      <c r="AD172" s="61"/>
      <c r="AE172" s="61"/>
      <c r="AF172" s="61"/>
      <c r="AG172" s="61"/>
      <c r="AH172" s="61"/>
      <c r="AI172" s="61"/>
      <c r="AJ172" s="61"/>
      <c r="AK172" s="61"/>
      <c r="AM172" s="79"/>
      <c r="AN172" s="96"/>
      <c r="AO172" s="96"/>
      <c r="AP172" s="79"/>
      <c r="AQ172" s="96"/>
      <c r="AR172" s="96"/>
    </row>
    <row r="174" spans="3:60" x14ac:dyDescent="0.3">
      <c r="C174" s="10" t="s">
        <v>279</v>
      </c>
      <c r="D174" s="10"/>
      <c r="E174" s="10"/>
      <c r="F174" s="10"/>
      <c r="G174" s="10"/>
      <c r="H174" s="10"/>
      <c r="I174" s="10"/>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0"/>
      <c r="AQ174" s="10"/>
      <c r="AR174" s="10"/>
      <c r="AS174" s="10"/>
      <c r="AT174" s="10"/>
      <c r="AU174" s="41"/>
      <c r="AV174" s="10"/>
      <c r="AW174" s="10"/>
      <c r="AX174" s="10"/>
      <c r="AY174" s="10"/>
      <c r="AZ174" s="10"/>
      <c r="BA174" s="10"/>
      <c r="BB174" s="10"/>
      <c r="BC174" s="10"/>
      <c r="BD174" s="10"/>
      <c r="BE174" s="10"/>
      <c r="BF174" s="10"/>
      <c r="BG174" s="10"/>
      <c r="BH174" s="10"/>
    </row>
    <row r="175" spans="3:60" x14ac:dyDescent="0.3">
      <c r="AU175" s="75"/>
    </row>
    <row r="176" spans="3:60" x14ac:dyDescent="0.3">
      <c r="E176" s="75" t="s">
        <v>22</v>
      </c>
      <c r="F176" s="75" t="str">
        <f t="shared" ref="F176:F179" si="23">$C$174</f>
        <v>Project Management</v>
      </c>
      <c r="J176" s="75" t="str">
        <f t="shared" ref="J176:J179" si="24">$E176&amp;""&amp;F176</f>
        <v>NGETProject Management</v>
      </c>
      <c r="L176" s="75" t="s">
        <v>128</v>
      </c>
      <c r="R176" s="79"/>
      <c r="T176" s="79"/>
      <c r="U176" s="79"/>
      <c r="V176" s="79"/>
      <c r="W176" s="79"/>
      <c r="X176" s="79"/>
      <c r="Y176" s="61"/>
      <c r="Z176" s="61"/>
      <c r="AA176" s="61"/>
      <c r="AB176" s="61"/>
      <c r="AC176" s="61"/>
      <c r="AD176" s="61"/>
      <c r="AE176" s="61"/>
      <c r="AF176" s="61"/>
      <c r="AG176" s="61"/>
      <c r="AH176" s="61"/>
      <c r="AI176" s="61"/>
      <c r="AJ176" s="61"/>
      <c r="AK176" s="61"/>
      <c r="AM176" s="79"/>
      <c r="AN176" s="96"/>
      <c r="AO176" s="96"/>
      <c r="AP176" s="79"/>
      <c r="AQ176" s="96"/>
      <c r="AR176" s="96"/>
    </row>
    <row r="177" spans="3:60" x14ac:dyDescent="0.3">
      <c r="E177" s="75" t="s">
        <v>25</v>
      </c>
      <c r="F177" s="75" t="str">
        <f t="shared" si="23"/>
        <v>Project Management</v>
      </c>
      <c r="J177" s="75" t="str">
        <f t="shared" si="24"/>
        <v>SHETProject Management</v>
      </c>
      <c r="L177" s="75" t="s">
        <v>128</v>
      </c>
      <c r="R177" s="79"/>
      <c r="T177" s="79"/>
      <c r="U177" s="79"/>
      <c r="V177" s="79"/>
      <c r="W177" s="79"/>
      <c r="X177" s="79"/>
      <c r="Y177" s="61"/>
      <c r="Z177" s="61"/>
      <c r="AA177" s="61"/>
      <c r="AB177" s="61"/>
      <c r="AC177" s="61"/>
      <c r="AD177" s="61"/>
      <c r="AE177" s="61"/>
      <c r="AF177" s="61"/>
      <c r="AG177" s="61"/>
      <c r="AH177" s="61"/>
      <c r="AI177" s="61"/>
      <c r="AJ177" s="61"/>
      <c r="AK177" s="61"/>
      <c r="AM177" s="79"/>
      <c r="AN177" s="96"/>
      <c r="AO177" s="96"/>
      <c r="AP177" s="79"/>
      <c r="AQ177" s="96"/>
      <c r="AR177" s="96"/>
    </row>
    <row r="178" spans="3:60" x14ac:dyDescent="0.3">
      <c r="E178" s="75" t="s">
        <v>27</v>
      </c>
      <c r="F178" s="75" t="str">
        <f t="shared" si="23"/>
        <v>Project Management</v>
      </c>
      <c r="J178" s="75" t="str">
        <f t="shared" si="24"/>
        <v>SPTProject Management</v>
      </c>
      <c r="L178" s="75" t="s">
        <v>128</v>
      </c>
      <c r="R178" s="79"/>
      <c r="T178" s="79"/>
      <c r="U178" s="79"/>
      <c r="V178" s="79"/>
      <c r="W178" s="79"/>
      <c r="X178" s="79"/>
      <c r="Y178" s="61"/>
      <c r="Z178" s="61"/>
      <c r="AA178" s="61"/>
      <c r="AB178" s="61"/>
      <c r="AC178" s="61"/>
      <c r="AD178" s="61"/>
      <c r="AE178" s="61"/>
      <c r="AF178" s="61"/>
      <c r="AG178" s="61"/>
      <c r="AH178" s="61"/>
      <c r="AI178" s="61"/>
      <c r="AJ178" s="61"/>
      <c r="AK178" s="61"/>
      <c r="AM178" s="79"/>
      <c r="AN178" s="96"/>
      <c r="AO178" s="96"/>
      <c r="AP178" s="79"/>
      <c r="AQ178" s="96"/>
      <c r="AR178" s="96"/>
    </row>
    <row r="179" spans="3:60" x14ac:dyDescent="0.3">
      <c r="E179" s="75" t="s">
        <v>29</v>
      </c>
      <c r="F179" s="75" t="str">
        <f t="shared" si="23"/>
        <v>Project Management</v>
      </c>
      <c r="J179" s="75" t="str">
        <f t="shared" si="24"/>
        <v>NGGTProject Management</v>
      </c>
      <c r="L179" s="75" t="s">
        <v>128</v>
      </c>
      <c r="R179" s="79"/>
      <c r="T179" s="79"/>
      <c r="U179" s="79"/>
      <c r="V179" s="79"/>
      <c r="W179" s="79"/>
      <c r="X179" s="79"/>
      <c r="Y179" s="61"/>
      <c r="Z179" s="61"/>
      <c r="AA179" s="61"/>
      <c r="AB179" s="61"/>
      <c r="AC179" s="61"/>
      <c r="AD179" s="61"/>
      <c r="AE179" s="61"/>
      <c r="AF179" s="61"/>
      <c r="AG179" s="61"/>
      <c r="AH179" s="61"/>
      <c r="AI179" s="61"/>
      <c r="AJ179" s="61"/>
      <c r="AK179" s="61"/>
      <c r="AM179" s="79"/>
      <c r="AN179" s="96"/>
      <c r="AO179" s="96"/>
      <c r="AP179" s="79"/>
      <c r="AQ179" s="96"/>
      <c r="AR179" s="96"/>
    </row>
    <row r="181" spans="3:60" x14ac:dyDescent="0.3">
      <c r="C181" s="10" t="s">
        <v>280</v>
      </c>
      <c r="D181" s="10"/>
      <c r="E181" s="10"/>
      <c r="F181" s="10"/>
      <c r="G181" s="10"/>
      <c r="H181" s="10"/>
      <c r="I181" s="10"/>
      <c r="J181" s="10"/>
      <c r="K181" s="10"/>
      <c r="L181" s="10"/>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c r="AK181" s="10"/>
      <c r="AL181" s="10"/>
      <c r="AM181" s="10"/>
      <c r="AN181" s="10"/>
      <c r="AO181" s="10"/>
      <c r="AP181" s="10"/>
      <c r="AQ181" s="10"/>
      <c r="AR181" s="10"/>
      <c r="AS181" s="10"/>
      <c r="AT181" s="10"/>
      <c r="AU181" s="41"/>
      <c r="AV181" s="10"/>
      <c r="AW181" s="10"/>
      <c r="AX181" s="10"/>
      <c r="AY181" s="10"/>
      <c r="AZ181" s="10"/>
      <c r="BA181" s="10"/>
      <c r="BB181" s="10"/>
      <c r="BC181" s="10"/>
      <c r="BD181" s="10"/>
      <c r="BE181" s="10"/>
      <c r="BF181" s="10"/>
      <c r="BG181" s="10"/>
      <c r="BH181" s="10"/>
    </row>
    <row r="182" spans="3:60" x14ac:dyDescent="0.3">
      <c r="AU182" s="75"/>
    </row>
    <row r="183" spans="3:60" x14ac:dyDescent="0.3">
      <c r="E183" s="75" t="s">
        <v>22</v>
      </c>
      <c r="F183" s="75" t="str">
        <f>C181</f>
        <v>Network Design &amp; Engineering</v>
      </c>
      <c r="J183" s="75" t="str">
        <f t="shared" ref="J183:J186" si="25">$E183&amp;""&amp;F183</f>
        <v>NGETNetwork Design &amp; Engineering</v>
      </c>
      <c r="L183" s="75" t="s">
        <v>128</v>
      </c>
      <c r="R183" s="79"/>
      <c r="T183" s="79"/>
      <c r="U183" s="79"/>
      <c r="V183" s="79"/>
      <c r="W183" s="79"/>
      <c r="X183" s="79"/>
      <c r="Y183" s="61"/>
      <c r="Z183" s="61"/>
      <c r="AA183" s="61"/>
      <c r="AB183" s="61"/>
      <c r="AC183" s="61"/>
      <c r="AD183" s="61"/>
      <c r="AE183" s="61"/>
      <c r="AF183" s="61"/>
      <c r="AG183" s="61"/>
      <c r="AH183" s="61"/>
      <c r="AI183" s="61"/>
      <c r="AJ183" s="61"/>
      <c r="AK183" s="61"/>
      <c r="AM183" s="79"/>
      <c r="AN183" s="96"/>
      <c r="AO183" s="96"/>
      <c r="AP183" s="79"/>
      <c r="AQ183" s="96"/>
      <c r="AR183" s="96"/>
    </row>
    <row r="184" spans="3:60" x14ac:dyDescent="0.3">
      <c r="E184" s="75" t="s">
        <v>25</v>
      </c>
      <c r="F184" s="75" t="str">
        <f>C181</f>
        <v>Network Design &amp; Engineering</v>
      </c>
      <c r="J184" s="75" t="str">
        <f t="shared" si="25"/>
        <v>SHETNetwork Design &amp; Engineering</v>
      </c>
      <c r="L184" s="75" t="s">
        <v>128</v>
      </c>
      <c r="R184" s="79"/>
      <c r="T184" s="79"/>
      <c r="U184" s="79"/>
      <c r="V184" s="79"/>
      <c r="W184" s="79"/>
      <c r="X184" s="79"/>
      <c r="Y184" s="61"/>
      <c r="Z184" s="61"/>
      <c r="AA184" s="61"/>
      <c r="AB184" s="61"/>
      <c r="AC184" s="61"/>
      <c r="AD184" s="61"/>
      <c r="AE184" s="61"/>
      <c r="AF184" s="61"/>
      <c r="AG184" s="61"/>
      <c r="AH184" s="61"/>
      <c r="AI184" s="61"/>
      <c r="AJ184" s="61"/>
      <c r="AK184" s="61"/>
      <c r="AM184" s="79"/>
      <c r="AN184" s="96"/>
      <c r="AO184" s="96"/>
      <c r="AP184" s="79"/>
      <c r="AQ184" s="96"/>
      <c r="AR184" s="96"/>
    </row>
    <row r="185" spans="3:60" x14ac:dyDescent="0.3">
      <c r="E185" s="75" t="s">
        <v>27</v>
      </c>
      <c r="F185" s="75" t="str">
        <f>C181</f>
        <v>Network Design &amp; Engineering</v>
      </c>
      <c r="J185" s="75" t="str">
        <f t="shared" si="25"/>
        <v>SPTNetwork Design &amp; Engineering</v>
      </c>
      <c r="L185" s="75" t="s">
        <v>128</v>
      </c>
      <c r="R185" s="79"/>
      <c r="T185" s="79"/>
      <c r="U185" s="79"/>
      <c r="V185" s="79"/>
      <c r="W185" s="79"/>
      <c r="X185" s="79"/>
      <c r="Y185" s="61"/>
      <c r="Z185" s="61"/>
      <c r="AA185" s="61"/>
      <c r="AB185" s="61"/>
      <c r="AC185" s="61"/>
      <c r="AD185" s="61"/>
      <c r="AE185" s="61"/>
      <c r="AF185" s="61"/>
      <c r="AG185" s="61"/>
      <c r="AH185" s="61"/>
      <c r="AI185" s="61"/>
      <c r="AJ185" s="61"/>
      <c r="AK185" s="61"/>
      <c r="AM185" s="79"/>
      <c r="AN185" s="96"/>
      <c r="AO185" s="96"/>
      <c r="AP185" s="79"/>
      <c r="AQ185" s="96"/>
      <c r="AR185" s="96"/>
    </row>
    <row r="186" spans="3:60" x14ac:dyDescent="0.3">
      <c r="E186" s="75" t="s">
        <v>29</v>
      </c>
      <c r="F186" s="75" t="str">
        <f>C181</f>
        <v>Network Design &amp; Engineering</v>
      </c>
      <c r="J186" s="75" t="str">
        <f t="shared" si="25"/>
        <v>NGGTNetwork Design &amp; Engineering</v>
      </c>
      <c r="L186" s="75" t="s">
        <v>128</v>
      </c>
      <c r="R186" s="79"/>
      <c r="T186" s="79"/>
      <c r="U186" s="79"/>
      <c r="V186" s="79"/>
      <c r="W186" s="79"/>
      <c r="X186" s="79"/>
      <c r="Y186" s="61"/>
      <c r="Z186" s="61"/>
      <c r="AA186" s="61"/>
      <c r="AB186" s="61"/>
      <c r="AC186" s="61"/>
      <c r="AD186" s="61"/>
      <c r="AE186" s="61"/>
      <c r="AF186" s="61"/>
      <c r="AG186" s="61"/>
      <c r="AH186" s="61"/>
      <c r="AI186" s="61"/>
      <c r="AJ186" s="61"/>
      <c r="AK186" s="61"/>
      <c r="AM186" s="79"/>
      <c r="AN186" s="96"/>
      <c r="AO186" s="96"/>
      <c r="AP186" s="79"/>
      <c r="AQ186" s="96"/>
      <c r="AR186" s="96"/>
    </row>
    <row r="188" spans="3:60" x14ac:dyDescent="0.3">
      <c r="C188" s="10" t="s">
        <v>282</v>
      </c>
      <c r="D188" s="10"/>
      <c r="E188" s="10"/>
      <c r="F188" s="10"/>
      <c r="G188" s="10"/>
      <c r="H188" s="10"/>
      <c r="I188" s="10"/>
      <c r="J188" s="10"/>
      <c r="K188" s="10"/>
      <c r="L188" s="10"/>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c r="AK188" s="10"/>
      <c r="AL188" s="10"/>
      <c r="AM188" s="10"/>
      <c r="AN188" s="10"/>
      <c r="AO188" s="10"/>
      <c r="AP188" s="10"/>
      <c r="AQ188" s="10"/>
      <c r="AR188" s="10"/>
      <c r="AS188" s="10"/>
      <c r="AT188" s="10"/>
      <c r="AU188" s="41"/>
      <c r="AV188" s="10"/>
      <c r="AW188" s="10"/>
      <c r="AX188" s="10"/>
      <c r="AY188" s="10"/>
      <c r="AZ188" s="10"/>
      <c r="BA188" s="10"/>
      <c r="BB188" s="10"/>
      <c r="BC188" s="10"/>
      <c r="BD188" s="10"/>
      <c r="BE188" s="10"/>
      <c r="BF188" s="10"/>
      <c r="BG188" s="10"/>
      <c r="BH188" s="10"/>
    </row>
    <row r="189" spans="3:60" x14ac:dyDescent="0.3">
      <c r="AU189" s="75"/>
    </row>
    <row r="190" spans="3:60" x14ac:dyDescent="0.3">
      <c r="E190" s="75" t="s">
        <v>22</v>
      </c>
      <c r="F190" s="75" t="str">
        <f>C188</f>
        <v>Engineering Management &amp; Clerical Support</v>
      </c>
      <c r="J190" s="75" t="str">
        <f t="shared" ref="J190:J193" si="26">$E190&amp;""&amp;F190</f>
        <v>NGETEngineering Management &amp; Clerical Support</v>
      </c>
      <c r="L190" s="75" t="s">
        <v>128</v>
      </c>
      <c r="R190" s="79"/>
      <c r="T190" s="79"/>
      <c r="U190" s="79"/>
      <c r="V190" s="79"/>
      <c r="W190" s="79"/>
      <c r="X190" s="79"/>
      <c r="Y190" s="61"/>
      <c r="Z190" s="61"/>
      <c r="AA190" s="61"/>
      <c r="AB190" s="61"/>
      <c r="AC190" s="61"/>
      <c r="AD190" s="61"/>
      <c r="AE190" s="61"/>
      <c r="AF190" s="61"/>
      <c r="AG190" s="61"/>
      <c r="AH190" s="61"/>
      <c r="AI190" s="61"/>
      <c r="AJ190" s="61"/>
      <c r="AK190" s="61"/>
      <c r="AM190" s="79"/>
      <c r="AN190" s="96"/>
      <c r="AO190" s="96"/>
      <c r="AP190" s="79"/>
      <c r="AQ190" s="96"/>
      <c r="AR190" s="96"/>
    </row>
    <row r="191" spans="3:60" x14ac:dyDescent="0.3">
      <c r="E191" s="75" t="s">
        <v>25</v>
      </c>
      <c r="F191" s="75" t="str">
        <f>C188</f>
        <v>Engineering Management &amp; Clerical Support</v>
      </c>
      <c r="J191" s="75" t="str">
        <f t="shared" si="26"/>
        <v>SHETEngineering Management &amp; Clerical Support</v>
      </c>
      <c r="L191" s="75" t="s">
        <v>128</v>
      </c>
      <c r="R191" s="79"/>
      <c r="T191" s="79"/>
      <c r="U191" s="79"/>
      <c r="V191" s="79"/>
      <c r="W191" s="79"/>
      <c r="X191" s="79"/>
      <c r="Y191" s="61"/>
      <c r="Z191" s="61"/>
      <c r="AA191" s="61"/>
      <c r="AB191" s="61"/>
      <c r="AC191" s="61"/>
      <c r="AD191" s="61"/>
      <c r="AE191" s="61"/>
      <c r="AF191" s="61"/>
      <c r="AG191" s="61"/>
      <c r="AH191" s="61"/>
      <c r="AI191" s="61"/>
      <c r="AJ191" s="61"/>
      <c r="AK191" s="61"/>
      <c r="AM191" s="79"/>
      <c r="AN191" s="96"/>
      <c r="AO191" s="96"/>
      <c r="AP191" s="79"/>
      <c r="AQ191" s="96"/>
      <c r="AR191" s="96"/>
    </row>
    <row r="192" spans="3:60" x14ac:dyDescent="0.3">
      <c r="E192" s="75" t="s">
        <v>27</v>
      </c>
      <c r="F192" s="75" t="str">
        <f>C188</f>
        <v>Engineering Management &amp; Clerical Support</v>
      </c>
      <c r="J192" s="75" t="str">
        <f t="shared" si="26"/>
        <v>SPTEngineering Management &amp; Clerical Support</v>
      </c>
      <c r="L192" s="75" t="s">
        <v>128</v>
      </c>
      <c r="R192" s="79"/>
      <c r="T192" s="79"/>
      <c r="U192" s="79"/>
      <c r="V192" s="79"/>
      <c r="W192" s="79"/>
      <c r="X192" s="79"/>
      <c r="Y192" s="61"/>
      <c r="Z192" s="61"/>
      <c r="AA192" s="61"/>
      <c r="AB192" s="61"/>
      <c r="AC192" s="61"/>
      <c r="AD192" s="61"/>
      <c r="AE192" s="61"/>
      <c r="AF192" s="61"/>
      <c r="AG192" s="61"/>
      <c r="AH192" s="61"/>
      <c r="AI192" s="61"/>
      <c r="AJ192" s="61"/>
      <c r="AK192" s="61"/>
      <c r="AM192" s="79"/>
      <c r="AN192" s="96"/>
      <c r="AO192" s="96"/>
      <c r="AP192" s="79"/>
      <c r="AQ192" s="96"/>
      <c r="AR192" s="96"/>
    </row>
    <row r="193" spans="3:60" x14ac:dyDescent="0.3">
      <c r="E193" s="75" t="s">
        <v>29</v>
      </c>
      <c r="F193" s="75" t="str">
        <f>C188</f>
        <v>Engineering Management &amp; Clerical Support</v>
      </c>
      <c r="J193" s="75" t="str">
        <f t="shared" si="26"/>
        <v>NGGTEngineering Management &amp; Clerical Support</v>
      </c>
      <c r="L193" s="75" t="s">
        <v>128</v>
      </c>
      <c r="R193" s="79"/>
      <c r="T193" s="79"/>
      <c r="U193" s="79"/>
      <c r="V193" s="79"/>
      <c r="W193" s="79"/>
      <c r="X193" s="79"/>
      <c r="Y193" s="61"/>
      <c r="Z193" s="61"/>
      <c r="AA193" s="61"/>
      <c r="AB193" s="61"/>
      <c r="AC193" s="61"/>
      <c r="AD193" s="61"/>
      <c r="AE193" s="61"/>
      <c r="AF193" s="61"/>
      <c r="AG193" s="61"/>
      <c r="AH193" s="61"/>
      <c r="AI193" s="61"/>
      <c r="AJ193" s="61"/>
      <c r="AK193" s="61"/>
      <c r="AM193" s="79"/>
      <c r="AN193" s="96"/>
      <c r="AO193" s="96"/>
      <c r="AP193" s="79"/>
      <c r="AQ193" s="96"/>
      <c r="AR193" s="96"/>
    </row>
    <row r="195" spans="3:60" x14ac:dyDescent="0.3">
      <c r="C195" s="10" t="s">
        <v>281</v>
      </c>
      <c r="D195" s="10"/>
      <c r="E195" s="10"/>
      <c r="F195" s="10"/>
      <c r="G195" s="10"/>
      <c r="H195" s="10"/>
      <c r="I195" s="10"/>
      <c r="J195" s="10"/>
      <c r="K195" s="10"/>
      <c r="L195" s="10"/>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c r="AK195" s="10"/>
      <c r="AL195" s="10"/>
      <c r="AM195" s="10"/>
      <c r="AN195" s="10"/>
      <c r="AO195" s="10"/>
      <c r="AP195" s="10"/>
      <c r="AQ195" s="10"/>
      <c r="AR195" s="10"/>
      <c r="AS195" s="10"/>
      <c r="AT195" s="10"/>
      <c r="AU195" s="41"/>
      <c r="AV195" s="10"/>
      <c r="AW195" s="10"/>
      <c r="AX195" s="10"/>
      <c r="AY195" s="10"/>
      <c r="AZ195" s="10"/>
      <c r="BA195" s="10"/>
      <c r="BB195" s="10"/>
      <c r="BC195" s="10"/>
      <c r="BD195" s="10"/>
      <c r="BE195" s="10"/>
      <c r="BF195" s="10"/>
      <c r="BG195" s="10"/>
      <c r="BH195" s="10"/>
    </row>
    <row r="196" spans="3:60" x14ac:dyDescent="0.3">
      <c r="AU196" s="75"/>
    </row>
    <row r="197" spans="3:60" x14ac:dyDescent="0.3">
      <c r="E197" s="75" t="s">
        <v>22</v>
      </c>
      <c r="F197" s="75" t="str">
        <f>C195</f>
        <v>System mapping</v>
      </c>
      <c r="J197" s="75" t="str">
        <f t="shared" ref="J197:J200" si="27">$E197&amp;""&amp;F197</f>
        <v>NGETSystem mapping</v>
      </c>
      <c r="L197" s="75" t="s">
        <v>128</v>
      </c>
      <c r="R197" s="79"/>
      <c r="T197" s="79"/>
      <c r="U197" s="79"/>
      <c r="V197" s="79"/>
      <c r="W197" s="79"/>
      <c r="X197" s="79"/>
      <c r="Y197" s="61"/>
      <c r="Z197" s="61"/>
      <c r="AA197" s="61"/>
      <c r="AB197" s="61"/>
      <c r="AC197" s="61"/>
      <c r="AD197" s="61"/>
      <c r="AE197" s="61"/>
      <c r="AF197" s="61"/>
      <c r="AG197" s="61"/>
      <c r="AH197" s="61"/>
      <c r="AI197" s="61"/>
      <c r="AJ197" s="61"/>
      <c r="AK197" s="61"/>
      <c r="AM197" s="79"/>
      <c r="AN197" s="96"/>
      <c r="AO197" s="96"/>
      <c r="AP197" s="79"/>
      <c r="AQ197" s="96"/>
      <c r="AR197" s="96"/>
    </row>
    <row r="198" spans="3:60" x14ac:dyDescent="0.3">
      <c r="E198" s="75" t="s">
        <v>25</v>
      </c>
      <c r="F198" s="75" t="str">
        <f>C195</f>
        <v>System mapping</v>
      </c>
      <c r="J198" s="75" t="str">
        <f t="shared" si="27"/>
        <v>SHETSystem mapping</v>
      </c>
      <c r="L198" s="75" t="s">
        <v>128</v>
      </c>
      <c r="R198" s="79"/>
      <c r="T198" s="79"/>
      <c r="U198" s="79"/>
      <c r="V198" s="79"/>
      <c r="W198" s="79"/>
      <c r="X198" s="79"/>
      <c r="Y198" s="61"/>
      <c r="Z198" s="61"/>
      <c r="AA198" s="61"/>
      <c r="AB198" s="61"/>
      <c r="AC198" s="61"/>
      <c r="AD198" s="61"/>
      <c r="AE198" s="61"/>
      <c r="AF198" s="61"/>
      <c r="AG198" s="61"/>
      <c r="AH198" s="61"/>
      <c r="AI198" s="61"/>
      <c r="AJ198" s="61"/>
      <c r="AK198" s="61"/>
      <c r="AM198" s="79"/>
      <c r="AN198" s="96"/>
      <c r="AO198" s="96"/>
      <c r="AP198" s="79"/>
      <c r="AQ198" s="96"/>
      <c r="AR198" s="96"/>
    </row>
    <row r="199" spans="3:60" x14ac:dyDescent="0.3">
      <c r="E199" s="75" t="s">
        <v>27</v>
      </c>
      <c r="F199" s="75" t="str">
        <f>C195</f>
        <v>System mapping</v>
      </c>
      <c r="J199" s="75" t="str">
        <f t="shared" si="27"/>
        <v>SPTSystem mapping</v>
      </c>
      <c r="L199" s="75" t="s">
        <v>128</v>
      </c>
      <c r="R199" s="79"/>
      <c r="T199" s="79"/>
      <c r="U199" s="79"/>
      <c r="V199" s="79"/>
      <c r="W199" s="79"/>
      <c r="X199" s="79"/>
      <c r="Y199" s="61"/>
      <c r="Z199" s="61"/>
      <c r="AA199" s="61"/>
      <c r="AB199" s="61"/>
      <c r="AC199" s="61"/>
      <c r="AD199" s="61"/>
      <c r="AE199" s="61"/>
      <c r="AF199" s="61"/>
      <c r="AG199" s="61"/>
      <c r="AH199" s="61"/>
      <c r="AI199" s="61"/>
      <c r="AJ199" s="61"/>
      <c r="AK199" s="61"/>
      <c r="AM199" s="79"/>
      <c r="AN199" s="96"/>
      <c r="AO199" s="96"/>
      <c r="AP199" s="79"/>
      <c r="AQ199" s="96"/>
      <c r="AR199" s="96"/>
    </row>
    <row r="200" spans="3:60" x14ac:dyDescent="0.3">
      <c r="E200" s="75" t="s">
        <v>29</v>
      </c>
      <c r="F200" s="75" t="str">
        <f>C195</f>
        <v>System mapping</v>
      </c>
      <c r="J200" s="75" t="str">
        <f t="shared" si="27"/>
        <v>NGGTSystem mapping</v>
      </c>
      <c r="L200" s="75" t="s">
        <v>128</v>
      </c>
      <c r="R200" s="79"/>
      <c r="T200" s="79"/>
      <c r="U200" s="79"/>
      <c r="V200" s="79"/>
      <c r="W200" s="79"/>
      <c r="X200" s="79"/>
      <c r="Y200" s="61"/>
      <c r="Z200" s="61"/>
      <c r="AA200" s="61"/>
      <c r="AB200" s="61"/>
      <c r="AC200" s="61"/>
      <c r="AD200" s="61"/>
      <c r="AE200" s="61"/>
      <c r="AF200" s="61"/>
      <c r="AG200" s="61"/>
      <c r="AH200" s="61"/>
      <c r="AI200" s="61"/>
      <c r="AJ200" s="61"/>
      <c r="AK200" s="61"/>
      <c r="AM200" s="79"/>
      <c r="AN200" s="96"/>
      <c r="AO200" s="96"/>
      <c r="AP200" s="79"/>
      <c r="AQ200" s="96"/>
      <c r="AR200" s="96"/>
    </row>
    <row r="202" spans="3:60" x14ac:dyDescent="0.3">
      <c r="C202" s="10" t="s">
        <v>278</v>
      </c>
      <c r="D202" s="10"/>
      <c r="E202" s="10"/>
      <c r="F202" s="10"/>
      <c r="G202" s="10"/>
      <c r="H202" s="10"/>
      <c r="I202" s="10"/>
      <c r="J202" s="10"/>
      <c r="K202" s="10"/>
      <c r="L202" s="10"/>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c r="AK202" s="10"/>
      <c r="AL202" s="10"/>
      <c r="AM202" s="10"/>
      <c r="AN202" s="10"/>
      <c r="AO202" s="10"/>
      <c r="AP202" s="10"/>
      <c r="AQ202" s="10"/>
      <c r="AR202" s="10"/>
      <c r="AS202" s="10"/>
      <c r="AT202" s="10"/>
      <c r="AU202" s="41"/>
      <c r="AV202" s="10"/>
      <c r="AW202" s="10"/>
      <c r="AX202" s="10"/>
      <c r="AY202" s="10"/>
      <c r="AZ202" s="10"/>
      <c r="BA202" s="10"/>
      <c r="BB202" s="10"/>
      <c r="BC202" s="10"/>
      <c r="BD202" s="10"/>
      <c r="BE202" s="10"/>
      <c r="BF202" s="10"/>
      <c r="BG202" s="10"/>
      <c r="BH202" s="10"/>
    </row>
    <row r="203" spans="3:60" x14ac:dyDescent="0.3">
      <c r="AU203" s="75"/>
    </row>
    <row r="204" spans="3:60" x14ac:dyDescent="0.3">
      <c r="E204" s="75" t="s">
        <v>22</v>
      </c>
      <c r="F204" s="75" t="str">
        <f>C202</f>
        <v>Operational IT &amp; Telecoms</v>
      </c>
      <c r="J204" s="75" t="str">
        <f t="shared" ref="J204:J207" si="28">$E204&amp;""&amp;F204</f>
        <v>NGETOperational IT &amp; Telecoms</v>
      </c>
      <c r="L204" s="75" t="s">
        <v>128</v>
      </c>
      <c r="R204" s="79"/>
      <c r="T204" s="79"/>
      <c r="U204" s="79"/>
      <c r="V204" s="79"/>
      <c r="W204" s="79"/>
      <c r="X204" s="79"/>
      <c r="Y204" s="61"/>
      <c r="Z204" s="61"/>
      <c r="AA204" s="61"/>
      <c r="AB204" s="61"/>
      <c r="AC204" s="61"/>
      <c r="AD204" s="61"/>
      <c r="AE204" s="61"/>
      <c r="AF204" s="61"/>
      <c r="AG204" s="61"/>
      <c r="AH204" s="61"/>
      <c r="AI204" s="61"/>
      <c r="AJ204" s="61"/>
      <c r="AK204" s="61"/>
      <c r="AM204" s="79"/>
      <c r="AN204" s="96"/>
      <c r="AO204" s="96"/>
      <c r="AP204" s="79"/>
      <c r="AQ204" s="96"/>
      <c r="AR204" s="96"/>
    </row>
    <row r="205" spans="3:60" x14ac:dyDescent="0.3">
      <c r="E205" s="75" t="s">
        <v>25</v>
      </c>
      <c r="F205" s="75" t="str">
        <f>C202</f>
        <v>Operational IT &amp; Telecoms</v>
      </c>
      <c r="J205" s="75" t="str">
        <f t="shared" si="28"/>
        <v>SHETOperational IT &amp; Telecoms</v>
      </c>
      <c r="L205" s="75" t="s">
        <v>128</v>
      </c>
      <c r="R205" s="79"/>
      <c r="T205" s="79"/>
      <c r="U205" s="79"/>
      <c r="V205" s="79"/>
      <c r="W205" s="79"/>
      <c r="X205" s="79"/>
      <c r="Y205" s="61"/>
      <c r="Z205" s="61"/>
      <c r="AA205" s="61"/>
      <c r="AB205" s="61"/>
      <c r="AC205" s="61"/>
      <c r="AD205" s="61"/>
      <c r="AE205" s="61"/>
      <c r="AF205" s="61"/>
      <c r="AG205" s="61"/>
      <c r="AH205" s="61"/>
      <c r="AI205" s="61"/>
      <c r="AJ205" s="61"/>
      <c r="AK205" s="61"/>
      <c r="AM205" s="79"/>
      <c r="AN205" s="96"/>
      <c r="AO205" s="96"/>
      <c r="AP205" s="79"/>
      <c r="AQ205" s="96"/>
      <c r="AR205" s="96"/>
    </row>
    <row r="206" spans="3:60" x14ac:dyDescent="0.3">
      <c r="E206" s="75" t="s">
        <v>27</v>
      </c>
      <c r="F206" s="75" t="str">
        <f>C202</f>
        <v>Operational IT &amp; Telecoms</v>
      </c>
      <c r="J206" s="75" t="str">
        <f t="shared" si="28"/>
        <v>SPTOperational IT &amp; Telecoms</v>
      </c>
      <c r="L206" s="75" t="s">
        <v>128</v>
      </c>
      <c r="R206" s="79"/>
      <c r="T206" s="79"/>
      <c r="U206" s="79"/>
      <c r="V206" s="79"/>
      <c r="W206" s="79"/>
      <c r="X206" s="79"/>
      <c r="Y206" s="61"/>
      <c r="Z206" s="61"/>
      <c r="AA206" s="61"/>
      <c r="AB206" s="61"/>
      <c r="AC206" s="61"/>
      <c r="AD206" s="61"/>
      <c r="AE206" s="61"/>
      <c r="AF206" s="61"/>
      <c r="AG206" s="61"/>
      <c r="AH206" s="61"/>
      <c r="AI206" s="61"/>
      <c r="AJ206" s="61"/>
      <c r="AK206" s="61"/>
      <c r="AM206" s="79"/>
      <c r="AN206" s="96"/>
      <c r="AO206" s="96"/>
      <c r="AP206" s="79"/>
      <c r="AQ206" s="96"/>
      <c r="AR206" s="96"/>
    </row>
    <row r="207" spans="3:60" x14ac:dyDescent="0.3">
      <c r="E207" s="75" t="s">
        <v>29</v>
      </c>
      <c r="F207" s="75" t="str">
        <f>C202</f>
        <v>Operational IT &amp; Telecoms</v>
      </c>
      <c r="J207" s="75" t="str">
        <f t="shared" si="28"/>
        <v>NGGTOperational IT &amp; Telecoms</v>
      </c>
      <c r="L207" s="75" t="s">
        <v>128</v>
      </c>
      <c r="R207" s="79"/>
      <c r="T207" s="79"/>
      <c r="U207" s="79"/>
      <c r="V207" s="79"/>
      <c r="W207" s="79"/>
      <c r="X207" s="79"/>
      <c r="Y207" s="61"/>
      <c r="Z207" s="61"/>
      <c r="AA207" s="61"/>
      <c r="AB207" s="61"/>
      <c r="AC207" s="61"/>
      <c r="AD207" s="61"/>
      <c r="AE207" s="61"/>
      <c r="AF207" s="61"/>
      <c r="AG207" s="61"/>
      <c r="AH207" s="61"/>
      <c r="AI207" s="61"/>
      <c r="AJ207" s="61"/>
      <c r="AK207" s="61"/>
      <c r="AM207" s="79"/>
      <c r="AN207" s="96"/>
      <c r="AO207" s="96"/>
      <c r="AP207" s="79"/>
      <c r="AQ207" s="96"/>
      <c r="AR207" s="96"/>
    </row>
    <row r="209" spans="3:60" x14ac:dyDescent="0.3">
      <c r="C209" s="10" t="s">
        <v>283</v>
      </c>
      <c r="D209" s="10"/>
      <c r="E209" s="10"/>
      <c r="F209" s="10"/>
      <c r="G209" s="10"/>
      <c r="H209" s="10"/>
      <c r="I209" s="10"/>
      <c r="J209" s="10"/>
      <c r="K209" s="10"/>
      <c r="L209" s="10"/>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c r="AK209" s="10"/>
      <c r="AL209" s="10"/>
      <c r="AM209" s="10"/>
      <c r="AN209" s="10"/>
      <c r="AO209" s="10"/>
      <c r="AP209" s="10"/>
      <c r="AQ209" s="10"/>
      <c r="AR209" s="10"/>
      <c r="AS209" s="10"/>
      <c r="AT209" s="10"/>
      <c r="AU209" s="41"/>
      <c r="AV209" s="10"/>
      <c r="AW209" s="10"/>
      <c r="AX209" s="10"/>
      <c r="AY209" s="10"/>
      <c r="AZ209" s="10"/>
      <c r="BA209" s="10"/>
      <c r="BB209" s="10"/>
      <c r="BC209" s="10"/>
      <c r="BD209" s="10"/>
      <c r="BE209" s="10"/>
      <c r="BF209" s="10"/>
      <c r="BG209" s="10"/>
      <c r="BH209" s="10"/>
    </row>
    <row r="210" spans="3:60" x14ac:dyDescent="0.3">
      <c r="AU210" s="75"/>
    </row>
    <row r="211" spans="3:60" x14ac:dyDescent="0.3">
      <c r="E211" s="75" t="s">
        <v>22</v>
      </c>
      <c r="F211" s="75" t="str">
        <f>C209</f>
        <v>Network Policy (incl. R&amp;D)</v>
      </c>
      <c r="J211" s="75" t="str">
        <f t="shared" ref="J211:J214" si="29">$E211&amp;""&amp;F211</f>
        <v>NGETNetwork Policy (incl. R&amp;D)</v>
      </c>
      <c r="L211" s="75" t="s">
        <v>128</v>
      </c>
      <c r="R211" s="79"/>
      <c r="T211" s="79"/>
      <c r="U211" s="79"/>
      <c r="V211" s="79"/>
      <c r="W211" s="79"/>
      <c r="X211" s="79"/>
      <c r="Y211" s="61"/>
      <c r="Z211" s="61"/>
      <c r="AA211" s="61"/>
      <c r="AB211" s="61"/>
      <c r="AC211" s="61"/>
      <c r="AD211" s="61"/>
      <c r="AE211" s="61"/>
      <c r="AF211" s="61"/>
      <c r="AG211" s="61"/>
      <c r="AH211" s="61"/>
      <c r="AI211" s="61"/>
      <c r="AJ211" s="61"/>
      <c r="AK211" s="61"/>
      <c r="AM211" s="79"/>
      <c r="AN211" s="96"/>
      <c r="AO211" s="96"/>
      <c r="AP211" s="79"/>
      <c r="AQ211" s="96"/>
      <c r="AR211" s="96"/>
    </row>
    <row r="212" spans="3:60" x14ac:dyDescent="0.3">
      <c r="E212" s="75" t="s">
        <v>25</v>
      </c>
      <c r="F212" s="75" t="str">
        <f>C209</f>
        <v>Network Policy (incl. R&amp;D)</v>
      </c>
      <c r="J212" s="75" t="str">
        <f t="shared" si="29"/>
        <v>SHETNetwork Policy (incl. R&amp;D)</v>
      </c>
      <c r="L212" s="75" t="s">
        <v>128</v>
      </c>
      <c r="R212" s="79"/>
      <c r="T212" s="79"/>
      <c r="U212" s="79"/>
      <c r="V212" s="79"/>
      <c r="W212" s="79"/>
      <c r="X212" s="79"/>
      <c r="Y212" s="61"/>
      <c r="Z212" s="61"/>
      <c r="AA212" s="61"/>
      <c r="AB212" s="61"/>
      <c r="AC212" s="61"/>
      <c r="AD212" s="61"/>
      <c r="AE212" s="61"/>
      <c r="AF212" s="61"/>
      <c r="AG212" s="61"/>
      <c r="AH212" s="61"/>
      <c r="AI212" s="61"/>
      <c r="AJ212" s="61"/>
      <c r="AK212" s="61"/>
      <c r="AM212" s="79"/>
      <c r="AN212" s="96"/>
      <c r="AO212" s="96"/>
      <c r="AP212" s="79"/>
      <c r="AQ212" s="96"/>
      <c r="AR212" s="96"/>
    </row>
    <row r="213" spans="3:60" x14ac:dyDescent="0.3">
      <c r="E213" s="75" t="s">
        <v>27</v>
      </c>
      <c r="F213" s="75" t="str">
        <f>C209</f>
        <v>Network Policy (incl. R&amp;D)</v>
      </c>
      <c r="J213" s="75" t="str">
        <f t="shared" si="29"/>
        <v>SPTNetwork Policy (incl. R&amp;D)</v>
      </c>
      <c r="L213" s="75" t="s">
        <v>128</v>
      </c>
      <c r="R213" s="79"/>
      <c r="T213" s="79"/>
      <c r="U213" s="79"/>
      <c r="V213" s="79"/>
      <c r="W213" s="79"/>
      <c r="X213" s="79"/>
      <c r="Y213" s="61"/>
      <c r="Z213" s="61"/>
      <c r="AA213" s="61"/>
      <c r="AB213" s="61"/>
      <c r="AC213" s="61"/>
      <c r="AD213" s="61"/>
      <c r="AE213" s="61"/>
      <c r="AF213" s="61"/>
      <c r="AG213" s="61"/>
      <c r="AH213" s="61"/>
      <c r="AI213" s="61"/>
      <c r="AJ213" s="61"/>
      <c r="AK213" s="61"/>
      <c r="AM213" s="79"/>
      <c r="AN213" s="96"/>
      <c r="AO213" s="96"/>
      <c r="AP213" s="79"/>
      <c r="AQ213" s="96"/>
      <c r="AR213" s="96"/>
    </row>
    <row r="214" spans="3:60" x14ac:dyDescent="0.3">
      <c r="E214" s="75" t="s">
        <v>29</v>
      </c>
      <c r="F214" s="75" t="str">
        <f>C209</f>
        <v>Network Policy (incl. R&amp;D)</v>
      </c>
      <c r="J214" s="75" t="str">
        <f t="shared" si="29"/>
        <v>NGGTNetwork Policy (incl. R&amp;D)</v>
      </c>
      <c r="L214" s="75" t="s">
        <v>128</v>
      </c>
      <c r="R214" s="79"/>
      <c r="T214" s="79"/>
      <c r="U214" s="79"/>
      <c r="V214" s="79"/>
      <c r="W214" s="79"/>
      <c r="X214" s="79"/>
      <c r="Y214" s="61"/>
      <c r="Z214" s="61"/>
      <c r="AA214" s="61"/>
      <c r="AB214" s="61"/>
      <c r="AC214" s="61"/>
      <c r="AD214" s="61"/>
      <c r="AE214" s="61"/>
      <c r="AF214" s="61"/>
      <c r="AG214" s="61"/>
      <c r="AH214" s="61"/>
      <c r="AI214" s="61"/>
      <c r="AJ214" s="61"/>
      <c r="AK214" s="61"/>
      <c r="AM214" s="79"/>
      <c r="AN214" s="96"/>
      <c r="AO214" s="96"/>
      <c r="AP214" s="79"/>
      <c r="AQ214" s="96"/>
      <c r="AR214" s="96"/>
    </row>
    <row r="216" spans="3:60" x14ac:dyDescent="0.3">
      <c r="C216" s="10" t="s">
        <v>284</v>
      </c>
      <c r="D216" s="10"/>
      <c r="E216" s="10"/>
      <c r="F216" s="10"/>
      <c r="G216" s="10"/>
      <c r="H216" s="10"/>
      <c r="I216" s="10"/>
      <c r="J216" s="10"/>
      <c r="K216" s="10"/>
      <c r="L216" s="10"/>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41"/>
      <c r="AV216" s="10"/>
      <c r="AW216" s="10"/>
      <c r="AX216" s="10"/>
      <c r="AY216" s="10"/>
      <c r="AZ216" s="10"/>
      <c r="BA216" s="10"/>
      <c r="BB216" s="10"/>
      <c r="BC216" s="10"/>
      <c r="BD216" s="10"/>
      <c r="BE216" s="10"/>
      <c r="BF216" s="10"/>
      <c r="BG216" s="10"/>
      <c r="BH216" s="10"/>
    </row>
    <row r="217" spans="3:60" x14ac:dyDescent="0.3">
      <c r="AU217" s="75"/>
    </row>
    <row r="218" spans="3:60" x14ac:dyDescent="0.3">
      <c r="E218" s="75" t="s">
        <v>22</v>
      </c>
      <c r="F218" s="75" t="str">
        <f>C216</f>
        <v>Health, Safety &amp; Environment</v>
      </c>
      <c r="J218" s="75" t="str">
        <f t="shared" ref="J218:J221" si="30">$E218&amp;""&amp;F218</f>
        <v>NGETHealth, Safety &amp; Environment</v>
      </c>
      <c r="L218" s="75" t="s">
        <v>128</v>
      </c>
      <c r="R218" s="79"/>
      <c r="T218" s="79"/>
      <c r="U218" s="79"/>
      <c r="V218" s="79"/>
      <c r="W218" s="79"/>
      <c r="X218" s="79"/>
      <c r="Y218" s="61"/>
      <c r="Z218" s="61"/>
      <c r="AA218" s="61"/>
      <c r="AB218" s="61"/>
      <c r="AC218" s="61"/>
      <c r="AD218" s="61"/>
      <c r="AE218" s="61"/>
      <c r="AF218" s="61"/>
      <c r="AG218" s="61"/>
      <c r="AH218" s="61"/>
      <c r="AI218" s="61"/>
      <c r="AJ218" s="61"/>
      <c r="AK218" s="61"/>
      <c r="AM218" s="79"/>
      <c r="AN218" s="96"/>
      <c r="AO218" s="96"/>
      <c r="AP218" s="79"/>
      <c r="AQ218" s="96"/>
      <c r="AR218" s="96"/>
    </row>
    <row r="219" spans="3:60" x14ac:dyDescent="0.3">
      <c r="E219" s="75" t="s">
        <v>25</v>
      </c>
      <c r="F219" s="75" t="str">
        <f>C216</f>
        <v>Health, Safety &amp; Environment</v>
      </c>
      <c r="J219" s="75" t="str">
        <f t="shared" si="30"/>
        <v>SHETHealth, Safety &amp; Environment</v>
      </c>
      <c r="L219" s="75" t="s">
        <v>128</v>
      </c>
      <c r="R219" s="79"/>
      <c r="T219" s="79"/>
      <c r="U219" s="79"/>
      <c r="V219" s="79"/>
      <c r="W219" s="79"/>
      <c r="X219" s="79"/>
      <c r="Y219" s="61"/>
      <c r="Z219" s="61"/>
      <c r="AA219" s="61"/>
      <c r="AB219" s="61"/>
      <c r="AC219" s="61"/>
      <c r="AD219" s="61"/>
      <c r="AE219" s="61"/>
      <c r="AF219" s="61"/>
      <c r="AG219" s="61"/>
      <c r="AH219" s="61"/>
      <c r="AI219" s="61"/>
      <c r="AJ219" s="61"/>
      <c r="AK219" s="61"/>
      <c r="AM219" s="79"/>
      <c r="AN219" s="96"/>
      <c r="AO219" s="96"/>
      <c r="AP219" s="79"/>
      <c r="AQ219" s="96"/>
      <c r="AR219" s="96"/>
    </row>
    <row r="220" spans="3:60" x14ac:dyDescent="0.3">
      <c r="E220" s="75" t="s">
        <v>27</v>
      </c>
      <c r="F220" s="75" t="str">
        <f>C216</f>
        <v>Health, Safety &amp; Environment</v>
      </c>
      <c r="J220" s="75" t="str">
        <f t="shared" si="30"/>
        <v>SPTHealth, Safety &amp; Environment</v>
      </c>
      <c r="L220" s="75" t="s">
        <v>128</v>
      </c>
      <c r="R220" s="79"/>
      <c r="T220" s="79"/>
      <c r="U220" s="79"/>
      <c r="V220" s="79"/>
      <c r="W220" s="79"/>
      <c r="X220" s="79"/>
      <c r="Y220" s="61"/>
      <c r="Z220" s="61"/>
      <c r="AA220" s="61"/>
      <c r="AB220" s="61"/>
      <c r="AC220" s="61"/>
      <c r="AD220" s="61"/>
      <c r="AE220" s="61"/>
      <c r="AF220" s="61"/>
      <c r="AG220" s="61"/>
      <c r="AH220" s="61"/>
      <c r="AI220" s="61"/>
      <c r="AJ220" s="61"/>
      <c r="AK220" s="61"/>
      <c r="AM220" s="79"/>
      <c r="AN220" s="96"/>
      <c r="AO220" s="96"/>
      <c r="AP220" s="79"/>
      <c r="AQ220" s="96"/>
      <c r="AR220" s="96"/>
    </row>
    <row r="221" spans="3:60" x14ac:dyDescent="0.3">
      <c r="E221" s="75" t="s">
        <v>29</v>
      </c>
      <c r="F221" s="75" t="str">
        <f>C216</f>
        <v>Health, Safety &amp; Environment</v>
      </c>
      <c r="J221" s="75" t="str">
        <f t="shared" si="30"/>
        <v>NGGTHealth, Safety &amp; Environment</v>
      </c>
      <c r="L221" s="75" t="s">
        <v>128</v>
      </c>
      <c r="R221" s="79"/>
      <c r="T221" s="79"/>
      <c r="U221" s="79"/>
      <c r="V221" s="79"/>
      <c r="W221" s="79"/>
      <c r="X221" s="79"/>
      <c r="Y221" s="61"/>
      <c r="Z221" s="61"/>
      <c r="AA221" s="61"/>
      <c r="AB221" s="61"/>
      <c r="AC221" s="61"/>
      <c r="AD221" s="61"/>
      <c r="AE221" s="61"/>
      <c r="AF221" s="61"/>
      <c r="AG221" s="61"/>
      <c r="AH221" s="61"/>
      <c r="AI221" s="61"/>
      <c r="AJ221" s="61"/>
      <c r="AK221" s="61"/>
      <c r="AM221" s="79"/>
      <c r="AN221" s="96"/>
      <c r="AO221" s="96"/>
      <c r="AP221" s="79"/>
      <c r="AQ221" s="96"/>
      <c r="AR221" s="96"/>
    </row>
    <row r="223" spans="3:60" x14ac:dyDescent="0.3">
      <c r="C223" s="10" t="s">
        <v>285</v>
      </c>
      <c r="D223" s="10"/>
      <c r="E223" s="10"/>
      <c r="F223" s="10"/>
      <c r="G223" s="10"/>
      <c r="H223" s="10"/>
      <c r="I223" s="10"/>
      <c r="J223" s="10"/>
      <c r="K223" s="10"/>
      <c r="L223" s="10"/>
      <c r="M223" s="10"/>
      <c r="N223" s="10"/>
      <c r="O223" s="10"/>
      <c r="P223" s="10"/>
      <c r="Q223" s="10"/>
      <c r="R223" s="10"/>
      <c r="S223" s="10"/>
      <c r="T223" s="10"/>
      <c r="U223" s="10"/>
      <c r="V223" s="10"/>
      <c r="W223" s="10"/>
      <c r="X223" s="10"/>
      <c r="Y223" s="10"/>
      <c r="Z223" s="10"/>
      <c r="AA223" s="10"/>
      <c r="AB223" s="10"/>
      <c r="AC223" s="10"/>
      <c r="AD223" s="10"/>
      <c r="AE223" s="10"/>
      <c r="AF223" s="10"/>
      <c r="AG223" s="10"/>
      <c r="AH223" s="10"/>
      <c r="AI223" s="10"/>
      <c r="AJ223" s="10"/>
      <c r="AK223" s="10"/>
      <c r="AL223" s="10"/>
      <c r="AM223" s="10"/>
      <c r="AN223" s="10"/>
      <c r="AO223" s="10"/>
      <c r="AP223" s="10"/>
      <c r="AQ223" s="10"/>
      <c r="AR223" s="10"/>
      <c r="AS223" s="10"/>
      <c r="AT223" s="10"/>
      <c r="AU223" s="41"/>
      <c r="AV223" s="10"/>
      <c r="AW223" s="10"/>
      <c r="AX223" s="10"/>
      <c r="AY223" s="10"/>
      <c r="AZ223" s="10"/>
      <c r="BA223" s="10"/>
      <c r="BB223" s="10"/>
      <c r="BC223" s="10"/>
      <c r="BD223" s="10"/>
      <c r="BE223" s="10"/>
      <c r="BF223" s="10"/>
      <c r="BG223" s="10"/>
      <c r="BH223" s="10"/>
    </row>
    <row r="224" spans="3:60" x14ac:dyDescent="0.3">
      <c r="AU224" s="75"/>
    </row>
    <row r="225" spans="3:60" x14ac:dyDescent="0.3">
      <c r="E225" s="75" t="s">
        <v>22</v>
      </c>
      <c r="F225" s="75" t="str">
        <f>C223</f>
        <v>Operational Training</v>
      </c>
      <c r="J225" s="75" t="str">
        <f t="shared" ref="J225:J228" si="31">$E225&amp;""&amp;F225</f>
        <v>NGETOperational Training</v>
      </c>
      <c r="L225" s="75" t="s">
        <v>128</v>
      </c>
      <c r="R225" s="79"/>
      <c r="T225" s="79"/>
      <c r="U225" s="79"/>
      <c r="V225" s="79"/>
      <c r="W225" s="79"/>
      <c r="X225" s="79"/>
      <c r="Y225" s="61"/>
      <c r="Z225" s="61"/>
      <c r="AA225" s="61"/>
      <c r="AB225" s="61"/>
      <c r="AC225" s="61"/>
      <c r="AD225" s="61"/>
      <c r="AE225" s="61"/>
      <c r="AF225" s="61"/>
      <c r="AG225" s="61"/>
      <c r="AH225" s="61"/>
      <c r="AI225" s="61"/>
      <c r="AJ225" s="61"/>
      <c r="AK225" s="61"/>
      <c r="AM225" s="79"/>
      <c r="AN225" s="96"/>
      <c r="AO225" s="96"/>
      <c r="AP225" s="79"/>
      <c r="AQ225" s="96"/>
      <c r="AR225" s="96"/>
    </row>
    <row r="226" spans="3:60" x14ac:dyDescent="0.3">
      <c r="E226" s="75" t="s">
        <v>25</v>
      </c>
      <c r="F226" s="75" t="str">
        <f>C223</f>
        <v>Operational Training</v>
      </c>
      <c r="J226" s="75" t="str">
        <f t="shared" si="31"/>
        <v>SHETOperational Training</v>
      </c>
      <c r="L226" s="75" t="s">
        <v>128</v>
      </c>
      <c r="R226" s="79"/>
      <c r="T226" s="79"/>
      <c r="U226" s="79"/>
      <c r="V226" s="79"/>
      <c r="W226" s="79"/>
      <c r="X226" s="79"/>
      <c r="Y226" s="61"/>
      <c r="Z226" s="61"/>
      <c r="AA226" s="61"/>
      <c r="AB226" s="61"/>
      <c r="AC226" s="61"/>
      <c r="AD226" s="61"/>
      <c r="AE226" s="61"/>
      <c r="AF226" s="61"/>
      <c r="AG226" s="61"/>
      <c r="AH226" s="61"/>
      <c r="AI226" s="61"/>
      <c r="AJ226" s="61"/>
      <c r="AK226" s="61"/>
      <c r="AM226" s="79"/>
      <c r="AN226" s="96"/>
      <c r="AO226" s="96"/>
      <c r="AP226" s="79"/>
      <c r="AQ226" s="96"/>
      <c r="AR226" s="96"/>
    </row>
    <row r="227" spans="3:60" x14ac:dyDescent="0.3">
      <c r="E227" s="75" t="s">
        <v>27</v>
      </c>
      <c r="F227" s="75" t="str">
        <f>C223</f>
        <v>Operational Training</v>
      </c>
      <c r="J227" s="75" t="str">
        <f t="shared" si="31"/>
        <v>SPTOperational Training</v>
      </c>
      <c r="L227" s="75" t="s">
        <v>128</v>
      </c>
      <c r="R227" s="79"/>
      <c r="T227" s="79"/>
      <c r="U227" s="79"/>
      <c r="V227" s="79"/>
      <c r="W227" s="79"/>
      <c r="X227" s="79"/>
      <c r="Y227" s="61"/>
      <c r="Z227" s="61"/>
      <c r="AA227" s="61"/>
      <c r="AB227" s="61"/>
      <c r="AC227" s="61"/>
      <c r="AD227" s="61"/>
      <c r="AE227" s="61"/>
      <c r="AF227" s="61"/>
      <c r="AG227" s="61"/>
      <c r="AH227" s="61"/>
      <c r="AI227" s="61"/>
      <c r="AJ227" s="61"/>
      <c r="AK227" s="61"/>
      <c r="AM227" s="79"/>
      <c r="AN227" s="96"/>
      <c r="AO227" s="96"/>
      <c r="AP227" s="79"/>
      <c r="AQ227" s="96"/>
      <c r="AR227" s="96"/>
    </row>
    <row r="228" spans="3:60" x14ac:dyDescent="0.3">
      <c r="E228" s="75" t="s">
        <v>29</v>
      </c>
      <c r="F228" s="75" t="str">
        <f>C223</f>
        <v>Operational Training</v>
      </c>
      <c r="J228" s="75" t="str">
        <f t="shared" si="31"/>
        <v>NGGTOperational Training</v>
      </c>
      <c r="L228" s="75" t="s">
        <v>128</v>
      </c>
      <c r="R228" s="79"/>
      <c r="T228" s="79"/>
      <c r="U228" s="79"/>
      <c r="V228" s="79"/>
      <c r="W228" s="79"/>
      <c r="X228" s="79"/>
      <c r="Y228" s="61"/>
      <c r="Z228" s="61"/>
      <c r="AA228" s="61"/>
      <c r="AB228" s="61"/>
      <c r="AC228" s="61"/>
      <c r="AD228" s="61"/>
      <c r="AE228" s="61"/>
      <c r="AF228" s="61"/>
      <c r="AG228" s="61"/>
      <c r="AH228" s="61"/>
      <c r="AI228" s="61"/>
      <c r="AJ228" s="61"/>
      <c r="AK228" s="61"/>
      <c r="AM228" s="79"/>
      <c r="AN228" s="96"/>
      <c r="AO228" s="96"/>
      <c r="AP228" s="79"/>
      <c r="AQ228" s="96"/>
      <c r="AR228" s="96"/>
    </row>
    <row r="230" spans="3:60" x14ac:dyDescent="0.3">
      <c r="C230" s="10" t="s">
        <v>313</v>
      </c>
      <c r="D230" s="10"/>
      <c r="E230" s="10"/>
      <c r="F230" s="10"/>
      <c r="G230" s="10"/>
      <c r="H230" s="10"/>
      <c r="I230" s="10"/>
      <c r="J230" s="10"/>
      <c r="K230" s="10"/>
      <c r="L230" s="10"/>
      <c r="M230" s="10"/>
      <c r="N230" s="10"/>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0"/>
      <c r="AQ230" s="10"/>
      <c r="AR230" s="10"/>
      <c r="AS230" s="10"/>
      <c r="AT230" s="10"/>
      <c r="AU230" s="41"/>
      <c r="AV230" s="10"/>
      <c r="AW230" s="10"/>
      <c r="AX230" s="10"/>
      <c r="AY230" s="10"/>
      <c r="AZ230" s="10"/>
      <c r="BA230" s="10"/>
      <c r="BB230" s="10"/>
      <c r="BC230" s="10"/>
      <c r="BD230" s="10"/>
      <c r="BE230" s="10"/>
      <c r="BF230" s="10"/>
      <c r="BG230" s="10"/>
      <c r="BH230" s="10"/>
    </row>
    <row r="231" spans="3:60" x14ac:dyDescent="0.3">
      <c r="AU231" s="75"/>
    </row>
    <row r="232" spans="3:60" x14ac:dyDescent="0.3">
      <c r="E232" s="75" t="s">
        <v>22</v>
      </c>
      <c r="F232" s="75" t="str">
        <f>C230</f>
        <v>Stores &amp; Logistics CAI</v>
      </c>
      <c r="J232" s="75" t="str">
        <f t="shared" ref="J232:J235" si="32">$E232&amp;""&amp;F232</f>
        <v>NGETStores &amp; Logistics CAI</v>
      </c>
      <c r="L232" s="75" t="s">
        <v>128</v>
      </c>
      <c r="R232" s="79"/>
      <c r="T232" s="79"/>
      <c r="U232" s="79"/>
      <c r="V232" s="79"/>
      <c r="W232" s="79"/>
      <c r="X232" s="79"/>
      <c r="Y232" s="61"/>
      <c r="Z232" s="61"/>
      <c r="AA232" s="61"/>
      <c r="AB232" s="61"/>
      <c r="AC232" s="61"/>
      <c r="AD232" s="61"/>
      <c r="AE232" s="61"/>
      <c r="AF232" s="61"/>
      <c r="AG232" s="61"/>
      <c r="AH232" s="61"/>
      <c r="AI232" s="61"/>
      <c r="AJ232" s="61"/>
      <c r="AK232" s="61"/>
      <c r="AM232" s="79"/>
      <c r="AN232" s="96"/>
      <c r="AO232" s="96"/>
      <c r="AP232" s="79"/>
      <c r="AQ232" s="96"/>
      <c r="AR232" s="96"/>
    </row>
    <row r="233" spans="3:60" x14ac:dyDescent="0.3">
      <c r="E233" s="75" t="s">
        <v>25</v>
      </c>
      <c r="F233" s="75" t="str">
        <f>C230</f>
        <v>Stores &amp; Logistics CAI</v>
      </c>
      <c r="J233" s="75" t="str">
        <f t="shared" si="32"/>
        <v>SHETStores &amp; Logistics CAI</v>
      </c>
      <c r="L233" s="75" t="s">
        <v>128</v>
      </c>
      <c r="R233" s="79"/>
      <c r="T233" s="79"/>
      <c r="U233" s="79"/>
      <c r="V233" s="79"/>
      <c r="W233" s="79"/>
      <c r="X233" s="79"/>
      <c r="Y233" s="61"/>
      <c r="Z233" s="61"/>
      <c r="AA233" s="61"/>
      <c r="AB233" s="61"/>
      <c r="AC233" s="61"/>
      <c r="AD233" s="61"/>
      <c r="AE233" s="61"/>
      <c r="AF233" s="61"/>
      <c r="AG233" s="61"/>
      <c r="AH233" s="61"/>
      <c r="AI233" s="61"/>
      <c r="AJ233" s="61"/>
      <c r="AK233" s="61"/>
      <c r="AM233" s="79"/>
      <c r="AN233" s="96"/>
      <c r="AO233" s="96"/>
      <c r="AP233" s="79"/>
      <c r="AQ233" s="96"/>
      <c r="AR233" s="96"/>
    </row>
    <row r="234" spans="3:60" x14ac:dyDescent="0.3">
      <c r="E234" s="75" t="s">
        <v>27</v>
      </c>
      <c r="F234" s="75" t="str">
        <f>C230</f>
        <v>Stores &amp; Logistics CAI</v>
      </c>
      <c r="J234" s="75" t="str">
        <f t="shared" si="32"/>
        <v>SPTStores &amp; Logistics CAI</v>
      </c>
      <c r="L234" s="75" t="s">
        <v>128</v>
      </c>
      <c r="R234" s="79"/>
      <c r="T234" s="79"/>
      <c r="U234" s="79"/>
      <c r="V234" s="79"/>
      <c r="W234" s="79"/>
      <c r="X234" s="79"/>
      <c r="Y234" s="61"/>
      <c r="Z234" s="61"/>
      <c r="AA234" s="61"/>
      <c r="AB234" s="61"/>
      <c r="AC234" s="61"/>
      <c r="AD234" s="61"/>
      <c r="AE234" s="61"/>
      <c r="AF234" s="61"/>
      <c r="AG234" s="61"/>
      <c r="AH234" s="61"/>
      <c r="AI234" s="61"/>
      <c r="AJ234" s="61"/>
      <c r="AK234" s="61"/>
      <c r="AM234" s="79"/>
      <c r="AN234" s="96"/>
      <c r="AO234" s="96"/>
      <c r="AP234" s="79"/>
      <c r="AQ234" s="96"/>
      <c r="AR234" s="96"/>
    </row>
    <row r="235" spans="3:60" x14ac:dyDescent="0.3">
      <c r="E235" s="75" t="s">
        <v>29</v>
      </c>
      <c r="F235" s="75" t="str">
        <f>C230</f>
        <v>Stores &amp; Logistics CAI</v>
      </c>
      <c r="J235" s="75" t="str">
        <f t="shared" si="32"/>
        <v>NGGTStores &amp; Logistics CAI</v>
      </c>
      <c r="L235" s="75" t="s">
        <v>128</v>
      </c>
      <c r="R235" s="79"/>
      <c r="T235" s="79"/>
      <c r="U235" s="79"/>
      <c r="V235" s="79"/>
      <c r="W235" s="79"/>
      <c r="X235" s="79"/>
      <c r="Y235" s="61"/>
      <c r="Z235" s="61"/>
      <c r="AA235" s="61"/>
      <c r="AB235" s="61"/>
      <c r="AC235" s="61"/>
      <c r="AD235" s="61"/>
      <c r="AE235" s="61"/>
      <c r="AF235" s="61"/>
      <c r="AG235" s="61"/>
      <c r="AH235" s="61"/>
      <c r="AI235" s="61"/>
      <c r="AJ235" s="61"/>
      <c r="AK235" s="61"/>
      <c r="AM235" s="79"/>
      <c r="AN235" s="96"/>
      <c r="AO235" s="96"/>
      <c r="AP235" s="79"/>
      <c r="AQ235" s="96"/>
      <c r="AR235" s="96"/>
    </row>
    <row r="237" spans="3:60" x14ac:dyDescent="0.3">
      <c r="C237" s="10" t="s">
        <v>286</v>
      </c>
      <c r="D237" s="10"/>
      <c r="E237" s="10"/>
      <c r="F237" s="10"/>
      <c r="G237" s="10"/>
      <c r="H237" s="10"/>
      <c r="I237" s="10"/>
      <c r="J237" s="10"/>
      <c r="K237" s="10"/>
      <c r="L237" s="10"/>
      <c r="M237" s="10"/>
      <c r="N237" s="10"/>
      <c r="O237" s="10"/>
      <c r="P237" s="10"/>
      <c r="Q237" s="10"/>
      <c r="R237" s="10"/>
      <c r="S237" s="10"/>
      <c r="T237" s="10"/>
      <c r="U237" s="10"/>
      <c r="V237" s="10"/>
      <c r="W237" s="10"/>
      <c r="X237" s="10"/>
      <c r="Y237" s="10"/>
      <c r="Z237" s="10"/>
      <c r="AA237" s="10"/>
      <c r="AB237" s="10"/>
      <c r="AC237" s="10"/>
      <c r="AD237" s="10"/>
      <c r="AE237" s="10"/>
      <c r="AF237" s="10"/>
      <c r="AG237" s="10"/>
      <c r="AH237" s="10"/>
      <c r="AI237" s="10"/>
      <c r="AJ237" s="10"/>
      <c r="AK237" s="10"/>
      <c r="AL237" s="10"/>
      <c r="AM237" s="10"/>
      <c r="AN237" s="10"/>
      <c r="AO237" s="10"/>
      <c r="AP237" s="10"/>
      <c r="AQ237" s="10"/>
      <c r="AR237" s="10"/>
      <c r="AS237" s="10"/>
      <c r="AT237" s="10"/>
      <c r="AU237" s="41"/>
      <c r="AV237" s="10"/>
      <c r="AW237" s="10"/>
      <c r="AX237" s="10"/>
      <c r="AY237" s="10"/>
      <c r="AZ237" s="10"/>
      <c r="BA237" s="10"/>
      <c r="BB237" s="10"/>
      <c r="BC237" s="10"/>
      <c r="BD237" s="10"/>
      <c r="BE237" s="10"/>
      <c r="BF237" s="10"/>
      <c r="BG237" s="10"/>
      <c r="BH237" s="10"/>
    </row>
    <row r="238" spans="3:60" x14ac:dyDescent="0.3">
      <c r="AU238" s="75"/>
    </row>
    <row r="239" spans="3:60" x14ac:dyDescent="0.3">
      <c r="E239" s="75" t="s">
        <v>22</v>
      </c>
      <c r="F239" s="75" t="str">
        <f>C237</f>
        <v>Vehicles &amp; Transport</v>
      </c>
      <c r="J239" s="75" t="str">
        <f t="shared" ref="J239:J242" si="33">$E239&amp;""&amp;F239</f>
        <v>NGETVehicles &amp; Transport</v>
      </c>
      <c r="L239" s="75" t="s">
        <v>128</v>
      </c>
      <c r="R239" s="79"/>
      <c r="T239" s="79"/>
      <c r="U239" s="79"/>
      <c r="V239" s="79"/>
      <c r="W239" s="79"/>
      <c r="X239" s="79"/>
      <c r="Y239" s="61"/>
      <c r="Z239" s="61"/>
      <c r="AA239" s="61"/>
      <c r="AB239" s="61"/>
      <c r="AC239" s="61"/>
      <c r="AD239" s="61"/>
      <c r="AE239" s="61"/>
      <c r="AF239" s="61"/>
      <c r="AG239" s="61"/>
      <c r="AH239" s="61"/>
      <c r="AI239" s="61"/>
      <c r="AJ239" s="61"/>
      <c r="AK239" s="61"/>
      <c r="AM239" s="79"/>
      <c r="AN239" s="96"/>
      <c r="AO239" s="96"/>
      <c r="AP239" s="79"/>
      <c r="AQ239" s="96"/>
      <c r="AR239" s="96"/>
    </row>
    <row r="240" spans="3:60" x14ac:dyDescent="0.3">
      <c r="E240" s="75" t="s">
        <v>25</v>
      </c>
      <c r="F240" s="75" t="str">
        <f>C237</f>
        <v>Vehicles &amp; Transport</v>
      </c>
      <c r="J240" s="75" t="str">
        <f t="shared" si="33"/>
        <v>SHETVehicles &amp; Transport</v>
      </c>
      <c r="L240" s="75" t="s">
        <v>128</v>
      </c>
      <c r="R240" s="79"/>
      <c r="T240" s="79"/>
      <c r="U240" s="79"/>
      <c r="V240" s="79"/>
      <c r="W240" s="79"/>
      <c r="X240" s="79"/>
      <c r="Y240" s="61"/>
      <c r="Z240" s="61"/>
      <c r="AA240" s="61"/>
      <c r="AB240" s="61"/>
      <c r="AC240" s="61"/>
      <c r="AD240" s="61"/>
      <c r="AE240" s="61"/>
      <c r="AF240" s="61"/>
      <c r="AG240" s="61"/>
      <c r="AH240" s="61"/>
      <c r="AI240" s="61"/>
      <c r="AJ240" s="61"/>
      <c r="AK240" s="61"/>
      <c r="AM240" s="79"/>
      <c r="AN240" s="96"/>
      <c r="AO240" s="96"/>
      <c r="AP240" s="79"/>
      <c r="AQ240" s="96"/>
      <c r="AR240" s="96"/>
    </row>
    <row r="241" spans="3:60" x14ac:dyDescent="0.3">
      <c r="E241" s="75" t="s">
        <v>27</v>
      </c>
      <c r="F241" s="75" t="str">
        <f>C237</f>
        <v>Vehicles &amp; Transport</v>
      </c>
      <c r="J241" s="75" t="str">
        <f t="shared" si="33"/>
        <v>SPTVehicles &amp; Transport</v>
      </c>
      <c r="L241" s="75" t="s">
        <v>128</v>
      </c>
      <c r="R241" s="79"/>
      <c r="T241" s="79"/>
      <c r="U241" s="79"/>
      <c r="V241" s="79"/>
      <c r="W241" s="79"/>
      <c r="X241" s="79"/>
      <c r="Y241" s="61"/>
      <c r="Z241" s="61"/>
      <c r="AA241" s="61"/>
      <c r="AB241" s="61"/>
      <c r="AC241" s="61"/>
      <c r="AD241" s="61"/>
      <c r="AE241" s="61"/>
      <c r="AF241" s="61"/>
      <c r="AG241" s="61"/>
      <c r="AH241" s="61"/>
      <c r="AI241" s="61"/>
      <c r="AJ241" s="61"/>
      <c r="AK241" s="61"/>
      <c r="AM241" s="79"/>
      <c r="AN241" s="96"/>
      <c r="AO241" s="96"/>
      <c r="AP241" s="79"/>
      <c r="AQ241" s="96"/>
      <c r="AR241" s="96"/>
    </row>
    <row r="242" spans="3:60" x14ac:dyDescent="0.3">
      <c r="E242" s="75" t="s">
        <v>29</v>
      </c>
      <c r="F242" s="75" t="str">
        <f>C237</f>
        <v>Vehicles &amp; Transport</v>
      </c>
      <c r="J242" s="75" t="str">
        <f t="shared" si="33"/>
        <v>NGGTVehicles &amp; Transport</v>
      </c>
      <c r="L242" s="75" t="s">
        <v>128</v>
      </c>
      <c r="R242" s="79"/>
      <c r="T242" s="79"/>
      <c r="U242" s="79"/>
      <c r="V242" s="79"/>
      <c r="W242" s="79"/>
      <c r="X242" s="79"/>
      <c r="Y242" s="61"/>
      <c r="Z242" s="61"/>
      <c r="AA242" s="61"/>
      <c r="AB242" s="61"/>
      <c r="AC242" s="61"/>
      <c r="AD242" s="61"/>
      <c r="AE242" s="61"/>
      <c r="AF242" s="61"/>
      <c r="AG242" s="61"/>
      <c r="AH242" s="61"/>
      <c r="AI242" s="61"/>
      <c r="AJ242" s="61"/>
      <c r="AK242" s="61"/>
      <c r="AM242" s="79"/>
      <c r="AN242" s="96"/>
      <c r="AO242" s="96"/>
      <c r="AP242" s="79"/>
      <c r="AQ242" s="96"/>
      <c r="AR242" s="96"/>
    </row>
    <row r="243" spans="3:60" x14ac:dyDescent="0.3">
      <c r="AU243" s="75"/>
    </row>
    <row r="244" spans="3:60" x14ac:dyDescent="0.3">
      <c r="C244" s="10" t="s">
        <v>287</v>
      </c>
      <c r="D244" s="10"/>
      <c r="E244" s="10"/>
      <c r="F244" s="10"/>
      <c r="G244" s="10"/>
      <c r="H244" s="10"/>
      <c r="I244" s="10"/>
      <c r="J244" s="10"/>
      <c r="K244" s="10"/>
      <c r="L244" s="10"/>
      <c r="M244" s="10"/>
      <c r="N244" s="10"/>
      <c r="O244" s="10"/>
      <c r="P244" s="10"/>
      <c r="Q244" s="10"/>
      <c r="R244" s="10"/>
      <c r="S244" s="10"/>
      <c r="T244" s="10"/>
      <c r="U244" s="10"/>
      <c r="V244" s="10"/>
      <c r="W244" s="10"/>
      <c r="X244" s="10"/>
      <c r="Y244" s="10"/>
      <c r="Z244" s="10"/>
      <c r="AA244" s="10"/>
      <c r="AB244" s="10"/>
      <c r="AC244" s="10"/>
      <c r="AD244" s="10"/>
      <c r="AE244" s="10"/>
      <c r="AF244" s="10"/>
      <c r="AG244" s="10"/>
      <c r="AH244" s="10"/>
      <c r="AI244" s="10"/>
      <c r="AJ244" s="10"/>
      <c r="AK244" s="10"/>
      <c r="AL244" s="10"/>
      <c r="AM244" s="10"/>
      <c r="AN244" s="10"/>
      <c r="AO244" s="10"/>
      <c r="AP244" s="10"/>
      <c r="AQ244" s="10"/>
      <c r="AR244" s="10"/>
      <c r="AS244" s="10"/>
      <c r="AT244" s="10"/>
      <c r="AU244" s="41"/>
      <c r="AV244" s="10"/>
      <c r="AW244" s="10"/>
      <c r="AX244" s="10"/>
      <c r="AY244" s="10"/>
      <c r="AZ244" s="10"/>
      <c r="BA244" s="10"/>
      <c r="BB244" s="10"/>
      <c r="BC244" s="10"/>
      <c r="BD244" s="10"/>
      <c r="BE244" s="10"/>
      <c r="BF244" s="10"/>
      <c r="BG244" s="10"/>
      <c r="BH244" s="10"/>
    </row>
    <row r="245" spans="3:60" x14ac:dyDescent="0.3">
      <c r="AU245" s="75"/>
    </row>
    <row r="246" spans="3:60" x14ac:dyDescent="0.3">
      <c r="E246" s="75" t="s">
        <v>22</v>
      </c>
      <c r="F246" s="75" t="str">
        <f>C244</f>
        <v>Market Facilitation</v>
      </c>
      <c r="J246" s="75" t="str">
        <f t="shared" ref="J246:J249" si="34">$E246&amp;""&amp;F246</f>
        <v>NGETMarket Facilitation</v>
      </c>
      <c r="L246" s="75" t="s">
        <v>128</v>
      </c>
      <c r="R246" s="79"/>
      <c r="T246" s="79"/>
      <c r="U246" s="79"/>
      <c r="V246" s="79"/>
      <c r="W246" s="79"/>
      <c r="X246" s="79"/>
      <c r="Y246" s="61"/>
      <c r="Z246" s="61"/>
      <c r="AA246" s="61"/>
      <c r="AB246" s="61"/>
      <c r="AC246" s="61"/>
      <c r="AD246" s="61"/>
      <c r="AE246" s="61"/>
      <c r="AF246" s="61"/>
      <c r="AG246" s="61"/>
      <c r="AH246" s="61"/>
      <c r="AI246" s="61"/>
      <c r="AJ246" s="61"/>
      <c r="AK246" s="61"/>
      <c r="AM246" s="79"/>
      <c r="AN246" s="96"/>
      <c r="AO246" s="96"/>
      <c r="AP246" s="79"/>
      <c r="AQ246" s="96"/>
      <c r="AR246" s="96"/>
    </row>
    <row r="247" spans="3:60" x14ac:dyDescent="0.3">
      <c r="E247" s="75" t="s">
        <v>25</v>
      </c>
      <c r="F247" s="75" t="str">
        <f>C244</f>
        <v>Market Facilitation</v>
      </c>
      <c r="J247" s="75" t="str">
        <f t="shared" si="34"/>
        <v>SHETMarket Facilitation</v>
      </c>
      <c r="L247" s="75" t="s">
        <v>128</v>
      </c>
      <c r="R247" s="79"/>
      <c r="T247" s="79"/>
      <c r="U247" s="79"/>
      <c r="V247" s="79"/>
      <c r="W247" s="79"/>
      <c r="X247" s="79"/>
      <c r="Y247" s="61"/>
      <c r="Z247" s="61"/>
      <c r="AA247" s="61"/>
      <c r="AB247" s="61"/>
      <c r="AC247" s="61"/>
      <c r="AD247" s="61"/>
      <c r="AE247" s="61"/>
      <c r="AF247" s="61"/>
      <c r="AG247" s="61"/>
      <c r="AH247" s="61"/>
      <c r="AI247" s="61"/>
      <c r="AJ247" s="61"/>
      <c r="AK247" s="61"/>
      <c r="AM247" s="79"/>
      <c r="AN247" s="96"/>
      <c r="AO247" s="96"/>
      <c r="AP247" s="79"/>
      <c r="AQ247" s="96"/>
      <c r="AR247" s="96"/>
    </row>
    <row r="248" spans="3:60" x14ac:dyDescent="0.3">
      <c r="E248" s="75" t="s">
        <v>27</v>
      </c>
      <c r="F248" s="75" t="str">
        <f>C244</f>
        <v>Market Facilitation</v>
      </c>
      <c r="J248" s="75" t="str">
        <f t="shared" si="34"/>
        <v>SPTMarket Facilitation</v>
      </c>
      <c r="L248" s="75" t="s">
        <v>128</v>
      </c>
      <c r="R248" s="79"/>
      <c r="T248" s="79"/>
      <c r="U248" s="79"/>
      <c r="V248" s="79"/>
      <c r="W248" s="79"/>
      <c r="X248" s="79"/>
      <c r="Y248" s="61"/>
      <c r="Z248" s="61"/>
      <c r="AA248" s="61"/>
      <c r="AB248" s="61"/>
      <c r="AC248" s="61"/>
      <c r="AD248" s="61"/>
      <c r="AE248" s="61"/>
      <c r="AF248" s="61"/>
      <c r="AG248" s="61"/>
      <c r="AH248" s="61"/>
      <c r="AI248" s="61"/>
      <c r="AJ248" s="61"/>
      <c r="AK248" s="61"/>
      <c r="AM248" s="79"/>
      <c r="AN248" s="96"/>
      <c r="AO248" s="96"/>
      <c r="AP248" s="79"/>
      <c r="AQ248" s="96"/>
      <c r="AR248" s="96"/>
    </row>
    <row r="249" spans="3:60" x14ac:dyDescent="0.3">
      <c r="E249" s="75" t="s">
        <v>29</v>
      </c>
      <c r="F249" s="75" t="str">
        <f>C244</f>
        <v>Market Facilitation</v>
      </c>
      <c r="J249" s="75" t="str">
        <f t="shared" si="34"/>
        <v>NGGTMarket Facilitation</v>
      </c>
      <c r="L249" s="75" t="s">
        <v>128</v>
      </c>
      <c r="R249" s="79"/>
      <c r="T249" s="79"/>
      <c r="U249" s="79"/>
      <c r="V249" s="79"/>
      <c r="W249" s="79"/>
      <c r="X249" s="79"/>
      <c r="Y249" s="61"/>
      <c r="Z249" s="61"/>
      <c r="AA249" s="61"/>
      <c r="AB249" s="61"/>
      <c r="AC249" s="61"/>
      <c r="AD249" s="61"/>
      <c r="AE249" s="61"/>
      <c r="AF249" s="61"/>
      <c r="AG249" s="61"/>
      <c r="AH249" s="61"/>
      <c r="AI249" s="61"/>
      <c r="AJ249" s="61"/>
      <c r="AK249" s="61"/>
      <c r="AM249" s="79"/>
      <c r="AN249" s="96"/>
      <c r="AO249" s="96"/>
      <c r="AP249" s="79"/>
      <c r="AQ249" s="96"/>
      <c r="AR249" s="96"/>
    </row>
    <row r="251" spans="3:60" x14ac:dyDescent="0.3">
      <c r="C251" s="10" t="s">
        <v>288</v>
      </c>
      <c r="D251" s="10"/>
      <c r="E251" s="10"/>
      <c r="F251" s="10"/>
      <c r="G251" s="10"/>
      <c r="H251" s="10"/>
      <c r="I251" s="10"/>
      <c r="J251" s="10"/>
      <c r="K251" s="10"/>
      <c r="L251" s="10"/>
      <c r="M251" s="10"/>
      <c r="N251" s="10"/>
      <c r="O251" s="10"/>
      <c r="P251" s="10"/>
      <c r="Q251" s="10"/>
      <c r="R251" s="10"/>
      <c r="S251" s="10"/>
      <c r="T251" s="10"/>
      <c r="U251" s="10"/>
      <c r="V251" s="10"/>
      <c r="W251" s="10"/>
      <c r="X251" s="10"/>
      <c r="Y251" s="10"/>
      <c r="Z251" s="10"/>
      <c r="AA251" s="10"/>
      <c r="AB251" s="10"/>
      <c r="AC251" s="10"/>
      <c r="AD251" s="10"/>
      <c r="AE251" s="10"/>
      <c r="AF251" s="10"/>
      <c r="AG251" s="10"/>
      <c r="AH251" s="10"/>
      <c r="AI251" s="10"/>
      <c r="AJ251" s="10"/>
      <c r="AK251" s="10"/>
      <c r="AL251" s="10"/>
      <c r="AM251" s="10"/>
      <c r="AN251" s="10"/>
      <c r="AO251" s="10"/>
      <c r="AP251" s="10"/>
      <c r="AQ251" s="10"/>
      <c r="AR251" s="10"/>
      <c r="AS251" s="10"/>
      <c r="AT251" s="10"/>
      <c r="AU251" s="41"/>
      <c r="AV251" s="10"/>
      <c r="AW251" s="10"/>
      <c r="AX251" s="10"/>
      <c r="AY251" s="10"/>
      <c r="AZ251" s="10"/>
      <c r="BA251" s="10"/>
      <c r="BB251" s="10"/>
      <c r="BC251" s="10"/>
      <c r="BD251" s="10"/>
      <c r="BE251" s="10"/>
      <c r="BF251" s="10"/>
      <c r="BG251" s="10"/>
      <c r="BH251" s="10"/>
    </row>
    <row r="252" spans="3:60" x14ac:dyDescent="0.3">
      <c r="AU252" s="75"/>
    </row>
    <row r="253" spans="3:60" x14ac:dyDescent="0.3">
      <c r="E253" s="75" t="s">
        <v>22</v>
      </c>
      <c r="F253" s="75" t="str">
        <f>C251</f>
        <v>Network Planning</v>
      </c>
      <c r="J253" s="75" t="str">
        <f t="shared" ref="J253:J256" si="35">$E253&amp;""&amp;F253</f>
        <v>NGETNetwork Planning</v>
      </c>
      <c r="L253" s="75" t="s">
        <v>128</v>
      </c>
      <c r="R253" s="79"/>
      <c r="T253" s="79"/>
      <c r="U253" s="79"/>
      <c r="V253" s="79"/>
      <c r="W253" s="79"/>
      <c r="X253" s="79"/>
      <c r="Y253" s="61"/>
      <c r="Z253" s="61"/>
      <c r="AA253" s="61"/>
      <c r="AB253" s="61"/>
      <c r="AC253" s="61"/>
      <c r="AD253" s="61"/>
      <c r="AE253" s="61"/>
      <c r="AF253" s="61"/>
      <c r="AG253" s="61"/>
      <c r="AH253" s="61"/>
      <c r="AI253" s="61"/>
      <c r="AJ253" s="61"/>
      <c r="AK253" s="61"/>
      <c r="AM253" s="79"/>
      <c r="AN253" s="96"/>
      <c r="AO253" s="96"/>
      <c r="AP253" s="79"/>
      <c r="AQ253" s="96"/>
      <c r="AR253" s="96"/>
    </row>
    <row r="254" spans="3:60" x14ac:dyDescent="0.3">
      <c r="E254" s="75" t="s">
        <v>25</v>
      </c>
      <c r="F254" s="75" t="str">
        <f>C251</f>
        <v>Network Planning</v>
      </c>
      <c r="J254" s="75" t="str">
        <f t="shared" si="35"/>
        <v>SHETNetwork Planning</v>
      </c>
      <c r="L254" s="75" t="s">
        <v>128</v>
      </c>
      <c r="R254" s="79"/>
      <c r="T254" s="79"/>
      <c r="U254" s="79"/>
      <c r="V254" s="79"/>
      <c r="W254" s="79"/>
      <c r="X254" s="79"/>
      <c r="Y254" s="61"/>
      <c r="Z254" s="61"/>
      <c r="AA254" s="61"/>
      <c r="AB254" s="61"/>
      <c r="AC254" s="61"/>
      <c r="AD254" s="61"/>
      <c r="AE254" s="61"/>
      <c r="AF254" s="61"/>
      <c r="AG254" s="61"/>
      <c r="AH254" s="61"/>
      <c r="AI254" s="61"/>
      <c r="AJ254" s="61"/>
      <c r="AK254" s="61"/>
      <c r="AM254" s="79"/>
      <c r="AN254" s="96"/>
      <c r="AO254" s="96"/>
      <c r="AP254" s="79"/>
      <c r="AQ254" s="96"/>
      <c r="AR254" s="96"/>
    </row>
    <row r="255" spans="3:60" x14ac:dyDescent="0.3">
      <c r="E255" s="75" t="s">
        <v>27</v>
      </c>
      <c r="F255" s="75" t="str">
        <f>C251</f>
        <v>Network Planning</v>
      </c>
      <c r="J255" s="75" t="str">
        <f t="shared" si="35"/>
        <v>SPTNetwork Planning</v>
      </c>
      <c r="L255" s="75" t="s">
        <v>128</v>
      </c>
      <c r="R255" s="79"/>
      <c r="T255" s="79"/>
      <c r="U255" s="79"/>
      <c r="V255" s="79"/>
      <c r="W255" s="79"/>
      <c r="X255" s="79"/>
      <c r="Y255" s="61"/>
      <c r="Z255" s="61"/>
      <c r="AA255" s="61"/>
      <c r="AB255" s="61"/>
      <c r="AC255" s="61"/>
      <c r="AD255" s="61"/>
      <c r="AE255" s="61"/>
      <c r="AF255" s="61"/>
      <c r="AG255" s="61"/>
      <c r="AH255" s="61"/>
      <c r="AI255" s="61"/>
      <c r="AJ255" s="61"/>
      <c r="AK255" s="61"/>
      <c r="AM255" s="79"/>
      <c r="AN255" s="96"/>
      <c r="AO255" s="96"/>
      <c r="AP255" s="79"/>
      <c r="AQ255" s="96"/>
      <c r="AR255" s="96"/>
    </row>
    <row r="256" spans="3:60" x14ac:dyDescent="0.3">
      <c r="E256" s="75" t="s">
        <v>29</v>
      </c>
      <c r="F256" s="75" t="str">
        <f>C251</f>
        <v>Network Planning</v>
      </c>
      <c r="J256" s="75" t="str">
        <f t="shared" si="35"/>
        <v>NGGTNetwork Planning</v>
      </c>
      <c r="L256" s="75" t="s">
        <v>128</v>
      </c>
      <c r="R256" s="79"/>
      <c r="T256" s="79"/>
      <c r="U256" s="79"/>
      <c r="V256" s="79"/>
      <c r="W256" s="79"/>
      <c r="X256" s="79"/>
      <c r="Y256" s="61"/>
      <c r="Z256" s="61"/>
      <c r="AA256" s="61"/>
      <c r="AB256" s="61"/>
      <c r="AC256" s="61"/>
      <c r="AD256" s="61"/>
      <c r="AE256" s="61"/>
      <c r="AF256" s="61"/>
      <c r="AG256" s="61"/>
      <c r="AH256" s="61"/>
      <c r="AI256" s="61"/>
      <c r="AJ256" s="61"/>
      <c r="AK256" s="61"/>
      <c r="AM256" s="79"/>
      <c r="AN256" s="96"/>
      <c r="AO256" s="96"/>
      <c r="AP256" s="79"/>
      <c r="AQ256" s="96"/>
      <c r="AR256" s="96"/>
    </row>
    <row r="258" spans="2:60" ht="14.65" x14ac:dyDescent="0.35">
      <c r="B258" s="78" t="s">
        <v>143</v>
      </c>
      <c r="C258" s="78"/>
      <c r="D258" s="78"/>
      <c r="E258" s="78"/>
      <c r="F258" s="78"/>
      <c r="G258" s="78"/>
      <c r="H258" s="78"/>
      <c r="I258" s="78"/>
      <c r="J258" s="78"/>
      <c r="K258" s="78"/>
      <c r="L258" s="78"/>
      <c r="M258" s="78"/>
      <c r="N258" s="78"/>
      <c r="O258" s="78"/>
      <c r="P258" s="78"/>
      <c r="Q258" s="78"/>
      <c r="R258" s="78"/>
      <c r="S258" s="78"/>
      <c r="T258" s="78"/>
      <c r="U258" s="78"/>
      <c r="V258" s="78"/>
      <c r="W258" s="78"/>
      <c r="X258" s="78"/>
      <c r="Y258" s="78"/>
      <c r="Z258" s="78"/>
      <c r="AA258" s="78"/>
      <c r="AB258" s="78"/>
      <c r="AC258" s="78"/>
      <c r="AD258" s="78"/>
      <c r="AE258" s="78"/>
      <c r="AF258" s="78"/>
      <c r="AG258" s="78"/>
      <c r="AH258" s="78"/>
      <c r="AI258" s="78"/>
      <c r="AJ258" s="78"/>
      <c r="AK258" s="78"/>
      <c r="AL258" s="78"/>
      <c r="AM258" s="78"/>
      <c r="AN258" s="78"/>
      <c r="AO258" s="78"/>
      <c r="AP258" s="78"/>
      <c r="AQ258" s="78"/>
      <c r="AR258" s="78"/>
      <c r="AS258" s="78"/>
      <c r="AT258" s="78"/>
      <c r="AU258" s="86"/>
      <c r="AV258" s="78"/>
      <c r="AW258" s="78"/>
      <c r="AX258" s="78"/>
      <c r="AY258" s="78"/>
      <c r="AZ258" s="78"/>
      <c r="BA258" s="78"/>
      <c r="BB258" s="78"/>
      <c r="BC258" s="78"/>
      <c r="BD258" s="78"/>
      <c r="BE258" s="78"/>
      <c r="BF258" s="78"/>
      <c r="BG258" s="78"/>
      <c r="BH258" s="78"/>
    </row>
    <row r="259" spans="2:60" x14ac:dyDescent="0.3">
      <c r="C259" s="30" t="s">
        <v>148</v>
      </c>
    </row>
    <row r="261" spans="2:60" x14ac:dyDescent="0.3">
      <c r="F261" s="75" t="s">
        <v>242</v>
      </c>
      <c r="R261" s="29">
        <f>COUNTIF(T261:AR261, FALSE)</f>
        <v>0</v>
      </c>
      <c r="T261" s="29" t="b">
        <f>TRUE</f>
        <v>1</v>
      </c>
      <c r="U261" s="29" t="b">
        <f>TRUE</f>
        <v>1</v>
      </c>
      <c r="V261" s="29" t="b">
        <f>TRUE</f>
        <v>1</v>
      </c>
      <c r="W261" s="29" t="b">
        <f>TRUE</f>
        <v>1</v>
      </c>
      <c r="X261" s="29" t="b">
        <f>TRUE</f>
        <v>1</v>
      </c>
      <c r="Y261" s="29" t="b">
        <f>TRUE</f>
        <v>1</v>
      </c>
      <c r="Z261" s="29" t="b">
        <f>TRUE</f>
        <v>1</v>
      </c>
      <c r="AA261" s="29" t="b">
        <f>TRUE</f>
        <v>1</v>
      </c>
      <c r="AB261" s="29" t="b">
        <f>TRUE</f>
        <v>1</v>
      </c>
      <c r="AC261" s="29" t="b">
        <f>TRUE</f>
        <v>1</v>
      </c>
      <c r="AD261" s="29" t="b">
        <f>TRUE</f>
        <v>1</v>
      </c>
      <c r="AE261" s="29" t="b">
        <f>TRUE</f>
        <v>1</v>
      </c>
      <c r="AF261" s="29" t="b">
        <f>TRUE</f>
        <v>1</v>
      </c>
      <c r="AG261" s="29" t="b">
        <f>TRUE</f>
        <v>1</v>
      </c>
      <c r="AH261" s="29" t="b">
        <f>TRUE</f>
        <v>1</v>
      </c>
      <c r="AI261" s="29" t="b">
        <f>TRUE</f>
        <v>1</v>
      </c>
      <c r="AJ261" s="29" t="b">
        <f>TRUE</f>
        <v>1</v>
      </c>
      <c r="AK261" s="29" t="b">
        <f>TRUE</f>
        <v>1</v>
      </c>
      <c r="AM261" s="29" t="b">
        <f>TRUE</f>
        <v>1</v>
      </c>
      <c r="AN261" s="29" t="b">
        <f>TRUE</f>
        <v>1</v>
      </c>
      <c r="AO261" s="29" t="b">
        <f>TRUE</f>
        <v>1</v>
      </c>
      <c r="AP261" s="29" t="b">
        <f>TRUE</f>
        <v>1</v>
      </c>
      <c r="AQ261" s="29" t="b">
        <f>TRUE</f>
        <v>1</v>
      </c>
      <c r="AR261" s="29" t="b">
        <f>TRUE</f>
        <v>1</v>
      </c>
    </row>
    <row r="262" spans="2:60" x14ac:dyDescent="0.3">
      <c r="F262" s="75" t="s">
        <v>243</v>
      </c>
      <c r="R262" s="29">
        <f>COUNTIF(T262:AR262, FALSE)</f>
        <v>0</v>
      </c>
      <c r="T262" s="29" t="b">
        <f>TRUE</f>
        <v>1</v>
      </c>
      <c r="U262" s="29" t="b">
        <f>TRUE</f>
        <v>1</v>
      </c>
      <c r="V262" s="29" t="b">
        <f>TRUE</f>
        <v>1</v>
      </c>
      <c r="W262" s="29" t="b">
        <f>TRUE</f>
        <v>1</v>
      </c>
      <c r="X262" s="29" t="b">
        <f>TRUE</f>
        <v>1</v>
      </c>
      <c r="Y262" s="29" t="b">
        <f>TRUE</f>
        <v>1</v>
      </c>
      <c r="Z262" s="29" t="b">
        <f>TRUE</f>
        <v>1</v>
      </c>
      <c r="AA262" s="29" t="b">
        <f>TRUE</f>
        <v>1</v>
      </c>
      <c r="AB262" s="29" t="b">
        <f>TRUE</f>
        <v>1</v>
      </c>
      <c r="AC262" s="29" t="b">
        <f>TRUE</f>
        <v>1</v>
      </c>
      <c r="AD262" s="29" t="b">
        <f>TRUE</f>
        <v>1</v>
      </c>
      <c r="AE262" s="29" t="b">
        <f>TRUE</f>
        <v>1</v>
      </c>
      <c r="AF262" s="29" t="b">
        <f>TRUE</f>
        <v>1</v>
      </c>
      <c r="AG262" s="29" t="b">
        <f>TRUE</f>
        <v>1</v>
      </c>
      <c r="AH262" s="29" t="b">
        <f>TRUE</f>
        <v>1</v>
      </c>
      <c r="AI262" s="29" t="b">
        <f>TRUE</f>
        <v>1</v>
      </c>
      <c r="AJ262" s="29" t="b">
        <f>TRUE</f>
        <v>1</v>
      </c>
      <c r="AK262" s="29" t="b">
        <f>TRUE</f>
        <v>1</v>
      </c>
      <c r="AM262" s="29" t="b">
        <f>TRUE</f>
        <v>1</v>
      </c>
      <c r="AN262" s="29" t="b">
        <f>TRUE</f>
        <v>1</v>
      </c>
      <c r="AO262" s="29" t="b">
        <f>TRUE</f>
        <v>1</v>
      </c>
      <c r="AP262" s="29" t="b">
        <f>TRUE</f>
        <v>1</v>
      </c>
      <c r="AQ262" s="29" t="b">
        <f>TRUE</f>
        <v>1</v>
      </c>
      <c r="AR262" s="29" t="b">
        <f>TRUE</f>
        <v>1</v>
      </c>
    </row>
    <row r="264" spans="2:60" x14ac:dyDescent="0.3">
      <c r="F264" s="75" t="s">
        <v>145</v>
      </c>
      <c r="R264" s="29">
        <f>SUM(R261:R262)</f>
        <v>0</v>
      </c>
    </row>
  </sheetData>
  <conditionalFormatting sqref="R4">
    <cfRule type="cellIs" dxfId="81" priority="4" operator="greaterThan">
      <formula>0</formula>
    </cfRule>
  </conditionalFormatting>
  <conditionalFormatting sqref="AP261:AR262">
    <cfRule type="cellIs" dxfId="80" priority="1" operator="equal">
      <formula>FALSE</formula>
    </cfRule>
  </conditionalFormatting>
  <conditionalFormatting sqref="T261:AK262 AM261:AO262">
    <cfRule type="cellIs" dxfId="79" priority="3" operator="equal">
      <formula>FALSE</formula>
    </cfRule>
  </conditionalFormatting>
  <conditionalFormatting sqref="R264">
    <cfRule type="cellIs" dxfId="78" priority="2" operator="greaterThan">
      <formula>0</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tabColor theme="8"/>
  </sheetPr>
  <dimension ref="A1:BI264"/>
  <sheetViews>
    <sheetView topLeftCell="H1" zoomScale="80" zoomScaleNormal="80" workbookViewId="0">
      <selection activeCell="AG29" sqref="AG29"/>
    </sheetView>
  </sheetViews>
  <sheetFormatPr defaultColWidth="0" defaultRowHeight="12.4" x14ac:dyDescent="0.3"/>
  <cols>
    <col min="1" max="4" width="1.703125" style="75" customWidth="1"/>
    <col min="5" max="5" width="8.29296875" style="75" bestFit="1" customWidth="1"/>
    <col min="6" max="6" width="30.64453125" style="75" customWidth="1"/>
    <col min="7" max="9" width="20.64453125" style="75" customWidth="1"/>
    <col min="10" max="10" width="10.29296875" style="75" bestFit="1" customWidth="1"/>
    <col min="11" max="11" width="1.703125" style="75" customWidth="1"/>
    <col min="12" max="12" width="9.29296875" style="75" customWidth="1"/>
    <col min="13" max="16" width="5.703125" style="75" customWidth="1"/>
    <col min="17" max="17" width="1.703125" style="75" customWidth="1"/>
    <col min="18" max="18" width="9.29296875" style="75" customWidth="1"/>
    <col min="19" max="19" width="1.703125" style="75" customWidth="1"/>
    <col min="20" max="37" width="9.29296875" style="75" customWidth="1"/>
    <col min="38" max="38" width="1.64453125" style="75" customWidth="1"/>
    <col min="39" max="44" width="9.29296875" style="75" customWidth="1"/>
    <col min="45" max="45" width="1.703125" style="75" customWidth="1"/>
    <col min="46" max="46" width="9.29296875" style="75" customWidth="1"/>
    <col min="47" max="47" width="9.29296875" style="87" customWidth="1"/>
    <col min="48" max="48" width="60.8203125" style="75" bestFit="1" customWidth="1"/>
    <col min="49" max="60" width="1.703125" style="75" customWidth="1"/>
    <col min="61" max="61" width="0" style="75" hidden="1" customWidth="1"/>
    <col min="62" max="16384" width="9.29296875" style="75" hidden="1"/>
  </cols>
  <sheetData>
    <row r="1" spans="1:60" ht="22.9" x14ac:dyDescent="0.6">
      <c r="A1" s="77" t="s">
        <v>265</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85"/>
      <c r="AV1" s="77"/>
      <c r="AW1" s="77"/>
      <c r="AX1" s="77"/>
      <c r="AY1" s="77"/>
      <c r="AZ1" s="77"/>
      <c r="BA1" s="77"/>
      <c r="BB1" s="77"/>
      <c r="BC1" s="77"/>
      <c r="BD1" s="77"/>
      <c r="BE1" s="77"/>
      <c r="BF1" s="77"/>
      <c r="BG1" s="77"/>
      <c r="BH1" s="77"/>
    </row>
    <row r="2" spans="1:60" ht="14.65" x14ac:dyDescent="0.35">
      <c r="A2" s="78" t="str">
        <f>"["&amp; Cover!$F$29 &amp;"] "&amp; Cover!$F$9 &amp;" - Version "&amp; Cover!$F$23 &amp;" ("&amp; TEXT(Cover!$F$24, "dd/mm/yy") &amp;")"</f>
        <v>[Draft] Cost Assessment - Version 0.2 (09/06/20)</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78"/>
      <c r="AO2" s="78"/>
      <c r="AP2" s="78"/>
      <c r="AQ2" s="78"/>
      <c r="AR2" s="78"/>
      <c r="AS2" s="78"/>
      <c r="AT2" s="78"/>
      <c r="AU2" s="86"/>
      <c r="AV2" s="78"/>
      <c r="AW2" s="78"/>
      <c r="AX2" s="78"/>
      <c r="AY2" s="78"/>
      <c r="AZ2" s="78"/>
      <c r="BA2" s="78"/>
      <c r="BB2" s="78"/>
      <c r="BC2" s="78"/>
      <c r="BD2" s="78"/>
      <c r="BE2" s="78"/>
      <c r="BF2" s="78"/>
      <c r="BG2" s="78"/>
      <c r="BH2" s="78"/>
    </row>
    <row r="3" spans="1:60" ht="14.65" x14ac:dyDescent="0.35">
      <c r="A3" s="78" t="s">
        <v>721</v>
      </c>
      <c r="B3" s="78"/>
      <c r="C3" s="78"/>
      <c r="D3" s="78"/>
      <c r="E3" s="78"/>
      <c r="F3" s="78"/>
      <c r="G3" s="78"/>
      <c r="H3" s="78"/>
      <c r="I3" s="78"/>
      <c r="J3" s="78"/>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78"/>
      <c r="AO3" s="78"/>
      <c r="AP3" s="78"/>
      <c r="AQ3" s="78"/>
      <c r="AR3" s="78"/>
      <c r="AS3" s="78"/>
      <c r="AT3" s="78"/>
      <c r="AU3" s="86"/>
      <c r="AV3" s="78"/>
      <c r="AW3" s="78"/>
      <c r="AX3" s="78"/>
      <c r="AY3" s="78"/>
      <c r="AZ3" s="78"/>
      <c r="BA3" s="78"/>
      <c r="BB3" s="78"/>
      <c r="BC3" s="78"/>
      <c r="BD3" s="78"/>
      <c r="BE3" s="78"/>
      <c r="BF3" s="78"/>
      <c r="BG3" s="78"/>
      <c r="BH3" s="78"/>
    </row>
    <row r="4" spans="1:60" ht="14.65" x14ac:dyDescent="0.35">
      <c r="A4" s="78"/>
      <c r="B4" s="78"/>
      <c r="C4" s="78"/>
      <c r="D4" s="78"/>
      <c r="E4" s="78"/>
      <c r="F4" s="78"/>
      <c r="G4" s="78" t="s">
        <v>214</v>
      </c>
      <c r="H4" s="78"/>
      <c r="I4" s="78"/>
      <c r="J4" s="78"/>
      <c r="K4" s="78"/>
      <c r="L4" s="78"/>
      <c r="M4" s="78"/>
      <c r="N4" s="78"/>
      <c r="O4" s="78"/>
      <c r="P4" s="78"/>
      <c r="Q4" s="78"/>
      <c r="R4" s="88"/>
      <c r="S4" s="78"/>
      <c r="T4" s="78"/>
      <c r="U4" s="78"/>
      <c r="V4" s="78"/>
      <c r="W4" s="78"/>
      <c r="X4" s="78"/>
      <c r="Y4" s="78"/>
      <c r="Z4" s="78"/>
      <c r="AA4" s="78"/>
      <c r="AB4" s="78"/>
      <c r="AC4" s="78"/>
      <c r="AD4" s="78"/>
      <c r="AE4" s="78"/>
      <c r="AF4" s="78"/>
      <c r="AG4" s="78"/>
      <c r="AH4" s="78"/>
      <c r="AI4" s="78"/>
      <c r="AJ4" s="78"/>
      <c r="AK4" s="78"/>
      <c r="AL4" s="78"/>
      <c r="AM4" s="78"/>
      <c r="AN4" s="78"/>
      <c r="AO4" s="78"/>
      <c r="AP4" s="78"/>
      <c r="AQ4" s="78"/>
      <c r="AR4" s="78"/>
      <c r="AS4" s="78"/>
      <c r="AT4" s="78"/>
      <c r="AU4" s="86"/>
      <c r="AV4" s="78"/>
      <c r="AW4" s="78"/>
      <c r="AX4" s="78"/>
      <c r="AY4" s="78"/>
      <c r="AZ4" s="78"/>
      <c r="BA4" s="78"/>
      <c r="BB4" s="78"/>
      <c r="BC4" s="78"/>
      <c r="BD4" s="78"/>
      <c r="BE4" s="78"/>
      <c r="BF4" s="78"/>
      <c r="BG4" s="78"/>
      <c r="BH4" s="78"/>
    </row>
    <row r="5" spans="1:60" s="10" customFormat="1" x14ac:dyDescent="0.3">
      <c r="A5" s="10" t="s">
        <v>215</v>
      </c>
      <c r="G5" s="10" t="s">
        <v>216</v>
      </c>
      <c r="H5" s="115">
        <f>Cover!$F$27</f>
        <v>43978.47347222222</v>
      </c>
      <c r="O5" s="10" t="s">
        <v>217</v>
      </c>
      <c r="R5" s="80">
        <f>Cover!$F$26</f>
        <v>3</v>
      </c>
      <c r="AU5" s="41"/>
    </row>
    <row r="6" spans="1:60"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60" x14ac:dyDescent="0.3">
      <c r="A7" s="76"/>
      <c r="B7" s="76"/>
      <c r="C7" s="76"/>
      <c r="D7" s="76"/>
      <c r="E7" s="76" t="s">
        <v>266</v>
      </c>
      <c r="F7" s="97" t="s">
        <v>179</v>
      </c>
      <c r="G7" s="97" t="s">
        <v>224</v>
      </c>
      <c r="H7" s="97"/>
      <c r="I7" s="76"/>
      <c r="J7" s="76" t="s">
        <v>172</v>
      </c>
      <c r="K7" s="76"/>
      <c r="L7" s="76" t="s">
        <v>126</v>
      </c>
      <c r="M7" s="76" t="s">
        <v>136</v>
      </c>
      <c r="N7" s="76" t="s">
        <v>137</v>
      </c>
      <c r="O7" s="76" t="s">
        <v>133</v>
      </c>
      <c r="P7" s="76" t="s">
        <v>142</v>
      </c>
      <c r="Q7" s="76"/>
      <c r="R7" s="76" t="s">
        <v>127</v>
      </c>
      <c r="S7" s="76"/>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91"/>
      <c r="AM7" s="92"/>
      <c r="AN7" s="93"/>
      <c r="AO7" s="94"/>
      <c r="AP7" s="92" t="s">
        <v>227</v>
      </c>
      <c r="AQ7" s="92" t="s">
        <v>227</v>
      </c>
      <c r="AR7" s="92" t="s">
        <v>227</v>
      </c>
      <c r="AS7" s="76"/>
      <c r="AT7" s="82" t="s">
        <v>9</v>
      </c>
      <c r="AU7" s="95" t="s">
        <v>8</v>
      </c>
      <c r="AV7" s="81" t="s">
        <v>134</v>
      </c>
      <c r="AW7" s="76"/>
      <c r="AX7" s="76"/>
      <c r="AY7" s="76"/>
      <c r="AZ7" s="76"/>
      <c r="BA7" s="76"/>
      <c r="BB7" s="76"/>
      <c r="BC7" s="76"/>
      <c r="BD7" s="76"/>
      <c r="BE7" s="76"/>
      <c r="BF7" s="76"/>
      <c r="BG7" s="76"/>
      <c r="BH7" s="76"/>
    </row>
    <row r="9" spans="1:60" ht="14.65" x14ac:dyDescent="0.35">
      <c r="B9" s="78" t="s">
        <v>260</v>
      </c>
      <c r="C9" s="78"/>
      <c r="D9" s="78"/>
      <c r="E9" s="78"/>
      <c r="F9" s="78"/>
      <c r="G9" s="78"/>
      <c r="H9" s="78"/>
      <c r="I9" s="78"/>
      <c r="J9" s="78"/>
      <c r="K9" s="78"/>
      <c r="L9" s="78"/>
      <c r="M9" s="78"/>
      <c r="N9" s="78"/>
      <c r="O9" s="78"/>
      <c r="P9" s="78"/>
      <c r="Q9" s="78"/>
      <c r="R9" s="78"/>
      <c r="S9" s="78"/>
      <c r="T9" s="78"/>
      <c r="U9" s="78"/>
      <c r="V9" s="78"/>
      <c r="W9" s="78"/>
      <c r="X9" s="78"/>
      <c r="Y9" s="78"/>
      <c r="Z9" s="78"/>
      <c r="AA9" s="78"/>
      <c r="AB9" s="78"/>
      <c r="AC9" s="78"/>
      <c r="AD9" s="78"/>
      <c r="AE9" s="78"/>
      <c r="AF9" s="78"/>
      <c r="AG9" s="78"/>
      <c r="AH9" s="78"/>
      <c r="AI9" s="78"/>
      <c r="AJ9" s="78"/>
      <c r="AK9" s="78"/>
      <c r="AL9" s="78"/>
      <c r="AM9" s="78"/>
      <c r="AN9" s="78"/>
      <c r="AO9" s="78"/>
      <c r="AP9" s="78"/>
      <c r="AQ9" s="78"/>
      <c r="AR9" s="78"/>
      <c r="AS9" s="78"/>
      <c r="AT9" s="78"/>
      <c r="AU9" s="86"/>
      <c r="AV9" s="78"/>
      <c r="AW9" s="78"/>
      <c r="AX9" s="78"/>
      <c r="AY9" s="78"/>
      <c r="AZ9" s="78"/>
      <c r="BA9" s="78"/>
      <c r="BB9" s="78"/>
      <c r="BC9" s="78"/>
      <c r="BD9" s="78"/>
      <c r="BE9" s="78"/>
      <c r="BF9" s="78"/>
      <c r="BG9" s="78"/>
      <c r="BH9" s="78"/>
    </row>
    <row r="10" spans="1:60" x14ac:dyDescent="0.3">
      <c r="C10" s="30" t="s">
        <v>138</v>
      </c>
    </row>
    <row r="12" spans="1:60" x14ac:dyDescent="0.3">
      <c r="C12" s="10" t="s">
        <v>160</v>
      </c>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41"/>
      <c r="AV12" s="10"/>
      <c r="AW12" s="10"/>
      <c r="AX12" s="10"/>
      <c r="AY12" s="10"/>
      <c r="AZ12" s="10"/>
      <c r="BA12" s="10"/>
      <c r="BB12" s="10"/>
      <c r="BC12" s="10"/>
      <c r="BD12" s="10"/>
      <c r="BE12" s="10"/>
      <c r="BF12" s="10"/>
      <c r="BG12" s="10"/>
      <c r="BH12" s="10"/>
    </row>
    <row r="13" spans="1:60" x14ac:dyDescent="0.3">
      <c r="AU13" s="75"/>
    </row>
    <row r="14" spans="1:60" x14ac:dyDescent="0.3">
      <c r="E14" s="75" t="s">
        <v>32</v>
      </c>
      <c r="F14" s="75" t="str">
        <f t="shared" ref="F14:F25" si="0">$C$12</f>
        <v>Total Business Support</v>
      </c>
      <c r="J14" s="75" t="str">
        <f t="shared" ref="J14:J25" si="1">$E14&amp;""&amp;F14</f>
        <v>EoETotal Business Support</v>
      </c>
      <c r="L14" s="75" t="s">
        <v>128</v>
      </c>
      <c r="P14" s="75" t="s">
        <v>135</v>
      </c>
      <c r="R14" s="79"/>
      <c r="T14" s="79"/>
      <c r="U14" s="79"/>
      <c r="V14" s="79"/>
      <c r="W14" s="79"/>
      <c r="X14" s="79"/>
      <c r="Y14" s="61">
        <f>Cal_ModelledCostsAdj!Y14-Cal_ModelledCosts!Y14</f>
        <v>0</v>
      </c>
      <c r="Z14" s="61">
        <f>Cal_ModelledCostsAdj!Z14-Cal_ModelledCosts!Z14</f>
        <v>0</v>
      </c>
      <c r="AA14" s="61">
        <f>Cal_ModelledCostsAdj!AA14-Cal_ModelledCosts!AA14</f>
        <v>0</v>
      </c>
      <c r="AB14" s="61">
        <f>Cal_ModelledCostsAdj!AB14-Cal_ModelledCosts!AB14</f>
        <v>0</v>
      </c>
      <c r="AC14" s="61">
        <f>Cal_ModelledCostsAdj!AC14-Cal_ModelledCosts!AC14</f>
        <v>0</v>
      </c>
      <c r="AD14" s="61">
        <f>Cal_ModelledCostsAdj!AD14-Cal_ModelledCosts!AD14</f>
        <v>0</v>
      </c>
      <c r="AE14" s="61">
        <f>Cal_ModelledCostsAdj!AE14-Cal_ModelledCosts!AE14</f>
        <v>0</v>
      </c>
      <c r="AF14" s="61">
        <f>Cal_ModelledCostsAdj!AF14-Cal_ModelledCosts!AF14</f>
        <v>0</v>
      </c>
      <c r="AG14" s="61">
        <f>Cal_ModelledCostsAdj!AG14-Cal_ModelledCosts!AG14</f>
        <v>0</v>
      </c>
      <c r="AH14" s="61">
        <f>Cal_ModelledCostsAdj!AH14-Cal_ModelledCosts!AH14</f>
        <v>0</v>
      </c>
      <c r="AI14" s="61">
        <f>Cal_ModelledCostsAdj!AI14-Cal_ModelledCosts!AI14</f>
        <v>0</v>
      </c>
      <c r="AJ14" s="61">
        <f>Cal_ModelledCostsAdj!AJ14-Cal_ModelledCosts!AJ14</f>
        <v>0</v>
      </c>
      <c r="AK14" s="61">
        <f>Cal_ModelledCostsAdj!AK14-Cal_ModelledCosts!AK14</f>
        <v>0</v>
      </c>
      <c r="AM14" s="99"/>
      <c r="AN14" s="79"/>
      <c r="AO14" s="79"/>
      <c r="AP14" s="79"/>
      <c r="AQ14" s="79"/>
      <c r="AR14" s="79"/>
      <c r="AT14" s="75" t="s">
        <v>140</v>
      </c>
      <c r="AU14" s="87">
        <v>43735</v>
      </c>
      <c r="AV14" s="75" t="s">
        <v>144</v>
      </c>
    </row>
    <row r="15" spans="1:60" x14ac:dyDescent="0.3">
      <c r="E15" s="75" t="s">
        <v>35</v>
      </c>
      <c r="F15" s="75" t="str">
        <f t="shared" si="0"/>
        <v>Total Business Support</v>
      </c>
      <c r="J15" s="75" t="str">
        <f t="shared" si="1"/>
        <v>LonTotal Business Support</v>
      </c>
      <c r="L15" s="75" t="s">
        <v>128</v>
      </c>
      <c r="R15" s="79"/>
      <c r="T15" s="79"/>
      <c r="U15" s="79"/>
      <c r="V15" s="79"/>
      <c r="W15" s="79"/>
      <c r="X15" s="79"/>
      <c r="Y15" s="61">
        <f>Cal_ModelledCostsAdj!Y15-Cal_ModelledCosts!Y15</f>
        <v>0</v>
      </c>
      <c r="Z15" s="61">
        <f>Cal_ModelledCostsAdj!Z15-Cal_ModelledCosts!Z15</f>
        <v>0</v>
      </c>
      <c r="AA15" s="61">
        <f>Cal_ModelledCostsAdj!AA15-Cal_ModelledCosts!AA15</f>
        <v>0</v>
      </c>
      <c r="AB15" s="61">
        <f>Cal_ModelledCostsAdj!AB15-Cal_ModelledCosts!AB15</f>
        <v>0</v>
      </c>
      <c r="AC15" s="61">
        <f>Cal_ModelledCostsAdj!AC15-Cal_ModelledCosts!AC15</f>
        <v>0</v>
      </c>
      <c r="AD15" s="61">
        <f>Cal_ModelledCostsAdj!AD15-Cal_ModelledCosts!AD15</f>
        <v>0</v>
      </c>
      <c r="AE15" s="61">
        <f>Cal_ModelledCostsAdj!AE15-Cal_ModelledCosts!AE15</f>
        <v>0</v>
      </c>
      <c r="AF15" s="61">
        <f>Cal_ModelledCostsAdj!AF15-Cal_ModelledCosts!AF15</f>
        <v>0</v>
      </c>
      <c r="AG15" s="61">
        <f>Cal_ModelledCostsAdj!AG15-Cal_ModelledCosts!AG15</f>
        <v>0</v>
      </c>
      <c r="AH15" s="61">
        <f>Cal_ModelledCostsAdj!AH15-Cal_ModelledCosts!AH15</f>
        <v>0</v>
      </c>
      <c r="AI15" s="61">
        <f>Cal_ModelledCostsAdj!AI15-Cal_ModelledCosts!AI15</f>
        <v>0</v>
      </c>
      <c r="AJ15" s="61">
        <f>Cal_ModelledCostsAdj!AJ15-Cal_ModelledCosts!AJ15</f>
        <v>0</v>
      </c>
      <c r="AK15" s="61">
        <f>Cal_ModelledCostsAdj!AK15-Cal_ModelledCosts!AK15</f>
        <v>0</v>
      </c>
      <c r="AM15" s="79"/>
      <c r="AN15" s="79"/>
      <c r="AO15" s="79"/>
      <c r="AP15" s="79"/>
      <c r="AQ15" s="79"/>
      <c r="AR15" s="79"/>
    </row>
    <row r="16" spans="1:60" s="71" customFormat="1" ht="13.5" customHeight="1" x14ac:dyDescent="0.3">
      <c r="E16" s="71" t="s">
        <v>37</v>
      </c>
      <c r="F16" s="71" t="str">
        <f t="shared" si="0"/>
        <v>Total Business Support</v>
      </c>
      <c r="G16" s="75"/>
      <c r="H16" s="75"/>
      <c r="J16" s="71" t="str">
        <f t="shared" si="1"/>
        <v>NWTotal Business Support</v>
      </c>
      <c r="L16" s="71" t="s">
        <v>128</v>
      </c>
      <c r="R16" s="72"/>
      <c r="T16" s="72"/>
      <c r="U16" s="72"/>
      <c r="V16" s="72"/>
      <c r="W16" s="72"/>
      <c r="X16" s="72"/>
      <c r="Y16" s="98">
        <f>Cal_ModelledCostsAdj!Y16-Cal_ModelledCosts!Y16</f>
        <v>0</v>
      </c>
      <c r="Z16" s="98">
        <f>Cal_ModelledCostsAdj!Z16-Cal_ModelledCosts!Z16</f>
        <v>0</v>
      </c>
      <c r="AA16" s="98">
        <f>Cal_ModelledCostsAdj!AA16-Cal_ModelledCosts!AA16</f>
        <v>0</v>
      </c>
      <c r="AB16" s="98">
        <f>Cal_ModelledCostsAdj!AB16-Cal_ModelledCosts!AB16</f>
        <v>0</v>
      </c>
      <c r="AC16" s="98">
        <f>Cal_ModelledCostsAdj!AC16-Cal_ModelledCosts!AC16</f>
        <v>0</v>
      </c>
      <c r="AD16" s="98">
        <f>Cal_ModelledCostsAdj!AD16-Cal_ModelledCosts!AD16</f>
        <v>0</v>
      </c>
      <c r="AE16" s="98">
        <f>Cal_ModelledCostsAdj!AE16-Cal_ModelledCosts!AE16</f>
        <v>0</v>
      </c>
      <c r="AF16" s="98">
        <f>Cal_ModelledCostsAdj!AF16-Cal_ModelledCosts!AF16</f>
        <v>0</v>
      </c>
      <c r="AG16" s="98">
        <f>Cal_ModelledCostsAdj!AG16-Cal_ModelledCosts!AG16</f>
        <v>0</v>
      </c>
      <c r="AH16" s="98">
        <f>Cal_ModelledCostsAdj!AH16-Cal_ModelledCosts!AH16</f>
        <v>0</v>
      </c>
      <c r="AI16" s="98">
        <f>Cal_ModelledCostsAdj!AI16-Cal_ModelledCosts!AI16</f>
        <v>0</v>
      </c>
      <c r="AJ16" s="98">
        <f>Cal_ModelledCostsAdj!AJ16-Cal_ModelledCosts!AJ16</f>
        <v>0</v>
      </c>
      <c r="AK16" s="98">
        <f>Cal_ModelledCostsAdj!AK16-Cal_ModelledCosts!AK16</f>
        <v>0</v>
      </c>
      <c r="AM16" s="72"/>
      <c r="AN16" s="72"/>
      <c r="AO16" s="72"/>
      <c r="AP16" s="72"/>
      <c r="AQ16" s="72"/>
      <c r="AR16" s="72"/>
      <c r="AU16" s="73"/>
    </row>
    <row r="17" spans="3:60" x14ac:dyDescent="0.3">
      <c r="E17" s="75" t="s">
        <v>39</v>
      </c>
      <c r="F17" s="75" t="str">
        <f t="shared" si="0"/>
        <v>Total Business Support</v>
      </c>
      <c r="J17" s="75" t="str">
        <f t="shared" si="1"/>
        <v>WMTotal Business Support</v>
      </c>
      <c r="L17" s="75" t="s">
        <v>128</v>
      </c>
      <c r="R17" s="79"/>
      <c r="T17" s="79"/>
      <c r="U17" s="79"/>
      <c r="V17" s="79"/>
      <c r="W17" s="79"/>
      <c r="X17" s="79"/>
      <c r="Y17" s="61">
        <f>Cal_ModelledCostsAdj!Y17-Cal_ModelledCosts!Y17</f>
        <v>0</v>
      </c>
      <c r="Z17" s="61">
        <f>Cal_ModelledCostsAdj!Z17-Cal_ModelledCosts!Z17</f>
        <v>0</v>
      </c>
      <c r="AA17" s="61">
        <f>Cal_ModelledCostsAdj!AA17-Cal_ModelledCosts!AA17</f>
        <v>0</v>
      </c>
      <c r="AB17" s="61">
        <f>Cal_ModelledCostsAdj!AB17-Cal_ModelledCosts!AB17</f>
        <v>0</v>
      </c>
      <c r="AC17" s="61">
        <f>Cal_ModelledCostsAdj!AC17-Cal_ModelledCosts!AC17</f>
        <v>0</v>
      </c>
      <c r="AD17" s="61">
        <f>Cal_ModelledCostsAdj!AD17-Cal_ModelledCosts!AD17</f>
        <v>0</v>
      </c>
      <c r="AE17" s="61">
        <f>Cal_ModelledCostsAdj!AE17-Cal_ModelledCosts!AE17</f>
        <v>0</v>
      </c>
      <c r="AF17" s="61">
        <f>Cal_ModelledCostsAdj!AF17-Cal_ModelledCosts!AF17</f>
        <v>0</v>
      </c>
      <c r="AG17" s="61">
        <f>Cal_ModelledCostsAdj!AG17-Cal_ModelledCosts!AG17</f>
        <v>0</v>
      </c>
      <c r="AH17" s="61">
        <f>Cal_ModelledCostsAdj!AH17-Cal_ModelledCosts!AH17</f>
        <v>0</v>
      </c>
      <c r="AI17" s="61">
        <f>Cal_ModelledCostsAdj!AI17-Cal_ModelledCosts!AI17</f>
        <v>0</v>
      </c>
      <c r="AJ17" s="61">
        <f>Cal_ModelledCostsAdj!AJ17-Cal_ModelledCosts!AJ17</f>
        <v>0</v>
      </c>
      <c r="AK17" s="61">
        <f>Cal_ModelledCostsAdj!AK17-Cal_ModelledCosts!AK17</f>
        <v>0</v>
      </c>
      <c r="AM17" s="79"/>
      <c r="AN17" s="79"/>
      <c r="AO17" s="79"/>
      <c r="AP17" s="79"/>
      <c r="AQ17" s="79"/>
      <c r="AR17" s="79"/>
    </row>
    <row r="18" spans="3:60" x14ac:dyDescent="0.3">
      <c r="E18" s="75" t="s">
        <v>41</v>
      </c>
      <c r="F18" s="75" t="str">
        <f t="shared" si="0"/>
        <v>Total Business Support</v>
      </c>
      <c r="J18" s="75" t="str">
        <f t="shared" si="1"/>
        <v>NGNTotal Business Support</v>
      </c>
      <c r="L18" s="75" t="s">
        <v>128</v>
      </c>
      <c r="R18" s="79"/>
      <c r="T18" s="79"/>
      <c r="U18" s="79"/>
      <c r="V18" s="79"/>
      <c r="W18" s="79"/>
      <c r="X18" s="79"/>
      <c r="Y18" s="61">
        <f>Cal_ModelledCostsAdj!Y18-Cal_ModelledCosts!Y18</f>
        <v>0</v>
      </c>
      <c r="Z18" s="61">
        <f>Cal_ModelledCostsAdj!Z18-Cal_ModelledCosts!Z18</f>
        <v>0</v>
      </c>
      <c r="AA18" s="61">
        <f>Cal_ModelledCostsAdj!AA18-Cal_ModelledCosts!AA18</f>
        <v>0</v>
      </c>
      <c r="AB18" s="61">
        <f>Cal_ModelledCostsAdj!AB18-Cal_ModelledCosts!AB18</f>
        <v>0</v>
      </c>
      <c r="AC18" s="61">
        <f>Cal_ModelledCostsAdj!AC18-Cal_ModelledCosts!AC18</f>
        <v>0</v>
      </c>
      <c r="AD18" s="61">
        <f>Cal_ModelledCostsAdj!AD18-Cal_ModelledCosts!AD18</f>
        <v>0</v>
      </c>
      <c r="AE18" s="61">
        <f>Cal_ModelledCostsAdj!AE18-Cal_ModelledCosts!AE18</f>
        <v>0</v>
      </c>
      <c r="AF18" s="61">
        <f>Cal_ModelledCostsAdj!AF18-Cal_ModelledCosts!AF18</f>
        <v>0</v>
      </c>
      <c r="AG18" s="61">
        <f>Cal_ModelledCostsAdj!AG18-Cal_ModelledCosts!AG18</f>
        <v>0</v>
      </c>
      <c r="AH18" s="61">
        <f>Cal_ModelledCostsAdj!AH18-Cal_ModelledCosts!AH18</f>
        <v>0</v>
      </c>
      <c r="AI18" s="61">
        <f>Cal_ModelledCostsAdj!AI18-Cal_ModelledCosts!AI18</f>
        <v>0</v>
      </c>
      <c r="AJ18" s="61">
        <f>Cal_ModelledCostsAdj!AJ18-Cal_ModelledCosts!AJ18</f>
        <v>0</v>
      </c>
      <c r="AK18" s="61">
        <f>Cal_ModelledCostsAdj!AK18-Cal_ModelledCosts!AK18</f>
        <v>0</v>
      </c>
      <c r="AM18" s="79"/>
      <c r="AN18" s="79"/>
      <c r="AO18" s="79"/>
      <c r="AP18" s="79"/>
      <c r="AQ18" s="79"/>
      <c r="AR18" s="79"/>
    </row>
    <row r="19" spans="3:60" x14ac:dyDescent="0.3">
      <c r="E19" s="75" t="s">
        <v>43</v>
      </c>
      <c r="F19" s="75" t="str">
        <f t="shared" si="0"/>
        <v>Total Business Support</v>
      </c>
      <c r="J19" s="75" t="str">
        <f t="shared" si="1"/>
        <v>ScTotal Business Support</v>
      </c>
      <c r="L19" s="75" t="s">
        <v>128</v>
      </c>
      <c r="P19" s="75" t="s">
        <v>135</v>
      </c>
      <c r="R19" s="79"/>
      <c r="T19" s="79"/>
      <c r="U19" s="79"/>
      <c r="V19" s="79"/>
      <c r="W19" s="79"/>
      <c r="X19" s="79"/>
      <c r="Y19" s="61">
        <f>Cal_ModelledCostsAdj!Y19-Cal_ModelledCosts!Y19</f>
        <v>0</v>
      </c>
      <c r="Z19" s="61">
        <f>Cal_ModelledCostsAdj!Z19-Cal_ModelledCosts!Z19</f>
        <v>0</v>
      </c>
      <c r="AA19" s="61">
        <f>Cal_ModelledCostsAdj!AA19-Cal_ModelledCosts!AA19</f>
        <v>0</v>
      </c>
      <c r="AB19" s="61">
        <f>Cal_ModelledCostsAdj!AB19-Cal_ModelledCosts!AB19</f>
        <v>0</v>
      </c>
      <c r="AC19" s="61">
        <f>Cal_ModelledCostsAdj!AC19-Cal_ModelledCosts!AC19</f>
        <v>0</v>
      </c>
      <c r="AD19" s="61">
        <f>Cal_ModelledCostsAdj!AD19-Cal_ModelledCosts!AD19</f>
        <v>0</v>
      </c>
      <c r="AE19" s="61">
        <f>Cal_ModelledCostsAdj!AE19-Cal_ModelledCosts!AE19</f>
        <v>0</v>
      </c>
      <c r="AF19" s="61">
        <f>Cal_ModelledCostsAdj!AF19-Cal_ModelledCosts!AF19</f>
        <v>0</v>
      </c>
      <c r="AG19" s="61">
        <f>Cal_ModelledCostsAdj!AG19-Cal_ModelledCosts!AG19</f>
        <v>0</v>
      </c>
      <c r="AH19" s="61">
        <f>Cal_ModelledCostsAdj!AH19-Cal_ModelledCosts!AH19</f>
        <v>0</v>
      </c>
      <c r="AI19" s="61">
        <f>Cal_ModelledCostsAdj!AI19-Cal_ModelledCosts!AI19</f>
        <v>0</v>
      </c>
      <c r="AJ19" s="61">
        <f>Cal_ModelledCostsAdj!AJ19-Cal_ModelledCosts!AJ19</f>
        <v>0</v>
      </c>
      <c r="AK19" s="61">
        <f>Cal_ModelledCostsAdj!AK19-Cal_ModelledCosts!AK19</f>
        <v>0</v>
      </c>
      <c r="AM19" s="79"/>
      <c r="AN19" s="79"/>
      <c r="AO19" s="79"/>
      <c r="AP19" s="79"/>
      <c r="AQ19" s="79"/>
      <c r="AR19" s="79"/>
      <c r="AT19" s="75" t="s">
        <v>140</v>
      </c>
      <c r="AU19" s="87">
        <v>43735</v>
      </c>
      <c r="AV19" s="75" t="s">
        <v>144</v>
      </c>
    </row>
    <row r="20" spans="3:60" x14ac:dyDescent="0.3">
      <c r="E20" s="75" t="s">
        <v>45</v>
      </c>
      <c r="F20" s="75" t="str">
        <f t="shared" si="0"/>
        <v>Total Business Support</v>
      </c>
      <c r="J20" s="75" t="str">
        <f t="shared" si="1"/>
        <v>SoTotal Business Support</v>
      </c>
      <c r="L20" s="75" t="s">
        <v>128</v>
      </c>
      <c r="R20" s="79"/>
      <c r="T20" s="79"/>
      <c r="U20" s="79"/>
      <c r="V20" s="79"/>
      <c r="W20" s="79"/>
      <c r="X20" s="79"/>
      <c r="Y20" s="61">
        <f>Cal_ModelledCostsAdj!Y20-Cal_ModelledCosts!Y20</f>
        <v>0</v>
      </c>
      <c r="Z20" s="61">
        <f>Cal_ModelledCostsAdj!Z20-Cal_ModelledCosts!Z20</f>
        <v>0</v>
      </c>
      <c r="AA20" s="61">
        <f>Cal_ModelledCostsAdj!AA20-Cal_ModelledCosts!AA20</f>
        <v>0</v>
      </c>
      <c r="AB20" s="61">
        <f>Cal_ModelledCostsAdj!AB20-Cal_ModelledCosts!AB20</f>
        <v>0</v>
      </c>
      <c r="AC20" s="61">
        <f>Cal_ModelledCostsAdj!AC20-Cal_ModelledCosts!AC20</f>
        <v>0</v>
      </c>
      <c r="AD20" s="61">
        <f>Cal_ModelledCostsAdj!AD20-Cal_ModelledCosts!AD20</f>
        <v>0</v>
      </c>
      <c r="AE20" s="61">
        <f>Cal_ModelledCostsAdj!AE20-Cal_ModelledCosts!AE20</f>
        <v>0</v>
      </c>
      <c r="AF20" s="61">
        <f>Cal_ModelledCostsAdj!AF20-Cal_ModelledCosts!AF20</f>
        <v>0</v>
      </c>
      <c r="AG20" s="61">
        <f>Cal_ModelledCostsAdj!AG20-Cal_ModelledCosts!AG20</f>
        <v>0</v>
      </c>
      <c r="AH20" s="61">
        <f>Cal_ModelledCostsAdj!AH20-Cal_ModelledCosts!AH20</f>
        <v>0</v>
      </c>
      <c r="AI20" s="61">
        <f>Cal_ModelledCostsAdj!AI20-Cal_ModelledCosts!AI20</f>
        <v>0</v>
      </c>
      <c r="AJ20" s="61">
        <f>Cal_ModelledCostsAdj!AJ20-Cal_ModelledCosts!AJ20</f>
        <v>0</v>
      </c>
      <c r="AK20" s="61">
        <f>Cal_ModelledCostsAdj!AK20-Cal_ModelledCosts!AK20</f>
        <v>0</v>
      </c>
      <c r="AM20" s="79"/>
      <c r="AN20" s="79"/>
      <c r="AO20" s="79"/>
      <c r="AP20" s="79"/>
      <c r="AQ20" s="79"/>
      <c r="AR20" s="79"/>
    </row>
    <row r="21" spans="3:60" x14ac:dyDescent="0.3">
      <c r="E21" s="75" t="s">
        <v>47</v>
      </c>
      <c r="F21" s="75" t="str">
        <f t="shared" si="0"/>
        <v>Total Business Support</v>
      </c>
      <c r="J21" s="75" t="str">
        <f t="shared" si="1"/>
        <v>WWUTotal Business Support</v>
      </c>
      <c r="L21" s="75" t="s">
        <v>128</v>
      </c>
      <c r="R21" s="79"/>
      <c r="T21" s="79"/>
      <c r="U21" s="79"/>
      <c r="V21" s="79"/>
      <c r="W21" s="79"/>
      <c r="X21" s="79"/>
      <c r="Y21" s="61">
        <f>Cal_ModelledCostsAdj!Y21-Cal_ModelledCosts!Y21</f>
        <v>0</v>
      </c>
      <c r="Z21" s="61">
        <f>Cal_ModelledCostsAdj!Z21-Cal_ModelledCosts!Z21</f>
        <v>0</v>
      </c>
      <c r="AA21" s="61">
        <f>Cal_ModelledCostsAdj!AA21-Cal_ModelledCosts!AA21</f>
        <v>0</v>
      </c>
      <c r="AB21" s="61">
        <f>Cal_ModelledCostsAdj!AB21-Cal_ModelledCosts!AB21</f>
        <v>0</v>
      </c>
      <c r="AC21" s="61">
        <f>Cal_ModelledCostsAdj!AC21-Cal_ModelledCosts!AC21</f>
        <v>0</v>
      </c>
      <c r="AD21" s="61">
        <f>Cal_ModelledCostsAdj!AD21-Cal_ModelledCosts!AD21</f>
        <v>0</v>
      </c>
      <c r="AE21" s="61">
        <f>Cal_ModelledCostsAdj!AE21-Cal_ModelledCosts!AE21</f>
        <v>0</v>
      </c>
      <c r="AF21" s="61">
        <f>Cal_ModelledCostsAdj!AF21-Cal_ModelledCosts!AF21</f>
        <v>0</v>
      </c>
      <c r="AG21" s="61">
        <f>Cal_ModelledCostsAdj!AG21-Cal_ModelledCosts!AG21</f>
        <v>0</v>
      </c>
      <c r="AH21" s="61">
        <f>Cal_ModelledCostsAdj!AH21-Cal_ModelledCosts!AH21</f>
        <v>0</v>
      </c>
      <c r="AI21" s="61">
        <f>Cal_ModelledCostsAdj!AI21-Cal_ModelledCosts!AI21</f>
        <v>0</v>
      </c>
      <c r="AJ21" s="61">
        <f>Cal_ModelledCostsAdj!AJ21-Cal_ModelledCosts!AJ21</f>
        <v>0</v>
      </c>
      <c r="AK21" s="61">
        <f>Cal_ModelledCostsAdj!AK21-Cal_ModelledCosts!AK21</f>
        <v>0</v>
      </c>
      <c r="AM21" s="79"/>
      <c r="AN21" s="96"/>
      <c r="AO21" s="96"/>
      <c r="AP21" s="79"/>
      <c r="AQ21" s="96"/>
      <c r="AR21" s="96"/>
    </row>
    <row r="22" spans="3:60" x14ac:dyDescent="0.3">
      <c r="E22" s="75" t="s">
        <v>22</v>
      </c>
      <c r="F22" s="75" t="str">
        <f t="shared" si="0"/>
        <v>Total Business Support</v>
      </c>
      <c r="J22" s="75" t="str">
        <f t="shared" si="1"/>
        <v>NGETTotal Business Support</v>
      </c>
      <c r="L22" s="75" t="s">
        <v>128</v>
      </c>
      <c r="R22" s="79"/>
      <c r="T22" s="79"/>
      <c r="U22" s="79"/>
      <c r="V22" s="79"/>
      <c r="W22" s="79"/>
      <c r="X22" s="79"/>
      <c r="Y22" s="61">
        <f>Cal_ModelledCostsAdj!Y22-Cal_ModelledCosts!Y22</f>
        <v>0</v>
      </c>
      <c r="Z22" s="61">
        <f>Cal_ModelledCostsAdj!Z22-Cal_ModelledCosts!Z22</f>
        <v>0</v>
      </c>
      <c r="AA22" s="61">
        <f>Cal_ModelledCostsAdj!AA22-Cal_ModelledCosts!AA22</f>
        <v>0</v>
      </c>
      <c r="AB22" s="61">
        <f>Cal_ModelledCostsAdj!AB22-Cal_ModelledCosts!AB22</f>
        <v>0</v>
      </c>
      <c r="AC22" s="61">
        <f>Cal_ModelledCostsAdj!AC22-Cal_ModelledCosts!AC22</f>
        <v>0</v>
      </c>
      <c r="AD22" s="61">
        <f>Cal_ModelledCostsAdj!AD22-Cal_ModelledCosts!AD22</f>
        <v>0</v>
      </c>
      <c r="AE22" s="61">
        <f>Cal_ModelledCostsAdj!AE22-Cal_ModelledCosts!AE22</f>
        <v>0</v>
      </c>
      <c r="AF22" s="61">
        <f>Cal_ModelledCostsAdj!AF22-Cal_ModelledCosts!AF22</f>
        <v>0</v>
      </c>
      <c r="AG22" s="61">
        <f>Cal_ModelledCostsAdj!AG22-Cal_ModelledCosts!AG22</f>
        <v>0</v>
      </c>
      <c r="AH22" s="61">
        <f>Cal_ModelledCostsAdj!AH22-Cal_ModelledCosts!AH22</f>
        <v>0</v>
      </c>
      <c r="AI22" s="61">
        <f>Cal_ModelledCostsAdj!AI22-Cal_ModelledCosts!AI22</f>
        <v>0</v>
      </c>
      <c r="AJ22" s="61">
        <f>Cal_ModelledCostsAdj!AJ22-Cal_ModelledCosts!AJ22</f>
        <v>0</v>
      </c>
      <c r="AK22" s="61">
        <f>Cal_ModelledCostsAdj!AK22-Cal_ModelledCosts!AK22</f>
        <v>0</v>
      </c>
      <c r="AM22" s="79"/>
      <c r="AN22" s="96"/>
      <c r="AO22" s="96"/>
      <c r="AP22" s="79"/>
      <c r="AQ22" s="96"/>
      <c r="AR22" s="96"/>
    </row>
    <row r="23" spans="3:60" x14ac:dyDescent="0.3">
      <c r="E23" s="75" t="s">
        <v>25</v>
      </c>
      <c r="F23" s="75" t="str">
        <f t="shared" si="0"/>
        <v>Total Business Support</v>
      </c>
      <c r="J23" s="75" t="str">
        <f t="shared" si="1"/>
        <v>SHETTotal Business Support</v>
      </c>
      <c r="L23" s="75" t="s">
        <v>128</v>
      </c>
      <c r="R23" s="79"/>
      <c r="T23" s="79"/>
      <c r="U23" s="79"/>
      <c r="V23" s="79"/>
      <c r="W23" s="79"/>
      <c r="X23" s="79"/>
      <c r="Y23" s="61">
        <f>Cal_ModelledCostsAdj!Y23-Cal_ModelledCosts!Y23</f>
        <v>0</v>
      </c>
      <c r="Z23" s="61">
        <f>Cal_ModelledCostsAdj!Z23-Cal_ModelledCosts!Z23</f>
        <v>0</v>
      </c>
      <c r="AA23" s="61">
        <f>Cal_ModelledCostsAdj!AA23-Cal_ModelledCosts!AA23</f>
        <v>0</v>
      </c>
      <c r="AB23" s="61">
        <f>Cal_ModelledCostsAdj!AB23-Cal_ModelledCosts!AB23</f>
        <v>0</v>
      </c>
      <c r="AC23" s="61">
        <f>Cal_ModelledCostsAdj!AC23-Cal_ModelledCosts!AC23</f>
        <v>0</v>
      </c>
      <c r="AD23" s="61">
        <f>Cal_ModelledCostsAdj!AD23-Cal_ModelledCosts!AD23</f>
        <v>0</v>
      </c>
      <c r="AE23" s="61">
        <f>Cal_ModelledCostsAdj!AE23-Cal_ModelledCosts!AE23</f>
        <v>0</v>
      </c>
      <c r="AF23" s="61">
        <f>Cal_ModelledCostsAdj!AF23-Cal_ModelledCosts!AF23</f>
        <v>0</v>
      </c>
      <c r="AG23" s="61">
        <f>Cal_ModelledCostsAdj!AG23-Cal_ModelledCosts!AG23</f>
        <v>0</v>
      </c>
      <c r="AH23" s="61">
        <f>Cal_ModelledCostsAdj!AH23-Cal_ModelledCosts!AH23</f>
        <v>0</v>
      </c>
      <c r="AI23" s="61">
        <f>Cal_ModelledCostsAdj!AI23-Cal_ModelledCosts!AI23</f>
        <v>0</v>
      </c>
      <c r="AJ23" s="61">
        <f>Cal_ModelledCostsAdj!AJ23-Cal_ModelledCosts!AJ23</f>
        <v>0</v>
      </c>
      <c r="AK23" s="61">
        <f>Cal_ModelledCostsAdj!AK23-Cal_ModelledCosts!AK23</f>
        <v>0</v>
      </c>
      <c r="AM23" s="79"/>
      <c r="AN23" s="96"/>
      <c r="AO23" s="96"/>
      <c r="AP23" s="79"/>
      <c r="AQ23" s="96"/>
      <c r="AR23" s="96"/>
    </row>
    <row r="24" spans="3:60" x14ac:dyDescent="0.3">
      <c r="E24" s="75" t="s">
        <v>27</v>
      </c>
      <c r="F24" s="75" t="str">
        <f t="shared" si="0"/>
        <v>Total Business Support</v>
      </c>
      <c r="J24" s="75" t="str">
        <f t="shared" si="1"/>
        <v>SPTTotal Business Support</v>
      </c>
      <c r="L24" s="75" t="s">
        <v>128</v>
      </c>
      <c r="R24" s="79"/>
      <c r="T24" s="79"/>
      <c r="U24" s="79"/>
      <c r="V24" s="79"/>
      <c r="W24" s="79"/>
      <c r="X24" s="79"/>
      <c r="Y24" s="61">
        <f>Cal_ModelledCostsAdj!Y24-Cal_ModelledCosts!Y24</f>
        <v>0</v>
      </c>
      <c r="Z24" s="61">
        <f>Cal_ModelledCostsAdj!Z24-Cal_ModelledCosts!Z24</f>
        <v>0</v>
      </c>
      <c r="AA24" s="61">
        <f>Cal_ModelledCostsAdj!AA24-Cal_ModelledCosts!AA24</f>
        <v>0</v>
      </c>
      <c r="AB24" s="61">
        <f>Cal_ModelledCostsAdj!AB24-Cal_ModelledCosts!AB24</f>
        <v>0</v>
      </c>
      <c r="AC24" s="61">
        <f>Cal_ModelledCostsAdj!AC24-Cal_ModelledCosts!AC24</f>
        <v>0</v>
      </c>
      <c r="AD24" s="61">
        <f>Cal_ModelledCostsAdj!AD24-Cal_ModelledCosts!AD24</f>
        <v>0</v>
      </c>
      <c r="AE24" s="61">
        <f>Cal_ModelledCostsAdj!AE24-Cal_ModelledCosts!AE24</f>
        <v>0</v>
      </c>
      <c r="AF24" s="61">
        <f>Cal_ModelledCostsAdj!AF24-Cal_ModelledCosts!AF24</f>
        <v>0</v>
      </c>
      <c r="AG24" s="61">
        <f>Cal_ModelledCostsAdj!AG24-Cal_ModelledCosts!AG24</f>
        <v>0</v>
      </c>
      <c r="AH24" s="61">
        <f>Cal_ModelledCostsAdj!AH24-Cal_ModelledCosts!AH24</f>
        <v>0</v>
      </c>
      <c r="AI24" s="61">
        <f>Cal_ModelledCostsAdj!AI24-Cal_ModelledCosts!AI24</f>
        <v>0</v>
      </c>
      <c r="AJ24" s="61">
        <f>Cal_ModelledCostsAdj!AJ24-Cal_ModelledCosts!AJ24</f>
        <v>0</v>
      </c>
      <c r="AK24" s="61">
        <f>Cal_ModelledCostsAdj!AK24-Cal_ModelledCosts!AK24</f>
        <v>0</v>
      </c>
      <c r="AM24" s="79"/>
      <c r="AN24" s="96"/>
      <c r="AO24" s="96"/>
      <c r="AP24" s="79"/>
      <c r="AQ24" s="96"/>
      <c r="AR24" s="96"/>
    </row>
    <row r="25" spans="3:60" x14ac:dyDescent="0.3">
      <c r="E25" s="75" t="s">
        <v>29</v>
      </c>
      <c r="F25" s="75" t="str">
        <f t="shared" si="0"/>
        <v>Total Business Support</v>
      </c>
      <c r="J25" s="75" t="str">
        <f t="shared" si="1"/>
        <v>NGGTTotal Business Support</v>
      </c>
      <c r="L25" s="75" t="s">
        <v>128</v>
      </c>
      <c r="R25" s="79"/>
      <c r="T25" s="79"/>
      <c r="U25" s="79"/>
      <c r="V25" s="79"/>
      <c r="W25" s="79"/>
      <c r="X25" s="79"/>
      <c r="Y25" s="61">
        <f>Cal_ModelledCostsAdj!Y25-Cal_ModelledCosts!Y25</f>
        <v>0</v>
      </c>
      <c r="Z25" s="61">
        <f>Cal_ModelledCostsAdj!Z25-Cal_ModelledCosts!Z25</f>
        <v>0</v>
      </c>
      <c r="AA25" s="61">
        <f>Cal_ModelledCostsAdj!AA25-Cal_ModelledCosts!AA25</f>
        <v>0</v>
      </c>
      <c r="AB25" s="61">
        <f>Cal_ModelledCostsAdj!AB25-Cal_ModelledCosts!AB25</f>
        <v>0</v>
      </c>
      <c r="AC25" s="61">
        <f>Cal_ModelledCostsAdj!AC25-Cal_ModelledCosts!AC25</f>
        <v>0</v>
      </c>
      <c r="AD25" s="61">
        <f>Cal_ModelledCostsAdj!AD25-Cal_ModelledCosts!AD25</f>
        <v>0</v>
      </c>
      <c r="AE25" s="61">
        <f>Cal_ModelledCostsAdj!AE25-Cal_ModelledCosts!AE25</f>
        <v>0</v>
      </c>
      <c r="AF25" s="61">
        <f>Cal_ModelledCostsAdj!AF25-Cal_ModelledCosts!AF25</f>
        <v>0</v>
      </c>
      <c r="AG25" s="61">
        <f>Cal_ModelledCostsAdj!AG25-Cal_ModelledCosts!AG25</f>
        <v>0</v>
      </c>
      <c r="AH25" s="61">
        <f>Cal_ModelledCostsAdj!AH25-Cal_ModelledCosts!AH25</f>
        <v>0</v>
      </c>
      <c r="AI25" s="61">
        <f>Cal_ModelledCostsAdj!AI25-Cal_ModelledCosts!AI25</f>
        <v>0</v>
      </c>
      <c r="AJ25" s="61">
        <f>Cal_ModelledCostsAdj!AJ25-Cal_ModelledCosts!AJ25</f>
        <v>0</v>
      </c>
      <c r="AK25" s="61">
        <f>Cal_ModelledCostsAdj!AK25-Cal_ModelledCosts!AK25</f>
        <v>0</v>
      </c>
      <c r="AM25" s="79"/>
      <c r="AN25" s="96"/>
      <c r="AO25" s="96"/>
      <c r="AP25" s="79"/>
      <c r="AQ25" s="96"/>
      <c r="AR25" s="96"/>
    </row>
    <row r="27" spans="3:60" x14ac:dyDescent="0.3">
      <c r="C27" s="10" t="s">
        <v>275</v>
      </c>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41"/>
      <c r="AV27" s="10"/>
      <c r="AW27" s="10"/>
      <c r="AX27" s="10"/>
      <c r="AY27" s="10"/>
      <c r="AZ27" s="10"/>
      <c r="BA27" s="10"/>
      <c r="BB27" s="10"/>
      <c r="BC27" s="10"/>
      <c r="BD27" s="10"/>
      <c r="BE27" s="10"/>
      <c r="BF27" s="10"/>
      <c r="BG27" s="10"/>
      <c r="BH27" s="10"/>
    </row>
    <row r="28" spans="3:60" x14ac:dyDescent="0.3">
      <c r="AU28" s="75"/>
    </row>
    <row r="29" spans="3:60" x14ac:dyDescent="0.3">
      <c r="E29" s="75" t="s">
        <v>22</v>
      </c>
      <c r="F29" s="75" t="str">
        <f>$C$27</f>
        <v>Total CAI</v>
      </c>
      <c r="J29" s="75" t="str">
        <f t="shared" ref="J29:J32" si="2">$E29&amp;""&amp;F29</f>
        <v>NGETTotal CAI</v>
      </c>
      <c r="L29" s="75" t="s">
        <v>128</v>
      </c>
      <c r="R29" s="79"/>
      <c r="T29" s="79"/>
      <c r="U29" s="79"/>
      <c r="V29" s="79"/>
      <c r="W29" s="79"/>
      <c r="X29" s="79"/>
      <c r="Y29" s="61">
        <f>Cal_ModelledCostsAdj!Y29-Cal_ModelledCosts!Y29</f>
        <v>0</v>
      </c>
      <c r="Z29" s="61">
        <f>Cal_ModelledCostsAdj!Z29-Cal_ModelledCosts!Z29</f>
        <v>0</v>
      </c>
      <c r="AA29" s="61">
        <f>Cal_ModelledCostsAdj!AA29-Cal_ModelledCosts!AA29</f>
        <v>0</v>
      </c>
      <c r="AB29" s="61">
        <f>Cal_ModelledCostsAdj!AB29-Cal_ModelledCosts!AB29</f>
        <v>0</v>
      </c>
      <c r="AC29" s="61">
        <f>Cal_ModelledCostsAdj!AC29-Cal_ModelledCosts!AC29</f>
        <v>0</v>
      </c>
      <c r="AD29" s="61">
        <f>Cal_ModelledCostsAdj!AD29-Cal_ModelledCosts!AD29</f>
        <v>0</v>
      </c>
      <c r="AE29" s="61">
        <f>Cal_ModelledCostsAdj!AE29-Cal_ModelledCosts!AE29</f>
        <v>0</v>
      </c>
      <c r="AF29" s="61">
        <f>Cal_ModelledCostsAdj!AF29-Cal_ModelledCosts!AF29</f>
        <v>0</v>
      </c>
      <c r="AG29" s="61">
        <f>Cal_ModelledCostsAdj!AG29-Cal_ModelledCosts!AG29</f>
        <v>-18.220872382327798</v>
      </c>
      <c r="AH29" s="61">
        <f>Cal_ModelledCostsAdj!AH29-Cal_ModelledCosts!AH29</f>
        <v>-18.42058898873907</v>
      </c>
      <c r="AI29" s="61">
        <f>Cal_ModelledCostsAdj!AI29-Cal_ModelledCosts!AI29</f>
        <v>-25.51029543354781</v>
      </c>
      <c r="AJ29" s="61">
        <f>Cal_ModelledCostsAdj!AJ29-Cal_ModelledCosts!AJ29</f>
        <v>-21.49628589041869</v>
      </c>
      <c r="AK29" s="61">
        <f>Cal_ModelledCostsAdj!AK29-Cal_ModelledCosts!AK29</f>
        <v>-17.604623502613293</v>
      </c>
      <c r="AM29" s="79"/>
      <c r="AN29" s="96"/>
      <c r="AO29" s="96"/>
      <c r="AP29" s="79"/>
      <c r="AQ29" s="96"/>
      <c r="AR29" s="96"/>
    </row>
    <row r="30" spans="3:60" x14ac:dyDescent="0.3">
      <c r="E30" s="75" t="s">
        <v>25</v>
      </c>
      <c r="F30" s="75" t="str">
        <f>$C$27</f>
        <v>Total CAI</v>
      </c>
      <c r="J30" s="75" t="str">
        <f t="shared" si="2"/>
        <v>SHETTotal CAI</v>
      </c>
      <c r="L30" s="75" t="s">
        <v>128</v>
      </c>
      <c r="R30" s="79"/>
      <c r="T30" s="79"/>
      <c r="U30" s="79"/>
      <c r="V30" s="79"/>
      <c r="W30" s="79"/>
      <c r="X30" s="79"/>
      <c r="Y30" s="61">
        <f>Cal_ModelledCostsAdj!Y30-Cal_ModelledCosts!Y30</f>
        <v>0</v>
      </c>
      <c r="Z30" s="61">
        <f>Cal_ModelledCostsAdj!Z30-Cal_ModelledCosts!Z30</f>
        <v>0</v>
      </c>
      <c r="AA30" s="61">
        <f>Cal_ModelledCostsAdj!AA30-Cal_ModelledCosts!AA30</f>
        <v>0</v>
      </c>
      <c r="AB30" s="61">
        <f>Cal_ModelledCostsAdj!AB30-Cal_ModelledCosts!AB30</f>
        <v>0</v>
      </c>
      <c r="AC30" s="61">
        <f>Cal_ModelledCostsAdj!AC30-Cal_ModelledCosts!AC30</f>
        <v>0</v>
      </c>
      <c r="AD30" s="61">
        <f>Cal_ModelledCostsAdj!AD30-Cal_ModelledCosts!AD30</f>
        <v>0</v>
      </c>
      <c r="AE30" s="61">
        <f>Cal_ModelledCostsAdj!AE30-Cal_ModelledCosts!AE30</f>
        <v>0</v>
      </c>
      <c r="AF30" s="61">
        <f>Cal_ModelledCostsAdj!AF30-Cal_ModelledCosts!AF30</f>
        <v>0</v>
      </c>
      <c r="AG30" s="61">
        <f>Cal_ModelledCostsAdj!AG30-Cal_ModelledCosts!AG30</f>
        <v>-1.8952472903592223</v>
      </c>
      <c r="AH30" s="61">
        <f>Cal_ModelledCostsAdj!AH30-Cal_ModelledCosts!AH30</f>
        <v>-2.8316537805043751</v>
      </c>
      <c r="AI30" s="61">
        <f>Cal_ModelledCostsAdj!AI30-Cal_ModelledCosts!AI30</f>
        <v>-1.86506923143466</v>
      </c>
      <c r="AJ30" s="61">
        <f>Cal_ModelledCostsAdj!AJ30-Cal_ModelledCosts!AJ30</f>
        <v>-3.9083834199175342</v>
      </c>
      <c r="AK30" s="61">
        <f>Cal_ModelledCostsAdj!AK30-Cal_ModelledCosts!AK30</f>
        <v>-1.0661497932762956</v>
      </c>
      <c r="AM30" s="79"/>
      <c r="AN30" s="96"/>
      <c r="AO30" s="96"/>
      <c r="AP30" s="79"/>
      <c r="AQ30" s="96"/>
      <c r="AR30" s="96"/>
    </row>
    <row r="31" spans="3:60" x14ac:dyDescent="0.3">
      <c r="E31" s="75" t="s">
        <v>27</v>
      </c>
      <c r="F31" s="75" t="str">
        <f>$C$27</f>
        <v>Total CAI</v>
      </c>
      <c r="J31" s="75" t="str">
        <f t="shared" si="2"/>
        <v>SPTTotal CAI</v>
      </c>
      <c r="L31" s="75" t="s">
        <v>128</v>
      </c>
      <c r="R31" s="79"/>
      <c r="T31" s="79"/>
      <c r="U31" s="79"/>
      <c r="V31" s="79"/>
      <c r="W31" s="79"/>
      <c r="X31" s="79"/>
      <c r="Y31" s="61">
        <f>Cal_ModelledCostsAdj!Y31-Cal_ModelledCosts!Y31</f>
        <v>0</v>
      </c>
      <c r="Z31" s="61">
        <f>Cal_ModelledCostsAdj!Z31-Cal_ModelledCosts!Z31</f>
        <v>0</v>
      </c>
      <c r="AA31" s="61">
        <f>Cal_ModelledCostsAdj!AA31-Cal_ModelledCosts!AA31</f>
        <v>0</v>
      </c>
      <c r="AB31" s="61">
        <f>Cal_ModelledCostsAdj!AB31-Cal_ModelledCosts!AB31</f>
        <v>0</v>
      </c>
      <c r="AC31" s="61">
        <f>Cal_ModelledCostsAdj!AC31-Cal_ModelledCosts!AC31</f>
        <v>0</v>
      </c>
      <c r="AD31" s="61">
        <f>Cal_ModelledCostsAdj!AD31-Cal_ModelledCosts!AD31</f>
        <v>0</v>
      </c>
      <c r="AE31" s="61">
        <f>Cal_ModelledCostsAdj!AE31-Cal_ModelledCosts!AE31</f>
        <v>0</v>
      </c>
      <c r="AF31" s="61">
        <f>Cal_ModelledCostsAdj!AF31-Cal_ModelledCosts!AF31</f>
        <v>0</v>
      </c>
      <c r="AG31" s="61">
        <f>Cal_ModelledCostsAdj!AG31-Cal_ModelledCosts!AG31</f>
        <v>-1.4589100193853568</v>
      </c>
      <c r="AH31" s="61">
        <f>Cal_ModelledCostsAdj!AH31-Cal_ModelledCosts!AH31</f>
        <v>-0.38373304165472888</v>
      </c>
      <c r="AI31" s="61">
        <f>Cal_ModelledCostsAdj!AI31-Cal_ModelledCosts!AI31</f>
        <v>-4.1481202894573244E-3</v>
      </c>
      <c r="AJ31" s="61">
        <f>Cal_ModelledCostsAdj!AJ31-Cal_ModelledCosts!AJ31</f>
        <v>-1.0118028283738312E-2</v>
      </c>
      <c r="AK31" s="61">
        <f>Cal_ModelledCostsAdj!AK31-Cal_ModelledCosts!AK31</f>
        <v>-2.0041496373223637</v>
      </c>
      <c r="AM31" s="79"/>
      <c r="AN31" s="96"/>
      <c r="AO31" s="96"/>
      <c r="AP31" s="79"/>
      <c r="AQ31" s="96"/>
      <c r="AR31" s="96"/>
    </row>
    <row r="32" spans="3:60" x14ac:dyDescent="0.3">
      <c r="E32" s="75" t="s">
        <v>29</v>
      </c>
      <c r="F32" s="75" t="str">
        <f>$C$27</f>
        <v>Total CAI</v>
      </c>
      <c r="J32" s="75" t="str">
        <f t="shared" si="2"/>
        <v>NGGTTotal CAI</v>
      </c>
      <c r="L32" s="75" t="s">
        <v>128</v>
      </c>
      <c r="R32" s="79"/>
      <c r="T32" s="79"/>
      <c r="U32" s="79"/>
      <c r="V32" s="79"/>
      <c r="W32" s="79"/>
      <c r="X32" s="79"/>
      <c r="Y32" s="61">
        <f>Cal_ModelledCostsAdj!Y32-Cal_ModelledCosts!Y32</f>
        <v>0</v>
      </c>
      <c r="Z32" s="61">
        <f>Cal_ModelledCostsAdj!Z32-Cal_ModelledCosts!Z32</f>
        <v>0</v>
      </c>
      <c r="AA32" s="61">
        <f>Cal_ModelledCostsAdj!AA32-Cal_ModelledCosts!AA32</f>
        <v>0</v>
      </c>
      <c r="AB32" s="61">
        <f>Cal_ModelledCostsAdj!AB32-Cal_ModelledCosts!AB32</f>
        <v>0</v>
      </c>
      <c r="AC32" s="61">
        <f>Cal_ModelledCostsAdj!AC32-Cal_ModelledCosts!AC32</f>
        <v>0</v>
      </c>
      <c r="AD32" s="61">
        <f>Cal_ModelledCostsAdj!AD32-Cal_ModelledCosts!AD32</f>
        <v>0</v>
      </c>
      <c r="AE32" s="61">
        <f>Cal_ModelledCostsAdj!AE32-Cal_ModelledCosts!AE32</f>
        <v>0</v>
      </c>
      <c r="AF32" s="61">
        <f>Cal_ModelledCostsAdj!AF32-Cal_ModelledCosts!AF32</f>
        <v>0</v>
      </c>
      <c r="AG32" s="61">
        <f>Cal_ModelledCostsAdj!AG32-Cal_ModelledCosts!AG32</f>
        <v>-9.9440527589612415</v>
      </c>
      <c r="AH32" s="61">
        <f>Cal_ModelledCostsAdj!AH32-Cal_ModelledCosts!AH32</f>
        <v>-8.8089130546283414</v>
      </c>
      <c r="AI32" s="61">
        <f>Cal_ModelledCostsAdj!AI32-Cal_ModelledCosts!AI32</f>
        <v>-6.2306994921119028</v>
      </c>
      <c r="AJ32" s="61">
        <f>Cal_ModelledCostsAdj!AJ32-Cal_ModelledCosts!AJ32</f>
        <v>-14.298198797844229</v>
      </c>
      <c r="AK32" s="61">
        <f>Cal_ModelledCostsAdj!AK32-Cal_ModelledCosts!AK32</f>
        <v>-17.100191845460657</v>
      </c>
      <c r="AM32" s="79"/>
      <c r="AN32" s="96"/>
      <c r="AO32" s="96"/>
      <c r="AP32" s="79"/>
      <c r="AQ32" s="96"/>
      <c r="AR32" s="96"/>
    </row>
    <row r="34" spans="2:60" ht="14.65" x14ac:dyDescent="0.35">
      <c r="B34" s="78" t="s">
        <v>259</v>
      </c>
      <c r="C34" s="78"/>
      <c r="D34" s="78"/>
      <c r="E34" s="78"/>
      <c r="F34" s="78"/>
      <c r="G34" s="78"/>
      <c r="H34" s="78"/>
      <c r="I34" s="78"/>
      <c r="J34" s="78"/>
      <c r="K34" s="78"/>
      <c r="L34" s="78"/>
      <c r="M34" s="78"/>
      <c r="N34" s="78"/>
      <c r="O34" s="78"/>
      <c r="P34" s="78"/>
      <c r="Q34" s="78"/>
      <c r="R34" s="78"/>
      <c r="S34" s="78"/>
      <c r="T34" s="78"/>
      <c r="U34" s="78"/>
      <c r="V34" s="78"/>
      <c r="W34" s="78"/>
      <c r="X34" s="78"/>
      <c r="Y34" s="78"/>
      <c r="Z34" s="78"/>
      <c r="AA34" s="78"/>
      <c r="AB34" s="78"/>
      <c r="AC34" s="78"/>
      <c r="AD34" s="78"/>
      <c r="AE34" s="78"/>
      <c r="AF34" s="78"/>
      <c r="AG34" s="78"/>
      <c r="AH34" s="78"/>
      <c r="AI34" s="78"/>
      <c r="AJ34" s="78"/>
      <c r="AK34" s="78"/>
      <c r="AL34" s="78"/>
      <c r="AM34" s="78"/>
      <c r="AN34" s="78"/>
      <c r="AO34" s="78"/>
      <c r="AP34" s="78"/>
      <c r="AQ34" s="78"/>
      <c r="AR34" s="78"/>
      <c r="AS34" s="78"/>
      <c r="AT34" s="78"/>
      <c r="AU34" s="86"/>
      <c r="AV34" s="78"/>
      <c r="AW34" s="78"/>
      <c r="AX34" s="78"/>
      <c r="AY34" s="78"/>
      <c r="AZ34" s="78"/>
      <c r="BA34" s="78"/>
      <c r="BB34" s="78"/>
      <c r="BC34" s="78"/>
      <c r="BD34" s="78"/>
      <c r="BE34" s="78"/>
      <c r="BF34" s="78"/>
      <c r="BG34" s="78"/>
      <c r="BH34" s="78"/>
    </row>
    <row r="35" spans="2:60" x14ac:dyDescent="0.3">
      <c r="C35" s="30" t="s">
        <v>138</v>
      </c>
    </row>
    <row r="37" spans="2:60" x14ac:dyDescent="0.3">
      <c r="C37" s="10" t="s">
        <v>276</v>
      </c>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41"/>
      <c r="AV37" s="10"/>
      <c r="AW37" s="10"/>
      <c r="AX37" s="10"/>
      <c r="AY37" s="10"/>
      <c r="AZ37" s="10"/>
      <c r="BA37" s="10"/>
      <c r="BB37" s="10"/>
      <c r="BC37" s="10"/>
      <c r="BD37" s="10"/>
      <c r="BE37" s="10"/>
      <c r="BF37" s="10"/>
      <c r="BG37" s="10"/>
      <c r="BH37" s="10"/>
    </row>
    <row r="38" spans="2:60" x14ac:dyDescent="0.3">
      <c r="AU38" s="75"/>
    </row>
    <row r="39" spans="2:60" x14ac:dyDescent="0.3">
      <c r="E39" s="75" t="s">
        <v>22</v>
      </c>
      <c r="F39" s="75" t="str">
        <f t="shared" ref="F39:F42" si="3">$C$37</f>
        <v>Primary CAI</v>
      </c>
      <c r="J39" s="75" t="str">
        <f t="shared" ref="J39:J42" si="4">$E39&amp;""&amp;F39</f>
        <v>NGETPrimary CAI</v>
      </c>
      <c r="L39" s="75" t="s">
        <v>128</v>
      </c>
      <c r="P39" s="75" t="s">
        <v>135</v>
      </c>
      <c r="R39" s="79"/>
      <c r="T39" s="79"/>
      <c r="U39" s="79"/>
      <c r="V39" s="79"/>
      <c r="W39" s="79"/>
      <c r="X39" s="79"/>
      <c r="Y39" s="61">
        <f>Cal_ModelledCostsAdj!Y39-Cal_ModelledCosts!Y39</f>
        <v>0</v>
      </c>
      <c r="Z39" s="61">
        <f>Cal_ModelledCostsAdj!Z39-Cal_ModelledCosts!Z39</f>
        <v>0</v>
      </c>
      <c r="AA39" s="61">
        <f>Cal_ModelledCostsAdj!AA39-Cal_ModelledCosts!AA39</f>
        <v>0</v>
      </c>
      <c r="AB39" s="61">
        <f>Cal_ModelledCostsAdj!AB39-Cal_ModelledCosts!AB39</f>
        <v>0</v>
      </c>
      <c r="AC39" s="61">
        <f>Cal_ModelledCostsAdj!AC39-Cal_ModelledCosts!AC39</f>
        <v>0</v>
      </c>
      <c r="AD39" s="61">
        <f>Cal_ModelledCostsAdj!AD39-Cal_ModelledCosts!AD39</f>
        <v>0</v>
      </c>
      <c r="AE39" s="61">
        <f>Cal_ModelledCostsAdj!AE39-Cal_ModelledCosts!AE39</f>
        <v>0</v>
      </c>
      <c r="AF39" s="61">
        <f>Cal_ModelledCostsAdj!AF39-Cal_ModelledCosts!AF39</f>
        <v>0</v>
      </c>
      <c r="AG39" s="61">
        <f>Cal_ModelledCostsAdj!AG39-Cal_ModelledCosts!AG39</f>
        <v>0</v>
      </c>
      <c r="AH39" s="61">
        <f>Cal_ModelledCostsAdj!AH39-Cal_ModelledCosts!AH39</f>
        <v>0</v>
      </c>
      <c r="AI39" s="61">
        <f>Cal_ModelledCostsAdj!AI39-Cal_ModelledCosts!AI39</f>
        <v>0</v>
      </c>
      <c r="AJ39" s="61">
        <f>Cal_ModelledCostsAdj!AJ39-Cal_ModelledCosts!AJ39</f>
        <v>0</v>
      </c>
      <c r="AK39" s="61">
        <f>Cal_ModelledCostsAdj!AK39-Cal_ModelledCosts!AK39</f>
        <v>0</v>
      </c>
      <c r="AM39" s="79"/>
      <c r="AN39" s="79"/>
      <c r="AO39" s="79"/>
      <c r="AP39" s="79"/>
      <c r="AQ39" s="79"/>
      <c r="AR39" s="79"/>
      <c r="AT39" s="75" t="s">
        <v>140</v>
      </c>
      <c r="AU39" s="87">
        <v>43735</v>
      </c>
      <c r="AV39" s="75" t="s">
        <v>144</v>
      </c>
    </row>
    <row r="40" spans="2:60" x14ac:dyDescent="0.3">
      <c r="E40" s="75" t="s">
        <v>25</v>
      </c>
      <c r="F40" s="75" t="str">
        <f t="shared" si="3"/>
        <v>Primary CAI</v>
      </c>
      <c r="J40" s="75" t="str">
        <f t="shared" si="4"/>
        <v>SHETPrimary CAI</v>
      </c>
      <c r="L40" s="75" t="s">
        <v>128</v>
      </c>
      <c r="R40" s="79"/>
      <c r="T40" s="79"/>
      <c r="U40" s="79"/>
      <c r="V40" s="79"/>
      <c r="W40" s="79"/>
      <c r="X40" s="79"/>
      <c r="Y40" s="61">
        <f>Cal_ModelledCostsAdj!Y40-Cal_ModelledCosts!Y40</f>
        <v>0</v>
      </c>
      <c r="Z40" s="61">
        <f>Cal_ModelledCostsAdj!Z40-Cal_ModelledCosts!Z40</f>
        <v>0</v>
      </c>
      <c r="AA40" s="61">
        <f>Cal_ModelledCostsAdj!AA40-Cal_ModelledCosts!AA40</f>
        <v>0</v>
      </c>
      <c r="AB40" s="61">
        <f>Cal_ModelledCostsAdj!AB40-Cal_ModelledCosts!AB40</f>
        <v>0</v>
      </c>
      <c r="AC40" s="61">
        <f>Cal_ModelledCostsAdj!AC40-Cal_ModelledCosts!AC40</f>
        <v>0</v>
      </c>
      <c r="AD40" s="61">
        <f>Cal_ModelledCostsAdj!AD40-Cal_ModelledCosts!AD40</f>
        <v>0</v>
      </c>
      <c r="AE40" s="61">
        <f>Cal_ModelledCostsAdj!AE40-Cal_ModelledCosts!AE40</f>
        <v>0</v>
      </c>
      <c r="AF40" s="61">
        <f>Cal_ModelledCostsAdj!AF40-Cal_ModelledCosts!AF40</f>
        <v>0</v>
      </c>
      <c r="AG40" s="61">
        <f>Cal_ModelledCostsAdj!AG40-Cal_ModelledCosts!AG40</f>
        <v>0</v>
      </c>
      <c r="AH40" s="61">
        <f>Cal_ModelledCostsAdj!AH40-Cal_ModelledCosts!AH40</f>
        <v>0</v>
      </c>
      <c r="AI40" s="61">
        <f>Cal_ModelledCostsAdj!AI40-Cal_ModelledCosts!AI40</f>
        <v>0</v>
      </c>
      <c r="AJ40" s="61">
        <f>Cal_ModelledCostsAdj!AJ40-Cal_ModelledCosts!AJ40</f>
        <v>0</v>
      </c>
      <c r="AK40" s="61">
        <f>Cal_ModelledCostsAdj!AK40-Cal_ModelledCosts!AK40</f>
        <v>0</v>
      </c>
      <c r="AM40" s="79"/>
      <c r="AN40" s="79"/>
      <c r="AO40" s="79"/>
      <c r="AP40" s="79"/>
      <c r="AQ40" s="79"/>
      <c r="AR40" s="79"/>
    </row>
    <row r="41" spans="2:60" x14ac:dyDescent="0.3">
      <c r="E41" s="75" t="s">
        <v>27</v>
      </c>
      <c r="F41" s="75" t="str">
        <f t="shared" si="3"/>
        <v>Primary CAI</v>
      </c>
      <c r="J41" s="75" t="str">
        <f t="shared" si="4"/>
        <v>SPTPrimary CAI</v>
      </c>
      <c r="L41" s="75" t="s">
        <v>128</v>
      </c>
      <c r="R41" s="79"/>
      <c r="T41" s="72"/>
      <c r="U41" s="72"/>
      <c r="V41" s="72"/>
      <c r="W41" s="72"/>
      <c r="X41" s="72"/>
      <c r="Y41" s="61">
        <f>Cal_ModelledCostsAdj!Y41-Cal_ModelledCosts!Y41</f>
        <v>0</v>
      </c>
      <c r="Z41" s="61">
        <f>Cal_ModelledCostsAdj!Z41-Cal_ModelledCosts!Z41</f>
        <v>0</v>
      </c>
      <c r="AA41" s="61">
        <f>Cal_ModelledCostsAdj!AA41-Cal_ModelledCosts!AA41</f>
        <v>0</v>
      </c>
      <c r="AB41" s="61">
        <f>Cal_ModelledCostsAdj!AB41-Cal_ModelledCosts!AB41</f>
        <v>0</v>
      </c>
      <c r="AC41" s="61">
        <f>Cal_ModelledCostsAdj!AC41-Cal_ModelledCosts!AC41</f>
        <v>0</v>
      </c>
      <c r="AD41" s="61">
        <f>Cal_ModelledCostsAdj!AD41-Cal_ModelledCosts!AD41</f>
        <v>0</v>
      </c>
      <c r="AE41" s="61">
        <f>Cal_ModelledCostsAdj!AE41-Cal_ModelledCosts!AE41</f>
        <v>0</v>
      </c>
      <c r="AF41" s="61">
        <f>Cal_ModelledCostsAdj!AF41-Cal_ModelledCosts!AF41</f>
        <v>0</v>
      </c>
      <c r="AG41" s="61">
        <f>Cal_ModelledCostsAdj!AG41-Cal_ModelledCosts!AG41</f>
        <v>0</v>
      </c>
      <c r="AH41" s="61">
        <f>Cal_ModelledCostsAdj!AH41-Cal_ModelledCosts!AH41</f>
        <v>0</v>
      </c>
      <c r="AI41" s="61">
        <f>Cal_ModelledCostsAdj!AI41-Cal_ModelledCosts!AI41</f>
        <v>0</v>
      </c>
      <c r="AJ41" s="61">
        <f>Cal_ModelledCostsAdj!AJ41-Cal_ModelledCosts!AJ41</f>
        <v>0</v>
      </c>
      <c r="AK41" s="61">
        <f>Cal_ModelledCostsAdj!AK41-Cal_ModelledCosts!AK41</f>
        <v>0</v>
      </c>
      <c r="AM41" s="79"/>
      <c r="AN41" s="79"/>
      <c r="AO41" s="79"/>
      <c r="AP41" s="79"/>
      <c r="AQ41" s="79"/>
      <c r="AR41" s="79"/>
    </row>
    <row r="42" spans="2:60" x14ac:dyDescent="0.3">
      <c r="E42" s="75" t="s">
        <v>29</v>
      </c>
      <c r="F42" s="75" t="str">
        <f t="shared" si="3"/>
        <v>Primary CAI</v>
      </c>
      <c r="J42" s="75" t="str">
        <f t="shared" si="4"/>
        <v>NGGTPrimary CAI</v>
      </c>
      <c r="L42" s="75" t="s">
        <v>128</v>
      </c>
      <c r="R42" s="79"/>
      <c r="T42" s="79"/>
      <c r="U42" s="79"/>
      <c r="V42" s="79"/>
      <c r="W42" s="79"/>
      <c r="X42" s="79"/>
      <c r="Y42" s="61">
        <f>Cal_ModelledCostsAdj!Y42-Cal_ModelledCosts!Y42</f>
        <v>0</v>
      </c>
      <c r="Z42" s="61">
        <f>Cal_ModelledCostsAdj!Z42-Cal_ModelledCosts!Z42</f>
        <v>0</v>
      </c>
      <c r="AA42" s="61">
        <f>Cal_ModelledCostsAdj!AA42-Cal_ModelledCosts!AA42</f>
        <v>0</v>
      </c>
      <c r="AB42" s="61">
        <f>Cal_ModelledCostsAdj!AB42-Cal_ModelledCosts!AB42</f>
        <v>0</v>
      </c>
      <c r="AC42" s="61">
        <f>Cal_ModelledCostsAdj!AC42-Cal_ModelledCosts!AC42</f>
        <v>0</v>
      </c>
      <c r="AD42" s="61">
        <f>Cal_ModelledCostsAdj!AD42-Cal_ModelledCosts!AD42</f>
        <v>0</v>
      </c>
      <c r="AE42" s="61">
        <f>Cal_ModelledCostsAdj!AE42-Cal_ModelledCosts!AE42</f>
        <v>0</v>
      </c>
      <c r="AF42" s="61">
        <f>Cal_ModelledCostsAdj!AF42-Cal_ModelledCosts!AF42</f>
        <v>0</v>
      </c>
      <c r="AG42" s="61">
        <f>Cal_ModelledCostsAdj!AG42-Cal_ModelledCosts!AG42</f>
        <v>0</v>
      </c>
      <c r="AH42" s="61">
        <f>Cal_ModelledCostsAdj!AH42-Cal_ModelledCosts!AH42</f>
        <v>0</v>
      </c>
      <c r="AI42" s="61">
        <f>Cal_ModelledCostsAdj!AI42-Cal_ModelledCosts!AI42</f>
        <v>0</v>
      </c>
      <c r="AJ42" s="61">
        <f>Cal_ModelledCostsAdj!AJ42-Cal_ModelledCosts!AJ42</f>
        <v>0</v>
      </c>
      <c r="AK42" s="61">
        <f>Cal_ModelledCostsAdj!AK42-Cal_ModelledCosts!AK42</f>
        <v>0</v>
      </c>
      <c r="AM42" s="79"/>
      <c r="AN42" s="79"/>
      <c r="AO42" s="79"/>
      <c r="AP42" s="79"/>
      <c r="AQ42" s="79"/>
      <c r="AR42" s="79"/>
    </row>
    <row r="44" spans="2:60" x14ac:dyDescent="0.3">
      <c r="C44" s="10" t="s">
        <v>277</v>
      </c>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41"/>
      <c r="AV44" s="10"/>
      <c r="AW44" s="10"/>
      <c r="AX44" s="10"/>
      <c r="AY44" s="10"/>
      <c r="AZ44" s="10"/>
      <c r="BA44" s="10"/>
      <c r="BB44" s="10"/>
      <c r="BC44" s="10"/>
      <c r="BD44" s="10"/>
      <c r="BE44" s="10"/>
      <c r="BF44" s="10"/>
      <c r="BG44" s="10"/>
      <c r="BH44" s="10"/>
    </row>
    <row r="45" spans="2:60" x14ac:dyDescent="0.3">
      <c r="AU45" s="75"/>
    </row>
    <row r="46" spans="2:60" x14ac:dyDescent="0.3">
      <c r="E46" s="75" t="s">
        <v>22</v>
      </c>
      <c r="F46" s="75" t="str">
        <f t="shared" ref="F46:F49" si="5">$C$44</f>
        <v>Secondary CAI</v>
      </c>
      <c r="J46" s="75" t="str">
        <f t="shared" ref="J46:J49" si="6">$E46&amp;""&amp;F46</f>
        <v>NGETSecondary CAI</v>
      </c>
      <c r="L46" s="75" t="s">
        <v>128</v>
      </c>
      <c r="P46" s="75" t="s">
        <v>135</v>
      </c>
      <c r="R46" s="79"/>
      <c r="T46" s="79"/>
      <c r="U46" s="79"/>
      <c r="V46" s="79"/>
      <c r="W46" s="79"/>
      <c r="X46" s="79"/>
      <c r="Y46" s="61">
        <f>Cal_ModelledCostsAdj!Y46-Cal_ModelledCosts!Y46</f>
        <v>0</v>
      </c>
      <c r="Z46" s="61">
        <f>Cal_ModelledCostsAdj!Z46-Cal_ModelledCosts!Z46</f>
        <v>0</v>
      </c>
      <c r="AA46" s="61">
        <f>Cal_ModelledCostsAdj!AA46-Cal_ModelledCosts!AA46</f>
        <v>0</v>
      </c>
      <c r="AB46" s="61">
        <f>Cal_ModelledCostsAdj!AB46-Cal_ModelledCosts!AB46</f>
        <v>0</v>
      </c>
      <c r="AC46" s="61">
        <f>Cal_ModelledCostsAdj!AC46-Cal_ModelledCosts!AC46</f>
        <v>0</v>
      </c>
      <c r="AD46" s="61">
        <f>Cal_ModelledCostsAdj!AD46-Cal_ModelledCosts!AD46</f>
        <v>0</v>
      </c>
      <c r="AE46" s="61">
        <f>Cal_ModelledCostsAdj!AE46-Cal_ModelledCosts!AE46</f>
        <v>0</v>
      </c>
      <c r="AF46" s="61">
        <f>Cal_ModelledCostsAdj!AF46-Cal_ModelledCosts!AF46</f>
        <v>0</v>
      </c>
      <c r="AG46" s="61">
        <f>Cal_ModelledCostsAdj!AG46-Cal_ModelledCosts!AG46</f>
        <v>0</v>
      </c>
      <c r="AH46" s="61">
        <f>Cal_ModelledCostsAdj!AH46-Cal_ModelledCosts!AH46</f>
        <v>0</v>
      </c>
      <c r="AI46" s="61">
        <f>Cal_ModelledCostsAdj!AI46-Cal_ModelledCosts!AI46</f>
        <v>0</v>
      </c>
      <c r="AJ46" s="61">
        <f>Cal_ModelledCostsAdj!AJ46-Cal_ModelledCosts!AJ46</f>
        <v>0</v>
      </c>
      <c r="AK46" s="61">
        <f>Cal_ModelledCostsAdj!AK46-Cal_ModelledCosts!AK46</f>
        <v>0</v>
      </c>
      <c r="AM46" s="79"/>
      <c r="AN46" s="79"/>
      <c r="AO46" s="79"/>
      <c r="AP46" s="79"/>
      <c r="AQ46" s="79"/>
      <c r="AR46" s="79"/>
      <c r="AT46" s="75" t="s">
        <v>140</v>
      </c>
      <c r="AU46" s="87">
        <v>43735</v>
      </c>
      <c r="AV46" s="75" t="s">
        <v>144</v>
      </c>
    </row>
    <row r="47" spans="2:60" x14ac:dyDescent="0.3">
      <c r="E47" s="75" t="s">
        <v>25</v>
      </c>
      <c r="F47" s="75" t="str">
        <f t="shared" si="5"/>
        <v>Secondary CAI</v>
      </c>
      <c r="J47" s="75" t="str">
        <f t="shared" si="6"/>
        <v>SHETSecondary CAI</v>
      </c>
      <c r="L47" s="75" t="s">
        <v>128</v>
      </c>
      <c r="R47" s="79"/>
      <c r="T47" s="79"/>
      <c r="U47" s="79"/>
      <c r="V47" s="79"/>
      <c r="W47" s="79"/>
      <c r="X47" s="79"/>
      <c r="Y47" s="61">
        <f>Cal_ModelledCostsAdj!Y47-Cal_ModelledCosts!Y47</f>
        <v>0</v>
      </c>
      <c r="Z47" s="61">
        <f>Cal_ModelledCostsAdj!Z47-Cal_ModelledCosts!Z47</f>
        <v>0</v>
      </c>
      <c r="AA47" s="61">
        <f>Cal_ModelledCostsAdj!AA47-Cal_ModelledCosts!AA47</f>
        <v>0</v>
      </c>
      <c r="AB47" s="61">
        <f>Cal_ModelledCostsAdj!AB47-Cal_ModelledCosts!AB47</f>
        <v>0</v>
      </c>
      <c r="AC47" s="61">
        <f>Cal_ModelledCostsAdj!AC47-Cal_ModelledCosts!AC47</f>
        <v>0</v>
      </c>
      <c r="AD47" s="61">
        <f>Cal_ModelledCostsAdj!AD47-Cal_ModelledCosts!AD47</f>
        <v>0</v>
      </c>
      <c r="AE47" s="61">
        <f>Cal_ModelledCostsAdj!AE47-Cal_ModelledCosts!AE47</f>
        <v>0</v>
      </c>
      <c r="AF47" s="61">
        <f>Cal_ModelledCostsAdj!AF47-Cal_ModelledCosts!AF47</f>
        <v>0</v>
      </c>
      <c r="AG47" s="61">
        <f>Cal_ModelledCostsAdj!AG47-Cal_ModelledCosts!AG47</f>
        <v>0</v>
      </c>
      <c r="AH47" s="61">
        <f>Cal_ModelledCostsAdj!AH47-Cal_ModelledCosts!AH47</f>
        <v>0</v>
      </c>
      <c r="AI47" s="61">
        <f>Cal_ModelledCostsAdj!AI47-Cal_ModelledCosts!AI47</f>
        <v>0</v>
      </c>
      <c r="AJ47" s="61">
        <f>Cal_ModelledCostsAdj!AJ47-Cal_ModelledCosts!AJ47</f>
        <v>0</v>
      </c>
      <c r="AK47" s="61">
        <f>Cal_ModelledCostsAdj!AK47-Cal_ModelledCosts!AK47</f>
        <v>0</v>
      </c>
      <c r="AM47" s="79"/>
      <c r="AN47" s="79"/>
      <c r="AO47" s="79"/>
      <c r="AP47" s="79"/>
      <c r="AQ47" s="79"/>
      <c r="AR47" s="79"/>
    </row>
    <row r="48" spans="2:60" x14ac:dyDescent="0.3">
      <c r="E48" s="75" t="s">
        <v>27</v>
      </c>
      <c r="F48" s="75" t="str">
        <f t="shared" si="5"/>
        <v>Secondary CAI</v>
      </c>
      <c r="J48" s="75" t="str">
        <f t="shared" si="6"/>
        <v>SPTSecondary CAI</v>
      </c>
      <c r="L48" s="75" t="s">
        <v>128</v>
      </c>
      <c r="R48" s="79"/>
      <c r="T48" s="72"/>
      <c r="U48" s="72"/>
      <c r="V48" s="72"/>
      <c r="W48" s="72"/>
      <c r="X48" s="72"/>
      <c r="Y48" s="61">
        <f>Cal_ModelledCostsAdj!Y48-Cal_ModelledCosts!Y48</f>
        <v>0</v>
      </c>
      <c r="Z48" s="61">
        <f>Cal_ModelledCostsAdj!Z48-Cal_ModelledCosts!Z48</f>
        <v>0</v>
      </c>
      <c r="AA48" s="61">
        <f>Cal_ModelledCostsAdj!AA48-Cal_ModelledCosts!AA48</f>
        <v>0</v>
      </c>
      <c r="AB48" s="61">
        <f>Cal_ModelledCostsAdj!AB48-Cal_ModelledCosts!AB48</f>
        <v>0</v>
      </c>
      <c r="AC48" s="61">
        <f>Cal_ModelledCostsAdj!AC48-Cal_ModelledCosts!AC48</f>
        <v>0</v>
      </c>
      <c r="AD48" s="61">
        <f>Cal_ModelledCostsAdj!AD48-Cal_ModelledCosts!AD48</f>
        <v>0</v>
      </c>
      <c r="AE48" s="61">
        <f>Cal_ModelledCostsAdj!AE48-Cal_ModelledCosts!AE48</f>
        <v>0</v>
      </c>
      <c r="AF48" s="61">
        <f>Cal_ModelledCostsAdj!AF48-Cal_ModelledCosts!AF48</f>
        <v>0</v>
      </c>
      <c r="AG48" s="61">
        <f>Cal_ModelledCostsAdj!AG48-Cal_ModelledCosts!AG48</f>
        <v>0</v>
      </c>
      <c r="AH48" s="61">
        <f>Cal_ModelledCostsAdj!AH48-Cal_ModelledCosts!AH48</f>
        <v>0</v>
      </c>
      <c r="AI48" s="61">
        <f>Cal_ModelledCostsAdj!AI48-Cal_ModelledCosts!AI48</f>
        <v>0</v>
      </c>
      <c r="AJ48" s="61">
        <f>Cal_ModelledCostsAdj!AJ48-Cal_ModelledCosts!AJ48</f>
        <v>0</v>
      </c>
      <c r="AK48" s="61">
        <f>Cal_ModelledCostsAdj!AK48-Cal_ModelledCosts!AK48</f>
        <v>0</v>
      </c>
      <c r="AM48" s="79"/>
      <c r="AN48" s="79"/>
      <c r="AO48" s="79"/>
      <c r="AP48" s="79"/>
      <c r="AQ48" s="79"/>
      <c r="AR48" s="79"/>
    </row>
    <row r="49" spans="2:60" x14ac:dyDescent="0.3">
      <c r="E49" s="75" t="s">
        <v>29</v>
      </c>
      <c r="F49" s="75" t="str">
        <f t="shared" si="5"/>
        <v>Secondary CAI</v>
      </c>
      <c r="J49" s="75" t="str">
        <f t="shared" si="6"/>
        <v>NGGTSecondary CAI</v>
      </c>
      <c r="L49" s="75" t="s">
        <v>128</v>
      </c>
      <c r="R49" s="79"/>
      <c r="T49" s="79"/>
      <c r="U49" s="79"/>
      <c r="V49" s="79"/>
      <c r="W49" s="79"/>
      <c r="X49" s="79"/>
      <c r="Y49" s="61">
        <f>Cal_ModelledCostsAdj!Y49-Cal_ModelledCosts!Y49</f>
        <v>0</v>
      </c>
      <c r="Z49" s="61">
        <f>Cal_ModelledCostsAdj!Z49-Cal_ModelledCosts!Z49</f>
        <v>0</v>
      </c>
      <c r="AA49" s="61">
        <f>Cal_ModelledCostsAdj!AA49-Cal_ModelledCosts!AA49</f>
        <v>0</v>
      </c>
      <c r="AB49" s="61">
        <f>Cal_ModelledCostsAdj!AB49-Cal_ModelledCosts!AB49</f>
        <v>0</v>
      </c>
      <c r="AC49" s="61">
        <f>Cal_ModelledCostsAdj!AC49-Cal_ModelledCosts!AC49</f>
        <v>0</v>
      </c>
      <c r="AD49" s="61">
        <f>Cal_ModelledCostsAdj!AD49-Cal_ModelledCosts!AD49</f>
        <v>0</v>
      </c>
      <c r="AE49" s="61">
        <f>Cal_ModelledCostsAdj!AE49-Cal_ModelledCosts!AE49</f>
        <v>0</v>
      </c>
      <c r="AF49" s="61">
        <f>Cal_ModelledCostsAdj!AF49-Cal_ModelledCosts!AF49</f>
        <v>0</v>
      </c>
      <c r="AG49" s="61">
        <f>Cal_ModelledCostsAdj!AG49-Cal_ModelledCosts!AG49</f>
        <v>0</v>
      </c>
      <c r="AH49" s="61">
        <f>Cal_ModelledCostsAdj!AH49-Cal_ModelledCosts!AH49</f>
        <v>0</v>
      </c>
      <c r="AI49" s="61">
        <f>Cal_ModelledCostsAdj!AI49-Cal_ModelledCosts!AI49</f>
        <v>0</v>
      </c>
      <c r="AJ49" s="61">
        <f>Cal_ModelledCostsAdj!AJ49-Cal_ModelledCosts!AJ49</f>
        <v>0</v>
      </c>
      <c r="AK49" s="61">
        <f>Cal_ModelledCostsAdj!AK49-Cal_ModelledCosts!AK49</f>
        <v>0</v>
      </c>
      <c r="AM49" s="79"/>
      <c r="AN49" s="79"/>
      <c r="AO49" s="79"/>
      <c r="AP49" s="79"/>
      <c r="AQ49" s="79"/>
      <c r="AR49" s="79"/>
    </row>
    <row r="51" spans="2:60" ht="14.65" x14ac:dyDescent="0.35">
      <c r="B51" s="78" t="s">
        <v>261</v>
      </c>
      <c r="C51" s="78"/>
      <c r="D51" s="78"/>
      <c r="E51" s="78"/>
      <c r="F51" s="78"/>
      <c r="G51" s="78"/>
      <c r="H51" s="78"/>
      <c r="I51" s="78"/>
      <c r="J51" s="78"/>
      <c r="K51" s="78"/>
      <c r="L51" s="78"/>
      <c r="M51" s="78"/>
      <c r="N51" s="78"/>
      <c r="O51" s="78"/>
      <c r="P51" s="78"/>
      <c r="Q51" s="78"/>
      <c r="R51" s="78"/>
      <c r="S51" s="78"/>
      <c r="T51" s="78"/>
      <c r="U51" s="78"/>
      <c r="V51" s="78"/>
      <c r="W51" s="78"/>
      <c r="X51" s="78"/>
      <c r="Y51" s="78"/>
      <c r="Z51" s="78"/>
      <c r="AA51" s="78"/>
      <c r="AB51" s="78"/>
      <c r="AC51" s="78"/>
      <c r="AD51" s="78"/>
      <c r="AE51" s="78"/>
      <c r="AF51" s="78"/>
      <c r="AG51" s="78"/>
      <c r="AH51" s="78"/>
      <c r="AI51" s="78"/>
      <c r="AJ51" s="78"/>
      <c r="AK51" s="78"/>
      <c r="AL51" s="78"/>
      <c r="AM51" s="78"/>
      <c r="AN51" s="78"/>
      <c r="AO51" s="78"/>
      <c r="AP51" s="78"/>
      <c r="AQ51" s="78"/>
      <c r="AR51" s="78"/>
      <c r="AS51" s="78"/>
      <c r="AT51" s="78"/>
      <c r="AU51" s="86"/>
      <c r="AV51" s="78"/>
      <c r="AW51" s="78"/>
      <c r="AX51" s="78"/>
      <c r="AY51" s="78"/>
      <c r="AZ51" s="78"/>
      <c r="BA51" s="78"/>
      <c r="BB51" s="78"/>
      <c r="BC51" s="78"/>
      <c r="BD51" s="78"/>
      <c r="BE51" s="78"/>
      <c r="BF51" s="78"/>
      <c r="BG51" s="78"/>
      <c r="BH51" s="78"/>
    </row>
    <row r="52" spans="2:60" x14ac:dyDescent="0.3">
      <c r="C52" s="30" t="s">
        <v>138</v>
      </c>
    </row>
    <row r="54" spans="2:60" x14ac:dyDescent="0.3">
      <c r="C54" s="10" t="s">
        <v>167</v>
      </c>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41"/>
      <c r="AV54" s="10"/>
      <c r="AW54" s="10"/>
      <c r="AX54" s="10"/>
      <c r="AY54" s="10"/>
      <c r="AZ54" s="10"/>
      <c r="BA54" s="10"/>
      <c r="BB54" s="10"/>
      <c r="BC54" s="10"/>
      <c r="BD54" s="10"/>
      <c r="BE54" s="10"/>
      <c r="BF54" s="10"/>
      <c r="BG54" s="10"/>
      <c r="BH54" s="10"/>
    </row>
    <row r="55" spans="2:60" x14ac:dyDescent="0.3">
      <c r="AU55" s="75"/>
    </row>
    <row r="56" spans="2:60" x14ac:dyDescent="0.3">
      <c r="E56" s="75" t="s">
        <v>32</v>
      </c>
      <c r="F56" s="75" t="str">
        <f t="shared" ref="F56:F67" si="7">$C$54</f>
        <v>IT &amp; Telecom</v>
      </c>
      <c r="J56" s="75" t="str">
        <f t="shared" ref="J56:J67" si="8">$E56&amp;""&amp;F56</f>
        <v>EoEIT &amp; Telecom</v>
      </c>
      <c r="L56" s="75" t="s">
        <v>128</v>
      </c>
      <c r="P56" s="75" t="s">
        <v>135</v>
      </c>
      <c r="R56" s="79"/>
      <c r="T56" s="79"/>
      <c r="U56" s="79"/>
      <c r="V56" s="79"/>
      <c r="W56" s="79"/>
      <c r="X56" s="79"/>
      <c r="Y56" s="61">
        <f>Cal_ModelledCostsAdj!Y56-Cal_ModelledCosts!Y56</f>
        <v>0</v>
      </c>
      <c r="Z56" s="61">
        <f>Cal_ModelledCostsAdj!Z56-Cal_ModelledCosts!Z56</f>
        <v>0</v>
      </c>
      <c r="AA56" s="61">
        <f>Cal_ModelledCostsAdj!AA56-Cal_ModelledCosts!AA56</f>
        <v>0</v>
      </c>
      <c r="AB56" s="61">
        <f>Cal_ModelledCostsAdj!AB56-Cal_ModelledCosts!AB56</f>
        <v>0</v>
      </c>
      <c r="AC56" s="61">
        <f>Cal_ModelledCostsAdj!AC56-Cal_ModelledCosts!AC56</f>
        <v>0</v>
      </c>
      <c r="AD56" s="61">
        <f>Cal_ModelledCostsAdj!AD56-Cal_ModelledCosts!AD56</f>
        <v>0</v>
      </c>
      <c r="AE56" s="61">
        <f>Cal_ModelledCostsAdj!AE56-Cal_ModelledCosts!AE56</f>
        <v>0</v>
      </c>
      <c r="AF56" s="61">
        <f>Cal_ModelledCostsAdj!AF56-Cal_ModelledCosts!AF56</f>
        <v>0</v>
      </c>
      <c r="AG56" s="61">
        <f>Cal_ModelledCostsAdj!AG56-Cal_ModelledCosts!AG56</f>
        <v>0</v>
      </c>
      <c r="AH56" s="61">
        <f>Cal_ModelledCostsAdj!AH56-Cal_ModelledCosts!AH56</f>
        <v>0</v>
      </c>
      <c r="AI56" s="61">
        <f>Cal_ModelledCostsAdj!AI56-Cal_ModelledCosts!AI56</f>
        <v>0</v>
      </c>
      <c r="AJ56" s="61">
        <f>Cal_ModelledCostsAdj!AJ56-Cal_ModelledCosts!AJ56</f>
        <v>0</v>
      </c>
      <c r="AK56" s="61">
        <f>Cal_ModelledCostsAdj!AK56-Cal_ModelledCosts!AK56</f>
        <v>0</v>
      </c>
      <c r="AM56" s="99"/>
      <c r="AN56" s="79"/>
      <c r="AO56" s="79"/>
      <c r="AP56" s="79"/>
      <c r="AQ56" s="79"/>
      <c r="AR56" s="79"/>
      <c r="AT56" s="75" t="s">
        <v>140</v>
      </c>
      <c r="AU56" s="87">
        <v>43735</v>
      </c>
      <c r="AV56" s="75" t="s">
        <v>144</v>
      </c>
    </row>
    <row r="57" spans="2:60" x14ac:dyDescent="0.3">
      <c r="E57" s="75" t="s">
        <v>35</v>
      </c>
      <c r="F57" s="75" t="str">
        <f t="shared" si="7"/>
        <v>IT &amp; Telecom</v>
      </c>
      <c r="J57" s="75" t="str">
        <f t="shared" si="8"/>
        <v>LonIT &amp; Telecom</v>
      </c>
      <c r="L57" s="75" t="s">
        <v>128</v>
      </c>
      <c r="R57" s="79"/>
      <c r="T57" s="79"/>
      <c r="U57" s="79"/>
      <c r="V57" s="79"/>
      <c r="W57" s="79"/>
      <c r="X57" s="79"/>
      <c r="Y57" s="61">
        <f>Cal_ModelledCostsAdj!Y57-Cal_ModelledCosts!Y57</f>
        <v>0</v>
      </c>
      <c r="Z57" s="61">
        <f>Cal_ModelledCostsAdj!Z57-Cal_ModelledCosts!Z57</f>
        <v>0</v>
      </c>
      <c r="AA57" s="61">
        <f>Cal_ModelledCostsAdj!AA57-Cal_ModelledCosts!AA57</f>
        <v>0</v>
      </c>
      <c r="AB57" s="61">
        <f>Cal_ModelledCostsAdj!AB57-Cal_ModelledCosts!AB57</f>
        <v>0</v>
      </c>
      <c r="AC57" s="61">
        <f>Cal_ModelledCostsAdj!AC57-Cal_ModelledCosts!AC57</f>
        <v>0</v>
      </c>
      <c r="AD57" s="61">
        <f>Cal_ModelledCostsAdj!AD57-Cal_ModelledCosts!AD57</f>
        <v>0</v>
      </c>
      <c r="AE57" s="61">
        <f>Cal_ModelledCostsAdj!AE57-Cal_ModelledCosts!AE57</f>
        <v>0</v>
      </c>
      <c r="AF57" s="61">
        <f>Cal_ModelledCostsAdj!AF57-Cal_ModelledCosts!AF57</f>
        <v>0</v>
      </c>
      <c r="AG57" s="61">
        <f>Cal_ModelledCostsAdj!AG57-Cal_ModelledCosts!AG57</f>
        <v>0</v>
      </c>
      <c r="AH57" s="61">
        <f>Cal_ModelledCostsAdj!AH57-Cal_ModelledCosts!AH57</f>
        <v>0</v>
      </c>
      <c r="AI57" s="61">
        <f>Cal_ModelledCostsAdj!AI57-Cal_ModelledCosts!AI57</f>
        <v>0</v>
      </c>
      <c r="AJ57" s="61">
        <f>Cal_ModelledCostsAdj!AJ57-Cal_ModelledCosts!AJ57</f>
        <v>0</v>
      </c>
      <c r="AK57" s="61">
        <f>Cal_ModelledCostsAdj!AK57-Cal_ModelledCosts!AK57</f>
        <v>0</v>
      </c>
      <c r="AM57" s="79"/>
      <c r="AN57" s="79"/>
      <c r="AO57" s="79"/>
      <c r="AP57" s="79"/>
      <c r="AQ57" s="79"/>
      <c r="AR57" s="79"/>
    </row>
    <row r="58" spans="2:60" s="71" customFormat="1" ht="13.5" customHeight="1" x14ac:dyDescent="0.3">
      <c r="E58" s="71" t="s">
        <v>37</v>
      </c>
      <c r="F58" s="71" t="str">
        <f t="shared" si="7"/>
        <v>IT &amp; Telecom</v>
      </c>
      <c r="G58" s="75"/>
      <c r="H58" s="75"/>
      <c r="J58" s="71" t="str">
        <f t="shared" si="8"/>
        <v>NWIT &amp; Telecom</v>
      </c>
      <c r="L58" s="71" t="s">
        <v>128</v>
      </c>
      <c r="R58" s="72"/>
      <c r="T58" s="72"/>
      <c r="U58" s="72"/>
      <c r="V58" s="72"/>
      <c r="W58" s="72"/>
      <c r="X58" s="72"/>
      <c r="Y58" s="61">
        <f>Cal_ModelledCostsAdj!Y58-Cal_ModelledCosts!Y58</f>
        <v>0</v>
      </c>
      <c r="Z58" s="61">
        <f>Cal_ModelledCostsAdj!Z58-Cal_ModelledCosts!Z58</f>
        <v>0</v>
      </c>
      <c r="AA58" s="61">
        <f>Cal_ModelledCostsAdj!AA58-Cal_ModelledCosts!AA58</f>
        <v>0</v>
      </c>
      <c r="AB58" s="61">
        <f>Cal_ModelledCostsAdj!AB58-Cal_ModelledCosts!AB58</f>
        <v>0</v>
      </c>
      <c r="AC58" s="61">
        <f>Cal_ModelledCostsAdj!AC58-Cal_ModelledCosts!AC58</f>
        <v>0</v>
      </c>
      <c r="AD58" s="61">
        <f>Cal_ModelledCostsAdj!AD58-Cal_ModelledCosts!AD58</f>
        <v>0</v>
      </c>
      <c r="AE58" s="61">
        <f>Cal_ModelledCostsAdj!AE58-Cal_ModelledCosts!AE58</f>
        <v>0</v>
      </c>
      <c r="AF58" s="61">
        <f>Cal_ModelledCostsAdj!AF58-Cal_ModelledCosts!AF58</f>
        <v>0</v>
      </c>
      <c r="AG58" s="61">
        <f>Cal_ModelledCostsAdj!AG58-Cal_ModelledCosts!AG58</f>
        <v>0</v>
      </c>
      <c r="AH58" s="61">
        <f>Cal_ModelledCostsAdj!AH58-Cal_ModelledCosts!AH58</f>
        <v>0</v>
      </c>
      <c r="AI58" s="61">
        <f>Cal_ModelledCostsAdj!AI58-Cal_ModelledCosts!AI58</f>
        <v>0</v>
      </c>
      <c r="AJ58" s="61">
        <f>Cal_ModelledCostsAdj!AJ58-Cal_ModelledCosts!AJ58</f>
        <v>0</v>
      </c>
      <c r="AK58" s="61">
        <f>Cal_ModelledCostsAdj!AK58-Cal_ModelledCosts!AK58</f>
        <v>0</v>
      </c>
      <c r="AM58" s="72"/>
      <c r="AN58" s="72"/>
      <c r="AO58" s="72"/>
      <c r="AP58" s="72"/>
      <c r="AQ58" s="72"/>
      <c r="AR58" s="72"/>
      <c r="AU58" s="73"/>
    </row>
    <row r="59" spans="2:60" x14ac:dyDescent="0.3">
      <c r="E59" s="75" t="s">
        <v>39</v>
      </c>
      <c r="F59" s="75" t="str">
        <f t="shared" si="7"/>
        <v>IT &amp; Telecom</v>
      </c>
      <c r="J59" s="75" t="str">
        <f t="shared" si="8"/>
        <v>WMIT &amp; Telecom</v>
      </c>
      <c r="L59" s="75" t="s">
        <v>128</v>
      </c>
      <c r="R59" s="79"/>
      <c r="T59" s="79"/>
      <c r="U59" s="79"/>
      <c r="V59" s="79"/>
      <c r="W59" s="79"/>
      <c r="X59" s="79"/>
      <c r="Y59" s="61">
        <f>Cal_ModelledCostsAdj!Y59-Cal_ModelledCosts!Y59</f>
        <v>0</v>
      </c>
      <c r="Z59" s="61">
        <f>Cal_ModelledCostsAdj!Z59-Cal_ModelledCosts!Z59</f>
        <v>0</v>
      </c>
      <c r="AA59" s="61">
        <f>Cal_ModelledCostsAdj!AA59-Cal_ModelledCosts!AA59</f>
        <v>0</v>
      </c>
      <c r="AB59" s="61">
        <f>Cal_ModelledCostsAdj!AB59-Cal_ModelledCosts!AB59</f>
        <v>0</v>
      </c>
      <c r="AC59" s="61">
        <f>Cal_ModelledCostsAdj!AC59-Cal_ModelledCosts!AC59</f>
        <v>0</v>
      </c>
      <c r="AD59" s="61">
        <f>Cal_ModelledCostsAdj!AD59-Cal_ModelledCosts!AD59</f>
        <v>0</v>
      </c>
      <c r="AE59" s="61">
        <f>Cal_ModelledCostsAdj!AE59-Cal_ModelledCosts!AE59</f>
        <v>0</v>
      </c>
      <c r="AF59" s="61">
        <f>Cal_ModelledCostsAdj!AF59-Cal_ModelledCosts!AF59</f>
        <v>0</v>
      </c>
      <c r="AG59" s="61">
        <f>Cal_ModelledCostsAdj!AG59-Cal_ModelledCosts!AG59</f>
        <v>0</v>
      </c>
      <c r="AH59" s="61">
        <f>Cal_ModelledCostsAdj!AH59-Cal_ModelledCosts!AH59</f>
        <v>0</v>
      </c>
      <c r="AI59" s="61">
        <f>Cal_ModelledCostsAdj!AI59-Cal_ModelledCosts!AI59</f>
        <v>0</v>
      </c>
      <c r="AJ59" s="61">
        <f>Cal_ModelledCostsAdj!AJ59-Cal_ModelledCosts!AJ59</f>
        <v>0</v>
      </c>
      <c r="AK59" s="61">
        <f>Cal_ModelledCostsAdj!AK59-Cal_ModelledCosts!AK59</f>
        <v>0</v>
      </c>
      <c r="AM59" s="79"/>
      <c r="AN59" s="79"/>
      <c r="AO59" s="79"/>
      <c r="AP59" s="79"/>
      <c r="AQ59" s="79"/>
      <c r="AR59" s="79"/>
    </row>
    <row r="60" spans="2:60" x14ac:dyDescent="0.3">
      <c r="E60" s="75" t="s">
        <v>41</v>
      </c>
      <c r="F60" s="75" t="str">
        <f t="shared" si="7"/>
        <v>IT &amp; Telecom</v>
      </c>
      <c r="J60" s="75" t="str">
        <f t="shared" si="8"/>
        <v>NGNIT &amp; Telecom</v>
      </c>
      <c r="L60" s="75" t="s">
        <v>128</v>
      </c>
      <c r="R60" s="79"/>
      <c r="T60" s="79"/>
      <c r="U60" s="79"/>
      <c r="V60" s="79"/>
      <c r="W60" s="79"/>
      <c r="X60" s="79"/>
      <c r="Y60" s="61">
        <f>Cal_ModelledCostsAdj!Y60-Cal_ModelledCosts!Y60</f>
        <v>0</v>
      </c>
      <c r="Z60" s="61">
        <f>Cal_ModelledCostsAdj!Z60-Cal_ModelledCosts!Z60</f>
        <v>0</v>
      </c>
      <c r="AA60" s="61">
        <f>Cal_ModelledCostsAdj!AA60-Cal_ModelledCosts!AA60</f>
        <v>0</v>
      </c>
      <c r="AB60" s="61">
        <f>Cal_ModelledCostsAdj!AB60-Cal_ModelledCosts!AB60</f>
        <v>0</v>
      </c>
      <c r="AC60" s="61">
        <f>Cal_ModelledCostsAdj!AC60-Cal_ModelledCosts!AC60</f>
        <v>0</v>
      </c>
      <c r="AD60" s="61">
        <f>Cal_ModelledCostsAdj!AD60-Cal_ModelledCosts!AD60</f>
        <v>0</v>
      </c>
      <c r="AE60" s="61">
        <f>Cal_ModelledCostsAdj!AE60-Cal_ModelledCosts!AE60</f>
        <v>0</v>
      </c>
      <c r="AF60" s="61">
        <f>Cal_ModelledCostsAdj!AF60-Cal_ModelledCosts!AF60</f>
        <v>0</v>
      </c>
      <c r="AG60" s="61">
        <f>Cal_ModelledCostsAdj!AG60-Cal_ModelledCosts!AG60</f>
        <v>0</v>
      </c>
      <c r="AH60" s="61">
        <f>Cal_ModelledCostsAdj!AH60-Cal_ModelledCosts!AH60</f>
        <v>0</v>
      </c>
      <c r="AI60" s="61">
        <f>Cal_ModelledCostsAdj!AI60-Cal_ModelledCosts!AI60</f>
        <v>0</v>
      </c>
      <c r="AJ60" s="61">
        <f>Cal_ModelledCostsAdj!AJ60-Cal_ModelledCosts!AJ60</f>
        <v>0</v>
      </c>
      <c r="AK60" s="61">
        <f>Cal_ModelledCostsAdj!AK60-Cal_ModelledCosts!AK60</f>
        <v>0</v>
      </c>
      <c r="AM60" s="79"/>
      <c r="AN60" s="79"/>
      <c r="AO60" s="79"/>
      <c r="AP60" s="79"/>
      <c r="AQ60" s="79"/>
      <c r="AR60" s="79"/>
    </row>
    <row r="61" spans="2:60" x14ac:dyDescent="0.3">
      <c r="E61" s="75" t="s">
        <v>43</v>
      </c>
      <c r="F61" s="75" t="str">
        <f t="shared" si="7"/>
        <v>IT &amp; Telecom</v>
      </c>
      <c r="J61" s="75" t="str">
        <f t="shared" si="8"/>
        <v>ScIT &amp; Telecom</v>
      </c>
      <c r="L61" s="75" t="s">
        <v>128</v>
      </c>
      <c r="P61" s="75" t="s">
        <v>135</v>
      </c>
      <c r="R61" s="79"/>
      <c r="T61" s="79"/>
      <c r="U61" s="79"/>
      <c r="V61" s="79"/>
      <c r="W61" s="79"/>
      <c r="X61" s="79"/>
      <c r="Y61" s="61">
        <f>Cal_ModelledCostsAdj!Y61-Cal_ModelledCosts!Y61</f>
        <v>0</v>
      </c>
      <c r="Z61" s="61">
        <f>Cal_ModelledCostsAdj!Z61-Cal_ModelledCosts!Z61</f>
        <v>0</v>
      </c>
      <c r="AA61" s="61">
        <f>Cal_ModelledCostsAdj!AA61-Cal_ModelledCosts!AA61</f>
        <v>0</v>
      </c>
      <c r="AB61" s="61">
        <f>Cal_ModelledCostsAdj!AB61-Cal_ModelledCosts!AB61</f>
        <v>0</v>
      </c>
      <c r="AC61" s="61">
        <f>Cal_ModelledCostsAdj!AC61-Cal_ModelledCosts!AC61</f>
        <v>0</v>
      </c>
      <c r="AD61" s="61">
        <f>Cal_ModelledCostsAdj!AD61-Cal_ModelledCosts!AD61</f>
        <v>0</v>
      </c>
      <c r="AE61" s="61">
        <f>Cal_ModelledCostsAdj!AE61-Cal_ModelledCosts!AE61</f>
        <v>0</v>
      </c>
      <c r="AF61" s="61">
        <f>Cal_ModelledCostsAdj!AF61-Cal_ModelledCosts!AF61</f>
        <v>0</v>
      </c>
      <c r="AG61" s="61">
        <f>Cal_ModelledCostsAdj!AG61-Cal_ModelledCosts!AG61</f>
        <v>0</v>
      </c>
      <c r="AH61" s="61">
        <f>Cal_ModelledCostsAdj!AH61-Cal_ModelledCosts!AH61</f>
        <v>0</v>
      </c>
      <c r="AI61" s="61">
        <f>Cal_ModelledCostsAdj!AI61-Cal_ModelledCosts!AI61</f>
        <v>0</v>
      </c>
      <c r="AJ61" s="61">
        <f>Cal_ModelledCostsAdj!AJ61-Cal_ModelledCosts!AJ61</f>
        <v>0</v>
      </c>
      <c r="AK61" s="61">
        <f>Cal_ModelledCostsAdj!AK61-Cal_ModelledCosts!AK61</f>
        <v>0</v>
      </c>
      <c r="AM61" s="79"/>
      <c r="AN61" s="79"/>
      <c r="AO61" s="79"/>
      <c r="AP61" s="79"/>
      <c r="AQ61" s="79"/>
      <c r="AR61" s="79"/>
      <c r="AT61" s="75" t="s">
        <v>140</v>
      </c>
      <c r="AU61" s="87">
        <v>43735</v>
      </c>
      <c r="AV61" s="75" t="s">
        <v>144</v>
      </c>
    </row>
    <row r="62" spans="2:60" x14ac:dyDescent="0.3">
      <c r="E62" s="75" t="s">
        <v>45</v>
      </c>
      <c r="F62" s="75" t="str">
        <f t="shared" si="7"/>
        <v>IT &amp; Telecom</v>
      </c>
      <c r="J62" s="75" t="str">
        <f t="shared" si="8"/>
        <v>SoIT &amp; Telecom</v>
      </c>
      <c r="L62" s="75" t="s">
        <v>128</v>
      </c>
      <c r="R62" s="79"/>
      <c r="T62" s="79"/>
      <c r="U62" s="79"/>
      <c r="V62" s="79"/>
      <c r="W62" s="79"/>
      <c r="X62" s="79"/>
      <c r="Y62" s="61">
        <f>Cal_ModelledCostsAdj!Y62-Cal_ModelledCosts!Y62</f>
        <v>0</v>
      </c>
      <c r="Z62" s="61">
        <f>Cal_ModelledCostsAdj!Z62-Cal_ModelledCosts!Z62</f>
        <v>0</v>
      </c>
      <c r="AA62" s="61">
        <f>Cal_ModelledCostsAdj!AA62-Cal_ModelledCosts!AA62</f>
        <v>0</v>
      </c>
      <c r="AB62" s="61">
        <f>Cal_ModelledCostsAdj!AB62-Cal_ModelledCosts!AB62</f>
        <v>0</v>
      </c>
      <c r="AC62" s="61">
        <f>Cal_ModelledCostsAdj!AC62-Cal_ModelledCosts!AC62</f>
        <v>0</v>
      </c>
      <c r="AD62" s="61">
        <f>Cal_ModelledCostsAdj!AD62-Cal_ModelledCosts!AD62</f>
        <v>0</v>
      </c>
      <c r="AE62" s="61">
        <f>Cal_ModelledCostsAdj!AE62-Cal_ModelledCosts!AE62</f>
        <v>0</v>
      </c>
      <c r="AF62" s="61">
        <f>Cal_ModelledCostsAdj!AF62-Cal_ModelledCosts!AF62</f>
        <v>0</v>
      </c>
      <c r="AG62" s="61">
        <f>Cal_ModelledCostsAdj!AG62-Cal_ModelledCosts!AG62</f>
        <v>0</v>
      </c>
      <c r="AH62" s="61">
        <f>Cal_ModelledCostsAdj!AH62-Cal_ModelledCosts!AH62</f>
        <v>0</v>
      </c>
      <c r="AI62" s="61">
        <f>Cal_ModelledCostsAdj!AI62-Cal_ModelledCosts!AI62</f>
        <v>0</v>
      </c>
      <c r="AJ62" s="61">
        <f>Cal_ModelledCostsAdj!AJ62-Cal_ModelledCosts!AJ62</f>
        <v>0</v>
      </c>
      <c r="AK62" s="61">
        <f>Cal_ModelledCostsAdj!AK62-Cal_ModelledCosts!AK62</f>
        <v>0</v>
      </c>
      <c r="AM62" s="79"/>
      <c r="AN62" s="79"/>
      <c r="AO62" s="79"/>
      <c r="AP62" s="79"/>
      <c r="AQ62" s="79"/>
      <c r="AR62" s="79"/>
    </row>
    <row r="63" spans="2:60" x14ac:dyDescent="0.3">
      <c r="E63" s="75" t="s">
        <v>47</v>
      </c>
      <c r="F63" s="75" t="str">
        <f t="shared" si="7"/>
        <v>IT &amp; Telecom</v>
      </c>
      <c r="J63" s="75" t="str">
        <f t="shared" si="8"/>
        <v>WWUIT &amp; Telecom</v>
      </c>
      <c r="L63" s="75" t="s">
        <v>128</v>
      </c>
      <c r="R63" s="79"/>
      <c r="T63" s="79"/>
      <c r="U63" s="79"/>
      <c r="V63" s="79"/>
      <c r="W63" s="79"/>
      <c r="X63" s="79"/>
      <c r="Y63" s="61">
        <f>Cal_ModelledCostsAdj!Y63-Cal_ModelledCosts!Y63</f>
        <v>0</v>
      </c>
      <c r="Z63" s="61">
        <f>Cal_ModelledCostsAdj!Z63-Cal_ModelledCosts!Z63</f>
        <v>0</v>
      </c>
      <c r="AA63" s="61">
        <f>Cal_ModelledCostsAdj!AA63-Cal_ModelledCosts!AA63</f>
        <v>0</v>
      </c>
      <c r="AB63" s="61">
        <f>Cal_ModelledCostsAdj!AB63-Cal_ModelledCosts!AB63</f>
        <v>0</v>
      </c>
      <c r="AC63" s="61">
        <f>Cal_ModelledCostsAdj!AC63-Cal_ModelledCosts!AC63</f>
        <v>0</v>
      </c>
      <c r="AD63" s="61">
        <f>Cal_ModelledCostsAdj!AD63-Cal_ModelledCosts!AD63</f>
        <v>0</v>
      </c>
      <c r="AE63" s="61">
        <f>Cal_ModelledCostsAdj!AE63-Cal_ModelledCosts!AE63</f>
        <v>0</v>
      </c>
      <c r="AF63" s="61">
        <f>Cal_ModelledCostsAdj!AF63-Cal_ModelledCosts!AF63</f>
        <v>0</v>
      </c>
      <c r="AG63" s="61">
        <f>Cal_ModelledCostsAdj!AG63-Cal_ModelledCosts!AG63</f>
        <v>0</v>
      </c>
      <c r="AH63" s="61">
        <f>Cal_ModelledCostsAdj!AH63-Cal_ModelledCosts!AH63</f>
        <v>0</v>
      </c>
      <c r="AI63" s="61">
        <f>Cal_ModelledCostsAdj!AI63-Cal_ModelledCosts!AI63</f>
        <v>0</v>
      </c>
      <c r="AJ63" s="61">
        <f>Cal_ModelledCostsAdj!AJ63-Cal_ModelledCosts!AJ63</f>
        <v>0</v>
      </c>
      <c r="AK63" s="61">
        <f>Cal_ModelledCostsAdj!AK63-Cal_ModelledCosts!AK63</f>
        <v>0</v>
      </c>
      <c r="AM63" s="79"/>
      <c r="AN63" s="96"/>
      <c r="AO63" s="96"/>
      <c r="AP63" s="79"/>
      <c r="AQ63" s="96"/>
      <c r="AR63" s="96"/>
    </row>
    <row r="64" spans="2:60" x14ac:dyDescent="0.3">
      <c r="E64" s="75" t="s">
        <v>22</v>
      </c>
      <c r="F64" s="75" t="str">
        <f t="shared" si="7"/>
        <v>IT &amp; Telecom</v>
      </c>
      <c r="J64" s="75" t="str">
        <f t="shared" si="8"/>
        <v>NGETIT &amp; Telecom</v>
      </c>
      <c r="L64" s="75" t="s">
        <v>128</v>
      </c>
      <c r="R64" s="79"/>
      <c r="T64" s="79"/>
      <c r="U64" s="79"/>
      <c r="V64" s="79"/>
      <c r="W64" s="79"/>
      <c r="X64" s="79"/>
      <c r="Y64" s="61">
        <f>Cal_ModelledCostsAdj!Y64-Cal_ModelledCosts!Y64</f>
        <v>0</v>
      </c>
      <c r="Z64" s="61">
        <f>Cal_ModelledCostsAdj!Z64-Cal_ModelledCosts!Z64</f>
        <v>0</v>
      </c>
      <c r="AA64" s="61">
        <f>Cal_ModelledCostsAdj!AA64-Cal_ModelledCosts!AA64</f>
        <v>0</v>
      </c>
      <c r="AB64" s="61">
        <f>Cal_ModelledCostsAdj!AB64-Cal_ModelledCosts!AB64</f>
        <v>0</v>
      </c>
      <c r="AC64" s="61">
        <f>Cal_ModelledCostsAdj!AC64-Cal_ModelledCosts!AC64</f>
        <v>0</v>
      </c>
      <c r="AD64" s="61">
        <f>Cal_ModelledCostsAdj!AD64-Cal_ModelledCosts!AD64</f>
        <v>0</v>
      </c>
      <c r="AE64" s="61">
        <f>Cal_ModelledCostsAdj!AE64-Cal_ModelledCosts!AE64</f>
        <v>0</v>
      </c>
      <c r="AF64" s="61">
        <f>Cal_ModelledCostsAdj!AF64-Cal_ModelledCosts!AF64</f>
        <v>0</v>
      </c>
      <c r="AG64" s="61">
        <f>Cal_ModelledCostsAdj!AG64-Cal_ModelledCosts!AG64</f>
        <v>0</v>
      </c>
      <c r="AH64" s="61">
        <f>Cal_ModelledCostsAdj!AH64-Cal_ModelledCosts!AH64</f>
        <v>0</v>
      </c>
      <c r="AI64" s="61">
        <f>Cal_ModelledCostsAdj!AI64-Cal_ModelledCosts!AI64</f>
        <v>0</v>
      </c>
      <c r="AJ64" s="61">
        <f>Cal_ModelledCostsAdj!AJ64-Cal_ModelledCosts!AJ64</f>
        <v>0</v>
      </c>
      <c r="AK64" s="61">
        <f>Cal_ModelledCostsAdj!AK64-Cal_ModelledCosts!AK64</f>
        <v>0</v>
      </c>
      <c r="AM64" s="79"/>
      <c r="AN64" s="96"/>
      <c r="AO64" s="96"/>
      <c r="AP64" s="79"/>
      <c r="AQ64" s="96"/>
      <c r="AR64" s="96"/>
    </row>
    <row r="65" spans="3:60" x14ac:dyDescent="0.3">
      <c r="E65" s="75" t="s">
        <v>25</v>
      </c>
      <c r="F65" s="75" t="str">
        <f t="shared" si="7"/>
        <v>IT &amp; Telecom</v>
      </c>
      <c r="J65" s="75" t="str">
        <f t="shared" si="8"/>
        <v>SHETIT &amp; Telecom</v>
      </c>
      <c r="L65" s="75" t="s">
        <v>128</v>
      </c>
      <c r="R65" s="79"/>
      <c r="T65" s="79"/>
      <c r="U65" s="79"/>
      <c r="V65" s="79"/>
      <c r="W65" s="79"/>
      <c r="X65" s="79"/>
      <c r="Y65" s="61">
        <f>Cal_ModelledCostsAdj!Y65-Cal_ModelledCosts!Y65</f>
        <v>0</v>
      </c>
      <c r="Z65" s="61">
        <f>Cal_ModelledCostsAdj!Z65-Cal_ModelledCosts!Z65</f>
        <v>0</v>
      </c>
      <c r="AA65" s="61">
        <f>Cal_ModelledCostsAdj!AA65-Cal_ModelledCosts!AA65</f>
        <v>0</v>
      </c>
      <c r="AB65" s="61">
        <f>Cal_ModelledCostsAdj!AB65-Cal_ModelledCosts!AB65</f>
        <v>0</v>
      </c>
      <c r="AC65" s="61">
        <f>Cal_ModelledCostsAdj!AC65-Cal_ModelledCosts!AC65</f>
        <v>0</v>
      </c>
      <c r="AD65" s="61">
        <f>Cal_ModelledCostsAdj!AD65-Cal_ModelledCosts!AD65</f>
        <v>0</v>
      </c>
      <c r="AE65" s="61">
        <f>Cal_ModelledCostsAdj!AE65-Cal_ModelledCosts!AE65</f>
        <v>0</v>
      </c>
      <c r="AF65" s="61">
        <f>Cal_ModelledCostsAdj!AF65-Cal_ModelledCosts!AF65</f>
        <v>0</v>
      </c>
      <c r="AG65" s="61">
        <f>Cal_ModelledCostsAdj!AG65-Cal_ModelledCosts!AG65</f>
        <v>0</v>
      </c>
      <c r="AH65" s="61">
        <f>Cal_ModelledCostsAdj!AH65-Cal_ModelledCosts!AH65</f>
        <v>0</v>
      </c>
      <c r="AI65" s="61">
        <f>Cal_ModelledCostsAdj!AI65-Cal_ModelledCosts!AI65</f>
        <v>0</v>
      </c>
      <c r="AJ65" s="61">
        <f>Cal_ModelledCostsAdj!AJ65-Cal_ModelledCosts!AJ65</f>
        <v>0</v>
      </c>
      <c r="AK65" s="61">
        <f>Cal_ModelledCostsAdj!AK65-Cal_ModelledCosts!AK65</f>
        <v>0</v>
      </c>
      <c r="AM65" s="79"/>
      <c r="AN65" s="96"/>
      <c r="AO65" s="96"/>
      <c r="AP65" s="79"/>
      <c r="AQ65" s="96"/>
      <c r="AR65" s="96"/>
    </row>
    <row r="66" spans="3:60" x14ac:dyDescent="0.3">
      <c r="E66" s="75" t="s">
        <v>27</v>
      </c>
      <c r="F66" s="75" t="str">
        <f t="shared" si="7"/>
        <v>IT &amp; Telecom</v>
      </c>
      <c r="J66" s="75" t="str">
        <f t="shared" si="8"/>
        <v>SPTIT &amp; Telecom</v>
      </c>
      <c r="L66" s="75" t="s">
        <v>128</v>
      </c>
      <c r="R66" s="79"/>
      <c r="T66" s="79"/>
      <c r="U66" s="79"/>
      <c r="V66" s="79"/>
      <c r="W66" s="79"/>
      <c r="X66" s="79"/>
      <c r="Y66" s="61">
        <f>Cal_ModelledCostsAdj!Y66-Cal_ModelledCosts!Y66</f>
        <v>0</v>
      </c>
      <c r="Z66" s="61">
        <f>Cal_ModelledCostsAdj!Z66-Cal_ModelledCosts!Z66</f>
        <v>0</v>
      </c>
      <c r="AA66" s="61">
        <f>Cal_ModelledCostsAdj!AA66-Cal_ModelledCosts!AA66</f>
        <v>0</v>
      </c>
      <c r="AB66" s="61">
        <f>Cal_ModelledCostsAdj!AB66-Cal_ModelledCosts!AB66</f>
        <v>0</v>
      </c>
      <c r="AC66" s="61">
        <f>Cal_ModelledCostsAdj!AC66-Cal_ModelledCosts!AC66</f>
        <v>0</v>
      </c>
      <c r="AD66" s="61">
        <f>Cal_ModelledCostsAdj!AD66-Cal_ModelledCosts!AD66</f>
        <v>0</v>
      </c>
      <c r="AE66" s="61">
        <f>Cal_ModelledCostsAdj!AE66-Cal_ModelledCosts!AE66</f>
        <v>0</v>
      </c>
      <c r="AF66" s="61">
        <f>Cal_ModelledCostsAdj!AF66-Cal_ModelledCosts!AF66</f>
        <v>0</v>
      </c>
      <c r="AG66" s="61">
        <f>Cal_ModelledCostsAdj!AG66-Cal_ModelledCosts!AG66</f>
        <v>0</v>
      </c>
      <c r="AH66" s="61">
        <f>Cal_ModelledCostsAdj!AH66-Cal_ModelledCosts!AH66</f>
        <v>0</v>
      </c>
      <c r="AI66" s="61">
        <f>Cal_ModelledCostsAdj!AI66-Cal_ModelledCosts!AI66</f>
        <v>0</v>
      </c>
      <c r="AJ66" s="61">
        <f>Cal_ModelledCostsAdj!AJ66-Cal_ModelledCosts!AJ66</f>
        <v>0</v>
      </c>
      <c r="AK66" s="61">
        <f>Cal_ModelledCostsAdj!AK66-Cal_ModelledCosts!AK66</f>
        <v>0</v>
      </c>
      <c r="AM66" s="79"/>
      <c r="AN66" s="96"/>
      <c r="AO66" s="96"/>
      <c r="AP66" s="79"/>
      <c r="AQ66" s="96"/>
      <c r="AR66" s="96"/>
    </row>
    <row r="67" spans="3:60" x14ac:dyDescent="0.3">
      <c r="E67" s="75" t="s">
        <v>29</v>
      </c>
      <c r="F67" s="75" t="str">
        <f t="shared" si="7"/>
        <v>IT &amp; Telecom</v>
      </c>
      <c r="J67" s="75" t="str">
        <f t="shared" si="8"/>
        <v>NGGTIT &amp; Telecom</v>
      </c>
      <c r="L67" s="75" t="s">
        <v>128</v>
      </c>
      <c r="R67" s="79"/>
      <c r="T67" s="79"/>
      <c r="U67" s="79"/>
      <c r="V67" s="79"/>
      <c r="W67" s="79"/>
      <c r="X67" s="79"/>
      <c r="Y67" s="61">
        <f>Cal_ModelledCostsAdj!Y67-Cal_ModelledCosts!Y67</f>
        <v>0</v>
      </c>
      <c r="Z67" s="61">
        <f>Cal_ModelledCostsAdj!Z67-Cal_ModelledCosts!Z67</f>
        <v>0</v>
      </c>
      <c r="AA67" s="61">
        <f>Cal_ModelledCostsAdj!AA67-Cal_ModelledCosts!AA67</f>
        <v>0</v>
      </c>
      <c r="AB67" s="61">
        <f>Cal_ModelledCostsAdj!AB67-Cal_ModelledCosts!AB67</f>
        <v>0</v>
      </c>
      <c r="AC67" s="61">
        <f>Cal_ModelledCostsAdj!AC67-Cal_ModelledCosts!AC67</f>
        <v>0</v>
      </c>
      <c r="AD67" s="61">
        <f>Cal_ModelledCostsAdj!AD67-Cal_ModelledCosts!AD67</f>
        <v>0</v>
      </c>
      <c r="AE67" s="61">
        <f>Cal_ModelledCostsAdj!AE67-Cal_ModelledCosts!AE67</f>
        <v>0</v>
      </c>
      <c r="AF67" s="61">
        <f>Cal_ModelledCostsAdj!AF67-Cal_ModelledCosts!AF67</f>
        <v>0</v>
      </c>
      <c r="AG67" s="61">
        <f>Cal_ModelledCostsAdj!AG67-Cal_ModelledCosts!AG67</f>
        <v>0</v>
      </c>
      <c r="AH67" s="61">
        <f>Cal_ModelledCostsAdj!AH67-Cal_ModelledCosts!AH67</f>
        <v>0</v>
      </c>
      <c r="AI67" s="61">
        <f>Cal_ModelledCostsAdj!AI67-Cal_ModelledCosts!AI67</f>
        <v>0</v>
      </c>
      <c r="AJ67" s="61">
        <f>Cal_ModelledCostsAdj!AJ67-Cal_ModelledCosts!AJ67</f>
        <v>0</v>
      </c>
      <c r="AK67" s="61">
        <f>Cal_ModelledCostsAdj!AK67-Cal_ModelledCosts!AK67</f>
        <v>0</v>
      </c>
      <c r="AM67" s="79"/>
      <c r="AN67" s="96"/>
      <c r="AO67" s="96"/>
      <c r="AP67" s="79"/>
      <c r="AQ67" s="96"/>
      <c r="AR67" s="96"/>
    </row>
    <row r="68" spans="3:60" x14ac:dyDescent="0.3">
      <c r="AU68" s="75"/>
    </row>
    <row r="69" spans="3:60" x14ac:dyDescent="0.3">
      <c r="C69" s="10" t="s">
        <v>166</v>
      </c>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41"/>
      <c r="AV69" s="10"/>
      <c r="AW69" s="10"/>
      <c r="AX69" s="10"/>
      <c r="AY69" s="10"/>
      <c r="AZ69" s="10"/>
      <c r="BA69" s="10"/>
      <c r="BB69" s="10"/>
      <c r="BC69" s="10"/>
      <c r="BD69" s="10"/>
      <c r="BE69" s="10"/>
      <c r="BF69" s="10"/>
      <c r="BG69" s="10"/>
      <c r="BH69" s="10"/>
    </row>
    <row r="70" spans="3:60" x14ac:dyDescent="0.3">
      <c r="AU70" s="75"/>
    </row>
    <row r="71" spans="3:60" x14ac:dyDescent="0.3">
      <c r="E71" s="75" t="s">
        <v>32</v>
      </c>
      <c r="F71" s="75" t="str">
        <f t="shared" ref="F71:F82" si="9">$C$69</f>
        <v>Property Management</v>
      </c>
      <c r="J71" s="75" t="str">
        <f t="shared" ref="J71:J82" si="10">$E71&amp;""&amp;F71</f>
        <v>EoEProperty Management</v>
      </c>
      <c r="L71" s="75" t="s">
        <v>128</v>
      </c>
      <c r="P71" s="75" t="s">
        <v>135</v>
      </c>
      <c r="R71" s="79"/>
      <c r="T71" s="79"/>
      <c r="U71" s="79"/>
      <c r="V71" s="79"/>
      <c r="W71" s="79"/>
      <c r="X71" s="79"/>
      <c r="Y71" s="61">
        <f>Cal_ModelledCostsAdj!Y71-Cal_ModelledCosts!Y71</f>
        <v>0</v>
      </c>
      <c r="Z71" s="61">
        <f>Cal_ModelledCostsAdj!Z71-Cal_ModelledCosts!Z71</f>
        <v>0</v>
      </c>
      <c r="AA71" s="61">
        <f>Cal_ModelledCostsAdj!AA71-Cal_ModelledCosts!AA71</f>
        <v>0</v>
      </c>
      <c r="AB71" s="61">
        <f>Cal_ModelledCostsAdj!AB71-Cal_ModelledCosts!AB71</f>
        <v>0</v>
      </c>
      <c r="AC71" s="61">
        <f>Cal_ModelledCostsAdj!AC71-Cal_ModelledCosts!AC71</f>
        <v>0</v>
      </c>
      <c r="AD71" s="61">
        <f>Cal_ModelledCostsAdj!AD71-Cal_ModelledCosts!AD71</f>
        <v>0</v>
      </c>
      <c r="AE71" s="61">
        <f>Cal_ModelledCostsAdj!AE71-Cal_ModelledCosts!AE71</f>
        <v>0</v>
      </c>
      <c r="AF71" s="61">
        <f>Cal_ModelledCostsAdj!AF71-Cal_ModelledCosts!AF71</f>
        <v>0</v>
      </c>
      <c r="AG71" s="61">
        <f>Cal_ModelledCostsAdj!AG71-Cal_ModelledCosts!AG71</f>
        <v>0</v>
      </c>
      <c r="AH71" s="61">
        <f>Cal_ModelledCostsAdj!AH71-Cal_ModelledCosts!AH71</f>
        <v>0</v>
      </c>
      <c r="AI71" s="61">
        <f>Cal_ModelledCostsAdj!AI71-Cal_ModelledCosts!AI71</f>
        <v>0</v>
      </c>
      <c r="AJ71" s="61">
        <f>Cal_ModelledCostsAdj!AJ71-Cal_ModelledCosts!AJ71</f>
        <v>0</v>
      </c>
      <c r="AK71" s="61">
        <f>Cal_ModelledCostsAdj!AK71-Cal_ModelledCosts!AK71</f>
        <v>0</v>
      </c>
      <c r="AM71" s="99"/>
      <c r="AN71" s="79"/>
      <c r="AO71" s="79"/>
      <c r="AP71" s="79"/>
      <c r="AQ71" s="79"/>
      <c r="AR71" s="79"/>
      <c r="AT71" s="75" t="s">
        <v>140</v>
      </c>
      <c r="AU71" s="87">
        <v>43735</v>
      </c>
      <c r="AV71" s="75" t="s">
        <v>144</v>
      </c>
    </row>
    <row r="72" spans="3:60" x14ac:dyDescent="0.3">
      <c r="E72" s="75" t="s">
        <v>35</v>
      </c>
      <c r="F72" s="75" t="str">
        <f t="shared" si="9"/>
        <v>Property Management</v>
      </c>
      <c r="J72" s="75" t="str">
        <f t="shared" si="10"/>
        <v>LonProperty Management</v>
      </c>
      <c r="L72" s="75" t="s">
        <v>128</v>
      </c>
      <c r="R72" s="79"/>
      <c r="T72" s="79"/>
      <c r="U72" s="79"/>
      <c r="V72" s="79"/>
      <c r="W72" s="79"/>
      <c r="X72" s="79"/>
      <c r="Y72" s="61">
        <f>Cal_ModelledCostsAdj!Y72-Cal_ModelledCosts!Y72</f>
        <v>0</v>
      </c>
      <c r="Z72" s="61">
        <f>Cal_ModelledCostsAdj!Z72-Cal_ModelledCosts!Z72</f>
        <v>0</v>
      </c>
      <c r="AA72" s="61">
        <f>Cal_ModelledCostsAdj!AA72-Cal_ModelledCosts!AA72</f>
        <v>0</v>
      </c>
      <c r="AB72" s="61">
        <f>Cal_ModelledCostsAdj!AB72-Cal_ModelledCosts!AB72</f>
        <v>0</v>
      </c>
      <c r="AC72" s="61">
        <f>Cal_ModelledCostsAdj!AC72-Cal_ModelledCosts!AC72</f>
        <v>0</v>
      </c>
      <c r="AD72" s="61">
        <f>Cal_ModelledCostsAdj!AD72-Cal_ModelledCosts!AD72</f>
        <v>0</v>
      </c>
      <c r="AE72" s="61">
        <f>Cal_ModelledCostsAdj!AE72-Cal_ModelledCosts!AE72</f>
        <v>0</v>
      </c>
      <c r="AF72" s="61">
        <f>Cal_ModelledCostsAdj!AF72-Cal_ModelledCosts!AF72</f>
        <v>0</v>
      </c>
      <c r="AG72" s="61">
        <f>Cal_ModelledCostsAdj!AG72-Cal_ModelledCosts!AG72</f>
        <v>0</v>
      </c>
      <c r="AH72" s="61">
        <f>Cal_ModelledCostsAdj!AH72-Cal_ModelledCosts!AH72</f>
        <v>0</v>
      </c>
      <c r="AI72" s="61">
        <f>Cal_ModelledCostsAdj!AI72-Cal_ModelledCosts!AI72</f>
        <v>0</v>
      </c>
      <c r="AJ72" s="61">
        <f>Cal_ModelledCostsAdj!AJ72-Cal_ModelledCosts!AJ72</f>
        <v>0</v>
      </c>
      <c r="AK72" s="61">
        <f>Cal_ModelledCostsAdj!AK72-Cal_ModelledCosts!AK72</f>
        <v>0</v>
      </c>
      <c r="AM72" s="79"/>
      <c r="AN72" s="79"/>
      <c r="AO72" s="79"/>
      <c r="AP72" s="79"/>
      <c r="AQ72" s="79"/>
      <c r="AR72" s="79"/>
    </row>
    <row r="73" spans="3:60" s="71" customFormat="1" ht="13.5" customHeight="1" x14ac:dyDescent="0.3">
      <c r="E73" s="71" t="s">
        <v>37</v>
      </c>
      <c r="F73" s="71" t="str">
        <f t="shared" si="9"/>
        <v>Property Management</v>
      </c>
      <c r="G73" s="75"/>
      <c r="H73" s="75"/>
      <c r="J73" s="71" t="str">
        <f t="shared" si="10"/>
        <v>NWProperty Management</v>
      </c>
      <c r="L73" s="71" t="s">
        <v>128</v>
      </c>
      <c r="R73" s="72"/>
      <c r="T73" s="72"/>
      <c r="U73" s="72"/>
      <c r="V73" s="72"/>
      <c r="W73" s="72"/>
      <c r="X73" s="72"/>
      <c r="Y73" s="61">
        <f>Cal_ModelledCostsAdj!Y73-Cal_ModelledCosts!Y73</f>
        <v>0</v>
      </c>
      <c r="Z73" s="61">
        <f>Cal_ModelledCostsAdj!Z73-Cal_ModelledCosts!Z73</f>
        <v>0</v>
      </c>
      <c r="AA73" s="61">
        <f>Cal_ModelledCostsAdj!AA73-Cal_ModelledCosts!AA73</f>
        <v>0</v>
      </c>
      <c r="AB73" s="61">
        <f>Cal_ModelledCostsAdj!AB73-Cal_ModelledCosts!AB73</f>
        <v>0</v>
      </c>
      <c r="AC73" s="61">
        <f>Cal_ModelledCostsAdj!AC73-Cal_ModelledCosts!AC73</f>
        <v>0</v>
      </c>
      <c r="AD73" s="61">
        <f>Cal_ModelledCostsAdj!AD73-Cal_ModelledCosts!AD73</f>
        <v>0</v>
      </c>
      <c r="AE73" s="61">
        <f>Cal_ModelledCostsAdj!AE73-Cal_ModelledCosts!AE73</f>
        <v>0</v>
      </c>
      <c r="AF73" s="61">
        <f>Cal_ModelledCostsAdj!AF73-Cal_ModelledCosts!AF73</f>
        <v>0</v>
      </c>
      <c r="AG73" s="61">
        <f>Cal_ModelledCostsAdj!AG73-Cal_ModelledCosts!AG73</f>
        <v>0</v>
      </c>
      <c r="AH73" s="61">
        <f>Cal_ModelledCostsAdj!AH73-Cal_ModelledCosts!AH73</f>
        <v>0</v>
      </c>
      <c r="AI73" s="61">
        <f>Cal_ModelledCostsAdj!AI73-Cal_ModelledCosts!AI73</f>
        <v>0</v>
      </c>
      <c r="AJ73" s="61">
        <f>Cal_ModelledCostsAdj!AJ73-Cal_ModelledCosts!AJ73</f>
        <v>0</v>
      </c>
      <c r="AK73" s="61">
        <f>Cal_ModelledCostsAdj!AK73-Cal_ModelledCosts!AK73</f>
        <v>0</v>
      </c>
      <c r="AM73" s="72"/>
      <c r="AN73" s="72"/>
      <c r="AO73" s="72"/>
      <c r="AP73" s="72"/>
      <c r="AQ73" s="72"/>
      <c r="AR73" s="72"/>
      <c r="AU73" s="73"/>
    </row>
    <row r="74" spans="3:60" x14ac:dyDescent="0.3">
      <c r="E74" s="75" t="s">
        <v>39</v>
      </c>
      <c r="F74" s="75" t="str">
        <f t="shared" si="9"/>
        <v>Property Management</v>
      </c>
      <c r="J74" s="75" t="str">
        <f t="shared" si="10"/>
        <v>WMProperty Management</v>
      </c>
      <c r="L74" s="75" t="s">
        <v>128</v>
      </c>
      <c r="R74" s="79"/>
      <c r="T74" s="79"/>
      <c r="U74" s="79"/>
      <c r="V74" s="79"/>
      <c r="W74" s="79"/>
      <c r="X74" s="79"/>
      <c r="Y74" s="61">
        <f>Cal_ModelledCostsAdj!Y74-Cal_ModelledCosts!Y74</f>
        <v>0</v>
      </c>
      <c r="Z74" s="61">
        <f>Cal_ModelledCostsAdj!Z74-Cal_ModelledCosts!Z74</f>
        <v>0</v>
      </c>
      <c r="AA74" s="61">
        <f>Cal_ModelledCostsAdj!AA74-Cal_ModelledCosts!AA74</f>
        <v>0</v>
      </c>
      <c r="AB74" s="61">
        <f>Cal_ModelledCostsAdj!AB74-Cal_ModelledCosts!AB74</f>
        <v>0</v>
      </c>
      <c r="AC74" s="61">
        <f>Cal_ModelledCostsAdj!AC74-Cal_ModelledCosts!AC74</f>
        <v>0</v>
      </c>
      <c r="AD74" s="61">
        <f>Cal_ModelledCostsAdj!AD74-Cal_ModelledCosts!AD74</f>
        <v>0</v>
      </c>
      <c r="AE74" s="61">
        <f>Cal_ModelledCostsAdj!AE74-Cal_ModelledCosts!AE74</f>
        <v>0</v>
      </c>
      <c r="AF74" s="61">
        <f>Cal_ModelledCostsAdj!AF74-Cal_ModelledCosts!AF74</f>
        <v>0</v>
      </c>
      <c r="AG74" s="61">
        <f>Cal_ModelledCostsAdj!AG74-Cal_ModelledCosts!AG74</f>
        <v>0</v>
      </c>
      <c r="AH74" s="61">
        <f>Cal_ModelledCostsAdj!AH74-Cal_ModelledCosts!AH74</f>
        <v>0</v>
      </c>
      <c r="AI74" s="61">
        <f>Cal_ModelledCostsAdj!AI74-Cal_ModelledCosts!AI74</f>
        <v>0</v>
      </c>
      <c r="AJ74" s="61">
        <f>Cal_ModelledCostsAdj!AJ74-Cal_ModelledCosts!AJ74</f>
        <v>0</v>
      </c>
      <c r="AK74" s="61">
        <f>Cal_ModelledCostsAdj!AK74-Cal_ModelledCosts!AK74</f>
        <v>0</v>
      </c>
      <c r="AM74" s="79"/>
      <c r="AN74" s="79"/>
      <c r="AO74" s="79"/>
      <c r="AP74" s="79"/>
      <c r="AQ74" s="79"/>
      <c r="AR74" s="79"/>
    </row>
    <row r="75" spans="3:60" x14ac:dyDescent="0.3">
      <c r="E75" s="75" t="s">
        <v>41</v>
      </c>
      <c r="F75" s="75" t="str">
        <f t="shared" si="9"/>
        <v>Property Management</v>
      </c>
      <c r="J75" s="75" t="str">
        <f t="shared" si="10"/>
        <v>NGNProperty Management</v>
      </c>
      <c r="L75" s="75" t="s">
        <v>128</v>
      </c>
      <c r="R75" s="79"/>
      <c r="T75" s="79"/>
      <c r="U75" s="79"/>
      <c r="V75" s="79"/>
      <c r="W75" s="79"/>
      <c r="X75" s="79"/>
      <c r="Y75" s="61">
        <f>Cal_ModelledCostsAdj!Y75-Cal_ModelledCosts!Y75</f>
        <v>0</v>
      </c>
      <c r="Z75" s="61">
        <f>Cal_ModelledCostsAdj!Z75-Cal_ModelledCosts!Z75</f>
        <v>0</v>
      </c>
      <c r="AA75" s="61">
        <f>Cal_ModelledCostsAdj!AA75-Cal_ModelledCosts!AA75</f>
        <v>0</v>
      </c>
      <c r="AB75" s="61">
        <f>Cal_ModelledCostsAdj!AB75-Cal_ModelledCosts!AB75</f>
        <v>0</v>
      </c>
      <c r="AC75" s="61">
        <f>Cal_ModelledCostsAdj!AC75-Cal_ModelledCosts!AC75</f>
        <v>0</v>
      </c>
      <c r="AD75" s="61">
        <f>Cal_ModelledCostsAdj!AD75-Cal_ModelledCosts!AD75</f>
        <v>0</v>
      </c>
      <c r="AE75" s="61">
        <f>Cal_ModelledCostsAdj!AE75-Cal_ModelledCosts!AE75</f>
        <v>0</v>
      </c>
      <c r="AF75" s="61">
        <f>Cal_ModelledCostsAdj!AF75-Cal_ModelledCosts!AF75</f>
        <v>0</v>
      </c>
      <c r="AG75" s="61">
        <f>Cal_ModelledCostsAdj!AG75-Cal_ModelledCosts!AG75</f>
        <v>0</v>
      </c>
      <c r="AH75" s="61">
        <f>Cal_ModelledCostsAdj!AH75-Cal_ModelledCosts!AH75</f>
        <v>0</v>
      </c>
      <c r="AI75" s="61">
        <f>Cal_ModelledCostsAdj!AI75-Cal_ModelledCosts!AI75</f>
        <v>0</v>
      </c>
      <c r="AJ75" s="61">
        <f>Cal_ModelledCostsAdj!AJ75-Cal_ModelledCosts!AJ75</f>
        <v>0</v>
      </c>
      <c r="AK75" s="61">
        <f>Cal_ModelledCostsAdj!AK75-Cal_ModelledCosts!AK75</f>
        <v>0</v>
      </c>
      <c r="AM75" s="79"/>
      <c r="AN75" s="79"/>
      <c r="AO75" s="79"/>
      <c r="AP75" s="79"/>
      <c r="AQ75" s="79"/>
      <c r="AR75" s="79"/>
    </row>
    <row r="76" spans="3:60" x14ac:dyDescent="0.3">
      <c r="E76" s="75" t="s">
        <v>43</v>
      </c>
      <c r="F76" s="75" t="str">
        <f t="shared" si="9"/>
        <v>Property Management</v>
      </c>
      <c r="J76" s="75" t="str">
        <f t="shared" si="10"/>
        <v>ScProperty Management</v>
      </c>
      <c r="L76" s="75" t="s">
        <v>128</v>
      </c>
      <c r="P76" s="75" t="s">
        <v>135</v>
      </c>
      <c r="R76" s="79"/>
      <c r="T76" s="79"/>
      <c r="U76" s="79"/>
      <c r="V76" s="79"/>
      <c r="W76" s="79"/>
      <c r="X76" s="79"/>
      <c r="Y76" s="61">
        <f>Cal_ModelledCostsAdj!Y76-Cal_ModelledCosts!Y76</f>
        <v>0</v>
      </c>
      <c r="Z76" s="61">
        <f>Cal_ModelledCostsAdj!Z76-Cal_ModelledCosts!Z76</f>
        <v>0</v>
      </c>
      <c r="AA76" s="61">
        <f>Cal_ModelledCostsAdj!AA76-Cal_ModelledCosts!AA76</f>
        <v>0</v>
      </c>
      <c r="AB76" s="61">
        <f>Cal_ModelledCostsAdj!AB76-Cal_ModelledCosts!AB76</f>
        <v>0</v>
      </c>
      <c r="AC76" s="61">
        <f>Cal_ModelledCostsAdj!AC76-Cal_ModelledCosts!AC76</f>
        <v>0</v>
      </c>
      <c r="AD76" s="61">
        <f>Cal_ModelledCostsAdj!AD76-Cal_ModelledCosts!AD76</f>
        <v>0</v>
      </c>
      <c r="AE76" s="61">
        <f>Cal_ModelledCostsAdj!AE76-Cal_ModelledCosts!AE76</f>
        <v>0</v>
      </c>
      <c r="AF76" s="61">
        <f>Cal_ModelledCostsAdj!AF76-Cal_ModelledCosts!AF76</f>
        <v>0</v>
      </c>
      <c r="AG76" s="61">
        <f>Cal_ModelledCostsAdj!AG76-Cal_ModelledCosts!AG76</f>
        <v>0</v>
      </c>
      <c r="AH76" s="61">
        <f>Cal_ModelledCostsAdj!AH76-Cal_ModelledCosts!AH76</f>
        <v>0</v>
      </c>
      <c r="AI76" s="61">
        <f>Cal_ModelledCostsAdj!AI76-Cal_ModelledCosts!AI76</f>
        <v>0</v>
      </c>
      <c r="AJ76" s="61">
        <f>Cal_ModelledCostsAdj!AJ76-Cal_ModelledCosts!AJ76</f>
        <v>0</v>
      </c>
      <c r="AK76" s="61">
        <f>Cal_ModelledCostsAdj!AK76-Cal_ModelledCosts!AK76</f>
        <v>0</v>
      </c>
      <c r="AM76" s="79"/>
      <c r="AN76" s="79"/>
      <c r="AO76" s="79"/>
      <c r="AP76" s="79"/>
      <c r="AQ76" s="79"/>
      <c r="AR76" s="79"/>
      <c r="AT76" s="75" t="s">
        <v>140</v>
      </c>
      <c r="AU76" s="87">
        <v>43735</v>
      </c>
      <c r="AV76" s="75" t="s">
        <v>144</v>
      </c>
    </row>
    <row r="77" spans="3:60" x14ac:dyDescent="0.3">
      <c r="E77" s="75" t="s">
        <v>45</v>
      </c>
      <c r="F77" s="75" t="str">
        <f t="shared" si="9"/>
        <v>Property Management</v>
      </c>
      <c r="J77" s="75" t="str">
        <f t="shared" si="10"/>
        <v>SoProperty Management</v>
      </c>
      <c r="L77" s="75" t="s">
        <v>128</v>
      </c>
      <c r="R77" s="79"/>
      <c r="T77" s="79"/>
      <c r="U77" s="79"/>
      <c r="V77" s="79"/>
      <c r="W77" s="79"/>
      <c r="X77" s="79"/>
      <c r="Y77" s="61">
        <f>Cal_ModelledCostsAdj!Y77-Cal_ModelledCosts!Y77</f>
        <v>0</v>
      </c>
      <c r="Z77" s="61">
        <f>Cal_ModelledCostsAdj!Z77-Cal_ModelledCosts!Z77</f>
        <v>0</v>
      </c>
      <c r="AA77" s="61">
        <f>Cal_ModelledCostsAdj!AA77-Cal_ModelledCosts!AA77</f>
        <v>0</v>
      </c>
      <c r="AB77" s="61">
        <f>Cal_ModelledCostsAdj!AB77-Cal_ModelledCosts!AB77</f>
        <v>0</v>
      </c>
      <c r="AC77" s="61">
        <f>Cal_ModelledCostsAdj!AC77-Cal_ModelledCosts!AC77</f>
        <v>0</v>
      </c>
      <c r="AD77" s="61">
        <f>Cal_ModelledCostsAdj!AD77-Cal_ModelledCosts!AD77</f>
        <v>0</v>
      </c>
      <c r="AE77" s="61">
        <f>Cal_ModelledCostsAdj!AE77-Cal_ModelledCosts!AE77</f>
        <v>0</v>
      </c>
      <c r="AF77" s="61">
        <f>Cal_ModelledCostsAdj!AF77-Cal_ModelledCosts!AF77</f>
        <v>0</v>
      </c>
      <c r="AG77" s="61">
        <f>Cal_ModelledCostsAdj!AG77-Cal_ModelledCosts!AG77</f>
        <v>0</v>
      </c>
      <c r="AH77" s="61">
        <f>Cal_ModelledCostsAdj!AH77-Cal_ModelledCosts!AH77</f>
        <v>0</v>
      </c>
      <c r="AI77" s="61">
        <f>Cal_ModelledCostsAdj!AI77-Cal_ModelledCosts!AI77</f>
        <v>0</v>
      </c>
      <c r="AJ77" s="61">
        <f>Cal_ModelledCostsAdj!AJ77-Cal_ModelledCosts!AJ77</f>
        <v>0</v>
      </c>
      <c r="AK77" s="61">
        <f>Cal_ModelledCostsAdj!AK77-Cal_ModelledCosts!AK77</f>
        <v>0</v>
      </c>
      <c r="AM77" s="79"/>
      <c r="AN77" s="79"/>
      <c r="AO77" s="79"/>
      <c r="AP77" s="79"/>
      <c r="AQ77" s="79"/>
      <c r="AR77" s="79"/>
    </row>
    <row r="78" spans="3:60" x14ac:dyDescent="0.3">
      <c r="E78" s="75" t="s">
        <v>47</v>
      </c>
      <c r="F78" s="75" t="str">
        <f t="shared" si="9"/>
        <v>Property Management</v>
      </c>
      <c r="J78" s="75" t="str">
        <f t="shared" si="10"/>
        <v>WWUProperty Management</v>
      </c>
      <c r="L78" s="75" t="s">
        <v>128</v>
      </c>
      <c r="R78" s="79"/>
      <c r="T78" s="79"/>
      <c r="U78" s="79"/>
      <c r="V78" s="79"/>
      <c r="W78" s="79"/>
      <c r="X78" s="79"/>
      <c r="Y78" s="61">
        <f>Cal_ModelledCostsAdj!Y78-Cal_ModelledCosts!Y78</f>
        <v>0</v>
      </c>
      <c r="Z78" s="61">
        <f>Cal_ModelledCostsAdj!Z78-Cal_ModelledCosts!Z78</f>
        <v>0</v>
      </c>
      <c r="AA78" s="61">
        <f>Cal_ModelledCostsAdj!AA78-Cal_ModelledCosts!AA78</f>
        <v>0</v>
      </c>
      <c r="AB78" s="61">
        <f>Cal_ModelledCostsAdj!AB78-Cal_ModelledCosts!AB78</f>
        <v>0</v>
      </c>
      <c r="AC78" s="61">
        <f>Cal_ModelledCostsAdj!AC78-Cal_ModelledCosts!AC78</f>
        <v>0</v>
      </c>
      <c r="AD78" s="61">
        <f>Cal_ModelledCostsAdj!AD78-Cal_ModelledCosts!AD78</f>
        <v>0</v>
      </c>
      <c r="AE78" s="61">
        <f>Cal_ModelledCostsAdj!AE78-Cal_ModelledCosts!AE78</f>
        <v>0</v>
      </c>
      <c r="AF78" s="61">
        <f>Cal_ModelledCostsAdj!AF78-Cal_ModelledCosts!AF78</f>
        <v>0</v>
      </c>
      <c r="AG78" s="61">
        <f>Cal_ModelledCostsAdj!AG78-Cal_ModelledCosts!AG78</f>
        <v>0</v>
      </c>
      <c r="AH78" s="61">
        <f>Cal_ModelledCostsAdj!AH78-Cal_ModelledCosts!AH78</f>
        <v>0</v>
      </c>
      <c r="AI78" s="61">
        <f>Cal_ModelledCostsAdj!AI78-Cal_ModelledCosts!AI78</f>
        <v>0</v>
      </c>
      <c r="AJ78" s="61">
        <f>Cal_ModelledCostsAdj!AJ78-Cal_ModelledCosts!AJ78</f>
        <v>0</v>
      </c>
      <c r="AK78" s="61">
        <f>Cal_ModelledCostsAdj!AK78-Cal_ModelledCosts!AK78</f>
        <v>0</v>
      </c>
      <c r="AM78" s="79"/>
      <c r="AN78" s="96"/>
      <c r="AO78" s="96"/>
      <c r="AP78" s="79"/>
      <c r="AQ78" s="96"/>
      <c r="AR78" s="96"/>
    </row>
    <row r="79" spans="3:60" x14ac:dyDescent="0.3">
      <c r="E79" s="75" t="s">
        <v>22</v>
      </c>
      <c r="F79" s="75" t="str">
        <f t="shared" si="9"/>
        <v>Property Management</v>
      </c>
      <c r="J79" s="75" t="str">
        <f t="shared" si="10"/>
        <v>NGETProperty Management</v>
      </c>
      <c r="L79" s="75" t="s">
        <v>128</v>
      </c>
      <c r="R79" s="79"/>
      <c r="T79" s="79"/>
      <c r="U79" s="79"/>
      <c r="V79" s="79"/>
      <c r="W79" s="79"/>
      <c r="X79" s="79"/>
      <c r="Y79" s="61">
        <f>Cal_ModelledCostsAdj!Y79-Cal_ModelledCosts!Y79</f>
        <v>0</v>
      </c>
      <c r="Z79" s="61">
        <f>Cal_ModelledCostsAdj!Z79-Cal_ModelledCosts!Z79</f>
        <v>0</v>
      </c>
      <c r="AA79" s="61">
        <f>Cal_ModelledCostsAdj!AA79-Cal_ModelledCosts!AA79</f>
        <v>0</v>
      </c>
      <c r="AB79" s="61">
        <f>Cal_ModelledCostsAdj!AB79-Cal_ModelledCosts!AB79</f>
        <v>0</v>
      </c>
      <c r="AC79" s="61">
        <f>Cal_ModelledCostsAdj!AC79-Cal_ModelledCosts!AC79</f>
        <v>0</v>
      </c>
      <c r="AD79" s="61">
        <f>Cal_ModelledCostsAdj!AD79-Cal_ModelledCosts!AD79</f>
        <v>0</v>
      </c>
      <c r="AE79" s="61">
        <f>Cal_ModelledCostsAdj!AE79-Cal_ModelledCosts!AE79</f>
        <v>0</v>
      </c>
      <c r="AF79" s="61">
        <f>Cal_ModelledCostsAdj!AF79-Cal_ModelledCosts!AF79</f>
        <v>0</v>
      </c>
      <c r="AG79" s="61">
        <f>Cal_ModelledCostsAdj!AG79-Cal_ModelledCosts!AG79</f>
        <v>0</v>
      </c>
      <c r="AH79" s="61">
        <f>Cal_ModelledCostsAdj!AH79-Cal_ModelledCosts!AH79</f>
        <v>0</v>
      </c>
      <c r="AI79" s="61">
        <f>Cal_ModelledCostsAdj!AI79-Cal_ModelledCosts!AI79</f>
        <v>0</v>
      </c>
      <c r="AJ79" s="61">
        <f>Cal_ModelledCostsAdj!AJ79-Cal_ModelledCosts!AJ79</f>
        <v>0</v>
      </c>
      <c r="AK79" s="61">
        <f>Cal_ModelledCostsAdj!AK79-Cal_ModelledCosts!AK79</f>
        <v>0</v>
      </c>
      <c r="AM79" s="79"/>
      <c r="AN79" s="96"/>
      <c r="AO79" s="96"/>
      <c r="AP79" s="79"/>
      <c r="AQ79" s="96"/>
      <c r="AR79" s="96"/>
    </row>
    <row r="80" spans="3:60" x14ac:dyDescent="0.3">
      <c r="E80" s="75" t="s">
        <v>25</v>
      </c>
      <c r="F80" s="75" t="str">
        <f t="shared" si="9"/>
        <v>Property Management</v>
      </c>
      <c r="J80" s="75" t="str">
        <f t="shared" si="10"/>
        <v>SHETProperty Management</v>
      </c>
      <c r="L80" s="75" t="s">
        <v>128</v>
      </c>
      <c r="R80" s="79"/>
      <c r="T80" s="79"/>
      <c r="U80" s="79"/>
      <c r="V80" s="79"/>
      <c r="W80" s="79"/>
      <c r="X80" s="79"/>
      <c r="Y80" s="61">
        <f>Cal_ModelledCostsAdj!Y80-Cal_ModelledCosts!Y80</f>
        <v>0</v>
      </c>
      <c r="Z80" s="61">
        <f>Cal_ModelledCostsAdj!Z80-Cal_ModelledCosts!Z80</f>
        <v>0</v>
      </c>
      <c r="AA80" s="61">
        <f>Cal_ModelledCostsAdj!AA80-Cal_ModelledCosts!AA80</f>
        <v>0</v>
      </c>
      <c r="AB80" s="61">
        <f>Cal_ModelledCostsAdj!AB80-Cal_ModelledCosts!AB80</f>
        <v>0</v>
      </c>
      <c r="AC80" s="61">
        <f>Cal_ModelledCostsAdj!AC80-Cal_ModelledCosts!AC80</f>
        <v>0</v>
      </c>
      <c r="AD80" s="61">
        <f>Cal_ModelledCostsAdj!AD80-Cal_ModelledCosts!AD80</f>
        <v>0</v>
      </c>
      <c r="AE80" s="61">
        <f>Cal_ModelledCostsAdj!AE80-Cal_ModelledCosts!AE80</f>
        <v>0</v>
      </c>
      <c r="AF80" s="61">
        <f>Cal_ModelledCostsAdj!AF80-Cal_ModelledCosts!AF80</f>
        <v>0</v>
      </c>
      <c r="AG80" s="61">
        <f>Cal_ModelledCostsAdj!AG80-Cal_ModelledCosts!AG80</f>
        <v>0</v>
      </c>
      <c r="AH80" s="61">
        <f>Cal_ModelledCostsAdj!AH80-Cal_ModelledCosts!AH80</f>
        <v>0</v>
      </c>
      <c r="AI80" s="61">
        <f>Cal_ModelledCostsAdj!AI80-Cal_ModelledCosts!AI80</f>
        <v>0</v>
      </c>
      <c r="AJ80" s="61">
        <f>Cal_ModelledCostsAdj!AJ80-Cal_ModelledCosts!AJ80</f>
        <v>0</v>
      </c>
      <c r="AK80" s="61">
        <f>Cal_ModelledCostsAdj!AK80-Cal_ModelledCosts!AK80</f>
        <v>0</v>
      </c>
      <c r="AM80" s="79"/>
      <c r="AN80" s="96"/>
      <c r="AO80" s="96"/>
      <c r="AP80" s="79"/>
      <c r="AQ80" s="96"/>
      <c r="AR80" s="96"/>
    </row>
    <row r="81" spans="3:60" x14ac:dyDescent="0.3">
      <c r="E81" s="75" t="s">
        <v>27</v>
      </c>
      <c r="F81" s="75" t="str">
        <f t="shared" si="9"/>
        <v>Property Management</v>
      </c>
      <c r="J81" s="75" t="str">
        <f t="shared" si="10"/>
        <v>SPTProperty Management</v>
      </c>
      <c r="L81" s="75" t="s">
        <v>128</v>
      </c>
      <c r="R81" s="79"/>
      <c r="T81" s="79"/>
      <c r="U81" s="79"/>
      <c r="V81" s="79"/>
      <c r="W81" s="79"/>
      <c r="X81" s="79"/>
      <c r="Y81" s="61">
        <f>Cal_ModelledCostsAdj!Y81-Cal_ModelledCosts!Y81</f>
        <v>0</v>
      </c>
      <c r="Z81" s="61">
        <f>Cal_ModelledCostsAdj!Z81-Cal_ModelledCosts!Z81</f>
        <v>0</v>
      </c>
      <c r="AA81" s="61">
        <f>Cal_ModelledCostsAdj!AA81-Cal_ModelledCosts!AA81</f>
        <v>0</v>
      </c>
      <c r="AB81" s="61">
        <f>Cal_ModelledCostsAdj!AB81-Cal_ModelledCosts!AB81</f>
        <v>0</v>
      </c>
      <c r="AC81" s="61">
        <f>Cal_ModelledCostsAdj!AC81-Cal_ModelledCosts!AC81</f>
        <v>0</v>
      </c>
      <c r="AD81" s="61">
        <f>Cal_ModelledCostsAdj!AD81-Cal_ModelledCosts!AD81</f>
        <v>0</v>
      </c>
      <c r="AE81" s="61">
        <f>Cal_ModelledCostsAdj!AE81-Cal_ModelledCosts!AE81</f>
        <v>0</v>
      </c>
      <c r="AF81" s="61">
        <f>Cal_ModelledCostsAdj!AF81-Cal_ModelledCosts!AF81</f>
        <v>0</v>
      </c>
      <c r="AG81" s="61">
        <f>Cal_ModelledCostsAdj!AG81-Cal_ModelledCosts!AG81</f>
        <v>0</v>
      </c>
      <c r="AH81" s="61">
        <f>Cal_ModelledCostsAdj!AH81-Cal_ModelledCosts!AH81</f>
        <v>0</v>
      </c>
      <c r="AI81" s="61">
        <f>Cal_ModelledCostsAdj!AI81-Cal_ModelledCosts!AI81</f>
        <v>0</v>
      </c>
      <c r="AJ81" s="61">
        <f>Cal_ModelledCostsAdj!AJ81-Cal_ModelledCosts!AJ81</f>
        <v>0</v>
      </c>
      <c r="AK81" s="61">
        <f>Cal_ModelledCostsAdj!AK81-Cal_ModelledCosts!AK81</f>
        <v>0</v>
      </c>
      <c r="AM81" s="79"/>
      <c r="AN81" s="96"/>
      <c r="AO81" s="96"/>
      <c r="AP81" s="79"/>
      <c r="AQ81" s="96"/>
      <c r="AR81" s="96"/>
    </row>
    <row r="82" spans="3:60" x14ac:dyDescent="0.3">
      <c r="E82" s="75" t="s">
        <v>29</v>
      </c>
      <c r="F82" s="75" t="str">
        <f t="shared" si="9"/>
        <v>Property Management</v>
      </c>
      <c r="J82" s="75" t="str">
        <f t="shared" si="10"/>
        <v>NGGTProperty Management</v>
      </c>
      <c r="L82" s="75" t="s">
        <v>128</v>
      </c>
      <c r="R82" s="79"/>
      <c r="T82" s="79"/>
      <c r="U82" s="79"/>
      <c r="V82" s="79"/>
      <c r="W82" s="79"/>
      <c r="X82" s="79"/>
      <c r="Y82" s="61">
        <f>Cal_ModelledCostsAdj!Y82-Cal_ModelledCosts!Y82</f>
        <v>0</v>
      </c>
      <c r="Z82" s="61">
        <f>Cal_ModelledCostsAdj!Z82-Cal_ModelledCosts!Z82</f>
        <v>0</v>
      </c>
      <c r="AA82" s="61">
        <f>Cal_ModelledCostsAdj!AA82-Cal_ModelledCosts!AA82</f>
        <v>0</v>
      </c>
      <c r="AB82" s="61">
        <f>Cal_ModelledCostsAdj!AB82-Cal_ModelledCosts!AB82</f>
        <v>0</v>
      </c>
      <c r="AC82" s="61">
        <f>Cal_ModelledCostsAdj!AC82-Cal_ModelledCosts!AC82</f>
        <v>0</v>
      </c>
      <c r="AD82" s="61">
        <f>Cal_ModelledCostsAdj!AD82-Cal_ModelledCosts!AD82</f>
        <v>0</v>
      </c>
      <c r="AE82" s="61">
        <f>Cal_ModelledCostsAdj!AE82-Cal_ModelledCosts!AE82</f>
        <v>0</v>
      </c>
      <c r="AF82" s="61">
        <f>Cal_ModelledCostsAdj!AF82-Cal_ModelledCosts!AF82</f>
        <v>0</v>
      </c>
      <c r="AG82" s="61">
        <f>Cal_ModelledCostsAdj!AG82-Cal_ModelledCosts!AG82</f>
        <v>0</v>
      </c>
      <c r="AH82" s="61">
        <f>Cal_ModelledCostsAdj!AH82-Cal_ModelledCosts!AH82</f>
        <v>0</v>
      </c>
      <c r="AI82" s="61">
        <f>Cal_ModelledCostsAdj!AI82-Cal_ModelledCosts!AI82</f>
        <v>0</v>
      </c>
      <c r="AJ82" s="61">
        <f>Cal_ModelledCostsAdj!AJ82-Cal_ModelledCosts!AJ82</f>
        <v>0</v>
      </c>
      <c r="AK82" s="61">
        <f>Cal_ModelledCostsAdj!AK82-Cal_ModelledCosts!AK82</f>
        <v>0</v>
      </c>
      <c r="AM82" s="79"/>
      <c r="AN82" s="96"/>
      <c r="AO82" s="96"/>
      <c r="AP82" s="79"/>
      <c r="AQ82" s="96"/>
      <c r="AR82" s="96"/>
    </row>
    <row r="84" spans="3:60" x14ac:dyDescent="0.3">
      <c r="C84" s="10" t="s">
        <v>165</v>
      </c>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41"/>
      <c r="AV84" s="10"/>
      <c r="AW84" s="10"/>
      <c r="AX84" s="10"/>
      <c r="AY84" s="10"/>
      <c r="AZ84" s="10"/>
      <c r="BA84" s="10"/>
      <c r="BB84" s="10"/>
      <c r="BC84" s="10"/>
      <c r="BD84" s="10"/>
      <c r="BE84" s="10"/>
      <c r="BF84" s="10"/>
      <c r="BG84" s="10"/>
      <c r="BH84" s="10"/>
    </row>
    <row r="85" spans="3:60" x14ac:dyDescent="0.3">
      <c r="AU85" s="75"/>
    </row>
    <row r="86" spans="3:60" x14ac:dyDescent="0.3">
      <c r="E86" s="75" t="s">
        <v>32</v>
      </c>
      <c r="F86" s="75" t="str">
        <f t="shared" ref="F86:F97" si="11">$C$84</f>
        <v>HR &amp; Non-Operational Training</v>
      </c>
      <c r="J86" s="75" t="str">
        <f t="shared" ref="J86:J97" si="12">$E86&amp;""&amp;F86</f>
        <v>EoEHR &amp; Non-Operational Training</v>
      </c>
      <c r="L86" s="75" t="s">
        <v>128</v>
      </c>
      <c r="P86" s="75" t="s">
        <v>135</v>
      </c>
      <c r="R86" s="79"/>
      <c r="T86" s="79"/>
      <c r="U86" s="79"/>
      <c r="V86" s="79"/>
      <c r="W86" s="79"/>
      <c r="X86" s="79"/>
      <c r="Y86" s="61">
        <f>Cal_ModelledCostsAdj!Y86-Cal_ModelledCosts!Y86</f>
        <v>0</v>
      </c>
      <c r="Z86" s="61">
        <f>Cal_ModelledCostsAdj!Z86-Cal_ModelledCosts!Z86</f>
        <v>0</v>
      </c>
      <c r="AA86" s="61">
        <f>Cal_ModelledCostsAdj!AA86-Cal_ModelledCosts!AA86</f>
        <v>0</v>
      </c>
      <c r="AB86" s="61">
        <f>Cal_ModelledCostsAdj!AB86-Cal_ModelledCosts!AB86</f>
        <v>0</v>
      </c>
      <c r="AC86" s="61">
        <f>Cal_ModelledCostsAdj!AC86-Cal_ModelledCosts!AC86</f>
        <v>0</v>
      </c>
      <c r="AD86" s="61">
        <f>Cal_ModelledCostsAdj!AD86-Cal_ModelledCosts!AD86</f>
        <v>0</v>
      </c>
      <c r="AE86" s="61">
        <f>Cal_ModelledCostsAdj!AE86-Cal_ModelledCosts!AE86</f>
        <v>0</v>
      </c>
      <c r="AF86" s="61">
        <f>Cal_ModelledCostsAdj!AF86-Cal_ModelledCosts!AF86</f>
        <v>0</v>
      </c>
      <c r="AG86" s="61">
        <f>Cal_ModelledCostsAdj!AG86-Cal_ModelledCosts!AG86</f>
        <v>0</v>
      </c>
      <c r="AH86" s="61">
        <f>Cal_ModelledCostsAdj!AH86-Cal_ModelledCosts!AH86</f>
        <v>0</v>
      </c>
      <c r="AI86" s="61">
        <f>Cal_ModelledCostsAdj!AI86-Cal_ModelledCosts!AI86</f>
        <v>0</v>
      </c>
      <c r="AJ86" s="61">
        <f>Cal_ModelledCostsAdj!AJ86-Cal_ModelledCosts!AJ86</f>
        <v>0</v>
      </c>
      <c r="AK86" s="61">
        <f>Cal_ModelledCostsAdj!AK86-Cal_ModelledCosts!AK86</f>
        <v>0</v>
      </c>
      <c r="AM86" s="99"/>
      <c r="AN86" s="79"/>
      <c r="AO86" s="79"/>
      <c r="AP86" s="79"/>
      <c r="AQ86" s="79"/>
      <c r="AR86" s="79"/>
      <c r="AT86" s="75" t="s">
        <v>140</v>
      </c>
      <c r="AU86" s="87">
        <v>43735</v>
      </c>
      <c r="AV86" s="75" t="s">
        <v>144</v>
      </c>
    </row>
    <row r="87" spans="3:60" x14ac:dyDescent="0.3">
      <c r="E87" s="75" t="s">
        <v>35</v>
      </c>
      <c r="F87" s="75" t="str">
        <f t="shared" si="11"/>
        <v>HR &amp; Non-Operational Training</v>
      </c>
      <c r="J87" s="75" t="str">
        <f t="shared" si="12"/>
        <v>LonHR &amp; Non-Operational Training</v>
      </c>
      <c r="L87" s="75" t="s">
        <v>128</v>
      </c>
      <c r="R87" s="79"/>
      <c r="T87" s="79"/>
      <c r="U87" s="79"/>
      <c r="V87" s="79"/>
      <c r="W87" s="79"/>
      <c r="X87" s="79"/>
      <c r="Y87" s="61">
        <f>Cal_ModelledCostsAdj!Y87-Cal_ModelledCosts!Y87</f>
        <v>0</v>
      </c>
      <c r="Z87" s="61">
        <f>Cal_ModelledCostsAdj!Z87-Cal_ModelledCosts!Z87</f>
        <v>0</v>
      </c>
      <c r="AA87" s="61">
        <f>Cal_ModelledCostsAdj!AA87-Cal_ModelledCosts!AA87</f>
        <v>0</v>
      </c>
      <c r="AB87" s="61">
        <f>Cal_ModelledCostsAdj!AB87-Cal_ModelledCosts!AB87</f>
        <v>0</v>
      </c>
      <c r="AC87" s="61">
        <f>Cal_ModelledCostsAdj!AC87-Cal_ModelledCosts!AC87</f>
        <v>0</v>
      </c>
      <c r="AD87" s="61">
        <f>Cal_ModelledCostsAdj!AD87-Cal_ModelledCosts!AD87</f>
        <v>0</v>
      </c>
      <c r="AE87" s="61">
        <f>Cal_ModelledCostsAdj!AE87-Cal_ModelledCosts!AE87</f>
        <v>0</v>
      </c>
      <c r="AF87" s="61">
        <f>Cal_ModelledCostsAdj!AF87-Cal_ModelledCosts!AF87</f>
        <v>0</v>
      </c>
      <c r="AG87" s="61">
        <f>Cal_ModelledCostsAdj!AG87-Cal_ModelledCosts!AG87</f>
        <v>0</v>
      </c>
      <c r="AH87" s="61">
        <f>Cal_ModelledCostsAdj!AH87-Cal_ModelledCosts!AH87</f>
        <v>0</v>
      </c>
      <c r="AI87" s="61">
        <f>Cal_ModelledCostsAdj!AI87-Cal_ModelledCosts!AI87</f>
        <v>0</v>
      </c>
      <c r="AJ87" s="61">
        <f>Cal_ModelledCostsAdj!AJ87-Cal_ModelledCosts!AJ87</f>
        <v>0</v>
      </c>
      <c r="AK87" s="61">
        <f>Cal_ModelledCostsAdj!AK87-Cal_ModelledCosts!AK87</f>
        <v>0</v>
      </c>
      <c r="AM87" s="79"/>
      <c r="AN87" s="79"/>
      <c r="AO87" s="79"/>
      <c r="AP87" s="79"/>
      <c r="AQ87" s="79"/>
      <c r="AR87" s="79"/>
    </row>
    <row r="88" spans="3:60" s="71" customFormat="1" ht="13.5" customHeight="1" x14ac:dyDescent="0.3">
      <c r="E88" s="71" t="s">
        <v>37</v>
      </c>
      <c r="F88" s="71" t="str">
        <f t="shared" si="11"/>
        <v>HR &amp; Non-Operational Training</v>
      </c>
      <c r="G88" s="75"/>
      <c r="H88" s="75"/>
      <c r="J88" s="71" t="str">
        <f t="shared" si="12"/>
        <v>NWHR &amp; Non-Operational Training</v>
      </c>
      <c r="L88" s="71" t="s">
        <v>128</v>
      </c>
      <c r="R88" s="72"/>
      <c r="T88" s="72"/>
      <c r="U88" s="72"/>
      <c r="V88" s="72"/>
      <c r="W88" s="72"/>
      <c r="X88" s="72"/>
      <c r="Y88" s="61">
        <f>Cal_ModelledCostsAdj!Y88-Cal_ModelledCosts!Y88</f>
        <v>0</v>
      </c>
      <c r="Z88" s="61">
        <f>Cal_ModelledCostsAdj!Z88-Cal_ModelledCosts!Z88</f>
        <v>0</v>
      </c>
      <c r="AA88" s="61">
        <f>Cal_ModelledCostsAdj!AA88-Cal_ModelledCosts!AA88</f>
        <v>0</v>
      </c>
      <c r="AB88" s="61">
        <f>Cal_ModelledCostsAdj!AB88-Cal_ModelledCosts!AB88</f>
        <v>0</v>
      </c>
      <c r="AC88" s="61">
        <f>Cal_ModelledCostsAdj!AC88-Cal_ModelledCosts!AC88</f>
        <v>0</v>
      </c>
      <c r="AD88" s="61">
        <f>Cal_ModelledCostsAdj!AD88-Cal_ModelledCosts!AD88</f>
        <v>0</v>
      </c>
      <c r="AE88" s="61">
        <f>Cal_ModelledCostsAdj!AE88-Cal_ModelledCosts!AE88</f>
        <v>0</v>
      </c>
      <c r="AF88" s="61">
        <f>Cal_ModelledCostsAdj!AF88-Cal_ModelledCosts!AF88</f>
        <v>0</v>
      </c>
      <c r="AG88" s="61">
        <f>Cal_ModelledCostsAdj!AG88-Cal_ModelledCosts!AG88</f>
        <v>0</v>
      </c>
      <c r="AH88" s="61">
        <f>Cal_ModelledCostsAdj!AH88-Cal_ModelledCosts!AH88</f>
        <v>0</v>
      </c>
      <c r="AI88" s="61">
        <f>Cal_ModelledCostsAdj!AI88-Cal_ModelledCosts!AI88</f>
        <v>0</v>
      </c>
      <c r="AJ88" s="61">
        <f>Cal_ModelledCostsAdj!AJ88-Cal_ModelledCosts!AJ88</f>
        <v>0</v>
      </c>
      <c r="AK88" s="61">
        <f>Cal_ModelledCostsAdj!AK88-Cal_ModelledCosts!AK88</f>
        <v>0</v>
      </c>
      <c r="AM88" s="72"/>
      <c r="AN88" s="72"/>
      <c r="AO88" s="72"/>
      <c r="AP88" s="72"/>
      <c r="AQ88" s="72"/>
      <c r="AR88" s="72"/>
      <c r="AU88" s="73"/>
    </row>
    <row r="89" spans="3:60" x14ac:dyDescent="0.3">
      <c r="E89" s="75" t="s">
        <v>39</v>
      </c>
      <c r="F89" s="75" t="str">
        <f t="shared" si="11"/>
        <v>HR &amp; Non-Operational Training</v>
      </c>
      <c r="J89" s="75" t="str">
        <f t="shared" si="12"/>
        <v>WMHR &amp; Non-Operational Training</v>
      </c>
      <c r="L89" s="75" t="s">
        <v>128</v>
      </c>
      <c r="R89" s="79"/>
      <c r="T89" s="79"/>
      <c r="U89" s="79"/>
      <c r="V89" s="79"/>
      <c r="W89" s="79"/>
      <c r="X89" s="79"/>
      <c r="Y89" s="61">
        <f>Cal_ModelledCostsAdj!Y89-Cal_ModelledCosts!Y89</f>
        <v>0</v>
      </c>
      <c r="Z89" s="61">
        <f>Cal_ModelledCostsAdj!Z89-Cal_ModelledCosts!Z89</f>
        <v>0</v>
      </c>
      <c r="AA89" s="61">
        <f>Cal_ModelledCostsAdj!AA89-Cal_ModelledCosts!AA89</f>
        <v>0</v>
      </c>
      <c r="AB89" s="61">
        <f>Cal_ModelledCostsAdj!AB89-Cal_ModelledCosts!AB89</f>
        <v>0</v>
      </c>
      <c r="AC89" s="61">
        <f>Cal_ModelledCostsAdj!AC89-Cal_ModelledCosts!AC89</f>
        <v>0</v>
      </c>
      <c r="AD89" s="61">
        <f>Cal_ModelledCostsAdj!AD89-Cal_ModelledCosts!AD89</f>
        <v>0</v>
      </c>
      <c r="AE89" s="61">
        <f>Cal_ModelledCostsAdj!AE89-Cal_ModelledCosts!AE89</f>
        <v>0</v>
      </c>
      <c r="AF89" s="61">
        <f>Cal_ModelledCostsAdj!AF89-Cal_ModelledCosts!AF89</f>
        <v>0</v>
      </c>
      <c r="AG89" s="61">
        <f>Cal_ModelledCostsAdj!AG89-Cal_ModelledCosts!AG89</f>
        <v>0</v>
      </c>
      <c r="AH89" s="61">
        <f>Cal_ModelledCostsAdj!AH89-Cal_ModelledCosts!AH89</f>
        <v>0</v>
      </c>
      <c r="AI89" s="61">
        <f>Cal_ModelledCostsAdj!AI89-Cal_ModelledCosts!AI89</f>
        <v>0</v>
      </c>
      <c r="AJ89" s="61">
        <f>Cal_ModelledCostsAdj!AJ89-Cal_ModelledCosts!AJ89</f>
        <v>0</v>
      </c>
      <c r="AK89" s="61">
        <f>Cal_ModelledCostsAdj!AK89-Cal_ModelledCosts!AK89</f>
        <v>0</v>
      </c>
      <c r="AM89" s="79"/>
      <c r="AN89" s="79"/>
      <c r="AO89" s="79"/>
      <c r="AP89" s="79"/>
      <c r="AQ89" s="79"/>
      <c r="AR89" s="79"/>
    </row>
    <row r="90" spans="3:60" x14ac:dyDescent="0.3">
      <c r="E90" s="75" t="s">
        <v>41</v>
      </c>
      <c r="F90" s="75" t="str">
        <f t="shared" si="11"/>
        <v>HR &amp; Non-Operational Training</v>
      </c>
      <c r="J90" s="75" t="str">
        <f t="shared" si="12"/>
        <v>NGNHR &amp; Non-Operational Training</v>
      </c>
      <c r="L90" s="75" t="s">
        <v>128</v>
      </c>
      <c r="R90" s="79"/>
      <c r="T90" s="79"/>
      <c r="U90" s="79"/>
      <c r="V90" s="79"/>
      <c r="W90" s="79"/>
      <c r="X90" s="79"/>
      <c r="Y90" s="61">
        <f>Cal_ModelledCostsAdj!Y90-Cal_ModelledCosts!Y90</f>
        <v>0</v>
      </c>
      <c r="Z90" s="61">
        <f>Cal_ModelledCostsAdj!Z90-Cal_ModelledCosts!Z90</f>
        <v>0</v>
      </c>
      <c r="AA90" s="61">
        <f>Cal_ModelledCostsAdj!AA90-Cal_ModelledCosts!AA90</f>
        <v>0</v>
      </c>
      <c r="AB90" s="61">
        <f>Cal_ModelledCostsAdj!AB90-Cal_ModelledCosts!AB90</f>
        <v>0</v>
      </c>
      <c r="AC90" s="61">
        <f>Cal_ModelledCostsAdj!AC90-Cal_ModelledCosts!AC90</f>
        <v>0</v>
      </c>
      <c r="AD90" s="61">
        <f>Cal_ModelledCostsAdj!AD90-Cal_ModelledCosts!AD90</f>
        <v>0</v>
      </c>
      <c r="AE90" s="61">
        <f>Cal_ModelledCostsAdj!AE90-Cal_ModelledCosts!AE90</f>
        <v>0</v>
      </c>
      <c r="AF90" s="61">
        <f>Cal_ModelledCostsAdj!AF90-Cal_ModelledCosts!AF90</f>
        <v>0</v>
      </c>
      <c r="AG90" s="61">
        <f>Cal_ModelledCostsAdj!AG90-Cal_ModelledCosts!AG90</f>
        <v>0</v>
      </c>
      <c r="AH90" s="61">
        <f>Cal_ModelledCostsAdj!AH90-Cal_ModelledCosts!AH90</f>
        <v>0</v>
      </c>
      <c r="AI90" s="61">
        <f>Cal_ModelledCostsAdj!AI90-Cal_ModelledCosts!AI90</f>
        <v>0</v>
      </c>
      <c r="AJ90" s="61">
        <f>Cal_ModelledCostsAdj!AJ90-Cal_ModelledCosts!AJ90</f>
        <v>0</v>
      </c>
      <c r="AK90" s="61">
        <f>Cal_ModelledCostsAdj!AK90-Cal_ModelledCosts!AK90</f>
        <v>0</v>
      </c>
      <c r="AM90" s="79"/>
      <c r="AN90" s="79"/>
      <c r="AO90" s="79"/>
      <c r="AP90" s="79"/>
      <c r="AQ90" s="79"/>
      <c r="AR90" s="79"/>
    </row>
    <row r="91" spans="3:60" x14ac:dyDescent="0.3">
      <c r="E91" s="75" t="s">
        <v>43</v>
      </c>
      <c r="F91" s="75" t="str">
        <f t="shared" si="11"/>
        <v>HR &amp; Non-Operational Training</v>
      </c>
      <c r="J91" s="75" t="str">
        <f t="shared" si="12"/>
        <v>ScHR &amp; Non-Operational Training</v>
      </c>
      <c r="L91" s="75" t="s">
        <v>128</v>
      </c>
      <c r="P91" s="75" t="s">
        <v>135</v>
      </c>
      <c r="R91" s="79"/>
      <c r="T91" s="79"/>
      <c r="U91" s="79"/>
      <c r="V91" s="79"/>
      <c r="W91" s="79"/>
      <c r="X91" s="79"/>
      <c r="Y91" s="61">
        <f>Cal_ModelledCostsAdj!Y91-Cal_ModelledCosts!Y91</f>
        <v>0</v>
      </c>
      <c r="Z91" s="61">
        <f>Cal_ModelledCostsAdj!Z91-Cal_ModelledCosts!Z91</f>
        <v>0</v>
      </c>
      <c r="AA91" s="61">
        <f>Cal_ModelledCostsAdj!AA91-Cal_ModelledCosts!AA91</f>
        <v>0</v>
      </c>
      <c r="AB91" s="61">
        <f>Cal_ModelledCostsAdj!AB91-Cal_ModelledCosts!AB91</f>
        <v>0</v>
      </c>
      <c r="AC91" s="61">
        <f>Cal_ModelledCostsAdj!AC91-Cal_ModelledCosts!AC91</f>
        <v>0</v>
      </c>
      <c r="AD91" s="61">
        <f>Cal_ModelledCostsAdj!AD91-Cal_ModelledCosts!AD91</f>
        <v>0</v>
      </c>
      <c r="AE91" s="61">
        <f>Cal_ModelledCostsAdj!AE91-Cal_ModelledCosts!AE91</f>
        <v>0</v>
      </c>
      <c r="AF91" s="61">
        <f>Cal_ModelledCostsAdj!AF91-Cal_ModelledCosts!AF91</f>
        <v>0</v>
      </c>
      <c r="AG91" s="61">
        <f>Cal_ModelledCostsAdj!AG91-Cal_ModelledCosts!AG91</f>
        <v>0</v>
      </c>
      <c r="AH91" s="61">
        <f>Cal_ModelledCostsAdj!AH91-Cal_ModelledCosts!AH91</f>
        <v>0</v>
      </c>
      <c r="AI91" s="61">
        <f>Cal_ModelledCostsAdj!AI91-Cal_ModelledCosts!AI91</f>
        <v>0</v>
      </c>
      <c r="AJ91" s="61">
        <f>Cal_ModelledCostsAdj!AJ91-Cal_ModelledCosts!AJ91</f>
        <v>0</v>
      </c>
      <c r="AK91" s="61">
        <f>Cal_ModelledCostsAdj!AK91-Cal_ModelledCosts!AK91</f>
        <v>0</v>
      </c>
      <c r="AM91" s="79"/>
      <c r="AN91" s="79"/>
      <c r="AO91" s="79"/>
      <c r="AP91" s="79"/>
      <c r="AQ91" s="79"/>
      <c r="AR91" s="79"/>
      <c r="AT91" s="75" t="s">
        <v>140</v>
      </c>
      <c r="AU91" s="87">
        <v>43735</v>
      </c>
      <c r="AV91" s="75" t="s">
        <v>144</v>
      </c>
    </row>
    <row r="92" spans="3:60" x14ac:dyDescent="0.3">
      <c r="E92" s="75" t="s">
        <v>45</v>
      </c>
      <c r="F92" s="75" t="str">
        <f t="shared" si="11"/>
        <v>HR &amp; Non-Operational Training</v>
      </c>
      <c r="J92" s="75" t="str">
        <f t="shared" si="12"/>
        <v>SoHR &amp; Non-Operational Training</v>
      </c>
      <c r="L92" s="75" t="s">
        <v>128</v>
      </c>
      <c r="R92" s="79"/>
      <c r="T92" s="79"/>
      <c r="U92" s="79"/>
      <c r="V92" s="79"/>
      <c r="W92" s="79"/>
      <c r="X92" s="79"/>
      <c r="Y92" s="61">
        <f>Cal_ModelledCostsAdj!Y92-Cal_ModelledCosts!Y92</f>
        <v>0</v>
      </c>
      <c r="Z92" s="61">
        <f>Cal_ModelledCostsAdj!Z92-Cal_ModelledCosts!Z92</f>
        <v>0</v>
      </c>
      <c r="AA92" s="61">
        <f>Cal_ModelledCostsAdj!AA92-Cal_ModelledCosts!AA92</f>
        <v>0</v>
      </c>
      <c r="AB92" s="61">
        <f>Cal_ModelledCostsAdj!AB92-Cal_ModelledCosts!AB92</f>
        <v>0</v>
      </c>
      <c r="AC92" s="61">
        <f>Cal_ModelledCostsAdj!AC92-Cal_ModelledCosts!AC92</f>
        <v>0</v>
      </c>
      <c r="AD92" s="61">
        <f>Cal_ModelledCostsAdj!AD92-Cal_ModelledCosts!AD92</f>
        <v>0</v>
      </c>
      <c r="AE92" s="61">
        <f>Cal_ModelledCostsAdj!AE92-Cal_ModelledCosts!AE92</f>
        <v>0</v>
      </c>
      <c r="AF92" s="61">
        <f>Cal_ModelledCostsAdj!AF92-Cal_ModelledCosts!AF92</f>
        <v>0</v>
      </c>
      <c r="AG92" s="61">
        <f>Cal_ModelledCostsAdj!AG92-Cal_ModelledCosts!AG92</f>
        <v>0</v>
      </c>
      <c r="AH92" s="61">
        <f>Cal_ModelledCostsAdj!AH92-Cal_ModelledCosts!AH92</f>
        <v>0</v>
      </c>
      <c r="AI92" s="61">
        <f>Cal_ModelledCostsAdj!AI92-Cal_ModelledCosts!AI92</f>
        <v>0</v>
      </c>
      <c r="AJ92" s="61">
        <f>Cal_ModelledCostsAdj!AJ92-Cal_ModelledCosts!AJ92</f>
        <v>0</v>
      </c>
      <c r="AK92" s="61">
        <f>Cal_ModelledCostsAdj!AK92-Cal_ModelledCosts!AK92</f>
        <v>0</v>
      </c>
      <c r="AM92" s="79"/>
      <c r="AN92" s="79"/>
      <c r="AO92" s="79"/>
      <c r="AP92" s="79"/>
      <c r="AQ92" s="79"/>
      <c r="AR92" s="79"/>
    </row>
    <row r="93" spans="3:60" x14ac:dyDescent="0.3">
      <c r="E93" s="75" t="s">
        <v>47</v>
      </c>
      <c r="F93" s="75" t="str">
        <f t="shared" si="11"/>
        <v>HR &amp; Non-Operational Training</v>
      </c>
      <c r="J93" s="75" t="str">
        <f t="shared" si="12"/>
        <v>WWUHR &amp; Non-Operational Training</v>
      </c>
      <c r="L93" s="75" t="s">
        <v>128</v>
      </c>
      <c r="R93" s="79"/>
      <c r="T93" s="79"/>
      <c r="U93" s="79"/>
      <c r="V93" s="79"/>
      <c r="W93" s="79"/>
      <c r="X93" s="79"/>
      <c r="Y93" s="61">
        <f>Cal_ModelledCostsAdj!Y93-Cal_ModelledCosts!Y93</f>
        <v>0</v>
      </c>
      <c r="Z93" s="61">
        <f>Cal_ModelledCostsAdj!Z93-Cal_ModelledCosts!Z93</f>
        <v>0</v>
      </c>
      <c r="AA93" s="61">
        <f>Cal_ModelledCostsAdj!AA93-Cal_ModelledCosts!AA93</f>
        <v>0</v>
      </c>
      <c r="AB93" s="61">
        <f>Cal_ModelledCostsAdj!AB93-Cal_ModelledCosts!AB93</f>
        <v>0</v>
      </c>
      <c r="AC93" s="61">
        <f>Cal_ModelledCostsAdj!AC93-Cal_ModelledCosts!AC93</f>
        <v>0</v>
      </c>
      <c r="AD93" s="61">
        <f>Cal_ModelledCostsAdj!AD93-Cal_ModelledCosts!AD93</f>
        <v>0</v>
      </c>
      <c r="AE93" s="61">
        <f>Cal_ModelledCostsAdj!AE93-Cal_ModelledCosts!AE93</f>
        <v>0</v>
      </c>
      <c r="AF93" s="61">
        <f>Cal_ModelledCostsAdj!AF93-Cal_ModelledCosts!AF93</f>
        <v>0</v>
      </c>
      <c r="AG93" s="61">
        <f>Cal_ModelledCostsAdj!AG93-Cal_ModelledCosts!AG93</f>
        <v>0</v>
      </c>
      <c r="AH93" s="61">
        <f>Cal_ModelledCostsAdj!AH93-Cal_ModelledCosts!AH93</f>
        <v>0</v>
      </c>
      <c r="AI93" s="61">
        <f>Cal_ModelledCostsAdj!AI93-Cal_ModelledCosts!AI93</f>
        <v>0</v>
      </c>
      <c r="AJ93" s="61">
        <f>Cal_ModelledCostsAdj!AJ93-Cal_ModelledCosts!AJ93</f>
        <v>0</v>
      </c>
      <c r="AK93" s="61">
        <f>Cal_ModelledCostsAdj!AK93-Cal_ModelledCosts!AK93</f>
        <v>0</v>
      </c>
      <c r="AM93" s="79"/>
      <c r="AN93" s="96"/>
      <c r="AO93" s="96"/>
      <c r="AP93" s="79"/>
      <c r="AQ93" s="96"/>
      <c r="AR93" s="96"/>
    </row>
    <row r="94" spans="3:60" x14ac:dyDescent="0.3">
      <c r="E94" s="75" t="s">
        <v>22</v>
      </c>
      <c r="F94" s="75" t="str">
        <f t="shared" si="11"/>
        <v>HR &amp; Non-Operational Training</v>
      </c>
      <c r="J94" s="75" t="str">
        <f t="shared" si="12"/>
        <v>NGETHR &amp; Non-Operational Training</v>
      </c>
      <c r="L94" s="75" t="s">
        <v>128</v>
      </c>
      <c r="R94" s="79"/>
      <c r="T94" s="79"/>
      <c r="U94" s="79"/>
      <c r="V94" s="79"/>
      <c r="W94" s="79"/>
      <c r="X94" s="79"/>
      <c r="Y94" s="61">
        <f>Cal_ModelledCostsAdj!Y94-Cal_ModelledCosts!Y94</f>
        <v>0</v>
      </c>
      <c r="Z94" s="61">
        <f>Cal_ModelledCostsAdj!Z94-Cal_ModelledCosts!Z94</f>
        <v>0</v>
      </c>
      <c r="AA94" s="61">
        <f>Cal_ModelledCostsAdj!AA94-Cal_ModelledCosts!AA94</f>
        <v>0</v>
      </c>
      <c r="AB94" s="61">
        <f>Cal_ModelledCostsAdj!AB94-Cal_ModelledCosts!AB94</f>
        <v>0</v>
      </c>
      <c r="AC94" s="61">
        <f>Cal_ModelledCostsAdj!AC94-Cal_ModelledCosts!AC94</f>
        <v>0</v>
      </c>
      <c r="AD94" s="61">
        <f>Cal_ModelledCostsAdj!AD94-Cal_ModelledCosts!AD94</f>
        <v>0</v>
      </c>
      <c r="AE94" s="61">
        <f>Cal_ModelledCostsAdj!AE94-Cal_ModelledCosts!AE94</f>
        <v>0</v>
      </c>
      <c r="AF94" s="61">
        <f>Cal_ModelledCostsAdj!AF94-Cal_ModelledCosts!AF94</f>
        <v>0</v>
      </c>
      <c r="AG94" s="61">
        <f>Cal_ModelledCostsAdj!AG94-Cal_ModelledCosts!AG94</f>
        <v>0</v>
      </c>
      <c r="AH94" s="61">
        <f>Cal_ModelledCostsAdj!AH94-Cal_ModelledCosts!AH94</f>
        <v>0</v>
      </c>
      <c r="AI94" s="61">
        <f>Cal_ModelledCostsAdj!AI94-Cal_ModelledCosts!AI94</f>
        <v>0</v>
      </c>
      <c r="AJ94" s="61">
        <f>Cal_ModelledCostsAdj!AJ94-Cal_ModelledCosts!AJ94</f>
        <v>0</v>
      </c>
      <c r="AK94" s="61">
        <f>Cal_ModelledCostsAdj!AK94-Cal_ModelledCosts!AK94</f>
        <v>0</v>
      </c>
      <c r="AM94" s="79"/>
      <c r="AN94" s="96"/>
      <c r="AO94" s="96"/>
      <c r="AP94" s="79"/>
      <c r="AQ94" s="96"/>
      <c r="AR94" s="96"/>
    </row>
    <row r="95" spans="3:60" x14ac:dyDescent="0.3">
      <c r="E95" s="75" t="s">
        <v>25</v>
      </c>
      <c r="F95" s="75" t="str">
        <f t="shared" si="11"/>
        <v>HR &amp; Non-Operational Training</v>
      </c>
      <c r="J95" s="75" t="str">
        <f t="shared" si="12"/>
        <v>SHETHR &amp; Non-Operational Training</v>
      </c>
      <c r="L95" s="75" t="s">
        <v>128</v>
      </c>
      <c r="R95" s="79"/>
      <c r="T95" s="79"/>
      <c r="U95" s="79"/>
      <c r="V95" s="79"/>
      <c r="W95" s="79"/>
      <c r="X95" s="79"/>
      <c r="Y95" s="61">
        <f>Cal_ModelledCostsAdj!Y95-Cal_ModelledCosts!Y95</f>
        <v>0</v>
      </c>
      <c r="Z95" s="61">
        <f>Cal_ModelledCostsAdj!Z95-Cal_ModelledCosts!Z95</f>
        <v>0</v>
      </c>
      <c r="AA95" s="61">
        <f>Cal_ModelledCostsAdj!AA95-Cal_ModelledCosts!AA95</f>
        <v>0</v>
      </c>
      <c r="AB95" s="61">
        <f>Cal_ModelledCostsAdj!AB95-Cal_ModelledCosts!AB95</f>
        <v>0</v>
      </c>
      <c r="AC95" s="61">
        <f>Cal_ModelledCostsAdj!AC95-Cal_ModelledCosts!AC95</f>
        <v>0</v>
      </c>
      <c r="AD95" s="61">
        <f>Cal_ModelledCostsAdj!AD95-Cal_ModelledCosts!AD95</f>
        <v>0</v>
      </c>
      <c r="AE95" s="61">
        <f>Cal_ModelledCostsAdj!AE95-Cal_ModelledCosts!AE95</f>
        <v>0</v>
      </c>
      <c r="AF95" s="61">
        <f>Cal_ModelledCostsAdj!AF95-Cal_ModelledCosts!AF95</f>
        <v>0</v>
      </c>
      <c r="AG95" s="61">
        <f>Cal_ModelledCostsAdj!AG95-Cal_ModelledCosts!AG95</f>
        <v>0</v>
      </c>
      <c r="AH95" s="61">
        <f>Cal_ModelledCostsAdj!AH95-Cal_ModelledCosts!AH95</f>
        <v>0</v>
      </c>
      <c r="AI95" s="61">
        <f>Cal_ModelledCostsAdj!AI95-Cal_ModelledCosts!AI95</f>
        <v>0</v>
      </c>
      <c r="AJ95" s="61">
        <f>Cal_ModelledCostsAdj!AJ95-Cal_ModelledCosts!AJ95</f>
        <v>0</v>
      </c>
      <c r="AK95" s="61">
        <f>Cal_ModelledCostsAdj!AK95-Cal_ModelledCosts!AK95</f>
        <v>0</v>
      </c>
      <c r="AM95" s="79"/>
      <c r="AN95" s="96"/>
      <c r="AO95" s="96"/>
      <c r="AP95" s="79"/>
      <c r="AQ95" s="96"/>
      <c r="AR95" s="96"/>
    </row>
    <row r="96" spans="3:60" x14ac:dyDescent="0.3">
      <c r="E96" s="75" t="s">
        <v>27</v>
      </c>
      <c r="F96" s="75" t="str">
        <f t="shared" si="11"/>
        <v>HR &amp; Non-Operational Training</v>
      </c>
      <c r="J96" s="75" t="str">
        <f t="shared" si="12"/>
        <v>SPTHR &amp; Non-Operational Training</v>
      </c>
      <c r="L96" s="75" t="s">
        <v>128</v>
      </c>
      <c r="R96" s="79"/>
      <c r="T96" s="79"/>
      <c r="U96" s="79"/>
      <c r="V96" s="79"/>
      <c r="W96" s="79"/>
      <c r="X96" s="79"/>
      <c r="Y96" s="61">
        <f>Cal_ModelledCostsAdj!Y96-Cal_ModelledCosts!Y96</f>
        <v>0</v>
      </c>
      <c r="Z96" s="61">
        <f>Cal_ModelledCostsAdj!Z96-Cal_ModelledCosts!Z96</f>
        <v>0</v>
      </c>
      <c r="AA96" s="61">
        <f>Cal_ModelledCostsAdj!AA96-Cal_ModelledCosts!AA96</f>
        <v>0</v>
      </c>
      <c r="AB96" s="61">
        <f>Cal_ModelledCostsAdj!AB96-Cal_ModelledCosts!AB96</f>
        <v>0</v>
      </c>
      <c r="AC96" s="61">
        <f>Cal_ModelledCostsAdj!AC96-Cal_ModelledCosts!AC96</f>
        <v>0</v>
      </c>
      <c r="AD96" s="61">
        <f>Cal_ModelledCostsAdj!AD96-Cal_ModelledCosts!AD96</f>
        <v>0</v>
      </c>
      <c r="AE96" s="61">
        <f>Cal_ModelledCostsAdj!AE96-Cal_ModelledCosts!AE96</f>
        <v>0</v>
      </c>
      <c r="AF96" s="61">
        <f>Cal_ModelledCostsAdj!AF96-Cal_ModelledCosts!AF96</f>
        <v>0</v>
      </c>
      <c r="AG96" s="61">
        <f>Cal_ModelledCostsAdj!AG96-Cal_ModelledCosts!AG96</f>
        <v>0</v>
      </c>
      <c r="AH96" s="61">
        <f>Cal_ModelledCostsAdj!AH96-Cal_ModelledCosts!AH96</f>
        <v>0</v>
      </c>
      <c r="AI96" s="61">
        <f>Cal_ModelledCostsAdj!AI96-Cal_ModelledCosts!AI96</f>
        <v>0</v>
      </c>
      <c r="AJ96" s="61">
        <f>Cal_ModelledCostsAdj!AJ96-Cal_ModelledCosts!AJ96</f>
        <v>0</v>
      </c>
      <c r="AK96" s="61">
        <f>Cal_ModelledCostsAdj!AK96-Cal_ModelledCosts!AK96</f>
        <v>0</v>
      </c>
      <c r="AM96" s="79"/>
      <c r="AN96" s="96"/>
      <c r="AO96" s="96"/>
      <c r="AP96" s="79"/>
      <c r="AQ96" s="96"/>
      <c r="AR96" s="96"/>
    </row>
    <row r="97" spans="3:60" x14ac:dyDescent="0.3">
      <c r="E97" s="75" t="s">
        <v>29</v>
      </c>
      <c r="F97" s="75" t="str">
        <f t="shared" si="11"/>
        <v>HR &amp; Non-Operational Training</v>
      </c>
      <c r="J97" s="75" t="str">
        <f t="shared" si="12"/>
        <v>NGGTHR &amp; Non-Operational Training</v>
      </c>
      <c r="L97" s="75" t="s">
        <v>128</v>
      </c>
      <c r="R97" s="79"/>
      <c r="T97" s="79"/>
      <c r="U97" s="79"/>
      <c r="V97" s="79"/>
      <c r="W97" s="79"/>
      <c r="X97" s="79"/>
      <c r="Y97" s="61">
        <f>Cal_ModelledCostsAdj!Y97-Cal_ModelledCosts!Y97</f>
        <v>0</v>
      </c>
      <c r="Z97" s="61">
        <f>Cal_ModelledCostsAdj!Z97-Cal_ModelledCosts!Z97</f>
        <v>0</v>
      </c>
      <c r="AA97" s="61">
        <f>Cal_ModelledCostsAdj!AA97-Cal_ModelledCosts!AA97</f>
        <v>0</v>
      </c>
      <c r="AB97" s="61">
        <f>Cal_ModelledCostsAdj!AB97-Cal_ModelledCosts!AB97</f>
        <v>0</v>
      </c>
      <c r="AC97" s="61">
        <f>Cal_ModelledCostsAdj!AC97-Cal_ModelledCosts!AC97</f>
        <v>0</v>
      </c>
      <c r="AD97" s="61">
        <f>Cal_ModelledCostsAdj!AD97-Cal_ModelledCosts!AD97</f>
        <v>0</v>
      </c>
      <c r="AE97" s="61">
        <f>Cal_ModelledCostsAdj!AE97-Cal_ModelledCosts!AE97</f>
        <v>0</v>
      </c>
      <c r="AF97" s="61">
        <f>Cal_ModelledCostsAdj!AF97-Cal_ModelledCosts!AF97</f>
        <v>0</v>
      </c>
      <c r="AG97" s="61">
        <f>Cal_ModelledCostsAdj!AG97-Cal_ModelledCosts!AG97</f>
        <v>0</v>
      </c>
      <c r="AH97" s="61">
        <f>Cal_ModelledCostsAdj!AH97-Cal_ModelledCosts!AH97</f>
        <v>0</v>
      </c>
      <c r="AI97" s="61">
        <f>Cal_ModelledCostsAdj!AI97-Cal_ModelledCosts!AI97</f>
        <v>0</v>
      </c>
      <c r="AJ97" s="61">
        <f>Cal_ModelledCostsAdj!AJ97-Cal_ModelledCosts!AJ97</f>
        <v>0</v>
      </c>
      <c r="AK97" s="61">
        <f>Cal_ModelledCostsAdj!AK97-Cal_ModelledCosts!AK97</f>
        <v>0</v>
      </c>
      <c r="AM97" s="79"/>
      <c r="AN97" s="96"/>
      <c r="AO97" s="96"/>
      <c r="AP97" s="79"/>
      <c r="AQ97" s="96"/>
      <c r="AR97" s="96"/>
    </row>
    <row r="99" spans="3:60" x14ac:dyDescent="0.3">
      <c r="C99" s="10" t="s">
        <v>164</v>
      </c>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41"/>
      <c r="AV99" s="10"/>
      <c r="AW99" s="10"/>
      <c r="AX99" s="10"/>
      <c r="AY99" s="10"/>
      <c r="AZ99" s="10"/>
      <c r="BA99" s="10"/>
      <c r="BB99" s="10"/>
      <c r="BC99" s="10"/>
      <c r="BD99" s="10"/>
      <c r="BE99" s="10"/>
      <c r="BF99" s="10"/>
      <c r="BG99" s="10"/>
      <c r="BH99" s="10"/>
    </row>
    <row r="100" spans="3:60" x14ac:dyDescent="0.3">
      <c r="AU100" s="75"/>
    </row>
    <row r="101" spans="3:60" x14ac:dyDescent="0.3">
      <c r="E101" s="75" t="s">
        <v>32</v>
      </c>
      <c r="F101" s="75" t="str">
        <f t="shared" ref="F101:F112" si="13">$C$99</f>
        <v>Audit, Finance &amp; Regulation</v>
      </c>
      <c r="J101" s="75" t="str">
        <f t="shared" ref="J101:J112" si="14">$E101&amp;""&amp;F101</f>
        <v>EoEAudit, Finance &amp; Regulation</v>
      </c>
      <c r="L101" s="75" t="s">
        <v>128</v>
      </c>
      <c r="P101" s="75" t="s">
        <v>135</v>
      </c>
      <c r="R101" s="79"/>
      <c r="T101" s="79"/>
      <c r="U101" s="79"/>
      <c r="V101" s="79"/>
      <c r="W101" s="79"/>
      <c r="X101" s="79"/>
      <c r="Y101" s="61">
        <f>Cal_ModelledCostsAdj!Y101-Cal_ModelledCosts!Y101</f>
        <v>0</v>
      </c>
      <c r="Z101" s="61">
        <f>Cal_ModelledCostsAdj!Z101-Cal_ModelledCosts!Z101</f>
        <v>0</v>
      </c>
      <c r="AA101" s="61">
        <f>Cal_ModelledCostsAdj!AA101-Cal_ModelledCosts!AA101</f>
        <v>0</v>
      </c>
      <c r="AB101" s="61">
        <f>Cal_ModelledCostsAdj!AB101-Cal_ModelledCosts!AB101</f>
        <v>0</v>
      </c>
      <c r="AC101" s="61">
        <f>Cal_ModelledCostsAdj!AC101-Cal_ModelledCosts!AC101</f>
        <v>0</v>
      </c>
      <c r="AD101" s="61">
        <f>Cal_ModelledCostsAdj!AD101-Cal_ModelledCosts!AD101</f>
        <v>0</v>
      </c>
      <c r="AE101" s="61">
        <f>Cal_ModelledCostsAdj!AE101-Cal_ModelledCosts!AE101</f>
        <v>0</v>
      </c>
      <c r="AF101" s="61">
        <f>Cal_ModelledCostsAdj!AF101-Cal_ModelledCosts!AF101</f>
        <v>0</v>
      </c>
      <c r="AG101" s="61">
        <f>Cal_ModelledCostsAdj!AG101-Cal_ModelledCosts!AG101</f>
        <v>0</v>
      </c>
      <c r="AH101" s="61">
        <f>Cal_ModelledCostsAdj!AH101-Cal_ModelledCosts!AH101</f>
        <v>0</v>
      </c>
      <c r="AI101" s="61">
        <f>Cal_ModelledCostsAdj!AI101-Cal_ModelledCosts!AI101</f>
        <v>0</v>
      </c>
      <c r="AJ101" s="61">
        <f>Cal_ModelledCostsAdj!AJ101-Cal_ModelledCosts!AJ101</f>
        <v>0</v>
      </c>
      <c r="AK101" s="61">
        <f>Cal_ModelledCostsAdj!AK101-Cal_ModelledCosts!AK101</f>
        <v>0</v>
      </c>
      <c r="AM101" s="99"/>
      <c r="AN101" s="79"/>
      <c r="AO101" s="79"/>
      <c r="AP101" s="79"/>
      <c r="AQ101" s="79"/>
      <c r="AR101" s="79"/>
      <c r="AT101" s="75" t="s">
        <v>140</v>
      </c>
      <c r="AU101" s="87">
        <v>43735</v>
      </c>
      <c r="AV101" s="75" t="s">
        <v>144</v>
      </c>
    </row>
    <row r="102" spans="3:60" x14ac:dyDescent="0.3">
      <c r="E102" s="75" t="s">
        <v>35</v>
      </c>
      <c r="F102" s="75" t="str">
        <f t="shared" si="13"/>
        <v>Audit, Finance &amp; Regulation</v>
      </c>
      <c r="J102" s="75" t="str">
        <f t="shared" si="14"/>
        <v>LonAudit, Finance &amp; Regulation</v>
      </c>
      <c r="L102" s="75" t="s">
        <v>128</v>
      </c>
      <c r="R102" s="79"/>
      <c r="T102" s="79"/>
      <c r="U102" s="79"/>
      <c r="V102" s="79"/>
      <c r="W102" s="79"/>
      <c r="X102" s="79"/>
      <c r="Y102" s="61">
        <f>Cal_ModelledCostsAdj!Y102-Cal_ModelledCosts!Y102</f>
        <v>0</v>
      </c>
      <c r="Z102" s="61">
        <f>Cal_ModelledCostsAdj!Z102-Cal_ModelledCosts!Z102</f>
        <v>0</v>
      </c>
      <c r="AA102" s="61">
        <f>Cal_ModelledCostsAdj!AA102-Cal_ModelledCosts!AA102</f>
        <v>0</v>
      </c>
      <c r="AB102" s="61">
        <f>Cal_ModelledCostsAdj!AB102-Cal_ModelledCosts!AB102</f>
        <v>0</v>
      </c>
      <c r="AC102" s="61">
        <f>Cal_ModelledCostsAdj!AC102-Cal_ModelledCosts!AC102</f>
        <v>0</v>
      </c>
      <c r="AD102" s="61">
        <f>Cal_ModelledCostsAdj!AD102-Cal_ModelledCosts!AD102</f>
        <v>0</v>
      </c>
      <c r="AE102" s="61">
        <f>Cal_ModelledCostsAdj!AE102-Cal_ModelledCosts!AE102</f>
        <v>0</v>
      </c>
      <c r="AF102" s="61">
        <f>Cal_ModelledCostsAdj!AF102-Cal_ModelledCosts!AF102</f>
        <v>0</v>
      </c>
      <c r="AG102" s="61">
        <f>Cal_ModelledCostsAdj!AG102-Cal_ModelledCosts!AG102</f>
        <v>0</v>
      </c>
      <c r="AH102" s="61">
        <f>Cal_ModelledCostsAdj!AH102-Cal_ModelledCosts!AH102</f>
        <v>0</v>
      </c>
      <c r="AI102" s="61">
        <f>Cal_ModelledCostsAdj!AI102-Cal_ModelledCosts!AI102</f>
        <v>0</v>
      </c>
      <c r="AJ102" s="61">
        <f>Cal_ModelledCostsAdj!AJ102-Cal_ModelledCosts!AJ102</f>
        <v>0</v>
      </c>
      <c r="AK102" s="61">
        <f>Cal_ModelledCostsAdj!AK102-Cal_ModelledCosts!AK102</f>
        <v>0</v>
      </c>
      <c r="AM102" s="79"/>
      <c r="AN102" s="79"/>
      <c r="AO102" s="79"/>
      <c r="AP102" s="79"/>
      <c r="AQ102" s="79"/>
      <c r="AR102" s="79"/>
    </row>
    <row r="103" spans="3:60" s="71" customFormat="1" ht="13.5" customHeight="1" x14ac:dyDescent="0.3">
      <c r="E103" s="71" t="s">
        <v>37</v>
      </c>
      <c r="F103" s="71" t="str">
        <f t="shared" si="13"/>
        <v>Audit, Finance &amp; Regulation</v>
      </c>
      <c r="G103" s="75"/>
      <c r="H103" s="75"/>
      <c r="J103" s="71" t="str">
        <f t="shared" si="14"/>
        <v>NWAudit, Finance &amp; Regulation</v>
      </c>
      <c r="L103" s="71" t="s">
        <v>128</v>
      </c>
      <c r="R103" s="72"/>
      <c r="T103" s="72"/>
      <c r="U103" s="72"/>
      <c r="V103" s="72"/>
      <c r="W103" s="72"/>
      <c r="X103" s="72"/>
      <c r="Y103" s="61">
        <f>Cal_ModelledCostsAdj!Y103-Cal_ModelledCosts!Y103</f>
        <v>0</v>
      </c>
      <c r="Z103" s="61">
        <f>Cal_ModelledCostsAdj!Z103-Cal_ModelledCosts!Z103</f>
        <v>0</v>
      </c>
      <c r="AA103" s="61">
        <f>Cal_ModelledCostsAdj!AA103-Cal_ModelledCosts!AA103</f>
        <v>0</v>
      </c>
      <c r="AB103" s="61">
        <f>Cal_ModelledCostsAdj!AB103-Cal_ModelledCosts!AB103</f>
        <v>0</v>
      </c>
      <c r="AC103" s="61">
        <f>Cal_ModelledCostsAdj!AC103-Cal_ModelledCosts!AC103</f>
        <v>0</v>
      </c>
      <c r="AD103" s="61">
        <f>Cal_ModelledCostsAdj!AD103-Cal_ModelledCosts!AD103</f>
        <v>0</v>
      </c>
      <c r="AE103" s="61">
        <f>Cal_ModelledCostsAdj!AE103-Cal_ModelledCosts!AE103</f>
        <v>0</v>
      </c>
      <c r="AF103" s="61">
        <f>Cal_ModelledCostsAdj!AF103-Cal_ModelledCosts!AF103</f>
        <v>0</v>
      </c>
      <c r="AG103" s="61">
        <f>Cal_ModelledCostsAdj!AG103-Cal_ModelledCosts!AG103</f>
        <v>0</v>
      </c>
      <c r="AH103" s="61">
        <f>Cal_ModelledCostsAdj!AH103-Cal_ModelledCosts!AH103</f>
        <v>0</v>
      </c>
      <c r="AI103" s="61">
        <f>Cal_ModelledCostsAdj!AI103-Cal_ModelledCosts!AI103</f>
        <v>0</v>
      </c>
      <c r="AJ103" s="61">
        <f>Cal_ModelledCostsAdj!AJ103-Cal_ModelledCosts!AJ103</f>
        <v>0</v>
      </c>
      <c r="AK103" s="61">
        <f>Cal_ModelledCostsAdj!AK103-Cal_ModelledCosts!AK103</f>
        <v>0</v>
      </c>
      <c r="AM103" s="72"/>
      <c r="AN103" s="72"/>
      <c r="AO103" s="72"/>
      <c r="AP103" s="72"/>
      <c r="AQ103" s="72"/>
      <c r="AR103" s="72"/>
      <c r="AU103" s="73"/>
    </row>
    <row r="104" spans="3:60" x14ac:dyDescent="0.3">
      <c r="E104" s="75" t="s">
        <v>39</v>
      </c>
      <c r="F104" s="75" t="str">
        <f t="shared" si="13"/>
        <v>Audit, Finance &amp; Regulation</v>
      </c>
      <c r="J104" s="75" t="str">
        <f t="shared" si="14"/>
        <v>WMAudit, Finance &amp; Regulation</v>
      </c>
      <c r="L104" s="75" t="s">
        <v>128</v>
      </c>
      <c r="R104" s="79"/>
      <c r="T104" s="79"/>
      <c r="U104" s="79"/>
      <c r="V104" s="79"/>
      <c r="W104" s="79"/>
      <c r="X104" s="79"/>
      <c r="Y104" s="61">
        <f>Cal_ModelledCostsAdj!Y104-Cal_ModelledCosts!Y104</f>
        <v>0</v>
      </c>
      <c r="Z104" s="61">
        <f>Cal_ModelledCostsAdj!Z104-Cal_ModelledCosts!Z104</f>
        <v>0</v>
      </c>
      <c r="AA104" s="61">
        <f>Cal_ModelledCostsAdj!AA104-Cal_ModelledCosts!AA104</f>
        <v>0</v>
      </c>
      <c r="AB104" s="61">
        <f>Cal_ModelledCostsAdj!AB104-Cal_ModelledCosts!AB104</f>
        <v>0</v>
      </c>
      <c r="AC104" s="61">
        <f>Cal_ModelledCostsAdj!AC104-Cal_ModelledCosts!AC104</f>
        <v>0</v>
      </c>
      <c r="AD104" s="61">
        <f>Cal_ModelledCostsAdj!AD104-Cal_ModelledCosts!AD104</f>
        <v>0</v>
      </c>
      <c r="AE104" s="61">
        <f>Cal_ModelledCostsAdj!AE104-Cal_ModelledCosts!AE104</f>
        <v>0</v>
      </c>
      <c r="AF104" s="61">
        <f>Cal_ModelledCostsAdj!AF104-Cal_ModelledCosts!AF104</f>
        <v>0</v>
      </c>
      <c r="AG104" s="61">
        <f>Cal_ModelledCostsAdj!AG104-Cal_ModelledCosts!AG104</f>
        <v>0</v>
      </c>
      <c r="AH104" s="61">
        <f>Cal_ModelledCostsAdj!AH104-Cal_ModelledCosts!AH104</f>
        <v>0</v>
      </c>
      <c r="AI104" s="61">
        <f>Cal_ModelledCostsAdj!AI104-Cal_ModelledCosts!AI104</f>
        <v>0</v>
      </c>
      <c r="AJ104" s="61">
        <f>Cal_ModelledCostsAdj!AJ104-Cal_ModelledCosts!AJ104</f>
        <v>0</v>
      </c>
      <c r="AK104" s="61">
        <f>Cal_ModelledCostsAdj!AK104-Cal_ModelledCosts!AK104</f>
        <v>0</v>
      </c>
      <c r="AM104" s="79"/>
      <c r="AN104" s="79"/>
      <c r="AO104" s="79"/>
      <c r="AP104" s="79"/>
      <c r="AQ104" s="79"/>
      <c r="AR104" s="79"/>
    </row>
    <row r="105" spans="3:60" x14ac:dyDescent="0.3">
      <c r="E105" s="75" t="s">
        <v>41</v>
      </c>
      <c r="F105" s="75" t="str">
        <f t="shared" si="13"/>
        <v>Audit, Finance &amp; Regulation</v>
      </c>
      <c r="J105" s="75" t="str">
        <f t="shared" si="14"/>
        <v>NGNAudit, Finance &amp; Regulation</v>
      </c>
      <c r="L105" s="75" t="s">
        <v>128</v>
      </c>
      <c r="R105" s="79"/>
      <c r="T105" s="79"/>
      <c r="U105" s="79"/>
      <c r="V105" s="79"/>
      <c r="W105" s="79"/>
      <c r="X105" s="79"/>
      <c r="Y105" s="61">
        <f>Cal_ModelledCostsAdj!Y105-Cal_ModelledCosts!Y105</f>
        <v>0</v>
      </c>
      <c r="Z105" s="61">
        <f>Cal_ModelledCostsAdj!Z105-Cal_ModelledCosts!Z105</f>
        <v>0</v>
      </c>
      <c r="AA105" s="61">
        <f>Cal_ModelledCostsAdj!AA105-Cal_ModelledCosts!AA105</f>
        <v>0</v>
      </c>
      <c r="AB105" s="61">
        <f>Cal_ModelledCostsAdj!AB105-Cal_ModelledCosts!AB105</f>
        <v>0</v>
      </c>
      <c r="AC105" s="61">
        <f>Cal_ModelledCostsAdj!AC105-Cal_ModelledCosts!AC105</f>
        <v>0</v>
      </c>
      <c r="AD105" s="61">
        <f>Cal_ModelledCostsAdj!AD105-Cal_ModelledCosts!AD105</f>
        <v>0</v>
      </c>
      <c r="AE105" s="61">
        <f>Cal_ModelledCostsAdj!AE105-Cal_ModelledCosts!AE105</f>
        <v>0</v>
      </c>
      <c r="AF105" s="61">
        <f>Cal_ModelledCostsAdj!AF105-Cal_ModelledCosts!AF105</f>
        <v>0</v>
      </c>
      <c r="AG105" s="61">
        <f>Cal_ModelledCostsAdj!AG105-Cal_ModelledCosts!AG105</f>
        <v>0</v>
      </c>
      <c r="AH105" s="61">
        <f>Cal_ModelledCostsAdj!AH105-Cal_ModelledCosts!AH105</f>
        <v>0</v>
      </c>
      <c r="AI105" s="61">
        <f>Cal_ModelledCostsAdj!AI105-Cal_ModelledCosts!AI105</f>
        <v>0</v>
      </c>
      <c r="AJ105" s="61">
        <f>Cal_ModelledCostsAdj!AJ105-Cal_ModelledCosts!AJ105</f>
        <v>0</v>
      </c>
      <c r="AK105" s="61">
        <f>Cal_ModelledCostsAdj!AK105-Cal_ModelledCosts!AK105</f>
        <v>0</v>
      </c>
      <c r="AM105" s="79"/>
      <c r="AN105" s="79"/>
      <c r="AO105" s="79"/>
      <c r="AP105" s="79"/>
      <c r="AQ105" s="79"/>
      <c r="AR105" s="79"/>
    </row>
    <row r="106" spans="3:60" x14ac:dyDescent="0.3">
      <c r="E106" s="75" t="s">
        <v>43</v>
      </c>
      <c r="F106" s="75" t="str">
        <f t="shared" si="13"/>
        <v>Audit, Finance &amp; Regulation</v>
      </c>
      <c r="J106" s="75" t="str">
        <f t="shared" si="14"/>
        <v>ScAudit, Finance &amp; Regulation</v>
      </c>
      <c r="L106" s="75" t="s">
        <v>128</v>
      </c>
      <c r="P106" s="75" t="s">
        <v>135</v>
      </c>
      <c r="R106" s="79"/>
      <c r="T106" s="79"/>
      <c r="U106" s="79"/>
      <c r="V106" s="79"/>
      <c r="W106" s="79"/>
      <c r="X106" s="79"/>
      <c r="Y106" s="61">
        <f>Cal_ModelledCostsAdj!Y106-Cal_ModelledCosts!Y106</f>
        <v>0</v>
      </c>
      <c r="Z106" s="61">
        <f>Cal_ModelledCostsAdj!Z106-Cal_ModelledCosts!Z106</f>
        <v>0</v>
      </c>
      <c r="AA106" s="61">
        <f>Cal_ModelledCostsAdj!AA106-Cal_ModelledCosts!AA106</f>
        <v>0</v>
      </c>
      <c r="AB106" s="61">
        <f>Cal_ModelledCostsAdj!AB106-Cal_ModelledCosts!AB106</f>
        <v>0</v>
      </c>
      <c r="AC106" s="61">
        <f>Cal_ModelledCostsAdj!AC106-Cal_ModelledCosts!AC106</f>
        <v>0</v>
      </c>
      <c r="AD106" s="61">
        <f>Cal_ModelledCostsAdj!AD106-Cal_ModelledCosts!AD106</f>
        <v>0</v>
      </c>
      <c r="AE106" s="61">
        <f>Cal_ModelledCostsAdj!AE106-Cal_ModelledCosts!AE106</f>
        <v>0</v>
      </c>
      <c r="AF106" s="61">
        <f>Cal_ModelledCostsAdj!AF106-Cal_ModelledCosts!AF106</f>
        <v>0</v>
      </c>
      <c r="AG106" s="61">
        <f>Cal_ModelledCostsAdj!AG106-Cal_ModelledCosts!AG106</f>
        <v>0</v>
      </c>
      <c r="AH106" s="61">
        <f>Cal_ModelledCostsAdj!AH106-Cal_ModelledCosts!AH106</f>
        <v>0</v>
      </c>
      <c r="AI106" s="61">
        <f>Cal_ModelledCostsAdj!AI106-Cal_ModelledCosts!AI106</f>
        <v>0</v>
      </c>
      <c r="AJ106" s="61">
        <f>Cal_ModelledCostsAdj!AJ106-Cal_ModelledCosts!AJ106</f>
        <v>0</v>
      </c>
      <c r="AK106" s="61">
        <f>Cal_ModelledCostsAdj!AK106-Cal_ModelledCosts!AK106</f>
        <v>0</v>
      </c>
      <c r="AM106" s="79"/>
      <c r="AN106" s="79"/>
      <c r="AO106" s="79"/>
      <c r="AP106" s="79"/>
      <c r="AQ106" s="79"/>
      <c r="AR106" s="79"/>
      <c r="AT106" s="75" t="s">
        <v>140</v>
      </c>
      <c r="AU106" s="87">
        <v>43735</v>
      </c>
      <c r="AV106" s="75" t="s">
        <v>144</v>
      </c>
    </row>
    <row r="107" spans="3:60" x14ac:dyDescent="0.3">
      <c r="E107" s="75" t="s">
        <v>45</v>
      </c>
      <c r="F107" s="75" t="str">
        <f t="shared" si="13"/>
        <v>Audit, Finance &amp; Regulation</v>
      </c>
      <c r="J107" s="75" t="str">
        <f t="shared" si="14"/>
        <v>SoAudit, Finance &amp; Regulation</v>
      </c>
      <c r="L107" s="75" t="s">
        <v>128</v>
      </c>
      <c r="R107" s="79"/>
      <c r="T107" s="79"/>
      <c r="U107" s="79"/>
      <c r="V107" s="79"/>
      <c r="W107" s="79"/>
      <c r="X107" s="79"/>
      <c r="Y107" s="61">
        <f>Cal_ModelledCostsAdj!Y107-Cal_ModelledCosts!Y107</f>
        <v>0</v>
      </c>
      <c r="Z107" s="61">
        <f>Cal_ModelledCostsAdj!Z107-Cal_ModelledCosts!Z107</f>
        <v>0</v>
      </c>
      <c r="AA107" s="61">
        <f>Cal_ModelledCostsAdj!AA107-Cal_ModelledCosts!AA107</f>
        <v>0</v>
      </c>
      <c r="AB107" s="61">
        <f>Cal_ModelledCostsAdj!AB107-Cal_ModelledCosts!AB107</f>
        <v>0</v>
      </c>
      <c r="AC107" s="61">
        <f>Cal_ModelledCostsAdj!AC107-Cal_ModelledCosts!AC107</f>
        <v>0</v>
      </c>
      <c r="AD107" s="61">
        <f>Cal_ModelledCostsAdj!AD107-Cal_ModelledCosts!AD107</f>
        <v>0</v>
      </c>
      <c r="AE107" s="61">
        <f>Cal_ModelledCostsAdj!AE107-Cal_ModelledCosts!AE107</f>
        <v>0</v>
      </c>
      <c r="AF107" s="61">
        <f>Cal_ModelledCostsAdj!AF107-Cal_ModelledCosts!AF107</f>
        <v>0</v>
      </c>
      <c r="AG107" s="61">
        <f>Cal_ModelledCostsAdj!AG107-Cal_ModelledCosts!AG107</f>
        <v>0</v>
      </c>
      <c r="AH107" s="61">
        <f>Cal_ModelledCostsAdj!AH107-Cal_ModelledCosts!AH107</f>
        <v>0</v>
      </c>
      <c r="AI107" s="61">
        <f>Cal_ModelledCostsAdj!AI107-Cal_ModelledCosts!AI107</f>
        <v>0</v>
      </c>
      <c r="AJ107" s="61">
        <f>Cal_ModelledCostsAdj!AJ107-Cal_ModelledCosts!AJ107</f>
        <v>0</v>
      </c>
      <c r="AK107" s="61">
        <f>Cal_ModelledCostsAdj!AK107-Cal_ModelledCosts!AK107</f>
        <v>0</v>
      </c>
      <c r="AM107" s="79"/>
      <c r="AN107" s="79"/>
      <c r="AO107" s="79"/>
      <c r="AP107" s="79"/>
      <c r="AQ107" s="79"/>
      <c r="AR107" s="79"/>
    </row>
    <row r="108" spans="3:60" x14ac:dyDescent="0.3">
      <c r="E108" s="75" t="s">
        <v>47</v>
      </c>
      <c r="F108" s="75" t="str">
        <f t="shared" si="13"/>
        <v>Audit, Finance &amp; Regulation</v>
      </c>
      <c r="J108" s="75" t="str">
        <f t="shared" si="14"/>
        <v>WWUAudit, Finance &amp; Regulation</v>
      </c>
      <c r="L108" s="75" t="s">
        <v>128</v>
      </c>
      <c r="R108" s="79"/>
      <c r="T108" s="79"/>
      <c r="U108" s="79"/>
      <c r="V108" s="79"/>
      <c r="W108" s="79"/>
      <c r="X108" s="79"/>
      <c r="Y108" s="61">
        <f>Cal_ModelledCostsAdj!Y108-Cal_ModelledCosts!Y108</f>
        <v>0</v>
      </c>
      <c r="Z108" s="61">
        <f>Cal_ModelledCostsAdj!Z108-Cal_ModelledCosts!Z108</f>
        <v>0</v>
      </c>
      <c r="AA108" s="61">
        <f>Cal_ModelledCostsAdj!AA108-Cal_ModelledCosts!AA108</f>
        <v>0</v>
      </c>
      <c r="AB108" s="61">
        <f>Cal_ModelledCostsAdj!AB108-Cal_ModelledCosts!AB108</f>
        <v>0</v>
      </c>
      <c r="AC108" s="61">
        <f>Cal_ModelledCostsAdj!AC108-Cal_ModelledCosts!AC108</f>
        <v>0</v>
      </c>
      <c r="AD108" s="61">
        <f>Cal_ModelledCostsAdj!AD108-Cal_ModelledCosts!AD108</f>
        <v>0</v>
      </c>
      <c r="AE108" s="61">
        <f>Cal_ModelledCostsAdj!AE108-Cal_ModelledCosts!AE108</f>
        <v>0</v>
      </c>
      <c r="AF108" s="61">
        <f>Cal_ModelledCostsAdj!AF108-Cal_ModelledCosts!AF108</f>
        <v>0</v>
      </c>
      <c r="AG108" s="61">
        <f>Cal_ModelledCostsAdj!AG108-Cal_ModelledCosts!AG108</f>
        <v>0</v>
      </c>
      <c r="AH108" s="61">
        <f>Cal_ModelledCostsAdj!AH108-Cal_ModelledCosts!AH108</f>
        <v>0</v>
      </c>
      <c r="AI108" s="61">
        <f>Cal_ModelledCostsAdj!AI108-Cal_ModelledCosts!AI108</f>
        <v>0</v>
      </c>
      <c r="AJ108" s="61">
        <f>Cal_ModelledCostsAdj!AJ108-Cal_ModelledCosts!AJ108</f>
        <v>0</v>
      </c>
      <c r="AK108" s="61">
        <f>Cal_ModelledCostsAdj!AK108-Cal_ModelledCosts!AK108</f>
        <v>0</v>
      </c>
      <c r="AM108" s="79"/>
      <c r="AN108" s="96"/>
      <c r="AO108" s="96"/>
      <c r="AP108" s="79"/>
      <c r="AQ108" s="96"/>
      <c r="AR108" s="96"/>
    </row>
    <row r="109" spans="3:60" x14ac:dyDescent="0.3">
      <c r="E109" s="75" t="s">
        <v>22</v>
      </c>
      <c r="F109" s="75" t="str">
        <f t="shared" si="13"/>
        <v>Audit, Finance &amp; Regulation</v>
      </c>
      <c r="J109" s="75" t="str">
        <f t="shared" si="14"/>
        <v>NGETAudit, Finance &amp; Regulation</v>
      </c>
      <c r="L109" s="75" t="s">
        <v>128</v>
      </c>
      <c r="R109" s="79"/>
      <c r="T109" s="79"/>
      <c r="U109" s="79"/>
      <c r="V109" s="79"/>
      <c r="W109" s="79"/>
      <c r="X109" s="79"/>
      <c r="Y109" s="61">
        <f>Cal_ModelledCostsAdj!Y109-Cal_ModelledCosts!Y109</f>
        <v>0</v>
      </c>
      <c r="Z109" s="61">
        <f>Cal_ModelledCostsAdj!Z109-Cal_ModelledCosts!Z109</f>
        <v>0</v>
      </c>
      <c r="AA109" s="61">
        <f>Cal_ModelledCostsAdj!AA109-Cal_ModelledCosts!AA109</f>
        <v>0</v>
      </c>
      <c r="AB109" s="61">
        <f>Cal_ModelledCostsAdj!AB109-Cal_ModelledCosts!AB109</f>
        <v>0</v>
      </c>
      <c r="AC109" s="61">
        <f>Cal_ModelledCostsAdj!AC109-Cal_ModelledCosts!AC109</f>
        <v>0</v>
      </c>
      <c r="AD109" s="61">
        <f>Cal_ModelledCostsAdj!AD109-Cal_ModelledCosts!AD109</f>
        <v>0</v>
      </c>
      <c r="AE109" s="61">
        <f>Cal_ModelledCostsAdj!AE109-Cal_ModelledCosts!AE109</f>
        <v>0</v>
      </c>
      <c r="AF109" s="61">
        <f>Cal_ModelledCostsAdj!AF109-Cal_ModelledCosts!AF109</f>
        <v>0</v>
      </c>
      <c r="AG109" s="61">
        <f>Cal_ModelledCostsAdj!AG109-Cal_ModelledCosts!AG109</f>
        <v>0</v>
      </c>
      <c r="AH109" s="61">
        <f>Cal_ModelledCostsAdj!AH109-Cal_ModelledCosts!AH109</f>
        <v>0</v>
      </c>
      <c r="AI109" s="61">
        <f>Cal_ModelledCostsAdj!AI109-Cal_ModelledCosts!AI109</f>
        <v>0</v>
      </c>
      <c r="AJ109" s="61">
        <f>Cal_ModelledCostsAdj!AJ109-Cal_ModelledCosts!AJ109</f>
        <v>0</v>
      </c>
      <c r="AK109" s="61">
        <f>Cal_ModelledCostsAdj!AK109-Cal_ModelledCosts!AK109</f>
        <v>0</v>
      </c>
      <c r="AM109" s="79"/>
      <c r="AN109" s="96"/>
      <c r="AO109" s="96"/>
      <c r="AP109" s="79"/>
      <c r="AQ109" s="96"/>
      <c r="AR109" s="96"/>
    </row>
    <row r="110" spans="3:60" x14ac:dyDescent="0.3">
      <c r="E110" s="75" t="s">
        <v>25</v>
      </c>
      <c r="F110" s="75" t="str">
        <f t="shared" si="13"/>
        <v>Audit, Finance &amp; Regulation</v>
      </c>
      <c r="J110" s="75" t="str">
        <f t="shared" si="14"/>
        <v>SHETAudit, Finance &amp; Regulation</v>
      </c>
      <c r="L110" s="75" t="s">
        <v>128</v>
      </c>
      <c r="R110" s="79"/>
      <c r="T110" s="79"/>
      <c r="U110" s="79"/>
      <c r="V110" s="79"/>
      <c r="W110" s="79"/>
      <c r="X110" s="79"/>
      <c r="Y110" s="61">
        <f>Cal_ModelledCostsAdj!Y110-Cal_ModelledCosts!Y110</f>
        <v>0</v>
      </c>
      <c r="Z110" s="61">
        <f>Cal_ModelledCostsAdj!Z110-Cal_ModelledCosts!Z110</f>
        <v>0</v>
      </c>
      <c r="AA110" s="61">
        <f>Cal_ModelledCostsAdj!AA110-Cal_ModelledCosts!AA110</f>
        <v>0</v>
      </c>
      <c r="AB110" s="61">
        <f>Cal_ModelledCostsAdj!AB110-Cal_ModelledCosts!AB110</f>
        <v>0</v>
      </c>
      <c r="AC110" s="61">
        <f>Cal_ModelledCostsAdj!AC110-Cal_ModelledCosts!AC110</f>
        <v>0</v>
      </c>
      <c r="AD110" s="61">
        <f>Cal_ModelledCostsAdj!AD110-Cal_ModelledCosts!AD110</f>
        <v>0</v>
      </c>
      <c r="AE110" s="61">
        <f>Cal_ModelledCostsAdj!AE110-Cal_ModelledCosts!AE110</f>
        <v>0</v>
      </c>
      <c r="AF110" s="61">
        <f>Cal_ModelledCostsAdj!AF110-Cal_ModelledCosts!AF110</f>
        <v>0</v>
      </c>
      <c r="AG110" s="61">
        <f>Cal_ModelledCostsAdj!AG110-Cal_ModelledCosts!AG110</f>
        <v>0</v>
      </c>
      <c r="AH110" s="61">
        <f>Cal_ModelledCostsAdj!AH110-Cal_ModelledCosts!AH110</f>
        <v>0</v>
      </c>
      <c r="AI110" s="61">
        <f>Cal_ModelledCostsAdj!AI110-Cal_ModelledCosts!AI110</f>
        <v>0</v>
      </c>
      <c r="AJ110" s="61">
        <f>Cal_ModelledCostsAdj!AJ110-Cal_ModelledCosts!AJ110</f>
        <v>0</v>
      </c>
      <c r="AK110" s="61">
        <f>Cal_ModelledCostsAdj!AK110-Cal_ModelledCosts!AK110</f>
        <v>0</v>
      </c>
      <c r="AM110" s="79"/>
      <c r="AN110" s="96"/>
      <c r="AO110" s="96"/>
      <c r="AP110" s="79"/>
      <c r="AQ110" s="96"/>
      <c r="AR110" s="96"/>
    </row>
    <row r="111" spans="3:60" x14ac:dyDescent="0.3">
      <c r="E111" s="75" t="s">
        <v>27</v>
      </c>
      <c r="F111" s="75" t="str">
        <f t="shared" si="13"/>
        <v>Audit, Finance &amp; Regulation</v>
      </c>
      <c r="J111" s="75" t="str">
        <f t="shared" si="14"/>
        <v>SPTAudit, Finance &amp; Regulation</v>
      </c>
      <c r="L111" s="75" t="s">
        <v>128</v>
      </c>
      <c r="R111" s="79"/>
      <c r="T111" s="79"/>
      <c r="U111" s="79"/>
      <c r="V111" s="79"/>
      <c r="W111" s="79"/>
      <c r="X111" s="79"/>
      <c r="Y111" s="61">
        <f>Cal_ModelledCostsAdj!Y111-Cal_ModelledCosts!Y111</f>
        <v>0</v>
      </c>
      <c r="Z111" s="61">
        <f>Cal_ModelledCostsAdj!Z111-Cal_ModelledCosts!Z111</f>
        <v>0</v>
      </c>
      <c r="AA111" s="61">
        <f>Cal_ModelledCostsAdj!AA111-Cal_ModelledCosts!AA111</f>
        <v>0</v>
      </c>
      <c r="AB111" s="61">
        <f>Cal_ModelledCostsAdj!AB111-Cal_ModelledCosts!AB111</f>
        <v>0</v>
      </c>
      <c r="AC111" s="61">
        <f>Cal_ModelledCostsAdj!AC111-Cal_ModelledCosts!AC111</f>
        <v>0</v>
      </c>
      <c r="AD111" s="61">
        <f>Cal_ModelledCostsAdj!AD111-Cal_ModelledCosts!AD111</f>
        <v>0</v>
      </c>
      <c r="AE111" s="61">
        <f>Cal_ModelledCostsAdj!AE111-Cal_ModelledCosts!AE111</f>
        <v>0</v>
      </c>
      <c r="AF111" s="61">
        <f>Cal_ModelledCostsAdj!AF111-Cal_ModelledCosts!AF111</f>
        <v>0</v>
      </c>
      <c r="AG111" s="61">
        <f>Cal_ModelledCostsAdj!AG111-Cal_ModelledCosts!AG111</f>
        <v>0</v>
      </c>
      <c r="AH111" s="61">
        <f>Cal_ModelledCostsAdj!AH111-Cal_ModelledCosts!AH111</f>
        <v>0</v>
      </c>
      <c r="AI111" s="61">
        <f>Cal_ModelledCostsAdj!AI111-Cal_ModelledCosts!AI111</f>
        <v>0</v>
      </c>
      <c r="AJ111" s="61">
        <f>Cal_ModelledCostsAdj!AJ111-Cal_ModelledCosts!AJ111</f>
        <v>0</v>
      </c>
      <c r="AK111" s="61">
        <f>Cal_ModelledCostsAdj!AK111-Cal_ModelledCosts!AK111</f>
        <v>0</v>
      </c>
      <c r="AM111" s="79"/>
      <c r="AN111" s="96"/>
      <c r="AO111" s="96"/>
      <c r="AP111" s="79"/>
      <c r="AQ111" s="96"/>
      <c r="AR111" s="96"/>
    </row>
    <row r="112" spans="3:60" x14ac:dyDescent="0.3">
      <c r="E112" s="75" t="s">
        <v>29</v>
      </c>
      <c r="F112" s="75" t="str">
        <f t="shared" si="13"/>
        <v>Audit, Finance &amp; Regulation</v>
      </c>
      <c r="J112" s="75" t="str">
        <f t="shared" si="14"/>
        <v>NGGTAudit, Finance &amp; Regulation</v>
      </c>
      <c r="L112" s="75" t="s">
        <v>128</v>
      </c>
      <c r="R112" s="79"/>
      <c r="T112" s="79"/>
      <c r="U112" s="79"/>
      <c r="V112" s="79"/>
      <c r="W112" s="79"/>
      <c r="X112" s="79"/>
      <c r="Y112" s="61">
        <f>Cal_ModelledCostsAdj!Y112-Cal_ModelledCosts!Y112</f>
        <v>0</v>
      </c>
      <c r="Z112" s="61">
        <f>Cal_ModelledCostsAdj!Z112-Cal_ModelledCosts!Z112</f>
        <v>0</v>
      </c>
      <c r="AA112" s="61">
        <f>Cal_ModelledCostsAdj!AA112-Cal_ModelledCosts!AA112</f>
        <v>0</v>
      </c>
      <c r="AB112" s="61">
        <f>Cal_ModelledCostsAdj!AB112-Cal_ModelledCosts!AB112</f>
        <v>0</v>
      </c>
      <c r="AC112" s="61">
        <f>Cal_ModelledCostsAdj!AC112-Cal_ModelledCosts!AC112</f>
        <v>0</v>
      </c>
      <c r="AD112" s="61">
        <f>Cal_ModelledCostsAdj!AD112-Cal_ModelledCosts!AD112</f>
        <v>0</v>
      </c>
      <c r="AE112" s="61">
        <f>Cal_ModelledCostsAdj!AE112-Cal_ModelledCosts!AE112</f>
        <v>0</v>
      </c>
      <c r="AF112" s="61">
        <f>Cal_ModelledCostsAdj!AF112-Cal_ModelledCosts!AF112</f>
        <v>0</v>
      </c>
      <c r="AG112" s="61">
        <f>Cal_ModelledCostsAdj!AG112-Cal_ModelledCosts!AG112</f>
        <v>0</v>
      </c>
      <c r="AH112" s="61">
        <f>Cal_ModelledCostsAdj!AH112-Cal_ModelledCosts!AH112</f>
        <v>0</v>
      </c>
      <c r="AI112" s="61">
        <f>Cal_ModelledCostsAdj!AI112-Cal_ModelledCosts!AI112</f>
        <v>0</v>
      </c>
      <c r="AJ112" s="61">
        <f>Cal_ModelledCostsAdj!AJ112-Cal_ModelledCosts!AJ112</f>
        <v>0</v>
      </c>
      <c r="AK112" s="61">
        <f>Cal_ModelledCostsAdj!AK112-Cal_ModelledCosts!AK112</f>
        <v>0</v>
      </c>
      <c r="AM112" s="79"/>
      <c r="AN112" s="96"/>
      <c r="AO112" s="96"/>
      <c r="AP112" s="79"/>
      <c r="AQ112" s="96"/>
      <c r="AR112" s="96"/>
    </row>
    <row r="114" spans="3:60" x14ac:dyDescent="0.3">
      <c r="C114" s="10" t="s">
        <v>163</v>
      </c>
      <c r="D114" s="10"/>
      <c r="E114" s="10"/>
      <c r="F114" s="10"/>
      <c r="G114" s="10"/>
      <c r="H114" s="10"/>
      <c r="I114" s="10"/>
      <c r="J114" s="1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41"/>
      <c r="AV114" s="10"/>
      <c r="AW114" s="10"/>
      <c r="AX114" s="10"/>
      <c r="AY114" s="10"/>
      <c r="AZ114" s="10"/>
      <c r="BA114" s="10"/>
      <c r="BB114" s="10"/>
      <c r="BC114" s="10"/>
      <c r="BD114" s="10"/>
      <c r="BE114" s="10"/>
      <c r="BF114" s="10"/>
      <c r="BG114" s="10"/>
      <c r="BH114" s="10"/>
    </row>
    <row r="115" spans="3:60" x14ac:dyDescent="0.3">
      <c r="AU115" s="75"/>
    </row>
    <row r="116" spans="3:60" x14ac:dyDescent="0.3">
      <c r="E116" s="75" t="s">
        <v>32</v>
      </c>
      <c r="F116" s="75" t="str">
        <f t="shared" ref="F116:F127" si="15">$C$114</f>
        <v>Insurance</v>
      </c>
      <c r="J116" s="75" t="str">
        <f t="shared" ref="J116:J127" si="16">$E116&amp;""&amp;F116</f>
        <v>EoEInsurance</v>
      </c>
      <c r="L116" s="75" t="s">
        <v>128</v>
      </c>
      <c r="P116" s="75" t="s">
        <v>135</v>
      </c>
      <c r="R116" s="79"/>
      <c r="T116" s="79"/>
      <c r="U116" s="79"/>
      <c r="V116" s="79"/>
      <c r="W116" s="79"/>
      <c r="X116" s="79"/>
      <c r="Y116" s="61">
        <f>Cal_ModelledCostsAdj!Y116-Cal_ModelledCosts!Y116</f>
        <v>0</v>
      </c>
      <c r="Z116" s="61">
        <f>Cal_ModelledCostsAdj!Z116-Cal_ModelledCosts!Z116</f>
        <v>0</v>
      </c>
      <c r="AA116" s="61">
        <f>Cal_ModelledCostsAdj!AA116-Cal_ModelledCosts!AA116</f>
        <v>0</v>
      </c>
      <c r="AB116" s="61">
        <f>Cal_ModelledCostsAdj!AB116-Cal_ModelledCosts!AB116</f>
        <v>0</v>
      </c>
      <c r="AC116" s="61">
        <f>Cal_ModelledCostsAdj!AC116-Cal_ModelledCosts!AC116</f>
        <v>0</v>
      </c>
      <c r="AD116" s="61">
        <f>Cal_ModelledCostsAdj!AD116-Cal_ModelledCosts!AD116</f>
        <v>0</v>
      </c>
      <c r="AE116" s="61">
        <f>Cal_ModelledCostsAdj!AE116-Cal_ModelledCosts!AE116</f>
        <v>0</v>
      </c>
      <c r="AF116" s="61">
        <f>Cal_ModelledCostsAdj!AF116-Cal_ModelledCosts!AF116</f>
        <v>0</v>
      </c>
      <c r="AG116" s="61">
        <f>Cal_ModelledCostsAdj!AG116-Cal_ModelledCosts!AG116</f>
        <v>0</v>
      </c>
      <c r="AH116" s="61">
        <f>Cal_ModelledCostsAdj!AH116-Cal_ModelledCosts!AH116</f>
        <v>0</v>
      </c>
      <c r="AI116" s="61">
        <f>Cal_ModelledCostsAdj!AI116-Cal_ModelledCosts!AI116</f>
        <v>0</v>
      </c>
      <c r="AJ116" s="61">
        <f>Cal_ModelledCostsAdj!AJ116-Cal_ModelledCosts!AJ116</f>
        <v>0</v>
      </c>
      <c r="AK116" s="61">
        <f>Cal_ModelledCostsAdj!AK116-Cal_ModelledCosts!AK116</f>
        <v>0</v>
      </c>
      <c r="AM116" s="99"/>
      <c r="AN116" s="79"/>
      <c r="AO116" s="79"/>
      <c r="AP116" s="79"/>
      <c r="AQ116" s="79"/>
      <c r="AR116" s="79"/>
      <c r="AT116" s="75" t="s">
        <v>140</v>
      </c>
      <c r="AU116" s="87">
        <v>43735</v>
      </c>
      <c r="AV116" s="75" t="s">
        <v>144</v>
      </c>
    </row>
    <row r="117" spans="3:60" x14ac:dyDescent="0.3">
      <c r="E117" s="75" t="s">
        <v>35</v>
      </c>
      <c r="F117" s="75" t="str">
        <f t="shared" si="15"/>
        <v>Insurance</v>
      </c>
      <c r="J117" s="75" t="str">
        <f t="shared" si="16"/>
        <v>LonInsurance</v>
      </c>
      <c r="L117" s="75" t="s">
        <v>128</v>
      </c>
      <c r="R117" s="79"/>
      <c r="T117" s="79"/>
      <c r="U117" s="79"/>
      <c r="V117" s="79"/>
      <c r="W117" s="79"/>
      <c r="X117" s="79"/>
      <c r="Y117" s="61">
        <f>Cal_ModelledCostsAdj!Y117-Cal_ModelledCosts!Y117</f>
        <v>0</v>
      </c>
      <c r="Z117" s="61">
        <f>Cal_ModelledCostsAdj!Z117-Cal_ModelledCosts!Z117</f>
        <v>0</v>
      </c>
      <c r="AA117" s="61">
        <f>Cal_ModelledCostsAdj!AA117-Cal_ModelledCosts!AA117</f>
        <v>0</v>
      </c>
      <c r="AB117" s="61">
        <f>Cal_ModelledCostsAdj!AB117-Cal_ModelledCosts!AB117</f>
        <v>0</v>
      </c>
      <c r="AC117" s="61">
        <f>Cal_ModelledCostsAdj!AC117-Cal_ModelledCosts!AC117</f>
        <v>0</v>
      </c>
      <c r="AD117" s="61">
        <f>Cal_ModelledCostsAdj!AD117-Cal_ModelledCosts!AD117</f>
        <v>0</v>
      </c>
      <c r="AE117" s="61">
        <f>Cal_ModelledCostsAdj!AE117-Cal_ModelledCosts!AE117</f>
        <v>0</v>
      </c>
      <c r="AF117" s="61">
        <f>Cal_ModelledCostsAdj!AF117-Cal_ModelledCosts!AF117</f>
        <v>0</v>
      </c>
      <c r="AG117" s="61">
        <f>Cal_ModelledCostsAdj!AG117-Cal_ModelledCosts!AG117</f>
        <v>0</v>
      </c>
      <c r="AH117" s="61">
        <f>Cal_ModelledCostsAdj!AH117-Cal_ModelledCosts!AH117</f>
        <v>0</v>
      </c>
      <c r="AI117" s="61">
        <f>Cal_ModelledCostsAdj!AI117-Cal_ModelledCosts!AI117</f>
        <v>0</v>
      </c>
      <c r="AJ117" s="61">
        <f>Cal_ModelledCostsAdj!AJ117-Cal_ModelledCosts!AJ117</f>
        <v>0</v>
      </c>
      <c r="AK117" s="61">
        <f>Cal_ModelledCostsAdj!AK117-Cal_ModelledCosts!AK117</f>
        <v>0</v>
      </c>
      <c r="AM117" s="79"/>
      <c r="AN117" s="79"/>
      <c r="AO117" s="79"/>
      <c r="AP117" s="79"/>
      <c r="AQ117" s="79"/>
      <c r="AR117" s="79"/>
    </row>
    <row r="118" spans="3:60" s="71" customFormat="1" ht="13.5" customHeight="1" x14ac:dyDescent="0.3">
      <c r="E118" s="71" t="s">
        <v>37</v>
      </c>
      <c r="F118" s="71" t="str">
        <f t="shared" si="15"/>
        <v>Insurance</v>
      </c>
      <c r="G118" s="75"/>
      <c r="H118" s="75"/>
      <c r="J118" s="71" t="str">
        <f t="shared" si="16"/>
        <v>NWInsurance</v>
      </c>
      <c r="L118" s="71" t="s">
        <v>128</v>
      </c>
      <c r="R118" s="72"/>
      <c r="T118" s="72"/>
      <c r="U118" s="72"/>
      <c r="V118" s="72"/>
      <c r="W118" s="72"/>
      <c r="X118" s="72"/>
      <c r="Y118" s="61">
        <f>Cal_ModelledCostsAdj!Y118-Cal_ModelledCosts!Y118</f>
        <v>0</v>
      </c>
      <c r="Z118" s="61">
        <f>Cal_ModelledCostsAdj!Z118-Cal_ModelledCosts!Z118</f>
        <v>0</v>
      </c>
      <c r="AA118" s="61">
        <f>Cal_ModelledCostsAdj!AA118-Cal_ModelledCosts!AA118</f>
        <v>0</v>
      </c>
      <c r="AB118" s="61">
        <f>Cal_ModelledCostsAdj!AB118-Cal_ModelledCosts!AB118</f>
        <v>0</v>
      </c>
      <c r="AC118" s="61">
        <f>Cal_ModelledCostsAdj!AC118-Cal_ModelledCosts!AC118</f>
        <v>0</v>
      </c>
      <c r="AD118" s="61">
        <f>Cal_ModelledCostsAdj!AD118-Cal_ModelledCosts!AD118</f>
        <v>0</v>
      </c>
      <c r="AE118" s="61">
        <f>Cal_ModelledCostsAdj!AE118-Cal_ModelledCosts!AE118</f>
        <v>0</v>
      </c>
      <c r="AF118" s="61">
        <f>Cal_ModelledCostsAdj!AF118-Cal_ModelledCosts!AF118</f>
        <v>0</v>
      </c>
      <c r="AG118" s="61">
        <f>Cal_ModelledCostsAdj!AG118-Cal_ModelledCosts!AG118</f>
        <v>0</v>
      </c>
      <c r="AH118" s="61">
        <f>Cal_ModelledCostsAdj!AH118-Cal_ModelledCosts!AH118</f>
        <v>0</v>
      </c>
      <c r="AI118" s="61">
        <f>Cal_ModelledCostsAdj!AI118-Cal_ModelledCosts!AI118</f>
        <v>0</v>
      </c>
      <c r="AJ118" s="61">
        <f>Cal_ModelledCostsAdj!AJ118-Cal_ModelledCosts!AJ118</f>
        <v>0</v>
      </c>
      <c r="AK118" s="61">
        <f>Cal_ModelledCostsAdj!AK118-Cal_ModelledCosts!AK118</f>
        <v>0</v>
      </c>
      <c r="AM118" s="72"/>
      <c r="AN118" s="72"/>
      <c r="AO118" s="72"/>
      <c r="AP118" s="72"/>
      <c r="AQ118" s="72"/>
      <c r="AR118" s="72"/>
      <c r="AU118" s="73"/>
    </row>
    <row r="119" spans="3:60" x14ac:dyDescent="0.3">
      <c r="E119" s="75" t="s">
        <v>39</v>
      </c>
      <c r="F119" s="75" t="str">
        <f t="shared" si="15"/>
        <v>Insurance</v>
      </c>
      <c r="J119" s="75" t="str">
        <f t="shared" si="16"/>
        <v>WMInsurance</v>
      </c>
      <c r="L119" s="75" t="s">
        <v>128</v>
      </c>
      <c r="R119" s="79"/>
      <c r="T119" s="79"/>
      <c r="U119" s="79"/>
      <c r="V119" s="79"/>
      <c r="W119" s="79"/>
      <c r="X119" s="79"/>
      <c r="Y119" s="61">
        <f>Cal_ModelledCostsAdj!Y119-Cal_ModelledCosts!Y119</f>
        <v>0</v>
      </c>
      <c r="Z119" s="61">
        <f>Cal_ModelledCostsAdj!Z119-Cal_ModelledCosts!Z119</f>
        <v>0</v>
      </c>
      <c r="AA119" s="61">
        <f>Cal_ModelledCostsAdj!AA119-Cal_ModelledCosts!AA119</f>
        <v>0</v>
      </c>
      <c r="AB119" s="61">
        <f>Cal_ModelledCostsAdj!AB119-Cal_ModelledCosts!AB119</f>
        <v>0</v>
      </c>
      <c r="AC119" s="61">
        <f>Cal_ModelledCostsAdj!AC119-Cal_ModelledCosts!AC119</f>
        <v>0</v>
      </c>
      <c r="AD119" s="61">
        <f>Cal_ModelledCostsAdj!AD119-Cal_ModelledCosts!AD119</f>
        <v>0</v>
      </c>
      <c r="AE119" s="61">
        <f>Cal_ModelledCostsAdj!AE119-Cal_ModelledCosts!AE119</f>
        <v>0</v>
      </c>
      <c r="AF119" s="61">
        <f>Cal_ModelledCostsAdj!AF119-Cal_ModelledCosts!AF119</f>
        <v>0</v>
      </c>
      <c r="AG119" s="61">
        <f>Cal_ModelledCostsAdj!AG119-Cal_ModelledCosts!AG119</f>
        <v>0</v>
      </c>
      <c r="AH119" s="61">
        <f>Cal_ModelledCostsAdj!AH119-Cal_ModelledCosts!AH119</f>
        <v>0</v>
      </c>
      <c r="AI119" s="61">
        <f>Cal_ModelledCostsAdj!AI119-Cal_ModelledCosts!AI119</f>
        <v>0</v>
      </c>
      <c r="AJ119" s="61">
        <f>Cal_ModelledCostsAdj!AJ119-Cal_ModelledCosts!AJ119</f>
        <v>0</v>
      </c>
      <c r="AK119" s="61">
        <f>Cal_ModelledCostsAdj!AK119-Cal_ModelledCosts!AK119</f>
        <v>0</v>
      </c>
      <c r="AM119" s="79"/>
      <c r="AN119" s="79"/>
      <c r="AO119" s="79"/>
      <c r="AP119" s="79"/>
      <c r="AQ119" s="79"/>
      <c r="AR119" s="79"/>
    </row>
    <row r="120" spans="3:60" x14ac:dyDescent="0.3">
      <c r="E120" s="75" t="s">
        <v>41</v>
      </c>
      <c r="F120" s="75" t="str">
        <f t="shared" si="15"/>
        <v>Insurance</v>
      </c>
      <c r="J120" s="75" t="str">
        <f t="shared" si="16"/>
        <v>NGNInsurance</v>
      </c>
      <c r="L120" s="75" t="s">
        <v>128</v>
      </c>
      <c r="R120" s="79"/>
      <c r="T120" s="79"/>
      <c r="U120" s="79"/>
      <c r="V120" s="79"/>
      <c r="W120" s="79"/>
      <c r="X120" s="79"/>
      <c r="Y120" s="61">
        <f>Cal_ModelledCostsAdj!Y120-Cal_ModelledCosts!Y120</f>
        <v>0</v>
      </c>
      <c r="Z120" s="61">
        <f>Cal_ModelledCostsAdj!Z120-Cal_ModelledCosts!Z120</f>
        <v>0</v>
      </c>
      <c r="AA120" s="61">
        <f>Cal_ModelledCostsAdj!AA120-Cal_ModelledCosts!AA120</f>
        <v>0</v>
      </c>
      <c r="AB120" s="61">
        <f>Cal_ModelledCostsAdj!AB120-Cal_ModelledCosts!AB120</f>
        <v>0</v>
      </c>
      <c r="AC120" s="61">
        <f>Cal_ModelledCostsAdj!AC120-Cal_ModelledCosts!AC120</f>
        <v>0</v>
      </c>
      <c r="AD120" s="61">
        <f>Cal_ModelledCostsAdj!AD120-Cal_ModelledCosts!AD120</f>
        <v>0</v>
      </c>
      <c r="AE120" s="61">
        <f>Cal_ModelledCostsAdj!AE120-Cal_ModelledCosts!AE120</f>
        <v>0</v>
      </c>
      <c r="AF120" s="61">
        <f>Cal_ModelledCostsAdj!AF120-Cal_ModelledCosts!AF120</f>
        <v>0</v>
      </c>
      <c r="AG120" s="61">
        <f>Cal_ModelledCostsAdj!AG120-Cal_ModelledCosts!AG120</f>
        <v>0</v>
      </c>
      <c r="AH120" s="61">
        <f>Cal_ModelledCostsAdj!AH120-Cal_ModelledCosts!AH120</f>
        <v>0</v>
      </c>
      <c r="AI120" s="61">
        <f>Cal_ModelledCostsAdj!AI120-Cal_ModelledCosts!AI120</f>
        <v>0</v>
      </c>
      <c r="AJ120" s="61">
        <f>Cal_ModelledCostsAdj!AJ120-Cal_ModelledCosts!AJ120</f>
        <v>0</v>
      </c>
      <c r="AK120" s="61">
        <f>Cal_ModelledCostsAdj!AK120-Cal_ModelledCosts!AK120</f>
        <v>0</v>
      </c>
      <c r="AM120" s="79"/>
      <c r="AN120" s="79"/>
      <c r="AO120" s="79"/>
      <c r="AP120" s="79"/>
      <c r="AQ120" s="79"/>
      <c r="AR120" s="79"/>
    </row>
    <row r="121" spans="3:60" x14ac:dyDescent="0.3">
      <c r="E121" s="75" t="s">
        <v>43</v>
      </c>
      <c r="F121" s="75" t="str">
        <f t="shared" si="15"/>
        <v>Insurance</v>
      </c>
      <c r="J121" s="75" t="str">
        <f t="shared" si="16"/>
        <v>ScInsurance</v>
      </c>
      <c r="L121" s="75" t="s">
        <v>128</v>
      </c>
      <c r="P121" s="75" t="s">
        <v>135</v>
      </c>
      <c r="R121" s="79"/>
      <c r="T121" s="79"/>
      <c r="U121" s="79"/>
      <c r="V121" s="79"/>
      <c r="W121" s="79"/>
      <c r="X121" s="79"/>
      <c r="Y121" s="61">
        <f>Cal_ModelledCostsAdj!Y121-Cal_ModelledCosts!Y121</f>
        <v>0</v>
      </c>
      <c r="Z121" s="61">
        <f>Cal_ModelledCostsAdj!Z121-Cal_ModelledCosts!Z121</f>
        <v>0</v>
      </c>
      <c r="AA121" s="61">
        <f>Cal_ModelledCostsAdj!AA121-Cal_ModelledCosts!AA121</f>
        <v>0</v>
      </c>
      <c r="AB121" s="61">
        <f>Cal_ModelledCostsAdj!AB121-Cal_ModelledCosts!AB121</f>
        <v>0</v>
      </c>
      <c r="AC121" s="61">
        <f>Cal_ModelledCostsAdj!AC121-Cal_ModelledCosts!AC121</f>
        <v>0</v>
      </c>
      <c r="AD121" s="61">
        <f>Cal_ModelledCostsAdj!AD121-Cal_ModelledCosts!AD121</f>
        <v>0</v>
      </c>
      <c r="AE121" s="61">
        <f>Cal_ModelledCostsAdj!AE121-Cal_ModelledCosts!AE121</f>
        <v>0</v>
      </c>
      <c r="AF121" s="61">
        <f>Cal_ModelledCostsAdj!AF121-Cal_ModelledCosts!AF121</f>
        <v>0</v>
      </c>
      <c r="AG121" s="61">
        <f>Cal_ModelledCostsAdj!AG121-Cal_ModelledCosts!AG121</f>
        <v>0</v>
      </c>
      <c r="AH121" s="61">
        <f>Cal_ModelledCostsAdj!AH121-Cal_ModelledCosts!AH121</f>
        <v>0</v>
      </c>
      <c r="AI121" s="61">
        <f>Cal_ModelledCostsAdj!AI121-Cal_ModelledCosts!AI121</f>
        <v>0</v>
      </c>
      <c r="AJ121" s="61">
        <f>Cal_ModelledCostsAdj!AJ121-Cal_ModelledCosts!AJ121</f>
        <v>0</v>
      </c>
      <c r="AK121" s="61">
        <f>Cal_ModelledCostsAdj!AK121-Cal_ModelledCosts!AK121</f>
        <v>0</v>
      </c>
      <c r="AM121" s="79"/>
      <c r="AN121" s="79"/>
      <c r="AO121" s="79"/>
      <c r="AP121" s="79"/>
      <c r="AQ121" s="79"/>
      <c r="AR121" s="79"/>
      <c r="AT121" s="75" t="s">
        <v>140</v>
      </c>
      <c r="AU121" s="87">
        <v>43735</v>
      </c>
      <c r="AV121" s="75" t="s">
        <v>144</v>
      </c>
    </row>
    <row r="122" spans="3:60" x14ac:dyDescent="0.3">
      <c r="E122" s="75" t="s">
        <v>45</v>
      </c>
      <c r="F122" s="75" t="str">
        <f t="shared" si="15"/>
        <v>Insurance</v>
      </c>
      <c r="J122" s="75" t="str">
        <f t="shared" si="16"/>
        <v>SoInsurance</v>
      </c>
      <c r="L122" s="75" t="s">
        <v>128</v>
      </c>
      <c r="R122" s="79"/>
      <c r="T122" s="79"/>
      <c r="U122" s="79"/>
      <c r="V122" s="79"/>
      <c r="W122" s="79"/>
      <c r="X122" s="79"/>
      <c r="Y122" s="61">
        <f>Cal_ModelledCostsAdj!Y122-Cal_ModelledCosts!Y122</f>
        <v>0</v>
      </c>
      <c r="Z122" s="61">
        <f>Cal_ModelledCostsAdj!Z122-Cal_ModelledCosts!Z122</f>
        <v>0</v>
      </c>
      <c r="AA122" s="61">
        <f>Cal_ModelledCostsAdj!AA122-Cal_ModelledCosts!AA122</f>
        <v>0</v>
      </c>
      <c r="AB122" s="61">
        <f>Cal_ModelledCostsAdj!AB122-Cal_ModelledCosts!AB122</f>
        <v>0</v>
      </c>
      <c r="AC122" s="61">
        <f>Cal_ModelledCostsAdj!AC122-Cal_ModelledCosts!AC122</f>
        <v>0</v>
      </c>
      <c r="AD122" s="61">
        <f>Cal_ModelledCostsAdj!AD122-Cal_ModelledCosts!AD122</f>
        <v>0</v>
      </c>
      <c r="AE122" s="61">
        <f>Cal_ModelledCostsAdj!AE122-Cal_ModelledCosts!AE122</f>
        <v>0</v>
      </c>
      <c r="AF122" s="61">
        <f>Cal_ModelledCostsAdj!AF122-Cal_ModelledCosts!AF122</f>
        <v>0</v>
      </c>
      <c r="AG122" s="61">
        <f>Cal_ModelledCostsAdj!AG122-Cal_ModelledCosts!AG122</f>
        <v>0</v>
      </c>
      <c r="AH122" s="61">
        <f>Cal_ModelledCostsAdj!AH122-Cal_ModelledCosts!AH122</f>
        <v>0</v>
      </c>
      <c r="AI122" s="61">
        <f>Cal_ModelledCostsAdj!AI122-Cal_ModelledCosts!AI122</f>
        <v>0</v>
      </c>
      <c r="AJ122" s="61">
        <f>Cal_ModelledCostsAdj!AJ122-Cal_ModelledCosts!AJ122</f>
        <v>0</v>
      </c>
      <c r="AK122" s="61">
        <f>Cal_ModelledCostsAdj!AK122-Cal_ModelledCosts!AK122</f>
        <v>0</v>
      </c>
      <c r="AM122" s="79"/>
      <c r="AN122" s="79"/>
      <c r="AO122" s="79"/>
      <c r="AP122" s="79"/>
      <c r="AQ122" s="79"/>
      <c r="AR122" s="79"/>
    </row>
    <row r="123" spans="3:60" x14ac:dyDescent="0.3">
      <c r="E123" s="75" t="s">
        <v>47</v>
      </c>
      <c r="F123" s="75" t="str">
        <f t="shared" si="15"/>
        <v>Insurance</v>
      </c>
      <c r="J123" s="75" t="str">
        <f t="shared" si="16"/>
        <v>WWUInsurance</v>
      </c>
      <c r="L123" s="75" t="s">
        <v>128</v>
      </c>
      <c r="R123" s="79"/>
      <c r="T123" s="79"/>
      <c r="U123" s="79"/>
      <c r="V123" s="79"/>
      <c r="W123" s="79"/>
      <c r="X123" s="79"/>
      <c r="Y123" s="61">
        <f>Cal_ModelledCostsAdj!Y123-Cal_ModelledCosts!Y123</f>
        <v>0</v>
      </c>
      <c r="Z123" s="61">
        <f>Cal_ModelledCostsAdj!Z123-Cal_ModelledCosts!Z123</f>
        <v>0</v>
      </c>
      <c r="AA123" s="61">
        <f>Cal_ModelledCostsAdj!AA123-Cal_ModelledCosts!AA123</f>
        <v>0</v>
      </c>
      <c r="AB123" s="61">
        <f>Cal_ModelledCostsAdj!AB123-Cal_ModelledCosts!AB123</f>
        <v>0</v>
      </c>
      <c r="AC123" s="61">
        <f>Cal_ModelledCostsAdj!AC123-Cal_ModelledCosts!AC123</f>
        <v>0</v>
      </c>
      <c r="AD123" s="61">
        <f>Cal_ModelledCostsAdj!AD123-Cal_ModelledCosts!AD123</f>
        <v>0</v>
      </c>
      <c r="AE123" s="61">
        <f>Cal_ModelledCostsAdj!AE123-Cal_ModelledCosts!AE123</f>
        <v>0</v>
      </c>
      <c r="AF123" s="61">
        <f>Cal_ModelledCostsAdj!AF123-Cal_ModelledCosts!AF123</f>
        <v>0</v>
      </c>
      <c r="AG123" s="61">
        <f>Cal_ModelledCostsAdj!AG123-Cal_ModelledCosts!AG123</f>
        <v>0</v>
      </c>
      <c r="AH123" s="61">
        <f>Cal_ModelledCostsAdj!AH123-Cal_ModelledCosts!AH123</f>
        <v>0</v>
      </c>
      <c r="AI123" s="61">
        <f>Cal_ModelledCostsAdj!AI123-Cal_ModelledCosts!AI123</f>
        <v>0</v>
      </c>
      <c r="AJ123" s="61">
        <f>Cal_ModelledCostsAdj!AJ123-Cal_ModelledCosts!AJ123</f>
        <v>0</v>
      </c>
      <c r="AK123" s="61">
        <f>Cal_ModelledCostsAdj!AK123-Cal_ModelledCosts!AK123</f>
        <v>0</v>
      </c>
      <c r="AM123" s="79"/>
      <c r="AN123" s="96"/>
      <c r="AO123" s="96"/>
      <c r="AP123" s="79"/>
      <c r="AQ123" s="96"/>
      <c r="AR123" s="96"/>
    </row>
    <row r="124" spans="3:60" x14ac:dyDescent="0.3">
      <c r="E124" s="75" t="s">
        <v>22</v>
      </c>
      <c r="F124" s="75" t="str">
        <f t="shared" si="15"/>
        <v>Insurance</v>
      </c>
      <c r="J124" s="75" t="str">
        <f t="shared" si="16"/>
        <v>NGETInsurance</v>
      </c>
      <c r="L124" s="75" t="s">
        <v>128</v>
      </c>
      <c r="R124" s="79"/>
      <c r="T124" s="79"/>
      <c r="U124" s="79"/>
      <c r="V124" s="79"/>
      <c r="W124" s="79"/>
      <c r="X124" s="79"/>
      <c r="Y124" s="61">
        <f>Cal_ModelledCostsAdj!Y124-Cal_ModelledCosts!Y124</f>
        <v>0</v>
      </c>
      <c r="Z124" s="61">
        <f>Cal_ModelledCostsAdj!Z124-Cal_ModelledCosts!Z124</f>
        <v>0</v>
      </c>
      <c r="AA124" s="61">
        <f>Cal_ModelledCostsAdj!AA124-Cal_ModelledCosts!AA124</f>
        <v>0</v>
      </c>
      <c r="AB124" s="61">
        <f>Cal_ModelledCostsAdj!AB124-Cal_ModelledCosts!AB124</f>
        <v>0</v>
      </c>
      <c r="AC124" s="61">
        <f>Cal_ModelledCostsAdj!AC124-Cal_ModelledCosts!AC124</f>
        <v>0</v>
      </c>
      <c r="AD124" s="61">
        <f>Cal_ModelledCostsAdj!AD124-Cal_ModelledCosts!AD124</f>
        <v>0</v>
      </c>
      <c r="AE124" s="61">
        <f>Cal_ModelledCostsAdj!AE124-Cal_ModelledCosts!AE124</f>
        <v>0</v>
      </c>
      <c r="AF124" s="61">
        <f>Cal_ModelledCostsAdj!AF124-Cal_ModelledCosts!AF124</f>
        <v>0</v>
      </c>
      <c r="AG124" s="61">
        <f>Cal_ModelledCostsAdj!AG124-Cal_ModelledCosts!AG124</f>
        <v>0</v>
      </c>
      <c r="AH124" s="61">
        <f>Cal_ModelledCostsAdj!AH124-Cal_ModelledCosts!AH124</f>
        <v>0</v>
      </c>
      <c r="AI124" s="61">
        <f>Cal_ModelledCostsAdj!AI124-Cal_ModelledCosts!AI124</f>
        <v>0</v>
      </c>
      <c r="AJ124" s="61">
        <f>Cal_ModelledCostsAdj!AJ124-Cal_ModelledCosts!AJ124</f>
        <v>0</v>
      </c>
      <c r="AK124" s="61">
        <f>Cal_ModelledCostsAdj!AK124-Cal_ModelledCosts!AK124</f>
        <v>0</v>
      </c>
      <c r="AM124" s="79"/>
      <c r="AN124" s="96"/>
      <c r="AO124" s="96"/>
      <c r="AP124" s="79"/>
      <c r="AQ124" s="96"/>
      <c r="AR124" s="96"/>
    </row>
    <row r="125" spans="3:60" x14ac:dyDescent="0.3">
      <c r="E125" s="75" t="s">
        <v>25</v>
      </c>
      <c r="F125" s="75" t="str">
        <f t="shared" si="15"/>
        <v>Insurance</v>
      </c>
      <c r="J125" s="75" t="str">
        <f t="shared" si="16"/>
        <v>SHETInsurance</v>
      </c>
      <c r="L125" s="75" t="s">
        <v>128</v>
      </c>
      <c r="R125" s="79"/>
      <c r="T125" s="79"/>
      <c r="U125" s="79"/>
      <c r="V125" s="79"/>
      <c r="W125" s="79"/>
      <c r="X125" s="79"/>
      <c r="Y125" s="61">
        <f>Cal_ModelledCostsAdj!Y125-Cal_ModelledCosts!Y125</f>
        <v>0</v>
      </c>
      <c r="Z125" s="61">
        <f>Cal_ModelledCostsAdj!Z125-Cal_ModelledCosts!Z125</f>
        <v>0</v>
      </c>
      <c r="AA125" s="61">
        <f>Cal_ModelledCostsAdj!AA125-Cal_ModelledCosts!AA125</f>
        <v>0</v>
      </c>
      <c r="AB125" s="61">
        <f>Cal_ModelledCostsAdj!AB125-Cal_ModelledCosts!AB125</f>
        <v>0</v>
      </c>
      <c r="AC125" s="61">
        <f>Cal_ModelledCostsAdj!AC125-Cal_ModelledCosts!AC125</f>
        <v>0</v>
      </c>
      <c r="AD125" s="61">
        <f>Cal_ModelledCostsAdj!AD125-Cal_ModelledCosts!AD125</f>
        <v>0</v>
      </c>
      <c r="AE125" s="61">
        <f>Cal_ModelledCostsAdj!AE125-Cal_ModelledCosts!AE125</f>
        <v>0</v>
      </c>
      <c r="AF125" s="61">
        <f>Cal_ModelledCostsAdj!AF125-Cal_ModelledCosts!AF125</f>
        <v>0</v>
      </c>
      <c r="AG125" s="61">
        <f>Cal_ModelledCostsAdj!AG125-Cal_ModelledCosts!AG125</f>
        <v>0</v>
      </c>
      <c r="AH125" s="61">
        <f>Cal_ModelledCostsAdj!AH125-Cal_ModelledCosts!AH125</f>
        <v>0</v>
      </c>
      <c r="AI125" s="61">
        <f>Cal_ModelledCostsAdj!AI125-Cal_ModelledCosts!AI125</f>
        <v>0</v>
      </c>
      <c r="AJ125" s="61">
        <f>Cal_ModelledCostsAdj!AJ125-Cal_ModelledCosts!AJ125</f>
        <v>0</v>
      </c>
      <c r="AK125" s="61">
        <f>Cal_ModelledCostsAdj!AK125-Cal_ModelledCosts!AK125</f>
        <v>0</v>
      </c>
      <c r="AM125" s="79"/>
      <c r="AN125" s="96"/>
      <c r="AO125" s="96"/>
      <c r="AP125" s="79"/>
      <c r="AQ125" s="96"/>
      <c r="AR125" s="96"/>
    </row>
    <row r="126" spans="3:60" x14ac:dyDescent="0.3">
      <c r="E126" s="75" t="s">
        <v>27</v>
      </c>
      <c r="F126" s="75" t="str">
        <f t="shared" si="15"/>
        <v>Insurance</v>
      </c>
      <c r="J126" s="75" t="str">
        <f t="shared" si="16"/>
        <v>SPTInsurance</v>
      </c>
      <c r="L126" s="75" t="s">
        <v>128</v>
      </c>
      <c r="R126" s="79"/>
      <c r="T126" s="79"/>
      <c r="U126" s="79"/>
      <c r="V126" s="79"/>
      <c r="W126" s="79"/>
      <c r="X126" s="79"/>
      <c r="Y126" s="61">
        <f>Cal_ModelledCostsAdj!Y126-Cal_ModelledCosts!Y126</f>
        <v>0</v>
      </c>
      <c r="Z126" s="61">
        <f>Cal_ModelledCostsAdj!Z126-Cal_ModelledCosts!Z126</f>
        <v>0</v>
      </c>
      <c r="AA126" s="61">
        <f>Cal_ModelledCostsAdj!AA126-Cal_ModelledCosts!AA126</f>
        <v>0</v>
      </c>
      <c r="AB126" s="61">
        <f>Cal_ModelledCostsAdj!AB126-Cal_ModelledCosts!AB126</f>
        <v>0</v>
      </c>
      <c r="AC126" s="61">
        <f>Cal_ModelledCostsAdj!AC126-Cal_ModelledCosts!AC126</f>
        <v>0</v>
      </c>
      <c r="AD126" s="61">
        <f>Cal_ModelledCostsAdj!AD126-Cal_ModelledCosts!AD126</f>
        <v>0</v>
      </c>
      <c r="AE126" s="61">
        <f>Cal_ModelledCostsAdj!AE126-Cal_ModelledCosts!AE126</f>
        <v>0</v>
      </c>
      <c r="AF126" s="61">
        <f>Cal_ModelledCostsAdj!AF126-Cal_ModelledCosts!AF126</f>
        <v>0</v>
      </c>
      <c r="AG126" s="61">
        <f>Cal_ModelledCostsAdj!AG126-Cal_ModelledCosts!AG126</f>
        <v>0</v>
      </c>
      <c r="AH126" s="61">
        <f>Cal_ModelledCostsAdj!AH126-Cal_ModelledCosts!AH126</f>
        <v>0</v>
      </c>
      <c r="AI126" s="61">
        <f>Cal_ModelledCostsAdj!AI126-Cal_ModelledCosts!AI126</f>
        <v>0</v>
      </c>
      <c r="AJ126" s="61">
        <f>Cal_ModelledCostsAdj!AJ126-Cal_ModelledCosts!AJ126</f>
        <v>0</v>
      </c>
      <c r="AK126" s="61">
        <f>Cal_ModelledCostsAdj!AK126-Cal_ModelledCosts!AK126</f>
        <v>0</v>
      </c>
      <c r="AM126" s="79"/>
      <c r="AN126" s="96"/>
      <c r="AO126" s="96"/>
      <c r="AP126" s="79"/>
      <c r="AQ126" s="96"/>
      <c r="AR126" s="96"/>
    </row>
    <row r="127" spans="3:60" x14ac:dyDescent="0.3">
      <c r="E127" s="75" t="s">
        <v>29</v>
      </c>
      <c r="F127" s="75" t="str">
        <f t="shared" si="15"/>
        <v>Insurance</v>
      </c>
      <c r="J127" s="75" t="str">
        <f t="shared" si="16"/>
        <v>NGGTInsurance</v>
      </c>
      <c r="L127" s="75" t="s">
        <v>128</v>
      </c>
      <c r="R127" s="79"/>
      <c r="T127" s="79"/>
      <c r="U127" s="79"/>
      <c r="V127" s="79"/>
      <c r="W127" s="79"/>
      <c r="X127" s="79"/>
      <c r="Y127" s="61">
        <f>Cal_ModelledCostsAdj!Y127-Cal_ModelledCosts!Y127</f>
        <v>0</v>
      </c>
      <c r="Z127" s="61">
        <f>Cal_ModelledCostsAdj!Z127-Cal_ModelledCosts!Z127</f>
        <v>0</v>
      </c>
      <c r="AA127" s="61">
        <f>Cal_ModelledCostsAdj!AA127-Cal_ModelledCosts!AA127</f>
        <v>0</v>
      </c>
      <c r="AB127" s="61">
        <f>Cal_ModelledCostsAdj!AB127-Cal_ModelledCosts!AB127</f>
        <v>0</v>
      </c>
      <c r="AC127" s="61">
        <f>Cal_ModelledCostsAdj!AC127-Cal_ModelledCosts!AC127</f>
        <v>0</v>
      </c>
      <c r="AD127" s="61">
        <f>Cal_ModelledCostsAdj!AD127-Cal_ModelledCosts!AD127</f>
        <v>0</v>
      </c>
      <c r="AE127" s="61">
        <f>Cal_ModelledCostsAdj!AE127-Cal_ModelledCosts!AE127</f>
        <v>0</v>
      </c>
      <c r="AF127" s="61">
        <f>Cal_ModelledCostsAdj!AF127-Cal_ModelledCosts!AF127</f>
        <v>0</v>
      </c>
      <c r="AG127" s="61">
        <f>Cal_ModelledCostsAdj!AG127-Cal_ModelledCosts!AG127</f>
        <v>0</v>
      </c>
      <c r="AH127" s="61">
        <f>Cal_ModelledCostsAdj!AH127-Cal_ModelledCosts!AH127</f>
        <v>0</v>
      </c>
      <c r="AI127" s="61">
        <f>Cal_ModelledCostsAdj!AI127-Cal_ModelledCosts!AI127</f>
        <v>0</v>
      </c>
      <c r="AJ127" s="61">
        <f>Cal_ModelledCostsAdj!AJ127-Cal_ModelledCosts!AJ127</f>
        <v>0</v>
      </c>
      <c r="AK127" s="61">
        <f>Cal_ModelledCostsAdj!AK127-Cal_ModelledCosts!AK127</f>
        <v>0</v>
      </c>
      <c r="AM127" s="79"/>
      <c r="AN127" s="96"/>
      <c r="AO127" s="96"/>
      <c r="AP127" s="79"/>
      <c r="AQ127" s="96"/>
      <c r="AR127" s="96"/>
    </row>
    <row r="129" spans="3:60" x14ac:dyDescent="0.3">
      <c r="C129" s="10" t="s">
        <v>162</v>
      </c>
      <c r="D129" s="10"/>
      <c r="E129" s="10"/>
      <c r="F129" s="10"/>
      <c r="G129" s="10"/>
      <c r="H129" s="10"/>
      <c r="I129" s="10"/>
      <c r="J129" s="10"/>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41"/>
      <c r="AV129" s="10"/>
      <c r="AW129" s="10"/>
      <c r="AX129" s="10"/>
      <c r="AY129" s="10"/>
      <c r="AZ129" s="10"/>
      <c r="BA129" s="10"/>
      <c r="BB129" s="10"/>
      <c r="BC129" s="10"/>
      <c r="BD129" s="10"/>
      <c r="BE129" s="10"/>
      <c r="BF129" s="10"/>
      <c r="BG129" s="10"/>
      <c r="BH129" s="10"/>
    </row>
    <row r="130" spans="3:60" x14ac:dyDescent="0.3">
      <c r="AU130" s="75"/>
    </row>
    <row r="131" spans="3:60" x14ac:dyDescent="0.3">
      <c r="E131" s="75" t="s">
        <v>32</v>
      </c>
      <c r="F131" s="75" t="str">
        <f t="shared" ref="F131:F142" si="17">$C$129</f>
        <v>Procurement</v>
      </c>
      <c r="J131" s="75" t="str">
        <f t="shared" ref="J131:J142" si="18">$E131&amp;""&amp;F131</f>
        <v>EoEProcurement</v>
      </c>
      <c r="L131" s="75" t="s">
        <v>128</v>
      </c>
      <c r="P131" s="75" t="s">
        <v>135</v>
      </c>
      <c r="R131" s="79"/>
      <c r="T131" s="79"/>
      <c r="U131" s="79"/>
      <c r="V131" s="79"/>
      <c r="W131" s="79"/>
      <c r="X131" s="79"/>
      <c r="Y131" s="61">
        <f>Cal_ModelledCostsAdj!Y131-Cal_ModelledCosts!Y131</f>
        <v>0</v>
      </c>
      <c r="Z131" s="61">
        <f>Cal_ModelledCostsAdj!Z131-Cal_ModelledCosts!Z131</f>
        <v>0</v>
      </c>
      <c r="AA131" s="61">
        <f>Cal_ModelledCostsAdj!AA131-Cal_ModelledCosts!AA131</f>
        <v>0</v>
      </c>
      <c r="AB131" s="61">
        <f>Cal_ModelledCostsAdj!AB131-Cal_ModelledCosts!AB131</f>
        <v>0</v>
      </c>
      <c r="AC131" s="61">
        <f>Cal_ModelledCostsAdj!AC131-Cal_ModelledCosts!AC131</f>
        <v>0</v>
      </c>
      <c r="AD131" s="61">
        <f>Cal_ModelledCostsAdj!AD131-Cal_ModelledCosts!AD131</f>
        <v>0</v>
      </c>
      <c r="AE131" s="61">
        <f>Cal_ModelledCostsAdj!AE131-Cal_ModelledCosts!AE131</f>
        <v>0</v>
      </c>
      <c r="AF131" s="61">
        <f>Cal_ModelledCostsAdj!AF131-Cal_ModelledCosts!AF131</f>
        <v>0</v>
      </c>
      <c r="AG131" s="61">
        <f>Cal_ModelledCostsAdj!AG131-Cal_ModelledCosts!AG131</f>
        <v>0</v>
      </c>
      <c r="AH131" s="61">
        <f>Cal_ModelledCostsAdj!AH131-Cal_ModelledCosts!AH131</f>
        <v>0</v>
      </c>
      <c r="AI131" s="61">
        <f>Cal_ModelledCostsAdj!AI131-Cal_ModelledCosts!AI131</f>
        <v>0</v>
      </c>
      <c r="AJ131" s="61">
        <f>Cal_ModelledCostsAdj!AJ131-Cal_ModelledCosts!AJ131</f>
        <v>0</v>
      </c>
      <c r="AK131" s="61">
        <f>Cal_ModelledCostsAdj!AK131-Cal_ModelledCosts!AK131</f>
        <v>0</v>
      </c>
      <c r="AM131" s="99"/>
      <c r="AN131" s="79"/>
      <c r="AO131" s="79"/>
      <c r="AP131" s="79"/>
      <c r="AQ131" s="79"/>
      <c r="AR131" s="79"/>
      <c r="AT131" s="75" t="s">
        <v>140</v>
      </c>
      <c r="AU131" s="87">
        <v>43735</v>
      </c>
      <c r="AV131" s="75" t="s">
        <v>144</v>
      </c>
    </row>
    <row r="132" spans="3:60" x14ac:dyDescent="0.3">
      <c r="E132" s="75" t="s">
        <v>35</v>
      </c>
      <c r="F132" s="75" t="str">
        <f t="shared" si="17"/>
        <v>Procurement</v>
      </c>
      <c r="J132" s="75" t="str">
        <f t="shared" si="18"/>
        <v>LonProcurement</v>
      </c>
      <c r="L132" s="75" t="s">
        <v>128</v>
      </c>
      <c r="R132" s="79"/>
      <c r="T132" s="79"/>
      <c r="U132" s="79"/>
      <c r="V132" s="79"/>
      <c r="W132" s="79"/>
      <c r="X132" s="79"/>
      <c r="Y132" s="61">
        <f>Cal_ModelledCostsAdj!Y132-Cal_ModelledCosts!Y132</f>
        <v>0</v>
      </c>
      <c r="Z132" s="61">
        <f>Cal_ModelledCostsAdj!Z132-Cal_ModelledCosts!Z132</f>
        <v>0</v>
      </c>
      <c r="AA132" s="61">
        <f>Cal_ModelledCostsAdj!AA132-Cal_ModelledCosts!AA132</f>
        <v>0</v>
      </c>
      <c r="AB132" s="61">
        <f>Cal_ModelledCostsAdj!AB132-Cal_ModelledCosts!AB132</f>
        <v>0</v>
      </c>
      <c r="AC132" s="61">
        <f>Cal_ModelledCostsAdj!AC132-Cal_ModelledCosts!AC132</f>
        <v>0</v>
      </c>
      <c r="AD132" s="61">
        <f>Cal_ModelledCostsAdj!AD132-Cal_ModelledCosts!AD132</f>
        <v>0</v>
      </c>
      <c r="AE132" s="61">
        <f>Cal_ModelledCostsAdj!AE132-Cal_ModelledCosts!AE132</f>
        <v>0</v>
      </c>
      <c r="AF132" s="61">
        <f>Cal_ModelledCostsAdj!AF132-Cal_ModelledCosts!AF132</f>
        <v>0</v>
      </c>
      <c r="AG132" s="61">
        <f>Cal_ModelledCostsAdj!AG132-Cal_ModelledCosts!AG132</f>
        <v>0</v>
      </c>
      <c r="AH132" s="61">
        <f>Cal_ModelledCostsAdj!AH132-Cal_ModelledCosts!AH132</f>
        <v>0</v>
      </c>
      <c r="AI132" s="61">
        <f>Cal_ModelledCostsAdj!AI132-Cal_ModelledCosts!AI132</f>
        <v>0</v>
      </c>
      <c r="AJ132" s="61">
        <f>Cal_ModelledCostsAdj!AJ132-Cal_ModelledCosts!AJ132</f>
        <v>0</v>
      </c>
      <c r="AK132" s="61">
        <f>Cal_ModelledCostsAdj!AK132-Cal_ModelledCosts!AK132</f>
        <v>0</v>
      </c>
      <c r="AM132" s="79"/>
      <c r="AN132" s="79"/>
      <c r="AO132" s="79"/>
      <c r="AP132" s="79"/>
      <c r="AQ132" s="79"/>
      <c r="AR132" s="79"/>
    </row>
    <row r="133" spans="3:60" s="71" customFormat="1" ht="13.5" customHeight="1" x14ac:dyDescent="0.3">
      <c r="E133" s="71" t="s">
        <v>37</v>
      </c>
      <c r="F133" s="71" t="str">
        <f t="shared" si="17"/>
        <v>Procurement</v>
      </c>
      <c r="G133" s="75"/>
      <c r="H133" s="75"/>
      <c r="J133" s="71" t="str">
        <f t="shared" si="18"/>
        <v>NWProcurement</v>
      </c>
      <c r="L133" s="71" t="s">
        <v>128</v>
      </c>
      <c r="R133" s="72"/>
      <c r="T133" s="72"/>
      <c r="U133" s="72"/>
      <c r="V133" s="72"/>
      <c r="W133" s="72"/>
      <c r="X133" s="72"/>
      <c r="Y133" s="61">
        <f>Cal_ModelledCostsAdj!Y133-Cal_ModelledCosts!Y133</f>
        <v>0</v>
      </c>
      <c r="Z133" s="61">
        <f>Cal_ModelledCostsAdj!Z133-Cal_ModelledCosts!Z133</f>
        <v>0</v>
      </c>
      <c r="AA133" s="61">
        <f>Cal_ModelledCostsAdj!AA133-Cal_ModelledCosts!AA133</f>
        <v>0</v>
      </c>
      <c r="AB133" s="61">
        <f>Cal_ModelledCostsAdj!AB133-Cal_ModelledCosts!AB133</f>
        <v>0</v>
      </c>
      <c r="AC133" s="61">
        <f>Cal_ModelledCostsAdj!AC133-Cal_ModelledCosts!AC133</f>
        <v>0</v>
      </c>
      <c r="AD133" s="61">
        <f>Cal_ModelledCostsAdj!AD133-Cal_ModelledCosts!AD133</f>
        <v>0</v>
      </c>
      <c r="AE133" s="61">
        <f>Cal_ModelledCostsAdj!AE133-Cal_ModelledCosts!AE133</f>
        <v>0</v>
      </c>
      <c r="AF133" s="61">
        <f>Cal_ModelledCostsAdj!AF133-Cal_ModelledCosts!AF133</f>
        <v>0</v>
      </c>
      <c r="AG133" s="61">
        <f>Cal_ModelledCostsAdj!AG133-Cal_ModelledCosts!AG133</f>
        <v>0</v>
      </c>
      <c r="AH133" s="61">
        <f>Cal_ModelledCostsAdj!AH133-Cal_ModelledCosts!AH133</f>
        <v>0</v>
      </c>
      <c r="AI133" s="61">
        <f>Cal_ModelledCostsAdj!AI133-Cal_ModelledCosts!AI133</f>
        <v>0</v>
      </c>
      <c r="AJ133" s="61">
        <f>Cal_ModelledCostsAdj!AJ133-Cal_ModelledCosts!AJ133</f>
        <v>0</v>
      </c>
      <c r="AK133" s="61">
        <f>Cal_ModelledCostsAdj!AK133-Cal_ModelledCosts!AK133</f>
        <v>0</v>
      </c>
      <c r="AM133" s="72"/>
      <c r="AN133" s="72"/>
      <c r="AO133" s="72"/>
      <c r="AP133" s="72"/>
      <c r="AQ133" s="72"/>
      <c r="AR133" s="72"/>
      <c r="AU133" s="73"/>
    </row>
    <row r="134" spans="3:60" x14ac:dyDescent="0.3">
      <c r="E134" s="75" t="s">
        <v>39</v>
      </c>
      <c r="F134" s="75" t="str">
        <f t="shared" si="17"/>
        <v>Procurement</v>
      </c>
      <c r="J134" s="75" t="str">
        <f t="shared" si="18"/>
        <v>WMProcurement</v>
      </c>
      <c r="L134" s="75" t="s">
        <v>128</v>
      </c>
      <c r="R134" s="79"/>
      <c r="T134" s="79"/>
      <c r="U134" s="79"/>
      <c r="V134" s="79"/>
      <c r="W134" s="79"/>
      <c r="X134" s="79"/>
      <c r="Y134" s="61">
        <f>Cal_ModelledCostsAdj!Y134-Cal_ModelledCosts!Y134</f>
        <v>0</v>
      </c>
      <c r="Z134" s="61">
        <f>Cal_ModelledCostsAdj!Z134-Cal_ModelledCosts!Z134</f>
        <v>0</v>
      </c>
      <c r="AA134" s="61">
        <f>Cal_ModelledCostsAdj!AA134-Cal_ModelledCosts!AA134</f>
        <v>0</v>
      </c>
      <c r="AB134" s="61">
        <f>Cal_ModelledCostsAdj!AB134-Cal_ModelledCosts!AB134</f>
        <v>0</v>
      </c>
      <c r="AC134" s="61">
        <f>Cal_ModelledCostsAdj!AC134-Cal_ModelledCosts!AC134</f>
        <v>0</v>
      </c>
      <c r="AD134" s="61">
        <f>Cal_ModelledCostsAdj!AD134-Cal_ModelledCosts!AD134</f>
        <v>0</v>
      </c>
      <c r="AE134" s="61">
        <f>Cal_ModelledCostsAdj!AE134-Cal_ModelledCosts!AE134</f>
        <v>0</v>
      </c>
      <c r="AF134" s="61">
        <f>Cal_ModelledCostsAdj!AF134-Cal_ModelledCosts!AF134</f>
        <v>0</v>
      </c>
      <c r="AG134" s="61">
        <f>Cal_ModelledCostsAdj!AG134-Cal_ModelledCosts!AG134</f>
        <v>0</v>
      </c>
      <c r="AH134" s="61">
        <f>Cal_ModelledCostsAdj!AH134-Cal_ModelledCosts!AH134</f>
        <v>0</v>
      </c>
      <c r="AI134" s="61">
        <f>Cal_ModelledCostsAdj!AI134-Cal_ModelledCosts!AI134</f>
        <v>0</v>
      </c>
      <c r="AJ134" s="61">
        <f>Cal_ModelledCostsAdj!AJ134-Cal_ModelledCosts!AJ134</f>
        <v>0</v>
      </c>
      <c r="AK134" s="61">
        <f>Cal_ModelledCostsAdj!AK134-Cal_ModelledCosts!AK134</f>
        <v>0</v>
      </c>
      <c r="AM134" s="79"/>
      <c r="AN134" s="79"/>
      <c r="AO134" s="79"/>
      <c r="AP134" s="79"/>
      <c r="AQ134" s="79"/>
      <c r="AR134" s="79"/>
    </row>
    <row r="135" spans="3:60" x14ac:dyDescent="0.3">
      <c r="E135" s="75" t="s">
        <v>41</v>
      </c>
      <c r="F135" s="75" t="str">
        <f t="shared" si="17"/>
        <v>Procurement</v>
      </c>
      <c r="J135" s="75" t="str">
        <f t="shared" si="18"/>
        <v>NGNProcurement</v>
      </c>
      <c r="L135" s="75" t="s">
        <v>128</v>
      </c>
      <c r="R135" s="79"/>
      <c r="T135" s="79"/>
      <c r="U135" s="79"/>
      <c r="V135" s="79"/>
      <c r="W135" s="79"/>
      <c r="X135" s="79"/>
      <c r="Y135" s="61">
        <f>Cal_ModelledCostsAdj!Y135-Cal_ModelledCosts!Y135</f>
        <v>0</v>
      </c>
      <c r="Z135" s="61">
        <f>Cal_ModelledCostsAdj!Z135-Cal_ModelledCosts!Z135</f>
        <v>0</v>
      </c>
      <c r="AA135" s="61">
        <f>Cal_ModelledCostsAdj!AA135-Cal_ModelledCosts!AA135</f>
        <v>0</v>
      </c>
      <c r="AB135" s="61">
        <f>Cal_ModelledCostsAdj!AB135-Cal_ModelledCosts!AB135</f>
        <v>0</v>
      </c>
      <c r="AC135" s="61">
        <f>Cal_ModelledCostsAdj!AC135-Cal_ModelledCosts!AC135</f>
        <v>0</v>
      </c>
      <c r="AD135" s="61">
        <f>Cal_ModelledCostsAdj!AD135-Cal_ModelledCosts!AD135</f>
        <v>0</v>
      </c>
      <c r="AE135" s="61">
        <f>Cal_ModelledCostsAdj!AE135-Cal_ModelledCosts!AE135</f>
        <v>0</v>
      </c>
      <c r="AF135" s="61">
        <f>Cal_ModelledCostsAdj!AF135-Cal_ModelledCosts!AF135</f>
        <v>0</v>
      </c>
      <c r="AG135" s="61">
        <f>Cal_ModelledCostsAdj!AG135-Cal_ModelledCosts!AG135</f>
        <v>0</v>
      </c>
      <c r="AH135" s="61">
        <f>Cal_ModelledCostsAdj!AH135-Cal_ModelledCosts!AH135</f>
        <v>0</v>
      </c>
      <c r="AI135" s="61">
        <f>Cal_ModelledCostsAdj!AI135-Cal_ModelledCosts!AI135</f>
        <v>0</v>
      </c>
      <c r="AJ135" s="61">
        <f>Cal_ModelledCostsAdj!AJ135-Cal_ModelledCosts!AJ135</f>
        <v>0</v>
      </c>
      <c r="AK135" s="61">
        <f>Cal_ModelledCostsAdj!AK135-Cal_ModelledCosts!AK135</f>
        <v>0</v>
      </c>
      <c r="AM135" s="79"/>
      <c r="AN135" s="79"/>
      <c r="AO135" s="79"/>
      <c r="AP135" s="79"/>
      <c r="AQ135" s="79"/>
      <c r="AR135" s="79"/>
    </row>
    <row r="136" spans="3:60" x14ac:dyDescent="0.3">
      <c r="E136" s="75" t="s">
        <v>43</v>
      </c>
      <c r="F136" s="75" t="str">
        <f t="shared" si="17"/>
        <v>Procurement</v>
      </c>
      <c r="J136" s="75" t="str">
        <f t="shared" si="18"/>
        <v>ScProcurement</v>
      </c>
      <c r="L136" s="75" t="s">
        <v>128</v>
      </c>
      <c r="P136" s="75" t="s">
        <v>135</v>
      </c>
      <c r="R136" s="79"/>
      <c r="T136" s="79"/>
      <c r="U136" s="79"/>
      <c r="V136" s="79"/>
      <c r="W136" s="79"/>
      <c r="X136" s="79"/>
      <c r="Y136" s="61">
        <f>Cal_ModelledCostsAdj!Y136-Cal_ModelledCosts!Y136</f>
        <v>0</v>
      </c>
      <c r="Z136" s="61">
        <f>Cal_ModelledCostsAdj!Z136-Cal_ModelledCosts!Z136</f>
        <v>0</v>
      </c>
      <c r="AA136" s="61">
        <f>Cal_ModelledCostsAdj!AA136-Cal_ModelledCosts!AA136</f>
        <v>0</v>
      </c>
      <c r="AB136" s="61">
        <f>Cal_ModelledCostsAdj!AB136-Cal_ModelledCosts!AB136</f>
        <v>0</v>
      </c>
      <c r="AC136" s="61">
        <f>Cal_ModelledCostsAdj!AC136-Cal_ModelledCosts!AC136</f>
        <v>0</v>
      </c>
      <c r="AD136" s="61">
        <f>Cal_ModelledCostsAdj!AD136-Cal_ModelledCosts!AD136</f>
        <v>0</v>
      </c>
      <c r="AE136" s="61">
        <f>Cal_ModelledCostsAdj!AE136-Cal_ModelledCosts!AE136</f>
        <v>0</v>
      </c>
      <c r="AF136" s="61">
        <f>Cal_ModelledCostsAdj!AF136-Cal_ModelledCosts!AF136</f>
        <v>0</v>
      </c>
      <c r="AG136" s="61">
        <f>Cal_ModelledCostsAdj!AG136-Cal_ModelledCosts!AG136</f>
        <v>0</v>
      </c>
      <c r="AH136" s="61">
        <f>Cal_ModelledCostsAdj!AH136-Cal_ModelledCosts!AH136</f>
        <v>0</v>
      </c>
      <c r="AI136" s="61">
        <f>Cal_ModelledCostsAdj!AI136-Cal_ModelledCosts!AI136</f>
        <v>0</v>
      </c>
      <c r="AJ136" s="61">
        <f>Cal_ModelledCostsAdj!AJ136-Cal_ModelledCosts!AJ136</f>
        <v>0</v>
      </c>
      <c r="AK136" s="61">
        <f>Cal_ModelledCostsAdj!AK136-Cal_ModelledCosts!AK136</f>
        <v>0</v>
      </c>
      <c r="AM136" s="79"/>
      <c r="AN136" s="79"/>
      <c r="AO136" s="79"/>
      <c r="AP136" s="79"/>
      <c r="AQ136" s="79"/>
      <c r="AR136" s="79"/>
      <c r="AT136" s="75" t="s">
        <v>140</v>
      </c>
      <c r="AU136" s="87">
        <v>43735</v>
      </c>
      <c r="AV136" s="75" t="s">
        <v>144</v>
      </c>
    </row>
    <row r="137" spans="3:60" x14ac:dyDescent="0.3">
      <c r="E137" s="75" t="s">
        <v>45</v>
      </c>
      <c r="F137" s="75" t="str">
        <f t="shared" si="17"/>
        <v>Procurement</v>
      </c>
      <c r="J137" s="75" t="str">
        <f t="shared" si="18"/>
        <v>SoProcurement</v>
      </c>
      <c r="L137" s="75" t="s">
        <v>128</v>
      </c>
      <c r="R137" s="79"/>
      <c r="T137" s="79"/>
      <c r="U137" s="79"/>
      <c r="V137" s="79"/>
      <c r="W137" s="79"/>
      <c r="X137" s="79"/>
      <c r="Y137" s="61">
        <f>Cal_ModelledCostsAdj!Y137-Cal_ModelledCosts!Y137</f>
        <v>0</v>
      </c>
      <c r="Z137" s="61">
        <f>Cal_ModelledCostsAdj!Z137-Cal_ModelledCosts!Z137</f>
        <v>0</v>
      </c>
      <c r="AA137" s="61">
        <f>Cal_ModelledCostsAdj!AA137-Cal_ModelledCosts!AA137</f>
        <v>0</v>
      </c>
      <c r="AB137" s="61">
        <f>Cal_ModelledCostsAdj!AB137-Cal_ModelledCosts!AB137</f>
        <v>0</v>
      </c>
      <c r="AC137" s="61">
        <f>Cal_ModelledCostsAdj!AC137-Cal_ModelledCosts!AC137</f>
        <v>0</v>
      </c>
      <c r="AD137" s="61">
        <f>Cal_ModelledCostsAdj!AD137-Cal_ModelledCosts!AD137</f>
        <v>0</v>
      </c>
      <c r="AE137" s="61">
        <f>Cal_ModelledCostsAdj!AE137-Cal_ModelledCosts!AE137</f>
        <v>0</v>
      </c>
      <c r="AF137" s="61">
        <f>Cal_ModelledCostsAdj!AF137-Cal_ModelledCosts!AF137</f>
        <v>0</v>
      </c>
      <c r="AG137" s="61">
        <f>Cal_ModelledCostsAdj!AG137-Cal_ModelledCosts!AG137</f>
        <v>0</v>
      </c>
      <c r="AH137" s="61">
        <f>Cal_ModelledCostsAdj!AH137-Cal_ModelledCosts!AH137</f>
        <v>0</v>
      </c>
      <c r="AI137" s="61">
        <f>Cal_ModelledCostsAdj!AI137-Cal_ModelledCosts!AI137</f>
        <v>0</v>
      </c>
      <c r="AJ137" s="61">
        <f>Cal_ModelledCostsAdj!AJ137-Cal_ModelledCosts!AJ137</f>
        <v>0</v>
      </c>
      <c r="AK137" s="61">
        <f>Cal_ModelledCostsAdj!AK137-Cal_ModelledCosts!AK137</f>
        <v>0</v>
      </c>
      <c r="AM137" s="79"/>
      <c r="AN137" s="79"/>
      <c r="AO137" s="79"/>
      <c r="AP137" s="79"/>
      <c r="AQ137" s="79"/>
      <c r="AR137" s="79"/>
    </row>
    <row r="138" spans="3:60" x14ac:dyDescent="0.3">
      <c r="E138" s="75" t="s">
        <v>47</v>
      </c>
      <c r="F138" s="75" t="str">
        <f t="shared" si="17"/>
        <v>Procurement</v>
      </c>
      <c r="J138" s="75" t="str">
        <f t="shared" si="18"/>
        <v>WWUProcurement</v>
      </c>
      <c r="L138" s="75" t="s">
        <v>128</v>
      </c>
      <c r="R138" s="79"/>
      <c r="T138" s="79"/>
      <c r="U138" s="79"/>
      <c r="V138" s="79"/>
      <c r="W138" s="79"/>
      <c r="X138" s="79"/>
      <c r="Y138" s="61">
        <f>Cal_ModelledCostsAdj!Y138-Cal_ModelledCosts!Y138</f>
        <v>0</v>
      </c>
      <c r="Z138" s="61">
        <f>Cal_ModelledCostsAdj!Z138-Cal_ModelledCosts!Z138</f>
        <v>0</v>
      </c>
      <c r="AA138" s="61">
        <f>Cal_ModelledCostsAdj!AA138-Cal_ModelledCosts!AA138</f>
        <v>0</v>
      </c>
      <c r="AB138" s="61">
        <f>Cal_ModelledCostsAdj!AB138-Cal_ModelledCosts!AB138</f>
        <v>0</v>
      </c>
      <c r="AC138" s="61">
        <f>Cal_ModelledCostsAdj!AC138-Cal_ModelledCosts!AC138</f>
        <v>0</v>
      </c>
      <c r="AD138" s="61">
        <f>Cal_ModelledCostsAdj!AD138-Cal_ModelledCosts!AD138</f>
        <v>0</v>
      </c>
      <c r="AE138" s="61">
        <f>Cal_ModelledCostsAdj!AE138-Cal_ModelledCosts!AE138</f>
        <v>0</v>
      </c>
      <c r="AF138" s="61">
        <f>Cal_ModelledCostsAdj!AF138-Cal_ModelledCosts!AF138</f>
        <v>0</v>
      </c>
      <c r="AG138" s="61">
        <f>Cal_ModelledCostsAdj!AG138-Cal_ModelledCosts!AG138</f>
        <v>0</v>
      </c>
      <c r="AH138" s="61">
        <f>Cal_ModelledCostsAdj!AH138-Cal_ModelledCosts!AH138</f>
        <v>0</v>
      </c>
      <c r="AI138" s="61">
        <f>Cal_ModelledCostsAdj!AI138-Cal_ModelledCosts!AI138</f>
        <v>0</v>
      </c>
      <c r="AJ138" s="61">
        <f>Cal_ModelledCostsAdj!AJ138-Cal_ModelledCosts!AJ138</f>
        <v>0</v>
      </c>
      <c r="AK138" s="61">
        <f>Cal_ModelledCostsAdj!AK138-Cal_ModelledCosts!AK138</f>
        <v>0</v>
      </c>
      <c r="AM138" s="79"/>
      <c r="AN138" s="96"/>
      <c r="AO138" s="96"/>
      <c r="AP138" s="79"/>
      <c r="AQ138" s="96"/>
      <c r="AR138" s="96"/>
    </row>
    <row r="139" spans="3:60" x14ac:dyDescent="0.3">
      <c r="E139" s="75" t="s">
        <v>22</v>
      </c>
      <c r="F139" s="75" t="str">
        <f t="shared" si="17"/>
        <v>Procurement</v>
      </c>
      <c r="J139" s="75" t="str">
        <f t="shared" si="18"/>
        <v>NGETProcurement</v>
      </c>
      <c r="L139" s="75" t="s">
        <v>128</v>
      </c>
      <c r="R139" s="79"/>
      <c r="T139" s="79"/>
      <c r="U139" s="79"/>
      <c r="V139" s="79"/>
      <c r="W139" s="79"/>
      <c r="X139" s="79"/>
      <c r="Y139" s="61">
        <f>Cal_ModelledCostsAdj!Y139-Cal_ModelledCosts!Y139</f>
        <v>0</v>
      </c>
      <c r="Z139" s="61">
        <f>Cal_ModelledCostsAdj!Z139-Cal_ModelledCosts!Z139</f>
        <v>0</v>
      </c>
      <c r="AA139" s="61">
        <f>Cal_ModelledCostsAdj!AA139-Cal_ModelledCosts!AA139</f>
        <v>0</v>
      </c>
      <c r="AB139" s="61">
        <f>Cal_ModelledCostsAdj!AB139-Cal_ModelledCosts!AB139</f>
        <v>0</v>
      </c>
      <c r="AC139" s="61">
        <f>Cal_ModelledCostsAdj!AC139-Cal_ModelledCosts!AC139</f>
        <v>0</v>
      </c>
      <c r="AD139" s="61">
        <f>Cal_ModelledCostsAdj!AD139-Cal_ModelledCosts!AD139</f>
        <v>0</v>
      </c>
      <c r="AE139" s="61">
        <f>Cal_ModelledCostsAdj!AE139-Cal_ModelledCosts!AE139</f>
        <v>0</v>
      </c>
      <c r="AF139" s="61">
        <f>Cal_ModelledCostsAdj!AF139-Cal_ModelledCosts!AF139</f>
        <v>0</v>
      </c>
      <c r="AG139" s="61">
        <f>Cal_ModelledCostsAdj!AG139-Cal_ModelledCosts!AG139</f>
        <v>0</v>
      </c>
      <c r="AH139" s="61">
        <f>Cal_ModelledCostsAdj!AH139-Cal_ModelledCosts!AH139</f>
        <v>0</v>
      </c>
      <c r="AI139" s="61">
        <f>Cal_ModelledCostsAdj!AI139-Cal_ModelledCosts!AI139</f>
        <v>0</v>
      </c>
      <c r="AJ139" s="61">
        <f>Cal_ModelledCostsAdj!AJ139-Cal_ModelledCosts!AJ139</f>
        <v>0</v>
      </c>
      <c r="AK139" s="61">
        <f>Cal_ModelledCostsAdj!AK139-Cal_ModelledCosts!AK139</f>
        <v>0</v>
      </c>
      <c r="AM139" s="79"/>
      <c r="AN139" s="96"/>
      <c r="AO139" s="96"/>
      <c r="AP139" s="79"/>
      <c r="AQ139" s="96"/>
      <c r="AR139" s="96"/>
    </row>
    <row r="140" spans="3:60" x14ac:dyDescent="0.3">
      <c r="E140" s="75" t="s">
        <v>25</v>
      </c>
      <c r="F140" s="75" t="str">
        <f t="shared" si="17"/>
        <v>Procurement</v>
      </c>
      <c r="J140" s="75" t="str">
        <f t="shared" si="18"/>
        <v>SHETProcurement</v>
      </c>
      <c r="L140" s="75" t="s">
        <v>128</v>
      </c>
      <c r="R140" s="79"/>
      <c r="T140" s="79"/>
      <c r="U140" s="79"/>
      <c r="V140" s="79"/>
      <c r="W140" s="79"/>
      <c r="X140" s="79"/>
      <c r="Y140" s="61">
        <f>Cal_ModelledCostsAdj!Y140-Cal_ModelledCosts!Y140</f>
        <v>0</v>
      </c>
      <c r="Z140" s="61">
        <f>Cal_ModelledCostsAdj!Z140-Cal_ModelledCosts!Z140</f>
        <v>0</v>
      </c>
      <c r="AA140" s="61">
        <f>Cal_ModelledCostsAdj!AA140-Cal_ModelledCosts!AA140</f>
        <v>0</v>
      </c>
      <c r="AB140" s="61">
        <f>Cal_ModelledCostsAdj!AB140-Cal_ModelledCosts!AB140</f>
        <v>0</v>
      </c>
      <c r="AC140" s="61">
        <f>Cal_ModelledCostsAdj!AC140-Cal_ModelledCosts!AC140</f>
        <v>0</v>
      </c>
      <c r="AD140" s="61">
        <f>Cal_ModelledCostsAdj!AD140-Cal_ModelledCosts!AD140</f>
        <v>0</v>
      </c>
      <c r="AE140" s="61">
        <f>Cal_ModelledCostsAdj!AE140-Cal_ModelledCosts!AE140</f>
        <v>0</v>
      </c>
      <c r="AF140" s="61">
        <f>Cal_ModelledCostsAdj!AF140-Cal_ModelledCosts!AF140</f>
        <v>0</v>
      </c>
      <c r="AG140" s="61">
        <f>Cal_ModelledCostsAdj!AG140-Cal_ModelledCosts!AG140</f>
        <v>0</v>
      </c>
      <c r="AH140" s="61">
        <f>Cal_ModelledCostsAdj!AH140-Cal_ModelledCosts!AH140</f>
        <v>0</v>
      </c>
      <c r="AI140" s="61">
        <f>Cal_ModelledCostsAdj!AI140-Cal_ModelledCosts!AI140</f>
        <v>0</v>
      </c>
      <c r="AJ140" s="61">
        <f>Cal_ModelledCostsAdj!AJ140-Cal_ModelledCosts!AJ140</f>
        <v>0</v>
      </c>
      <c r="AK140" s="61">
        <f>Cal_ModelledCostsAdj!AK140-Cal_ModelledCosts!AK140</f>
        <v>0</v>
      </c>
      <c r="AM140" s="79"/>
      <c r="AN140" s="96"/>
      <c r="AO140" s="96"/>
      <c r="AP140" s="79"/>
      <c r="AQ140" s="96"/>
      <c r="AR140" s="96"/>
    </row>
    <row r="141" spans="3:60" x14ac:dyDescent="0.3">
      <c r="E141" s="75" t="s">
        <v>27</v>
      </c>
      <c r="F141" s="75" t="str">
        <f t="shared" si="17"/>
        <v>Procurement</v>
      </c>
      <c r="J141" s="75" t="str">
        <f t="shared" si="18"/>
        <v>SPTProcurement</v>
      </c>
      <c r="L141" s="75" t="s">
        <v>128</v>
      </c>
      <c r="R141" s="79"/>
      <c r="T141" s="79"/>
      <c r="U141" s="79"/>
      <c r="V141" s="79"/>
      <c r="W141" s="79"/>
      <c r="X141" s="79"/>
      <c r="Y141" s="61">
        <f>Cal_ModelledCostsAdj!Y141-Cal_ModelledCosts!Y141</f>
        <v>0</v>
      </c>
      <c r="Z141" s="61">
        <f>Cal_ModelledCostsAdj!Z141-Cal_ModelledCosts!Z141</f>
        <v>0</v>
      </c>
      <c r="AA141" s="61">
        <f>Cal_ModelledCostsAdj!AA141-Cal_ModelledCosts!AA141</f>
        <v>0</v>
      </c>
      <c r="AB141" s="61">
        <f>Cal_ModelledCostsAdj!AB141-Cal_ModelledCosts!AB141</f>
        <v>0</v>
      </c>
      <c r="AC141" s="61">
        <f>Cal_ModelledCostsAdj!AC141-Cal_ModelledCosts!AC141</f>
        <v>0</v>
      </c>
      <c r="AD141" s="61">
        <f>Cal_ModelledCostsAdj!AD141-Cal_ModelledCosts!AD141</f>
        <v>0</v>
      </c>
      <c r="AE141" s="61">
        <f>Cal_ModelledCostsAdj!AE141-Cal_ModelledCosts!AE141</f>
        <v>0</v>
      </c>
      <c r="AF141" s="61">
        <f>Cal_ModelledCostsAdj!AF141-Cal_ModelledCosts!AF141</f>
        <v>0</v>
      </c>
      <c r="AG141" s="61">
        <f>Cal_ModelledCostsAdj!AG141-Cal_ModelledCosts!AG141</f>
        <v>0</v>
      </c>
      <c r="AH141" s="61">
        <f>Cal_ModelledCostsAdj!AH141-Cal_ModelledCosts!AH141</f>
        <v>0</v>
      </c>
      <c r="AI141" s="61">
        <f>Cal_ModelledCostsAdj!AI141-Cal_ModelledCosts!AI141</f>
        <v>0</v>
      </c>
      <c r="AJ141" s="61">
        <f>Cal_ModelledCostsAdj!AJ141-Cal_ModelledCosts!AJ141</f>
        <v>0</v>
      </c>
      <c r="AK141" s="61">
        <f>Cal_ModelledCostsAdj!AK141-Cal_ModelledCosts!AK141</f>
        <v>0</v>
      </c>
      <c r="AM141" s="79"/>
      <c r="AN141" s="96"/>
      <c r="AO141" s="96"/>
      <c r="AP141" s="79"/>
      <c r="AQ141" s="96"/>
      <c r="AR141" s="96"/>
    </row>
    <row r="142" spans="3:60" x14ac:dyDescent="0.3">
      <c r="E142" s="75" t="s">
        <v>29</v>
      </c>
      <c r="F142" s="75" t="str">
        <f t="shared" si="17"/>
        <v>Procurement</v>
      </c>
      <c r="J142" s="75" t="str">
        <f t="shared" si="18"/>
        <v>NGGTProcurement</v>
      </c>
      <c r="L142" s="75" t="s">
        <v>128</v>
      </c>
      <c r="R142" s="79"/>
      <c r="T142" s="79"/>
      <c r="U142" s="79"/>
      <c r="V142" s="79"/>
      <c r="W142" s="79"/>
      <c r="X142" s="79"/>
      <c r="Y142" s="61">
        <f>Cal_ModelledCostsAdj!Y142-Cal_ModelledCosts!Y142</f>
        <v>0</v>
      </c>
      <c r="Z142" s="61">
        <f>Cal_ModelledCostsAdj!Z142-Cal_ModelledCosts!Z142</f>
        <v>0</v>
      </c>
      <c r="AA142" s="61">
        <f>Cal_ModelledCostsAdj!AA142-Cal_ModelledCosts!AA142</f>
        <v>0</v>
      </c>
      <c r="AB142" s="61">
        <f>Cal_ModelledCostsAdj!AB142-Cal_ModelledCosts!AB142</f>
        <v>0</v>
      </c>
      <c r="AC142" s="61">
        <f>Cal_ModelledCostsAdj!AC142-Cal_ModelledCosts!AC142</f>
        <v>0</v>
      </c>
      <c r="AD142" s="61">
        <f>Cal_ModelledCostsAdj!AD142-Cal_ModelledCosts!AD142</f>
        <v>0</v>
      </c>
      <c r="AE142" s="61">
        <f>Cal_ModelledCostsAdj!AE142-Cal_ModelledCosts!AE142</f>
        <v>0</v>
      </c>
      <c r="AF142" s="61">
        <f>Cal_ModelledCostsAdj!AF142-Cal_ModelledCosts!AF142</f>
        <v>0</v>
      </c>
      <c r="AG142" s="61">
        <f>Cal_ModelledCostsAdj!AG142-Cal_ModelledCosts!AG142</f>
        <v>0</v>
      </c>
      <c r="AH142" s="61">
        <f>Cal_ModelledCostsAdj!AH142-Cal_ModelledCosts!AH142</f>
        <v>0</v>
      </c>
      <c r="AI142" s="61">
        <f>Cal_ModelledCostsAdj!AI142-Cal_ModelledCosts!AI142</f>
        <v>0</v>
      </c>
      <c r="AJ142" s="61">
        <f>Cal_ModelledCostsAdj!AJ142-Cal_ModelledCosts!AJ142</f>
        <v>0</v>
      </c>
      <c r="AK142" s="61">
        <f>Cal_ModelledCostsAdj!AK142-Cal_ModelledCosts!AK142</f>
        <v>0</v>
      </c>
      <c r="AM142" s="79"/>
      <c r="AN142" s="96"/>
      <c r="AO142" s="96"/>
      <c r="AP142" s="79"/>
      <c r="AQ142" s="96"/>
      <c r="AR142" s="96"/>
    </row>
    <row r="144" spans="3:60" x14ac:dyDescent="0.3">
      <c r="C144" s="10" t="s">
        <v>161</v>
      </c>
      <c r="D144" s="10"/>
      <c r="E144" s="10"/>
      <c r="F144" s="10"/>
      <c r="G144" s="10"/>
      <c r="H144" s="10"/>
      <c r="I144" s="10"/>
      <c r="J144" s="10"/>
      <c r="K144" s="10"/>
      <c r="L144" s="10"/>
      <c r="M144" s="10"/>
      <c r="N144" s="10"/>
      <c r="O144" s="10"/>
      <c r="P144" s="10"/>
      <c r="Q144" s="10"/>
      <c r="R144" s="10"/>
      <c r="S144" s="10"/>
      <c r="T144" s="10"/>
      <c r="U144" s="10"/>
      <c r="V144" s="10"/>
      <c r="W144" s="10"/>
      <c r="X144" s="10"/>
      <c r="Y144" s="10"/>
      <c r="Z144" s="10"/>
      <c r="AA144" s="10"/>
      <c r="AB144" s="10"/>
      <c r="AC144" s="10"/>
      <c r="AD144" s="10"/>
      <c r="AE144" s="10"/>
      <c r="AF144" s="10"/>
      <c r="AG144" s="10"/>
      <c r="AH144" s="10"/>
      <c r="AI144" s="10"/>
      <c r="AJ144" s="10"/>
      <c r="AK144" s="10"/>
      <c r="AL144" s="10"/>
      <c r="AM144" s="10"/>
      <c r="AN144" s="10"/>
      <c r="AO144" s="10"/>
      <c r="AP144" s="10"/>
      <c r="AQ144" s="10"/>
      <c r="AR144" s="10"/>
      <c r="AS144" s="10"/>
      <c r="AT144" s="10"/>
      <c r="AU144" s="41"/>
      <c r="AV144" s="10"/>
      <c r="AW144" s="10"/>
      <c r="AX144" s="10"/>
      <c r="AY144" s="10"/>
      <c r="AZ144" s="10"/>
      <c r="BA144" s="10"/>
      <c r="BB144" s="10"/>
      <c r="BC144" s="10"/>
      <c r="BD144" s="10"/>
      <c r="BE144" s="10"/>
      <c r="BF144" s="10"/>
      <c r="BG144" s="10"/>
      <c r="BH144" s="10"/>
    </row>
    <row r="145" spans="3:60" x14ac:dyDescent="0.3">
      <c r="AU145" s="75"/>
    </row>
    <row r="146" spans="3:60" x14ac:dyDescent="0.3">
      <c r="E146" s="75" t="s">
        <v>32</v>
      </c>
      <c r="F146" s="75" t="str">
        <f t="shared" ref="F146:F157" si="19">$C$144</f>
        <v>CEO &amp; Group Management</v>
      </c>
      <c r="J146" s="75" t="str">
        <f t="shared" ref="J146:J157" si="20">$E146&amp;""&amp;F146</f>
        <v>EoECEO &amp; Group Management</v>
      </c>
      <c r="L146" s="75" t="s">
        <v>128</v>
      </c>
      <c r="P146" s="75" t="s">
        <v>135</v>
      </c>
      <c r="R146" s="79"/>
      <c r="T146" s="79"/>
      <c r="U146" s="79"/>
      <c r="V146" s="79"/>
      <c r="W146" s="79"/>
      <c r="X146" s="79"/>
      <c r="Y146" s="61">
        <f>Cal_ModelledCostsAdj!Y146-Cal_ModelledCosts!Y146</f>
        <v>0</v>
      </c>
      <c r="Z146" s="61">
        <f>Cal_ModelledCostsAdj!Z146-Cal_ModelledCosts!Z146</f>
        <v>0</v>
      </c>
      <c r="AA146" s="61">
        <f>Cal_ModelledCostsAdj!AA146-Cal_ModelledCosts!AA146</f>
        <v>0</v>
      </c>
      <c r="AB146" s="61">
        <f>Cal_ModelledCostsAdj!AB146-Cal_ModelledCosts!AB146</f>
        <v>0</v>
      </c>
      <c r="AC146" s="61">
        <f>Cal_ModelledCostsAdj!AC146-Cal_ModelledCosts!AC146</f>
        <v>0</v>
      </c>
      <c r="AD146" s="61">
        <f>Cal_ModelledCostsAdj!AD146-Cal_ModelledCosts!AD146</f>
        <v>0</v>
      </c>
      <c r="AE146" s="61">
        <f>Cal_ModelledCostsAdj!AE146-Cal_ModelledCosts!AE146</f>
        <v>0</v>
      </c>
      <c r="AF146" s="61">
        <f>Cal_ModelledCostsAdj!AF146-Cal_ModelledCosts!AF146</f>
        <v>0</v>
      </c>
      <c r="AG146" s="61">
        <f>Cal_ModelledCostsAdj!AG146-Cal_ModelledCosts!AG146</f>
        <v>0</v>
      </c>
      <c r="AH146" s="61">
        <f>Cal_ModelledCostsAdj!AH146-Cal_ModelledCosts!AH146</f>
        <v>0</v>
      </c>
      <c r="AI146" s="61">
        <f>Cal_ModelledCostsAdj!AI146-Cal_ModelledCosts!AI146</f>
        <v>0</v>
      </c>
      <c r="AJ146" s="61">
        <f>Cal_ModelledCostsAdj!AJ146-Cal_ModelledCosts!AJ146</f>
        <v>0</v>
      </c>
      <c r="AK146" s="61">
        <f>Cal_ModelledCostsAdj!AK146-Cal_ModelledCosts!AK146</f>
        <v>0</v>
      </c>
      <c r="AM146" s="99"/>
      <c r="AN146" s="79"/>
      <c r="AO146" s="79"/>
      <c r="AP146" s="79"/>
      <c r="AQ146" s="79"/>
      <c r="AR146" s="79"/>
      <c r="AT146" s="75" t="s">
        <v>140</v>
      </c>
      <c r="AU146" s="87">
        <v>43735</v>
      </c>
      <c r="AV146" s="75" t="s">
        <v>144</v>
      </c>
    </row>
    <row r="147" spans="3:60" x14ac:dyDescent="0.3">
      <c r="E147" s="75" t="s">
        <v>35</v>
      </c>
      <c r="F147" s="75" t="str">
        <f t="shared" si="19"/>
        <v>CEO &amp; Group Management</v>
      </c>
      <c r="J147" s="75" t="str">
        <f t="shared" si="20"/>
        <v>LonCEO &amp; Group Management</v>
      </c>
      <c r="L147" s="75" t="s">
        <v>128</v>
      </c>
      <c r="R147" s="79"/>
      <c r="T147" s="79"/>
      <c r="U147" s="79"/>
      <c r="V147" s="79"/>
      <c r="W147" s="79"/>
      <c r="X147" s="79"/>
      <c r="Y147" s="61">
        <f>Cal_ModelledCostsAdj!Y147-Cal_ModelledCosts!Y147</f>
        <v>0</v>
      </c>
      <c r="Z147" s="61">
        <f>Cal_ModelledCostsAdj!Z147-Cal_ModelledCosts!Z147</f>
        <v>0</v>
      </c>
      <c r="AA147" s="61">
        <f>Cal_ModelledCostsAdj!AA147-Cal_ModelledCosts!AA147</f>
        <v>0</v>
      </c>
      <c r="AB147" s="61">
        <f>Cal_ModelledCostsAdj!AB147-Cal_ModelledCosts!AB147</f>
        <v>0</v>
      </c>
      <c r="AC147" s="61">
        <f>Cal_ModelledCostsAdj!AC147-Cal_ModelledCosts!AC147</f>
        <v>0</v>
      </c>
      <c r="AD147" s="61">
        <f>Cal_ModelledCostsAdj!AD147-Cal_ModelledCosts!AD147</f>
        <v>0</v>
      </c>
      <c r="AE147" s="61">
        <f>Cal_ModelledCostsAdj!AE147-Cal_ModelledCosts!AE147</f>
        <v>0</v>
      </c>
      <c r="AF147" s="61">
        <f>Cal_ModelledCostsAdj!AF147-Cal_ModelledCosts!AF147</f>
        <v>0</v>
      </c>
      <c r="AG147" s="61">
        <f>Cal_ModelledCostsAdj!AG147-Cal_ModelledCosts!AG147</f>
        <v>0</v>
      </c>
      <c r="AH147" s="61">
        <f>Cal_ModelledCostsAdj!AH147-Cal_ModelledCosts!AH147</f>
        <v>0</v>
      </c>
      <c r="AI147" s="61">
        <f>Cal_ModelledCostsAdj!AI147-Cal_ModelledCosts!AI147</f>
        <v>0</v>
      </c>
      <c r="AJ147" s="61">
        <f>Cal_ModelledCostsAdj!AJ147-Cal_ModelledCosts!AJ147</f>
        <v>0</v>
      </c>
      <c r="AK147" s="61">
        <f>Cal_ModelledCostsAdj!AK147-Cal_ModelledCosts!AK147</f>
        <v>0</v>
      </c>
      <c r="AM147" s="79"/>
      <c r="AN147" s="79"/>
      <c r="AO147" s="79"/>
      <c r="AP147" s="79"/>
      <c r="AQ147" s="79"/>
      <c r="AR147" s="79"/>
    </row>
    <row r="148" spans="3:60" s="71" customFormat="1" ht="13.5" customHeight="1" x14ac:dyDescent="0.3">
      <c r="E148" s="71" t="s">
        <v>37</v>
      </c>
      <c r="F148" s="71" t="str">
        <f t="shared" si="19"/>
        <v>CEO &amp; Group Management</v>
      </c>
      <c r="G148" s="75"/>
      <c r="H148" s="75"/>
      <c r="J148" s="71" t="str">
        <f t="shared" si="20"/>
        <v>NWCEO &amp; Group Management</v>
      </c>
      <c r="L148" s="71" t="s">
        <v>128</v>
      </c>
      <c r="R148" s="72"/>
      <c r="T148" s="72"/>
      <c r="U148" s="72"/>
      <c r="V148" s="72"/>
      <c r="W148" s="72"/>
      <c r="X148" s="72"/>
      <c r="Y148" s="61">
        <f>Cal_ModelledCostsAdj!Y148-Cal_ModelledCosts!Y148</f>
        <v>0</v>
      </c>
      <c r="Z148" s="61">
        <f>Cal_ModelledCostsAdj!Z148-Cal_ModelledCosts!Z148</f>
        <v>0</v>
      </c>
      <c r="AA148" s="61">
        <f>Cal_ModelledCostsAdj!AA148-Cal_ModelledCosts!AA148</f>
        <v>0</v>
      </c>
      <c r="AB148" s="61">
        <f>Cal_ModelledCostsAdj!AB148-Cal_ModelledCosts!AB148</f>
        <v>0</v>
      </c>
      <c r="AC148" s="61">
        <f>Cal_ModelledCostsAdj!AC148-Cal_ModelledCosts!AC148</f>
        <v>0</v>
      </c>
      <c r="AD148" s="61">
        <f>Cal_ModelledCostsAdj!AD148-Cal_ModelledCosts!AD148</f>
        <v>0</v>
      </c>
      <c r="AE148" s="61">
        <f>Cal_ModelledCostsAdj!AE148-Cal_ModelledCosts!AE148</f>
        <v>0</v>
      </c>
      <c r="AF148" s="61">
        <f>Cal_ModelledCostsAdj!AF148-Cal_ModelledCosts!AF148</f>
        <v>0</v>
      </c>
      <c r="AG148" s="61">
        <f>Cal_ModelledCostsAdj!AG148-Cal_ModelledCosts!AG148</f>
        <v>0</v>
      </c>
      <c r="AH148" s="61">
        <f>Cal_ModelledCostsAdj!AH148-Cal_ModelledCosts!AH148</f>
        <v>0</v>
      </c>
      <c r="AI148" s="61">
        <f>Cal_ModelledCostsAdj!AI148-Cal_ModelledCosts!AI148</f>
        <v>0</v>
      </c>
      <c r="AJ148" s="61">
        <f>Cal_ModelledCostsAdj!AJ148-Cal_ModelledCosts!AJ148</f>
        <v>0</v>
      </c>
      <c r="AK148" s="61">
        <f>Cal_ModelledCostsAdj!AK148-Cal_ModelledCosts!AK148</f>
        <v>0</v>
      </c>
      <c r="AM148" s="72"/>
      <c r="AN148" s="72"/>
      <c r="AO148" s="72"/>
      <c r="AP148" s="72"/>
      <c r="AQ148" s="72"/>
      <c r="AR148" s="72"/>
      <c r="AU148" s="73"/>
    </row>
    <row r="149" spans="3:60" x14ac:dyDescent="0.3">
      <c r="E149" s="75" t="s">
        <v>39</v>
      </c>
      <c r="F149" s="75" t="str">
        <f t="shared" si="19"/>
        <v>CEO &amp; Group Management</v>
      </c>
      <c r="J149" s="75" t="str">
        <f t="shared" si="20"/>
        <v>WMCEO &amp; Group Management</v>
      </c>
      <c r="L149" s="75" t="s">
        <v>128</v>
      </c>
      <c r="R149" s="79"/>
      <c r="T149" s="79"/>
      <c r="U149" s="79"/>
      <c r="V149" s="79"/>
      <c r="W149" s="79"/>
      <c r="X149" s="79"/>
      <c r="Y149" s="61">
        <f>Cal_ModelledCostsAdj!Y149-Cal_ModelledCosts!Y149</f>
        <v>0</v>
      </c>
      <c r="Z149" s="61">
        <f>Cal_ModelledCostsAdj!Z149-Cal_ModelledCosts!Z149</f>
        <v>0</v>
      </c>
      <c r="AA149" s="61">
        <f>Cal_ModelledCostsAdj!AA149-Cal_ModelledCosts!AA149</f>
        <v>0</v>
      </c>
      <c r="AB149" s="61">
        <f>Cal_ModelledCostsAdj!AB149-Cal_ModelledCosts!AB149</f>
        <v>0</v>
      </c>
      <c r="AC149" s="61">
        <f>Cal_ModelledCostsAdj!AC149-Cal_ModelledCosts!AC149</f>
        <v>0</v>
      </c>
      <c r="AD149" s="61">
        <f>Cal_ModelledCostsAdj!AD149-Cal_ModelledCosts!AD149</f>
        <v>0</v>
      </c>
      <c r="AE149" s="61">
        <f>Cal_ModelledCostsAdj!AE149-Cal_ModelledCosts!AE149</f>
        <v>0</v>
      </c>
      <c r="AF149" s="61">
        <f>Cal_ModelledCostsAdj!AF149-Cal_ModelledCosts!AF149</f>
        <v>0</v>
      </c>
      <c r="AG149" s="61">
        <f>Cal_ModelledCostsAdj!AG149-Cal_ModelledCosts!AG149</f>
        <v>0</v>
      </c>
      <c r="AH149" s="61">
        <f>Cal_ModelledCostsAdj!AH149-Cal_ModelledCosts!AH149</f>
        <v>0</v>
      </c>
      <c r="AI149" s="61">
        <f>Cal_ModelledCostsAdj!AI149-Cal_ModelledCosts!AI149</f>
        <v>0</v>
      </c>
      <c r="AJ149" s="61">
        <f>Cal_ModelledCostsAdj!AJ149-Cal_ModelledCosts!AJ149</f>
        <v>0</v>
      </c>
      <c r="AK149" s="61">
        <f>Cal_ModelledCostsAdj!AK149-Cal_ModelledCosts!AK149</f>
        <v>0</v>
      </c>
      <c r="AM149" s="79"/>
      <c r="AN149" s="79"/>
      <c r="AO149" s="79"/>
      <c r="AP149" s="79"/>
      <c r="AQ149" s="79"/>
      <c r="AR149" s="79"/>
    </row>
    <row r="150" spans="3:60" x14ac:dyDescent="0.3">
      <c r="E150" s="75" t="s">
        <v>41</v>
      </c>
      <c r="F150" s="75" t="str">
        <f t="shared" si="19"/>
        <v>CEO &amp; Group Management</v>
      </c>
      <c r="J150" s="75" t="str">
        <f t="shared" si="20"/>
        <v>NGNCEO &amp; Group Management</v>
      </c>
      <c r="L150" s="75" t="s">
        <v>128</v>
      </c>
      <c r="R150" s="79"/>
      <c r="T150" s="79"/>
      <c r="U150" s="79"/>
      <c r="V150" s="79"/>
      <c r="W150" s="79"/>
      <c r="X150" s="79"/>
      <c r="Y150" s="61">
        <f>Cal_ModelledCostsAdj!Y150-Cal_ModelledCosts!Y150</f>
        <v>0</v>
      </c>
      <c r="Z150" s="61">
        <f>Cal_ModelledCostsAdj!Z150-Cal_ModelledCosts!Z150</f>
        <v>0</v>
      </c>
      <c r="AA150" s="61">
        <f>Cal_ModelledCostsAdj!AA150-Cal_ModelledCosts!AA150</f>
        <v>0</v>
      </c>
      <c r="AB150" s="61">
        <f>Cal_ModelledCostsAdj!AB150-Cal_ModelledCosts!AB150</f>
        <v>0</v>
      </c>
      <c r="AC150" s="61">
        <f>Cal_ModelledCostsAdj!AC150-Cal_ModelledCosts!AC150</f>
        <v>0</v>
      </c>
      <c r="AD150" s="61">
        <f>Cal_ModelledCostsAdj!AD150-Cal_ModelledCosts!AD150</f>
        <v>0</v>
      </c>
      <c r="AE150" s="61">
        <f>Cal_ModelledCostsAdj!AE150-Cal_ModelledCosts!AE150</f>
        <v>0</v>
      </c>
      <c r="AF150" s="61">
        <f>Cal_ModelledCostsAdj!AF150-Cal_ModelledCosts!AF150</f>
        <v>0</v>
      </c>
      <c r="AG150" s="61">
        <f>Cal_ModelledCostsAdj!AG150-Cal_ModelledCosts!AG150</f>
        <v>0</v>
      </c>
      <c r="AH150" s="61">
        <f>Cal_ModelledCostsAdj!AH150-Cal_ModelledCosts!AH150</f>
        <v>0</v>
      </c>
      <c r="AI150" s="61">
        <f>Cal_ModelledCostsAdj!AI150-Cal_ModelledCosts!AI150</f>
        <v>0</v>
      </c>
      <c r="AJ150" s="61">
        <f>Cal_ModelledCostsAdj!AJ150-Cal_ModelledCosts!AJ150</f>
        <v>0</v>
      </c>
      <c r="AK150" s="61">
        <f>Cal_ModelledCostsAdj!AK150-Cal_ModelledCosts!AK150</f>
        <v>0</v>
      </c>
      <c r="AM150" s="79"/>
      <c r="AN150" s="79"/>
      <c r="AO150" s="79"/>
      <c r="AP150" s="79"/>
      <c r="AQ150" s="79"/>
      <c r="AR150" s="79"/>
    </row>
    <row r="151" spans="3:60" x14ac:dyDescent="0.3">
      <c r="E151" s="75" t="s">
        <v>43</v>
      </c>
      <c r="F151" s="75" t="str">
        <f t="shared" si="19"/>
        <v>CEO &amp; Group Management</v>
      </c>
      <c r="J151" s="75" t="str">
        <f t="shared" si="20"/>
        <v>ScCEO &amp; Group Management</v>
      </c>
      <c r="L151" s="75" t="s">
        <v>128</v>
      </c>
      <c r="P151" s="75" t="s">
        <v>135</v>
      </c>
      <c r="R151" s="79"/>
      <c r="T151" s="79"/>
      <c r="U151" s="79"/>
      <c r="V151" s="79"/>
      <c r="W151" s="79"/>
      <c r="X151" s="79"/>
      <c r="Y151" s="61">
        <f>Cal_ModelledCostsAdj!Y151-Cal_ModelledCosts!Y151</f>
        <v>0</v>
      </c>
      <c r="Z151" s="61">
        <f>Cal_ModelledCostsAdj!Z151-Cal_ModelledCosts!Z151</f>
        <v>0</v>
      </c>
      <c r="AA151" s="61">
        <f>Cal_ModelledCostsAdj!AA151-Cal_ModelledCosts!AA151</f>
        <v>0</v>
      </c>
      <c r="AB151" s="61">
        <f>Cal_ModelledCostsAdj!AB151-Cal_ModelledCosts!AB151</f>
        <v>0</v>
      </c>
      <c r="AC151" s="61">
        <f>Cal_ModelledCostsAdj!AC151-Cal_ModelledCosts!AC151</f>
        <v>0</v>
      </c>
      <c r="AD151" s="61">
        <f>Cal_ModelledCostsAdj!AD151-Cal_ModelledCosts!AD151</f>
        <v>0</v>
      </c>
      <c r="AE151" s="61">
        <f>Cal_ModelledCostsAdj!AE151-Cal_ModelledCosts!AE151</f>
        <v>0</v>
      </c>
      <c r="AF151" s="61">
        <f>Cal_ModelledCostsAdj!AF151-Cal_ModelledCosts!AF151</f>
        <v>0</v>
      </c>
      <c r="AG151" s="61">
        <f>Cal_ModelledCostsAdj!AG151-Cal_ModelledCosts!AG151</f>
        <v>0</v>
      </c>
      <c r="AH151" s="61">
        <f>Cal_ModelledCostsAdj!AH151-Cal_ModelledCosts!AH151</f>
        <v>0</v>
      </c>
      <c r="AI151" s="61">
        <f>Cal_ModelledCostsAdj!AI151-Cal_ModelledCosts!AI151</f>
        <v>0</v>
      </c>
      <c r="AJ151" s="61">
        <f>Cal_ModelledCostsAdj!AJ151-Cal_ModelledCosts!AJ151</f>
        <v>0</v>
      </c>
      <c r="AK151" s="61">
        <f>Cal_ModelledCostsAdj!AK151-Cal_ModelledCosts!AK151</f>
        <v>0</v>
      </c>
      <c r="AM151" s="79"/>
      <c r="AN151" s="79"/>
      <c r="AO151" s="79"/>
      <c r="AP151" s="79"/>
      <c r="AQ151" s="79"/>
      <c r="AR151" s="79"/>
      <c r="AT151" s="75" t="s">
        <v>140</v>
      </c>
      <c r="AU151" s="87">
        <v>43735</v>
      </c>
      <c r="AV151" s="75" t="s">
        <v>144</v>
      </c>
    </row>
    <row r="152" spans="3:60" x14ac:dyDescent="0.3">
      <c r="E152" s="75" t="s">
        <v>45</v>
      </c>
      <c r="F152" s="75" t="str">
        <f t="shared" si="19"/>
        <v>CEO &amp; Group Management</v>
      </c>
      <c r="J152" s="75" t="str">
        <f t="shared" si="20"/>
        <v>SoCEO &amp; Group Management</v>
      </c>
      <c r="L152" s="75" t="s">
        <v>128</v>
      </c>
      <c r="R152" s="79"/>
      <c r="T152" s="79"/>
      <c r="U152" s="79"/>
      <c r="V152" s="79"/>
      <c r="W152" s="79"/>
      <c r="X152" s="79"/>
      <c r="Y152" s="61">
        <f>Cal_ModelledCostsAdj!Y152-Cal_ModelledCosts!Y152</f>
        <v>0</v>
      </c>
      <c r="Z152" s="61">
        <f>Cal_ModelledCostsAdj!Z152-Cal_ModelledCosts!Z152</f>
        <v>0</v>
      </c>
      <c r="AA152" s="61">
        <f>Cal_ModelledCostsAdj!AA152-Cal_ModelledCosts!AA152</f>
        <v>0</v>
      </c>
      <c r="AB152" s="61">
        <f>Cal_ModelledCostsAdj!AB152-Cal_ModelledCosts!AB152</f>
        <v>0</v>
      </c>
      <c r="AC152" s="61">
        <f>Cal_ModelledCostsAdj!AC152-Cal_ModelledCosts!AC152</f>
        <v>0</v>
      </c>
      <c r="AD152" s="61">
        <f>Cal_ModelledCostsAdj!AD152-Cal_ModelledCosts!AD152</f>
        <v>0</v>
      </c>
      <c r="AE152" s="61">
        <f>Cal_ModelledCostsAdj!AE152-Cal_ModelledCosts!AE152</f>
        <v>0</v>
      </c>
      <c r="AF152" s="61">
        <f>Cal_ModelledCostsAdj!AF152-Cal_ModelledCosts!AF152</f>
        <v>0</v>
      </c>
      <c r="AG152" s="61">
        <f>Cal_ModelledCostsAdj!AG152-Cal_ModelledCosts!AG152</f>
        <v>0</v>
      </c>
      <c r="AH152" s="61">
        <f>Cal_ModelledCostsAdj!AH152-Cal_ModelledCosts!AH152</f>
        <v>0</v>
      </c>
      <c r="AI152" s="61">
        <f>Cal_ModelledCostsAdj!AI152-Cal_ModelledCosts!AI152</f>
        <v>0</v>
      </c>
      <c r="AJ152" s="61">
        <f>Cal_ModelledCostsAdj!AJ152-Cal_ModelledCosts!AJ152</f>
        <v>0</v>
      </c>
      <c r="AK152" s="61">
        <f>Cal_ModelledCostsAdj!AK152-Cal_ModelledCosts!AK152</f>
        <v>0</v>
      </c>
      <c r="AM152" s="79"/>
      <c r="AN152" s="79"/>
      <c r="AO152" s="79"/>
      <c r="AP152" s="79"/>
      <c r="AQ152" s="79"/>
      <c r="AR152" s="79"/>
    </row>
    <row r="153" spans="3:60" x14ac:dyDescent="0.3">
      <c r="E153" s="75" t="s">
        <v>47</v>
      </c>
      <c r="F153" s="75" t="str">
        <f t="shared" si="19"/>
        <v>CEO &amp; Group Management</v>
      </c>
      <c r="J153" s="75" t="str">
        <f t="shared" si="20"/>
        <v>WWUCEO &amp; Group Management</v>
      </c>
      <c r="L153" s="75" t="s">
        <v>128</v>
      </c>
      <c r="R153" s="79"/>
      <c r="T153" s="79"/>
      <c r="U153" s="79"/>
      <c r="V153" s="79"/>
      <c r="W153" s="79"/>
      <c r="X153" s="79"/>
      <c r="Y153" s="61">
        <f>Cal_ModelledCostsAdj!Y153-Cal_ModelledCosts!Y153</f>
        <v>0</v>
      </c>
      <c r="Z153" s="61">
        <f>Cal_ModelledCostsAdj!Z153-Cal_ModelledCosts!Z153</f>
        <v>0</v>
      </c>
      <c r="AA153" s="61">
        <f>Cal_ModelledCostsAdj!AA153-Cal_ModelledCosts!AA153</f>
        <v>0</v>
      </c>
      <c r="AB153" s="61">
        <f>Cal_ModelledCostsAdj!AB153-Cal_ModelledCosts!AB153</f>
        <v>0</v>
      </c>
      <c r="AC153" s="61">
        <f>Cal_ModelledCostsAdj!AC153-Cal_ModelledCosts!AC153</f>
        <v>0</v>
      </c>
      <c r="AD153" s="61">
        <f>Cal_ModelledCostsAdj!AD153-Cal_ModelledCosts!AD153</f>
        <v>0</v>
      </c>
      <c r="AE153" s="61">
        <f>Cal_ModelledCostsAdj!AE153-Cal_ModelledCosts!AE153</f>
        <v>0</v>
      </c>
      <c r="AF153" s="61">
        <f>Cal_ModelledCostsAdj!AF153-Cal_ModelledCosts!AF153</f>
        <v>0</v>
      </c>
      <c r="AG153" s="61">
        <f>Cal_ModelledCostsAdj!AG153-Cal_ModelledCosts!AG153</f>
        <v>0</v>
      </c>
      <c r="AH153" s="61">
        <f>Cal_ModelledCostsAdj!AH153-Cal_ModelledCosts!AH153</f>
        <v>0</v>
      </c>
      <c r="AI153" s="61">
        <f>Cal_ModelledCostsAdj!AI153-Cal_ModelledCosts!AI153</f>
        <v>0</v>
      </c>
      <c r="AJ153" s="61">
        <f>Cal_ModelledCostsAdj!AJ153-Cal_ModelledCosts!AJ153</f>
        <v>0</v>
      </c>
      <c r="AK153" s="61">
        <f>Cal_ModelledCostsAdj!AK153-Cal_ModelledCosts!AK153</f>
        <v>0</v>
      </c>
      <c r="AM153" s="79"/>
      <c r="AN153" s="96"/>
      <c r="AO153" s="96"/>
      <c r="AP153" s="79"/>
      <c r="AQ153" s="96"/>
      <c r="AR153" s="96"/>
    </row>
    <row r="154" spans="3:60" x14ac:dyDescent="0.3">
      <c r="E154" s="75" t="s">
        <v>22</v>
      </c>
      <c r="F154" s="75" t="str">
        <f t="shared" si="19"/>
        <v>CEO &amp; Group Management</v>
      </c>
      <c r="J154" s="75" t="str">
        <f t="shared" si="20"/>
        <v>NGETCEO &amp; Group Management</v>
      </c>
      <c r="L154" s="75" t="s">
        <v>128</v>
      </c>
      <c r="R154" s="79"/>
      <c r="T154" s="79"/>
      <c r="U154" s="79"/>
      <c r="V154" s="79"/>
      <c r="W154" s="79"/>
      <c r="X154" s="79"/>
      <c r="Y154" s="61">
        <f>Cal_ModelledCostsAdj!Y154-Cal_ModelledCosts!Y154</f>
        <v>0</v>
      </c>
      <c r="Z154" s="61">
        <f>Cal_ModelledCostsAdj!Z154-Cal_ModelledCosts!Z154</f>
        <v>0</v>
      </c>
      <c r="AA154" s="61">
        <f>Cal_ModelledCostsAdj!AA154-Cal_ModelledCosts!AA154</f>
        <v>0</v>
      </c>
      <c r="AB154" s="61">
        <f>Cal_ModelledCostsAdj!AB154-Cal_ModelledCosts!AB154</f>
        <v>0</v>
      </c>
      <c r="AC154" s="61">
        <f>Cal_ModelledCostsAdj!AC154-Cal_ModelledCosts!AC154</f>
        <v>0</v>
      </c>
      <c r="AD154" s="61">
        <f>Cal_ModelledCostsAdj!AD154-Cal_ModelledCosts!AD154</f>
        <v>0</v>
      </c>
      <c r="AE154" s="61">
        <f>Cal_ModelledCostsAdj!AE154-Cal_ModelledCosts!AE154</f>
        <v>0</v>
      </c>
      <c r="AF154" s="61">
        <f>Cal_ModelledCostsAdj!AF154-Cal_ModelledCosts!AF154</f>
        <v>0</v>
      </c>
      <c r="AG154" s="61">
        <f>Cal_ModelledCostsAdj!AG154-Cal_ModelledCosts!AG154</f>
        <v>0</v>
      </c>
      <c r="AH154" s="61">
        <f>Cal_ModelledCostsAdj!AH154-Cal_ModelledCosts!AH154</f>
        <v>0</v>
      </c>
      <c r="AI154" s="61">
        <f>Cal_ModelledCostsAdj!AI154-Cal_ModelledCosts!AI154</f>
        <v>0</v>
      </c>
      <c r="AJ154" s="61">
        <f>Cal_ModelledCostsAdj!AJ154-Cal_ModelledCosts!AJ154</f>
        <v>0</v>
      </c>
      <c r="AK154" s="61">
        <f>Cal_ModelledCostsAdj!AK154-Cal_ModelledCosts!AK154</f>
        <v>0</v>
      </c>
      <c r="AM154" s="79"/>
      <c r="AN154" s="96"/>
      <c r="AO154" s="96"/>
      <c r="AP154" s="79"/>
      <c r="AQ154" s="96"/>
      <c r="AR154" s="96"/>
    </row>
    <row r="155" spans="3:60" x14ac:dyDescent="0.3">
      <c r="E155" s="75" t="s">
        <v>25</v>
      </c>
      <c r="F155" s="75" t="str">
        <f t="shared" si="19"/>
        <v>CEO &amp; Group Management</v>
      </c>
      <c r="J155" s="75" t="str">
        <f t="shared" si="20"/>
        <v>SHETCEO &amp; Group Management</v>
      </c>
      <c r="L155" s="75" t="s">
        <v>128</v>
      </c>
      <c r="R155" s="79"/>
      <c r="T155" s="79"/>
      <c r="U155" s="79"/>
      <c r="V155" s="79"/>
      <c r="W155" s="79"/>
      <c r="X155" s="79"/>
      <c r="Y155" s="61">
        <f>Cal_ModelledCostsAdj!Y155-Cal_ModelledCosts!Y155</f>
        <v>0</v>
      </c>
      <c r="Z155" s="61">
        <f>Cal_ModelledCostsAdj!Z155-Cal_ModelledCosts!Z155</f>
        <v>0</v>
      </c>
      <c r="AA155" s="61">
        <f>Cal_ModelledCostsAdj!AA155-Cal_ModelledCosts!AA155</f>
        <v>0</v>
      </c>
      <c r="AB155" s="61">
        <f>Cal_ModelledCostsAdj!AB155-Cal_ModelledCosts!AB155</f>
        <v>0</v>
      </c>
      <c r="AC155" s="61">
        <f>Cal_ModelledCostsAdj!AC155-Cal_ModelledCosts!AC155</f>
        <v>0</v>
      </c>
      <c r="AD155" s="61">
        <f>Cal_ModelledCostsAdj!AD155-Cal_ModelledCosts!AD155</f>
        <v>0</v>
      </c>
      <c r="AE155" s="61">
        <f>Cal_ModelledCostsAdj!AE155-Cal_ModelledCosts!AE155</f>
        <v>0</v>
      </c>
      <c r="AF155" s="61">
        <f>Cal_ModelledCostsAdj!AF155-Cal_ModelledCosts!AF155</f>
        <v>0</v>
      </c>
      <c r="AG155" s="61">
        <f>Cal_ModelledCostsAdj!AG155-Cal_ModelledCosts!AG155</f>
        <v>0</v>
      </c>
      <c r="AH155" s="61">
        <f>Cal_ModelledCostsAdj!AH155-Cal_ModelledCosts!AH155</f>
        <v>0</v>
      </c>
      <c r="AI155" s="61">
        <f>Cal_ModelledCostsAdj!AI155-Cal_ModelledCosts!AI155</f>
        <v>0</v>
      </c>
      <c r="AJ155" s="61">
        <f>Cal_ModelledCostsAdj!AJ155-Cal_ModelledCosts!AJ155</f>
        <v>0</v>
      </c>
      <c r="AK155" s="61">
        <f>Cal_ModelledCostsAdj!AK155-Cal_ModelledCosts!AK155</f>
        <v>0</v>
      </c>
      <c r="AM155" s="79"/>
      <c r="AN155" s="96"/>
      <c r="AO155" s="96"/>
      <c r="AP155" s="79"/>
      <c r="AQ155" s="96"/>
      <c r="AR155" s="96"/>
    </row>
    <row r="156" spans="3:60" x14ac:dyDescent="0.3">
      <c r="E156" s="75" t="s">
        <v>27</v>
      </c>
      <c r="F156" s="75" t="str">
        <f t="shared" si="19"/>
        <v>CEO &amp; Group Management</v>
      </c>
      <c r="J156" s="75" t="str">
        <f t="shared" si="20"/>
        <v>SPTCEO &amp; Group Management</v>
      </c>
      <c r="L156" s="75" t="s">
        <v>128</v>
      </c>
      <c r="R156" s="79"/>
      <c r="T156" s="79"/>
      <c r="U156" s="79"/>
      <c r="V156" s="79"/>
      <c r="W156" s="79"/>
      <c r="X156" s="79"/>
      <c r="Y156" s="61">
        <f>Cal_ModelledCostsAdj!Y156-Cal_ModelledCosts!Y156</f>
        <v>0</v>
      </c>
      <c r="Z156" s="61">
        <f>Cal_ModelledCostsAdj!Z156-Cal_ModelledCosts!Z156</f>
        <v>0</v>
      </c>
      <c r="AA156" s="61">
        <f>Cal_ModelledCostsAdj!AA156-Cal_ModelledCosts!AA156</f>
        <v>0</v>
      </c>
      <c r="AB156" s="61">
        <f>Cal_ModelledCostsAdj!AB156-Cal_ModelledCosts!AB156</f>
        <v>0</v>
      </c>
      <c r="AC156" s="61">
        <f>Cal_ModelledCostsAdj!AC156-Cal_ModelledCosts!AC156</f>
        <v>0</v>
      </c>
      <c r="AD156" s="61">
        <f>Cal_ModelledCostsAdj!AD156-Cal_ModelledCosts!AD156</f>
        <v>0</v>
      </c>
      <c r="AE156" s="61">
        <f>Cal_ModelledCostsAdj!AE156-Cal_ModelledCosts!AE156</f>
        <v>0</v>
      </c>
      <c r="AF156" s="61">
        <f>Cal_ModelledCostsAdj!AF156-Cal_ModelledCosts!AF156</f>
        <v>0</v>
      </c>
      <c r="AG156" s="61">
        <f>Cal_ModelledCostsAdj!AG156-Cal_ModelledCosts!AG156</f>
        <v>0</v>
      </c>
      <c r="AH156" s="61">
        <f>Cal_ModelledCostsAdj!AH156-Cal_ModelledCosts!AH156</f>
        <v>0</v>
      </c>
      <c r="AI156" s="61">
        <f>Cal_ModelledCostsAdj!AI156-Cal_ModelledCosts!AI156</f>
        <v>0</v>
      </c>
      <c r="AJ156" s="61">
        <f>Cal_ModelledCostsAdj!AJ156-Cal_ModelledCosts!AJ156</f>
        <v>0</v>
      </c>
      <c r="AK156" s="61">
        <f>Cal_ModelledCostsAdj!AK156-Cal_ModelledCosts!AK156</f>
        <v>0</v>
      </c>
      <c r="AM156" s="79"/>
      <c r="AN156" s="96"/>
      <c r="AO156" s="96"/>
      <c r="AP156" s="79"/>
      <c r="AQ156" s="96"/>
      <c r="AR156" s="96"/>
    </row>
    <row r="157" spans="3:60" x14ac:dyDescent="0.3">
      <c r="E157" s="75" t="s">
        <v>29</v>
      </c>
      <c r="F157" s="75" t="str">
        <f t="shared" si="19"/>
        <v>CEO &amp; Group Management</v>
      </c>
      <c r="J157" s="75" t="str">
        <f t="shared" si="20"/>
        <v>NGGTCEO &amp; Group Management</v>
      </c>
      <c r="L157" s="75" t="s">
        <v>128</v>
      </c>
      <c r="R157" s="79"/>
      <c r="T157" s="79"/>
      <c r="U157" s="79"/>
      <c r="V157" s="79"/>
      <c r="W157" s="79"/>
      <c r="X157" s="79"/>
      <c r="Y157" s="61">
        <f>Cal_ModelledCostsAdj!Y157-Cal_ModelledCosts!Y157</f>
        <v>0</v>
      </c>
      <c r="Z157" s="61">
        <f>Cal_ModelledCostsAdj!Z157-Cal_ModelledCosts!Z157</f>
        <v>0</v>
      </c>
      <c r="AA157" s="61">
        <f>Cal_ModelledCostsAdj!AA157-Cal_ModelledCosts!AA157</f>
        <v>0</v>
      </c>
      <c r="AB157" s="61">
        <f>Cal_ModelledCostsAdj!AB157-Cal_ModelledCosts!AB157</f>
        <v>0</v>
      </c>
      <c r="AC157" s="61">
        <f>Cal_ModelledCostsAdj!AC157-Cal_ModelledCosts!AC157</f>
        <v>0</v>
      </c>
      <c r="AD157" s="61">
        <f>Cal_ModelledCostsAdj!AD157-Cal_ModelledCosts!AD157</f>
        <v>0</v>
      </c>
      <c r="AE157" s="61">
        <f>Cal_ModelledCostsAdj!AE157-Cal_ModelledCosts!AE157</f>
        <v>0</v>
      </c>
      <c r="AF157" s="61">
        <f>Cal_ModelledCostsAdj!AF157-Cal_ModelledCosts!AF157</f>
        <v>0</v>
      </c>
      <c r="AG157" s="61">
        <f>Cal_ModelledCostsAdj!AG157-Cal_ModelledCosts!AG157</f>
        <v>0</v>
      </c>
      <c r="AH157" s="61">
        <f>Cal_ModelledCostsAdj!AH157-Cal_ModelledCosts!AH157</f>
        <v>0</v>
      </c>
      <c r="AI157" s="61">
        <f>Cal_ModelledCostsAdj!AI157-Cal_ModelledCosts!AI157</f>
        <v>0</v>
      </c>
      <c r="AJ157" s="61">
        <f>Cal_ModelledCostsAdj!AJ157-Cal_ModelledCosts!AJ157</f>
        <v>0</v>
      </c>
      <c r="AK157" s="61">
        <f>Cal_ModelledCostsAdj!AK157-Cal_ModelledCosts!AK157</f>
        <v>0</v>
      </c>
      <c r="AM157" s="79"/>
      <c r="AN157" s="96"/>
      <c r="AO157" s="96"/>
      <c r="AP157" s="79"/>
      <c r="AQ157" s="96"/>
      <c r="AR157" s="96"/>
    </row>
    <row r="159" spans="3:60" x14ac:dyDescent="0.3">
      <c r="C159" s="10" t="s">
        <v>168</v>
      </c>
      <c r="D159" s="10"/>
      <c r="E159" s="10"/>
      <c r="F159" s="10"/>
      <c r="G159" s="10"/>
      <c r="H159" s="10"/>
      <c r="I159" s="10"/>
      <c r="J159" s="10"/>
      <c r="K159" s="10"/>
      <c r="L159" s="10"/>
      <c r="M159" s="10"/>
      <c r="N159" s="10"/>
      <c r="O159" s="10"/>
      <c r="P159" s="10"/>
      <c r="Q159" s="10"/>
      <c r="R159" s="10"/>
      <c r="S159" s="10"/>
      <c r="T159" s="10"/>
      <c r="U159" s="10"/>
      <c r="V159" s="10"/>
      <c r="W159" s="10"/>
      <c r="X159" s="10"/>
      <c r="Y159" s="10"/>
      <c r="Z159" s="10"/>
      <c r="AA159" s="10"/>
      <c r="AB159" s="10"/>
      <c r="AC159" s="10"/>
      <c r="AD159" s="10"/>
      <c r="AE159" s="10"/>
      <c r="AF159" s="10"/>
      <c r="AG159" s="10"/>
      <c r="AH159" s="10"/>
      <c r="AI159" s="10"/>
      <c r="AJ159" s="10"/>
      <c r="AK159" s="10"/>
      <c r="AL159" s="10"/>
      <c r="AM159" s="10"/>
      <c r="AN159" s="10"/>
      <c r="AO159" s="10"/>
      <c r="AP159" s="10"/>
      <c r="AQ159" s="10"/>
      <c r="AR159" s="10"/>
      <c r="AS159" s="10"/>
      <c r="AT159" s="10"/>
      <c r="AU159" s="41"/>
      <c r="AV159" s="10"/>
      <c r="AW159" s="10"/>
      <c r="AX159" s="10"/>
      <c r="AY159" s="10"/>
      <c r="AZ159" s="10"/>
      <c r="BA159" s="10"/>
      <c r="BB159" s="10"/>
      <c r="BC159" s="10"/>
      <c r="BD159" s="10"/>
      <c r="BE159" s="10"/>
      <c r="BF159" s="10"/>
      <c r="BG159" s="10"/>
      <c r="BH159" s="10"/>
    </row>
    <row r="160" spans="3:60" x14ac:dyDescent="0.3">
      <c r="AU160" s="75"/>
    </row>
    <row r="161" spans="3:60" x14ac:dyDescent="0.3">
      <c r="E161" s="75" t="s">
        <v>32</v>
      </c>
      <c r="F161" s="75" t="str">
        <f t="shared" ref="F161:F172" si="21">$C$159</f>
        <v>Stores &amp; Logistics</v>
      </c>
      <c r="J161" s="75" t="str">
        <f t="shared" ref="J161:J172" si="22">$E161&amp;""&amp;F161</f>
        <v>EoEStores &amp; Logistics</v>
      </c>
      <c r="L161" s="75" t="s">
        <v>128</v>
      </c>
      <c r="P161" s="75" t="s">
        <v>135</v>
      </c>
      <c r="R161" s="79"/>
      <c r="T161" s="79"/>
      <c r="U161" s="79"/>
      <c r="V161" s="79"/>
      <c r="W161" s="79"/>
      <c r="X161" s="79"/>
      <c r="Y161" s="61">
        <f>Cal_ModelledCostsAdj!Y161-Cal_ModelledCosts!Y161</f>
        <v>0</v>
      </c>
      <c r="Z161" s="61">
        <f>Cal_ModelledCostsAdj!Z161-Cal_ModelledCosts!Z161</f>
        <v>0</v>
      </c>
      <c r="AA161" s="61">
        <f>Cal_ModelledCostsAdj!AA161-Cal_ModelledCosts!AA161</f>
        <v>0</v>
      </c>
      <c r="AB161" s="61">
        <f>Cal_ModelledCostsAdj!AB161-Cal_ModelledCosts!AB161</f>
        <v>0</v>
      </c>
      <c r="AC161" s="61">
        <f>Cal_ModelledCostsAdj!AC161-Cal_ModelledCosts!AC161</f>
        <v>0</v>
      </c>
      <c r="AD161" s="61">
        <f>Cal_ModelledCostsAdj!AD161-Cal_ModelledCosts!AD161</f>
        <v>0</v>
      </c>
      <c r="AE161" s="61">
        <f>Cal_ModelledCostsAdj!AE161-Cal_ModelledCosts!AE161</f>
        <v>0</v>
      </c>
      <c r="AF161" s="61">
        <f>Cal_ModelledCostsAdj!AF161-Cal_ModelledCosts!AF161</f>
        <v>0</v>
      </c>
      <c r="AG161" s="61">
        <f>Cal_ModelledCostsAdj!AG161-Cal_ModelledCosts!AG161</f>
        <v>0</v>
      </c>
      <c r="AH161" s="61">
        <f>Cal_ModelledCostsAdj!AH161-Cal_ModelledCosts!AH161</f>
        <v>0</v>
      </c>
      <c r="AI161" s="61">
        <f>Cal_ModelledCostsAdj!AI161-Cal_ModelledCosts!AI161</f>
        <v>0</v>
      </c>
      <c r="AJ161" s="61">
        <f>Cal_ModelledCostsAdj!AJ161-Cal_ModelledCosts!AJ161</f>
        <v>0</v>
      </c>
      <c r="AK161" s="61">
        <f>Cal_ModelledCostsAdj!AK161-Cal_ModelledCosts!AK161</f>
        <v>0</v>
      </c>
      <c r="AM161" s="99"/>
      <c r="AN161" s="79"/>
      <c r="AO161" s="79"/>
      <c r="AP161" s="79"/>
      <c r="AQ161" s="79"/>
      <c r="AR161" s="79"/>
      <c r="AT161" s="75" t="s">
        <v>140</v>
      </c>
      <c r="AU161" s="87">
        <v>43735</v>
      </c>
      <c r="AV161" s="75" t="s">
        <v>144</v>
      </c>
    </row>
    <row r="162" spans="3:60" x14ac:dyDescent="0.3">
      <c r="E162" s="75" t="s">
        <v>35</v>
      </c>
      <c r="F162" s="75" t="str">
        <f t="shared" si="21"/>
        <v>Stores &amp; Logistics</v>
      </c>
      <c r="J162" s="75" t="str">
        <f t="shared" si="22"/>
        <v>LonStores &amp; Logistics</v>
      </c>
      <c r="L162" s="75" t="s">
        <v>128</v>
      </c>
      <c r="R162" s="79"/>
      <c r="T162" s="79"/>
      <c r="U162" s="79"/>
      <c r="V162" s="79"/>
      <c r="W162" s="79"/>
      <c r="X162" s="79"/>
      <c r="Y162" s="61">
        <f>Cal_ModelledCostsAdj!Y162-Cal_ModelledCosts!Y162</f>
        <v>0</v>
      </c>
      <c r="Z162" s="61">
        <f>Cal_ModelledCostsAdj!Z162-Cal_ModelledCosts!Z162</f>
        <v>0</v>
      </c>
      <c r="AA162" s="61">
        <f>Cal_ModelledCostsAdj!AA162-Cal_ModelledCosts!AA162</f>
        <v>0</v>
      </c>
      <c r="AB162" s="61">
        <f>Cal_ModelledCostsAdj!AB162-Cal_ModelledCosts!AB162</f>
        <v>0</v>
      </c>
      <c r="AC162" s="61">
        <f>Cal_ModelledCostsAdj!AC162-Cal_ModelledCosts!AC162</f>
        <v>0</v>
      </c>
      <c r="AD162" s="61">
        <f>Cal_ModelledCostsAdj!AD162-Cal_ModelledCosts!AD162</f>
        <v>0</v>
      </c>
      <c r="AE162" s="61">
        <f>Cal_ModelledCostsAdj!AE162-Cal_ModelledCosts!AE162</f>
        <v>0</v>
      </c>
      <c r="AF162" s="61">
        <f>Cal_ModelledCostsAdj!AF162-Cal_ModelledCosts!AF162</f>
        <v>0</v>
      </c>
      <c r="AG162" s="61">
        <f>Cal_ModelledCostsAdj!AG162-Cal_ModelledCosts!AG162</f>
        <v>0</v>
      </c>
      <c r="AH162" s="61">
        <f>Cal_ModelledCostsAdj!AH162-Cal_ModelledCosts!AH162</f>
        <v>0</v>
      </c>
      <c r="AI162" s="61">
        <f>Cal_ModelledCostsAdj!AI162-Cal_ModelledCosts!AI162</f>
        <v>0</v>
      </c>
      <c r="AJ162" s="61">
        <f>Cal_ModelledCostsAdj!AJ162-Cal_ModelledCosts!AJ162</f>
        <v>0</v>
      </c>
      <c r="AK162" s="61">
        <f>Cal_ModelledCostsAdj!AK162-Cal_ModelledCosts!AK162</f>
        <v>0</v>
      </c>
      <c r="AM162" s="79"/>
      <c r="AN162" s="79"/>
      <c r="AO162" s="79"/>
      <c r="AP162" s="79"/>
      <c r="AQ162" s="79"/>
      <c r="AR162" s="79"/>
    </row>
    <row r="163" spans="3:60" s="71" customFormat="1" ht="13.5" customHeight="1" x14ac:dyDescent="0.3">
      <c r="E163" s="71" t="s">
        <v>37</v>
      </c>
      <c r="F163" s="71" t="str">
        <f t="shared" si="21"/>
        <v>Stores &amp; Logistics</v>
      </c>
      <c r="G163" s="75"/>
      <c r="H163" s="75"/>
      <c r="J163" s="71" t="str">
        <f t="shared" si="22"/>
        <v>NWStores &amp; Logistics</v>
      </c>
      <c r="L163" s="71" t="s">
        <v>128</v>
      </c>
      <c r="R163" s="72"/>
      <c r="T163" s="72"/>
      <c r="U163" s="72"/>
      <c r="V163" s="72"/>
      <c r="W163" s="72"/>
      <c r="X163" s="72"/>
      <c r="Y163" s="61">
        <f>Cal_ModelledCostsAdj!Y163-Cal_ModelledCosts!Y163</f>
        <v>0</v>
      </c>
      <c r="Z163" s="61">
        <f>Cal_ModelledCostsAdj!Z163-Cal_ModelledCosts!Z163</f>
        <v>0</v>
      </c>
      <c r="AA163" s="61">
        <f>Cal_ModelledCostsAdj!AA163-Cal_ModelledCosts!AA163</f>
        <v>0</v>
      </c>
      <c r="AB163" s="61">
        <f>Cal_ModelledCostsAdj!AB163-Cal_ModelledCosts!AB163</f>
        <v>0</v>
      </c>
      <c r="AC163" s="61">
        <f>Cal_ModelledCostsAdj!AC163-Cal_ModelledCosts!AC163</f>
        <v>0</v>
      </c>
      <c r="AD163" s="61">
        <f>Cal_ModelledCostsAdj!AD163-Cal_ModelledCosts!AD163</f>
        <v>0</v>
      </c>
      <c r="AE163" s="61">
        <f>Cal_ModelledCostsAdj!AE163-Cal_ModelledCosts!AE163</f>
        <v>0</v>
      </c>
      <c r="AF163" s="61">
        <f>Cal_ModelledCostsAdj!AF163-Cal_ModelledCosts!AF163</f>
        <v>0</v>
      </c>
      <c r="AG163" s="61">
        <f>Cal_ModelledCostsAdj!AG163-Cal_ModelledCosts!AG163</f>
        <v>0</v>
      </c>
      <c r="AH163" s="61">
        <f>Cal_ModelledCostsAdj!AH163-Cal_ModelledCosts!AH163</f>
        <v>0</v>
      </c>
      <c r="AI163" s="61">
        <f>Cal_ModelledCostsAdj!AI163-Cal_ModelledCosts!AI163</f>
        <v>0</v>
      </c>
      <c r="AJ163" s="61">
        <f>Cal_ModelledCostsAdj!AJ163-Cal_ModelledCosts!AJ163</f>
        <v>0</v>
      </c>
      <c r="AK163" s="61">
        <f>Cal_ModelledCostsAdj!AK163-Cal_ModelledCosts!AK163</f>
        <v>0</v>
      </c>
      <c r="AM163" s="72"/>
      <c r="AN163" s="72"/>
      <c r="AO163" s="72"/>
      <c r="AP163" s="72"/>
      <c r="AQ163" s="72"/>
      <c r="AR163" s="72"/>
      <c r="AU163" s="73"/>
    </row>
    <row r="164" spans="3:60" x14ac:dyDescent="0.3">
      <c r="E164" s="75" t="s">
        <v>39</v>
      </c>
      <c r="F164" s="75" t="str">
        <f t="shared" si="21"/>
        <v>Stores &amp; Logistics</v>
      </c>
      <c r="J164" s="75" t="str">
        <f t="shared" si="22"/>
        <v>WMStores &amp; Logistics</v>
      </c>
      <c r="L164" s="75" t="s">
        <v>128</v>
      </c>
      <c r="R164" s="79"/>
      <c r="T164" s="79"/>
      <c r="U164" s="79"/>
      <c r="V164" s="79"/>
      <c r="W164" s="79"/>
      <c r="X164" s="79"/>
      <c r="Y164" s="61">
        <f>Cal_ModelledCostsAdj!Y164-Cal_ModelledCosts!Y164</f>
        <v>0</v>
      </c>
      <c r="Z164" s="61">
        <f>Cal_ModelledCostsAdj!Z164-Cal_ModelledCosts!Z164</f>
        <v>0</v>
      </c>
      <c r="AA164" s="61">
        <f>Cal_ModelledCostsAdj!AA164-Cal_ModelledCosts!AA164</f>
        <v>0</v>
      </c>
      <c r="AB164" s="61">
        <f>Cal_ModelledCostsAdj!AB164-Cal_ModelledCosts!AB164</f>
        <v>0</v>
      </c>
      <c r="AC164" s="61">
        <f>Cal_ModelledCostsAdj!AC164-Cal_ModelledCosts!AC164</f>
        <v>0</v>
      </c>
      <c r="AD164" s="61">
        <f>Cal_ModelledCostsAdj!AD164-Cal_ModelledCosts!AD164</f>
        <v>0</v>
      </c>
      <c r="AE164" s="61">
        <f>Cal_ModelledCostsAdj!AE164-Cal_ModelledCosts!AE164</f>
        <v>0</v>
      </c>
      <c r="AF164" s="61">
        <f>Cal_ModelledCostsAdj!AF164-Cal_ModelledCosts!AF164</f>
        <v>0</v>
      </c>
      <c r="AG164" s="61">
        <f>Cal_ModelledCostsAdj!AG164-Cal_ModelledCosts!AG164</f>
        <v>0</v>
      </c>
      <c r="AH164" s="61">
        <f>Cal_ModelledCostsAdj!AH164-Cal_ModelledCosts!AH164</f>
        <v>0</v>
      </c>
      <c r="AI164" s="61">
        <f>Cal_ModelledCostsAdj!AI164-Cal_ModelledCosts!AI164</f>
        <v>0</v>
      </c>
      <c r="AJ164" s="61">
        <f>Cal_ModelledCostsAdj!AJ164-Cal_ModelledCosts!AJ164</f>
        <v>0</v>
      </c>
      <c r="AK164" s="61">
        <f>Cal_ModelledCostsAdj!AK164-Cal_ModelledCosts!AK164</f>
        <v>0</v>
      </c>
      <c r="AM164" s="79"/>
      <c r="AN164" s="79"/>
      <c r="AO164" s="79"/>
      <c r="AP164" s="79"/>
      <c r="AQ164" s="79"/>
      <c r="AR164" s="79"/>
    </row>
    <row r="165" spans="3:60" x14ac:dyDescent="0.3">
      <c r="E165" s="75" t="s">
        <v>41</v>
      </c>
      <c r="F165" s="75" t="str">
        <f t="shared" si="21"/>
        <v>Stores &amp; Logistics</v>
      </c>
      <c r="J165" s="75" t="str">
        <f t="shared" si="22"/>
        <v>NGNStores &amp; Logistics</v>
      </c>
      <c r="L165" s="75" t="s">
        <v>128</v>
      </c>
      <c r="R165" s="79"/>
      <c r="T165" s="79"/>
      <c r="U165" s="79"/>
      <c r="V165" s="79"/>
      <c r="W165" s="79"/>
      <c r="X165" s="79"/>
      <c r="Y165" s="61">
        <f>Cal_ModelledCostsAdj!Y165-Cal_ModelledCosts!Y165</f>
        <v>0</v>
      </c>
      <c r="Z165" s="61">
        <f>Cal_ModelledCostsAdj!Z165-Cal_ModelledCosts!Z165</f>
        <v>0</v>
      </c>
      <c r="AA165" s="61">
        <f>Cal_ModelledCostsAdj!AA165-Cal_ModelledCosts!AA165</f>
        <v>0</v>
      </c>
      <c r="AB165" s="61">
        <f>Cal_ModelledCostsAdj!AB165-Cal_ModelledCosts!AB165</f>
        <v>0</v>
      </c>
      <c r="AC165" s="61">
        <f>Cal_ModelledCostsAdj!AC165-Cal_ModelledCosts!AC165</f>
        <v>0</v>
      </c>
      <c r="AD165" s="61">
        <f>Cal_ModelledCostsAdj!AD165-Cal_ModelledCosts!AD165</f>
        <v>0</v>
      </c>
      <c r="AE165" s="61">
        <f>Cal_ModelledCostsAdj!AE165-Cal_ModelledCosts!AE165</f>
        <v>0</v>
      </c>
      <c r="AF165" s="61">
        <f>Cal_ModelledCostsAdj!AF165-Cal_ModelledCosts!AF165</f>
        <v>0</v>
      </c>
      <c r="AG165" s="61">
        <f>Cal_ModelledCostsAdj!AG165-Cal_ModelledCosts!AG165</f>
        <v>0</v>
      </c>
      <c r="AH165" s="61">
        <f>Cal_ModelledCostsAdj!AH165-Cal_ModelledCosts!AH165</f>
        <v>0</v>
      </c>
      <c r="AI165" s="61">
        <f>Cal_ModelledCostsAdj!AI165-Cal_ModelledCosts!AI165</f>
        <v>0</v>
      </c>
      <c r="AJ165" s="61">
        <f>Cal_ModelledCostsAdj!AJ165-Cal_ModelledCosts!AJ165</f>
        <v>0</v>
      </c>
      <c r="AK165" s="61">
        <f>Cal_ModelledCostsAdj!AK165-Cal_ModelledCosts!AK165</f>
        <v>0</v>
      </c>
      <c r="AM165" s="79"/>
      <c r="AN165" s="79"/>
      <c r="AO165" s="79"/>
      <c r="AP165" s="79"/>
      <c r="AQ165" s="79"/>
      <c r="AR165" s="79"/>
    </row>
    <row r="166" spans="3:60" x14ac:dyDescent="0.3">
      <c r="E166" s="75" t="s">
        <v>43</v>
      </c>
      <c r="F166" s="75" t="str">
        <f t="shared" si="21"/>
        <v>Stores &amp; Logistics</v>
      </c>
      <c r="J166" s="75" t="str">
        <f t="shared" si="22"/>
        <v>ScStores &amp; Logistics</v>
      </c>
      <c r="L166" s="75" t="s">
        <v>128</v>
      </c>
      <c r="P166" s="75" t="s">
        <v>135</v>
      </c>
      <c r="R166" s="79"/>
      <c r="T166" s="79"/>
      <c r="U166" s="79"/>
      <c r="V166" s="79"/>
      <c r="W166" s="79"/>
      <c r="X166" s="79"/>
      <c r="Y166" s="61">
        <f>Cal_ModelledCostsAdj!Y166-Cal_ModelledCosts!Y166</f>
        <v>0</v>
      </c>
      <c r="Z166" s="61">
        <f>Cal_ModelledCostsAdj!Z166-Cal_ModelledCosts!Z166</f>
        <v>0</v>
      </c>
      <c r="AA166" s="61">
        <f>Cal_ModelledCostsAdj!AA166-Cal_ModelledCosts!AA166</f>
        <v>0</v>
      </c>
      <c r="AB166" s="61">
        <f>Cal_ModelledCostsAdj!AB166-Cal_ModelledCosts!AB166</f>
        <v>0</v>
      </c>
      <c r="AC166" s="61">
        <f>Cal_ModelledCostsAdj!AC166-Cal_ModelledCosts!AC166</f>
        <v>0</v>
      </c>
      <c r="AD166" s="61">
        <f>Cal_ModelledCostsAdj!AD166-Cal_ModelledCosts!AD166</f>
        <v>0</v>
      </c>
      <c r="AE166" s="61">
        <f>Cal_ModelledCostsAdj!AE166-Cal_ModelledCosts!AE166</f>
        <v>0</v>
      </c>
      <c r="AF166" s="61">
        <f>Cal_ModelledCostsAdj!AF166-Cal_ModelledCosts!AF166</f>
        <v>0</v>
      </c>
      <c r="AG166" s="61">
        <f>Cal_ModelledCostsAdj!AG166-Cal_ModelledCosts!AG166</f>
        <v>0</v>
      </c>
      <c r="AH166" s="61">
        <f>Cal_ModelledCostsAdj!AH166-Cal_ModelledCosts!AH166</f>
        <v>0</v>
      </c>
      <c r="AI166" s="61">
        <f>Cal_ModelledCostsAdj!AI166-Cal_ModelledCosts!AI166</f>
        <v>0</v>
      </c>
      <c r="AJ166" s="61">
        <f>Cal_ModelledCostsAdj!AJ166-Cal_ModelledCosts!AJ166</f>
        <v>0</v>
      </c>
      <c r="AK166" s="61">
        <f>Cal_ModelledCostsAdj!AK166-Cal_ModelledCosts!AK166</f>
        <v>0</v>
      </c>
      <c r="AM166" s="79"/>
      <c r="AN166" s="79"/>
      <c r="AO166" s="79"/>
      <c r="AP166" s="79"/>
      <c r="AQ166" s="79"/>
      <c r="AR166" s="79"/>
      <c r="AT166" s="75" t="s">
        <v>140</v>
      </c>
      <c r="AU166" s="87">
        <v>43735</v>
      </c>
      <c r="AV166" s="75" t="s">
        <v>144</v>
      </c>
    </row>
    <row r="167" spans="3:60" x14ac:dyDescent="0.3">
      <c r="E167" s="75" t="s">
        <v>45</v>
      </c>
      <c r="F167" s="75" t="str">
        <f t="shared" si="21"/>
        <v>Stores &amp; Logistics</v>
      </c>
      <c r="J167" s="75" t="str">
        <f t="shared" si="22"/>
        <v>SoStores &amp; Logistics</v>
      </c>
      <c r="L167" s="75" t="s">
        <v>128</v>
      </c>
      <c r="R167" s="79"/>
      <c r="T167" s="79"/>
      <c r="U167" s="79"/>
      <c r="V167" s="79"/>
      <c r="W167" s="79"/>
      <c r="X167" s="79"/>
      <c r="Y167" s="61">
        <f>Cal_ModelledCostsAdj!Y167-Cal_ModelledCosts!Y167</f>
        <v>0</v>
      </c>
      <c r="Z167" s="61">
        <f>Cal_ModelledCostsAdj!Z167-Cal_ModelledCosts!Z167</f>
        <v>0</v>
      </c>
      <c r="AA167" s="61">
        <f>Cal_ModelledCostsAdj!AA167-Cal_ModelledCosts!AA167</f>
        <v>0</v>
      </c>
      <c r="AB167" s="61">
        <f>Cal_ModelledCostsAdj!AB167-Cal_ModelledCosts!AB167</f>
        <v>0</v>
      </c>
      <c r="AC167" s="61">
        <f>Cal_ModelledCostsAdj!AC167-Cal_ModelledCosts!AC167</f>
        <v>0</v>
      </c>
      <c r="AD167" s="61">
        <f>Cal_ModelledCostsAdj!AD167-Cal_ModelledCosts!AD167</f>
        <v>0</v>
      </c>
      <c r="AE167" s="61">
        <f>Cal_ModelledCostsAdj!AE167-Cal_ModelledCosts!AE167</f>
        <v>0</v>
      </c>
      <c r="AF167" s="61">
        <f>Cal_ModelledCostsAdj!AF167-Cal_ModelledCosts!AF167</f>
        <v>0</v>
      </c>
      <c r="AG167" s="61">
        <f>Cal_ModelledCostsAdj!AG167-Cal_ModelledCosts!AG167</f>
        <v>0</v>
      </c>
      <c r="AH167" s="61">
        <f>Cal_ModelledCostsAdj!AH167-Cal_ModelledCosts!AH167</f>
        <v>0</v>
      </c>
      <c r="AI167" s="61">
        <f>Cal_ModelledCostsAdj!AI167-Cal_ModelledCosts!AI167</f>
        <v>0</v>
      </c>
      <c r="AJ167" s="61">
        <f>Cal_ModelledCostsAdj!AJ167-Cal_ModelledCosts!AJ167</f>
        <v>0</v>
      </c>
      <c r="AK167" s="61">
        <f>Cal_ModelledCostsAdj!AK167-Cal_ModelledCosts!AK167</f>
        <v>0</v>
      </c>
      <c r="AM167" s="79"/>
      <c r="AN167" s="79"/>
      <c r="AO167" s="79"/>
      <c r="AP167" s="79"/>
      <c r="AQ167" s="79"/>
      <c r="AR167" s="79"/>
    </row>
    <row r="168" spans="3:60" x14ac:dyDescent="0.3">
      <c r="E168" s="75" t="s">
        <v>47</v>
      </c>
      <c r="F168" s="75" t="str">
        <f t="shared" si="21"/>
        <v>Stores &amp; Logistics</v>
      </c>
      <c r="J168" s="75" t="str">
        <f t="shared" si="22"/>
        <v>WWUStores &amp; Logistics</v>
      </c>
      <c r="L168" s="75" t="s">
        <v>128</v>
      </c>
      <c r="R168" s="79"/>
      <c r="T168" s="79"/>
      <c r="U168" s="79"/>
      <c r="V168" s="79"/>
      <c r="W168" s="79"/>
      <c r="X168" s="79"/>
      <c r="Y168" s="61">
        <f>Cal_ModelledCostsAdj!Y168-Cal_ModelledCosts!Y168</f>
        <v>0</v>
      </c>
      <c r="Z168" s="61">
        <f>Cal_ModelledCostsAdj!Z168-Cal_ModelledCosts!Z168</f>
        <v>0</v>
      </c>
      <c r="AA168" s="61">
        <f>Cal_ModelledCostsAdj!AA168-Cal_ModelledCosts!AA168</f>
        <v>0</v>
      </c>
      <c r="AB168" s="61">
        <f>Cal_ModelledCostsAdj!AB168-Cal_ModelledCosts!AB168</f>
        <v>0</v>
      </c>
      <c r="AC168" s="61">
        <f>Cal_ModelledCostsAdj!AC168-Cal_ModelledCosts!AC168</f>
        <v>0</v>
      </c>
      <c r="AD168" s="61">
        <f>Cal_ModelledCostsAdj!AD168-Cal_ModelledCosts!AD168</f>
        <v>0</v>
      </c>
      <c r="AE168" s="61">
        <f>Cal_ModelledCostsAdj!AE168-Cal_ModelledCosts!AE168</f>
        <v>0</v>
      </c>
      <c r="AF168" s="61">
        <f>Cal_ModelledCostsAdj!AF168-Cal_ModelledCosts!AF168</f>
        <v>0</v>
      </c>
      <c r="AG168" s="61">
        <f>Cal_ModelledCostsAdj!AG168-Cal_ModelledCosts!AG168</f>
        <v>0</v>
      </c>
      <c r="AH168" s="61">
        <f>Cal_ModelledCostsAdj!AH168-Cal_ModelledCosts!AH168</f>
        <v>0</v>
      </c>
      <c r="AI168" s="61">
        <f>Cal_ModelledCostsAdj!AI168-Cal_ModelledCosts!AI168</f>
        <v>0</v>
      </c>
      <c r="AJ168" s="61">
        <f>Cal_ModelledCostsAdj!AJ168-Cal_ModelledCosts!AJ168</f>
        <v>0</v>
      </c>
      <c r="AK168" s="61">
        <f>Cal_ModelledCostsAdj!AK168-Cal_ModelledCosts!AK168</f>
        <v>0</v>
      </c>
      <c r="AM168" s="79"/>
      <c r="AN168" s="96"/>
      <c r="AO168" s="96"/>
      <c r="AP168" s="79"/>
      <c r="AQ168" s="96"/>
      <c r="AR168" s="96"/>
    </row>
    <row r="169" spans="3:60" x14ac:dyDescent="0.3">
      <c r="E169" s="75" t="s">
        <v>22</v>
      </c>
      <c r="F169" s="75" t="str">
        <f t="shared" si="21"/>
        <v>Stores &amp; Logistics</v>
      </c>
      <c r="J169" s="75" t="str">
        <f t="shared" si="22"/>
        <v>NGETStores &amp; Logistics</v>
      </c>
      <c r="L169" s="75" t="s">
        <v>128</v>
      </c>
      <c r="R169" s="79"/>
      <c r="T169" s="79"/>
      <c r="U169" s="79"/>
      <c r="V169" s="79"/>
      <c r="W169" s="79"/>
      <c r="X169" s="79"/>
      <c r="Y169" s="61">
        <f>Cal_ModelledCostsAdj!Y169-Cal_ModelledCosts!Y169</f>
        <v>0</v>
      </c>
      <c r="Z169" s="61">
        <f>Cal_ModelledCostsAdj!Z169-Cal_ModelledCosts!Z169</f>
        <v>0</v>
      </c>
      <c r="AA169" s="61">
        <f>Cal_ModelledCostsAdj!AA169-Cal_ModelledCosts!AA169</f>
        <v>0</v>
      </c>
      <c r="AB169" s="61">
        <f>Cal_ModelledCostsAdj!AB169-Cal_ModelledCosts!AB169</f>
        <v>0</v>
      </c>
      <c r="AC169" s="61">
        <f>Cal_ModelledCostsAdj!AC169-Cal_ModelledCosts!AC169</f>
        <v>0</v>
      </c>
      <c r="AD169" s="61">
        <f>Cal_ModelledCostsAdj!AD169-Cal_ModelledCosts!AD169</f>
        <v>0</v>
      </c>
      <c r="AE169" s="61">
        <f>Cal_ModelledCostsAdj!AE169-Cal_ModelledCosts!AE169</f>
        <v>0</v>
      </c>
      <c r="AF169" s="61">
        <f>Cal_ModelledCostsAdj!AF169-Cal_ModelledCosts!AF169</f>
        <v>0</v>
      </c>
      <c r="AG169" s="61">
        <f>Cal_ModelledCostsAdj!AG169-Cal_ModelledCosts!AG169</f>
        <v>0</v>
      </c>
      <c r="AH169" s="61">
        <f>Cal_ModelledCostsAdj!AH169-Cal_ModelledCosts!AH169</f>
        <v>0</v>
      </c>
      <c r="AI169" s="61">
        <f>Cal_ModelledCostsAdj!AI169-Cal_ModelledCosts!AI169</f>
        <v>0</v>
      </c>
      <c r="AJ169" s="61">
        <f>Cal_ModelledCostsAdj!AJ169-Cal_ModelledCosts!AJ169</f>
        <v>0</v>
      </c>
      <c r="AK169" s="61">
        <f>Cal_ModelledCostsAdj!AK169-Cal_ModelledCosts!AK169</f>
        <v>0</v>
      </c>
      <c r="AM169" s="79"/>
      <c r="AN169" s="96"/>
      <c r="AO169" s="96"/>
      <c r="AP169" s="79"/>
      <c r="AQ169" s="96"/>
      <c r="AR169" s="96"/>
    </row>
    <row r="170" spans="3:60" x14ac:dyDescent="0.3">
      <c r="E170" s="75" t="s">
        <v>25</v>
      </c>
      <c r="F170" s="75" t="str">
        <f t="shared" si="21"/>
        <v>Stores &amp; Logistics</v>
      </c>
      <c r="J170" s="75" t="str">
        <f t="shared" si="22"/>
        <v>SHETStores &amp; Logistics</v>
      </c>
      <c r="L170" s="75" t="s">
        <v>128</v>
      </c>
      <c r="R170" s="79"/>
      <c r="T170" s="79"/>
      <c r="U170" s="79"/>
      <c r="V170" s="79"/>
      <c r="W170" s="79"/>
      <c r="X170" s="79"/>
      <c r="Y170" s="61">
        <f>Cal_ModelledCostsAdj!Y170-Cal_ModelledCosts!Y170</f>
        <v>0</v>
      </c>
      <c r="Z170" s="61">
        <f>Cal_ModelledCostsAdj!Z170-Cal_ModelledCosts!Z170</f>
        <v>0</v>
      </c>
      <c r="AA170" s="61">
        <f>Cal_ModelledCostsAdj!AA170-Cal_ModelledCosts!AA170</f>
        <v>0</v>
      </c>
      <c r="AB170" s="61">
        <f>Cal_ModelledCostsAdj!AB170-Cal_ModelledCosts!AB170</f>
        <v>0</v>
      </c>
      <c r="AC170" s="61">
        <f>Cal_ModelledCostsAdj!AC170-Cal_ModelledCosts!AC170</f>
        <v>0</v>
      </c>
      <c r="AD170" s="61">
        <f>Cal_ModelledCostsAdj!AD170-Cal_ModelledCosts!AD170</f>
        <v>0</v>
      </c>
      <c r="AE170" s="61">
        <f>Cal_ModelledCostsAdj!AE170-Cal_ModelledCosts!AE170</f>
        <v>0</v>
      </c>
      <c r="AF170" s="61">
        <f>Cal_ModelledCostsAdj!AF170-Cal_ModelledCosts!AF170</f>
        <v>0</v>
      </c>
      <c r="AG170" s="61">
        <f>Cal_ModelledCostsAdj!AG170-Cal_ModelledCosts!AG170</f>
        <v>0</v>
      </c>
      <c r="AH170" s="61">
        <f>Cal_ModelledCostsAdj!AH170-Cal_ModelledCosts!AH170</f>
        <v>0</v>
      </c>
      <c r="AI170" s="61">
        <f>Cal_ModelledCostsAdj!AI170-Cal_ModelledCosts!AI170</f>
        <v>0</v>
      </c>
      <c r="AJ170" s="61">
        <f>Cal_ModelledCostsAdj!AJ170-Cal_ModelledCosts!AJ170</f>
        <v>0</v>
      </c>
      <c r="AK170" s="61">
        <f>Cal_ModelledCostsAdj!AK170-Cal_ModelledCosts!AK170</f>
        <v>0</v>
      </c>
      <c r="AM170" s="79"/>
      <c r="AN170" s="96"/>
      <c r="AO170" s="96"/>
      <c r="AP170" s="79"/>
      <c r="AQ170" s="96"/>
      <c r="AR170" s="96"/>
    </row>
    <row r="171" spans="3:60" x14ac:dyDescent="0.3">
      <c r="E171" s="75" t="s">
        <v>27</v>
      </c>
      <c r="F171" s="75" t="str">
        <f t="shared" si="21"/>
        <v>Stores &amp; Logistics</v>
      </c>
      <c r="J171" s="75" t="str">
        <f t="shared" si="22"/>
        <v>SPTStores &amp; Logistics</v>
      </c>
      <c r="L171" s="75" t="s">
        <v>128</v>
      </c>
      <c r="R171" s="79"/>
      <c r="T171" s="79"/>
      <c r="U171" s="79"/>
      <c r="V171" s="79"/>
      <c r="W171" s="79"/>
      <c r="X171" s="79"/>
      <c r="Y171" s="61">
        <f>Cal_ModelledCostsAdj!Y171-Cal_ModelledCosts!Y171</f>
        <v>0</v>
      </c>
      <c r="Z171" s="61">
        <f>Cal_ModelledCostsAdj!Z171-Cal_ModelledCosts!Z171</f>
        <v>0</v>
      </c>
      <c r="AA171" s="61">
        <f>Cal_ModelledCostsAdj!AA171-Cal_ModelledCosts!AA171</f>
        <v>0</v>
      </c>
      <c r="AB171" s="61">
        <f>Cal_ModelledCostsAdj!AB171-Cal_ModelledCosts!AB171</f>
        <v>0</v>
      </c>
      <c r="AC171" s="61">
        <f>Cal_ModelledCostsAdj!AC171-Cal_ModelledCosts!AC171</f>
        <v>0</v>
      </c>
      <c r="AD171" s="61">
        <f>Cal_ModelledCostsAdj!AD171-Cal_ModelledCosts!AD171</f>
        <v>0</v>
      </c>
      <c r="AE171" s="61">
        <f>Cal_ModelledCostsAdj!AE171-Cal_ModelledCosts!AE171</f>
        <v>0</v>
      </c>
      <c r="AF171" s="61">
        <f>Cal_ModelledCostsAdj!AF171-Cal_ModelledCosts!AF171</f>
        <v>0</v>
      </c>
      <c r="AG171" s="61">
        <f>Cal_ModelledCostsAdj!AG171-Cal_ModelledCosts!AG171</f>
        <v>0</v>
      </c>
      <c r="AH171" s="61">
        <f>Cal_ModelledCostsAdj!AH171-Cal_ModelledCosts!AH171</f>
        <v>0</v>
      </c>
      <c r="AI171" s="61">
        <f>Cal_ModelledCostsAdj!AI171-Cal_ModelledCosts!AI171</f>
        <v>0</v>
      </c>
      <c r="AJ171" s="61">
        <f>Cal_ModelledCostsAdj!AJ171-Cal_ModelledCosts!AJ171</f>
        <v>0</v>
      </c>
      <c r="AK171" s="61">
        <f>Cal_ModelledCostsAdj!AK171-Cal_ModelledCosts!AK171</f>
        <v>0</v>
      </c>
      <c r="AM171" s="79"/>
      <c r="AN171" s="96"/>
      <c r="AO171" s="96"/>
      <c r="AP171" s="79"/>
      <c r="AQ171" s="96"/>
      <c r="AR171" s="96"/>
    </row>
    <row r="172" spans="3:60" x14ac:dyDescent="0.3">
      <c r="E172" s="75" t="s">
        <v>29</v>
      </c>
      <c r="F172" s="75" t="str">
        <f t="shared" si="21"/>
        <v>Stores &amp; Logistics</v>
      </c>
      <c r="J172" s="75" t="str">
        <f t="shared" si="22"/>
        <v>NGGTStores &amp; Logistics</v>
      </c>
      <c r="L172" s="75" t="s">
        <v>128</v>
      </c>
      <c r="R172" s="79"/>
      <c r="T172" s="79"/>
      <c r="U172" s="79"/>
      <c r="V172" s="79"/>
      <c r="W172" s="79"/>
      <c r="X172" s="79"/>
      <c r="Y172" s="61">
        <f>Cal_ModelledCostsAdj!Y172-Cal_ModelledCosts!Y172</f>
        <v>0</v>
      </c>
      <c r="Z172" s="61">
        <f>Cal_ModelledCostsAdj!Z172-Cal_ModelledCosts!Z172</f>
        <v>0</v>
      </c>
      <c r="AA172" s="61">
        <f>Cal_ModelledCostsAdj!AA172-Cal_ModelledCosts!AA172</f>
        <v>0</v>
      </c>
      <c r="AB172" s="61">
        <f>Cal_ModelledCostsAdj!AB172-Cal_ModelledCosts!AB172</f>
        <v>0</v>
      </c>
      <c r="AC172" s="61">
        <f>Cal_ModelledCostsAdj!AC172-Cal_ModelledCosts!AC172</f>
        <v>0</v>
      </c>
      <c r="AD172" s="61">
        <f>Cal_ModelledCostsAdj!AD172-Cal_ModelledCosts!AD172</f>
        <v>0</v>
      </c>
      <c r="AE172" s="61">
        <f>Cal_ModelledCostsAdj!AE172-Cal_ModelledCosts!AE172</f>
        <v>0</v>
      </c>
      <c r="AF172" s="61">
        <f>Cal_ModelledCostsAdj!AF172-Cal_ModelledCosts!AF172</f>
        <v>0</v>
      </c>
      <c r="AG172" s="61">
        <f>Cal_ModelledCostsAdj!AG172-Cal_ModelledCosts!AG172</f>
        <v>0</v>
      </c>
      <c r="AH172" s="61">
        <f>Cal_ModelledCostsAdj!AH172-Cal_ModelledCosts!AH172</f>
        <v>0</v>
      </c>
      <c r="AI172" s="61">
        <f>Cal_ModelledCostsAdj!AI172-Cal_ModelledCosts!AI172</f>
        <v>0</v>
      </c>
      <c r="AJ172" s="61">
        <f>Cal_ModelledCostsAdj!AJ172-Cal_ModelledCosts!AJ172</f>
        <v>0</v>
      </c>
      <c r="AK172" s="61">
        <f>Cal_ModelledCostsAdj!AK172-Cal_ModelledCosts!AK172</f>
        <v>0</v>
      </c>
      <c r="AM172" s="79"/>
      <c r="AN172" s="96"/>
      <c r="AO172" s="96"/>
      <c r="AP172" s="79"/>
      <c r="AQ172" s="96"/>
      <c r="AR172" s="96"/>
    </row>
    <row r="174" spans="3:60" x14ac:dyDescent="0.3">
      <c r="C174" s="10" t="s">
        <v>279</v>
      </c>
      <c r="D174" s="10"/>
      <c r="E174" s="10"/>
      <c r="F174" s="10"/>
      <c r="G174" s="10"/>
      <c r="H174" s="10"/>
      <c r="I174" s="10"/>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0"/>
      <c r="AQ174" s="10"/>
      <c r="AR174" s="10"/>
      <c r="AS174" s="10"/>
      <c r="AT174" s="10"/>
      <c r="AU174" s="41"/>
      <c r="AV174" s="10"/>
      <c r="AW174" s="10"/>
      <c r="AX174" s="10"/>
      <c r="AY174" s="10"/>
      <c r="AZ174" s="10"/>
      <c r="BA174" s="10"/>
      <c r="BB174" s="10"/>
      <c r="BC174" s="10"/>
      <c r="BD174" s="10"/>
      <c r="BE174" s="10"/>
      <c r="BF174" s="10"/>
      <c r="BG174" s="10"/>
      <c r="BH174" s="10"/>
    </row>
    <row r="175" spans="3:60" x14ac:dyDescent="0.3">
      <c r="AU175" s="75"/>
    </row>
    <row r="176" spans="3:60" x14ac:dyDescent="0.3">
      <c r="E176" s="75" t="s">
        <v>22</v>
      </c>
      <c r="F176" s="75" t="str">
        <f t="shared" ref="F176:F179" si="23">$C$174</f>
        <v>Project Management</v>
      </c>
      <c r="J176" s="75" t="str">
        <f t="shared" ref="J176:J179" si="24">$E176&amp;""&amp;F176</f>
        <v>NGETProject Management</v>
      </c>
      <c r="L176" s="75" t="s">
        <v>128</v>
      </c>
      <c r="R176" s="79"/>
      <c r="T176" s="79"/>
      <c r="U176" s="79"/>
      <c r="V176" s="79"/>
      <c r="W176" s="79"/>
      <c r="X176" s="79"/>
      <c r="Y176" s="61">
        <f>Cal_ModelledCostsAdj!Y176-Cal_ModelledCosts!Y176</f>
        <v>0</v>
      </c>
      <c r="Z176" s="61">
        <f>Cal_ModelledCostsAdj!Z176-Cal_ModelledCosts!Z176</f>
        <v>0</v>
      </c>
      <c r="AA176" s="61">
        <f>Cal_ModelledCostsAdj!AA176-Cal_ModelledCosts!AA176</f>
        <v>0</v>
      </c>
      <c r="AB176" s="61">
        <f>Cal_ModelledCostsAdj!AB176-Cal_ModelledCosts!AB176</f>
        <v>0</v>
      </c>
      <c r="AC176" s="61">
        <f>Cal_ModelledCostsAdj!AC176-Cal_ModelledCosts!AC176</f>
        <v>0</v>
      </c>
      <c r="AD176" s="61">
        <f>Cal_ModelledCostsAdj!AD176-Cal_ModelledCosts!AD176</f>
        <v>0</v>
      </c>
      <c r="AE176" s="61">
        <f>Cal_ModelledCostsAdj!AE176-Cal_ModelledCosts!AE176</f>
        <v>0</v>
      </c>
      <c r="AF176" s="61">
        <f>Cal_ModelledCostsAdj!AF176-Cal_ModelledCosts!AF176</f>
        <v>0</v>
      </c>
      <c r="AG176" s="61">
        <f>Cal_ModelledCostsAdj!AG176-Cal_ModelledCosts!AG176</f>
        <v>0</v>
      </c>
      <c r="AH176" s="61">
        <f>Cal_ModelledCostsAdj!AH176-Cal_ModelledCosts!AH176</f>
        <v>0</v>
      </c>
      <c r="AI176" s="61">
        <f>Cal_ModelledCostsAdj!AI176-Cal_ModelledCosts!AI176</f>
        <v>0</v>
      </c>
      <c r="AJ176" s="61">
        <f>Cal_ModelledCostsAdj!AJ176-Cal_ModelledCosts!AJ176</f>
        <v>0</v>
      </c>
      <c r="AK176" s="61">
        <f>Cal_ModelledCostsAdj!AK176-Cal_ModelledCosts!AK176</f>
        <v>0</v>
      </c>
      <c r="AM176" s="79"/>
      <c r="AN176" s="96"/>
      <c r="AO176" s="96"/>
      <c r="AP176" s="79"/>
      <c r="AQ176" s="96"/>
      <c r="AR176" s="96"/>
    </row>
    <row r="177" spans="3:60" x14ac:dyDescent="0.3">
      <c r="E177" s="75" t="s">
        <v>25</v>
      </c>
      <c r="F177" s="75" t="str">
        <f t="shared" si="23"/>
        <v>Project Management</v>
      </c>
      <c r="J177" s="75" t="str">
        <f t="shared" si="24"/>
        <v>SHETProject Management</v>
      </c>
      <c r="L177" s="75" t="s">
        <v>128</v>
      </c>
      <c r="R177" s="79"/>
      <c r="T177" s="79"/>
      <c r="U177" s="79"/>
      <c r="V177" s="79"/>
      <c r="W177" s="79"/>
      <c r="X177" s="79"/>
      <c r="Y177" s="61">
        <f>Cal_ModelledCostsAdj!Y177-Cal_ModelledCosts!Y177</f>
        <v>0</v>
      </c>
      <c r="Z177" s="61">
        <f>Cal_ModelledCostsAdj!Z177-Cal_ModelledCosts!Z177</f>
        <v>0</v>
      </c>
      <c r="AA177" s="61">
        <f>Cal_ModelledCostsAdj!AA177-Cal_ModelledCosts!AA177</f>
        <v>0</v>
      </c>
      <c r="AB177" s="61">
        <f>Cal_ModelledCostsAdj!AB177-Cal_ModelledCosts!AB177</f>
        <v>0</v>
      </c>
      <c r="AC177" s="61">
        <f>Cal_ModelledCostsAdj!AC177-Cal_ModelledCosts!AC177</f>
        <v>0</v>
      </c>
      <c r="AD177" s="61">
        <f>Cal_ModelledCostsAdj!AD177-Cal_ModelledCosts!AD177</f>
        <v>0</v>
      </c>
      <c r="AE177" s="61">
        <f>Cal_ModelledCostsAdj!AE177-Cal_ModelledCosts!AE177</f>
        <v>0</v>
      </c>
      <c r="AF177" s="61">
        <f>Cal_ModelledCostsAdj!AF177-Cal_ModelledCosts!AF177</f>
        <v>0</v>
      </c>
      <c r="AG177" s="61">
        <f>Cal_ModelledCostsAdj!AG177-Cal_ModelledCosts!AG177</f>
        <v>0</v>
      </c>
      <c r="AH177" s="61">
        <f>Cal_ModelledCostsAdj!AH177-Cal_ModelledCosts!AH177</f>
        <v>0</v>
      </c>
      <c r="AI177" s="61">
        <f>Cal_ModelledCostsAdj!AI177-Cal_ModelledCosts!AI177</f>
        <v>0</v>
      </c>
      <c r="AJ177" s="61">
        <f>Cal_ModelledCostsAdj!AJ177-Cal_ModelledCosts!AJ177</f>
        <v>0</v>
      </c>
      <c r="AK177" s="61">
        <f>Cal_ModelledCostsAdj!AK177-Cal_ModelledCosts!AK177</f>
        <v>0</v>
      </c>
      <c r="AM177" s="79"/>
      <c r="AN177" s="96"/>
      <c r="AO177" s="96"/>
      <c r="AP177" s="79"/>
      <c r="AQ177" s="96"/>
      <c r="AR177" s="96"/>
    </row>
    <row r="178" spans="3:60" x14ac:dyDescent="0.3">
      <c r="E178" s="75" t="s">
        <v>27</v>
      </c>
      <c r="F178" s="75" t="str">
        <f t="shared" si="23"/>
        <v>Project Management</v>
      </c>
      <c r="J178" s="75" t="str">
        <f t="shared" si="24"/>
        <v>SPTProject Management</v>
      </c>
      <c r="L178" s="75" t="s">
        <v>128</v>
      </c>
      <c r="R178" s="79"/>
      <c r="T178" s="79"/>
      <c r="U178" s="79"/>
      <c r="V178" s="79"/>
      <c r="W178" s="79"/>
      <c r="X178" s="79"/>
      <c r="Y178" s="61">
        <f>Cal_ModelledCostsAdj!Y178-Cal_ModelledCosts!Y178</f>
        <v>0</v>
      </c>
      <c r="Z178" s="61">
        <f>Cal_ModelledCostsAdj!Z178-Cal_ModelledCosts!Z178</f>
        <v>0</v>
      </c>
      <c r="AA178" s="61">
        <f>Cal_ModelledCostsAdj!AA178-Cal_ModelledCosts!AA178</f>
        <v>0</v>
      </c>
      <c r="AB178" s="61">
        <f>Cal_ModelledCostsAdj!AB178-Cal_ModelledCosts!AB178</f>
        <v>0</v>
      </c>
      <c r="AC178" s="61">
        <f>Cal_ModelledCostsAdj!AC178-Cal_ModelledCosts!AC178</f>
        <v>0</v>
      </c>
      <c r="AD178" s="61">
        <f>Cal_ModelledCostsAdj!AD178-Cal_ModelledCosts!AD178</f>
        <v>0</v>
      </c>
      <c r="AE178" s="61">
        <f>Cal_ModelledCostsAdj!AE178-Cal_ModelledCosts!AE178</f>
        <v>0</v>
      </c>
      <c r="AF178" s="61">
        <f>Cal_ModelledCostsAdj!AF178-Cal_ModelledCosts!AF178</f>
        <v>0</v>
      </c>
      <c r="AG178" s="61">
        <f>Cal_ModelledCostsAdj!AG178-Cal_ModelledCosts!AG178</f>
        <v>0</v>
      </c>
      <c r="AH178" s="61">
        <f>Cal_ModelledCostsAdj!AH178-Cal_ModelledCosts!AH178</f>
        <v>0</v>
      </c>
      <c r="AI178" s="61">
        <f>Cal_ModelledCostsAdj!AI178-Cal_ModelledCosts!AI178</f>
        <v>0</v>
      </c>
      <c r="AJ178" s="61">
        <f>Cal_ModelledCostsAdj!AJ178-Cal_ModelledCosts!AJ178</f>
        <v>0</v>
      </c>
      <c r="AK178" s="61">
        <f>Cal_ModelledCostsAdj!AK178-Cal_ModelledCosts!AK178</f>
        <v>0</v>
      </c>
      <c r="AM178" s="79"/>
      <c r="AN178" s="96"/>
      <c r="AO178" s="96"/>
      <c r="AP178" s="79"/>
      <c r="AQ178" s="96"/>
      <c r="AR178" s="96"/>
    </row>
    <row r="179" spans="3:60" x14ac:dyDescent="0.3">
      <c r="E179" s="75" t="s">
        <v>29</v>
      </c>
      <c r="F179" s="75" t="str">
        <f t="shared" si="23"/>
        <v>Project Management</v>
      </c>
      <c r="J179" s="75" t="str">
        <f t="shared" si="24"/>
        <v>NGGTProject Management</v>
      </c>
      <c r="L179" s="75" t="s">
        <v>128</v>
      </c>
      <c r="R179" s="79"/>
      <c r="T179" s="79"/>
      <c r="U179" s="79"/>
      <c r="V179" s="79"/>
      <c r="W179" s="79"/>
      <c r="X179" s="79"/>
      <c r="Y179" s="61">
        <f>Cal_ModelledCostsAdj!Y179-Cal_ModelledCosts!Y179</f>
        <v>0</v>
      </c>
      <c r="Z179" s="61">
        <f>Cal_ModelledCostsAdj!Z179-Cal_ModelledCosts!Z179</f>
        <v>0</v>
      </c>
      <c r="AA179" s="61">
        <f>Cal_ModelledCostsAdj!AA179-Cal_ModelledCosts!AA179</f>
        <v>0</v>
      </c>
      <c r="AB179" s="61">
        <f>Cal_ModelledCostsAdj!AB179-Cal_ModelledCosts!AB179</f>
        <v>0</v>
      </c>
      <c r="AC179" s="61">
        <f>Cal_ModelledCostsAdj!AC179-Cal_ModelledCosts!AC179</f>
        <v>0</v>
      </c>
      <c r="AD179" s="61">
        <f>Cal_ModelledCostsAdj!AD179-Cal_ModelledCosts!AD179</f>
        <v>0</v>
      </c>
      <c r="AE179" s="61">
        <f>Cal_ModelledCostsAdj!AE179-Cal_ModelledCosts!AE179</f>
        <v>0</v>
      </c>
      <c r="AF179" s="61">
        <f>Cal_ModelledCostsAdj!AF179-Cal_ModelledCosts!AF179</f>
        <v>0</v>
      </c>
      <c r="AG179" s="61">
        <f>Cal_ModelledCostsAdj!AG179-Cal_ModelledCosts!AG179</f>
        <v>0</v>
      </c>
      <c r="AH179" s="61">
        <f>Cal_ModelledCostsAdj!AH179-Cal_ModelledCosts!AH179</f>
        <v>0</v>
      </c>
      <c r="AI179" s="61">
        <f>Cal_ModelledCostsAdj!AI179-Cal_ModelledCosts!AI179</f>
        <v>0</v>
      </c>
      <c r="AJ179" s="61">
        <f>Cal_ModelledCostsAdj!AJ179-Cal_ModelledCosts!AJ179</f>
        <v>0</v>
      </c>
      <c r="AK179" s="61">
        <f>Cal_ModelledCostsAdj!AK179-Cal_ModelledCosts!AK179</f>
        <v>0</v>
      </c>
      <c r="AM179" s="79"/>
      <c r="AN179" s="96"/>
      <c r="AO179" s="96"/>
      <c r="AP179" s="79"/>
      <c r="AQ179" s="96"/>
      <c r="AR179" s="96"/>
    </row>
    <row r="181" spans="3:60" x14ac:dyDescent="0.3">
      <c r="C181" s="10" t="s">
        <v>280</v>
      </c>
      <c r="D181" s="10"/>
      <c r="E181" s="10"/>
      <c r="F181" s="10"/>
      <c r="G181" s="10"/>
      <c r="H181" s="10"/>
      <c r="I181" s="10"/>
      <c r="J181" s="10"/>
      <c r="K181" s="10"/>
      <c r="L181" s="10"/>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c r="AK181" s="10"/>
      <c r="AL181" s="10"/>
      <c r="AM181" s="10"/>
      <c r="AN181" s="10"/>
      <c r="AO181" s="10"/>
      <c r="AP181" s="10"/>
      <c r="AQ181" s="10"/>
      <c r="AR181" s="10"/>
      <c r="AS181" s="10"/>
      <c r="AT181" s="10"/>
      <c r="AU181" s="41"/>
      <c r="AV181" s="10"/>
      <c r="AW181" s="10"/>
      <c r="AX181" s="10"/>
      <c r="AY181" s="10"/>
      <c r="AZ181" s="10"/>
      <c r="BA181" s="10"/>
      <c r="BB181" s="10"/>
      <c r="BC181" s="10"/>
      <c r="BD181" s="10"/>
      <c r="BE181" s="10"/>
      <c r="BF181" s="10"/>
      <c r="BG181" s="10"/>
      <c r="BH181" s="10"/>
    </row>
    <row r="182" spans="3:60" x14ac:dyDescent="0.3">
      <c r="AU182" s="75"/>
    </row>
    <row r="183" spans="3:60" x14ac:dyDescent="0.3">
      <c r="E183" s="75" t="s">
        <v>22</v>
      </c>
      <c r="F183" s="75" t="str">
        <f>C181</f>
        <v>Network Design &amp; Engineering</v>
      </c>
      <c r="J183" s="75" t="str">
        <f t="shared" ref="J183:J186" si="25">$E183&amp;""&amp;F183</f>
        <v>NGETNetwork Design &amp; Engineering</v>
      </c>
      <c r="L183" s="75" t="s">
        <v>128</v>
      </c>
      <c r="R183" s="79"/>
      <c r="T183" s="79"/>
      <c r="U183" s="79"/>
      <c r="V183" s="79"/>
      <c r="W183" s="79"/>
      <c r="X183" s="79"/>
      <c r="Y183" s="61">
        <f>Cal_ModelledCostsAdj!Y183-Cal_ModelledCosts!Y183</f>
        <v>0</v>
      </c>
      <c r="Z183" s="61">
        <f>Cal_ModelledCostsAdj!Z183-Cal_ModelledCosts!Z183</f>
        <v>0</v>
      </c>
      <c r="AA183" s="61">
        <f>Cal_ModelledCostsAdj!AA183-Cal_ModelledCosts!AA183</f>
        <v>0</v>
      </c>
      <c r="AB183" s="61">
        <f>Cal_ModelledCostsAdj!AB183-Cal_ModelledCosts!AB183</f>
        <v>0</v>
      </c>
      <c r="AC183" s="61">
        <f>Cal_ModelledCostsAdj!AC183-Cal_ModelledCosts!AC183</f>
        <v>0</v>
      </c>
      <c r="AD183" s="61">
        <f>Cal_ModelledCostsAdj!AD183-Cal_ModelledCosts!AD183</f>
        <v>0</v>
      </c>
      <c r="AE183" s="61">
        <f>Cal_ModelledCostsAdj!AE183-Cal_ModelledCosts!AE183</f>
        <v>0</v>
      </c>
      <c r="AF183" s="61">
        <f>Cal_ModelledCostsAdj!AF183-Cal_ModelledCosts!AF183</f>
        <v>0</v>
      </c>
      <c r="AG183" s="61">
        <f>Cal_ModelledCostsAdj!AG183-Cal_ModelledCosts!AG183</f>
        <v>0</v>
      </c>
      <c r="AH183" s="61">
        <f>Cal_ModelledCostsAdj!AH183-Cal_ModelledCosts!AH183</f>
        <v>0</v>
      </c>
      <c r="AI183" s="61">
        <f>Cal_ModelledCostsAdj!AI183-Cal_ModelledCosts!AI183</f>
        <v>0</v>
      </c>
      <c r="AJ183" s="61">
        <f>Cal_ModelledCostsAdj!AJ183-Cal_ModelledCosts!AJ183</f>
        <v>0</v>
      </c>
      <c r="AK183" s="61">
        <f>Cal_ModelledCostsAdj!AK183-Cal_ModelledCosts!AK183</f>
        <v>0</v>
      </c>
      <c r="AM183" s="79"/>
      <c r="AN183" s="96"/>
      <c r="AO183" s="96"/>
      <c r="AP183" s="79"/>
      <c r="AQ183" s="96"/>
      <c r="AR183" s="96"/>
    </row>
    <row r="184" spans="3:60" x14ac:dyDescent="0.3">
      <c r="E184" s="75" t="s">
        <v>25</v>
      </c>
      <c r="F184" s="75" t="str">
        <f>C181</f>
        <v>Network Design &amp; Engineering</v>
      </c>
      <c r="J184" s="75" t="str">
        <f t="shared" si="25"/>
        <v>SHETNetwork Design &amp; Engineering</v>
      </c>
      <c r="L184" s="75" t="s">
        <v>128</v>
      </c>
      <c r="R184" s="79"/>
      <c r="T184" s="79"/>
      <c r="U184" s="79"/>
      <c r="V184" s="79"/>
      <c r="W184" s="79"/>
      <c r="X184" s="79"/>
      <c r="Y184" s="61">
        <f>Cal_ModelledCostsAdj!Y184-Cal_ModelledCosts!Y184</f>
        <v>0</v>
      </c>
      <c r="Z184" s="61">
        <f>Cal_ModelledCostsAdj!Z184-Cal_ModelledCosts!Z184</f>
        <v>0</v>
      </c>
      <c r="AA184" s="61">
        <f>Cal_ModelledCostsAdj!AA184-Cal_ModelledCosts!AA184</f>
        <v>0</v>
      </c>
      <c r="AB184" s="61">
        <f>Cal_ModelledCostsAdj!AB184-Cal_ModelledCosts!AB184</f>
        <v>0</v>
      </c>
      <c r="AC184" s="61">
        <f>Cal_ModelledCostsAdj!AC184-Cal_ModelledCosts!AC184</f>
        <v>0</v>
      </c>
      <c r="AD184" s="61">
        <f>Cal_ModelledCostsAdj!AD184-Cal_ModelledCosts!AD184</f>
        <v>0</v>
      </c>
      <c r="AE184" s="61">
        <f>Cal_ModelledCostsAdj!AE184-Cal_ModelledCosts!AE184</f>
        <v>0</v>
      </c>
      <c r="AF184" s="61">
        <f>Cal_ModelledCostsAdj!AF184-Cal_ModelledCosts!AF184</f>
        <v>0</v>
      </c>
      <c r="AG184" s="61">
        <f>Cal_ModelledCostsAdj!AG184-Cal_ModelledCosts!AG184</f>
        <v>0</v>
      </c>
      <c r="AH184" s="61">
        <f>Cal_ModelledCostsAdj!AH184-Cal_ModelledCosts!AH184</f>
        <v>0</v>
      </c>
      <c r="AI184" s="61">
        <f>Cal_ModelledCostsAdj!AI184-Cal_ModelledCosts!AI184</f>
        <v>0</v>
      </c>
      <c r="AJ184" s="61">
        <f>Cal_ModelledCostsAdj!AJ184-Cal_ModelledCosts!AJ184</f>
        <v>0</v>
      </c>
      <c r="AK184" s="61">
        <f>Cal_ModelledCostsAdj!AK184-Cal_ModelledCosts!AK184</f>
        <v>0</v>
      </c>
      <c r="AM184" s="79"/>
      <c r="AN184" s="96"/>
      <c r="AO184" s="96"/>
      <c r="AP184" s="79"/>
      <c r="AQ184" s="96"/>
      <c r="AR184" s="96"/>
    </row>
    <row r="185" spans="3:60" x14ac:dyDescent="0.3">
      <c r="E185" s="75" t="s">
        <v>27</v>
      </c>
      <c r="F185" s="75" t="str">
        <f>C181</f>
        <v>Network Design &amp; Engineering</v>
      </c>
      <c r="J185" s="75" t="str">
        <f t="shared" si="25"/>
        <v>SPTNetwork Design &amp; Engineering</v>
      </c>
      <c r="L185" s="75" t="s">
        <v>128</v>
      </c>
      <c r="R185" s="79"/>
      <c r="T185" s="79"/>
      <c r="U185" s="79"/>
      <c r="V185" s="79"/>
      <c r="W185" s="79"/>
      <c r="X185" s="79"/>
      <c r="Y185" s="61">
        <f>Cal_ModelledCostsAdj!Y185-Cal_ModelledCosts!Y185</f>
        <v>0</v>
      </c>
      <c r="Z185" s="61">
        <f>Cal_ModelledCostsAdj!Z185-Cal_ModelledCosts!Z185</f>
        <v>0</v>
      </c>
      <c r="AA185" s="61">
        <f>Cal_ModelledCostsAdj!AA185-Cal_ModelledCosts!AA185</f>
        <v>0</v>
      </c>
      <c r="AB185" s="61">
        <f>Cal_ModelledCostsAdj!AB185-Cal_ModelledCosts!AB185</f>
        <v>0</v>
      </c>
      <c r="AC185" s="61">
        <f>Cal_ModelledCostsAdj!AC185-Cal_ModelledCosts!AC185</f>
        <v>0</v>
      </c>
      <c r="AD185" s="61">
        <f>Cal_ModelledCostsAdj!AD185-Cal_ModelledCosts!AD185</f>
        <v>0</v>
      </c>
      <c r="AE185" s="61">
        <f>Cal_ModelledCostsAdj!AE185-Cal_ModelledCosts!AE185</f>
        <v>0</v>
      </c>
      <c r="AF185" s="61">
        <f>Cal_ModelledCostsAdj!AF185-Cal_ModelledCosts!AF185</f>
        <v>0</v>
      </c>
      <c r="AG185" s="61">
        <f>Cal_ModelledCostsAdj!AG185-Cal_ModelledCosts!AG185</f>
        <v>0</v>
      </c>
      <c r="AH185" s="61">
        <f>Cal_ModelledCostsAdj!AH185-Cal_ModelledCosts!AH185</f>
        <v>0</v>
      </c>
      <c r="AI185" s="61">
        <f>Cal_ModelledCostsAdj!AI185-Cal_ModelledCosts!AI185</f>
        <v>0</v>
      </c>
      <c r="AJ185" s="61">
        <f>Cal_ModelledCostsAdj!AJ185-Cal_ModelledCosts!AJ185</f>
        <v>0</v>
      </c>
      <c r="AK185" s="61">
        <f>Cal_ModelledCostsAdj!AK185-Cal_ModelledCosts!AK185</f>
        <v>0</v>
      </c>
      <c r="AM185" s="79"/>
      <c r="AN185" s="96"/>
      <c r="AO185" s="96"/>
      <c r="AP185" s="79"/>
      <c r="AQ185" s="96"/>
      <c r="AR185" s="96"/>
    </row>
    <row r="186" spans="3:60" x14ac:dyDescent="0.3">
      <c r="E186" s="75" t="s">
        <v>29</v>
      </c>
      <c r="F186" s="75" t="str">
        <f>C181</f>
        <v>Network Design &amp; Engineering</v>
      </c>
      <c r="J186" s="75" t="str">
        <f t="shared" si="25"/>
        <v>NGGTNetwork Design &amp; Engineering</v>
      </c>
      <c r="L186" s="75" t="s">
        <v>128</v>
      </c>
      <c r="R186" s="79"/>
      <c r="T186" s="79"/>
      <c r="U186" s="79"/>
      <c r="V186" s="79"/>
      <c r="W186" s="79"/>
      <c r="X186" s="79"/>
      <c r="Y186" s="61">
        <f>Cal_ModelledCostsAdj!Y186-Cal_ModelledCosts!Y186</f>
        <v>0</v>
      </c>
      <c r="Z186" s="61">
        <f>Cal_ModelledCostsAdj!Z186-Cal_ModelledCosts!Z186</f>
        <v>0</v>
      </c>
      <c r="AA186" s="61">
        <f>Cal_ModelledCostsAdj!AA186-Cal_ModelledCosts!AA186</f>
        <v>0</v>
      </c>
      <c r="AB186" s="61">
        <f>Cal_ModelledCostsAdj!AB186-Cal_ModelledCosts!AB186</f>
        <v>0</v>
      </c>
      <c r="AC186" s="61">
        <f>Cal_ModelledCostsAdj!AC186-Cal_ModelledCosts!AC186</f>
        <v>0</v>
      </c>
      <c r="AD186" s="61">
        <f>Cal_ModelledCostsAdj!AD186-Cal_ModelledCosts!AD186</f>
        <v>0</v>
      </c>
      <c r="AE186" s="61">
        <f>Cal_ModelledCostsAdj!AE186-Cal_ModelledCosts!AE186</f>
        <v>0</v>
      </c>
      <c r="AF186" s="61">
        <f>Cal_ModelledCostsAdj!AF186-Cal_ModelledCosts!AF186</f>
        <v>0</v>
      </c>
      <c r="AG186" s="61">
        <f>Cal_ModelledCostsAdj!AG186-Cal_ModelledCosts!AG186</f>
        <v>0</v>
      </c>
      <c r="AH186" s="61">
        <f>Cal_ModelledCostsAdj!AH186-Cal_ModelledCosts!AH186</f>
        <v>0</v>
      </c>
      <c r="AI186" s="61">
        <f>Cal_ModelledCostsAdj!AI186-Cal_ModelledCosts!AI186</f>
        <v>0</v>
      </c>
      <c r="AJ186" s="61">
        <f>Cal_ModelledCostsAdj!AJ186-Cal_ModelledCosts!AJ186</f>
        <v>0</v>
      </c>
      <c r="AK186" s="61">
        <f>Cal_ModelledCostsAdj!AK186-Cal_ModelledCosts!AK186</f>
        <v>0</v>
      </c>
      <c r="AM186" s="79"/>
      <c r="AN186" s="96"/>
      <c r="AO186" s="96"/>
      <c r="AP186" s="79"/>
      <c r="AQ186" s="96"/>
      <c r="AR186" s="96"/>
    </row>
    <row r="188" spans="3:60" x14ac:dyDescent="0.3">
      <c r="C188" s="10" t="s">
        <v>282</v>
      </c>
      <c r="D188" s="10"/>
      <c r="E188" s="10"/>
      <c r="F188" s="10"/>
      <c r="G188" s="10"/>
      <c r="H188" s="10"/>
      <c r="I188" s="10"/>
      <c r="J188" s="10"/>
      <c r="K188" s="10"/>
      <c r="L188" s="10"/>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c r="AK188" s="10"/>
      <c r="AL188" s="10"/>
      <c r="AM188" s="10"/>
      <c r="AN188" s="10"/>
      <c r="AO188" s="10"/>
      <c r="AP188" s="10"/>
      <c r="AQ188" s="10"/>
      <c r="AR188" s="10"/>
      <c r="AS188" s="10"/>
      <c r="AT188" s="10"/>
      <c r="AU188" s="41"/>
      <c r="AV188" s="10"/>
      <c r="AW188" s="10"/>
      <c r="AX188" s="10"/>
      <c r="AY188" s="10"/>
      <c r="AZ188" s="10"/>
      <c r="BA188" s="10"/>
      <c r="BB188" s="10"/>
      <c r="BC188" s="10"/>
      <c r="BD188" s="10"/>
      <c r="BE188" s="10"/>
      <c r="BF188" s="10"/>
      <c r="BG188" s="10"/>
      <c r="BH188" s="10"/>
    </row>
    <row r="189" spans="3:60" x14ac:dyDescent="0.3">
      <c r="AU189" s="75"/>
    </row>
    <row r="190" spans="3:60" x14ac:dyDescent="0.3">
      <c r="E190" s="75" t="s">
        <v>22</v>
      </c>
      <c r="F190" s="75" t="str">
        <f>C188</f>
        <v>Engineering Management &amp; Clerical Support</v>
      </c>
      <c r="J190" s="75" t="str">
        <f t="shared" ref="J190:J193" si="26">$E190&amp;""&amp;F190</f>
        <v>NGETEngineering Management &amp; Clerical Support</v>
      </c>
      <c r="L190" s="75" t="s">
        <v>128</v>
      </c>
      <c r="R190" s="79"/>
      <c r="T190" s="79"/>
      <c r="U190" s="79"/>
      <c r="V190" s="79"/>
      <c r="W190" s="79"/>
      <c r="X190" s="79"/>
      <c r="Y190" s="61">
        <f>Cal_ModelledCostsAdj!Y190-Cal_ModelledCosts!Y190</f>
        <v>0</v>
      </c>
      <c r="Z190" s="61">
        <f>Cal_ModelledCostsAdj!Z190-Cal_ModelledCosts!Z190</f>
        <v>0</v>
      </c>
      <c r="AA190" s="61">
        <f>Cal_ModelledCostsAdj!AA190-Cal_ModelledCosts!AA190</f>
        <v>0</v>
      </c>
      <c r="AB190" s="61">
        <f>Cal_ModelledCostsAdj!AB190-Cal_ModelledCosts!AB190</f>
        <v>0</v>
      </c>
      <c r="AC190" s="61">
        <f>Cal_ModelledCostsAdj!AC190-Cal_ModelledCosts!AC190</f>
        <v>0</v>
      </c>
      <c r="AD190" s="61">
        <f>Cal_ModelledCostsAdj!AD190-Cal_ModelledCosts!AD190</f>
        <v>0</v>
      </c>
      <c r="AE190" s="61">
        <f>Cal_ModelledCostsAdj!AE190-Cal_ModelledCosts!AE190</f>
        <v>0</v>
      </c>
      <c r="AF190" s="61">
        <f>Cal_ModelledCostsAdj!AF190-Cal_ModelledCosts!AF190</f>
        <v>0</v>
      </c>
      <c r="AG190" s="61">
        <f>Cal_ModelledCostsAdj!AG190-Cal_ModelledCosts!AG190</f>
        <v>0</v>
      </c>
      <c r="AH190" s="61">
        <f>Cal_ModelledCostsAdj!AH190-Cal_ModelledCosts!AH190</f>
        <v>0</v>
      </c>
      <c r="AI190" s="61">
        <f>Cal_ModelledCostsAdj!AI190-Cal_ModelledCosts!AI190</f>
        <v>0</v>
      </c>
      <c r="AJ190" s="61">
        <f>Cal_ModelledCostsAdj!AJ190-Cal_ModelledCosts!AJ190</f>
        <v>0</v>
      </c>
      <c r="AK190" s="61">
        <f>Cal_ModelledCostsAdj!AK190-Cal_ModelledCosts!AK190</f>
        <v>0</v>
      </c>
      <c r="AM190" s="79"/>
      <c r="AN190" s="96"/>
      <c r="AO190" s="96"/>
      <c r="AP190" s="79"/>
      <c r="AQ190" s="96"/>
      <c r="AR190" s="96"/>
    </row>
    <row r="191" spans="3:60" x14ac:dyDescent="0.3">
      <c r="E191" s="75" t="s">
        <v>25</v>
      </c>
      <c r="F191" s="75" t="str">
        <f>C188</f>
        <v>Engineering Management &amp; Clerical Support</v>
      </c>
      <c r="J191" s="75" t="str">
        <f t="shared" si="26"/>
        <v>SHETEngineering Management &amp; Clerical Support</v>
      </c>
      <c r="L191" s="75" t="s">
        <v>128</v>
      </c>
      <c r="R191" s="79"/>
      <c r="T191" s="79"/>
      <c r="U191" s="79"/>
      <c r="V191" s="79"/>
      <c r="W191" s="79"/>
      <c r="X191" s="79"/>
      <c r="Y191" s="61">
        <f>Cal_ModelledCostsAdj!Y191-Cal_ModelledCosts!Y191</f>
        <v>0</v>
      </c>
      <c r="Z191" s="61">
        <f>Cal_ModelledCostsAdj!Z191-Cal_ModelledCosts!Z191</f>
        <v>0</v>
      </c>
      <c r="AA191" s="61">
        <f>Cal_ModelledCostsAdj!AA191-Cal_ModelledCosts!AA191</f>
        <v>0</v>
      </c>
      <c r="AB191" s="61">
        <f>Cal_ModelledCostsAdj!AB191-Cal_ModelledCosts!AB191</f>
        <v>0</v>
      </c>
      <c r="AC191" s="61">
        <f>Cal_ModelledCostsAdj!AC191-Cal_ModelledCosts!AC191</f>
        <v>0</v>
      </c>
      <c r="AD191" s="61">
        <f>Cal_ModelledCostsAdj!AD191-Cal_ModelledCosts!AD191</f>
        <v>0</v>
      </c>
      <c r="AE191" s="61">
        <f>Cal_ModelledCostsAdj!AE191-Cal_ModelledCosts!AE191</f>
        <v>0</v>
      </c>
      <c r="AF191" s="61">
        <f>Cal_ModelledCostsAdj!AF191-Cal_ModelledCosts!AF191</f>
        <v>0</v>
      </c>
      <c r="AG191" s="61">
        <f>Cal_ModelledCostsAdj!AG191-Cal_ModelledCosts!AG191</f>
        <v>0</v>
      </c>
      <c r="AH191" s="61">
        <f>Cal_ModelledCostsAdj!AH191-Cal_ModelledCosts!AH191</f>
        <v>0</v>
      </c>
      <c r="AI191" s="61">
        <f>Cal_ModelledCostsAdj!AI191-Cal_ModelledCosts!AI191</f>
        <v>0</v>
      </c>
      <c r="AJ191" s="61">
        <f>Cal_ModelledCostsAdj!AJ191-Cal_ModelledCosts!AJ191</f>
        <v>0</v>
      </c>
      <c r="AK191" s="61">
        <f>Cal_ModelledCostsAdj!AK191-Cal_ModelledCosts!AK191</f>
        <v>0</v>
      </c>
      <c r="AM191" s="79"/>
      <c r="AN191" s="96"/>
      <c r="AO191" s="96"/>
      <c r="AP191" s="79"/>
      <c r="AQ191" s="96"/>
      <c r="AR191" s="96"/>
    </row>
    <row r="192" spans="3:60" x14ac:dyDescent="0.3">
      <c r="E192" s="75" t="s">
        <v>27</v>
      </c>
      <c r="F192" s="75" t="str">
        <f>C188</f>
        <v>Engineering Management &amp; Clerical Support</v>
      </c>
      <c r="J192" s="75" t="str">
        <f t="shared" si="26"/>
        <v>SPTEngineering Management &amp; Clerical Support</v>
      </c>
      <c r="L192" s="75" t="s">
        <v>128</v>
      </c>
      <c r="R192" s="79"/>
      <c r="T192" s="79"/>
      <c r="U192" s="79"/>
      <c r="V192" s="79"/>
      <c r="W192" s="79"/>
      <c r="X192" s="79"/>
      <c r="Y192" s="61">
        <f>Cal_ModelledCostsAdj!Y192-Cal_ModelledCosts!Y192</f>
        <v>0</v>
      </c>
      <c r="Z192" s="61">
        <f>Cal_ModelledCostsAdj!Z192-Cal_ModelledCosts!Z192</f>
        <v>0</v>
      </c>
      <c r="AA192" s="61">
        <f>Cal_ModelledCostsAdj!AA192-Cal_ModelledCosts!AA192</f>
        <v>0</v>
      </c>
      <c r="AB192" s="61">
        <f>Cal_ModelledCostsAdj!AB192-Cal_ModelledCosts!AB192</f>
        <v>0</v>
      </c>
      <c r="AC192" s="61">
        <f>Cal_ModelledCostsAdj!AC192-Cal_ModelledCosts!AC192</f>
        <v>0</v>
      </c>
      <c r="AD192" s="61">
        <f>Cal_ModelledCostsAdj!AD192-Cal_ModelledCosts!AD192</f>
        <v>0</v>
      </c>
      <c r="AE192" s="61">
        <f>Cal_ModelledCostsAdj!AE192-Cal_ModelledCosts!AE192</f>
        <v>0</v>
      </c>
      <c r="AF192" s="61">
        <f>Cal_ModelledCostsAdj!AF192-Cal_ModelledCosts!AF192</f>
        <v>0</v>
      </c>
      <c r="AG192" s="61">
        <f>Cal_ModelledCostsAdj!AG192-Cal_ModelledCosts!AG192</f>
        <v>0</v>
      </c>
      <c r="AH192" s="61">
        <f>Cal_ModelledCostsAdj!AH192-Cal_ModelledCosts!AH192</f>
        <v>0</v>
      </c>
      <c r="AI192" s="61">
        <f>Cal_ModelledCostsAdj!AI192-Cal_ModelledCosts!AI192</f>
        <v>0</v>
      </c>
      <c r="AJ192" s="61">
        <f>Cal_ModelledCostsAdj!AJ192-Cal_ModelledCosts!AJ192</f>
        <v>0</v>
      </c>
      <c r="AK192" s="61">
        <f>Cal_ModelledCostsAdj!AK192-Cal_ModelledCosts!AK192</f>
        <v>0</v>
      </c>
      <c r="AM192" s="79"/>
      <c r="AN192" s="96"/>
      <c r="AO192" s="96"/>
      <c r="AP192" s="79"/>
      <c r="AQ192" s="96"/>
      <c r="AR192" s="96"/>
    </row>
    <row r="193" spans="3:60" x14ac:dyDescent="0.3">
      <c r="E193" s="75" t="s">
        <v>29</v>
      </c>
      <c r="F193" s="75" t="str">
        <f>C188</f>
        <v>Engineering Management &amp; Clerical Support</v>
      </c>
      <c r="J193" s="75" t="str">
        <f t="shared" si="26"/>
        <v>NGGTEngineering Management &amp; Clerical Support</v>
      </c>
      <c r="L193" s="75" t="s">
        <v>128</v>
      </c>
      <c r="R193" s="79"/>
      <c r="T193" s="79"/>
      <c r="U193" s="79"/>
      <c r="V193" s="79"/>
      <c r="W193" s="79"/>
      <c r="X193" s="79"/>
      <c r="Y193" s="61">
        <f>Cal_ModelledCostsAdj!Y193-Cal_ModelledCosts!Y193</f>
        <v>0</v>
      </c>
      <c r="Z193" s="61">
        <f>Cal_ModelledCostsAdj!Z193-Cal_ModelledCosts!Z193</f>
        <v>0</v>
      </c>
      <c r="AA193" s="61">
        <f>Cal_ModelledCostsAdj!AA193-Cal_ModelledCosts!AA193</f>
        <v>0</v>
      </c>
      <c r="AB193" s="61">
        <f>Cal_ModelledCostsAdj!AB193-Cal_ModelledCosts!AB193</f>
        <v>0</v>
      </c>
      <c r="AC193" s="61">
        <f>Cal_ModelledCostsAdj!AC193-Cal_ModelledCosts!AC193</f>
        <v>0</v>
      </c>
      <c r="AD193" s="61">
        <f>Cal_ModelledCostsAdj!AD193-Cal_ModelledCosts!AD193</f>
        <v>0</v>
      </c>
      <c r="AE193" s="61">
        <f>Cal_ModelledCostsAdj!AE193-Cal_ModelledCosts!AE193</f>
        <v>0</v>
      </c>
      <c r="AF193" s="61">
        <f>Cal_ModelledCostsAdj!AF193-Cal_ModelledCosts!AF193</f>
        <v>0</v>
      </c>
      <c r="AG193" s="61">
        <f>Cal_ModelledCostsAdj!AG193-Cal_ModelledCosts!AG193</f>
        <v>0</v>
      </c>
      <c r="AH193" s="61">
        <f>Cal_ModelledCostsAdj!AH193-Cal_ModelledCosts!AH193</f>
        <v>0</v>
      </c>
      <c r="AI193" s="61">
        <f>Cal_ModelledCostsAdj!AI193-Cal_ModelledCosts!AI193</f>
        <v>0</v>
      </c>
      <c r="AJ193" s="61">
        <f>Cal_ModelledCostsAdj!AJ193-Cal_ModelledCosts!AJ193</f>
        <v>0</v>
      </c>
      <c r="AK193" s="61">
        <f>Cal_ModelledCostsAdj!AK193-Cal_ModelledCosts!AK193</f>
        <v>0</v>
      </c>
      <c r="AM193" s="79"/>
      <c r="AN193" s="96"/>
      <c r="AO193" s="96"/>
      <c r="AP193" s="79"/>
      <c r="AQ193" s="96"/>
      <c r="AR193" s="96"/>
    </row>
    <row r="195" spans="3:60" x14ac:dyDescent="0.3">
      <c r="C195" s="10" t="s">
        <v>281</v>
      </c>
      <c r="D195" s="10"/>
      <c r="E195" s="10"/>
      <c r="F195" s="10"/>
      <c r="G195" s="10"/>
      <c r="H195" s="10"/>
      <c r="I195" s="10"/>
      <c r="J195" s="10"/>
      <c r="K195" s="10"/>
      <c r="L195" s="10"/>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c r="AK195" s="10"/>
      <c r="AL195" s="10"/>
      <c r="AM195" s="10"/>
      <c r="AN195" s="10"/>
      <c r="AO195" s="10"/>
      <c r="AP195" s="10"/>
      <c r="AQ195" s="10"/>
      <c r="AR195" s="10"/>
      <c r="AS195" s="10"/>
      <c r="AT195" s="10"/>
      <c r="AU195" s="41"/>
      <c r="AV195" s="10"/>
      <c r="AW195" s="10"/>
      <c r="AX195" s="10"/>
      <c r="AY195" s="10"/>
      <c r="AZ195" s="10"/>
      <c r="BA195" s="10"/>
      <c r="BB195" s="10"/>
      <c r="BC195" s="10"/>
      <c r="BD195" s="10"/>
      <c r="BE195" s="10"/>
      <c r="BF195" s="10"/>
      <c r="BG195" s="10"/>
      <c r="BH195" s="10"/>
    </row>
    <row r="196" spans="3:60" x14ac:dyDescent="0.3">
      <c r="AU196" s="75"/>
    </row>
    <row r="197" spans="3:60" x14ac:dyDescent="0.3">
      <c r="E197" s="75" t="s">
        <v>22</v>
      </c>
      <c r="F197" s="75" t="str">
        <f>C195</f>
        <v>System mapping</v>
      </c>
      <c r="J197" s="75" t="str">
        <f t="shared" ref="J197:J200" si="27">$E197&amp;""&amp;F197</f>
        <v>NGETSystem mapping</v>
      </c>
      <c r="L197" s="75" t="s">
        <v>128</v>
      </c>
      <c r="R197" s="79"/>
      <c r="T197" s="79"/>
      <c r="U197" s="79"/>
      <c r="V197" s="79"/>
      <c r="W197" s="79"/>
      <c r="X197" s="79"/>
      <c r="Y197" s="61">
        <f>Cal_ModelledCostsAdj!Y197-Cal_ModelledCosts!Y197</f>
        <v>0</v>
      </c>
      <c r="Z197" s="61">
        <f>Cal_ModelledCostsAdj!Z197-Cal_ModelledCosts!Z197</f>
        <v>0</v>
      </c>
      <c r="AA197" s="61">
        <f>Cal_ModelledCostsAdj!AA197-Cal_ModelledCosts!AA197</f>
        <v>0</v>
      </c>
      <c r="AB197" s="61">
        <f>Cal_ModelledCostsAdj!AB197-Cal_ModelledCosts!AB197</f>
        <v>0</v>
      </c>
      <c r="AC197" s="61">
        <f>Cal_ModelledCostsAdj!AC197-Cal_ModelledCosts!AC197</f>
        <v>0</v>
      </c>
      <c r="AD197" s="61">
        <f>Cal_ModelledCostsAdj!AD197-Cal_ModelledCosts!AD197</f>
        <v>0</v>
      </c>
      <c r="AE197" s="61">
        <f>Cal_ModelledCostsAdj!AE197-Cal_ModelledCosts!AE197</f>
        <v>0</v>
      </c>
      <c r="AF197" s="61">
        <f>Cal_ModelledCostsAdj!AF197-Cal_ModelledCosts!AF197</f>
        <v>0</v>
      </c>
      <c r="AG197" s="61">
        <f>Cal_ModelledCostsAdj!AG197-Cal_ModelledCosts!AG197</f>
        <v>0</v>
      </c>
      <c r="AH197" s="61">
        <f>Cal_ModelledCostsAdj!AH197-Cal_ModelledCosts!AH197</f>
        <v>0</v>
      </c>
      <c r="AI197" s="61">
        <f>Cal_ModelledCostsAdj!AI197-Cal_ModelledCosts!AI197</f>
        <v>0</v>
      </c>
      <c r="AJ197" s="61">
        <f>Cal_ModelledCostsAdj!AJ197-Cal_ModelledCosts!AJ197</f>
        <v>0</v>
      </c>
      <c r="AK197" s="61">
        <f>Cal_ModelledCostsAdj!AK197-Cal_ModelledCosts!AK197</f>
        <v>0</v>
      </c>
      <c r="AM197" s="79"/>
      <c r="AN197" s="96"/>
      <c r="AO197" s="96"/>
      <c r="AP197" s="79"/>
      <c r="AQ197" s="96"/>
      <c r="AR197" s="96"/>
    </row>
    <row r="198" spans="3:60" x14ac:dyDescent="0.3">
      <c r="E198" s="75" t="s">
        <v>25</v>
      </c>
      <c r="F198" s="75" t="str">
        <f>C195</f>
        <v>System mapping</v>
      </c>
      <c r="J198" s="75" t="str">
        <f t="shared" si="27"/>
        <v>SHETSystem mapping</v>
      </c>
      <c r="L198" s="75" t="s">
        <v>128</v>
      </c>
      <c r="R198" s="79"/>
      <c r="T198" s="79"/>
      <c r="U198" s="79"/>
      <c r="V198" s="79"/>
      <c r="W198" s="79"/>
      <c r="X198" s="79"/>
      <c r="Y198" s="61">
        <f>Cal_ModelledCostsAdj!Y198-Cal_ModelledCosts!Y198</f>
        <v>0</v>
      </c>
      <c r="Z198" s="61">
        <f>Cal_ModelledCostsAdj!Z198-Cal_ModelledCosts!Z198</f>
        <v>0</v>
      </c>
      <c r="AA198" s="61">
        <f>Cal_ModelledCostsAdj!AA198-Cal_ModelledCosts!AA198</f>
        <v>0</v>
      </c>
      <c r="AB198" s="61">
        <f>Cal_ModelledCostsAdj!AB198-Cal_ModelledCosts!AB198</f>
        <v>0</v>
      </c>
      <c r="AC198" s="61">
        <f>Cal_ModelledCostsAdj!AC198-Cal_ModelledCosts!AC198</f>
        <v>0</v>
      </c>
      <c r="AD198" s="61">
        <f>Cal_ModelledCostsAdj!AD198-Cal_ModelledCosts!AD198</f>
        <v>0</v>
      </c>
      <c r="AE198" s="61">
        <f>Cal_ModelledCostsAdj!AE198-Cal_ModelledCosts!AE198</f>
        <v>0</v>
      </c>
      <c r="AF198" s="61">
        <f>Cal_ModelledCostsAdj!AF198-Cal_ModelledCosts!AF198</f>
        <v>0</v>
      </c>
      <c r="AG198" s="61">
        <f>Cal_ModelledCostsAdj!AG198-Cal_ModelledCosts!AG198</f>
        <v>0</v>
      </c>
      <c r="AH198" s="61">
        <f>Cal_ModelledCostsAdj!AH198-Cal_ModelledCosts!AH198</f>
        <v>0</v>
      </c>
      <c r="AI198" s="61">
        <f>Cal_ModelledCostsAdj!AI198-Cal_ModelledCosts!AI198</f>
        <v>0</v>
      </c>
      <c r="AJ198" s="61">
        <f>Cal_ModelledCostsAdj!AJ198-Cal_ModelledCosts!AJ198</f>
        <v>0</v>
      </c>
      <c r="AK198" s="61">
        <f>Cal_ModelledCostsAdj!AK198-Cal_ModelledCosts!AK198</f>
        <v>0</v>
      </c>
      <c r="AM198" s="79"/>
      <c r="AN198" s="96"/>
      <c r="AO198" s="96"/>
      <c r="AP198" s="79"/>
      <c r="AQ198" s="96"/>
      <c r="AR198" s="96"/>
    </row>
    <row r="199" spans="3:60" x14ac:dyDescent="0.3">
      <c r="E199" s="75" t="s">
        <v>27</v>
      </c>
      <c r="F199" s="75" t="str">
        <f>C195</f>
        <v>System mapping</v>
      </c>
      <c r="J199" s="75" t="str">
        <f t="shared" si="27"/>
        <v>SPTSystem mapping</v>
      </c>
      <c r="L199" s="75" t="s">
        <v>128</v>
      </c>
      <c r="R199" s="79"/>
      <c r="T199" s="79"/>
      <c r="U199" s="79"/>
      <c r="V199" s="79"/>
      <c r="W199" s="79"/>
      <c r="X199" s="79"/>
      <c r="Y199" s="61">
        <f>Cal_ModelledCostsAdj!Y199-Cal_ModelledCosts!Y199</f>
        <v>0</v>
      </c>
      <c r="Z199" s="61">
        <f>Cal_ModelledCostsAdj!Z199-Cal_ModelledCosts!Z199</f>
        <v>0</v>
      </c>
      <c r="AA199" s="61">
        <f>Cal_ModelledCostsAdj!AA199-Cal_ModelledCosts!AA199</f>
        <v>0</v>
      </c>
      <c r="AB199" s="61">
        <f>Cal_ModelledCostsAdj!AB199-Cal_ModelledCosts!AB199</f>
        <v>0</v>
      </c>
      <c r="AC199" s="61">
        <f>Cal_ModelledCostsAdj!AC199-Cal_ModelledCosts!AC199</f>
        <v>0</v>
      </c>
      <c r="AD199" s="61">
        <f>Cal_ModelledCostsAdj!AD199-Cal_ModelledCosts!AD199</f>
        <v>0</v>
      </c>
      <c r="AE199" s="61">
        <f>Cal_ModelledCostsAdj!AE199-Cal_ModelledCosts!AE199</f>
        <v>0</v>
      </c>
      <c r="AF199" s="61">
        <f>Cal_ModelledCostsAdj!AF199-Cal_ModelledCosts!AF199</f>
        <v>0</v>
      </c>
      <c r="AG199" s="61">
        <f>Cal_ModelledCostsAdj!AG199-Cal_ModelledCosts!AG199</f>
        <v>0</v>
      </c>
      <c r="AH199" s="61">
        <f>Cal_ModelledCostsAdj!AH199-Cal_ModelledCosts!AH199</f>
        <v>0</v>
      </c>
      <c r="AI199" s="61">
        <f>Cal_ModelledCostsAdj!AI199-Cal_ModelledCosts!AI199</f>
        <v>0</v>
      </c>
      <c r="AJ199" s="61">
        <f>Cal_ModelledCostsAdj!AJ199-Cal_ModelledCosts!AJ199</f>
        <v>0</v>
      </c>
      <c r="AK199" s="61">
        <f>Cal_ModelledCostsAdj!AK199-Cal_ModelledCosts!AK199</f>
        <v>0</v>
      </c>
      <c r="AM199" s="79"/>
      <c r="AN199" s="96"/>
      <c r="AO199" s="96"/>
      <c r="AP199" s="79"/>
      <c r="AQ199" s="96"/>
      <c r="AR199" s="96"/>
    </row>
    <row r="200" spans="3:60" x14ac:dyDescent="0.3">
      <c r="E200" s="75" t="s">
        <v>29</v>
      </c>
      <c r="F200" s="75" t="str">
        <f>C195</f>
        <v>System mapping</v>
      </c>
      <c r="J200" s="75" t="str">
        <f t="shared" si="27"/>
        <v>NGGTSystem mapping</v>
      </c>
      <c r="L200" s="75" t="s">
        <v>128</v>
      </c>
      <c r="R200" s="79"/>
      <c r="T200" s="79"/>
      <c r="U200" s="79"/>
      <c r="V200" s="79"/>
      <c r="W200" s="79"/>
      <c r="X200" s="79"/>
      <c r="Y200" s="61">
        <f>Cal_ModelledCostsAdj!Y200-Cal_ModelledCosts!Y200</f>
        <v>0</v>
      </c>
      <c r="Z200" s="61">
        <f>Cal_ModelledCostsAdj!Z200-Cal_ModelledCosts!Z200</f>
        <v>0</v>
      </c>
      <c r="AA200" s="61">
        <f>Cal_ModelledCostsAdj!AA200-Cal_ModelledCosts!AA200</f>
        <v>0</v>
      </c>
      <c r="AB200" s="61">
        <f>Cal_ModelledCostsAdj!AB200-Cal_ModelledCosts!AB200</f>
        <v>0</v>
      </c>
      <c r="AC200" s="61">
        <f>Cal_ModelledCostsAdj!AC200-Cal_ModelledCosts!AC200</f>
        <v>0</v>
      </c>
      <c r="AD200" s="61">
        <f>Cal_ModelledCostsAdj!AD200-Cal_ModelledCosts!AD200</f>
        <v>0</v>
      </c>
      <c r="AE200" s="61">
        <f>Cal_ModelledCostsAdj!AE200-Cal_ModelledCosts!AE200</f>
        <v>0</v>
      </c>
      <c r="AF200" s="61">
        <f>Cal_ModelledCostsAdj!AF200-Cal_ModelledCosts!AF200</f>
        <v>0</v>
      </c>
      <c r="AG200" s="61">
        <f>Cal_ModelledCostsAdj!AG200-Cal_ModelledCosts!AG200</f>
        <v>0</v>
      </c>
      <c r="AH200" s="61">
        <f>Cal_ModelledCostsAdj!AH200-Cal_ModelledCosts!AH200</f>
        <v>0</v>
      </c>
      <c r="AI200" s="61">
        <f>Cal_ModelledCostsAdj!AI200-Cal_ModelledCosts!AI200</f>
        <v>0</v>
      </c>
      <c r="AJ200" s="61">
        <f>Cal_ModelledCostsAdj!AJ200-Cal_ModelledCosts!AJ200</f>
        <v>0</v>
      </c>
      <c r="AK200" s="61">
        <f>Cal_ModelledCostsAdj!AK200-Cal_ModelledCosts!AK200</f>
        <v>0</v>
      </c>
      <c r="AM200" s="79"/>
      <c r="AN200" s="96"/>
      <c r="AO200" s="96"/>
      <c r="AP200" s="79"/>
      <c r="AQ200" s="96"/>
      <c r="AR200" s="96"/>
    </row>
    <row r="202" spans="3:60" x14ac:dyDescent="0.3">
      <c r="C202" s="10" t="s">
        <v>278</v>
      </c>
      <c r="D202" s="10"/>
      <c r="E202" s="10"/>
      <c r="F202" s="10"/>
      <c r="G202" s="10"/>
      <c r="H202" s="10"/>
      <c r="I202" s="10"/>
      <c r="J202" s="10"/>
      <c r="K202" s="10"/>
      <c r="L202" s="10"/>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c r="AK202" s="10"/>
      <c r="AL202" s="10"/>
      <c r="AM202" s="10"/>
      <c r="AN202" s="10"/>
      <c r="AO202" s="10"/>
      <c r="AP202" s="10"/>
      <c r="AQ202" s="10"/>
      <c r="AR202" s="10"/>
      <c r="AS202" s="10"/>
      <c r="AT202" s="10"/>
      <c r="AU202" s="41"/>
      <c r="AV202" s="10"/>
      <c r="AW202" s="10"/>
      <c r="AX202" s="10"/>
      <c r="AY202" s="10"/>
      <c r="AZ202" s="10"/>
      <c r="BA202" s="10"/>
      <c r="BB202" s="10"/>
      <c r="BC202" s="10"/>
      <c r="BD202" s="10"/>
      <c r="BE202" s="10"/>
      <c r="BF202" s="10"/>
      <c r="BG202" s="10"/>
      <c r="BH202" s="10"/>
    </row>
    <row r="203" spans="3:60" x14ac:dyDescent="0.3">
      <c r="AU203" s="75"/>
    </row>
    <row r="204" spans="3:60" x14ac:dyDescent="0.3">
      <c r="E204" s="75" t="s">
        <v>22</v>
      </c>
      <c r="F204" s="75" t="str">
        <f>C202</f>
        <v>Operational IT &amp; Telecoms</v>
      </c>
      <c r="J204" s="75" t="str">
        <f t="shared" ref="J204:J207" si="28">$E204&amp;""&amp;F204</f>
        <v>NGETOperational IT &amp; Telecoms</v>
      </c>
      <c r="L204" s="75" t="s">
        <v>128</v>
      </c>
      <c r="R204" s="79"/>
      <c r="T204" s="79"/>
      <c r="U204" s="79"/>
      <c r="V204" s="79"/>
      <c r="W204" s="79"/>
      <c r="X204" s="79"/>
      <c r="Y204" s="61">
        <f>Cal_ModelledCostsAdj!Y204-Cal_ModelledCosts!Y204</f>
        <v>0</v>
      </c>
      <c r="Z204" s="61">
        <f>Cal_ModelledCostsAdj!Z204-Cal_ModelledCosts!Z204</f>
        <v>0</v>
      </c>
      <c r="AA204" s="61">
        <f>Cal_ModelledCostsAdj!AA204-Cal_ModelledCosts!AA204</f>
        <v>0</v>
      </c>
      <c r="AB204" s="61">
        <f>Cal_ModelledCostsAdj!AB204-Cal_ModelledCosts!AB204</f>
        <v>0</v>
      </c>
      <c r="AC204" s="61">
        <f>Cal_ModelledCostsAdj!AC204-Cal_ModelledCosts!AC204</f>
        <v>0</v>
      </c>
      <c r="AD204" s="61">
        <f>Cal_ModelledCostsAdj!AD204-Cal_ModelledCosts!AD204</f>
        <v>0</v>
      </c>
      <c r="AE204" s="61">
        <f>Cal_ModelledCostsAdj!AE204-Cal_ModelledCosts!AE204</f>
        <v>0</v>
      </c>
      <c r="AF204" s="61">
        <f>Cal_ModelledCostsAdj!AF204-Cal_ModelledCosts!AF204</f>
        <v>0</v>
      </c>
      <c r="AG204" s="61">
        <f>Cal_ModelledCostsAdj!AG204-Cal_ModelledCosts!AG204</f>
        <v>0</v>
      </c>
      <c r="AH204" s="61">
        <f>Cal_ModelledCostsAdj!AH204-Cal_ModelledCosts!AH204</f>
        <v>0</v>
      </c>
      <c r="AI204" s="61">
        <f>Cal_ModelledCostsAdj!AI204-Cal_ModelledCosts!AI204</f>
        <v>0</v>
      </c>
      <c r="AJ204" s="61">
        <f>Cal_ModelledCostsAdj!AJ204-Cal_ModelledCosts!AJ204</f>
        <v>0</v>
      </c>
      <c r="AK204" s="61">
        <f>Cal_ModelledCostsAdj!AK204-Cal_ModelledCosts!AK204</f>
        <v>0</v>
      </c>
      <c r="AM204" s="79"/>
      <c r="AN204" s="96"/>
      <c r="AO204" s="96"/>
      <c r="AP204" s="79"/>
      <c r="AQ204" s="96"/>
      <c r="AR204" s="96"/>
    </row>
    <row r="205" spans="3:60" x14ac:dyDescent="0.3">
      <c r="E205" s="75" t="s">
        <v>25</v>
      </c>
      <c r="F205" s="75" t="str">
        <f>C202</f>
        <v>Operational IT &amp; Telecoms</v>
      </c>
      <c r="J205" s="75" t="str">
        <f t="shared" si="28"/>
        <v>SHETOperational IT &amp; Telecoms</v>
      </c>
      <c r="L205" s="75" t="s">
        <v>128</v>
      </c>
      <c r="R205" s="79"/>
      <c r="T205" s="79"/>
      <c r="U205" s="79"/>
      <c r="V205" s="79"/>
      <c r="W205" s="79"/>
      <c r="X205" s="79"/>
      <c r="Y205" s="61">
        <f>Cal_ModelledCostsAdj!Y205-Cal_ModelledCosts!Y205</f>
        <v>0</v>
      </c>
      <c r="Z205" s="61">
        <f>Cal_ModelledCostsAdj!Z205-Cal_ModelledCosts!Z205</f>
        <v>0</v>
      </c>
      <c r="AA205" s="61">
        <f>Cal_ModelledCostsAdj!AA205-Cal_ModelledCosts!AA205</f>
        <v>0</v>
      </c>
      <c r="AB205" s="61">
        <f>Cal_ModelledCostsAdj!AB205-Cal_ModelledCosts!AB205</f>
        <v>0</v>
      </c>
      <c r="AC205" s="61">
        <f>Cal_ModelledCostsAdj!AC205-Cal_ModelledCosts!AC205</f>
        <v>0</v>
      </c>
      <c r="AD205" s="61">
        <f>Cal_ModelledCostsAdj!AD205-Cal_ModelledCosts!AD205</f>
        <v>0</v>
      </c>
      <c r="AE205" s="61">
        <f>Cal_ModelledCostsAdj!AE205-Cal_ModelledCosts!AE205</f>
        <v>0</v>
      </c>
      <c r="AF205" s="61">
        <f>Cal_ModelledCostsAdj!AF205-Cal_ModelledCosts!AF205</f>
        <v>0</v>
      </c>
      <c r="AG205" s="61">
        <f>Cal_ModelledCostsAdj!AG205-Cal_ModelledCosts!AG205</f>
        <v>0</v>
      </c>
      <c r="AH205" s="61">
        <f>Cal_ModelledCostsAdj!AH205-Cal_ModelledCosts!AH205</f>
        <v>0</v>
      </c>
      <c r="AI205" s="61">
        <f>Cal_ModelledCostsAdj!AI205-Cal_ModelledCosts!AI205</f>
        <v>0</v>
      </c>
      <c r="AJ205" s="61">
        <f>Cal_ModelledCostsAdj!AJ205-Cal_ModelledCosts!AJ205</f>
        <v>0</v>
      </c>
      <c r="AK205" s="61">
        <f>Cal_ModelledCostsAdj!AK205-Cal_ModelledCosts!AK205</f>
        <v>0</v>
      </c>
      <c r="AM205" s="79"/>
      <c r="AN205" s="96"/>
      <c r="AO205" s="96"/>
      <c r="AP205" s="79"/>
      <c r="AQ205" s="96"/>
      <c r="AR205" s="96"/>
    </row>
    <row r="206" spans="3:60" x14ac:dyDescent="0.3">
      <c r="E206" s="75" t="s">
        <v>27</v>
      </c>
      <c r="F206" s="75" t="str">
        <f>C202</f>
        <v>Operational IT &amp; Telecoms</v>
      </c>
      <c r="J206" s="75" t="str">
        <f t="shared" si="28"/>
        <v>SPTOperational IT &amp; Telecoms</v>
      </c>
      <c r="L206" s="75" t="s">
        <v>128</v>
      </c>
      <c r="R206" s="79"/>
      <c r="T206" s="79"/>
      <c r="U206" s="79"/>
      <c r="V206" s="79"/>
      <c r="W206" s="79"/>
      <c r="X206" s="79"/>
      <c r="Y206" s="61">
        <f>Cal_ModelledCostsAdj!Y206-Cal_ModelledCosts!Y206</f>
        <v>0</v>
      </c>
      <c r="Z206" s="61">
        <f>Cal_ModelledCostsAdj!Z206-Cal_ModelledCosts!Z206</f>
        <v>0</v>
      </c>
      <c r="AA206" s="61">
        <f>Cal_ModelledCostsAdj!AA206-Cal_ModelledCosts!AA206</f>
        <v>0</v>
      </c>
      <c r="AB206" s="61">
        <f>Cal_ModelledCostsAdj!AB206-Cal_ModelledCosts!AB206</f>
        <v>0</v>
      </c>
      <c r="AC206" s="61">
        <f>Cal_ModelledCostsAdj!AC206-Cal_ModelledCosts!AC206</f>
        <v>0</v>
      </c>
      <c r="AD206" s="61">
        <f>Cal_ModelledCostsAdj!AD206-Cal_ModelledCosts!AD206</f>
        <v>0</v>
      </c>
      <c r="AE206" s="61">
        <f>Cal_ModelledCostsAdj!AE206-Cal_ModelledCosts!AE206</f>
        <v>0</v>
      </c>
      <c r="AF206" s="61">
        <f>Cal_ModelledCostsAdj!AF206-Cal_ModelledCosts!AF206</f>
        <v>0</v>
      </c>
      <c r="AG206" s="61">
        <f>Cal_ModelledCostsAdj!AG206-Cal_ModelledCosts!AG206</f>
        <v>0</v>
      </c>
      <c r="AH206" s="61">
        <f>Cal_ModelledCostsAdj!AH206-Cal_ModelledCosts!AH206</f>
        <v>0</v>
      </c>
      <c r="AI206" s="61">
        <f>Cal_ModelledCostsAdj!AI206-Cal_ModelledCosts!AI206</f>
        <v>0</v>
      </c>
      <c r="AJ206" s="61">
        <f>Cal_ModelledCostsAdj!AJ206-Cal_ModelledCosts!AJ206</f>
        <v>0</v>
      </c>
      <c r="AK206" s="61">
        <f>Cal_ModelledCostsAdj!AK206-Cal_ModelledCosts!AK206</f>
        <v>0</v>
      </c>
      <c r="AM206" s="79"/>
      <c r="AN206" s="96"/>
      <c r="AO206" s="96"/>
      <c r="AP206" s="79"/>
      <c r="AQ206" s="96"/>
      <c r="AR206" s="96"/>
    </row>
    <row r="207" spans="3:60" x14ac:dyDescent="0.3">
      <c r="E207" s="75" t="s">
        <v>29</v>
      </c>
      <c r="F207" s="75" t="str">
        <f>C202</f>
        <v>Operational IT &amp; Telecoms</v>
      </c>
      <c r="J207" s="75" t="str">
        <f t="shared" si="28"/>
        <v>NGGTOperational IT &amp; Telecoms</v>
      </c>
      <c r="L207" s="75" t="s">
        <v>128</v>
      </c>
      <c r="R207" s="79"/>
      <c r="T207" s="79"/>
      <c r="U207" s="79"/>
      <c r="V207" s="79"/>
      <c r="W207" s="79"/>
      <c r="X207" s="79"/>
      <c r="Y207" s="61">
        <f>Cal_ModelledCostsAdj!Y207-Cal_ModelledCosts!Y207</f>
        <v>0</v>
      </c>
      <c r="Z207" s="61">
        <f>Cal_ModelledCostsAdj!Z207-Cal_ModelledCosts!Z207</f>
        <v>0</v>
      </c>
      <c r="AA207" s="61">
        <f>Cal_ModelledCostsAdj!AA207-Cal_ModelledCosts!AA207</f>
        <v>0</v>
      </c>
      <c r="AB207" s="61">
        <f>Cal_ModelledCostsAdj!AB207-Cal_ModelledCosts!AB207</f>
        <v>0</v>
      </c>
      <c r="AC207" s="61">
        <f>Cal_ModelledCostsAdj!AC207-Cal_ModelledCosts!AC207</f>
        <v>0</v>
      </c>
      <c r="AD207" s="61">
        <f>Cal_ModelledCostsAdj!AD207-Cal_ModelledCosts!AD207</f>
        <v>0</v>
      </c>
      <c r="AE207" s="61">
        <f>Cal_ModelledCostsAdj!AE207-Cal_ModelledCosts!AE207</f>
        <v>0</v>
      </c>
      <c r="AF207" s="61">
        <f>Cal_ModelledCostsAdj!AF207-Cal_ModelledCosts!AF207</f>
        <v>0</v>
      </c>
      <c r="AG207" s="61">
        <f>Cal_ModelledCostsAdj!AG207-Cal_ModelledCosts!AG207</f>
        <v>0</v>
      </c>
      <c r="AH207" s="61">
        <f>Cal_ModelledCostsAdj!AH207-Cal_ModelledCosts!AH207</f>
        <v>0</v>
      </c>
      <c r="AI207" s="61">
        <f>Cal_ModelledCostsAdj!AI207-Cal_ModelledCosts!AI207</f>
        <v>0</v>
      </c>
      <c r="AJ207" s="61">
        <f>Cal_ModelledCostsAdj!AJ207-Cal_ModelledCosts!AJ207</f>
        <v>0</v>
      </c>
      <c r="AK207" s="61">
        <f>Cal_ModelledCostsAdj!AK207-Cal_ModelledCosts!AK207</f>
        <v>0</v>
      </c>
      <c r="AM207" s="79"/>
      <c r="AN207" s="96"/>
      <c r="AO207" s="96"/>
      <c r="AP207" s="79"/>
      <c r="AQ207" s="96"/>
      <c r="AR207" s="96"/>
    </row>
    <row r="209" spans="3:60" x14ac:dyDescent="0.3">
      <c r="C209" s="10" t="s">
        <v>283</v>
      </c>
      <c r="D209" s="10"/>
      <c r="E209" s="10"/>
      <c r="F209" s="10"/>
      <c r="G209" s="10"/>
      <c r="H209" s="10"/>
      <c r="I209" s="10"/>
      <c r="J209" s="10"/>
      <c r="K209" s="10"/>
      <c r="L209" s="10"/>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c r="AK209" s="10"/>
      <c r="AL209" s="10"/>
      <c r="AM209" s="10"/>
      <c r="AN209" s="10"/>
      <c r="AO209" s="10"/>
      <c r="AP209" s="10"/>
      <c r="AQ209" s="10"/>
      <c r="AR209" s="10"/>
      <c r="AS209" s="10"/>
      <c r="AT209" s="10"/>
      <c r="AU209" s="41"/>
      <c r="AV209" s="10"/>
      <c r="AW209" s="10"/>
      <c r="AX209" s="10"/>
      <c r="AY209" s="10"/>
      <c r="AZ209" s="10"/>
      <c r="BA209" s="10"/>
      <c r="BB209" s="10"/>
      <c r="BC209" s="10"/>
      <c r="BD209" s="10"/>
      <c r="BE209" s="10"/>
      <c r="BF209" s="10"/>
      <c r="BG209" s="10"/>
      <c r="BH209" s="10"/>
    </row>
    <row r="210" spans="3:60" x14ac:dyDescent="0.3">
      <c r="AU210" s="75"/>
    </row>
    <row r="211" spans="3:60" x14ac:dyDescent="0.3">
      <c r="E211" s="75" t="s">
        <v>22</v>
      </c>
      <c r="F211" s="75" t="str">
        <f>C209</f>
        <v>Network Policy (incl. R&amp;D)</v>
      </c>
      <c r="J211" s="75" t="str">
        <f t="shared" ref="J211:J214" si="29">$E211&amp;""&amp;F211</f>
        <v>NGETNetwork Policy (incl. R&amp;D)</v>
      </c>
      <c r="L211" s="75" t="s">
        <v>128</v>
      </c>
      <c r="R211" s="79"/>
      <c r="T211" s="79"/>
      <c r="U211" s="79"/>
      <c r="V211" s="79"/>
      <c r="W211" s="79"/>
      <c r="X211" s="79"/>
      <c r="Y211" s="61">
        <f>Cal_ModelledCostsAdj!Y211-Cal_ModelledCosts!Y211</f>
        <v>0</v>
      </c>
      <c r="Z211" s="61">
        <f>Cal_ModelledCostsAdj!Z211-Cal_ModelledCosts!Z211</f>
        <v>0</v>
      </c>
      <c r="AA211" s="61">
        <f>Cal_ModelledCostsAdj!AA211-Cal_ModelledCosts!AA211</f>
        <v>0</v>
      </c>
      <c r="AB211" s="61">
        <f>Cal_ModelledCostsAdj!AB211-Cal_ModelledCosts!AB211</f>
        <v>0</v>
      </c>
      <c r="AC211" s="61">
        <f>Cal_ModelledCostsAdj!AC211-Cal_ModelledCosts!AC211</f>
        <v>0</v>
      </c>
      <c r="AD211" s="61">
        <f>Cal_ModelledCostsAdj!AD211-Cal_ModelledCosts!AD211</f>
        <v>0</v>
      </c>
      <c r="AE211" s="61">
        <f>Cal_ModelledCostsAdj!AE211-Cal_ModelledCosts!AE211</f>
        <v>0</v>
      </c>
      <c r="AF211" s="61">
        <f>Cal_ModelledCostsAdj!AF211-Cal_ModelledCosts!AF211</f>
        <v>0</v>
      </c>
      <c r="AG211" s="61">
        <f>Cal_ModelledCostsAdj!AG211-Cal_ModelledCosts!AG211</f>
        <v>0</v>
      </c>
      <c r="AH211" s="61">
        <f>Cal_ModelledCostsAdj!AH211-Cal_ModelledCosts!AH211</f>
        <v>0</v>
      </c>
      <c r="AI211" s="61">
        <f>Cal_ModelledCostsAdj!AI211-Cal_ModelledCosts!AI211</f>
        <v>0</v>
      </c>
      <c r="AJ211" s="61">
        <f>Cal_ModelledCostsAdj!AJ211-Cal_ModelledCosts!AJ211</f>
        <v>0</v>
      </c>
      <c r="AK211" s="61">
        <f>Cal_ModelledCostsAdj!AK211-Cal_ModelledCosts!AK211</f>
        <v>0</v>
      </c>
      <c r="AM211" s="79"/>
      <c r="AN211" s="96"/>
      <c r="AO211" s="96"/>
      <c r="AP211" s="79"/>
      <c r="AQ211" s="96"/>
      <c r="AR211" s="96"/>
    </row>
    <row r="212" spans="3:60" x14ac:dyDescent="0.3">
      <c r="E212" s="75" t="s">
        <v>25</v>
      </c>
      <c r="F212" s="75" t="str">
        <f>C209</f>
        <v>Network Policy (incl. R&amp;D)</v>
      </c>
      <c r="J212" s="75" t="str">
        <f t="shared" si="29"/>
        <v>SHETNetwork Policy (incl. R&amp;D)</v>
      </c>
      <c r="L212" s="75" t="s">
        <v>128</v>
      </c>
      <c r="R212" s="79"/>
      <c r="T212" s="79"/>
      <c r="U212" s="79"/>
      <c r="V212" s="79"/>
      <c r="W212" s="79"/>
      <c r="X212" s="79"/>
      <c r="Y212" s="61">
        <f>Cal_ModelledCostsAdj!Y212-Cal_ModelledCosts!Y212</f>
        <v>0</v>
      </c>
      <c r="Z212" s="61">
        <f>Cal_ModelledCostsAdj!Z212-Cal_ModelledCosts!Z212</f>
        <v>0</v>
      </c>
      <c r="AA212" s="61">
        <f>Cal_ModelledCostsAdj!AA212-Cal_ModelledCosts!AA212</f>
        <v>0</v>
      </c>
      <c r="AB212" s="61">
        <f>Cal_ModelledCostsAdj!AB212-Cal_ModelledCosts!AB212</f>
        <v>0</v>
      </c>
      <c r="AC212" s="61">
        <f>Cal_ModelledCostsAdj!AC212-Cal_ModelledCosts!AC212</f>
        <v>0</v>
      </c>
      <c r="AD212" s="61">
        <f>Cal_ModelledCostsAdj!AD212-Cal_ModelledCosts!AD212</f>
        <v>0</v>
      </c>
      <c r="AE212" s="61">
        <f>Cal_ModelledCostsAdj!AE212-Cal_ModelledCosts!AE212</f>
        <v>0</v>
      </c>
      <c r="AF212" s="61">
        <f>Cal_ModelledCostsAdj!AF212-Cal_ModelledCosts!AF212</f>
        <v>0</v>
      </c>
      <c r="AG212" s="61">
        <f>Cal_ModelledCostsAdj!AG212-Cal_ModelledCosts!AG212</f>
        <v>0</v>
      </c>
      <c r="AH212" s="61">
        <f>Cal_ModelledCostsAdj!AH212-Cal_ModelledCosts!AH212</f>
        <v>0</v>
      </c>
      <c r="AI212" s="61">
        <f>Cal_ModelledCostsAdj!AI212-Cal_ModelledCosts!AI212</f>
        <v>0</v>
      </c>
      <c r="AJ212" s="61">
        <f>Cal_ModelledCostsAdj!AJ212-Cal_ModelledCosts!AJ212</f>
        <v>0</v>
      </c>
      <c r="AK212" s="61">
        <f>Cal_ModelledCostsAdj!AK212-Cal_ModelledCosts!AK212</f>
        <v>0</v>
      </c>
      <c r="AM212" s="79"/>
      <c r="AN212" s="96"/>
      <c r="AO212" s="96"/>
      <c r="AP212" s="79"/>
      <c r="AQ212" s="96"/>
      <c r="AR212" s="96"/>
    </row>
    <row r="213" spans="3:60" x14ac:dyDescent="0.3">
      <c r="E213" s="75" t="s">
        <v>27</v>
      </c>
      <c r="F213" s="75" t="str">
        <f>C209</f>
        <v>Network Policy (incl. R&amp;D)</v>
      </c>
      <c r="J213" s="75" t="str">
        <f t="shared" si="29"/>
        <v>SPTNetwork Policy (incl. R&amp;D)</v>
      </c>
      <c r="L213" s="75" t="s">
        <v>128</v>
      </c>
      <c r="R213" s="79"/>
      <c r="T213" s="79"/>
      <c r="U213" s="79"/>
      <c r="V213" s="79"/>
      <c r="W213" s="79"/>
      <c r="X213" s="79"/>
      <c r="Y213" s="61">
        <f>Cal_ModelledCostsAdj!Y213-Cal_ModelledCosts!Y213</f>
        <v>0</v>
      </c>
      <c r="Z213" s="61">
        <f>Cal_ModelledCostsAdj!Z213-Cal_ModelledCosts!Z213</f>
        <v>0</v>
      </c>
      <c r="AA213" s="61">
        <f>Cal_ModelledCostsAdj!AA213-Cal_ModelledCosts!AA213</f>
        <v>0</v>
      </c>
      <c r="AB213" s="61">
        <f>Cal_ModelledCostsAdj!AB213-Cal_ModelledCosts!AB213</f>
        <v>0</v>
      </c>
      <c r="AC213" s="61">
        <f>Cal_ModelledCostsAdj!AC213-Cal_ModelledCosts!AC213</f>
        <v>0</v>
      </c>
      <c r="AD213" s="61">
        <f>Cal_ModelledCostsAdj!AD213-Cal_ModelledCosts!AD213</f>
        <v>0</v>
      </c>
      <c r="AE213" s="61">
        <f>Cal_ModelledCostsAdj!AE213-Cal_ModelledCosts!AE213</f>
        <v>0</v>
      </c>
      <c r="AF213" s="61">
        <f>Cal_ModelledCostsAdj!AF213-Cal_ModelledCosts!AF213</f>
        <v>0</v>
      </c>
      <c r="AG213" s="61">
        <f>Cal_ModelledCostsAdj!AG213-Cal_ModelledCosts!AG213</f>
        <v>0</v>
      </c>
      <c r="AH213" s="61">
        <f>Cal_ModelledCostsAdj!AH213-Cal_ModelledCosts!AH213</f>
        <v>0</v>
      </c>
      <c r="AI213" s="61">
        <f>Cal_ModelledCostsAdj!AI213-Cal_ModelledCosts!AI213</f>
        <v>0</v>
      </c>
      <c r="AJ213" s="61">
        <f>Cal_ModelledCostsAdj!AJ213-Cal_ModelledCosts!AJ213</f>
        <v>0</v>
      </c>
      <c r="AK213" s="61">
        <f>Cal_ModelledCostsAdj!AK213-Cal_ModelledCosts!AK213</f>
        <v>0</v>
      </c>
      <c r="AM213" s="79"/>
      <c r="AN213" s="96"/>
      <c r="AO213" s="96"/>
      <c r="AP213" s="79"/>
      <c r="AQ213" s="96"/>
      <c r="AR213" s="96"/>
    </row>
    <row r="214" spans="3:60" x14ac:dyDescent="0.3">
      <c r="E214" s="75" t="s">
        <v>29</v>
      </c>
      <c r="F214" s="75" t="str">
        <f>C209</f>
        <v>Network Policy (incl. R&amp;D)</v>
      </c>
      <c r="J214" s="75" t="str">
        <f t="shared" si="29"/>
        <v>NGGTNetwork Policy (incl. R&amp;D)</v>
      </c>
      <c r="L214" s="75" t="s">
        <v>128</v>
      </c>
      <c r="R214" s="79"/>
      <c r="T214" s="79"/>
      <c r="U214" s="79"/>
      <c r="V214" s="79"/>
      <c r="W214" s="79"/>
      <c r="X214" s="79"/>
      <c r="Y214" s="61">
        <f>Cal_ModelledCostsAdj!Y214-Cal_ModelledCosts!Y214</f>
        <v>0</v>
      </c>
      <c r="Z214" s="61">
        <f>Cal_ModelledCostsAdj!Z214-Cal_ModelledCosts!Z214</f>
        <v>0</v>
      </c>
      <c r="AA214" s="61">
        <f>Cal_ModelledCostsAdj!AA214-Cal_ModelledCosts!AA214</f>
        <v>0</v>
      </c>
      <c r="AB214" s="61">
        <f>Cal_ModelledCostsAdj!AB214-Cal_ModelledCosts!AB214</f>
        <v>0</v>
      </c>
      <c r="AC214" s="61">
        <f>Cal_ModelledCostsAdj!AC214-Cal_ModelledCosts!AC214</f>
        <v>0</v>
      </c>
      <c r="AD214" s="61">
        <f>Cal_ModelledCostsAdj!AD214-Cal_ModelledCosts!AD214</f>
        <v>0</v>
      </c>
      <c r="AE214" s="61">
        <f>Cal_ModelledCostsAdj!AE214-Cal_ModelledCosts!AE214</f>
        <v>0</v>
      </c>
      <c r="AF214" s="61">
        <f>Cal_ModelledCostsAdj!AF214-Cal_ModelledCosts!AF214</f>
        <v>0</v>
      </c>
      <c r="AG214" s="61">
        <f>Cal_ModelledCostsAdj!AG214-Cal_ModelledCosts!AG214</f>
        <v>0</v>
      </c>
      <c r="AH214" s="61">
        <f>Cal_ModelledCostsAdj!AH214-Cal_ModelledCosts!AH214</f>
        <v>0</v>
      </c>
      <c r="AI214" s="61">
        <f>Cal_ModelledCostsAdj!AI214-Cal_ModelledCosts!AI214</f>
        <v>0</v>
      </c>
      <c r="AJ214" s="61">
        <f>Cal_ModelledCostsAdj!AJ214-Cal_ModelledCosts!AJ214</f>
        <v>0</v>
      </c>
      <c r="AK214" s="61">
        <f>Cal_ModelledCostsAdj!AK214-Cal_ModelledCosts!AK214</f>
        <v>0</v>
      </c>
      <c r="AM214" s="79"/>
      <c r="AN214" s="96"/>
      <c r="AO214" s="96"/>
      <c r="AP214" s="79"/>
      <c r="AQ214" s="96"/>
      <c r="AR214" s="96"/>
    </row>
    <row r="216" spans="3:60" x14ac:dyDescent="0.3">
      <c r="C216" s="10" t="s">
        <v>284</v>
      </c>
      <c r="D216" s="10"/>
      <c r="E216" s="10"/>
      <c r="F216" s="10"/>
      <c r="G216" s="10"/>
      <c r="H216" s="10"/>
      <c r="I216" s="10"/>
      <c r="J216" s="10"/>
      <c r="K216" s="10"/>
      <c r="L216" s="10"/>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41"/>
      <c r="AV216" s="10"/>
      <c r="AW216" s="10"/>
      <c r="AX216" s="10"/>
      <c r="AY216" s="10"/>
      <c r="AZ216" s="10"/>
      <c r="BA216" s="10"/>
      <c r="BB216" s="10"/>
      <c r="BC216" s="10"/>
      <c r="BD216" s="10"/>
      <c r="BE216" s="10"/>
      <c r="BF216" s="10"/>
      <c r="BG216" s="10"/>
      <c r="BH216" s="10"/>
    </row>
    <row r="217" spans="3:60" x14ac:dyDescent="0.3">
      <c r="AU217" s="75"/>
    </row>
    <row r="218" spans="3:60" x14ac:dyDescent="0.3">
      <c r="E218" s="75" t="s">
        <v>22</v>
      </c>
      <c r="F218" s="75" t="str">
        <f>C216</f>
        <v>Health, Safety &amp; Environment</v>
      </c>
      <c r="J218" s="75" t="str">
        <f t="shared" ref="J218:J221" si="30">$E218&amp;""&amp;F218</f>
        <v>NGETHealth, Safety &amp; Environment</v>
      </c>
      <c r="L218" s="75" t="s">
        <v>128</v>
      </c>
      <c r="R218" s="79"/>
      <c r="T218" s="79"/>
      <c r="U218" s="79"/>
      <c r="V218" s="79"/>
      <c r="W218" s="79"/>
      <c r="X218" s="79"/>
      <c r="Y218" s="61">
        <f>Cal_ModelledCostsAdj!Y218-Cal_ModelledCosts!Y218</f>
        <v>0</v>
      </c>
      <c r="Z218" s="61">
        <f>Cal_ModelledCostsAdj!Z218-Cal_ModelledCosts!Z218</f>
        <v>0</v>
      </c>
      <c r="AA218" s="61">
        <f>Cal_ModelledCostsAdj!AA218-Cal_ModelledCosts!AA218</f>
        <v>0</v>
      </c>
      <c r="AB218" s="61">
        <f>Cal_ModelledCostsAdj!AB218-Cal_ModelledCosts!AB218</f>
        <v>0</v>
      </c>
      <c r="AC218" s="61">
        <f>Cal_ModelledCostsAdj!AC218-Cal_ModelledCosts!AC218</f>
        <v>0</v>
      </c>
      <c r="AD218" s="61">
        <f>Cal_ModelledCostsAdj!AD218-Cal_ModelledCosts!AD218</f>
        <v>0</v>
      </c>
      <c r="AE218" s="61">
        <f>Cal_ModelledCostsAdj!AE218-Cal_ModelledCosts!AE218</f>
        <v>0</v>
      </c>
      <c r="AF218" s="61">
        <f>Cal_ModelledCostsAdj!AF218-Cal_ModelledCosts!AF218</f>
        <v>0</v>
      </c>
      <c r="AG218" s="61">
        <f>Cal_ModelledCostsAdj!AG218-Cal_ModelledCosts!AG218</f>
        <v>0</v>
      </c>
      <c r="AH218" s="61">
        <f>Cal_ModelledCostsAdj!AH218-Cal_ModelledCosts!AH218</f>
        <v>0</v>
      </c>
      <c r="AI218" s="61">
        <f>Cal_ModelledCostsAdj!AI218-Cal_ModelledCosts!AI218</f>
        <v>0</v>
      </c>
      <c r="AJ218" s="61">
        <f>Cal_ModelledCostsAdj!AJ218-Cal_ModelledCosts!AJ218</f>
        <v>0</v>
      </c>
      <c r="AK218" s="61">
        <f>Cal_ModelledCostsAdj!AK218-Cal_ModelledCosts!AK218</f>
        <v>0</v>
      </c>
      <c r="AM218" s="79"/>
      <c r="AN218" s="96"/>
      <c r="AO218" s="96"/>
      <c r="AP218" s="79"/>
      <c r="AQ218" s="96"/>
      <c r="AR218" s="96"/>
    </row>
    <row r="219" spans="3:60" x14ac:dyDescent="0.3">
      <c r="E219" s="75" t="s">
        <v>25</v>
      </c>
      <c r="F219" s="75" t="str">
        <f>C216</f>
        <v>Health, Safety &amp; Environment</v>
      </c>
      <c r="J219" s="75" t="str">
        <f t="shared" si="30"/>
        <v>SHETHealth, Safety &amp; Environment</v>
      </c>
      <c r="L219" s="75" t="s">
        <v>128</v>
      </c>
      <c r="R219" s="79"/>
      <c r="T219" s="79"/>
      <c r="U219" s="79"/>
      <c r="V219" s="79"/>
      <c r="W219" s="79"/>
      <c r="X219" s="79"/>
      <c r="Y219" s="61">
        <f>Cal_ModelledCostsAdj!Y219-Cal_ModelledCosts!Y219</f>
        <v>0</v>
      </c>
      <c r="Z219" s="61">
        <f>Cal_ModelledCostsAdj!Z219-Cal_ModelledCosts!Z219</f>
        <v>0</v>
      </c>
      <c r="AA219" s="61">
        <f>Cal_ModelledCostsAdj!AA219-Cal_ModelledCosts!AA219</f>
        <v>0</v>
      </c>
      <c r="AB219" s="61">
        <f>Cal_ModelledCostsAdj!AB219-Cal_ModelledCosts!AB219</f>
        <v>0</v>
      </c>
      <c r="AC219" s="61">
        <f>Cal_ModelledCostsAdj!AC219-Cal_ModelledCosts!AC219</f>
        <v>0</v>
      </c>
      <c r="AD219" s="61">
        <f>Cal_ModelledCostsAdj!AD219-Cal_ModelledCosts!AD219</f>
        <v>0</v>
      </c>
      <c r="AE219" s="61">
        <f>Cal_ModelledCostsAdj!AE219-Cal_ModelledCosts!AE219</f>
        <v>0</v>
      </c>
      <c r="AF219" s="61">
        <f>Cal_ModelledCostsAdj!AF219-Cal_ModelledCosts!AF219</f>
        <v>0</v>
      </c>
      <c r="AG219" s="61">
        <f>Cal_ModelledCostsAdj!AG219-Cal_ModelledCosts!AG219</f>
        <v>0</v>
      </c>
      <c r="AH219" s="61">
        <f>Cal_ModelledCostsAdj!AH219-Cal_ModelledCosts!AH219</f>
        <v>0</v>
      </c>
      <c r="AI219" s="61">
        <f>Cal_ModelledCostsAdj!AI219-Cal_ModelledCosts!AI219</f>
        <v>0</v>
      </c>
      <c r="AJ219" s="61">
        <f>Cal_ModelledCostsAdj!AJ219-Cal_ModelledCosts!AJ219</f>
        <v>0</v>
      </c>
      <c r="AK219" s="61">
        <f>Cal_ModelledCostsAdj!AK219-Cal_ModelledCosts!AK219</f>
        <v>0</v>
      </c>
      <c r="AM219" s="79"/>
      <c r="AN219" s="96"/>
      <c r="AO219" s="96"/>
      <c r="AP219" s="79"/>
      <c r="AQ219" s="96"/>
      <c r="AR219" s="96"/>
    </row>
    <row r="220" spans="3:60" x14ac:dyDescent="0.3">
      <c r="E220" s="75" t="s">
        <v>27</v>
      </c>
      <c r="F220" s="75" t="str">
        <f>C216</f>
        <v>Health, Safety &amp; Environment</v>
      </c>
      <c r="J220" s="75" t="str">
        <f t="shared" si="30"/>
        <v>SPTHealth, Safety &amp; Environment</v>
      </c>
      <c r="L220" s="75" t="s">
        <v>128</v>
      </c>
      <c r="R220" s="79"/>
      <c r="T220" s="79"/>
      <c r="U220" s="79"/>
      <c r="V220" s="79"/>
      <c r="W220" s="79"/>
      <c r="X220" s="79"/>
      <c r="Y220" s="61">
        <f>Cal_ModelledCostsAdj!Y220-Cal_ModelledCosts!Y220</f>
        <v>0</v>
      </c>
      <c r="Z220" s="61">
        <f>Cal_ModelledCostsAdj!Z220-Cal_ModelledCosts!Z220</f>
        <v>0</v>
      </c>
      <c r="AA220" s="61">
        <f>Cal_ModelledCostsAdj!AA220-Cal_ModelledCosts!AA220</f>
        <v>0</v>
      </c>
      <c r="AB220" s="61">
        <f>Cal_ModelledCostsAdj!AB220-Cal_ModelledCosts!AB220</f>
        <v>0</v>
      </c>
      <c r="AC220" s="61">
        <f>Cal_ModelledCostsAdj!AC220-Cal_ModelledCosts!AC220</f>
        <v>0</v>
      </c>
      <c r="AD220" s="61">
        <f>Cal_ModelledCostsAdj!AD220-Cal_ModelledCosts!AD220</f>
        <v>0</v>
      </c>
      <c r="AE220" s="61">
        <f>Cal_ModelledCostsAdj!AE220-Cal_ModelledCosts!AE220</f>
        <v>0</v>
      </c>
      <c r="AF220" s="61">
        <f>Cal_ModelledCostsAdj!AF220-Cal_ModelledCosts!AF220</f>
        <v>0</v>
      </c>
      <c r="AG220" s="61">
        <f>Cal_ModelledCostsAdj!AG220-Cal_ModelledCosts!AG220</f>
        <v>0</v>
      </c>
      <c r="AH220" s="61">
        <f>Cal_ModelledCostsAdj!AH220-Cal_ModelledCosts!AH220</f>
        <v>0</v>
      </c>
      <c r="AI220" s="61">
        <f>Cal_ModelledCostsAdj!AI220-Cal_ModelledCosts!AI220</f>
        <v>0</v>
      </c>
      <c r="AJ220" s="61">
        <f>Cal_ModelledCostsAdj!AJ220-Cal_ModelledCosts!AJ220</f>
        <v>0</v>
      </c>
      <c r="AK220" s="61">
        <f>Cal_ModelledCostsAdj!AK220-Cal_ModelledCosts!AK220</f>
        <v>0</v>
      </c>
      <c r="AM220" s="79"/>
      <c r="AN220" s="96"/>
      <c r="AO220" s="96"/>
      <c r="AP220" s="79"/>
      <c r="AQ220" s="96"/>
      <c r="AR220" s="96"/>
    </row>
    <row r="221" spans="3:60" x14ac:dyDescent="0.3">
      <c r="E221" s="75" t="s">
        <v>29</v>
      </c>
      <c r="F221" s="75" t="str">
        <f>C216</f>
        <v>Health, Safety &amp; Environment</v>
      </c>
      <c r="J221" s="75" t="str">
        <f t="shared" si="30"/>
        <v>NGGTHealth, Safety &amp; Environment</v>
      </c>
      <c r="L221" s="75" t="s">
        <v>128</v>
      </c>
      <c r="R221" s="79"/>
      <c r="T221" s="79"/>
      <c r="U221" s="79"/>
      <c r="V221" s="79"/>
      <c r="W221" s="79"/>
      <c r="X221" s="79"/>
      <c r="Y221" s="61">
        <f>Cal_ModelledCostsAdj!Y221-Cal_ModelledCosts!Y221</f>
        <v>0</v>
      </c>
      <c r="Z221" s="61">
        <f>Cal_ModelledCostsAdj!Z221-Cal_ModelledCosts!Z221</f>
        <v>0</v>
      </c>
      <c r="AA221" s="61">
        <f>Cal_ModelledCostsAdj!AA221-Cal_ModelledCosts!AA221</f>
        <v>0</v>
      </c>
      <c r="AB221" s="61">
        <f>Cal_ModelledCostsAdj!AB221-Cal_ModelledCosts!AB221</f>
        <v>0</v>
      </c>
      <c r="AC221" s="61">
        <f>Cal_ModelledCostsAdj!AC221-Cal_ModelledCosts!AC221</f>
        <v>0</v>
      </c>
      <c r="AD221" s="61">
        <f>Cal_ModelledCostsAdj!AD221-Cal_ModelledCosts!AD221</f>
        <v>0</v>
      </c>
      <c r="AE221" s="61">
        <f>Cal_ModelledCostsAdj!AE221-Cal_ModelledCosts!AE221</f>
        <v>0</v>
      </c>
      <c r="AF221" s="61">
        <f>Cal_ModelledCostsAdj!AF221-Cal_ModelledCosts!AF221</f>
        <v>0</v>
      </c>
      <c r="AG221" s="61">
        <f>Cal_ModelledCostsAdj!AG221-Cal_ModelledCosts!AG221</f>
        <v>0</v>
      </c>
      <c r="AH221" s="61">
        <f>Cal_ModelledCostsAdj!AH221-Cal_ModelledCosts!AH221</f>
        <v>0</v>
      </c>
      <c r="AI221" s="61">
        <f>Cal_ModelledCostsAdj!AI221-Cal_ModelledCosts!AI221</f>
        <v>0</v>
      </c>
      <c r="AJ221" s="61">
        <f>Cal_ModelledCostsAdj!AJ221-Cal_ModelledCosts!AJ221</f>
        <v>0</v>
      </c>
      <c r="AK221" s="61">
        <f>Cal_ModelledCostsAdj!AK221-Cal_ModelledCosts!AK221</f>
        <v>0</v>
      </c>
      <c r="AM221" s="79"/>
      <c r="AN221" s="96"/>
      <c r="AO221" s="96"/>
      <c r="AP221" s="79"/>
      <c r="AQ221" s="96"/>
      <c r="AR221" s="96"/>
    </row>
    <row r="223" spans="3:60" x14ac:dyDescent="0.3">
      <c r="C223" s="10" t="s">
        <v>285</v>
      </c>
      <c r="D223" s="10"/>
      <c r="E223" s="10"/>
      <c r="F223" s="10"/>
      <c r="G223" s="10"/>
      <c r="H223" s="10"/>
      <c r="I223" s="10"/>
      <c r="J223" s="10"/>
      <c r="K223" s="10"/>
      <c r="L223" s="10"/>
      <c r="M223" s="10"/>
      <c r="N223" s="10"/>
      <c r="O223" s="10"/>
      <c r="P223" s="10"/>
      <c r="Q223" s="10"/>
      <c r="R223" s="10"/>
      <c r="S223" s="10"/>
      <c r="T223" s="10"/>
      <c r="U223" s="10"/>
      <c r="V223" s="10"/>
      <c r="W223" s="10"/>
      <c r="X223" s="10"/>
      <c r="Y223" s="10"/>
      <c r="Z223" s="10"/>
      <c r="AA223" s="10"/>
      <c r="AB223" s="10"/>
      <c r="AC223" s="10"/>
      <c r="AD223" s="10"/>
      <c r="AE223" s="10"/>
      <c r="AF223" s="10"/>
      <c r="AG223" s="10"/>
      <c r="AH223" s="10"/>
      <c r="AI223" s="10"/>
      <c r="AJ223" s="10"/>
      <c r="AK223" s="10"/>
      <c r="AL223" s="10"/>
      <c r="AM223" s="10"/>
      <c r="AN223" s="10"/>
      <c r="AO223" s="10"/>
      <c r="AP223" s="10"/>
      <c r="AQ223" s="10"/>
      <c r="AR223" s="10"/>
      <c r="AS223" s="10"/>
      <c r="AT223" s="10"/>
      <c r="AU223" s="41"/>
      <c r="AV223" s="10"/>
      <c r="AW223" s="10"/>
      <c r="AX223" s="10"/>
      <c r="AY223" s="10"/>
      <c r="AZ223" s="10"/>
      <c r="BA223" s="10"/>
      <c r="BB223" s="10"/>
      <c r="BC223" s="10"/>
      <c r="BD223" s="10"/>
      <c r="BE223" s="10"/>
      <c r="BF223" s="10"/>
      <c r="BG223" s="10"/>
      <c r="BH223" s="10"/>
    </row>
    <row r="224" spans="3:60" x14ac:dyDescent="0.3">
      <c r="AU224" s="75"/>
    </row>
    <row r="225" spans="3:60" x14ac:dyDescent="0.3">
      <c r="E225" s="75" t="s">
        <v>22</v>
      </c>
      <c r="F225" s="75" t="str">
        <f>C223</f>
        <v>Operational Training</v>
      </c>
      <c r="J225" s="75" t="str">
        <f t="shared" ref="J225:J228" si="31">$E225&amp;""&amp;F225</f>
        <v>NGETOperational Training</v>
      </c>
      <c r="L225" s="75" t="s">
        <v>128</v>
      </c>
      <c r="R225" s="79"/>
      <c r="T225" s="79"/>
      <c r="U225" s="79"/>
      <c r="V225" s="79"/>
      <c r="W225" s="79"/>
      <c r="X225" s="79"/>
      <c r="Y225" s="61">
        <f>Cal_ModelledCostsAdj!Y225-Cal_ModelledCosts!Y225</f>
        <v>0</v>
      </c>
      <c r="Z225" s="61">
        <f>Cal_ModelledCostsAdj!Z225-Cal_ModelledCosts!Z225</f>
        <v>0</v>
      </c>
      <c r="AA225" s="61">
        <f>Cal_ModelledCostsAdj!AA225-Cal_ModelledCosts!AA225</f>
        <v>0</v>
      </c>
      <c r="AB225" s="61">
        <f>Cal_ModelledCostsAdj!AB225-Cal_ModelledCosts!AB225</f>
        <v>0</v>
      </c>
      <c r="AC225" s="61">
        <f>Cal_ModelledCostsAdj!AC225-Cal_ModelledCosts!AC225</f>
        <v>0</v>
      </c>
      <c r="AD225" s="61">
        <f>Cal_ModelledCostsAdj!AD225-Cal_ModelledCosts!AD225</f>
        <v>0</v>
      </c>
      <c r="AE225" s="61">
        <f>Cal_ModelledCostsAdj!AE225-Cal_ModelledCosts!AE225</f>
        <v>0</v>
      </c>
      <c r="AF225" s="61">
        <f>Cal_ModelledCostsAdj!AF225-Cal_ModelledCosts!AF225</f>
        <v>0</v>
      </c>
      <c r="AG225" s="61">
        <f>Cal_ModelledCostsAdj!AG225-Cal_ModelledCosts!AG225</f>
        <v>0</v>
      </c>
      <c r="AH225" s="61">
        <f>Cal_ModelledCostsAdj!AH225-Cal_ModelledCosts!AH225</f>
        <v>0</v>
      </c>
      <c r="AI225" s="61">
        <f>Cal_ModelledCostsAdj!AI225-Cal_ModelledCosts!AI225</f>
        <v>0</v>
      </c>
      <c r="AJ225" s="61">
        <f>Cal_ModelledCostsAdj!AJ225-Cal_ModelledCosts!AJ225</f>
        <v>0</v>
      </c>
      <c r="AK225" s="61">
        <f>Cal_ModelledCostsAdj!AK225-Cal_ModelledCosts!AK225</f>
        <v>0</v>
      </c>
      <c r="AM225" s="79"/>
      <c r="AN225" s="96"/>
      <c r="AO225" s="96"/>
      <c r="AP225" s="79"/>
      <c r="AQ225" s="96"/>
      <c r="AR225" s="96"/>
    </row>
    <row r="226" spans="3:60" x14ac:dyDescent="0.3">
      <c r="E226" s="75" t="s">
        <v>25</v>
      </c>
      <c r="F226" s="75" t="str">
        <f>C223</f>
        <v>Operational Training</v>
      </c>
      <c r="J226" s="75" t="str">
        <f t="shared" si="31"/>
        <v>SHETOperational Training</v>
      </c>
      <c r="L226" s="75" t="s">
        <v>128</v>
      </c>
      <c r="R226" s="79"/>
      <c r="T226" s="79"/>
      <c r="U226" s="79"/>
      <c r="V226" s="79"/>
      <c r="W226" s="79"/>
      <c r="X226" s="79"/>
      <c r="Y226" s="61">
        <f>Cal_ModelledCostsAdj!Y226-Cal_ModelledCosts!Y226</f>
        <v>0</v>
      </c>
      <c r="Z226" s="61">
        <f>Cal_ModelledCostsAdj!Z226-Cal_ModelledCosts!Z226</f>
        <v>0</v>
      </c>
      <c r="AA226" s="61">
        <f>Cal_ModelledCostsAdj!AA226-Cal_ModelledCosts!AA226</f>
        <v>0</v>
      </c>
      <c r="AB226" s="61">
        <f>Cal_ModelledCostsAdj!AB226-Cal_ModelledCosts!AB226</f>
        <v>0</v>
      </c>
      <c r="AC226" s="61">
        <f>Cal_ModelledCostsAdj!AC226-Cal_ModelledCosts!AC226</f>
        <v>0</v>
      </c>
      <c r="AD226" s="61">
        <f>Cal_ModelledCostsAdj!AD226-Cal_ModelledCosts!AD226</f>
        <v>0</v>
      </c>
      <c r="AE226" s="61">
        <f>Cal_ModelledCostsAdj!AE226-Cal_ModelledCosts!AE226</f>
        <v>0</v>
      </c>
      <c r="AF226" s="61">
        <f>Cal_ModelledCostsAdj!AF226-Cal_ModelledCosts!AF226</f>
        <v>0</v>
      </c>
      <c r="AG226" s="61">
        <f>Cal_ModelledCostsAdj!AG226-Cal_ModelledCosts!AG226</f>
        <v>0</v>
      </c>
      <c r="AH226" s="61">
        <f>Cal_ModelledCostsAdj!AH226-Cal_ModelledCosts!AH226</f>
        <v>0</v>
      </c>
      <c r="AI226" s="61">
        <f>Cal_ModelledCostsAdj!AI226-Cal_ModelledCosts!AI226</f>
        <v>0</v>
      </c>
      <c r="AJ226" s="61">
        <f>Cal_ModelledCostsAdj!AJ226-Cal_ModelledCosts!AJ226</f>
        <v>0</v>
      </c>
      <c r="AK226" s="61">
        <f>Cal_ModelledCostsAdj!AK226-Cal_ModelledCosts!AK226</f>
        <v>0</v>
      </c>
      <c r="AM226" s="79"/>
      <c r="AN226" s="96"/>
      <c r="AO226" s="96"/>
      <c r="AP226" s="79"/>
      <c r="AQ226" s="96"/>
      <c r="AR226" s="96"/>
    </row>
    <row r="227" spans="3:60" x14ac:dyDescent="0.3">
      <c r="E227" s="75" t="s">
        <v>27</v>
      </c>
      <c r="F227" s="75" t="str">
        <f>C223</f>
        <v>Operational Training</v>
      </c>
      <c r="J227" s="75" t="str">
        <f t="shared" si="31"/>
        <v>SPTOperational Training</v>
      </c>
      <c r="L227" s="75" t="s">
        <v>128</v>
      </c>
      <c r="R227" s="79"/>
      <c r="T227" s="79"/>
      <c r="U227" s="79"/>
      <c r="V227" s="79"/>
      <c r="W227" s="79"/>
      <c r="X227" s="79"/>
      <c r="Y227" s="61">
        <f>Cal_ModelledCostsAdj!Y227-Cal_ModelledCosts!Y227</f>
        <v>0</v>
      </c>
      <c r="Z227" s="61">
        <f>Cal_ModelledCostsAdj!Z227-Cal_ModelledCosts!Z227</f>
        <v>0</v>
      </c>
      <c r="AA227" s="61">
        <f>Cal_ModelledCostsAdj!AA227-Cal_ModelledCosts!AA227</f>
        <v>0</v>
      </c>
      <c r="AB227" s="61">
        <f>Cal_ModelledCostsAdj!AB227-Cal_ModelledCosts!AB227</f>
        <v>0</v>
      </c>
      <c r="AC227" s="61">
        <f>Cal_ModelledCostsAdj!AC227-Cal_ModelledCosts!AC227</f>
        <v>0</v>
      </c>
      <c r="AD227" s="61">
        <f>Cal_ModelledCostsAdj!AD227-Cal_ModelledCosts!AD227</f>
        <v>0</v>
      </c>
      <c r="AE227" s="61">
        <f>Cal_ModelledCostsAdj!AE227-Cal_ModelledCosts!AE227</f>
        <v>0</v>
      </c>
      <c r="AF227" s="61">
        <f>Cal_ModelledCostsAdj!AF227-Cal_ModelledCosts!AF227</f>
        <v>0</v>
      </c>
      <c r="AG227" s="61">
        <f>Cal_ModelledCostsAdj!AG227-Cal_ModelledCosts!AG227</f>
        <v>0</v>
      </c>
      <c r="AH227" s="61">
        <f>Cal_ModelledCostsAdj!AH227-Cal_ModelledCosts!AH227</f>
        <v>0</v>
      </c>
      <c r="AI227" s="61">
        <f>Cal_ModelledCostsAdj!AI227-Cal_ModelledCosts!AI227</f>
        <v>0</v>
      </c>
      <c r="AJ227" s="61">
        <f>Cal_ModelledCostsAdj!AJ227-Cal_ModelledCosts!AJ227</f>
        <v>0</v>
      </c>
      <c r="AK227" s="61">
        <f>Cal_ModelledCostsAdj!AK227-Cal_ModelledCosts!AK227</f>
        <v>0</v>
      </c>
      <c r="AM227" s="79"/>
      <c r="AN227" s="96"/>
      <c r="AO227" s="96"/>
      <c r="AP227" s="79"/>
      <c r="AQ227" s="96"/>
      <c r="AR227" s="96"/>
    </row>
    <row r="228" spans="3:60" x14ac:dyDescent="0.3">
      <c r="E228" s="75" t="s">
        <v>29</v>
      </c>
      <c r="F228" s="75" t="str">
        <f>C223</f>
        <v>Operational Training</v>
      </c>
      <c r="J228" s="75" t="str">
        <f t="shared" si="31"/>
        <v>NGGTOperational Training</v>
      </c>
      <c r="L228" s="75" t="s">
        <v>128</v>
      </c>
      <c r="R228" s="79"/>
      <c r="T228" s="79"/>
      <c r="U228" s="79"/>
      <c r="V228" s="79"/>
      <c r="W228" s="79"/>
      <c r="X228" s="79"/>
      <c r="Y228" s="61">
        <f>Cal_ModelledCostsAdj!Y228-Cal_ModelledCosts!Y228</f>
        <v>0</v>
      </c>
      <c r="Z228" s="61">
        <f>Cal_ModelledCostsAdj!Z228-Cal_ModelledCosts!Z228</f>
        <v>0</v>
      </c>
      <c r="AA228" s="61">
        <f>Cal_ModelledCostsAdj!AA228-Cal_ModelledCosts!AA228</f>
        <v>0</v>
      </c>
      <c r="AB228" s="61">
        <f>Cal_ModelledCostsAdj!AB228-Cal_ModelledCosts!AB228</f>
        <v>0</v>
      </c>
      <c r="AC228" s="61">
        <f>Cal_ModelledCostsAdj!AC228-Cal_ModelledCosts!AC228</f>
        <v>0</v>
      </c>
      <c r="AD228" s="61">
        <f>Cal_ModelledCostsAdj!AD228-Cal_ModelledCosts!AD228</f>
        <v>0</v>
      </c>
      <c r="AE228" s="61">
        <f>Cal_ModelledCostsAdj!AE228-Cal_ModelledCosts!AE228</f>
        <v>0</v>
      </c>
      <c r="AF228" s="61">
        <f>Cal_ModelledCostsAdj!AF228-Cal_ModelledCosts!AF228</f>
        <v>0</v>
      </c>
      <c r="AG228" s="61">
        <f>Cal_ModelledCostsAdj!AG228-Cal_ModelledCosts!AG228</f>
        <v>0</v>
      </c>
      <c r="AH228" s="61">
        <f>Cal_ModelledCostsAdj!AH228-Cal_ModelledCosts!AH228</f>
        <v>0</v>
      </c>
      <c r="AI228" s="61">
        <f>Cal_ModelledCostsAdj!AI228-Cal_ModelledCosts!AI228</f>
        <v>0</v>
      </c>
      <c r="AJ228" s="61">
        <f>Cal_ModelledCostsAdj!AJ228-Cal_ModelledCosts!AJ228</f>
        <v>0</v>
      </c>
      <c r="AK228" s="61">
        <f>Cal_ModelledCostsAdj!AK228-Cal_ModelledCosts!AK228</f>
        <v>0</v>
      </c>
      <c r="AM228" s="79"/>
      <c r="AN228" s="96"/>
      <c r="AO228" s="96"/>
      <c r="AP228" s="79"/>
      <c r="AQ228" s="96"/>
      <c r="AR228" s="96"/>
    </row>
    <row r="230" spans="3:60" x14ac:dyDescent="0.3">
      <c r="C230" s="10" t="s">
        <v>313</v>
      </c>
      <c r="D230" s="10"/>
      <c r="E230" s="10"/>
      <c r="F230" s="10"/>
      <c r="G230" s="10"/>
      <c r="H230" s="10"/>
      <c r="I230" s="10"/>
      <c r="J230" s="10"/>
      <c r="K230" s="10"/>
      <c r="L230" s="10"/>
      <c r="M230" s="10"/>
      <c r="N230" s="10"/>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0"/>
      <c r="AQ230" s="10"/>
      <c r="AR230" s="10"/>
      <c r="AS230" s="10"/>
      <c r="AT230" s="10"/>
      <c r="AU230" s="41"/>
      <c r="AV230" s="10"/>
      <c r="AW230" s="10"/>
      <c r="AX230" s="10"/>
      <c r="AY230" s="10"/>
      <c r="AZ230" s="10"/>
      <c r="BA230" s="10"/>
      <c r="BB230" s="10"/>
      <c r="BC230" s="10"/>
      <c r="BD230" s="10"/>
      <c r="BE230" s="10"/>
      <c r="BF230" s="10"/>
      <c r="BG230" s="10"/>
      <c r="BH230" s="10"/>
    </row>
    <row r="231" spans="3:60" x14ac:dyDescent="0.3">
      <c r="AU231" s="75"/>
    </row>
    <row r="232" spans="3:60" x14ac:dyDescent="0.3">
      <c r="E232" s="75" t="s">
        <v>22</v>
      </c>
      <c r="F232" s="75" t="str">
        <f>C230</f>
        <v>Stores &amp; Logistics CAI</v>
      </c>
      <c r="J232" s="75" t="str">
        <f t="shared" ref="J232:J235" si="32">$E232&amp;""&amp;F232</f>
        <v>NGETStores &amp; Logistics CAI</v>
      </c>
      <c r="L232" s="75" t="s">
        <v>128</v>
      </c>
      <c r="R232" s="79"/>
      <c r="T232" s="79"/>
      <c r="U232" s="79"/>
      <c r="V232" s="79"/>
      <c r="W232" s="79"/>
      <c r="X232" s="79"/>
      <c r="Y232" s="61">
        <f>Cal_ModelledCostsAdj!Y232-Cal_ModelledCosts!Y232</f>
        <v>0</v>
      </c>
      <c r="Z232" s="61">
        <f>Cal_ModelledCostsAdj!Z232-Cal_ModelledCosts!Z232</f>
        <v>0</v>
      </c>
      <c r="AA232" s="61">
        <f>Cal_ModelledCostsAdj!AA232-Cal_ModelledCosts!AA232</f>
        <v>0</v>
      </c>
      <c r="AB232" s="61">
        <f>Cal_ModelledCostsAdj!AB232-Cal_ModelledCosts!AB232</f>
        <v>0</v>
      </c>
      <c r="AC232" s="61">
        <f>Cal_ModelledCostsAdj!AC232-Cal_ModelledCosts!AC232</f>
        <v>0</v>
      </c>
      <c r="AD232" s="61">
        <f>Cal_ModelledCostsAdj!AD232-Cal_ModelledCosts!AD232</f>
        <v>0</v>
      </c>
      <c r="AE232" s="61">
        <f>Cal_ModelledCostsAdj!AE232-Cal_ModelledCosts!AE232</f>
        <v>0</v>
      </c>
      <c r="AF232" s="61">
        <f>Cal_ModelledCostsAdj!AF232-Cal_ModelledCosts!AF232</f>
        <v>0</v>
      </c>
      <c r="AG232" s="61">
        <f>Cal_ModelledCostsAdj!AG232-Cal_ModelledCosts!AG232</f>
        <v>0</v>
      </c>
      <c r="AH232" s="61">
        <f>Cal_ModelledCostsAdj!AH232-Cal_ModelledCosts!AH232</f>
        <v>0</v>
      </c>
      <c r="AI232" s="61">
        <f>Cal_ModelledCostsAdj!AI232-Cal_ModelledCosts!AI232</f>
        <v>0</v>
      </c>
      <c r="AJ232" s="61">
        <f>Cal_ModelledCostsAdj!AJ232-Cal_ModelledCosts!AJ232</f>
        <v>0</v>
      </c>
      <c r="AK232" s="61">
        <f>Cal_ModelledCostsAdj!AK232-Cal_ModelledCosts!AK232</f>
        <v>0</v>
      </c>
      <c r="AM232" s="79"/>
      <c r="AN232" s="96"/>
      <c r="AO232" s="96"/>
      <c r="AP232" s="79"/>
      <c r="AQ232" s="96"/>
      <c r="AR232" s="96"/>
    </row>
    <row r="233" spans="3:60" x14ac:dyDescent="0.3">
      <c r="E233" s="75" t="s">
        <v>25</v>
      </c>
      <c r="F233" s="75" t="str">
        <f>C230</f>
        <v>Stores &amp; Logistics CAI</v>
      </c>
      <c r="J233" s="75" t="str">
        <f t="shared" si="32"/>
        <v>SHETStores &amp; Logistics CAI</v>
      </c>
      <c r="L233" s="75" t="s">
        <v>128</v>
      </c>
      <c r="R233" s="79"/>
      <c r="T233" s="79"/>
      <c r="U233" s="79"/>
      <c r="V233" s="79"/>
      <c r="W233" s="79"/>
      <c r="X233" s="79"/>
      <c r="Y233" s="61">
        <f>Cal_ModelledCostsAdj!Y233-Cal_ModelledCosts!Y233</f>
        <v>0</v>
      </c>
      <c r="Z233" s="61">
        <f>Cal_ModelledCostsAdj!Z233-Cal_ModelledCosts!Z233</f>
        <v>0</v>
      </c>
      <c r="AA233" s="61">
        <f>Cal_ModelledCostsAdj!AA233-Cal_ModelledCosts!AA233</f>
        <v>0</v>
      </c>
      <c r="AB233" s="61">
        <f>Cal_ModelledCostsAdj!AB233-Cal_ModelledCosts!AB233</f>
        <v>0</v>
      </c>
      <c r="AC233" s="61">
        <f>Cal_ModelledCostsAdj!AC233-Cal_ModelledCosts!AC233</f>
        <v>0</v>
      </c>
      <c r="AD233" s="61">
        <f>Cal_ModelledCostsAdj!AD233-Cal_ModelledCosts!AD233</f>
        <v>0</v>
      </c>
      <c r="AE233" s="61">
        <f>Cal_ModelledCostsAdj!AE233-Cal_ModelledCosts!AE233</f>
        <v>0</v>
      </c>
      <c r="AF233" s="61">
        <f>Cal_ModelledCostsAdj!AF233-Cal_ModelledCosts!AF233</f>
        <v>0</v>
      </c>
      <c r="AG233" s="61">
        <f>Cal_ModelledCostsAdj!AG233-Cal_ModelledCosts!AG233</f>
        <v>0</v>
      </c>
      <c r="AH233" s="61">
        <f>Cal_ModelledCostsAdj!AH233-Cal_ModelledCosts!AH233</f>
        <v>0</v>
      </c>
      <c r="AI233" s="61">
        <f>Cal_ModelledCostsAdj!AI233-Cal_ModelledCosts!AI233</f>
        <v>0</v>
      </c>
      <c r="AJ233" s="61">
        <f>Cal_ModelledCostsAdj!AJ233-Cal_ModelledCosts!AJ233</f>
        <v>0</v>
      </c>
      <c r="AK233" s="61">
        <f>Cal_ModelledCostsAdj!AK233-Cal_ModelledCosts!AK233</f>
        <v>0</v>
      </c>
      <c r="AM233" s="79"/>
      <c r="AN233" s="96"/>
      <c r="AO233" s="96"/>
      <c r="AP233" s="79"/>
      <c r="AQ233" s="96"/>
      <c r="AR233" s="96"/>
    </row>
    <row r="234" spans="3:60" x14ac:dyDescent="0.3">
      <c r="E234" s="75" t="s">
        <v>27</v>
      </c>
      <c r="F234" s="75" t="str">
        <f>C230</f>
        <v>Stores &amp; Logistics CAI</v>
      </c>
      <c r="J234" s="75" t="str">
        <f t="shared" si="32"/>
        <v>SPTStores &amp; Logistics CAI</v>
      </c>
      <c r="L234" s="75" t="s">
        <v>128</v>
      </c>
      <c r="R234" s="79"/>
      <c r="T234" s="79"/>
      <c r="U234" s="79"/>
      <c r="V234" s="79"/>
      <c r="W234" s="79"/>
      <c r="X234" s="79"/>
      <c r="Y234" s="61">
        <f>Cal_ModelledCostsAdj!Y234-Cal_ModelledCosts!Y234</f>
        <v>0</v>
      </c>
      <c r="Z234" s="61">
        <f>Cal_ModelledCostsAdj!Z234-Cal_ModelledCosts!Z234</f>
        <v>0</v>
      </c>
      <c r="AA234" s="61">
        <f>Cal_ModelledCostsAdj!AA234-Cal_ModelledCosts!AA234</f>
        <v>0</v>
      </c>
      <c r="AB234" s="61">
        <f>Cal_ModelledCostsAdj!AB234-Cal_ModelledCosts!AB234</f>
        <v>0</v>
      </c>
      <c r="AC234" s="61">
        <f>Cal_ModelledCostsAdj!AC234-Cal_ModelledCosts!AC234</f>
        <v>0</v>
      </c>
      <c r="AD234" s="61">
        <f>Cal_ModelledCostsAdj!AD234-Cal_ModelledCosts!AD234</f>
        <v>0</v>
      </c>
      <c r="AE234" s="61">
        <f>Cal_ModelledCostsAdj!AE234-Cal_ModelledCosts!AE234</f>
        <v>0</v>
      </c>
      <c r="AF234" s="61">
        <f>Cal_ModelledCostsAdj!AF234-Cal_ModelledCosts!AF234</f>
        <v>0</v>
      </c>
      <c r="AG234" s="61">
        <f>Cal_ModelledCostsAdj!AG234-Cal_ModelledCosts!AG234</f>
        <v>0</v>
      </c>
      <c r="AH234" s="61">
        <f>Cal_ModelledCostsAdj!AH234-Cal_ModelledCosts!AH234</f>
        <v>0</v>
      </c>
      <c r="AI234" s="61">
        <f>Cal_ModelledCostsAdj!AI234-Cal_ModelledCosts!AI234</f>
        <v>0</v>
      </c>
      <c r="AJ234" s="61">
        <f>Cal_ModelledCostsAdj!AJ234-Cal_ModelledCosts!AJ234</f>
        <v>0</v>
      </c>
      <c r="AK234" s="61">
        <f>Cal_ModelledCostsAdj!AK234-Cal_ModelledCosts!AK234</f>
        <v>0</v>
      </c>
      <c r="AM234" s="79"/>
      <c r="AN234" s="96"/>
      <c r="AO234" s="96"/>
      <c r="AP234" s="79"/>
      <c r="AQ234" s="96"/>
      <c r="AR234" s="96"/>
    </row>
    <row r="235" spans="3:60" x14ac:dyDescent="0.3">
      <c r="E235" s="75" t="s">
        <v>29</v>
      </c>
      <c r="F235" s="75" t="str">
        <f>C230</f>
        <v>Stores &amp; Logistics CAI</v>
      </c>
      <c r="J235" s="75" t="str">
        <f t="shared" si="32"/>
        <v>NGGTStores &amp; Logistics CAI</v>
      </c>
      <c r="L235" s="75" t="s">
        <v>128</v>
      </c>
      <c r="R235" s="79"/>
      <c r="T235" s="79"/>
      <c r="U235" s="79"/>
      <c r="V235" s="79"/>
      <c r="W235" s="79"/>
      <c r="X235" s="79"/>
      <c r="Y235" s="61">
        <f>Cal_ModelledCostsAdj!Y235-Cal_ModelledCosts!Y235</f>
        <v>0</v>
      </c>
      <c r="Z235" s="61">
        <f>Cal_ModelledCostsAdj!Z235-Cal_ModelledCosts!Z235</f>
        <v>0</v>
      </c>
      <c r="AA235" s="61">
        <f>Cal_ModelledCostsAdj!AA235-Cal_ModelledCosts!AA235</f>
        <v>0</v>
      </c>
      <c r="AB235" s="61">
        <f>Cal_ModelledCostsAdj!AB235-Cal_ModelledCosts!AB235</f>
        <v>0</v>
      </c>
      <c r="AC235" s="61">
        <f>Cal_ModelledCostsAdj!AC235-Cal_ModelledCosts!AC235</f>
        <v>0</v>
      </c>
      <c r="AD235" s="61">
        <f>Cal_ModelledCostsAdj!AD235-Cal_ModelledCosts!AD235</f>
        <v>0</v>
      </c>
      <c r="AE235" s="61">
        <f>Cal_ModelledCostsAdj!AE235-Cal_ModelledCosts!AE235</f>
        <v>0</v>
      </c>
      <c r="AF235" s="61">
        <f>Cal_ModelledCostsAdj!AF235-Cal_ModelledCosts!AF235</f>
        <v>0</v>
      </c>
      <c r="AG235" s="61">
        <f>Cal_ModelledCostsAdj!AG235-Cal_ModelledCosts!AG235</f>
        <v>0</v>
      </c>
      <c r="AH235" s="61">
        <f>Cal_ModelledCostsAdj!AH235-Cal_ModelledCosts!AH235</f>
        <v>0</v>
      </c>
      <c r="AI235" s="61">
        <f>Cal_ModelledCostsAdj!AI235-Cal_ModelledCosts!AI235</f>
        <v>0</v>
      </c>
      <c r="AJ235" s="61">
        <f>Cal_ModelledCostsAdj!AJ235-Cal_ModelledCosts!AJ235</f>
        <v>0</v>
      </c>
      <c r="AK235" s="61">
        <f>Cal_ModelledCostsAdj!AK235-Cal_ModelledCosts!AK235</f>
        <v>0</v>
      </c>
      <c r="AM235" s="79"/>
      <c r="AN235" s="96"/>
      <c r="AO235" s="96"/>
      <c r="AP235" s="79"/>
      <c r="AQ235" s="96"/>
      <c r="AR235" s="96"/>
    </row>
    <row r="237" spans="3:60" x14ac:dyDescent="0.3">
      <c r="C237" s="10" t="s">
        <v>286</v>
      </c>
      <c r="D237" s="10"/>
      <c r="E237" s="10"/>
      <c r="F237" s="10"/>
      <c r="G237" s="10"/>
      <c r="H237" s="10"/>
      <c r="I237" s="10"/>
      <c r="J237" s="10"/>
      <c r="K237" s="10"/>
      <c r="L237" s="10"/>
      <c r="M237" s="10"/>
      <c r="N237" s="10"/>
      <c r="O237" s="10"/>
      <c r="P237" s="10"/>
      <c r="Q237" s="10"/>
      <c r="R237" s="10"/>
      <c r="S237" s="10"/>
      <c r="T237" s="10"/>
      <c r="U237" s="10"/>
      <c r="V237" s="10"/>
      <c r="W237" s="10"/>
      <c r="X237" s="10"/>
      <c r="Y237" s="10"/>
      <c r="Z237" s="10"/>
      <c r="AA237" s="10"/>
      <c r="AB237" s="10"/>
      <c r="AC237" s="10"/>
      <c r="AD237" s="10"/>
      <c r="AE237" s="10"/>
      <c r="AF237" s="10"/>
      <c r="AG237" s="10"/>
      <c r="AH237" s="10"/>
      <c r="AI237" s="10"/>
      <c r="AJ237" s="10"/>
      <c r="AK237" s="10"/>
      <c r="AL237" s="10"/>
      <c r="AM237" s="10"/>
      <c r="AN237" s="10"/>
      <c r="AO237" s="10"/>
      <c r="AP237" s="10"/>
      <c r="AQ237" s="10"/>
      <c r="AR237" s="10"/>
      <c r="AS237" s="10"/>
      <c r="AT237" s="10"/>
      <c r="AU237" s="41"/>
      <c r="AV237" s="10"/>
      <c r="AW237" s="10"/>
      <c r="AX237" s="10"/>
      <c r="AY237" s="10"/>
      <c r="AZ237" s="10"/>
      <c r="BA237" s="10"/>
      <c r="BB237" s="10"/>
      <c r="BC237" s="10"/>
      <c r="BD237" s="10"/>
      <c r="BE237" s="10"/>
      <c r="BF237" s="10"/>
      <c r="BG237" s="10"/>
      <c r="BH237" s="10"/>
    </row>
    <row r="238" spans="3:60" x14ac:dyDescent="0.3">
      <c r="AU238" s="75"/>
    </row>
    <row r="239" spans="3:60" x14ac:dyDescent="0.3">
      <c r="E239" s="75" t="s">
        <v>22</v>
      </c>
      <c r="F239" s="75" t="str">
        <f>C237</f>
        <v>Vehicles &amp; Transport</v>
      </c>
      <c r="J239" s="75" t="str">
        <f t="shared" ref="J239:J242" si="33">$E239&amp;""&amp;F239</f>
        <v>NGETVehicles &amp; Transport</v>
      </c>
      <c r="L239" s="75" t="s">
        <v>128</v>
      </c>
      <c r="R239" s="79"/>
      <c r="T239" s="79"/>
      <c r="U239" s="79"/>
      <c r="V239" s="79"/>
      <c r="W239" s="79"/>
      <c r="X239" s="79"/>
      <c r="Y239" s="61">
        <f>Cal_ModelledCostsAdj!Y239-Cal_ModelledCosts!Y239</f>
        <v>0</v>
      </c>
      <c r="Z239" s="61">
        <f>Cal_ModelledCostsAdj!Z239-Cal_ModelledCosts!Z239</f>
        <v>0</v>
      </c>
      <c r="AA239" s="61">
        <f>Cal_ModelledCostsAdj!AA239-Cal_ModelledCosts!AA239</f>
        <v>0</v>
      </c>
      <c r="AB239" s="61">
        <f>Cal_ModelledCostsAdj!AB239-Cal_ModelledCosts!AB239</f>
        <v>0</v>
      </c>
      <c r="AC239" s="61">
        <f>Cal_ModelledCostsAdj!AC239-Cal_ModelledCosts!AC239</f>
        <v>0</v>
      </c>
      <c r="AD239" s="61">
        <f>Cal_ModelledCostsAdj!AD239-Cal_ModelledCosts!AD239</f>
        <v>0</v>
      </c>
      <c r="AE239" s="61">
        <f>Cal_ModelledCostsAdj!AE239-Cal_ModelledCosts!AE239</f>
        <v>0</v>
      </c>
      <c r="AF239" s="61">
        <f>Cal_ModelledCostsAdj!AF239-Cal_ModelledCosts!AF239</f>
        <v>0</v>
      </c>
      <c r="AG239" s="61">
        <f>Cal_ModelledCostsAdj!AG239-Cal_ModelledCosts!AG239</f>
        <v>0</v>
      </c>
      <c r="AH239" s="61">
        <f>Cal_ModelledCostsAdj!AH239-Cal_ModelledCosts!AH239</f>
        <v>0</v>
      </c>
      <c r="AI239" s="61">
        <f>Cal_ModelledCostsAdj!AI239-Cal_ModelledCosts!AI239</f>
        <v>0</v>
      </c>
      <c r="AJ239" s="61">
        <f>Cal_ModelledCostsAdj!AJ239-Cal_ModelledCosts!AJ239</f>
        <v>0</v>
      </c>
      <c r="AK239" s="61">
        <f>Cal_ModelledCostsAdj!AK239-Cal_ModelledCosts!AK239</f>
        <v>0</v>
      </c>
      <c r="AM239" s="79"/>
      <c r="AN239" s="96"/>
      <c r="AO239" s="96"/>
      <c r="AP239" s="79"/>
      <c r="AQ239" s="96"/>
      <c r="AR239" s="96"/>
    </row>
    <row r="240" spans="3:60" x14ac:dyDescent="0.3">
      <c r="E240" s="75" t="s">
        <v>25</v>
      </c>
      <c r="F240" s="75" t="str">
        <f>C237</f>
        <v>Vehicles &amp; Transport</v>
      </c>
      <c r="J240" s="75" t="str">
        <f t="shared" si="33"/>
        <v>SHETVehicles &amp; Transport</v>
      </c>
      <c r="L240" s="75" t="s">
        <v>128</v>
      </c>
      <c r="R240" s="79"/>
      <c r="T240" s="79"/>
      <c r="U240" s="79"/>
      <c r="V240" s="79"/>
      <c r="W240" s="79"/>
      <c r="X240" s="79"/>
      <c r="Y240" s="61">
        <f>Cal_ModelledCostsAdj!Y240-Cal_ModelledCosts!Y240</f>
        <v>0</v>
      </c>
      <c r="Z240" s="61">
        <f>Cal_ModelledCostsAdj!Z240-Cal_ModelledCosts!Z240</f>
        <v>0</v>
      </c>
      <c r="AA240" s="61">
        <f>Cal_ModelledCostsAdj!AA240-Cal_ModelledCosts!AA240</f>
        <v>0</v>
      </c>
      <c r="AB240" s="61">
        <f>Cal_ModelledCostsAdj!AB240-Cal_ModelledCosts!AB240</f>
        <v>0</v>
      </c>
      <c r="AC240" s="61">
        <f>Cal_ModelledCostsAdj!AC240-Cal_ModelledCosts!AC240</f>
        <v>0</v>
      </c>
      <c r="AD240" s="61">
        <f>Cal_ModelledCostsAdj!AD240-Cal_ModelledCosts!AD240</f>
        <v>0</v>
      </c>
      <c r="AE240" s="61">
        <f>Cal_ModelledCostsAdj!AE240-Cal_ModelledCosts!AE240</f>
        <v>0</v>
      </c>
      <c r="AF240" s="61">
        <f>Cal_ModelledCostsAdj!AF240-Cal_ModelledCosts!AF240</f>
        <v>0</v>
      </c>
      <c r="AG240" s="61">
        <f>Cal_ModelledCostsAdj!AG240-Cal_ModelledCosts!AG240</f>
        <v>0</v>
      </c>
      <c r="AH240" s="61">
        <f>Cal_ModelledCostsAdj!AH240-Cal_ModelledCosts!AH240</f>
        <v>0</v>
      </c>
      <c r="AI240" s="61">
        <f>Cal_ModelledCostsAdj!AI240-Cal_ModelledCosts!AI240</f>
        <v>0</v>
      </c>
      <c r="AJ240" s="61">
        <f>Cal_ModelledCostsAdj!AJ240-Cal_ModelledCosts!AJ240</f>
        <v>0</v>
      </c>
      <c r="AK240" s="61">
        <f>Cal_ModelledCostsAdj!AK240-Cal_ModelledCosts!AK240</f>
        <v>0</v>
      </c>
      <c r="AM240" s="79"/>
      <c r="AN240" s="96"/>
      <c r="AO240" s="96"/>
      <c r="AP240" s="79"/>
      <c r="AQ240" s="96"/>
      <c r="AR240" s="96"/>
    </row>
    <row r="241" spans="3:60" x14ac:dyDescent="0.3">
      <c r="E241" s="75" t="s">
        <v>27</v>
      </c>
      <c r="F241" s="75" t="str">
        <f>C237</f>
        <v>Vehicles &amp; Transport</v>
      </c>
      <c r="J241" s="75" t="str">
        <f t="shared" si="33"/>
        <v>SPTVehicles &amp; Transport</v>
      </c>
      <c r="L241" s="75" t="s">
        <v>128</v>
      </c>
      <c r="R241" s="79"/>
      <c r="T241" s="79"/>
      <c r="U241" s="79"/>
      <c r="V241" s="79"/>
      <c r="W241" s="79"/>
      <c r="X241" s="79"/>
      <c r="Y241" s="61">
        <f>Cal_ModelledCostsAdj!Y241-Cal_ModelledCosts!Y241</f>
        <v>0</v>
      </c>
      <c r="Z241" s="61">
        <f>Cal_ModelledCostsAdj!Z241-Cal_ModelledCosts!Z241</f>
        <v>0</v>
      </c>
      <c r="AA241" s="61">
        <f>Cal_ModelledCostsAdj!AA241-Cal_ModelledCosts!AA241</f>
        <v>0</v>
      </c>
      <c r="AB241" s="61">
        <f>Cal_ModelledCostsAdj!AB241-Cal_ModelledCosts!AB241</f>
        <v>0</v>
      </c>
      <c r="AC241" s="61">
        <f>Cal_ModelledCostsAdj!AC241-Cal_ModelledCosts!AC241</f>
        <v>0</v>
      </c>
      <c r="AD241" s="61">
        <f>Cal_ModelledCostsAdj!AD241-Cal_ModelledCosts!AD241</f>
        <v>0</v>
      </c>
      <c r="AE241" s="61">
        <f>Cal_ModelledCostsAdj!AE241-Cal_ModelledCosts!AE241</f>
        <v>0</v>
      </c>
      <c r="AF241" s="61">
        <f>Cal_ModelledCostsAdj!AF241-Cal_ModelledCosts!AF241</f>
        <v>0</v>
      </c>
      <c r="AG241" s="61">
        <f>Cal_ModelledCostsAdj!AG241-Cal_ModelledCosts!AG241</f>
        <v>0</v>
      </c>
      <c r="AH241" s="61">
        <f>Cal_ModelledCostsAdj!AH241-Cal_ModelledCosts!AH241</f>
        <v>0</v>
      </c>
      <c r="AI241" s="61">
        <f>Cal_ModelledCostsAdj!AI241-Cal_ModelledCosts!AI241</f>
        <v>0</v>
      </c>
      <c r="AJ241" s="61">
        <f>Cal_ModelledCostsAdj!AJ241-Cal_ModelledCosts!AJ241</f>
        <v>0</v>
      </c>
      <c r="AK241" s="61">
        <f>Cal_ModelledCostsAdj!AK241-Cal_ModelledCosts!AK241</f>
        <v>0</v>
      </c>
      <c r="AM241" s="79"/>
      <c r="AN241" s="96"/>
      <c r="AO241" s="96"/>
      <c r="AP241" s="79"/>
      <c r="AQ241" s="96"/>
      <c r="AR241" s="96"/>
    </row>
    <row r="242" spans="3:60" x14ac:dyDescent="0.3">
      <c r="E242" s="75" t="s">
        <v>29</v>
      </c>
      <c r="F242" s="75" t="str">
        <f>C237</f>
        <v>Vehicles &amp; Transport</v>
      </c>
      <c r="J242" s="75" t="str">
        <f t="shared" si="33"/>
        <v>NGGTVehicles &amp; Transport</v>
      </c>
      <c r="L242" s="75" t="s">
        <v>128</v>
      </c>
      <c r="R242" s="79"/>
      <c r="T242" s="79"/>
      <c r="U242" s="79"/>
      <c r="V242" s="79"/>
      <c r="W242" s="79"/>
      <c r="X242" s="79"/>
      <c r="Y242" s="61">
        <f>Cal_ModelledCostsAdj!Y242-Cal_ModelledCosts!Y242</f>
        <v>0</v>
      </c>
      <c r="Z242" s="61">
        <f>Cal_ModelledCostsAdj!Z242-Cal_ModelledCosts!Z242</f>
        <v>0</v>
      </c>
      <c r="AA242" s="61">
        <f>Cal_ModelledCostsAdj!AA242-Cal_ModelledCosts!AA242</f>
        <v>0</v>
      </c>
      <c r="AB242" s="61">
        <f>Cal_ModelledCostsAdj!AB242-Cal_ModelledCosts!AB242</f>
        <v>0</v>
      </c>
      <c r="AC242" s="61">
        <f>Cal_ModelledCostsAdj!AC242-Cal_ModelledCosts!AC242</f>
        <v>0</v>
      </c>
      <c r="AD242" s="61">
        <f>Cal_ModelledCostsAdj!AD242-Cal_ModelledCosts!AD242</f>
        <v>0</v>
      </c>
      <c r="AE242" s="61">
        <f>Cal_ModelledCostsAdj!AE242-Cal_ModelledCosts!AE242</f>
        <v>0</v>
      </c>
      <c r="AF242" s="61">
        <f>Cal_ModelledCostsAdj!AF242-Cal_ModelledCosts!AF242</f>
        <v>0</v>
      </c>
      <c r="AG242" s="61">
        <f>Cal_ModelledCostsAdj!AG242-Cal_ModelledCosts!AG242</f>
        <v>0</v>
      </c>
      <c r="AH242" s="61">
        <f>Cal_ModelledCostsAdj!AH242-Cal_ModelledCosts!AH242</f>
        <v>0</v>
      </c>
      <c r="AI242" s="61">
        <f>Cal_ModelledCostsAdj!AI242-Cal_ModelledCosts!AI242</f>
        <v>0</v>
      </c>
      <c r="AJ242" s="61">
        <f>Cal_ModelledCostsAdj!AJ242-Cal_ModelledCosts!AJ242</f>
        <v>0</v>
      </c>
      <c r="AK242" s="61">
        <f>Cal_ModelledCostsAdj!AK242-Cal_ModelledCosts!AK242</f>
        <v>0</v>
      </c>
      <c r="AM242" s="79"/>
      <c r="AN242" s="96"/>
      <c r="AO242" s="96"/>
      <c r="AP242" s="79"/>
      <c r="AQ242" s="96"/>
      <c r="AR242" s="96"/>
    </row>
    <row r="243" spans="3:60" x14ac:dyDescent="0.3">
      <c r="AU243" s="75"/>
    </row>
    <row r="244" spans="3:60" x14ac:dyDescent="0.3">
      <c r="C244" s="10" t="s">
        <v>287</v>
      </c>
      <c r="D244" s="10"/>
      <c r="E244" s="10"/>
      <c r="F244" s="10"/>
      <c r="G244" s="10"/>
      <c r="H244" s="10"/>
      <c r="I244" s="10"/>
      <c r="J244" s="10"/>
      <c r="K244" s="10"/>
      <c r="L244" s="10"/>
      <c r="M244" s="10"/>
      <c r="N244" s="10"/>
      <c r="O244" s="10"/>
      <c r="P244" s="10"/>
      <c r="Q244" s="10"/>
      <c r="R244" s="10"/>
      <c r="S244" s="10"/>
      <c r="T244" s="10"/>
      <c r="U244" s="10"/>
      <c r="V244" s="10"/>
      <c r="W244" s="10"/>
      <c r="X244" s="10"/>
      <c r="Y244" s="10"/>
      <c r="Z244" s="10"/>
      <c r="AA244" s="10"/>
      <c r="AB244" s="10"/>
      <c r="AC244" s="10"/>
      <c r="AD244" s="10"/>
      <c r="AE244" s="10"/>
      <c r="AF244" s="10"/>
      <c r="AG244" s="10"/>
      <c r="AH244" s="10"/>
      <c r="AI244" s="10"/>
      <c r="AJ244" s="10"/>
      <c r="AK244" s="10"/>
      <c r="AL244" s="10"/>
      <c r="AM244" s="10"/>
      <c r="AN244" s="10"/>
      <c r="AO244" s="10"/>
      <c r="AP244" s="10"/>
      <c r="AQ244" s="10"/>
      <c r="AR244" s="10"/>
      <c r="AS244" s="10"/>
      <c r="AT244" s="10"/>
      <c r="AU244" s="41"/>
      <c r="AV244" s="10"/>
      <c r="AW244" s="10"/>
      <c r="AX244" s="10"/>
      <c r="AY244" s="10"/>
      <c r="AZ244" s="10"/>
      <c r="BA244" s="10"/>
      <c r="BB244" s="10"/>
      <c r="BC244" s="10"/>
      <c r="BD244" s="10"/>
      <c r="BE244" s="10"/>
      <c r="BF244" s="10"/>
      <c r="BG244" s="10"/>
      <c r="BH244" s="10"/>
    </row>
    <row r="245" spans="3:60" x14ac:dyDescent="0.3">
      <c r="AU245" s="75"/>
    </row>
    <row r="246" spans="3:60" x14ac:dyDescent="0.3">
      <c r="E246" s="75" t="s">
        <v>22</v>
      </c>
      <c r="F246" s="75" t="str">
        <f>C244</f>
        <v>Market Facilitation</v>
      </c>
      <c r="J246" s="75" t="str">
        <f t="shared" ref="J246:J249" si="34">$E246&amp;""&amp;F246</f>
        <v>NGETMarket Facilitation</v>
      </c>
      <c r="L246" s="75" t="s">
        <v>128</v>
      </c>
      <c r="R246" s="79"/>
      <c r="T246" s="79"/>
      <c r="U246" s="79"/>
      <c r="V246" s="79"/>
      <c r="W246" s="79"/>
      <c r="X246" s="79"/>
      <c r="Y246" s="61">
        <f>Cal_ModelledCostsAdj!Y246-Cal_ModelledCosts!Y246</f>
        <v>0</v>
      </c>
      <c r="Z246" s="61">
        <f>Cal_ModelledCostsAdj!Z246-Cal_ModelledCosts!Z246</f>
        <v>0</v>
      </c>
      <c r="AA246" s="61">
        <f>Cal_ModelledCostsAdj!AA246-Cal_ModelledCosts!AA246</f>
        <v>0</v>
      </c>
      <c r="AB246" s="61">
        <f>Cal_ModelledCostsAdj!AB246-Cal_ModelledCosts!AB246</f>
        <v>0</v>
      </c>
      <c r="AC246" s="61">
        <f>Cal_ModelledCostsAdj!AC246-Cal_ModelledCosts!AC246</f>
        <v>0</v>
      </c>
      <c r="AD246" s="61">
        <f>Cal_ModelledCostsAdj!AD246-Cal_ModelledCosts!AD246</f>
        <v>0</v>
      </c>
      <c r="AE246" s="61">
        <f>Cal_ModelledCostsAdj!AE246-Cal_ModelledCosts!AE246</f>
        <v>0</v>
      </c>
      <c r="AF246" s="61">
        <f>Cal_ModelledCostsAdj!AF246-Cal_ModelledCosts!AF246</f>
        <v>0</v>
      </c>
      <c r="AG246" s="61">
        <f>Cal_ModelledCostsAdj!AG246-Cal_ModelledCosts!AG246</f>
        <v>0</v>
      </c>
      <c r="AH246" s="61">
        <f>Cal_ModelledCostsAdj!AH246-Cal_ModelledCosts!AH246</f>
        <v>0</v>
      </c>
      <c r="AI246" s="61">
        <f>Cal_ModelledCostsAdj!AI246-Cal_ModelledCosts!AI246</f>
        <v>0</v>
      </c>
      <c r="AJ246" s="61">
        <f>Cal_ModelledCostsAdj!AJ246-Cal_ModelledCosts!AJ246</f>
        <v>0</v>
      </c>
      <c r="AK246" s="61">
        <f>Cal_ModelledCostsAdj!AK246-Cal_ModelledCosts!AK246</f>
        <v>0</v>
      </c>
      <c r="AM246" s="79"/>
      <c r="AN246" s="96"/>
      <c r="AO246" s="96"/>
      <c r="AP246" s="79"/>
      <c r="AQ246" s="96"/>
      <c r="AR246" s="96"/>
    </row>
    <row r="247" spans="3:60" x14ac:dyDescent="0.3">
      <c r="E247" s="75" t="s">
        <v>25</v>
      </c>
      <c r="F247" s="75" t="str">
        <f>C244</f>
        <v>Market Facilitation</v>
      </c>
      <c r="J247" s="75" t="str">
        <f t="shared" si="34"/>
        <v>SHETMarket Facilitation</v>
      </c>
      <c r="L247" s="75" t="s">
        <v>128</v>
      </c>
      <c r="R247" s="79"/>
      <c r="T247" s="79"/>
      <c r="U247" s="79"/>
      <c r="V247" s="79"/>
      <c r="W247" s="79"/>
      <c r="X247" s="79"/>
      <c r="Y247" s="61">
        <f>Cal_ModelledCostsAdj!Y247-Cal_ModelledCosts!Y247</f>
        <v>0</v>
      </c>
      <c r="Z247" s="61">
        <f>Cal_ModelledCostsAdj!Z247-Cal_ModelledCosts!Z247</f>
        <v>0</v>
      </c>
      <c r="AA247" s="61">
        <f>Cal_ModelledCostsAdj!AA247-Cal_ModelledCosts!AA247</f>
        <v>0</v>
      </c>
      <c r="AB247" s="61">
        <f>Cal_ModelledCostsAdj!AB247-Cal_ModelledCosts!AB247</f>
        <v>0</v>
      </c>
      <c r="AC247" s="61">
        <f>Cal_ModelledCostsAdj!AC247-Cal_ModelledCosts!AC247</f>
        <v>0</v>
      </c>
      <c r="AD247" s="61">
        <f>Cal_ModelledCostsAdj!AD247-Cal_ModelledCosts!AD247</f>
        <v>0</v>
      </c>
      <c r="AE247" s="61">
        <f>Cal_ModelledCostsAdj!AE247-Cal_ModelledCosts!AE247</f>
        <v>0</v>
      </c>
      <c r="AF247" s="61">
        <f>Cal_ModelledCostsAdj!AF247-Cal_ModelledCosts!AF247</f>
        <v>0</v>
      </c>
      <c r="AG247" s="61">
        <f>Cal_ModelledCostsAdj!AG247-Cal_ModelledCosts!AG247</f>
        <v>0</v>
      </c>
      <c r="AH247" s="61">
        <f>Cal_ModelledCostsAdj!AH247-Cal_ModelledCosts!AH247</f>
        <v>0</v>
      </c>
      <c r="AI247" s="61">
        <f>Cal_ModelledCostsAdj!AI247-Cal_ModelledCosts!AI247</f>
        <v>0</v>
      </c>
      <c r="AJ247" s="61">
        <f>Cal_ModelledCostsAdj!AJ247-Cal_ModelledCosts!AJ247</f>
        <v>0</v>
      </c>
      <c r="AK247" s="61">
        <f>Cal_ModelledCostsAdj!AK247-Cal_ModelledCosts!AK247</f>
        <v>0</v>
      </c>
      <c r="AM247" s="79"/>
      <c r="AN247" s="96"/>
      <c r="AO247" s="96"/>
      <c r="AP247" s="79"/>
      <c r="AQ247" s="96"/>
      <c r="AR247" s="96"/>
    </row>
    <row r="248" spans="3:60" x14ac:dyDescent="0.3">
      <c r="E248" s="75" t="s">
        <v>27</v>
      </c>
      <c r="F248" s="75" t="str">
        <f>C244</f>
        <v>Market Facilitation</v>
      </c>
      <c r="J248" s="75" t="str">
        <f t="shared" si="34"/>
        <v>SPTMarket Facilitation</v>
      </c>
      <c r="L248" s="75" t="s">
        <v>128</v>
      </c>
      <c r="R248" s="79"/>
      <c r="T248" s="79"/>
      <c r="U248" s="79"/>
      <c r="V248" s="79"/>
      <c r="W248" s="79"/>
      <c r="X248" s="79"/>
      <c r="Y248" s="61">
        <f>Cal_ModelledCostsAdj!Y248-Cal_ModelledCosts!Y248</f>
        <v>0</v>
      </c>
      <c r="Z248" s="61">
        <f>Cal_ModelledCostsAdj!Z248-Cal_ModelledCosts!Z248</f>
        <v>0</v>
      </c>
      <c r="AA248" s="61">
        <f>Cal_ModelledCostsAdj!AA248-Cal_ModelledCosts!AA248</f>
        <v>0</v>
      </c>
      <c r="AB248" s="61">
        <f>Cal_ModelledCostsAdj!AB248-Cal_ModelledCosts!AB248</f>
        <v>0</v>
      </c>
      <c r="AC248" s="61">
        <f>Cal_ModelledCostsAdj!AC248-Cal_ModelledCosts!AC248</f>
        <v>0</v>
      </c>
      <c r="AD248" s="61">
        <f>Cal_ModelledCostsAdj!AD248-Cal_ModelledCosts!AD248</f>
        <v>0</v>
      </c>
      <c r="AE248" s="61">
        <f>Cal_ModelledCostsAdj!AE248-Cal_ModelledCosts!AE248</f>
        <v>0</v>
      </c>
      <c r="AF248" s="61">
        <f>Cal_ModelledCostsAdj!AF248-Cal_ModelledCosts!AF248</f>
        <v>0</v>
      </c>
      <c r="AG248" s="61">
        <f>Cal_ModelledCostsAdj!AG248-Cal_ModelledCosts!AG248</f>
        <v>0</v>
      </c>
      <c r="AH248" s="61">
        <f>Cal_ModelledCostsAdj!AH248-Cal_ModelledCosts!AH248</f>
        <v>0</v>
      </c>
      <c r="AI248" s="61">
        <f>Cal_ModelledCostsAdj!AI248-Cal_ModelledCosts!AI248</f>
        <v>0</v>
      </c>
      <c r="AJ248" s="61">
        <f>Cal_ModelledCostsAdj!AJ248-Cal_ModelledCosts!AJ248</f>
        <v>0</v>
      </c>
      <c r="AK248" s="61">
        <f>Cal_ModelledCostsAdj!AK248-Cal_ModelledCosts!AK248</f>
        <v>0</v>
      </c>
      <c r="AM248" s="79"/>
      <c r="AN248" s="96"/>
      <c r="AO248" s="96"/>
      <c r="AP248" s="79"/>
      <c r="AQ248" s="96"/>
      <c r="AR248" s="96"/>
    </row>
    <row r="249" spans="3:60" x14ac:dyDescent="0.3">
      <c r="E249" s="75" t="s">
        <v>29</v>
      </c>
      <c r="F249" s="75" t="str">
        <f>C244</f>
        <v>Market Facilitation</v>
      </c>
      <c r="J249" s="75" t="str">
        <f t="shared" si="34"/>
        <v>NGGTMarket Facilitation</v>
      </c>
      <c r="L249" s="75" t="s">
        <v>128</v>
      </c>
      <c r="R249" s="79"/>
      <c r="T249" s="79"/>
      <c r="U249" s="79"/>
      <c r="V249" s="79"/>
      <c r="W249" s="79"/>
      <c r="X249" s="79"/>
      <c r="Y249" s="61">
        <f>Cal_ModelledCostsAdj!Y249-Cal_ModelledCosts!Y249</f>
        <v>0</v>
      </c>
      <c r="Z249" s="61">
        <f>Cal_ModelledCostsAdj!Z249-Cal_ModelledCosts!Z249</f>
        <v>0</v>
      </c>
      <c r="AA249" s="61">
        <f>Cal_ModelledCostsAdj!AA249-Cal_ModelledCosts!AA249</f>
        <v>0</v>
      </c>
      <c r="AB249" s="61">
        <f>Cal_ModelledCostsAdj!AB249-Cal_ModelledCosts!AB249</f>
        <v>0</v>
      </c>
      <c r="AC249" s="61">
        <f>Cal_ModelledCostsAdj!AC249-Cal_ModelledCosts!AC249</f>
        <v>0</v>
      </c>
      <c r="AD249" s="61">
        <f>Cal_ModelledCostsAdj!AD249-Cal_ModelledCosts!AD249</f>
        <v>0</v>
      </c>
      <c r="AE249" s="61">
        <f>Cal_ModelledCostsAdj!AE249-Cal_ModelledCosts!AE249</f>
        <v>0</v>
      </c>
      <c r="AF249" s="61">
        <f>Cal_ModelledCostsAdj!AF249-Cal_ModelledCosts!AF249</f>
        <v>0</v>
      </c>
      <c r="AG249" s="61">
        <f>Cal_ModelledCostsAdj!AG249-Cal_ModelledCosts!AG249</f>
        <v>0</v>
      </c>
      <c r="AH249" s="61">
        <f>Cal_ModelledCostsAdj!AH249-Cal_ModelledCosts!AH249</f>
        <v>0</v>
      </c>
      <c r="AI249" s="61">
        <f>Cal_ModelledCostsAdj!AI249-Cal_ModelledCosts!AI249</f>
        <v>0</v>
      </c>
      <c r="AJ249" s="61">
        <f>Cal_ModelledCostsAdj!AJ249-Cal_ModelledCosts!AJ249</f>
        <v>0</v>
      </c>
      <c r="AK249" s="61">
        <f>Cal_ModelledCostsAdj!AK249-Cal_ModelledCosts!AK249</f>
        <v>0</v>
      </c>
      <c r="AM249" s="79"/>
      <c r="AN249" s="96"/>
      <c r="AO249" s="96"/>
      <c r="AP249" s="79"/>
      <c r="AQ249" s="96"/>
      <c r="AR249" s="96"/>
    </row>
    <row r="251" spans="3:60" x14ac:dyDescent="0.3">
      <c r="C251" s="10" t="s">
        <v>288</v>
      </c>
      <c r="D251" s="10"/>
      <c r="E251" s="10"/>
      <c r="F251" s="10"/>
      <c r="G251" s="10"/>
      <c r="H251" s="10"/>
      <c r="I251" s="10"/>
      <c r="J251" s="10"/>
      <c r="K251" s="10"/>
      <c r="L251" s="10"/>
      <c r="M251" s="10"/>
      <c r="N251" s="10"/>
      <c r="O251" s="10"/>
      <c r="P251" s="10"/>
      <c r="Q251" s="10"/>
      <c r="R251" s="10"/>
      <c r="S251" s="10"/>
      <c r="T251" s="10"/>
      <c r="U251" s="10"/>
      <c r="V251" s="10"/>
      <c r="W251" s="10"/>
      <c r="X251" s="10"/>
      <c r="Y251" s="10"/>
      <c r="Z251" s="10"/>
      <c r="AA251" s="10"/>
      <c r="AB251" s="10"/>
      <c r="AC251" s="10"/>
      <c r="AD251" s="10"/>
      <c r="AE251" s="10"/>
      <c r="AF251" s="10"/>
      <c r="AG251" s="10"/>
      <c r="AH251" s="10"/>
      <c r="AI251" s="10"/>
      <c r="AJ251" s="10"/>
      <c r="AK251" s="10"/>
      <c r="AL251" s="10"/>
      <c r="AM251" s="10"/>
      <c r="AN251" s="10"/>
      <c r="AO251" s="10"/>
      <c r="AP251" s="10"/>
      <c r="AQ251" s="10"/>
      <c r="AR251" s="10"/>
      <c r="AS251" s="10"/>
      <c r="AT251" s="10"/>
      <c r="AU251" s="41"/>
      <c r="AV251" s="10"/>
      <c r="AW251" s="10"/>
      <c r="AX251" s="10"/>
      <c r="AY251" s="10"/>
      <c r="AZ251" s="10"/>
      <c r="BA251" s="10"/>
      <c r="BB251" s="10"/>
      <c r="BC251" s="10"/>
      <c r="BD251" s="10"/>
      <c r="BE251" s="10"/>
      <c r="BF251" s="10"/>
      <c r="BG251" s="10"/>
      <c r="BH251" s="10"/>
    </row>
    <row r="252" spans="3:60" x14ac:dyDescent="0.3">
      <c r="AU252" s="75"/>
    </row>
    <row r="253" spans="3:60" x14ac:dyDescent="0.3">
      <c r="E253" s="75" t="s">
        <v>22</v>
      </c>
      <c r="F253" s="75" t="str">
        <f>C251</f>
        <v>Network Planning</v>
      </c>
      <c r="J253" s="75" t="str">
        <f t="shared" ref="J253:J256" si="35">$E253&amp;""&amp;F253</f>
        <v>NGETNetwork Planning</v>
      </c>
      <c r="L253" s="75" t="s">
        <v>128</v>
      </c>
      <c r="R253" s="79"/>
      <c r="T253" s="79"/>
      <c r="U253" s="79"/>
      <c r="V253" s="79"/>
      <c r="W253" s="79"/>
      <c r="X253" s="79"/>
      <c r="Y253" s="61">
        <f>Cal_ModelledCostsAdj!Y253-Cal_ModelledCosts!Y253</f>
        <v>0</v>
      </c>
      <c r="Z253" s="61">
        <f>Cal_ModelledCostsAdj!Z253-Cal_ModelledCosts!Z253</f>
        <v>0</v>
      </c>
      <c r="AA253" s="61">
        <f>Cal_ModelledCostsAdj!AA253-Cal_ModelledCosts!AA253</f>
        <v>0</v>
      </c>
      <c r="AB253" s="61">
        <f>Cal_ModelledCostsAdj!AB253-Cal_ModelledCosts!AB253</f>
        <v>0</v>
      </c>
      <c r="AC253" s="61">
        <f>Cal_ModelledCostsAdj!AC253-Cal_ModelledCosts!AC253</f>
        <v>0</v>
      </c>
      <c r="AD253" s="61">
        <f>Cal_ModelledCostsAdj!AD253-Cal_ModelledCosts!AD253</f>
        <v>0</v>
      </c>
      <c r="AE253" s="61">
        <f>Cal_ModelledCostsAdj!AE253-Cal_ModelledCosts!AE253</f>
        <v>0</v>
      </c>
      <c r="AF253" s="61">
        <f>Cal_ModelledCostsAdj!AF253-Cal_ModelledCosts!AF253</f>
        <v>0</v>
      </c>
      <c r="AG253" s="61">
        <f>Cal_ModelledCostsAdj!AG253-Cal_ModelledCosts!AG253</f>
        <v>0</v>
      </c>
      <c r="AH253" s="61">
        <f>Cal_ModelledCostsAdj!AH253-Cal_ModelledCosts!AH253</f>
        <v>0</v>
      </c>
      <c r="AI253" s="61">
        <f>Cal_ModelledCostsAdj!AI253-Cal_ModelledCosts!AI253</f>
        <v>0</v>
      </c>
      <c r="AJ253" s="61">
        <f>Cal_ModelledCostsAdj!AJ253-Cal_ModelledCosts!AJ253</f>
        <v>0</v>
      </c>
      <c r="AK253" s="61">
        <f>Cal_ModelledCostsAdj!AK253-Cal_ModelledCosts!AK253</f>
        <v>0</v>
      </c>
      <c r="AM253" s="79"/>
      <c r="AN253" s="96"/>
      <c r="AO253" s="96"/>
      <c r="AP253" s="79"/>
      <c r="AQ253" s="96"/>
      <c r="AR253" s="96"/>
    </row>
    <row r="254" spans="3:60" x14ac:dyDescent="0.3">
      <c r="E254" s="75" t="s">
        <v>25</v>
      </c>
      <c r="F254" s="75" t="str">
        <f>C251</f>
        <v>Network Planning</v>
      </c>
      <c r="J254" s="75" t="str">
        <f t="shared" si="35"/>
        <v>SHETNetwork Planning</v>
      </c>
      <c r="L254" s="75" t="s">
        <v>128</v>
      </c>
      <c r="R254" s="79"/>
      <c r="T254" s="79"/>
      <c r="U254" s="79"/>
      <c r="V254" s="79"/>
      <c r="W254" s="79"/>
      <c r="X254" s="79"/>
      <c r="Y254" s="61">
        <f>Cal_ModelledCostsAdj!Y254-Cal_ModelledCosts!Y254</f>
        <v>0</v>
      </c>
      <c r="Z254" s="61">
        <f>Cal_ModelledCostsAdj!Z254-Cal_ModelledCosts!Z254</f>
        <v>0</v>
      </c>
      <c r="AA254" s="61">
        <f>Cal_ModelledCostsAdj!AA254-Cal_ModelledCosts!AA254</f>
        <v>0</v>
      </c>
      <c r="AB254" s="61">
        <f>Cal_ModelledCostsAdj!AB254-Cal_ModelledCosts!AB254</f>
        <v>0</v>
      </c>
      <c r="AC254" s="61">
        <f>Cal_ModelledCostsAdj!AC254-Cal_ModelledCosts!AC254</f>
        <v>0</v>
      </c>
      <c r="AD254" s="61">
        <f>Cal_ModelledCostsAdj!AD254-Cal_ModelledCosts!AD254</f>
        <v>0</v>
      </c>
      <c r="AE254" s="61">
        <f>Cal_ModelledCostsAdj!AE254-Cal_ModelledCosts!AE254</f>
        <v>0</v>
      </c>
      <c r="AF254" s="61">
        <f>Cal_ModelledCostsAdj!AF254-Cal_ModelledCosts!AF254</f>
        <v>0</v>
      </c>
      <c r="AG254" s="61">
        <f>Cal_ModelledCostsAdj!AG254-Cal_ModelledCosts!AG254</f>
        <v>0</v>
      </c>
      <c r="AH254" s="61">
        <f>Cal_ModelledCostsAdj!AH254-Cal_ModelledCosts!AH254</f>
        <v>0</v>
      </c>
      <c r="AI254" s="61">
        <f>Cal_ModelledCostsAdj!AI254-Cal_ModelledCosts!AI254</f>
        <v>0</v>
      </c>
      <c r="AJ254" s="61">
        <f>Cal_ModelledCostsAdj!AJ254-Cal_ModelledCosts!AJ254</f>
        <v>0</v>
      </c>
      <c r="AK254" s="61">
        <f>Cal_ModelledCostsAdj!AK254-Cal_ModelledCosts!AK254</f>
        <v>0</v>
      </c>
      <c r="AM254" s="79"/>
      <c r="AN254" s="96"/>
      <c r="AO254" s="96"/>
      <c r="AP254" s="79"/>
      <c r="AQ254" s="96"/>
      <c r="AR254" s="96"/>
    </row>
    <row r="255" spans="3:60" x14ac:dyDescent="0.3">
      <c r="E255" s="75" t="s">
        <v>27</v>
      </c>
      <c r="F255" s="75" t="str">
        <f>C251</f>
        <v>Network Planning</v>
      </c>
      <c r="J255" s="75" t="str">
        <f t="shared" si="35"/>
        <v>SPTNetwork Planning</v>
      </c>
      <c r="L255" s="75" t="s">
        <v>128</v>
      </c>
      <c r="R255" s="79"/>
      <c r="T255" s="79"/>
      <c r="U255" s="79"/>
      <c r="V255" s="79"/>
      <c r="W255" s="79"/>
      <c r="X255" s="79"/>
      <c r="Y255" s="61">
        <f>Cal_ModelledCostsAdj!Y255-Cal_ModelledCosts!Y255</f>
        <v>0</v>
      </c>
      <c r="Z255" s="61">
        <f>Cal_ModelledCostsAdj!Z255-Cal_ModelledCosts!Z255</f>
        <v>0</v>
      </c>
      <c r="AA255" s="61">
        <f>Cal_ModelledCostsAdj!AA255-Cal_ModelledCosts!AA255</f>
        <v>0</v>
      </c>
      <c r="AB255" s="61">
        <f>Cal_ModelledCostsAdj!AB255-Cal_ModelledCosts!AB255</f>
        <v>0</v>
      </c>
      <c r="AC255" s="61">
        <f>Cal_ModelledCostsAdj!AC255-Cal_ModelledCosts!AC255</f>
        <v>0</v>
      </c>
      <c r="AD255" s="61">
        <f>Cal_ModelledCostsAdj!AD255-Cal_ModelledCosts!AD255</f>
        <v>0</v>
      </c>
      <c r="AE255" s="61">
        <f>Cal_ModelledCostsAdj!AE255-Cal_ModelledCosts!AE255</f>
        <v>0</v>
      </c>
      <c r="AF255" s="61">
        <f>Cal_ModelledCostsAdj!AF255-Cal_ModelledCosts!AF255</f>
        <v>0</v>
      </c>
      <c r="AG255" s="61">
        <f>Cal_ModelledCostsAdj!AG255-Cal_ModelledCosts!AG255</f>
        <v>0</v>
      </c>
      <c r="AH255" s="61">
        <f>Cal_ModelledCostsAdj!AH255-Cal_ModelledCosts!AH255</f>
        <v>0</v>
      </c>
      <c r="AI255" s="61">
        <f>Cal_ModelledCostsAdj!AI255-Cal_ModelledCosts!AI255</f>
        <v>0</v>
      </c>
      <c r="AJ255" s="61">
        <f>Cal_ModelledCostsAdj!AJ255-Cal_ModelledCosts!AJ255</f>
        <v>0</v>
      </c>
      <c r="AK255" s="61">
        <f>Cal_ModelledCostsAdj!AK255-Cal_ModelledCosts!AK255</f>
        <v>0</v>
      </c>
      <c r="AM255" s="79"/>
      <c r="AN255" s="96"/>
      <c r="AO255" s="96"/>
      <c r="AP255" s="79"/>
      <c r="AQ255" s="96"/>
      <c r="AR255" s="96"/>
    </row>
    <row r="256" spans="3:60" x14ac:dyDescent="0.3">
      <c r="E256" s="75" t="s">
        <v>29</v>
      </c>
      <c r="F256" s="75" t="str">
        <f>C251</f>
        <v>Network Planning</v>
      </c>
      <c r="J256" s="75" t="str">
        <f t="shared" si="35"/>
        <v>NGGTNetwork Planning</v>
      </c>
      <c r="L256" s="75" t="s">
        <v>128</v>
      </c>
      <c r="R256" s="79"/>
      <c r="T256" s="79"/>
      <c r="U256" s="79"/>
      <c r="V256" s="79"/>
      <c r="W256" s="79"/>
      <c r="X256" s="79"/>
      <c r="Y256" s="61">
        <f>Cal_ModelledCostsAdj!Y256-Cal_ModelledCosts!Y256</f>
        <v>0</v>
      </c>
      <c r="Z256" s="61">
        <f>Cal_ModelledCostsAdj!Z256-Cal_ModelledCosts!Z256</f>
        <v>0</v>
      </c>
      <c r="AA256" s="61">
        <f>Cal_ModelledCostsAdj!AA256-Cal_ModelledCosts!AA256</f>
        <v>0</v>
      </c>
      <c r="AB256" s="61">
        <f>Cal_ModelledCostsAdj!AB256-Cal_ModelledCosts!AB256</f>
        <v>0</v>
      </c>
      <c r="AC256" s="61">
        <f>Cal_ModelledCostsAdj!AC256-Cal_ModelledCosts!AC256</f>
        <v>0</v>
      </c>
      <c r="AD256" s="61">
        <f>Cal_ModelledCostsAdj!AD256-Cal_ModelledCosts!AD256</f>
        <v>0</v>
      </c>
      <c r="AE256" s="61">
        <f>Cal_ModelledCostsAdj!AE256-Cal_ModelledCosts!AE256</f>
        <v>0</v>
      </c>
      <c r="AF256" s="61">
        <f>Cal_ModelledCostsAdj!AF256-Cal_ModelledCosts!AF256</f>
        <v>0</v>
      </c>
      <c r="AG256" s="61">
        <f>Cal_ModelledCostsAdj!AG256-Cal_ModelledCosts!AG256</f>
        <v>0</v>
      </c>
      <c r="AH256" s="61">
        <f>Cal_ModelledCostsAdj!AH256-Cal_ModelledCosts!AH256</f>
        <v>0</v>
      </c>
      <c r="AI256" s="61">
        <f>Cal_ModelledCostsAdj!AI256-Cal_ModelledCosts!AI256</f>
        <v>0</v>
      </c>
      <c r="AJ256" s="61">
        <f>Cal_ModelledCostsAdj!AJ256-Cal_ModelledCosts!AJ256</f>
        <v>0</v>
      </c>
      <c r="AK256" s="61">
        <f>Cal_ModelledCostsAdj!AK256-Cal_ModelledCosts!AK256</f>
        <v>0</v>
      </c>
      <c r="AM256" s="79"/>
      <c r="AN256" s="96"/>
      <c r="AO256" s="96"/>
      <c r="AP256" s="79"/>
      <c r="AQ256" s="96"/>
      <c r="AR256" s="96"/>
    </row>
    <row r="258" spans="2:60" ht="14.65" x14ac:dyDescent="0.35">
      <c r="B258" s="78" t="s">
        <v>143</v>
      </c>
      <c r="C258" s="78"/>
      <c r="D258" s="78"/>
      <c r="E258" s="78"/>
      <c r="F258" s="78"/>
      <c r="G258" s="78"/>
      <c r="H258" s="78"/>
      <c r="I258" s="78"/>
      <c r="J258" s="78"/>
      <c r="K258" s="78"/>
      <c r="L258" s="78"/>
      <c r="M258" s="78"/>
      <c r="N258" s="78"/>
      <c r="O258" s="78"/>
      <c r="P258" s="78"/>
      <c r="Q258" s="78"/>
      <c r="R258" s="78"/>
      <c r="S258" s="78"/>
      <c r="T258" s="78"/>
      <c r="U258" s="78"/>
      <c r="V258" s="78"/>
      <c r="W258" s="78"/>
      <c r="X258" s="78"/>
      <c r="Y258" s="78"/>
      <c r="Z258" s="78"/>
      <c r="AA258" s="78"/>
      <c r="AB258" s="78"/>
      <c r="AC258" s="78"/>
      <c r="AD258" s="78"/>
      <c r="AE258" s="78"/>
      <c r="AF258" s="78"/>
      <c r="AG258" s="78"/>
      <c r="AH258" s="78"/>
      <c r="AI258" s="78"/>
      <c r="AJ258" s="78"/>
      <c r="AK258" s="78"/>
      <c r="AL258" s="78"/>
      <c r="AM258" s="78"/>
      <c r="AN258" s="78"/>
      <c r="AO258" s="78"/>
      <c r="AP258" s="78"/>
      <c r="AQ258" s="78"/>
      <c r="AR258" s="78"/>
      <c r="AS258" s="78"/>
      <c r="AT258" s="78"/>
      <c r="AU258" s="86"/>
      <c r="AV258" s="78"/>
      <c r="AW258" s="78"/>
      <c r="AX258" s="78"/>
      <c r="AY258" s="78"/>
      <c r="AZ258" s="78"/>
      <c r="BA258" s="78"/>
      <c r="BB258" s="78"/>
      <c r="BC258" s="78"/>
      <c r="BD258" s="78"/>
      <c r="BE258" s="78"/>
      <c r="BF258" s="78"/>
      <c r="BG258" s="78"/>
      <c r="BH258" s="78"/>
    </row>
    <row r="259" spans="2:60" x14ac:dyDescent="0.3">
      <c r="C259" s="30" t="s">
        <v>148</v>
      </c>
    </row>
    <row r="261" spans="2:60" x14ac:dyDescent="0.3">
      <c r="F261" s="75" t="s">
        <v>242</v>
      </c>
      <c r="R261" s="29">
        <f>COUNTIF(T261:AR261, FALSE)</f>
        <v>0</v>
      </c>
      <c r="T261" s="29" t="b">
        <f>TRUE</f>
        <v>1</v>
      </c>
      <c r="U261" s="29" t="b">
        <f>TRUE</f>
        <v>1</v>
      </c>
      <c r="V261" s="29" t="b">
        <f>TRUE</f>
        <v>1</v>
      </c>
      <c r="W261" s="29" t="b">
        <f>TRUE</f>
        <v>1</v>
      </c>
      <c r="X261" s="29" t="b">
        <f>TRUE</f>
        <v>1</v>
      </c>
      <c r="Y261" s="29" t="b">
        <f>TRUE</f>
        <v>1</v>
      </c>
      <c r="Z261" s="29" t="b">
        <f>TRUE</f>
        <v>1</v>
      </c>
      <c r="AA261" s="29" t="b">
        <f>TRUE</f>
        <v>1</v>
      </c>
      <c r="AB261" s="29" t="b">
        <f>TRUE</f>
        <v>1</v>
      </c>
      <c r="AC261" s="29" t="b">
        <f>TRUE</f>
        <v>1</v>
      </c>
      <c r="AD261" s="29" t="b">
        <f>TRUE</f>
        <v>1</v>
      </c>
      <c r="AE261" s="29" t="b">
        <f>TRUE</f>
        <v>1</v>
      </c>
      <c r="AF261" s="29" t="b">
        <f>TRUE</f>
        <v>1</v>
      </c>
      <c r="AG261" s="29" t="b">
        <f>TRUE</f>
        <v>1</v>
      </c>
      <c r="AH261" s="29" t="b">
        <f>TRUE</f>
        <v>1</v>
      </c>
      <c r="AI261" s="29" t="b">
        <f>TRUE</f>
        <v>1</v>
      </c>
      <c r="AJ261" s="29" t="b">
        <f>TRUE</f>
        <v>1</v>
      </c>
      <c r="AK261" s="29" t="b">
        <f>TRUE</f>
        <v>1</v>
      </c>
      <c r="AM261" s="29" t="b">
        <f>TRUE</f>
        <v>1</v>
      </c>
      <c r="AN261" s="29" t="b">
        <f>TRUE</f>
        <v>1</v>
      </c>
      <c r="AO261" s="29" t="b">
        <f>TRUE</f>
        <v>1</v>
      </c>
      <c r="AP261" s="29" t="b">
        <f>TRUE</f>
        <v>1</v>
      </c>
      <c r="AQ261" s="29" t="b">
        <f>TRUE</f>
        <v>1</v>
      </c>
      <c r="AR261" s="29" t="b">
        <f>TRUE</f>
        <v>1</v>
      </c>
    </row>
    <row r="262" spans="2:60" x14ac:dyDescent="0.3">
      <c r="F262" s="75" t="s">
        <v>243</v>
      </c>
      <c r="R262" s="29">
        <f>COUNTIF(T262:AR262, FALSE)</f>
        <v>0</v>
      </c>
      <c r="T262" s="29" t="b">
        <f>TRUE</f>
        <v>1</v>
      </c>
      <c r="U262" s="29" t="b">
        <f>TRUE</f>
        <v>1</v>
      </c>
      <c r="V262" s="29" t="b">
        <f>TRUE</f>
        <v>1</v>
      </c>
      <c r="W262" s="29" t="b">
        <f>TRUE</f>
        <v>1</v>
      </c>
      <c r="X262" s="29" t="b">
        <f>TRUE</f>
        <v>1</v>
      </c>
      <c r="Y262" s="29" t="b">
        <f>TRUE</f>
        <v>1</v>
      </c>
      <c r="Z262" s="29" t="b">
        <f>TRUE</f>
        <v>1</v>
      </c>
      <c r="AA262" s="29" t="b">
        <f>TRUE</f>
        <v>1</v>
      </c>
      <c r="AB262" s="29" t="b">
        <f>TRUE</f>
        <v>1</v>
      </c>
      <c r="AC262" s="29" t="b">
        <f>TRUE</f>
        <v>1</v>
      </c>
      <c r="AD262" s="29" t="b">
        <f>TRUE</f>
        <v>1</v>
      </c>
      <c r="AE262" s="29" t="b">
        <f>TRUE</f>
        <v>1</v>
      </c>
      <c r="AF262" s="29" t="b">
        <f>TRUE</f>
        <v>1</v>
      </c>
      <c r="AG262" s="29" t="b">
        <f>TRUE</f>
        <v>1</v>
      </c>
      <c r="AH262" s="29" t="b">
        <f>TRUE</f>
        <v>1</v>
      </c>
      <c r="AI262" s="29" t="b">
        <f>TRUE</f>
        <v>1</v>
      </c>
      <c r="AJ262" s="29" t="b">
        <f>TRUE</f>
        <v>1</v>
      </c>
      <c r="AK262" s="29" t="b">
        <f>TRUE</f>
        <v>1</v>
      </c>
      <c r="AM262" s="29" t="b">
        <f>TRUE</f>
        <v>1</v>
      </c>
      <c r="AN262" s="29" t="b">
        <f>TRUE</f>
        <v>1</v>
      </c>
      <c r="AO262" s="29" t="b">
        <f>TRUE</f>
        <v>1</v>
      </c>
      <c r="AP262" s="29" t="b">
        <f>TRUE</f>
        <v>1</v>
      </c>
      <c r="AQ262" s="29" t="b">
        <f>TRUE</f>
        <v>1</v>
      </c>
      <c r="AR262" s="29" t="b">
        <f>TRUE</f>
        <v>1</v>
      </c>
    </row>
    <row r="264" spans="2:60" x14ac:dyDescent="0.3">
      <c r="F264" s="75" t="s">
        <v>145</v>
      </c>
      <c r="R264" s="29">
        <f>SUM(R261:R262)</f>
        <v>0</v>
      </c>
    </row>
  </sheetData>
  <conditionalFormatting sqref="R4">
    <cfRule type="cellIs" dxfId="77" priority="4" operator="greaterThan">
      <formula>0</formula>
    </cfRule>
  </conditionalFormatting>
  <conditionalFormatting sqref="AP261:AR262">
    <cfRule type="cellIs" dxfId="76" priority="1" operator="equal">
      <formula>FALSE</formula>
    </cfRule>
  </conditionalFormatting>
  <conditionalFormatting sqref="T261:AK262 AM261:AO262">
    <cfRule type="cellIs" dxfId="75" priority="3" operator="equal">
      <formula>FALSE</formula>
    </cfRule>
  </conditionalFormatting>
  <conditionalFormatting sqref="R264">
    <cfRule type="cellIs" dxfId="74" priority="2" operator="greaterThan">
      <formula>0</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5">
    <tabColor theme="8"/>
  </sheetPr>
  <dimension ref="A1:BI76"/>
  <sheetViews>
    <sheetView zoomScale="80" zoomScaleNormal="80" workbookViewId="0">
      <selection activeCell="Y23" sqref="Y23"/>
    </sheetView>
  </sheetViews>
  <sheetFormatPr defaultColWidth="0" defaultRowHeight="12.4" x14ac:dyDescent="0.3"/>
  <cols>
    <col min="1" max="4" width="1.703125" style="2" customWidth="1"/>
    <col min="5" max="5" width="8.29296875" style="2" bestFit="1" customWidth="1"/>
    <col min="6" max="6" width="30.64453125" style="2" customWidth="1"/>
    <col min="7" max="9" width="20.64453125" style="2" customWidth="1"/>
    <col min="10" max="10" width="10.29296875" style="2" bestFit="1" customWidth="1"/>
    <col min="11" max="11" width="1.703125" style="2" customWidth="1"/>
    <col min="12" max="12" width="9.29296875" style="2" customWidth="1"/>
    <col min="13" max="16" width="5.703125" style="2" customWidth="1"/>
    <col min="17" max="17" width="1.703125" style="2" customWidth="1"/>
    <col min="18" max="18" width="9.29296875" style="2" customWidth="1"/>
    <col min="19" max="19" width="1.703125" style="2" customWidth="1"/>
    <col min="20" max="37" width="9.29296875" style="2" customWidth="1"/>
    <col min="38" max="38" width="1.64453125" style="2" customWidth="1"/>
    <col min="39" max="44" width="9.29296875" style="2" customWidth="1"/>
    <col min="45" max="45" width="1.703125" style="2" customWidth="1"/>
    <col min="46" max="46" width="9.29296875" style="2" customWidth="1"/>
    <col min="47" max="47" width="9.29296875" style="40" customWidth="1"/>
    <col min="48" max="48" width="60.8203125" style="2" bestFit="1" customWidth="1"/>
    <col min="49" max="60" width="1.703125" style="2" customWidth="1"/>
    <col min="61" max="61" width="0" style="2" hidden="1" customWidth="1"/>
    <col min="62" max="16384" width="9.29296875" style="2" hidden="1"/>
  </cols>
  <sheetData>
    <row r="1" spans="1:60" ht="22.9" x14ac:dyDescent="0.6">
      <c r="A1" s="8" t="s">
        <v>293</v>
      </c>
      <c r="B1" s="8"/>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38"/>
      <c r="AV1" s="8"/>
      <c r="AW1" s="8"/>
      <c r="AX1" s="8"/>
      <c r="AY1" s="8"/>
      <c r="AZ1" s="8"/>
      <c r="BA1" s="8"/>
      <c r="BB1" s="8"/>
      <c r="BC1" s="8"/>
      <c r="BD1" s="8"/>
      <c r="BE1" s="8"/>
      <c r="BF1" s="8"/>
      <c r="BG1" s="8"/>
      <c r="BH1" s="8"/>
    </row>
    <row r="2" spans="1:60" ht="14.65" x14ac:dyDescent="0.35">
      <c r="A2" s="78" t="str">
        <f>"["&amp; Cover!$F$29 &amp;"] "&amp; Cover!$F$9 &amp;" - Version "&amp; Cover!$F$23 &amp;" ("&amp; TEXT(Cover!$F$24, "dd/mm/yy") &amp;")"</f>
        <v>[Draft] Cost Assessment - Version 0.2 (09/06/20)</v>
      </c>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39"/>
      <c r="AV2" s="9"/>
      <c r="AW2" s="9"/>
      <c r="AX2" s="9"/>
      <c r="AY2" s="9"/>
      <c r="AZ2" s="9"/>
      <c r="BA2" s="9"/>
      <c r="BB2" s="9"/>
      <c r="BC2" s="9"/>
      <c r="BD2" s="9"/>
      <c r="BE2" s="9"/>
      <c r="BF2" s="9"/>
      <c r="BG2" s="9"/>
      <c r="BH2" s="9"/>
    </row>
    <row r="3" spans="1:60" ht="14.65" x14ac:dyDescent="0.35">
      <c r="A3" s="9" t="s">
        <v>722</v>
      </c>
      <c r="B3" s="9"/>
      <c r="C3" s="9"/>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39"/>
      <c r="AV3" s="9"/>
      <c r="AW3" s="9"/>
      <c r="AX3" s="9"/>
      <c r="AY3" s="9"/>
      <c r="AZ3" s="9"/>
      <c r="BA3" s="9"/>
      <c r="BB3" s="9"/>
      <c r="BC3" s="9"/>
      <c r="BD3" s="9"/>
      <c r="BE3" s="9"/>
      <c r="BF3" s="9"/>
      <c r="BG3" s="9"/>
      <c r="BH3" s="9"/>
    </row>
    <row r="4" spans="1:60" ht="14.65" x14ac:dyDescent="0.35">
      <c r="A4" s="9"/>
      <c r="B4" s="9"/>
      <c r="C4" s="9"/>
      <c r="D4" s="9"/>
      <c r="E4" s="9"/>
      <c r="F4" s="9"/>
      <c r="G4" s="9" t="s">
        <v>214</v>
      </c>
      <c r="H4" s="9"/>
      <c r="I4" s="9"/>
      <c r="J4" s="9"/>
      <c r="K4" s="9"/>
      <c r="L4" s="9"/>
      <c r="M4" s="9"/>
      <c r="N4" s="9"/>
      <c r="O4" s="9"/>
      <c r="P4" s="9"/>
      <c r="Q4" s="9"/>
      <c r="R4" s="42"/>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39"/>
      <c r="AV4" s="9"/>
      <c r="AW4" s="9"/>
      <c r="AX4" s="9"/>
      <c r="AY4" s="9"/>
      <c r="AZ4" s="9"/>
      <c r="BA4" s="9"/>
      <c r="BB4" s="9"/>
      <c r="BC4" s="9"/>
      <c r="BD4" s="9"/>
      <c r="BE4" s="9"/>
      <c r="BF4" s="9"/>
      <c r="BG4" s="9"/>
      <c r="BH4" s="9"/>
    </row>
    <row r="5" spans="1:60" s="10" customFormat="1" x14ac:dyDescent="0.3">
      <c r="A5" s="10" t="s">
        <v>215</v>
      </c>
      <c r="G5" s="10" t="s">
        <v>216</v>
      </c>
      <c r="H5" s="115">
        <f>Cover!$F$27</f>
        <v>43978.47347222222</v>
      </c>
      <c r="O5" s="10" t="s">
        <v>217</v>
      </c>
      <c r="R5" s="80">
        <f>Cover!$F$26</f>
        <v>3</v>
      </c>
      <c r="AU5" s="41"/>
    </row>
    <row r="6" spans="1:60" s="75" customFormat="1"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60" x14ac:dyDescent="0.3">
      <c r="A7" s="3"/>
      <c r="B7" s="3"/>
      <c r="C7" s="3"/>
      <c r="D7" s="3"/>
      <c r="E7" s="3" t="s">
        <v>266</v>
      </c>
      <c r="F7" s="64" t="s">
        <v>179</v>
      </c>
      <c r="G7" s="64" t="s">
        <v>224</v>
      </c>
      <c r="H7" s="64"/>
      <c r="I7" s="3"/>
      <c r="J7" s="3" t="s">
        <v>172</v>
      </c>
      <c r="K7" s="3"/>
      <c r="L7" s="3" t="s">
        <v>126</v>
      </c>
      <c r="M7" s="3" t="s">
        <v>136</v>
      </c>
      <c r="N7" s="3" t="s">
        <v>137</v>
      </c>
      <c r="O7" s="3" t="s">
        <v>133</v>
      </c>
      <c r="P7" s="3" t="s">
        <v>142</v>
      </c>
      <c r="Q7" s="3"/>
      <c r="R7" s="3" t="s">
        <v>127</v>
      </c>
      <c r="S7" s="3"/>
      <c r="T7" s="36">
        <v>2009</v>
      </c>
      <c r="U7" s="56">
        <v>2010</v>
      </c>
      <c r="V7" s="56">
        <v>2011</v>
      </c>
      <c r="W7" s="56">
        <v>2012</v>
      </c>
      <c r="X7" s="56">
        <v>2013</v>
      </c>
      <c r="Y7" s="36">
        <v>2014</v>
      </c>
      <c r="Z7" s="56">
        <v>2015</v>
      </c>
      <c r="AA7" s="56">
        <v>2016</v>
      </c>
      <c r="AB7" s="56">
        <v>2017</v>
      </c>
      <c r="AC7" s="56">
        <v>2018</v>
      </c>
      <c r="AD7" s="56">
        <v>2019</v>
      </c>
      <c r="AE7" s="56">
        <v>2020</v>
      </c>
      <c r="AF7" s="56">
        <v>2021</v>
      </c>
      <c r="AG7" s="36">
        <v>2022</v>
      </c>
      <c r="AH7" s="56">
        <v>2023</v>
      </c>
      <c r="AI7" s="56">
        <v>2024</v>
      </c>
      <c r="AJ7" s="56">
        <v>2025</v>
      </c>
      <c r="AK7" s="37">
        <v>2026</v>
      </c>
      <c r="AL7" s="56"/>
      <c r="AM7" s="57"/>
      <c r="AN7" s="58"/>
      <c r="AO7" s="59"/>
      <c r="AP7" s="57" t="s">
        <v>227</v>
      </c>
      <c r="AQ7" s="57" t="s">
        <v>227</v>
      </c>
      <c r="AR7" s="57" t="s">
        <v>227</v>
      </c>
      <c r="AS7" s="3"/>
      <c r="AT7" s="35" t="s">
        <v>9</v>
      </c>
      <c r="AU7" s="60" t="s">
        <v>8</v>
      </c>
      <c r="AV7" s="34" t="s">
        <v>134</v>
      </c>
      <c r="AW7" s="3"/>
      <c r="AX7" s="3"/>
      <c r="AY7" s="3"/>
      <c r="AZ7" s="3"/>
      <c r="BA7" s="3"/>
      <c r="BB7" s="3"/>
      <c r="BC7" s="3"/>
      <c r="BD7" s="3"/>
      <c r="BE7" s="3"/>
      <c r="BF7" s="3"/>
      <c r="BG7" s="3"/>
      <c r="BH7" s="3"/>
    </row>
    <row r="9" spans="1:60" ht="14.65" x14ac:dyDescent="0.35">
      <c r="B9" s="9" t="s">
        <v>260</v>
      </c>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39"/>
      <c r="AV9" s="9"/>
      <c r="AW9" s="9"/>
      <c r="AX9" s="9"/>
      <c r="AY9" s="9"/>
      <c r="AZ9" s="9"/>
      <c r="BA9" s="9"/>
      <c r="BB9" s="9"/>
      <c r="BC9" s="9"/>
      <c r="BD9" s="9"/>
      <c r="BE9" s="9"/>
      <c r="BF9" s="9"/>
      <c r="BG9" s="9"/>
      <c r="BH9" s="9"/>
    </row>
    <row r="10" spans="1:60" x14ac:dyDescent="0.3">
      <c r="C10" s="30" t="s">
        <v>138</v>
      </c>
    </row>
    <row r="12" spans="1:60" x14ac:dyDescent="0.3">
      <c r="C12" s="10" t="s">
        <v>170</v>
      </c>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41"/>
      <c r="AV12" s="10"/>
      <c r="AW12" s="10"/>
      <c r="AX12" s="10"/>
      <c r="AY12" s="10"/>
      <c r="AZ12" s="10"/>
      <c r="BA12" s="10"/>
      <c r="BB12" s="10"/>
      <c r="BC12" s="10"/>
      <c r="BD12" s="10"/>
      <c r="BE12" s="10"/>
      <c r="BF12" s="10"/>
      <c r="BG12" s="10"/>
      <c r="BH12" s="10"/>
    </row>
    <row r="13" spans="1:60" x14ac:dyDescent="0.3">
      <c r="AU13" s="2"/>
    </row>
    <row r="14" spans="1:60" x14ac:dyDescent="0.3">
      <c r="E14" s="75" t="s">
        <v>32</v>
      </c>
      <c r="J14" s="2" t="str">
        <f t="shared" ref="J14:J20" si="0">$E14&amp;""&amp;F14</f>
        <v>EoE</v>
      </c>
      <c r="L14" s="2" t="s">
        <v>128</v>
      </c>
      <c r="P14" s="2" t="s">
        <v>135</v>
      </c>
      <c r="R14" s="74">
        <f>Local!$R$21</f>
        <v>0</v>
      </c>
      <c r="T14" s="79"/>
      <c r="U14" s="79"/>
      <c r="V14" s="79"/>
      <c r="W14" s="79"/>
      <c r="X14" s="79"/>
      <c r="Y14" s="17">
        <f>IF($R14=0,Cal_ModelledCosts!Y14,IF($R14=1,Cal_ModelledCostsAdj!Y14,"N/A"))</f>
        <v>0</v>
      </c>
      <c r="Z14" s="17">
        <f>IF($R14=0,Cal_ModelledCosts!Z14,IF($R14=1,Cal_ModelledCostsAdj!Z14,"N/A"))</f>
        <v>0</v>
      </c>
      <c r="AA14" s="17">
        <f>IF($R14=0,Cal_ModelledCosts!AA14,IF($R14=1,Cal_ModelledCostsAdj!AA14,"N/A"))</f>
        <v>0</v>
      </c>
      <c r="AB14" s="17">
        <f>IF($R14=0,Cal_ModelledCosts!AB14,IF($R14=1,Cal_ModelledCostsAdj!AB14,"N/A"))</f>
        <v>0</v>
      </c>
      <c r="AC14" s="17">
        <f>IF($R14=0,Cal_ModelledCosts!AC14,IF($R14=1,Cal_ModelledCostsAdj!AC14,"N/A"))</f>
        <v>0</v>
      </c>
      <c r="AD14" s="17">
        <f>IF($R14=0,Cal_ModelledCosts!AD14,IF($R14=1,Cal_ModelledCostsAdj!AD14,"N/A"))</f>
        <v>0</v>
      </c>
      <c r="AE14" s="17">
        <f>IF($R14=0,Cal_ModelledCosts!AE14,IF($R14=1,Cal_ModelledCostsAdj!AE14,"N/A"))</f>
        <v>0</v>
      </c>
      <c r="AF14" s="17">
        <f>IF($R14=0,Cal_ModelledCosts!AF14,IF($R14=1,Cal_ModelledCostsAdj!AF14,"N/A"))</f>
        <v>0</v>
      </c>
      <c r="AG14" s="17">
        <f>IF($R14=0,Cal_ModelledCosts!AG14,IF($R14=1,Cal_ModelledCostsAdj!AG14,"N/A"))</f>
        <v>0</v>
      </c>
      <c r="AH14" s="17">
        <f>IF($R14=0,Cal_ModelledCosts!AH14,IF($R14=1,Cal_ModelledCostsAdj!AH14,"N/A"))</f>
        <v>0</v>
      </c>
      <c r="AI14" s="17">
        <f>IF($R14=0,Cal_ModelledCosts!AI14,IF($R14=1,Cal_ModelledCostsAdj!AI14,"N/A"))</f>
        <v>0</v>
      </c>
      <c r="AJ14" s="17">
        <f>IF($R14=0,Cal_ModelledCosts!AJ14,IF($R14=1,Cal_ModelledCostsAdj!AJ14,"N/A"))</f>
        <v>0</v>
      </c>
      <c r="AK14" s="17">
        <f>IF($R14=0,Cal_ModelledCosts!AK14,IF($R14=1,Cal_ModelledCostsAdj!AK14,"N/A"))</f>
        <v>0</v>
      </c>
      <c r="AM14" s="13"/>
      <c r="AN14" s="79"/>
      <c r="AO14" s="79"/>
      <c r="AP14" s="79"/>
      <c r="AQ14" s="79"/>
      <c r="AR14" s="79"/>
      <c r="AT14" s="2" t="s">
        <v>140</v>
      </c>
      <c r="AU14" s="40">
        <v>43735</v>
      </c>
      <c r="AV14" s="2" t="s">
        <v>144</v>
      </c>
    </row>
    <row r="15" spans="1:60" x14ac:dyDescent="0.3">
      <c r="E15" s="75" t="s">
        <v>35</v>
      </c>
      <c r="J15" s="2" t="str">
        <f t="shared" si="0"/>
        <v>Lon</v>
      </c>
      <c r="L15" s="2" t="s">
        <v>128</v>
      </c>
      <c r="R15" s="74">
        <f>Local!$R$21</f>
        <v>0</v>
      </c>
      <c r="T15" s="79"/>
      <c r="U15" s="79"/>
      <c r="V15" s="79"/>
      <c r="W15" s="79"/>
      <c r="X15" s="79"/>
      <c r="Y15" s="17">
        <f>IF($R15=0,Cal_ModelledCosts!Y15,IF($R15=1,Cal_ModelledCostsAdj!Y15,"N/A"))</f>
        <v>0</v>
      </c>
      <c r="Z15" s="17">
        <f>IF($R15=0,Cal_ModelledCosts!Z15,IF($R15=1,Cal_ModelledCostsAdj!Z15,"N/A"))</f>
        <v>0</v>
      </c>
      <c r="AA15" s="17">
        <f>IF($R15=0,Cal_ModelledCosts!AA15,IF($R15=1,Cal_ModelledCostsAdj!AA15,"N/A"))</f>
        <v>0</v>
      </c>
      <c r="AB15" s="17">
        <f>IF($R15=0,Cal_ModelledCosts!AB15,IF($R15=1,Cal_ModelledCostsAdj!AB15,"N/A"))</f>
        <v>0</v>
      </c>
      <c r="AC15" s="17">
        <f>IF($R15=0,Cal_ModelledCosts!AC15,IF($R15=1,Cal_ModelledCostsAdj!AC15,"N/A"))</f>
        <v>0</v>
      </c>
      <c r="AD15" s="17">
        <f>IF($R15=0,Cal_ModelledCosts!AD15,IF($R15=1,Cal_ModelledCostsAdj!AD15,"N/A"))</f>
        <v>0</v>
      </c>
      <c r="AE15" s="17">
        <f>IF($R15=0,Cal_ModelledCosts!AE15,IF($R15=1,Cal_ModelledCostsAdj!AE15,"N/A"))</f>
        <v>0</v>
      </c>
      <c r="AF15" s="17">
        <f>IF($R15=0,Cal_ModelledCosts!AF15,IF($R15=1,Cal_ModelledCostsAdj!AF15,"N/A"))</f>
        <v>0</v>
      </c>
      <c r="AG15" s="17">
        <f>IF($R15=0,Cal_ModelledCosts!AG15,IF($R15=1,Cal_ModelledCostsAdj!AG15,"N/A"))</f>
        <v>0</v>
      </c>
      <c r="AH15" s="17">
        <f>IF($R15=0,Cal_ModelledCosts!AH15,IF($R15=1,Cal_ModelledCostsAdj!AH15,"N/A"))</f>
        <v>0</v>
      </c>
      <c r="AI15" s="17">
        <f>IF($R15=0,Cal_ModelledCosts!AI15,IF($R15=1,Cal_ModelledCostsAdj!AI15,"N/A"))</f>
        <v>0</v>
      </c>
      <c r="AJ15" s="17">
        <f>IF($R15=0,Cal_ModelledCosts!AJ15,IF($R15=1,Cal_ModelledCostsAdj!AJ15,"N/A"))</f>
        <v>0</v>
      </c>
      <c r="AK15" s="17">
        <f>IF($R15=0,Cal_ModelledCosts!AK15,IF($R15=1,Cal_ModelledCostsAdj!AK15,"N/A"))</f>
        <v>0</v>
      </c>
      <c r="AM15" s="79"/>
      <c r="AN15" s="79"/>
      <c r="AO15" s="79"/>
      <c r="AP15" s="79"/>
      <c r="AQ15" s="79"/>
      <c r="AR15" s="79"/>
    </row>
    <row r="16" spans="1:60" x14ac:dyDescent="0.3">
      <c r="E16" s="71" t="s">
        <v>37</v>
      </c>
      <c r="J16" s="2" t="str">
        <f t="shared" si="0"/>
        <v>NW</v>
      </c>
      <c r="L16" s="2" t="s">
        <v>128</v>
      </c>
      <c r="R16" s="74">
        <f>Local!$R$21</f>
        <v>0</v>
      </c>
      <c r="T16" s="79"/>
      <c r="U16" s="79"/>
      <c r="V16" s="79"/>
      <c r="W16" s="79"/>
      <c r="X16" s="79"/>
      <c r="Y16" s="17">
        <f>IF($R16=0,Cal_ModelledCosts!Y16,IF($R16=1,Cal_ModelledCostsAdj!Y16,"N/A"))</f>
        <v>0</v>
      </c>
      <c r="Z16" s="17">
        <f>IF($R16=0,Cal_ModelledCosts!Z16,IF($R16=1,Cal_ModelledCostsAdj!Z16,"N/A"))</f>
        <v>0</v>
      </c>
      <c r="AA16" s="17">
        <f>IF($R16=0,Cal_ModelledCosts!AA16,IF($R16=1,Cal_ModelledCostsAdj!AA16,"N/A"))</f>
        <v>0</v>
      </c>
      <c r="AB16" s="17">
        <f>IF($R16=0,Cal_ModelledCosts!AB16,IF($R16=1,Cal_ModelledCostsAdj!AB16,"N/A"))</f>
        <v>0</v>
      </c>
      <c r="AC16" s="17">
        <f>IF($R16=0,Cal_ModelledCosts!AC16,IF($R16=1,Cal_ModelledCostsAdj!AC16,"N/A"))</f>
        <v>0</v>
      </c>
      <c r="AD16" s="17">
        <f>IF($R16=0,Cal_ModelledCosts!AD16,IF($R16=1,Cal_ModelledCostsAdj!AD16,"N/A"))</f>
        <v>0</v>
      </c>
      <c r="AE16" s="17">
        <f>IF($R16=0,Cal_ModelledCosts!AE16,IF($R16=1,Cal_ModelledCostsAdj!AE16,"N/A"))</f>
        <v>0</v>
      </c>
      <c r="AF16" s="17">
        <f>IF($R16=0,Cal_ModelledCosts!AF16,IF($R16=1,Cal_ModelledCostsAdj!AF16,"N/A"))</f>
        <v>0</v>
      </c>
      <c r="AG16" s="17">
        <f>IF($R16=0,Cal_ModelledCosts!AG16,IF($R16=1,Cal_ModelledCostsAdj!AG16,"N/A"))</f>
        <v>0</v>
      </c>
      <c r="AH16" s="17">
        <f>IF($R16=0,Cal_ModelledCosts!AH16,IF($R16=1,Cal_ModelledCostsAdj!AH16,"N/A"))</f>
        <v>0</v>
      </c>
      <c r="AI16" s="17">
        <f>IF($R16=0,Cal_ModelledCosts!AI16,IF($R16=1,Cal_ModelledCostsAdj!AI16,"N/A"))</f>
        <v>0</v>
      </c>
      <c r="AJ16" s="17">
        <f>IF($R16=0,Cal_ModelledCosts!AJ16,IF($R16=1,Cal_ModelledCostsAdj!AJ16,"N/A"))</f>
        <v>0</v>
      </c>
      <c r="AK16" s="17">
        <f>IF($R16=0,Cal_ModelledCosts!AK16,IF($R16=1,Cal_ModelledCostsAdj!AK16,"N/A"))</f>
        <v>0</v>
      </c>
      <c r="AM16" s="79"/>
      <c r="AN16" s="79"/>
      <c r="AO16" s="79"/>
      <c r="AP16" s="79"/>
      <c r="AQ16" s="79"/>
      <c r="AR16" s="79"/>
    </row>
    <row r="17" spans="2:60" x14ac:dyDescent="0.3">
      <c r="E17" s="75" t="s">
        <v>39</v>
      </c>
      <c r="J17" s="2" t="str">
        <f t="shared" si="0"/>
        <v>WM</v>
      </c>
      <c r="L17" s="2" t="s">
        <v>128</v>
      </c>
      <c r="R17" s="74">
        <f>Local!$R$21</f>
        <v>0</v>
      </c>
      <c r="T17" s="79"/>
      <c r="U17" s="79"/>
      <c r="V17" s="79"/>
      <c r="W17" s="79"/>
      <c r="X17" s="79"/>
      <c r="Y17" s="17">
        <f>IF($R17=0,Cal_ModelledCosts!Y17,IF($R17=1,Cal_ModelledCostsAdj!Y17,"N/A"))</f>
        <v>0</v>
      </c>
      <c r="Z17" s="17">
        <f>IF($R17=0,Cal_ModelledCosts!Z17,IF($R17=1,Cal_ModelledCostsAdj!Z17,"N/A"))</f>
        <v>0</v>
      </c>
      <c r="AA17" s="17">
        <f>IF($R17=0,Cal_ModelledCosts!AA17,IF($R17=1,Cal_ModelledCostsAdj!AA17,"N/A"))</f>
        <v>0</v>
      </c>
      <c r="AB17" s="17">
        <f>IF($R17=0,Cal_ModelledCosts!AB17,IF($R17=1,Cal_ModelledCostsAdj!AB17,"N/A"))</f>
        <v>0</v>
      </c>
      <c r="AC17" s="17">
        <f>IF($R17=0,Cal_ModelledCosts!AC17,IF($R17=1,Cal_ModelledCostsAdj!AC17,"N/A"))</f>
        <v>0</v>
      </c>
      <c r="AD17" s="17">
        <f>IF($R17=0,Cal_ModelledCosts!AD17,IF($R17=1,Cal_ModelledCostsAdj!AD17,"N/A"))</f>
        <v>0</v>
      </c>
      <c r="AE17" s="17">
        <f>IF($R17=0,Cal_ModelledCosts!AE17,IF($R17=1,Cal_ModelledCostsAdj!AE17,"N/A"))</f>
        <v>0</v>
      </c>
      <c r="AF17" s="17">
        <f>IF($R17=0,Cal_ModelledCosts!AF17,IF($R17=1,Cal_ModelledCostsAdj!AF17,"N/A"))</f>
        <v>0</v>
      </c>
      <c r="AG17" s="17">
        <f>IF($R17=0,Cal_ModelledCosts!AG17,IF($R17=1,Cal_ModelledCostsAdj!AG17,"N/A"))</f>
        <v>0</v>
      </c>
      <c r="AH17" s="17">
        <f>IF($R17=0,Cal_ModelledCosts!AH17,IF($R17=1,Cal_ModelledCostsAdj!AH17,"N/A"))</f>
        <v>0</v>
      </c>
      <c r="AI17" s="17">
        <f>IF($R17=0,Cal_ModelledCosts!AI17,IF($R17=1,Cal_ModelledCostsAdj!AI17,"N/A"))</f>
        <v>0</v>
      </c>
      <c r="AJ17" s="17">
        <f>IF($R17=0,Cal_ModelledCosts!AJ17,IF($R17=1,Cal_ModelledCostsAdj!AJ17,"N/A"))</f>
        <v>0</v>
      </c>
      <c r="AK17" s="17">
        <f>IF($R17=0,Cal_ModelledCosts!AK17,IF($R17=1,Cal_ModelledCostsAdj!AK17,"N/A"))</f>
        <v>0</v>
      </c>
      <c r="AM17" s="79"/>
      <c r="AN17" s="79"/>
      <c r="AO17" s="79"/>
      <c r="AP17" s="79"/>
      <c r="AQ17" s="79"/>
      <c r="AR17" s="79"/>
    </row>
    <row r="18" spans="2:60" x14ac:dyDescent="0.3">
      <c r="E18" s="75" t="s">
        <v>41</v>
      </c>
      <c r="J18" s="2" t="str">
        <f t="shared" si="0"/>
        <v>NGN</v>
      </c>
      <c r="L18" s="2" t="s">
        <v>128</v>
      </c>
      <c r="R18" s="74">
        <f>Local!$R$21</f>
        <v>0</v>
      </c>
      <c r="T18" s="79"/>
      <c r="U18" s="79"/>
      <c r="V18" s="79"/>
      <c r="W18" s="79"/>
      <c r="X18" s="79"/>
      <c r="Y18" s="17">
        <f>IF($R18=0,Cal_ModelledCosts!Y18,IF($R18=1,Cal_ModelledCostsAdj!Y18,"N/A"))</f>
        <v>0</v>
      </c>
      <c r="Z18" s="17">
        <f>IF($R18=0,Cal_ModelledCosts!Z18,IF($R18=1,Cal_ModelledCostsAdj!Z18,"N/A"))</f>
        <v>0</v>
      </c>
      <c r="AA18" s="17">
        <f>IF($R18=0,Cal_ModelledCosts!AA18,IF($R18=1,Cal_ModelledCostsAdj!AA18,"N/A"))</f>
        <v>0</v>
      </c>
      <c r="AB18" s="17">
        <f>IF($R18=0,Cal_ModelledCosts!AB18,IF($R18=1,Cal_ModelledCostsAdj!AB18,"N/A"))</f>
        <v>0</v>
      </c>
      <c r="AC18" s="17">
        <f>IF($R18=0,Cal_ModelledCosts!AC18,IF($R18=1,Cal_ModelledCostsAdj!AC18,"N/A"))</f>
        <v>0</v>
      </c>
      <c r="AD18" s="17">
        <f>IF($R18=0,Cal_ModelledCosts!AD18,IF($R18=1,Cal_ModelledCostsAdj!AD18,"N/A"))</f>
        <v>0</v>
      </c>
      <c r="AE18" s="17">
        <f>IF($R18=0,Cal_ModelledCosts!AE18,IF($R18=1,Cal_ModelledCostsAdj!AE18,"N/A"))</f>
        <v>0</v>
      </c>
      <c r="AF18" s="17">
        <f>IF($R18=0,Cal_ModelledCosts!AF18,IF($R18=1,Cal_ModelledCostsAdj!AF18,"N/A"))</f>
        <v>0</v>
      </c>
      <c r="AG18" s="17">
        <f>IF($R18=0,Cal_ModelledCosts!AG18,IF($R18=1,Cal_ModelledCostsAdj!AG18,"N/A"))</f>
        <v>0</v>
      </c>
      <c r="AH18" s="17">
        <f>IF($R18=0,Cal_ModelledCosts!AH18,IF($R18=1,Cal_ModelledCostsAdj!AH18,"N/A"))</f>
        <v>0</v>
      </c>
      <c r="AI18" s="17">
        <f>IF($R18=0,Cal_ModelledCosts!AI18,IF($R18=1,Cal_ModelledCostsAdj!AI18,"N/A"))</f>
        <v>0</v>
      </c>
      <c r="AJ18" s="17">
        <f>IF($R18=0,Cal_ModelledCosts!AJ18,IF($R18=1,Cal_ModelledCostsAdj!AJ18,"N/A"))</f>
        <v>0</v>
      </c>
      <c r="AK18" s="17">
        <f>IF($R18=0,Cal_ModelledCosts!AK18,IF($R18=1,Cal_ModelledCostsAdj!AK18,"N/A"))</f>
        <v>0</v>
      </c>
      <c r="AM18" s="79"/>
      <c r="AN18" s="79"/>
      <c r="AO18" s="79"/>
      <c r="AP18" s="79"/>
      <c r="AQ18" s="79"/>
      <c r="AR18" s="79"/>
    </row>
    <row r="19" spans="2:60" x14ac:dyDescent="0.3">
      <c r="E19" s="75" t="s">
        <v>43</v>
      </c>
      <c r="J19" s="2" t="str">
        <f t="shared" si="0"/>
        <v>Sc</v>
      </c>
      <c r="L19" s="2" t="s">
        <v>128</v>
      </c>
      <c r="P19" s="2" t="s">
        <v>135</v>
      </c>
      <c r="R19" s="74">
        <f>Local!$R$21</f>
        <v>0</v>
      </c>
      <c r="T19" s="79"/>
      <c r="U19" s="79"/>
      <c r="V19" s="79"/>
      <c r="W19" s="79"/>
      <c r="X19" s="79"/>
      <c r="Y19" s="17">
        <f>IF($R19=0,Cal_ModelledCosts!Y19,IF($R19=1,Cal_ModelledCostsAdj!Y19,"N/A"))</f>
        <v>0</v>
      </c>
      <c r="Z19" s="17">
        <f>IF($R19=0,Cal_ModelledCosts!Z19,IF($R19=1,Cal_ModelledCostsAdj!Z19,"N/A"))</f>
        <v>0</v>
      </c>
      <c r="AA19" s="17">
        <f>IF($R19=0,Cal_ModelledCosts!AA19,IF($R19=1,Cal_ModelledCostsAdj!AA19,"N/A"))</f>
        <v>0</v>
      </c>
      <c r="AB19" s="17">
        <f>IF($R19=0,Cal_ModelledCosts!AB19,IF($R19=1,Cal_ModelledCostsAdj!AB19,"N/A"))</f>
        <v>0</v>
      </c>
      <c r="AC19" s="17">
        <f>IF($R19=0,Cal_ModelledCosts!AC19,IF($R19=1,Cal_ModelledCostsAdj!AC19,"N/A"))</f>
        <v>0</v>
      </c>
      <c r="AD19" s="17">
        <f>IF($R19=0,Cal_ModelledCosts!AD19,IF($R19=1,Cal_ModelledCostsAdj!AD19,"N/A"))</f>
        <v>0</v>
      </c>
      <c r="AE19" s="17">
        <f>IF($R19=0,Cal_ModelledCosts!AE19,IF($R19=1,Cal_ModelledCostsAdj!AE19,"N/A"))</f>
        <v>0</v>
      </c>
      <c r="AF19" s="17">
        <f>IF($R19=0,Cal_ModelledCosts!AF19,IF($R19=1,Cal_ModelledCostsAdj!AF19,"N/A"))</f>
        <v>0</v>
      </c>
      <c r="AG19" s="17">
        <f>IF($R19=0,Cal_ModelledCosts!AG19,IF($R19=1,Cal_ModelledCostsAdj!AG19,"N/A"))</f>
        <v>0</v>
      </c>
      <c r="AH19" s="17">
        <f>IF($R19=0,Cal_ModelledCosts!AH19,IF($R19=1,Cal_ModelledCostsAdj!AH19,"N/A"))</f>
        <v>0</v>
      </c>
      <c r="AI19" s="17">
        <f>IF($R19=0,Cal_ModelledCosts!AI19,IF($R19=1,Cal_ModelledCostsAdj!AI19,"N/A"))</f>
        <v>0</v>
      </c>
      <c r="AJ19" s="17">
        <f>IF($R19=0,Cal_ModelledCosts!AJ19,IF($R19=1,Cal_ModelledCostsAdj!AJ19,"N/A"))</f>
        <v>0</v>
      </c>
      <c r="AK19" s="17">
        <f>IF($R19=0,Cal_ModelledCosts!AK19,IF($R19=1,Cal_ModelledCostsAdj!AK19,"N/A"))</f>
        <v>0</v>
      </c>
      <c r="AM19" s="79"/>
      <c r="AN19" s="79"/>
      <c r="AO19" s="79"/>
      <c r="AP19" s="79"/>
      <c r="AQ19" s="79"/>
      <c r="AR19" s="79"/>
      <c r="AT19" s="2" t="s">
        <v>140</v>
      </c>
      <c r="AU19" s="40">
        <v>43735</v>
      </c>
      <c r="AV19" s="2" t="s">
        <v>144</v>
      </c>
    </row>
    <row r="20" spans="2:60" x14ac:dyDescent="0.3">
      <c r="E20" s="75" t="s">
        <v>45</v>
      </c>
      <c r="J20" s="2" t="str">
        <f t="shared" si="0"/>
        <v>So</v>
      </c>
      <c r="L20" s="2" t="s">
        <v>128</v>
      </c>
      <c r="R20" s="74">
        <f>Local!$R$21</f>
        <v>0</v>
      </c>
      <c r="T20" s="79"/>
      <c r="U20" s="79"/>
      <c r="V20" s="79"/>
      <c r="W20" s="79"/>
      <c r="X20" s="79"/>
      <c r="Y20" s="17">
        <f>IF($R20=0,Cal_ModelledCosts!Y20,IF($R20=1,Cal_ModelledCostsAdj!Y20,"N/A"))</f>
        <v>0</v>
      </c>
      <c r="Z20" s="17">
        <f>IF($R20=0,Cal_ModelledCosts!Z20,IF($R20=1,Cal_ModelledCostsAdj!Z20,"N/A"))</f>
        <v>0</v>
      </c>
      <c r="AA20" s="17">
        <f>IF($R20=0,Cal_ModelledCosts!AA20,IF($R20=1,Cal_ModelledCostsAdj!AA20,"N/A"))</f>
        <v>0</v>
      </c>
      <c r="AB20" s="17">
        <f>IF($R20=0,Cal_ModelledCosts!AB20,IF($R20=1,Cal_ModelledCostsAdj!AB20,"N/A"))</f>
        <v>0</v>
      </c>
      <c r="AC20" s="17">
        <f>IF($R20=0,Cal_ModelledCosts!AC20,IF($R20=1,Cal_ModelledCostsAdj!AC20,"N/A"))</f>
        <v>0</v>
      </c>
      <c r="AD20" s="17">
        <f>IF($R20=0,Cal_ModelledCosts!AD20,IF($R20=1,Cal_ModelledCostsAdj!AD20,"N/A"))</f>
        <v>0</v>
      </c>
      <c r="AE20" s="17">
        <f>IF($R20=0,Cal_ModelledCosts!AE20,IF($R20=1,Cal_ModelledCostsAdj!AE20,"N/A"))</f>
        <v>0</v>
      </c>
      <c r="AF20" s="17">
        <f>IF($R20=0,Cal_ModelledCosts!AF20,IF($R20=1,Cal_ModelledCostsAdj!AF20,"N/A"))</f>
        <v>0</v>
      </c>
      <c r="AG20" s="17">
        <f>IF($R20=0,Cal_ModelledCosts!AG20,IF($R20=1,Cal_ModelledCostsAdj!AG20,"N/A"))</f>
        <v>0</v>
      </c>
      <c r="AH20" s="17">
        <f>IF($R20=0,Cal_ModelledCosts!AH20,IF($R20=1,Cal_ModelledCostsAdj!AH20,"N/A"))</f>
        <v>0</v>
      </c>
      <c r="AI20" s="17">
        <f>IF($R20=0,Cal_ModelledCosts!AI20,IF($R20=1,Cal_ModelledCostsAdj!AI20,"N/A"))</f>
        <v>0</v>
      </c>
      <c r="AJ20" s="17">
        <f>IF($R20=0,Cal_ModelledCosts!AJ20,IF($R20=1,Cal_ModelledCostsAdj!AJ20,"N/A"))</f>
        <v>0</v>
      </c>
      <c r="AK20" s="17">
        <f>IF($R20=0,Cal_ModelledCosts!AK20,IF($R20=1,Cal_ModelledCostsAdj!AK20,"N/A"))</f>
        <v>0</v>
      </c>
      <c r="AM20" s="79"/>
      <c r="AN20" s="79"/>
      <c r="AO20" s="79"/>
      <c r="AP20" s="79"/>
      <c r="AQ20" s="79"/>
      <c r="AR20" s="79"/>
    </row>
    <row r="21" spans="2:60" x14ac:dyDescent="0.3">
      <c r="E21" s="75" t="s">
        <v>47</v>
      </c>
      <c r="J21" s="2" t="str">
        <f t="shared" ref="J21:J25" si="1">$E21&amp;""&amp;F21</f>
        <v>WWU</v>
      </c>
      <c r="L21" s="2" t="s">
        <v>128</v>
      </c>
      <c r="R21" s="74">
        <f>Local!$R$21</f>
        <v>0</v>
      </c>
      <c r="T21" s="79"/>
      <c r="U21" s="79"/>
      <c r="V21" s="79"/>
      <c r="W21" s="79"/>
      <c r="X21" s="79"/>
      <c r="Y21" s="17">
        <f>IF($R21=0,Cal_ModelledCosts!Y21,IF($R21=1,Cal_ModelledCostsAdj!Y21,"N/A"))</f>
        <v>0</v>
      </c>
      <c r="Z21" s="17">
        <f>IF($R21=0,Cal_ModelledCosts!Z21,IF($R21=1,Cal_ModelledCostsAdj!Z21,"N/A"))</f>
        <v>0</v>
      </c>
      <c r="AA21" s="17">
        <f>IF($R21=0,Cal_ModelledCosts!AA21,IF($R21=1,Cal_ModelledCostsAdj!AA21,"N/A"))</f>
        <v>0</v>
      </c>
      <c r="AB21" s="17">
        <f>IF($R21=0,Cal_ModelledCosts!AB21,IF($R21=1,Cal_ModelledCostsAdj!AB21,"N/A"))</f>
        <v>0</v>
      </c>
      <c r="AC21" s="17">
        <f>IF($R21=0,Cal_ModelledCosts!AC21,IF($R21=1,Cal_ModelledCostsAdj!AC21,"N/A"))</f>
        <v>0</v>
      </c>
      <c r="AD21" s="17">
        <f>IF($R21=0,Cal_ModelledCosts!AD21,IF($R21=1,Cal_ModelledCostsAdj!AD21,"N/A"))</f>
        <v>0</v>
      </c>
      <c r="AE21" s="17">
        <f>IF($R21=0,Cal_ModelledCosts!AE21,IF($R21=1,Cal_ModelledCostsAdj!AE21,"N/A"))</f>
        <v>0</v>
      </c>
      <c r="AF21" s="17">
        <f>IF($R21=0,Cal_ModelledCosts!AF21,IF($R21=1,Cal_ModelledCostsAdj!AF21,"N/A"))</f>
        <v>0</v>
      </c>
      <c r="AG21" s="17">
        <f>IF($R21=0,Cal_ModelledCosts!AG21,IF($R21=1,Cal_ModelledCostsAdj!AG21,"N/A"))</f>
        <v>0</v>
      </c>
      <c r="AH21" s="17">
        <f>IF($R21=0,Cal_ModelledCosts!AH21,IF($R21=1,Cal_ModelledCostsAdj!AH21,"N/A"))</f>
        <v>0</v>
      </c>
      <c r="AI21" s="17">
        <f>IF($R21=0,Cal_ModelledCosts!AI21,IF($R21=1,Cal_ModelledCostsAdj!AI21,"N/A"))</f>
        <v>0</v>
      </c>
      <c r="AJ21" s="17">
        <f>IF($R21=0,Cal_ModelledCosts!AJ21,IF($R21=1,Cal_ModelledCostsAdj!AJ21,"N/A"))</f>
        <v>0</v>
      </c>
      <c r="AK21" s="17">
        <f>IF($R21=0,Cal_ModelledCosts!AK21,IF($R21=1,Cal_ModelledCostsAdj!AK21,"N/A"))</f>
        <v>0</v>
      </c>
      <c r="AM21" s="79"/>
      <c r="AN21" s="79"/>
      <c r="AO21" s="79"/>
      <c r="AP21" s="79"/>
      <c r="AQ21" s="79"/>
      <c r="AR21" s="79"/>
    </row>
    <row r="22" spans="2:60" x14ac:dyDescent="0.3">
      <c r="E22" s="75" t="s">
        <v>22</v>
      </c>
      <c r="J22" s="2" t="str">
        <f t="shared" si="1"/>
        <v>NGET</v>
      </c>
      <c r="L22" s="2" t="s">
        <v>128</v>
      </c>
      <c r="R22" s="74">
        <f>Local!$R$21</f>
        <v>0</v>
      </c>
      <c r="T22" s="79"/>
      <c r="U22" s="79"/>
      <c r="V22" s="79"/>
      <c r="W22" s="79"/>
      <c r="X22" s="79"/>
      <c r="Y22" s="17">
        <f>IF($R22=0,Cal_ModelledCosts!Y22,IF($R22=1,Cal_ModelledCostsAdj!Y22,"N/A"))</f>
        <v>57.370615670669878</v>
      </c>
      <c r="Z22" s="17">
        <f>IF($R22=0,Cal_ModelledCosts!Z22,IF($R22=1,Cal_ModelledCostsAdj!Z22,"N/A"))</f>
        <v>56.64111017616397</v>
      </c>
      <c r="AA22" s="17">
        <f>IF($R22=0,Cal_ModelledCosts!AA22,IF($R22=1,Cal_ModelledCostsAdj!AA22,"N/A"))</f>
        <v>57.067112736807488</v>
      </c>
      <c r="AB22" s="17">
        <f>IF($R22=0,Cal_ModelledCosts!AB22,IF($R22=1,Cal_ModelledCostsAdj!AB22,"N/A"))</f>
        <v>57.373622318689087</v>
      </c>
      <c r="AC22" s="17">
        <f>IF($R22=0,Cal_ModelledCosts!AC22,IF($R22=1,Cal_ModelledCostsAdj!AC22,"N/A"))</f>
        <v>57.20127168645061</v>
      </c>
      <c r="AD22" s="17">
        <f>IF($R22=0,Cal_ModelledCosts!AD22,IF($R22=1,Cal_ModelledCostsAdj!AD22,"N/A"))</f>
        <v>56.787475613306171</v>
      </c>
      <c r="AE22" s="17">
        <f>IF($R22=0,Cal_ModelledCosts!AE22,IF($R22=1,Cal_ModelledCostsAdj!AE22,"N/A"))</f>
        <v>58.327594159502901</v>
      </c>
      <c r="AF22" s="17">
        <f>IF($R22=0,Cal_ModelledCosts!AF22,IF($R22=1,Cal_ModelledCostsAdj!AF22,"N/A"))</f>
        <v>59.177552863803363</v>
      </c>
      <c r="AG22" s="17">
        <f>IF($R22=0,Cal_ModelledCosts!AG22,IF($R22=1,Cal_ModelledCostsAdj!AG22,"N/A"))</f>
        <v>59.602626696799724</v>
      </c>
      <c r="AH22" s="17">
        <f>IF($R22=0,Cal_ModelledCosts!AH22,IF($R22=1,Cal_ModelledCostsAdj!AH22,"N/A"))</f>
        <v>60.877015656737186</v>
      </c>
      <c r="AI22" s="17">
        <f>IF($R22=0,Cal_ModelledCosts!AI22,IF($R22=1,Cal_ModelledCostsAdj!AI22,"N/A"))</f>
        <v>60.96818591794402</v>
      </c>
      <c r="AJ22" s="17">
        <f>IF($R22=0,Cal_ModelledCosts!AJ22,IF($R22=1,Cal_ModelledCostsAdj!AJ22,"N/A"))</f>
        <v>60.523172960817227</v>
      </c>
      <c r="AK22" s="17">
        <f>IF($R22=0,Cal_ModelledCosts!AK22,IF($R22=1,Cal_ModelledCostsAdj!AK22,"N/A"))</f>
        <v>59.909258577436084</v>
      </c>
      <c r="AM22" s="79"/>
      <c r="AN22" s="79"/>
      <c r="AO22" s="79"/>
      <c r="AP22" s="79"/>
      <c r="AQ22" s="79"/>
      <c r="AR22" s="79"/>
    </row>
    <row r="23" spans="2:60" x14ac:dyDescent="0.3">
      <c r="E23" s="75" t="s">
        <v>25</v>
      </c>
      <c r="J23" s="2" t="str">
        <f t="shared" si="1"/>
        <v>SHET</v>
      </c>
      <c r="L23" s="2" t="s">
        <v>128</v>
      </c>
      <c r="R23" s="74">
        <f>Local!$R$21</f>
        <v>0</v>
      </c>
      <c r="T23" s="79"/>
      <c r="U23" s="79"/>
      <c r="V23" s="79"/>
      <c r="W23" s="79"/>
      <c r="X23" s="79"/>
      <c r="Y23" s="17">
        <f>IF($R23=0,Cal_ModelledCosts!Y23,IF($R23=1,Cal_ModelledCostsAdj!Y23,"N/A"))</f>
        <v>10.093819239124233</v>
      </c>
      <c r="Z23" s="17">
        <f>IF($R23=0,Cal_ModelledCosts!Z23,IF($R23=1,Cal_ModelledCostsAdj!Z23,"N/A"))</f>
        <v>10.959573838289643</v>
      </c>
      <c r="AA23" s="17">
        <f>IF($R23=0,Cal_ModelledCosts!AA23,IF($R23=1,Cal_ModelledCostsAdj!AA23,"N/A"))</f>
        <v>12.295600518452416</v>
      </c>
      <c r="AB23" s="17">
        <f>IF($R23=0,Cal_ModelledCosts!AB23,IF($R23=1,Cal_ModelledCostsAdj!AB23,"N/A"))</f>
        <v>12.208159096325671</v>
      </c>
      <c r="AC23" s="17">
        <f>IF($R23=0,Cal_ModelledCosts!AC23,IF($R23=1,Cal_ModelledCostsAdj!AC23,"N/A"))</f>
        <v>12.464972161402995</v>
      </c>
      <c r="AD23" s="17">
        <f>IF($R23=0,Cal_ModelledCosts!AD23,IF($R23=1,Cal_ModelledCostsAdj!AD23,"N/A"))</f>
        <v>13.72960622572041</v>
      </c>
      <c r="AE23" s="17">
        <f>IF($R23=0,Cal_ModelledCosts!AE23,IF($R23=1,Cal_ModelledCostsAdj!AE23,"N/A"))</f>
        <v>14.318281418647672</v>
      </c>
      <c r="AF23" s="17">
        <f>IF($R23=0,Cal_ModelledCosts!AF23,IF($R23=1,Cal_ModelledCostsAdj!AF23,"N/A"))</f>
        <v>14.602702378577376</v>
      </c>
      <c r="AG23" s="17">
        <f>IF($R23=0,Cal_ModelledCosts!AG23,IF($R23=1,Cal_ModelledCostsAdj!AG23,"N/A"))</f>
        <v>15.369784926585854</v>
      </c>
      <c r="AH23" s="17">
        <f>IF($R23=0,Cal_ModelledCosts!AH23,IF($R23=1,Cal_ModelledCostsAdj!AH23,"N/A"))</f>
        <v>15.914379269775921</v>
      </c>
      <c r="AI23" s="17">
        <f>IF($R23=0,Cal_ModelledCosts!AI23,IF($R23=1,Cal_ModelledCostsAdj!AI23,"N/A"))</f>
        <v>15.824736077652821</v>
      </c>
      <c r="AJ23" s="17">
        <f>IF($R23=0,Cal_ModelledCosts!AJ23,IF($R23=1,Cal_ModelledCostsAdj!AJ23,"N/A"))</f>
        <v>15.955142858660444</v>
      </c>
      <c r="AK23" s="17">
        <f>IF($R23=0,Cal_ModelledCosts!AK23,IF($R23=1,Cal_ModelledCostsAdj!AK23,"N/A"))</f>
        <v>15.551214344223071</v>
      </c>
      <c r="AM23" s="79"/>
      <c r="AN23" s="79"/>
      <c r="AO23" s="79"/>
      <c r="AP23" s="79"/>
      <c r="AQ23" s="79"/>
      <c r="AR23" s="79"/>
    </row>
    <row r="24" spans="2:60" s="75" customFormat="1" x14ac:dyDescent="0.3">
      <c r="E24" s="75" t="s">
        <v>27</v>
      </c>
      <c r="J24" s="75" t="str">
        <f t="shared" si="1"/>
        <v>SPT</v>
      </c>
      <c r="L24" s="75" t="s">
        <v>128</v>
      </c>
      <c r="R24" s="74">
        <f>Local!$R$21</f>
        <v>0</v>
      </c>
      <c r="T24" s="79"/>
      <c r="U24" s="79"/>
      <c r="V24" s="79"/>
      <c r="W24" s="79"/>
      <c r="X24" s="79"/>
      <c r="Y24" s="17">
        <f>IF($R24=0,Cal_ModelledCosts!Y24,IF($R24=1,Cal_ModelledCostsAdj!Y24,"N/A"))</f>
        <v>7.6352161571276023</v>
      </c>
      <c r="Z24" s="17">
        <f>IF($R24=0,Cal_ModelledCosts!Z24,IF($R24=1,Cal_ModelledCostsAdj!Z24,"N/A"))</f>
        <v>7.6546791309166835</v>
      </c>
      <c r="AA24" s="17">
        <f>IF($R24=0,Cal_ModelledCosts!AA24,IF($R24=1,Cal_ModelledCostsAdj!AA24,"N/A"))</f>
        <v>8.128478879836587</v>
      </c>
      <c r="AB24" s="17">
        <f>IF($R24=0,Cal_ModelledCosts!AB24,IF($R24=1,Cal_ModelledCostsAdj!AB24,"N/A"))</f>
        <v>8.3041063502448722</v>
      </c>
      <c r="AC24" s="17">
        <f>IF($R24=0,Cal_ModelledCosts!AC24,IF($R24=1,Cal_ModelledCostsAdj!AC24,"N/A"))</f>
        <v>8.7040939129980828</v>
      </c>
      <c r="AD24" s="17">
        <f>IF($R24=0,Cal_ModelledCosts!AD24,IF($R24=1,Cal_ModelledCostsAdj!AD24,"N/A"))</f>
        <v>8.7691495102486829</v>
      </c>
      <c r="AE24" s="17">
        <f>IF($R24=0,Cal_ModelledCosts!AE24,IF($R24=1,Cal_ModelledCostsAdj!AE24,"N/A"))</f>
        <v>10.066744266460727</v>
      </c>
      <c r="AF24" s="17">
        <f>IF($R24=0,Cal_ModelledCosts!AF24,IF($R24=1,Cal_ModelledCostsAdj!AF24,"N/A"))</f>
        <v>10.366917628815978</v>
      </c>
      <c r="AG24" s="17">
        <f>IF($R24=0,Cal_ModelledCosts!AG24,IF($R24=1,Cal_ModelledCostsAdj!AG24,"N/A"))</f>
        <v>10.583173943015499</v>
      </c>
      <c r="AH24" s="17">
        <f>IF($R24=0,Cal_ModelledCosts!AH24,IF($R24=1,Cal_ModelledCostsAdj!AH24,"N/A"))</f>
        <v>10.773338389652183</v>
      </c>
      <c r="AI24" s="17">
        <f>IF($R24=0,Cal_ModelledCosts!AI24,IF($R24=1,Cal_ModelledCostsAdj!AI24,"N/A"))</f>
        <v>10.720677157961708</v>
      </c>
      <c r="AJ24" s="17">
        <f>IF($R24=0,Cal_ModelledCosts!AJ24,IF($R24=1,Cal_ModelledCostsAdj!AJ24,"N/A"))</f>
        <v>10.548594765624856</v>
      </c>
      <c r="AK24" s="17">
        <f>IF($R24=0,Cal_ModelledCosts!AK24,IF($R24=1,Cal_ModelledCostsAdj!AK24,"N/A"))</f>
        <v>10.473893602882152</v>
      </c>
      <c r="AM24" s="79"/>
      <c r="AN24" s="79"/>
      <c r="AO24" s="79"/>
      <c r="AP24" s="79"/>
      <c r="AQ24" s="79"/>
      <c r="AR24" s="79"/>
      <c r="AU24" s="87"/>
    </row>
    <row r="25" spans="2:60" s="75" customFormat="1" x14ac:dyDescent="0.3">
      <c r="E25" s="75" t="s">
        <v>29</v>
      </c>
      <c r="J25" s="75" t="str">
        <f t="shared" si="1"/>
        <v>NGGT</v>
      </c>
      <c r="L25" s="75" t="s">
        <v>128</v>
      </c>
      <c r="R25" s="74">
        <f>Local!$R$21</f>
        <v>0</v>
      </c>
      <c r="T25" s="79"/>
      <c r="U25" s="79"/>
      <c r="V25" s="79"/>
      <c r="W25" s="79"/>
      <c r="X25" s="79"/>
      <c r="Y25" s="17">
        <f>IF($R25=0,Cal_ModelledCosts!Y25,IF($R25=1,Cal_ModelledCostsAdj!Y25,"N/A"))</f>
        <v>20.206301994425299</v>
      </c>
      <c r="Z25" s="17">
        <f>IF($R25=0,Cal_ModelledCosts!Z25,IF($R25=1,Cal_ModelledCostsAdj!Z25,"N/A"))</f>
        <v>20.198007820517926</v>
      </c>
      <c r="AA25" s="17">
        <f>IF($R25=0,Cal_ModelledCosts!AA25,IF($R25=1,Cal_ModelledCostsAdj!AA25,"N/A"))</f>
        <v>20.984277648226531</v>
      </c>
      <c r="AB25" s="17">
        <f>IF($R25=0,Cal_ModelledCosts!AB25,IF($R25=1,Cal_ModelledCostsAdj!AB25,"N/A"))</f>
        <v>22.26981754392105</v>
      </c>
      <c r="AC25" s="17">
        <f>IF($R25=0,Cal_ModelledCosts!AC25,IF($R25=1,Cal_ModelledCostsAdj!AC25,"N/A"))</f>
        <v>22.897602278140113</v>
      </c>
      <c r="AD25" s="17">
        <f>IF($R25=0,Cal_ModelledCosts!AD25,IF($R25=1,Cal_ModelledCostsAdj!AD25,"N/A"))</f>
        <v>23.13928489272768</v>
      </c>
      <c r="AE25" s="17">
        <f>IF($R25=0,Cal_ModelledCosts!AE25,IF($R25=1,Cal_ModelledCostsAdj!AE25,"N/A"))</f>
        <v>22.708084378437523</v>
      </c>
      <c r="AF25" s="17">
        <f>IF($R25=0,Cal_ModelledCosts!AF25,IF($R25=1,Cal_ModelledCostsAdj!AF25,"N/A"))</f>
        <v>21.865732459126992</v>
      </c>
      <c r="AG25" s="17">
        <f>IF($R25=0,Cal_ModelledCosts!AG25,IF($R25=1,Cal_ModelledCostsAdj!AG25,"N/A"))</f>
        <v>23.020589866025389</v>
      </c>
      <c r="AH25" s="17">
        <f>IF($R25=0,Cal_ModelledCosts!AH25,IF($R25=1,Cal_ModelledCostsAdj!AH25,"N/A"))</f>
        <v>23.887600273391755</v>
      </c>
      <c r="AI25" s="17">
        <f>IF($R25=0,Cal_ModelledCosts!AI25,IF($R25=1,Cal_ModelledCostsAdj!AI25,"N/A"))</f>
        <v>23.921678423822822</v>
      </c>
      <c r="AJ25" s="17">
        <f>IF($R25=0,Cal_ModelledCosts!AJ25,IF($R25=1,Cal_ModelledCostsAdj!AJ25,"N/A"))</f>
        <v>23.601127790389459</v>
      </c>
      <c r="AK25" s="17">
        <f>IF($R25=0,Cal_ModelledCosts!AK25,IF($R25=1,Cal_ModelledCostsAdj!AK25,"N/A"))</f>
        <v>23.578379768554178</v>
      </c>
      <c r="AM25" s="79"/>
      <c r="AN25" s="79"/>
      <c r="AO25" s="79"/>
      <c r="AP25" s="79"/>
      <c r="AQ25" s="79"/>
      <c r="AR25" s="79"/>
      <c r="AU25" s="87"/>
    </row>
    <row r="27" spans="2:60" ht="14.65" x14ac:dyDescent="0.35">
      <c r="B27" s="9" t="s">
        <v>261</v>
      </c>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39"/>
      <c r="AV27" s="9"/>
      <c r="AW27" s="9"/>
      <c r="AX27" s="9"/>
      <c r="AY27" s="9"/>
      <c r="AZ27" s="9"/>
      <c r="BA27" s="9"/>
      <c r="BB27" s="9"/>
      <c r="BC27" s="9"/>
      <c r="BD27" s="9"/>
      <c r="BE27" s="9"/>
      <c r="BF27" s="9"/>
      <c r="BG27" s="9"/>
      <c r="BH27" s="9"/>
    </row>
    <row r="28" spans="2:60" x14ac:dyDescent="0.3">
      <c r="C28" s="30" t="s">
        <v>138</v>
      </c>
    </row>
    <row r="30" spans="2:60" x14ac:dyDescent="0.3">
      <c r="C30" s="10" t="s">
        <v>170</v>
      </c>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41"/>
      <c r="AV30" s="10"/>
      <c r="AW30" s="10"/>
      <c r="AX30" s="10"/>
      <c r="AY30" s="10"/>
      <c r="AZ30" s="10"/>
      <c r="BA30" s="10"/>
      <c r="BB30" s="10"/>
      <c r="BC30" s="10"/>
      <c r="BD30" s="10"/>
      <c r="BE30" s="10"/>
      <c r="BF30" s="10"/>
      <c r="BG30" s="10"/>
      <c r="BH30" s="10"/>
    </row>
    <row r="31" spans="2:60" x14ac:dyDescent="0.3">
      <c r="AU31" s="2"/>
    </row>
    <row r="32" spans="2:60" x14ac:dyDescent="0.3">
      <c r="E32" s="2" t="s">
        <v>32</v>
      </c>
      <c r="J32" s="2" t="str">
        <f t="shared" ref="J32:J43" si="2">$E32&amp;""&amp;F32</f>
        <v>EoE</v>
      </c>
      <c r="L32" s="2" t="s">
        <v>128</v>
      </c>
      <c r="P32" s="2" t="s">
        <v>135</v>
      </c>
      <c r="R32" s="74">
        <f>Local!$R$21</f>
        <v>0</v>
      </c>
      <c r="T32" s="79"/>
      <c r="U32" s="79"/>
      <c r="V32" s="79"/>
      <c r="W32" s="79"/>
      <c r="X32" s="79"/>
      <c r="Y32" s="17">
        <f>IF($R32=0,SUM(Cal_ModelledCosts!Y56,Cal_ModelledCosts!Y71,Cal_ModelledCosts!Y86,Cal_ModelledCosts!Y101,Cal_ModelledCosts!Y116,Cal_ModelledCosts!Y131,Cal_ModelledCosts!Y146,Cal_ModelledCosts!Y161),IF($R32=1,SUM(Cal_ModelledCostsAdj!Y56,Cal_ModelledCostsAdj!Y71,Cal_ModelledCostsAdj!Y86,Cal_ModelledCostsAdj!Y101,Cal_ModelledCostsAdj!Y116,Cal_ModelledCostsAdj!Y131,Cal_ModelledCostsAdj!Y146,Cal_ModelledCostsAdj!Y161),"N/A"))</f>
        <v>0</v>
      </c>
      <c r="Z32" s="17">
        <f>IF($R32=0,SUM(Cal_ModelledCosts!Z56,Cal_ModelledCosts!Z71,Cal_ModelledCosts!Z86,Cal_ModelledCosts!Z101,Cal_ModelledCosts!Z116,Cal_ModelledCosts!Z131,Cal_ModelledCosts!Z146,Cal_ModelledCosts!Z161),IF($R32=1,SUM(Cal_ModelledCostsAdj!Z56,Cal_ModelledCostsAdj!Z71,Cal_ModelledCostsAdj!Z86,Cal_ModelledCostsAdj!Z101,Cal_ModelledCostsAdj!Z116,Cal_ModelledCostsAdj!Z131,Cal_ModelledCostsAdj!Z146,Cal_ModelledCostsAdj!Z161),"N/A"))</f>
        <v>0</v>
      </c>
      <c r="AA32" s="17">
        <f>IF($R32=0,SUM(Cal_ModelledCosts!AA56,Cal_ModelledCosts!AA71,Cal_ModelledCosts!AA86,Cal_ModelledCosts!AA101,Cal_ModelledCosts!AA116,Cal_ModelledCosts!AA131,Cal_ModelledCosts!AA146,Cal_ModelledCosts!AA161),IF($R32=1,SUM(Cal_ModelledCostsAdj!AA56,Cal_ModelledCostsAdj!AA71,Cal_ModelledCostsAdj!AA86,Cal_ModelledCostsAdj!AA101,Cal_ModelledCostsAdj!AA116,Cal_ModelledCostsAdj!AA131,Cal_ModelledCostsAdj!AA146,Cal_ModelledCostsAdj!AA161),"N/A"))</f>
        <v>0</v>
      </c>
      <c r="AB32" s="17">
        <f>IF($R32=0,SUM(Cal_ModelledCosts!AB56,Cal_ModelledCosts!AB71,Cal_ModelledCosts!AB86,Cal_ModelledCosts!AB101,Cal_ModelledCosts!AB116,Cal_ModelledCosts!AB131,Cal_ModelledCosts!AB146,Cal_ModelledCosts!AB161),IF($R32=1,SUM(Cal_ModelledCostsAdj!AB56,Cal_ModelledCostsAdj!AB71,Cal_ModelledCostsAdj!AB86,Cal_ModelledCostsAdj!AB101,Cal_ModelledCostsAdj!AB116,Cal_ModelledCostsAdj!AB131,Cal_ModelledCostsAdj!AB146,Cal_ModelledCostsAdj!AB161),"N/A"))</f>
        <v>0</v>
      </c>
      <c r="AC32" s="17">
        <f>IF($R32=0,SUM(Cal_ModelledCosts!AC56,Cal_ModelledCosts!AC71,Cal_ModelledCosts!AC86,Cal_ModelledCosts!AC101,Cal_ModelledCosts!AC116,Cal_ModelledCosts!AC131,Cal_ModelledCosts!AC146,Cal_ModelledCosts!AC161),IF($R32=1,SUM(Cal_ModelledCostsAdj!AC56,Cal_ModelledCostsAdj!AC71,Cal_ModelledCostsAdj!AC86,Cal_ModelledCostsAdj!AC101,Cal_ModelledCostsAdj!AC116,Cal_ModelledCostsAdj!AC131,Cal_ModelledCostsAdj!AC146,Cal_ModelledCostsAdj!AC161),"N/A"))</f>
        <v>0</v>
      </c>
      <c r="AD32" s="17">
        <f>IF($R32=0,SUM(Cal_ModelledCosts!AD56,Cal_ModelledCosts!AD71,Cal_ModelledCosts!AD86,Cal_ModelledCosts!AD101,Cal_ModelledCosts!AD116,Cal_ModelledCosts!AD131,Cal_ModelledCosts!AD146,Cal_ModelledCosts!AD161),IF($R32=1,SUM(Cal_ModelledCostsAdj!AD56,Cal_ModelledCostsAdj!AD71,Cal_ModelledCostsAdj!AD86,Cal_ModelledCostsAdj!AD101,Cal_ModelledCostsAdj!AD116,Cal_ModelledCostsAdj!AD131,Cal_ModelledCostsAdj!AD146,Cal_ModelledCostsAdj!AD161),"N/A"))</f>
        <v>0</v>
      </c>
      <c r="AE32" s="17">
        <f>IF($R32=0,SUM(Cal_ModelledCosts!AE56,Cal_ModelledCosts!AE71,Cal_ModelledCosts!AE86,Cal_ModelledCosts!AE101,Cal_ModelledCosts!AE116,Cal_ModelledCosts!AE131,Cal_ModelledCosts!AE146,Cal_ModelledCosts!AE161),IF($R32=1,SUM(Cal_ModelledCostsAdj!AE56,Cal_ModelledCostsAdj!AE71,Cal_ModelledCostsAdj!AE86,Cal_ModelledCostsAdj!AE101,Cal_ModelledCostsAdj!AE116,Cal_ModelledCostsAdj!AE131,Cal_ModelledCostsAdj!AE146,Cal_ModelledCostsAdj!AE161),"N/A"))</f>
        <v>0</v>
      </c>
      <c r="AF32" s="17">
        <f>IF($R32=0,SUM(Cal_ModelledCosts!AF56,Cal_ModelledCosts!AF71,Cal_ModelledCosts!AF86,Cal_ModelledCosts!AF101,Cal_ModelledCosts!AF116,Cal_ModelledCosts!AF131,Cal_ModelledCosts!AF146,Cal_ModelledCosts!AF161),IF($R32=1,SUM(Cal_ModelledCostsAdj!AF56,Cal_ModelledCostsAdj!AF71,Cal_ModelledCostsAdj!AF86,Cal_ModelledCostsAdj!AF101,Cal_ModelledCostsAdj!AF116,Cal_ModelledCostsAdj!AF131,Cal_ModelledCostsAdj!AF146,Cal_ModelledCostsAdj!AF161),"N/A"))</f>
        <v>0</v>
      </c>
      <c r="AG32" s="17">
        <f>IF($R32=0,SUM(Cal_ModelledCosts!AG56,Cal_ModelledCosts!AG71,Cal_ModelledCosts!AG86,Cal_ModelledCosts!AG101,Cal_ModelledCosts!AG116,Cal_ModelledCosts!AG131,Cal_ModelledCosts!AG146,Cal_ModelledCosts!AG161),IF($R32=1,SUM(Cal_ModelledCostsAdj!AG56,Cal_ModelledCostsAdj!AG71,Cal_ModelledCostsAdj!AG86,Cal_ModelledCostsAdj!AG101,Cal_ModelledCostsAdj!AG116,Cal_ModelledCostsAdj!AG131,Cal_ModelledCostsAdj!AG146,Cal_ModelledCostsAdj!AG161),"N/A"))</f>
        <v>0</v>
      </c>
      <c r="AH32" s="17">
        <f>IF($R32=0,SUM(Cal_ModelledCosts!AH56,Cal_ModelledCosts!AH71,Cal_ModelledCosts!AH86,Cal_ModelledCosts!AH101,Cal_ModelledCosts!AH116,Cal_ModelledCosts!AH131,Cal_ModelledCosts!AH146,Cal_ModelledCosts!AH161),IF($R32=1,SUM(Cal_ModelledCostsAdj!AH56,Cal_ModelledCostsAdj!AH71,Cal_ModelledCostsAdj!AH86,Cal_ModelledCostsAdj!AH101,Cal_ModelledCostsAdj!AH116,Cal_ModelledCostsAdj!AH131,Cal_ModelledCostsAdj!AH146,Cal_ModelledCostsAdj!AH161),"N/A"))</f>
        <v>0</v>
      </c>
      <c r="AI32" s="17">
        <f>IF($R32=0,SUM(Cal_ModelledCosts!AI56,Cal_ModelledCosts!AI71,Cal_ModelledCosts!AI86,Cal_ModelledCosts!AI101,Cal_ModelledCosts!AI116,Cal_ModelledCosts!AI131,Cal_ModelledCosts!AI146,Cal_ModelledCosts!AI161),IF($R32=1,SUM(Cal_ModelledCostsAdj!AI56,Cal_ModelledCostsAdj!AI71,Cal_ModelledCostsAdj!AI86,Cal_ModelledCostsAdj!AI101,Cal_ModelledCostsAdj!AI116,Cal_ModelledCostsAdj!AI131,Cal_ModelledCostsAdj!AI146,Cal_ModelledCostsAdj!AI161),"N/A"))</f>
        <v>0</v>
      </c>
      <c r="AJ32" s="17">
        <f>IF($R32=0,SUM(Cal_ModelledCosts!AJ56,Cal_ModelledCosts!AJ71,Cal_ModelledCosts!AJ86,Cal_ModelledCosts!AJ101,Cal_ModelledCosts!AJ116,Cal_ModelledCosts!AJ131,Cal_ModelledCosts!AJ146,Cal_ModelledCosts!AJ161),IF($R32=1,SUM(Cal_ModelledCostsAdj!AJ56,Cal_ModelledCostsAdj!AJ71,Cal_ModelledCostsAdj!AJ86,Cal_ModelledCostsAdj!AJ101,Cal_ModelledCostsAdj!AJ116,Cal_ModelledCostsAdj!AJ131,Cal_ModelledCostsAdj!AJ146,Cal_ModelledCostsAdj!AJ161),"N/A"))</f>
        <v>0</v>
      </c>
      <c r="AK32" s="17">
        <f>IF($R32=0,SUM(Cal_ModelledCosts!AK56,Cal_ModelledCosts!AK71,Cal_ModelledCosts!AK86,Cal_ModelledCosts!AK101,Cal_ModelledCosts!AK116,Cal_ModelledCosts!AK131,Cal_ModelledCosts!AK146,Cal_ModelledCosts!AK161),IF($R32=1,SUM(Cal_ModelledCostsAdj!AK56,Cal_ModelledCostsAdj!AK71,Cal_ModelledCostsAdj!AK86,Cal_ModelledCostsAdj!AK101,Cal_ModelledCostsAdj!AK116,Cal_ModelledCostsAdj!AK131,Cal_ModelledCostsAdj!AK146,Cal_ModelledCostsAdj!AK161),"N/A"))</f>
        <v>0</v>
      </c>
      <c r="AM32" s="79"/>
      <c r="AN32" s="79"/>
      <c r="AO32" s="79"/>
      <c r="AP32" s="79"/>
      <c r="AQ32" s="79"/>
      <c r="AR32" s="79"/>
      <c r="AT32" s="2" t="s">
        <v>140</v>
      </c>
      <c r="AU32" s="40">
        <v>43735</v>
      </c>
      <c r="AV32" s="2" t="s">
        <v>144</v>
      </c>
    </row>
    <row r="33" spans="2:60" x14ac:dyDescent="0.3">
      <c r="E33" s="2" t="s">
        <v>35</v>
      </c>
      <c r="J33" s="2" t="str">
        <f t="shared" si="2"/>
        <v>Lon</v>
      </c>
      <c r="L33" s="2" t="s">
        <v>128</v>
      </c>
      <c r="R33" s="74">
        <f>Local!$R$21</f>
        <v>0</v>
      </c>
      <c r="T33" s="79"/>
      <c r="U33" s="79"/>
      <c r="V33" s="79"/>
      <c r="W33" s="79"/>
      <c r="X33" s="79"/>
      <c r="Y33" s="17">
        <f>IF($R33=0,SUM(Cal_ModelledCosts!Y57,Cal_ModelledCosts!Y72,Cal_ModelledCosts!Y87,Cal_ModelledCosts!Y102,Cal_ModelledCosts!Y117,Cal_ModelledCosts!Y132,Cal_ModelledCosts!Y147,Cal_ModelledCosts!Y162),IF($R33=1,SUM(Cal_ModelledCostsAdj!Y57,Cal_ModelledCostsAdj!Y72,Cal_ModelledCostsAdj!Y87,Cal_ModelledCostsAdj!Y102,Cal_ModelledCostsAdj!Y117,Cal_ModelledCostsAdj!Y132,Cal_ModelledCostsAdj!Y147,Cal_ModelledCostsAdj!Y162),"N/A"))</f>
        <v>0</v>
      </c>
      <c r="Z33" s="17">
        <f>IF($R33=0,SUM(Cal_ModelledCosts!Z57,Cal_ModelledCosts!Z72,Cal_ModelledCosts!Z87,Cal_ModelledCosts!Z102,Cal_ModelledCosts!Z117,Cal_ModelledCosts!Z132,Cal_ModelledCosts!Z147,Cal_ModelledCosts!Z162),IF($R33=1,SUM(Cal_ModelledCostsAdj!Z57,Cal_ModelledCostsAdj!Z72,Cal_ModelledCostsAdj!Z87,Cal_ModelledCostsAdj!Z102,Cal_ModelledCostsAdj!Z117,Cal_ModelledCostsAdj!Z132,Cal_ModelledCostsAdj!Z147,Cal_ModelledCostsAdj!Z162),"N/A"))</f>
        <v>0</v>
      </c>
      <c r="AA33" s="17">
        <f>IF($R33=0,SUM(Cal_ModelledCosts!AA57,Cal_ModelledCosts!AA72,Cal_ModelledCosts!AA87,Cal_ModelledCosts!AA102,Cal_ModelledCosts!AA117,Cal_ModelledCosts!AA132,Cal_ModelledCosts!AA147,Cal_ModelledCosts!AA162),IF($R33=1,SUM(Cal_ModelledCostsAdj!AA57,Cal_ModelledCostsAdj!AA72,Cal_ModelledCostsAdj!AA87,Cal_ModelledCostsAdj!AA102,Cal_ModelledCostsAdj!AA117,Cal_ModelledCostsAdj!AA132,Cal_ModelledCostsAdj!AA147,Cal_ModelledCostsAdj!AA162),"N/A"))</f>
        <v>0</v>
      </c>
      <c r="AB33" s="17">
        <f>IF($R33=0,SUM(Cal_ModelledCosts!AB57,Cal_ModelledCosts!AB72,Cal_ModelledCosts!AB87,Cal_ModelledCosts!AB102,Cal_ModelledCosts!AB117,Cal_ModelledCosts!AB132,Cal_ModelledCosts!AB147,Cal_ModelledCosts!AB162),IF($R33=1,SUM(Cal_ModelledCostsAdj!AB57,Cal_ModelledCostsAdj!AB72,Cal_ModelledCostsAdj!AB87,Cal_ModelledCostsAdj!AB102,Cal_ModelledCostsAdj!AB117,Cal_ModelledCostsAdj!AB132,Cal_ModelledCostsAdj!AB147,Cal_ModelledCostsAdj!AB162),"N/A"))</f>
        <v>0</v>
      </c>
      <c r="AC33" s="17">
        <f>IF($R33=0,SUM(Cal_ModelledCosts!AC57,Cal_ModelledCosts!AC72,Cal_ModelledCosts!AC87,Cal_ModelledCosts!AC102,Cal_ModelledCosts!AC117,Cal_ModelledCosts!AC132,Cal_ModelledCosts!AC147,Cal_ModelledCosts!AC162),IF($R33=1,SUM(Cal_ModelledCostsAdj!AC57,Cal_ModelledCostsAdj!AC72,Cal_ModelledCostsAdj!AC87,Cal_ModelledCostsAdj!AC102,Cal_ModelledCostsAdj!AC117,Cal_ModelledCostsAdj!AC132,Cal_ModelledCostsAdj!AC147,Cal_ModelledCostsAdj!AC162),"N/A"))</f>
        <v>0</v>
      </c>
      <c r="AD33" s="17">
        <f>IF($R33=0,SUM(Cal_ModelledCosts!AD57,Cal_ModelledCosts!AD72,Cal_ModelledCosts!AD87,Cal_ModelledCosts!AD102,Cal_ModelledCosts!AD117,Cal_ModelledCosts!AD132,Cal_ModelledCosts!AD147,Cal_ModelledCosts!AD162),IF($R33=1,SUM(Cal_ModelledCostsAdj!AD57,Cal_ModelledCostsAdj!AD72,Cal_ModelledCostsAdj!AD87,Cal_ModelledCostsAdj!AD102,Cal_ModelledCostsAdj!AD117,Cal_ModelledCostsAdj!AD132,Cal_ModelledCostsAdj!AD147,Cal_ModelledCostsAdj!AD162),"N/A"))</f>
        <v>0</v>
      </c>
      <c r="AE33" s="17">
        <f>IF($R33=0,SUM(Cal_ModelledCosts!AE57,Cal_ModelledCosts!AE72,Cal_ModelledCosts!AE87,Cal_ModelledCosts!AE102,Cal_ModelledCosts!AE117,Cal_ModelledCosts!AE132,Cal_ModelledCosts!AE147,Cal_ModelledCosts!AE162),IF($R33=1,SUM(Cal_ModelledCostsAdj!AE57,Cal_ModelledCostsAdj!AE72,Cal_ModelledCostsAdj!AE87,Cal_ModelledCostsAdj!AE102,Cal_ModelledCostsAdj!AE117,Cal_ModelledCostsAdj!AE132,Cal_ModelledCostsAdj!AE147,Cal_ModelledCostsAdj!AE162),"N/A"))</f>
        <v>0</v>
      </c>
      <c r="AF33" s="17">
        <f>IF($R33=0,SUM(Cal_ModelledCosts!AF57,Cal_ModelledCosts!AF72,Cal_ModelledCosts!AF87,Cal_ModelledCosts!AF102,Cal_ModelledCosts!AF117,Cal_ModelledCosts!AF132,Cal_ModelledCosts!AF147,Cal_ModelledCosts!AF162),IF($R33=1,SUM(Cal_ModelledCostsAdj!AF57,Cal_ModelledCostsAdj!AF72,Cal_ModelledCostsAdj!AF87,Cal_ModelledCostsAdj!AF102,Cal_ModelledCostsAdj!AF117,Cal_ModelledCostsAdj!AF132,Cal_ModelledCostsAdj!AF147,Cal_ModelledCostsAdj!AF162),"N/A"))</f>
        <v>0</v>
      </c>
      <c r="AG33" s="17">
        <f>IF($R33=0,SUM(Cal_ModelledCosts!AG57,Cal_ModelledCosts!AG72,Cal_ModelledCosts!AG87,Cal_ModelledCosts!AG102,Cal_ModelledCosts!AG117,Cal_ModelledCosts!AG132,Cal_ModelledCosts!AG147,Cal_ModelledCosts!AG162),IF($R33=1,SUM(Cal_ModelledCostsAdj!AG57,Cal_ModelledCostsAdj!AG72,Cal_ModelledCostsAdj!AG87,Cal_ModelledCostsAdj!AG102,Cal_ModelledCostsAdj!AG117,Cal_ModelledCostsAdj!AG132,Cal_ModelledCostsAdj!AG147,Cal_ModelledCostsAdj!AG162),"N/A"))</f>
        <v>0</v>
      </c>
      <c r="AH33" s="17">
        <f>IF($R33=0,SUM(Cal_ModelledCosts!AH57,Cal_ModelledCosts!AH72,Cal_ModelledCosts!AH87,Cal_ModelledCosts!AH102,Cal_ModelledCosts!AH117,Cal_ModelledCosts!AH132,Cal_ModelledCosts!AH147,Cal_ModelledCosts!AH162),IF($R33=1,SUM(Cal_ModelledCostsAdj!AH57,Cal_ModelledCostsAdj!AH72,Cal_ModelledCostsAdj!AH87,Cal_ModelledCostsAdj!AH102,Cal_ModelledCostsAdj!AH117,Cal_ModelledCostsAdj!AH132,Cal_ModelledCostsAdj!AH147,Cal_ModelledCostsAdj!AH162),"N/A"))</f>
        <v>0</v>
      </c>
      <c r="AI33" s="17">
        <f>IF($R33=0,SUM(Cal_ModelledCosts!AI57,Cal_ModelledCosts!AI72,Cal_ModelledCosts!AI87,Cal_ModelledCosts!AI102,Cal_ModelledCosts!AI117,Cal_ModelledCosts!AI132,Cal_ModelledCosts!AI147,Cal_ModelledCosts!AI162),IF($R33=1,SUM(Cal_ModelledCostsAdj!AI57,Cal_ModelledCostsAdj!AI72,Cal_ModelledCostsAdj!AI87,Cal_ModelledCostsAdj!AI102,Cal_ModelledCostsAdj!AI117,Cal_ModelledCostsAdj!AI132,Cal_ModelledCostsAdj!AI147,Cal_ModelledCostsAdj!AI162),"N/A"))</f>
        <v>0</v>
      </c>
      <c r="AJ33" s="17">
        <f>IF($R33=0,SUM(Cal_ModelledCosts!AJ57,Cal_ModelledCosts!AJ72,Cal_ModelledCosts!AJ87,Cal_ModelledCosts!AJ102,Cal_ModelledCosts!AJ117,Cal_ModelledCosts!AJ132,Cal_ModelledCosts!AJ147,Cal_ModelledCosts!AJ162),IF($R33=1,SUM(Cal_ModelledCostsAdj!AJ57,Cal_ModelledCostsAdj!AJ72,Cal_ModelledCostsAdj!AJ87,Cal_ModelledCostsAdj!AJ102,Cal_ModelledCostsAdj!AJ117,Cal_ModelledCostsAdj!AJ132,Cal_ModelledCostsAdj!AJ147,Cal_ModelledCostsAdj!AJ162),"N/A"))</f>
        <v>0</v>
      </c>
      <c r="AK33" s="17">
        <f>IF($R33=0,SUM(Cal_ModelledCosts!AK57,Cal_ModelledCosts!AK72,Cal_ModelledCosts!AK87,Cal_ModelledCosts!AK102,Cal_ModelledCosts!AK117,Cal_ModelledCosts!AK132,Cal_ModelledCosts!AK147,Cal_ModelledCosts!AK162),IF($R33=1,SUM(Cal_ModelledCostsAdj!AK57,Cal_ModelledCostsAdj!AK72,Cal_ModelledCostsAdj!AK87,Cal_ModelledCostsAdj!AK102,Cal_ModelledCostsAdj!AK117,Cal_ModelledCostsAdj!AK132,Cal_ModelledCostsAdj!AK147,Cal_ModelledCostsAdj!AK162),"N/A"))</f>
        <v>0</v>
      </c>
      <c r="AM33" s="79"/>
      <c r="AN33" s="79"/>
      <c r="AO33" s="79"/>
      <c r="AP33" s="79"/>
      <c r="AQ33" s="79"/>
      <c r="AR33" s="79"/>
    </row>
    <row r="34" spans="2:60" x14ac:dyDescent="0.3">
      <c r="E34" s="2" t="s">
        <v>37</v>
      </c>
      <c r="J34" s="2" t="str">
        <f t="shared" si="2"/>
        <v>NW</v>
      </c>
      <c r="L34" s="2" t="s">
        <v>128</v>
      </c>
      <c r="R34" s="74">
        <f>Local!$R$21</f>
        <v>0</v>
      </c>
      <c r="T34" s="79"/>
      <c r="U34" s="79"/>
      <c r="V34" s="79"/>
      <c r="W34" s="79"/>
      <c r="X34" s="79"/>
      <c r="Y34" s="17">
        <f>IF($R34=0,SUM(Cal_ModelledCosts!Y58,Cal_ModelledCosts!Y73,Cal_ModelledCosts!Y88,Cal_ModelledCosts!Y103,Cal_ModelledCosts!Y118,Cal_ModelledCosts!Y133,Cal_ModelledCosts!Y148,Cal_ModelledCosts!Y163),IF($R34=1,SUM(Cal_ModelledCostsAdj!Y58,Cal_ModelledCostsAdj!Y73,Cal_ModelledCostsAdj!Y88,Cal_ModelledCostsAdj!Y103,Cal_ModelledCostsAdj!Y118,Cal_ModelledCostsAdj!Y133,Cal_ModelledCostsAdj!Y148,Cal_ModelledCostsAdj!Y163),"N/A"))</f>
        <v>0</v>
      </c>
      <c r="Z34" s="17">
        <f>IF($R34=0,SUM(Cal_ModelledCosts!Z58,Cal_ModelledCosts!Z73,Cal_ModelledCosts!Z88,Cal_ModelledCosts!Z103,Cal_ModelledCosts!Z118,Cal_ModelledCosts!Z133,Cal_ModelledCosts!Z148,Cal_ModelledCosts!Z163),IF($R34=1,SUM(Cal_ModelledCostsAdj!Z58,Cal_ModelledCostsAdj!Z73,Cal_ModelledCostsAdj!Z88,Cal_ModelledCostsAdj!Z103,Cal_ModelledCostsAdj!Z118,Cal_ModelledCostsAdj!Z133,Cal_ModelledCostsAdj!Z148,Cal_ModelledCostsAdj!Z163),"N/A"))</f>
        <v>0</v>
      </c>
      <c r="AA34" s="17">
        <f>IF($R34=0,SUM(Cal_ModelledCosts!AA58,Cal_ModelledCosts!AA73,Cal_ModelledCosts!AA88,Cal_ModelledCosts!AA103,Cal_ModelledCosts!AA118,Cal_ModelledCosts!AA133,Cal_ModelledCosts!AA148,Cal_ModelledCosts!AA163),IF($R34=1,SUM(Cal_ModelledCostsAdj!AA58,Cal_ModelledCostsAdj!AA73,Cal_ModelledCostsAdj!AA88,Cal_ModelledCostsAdj!AA103,Cal_ModelledCostsAdj!AA118,Cal_ModelledCostsAdj!AA133,Cal_ModelledCostsAdj!AA148,Cal_ModelledCostsAdj!AA163),"N/A"))</f>
        <v>0</v>
      </c>
      <c r="AB34" s="17">
        <f>IF($R34=0,SUM(Cal_ModelledCosts!AB58,Cal_ModelledCosts!AB73,Cal_ModelledCosts!AB88,Cal_ModelledCosts!AB103,Cal_ModelledCosts!AB118,Cal_ModelledCosts!AB133,Cal_ModelledCosts!AB148,Cal_ModelledCosts!AB163),IF($R34=1,SUM(Cal_ModelledCostsAdj!AB58,Cal_ModelledCostsAdj!AB73,Cal_ModelledCostsAdj!AB88,Cal_ModelledCostsAdj!AB103,Cal_ModelledCostsAdj!AB118,Cal_ModelledCostsAdj!AB133,Cal_ModelledCostsAdj!AB148,Cal_ModelledCostsAdj!AB163),"N/A"))</f>
        <v>0</v>
      </c>
      <c r="AC34" s="17">
        <f>IF($R34=0,SUM(Cal_ModelledCosts!AC58,Cal_ModelledCosts!AC73,Cal_ModelledCosts!AC88,Cal_ModelledCosts!AC103,Cal_ModelledCosts!AC118,Cal_ModelledCosts!AC133,Cal_ModelledCosts!AC148,Cal_ModelledCosts!AC163),IF($R34=1,SUM(Cal_ModelledCostsAdj!AC58,Cal_ModelledCostsAdj!AC73,Cal_ModelledCostsAdj!AC88,Cal_ModelledCostsAdj!AC103,Cal_ModelledCostsAdj!AC118,Cal_ModelledCostsAdj!AC133,Cal_ModelledCostsAdj!AC148,Cal_ModelledCostsAdj!AC163),"N/A"))</f>
        <v>0</v>
      </c>
      <c r="AD34" s="17">
        <f>IF($R34=0,SUM(Cal_ModelledCosts!AD58,Cal_ModelledCosts!AD73,Cal_ModelledCosts!AD88,Cal_ModelledCosts!AD103,Cal_ModelledCosts!AD118,Cal_ModelledCosts!AD133,Cal_ModelledCosts!AD148,Cal_ModelledCosts!AD163),IF($R34=1,SUM(Cal_ModelledCostsAdj!AD58,Cal_ModelledCostsAdj!AD73,Cal_ModelledCostsAdj!AD88,Cal_ModelledCostsAdj!AD103,Cal_ModelledCostsAdj!AD118,Cal_ModelledCostsAdj!AD133,Cal_ModelledCostsAdj!AD148,Cal_ModelledCostsAdj!AD163),"N/A"))</f>
        <v>0</v>
      </c>
      <c r="AE34" s="17">
        <f>IF($R34=0,SUM(Cal_ModelledCosts!AE58,Cal_ModelledCosts!AE73,Cal_ModelledCosts!AE88,Cal_ModelledCosts!AE103,Cal_ModelledCosts!AE118,Cal_ModelledCosts!AE133,Cal_ModelledCosts!AE148,Cal_ModelledCosts!AE163),IF($R34=1,SUM(Cal_ModelledCostsAdj!AE58,Cal_ModelledCostsAdj!AE73,Cal_ModelledCostsAdj!AE88,Cal_ModelledCostsAdj!AE103,Cal_ModelledCostsAdj!AE118,Cal_ModelledCostsAdj!AE133,Cal_ModelledCostsAdj!AE148,Cal_ModelledCostsAdj!AE163),"N/A"))</f>
        <v>0</v>
      </c>
      <c r="AF34" s="17">
        <f>IF($R34=0,SUM(Cal_ModelledCosts!AF58,Cal_ModelledCosts!AF73,Cal_ModelledCosts!AF88,Cal_ModelledCosts!AF103,Cal_ModelledCosts!AF118,Cal_ModelledCosts!AF133,Cal_ModelledCosts!AF148,Cal_ModelledCosts!AF163),IF($R34=1,SUM(Cal_ModelledCostsAdj!AF58,Cal_ModelledCostsAdj!AF73,Cal_ModelledCostsAdj!AF88,Cal_ModelledCostsAdj!AF103,Cal_ModelledCostsAdj!AF118,Cal_ModelledCostsAdj!AF133,Cal_ModelledCostsAdj!AF148,Cal_ModelledCostsAdj!AF163),"N/A"))</f>
        <v>0</v>
      </c>
      <c r="AG34" s="17">
        <f>IF($R34=0,SUM(Cal_ModelledCosts!AG58,Cal_ModelledCosts!AG73,Cal_ModelledCosts!AG88,Cal_ModelledCosts!AG103,Cal_ModelledCosts!AG118,Cal_ModelledCosts!AG133,Cal_ModelledCosts!AG148,Cal_ModelledCosts!AG163),IF($R34=1,SUM(Cal_ModelledCostsAdj!AG58,Cal_ModelledCostsAdj!AG73,Cal_ModelledCostsAdj!AG88,Cal_ModelledCostsAdj!AG103,Cal_ModelledCostsAdj!AG118,Cal_ModelledCostsAdj!AG133,Cal_ModelledCostsAdj!AG148,Cal_ModelledCostsAdj!AG163),"N/A"))</f>
        <v>0</v>
      </c>
      <c r="AH34" s="17">
        <f>IF($R34=0,SUM(Cal_ModelledCosts!AH58,Cal_ModelledCosts!AH73,Cal_ModelledCosts!AH88,Cal_ModelledCosts!AH103,Cal_ModelledCosts!AH118,Cal_ModelledCosts!AH133,Cal_ModelledCosts!AH148,Cal_ModelledCosts!AH163),IF($R34=1,SUM(Cal_ModelledCostsAdj!AH58,Cal_ModelledCostsAdj!AH73,Cal_ModelledCostsAdj!AH88,Cal_ModelledCostsAdj!AH103,Cal_ModelledCostsAdj!AH118,Cal_ModelledCostsAdj!AH133,Cal_ModelledCostsAdj!AH148,Cal_ModelledCostsAdj!AH163),"N/A"))</f>
        <v>0</v>
      </c>
      <c r="AI34" s="17">
        <f>IF($R34=0,SUM(Cal_ModelledCosts!AI58,Cal_ModelledCosts!AI73,Cal_ModelledCosts!AI88,Cal_ModelledCosts!AI103,Cal_ModelledCosts!AI118,Cal_ModelledCosts!AI133,Cal_ModelledCosts!AI148,Cal_ModelledCosts!AI163),IF($R34=1,SUM(Cal_ModelledCostsAdj!AI58,Cal_ModelledCostsAdj!AI73,Cal_ModelledCostsAdj!AI88,Cal_ModelledCostsAdj!AI103,Cal_ModelledCostsAdj!AI118,Cal_ModelledCostsAdj!AI133,Cal_ModelledCostsAdj!AI148,Cal_ModelledCostsAdj!AI163),"N/A"))</f>
        <v>0</v>
      </c>
      <c r="AJ34" s="17">
        <f>IF($R34=0,SUM(Cal_ModelledCosts!AJ58,Cal_ModelledCosts!AJ73,Cal_ModelledCosts!AJ88,Cal_ModelledCosts!AJ103,Cal_ModelledCosts!AJ118,Cal_ModelledCosts!AJ133,Cal_ModelledCosts!AJ148,Cal_ModelledCosts!AJ163),IF($R34=1,SUM(Cal_ModelledCostsAdj!AJ58,Cal_ModelledCostsAdj!AJ73,Cal_ModelledCostsAdj!AJ88,Cal_ModelledCostsAdj!AJ103,Cal_ModelledCostsAdj!AJ118,Cal_ModelledCostsAdj!AJ133,Cal_ModelledCostsAdj!AJ148,Cal_ModelledCostsAdj!AJ163),"N/A"))</f>
        <v>0</v>
      </c>
      <c r="AK34" s="17">
        <f>IF($R34=0,SUM(Cal_ModelledCosts!AK58,Cal_ModelledCosts!AK73,Cal_ModelledCosts!AK88,Cal_ModelledCosts!AK103,Cal_ModelledCosts!AK118,Cal_ModelledCosts!AK133,Cal_ModelledCosts!AK148,Cal_ModelledCosts!AK163),IF($R34=1,SUM(Cal_ModelledCostsAdj!AK58,Cal_ModelledCostsAdj!AK73,Cal_ModelledCostsAdj!AK88,Cal_ModelledCostsAdj!AK103,Cal_ModelledCostsAdj!AK118,Cal_ModelledCostsAdj!AK133,Cal_ModelledCostsAdj!AK148,Cal_ModelledCostsAdj!AK163),"N/A"))</f>
        <v>0</v>
      </c>
      <c r="AM34" s="79"/>
      <c r="AN34" s="79"/>
      <c r="AO34" s="79"/>
      <c r="AP34" s="79"/>
      <c r="AQ34" s="79"/>
      <c r="AR34" s="79"/>
    </row>
    <row r="35" spans="2:60" x14ac:dyDescent="0.3">
      <c r="E35" s="2" t="s">
        <v>39</v>
      </c>
      <c r="J35" s="2" t="str">
        <f t="shared" si="2"/>
        <v>WM</v>
      </c>
      <c r="L35" s="2" t="s">
        <v>128</v>
      </c>
      <c r="R35" s="74">
        <f>Local!$R$21</f>
        <v>0</v>
      </c>
      <c r="T35" s="79"/>
      <c r="U35" s="79"/>
      <c r="V35" s="79"/>
      <c r="W35" s="79"/>
      <c r="X35" s="79"/>
      <c r="Y35" s="17">
        <f>IF($R35=0,SUM(Cal_ModelledCosts!Y59,Cal_ModelledCosts!Y74,Cal_ModelledCosts!Y89,Cal_ModelledCosts!Y104,Cal_ModelledCosts!Y119,Cal_ModelledCosts!Y134,Cal_ModelledCosts!Y149,Cal_ModelledCosts!Y164),IF($R35=1,SUM(Cal_ModelledCostsAdj!Y59,Cal_ModelledCostsAdj!Y74,Cal_ModelledCostsAdj!Y89,Cal_ModelledCostsAdj!Y104,Cal_ModelledCostsAdj!Y119,Cal_ModelledCostsAdj!Y134,Cal_ModelledCostsAdj!Y149,Cal_ModelledCostsAdj!Y164),"N/A"))</f>
        <v>0</v>
      </c>
      <c r="Z35" s="17">
        <f>IF($R35=0,SUM(Cal_ModelledCosts!Z59,Cal_ModelledCosts!Z74,Cal_ModelledCosts!Z89,Cal_ModelledCosts!Z104,Cal_ModelledCosts!Z119,Cal_ModelledCosts!Z134,Cal_ModelledCosts!Z149,Cal_ModelledCosts!Z164),IF($R35=1,SUM(Cal_ModelledCostsAdj!Z59,Cal_ModelledCostsAdj!Z74,Cal_ModelledCostsAdj!Z89,Cal_ModelledCostsAdj!Z104,Cal_ModelledCostsAdj!Z119,Cal_ModelledCostsAdj!Z134,Cal_ModelledCostsAdj!Z149,Cal_ModelledCostsAdj!Z164),"N/A"))</f>
        <v>0</v>
      </c>
      <c r="AA35" s="17">
        <f>IF($R35=0,SUM(Cal_ModelledCosts!AA59,Cal_ModelledCosts!AA74,Cal_ModelledCosts!AA89,Cal_ModelledCosts!AA104,Cal_ModelledCosts!AA119,Cal_ModelledCosts!AA134,Cal_ModelledCosts!AA149,Cal_ModelledCosts!AA164),IF($R35=1,SUM(Cal_ModelledCostsAdj!AA59,Cal_ModelledCostsAdj!AA74,Cal_ModelledCostsAdj!AA89,Cal_ModelledCostsAdj!AA104,Cal_ModelledCostsAdj!AA119,Cal_ModelledCostsAdj!AA134,Cal_ModelledCostsAdj!AA149,Cal_ModelledCostsAdj!AA164),"N/A"))</f>
        <v>0</v>
      </c>
      <c r="AB35" s="17">
        <f>IF($R35=0,SUM(Cal_ModelledCosts!AB59,Cal_ModelledCosts!AB74,Cal_ModelledCosts!AB89,Cal_ModelledCosts!AB104,Cal_ModelledCosts!AB119,Cal_ModelledCosts!AB134,Cal_ModelledCosts!AB149,Cal_ModelledCosts!AB164),IF($R35=1,SUM(Cal_ModelledCostsAdj!AB59,Cal_ModelledCostsAdj!AB74,Cal_ModelledCostsAdj!AB89,Cal_ModelledCostsAdj!AB104,Cal_ModelledCostsAdj!AB119,Cal_ModelledCostsAdj!AB134,Cal_ModelledCostsAdj!AB149,Cal_ModelledCostsAdj!AB164),"N/A"))</f>
        <v>0</v>
      </c>
      <c r="AC35" s="17">
        <f>IF($R35=0,SUM(Cal_ModelledCosts!AC59,Cal_ModelledCosts!AC74,Cal_ModelledCosts!AC89,Cal_ModelledCosts!AC104,Cal_ModelledCosts!AC119,Cal_ModelledCosts!AC134,Cal_ModelledCosts!AC149,Cal_ModelledCosts!AC164),IF($R35=1,SUM(Cal_ModelledCostsAdj!AC59,Cal_ModelledCostsAdj!AC74,Cal_ModelledCostsAdj!AC89,Cal_ModelledCostsAdj!AC104,Cal_ModelledCostsAdj!AC119,Cal_ModelledCostsAdj!AC134,Cal_ModelledCostsAdj!AC149,Cal_ModelledCostsAdj!AC164),"N/A"))</f>
        <v>0</v>
      </c>
      <c r="AD35" s="17">
        <f>IF($R35=0,SUM(Cal_ModelledCosts!AD59,Cal_ModelledCosts!AD74,Cal_ModelledCosts!AD89,Cal_ModelledCosts!AD104,Cal_ModelledCosts!AD119,Cal_ModelledCosts!AD134,Cal_ModelledCosts!AD149,Cal_ModelledCosts!AD164),IF($R35=1,SUM(Cal_ModelledCostsAdj!AD59,Cal_ModelledCostsAdj!AD74,Cal_ModelledCostsAdj!AD89,Cal_ModelledCostsAdj!AD104,Cal_ModelledCostsAdj!AD119,Cal_ModelledCostsAdj!AD134,Cal_ModelledCostsAdj!AD149,Cal_ModelledCostsAdj!AD164),"N/A"))</f>
        <v>0</v>
      </c>
      <c r="AE35" s="17">
        <f>IF($R35=0,SUM(Cal_ModelledCosts!AE59,Cal_ModelledCosts!AE74,Cal_ModelledCosts!AE89,Cal_ModelledCosts!AE104,Cal_ModelledCosts!AE119,Cal_ModelledCosts!AE134,Cal_ModelledCosts!AE149,Cal_ModelledCosts!AE164),IF($R35=1,SUM(Cal_ModelledCostsAdj!AE59,Cal_ModelledCostsAdj!AE74,Cal_ModelledCostsAdj!AE89,Cal_ModelledCostsAdj!AE104,Cal_ModelledCostsAdj!AE119,Cal_ModelledCostsAdj!AE134,Cal_ModelledCostsAdj!AE149,Cal_ModelledCostsAdj!AE164),"N/A"))</f>
        <v>0</v>
      </c>
      <c r="AF35" s="17">
        <f>IF($R35=0,SUM(Cal_ModelledCosts!AF59,Cal_ModelledCosts!AF74,Cal_ModelledCosts!AF89,Cal_ModelledCosts!AF104,Cal_ModelledCosts!AF119,Cal_ModelledCosts!AF134,Cal_ModelledCosts!AF149,Cal_ModelledCosts!AF164),IF($R35=1,SUM(Cal_ModelledCostsAdj!AF59,Cal_ModelledCostsAdj!AF74,Cal_ModelledCostsAdj!AF89,Cal_ModelledCostsAdj!AF104,Cal_ModelledCostsAdj!AF119,Cal_ModelledCostsAdj!AF134,Cal_ModelledCostsAdj!AF149,Cal_ModelledCostsAdj!AF164),"N/A"))</f>
        <v>0</v>
      </c>
      <c r="AG35" s="17">
        <f>IF($R35=0,SUM(Cal_ModelledCosts!AG59,Cal_ModelledCosts!AG74,Cal_ModelledCosts!AG89,Cal_ModelledCosts!AG104,Cal_ModelledCosts!AG119,Cal_ModelledCosts!AG134,Cal_ModelledCosts!AG149,Cal_ModelledCosts!AG164),IF($R35=1,SUM(Cal_ModelledCostsAdj!AG59,Cal_ModelledCostsAdj!AG74,Cal_ModelledCostsAdj!AG89,Cal_ModelledCostsAdj!AG104,Cal_ModelledCostsAdj!AG119,Cal_ModelledCostsAdj!AG134,Cal_ModelledCostsAdj!AG149,Cal_ModelledCostsAdj!AG164),"N/A"))</f>
        <v>0</v>
      </c>
      <c r="AH35" s="17">
        <f>IF($R35=0,SUM(Cal_ModelledCosts!AH59,Cal_ModelledCosts!AH74,Cal_ModelledCosts!AH89,Cal_ModelledCosts!AH104,Cal_ModelledCosts!AH119,Cal_ModelledCosts!AH134,Cal_ModelledCosts!AH149,Cal_ModelledCosts!AH164),IF($R35=1,SUM(Cal_ModelledCostsAdj!AH59,Cal_ModelledCostsAdj!AH74,Cal_ModelledCostsAdj!AH89,Cal_ModelledCostsAdj!AH104,Cal_ModelledCostsAdj!AH119,Cal_ModelledCostsAdj!AH134,Cal_ModelledCostsAdj!AH149,Cal_ModelledCostsAdj!AH164),"N/A"))</f>
        <v>0</v>
      </c>
      <c r="AI35" s="17">
        <f>IF($R35=0,SUM(Cal_ModelledCosts!AI59,Cal_ModelledCosts!AI74,Cal_ModelledCosts!AI89,Cal_ModelledCosts!AI104,Cal_ModelledCosts!AI119,Cal_ModelledCosts!AI134,Cal_ModelledCosts!AI149,Cal_ModelledCosts!AI164),IF($R35=1,SUM(Cal_ModelledCostsAdj!AI59,Cal_ModelledCostsAdj!AI74,Cal_ModelledCostsAdj!AI89,Cal_ModelledCostsAdj!AI104,Cal_ModelledCostsAdj!AI119,Cal_ModelledCostsAdj!AI134,Cal_ModelledCostsAdj!AI149,Cal_ModelledCostsAdj!AI164),"N/A"))</f>
        <v>0</v>
      </c>
      <c r="AJ35" s="17">
        <f>IF($R35=0,SUM(Cal_ModelledCosts!AJ59,Cal_ModelledCosts!AJ74,Cal_ModelledCosts!AJ89,Cal_ModelledCosts!AJ104,Cal_ModelledCosts!AJ119,Cal_ModelledCosts!AJ134,Cal_ModelledCosts!AJ149,Cal_ModelledCosts!AJ164),IF($R35=1,SUM(Cal_ModelledCostsAdj!AJ59,Cal_ModelledCostsAdj!AJ74,Cal_ModelledCostsAdj!AJ89,Cal_ModelledCostsAdj!AJ104,Cal_ModelledCostsAdj!AJ119,Cal_ModelledCostsAdj!AJ134,Cal_ModelledCostsAdj!AJ149,Cal_ModelledCostsAdj!AJ164),"N/A"))</f>
        <v>0</v>
      </c>
      <c r="AK35" s="17">
        <f>IF($R35=0,SUM(Cal_ModelledCosts!AK59,Cal_ModelledCosts!AK74,Cal_ModelledCosts!AK89,Cal_ModelledCosts!AK104,Cal_ModelledCosts!AK119,Cal_ModelledCosts!AK134,Cal_ModelledCosts!AK149,Cal_ModelledCosts!AK164),IF($R35=1,SUM(Cal_ModelledCostsAdj!AK59,Cal_ModelledCostsAdj!AK74,Cal_ModelledCostsAdj!AK89,Cal_ModelledCostsAdj!AK104,Cal_ModelledCostsAdj!AK119,Cal_ModelledCostsAdj!AK134,Cal_ModelledCostsAdj!AK149,Cal_ModelledCostsAdj!AK164),"N/A"))</f>
        <v>0</v>
      </c>
      <c r="AM35" s="79"/>
      <c r="AN35" s="79"/>
      <c r="AO35" s="79"/>
      <c r="AP35" s="79"/>
      <c r="AQ35" s="79"/>
      <c r="AR35" s="79"/>
    </row>
    <row r="36" spans="2:60" x14ac:dyDescent="0.3">
      <c r="E36" s="2" t="s">
        <v>41</v>
      </c>
      <c r="J36" s="2" t="str">
        <f t="shared" si="2"/>
        <v>NGN</v>
      </c>
      <c r="L36" s="2" t="s">
        <v>128</v>
      </c>
      <c r="R36" s="74">
        <f>Local!$R$21</f>
        <v>0</v>
      </c>
      <c r="T36" s="79"/>
      <c r="U36" s="79"/>
      <c r="V36" s="79"/>
      <c r="W36" s="79"/>
      <c r="X36" s="79"/>
      <c r="Y36" s="17">
        <f>IF($R36=0,SUM(Cal_ModelledCosts!Y60,Cal_ModelledCosts!Y75,Cal_ModelledCosts!Y90,Cal_ModelledCosts!Y105,Cal_ModelledCosts!Y120,Cal_ModelledCosts!Y135,Cal_ModelledCosts!Y150,Cal_ModelledCosts!Y165),IF($R36=1,SUM(Cal_ModelledCostsAdj!Y60,Cal_ModelledCostsAdj!Y75,Cal_ModelledCostsAdj!Y90,Cal_ModelledCostsAdj!Y105,Cal_ModelledCostsAdj!Y120,Cal_ModelledCostsAdj!Y135,Cal_ModelledCostsAdj!Y150,Cal_ModelledCostsAdj!Y165),"N/A"))</f>
        <v>0</v>
      </c>
      <c r="Z36" s="17">
        <f>IF($R36=0,SUM(Cal_ModelledCosts!Z60,Cal_ModelledCosts!Z75,Cal_ModelledCosts!Z90,Cal_ModelledCosts!Z105,Cal_ModelledCosts!Z120,Cal_ModelledCosts!Z135,Cal_ModelledCosts!Z150,Cal_ModelledCosts!Z165),IF($R36=1,SUM(Cal_ModelledCostsAdj!Z60,Cal_ModelledCostsAdj!Z75,Cal_ModelledCostsAdj!Z90,Cal_ModelledCostsAdj!Z105,Cal_ModelledCostsAdj!Z120,Cal_ModelledCostsAdj!Z135,Cal_ModelledCostsAdj!Z150,Cal_ModelledCostsAdj!Z165),"N/A"))</f>
        <v>0</v>
      </c>
      <c r="AA36" s="17">
        <f>IF($R36=0,SUM(Cal_ModelledCosts!AA60,Cal_ModelledCosts!AA75,Cal_ModelledCosts!AA90,Cal_ModelledCosts!AA105,Cal_ModelledCosts!AA120,Cal_ModelledCosts!AA135,Cal_ModelledCosts!AA150,Cal_ModelledCosts!AA165),IF($R36=1,SUM(Cal_ModelledCostsAdj!AA60,Cal_ModelledCostsAdj!AA75,Cal_ModelledCostsAdj!AA90,Cal_ModelledCostsAdj!AA105,Cal_ModelledCostsAdj!AA120,Cal_ModelledCostsAdj!AA135,Cal_ModelledCostsAdj!AA150,Cal_ModelledCostsAdj!AA165),"N/A"))</f>
        <v>0</v>
      </c>
      <c r="AB36" s="17">
        <f>IF($R36=0,SUM(Cal_ModelledCosts!AB60,Cal_ModelledCosts!AB75,Cal_ModelledCosts!AB90,Cal_ModelledCosts!AB105,Cal_ModelledCosts!AB120,Cal_ModelledCosts!AB135,Cal_ModelledCosts!AB150,Cal_ModelledCosts!AB165),IF($R36=1,SUM(Cal_ModelledCostsAdj!AB60,Cal_ModelledCostsAdj!AB75,Cal_ModelledCostsAdj!AB90,Cal_ModelledCostsAdj!AB105,Cal_ModelledCostsAdj!AB120,Cal_ModelledCostsAdj!AB135,Cal_ModelledCostsAdj!AB150,Cal_ModelledCostsAdj!AB165),"N/A"))</f>
        <v>0</v>
      </c>
      <c r="AC36" s="17">
        <f>IF($R36=0,SUM(Cal_ModelledCosts!AC60,Cal_ModelledCosts!AC75,Cal_ModelledCosts!AC90,Cal_ModelledCosts!AC105,Cal_ModelledCosts!AC120,Cal_ModelledCosts!AC135,Cal_ModelledCosts!AC150,Cal_ModelledCosts!AC165),IF($R36=1,SUM(Cal_ModelledCostsAdj!AC60,Cal_ModelledCostsAdj!AC75,Cal_ModelledCostsAdj!AC90,Cal_ModelledCostsAdj!AC105,Cal_ModelledCostsAdj!AC120,Cal_ModelledCostsAdj!AC135,Cal_ModelledCostsAdj!AC150,Cal_ModelledCostsAdj!AC165),"N/A"))</f>
        <v>0</v>
      </c>
      <c r="AD36" s="17">
        <f>IF($R36=0,SUM(Cal_ModelledCosts!AD60,Cal_ModelledCosts!AD75,Cal_ModelledCosts!AD90,Cal_ModelledCosts!AD105,Cal_ModelledCosts!AD120,Cal_ModelledCosts!AD135,Cal_ModelledCosts!AD150,Cal_ModelledCosts!AD165),IF($R36=1,SUM(Cal_ModelledCostsAdj!AD60,Cal_ModelledCostsAdj!AD75,Cal_ModelledCostsAdj!AD90,Cal_ModelledCostsAdj!AD105,Cal_ModelledCostsAdj!AD120,Cal_ModelledCostsAdj!AD135,Cal_ModelledCostsAdj!AD150,Cal_ModelledCostsAdj!AD165),"N/A"))</f>
        <v>0</v>
      </c>
      <c r="AE36" s="17">
        <f>IF($R36=0,SUM(Cal_ModelledCosts!AE60,Cal_ModelledCosts!AE75,Cal_ModelledCosts!AE90,Cal_ModelledCosts!AE105,Cal_ModelledCosts!AE120,Cal_ModelledCosts!AE135,Cal_ModelledCosts!AE150,Cal_ModelledCosts!AE165),IF($R36=1,SUM(Cal_ModelledCostsAdj!AE60,Cal_ModelledCostsAdj!AE75,Cal_ModelledCostsAdj!AE90,Cal_ModelledCostsAdj!AE105,Cal_ModelledCostsAdj!AE120,Cal_ModelledCostsAdj!AE135,Cal_ModelledCostsAdj!AE150,Cal_ModelledCostsAdj!AE165),"N/A"))</f>
        <v>0</v>
      </c>
      <c r="AF36" s="17">
        <f>IF($R36=0,SUM(Cal_ModelledCosts!AF60,Cal_ModelledCosts!AF75,Cal_ModelledCosts!AF90,Cal_ModelledCosts!AF105,Cal_ModelledCosts!AF120,Cal_ModelledCosts!AF135,Cal_ModelledCosts!AF150,Cal_ModelledCosts!AF165),IF($R36=1,SUM(Cal_ModelledCostsAdj!AF60,Cal_ModelledCostsAdj!AF75,Cal_ModelledCostsAdj!AF90,Cal_ModelledCostsAdj!AF105,Cal_ModelledCostsAdj!AF120,Cal_ModelledCostsAdj!AF135,Cal_ModelledCostsAdj!AF150,Cal_ModelledCostsAdj!AF165),"N/A"))</f>
        <v>0</v>
      </c>
      <c r="AG36" s="17">
        <f>IF($R36=0,SUM(Cal_ModelledCosts!AG60,Cal_ModelledCosts!AG75,Cal_ModelledCosts!AG90,Cal_ModelledCosts!AG105,Cal_ModelledCosts!AG120,Cal_ModelledCosts!AG135,Cal_ModelledCosts!AG150,Cal_ModelledCosts!AG165),IF($R36=1,SUM(Cal_ModelledCostsAdj!AG60,Cal_ModelledCostsAdj!AG75,Cal_ModelledCostsAdj!AG90,Cal_ModelledCostsAdj!AG105,Cal_ModelledCostsAdj!AG120,Cal_ModelledCostsAdj!AG135,Cal_ModelledCostsAdj!AG150,Cal_ModelledCostsAdj!AG165),"N/A"))</f>
        <v>0</v>
      </c>
      <c r="AH36" s="17">
        <f>IF($R36=0,SUM(Cal_ModelledCosts!AH60,Cal_ModelledCosts!AH75,Cal_ModelledCosts!AH90,Cal_ModelledCosts!AH105,Cal_ModelledCosts!AH120,Cal_ModelledCosts!AH135,Cal_ModelledCosts!AH150,Cal_ModelledCosts!AH165),IF($R36=1,SUM(Cal_ModelledCostsAdj!AH60,Cal_ModelledCostsAdj!AH75,Cal_ModelledCostsAdj!AH90,Cal_ModelledCostsAdj!AH105,Cal_ModelledCostsAdj!AH120,Cal_ModelledCostsAdj!AH135,Cal_ModelledCostsAdj!AH150,Cal_ModelledCostsAdj!AH165),"N/A"))</f>
        <v>0</v>
      </c>
      <c r="AI36" s="17">
        <f>IF($R36=0,SUM(Cal_ModelledCosts!AI60,Cal_ModelledCosts!AI75,Cal_ModelledCosts!AI90,Cal_ModelledCosts!AI105,Cal_ModelledCosts!AI120,Cal_ModelledCosts!AI135,Cal_ModelledCosts!AI150,Cal_ModelledCosts!AI165),IF($R36=1,SUM(Cal_ModelledCostsAdj!AI60,Cal_ModelledCostsAdj!AI75,Cal_ModelledCostsAdj!AI90,Cal_ModelledCostsAdj!AI105,Cal_ModelledCostsAdj!AI120,Cal_ModelledCostsAdj!AI135,Cal_ModelledCostsAdj!AI150,Cal_ModelledCostsAdj!AI165),"N/A"))</f>
        <v>0</v>
      </c>
      <c r="AJ36" s="17">
        <f>IF($R36=0,SUM(Cal_ModelledCosts!AJ60,Cal_ModelledCosts!AJ75,Cal_ModelledCosts!AJ90,Cal_ModelledCosts!AJ105,Cal_ModelledCosts!AJ120,Cal_ModelledCosts!AJ135,Cal_ModelledCosts!AJ150,Cal_ModelledCosts!AJ165),IF($R36=1,SUM(Cal_ModelledCostsAdj!AJ60,Cal_ModelledCostsAdj!AJ75,Cal_ModelledCostsAdj!AJ90,Cal_ModelledCostsAdj!AJ105,Cal_ModelledCostsAdj!AJ120,Cal_ModelledCostsAdj!AJ135,Cal_ModelledCostsAdj!AJ150,Cal_ModelledCostsAdj!AJ165),"N/A"))</f>
        <v>0</v>
      </c>
      <c r="AK36" s="17">
        <f>IF($R36=0,SUM(Cal_ModelledCosts!AK60,Cal_ModelledCosts!AK75,Cal_ModelledCosts!AK90,Cal_ModelledCosts!AK105,Cal_ModelledCosts!AK120,Cal_ModelledCosts!AK135,Cal_ModelledCosts!AK150,Cal_ModelledCosts!AK165),IF($R36=1,SUM(Cal_ModelledCostsAdj!AK60,Cal_ModelledCostsAdj!AK75,Cal_ModelledCostsAdj!AK90,Cal_ModelledCostsAdj!AK105,Cal_ModelledCostsAdj!AK120,Cal_ModelledCostsAdj!AK135,Cal_ModelledCostsAdj!AK150,Cal_ModelledCostsAdj!AK165),"N/A"))</f>
        <v>0</v>
      </c>
      <c r="AM36" s="79"/>
      <c r="AN36" s="79"/>
      <c r="AO36" s="79"/>
      <c r="AP36" s="79"/>
      <c r="AQ36" s="79"/>
      <c r="AR36" s="79"/>
    </row>
    <row r="37" spans="2:60" x14ac:dyDescent="0.3">
      <c r="E37" s="2" t="s">
        <v>43</v>
      </c>
      <c r="J37" s="2" t="str">
        <f t="shared" si="2"/>
        <v>Sc</v>
      </c>
      <c r="L37" s="2" t="s">
        <v>128</v>
      </c>
      <c r="P37" s="2" t="s">
        <v>135</v>
      </c>
      <c r="R37" s="74">
        <f>Local!$R$21</f>
        <v>0</v>
      </c>
      <c r="T37" s="79"/>
      <c r="U37" s="79"/>
      <c r="V37" s="79"/>
      <c r="W37" s="79"/>
      <c r="X37" s="79"/>
      <c r="Y37" s="17">
        <f>IF($R37=0,SUM(Cal_ModelledCosts!Y61,Cal_ModelledCosts!Y76,Cal_ModelledCosts!Y91,Cal_ModelledCosts!Y106,Cal_ModelledCosts!Y121,Cal_ModelledCosts!Y136,Cal_ModelledCosts!Y151,Cal_ModelledCosts!Y166),IF($R37=1,SUM(Cal_ModelledCostsAdj!Y61,Cal_ModelledCostsAdj!Y76,Cal_ModelledCostsAdj!Y91,Cal_ModelledCostsAdj!Y106,Cal_ModelledCostsAdj!Y121,Cal_ModelledCostsAdj!Y136,Cal_ModelledCostsAdj!Y151,Cal_ModelledCostsAdj!Y166),"N/A"))</f>
        <v>0</v>
      </c>
      <c r="Z37" s="17">
        <f>IF($R37=0,SUM(Cal_ModelledCosts!Z61,Cal_ModelledCosts!Z76,Cal_ModelledCosts!Z91,Cal_ModelledCosts!Z106,Cal_ModelledCosts!Z121,Cal_ModelledCosts!Z136,Cal_ModelledCosts!Z151,Cal_ModelledCosts!Z166),IF($R37=1,SUM(Cal_ModelledCostsAdj!Z61,Cal_ModelledCostsAdj!Z76,Cal_ModelledCostsAdj!Z91,Cal_ModelledCostsAdj!Z106,Cal_ModelledCostsAdj!Z121,Cal_ModelledCostsAdj!Z136,Cal_ModelledCostsAdj!Z151,Cal_ModelledCostsAdj!Z166),"N/A"))</f>
        <v>0</v>
      </c>
      <c r="AA37" s="17">
        <f>IF($R37=0,SUM(Cal_ModelledCosts!AA61,Cal_ModelledCosts!AA76,Cal_ModelledCosts!AA91,Cal_ModelledCosts!AA106,Cal_ModelledCosts!AA121,Cal_ModelledCosts!AA136,Cal_ModelledCosts!AA151,Cal_ModelledCosts!AA166),IF($R37=1,SUM(Cal_ModelledCostsAdj!AA61,Cal_ModelledCostsAdj!AA76,Cal_ModelledCostsAdj!AA91,Cal_ModelledCostsAdj!AA106,Cal_ModelledCostsAdj!AA121,Cal_ModelledCostsAdj!AA136,Cal_ModelledCostsAdj!AA151,Cal_ModelledCostsAdj!AA166),"N/A"))</f>
        <v>0</v>
      </c>
      <c r="AB37" s="17">
        <f>IF($R37=0,SUM(Cal_ModelledCosts!AB61,Cal_ModelledCosts!AB76,Cal_ModelledCosts!AB91,Cal_ModelledCosts!AB106,Cal_ModelledCosts!AB121,Cal_ModelledCosts!AB136,Cal_ModelledCosts!AB151,Cal_ModelledCosts!AB166),IF($R37=1,SUM(Cal_ModelledCostsAdj!AB61,Cal_ModelledCostsAdj!AB76,Cal_ModelledCostsAdj!AB91,Cal_ModelledCostsAdj!AB106,Cal_ModelledCostsAdj!AB121,Cal_ModelledCostsAdj!AB136,Cal_ModelledCostsAdj!AB151,Cal_ModelledCostsAdj!AB166),"N/A"))</f>
        <v>0</v>
      </c>
      <c r="AC37" s="17">
        <f>IF($R37=0,SUM(Cal_ModelledCosts!AC61,Cal_ModelledCosts!AC76,Cal_ModelledCosts!AC91,Cal_ModelledCosts!AC106,Cal_ModelledCosts!AC121,Cal_ModelledCosts!AC136,Cal_ModelledCosts!AC151,Cal_ModelledCosts!AC166),IF($R37=1,SUM(Cal_ModelledCostsAdj!AC61,Cal_ModelledCostsAdj!AC76,Cal_ModelledCostsAdj!AC91,Cal_ModelledCostsAdj!AC106,Cal_ModelledCostsAdj!AC121,Cal_ModelledCostsAdj!AC136,Cal_ModelledCostsAdj!AC151,Cal_ModelledCostsAdj!AC166),"N/A"))</f>
        <v>0</v>
      </c>
      <c r="AD37" s="17">
        <f>IF($R37=0,SUM(Cal_ModelledCosts!AD61,Cal_ModelledCosts!AD76,Cal_ModelledCosts!AD91,Cal_ModelledCosts!AD106,Cal_ModelledCosts!AD121,Cal_ModelledCosts!AD136,Cal_ModelledCosts!AD151,Cal_ModelledCosts!AD166),IF($R37=1,SUM(Cal_ModelledCostsAdj!AD61,Cal_ModelledCostsAdj!AD76,Cal_ModelledCostsAdj!AD91,Cal_ModelledCostsAdj!AD106,Cal_ModelledCostsAdj!AD121,Cal_ModelledCostsAdj!AD136,Cal_ModelledCostsAdj!AD151,Cal_ModelledCostsAdj!AD166),"N/A"))</f>
        <v>0</v>
      </c>
      <c r="AE37" s="17">
        <f>IF($R37=0,SUM(Cal_ModelledCosts!AE61,Cal_ModelledCosts!AE76,Cal_ModelledCosts!AE91,Cal_ModelledCosts!AE106,Cal_ModelledCosts!AE121,Cal_ModelledCosts!AE136,Cal_ModelledCosts!AE151,Cal_ModelledCosts!AE166),IF($R37=1,SUM(Cal_ModelledCostsAdj!AE61,Cal_ModelledCostsAdj!AE76,Cal_ModelledCostsAdj!AE91,Cal_ModelledCostsAdj!AE106,Cal_ModelledCostsAdj!AE121,Cal_ModelledCostsAdj!AE136,Cal_ModelledCostsAdj!AE151,Cal_ModelledCostsAdj!AE166),"N/A"))</f>
        <v>0</v>
      </c>
      <c r="AF37" s="17">
        <f>IF($R37=0,SUM(Cal_ModelledCosts!AF61,Cal_ModelledCosts!AF76,Cal_ModelledCosts!AF91,Cal_ModelledCosts!AF106,Cal_ModelledCosts!AF121,Cal_ModelledCosts!AF136,Cal_ModelledCosts!AF151,Cal_ModelledCosts!AF166),IF($R37=1,SUM(Cal_ModelledCostsAdj!AF61,Cal_ModelledCostsAdj!AF76,Cal_ModelledCostsAdj!AF91,Cal_ModelledCostsAdj!AF106,Cal_ModelledCostsAdj!AF121,Cal_ModelledCostsAdj!AF136,Cal_ModelledCostsAdj!AF151,Cal_ModelledCostsAdj!AF166),"N/A"))</f>
        <v>0</v>
      </c>
      <c r="AG37" s="17">
        <f>IF($R37=0,SUM(Cal_ModelledCosts!AG61,Cal_ModelledCosts!AG76,Cal_ModelledCosts!AG91,Cal_ModelledCosts!AG106,Cal_ModelledCosts!AG121,Cal_ModelledCosts!AG136,Cal_ModelledCosts!AG151,Cal_ModelledCosts!AG166),IF($R37=1,SUM(Cal_ModelledCostsAdj!AG61,Cal_ModelledCostsAdj!AG76,Cal_ModelledCostsAdj!AG91,Cal_ModelledCostsAdj!AG106,Cal_ModelledCostsAdj!AG121,Cal_ModelledCostsAdj!AG136,Cal_ModelledCostsAdj!AG151,Cal_ModelledCostsAdj!AG166),"N/A"))</f>
        <v>0</v>
      </c>
      <c r="AH37" s="17">
        <f>IF($R37=0,SUM(Cal_ModelledCosts!AH61,Cal_ModelledCosts!AH76,Cal_ModelledCosts!AH91,Cal_ModelledCosts!AH106,Cal_ModelledCosts!AH121,Cal_ModelledCosts!AH136,Cal_ModelledCosts!AH151,Cal_ModelledCosts!AH166),IF($R37=1,SUM(Cal_ModelledCostsAdj!AH61,Cal_ModelledCostsAdj!AH76,Cal_ModelledCostsAdj!AH91,Cal_ModelledCostsAdj!AH106,Cal_ModelledCostsAdj!AH121,Cal_ModelledCostsAdj!AH136,Cal_ModelledCostsAdj!AH151,Cal_ModelledCostsAdj!AH166),"N/A"))</f>
        <v>0</v>
      </c>
      <c r="AI37" s="17">
        <f>IF($R37=0,SUM(Cal_ModelledCosts!AI61,Cal_ModelledCosts!AI76,Cal_ModelledCosts!AI91,Cal_ModelledCosts!AI106,Cal_ModelledCosts!AI121,Cal_ModelledCosts!AI136,Cal_ModelledCosts!AI151,Cal_ModelledCosts!AI166),IF($R37=1,SUM(Cal_ModelledCostsAdj!AI61,Cal_ModelledCostsAdj!AI76,Cal_ModelledCostsAdj!AI91,Cal_ModelledCostsAdj!AI106,Cal_ModelledCostsAdj!AI121,Cal_ModelledCostsAdj!AI136,Cal_ModelledCostsAdj!AI151,Cal_ModelledCostsAdj!AI166),"N/A"))</f>
        <v>0</v>
      </c>
      <c r="AJ37" s="17">
        <f>IF($R37=0,SUM(Cal_ModelledCosts!AJ61,Cal_ModelledCosts!AJ76,Cal_ModelledCosts!AJ91,Cal_ModelledCosts!AJ106,Cal_ModelledCosts!AJ121,Cal_ModelledCosts!AJ136,Cal_ModelledCosts!AJ151,Cal_ModelledCosts!AJ166),IF($R37=1,SUM(Cal_ModelledCostsAdj!AJ61,Cal_ModelledCostsAdj!AJ76,Cal_ModelledCostsAdj!AJ91,Cal_ModelledCostsAdj!AJ106,Cal_ModelledCostsAdj!AJ121,Cal_ModelledCostsAdj!AJ136,Cal_ModelledCostsAdj!AJ151,Cal_ModelledCostsAdj!AJ166),"N/A"))</f>
        <v>0</v>
      </c>
      <c r="AK37" s="17">
        <f>IF($R37=0,SUM(Cal_ModelledCosts!AK61,Cal_ModelledCosts!AK76,Cal_ModelledCosts!AK91,Cal_ModelledCosts!AK106,Cal_ModelledCosts!AK121,Cal_ModelledCosts!AK136,Cal_ModelledCosts!AK151,Cal_ModelledCosts!AK166),IF($R37=1,SUM(Cal_ModelledCostsAdj!AK61,Cal_ModelledCostsAdj!AK76,Cal_ModelledCostsAdj!AK91,Cal_ModelledCostsAdj!AK106,Cal_ModelledCostsAdj!AK121,Cal_ModelledCostsAdj!AK136,Cal_ModelledCostsAdj!AK151,Cal_ModelledCostsAdj!AK166),"N/A"))</f>
        <v>0</v>
      </c>
      <c r="AM37" s="79"/>
      <c r="AN37" s="79"/>
      <c r="AO37" s="79"/>
      <c r="AP37" s="79"/>
      <c r="AQ37" s="79"/>
      <c r="AR37" s="79"/>
      <c r="AT37" s="2" t="s">
        <v>140</v>
      </c>
      <c r="AU37" s="40">
        <v>43735</v>
      </c>
      <c r="AV37" s="2" t="s">
        <v>144</v>
      </c>
    </row>
    <row r="38" spans="2:60" x14ac:dyDescent="0.3">
      <c r="E38" s="2" t="s">
        <v>45</v>
      </c>
      <c r="J38" s="2" t="str">
        <f t="shared" si="2"/>
        <v>So</v>
      </c>
      <c r="L38" s="2" t="s">
        <v>128</v>
      </c>
      <c r="R38" s="74">
        <f>Local!$R$21</f>
        <v>0</v>
      </c>
      <c r="T38" s="79"/>
      <c r="U38" s="79"/>
      <c r="V38" s="79"/>
      <c r="W38" s="79"/>
      <c r="X38" s="79"/>
      <c r="Y38" s="17">
        <f>IF($R38=0,SUM(Cal_ModelledCosts!Y62,Cal_ModelledCosts!Y77,Cal_ModelledCosts!Y92,Cal_ModelledCosts!Y107,Cal_ModelledCosts!Y122,Cal_ModelledCosts!Y137,Cal_ModelledCosts!Y152,Cal_ModelledCosts!Y167),IF($R38=1,SUM(Cal_ModelledCostsAdj!Y62,Cal_ModelledCostsAdj!Y77,Cal_ModelledCostsAdj!Y92,Cal_ModelledCostsAdj!Y107,Cal_ModelledCostsAdj!Y122,Cal_ModelledCostsAdj!Y137,Cal_ModelledCostsAdj!Y152,Cal_ModelledCostsAdj!Y167),"N/A"))</f>
        <v>0</v>
      </c>
      <c r="Z38" s="17">
        <f>IF($R38=0,SUM(Cal_ModelledCosts!Z62,Cal_ModelledCosts!Z77,Cal_ModelledCosts!Z92,Cal_ModelledCosts!Z107,Cal_ModelledCosts!Z122,Cal_ModelledCosts!Z137,Cal_ModelledCosts!Z152,Cal_ModelledCosts!Z167),IF($R38=1,SUM(Cal_ModelledCostsAdj!Z62,Cal_ModelledCostsAdj!Z77,Cal_ModelledCostsAdj!Z92,Cal_ModelledCostsAdj!Z107,Cal_ModelledCostsAdj!Z122,Cal_ModelledCostsAdj!Z137,Cal_ModelledCostsAdj!Z152,Cal_ModelledCostsAdj!Z167),"N/A"))</f>
        <v>0</v>
      </c>
      <c r="AA38" s="17">
        <f>IF($R38=0,SUM(Cal_ModelledCosts!AA62,Cal_ModelledCosts!AA77,Cal_ModelledCosts!AA92,Cal_ModelledCosts!AA107,Cal_ModelledCosts!AA122,Cal_ModelledCosts!AA137,Cal_ModelledCosts!AA152,Cal_ModelledCosts!AA167),IF($R38=1,SUM(Cal_ModelledCostsAdj!AA62,Cal_ModelledCostsAdj!AA77,Cal_ModelledCostsAdj!AA92,Cal_ModelledCostsAdj!AA107,Cal_ModelledCostsAdj!AA122,Cal_ModelledCostsAdj!AA137,Cal_ModelledCostsAdj!AA152,Cal_ModelledCostsAdj!AA167),"N/A"))</f>
        <v>0</v>
      </c>
      <c r="AB38" s="17">
        <f>IF($R38=0,SUM(Cal_ModelledCosts!AB62,Cal_ModelledCosts!AB77,Cal_ModelledCosts!AB92,Cal_ModelledCosts!AB107,Cal_ModelledCosts!AB122,Cal_ModelledCosts!AB137,Cal_ModelledCosts!AB152,Cal_ModelledCosts!AB167),IF($R38=1,SUM(Cal_ModelledCostsAdj!AB62,Cal_ModelledCostsAdj!AB77,Cal_ModelledCostsAdj!AB92,Cal_ModelledCostsAdj!AB107,Cal_ModelledCostsAdj!AB122,Cal_ModelledCostsAdj!AB137,Cal_ModelledCostsAdj!AB152,Cal_ModelledCostsAdj!AB167),"N/A"))</f>
        <v>0</v>
      </c>
      <c r="AC38" s="17">
        <f>IF($R38=0,SUM(Cal_ModelledCosts!AC62,Cal_ModelledCosts!AC77,Cal_ModelledCosts!AC92,Cal_ModelledCosts!AC107,Cal_ModelledCosts!AC122,Cal_ModelledCosts!AC137,Cal_ModelledCosts!AC152,Cal_ModelledCosts!AC167),IF($R38=1,SUM(Cal_ModelledCostsAdj!AC62,Cal_ModelledCostsAdj!AC77,Cal_ModelledCostsAdj!AC92,Cal_ModelledCostsAdj!AC107,Cal_ModelledCostsAdj!AC122,Cal_ModelledCostsAdj!AC137,Cal_ModelledCostsAdj!AC152,Cal_ModelledCostsAdj!AC167),"N/A"))</f>
        <v>0</v>
      </c>
      <c r="AD38" s="17">
        <f>IF($R38=0,SUM(Cal_ModelledCosts!AD62,Cal_ModelledCosts!AD77,Cal_ModelledCosts!AD92,Cal_ModelledCosts!AD107,Cal_ModelledCosts!AD122,Cal_ModelledCosts!AD137,Cal_ModelledCosts!AD152,Cal_ModelledCosts!AD167),IF($R38=1,SUM(Cal_ModelledCostsAdj!AD62,Cal_ModelledCostsAdj!AD77,Cal_ModelledCostsAdj!AD92,Cal_ModelledCostsAdj!AD107,Cal_ModelledCostsAdj!AD122,Cal_ModelledCostsAdj!AD137,Cal_ModelledCostsAdj!AD152,Cal_ModelledCostsAdj!AD167),"N/A"))</f>
        <v>0</v>
      </c>
      <c r="AE38" s="17">
        <f>IF($R38=0,SUM(Cal_ModelledCosts!AE62,Cal_ModelledCosts!AE77,Cal_ModelledCosts!AE92,Cal_ModelledCosts!AE107,Cal_ModelledCosts!AE122,Cal_ModelledCosts!AE137,Cal_ModelledCosts!AE152,Cal_ModelledCosts!AE167),IF($R38=1,SUM(Cal_ModelledCostsAdj!AE62,Cal_ModelledCostsAdj!AE77,Cal_ModelledCostsAdj!AE92,Cal_ModelledCostsAdj!AE107,Cal_ModelledCostsAdj!AE122,Cal_ModelledCostsAdj!AE137,Cal_ModelledCostsAdj!AE152,Cal_ModelledCostsAdj!AE167),"N/A"))</f>
        <v>0</v>
      </c>
      <c r="AF38" s="17">
        <f>IF($R38=0,SUM(Cal_ModelledCosts!AF62,Cal_ModelledCosts!AF77,Cal_ModelledCosts!AF92,Cal_ModelledCosts!AF107,Cal_ModelledCosts!AF122,Cal_ModelledCosts!AF137,Cal_ModelledCosts!AF152,Cal_ModelledCosts!AF167),IF($R38=1,SUM(Cal_ModelledCostsAdj!AF62,Cal_ModelledCostsAdj!AF77,Cal_ModelledCostsAdj!AF92,Cal_ModelledCostsAdj!AF107,Cal_ModelledCostsAdj!AF122,Cal_ModelledCostsAdj!AF137,Cal_ModelledCostsAdj!AF152,Cal_ModelledCostsAdj!AF167),"N/A"))</f>
        <v>0</v>
      </c>
      <c r="AG38" s="17">
        <f>IF($R38=0,SUM(Cal_ModelledCosts!AG62,Cal_ModelledCosts!AG77,Cal_ModelledCosts!AG92,Cal_ModelledCosts!AG107,Cal_ModelledCosts!AG122,Cal_ModelledCosts!AG137,Cal_ModelledCosts!AG152,Cal_ModelledCosts!AG167),IF($R38=1,SUM(Cal_ModelledCostsAdj!AG62,Cal_ModelledCostsAdj!AG77,Cal_ModelledCostsAdj!AG92,Cal_ModelledCostsAdj!AG107,Cal_ModelledCostsAdj!AG122,Cal_ModelledCostsAdj!AG137,Cal_ModelledCostsAdj!AG152,Cal_ModelledCostsAdj!AG167),"N/A"))</f>
        <v>0</v>
      </c>
      <c r="AH38" s="17">
        <f>IF($R38=0,SUM(Cal_ModelledCosts!AH62,Cal_ModelledCosts!AH77,Cal_ModelledCosts!AH92,Cal_ModelledCosts!AH107,Cal_ModelledCosts!AH122,Cal_ModelledCosts!AH137,Cal_ModelledCosts!AH152,Cal_ModelledCosts!AH167),IF($R38=1,SUM(Cal_ModelledCostsAdj!AH62,Cal_ModelledCostsAdj!AH77,Cal_ModelledCostsAdj!AH92,Cal_ModelledCostsAdj!AH107,Cal_ModelledCostsAdj!AH122,Cal_ModelledCostsAdj!AH137,Cal_ModelledCostsAdj!AH152,Cal_ModelledCostsAdj!AH167),"N/A"))</f>
        <v>0</v>
      </c>
      <c r="AI38" s="17">
        <f>IF($R38=0,SUM(Cal_ModelledCosts!AI62,Cal_ModelledCosts!AI77,Cal_ModelledCosts!AI92,Cal_ModelledCosts!AI107,Cal_ModelledCosts!AI122,Cal_ModelledCosts!AI137,Cal_ModelledCosts!AI152,Cal_ModelledCosts!AI167),IF($R38=1,SUM(Cal_ModelledCostsAdj!AI62,Cal_ModelledCostsAdj!AI77,Cal_ModelledCostsAdj!AI92,Cal_ModelledCostsAdj!AI107,Cal_ModelledCostsAdj!AI122,Cal_ModelledCostsAdj!AI137,Cal_ModelledCostsAdj!AI152,Cal_ModelledCostsAdj!AI167),"N/A"))</f>
        <v>0</v>
      </c>
      <c r="AJ38" s="17">
        <f>IF($R38=0,SUM(Cal_ModelledCosts!AJ62,Cal_ModelledCosts!AJ77,Cal_ModelledCosts!AJ92,Cal_ModelledCosts!AJ107,Cal_ModelledCosts!AJ122,Cal_ModelledCosts!AJ137,Cal_ModelledCosts!AJ152,Cal_ModelledCosts!AJ167),IF($R38=1,SUM(Cal_ModelledCostsAdj!AJ62,Cal_ModelledCostsAdj!AJ77,Cal_ModelledCostsAdj!AJ92,Cal_ModelledCostsAdj!AJ107,Cal_ModelledCostsAdj!AJ122,Cal_ModelledCostsAdj!AJ137,Cal_ModelledCostsAdj!AJ152,Cal_ModelledCostsAdj!AJ167),"N/A"))</f>
        <v>0</v>
      </c>
      <c r="AK38" s="17">
        <f>IF($R38=0,SUM(Cal_ModelledCosts!AK62,Cal_ModelledCosts!AK77,Cal_ModelledCosts!AK92,Cal_ModelledCosts!AK107,Cal_ModelledCosts!AK122,Cal_ModelledCosts!AK137,Cal_ModelledCosts!AK152,Cal_ModelledCosts!AK167),IF($R38=1,SUM(Cal_ModelledCostsAdj!AK62,Cal_ModelledCostsAdj!AK77,Cal_ModelledCostsAdj!AK92,Cal_ModelledCostsAdj!AK107,Cal_ModelledCostsAdj!AK122,Cal_ModelledCostsAdj!AK137,Cal_ModelledCostsAdj!AK152,Cal_ModelledCostsAdj!AK167),"N/A"))</f>
        <v>0</v>
      </c>
      <c r="AM38" s="79"/>
      <c r="AN38" s="79"/>
      <c r="AO38" s="79"/>
      <c r="AP38" s="79"/>
      <c r="AQ38" s="79"/>
      <c r="AR38" s="79"/>
    </row>
    <row r="39" spans="2:60" x14ac:dyDescent="0.3">
      <c r="E39" s="2" t="s">
        <v>47</v>
      </c>
      <c r="J39" s="2" t="str">
        <f t="shared" si="2"/>
        <v>WWU</v>
      </c>
      <c r="L39" s="2" t="s">
        <v>128</v>
      </c>
      <c r="R39" s="74">
        <f>Local!$R$21</f>
        <v>0</v>
      </c>
      <c r="T39" s="79"/>
      <c r="U39" s="79"/>
      <c r="V39" s="79"/>
      <c r="W39" s="79"/>
      <c r="X39" s="79"/>
      <c r="Y39" s="17">
        <f>IF($R39=0,SUM(Cal_ModelledCosts!Y63,Cal_ModelledCosts!Y78,Cal_ModelledCosts!Y93,Cal_ModelledCosts!Y108,Cal_ModelledCosts!Y123,Cal_ModelledCosts!Y138,Cal_ModelledCosts!Y153,Cal_ModelledCosts!Y168),IF($R39=1,SUM(Cal_ModelledCostsAdj!Y63,Cal_ModelledCostsAdj!Y78,Cal_ModelledCostsAdj!Y93,Cal_ModelledCostsAdj!Y108,Cal_ModelledCostsAdj!Y123,Cal_ModelledCostsAdj!Y138,Cal_ModelledCostsAdj!Y153,Cal_ModelledCostsAdj!Y168),"N/A"))</f>
        <v>0</v>
      </c>
      <c r="Z39" s="17">
        <f>IF($R39=0,SUM(Cal_ModelledCosts!Z63,Cal_ModelledCosts!Z78,Cal_ModelledCosts!Z93,Cal_ModelledCosts!Z108,Cal_ModelledCosts!Z123,Cal_ModelledCosts!Z138,Cal_ModelledCosts!Z153,Cal_ModelledCosts!Z168),IF($R39=1,SUM(Cal_ModelledCostsAdj!Z63,Cal_ModelledCostsAdj!Z78,Cal_ModelledCostsAdj!Z93,Cal_ModelledCostsAdj!Z108,Cal_ModelledCostsAdj!Z123,Cal_ModelledCostsAdj!Z138,Cal_ModelledCostsAdj!Z153,Cal_ModelledCostsAdj!Z168),"N/A"))</f>
        <v>0</v>
      </c>
      <c r="AA39" s="17">
        <f>IF($R39=0,SUM(Cal_ModelledCosts!AA63,Cal_ModelledCosts!AA78,Cal_ModelledCosts!AA93,Cal_ModelledCosts!AA108,Cal_ModelledCosts!AA123,Cal_ModelledCosts!AA138,Cal_ModelledCosts!AA153,Cal_ModelledCosts!AA168),IF($R39=1,SUM(Cal_ModelledCostsAdj!AA63,Cal_ModelledCostsAdj!AA78,Cal_ModelledCostsAdj!AA93,Cal_ModelledCostsAdj!AA108,Cal_ModelledCostsAdj!AA123,Cal_ModelledCostsAdj!AA138,Cal_ModelledCostsAdj!AA153,Cal_ModelledCostsAdj!AA168),"N/A"))</f>
        <v>0</v>
      </c>
      <c r="AB39" s="17">
        <f>IF($R39=0,SUM(Cal_ModelledCosts!AB63,Cal_ModelledCosts!AB78,Cal_ModelledCosts!AB93,Cal_ModelledCosts!AB108,Cal_ModelledCosts!AB123,Cal_ModelledCosts!AB138,Cal_ModelledCosts!AB153,Cal_ModelledCosts!AB168),IF($R39=1,SUM(Cal_ModelledCostsAdj!AB63,Cal_ModelledCostsAdj!AB78,Cal_ModelledCostsAdj!AB93,Cal_ModelledCostsAdj!AB108,Cal_ModelledCostsAdj!AB123,Cal_ModelledCostsAdj!AB138,Cal_ModelledCostsAdj!AB153,Cal_ModelledCostsAdj!AB168),"N/A"))</f>
        <v>0</v>
      </c>
      <c r="AC39" s="17">
        <f>IF($R39=0,SUM(Cal_ModelledCosts!AC63,Cal_ModelledCosts!AC78,Cal_ModelledCosts!AC93,Cal_ModelledCosts!AC108,Cal_ModelledCosts!AC123,Cal_ModelledCosts!AC138,Cal_ModelledCosts!AC153,Cal_ModelledCosts!AC168),IF($R39=1,SUM(Cal_ModelledCostsAdj!AC63,Cal_ModelledCostsAdj!AC78,Cal_ModelledCostsAdj!AC93,Cal_ModelledCostsAdj!AC108,Cal_ModelledCostsAdj!AC123,Cal_ModelledCostsAdj!AC138,Cal_ModelledCostsAdj!AC153,Cal_ModelledCostsAdj!AC168),"N/A"))</f>
        <v>0</v>
      </c>
      <c r="AD39" s="17">
        <f>IF($R39=0,SUM(Cal_ModelledCosts!AD63,Cal_ModelledCosts!AD78,Cal_ModelledCosts!AD93,Cal_ModelledCosts!AD108,Cal_ModelledCosts!AD123,Cal_ModelledCosts!AD138,Cal_ModelledCosts!AD153,Cal_ModelledCosts!AD168),IF($R39=1,SUM(Cal_ModelledCostsAdj!AD63,Cal_ModelledCostsAdj!AD78,Cal_ModelledCostsAdj!AD93,Cal_ModelledCostsAdj!AD108,Cal_ModelledCostsAdj!AD123,Cal_ModelledCostsAdj!AD138,Cal_ModelledCostsAdj!AD153,Cal_ModelledCostsAdj!AD168),"N/A"))</f>
        <v>0</v>
      </c>
      <c r="AE39" s="17">
        <f>IF($R39=0,SUM(Cal_ModelledCosts!AE63,Cal_ModelledCosts!AE78,Cal_ModelledCosts!AE93,Cal_ModelledCosts!AE108,Cal_ModelledCosts!AE123,Cal_ModelledCosts!AE138,Cal_ModelledCosts!AE153,Cal_ModelledCosts!AE168),IF($R39=1,SUM(Cal_ModelledCostsAdj!AE63,Cal_ModelledCostsAdj!AE78,Cal_ModelledCostsAdj!AE93,Cal_ModelledCostsAdj!AE108,Cal_ModelledCostsAdj!AE123,Cal_ModelledCostsAdj!AE138,Cal_ModelledCostsAdj!AE153,Cal_ModelledCostsAdj!AE168),"N/A"))</f>
        <v>0</v>
      </c>
      <c r="AF39" s="17">
        <f>IF($R39=0,SUM(Cal_ModelledCosts!AF63,Cal_ModelledCosts!AF78,Cal_ModelledCosts!AF93,Cal_ModelledCosts!AF108,Cal_ModelledCosts!AF123,Cal_ModelledCosts!AF138,Cal_ModelledCosts!AF153,Cal_ModelledCosts!AF168),IF($R39=1,SUM(Cal_ModelledCostsAdj!AF63,Cal_ModelledCostsAdj!AF78,Cal_ModelledCostsAdj!AF93,Cal_ModelledCostsAdj!AF108,Cal_ModelledCostsAdj!AF123,Cal_ModelledCostsAdj!AF138,Cal_ModelledCostsAdj!AF153,Cal_ModelledCostsAdj!AF168),"N/A"))</f>
        <v>0</v>
      </c>
      <c r="AG39" s="17">
        <f>IF($R39=0,SUM(Cal_ModelledCosts!AG63,Cal_ModelledCosts!AG78,Cal_ModelledCosts!AG93,Cal_ModelledCosts!AG108,Cal_ModelledCosts!AG123,Cal_ModelledCosts!AG138,Cal_ModelledCosts!AG153,Cal_ModelledCosts!AG168),IF($R39=1,SUM(Cal_ModelledCostsAdj!AG63,Cal_ModelledCostsAdj!AG78,Cal_ModelledCostsAdj!AG93,Cal_ModelledCostsAdj!AG108,Cal_ModelledCostsAdj!AG123,Cal_ModelledCostsAdj!AG138,Cal_ModelledCostsAdj!AG153,Cal_ModelledCostsAdj!AG168),"N/A"))</f>
        <v>0</v>
      </c>
      <c r="AH39" s="17">
        <f>IF($R39=0,SUM(Cal_ModelledCosts!AH63,Cal_ModelledCosts!AH78,Cal_ModelledCosts!AH93,Cal_ModelledCosts!AH108,Cal_ModelledCosts!AH123,Cal_ModelledCosts!AH138,Cal_ModelledCosts!AH153,Cal_ModelledCosts!AH168),IF($R39=1,SUM(Cal_ModelledCostsAdj!AH63,Cal_ModelledCostsAdj!AH78,Cal_ModelledCostsAdj!AH93,Cal_ModelledCostsAdj!AH108,Cal_ModelledCostsAdj!AH123,Cal_ModelledCostsAdj!AH138,Cal_ModelledCostsAdj!AH153,Cal_ModelledCostsAdj!AH168),"N/A"))</f>
        <v>0</v>
      </c>
      <c r="AI39" s="17">
        <f>IF($R39=0,SUM(Cal_ModelledCosts!AI63,Cal_ModelledCosts!AI78,Cal_ModelledCosts!AI93,Cal_ModelledCosts!AI108,Cal_ModelledCosts!AI123,Cal_ModelledCosts!AI138,Cal_ModelledCosts!AI153,Cal_ModelledCosts!AI168),IF($R39=1,SUM(Cal_ModelledCostsAdj!AI63,Cal_ModelledCostsAdj!AI78,Cal_ModelledCostsAdj!AI93,Cal_ModelledCostsAdj!AI108,Cal_ModelledCostsAdj!AI123,Cal_ModelledCostsAdj!AI138,Cal_ModelledCostsAdj!AI153,Cal_ModelledCostsAdj!AI168),"N/A"))</f>
        <v>0</v>
      </c>
      <c r="AJ39" s="17">
        <f>IF($R39=0,SUM(Cal_ModelledCosts!AJ63,Cal_ModelledCosts!AJ78,Cal_ModelledCosts!AJ93,Cal_ModelledCosts!AJ108,Cal_ModelledCosts!AJ123,Cal_ModelledCosts!AJ138,Cal_ModelledCosts!AJ153,Cal_ModelledCosts!AJ168),IF($R39=1,SUM(Cal_ModelledCostsAdj!AJ63,Cal_ModelledCostsAdj!AJ78,Cal_ModelledCostsAdj!AJ93,Cal_ModelledCostsAdj!AJ108,Cal_ModelledCostsAdj!AJ123,Cal_ModelledCostsAdj!AJ138,Cal_ModelledCostsAdj!AJ153,Cal_ModelledCostsAdj!AJ168),"N/A"))</f>
        <v>0</v>
      </c>
      <c r="AK39" s="17">
        <f>IF($R39=0,SUM(Cal_ModelledCosts!AK63,Cal_ModelledCosts!AK78,Cal_ModelledCosts!AK93,Cal_ModelledCosts!AK108,Cal_ModelledCosts!AK123,Cal_ModelledCosts!AK138,Cal_ModelledCosts!AK153,Cal_ModelledCosts!AK168),IF($R39=1,SUM(Cal_ModelledCostsAdj!AK63,Cal_ModelledCostsAdj!AK78,Cal_ModelledCostsAdj!AK93,Cal_ModelledCostsAdj!AK108,Cal_ModelledCostsAdj!AK123,Cal_ModelledCostsAdj!AK138,Cal_ModelledCostsAdj!AK153,Cal_ModelledCostsAdj!AK168),"N/A"))</f>
        <v>0</v>
      </c>
      <c r="AM39" s="79"/>
      <c r="AN39" s="79"/>
      <c r="AO39" s="79"/>
      <c r="AP39" s="79"/>
      <c r="AQ39" s="79"/>
      <c r="AR39" s="79"/>
    </row>
    <row r="40" spans="2:60" x14ac:dyDescent="0.3">
      <c r="E40" s="75" t="s">
        <v>22</v>
      </c>
      <c r="F40" s="75"/>
      <c r="G40" s="75"/>
      <c r="H40" s="75"/>
      <c r="I40" s="75"/>
      <c r="J40" s="75" t="str">
        <f t="shared" si="2"/>
        <v>NGET</v>
      </c>
      <c r="K40" s="75"/>
      <c r="L40" s="75" t="s">
        <v>128</v>
      </c>
      <c r="M40" s="75"/>
      <c r="N40" s="75"/>
      <c r="O40" s="75"/>
      <c r="P40" s="75"/>
      <c r="Q40" s="75"/>
      <c r="R40" s="74">
        <f>Local!$R$21</f>
        <v>0</v>
      </c>
      <c r="S40" s="75"/>
      <c r="T40" s="79"/>
      <c r="U40" s="79"/>
      <c r="V40" s="79"/>
      <c r="W40" s="79"/>
      <c r="X40" s="79"/>
      <c r="Y40" s="17">
        <f>IF($R40=0,SUM(Cal_ModelledCosts!Y64,Cal_ModelledCosts!Y79,Cal_ModelledCosts!Y94,Cal_ModelledCosts!Y109,Cal_ModelledCosts!Y124,Cal_ModelledCosts!Y139,Cal_ModelledCosts!Y154,Cal_ModelledCosts!Y169),IF($R40=1,SUM(Cal_ModelledCostsAdj!Y64,Cal_ModelledCostsAdj!Y79,Cal_ModelledCostsAdj!Y94,Cal_ModelledCostsAdj!Y109,Cal_ModelledCostsAdj!Y124,Cal_ModelledCostsAdj!Y139,Cal_ModelledCostsAdj!Y154,Cal_ModelledCostsAdj!Y169),"N/A"))</f>
        <v>0</v>
      </c>
      <c r="Z40" s="17">
        <f>IF($R40=0,SUM(Cal_ModelledCosts!Z64,Cal_ModelledCosts!Z79,Cal_ModelledCosts!Z94,Cal_ModelledCosts!Z109,Cal_ModelledCosts!Z124,Cal_ModelledCosts!Z139,Cal_ModelledCosts!Z154,Cal_ModelledCosts!Z169),IF($R40=1,SUM(Cal_ModelledCostsAdj!Z64,Cal_ModelledCostsAdj!Z79,Cal_ModelledCostsAdj!Z94,Cal_ModelledCostsAdj!Z109,Cal_ModelledCostsAdj!Z124,Cal_ModelledCostsAdj!Z139,Cal_ModelledCostsAdj!Z154,Cal_ModelledCostsAdj!Z169),"N/A"))</f>
        <v>0</v>
      </c>
      <c r="AA40" s="17">
        <f>IF($R40=0,SUM(Cal_ModelledCosts!AA64,Cal_ModelledCosts!AA79,Cal_ModelledCosts!AA94,Cal_ModelledCosts!AA109,Cal_ModelledCosts!AA124,Cal_ModelledCosts!AA139,Cal_ModelledCosts!AA154,Cal_ModelledCosts!AA169),IF($R40=1,SUM(Cal_ModelledCostsAdj!AA64,Cal_ModelledCostsAdj!AA79,Cal_ModelledCostsAdj!AA94,Cal_ModelledCostsAdj!AA109,Cal_ModelledCostsAdj!AA124,Cal_ModelledCostsAdj!AA139,Cal_ModelledCostsAdj!AA154,Cal_ModelledCostsAdj!AA169),"N/A"))</f>
        <v>0</v>
      </c>
      <c r="AB40" s="17">
        <f>IF($R40=0,SUM(Cal_ModelledCosts!AB64,Cal_ModelledCosts!AB79,Cal_ModelledCosts!AB94,Cal_ModelledCosts!AB109,Cal_ModelledCosts!AB124,Cal_ModelledCosts!AB139,Cal_ModelledCosts!AB154,Cal_ModelledCosts!AB169),IF($R40=1,SUM(Cal_ModelledCostsAdj!AB64,Cal_ModelledCostsAdj!AB79,Cal_ModelledCostsAdj!AB94,Cal_ModelledCostsAdj!AB109,Cal_ModelledCostsAdj!AB124,Cal_ModelledCostsAdj!AB139,Cal_ModelledCostsAdj!AB154,Cal_ModelledCostsAdj!AB169),"N/A"))</f>
        <v>0</v>
      </c>
      <c r="AC40" s="17">
        <f>IF($R40=0,SUM(Cal_ModelledCosts!AC64,Cal_ModelledCosts!AC79,Cal_ModelledCosts!AC94,Cal_ModelledCosts!AC109,Cal_ModelledCosts!AC124,Cal_ModelledCosts!AC139,Cal_ModelledCosts!AC154,Cal_ModelledCosts!AC169),IF($R40=1,SUM(Cal_ModelledCostsAdj!AC64,Cal_ModelledCostsAdj!AC79,Cal_ModelledCostsAdj!AC94,Cal_ModelledCostsAdj!AC109,Cal_ModelledCostsAdj!AC124,Cal_ModelledCostsAdj!AC139,Cal_ModelledCostsAdj!AC154,Cal_ModelledCostsAdj!AC169),"N/A"))</f>
        <v>0</v>
      </c>
      <c r="AD40" s="17">
        <f>IF($R40=0,SUM(Cal_ModelledCosts!AD64,Cal_ModelledCosts!AD79,Cal_ModelledCosts!AD94,Cal_ModelledCosts!AD109,Cal_ModelledCosts!AD124,Cal_ModelledCosts!AD139,Cal_ModelledCosts!AD154,Cal_ModelledCosts!AD169),IF($R40=1,SUM(Cal_ModelledCostsAdj!AD64,Cal_ModelledCostsAdj!AD79,Cal_ModelledCostsAdj!AD94,Cal_ModelledCostsAdj!AD109,Cal_ModelledCostsAdj!AD124,Cal_ModelledCostsAdj!AD139,Cal_ModelledCostsAdj!AD154,Cal_ModelledCostsAdj!AD169),"N/A"))</f>
        <v>0</v>
      </c>
      <c r="AE40" s="17">
        <f>IF($R40=0,SUM(Cal_ModelledCosts!AE64,Cal_ModelledCosts!AE79,Cal_ModelledCosts!AE94,Cal_ModelledCosts!AE109,Cal_ModelledCosts!AE124,Cal_ModelledCosts!AE139,Cal_ModelledCosts!AE154,Cal_ModelledCosts!AE169),IF($R40=1,SUM(Cal_ModelledCostsAdj!AE64,Cal_ModelledCostsAdj!AE79,Cal_ModelledCostsAdj!AE94,Cal_ModelledCostsAdj!AE109,Cal_ModelledCostsAdj!AE124,Cal_ModelledCostsAdj!AE139,Cal_ModelledCostsAdj!AE154,Cal_ModelledCostsAdj!AE169),"N/A"))</f>
        <v>0</v>
      </c>
      <c r="AF40" s="17">
        <f>IF($R40=0,SUM(Cal_ModelledCosts!AF64,Cal_ModelledCosts!AF79,Cal_ModelledCosts!AF94,Cal_ModelledCosts!AF109,Cal_ModelledCosts!AF124,Cal_ModelledCosts!AF139,Cal_ModelledCosts!AF154,Cal_ModelledCosts!AF169),IF($R40=1,SUM(Cal_ModelledCostsAdj!AF64,Cal_ModelledCostsAdj!AF79,Cal_ModelledCostsAdj!AF94,Cal_ModelledCostsAdj!AF109,Cal_ModelledCostsAdj!AF124,Cal_ModelledCostsAdj!AF139,Cal_ModelledCostsAdj!AF154,Cal_ModelledCostsAdj!AF169),"N/A"))</f>
        <v>0</v>
      </c>
      <c r="AG40" s="17">
        <f>IF($R40=0,SUM(Cal_ModelledCosts!AG64,Cal_ModelledCosts!AG79,Cal_ModelledCosts!AG94,Cal_ModelledCosts!AG109,Cal_ModelledCosts!AG124,Cal_ModelledCosts!AG139,Cal_ModelledCosts!AG154,Cal_ModelledCosts!AG169),IF($R40=1,SUM(Cal_ModelledCostsAdj!AG64,Cal_ModelledCostsAdj!AG79,Cal_ModelledCostsAdj!AG94,Cal_ModelledCostsAdj!AG109,Cal_ModelledCostsAdj!AG124,Cal_ModelledCostsAdj!AG139,Cal_ModelledCostsAdj!AG154,Cal_ModelledCostsAdj!AG169),"N/A"))</f>
        <v>0</v>
      </c>
      <c r="AH40" s="17">
        <f>IF($R40=0,SUM(Cal_ModelledCosts!AH64,Cal_ModelledCosts!AH79,Cal_ModelledCosts!AH94,Cal_ModelledCosts!AH109,Cal_ModelledCosts!AH124,Cal_ModelledCosts!AH139,Cal_ModelledCosts!AH154,Cal_ModelledCosts!AH169),IF($R40=1,SUM(Cal_ModelledCostsAdj!AH64,Cal_ModelledCostsAdj!AH79,Cal_ModelledCostsAdj!AH94,Cal_ModelledCostsAdj!AH109,Cal_ModelledCostsAdj!AH124,Cal_ModelledCostsAdj!AH139,Cal_ModelledCostsAdj!AH154,Cal_ModelledCostsAdj!AH169),"N/A"))</f>
        <v>0</v>
      </c>
      <c r="AI40" s="17">
        <f>IF($R40=0,SUM(Cal_ModelledCosts!AI64,Cal_ModelledCosts!AI79,Cal_ModelledCosts!AI94,Cal_ModelledCosts!AI109,Cal_ModelledCosts!AI124,Cal_ModelledCosts!AI139,Cal_ModelledCosts!AI154,Cal_ModelledCosts!AI169),IF($R40=1,SUM(Cal_ModelledCostsAdj!AI64,Cal_ModelledCostsAdj!AI79,Cal_ModelledCostsAdj!AI94,Cal_ModelledCostsAdj!AI109,Cal_ModelledCostsAdj!AI124,Cal_ModelledCostsAdj!AI139,Cal_ModelledCostsAdj!AI154,Cal_ModelledCostsAdj!AI169),"N/A"))</f>
        <v>0</v>
      </c>
      <c r="AJ40" s="17">
        <f>IF($R40=0,SUM(Cal_ModelledCosts!AJ64,Cal_ModelledCosts!AJ79,Cal_ModelledCosts!AJ94,Cal_ModelledCosts!AJ109,Cal_ModelledCosts!AJ124,Cal_ModelledCosts!AJ139,Cal_ModelledCosts!AJ154,Cal_ModelledCosts!AJ169),IF($R40=1,SUM(Cal_ModelledCostsAdj!AJ64,Cal_ModelledCostsAdj!AJ79,Cal_ModelledCostsAdj!AJ94,Cal_ModelledCostsAdj!AJ109,Cal_ModelledCostsAdj!AJ124,Cal_ModelledCostsAdj!AJ139,Cal_ModelledCostsAdj!AJ154,Cal_ModelledCostsAdj!AJ169),"N/A"))</f>
        <v>0</v>
      </c>
      <c r="AK40" s="17">
        <f>IF($R40=0,SUM(Cal_ModelledCosts!AK64,Cal_ModelledCosts!AK79,Cal_ModelledCosts!AK94,Cal_ModelledCosts!AK109,Cal_ModelledCosts!AK124,Cal_ModelledCosts!AK139,Cal_ModelledCosts!AK154,Cal_ModelledCosts!AK169),IF($R40=1,SUM(Cal_ModelledCostsAdj!AK64,Cal_ModelledCostsAdj!AK79,Cal_ModelledCostsAdj!AK94,Cal_ModelledCostsAdj!AK109,Cal_ModelledCostsAdj!AK124,Cal_ModelledCostsAdj!AK139,Cal_ModelledCostsAdj!AK154,Cal_ModelledCostsAdj!AK169),"N/A"))</f>
        <v>0</v>
      </c>
      <c r="AL40" s="75"/>
      <c r="AM40" s="79"/>
      <c r="AN40" s="79"/>
      <c r="AO40" s="79"/>
      <c r="AP40" s="79"/>
      <c r="AQ40" s="79"/>
      <c r="AR40" s="79"/>
      <c r="AS40" s="75"/>
      <c r="AT40" s="75"/>
      <c r="AU40" s="87"/>
      <c r="AV40" s="75"/>
    </row>
    <row r="41" spans="2:60" s="75" customFormat="1" x14ac:dyDescent="0.3">
      <c r="E41" s="75" t="s">
        <v>25</v>
      </c>
      <c r="J41" s="75" t="str">
        <f t="shared" si="2"/>
        <v>SHET</v>
      </c>
      <c r="L41" s="75" t="s">
        <v>128</v>
      </c>
      <c r="R41" s="74">
        <f>Local!$R$21</f>
        <v>0</v>
      </c>
      <c r="T41" s="79"/>
      <c r="U41" s="79"/>
      <c r="V41" s="79"/>
      <c r="W41" s="79"/>
      <c r="X41" s="79"/>
      <c r="Y41" s="17">
        <f>IF($R41=0,SUM(Cal_ModelledCosts!Y65,Cal_ModelledCosts!Y80,Cal_ModelledCosts!Y95,Cal_ModelledCosts!Y110,Cal_ModelledCosts!Y125,Cal_ModelledCosts!Y140,Cal_ModelledCosts!Y155,Cal_ModelledCosts!Y170),IF($R41=1,SUM(Cal_ModelledCostsAdj!Y65,Cal_ModelledCostsAdj!Y80,Cal_ModelledCostsAdj!Y95,Cal_ModelledCostsAdj!Y110,Cal_ModelledCostsAdj!Y125,Cal_ModelledCostsAdj!Y140,Cal_ModelledCostsAdj!Y155,Cal_ModelledCostsAdj!Y170),"N/A"))</f>
        <v>0</v>
      </c>
      <c r="Z41" s="17">
        <f>IF($R41=0,SUM(Cal_ModelledCosts!Z65,Cal_ModelledCosts!Z80,Cal_ModelledCosts!Z95,Cal_ModelledCosts!Z110,Cal_ModelledCosts!Z125,Cal_ModelledCosts!Z140,Cal_ModelledCosts!Z155,Cal_ModelledCosts!Z170),IF($R41=1,SUM(Cal_ModelledCostsAdj!Z65,Cal_ModelledCostsAdj!Z80,Cal_ModelledCostsAdj!Z95,Cal_ModelledCostsAdj!Z110,Cal_ModelledCostsAdj!Z125,Cal_ModelledCostsAdj!Z140,Cal_ModelledCostsAdj!Z155,Cal_ModelledCostsAdj!Z170),"N/A"))</f>
        <v>0</v>
      </c>
      <c r="AA41" s="17">
        <f>IF($R41=0,SUM(Cal_ModelledCosts!AA65,Cal_ModelledCosts!AA80,Cal_ModelledCosts!AA95,Cal_ModelledCosts!AA110,Cal_ModelledCosts!AA125,Cal_ModelledCosts!AA140,Cal_ModelledCosts!AA155,Cal_ModelledCosts!AA170),IF($R41=1,SUM(Cal_ModelledCostsAdj!AA65,Cal_ModelledCostsAdj!AA80,Cal_ModelledCostsAdj!AA95,Cal_ModelledCostsAdj!AA110,Cal_ModelledCostsAdj!AA125,Cal_ModelledCostsAdj!AA140,Cal_ModelledCostsAdj!AA155,Cal_ModelledCostsAdj!AA170),"N/A"))</f>
        <v>0</v>
      </c>
      <c r="AB41" s="17">
        <f>IF($R41=0,SUM(Cal_ModelledCosts!AB65,Cal_ModelledCosts!AB80,Cal_ModelledCosts!AB95,Cal_ModelledCosts!AB110,Cal_ModelledCosts!AB125,Cal_ModelledCosts!AB140,Cal_ModelledCosts!AB155,Cal_ModelledCosts!AB170),IF($R41=1,SUM(Cal_ModelledCostsAdj!AB65,Cal_ModelledCostsAdj!AB80,Cal_ModelledCostsAdj!AB95,Cal_ModelledCostsAdj!AB110,Cal_ModelledCostsAdj!AB125,Cal_ModelledCostsAdj!AB140,Cal_ModelledCostsAdj!AB155,Cal_ModelledCostsAdj!AB170),"N/A"))</f>
        <v>0</v>
      </c>
      <c r="AC41" s="17">
        <f>IF($R41=0,SUM(Cal_ModelledCosts!AC65,Cal_ModelledCosts!AC80,Cal_ModelledCosts!AC95,Cal_ModelledCosts!AC110,Cal_ModelledCosts!AC125,Cal_ModelledCosts!AC140,Cal_ModelledCosts!AC155,Cal_ModelledCosts!AC170),IF($R41=1,SUM(Cal_ModelledCostsAdj!AC65,Cal_ModelledCostsAdj!AC80,Cal_ModelledCostsAdj!AC95,Cal_ModelledCostsAdj!AC110,Cal_ModelledCostsAdj!AC125,Cal_ModelledCostsAdj!AC140,Cal_ModelledCostsAdj!AC155,Cal_ModelledCostsAdj!AC170),"N/A"))</f>
        <v>0</v>
      </c>
      <c r="AD41" s="17">
        <f>IF($R41=0,SUM(Cal_ModelledCosts!AD65,Cal_ModelledCosts!AD80,Cal_ModelledCosts!AD95,Cal_ModelledCosts!AD110,Cal_ModelledCosts!AD125,Cal_ModelledCosts!AD140,Cal_ModelledCosts!AD155,Cal_ModelledCosts!AD170),IF($R41=1,SUM(Cal_ModelledCostsAdj!AD65,Cal_ModelledCostsAdj!AD80,Cal_ModelledCostsAdj!AD95,Cal_ModelledCostsAdj!AD110,Cal_ModelledCostsAdj!AD125,Cal_ModelledCostsAdj!AD140,Cal_ModelledCostsAdj!AD155,Cal_ModelledCostsAdj!AD170),"N/A"))</f>
        <v>0</v>
      </c>
      <c r="AE41" s="17">
        <f>IF($R41=0,SUM(Cal_ModelledCosts!AE65,Cal_ModelledCosts!AE80,Cal_ModelledCosts!AE95,Cal_ModelledCosts!AE110,Cal_ModelledCosts!AE125,Cal_ModelledCosts!AE140,Cal_ModelledCosts!AE155,Cal_ModelledCosts!AE170),IF($R41=1,SUM(Cal_ModelledCostsAdj!AE65,Cal_ModelledCostsAdj!AE80,Cal_ModelledCostsAdj!AE95,Cal_ModelledCostsAdj!AE110,Cal_ModelledCostsAdj!AE125,Cal_ModelledCostsAdj!AE140,Cal_ModelledCostsAdj!AE155,Cal_ModelledCostsAdj!AE170),"N/A"))</f>
        <v>0</v>
      </c>
      <c r="AF41" s="17">
        <f>IF($R41=0,SUM(Cal_ModelledCosts!AF65,Cal_ModelledCosts!AF80,Cal_ModelledCosts!AF95,Cal_ModelledCosts!AF110,Cal_ModelledCosts!AF125,Cal_ModelledCosts!AF140,Cal_ModelledCosts!AF155,Cal_ModelledCosts!AF170),IF($R41=1,SUM(Cal_ModelledCostsAdj!AF65,Cal_ModelledCostsAdj!AF80,Cal_ModelledCostsAdj!AF95,Cal_ModelledCostsAdj!AF110,Cal_ModelledCostsAdj!AF125,Cal_ModelledCostsAdj!AF140,Cal_ModelledCostsAdj!AF155,Cal_ModelledCostsAdj!AF170),"N/A"))</f>
        <v>0</v>
      </c>
      <c r="AG41" s="17">
        <f>IF($R41=0,SUM(Cal_ModelledCosts!AG65,Cal_ModelledCosts!AG80,Cal_ModelledCosts!AG95,Cal_ModelledCosts!AG110,Cal_ModelledCosts!AG125,Cal_ModelledCosts!AG140,Cal_ModelledCosts!AG155,Cal_ModelledCosts!AG170),IF($R41=1,SUM(Cal_ModelledCostsAdj!AG65,Cal_ModelledCostsAdj!AG80,Cal_ModelledCostsAdj!AG95,Cal_ModelledCostsAdj!AG110,Cal_ModelledCostsAdj!AG125,Cal_ModelledCostsAdj!AG140,Cal_ModelledCostsAdj!AG155,Cal_ModelledCostsAdj!AG170),"N/A"))</f>
        <v>0</v>
      </c>
      <c r="AH41" s="17">
        <f>IF($R41=0,SUM(Cal_ModelledCosts!AH65,Cal_ModelledCosts!AH80,Cal_ModelledCosts!AH95,Cal_ModelledCosts!AH110,Cal_ModelledCosts!AH125,Cal_ModelledCosts!AH140,Cal_ModelledCosts!AH155,Cal_ModelledCosts!AH170),IF($R41=1,SUM(Cal_ModelledCostsAdj!AH65,Cal_ModelledCostsAdj!AH80,Cal_ModelledCostsAdj!AH95,Cal_ModelledCostsAdj!AH110,Cal_ModelledCostsAdj!AH125,Cal_ModelledCostsAdj!AH140,Cal_ModelledCostsAdj!AH155,Cal_ModelledCostsAdj!AH170),"N/A"))</f>
        <v>0</v>
      </c>
      <c r="AI41" s="17">
        <f>IF($R41=0,SUM(Cal_ModelledCosts!AI65,Cal_ModelledCosts!AI80,Cal_ModelledCosts!AI95,Cal_ModelledCosts!AI110,Cal_ModelledCosts!AI125,Cal_ModelledCosts!AI140,Cal_ModelledCosts!AI155,Cal_ModelledCosts!AI170),IF($R41=1,SUM(Cal_ModelledCostsAdj!AI65,Cal_ModelledCostsAdj!AI80,Cal_ModelledCostsAdj!AI95,Cal_ModelledCostsAdj!AI110,Cal_ModelledCostsAdj!AI125,Cal_ModelledCostsAdj!AI140,Cal_ModelledCostsAdj!AI155,Cal_ModelledCostsAdj!AI170),"N/A"))</f>
        <v>0</v>
      </c>
      <c r="AJ41" s="17">
        <f>IF($R41=0,SUM(Cal_ModelledCosts!AJ65,Cal_ModelledCosts!AJ80,Cal_ModelledCosts!AJ95,Cal_ModelledCosts!AJ110,Cal_ModelledCosts!AJ125,Cal_ModelledCosts!AJ140,Cal_ModelledCosts!AJ155,Cal_ModelledCosts!AJ170),IF($R41=1,SUM(Cal_ModelledCostsAdj!AJ65,Cal_ModelledCostsAdj!AJ80,Cal_ModelledCostsAdj!AJ95,Cal_ModelledCostsAdj!AJ110,Cal_ModelledCostsAdj!AJ125,Cal_ModelledCostsAdj!AJ140,Cal_ModelledCostsAdj!AJ155,Cal_ModelledCostsAdj!AJ170),"N/A"))</f>
        <v>0</v>
      </c>
      <c r="AK41" s="17">
        <f>IF($R41=0,SUM(Cal_ModelledCosts!AK65,Cal_ModelledCosts!AK80,Cal_ModelledCosts!AK95,Cal_ModelledCosts!AK110,Cal_ModelledCosts!AK125,Cal_ModelledCosts!AK140,Cal_ModelledCosts!AK155,Cal_ModelledCosts!AK170),IF($R41=1,SUM(Cal_ModelledCostsAdj!AK65,Cal_ModelledCostsAdj!AK80,Cal_ModelledCostsAdj!AK95,Cal_ModelledCostsAdj!AK110,Cal_ModelledCostsAdj!AK125,Cal_ModelledCostsAdj!AK140,Cal_ModelledCostsAdj!AK155,Cal_ModelledCostsAdj!AK170),"N/A"))</f>
        <v>0</v>
      </c>
      <c r="AM41" s="79"/>
      <c r="AN41" s="79"/>
      <c r="AO41" s="79"/>
      <c r="AP41" s="79"/>
      <c r="AQ41" s="79"/>
      <c r="AR41" s="79"/>
      <c r="AU41" s="87"/>
    </row>
    <row r="42" spans="2:60" s="75" customFormat="1" x14ac:dyDescent="0.3">
      <c r="E42" s="75" t="s">
        <v>27</v>
      </c>
      <c r="J42" s="75" t="str">
        <f t="shared" si="2"/>
        <v>SPT</v>
      </c>
      <c r="L42" s="75" t="s">
        <v>128</v>
      </c>
      <c r="R42" s="74">
        <f>Local!$R$21</f>
        <v>0</v>
      </c>
      <c r="T42" s="79"/>
      <c r="U42" s="79"/>
      <c r="V42" s="79"/>
      <c r="W42" s="79"/>
      <c r="X42" s="79"/>
      <c r="Y42" s="17">
        <f>IF($R42=0,SUM(Cal_ModelledCosts!Y66,Cal_ModelledCosts!Y81,Cal_ModelledCosts!Y96,Cal_ModelledCosts!Y111,Cal_ModelledCosts!Y126,Cal_ModelledCosts!Y141,Cal_ModelledCosts!Y156,Cal_ModelledCosts!Y171),IF($R42=1,SUM(Cal_ModelledCostsAdj!Y66,Cal_ModelledCostsAdj!Y81,Cal_ModelledCostsAdj!Y96,Cal_ModelledCostsAdj!Y111,Cal_ModelledCostsAdj!Y126,Cal_ModelledCostsAdj!Y141,Cal_ModelledCostsAdj!Y156,Cal_ModelledCostsAdj!Y171),"N/A"))</f>
        <v>0</v>
      </c>
      <c r="Z42" s="17">
        <f>IF($R42=0,SUM(Cal_ModelledCosts!Z66,Cal_ModelledCosts!Z81,Cal_ModelledCosts!Z96,Cal_ModelledCosts!Z111,Cal_ModelledCosts!Z126,Cal_ModelledCosts!Z141,Cal_ModelledCosts!Z156,Cal_ModelledCosts!Z171),IF($R42=1,SUM(Cal_ModelledCostsAdj!Z66,Cal_ModelledCostsAdj!Z81,Cal_ModelledCostsAdj!Z96,Cal_ModelledCostsAdj!Z111,Cal_ModelledCostsAdj!Z126,Cal_ModelledCostsAdj!Z141,Cal_ModelledCostsAdj!Z156,Cal_ModelledCostsAdj!Z171),"N/A"))</f>
        <v>0</v>
      </c>
      <c r="AA42" s="17">
        <f>IF($R42=0,SUM(Cal_ModelledCosts!AA66,Cal_ModelledCosts!AA81,Cal_ModelledCosts!AA96,Cal_ModelledCosts!AA111,Cal_ModelledCosts!AA126,Cal_ModelledCosts!AA141,Cal_ModelledCosts!AA156,Cal_ModelledCosts!AA171),IF($R42=1,SUM(Cal_ModelledCostsAdj!AA66,Cal_ModelledCostsAdj!AA81,Cal_ModelledCostsAdj!AA96,Cal_ModelledCostsAdj!AA111,Cal_ModelledCostsAdj!AA126,Cal_ModelledCostsAdj!AA141,Cal_ModelledCostsAdj!AA156,Cal_ModelledCostsAdj!AA171),"N/A"))</f>
        <v>0</v>
      </c>
      <c r="AB42" s="17">
        <f>IF($R42=0,SUM(Cal_ModelledCosts!AB66,Cal_ModelledCosts!AB81,Cal_ModelledCosts!AB96,Cal_ModelledCosts!AB111,Cal_ModelledCosts!AB126,Cal_ModelledCosts!AB141,Cal_ModelledCosts!AB156,Cal_ModelledCosts!AB171),IF($R42=1,SUM(Cal_ModelledCostsAdj!AB66,Cal_ModelledCostsAdj!AB81,Cal_ModelledCostsAdj!AB96,Cal_ModelledCostsAdj!AB111,Cal_ModelledCostsAdj!AB126,Cal_ModelledCostsAdj!AB141,Cal_ModelledCostsAdj!AB156,Cal_ModelledCostsAdj!AB171),"N/A"))</f>
        <v>0</v>
      </c>
      <c r="AC42" s="17">
        <f>IF($R42=0,SUM(Cal_ModelledCosts!AC66,Cal_ModelledCosts!AC81,Cal_ModelledCosts!AC96,Cal_ModelledCosts!AC111,Cal_ModelledCosts!AC126,Cal_ModelledCosts!AC141,Cal_ModelledCosts!AC156,Cal_ModelledCosts!AC171),IF($R42=1,SUM(Cal_ModelledCostsAdj!AC66,Cal_ModelledCostsAdj!AC81,Cal_ModelledCostsAdj!AC96,Cal_ModelledCostsAdj!AC111,Cal_ModelledCostsAdj!AC126,Cal_ModelledCostsAdj!AC141,Cal_ModelledCostsAdj!AC156,Cal_ModelledCostsAdj!AC171),"N/A"))</f>
        <v>0</v>
      </c>
      <c r="AD42" s="17">
        <f>IF($R42=0,SUM(Cal_ModelledCosts!AD66,Cal_ModelledCosts!AD81,Cal_ModelledCosts!AD96,Cal_ModelledCosts!AD111,Cal_ModelledCosts!AD126,Cal_ModelledCosts!AD141,Cal_ModelledCosts!AD156,Cal_ModelledCosts!AD171),IF($R42=1,SUM(Cal_ModelledCostsAdj!AD66,Cal_ModelledCostsAdj!AD81,Cal_ModelledCostsAdj!AD96,Cal_ModelledCostsAdj!AD111,Cal_ModelledCostsAdj!AD126,Cal_ModelledCostsAdj!AD141,Cal_ModelledCostsAdj!AD156,Cal_ModelledCostsAdj!AD171),"N/A"))</f>
        <v>0</v>
      </c>
      <c r="AE42" s="17">
        <f>IF($R42=0,SUM(Cal_ModelledCosts!AE66,Cal_ModelledCosts!AE81,Cal_ModelledCosts!AE96,Cal_ModelledCosts!AE111,Cal_ModelledCosts!AE126,Cal_ModelledCosts!AE141,Cal_ModelledCosts!AE156,Cal_ModelledCosts!AE171),IF($R42=1,SUM(Cal_ModelledCostsAdj!AE66,Cal_ModelledCostsAdj!AE81,Cal_ModelledCostsAdj!AE96,Cal_ModelledCostsAdj!AE111,Cal_ModelledCostsAdj!AE126,Cal_ModelledCostsAdj!AE141,Cal_ModelledCostsAdj!AE156,Cal_ModelledCostsAdj!AE171),"N/A"))</f>
        <v>0</v>
      </c>
      <c r="AF42" s="17">
        <f>IF($R42=0,SUM(Cal_ModelledCosts!AF66,Cal_ModelledCosts!AF81,Cal_ModelledCosts!AF96,Cal_ModelledCosts!AF111,Cal_ModelledCosts!AF126,Cal_ModelledCosts!AF141,Cal_ModelledCosts!AF156,Cal_ModelledCosts!AF171),IF($R42=1,SUM(Cal_ModelledCostsAdj!AF66,Cal_ModelledCostsAdj!AF81,Cal_ModelledCostsAdj!AF96,Cal_ModelledCostsAdj!AF111,Cal_ModelledCostsAdj!AF126,Cal_ModelledCostsAdj!AF141,Cal_ModelledCostsAdj!AF156,Cal_ModelledCostsAdj!AF171),"N/A"))</f>
        <v>0</v>
      </c>
      <c r="AG42" s="17">
        <f>IF($R42=0,SUM(Cal_ModelledCosts!AG66,Cal_ModelledCosts!AG81,Cal_ModelledCosts!AG96,Cal_ModelledCosts!AG111,Cal_ModelledCosts!AG126,Cal_ModelledCosts!AG141,Cal_ModelledCosts!AG156,Cal_ModelledCosts!AG171),IF($R42=1,SUM(Cal_ModelledCostsAdj!AG66,Cal_ModelledCostsAdj!AG81,Cal_ModelledCostsAdj!AG96,Cal_ModelledCostsAdj!AG111,Cal_ModelledCostsAdj!AG126,Cal_ModelledCostsAdj!AG141,Cal_ModelledCostsAdj!AG156,Cal_ModelledCostsAdj!AG171),"N/A"))</f>
        <v>0</v>
      </c>
      <c r="AH42" s="17">
        <f>IF($R42=0,SUM(Cal_ModelledCosts!AH66,Cal_ModelledCosts!AH81,Cal_ModelledCosts!AH96,Cal_ModelledCosts!AH111,Cal_ModelledCosts!AH126,Cal_ModelledCosts!AH141,Cal_ModelledCosts!AH156,Cal_ModelledCosts!AH171),IF($R42=1,SUM(Cal_ModelledCostsAdj!AH66,Cal_ModelledCostsAdj!AH81,Cal_ModelledCostsAdj!AH96,Cal_ModelledCostsAdj!AH111,Cal_ModelledCostsAdj!AH126,Cal_ModelledCostsAdj!AH141,Cal_ModelledCostsAdj!AH156,Cal_ModelledCostsAdj!AH171),"N/A"))</f>
        <v>0</v>
      </c>
      <c r="AI42" s="17">
        <f>IF($R42=0,SUM(Cal_ModelledCosts!AI66,Cal_ModelledCosts!AI81,Cal_ModelledCosts!AI96,Cal_ModelledCosts!AI111,Cal_ModelledCosts!AI126,Cal_ModelledCosts!AI141,Cal_ModelledCosts!AI156,Cal_ModelledCosts!AI171),IF($R42=1,SUM(Cal_ModelledCostsAdj!AI66,Cal_ModelledCostsAdj!AI81,Cal_ModelledCostsAdj!AI96,Cal_ModelledCostsAdj!AI111,Cal_ModelledCostsAdj!AI126,Cal_ModelledCostsAdj!AI141,Cal_ModelledCostsAdj!AI156,Cal_ModelledCostsAdj!AI171),"N/A"))</f>
        <v>0</v>
      </c>
      <c r="AJ42" s="17">
        <f>IF($R42=0,SUM(Cal_ModelledCosts!AJ66,Cal_ModelledCosts!AJ81,Cal_ModelledCosts!AJ96,Cal_ModelledCosts!AJ111,Cal_ModelledCosts!AJ126,Cal_ModelledCosts!AJ141,Cal_ModelledCosts!AJ156,Cal_ModelledCosts!AJ171),IF($R42=1,SUM(Cal_ModelledCostsAdj!AJ66,Cal_ModelledCostsAdj!AJ81,Cal_ModelledCostsAdj!AJ96,Cal_ModelledCostsAdj!AJ111,Cal_ModelledCostsAdj!AJ126,Cal_ModelledCostsAdj!AJ141,Cal_ModelledCostsAdj!AJ156,Cal_ModelledCostsAdj!AJ171),"N/A"))</f>
        <v>0</v>
      </c>
      <c r="AK42" s="17">
        <f>IF($R42=0,SUM(Cal_ModelledCosts!AK66,Cal_ModelledCosts!AK81,Cal_ModelledCosts!AK96,Cal_ModelledCosts!AK111,Cal_ModelledCosts!AK126,Cal_ModelledCosts!AK141,Cal_ModelledCosts!AK156,Cal_ModelledCosts!AK171),IF($R42=1,SUM(Cal_ModelledCostsAdj!AK66,Cal_ModelledCostsAdj!AK81,Cal_ModelledCostsAdj!AK96,Cal_ModelledCostsAdj!AK111,Cal_ModelledCostsAdj!AK126,Cal_ModelledCostsAdj!AK141,Cal_ModelledCostsAdj!AK156,Cal_ModelledCostsAdj!AK171),"N/A"))</f>
        <v>0</v>
      </c>
      <c r="AM42" s="79"/>
      <c r="AN42" s="79"/>
      <c r="AO42" s="79"/>
      <c r="AP42" s="79"/>
      <c r="AQ42" s="79"/>
      <c r="AR42" s="79"/>
      <c r="AU42" s="87"/>
    </row>
    <row r="43" spans="2:60" s="75" customFormat="1" x14ac:dyDescent="0.3">
      <c r="E43" s="75" t="s">
        <v>29</v>
      </c>
      <c r="J43" s="75" t="str">
        <f t="shared" si="2"/>
        <v>NGGT</v>
      </c>
      <c r="L43" s="75" t="s">
        <v>128</v>
      </c>
      <c r="R43" s="74">
        <f>Local!$R$21</f>
        <v>0</v>
      </c>
      <c r="T43" s="79"/>
      <c r="U43" s="79"/>
      <c r="V43" s="79"/>
      <c r="W43" s="79"/>
      <c r="X43" s="79"/>
      <c r="Y43" s="17">
        <f>IF($R43=0,SUM(Cal_ModelledCosts!Y67,Cal_ModelledCosts!Y82,Cal_ModelledCosts!Y97,Cal_ModelledCosts!Y112,Cal_ModelledCosts!Y127,Cal_ModelledCosts!Y142,Cal_ModelledCosts!Y157,Cal_ModelledCosts!Y172),IF($R43=1,SUM(Cal_ModelledCostsAdj!Y67,Cal_ModelledCostsAdj!Y82,Cal_ModelledCostsAdj!Y97,Cal_ModelledCostsAdj!Y112,Cal_ModelledCostsAdj!Y127,Cal_ModelledCostsAdj!Y142,Cal_ModelledCostsAdj!Y157,Cal_ModelledCostsAdj!Y172),"N/A"))</f>
        <v>0</v>
      </c>
      <c r="Z43" s="17">
        <f>IF($R43=0,SUM(Cal_ModelledCosts!Z67,Cal_ModelledCosts!Z82,Cal_ModelledCosts!Z97,Cal_ModelledCosts!Z112,Cal_ModelledCosts!Z127,Cal_ModelledCosts!Z142,Cal_ModelledCosts!Z157,Cal_ModelledCosts!Z172),IF($R43=1,SUM(Cal_ModelledCostsAdj!Z67,Cal_ModelledCostsAdj!Z82,Cal_ModelledCostsAdj!Z97,Cal_ModelledCostsAdj!Z112,Cal_ModelledCostsAdj!Z127,Cal_ModelledCostsAdj!Z142,Cal_ModelledCostsAdj!Z157,Cal_ModelledCostsAdj!Z172),"N/A"))</f>
        <v>0</v>
      </c>
      <c r="AA43" s="17">
        <f>IF($R43=0,SUM(Cal_ModelledCosts!AA67,Cal_ModelledCosts!AA82,Cal_ModelledCosts!AA97,Cal_ModelledCosts!AA112,Cal_ModelledCosts!AA127,Cal_ModelledCosts!AA142,Cal_ModelledCosts!AA157,Cal_ModelledCosts!AA172),IF($R43=1,SUM(Cal_ModelledCostsAdj!AA67,Cal_ModelledCostsAdj!AA82,Cal_ModelledCostsAdj!AA97,Cal_ModelledCostsAdj!AA112,Cal_ModelledCostsAdj!AA127,Cal_ModelledCostsAdj!AA142,Cal_ModelledCostsAdj!AA157,Cal_ModelledCostsAdj!AA172),"N/A"))</f>
        <v>0</v>
      </c>
      <c r="AB43" s="17">
        <f>IF($R43=0,SUM(Cal_ModelledCosts!AB67,Cal_ModelledCosts!AB82,Cal_ModelledCosts!AB97,Cal_ModelledCosts!AB112,Cal_ModelledCosts!AB127,Cal_ModelledCosts!AB142,Cal_ModelledCosts!AB157,Cal_ModelledCosts!AB172),IF($R43=1,SUM(Cal_ModelledCostsAdj!AB67,Cal_ModelledCostsAdj!AB82,Cal_ModelledCostsAdj!AB97,Cal_ModelledCostsAdj!AB112,Cal_ModelledCostsAdj!AB127,Cal_ModelledCostsAdj!AB142,Cal_ModelledCostsAdj!AB157,Cal_ModelledCostsAdj!AB172),"N/A"))</f>
        <v>0</v>
      </c>
      <c r="AC43" s="17">
        <f>IF($R43=0,SUM(Cal_ModelledCosts!AC67,Cal_ModelledCosts!AC82,Cal_ModelledCosts!AC97,Cal_ModelledCosts!AC112,Cal_ModelledCosts!AC127,Cal_ModelledCosts!AC142,Cal_ModelledCosts!AC157,Cal_ModelledCosts!AC172),IF($R43=1,SUM(Cal_ModelledCostsAdj!AC67,Cal_ModelledCostsAdj!AC82,Cal_ModelledCostsAdj!AC97,Cal_ModelledCostsAdj!AC112,Cal_ModelledCostsAdj!AC127,Cal_ModelledCostsAdj!AC142,Cal_ModelledCostsAdj!AC157,Cal_ModelledCostsAdj!AC172),"N/A"))</f>
        <v>0</v>
      </c>
      <c r="AD43" s="17">
        <f>IF($R43=0,SUM(Cal_ModelledCosts!AD67,Cal_ModelledCosts!AD82,Cal_ModelledCosts!AD97,Cal_ModelledCosts!AD112,Cal_ModelledCosts!AD127,Cal_ModelledCosts!AD142,Cal_ModelledCosts!AD157,Cal_ModelledCosts!AD172),IF($R43=1,SUM(Cal_ModelledCostsAdj!AD67,Cal_ModelledCostsAdj!AD82,Cal_ModelledCostsAdj!AD97,Cal_ModelledCostsAdj!AD112,Cal_ModelledCostsAdj!AD127,Cal_ModelledCostsAdj!AD142,Cal_ModelledCostsAdj!AD157,Cal_ModelledCostsAdj!AD172),"N/A"))</f>
        <v>0</v>
      </c>
      <c r="AE43" s="17">
        <f>IF($R43=0,SUM(Cal_ModelledCosts!AE67,Cal_ModelledCosts!AE82,Cal_ModelledCosts!AE97,Cal_ModelledCosts!AE112,Cal_ModelledCosts!AE127,Cal_ModelledCosts!AE142,Cal_ModelledCosts!AE157,Cal_ModelledCosts!AE172),IF($R43=1,SUM(Cal_ModelledCostsAdj!AE67,Cal_ModelledCostsAdj!AE82,Cal_ModelledCostsAdj!AE97,Cal_ModelledCostsAdj!AE112,Cal_ModelledCostsAdj!AE127,Cal_ModelledCostsAdj!AE142,Cal_ModelledCostsAdj!AE157,Cal_ModelledCostsAdj!AE172),"N/A"))</f>
        <v>0</v>
      </c>
      <c r="AF43" s="17">
        <f>IF($R43=0,SUM(Cal_ModelledCosts!AF67,Cal_ModelledCosts!AF82,Cal_ModelledCosts!AF97,Cal_ModelledCosts!AF112,Cal_ModelledCosts!AF127,Cal_ModelledCosts!AF142,Cal_ModelledCosts!AF157,Cal_ModelledCosts!AF172),IF($R43=1,SUM(Cal_ModelledCostsAdj!AF67,Cal_ModelledCostsAdj!AF82,Cal_ModelledCostsAdj!AF97,Cal_ModelledCostsAdj!AF112,Cal_ModelledCostsAdj!AF127,Cal_ModelledCostsAdj!AF142,Cal_ModelledCostsAdj!AF157,Cal_ModelledCostsAdj!AF172),"N/A"))</f>
        <v>0</v>
      </c>
      <c r="AG43" s="17">
        <f>IF($R43=0,SUM(Cal_ModelledCosts!AG67,Cal_ModelledCosts!AG82,Cal_ModelledCosts!AG97,Cal_ModelledCosts!AG112,Cal_ModelledCosts!AG127,Cal_ModelledCosts!AG142,Cal_ModelledCosts!AG157,Cal_ModelledCosts!AG172),IF($R43=1,SUM(Cal_ModelledCostsAdj!AG67,Cal_ModelledCostsAdj!AG82,Cal_ModelledCostsAdj!AG97,Cal_ModelledCostsAdj!AG112,Cal_ModelledCostsAdj!AG127,Cal_ModelledCostsAdj!AG142,Cal_ModelledCostsAdj!AG157,Cal_ModelledCostsAdj!AG172),"N/A"))</f>
        <v>0</v>
      </c>
      <c r="AH43" s="17">
        <f>IF($R43=0,SUM(Cal_ModelledCosts!AH67,Cal_ModelledCosts!AH82,Cal_ModelledCosts!AH97,Cal_ModelledCosts!AH112,Cal_ModelledCosts!AH127,Cal_ModelledCosts!AH142,Cal_ModelledCosts!AH157,Cal_ModelledCosts!AH172),IF($R43=1,SUM(Cal_ModelledCostsAdj!AH67,Cal_ModelledCostsAdj!AH82,Cal_ModelledCostsAdj!AH97,Cal_ModelledCostsAdj!AH112,Cal_ModelledCostsAdj!AH127,Cal_ModelledCostsAdj!AH142,Cal_ModelledCostsAdj!AH157,Cal_ModelledCostsAdj!AH172),"N/A"))</f>
        <v>0</v>
      </c>
      <c r="AI43" s="17">
        <f>IF($R43=0,SUM(Cal_ModelledCosts!AI67,Cal_ModelledCosts!AI82,Cal_ModelledCosts!AI97,Cal_ModelledCosts!AI112,Cal_ModelledCosts!AI127,Cal_ModelledCosts!AI142,Cal_ModelledCosts!AI157,Cal_ModelledCosts!AI172),IF($R43=1,SUM(Cal_ModelledCostsAdj!AI67,Cal_ModelledCostsAdj!AI82,Cal_ModelledCostsAdj!AI97,Cal_ModelledCostsAdj!AI112,Cal_ModelledCostsAdj!AI127,Cal_ModelledCostsAdj!AI142,Cal_ModelledCostsAdj!AI157,Cal_ModelledCostsAdj!AI172),"N/A"))</f>
        <v>0</v>
      </c>
      <c r="AJ43" s="17">
        <f>IF($R43=0,SUM(Cal_ModelledCosts!AJ67,Cal_ModelledCosts!AJ82,Cal_ModelledCosts!AJ97,Cal_ModelledCosts!AJ112,Cal_ModelledCosts!AJ127,Cal_ModelledCosts!AJ142,Cal_ModelledCosts!AJ157,Cal_ModelledCosts!AJ172),IF($R43=1,SUM(Cal_ModelledCostsAdj!AJ67,Cal_ModelledCostsAdj!AJ82,Cal_ModelledCostsAdj!AJ97,Cal_ModelledCostsAdj!AJ112,Cal_ModelledCostsAdj!AJ127,Cal_ModelledCostsAdj!AJ142,Cal_ModelledCostsAdj!AJ157,Cal_ModelledCostsAdj!AJ172),"N/A"))</f>
        <v>0</v>
      </c>
      <c r="AK43" s="17">
        <f>IF($R43=0,SUM(Cal_ModelledCosts!AK67,Cal_ModelledCosts!AK82,Cal_ModelledCosts!AK97,Cal_ModelledCosts!AK112,Cal_ModelledCosts!AK127,Cal_ModelledCosts!AK142,Cal_ModelledCosts!AK157,Cal_ModelledCosts!AK172),IF($R43=1,SUM(Cal_ModelledCostsAdj!AK67,Cal_ModelledCostsAdj!AK82,Cal_ModelledCostsAdj!AK97,Cal_ModelledCostsAdj!AK112,Cal_ModelledCostsAdj!AK127,Cal_ModelledCostsAdj!AK142,Cal_ModelledCostsAdj!AK157,Cal_ModelledCostsAdj!AK172),"N/A"))</f>
        <v>0</v>
      </c>
      <c r="AM43" s="79"/>
      <c r="AN43" s="79"/>
      <c r="AO43" s="79"/>
      <c r="AP43" s="79"/>
      <c r="AQ43" s="79"/>
      <c r="AR43" s="79"/>
      <c r="AU43" s="87"/>
    </row>
    <row r="45" spans="2:60" ht="14.65" x14ac:dyDescent="0.35">
      <c r="B45" s="9" t="s">
        <v>262</v>
      </c>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39"/>
      <c r="AV45" s="9"/>
      <c r="AW45" s="9"/>
      <c r="AX45" s="9"/>
      <c r="AY45" s="9"/>
      <c r="AZ45" s="9"/>
      <c r="BA45" s="9"/>
      <c r="BB45" s="9"/>
      <c r="BC45" s="9"/>
      <c r="BD45" s="9"/>
      <c r="BE45" s="9"/>
      <c r="BF45" s="9"/>
      <c r="BG45" s="9"/>
      <c r="BH45" s="9"/>
    </row>
    <row r="46" spans="2:60" x14ac:dyDescent="0.3">
      <c r="C46" s="30" t="s">
        <v>138</v>
      </c>
    </row>
    <row r="48" spans="2:60" x14ac:dyDescent="0.3">
      <c r="F48" s="3" t="s">
        <v>263</v>
      </c>
      <c r="G48" s="3" t="s">
        <v>262</v>
      </c>
      <c r="R48" s="13"/>
      <c r="T48" s="13"/>
      <c r="U48" s="13"/>
      <c r="V48" s="13"/>
      <c r="W48" s="13"/>
      <c r="X48" s="13"/>
      <c r="Y48" s="13"/>
      <c r="Z48" s="13"/>
      <c r="AA48" s="13"/>
      <c r="AB48" s="13"/>
      <c r="AC48" s="13"/>
      <c r="AD48" s="13"/>
      <c r="AE48" s="13"/>
      <c r="AF48" s="13"/>
      <c r="AG48" s="13"/>
      <c r="AH48" s="13"/>
      <c r="AI48" s="13"/>
      <c r="AJ48" s="13"/>
      <c r="AK48" s="13"/>
      <c r="AM48" s="13"/>
      <c r="AN48" s="13"/>
      <c r="AO48" s="13"/>
      <c r="AP48" s="13"/>
      <c r="AQ48" s="13"/>
      <c r="AR48" s="13"/>
    </row>
    <row r="49" spans="2:60" x14ac:dyDescent="0.3">
      <c r="F49" s="2" t="s">
        <v>260</v>
      </c>
      <c r="G49" s="70">
        <f>INDEX(Local!$M$14:$M$15,MATCH(F49,Local!$G$14:$G$15,0))</f>
        <v>1</v>
      </c>
      <c r="R49" s="13"/>
      <c r="T49" s="13"/>
      <c r="U49" s="13"/>
      <c r="V49" s="13"/>
      <c r="W49" s="13"/>
      <c r="X49" s="13"/>
      <c r="Y49" s="13"/>
      <c r="Z49" s="13"/>
      <c r="AA49" s="13"/>
      <c r="AB49" s="13"/>
      <c r="AC49" s="13"/>
      <c r="AD49" s="13"/>
      <c r="AE49" s="13"/>
      <c r="AF49" s="13"/>
      <c r="AG49" s="13"/>
      <c r="AH49" s="13"/>
      <c r="AI49" s="13"/>
      <c r="AJ49" s="13"/>
      <c r="AK49" s="13"/>
      <c r="AM49" s="13"/>
      <c r="AN49" s="13"/>
      <c r="AO49" s="13"/>
      <c r="AP49" s="13"/>
      <c r="AQ49" s="13"/>
      <c r="AR49" s="13"/>
    </row>
    <row r="50" spans="2:60" x14ac:dyDescent="0.3">
      <c r="F50" s="2" t="s">
        <v>261</v>
      </c>
      <c r="G50" s="70">
        <f>INDEX(Local!$M$14:$M$15,MATCH(F50,Local!$G$14:$G$15,0))</f>
        <v>0</v>
      </c>
      <c r="R50" s="13"/>
      <c r="T50" s="13"/>
      <c r="U50" s="13"/>
      <c r="V50" s="13"/>
      <c r="W50" s="13"/>
      <c r="X50" s="13"/>
      <c r="Y50" s="13"/>
      <c r="Z50" s="13"/>
      <c r="AA50" s="13"/>
      <c r="AB50" s="13"/>
      <c r="AC50" s="13"/>
      <c r="AD50" s="13"/>
      <c r="AE50" s="13"/>
      <c r="AF50" s="13"/>
      <c r="AG50" s="13"/>
      <c r="AH50" s="13"/>
      <c r="AI50" s="13"/>
      <c r="AJ50" s="13"/>
      <c r="AK50" s="13"/>
      <c r="AM50" s="13"/>
      <c r="AN50" s="13"/>
      <c r="AO50" s="13"/>
      <c r="AP50" s="13"/>
      <c r="AQ50" s="13"/>
      <c r="AR50" s="13"/>
    </row>
    <row r="52" spans="2:60" ht="14.65" x14ac:dyDescent="0.35">
      <c r="B52" s="9" t="s">
        <v>301</v>
      </c>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39"/>
      <c r="AV52" s="9"/>
      <c r="AW52" s="9"/>
      <c r="AX52" s="9"/>
      <c r="AY52" s="9"/>
      <c r="AZ52" s="9"/>
      <c r="BA52" s="9"/>
      <c r="BB52" s="9"/>
      <c r="BC52" s="9"/>
      <c r="BD52" s="9"/>
      <c r="BE52" s="9"/>
      <c r="BF52" s="9"/>
      <c r="BG52" s="9"/>
      <c r="BH52" s="9"/>
    </row>
    <row r="53" spans="2:60" x14ac:dyDescent="0.3">
      <c r="C53" s="30" t="s">
        <v>138</v>
      </c>
    </row>
    <row r="55" spans="2:60" x14ac:dyDescent="0.3">
      <c r="C55" s="10" t="s">
        <v>173</v>
      </c>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41"/>
      <c r="AV55" s="10"/>
      <c r="AW55" s="10"/>
      <c r="AX55" s="10"/>
      <c r="AY55" s="10"/>
      <c r="AZ55" s="10"/>
      <c r="BA55" s="10"/>
      <c r="BB55" s="10"/>
      <c r="BC55" s="10"/>
      <c r="BD55" s="10"/>
      <c r="BE55" s="10"/>
      <c r="BF55" s="10"/>
      <c r="BG55" s="10"/>
      <c r="BH55" s="10"/>
    </row>
    <row r="56" spans="2:60" x14ac:dyDescent="0.3">
      <c r="AU56" s="2"/>
    </row>
    <row r="57" spans="2:60" x14ac:dyDescent="0.3">
      <c r="E57" s="75" t="s">
        <v>32</v>
      </c>
      <c r="F57" s="2" t="s">
        <v>290</v>
      </c>
      <c r="J57" s="2" t="str">
        <f t="shared" ref="J57:J68" si="3">$E57&amp;""&amp;F57</f>
        <v>EoEWeighted BSS</v>
      </c>
      <c r="L57" s="2" t="s">
        <v>128</v>
      </c>
      <c r="P57" s="2" t="s">
        <v>135</v>
      </c>
      <c r="R57" s="79"/>
      <c r="T57" s="79"/>
      <c r="U57" s="79"/>
      <c r="V57" s="79"/>
      <c r="W57" s="79"/>
      <c r="X57" s="79"/>
      <c r="Y57" s="17">
        <f t="shared" ref="Y57:AK57" si="4">(Y14*$G$49)+(Y32*$G$50)</f>
        <v>0</v>
      </c>
      <c r="Z57" s="17">
        <f t="shared" si="4"/>
        <v>0</v>
      </c>
      <c r="AA57" s="17">
        <f t="shared" si="4"/>
        <v>0</v>
      </c>
      <c r="AB57" s="17">
        <f t="shared" si="4"/>
        <v>0</v>
      </c>
      <c r="AC57" s="17">
        <f t="shared" si="4"/>
        <v>0</v>
      </c>
      <c r="AD57" s="17">
        <f t="shared" si="4"/>
        <v>0</v>
      </c>
      <c r="AE57" s="17">
        <f t="shared" si="4"/>
        <v>0</v>
      </c>
      <c r="AF57" s="17">
        <f t="shared" si="4"/>
        <v>0</v>
      </c>
      <c r="AG57" s="17">
        <f t="shared" si="4"/>
        <v>0</v>
      </c>
      <c r="AH57" s="17">
        <f t="shared" si="4"/>
        <v>0</v>
      </c>
      <c r="AI57" s="17">
        <f t="shared" si="4"/>
        <v>0</v>
      </c>
      <c r="AJ57" s="17">
        <f t="shared" si="4"/>
        <v>0</v>
      </c>
      <c r="AK57" s="17">
        <f t="shared" si="4"/>
        <v>0</v>
      </c>
      <c r="AM57" s="13"/>
      <c r="AN57" s="13"/>
      <c r="AO57" s="13"/>
      <c r="AP57" s="13"/>
      <c r="AQ57" s="13"/>
      <c r="AR57" s="13"/>
      <c r="AT57" s="2" t="s">
        <v>140</v>
      </c>
      <c r="AU57" s="40">
        <v>43735</v>
      </c>
      <c r="AV57" s="2" t="s">
        <v>144</v>
      </c>
    </row>
    <row r="58" spans="2:60" x14ac:dyDescent="0.3">
      <c r="E58" s="75" t="s">
        <v>35</v>
      </c>
      <c r="F58" s="2" t="s">
        <v>290</v>
      </c>
      <c r="J58" s="2" t="str">
        <f t="shared" si="3"/>
        <v>LonWeighted BSS</v>
      </c>
      <c r="L58" s="2" t="s">
        <v>128</v>
      </c>
      <c r="R58" s="13"/>
      <c r="T58" s="79"/>
      <c r="U58" s="79"/>
      <c r="V58" s="79"/>
      <c r="W58" s="79"/>
      <c r="X58" s="79"/>
      <c r="Y58" s="17">
        <f t="shared" ref="Y58:AK58" si="5">(Y15*$G$49)+(Y33*$G$50)</f>
        <v>0</v>
      </c>
      <c r="Z58" s="17">
        <f t="shared" si="5"/>
        <v>0</v>
      </c>
      <c r="AA58" s="17">
        <f t="shared" si="5"/>
        <v>0</v>
      </c>
      <c r="AB58" s="17">
        <f t="shared" si="5"/>
        <v>0</v>
      </c>
      <c r="AC58" s="17">
        <f t="shared" si="5"/>
        <v>0</v>
      </c>
      <c r="AD58" s="17">
        <f t="shared" si="5"/>
        <v>0</v>
      </c>
      <c r="AE58" s="17">
        <f t="shared" si="5"/>
        <v>0</v>
      </c>
      <c r="AF58" s="17">
        <f t="shared" si="5"/>
        <v>0</v>
      </c>
      <c r="AG58" s="17">
        <f t="shared" si="5"/>
        <v>0</v>
      </c>
      <c r="AH58" s="17">
        <f t="shared" si="5"/>
        <v>0</v>
      </c>
      <c r="AI58" s="17">
        <f t="shared" si="5"/>
        <v>0</v>
      </c>
      <c r="AJ58" s="17">
        <f t="shared" si="5"/>
        <v>0</v>
      </c>
      <c r="AK58" s="17">
        <f t="shared" si="5"/>
        <v>0</v>
      </c>
      <c r="AM58" s="13"/>
      <c r="AN58" s="13"/>
      <c r="AO58" s="13"/>
      <c r="AP58" s="13"/>
      <c r="AQ58" s="13"/>
      <c r="AR58" s="13"/>
    </row>
    <row r="59" spans="2:60" x14ac:dyDescent="0.3">
      <c r="E59" s="75" t="s">
        <v>37</v>
      </c>
      <c r="F59" s="2" t="s">
        <v>290</v>
      </c>
      <c r="J59" s="2" t="str">
        <f t="shared" si="3"/>
        <v>NWWeighted BSS</v>
      </c>
      <c r="L59" s="2" t="s">
        <v>128</v>
      </c>
      <c r="R59" s="13"/>
      <c r="T59" s="79"/>
      <c r="U59" s="79"/>
      <c r="V59" s="79"/>
      <c r="W59" s="79"/>
      <c r="X59" s="79"/>
      <c r="Y59" s="17">
        <f t="shared" ref="Y59:AK59" si="6">(Y16*$G$49)+(Y34*$G$50)</f>
        <v>0</v>
      </c>
      <c r="Z59" s="17">
        <f t="shared" si="6"/>
        <v>0</v>
      </c>
      <c r="AA59" s="17">
        <f t="shared" si="6"/>
        <v>0</v>
      </c>
      <c r="AB59" s="17">
        <f t="shared" si="6"/>
        <v>0</v>
      </c>
      <c r="AC59" s="17">
        <f t="shared" si="6"/>
        <v>0</v>
      </c>
      <c r="AD59" s="17">
        <f t="shared" si="6"/>
        <v>0</v>
      </c>
      <c r="AE59" s="17">
        <f t="shared" si="6"/>
        <v>0</v>
      </c>
      <c r="AF59" s="17">
        <f t="shared" si="6"/>
        <v>0</v>
      </c>
      <c r="AG59" s="17">
        <f t="shared" si="6"/>
        <v>0</v>
      </c>
      <c r="AH59" s="17">
        <f t="shared" si="6"/>
        <v>0</v>
      </c>
      <c r="AI59" s="17">
        <f t="shared" si="6"/>
        <v>0</v>
      </c>
      <c r="AJ59" s="17">
        <f t="shared" si="6"/>
        <v>0</v>
      </c>
      <c r="AK59" s="17">
        <f t="shared" si="6"/>
        <v>0</v>
      </c>
      <c r="AM59" s="13"/>
      <c r="AN59" s="13"/>
      <c r="AO59" s="13"/>
      <c r="AP59" s="13"/>
      <c r="AQ59" s="13"/>
      <c r="AR59" s="13"/>
    </row>
    <row r="60" spans="2:60" x14ac:dyDescent="0.3">
      <c r="E60" s="75" t="s">
        <v>39</v>
      </c>
      <c r="F60" s="2" t="s">
        <v>290</v>
      </c>
      <c r="J60" s="2" t="str">
        <f t="shared" si="3"/>
        <v>WMWeighted BSS</v>
      </c>
      <c r="L60" s="2" t="s">
        <v>128</v>
      </c>
      <c r="R60" s="13"/>
      <c r="T60" s="79"/>
      <c r="U60" s="79"/>
      <c r="V60" s="79"/>
      <c r="W60" s="79"/>
      <c r="X60" s="79"/>
      <c r="Y60" s="17">
        <f t="shared" ref="Y60:AK60" si="7">(Y17*$G$49)+(Y35*$G$50)</f>
        <v>0</v>
      </c>
      <c r="Z60" s="17">
        <f t="shared" si="7"/>
        <v>0</v>
      </c>
      <c r="AA60" s="17">
        <f t="shared" si="7"/>
        <v>0</v>
      </c>
      <c r="AB60" s="17">
        <f t="shared" si="7"/>
        <v>0</v>
      </c>
      <c r="AC60" s="17">
        <f t="shared" si="7"/>
        <v>0</v>
      </c>
      <c r="AD60" s="17">
        <f t="shared" si="7"/>
        <v>0</v>
      </c>
      <c r="AE60" s="17">
        <f t="shared" si="7"/>
        <v>0</v>
      </c>
      <c r="AF60" s="17">
        <f t="shared" si="7"/>
        <v>0</v>
      </c>
      <c r="AG60" s="17">
        <f t="shared" si="7"/>
        <v>0</v>
      </c>
      <c r="AH60" s="17">
        <f t="shared" si="7"/>
        <v>0</v>
      </c>
      <c r="AI60" s="17">
        <f t="shared" si="7"/>
        <v>0</v>
      </c>
      <c r="AJ60" s="17">
        <f t="shared" si="7"/>
        <v>0</v>
      </c>
      <c r="AK60" s="17">
        <f t="shared" si="7"/>
        <v>0</v>
      </c>
      <c r="AM60" s="13"/>
      <c r="AN60" s="13"/>
      <c r="AO60" s="13"/>
      <c r="AP60" s="13"/>
      <c r="AQ60" s="13"/>
      <c r="AR60" s="13"/>
    </row>
    <row r="61" spans="2:60" x14ac:dyDescent="0.3">
      <c r="E61" s="75" t="s">
        <v>41</v>
      </c>
      <c r="F61" s="2" t="s">
        <v>290</v>
      </c>
      <c r="J61" s="2" t="str">
        <f t="shared" si="3"/>
        <v>NGNWeighted BSS</v>
      </c>
      <c r="L61" s="2" t="s">
        <v>128</v>
      </c>
      <c r="R61" s="13"/>
      <c r="T61" s="79"/>
      <c r="U61" s="79"/>
      <c r="V61" s="79"/>
      <c r="W61" s="79"/>
      <c r="X61" s="79"/>
      <c r="Y61" s="17">
        <f t="shared" ref="Y61:AK61" si="8">(Y18*$G$49)+(Y36*$G$50)</f>
        <v>0</v>
      </c>
      <c r="Z61" s="17">
        <f t="shared" si="8"/>
        <v>0</v>
      </c>
      <c r="AA61" s="17">
        <f t="shared" si="8"/>
        <v>0</v>
      </c>
      <c r="AB61" s="17">
        <f t="shared" si="8"/>
        <v>0</v>
      </c>
      <c r="AC61" s="17">
        <f t="shared" si="8"/>
        <v>0</v>
      </c>
      <c r="AD61" s="17">
        <f t="shared" si="8"/>
        <v>0</v>
      </c>
      <c r="AE61" s="17">
        <f t="shared" si="8"/>
        <v>0</v>
      </c>
      <c r="AF61" s="17">
        <f t="shared" si="8"/>
        <v>0</v>
      </c>
      <c r="AG61" s="17">
        <f t="shared" si="8"/>
        <v>0</v>
      </c>
      <c r="AH61" s="17">
        <f t="shared" si="8"/>
        <v>0</v>
      </c>
      <c r="AI61" s="17">
        <f t="shared" si="8"/>
        <v>0</v>
      </c>
      <c r="AJ61" s="17">
        <f t="shared" si="8"/>
        <v>0</v>
      </c>
      <c r="AK61" s="17">
        <f t="shared" si="8"/>
        <v>0</v>
      </c>
      <c r="AM61" s="13"/>
      <c r="AN61" s="13"/>
      <c r="AO61" s="13"/>
      <c r="AP61" s="13"/>
      <c r="AQ61" s="13"/>
      <c r="AR61" s="13"/>
    </row>
    <row r="62" spans="2:60" x14ac:dyDescent="0.3">
      <c r="E62" s="75" t="s">
        <v>43</v>
      </c>
      <c r="F62" s="2" t="s">
        <v>290</v>
      </c>
      <c r="J62" s="2" t="str">
        <f t="shared" si="3"/>
        <v>ScWeighted BSS</v>
      </c>
      <c r="L62" s="2" t="s">
        <v>128</v>
      </c>
      <c r="P62" s="2" t="s">
        <v>135</v>
      </c>
      <c r="R62" s="13"/>
      <c r="T62" s="79"/>
      <c r="U62" s="79"/>
      <c r="V62" s="79"/>
      <c r="W62" s="79"/>
      <c r="X62" s="79"/>
      <c r="Y62" s="17">
        <f t="shared" ref="Y62:AK62" si="9">(Y19*$G$49)+(Y37*$G$50)</f>
        <v>0</v>
      </c>
      <c r="Z62" s="17">
        <f t="shared" si="9"/>
        <v>0</v>
      </c>
      <c r="AA62" s="17">
        <f t="shared" si="9"/>
        <v>0</v>
      </c>
      <c r="AB62" s="17">
        <f t="shared" si="9"/>
        <v>0</v>
      </c>
      <c r="AC62" s="17">
        <f t="shared" si="9"/>
        <v>0</v>
      </c>
      <c r="AD62" s="17">
        <f t="shared" si="9"/>
        <v>0</v>
      </c>
      <c r="AE62" s="17">
        <f t="shared" si="9"/>
        <v>0</v>
      </c>
      <c r="AF62" s="17">
        <f t="shared" si="9"/>
        <v>0</v>
      </c>
      <c r="AG62" s="17">
        <f t="shared" si="9"/>
        <v>0</v>
      </c>
      <c r="AH62" s="17">
        <f t="shared" si="9"/>
        <v>0</v>
      </c>
      <c r="AI62" s="17">
        <f t="shared" si="9"/>
        <v>0</v>
      </c>
      <c r="AJ62" s="17">
        <f t="shared" si="9"/>
        <v>0</v>
      </c>
      <c r="AK62" s="17">
        <f t="shared" si="9"/>
        <v>0</v>
      </c>
      <c r="AM62" s="13"/>
      <c r="AN62" s="13"/>
      <c r="AO62" s="13"/>
      <c r="AP62" s="13"/>
      <c r="AQ62" s="13"/>
      <c r="AR62" s="13"/>
      <c r="AT62" s="2" t="s">
        <v>140</v>
      </c>
      <c r="AU62" s="40">
        <v>43735</v>
      </c>
      <c r="AV62" s="2" t="s">
        <v>144</v>
      </c>
    </row>
    <row r="63" spans="2:60" x14ac:dyDescent="0.3">
      <c r="E63" s="75" t="s">
        <v>45</v>
      </c>
      <c r="F63" s="2" t="s">
        <v>290</v>
      </c>
      <c r="J63" s="2" t="str">
        <f t="shared" si="3"/>
        <v>SoWeighted BSS</v>
      </c>
      <c r="L63" s="2" t="s">
        <v>128</v>
      </c>
      <c r="R63" s="13"/>
      <c r="T63" s="79"/>
      <c r="U63" s="79"/>
      <c r="V63" s="79"/>
      <c r="W63" s="79"/>
      <c r="X63" s="79"/>
      <c r="Y63" s="17">
        <f t="shared" ref="Y63:AK63" si="10">(Y20*$G$49)+(Y38*$G$50)</f>
        <v>0</v>
      </c>
      <c r="Z63" s="17">
        <f t="shared" si="10"/>
        <v>0</v>
      </c>
      <c r="AA63" s="17">
        <f t="shared" si="10"/>
        <v>0</v>
      </c>
      <c r="AB63" s="17">
        <f t="shared" si="10"/>
        <v>0</v>
      </c>
      <c r="AC63" s="17">
        <f t="shared" si="10"/>
        <v>0</v>
      </c>
      <c r="AD63" s="17">
        <f t="shared" si="10"/>
        <v>0</v>
      </c>
      <c r="AE63" s="17">
        <f t="shared" si="10"/>
        <v>0</v>
      </c>
      <c r="AF63" s="17">
        <f t="shared" si="10"/>
        <v>0</v>
      </c>
      <c r="AG63" s="17">
        <f t="shared" si="10"/>
        <v>0</v>
      </c>
      <c r="AH63" s="17">
        <f t="shared" si="10"/>
        <v>0</v>
      </c>
      <c r="AI63" s="17">
        <f t="shared" si="10"/>
        <v>0</v>
      </c>
      <c r="AJ63" s="17">
        <f t="shared" si="10"/>
        <v>0</v>
      </c>
      <c r="AK63" s="17">
        <f t="shared" si="10"/>
        <v>0</v>
      </c>
      <c r="AM63" s="13"/>
      <c r="AN63" s="13"/>
      <c r="AO63" s="13"/>
      <c r="AP63" s="13"/>
      <c r="AQ63" s="13"/>
      <c r="AR63" s="13"/>
    </row>
    <row r="64" spans="2:60" x14ac:dyDescent="0.3">
      <c r="E64" s="75" t="s">
        <v>47</v>
      </c>
      <c r="F64" s="2" t="s">
        <v>290</v>
      </c>
      <c r="J64" s="2" t="str">
        <f t="shared" si="3"/>
        <v>WWUWeighted BSS</v>
      </c>
      <c r="L64" s="2" t="s">
        <v>128</v>
      </c>
      <c r="R64" s="13"/>
      <c r="T64" s="79"/>
      <c r="U64" s="79"/>
      <c r="V64" s="79"/>
      <c r="W64" s="79"/>
      <c r="X64" s="79"/>
      <c r="Y64" s="17">
        <f t="shared" ref="Y64:AK64" si="11">(Y21*$G$49)+(Y39*$G$50)</f>
        <v>0</v>
      </c>
      <c r="Z64" s="17">
        <f t="shared" si="11"/>
        <v>0</v>
      </c>
      <c r="AA64" s="17">
        <f t="shared" si="11"/>
        <v>0</v>
      </c>
      <c r="AB64" s="17">
        <f t="shared" si="11"/>
        <v>0</v>
      </c>
      <c r="AC64" s="17">
        <f t="shared" si="11"/>
        <v>0</v>
      </c>
      <c r="AD64" s="17">
        <f t="shared" si="11"/>
        <v>0</v>
      </c>
      <c r="AE64" s="17">
        <f t="shared" si="11"/>
        <v>0</v>
      </c>
      <c r="AF64" s="17">
        <f t="shared" si="11"/>
        <v>0</v>
      </c>
      <c r="AG64" s="17">
        <f t="shared" si="11"/>
        <v>0</v>
      </c>
      <c r="AH64" s="17">
        <f t="shared" si="11"/>
        <v>0</v>
      </c>
      <c r="AI64" s="17">
        <f t="shared" si="11"/>
        <v>0</v>
      </c>
      <c r="AJ64" s="17">
        <f t="shared" si="11"/>
        <v>0</v>
      </c>
      <c r="AK64" s="17">
        <f t="shared" si="11"/>
        <v>0</v>
      </c>
      <c r="AM64" s="13"/>
      <c r="AN64" s="63"/>
      <c r="AO64" s="63"/>
      <c r="AP64" s="13"/>
      <c r="AQ64" s="63"/>
      <c r="AR64" s="63"/>
    </row>
    <row r="65" spans="2:60" s="75" customFormat="1" x14ac:dyDescent="0.3">
      <c r="E65" s="75" t="s">
        <v>22</v>
      </c>
      <c r="F65" s="75" t="s">
        <v>290</v>
      </c>
      <c r="J65" s="75" t="str">
        <f t="shared" si="3"/>
        <v>NGETWeighted BSS</v>
      </c>
      <c r="L65" s="75" t="s">
        <v>128</v>
      </c>
      <c r="R65" s="79"/>
      <c r="T65" s="79"/>
      <c r="U65" s="79"/>
      <c r="V65" s="79"/>
      <c r="W65" s="79"/>
      <c r="X65" s="79"/>
      <c r="Y65" s="17">
        <f t="shared" ref="Y65:AK65" si="12">(Y22*$G$49)+(Y40*$G$50)</f>
        <v>57.370615670669878</v>
      </c>
      <c r="Z65" s="17">
        <f t="shared" si="12"/>
        <v>56.64111017616397</v>
      </c>
      <c r="AA65" s="17">
        <f t="shared" si="12"/>
        <v>57.067112736807488</v>
      </c>
      <c r="AB65" s="17">
        <f t="shared" si="12"/>
        <v>57.373622318689087</v>
      </c>
      <c r="AC65" s="17">
        <f t="shared" si="12"/>
        <v>57.20127168645061</v>
      </c>
      <c r="AD65" s="17">
        <f t="shared" si="12"/>
        <v>56.787475613306171</v>
      </c>
      <c r="AE65" s="17">
        <f t="shared" si="12"/>
        <v>58.327594159502901</v>
      </c>
      <c r="AF65" s="17">
        <f t="shared" si="12"/>
        <v>59.177552863803363</v>
      </c>
      <c r="AG65" s="17">
        <f t="shared" si="12"/>
        <v>59.602626696799724</v>
      </c>
      <c r="AH65" s="17">
        <f t="shared" si="12"/>
        <v>60.877015656737186</v>
      </c>
      <c r="AI65" s="17">
        <f t="shared" si="12"/>
        <v>60.96818591794402</v>
      </c>
      <c r="AJ65" s="17">
        <f t="shared" si="12"/>
        <v>60.523172960817227</v>
      </c>
      <c r="AK65" s="17">
        <f t="shared" si="12"/>
        <v>59.909258577436084</v>
      </c>
      <c r="AM65" s="79"/>
      <c r="AN65" s="96"/>
      <c r="AO65" s="96"/>
      <c r="AP65" s="79"/>
      <c r="AQ65" s="96"/>
      <c r="AR65" s="96"/>
      <c r="AU65" s="87"/>
    </row>
    <row r="66" spans="2:60" s="75" customFormat="1" x14ac:dyDescent="0.3">
      <c r="E66" s="75" t="s">
        <v>25</v>
      </c>
      <c r="F66" s="75" t="s">
        <v>290</v>
      </c>
      <c r="J66" s="75" t="str">
        <f t="shared" si="3"/>
        <v>SHETWeighted BSS</v>
      </c>
      <c r="L66" s="75" t="s">
        <v>128</v>
      </c>
      <c r="R66" s="79"/>
      <c r="T66" s="79"/>
      <c r="U66" s="79"/>
      <c r="V66" s="79"/>
      <c r="W66" s="79"/>
      <c r="X66" s="79"/>
      <c r="Y66" s="17">
        <f t="shared" ref="Y66:AK66" si="13">(Y23*$G$49)+(Y41*$G$50)</f>
        <v>10.093819239124233</v>
      </c>
      <c r="Z66" s="17">
        <f t="shared" si="13"/>
        <v>10.959573838289643</v>
      </c>
      <c r="AA66" s="17">
        <f t="shared" si="13"/>
        <v>12.295600518452416</v>
      </c>
      <c r="AB66" s="17">
        <f t="shared" si="13"/>
        <v>12.208159096325671</v>
      </c>
      <c r="AC66" s="17">
        <f t="shared" si="13"/>
        <v>12.464972161402995</v>
      </c>
      <c r="AD66" s="17">
        <f t="shared" si="13"/>
        <v>13.72960622572041</v>
      </c>
      <c r="AE66" s="17">
        <f t="shared" si="13"/>
        <v>14.318281418647672</v>
      </c>
      <c r="AF66" s="17">
        <f t="shared" si="13"/>
        <v>14.602702378577376</v>
      </c>
      <c r="AG66" s="17">
        <f t="shared" si="13"/>
        <v>15.369784926585854</v>
      </c>
      <c r="AH66" s="17">
        <f t="shared" si="13"/>
        <v>15.914379269775921</v>
      </c>
      <c r="AI66" s="17">
        <f t="shared" si="13"/>
        <v>15.824736077652821</v>
      </c>
      <c r="AJ66" s="17">
        <f t="shared" si="13"/>
        <v>15.955142858660444</v>
      </c>
      <c r="AK66" s="17">
        <f t="shared" si="13"/>
        <v>15.551214344223071</v>
      </c>
      <c r="AM66" s="79"/>
      <c r="AN66" s="96"/>
      <c r="AO66" s="96"/>
      <c r="AP66" s="79"/>
      <c r="AQ66" s="96"/>
      <c r="AR66" s="96"/>
      <c r="AU66" s="87"/>
    </row>
    <row r="67" spans="2:60" s="75" customFormat="1" x14ac:dyDescent="0.3">
      <c r="E67" s="75" t="s">
        <v>27</v>
      </c>
      <c r="F67" s="75" t="s">
        <v>290</v>
      </c>
      <c r="J67" s="75" t="str">
        <f t="shared" si="3"/>
        <v>SPTWeighted BSS</v>
      </c>
      <c r="L67" s="75" t="s">
        <v>128</v>
      </c>
      <c r="R67" s="79"/>
      <c r="T67" s="79"/>
      <c r="U67" s="79"/>
      <c r="V67" s="79"/>
      <c r="W67" s="79"/>
      <c r="X67" s="79"/>
      <c r="Y67" s="17">
        <f t="shared" ref="Y67:AK67" si="14">(Y24*$G$49)+(Y42*$G$50)</f>
        <v>7.6352161571276023</v>
      </c>
      <c r="Z67" s="17">
        <f t="shared" si="14"/>
        <v>7.6546791309166835</v>
      </c>
      <c r="AA67" s="17">
        <f t="shared" si="14"/>
        <v>8.128478879836587</v>
      </c>
      <c r="AB67" s="17">
        <f t="shared" si="14"/>
        <v>8.3041063502448722</v>
      </c>
      <c r="AC67" s="17">
        <f t="shared" si="14"/>
        <v>8.7040939129980828</v>
      </c>
      <c r="AD67" s="17">
        <f t="shared" si="14"/>
        <v>8.7691495102486829</v>
      </c>
      <c r="AE67" s="17">
        <f t="shared" si="14"/>
        <v>10.066744266460727</v>
      </c>
      <c r="AF67" s="17">
        <f t="shared" si="14"/>
        <v>10.366917628815978</v>
      </c>
      <c r="AG67" s="17">
        <f t="shared" si="14"/>
        <v>10.583173943015499</v>
      </c>
      <c r="AH67" s="17">
        <f t="shared" si="14"/>
        <v>10.773338389652183</v>
      </c>
      <c r="AI67" s="17">
        <f t="shared" si="14"/>
        <v>10.720677157961708</v>
      </c>
      <c r="AJ67" s="17">
        <f t="shared" si="14"/>
        <v>10.548594765624856</v>
      </c>
      <c r="AK67" s="17">
        <f t="shared" si="14"/>
        <v>10.473893602882152</v>
      </c>
      <c r="AM67" s="79"/>
      <c r="AN67" s="96"/>
      <c r="AO67" s="96"/>
      <c r="AP67" s="79"/>
      <c r="AQ67" s="96"/>
      <c r="AR67" s="96"/>
      <c r="AU67" s="87"/>
    </row>
    <row r="68" spans="2:60" s="75" customFormat="1" x14ac:dyDescent="0.3">
      <c r="E68" s="75" t="s">
        <v>29</v>
      </c>
      <c r="F68" s="75" t="s">
        <v>290</v>
      </c>
      <c r="J68" s="75" t="str">
        <f t="shared" si="3"/>
        <v>NGGTWeighted BSS</v>
      </c>
      <c r="L68" s="75" t="s">
        <v>128</v>
      </c>
      <c r="R68" s="79"/>
      <c r="T68" s="79"/>
      <c r="U68" s="79"/>
      <c r="V68" s="79"/>
      <c r="W68" s="79"/>
      <c r="X68" s="79"/>
      <c r="Y68" s="17">
        <f t="shared" ref="Y68:AK68" si="15">(Y25*$G$49)+(Y43*$G$50)</f>
        <v>20.206301994425299</v>
      </c>
      <c r="Z68" s="17">
        <f t="shared" si="15"/>
        <v>20.198007820517926</v>
      </c>
      <c r="AA68" s="17">
        <f t="shared" si="15"/>
        <v>20.984277648226531</v>
      </c>
      <c r="AB68" s="17">
        <f t="shared" si="15"/>
        <v>22.26981754392105</v>
      </c>
      <c r="AC68" s="17">
        <f t="shared" si="15"/>
        <v>22.897602278140113</v>
      </c>
      <c r="AD68" s="17">
        <f t="shared" si="15"/>
        <v>23.13928489272768</v>
      </c>
      <c r="AE68" s="17">
        <f t="shared" si="15"/>
        <v>22.708084378437523</v>
      </c>
      <c r="AF68" s="17">
        <f t="shared" si="15"/>
        <v>21.865732459126992</v>
      </c>
      <c r="AG68" s="17">
        <f t="shared" si="15"/>
        <v>23.020589866025389</v>
      </c>
      <c r="AH68" s="17">
        <f t="shared" si="15"/>
        <v>23.887600273391755</v>
      </c>
      <c r="AI68" s="17">
        <f t="shared" si="15"/>
        <v>23.921678423822822</v>
      </c>
      <c r="AJ68" s="17">
        <f t="shared" si="15"/>
        <v>23.601127790389459</v>
      </c>
      <c r="AK68" s="17">
        <f t="shared" si="15"/>
        <v>23.578379768554178</v>
      </c>
      <c r="AM68" s="79"/>
      <c r="AN68" s="96"/>
      <c r="AO68" s="96"/>
      <c r="AP68" s="79"/>
      <c r="AQ68" s="96"/>
      <c r="AR68" s="96"/>
      <c r="AU68" s="87"/>
    </row>
    <row r="70" spans="2:60" s="75" customFormat="1" ht="14.65" x14ac:dyDescent="0.35">
      <c r="B70" s="78" t="s">
        <v>143</v>
      </c>
      <c r="C70" s="78"/>
      <c r="D70" s="78"/>
      <c r="E70" s="78"/>
      <c r="F70" s="78"/>
      <c r="G70" s="78"/>
      <c r="H70" s="78"/>
      <c r="I70" s="78"/>
      <c r="J70" s="78"/>
      <c r="K70" s="78"/>
      <c r="L70" s="78"/>
      <c r="M70" s="78"/>
      <c r="N70" s="78"/>
      <c r="O70" s="78"/>
      <c r="P70" s="78"/>
      <c r="Q70" s="78"/>
      <c r="R70" s="78"/>
      <c r="S70" s="78"/>
      <c r="T70" s="78"/>
      <c r="U70" s="78"/>
      <c r="V70" s="78"/>
      <c r="W70" s="78"/>
      <c r="X70" s="78"/>
      <c r="Y70" s="78"/>
      <c r="Z70" s="78"/>
      <c r="AA70" s="78"/>
      <c r="AB70" s="78"/>
      <c r="AC70" s="78"/>
      <c r="AD70" s="78"/>
      <c r="AE70" s="78"/>
      <c r="AF70" s="78"/>
      <c r="AG70" s="78"/>
      <c r="AH70" s="78"/>
      <c r="AI70" s="78"/>
      <c r="AJ70" s="78"/>
      <c r="AK70" s="78"/>
      <c r="AL70" s="78"/>
      <c r="AM70" s="78"/>
      <c r="AN70" s="78"/>
      <c r="AO70" s="78"/>
      <c r="AP70" s="78"/>
      <c r="AQ70" s="78"/>
      <c r="AR70" s="78"/>
      <c r="AS70" s="78"/>
      <c r="AT70" s="78"/>
      <c r="AU70" s="86"/>
      <c r="AV70" s="78"/>
      <c r="AW70" s="78"/>
      <c r="AX70" s="78"/>
      <c r="AY70" s="78"/>
      <c r="AZ70" s="78"/>
      <c r="BA70" s="78"/>
      <c r="BB70" s="78"/>
      <c r="BC70" s="78"/>
      <c r="BD70" s="78"/>
      <c r="BE70" s="78"/>
      <c r="BF70" s="78"/>
      <c r="BG70" s="78"/>
      <c r="BH70" s="78"/>
    </row>
    <row r="71" spans="2:60" s="75" customFormat="1" x14ac:dyDescent="0.3">
      <c r="C71" s="30" t="s">
        <v>148</v>
      </c>
      <c r="AU71" s="87"/>
    </row>
    <row r="72" spans="2:60" s="75" customFormat="1" x14ac:dyDescent="0.3">
      <c r="AU72" s="87"/>
    </row>
    <row r="73" spans="2:60" s="75" customFormat="1" x14ac:dyDescent="0.3">
      <c r="F73" s="75" t="s">
        <v>242</v>
      </c>
      <c r="R73" s="29">
        <f>COUNTIF(T73:AR73, FALSE)</f>
        <v>0</v>
      </c>
      <c r="T73" s="29" t="b">
        <f>TRUE</f>
        <v>1</v>
      </c>
      <c r="U73" s="29" t="b">
        <f>TRUE</f>
        <v>1</v>
      </c>
      <c r="V73" s="29" t="b">
        <f>TRUE</f>
        <v>1</v>
      </c>
      <c r="W73" s="29" t="b">
        <f>TRUE</f>
        <v>1</v>
      </c>
      <c r="X73" s="29" t="b">
        <f>TRUE</f>
        <v>1</v>
      </c>
      <c r="Y73" s="29" t="b">
        <f>TRUE</f>
        <v>1</v>
      </c>
      <c r="Z73" s="29" t="b">
        <f>TRUE</f>
        <v>1</v>
      </c>
      <c r="AA73" s="29" t="b">
        <f>TRUE</f>
        <v>1</v>
      </c>
      <c r="AB73" s="29" t="b">
        <f>TRUE</f>
        <v>1</v>
      </c>
      <c r="AC73" s="29" t="b">
        <f>TRUE</f>
        <v>1</v>
      </c>
      <c r="AD73" s="29" t="b">
        <f>TRUE</f>
        <v>1</v>
      </c>
      <c r="AE73" s="29" t="b">
        <f>TRUE</f>
        <v>1</v>
      </c>
      <c r="AF73" s="29" t="b">
        <f>TRUE</f>
        <v>1</v>
      </c>
      <c r="AG73" s="29" t="b">
        <f>TRUE</f>
        <v>1</v>
      </c>
      <c r="AH73" s="29" t="b">
        <f>TRUE</f>
        <v>1</v>
      </c>
      <c r="AI73" s="29" t="b">
        <f>TRUE</f>
        <v>1</v>
      </c>
      <c r="AJ73" s="29" t="b">
        <f>TRUE</f>
        <v>1</v>
      </c>
      <c r="AK73" s="29" t="b">
        <f>TRUE</f>
        <v>1</v>
      </c>
      <c r="AM73" s="29" t="b">
        <f>TRUE</f>
        <v>1</v>
      </c>
      <c r="AN73" s="29" t="b">
        <f>TRUE</f>
        <v>1</v>
      </c>
      <c r="AO73" s="29" t="b">
        <f>TRUE</f>
        <v>1</v>
      </c>
      <c r="AP73" s="29" t="b">
        <f>TRUE</f>
        <v>1</v>
      </c>
      <c r="AQ73" s="29" t="b">
        <f>TRUE</f>
        <v>1</v>
      </c>
      <c r="AR73" s="29" t="b">
        <f>TRUE</f>
        <v>1</v>
      </c>
      <c r="AU73" s="87"/>
    </row>
    <row r="74" spans="2:60" s="75" customFormat="1" x14ac:dyDescent="0.3">
      <c r="F74" s="75" t="s">
        <v>243</v>
      </c>
      <c r="R74" s="29">
        <f>COUNTIF(T74:AR74, FALSE)</f>
        <v>0</v>
      </c>
      <c r="T74" s="29" t="b">
        <f>TRUE</f>
        <v>1</v>
      </c>
      <c r="U74" s="29" t="b">
        <f>TRUE</f>
        <v>1</v>
      </c>
      <c r="V74" s="29" t="b">
        <f>TRUE</f>
        <v>1</v>
      </c>
      <c r="W74" s="29" t="b">
        <f>TRUE</f>
        <v>1</v>
      </c>
      <c r="X74" s="29" t="b">
        <f>TRUE</f>
        <v>1</v>
      </c>
      <c r="Y74" s="29" t="b">
        <f>TRUE</f>
        <v>1</v>
      </c>
      <c r="Z74" s="29" t="b">
        <f>TRUE</f>
        <v>1</v>
      </c>
      <c r="AA74" s="29" t="b">
        <f>TRUE</f>
        <v>1</v>
      </c>
      <c r="AB74" s="29" t="b">
        <f>TRUE</f>
        <v>1</v>
      </c>
      <c r="AC74" s="29" t="b">
        <f>TRUE</f>
        <v>1</v>
      </c>
      <c r="AD74" s="29" t="b">
        <f>TRUE</f>
        <v>1</v>
      </c>
      <c r="AE74" s="29" t="b">
        <f>TRUE</f>
        <v>1</v>
      </c>
      <c r="AF74" s="29" t="b">
        <f>TRUE</f>
        <v>1</v>
      </c>
      <c r="AG74" s="29" t="b">
        <f>TRUE</f>
        <v>1</v>
      </c>
      <c r="AH74" s="29" t="b">
        <f>TRUE</f>
        <v>1</v>
      </c>
      <c r="AI74" s="29" t="b">
        <f>TRUE</f>
        <v>1</v>
      </c>
      <c r="AJ74" s="29" t="b">
        <f>TRUE</f>
        <v>1</v>
      </c>
      <c r="AK74" s="29" t="b">
        <f>TRUE</f>
        <v>1</v>
      </c>
      <c r="AM74" s="29" t="b">
        <f>TRUE</f>
        <v>1</v>
      </c>
      <c r="AN74" s="29" t="b">
        <f>TRUE</f>
        <v>1</v>
      </c>
      <c r="AO74" s="29" t="b">
        <f>TRUE</f>
        <v>1</v>
      </c>
      <c r="AP74" s="29" t="b">
        <f>TRUE</f>
        <v>1</v>
      </c>
      <c r="AQ74" s="29" t="b">
        <f>TRUE</f>
        <v>1</v>
      </c>
      <c r="AR74" s="29" t="b">
        <f>TRUE</f>
        <v>1</v>
      </c>
      <c r="AU74" s="87"/>
    </row>
    <row r="75" spans="2:60" s="75" customFormat="1" x14ac:dyDescent="0.3">
      <c r="AU75" s="87"/>
    </row>
    <row r="76" spans="2:60" s="75" customFormat="1" x14ac:dyDescent="0.3">
      <c r="F76" s="75" t="s">
        <v>145</v>
      </c>
      <c r="R76" s="29">
        <f>SUM(R73:R74)</f>
        <v>0</v>
      </c>
      <c r="AU76" s="87"/>
    </row>
  </sheetData>
  <conditionalFormatting sqref="R4">
    <cfRule type="cellIs" dxfId="73" priority="14" operator="greaterThan">
      <formula>0</formula>
    </cfRule>
  </conditionalFormatting>
  <conditionalFormatting sqref="AP73:AR74">
    <cfRule type="cellIs" dxfId="72" priority="1" operator="equal">
      <formula>FALSE</formula>
    </cfRule>
  </conditionalFormatting>
  <conditionalFormatting sqref="T73:AK74 AM73:AO74">
    <cfRule type="cellIs" dxfId="71" priority="3" operator="equal">
      <formula>FALSE</formula>
    </cfRule>
  </conditionalFormatting>
  <conditionalFormatting sqref="R76">
    <cfRule type="cellIs" dxfId="70" priority="2" operator="greaterThan">
      <formula>0</formula>
    </cfRule>
  </conditionalFormatting>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6">
    <tabColor theme="8"/>
  </sheetPr>
  <dimension ref="A1:BI227"/>
  <sheetViews>
    <sheetView zoomScale="80" zoomScaleNormal="80" workbookViewId="0">
      <selection activeCell="Y23" sqref="Y23"/>
    </sheetView>
  </sheetViews>
  <sheetFormatPr defaultColWidth="0" defaultRowHeight="12.4" x14ac:dyDescent="0.3"/>
  <cols>
    <col min="1" max="4" width="1.703125" style="2" customWidth="1"/>
    <col min="5" max="5" width="8.29296875" style="2" bestFit="1" customWidth="1"/>
    <col min="6" max="6" width="30.64453125" style="2" customWidth="1"/>
    <col min="7" max="9" width="20.64453125" style="2" customWidth="1"/>
    <col min="10" max="10" width="10.29296875" style="2" bestFit="1" customWidth="1"/>
    <col min="11" max="11" width="1.703125" style="2" customWidth="1"/>
    <col min="12" max="12" width="9.29296875" style="2" customWidth="1"/>
    <col min="13" max="16" width="5.703125" style="2" customWidth="1"/>
    <col min="17" max="17" width="1.703125" style="2" customWidth="1"/>
    <col min="18" max="18" width="9.29296875" style="2" customWidth="1"/>
    <col min="19" max="19" width="1.703125" style="2" customWidth="1"/>
    <col min="20" max="37" width="9.29296875" style="2" customWidth="1"/>
    <col min="38" max="38" width="1.64453125" style="2" customWidth="1"/>
    <col min="39" max="44" width="9.29296875" style="2" customWidth="1"/>
    <col min="45" max="45" width="1.703125" style="2" customWidth="1"/>
    <col min="46" max="46" width="9.29296875" style="2" customWidth="1"/>
    <col min="47" max="47" width="9.29296875" style="40" customWidth="1"/>
    <col min="48" max="48" width="60.8203125" style="2" bestFit="1" customWidth="1"/>
    <col min="49" max="60" width="1.703125" style="2" customWidth="1"/>
    <col min="61" max="61" width="0" style="2" hidden="1" customWidth="1"/>
    <col min="62" max="16384" width="9.29296875" style="2" hidden="1"/>
  </cols>
  <sheetData>
    <row r="1" spans="1:60" ht="22.9" x14ac:dyDescent="0.6">
      <c r="A1" s="8" t="s">
        <v>294</v>
      </c>
      <c r="B1" s="8"/>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38"/>
      <c r="AV1" s="8"/>
      <c r="AW1" s="8"/>
      <c r="AX1" s="8"/>
      <c r="AY1" s="8"/>
      <c r="AZ1" s="8"/>
      <c r="BA1" s="8"/>
      <c r="BB1" s="8"/>
      <c r="BC1" s="8"/>
      <c r="BD1" s="8"/>
      <c r="BE1" s="8"/>
      <c r="BF1" s="8"/>
      <c r="BG1" s="8"/>
      <c r="BH1" s="8"/>
    </row>
    <row r="2" spans="1:60" ht="14.65" x14ac:dyDescent="0.35">
      <c r="A2" s="78" t="str">
        <f>"["&amp; Cover!$F$29 &amp;"] "&amp; Cover!$F$9 &amp;" - Version "&amp; Cover!$F$23 &amp;" ("&amp; TEXT(Cover!$F$24, "dd/mm/yy") &amp;")"</f>
        <v>[Draft] Cost Assessment - Version 0.2 (09/06/20)</v>
      </c>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39"/>
      <c r="AV2" s="9"/>
      <c r="AW2" s="9"/>
      <c r="AX2" s="9"/>
      <c r="AY2" s="9"/>
      <c r="AZ2" s="9"/>
      <c r="BA2" s="9"/>
      <c r="BB2" s="9"/>
      <c r="BC2" s="9"/>
      <c r="BD2" s="9"/>
      <c r="BE2" s="9"/>
      <c r="BF2" s="9"/>
      <c r="BG2" s="9"/>
      <c r="BH2" s="9"/>
    </row>
    <row r="3" spans="1:60" ht="14.65" x14ac:dyDescent="0.35">
      <c r="A3" s="9" t="s">
        <v>723</v>
      </c>
      <c r="B3" s="9"/>
      <c r="C3" s="9"/>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39"/>
      <c r="AV3" s="9"/>
      <c r="AW3" s="9"/>
      <c r="AX3" s="9"/>
      <c r="AY3" s="9"/>
      <c r="AZ3" s="9"/>
      <c r="BA3" s="9"/>
      <c r="BB3" s="9"/>
      <c r="BC3" s="9"/>
      <c r="BD3" s="9"/>
      <c r="BE3" s="9"/>
      <c r="BF3" s="9"/>
      <c r="BG3" s="9"/>
      <c r="BH3" s="9"/>
    </row>
    <row r="4" spans="1:60" ht="14.65" x14ac:dyDescent="0.35">
      <c r="A4" s="9"/>
      <c r="B4" s="9"/>
      <c r="C4" s="9"/>
      <c r="D4" s="9"/>
      <c r="E4" s="9"/>
      <c r="F4" s="9"/>
      <c r="G4" s="9" t="s">
        <v>214</v>
      </c>
      <c r="H4" s="9"/>
      <c r="I4" s="9"/>
      <c r="J4" s="9"/>
      <c r="K4" s="9"/>
      <c r="L4" s="9"/>
      <c r="M4" s="9"/>
      <c r="N4" s="9"/>
      <c r="O4" s="9"/>
      <c r="P4" s="9"/>
      <c r="Q4" s="9"/>
      <c r="R4" s="42"/>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39"/>
      <c r="AV4" s="9"/>
      <c r="AW4" s="9"/>
      <c r="AX4" s="9"/>
      <c r="AY4" s="9"/>
      <c r="AZ4" s="9"/>
      <c r="BA4" s="9"/>
      <c r="BB4" s="9"/>
      <c r="BC4" s="9"/>
      <c r="BD4" s="9"/>
      <c r="BE4" s="9"/>
      <c r="BF4" s="9"/>
      <c r="BG4" s="9"/>
      <c r="BH4" s="9"/>
    </row>
    <row r="5" spans="1:60" s="10" customFormat="1" x14ac:dyDescent="0.3">
      <c r="A5" s="10" t="s">
        <v>215</v>
      </c>
      <c r="G5" s="10" t="s">
        <v>216</v>
      </c>
      <c r="H5" s="115">
        <f>Cover!$F$27</f>
        <v>43978.47347222222</v>
      </c>
      <c r="O5" s="10" t="s">
        <v>217</v>
      </c>
      <c r="R5" s="80">
        <f>Cover!$F$26</f>
        <v>3</v>
      </c>
      <c r="AU5" s="41"/>
    </row>
    <row r="6" spans="1:60" s="75" customFormat="1"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60" x14ac:dyDescent="0.3">
      <c r="A7" s="3"/>
      <c r="B7" s="3"/>
      <c r="C7" s="3"/>
      <c r="D7" s="3"/>
      <c r="E7" s="3" t="s">
        <v>266</v>
      </c>
      <c r="F7" s="64" t="s">
        <v>179</v>
      </c>
      <c r="G7" s="64" t="s">
        <v>224</v>
      </c>
      <c r="H7" s="64"/>
      <c r="I7" s="3"/>
      <c r="J7" s="3" t="s">
        <v>172</v>
      </c>
      <c r="K7" s="3"/>
      <c r="L7" s="3" t="s">
        <v>126</v>
      </c>
      <c r="M7" s="3" t="s">
        <v>136</v>
      </c>
      <c r="N7" s="3" t="s">
        <v>137</v>
      </c>
      <c r="O7" s="3" t="s">
        <v>133</v>
      </c>
      <c r="P7" s="3" t="s">
        <v>142</v>
      </c>
      <c r="Q7" s="3"/>
      <c r="R7" s="3" t="s">
        <v>127</v>
      </c>
      <c r="S7" s="3"/>
      <c r="T7" s="36">
        <v>2009</v>
      </c>
      <c r="U7" s="56">
        <v>2010</v>
      </c>
      <c r="V7" s="56">
        <v>2011</v>
      </c>
      <c r="W7" s="56">
        <v>2012</v>
      </c>
      <c r="X7" s="56">
        <v>2013</v>
      </c>
      <c r="Y7" s="36">
        <v>2014</v>
      </c>
      <c r="Z7" s="56">
        <v>2015</v>
      </c>
      <c r="AA7" s="56">
        <v>2016</v>
      </c>
      <c r="AB7" s="56">
        <v>2017</v>
      </c>
      <c r="AC7" s="56">
        <v>2018</v>
      </c>
      <c r="AD7" s="56">
        <v>2019</v>
      </c>
      <c r="AE7" s="56">
        <v>2020</v>
      </c>
      <c r="AF7" s="56">
        <v>2021</v>
      </c>
      <c r="AG7" s="36">
        <v>2022</v>
      </c>
      <c r="AH7" s="56">
        <v>2023</v>
      </c>
      <c r="AI7" s="56">
        <v>2024</v>
      </c>
      <c r="AJ7" s="56">
        <v>2025</v>
      </c>
      <c r="AK7" s="37">
        <v>2026</v>
      </c>
      <c r="AL7" s="56"/>
      <c r="AM7" s="57"/>
      <c r="AN7" s="58"/>
      <c r="AO7" s="59"/>
      <c r="AP7" s="57" t="s">
        <v>227</v>
      </c>
      <c r="AQ7" s="57" t="s">
        <v>227</v>
      </c>
      <c r="AR7" s="57" t="s">
        <v>227</v>
      </c>
      <c r="AS7" s="3"/>
      <c r="AT7" s="35" t="s">
        <v>9</v>
      </c>
      <c r="AU7" s="60" t="s">
        <v>8</v>
      </c>
      <c r="AV7" s="34" t="s">
        <v>134</v>
      </c>
      <c r="AW7" s="3"/>
      <c r="AX7" s="3"/>
      <c r="AY7" s="3"/>
      <c r="AZ7" s="3"/>
      <c r="BA7" s="3"/>
      <c r="BB7" s="3"/>
      <c r="BC7" s="3"/>
      <c r="BD7" s="3"/>
      <c r="BE7" s="3"/>
      <c r="BF7" s="3"/>
      <c r="BG7" s="3"/>
      <c r="BH7" s="3"/>
    </row>
    <row r="9" spans="1:60" ht="14.65" x14ac:dyDescent="0.35">
      <c r="B9" s="9" t="s">
        <v>260</v>
      </c>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39"/>
      <c r="AV9" s="9"/>
      <c r="AW9" s="9"/>
      <c r="AX9" s="9"/>
      <c r="AY9" s="9"/>
      <c r="AZ9" s="9"/>
      <c r="BA9" s="9"/>
      <c r="BB9" s="9"/>
      <c r="BC9" s="9"/>
      <c r="BD9" s="9"/>
      <c r="BE9" s="9"/>
      <c r="BF9" s="9"/>
      <c r="BG9" s="9"/>
      <c r="BH9" s="9"/>
    </row>
    <row r="10" spans="1:60" x14ac:dyDescent="0.3">
      <c r="C10" s="30" t="s">
        <v>138</v>
      </c>
    </row>
    <row r="12" spans="1:60" x14ac:dyDescent="0.3">
      <c r="C12" s="10" t="s">
        <v>160</v>
      </c>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41"/>
      <c r="AV12" s="10"/>
      <c r="AW12" s="10"/>
      <c r="AX12" s="10"/>
      <c r="AY12" s="10"/>
      <c r="AZ12" s="10"/>
      <c r="BA12" s="10"/>
      <c r="BB12" s="10"/>
      <c r="BC12" s="10"/>
      <c r="BD12" s="10"/>
      <c r="BE12" s="10"/>
      <c r="BF12" s="10"/>
      <c r="BG12" s="10"/>
      <c r="BH12" s="10"/>
    </row>
    <row r="13" spans="1:60" x14ac:dyDescent="0.3">
      <c r="AU13" s="2"/>
    </row>
    <row r="14" spans="1:60" x14ac:dyDescent="0.3">
      <c r="E14" s="2" t="s">
        <v>32</v>
      </c>
      <c r="F14" s="2" t="str">
        <f t="shared" ref="F14:F25" si="0">$C$12</f>
        <v>Total Business Support</v>
      </c>
      <c r="J14" s="2" t="str">
        <f t="shared" ref="J14:J25" si="1">$E14&amp;""&amp;F14</f>
        <v>EoETotal Business Support</v>
      </c>
      <c r="L14" s="2" t="s">
        <v>128</v>
      </c>
      <c r="P14" s="2" t="s">
        <v>135</v>
      </c>
      <c r="R14" s="13"/>
      <c r="T14" s="79"/>
      <c r="U14" s="79"/>
      <c r="V14" s="79"/>
      <c r="W14" s="79"/>
      <c r="X14" s="79"/>
      <c r="Y14" s="17">
        <f>INDEX(Inp_CompanyCosts!Y:Y,MATCH($J14,Inp_CompanyCosts!$J:$J,0))</f>
        <v>0</v>
      </c>
      <c r="Z14" s="17">
        <f>INDEX(Inp_CompanyCosts!Z:Z,MATCH($J14,Inp_CompanyCosts!$J:$J,0))</f>
        <v>0</v>
      </c>
      <c r="AA14" s="17">
        <f>INDEX(Inp_CompanyCosts!AA:AA,MATCH($J14,Inp_CompanyCosts!$J:$J,0))</f>
        <v>0</v>
      </c>
      <c r="AB14" s="17">
        <f>INDEX(Inp_CompanyCosts!AB:AB,MATCH($J14,Inp_CompanyCosts!$J:$J,0))</f>
        <v>0</v>
      </c>
      <c r="AC14" s="17">
        <f>INDEX(Inp_CompanyCosts!AC:AC,MATCH($J14,Inp_CompanyCosts!$J:$J,0))</f>
        <v>0</v>
      </c>
      <c r="AD14" s="17">
        <f>INDEX(Inp_CompanyCosts!AD:AD,MATCH($J14,Inp_CompanyCosts!$J:$J,0))</f>
        <v>0</v>
      </c>
      <c r="AE14" s="17">
        <f>INDEX(Inp_CompanyCosts!AE:AE,MATCH($J14,Inp_CompanyCosts!$J:$J,0))</f>
        <v>0</v>
      </c>
      <c r="AF14" s="17">
        <f>INDEX(Inp_CompanyCosts!AF:AF,MATCH($J14,Inp_CompanyCosts!$J:$J,0))</f>
        <v>0</v>
      </c>
      <c r="AG14" s="17">
        <f>INDEX(Inp_CompanyCosts!AG:AG,MATCH($J14,Inp_CompanyCosts!$J:$J,0))</f>
        <v>0</v>
      </c>
      <c r="AH14" s="17">
        <f>INDEX(Inp_CompanyCosts!AH:AH,MATCH($J14,Inp_CompanyCosts!$J:$J,0))</f>
        <v>0</v>
      </c>
      <c r="AI14" s="17">
        <f>INDEX(Inp_CompanyCosts!AI:AI,MATCH($J14,Inp_CompanyCosts!$J:$J,0))</f>
        <v>0</v>
      </c>
      <c r="AJ14" s="17">
        <f>INDEX(Inp_CompanyCosts!AJ:AJ,MATCH($J14,Inp_CompanyCosts!$J:$J,0))</f>
        <v>0</v>
      </c>
      <c r="AK14" s="17">
        <f>INDEX(Inp_CompanyCosts!AK:AK,MATCH($J14,Inp_CompanyCosts!$J:$J,0))</f>
        <v>0</v>
      </c>
      <c r="AM14" s="13"/>
      <c r="AN14" s="13"/>
      <c r="AO14" s="13"/>
      <c r="AP14" s="13"/>
      <c r="AQ14" s="13"/>
      <c r="AR14" s="13"/>
      <c r="AT14" s="2" t="s">
        <v>140</v>
      </c>
      <c r="AU14" s="40">
        <v>43735</v>
      </c>
      <c r="AV14" s="2" t="s">
        <v>144</v>
      </c>
    </row>
    <row r="15" spans="1:60" x14ac:dyDescent="0.3">
      <c r="E15" s="2" t="s">
        <v>35</v>
      </c>
      <c r="F15" s="2" t="str">
        <f t="shared" si="0"/>
        <v>Total Business Support</v>
      </c>
      <c r="J15" s="2" t="str">
        <f t="shared" si="1"/>
        <v>LonTotal Business Support</v>
      </c>
      <c r="L15" s="2" t="s">
        <v>128</v>
      </c>
      <c r="R15" s="13"/>
      <c r="T15" s="79"/>
      <c r="U15" s="79"/>
      <c r="V15" s="79"/>
      <c r="W15" s="79"/>
      <c r="X15" s="79"/>
      <c r="Y15" s="17">
        <f>INDEX(Inp_CompanyCosts!Y:Y,MATCH($J15,Inp_CompanyCosts!$J:$J,0))</f>
        <v>0</v>
      </c>
      <c r="Z15" s="17">
        <f>INDEX(Inp_CompanyCosts!Z:Z,MATCH($J15,Inp_CompanyCosts!$J:$J,0))</f>
        <v>0</v>
      </c>
      <c r="AA15" s="17">
        <f>INDEX(Inp_CompanyCosts!AA:AA,MATCH($J15,Inp_CompanyCosts!$J:$J,0))</f>
        <v>0</v>
      </c>
      <c r="AB15" s="17">
        <f>INDEX(Inp_CompanyCosts!AB:AB,MATCH($J15,Inp_CompanyCosts!$J:$J,0))</f>
        <v>0</v>
      </c>
      <c r="AC15" s="17">
        <f>INDEX(Inp_CompanyCosts!AC:AC,MATCH($J15,Inp_CompanyCosts!$J:$J,0))</f>
        <v>0</v>
      </c>
      <c r="AD15" s="17">
        <f>INDEX(Inp_CompanyCosts!AD:AD,MATCH($J15,Inp_CompanyCosts!$J:$J,0))</f>
        <v>0</v>
      </c>
      <c r="AE15" s="17">
        <f>INDEX(Inp_CompanyCosts!AE:AE,MATCH($J15,Inp_CompanyCosts!$J:$J,0))</f>
        <v>0</v>
      </c>
      <c r="AF15" s="17">
        <f>INDEX(Inp_CompanyCosts!AF:AF,MATCH($J15,Inp_CompanyCosts!$J:$J,0))</f>
        <v>0</v>
      </c>
      <c r="AG15" s="17">
        <f>INDEX(Inp_CompanyCosts!AG:AG,MATCH($J15,Inp_CompanyCosts!$J:$J,0))</f>
        <v>0</v>
      </c>
      <c r="AH15" s="17">
        <f>INDEX(Inp_CompanyCosts!AH:AH,MATCH($J15,Inp_CompanyCosts!$J:$J,0))</f>
        <v>0</v>
      </c>
      <c r="AI15" s="17">
        <f>INDEX(Inp_CompanyCosts!AI:AI,MATCH($J15,Inp_CompanyCosts!$J:$J,0))</f>
        <v>0</v>
      </c>
      <c r="AJ15" s="17">
        <f>INDEX(Inp_CompanyCosts!AJ:AJ,MATCH($J15,Inp_CompanyCosts!$J:$J,0))</f>
        <v>0</v>
      </c>
      <c r="AK15" s="17">
        <f>INDEX(Inp_CompanyCosts!AK:AK,MATCH($J15,Inp_CompanyCosts!$J:$J,0))</f>
        <v>0</v>
      </c>
      <c r="AM15" s="13"/>
      <c r="AN15" s="13"/>
      <c r="AO15" s="13"/>
      <c r="AP15" s="13"/>
      <c r="AQ15" s="13"/>
      <c r="AR15" s="13"/>
    </row>
    <row r="16" spans="1:60" x14ac:dyDescent="0.3">
      <c r="E16" s="2" t="s">
        <v>37</v>
      </c>
      <c r="F16" s="2" t="str">
        <f t="shared" si="0"/>
        <v>Total Business Support</v>
      </c>
      <c r="J16" s="2" t="str">
        <f t="shared" si="1"/>
        <v>NWTotal Business Support</v>
      </c>
      <c r="L16" s="2" t="s">
        <v>128</v>
      </c>
      <c r="R16" s="13"/>
      <c r="T16" s="79"/>
      <c r="U16" s="79"/>
      <c r="V16" s="79"/>
      <c r="W16" s="79"/>
      <c r="X16" s="79"/>
      <c r="Y16" s="17">
        <f>INDEX(Inp_CompanyCosts!Y:Y,MATCH($J16,Inp_CompanyCosts!$J:$J,0))</f>
        <v>0</v>
      </c>
      <c r="Z16" s="17">
        <f>INDEX(Inp_CompanyCosts!Z:Z,MATCH($J16,Inp_CompanyCosts!$J:$J,0))</f>
        <v>0</v>
      </c>
      <c r="AA16" s="17">
        <f>INDEX(Inp_CompanyCosts!AA:AA,MATCH($J16,Inp_CompanyCosts!$J:$J,0))</f>
        <v>0</v>
      </c>
      <c r="AB16" s="17">
        <f>INDEX(Inp_CompanyCosts!AB:AB,MATCH($J16,Inp_CompanyCosts!$J:$J,0))</f>
        <v>0</v>
      </c>
      <c r="AC16" s="17">
        <f>INDEX(Inp_CompanyCosts!AC:AC,MATCH($J16,Inp_CompanyCosts!$J:$J,0))</f>
        <v>0</v>
      </c>
      <c r="AD16" s="17">
        <f>INDEX(Inp_CompanyCosts!AD:AD,MATCH($J16,Inp_CompanyCosts!$J:$J,0))</f>
        <v>0</v>
      </c>
      <c r="AE16" s="17">
        <f>INDEX(Inp_CompanyCosts!AE:AE,MATCH($J16,Inp_CompanyCosts!$J:$J,0))</f>
        <v>0</v>
      </c>
      <c r="AF16" s="17">
        <f>INDEX(Inp_CompanyCosts!AF:AF,MATCH($J16,Inp_CompanyCosts!$J:$J,0))</f>
        <v>0</v>
      </c>
      <c r="AG16" s="17">
        <f>INDEX(Inp_CompanyCosts!AG:AG,MATCH($J16,Inp_CompanyCosts!$J:$J,0))</f>
        <v>0</v>
      </c>
      <c r="AH16" s="17">
        <f>INDEX(Inp_CompanyCosts!AH:AH,MATCH($J16,Inp_CompanyCosts!$J:$J,0))</f>
        <v>0</v>
      </c>
      <c r="AI16" s="17">
        <f>INDEX(Inp_CompanyCosts!AI:AI,MATCH($J16,Inp_CompanyCosts!$J:$J,0))</f>
        <v>0</v>
      </c>
      <c r="AJ16" s="17">
        <f>INDEX(Inp_CompanyCosts!AJ:AJ,MATCH($J16,Inp_CompanyCosts!$J:$J,0))</f>
        <v>0</v>
      </c>
      <c r="AK16" s="17">
        <f>INDEX(Inp_CompanyCosts!AK:AK,MATCH($J16,Inp_CompanyCosts!$J:$J,0))</f>
        <v>0</v>
      </c>
      <c r="AM16" s="13"/>
      <c r="AN16" s="13"/>
      <c r="AO16" s="13"/>
      <c r="AP16" s="13"/>
      <c r="AQ16" s="13"/>
      <c r="AR16" s="13"/>
    </row>
    <row r="17" spans="2:60" x14ac:dyDescent="0.3">
      <c r="E17" s="2" t="s">
        <v>39</v>
      </c>
      <c r="F17" s="2" t="str">
        <f t="shared" si="0"/>
        <v>Total Business Support</v>
      </c>
      <c r="J17" s="2" t="str">
        <f t="shared" si="1"/>
        <v>WMTotal Business Support</v>
      </c>
      <c r="L17" s="2" t="s">
        <v>128</v>
      </c>
      <c r="R17" s="13"/>
      <c r="T17" s="79"/>
      <c r="U17" s="79"/>
      <c r="V17" s="79"/>
      <c r="W17" s="79"/>
      <c r="X17" s="79"/>
      <c r="Y17" s="17">
        <f>INDEX(Inp_CompanyCosts!Y:Y,MATCH($J17,Inp_CompanyCosts!$J:$J,0))</f>
        <v>0</v>
      </c>
      <c r="Z17" s="17">
        <f>INDEX(Inp_CompanyCosts!Z:Z,MATCH($J17,Inp_CompanyCosts!$J:$J,0))</f>
        <v>0</v>
      </c>
      <c r="AA17" s="17">
        <f>INDEX(Inp_CompanyCosts!AA:AA,MATCH($J17,Inp_CompanyCosts!$J:$J,0))</f>
        <v>0</v>
      </c>
      <c r="AB17" s="17">
        <f>INDEX(Inp_CompanyCosts!AB:AB,MATCH($J17,Inp_CompanyCosts!$J:$J,0))</f>
        <v>0</v>
      </c>
      <c r="AC17" s="17">
        <f>INDEX(Inp_CompanyCosts!AC:AC,MATCH($J17,Inp_CompanyCosts!$J:$J,0))</f>
        <v>0</v>
      </c>
      <c r="AD17" s="17">
        <f>INDEX(Inp_CompanyCosts!AD:AD,MATCH($J17,Inp_CompanyCosts!$J:$J,0))</f>
        <v>0</v>
      </c>
      <c r="AE17" s="17">
        <f>INDEX(Inp_CompanyCosts!AE:AE,MATCH($J17,Inp_CompanyCosts!$J:$J,0))</f>
        <v>0</v>
      </c>
      <c r="AF17" s="17">
        <f>INDEX(Inp_CompanyCosts!AF:AF,MATCH($J17,Inp_CompanyCosts!$J:$J,0))</f>
        <v>0</v>
      </c>
      <c r="AG17" s="17">
        <f>INDEX(Inp_CompanyCosts!AG:AG,MATCH($J17,Inp_CompanyCosts!$J:$J,0))</f>
        <v>0</v>
      </c>
      <c r="AH17" s="17">
        <f>INDEX(Inp_CompanyCosts!AH:AH,MATCH($J17,Inp_CompanyCosts!$J:$J,0))</f>
        <v>0</v>
      </c>
      <c r="AI17" s="17">
        <f>INDEX(Inp_CompanyCosts!AI:AI,MATCH($J17,Inp_CompanyCosts!$J:$J,0))</f>
        <v>0</v>
      </c>
      <c r="AJ17" s="17">
        <f>INDEX(Inp_CompanyCosts!AJ:AJ,MATCH($J17,Inp_CompanyCosts!$J:$J,0))</f>
        <v>0</v>
      </c>
      <c r="AK17" s="17">
        <f>INDEX(Inp_CompanyCosts!AK:AK,MATCH($J17,Inp_CompanyCosts!$J:$J,0))</f>
        <v>0</v>
      </c>
      <c r="AM17" s="13"/>
      <c r="AN17" s="13"/>
      <c r="AO17" s="13"/>
      <c r="AP17" s="13"/>
      <c r="AQ17" s="13"/>
      <c r="AR17" s="13"/>
    </row>
    <row r="18" spans="2:60" x14ac:dyDescent="0.3">
      <c r="E18" s="2" t="s">
        <v>41</v>
      </c>
      <c r="F18" s="2" t="str">
        <f t="shared" si="0"/>
        <v>Total Business Support</v>
      </c>
      <c r="J18" s="2" t="str">
        <f t="shared" si="1"/>
        <v>NGNTotal Business Support</v>
      </c>
      <c r="L18" s="2" t="s">
        <v>128</v>
      </c>
      <c r="R18" s="13"/>
      <c r="T18" s="79"/>
      <c r="U18" s="79"/>
      <c r="V18" s="79"/>
      <c r="W18" s="79"/>
      <c r="X18" s="79"/>
      <c r="Y18" s="17">
        <f>INDEX(Inp_CompanyCosts!Y:Y,MATCH($J18,Inp_CompanyCosts!$J:$J,0))</f>
        <v>0</v>
      </c>
      <c r="Z18" s="17">
        <f>INDEX(Inp_CompanyCosts!Z:Z,MATCH($J18,Inp_CompanyCosts!$J:$J,0))</f>
        <v>0</v>
      </c>
      <c r="AA18" s="17">
        <f>INDEX(Inp_CompanyCosts!AA:AA,MATCH($J18,Inp_CompanyCosts!$J:$J,0))</f>
        <v>0</v>
      </c>
      <c r="AB18" s="17">
        <f>INDEX(Inp_CompanyCosts!AB:AB,MATCH($J18,Inp_CompanyCosts!$J:$J,0))</f>
        <v>0</v>
      </c>
      <c r="AC18" s="17">
        <f>INDEX(Inp_CompanyCosts!AC:AC,MATCH($J18,Inp_CompanyCosts!$J:$J,0))</f>
        <v>0</v>
      </c>
      <c r="AD18" s="17">
        <f>INDEX(Inp_CompanyCosts!AD:AD,MATCH($J18,Inp_CompanyCosts!$J:$J,0))</f>
        <v>0</v>
      </c>
      <c r="AE18" s="17">
        <f>INDEX(Inp_CompanyCosts!AE:AE,MATCH($J18,Inp_CompanyCosts!$J:$J,0))</f>
        <v>0</v>
      </c>
      <c r="AF18" s="17">
        <f>INDEX(Inp_CompanyCosts!AF:AF,MATCH($J18,Inp_CompanyCosts!$J:$J,0))</f>
        <v>0</v>
      </c>
      <c r="AG18" s="17">
        <f>INDEX(Inp_CompanyCosts!AG:AG,MATCH($J18,Inp_CompanyCosts!$J:$J,0))</f>
        <v>0</v>
      </c>
      <c r="AH18" s="17">
        <f>INDEX(Inp_CompanyCosts!AH:AH,MATCH($J18,Inp_CompanyCosts!$J:$J,0))</f>
        <v>0</v>
      </c>
      <c r="AI18" s="17">
        <f>INDEX(Inp_CompanyCosts!AI:AI,MATCH($J18,Inp_CompanyCosts!$J:$J,0))</f>
        <v>0</v>
      </c>
      <c r="AJ18" s="17">
        <f>INDEX(Inp_CompanyCosts!AJ:AJ,MATCH($J18,Inp_CompanyCosts!$J:$J,0))</f>
        <v>0</v>
      </c>
      <c r="AK18" s="17">
        <f>INDEX(Inp_CompanyCosts!AK:AK,MATCH($J18,Inp_CompanyCosts!$J:$J,0))</f>
        <v>0</v>
      </c>
      <c r="AM18" s="13"/>
      <c r="AN18" s="13"/>
      <c r="AO18" s="13"/>
      <c r="AP18" s="13"/>
      <c r="AQ18" s="13"/>
      <c r="AR18" s="13"/>
    </row>
    <row r="19" spans="2:60" x14ac:dyDescent="0.3">
      <c r="E19" s="2" t="s">
        <v>43</v>
      </c>
      <c r="F19" s="2" t="str">
        <f t="shared" si="0"/>
        <v>Total Business Support</v>
      </c>
      <c r="J19" s="2" t="str">
        <f t="shared" si="1"/>
        <v>ScTotal Business Support</v>
      </c>
      <c r="L19" s="2" t="s">
        <v>128</v>
      </c>
      <c r="P19" s="2" t="s">
        <v>135</v>
      </c>
      <c r="R19" s="13"/>
      <c r="T19" s="79"/>
      <c r="U19" s="79"/>
      <c r="V19" s="79"/>
      <c r="W19" s="79"/>
      <c r="X19" s="79"/>
      <c r="Y19" s="17">
        <f>INDEX(Inp_CompanyCosts!Y:Y,MATCH($J19,Inp_CompanyCosts!$J:$J,0))</f>
        <v>0</v>
      </c>
      <c r="Z19" s="17">
        <f>INDEX(Inp_CompanyCosts!Z:Z,MATCH($J19,Inp_CompanyCosts!$J:$J,0))</f>
        <v>0</v>
      </c>
      <c r="AA19" s="17">
        <f>INDEX(Inp_CompanyCosts!AA:AA,MATCH($J19,Inp_CompanyCosts!$J:$J,0))</f>
        <v>0</v>
      </c>
      <c r="AB19" s="17">
        <f>INDEX(Inp_CompanyCosts!AB:AB,MATCH($J19,Inp_CompanyCosts!$J:$J,0))</f>
        <v>0</v>
      </c>
      <c r="AC19" s="17">
        <f>INDEX(Inp_CompanyCosts!AC:AC,MATCH($J19,Inp_CompanyCosts!$J:$J,0))</f>
        <v>0</v>
      </c>
      <c r="AD19" s="17">
        <f>INDEX(Inp_CompanyCosts!AD:AD,MATCH($J19,Inp_CompanyCosts!$J:$J,0))</f>
        <v>0</v>
      </c>
      <c r="AE19" s="17">
        <f>INDEX(Inp_CompanyCosts!AE:AE,MATCH($J19,Inp_CompanyCosts!$J:$J,0))</f>
        <v>0</v>
      </c>
      <c r="AF19" s="17">
        <f>INDEX(Inp_CompanyCosts!AF:AF,MATCH($J19,Inp_CompanyCosts!$J:$J,0))</f>
        <v>0</v>
      </c>
      <c r="AG19" s="17">
        <f>INDEX(Inp_CompanyCosts!AG:AG,MATCH($J19,Inp_CompanyCosts!$J:$J,0))</f>
        <v>0</v>
      </c>
      <c r="AH19" s="17">
        <f>INDEX(Inp_CompanyCosts!AH:AH,MATCH($J19,Inp_CompanyCosts!$J:$J,0))</f>
        <v>0</v>
      </c>
      <c r="AI19" s="17">
        <f>INDEX(Inp_CompanyCosts!AI:AI,MATCH($J19,Inp_CompanyCosts!$J:$J,0))</f>
        <v>0</v>
      </c>
      <c r="AJ19" s="17">
        <f>INDEX(Inp_CompanyCosts!AJ:AJ,MATCH($J19,Inp_CompanyCosts!$J:$J,0))</f>
        <v>0</v>
      </c>
      <c r="AK19" s="17">
        <f>INDEX(Inp_CompanyCosts!AK:AK,MATCH($J19,Inp_CompanyCosts!$J:$J,0))</f>
        <v>0</v>
      </c>
      <c r="AM19" s="13"/>
      <c r="AN19" s="13"/>
      <c r="AO19" s="13"/>
      <c r="AP19" s="13"/>
      <c r="AQ19" s="13"/>
      <c r="AR19" s="13"/>
      <c r="AT19" s="2" t="s">
        <v>140</v>
      </c>
      <c r="AU19" s="40">
        <v>43735</v>
      </c>
      <c r="AV19" s="2" t="s">
        <v>144</v>
      </c>
    </row>
    <row r="20" spans="2:60" x14ac:dyDescent="0.3">
      <c r="E20" s="2" t="s">
        <v>45</v>
      </c>
      <c r="F20" s="2" t="str">
        <f t="shared" si="0"/>
        <v>Total Business Support</v>
      </c>
      <c r="J20" s="2" t="str">
        <f t="shared" si="1"/>
        <v>SoTotal Business Support</v>
      </c>
      <c r="L20" s="2" t="s">
        <v>128</v>
      </c>
      <c r="R20" s="13"/>
      <c r="T20" s="79"/>
      <c r="U20" s="79"/>
      <c r="V20" s="79"/>
      <c r="W20" s="79"/>
      <c r="X20" s="79"/>
      <c r="Y20" s="17">
        <f>INDEX(Inp_CompanyCosts!Y:Y,MATCH($J20,Inp_CompanyCosts!$J:$J,0))</f>
        <v>0</v>
      </c>
      <c r="Z20" s="17">
        <f>INDEX(Inp_CompanyCosts!Z:Z,MATCH($J20,Inp_CompanyCosts!$J:$J,0))</f>
        <v>0</v>
      </c>
      <c r="AA20" s="17">
        <f>INDEX(Inp_CompanyCosts!AA:AA,MATCH($J20,Inp_CompanyCosts!$J:$J,0))</f>
        <v>0</v>
      </c>
      <c r="AB20" s="17">
        <f>INDEX(Inp_CompanyCosts!AB:AB,MATCH($J20,Inp_CompanyCosts!$J:$J,0))</f>
        <v>0</v>
      </c>
      <c r="AC20" s="17">
        <f>INDEX(Inp_CompanyCosts!AC:AC,MATCH($J20,Inp_CompanyCosts!$J:$J,0))</f>
        <v>0</v>
      </c>
      <c r="AD20" s="17">
        <f>INDEX(Inp_CompanyCosts!AD:AD,MATCH($J20,Inp_CompanyCosts!$J:$J,0))</f>
        <v>0</v>
      </c>
      <c r="AE20" s="17">
        <f>INDEX(Inp_CompanyCosts!AE:AE,MATCH($J20,Inp_CompanyCosts!$J:$J,0))</f>
        <v>0</v>
      </c>
      <c r="AF20" s="17">
        <f>INDEX(Inp_CompanyCosts!AF:AF,MATCH($J20,Inp_CompanyCosts!$J:$J,0))</f>
        <v>0</v>
      </c>
      <c r="AG20" s="17">
        <f>INDEX(Inp_CompanyCosts!AG:AG,MATCH($J20,Inp_CompanyCosts!$J:$J,0))</f>
        <v>0</v>
      </c>
      <c r="AH20" s="17">
        <f>INDEX(Inp_CompanyCosts!AH:AH,MATCH($J20,Inp_CompanyCosts!$J:$J,0))</f>
        <v>0</v>
      </c>
      <c r="AI20" s="17">
        <f>INDEX(Inp_CompanyCosts!AI:AI,MATCH($J20,Inp_CompanyCosts!$J:$J,0))</f>
        <v>0</v>
      </c>
      <c r="AJ20" s="17">
        <f>INDEX(Inp_CompanyCosts!AJ:AJ,MATCH($J20,Inp_CompanyCosts!$J:$J,0))</f>
        <v>0</v>
      </c>
      <c r="AK20" s="17">
        <f>INDEX(Inp_CompanyCosts!AK:AK,MATCH($J20,Inp_CompanyCosts!$J:$J,0))</f>
        <v>0</v>
      </c>
      <c r="AM20" s="13"/>
      <c r="AN20" s="13"/>
      <c r="AO20" s="13"/>
      <c r="AP20" s="13"/>
      <c r="AQ20" s="13"/>
      <c r="AR20" s="13"/>
    </row>
    <row r="21" spans="2:60" x14ac:dyDescent="0.3">
      <c r="E21" s="2" t="s">
        <v>47</v>
      </c>
      <c r="F21" s="2" t="str">
        <f t="shared" si="0"/>
        <v>Total Business Support</v>
      </c>
      <c r="J21" s="2" t="str">
        <f t="shared" si="1"/>
        <v>WWUTotal Business Support</v>
      </c>
      <c r="L21" s="2" t="s">
        <v>128</v>
      </c>
      <c r="R21" s="13"/>
      <c r="T21" s="79"/>
      <c r="U21" s="79"/>
      <c r="V21" s="79"/>
      <c r="W21" s="79"/>
      <c r="X21" s="79"/>
      <c r="Y21" s="17">
        <f>INDEX(Inp_CompanyCosts!Y:Y,MATCH($J21,Inp_CompanyCosts!$J:$J,0))</f>
        <v>0</v>
      </c>
      <c r="Z21" s="17">
        <f>INDEX(Inp_CompanyCosts!Z:Z,MATCH($J21,Inp_CompanyCosts!$J:$J,0))</f>
        <v>0</v>
      </c>
      <c r="AA21" s="17">
        <f>INDEX(Inp_CompanyCosts!AA:AA,MATCH($J21,Inp_CompanyCosts!$J:$J,0))</f>
        <v>0</v>
      </c>
      <c r="AB21" s="17">
        <f>INDEX(Inp_CompanyCosts!AB:AB,MATCH($J21,Inp_CompanyCosts!$J:$J,0))</f>
        <v>0</v>
      </c>
      <c r="AC21" s="17">
        <f>INDEX(Inp_CompanyCosts!AC:AC,MATCH($J21,Inp_CompanyCosts!$J:$J,0))</f>
        <v>0</v>
      </c>
      <c r="AD21" s="17">
        <f>INDEX(Inp_CompanyCosts!AD:AD,MATCH($J21,Inp_CompanyCosts!$J:$J,0))</f>
        <v>0</v>
      </c>
      <c r="AE21" s="17">
        <f>INDEX(Inp_CompanyCosts!AE:AE,MATCH($J21,Inp_CompanyCosts!$J:$J,0))</f>
        <v>0</v>
      </c>
      <c r="AF21" s="17">
        <f>INDEX(Inp_CompanyCosts!AF:AF,MATCH($J21,Inp_CompanyCosts!$J:$J,0))</f>
        <v>0</v>
      </c>
      <c r="AG21" s="17">
        <f>INDEX(Inp_CompanyCosts!AG:AG,MATCH($J21,Inp_CompanyCosts!$J:$J,0))</f>
        <v>0</v>
      </c>
      <c r="AH21" s="17">
        <f>INDEX(Inp_CompanyCosts!AH:AH,MATCH($J21,Inp_CompanyCosts!$J:$J,0))</f>
        <v>0</v>
      </c>
      <c r="AI21" s="17">
        <f>INDEX(Inp_CompanyCosts!AI:AI,MATCH($J21,Inp_CompanyCosts!$J:$J,0))</f>
        <v>0</v>
      </c>
      <c r="AJ21" s="17">
        <f>INDEX(Inp_CompanyCosts!AJ:AJ,MATCH($J21,Inp_CompanyCosts!$J:$J,0))</f>
        <v>0</v>
      </c>
      <c r="AK21" s="17">
        <f>INDEX(Inp_CompanyCosts!AK:AK,MATCH($J21,Inp_CompanyCosts!$J:$J,0))</f>
        <v>0</v>
      </c>
      <c r="AM21" s="13"/>
      <c r="AN21" s="63"/>
      <c r="AO21" s="63"/>
      <c r="AP21" s="13"/>
      <c r="AQ21" s="63"/>
      <c r="AR21" s="63"/>
    </row>
    <row r="22" spans="2:60" s="75" customFormat="1" x14ac:dyDescent="0.3">
      <c r="E22" s="75" t="s">
        <v>22</v>
      </c>
      <c r="F22" s="75" t="str">
        <f t="shared" si="0"/>
        <v>Total Business Support</v>
      </c>
      <c r="J22" s="75" t="str">
        <f t="shared" si="1"/>
        <v>NGETTotal Business Support</v>
      </c>
      <c r="L22" s="75" t="s">
        <v>128</v>
      </c>
      <c r="R22" s="79"/>
      <c r="T22" s="79"/>
      <c r="U22" s="79"/>
      <c r="V22" s="79"/>
      <c r="W22" s="79"/>
      <c r="X22" s="79"/>
      <c r="Y22" s="17">
        <f>INDEX(Inp_CompanyCosts!Y:Y,MATCH($J22,Inp_CompanyCosts!$J:$J,0))</f>
        <v>51.435610239659994</v>
      </c>
      <c r="Z22" s="17">
        <f>INDEX(Inp_CompanyCosts!Z:Z,MATCH($J22,Inp_CompanyCosts!$J:$J,0))</f>
        <v>60.511683400181312</v>
      </c>
      <c r="AA22" s="17">
        <f>INDEX(Inp_CompanyCosts!AA:AA,MATCH($J22,Inp_CompanyCosts!$J:$J,0))</f>
        <v>56.188368748042919</v>
      </c>
      <c r="AB22" s="17">
        <f>INDEX(Inp_CompanyCosts!AB:AB,MATCH($J22,Inp_CompanyCosts!$J:$J,0))</f>
        <v>61.225765374805057</v>
      </c>
      <c r="AC22" s="17">
        <f>INDEX(Inp_CompanyCosts!AC:AC,MATCH($J22,Inp_CompanyCosts!$J:$J,0))</f>
        <v>69.035003210195867</v>
      </c>
      <c r="AD22" s="17">
        <f>INDEX(Inp_CompanyCosts!AD:AD,MATCH($J22,Inp_CompanyCosts!$J:$J,0))</f>
        <v>78.826652411455015</v>
      </c>
      <c r="AE22" s="17">
        <f>INDEX(Inp_CompanyCosts!AE:AE,MATCH($J22,Inp_CompanyCosts!$J:$J,0))</f>
        <v>71.705679568532801</v>
      </c>
      <c r="AF22" s="17">
        <f>INDEX(Inp_CompanyCosts!AF:AF,MATCH($J22,Inp_CompanyCosts!$J:$J,0))</f>
        <v>62.626713432447204</v>
      </c>
      <c r="AG22" s="17">
        <f>INDEX(Inp_CompanyCosts!AG:AG,MATCH($J22,Inp_CompanyCosts!$J:$J,0))</f>
        <v>56.600333200261105</v>
      </c>
      <c r="AH22" s="17">
        <f>INDEX(Inp_CompanyCosts!AH:AH,MATCH($J22,Inp_CompanyCosts!$J:$J,0))</f>
        <v>56.600333200261105</v>
      </c>
      <c r="AI22" s="17">
        <f>INDEX(Inp_CompanyCosts!AI:AI,MATCH($J22,Inp_CompanyCosts!$J:$J,0))</f>
        <v>56.600333200261105</v>
      </c>
      <c r="AJ22" s="17">
        <f>INDEX(Inp_CompanyCosts!AJ:AJ,MATCH($J22,Inp_CompanyCosts!$J:$J,0))</f>
        <v>57.68858995416641</v>
      </c>
      <c r="AK22" s="17">
        <f>INDEX(Inp_CompanyCosts!AK:AK,MATCH($J22,Inp_CompanyCosts!$J:$J,0))</f>
        <v>57.68858995416641</v>
      </c>
      <c r="AM22" s="79"/>
      <c r="AN22" s="96"/>
      <c r="AO22" s="96"/>
      <c r="AP22" s="79"/>
      <c r="AQ22" s="96"/>
      <c r="AR22" s="96"/>
      <c r="AU22" s="87"/>
    </row>
    <row r="23" spans="2:60" s="75" customFormat="1" x14ac:dyDescent="0.3">
      <c r="E23" s="75" t="s">
        <v>25</v>
      </c>
      <c r="F23" s="75" t="str">
        <f t="shared" si="0"/>
        <v>Total Business Support</v>
      </c>
      <c r="J23" s="75" t="str">
        <f t="shared" si="1"/>
        <v>SHETTotal Business Support</v>
      </c>
      <c r="L23" s="75" t="s">
        <v>128</v>
      </c>
      <c r="R23" s="79"/>
      <c r="T23" s="79"/>
      <c r="U23" s="79"/>
      <c r="V23" s="79"/>
      <c r="W23" s="79"/>
      <c r="X23" s="79"/>
      <c r="Y23" s="17">
        <f>INDEX(Inp_CompanyCosts!Y:Y,MATCH($J23,Inp_CompanyCosts!$J:$J,0))</f>
        <v>4.5013234680479517</v>
      </c>
      <c r="Z23" s="17">
        <f>INDEX(Inp_CompanyCosts!Z:Z,MATCH($J23,Inp_CompanyCosts!$J:$J,0))</f>
        <v>5.8052002804810563</v>
      </c>
      <c r="AA23" s="17">
        <f>INDEX(Inp_CompanyCosts!AA:AA,MATCH($J23,Inp_CompanyCosts!$J:$J,0))</f>
        <v>7.4159358737296568</v>
      </c>
      <c r="AB23" s="17">
        <f>INDEX(Inp_CompanyCosts!AB:AB,MATCH($J23,Inp_CompanyCosts!$J:$J,0))</f>
        <v>8.37247010964</v>
      </c>
      <c r="AC23" s="17">
        <f>INDEX(Inp_CompanyCosts!AC:AC,MATCH($J23,Inp_CompanyCosts!$J:$J,0))</f>
        <v>8.8188442000000009</v>
      </c>
      <c r="AD23" s="17">
        <f>INDEX(Inp_CompanyCosts!AD:AD,MATCH($J23,Inp_CompanyCosts!$J:$J,0))</f>
        <v>8.8859999999999992</v>
      </c>
      <c r="AE23" s="17">
        <f>INDEX(Inp_CompanyCosts!AE:AE,MATCH($J23,Inp_CompanyCosts!$J:$J,0))</f>
        <v>10.904999999999999</v>
      </c>
      <c r="AF23" s="17">
        <f>INDEX(Inp_CompanyCosts!AF:AF,MATCH($J23,Inp_CompanyCosts!$J:$J,0))</f>
        <v>10.904999999999999</v>
      </c>
      <c r="AG23" s="17">
        <f>INDEX(Inp_CompanyCosts!AG:AG,MATCH($J23,Inp_CompanyCosts!$J:$J,0))</f>
        <v>12.564</v>
      </c>
      <c r="AH23" s="17">
        <f>INDEX(Inp_CompanyCosts!AH:AH,MATCH($J23,Inp_CompanyCosts!$J:$J,0))</f>
        <v>12.713999999999999</v>
      </c>
      <c r="AI23" s="17">
        <f>INDEX(Inp_CompanyCosts!AI:AI,MATCH($J23,Inp_CompanyCosts!$J:$J,0))</f>
        <v>12.864000000000001</v>
      </c>
      <c r="AJ23" s="17">
        <f>INDEX(Inp_CompanyCosts!AJ:AJ,MATCH($J23,Inp_CompanyCosts!$J:$J,0))</f>
        <v>12.963999999999999</v>
      </c>
      <c r="AK23" s="17">
        <f>INDEX(Inp_CompanyCosts!AK:AK,MATCH($J23,Inp_CompanyCosts!$J:$J,0))</f>
        <v>12.963999999999999</v>
      </c>
      <c r="AM23" s="79"/>
      <c r="AN23" s="96"/>
      <c r="AO23" s="96"/>
      <c r="AP23" s="79"/>
      <c r="AQ23" s="96"/>
      <c r="AR23" s="96"/>
      <c r="AU23" s="87"/>
    </row>
    <row r="24" spans="2:60" s="75" customFormat="1" x14ac:dyDescent="0.3">
      <c r="E24" s="75" t="s">
        <v>27</v>
      </c>
      <c r="F24" s="75" t="str">
        <f t="shared" si="0"/>
        <v>Total Business Support</v>
      </c>
      <c r="J24" s="75" t="str">
        <f t="shared" si="1"/>
        <v>SPTTotal Business Support</v>
      </c>
      <c r="L24" s="75" t="s">
        <v>128</v>
      </c>
      <c r="R24" s="79"/>
      <c r="T24" s="79"/>
      <c r="U24" s="79"/>
      <c r="V24" s="79"/>
      <c r="W24" s="79"/>
      <c r="X24" s="79"/>
      <c r="Y24" s="17">
        <f>INDEX(Inp_CompanyCosts!Y:Y,MATCH($J24,Inp_CompanyCosts!$J:$J,0))</f>
        <v>9.466704680461433</v>
      </c>
      <c r="Z24" s="17">
        <f>INDEX(Inp_CompanyCosts!Z:Z,MATCH($J24,Inp_CompanyCosts!$J:$J,0))</f>
        <v>9.9153400653965864</v>
      </c>
      <c r="AA24" s="17">
        <f>INDEX(Inp_CompanyCosts!AA:AA,MATCH($J24,Inp_CompanyCosts!$J:$J,0))</f>
        <v>15.190695003814305</v>
      </c>
      <c r="AB24" s="17">
        <f>INDEX(Inp_CompanyCosts!AB:AB,MATCH($J24,Inp_CompanyCosts!$J:$J,0))</f>
        <v>15.70264000479164</v>
      </c>
      <c r="AC24" s="17">
        <f>INDEX(Inp_CompanyCosts!AC:AC,MATCH($J24,Inp_CompanyCosts!$J:$J,0))</f>
        <v>11.632542724186127</v>
      </c>
      <c r="AD24" s="17">
        <f>INDEX(Inp_CompanyCosts!AD:AD,MATCH($J24,Inp_CompanyCosts!$J:$J,0))</f>
        <v>15.326914478991494</v>
      </c>
      <c r="AE24" s="17">
        <f>INDEX(Inp_CompanyCosts!AE:AE,MATCH($J24,Inp_CompanyCosts!$J:$J,0))</f>
        <v>14.887261000598583</v>
      </c>
      <c r="AF24" s="17">
        <f>INDEX(Inp_CompanyCosts!AF:AF,MATCH($J24,Inp_CompanyCosts!$J:$J,0))</f>
        <v>14.390503174339081</v>
      </c>
      <c r="AG24" s="17">
        <f>INDEX(Inp_CompanyCosts!AG:AG,MATCH($J24,Inp_CompanyCosts!$J:$J,0))</f>
        <v>14.437040916341683</v>
      </c>
      <c r="AH24" s="17">
        <f>INDEX(Inp_CompanyCosts!AH:AH,MATCH($J24,Inp_CompanyCosts!$J:$J,0))</f>
        <v>14.282541866162074</v>
      </c>
      <c r="AI24" s="17">
        <f>INDEX(Inp_CompanyCosts!AI:AI,MATCH($J24,Inp_CompanyCosts!$J:$J,0))</f>
        <v>14.209296218105646</v>
      </c>
      <c r="AJ24" s="17">
        <f>INDEX(Inp_CompanyCosts!AJ:AJ,MATCH($J24,Inp_CompanyCosts!$J:$J,0))</f>
        <v>14.11133271299299</v>
      </c>
      <c r="AK24" s="17">
        <f>INDEX(Inp_CompanyCosts!AK:AK,MATCH($J24,Inp_CompanyCosts!$J:$J,0))</f>
        <v>13.99473024127515</v>
      </c>
      <c r="AM24" s="79"/>
      <c r="AN24" s="96"/>
      <c r="AO24" s="96"/>
      <c r="AP24" s="79"/>
      <c r="AQ24" s="96"/>
      <c r="AR24" s="96"/>
      <c r="AU24" s="87"/>
    </row>
    <row r="25" spans="2:60" s="75" customFormat="1" x14ac:dyDescent="0.3">
      <c r="E25" s="75" t="s">
        <v>29</v>
      </c>
      <c r="F25" s="75" t="str">
        <f t="shared" si="0"/>
        <v>Total Business Support</v>
      </c>
      <c r="J25" s="75" t="str">
        <f t="shared" si="1"/>
        <v>NGGTTotal Business Support</v>
      </c>
      <c r="L25" s="75" t="s">
        <v>128</v>
      </c>
      <c r="R25" s="79"/>
      <c r="T25" s="79"/>
      <c r="U25" s="79"/>
      <c r="V25" s="79"/>
      <c r="W25" s="79"/>
      <c r="X25" s="79"/>
      <c r="Y25" s="17">
        <f>INDEX(Inp_CompanyCosts!Y:Y,MATCH($J25,Inp_CompanyCosts!$J:$J,0))</f>
        <v>16.399999999999999</v>
      </c>
      <c r="Z25" s="17">
        <f>INDEX(Inp_CompanyCosts!Z:Z,MATCH($J25,Inp_CompanyCosts!$J:$J,0))</f>
        <v>18.899999999999999</v>
      </c>
      <c r="AA25" s="17">
        <f>INDEX(Inp_CompanyCosts!AA:AA,MATCH($J25,Inp_CompanyCosts!$J:$J,0))</f>
        <v>20</v>
      </c>
      <c r="AB25" s="17">
        <f>INDEX(Inp_CompanyCosts!AB:AB,MATCH($J25,Inp_CompanyCosts!$J:$J,0))</f>
        <v>22.299999999999997</v>
      </c>
      <c r="AC25" s="17">
        <f>INDEX(Inp_CompanyCosts!AC:AC,MATCH($J25,Inp_CompanyCosts!$J:$J,0))</f>
        <v>26.199999999999996</v>
      </c>
      <c r="AD25" s="17">
        <f>INDEX(Inp_CompanyCosts!AD:AD,MATCH($J25,Inp_CompanyCosts!$J:$J,0))</f>
        <v>27.900000000000002</v>
      </c>
      <c r="AE25" s="17">
        <f>INDEX(Inp_CompanyCosts!AE:AE,MATCH($J25,Inp_CompanyCosts!$J:$J,0))</f>
        <v>26.988394509672474</v>
      </c>
      <c r="AF25" s="17">
        <f>INDEX(Inp_CompanyCosts!AF:AF,MATCH($J25,Inp_CompanyCosts!$J:$J,0))</f>
        <v>26.286066439029764</v>
      </c>
      <c r="AG25" s="17">
        <f>INDEX(Inp_CompanyCosts!AG:AG,MATCH($J25,Inp_CompanyCosts!$J:$J,0))</f>
        <v>23.812284042134049</v>
      </c>
      <c r="AH25" s="17">
        <f>INDEX(Inp_CompanyCosts!AH:AH,MATCH($J25,Inp_CompanyCosts!$J:$J,0))</f>
        <v>23.912284042134043</v>
      </c>
      <c r="AI25" s="17">
        <f>INDEX(Inp_CompanyCosts!AI:AI,MATCH($J25,Inp_CompanyCosts!$J:$J,0))</f>
        <v>23.912284042134043</v>
      </c>
      <c r="AJ25" s="17">
        <f>INDEX(Inp_CompanyCosts!AJ:AJ,MATCH($J25,Inp_CompanyCosts!$J:$J,0))</f>
        <v>24.427557126369518</v>
      </c>
      <c r="AK25" s="17">
        <f>INDEX(Inp_CompanyCosts!AK:AK,MATCH($J25,Inp_CompanyCosts!$J:$J,0))</f>
        <v>24.427557126369518</v>
      </c>
      <c r="AM25" s="79"/>
      <c r="AN25" s="96"/>
      <c r="AO25" s="96"/>
      <c r="AP25" s="79"/>
      <c r="AQ25" s="96"/>
      <c r="AR25" s="96"/>
      <c r="AU25" s="87"/>
    </row>
    <row r="27" spans="2:60" ht="14.65" x14ac:dyDescent="0.35">
      <c r="B27" s="9" t="s">
        <v>261</v>
      </c>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39"/>
      <c r="AV27" s="9"/>
      <c r="AW27" s="9"/>
      <c r="AX27" s="9"/>
      <c r="AY27" s="9"/>
      <c r="AZ27" s="9"/>
      <c r="BA27" s="9"/>
      <c r="BB27" s="9"/>
      <c r="BC27" s="9"/>
      <c r="BD27" s="9"/>
      <c r="BE27" s="9"/>
      <c r="BF27" s="9"/>
      <c r="BG27" s="9"/>
      <c r="BH27" s="9"/>
    </row>
    <row r="28" spans="2:60" x14ac:dyDescent="0.3">
      <c r="C28" s="30" t="s">
        <v>138</v>
      </c>
    </row>
    <row r="30" spans="2:60" x14ac:dyDescent="0.3">
      <c r="C30" s="10" t="s">
        <v>170</v>
      </c>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41"/>
      <c r="AV30" s="10"/>
      <c r="AW30" s="10"/>
      <c r="AX30" s="10"/>
      <c r="AY30" s="10"/>
      <c r="AZ30" s="10"/>
      <c r="BA30" s="10"/>
      <c r="BB30" s="10"/>
      <c r="BC30" s="10"/>
      <c r="BD30" s="10"/>
      <c r="BE30" s="10"/>
      <c r="BF30" s="10"/>
      <c r="BG30" s="10"/>
      <c r="BH30" s="10"/>
    </row>
    <row r="31" spans="2:60" x14ac:dyDescent="0.3">
      <c r="AU31" s="2"/>
    </row>
    <row r="32" spans="2:60" x14ac:dyDescent="0.3">
      <c r="E32" s="75" t="s">
        <v>32</v>
      </c>
      <c r="J32" s="2" t="str">
        <f t="shared" ref="J32:J43" si="2">$E32&amp;""&amp;F32</f>
        <v>EoE</v>
      </c>
      <c r="L32" s="2" t="s">
        <v>128</v>
      </c>
      <c r="P32" s="2" t="s">
        <v>135</v>
      </c>
      <c r="R32" s="13"/>
      <c r="T32" s="79"/>
      <c r="U32" s="79"/>
      <c r="V32" s="79"/>
      <c r="W32" s="79"/>
      <c r="X32" s="79"/>
      <c r="Y32" s="17">
        <f t="shared" ref="Y32:AK32" si="3">SUM(Y47,Y62,Y77,Y92,Y107,Y122,Y137,Y152)</f>
        <v>0</v>
      </c>
      <c r="Z32" s="17">
        <f t="shared" si="3"/>
        <v>0</v>
      </c>
      <c r="AA32" s="17">
        <f t="shared" si="3"/>
        <v>0</v>
      </c>
      <c r="AB32" s="17">
        <f t="shared" si="3"/>
        <v>0</v>
      </c>
      <c r="AC32" s="17">
        <f t="shared" si="3"/>
        <v>0</v>
      </c>
      <c r="AD32" s="17">
        <f t="shared" si="3"/>
        <v>0</v>
      </c>
      <c r="AE32" s="17">
        <f t="shared" si="3"/>
        <v>0</v>
      </c>
      <c r="AF32" s="17">
        <f t="shared" si="3"/>
        <v>0</v>
      </c>
      <c r="AG32" s="17">
        <f t="shared" si="3"/>
        <v>0</v>
      </c>
      <c r="AH32" s="17">
        <f t="shared" si="3"/>
        <v>0</v>
      </c>
      <c r="AI32" s="17">
        <f t="shared" si="3"/>
        <v>0</v>
      </c>
      <c r="AJ32" s="17">
        <f t="shared" si="3"/>
        <v>0</v>
      </c>
      <c r="AK32" s="17">
        <f t="shared" si="3"/>
        <v>0</v>
      </c>
      <c r="AM32" s="13"/>
      <c r="AN32" s="13"/>
      <c r="AO32" s="13"/>
      <c r="AP32" s="13"/>
      <c r="AQ32" s="13"/>
      <c r="AR32" s="13"/>
      <c r="AT32" s="2" t="s">
        <v>140</v>
      </c>
      <c r="AU32" s="40">
        <v>43735</v>
      </c>
      <c r="AV32" s="2" t="s">
        <v>144</v>
      </c>
    </row>
    <row r="33" spans="3:60" x14ac:dyDescent="0.3">
      <c r="E33" s="75" t="s">
        <v>35</v>
      </c>
      <c r="J33" s="2" t="str">
        <f t="shared" si="2"/>
        <v>Lon</v>
      </c>
      <c r="L33" s="2" t="s">
        <v>128</v>
      </c>
      <c r="R33" s="13"/>
      <c r="T33" s="79"/>
      <c r="U33" s="79"/>
      <c r="V33" s="79"/>
      <c r="W33" s="79"/>
      <c r="X33" s="79"/>
      <c r="Y33" s="17">
        <f t="shared" ref="Y33:AK33" si="4">SUM(Y48,Y63,Y78,Y93,Y108,Y123,Y138,Y153)</f>
        <v>0</v>
      </c>
      <c r="Z33" s="17">
        <f t="shared" si="4"/>
        <v>0</v>
      </c>
      <c r="AA33" s="17">
        <f t="shared" si="4"/>
        <v>0</v>
      </c>
      <c r="AB33" s="17">
        <f t="shared" si="4"/>
        <v>0</v>
      </c>
      <c r="AC33" s="17">
        <f t="shared" si="4"/>
        <v>0</v>
      </c>
      <c r="AD33" s="17">
        <f t="shared" si="4"/>
        <v>0</v>
      </c>
      <c r="AE33" s="17">
        <f t="shared" si="4"/>
        <v>0</v>
      </c>
      <c r="AF33" s="17">
        <f t="shared" si="4"/>
        <v>0</v>
      </c>
      <c r="AG33" s="17">
        <f t="shared" si="4"/>
        <v>0</v>
      </c>
      <c r="AH33" s="17">
        <f t="shared" si="4"/>
        <v>0</v>
      </c>
      <c r="AI33" s="17">
        <f t="shared" si="4"/>
        <v>0</v>
      </c>
      <c r="AJ33" s="17">
        <f t="shared" si="4"/>
        <v>0</v>
      </c>
      <c r="AK33" s="17">
        <f t="shared" si="4"/>
        <v>0</v>
      </c>
      <c r="AM33" s="13"/>
      <c r="AN33" s="13"/>
      <c r="AO33" s="13"/>
      <c r="AP33" s="13"/>
      <c r="AQ33" s="13"/>
      <c r="AR33" s="13"/>
    </row>
    <row r="34" spans="3:60" x14ac:dyDescent="0.3">
      <c r="E34" s="71" t="s">
        <v>37</v>
      </c>
      <c r="J34" s="2" t="str">
        <f t="shared" si="2"/>
        <v>NW</v>
      </c>
      <c r="L34" s="2" t="s">
        <v>128</v>
      </c>
      <c r="R34" s="13"/>
      <c r="T34" s="72"/>
      <c r="U34" s="72"/>
      <c r="V34" s="72"/>
      <c r="W34" s="72"/>
      <c r="X34" s="72"/>
      <c r="Y34" s="17">
        <f t="shared" ref="Y34:AK34" si="5">SUM(Y49,Y64,Y79,Y94,Y109,Y124,Y139,Y154)</f>
        <v>0</v>
      </c>
      <c r="Z34" s="17">
        <f t="shared" si="5"/>
        <v>0</v>
      </c>
      <c r="AA34" s="17">
        <f t="shared" si="5"/>
        <v>0</v>
      </c>
      <c r="AB34" s="17">
        <f t="shared" si="5"/>
        <v>0</v>
      </c>
      <c r="AC34" s="17">
        <f t="shared" si="5"/>
        <v>0</v>
      </c>
      <c r="AD34" s="17">
        <f t="shared" si="5"/>
        <v>0</v>
      </c>
      <c r="AE34" s="17">
        <f t="shared" si="5"/>
        <v>0</v>
      </c>
      <c r="AF34" s="17">
        <f t="shared" si="5"/>
        <v>0</v>
      </c>
      <c r="AG34" s="17">
        <f t="shared" si="5"/>
        <v>0</v>
      </c>
      <c r="AH34" s="17">
        <f t="shared" si="5"/>
        <v>0</v>
      </c>
      <c r="AI34" s="17">
        <f t="shared" si="5"/>
        <v>0</v>
      </c>
      <c r="AJ34" s="17">
        <f t="shared" si="5"/>
        <v>0</v>
      </c>
      <c r="AK34" s="17">
        <f t="shared" si="5"/>
        <v>0</v>
      </c>
      <c r="AM34" s="13"/>
      <c r="AN34" s="13"/>
      <c r="AO34" s="13"/>
      <c r="AP34" s="13"/>
      <c r="AQ34" s="13"/>
      <c r="AR34" s="13"/>
    </row>
    <row r="35" spans="3:60" x14ac:dyDescent="0.3">
      <c r="E35" s="75" t="s">
        <v>39</v>
      </c>
      <c r="J35" s="2" t="str">
        <f t="shared" si="2"/>
        <v>WM</v>
      </c>
      <c r="L35" s="2" t="s">
        <v>128</v>
      </c>
      <c r="R35" s="13"/>
      <c r="T35" s="79"/>
      <c r="U35" s="79"/>
      <c r="V35" s="79"/>
      <c r="W35" s="79"/>
      <c r="X35" s="79"/>
      <c r="Y35" s="17">
        <f t="shared" ref="Y35:AK35" si="6">SUM(Y50,Y65,Y80,Y95,Y110,Y125,Y140,Y155)</f>
        <v>0</v>
      </c>
      <c r="Z35" s="17">
        <f t="shared" si="6"/>
        <v>0</v>
      </c>
      <c r="AA35" s="17">
        <f t="shared" si="6"/>
        <v>0</v>
      </c>
      <c r="AB35" s="17">
        <f t="shared" si="6"/>
        <v>0</v>
      </c>
      <c r="AC35" s="17">
        <f t="shared" si="6"/>
        <v>0</v>
      </c>
      <c r="AD35" s="17">
        <f t="shared" si="6"/>
        <v>0</v>
      </c>
      <c r="AE35" s="17">
        <f t="shared" si="6"/>
        <v>0</v>
      </c>
      <c r="AF35" s="17">
        <f t="shared" si="6"/>
        <v>0</v>
      </c>
      <c r="AG35" s="17">
        <f t="shared" si="6"/>
        <v>0</v>
      </c>
      <c r="AH35" s="17">
        <f t="shared" si="6"/>
        <v>0</v>
      </c>
      <c r="AI35" s="17">
        <f t="shared" si="6"/>
        <v>0</v>
      </c>
      <c r="AJ35" s="17">
        <f t="shared" si="6"/>
        <v>0</v>
      </c>
      <c r="AK35" s="17">
        <f t="shared" si="6"/>
        <v>0</v>
      </c>
      <c r="AM35" s="13"/>
      <c r="AN35" s="13"/>
      <c r="AO35" s="13"/>
      <c r="AP35" s="13"/>
      <c r="AQ35" s="13"/>
      <c r="AR35" s="13"/>
    </row>
    <row r="36" spans="3:60" x14ac:dyDescent="0.3">
      <c r="E36" s="75" t="s">
        <v>41</v>
      </c>
      <c r="J36" s="2" t="str">
        <f t="shared" si="2"/>
        <v>NGN</v>
      </c>
      <c r="L36" s="2" t="s">
        <v>128</v>
      </c>
      <c r="R36" s="13"/>
      <c r="T36" s="79"/>
      <c r="U36" s="79"/>
      <c r="V36" s="79"/>
      <c r="W36" s="79"/>
      <c r="X36" s="79"/>
      <c r="Y36" s="17">
        <f t="shared" ref="Y36:AK36" si="7">SUM(Y51,Y66,Y81,Y96,Y111,Y126,Y141,Y156)</f>
        <v>0</v>
      </c>
      <c r="Z36" s="17">
        <f t="shared" si="7"/>
        <v>0</v>
      </c>
      <c r="AA36" s="17">
        <f t="shared" si="7"/>
        <v>0</v>
      </c>
      <c r="AB36" s="17">
        <f t="shared" si="7"/>
        <v>0</v>
      </c>
      <c r="AC36" s="17">
        <f t="shared" si="7"/>
        <v>0</v>
      </c>
      <c r="AD36" s="17">
        <f t="shared" si="7"/>
        <v>0</v>
      </c>
      <c r="AE36" s="17">
        <f t="shared" si="7"/>
        <v>0</v>
      </c>
      <c r="AF36" s="17">
        <f t="shared" si="7"/>
        <v>0</v>
      </c>
      <c r="AG36" s="17">
        <f t="shared" si="7"/>
        <v>0</v>
      </c>
      <c r="AH36" s="17">
        <f t="shared" si="7"/>
        <v>0</v>
      </c>
      <c r="AI36" s="17">
        <f t="shared" si="7"/>
        <v>0</v>
      </c>
      <c r="AJ36" s="17">
        <f t="shared" si="7"/>
        <v>0</v>
      </c>
      <c r="AK36" s="17">
        <f t="shared" si="7"/>
        <v>0</v>
      </c>
      <c r="AM36" s="13"/>
      <c r="AN36" s="13"/>
      <c r="AO36" s="13"/>
      <c r="AP36" s="13"/>
      <c r="AQ36" s="13"/>
      <c r="AR36" s="13"/>
    </row>
    <row r="37" spans="3:60" x14ac:dyDescent="0.3">
      <c r="E37" s="75" t="s">
        <v>43</v>
      </c>
      <c r="J37" s="2" t="str">
        <f t="shared" si="2"/>
        <v>Sc</v>
      </c>
      <c r="L37" s="2" t="s">
        <v>128</v>
      </c>
      <c r="P37" s="2" t="s">
        <v>135</v>
      </c>
      <c r="R37" s="13"/>
      <c r="T37" s="79"/>
      <c r="U37" s="79"/>
      <c r="V37" s="79"/>
      <c r="W37" s="79"/>
      <c r="X37" s="79"/>
      <c r="Y37" s="17">
        <f t="shared" ref="Y37:AK37" si="8">SUM(Y52,Y67,Y82,Y97,Y112,Y127,Y142,Y157)</f>
        <v>0</v>
      </c>
      <c r="Z37" s="17">
        <f t="shared" si="8"/>
        <v>0</v>
      </c>
      <c r="AA37" s="17">
        <f t="shared" si="8"/>
        <v>0</v>
      </c>
      <c r="AB37" s="17">
        <f t="shared" si="8"/>
        <v>0</v>
      </c>
      <c r="AC37" s="17">
        <f t="shared" si="8"/>
        <v>0</v>
      </c>
      <c r="AD37" s="17">
        <f t="shared" si="8"/>
        <v>0</v>
      </c>
      <c r="AE37" s="17">
        <f t="shared" si="8"/>
        <v>0</v>
      </c>
      <c r="AF37" s="17">
        <f t="shared" si="8"/>
        <v>0</v>
      </c>
      <c r="AG37" s="17">
        <f t="shared" si="8"/>
        <v>0</v>
      </c>
      <c r="AH37" s="17">
        <f t="shared" si="8"/>
        <v>0</v>
      </c>
      <c r="AI37" s="17">
        <f t="shared" si="8"/>
        <v>0</v>
      </c>
      <c r="AJ37" s="17">
        <f t="shared" si="8"/>
        <v>0</v>
      </c>
      <c r="AK37" s="17">
        <f t="shared" si="8"/>
        <v>0</v>
      </c>
      <c r="AM37" s="13"/>
      <c r="AN37" s="13"/>
      <c r="AO37" s="13"/>
      <c r="AP37" s="13"/>
      <c r="AQ37" s="13"/>
      <c r="AR37" s="13"/>
      <c r="AT37" s="2" t="s">
        <v>140</v>
      </c>
      <c r="AU37" s="40">
        <v>43735</v>
      </c>
      <c r="AV37" s="2" t="s">
        <v>144</v>
      </c>
    </row>
    <row r="38" spans="3:60" x14ac:dyDescent="0.3">
      <c r="E38" s="75" t="s">
        <v>45</v>
      </c>
      <c r="J38" s="2" t="str">
        <f t="shared" si="2"/>
        <v>So</v>
      </c>
      <c r="L38" s="2" t="s">
        <v>128</v>
      </c>
      <c r="R38" s="13"/>
      <c r="T38" s="79"/>
      <c r="U38" s="79"/>
      <c r="V38" s="79"/>
      <c r="W38" s="79"/>
      <c r="X38" s="79"/>
      <c r="Y38" s="17">
        <f t="shared" ref="Y38:AK38" si="9">SUM(Y53,Y68,Y83,Y98,Y113,Y128,Y143,Y158)</f>
        <v>0</v>
      </c>
      <c r="Z38" s="17">
        <f t="shared" si="9"/>
        <v>0</v>
      </c>
      <c r="AA38" s="17">
        <f t="shared" si="9"/>
        <v>0</v>
      </c>
      <c r="AB38" s="17">
        <f t="shared" si="9"/>
        <v>0</v>
      </c>
      <c r="AC38" s="17">
        <f t="shared" si="9"/>
        <v>0</v>
      </c>
      <c r="AD38" s="17">
        <f t="shared" si="9"/>
        <v>0</v>
      </c>
      <c r="AE38" s="17">
        <f t="shared" si="9"/>
        <v>0</v>
      </c>
      <c r="AF38" s="17">
        <f t="shared" si="9"/>
        <v>0</v>
      </c>
      <c r="AG38" s="17">
        <f t="shared" si="9"/>
        <v>0</v>
      </c>
      <c r="AH38" s="17">
        <f t="shared" si="9"/>
        <v>0</v>
      </c>
      <c r="AI38" s="17">
        <f t="shared" si="9"/>
        <v>0</v>
      </c>
      <c r="AJ38" s="17">
        <f t="shared" si="9"/>
        <v>0</v>
      </c>
      <c r="AK38" s="17">
        <f t="shared" si="9"/>
        <v>0</v>
      </c>
      <c r="AM38" s="13"/>
      <c r="AN38" s="13"/>
      <c r="AO38" s="13"/>
      <c r="AP38" s="13"/>
      <c r="AQ38" s="13"/>
      <c r="AR38" s="13"/>
    </row>
    <row r="39" spans="3:60" x14ac:dyDescent="0.3">
      <c r="E39" s="75" t="s">
        <v>47</v>
      </c>
      <c r="J39" s="2" t="str">
        <f t="shared" si="2"/>
        <v>WWU</v>
      </c>
      <c r="L39" s="2" t="s">
        <v>128</v>
      </c>
      <c r="R39" s="13"/>
      <c r="T39" s="79"/>
      <c r="U39" s="79"/>
      <c r="V39" s="79"/>
      <c r="W39" s="79"/>
      <c r="X39" s="79"/>
      <c r="Y39" s="17">
        <f t="shared" ref="Y39:AK39" si="10">SUM(Y54,Y69,Y84,Y99,Y114,Y129,Y144,Y159)</f>
        <v>0</v>
      </c>
      <c r="Z39" s="17">
        <f t="shared" si="10"/>
        <v>0</v>
      </c>
      <c r="AA39" s="17">
        <f t="shared" si="10"/>
        <v>0</v>
      </c>
      <c r="AB39" s="17">
        <f t="shared" si="10"/>
        <v>0</v>
      </c>
      <c r="AC39" s="17">
        <f t="shared" si="10"/>
        <v>0</v>
      </c>
      <c r="AD39" s="17">
        <f t="shared" si="10"/>
        <v>0</v>
      </c>
      <c r="AE39" s="17">
        <f t="shared" si="10"/>
        <v>0</v>
      </c>
      <c r="AF39" s="17">
        <f t="shared" si="10"/>
        <v>0</v>
      </c>
      <c r="AG39" s="17">
        <f t="shared" si="10"/>
        <v>0</v>
      </c>
      <c r="AH39" s="17">
        <f t="shared" si="10"/>
        <v>0</v>
      </c>
      <c r="AI39" s="17">
        <f t="shared" si="10"/>
        <v>0</v>
      </c>
      <c r="AJ39" s="17">
        <f t="shared" si="10"/>
        <v>0</v>
      </c>
      <c r="AK39" s="17">
        <f t="shared" si="10"/>
        <v>0</v>
      </c>
      <c r="AM39" s="13"/>
      <c r="AN39" s="63"/>
      <c r="AO39" s="63"/>
      <c r="AP39" s="13"/>
      <c r="AQ39" s="63"/>
      <c r="AR39" s="63"/>
    </row>
    <row r="40" spans="3:60" s="75" customFormat="1" x14ac:dyDescent="0.3">
      <c r="E40" s="75" t="s">
        <v>22</v>
      </c>
      <c r="J40" s="75" t="str">
        <f t="shared" si="2"/>
        <v>NGET</v>
      </c>
      <c r="L40" s="75" t="s">
        <v>128</v>
      </c>
      <c r="R40" s="79"/>
      <c r="T40" s="79"/>
      <c r="U40" s="79"/>
      <c r="V40" s="79"/>
      <c r="W40" s="79"/>
      <c r="X40" s="79"/>
      <c r="Y40" s="17">
        <f t="shared" ref="Y40:AK40" si="11">SUM(Y55,Y70,Y85,Y100,Y115,Y130,Y145,Y160)</f>
        <v>51.435610239659994</v>
      </c>
      <c r="Z40" s="17">
        <f t="shared" si="11"/>
        <v>60.511683400181312</v>
      </c>
      <c r="AA40" s="17">
        <f t="shared" si="11"/>
        <v>56.188368748042919</v>
      </c>
      <c r="AB40" s="17">
        <f t="shared" si="11"/>
        <v>61.225765374805057</v>
      </c>
      <c r="AC40" s="17">
        <f t="shared" si="11"/>
        <v>69.035003210195867</v>
      </c>
      <c r="AD40" s="17">
        <f t="shared" si="11"/>
        <v>78.826652411455015</v>
      </c>
      <c r="AE40" s="17">
        <f t="shared" si="11"/>
        <v>71.705679568532801</v>
      </c>
      <c r="AF40" s="17">
        <f t="shared" si="11"/>
        <v>62.626713432447204</v>
      </c>
      <c r="AG40" s="17">
        <f t="shared" si="11"/>
        <v>56.600333200261105</v>
      </c>
      <c r="AH40" s="17">
        <f t="shared" si="11"/>
        <v>56.600333200261105</v>
      </c>
      <c r="AI40" s="17">
        <f t="shared" si="11"/>
        <v>56.600333200261105</v>
      </c>
      <c r="AJ40" s="17">
        <f t="shared" si="11"/>
        <v>57.68858995416641</v>
      </c>
      <c r="AK40" s="17">
        <f t="shared" si="11"/>
        <v>57.68858995416641</v>
      </c>
      <c r="AM40" s="79"/>
      <c r="AN40" s="96"/>
      <c r="AO40" s="96"/>
      <c r="AP40" s="79"/>
      <c r="AQ40" s="96"/>
      <c r="AR40" s="96"/>
      <c r="AU40" s="87"/>
    </row>
    <row r="41" spans="3:60" s="75" customFormat="1" x14ac:dyDescent="0.3">
      <c r="E41" s="75" t="s">
        <v>25</v>
      </c>
      <c r="J41" s="75" t="str">
        <f t="shared" si="2"/>
        <v>SHET</v>
      </c>
      <c r="L41" s="75" t="s">
        <v>128</v>
      </c>
      <c r="R41" s="79"/>
      <c r="T41" s="79"/>
      <c r="U41" s="79"/>
      <c r="V41" s="79"/>
      <c r="W41" s="79"/>
      <c r="X41" s="79"/>
      <c r="Y41" s="17">
        <f t="shared" ref="Y41:AK41" si="12">SUM(Y56,Y71,Y86,Y101,Y116,Y131,Y146,Y161)</f>
        <v>4.5013234680479517</v>
      </c>
      <c r="Z41" s="17">
        <f t="shared" si="12"/>
        <v>5.8052002804810563</v>
      </c>
      <c r="AA41" s="17">
        <f t="shared" si="12"/>
        <v>7.4159358737296568</v>
      </c>
      <c r="AB41" s="17">
        <f t="shared" si="12"/>
        <v>8.37247010964</v>
      </c>
      <c r="AC41" s="17">
        <f t="shared" si="12"/>
        <v>8.8188442000000009</v>
      </c>
      <c r="AD41" s="17">
        <f t="shared" si="12"/>
        <v>8.8859999999999992</v>
      </c>
      <c r="AE41" s="17">
        <f t="shared" si="12"/>
        <v>10.904999999999999</v>
      </c>
      <c r="AF41" s="17">
        <f t="shared" si="12"/>
        <v>10.904999999999999</v>
      </c>
      <c r="AG41" s="17">
        <f t="shared" si="12"/>
        <v>12.564</v>
      </c>
      <c r="AH41" s="17">
        <f t="shared" si="12"/>
        <v>12.713999999999999</v>
      </c>
      <c r="AI41" s="17">
        <f t="shared" si="12"/>
        <v>12.864000000000001</v>
      </c>
      <c r="AJ41" s="17">
        <f t="shared" si="12"/>
        <v>12.963999999999999</v>
      </c>
      <c r="AK41" s="17">
        <f t="shared" si="12"/>
        <v>12.963999999999999</v>
      </c>
      <c r="AM41" s="79"/>
      <c r="AN41" s="96"/>
      <c r="AO41" s="96"/>
      <c r="AP41" s="79"/>
      <c r="AQ41" s="96"/>
      <c r="AR41" s="96"/>
      <c r="AU41" s="87"/>
    </row>
    <row r="42" spans="3:60" s="75" customFormat="1" x14ac:dyDescent="0.3">
      <c r="E42" s="75" t="s">
        <v>27</v>
      </c>
      <c r="J42" s="75" t="str">
        <f t="shared" si="2"/>
        <v>SPT</v>
      </c>
      <c r="L42" s="75" t="s">
        <v>128</v>
      </c>
      <c r="R42" s="79"/>
      <c r="T42" s="79"/>
      <c r="U42" s="79"/>
      <c r="V42" s="79"/>
      <c r="W42" s="79"/>
      <c r="X42" s="79"/>
      <c r="Y42" s="17">
        <f t="shared" ref="Y42:AK42" si="13">SUM(Y57,Y72,Y87,Y102,Y117,Y132,Y147,Y162)</f>
        <v>9.466704680461433</v>
      </c>
      <c r="Z42" s="17">
        <f t="shared" si="13"/>
        <v>9.9153400653965864</v>
      </c>
      <c r="AA42" s="17">
        <f t="shared" si="13"/>
        <v>15.190695003814305</v>
      </c>
      <c r="AB42" s="17">
        <f t="shared" si="13"/>
        <v>15.70264000479164</v>
      </c>
      <c r="AC42" s="17">
        <f t="shared" si="13"/>
        <v>11.632542724186127</v>
      </c>
      <c r="AD42" s="17">
        <f t="shared" si="13"/>
        <v>15.326914478991494</v>
      </c>
      <c r="AE42" s="17">
        <f t="shared" si="13"/>
        <v>14.887261000598583</v>
      </c>
      <c r="AF42" s="17">
        <f t="shared" si="13"/>
        <v>14.390503174339081</v>
      </c>
      <c r="AG42" s="17">
        <f t="shared" si="13"/>
        <v>14.437040916341683</v>
      </c>
      <c r="AH42" s="17">
        <f t="shared" si="13"/>
        <v>14.282541866162074</v>
      </c>
      <c r="AI42" s="17">
        <f t="shared" si="13"/>
        <v>14.209296218105646</v>
      </c>
      <c r="AJ42" s="17">
        <f t="shared" si="13"/>
        <v>14.11133271299299</v>
      </c>
      <c r="AK42" s="17">
        <f t="shared" si="13"/>
        <v>13.99473024127515</v>
      </c>
      <c r="AM42" s="79"/>
      <c r="AN42" s="96"/>
      <c r="AO42" s="96"/>
      <c r="AP42" s="79"/>
      <c r="AQ42" s="96"/>
      <c r="AR42" s="96"/>
      <c r="AU42" s="87"/>
    </row>
    <row r="43" spans="3:60" s="75" customFormat="1" x14ac:dyDescent="0.3">
      <c r="E43" s="75" t="s">
        <v>29</v>
      </c>
      <c r="J43" s="75" t="str">
        <f t="shared" si="2"/>
        <v>NGGT</v>
      </c>
      <c r="L43" s="75" t="s">
        <v>128</v>
      </c>
      <c r="R43" s="79"/>
      <c r="T43" s="79"/>
      <c r="U43" s="79"/>
      <c r="V43" s="79"/>
      <c r="W43" s="79"/>
      <c r="X43" s="79"/>
      <c r="Y43" s="17">
        <f t="shared" ref="Y43:AK43" si="14">SUM(Y58,Y73,Y88,Y103,Y118,Y133,Y148,Y163)</f>
        <v>16.399999999999999</v>
      </c>
      <c r="Z43" s="17">
        <f t="shared" si="14"/>
        <v>18.899999999999999</v>
      </c>
      <c r="AA43" s="17">
        <f t="shared" si="14"/>
        <v>20</v>
      </c>
      <c r="AB43" s="17">
        <f t="shared" si="14"/>
        <v>22.299999999999997</v>
      </c>
      <c r="AC43" s="17">
        <f t="shared" si="14"/>
        <v>26.199999999999996</v>
      </c>
      <c r="AD43" s="17">
        <f t="shared" si="14"/>
        <v>27.900000000000002</v>
      </c>
      <c r="AE43" s="17">
        <f t="shared" si="14"/>
        <v>26.988394509672474</v>
      </c>
      <c r="AF43" s="17">
        <f t="shared" si="14"/>
        <v>26.286066439029764</v>
      </c>
      <c r="AG43" s="17">
        <f t="shared" si="14"/>
        <v>23.812284042134049</v>
      </c>
      <c r="AH43" s="17">
        <f t="shared" si="14"/>
        <v>23.912284042134043</v>
      </c>
      <c r="AI43" s="17">
        <f t="shared" si="14"/>
        <v>23.912284042134043</v>
      </c>
      <c r="AJ43" s="17">
        <f t="shared" si="14"/>
        <v>24.427557126369518</v>
      </c>
      <c r="AK43" s="17">
        <f t="shared" si="14"/>
        <v>24.427557126369518</v>
      </c>
      <c r="AM43" s="79"/>
      <c r="AN43" s="96"/>
      <c r="AO43" s="96"/>
      <c r="AP43" s="79"/>
      <c r="AQ43" s="96"/>
      <c r="AR43" s="96"/>
      <c r="AU43" s="87"/>
    </row>
    <row r="45" spans="3:60" x14ac:dyDescent="0.3">
      <c r="C45" s="10" t="s">
        <v>167</v>
      </c>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41"/>
      <c r="AV45" s="10"/>
      <c r="AW45" s="10"/>
      <c r="AX45" s="10"/>
      <c r="AY45" s="10"/>
      <c r="AZ45" s="10"/>
      <c r="BA45" s="10"/>
      <c r="BB45" s="10"/>
      <c r="BC45" s="10"/>
      <c r="BD45" s="10"/>
      <c r="BE45" s="10"/>
      <c r="BF45" s="10"/>
      <c r="BG45" s="10"/>
      <c r="BH45" s="10"/>
    </row>
    <row r="46" spans="3:60" x14ac:dyDescent="0.3">
      <c r="C46" s="75"/>
      <c r="D46" s="75"/>
      <c r="E46" s="75"/>
      <c r="F46" s="75"/>
      <c r="G46" s="75"/>
      <c r="H46" s="75"/>
      <c r="I46" s="75"/>
      <c r="J46" s="75"/>
      <c r="K46" s="75"/>
      <c r="L46" s="75"/>
      <c r="M46" s="75"/>
      <c r="N46" s="75"/>
      <c r="O46" s="75"/>
      <c r="P46" s="75"/>
      <c r="Q46" s="75"/>
      <c r="R46" s="75"/>
      <c r="S46" s="75"/>
      <c r="T46" s="75"/>
      <c r="U46" s="75"/>
      <c r="V46" s="75"/>
      <c r="W46" s="75"/>
      <c r="X46" s="75"/>
      <c r="Y46" s="75"/>
      <c r="Z46" s="75"/>
      <c r="AA46" s="75"/>
      <c r="AB46" s="75"/>
      <c r="AC46" s="75"/>
      <c r="AD46" s="75"/>
      <c r="AE46" s="75"/>
      <c r="AF46" s="75"/>
      <c r="AG46" s="75"/>
      <c r="AH46" s="75"/>
      <c r="AI46" s="75"/>
      <c r="AJ46" s="75"/>
      <c r="AK46" s="75"/>
      <c r="AL46" s="75"/>
      <c r="AM46" s="75"/>
      <c r="AN46" s="75"/>
      <c r="AO46" s="75"/>
      <c r="AP46" s="75"/>
      <c r="AQ46" s="75"/>
      <c r="AR46" s="75"/>
      <c r="AU46" s="2"/>
    </row>
    <row r="47" spans="3:60" x14ac:dyDescent="0.3">
      <c r="C47" s="75"/>
      <c r="D47" s="75"/>
      <c r="E47" s="75" t="s">
        <v>32</v>
      </c>
      <c r="F47" s="75" t="str">
        <f t="shared" ref="F47:F58" si="15">$C$45</f>
        <v>IT &amp; Telecom</v>
      </c>
      <c r="G47" s="75"/>
      <c r="H47" s="75"/>
      <c r="I47" s="75"/>
      <c r="J47" s="75" t="str">
        <f t="shared" ref="J47:J58" si="16">$E47&amp;""&amp;F47</f>
        <v>EoEIT &amp; Telecom</v>
      </c>
      <c r="K47" s="75"/>
      <c r="L47" s="75" t="s">
        <v>128</v>
      </c>
      <c r="M47" s="75"/>
      <c r="N47" s="75"/>
      <c r="O47" s="75"/>
      <c r="P47" s="75" t="s">
        <v>135</v>
      </c>
      <c r="Q47" s="75"/>
      <c r="R47" s="79"/>
      <c r="S47" s="75"/>
      <c r="T47" s="79"/>
      <c r="U47" s="79"/>
      <c r="V47" s="79"/>
      <c r="W47" s="79"/>
      <c r="X47" s="79"/>
      <c r="Y47" s="17">
        <f>INDEX(Inp_CompanyCosts!Y:Y,MATCH($J47,Inp_CompanyCosts!$J:$J,0))</f>
        <v>0</v>
      </c>
      <c r="Z47" s="17">
        <f>INDEX(Inp_CompanyCosts!Z:Z,MATCH($J47,Inp_CompanyCosts!$J:$J,0))</f>
        <v>0</v>
      </c>
      <c r="AA47" s="17">
        <f>INDEX(Inp_CompanyCosts!AA:AA,MATCH($J47,Inp_CompanyCosts!$J:$J,0))</f>
        <v>0</v>
      </c>
      <c r="AB47" s="17">
        <f>INDEX(Inp_CompanyCosts!AB:AB,MATCH($J47,Inp_CompanyCosts!$J:$J,0))</f>
        <v>0</v>
      </c>
      <c r="AC47" s="17">
        <f>INDEX(Inp_CompanyCosts!AC:AC,MATCH($J47,Inp_CompanyCosts!$J:$J,0))</f>
        <v>0</v>
      </c>
      <c r="AD47" s="17">
        <f>INDEX(Inp_CompanyCosts!AD:AD,MATCH($J47,Inp_CompanyCosts!$J:$J,0))</f>
        <v>0</v>
      </c>
      <c r="AE47" s="17">
        <f>INDEX(Inp_CompanyCosts!AE:AE,MATCH($J47,Inp_CompanyCosts!$J:$J,0))</f>
        <v>0</v>
      </c>
      <c r="AF47" s="17">
        <f>INDEX(Inp_CompanyCosts!AF:AF,MATCH($J47,Inp_CompanyCosts!$J:$J,0))</f>
        <v>0</v>
      </c>
      <c r="AG47" s="17">
        <f>INDEX(Inp_CompanyCosts!AG:AG,MATCH($J47,Inp_CompanyCosts!$J:$J,0))</f>
        <v>0</v>
      </c>
      <c r="AH47" s="17">
        <f>INDEX(Inp_CompanyCosts!AH:AH,MATCH($J47,Inp_CompanyCosts!$J:$J,0))</f>
        <v>0</v>
      </c>
      <c r="AI47" s="17">
        <f>INDEX(Inp_CompanyCosts!AI:AI,MATCH($J47,Inp_CompanyCosts!$J:$J,0))</f>
        <v>0</v>
      </c>
      <c r="AJ47" s="17">
        <f>INDEX(Inp_CompanyCosts!AJ:AJ,MATCH($J47,Inp_CompanyCosts!$J:$J,0))</f>
        <v>0</v>
      </c>
      <c r="AK47" s="17">
        <f>INDEX(Inp_CompanyCosts!AK:AK,MATCH($J47,Inp_CompanyCosts!$J:$J,0))</f>
        <v>0</v>
      </c>
      <c r="AL47" s="75"/>
      <c r="AM47" s="99"/>
      <c r="AN47" s="79"/>
      <c r="AO47" s="79"/>
      <c r="AP47" s="79"/>
      <c r="AQ47" s="79"/>
      <c r="AR47" s="79"/>
      <c r="AT47" s="2" t="s">
        <v>140</v>
      </c>
      <c r="AU47" s="40">
        <v>43735</v>
      </c>
      <c r="AV47" s="2" t="s">
        <v>144</v>
      </c>
    </row>
    <row r="48" spans="3:60" x14ac:dyDescent="0.3">
      <c r="C48" s="75"/>
      <c r="D48" s="75"/>
      <c r="E48" s="75" t="s">
        <v>35</v>
      </c>
      <c r="F48" s="75" t="str">
        <f t="shared" si="15"/>
        <v>IT &amp; Telecom</v>
      </c>
      <c r="G48" s="75"/>
      <c r="H48" s="75"/>
      <c r="I48" s="75"/>
      <c r="J48" s="75" t="str">
        <f t="shared" si="16"/>
        <v>LonIT &amp; Telecom</v>
      </c>
      <c r="K48" s="75"/>
      <c r="L48" s="75" t="s">
        <v>128</v>
      </c>
      <c r="M48" s="75"/>
      <c r="N48" s="75"/>
      <c r="O48" s="75"/>
      <c r="P48" s="75"/>
      <c r="Q48" s="75"/>
      <c r="R48" s="79"/>
      <c r="S48" s="75"/>
      <c r="T48" s="79"/>
      <c r="U48" s="79"/>
      <c r="V48" s="79"/>
      <c r="W48" s="79"/>
      <c r="X48" s="79"/>
      <c r="Y48" s="17">
        <f>INDEX(Inp_CompanyCosts!Y:Y,MATCH($J48,Inp_CompanyCosts!$J:$J,0))</f>
        <v>0</v>
      </c>
      <c r="Z48" s="17">
        <f>INDEX(Inp_CompanyCosts!Z:Z,MATCH($J48,Inp_CompanyCosts!$J:$J,0))</f>
        <v>0</v>
      </c>
      <c r="AA48" s="17">
        <f>INDEX(Inp_CompanyCosts!AA:AA,MATCH($J48,Inp_CompanyCosts!$J:$J,0))</f>
        <v>0</v>
      </c>
      <c r="AB48" s="17">
        <f>INDEX(Inp_CompanyCosts!AB:AB,MATCH($J48,Inp_CompanyCosts!$J:$J,0))</f>
        <v>0</v>
      </c>
      <c r="AC48" s="17">
        <f>INDEX(Inp_CompanyCosts!AC:AC,MATCH($J48,Inp_CompanyCosts!$J:$J,0))</f>
        <v>0</v>
      </c>
      <c r="AD48" s="17">
        <f>INDEX(Inp_CompanyCosts!AD:AD,MATCH($J48,Inp_CompanyCosts!$J:$J,0))</f>
        <v>0</v>
      </c>
      <c r="AE48" s="17">
        <f>INDEX(Inp_CompanyCosts!AE:AE,MATCH($J48,Inp_CompanyCosts!$J:$J,0))</f>
        <v>0</v>
      </c>
      <c r="AF48" s="17">
        <f>INDEX(Inp_CompanyCosts!AF:AF,MATCH($J48,Inp_CompanyCosts!$J:$J,0))</f>
        <v>0</v>
      </c>
      <c r="AG48" s="17">
        <f>INDEX(Inp_CompanyCosts!AG:AG,MATCH($J48,Inp_CompanyCosts!$J:$J,0))</f>
        <v>0</v>
      </c>
      <c r="AH48" s="17">
        <f>INDEX(Inp_CompanyCosts!AH:AH,MATCH($J48,Inp_CompanyCosts!$J:$J,0))</f>
        <v>0</v>
      </c>
      <c r="AI48" s="17">
        <f>INDEX(Inp_CompanyCosts!AI:AI,MATCH($J48,Inp_CompanyCosts!$J:$J,0))</f>
        <v>0</v>
      </c>
      <c r="AJ48" s="17">
        <f>INDEX(Inp_CompanyCosts!AJ:AJ,MATCH($J48,Inp_CompanyCosts!$J:$J,0))</f>
        <v>0</v>
      </c>
      <c r="AK48" s="17">
        <f>INDEX(Inp_CompanyCosts!AK:AK,MATCH($J48,Inp_CompanyCosts!$J:$J,0))</f>
        <v>0</v>
      </c>
      <c r="AL48" s="75"/>
      <c r="AM48" s="79"/>
      <c r="AN48" s="79"/>
      <c r="AO48" s="79"/>
      <c r="AP48" s="79"/>
      <c r="AQ48" s="79"/>
      <c r="AR48" s="79"/>
    </row>
    <row r="49" spans="3:60" x14ac:dyDescent="0.3">
      <c r="C49" s="71"/>
      <c r="D49" s="71"/>
      <c r="E49" s="71" t="s">
        <v>37</v>
      </c>
      <c r="F49" s="71" t="str">
        <f t="shared" si="15"/>
        <v>IT &amp; Telecom</v>
      </c>
      <c r="G49" s="75"/>
      <c r="H49" s="75"/>
      <c r="I49" s="71"/>
      <c r="J49" s="71" t="str">
        <f t="shared" si="16"/>
        <v>NWIT &amp; Telecom</v>
      </c>
      <c r="K49" s="71"/>
      <c r="L49" s="71" t="s">
        <v>128</v>
      </c>
      <c r="M49" s="71"/>
      <c r="N49" s="71"/>
      <c r="O49" s="71"/>
      <c r="P49" s="71"/>
      <c r="Q49" s="71"/>
      <c r="R49" s="72"/>
      <c r="S49" s="71"/>
      <c r="T49" s="72"/>
      <c r="U49" s="72"/>
      <c r="V49" s="72"/>
      <c r="W49" s="72"/>
      <c r="X49" s="72"/>
      <c r="Y49" s="17">
        <f>INDEX(Inp_CompanyCosts!Y:Y,MATCH($J49,Inp_CompanyCosts!$J:$J,0))</f>
        <v>0</v>
      </c>
      <c r="Z49" s="17">
        <f>INDEX(Inp_CompanyCosts!Z:Z,MATCH($J49,Inp_CompanyCosts!$J:$J,0))</f>
        <v>0</v>
      </c>
      <c r="AA49" s="17">
        <f>INDEX(Inp_CompanyCosts!AA:AA,MATCH($J49,Inp_CompanyCosts!$J:$J,0))</f>
        <v>0</v>
      </c>
      <c r="AB49" s="17">
        <f>INDEX(Inp_CompanyCosts!AB:AB,MATCH($J49,Inp_CompanyCosts!$J:$J,0))</f>
        <v>0</v>
      </c>
      <c r="AC49" s="17">
        <f>INDEX(Inp_CompanyCosts!AC:AC,MATCH($J49,Inp_CompanyCosts!$J:$J,0))</f>
        <v>0</v>
      </c>
      <c r="AD49" s="17">
        <f>INDEX(Inp_CompanyCosts!AD:AD,MATCH($J49,Inp_CompanyCosts!$J:$J,0))</f>
        <v>0</v>
      </c>
      <c r="AE49" s="17">
        <f>INDEX(Inp_CompanyCosts!AE:AE,MATCH($J49,Inp_CompanyCosts!$J:$J,0))</f>
        <v>0</v>
      </c>
      <c r="AF49" s="17">
        <f>INDEX(Inp_CompanyCosts!AF:AF,MATCH($J49,Inp_CompanyCosts!$J:$J,0))</f>
        <v>0</v>
      </c>
      <c r="AG49" s="17">
        <f>INDEX(Inp_CompanyCosts!AG:AG,MATCH($J49,Inp_CompanyCosts!$J:$J,0))</f>
        <v>0</v>
      </c>
      <c r="AH49" s="17">
        <f>INDEX(Inp_CompanyCosts!AH:AH,MATCH($J49,Inp_CompanyCosts!$J:$J,0))</f>
        <v>0</v>
      </c>
      <c r="AI49" s="17">
        <f>INDEX(Inp_CompanyCosts!AI:AI,MATCH($J49,Inp_CompanyCosts!$J:$J,0))</f>
        <v>0</v>
      </c>
      <c r="AJ49" s="17">
        <f>INDEX(Inp_CompanyCosts!AJ:AJ,MATCH($J49,Inp_CompanyCosts!$J:$J,0))</f>
        <v>0</v>
      </c>
      <c r="AK49" s="17">
        <f>INDEX(Inp_CompanyCosts!AK:AK,MATCH($J49,Inp_CompanyCosts!$J:$J,0))</f>
        <v>0</v>
      </c>
      <c r="AL49" s="71"/>
      <c r="AM49" s="72"/>
      <c r="AN49" s="72"/>
      <c r="AO49" s="72"/>
      <c r="AP49" s="72"/>
      <c r="AQ49" s="72"/>
      <c r="AR49" s="72"/>
    </row>
    <row r="50" spans="3:60" x14ac:dyDescent="0.3">
      <c r="C50" s="75"/>
      <c r="D50" s="75"/>
      <c r="E50" s="75" t="s">
        <v>39</v>
      </c>
      <c r="F50" s="75" t="str">
        <f t="shared" si="15"/>
        <v>IT &amp; Telecom</v>
      </c>
      <c r="G50" s="75"/>
      <c r="H50" s="75"/>
      <c r="I50" s="75"/>
      <c r="J50" s="75" t="str">
        <f t="shared" si="16"/>
        <v>WMIT &amp; Telecom</v>
      </c>
      <c r="K50" s="75"/>
      <c r="L50" s="75" t="s">
        <v>128</v>
      </c>
      <c r="M50" s="75"/>
      <c r="N50" s="75"/>
      <c r="O50" s="75"/>
      <c r="P50" s="75"/>
      <c r="Q50" s="75"/>
      <c r="R50" s="79"/>
      <c r="S50" s="75"/>
      <c r="T50" s="79"/>
      <c r="U50" s="79"/>
      <c r="V50" s="79"/>
      <c r="W50" s="79"/>
      <c r="X50" s="79"/>
      <c r="Y50" s="17">
        <f>INDEX(Inp_CompanyCosts!Y:Y,MATCH($J50,Inp_CompanyCosts!$J:$J,0))</f>
        <v>0</v>
      </c>
      <c r="Z50" s="17">
        <f>INDEX(Inp_CompanyCosts!Z:Z,MATCH($J50,Inp_CompanyCosts!$J:$J,0))</f>
        <v>0</v>
      </c>
      <c r="AA50" s="17">
        <f>INDEX(Inp_CompanyCosts!AA:AA,MATCH($J50,Inp_CompanyCosts!$J:$J,0))</f>
        <v>0</v>
      </c>
      <c r="AB50" s="17">
        <f>INDEX(Inp_CompanyCosts!AB:AB,MATCH($J50,Inp_CompanyCosts!$J:$J,0))</f>
        <v>0</v>
      </c>
      <c r="AC50" s="17">
        <f>INDEX(Inp_CompanyCosts!AC:AC,MATCH($J50,Inp_CompanyCosts!$J:$J,0))</f>
        <v>0</v>
      </c>
      <c r="AD50" s="17">
        <f>INDEX(Inp_CompanyCosts!AD:AD,MATCH($J50,Inp_CompanyCosts!$J:$J,0))</f>
        <v>0</v>
      </c>
      <c r="AE50" s="17">
        <f>INDEX(Inp_CompanyCosts!AE:AE,MATCH($J50,Inp_CompanyCosts!$J:$J,0))</f>
        <v>0</v>
      </c>
      <c r="AF50" s="17">
        <f>INDEX(Inp_CompanyCosts!AF:AF,MATCH($J50,Inp_CompanyCosts!$J:$J,0))</f>
        <v>0</v>
      </c>
      <c r="AG50" s="17">
        <f>INDEX(Inp_CompanyCosts!AG:AG,MATCH($J50,Inp_CompanyCosts!$J:$J,0))</f>
        <v>0</v>
      </c>
      <c r="AH50" s="17">
        <f>INDEX(Inp_CompanyCosts!AH:AH,MATCH($J50,Inp_CompanyCosts!$J:$J,0))</f>
        <v>0</v>
      </c>
      <c r="AI50" s="17">
        <f>INDEX(Inp_CompanyCosts!AI:AI,MATCH($J50,Inp_CompanyCosts!$J:$J,0))</f>
        <v>0</v>
      </c>
      <c r="AJ50" s="17">
        <f>INDEX(Inp_CompanyCosts!AJ:AJ,MATCH($J50,Inp_CompanyCosts!$J:$J,0))</f>
        <v>0</v>
      </c>
      <c r="AK50" s="17">
        <f>INDEX(Inp_CompanyCosts!AK:AK,MATCH($J50,Inp_CompanyCosts!$J:$J,0))</f>
        <v>0</v>
      </c>
      <c r="AL50" s="75"/>
      <c r="AM50" s="79"/>
      <c r="AN50" s="79"/>
      <c r="AO50" s="79"/>
      <c r="AP50" s="79"/>
      <c r="AQ50" s="79"/>
      <c r="AR50" s="79"/>
    </row>
    <row r="51" spans="3:60" x14ac:dyDescent="0.3">
      <c r="C51" s="75"/>
      <c r="D51" s="75"/>
      <c r="E51" s="75" t="s">
        <v>41</v>
      </c>
      <c r="F51" s="75" t="str">
        <f t="shared" si="15"/>
        <v>IT &amp; Telecom</v>
      </c>
      <c r="G51" s="75"/>
      <c r="H51" s="75"/>
      <c r="I51" s="75"/>
      <c r="J51" s="75" t="str">
        <f t="shared" si="16"/>
        <v>NGNIT &amp; Telecom</v>
      </c>
      <c r="K51" s="75"/>
      <c r="L51" s="75" t="s">
        <v>128</v>
      </c>
      <c r="M51" s="75"/>
      <c r="N51" s="75"/>
      <c r="O51" s="75"/>
      <c r="P51" s="75"/>
      <c r="Q51" s="75"/>
      <c r="R51" s="79"/>
      <c r="S51" s="75"/>
      <c r="T51" s="79"/>
      <c r="U51" s="79"/>
      <c r="V51" s="79"/>
      <c r="W51" s="79"/>
      <c r="X51" s="79"/>
      <c r="Y51" s="17">
        <f>INDEX(Inp_CompanyCosts!Y:Y,MATCH($J51,Inp_CompanyCosts!$J:$J,0))</f>
        <v>0</v>
      </c>
      <c r="Z51" s="17">
        <f>INDEX(Inp_CompanyCosts!Z:Z,MATCH($J51,Inp_CompanyCosts!$J:$J,0))</f>
        <v>0</v>
      </c>
      <c r="AA51" s="17">
        <f>INDEX(Inp_CompanyCosts!AA:AA,MATCH($J51,Inp_CompanyCosts!$J:$J,0))</f>
        <v>0</v>
      </c>
      <c r="AB51" s="17">
        <f>INDEX(Inp_CompanyCosts!AB:AB,MATCH($J51,Inp_CompanyCosts!$J:$J,0))</f>
        <v>0</v>
      </c>
      <c r="AC51" s="17">
        <f>INDEX(Inp_CompanyCosts!AC:AC,MATCH($J51,Inp_CompanyCosts!$J:$J,0))</f>
        <v>0</v>
      </c>
      <c r="AD51" s="17">
        <f>INDEX(Inp_CompanyCosts!AD:AD,MATCH($J51,Inp_CompanyCosts!$J:$J,0))</f>
        <v>0</v>
      </c>
      <c r="AE51" s="17">
        <f>INDEX(Inp_CompanyCosts!AE:AE,MATCH($J51,Inp_CompanyCosts!$J:$J,0))</f>
        <v>0</v>
      </c>
      <c r="AF51" s="17">
        <f>INDEX(Inp_CompanyCosts!AF:AF,MATCH($J51,Inp_CompanyCosts!$J:$J,0))</f>
        <v>0</v>
      </c>
      <c r="AG51" s="17">
        <f>INDEX(Inp_CompanyCosts!AG:AG,MATCH($J51,Inp_CompanyCosts!$J:$J,0))</f>
        <v>0</v>
      </c>
      <c r="AH51" s="17">
        <f>INDEX(Inp_CompanyCosts!AH:AH,MATCH($J51,Inp_CompanyCosts!$J:$J,0))</f>
        <v>0</v>
      </c>
      <c r="AI51" s="17">
        <f>INDEX(Inp_CompanyCosts!AI:AI,MATCH($J51,Inp_CompanyCosts!$J:$J,0))</f>
        <v>0</v>
      </c>
      <c r="AJ51" s="17">
        <f>INDEX(Inp_CompanyCosts!AJ:AJ,MATCH($J51,Inp_CompanyCosts!$J:$J,0))</f>
        <v>0</v>
      </c>
      <c r="AK51" s="17">
        <f>INDEX(Inp_CompanyCosts!AK:AK,MATCH($J51,Inp_CompanyCosts!$J:$J,0))</f>
        <v>0</v>
      </c>
      <c r="AL51" s="75"/>
      <c r="AM51" s="79"/>
      <c r="AN51" s="79"/>
      <c r="AO51" s="79"/>
      <c r="AP51" s="79"/>
      <c r="AQ51" s="79"/>
      <c r="AR51" s="79"/>
    </row>
    <row r="52" spans="3:60" x14ac:dyDescent="0.3">
      <c r="C52" s="75"/>
      <c r="D52" s="75"/>
      <c r="E52" s="75" t="s">
        <v>43</v>
      </c>
      <c r="F52" s="75" t="str">
        <f t="shared" si="15"/>
        <v>IT &amp; Telecom</v>
      </c>
      <c r="G52" s="75"/>
      <c r="H52" s="75"/>
      <c r="I52" s="75"/>
      <c r="J52" s="75" t="str">
        <f t="shared" si="16"/>
        <v>ScIT &amp; Telecom</v>
      </c>
      <c r="K52" s="75"/>
      <c r="L52" s="75" t="s">
        <v>128</v>
      </c>
      <c r="M52" s="75"/>
      <c r="N52" s="75"/>
      <c r="O52" s="75"/>
      <c r="P52" s="75" t="s">
        <v>135</v>
      </c>
      <c r="Q52" s="75"/>
      <c r="R52" s="79"/>
      <c r="S52" s="75"/>
      <c r="T52" s="79"/>
      <c r="U52" s="79"/>
      <c r="V52" s="79"/>
      <c r="W52" s="79"/>
      <c r="X52" s="79"/>
      <c r="Y52" s="17">
        <f>INDEX(Inp_CompanyCosts!Y:Y,MATCH($J52,Inp_CompanyCosts!$J:$J,0))</f>
        <v>0</v>
      </c>
      <c r="Z52" s="17">
        <f>INDEX(Inp_CompanyCosts!Z:Z,MATCH($J52,Inp_CompanyCosts!$J:$J,0))</f>
        <v>0</v>
      </c>
      <c r="AA52" s="17">
        <f>INDEX(Inp_CompanyCosts!AA:AA,MATCH($J52,Inp_CompanyCosts!$J:$J,0))</f>
        <v>0</v>
      </c>
      <c r="AB52" s="17">
        <f>INDEX(Inp_CompanyCosts!AB:AB,MATCH($J52,Inp_CompanyCosts!$J:$J,0))</f>
        <v>0</v>
      </c>
      <c r="AC52" s="17">
        <f>INDEX(Inp_CompanyCosts!AC:AC,MATCH($J52,Inp_CompanyCosts!$J:$J,0))</f>
        <v>0</v>
      </c>
      <c r="AD52" s="17">
        <f>INDEX(Inp_CompanyCosts!AD:AD,MATCH($J52,Inp_CompanyCosts!$J:$J,0))</f>
        <v>0</v>
      </c>
      <c r="AE52" s="17">
        <f>INDEX(Inp_CompanyCosts!AE:AE,MATCH($J52,Inp_CompanyCosts!$J:$J,0))</f>
        <v>0</v>
      </c>
      <c r="AF52" s="17">
        <f>INDEX(Inp_CompanyCosts!AF:AF,MATCH($J52,Inp_CompanyCosts!$J:$J,0))</f>
        <v>0</v>
      </c>
      <c r="AG52" s="17">
        <f>INDEX(Inp_CompanyCosts!AG:AG,MATCH($J52,Inp_CompanyCosts!$J:$J,0))</f>
        <v>0</v>
      </c>
      <c r="AH52" s="17">
        <f>INDEX(Inp_CompanyCosts!AH:AH,MATCH($J52,Inp_CompanyCosts!$J:$J,0))</f>
        <v>0</v>
      </c>
      <c r="AI52" s="17">
        <f>INDEX(Inp_CompanyCosts!AI:AI,MATCH($J52,Inp_CompanyCosts!$J:$J,0))</f>
        <v>0</v>
      </c>
      <c r="AJ52" s="17">
        <f>INDEX(Inp_CompanyCosts!AJ:AJ,MATCH($J52,Inp_CompanyCosts!$J:$J,0))</f>
        <v>0</v>
      </c>
      <c r="AK52" s="17">
        <f>INDEX(Inp_CompanyCosts!AK:AK,MATCH($J52,Inp_CompanyCosts!$J:$J,0))</f>
        <v>0</v>
      </c>
      <c r="AL52" s="75"/>
      <c r="AM52" s="79"/>
      <c r="AN52" s="79"/>
      <c r="AO52" s="79"/>
      <c r="AP52" s="79"/>
      <c r="AQ52" s="79"/>
      <c r="AR52" s="79"/>
      <c r="AT52" s="2" t="s">
        <v>140</v>
      </c>
      <c r="AU52" s="40">
        <v>43735</v>
      </c>
      <c r="AV52" s="2" t="s">
        <v>144</v>
      </c>
    </row>
    <row r="53" spans="3:60" x14ac:dyDescent="0.3">
      <c r="C53" s="75"/>
      <c r="D53" s="75"/>
      <c r="E53" s="75" t="s">
        <v>45</v>
      </c>
      <c r="F53" s="75" t="str">
        <f t="shared" si="15"/>
        <v>IT &amp; Telecom</v>
      </c>
      <c r="G53" s="75"/>
      <c r="H53" s="75"/>
      <c r="I53" s="75"/>
      <c r="J53" s="75" t="str">
        <f t="shared" si="16"/>
        <v>SoIT &amp; Telecom</v>
      </c>
      <c r="K53" s="75"/>
      <c r="L53" s="75" t="s">
        <v>128</v>
      </c>
      <c r="M53" s="75"/>
      <c r="N53" s="75"/>
      <c r="O53" s="75"/>
      <c r="P53" s="75"/>
      <c r="Q53" s="75"/>
      <c r="R53" s="79"/>
      <c r="S53" s="75"/>
      <c r="T53" s="79"/>
      <c r="U53" s="79"/>
      <c r="V53" s="79"/>
      <c r="W53" s="79"/>
      <c r="X53" s="79"/>
      <c r="Y53" s="17">
        <f>INDEX(Inp_CompanyCosts!Y:Y,MATCH($J53,Inp_CompanyCosts!$J:$J,0))</f>
        <v>0</v>
      </c>
      <c r="Z53" s="17">
        <f>INDEX(Inp_CompanyCosts!Z:Z,MATCH($J53,Inp_CompanyCosts!$J:$J,0))</f>
        <v>0</v>
      </c>
      <c r="AA53" s="17">
        <f>INDEX(Inp_CompanyCosts!AA:AA,MATCH($J53,Inp_CompanyCosts!$J:$J,0))</f>
        <v>0</v>
      </c>
      <c r="AB53" s="17">
        <f>INDEX(Inp_CompanyCosts!AB:AB,MATCH($J53,Inp_CompanyCosts!$J:$J,0))</f>
        <v>0</v>
      </c>
      <c r="AC53" s="17">
        <f>INDEX(Inp_CompanyCosts!AC:AC,MATCH($J53,Inp_CompanyCosts!$J:$J,0))</f>
        <v>0</v>
      </c>
      <c r="AD53" s="17">
        <f>INDEX(Inp_CompanyCosts!AD:AD,MATCH($J53,Inp_CompanyCosts!$J:$J,0))</f>
        <v>0</v>
      </c>
      <c r="AE53" s="17">
        <f>INDEX(Inp_CompanyCosts!AE:AE,MATCH($J53,Inp_CompanyCosts!$J:$J,0))</f>
        <v>0</v>
      </c>
      <c r="AF53" s="17">
        <f>INDEX(Inp_CompanyCosts!AF:AF,MATCH($J53,Inp_CompanyCosts!$J:$J,0))</f>
        <v>0</v>
      </c>
      <c r="AG53" s="17">
        <f>INDEX(Inp_CompanyCosts!AG:AG,MATCH($J53,Inp_CompanyCosts!$J:$J,0))</f>
        <v>0</v>
      </c>
      <c r="AH53" s="17">
        <f>INDEX(Inp_CompanyCosts!AH:AH,MATCH($J53,Inp_CompanyCosts!$J:$J,0))</f>
        <v>0</v>
      </c>
      <c r="AI53" s="17">
        <f>INDEX(Inp_CompanyCosts!AI:AI,MATCH($J53,Inp_CompanyCosts!$J:$J,0))</f>
        <v>0</v>
      </c>
      <c r="AJ53" s="17">
        <f>INDEX(Inp_CompanyCosts!AJ:AJ,MATCH($J53,Inp_CompanyCosts!$J:$J,0))</f>
        <v>0</v>
      </c>
      <c r="AK53" s="17">
        <f>INDEX(Inp_CompanyCosts!AK:AK,MATCH($J53,Inp_CompanyCosts!$J:$J,0))</f>
        <v>0</v>
      </c>
      <c r="AL53" s="75"/>
      <c r="AM53" s="79"/>
      <c r="AN53" s="79"/>
      <c r="AO53" s="79"/>
      <c r="AP53" s="79"/>
      <c r="AQ53" s="79"/>
      <c r="AR53" s="79"/>
    </row>
    <row r="54" spans="3:60" x14ac:dyDescent="0.3">
      <c r="C54" s="75"/>
      <c r="D54" s="75"/>
      <c r="E54" s="75" t="s">
        <v>47</v>
      </c>
      <c r="F54" s="75" t="str">
        <f t="shared" si="15"/>
        <v>IT &amp; Telecom</v>
      </c>
      <c r="G54" s="75"/>
      <c r="H54" s="75"/>
      <c r="I54" s="75"/>
      <c r="J54" s="75" t="str">
        <f t="shared" si="16"/>
        <v>WWUIT &amp; Telecom</v>
      </c>
      <c r="K54" s="75"/>
      <c r="L54" s="75" t="s">
        <v>128</v>
      </c>
      <c r="M54" s="75"/>
      <c r="N54" s="75"/>
      <c r="O54" s="75"/>
      <c r="P54" s="75"/>
      <c r="Q54" s="75"/>
      <c r="R54" s="79"/>
      <c r="S54" s="75"/>
      <c r="T54" s="79"/>
      <c r="U54" s="79"/>
      <c r="V54" s="79"/>
      <c r="W54" s="79"/>
      <c r="X54" s="79"/>
      <c r="Y54" s="17">
        <f>INDEX(Inp_CompanyCosts!Y:Y,MATCH($J54,Inp_CompanyCosts!$J:$J,0))</f>
        <v>0</v>
      </c>
      <c r="Z54" s="17">
        <f>INDEX(Inp_CompanyCosts!Z:Z,MATCH($J54,Inp_CompanyCosts!$J:$J,0))</f>
        <v>0</v>
      </c>
      <c r="AA54" s="17">
        <f>INDEX(Inp_CompanyCosts!AA:AA,MATCH($J54,Inp_CompanyCosts!$J:$J,0))</f>
        <v>0</v>
      </c>
      <c r="AB54" s="17">
        <f>INDEX(Inp_CompanyCosts!AB:AB,MATCH($J54,Inp_CompanyCosts!$J:$J,0))</f>
        <v>0</v>
      </c>
      <c r="AC54" s="17">
        <f>INDEX(Inp_CompanyCosts!AC:AC,MATCH($J54,Inp_CompanyCosts!$J:$J,0))</f>
        <v>0</v>
      </c>
      <c r="AD54" s="17">
        <f>INDEX(Inp_CompanyCosts!AD:AD,MATCH($J54,Inp_CompanyCosts!$J:$J,0))</f>
        <v>0</v>
      </c>
      <c r="AE54" s="17">
        <f>INDEX(Inp_CompanyCosts!AE:AE,MATCH($J54,Inp_CompanyCosts!$J:$J,0))</f>
        <v>0</v>
      </c>
      <c r="AF54" s="17">
        <f>INDEX(Inp_CompanyCosts!AF:AF,MATCH($J54,Inp_CompanyCosts!$J:$J,0))</f>
        <v>0</v>
      </c>
      <c r="AG54" s="17">
        <f>INDEX(Inp_CompanyCosts!AG:AG,MATCH($J54,Inp_CompanyCosts!$J:$J,0))</f>
        <v>0</v>
      </c>
      <c r="AH54" s="17">
        <f>INDEX(Inp_CompanyCosts!AH:AH,MATCH($J54,Inp_CompanyCosts!$J:$J,0))</f>
        <v>0</v>
      </c>
      <c r="AI54" s="17">
        <f>INDEX(Inp_CompanyCosts!AI:AI,MATCH($J54,Inp_CompanyCosts!$J:$J,0))</f>
        <v>0</v>
      </c>
      <c r="AJ54" s="17">
        <f>INDEX(Inp_CompanyCosts!AJ:AJ,MATCH($J54,Inp_CompanyCosts!$J:$J,0))</f>
        <v>0</v>
      </c>
      <c r="AK54" s="17">
        <f>INDEX(Inp_CompanyCosts!AK:AK,MATCH($J54,Inp_CompanyCosts!$J:$J,0))</f>
        <v>0</v>
      </c>
      <c r="AL54" s="75"/>
      <c r="AM54" s="79"/>
      <c r="AN54" s="96"/>
      <c r="AO54" s="96"/>
      <c r="AP54" s="79"/>
      <c r="AQ54" s="96"/>
      <c r="AR54" s="96"/>
    </row>
    <row r="55" spans="3:60" s="75" customFormat="1" x14ac:dyDescent="0.3">
      <c r="E55" s="75" t="s">
        <v>22</v>
      </c>
      <c r="F55" s="75" t="str">
        <f t="shared" si="15"/>
        <v>IT &amp; Telecom</v>
      </c>
      <c r="J55" s="75" t="str">
        <f t="shared" si="16"/>
        <v>NGETIT &amp; Telecom</v>
      </c>
      <c r="L55" s="75" t="s">
        <v>128</v>
      </c>
      <c r="R55" s="79"/>
      <c r="T55" s="79"/>
      <c r="U55" s="79"/>
      <c r="V55" s="79"/>
      <c r="W55" s="79"/>
      <c r="X55" s="79"/>
      <c r="Y55" s="17">
        <f>INDEX(Inp_CompanyCosts!Y:Y,MATCH($J55,Inp_CompanyCosts!$J:$J,0))</f>
        <v>0</v>
      </c>
      <c r="Z55" s="17">
        <f>INDEX(Inp_CompanyCosts!Z:Z,MATCH($J55,Inp_CompanyCosts!$J:$J,0))</f>
        <v>0</v>
      </c>
      <c r="AA55" s="17">
        <f>INDEX(Inp_CompanyCosts!AA:AA,MATCH($J55,Inp_CompanyCosts!$J:$J,0))</f>
        <v>0</v>
      </c>
      <c r="AB55" s="17">
        <f>INDEX(Inp_CompanyCosts!AB:AB,MATCH($J55,Inp_CompanyCosts!$J:$J,0))</f>
        <v>0</v>
      </c>
      <c r="AC55" s="17">
        <f>INDEX(Inp_CompanyCosts!AC:AC,MATCH($J55,Inp_CompanyCosts!$J:$J,0))</f>
        <v>0</v>
      </c>
      <c r="AD55" s="17">
        <f>INDEX(Inp_CompanyCosts!AD:AD,MATCH($J55,Inp_CompanyCosts!$J:$J,0))</f>
        <v>0</v>
      </c>
      <c r="AE55" s="17">
        <f>INDEX(Inp_CompanyCosts!AE:AE,MATCH($J55,Inp_CompanyCosts!$J:$J,0))</f>
        <v>0</v>
      </c>
      <c r="AF55" s="17">
        <f>INDEX(Inp_CompanyCosts!AF:AF,MATCH($J55,Inp_CompanyCosts!$J:$J,0))</f>
        <v>0</v>
      </c>
      <c r="AG55" s="17">
        <f>INDEX(Inp_CompanyCosts!AG:AG,MATCH($J55,Inp_CompanyCosts!$J:$J,0))</f>
        <v>0</v>
      </c>
      <c r="AH55" s="17">
        <f>INDEX(Inp_CompanyCosts!AH:AH,MATCH($J55,Inp_CompanyCosts!$J:$J,0))</f>
        <v>0</v>
      </c>
      <c r="AI55" s="17">
        <f>INDEX(Inp_CompanyCosts!AI:AI,MATCH($J55,Inp_CompanyCosts!$J:$J,0))</f>
        <v>0</v>
      </c>
      <c r="AJ55" s="17">
        <f>INDEX(Inp_CompanyCosts!AJ:AJ,MATCH($J55,Inp_CompanyCosts!$J:$J,0))</f>
        <v>0</v>
      </c>
      <c r="AK55" s="17">
        <f>INDEX(Inp_CompanyCosts!AK:AK,MATCH($J55,Inp_CompanyCosts!$J:$J,0))</f>
        <v>0</v>
      </c>
      <c r="AM55" s="79"/>
      <c r="AN55" s="96"/>
      <c r="AO55" s="96"/>
      <c r="AP55" s="79"/>
      <c r="AQ55" s="96"/>
      <c r="AR55" s="96"/>
      <c r="AU55" s="87"/>
    </row>
    <row r="56" spans="3:60" s="75" customFormat="1" x14ac:dyDescent="0.3">
      <c r="E56" s="75" t="s">
        <v>25</v>
      </c>
      <c r="F56" s="75" t="str">
        <f t="shared" si="15"/>
        <v>IT &amp; Telecom</v>
      </c>
      <c r="J56" s="75" t="str">
        <f t="shared" si="16"/>
        <v>SHETIT &amp; Telecom</v>
      </c>
      <c r="L56" s="75" t="s">
        <v>128</v>
      </c>
      <c r="R56" s="79"/>
      <c r="T56" s="79"/>
      <c r="U56" s="79"/>
      <c r="V56" s="79"/>
      <c r="W56" s="79"/>
      <c r="X56" s="79"/>
      <c r="Y56" s="17">
        <f>INDEX(Inp_CompanyCosts!Y:Y,MATCH($J56,Inp_CompanyCosts!$J:$J,0))</f>
        <v>0</v>
      </c>
      <c r="Z56" s="17">
        <f>INDEX(Inp_CompanyCosts!Z:Z,MATCH($J56,Inp_CompanyCosts!$J:$J,0))</f>
        <v>0</v>
      </c>
      <c r="AA56" s="17">
        <f>INDEX(Inp_CompanyCosts!AA:AA,MATCH($J56,Inp_CompanyCosts!$J:$J,0))</f>
        <v>0</v>
      </c>
      <c r="AB56" s="17">
        <f>INDEX(Inp_CompanyCosts!AB:AB,MATCH($J56,Inp_CompanyCosts!$J:$J,0))</f>
        <v>0</v>
      </c>
      <c r="AC56" s="17">
        <f>INDEX(Inp_CompanyCosts!AC:AC,MATCH($J56,Inp_CompanyCosts!$J:$J,0))</f>
        <v>0</v>
      </c>
      <c r="AD56" s="17">
        <f>INDEX(Inp_CompanyCosts!AD:AD,MATCH($J56,Inp_CompanyCosts!$J:$J,0))</f>
        <v>0</v>
      </c>
      <c r="AE56" s="17">
        <f>INDEX(Inp_CompanyCosts!AE:AE,MATCH($J56,Inp_CompanyCosts!$J:$J,0))</f>
        <v>0</v>
      </c>
      <c r="AF56" s="17">
        <f>INDEX(Inp_CompanyCosts!AF:AF,MATCH($J56,Inp_CompanyCosts!$J:$J,0))</f>
        <v>0</v>
      </c>
      <c r="AG56" s="17">
        <f>INDEX(Inp_CompanyCosts!AG:AG,MATCH($J56,Inp_CompanyCosts!$J:$J,0))</f>
        <v>0</v>
      </c>
      <c r="AH56" s="17">
        <f>INDEX(Inp_CompanyCosts!AH:AH,MATCH($J56,Inp_CompanyCosts!$J:$J,0))</f>
        <v>0</v>
      </c>
      <c r="AI56" s="17">
        <f>INDEX(Inp_CompanyCosts!AI:AI,MATCH($J56,Inp_CompanyCosts!$J:$J,0))</f>
        <v>0</v>
      </c>
      <c r="AJ56" s="17">
        <f>INDEX(Inp_CompanyCosts!AJ:AJ,MATCH($J56,Inp_CompanyCosts!$J:$J,0))</f>
        <v>0</v>
      </c>
      <c r="AK56" s="17">
        <f>INDEX(Inp_CompanyCosts!AK:AK,MATCH($J56,Inp_CompanyCosts!$J:$J,0))</f>
        <v>0</v>
      </c>
      <c r="AM56" s="79"/>
      <c r="AN56" s="96"/>
      <c r="AO56" s="96"/>
      <c r="AP56" s="79"/>
      <c r="AQ56" s="96"/>
      <c r="AR56" s="96"/>
      <c r="AU56" s="87"/>
    </row>
    <row r="57" spans="3:60" s="75" customFormat="1" x14ac:dyDescent="0.3">
      <c r="E57" s="75" t="s">
        <v>27</v>
      </c>
      <c r="F57" s="75" t="str">
        <f t="shared" si="15"/>
        <v>IT &amp; Telecom</v>
      </c>
      <c r="J57" s="75" t="str">
        <f t="shared" si="16"/>
        <v>SPTIT &amp; Telecom</v>
      </c>
      <c r="L57" s="75" t="s">
        <v>128</v>
      </c>
      <c r="R57" s="79"/>
      <c r="T57" s="79"/>
      <c r="U57" s="79"/>
      <c r="V57" s="79"/>
      <c r="W57" s="79"/>
      <c r="X57" s="79"/>
      <c r="Y57" s="17">
        <f>INDEX(Inp_CompanyCosts!Y:Y,MATCH($J57,Inp_CompanyCosts!$J:$J,0))</f>
        <v>0</v>
      </c>
      <c r="Z57" s="17">
        <f>INDEX(Inp_CompanyCosts!Z:Z,MATCH($J57,Inp_CompanyCosts!$J:$J,0))</f>
        <v>0</v>
      </c>
      <c r="AA57" s="17">
        <f>INDEX(Inp_CompanyCosts!AA:AA,MATCH($J57,Inp_CompanyCosts!$J:$J,0))</f>
        <v>0</v>
      </c>
      <c r="AB57" s="17">
        <f>INDEX(Inp_CompanyCosts!AB:AB,MATCH($J57,Inp_CompanyCosts!$J:$J,0))</f>
        <v>0</v>
      </c>
      <c r="AC57" s="17">
        <f>INDEX(Inp_CompanyCosts!AC:AC,MATCH($J57,Inp_CompanyCosts!$J:$J,0))</f>
        <v>0</v>
      </c>
      <c r="AD57" s="17">
        <f>INDEX(Inp_CompanyCosts!AD:AD,MATCH($J57,Inp_CompanyCosts!$J:$J,0))</f>
        <v>0</v>
      </c>
      <c r="AE57" s="17">
        <f>INDEX(Inp_CompanyCosts!AE:AE,MATCH($J57,Inp_CompanyCosts!$J:$J,0))</f>
        <v>0</v>
      </c>
      <c r="AF57" s="17">
        <f>INDEX(Inp_CompanyCosts!AF:AF,MATCH($J57,Inp_CompanyCosts!$J:$J,0))</f>
        <v>0</v>
      </c>
      <c r="AG57" s="17">
        <f>INDEX(Inp_CompanyCosts!AG:AG,MATCH($J57,Inp_CompanyCosts!$J:$J,0))</f>
        <v>0</v>
      </c>
      <c r="AH57" s="17">
        <f>INDEX(Inp_CompanyCosts!AH:AH,MATCH($J57,Inp_CompanyCosts!$J:$J,0))</f>
        <v>0</v>
      </c>
      <c r="AI57" s="17">
        <f>INDEX(Inp_CompanyCosts!AI:AI,MATCH($J57,Inp_CompanyCosts!$J:$J,0))</f>
        <v>0</v>
      </c>
      <c r="AJ57" s="17">
        <f>INDEX(Inp_CompanyCosts!AJ:AJ,MATCH($J57,Inp_CompanyCosts!$J:$J,0))</f>
        <v>0</v>
      </c>
      <c r="AK57" s="17">
        <f>INDEX(Inp_CompanyCosts!AK:AK,MATCH($J57,Inp_CompanyCosts!$J:$J,0))</f>
        <v>0</v>
      </c>
      <c r="AM57" s="79"/>
      <c r="AN57" s="96"/>
      <c r="AO57" s="96"/>
      <c r="AP57" s="79"/>
      <c r="AQ57" s="96"/>
      <c r="AR57" s="96"/>
      <c r="AU57" s="87"/>
    </row>
    <row r="58" spans="3:60" s="75" customFormat="1" x14ac:dyDescent="0.3">
      <c r="E58" s="75" t="s">
        <v>29</v>
      </c>
      <c r="F58" s="75" t="str">
        <f t="shared" si="15"/>
        <v>IT &amp; Telecom</v>
      </c>
      <c r="J58" s="75" t="str">
        <f t="shared" si="16"/>
        <v>NGGTIT &amp; Telecom</v>
      </c>
      <c r="L58" s="75" t="s">
        <v>128</v>
      </c>
      <c r="R58" s="79"/>
      <c r="T58" s="79"/>
      <c r="U58" s="79"/>
      <c r="V58" s="79"/>
      <c r="W58" s="79"/>
      <c r="X58" s="79"/>
      <c r="Y58" s="17">
        <f>INDEX(Inp_CompanyCosts!Y:Y,MATCH($J58,Inp_CompanyCosts!$J:$J,0))</f>
        <v>0</v>
      </c>
      <c r="Z58" s="17">
        <f>INDEX(Inp_CompanyCosts!Z:Z,MATCH($J58,Inp_CompanyCosts!$J:$J,0))</f>
        <v>0</v>
      </c>
      <c r="AA58" s="17">
        <f>INDEX(Inp_CompanyCosts!AA:AA,MATCH($J58,Inp_CompanyCosts!$J:$J,0))</f>
        <v>0</v>
      </c>
      <c r="AB58" s="17">
        <f>INDEX(Inp_CompanyCosts!AB:AB,MATCH($J58,Inp_CompanyCosts!$J:$J,0))</f>
        <v>0</v>
      </c>
      <c r="AC58" s="17">
        <f>INDEX(Inp_CompanyCosts!AC:AC,MATCH($J58,Inp_CompanyCosts!$J:$J,0))</f>
        <v>0</v>
      </c>
      <c r="AD58" s="17">
        <f>INDEX(Inp_CompanyCosts!AD:AD,MATCH($J58,Inp_CompanyCosts!$J:$J,0))</f>
        <v>0</v>
      </c>
      <c r="AE58" s="17">
        <f>INDEX(Inp_CompanyCosts!AE:AE,MATCH($J58,Inp_CompanyCosts!$J:$J,0))</f>
        <v>0</v>
      </c>
      <c r="AF58" s="17">
        <f>INDEX(Inp_CompanyCosts!AF:AF,MATCH($J58,Inp_CompanyCosts!$J:$J,0))</f>
        <v>0</v>
      </c>
      <c r="AG58" s="17">
        <f>INDEX(Inp_CompanyCosts!AG:AG,MATCH($J58,Inp_CompanyCosts!$J:$J,0))</f>
        <v>0</v>
      </c>
      <c r="AH58" s="17">
        <f>INDEX(Inp_CompanyCosts!AH:AH,MATCH($J58,Inp_CompanyCosts!$J:$J,0))</f>
        <v>0</v>
      </c>
      <c r="AI58" s="17">
        <f>INDEX(Inp_CompanyCosts!AI:AI,MATCH($J58,Inp_CompanyCosts!$J:$J,0))</f>
        <v>0</v>
      </c>
      <c r="AJ58" s="17">
        <f>INDEX(Inp_CompanyCosts!AJ:AJ,MATCH($J58,Inp_CompanyCosts!$J:$J,0))</f>
        <v>0</v>
      </c>
      <c r="AK58" s="17">
        <f>INDEX(Inp_CompanyCosts!AK:AK,MATCH($J58,Inp_CompanyCosts!$J:$J,0))</f>
        <v>0</v>
      </c>
      <c r="AM58" s="79"/>
      <c r="AN58" s="96"/>
      <c r="AO58" s="96"/>
      <c r="AP58" s="79"/>
      <c r="AQ58" s="96"/>
      <c r="AR58" s="96"/>
      <c r="AU58" s="87"/>
    </row>
    <row r="59" spans="3:60" x14ac:dyDescent="0.3">
      <c r="C59" s="75"/>
      <c r="D59" s="75"/>
      <c r="E59" s="75"/>
      <c r="F59" s="75"/>
      <c r="G59" s="75"/>
      <c r="H59" s="75"/>
      <c r="I59" s="75"/>
      <c r="J59" s="75"/>
      <c r="K59" s="75"/>
      <c r="L59" s="75"/>
      <c r="M59" s="75"/>
      <c r="N59" s="75"/>
      <c r="O59" s="75"/>
      <c r="P59" s="75"/>
      <c r="Q59" s="75"/>
      <c r="R59" s="75"/>
      <c r="S59" s="75"/>
      <c r="T59" s="75"/>
      <c r="U59" s="75"/>
      <c r="V59" s="75"/>
      <c r="W59" s="75"/>
      <c r="X59" s="75"/>
      <c r="Y59" s="75"/>
      <c r="Z59" s="75"/>
      <c r="AA59" s="75"/>
      <c r="AB59" s="75"/>
      <c r="AC59" s="75"/>
      <c r="AD59" s="75"/>
      <c r="AE59" s="75"/>
      <c r="AF59" s="75"/>
      <c r="AG59" s="75"/>
      <c r="AH59" s="75"/>
      <c r="AI59" s="75"/>
      <c r="AJ59" s="75"/>
      <c r="AK59" s="75"/>
      <c r="AL59" s="75"/>
      <c r="AM59" s="75"/>
      <c r="AN59" s="75"/>
      <c r="AO59" s="75"/>
      <c r="AP59" s="75"/>
      <c r="AQ59" s="75"/>
      <c r="AR59" s="75"/>
    </row>
    <row r="60" spans="3:60" x14ac:dyDescent="0.3">
      <c r="C60" s="10" t="s">
        <v>166</v>
      </c>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41"/>
      <c r="AV60" s="10"/>
      <c r="AW60" s="10"/>
      <c r="AX60" s="10"/>
      <c r="AY60" s="10"/>
      <c r="AZ60" s="10"/>
      <c r="BA60" s="10"/>
      <c r="BB60" s="10"/>
      <c r="BC60" s="10"/>
      <c r="BD60" s="10"/>
      <c r="BE60" s="10"/>
      <c r="BF60" s="10"/>
      <c r="BG60" s="10"/>
      <c r="BH60" s="10"/>
    </row>
    <row r="61" spans="3:60" x14ac:dyDescent="0.3">
      <c r="C61" s="75"/>
      <c r="D61" s="75"/>
      <c r="E61" s="75"/>
      <c r="F61" s="75"/>
      <c r="G61" s="75"/>
      <c r="H61" s="75"/>
      <c r="I61" s="75"/>
      <c r="J61" s="75"/>
      <c r="K61" s="75"/>
      <c r="L61" s="75"/>
      <c r="M61" s="75"/>
      <c r="N61" s="75"/>
      <c r="O61" s="75"/>
      <c r="P61" s="75"/>
      <c r="Q61" s="75"/>
      <c r="R61" s="75"/>
      <c r="S61" s="75"/>
      <c r="T61" s="75"/>
      <c r="U61" s="75"/>
      <c r="V61" s="75"/>
      <c r="W61" s="75"/>
      <c r="X61" s="75"/>
      <c r="Y61" s="75"/>
      <c r="Z61" s="75"/>
      <c r="AA61" s="75"/>
      <c r="AB61" s="75"/>
      <c r="AC61" s="75"/>
      <c r="AD61" s="75"/>
      <c r="AE61" s="75"/>
      <c r="AF61" s="75"/>
      <c r="AG61" s="75"/>
      <c r="AH61" s="75"/>
      <c r="AI61" s="75"/>
      <c r="AJ61" s="75"/>
      <c r="AK61" s="75"/>
      <c r="AL61" s="75"/>
      <c r="AM61" s="75"/>
      <c r="AN61" s="75"/>
      <c r="AO61" s="75"/>
      <c r="AP61" s="75"/>
      <c r="AQ61" s="75"/>
      <c r="AR61" s="75"/>
      <c r="AU61" s="2"/>
    </row>
    <row r="62" spans="3:60" x14ac:dyDescent="0.3">
      <c r="C62" s="75"/>
      <c r="D62" s="75"/>
      <c r="E62" s="75" t="s">
        <v>32</v>
      </c>
      <c r="F62" s="75" t="str">
        <f t="shared" ref="F62:F73" si="17">$C$60</f>
        <v>Property Management</v>
      </c>
      <c r="G62" s="75"/>
      <c r="H62" s="75"/>
      <c r="I62" s="75"/>
      <c r="J62" s="75" t="str">
        <f t="shared" ref="J62:J73" si="18">$E62&amp;""&amp;F62</f>
        <v>EoEProperty Management</v>
      </c>
      <c r="K62" s="75"/>
      <c r="L62" s="75" t="s">
        <v>128</v>
      </c>
      <c r="M62" s="75"/>
      <c r="N62" s="75"/>
      <c r="O62" s="75"/>
      <c r="P62" s="75" t="s">
        <v>135</v>
      </c>
      <c r="Q62" s="75"/>
      <c r="R62" s="79"/>
      <c r="S62" s="75"/>
      <c r="T62" s="79"/>
      <c r="U62" s="79"/>
      <c r="V62" s="79"/>
      <c r="W62" s="79"/>
      <c r="X62" s="79"/>
      <c r="Y62" s="17">
        <f>INDEX(Inp_CompanyCosts!Y:Y,MATCH($J62,Inp_CompanyCosts!$J:$J,0))</f>
        <v>0</v>
      </c>
      <c r="Z62" s="17">
        <f>INDEX(Inp_CompanyCosts!Z:Z,MATCH($J62,Inp_CompanyCosts!$J:$J,0))</f>
        <v>0</v>
      </c>
      <c r="AA62" s="17">
        <f>INDEX(Inp_CompanyCosts!AA:AA,MATCH($J62,Inp_CompanyCosts!$J:$J,0))</f>
        <v>0</v>
      </c>
      <c r="AB62" s="17">
        <f>INDEX(Inp_CompanyCosts!AB:AB,MATCH($J62,Inp_CompanyCosts!$J:$J,0))</f>
        <v>0</v>
      </c>
      <c r="AC62" s="17">
        <f>INDEX(Inp_CompanyCosts!AC:AC,MATCH($J62,Inp_CompanyCosts!$J:$J,0))</f>
        <v>0</v>
      </c>
      <c r="AD62" s="17">
        <f>INDEX(Inp_CompanyCosts!AD:AD,MATCH($J62,Inp_CompanyCosts!$J:$J,0))</f>
        <v>0</v>
      </c>
      <c r="AE62" s="17">
        <f>INDEX(Inp_CompanyCosts!AE:AE,MATCH($J62,Inp_CompanyCosts!$J:$J,0))</f>
        <v>0</v>
      </c>
      <c r="AF62" s="17">
        <f>INDEX(Inp_CompanyCosts!AF:AF,MATCH($J62,Inp_CompanyCosts!$J:$J,0))</f>
        <v>0</v>
      </c>
      <c r="AG62" s="17">
        <f>INDEX(Inp_CompanyCosts!AG:AG,MATCH($J62,Inp_CompanyCosts!$J:$J,0))</f>
        <v>0</v>
      </c>
      <c r="AH62" s="17">
        <f>INDEX(Inp_CompanyCosts!AH:AH,MATCH($J62,Inp_CompanyCosts!$J:$J,0))</f>
        <v>0</v>
      </c>
      <c r="AI62" s="17">
        <f>INDEX(Inp_CompanyCosts!AI:AI,MATCH($J62,Inp_CompanyCosts!$J:$J,0))</f>
        <v>0</v>
      </c>
      <c r="AJ62" s="17">
        <f>INDEX(Inp_CompanyCosts!AJ:AJ,MATCH($J62,Inp_CompanyCosts!$J:$J,0))</f>
        <v>0</v>
      </c>
      <c r="AK62" s="17">
        <f>INDEX(Inp_CompanyCosts!AK:AK,MATCH($J62,Inp_CompanyCosts!$J:$J,0))</f>
        <v>0</v>
      </c>
      <c r="AL62" s="75"/>
      <c r="AM62" s="99"/>
      <c r="AN62" s="79"/>
      <c r="AO62" s="79"/>
      <c r="AP62" s="79"/>
      <c r="AQ62" s="79"/>
      <c r="AR62" s="79"/>
      <c r="AT62" s="2" t="s">
        <v>140</v>
      </c>
      <c r="AU62" s="40">
        <v>43735</v>
      </c>
      <c r="AV62" s="2" t="s">
        <v>144</v>
      </c>
    </row>
    <row r="63" spans="3:60" x14ac:dyDescent="0.3">
      <c r="C63" s="75"/>
      <c r="D63" s="75"/>
      <c r="E63" s="75" t="s">
        <v>35</v>
      </c>
      <c r="F63" s="75" t="str">
        <f t="shared" si="17"/>
        <v>Property Management</v>
      </c>
      <c r="G63" s="75"/>
      <c r="H63" s="75"/>
      <c r="I63" s="75"/>
      <c r="J63" s="75" t="str">
        <f t="shared" si="18"/>
        <v>LonProperty Management</v>
      </c>
      <c r="K63" s="75"/>
      <c r="L63" s="75" t="s">
        <v>128</v>
      </c>
      <c r="M63" s="75"/>
      <c r="N63" s="75"/>
      <c r="O63" s="75"/>
      <c r="P63" s="75"/>
      <c r="Q63" s="75"/>
      <c r="R63" s="79"/>
      <c r="S63" s="75"/>
      <c r="T63" s="79"/>
      <c r="U63" s="79"/>
      <c r="V63" s="79"/>
      <c r="W63" s="79"/>
      <c r="X63" s="79"/>
      <c r="Y63" s="17">
        <f>INDEX(Inp_CompanyCosts!Y:Y,MATCH($J63,Inp_CompanyCosts!$J:$J,0))</f>
        <v>0</v>
      </c>
      <c r="Z63" s="17">
        <f>INDEX(Inp_CompanyCosts!Z:Z,MATCH($J63,Inp_CompanyCosts!$J:$J,0))</f>
        <v>0</v>
      </c>
      <c r="AA63" s="17">
        <f>INDEX(Inp_CompanyCosts!AA:AA,MATCH($J63,Inp_CompanyCosts!$J:$J,0))</f>
        <v>0</v>
      </c>
      <c r="AB63" s="17">
        <f>INDEX(Inp_CompanyCosts!AB:AB,MATCH($J63,Inp_CompanyCosts!$J:$J,0))</f>
        <v>0</v>
      </c>
      <c r="AC63" s="17">
        <f>INDEX(Inp_CompanyCosts!AC:AC,MATCH($J63,Inp_CompanyCosts!$J:$J,0))</f>
        <v>0</v>
      </c>
      <c r="AD63" s="17">
        <f>INDEX(Inp_CompanyCosts!AD:AD,MATCH($J63,Inp_CompanyCosts!$J:$J,0))</f>
        <v>0</v>
      </c>
      <c r="AE63" s="17">
        <f>INDEX(Inp_CompanyCosts!AE:AE,MATCH($J63,Inp_CompanyCosts!$J:$J,0))</f>
        <v>0</v>
      </c>
      <c r="AF63" s="17">
        <f>INDEX(Inp_CompanyCosts!AF:AF,MATCH($J63,Inp_CompanyCosts!$J:$J,0))</f>
        <v>0</v>
      </c>
      <c r="AG63" s="17">
        <f>INDEX(Inp_CompanyCosts!AG:AG,MATCH($J63,Inp_CompanyCosts!$J:$J,0))</f>
        <v>0</v>
      </c>
      <c r="AH63" s="17">
        <f>INDEX(Inp_CompanyCosts!AH:AH,MATCH($J63,Inp_CompanyCosts!$J:$J,0))</f>
        <v>0</v>
      </c>
      <c r="AI63" s="17">
        <f>INDEX(Inp_CompanyCosts!AI:AI,MATCH($J63,Inp_CompanyCosts!$J:$J,0))</f>
        <v>0</v>
      </c>
      <c r="AJ63" s="17">
        <f>INDEX(Inp_CompanyCosts!AJ:AJ,MATCH($J63,Inp_CompanyCosts!$J:$J,0))</f>
        <v>0</v>
      </c>
      <c r="AK63" s="17">
        <f>INDEX(Inp_CompanyCosts!AK:AK,MATCH($J63,Inp_CompanyCosts!$J:$J,0))</f>
        <v>0</v>
      </c>
      <c r="AL63" s="75"/>
      <c r="AM63" s="79"/>
      <c r="AN63" s="79"/>
      <c r="AO63" s="79"/>
      <c r="AP63" s="79"/>
      <c r="AQ63" s="79"/>
      <c r="AR63" s="79"/>
    </row>
    <row r="64" spans="3:60" x14ac:dyDescent="0.3">
      <c r="C64" s="71"/>
      <c r="D64" s="71"/>
      <c r="E64" s="71" t="s">
        <v>37</v>
      </c>
      <c r="F64" s="71" t="str">
        <f t="shared" si="17"/>
        <v>Property Management</v>
      </c>
      <c r="G64" s="75"/>
      <c r="H64" s="75"/>
      <c r="I64" s="71"/>
      <c r="J64" s="71" t="str">
        <f t="shared" si="18"/>
        <v>NWProperty Management</v>
      </c>
      <c r="K64" s="71"/>
      <c r="L64" s="71" t="s">
        <v>128</v>
      </c>
      <c r="M64" s="71"/>
      <c r="N64" s="71"/>
      <c r="O64" s="71"/>
      <c r="P64" s="71"/>
      <c r="Q64" s="71"/>
      <c r="R64" s="72"/>
      <c r="S64" s="71"/>
      <c r="T64" s="72"/>
      <c r="U64" s="72"/>
      <c r="V64" s="72"/>
      <c r="W64" s="72"/>
      <c r="X64" s="72"/>
      <c r="Y64" s="17">
        <f>INDEX(Inp_CompanyCosts!Y:Y,MATCH($J64,Inp_CompanyCosts!$J:$J,0))</f>
        <v>0</v>
      </c>
      <c r="Z64" s="17">
        <f>INDEX(Inp_CompanyCosts!Z:Z,MATCH($J64,Inp_CompanyCosts!$J:$J,0))</f>
        <v>0</v>
      </c>
      <c r="AA64" s="17">
        <f>INDEX(Inp_CompanyCosts!AA:AA,MATCH($J64,Inp_CompanyCosts!$J:$J,0))</f>
        <v>0</v>
      </c>
      <c r="AB64" s="17">
        <f>INDEX(Inp_CompanyCosts!AB:AB,MATCH($J64,Inp_CompanyCosts!$J:$J,0))</f>
        <v>0</v>
      </c>
      <c r="AC64" s="17">
        <f>INDEX(Inp_CompanyCosts!AC:AC,MATCH($J64,Inp_CompanyCosts!$J:$J,0))</f>
        <v>0</v>
      </c>
      <c r="AD64" s="17">
        <f>INDEX(Inp_CompanyCosts!AD:AD,MATCH($J64,Inp_CompanyCosts!$J:$J,0))</f>
        <v>0</v>
      </c>
      <c r="AE64" s="17">
        <f>INDEX(Inp_CompanyCosts!AE:AE,MATCH($J64,Inp_CompanyCosts!$J:$J,0))</f>
        <v>0</v>
      </c>
      <c r="AF64" s="17">
        <f>INDEX(Inp_CompanyCosts!AF:AF,MATCH($J64,Inp_CompanyCosts!$J:$J,0))</f>
        <v>0</v>
      </c>
      <c r="AG64" s="17">
        <f>INDEX(Inp_CompanyCosts!AG:AG,MATCH($J64,Inp_CompanyCosts!$J:$J,0))</f>
        <v>0</v>
      </c>
      <c r="AH64" s="17">
        <f>INDEX(Inp_CompanyCosts!AH:AH,MATCH($J64,Inp_CompanyCosts!$J:$J,0))</f>
        <v>0</v>
      </c>
      <c r="AI64" s="17">
        <f>INDEX(Inp_CompanyCosts!AI:AI,MATCH($J64,Inp_CompanyCosts!$J:$J,0))</f>
        <v>0</v>
      </c>
      <c r="AJ64" s="17">
        <f>INDEX(Inp_CompanyCosts!AJ:AJ,MATCH($J64,Inp_CompanyCosts!$J:$J,0))</f>
        <v>0</v>
      </c>
      <c r="AK64" s="17">
        <f>INDEX(Inp_CompanyCosts!AK:AK,MATCH($J64,Inp_CompanyCosts!$J:$J,0))</f>
        <v>0</v>
      </c>
      <c r="AL64" s="71"/>
      <c r="AM64" s="72"/>
      <c r="AN64" s="72"/>
      <c r="AO64" s="72"/>
      <c r="AP64" s="72"/>
      <c r="AQ64" s="72"/>
      <c r="AR64" s="72"/>
    </row>
    <row r="65" spans="3:60" x14ac:dyDescent="0.3">
      <c r="C65" s="75"/>
      <c r="D65" s="75"/>
      <c r="E65" s="75" t="s">
        <v>39</v>
      </c>
      <c r="F65" s="75" t="str">
        <f t="shared" si="17"/>
        <v>Property Management</v>
      </c>
      <c r="G65" s="75"/>
      <c r="H65" s="75"/>
      <c r="I65" s="75"/>
      <c r="J65" s="75" t="str">
        <f t="shared" si="18"/>
        <v>WMProperty Management</v>
      </c>
      <c r="K65" s="75"/>
      <c r="L65" s="75" t="s">
        <v>128</v>
      </c>
      <c r="M65" s="75"/>
      <c r="N65" s="75"/>
      <c r="O65" s="75"/>
      <c r="P65" s="75"/>
      <c r="Q65" s="75"/>
      <c r="R65" s="79"/>
      <c r="S65" s="75"/>
      <c r="T65" s="79"/>
      <c r="U65" s="79"/>
      <c r="V65" s="79"/>
      <c r="W65" s="79"/>
      <c r="X65" s="79"/>
      <c r="Y65" s="17">
        <f>INDEX(Inp_CompanyCosts!Y:Y,MATCH($J65,Inp_CompanyCosts!$J:$J,0))</f>
        <v>0</v>
      </c>
      <c r="Z65" s="17">
        <f>INDEX(Inp_CompanyCosts!Z:Z,MATCH($J65,Inp_CompanyCosts!$J:$J,0))</f>
        <v>0</v>
      </c>
      <c r="AA65" s="17">
        <f>INDEX(Inp_CompanyCosts!AA:AA,MATCH($J65,Inp_CompanyCosts!$J:$J,0))</f>
        <v>0</v>
      </c>
      <c r="AB65" s="17">
        <f>INDEX(Inp_CompanyCosts!AB:AB,MATCH($J65,Inp_CompanyCosts!$J:$J,0))</f>
        <v>0</v>
      </c>
      <c r="AC65" s="17">
        <f>INDEX(Inp_CompanyCosts!AC:AC,MATCH($J65,Inp_CompanyCosts!$J:$J,0))</f>
        <v>0</v>
      </c>
      <c r="AD65" s="17">
        <f>INDEX(Inp_CompanyCosts!AD:AD,MATCH($J65,Inp_CompanyCosts!$J:$J,0))</f>
        <v>0</v>
      </c>
      <c r="AE65" s="17">
        <f>INDEX(Inp_CompanyCosts!AE:AE,MATCH($J65,Inp_CompanyCosts!$J:$J,0))</f>
        <v>0</v>
      </c>
      <c r="AF65" s="17">
        <f>INDEX(Inp_CompanyCosts!AF:AF,MATCH($J65,Inp_CompanyCosts!$J:$J,0))</f>
        <v>0</v>
      </c>
      <c r="AG65" s="17">
        <f>INDEX(Inp_CompanyCosts!AG:AG,MATCH($J65,Inp_CompanyCosts!$J:$J,0))</f>
        <v>0</v>
      </c>
      <c r="AH65" s="17">
        <f>INDEX(Inp_CompanyCosts!AH:AH,MATCH($J65,Inp_CompanyCosts!$J:$J,0))</f>
        <v>0</v>
      </c>
      <c r="AI65" s="17">
        <f>INDEX(Inp_CompanyCosts!AI:AI,MATCH($J65,Inp_CompanyCosts!$J:$J,0))</f>
        <v>0</v>
      </c>
      <c r="AJ65" s="17">
        <f>INDEX(Inp_CompanyCosts!AJ:AJ,MATCH($J65,Inp_CompanyCosts!$J:$J,0))</f>
        <v>0</v>
      </c>
      <c r="AK65" s="17">
        <f>INDEX(Inp_CompanyCosts!AK:AK,MATCH($J65,Inp_CompanyCosts!$J:$J,0))</f>
        <v>0</v>
      </c>
      <c r="AL65" s="75"/>
      <c r="AM65" s="79"/>
      <c r="AN65" s="79"/>
      <c r="AO65" s="79"/>
      <c r="AP65" s="79"/>
      <c r="AQ65" s="79"/>
      <c r="AR65" s="79"/>
    </row>
    <row r="66" spans="3:60" x14ac:dyDescent="0.3">
      <c r="C66" s="75"/>
      <c r="D66" s="75"/>
      <c r="E66" s="75" t="s">
        <v>41</v>
      </c>
      <c r="F66" s="75" t="str">
        <f t="shared" si="17"/>
        <v>Property Management</v>
      </c>
      <c r="G66" s="75"/>
      <c r="H66" s="75"/>
      <c r="I66" s="75"/>
      <c r="J66" s="75" t="str">
        <f t="shared" si="18"/>
        <v>NGNProperty Management</v>
      </c>
      <c r="K66" s="75"/>
      <c r="L66" s="75" t="s">
        <v>128</v>
      </c>
      <c r="M66" s="75"/>
      <c r="N66" s="75"/>
      <c r="O66" s="75"/>
      <c r="P66" s="75"/>
      <c r="Q66" s="75"/>
      <c r="R66" s="79"/>
      <c r="S66" s="75"/>
      <c r="T66" s="79"/>
      <c r="U66" s="79"/>
      <c r="V66" s="79"/>
      <c r="W66" s="79"/>
      <c r="X66" s="79"/>
      <c r="Y66" s="17">
        <f>INDEX(Inp_CompanyCosts!Y:Y,MATCH($J66,Inp_CompanyCosts!$J:$J,0))</f>
        <v>0</v>
      </c>
      <c r="Z66" s="17">
        <f>INDEX(Inp_CompanyCosts!Z:Z,MATCH($J66,Inp_CompanyCosts!$J:$J,0))</f>
        <v>0</v>
      </c>
      <c r="AA66" s="17">
        <f>INDEX(Inp_CompanyCosts!AA:AA,MATCH($J66,Inp_CompanyCosts!$J:$J,0))</f>
        <v>0</v>
      </c>
      <c r="AB66" s="17">
        <f>INDEX(Inp_CompanyCosts!AB:AB,MATCH($J66,Inp_CompanyCosts!$J:$J,0))</f>
        <v>0</v>
      </c>
      <c r="AC66" s="17">
        <f>INDEX(Inp_CompanyCosts!AC:AC,MATCH($J66,Inp_CompanyCosts!$J:$J,0))</f>
        <v>0</v>
      </c>
      <c r="AD66" s="17">
        <f>INDEX(Inp_CompanyCosts!AD:AD,MATCH($J66,Inp_CompanyCosts!$J:$J,0))</f>
        <v>0</v>
      </c>
      <c r="AE66" s="17">
        <f>INDEX(Inp_CompanyCosts!AE:AE,MATCH($J66,Inp_CompanyCosts!$J:$J,0))</f>
        <v>0</v>
      </c>
      <c r="AF66" s="17">
        <f>INDEX(Inp_CompanyCosts!AF:AF,MATCH($J66,Inp_CompanyCosts!$J:$J,0))</f>
        <v>0</v>
      </c>
      <c r="AG66" s="17">
        <f>INDEX(Inp_CompanyCosts!AG:AG,MATCH($J66,Inp_CompanyCosts!$J:$J,0))</f>
        <v>0</v>
      </c>
      <c r="AH66" s="17">
        <f>INDEX(Inp_CompanyCosts!AH:AH,MATCH($J66,Inp_CompanyCosts!$J:$J,0))</f>
        <v>0</v>
      </c>
      <c r="AI66" s="17">
        <f>INDEX(Inp_CompanyCosts!AI:AI,MATCH($J66,Inp_CompanyCosts!$J:$J,0))</f>
        <v>0</v>
      </c>
      <c r="AJ66" s="17">
        <f>INDEX(Inp_CompanyCosts!AJ:AJ,MATCH($J66,Inp_CompanyCosts!$J:$J,0))</f>
        <v>0</v>
      </c>
      <c r="AK66" s="17">
        <f>INDEX(Inp_CompanyCosts!AK:AK,MATCH($J66,Inp_CompanyCosts!$J:$J,0))</f>
        <v>0</v>
      </c>
      <c r="AL66" s="75"/>
      <c r="AM66" s="79"/>
      <c r="AN66" s="79"/>
      <c r="AO66" s="79"/>
      <c r="AP66" s="79"/>
      <c r="AQ66" s="79"/>
      <c r="AR66" s="79"/>
    </row>
    <row r="67" spans="3:60" x14ac:dyDescent="0.3">
      <c r="C67" s="75"/>
      <c r="D67" s="75"/>
      <c r="E67" s="75" t="s">
        <v>43</v>
      </c>
      <c r="F67" s="75" t="str">
        <f t="shared" si="17"/>
        <v>Property Management</v>
      </c>
      <c r="G67" s="75"/>
      <c r="H67" s="75"/>
      <c r="I67" s="75"/>
      <c r="J67" s="75" t="str">
        <f t="shared" si="18"/>
        <v>ScProperty Management</v>
      </c>
      <c r="K67" s="75"/>
      <c r="L67" s="75" t="s">
        <v>128</v>
      </c>
      <c r="M67" s="75"/>
      <c r="N67" s="75"/>
      <c r="O67" s="75"/>
      <c r="P67" s="75" t="s">
        <v>135</v>
      </c>
      <c r="Q67" s="75"/>
      <c r="R67" s="79"/>
      <c r="S67" s="75"/>
      <c r="T67" s="79"/>
      <c r="U67" s="79"/>
      <c r="V67" s="79"/>
      <c r="W67" s="79"/>
      <c r="X67" s="79"/>
      <c r="Y67" s="17">
        <f>INDEX(Inp_CompanyCosts!Y:Y,MATCH($J67,Inp_CompanyCosts!$J:$J,0))</f>
        <v>0</v>
      </c>
      <c r="Z67" s="17">
        <f>INDEX(Inp_CompanyCosts!Z:Z,MATCH($J67,Inp_CompanyCosts!$J:$J,0))</f>
        <v>0</v>
      </c>
      <c r="AA67" s="17">
        <f>INDEX(Inp_CompanyCosts!AA:AA,MATCH($J67,Inp_CompanyCosts!$J:$J,0))</f>
        <v>0</v>
      </c>
      <c r="AB67" s="17">
        <f>INDEX(Inp_CompanyCosts!AB:AB,MATCH($J67,Inp_CompanyCosts!$J:$J,0))</f>
        <v>0</v>
      </c>
      <c r="AC67" s="17">
        <f>INDEX(Inp_CompanyCosts!AC:AC,MATCH($J67,Inp_CompanyCosts!$J:$J,0))</f>
        <v>0</v>
      </c>
      <c r="AD67" s="17">
        <f>INDEX(Inp_CompanyCosts!AD:AD,MATCH($J67,Inp_CompanyCosts!$J:$J,0))</f>
        <v>0</v>
      </c>
      <c r="AE67" s="17">
        <f>INDEX(Inp_CompanyCosts!AE:AE,MATCH($J67,Inp_CompanyCosts!$J:$J,0))</f>
        <v>0</v>
      </c>
      <c r="AF67" s="17">
        <f>INDEX(Inp_CompanyCosts!AF:AF,MATCH($J67,Inp_CompanyCosts!$J:$J,0))</f>
        <v>0</v>
      </c>
      <c r="AG67" s="17">
        <f>INDEX(Inp_CompanyCosts!AG:AG,MATCH($J67,Inp_CompanyCosts!$J:$J,0))</f>
        <v>0</v>
      </c>
      <c r="AH67" s="17">
        <f>INDEX(Inp_CompanyCosts!AH:AH,MATCH($J67,Inp_CompanyCosts!$J:$J,0))</f>
        <v>0</v>
      </c>
      <c r="AI67" s="17">
        <f>INDEX(Inp_CompanyCosts!AI:AI,MATCH($J67,Inp_CompanyCosts!$J:$J,0))</f>
        <v>0</v>
      </c>
      <c r="AJ67" s="17">
        <f>INDEX(Inp_CompanyCosts!AJ:AJ,MATCH($J67,Inp_CompanyCosts!$J:$J,0))</f>
        <v>0</v>
      </c>
      <c r="AK67" s="17">
        <f>INDEX(Inp_CompanyCosts!AK:AK,MATCH($J67,Inp_CompanyCosts!$J:$J,0))</f>
        <v>0</v>
      </c>
      <c r="AL67" s="75"/>
      <c r="AM67" s="79"/>
      <c r="AN67" s="79"/>
      <c r="AO67" s="79"/>
      <c r="AP67" s="79"/>
      <c r="AQ67" s="79"/>
      <c r="AR67" s="79"/>
      <c r="AT67" s="2" t="s">
        <v>140</v>
      </c>
      <c r="AU67" s="40">
        <v>43735</v>
      </c>
      <c r="AV67" s="2" t="s">
        <v>144</v>
      </c>
    </row>
    <row r="68" spans="3:60" x14ac:dyDescent="0.3">
      <c r="C68" s="75"/>
      <c r="D68" s="75"/>
      <c r="E68" s="75" t="s">
        <v>45</v>
      </c>
      <c r="F68" s="75" t="str">
        <f t="shared" si="17"/>
        <v>Property Management</v>
      </c>
      <c r="G68" s="75"/>
      <c r="H68" s="75"/>
      <c r="I68" s="75"/>
      <c r="J68" s="75" t="str">
        <f t="shared" si="18"/>
        <v>SoProperty Management</v>
      </c>
      <c r="K68" s="75"/>
      <c r="L68" s="75" t="s">
        <v>128</v>
      </c>
      <c r="M68" s="75"/>
      <c r="N68" s="75"/>
      <c r="O68" s="75"/>
      <c r="P68" s="75"/>
      <c r="Q68" s="75"/>
      <c r="R68" s="79"/>
      <c r="S68" s="75"/>
      <c r="T68" s="79"/>
      <c r="U68" s="79"/>
      <c r="V68" s="79"/>
      <c r="W68" s="79"/>
      <c r="X68" s="79"/>
      <c r="Y68" s="17">
        <f>INDEX(Inp_CompanyCosts!Y:Y,MATCH($J68,Inp_CompanyCosts!$J:$J,0))</f>
        <v>0</v>
      </c>
      <c r="Z68" s="17">
        <f>INDEX(Inp_CompanyCosts!Z:Z,MATCH($J68,Inp_CompanyCosts!$J:$J,0))</f>
        <v>0</v>
      </c>
      <c r="AA68" s="17">
        <f>INDEX(Inp_CompanyCosts!AA:AA,MATCH($J68,Inp_CompanyCosts!$J:$J,0))</f>
        <v>0</v>
      </c>
      <c r="AB68" s="17">
        <f>INDEX(Inp_CompanyCosts!AB:AB,MATCH($J68,Inp_CompanyCosts!$J:$J,0))</f>
        <v>0</v>
      </c>
      <c r="AC68" s="17">
        <f>INDEX(Inp_CompanyCosts!AC:AC,MATCH($J68,Inp_CompanyCosts!$J:$J,0))</f>
        <v>0</v>
      </c>
      <c r="AD68" s="17">
        <f>INDEX(Inp_CompanyCosts!AD:AD,MATCH($J68,Inp_CompanyCosts!$J:$J,0))</f>
        <v>0</v>
      </c>
      <c r="AE68" s="17">
        <f>INDEX(Inp_CompanyCosts!AE:AE,MATCH($J68,Inp_CompanyCosts!$J:$J,0))</f>
        <v>0</v>
      </c>
      <c r="AF68" s="17">
        <f>INDEX(Inp_CompanyCosts!AF:AF,MATCH($J68,Inp_CompanyCosts!$J:$J,0))</f>
        <v>0</v>
      </c>
      <c r="AG68" s="17">
        <f>INDEX(Inp_CompanyCosts!AG:AG,MATCH($J68,Inp_CompanyCosts!$J:$J,0))</f>
        <v>0</v>
      </c>
      <c r="AH68" s="17">
        <f>INDEX(Inp_CompanyCosts!AH:AH,MATCH($J68,Inp_CompanyCosts!$J:$J,0))</f>
        <v>0</v>
      </c>
      <c r="AI68" s="17">
        <f>INDEX(Inp_CompanyCosts!AI:AI,MATCH($J68,Inp_CompanyCosts!$J:$J,0))</f>
        <v>0</v>
      </c>
      <c r="AJ68" s="17">
        <f>INDEX(Inp_CompanyCosts!AJ:AJ,MATCH($J68,Inp_CompanyCosts!$J:$J,0))</f>
        <v>0</v>
      </c>
      <c r="AK68" s="17">
        <f>INDEX(Inp_CompanyCosts!AK:AK,MATCH($J68,Inp_CompanyCosts!$J:$J,0))</f>
        <v>0</v>
      </c>
      <c r="AL68" s="75"/>
      <c r="AM68" s="79"/>
      <c r="AN68" s="79"/>
      <c r="AO68" s="79"/>
      <c r="AP68" s="79"/>
      <c r="AQ68" s="79"/>
      <c r="AR68" s="79"/>
    </row>
    <row r="69" spans="3:60" x14ac:dyDescent="0.3">
      <c r="C69" s="75"/>
      <c r="D69" s="75"/>
      <c r="E69" s="75" t="s">
        <v>47</v>
      </c>
      <c r="F69" s="75" t="str">
        <f t="shared" si="17"/>
        <v>Property Management</v>
      </c>
      <c r="G69" s="75"/>
      <c r="H69" s="75"/>
      <c r="I69" s="75"/>
      <c r="J69" s="75" t="str">
        <f t="shared" si="18"/>
        <v>WWUProperty Management</v>
      </c>
      <c r="K69" s="75"/>
      <c r="L69" s="75" t="s">
        <v>128</v>
      </c>
      <c r="M69" s="75"/>
      <c r="N69" s="75"/>
      <c r="O69" s="75"/>
      <c r="P69" s="75"/>
      <c r="Q69" s="75"/>
      <c r="R69" s="79"/>
      <c r="S69" s="75"/>
      <c r="T69" s="79"/>
      <c r="U69" s="79"/>
      <c r="V69" s="79"/>
      <c r="W69" s="79"/>
      <c r="X69" s="79"/>
      <c r="Y69" s="17">
        <f>INDEX(Inp_CompanyCosts!Y:Y,MATCH($J69,Inp_CompanyCosts!$J:$J,0))</f>
        <v>0</v>
      </c>
      <c r="Z69" s="17">
        <f>INDEX(Inp_CompanyCosts!Z:Z,MATCH($J69,Inp_CompanyCosts!$J:$J,0))</f>
        <v>0</v>
      </c>
      <c r="AA69" s="17">
        <f>INDEX(Inp_CompanyCosts!AA:AA,MATCH($J69,Inp_CompanyCosts!$J:$J,0))</f>
        <v>0</v>
      </c>
      <c r="AB69" s="17">
        <f>INDEX(Inp_CompanyCosts!AB:AB,MATCH($J69,Inp_CompanyCosts!$J:$J,0))</f>
        <v>0</v>
      </c>
      <c r="AC69" s="17">
        <f>INDEX(Inp_CompanyCosts!AC:AC,MATCH($J69,Inp_CompanyCosts!$J:$J,0))</f>
        <v>0</v>
      </c>
      <c r="AD69" s="17">
        <f>INDEX(Inp_CompanyCosts!AD:AD,MATCH($J69,Inp_CompanyCosts!$J:$J,0))</f>
        <v>0</v>
      </c>
      <c r="AE69" s="17">
        <f>INDEX(Inp_CompanyCosts!AE:AE,MATCH($J69,Inp_CompanyCosts!$J:$J,0))</f>
        <v>0</v>
      </c>
      <c r="AF69" s="17">
        <f>INDEX(Inp_CompanyCosts!AF:AF,MATCH($J69,Inp_CompanyCosts!$J:$J,0))</f>
        <v>0</v>
      </c>
      <c r="AG69" s="17">
        <f>INDEX(Inp_CompanyCosts!AG:AG,MATCH($J69,Inp_CompanyCosts!$J:$J,0))</f>
        <v>0</v>
      </c>
      <c r="AH69" s="17">
        <f>INDEX(Inp_CompanyCosts!AH:AH,MATCH($J69,Inp_CompanyCosts!$J:$J,0))</f>
        <v>0</v>
      </c>
      <c r="AI69" s="17">
        <f>INDEX(Inp_CompanyCosts!AI:AI,MATCH($J69,Inp_CompanyCosts!$J:$J,0))</f>
        <v>0</v>
      </c>
      <c r="AJ69" s="17">
        <f>INDEX(Inp_CompanyCosts!AJ:AJ,MATCH($J69,Inp_CompanyCosts!$J:$J,0))</f>
        <v>0</v>
      </c>
      <c r="AK69" s="17">
        <f>INDEX(Inp_CompanyCosts!AK:AK,MATCH($J69,Inp_CompanyCosts!$J:$J,0))</f>
        <v>0</v>
      </c>
      <c r="AL69" s="75"/>
      <c r="AM69" s="79"/>
      <c r="AN69" s="96"/>
      <c r="AO69" s="96"/>
      <c r="AP69" s="79"/>
      <c r="AQ69" s="96"/>
      <c r="AR69" s="96"/>
    </row>
    <row r="70" spans="3:60" s="75" customFormat="1" x14ac:dyDescent="0.3">
      <c r="E70" s="75" t="s">
        <v>22</v>
      </c>
      <c r="F70" s="75" t="str">
        <f t="shared" si="17"/>
        <v>Property Management</v>
      </c>
      <c r="J70" s="75" t="str">
        <f t="shared" si="18"/>
        <v>NGETProperty Management</v>
      </c>
      <c r="L70" s="75" t="s">
        <v>128</v>
      </c>
      <c r="R70" s="79"/>
      <c r="T70" s="79"/>
      <c r="U70" s="79"/>
      <c r="V70" s="79"/>
      <c r="W70" s="79"/>
      <c r="X70" s="79"/>
      <c r="Y70" s="17">
        <f>INDEX(Inp_CompanyCosts!Y:Y,MATCH($J70,Inp_CompanyCosts!$J:$J,0))</f>
        <v>13.131376245035447</v>
      </c>
      <c r="Z70" s="17">
        <f>INDEX(Inp_CompanyCosts!Z:Z,MATCH($J70,Inp_CompanyCosts!$J:$J,0))</f>
        <v>13.725159654045159</v>
      </c>
      <c r="AA70" s="17">
        <f>INDEX(Inp_CompanyCosts!AA:AA,MATCH($J70,Inp_CompanyCosts!$J:$J,0))</f>
        <v>12.62784936484762</v>
      </c>
      <c r="AB70" s="17">
        <f>INDEX(Inp_CompanyCosts!AB:AB,MATCH($J70,Inp_CompanyCosts!$J:$J,0))</f>
        <v>17.389735560343162</v>
      </c>
      <c r="AC70" s="17">
        <f>INDEX(Inp_CompanyCosts!AC:AC,MATCH($J70,Inp_CompanyCosts!$J:$J,0))</f>
        <v>15.48044799103616</v>
      </c>
      <c r="AD70" s="17">
        <f>INDEX(Inp_CompanyCosts!AD:AD,MATCH($J70,Inp_CompanyCosts!$J:$J,0))</f>
        <v>14.438613728339529</v>
      </c>
      <c r="AE70" s="17">
        <f>INDEX(Inp_CompanyCosts!AE:AE,MATCH($J70,Inp_CompanyCosts!$J:$J,0))</f>
        <v>15.33958168124601</v>
      </c>
      <c r="AF70" s="17">
        <f>INDEX(Inp_CompanyCosts!AF:AF,MATCH($J70,Inp_CompanyCosts!$J:$J,0))</f>
        <v>14.728458793058321</v>
      </c>
      <c r="AG70" s="17">
        <f>INDEX(Inp_CompanyCosts!AG:AG,MATCH($J70,Inp_CompanyCosts!$J:$J,0))</f>
        <v>13.648164105809929</v>
      </c>
      <c r="AH70" s="17">
        <f>INDEX(Inp_CompanyCosts!AH:AH,MATCH($J70,Inp_CompanyCosts!$J:$J,0))</f>
        <v>13.648164105809929</v>
      </c>
      <c r="AI70" s="17">
        <f>INDEX(Inp_CompanyCosts!AI:AI,MATCH($J70,Inp_CompanyCosts!$J:$J,0))</f>
        <v>13.648164105809929</v>
      </c>
      <c r="AJ70" s="17">
        <f>INDEX(Inp_CompanyCosts!AJ:AJ,MATCH($J70,Inp_CompanyCosts!$J:$J,0))</f>
        <v>13.648164105809929</v>
      </c>
      <c r="AK70" s="17">
        <f>INDEX(Inp_CompanyCosts!AK:AK,MATCH($J70,Inp_CompanyCosts!$J:$J,0))</f>
        <v>13.648164105809929</v>
      </c>
      <c r="AM70" s="79"/>
      <c r="AN70" s="96"/>
      <c r="AO70" s="96"/>
      <c r="AP70" s="79"/>
      <c r="AQ70" s="96"/>
      <c r="AR70" s="96"/>
      <c r="AU70" s="87"/>
    </row>
    <row r="71" spans="3:60" s="75" customFormat="1" x14ac:dyDescent="0.3">
      <c r="E71" s="75" t="s">
        <v>25</v>
      </c>
      <c r="F71" s="75" t="str">
        <f t="shared" si="17"/>
        <v>Property Management</v>
      </c>
      <c r="J71" s="75" t="str">
        <f t="shared" si="18"/>
        <v>SHETProperty Management</v>
      </c>
      <c r="L71" s="75" t="s">
        <v>128</v>
      </c>
      <c r="R71" s="79"/>
      <c r="T71" s="79"/>
      <c r="U71" s="79"/>
      <c r="V71" s="79"/>
      <c r="W71" s="79"/>
      <c r="X71" s="79"/>
      <c r="Y71" s="17">
        <f>INDEX(Inp_CompanyCosts!Y:Y,MATCH($J71,Inp_CompanyCosts!$J:$J,0))</f>
        <v>0.67487091296788793</v>
      </c>
      <c r="Z71" s="17">
        <f>INDEX(Inp_CompanyCosts!Z:Z,MATCH($J71,Inp_CompanyCosts!$J:$J,0))</f>
        <v>1.1466253375668001</v>
      </c>
      <c r="AA71" s="17">
        <f>INDEX(Inp_CompanyCosts!AA:AA,MATCH($J71,Inp_CompanyCosts!$J:$J,0))</f>
        <v>1.3322694398395201</v>
      </c>
      <c r="AB71" s="17">
        <f>INDEX(Inp_CompanyCosts!AB:AB,MATCH($J71,Inp_CompanyCosts!$J:$J,0))</f>
        <v>1.8795559255200001</v>
      </c>
      <c r="AC71" s="17">
        <f>INDEX(Inp_CompanyCosts!AC:AC,MATCH($J71,Inp_CompanyCosts!$J:$J,0))</f>
        <v>1.7654178</v>
      </c>
      <c r="AD71" s="17">
        <f>INDEX(Inp_CompanyCosts!AD:AD,MATCH($J71,Inp_CompanyCosts!$J:$J,0))</f>
        <v>1.7690000000000001</v>
      </c>
      <c r="AE71" s="17">
        <f>INDEX(Inp_CompanyCosts!AE:AE,MATCH($J71,Inp_CompanyCosts!$J:$J,0))</f>
        <v>1.869</v>
      </c>
      <c r="AF71" s="17">
        <f>INDEX(Inp_CompanyCosts!AF:AF,MATCH($J71,Inp_CompanyCosts!$J:$J,0))</f>
        <v>1.869</v>
      </c>
      <c r="AG71" s="17">
        <f>INDEX(Inp_CompanyCosts!AG:AG,MATCH($J71,Inp_CompanyCosts!$J:$J,0))</f>
        <v>2.1790000000000003</v>
      </c>
      <c r="AH71" s="17">
        <f>INDEX(Inp_CompanyCosts!AH:AH,MATCH($J71,Inp_CompanyCosts!$J:$J,0))</f>
        <v>2.3290000000000002</v>
      </c>
      <c r="AI71" s="17">
        <f>INDEX(Inp_CompanyCosts!AI:AI,MATCH($J71,Inp_CompanyCosts!$J:$J,0))</f>
        <v>2.4790000000000001</v>
      </c>
      <c r="AJ71" s="17">
        <f>INDEX(Inp_CompanyCosts!AJ:AJ,MATCH($J71,Inp_CompanyCosts!$J:$J,0))</f>
        <v>2.5789999999999997</v>
      </c>
      <c r="AK71" s="17">
        <f>INDEX(Inp_CompanyCosts!AK:AK,MATCH($J71,Inp_CompanyCosts!$J:$J,0))</f>
        <v>2.5789999999999997</v>
      </c>
      <c r="AM71" s="79"/>
      <c r="AN71" s="96"/>
      <c r="AO71" s="96"/>
      <c r="AP71" s="79"/>
      <c r="AQ71" s="96"/>
      <c r="AR71" s="96"/>
      <c r="AU71" s="87"/>
    </row>
    <row r="72" spans="3:60" s="75" customFormat="1" x14ac:dyDescent="0.3">
      <c r="E72" s="75" t="s">
        <v>27</v>
      </c>
      <c r="F72" s="75" t="str">
        <f t="shared" si="17"/>
        <v>Property Management</v>
      </c>
      <c r="J72" s="75" t="str">
        <f t="shared" si="18"/>
        <v>SPTProperty Management</v>
      </c>
      <c r="L72" s="75" t="s">
        <v>128</v>
      </c>
      <c r="R72" s="79"/>
      <c r="T72" s="79"/>
      <c r="U72" s="79"/>
      <c r="V72" s="79"/>
      <c r="W72" s="79"/>
      <c r="X72" s="79"/>
      <c r="Y72" s="17">
        <f>INDEX(Inp_CompanyCosts!Y:Y,MATCH($J72,Inp_CompanyCosts!$J:$J,0))</f>
        <v>3.8444730228505768</v>
      </c>
      <c r="Z72" s="17">
        <f>INDEX(Inp_CompanyCosts!Z:Z,MATCH($J72,Inp_CompanyCosts!$J:$J,0))</f>
        <v>3.8873851958054972</v>
      </c>
      <c r="AA72" s="17">
        <f>INDEX(Inp_CompanyCosts!AA:AA,MATCH($J72,Inp_CompanyCosts!$J:$J,0))</f>
        <v>3.6272964376722996</v>
      </c>
      <c r="AB72" s="17">
        <f>INDEX(Inp_CompanyCosts!AB:AB,MATCH($J72,Inp_CompanyCosts!$J:$J,0))</f>
        <v>2.7075360263052102</v>
      </c>
      <c r="AC72" s="17">
        <f>INDEX(Inp_CompanyCosts!AC:AC,MATCH($J72,Inp_CompanyCosts!$J:$J,0))</f>
        <v>2.0483592840498184</v>
      </c>
      <c r="AD72" s="17">
        <f>INDEX(Inp_CompanyCosts!AD:AD,MATCH($J72,Inp_CompanyCosts!$J:$J,0))</f>
        <v>2.8718451149175204</v>
      </c>
      <c r="AE72" s="17">
        <f>INDEX(Inp_CompanyCosts!AE:AE,MATCH($J72,Inp_CompanyCosts!$J:$J,0))</f>
        <v>3.3392403270420714</v>
      </c>
      <c r="AF72" s="17">
        <f>INDEX(Inp_CompanyCosts!AF:AF,MATCH($J72,Inp_CompanyCosts!$J:$J,0))</f>
        <v>3.486307670506215</v>
      </c>
      <c r="AG72" s="17">
        <f>INDEX(Inp_CompanyCosts!AG:AG,MATCH($J72,Inp_CompanyCosts!$J:$J,0))</f>
        <v>3.4925236960914749</v>
      </c>
      <c r="AH72" s="17">
        <f>INDEX(Inp_CompanyCosts!AH:AH,MATCH($J72,Inp_CompanyCosts!$J:$J,0))</f>
        <v>3.4519314098657672</v>
      </c>
      <c r="AI72" s="17">
        <f>INDEX(Inp_CompanyCosts!AI:AI,MATCH($J72,Inp_CompanyCosts!$J:$J,0))</f>
        <v>3.4250009575256199</v>
      </c>
      <c r="AJ72" s="17">
        <f>INDEX(Inp_CompanyCosts!AJ:AJ,MATCH($J72,Inp_CompanyCosts!$J:$J,0))</f>
        <v>3.3969376257638486</v>
      </c>
      <c r="AK72" s="17">
        <f>INDEX(Inp_CompanyCosts!AK:AK,MATCH($J72,Inp_CompanyCosts!$J:$J,0))</f>
        <v>3.3665860059972768</v>
      </c>
      <c r="AM72" s="79"/>
      <c r="AN72" s="96"/>
      <c r="AO72" s="96"/>
      <c r="AP72" s="79"/>
      <c r="AQ72" s="96"/>
      <c r="AR72" s="96"/>
      <c r="AU72" s="87"/>
    </row>
    <row r="73" spans="3:60" s="75" customFormat="1" x14ac:dyDescent="0.3">
      <c r="E73" s="75" t="s">
        <v>29</v>
      </c>
      <c r="F73" s="75" t="str">
        <f t="shared" si="17"/>
        <v>Property Management</v>
      </c>
      <c r="J73" s="75" t="str">
        <f t="shared" si="18"/>
        <v>NGGTProperty Management</v>
      </c>
      <c r="L73" s="75" t="s">
        <v>128</v>
      </c>
      <c r="R73" s="79"/>
      <c r="T73" s="79"/>
      <c r="U73" s="79"/>
      <c r="V73" s="79"/>
      <c r="W73" s="79"/>
      <c r="X73" s="79"/>
      <c r="Y73" s="17">
        <f>INDEX(Inp_CompanyCosts!Y:Y,MATCH($J73,Inp_CompanyCosts!$J:$J,0))</f>
        <v>4.7</v>
      </c>
      <c r="Z73" s="17">
        <f>INDEX(Inp_CompanyCosts!Z:Z,MATCH($J73,Inp_CompanyCosts!$J:$J,0))</f>
        <v>4.8</v>
      </c>
      <c r="AA73" s="17">
        <f>INDEX(Inp_CompanyCosts!AA:AA,MATCH($J73,Inp_CompanyCosts!$J:$J,0))</f>
        <v>4.4000000000000004</v>
      </c>
      <c r="AB73" s="17">
        <f>INDEX(Inp_CompanyCosts!AB:AB,MATCH($J73,Inp_CompanyCosts!$J:$J,0))</f>
        <v>5.6</v>
      </c>
      <c r="AC73" s="17">
        <f>INDEX(Inp_CompanyCosts!AC:AC,MATCH($J73,Inp_CompanyCosts!$J:$J,0))</f>
        <v>4.5</v>
      </c>
      <c r="AD73" s="17">
        <f>INDEX(Inp_CompanyCosts!AD:AD,MATCH($J73,Inp_CompanyCosts!$J:$J,0))</f>
        <v>4.8</v>
      </c>
      <c r="AE73" s="17">
        <f>INDEX(Inp_CompanyCosts!AE:AE,MATCH($J73,Inp_CompanyCosts!$J:$J,0))</f>
        <v>4.6957659688840856</v>
      </c>
      <c r="AF73" s="17">
        <f>INDEX(Inp_CompanyCosts!AF:AF,MATCH($J73,Inp_CompanyCosts!$J:$J,0))</f>
        <v>4.9769715061035704</v>
      </c>
      <c r="AG73" s="17">
        <f>INDEX(Inp_CompanyCosts!AG:AG,MATCH($J73,Inp_CompanyCosts!$J:$J,0))</f>
        <v>4.4568854773233184</v>
      </c>
      <c r="AH73" s="17">
        <f>INDEX(Inp_CompanyCosts!AH:AH,MATCH($J73,Inp_CompanyCosts!$J:$J,0))</f>
        <v>4.5568854773233181</v>
      </c>
      <c r="AI73" s="17">
        <f>INDEX(Inp_CompanyCosts!AI:AI,MATCH($J73,Inp_CompanyCosts!$J:$J,0))</f>
        <v>4.5568854773233181</v>
      </c>
      <c r="AJ73" s="17">
        <f>INDEX(Inp_CompanyCosts!AJ:AJ,MATCH($J73,Inp_CompanyCosts!$J:$J,0))</f>
        <v>4.5568854773233181</v>
      </c>
      <c r="AK73" s="17">
        <f>INDEX(Inp_CompanyCosts!AK:AK,MATCH($J73,Inp_CompanyCosts!$J:$J,0))</f>
        <v>4.5568854773233181</v>
      </c>
      <c r="AM73" s="79"/>
      <c r="AN73" s="96"/>
      <c r="AO73" s="96"/>
      <c r="AP73" s="79"/>
      <c r="AQ73" s="96"/>
      <c r="AR73" s="96"/>
      <c r="AU73" s="87"/>
    </row>
    <row r="74" spans="3:60" x14ac:dyDescent="0.3">
      <c r="C74" s="75"/>
      <c r="D74" s="75"/>
      <c r="E74" s="75"/>
      <c r="F74" s="75"/>
      <c r="G74" s="75"/>
      <c r="H74" s="75"/>
      <c r="I74" s="75"/>
      <c r="J74" s="75"/>
      <c r="K74" s="75"/>
      <c r="L74" s="75"/>
      <c r="M74" s="75"/>
      <c r="N74" s="75"/>
      <c r="O74" s="75"/>
      <c r="P74" s="75"/>
      <c r="Q74" s="75"/>
      <c r="R74" s="75"/>
      <c r="S74" s="75"/>
      <c r="T74" s="75"/>
      <c r="U74" s="75"/>
      <c r="V74" s="75"/>
      <c r="W74" s="75"/>
      <c r="X74" s="75"/>
      <c r="Y74" s="75"/>
      <c r="Z74" s="75"/>
      <c r="AA74" s="75"/>
      <c r="AB74" s="75"/>
      <c r="AC74" s="75"/>
      <c r="AD74" s="75"/>
      <c r="AE74" s="75"/>
      <c r="AF74" s="75"/>
      <c r="AG74" s="75"/>
      <c r="AH74" s="75"/>
      <c r="AI74" s="75"/>
      <c r="AJ74" s="75"/>
      <c r="AK74" s="75"/>
      <c r="AL74" s="75"/>
      <c r="AM74" s="75"/>
      <c r="AN74" s="75"/>
      <c r="AO74" s="75"/>
      <c r="AP74" s="75"/>
      <c r="AQ74" s="75"/>
      <c r="AR74" s="75"/>
    </row>
    <row r="75" spans="3:60" x14ac:dyDescent="0.3">
      <c r="C75" s="10" t="s">
        <v>165</v>
      </c>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41"/>
      <c r="AV75" s="10"/>
      <c r="AW75" s="10"/>
      <c r="AX75" s="10"/>
      <c r="AY75" s="10"/>
      <c r="AZ75" s="10"/>
      <c r="BA75" s="10"/>
      <c r="BB75" s="10"/>
      <c r="BC75" s="10"/>
      <c r="BD75" s="10"/>
      <c r="BE75" s="10"/>
      <c r="BF75" s="10"/>
      <c r="BG75" s="10"/>
      <c r="BH75" s="10"/>
    </row>
    <row r="76" spans="3:60" x14ac:dyDescent="0.3">
      <c r="C76" s="75"/>
      <c r="D76" s="75"/>
      <c r="E76" s="75"/>
      <c r="F76" s="75"/>
      <c r="G76" s="75"/>
      <c r="H76" s="75"/>
      <c r="I76" s="75"/>
      <c r="J76" s="75"/>
      <c r="K76" s="75"/>
      <c r="L76" s="75"/>
      <c r="M76" s="75"/>
      <c r="N76" s="75"/>
      <c r="O76" s="75"/>
      <c r="P76" s="75"/>
      <c r="Q76" s="75"/>
      <c r="R76" s="75"/>
      <c r="S76" s="75"/>
      <c r="T76" s="75"/>
      <c r="U76" s="75"/>
      <c r="V76" s="75"/>
      <c r="W76" s="75"/>
      <c r="X76" s="75"/>
      <c r="Y76" s="75"/>
      <c r="Z76" s="75"/>
      <c r="AA76" s="75"/>
      <c r="AB76" s="75"/>
      <c r="AC76" s="75"/>
      <c r="AD76" s="75"/>
      <c r="AE76" s="75"/>
      <c r="AF76" s="75"/>
      <c r="AG76" s="75"/>
      <c r="AH76" s="75"/>
      <c r="AI76" s="75"/>
      <c r="AJ76" s="75"/>
      <c r="AK76" s="75"/>
      <c r="AL76" s="75"/>
      <c r="AM76" s="75"/>
      <c r="AN76" s="75"/>
      <c r="AO76" s="75"/>
      <c r="AP76" s="75"/>
      <c r="AQ76" s="75"/>
      <c r="AR76" s="75"/>
      <c r="AU76" s="2"/>
    </row>
    <row r="77" spans="3:60" x14ac:dyDescent="0.3">
      <c r="C77" s="75"/>
      <c r="D77" s="75"/>
      <c r="E77" s="75" t="s">
        <v>32</v>
      </c>
      <c r="F77" s="75" t="str">
        <f t="shared" ref="F77:F88" si="19">$C$75</f>
        <v>HR &amp; Non-Operational Training</v>
      </c>
      <c r="G77" s="75"/>
      <c r="H77" s="75"/>
      <c r="I77" s="75"/>
      <c r="J77" s="75" t="str">
        <f t="shared" ref="J77:J88" si="20">$E77&amp;""&amp;F77</f>
        <v>EoEHR &amp; Non-Operational Training</v>
      </c>
      <c r="K77" s="75"/>
      <c r="L77" s="75" t="s">
        <v>128</v>
      </c>
      <c r="M77" s="75"/>
      <c r="N77" s="75"/>
      <c r="O77" s="75"/>
      <c r="P77" s="75" t="s">
        <v>135</v>
      </c>
      <c r="Q77" s="75"/>
      <c r="R77" s="79"/>
      <c r="S77" s="75"/>
      <c r="T77" s="79"/>
      <c r="U77" s="79"/>
      <c r="V77" s="79"/>
      <c r="W77" s="79"/>
      <c r="X77" s="79"/>
      <c r="Y77" s="17">
        <f>INDEX(Inp_CompanyCosts!Y:Y,MATCH($J77,Inp_CompanyCosts!$J:$J,0))</f>
        <v>0</v>
      </c>
      <c r="Z77" s="17">
        <f>INDEX(Inp_CompanyCosts!Z:Z,MATCH($J77,Inp_CompanyCosts!$J:$J,0))</f>
        <v>0</v>
      </c>
      <c r="AA77" s="17">
        <f>INDEX(Inp_CompanyCosts!AA:AA,MATCH($J77,Inp_CompanyCosts!$J:$J,0))</f>
        <v>0</v>
      </c>
      <c r="AB77" s="17">
        <f>INDEX(Inp_CompanyCosts!AB:AB,MATCH($J77,Inp_CompanyCosts!$J:$J,0))</f>
        <v>0</v>
      </c>
      <c r="AC77" s="17">
        <f>INDEX(Inp_CompanyCosts!AC:AC,MATCH($J77,Inp_CompanyCosts!$J:$J,0))</f>
        <v>0</v>
      </c>
      <c r="AD77" s="17">
        <f>INDEX(Inp_CompanyCosts!AD:AD,MATCH($J77,Inp_CompanyCosts!$J:$J,0))</f>
        <v>0</v>
      </c>
      <c r="AE77" s="17">
        <f>INDEX(Inp_CompanyCosts!AE:AE,MATCH($J77,Inp_CompanyCosts!$J:$J,0))</f>
        <v>0</v>
      </c>
      <c r="AF77" s="17">
        <f>INDEX(Inp_CompanyCosts!AF:AF,MATCH($J77,Inp_CompanyCosts!$J:$J,0))</f>
        <v>0</v>
      </c>
      <c r="AG77" s="17">
        <f>INDEX(Inp_CompanyCosts!AG:AG,MATCH($J77,Inp_CompanyCosts!$J:$J,0))</f>
        <v>0</v>
      </c>
      <c r="AH77" s="17">
        <f>INDEX(Inp_CompanyCosts!AH:AH,MATCH($J77,Inp_CompanyCosts!$J:$J,0))</f>
        <v>0</v>
      </c>
      <c r="AI77" s="17">
        <f>INDEX(Inp_CompanyCosts!AI:AI,MATCH($J77,Inp_CompanyCosts!$J:$J,0))</f>
        <v>0</v>
      </c>
      <c r="AJ77" s="17">
        <f>INDEX(Inp_CompanyCosts!AJ:AJ,MATCH($J77,Inp_CompanyCosts!$J:$J,0))</f>
        <v>0</v>
      </c>
      <c r="AK77" s="17">
        <f>INDEX(Inp_CompanyCosts!AK:AK,MATCH($J77,Inp_CompanyCosts!$J:$J,0))</f>
        <v>0</v>
      </c>
      <c r="AL77" s="75"/>
      <c r="AM77" s="99"/>
      <c r="AN77" s="79"/>
      <c r="AO77" s="79"/>
      <c r="AP77" s="79"/>
      <c r="AQ77" s="79"/>
      <c r="AR77" s="79"/>
      <c r="AT77" s="2" t="s">
        <v>140</v>
      </c>
      <c r="AU77" s="40">
        <v>43735</v>
      </c>
      <c r="AV77" s="2" t="s">
        <v>144</v>
      </c>
    </row>
    <row r="78" spans="3:60" x14ac:dyDescent="0.3">
      <c r="C78" s="75"/>
      <c r="D78" s="75"/>
      <c r="E78" s="75" t="s">
        <v>35</v>
      </c>
      <c r="F78" s="75" t="str">
        <f t="shared" si="19"/>
        <v>HR &amp; Non-Operational Training</v>
      </c>
      <c r="G78" s="75"/>
      <c r="H78" s="75"/>
      <c r="I78" s="75"/>
      <c r="J78" s="75" t="str">
        <f t="shared" si="20"/>
        <v>LonHR &amp; Non-Operational Training</v>
      </c>
      <c r="K78" s="75"/>
      <c r="L78" s="75" t="s">
        <v>128</v>
      </c>
      <c r="M78" s="75"/>
      <c r="N78" s="75"/>
      <c r="O78" s="75"/>
      <c r="P78" s="75"/>
      <c r="Q78" s="75"/>
      <c r="R78" s="79"/>
      <c r="S78" s="75"/>
      <c r="T78" s="79"/>
      <c r="U78" s="79"/>
      <c r="V78" s="79"/>
      <c r="W78" s="79"/>
      <c r="X78" s="79"/>
      <c r="Y78" s="17">
        <f>INDEX(Inp_CompanyCosts!Y:Y,MATCH($J78,Inp_CompanyCosts!$J:$J,0))</f>
        <v>0</v>
      </c>
      <c r="Z78" s="17">
        <f>INDEX(Inp_CompanyCosts!Z:Z,MATCH($J78,Inp_CompanyCosts!$J:$J,0))</f>
        <v>0</v>
      </c>
      <c r="AA78" s="17">
        <f>INDEX(Inp_CompanyCosts!AA:AA,MATCH($J78,Inp_CompanyCosts!$J:$J,0))</f>
        <v>0</v>
      </c>
      <c r="AB78" s="17">
        <f>INDEX(Inp_CompanyCosts!AB:AB,MATCH($J78,Inp_CompanyCosts!$J:$J,0))</f>
        <v>0</v>
      </c>
      <c r="AC78" s="17">
        <f>INDEX(Inp_CompanyCosts!AC:AC,MATCH($J78,Inp_CompanyCosts!$J:$J,0))</f>
        <v>0</v>
      </c>
      <c r="AD78" s="17">
        <f>INDEX(Inp_CompanyCosts!AD:AD,MATCH($J78,Inp_CompanyCosts!$J:$J,0))</f>
        <v>0</v>
      </c>
      <c r="AE78" s="17">
        <f>INDEX(Inp_CompanyCosts!AE:AE,MATCH($J78,Inp_CompanyCosts!$J:$J,0))</f>
        <v>0</v>
      </c>
      <c r="AF78" s="17">
        <f>INDEX(Inp_CompanyCosts!AF:AF,MATCH($J78,Inp_CompanyCosts!$J:$J,0))</f>
        <v>0</v>
      </c>
      <c r="AG78" s="17">
        <f>INDEX(Inp_CompanyCosts!AG:AG,MATCH($J78,Inp_CompanyCosts!$J:$J,0))</f>
        <v>0</v>
      </c>
      <c r="AH78" s="17">
        <f>INDEX(Inp_CompanyCosts!AH:AH,MATCH($J78,Inp_CompanyCosts!$J:$J,0))</f>
        <v>0</v>
      </c>
      <c r="AI78" s="17">
        <f>INDEX(Inp_CompanyCosts!AI:AI,MATCH($J78,Inp_CompanyCosts!$J:$J,0))</f>
        <v>0</v>
      </c>
      <c r="AJ78" s="17">
        <f>INDEX(Inp_CompanyCosts!AJ:AJ,MATCH($J78,Inp_CompanyCosts!$J:$J,0))</f>
        <v>0</v>
      </c>
      <c r="AK78" s="17">
        <f>INDEX(Inp_CompanyCosts!AK:AK,MATCH($J78,Inp_CompanyCosts!$J:$J,0))</f>
        <v>0</v>
      </c>
      <c r="AL78" s="75"/>
      <c r="AM78" s="79"/>
      <c r="AN78" s="79"/>
      <c r="AO78" s="79"/>
      <c r="AP78" s="79"/>
      <c r="AQ78" s="79"/>
      <c r="AR78" s="79"/>
    </row>
    <row r="79" spans="3:60" x14ac:dyDescent="0.3">
      <c r="C79" s="71"/>
      <c r="D79" s="71"/>
      <c r="E79" s="71" t="s">
        <v>37</v>
      </c>
      <c r="F79" s="71" t="str">
        <f t="shared" si="19"/>
        <v>HR &amp; Non-Operational Training</v>
      </c>
      <c r="G79" s="75"/>
      <c r="H79" s="75"/>
      <c r="I79" s="71"/>
      <c r="J79" s="71" t="str">
        <f t="shared" si="20"/>
        <v>NWHR &amp; Non-Operational Training</v>
      </c>
      <c r="K79" s="71"/>
      <c r="L79" s="71" t="s">
        <v>128</v>
      </c>
      <c r="M79" s="71"/>
      <c r="N79" s="71"/>
      <c r="O79" s="71"/>
      <c r="P79" s="71"/>
      <c r="Q79" s="71"/>
      <c r="R79" s="72"/>
      <c r="S79" s="71"/>
      <c r="T79" s="72"/>
      <c r="U79" s="72"/>
      <c r="V79" s="72"/>
      <c r="W79" s="72"/>
      <c r="X79" s="72"/>
      <c r="Y79" s="17">
        <f>INDEX(Inp_CompanyCosts!Y:Y,MATCH($J79,Inp_CompanyCosts!$J:$J,0))</f>
        <v>0</v>
      </c>
      <c r="Z79" s="17">
        <f>INDEX(Inp_CompanyCosts!Z:Z,MATCH($J79,Inp_CompanyCosts!$J:$J,0))</f>
        <v>0</v>
      </c>
      <c r="AA79" s="17">
        <f>INDEX(Inp_CompanyCosts!AA:AA,MATCH($J79,Inp_CompanyCosts!$J:$J,0))</f>
        <v>0</v>
      </c>
      <c r="AB79" s="17">
        <f>INDEX(Inp_CompanyCosts!AB:AB,MATCH($J79,Inp_CompanyCosts!$J:$J,0))</f>
        <v>0</v>
      </c>
      <c r="AC79" s="17">
        <f>INDEX(Inp_CompanyCosts!AC:AC,MATCH($J79,Inp_CompanyCosts!$J:$J,0))</f>
        <v>0</v>
      </c>
      <c r="AD79" s="17">
        <f>INDEX(Inp_CompanyCosts!AD:AD,MATCH($J79,Inp_CompanyCosts!$J:$J,0))</f>
        <v>0</v>
      </c>
      <c r="AE79" s="17">
        <f>INDEX(Inp_CompanyCosts!AE:AE,MATCH($J79,Inp_CompanyCosts!$J:$J,0))</f>
        <v>0</v>
      </c>
      <c r="AF79" s="17">
        <f>INDEX(Inp_CompanyCosts!AF:AF,MATCH($J79,Inp_CompanyCosts!$J:$J,0))</f>
        <v>0</v>
      </c>
      <c r="AG79" s="17">
        <f>INDEX(Inp_CompanyCosts!AG:AG,MATCH($J79,Inp_CompanyCosts!$J:$J,0))</f>
        <v>0</v>
      </c>
      <c r="AH79" s="17">
        <f>INDEX(Inp_CompanyCosts!AH:AH,MATCH($J79,Inp_CompanyCosts!$J:$J,0))</f>
        <v>0</v>
      </c>
      <c r="AI79" s="17">
        <f>INDEX(Inp_CompanyCosts!AI:AI,MATCH($J79,Inp_CompanyCosts!$J:$J,0))</f>
        <v>0</v>
      </c>
      <c r="AJ79" s="17">
        <f>INDEX(Inp_CompanyCosts!AJ:AJ,MATCH($J79,Inp_CompanyCosts!$J:$J,0))</f>
        <v>0</v>
      </c>
      <c r="AK79" s="17">
        <f>INDEX(Inp_CompanyCosts!AK:AK,MATCH($J79,Inp_CompanyCosts!$J:$J,0))</f>
        <v>0</v>
      </c>
      <c r="AL79" s="71"/>
      <c r="AM79" s="72"/>
      <c r="AN79" s="72"/>
      <c r="AO79" s="72"/>
      <c r="AP79" s="72"/>
      <c r="AQ79" s="72"/>
      <c r="AR79" s="72"/>
    </row>
    <row r="80" spans="3:60" x14ac:dyDescent="0.3">
      <c r="C80" s="75"/>
      <c r="D80" s="75"/>
      <c r="E80" s="75" t="s">
        <v>39</v>
      </c>
      <c r="F80" s="75" t="str">
        <f t="shared" si="19"/>
        <v>HR &amp; Non-Operational Training</v>
      </c>
      <c r="G80" s="75"/>
      <c r="H80" s="75"/>
      <c r="I80" s="75"/>
      <c r="J80" s="75" t="str">
        <f t="shared" si="20"/>
        <v>WMHR &amp; Non-Operational Training</v>
      </c>
      <c r="K80" s="75"/>
      <c r="L80" s="75" t="s">
        <v>128</v>
      </c>
      <c r="M80" s="75"/>
      <c r="N80" s="75"/>
      <c r="O80" s="75"/>
      <c r="P80" s="75"/>
      <c r="Q80" s="75"/>
      <c r="R80" s="79"/>
      <c r="S80" s="75"/>
      <c r="T80" s="79"/>
      <c r="U80" s="79"/>
      <c r="V80" s="79"/>
      <c r="W80" s="79"/>
      <c r="X80" s="79"/>
      <c r="Y80" s="17">
        <f>INDEX(Inp_CompanyCosts!Y:Y,MATCH($J80,Inp_CompanyCosts!$J:$J,0))</f>
        <v>0</v>
      </c>
      <c r="Z80" s="17">
        <f>INDEX(Inp_CompanyCosts!Z:Z,MATCH($J80,Inp_CompanyCosts!$J:$J,0))</f>
        <v>0</v>
      </c>
      <c r="AA80" s="17">
        <f>INDEX(Inp_CompanyCosts!AA:AA,MATCH($J80,Inp_CompanyCosts!$J:$J,0))</f>
        <v>0</v>
      </c>
      <c r="AB80" s="17">
        <f>INDEX(Inp_CompanyCosts!AB:AB,MATCH($J80,Inp_CompanyCosts!$J:$J,0))</f>
        <v>0</v>
      </c>
      <c r="AC80" s="17">
        <f>INDEX(Inp_CompanyCosts!AC:AC,MATCH($J80,Inp_CompanyCosts!$J:$J,0))</f>
        <v>0</v>
      </c>
      <c r="AD80" s="17">
        <f>INDEX(Inp_CompanyCosts!AD:AD,MATCH($J80,Inp_CompanyCosts!$J:$J,0))</f>
        <v>0</v>
      </c>
      <c r="AE80" s="17">
        <f>INDEX(Inp_CompanyCosts!AE:AE,MATCH($J80,Inp_CompanyCosts!$J:$J,0))</f>
        <v>0</v>
      </c>
      <c r="AF80" s="17">
        <f>INDEX(Inp_CompanyCosts!AF:AF,MATCH($J80,Inp_CompanyCosts!$J:$J,0))</f>
        <v>0</v>
      </c>
      <c r="AG80" s="17">
        <f>INDEX(Inp_CompanyCosts!AG:AG,MATCH($J80,Inp_CompanyCosts!$J:$J,0))</f>
        <v>0</v>
      </c>
      <c r="AH80" s="17">
        <f>INDEX(Inp_CompanyCosts!AH:AH,MATCH($J80,Inp_CompanyCosts!$J:$J,0))</f>
        <v>0</v>
      </c>
      <c r="AI80" s="17">
        <f>INDEX(Inp_CompanyCosts!AI:AI,MATCH($J80,Inp_CompanyCosts!$J:$J,0))</f>
        <v>0</v>
      </c>
      <c r="AJ80" s="17">
        <f>INDEX(Inp_CompanyCosts!AJ:AJ,MATCH($J80,Inp_CompanyCosts!$J:$J,0))</f>
        <v>0</v>
      </c>
      <c r="AK80" s="17">
        <f>INDEX(Inp_CompanyCosts!AK:AK,MATCH($J80,Inp_CompanyCosts!$J:$J,0))</f>
        <v>0</v>
      </c>
      <c r="AL80" s="75"/>
      <c r="AM80" s="79"/>
      <c r="AN80" s="79"/>
      <c r="AO80" s="79"/>
      <c r="AP80" s="79"/>
      <c r="AQ80" s="79"/>
      <c r="AR80" s="79"/>
    </row>
    <row r="81" spans="3:60" x14ac:dyDescent="0.3">
      <c r="C81" s="75"/>
      <c r="D81" s="75"/>
      <c r="E81" s="75" t="s">
        <v>41</v>
      </c>
      <c r="F81" s="75" t="str">
        <f t="shared" si="19"/>
        <v>HR &amp; Non-Operational Training</v>
      </c>
      <c r="G81" s="75"/>
      <c r="H81" s="75"/>
      <c r="I81" s="75"/>
      <c r="J81" s="75" t="str">
        <f t="shared" si="20"/>
        <v>NGNHR &amp; Non-Operational Training</v>
      </c>
      <c r="K81" s="75"/>
      <c r="L81" s="75" t="s">
        <v>128</v>
      </c>
      <c r="M81" s="75"/>
      <c r="N81" s="75"/>
      <c r="O81" s="75"/>
      <c r="P81" s="75"/>
      <c r="Q81" s="75"/>
      <c r="R81" s="79"/>
      <c r="S81" s="75"/>
      <c r="T81" s="79"/>
      <c r="U81" s="79"/>
      <c r="V81" s="79"/>
      <c r="W81" s="79"/>
      <c r="X81" s="79"/>
      <c r="Y81" s="17">
        <f>INDEX(Inp_CompanyCosts!Y:Y,MATCH($J81,Inp_CompanyCosts!$J:$J,0))</f>
        <v>0</v>
      </c>
      <c r="Z81" s="17">
        <f>INDEX(Inp_CompanyCosts!Z:Z,MATCH($J81,Inp_CompanyCosts!$J:$J,0))</f>
        <v>0</v>
      </c>
      <c r="AA81" s="17">
        <f>INDEX(Inp_CompanyCosts!AA:AA,MATCH($J81,Inp_CompanyCosts!$J:$J,0))</f>
        <v>0</v>
      </c>
      <c r="AB81" s="17">
        <f>INDEX(Inp_CompanyCosts!AB:AB,MATCH($J81,Inp_CompanyCosts!$J:$J,0))</f>
        <v>0</v>
      </c>
      <c r="AC81" s="17">
        <f>INDEX(Inp_CompanyCosts!AC:AC,MATCH($J81,Inp_CompanyCosts!$J:$J,0))</f>
        <v>0</v>
      </c>
      <c r="AD81" s="17">
        <f>INDEX(Inp_CompanyCosts!AD:AD,MATCH($J81,Inp_CompanyCosts!$J:$J,0))</f>
        <v>0</v>
      </c>
      <c r="AE81" s="17">
        <f>INDEX(Inp_CompanyCosts!AE:AE,MATCH($J81,Inp_CompanyCosts!$J:$J,0))</f>
        <v>0</v>
      </c>
      <c r="AF81" s="17">
        <f>INDEX(Inp_CompanyCosts!AF:AF,MATCH($J81,Inp_CompanyCosts!$J:$J,0))</f>
        <v>0</v>
      </c>
      <c r="AG81" s="17">
        <f>INDEX(Inp_CompanyCosts!AG:AG,MATCH($J81,Inp_CompanyCosts!$J:$J,0))</f>
        <v>0</v>
      </c>
      <c r="AH81" s="17">
        <f>INDEX(Inp_CompanyCosts!AH:AH,MATCH($J81,Inp_CompanyCosts!$J:$J,0))</f>
        <v>0</v>
      </c>
      <c r="AI81" s="17">
        <f>INDEX(Inp_CompanyCosts!AI:AI,MATCH($J81,Inp_CompanyCosts!$J:$J,0))</f>
        <v>0</v>
      </c>
      <c r="AJ81" s="17">
        <f>INDEX(Inp_CompanyCosts!AJ:AJ,MATCH($J81,Inp_CompanyCosts!$J:$J,0))</f>
        <v>0</v>
      </c>
      <c r="AK81" s="17">
        <f>INDEX(Inp_CompanyCosts!AK:AK,MATCH($J81,Inp_CompanyCosts!$J:$J,0))</f>
        <v>0</v>
      </c>
      <c r="AL81" s="75"/>
      <c r="AM81" s="79"/>
      <c r="AN81" s="79"/>
      <c r="AO81" s="79"/>
      <c r="AP81" s="79"/>
      <c r="AQ81" s="79"/>
      <c r="AR81" s="79"/>
    </row>
    <row r="82" spans="3:60" x14ac:dyDescent="0.3">
      <c r="C82" s="75"/>
      <c r="D82" s="75"/>
      <c r="E82" s="75" t="s">
        <v>43</v>
      </c>
      <c r="F82" s="75" t="str">
        <f t="shared" si="19"/>
        <v>HR &amp; Non-Operational Training</v>
      </c>
      <c r="G82" s="75"/>
      <c r="H82" s="75"/>
      <c r="I82" s="75"/>
      <c r="J82" s="75" t="str">
        <f t="shared" si="20"/>
        <v>ScHR &amp; Non-Operational Training</v>
      </c>
      <c r="K82" s="75"/>
      <c r="L82" s="75" t="s">
        <v>128</v>
      </c>
      <c r="M82" s="75"/>
      <c r="N82" s="75"/>
      <c r="O82" s="75"/>
      <c r="P82" s="75" t="s">
        <v>135</v>
      </c>
      <c r="Q82" s="75"/>
      <c r="R82" s="79"/>
      <c r="S82" s="75"/>
      <c r="T82" s="79"/>
      <c r="U82" s="79"/>
      <c r="V82" s="79"/>
      <c r="W82" s="79"/>
      <c r="X82" s="79"/>
      <c r="Y82" s="17">
        <f>INDEX(Inp_CompanyCosts!Y:Y,MATCH($J82,Inp_CompanyCosts!$J:$J,0))</f>
        <v>0</v>
      </c>
      <c r="Z82" s="17">
        <f>INDEX(Inp_CompanyCosts!Z:Z,MATCH($J82,Inp_CompanyCosts!$J:$J,0))</f>
        <v>0</v>
      </c>
      <c r="AA82" s="17">
        <f>INDEX(Inp_CompanyCosts!AA:AA,MATCH($J82,Inp_CompanyCosts!$J:$J,0))</f>
        <v>0</v>
      </c>
      <c r="AB82" s="17">
        <f>INDEX(Inp_CompanyCosts!AB:AB,MATCH($J82,Inp_CompanyCosts!$J:$J,0))</f>
        <v>0</v>
      </c>
      <c r="AC82" s="17">
        <f>INDEX(Inp_CompanyCosts!AC:AC,MATCH($J82,Inp_CompanyCosts!$J:$J,0))</f>
        <v>0</v>
      </c>
      <c r="AD82" s="17">
        <f>INDEX(Inp_CompanyCosts!AD:AD,MATCH($J82,Inp_CompanyCosts!$J:$J,0))</f>
        <v>0</v>
      </c>
      <c r="AE82" s="17">
        <f>INDEX(Inp_CompanyCosts!AE:AE,MATCH($J82,Inp_CompanyCosts!$J:$J,0))</f>
        <v>0</v>
      </c>
      <c r="AF82" s="17">
        <f>INDEX(Inp_CompanyCosts!AF:AF,MATCH($J82,Inp_CompanyCosts!$J:$J,0))</f>
        <v>0</v>
      </c>
      <c r="AG82" s="17">
        <f>INDEX(Inp_CompanyCosts!AG:AG,MATCH($J82,Inp_CompanyCosts!$J:$J,0))</f>
        <v>0</v>
      </c>
      <c r="AH82" s="17">
        <f>INDEX(Inp_CompanyCosts!AH:AH,MATCH($J82,Inp_CompanyCosts!$J:$J,0))</f>
        <v>0</v>
      </c>
      <c r="AI82" s="17">
        <f>INDEX(Inp_CompanyCosts!AI:AI,MATCH($J82,Inp_CompanyCosts!$J:$J,0))</f>
        <v>0</v>
      </c>
      <c r="AJ82" s="17">
        <f>INDEX(Inp_CompanyCosts!AJ:AJ,MATCH($J82,Inp_CompanyCosts!$J:$J,0))</f>
        <v>0</v>
      </c>
      <c r="AK82" s="17">
        <f>INDEX(Inp_CompanyCosts!AK:AK,MATCH($J82,Inp_CompanyCosts!$J:$J,0))</f>
        <v>0</v>
      </c>
      <c r="AL82" s="75"/>
      <c r="AM82" s="79"/>
      <c r="AN82" s="79"/>
      <c r="AO82" s="79"/>
      <c r="AP82" s="79"/>
      <c r="AQ82" s="79"/>
      <c r="AR82" s="79"/>
      <c r="AT82" s="2" t="s">
        <v>140</v>
      </c>
      <c r="AU82" s="40">
        <v>43735</v>
      </c>
      <c r="AV82" s="2" t="s">
        <v>144</v>
      </c>
    </row>
    <row r="83" spans="3:60" x14ac:dyDescent="0.3">
      <c r="C83" s="75"/>
      <c r="D83" s="75"/>
      <c r="E83" s="75" t="s">
        <v>45</v>
      </c>
      <c r="F83" s="75" t="str">
        <f t="shared" si="19"/>
        <v>HR &amp; Non-Operational Training</v>
      </c>
      <c r="G83" s="75"/>
      <c r="H83" s="75"/>
      <c r="I83" s="75"/>
      <c r="J83" s="75" t="str">
        <f t="shared" si="20"/>
        <v>SoHR &amp; Non-Operational Training</v>
      </c>
      <c r="K83" s="75"/>
      <c r="L83" s="75" t="s">
        <v>128</v>
      </c>
      <c r="M83" s="75"/>
      <c r="N83" s="75"/>
      <c r="O83" s="75"/>
      <c r="P83" s="75"/>
      <c r="Q83" s="75"/>
      <c r="R83" s="79"/>
      <c r="S83" s="75"/>
      <c r="T83" s="79"/>
      <c r="U83" s="79"/>
      <c r="V83" s="79"/>
      <c r="W83" s="79"/>
      <c r="X83" s="79"/>
      <c r="Y83" s="17">
        <f>INDEX(Inp_CompanyCosts!Y:Y,MATCH($J83,Inp_CompanyCosts!$J:$J,0))</f>
        <v>0</v>
      </c>
      <c r="Z83" s="17">
        <f>INDEX(Inp_CompanyCosts!Z:Z,MATCH($J83,Inp_CompanyCosts!$J:$J,0))</f>
        <v>0</v>
      </c>
      <c r="AA83" s="17">
        <f>INDEX(Inp_CompanyCosts!AA:AA,MATCH($J83,Inp_CompanyCosts!$J:$J,0))</f>
        <v>0</v>
      </c>
      <c r="AB83" s="17">
        <f>INDEX(Inp_CompanyCosts!AB:AB,MATCH($J83,Inp_CompanyCosts!$J:$J,0))</f>
        <v>0</v>
      </c>
      <c r="AC83" s="17">
        <f>INDEX(Inp_CompanyCosts!AC:AC,MATCH($J83,Inp_CompanyCosts!$J:$J,0))</f>
        <v>0</v>
      </c>
      <c r="AD83" s="17">
        <f>INDEX(Inp_CompanyCosts!AD:AD,MATCH($J83,Inp_CompanyCosts!$J:$J,0))</f>
        <v>0</v>
      </c>
      <c r="AE83" s="17">
        <f>INDEX(Inp_CompanyCosts!AE:AE,MATCH($J83,Inp_CompanyCosts!$J:$J,0))</f>
        <v>0</v>
      </c>
      <c r="AF83" s="17">
        <f>INDEX(Inp_CompanyCosts!AF:AF,MATCH($J83,Inp_CompanyCosts!$J:$J,0))</f>
        <v>0</v>
      </c>
      <c r="AG83" s="17">
        <f>INDEX(Inp_CompanyCosts!AG:AG,MATCH($J83,Inp_CompanyCosts!$J:$J,0))</f>
        <v>0</v>
      </c>
      <c r="AH83" s="17">
        <f>INDEX(Inp_CompanyCosts!AH:AH,MATCH($J83,Inp_CompanyCosts!$J:$J,0))</f>
        <v>0</v>
      </c>
      <c r="AI83" s="17">
        <f>INDEX(Inp_CompanyCosts!AI:AI,MATCH($J83,Inp_CompanyCosts!$J:$J,0))</f>
        <v>0</v>
      </c>
      <c r="AJ83" s="17">
        <f>INDEX(Inp_CompanyCosts!AJ:AJ,MATCH($J83,Inp_CompanyCosts!$J:$J,0))</f>
        <v>0</v>
      </c>
      <c r="AK83" s="17">
        <f>INDEX(Inp_CompanyCosts!AK:AK,MATCH($J83,Inp_CompanyCosts!$J:$J,0))</f>
        <v>0</v>
      </c>
      <c r="AL83" s="75"/>
      <c r="AM83" s="79"/>
      <c r="AN83" s="79"/>
      <c r="AO83" s="79"/>
      <c r="AP83" s="79"/>
      <c r="AQ83" s="79"/>
      <c r="AR83" s="79"/>
    </row>
    <row r="84" spans="3:60" x14ac:dyDescent="0.3">
      <c r="C84" s="75"/>
      <c r="D84" s="75"/>
      <c r="E84" s="75" t="s">
        <v>47</v>
      </c>
      <c r="F84" s="75" t="str">
        <f t="shared" si="19"/>
        <v>HR &amp; Non-Operational Training</v>
      </c>
      <c r="G84" s="75"/>
      <c r="H84" s="75"/>
      <c r="I84" s="75"/>
      <c r="J84" s="75" t="str">
        <f t="shared" si="20"/>
        <v>WWUHR &amp; Non-Operational Training</v>
      </c>
      <c r="K84" s="75"/>
      <c r="L84" s="75" t="s">
        <v>128</v>
      </c>
      <c r="M84" s="75"/>
      <c r="N84" s="75"/>
      <c r="O84" s="75"/>
      <c r="P84" s="75"/>
      <c r="Q84" s="75"/>
      <c r="R84" s="79"/>
      <c r="S84" s="75"/>
      <c r="T84" s="79"/>
      <c r="U84" s="79"/>
      <c r="V84" s="79"/>
      <c r="W84" s="79"/>
      <c r="X84" s="79"/>
      <c r="Y84" s="17">
        <f>INDEX(Inp_CompanyCosts!Y:Y,MATCH($J84,Inp_CompanyCosts!$J:$J,0))</f>
        <v>0</v>
      </c>
      <c r="Z84" s="17">
        <f>INDEX(Inp_CompanyCosts!Z:Z,MATCH($J84,Inp_CompanyCosts!$J:$J,0))</f>
        <v>0</v>
      </c>
      <c r="AA84" s="17">
        <f>INDEX(Inp_CompanyCosts!AA:AA,MATCH($J84,Inp_CompanyCosts!$J:$J,0))</f>
        <v>0</v>
      </c>
      <c r="AB84" s="17">
        <f>INDEX(Inp_CompanyCosts!AB:AB,MATCH($J84,Inp_CompanyCosts!$J:$J,0))</f>
        <v>0</v>
      </c>
      <c r="AC84" s="17">
        <f>INDEX(Inp_CompanyCosts!AC:AC,MATCH($J84,Inp_CompanyCosts!$J:$J,0))</f>
        <v>0</v>
      </c>
      <c r="AD84" s="17">
        <f>INDEX(Inp_CompanyCosts!AD:AD,MATCH($J84,Inp_CompanyCosts!$J:$J,0))</f>
        <v>0</v>
      </c>
      <c r="AE84" s="17">
        <f>INDEX(Inp_CompanyCosts!AE:AE,MATCH($J84,Inp_CompanyCosts!$J:$J,0))</f>
        <v>0</v>
      </c>
      <c r="AF84" s="17">
        <f>INDEX(Inp_CompanyCosts!AF:AF,MATCH($J84,Inp_CompanyCosts!$J:$J,0))</f>
        <v>0</v>
      </c>
      <c r="AG84" s="17">
        <f>INDEX(Inp_CompanyCosts!AG:AG,MATCH($J84,Inp_CompanyCosts!$J:$J,0))</f>
        <v>0</v>
      </c>
      <c r="AH84" s="17">
        <f>INDEX(Inp_CompanyCosts!AH:AH,MATCH($J84,Inp_CompanyCosts!$J:$J,0))</f>
        <v>0</v>
      </c>
      <c r="AI84" s="17">
        <f>INDEX(Inp_CompanyCosts!AI:AI,MATCH($J84,Inp_CompanyCosts!$J:$J,0))</f>
        <v>0</v>
      </c>
      <c r="AJ84" s="17">
        <f>INDEX(Inp_CompanyCosts!AJ:AJ,MATCH($J84,Inp_CompanyCosts!$J:$J,0))</f>
        <v>0</v>
      </c>
      <c r="AK84" s="17">
        <f>INDEX(Inp_CompanyCosts!AK:AK,MATCH($J84,Inp_CompanyCosts!$J:$J,0))</f>
        <v>0</v>
      </c>
      <c r="AL84" s="75"/>
      <c r="AM84" s="79"/>
      <c r="AN84" s="96"/>
      <c r="AO84" s="96"/>
      <c r="AP84" s="79"/>
      <c r="AQ84" s="96"/>
      <c r="AR84" s="96"/>
    </row>
    <row r="85" spans="3:60" s="75" customFormat="1" x14ac:dyDescent="0.3">
      <c r="E85" s="75" t="s">
        <v>22</v>
      </c>
      <c r="F85" s="75" t="str">
        <f t="shared" si="19"/>
        <v>HR &amp; Non-Operational Training</v>
      </c>
      <c r="J85" s="75" t="str">
        <f t="shared" si="20"/>
        <v>NGETHR &amp; Non-Operational Training</v>
      </c>
      <c r="L85" s="75" t="s">
        <v>128</v>
      </c>
      <c r="R85" s="79"/>
      <c r="T85" s="79"/>
      <c r="U85" s="79"/>
      <c r="V85" s="79"/>
      <c r="W85" s="79"/>
      <c r="X85" s="79"/>
      <c r="Y85" s="17">
        <f>INDEX(Inp_CompanyCosts!Y:Y,MATCH($J85,Inp_CompanyCosts!$J:$J,0))</f>
        <v>6.9539040511359866</v>
      </c>
      <c r="Z85" s="17">
        <f>INDEX(Inp_CompanyCosts!Z:Z,MATCH($J85,Inp_CompanyCosts!$J:$J,0))</f>
        <v>8.4850791474976859</v>
      </c>
      <c r="AA85" s="17">
        <f>INDEX(Inp_CompanyCosts!AA:AA,MATCH($J85,Inp_CompanyCosts!$J:$J,0))</f>
        <v>7.5277335874679565</v>
      </c>
      <c r="AB85" s="17">
        <f>INDEX(Inp_CompanyCosts!AB:AB,MATCH($J85,Inp_CompanyCosts!$J:$J,0))</f>
        <v>8.3433624785769922</v>
      </c>
      <c r="AC85" s="17">
        <f>INDEX(Inp_CompanyCosts!AC:AC,MATCH($J85,Inp_CompanyCosts!$J:$J,0))</f>
        <v>8.9382987970205789</v>
      </c>
      <c r="AD85" s="17">
        <f>INDEX(Inp_CompanyCosts!AD:AD,MATCH($J85,Inp_CompanyCosts!$J:$J,0))</f>
        <v>9.3825470731165286</v>
      </c>
      <c r="AE85" s="17">
        <f>INDEX(Inp_CompanyCosts!AE:AE,MATCH($J85,Inp_CompanyCosts!$J:$J,0))</f>
        <v>7.1730175367265234</v>
      </c>
      <c r="AF85" s="17">
        <f>INDEX(Inp_CompanyCosts!AF:AF,MATCH($J85,Inp_CompanyCosts!$J:$J,0))</f>
        <v>5.9534261712457779</v>
      </c>
      <c r="AG85" s="17">
        <f>INDEX(Inp_CompanyCosts!AG:AG,MATCH($J85,Inp_CompanyCosts!$J:$J,0))</f>
        <v>5.9514590335675885</v>
      </c>
      <c r="AH85" s="17">
        <f>INDEX(Inp_CompanyCosts!AH:AH,MATCH($J85,Inp_CompanyCosts!$J:$J,0))</f>
        <v>5.9514590335675885</v>
      </c>
      <c r="AI85" s="17">
        <f>INDEX(Inp_CompanyCosts!AI:AI,MATCH($J85,Inp_CompanyCosts!$J:$J,0))</f>
        <v>5.9514590335675885</v>
      </c>
      <c r="AJ85" s="17">
        <f>INDEX(Inp_CompanyCosts!AJ:AJ,MATCH($J85,Inp_CompanyCosts!$J:$J,0))</f>
        <v>5.9514590335675885</v>
      </c>
      <c r="AK85" s="17">
        <f>INDEX(Inp_CompanyCosts!AK:AK,MATCH($J85,Inp_CompanyCosts!$J:$J,0))</f>
        <v>5.9514590335675885</v>
      </c>
      <c r="AM85" s="79"/>
      <c r="AN85" s="96"/>
      <c r="AO85" s="96"/>
      <c r="AP85" s="79"/>
      <c r="AQ85" s="96"/>
      <c r="AR85" s="96"/>
      <c r="AU85" s="87"/>
    </row>
    <row r="86" spans="3:60" s="75" customFormat="1" x14ac:dyDescent="0.3">
      <c r="E86" s="75" t="s">
        <v>25</v>
      </c>
      <c r="F86" s="75" t="str">
        <f t="shared" si="19"/>
        <v>HR &amp; Non-Operational Training</v>
      </c>
      <c r="J86" s="75" t="str">
        <f t="shared" si="20"/>
        <v>SHETHR &amp; Non-Operational Training</v>
      </c>
      <c r="L86" s="75" t="s">
        <v>128</v>
      </c>
      <c r="R86" s="79"/>
      <c r="T86" s="79"/>
      <c r="U86" s="79"/>
      <c r="V86" s="79"/>
      <c r="W86" s="79"/>
      <c r="X86" s="79"/>
      <c r="Y86" s="17">
        <f>INDEX(Inp_CompanyCosts!Y:Y,MATCH($J86,Inp_CompanyCosts!$J:$J,0))</f>
        <v>0.44991394197859208</v>
      </c>
      <c r="Z86" s="17">
        <f>INDEX(Inp_CompanyCosts!Z:Z,MATCH($J86,Inp_CompanyCosts!$J:$J,0))</f>
        <v>0.51761943810158406</v>
      </c>
      <c r="AA86" s="17">
        <f>INDEX(Inp_CompanyCosts!AA:AA,MATCH($J86,Inp_CompanyCosts!$J:$J,0))</f>
        <v>0.50560717266040811</v>
      </c>
      <c r="AB86" s="17">
        <f>INDEX(Inp_CompanyCosts!AB:AB,MATCH($J86,Inp_CompanyCosts!$J:$J,0))</f>
        <v>0.40520574275999999</v>
      </c>
      <c r="AC86" s="17">
        <f>INDEX(Inp_CompanyCosts!AC:AC,MATCH($J86,Inp_CompanyCosts!$J:$J,0))</f>
        <v>0.57919720000000008</v>
      </c>
      <c r="AD86" s="17">
        <f>INDEX(Inp_CompanyCosts!AD:AD,MATCH($J86,Inp_CompanyCosts!$J:$J,0))</f>
        <v>0.38400000000000001</v>
      </c>
      <c r="AE86" s="17">
        <f>INDEX(Inp_CompanyCosts!AE:AE,MATCH($J86,Inp_CompanyCosts!$J:$J,0))</f>
        <v>0.68799999999999994</v>
      </c>
      <c r="AF86" s="17">
        <f>INDEX(Inp_CompanyCosts!AF:AF,MATCH($J86,Inp_CompanyCosts!$J:$J,0))</f>
        <v>0.68799999999999994</v>
      </c>
      <c r="AG86" s="17">
        <f>INDEX(Inp_CompanyCosts!AG:AG,MATCH($J86,Inp_CompanyCosts!$J:$J,0))</f>
        <v>1.413</v>
      </c>
      <c r="AH86" s="17">
        <f>INDEX(Inp_CompanyCosts!AH:AH,MATCH($J86,Inp_CompanyCosts!$J:$J,0))</f>
        <v>1.413</v>
      </c>
      <c r="AI86" s="17">
        <f>INDEX(Inp_CompanyCosts!AI:AI,MATCH($J86,Inp_CompanyCosts!$J:$J,0))</f>
        <v>1.413</v>
      </c>
      <c r="AJ86" s="17">
        <f>INDEX(Inp_CompanyCosts!AJ:AJ,MATCH($J86,Inp_CompanyCosts!$J:$J,0))</f>
        <v>1.413</v>
      </c>
      <c r="AK86" s="17">
        <f>INDEX(Inp_CompanyCosts!AK:AK,MATCH($J86,Inp_CompanyCosts!$J:$J,0))</f>
        <v>1.413</v>
      </c>
      <c r="AM86" s="79"/>
      <c r="AN86" s="96"/>
      <c r="AO86" s="96"/>
      <c r="AP86" s="79"/>
      <c r="AQ86" s="96"/>
      <c r="AR86" s="96"/>
      <c r="AU86" s="87"/>
    </row>
    <row r="87" spans="3:60" s="75" customFormat="1" x14ac:dyDescent="0.3">
      <c r="E87" s="75" t="s">
        <v>27</v>
      </c>
      <c r="F87" s="75" t="str">
        <f t="shared" si="19"/>
        <v>HR &amp; Non-Operational Training</v>
      </c>
      <c r="J87" s="75" t="str">
        <f t="shared" si="20"/>
        <v>SPTHR &amp; Non-Operational Training</v>
      </c>
      <c r="L87" s="75" t="s">
        <v>128</v>
      </c>
      <c r="R87" s="79"/>
      <c r="T87" s="79"/>
      <c r="U87" s="79"/>
      <c r="V87" s="79"/>
      <c r="W87" s="79"/>
      <c r="X87" s="79"/>
      <c r="Y87" s="17">
        <f>INDEX(Inp_CompanyCosts!Y:Y,MATCH($J87,Inp_CompanyCosts!$J:$J,0))</f>
        <v>0.76876450303045663</v>
      </c>
      <c r="Z87" s="17">
        <f>INDEX(Inp_CompanyCosts!Z:Z,MATCH($J87,Inp_CompanyCosts!$J:$J,0))</f>
        <v>1.236956464691348</v>
      </c>
      <c r="AA87" s="17">
        <f>INDEX(Inp_CompanyCosts!AA:AA,MATCH($J87,Inp_CompanyCosts!$J:$J,0))</f>
        <v>1.7773566614957368</v>
      </c>
      <c r="AB87" s="17">
        <f>INDEX(Inp_CompanyCosts!AB:AB,MATCH($J87,Inp_CompanyCosts!$J:$J,0))</f>
        <v>1.2229791299891077</v>
      </c>
      <c r="AC87" s="17">
        <f>INDEX(Inp_CompanyCosts!AC:AC,MATCH($J87,Inp_CompanyCosts!$J:$J,0))</f>
        <v>1.6530905427368467</v>
      </c>
      <c r="AD87" s="17">
        <f>INDEX(Inp_CompanyCosts!AD:AD,MATCH($J87,Inp_CompanyCosts!$J:$J,0))</f>
        <v>1.9558512231057543</v>
      </c>
      <c r="AE87" s="17">
        <f>INDEX(Inp_CompanyCosts!AE:AE,MATCH($J87,Inp_CompanyCosts!$J:$J,0))</f>
        <v>1.6241514118692508</v>
      </c>
      <c r="AF87" s="17">
        <f>INDEX(Inp_CompanyCosts!AF:AF,MATCH($J87,Inp_CompanyCosts!$J:$J,0))</f>
        <v>1.612821214882586</v>
      </c>
      <c r="AG87" s="17">
        <f>INDEX(Inp_CompanyCosts!AG:AG,MATCH($J87,Inp_CompanyCosts!$J:$J,0))</f>
        <v>1.6088113082681499</v>
      </c>
      <c r="AH87" s="17">
        <f>INDEX(Inp_CompanyCosts!AH:AH,MATCH($J87,Inp_CompanyCosts!$J:$J,0))</f>
        <v>1.5884325257825282</v>
      </c>
      <c r="AI87" s="17">
        <f>INDEX(Inp_CompanyCosts!AI:AI,MATCH($J87,Inp_CompanyCosts!$J:$J,0))</f>
        <v>1.5732090367214782</v>
      </c>
      <c r="AJ87" s="17">
        <f>INDEX(Inp_CompanyCosts!AJ:AJ,MATCH($J87,Inp_CompanyCosts!$J:$J,0))</f>
        <v>1.5578745663298921</v>
      </c>
      <c r="AK87" s="17">
        <f>INDEX(Inp_CompanyCosts!AK:AK,MATCH($J87,Inp_CompanyCosts!$J:$J,0))</f>
        <v>1.5427353898858831</v>
      </c>
      <c r="AM87" s="79"/>
      <c r="AN87" s="96"/>
      <c r="AO87" s="96"/>
      <c r="AP87" s="79"/>
      <c r="AQ87" s="96"/>
      <c r="AR87" s="96"/>
      <c r="AU87" s="87"/>
    </row>
    <row r="88" spans="3:60" s="75" customFormat="1" x14ac:dyDescent="0.3">
      <c r="E88" s="75" t="s">
        <v>29</v>
      </c>
      <c r="F88" s="75" t="str">
        <f t="shared" si="19"/>
        <v>HR &amp; Non-Operational Training</v>
      </c>
      <c r="J88" s="75" t="str">
        <f t="shared" si="20"/>
        <v>NGGTHR &amp; Non-Operational Training</v>
      </c>
      <c r="L88" s="75" t="s">
        <v>128</v>
      </c>
      <c r="R88" s="79"/>
      <c r="T88" s="79"/>
      <c r="U88" s="79"/>
      <c r="V88" s="79"/>
      <c r="W88" s="79"/>
      <c r="X88" s="79"/>
      <c r="Y88" s="17">
        <f>INDEX(Inp_CompanyCosts!Y:Y,MATCH($J88,Inp_CompanyCosts!$J:$J,0))</f>
        <v>1.6</v>
      </c>
      <c r="Z88" s="17">
        <f>INDEX(Inp_CompanyCosts!Z:Z,MATCH($J88,Inp_CompanyCosts!$J:$J,0))</f>
        <v>2</v>
      </c>
      <c r="AA88" s="17">
        <f>INDEX(Inp_CompanyCosts!AA:AA,MATCH($J88,Inp_CompanyCosts!$J:$J,0))</f>
        <v>2.2000000000000002</v>
      </c>
      <c r="AB88" s="17">
        <f>INDEX(Inp_CompanyCosts!AB:AB,MATCH($J88,Inp_CompanyCosts!$J:$J,0))</f>
        <v>2.6</v>
      </c>
      <c r="AC88" s="17">
        <f>INDEX(Inp_CompanyCosts!AC:AC,MATCH($J88,Inp_CompanyCosts!$J:$J,0))</f>
        <v>2.8</v>
      </c>
      <c r="AD88" s="17">
        <f>INDEX(Inp_CompanyCosts!AD:AD,MATCH($J88,Inp_CompanyCosts!$J:$J,0))</f>
        <v>3</v>
      </c>
      <c r="AE88" s="17">
        <f>INDEX(Inp_CompanyCosts!AE:AE,MATCH($J88,Inp_CompanyCosts!$J:$J,0))</f>
        <v>2.85330245454711</v>
      </c>
      <c r="AF88" s="17">
        <f>INDEX(Inp_CompanyCosts!AF:AF,MATCH($J88,Inp_CompanyCosts!$J:$J,0))</f>
        <v>2.6344219143105678</v>
      </c>
      <c r="AG88" s="17">
        <f>INDEX(Inp_CompanyCosts!AG:AG,MATCH($J88,Inp_CompanyCosts!$J:$J,0))</f>
        <v>2.6753225369941913</v>
      </c>
      <c r="AH88" s="17">
        <f>INDEX(Inp_CompanyCosts!AH:AH,MATCH($J88,Inp_CompanyCosts!$J:$J,0))</f>
        <v>2.6753225369941913</v>
      </c>
      <c r="AI88" s="17">
        <f>INDEX(Inp_CompanyCosts!AI:AI,MATCH($J88,Inp_CompanyCosts!$J:$J,0))</f>
        <v>2.6753225369941913</v>
      </c>
      <c r="AJ88" s="17">
        <f>INDEX(Inp_CompanyCosts!AJ:AJ,MATCH($J88,Inp_CompanyCosts!$J:$J,0))</f>
        <v>2.6753225369941913</v>
      </c>
      <c r="AK88" s="17">
        <f>INDEX(Inp_CompanyCosts!AK:AK,MATCH($J88,Inp_CompanyCosts!$J:$J,0))</f>
        <v>2.6753225369941913</v>
      </c>
      <c r="AM88" s="79"/>
      <c r="AN88" s="96"/>
      <c r="AO88" s="96"/>
      <c r="AP88" s="79"/>
      <c r="AQ88" s="96"/>
      <c r="AR88" s="96"/>
      <c r="AU88" s="87"/>
    </row>
    <row r="89" spans="3:60" x14ac:dyDescent="0.3">
      <c r="C89" s="75"/>
      <c r="D89" s="75"/>
      <c r="E89" s="75"/>
      <c r="F89" s="75"/>
      <c r="G89" s="75"/>
      <c r="H89" s="75"/>
      <c r="I89" s="75"/>
      <c r="J89" s="75"/>
      <c r="K89" s="75"/>
      <c r="L89" s="75"/>
      <c r="M89" s="75"/>
      <c r="N89" s="75"/>
      <c r="O89" s="75"/>
      <c r="P89" s="75"/>
      <c r="Q89" s="75"/>
      <c r="R89" s="75"/>
      <c r="S89" s="75"/>
      <c r="T89" s="75"/>
      <c r="U89" s="75"/>
      <c r="V89" s="75"/>
      <c r="W89" s="75"/>
      <c r="X89" s="75"/>
      <c r="Y89" s="75"/>
      <c r="Z89" s="75"/>
      <c r="AA89" s="75"/>
      <c r="AB89" s="75"/>
      <c r="AC89" s="75"/>
      <c r="AD89" s="75"/>
      <c r="AE89" s="75"/>
      <c r="AF89" s="75"/>
      <c r="AG89" s="75"/>
      <c r="AH89" s="75"/>
      <c r="AI89" s="75"/>
      <c r="AJ89" s="75"/>
      <c r="AK89" s="75"/>
      <c r="AL89" s="75"/>
      <c r="AM89" s="75"/>
      <c r="AN89" s="75"/>
      <c r="AO89" s="75"/>
      <c r="AP89" s="75"/>
      <c r="AQ89" s="75"/>
      <c r="AR89" s="75"/>
    </row>
    <row r="90" spans="3:60" x14ac:dyDescent="0.3">
      <c r="C90" s="10" t="s">
        <v>164</v>
      </c>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41"/>
      <c r="AV90" s="10"/>
      <c r="AW90" s="10"/>
      <c r="AX90" s="10"/>
      <c r="AY90" s="10"/>
      <c r="AZ90" s="10"/>
      <c r="BA90" s="10"/>
      <c r="BB90" s="10"/>
      <c r="BC90" s="10"/>
      <c r="BD90" s="10"/>
      <c r="BE90" s="10"/>
      <c r="BF90" s="10"/>
      <c r="BG90" s="10"/>
      <c r="BH90" s="10"/>
    </row>
    <row r="91" spans="3:60" x14ac:dyDescent="0.3">
      <c r="C91" s="75"/>
      <c r="D91" s="75"/>
      <c r="E91" s="75"/>
      <c r="F91" s="75"/>
      <c r="G91" s="75"/>
      <c r="H91" s="75"/>
      <c r="I91" s="75"/>
      <c r="J91" s="75"/>
      <c r="K91" s="75"/>
      <c r="L91" s="75"/>
      <c r="M91" s="75"/>
      <c r="N91" s="75"/>
      <c r="O91" s="75"/>
      <c r="P91" s="75"/>
      <c r="Q91" s="75"/>
      <c r="R91" s="75"/>
      <c r="S91" s="75"/>
      <c r="T91" s="75"/>
      <c r="U91" s="75"/>
      <c r="V91" s="75"/>
      <c r="W91" s="75"/>
      <c r="X91" s="75"/>
      <c r="Y91" s="75"/>
      <c r="Z91" s="75"/>
      <c r="AA91" s="75"/>
      <c r="AB91" s="75"/>
      <c r="AC91" s="75"/>
      <c r="AD91" s="75"/>
      <c r="AE91" s="75"/>
      <c r="AF91" s="75"/>
      <c r="AG91" s="75"/>
      <c r="AH91" s="75"/>
      <c r="AI91" s="75"/>
      <c r="AJ91" s="75"/>
      <c r="AK91" s="75"/>
      <c r="AL91" s="75"/>
      <c r="AM91" s="75"/>
      <c r="AN91" s="75"/>
      <c r="AO91" s="75"/>
      <c r="AP91" s="75"/>
      <c r="AQ91" s="75"/>
      <c r="AR91" s="75"/>
      <c r="AU91" s="2"/>
    </row>
    <row r="92" spans="3:60" x14ac:dyDescent="0.3">
      <c r="C92" s="75"/>
      <c r="D92" s="75"/>
      <c r="E92" s="75" t="s">
        <v>32</v>
      </c>
      <c r="F92" s="75" t="str">
        <f t="shared" ref="F92:F103" si="21">$C$90</f>
        <v>Audit, Finance &amp; Regulation</v>
      </c>
      <c r="G92" s="75"/>
      <c r="H92" s="75"/>
      <c r="I92" s="75"/>
      <c r="J92" s="75" t="str">
        <f t="shared" ref="J92:J103" si="22">$E92&amp;""&amp;F92</f>
        <v>EoEAudit, Finance &amp; Regulation</v>
      </c>
      <c r="K92" s="75"/>
      <c r="L92" s="75" t="s">
        <v>128</v>
      </c>
      <c r="M92" s="75"/>
      <c r="N92" s="75"/>
      <c r="O92" s="75"/>
      <c r="P92" s="75" t="s">
        <v>135</v>
      </c>
      <c r="Q92" s="75"/>
      <c r="R92" s="79"/>
      <c r="S92" s="75"/>
      <c r="T92" s="79"/>
      <c r="U92" s="79"/>
      <c r="V92" s="79"/>
      <c r="W92" s="79"/>
      <c r="X92" s="79"/>
      <c r="Y92" s="17">
        <f>INDEX(Inp_CompanyCosts!Y:Y,MATCH($J92,Inp_CompanyCosts!$J:$J,0))</f>
        <v>0</v>
      </c>
      <c r="Z92" s="17">
        <f>INDEX(Inp_CompanyCosts!Z:Z,MATCH($J92,Inp_CompanyCosts!$J:$J,0))</f>
        <v>0</v>
      </c>
      <c r="AA92" s="17">
        <f>INDEX(Inp_CompanyCosts!AA:AA,MATCH($J92,Inp_CompanyCosts!$J:$J,0))</f>
        <v>0</v>
      </c>
      <c r="AB92" s="17">
        <f>INDEX(Inp_CompanyCosts!AB:AB,MATCH($J92,Inp_CompanyCosts!$J:$J,0))</f>
        <v>0</v>
      </c>
      <c r="AC92" s="17">
        <f>INDEX(Inp_CompanyCosts!AC:AC,MATCH($J92,Inp_CompanyCosts!$J:$J,0))</f>
        <v>0</v>
      </c>
      <c r="AD92" s="17">
        <f>INDEX(Inp_CompanyCosts!AD:AD,MATCH($J92,Inp_CompanyCosts!$J:$J,0))</f>
        <v>0</v>
      </c>
      <c r="AE92" s="17">
        <f>INDEX(Inp_CompanyCosts!AE:AE,MATCH($J92,Inp_CompanyCosts!$J:$J,0))</f>
        <v>0</v>
      </c>
      <c r="AF92" s="17">
        <f>INDEX(Inp_CompanyCosts!AF:AF,MATCH($J92,Inp_CompanyCosts!$J:$J,0))</f>
        <v>0</v>
      </c>
      <c r="AG92" s="17">
        <f>INDEX(Inp_CompanyCosts!AG:AG,MATCH($J92,Inp_CompanyCosts!$J:$J,0))</f>
        <v>0</v>
      </c>
      <c r="AH92" s="17">
        <f>INDEX(Inp_CompanyCosts!AH:AH,MATCH($J92,Inp_CompanyCosts!$J:$J,0))</f>
        <v>0</v>
      </c>
      <c r="AI92" s="17">
        <f>INDEX(Inp_CompanyCosts!AI:AI,MATCH($J92,Inp_CompanyCosts!$J:$J,0))</f>
        <v>0</v>
      </c>
      <c r="AJ92" s="17">
        <f>INDEX(Inp_CompanyCosts!AJ:AJ,MATCH($J92,Inp_CompanyCosts!$J:$J,0))</f>
        <v>0</v>
      </c>
      <c r="AK92" s="17">
        <f>INDEX(Inp_CompanyCosts!AK:AK,MATCH($J92,Inp_CompanyCosts!$J:$J,0))</f>
        <v>0</v>
      </c>
      <c r="AL92" s="75"/>
      <c r="AM92" s="99"/>
      <c r="AN92" s="79"/>
      <c r="AO92" s="79"/>
      <c r="AP92" s="79"/>
      <c r="AQ92" s="79"/>
      <c r="AR92" s="79"/>
      <c r="AT92" s="2" t="s">
        <v>140</v>
      </c>
      <c r="AU92" s="40">
        <v>43735</v>
      </c>
      <c r="AV92" s="2" t="s">
        <v>144</v>
      </c>
    </row>
    <row r="93" spans="3:60" x14ac:dyDescent="0.3">
      <c r="C93" s="75"/>
      <c r="D93" s="75"/>
      <c r="E93" s="75" t="s">
        <v>35</v>
      </c>
      <c r="F93" s="75" t="str">
        <f t="shared" si="21"/>
        <v>Audit, Finance &amp; Regulation</v>
      </c>
      <c r="G93" s="75"/>
      <c r="H93" s="75"/>
      <c r="I93" s="75"/>
      <c r="J93" s="75" t="str">
        <f t="shared" si="22"/>
        <v>LonAudit, Finance &amp; Regulation</v>
      </c>
      <c r="K93" s="75"/>
      <c r="L93" s="75" t="s">
        <v>128</v>
      </c>
      <c r="M93" s="75"/>
      <c r="N93" s="75"/>
      <c r="O93" s="75"/>
      <c r="P93" s="75"/>
      <c r="Q93" s="75"/>
      <c r="R93" s="79"/>
      <c r="S93" s="75"/>
      <c r="T93" s="79"/>
      <c r="U93" s="79"/>
      <c r="V93" s="79"/>
      <c r="W93" s="79"/>
      <c r="X93" s="79"/>
      <c r="Y93" s="17">
        <f>INDEX(Inp_CompanyCosts!Y:Y,MATCH($J93,Inp_CompanyCosts!$J:$J,0))</f>
        <v>0</v>
      </c>
      <c r="Z93" s="17">
        <f>INDEX(Inp_CompanyCosts!Z:Z,MATCH($J93,Inp_CompanyCosts!$J:$J,0))</f>
        <v>0</v>
      </c>
      <c r="AA93" s="17">
        <f>INDEX(Inp_CompanyCosts!AA:AA,MATCH($J93,Inp_CompanyCosts!$J:$J,0))</f>
        <v>0</v>
      </c>
      <c r="AB93" s="17">
        <f>INDEX(Inp_CompanyCosts!AB:AB,MATCH($J93,Inp_CompanyCosts!$J:$J,0))</f>
        <v>0</v>
      </c>
      <c r="AC93" s="17">
        <f>INDEX(Inp_CompanyCosts!AC:AC,MATCH($J93,Inp_CompanyCosts!$J:$J,0))</f>
        <v>0</v>
      </c>
      <c r="AD93" s="17">
        <f>INDEX(Inp_CompanyCosts!AD:AD,MATCH($J93,Inp_CompanyCosts!$J:$J,0))</f>
        <v>0</v>
      </c>
      <c r="AE93" s="17">
        <f>INDEX(Inp_CompanyCosts!AE:AE,MATCH($J93,Inp_CompanyCosts!$J:$J,0))</f>
        <v>0</v>
      </c>
      <c r="AF93" s="17">
        <f>INDEX(Inp_CompanyCosts!AF:AF,MATCH($J93,Inp_CompanyCosts!$J:$J,0))</f>
        <v>0</v>
      </c>
      <c r="AG93" s="17">
        <f>INDEX(Inp_CompanyCosts!AG:AG,MATCH($J93,Inp_CompanyCosts!$J:$J,0))</f>
        <v>0</v>
      </c>
      <c r="AH93" s="17">
        <f>INDEX(Inp_CompanyCosts!AH:AH,MATCH($J93,Inp_CompanyCosts!$J:$J,0))</f>
        <v>0</v>
      </c>
      <c r="AI93" s="17">
        <f>INDEX(Inp_CompanyCosts!AI:AI,MATCH($J93,Inp_CompanyCosts!$J:$J,0))</f>
        <v>0</v>
      </c>
      <c r="AJ93" s="17">
        <f>INDEX(Inp_CompanyCosts!AJ:AJ,MATCH($J93,Inp_CompanyCosts!$J:$J,0))</f>
        <v>0</v>
      </c>
      <c r="AK93" s="17">
        <f>INDEX(Inp_CompanyCosts!AK:AK,MATCH($J93,Inp_CompanyCosts!$J:$J,0))</f>
        <v>0</v>
      </c>
      <c r="AL93" s="75"/>
      <c r="AM93" s="79"/>
      <c r="AN93" s="79"/>
      <c r="AO93" s="79"/>
      <c r="AP93" s="79"/>
      <c r="AQ93" s="79"/>
      <c r="AR93" s="79"/>
    </row>
    <row r="94" spans="3:60" x14ac:dyDescent="0.3">
      <c r="C94" s="71"/>
      <c r="D94" s="71"/>
      <c r="E94" s="71" t="s">
        <v>37</v>
      </c>
      <c r="F94" s="71" t="str">
        <f t="shared" si="21"/>
        <v>Audit, Finance &amp; Regulation</v>
      </c>
      <c r="G94" s="75"/>
      <c r="H94" s="75"/>
      <c r="I94" s="71"/>
      <c r="J94" s="71" t="str">
        <f t="shared" si="22"/>
        <v>NWAudit, Finance &amp; Regulation</v>
      </c>
      <c r="K94" s="71"/>
      <c r="L94" s="71" t="s">
        <v>128</v>
      </c>
      <c r="M94" s="71"/>
      <c r="N94" s="71"/>
      <c r="O94" s="71"/>
      <c r="P94" s="71"/>
      <c r="Q94" s="71"/>
      <c r="R94" s="72"/>
      <c r="S94" s="71"/>
      <c r="T94" s="72"/>
      <c r="U94" s="72"/>
      <c r="V94" s="72"/>
      <c r="W94" s="72"/>
      <c r="X94" s="72"/>
      <c r="Y94" s="17">
        <f>INDEX(Inp_CompanyCosts!Y:Y,MATCH($J94,Inp_CompanyCosts!$J:$J,0))</f>
        <v>0</v>
      </c>
      <c r="Z94" s="17">
        <f>INDEX(Inp_CompanyCosts!Z:Z,MATCH($J94,Inp_CompanyCosts!$J:$J,0))</f>
        <v>0</v>
      </c>
      <c r="AA94" s="17">
        <f>INDEX(Inp_CompanyCosts!AA:AA,MATCH($J94,Inp_CompanyCosts!$J:$J,0))</f>
        <v>0</v>
      </c>
      <c r="AB94" s="17">
        <f>INDEX(Inp_CompanyCosts!AB:AB,MATCH($J94,Inp_CompanyCosts!$J:$J,0))</f>
        <v>0</v>
      </c>
      <c r="AC94" s="17">
        <f>INDEX(Inp_CompanyCosts!AC:AC,MATCH($J94,Inp_CompanyCosts!$J:$J,0))</f>
        <v>0</v>
      </c>
      <c r="AD94" s="17">
        <f>INDEX(Inp_CompanyCosts!AD:AD,MATCH($J94,Inp_CompanyCosts!$J:$J,0))</f>
        <v>0</v>
      </c>
      <c r="AE94" s="17">
        <f>INDEX(Inp_CompanyCosts!AE:AE,MATCH($J94,Inp_CompanyCosts!$J:$J,0))</f>
        <v>0</v>
      </c>
      <c r="AF94" s="17">
        <f>INDEX(Inp_CompanyCosts!AF:AF,MATCH($J94,Inp_CompanyCosts!$J:$J,0))</f>
        <v>0</v>
      </c>
      <c r="AG94" s="17">
        <f>INDEX(Inp_CompanyCosts!AG:AG,MATCH($J94,Inp_CompanyCosts!$J:$J,0))</f>
        <v>0</v>
      </c>
      <c r="AH94" s="17">
        <f>INDEX(Inp_CompanyCosts!AH:AH,MATCH($J94,Inp_CompanyCosts!$J:$J,0))</f>
        <v>0</v>
      </c>
      <c r="AI94" s="17">
        <f>INDEX(Inp_CompanyCosts!AI:AI,MATCH($J94,Inp_CompanyCosts!$J:$J,0))</f>
        <v>0</v>
      </c>
      <c r="AJ94" s="17">
        <f>INDEX(Inp_CompanyCosts!AJ:AJ,MATCH($J94,Inp_CompanyCosts!$J:$J,0))</f>
        <v>0</v>
      </c>
      <c r="AK94" s="17">
        <f>INDEX(Inp_CompanyCosts!AK:AK,MATCH($J94,Inp_CompanyCosts!$J:$J,0))</f>
        <v>0</v>
      </c>
      <c r="AL94" s="71"/>
      <c r="AM94" s="72"/>
      <c r="AN94" s="72"/>
      <c r="AO94" s="72"/>
      <c r="AP94" s="72"/>
      <c r="AQ94" s="72"/>
      <c r="AR94" s="72"/>
    </row>
    <row r="95" spans="3:60" x14ac:dyDescent="0.3">
      <c r="C95" s="75"/>
      <c r="D95" s="75"/>
      <c r="E95" s="75" t="s">
        <v>39</v>
      </c>
      <c r="F95" s="75" t="str">
        <f t="shared" si="21"/>
        <v>Audit, Finance &amp; Regulation</v>
      </c>
      <c r="G95" s="75"/>
      <c r="H95" s="75"/>
      <c r="I95" s="75"/>
      <c r="J95" s="75" t="str">
        <f t="shared" si="22"/>
        <v>WMAudit, Finance &amp; Regulation</v>
      </c>
      <c r="K95" s="75"/>
      <c r="L95" s="75" t="s">
        <v>128</v>
      </c>
      <c r="M95" s="75"/>
      <c r="N95" s="75"/>
      <c r="O95" s="75"/>
      <c r="P95" s="75"/>
      <c r="Q95" s="75"/>
      <c r="R95" s="79"/>
      <c r="S95" s="75"/>
      <c r="T95" s="79"/>
      <c r="U95" s="79"/>
      <c r="V95" s="79"/>
      <c r="W95" s="79"/>
      <c r="X95" s="79"/>
      <c r="Y95" s="17">
        <f>INDEX(Inp_CompanyCosts!Y:Y,MATCH($J95,Inp_CompanyCosts!$J:$J,0))</f>
        <v>0</v>
      </c>
      <c r="Z95" s="17">
        <f>INDEX(Inp_CompanyCosts!Z:Z,MATCH($J95,Inp_CompanyCosts!$J:$J,0))</f>
        <v>0</v>
      </c>
      <c r="AA95" s="17">
        <f>INDEX(Inp_CompanyCosts!AA:AA,MATCH($J95,Inp_CompanyCosts!$J:$J,0))</f>
        <v>0</v>
      </c>
      <c r="AB95" s="17">
        <f>INDEX(Inp_CompanyCosts!AB:AB,MATCH($J95,Inp_CompanyCosts!$J:$J,0))</f>
        <v>0</v>
      </c>
      <c r="AC95" s="17">
        <f>INDEX(Inp_CompanyCosts!AC:AC,MATCH($J95,Inp_CompanyCosts!$J:$J,0))</f>
        <v>0</v>
      </c>
      <c r="AD95" s="17">
        <f>INDEX(Inp_CompanyCosts!AD:AD,MATCH($J95,Inp_CompanyCosts!$J:$J,0))</f>
        <v>0</v>
      </c>
      <c r="AE95" s="17">
        <f>INDEX(Inp_CompanyCosts!AE:AE,MATCH($J95,Inp_CompanyCosts!$J:$J,0))</f>
        <v>0</v>
      </c>
      <c r="AF95" s="17">
        <f>INDEX(Inp_CompanyCosts!AF:AF,MATCH($J95,Inp_CompanyCosts!$J:$J,0))</f>
        <v>0</v>
      </c>
      <c r="AG95" s="17">
        <f>INDEX(Inp_CompanyCosts!AG:AG,MATCH($J95,Inp_CompanyCosts!$J:$J,0))</f>
        <v>0</v>
      </c>
      <c r="AH95" s="17">
        <f>INDEX(Inp_CompanyCosts!AH:AH,MATCH($J95,Inp_CompanyCosts!$J:$J,0))</f>
        <v>0</v>
      </c>
      <c r="AI95" s="17">
        <f>INDEX(Inp_CompanyCosts!AI:AI,MATCH($J95,Inp_CompanyCosts!$J:$J,0))</f>
        <v>0</v>
      </c>
      <c r="AJ95" s="17">
        <f>INDEX(Inp_CompanyCosts!AJ:AJ,MATCH($J95,Inp_CompanyCosts!$J:$J,0))</f>
        <v>0</v>
      </c>
      <c r="AK95" s="17">
        <f>INDEX(Inp_CompanyCosts!AK:AK,MATCH($J95,Inp_CompanyCosts!$J:$J,0))</f>
        <v>0</v>
      </c>
      <c r="AL95" s="75"/>
      <c r="AM95" s="79"/>
      <c r="AN95" s="79"/>
      <c r="AO95" s="79"/>
      <c r="AP95" s="79"/>
      <c r="AQ95" s="79"/>
      <c r="AR95" s="79"/>
    </row>
    <row r="96" spans="3:60" x14ac:dyDescent="0.3">
      <c r="C96" s="75"/>
      <c r="D96" s="75"/>
      <c r="E96" s="75" t="s">
        <v>41</v>
      </c>
      <c r="F96" s="75" t="str">
        <f t="shared" si="21"/>
        <v>Audit, Finance &amp; Regulation</v>
      </c>
      <c r="G96" s="75"/>
      <c r="H96" s="75"/>
      <c r="I96" s="75"/>
      <c r="J96" s="75" t="str">
        <f t="shared" si="22"/>
        <v>NGNAudit, Finance &amp; Regulation</v>
      </c>
      <c r="K96" s="75"/>
      <c r="L96" s="75" t="s">
        <v>128</v>
      </c>
      <c r="M96" s="75"/>
      <c r="N96" s="75"/>
      <c r="O96" s="75"/>
      <c r="P96" s="75"/>
      <c r="Q96" s="75"/>
      <c r="R96" s="79"/>
      <c r="S96" s="75"/>
      <c r="T96" s="79"/>
      <c r="U96" s="79"/>
      <c r="V96" s="79"/>
      <c r="W96" s="79"/>
      <c r="X96" s="79"/>
      <c r="Y96" s="17">
        <f>INDEX(Inp_CompanyCosts!Y:Y,MATCH($J96,Inp_CompanyCosts!$J:$J,0))</f>
        <v>0</v>
      </c>
      <c r="Z96" s="17">
        <f>INDEX(Inp_CompanyCosts!Z:Z,MATCH($J96,Inp_CompanyCosts!$J:$J,0))</f>
        <v>0</v>
      </c>
      <c r="AA96" s="17">
        <f>INDEX(Inp_CompanyCosts!AA:AA,MATCH($J96,Inp_CompanyCosts!$J:$J,0))</f>
        <v>0</v>
      </c>
      <c r="AB96" s="17">
        <f>INDEX(Inp_CompanyCosts!AB:AB,MATCH($J96,Inp_CompanyCosts!$J:$J,0))</f>
        <v>0</v>
      </c>
      <c r="AC96" s="17">
        <f>INDEX(Inp_CompanyCosts!AC:AC,MATCH($J96,Inp_CompanyCosts!$J:$J,0))</f>
        <v>0</v>
      </c>
      <c r="AD96" s="17">
        <f>INDEX(Inp_CompanyCosts!AD:AD,MATCH($J96,Inp_CompanyCosts!$J:$J,0))</f>
        <v>0</v>
      </c>
      <c r="AE96" s="17">
        <f>INDEX(Inp_CompanyCosts!AE:AE,MATCH($J96,Inp_CompanyCosts!$J:$J,0))</f>
        <v>0</v>
      </c>
      <c r="AF96" s="17">
        <f>INDEX(Inp_CompanyCosts!AF:AF,MATCH($J96,Inp_CompanyCosts!$J:$J,0))</f>
        <v>0</v>
      </c>
      <c r="AG96" s="17">
        <f>INDEX(Inp_CompanyCosts!AG:AG,MATCH($J96,Inp_CompanyCosts!$J:$J,0))</f>
        <v>0</v>
      </c>
      <c r="AH96" s="17">
        <f>INDEX(Inp_CompanyCosts!AH:AH,MATCH($J96,Inp_CompanyCosts!$J:$J,0))</f>
        <v>0</v>
      </c>
      <c r="AI96" s="17">
        <f>INDEX(Inp_CompanyCosts!AI:AI,MATCH($J96,Inp_CompanyCosts!$J:$J,0))</f>
        <v>0</v>
      </c>
      <c r="AJ96" s="17">
        <f>INDEX(Inp_CompanyCosts!AJ:AJ,MATCH($J96,Inp_CompanyCosts!$J:$J,0))</f>
        <v>0</v>
      </c>
      <c r="AK96" s="17">
        <f>INDEX(Inp_CompanyCosts!AK:AK,MATCH($J96,Inp_CompanyCosts!$J:$J,0))</f>
        <v>0</v>
      </c>
      <c r="AL96" s="75"/>
      <c r="AM96" s="79"/>
      <c r="AN96" s="79"/>
      <c r="AO96" s="79"/>
      <c r="AP96" s="79"/>
      <c r="AQ96" s="79"/>
      <c r="AR96" s="79"/>
    </row>
    <row r="97" spans="3:60" x14ac:dyDescent="0.3">
      <c r="C97" s="75"/>
      <c r="D97" s="75"/>
      <c r="E97" s="75" t="s">
        <v>43</v>
      </c>
      <c r="F97" s="75" t="str">
        <f t="shared" si="21"/>
        <v>Audit, Finance &amp; Regulation</v>
      </c>
      <c r="G97" s="75"/>
      <c r="H97" s="75"/>
      <c r="I97" s="75"/>
      <c r="J97" s="75" t="str">
        <f t="shared" si="22"/>
        <v>ScAudit, Finance &amp; Regulation</v>
      </c>
      <c r="K97" s="75"/>
      <c r="L97" s="75" t="s">
        <v>128</v>
      </c>
      <c r="M97" s="75"/>
      <c r="N97" s="75"/>
      <c r="O97" s="75"/>
      <c r="P97" s="75" t="s">
        <v>135</v>
      </c>
      <c r="Q97" s="75"/>
      <c r="R97" s="79"/>
      <c r="S97" s="75"/>
      <c r="T97" s="79"/>
      <c r="U97" s="79"/>
      <c r="V97" s="79"/>
      <c r="W97" s="79"/>
      <c r="X97" s="79"/>
      <c r="Y97" s="17">
        <f>INDEX(Inp_CompanyCosts!Y:Y,MATCH($J97,Inp_CompanyCosts!$J:$J,0))</f>
        <v>0</v>
      </c>
      <c r="Z97" s="17">
        <f>INDEX(Inp_CompanyCosts!Z:Z,MATCH($J97,Inp_CompanyCosts!$J:$J,0))</f>
        <v>0</v>
      </c>
      <c r="AA97" s="17">
        <f>INDEX(Inp_CompanyCosts!AA:AA,MATCH($J97,Inp_CompanyCosts!$J:$J,0))</f>
        <v>0</v>
      </c>
      <c r="AB97" s="17">
        <f>INDEX(Inp_CompanyCosts!AB:AB,MATCH($J97,Inp_CompanyCosts!$J:$J,0))</f>
        <v>0</v>
      </c>
      <c r="AC97" s="17">
        <f>INDEX(Inp_CompanyCosts!AC:AC,MATCH($J97,Inp_CompanyCosts!$J:$J,0))</f>
        <v>0</v>
      </c>
      <c r="AD97" s="17">
        <f>INDEX(Inp_CompanyCosts!AD:AD,MATCH($J97,Inp_CompanyCosts!$J:$J,0))</f>
        <v>0</v>
      </c>
      <c r="AE97" s="17">
        <f>INDEX(Inp_CompanyCosts!AE:AE,MATCH($J97,Inp_CompanyCosts!$J:$J,0))</f>
        <v>0</v>
      </c>
      <c r="AF97" s="17">
        <f>INDEX(Inp_CompanyCosts!AF:AF,MATCH($J97,Inp_CompanyCosts!$J:$J,0))</f>
        <v>0</v>
      </c>
      <c r="AG97" s="17">
        <f>INDEX(Inp_CompanyCosts!AG:AG,MATCH($J97,Inp_CompanyCosts!$J:$J,0))</f>
        <v>0</v>
      </c>
      <c r="AH97" s="17">
        <f>INDEX(Inp_CompanyCosts!AH:AH,MATCH($J97,Inp_CompanyCosts!$J:$J,0))</f>
        <v>0</v>
      </c>
      <c r="AI97" s="17">
        <f>INDEX(Inp_CompanyCosts!AI:AI,MATCH($J97,Inp_CompanyCosts!$J:$J,0))</f>
        <v>0</v>
      </c>
      <c r="AJ97" s="17">
        <f>INDEX(Inp_CompanyCosts!AJ:AJ,MATCH($J97,Inp_CompanyCosts!$J:$J,0))</f>
        <v>0</v>
      </c>
      <c r="AK97" s="17">
        <f>INDEX(Inp_CompanyCosts!AK:AK,MATCH($J97,Inp_CompanyCosts!$J:$J,0))</f>
        <v>0</v>
      </c>
      <c r="AL97" s="75"/>
      <c r="AM97" s="79"/>
      <c r="AN97" s="79"/>
      <c r="AO97" s="79"/>
      <c r="AP97" s="79"/>
      <c r="AQ97" s="79"/>
      <c r="AR97" s="79"/>
      <c r="AT97" s="2" t="s">
        <v>140</v>
      </c>
      <c r="AU97" s="40">
        <v>43735</v>
      </c>
      <c r="AV97" s="2" t="s">
        <v>144</v>
      </c>
    </row>
    <row r="98" spans="3:60" x14ac:dyDescent="0.3">
      <c r="C98" s="75"/>
      <c r="D98" s="75"/>
      <c r="E98" s="75" t="s">
        <v>45</v>
      </c>
      <c r="F98" s="75" t="str">
        <f t="shared" si="21"/>
        <v>Audit, Finance &amp; Regulation</v>
      </c>
      <c r="G98" s="75"/>
      <c r="H98" s="75"/>
      <c r="I98" s="75"/>
      <c r="J98" s="75" t="str">
        <f t="shared" si="22"/>
        <v>SoAudit, Finance &amp; Regulation</v>
      </c>
      <c r="K98" s="75"/>
      <c r="L98" s="75" t="s">
        <v>128</v>
      </c>
      <c r="M98" s="75"/>
      <c r="N98" s="75"/>
      <c r="O98" s="75"/>
      <c r="P98" s="75"/>
      <c r="Q98" s="75"/>
      <c r="R98" s="79"/>
      <c r="S98" s="75"/>
      <c r="T98" s="79"/>
      <c r="U98" s="79"/>
      <c r="V98" s="79"/>
      <c r="W98" s="79"/>
      <c r="X98" s="79"/>
      <c r="Y98" s="17">
        <f>INDEX(Inp_CompanyCosts!Y:Y,MATCH($J98,Inp_CompanyCosts!$J:$J,0))</f>
        <v>0</v>
      </c>
      <c r="Z98" s="17">
        <f>INDEX(Inp_CompanyCosts!Z:Z,MATCH($J98,Inp_CompanyCosts!$J:$J,0))</f>
        <v>0</v>
      </c>
      <c r="AA98" s="17">
        <f>INDEX(Inp_CompanyCosts!AA:AA,MATCH($J98,Inp_CompanyCosts!$J:$J,0))</f>
        <v>0</v>
      </c>
      <c r="AB98" s="17">
        <f>INDEX(Inp_CompanyCosts!AB:AB,MATCH($J98,Inp_CompanyCosts!$J:$J,0))</f>
        <v>0</v>
      </c>
      <c r="AC98" s="17">
        <f>INDEX(Inp_CompanyCosts!AC:AC,MATCH($J98,Inp_CompanyCosts!$J:$J,0))</f>
        <v>0</v>
      </c>
      <c r="AD98" s="17">
        <f>INDEX(Inp_CompanyCosts!AD:AD,MATCH($J98,Inp_CompanyCosts!$J:$J,0))</f>
        <v>0</v>
      </c>
      <c r="AE98" s="17">
        <f>INDEX(Inp_CompanyCosts!AE:AE,MATCH($J98,Inp_CompanyCosts!$J:$J,0))</f>
        <v>0</v>
      </c>
      <c r="AF98" s="17">
        <f>INDEX(Inp_CompanyCosts!AF:AF,MATCH($J98,Inp_CompanyCosts!$J:$J,0))</f>
        <v>0</v>
      </c>
      <c r="AG98" s="17">
        <f>INDEX(Inp_CompanyCosts!AG:AG,MATCH($J98,Inp_CompanyCosts!$J:$J,0))</f>
        <v>0</v>
      </c>
      <c r="AH98" s="17">
        <f>INDEX(Inp_CompanyCosts!AH:AH,MATCH($J98,Inp_CompanyCosts!$J:$J,0))</f>
        <v>0</v>
      </c>
      <c r="AI98" s="17">
        <f>INDEX(Inp_CompanyCosts!AI:AI,MATCH($J98,Inp_CompanyCosts!$J:$J,0))</f>
        <v>0</v>
      </c>
      <c r="AJ98" s="17">
        <f>INDEX(Inp_CompanyCosts!AJ:AJ,MATCH($J98,Inp_CompanyCosts!$J:$J,0))</f>
        <v>0</v>
      </c>
      <c r="AK98" s="17">
        <f>INDEX(Inp_CompanyCosts!AK:AK,MATCH($J98,Inp_CompanyCosts!$J:$J,0))</f>
        <v>0</v>
      </c>
      <c r="AL98" s="75"/>
      <c r="AM98" s="79"/>
      <c r="AN98" s="79"/>
      <c r="AO98" s="79"/>
      <c r="AP98" s="79"/>
      <c r="AQ98" s="79"/>
      <c r="AR98" s="79"/>
    </row>
    <row r="99" spans="3:60" x14ac:dyDescent="0.3">
      <c r="C99" s="75"/>
      <c r="D99" s="75"/>
      <c r="E99" s="75" t="s">
        <v>47</v>
      </c>
      <c r="F99" s="75" t="str">
        <f t="shared" si="21"/>
        <v>Audit, Finance &amp; Regulation</v>
      </c>
      <c r="G99" s="75"/>
      <c r="H99" s="75"/>
      <c r="I99" s="75"/>
      <c r="J99" s="75" t="str">
        <f t="shared" si="22"/>
        <v>WWUAudit, Finance &amp; Regulation</v>
      </c>
      <c r="K99" s="75"/>
      <c r="L99" s="75" t="s">
        <v>128</v>
      </c>
      <c r="M99" s="75"/>
      <c r="N99" s="75"/>
      <c r="O99" s="75"/>
      <c r="P99" s="75"/>
      <c r="Q99" s="75"/>
      <c r="R99" s="79"/>
      <c r="S99" s="75"/>
      <c r="T99" s="79"/>
      <c r="U99" s="79"/>
      <c r="V99" s="79"/>
      <c r="W99" s="79"/>
      <c r="X99" s="79"/>
      <c r="Y99" s="17">
        <f>INDEX(Inp_CompanyCosts!Y:Y,MATCH($J99,Inp_CompanyCosts!$J:$J,0))</f>
        <v>0</v>
      </c>
      <c r="Z99" s="17">
        <f>INDEX(Inp_CompanyCosts!Z:Z,MATCH($J99,Inp_CompanyCosts!$J:$J,0))</f>
        <v>0</v>
      </c>
      <c r="AA99" s="17">
        <f>INDEX(Inp_CompanyCosts!AA:AA,MATCH($J99,Inp_CompanyCosts!$J:$J,0))</f>
        <v>0</v>
      </c>
      <c r="AB99" s="17">
        <f>INDEX(Inp_CompanyCosts!AB:AB,MATCH($J99,Inp_CompanyCosts!$J:$J,0))</f>
        <v>0</v>
      </c>
      <c r="AC99" s="17">
        <f>INDEX(Inp_CompanyCosts!AC:AC,MATCH($J99,Inp_CompanyCosts!$J:$J,0))</f>
        <v>0</v>
      </c>
      <c r="AD99" s="17">
        <f>INDEX(Inp_CompanyCosts!AD:AD,MATCH($J99,Inp_CompanyCosts!$J:$J,0))</f>
        <v>0</v>
      </c>
      <c r="AE99" s="17">
        <f>INDEX(Inp_CompanyCosts!AE:AE,MATCH($J99,Inp_CompanyCosts!$J:$J,0))</f>
        <v>0</v>
      </c>
      <c r="AF99" s="17">
        <f>INDEX(Inp_CompanyCosts!AF:AF,MATCH($J99,Inp_CompanyCosts!$J:$J,0))</f>
        <v>0</v>
      </c>
      <c r="AG99" s="17">
        <f>INDEX(Inp_CompanyCosts!AG:AG,MATCH($J99,Inp_CompanyCosts!$J:$J,0))</f>
        <v>0</v>
      </c>
      <c r="AH99" s="17">
        <f>INDEX(Inp_CompanyCosts!AH:AH,MATCH($J99,Inp_CompanyCosts!$J:$J,0))</f>
        <v>0</v>
      </c>
      <c r="AI99" s="17">
        <f>INDEX(Inp_CompanyCosts!AI:AI,MATCH($J99,Inp_CompanyCosts!$J:$J,0))</f>
        <v>0</v>
      </c>
      <c r="AJ99" s="17">
        <f>INDEX(Inp_CompanyCosts!AJ:AJ,MATCH($J99,Inp_CompanyCosts!$J:$J,0))</f>
        <v>0</v>
      </c>
      <c r="AK99" s="17">
        <f>INDEX(Inp_CompanyCosts!AK:AK,MATCH($J99,Inp_CompanyCosts!$J:$J,0))</f>
        <v>0</v>
      </c>
      <c r="AL99" s="75"/>
      <c r="AM99" s="79"/>
      <c r="AN99" s="96"/>
      <c r="AO99" s="96"/>
      <c r="AP99" s="79"/>
      <c r="AQ99" s="96"/>
      <c r="AR99" s="96"/>
    </row>
    <row r="100" spans="3:60" s="75" customFormat="1" x14ac:dyDescent="0.3">
      <c r="E100" s="75" t="s">
        <v>22</v>
      </c>
      <c r="F100" s="75" t="str">
        <f t="shared" si="21"/>
        <v>Audit, Finance &amp; Regulation</v>
      </c>
      <c r="J100" s="75" t="str">
        <f t="shared" si="22"/>
        <v>NGETAudit, Finance &amp; Regulation</v>
      </c>
      <c r="L100" s="75" t="s">
        <v>128</v>
      </c>
      <c r="R100" s="79"/>
      <c r="T100" s="79"/>
      <c r="U100" s="79"/>
      <c r="V100" s="79"/>
      <c r="W100" s="79"/>
      <c r="X100" s="79"/>
      <c r="Y100" s="17">
        <f>INDEX(Inp_CompanyCosts!Y:Y,MATCH($J100,Inp_CompanyCosts!$J:$J,0))</f>
        <v>11.42498210429043</v>
      </c>
      <c r="Z100" s="17">
        <f>INDEX(Inp_CompanyCosts!Z:Z,MATCH($J100,Inp_CompanyCosts!$J:$J,0))</f>
        <v>16.79231031747754</v>
      </c>
      <c r="AA100" s="17">
        <f>INDEX(Inp_CompanyCosts!AA:AA,MATCH($J100,Inp_CompanyCosts!$J:$J,0))</f>
        <v>15.1690285164181</v>
      </c>
      <c r="AB100" s="17">
        <f>INDEX(Inp_CompanyCosts!AB:AB,MATCH($J100,Inp_CompanyCosts!$J:$J,0))</f>
        <v>16.975904320965473</v>
      </c>
      <c r="AC100" s="17">
        <f>INDEX(Inp_CompanyCosts!AC:AC,MATCH($J100,Inp_CompanyCosts!$J:$J,0))</f>
        <v>24.580087243205853</v>
      </c>
      <c r="AD100" s="17">
        <f>INDEX(Inp_CompanyCosts!AD:AD,MATCH($J100,Inp_CompanyCosts!$J:$J,0))</f>
        <v>34.013244444385762</v>
      </c>
      <c r="AE100" s="17">
        <f>INDEX(Inp_CompanyCosts!AE:AE,MATCH($J100,Inp_CompanyCosts!$J:$J,0))</f>
        <v>27.625675423109001</v>
      </c>
      <c r="AF100" s="17">
        <f>INDEX(Inp_CompanyCosts!AF:AF,MATCH($J100,Inp_CompanyCosts!$J:$J,0))</f>
        <v>22.068442351683284</v>
      </c>
      <c r="AG100" s="17">
        <f>INDEX(Inp_CompanyCosts!AG:AG,MATCH($J100,Inp_CompanyCosts!$J:$J,0))</f>
        <v>19.044678948220461</v>
      </c>
      <c r="AH100" s="17">
        <f>INDEX(Inp_CompanyCosts!AH:AH,MATCH($J100,Inp_CompanyCosts!$J:$J,0))</f>
        <v>19.044678948220461</v>
      </c>
      <c r="AI100" s="17">
        <f>INDEX(Inp_CompanyCosts!AI:AI,MATCH($J100,Inp_CompanyCosts!$J:$J,0))</f>
        <v>19.044678948220461</v>
      </c>
      <c r="AJ100" s="17">
        <f>INDEX(Inp_CompanyCosts!AJ:AJ,MATCH($J100,Inp_CompanyCosts!$J:$J,0))</f>
        <v>20.132935702125767</v>
      </c>
      <c r="AK100" s="17">
        <f>INDEX(Inp_CompanyCosts!AK:AK,MATCH($J100,Inp_CompanyCosts!$J:$J,0))</f>
        <v>20.132935702125767</v>
      </c>
      <c r="AM100" s="79"/>
      <c r="AN100" s="96"/>
      <c r="AO100" s="96"/>
      <c r="AP100" s="79"/>
      <c r="AQ100" s="96"/>
      <c r="AR100" s="96"/>
      <c r="AU100" s="87"/>
    </row>
    <row r="101" spans="3:60" s="75" customFormat="1" x14ac:dyDescent="0.3">
      <c r="E101" s="75" t="s">
        <v>25</v>
      </c>
      <c r="F101" s="75" t="str">
        <f t="shared" si="21"/>
        <v>Audit, Finance &amp; Regulation</v>
      </c>
      <c r="J101" s="75" t="str">
        <f t="shared" si="22"/>
        <v>SHETAudit, Finance &amp; Regulation</v>
      </c>
      <c r="L101" s="75" t="s">
        <v>128</v>
      </c>
      <c r="R101" s="79"/>
      <c r="T101" s="79"/>
      <c r="U101" s="79"/>
      <c r="V101" s="79"/>
      <c r="W101" s="79"/>
      <c r="X101" s="79"/>
      <c r="Y101" s="17">
        <f>INDEX(Inp_CompanyCosts!Y:Y,MATCH($J101,Inp_CompanyCosts!$J:$J,0))</f>
        <v>0.78734939846253615</v>
      </c>
      <c r="Z101" s="17">
        <f>INDEX(Inp_CompanyCosts!Z:Z,MATCH($J101,Inp_CompanyCosts!$J:$J,0))</f>
        <v>1.0439750692512959</v>
      </c>
      <c r="AA101" s="17">
        <f>INDEX(Inp_CompanyCosts!AA:AA,MATCH($J101,Inp_CompanyCosts!$J:$J,0))</f>
        <v>1.2176069060828401</v>
      </c>
      <c r="AB101" s="17">
        <f>INDEX(Inp_CompanyCosts!AB:AB,MATCH($J101,Inp_CompanyCosts!$J:$J,0))</f>
        <v>1.2081332171999999</v>
      </c>
      <c r="AC101" s="17">
        <f>INDEX(Inp_CompanyCosts!AC:AC,MATCH($J101,Inp_CompanyCosts!$J:$J,0))</f>
        <v>1.4047078000000002</v>
      </c>
      <c r="AD101" s="17">
        <f>INDEX(Inp_CompanyCosts!AD:AD,MATCH($J101,Inp_CompanyCosts!$J:$J,0))</f>
        <v>1.5859999999999999</v>
      </c>
      <c r="AE101" s="17">
        <f>INDEX(Inp_CompanyCosts!AE:AE,MATCH($J101,Inp_CompanyCosts!$J:$J,0))</f>
        <v>2.6660000000000004</v>
      </c>
      <c r="AF101" s="17">
        <f>INDEX(Inp_CompanyCosts!AF:AF,MATCH($J101,Inp_CompanyCosts!$J:$J,0))</f>
        <v>2.6660000000000004</v>
      </c>
      <c r="AG101" s="17">
        <f>INDEX(Inp_CompanyCosts!AG:AG,MATCH($J101,Inp_CompanyCosts!$J:$J,0))</f>
        <v>3.1339999999999999</v>
      </c>
      <c r="AH101" s="17">
        <f>INDEX(Inp_CompanyCosts!AH:AH,MATCH($J101,Inp_CompanyCosts!$J:$J,0))</f>
        <v>3.1339999999999999</v>
      </c>
      <c r="AI101" s="17">
        <f>INDEX(Inp_CompanyCosts!AI:AI,MATCH($J101,Inp_CompanyCosts!$J:$J,0))</f>
        <v>3.1339999999999999</v>
      </c>
      <c r="AJ101" s="17">
        <f>INDEX(Inp_CompanyCosts!AJ:AJ,MATCH($J101,Inp_CompanyCosts!$J:$J,0))</f>
        <v>3.1339999999999999</v>
      </c>
      <c r="AK101" s="17">
        <f>INDEX(Inp_CompanyCosts!AK:AK,MATCH($J101,Inp_CompanyCosts!$J:$J,0))</f>
        <v>3.1339999999999999</v>
      </c>
      <c r="AM101" s="79"/>
      <c r="AN101" s="96"/>
      <c r="AO101" s="96"/>
      <c r="AP101" s="79"/>
      <c r="AQ101" s="96"/>
      <c r="AR101" s="96"/>
      <c r="AU101" s="87"/>
    </row>
    <row r="102" spans="3:60" s="75" customFormat="1" x14ac:dyDescent="0.3">
      <c r="E102" s="75" t="s">
        <v>27</v>
      </c>
      <c r="F102" s="75" t="str">
        <f t="shared" si="21"/>
        <v>Audit, Finance &amp; Regulation</v>
      </c>
      <c r="J102" s="75" t="str">
        <f t="shared" si="22"/>
        <v>SPTAudit, Finance &amp; Regulation</v>
      </c>
      <c r="L102" s="75" t="s">
        <v>128</v>
      </c>
      <c r="R102" s="79"/>
      <c r="T102" s="79"/>
      <c r="U102" s="79"/>
      <c r="V102" s="79"/>
      <c r="W102" s="79"/>
      <c r="X102" s="79"/>
      <c r="Y102" s="17">
        <f>INDEX(Inp_CompanyCosts!Y:Y,MATCH($J102,Inp_CompanyCosts!$J:$J,0))</f>
        <v>3.7077769211081115</v>
      </c>
      <c r="Z102" s="17">
        <f>INDEX(Inp_CompanyCosts!Z:Z,MATCH($J102,Inp_CompanyCosts!$J:$J,0))</f>
        <v>3.2548019933734067</v>
      </c>
      <c r="AA102" s="17">
        <f>INDEX(Inp_CompanyCosts!AA:AA,MATCH($J102,Inp_CompanyCosts!$J:$J,0))</f>
        <v>6.4387361855519405</v>
      </c>
      <c r="AB102" s="17">
        <f>INDEX(Inp_CompanyCosts!AB:AB,MATCH($J102,Inp_CompanyCosts!$J:$J,0))</f>
        <v>7.3476306791658601</v>
      </c>
      <c r="AC102" s="17">
        <f>INDEX(Inp_CompanyCosts!AC:AC,MATCH($J102,Inp_CompanyCosts!$J:$J,0))</f>
        <v>5.8573599774976204</v>
      </c>
      <c r="AD102" s="17">
        <f>INDEX(Inp_CompanyCosts!AD:AD,MATCH($J102,Inp_CompanyCosts!$J:$J,0))</f>
        <v>7.0032672127087645</v>
      </c>
      <c r="AE102" s="17">
        <f>INDEX(Inp_CompanyCosts!AE:AE,MATCH($J102,Inp_CompanyCosts!$J:$J,0))</f>
        <v>6.9138705956462161</v>
      </c>
      <c r="AF102" s="17">
        <f>INDEX(Inp_CompanyCosts!AF:AF,MATCH($J102,Inp_CompanyCosts!$J:$J,0))</f>
        <v>6.1087328315835014</v>
      </c>
      <c r="AG102" s="17">
        <f>INDEX(Inp_CompanyCosts!AG:AG,MATCH($J102,Inp_CompanyCosts!$J:$J,0))</f>
        <v>6.146828666508843</v>
      </c>
      <c r="AH102" s="17">
        <f>INDEX(Inp_CompanyCosts!AH:AH,MATCH($J102,Inp_CompanyCosts!$J:$J,0))</f>
        <v>6.101808075589223</v>
      </c>
      <c r="AI102" s="17">
        <f>INDEX(Inp_CompanyCosts!AI:AI,MATCH($J102,Inp_CompanyCosts!$J:$J,0))</f>
        <v>6.0800980237992635</v>
      </c>
      <c r="AJ102" s="17">
        <f>INDEX(Inp_CompanyCosts!AJ:AJ,MATCH($J102,Inp_CompanyCosts!$J:$J,0))</f>
        <v>6.0509851892732094</v>
      </c>
      <c r="AK102" s="17">
        <f>INDEX(Inp_CompanyCosts!AK:AK,MATCH($J102,Inp_CompanyCosts!$J:$J,0))</f>
        <v>6.0184877861813177</v>
      </c>
      <c r="AM102" s="79"/>
      <c r="AN102" s="96"/>
      <c r="AO102" s="96"/>
      <c r="AP102" s="79"/>
      <c r="AQ102" s="96"/>
      <c r="AR102" s="96"/>
      <c r="AU102" s="87"/>
    </row>
    <row r="103" spans="3:60" s="75" customFormat="1" x14ac:dyDescent="0.3">
      <c r="E103" s="75" t="s">
        <v>29</v>
      </c>
      <c r="F103" s="75" t="str">
        <f t="shared" si="21"/>
        <v>Audit, Finance &amp; Regulation</v>
      </c>
      <c r="J103" s="75" t="str">
        <f t="shared" si="22"/>
        <v>NGGTAudit, Finance &amp; Regulation</v>
      </c>
      <c r="L103" s="75" t="s">
        <v>128</v>
      </c>
      <c r="R103" s="79"/>
      <c r="T103" s="79"/>
      <c r="U103" s="79"/>
      <c r="V103" s="79"/>
      <c r="W103" s="79"/>
      <c r="X103" s="79"/>
      <c r="Y103" s="17">
        <f>INDEX(Inp_CompanyCosts!Y:Y,MATCH($J103,Inp_CompanyCosts!$J:$J,0))</f>
        <v>3.4</v>
      </c>
      <c r="Z103" s="17">
        <f>INDEX(Inp_CompanyCosts!Z:Z,MATCH($J103,Inp_CompanyCosts!$J:$J,0))</f>
        <v>4.5999999999999996</v>
      </c>
      <c r="AA103" s="17">
        <f>INDEX(Inp_CompanyCosts!AA:AA,MATCH($J103,Inp_CompanyCosts!$J:$J,0))</f>
        <v>5.3</v>
      </c>
      <c r="AB103" s="17">
        <f>INDEX(Inp_CompanyCosts!AB:AB,MATCH($J103,Inp_CompanyCosts!$J:$J,0))</f>
        <v>7</v>
      </c>
      <c r="AC103" s="17">
        <f>INDEX(Inp_CompanyCosts!AC:AC,MATCH($J103,Inp_CompanyCosts!$J:$J,0))</f>
        <v>10.9</v>
      </c>
      <c r="AD103" s="17">
        <f>INDEX(Inp_CompanyCosts!AD:AD,MATCH($J103,Inp_CompanyCosts!$J:$J,0))</f>
        <v>12.2</v>
      </c>
      <c r="AE103" s="17">
        <f>INDEX(Inp_CompanyCosts!AE:AE,MATCH($J103,Inp_CompanyCosts!$J:$J,0))</f>
        <v>10.964496288537537</v>
      </c>
      <c r="AF103" s="17">
        <f>INDEX(Inp_CompanyCosts!AF:AF,MATCH($J103,Inp_CompanyCosts!$J:$J,0))</f>
        <v>10.300408743867003</v>
      </c>
      <c r="AG103" s="17">
        <f>INDEX(Inp_CompanyCosts!AG:AG,MATCH($J103,Inp_CompanyCosts!$J:$J,0))</f>
        <v>9.0173669262407472</v>
      </c>
      <c r="AH103" s="17">
        <f>INDEX(Inp_CompanyCosts!AH:AH,MATCH($J103,Inp_CompanyCosts!$J:$J,0))</f>
        <v>9.0173669262407472</v>
      </c>
      <c r="AI103" s="17">
        <f>INDEX(Inp_CompanyCosts!AI:AI,MATCH($J103,Inp_CompanyCosts!$J:$J,0))</f>
        <v>9.0173669262407472</v>
      </c>
      <c r="AJ103" s="17">
        <f>INDEX(Inp_CompanyCosts!AJ:AJ,MATCH($J103,Inp_CompanyCosts!$J:$J,0))</f>
        <v>9.5326400104762179</v>
      </c>
      <c r="AK103" s="17">
        <f>INDEX(Inp_CompanyCosts!AK:AK,MATCH($J103,Inp_CompanyCosts!$J:$J,0))</f>
        <v>9.5326400104762179</v>
      </c>
      <c r="AM103" s="79"/>
      <c r="AN103" s="96"/>
      <c r="AO103" s="96"/>
      <c r="AP103" s="79"/>
      <c r="AQ103" s="96"/>
      <c r="AR103" s="96"/>
      <c r="AU103" s="87"/>
    </row>
    <row r="104" spans="3:60" x14ac:dyDescent="0.3">
      <c r="C104" s="75"/>
      <c r="D104" s="75"/>
      <c r="E104" s="75"/>
      <c r="F104" s="75"/>
      <c r="G104" s="75"/>
      <c r="H104" s="75"/>
      <c r="I104" s="75"/>
      <c r="J104" s="75"/>
      <c r="K104" s="75"/>
      <c r="L104" s="75"/>
      <c r="M104" s="75"/>
      <c r="N104" s="75"/>
      <c r="O104" s="75"/>
      <c r="P104" s="75"/>
      <c r="Q104" s="75"/>
      <c r="R104" s="75"/>
      <c r="S104" s="75"/>
      <c r="T104" s="75"/>
      <c r="U104" s="75"/>
      <c r="V104" s="75"/>
      <c r="W104" s="75"/>
      <c r="X104" s="75"/>
      <c r="Y104" s="75"/>
      <c r="Z104" s="75"/>
      <c r="AA104" s="75"/>
      <c r="AB104" s="75"/>
      <c r="AC104" s="75"/>
      <c r="AD104" s="75"/>
      <c r="AE104" s="75"/>
      <c r="AF104" s="75"/>
      <c r="AG104" s="75"/>
      <c r="AH104" s="75"/>
      <c r="AI104" s="75"/>
      <c r="AJ104" s="75"/>
      <c r="AK104" s="75"/>
      <c r="AL104" s="75"/>
      <c r="AM104" s="75"/>
      <c r="AN104" s="75"/>
      <c r="AO104" s="75"/>
      <c r="AP104" s="75"/>
      <c r="AQ104" s="75"/>
      <c r="AR104" s="75"/>
    </row>
    <row r="105" spans="3:60" x14ac:dyDescent="0.3">
      <c r="C105" s="10" t="s">
        <v>163</v>
      </c>
      <c r="D105" s="10"/>
      <c r="E105" s="10"/>
      <c r="F105" s="10"/>
      <c r="G105" s="10"/>
      <c r="H105" s="10"/>
      <c r="I105" s="10"/>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41"/>
      <c r="AV105" s="10"/>
      <c r="AW105" s="10"/>
      <c r="AX105" s="10"/>
      <c r="AY105" s="10"/>
      <c r="AZ105" s="10"/>
      <c r="BA105" s="10"/>
      <c r="BB105" s="10"/>
      <c r="BC105" s="10"/>
      <c r="BD105" s="10"/>
      <c r="BE105" s="10"/>
      <c r="BF105" s="10"/>
      <c r="BG105" s="10"/>
      <c r="BH105" s="10"/>
    </row>
    <row r="106" spans="3:60" x14ac:dyDescent="0.3">
      <c r="C106" s="75"/>
      <c r="D106" s="75"/>
      <c r="E106" s="75"/>
      <c r="F106" s="75"/>
      <c r="G106" s="75"/>
      <c r="H106" s="75"/>
      <c r="I106" s="75"/>
      <c r="J106" s="75"/>
      <c r="K106" s="75"/>
      <c r="L106" s="75"/>
      <c r="M106" s="75"/>
      <c r="N106" s="75"/>
      <c r="O106" s="75"/>
      <c r="P106" s="75"/>
      <c r="Q106" s="75"/>
      <c r="R106" s="75"/>
      <c r="S106" s="75"/>
      <c r="T106" s="75"/>
      <c r="U106" s="75"/>
      <c r="V106" s="75"/>
      <c r="W106" s="75"/>
      <c r="X106" s="75"/>
      <c r="Y106" s="75"/>
      <c r="Z106" s="75"/>
      <c r="AA106" s="75"/>
      <c r="AB106" s="75"/>
      <c r="AC106" s="75"/>
      <c r="AD106" s="75"/>
      <c r="AE106" s="75"/>
      <c r="AF106" s="75"/>
      <c r="AG106" s="75"/>
      <c r="AH106" s="75"/>
      <c r="AI106" s="75"/>
      <c r="AJ106" s="75"/>
      <c r="AK106" s="75"/>
      <c r="AL106" s="75"/>
      <c r="AM106" s="75"/>
      <c r="AN106" s="75"/>
      <c r="AO106" s="75"/>
      <c r="AP106" s="75"/>
      <c r="AQ106" s="75"/>
      <c r="AR106" s="75"/>
      <c r="AU106" s="2"/>
    </row>
    <row r="107" spans="3:60" x14ac:dyDescent="0.3">
      <c r="C107" s="75"/>
      <c r="D107" s="75"/>
      <c r="E107" s="75" t="s">
        <v>32</v>
      </c>
      <c r="F107" s="75" t="str">
        <f t="shared" ref="F107:F118" si="23">$C$105</f>
        <v>Insurance</v>
      </c>
      <c r="G107" s="75"/>
      <c r="H107" s="75"/>
      <c r="I107" s="75"/>
      <c r="J107" s="75" t="str">
        <f t="shared" ref="J107:J118" si="24">$E107&amp;""&amp;F107</f>
        <v>EoEInsurance</v>
      </c>
      <c r="K107" s="75"/>
      <c r="L107" s="75" t="s">
        <v>128</v>
      </c>
      <c r="M107" s="75"/>
      <c r="N107" s="75"/>
      <c r="O107" s="75"/>
      <c r="P107" s="75" t="s">
        <v>135</v>
      </c>
      <c r="Q107" s="75"/>
      <c r="R107" s="79"/>
      <c r="S107" s="75"/>
      <c r="T107" s="79"/>
      <c r="U107" s="79"/>
      <c r="V107" s="79"/>
      <c r="W107" s="79"/>
      <c r="X107" s="79"/>
      <c r="Y107" s="17">
        <f>INDEX(Inp_CompanyCosts!Y:Y,MATCH($J107,Inp_CompanyCosts!$J:$J,0))</f>
        <v>0</v>
      </c>
      <c r="Z107" s="17">
        <f>INDEX(Inp_CompanyCosts!Z:Z,MATCH($J107,Inp_CompanyCosts!$J:$J,0))</f>
        <v>0</v>
      </c>
      <c r="AA107" s="17">
        <f>INDEX(Inp_CompanyCosts!AA:AA,MATCH($J107,Inp_CompanyCosts!$J:$J,0))</f>
        <v>0</v>
      </c>
      <c r="AB107" s="17">
        <f>INDEX(Inp_CompanyCosts!AB:AB,MATCH($J107,Inp_CompanyCosts!$J:$J,0))</f>
        <v>0</v>
      </c>
      <c r="AC107" s="17">
        <f>INDEX(Inp_CompanyCosts!AC:AC,MATCH($J107,Inp_CompanyCosts!$J:$J,0))</f>
        <v>0</v>
      </c>
      <c r="AD107" s="17">
        <f>INDEX(Inp_CompanyCosts!AD:AD,MATCH($J107,Inp_CompanyCosts!$J:$J,0))</f>
        <v>0</v>
      </c>
      <c r="AE107" s="17">
        <f>INDEX(Inp_CompanyCosts!AE:AE,MATCH($J107,Inp_CompanyCosts!$J:$J,0))</f>
        <v>0</v>
      </c>
      <c r="AF107" s="17">
        <f>INDEX(Inp_CompanyCosts!AF:AF,MATCH($J107,Inp_CompanyCosts!$J:$J,0))</f>
        <v>0</v>
      </c>
      <c r="AG107" s="17">
        <f>INDEX(Inp_CompanyCosts!AG:AG,MATCH($J107,Inp_CompanyCosts!$J:$J,0))</f>
        <v>0</v>
      </c>
      <c r="AH107" s="17">
        <f>INDEX(Inp_CompanyCosts!AH:AH,MATCH($J107,Inp_CompanyCosts!$J:$J,0))</f>
        <v>0</v>
      </c>
      <c r="AI107" s="17">
        <f>INDEX(Inp_CompanyCosts!AI:AI,MATCH($J107,Inp_CompanyCosts!$J:$J,0))</f>
        <v>0</v>
      </c>
      <c r="AJ107" s="17">
        <f>INDEX(Inp_CompanyCosts!AJ:AJ,MATCH($J107,Inp_CompanyCosts!$J:$J,0))</f>
        <v>0</v>
      </c>
      <c r="AK107" s="17">
        <f>INDEX(Inp_CompanyCosts!AK:AK,MATCH($J107,Inp_CompanyCosts!$J:$J,0))</f>
        <v>0</v>
      </c>
      <c r="AL107" s="75"/>
      <c r="AM107" s="99"/>
      <c r="AN107" s="79"/>
      <c r="AO107" s="79"/>
      <c r="AP107" s="79"/>
      <c r="AQ107" s="79"/>
      <c r="AR107" s="79"/>
      <c r="AT107" s="2" t="s">
        <v>140</v>
      </c>
      <c r="AU107" s="40">
        <v>43735</v>
      </c>
      <c r="AV107" s="2" t="s">
        <v>144</v>
      </c>
    </row>
    <row r="108" spans="3:60" x14ac:dyDescent="0.3">
      <c r="C108" s="75"/>
      <c r="D108" s="75"/>
      <c r="E108" s="75" t="s">
        <v>35</v>
      </c>
      <c r="F108" s="75" t="str">
        <f t="shared" si="23"/>
        <v>Insurance</v>
      </c>
      <c r="G108" s="75"/>
      <c r="H108" s="75"/>
      <c r="I108" s="75"/>
      <c r="J108" s="75" t="str">
        <f t="shared" si="24"/>
        <v>LonInsurance</v>
      </c>
      <c r="K108" s="75"/>
      <c r="L108" s="75" t="s">
        <v>128</v>
      </c>
      <c r="M108" s="75"/>
      <c r="N108" s="75"/>
      <c r="O108" s="75"/>
      <c r="P108" s="75"/>
      <c r="Q108" s="75"/>
      <c r="R108" s="79"/>
      <c r="S108" s="75"/>
      <c r="T108" s="79"/>
      <c r="U108" s="79"/>
      <c r="V108" s="79"/>
      <c r="W108" s="79"/>
      <c r="X108" s="79"/>
      <c r="Y108" s="17">
        <f>INDEX(Inp_CompanyCosts!Y:Y,MATCH($J108,Inp_CompanyCosts!$J:$J,0))</f>
        <v>0</v>
      </c>
      <c r="Z108" s="17">
        <f>INDEX(Inp_CompanyCosts!Z:Z,MATCH($J108,Inp_CompanyCosts!$J:$J,0))</f>
        <v>0</v>
      </c>
      <c r="AA108" s="17">
        <f>INDEX(Inp_CompanyCosts!AA:AA,MATCH($J108,Inp_CompanyCosts!$J:$J,0))</f>
        <v>0</v>
      </c>
      <c r="AB108" s="17">
        <f>INDEX(Inp_CompanyCosts!AB:AB,MATCH($J108,Inp_CompanyCosts!$J:$J,0))</f>
        <v>0</v>
      </c>
      <c r="AC108" s="17">
        <f>INDEX(Inp_CompanyCosts!AC:AC,MATCH($J108,Inp_CompanyCosts!$J:$J,0))</f>
        <v>0</v>
      </c>
      <c r="AD108" s="17">
        <f>INDEX(Inp_CompanyCosts!AD:AD,MATCH($J108,Inp_CompanyCosts!$J:$J,0))</f>
        <v>0</v>
      </c>
      <c r="AE108" s="17">
        <f>INDEX(Inp_CompanyCosts!AE:AE,MATCH($J108,Inp_CompanyCosts!$J:$J,0))</f>
        <v>0</v>
      </c>
      <c r="AF108" s="17">
        <f>INDEX(Inp_CompanyCosts!AF:AF,MATCH($J108,Inp_CompanyCosts!$J:$J,0))</f>
        <v>0</v>
      </c>
      <c r="AG108" s="17">
        <f>INDEX(Inp_CompanyCosts!AG:AG,MATCH($J108,Inp_CompanyCosts!$J:$J,0))</f>
        <v>0</v>
      </c>
      <c r="AH108" s="17">
        <f>INDEX(Inp_CompanyCosts!AH:AH,MATCH($J108,Inp_CompanyCosts!$J:$J,0))</f>
        <v>0</v>
      </c>
      <c r="AI108" s="17">
        <f>INDEX(Inp_CompanyCosts!AI:AI,MATCH($J108,Inp_CompanyCosts!$J:$J,0))</f>
        <v>0</v>
      </c>
      <c r="AJ108" s="17">
        <f>INDEX(Inp_CompanyCosts!AJ:AJ,MATCH($J108,Inp_CompanyCosts!$J:$J,0))</f>
        <v>0</v>
      </c>
      <c r="AK108" s="17">
        <f>INDEX(Inp_CompanyCosts!AK:AK,MATCH($J108,Inp_CompanyCosts!$J:$J,0))</f>
        <v>0</v>
      </c>
      <c r="AL108" s="75"/>
      <c r="AM108" s="79"/>
      <c r="AN108" s="79"/>
      <c r="AO108" s="79"/>
      <c r="AP108" s="79"/>
      <c r="AQ108" s="79"/>
      <c r="AR108" s="79"/>
    </row>
    <row r="109" spans="3:60" x14ac:dyDescent="0.3">
      <c r="C109" s="71"/>
      <c r="D109" s="71"/>
      <c r="E109" s="71" t="s">
        <v>37</v>
      </c>
      <c r="F109" s="71" t="str">
        <f t="shared" si="23"/>
        <v>Insurance</v>
      </c>
      <c r="G109" s="75"/>
      <c r="H109" s="75"/>
      <c r="I109" s="71"/>
      <c r="J109" s="71" t="str">
        <f t="shared" si="24"/>
        <v>NWInsurance</v>
      </c>
      <c r="K109" s="71"/>
      <c r="L109" s="71" t="s">
        <v>128</v>
      </c>
      <c r="M109" s="71"/>
      <c r="N109" s="71"/>
      <c r="O109" s="71"/>
      <c r="P109" s="71"/>
      <c r="Q109" s="71"/>
      <c r="R109" s="72"/>
      <c r="S109" s="71"/>
      <c r="T109" s="72"/>
      <c r="U109" s="72"/>
      <c r="V109" s="72"/>
      <c r="W109" s="72"/>
      <c r="X109" s="72"/>
      <c r="Y109" s="17">
        <f>INDEX(Inp_CompanyCosts!Y:Y,MATCH($J109,Inp_CompanyCosts!$J:$J,0))</f>
        <v>0</v>
      </c>
      <c r="Z109" s="17">
        <f>INDEX(Inp_CompanyCosts!Z:Z,MATCH($J109,Inp_CompanyCosts!$J:$J,0))</f>
        <v>0</v>
      </c>
      <c r="AA109" s="17">
        <f>INDEX(Inp_CompanyCosts!AA:AA,MATCH($J109,Inp_CompanyCosts!$J:$J,0))</f>
        <v>0</v>
      </c>
      <c r="AB109" s="17">
        <f>INDEX(Inp_CompanyCosts!AB:AB,MATCH($J109,Inp_CompanyCosts!$J:$J,0))</f>
        <v>0</v>
      </c>
      <c r="AC109" s="17">
        <f>INDEX(Inp_CompanyCosts!AC:AC,MATCH($J109,Inp_CompanyCosts!$J:$J,0))</f>
        <v>0</v>
      </c>
      <c r="AD109" s="17">
        <f>INDEX(Inp_CompanyCosts!AD:AD,MATCH($J109,Inp_CompanyCosts!$J:$J,0))</f>
        <v>0</v>
      </c>
      <c r="AE109" s="17">
        <f>INDEX(Inp_CompanyCosts!AE:AE,MATCH($J109,Inp_CompanyCosts!$J:$J,0))</f>
        <v>0</v>
      </c>
      <c r="AF109" s="17">
        <f>INDEX(Inp_CompanyCosts!AF:AF,MATCH($J109,Inp_CompanyCosts!$J:$J,0))</f>
        <v>0</v>
      </c>
      <c r="AG109" s="17">
        <f>INDEX(Inp_CompanyCosts!AG:AG,MATCH($J109,Inp_CompanyCosts!$J:$J,0))</f>
        <v>0</v>
      </c>
      <c r="AH109" s="17">
        <f>INDEX(Inp_CompanyCosts!AH:AH,MATCH($J109,Inp_CompanyCosts!$J:$J,0))</f>
        <v>0</v>
      </c>
      <c r="AI109" s="17">
        <f>INDEX(Inp_CompanyCosts!AI:AI,MATCH($J109,Inp_CompanyCosts!$J:$J,0))</f>
        <v>0</v>
      </c>
      <c r="AJ109" s="17">
        <f>INDEX(Inp_CompanyCosts!AJ:AJ,MATCH($J109,Inp_CompanyCosts!$J:$J,0))</f>
        <v>0</v>
      </c>
      <c r="AK109" s="17">
        <f>INDEX(Inp_CompanyCosts!AK:AK,MATCH($J109,Inp_CompanyCosts!$J:$J,0))</f>
        <v>0</v>
      </c>
      <c r="AL109" s="71"/>
      <c r="AM109" s="72"/>
      <c r="AN109" s="72"/>
      <c r="AO109" s="72"/>
      <c r="AP109" s="72"/>
      <c r="AQ109" s="72"/>
      <c r="AR109" s="72"/>
    </row>
    <row r="110" spans="3:60" x14ac:dyDescent="0.3">
      <c r="C110" s="75"/>
      <c r="D110" s="75"/>
      <c r="E110" s="75" t="s">
        <v>39</v>
      </c>
      <c r="F110" s="75" t="str">
        <f t="shared" si="23"/>
        <v>Insurance</v>
      </c>
      <c r="G110" s="75"/>
      <c r="H110" s="75"/>
      <c r="I110" s="75"/>
      <c r="J110" s="75" t="str">
        <f t="shared" si="24"/>
        <v>WMInsurance</v>
      </c>
      <c r="K110" s="75"/>
      <c r="L110" s="75" t="s">
        <v>128</v>
      </c>
      <c r="M110" s="75"/>
      <c r="N110" s="75"/>
      <c r="O110" s="75"/>
      <c r="P110" s="75"/>
      <c r="Q110" s="75"/>
      <c r="R110" s="79"/>
      <c r="S110" s="75"/>
      <c r="T110" s="79"/>
      <c r="U110" s="79"/>
      <c r="V110" s="79"/>
      <c r="W110" s="79"/>
      <c r="X110" s="79"/>
      <c r="Y110" s="17">
        <f>INDEX(Inp_CompanyCosts!Y:Y,MATCH($J110,Inp_CompanyCosts!$J:$J,0))</f>
        <v>0</v>
      </c>
      <c r="Z110" s="17">
        <f>INDEX(Inp_CompanyCosts!Z:Z,MATCH($J110,Inp_CompanyCosts!$J:$J,0))</f>
        <v>0</v>
      </c>
      <c r="AA110" s="17">
        <f>INDEX(Inp_CompanyCosts!AA:AA,MATCH($J110,Inp_CompanyCosts!$J:$J,0))</f>
        <v>0</v>
      </c>
      <c r="AB110" s="17">
        <f>INDEX(Inp_CompanyCosts!AB:AB,MATCH($J110,Inp_CompanyCosts!$J:$J,0))</f>
        <v>0</v>
      </c>
      <c r="AC110" s="17">
        <f>INDEX(Inp_CompanyCosts!AC:AC,MATCH($J110,Inp_CompanyCosts!$J:$J,0))</f>
        <v>0</v>
      </c>
      <c r="AD110" s="17">
        <f>INDEX(Inp_CompanyCosts!AD:AD,MATCH($J110,Inp_CompanyCosts!$J:$J,0))</f>
        <v>0</v>
      </c>
      <c r="AE110" s="17">
        <f>INDEX(Inp_CompanyCosts!AE:AE,MATCH($J110,Inp_CompanyCosts!$J:$J,0))</f>
        <v>0</v>
      </c>
      <c r="AF110" s="17">
        <f>INDEX(Inp_CompanyCosts!AF:AF,MATCH($J110,Inp_CompanyCosts!$J:$J,0))</f>
        <v>0</v>
      </c>
      <c r="AG110" s="17">
        <f>INDEX(Inp_CompanyCosts!AG:AG,MATCH($J110,Inp_CompanyCosts!$J:$J,0))</f>
        <v>0</v>
      </c>
      <c r="AH110" s="17">
        <f>INDEX(Inp_CompanyCosts!AH:AH,MATCH($J110,Inp_CompanyCosts!$J:$J,0))</f>
        <v>0</v>
      </c>
      <c r="AI110" s="17">
        <f>INDEX(Inp_CompanyCosts!AI:AI,MATCH($J110,Inp_CompanyCosts!$J:$J,0))</f>
        <v>0</v>
      </c>
      <c r="AJ110" s="17">
        <f>INDEX(Inp_CompanyCosts!AJ:AJ,MATCH($J110,Inp_CompanyCosts!$J:$J,0))</f>
        <v>0</v>
      </c>
      <c r="AK110" s="17">
        <f>INDEX(Inp_CompanyCosts!AK:AK,MATCH($J110,Inp_CompanyCosts!$J:$J,0))</f>
        <v>0</v>
      </c>
      <c r="AL110" s="75"/>
      <c r="AM110" s="79"/>
      <c r="AN110" s="79"/>
      <c r="AO110" s="79"/>
      <c r="AP110" s="79"/>
      <c r="AQ110" s="79"/>
      <c r="AR110" s="79"/>
    </row>
    <row r="111" spans="3:60" x14ac:dyDescent="0.3">
      <c r="C111" s="75"/>
      <c r="D111" s="75"/>
      <c r="E111" s="75" t="s">
        <v>41</v>
      </c>
      <c r="F111" s="75" t="str">
        <f t="shared" si="23"/>
        <v>Insurance</v>
      </c>
      <c r="G111" s="75"/>
      <c r="H111" s="75"/>
      <c r="I111" s="75"/>
      <c r="J111" s="75" t="str">
        <f t="shared" si="24"/>
        <v>NGNInsurance</v>
      </c>
      <c r="K111" s="75"/>
      <c r="L111" s="75" t="s">
        <v>128</v>
      </c>
      <c r="M111" s="75"/>
      <c r="N111" s="75"/>
      <c r="O111" s="75"/>
      <c r="P111" s="75"/>
      <c r="Q111" s="75"/>
      <c r="R111" s="79"/>
      <c r="S111" s="75"/>
      <c r="T111" s="79"/>
      <c r="U111" s="79"/>
      <c r="V111" s="79"/>
      <c r="W111" s="79"/>
      <c r="X111" s="79"/>
      <c r="Y111" s="17">
        <f>INDEX(Inp_CompanyCosts!Y:Y,MATCH($J111,Inp_CompanyCosts!$J:$J,0))</f>
        <v>0</v>
      </c>
      <c r="Z111" s="17">
        <f>INDEX(Inp_CompanyCosts!Z:Z,MATCH($J111,Inp_CompanyCosts!$J:$J,0))</f>
        <v>0</v>
      </c>
      <c r="AA111" s="17">
        <f>INDEX(Inp_CompanyCosts!AA:AA,MATCH($J111,Inp_CompanyCosts!$J:$J,0))</f>
        <v>0</v>
      </c>
      <c r="AB111" s="17">
        <f>INDEX(Inp_CompanyCosts!AB:AB,MATCH($J111,Inp_CompanyCosts!$J:$J,0))</f>
        <v>0</v>
      </c>
      <c r="AC111" s="17">
        <f>INDEX(Inp_CompanyCosts!AC:AC,MATCH($J111,Inp_CompanyCosts!$J:$J,0))</f>
        <v>0</v>
      </c>
      <c r="AD111" s="17">
        <f>INDEX(Inp_CompanyCosts!AD:AD,MATCH($J111,Inp_CompanyCosts!$J:$J,0))</f>
        <v>0</v>
      </c>
      <c r="AE111" s="17">
        <f>INDEX(Inp_CompanyCosts!AE:AE,MATCH($J111,Inp_CompanyCosts!$J:$J,0))</f>
        <v>0</v>
      </c>
      <c r="AF111" s="17">
        <f>INDEX(Inp_CompanyCosts!AF:AF,MATCH($J111,Inp_CompanyCosts!$J:$J,0))</f>
        <v>0</v>
      </c>
      <c r="AG111" s="17">
        <f>INDEX(Inp_CompanyCosts!AG:AG,MATCH($J111,Inp_CompanyCosts!$J:$J,0))</f>
        <v>0</v>
      </c>
      <c r="AH111" s="17">
        <f>INDEX(Inp_CompanyCosts!AH:AH,MATCH($J111,Inp_CompanyCosts!$J:$J,0))</f>
        <v>0</v>
      </c>
      <c r="AI111" s="17">
        <f>INDEX(Inp_CompanyCosts!AI:AI,MATCH($J111,Inp_CompanyCosts!$J:$J,0))</f>
        <v>0</v>
      </c>
      <c r="AJ111" s="17">
        <f>INDEX(Inp_CompanyCosts!AJ:AJ,MATCH($J111,Inp_CompanyCosts!$J:$J,0))</f>
        <v>0</v>
      </c>
      <c r="AK111" s="17">
        <f>INDEX(Inp_CompanyCosts!AK:AK,MATCH($J111,Inp_CompanyCosts!$J:$J,0))</f>
        <v>0</v>
      </c>
      <c r="AL111" s="75"/>
      <c r="AM111" s="79"/>
      <c r="AN111" s="79"/>
      <c r="AO111" s="79"/>
      <c r="AP111" s="79"/>
      <c r="AQ111" s="79"/>
      <c r="AR111" s="79"/>
    </row>
    <row r="112" spans="3:60" x14ac:dyDescent="0.3">
      <c r="C112" s="75"/>
      <c r="D112" s="75"/>
      <c r="E112" s="75" t="s">
        <v>43</v>
      </c>
      <c r="F112" s="75" t="str">
        <f t="shared" si="23"/>
        <v>Insurance</v>
      </c>
      <c r="G112" s="75"/>
      <c r="H112" s="75"/>
      <c r="I112" s="75"/>
      <c r="J112" s="75" t="str">
        <f t="shared" si="24"/>
        <v>ScInsurance</v>
      </c>
      <c r="K112" s="75"/>
      <c r="L112" s="75" t="s">
        <v>128</v>
      </c>
      <c r="M112" s="75"/>
      <c r="N112" s="75"/>
      <c r="O112" s="75"/>
      <c r="P112" s="75" t="s">
        <v>135</v>
      </c>
      <c r="Q112" s="75"/>
      <c r="R112" s="79"/>
      <c r="S112" s="75"/>
      <c r="T112" s="79"/>
      <c r="U112" s="79"/>
      <c r="V112" s="79"/>
      <c r="W112" s="79"/>
      <c r="X112" s="79"/>
      <c r="Y112" s="17">
        <f>INDEX(Inp_CompanyCosts!Y:Y,MATCH($J112,Inp_CompanyCosts!$J:$J,0))</f>
        <v>0</v>
      </c>
      <c r="Z112" s="17">
        <f>INDEX(Inp_CompanyCosts!Z:Z,MATCH($J112,Inp_CompanyCosts!$J:$J,0))</f>
        <v>0</v>
      </c>
      <c r="AA112" s="17">
        <f>INDEX(Inp_CompanyCosts!AA:AA,MATCH($J112,Inp_CompanyCosts!$J:$J,0))</f>
        <v>0</v>
      </c>
      <c r="AB112" s="17">
        <f>INDEX(Inp_CompanyCosts!AB:AB,MATCH($J112,Inp_CompanyCosts!$J:$J,0))</f>
        <v>0</v>
      </c>
      <c r="AC112" s="17">
        <f>INDEX(Inp_CompanyCosts!AC:AC,MATCH($J112,Inp_CompanyCosts!$J:$J,0))</f>
        <v>0</v>
      </c>
      <c r="AD112" s="17">
        <f>INDEX(Inp_CompanyCosts!AD:AD,MATCH($J112,Inp_CompanyCosts!$J:$J,0))</f>
        <v>0</v>
      </c>
      <c r="AE112" s="17">
        <f>INDEX(Inp_CompanyCosts!AE:AE,MATCH($J112,Inp_CompanyCosts!$J:$J,0))</f>
        <v>0</v>
      </c>
      <c r="AF112" s="17">
        <f>INDEX(Inp_CompanyCosts!AF:AF,MATCH($J112,Inp_CompanyCosts!$J:$J,0))</f>
        <v>0</v>
      </c>
      <c r="AG112" s="17">
        <f>INDEX(Inp_CompanyCosts!AG:AG,MATCH($J112,Inp_CompanyCosts!$J:$J,0))</f>
        <v>0</v>
      </c>
      <c r="AH112" s="17">
        <f>INDEX(Inp_CompanyCosts!AH:AH,MATCH($J112,Inp_CompanyCosts!$J:$J,0))</f>
        <v>0</v>
      </c>
      <c r="AI112" s="17">
        <f>INDEX(Inp_CompanyCosts!AI:AI,MATCH($J112,Inp_CompanyCosts!$J:$J,0))</f>
        <v>0</v>
      </c>
      <c r="AJ112" s="17">
        <f>INDEX(Inp_CompanyCosts!AJ:AJ,MATCH($J112,Inp_CompanyCosts!$J:$J,0))</f>
        <v>0</v>
      </c>
      <c r="AK112" s="17">
        <f>INDEX(Inp_CompanyCosts!AK:AK,MATCH($J112,Inp_CompanyCosts!$J:$J,0))</f>
        <v>0</v>
      </c>
      <c r="AL112" s="75"/>
      <c r="AM112" s="79"/>
      <c r="AN112" s="79"/>
      <c r="AO112" s="79"/>
      <c r="AP112" s="79"/>
      <c r="AQ112" s="79"/>
      <c r="AR112" s="79"/>
      <c r="AT112" s="2" t="s">
        <v>140</v>
      </c>
      <c r="AU112" s="40">
        <v>43735</v>
      </c>
      <c r="AV112" s="2" t="s">
        <v>144</v>
      </c>
    </row>
    <row r="113" spans="3:60" x14ac:dyDescent="0.3">
      <c r="C113" s="75"/>
      <c r="D113" s="75"/>
      <c r="E113" s="75" t="s">
        <v>45</v>
      </c>
      <c r="F113" s="75" t="str">
        <f t="shared" si="23"/>
        <v>Insurance</v>
      </c>
      <c r="G113" s="75"/>
      <c r="H113" s="75"/>
      <c r="I113" s="75"/>
      <c r="J113" s="75" t="str">
        <f t="shared" si="24"/>
        <v>SoInsurance</v>
      </c>
      <c r="K113" s="75"/>
      <c r="L113" s="75" t="s">
        <v>128</v>
      </c>
      <c r="M113" s="75"/>
      <c r="N113" s="75"/>
      <c r="O113" s="75"/>
      <c r="P113" s="75"/>
      <c r="Q113" s="75"/>
      <c r="R113" s="79"/>
      <c r="S113" s="75"/>
      <c r="T113" s="79"/>
      <c r="U113" s="79"/>
      <c r="V113" s="79"/>
      <c r="W113" s="79"/>
      <c r="X113" s="79"/>
      <c r="Y113" s="17">
        <f>INDEX(Inp_CompanyCosts!Y:Y,MATCH($J113,Inp_CompanyCosts!$J:$J,0))</f>
        <v>0</v>
      </c>
      <c r="Z113" s="17">
        <f>INDEX(Inp_CompanyCosts!Z:Z,MATCH($J113,Inp_CompanyCosts!$J:$J,0))</f>
        <v>0</v>
      </c>
      <c r="AA113" s="17">
        <f>INDEX(Inp_CompanyCosts!AA:AA,MATCH($J113,Inp_CompanyCosts!$J:$J,0))</f>
        <v>0</v>
      </c>
      <c r="AB113" s="17">
        <f>INDEX(Inp_CompanyCosts!AB:AB,MATCH($J113,Inp_CompanyCosts!$J:$J,0))</f>
        <v>0</v>
      </c>
      <c r="AC113" s="17">
        <f>INDEX(Inp_CompanyCosts!AC:AC,MATCH($J113,Inp_CompanyCosts!$J:$J,0))</f>
        <v>0</v>
      </c>
      <c r="AD113" s="17">
        <f>INDEX(Inp_CompanyCosts!AD:AD,MATCH($J113,Inp_CompanyCosts!$J:$J,0))</f>
        <v>0</v>
      </c>
      <c r="AE113" s="17">
        <f>INDEX(Inp_CompanyCosts!AE:AE,MATCH($J113,Inp_CompanyCosts!$J:$J,0))</f>
        <v>0</v>
      </c>
      <c r="AF113" s="17">
        <f>INDEX(Inp_CompanyCosts!AF:AF,MATCH($J113,Inp_CompanyCosts!$J:$J,0))</f>
        <v>0</v>
      </c>
      <c r="AG113" s="17">
        <f>INDEX(Inp_CompanyCosts!AG:AG,MATCH($J113,Inp_CompanyCosts!$J:$J,0))</f>
        <v>0</v>
      </c>
      <c r="AH113" s="17">
        <f>INDEX(Inp_CompanyCosts!AH:AH,MATCH($J113,Inp_CompanyCosts!$J:$J,0))</f>
        <v>0</v>
      </c>
      <c r="AI113" s="17">
        <f>INDEX(Inp_CompanyCosts!AI:AI,MATCH($J113,Inp_CompanyCosts!$J:$J,0))</f>
        <v>0</v>
      </c>
      <c r="AJ113" s="17">
        <f>INDEX(Inp_CompanyCosts!AJ:AJ,MATCH($J113,Inp_CompanyCosts!$J:$J,0))</f>
        <v>0</v>
      </c>
      <c r="AK113" s="17">
        <f>INDEX(Inp_CompanyCosts!AK:AK,MATCH($J113,Inp_CompanyCosts!$J:$J,0))</f>
        <v>0</v>
      </c>
      <c r="AL113" s="75"/>
      <c r="AM113" s="79"/>
      <c r="AN113" s="79"/>
      <c r="AO113" s="79"/>
      <c r="AP113" s="79"/>
      <c r="AQ113" s="79"/>
      <c r="AR113" s="79"/>
    </row>
    <row r="114" spans="3:60" x14ac:dyDescent="0.3">
      <c r="C114" s="75"/>
      <c r="D114" s="75"/>
      <c r="E114" s="75" t="s">
        <v>47</v>
      </c>
      <c r="F114" s="75" t="str">
        <f t="shared" si="23"/>
        <v>Insurance</v>
      </c>
      <c r="G114" s="75"/>
      <c r="H114" s="75"/>
      <c r="I114" s="75"/>
      <c r="J114" s="75" t="str">
        <f t="shared" si="24"/>
        <v>WWUInsurance</v>
      </c>
      <c r="K114" s="75"/>
      <c r="L114" s="75" t="s">
        <v>128</v>
      </c>
      <c r="M114" s="75"/>
      <c r="N114" s="75"/>
      <c r="O114" s="75"/>
      <c r="P114" s="75"/>
      <c r="Q114" s="75"/>
      <c r="R114" s="79"/>
      <c r="S114" s="75"/>
      <c r="T114" s="79"/>
      <c r="U114" s="79"/>
      <c r="V114" s="79"/>
      <c r="W114" s="79"/>
      <c r="X114" s="79"/>
      <c r="Y114" s="17">
        <f>INDEX(Inp_CompanyCosts!Y:Y,MATCH($J114,Inp_CompanyCosts!$J:$J,0))</f>
        <v>0</v>
      </c>
      <c r="Z114" s="17">
        <f>INDEX(Inp_CompanyCosts!Z:Z,MATCH($J114,Inp_CompanyCosts!$J:$J,0))</f>
        <v>0</v>
      </c>
      <c r="AA114" s="17">
        <f>INDEX(Inp_CompanyCosts!AA:AA,MATCH($J114,Inp_CompanyCosts!$J:$J,0))</f>
        <v>0</v>
      </c>
      <c r="AB114" s="17">
        <f>INDEX(Inp_CompanyCosts!AB:AB,MATCH($J114,Inp_CompanyCosts!$J:$J,0))</f>
        <v>0</v>
      </c>
      <c r="AC114" s="17">
        <f>INDEX(Inp_CompanyCosts!AC:AC,MATCH($J114,Inp_CompanyCosts!$J:$J,0))</f>
        <v>0</v>
      </c>
      <c r="AD114" s="17">
        <f>INDEX(Inp_CompanyCosts!AD:AD,MATCH($J114,Inp_CompanyCosts!$J:$J,0))</f>
        <v>0</v>
      </c>
      <c r="AE114" s="17">
        <f>INDEX(Inp_CompanyCosts!AE:AE,MATCH($J114,Inp_CompanyCosts!$J:$J,0))</f>
        <v>0</v>
      </c>
      <c r="AF114" s="17">
        <f>INDEX(Inp_CompanyCosts!AF:AF,MATCH($J114,Inp_CompanyCosts!$J:$J,0))</f>
        <v>0</v>
      </c>
      <c r="AG114" s="17">
        <f>INDEX(Inp_CompanyCosts!AG:AG,MATCH($J114,Inp_CompanyCosts!$J:$J,0))</f>
        <v>0</v>
      </c>
      <c r="AH114" s="17">
        <f>INDEX(Inp_CompanyCosts!AH:AH,MATCH($J114,Inp_CompanyCosts!$J:$J,0))</f>
        <v>0</v>
      </c>
      <c r="AI114" s="17">
        <f>INDEX(Inp_CompanyCosts!AI:AI,MATCH($J114,Inp_CompanyCosts!$J:$J,0))</f>
        <v>0</v>
      </c>
      <c r="AJ114" s="17">
        <f>INDEX(Inp_CompanyCosts!AJ:AJ,MATCH($J114,Inp_CompanyCosts!$J:$J,0))</f>
        <v>0</v>
      </c>
      <c r="AK114" s="17">
        <f>INDEX(Inp_CompanyCosts!AK:AK,MATCH($J114,Inp_CompanyCosts!$J:$J,0))</f>
        <v>0</v>
      </c>
      <c r="AL114" s="75"/>
      <c r="AM114" s="79"/>
      <c r="AN114" s="96"/>
      <c r="AO114" s="96"/>
      <c r="AP114" s="79"/>
      <c r="AQ114" s="96"/>
      <c r="AR114" s="96"/>
    </row>
    <row r="115" spans="3:60" s="75" customFormat="1" x14ac:dyDescent="0.3">
      <c r="E115" s="75" t="s">
        <v>22</v>
      </c>
      <c r="F115" s="75" t="str">
        <f t="shared" si="23"/>
        <v>Insurance</v>
      </c>
      <c r="J115" s="75" t="str">
        <f t="shared" si="24"/>
        <v>NGETInsurance</v>
      </c>
      <c r="L115" s="75" t="s">
        <v>128</v>
      </c>
      <c r="R115" s="79"/>
      <c r="T115" s="79"/>
      <c r="U115" s="79"/>
      <c r="V115" s="79"/>
      <c r="W115" s="79"/>
      <c r="X115" s="79"/>
      <c r="Y115" s="17">
        <f>INDEX(Inp_CompanyCosts!Y:Y,MATCH($J115,Inp_CompanyCosts!$J:$J,0))</f>
        <v>0</v>
      </c>
      <c r="Z115" s="17">
        <f>INDEX(Inp_CompanyCosts!Z:Z,MATCH($J115,Inp_CompanyCosts!$J:$J,0))</f>
        <v>0</v>
      </c>
      <c r="AA115" s="17">
        <f>INDEX(Inp_CompanyCosts!AA:AA,MATCH($J115,Inp_CompanyCosts!$J:$J,0))</f>
        <v>0</v>
      </c>
      <c r="AB115" s="17">
        <f>INDEX(Inp_CompanyCosts!AB:AB,MATCH($J115,Inp_CompanyCosts!$J:$J,0))</f>
        <v>0</v>
      </c>
      <c r="AC115" s="17">
        <f>INDEX(Inp_CompanyCosts!AC:AC,MATCH($J115,Inp_CompanyCosts!$J:$J,0))</f>
        <v>0</v>
      </c>
      <c r="AD115" s="17">
        <f>INDEX(Inp_CompanyCosts!AD:AD,MATCH($J115,Inp_CompanyCosts!$J:$J,0))</f>
        <v>0</v>
      </c>
      <c r="AE115" s="17">
        <f>INDEX(Inp_CompanyCosts!AE:AE,MATCH($J115,Inp_CompanyCosts!$J:$J,0))</f>
        <v>0</v>
      </c>
      <c r="AF115" s="17">
        <f>INDEX(Inp_CompanyCosts!AF:AF,MATCH($J115,Inp_CompanyCosts!$J:$J,0))</f>
        <v>0</v>
      </c>
      <c r="AG115" s="17">
        <f>INDEX(Inp_CompanyCosts!AG:AG,MATCH($J115,Inp_CompanyCosts!$J:$J,0))</f>
        <v>0</v>
      </c>
      <c r="AH115" s="17">
        <f>INDEX(Inp_CompanyCosts!AH:AH,MATCH($J115,Inp_CompanyCosts!$J:$J,0))</f>
        <v>0</v>
      </c>
      <c r="AI115" s="17">
        <f>INDEX(Inp_CompanyCosts!AI:AI,MATCH($J115,Inp_CompanyCosts!$J:$J,0))</f>
        <v>0</v>
      </c>
      <c r="AJ115" s="17">
        <f>INDEX(Inp_CompanyCosts!AJ:AJ,MATCH($J115,Inp_CompanyCosts!$J:$J,0))</f>
        <v>0</v>
      </c>
      <c r="AK115" s="17">
        <f>INDEX(Inp_CompanyCosts!AK:AK,MATCH($J115,Inp_CompanyCosts!$J:$J,0))</f>
        <v>0</v>
      </c>
      <c r="AM115" s="79"/>
      <c r="AN115" s="96"/>
      <c r="AO115" s="96"/>
      <c r="AP115" s="79"/>
      <c r="AQ115" s="96"/>
      <c r="AR115" s="96"/>
      <c r="AU115" s="87"/>
    </row>
    <row r="116" spans="3:60" s="75" customFormat="1" x14ac:dyDescent="0.3">
      <c r="E116" s="75" t="s">
        <v>25</v>
      </c>
      <c r="F116" s="75" t="str">
        <f t="shared" si="23"/>
        <v>Insurance</v>
      </c>
      <c r="J116" s="75" t="str">
        <f t="shared" si="24"/>
        <v>SHETInsurance</v>
      </c>
      <c r="L116" s="75" t="s">
        <v>128</v>
      </c>
      <c r="R116" s="79"/>
      <c r="T116" s="79"/>
      <c r="U116" s="79"/>
      <c r="V116" s="79"/>
      <c r="W116" s="79"/>
      <c r="X116" s="79"/>
      <c r="Y116" s="17">
        <f>INDEX(Inp_CompanyCosts!Y:Y,MATCH($J116,Inp_CompanyCosts!$J:$J,0))</f>
        <v>0</v>
      </c>
      <c r="Z116" s="17">
        <f>INDEX(Inp_CompanyCosts!Z:Z,MATCH($J116,Inp_CompanyCosts!$J:$J,0))</f>
        <v>0</v>
      </c>
      <c r="AA116" s="17">
        <f>INDEX(Inp_CompanyCosts!AA:AA,MATCH($J116,Inp_CompanyCosts!$J:$J,0))</f>
        <v>0</v>
      </c>
      <c r="AB116" s="17">
        <f>INDEX(Inp_CompanyCosts!AB:AB,MATCH($J116,Inp_CompanyCosts!$J:$J,0))</f>
        <v>0</v>
      </c>
      <c r="AC116" s="17">
        <f>INDEX(Inp_CompanyCosts!AC:AC,MATCH($J116,Inp_CompanyCosts!$J:$J,0))</f>
        <v>0</v>
      </c>
      <c r="AD116" s="17">
        <f>INDEX(Inp_CompanyCosts!AD:AD,MATCH($J116,Inp_CompanyCosts!$J:$J,0))</f>
        <v>0</v>
      </c>
      <c r="AE116" s="17">
        <f>INDEX(Inp_CompanyCosts!AE:AE,MATCH($J116,Inp_CompanyCosts!$J:$J,0))</f>
        <v>0</v>
      </c>
      <c r="AF116" s="17">
        <f>INDEX(Inp_CompanyCosts!AF:AF,MATCH($J116,Inp_CompanyCosts!$J:$J,0))</f>
        <v>0</v>
      </c>
      <c r="AG116" s="17">
        <f>INDEX(Inp_CompanyCosts!AG:AG,MATCH($J116,Inp_CompanyCosts!$J:$J,0))</f>
        <v>0</v>
      </c>
      <c r="AH116" s="17">
        <f>INDEX(Inp_CompanyCosts!AH:AH,MATCH($J116,Inp_CompanyCosts!$J:$J,0))</f>
        <v>0</v>
      </c>
      <c r="AI116" s="17">
        <f>INDEX(Inp_CompanyCosts!AI:AI,MATCH($J116,Inp_CompanyCosts!$J:$J,0))</f>
        <v>0</v>
      </c>
      <c r="AJ116" s="17">
        <f>INDEX(Inp_CompanyCosts!AJ:AJ,MATCH($J116,Inp_CompanyCosts!$J:$J,0))</f>
        <v>0</v>
      </c>
      <c r="AK116" s="17">
        <f>INDEX(Inp_CompanyCosts!AK:AK,MATCH($J116,Inp_CompanyCosts!$J:$J,0))</f>
        <v>0</v>
      </c>
      <c r="AM116" s="79"/>
      <c r="AN116" s="96"/>
      <c r="AO116" s="96"/>
      <c r="AP116" s="79"/>
      <c r="AQ116" s="96"/>
      <c r="AR116" s="96"/>
      <c r="AU116" s="87"/>
    </row>
    <row r="117" spans="3:60" s="75" customFormat="1" x14ac:dyDescent="0.3">
      <c r="E117" s="75" t="s">
        <v>27</v>
      </c>
      <c r="F117" s="75" t="str">
        <f t="shared" si="23"/>
        <v>Insurance</v>
      </c>
      <c r="J117" s="75" t="str">
        <f t="shared" si="24"/>
        <v>SPTInsurance</v>
      </c>
      <c r="L117" s="75" t="s">
        <v>128</v>
      </c>
      <c r="R117" s="79"/>
      <c r="T117" s="79"/>
      <c r="U117" s="79"/>
      <c r="V117" s="79"/>
      <c r="W117" s="79"/>
      <c r="X117" s="79"/>
      <c r="Y117" s="17">
        <f>INDEX(Inp_CompanyCosts!Y:Y,MATCH($J117,Inp_CompanyCosts!$J:$J,0))</f>
        <v>0</v>
      </c>
      <c r="Z117" s="17">
        <f>INDEX(Inp_CompanyCosts!Z:Z,MATCH($J117,Inp_CompanyCosts!$J:$J,0))</f>
        <v>0</v>
      </c>
      <c r="AA117" s="17">
        <f>INDEX(Inp_CompanyCosts!AA:AA,MATCH($J117,Inp_CompanyCosts!$J:$J,0))</f>
        <v>0</v>
      </c>
      <c r="AB117" s="17">
        <f>INDEX(Inp_CompanyCosts!AB:AB,MATCH($J117,Inp_CompanyCosts!$J:$J,0))</f>
        <v>0</v>
      </c>
      <c r="AC117" s="17">
        <f>INDEX(Inp_CompanyCosts!AC:AC,MATCH($J117,Inp_CompanyCosts!$J:$J,0))</f>
        <v>0</v>
      </c>
      <c r="AD117" s="17">
        <f>INDEX(Inp_CompanyCosts!AD:AD,MATCH($J117,Inp_CompanyCosts!$J:$J,0))</f>
        <v>0</v>
      </c>
      <c r="AE117" s="17">
        <f>INDEX(Inp_CompanyCosts!AE:AE,MATCH($J117,Inp_CompanyCosts!$J:$J,0))</f>
        <v>0</v>
      </c>
      <c r="AF117" s="17">
        <f>INDEX(Inp_CompanyCosts!AF:AF,MATCH($J117,Inp_CompanyCosts!$J:$J,0))</f>
        <v>0</v>
      </c>
      <c r="AG117" s="17">
        <f>INDEX(Inp_CompanyCosts!AG:AG,MATCH($J117,Inp_CompanyCosts!$J:$J,0))</f>
        <v>0</v>
      </c>
      <c r="AH117" s="17">
        <f>INDEX(Inp_CompanyCosts!AH:AH,MATCH($J117,Inp_CompanyCosts!$J:$J,0))</f>
        <v>0</v>
      </c>
      <c r="AI117" s="17">
        <f>INDEX(Inp_CompanyCosts!AI:AI,MATCH($J117,Inp_CompanyCosts!$J:$J,0))</f>
        <v>0</v>
      </c>
      <c r="AJ117" s="17">
        <f>INDEX(Inp_CompanyCosts!AJ:AJ,MATCH($J117,Inp_CompanyCosts!$J:$J,0))</f>
        <v>0</v>
      </c>
      <c r="AK117" s="17">
        <f>INDEX(Inp_CompanyCosts!AK:AK,MATCH($J117,Inp_CompanyCosts!$J:$J,0))</f>
        <v>0</v>
      </c>
      <c r="AM117" s="79"/>
      <c r="AN117" s="96"/>
      <c r="AO117" s="96"/>
      <c r="AP117" s="79"/>
      <c r="AQ117" s="96"/>
      <c r="AR117" s="96"/>
      <c r="AU117" s="87"/>
    </row>
    <row r="118" spans="3:60" s="75" customFormat="1" x14ac:dyDescent="0.3">
      <c r="E118" s="75" t="s">
        <v>29</v>
      </c>
      <c r="F118" s="75" t="str">
        <f t="shared" si="23"/>
        <v>Insurance</v>
      </c>
      <c r="J118" s="75" t="str">
        <f t="shared" si="24"/>
        <v>NGGTInsurance</v>
      </c>
      <c r="L118" s="75" t="s">
        <v>128</v>
      </c>
      <c r="R118" s="79"/>
      <c r="T118" s="79"/>
      <c r="U118" s="79"/>
      <c r="V118" s="79"/>
      <c r="W118" s="79"/>
      <c r="X118" s="79"/>
      <c r="Y118" s="17">
        <f>INDEX(Inp_CompanyCosts!Y:Y,MATCH($J118,Inp_CompanyCosts!$J:$J,0))</f>
        <v>0</v>
      </c>
      <c r="Z118" s="17">
        <f>INDEX(Inp_CompanyCosts!Z:Z,MATCH($J118,Inp_CompanyCosts!$J:$J,0))</f>
        <v>0</v>
      </c>
      <c r="AA118" s="17">
        <f>INDEX(Inp_CompanyCosts!AA:AA,MATCH($J118,Inp_CompanyCosts!$J:$J,0))</f>
        <v>0</v>
      </c>
      <c r="AB118" s="17">
        <f>INDEX(Inp_CompanyCosts!AB:AB,MATCH($J118,Inp_CompanyCosts!$J:$J,0))</f>
        <v>0</v>
      </c>
      <c r="AC118" s="17">
        <f>INDEX(Inp_CompanyCosts!AC:AC,MATCH($J118,Inp_CompanyCosts!$J:$J,0))</f>
        <v>0</v>
      </c>
      <c r="AD118" s="17">
        <f>INDEX(Inp_CompanyCosts!AD:AD,MATCH($J118,Inp_CompanyCosts!$J:$J,0))</f>
        <v>0</v>
      </c>
      <c r="AE118" s="17">
        <f>INDEX(Inp_CompanyCosts!AE:AE,MATCH($J118,Inp_CompanyCosts!$J:$J,0))</f>
        <v>0</v>
      </c>
      <c r="AF118" s="17">
        <f>INDEX(Inp_CompanyCosts!AF:AF,MATCH($J118,Inp_CompanyCosts!$J:$J,0))</f>
        <v>0</v>
      </c>
      <c r="AG118" s="17">
        <f>INDEX(Inp_CompanyCosts!AG:AG,MATCH($J118,Inp_CompanyCosts!$J:$J,0))</f>
        <v>0</v>
      </c>
      <c r="AH118" s="17">
        <f>INDEX(Inp_CompanyCosts!AH:AH,MATCH($J118,Inp_CompanyCosts!$J:$J,0))</f>
        <v>0</v>
      </c>
      <c r="AI118" s="17">
        <f>INDEX(Inp_CompanyCosts!AI:AI,MATCH($J118,Inp_CompanyCosts!$J:$J,0))</f>
        <v>0</v>
      </c>
      <c r="AJ118" s="17">
        <f>INDEX(Inp_CompanyCosts!AJ:AJ,MATCH($J118,Inp_CompanyCosts!$J:$J,0))</f>
        <v>0</v>
      </c>
      <c r="AK118" s="17">
        <f>INDEX(Inp_CompanyCosts!AK:AK,MATCH($J118,Inp_CompanyCosts!$J:$J,0))</f>
        <v>0</v>
      </c>
      <c r="AM118" s="79"/>
      <c r="AN118" s="96"/>
      <c r="AO118" s="96"/>
      <c r="AP118" s="79"/>
      <c r="AQ118" s="96"/>
      <c r="AR118" s="96"/>
      <c r="AU118" s="87"/>
    </row>
    <row r="119" spans="3:60" x14ac:dyDescent="0.3">
      <c r="C119" s="75"/>
      <c r="D119" s="75"/>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c r="AD119" s="75"/>
      <c r="AE119" s="75"/>
      <c r="AF119" s="75"/>
      <c r="AG119" s="75"/>
      <c r="AH119" s="75"/>
      <c r="AI119" s="75"/>
      <c r="AJ119" s="75"/>
      <c r="AK119" s="75"/>
      <c r="AL119" s="75"/>
      <c r="AM119" s="75"/>
      <c r="AN119" s="75"/>
      <c r="AO119" s="75"/>
      <c r="AP119" s="75"/>
      <c r="AQ119" s="75"/>
      <c r="AR119" s="75"/>
    </row>
    <row r="120" spans="3:60" x14ac:dyDescent="0.3">
      <c r="C120" s="10" t="s">
        <v>162</v>
      </c>
      <c r="D120" s="10"/>
      <c r="E120" s="10"/>
      <c r="F120" s="10"/>
      <c r="G120" s="10"/>
      <c r="H120" s="10"/>
      <c r="I120" s="10"/>
      <c r="J120" s="10"/>
      <c r="K120" s="10"/>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41"/>
      <c r="AV120" s="10"/>
      <c r="AW120" s="10"/>
      <c r="AX120" s="10"/>
      <c r="AY120" s="10"/>
      <c r="AZ120" s="10"/>
      <c r="BA120" s="10"/>
      <c r="BB120" s="10"/>
      <c r="BC120" s="10"/>
      <c r="BD120" s="10"/>
      <c r="BE120" s="10"/>
      <c r="BF120" s="10"/>
      <c r="BG120" s="10"/>
      <c r="BH120" s="10"/>
    </row>
    <row r="121" spans="3:60" x14ac:dyDescent="0.3">
      <c r="C121" s="75"/>
      <c r="D121" s="75"/>
      <c r="E121" s="75"/>
      <c r="F121" s="75"/>
      <c r="G121" s="75"/>
      <c r="H121" s="75"/>
      <c r="I121" s="75"/>
      <c r="J121" s="75"/>
      <c r="K121" s="75"/>
      <c r="L121" s="75"/>
      <c r="M121" s="75"/>
      <c r="N121" s="75"/>
      <c r="O121" s="75"/>
      <c r="P121" s="75"/>
      <c r="Q121" s="75"/>
      <c r="R121" s="75"/>
      <c r="S121" s="75"/>
      <c r="T121" s="75"/>
      <c r="U121" s="75"/>
      <c r="V121" s="75"/>
      <c r="W121" s="75"/>
      <c r="X121" s="75"/>
      <c r="Y121" s="75"/>
      <c r="Z121" s="75"/>
      <c r="AA121" s="75"/>
      <c r="AB121" s="75"/>
      <c r="AC121" s="75"/>
      <c r="AD121" s="75"/>
      <c r="AE121" s="75"/>
      <c r="AF121" s="75"/>
      <c r="AG121" s="75"/>
      <c r="AH121" s="75"/>
      <c r="AI121" s="75"/>
      <c r="AJ121" s="75"/>
      <c r="AK121" s="75"/>
      <c r="AL121" s="75"/>
      <c r="AM121" s="75"/>
      <c r="AN121" s="75"/>
      <c r="AO121" s="75"/>
      <c r="AP121" s="75"/>
      <c r="AQ121" s="75"/>
      <c r="AR121" s="75"/>
      <c r="AU121" s="2"/>
    </row>
    <row r="122" spans="3:60" x14ac:dyDescent="0.3">
      <c r="C122" s="75"/>
      <c r="D122" s="75"/>
      <c r="E122" s="75" t="s">
        <v>32</v>
      </c>
      <c r="F122" s="75" t="str">
        <f t="shared" ref="F122:F133" si="25">$C$120</f>
        <v>Procurement</v>
      </c>
      <c r="G122" s="75"/>
      <c r="H122" s="75"/>
      <c r="I122" s="75"/>
      <c r="J122" s="75" t="str">
        <f t="shared" ref="J122:J133" si="26">$E122&amp;""&amp;F122</f>
        <v>EoEProcurement</v>
      </c>
      <c r="K122" s="75"/>
      <c r="L122" s="75" t="s">
        <v>128</v>
      </c>
      <c r="M122" s="75"/>
      <c r="N122" s="75"/>
      <c r="O122" s="75"/>
      <c r="P122" s="75" t="s">
        <v>135</v>
      </c>
      <c r="Q122" s="75"/>
      <c r="R122" s="79"/>
      <c r="S122" s="75"/>
      <c r="T122" s="79"/>
      <c r="U122" s="79"/>
      <c r="V122" s="79"/>
      <c r="W122" s="79"/>
      <c r="X122" s="79"/>
      <c r="Y122" s="17">
        <f>INDEX(Inp_CompanyCosts!Y:Y,MATCH($J122,Inp_CompanyCosts!$J:$J,0))</f>
        <v>0</v>
      </c>
      <c r="Z122" s="17">
        <f>INDEX(Inp_CompanyCosts!Z:Z,MATCH($J122,Inp_CompanyCosts!$J:$J,0))</f>
        <v>0</v>
      </c>
      <c r="AA122" s="17">
        <f>INDEX(Inp_CompanyCosts!AA:AA,MATCH($J122,Inp_CompanyCosts!$J:$J,0))</f>
        <v>0</v>
      </c>
      <c r="AB122" s="17">
        <f>INDEX(Inp_CompanyCosts!AB:AB,MATCH($J122,Inp_CompanyCosts!$J:$J,0))</f>
        <v>0</v>
      </c>
      <c r="AC122" s="17">
        <f>INDEX(Inp_CompanyCosts!AC:AC,MATCH($J122,Inp_CompanyCosts!$J:$J,0))</f>
        <v>0</v>
      </c>
      <c r="AD122" s="17">
        <f>INDEX(Inp_CompanyCosts!AD:AD,MATCH($J122,Inp_CompanyCosts!$J:$J,0))</f>
        <v>0</v>
      </c>
      <c r="AE122" s="17">
        <f>INDEX(Inp_CompanyCosts!AE:AE,MATCH($J122,Inp_CompanyCosts!$J:$J,0))</f>
        <v>0</v>
      </c>
      <c r="AF122" s="17">
        <f>INDEX(Inp_CompanyCosts!AF:AF,MATCH($J122,Inp_CompanyCosts!$J:$J,0))</f>
        <v>0</v>
      </c>
      <c r="AG122" s="17">
        <f>INDEX(Inp_CompanyCosts!AG:AG,MATCH($J122,Inp_CompanyCosts!$J:$J,0))</f>
        <v>0</v>
      </c>
      <c r="AH122" s="17">
        <f>INDEX(Inp_CompanyCosts!AH:AH,MATCH($J122,Inp_CompanyCosts!$J:$J,0))</f>
        <v>0</v>
      </c>
      <c r="AI122" s="17">
        <f>INDEX(Inp_CompanyCosts!AI:AI,MATCH($J122,Inp_CompanyCosts!$J:$J,0))</f>
        <v>0</v>
      </c>
      <c r="AJ122" s="17">
        <f>INDEX(Inp_CompanyCosts!AJ:AJ,MATCH($J122,Inp_CompanyCosts!$J:$J,0))</f>
        <v>0</v>
      </c>
      <c r="AK122" s="17">
        <f>INDEX(Inp_CompanyCosts!AK:AK,MATCH($J122,Inp_CompanyCosts!$J:$J,0))</f>
        <v>0</v>
      </c>
      <c r="AL122" s="75"/>
      <c r="AM122" s="99"/>
      <c r="AN122" s="79"/>
      <c r="AO122" s="79"/>
      <c r="AP122" s="79"/>
      <c r="AQ122" s="79"/>
      <c r="AR122" s="79"/>
      <c r="AT122" s="2" t="s">
        <v>140</v>
      </c>
      <c r="AU122" s="40">
        <v>43735</v>
      </c>
      <c r="AV122" s="2" t="s">
        <v>144</v>
      </c>
    </row>
    <row r="123" spans="3:60" x14ac:dyDescent="0.3">
      <c r="C123" s="75"/>
      <c r="D123" s="75"/>
      <c r="E123" s="75" t="s">
        <v>35</v>
      </c>
      <c r="F123" s="75" t="str">
        <f t="shared" si="25"/>
        <v>Procurement</v>
      </c>
      <c r="G123" s="75"/>
      <c r="H123" s="75"/>
      <c r="I123" s="75"/>
      <c r="J123" s="75" t="str">
        <f t="shared" si="26"/>
        <v>LonProcurement</v>
      </c>
      <c r="K123" s="75"/>
      <c r="L123" s="75" t="s">
        <v>128</v>
      </c>
      <c r="M123" s="75"/>
      <c r="N123" s="75"/>
      <c r="O123" s="75"/>
      <c r="P123" s="75"/>
      <c r="Q123" s="75"/>
      <c r="R123" s="79"/>
      <c r="S123" s="75"/>
      <c r="T123" s="79"/>
      <c r="U123" s="79"/>
      <c r="V123" s="79"/>
      <c r="W123" s="79"/>
      <c r="X123" s="79"/>
      <c r="Y123" s="17">
        <f>INDEX(Inp_CompanyCosts!Y:Y,MATCH($J123,Inp_CompanyCosts!$J:$J,0))</f>
        <v>0</v>
      </c>
      <c r="Z123" s="17">
        <f>INDEX(Inp_CompanyCosts!Z:Z,MATCH($J123,Inp_CompanyCosts!$J:$J,0))</f>
        <v>0</v>
      </c>
      <c r="AA123" s="17">
        <f>INDEX(Inp_CompanyCosts!AA:AA,MATCH($J123,Inp_CompanyCosts!$J:$J,0))</f>
        <v>0</v>
      </c>
      <c r="AB123" s="17">
        <f>INDEX(Inp_CompanyCosts!AB:AB,MATCH($J123,Inp_CompanyCosts!$J:$J,0))</f>
        <v>0</v>
      </c>
      <c r="AC123" s="17">
        <f>INDEX(Inp_CompanyCosts!AC:AC,MATCH($J123,Inp_CompanyCosts!$J:$J,0))</f>
        <v>0</v>
      </c>
      <c r="AD123" s="17">
        <f>INDEX(Inp_CompanyCosts!AD:AD,MATCH($J123,Inp_CompanyCosts!$J:$J,0))</f>
        <v>0</v>
      </c>
      <c r="AE123" s="17">
        <f>INDEX(Inp_CompanyCosts!AE:AE,MATCH($J123,Inp_CompanyCosts!$J:$J,0))</f>
        <v>0</v>
      </c>
      <c r="AF123" s="17">
        <f>INDEX(Inp_CompanyCosts!AF:AF,MATCH($J123,Inp_CompanyCosts!$J:$J,0))</f>
        <v>0</v>
      </c>
      <c r="AG123" s="17">
        <f>INDEX(Inp_CompanyCosts!AG:AG,MATCH($J123,Inp_CompanyCosts!$J:$J,0))</f>
        <v>0</v>
      </c>
      <c r="AH123" s="17">
        <f>INDEX(Inp_CompanyCosts!AH:AH,MATCH($J123,Inp_CompanyCosts!$J:$J,0))</f>
        <v>0</v>
      </c>
      <c r="AI123" s="17">
        <f>INDEX(Inp_CompanyCosts!AI:AI,MATCH($J123,Inp_CompanyCosts!$J:$J,0))</f>
        <v>0</v>
      </c>
      <c r="AJ123" s="17">
        <f>INDEX(Inp_CompanyCosts!AJ:AJ,MATCH($J123,Inp_CompanyCosts!$J:$J,0))</f>
        <v>0</v>
      </c>
      <c r="AK123" s="17">
        <f>INDEX(Inp_CompanyCosts!AK:AK,MATCH($J123,Inp_CompanyCosts!$J:$J,0))</f>
        <v>0</v>
      </c>
      <c r="AL123" s="75"/>
      <c r="AM123" s="79"/>
      <c r="AN123" s="79"/>
      <c r="AO123" s="79"/>
      <c r="AP123" s="79"/>
      <c r="AQ123" s="79"/>
      <c r="AR123" s="79"/>
    </row>
    <row r="124" spans="3:60" x14ac:dyDescent="0.3">
      <c r="C124" s="71"/>
      <c r="D124" s="71"/>
      <c r="E124" s="71" t="s">
        <v>37</v>
      </c>
      <c r="F124" s="71" t="str">
        <f t="shared" si="25"/>
        <v>Procurement</v>
      </c>
      <c r="G124" s="75"/>
      <c r="H124" s="75"/>
      <c r="I124" s="71"/>
      <c r="J124" s="71" t="str">
        <f t="shared" si="26"/>
        <v>NWProcurement</v>
      </c>
      <c r="K124" s="71"/>
      <c r="L124" s="71" t="s">
        <v>128</v>
      </c>
      <c r="M124" s="71"/>
      <c r="N124" s="71"/>
      <c r="O124" s="71"/>
      <c r="P124" s="71"/>
      <c r="Q124" s="71"/>
      <c r="R124" s="72"/>
      <c r="S124" s="71"/>
      <c r="T124" s="72"/>
      <c r="U124" s="72"/>
      <c r="V124" s="72"/>
      <c r="W124" s="72"/>
      <c r="X124" s="72"/>
      <c r="Y124" s="17">
        <f>INDEX(Inp_CompanyCosts!Y:Y,MATCH($J124,Inp_CompanyCosts!$J:$J,0))</f>
        <v>0</v>
      </c>
      <c r="Z124" s="17">
        <f>INDEX(Inp_CompanyCosts!Z:Z,MATCH($J124,Inp_CompanyCosts!$J:$J,0))</f>
        <v>0</v>
      </c>
      <c r="AA124" s="17">
        <f>INDEX(Inp_CompanyCosts!AA:AA,MATCH($J124,Inp_CompanyCosts!$J:$J,0))</f>
        <v>0</v>
      </c>
      <c r="AB124" s="17">
        <f>INDEX(Inp_CompanyCosts!AB:AB,MATCH($J124,Inp_CompanyCosts!$J:$J,0))</f>
        <v>0</v>
      </c>
      <c r="AC124" s="17">
        <f>INDEX(Inp_CompanyCosts!AC:AC,MATCH($J124,Inp_CompanyCosts!$J:$J,0))</f>
        <v>0</v>
      </c>
      <c r="AD124" s="17">
        <f>INDEX(Inp_CompanyCosts!AD:AD,MATCH($J124,Inp_CompanyCosts!$J:$J,0))</f>
        <v>0</v>
      </c>
      <c r="AE124" s="17">
        <f>INDEX(Inp_CompanyCosts!AE:AE,MATCH($J124,Inp_CompanyCosts!$J:$J,0))</f>
        <v>0</v>
      </c>
      <c r="AF124" s="17">
        <f>INDEX(Inp_CompanyCosts!AF:AF,MATCH($J124,Inp_CompanyCosts!$J:$J,0))</f>
        <v>0</v>
      </c>
      <c r="AG124" s="17">
        <f>INDEX(Inp_CompanyCosts!AG:AG,MATCH($J124,Inp_CompanyCosts!$J:$J,0))</f>
        <v>0</v>
      </c>
      <c r="AH124" s="17">
        <f>INDEX(Inp_CompanyCosts!AH:AH,MATCH($J124,Inp_CompanyCosts!$J:$J,0))</f>
        <v>0</v>
      </c>
      <c r="AI124" s="17">
        <f>INDEX(Inp_CompanyCosts!AI:AI,MATCH($J124,Inp_CompanyCosts!$J:$J,0))</f>
        <v>0</v>
      </c>
      <c r="AJ124" s="17">
        <f>INDEX(Inp_CompanyCosts!AJ:AJ,MATCH($J124,Inp_CompanyCosts!$J:$J,0))</f>
        <v>0</v>
      </c>
      <c r="AK124" s="17">
        <f>INDEX(Inp_CompanyCosts!AK:AK,MATCH($J124,Inp_CompanyCosts!$J:$J,0))</f>
        <v>0</v>
      </c>
      <c r="AL124" s="71"/>
      <c r="AM124" s="72"/>
      <c r="AN124" s="72"/>
      <c r="AO124" s="72"/>
      <c r="AP124" s="72"/>
      <c r="AQ124" s="72"/>
      <c r="AR124" s="72"/>
    </row>
    <row r="125" spans="3:60" x14ac:dyDescent="0.3">
      <c r="C125" s="75"/>
      <c r="D125" s="75"/>
      <c r="E125" s="75" t="s">
        <v>39</v>
      </c>
      <c r="F125" s="75" t="str">
        <f t="shared" si="25"/>
        <v>Procurement</v>
      </c>
      <c r="G125" s="75"/>
      <c r="H125" s="75"/>
      <c r="I125" s="75"/>
      <c r="J125" s="75" t="str">
        <f t="shared" si="26"/>
        <v>WMProcurement</v>
      </c>
      <c r="K125" s="75"/>
      <c r="L125" s="75" t="s">
        <v>128</v>
      </c>
      <c r="M125" s="75"/>
      <c r="N125" s="75"/>
      <c r="O125" s="75"/>
      <c r="P125" s="75"/>
      <c r="Q125" s="75"/>
      <c r="R125" s="79"/>
      <c r="S125" s="75"/>
      <c r="T125" s="79"/>
      <c r="U125" s="79"/>
      <c r="V125" s="79"/>
      <c r="W125" s="79"/>
      <c r="X125" s="79"/>
      <c r="Y125" s="17">
        <f>INDEX(Inp_CompanyCosts!Y:Y,MATCH($J125,Inp_CompanyCosts!$J:$J,0))</f>
        <v>0</v>
      </c>
      <c r="Z125" s="17">
        <f>INDEX(Inp_CompanyCosts!Z:Z,MATCH($J125,Inp_CompanyCosts!$J:$J,0))</f>
        <v>0</v>
      </c>
      <c r="AA125" s="17">
        <f>INDEX(Inp_CompanyCosts!AA:AA,MATCH($J125,Inp_CompanyCosts!$J:$J,0))</f>
        <v>0</v>
      </c>
      <c r="AB125" s="17">
        <f>INDEX(Inp_CompanyCosts!AB:AB,MATCH($J125,Inp_CompanyCosts!$J:$J,0))</f>
        <v>0</v>
      </c>
      <c r="AC125" s="17">
        <f>INDEX(Inp_CompanyCosts!AC:AC,MATCH($J125,Inp_CompanyCosts!$J:$J,0))</f>
        <v>0</v>
      </c>
      <c r="AD125" s="17">
        <f>INDEX(Inp_CompanyCosts!AD:AD,MATCH($J125,Inp_CompanyCosts!$J:$J,0))</f>
        <v>0</v>
      </c>
      <c r="AE125" s="17">
        <f>INDEX(Inp_CompanyCosts!AE:AE,MATCH($J125,Inp_CompanyCosts!$J:$J,0))</f>
        <v>0</v>
      </c>
      <c r="AF125" s="17">
        <f>INDEX(Inp_CompanyCosts!AF:AF,MATCH($J125,Inp_CompanyCosts!$J:$J,0))</f>
        <v>0</v>
      </c>
      <c r="AG125" s="17">
        <f>INDEX(Inp_CompanyCosts!AG:AG,MATCH($J125,Inp_CompanyCosts!$J:$J,0))</f>
        <v>0</v>
      </c>
      <c r="AH125" s="17">
        <f>INDEX(Inp_CompanyCosts!AH:AH,MATCH($J125,Inp_CompanyCosts!$J:$J,0))</f>
        <v>0</v>
      </c>
      <c r="AI125" s="17">
        <f>INDEX(Inp_CompanyCosts!AI:AI,MATCH($J125,Inp_CompanyCosts!$J:$J,0))</f>
        <v>0</v>
      </c>
      <c r="AJ125" s="17">
        <f>INDEX(Inp_CompanyCosts!AJ:AJ,MATCH($J125,Inp_CompanyCosts!$J:$J,0))</f>
        <v>0</v>
      </c>
      <c r="AK125" s="17">
        <f>INDEX(Inp_CompanyCosts!AK:AK,MATCH($J125,Inp_CompanyCosts!$J:$J,0))</f>
        <v>0</v>
      </c>
      <c r="AL125" s="75"/>
      <c r="AM125" s="79"/>
      <c r="AN125" s="79"/>
      <c r="AO125" s="79"/>
      <c r="AP125" s="79"/>
      <c r="AQ125" s="79"/>
      <c r="AR125" s="79"/>
    </row>
    <row r="126" spans="3:60" x14ac:dyDescent="0.3">
      <c r="C126" s="75"/>
      <c r="D126" s="75"/>
      <c r="E126" s="75" t="s">
        <v>41</v>
      </c>
      <c r="F126" s="75" t="str">
        <f t="shared" si="25"/>
        <v>Procurement</v>
      </c>
      <c r="G126" s="75"/>
      <c r="H126" s="75"/>
      <c r="I126" s="75"/>
      <c r="J126" s="75" t="str">
        <f t="shared" si="26"/>
        <v>NGNProcurement</v>
      </c>
      <c r="K126" s="75"/>
      <c r="L126" s="75" t="s">
        <v>128</v>
      </c>
      <c r="M126" s="75"/>
      <c r="N126" s="75"/>
      <c r="O126" s="75"/>
      <c r="P126" s="75"/>
      <c r="Q126" s="75"/>
      <c r="R126" s="79"/>
      <c r="S126" s="75"/>
      <c r="T126" s="79"/>
      <c r="U126" s="79"/>
      <c r="V126" s="79"/>
      <c r="W126" s="79"/>
      <c r="X126" s="79"/>
      <c r="Y126" s="17">
        <f>INDEX(Inp_CompanyCosts!Y:Y,MATCH($J126,Inp_CompanyCosts!$J:$J,0))</f>
        <v>0</v>
      </c>
      <c r="Z126" s="17">
        <f>INDEX(Inp_CompanyCosts!Z:Z,MATCH($J126,Inp_CompanyCosts!$J:$J,0))</f>
        <v>0</v>
      </c>
      <c r="AA126" s="17">
        <f>INDEX(Inp_CompanyCosts!AA:AA,MATCH($J126,Inp_CompanyCosts!$J:$J,0))</f>
        <v>0</v>
      </c>
      <c r="AB126" s="17">
        <f>INDEX(Inp_CompanyCosts!AB:AB,MATCH($J126,Inp_CompanyCosts!$J:$J,0))</f>
        <v>0</v>
      </c>
      <c r="AC126" s="17">
        <f>INDEX(Inp_CompanyCosts!AC:AC,MATCH($J126,Inp_CompanyCosts!$J:$J,0))</f>
        <v>0</v>
      </c>
      <c r="AD126" s="17">
        <f>INDEX(Inp_CompanyCosts!AD:AD,MATCH($J126,Inp_CompanyCosts!$J:$J,0))</f>
        <v>0</v>
      </c>
      <c r="AE126" s="17">
        <f>INDEX(Inp_CompanyCosts!AE:AE,MATCH($J126,Inp_CompanyCosts!$J:$J,0))</f>
        <v>0</v>
      </c>
      <c r="AF126" s="17">
        <f>INDEX(Inp_CompanyCosts!AF:AF,MATCH($J126,Inp_CompanyCosts!$J:$J,0))</f>
        <v>0</v>
      </c>
      <c r="AG126" s="17">
        <f>INDEX(Inp_CompanyCosts!AG:AG,MATCH($J126,Inp_CompanyCosts!$J:$J,0))</f>
        <v>0</v>
      </c>
      <c r="AH126" s="17">
        <f>INDEX(Inp_CompanyCosts!AH:AH,MATCH($J126,Inp_CompanyCosts!$J:$J,0))</f>
        <v>0</v>
      </c>
      <c r="AI126" s="17">
        <f>INDEX(Inp_CompanyCosts!AI:AI,MATCH($J126,Inp_CompanyCosts!$J:$J,0))</f>
        <v>0</v>
      </c>
      <c r="AJ126" s="17">
        <f>INDEX(Inp_CompanyCosts!AJ:AJ,MATCH($J126,Inp_CompanyCosts!$J:$J,0))</f>
        <v>0</v>
      </c>
      <c r="AK126" s="17">
        <f>INDEX(Inp_CompanyCosts!AK:AK,MATCH($J126,Inp_CompanyCosts!$J:$J,0))</f>
        <v>0</v>
      </c>
      <c r="AL126" s="75"/>
      <c r="AM126" s="79"/>
      <c r="AN126" s="79"/>
      <c r="AO126" s="79"/>
      <c r="AP126" s="79"/>
      <c r="AQ126" s="79"/>
      <c r="AR126" s="79"/>
    </row>
    <row r="127" spans="3:60" x14ac:dyDescent="0.3">
      <c r="C127" s="75"/>
      <c r="D127" s="75"/>
      <c r="E127" s="75" t="s">
        <v>43</v>
      </c>
      <c r="F127" s="75" t="str">
        <f t="shared" si="25"/>
        <v>Procurement</v>
      </c>
      <c r="G127" s="75"/>
      <c r="H127" s="75"/>
      <c r="I127" s="75"/>
      <c r="J127" s="75" t="str">
        <f t="shared" si="26"/>
        <v>ScProcurement</v>
      </c>
      <c r="K127" s="75"/>
      <c r="L127" s="75" t="s">
        <v>128</v>
      </c>
      <c r="M127" s="75"/>
      <c r="N127" s="75"/>
      <c r="O127" s="75"/>
      <c r="P127" s="75" t="s">
        <v>135</v>
      </c>
      <c r="Q127" s="75"/>
      <c r="R127" s="79"/>
      <c r="S127" s="75"/>
      <c r="T127" s="79"/>
      <c r="U127" s="79"/>
      <c r="V127" s="79"/>
      <c r="W127" s="79"/>
      <c r="X127" s="79"/>
      <c r="Y127" s="17">
        <f>INDEX(Inp_CompanyCosts!Y:Y,MATCH($J127,Inp_CompanyCosts!$J:$J,0))</f>
        <v>0</v>
      </c>
      <c r="Z127" s="17">
        <f>INDEX(Inp_CompanyCosts!Z:Z,MATCH($J127,Inp_CompanyCosts!$J:$J,0))</f>
        <v>0</v>
      </c>
      <c r="AA127" s="17">
        <f>INDEX(Inp_CompanyCosts!AA:AA,MATCH($J127,Inp_CompanyCosts!$J:$J,0))</f>
        <v>0</v>
      </c>
      <c r="AB127" s="17">
        <f>INDEX(Inp_CompanyCosts!AB:AB,MATCH($J127,Inp_CompanyCosts!$J:$J,0))</f>
        <v>0</v>
      </c>
      <c r="AC127" s="17">
        <f>INDEX(Inp_CompanyCosts!AC:AC,MATCH($J127,Inp_CompanyCosts!$J:$J,0))</f>
        <v>0</v>
      </c>
      <c r="AD127" s="17">
        <f>INDEX(Inp_CompanyCosts!AD:AD,MATCH($J127,Inp_CompanyCosts!$J:$J,0))</f>
        <v>0</v>
      </c>
      <c r="AE127" s="17">
        <f>INDEX(Inp_CompanyCosts!AE:AE,MATCH($J127,Inp_CompanyCosts!$J:$J,0))</f>
        <v>0</v>
      </c>
      <c r="AF127" s="17">
        <f>INDEX(Inp_CompanyCosts!AF:AF,MATCH($J127,Inp_CompanyCosts!$J:$J,0))</f>
        <v>0</v>
      </c>
      <c r="AG127" s="17">
        <f>INDEX(Inp_CompanyCosts!AG:AG,MATCH($J127,Inp_CompanyCosts!$J:$J,0))</f>
        <v>0</v>
      </c>
      <c r="AH127" s="17">
        <f>INDEX(Inp_CompanyCosts!AH:AH,MATCH($J127,Inp_CompanyCosts!$J:$J,0))</f>
        <v>0</v>
      </c>
      <c r="AI127" s="17">
        <f>INDEX(Inp_CompanyCosts!AI:AI,MATCH($J127,Inp_CompanyCosts!$J:$J,0))</f>
        <v>0</v>
      </c>
      <c r="AJ127" s="17">
        <f>INDEX(Inp_CompanyCosts!AJ:AJ,MATCH($J127,Inp_CompanyCosts!$J:$J,0))</f>
        <v>0</v>
      </c>
      <c r="AK127" s="17">
        <f>INDEX(Inp_CompanyCosts!AK:AK,MATCH($J127,Inp_CompanyCosts!$J:$J,0))</f>
        <v>0</v>
      </c>
      <c r="AL127" s="75"/>
      <c r="AM127" s="79"/>
      <c r="AN127" s="79"/>
      <c r="AO127" s="79"/>
      <c r="AP127" s="79"/>
      <c r="AQ127" s="79"/>
      <c r="AR127" s="79"/>
      <c r="AT127" s="2" t="s">
        <v>140</v>
      </c>
      <c r="AU127" s="40">
        <v>43735</v>
      </c>
      <c r="AV127" s="2" t="s">
        <v>144</v>
      </c>
    </row>
    <row r="128" spans="3:60" x14ac:dyDescent="0.3">
      <c r="C128" s="75"/>
      <c r="D128" s="75"/>
      <c r="E128" s="75" t="s">
        <v>45</v>
      </c>
      <c r="F128" s="75" t="str">
        <f t="shared" si="25"/>
        <v>Procurement</v>
      </c>
      <c r="G128" s="75"/>
      <c r="H128" s="75"/>
      <c r="I128" s="75"/>
      <c r="J128" s="75" t="str">
        <f t="shared" si="26"/>
        <v>SoProcurement</v>
      </c>
      <c r="K128" s="75"/>
      <c r="L128" s="75" t="s">
        <v>128</v>
      </c>
      <c r="M128" s="75"/>
      <c r="N128" s="75"/>
      <c r="O128" s="75"/>
      <c r="P128" s="75"/>
      <c r="Q128" s="75"/>
      <c r="R128" s="79"/>
      <c r="S128" s="75"/>
      <c r="T128" s="79"/>
      <c r="U128" s="79"/>
      <c r="V128" s="79"/>
      <c r="W128" s="79"/>
      <c r="X128" s="79"/>
      <c r="Y128" s="17">
        <f>INDEX(Inp_CompanyCosts!Y:Y,MATCH($J128,Inp_CompanyCosts!$J:$J,0))</f>
        <v>0</v>
      </c>
      <c r="Z128" s="17">
        <f>INDEX(Inp_CompanyCosts!Z:Z,MATCH($J128,Inp_CompanyCosts!$J:$J,0))</f>
        <v>0</v>
      </c>
      <c r="AA128" s="17">
        <f>INDEX(Inp_CompanyCosts!AA:AA,MATCH($J128,Inp_CompanyCosts!$J:$J,0))</f>
        <v>0</v>
      </c>
      <c r="AB128" s="17">
        <f>INDEX(Inp_CompanyCosts!AB:AB,MATCH($J128,Inp_CompanyCosts!$J:$J,0))</f>
        <v>0</v>
      </c>
      <c r="AC128" s="17">
        <f>INDEX(Inp_CompanyCosts!AC:AC,MATCH($J128,Inp_CompanyCosts!$J:$J,0))</f>
        <v>0</v>
      </c>
      <c r="AD128" s="17">
        <f>INDEX(Inp_CompanyCosts!AD:AD,MATCH($J128,Inp_CompanyCosts!$J:$J,0))</f>
        <v>0</v>
      </c>
      <c r="AE128" s="17">
        <f>INDEX(Inp_CompanyCosts!AE:AE,MATCH($J128,Inp_CompanyCosts!$J:$J,0))</f>
        <v>0</v>
      </c>
      <c r="AF128" s="17">
        <f>INDEX(Inp_CompanyCosts!AF:AF,MATCH($J128,Inp_CompanyCosts!$J:$J,0))</f>
        <v>0</v>
      </c>
      <c r="AG128" s="17">
        <f>INDEX(Inp_CompanyCosts!AG:AG,MATCH($J128,Inp_CompanyCosts!$J:$J,0))</f>
        <v>0</v>
      </c>
      <c r="AH128" s="17">
        <f>INDEX(Inp_CompanyCosts!AH:AH,MATCH($J128,Inp_CompanyCosts!$J:$J,0))</f>
        <v>0</v>
      </c>
      <c r="AI128" s="17">
        <f>INDEX(Inp_CompanyCosts!AI:AI,MATCH($J128,Inp_CompanyCosts!$J:$J,0))</f>
        <v>0</v>
      </c>
      <c r="AJ128" s="17">
        <f>INDEX(Inp_CompanyCosts!AJ:AJ,MATCH($J128,Inp_CompanyCosts!$J:$J,0))</f>
        <v>0</v>
      </c>
      <c r="AK128" s="17">
        <f>INDEX(Inp_CompanyCosts!AK:AK,MATCH($J128,Inp_CompanyCosts!$J:$J,0))</f>
        <v>0</v>
      </c>
      <c r="AL128" s="75"/>
      <c r="AM128" s="79"/>
      <c r="AN128" s="79"/>
      <c r="AO128" s="79"/>
      <c r="AP128" s="79"/>
      <c r="AQ128" s="79"/>
      <c r="AR128" s="79"/>
    </row>
    <row r="129" spans="3:60" x14ac:dyDescent="0.3">
      <c r="C129" s="75"/>
      <c r="D129" s="75"/>
      <c r="E129" s="75" t="s">
        <v>47</v>
      </c>
      <c r="F129" s="75" t="str">
        <f t="shared" si="25"/>
        <v>Procurement</v>
      </c>
      <c r="G129" s="75"/>
      <c r="H129" s="75"/>
      <c r="I129" s="75"/>
      <c r="J129" s="75" t="str">
        <f t="shared" si="26"/>
        <v>WWUProcurement</v>
      </c>
      <c r="K129" s="75"/>
      <c r="L129" s="75" t="s">
        <v>128</v>
      </c>
      <c r="M129" s="75"/>
      <c r="N129" s="75"/>
      <c r="O129" s="75"/>
      <c r="P129" s="75"/>
      <c r="Q129" s="75"/>
      <c r="R129" s="79"/>
      <c r="S129" s="75"/>
      <c r="T129" s="79"/>
      <c r="U129" s="79"/>
      <c r="V129" s="79"/>
      <c r="W129" s="79"/>
      <c r="X129" s="79"/>
      <c r="Y129" s="17">
        <f>INDEX(Inp_CompanyCosts!Y:Y,MATCH($J129,Inp_CompanyCosts!$J:$J,0))</f>
        <v>0</v>
      </c>
      <c r="Z129" s="17">
        <f>INDEX(Inp_CompanyCosts!Z:Z,MATCH($J129,Inp_CompanyCosts!$J:$J,0))</f>
        <v>0</v>
      </c>
      <c r="AA129" s="17">
        <f>INDEX(Inp_CompanyCosts!AA:AA,MATCH($J129,Inp_CompanyCosts!$J:$J,0))</f>
        <v>0</v>
      </c>
      <c r="AB129" s="17">
        <f>INDEX(Inp_CompanyCosts!AB:AB,MATCH($J129,Inp_CompanyCosts!$J:$J,0))</f>
        <v>0</v>
      </c>
      <c r="AC129" s="17">
        <f>INDEX(Inp_CompanyCosts!AC:AC,MATCH($J129,Inp_CompanyCosts!$J:$J,0))</f>
        <v>0</v>
      </c>
      <c r="AD129" s="17">
        <f>INDEX(Inp_CompanyCosts!AD:AD,MATCH($J129,Inp_CompanyCosts!$J:$J,0))</f>
        <v>0</v>
      </c>
      <c r="AE129" s="17">
        <f>INDEX(Inp_CompanyCosts!AE:AE,MATCH($J129,Inp_CompanyCosts!$J:$J,0))</f>
        <v>0</v>
      </c>
      <c r="AF129" s="17">
        <f>INDEX(Inp_CompanyCosts!AF:AF,MATCH($J129,Inp_CompanyCosts!$J:$J,0))</f>
        <v>0</v>
      </c>
      <c r="AG129" s="17">
        <f>INDEX(Inp_CompanyCosts!AG:AG,MATCH($J129,Inp_CompanyCosts!$J:$J,0))</f>
        <v>0</v>
      </c>
      <c r="AH129" s="17">
        <f>INDEX(Inp_CompanyCosts!AH:AH,MATCH($J129,Inp_CompanyCosts!$J:$J,0))</f>
        <v>0</v>
      </c>
      <c r="AI129" s="17">
        <f>INDEX(Inp_CompanyCosts!AI:AI,MATCH($J129,Inp_CompanyCosts!$J:$J,0))</f>
        <v>0</v>
      </c>
      <c r="AJ129" s="17">
        <f>INDEX(Inp_CompanyCosts!AJ:AJ,MATCH($J129,Inp_CompanyCosts!$J:$J,0))</f>
        <v>0</v>
      </c>
      <c r="AK129" s="17">
        <f>INDEX(Inp_CompanyCosts!AK:AK,MATCH($J129,Inp_CompanyCosts!$J:$J,0))</f>
        <v>0</v>
      </c>
      <c r="AL129" s="75"/>
      <c r="AM129" s="79"/>
      <c r="AN129" s="96"/>
      <c r="AO129" s="96"/>
      <c r="AP129" s="79"/>
      <c r="AQ129" s="96"/>
      <c r="AR129" s="96"/>
    </row>
    <row r="130" spans="3:60" s="75" customFormat="1" x14ac:dyDescent="0.3">
      <c r="E130" s="75" t="s">
        <v>22</v>
      </c>
      <c r="F130" s="75" t="str">
        <f t="shared" si="25"/>
        <v>Procurement</v>
      </c>
      <c r="J130" s="75" t="str">
        <f t="shared" si="26"/>
        <v>NGETProcurement</v>
      </c>
      <c r="L130" s="75" t="s">
        <v>128</v>
      </c>
      <c r="R130" s="79"/>
      <c r="T130" s="79"/>
      <c r="U130" s="79"/>
      <c r="V130" s="79"/>
      <c r="W130" s="79"/>
      <c r="X130" s="79"/>
      <c r="Y130" s="17">
        <f>INDEX(Inp_CompanyCosts!Y:Y,MATCH($J130,Inp_CompanyCosts!$J:$J,0))</f>
        <v>2.9033318977220262</v>
      </c>
      <c r="Z130" s="17">
        <f>INDEX(Inp_CompanyCosts!Z:Z,MATCH($J130,Inp_CompanyCosts!$J:$J,0))</f>
        <v>2.987202093529175</v>
      </c>
      <c r="AA130" s="17">
        <f>INDEX(Inp_CompanyCosts!AA:AA,MATCH($J130,Inp_CompanyCosts!$J:$J,0))</f>
        <v>3.650547842308892</v>
      </c>
      <c r="AB130" s="17">
        <f>INDEX(Inp_CompanyCosts!AB:AB,MATCH($J130,Inp_CompanyCosts!$J:$J,0))</f>
        <v>3.2799909728403587</v>
      </c>
      <c r="AC130" s="17">
        <f>INDEX(Inp_CompanyCosts!AC:AC,MATCH($J130,Inp_CompanyCosts!$J:$J,0))</f>
        <v>4.8182539114776013</v>
      </c>
      <c r="AD130" s="17">
        <f>INDEX(Inp_CompanyCosts!AD:AD,MATCH($J130,Inp_CompanyCosts!$J:$J,0))</f>
        <v>5.3485412327778272</v>
      </c>
      <c r="AE130" s="17">
        <f>INDEX(Inp_CompanyCosts!AE:AE,MATCH($J130,Inp_CompanyCosts!$J:$J,0))</f>
        <v>6.7509021128380677</v>
      </c>
      <c r="AF130" s="17">
        <f>INDEX(Inp_CompanyCosts!AF:AF,MATCH($J130,Inp_CompanyCosts!$J:$J,0))</f>
        <v>6.3574171574698317</v>
      </c>
      <c r="AG130" s="17">
        <f>INDEX(Inp_CompanyCosts!AG:AG,MATCH($J130,Inp_CompanyCosts!$J:$J,0))</f>
        <v>6.9070933126718677</v>
      </c>
      <c r="AH130" s="17">
        <f>INDEX(Inp_CompanyCosts!AH:AH,MATCH($J130,Inp_CompanyCosts!$J:$J,0))</f>
        <v>6.9070933126718677</v>
      </c>
      <c r="AI130" s="17">
        <f>INDEX(Inp_CompanyCosts!AI:AI,MATCH($J130,Inp_CompanyCosts!$J:$J,0))</f>
        <v>6.9070933126718677</v>
      </c>
      <c r="AJ130" s="17">
        <f>INDEX(Inp_CompanyCosts!AJ:AJ,MATCH($J130,Inp_CompanyCosts!$J:$J,0))</f>
        <v>6.9070933126718677</v>
      </c>
      <c r="AK130" s="17">
        <f>INDEX(Inp_CompanyCosts!AK:AK,MATCH($J130,Inp_CompanyCosts!$J:$J,0))</f>
        <v>6.9070933126718677</v>
      </c>
      <c r="AM130" s="79"/>
      <c r="AN130" s="96"/>
      <c r="AO130" s="96"/>
      <c r="AP130" s="79"/>
      <c r="AQ130" s="96"/>
      <c r="AR130" s="96"/>
      <c r="AU130" s="87"/>
    </row>
    <row r="131" spans="3:60" s="75" customFormat="1" x14ac:dyDescent="0.3">
      <c r="E131" s="75" t="s">
        <v>25</v>
      </c>
      <c r="F131" s="75" t="str">
        <f t="shared" si="25"/>
        <v>Procurement</v>
      </c>
      <c r="J131" s="75" t="str">
        <f t="shared" si="26"/>
        <v>SHETProcurement</v>
      </c>
      <c r="L131" s="75" t="s">
        <v>128</v>
      </c>
      <c r="R131" s="79"/>
      <c r="T131" s="79"/>
      <c r="U131" s="79"/>
      <c r="V131" s="79"/>
      <c r="W131" s="79"/>
      <c r="X131" s="79"/>
      <c r="Y131" s="17">
        <f>INDEX(Inp_CompanyCosts!Y:Y,MATCH($J131,Inp_CompanyCosts!$J:$J,0))</f>
        <v>1.1258768790774958</v>
      </c>
      <c r="Z131" s="17">
        <f>INDEX(Inp_CompanyCosts!Z:Z,MATCH($J131,Inp_CompanyCosts!$J:$J,0))</f>
        <v>1.249275605882304</v>
      </c>
      <c r="AA131" s="17">
        <f>INDEX(Inp_CompanyCosts!AA:AA,MATCH($J131,Inp_CompanyCosts!$J:$J,0))</f>
        <v>2.4941831152405443</v>
      </c>
      <c r="AB131" s="17">
        <f>INDEX(Inp_CompanyCosts!AB:AB,MATCH($J131,Inp_CompanyCosts!$J:$J,0))</f>
        <v>2.6386484779199999</v>
      </c>
      <c r="AC131" s="17">
        <f>INDEX(Inp_CompanyCosts!AC:AC,MATCH($J131,Inp_CompanyCosts!$J:$J,0))</f>
        <v>2.5497044</v>
      </c>
      <c r="AD131" s="17">
        <f>INDEX(Inp_CompanyCosts!AD:AD,MATCH($J131,Inp_CompanyCosts!$J:$J,0))</f>
        <v>2.7439999999999998</v>
      </c>
      <c r="AE131" s="17">
        <f>INDEX(Inp_CompanyCosts!AE:AE,MATCH($J131,Inp_CompanyCosts!$J:$J,0))</f>
        <v>2.9569999999999999</v>
      </c>
      <c r="AF131" s="17">
        <f>INDEX(Inp_CompanyCosts!AF:AF,MATCH($J131,Inp_CompanyCosts!$J:$J,0))</f>
        <v>2.9569999999999999</v>
      </c>
      <c r="AG131" s="17">
        <f>INDEX(Inp_CompanyCosts!AG:AG,MATCH($J131,Inp_CompanyCosts!$J:$J,0))</f>
        <v>2.9569999999999999</v>
      </c>
      <c r="AH131" s="17">
        <f>INDEX(Inp_CompanyCosts!AH:AH,MATCH($J131,Inp_CompanyCosts!$J:$J,0))</f>
        <v>2.9569999999999999</v>
      </c>
      <c r="AI131" s="17">
        <f>INDEX(Inp_CompanyCosts!AI:AI,MATCH($J131,Inp_CompanyCosts!$J:$J,0))</f>
        <v>2.9569999999999999</v>
      </c>
      <c r="AJ131" s="17">
        <f>INDEX(Inp_CompanyCosts!AJ:AJ,MATCH($J131,Inp_CompanyCosts!$J:$J,0))</f>
        <v>2.9569999999999999</v>
      </c>
      <c r="AK131" s="17">
        <f>INDEX(Inp_CompanyCosts!AK:AK,MATCH($J131,Inp_CompanyCosts!$J:$J,0))</f>
        <v>2.9569999999999999</v>
      </c>
      <c r="AM131" s="79"/>
      <c r="AN131" s="96"/>
      <c r="AO131" s="96"/>
      <c r="AP131" s="79"/>
      <c r="AQ131" s="96"/>
      <c r="AR131" s="96"/>
      <c r="AU131" s="87"/>
    </row>
    <row r="132" spans="3:60" s="75" customFormat="1" x14ac:dyDescent="0.3">
      <c r="E132" s="75" t="s">
        <v>27</v>
      </c>
      <c r="F132" s="75" t="str">
        <f t="shared" si="25"/>
        <v>Procurement</v>
      </c>
      <c r="J132" s="75" t="str">
        <f t="shared" si="26"/>
        <v>SPTProcurement</v>
      </c>
      <c r="L132" s="75" t="s">
        <v>128</v>
      </c>
      <c r="R132" s="79"/>
      <c r="T132" s="79"/>
      <c r="U132" s="79"/>
      <c r="V132" s="79"/>
      <c r="W132" s="79"/>
      <c r="X132" s="79"/>
      <c r="Y132" s="17">
        <f>INDEX(Inp_CompanyCosts!Y:Y,MATCH($J132,Inp_CompanyCosts!$J:$J,0))</f>
        <v>0.28914992510437892</v>
      </c>
      <c r="Z132" s="17">
        <f>INDEX(Inp_CompanyCosts!Z:Z,MATCH($J132,Inp_CompanyCosts!$J:$J,0))</f>
        <v>0.15735757493562619</v>
      </c>
      <c r="AA132" s="17">
        <f>INDEX(Inp_CompanyCosts!AA:AA,MATCH($J132,Inp_CompanyCosts!$J:$J,0))</f>
        <v>0.45225708828156269</v>
      </c>
      <c r="AB132" s="17">
        <f>INDEX(Inp_CompanyCosts!AB:AB,MATCH($J132,Inp_CompanyCosts!$J:$J,0))</f>
        <v>1.499568753348181</v>
      </c>
      <c r="AC132" s="17">
        <f>INDEX(Inp_CompanyCosts!AC:AC,MATCH($J132,Inp_CompanyCosts!$J:$J,0))</f>
        <v>0.61378206460085116</v>
      </c>
      <c r="AD132" s="17">
        <f>INDEX(Inp_CompanyCosts!AD:AD,MATCH($J132,Inp_CompanyCosts!$J:$J,0))</f>
        <v>0.77238884872259084</v>
      </c>
      <c r="AE132" s="17">
        <f>INDEX(Inp_CompanyCosts!AE:AE,MATCH($J132,Inp_CompanyCosts!$J:$J,0))</f>
        <v>1.0959372690092311</v>
      </c>
      <c r="AF132" s="17">
        <f>INDEX(Inp_CompanyCosts!AF:AF,MATCH($J132,Inp_CompanyCosts!$J:$J,0))</f>
        <v>1.0874441547304541</v>
      </c>
      <c r="AG132" s="17">
        <f>INDEX(Inp_CompanyCosts!AG:AG,MATCH($J132,Inp_CompanyCosts!$J:$J,0))</f>
        <v>1.0839658128833241</v>
      </c>
      <c r="AH132" s="17">
        <f>INDEX(Inp_CompanyCosts!AH:AH,MATCH($J132,Inp_CompanyCosts!$J:$J,0))</f>
        <v>1.0701950429100229</v>
      </c>
      <c r="AI132" s="17">
        <f>INDEX(Inp_CompanyCosts!AI:AI,MATCH($J132,Inp_CompanyCosts!$J:$J,0))</f>
        <v>1.0599050557434491</v>
      </c>
      <c r="AJ132" s="17">
        <f>INDEX(Inp_CompanyCosts!AJ:AJ,MATCH($J132,Inp_CompanyCosts!$J:$J,0))</f>
        <v>1.0497273005916981</v>
      </c>
      <c r="AK132" s="17">
        <f>INDEX(Inp_CompanyCosts!AK:AK,MATCH($J132,Inp_CompanyCosts!$J:$J,0))</f>
        <v>1.0396815912554909</v>
      </c>
      <c r="AM132" s="79"/>
      <c r="AN132" s="96"/>
      <c r="AO132" s="96"/>
      <c r="AP132" s="79"/>
      <c r="AQ132" s="96"/>
      <c r="AR132" s="96"/>
      <c r="AU132" s="87"/>
    </row>
    <row r="133" spans="3:60" s="75" customFormat="1" x14ac:dyDescent="0.3">
      <c r="E133" s="75" t="s">
        <v>29</v>
      </c>
      <c r="F133" s="75" t="str">
        <f t="shared" si="25"/>
        <v>Procurement</v>
      </c>
      <c r="J133" s="75" t="str">
        <f t="shared" si="26"/>
        <v>NGGTProcurement</v>
      </c>
      <c r="L133" s="75" t="s">
        <v>128</v>
      </c>
      <c r="R133" s="79"/>
      <c r="T133" s="79"/>
      <c r="U133" s="79"/>
      <c r="V133" s="79"/>
      <c r="W133" s="79"/>
      <c r="X133" s="79"/>
      <c r="Y133" s="17">
        <f>INDEX(Inp_CompanyCosts!Y:Y,MATCH($J133,Inp_CompanyCosts!$J:$J,0))</f>
        <v>2.1</v>
      </c>
      <c r="Z133" s="17">
        <f>INDEX(Inp_CompanyCosts!Z:Z,MATCH($J133,Inp_CompanyCosts!$J:$J,0))</f>
        <v>2.6</v>
      </c>
      <c r="AA133" s="17">
        <f>INDEX(Inp_CompanyCosts!AA:AA,MATCH($J133,Inp_CompanyCosts!$J:$J,0))</f>
        <v>2.6</v>
      </c>
      <c r="AB133" s="17">
        <f>INDEX(Inp_CompanyCosts!AB:AB,MATCH($J133,Inp_CompanyCosts!$J:$J,0))</f>
        <v>1.7</v>
      </c>
      <c r="AC133" s="17">
        <f>INDEX(Inp_CompanyCosts!AC:AC,MATCH($J133,Inp_CompanyCosts!$J:$J,0))</f>
        <v>1.9</v>
      </c>
      <c r="AD133" s="17">
        <f>INDEX(Inp_CompanyCosts!AD:AD,MATCH($J133,Inp_CompanyCosts!$J:$J,0))</f>
        <v>1.6</v>
      </c>
      <c r="AE133" s="17">
        <f>INDEX(Inp_CompanyCosts!AE:AE,MATCH($J133,Inp_CompanyCosts!$J:$J,0))</f>
        <v>2.58</v>
      </c>
      <c r="AF133" s="17">
        <f>INDEX(Inp_CompanyCosts!AF:AF,MATCH($J133,Inp_CompanyCosts!$J:$J,0))</f>
        <v>2.58</v>
      </c>
      <c r="AG133" s="17">
        <f>INDEX(Inp_CompanyCosts!AG:AG,MATCH($J133,Inp_CompanyCosts!$J:$J,0))</f>
        <v>2.8559861610284134</v>
      </c>
      <c r="AH133" s="17">
        <f>INDEX(Inp_CompanyCosts!AH:AH,MATCH($J133,Inp_CompanyCosts!$J:$J,0))</f>
        <v>2.8559861610284134</v>
      </c>
      <c r="AI133" s="17">
        <f>INDEX(Inp_CompanyCosts!AI:AI,MATCH($J133,Inp_CompanyCosts!$J:$J,0))</f>
        <v>2.8559861610284134</v>
      </c>
      <c r="AJ133" s="17">
        <f>INDEX(Inp_CompanyCosts!AJ:AJ,MATCH($J133,Inp_CompanyCosts!$J:$J,0))</f>
        <v>2.8559861610284134</v>
      </c>
      <c r="AK133" s="17">
        <f>INDEX(Inp_CompanyCosts!AK:AK,MATCH($J133,Inp_CompanyCosts!$J:$J,0))</f>
        <v>2.8559861610284134</v>
      </c>
      <c r="AM133" s="79"/>
      <c r="AN133" s="96"/>
      <c r="AO133" s="96"/>
      <c r="AP133" s="79"/>
      <c r="AQ133" s="96"/>
      <c r="AR133" s="96"/>
      <c r="AU133" s="87"/>
    </row>
    <row r="134" spans="3:60" x14ac:dyDescent="0.3">
      <c r="C134" s="75"/>
      <c r="D134" s="7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row>
    <row r="135" spans="3:60" x14ac:dyDescent="0.3">
      <c r="C135" s="10" t="s">
        <v>161</v>
      </c>
      <c r="D135" s="10"/>
      <c r="E135" s="10"/>
      <c r="F135" s="10"/>
      <c r="G135" s="10"/>
      <c r="H135" s="10"/>
      <c r="I135" s="10"/>
      <c r="J135" s="10"/>
      <c r="K135" s="10"/>
      <c r="L135" s="10"/>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c r="AK135" s="10"/>
      <c r="AL135" s="10"/>
      <c r="AM135" s="10"/>
      <c r="AN135" s="10"/>
      <c r="AO135" s="10"/>
      <c r="AP135" s="10"/>
      <c r="AQ135" s="10"/>
      <c r="AR135" s="10"/>
      <c r="AS135" s="10"/>
      <c r="AT135" s="10"/>
      <c r="AU135" s="41"/>
      <c r="AV135" s="10"/>
      <c r="AW135" s="10"/>
      <c r="AX135" s="10"/>
      <c r="AY135" s="10"/>
      <c r="AZ135" s="10"/>
      <c r="BA135" s="10"/>
      <c r="BB135" s="10"/>
      <c r="BC135" s="10"/>
      <c r="BD135" s="10"/>
      <c r="BE135" s="10"/>
      <c r="BF135" s="10"/>
      <c r="BG135" s="10"/>
      <c r="BH135" s="10"/>
    </row>
    <row r="136" spans="3:60" x14ac:dyDescent="0.3">
      <c r="C136" s="75"/>
      <c r="D136" s="7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U136" s="2"/>
    </row>
    <row r="137" spans="3:60" x14ac:dyDescent="0.3">
      <c r="C137" s="75"/>
      <c r="D137" s="75"/>
      <c r="E137" s="75" t="s">
        <v>32</v>
      </c>
      <c r="F137" s="75" t="str">
        <f t="shared" ref="F137:F148" si="27">$C$135</f>
        <v>CEO &amp; Group Management</v>
      </c>
      <c r="G137" s="75"/>
      <c r="H137" s="75"/>
      <c r="I137" s="75"/>
      <c r="J137" s="75" t="str">
        <f t="shared" ref="J137:J148" si="28">$E137&amp;""&amp;F137</f>
        <v>EoECEO &amp; Group Management</v>
      </c>
      <c r="K137" s="75"/>
      <c r="L137" s="75" t="s">
        <v>128</v>
      </c>
      <c r="M137" s="75"/>
      <c r="N137" s="75"/>
      <c r="O137" s="75"/>
      <c r="P137" s="75" t="s">
        <v>135</v>
      </c>
      <c r="Q137" s="75"/>
      <c r="R137" s="79"/>
      <c r="S137" s="75"/>
      <c r="T137" s="79"/>
      <c r="U137" s="79"/>
      <c r="V137" s="79"/>
      <c r="W137" s="79"/>
      <c r="X137" s="79"/>
      <c r="Y137" s="17">
        <f>INDEX(Inp_CompanyCosts!Y:Y,MATCH($J137,Inp_CompanyCosts!$J:$J,0))</f>
        <v>0</v>
      </c>
      <c r="Z137" s="17">
        <f>INDEX(Inp_CompanyCosts!Z:Z,MATCH($J137,Inp_CompanyCosts!$J:$J,0))</f>
        <v>0</v>
      </c>
      <c r="AA137" s="17">
        <f>INDEX(Inp_CompanyCosts!AA:AA,MATCH($J137,Inp_CompanyCosts!$J:$J,0))</f>
        <v>0</v>
      </c>
      <c r="AB137" s="17">
        <f>INDEX(Inp_CompanyCosts!AB:AB,MATCH($J137,Inp_CompanyCosts!$J:$J,0))</f>
        <v>0</v>
      </c>
      <c r="AC137" s="17">
        <f>INDEX(Inp_CompanyCosts!AC:AC,MATCH($J137,Inp_CompanyCosts!$J:$J,0))</f>
        <v>0</v>
      </c>
      <c r="AD137" s="17">
        <f>INDEX(Inp_CompanyCosts!AD:AD,MATCH($J137,Inp_CompanyCosts!$J:$J,0))</f>
        <v>0</v>
      </c>
      <c r="AE137" s="17">
        <f>INDEX(Inp_CompanyCosts!AE:AE,MATCH($J137,Inp_CompanyCosts!$J:$J,0))</f>
        <v>0</v>
      </c>
      <c r="AF137" s="17">
        <f>INDEX(Inp_CompanyCosts!AF:AF,MATCH($J137,Inp_CompanyCosts!$J:$J,0))</f>
        <v>0</v>
      </c>
      <c r="AG137" s="17">
        <f>INDEX(Inp_CompanyCosts!AG:AG,MATCH($J137,Inp_CompanyCosts!$J:$J,0))</f>
        <v>0</v>
      </c>
      <c r="AH137" s="17">
        <f>INDEX(Inp_CompanyCosts!AH:AH,MATCH($J137,Inp_CompanyCosts!$J:$J,0))</f>
        <v>0</v>
      </c>
      <c r="AI137" s="17">
        <f>INDEX(Inp_CompanyCosts!AI:AI,MATCH($J137,Inp_CompanyCosts!$J:$J,0))</f>
        <v>0</v>
      </c>
      <c r="AJ137" s="17">
        <f>INDEX(Inp_CompanyCosts!AJ:AJ,MATCH($J137,Inp_CompanyCosts!$J:$J,0))</f>
        <v>0</v>
      </c>
      <c r="AK137" s="17">
        <f>INDEX(Inp_CompanyCosts!AK:AK,MATCH($J137,Inp_CompanyCosts!$J:$J,0))</f>
        <v>0</v>
      </c>
      <c r="AL137" s="75"/>
      <c r="AM137" s="99"/>
      <c r="AN137" s="79"/>
      <c r="AO137" s="79"/>
      <c r="AP137" s="79"/>
      <c r="AQ137" s="79"/>
      <c r="AR137" s="79"/>
      <c r="AT137" s="2" t="s">
        <v>140</v>
      </c>
      <c r="AU137" s="40">
        <v>43735</v>
      </c>
      <c r="AV137" s="2" t="s">
        <v>144</v>
      </c>
    </row>
    <row r="138" spans="3:60" x14ac:dyDescent="0.3">
      <c r="C138" s="75"/>
      <c r="D138" s="75"/>
      <c r="E138" s="75" t="s">
        <v>35</v>
      </c>
      <c r="F138" s="75" t="str">
        <f t="shared" si="27"/>
        <v>CEO &amp; Group Management</v>
      </c>
      <c r="G138" s="75"/>
      <c r="H138" s="75"/>
      <c r="I138" s="75"/>
      <c r="J138" s="75" t="str">
        <f t="shared" si="28"/>
        <v>LonCEO &amp; Group Management</v>
      </c>
      <c r="K138" s="75"/>
      <c r="L138" s="75" t="s">
        <v>128</v>
      </c>
      <c r="M138" s="75"/>
      <c r="N138" s="75"/>
      <c r="O138" s="75"/>
      <c r="P138" s="75"/>
      <c r="Q138" s="75"/>
      <c r="R138" s="79"/>
      <c r="S138" s="75"/>
      <c r="T138" s="79"/>
      <c r="U138" s="79"/>
      <c r="V138" s="79"/>
      <c r="W138" s="79"/>
      <c r="X138" s="79"/>
      <c r="Y138" s="17">
        <f>INDEX(Inp_CompanyCosts!Y:Y,MATCH($J138,Inp_CompanyCosts!$J:$J,0))</f>
        <v>0</v>
      </c>
      <c r="Z138" s="17">
        <f>INDEX(Inp_CompanyCosts!Z:Z,MATCH($J138,Inp_CompanyCosts!$J:$J,0))</f>
        <v>0</v>
      </c>
      <c r="AA138" s="17">
        <f>INDEX(Inp_CompanyCosts!AA:AA,MATCH($J138,Inp_CompanyCosts!$J:$J,0))</f>
        <v>0</v>
      </c>
      <c r="AB138" s="17">
        <f>INDEX(Inp_CompanyCosts!AB:AB,MATCH($J138,Inp_CompanyCosts!$J:$J,0))</f>
        <v>0</v>
      </c>
      <c r="AC138" s="17">
        <f>INDEX(Inp_CompanyCosts!AC:AC,MATCH($J138,Inp_CompanyCosts!$J:$J,0))</f>
        <v>0</v>
      </c>
      <c r="AD138" s="17">
        <f>INDEX(Inp_CompanyCosts!AD:AD,MATCH($J138,Inp_CompanyCosts!$J:$J,0))</f>
        <v>0</v>
      </c>
      <c r="AE138" s="17">
        <f>INDEX(Inp_CompanyCosts!AE:AE,MATCH($J138,Inp_CompanyCosts!$J:$J,0))</f>
        <v>0</v>
      </c>
      <c r="AF138" s="17">
        <f>INDEX(Inp_CompanyCosts!AF:AF,MATCH($J138,Inp_CompanyCosts!$J:$J,0))</f>
        <v>0</v>
      </c>
      <c r="AG138" s="17">
        <f>INDEX(Inp_CompanyCosts!AG:AG,MATCH($J138,Inp_CompanyCosts!$J:$J,0))</f>
        <v>0</v>
      </c>
      <c r="AH138" s="17">
        <f>INDEX(Inp_CompanyCosts!AH:AH,MATCH($J138,Inp_CompanyCosts!$J:$J,0))</f>
        <v>0</v>
      </c>
      <c r="AI138" s="17">
        <f>INDEX(Inp_CompanyCosts!AI:AI,MATCH($J138,Inp_CompanyCosts!$J:$J,0))</f>
        <v>0</v>
      </c>
      <c r="AJ138" s="17">
        <f>INDEX(Inp_CompanyCosts!AJ:AJ,MATCH($J138,Inp_CompanyCosts!$J:$J,0))</f>
        <v>0</v>
      </c>
      <c r="AK138" s="17">
        <f>INDEX(Inp_CompanyCosts!AK:AK,MATCH($J138,Inp_CompanyCosts!$J:$J,0))</f>
        <v>0</v>
      </c>
      <c r="AL138" s="75"/>
      <c r="AM138" s="79"/>
      <c r="AN138" s="79"/>
      <c r="AO138" s="79"/>
      <c r="AP138" s="79"/>
      <c r="AQ138" s="79"/>
      <c r="AR138" s="79"/>
    </row>
    <row r="139" spans="3:60" x14ac:dyDescent="0.3">
      <c r="C139" s="71"/>
      <c r="D139" s="71"/>
      <c r="E139" s="71" t="s">
        <v>37</v>
      </c>
      <c r="F139" s="71" t="str">
        <f t="shared" si="27"/>
        <v>CEO &amp; Group Management</v>
      </c>
      <c r="G139" s="75"/>
      <c r="H139" s="75"/>
      <c r="I139" s="71"/>
      <c r="J139" s="71" t="str">
        <f t="shared" si="28"/>
        <v>NWCEO &amp; Group Management</v>
      </c>
      <c r="K139" s="71"/>
      <c r="L139" s="71" t="s">
        <v>128</v>
      </c>
      <c r="M139" s="71"/>
      <c r="N139" s="71"/>
      <c r="O139" s="71"/>
      <c r="P139" s="71"/>
      <c r="Q139" s="71"/>
      <c r="R139" s="72"/>
      <c r="S139" s="71"/>
      <c r="T139" s="72"/>
      <c r="U139" s="72"/>
      <c r="V139" s="72"/>
      <c r="W139" s="72"/>
      <c r="X139" s="72"/>
      <c r="Y139" s="17">
        <f>INDEX(Inp_CompanyCosts!Y:Y,MATCH($J139,Inp_CompanyCosts!$J:$J,0))</f>
        <v>0</v>
      </c>
      <c r="Z139" s="17">
        <f>INDEX(Inp_CompanyCosts!Z:Z,MATCH($J139,Inp_CompanyCosts!$J:$J,0))</f>
        <v>0</v>
      </c>
      <c r="AA139" s="17">
        <f>INDEX(Inp_CompanyCosts!AA:AA,MATCH($J139,Inp_CompanyCosts!$J:$J,0))</f>
        <v>0</v>
      </c>
      <c r="AB139" s="17">
        <f>INDEX(Inp_CompanyCosts!AB:AB,MATCH($J139,Inp_CompanyCosts!$J:$J,0))</f>
        <v>0</v>
      </c>
      <c r="AC139" s="17">
        <f>INDEX(Inp_CompanyCosts!AC:AC,MATCH($J139,Inp_CompanyCosts!$J:$J,0))</f>
        <v>0</v>
      </c>
      <c r="AD139" s="17">
        <f>INDEX(Inp_CompanyCosts!AD:AD,MATCH($J139,Inp_CompanyCosts!$J:$J,0))</f>
        <v>0</v>
      </c>
      <c r="AE139" s="17">
        <f>INDEX(Inp_CompanyCosts!AE:AE,MATCH($J139,Inp_CompanyCosts!$J:$J,0))</f>
        <v>0</v>
      </c>
      <c r="AF139" s="17">
        <f>INDEX(Inp_CompanyCosts!AF:AF,MATCH($J139,Inp_CompanyCosts!$J:$J,0))</f>
        <v>0</v>
      </c>
      <c r="AG139" s="17">
        <f>INDEX(Inp_CompanyCosts!AG:AG,MATCH($J139,Inp_CompanyCosts!$J:$J,0))</f>
        <v>0</v>
      </c>
      <c r="AH139" s="17">
        <f>INDEX(Inp_CompanyCosts!AH:AH,MATCH($J139,Inp_CompanyCosts!$J:$J,0))</f>
        <v>0</v>
      </c>
      <c r="AI139" s="17">
        <f>INDEX(Inp_CompanyCosts!AI:AI,MATCH($J139,Inp_CompanyCosts!$J:$J,0))</f>
        <v>0</v>
      </c>
      <c r="AJ139" s="17">
        <f>INDEX(Inp_CompanyCosts!AJ:AJ,MATCH($J139,Inp_CompanyCosts!$J:$J,0))</f>
        <v>0</v>
      </c>
      <c r="AK139" s="17">
        <f>INDEX(Inp_CompanyCosts!AK:AK,MATCH($J139,Inp_CompanyCosts!$J:$J,0))</f>
        <v>0</v>
      </c>
      <c r="AL139" s="71"/>
      <c r="AM139" s="72"/>
      <c r="AN139" s="72"/>
      <c r="AO139" s="72"/>
      <c r="AP139" s="72"/>
      <c r="AQ139" s="72"/>
      <c r="AR139" s="72"/>
    </row>
    <row r="140" spans="3:60" x14ac:dyDescent="0.3">
      <c r="C140" s="75"/>
      <c r="D140" s="75"/>
      <c r="E140" s="75" t="s">
        <v>39</v>
      </c>
      <c r="F140" s="75" t="str">
        <f t="shared" si="27"/>
        <v>CEO &amp; Group Management</v>
      </c>
      <c r="G140" s="75"/>
      <c r="H140" s="75"/>
      <c r="I140" s="75"/>
      <c r="J140" s="75" t="str">
        <f t="shared" si="28"/>
        <v>WMCEO &amp; Group Management</v>
      </c>
      <c r="K140" s="75"/>
      <c r="L140" s="75" t="s">
        <v>128</v>
      </c>
      <c r="M140" s="75"/>
      <c r="N140" s="75"/>
      <c r="O140" s="75"/>
      <c r="P140" s="75"/>
      <c r="Q140" s="75"/>
      <c r="R140" s="79"/>
      <c r="S140" s="75"/>
      <c r="T140" s="79"/>
      <c r="U140" s="79"/>
      <c r="V140" s="79"/>
      <c r="W140" s="79"/>
      <c r="X140" s="79"/>
      <c r="Y140" s="17">
        <f>INDEX(Inp_CompanyCosts!Y:Y,MATCH($J140,Inp_CompanyCosts!$J:$J,0))</f>
        <v>0</v>
      </c>
      <c r="Z140" s="17">
        <f>INDEX(Inp_CompanyCosts!Z:Z,MATCH($J140,Inp_CompanyCosts!$J:$J,0))</f>
        <v>0</v>
      </c>
      <c r="AA140" s="17">
        <f>INDEX(Inp_CompanyCosts!AA:AA,MATCH($J140,Inp_CompanyCosts!$J:$J,0))</f>
        <v>0</v>
      </c>
      <c r="AB140" s="17">
        <f>INDEX(Inp_CompanyCosts!AB:AB,MATCH($J140,Inp_CompanyCosts!$J:$J,0))</f>
        <v>0</v>
      </c>
      <c r="AC140" s="17">
        <f>INDEX(Inp_CompanyCosts!AC:AC,MATCH($J140,Inp_CompanyCosts!$J:$J,0))</f>
        <v>0</v>
      </c>
      <c r="AD140" s="17">
        <f>INDEX(Inp_CompanyCosts!AD:AD,MATCH($J140,Inp_CompanyCosts!$J:$J,0))</f>
        <v>0</v>
      </c>
      <c r="AE140" s="17">
        <f>INDEX(Inp_CompanyCosts!AE:AE,MATCH($J140,Inp_CompanyCosts!$J:$J,0))</f>
        <v>0</v>
      </c>
      <c r="AF140" s="17">
        <f>INDEX(Inp_CompanyCosts!AF:AF,MATCH($J140,Inp_CompanyCosts!$J:$J,0))</f>
        <v>0</v>
      </c>
      <c r="AG140" s="17">
        <f>INDEX(Inp_CompanyCosts!AG:AG,MATCH($J140,Inp_CompanyCosts!$J:$J,0))</f>
        <v>0</v>
      </c>
      <c r="AH140" s="17">
        <f>INDEX(Inp_CompanyCosts!AH:AH,MATCH($J140,Inp_CompanyCosts!$J:$J,0))</f>
        <v>0</v>
      </c>
      <c r="AI140" s="17">
        <f>INDEX(Inp_CompanyCosts!AI:AI,MATCH($J140,Inp_CompanyCosts!$J:$J,0))</f>
        <v>0</v>
      </c>
      <c r="AJ140" s="17">
        <f>INDEX(Inp_CompanyCosts!AJ:AJ,MATCH($J140,Inp_CompanyCosts!$J:$J,0))</f>
        <v>0</v>
      </c>
      <c r="AK140" s="17">
        <f>INDEX(Inp_CompanyCosts!AK:AK,MATCH($J140,Inp_CompanyCosts!$J:$J,0))</f>
        <v>0</v>
      </c>
      <c r="AL140" s="75"/>
      <c r="AM140" s="79"/>
      <c r="AN140" s="79"/>
      <c r="AO140" s="79"/>
      <c r="AP140" s="79"/>
      <c r="AQ140" s="79"/>
      <c r="AR140" s="79"/>
    </row>
    <row r="141" spans="3:60" x14ac:dyDescent="0.3">
      <c r="C141" s="75"/>
      <c r="D141" s="75"/>
      <c r="E141" s="75" t="s">
        <v>41</v>
      </c>
      <c r="F141" s="75" t="str">
        <f t="shared" si="27"/>
        <v>CEO &amp; Group Management</v>
      </c>
      <c r="G141" s="75"/>
      <c r="H141" s="75"/>
      <c r="I141" s="75"/>
      <c r="J141" s="75" t="str">
        <f t="shared" si="28"/>
        <v>NGNCEO &amp; Group Management</v>
      </c>
      <c r="K141" s="75"/>
      <c r="L141" s="75" t="s">
        <v>128</v>
      </c>
      <c r="M141" s="75"/>
      <c r="N141" s="75"/>
      <c r="O141" s="75"/>
      <c r="P141" s="75"/>
      <c r="Q141" s="75"/>
      <c r="R141" s="79"/>
      <c r="S141" s="75"/>
      <c r="T141" s="79"/>
      <c r="U141" s="79"/>
      <c r="V141" s="79"/>
      <c r="W141" s="79"/>
      <c r="X141" s="79"/>
      <c r="Y141" s="17">
        <f>INDEX(Inp_CompanyCosts!Y:Y,MATCH($J141,Inp_CompanyCosts!$J:$J,0))</f>
        <v>0</v>
      </c>
      <c r="Z141" s="17">
        <f>INDEX(Inp_CompanyCosts!Z:Z,MATCH($J141,Inp_CompanyCosts!$J:$J,0))</f>
        <v>0</v>
      </c>
      <c r="AA141" s="17">
        <f>INDEX(Inp_CompanyCosts!AA:AA,MATCH($J141,Inp_CompanyCosts!$J:$J,0))</f>
        <v>0</v>
      </c>
      <c r="AB141" s="17">
        <f>INDEX(Inp_CompanyCosts!AB:AB,MATCH($J141,Inp_CompanyCosts!$J:$J,0))</f>
        <v>0</v>
      </c>
      <c r="AC141" s="17">
        <f>INDEX(Inp_CompanyCosts!AC:AC,MATCH($J141,Inp_CompanyCosts!$J:$J,0))</f>
        <v>0</v>
      </c>
      <c r="AD141" s="17">
        <f>INDEX(Inp_CompanyCosts!AD:AD,MATCH($J141,Inp_CompanyCosts!$J:$J,0))</f>
        <v>0</v>
      </c>
      <c r="AE141" s="17">
        <f>INDEX(Inp_CompanyCosts!AE:AE,MATCH($J141,Inp_CompanyCosts!$J:$J,0))</f>
        <v>0</v>
      </c>
      <c r="AF141" s="17">
        <f>INDEX(Inp_CompanyCosts!AF:AF,MATCH($J141,Inp_CompanyCosts!$J:$J,0))</f>
        <v>0</v>
      </c>
      <c r="AG141" s="17">
        <f>INDEX(Inp_CompanyCosts!AG:AG,MATCH($J141,Inp_CompanyCosts!$J:$J,0))</f>
        <v>0</v>
      </c>
      <c r="AH141" s="17">
        <f>INDEX(Inp_CompanyCosts!AH:AH,MATCH($J141,Inp_CompanyCosts!$J:$J,0))</f>
        <v>0</v>
      </c>
      <c r="AI141" s="17">
        <f>INDEX(Inp_CompanyCosts!AI:AI,MATCH($J141,Inp_CompanyCosts!$J:$J,0))</f>
        <v>0</v>
      </c>
      <c r="AJ141" s="17">
        <f>INDEX(Inp_CompanyCosts!AJ:AJ,MATCH($J141,Inp_CompanyCosts!$J:$J,0))</f>
        <v>0</v>
      </c>
      <c r="AK141" s="17">
        <f>INDEX(Inp_CompanyCosts!AK:AK,MATCH($J141,Inp_CompanyCosts!$J:$J,0))</f>
        <v>0</v>
      </c>
      <c r="AL141" s="75"/>
      <c r="AM141" s="79"/>
      <c r="AN141" s="79"/>
      <c r="AO141" s="79"/>
      <c r="AP141" s="79"/>
      <c r="AQ141" s="79"/>
      <c r="AR141" s="79"/>
    </row>
    <row r="142" spans="3:60" x14ac:dyDescent="0.3">
      <c r="C142" s="75"/>
      <c r="D142" s="75"/>
      <c r="E142" s="75" t="s">
        <v>43</v>
      </c>
      <c r="F142" s="75" t="str">
        <f t="shared" si="27"/>
        <v>CEO &amp; Group Management</v>
      </c>
      <c r="G142" s="75"/>
      <c r="H142" s="75"/>
      <c r="I142" s="75"/>
      <c r="J142" s="75" t="str">
        <f t="shared" si="28"/>
        <v>ScCEO &amp; Group Management</v>
      </c>
      <c r="K142" s="75"/>
      <c r="L142" s="75" t="s">
        <v>128</v>
      </c>
      <c r="M142" s="75"/>
      <c r="N142" s="75"/>
      <c r="O142" s="75"/>
      <c r="P142" s="75" t="s">
        <v>135</v>
      </c>
      <c r="Q142" s="75"/>
      <c r="R142" s="79"/>
      <c r="S142" s="75"/>
      <c r="T142" s="79"/>
      <c r="U142" s="79"/>
      <c r="V142" s="79"/>
      <c r="W142" s="79"/>
      <c r="X142" s="79"/>
      <c r="Y142" s="17">
        <f>INDEX(Inp_CompanyCosts!Y:Y,MATCH($J142,Inp_CompanyCosts!$J:$J,0))</f>
        <v>0</v>
      </c>
      <c r="Z142" s="17">
        <f>INDEX(Inp_CompanyCosts!Z:Z,MATCH($J142,Inp_CompanyCosts!$J:$J,0))</f>
        <v>0</v>
      </c>
      <c r="AA142" s="17">
        <f>INDEX(Inp_CompanyCosts!AA:AA,MATCH($J142,Inp_CompanyCosts!$J:$J,0))</f>
        <v>0</v>
      </c>
      <c r="AB142" s="17">
        <f>INDEX(Inp_CompanyCosts!AB:AB,MATCH($J142,Inp_CompanyCosts!$J:$J,0))</f>
        <v>0</v>
      </c>
      <c r="AC142" s="17">
        <f>INDEX(Inp_CompanyCosts!AC:AC,MATCH($J142,Inp_CompanyCosts!$J:$J,0))</f>
        <v>0</v>
      </c>
      <c r="AD142" s="17">
        <f>INDEX(Inp_CompanyCosts!AD:AD,MATCH($J142,Inp_CompanyCosts!$J:$J,0))</f>
        <v>0</v>
      </c>
      <c r="AE142" s="17">
        <f>INDEX(Inp_CompanyCosts!AE:AE,MATCH($J142,Inp_CompanyCosts!$J:$J,0))</f>
        <v>0</v>
      </c>
      <c r="AF142" s="17">
        <f>INDEX(Inp_CompanyCosts!AF:AF,MATCH($J142,Inp_CompanyCosts!$J:$J,0))</f>
        <v>0</v>
      </c>
      <c r="AG142" s="17">
        <f>INDEX(Inp_CompanyCosts!AG:AG,MATCH($J142,Inp_CompanyCosts!$J:$J,0))</f>
        <v>0</v>
      </c>
      <c r="AH142" s="17">
        <f>INDEX(Inp_CompanyCosts!AH:AH,MATCH($J142,Inp_CompanyCosts!$J:$J,0))</f>
        <v>0</v>
      </c>
      <c r="AI142" s="17">
        <f>INDEX(Inp_CompanyCosts!AI:AI,MATCH($J142,Inp_CompanyCosts!$J:$J,0))</f>
        <v>0</v>
      </c>
      <c r="AJ142" s="17">
        <f>INDEX(Inp_CompanyCosts!AJ:AJ,MATCH($J142,Inp_CompanyCosts!$J:$J,0))</f>
        <v>0</v>
      </c>
      <c r="AK142" s="17">
        <f>INDEX(Inp_CompanyCosts!AK:AK,MATCH($J142,Inp_CompanyCosts!$J:$J,0))</f>
        <v>0</v>
      </c>
      <c r="AL142" s="75"/>
      <c r="AM142" s="79"/>
      <c r="AN142" s="79"/>
      <c r="AO142" s="79"/>
      <c r="AP142" s="79"/>
      <c r="AQ142" s="79"/>
      <c r="AR142" s="79"/>
      <c r="AT142" s="2" t="s">
        <v>140</v>
      </c>
      <c r="AU142" s="40">
        <v>43735</v>
      </c>
      <c r="AV142" s="2" t="s">
        <v>144</v>
      </c>
    </row>
    <row r="143" spans="3:60" x14ac:dyDescent="0.3">
      <c r="C143" s="75"/>
      <c r="D143" s="75"/>
      <c r="E143" s="75" t="s">
        <v>45</v>
      </c>
      <c r="F143" s="75" t="str">
        <f t="shared" si="27"/>
        <v>CEO &amp; Group Management</v>
      </c>
      <c r="G143" s="75"/>
      <c r="H143" s="75"/>
      <c r="I143" s="75"/>
      <c r="J143" s="75" t="str">
        <f t="shared" si="28"/>
        <v>SoCEO &amp; Group Management</v>
      </c>
      <c r="K143" s="75"/>
      <c r="L143" s="75" t="s">
        <v>128</v>
      </c>
      <c r="M143" s="75"/>
      <c r="N143" s="75"/>
      <c r="O143" s="75"/>
      <c r="P143" s="75"/>
      <c r="Q143" s="75"/>
      <c r="R143" s="79"/>
      <c r="S143" s="75"/>
      <c r="T143" s="79"/>
      <c r="U143" s="79"/>
      <c r="V143" s="79"/>
      <c r="W143" s="79"/>
      <c r="X143" s="79"/>
      <c r="Y143" s="17">
        <f>INDEX(Inp_CompanyCosts!Y:Y,MATCH($J143,Inp_CompanyCosts!$J:$J,0))</f>
        <v>0</v>
      </c>
      <c r="Z143" s="17">
        <f>INDEX(Inp_CompanyCosts!Z:Z,MATCH($J143,Inp_CompanyCosts!$J:$J,0))</f>
        <v>0</v>
      </c>
      <c r="AA143" s="17">
        <f>INDEX(Inp_CompanyCosts!AA:AA,MATCH($J143,Inp_CompanyCosts!$J:$J,0))</f>
        <v>0</v>
      </c>
      <c r="AB143" s="17">
        <f>INDEX(Inp_CompanyCosts!AB:AB,MATCH($J143,Inp_CompanyCosts!$J:$J,0))</f>
        <v>0</v>
      </c>
      <c r="AC143" s="17">
        <f>INDEX(Inp_CompanyCosts!AC:AC,MATCH($J143,Inp_CompanyCosts!$J:$J,0))</f>
        <v>0</v>
      </c>
      <c r="AD143" s="17">
        <f>INDEX(Inp_CompanyCosts!AD:AD,MATCH($J143,Inp_CompanyCosts!$J:$J,0))</f>
        <v>0</v>
      </c>
      <c r="AE143" s="17">
        <f>INDEX(Inp_CompanyCosts!AE:AE,MATCH($J143,Inp_CompanyCosts!$J:$J,0))</f>
        <v>0</v>
      </c>
      <c r="AF143" s="17">
        <f>INDEX(Inp_CompanyCosts!AF:AF,MATCH($J143,Inp_CompanyCosts!$J:$J,0))</f>
        <v>0</v>
      </c>
      <c r="AG143" s="17">
        <f>INDEX(Inp_CompanyCosts!AG:AG,MATCH($J143,Inp_CompanyCosts!$J:$J,0))</f>
        <v>0</v>
      </c>
      <c r="AH143" s="17">
        <f>INDEX(Inp_CompanyCosts!AH:AH,MATCH($J143,Inp_CompanyCosts!$J:$J,0))</f>
        <v>0</v>
      </c>
      <c r="AI143" s="17">
        <f>INDEX(Inp_CompanyCosts!AI:AI,MATCH($J143,Inp_CompanyCosts!$J:$J,0))</f>
        <v>0</v>
      </c>
      <c r="AJ143" s="17">
        <f>INDEX(Inp_CompanyCosts!AJ:AJ,MATCH($J143,Inp_CompanyCosts!$J:$J,0))</f>
        <v>0</v>
      </c>
      <c r="AK143" s="17">
        <f>INDEX(Inp_CompanyCosts!AK:AK,MATCH($J143,Inp_CompanyCosts!$J:$J,0))</f>
        <v>0</v>
      </c>
      <c r="AL143" s="75"/>
      <c r="AM143" s="79"/>
      <c r="AN143" s="79"/>
      <c r="AO143" s="79"/>
      <c r="AP143" s="79"/>
      <c r="AQ143" s="79"/>
      <c r="AR143" s="79"/>
    </row>
    <row r="144" spans="3:60" x14ac:dyDescent="0.3">
      <c r="C144" s="75"/>
      <c r="D144" s="75"/>
      <c r="E144" s="75" t="s">
        <v>47</v>
      </c>
      <c r="F144" s="75" t="str">
        <f t="shared" si="27"/>
        <v>CEO &amp; Group Management</v>
      </c>
      <c r="G144" s="75"/>
      <c r="H144" s="75"/>
      <c r="I144" s="75"/>
      <c r="J144" s="75" t="str">
        <f t="shared" si="28"/>
        <v>WWUCEO &amp; Group Management</v>
      </c>
      <c r="K144" s="75"/>
      <c r="L144" s="75" t="s">
        <v>128</v>
      </c>
      <c r="M144" s="75"/>
      <c r="N144" s="75"/>
      <c r="O144" s="75"/>
      <c r="P144" s="75"/>
      <c r="Q144" s="75"/>
      <c r="R144" s="79"/>
      <c r="S144" s="75"/>
      <c r="T144" s="79"/>
      <c r="U144" s="79"/>
      <c r="V144" s="79"/>
      <c r="W144" s="79"/>
      <c r="X144" s="79"/>
      <c r="Y144" s="17">
        <f>INDEX(Inp_CompanyCosts!Y:Y,MATCH($J144,Inp_CompanyCosts!$J:$J,0))</f>
        <v>0</v>
      </c>
      <c r="Z144" s="17">
        <f>INDEX(Inp_CompanyCosts!Z:Z,MATCH($J144,Inp_CompanyCosts!$J:$J,0))</f>
        <v>0</v>
      </c>
      <c r="AA144" s="17">
        <f>INDEX(Inp_CompanyCosts!AA:AA,MATCH($J144,Inp_CompanyCosts!$J:$J,0))</f>
        <v>0</v>
      </c>
      <c r="AB144" s="17">
        <f>INDEX(Inp_CompanyCosts!AB:AB,MATCH($J144,Inp_CompanyCosts!$J:$J,0))</f>
        <v>0</v>
      </c>
      <c r="AC144" s="17">
        <f>INDEX(Inp_CompanyCosts!AC:AC,MATCH($J144,Inp_CompanyCosts!$J:$J,0))</f>
        <v>0</v>
      </c>
      <c r="AD144" s="17">
        <f>INDEX(Inp_CompanyCosts!AD:AD,MATCH($J144,Inp_CompanyCosts!$J:$J,0))</f>
        <v>0</v>
      </c>
      <c r="AE144" s="17">
        <f>INDEX(Inp_CompanyCosts!AE:AE,MATCH($J144,Inp_CompanyCosts!$J:$J,0))</f>
        <v>0</v>
      </c>
      <c r="AF144" s="17">
        <f>INDEX(Inp_CompanyCosts!AF:AF,MATCH($J144,Inp_CompanyCosts!$J:$J,0))</f>
        <v>0</v>
      </c>
      <c r="AG144" s="17">
        <f>INDEX(Inp_CompanyCosts!AG:AG,MATCH($J144,Inp_CompanyCosts!$J:$J,0))</f>
        <v>0</v>
      </c>
      <c r="AH144" s="17">
        <f>INDEX(Inp_CompanyCosts!AH:AH,MATCH($J144,Inp_CompanyCosts!$J:$J,0))</f>
        <v>0</v>
      </c>
      <c r="AI144" s="17">
        <f>INDEX(Inp_CompanyCosts!AI:AI,MATCH($J144,Inp_CompanyCosts!$J:$J,0))</f>
        <v>0</v>
      </c>
      <c r="AJ144" s="17">
        <f>INDEX(Inp_CompanyCosts!AJ:AJ,MATCH($J144,Inp_CompanyCosts!$J:$J,0))</f>
        <v>0</v>
      </c>
      <c r="AK144" s="17">
        <f>INDEX(Inp_CompanyCosts!AK:AK,MATCH($J144,Inp_CompanyCosts!$J:$J,0))</f>
        <v>0</v>
      </c>
      <c r="AL144" s="75"/>
      <c r="AM144" s="79"/>
      <c r="AN144" s="96"/>
      <c r="AO144" s="96"/>
      <c r="AP144" s="79"/>
      <c r="AQ144" s="96"/>
      <c r="AR144" s="96"/>
    </row>
    <row r="145" spans="3:60" s="75" customFormat="1" x14ac:dyDescent="0.3">
      <c r="E145" s="75" t="s">
        <v>22</v>
      </c>
      <c r="F145" s="75" t="str">
        <f t="shared" si="27"/>
        <v>CEO &amp; Group Management</v>
      </c>
      <c r="J145" s="75" t="str">
        <f t="shared" si="28"/>
        <v>NGETCEO &amp; Group Management</v>
      </c>
      <c r="L145" s="75" t="s">
        <v>128</v>
      </c>
      <c r="R145" s="79"/>
      <c r="T145" s="79"/>
      <c r="U145" s="79"/>
      <c r="V145" s="79"/>
      <c r="W145" s="79"/>
      <c r="X145" s="79"/>
      <c r="Y145" s="17">
        <f>INDEX(Inp_CompanyCosts!Y:Y,MATCH($J145,Inp_CompanyCosts!$J:$J,0))</f>
        <v>17.022015941476109</v>
      </c>
      <c r="Z145" s="17">
        <f>INDEX(Inp_CompanyCosts!Z:Z,MATCH($J145,Inp_CompanyCosts!$J:$J,0))</f>
        <v>18.521932187631752</v>
      </c>
      <c r="AA145" s="17">
        <f>INDEX(Inp_CompanyCosts!AA:AA,MATCH($J145,Inp_CompanyCosts!$J:$J,0))</f>
        <v>17.213209437000348</v>
      </c>
      <c r="AB145" s="17">
        <f>INDEX(Inp_CompanyCosts!AB:AB,MATCH($J145,Inp_CompanyCosts!$J:$J,0))</f>
        <v>15.236772042079069</v>
      </c>
      <c r="AC145" s="17">
        <f>INDEX(Inp_CompanyCosts!AC:AC,MATCH($J145,Inp_CompanyCosts!$J:$J,0))</f>
        <v>15.21791526745568</v>
      </c>
      <c r="AD145" s="17">
        <f>INDEX(Inp_CompanyCosts!AD:AD,MATCH($J145,Inp_CompanyCosts!$J:$J,0))</f>
        <v>15.643705932835369</v>
      </c>
      <c r="AE145" s="17">
        <f>INDEX(Inp_CompanyCosts!AE:AE,MATCH($J145,Inp_CompanyCosts!$J:$J,0))</f>
        <v>14.8165028146132</v>
      </c>
      <c r="AF145" s="17">
        <f>INDEX(Inp_CompanyCosts!AF:AF,MATCH($J145,Inp_CompanyCosts!$J:$J,0))</f>
        <v>13.518968958989991</v>
      </c>
      <c r="AG145" s="17">
        <f>INDEX(Inp_CompanyCosts!AG:AG,MATCH($J145,Inp_CompanyCosts!$J:$J,0))</f>
        <v>11.048937799991259</v>
      </c>
      <c r="AH145" s="17">
        <f>INDEX(Inp_CompanyCosts!AH:AH,MATCH($J145,Inp_CompanyCosts!$J:$J,0))</f>
        <v>11.048937799991259</v>
      </c>
      <c r="AI145" s="17">
        <f>INDEX(Inp_CompanyCosts!AI:AI,MATCH($J145,Inp_CompanyCosts!$J:$J,0))</f>
        <v>11.048937799991259</v>
      </c>
      <c r="AJ145" s="17">
        <f>INDEX(Inp_CompanyCosts!AJ:AJ,MATCH($J145,Inp_CompanyCosts!$J:$J,0))</f>
        <v>11.048937799991259</v>
      </c>
      <c r="AK145" s="17">
        <f>INDEX(Inp_CompanyCosts!AK:AK,MATCH($J145,Inp_CompanyCosts!$J:$J,0))</f>
        <v>11.048937799991259</v>
      </c>
      <c r="AM145" s="79"/>
      <c r="AN145" s="96"/>
      <c r="AO145" s="96"/>
      <c r="AP145" s="79"/>
      <c r="AQ145" s="96"/>
      <c r="AR145" s="96"/>
      <c r="AU145" s="87"/>
    </row>
    <row r="146" spans="3:60" s="75" customFormat="1" x14ac:dyDescent="0.3">
      <c r="E146" s="75" t="s">
        <v>25</v>
      </c>
      <c r="F146" s="75" t="str">
        <f t="shared" si="27"/>
        <v>CEO &amp; Group Management</v>
      </c>
      <c r="J146" s="75" t="str">
        <f t="shared" si="28"/>
        <v>SHETCEO &amp; Group Management</v>
      </c>
      <c r="L146" s="75" t="s">
        <v>128</v>
      </c>
      <c r="R146" s="79"/>
      <c r="T146" s="79"/>
      <c r="U146" s="79"/>
      <c r="V146" s="79"/>
      <c r="W146" s="79"/>
      <c r="X146" s="79"/>
      <c r="Y146" s="17">
        <f>INDEX(Inp_CompanyCosts!Y:Y,MATCH($J146,Inp_CompanyCosts!$J:$J,0))</f>
        <v>1.4633123355614399</v>
      </c>
      <c r="Z146" s="17">
        <f>INDEX(Inp_CompanyCosts!Z:Z,MATCH($J146,Inp_CompanyCosts!$J:$J,0))</f>
        <v>1.8477048296790719</v>
      </c>
      <c r="AA146" s="17">
        <f>INDEX(Inp_CompanyCosts!AA:AA,MATCH($J146,Inp_CompanyCosts!$J:$J,0))</f>
        <v>1.866269239906345</v>
      </c>
      <c r="AB146" s="17">
        <f>INDEX(Inp_CompanyCosts!AB:AB,MATCH($J146,Inp_CompanyCosts!$J:$J,0))</f>
        <v>2.24092674624</v>
      </c>
      <c r="AC146" s="17">
        <f>INDEX(Inp_CompanyCosts!AC:AC,MATCH($J146,Inp_CompanyCosts!$J:$J,0))</f>
        <v>2.5198169999999998</v>
      </c>
      <c r="AD146" s="17">
        <f>INDEX(Inp_CompanyCosts!AD:AD,MATCH($J146,Inp_CompanyCosts!$J:$J,0))</f>
        <v>2.403</v>
      </c>
      <c r="AE146" s="17">
        <f>INDEX(Inp_CompanyCosts!AE:AE,MATCH($J146,Inp_CompanyCosts!$J:$J,0))</f>
        <v>2.7250000000000001</v>
      </c>
      <c r="AF146" s="17">
        <f>INDEX(Inp_CompanyCosts!AF:AF,MATCH($J146,Inp_CompanyCosts!$J:$J,0))</f>
        <v>2.7250000000000001</v>
      </c>
      <c r="AG146" s="17">
        <f>INDEX(Inp_CompanyCosts!AG:AG,MATCH($J146,Inp_CompanyCosts!$J:$J,0))</f>
        <v>2.8810000000000002</v>
      </c>
      <c r="AH146" s="17">
        <f>INDEX(Inp_CompanyCosts!AH:AH,MATCH($J146,Inp_CompanyCosts!$J:$J,0))</f>
        <v>2.8810000000000002</v>
      </c>
      <c r="AI146" s="17">
        <f>INDEX(Inp_CompanyCosts!AI:AI,MATCH($J146,Inp_CompanyCosts!$J:$J,0))</f>
        <v>2.8810000000000002</v>
      </c>
      <c r="AJ146" s="17">
        <f>INDEX(Inp_CompanyCosts!AJ:AJ,MATCH($J146,Inp_CompanyCosts!$J:$J,0))</f>
        <v>2.8810000000000002</v>
      </c>
      <c r="AK146" s="17">
        <f>INDEX(Inp_CompanyCosts!AK:AK,MATCH($J146,Inp_CompanyCosts!$J:$J,0))</f>
        <v>2.8810000000000002</v>
      </c>
      <c r="AM146" s="79"/>
      <c r="AN146" s="96"/>
      <c r="AO146" s="96"/>
      <c r="AP146" s="79"/>
      <c r="AQ146" s="96"/>
      <c r="AR146" s="96"/>
      <c r="AU146" s="87"/>
    </row>
    <row r="147" spans="3:60" s="75" customFormat="1" x14ac:dyDescent="0.3">
      <c r="E147" s="75" t="s">
        <v>27</v>
      </c>
      <c r="F147" s="75" t="str">
        <f t="shared" si="27"/>
        <v>CEO &amp; Group Management</v>
      </c>
      <c r="J147" s="75" t="str">
        <f t="shared" si="28"/>
        <v>SPTCEO &amp; Group Management</v>
      </c>
      <c r="L147" s="75" t="s">
        <v>128</v>
      </c>
      <c r="R147" s="79"/>
      <c r="T147" s="79"/>
      <c r="U147" s="79"/>
      <c r="V147" s="79"/>
      <c r="W147" s="79"/>
      <c r="X147" s="79"/>
      <c r="Y147" s="17">
        <f>INDEX(Inp_CompanyCosts!Y:Y,MATCH($J147,Inp_CompanyCosts!$J:$J,0))</f>
        <v>0.85654030836790862</v>
      </c>
      <c r="Z147" s="17">
        <f>INDEX(Inp_CompanyCosts!Z:Z,MATCH($J147,Inp_CompanyCosts!$J:$J,0))</f>
        <v>1.37883883659071</v>
      </c>
      <c r="AA147" s="17">
        <f>INDEX(Inp_CompanyCosts!AA:AA,MATCH($J147,Inp_CompanyCosts!$J:$J,0))</f>
        <v>2.8950486308127661</v>
      </c>
      <c r="AB147" s="17">
        <f>INDEX(Inp_CompanyCosts!AB:AB,MATCH($J147,Inp_CompanyCosts!$J:$J,0))</f>
        <v>2.9249254159832816</v>
      </c>
      <c r="AC147" s="17">
        <f>INDEX(Inp_CompanyCosts!AC:AC,MATCH($J147,Inp_CompanyCosts!$J:$J,0))</f>
        <v>1.4599508553009892</v>
      </c>
      <c r="AD147" s="17">
        <f>INDEX(Inp_CompanyCosts!AD:AD,MATCH($J147,Inp_CompanyCosts!$J:$J,0))</f>
        <v>2.723562079536864</v>
      </c>
      <c r="AE147" s="17">
        <f>INDEX(Inp_CompanyCosts!AE:AE,MATCH($J147,Inp_CompanyCosts!$J:$J,0))</f>
        <v>1.9140613970318132</v>
      </c>
      <c r="AF147" s="17">
        <f>INDEX(Inp_CompanyCosts!AF:AF,MATCH($J147,Inp_CompanyCosts!$J:$J,0))</f>
        <v>2.0951973026363233</v>
      </c>
      <c r="AG147" s="17">
        <f>INDEX(Inp_CompanyCosts!AG:AG,MATCH($J147,Inp_CompanyCosts!$J:$J,0))</f>
        <v>2.104911432589891</v>
      </c>
      <c r="AH147" s="17">
        <f>INDEX(Inp_CompanyCosts!AH:AH,MATCH($J147,Inp_CompanyCosts!$J:$J,0))</f>
        <v>2.0701748120145309</v>
      </c>
      <c r="AI147" s="17">
        <f>INDEX(Inp_CompanyCosts!AI:AI,MATCH($J147,Inp_CompanyCosts!$J:$J,0))</f>
        <v>2.071083144315836</v>
      </c>
      <c r="AJ147" s="17">
        <f>INDEX(Inp_CompanyCosts!AJ:AJ,MATCH($J147,Inp_CompanyCosts!$J:$J,0))</f>
        <v>2.0558080310343416</v>
      </c>
      <c r="AK147" s="17">
        <f>INDEX(Inp_CompanyCosts!AK:AK,MATCH($J147,Inp_CompanyCosts!$J:$J,0))</f>
        <v>2.027239467955182</v>
      </c>
      <c r="AM147" s="79"/>
      <c r="AN147" s="96"/>
      <c r="AO147" s="96"/>
      <c r="AP147" s="79"/>
      <c r="AQ147" s="96"/>
      <c r="AR147" s="96"/>
      <c r="AU147" s="87"/>
    </row>
    <row r="148" spans="3:60" s="75" customFormat="1" x14ac:dyDescent="0.3">
      <c r="E148" s="75" t="s">
        <v>29</v>
      </c>
      <c r="F148" s="75" t="str">
        <f t="shared" si="27"/>
        <v>CEO &amp; Group Management</v>
      </c>
      <c r="J148" s="75" t="str">
        <f t="shared" si="28"/>
        <v>NGGTCEO &amp; Group Management</v>
      </c>
      <c r="L148" s="75" t="s">
        <v>128</v>
      </c>
      <c r="R148" s="79"/>
      <c r="T148" s="79"/>
      <c r="U148" s="79"/>
      <c r="V148" s="79"/>
      <c r="W148" s="79"/>
      <c r="X148" s="79"/>
      <c r="Y148" s="17">
        <f>INDEX(Inp_CompanyCosts!Y:Y,MATCH($J148,Inp_CompanyCosts!$J:$J,0))</f>
        <v>4.5999999999999996</v>
      </c>
      <c r="Z148" s="17">
        <f>INDEX(Inp_CompanyCosts!Z:Z,MATCH($J148,Inp_CompanyCosts!$J:$J,0))</f>
        <v>4.9000000000000004</v>
      </c>
      <c r="AA148" s="17">
        <f>INDEX(Inp_CompanyCosts!AA:AA,MATCH($J148,Inp_CompanyCosts!$J:$J,0))</f>
        <v>5.5</v>
      </c>
      <c r="AB148" s="17">
        <f>INDEX(Inp_CompanyCosts!AB:AB,MATCH($J148,Inp_CompanyCosts!$J:$J,0))</f>
        <v>5.4</v>
      </c>
      <c r="AC148" s="17">
        <f>INDEX(Inp_CompanyCosts!AC:AC,MATCH($J148,Inp_CompanyCosts!$J:$J,0))</f>
        <v>6.1</v>
      </c>
      <c r="AD148" s="17">
        <f>INDEX(Inp_CompanyCosts!AD:AD,MATCH($J148,Inp_CompanyCosts!$J:$J,0))</f>
        <v>6.3</v>
      </c>
      <c r="AE148" s="17">
        <f>INDEX(Inp_CompanyCosts!AE:AE,MATCH($J148,Inp_CompanyCosts!$J:$J,0))</f>
        <v>5.8948297977037418</v>
      </c>
      <c r="AF148" s="17">
        <f>INDEX(Inp_CompanyCosts!AF:AF,MATCH($J148,Inp_CompanyCosts!$J:$J,0))</f>
        <v>5.7942642747486239</v>
      </c>
      <c r="AG148" s="17">
        <f>INDEX(Inp_CompanyCosts!AG:AG,MATCH($J148,Inp_CompanyCosts!$J:$J,0))</f>
        <v>4.8067229405473766</v>
      </c>
      <c r="AH148" s="17">
        <f>INDEX(Inp_CompanyCosts!AH:AH,MATCH($J148,Inp_CompanyCosts!$J:$J,0))</f>
        <v>4.8067229405473766</v>
      </c>
      <c r="AI148" s="17">
        <f>INDEX(Inp_CompanyCosts!AI:AI,MATCH($J148,Inp_CompanyCosts!$J:$J,0))</f>
        <v>4.8067229405473766</v>
      </c>
      <c r="AJ148" s="17">
        <f>INDEX(Inp_CompanyCosts!AJ:AJ,MATCH($J148,Inp_CompanyCosts!$J:$J,0))</f>
        <v>4.8067229405473766</v>
      </c>
      <c r="AK148" s="17">
        <f>INDEX(Inp_CompanyCosts!AK:AK,MATCH($J148,Inp_CompanyCosts!$J:$J,0))</f>
        <v>4.8067229405473766</v>
      </c>
      <c r="AM148" s="79"/>
      <c r="AN148" s="96"/>
      <c r="AO148" s="96"/>
      <c r="AP148" s="79"/>
      <c r="AQ148" s="96"/>
      <c r="AR148" s="96"/>
      <c r="AU148" s="87"/>
    </row>
    <row r="149" spans="3:60" x14ac:dyDescent="0.3">
      <c r="C149" s="75"/>
      <c r="D149" s="75"/>
      <c r="E149" s="75"/>
      <c r="F149" s="75"/>
      <c r="G149" s="75"/>
      <c r="H149" s="75"/>
      <c r="I149" s="75"/>
      <c r="J149" s="75"/>
      <c r="K149" s="75"/>
      <c r="L149" s="75"/>
      <c r="M149" s="75"/>
      <c r="N149" s="75"/>
      <c r="O149" s="75"/>
      <c r="P149" s="75"/>
      <c r="Q149" s="75"/>
      <c r="R149" s="75"/>
      <c r="S149" s="75"/>
      <c r="T149" s="75"/>
      <c r="U149" s="75"/>
      <c r="V149" s="75"/>
      <c r="W149" s="75"/>
      <c r="X149" s="75"/>
      <c r="Y149" s="75"/>
      <c r="Z149" s="75"/>
      <c r="AA149" s="75"/>
      <c r="AB149" s="75"/>
      <c r="AC149" s="75"/>
      <c r="AD149" s="75"/>
      <c r="AE149" s="75"/>
      <c r="AF149" s="75"/>
      <c r="AG149" s="75"/>
      <c r="AH149" s="75"/>
      <c r="AI149" s="75"/>
      <c r="AJ149" s="75"/>
      <c r="AK149" s="75"/>
      <c r="AL149" s="75"/>
      <c r="AM149" s="75"/>
      <c r="AN149" s="75"/>
      <c r="AO149" s="75"/>
      <c r="AP149" s="75"/>
      <c r="AQ149" s="75"/>
      <c r="AR149" s="75"/>
    </row>
    <row r="150" spans="3:60" x14ac:dyDescent="0.3">
      <c r="C150" s="10" t="s">
        <v>168</v>
      </c>
      <c r="D150" s="10"/>
      <c r="E150" s="10"/>
      <c r="F150" s="10"/>
      <c r="G150" s="10"/>
      <c r="H150" s="10"/>
      <c r="I150" s="10"/>
      <c r="J150" s="10"/>
      <c r="K150" s="10"/>
      <c r="L150" s="10"/>
      <c r="M150" s="10"/>
      <c r="N150" s="10"/>
      <c r="O150" s="10"/>
      <c r="P150" s="10"/>
      <c r="Q150" s="10"/>
      <c r="R150" s="10"/>
      <c r="S150" s="10"/>
      <c r="T150" s="10"/>
      <c r="U150" s="10"/>
      <c r="V150" s="10"/>
      <c r="W150" s="10"/>
      <c r="X150" s="10"/>
      <c r="Y150" s="10"/>
      <c r="Z150" s="10"/>
      <c r="AA150" s="10"/>
      <c r="AB150" s="10"/>
      <c r="AC150" s="10"/>
      <c r="AD150" s="10"/>
      <c r="AE150" s="10"/>
      <c r="AF150" s="10"/>
      <c r="AG150" s="10"/>
      <c r="AH150" s="10"/>
      <c r="AI150" s="10"/>
      <c r="AJ150" s="10"/>
      <c r="AK150" s="10"/>
      <c r="AL150" s="10"/>
      <c r="AM150" s="10"/>
      <c r="AN150" s="10"/>
      <c r="AO150" s="10"/>
      <c r="AP150" s="10"/>
      <c r="AQ150" s="10"/>
      <c r="AR150" s="10"/>
      <c r="AS150" s="10"/>
      <c r="AT150" s="10"/>
      <c r="AU150" s="41"/>
      <c r="AV150" s="10"/>
      <c r="AW150" s="10"/>
      <c r="AX150" s="10"/>
      <c r="AY150" s="10"/>
      <c r="AZ150" s="10"/>
      <c r="BA150" s="10"/>
      <c r="BB150" s="10"/>
      <c r="BC150" s="10"/>
      <c r="BD150" s="10"/>
      <c r="BE150" s="10"/>
      <c r="BF150" s="10"/>
      <c r="BG150" s="10"/>
      <c r="BH150" s="10"/>
    </row>
    <row r="151" spans="3:60" x14ac:dyDescent="0.3">
      <c r="C151" s="75"/>
      <c r="D151" s="75"/>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5"/>
      <c r="AF151" s="75"/>
      <c r="AG151" s="75"/>
      <c r="AH151" s="75"/>
      <c r="AI151" s="75"/>
      <c r="AJ151" s="75"/>
      <c r="AK151" s="75"/>
      <c r="AL151" s="75"/>
      <c r="AM151" s="75"/>
      <c r="AN151" s="75"/>
      <c r="AO151" s="75"/>
      <c r="AP151" s="75"/>
      <c r="AQ151" s="75"/>
      <c r="AR151" s="75"/>
      <c r="AU151" s="2"/>
    </row>
    <row r="152" spans="3:60" x14ac:dyDescent="0.3">
      <c r="C152" s="75"/>
      <c r="D152" s="75"/>
      <c r="E152" s="75" t="s">
        <v>32</v>
      </c>
      <c r="F152" s="75" t="str">
        <f t="shared" ref="F152:F163" si="29">$C$150</f>
        <v>Stores &amp; Logistics</v>
      </c>
      <c r="G152" s="75"/>
      <c r="H152" s="75"/>
      <c r="I152" s="75"/>
      <c r="J152" s="75" t="str">
        <f t="shared" ref="J152:J163" si="30">$E152&amp;""&amp;F152</f>
        <v>EoEStores &amp; Logistics</v>
      </c>
      <c r="K152" s="75"/>
      <c r="L152" s="75" t="s">
        <v>128</v>
      </c>
      <c r="M152" s="75"/>
      <c r="N152" s="75"/>
      <c r="O152" s="75"/>
      <c r="P152" s="75" t="s">
        <v>135</v>
      </c>
      <c r="Q152" s="75"/>
      <c r="R152" s="79"/>
      <c r="S152" s="75"/>
      <c r="T152" s="79"/>
      <c r="U152" s="79"/>
      <c r="V152" s="79"/>
      <c r="W152" s="79"/>
      <c r="X152" s="79"/>
      <c r="Y152" s="17">
        <f>INDEX(Inp_CompanyCosts!Y:Y,MATCH($J152,Inp_CompanyCosts!$J:$J,0))</f>
        <v>0</v>
      </c>
      <c r="Z152" s="17">
        <f>INDEX(Inp_CompanyCosts!Z:Z,MATCH($J152,Inp_CompanyCosts!$J:$J,0))</f>
        <v>0</v>
      </c>
      <c r="AA152" s="17">
        <f>INDEX(Inp_CompanyCosts!AA:AA,MATCH($J152,Inp_CompanyCosts!$J:$J,0))</f>
        <v>0</v>
      </c>
      <c r="AB152" s="17">
        <f>INDEX(Inp_CompanyCosts!AB:AB,MATCH($J152,Inp_CompanyCosts!$J:$J,0))</f>
        <v>0</v>
      </c>
      <c r="AC152" s="17">
        <f>INDEX(Inp_CompanyCosts!AC:AC,MATCH($J152,Inp_CompanyCosts!$J:$J,0))</f>
        <v>0</v>
      </c>
      <c r="AD152" s="17">
        <f>INDEX(Inp_CompanyCosts!AD:AD,MATCH($J152,Inp_CompanyCosts!$J:$J,0))</f>
        <v>0</v>
      </c>
      <c r="AE152" s="17">
        <f>INDEX(Inp_CompanyCosts!AE:AE,MATCH($J152,Inp_CompanyCosts!$J:$J,0))</f>
        <v>0</v>
      </c>
      <c r="AF152" s="17">
        <f>INDEX(Inp_CompanyCosts!AF:AF,MATCH($J152,Inp_CompanyCosts!$J:$J,0))</f>
        <v>0</v>
      </c>
      <c r="AG152" s="17">
        <f>INDEX(Inp_CompanyCosts!AG:AG,MATCH($J152,Inp_CompanyCosts!$J:$J,0))</f>
        <v>0</v>
      </c>
      <c r="AH152" s="17">
        <f>INDEX(Inp_CompanyCosts!AH:AH,MATCH($J152,Inp_CompanyCosts!$J:$J,0))</f>
        <v>0</v>
      </c>
      <c r="AI152" s="17">
        <f>INDEX(Inp_CompanyCosts!AI:AI,MATCH($J152,Inp_CompanyCosts!$J:$J,0))</f>
        <v>0</v>
      </c>
      <c r="AJ152" s="17">
        <f>INDEX(Inp_CompanyCosts!AJ:AJ,MATCH($J152,Inp_CompanyCosts!$J:$J,0))</f>
        <v>0</v>
      </c>
      <c r="AK152" s="17">
        <f>INDEX(Inp_CompanyCosts!AK:AK,MATCH($J152,Inp_CompanyCosts!$J:$J,0))</f>
        <v>0</v>
      </c>
      <c r="AL152" s="75"/>
      <c r="AM152" s="99"/>
      <c r="AN152" s="79"/>
      <c r="AO152" s="79"/>
      <c r="AP152" s="79"/>
      <c r="AQ152" s="79"/>
      <c r="AR152" s="79"/>
      <c r="AT152" s="2" t="s">
        <v>140</v>
      </c>
      <c r="AU152" s="40">
        <v>43735</v>
      </c>
      <c r="AV152" s="2" t="s">
        <v>144</v>
      </c>
    </row>
    <row r="153" spans="3:60" x14ac:dyDescent="0.3">
      <c r="C153" s="75"/>
      <c r="D153" s="75"/>
      <c r="E153" s="75" t="s">
        <v>35</v>
      </c>
      <c r="F153" s="75" t="str">
        <f t="shared" si="29"/>
        <v>Stores &amp; Logistics</v>
      </c>
      <c r="G153" s="75"/>
      <c r="H153" s="75"/>
      <c r="I153" s="75"/>
      <c r="J153" s="75" t="str">
        <f t="shared" si="30"/>
        <v>LonStores &amp; Logistics</v>
      </c>
      <c r="K153" s="75"/>
      <c r="L153" s="75" t="s">
        <v>128</v>
      </c>
      <c r="M153" s="75"/>
      <c r="N153" s="75"/>
      <c r="O153" s="75"/>
      <c r="P153" s="75"/>
      <c r="Q153" s="75"/>
      <c r="R153" s="79"/>
      <c r="S153" s="75"/>
      <c r="T153" s="79"/>
      <c r="U153" s="79"/>
      <c r="V153" s="79"/>
      <c r="W153" s="79"/>
      <c r="X153" s="79"/>
      <c r="Y153" s="17">
        <f>INDEX(Inp_CompanyCosts!Y:Y,MATCH($J153,Inp_CompanyCosts!$J:$J,0))</f>
        <v>0</v>
      </c>
      <c r="Z153" s="17">
        <f>INDEX(Inp_CompanyCosts!Z:Z,MATCH($J153,Inp_CompanyCosts!$J:$J,0))</f>
        <v>0</v>
      </c>
      <c r="AA153" s="17">
        <f>INDEX(Inp_CompanyCosts!AA:AA,MATCH($J153,Inp_CompanyCosts!$J:$J,0))</f>
        <v>0</v>
      </c>
      <c r="AB153" s="17">
        <f>INDEX(Inp_CompanyCosts!AB:AB,MATCH($J153,Inp_CompanyCosts!$J:$J,0))</f>
        <v>0</v>
      </c>
      <c r="AC153" s="17">
        <f>INDEX(Inp_CompanyCosts!AC:AC,MATCH($J153,Inp_CompanyCosts!$J:$J,0))</f>
        <v>0</v>
      </c>
      <c r="AD153" s="17">
        <f>INDEX(Inp_CompanyCosts!AD:AD,MATCH($J153,Inp_CompanyCosts!$J:$J,0))</f>
        <v>0</v>
      </c>
      <c r="AE153" s="17">
        <f>INDEX(Inp_CompanyCosts!AE:AE,MATCH($J153,Inp_CompanyCosts!$J:$J,0))</f>
        <v>0</v>
      </c>
      <c r="AF153" s="17">
        <f>INDEX(Inp_CompanyCosts!AF:AF,MATCH($J153,Inp_CompanyCosts!$J:$J,0))</f>
        <v>0</v>
      </c>
      <c r="AG153" s="17">
        <f>INDEX(Inp_CompanyCosts!AG:AG,MATCH($J153,Inp_CompanyCosts!$J:$J,0))</f>
        <v>0</v>
      </c>
      <c r="AH153" s="17">
        <f>INDEX(Inp_CompanyCosts!AH:AH,MATCH($J153,Inp_CompanyCosts!$J:$J,0))</f>
        <v>0</v>
      </c>
      <c r="AI153" s="17">
        <f>INDEX(Inp_CompanyCosts!AI:AI,MATCH($J153,Inp_CompanyCosts!$J:$J,0))</f>
        <v>0</v>
      </c>
      <c r="AJ153" s="17">
        <f>INDEX(Inp_CompanyCosts!AJ:AJ,MATCH($J153,Inp_CompanyCosts!$J:$J,0))</f>
        <v>0</v>
      </c>
      <c r="AK153" s="17">
        <f>INDEX(Inp_CompanyCosts!AK:AK,MATCH($J153,Inp_CompanyCosts!$J:$J,0))</f>
        <v>0</v>
      </c>
      <c r="AL153" s="75"/>
      <c r="AM153" s="79"/>
      <c r="AN153" s="79"/>
      <c r="AO153" s="79"/>
      <c r="AP153" s="79"/>
      <c r="AQ153" s="79"/>
      <c r="AR153" s="79"/>
    </row>
    <row r="154" spans="3:60" x14ac:dyDescent="0.3">
      <c r="C154" s="71"/>
      <c r="D154" s="71"/>
      <c r="E154" s="71" t="s">
        <v>37</v>
      </c>
      <c r="F154" s="71" t="str">
        <f t="shared" si="29"/>
        <v>Stores &amp; Logistics</v>
      </c>
      <c r="G154" s="75"/>
      <c r="H154" s="75"/>
      <c r="I154" s="71"/>
      <c r="J154" s="71" t="str">
        <f t="shared" si="30"/>
        <v>NWStores &amp; Logistics</v>
      </c>
      <c r="K154" s="71"/>
      <c r="L154" s="71" t="s">
        <v>128</v>
      </c>
      <c r="M154" s="71"/>
      <c r="N154" s="71"/>
      <c r="O154" s="71"/>
      <c r="P154" s="71"/>
      <c r="Q154" s="71"/>
      <c r="R154" s="72"/>
      <c r="S154" s="71"/>
      <c r="T154" s="72"/>
      <c r="U154" s="72"/>
      <c r="V154" s="72"/>
      <c r="W154" s="72"/>
      <c r="X154" s="72"/>
      <c r="Y154" s="17">
        <f>INDEX(Inp_CompanyCosts!Y:Y,MATCH($J154,Inp_CompanyCosts!$J:$J,0))</f>
        <v>0</v>
      </c>
      <c r="Z154" s="17">
        <f>INDEX(Inp_CompanyCosts!Z:Z,MATCH($J154,Inp_CompanyCosts!$J:$J,0))</f>
        <v>0</v>
      </c>
      <c r="AA154" s="17">
        <f>INDEX(Inp_CompanyCosts!AA:AA,MATCH($J154,Inp_CompanyCosts!$J:$J,0))</f>
        <v>0</v>
      </c>
      <c r="AB154" s="17">
        <f>INDEX(Inp_CompanyCosts!AB:AB,MATCH($J154,Inp_CompanyCosts!$J:$J,0))</f>
        <v>0</v>
      </c>
      <c r="AC154" s="17">
        <f>INDEX(Inp_CompanyCosts!AC:AC,MATCH($J154,Inp_CompanyCosts!$J:$J,0))</f>
        <v>0</v>
      </c>
      <c r="AD154" s="17">
        <f>INDEX(Inp_CompanyCosts!AD:AD,MATCH($J154,Inp_CompanyCosts!$J:$J,0))</f>
        <v>0</v>
      </c>
      <c r="AE154" s="17">
        <f>INDEX(Inp_CompanyCosts!AE:AE,MATCH($J154,Inp_CompanyCosts!$J:$J,0))</f>
        <v>0</v>
      </c>
      <c r="AF154" s="17">
        <f>INDEX(Inp_CompanyCosts!AF:AF,MATCH($J154,Inp_CompanyCosts!$J:$J,0))</f>
        <v>0</v>
      </c>
      <c r="AG154" s="17">
        <f>INDEX(Inp_CompanyCosts!AG:AG,MATCH($J154,Inp_CompanyCosts!$J:$J,0))</f>
        <v>0</v>
      </c>
      <c r="AH154" s="17">
        <f>INDEX(Inp_CompanyCosts!AH:AH,MATCH($J154,Inp_CompanyCosts!$J:$J,0))</f>
        <v>0</v>
      </c>
      <c r="AI154" s="17">
        <f>INDEX(Inp_CompanyCosts!AI:AI,MATCH($J154,Inp_CompanyCosts!$J:$J,0))</f>
        <v>0</v>
      </c>
      <c r="AJ154" s="17">
        <f>INDEX(Inp_CompanyCosts!AJ:AJ,MATCH($J154,Inp_CompanyCosts!$J:$J,0))</f>
        <v>0</v>
      </c>
      <c r="AK154" s="17">
        <f>INDEX(Inp_CompanyCosts!AK:AK,MATCH($J154,Inp_CompanyCosts!$J:$J,0))</f>
        <v>0</v>
      </c>
      <c r="AL154" s="71"/>
      <c r="AM154" s="72"/>
      <c r="AN154" s="72"/>
      <c r="AO154" s="72"/>
      <c r="AP154" s="72"/>
      <c r="AQ154" s="72"/>
      <c r="AR154" s="72"/>
    </row>
    <row r="155" spans="3:60" x14ac:dyDescent="0.3">
      <c r="C155" s="75"/>
      <c r="D155" s="75"/>
      <c r="E155" s="75" t="s">
        <v>39</v>
      </c>
      <c r="F155" s="75" t="str">
        <f t="shared" si="29"/>
        <v>Stores &amp; Logistics</v>
      </c>
      <c r="G155" s="75"/>
      <c r="H155" s="75"/>
      <c r="I155" s="75"/>
      <c r="J155" s="75" t="str">
        <f t="shared" si="30"/>
        <v>WMStores &amp; Logistics</v>
      </c>
      <c r="K155" s="75"/>
      <c r="L155" s="75" t="s">
        <v>128</v>
      </c>
      <c r="M155" s="75"/>
      <c r="N155" s="75"/>
      <c r="O155" s="75"/>
      <c r="P155" s="75"/>
      <c r="Q155" s="75"/>
      <c r="R155" s="79"/>
      <c r="S155" s="75"/>
      <c r="T155" s="79"/>
      <c r="U155" s="79"/>
      <c r="V155" s="79"/>
      <c r="W155" s="79"/>
      <c r="X155" s="79"/>
      <c r="Y155" s="17">
        <f>INDEX(Inp_CompanyCosts!Y:Y,MATCH($J155,Inp_CompanyCosts!$J:$J,0))</f>
        <v>0</v>
      </c>
      <c r="Z155" s="17">
        <f>INDEX(Inp_CompanyCosts!Z:Z,MATCH($J155,Inp_CompanyCosts!$J:$J,0))</f>
        <v>0</v>
      </c>
      <c r="AA155" s="17">
        <f>INDEX(Inp_CompanyCosts!AA:AA,MATCH($J155,Inp_CompanyCosts!$J:$J,0))</f>
        <v>0</v>
      </c>
      <c r="AB155" s="17">
        <f>INDEX(Inp_CompanyCosts!AB:AB,MATCH($J155,Inp_CompanyCosts!$J:$J,0))</f>
        <v>0</v>
      </c>
      <c r="AC155" s="17">
        <f>INDEX(Inp_CompanyCosts!AC:AC,MATCH($J155,Inp_CompanyCosts!$J:$J,0))</f>
        <v>0</v>
      </c>
      <c r="AD155" s="17">
        <f>INDEX(Inp_CompanyCosts!AD:AD,MATCH($J155,Inp_CompanyCosts!$J:$J,0))</f>
        <v>0</v>
      </c>
      <c r="AE155" s="17">
        <f>INDEX(Inp_CompanyCosts!AE:AE,MATCH($J155,Inp_CompanyCosts!$J:$J,0))</f>
        <v>0</v>
      </c>
      <c r="AF155" s="17">
        <f>INDEX(Inp_CompanyCosts!AF:AF,MATCH($J155,Inp_CompanyCosts!$J:$J,0))</f>
        <v>0</v>
      </c>
      <c r="AG155" s="17">
        <f>INDEX(Inp_CompanyCosts!AG:AG,MATCH($J155,Inp_CompanyCosts!$J:$J,0))</f>
        <v>0</v>
      </c>
      <c r="AH155" s="17">
        <f>INDEX(Inp_CompanyCosts!AH:AH,MATCH($J155,Inp_CompanyCosts!$J:$J,0))</f>
        <v>0</v>
      </c>
      <c r="AI155" s="17">
        <f>INDEX(Inp_CompanyCosts!AI:AI,MATCH($J155,Inp_CompanyCosts!$J:$J,0))</f>
        <v>0</v>
      </c>
      <c r="AJ155" s="17">
        <f>INDEX(Inp_CompanyCosts!AJ:AJ,MATCH($J155,Inp_CompanyCosts!$J:$J,0))</f>
        <v>0</v>
      </c>
      <c r="AK155" s="17">
        <f>INDEX(Inp_CompanyCosts!AK:AK,MATCH($J155,Inp_CompanyCosts!$J:$J,0))</f>
        <v>0</v>
      </c>
      <c r="AL155" s="75"/>
      <c r="AM155" s="79"/>
      <c r="AN155" s="79"/>
      <c r="AO155" s="79"/>
      <c r="AP155" s="79"/>
      <c r="AQ155" s="79"/>
      <c r="AR155" s="79"/>
    </row>
    <row r="156" spans="3:60" x14ac:dyDescent="0.3">
      <c r="C156" s="75"/>
      <c r="D156" s="75"/>
      <c r="E156" s="75" t="s">
        <v>41</v>
      </c>
      <c r="F156" s="75" t="str">
        <f t="shared" si="29"/>
        <v>Stores &amp; Logistics</v>
      </c>
      <c r="G156" s="75"/>
      <c r="H156" s="75"/>
      <c r="I156" s="75"/>
      <c r="J156" s="75" t="str">
        <f t="shared" si="30"/>
        <v>NGNStores &amp; Logistics</v>
      </c>
      <c r="K156" s="75"/>
      <c r="L156" s="75" t="s">
        <v>128</v>
      </c>
      <c r="M156" s="75"/>
      <c r="N156" s="75"/>
      <c r="O156" s="75"/>
      <c r="P156" s="75"/>
      <c r="Q156" s="75"/>
      <c r="R156" s="79"/>
      <c r="S156" s="75"/>
      <c r="T156" s="79"/>
      <c r="U156" s="79"/>
      <c r="V156" s="79"/>
      <c r="W156" s="79"/>
      <c r="X156" s="79"/>
      <c r="Y156" s="17">
        <f>INDEX(Inp_CompanyCosts!Y:Y,MATCH($J156,Inp_CompanyCosts!$J:$J,0))</f>
        <v>0</v>
      </c>
      <c r="Z156" s="17">
        <f>INDEX(Inp_CompanyCosts!Z:Z,MATCH($J156,Inp_CompanyCosts!$J:$J,0))</f>
        <v>0</v>
      </c>
      <c r="AA156" s="17">
        <f>INDEX(Inp_CompanyCosts!AA:AA,MATCH($J156,Inp_CompanyCosts!$J:$J,0))</f>
        <v>0</v>
      </c>
      <c r="AB156" s="17">
        <f>INDEX(Inp_CompanyCosts!AB:AB,MATCH($J156,Inp_CompanyCosts!$J:$J,0))</f>
        <v>0</v>
      </c>
      <c r="AC156" s="17">
        <f>INDEX(Inp_CompanyCosts!AC:AC,MATCH($J156,Inp_CompanyCosts!$J:$J,0))</f>
        <v>0</v>
      </c>
      <c r="AD156" s="17">
        <f>INDEX(Inp_CompanyCosts!AD:AD,MATCH($J156,Inp_CompanyCosts!$J:$J,0))</f>
        <v>0</v>
      </c>
      <c r="AE156" s="17">
        <f>INDEX(Inp_CompanyCosts!AE:AE,MATCH($J156,Inp_CompanyCosts!$J:$J,0))</f>
        <v>0</v>
      </c>
      <c r="AF156" s="17">
        <f>INDEX(Inp_CompanyCosts!AF:AF,MATCH($J156,Inp_CompanyCosts!$J:$J,0))</f>
        <v>0</v>
      </c>
      <c r="AG156" s="17">
        <f>INDEX(Inp_CompanyCosts!AG:AG,MATCH($J156,Inp_CompanyCosts!$J:$J,0))</f>
        <v>0</v>
      </c>
      <c r="AH156" s="17">
        <f>INDEX(Inp_CompanyCosts!AH:AH,MATCH($J156,Inp_CompanyCosts!$J:$J,0))</f>
        <v>0</v>
      </c>
      <c r="AI156" s="17">
        <f>INDEX(Inp_CompanyCosts!AI:AI,MATCH($J156,Inp_CompanyCosts!$J:$J,0))</f>
        <v>0</v>
      </c>
      <c r="AJ156" s="17">
        <f>INDEX(Inp_CompanyCosts!AJ:AJ,MATCH($J156,Inp_CompanyCosts!$J:$J,0))</f>
        <v>0</v>
      </c>
      <c r="AK156" s="17">
        <f>INDEX(Inp_CompanyCosts!AK:AK,MATCH($J156,Inp_CompanyCosts!$J:$J,0))</f>
        <v>0</v>
      </c>
      <c r="AL156" s="75"/>
      <c r="AM156" s="79"/>
      <c r="AN156" s="79"/>
      <c r="AO156" s="79"/>
      <c r="AP156" s="79"/>
      <c r="AQ156" s="79"/>
      <c r="AR156" s="79"/>
    </row>
    <row r="157" spans="3:60" x14ac:dyDescent="0.3">
      <c r="C157" s="75"/>
      <c r="D157" s="75"/>
      <c r="E157" s="75" t="s">
        <v>43</v>
      </c>
      <c r="F157" s="75" t="str">
        <f t="shared" si="29"/>
        <v>Stores &amp; Logistics</v>
      </c>
      <c r="G157" s="75"/>
      <c r="H157" s="75"/>
      <c r="I157" s="75"/>
      <c r="J157" s="75" t="str">
        <f t="shared" si="30"/>
        <v>ScStores &amp; Logistics</v>
      </c>
      <c r="K157" s="75"/>
      <c r="L157" s="75" t="s">
        <v>128</v>
      </c>
      <c r="M157" s="75"/>
      <c r="N157" s="75"/>
      <c r="O157" s="75"/>
      <c r="P157" s="75" t="s">
        <v>135</v>
      </c>
      <c r="Q157" s="75"/>
      <c r="R157" s="79"/>
      <c r="S157" s="75"/>
      <c r="T157" s="79"/>
      <c r="U157" s="79"/>
      <c r="V157" s="79"/>
      <c r="W157" s="79"/>
      <c r="X157" s="79"/>
      <c r="Y157" s="17">
        <f>INDEX(Inp_CompanyCosts!Y:Y,MATCH($J157,Inp_CompanyCosts!$J:$J,0))</f>
        <v>0</v>
      </c>
      <c r="Z157" s="17">
        <f>INDEX(Inp_CompanyCosts!Z:Z,MATCH($J157,Inp_CompanyCosts!$J:$J,0))</f>
        <v>0</v>
      </c>
      <c r="AA157" s="17">
        <f>INDEX(Inp_CompanyCosts!AA:AA,MATCH($J157,Inp_CompanyCosts!$J:$J,0))</f>
        <v>0</v>
      </c>
      <c r="AB157" s="17">
        <f>INDEX(Inp_CompanyCosts!AB:AB,MATCH($J157,Inp_CompanyCosts!$J:$J,0))</f>
        <v>0</v>
      </c>
      <c r="AC157" s="17">
        <f>INDEX(Inp_CompanyCosts!AC:AC,MATCH($J157,Inp_CompanyCosts!$J:$J,0))</f>
        <v>0</v>
      </c>
      <c r="AD157" s="17">
        <f>INDEX(Inp_CompanyCosts!AD:AD,MATCH($J157,Inp_CompanyCosts!$J:$J,0))</f>
        <v>0</v>
      </c>
      <c r="AE157" s="17">
        <f>INDEX(Inp_CompanyCosts!AE:AE,MATCH($J157,Inp_CompanyCosts!$J:$J,0))</f>
        <v>0</v>
      </c>
      <c r="AF157" s="17">
        <f>INDEX(Inp_CompanyCosts!AF:AF,MATCH($J157,Inp_CompanyCosts!$J:$J,0))</f>
        <v>0</v>
      </c>
      <c r="AG157" s="17">
        <f>INDEX(Inp_CompanyCosts!AG:AG,MATCH($J157,Inp_CompanyCosts!$J:$J,0))</f>
        <v>0</v>
      </c>
      <c r="AH157" s="17">
        <f>INDEX(Inp_CompanyCosts!AH:AH,MATCH($J157,Inp_CompanyCosts!$J:$J,0))</f>
        <v>0</v>
      </c>
      <c r="AI157" s="17">
        <f>INDEX(Inp_CompanyCosts!AI:AI,MATCH($J157,Inp_CompanyCosts!$J:$J,0))</f>
        <v>0</v>
      </c>
      <c r="AJ157" s="17">
        <f>INDEX(Inp_CompanyCosts!AJ:AJ,MATCH($J157,Inp_CompanyCosts!$J:$J,0))</f>
        <v>0</v>
      </c>
      <c r="AK157" s="17">
        <f>INDEX(Inp_CompanyCosts!AK:AK,MATCH($J157,Inp_CompanyCosts!$J:$J,0))</f>
        <v>0</v>
      </c>
      <c r="AL157" s="75"/>
      <c r="AM157" s="79"/>
      <c r="AN157" s="79"/>
      <c r="AO157" s="79"/>
      <c r="AP157" s="79"/>
      <c r="AQ157" s="79"/>
      <c r="AR157" s="79"/>
      <c r="AT157" s="2" t="s">
        <v>140</v>
      </c>
      <c r="AU157" s="40">
        <v>43735</v>
      </c>
      <c r="AV157" s="2" t="s">
        <v>144</v>
      </c>
    </row>
    <row r="158" spans="3:60" x14ac:dyDescent="0.3">
      <c r="C158" s="75"/>
      <c r="D158" s="75"/>
      <c r="E158" s="75" t="s">
        <v>45</v>
      </c>
      <c r="F158" s="75" t="str">
        <f t="shared" si="29"/>
        <v>Stores &amp; Logistics</v>
      </c>
      <c r="G158" s="75"/>
      <c r="H158" s="75"/>
      <c r="I158" s="75"/>
      <c r="J158" s="75" t="str">
        <f t="shared" si="30"/>
        <v>SoStores &amp; Logistics</v>
      </c>
      <c r="K158" s="75"/>
      <c r="L158" s="75" t="s">
        <v>128</v>
      </c>
      <c r="M158" s="75"/>
      <c r="N158" s="75"/>
      <c r="O158" s="75"/>
      <c r="P158" s="75"/>
      <c r="Q158" s="75"/>
      <c r="R158" s="79"/>
      <c r="S158" s="75"/>
      <c r="T158" s="79"/>
      <c r="U158" s="79"/>
      <c r="V158" s="79"/>
      <c r="W158" s="79"/>
      <c r="X158" s="79"/>
      <c r="Y158" s="17">
        <f>INDEX(Inp_CompanyCosts!Y:Y,MATCH($J158,Inp_CompanyCosts!$J:$J,0))</f>
        <v>0</v>
      </c>
      <c r="Z158" s="17">
        <f>INDEX(Inp_CompanyCosts!Z:Z,MATCH($J158,Inp_CompanyCosts!$J:$J,0))</f>
        <v>0</v>
      </c>
      <c r="AA158" s="17">
        <f>INDEX(Inp_CompanyCosts!AA:AA,MATCH($J158,Inp_CompanyCosts!$J:$J,0))</f>
        <v>0</v>
      </c>
      <c r="AB158" s="17">
        <f>INDEX(Inp_CompanyCosts!AB:AB,MATCH($J158,Inp_CompanyCosts!$J:$J,0))</f>
        <v>0</v>
      </c>
      <c r="AC158" s="17">
        <f>INDEX(Inp_CompanyCosts!AC:AC,MATCH($J158,Inp_CompanyCosts!$J:$J,0))</f>
        <v>0</v>
      </c>
      <c r="AD158" s="17">
        <f>INDEX(Inp_CompanyCosts!AD:AD,MATCH($J158,Inp_CompanyCosts!$J:$J,0))</f>
        <v>0</v>
      </c>
      <c r="AE158" s="17">
        <f>INDEX(Inp_CompanyCosts!AE:AE,MATCH($J158,Inp_CompanyCosts!$J:$J,0))</f>
        <v>0</v>
      </c>
      <c r="AF158" s="17">
        <f>INDEX(Inp_CompanyCosts!AF:AF,MATCH($J158,Inp_CompanyCosts!$J:$J,0))</f>
        <v>0</v>
      </c>
      <c r="AG158" s="17">
        <f>INDEX(Inp_CompanyCosts!AG:AG,MATCH($J158,Inp_CompanyCosts!$J:$J,0))</f>
        <v>0</v>
      </c>
      <c r="AH158" s="17">
        <f>INDEX(Inp_CompanyCosts!AH:AH,MATCH($J158,Inp_CompanyCosts!$J:$J,0))</f>
        <v>0</v>
      </c>
      <c r="AI158" s="17">
        <f>INDEX(Inp_CompanyCosts!AI:AI,MATCH($J158,Inp_CompanyCosts!$J:$J,0))</f>
        <v>0</v>
      </c>
      <c r="AJ158" s="17">
        <f>INDEX(Inp_CompanyCosts!AJ:AJ,MATCH($J158,Inp_CompanyCosts!$J:$J,0))</f>
        <v>0</v>
      </c>
      <c r="AK158" s="17">
        <f>INDEX(Inp_CompanyCosts!AK:AK,MATCH($J158,Inp_CompanyCosts!$J:$J,0))</f>
        <v>0</v>
      </c>
      <c r="AL158" s="75"/>
      <c r="AM158" s="79"/>
      <c r="AN158" s="79"/>
      <c r="AO158" s="79"/>
      <c r="AP158" s="79"/>
      <c r="AQ158" s="79"/>
      <c r="AR158" s="79"/>
    </row>
    <row r="159" spans="3:60" x14ac:dyDescent="0.3">
      <c r="C159" s="75"/>
      <c r="D159" s="75"/>
      <c r="E159" s="75" t="s">
        <v>47</v>
      </c>
      <c r="F159" s="75" t="str">
        <f t="shared" si="29"/>
        <v>Stores &amp; Logistics</v>
      </c>
      <c r="G159" s="75"/>
      <c r="H159" s="75"/>
      <c r="I159" s="75"/>
      <c r="J159" s="75" t="str">
        <f t="shared" si="30"/>
        <v>WWUStores &amp; Logistics</v>
      </c>
      <c r="K159" s="75"/>
      <c r="L159" s="75" t="s">
        <v>128</v>
      </c>
      <c r="M159" s="75"/>
      <c r="N159" s="75"/>
      <c r="O159" s="75"/>
      <c r="P159" s="75"/>
      <c r="Q159" s="75"/>
      <c r="R159" s="79"/>
      <c r="S159" s="75"/>
      <c r="T159" s="79"/>
      <c r="U159" s="79"/>
      <c r="V159" s="79"/>
      <c r="W159" s="79"/>
      <c r="X159" s="79"/>
      <c r="Y159" s="17">
        <f>INDEX(Inp_CompanyCosts!Y:Y,MATCH($J159,Inp_CompanyCosts!$J:$J,0))</f>
        <v>0</v>
      </c>
      <c r="Z159" s="17">
        <f>INDEX(Inp_CompanyCosts!Z:Z,MATCH($J159,Inp_CompanyCosts!$J:$J,0))</f>
        <v>0</v>
      </c>
      <c r="AA159" s="17">
        <f>INDEX(Inp_CompanyCosts!AA:AA,MATCH($J159,Inp_CompanyCosts!$J:$J,0))</f>
        <v>0</v>
      </c>
      <c r="AB159" s="17">
        <f>INDEX(Inp_CompanyCosts!AB:AB,MATCH($J159,Inp_CompanyCosts!$J:$J,0))</f>
        <v>0</v>
      </c>
      <c r="AC159" s="17">
        <f>INDEX(Inp_CompanyCosts!AC:AC,MATCH($J159,Inp_CompanyCosts!$J:$J,0))</f>
        <v>0</v>
      </c>
      <c r="AD159" s="17">
        <f>INDEX(Inp_CompanyCosts!AD:AD,MATCH($J159,Inp_CompanyCosts!$J:$J,0))</f>
        <v>0</v>
      </c>
      <c r="AE159" s="17">
        <f>INDEX(Inp_CompanyCosts!AE:AE,MATCH($J159,Inp_CompanyCosts!$J:$J,0))</f>
        <v>0</v>
      </c>
      <c r="AF159" s="17">
        <f>INDEX(Inp_CompanyCosts!AF:AF,MATCH($J159,Inp_CompanyCosts!$J:$J,0))</f>
        <v>0</v>
      </c>
      <c r="AG159" s="17">
        <f>INDEX(Inp_CompanyCosts!AG:AG,MATCH($J159,Inp_CompanyCosts!$J:$J,0))</f>
        <v>0</v>
      </c>
      <c r="AH159" s="17">
        <f>INDEX(Inp_CompanyCosts!AH:AH,MATCH($J159,Inp_CompanyCosts!$J:$J,0))</f>
        <v>0</v>
      </c>
      <c r="AI159" s="17">
        <f>INDEX(Inp_CompanyCosts!AI:AI,MATCH($J159,Inp_CompanyCosts!$J:$J,0))</f>
        <v>0</v>
      </c>
      <c r="AJ159" s="17">
        <f>INDEX(Inp_CompanyCosts!AJ:AJ,MATCH($J159,Inp_CompanyCosts!$J:$J,0))</f>
        <v>0</v>
      </c>
      <c r="AK159" s="17">
        <f>INDEX(Inp_CompanyCosts!AK:AK,MATCH($J159,Inp_CompanyCosts!$J:$J,0))</f>
        <v>0</v>
      </c>
      <c r="AL159" s="75"/>
      <c r="AM159" s="79"/>
      <c r="AN159" s="96"/>
      <c r="AO159" s="96"/>
      <c r="AP159" s="79"/>
      <c r="AQ159" s="96"/>
      <c r="AR159" s="96"/>
    </row>
    <row r="160" spans="3:60" s="75" customFormat="1" x14ac:dyDescent="0.3">
      <c r="E160" s="75" t="s">
        <v>22</v>
      </c>
      <c r="F160" s="75" t="str">
        <f t="shared" si="29"/>
        <v>Stores &amp; Logistics</v>
      </c>
      <c r="J160" s="75" t="str">
        <f t="shared" si="30"/>
        <v>NGETStores &amp; Logistics</v>
      </c>
      <c r="L160" s="75" t="s">
        <v>128</v>
      </c>
      <c r="R160" s="79"/>
      <c r="T160" s="79"/>
      <c r="U160" s="79"/>
      <c r="V160" s="79"/>
      <c r="W160" s="79"/>
      <c r="X160" s="79"/>
      <c r="Y160" s="17">
        <f>INDEX(Inp_CompanyCosts!Y:Y,MATCH($J160,Inp_CompanyCosts!$J:$J,0))</f>
        <v>0</v>
      </c>
      <c r="Z160" s="17">
        <f>INDEX(Inp_CompanyCosts!Z:Z,MATCH($J160,Inp_CompanyCosts!$J:$J,0))</f>
        <v>0</v>
      </c>
      <c r="AA160" s="17">
        <f>INDEX(Inp_CompanyCosts!AA:AA,MATCH($J160,Inp_CompanyCosts!$J:$J,0))</f>
        <v>0</v>
      </c>
      <c r="AB160" s="17">
        <f>INDEX(Inp_CompanyCosts!AB:AB,MATCH($J160,Inp_CompanyCosts!$J:$J,0))</f>
        <v>0</v>
      </c>
      <c r="AC160" s="17">
        <f>INDEX(Inp_CompanyCosts!AC:AC,MATCH($J160,Inp_CompanyCosts!$J:$J,0))</f>
        <v>0</v>
      </c>
      <c r="AD160" s="17">
        <f>INDEX(Inp_CompanyCosts!AD:AD,MATCH($J160,Inp_CompanyCosts!$J:$J,0))</f>
        <v>0</v>
      </c>
      <c r="AE160" s="17">
        <f>INDEX(Inp_CompanyCosts!AE:AE,MATCH($J160,Inp_CompanyCosts!$J:$J,0))</f>
        <v>0</v>
      </c>
      <c r="AF160" s="17">
        <f>INDEX(Inp_CompanyCosts!AF:AF,MATCH($J160,Inp_CompanyCosts!$J:$J,0))</f>
        <v>0</v>
      </c>
      <c r="AG160" s="17">
        <f>INDEX(Inp_CompanyCosts!AG:AG,MATCH($J160,Inp_CompanyCosts!$J:$J,0))</f>
        <v>0</v>
      </c>
      <c r="AH160" s="17">
        <f>INDEX(Inp_CompanyCosts!AH:AH,MATCH($J160,Inp_CompanyCosts!$J:$J,0))</f>
        <v>0</v>
      </c>
      <c r="AI160" s="17">
        <f>INDEX(Inp_CompanyCosts!AI:AI,MATCH($J160,Inp_CompanyCosts!$J:$J,0))</f>
        <v>0</v>
      </c>
      <c r="AJ160" s="17">
        <f>INDEX(Inp_CompanyCosts!AJ:AJ,MATCH($J160,Inp_CompanyCosts!$J:$J,0))</f>
        <v>0</v>
      </c>
      <c r="AK160" s="17">
        <f>INDEX(Inp_CompanyCosts!AK:AK,MATCH($J160,Inp_CompanyCosts!$J:$J,0))</f>
        <v>0</v>
      </c>
      <c r="AM160" s="79"/>
      <c r="AN160" s="96"/>
      <c r="AO160" s="96"/>
      <c r="AP160" s="79"/>
      <c r="AQ160" s="96"/>
      <c r="AR160" s="96"/>
      <c r="AU160" s="87"/>
    </row>
    <row r="161" spans="2:60" s="75" customFormat="1" x14ac:dyDescent="0.3">
      <c r="E161" s="75" t="s">
        <v>25</v>
      </c>
      <c r="F161" s="75" t="str">
        <f t="shared" si="29"/>
        <v>Stores &amp; Logistics</v>
      </c>
      <c r="J161" s="75" t="str">
        <f t="shared" si="30"/>
        <v>SHETStores &amp; Logistics</v>
      </c>
      <c r="L161" s="75" t="s">
        <v>128</v>
      </c>
      <c r="R161" s="79"/>
      <c r="T161" s="79"/>
      <c r="U161" s="79"/>
      <c r="V161" s="79"/>
      <c r="W161" s="79"/>
      <c r="X161" s="79"/>
      <c r="Y161" s="17">
        <f>INDEX(Inp_CompanyCosts!Y:Y,MATCH($J161,Inp_CompanyCosts!$J:$J,0))</f>
        <v>0</v>
      </c>
      <c r="Z161" s="17">
        <f>INDEX(Inp_CompanyCosts!Z:Z,MATCH($J161,Inp_CompanyCosts!$J:$J,0))</f>
        <v>0</v>
      </c>
      <c r="AA161" s="17">
        <f>INDEX(Inp_CompanyCosts!AA:AA,MATCH($J161,Inp_CompanyCosts!$J:$J,0))</f>
        <v>0</v>
      </c>
      <c r="AB161" s="17">
        <f>INDEX(Inp_CompanyCosts!AB:AB,MATCH($J161,Inp_CompanyCosts!$J:$J,0))</f>
        <v>0</v>
      </c>
      <c r="AC161" s="17">
        <f>INDEX(Inp_CompanyCosts!AC:AC,MATCH($J161,Inp_CompanyCosts!$J:$J,0))</f>
        <v>0</v>
      </c>
      <c r="AD161" s="17">
        <f>INDEX(Inp_CompanyCosts!AD:AD,MATCH($J161,Inp_CompanyCosts!$J:$J,0))</f>
        <v>0</v>
      </c>
      <c r="AE161" s="17">
        <f>INDEX(Inp_CompanyCosts!AE:AE,MATCH($J161,Inp_CompanyCosts!$J:$J,0))</f>
        <v>0</v>
      </c>
      <c r="AF161" s="17">
        <f>INDEX(Inp_CompanyCosts!AF:AF,MATCH($J161,Inp_CompanyCosts!$J:$J,0))</f>
        <v>0</v>
      </c>
      <c r="AG161" s="17">
        <f>INDEX(Inp_CompanyCosts!AG:AG,MATCH($J161,Inp_CompanyCosts!$J:$J,0))</f>
        <v>0</v>
      </c>
      <c r="AH161" s="17">
        <f>INDEX(Inp_CompanyCosts!AH:AH,MATCH($J161,Inp_CompanyCosts!$J:$J,0))</f>
        <v>0</v>
      </c>
      <c r="AI161" s="17">
        <f>INDEX(Inp_CompanyCosts!AI:AI,MATCH($J161,Inp_CompanyCosts!$J:$J,0))</f>
        <v>0</v>
      </c>
      <c r="AJ161" s="17">
        <f>INDEX(Inp_CompanyCosts!AJ:AJ,MATCH($J161,Inp_CompanyCosts!$J:$J,0))</f>
        <v>0</v>
      </c>
      <c r="AK161" s="17">
        <f>INDEX(Inp_CompanyCosts!AK:AK,MATCH($J161,Inp_CompanyCosts!$J:$J,0))</f>
        <v>0</v>
      </c>
      <c r="AM161" s="79"/>
      <c r="AN161" s="96"/>
      <c r="AO161" s="96"/>
      <c r="AP161" s="79"/>
      <c r="AQ161" s="96"/>
      <c r="AR161" s="96"/>
      <c r="AU161" s="87"/>
    </row>
    <row r="162" spans="2:60" s="75" customFormat="1" x14ac:dyDescent="0.3">
      <c r="E162" s="75" t="s">
        <v>27</v>
      </c>
      <c r="F162" s="75" t="str">
        <f t="shared" si="29"/>
        <v>Stores &amp; Logistics</v>
      </c>
      <c r="J162" s="75" t="str">
        <f t="shared" si="30"/>
        <v>SPTStores &amp; Logistics</v>
      </c>
      <c r="L162" s="75" t="s">
        <v>128</v>
      </c>
      <c r="R162" s="79"/>
      <c r="T162" s="79"/>
      <c r="U162" s="79"/>
      <c r="V162" s="79"/>
      <c r="W162" s="79"/>
      <c r="X162" s="79"/>
      <c r="Y162" s="17">
        <f>INDEX(Inp_CompanyCosts!Y:Y,MATCH($J162,Inp_CompanyCosts!$J:$J,0))</f>
        <v>0</v>
      </c>
      <c r="Z162" s="17">
        <f>INDEX(Inp_CompanyCosts!Z:Z,MATCH($J162,Inp_CompanyCosts!$J:$J,0))</f>
        <v>0</v>
      </c>
      <c r="AA162" s="17">
        <f>INDEX(Inp_CompanyCosts!AA:AA,MATCH($J162,Inp_CompanyCosts!$J:$J,0))</f>
        <v>0</v>
      </c>
      <c r="AB162" s="17">
        <f>INDEX(Inp_CompanyCosts!AB:AB,MATCH($J162,Inp_CompanyCosts!$J:$J,0))</f>
        <v>0</v>
      </c>
      <c r="AC162" s="17">
        <f>INDEX(Inp_CompanyCosts!AC:AC,MATCH($J162,Inp_CompanyCosts!$J:$J,0))</f>
        <v>0</v>
      </c>
      <c r="AD162" s="17">
        <f>INDEX(Inp_CompanyCosts!AD:AD,MATCH($J162,Inp_CompanyCosts!$J:$J,0))</f>
        <v>0</v>
      </c>
      <c r="AE162" s="17">
        <f>INDEX(Inp_CompanyCosts!AE:AE,MATCH($J162,Inp_CompanyCosts!$J:$J,0))</f>
        <v>0</v>
      </c>
      <c r="AF162" s="17">
        <f>INDEX(Inp_CompanyCosts!AF:AF,MATCH($J162,Inp_CompanyCosts!$J:$J,0))</f>
        <v>0</v>
      </c>
      <c r="AG162" s="17">
        <f>INDEX(Inp_CompanyCosts!AG:AG,MATCH($J162,Inp_CompanyCosts!$J:$J,0))</f>
        <v>0</v>
      </c>
      <c r="AH162" s="17">
        <f>INDEX(Inp_CompanyCosts!AH:AH,MATCH($J162,Inp_CompanyCosts!$J:$J,0))</f>
        <v>0</v>
      </c>
      <c r="AI162" s="17">
        <f>INDEX(Inp_CompanyCosts!AI:AI,MATCH($J162,Inp_CompanyCosts!$J:$J,0))</f>
        <v>0</v>
      </c>
      <c r="AJ162" s="17">
        <f>INDEX(Inp_CompanyCosts!AJ:AJ,MATCH($J162,Inp_CompanyCosts!$J:$J,0))</f>
        <v>0</v>
      </c>
      <c r="AK162" s="17">
        <f>INDEX(Inp_CompanyCosts!AK:AK,MATCH($J162,Inp_CompanyCosts!$J:$J,0))</f>
        <v>0</v>
      </c>
      <c r="AM162" s="79"/>
      <c r="AN162" s="96"/>
      <c r="AO162" s="96"/>
      <c r="AP162" s="79"/>
      <c r="AQ162" s="96"/>
      <c r="AR162" s="96"/>
      <c r="AU162" s="87"/>
    </row>
    <row r="163" spans="2:60" s="75" customFormat="1" x14ac:dyDescent="0.3">
      <c r="E163" s="75" t="s">
        <v>29</v>
      </c>
      <c r="F163" s="75" t="str">
        <f t="shared" si="29"/>
        <v>Stores &amp; Logistics</v>
      </c>
      <c r="J163" s="75" t="str">
        <f t="shared" si="30"/>
        <v>NGGTStores &amp; Logistics</v>
      </c>
      <c r="L163" s="75" t="s">
        <v>128</v>
      </c>
      <c r="R163" s="79"/>
      <c r="T163" s="79"/>
      <c r="U163" s="79"/>
      <c r="V163" s="79"/>
      <c r="W163" s="79"/>
      <c r="X163" s="79"/>
      <c r="Y163" s="17">
        <f>INDEX(Inp_CompanyCosts!Y:Y,MATCH($J163,Inp_CompanyCosts!$J:$J,0))</f>
        <v>0</v>
      </c>
      <c r="Z163" s="17">
        <f>INDEX(Inp_CompanyCosts!Z:Z,MATCH($J163,Inp_CompanyCosts!$J:$J,0))</f>
        <v>0</v>
      </c>
      <c r="AA163" s="17">
        <f>INDEX(Inp_CompanyCosts!AA:AA,MATCH($J163,Inp_CompanyCosts!$J:$J,0))</f>
        <v>0</v>
      </c>
      <c r="AB163" s="17">
        <f>INDEX(Inp_CompanyCosts!AB:AB,MATCH($J163,Inp_CompanyCosts!$J:$J,0))</f>
        <v>0</v>
      </c>
      <c r="AC163" s="17">
        <f>INDEX(Inp_CompanyCosts!AC:AC,MATCH($J163,Inp_CompanyCosts!$J:$J,0))</f>
        <v>0</v>
      </c>
      <c r="AD163" s="17">
        <f>INDEX(Inp_CompanyCosts!AD:AD,MATCH($J163,Inp_CompanyCosts!$J:$J,0))</f>
        <v>0</v>
      </c>
      <c r="AE163" s="17">
        <f>INDEX(Inp_CompanyCosts!AE:AE,MATCH($J163,Inp_CompanyCosts!$J:$J,0))</f>
        <v>0</v>
      </c>
      <c r="AF163" s="17">
        <f>INDEX(Inp_CompanyCosts!AF:AF,MATCH($J163,Inp_CompanyCosts!$J:$J,0))</f>
        <v>0</v>
      </c>
      <c r="AG163" s="17">
        <f>INDEX(Inp_CompanyCosts!AG:AG,MATCH($J163,Inp_CompanyCosts!$J:$J,0))</f>
        <v>0</v>
      </c>
      <c r="AH163" s="17">
        <f>INDEX(Inp_CompanyCosts!AH:AH,MATCH($J163,Inp_CompanyCosts!$J:$J,0))</f>
        <v>0</v>
      </c>
      <c r="AI163" s="17">
        <f>INDEX(Inp_CompanyCosts!AI:AI,MATCH($J163,Inp_CompanyCosts!$J:$J,0))</f>
        <v>0</v>
      </c>
      <c r="AJ163" s="17">
        <f>INDEX(Inp_CompanyCosts!AJ:AJ,MATCH($J163,Inp_CompanyCosts!$J:$J,0))</f>
        <v>0</v>
      </c>
      <c r="AK163" s="17">
        <f>INDEX(Inp_CompanyCosts!AK:AK,MATCH($J163,Inp_CompanyCosts!$J:$J,0))</f>
        <v>0</v>
      </c>
      <c r="AM163" s="79"/>
      <c r="AN163" s="96"/>
      <c r="AO163" s="96"/>
      <c r="AP163" s="79"/>
      <c r="AQ163" s="96"/>
      <c r="AR163" s="96"/>
      <c r="AU163" s="87"/>
    </row>
    <row r="165" spans="2:60" ht="14.65" x14ac:dyDescent="0.35">
      <c r="B165" s="9" t="s">
        <v>268</v>
      </c>
      <c r="C165" s="9"/>
      <c r="D165" s="9"/>
      <c r="E165" s="9"/>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9"/>
      <c r="AG165" s="9"/>
      <c r="AH165" s="9"/>
      <c r="AI165" s="9"/>
      <c r="AJ165" s="9"/>
      <c r="AK165" s="9"/>
      <c r="AL165" s="9"/>
      <c r="AM165" s="9"/>
      <c r="AN165" s="9"/>
      <c r="AO165" s="9"/>
      <c r="AP165" s="9"/>
      <c r="AQ165" s="9"/>
      <c r="AR165" s="9"/>
      <c r="AS165" s="9"/>
      <c r="AT165" s="9"/>
      <c r="AU165" s="39"/>
      <c r="AV165" s="9"/>
      <c r="AW165" s="9"/>
      <c r="AX165" s="9"/>
      <c r="AY165" s="9"/>
      <c r="AZ165" s="9"/>
      <c r="BA165" s="9"/>
      <c r="BB165" s="9"/>
      <c r="BC165" s="9"/>
      <c r="BD165" s="9"/>
      <c r="BE165" s="9"/>
      <c r="BF165" s="9"/>
      <c r="BG165" s="9"/>
      <c r="BH165" s="9"/>
    </row>
    <row r="166" spans="2:60" x14ac:dyDescent="0.3">
      <c r="C166" s="30" t="s">
        <v>138</v>
      </c>
    </row>
    <row r="168" spans="2:60" x14ac:dyDescent="0.3">
      <c r="C168" s="10" t="s">
        <v>260</v>
      </c>
      <c r="D168" s="10"/>
      <c r="E168" s="10"/>
      <c r="F168" s="10"/>
      <c r="G168" s="10"/>
      <c r="H168" s="10"/>
      <c r="I168" s="10"/>
      <c r="J168" s="10"/>
      <c r="K168" s="10"/>
      <c r="L168" s="10"/>
      <c r="M168" s="10"/>
      <c r="N168" s="10"/>
      <c r="O168" s="10"/>
      <c r="P168" s="10"/>
      <c r="Q168" s="10"/>
      <c r="R168" s="10"/>
      <c r="S168" s="10"/>
      <c r="T168" s="10"/>
      <c r="U168" s="10"/>
      <c r="V168" s="10"/>
      <c r="W168" s="10"/>
      <c r="X168" s="10"/>
      <c r="Y168" s="10"/>
      <c r="Z168" s="10"/>
      <c r="AA168" s="10"/>
      <c r="AB168" s="10"/>
      <c r="AC168" s="10"/>
      <c r="AD168" s="10"/>
      <c r="AE168" s="10"/>
      <c r="AF168" s="10"/>
      <c r="AG168" s="10"/>
      <c r="AH168" s="10"/>
      <c r="AI168" s="10"/>
      <c r="AJ168" s="10"/>
      <c r="AK168" s="10"/>
      <c r="AL168" s="10"/>
      <c r="AM168" s="10"/>
      <c r="AN168" s="10"/>
      <c r="AO168" s="10"/>
      <c r="AP168" s="10"/>
      <c r="AQ168" s="10"/>
      <c r="AR168" s="10"/>
      <c r="AS168" s="10"/>
      <c r="AT168" s="10"/>
      <c r="AU168" s="41"/>
      <c r="AV168" s="10"/>
      <c r="AW168" s="10"/>
      <c r="AX168" s="10"/>
      <c r="AY168" s="10"/>
      <c r="AZ168" s="10"/>
      <c r="BA168" s="10"/>
      <c r="BB168" s="10"/>
      <c r="BC168" s="10"/>
      <c r="BD168" s="10"/>
      <c r="BE168" s="10"/>
      <c r="BF168" s="10"/>
      <c r="BG168" s="10"/>
      <c r="BH168" s="10"/>
    </row>
    <row r="169" spans="2:60" x14ac:dyDescent="0.3">
      <c r="AU169" s="2"/>
    </row>
    <row r="170" spans="2:60" x14ac:dyDescent="0.3">
      <c r="E170" s="2" t="s">
        <v>32</v>
      </c>
      <c r="J170" s="2" t="str">
        <f t="shared" ref="J170:J176" si="31">$E170&amp;""&amp;F170</f>
        <v>EoE</v>
      </c>
      <c r="L170" s="2" t="s">
        <v>128</v>
      </c>
      <c r="P170" s="2" t="s">
        <v>135</v>
      </c>
      <c r="R170" s="13"/>
      <c r="T170" s="79"/>
      <c r="U170" s="79"/>
      <c r="V170" s="79"/>
      <c r="W170" s="79"/>
      <c r="X170" s="79"/>
      <c r="Y170" s="17">
        <f>Y14-Cal_WeightingBSS!Y14</f>
        <v>0</v>
      </c>
      <c r="Z170" s="17">
        <f>Z14-Cal_WeightingBSS!Z14</f>
        <v>0</v>
      </c>
      <c r="AA170" s="17">
        <f>AA14-Cal_WeightingBSS!AA14</f>
        <v>0</v>
      </c>
      <c r="AB170" s="17">
        <f>AB14-Cal_WeightingBSS!AB14</f>
        <v>0</v>
      </c>
      <c r="AC170" s="17">
        <f>AC14-Cal_WeightingBSS!AC14</f>
        <v>0</v>
      </c>
      <c r="AD170" s="17">
        <f>AD14-Cal_WeightingBSS!AD14</f>
        <v>0</v>
      </c>
      <c r="AE170" s="17">
        <f>AE14-Cal_WeightingBSS!AE14</f>
        <v>0</v>
      </c>
      <c r="AF170" s="17">
        <f>AF14-Cal_WeightingBSS!AF14</f>
        <v>0</v>
      </c>
      <c r="AG170" s="17">
        <f>AG14-Cal_WeightingBSS!AG14</f>
        <v>0</v>
      </c>
      <c r="AH170" s="17">
        <f>AH14-Cal_WeightingBSS!AH14</f>
        <v>0</v>
      </c>
      <c r="AI170" s="17">
        <f>AI14-Cal_WeightingBSS!AI14</f>
        <v>0</v>
      </c>
      <c r="AJ170" s="17">
        <f>AJ14-Cal_WeightingBSS!AJ14</f>
        <v>0</v>
      </c>
      <c r="AK170" s="17">
        <f>AK14-Cal_WeightingBSS!AK14</f>
        <v>0</v>
      </c>
      <c r="AM170" s="13"/>
      <c r="AN170" s="13"/>
      <c r="AO170" s="13"/>
      <c r="AP170" s="13"/>
      <c r="AQ170" s="13"/>
      <c r="AR170" s="13"/>
      <c r="AT170" s="2" t="s">
        <v>140</v>
      </c>
      <c r="AU170" s="40">
        <v>43735</v>
      </c>
      <c r="AV170" s="2" t="s">
        <v>144</v>
      </c>
    </row>
    <row r="171" spans="2:60" x14ac:dyDescent="0.3">
      <c r="E171" s="2" t="s">
        <v>35</v>
      </c>
      <c r="J171" s="2" t="str">
        <f t="shared" si="31"/>
        <v>Lon</v>
      </c>
      <c r="L171" s="2" t="s">
        <v>128</v>
      </c>
      <c r="R171" s="13"/>
      <c r="T171" s="79"/>
      <c r="U171" s="79"/>
      <c r="V171" s="79"/>
      <c r="W171" s="79"/>
      <c r="X171" s="79"/>
      <c r="Y171" s="17">
        <f>Y15-Cal_WeightingBSS!Y15</f>
        <v>0</v>
      </c>
      <c r="Z171" s="17">
        <f>Z15-Cal_WeightingBSS!Z15</f>
        <v>0</v>
      </c>
      <c r="AA171" s="17">
        <f>AA15-Cal_WeightingBSS!AA15</f>
        <v>0</v>
      </c>
      <c r="AB171" s="17">
        <f>AB15-Cal_WeightingBSS!AB15</f>
        <v>0</v>
      </c>
      <c r="AC171" s="17">
        <f>AC15-Cal_WeightingBSS!AC15</f>
        <v>0</v>
      </c>
      <c r="AD171" s="17">
        <f>AD15-Cal_WeightingBSS!AD15</f>
        <v>0</v>
      </c>
      <c r="AE171" s="17">
        <f>AE15-Cal_WeightingBSS!AE15</f>
        <v>0</v>
      </c>
      <c r="AF171" s="17">
        <f>AF15-Cal_WeightingBSS!AF15</f>
        <v>0</v>
      </c>
      <c r="AG171" s="17">
        <f>AG15-Cal_WeightingBSS!AG15</f>
        <v>0</v>
      </c>
      <c r="AH171" s="17">
        <f>AH15-Cal_WeightingBSS!AH15</f>
        <v>0</v>
      </c>
      <c r="AI171" s="17">
        <f>AI15-Cal_WeightingBSS!AI15</f>
        <v>0</v>
      </c>
      <c r="AJ171" s="17">
        <f>AJ15-Cal_WeightingBSS!AJ15</f>
        <v>0</v>
      </c>
      <c r="AK171" s="17">
        <f>AK15-Cal_WeightingBSS!AK15</f>
        <v>0</v>
      </c>
      <c r="AM171" s="13"/>
      <c r="AN171" s="13"/>
      <c r="AO171" s="13"/>
      <c r="AP171" s="13"/>
      <c r="AQ171" s="13"/>
      <c r="AR171" s="13"/>
    </row>
    <row r="172" spans="2:60" x14ac:dyDescent="0.3">
      <c r="E172" s="2" t="s">
        <v>37</v>
      </c>
      <c r="J172" s="2" t="str">
        <f t="shared" si="31"/>
        <v>NW</v>
      </c>
      <c r="L172" s="2" t="s">
        <v>128</v>
      </c>
      <c r="R172" s="13"/>
      <c r="T172" s="72"/>
      <c r="U172" s="72"/>
      <c r="V172" s="72"/>
      <c r="W172" s="72"/>
      <c r="X172" s="72"/>
      <c r="Y172" s="17">
        <f>Y16-Cal_WeightingBSS!Y16</f>
        <v>0</v>
      </c>
      <c r="Z172" s="17">
        <f>Z16-Cal_WeightingBSS!Z16</f>
        <v>0</v>
      </c>
      <c r="AA172" s="17">
        <f>AA16-Cal_WeightingBSS!AA16</f>
        <v>0</v>
      </c>
      <c r="AB172" s="17">
        <f>AB16-Cal_WeightingBSS!AB16</f>
        <v>0</v>
      </c>
      <c r="AC172" s="17">
        <f>AC16-Cal_WeightingBSS!AC16</f>
        <v>0</v>
      </c>
      <c r="AD172" s="17">
        <f>AD16-Cal_WeightingBSS!AD16</f>
        <v>0</v>
      </c>
      <c r="AE172" s="17">
        <f>AE16-Cal_WeightingBSS!AE16</f>
        <v>0</v>
      </c>
      <c r="AF172" s="17">
        <f>AF16-Cal_WeightingBSS!AF16</f>
        <v>0</v>
      </c>
      <c r="AG172" s="17">
        <f>AG16-Cal_WeightingBSS!AG16</f>
        <v>0</v>
      </c>
      <c r="AH172" s="17">
        <f>AH16-Cal_WeightingBSS!AH16</f>
        <v>0</v>
      </c>
      <c r="AI172" s="17">
        <f>AI16-Cal_WeightingBSS!AI16</f>
        <v>0</v>
      </c>
      <c r="AJ172" s="17">
        <f>AJ16-Cal_WeightingBSS!AJ16</f>
        <v>0</v>
      </c>
      <c r="AK172" s="17">
        <f>AK16-Cal_WeightingBSS!AK16</f>
        <v>0</v>
      </c>
      <c r="AM172" s="13"/>
      <c r="AN172" s="13"/>
      <c r="AO172" s="13"/>
      <c r="AP172" s="13"/>
      <c r="AQ172" s="13"/>
      <c r="AR172" s="13"/>
    </row>
    <row r="173" spans="2:60" x14ac:dyDescent="0.3">
      <c r="E173" s="2" t="s">
        <v>39</v>
      </c>
      <c r="J173" s="2" t="str">
        <f t="shared" si="31"/>
        <v>WM</v>
      </c>
      <c r="L173" s="2" t="s">
        <v>128</v>
      </c>
      <c r="R173" s="13"/>
      <c r="T173" s="79"/>
      <c r="U173" s="79"/>
      <c r="V173" s="79"/>
      <c r="W173" s="79"/>
      <c r="X173" s="79"/>
      <c r="Y173" s="17">
        <f>Y17-Cal_WeightingBSS!Y17</f>
        <v>0</v>
      </c>
      <c r="Z173" s="17">
        <f>Z17-Cal_WeightingBSS!Z17</f>
        <v>0</v>
      </c>
      <c r="AA173" s="17">
        <f>AA17-Cal_WeightingBSS!AA17</f>
        <v>0</v>
      </c>
      <c r="AB173" s="17">
        <f>AB17-Cal_WeightingBSS!AB17</f>
        <v>0</v>
      </c>
      <c r="AC173" s="17">
        <f>AC17-Cal_WeightingBSS!AC17</f>
        <v>0</v>
      </c>
      <c r="AD173" s="17">
        <f>AD17-Cal_WeightingBSS!AD17</f>
        <v>0</v>
      </c>
      <c r="AE173" s="17">
        <f>AE17-Cal_WeightingBSS!AE17</f>
        <v>0</v>
      </c>
      <c r="AF173" s="17">
        <f>AF17-Cal_WeightingBSS!AF17</f>
        <v>0</v>
      </c>
      <c r="AG173" s="17">
        <f>AG17-Cal_WeightingBSS!AG17</f>
        <v>0</v>
      </c>
      <c r="AH173" s="17">
        <f>AH17-Cal_WeightingBSS!AH17</f>
        <v>0</v>
      </c>
      <c r="AI173" s="17">
        <f>AI17-Cal_WeightingBSS!AI17</f>
        <v>0</v>
      </c>
      <c r="AJ173" s="17">
        <f>AJ17-Cal_WeightingBSS!AJ17</f>
        <v>0</v>
      </c>
      <c r="AK173" s="17">
        <f>AK17-Cal_WeightingBSS!AK17</f>
        <v>0</v>
      </c>
      <c r="AM173" s="13"/>
      <c r="AN173" s="13"/>
      <c r="AO173" s="13"/>
      <c r="AP173" s="13"/>
      <c r="AQ173" s="13"/>
      <c r="AR173" s="13"/>
    </row>
    <row r="174" spans="2:60" x14ac:dyDescent="0.3">
      <c r="E174" s="2" t="s">
        <v>41</v>
      </c>
      <c r="J174" s="2" t="str">
        <f t="shared" si="31"/>
        <v>NGN</v>
      </c>
      <c r="L174" s="2" t="s">
        <v>128</v>
      </c>
      <c r="R174" s="13"/>
      <c r="T174" s="79"/>
      <c r="U174" s="79"/>
      <c r="V174" s="79"/>
      <c r="W174" s="79"/>
      <c r="X174" s="79"/>
      <c r="Y174" s="17">
        <f>Y18-Cal_WeightingBSS!Y18</f>
        <v>0</v>
      </c>
      <c r="Z174" s="17">
        <f>Z18-Cal_WeightingBSS!Z18</f>
        <v>0</v>
      </c>
      <c r="AA174" s="17">
        <f>AA18-Cal_WeightingBSS!AA18</f>
        <v>0</v>
      </c>
      <c r="AB174" s="17">
        <f>AB18-Cal_WeightingBSS!AB18</f>
        <v>0</v>
      </c>
      <c r="AC174" s="17">
        <f>AC18-Cal_WeightingBSS!AC18</f>
        <v>0</v>
      </c>
      <c r="AD174" s="17">
        <f>AD18-Cal_WeightingBSS!AD18</f>
        <v>0</v>
      </c>
      <c r="AE174" s="17">
        <f>AE18-Cal_WeightingBSS!AE18</f>
        <v>0</v>
      </c>
      <c r="AF174" s="17">
        <f>AF18-Cal_WeightingBSS!AF18</f>
        <v>0</v>
      </c>
      <c r="AG174" s="17">
        <f>AG18-Cal_WeightingBSS!AG18</f>
        <v>0</v>
      </c>
      <c r="AH174" s="17">
        <f>AH18-Cal_WeightingBSS!AH18</f>
        <v>0</v>
      </c>
      <c r="AI174" s="17">
        <f>AI18-Cal_WeightingBSS!AI18</f>
        <v>0</v>
      </c>
      <c r="AJ174" s="17">
        <f>AJ18-Cal_WeightingBSS!AJ18</f>
        <v>0</v>
      </c>
      <c r="AK174" s="17">
        <f>AK18-Cal_WeightingBSS!AK18</f>
        <v>0</v>
      </c>
      <c r="AM174" s="13"/>
      <c r="AN174" s="13"/>
      <c r="AO174" s="13"/>
      <c r="AP174" s="13"/>
      <c r="AQ174" s="13"/>
      <c r="AR174" s="13"/>
    </row>
    <row r="175" spans="2:60" x14ac:dyDescent="0.3">
      <c r="E175" s="2" t="s">
        <v>43</v>
      </c>
      <c r="J175" s="2" t="str">
        <f t="shared" si="31"/>
        <v>Sc</v>
      </c>
      <c r="L175" s="2" t="s">
        <v>128</v>
      </c>
      <c r="P175" s="2" t="s">
        <v>135</v>
      </c>
      <c r="R175" s="13"/>
      <c r="T175" s="79"/>
      <c r="U175" s="79"/>
      <c r="V175" s="79"/>
      <c r="W175" s="79"/>
      <c r="X175" s="79"/>
      <c r="Y175" s="17">
        <f>Y19-Cal_WeightingBSS!Y19</f>
        <v>0</v>
      </c>
      <c r="Z175" s="17">
        <f>Z19-Cal_WeightingBSS!Z19</f>
        <v>0</v>
      </c>
      <c r="AA175" s="17">
        <f>AA19-Cal_WeightingBSS!AA19</f>
        <v>0</v>
      </c>
      <c r="AB175" s="17">
        <f>AB19-Cal_WeightingBSS!AB19</f>
        <v>0</v>
      </c>
      <c r="AC175" s="17">
        <f>AC19-Cal_WeightingBSS!AC19</f>
        <v>0</v>
      </c>
      <c r="AD175" s="17">
        <f>AD19-Cal_WeightingBSS!AD19</f>
        <v>0</v>
      </c>
      <c r="AE175" s="17">
        <f>AE19-Cal_WeightingBSS!AE19</f>
        <v>0</v>
      </c>
      <c r="AF175" s="17">
        <f>AF19-Cal_WeightingBSS!AF19</f>
        <v>0</v>
      </c>
      <c r="AG175" s="17">
        <f>AG19-Cal_WeightingBSS!AG19</f>
        <v>0</v>
      </c>
      <c r="AH175" s="17">
        <f>AH19-Cal_WeightingBSS!AH19</f>
        <v>0</v>
      </c>
      <c r="AI175" s="17">
        <f>AI19-Cal_WeightingBSS!AI19</f>
        <v>0</v>
      </c>
      <c r="AJ175" s="17">
        <f>AJ19-Cal_WeightingBSS!AJ19</f>
        <v>0</v>
      </c>
      <c r="AK175" s="17">
        <f>AK19-Cal_WeightingBSS!AK19</f>
        <v>0</v>
      </c>
      <c r="AM175" s="13"/>
      <c r="AN175" s="13"/>
      <c r="AO175" s="13"/>
      <c r="AP175" s="13"/>
      <c r="AQ175" s="13"/>
      <c r="AR175" s="13"/>
      <c r="AT175" s="2" t="s">
        <v>140</v>
      </c>
      <c r="AU175" s="40">
        <v>43735</v>
      </c>
      <c r="AV175" s="2" t="s">
        <v>144</v>
      </c>
    </row>
    <row r="176" spans="2:60" x14ac:dyDescent="0.3">
      <c r="E176" s="2" t="s">
        <v>45</v>
      </c>
      <c r="J176" s="2" t="str">
        <f t="shared" si="31"/>
        <v>So</v>
      </c>
      <c r="L176" s="2" t="s">
        <v>128</v>
      </c>
      <c r="R176" s="13"/>
      <c r="T176" s="79"/>
      <c r="U176" s="79"/>
      <c r="V176" s="79"/>
      <c r="W176" s="79"/>
      <c r="X176" s="79"/>
      <c r="Y176" s="17">
        <f>Y20-Cal_WeightingBSS!Y20</f>
        <v>0</v>
      </c>
      <c r="Z176" s="17">
        <f>Z20-Cal_WeightingBSS!Z20</f>
        <v>0</v>
      </c>
      <c r="AA176" s="17">
        <f>AA20-Cal_WeightingBSS!AA20</f>
        <v>0</v>
      </c>
      <c r="AB176" s="17">
        <f>AB20-Cal_WeightingBSS!AB20</f>
        <v>0</v>
      </c>
      <c r="AC176" s="17">
        <f>AC20-Cal_WeightingBSS!AC20</f>
        <v>0</v>
      </c>
      <c r="AD176" s="17">
        <f>AD20-Cal_WeightingBSS!AD20</f>
        <v>0</v>
      </c>
      <c r="AE176" s="17">
        <f>AE20-Cal_WeightingBSS!AE20</f>
        <v>0</v>
      </c>
      <c r="AF176" s="17">
        <f>AF20-Cal_WeightingBSS!AF20</f>
        <v>0</v>
      </c>
      <c r="AG176" s="17">
        <f>AG20-Cal_WeightingBSS!AG20</f>
        <v>0</v>
      </c>
      <c r="AH176" s="17">
        <f>AH20-Cal_WeightingBSS!AH20</f>
        <v>0</v>
      </c>
      <c r="AI176" s="17">
        <f>AI20-Cal_WeightingBSS!AI20</f>
        <v>0</v>
      </c>
      <c r="AJ176" s="17">
        <f>AJ20-Cal_WeightingBSS!AJ20</f>
        <v>0</v>
      </c>
      <c r="AK176" s="17">
        <f>AK20-Cal_WeightingBSS!AK20</f>
        <v>0</v>
      </c>
      <c r="AM176" s="13"/>
      <c r="AN176" s="13"/>
      <c r="AO176" s="13"/>
      <c r="AP176" s="13"/>
      <c r="AQ176" s="13"/>
      <c r="AR176" s="13"/>
    </row>
    <row r="177" spans="3:60" x14ac:dyDescent="0.3">
      <c r="E177" s="2" t="s">
        <v>47</v>
      </c>
      <c r="J177" s="2" t="str">
        <f t="shared" ref="J177:J181" si="32">$E177&amp;""&amp;F177</f>
        <v>WWU</v>
      </c>
      <c r="L177" s="2" t="s">
        <v>128</v>
      </c>
      <c r="R177" s="13"/>
      <c r="T177" s="79"/>
      <c r="U177" s="79"/>
      <c r="V177" s="79"/>
      <c r="W177" s="79"/>
      <c r="X177" s="79"/>
      <c r="Y177" s="17">
        <f>Y21-Cal_WeightingBSS!Y21</f>
        <v>0</v>
      </c>
      <c r="Z177" s="17">
        <f>Z21-Cal_WeightingBSS!Z21</f>
        <v>0</v>
      </c>
      <c r="AA177" s="17">
        <f>AA21-Cal_WeightingBSS!AA21</f>
        <v>0</v>
      </c>
      <c r="AB177" s="17">
        <f>AB21-Cal_WeightingBSS!AB21</f>
        <v>0</v>
      </c>
      <c r="AC177" s="17">
        <f>AC21-Cal_WeightingBSS!AC21</f>
        <v>0</v>
      </c>
      <c r="AD177" s="17">
        <f>AD21-Cal_WeightingBSS!AD21</f>
        <v>0</v>
      </c>
      <c r="AE177" s="17">
        <f>AE21-Cal_WeightingBSS!AE21</f>
        <v>0</v>
      </c>
      <c r="AF177" s="17">
        <f>AF21-Cal_WeightingBSS!AF21</f>
        <v>0</v>
      </c>
      <c r="AG177" s="17">
        <f>AG21-Cal_WeightingBSS!AG21</f>
        <v>0</v>
      </c>
      <c r="AH177" s="17">
        <f>AH21-Cal_WeightingBSS!AH21</f>
        <v>0</v>
      </c>
      <c r="AI177" s="17">
        <f>AI21-Cal_WeightingBSS!AI21</f>
        <v>0</v>
      </c>
      <c r="AJ177" s="17">
        <f>AJ21-Cal_WeightingBSS!AJ21</f>
        <v>0</v>
      </c>
      <c r="AK177" s="17">
        <f>AK21-Cal_WeightingBSS!AK21</f>
        <v>0</v>
      </c>
      <c r="AM177" s="13"/>
      <c r="AN177" s="63"/>
      <c r="AO177" s="63"/>
      <c r="AP177" s="13"/>
      <c r="AQ177" s="63"/>
      <c r="AR177" s="63"/>
    </row>
    <row r="178" spans="3:60" s="75" customFormat="1" x14ac:dyDescent="0.3">
      <c r="E178" s="75" t="s">
        <v>22</v>
      </c>
      <c r="J178" s="75" t="str">
        <f t="shared" si="32"/>
        <v>NGET</v>
      </c>
      <c r="L178" s="75" t="s">
        <v>128</v>
      </c>
      <c r="R178" s="79"/>
      <c r="T178" s="79"/>
      <c r="U178" s="79"/>
      <c r="V178" s="79"/>
      <c r="W178" s="79"/>
      <c r="X178" s="79"/>
      <c r="Y178" s="17">
        <f>Y22-Cal_WeightingBSS!Y22</f>
        <v>-5.9350054310098841</v>
      </c>
      <c r="Z178" s="17">
        <f>Z22-Cal_WeightingBSS!Z22</f>
        <v>3.8705732240173418</v>
      </c>
      <c r="AA178" s="17">
        <f>AA22-Cal_WeightingBSS!AA22</f>
        <v>-0.87874398876456894</v>
      </c>
      <c r="AB178" s="17">
        <f>AB22-Cal_WeightingBSS!AB22</f>
        <v>3.8521430561159704</v>
      </c>
      <c r="AC178" s="17">
        <f>AC22-Cal_WeightingBSS!AC22</f>
        <v>11.833731523745257</v>
      </c>
      <c r="AD178" s="17">
        <f>AD22-Cal_WeightingBSS!AD22</f>
        <v>22.039176798148844</v>
      </c>
      <c r="AE178" s="17">
        <f>AE22-Cal_WeightingBSS!AE22</f>
        <v>13.3780854090299</v>
      </c>
      <c r="AF178" s="17">
        <f>AF22-Cal_WeightingBSS!AF22</f>
        <v>3.4491605686438405</v>
      </c>
      <c r="AG178" s="17">
        <f>AG22-Cal_WeightingBSS!AG22</f>
        <v>-3.0022934965386199</v>
      </c>
      <c r="AH178" s="17">
        <f>AH22-Cal_WeightingBSS!AH22</f>
        <v>-4.276682456476081</v>
      </c>
      <c r="AI178" s="17">
        <f>AI22-Cal_WeightingBSS!AI22</f>
        <v>-4.3678527176829149</v>
      </c>
      <c r="AJ178" s="17">
        <f>AJ22-Cal_WeightingBSS!AJ22</f>
        <v>-2.8345830066508171</v>
      </c>
      <c r="AK178" s="17">
        <f>AK22-Cal_WeightingBSS!AK22</f>
        <v>-2.220668623269674</v>
      </c>
      <c r="AM178" s="79"/>
      <c r="AN178" s="96"/>
      <c r="AO178" s="96"/>
      <c r="AP178" s="79"/>
      <c r="AQ178" s="96"/>
      <c r="AR178" s="96"/>
      <c r="AU178" s="87"/>
    </row>
    <row r="179" spans="3:60" s="75" customFormat="1" x14ac:dyDescent="0.3">
      <c r="E179" s="75" t="s">
        <v>25</v>
      </c>
      <c r="J179" s="75" t="str">
        <f t="shared" si="32"/>
        <v>SHET</v>
      </c>
      <c r="L179" s="75" t="s">
        <v>128</v>
      </c>
      <c r="R179" s="79"/>
      <c r="T179" s="79"/>
      <c r="U179" s="79"/>
      <c r="V179" s="79"/>
      <c r="W179" s="79"/>
      <c r="X179" s="79"/>
      <c r="Y179" s="17">
        <f>Y23-Cal_WeightingBSS!Y23</f>
        <v>-5.5924957710762815</v>
      </c>
      <c r="Z179" s="17">
        <f>Z23-Cal_WeightingBSS!Z23</f>
        <v>-5.1543735578085865</v>
      </c>
      <c r="AA179" s="17">
        <f>AA23-Cal_WeightingBSS!AA23</f>
        <v>-4.8796646447227587</v>
      </c>
      <c r="AB179" s="17">
        <f>AB23-Cal_WeightingBSS!AB23</f>
        <v>-3.8356889866856712</v>
      </c>
      <c r="AC179" s="17">
        <f>AC23-Cal_WeightingBSS!AC23</f>
        <v>-3.6461279614029944</v>
      </c>
      <c r="AD179" s="17">
        <f>AD23-Cal_WeightingBSS!AD23</f>
        <v>-4.8436062257204107</v>
      </c>
      <c r="AE179" s="17">
        <f>AE23-Cal_WeightingBSS!AE23</f>
        <v>-3.4132814186476725</v>
      </c>
      <c r="AF179" s="17">
        <f>AF23-Cal_WeightingBSS!AF23</f>
        <v>-3.697702378577377</v>
      </c>
      <c r="AG179" s="17">
        <f>AG23-Cal_WeightingBSS!AG23</f>
        <v>-2.8057849265858543</v>
      </c>
      <c r="AH179" s="17">
        <f>AH23-Cal_WeightingBSS!AH23</f>
        <v>-3.2003792697759224</v>
      </c>
      <c r="AI179" s="17">
        <f>AI23-Cal_WeightingBSS!AI23</f>
        <v>-2.96073607765282</v>
      </c>
      <c r="AJ179" s="17">
        <f>AJ23-Cal_WeightingBSS!AJ23</f>
        <v>-2.9911428586604458</v>
      </c>
      <c r="AK179" s="17">
        <f>AK23-Cal_WeightingBSS!AK23</f>
        <v>-2.5872143442230726</v>
      </c>
      <c r="AM179" s="79"/>
      <c r="AN179" s="96"/>
      <c r="AO179" s="96"/>
      <c r="AP179" s="79"/>
      <c r="AQ179" s="96"/>
      <c r="AR179" s="96"/>
      <c r="AU179" s="87"/>
    </row>
    <row r="180" spans="3:60" s="75" customFormat="1" x14ac:dyDescent="0.3">
      <c r="E180" s="75" t="s">
        <v>27</v>
      </c>
      <c r="J180" s="75" t="str">
        <f t="shared" si="32"/>
        <v>SPT</v>
      </c>
      <c r="L180" s="75" t="s">
        <v>128</v>
      </c>
      <c r="R180" s="79"/>
      <c r="T180" s="79"/>
      <c r="U180" s="79"/>
      <c r="V180" s="79"/>
      <c r="W180" s="79"/>
      <c r="X180" s="79"/>
      <c r="Y180" s="17">
        <f>Y24-Cal_WeightingBSS!Y24</f>
        <v>1.8314885233338307</v>
      </c>
      <c r="Z180" s="17">
        <f>Z24-Cal_WeightingBSS!Z24</f>
        <v>2.2606609344799029</v>
      </c>
      <c r="AA180" s="17">
        <f>AA24-Cal_WeightingBSS!AA24</f>
        <v>7.0622161239777181</v>
      </c>
      <c r="AB180" s="17">
        <f>AB24-Cal_WeightingBSS!AB24</f>
        <v>7.3985336545467675</v>
      </c>
      <c r="AC180" s="17">
        <f>AC24-Cal_WeightingBSS!AC24</f>
        <v>2.9284488111880442</v>
      </c>
      <c r="AD180" s="17">
        <f>AD24-Cal_WeightingBSS!AD24</f>
        <v>6.557764968742811</v>
      </c>
      <c r="AE180" s="17">
        <f>AE24-Cal_WeightingBSS!AE24</f>
        <v>4.8205167341378559</v>
      </c>
      <c r="AF180" s="17">
        <f>AF24-Cal_WeightingBSS!AF24</f>
        <v>4.0235855455231029</v>
      </c>
      <c r="AG180" s="17">
        <f>AG24-Cal_WeightingBSS!AG24</f>
        <v>3.8538669733261841</v>
      </c>
      <c r="AH180" s="17">
        <f>AH24-Cal_WeightingBSS!AH24</f>
        <v>3.5092034765098905</v>
      </c>
      <c r="AI180" s="17">
        <f>AI24-Cal_WeightingBSS!AI24</f>
        <v>3.4886190601439377</v>
      </c>
      <c r="AJ180" s="17">
        <f>AJ24-Cal_WeightingBSS!AJ24</f>
        <v>3.5627379473681344</v>
      </c>
      <c r="AK180" s="17">
        <f>AK24-Cal_WeightingBSS!AK24</f>
        <v>3.5208366383929981</v>
      </c>
      <c r="AM180" s="79"/>
      <c r="AN180" s="96"/>
      <c r="AO180" s="96"/>
      <c r="AP180" s="79"/>
      <c r="AQ180" s="96"/>
      <c r="AR180" s="96"/>
      <c r="AU180" s="87"/>
    </row>
    <row r="181" spans="3:60" s="75" customFormat="1" x14ac:dyDescent="0.3">
      <c r="E181" s="75" t="s">
        <v>29</v>
      </c>
      <c r="J181" s="75" t="str">
        <f t="shared" si="32"/>
        <v>NGGT</v>
      </c>
      <c r="L181" s="75" t="s">
        <v>128</v>
      </c>
      <c r="R181" s="79"/>
      <c r="T181" s="79"/>
      <c r="U181" s="79"/>
      <c r="V181" s="79"/>
      <c r="W181" s="79"/>
      <c r="X181" s="79"/>
      <c r="Y181" s="17">
        <f>Y25-Cal_WeightingBSS!Y25</f>
        <v>-3.8063019944253007</v>
      </c>
      <c r="Z181" s="17">
        <f>Z25-Cal_WeightingBSS!Z25</f>
        <v>-1.2980078205179275</v>
      </c>
      <c r="AA181" s="17">
        <f>AA25-Cal_WeightingBSS!AA25</f>
        <v>-0.98427764822653074</v>
      </c>
      <c r="AB181" s="17">
        <f>AB25-Cal_WeightingBSS!AB25</f>
        <v>3.0182456078946984E-2</v>
      </c>
      <c r="AC181" s="17">
        <f>AC25-Cal_WeightingBSS!AC25</f>
        <v>3.302397721859883</v>
      </c>
      <c r="AD181" s="17">
        <f>AD25-Cal_WeightingBSS!AD25</f>
        <v>4.7607151072723219</v>
      </c>
      <c r="AE181" s="17">
        <f>AE25-Cal_WeightingBSS!AE25</f>
        <v>4.2803101312349519</v>
      </c>
      <c r="AF181" s="17">
        <f>AF25-Cal_WeightingBSS!AF25</f>
        <v>4.4203339799027717</v>
      </c>
      <c r="AG181" s="17">
        <f>AG25-Cal_WeightingBSS!AG25</f>
        <v>0.79169417610865978</v>
      </c>
      <c r="AH181" s="17">
        <f>AH25-Cal_WeightingBSS!AH25</f>
        <v>2.4683768742288947E-2</v>
      </c>
      <c r="AI181" s="17">
        <f>AI25-Cal_WeightingBSS!AI25</f>
        <v>-9.3943816887787079E-3</v>
      </c>
      <c r="AJ181" s="17">
        <f>AJ25-Cal_WeightingBSS!AJ25</f>
        <v>0.82642933598005897</v>
      </c>
      <c r="AK181" s="17">
        <f>AK25-Cal_WeightingBSS!AK25</f>
        <v>0.84917735781533921</v>
      </c>
      <c r="AM181" s="79"/>
      <c r="AN181" s="96"/>
      <c r="AO181" s="96"/>
      <c r="AP181" s="79"/>
      <c r="AQ181" s="96"/>
      <c r="AR181" s="96"/>
      <c r="AU181" s="87"/>
    </row>
    <row r="182" spans="3:60" s="75" customFormat="1" x14ac:dyDescent="0.3">
      <c r="AU182" s="87"/>
    </row>
    <row r="183" spans="3:60" x14ac:dyDescent="0.3">
      <c r="C183" s="10" t="s">
        <v>261</v>
      </c>
      <c r="D183" s="10"/>
      <c r="E183" s="10"/>
      <c r="F183" s="10"/>
      <c r="G183" s="10"/>
      <c r="H183" s="10"/>
      <c r="I183" s="10"/>
      <c r="J183" s="10"/>
      <c r="K183" s="10"/>
      <c r="L183" s="10"/>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c r="AK183" s="10"/>
      <c r="AL183" s="10"/>
      <c r="AM183" s="10"/>
      <c r="AN183" s="10"/>
      <c r="AO183" s="10"/>
      <c r="AP183" s="10"/>
      <c r="AQ183" s="10"/>
      <c r="AR183" s="10"/>
      <c r="AS183" s="10"/>
      <c r="AT183" s="10"/>
      <c r="AU183" s="41"/>
      <c r="AV183" s="10"/>
      <c r="AW183" s="10"/>
      <c r="AX183" s="10"/>
      <c r="AY183" s="10"/>
      <c r="AZ183" s="10"/>
      <c r="BA183" s="10"/>
      <c r="BB183" s="10"/>
      <c r="BC183" s="10"/>
      <c r="BD183" s="10"/>
      <c r="BE183" s="10"/>
      <c r="BF183" s="10"/>
      <c r="BG183" s="10"/>
      <c r="BH183" s="10"/>
    </row>
    <row r="184" spans="3:60" x14ac:dyDescent="0.3">
      <c r="AU184" s="2"/>
    </row>
    <row r="185" spans="3:60" s="75" customFormat="1" x14ac:dyDescent="0.3">
      <c r="E185" s="75" t="s">
        <v>32</v>
      </c>
      <c r="J185" s="75" t="str">
        <f t="shared" ref="J185:J196" si="33">$E185&amp;""&amp;F185</f>
        <v>EoE</v>
      </c>
      <c r="L185" s="75" t="s">
        <v>128</v>
      </c>
      <c r="P185" s="75" t="s">
        <v>135</v>
      </c>
      <c r="R185" s="79"/>
      <c r="T185" s="79"/>
      <c r="U185" s="79"/>
      <c r="V185" s="79"/>
      <c r="W185" s="79"/>
      <c r="X185" s="79"/>
      <c r="Y185" s="17">
        <f>Y32-Cal_WeightingBSS!Y32</f>
        <v>0</v>
      </c>
      <c r="Z185" s="17">
        <f>Z32-Cal_WeightingBSS!Z32</f>
        <v>0</v>
      </c>
      <c r="AA185" s="17">
        <f>AA32-Cal_WeightingBSS!AA32</f>
        <v>0</v>
      </c>
      <c r="AB185" s="17">
        <f>AB32-Cal_WeightingBSS!AB32</f>
        <v>0</v>
      </c>
      <c r="AC185" s="17">
        <f>AC32-Cal_WeightingBSS!AC32</f>
        <v>0</v>
      </c>
      <c r="AD185" s="17">
        <f>AD32-Cal_WeightingBSS!AD32</f>
        <v>0</v>
      </c>
      <c r="AE185" s="17">
        <f>AE32-Cal_WeightingBSS!AE32</f>
        <v>0</v>
      </c>
      <c r="AF185" s="17">
        <f>AF32-Cal_WeightingBSS!AF32</f>
        <v>0</v>
      </c>
      <c r="AG185" s="17">
        <f>AG32-Cal_WeightingBSS!AG32</f>
        <v>0</v>
      </c>
      <c r="AH185" s="17">
        <f>AH32-Cal_WeightingBSS!AH32</f>
        <v>0</v>
      </c>
      <c r="AI185" s="17">
        <f>AI32-Cal_WeightingBSS!AI32</f>
        <v>0</v>
      </c>
      <c r="AJ185" s="17">
        <f>AJ32-Cal_WeightingBSS!AJ32</f>
        <v>0</v>
      </c>
      <c r="AK185" s="17">
        <f>AK32-Cal_WeightingBSS!AK32</f>
        <v>0</v>
      </c>
      <c r="AM185" s="79"/>
      <c r="AN185" s="79"/>
      <c r="AO185" s="79"/>
      <c r="AP185" s="79"/>
      <c r="AQ185" s="79"/>
      <c r="AR185" s="79"/>
      <c r="AT185" s="75" t="s">
        <v>140</v>
      </c>
      <c r="AU185" s="87">
        <v>43735</v>
      </c>
      <c r="AV185" s="75" t="s">
        <v>144</v>
      </c>
    </row>
    <row r="186" spans="3:60" s="75" customFormat="1" x14ac:dyDescent="0.3">
      <c r="E186" s="75" t="s">
        <v>35</v>
      </c>
      <c r="J186" s="75" t="str">
        <f t="shared" si="33"/>
        <v>Lon</v>
      </c>
      <c r="L186" s="75" t="s">
        <v>128</v>
      </c>
      <c r="R186" s="79"/>
      <c r="T186" s="79"/>
      <c r="U186" s="79"/>
      <c r="V186" s="79"/>
      <c r="W186" s="79"/>
      <c r="X186" s="79"/>
      <c r="Y186" s="17">
        <f>Y33-Cal_WeightingBSS!Y33</f>
        <v>0</v>
      </c>
      <c r="Z186" s="17">
        <f>Z33-Cal_WeightingBSS!Z33</f>
        <v>0</v>
      </c>
      <c r="AA186" s="17">
        <f>AA33-Cal_WeightingBSS!AA33</f>
        <v>0</v>
      </c>
      <c r="AB186" s="17">
        <f>AB33-Cal_WeightingBSS!AB33</f>
        <v>0</v>
      </c>
      <c r="AC186" s="17">
        <f>AC33-Cal_WeightingBSS!AC33</f>
        <v>0</v>
      </c>
      <c r="AD186" s="17">
        <f>AD33-Cal_WeightingBSS!AD33</f>
        <v>0</v>
      </c>
      <c r="AE186" s="17">
        <f>AE33-Cal_WeightingBSS!AE33</f>
        <v>0</v>
      </c>
      <c r="AF186" s="17">
        <f>AF33-Cal_WeightingBSS!AF33</f>
        <v>0</v>
      </c>
      <c r="AG186" s="17">
        <f>AG33-Cal_WeightingBSS!AG33</f>
        <v>0</v>
      </c>
      <c r="AH186" s="17">
        <f>AH33-Cal_WeightingBSS!AH33</f>
        <v>0</v>
      </c>
      <c r="AI186" s="17">
        <f>AI33-Cal_WeightingBSS!AI33</f>
        <v>0</v>
      </c>
      <c r="AJ186" s="17">
        <f>AJ33-Cal_WeightingBSS!AJ33</f>
        <v>0</v>
      </c>
      <c r="AK186" s="17">
        <f>AK33-Cal_WeightingBSS!AK33</f>
        <v>0</v>
      </c>
      <c r="AM186" s="79"/>
      <c r="AN186" s="79"/>
      <c r="AO186" s="79"/>
      <c r="AP186" s="79"/>
      <c r="AQ186" s="79"/>
      <c r="AR186" s="79"/>
      <c r="AU186" s="87"/>
    </row>
    <row r="187" spans="3:60" s="75" customFormat="1" x14ac:dyDescent="0.3">
      <c r="E187" s="75" t="s">
        <v>37</v>
      </c>
      <c r="J187" s="75" t="str">
        <f t="shared" si="33"/>
        <v>NW</v>
      </c>
      <c r="L187" s="75" t="s">
        <v>128</v>
      </c>
      <c r="R187" s="79"/>
      <c r="T187" s="72"/>
      <c r="U187" s="72"/>
      <c r="V187" s="72"/>
      <c r="W187" s="72"/>
      <c r="X187" s="72"/>
      <c r="Y187" s="17">
        <f>Y34-Cal_WeightingBSS!Y34</f>
        <v>0</v>
      </c>
      <c r="Z187" s="17">
        <f>Z34-Cal_WeightingBSS!Z34</f>
        <v>0</v>
      </c>
      <c r="AA187" s="17">
        <f>AA34-Cal_WeightingBSS!AA34</f>
        <v>0</v>
      </c>
      <c r="AB187" s="17">
        <f>AB34-Cal_WeightingBSS!AB34</f>
        <v>0</v>
      </c>
      <c r="AC187" s="17">
        <f>AC34-Cal_WeightingBSS!AC34</f>
        <v>0</v>
      </c>
      <c r="AD187" s="17">
        <f>AD34-Cal_WeightingBSS!AD34</f>
        <v>0</v>
      </c>
      <c r="AE187" s="17">
        <f>AE34-Cal_WeightingBSS!AE34</f>
        <v>0</v>
      </c>
      <c r="AF187" s="17">
        <f>AF34-Cal_WeightingBSS!AF34</f>
        <v>0</v>
      </c>
      <c r="AG187" s="17">
        <f>AG34-Cal_WeightingBSS!AG34</f>
        <v>0</v>
      </c>
      <c r="AH187" s="17">
        <f>AH34-Cal_WeightingBSS!AH34</f>
        <v>0</v>
      </c>
      <c r="AI187" s="17">
        <f>AI34-Cal_WeightingBSS!AI34</f>
        <v>0</v>
      </c>
      <c r="AJ187" s="17">
        <f>AJ34-Cal_WeightingBSS!AJ34</f>
        <v>0</v>
      </c>
      <c r="AK187" s="17">
        <f>AK34-Cal_WeightingBSS!AK34</f>
        <v>0</v>
      </c>
      <c r="AM187" s="79"/>
      <c r="AN187" s="79"/>
      <c r="AO187" s="79"/>
      <c r="AP187" s="79"/>
      <c r="AQ187" s="79"/>
      <c r="AR187" s="79"/>
      <c r="AU187" s="87"/>
    </row>
    <row r="188" spans="3:60" s="75" customFormat="1" x14ac:dyDescent="0.3">
      <c r="E188" s="75" t="s">
        <v>39</v>
      </c>
      <c r="J188" s="75" t="str">
        <f t="shared" si="33"/>
        <v>WM</v>
      </c>
      <c r="L188" s="75" t="s">
        <v>128</v>
      </c>
      <c r="R188" s="79"/>
      <c r="T188" s="79"/>
      <c r="U188" s="79"/>
      <c r="V188" s="79"/>
      <c r="W188" s="79"/>
      <c r="X188" s="79"/>
      <c r="Y188" s="17">
        <f>Y35-Cal_WeightingBSS!Y35</f>
        <v>0</v>
      </c>
      <c r="Z188" s="17">
        <f>Z35-Cal_WeightingBSS!Z35</f>
        <v>0</v>
      </c>
      <c r="AA188" s="17">
        <f>AA35-Cal_WeightingBSS!AA35</f>
        <v>0</v>
      </c>
      <c r="AB188" s="17">
        <f>AB35-Cal_WeightingBSS!AB35</f>
        <v>0</v>
      </c>
      <c r="AC188" s="17">
        <f>AC35-Cal_WeightingBSS!AC35</f>
        <v>0</v>
      </c>
      <c r="AD188" s="17">
        <f>AD35-Cal_WeightingBSS!AD35</f>
        <v>0</v>
      </c>
      <c r="AE188" s="17">
        <f>AE35-Cal_WeightingBSS!AE35</f>
        <v>0</v>
      </c>
      <c r="AF188" s="17">
        <f>AF35-Cal_WeightingBSS!AF35</f>
        <v>0</v>
      </c>
      <c r="AG188" s="17">
        <f>AG35-Cal_WeightingBSS!AG35</f>
        <v>0</v>
      </c>
      <c r="AH188" s="17">
        <f>AH35-Cal_WeightingBSS!AH35</f>
        <v>0</v>
      </c>
      <c r="AI188" s="17">
        <f>AI35-Cal_WeightingBSS!AI35</f>
        <v>0</v>
      </c>
      <c r="AJ188" s="17">
        <f>AJ35-Cal_WeightingBSS!AJ35</f>
        <v>0</v>
      </c>
      <c r="AK188" s="17">
        <f>AK35-Cal_WeightingBSS!AK35</f>
        <v>0</v>
      </c>
      <c r="AM188" s="79"/>
      <c r="AN188" s="79"/>
      <c r="AO188" s="79"/>
      <c r="AP188" s="79"/>
      <c r="AQ188" s="79"/>
      <c r="AR188" s="79"/>
      <c r="AU188" s="87"/>
    </row>
    <row r="189" spans="3:60" s="75" customFormat="1" x14ac:dyDescent="0.3">
      <c r="E189" s="75" t="s">
        <v>41</v>
      </c>
      <c r="J189" s="75" t="str">
        <f t="shared" si="33"/>
        <v>NGN</v>
      </c>
      <c r="L189" s="75" t="s">
        <v>128</v>
      </c>
      <c r="R189" s="79"/>
      <c r="T189" s="79"/>
      <c r="U189" s="79"/>
      <c r="V189" s="79"/>
      <c r="W189" s="79"/>
      <c r="X189" s="79"/>
      <c r="Y189" s="17">
        <f>Y36-Cal_WeightingBSS!Y36</f>
        <v>0</v>
      </c>
      <c r="Z189" s="17">
        <f>Z36-Cal_WeightingBSS!Z36</f>
        <v>0</v>
      </c>
      <c r="AA189" s="17">
        <f>AA36-Cal_WeightingBSS!AA36</f>
        <v>0</v>
      </c>
      <c r="AB189" s="17">
        <f>AB36-Cal_WeightingBSS!AB36</f>
        <v>0</v>
      </c>
      <c r="AC189" s="17">
        <f>AC36-Cal_WeightingBSS!AC36</f>
        <v>0</v>
      </c>
      <c r="AD189" s="17">
        <f>AD36-Cal_WeightingBSS!AD36</f>
        <v>0</v>
      </c>
      <c r="AE189" s="17">
        <f>AE36-Cal_WeightingBSS!AE36</f>
        <v>0</v>
      </c>
      <c r="AF189" s="17">
        <f>AF36-Cal_WeightingBSS!AF36</f>
        <v>0</v>
      </c>
      <c r="AG189" s="17">
        <f>AG36-Cal_WeightingBSS!AG36</f>
        <v>0</v>
      </c>
      <c r="AH189" s="17">
        <f>AH36-Cal_WeightingBSS!AH36</f>
        <v>0</v>
      </c>
      <c r="AI189" s="17">
        <f>AI36-Cal_WeightingBSS!AI36</f>
        <v>0</v>
      </c>
      <c r="AJ189" s="17">
        <f>AJ36-Cal_WeightingBSS!AJ36</f>
        <v>0</v>
      </c>
      <c r="AK189" s="17">
        <f>AK36-Cal_WeightingBSS!AK36</f>
        <v>0</v>
      </c>
      <c r="AM189" s="79"/>
      <c r="AN189" s="79"/>
      <c r="AO189" s="79"/>
      <c r="AP189" s="79"/>
      <c r="AQ189" s="79"/>
      <c r="AR189" s="79"/>
      <c r="AU189" s="87"/>
    </row>
    <row r="190" spans="3:60" s="75" customFormat="1" x14ac:dyDescent="0.3">
      <c r="E190" s="75" t="s">
        <v>43</v>
      </c>
      <c r="J190" s="75" t="str">
        <f t="shared" si="33"/>
        <v>Sc</v>
      </c>
      <c r="L190" s="75" t="s">
        <v>128</v>
      </c>
      <c r="P190" s="75" t="s">
        <v>135</v>
      </c>
      <c r="R190" s="79"/>
      <c r="T190" s="79"/>
      <c r="U190" s="79"/>
      <c r="V190" s="79"/>
      <c r="W190" s="79"/>
      <c r="X190" s="79"/>
      <c r="Y190" s="17">
        <f>Y37-Cal_WeightingBSS!Y37</f>
        <v>0</v>
      </c>
      <c r="Z190" s="17">
        <f>Z37-Cal_WeightingBSS!Z37</f>
        <v>0</v>
      </c>
      <c r="AA190" s="17">
        <f>AA37-Cal_WeightingBSS!AA37</f>
        <v>0</v>
      </c>
      <c r="AB190" s="17">
        <f>AB37-Cal_WeightingBSS!AB37</f>
        <v>0</v>
      </c>
      <c r="AC190" s="17">
        <f>AC37-Cal_WeightingBSS!AC37</f>
        <v>0</v>
      </c>
      <c r="AD190" s="17">
        <f>AD37-Cal_WeightingBSS!AD37</f>
        <v>0</v>
      </c>
      <c r="AE190" s="17">
        <f>AE37-Cal_WeightingBSS!AE37</f>
        <v>0</v>
      </c>
      <c r="AF190" s="17">
        <f>AF37-Cal_WeightingBSS!AF37</f>
        <v>0</v>
      </c>
      <c r="AG190" s="17">
        <f>AG37-Cal_WeightingBSS!AG37</f>
        <v>0</v>
      </c>
      <c r="AH190" s="17">
        <f>AH37-Cal_WeightingBSS!AH37</f>
        <v>0</v>
      </c>
      <c r="AI190" s="17">
        <f>AI37-Cal_WeightingBSS!AI37</f>
        <v>0</v>
      </c>
      <c r="AJ190" s="17">
        <f>AJ37-Cal_WeightingBSS!AJ37</f>
        <v>0</v>
      </c>
      <c r="AK190" s="17">
        <f>AK37-Cal_WeightingBSS!AK37</f>
        <v>0</v>
      </c>
      <c r="AM190" s="79"/>
      <c r="AN190" s="79"/>
      <c r="AO190" s="79"/>
      <c r="AP190" s="79"/>
      <c r="AQ190" s="79"/>
      <c r="AR190" s="79"/>
      <c r="AT190" s="75" t="s">
        <v>140</v>
      </c>
      <c r="AU190" s="87">
        <v>43735</v>
      </c>
      <c r="AV190" s="75" t="s">
        <v>144</v>
      </c>
    </row>
    <row r="191" spans="3:60" s="75" customFormat="1" x14ac:dyDescent="0.3">
      <c r="E191" s="75" t="s">
        <v>45</v>
      </c>
      <c r="J191" s="75" t="str">
        <f t="shared" si="33"/>
        <v>So</v>
      </c>
      <c r="L191" s="75" t="s">
        <v>128</v>
      </c>
      <c r="R191" s="79"/>
      <c r="T191" s="79"/>
      <c r="U191" s="79"/>
      <c r="V191" s="79"/>
      <c r="W191" s="79"/>
      <c r="X191" s="79"/>
      <c r="Y191" s="17">
        <f>Y38-Cal_WeightingBSS!Y38</f>
        <v>0</v>
      </c>
      <c r="Z191" s="17">
        <f>Z38-Cal_WeightingBSS!Z38</f>
        <v>0</v>
      </c>
      <c r="AA191" s="17">
        <f>AA38-Cal_WeightingBSS!AA38</f>
        <v>0</v>
      </c>
      <c r="AB191" s="17">
        <f>AB38-Cal_WeightingBSS!AB38</f>
        <v>0</v>
      </c>
      <c r="AC191" s="17">
        <f>AC38-Cal_WeightingBSS!AC38</f>
        <v>0</v>
      </c>
      <c r="AD191" s="17">
        <f>AD38-Cal_WeightingBSS!AD38</f>
        <v>0</v>
      </c>
      <c r="AE191" s="17">
        <f>AE38-Cal_WeightingBSS!AE38</f>
        <v>0</v>
      </c>
      <c r="AF191" s="17">
        <f>AF38-Cal_WeightingBSS!AF38</f>
        <v>0</v>
      </c>
      <c r="AG191" s="17">
        <f>AG38-Cal_WeightingBSS!AG38</f>
        <v>0</v>
      </c>
      <c r="AH191" s="17">
        <f>AH38-Cal_WeightingBSS!AH38</f>
        <v>0</v>
      </c>
      <c r="AI191" s="17">
        <f>AI38-Cal_WeightingBSS!AI38</f>
        <v>0</v>
      </c>
      <c r="AJ191" s="17">
        <f>AJ38-Cal_WeightingBSS!AJ38</f>
        <v>0</v>
      </c>
      <c r="AK191" s="17">
        <f>AK38-Cal_WeightingBSS!AK38</f>
        <v>0</v>
      </c>
      <c r="AM191" s="79"/>
      <c r="AN191" s="79"/>
      <c r="AO191" s="79"/>
      <c r="AP191" s="79"/>
      <c r="AQ191" s="79"/>
      <c r="AR191" s="79"/>
      <c r="AU191" s="87"/>
    </row>
    <row r="192" spans="3:60" s="75" customFormat="1" x14ac:dyDescent="0.3">
      <c r="E192" s="75" t="s">
        <v>47</v>
      </c>
      <c r="J192" s="75" t="str">
        <f t="shared" si="33"/>
        <v>WWU</v>
      </c>
      <c r="L192" s="75" t="s">
        <v>128</v>
      </c>
      <c r="R192" s="79"/>
      <c r="T192" s="79"/>
      <c r="U192" s="79"/>
      <c r="V192" s="79"/>
      <c r="W192" s="79"/>
      <c r="X192" s="79"/>
      <c r="Y192" s="17">
        <f>Y39-Cal_WeightingBSS!Y39</f>
        <v>0</v>
      </c>
      <c r="Z192" s="17">
        <f>Z39-Cal_WeightingBSS!Z39</f>
        <v>0</v>
      </c>
      <c r="AA192" s="17">
        <f>AA39-Cal_WeightingBSS!AA39</f>
        <v>0</v>
      </c>
      <c r="AB192" s="17">
        <f>AB39-Cal_WeightingBSS!AB39</f>
        <v>0</v>
      </c>
      <c r="AC192" s="17">
        <f>AC39-Cal_WeightingBSS!AC39</f>
        <v>0</v>
      </c>
      <c r="AD192" s="17">
        <f>AD39-Cal_WeightingBSS!AD39</f>
        <v>0</v>
      </c>
      <c r="AE192" s="17">
        <f>AE39-Cal_WeightingBSS!AE39</f>
        <v>0</v>
      </c>
      <c r="AF192" s="17">
        <f>AF39-Cal_WeightingBSS!AF39</f>
        <v>0</v>
      </c>
      <c r="AG192" s="17">
        <f>AG39-Cal_WeightingBSS!AG39</f>
        <v>0</v>
      </c>
      <c r="AH192" s="17">
        <f>AH39-Cal_WeightingBSS!AH39</f>
        <v>0</v>
      </c>
      <c r="AI192" s="17">
        <f>AI39-Cal_WeightingBSS!AI39</f>
        <v>0</v>
      </c>
      <c r="AJ192" s="17">
        <f>AJ39-Cal_WeightingBSS!AJ39</f>
        <v>0</v>
      </c>
      <c r="AK192" s="17">
        <f>AK39-Cal_WeightingBSS!AK39</f>
        <v>0</v>
      </c>
      <c r="AM192" s="79"/>
      <c r="AN192" s="96"/>
      <c r="AO192" s="96"/>
      <c r="AP192" s="79"/>
      <c r="AQ192" s="96"/>
      <c r="AR192" s="96"/>
      <c r="AU192" s="87"/>
    </row>
    <row r="193" spans="2:60" s="75" customFormat="1" x14ac:dyDescent="0.3">
      <c r="E193" s="75" t="s">
        <v>22</v>
      </c>
      <c r="J193" s="75" t="str">
        <f t="shared" si="33"/>
        <v>NGET</v>
      </c>
      <c r="L193" s="75" t="s">
        <v>128</v>
      </c>
      <c r="R193" s="79"/>
      <c r="T193" s="79"/>
      <c r="U193" s="79"/>
      <c r="V193" s="79"/>
      <c r="W193" s="79"/>
      <c r="X193" s="79"/>
      <c r="Y193" s="17">
        <f>Y40-Cal_WeightingBSS!Y40</f>
        <v>51.435610239659994</v>
      </c>
      <c r="Z193" s="17">
        <f>Z40-Cal_WeightingBSS!Z40</f>
        <v>60.511683400181312</v>
      </c>
      <c r="AA193" s="17">
        <f>AA40-Cal_WeightingBSS!AA40</f>
        <v>56.188368748042919</v>
      </c>
      <c r="AB193" s="17">
        <f>AB40-Cal_WeightingBSS!AB40</f>
        <v>61.225765374805057</v>
      </c>
      <c r="AC193" s="17">
        <f>AC40-Cal_WeightingBSS!AC40</f>
        <v>69.035003210195867</v>
      </c>
      <c r="AD193" s="17">
        <f>AD40-Cal_WeightingBSS!AD40</f>
        <v>78.826652411455015</v>
      </c>
      <c r="AE193" s="17">
        <f>AE40-Cal_WeightingBSS!AE40</f>
        <v>71.705679568532801</v>
      </c>
      <c r="AF193" s="17">
        <f>AF40-Cal_WeightingBSS!AF40</f>
        <v>62.626713432447204</v>
      </c>
      <c r="AG193" s="17">
        <f>AG40-Cal_WeightingBSS!AG40</f>
        <v>56.600333200261105</v>
      </c>
      <c r="AH193" s="17">
        <f>AH40-Cal_WeightingBSS!AH40</f>
        <v>56.600333200261105</v>
      </c>
      <c r="AI193" s="17">
        <f>AI40-Cal_WeightingBSS!AI40</f>
        <v>56.600333200261105</v>
      </c>
      <c r="AJ193" s="17">
        <f>AJ40-Cal_WeightingBSS!AJ40</f>
        <v>57.68858995416641</v>
      </c>
      <c r="AK193" s="17">
        <f>AK40-Cal_WeightingBSS!AK40</f>
        <v>57.68858995416641</v>
      </c>
      <c r="AM193" s="79"/>
      <c r="AN193" s="96"/>
      <c r="AO193" s="96"/>
      <c r="AP193" s="79"/>
      <c r="AQ193" s="96"/>
      <c r="AR193" s="96"/>
      <c r="AU193" s="87"/>
    </row>
    <row r="194" spans="2:60" s="75" customFormat="1" x14ac:dyDescent="0.3">
      <c r="E194" s="75" t="s">
        <v>25</v>
      </c>
      <c r="J194" s="75" t="str">
        <f t="shared" si="33"/>
        <v>SHET</v>
      </c>
      <c r="L194" s="75" t="s">
        <v>128</v>
      </c>
      <c r="R194" s="79"/>
      <c r="T194" s="79"/>
      <c r="U194" s="79"/>
      <c r="V194" s="79"/>
      <c r="W194" s="79"/>
      <c r="X194" s="79"/>
      <c r="Y194" s="17">
        <f>Y41-Cal_WeightingBSS!Y41</f>
        <v>4.5013234680479517</v>
      </c>
      <c r="Z194" s="17">
        <f>Z41-Cal_WeightingBSS!Z41</f>
        <v>5.8052002804810563</v>
      </c>
      <c r="AA194" s="17">
        <f>AA41-Cal_WeightingBSS!AA41</f>
        <v>7.4159358737296568</v>
      </c>
      <c r="AB194" s="17">
        <f>AB41-Cal_WeightingBSS!AB41</f>
        <v>8.37247010964</v>
      </c>
      <c r="AC194" s="17">
        <f>AC41-Cal_WeightingBSS!AC41</f>
        <v>8.8188442000000009</v>
      </c>
      <c r="AD194" s="17">
        <f>AD41-Cal_WeightingBSS!AD41</f>
        <v>8.8859999999999992</v>
      </c>
      <c r="AE194" s="17">
        <f>AE41-Cal_WeightingBSS!AE41</f>
        <v>10.904999999999999</v>
      </c>
      <c r="AF194" s="17">
        <f>AF41-Cal_WeightingBSS!AF41</f>
        <v>10.904999999999999</v>
      </c>
      <c r="AG194" s="17">
        <f>AG41-Cal_WeightingBSS!AG41</f>
        <v>12.564</v>
      </c>
      <c r="AH194" s="17">
        <f>AH41-Cal_WeightingBSS!AH41</f>
        <v>12.713999999999999</v>
      </c>
      <c r="AI194" s="17">
        <f>AI41-Cal_WeightingBSS!AI41</f>
        <v>12.864000000000001</v>
      </c>
      <c r="AJ194" s="17">
        <f>AJ41-Cal_WeightingBSS!AJ41</f>
        <v>12.963999999999999</v>
      </c>
      <c r="AK194" s="17">
        <f>AK41-Cal_WeightingBSS!AK41</f>
        <v>12.963999999999999</v>
      </c>
      <c r="AM194" s="79"/>
      <c r="AN194" s="96"/>
      <c r="AO194" s="96"/>
      <c r="AP194" s="79"/>
      <c r="AQ194" s="96"/>
      <c r="AR194" s="96"/>
      <c r="AU194" s="87"/>
    </row>
    <row r="195" spans="2:60" s="75" customFormat="1" x14ac:dyDescent="0.3">
      <c r="E195" s="75" t="s">
        <v>27</v>
      </c>
      <c r="J195" s="75" t="str">
        <f t="shared" si="33"/>
        <v>SPT</v>
      </c>
      <c r="L195" s="75" t="s">
        <v>128</v>
      </c>
      <c r="R195" s="79"/>
      <c r="T195" s="79"/>
      <c r="U195" s="79"/>
      <c r="V195" s="79"/>
      <c r="W195" s="79"/>
      <c r="X195" s="79"/>
      <c r="Y195" s="17">
        <f>Y42-Cal_WeightingBSS!Y42</f>
        <v>9.466704680461433</v>
      </c>
      <c r="Z195" s="17">
        <f>Z42-Cal_WeightingBSS!Z42</f>
        <v>9.9153400653965864</v>
      </c>
      <c r="AA195" s="17">
        <f>AA42-Cal_WeightingBSS!AA42</f>
        <v>15.190695003814305</v>
      </c>
      <c r="AB195" s="17">
        <f>AB42-Cal_WeightingBSS!AB42</f>
        <v>15.70264000479164</v>
      </c>
      <c r="AC195" s="17">
        <f>AC42-Cal_WeightingBSS!AC42</f>
        <v>11.632542724186127</v>
      </c>
      <c r="AD195" s="17">
        <f>AD42-Cal_WeightingBSS!AD42</f>
        <v>15.326914478991494</v>
      </c>
      <c r="AE195" s="17">
        <f>AE42-Cal_WeightingBSS!AE42</f>
        <v>14.887261000598583</v>
      </c>
      <c r="AF195" s="17">
        <f>AF42-Cal_WeightingBSS!AF42</f>
        <v>14.390503174339081</v>
      </c>
      <c r="AG195" s="17">
        <f>AG42-Cal_WeightingBSS!AG42</f>
        <v>14.437040916341683</v>
      </c>
      <c r="AH195" s="17">
        <f>AH42-Cal_WeightingBSS!AH42</f>
        <v>14.282541866162074</v>
      </c>
      <c r="AI195" s="17">
        <f>AI42-Cal_WeightingBSS!AI42</f>
        <v>14.209296218105646</v>
      </c>
      <c r="AJ195" s="17">
        <f>AJ42-Cal_WeightingBSS!AJ42</f>
        <v>14.11133271299299</v>
      </c>
      <c r="AK195" s="17">
        <f>AK42-Cal_WeightingBSS!AK42</f>
        <v>13.99473024127515</v>
      </c>
      <c r="AM195" s="79"/>
      <c r="AN195" s="96"/>
      <c r="AO195" s="96"/>
      <c r="AP195" s="79"/>
      <c r="AQ195" s="96"/>
      <c r="AR195" s="96"/>
      <c r="AU195" s="87"/>
    </row>
    <row r="196" spans="2:60" s="75" customFormat="1" x14ac:dyDescent="0.3">
      <c r="E196" s="75" t="s">
        <v>29</v>
      </c>
      <c r="J196" s="75" t="str">
        <f t="shared" si="33"/>
        <v>NGGT</v>
      </c>
      <c r="L196" s="75" t="s">
        <v>128</v>
      </c>
      <c r="R196" s="79"/>
      <c r="T196" s="79"/>
      <c r="U196" s="79"/>
      <c r="V196" s="79"/>
      <c r="W196" s="79"/>
      <c r="X196" s="79"/>
      <c r="Y196" s="17">
        <f>Y43-Cal_WeightingBSS!Y43</f>
        <v>16.399999999999999</v>
      </c>
      <c r="Z196" s="17">
        <f>Z43-Cal_WeightingBSS!Z43</f>
        <v>18.899999999999999</v>
      </c>
      <c r="AA196" s="17">
        <f>AA43-Cal_WeightingBSS!AA43</f>
        <v>20</v>
      </c>
      <c r="AB196" s="17">
        <f>AB43-Cal_WeightingBSS!AB43</f>
        <v>22.299999999999997</v>
      </c>
      <c r="AC196" s="17">
        <f>AC43-Cal_WeightingBSS!AC43</f>
        <v>26.199999999999996</v>
      </c>
      <c r="AD196" s="17">
        <f>AD43-Cal_WeightingBSS!AD43</f>
        <v>27.900000000000002</v>
      </c>
      <c r="AE196" s="17">
        <f>AE43-Cal_WeightingBSS!AE43</f>
        <v>26.988394509672474</v>
      </c>
      <c r="AF196" s="17">
        <f>AF43-Cal_WeightingBSS!AF43</f>
        <v>26.286066439029764</v>
      </c>
      <c r="AG196" s="17">
        <f>AG43-Cal_WeightingBSS!AG43</f>
        <v>23.812284042134049</v>
      </c>
      <c r="AH196" s="17">
        <f>AH43-Cal_WeightingBSS!AH43</f>
        <v>23.912284042134043</v>
      </c>
      <c r="AI196" s="17">
        <f>AI43-Cal_WeightingBSS!AI43</f>
        <v>23.912284042134043</v>
      </c>
      <c r="AJ196" s="17">
        <f>AJ43-Cal_WeightingBSS!AJ43</f>
        <v>24.427557126369518</v>
      </c>
      <c r="AK196" s="17">
        <f>AK43-Cal_WeightingBSS!AK43</f>
        <v>24.427557126369518</v>
      </c>
      <c r="AM196" s="79"/>
      <c r="AN196" s="96"/>
      <c r="AO196" s="96"/>
      <c r="AP196" s="79"/>
      <c r="AQ196" s="96"/>
      <c r="AR196" s="96"/>
      <c r="AU196" s="87"/>
    </row>
    <row r="198" spans="2:60" ht="14.65" x14ac:dyDescent="0.35">
      <c r="B198" s="9" t="s">
        <v>262</v>
      </c>
      <c r="C198" s="9"/>
      <c r="D198" s="9"/>
      <c r="E198" s="9"/>
      <c r="F198" s="9"/>
      <c r="G198" s="9"/>
      <c r="H198" s="9"/>
      <c r="I198" s="9"/>
      <c r="J198" s="9"/>
      <c r="K198" s="9"/>
      <c r="L198" s="9"/>
      <c r="M198" s="9"/>
      <c r="N198" s="9"/>
      <c r="O198" s="9"/>
      <c r="P198" s="9"/>
      <c r="Q198" s="9"/>
      <c r="R198" s="9"/>
      <c r="S198" s="9"/>
      <c r="T198" s="9"/>
      <c r="U198" s="9"/>
      <c r="V198" s="9"/>
      <c r="W198" s="9"/>
      <c r="X198" s="9"/>
      <c r="Y198" s="9"/>
      <c r="Z198" s="9"/>
      <c r="AA198" s="9"/>
      <c r="AB198" s="9"/>
      <c r="AC198" s="9"/>
      <c r="AD198" s="9"/>
      <c r="AE198" s="9"/>
      <c r="AF198" s="9"/>
      <c r="AG198" s="9"/>
      <c r="AH198" s="9"/>
      <c r="AI198" s="9"/>
      <c r="AJ198" s="9"/>
      <c r="AK198" s="9"/>
      <c r="AL198" s="9"/>
      <c r="AM198" s="9"/>
      <c r="AN198" s="9"/>
      <c r="AO198" s="9"/>
      <c r="AP198" s="9"/>
      <c r="AQ198" s="9"/>
      <c r="AR198" s="9"/>
      <c r="AS198" s="9"/>
      <c r="AT198" s="9"/>
      <c r="AU198" s="39"/>
      <c r="AV198" s="9"/>
      <c r="AW198" s="9"/>
      <c r="AX198" s="9"/>
      <c r="AY198" s="9"/>
      <c r="AZ198" s="9"/>
      <c r="BA198" s="9"/>
      <c r="BB198" s="9"/>
      <c r="BC198" s="9"/>
      <c r="BD198" s="9"/>
      <c r="BE198" s="9"/>
      <c r="BF198" s="9"/>
      <c r="BG198" s="9"/>
      <c r="BH198" s="9"/>
    </row>
    <row r="199" spans="2:60" x14ac:dyDescent="0.3">
      <c r="C199" s="30" t="s">
        <v>138</v>
      </c>
    </row>
    <row r="201" spans="2:60" x14ac:dyDescent="0.3">
      <c r="F201" s="76" t="s">
        <v>263</v>
      </c>
      <c r="G201" s="76" t="s">
        <v>262</v>
      </c>
      <c r="R201" s="13"/>
      <c r="T201" s="13"/>
      <c r="U201" s="13"/>
      <c r="V201" s="13"/>
      <c r="W201" s="13"/>
      <c r="X201" s="13"/>
      <c r="Y201" s="13"/>
      <c r="Z201" s="13"/>
      <c r="AA201" s="13"/>
      <c r="AB201" s="13"/>
      <c r="AC201" s="13"/>
      <c r="AD201" s="13"/>
      <c r="AE201" s="13"/>
      <c r="AF201" s="13"/>
      <c r="AG201" s="13"/>
      <c r="AH201" s="13"/>
      <c r="AI201" s="13"/>
      <c r="AJ201" s="13"/>
      <c r="AK201" s="13"/>
      <c r="AM201" s="13"/>
      <c r="AN201" s="13"/>
      <c r="AO201" s="13"/>
      <c r="AP201" s="13"/>
      <c r="AQ201" s="13"/>
      <c r="AR201" s="13"/>
    </row>
    <row r="202" spans="2:60" x14ac:dyDescent="0.3">
      <c r="F202" s="75" t="s">
        <v>260</v>
      </c>
      <c r="G202" s="70">
        <f>INDEX(Local!$M$14:$M$15,MATCH(F202,Local!$G$14:$G$15,0))</f>
        <v>1</v>
      </c>
      <c r="R202" s="13"/>
      <c r="T202" s="13"/>
      <c r="U202" s="13"/>
      <c r="V202" s="13"/>
      <c r="W202" s="13"/>
      <c r="X202" s="13"/>
      <c r="Y202" s="13"/>
      <c r="Z202" s="13"/>
      <c r="AA202" s="13"/>
      <c r="AB202" s="13"/>
      <c r="AC202" s="13"/>
      <c r="AD202" s="13"/>
      <c r="AE202" s="13"/>
      <c r="AF202" s="13"/>
      <c r="AG202" s="13"/>
      <c r="AH202" s="13"/>
      <c r="AI202" s="13"/>
      <c r="AJ202" s="13"/>
      <c r="AK202" s="13"/>
      <c r="AM202" s="13"/>
      <c r="AN202" s="13"/>
      <c r="AO202" s="13"/>
      <c r="AP202" s="13"/>
      <c r="AQ202" s="13"/>
      <c r="AR202" s="13"/>
    </row>
    <row r="203" spans="2:60" x14ac:dyDescent="0.3">
      <c r="F203" s="75" t="s">
        <v>261</v>
      </c>
      <c r="G203" s="70">
        <f>INDEX(Local!$M$14:$M$15,MATCH(F203,Local!$G$14:$G$15,0))</f>
        <v>0</v>
      </c>
      <c r="R203" s="13"/>
      <c r="T203" s="13"/>
      <c r="U203" s="13"/>
      <c r="V203" s="13"/>
      <c r="W203" s="13"/>
      <c r="X203" s="13"/>
      <c r="Y203" s="13"/>
      <c r="Z203" s="13"/>
      <c r="AA203" s="13"/>
      <c r="AB203" s="13"/>
      <c r="AC203" s="13"/>
      <c r="AD203" s="13"/>
      <c r="AE203" s="13"/>
      <c r="AF203" s="13"/>
      <c r="AG203" s="13"/>
      <c r="AH203" s="13"/>
      <c r="AI203" s="13"/>
      <c r="AJ203" s="13"/>
      <c r="AK203" s="13"/>
      <c r="AM203" s="13"/>
      <c r="AN203" s="13"/>
      <c r="AO203" s="13"/>
      <c r="AP203" s="13"/>
      <c r="AQ203" s="13"/>
      <c r="AR203" s="13"/>
    </row>
    <row r="205" spans="2:60" ht="14.65" x14ac:dyDescent="0.35">
      <c r="B205" s="9" t="s">
        <v>289</v>
      </c>
      <c r="C205" s="9"/>
      <c r="D205" s="9"/>
      <c r="E205" s="9"/>
      <c r="F205" s="9"/>
      <c r="G205" s="9"/>
      <c r="H205" s="9"/>
      <c r="I205" s="9"/>
      <c r="J205" s="9"/>
      <c r="K205" s="9"/>
      <c r="L205" s="9"/>
      <c r="M205" s="9"/>
      <c r="N205" s="9"/>
      <c r="O205" s="9"/>
      <c r="P205" s="9"/>
      <c r="Q205" s="9"/>
      <c r="R205" s="9"/>
      <c r="S205" s="9"/>
      <c r="T205" s="9"/>
      <c r="U205" s="9"/>
      <c r="V205" s="9"/>
      <c r="W205" s="9"/>
      <c r="X205" s="9"/>
      <c r="Y205" s="9"/>
      <c r="Z205" s="9"/>
      <c r="AA205" s="9"/>
      <c r="AB205" s="9"/>
      <c r="AC205" s="9"/>
      <c r="AD205" s="9"/>
      <c r="AE205" s="9"/>
      <c r="AF205" s="9"/>
      <c r="AG205" s="9"/>
      <c r="AH205" s="9"/>
      <c r="AI205" s="9"/>
      <c r="AJ205" s="9"/>
      <c r="AK205" s="9"/>
      <c r="AL205" s="9"/>
      <c r="AM205" s="9"/>
      <c r="AN205" s="9"/>
      <c r="AO205" s="9"/>
      <c r="AP205" s="9"/>
      <c r="AQ205" s="9"/>
      <c r="AR205" s="9"/>
      <c r="AS205" s="9"/>
      <c r="AT205" s="9"/>
      <c r="AU205" s="39"/>
      <c r="AV205" s="9"/>
      <c r="AW205" s="9"/>
      <c r="AX205" s="9"/>
      <c r="AY205" s="9"/>
      <c r="AZ205" s="9"/>
      <c r="BA205" s="9"/>
      <c r="BB205" s="9"/>
      <c r="BC205" s="9"/>
      <c r="BD205" s="9"/>
      <c r="BE205" s="9"/>
      <c r="BF205" s="9"/>
      <c r="BG205" s="9"/>
      <c r="BH205" s="9"/>
    </row>
    <row r="206" spans="2:60" x14ac:dyDescent="0.3">
      <c r="C206" s="30" t="s">
        <v>138</v>
      </c>
    </row>
    <row r="208" spans="2:60" s="75" customFormat="1" x14ac:dyDescent="0.3">
      <c r="E208" s="75" t="s">
        <v>32</v>
      </c>
      <c r="F208" s="75" t="s">
        <v>269</v>
      </c>
      <c r="J208" s="75" t="str">
        <f t="shared" ref="J208:J219" si="34">$E208&amp;""&amp;F208</f>
        <v>EoEWeighted Gap</v>
      </c>
      <c r="L208" s="75" t="s">
        <v>128</v>
      </c>
      <c r="P208" s="75" t="s">
        <v>135</v>
      </c>
      <c r="R208" s="79"/>
      <c r="T208" s="79"/>
      <c r="U208" s="79"/>
      <c r="V208" s="79"/>
      <c r="W208" s="79"/>
      <c r="X208" s="79"/>
      <c r="Y208" s="17">
        <f t="shared" ref="Y208:AK208" si="35">(Y170*$G$202)+(Y185*$G$203)</f>
        <v>0</v>
      </c>
      <c r="Z208" s="17">
        <f t="shared" si="35"/>
        <v>0</v>
      </c>
      <c r="AA208" s="17">
        <f t="shared" si="35"/>
        <v>0</v>
      </c>
      <c r="AB208" s="17">
        <f t="shared" si="35"/>
        <v>0</v>
      </c>
      <c r="AC208" s="17">
        <f t="shared" si="35"/>
        <v>0</v>
      </c>
      <c r="AD208" s="17">
        <f t="shared" si="35"/>
        <v>0</v>
      </c>
      <c r="AE208" s="17">
        <f t="shared" si="35"/>
        <v>0</v>
      </c>
      <c r="AF208" s="17">
        <f t="shared" si="35"/>
        <v>0</v>
      </c>
      <c r="AG208" s="17">
        <f t="shared" si="35"/>
        <v>0</v>
      </c>
      <c r="AH208" s="17">
        <f t="shared" si="35"/>
        <v>0</v>
      </c>
      <c r="AI208" s="17">
        <f t="shared" si="35"/>
        <v>0</v>
      </c>
      <c r="AJ208" s="17">
        <f t="shared" si="35"/>
        <v>0</v>
      </c>
      <c r="AK208" s="17">
        <f t="shared" si="35"/>
        <v>0</v>
      </c>
      <c r="AM208" s="79"/>
      <c r="AN208" s="79"/>
      <c r="AO208" s="79"/>
      <c r="AP208" s="79"/>
      <c r="AQ208" s="79"/>
      <c r="AR208" s="79"/>
      <c r="AT208" s="75" t="s">
        <v>140</v>
      </c>
      <c r="AU208" s="87">
        <v>43735</v>
      </c>
      <c r="AV208" s="75" t="s">
        <v>144</v>
      </c>
    </row>
    <row r="209" spans="2:60" s="75" customFormat="1" x14ac:dyDescent="0.3">
      <c r="E209" s="75" t="s">
        <v>35</v>
      </c>
      <c r="F209" s="75" t="s">
        <v>269</v>
      </c>
      <c r="J209" s="75" t="str">
        <f t="shared" si="34"/>
        <v>LonWeighted Gap</v>
      </c>
      <c r="L209" s="75" t="s">
        <v>128</v>
      </c>
      <c r="R209" s="79"/>
      <c r="T209" s="79"/>
      <c r="U209" s="79"/>
      <c r="V209" s="79"/>
      <c r="W209" s="79"/>
      <c r="X209" s="79"/>
      <c r="Y209" s="17">
        <f t="shared" ref="Y209:AK209" si="36">(Y171*$G$202)+(Y186*$G$203)</f>
        <v>0</v>
      </c>
      <c r="Z209" s="17">
        <f t="shared" si="36"/>
        <v>0</v>
      </c>
      <c r="AA209" s="17">
        <f t="shared" si="36"/>
        <v>0</v>
      </c>
      <c r="AB209" s="17">
        <f t="shared" si="36"/>
        <v>0</v>
      </c>
      <c r="AC209" s="17">
        <f t="shared" si="36"/>
        <v>0</v>
      </c>
      <c r="AD209" s="17">
        <f t="shared" si="36"/>
        <v>0</v>
      </c>
      <c r="AE209" s="17">
        <f t="shared" si="36"/>
        <v>0</v>
      </c>
      <c r="AF209" s="17">
        <f t="shared" si="36"/>
        <v>0</v>
      </c>
      <c r="AG209" s="17">
        <f t="shared" si="36"/>
        <v>0</v>
      </c>
      <c r="AH209" s="17">
        <f t="shared" si="36"/>
        <v>0</v>
      </c>
      <c r="AI209" s="17">
        <f t="shared" si="36"/>
        <v>0</v>
      </c>
      <c r="AJ209" s="17">
        <f t="shared" si="36"/>
        <v>0</v>
      </c>
      <c r="AK209" s="17">
        <f t="shared" si="36"/>
        <v>0</v>
      </c>
      <c r="AM209" s="79"/>
      <c r="AN209" s="79"/>
      <c r="AO209" s="79"/>
      <c r="AP209" s="79"/>
      <c r="AQ209" s="79"/>
      <c r="AR209" s="79"/>
      <c r="AU209" s="87"/>
    </row>
    <row r="210" spans="2:60" s="75" customFormat="1" x14ac:dyDescent="0.3">
      <c r="E210" s="75" t="s">
        <v>37</v>
      </c>
      <c r="F210" s="75" t="s">
        <v>269</v>
      </c>
      <c r="J210" s="75" t="str">
        <f t="shared" si="34"/>
        <v>NWWeighted Gap</v>
      </c>
      <c r="L210" s="75" t="s">
        <v>128</v>
      </c>
      <c r="R210" s="79"/>
      <c r="T210" s="72"/>
      <c r="U210" s="72"/>
      <c r="V210" s="72"/>
      <c r="W210" s="72"/>
      <c r="X210" s="72"/>
      <c r="Y210" s="17">
        <f t="shared" ref="Y210:AK210" si="37">(Y172*$G$202)+(Y187*$G$203)</f>
        <v>0</v>
      </c>
      <c r="Z210" s="17">
        <f t="shared" si="37"/>
        <v>0</v>
      </c>
      <c r="AA210" s="17">
        <f t="shared" si="37"/>
        <v>0</v>
      </c>
      <c r="AB210" s="17">
        <f t="shared" si="37"/>
        <v>0</v>
      </c>
      <c r="AC210" s="17">
        <f t="shared" si="37"/>
        <v>0</v>
      </c>
      <c r="AD210" s="17">
        <f t="shared" si="37"/>
        <v>0</v>
      </c>
      <c r="AE210" s="17">
        <f t="shared" si="37"/>
        <v>0</v>
      </c>
      <c r="AF210" s="17">
        <f t="shared" si="37"/>
        <v>0</v>
      </c>
      <c r="AG210" s="17">
        <f t="shared" si="37"/>
        <v>0</v>
      </c>
      <c r="AH210" s="17">
        <f t="shared" si="37"/>
        <v>0</v>
      </c>
      <c r="AI210" s="17">
        <f t="shared" si="37"/>
        <v>0</v>
      </c>
      <c r="AJ210" s="17">
        <f t="shared" si="37"/>
        <v>0</v>
      </c>
      <c r="AK210" s="17">
        <f t="shared" si="37"/>
        <v>0</v>
      </c>
      <c r="AM210" s="79"/>
      <c r="AN210" s="79"/>
      <c r="AO210" s="79"/>
      <c r="AP210" s="79"/>
      <c r="AQ210" s="79"/>
      <c r="AR210" s="79"/>
      <c r="AU210" s="87"/>
    </row>
    <row r="211" spans="2:60" s="75" customFormat="1" x14ac:dyDescent="0.3">
      <c r="E211" s="75" t="s">
        <v>39</v>
      </c>
      <c r="F211" s="75" t="s">
        <v>269</v>
      </c>
      <c r="J211" s="75" t="str">
        <f t="shared" si="34"/>
        <v>WMWeighted Gap</v>
      </c>
      <c r="L211" s="75" t="s">
        <v>128</v>
      </c>
      <c r="R211" s="79"/>
      <c r="T211" s="79"/>
      <c r="U211" s="79"/>
      <c r="V211" s="79"/>
      <c r="W211" s="79"/>
      <c r="X211" s="79"/>
      <c r="Y211" s="17">
        <f t="shared" ref="Y211:AK211" si="38">(Y173*$G$202)+(Y188*$G$203)</f>
        <v>0</v>
      </c>
      <c r="Z211" s="17">
        <f>(Z173*$G$202)+(Z188*$G$203)</f>
        <v>0</v>
      </c>
      <c r="AA211" s="17">
        <f t="shared" si="38"/>
        <v>0</v>
      </c>
      <c r="AB211" s="17">
        <f t="shared" si="38"/>
        <v>0</v>
      </c>
      <c r="AC211" s="17">
        <f t="shared" si="38"/>
        <v>0</v>
      </c>
      <c r="AD211" s="17">
        <f t="shared" si="38"/>
        <v>0</v>
      </c>
      <c r="AE211" s="17">
        <f t="shared" si="38"/>
        <v>0</v>
      </c>
      <c r="AF211" s="17">
        <f t="shared" si="38"/>
        <v>0</v>
      </c>
      <c r="AG211" s="17">
        <f t="shared" si="38"/>
        <v>0</v>
      </c>
      <c r="AH211" s="17">
        <f t="shared" si="38"/>
        <v>0</v>
      </c>
      <c r="AI211" s="17">
        <f t="shared" si="38"/>
        <v>0</v>
      </c>
      <c r="AJ211" s="17">
        <f t="shared" si="38"/>
        <v>0</v>
      </c>
      <c r="AK211" s="17">
        <f t="shared" si="38"/>
        <v>0</v>
      </c>
      <c r="AM211" s="79"/>
      <c r="AN211" s="79"/>
      <c r="AO211" s="79"/>
      <c r="AP211" s="79"/>
      <c r="AQ211" s="79"/>
      <c r="AR211" s="79"/>
      <c r="AU211" s="87"/>
    </row>
    <row r="212" spans="2:60" s="75" customFormat="1" x14ac:dyDescent="0.3">
      <c r="E212" s="75" t="s">
        <v>41</v>
      </c>
      <c r="F212" s="75" t="s">
        <v>269</v>
      </c>
      <c r="J212" s="75" t="str">
        <f t="shared" si="34"/>
        <v>NGNWeighted Gap</v>
      </c>
      <c r="L212" s="75" t="s">
        <v>128</v>
      </c>
      <c r="R212" s="79"/>
      <c r="T212" s="79"/>
      <c r="U212" s="79"/>
      <c r="V212" s="79"/>
      <c r="W212" s="79"/>
      <c r="X212" s="79"/>
      <c r="Y212" s="17">
        <f t="shared" ref="Y212:AK212" si="39">(Y174*$G$202)+(Y189*$G$203)</f>
        <v>0</v>
      </c>
      <c r="Z212" s="17">
        <f t="shared" si="39"/>
        <v>0</v>
      </c>
      <c r="AA212" s="17">
        <f t="shared" si="39"/>
        <v>0</v>
      </c>
      <c r="AB212" s="17">
        <f t="shared" si="39"/>
        <v>0</v>
      </c>
      <c r="AC212" s="17">
        <f t="shared" si="39"/>
        <v>0</v>
      </c>
      <c r="AD212" s="17">
        <f t="shared" si="39"/>
        <v>0</v>
      </c>
      <c r="AE212" s="17">
        <f t="shared" si="39"/>
        <v>0</v>
      </c>
      <c r="AF212" s="17">
        <f t="shared" si="39"/>
        <v>0</v>
      </c>
      <c r="AG212" s="17">
        <f t="shared" si="39"/>
        <v>0</v>
      </c>
      <c r="AH212" s="17">
        <f t="shared" si="39"/>
        <v>0</v>
      </c>
      <c r="AI212" s="17">
        <f t="shared" si="39"/>
        <v>0</v>
      </c>
      <c r="AJ212" s="17">
        <f t="shared" si="39"/>
        <v>0</v>
      </c>
      <c r="AK212" s="17">
        <f t="shared" si="39"/>
        <v>0</v>
      </c>
      <c r="AM212" s="79"/>
      <c r="AN212" s="79"/>
      <c r="AO212" s="79"/>
      <c r="AP212" s="79"/>
      <c r="AQ212" s="79"/>
      <c r="AR212" s="79"/>
      <c r="AU212" s="87"/>
    </row>
    <row r="213" spans="2:60" s="75" customFormat="1" x14ac:dyDescent="0.3">
      <c r="E213" s="75" t="s">
        <v>43</v>
      </c>
      <c r="F213" s="75" t="s">
        <v>269</v>
      </c>
      <c r="J213" s="75" t="str">
        <f t="shared" si="34"/>
        <v>ScWeighted Gap</v>
      </c>
      <c r="L213" s="75" t="s">
        <v>128</v>
      </c>
      <c r="P213" s="75" t="s">
        <v>135</v>
      </c>
      <c r="R213" s="79"/>
      <c r="T213" s="79"/>
      <c r="U213" s="79"/>
      <c r="V213" s="79"/>
      <c r="W213" s="79"/>
      <c r="X213" s="79"/>
      <c r="Y213" s="17">
        <f t="shared" ref="Y213:AK213" si="40">(Y175*$G$202)+(Y190*$G$203)</f>
        <v>0</v>
      </c>
      <c r="Z213" s="17">
        <f t="shared" si="40"/>
        <v>0</v>
      </c>
      <c r="AA213" s="17">
        <f t="shared" si="40"/>
        <v>0</v>
      </c>
      <c r="AB213" s="17">
        <f t="shared" si="40"/>
        <v>0</v>
      </c>
      <c r="AC213" s="17">
        <f t="shared" si="40"/>
        <v>0</v>
      </c>
      <c r="AD213" s="17">
        <f t="shared" si="40"/>
        <v>0</v>
      </c>
      <c r="AE213" s="17">
        <f t="shared" si="40"/>
        <v>0</v>
      </c>
      <c r="AF213" s="17">
        <f t="shared" si="40"/>
        <v>0</v>
      </c>
      <c r="AG213" s="17">
        <f t="shared" si="40"/>
        <v>0</v>
      </c>
      <c r="AH213" s="17">
        <f t="shared" si="40"/>
        <v>0</v>
      </c>
      <c r="AI213" s="17">
        <f t="shared" si="40"/>
        <v>0</v>
      </c>
      <c r="AJ213" s="17">
        <f t="shared" si="40"/>
        <v>0</v>
      </c>
      <c r="AK213" s="17">
        <f t="shared" si="40"/>
        <v>0</v>
      </c>
      <c r="AM213" s="79"/>
      <c r="AN213" s="79"/>
      <c r="AO213" s="79"/>
      <c r="AP213" s="79"/>
      <c r="AQ213" s="79"/>
      <c r="AR213" s="79"/>
      <c r="AT213" s="75" t="s">
        <v>140</v>
      </c>
      <c r="AU213" s="87">
        <v>43735</v>
      </c>
      <c r="AV213" s="75" t="s">
        <v>144</v>
      </c>
    </row>
    <row r="214" spans="2:60" s="75" customFormat="1" x14ac:dyDescent="0.3">
      <c r="E214" s="75" t="s">
        <v>45</v>
      </c>
      <c r="F214" s="75" t="s">
        <v>269</v>
      </c>
      <c r="J214" s="75" t="str">
        <f t="shared" si="34"/>
        <v>SoWeighted Gap</v>
      </c>
      <c r="L214" s="75" t="s">
        <v>128</v>
      </c>
      <c r="R214" s="79"/>
      <c r="T214" s="79"/>
      <c r="U214" s="79"/>
      <c r="V214" s="79"/>
      <c r="W214" s="79"/>
      <c r="X214" s="79"/>
      <c r="Y214" s="17">
        <f t="shared" ref="Y214:AK214" si="41">(Y176*$G$202)+(Y191*$G$203)</f>
        <v>0</v>
      </c>
      <c r="Z214" s="17">
        <f t="shared" si="41"/>
        <v>0</v>
      </c>
      <c r="AA214" s="17">
        <f t="shared" si="41"/>
        <v>0</v>
      </c>
      <c r="AB214" s="17">
        <f t="shared" si="41"/>
        <v>0</v>
      </c>
      <c r="AC214" s="17">
        <f t="shared" si="41"/>
        <v>0</v>
      </c>
      <c r="AD214" s="17">
        <f t="shared" si="41"/>
        <v>0</v>
      </c>
      <c r="AE214" s="17">
        <f t="shared" si="41"/>
        <v>0</v>
      </c>
      <c r="AF214" s="17">
        <f t="shared" si="41"/>
        <v>0</v>
      </c>
      <c r="AG214" s="17">
        <f t="shared" si="41"/>
        <v>0</v>
      </c>
      <c r="AH214" s="17">
        <f t="shared" si="41"/>
        <v>0</v>
      </c>
      <c r="AI214" s="17">
        <f t="shared" si="41"/>
        <v>0</v>
      </c>
      <c r="AJ214" s="17">
        <f t="shared" si="41"/>
        <v>0</v>
      </c>
      <c r="AK214" s="17">
        <f t="shared" si="41"/>
        <v>0</v>
      </c>
      <c r="AM214" s="79"/>
      <c r="AN214" s="79"/>
      <c r="AO214" s="79"/>
      <c r="AP214" s="79"/>
      <c r="AQ214" s="79"/>
      <c r="AR214" s="79"/>
      <c r="AU214" s="87"/>
    </row>
    <row r="215" spans="2:60" s="75" customFormat="1" x14ac:dyDescent="0.3">
      <c r="E215" s="75" t="s">
        <v>47</v>
      </c>
      <c r="F215" s="75" t="s">
        <v>269</v>
      </c>
      <c r="J215" s="75" t="str">
        <f t="shared" si="34"/>
        <v>WWUWeighted Gap</v>
      </c>
      <c r="L215" s="75" t="s">
        <v>128</v>
      </c>
      <c r="R215" s="79"/>
      <c r="T215" s="79"/>
      <c r="U215" s="79"/>
      <c r="V215" s="79"/>
      <c r="W215" s="79"/>
      <c r="X215" s="79"/>
      <c r="Y215" s="17">
        <f t="shared" ref="Y215:AK215" si="42">(Y177*$G$202)+(Y192*$G$203)</f>
        <v>0</v>
      </c>
      <c r="Z215" s="17">
        <f t="shared" si="42"/>
        <v>0</v>
      </c>
      <c r="AA215" s="17">
        <f t="shared" si="42"/>
        <v>0</v>
      </c>
      <c r="AB215" s="17">
        <f t="shared" si="42"/>
        <v>0</v>
      </c>
      <c r="AC215" s="17">
        <f t="shared" si="42"/>
        <v>0</v>
      </c>
      <c r="AD215" s="17">
        <f t="shared" si="42"/>
        <v>0</v>
      </c>
      <c r="AE215" s="17">
        <f t="shared" si="42"/>
        <v>0</v>
      </c>
      <c r="AF215" s="17">
        <f t="shared" si="42"/>
        <v>0</v>
      </c>
      <c r="AG215" s="17">
        <f t="shared" si="42"/>
        <v>0</v>
      </c>
      <c r="AH215" s="17">
        <f t="shared" si="42"/>
        <v>0</v>
      </c>
      <c r="AI215" s="17">
        <f t="shared" si="42"/>
        <v>0</v>
      </c>
      <c r="AJ215" s="17">
        <f t="shared" si="42"/>
        <v>0</v>
      </c>
      <c r="AK215" s="17">
        <f t="shared" si="42"/>
        <v>0</v>
      </c>
      <c r="AM215" s="79"/>
      <c r="AN215" s="96"/>
      <c r="AO215" s="96"/>
      <c r="AP215" s="79"/>
      <c r="AQ215" s="96"/>
      <c r="AR215" s="96"/>
      <c r="AU215" s="87"/>
    </row>
    <row r="216" spans="2:60" s="75" customFormat="1" x14ac:dyDescent="0.3">
      <c r="E216" s="75" t="s">
        <v>22</v>
      </c>
      <c r="F216" s="75" t="s">
        <v>269</v>
      </c>
      <c r="J216" s="75" t="str">
        <f t="shared" si="34"/>
        <v>NGETWeighted Gap</v>
      </c>
      <c r="L216" s="75" t="s">
        <v>128</v>
      </c>
      <c r="R216" s="79"/>
      <c r="T216" s="79"/>
      <c r="U216" s="79"/>
      <c r="V216" s="79"/>
      <c r="W216" s="79"/>
      <c r="X216" s="79"/>
      <c r="Y216" s="17">
        <f t="shared" ref="Y216:AK216" si="43">(Y178*$G$202)+(Y193*$G$203)</f>
        <v>-5.9350054310098841</v>
      </c>
      <c r="Z216" s="17">
        <f t="shared" si="43"/>
        <v>3.8705732240173418</v>
      </c>
      <c r="AA216" s="17">
        <f t="shared" si="43"/>
        <v>-0.87874398876456894</v>
      </c>
      <c r="AB216" s="17">
        <f t="shared" si="43"/>
        <v>3.8521430561159704</v>
      </c>
      <c r="AC216" s="17">
        <f t="shared" si="43"/>
        <v>11.833731523745257</v>
      </c>
      <c r="AD216" s="17">
        <f t="shared" si="43"/>
        <v>22.039176798148844</v>
      </c>
      <c r="AE216" s="17">
        <f t="shared" si="43"/>
        <v>13.3780854090299</v>
      </c>
      <c r="AF216" s="17">
        <f t="shared" si="43"/>
        <v>3.4491605686438405</v>
      </c>
      <c r="AG216" s="17">
        <f t="shared" si="43"/>
        <v>-3.0022934965386199</v>
      </c>
      <c r="AH216" s="17">
        <f t="shared" si="43"/>
        <v>-4.276682456476081</v>
      </c>
      <c r="AI216" s="17">
        <f t="shared" si="43"/>
        <v>-4.3678527176829149</v>
      </c>
      <c r="AJ216" s="17">
        <f t="shared" si="43"/>
        <v>-2.8345830066508171</v>
      </c>
      <c r="AK216" s="17">
        <f t="shared" si="43"/>
        <v>-2.220668623269674</v>
      </c>
      <c r="AM216" s="79"/>
      <c r="AN216" s="96"/>
      <c r="AO216" s="96"/>
      <c r="AP216" s="79"/>
      <c r="AQ216" s="96"/>
      <c r="AR216" s="96"/>
      <c r="AU216" s="87"/>
    </row>
    <row r="217" spans="2:60" s="75" customFormat="1" x14ac:dyDescent="0.3">
      <c r="E217" s="75" t="s">
        <v>25</v>
      </c>
      <c r="F217" s="75" t="s">
        <v>269</v>
      </c>
      <c r="J217" s="75" t="str">
        <f t="shared" si="34"/>
        <v>SHETWeighted Gap</v>
      </c>
      <c r="L217" s="75" t="s">
        <v>128</v>
      </c>
      <c r="R217" s="79"/>
      <c r="T217" s="79"/>
      <c r="U217" s="79"/>
      <c r="V217" s="79"/>
      <c r="W217" s="79"/>
      <c r="X217" s="79"/>
      <c r="Y217" s="17">
        <f t="shared" ref="Y217:AK217" si="44">(Y179*$G$202)+(Y194*$G$203)</f>
        <v>-5.5924957710762815</v>
      </c>
      <c r="Z217" s="17">
        <f t="shared" si="44"/>
        <v>-5.1543735578085865</v>
      </c>
      <c r="AA217" s="17">
        <f t="shared" si="44"/>
        <v>-4.8796646447227587</v>
      </c>
      <c r="AB217" s="17">
        <f t="shared" si="44"/>
        <v>-3.8356889866856712</v>
      </c>
      <c r="AC217" s="17">
        <f t="shared" si="44"/>
        <v>-3.6461279614029944</v>
      </c>
      <c r="AD217" s="17">
        <f t="shared" si="44"/>
        <v>-4.8436062257204107</v>
      </c>
      <c r="AE217" s="17">
        <f t="shared" si="44"/>
        <v>-3.4132814186476725</v>
      </c>
      <c r="AF217" s="17">
        <f t="shared" si="44"/>
        <v>-3.697702378577377</v>
      </c>
      <c r="AG217" s="17">
        <f t="shared" si="44"/>
        <v>-2.8057849265858543</v>
      </c>
      <c r="AH217" s="17">
        <f t="shared" si="44"/>
        <v>-3.2003792697759224</v>
      </c>
      <c r="AI217" s="17">
        <f t="shared" si="44"/>
        <v>-2.96073607765282</v>
      </c>
      <c r="AJ217" s="17">
        <f t="shared" si="44"/>
        <v>-2.9911428586604458</v>
      </c>
      <c r="AK217" s="17">
        <f t="shared" si="44"/>
        <v>-2.5872143442230726</v>
      </c>
      <c r="AM217" s="79"/>
      <c r="AN217" s="96"/>
      <c r="AO217" s="96"/>
      <c r="AP217" s="79"/>
      <c r="AQ217" s="96"/>
      <c r="AR217" s="96"/>
      <c r="AU217" s="87"/>
    </row>
    <row r="218" spans="2:60" s="75" customFormat="1" x14ac:dyDescent="0.3">
      <c r="E218" s="75" t="s">
        <v>27</v>
      </c>
      <c r="F218" s="75" t="s">
        <v>269</v>
      </c>
      <c r="J218" s="75" t="str">
        <f t="shared" si="34"/>
        <v>SPTWeighted Gap</v>
      </c>
      <c r="L218" s="75" t="s">
        <v>128</v>
      </c>
      <c r="R218" s="79"/>
      <c r="T218" s="79"/>
      <c r="U218" s="79"/>
      <c r="V218" s="79"/>
      <c r="W218" s="79"/>
      <c r="X218" s="79"/>
      <c r="Y218" s="17">
        <f t="shared" ref="Y218:AK218" si="45">(Y180*$G$202)+(Y195*$G$203)</f>
        <v>1.8314885233338307</v>
      </c>
      <c r="Z218" s="17">
        <f t="shared" si="45"/>
        <v>2.2606609344799029</v>
      </c>
      <c r="AA218" s="17">
        <f t="shared" si="45"/>
        <v>7.0622161239777181</v>
      </c>
      <c r="AB218" s="17">
        <f t="shared" si="45"/>
        <v>7.3985336545467675</v>
      </c>
      <c r="AC218" s="17">
        <f t="shared" si="45"/>
        <v>2.9284488111880442</v>
      </c>
      <c r="AD218" s="17">
        <f t="shared" si="45"/>
        <v>6.557764968742811</v>
      </c>
      <c r="AE218" s="17">
        <f t="shared" si="45"/>
        <v>4.8205167341378559</v>
      </c>
      <c r="AF218" s="17">
        <f t="shared" si="45"/>
        <v>4.0235855455231029</v>
      </c>
      <c r="AG218" s="17">
        <f t="shared" si="45"/>
        <v>3.8538669733261841</v>
      </c>
      <c r="AH218" s="17">
        <f t="shared" si="45"/>
        <v>3.5092034765098905</v>
      </c>
      <c r="AI218" s="17">
        <f t="shared" si="45"/>
        <v>3.4886190601439377</v>
      </c>
      <c r="AJ218" s="17">
        <f t="shared" si="45"/>
        <v>3.5627379473681344</v>
      </c>
      <c r="AK218" s="17">
        <f t="shared" si="45"/>
        <v>3.5208366383929981</v>
      </c>
      <c r="AM218" s="79"/>
      <c r="AN218" s="96"/>
      <c r="AO218" s="96"/>
      <c r="AP218" s="79"/>
      <c r="AQ218" s="96"/>
      <c r="AR218" s="96"/>
      <c r="AU218" s="87"/>
    </row>
    <row r="219" spans="2:60" s="75" customFormat="1" x14ac:dyDescent="0.3">
      <c r="E219" s="75" t="s">
        <v>29</v>
      </c>
      <c r="F219" s="75" t="s">
        <v>269</v>
      </c>
      <c r="J219" s="75" t="str">
        <f t="shared" si="34"/>
        <v>NGGTWeighted Gap</v>
      </c>
      <c r="L219" s="75" t="s">
        <v>128</v>
      </c>
      <c r="R219" s="79"/>
      <c r="T219" s="79"/>
      <c r="U219" s="79"/>
      <c r="V219" s="79"/>
      <c r="W219" s="79"/>
      <c r="X219" s="79"/>
      <c r="Y219" s="17">
        <f t="shared" ref="Y219:AK219" si="46">(Y181*$G$202)+(Y196*$G$203)</f>
        <v>-3.8063019944253007</v>
      </c>
      <c r="Z219" s="17">
        <f t="shared" si="46"/>
        <v>-1.2980078205179275</v>
      </c>
      <c r="AA219" s="17">
        <f t="shared" si="46"/>
        <v>-0.98427764822653074</v>
      </c>
      <c r="AB219" s="17">
        <f t="shared" si="46"/>
        <v>3.0182456078946984E-2</v>
      </c>
      <c r="AC219" s="17">
        <f t="shared" si="46"/>
        <v>3.302397721859883</v>
      </c>
      <c r="AD219" s="17">
        <f t="shared" si="46"/>
        <v>4.7607151072723219</v>
      </c>
      <c r="AE219" s="17">
        <f t="shared" si="46"/>
        <v>4.2803101312349519</v>
      </c>
      <c r="AF219" s="17">
        <f t="shared" si="46"/>
        <v>4.4203339799027717</v>
      </c>
      <c r="AG219" s="17">
        <f t="shared" si="46"/>
        <v>0.79169417610865978</v>
      </c>
      <c r="AH219" s="17">
        <f t="shared" si="46"/>
        <v>2.4683768742288947E-2</v>
      </c>
      <c r="AI219" s="17">
        <f t="shared" si="46"/>
        <v>-9.3943816887787079E-3</v>
      </c>
      <c r="AJ219" s="17">
        <f t="shared" si="46"/>
        <v>0.82642933598005897</v>
      </c>
      <c r="AK219" s="17">
        <f t="shared" si="46"/>
        <v>0.84917735781533921</v>
      </c>
      <c r="AM219" s="79"/>
      <c r="AN219" s="96"/>
      <c r="AO219" s="96"/>
      <c r="AP219" s="79"/>
      <c r="AQ219" s="96"/>
      <c r="AR219" s="96"/>
      <c r="AU219" s="87"/>
    </row>
    <row r="221" spans="2:60" s="75" customFormat="1" ht="14.65" x14ac:dyDescent="0.35">
      <c r="B221" s="78" t="s">
        <v>143</v>
      </c>
      <c r="C221" s="78"/>
      <c r="D221" s="78"/>
      <c r="E221" s="78"/>
      <c r="F221" s="78"/>
      <c r="G221" s="78"/>
      <c r="H221" s="78"/>
      <c r="I221" s="78"/>
      <c r="J221" s="78"/>
      <c r="K221" s="78"/>
      <c r="L221" s="78"/>
      <c r="M221" s="78"/>
      <c r="N221" s="78"/>
      <c r="O221" s="78"/>
      <c r="P221" s="78"/>
      <c r="Q221" s="78"/>
      <c r="R221" s="78"/>
      <c r="S221" s="78"/>
      <c r="T221" s="78"/>
      <c r="U221" s="78"/>
      <c r="V221" s="78"/>
      <c r="W221" s="78"/>
      <c r="X221" s="78"/>
      <c r="Y221" s="78"/>
      <c r="Z221" s="78"/>
      <c r="AA221" s="78"/>
      <c r="AB221" s="78"/>
      <c r="AC221" s="78"/>
      <c r="AD221" s="78"/>
      <c r="AE221" s="78"/>
      <c r="AF221" s="78"/>
      <c r="AG221" s="78"/>
      <c r="AH221" s="78"/>
      <c r="AI221" s="78"/>
      <c r="AJ221" s="78"/>
      <c r="AK221" s="78"/>
      <c r="AL221" s="78"/>
      <c r="AM221" s="78"/>
      <c r="AN221" s="78"/>
      <c r="AO221" s="78"/>
      <c r="AP221" s="78"/>
      <c r="AQ221" s="78"/>
      <c r="AR221" s="78"/>
      <c r="AS221" s="78"/>
      <c r="AT221" s="78"/>
      <c r="AU221" s="86"/>
      <c r="AV221" s="78"/>
      <c r="AW221" s="78"/>
      <c r="AX221" s="78"/>
      <c r="AY221" s="78"/>
      <c r="AZ221" s="78"/>
      <c r="BA221" s="78"/>
      <c r="BB221" s="78"/>
      <c r="BC221" s="78"/>
      <c r="BD221" s="78"/>
      <c r="BE221" s="78"/>
      <c r="BF221" s="78"/>
      <c r="BG221" s="78"/>
      <c r="BH221" s="78"/>
    </row>
    <row r="222" spans="2:60" s="75" customFormat="1" x14ac:dyDescent="0.3">
      <c r="C222" s="30" t="s">
        <v>148</v>
      </c>
      <c r="AU222" s="87"/>
    </row>
    <row r="223" spans="2:60" s="75" customFormat="1" x14ac:dyDescent="0.3">
      <c r="AU223" s="87"/>
    </row>
    <row r="224" spans="2:60" s="75" customFormat="1" x14ac:dyDescent="0.3">
      <c r="F224" s="75" t="s">
        <v>242</v>
      </c>
      <c r="R224" s="29">
        <f>COUNTIF(T224:AR224, FALSE)</f>
        <v>0</v>
      </c>
      <c r="T224" s="29" t="b">
        <f>TRUE</f>
        <v>1</v>
      </c>
      <c r="U224" s="29" t="b">
        <f>TRUE</f>
        <v>1</v>
      </c>
      <c r="V224" s="29" t="b">
        <f>TRUE</f>
        <v>1</v>
      </c>
      <c r="W224" s="29" t="b">
        <f>TRUE</f>
        <v>1</v>
      </c>
      <c r="X224" s="29" t="b">
        <f>TRUE</f>
        <v>1</v>
      </c>
      <c r="Y224" s="29" t="b">
        <f>TRUE</f>
        <v>1</v>
      </c>
      <c r="Z224" s="29" t="b">
        <f>TRUE</f>
        <v>1</v>
      </c>
      <c r="AA224" s="29" t="b">
        <f>TRUE</f>
        <v>1</v>
      </c>
      <c r="AB224" s="29" t="b">
        <f>TRUE</f>
        <v>1</v>
      </c>
      <c r="AC224" s="29" t="b">
        <f>TRUE</f>
        <v>1</v>
      </c>
      <c r="AD224" s="29" t="b">
        <f>TRUE</f>
        <v>1</v>
      </c>
      <c r="AE224" s="29" t="b">
        <f>TRUE</f>
        <v>1</v>
      </c>
      <c r="AF224" s="29" t="b">
        <f>TRUE</f>
        <v>1</v>
      </c>
      <c r="AG224" s="29" t="b">
        <f>TRUE</f>
        <v>1</v>
      </c>
      <c r="AH224" s="29" t="b">
        <f>TRUE</f>
        <v>1</v>
      </c>
      <c r="AI224" s="29" t="b">
        <f>TRUE</f>
        <v>1</v>
      </c>
      <c r="AJ224" s="29" t="b">
        <f>TRUE</f>
        <v>1</v>
      </c>
      <c r="AK224" s="29" t="b">
        <f>TRUE</f>
        <v>1</v>
      </c>
      <c r="AM224" s="29" t="b">
        <f>TRUE</f>
        <v>1</v>
      </c>
      <c r="AN224" s="29" t="b">
        <f>TRUE</f>
        <v>1</v>
      </c>
      <c r="AO224" s="29" t="b">
        <f>TRUE</f>
        <v>1</v>
      </c>
      <c r="AP224" s="29" t="b">
        <f>TRUE</f>
        <v>1</v>
      </c>
      <c r="AQ224" s="29" t="b">
        <f>TRUE</f>
        <v>1</v>
      </c>
      <c r="AR224" s="29" t="b">
        <f>TRUE</f>
        <v>1</v>
      </c>
      <c r="AU224" s="87"/>
    </row>
    <row r="225" spans="6:47" s="75" customFormat="1" x14ac:dyDescent="0.3">
      <c r="F225" s="75" t="s">
        <v>243</v>
      </c>
      <c r="R225" s="29">
        <f>COUNTIF(T225:AR225, FALSE)</f>
        <v>0</v>
      </c>
      <c r="T225" s="29" t="b">
        <f>TRUE</f>
        <v>1</v>
      </c>
      <c r="U225" s="29" t="b">
        <f>TRUE</f>
        <v>1</v>
      </c>
      <c r="V225" s="29" t="b">
        <f>TRUE</f>
        <v>1</v>
      </c>
      <c r="W225" s="29" t="b">
        <f>TRUE</f>
        <v>1</v>
      </c>
      <c r="X225" s="29" t="b">
        <f>TRUE</f>
        <v>1</v>
      </c>
      <c r="Y225" s="29" t="b">
        <f>TRUE</f>
        <v>1</v>
      </c>
      <c r="Z225" s="29" t="b">
        <f>TRUE</f>
        <v>1</v>
      </c>
      <c r="AA225" s="29" t="b">
        <f>TRUE</f>
        <v>1</v>
      </c>
      <c r="AB225" s="29" t="b">
        <f>TRUE</f>
        <v>1</v>
      </c>
      <c r="AC225" s="29" t="b">
        <f>TRUE</f>
        <v>1</v>
      </c>
      <c r="AD225" s="29" t="b">
        <f>TRUE</f>
        <v>1</v>
      </c>
      <c r="AE225" s="29" t="b">
        <f>TRUE</f>
        <v>1</v>
      </c>
      <c r="AF225" s="29" t="b">
        <f>TRUE</f>
        <v>1</v>
      </c>
      <c r="AG225" s="29" t="b">
        <f>TRUE</f>
        <v>1</v>
      </c>
      <c r="AH225" s="29" t="b">
        <f>TRUE</f>
        <v>1</v>
      </c>
      <c r="AI225" s="29" t="b">
        <f>TRUE</f>
        <v>1</v>
      </c>
      <c r="AJ225" s="29" t="b">
        <f>TRUE</f>
        <v>1</v>
      </c>
      <c r="AK225" s="29" t="b">
        <f>TRUE</f>
        <v>1</v>
      </c>
      <c r="AM225" s="29" t="b">
        <f>TRUE</f>
        <v>1</v>
      </c>
      <c r="AN225" s="29" t="b">
        <f>TRUE</f>
        <v>1</v>
      </c>
      <c r="AO225" s="29" t="b">
        <f>TRUE</f>
        <v>1</v>
      </c>
      <c r="AP225" s="29" t="b">
        <f>TRUE</f>
        <v>1</v>
      </c>
      <c r="AQ225" s="29" t="b">
        <f>TRUE</f>
        <v>1</v>
      </c>
      <c r="AR225" s="29" t="b">
        <f>TRUE</f>
        <v>1</v>
      </c>
      <c r="AU225" s="87"/>
    </row>
    <row r="226" spans="6:47" s="75" customFormat="1" x14ac:dyDescent="0.3">
      <c r="AU226" s="87"/>
    </row>
    <row r="227" spans="6:47" s="75" customFormat="1" x14ac:dyDescent="0.3">
      <c r="F227" s="75" t="s">
        <v>145</v>
      </c>
      <c r="R227" s="29">
        <f>SUM(R224:R225)</f>
        <v>0</v>
      </c>
      <c r="AU227" s="87"/>
    </row>
  </sheetData>
  <conditionalFormatting sqref="R4">
    <cfRule type="cellIs" dxfId="69" priority="4" operator="greaterThan">
      <formula>0</formula>
    </cfRule>
  </conditionalFormatting>
  <conditionalFormatting sqref="T224:AK225 AM224:AO225">
    <cfRule type="cellIs" dxfId="68" priority="3" operator="equal">
      <formula>FALSE</formula>
    </cfRule>
  </conditionalFormatting>
  <conditionalFormatting sqref="R227">
    <cfRule type="cellIs" dxfId="67" priority="2" operator="greaterThan">
      <formula>0</formula>
    </cfRule>
  </conditionalFormatting>
  <conditionalFormatting sqref="AP224:AR225">
    <cfRule type="cellIs" dxfId="66" priority="1" operator="equal">
      <formula>FALSE</formula>
    </cfRule>
  </conditionalFormatting>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7">
    <tabColor theme="8"/>
  </sheetPr>
  <dimension ref="A1:BI67"/>
  <sheetViews>
    <sheetView topLeftCell="I22" zoomScale="80" zoomScaleNormal="80" workbookViewId="0">
      <selection activeCell="Y23" sqref="Y23"/>
    </sheetView>
  </sheetViews>
  <sheetFormatPr defaultColWidth="0" defaultRowHeight="12.4" x14ac:dyDescent="0.3"/>
  <cols>
    <col min="1" max="4" width="1.703125" style="2" customWidth="1"/>
    <col min="5" max="5" width="8.29296875" style="2" bestFit="1" customWidth="1"/>
    <col min="6" max="6" width="30.64453125" style="2" customWidth="1"/>
    <col min="7" max="9" width="20.64453125" style="2" customWidth="1"/>
    <col min="10" max="10" width="10.29296875" style="2" bestFit="1" customWidth="1"/>
    <col min="11" max="11" width="1.703125" style="2" customWidth="1"/>
    <col min="12" max="12" width="9.29296875" style="2" customWidth="1"/>
    <col min="13" max="16" width="5.703125" style="2" customWidth="1"/>
    <col min="17" max="17" width="1.703125" style="2" customWidth="1"/>
    <col min="18" max="18" width="9.29296875" style="2" customWidth="1"/>
    <col min="19" max="19" width="1.703125" style="2" customWidth="1"/>
    <col min="20" max="37" width="9.29296875" style="2" customWidth="1"/>
    <col min="38" max="38" width="1.64453125" style="2" customWidth="1"/>
    <col min="39" max="44" width="9.29296875" style="2" customWidth="1"/>
    <col min="45" max="45" width="1.703125" style="2" customWidth="1"/>
    <col min="46" max="46" width="9.29296875" style="2" customWidth="1"/>
    <col min="47" max="47" width="9.29296875" style="40" customWidth="1"/>
    <col min="48" max="48" width="60.8203125" style="2" bestFit="1" customWidth="1"/>
    <col min="49" max="60" width="1.703125" style="2" customWidth="1"/>
    <col min="61" max="61" width="0" style="2" hidden="1" customWidth="1"/>
    <col min="62" max="16384" width="9.29296875" style="2" hidden="1"/>
  </cols>
  <sheetData>
    <row r="1" spans="1:60" ht="22.9" x14ac:dyDescent="0.6">
      <c r="A1" s="8" t="s">
        <v>253</v>
      </c>
      <c r="B1" s="8"/>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38"/>
      <c r="AV1" s="8"/>
      <c r="AW1" s="8"/>
      <c r="AX1" s="8"/>
      <c r="AY1" s="8"/>
      <c r="AZ1" s="8"/>
      <c r="BA1" s="8"/>
      <c r="BB1" s="8"/>
      <c r="BC1" s="8"/>
      <c r="BD1" s="8"/>
      <c r="BE1" s="8"/>
      <c r="BF1" s="8"/>
      <c r="BG1" s="8"/>
      <c r="BH1" s="8"/>
    </row>
    <row r="2" spans="1:60" ht="14.65" x14ac:dyDescent="0.35">
      <c r="A2" s="78" t="str">
        <f>"["&amp; Cover!$F$29 &amp;"] "&amp; Cover!$F$9 &amp;" - Version "&amp; Cover!$F$23 &amp;" ("&amp; TEXT(Cover!$F$24, "dd/mm/yy") &amp;")"</f>
        <v>[Draft] Cost Assessment - Version 0.2 (09/06/20)</v>
      </c>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39"/>
      <c r="AV2" s="9"/>
      <c r="AW2" s="9"/>
      <c r="AX2" s="9"/>
      <c r="AY2" s="9"/>
      <c r="AZ2" s="9"/>
      <c r="BA2" s="9"/>
      <c r="BB2" s="9"/>
      <c r="BC2" s="9"/>
      <c r="BD2" s="9"/>
      <c r="BE2" s="9"/>
      <c r="BF2" s="9"/>
      <c r="BG2" s="9"/>
      <c r="BH2" s="9"/>
    </row>
    <row r="3" spans="1:60" ht="14.65" x14ac:dyDescent="0.35">
      <c r="A3" s="9" t="s">
        <v>724</v>
      </c>
      <c r="B3" s="9"/>
      <c r="C3" s="9"/>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39"/>
      <c r="AV3" s="9"/>
      <c r="AW3" s="9"/>
      <c r="AX3" s="9"/>
      <c r="AY3" s="9"/>
      <c r="AZ3" s="9"/>
      <c r="BA3" s="9"/>
      <c r="BB3" s="9"/>
      <c r="BC3" s="9"/>
      <c r="BD3" s="9"/>
      <c r="BE3" s="9"/>
      <c r="BF3" s="9"/>
      <c r="BG3" s="9"/>
      <c r="BH3" s="9"/>
    </row>
    <row r="4" spans="1:60" ht="14.65" x14ac:dyDescent="0.35">
      <c r="A4" s="9"/>
      <c r="B4" s="9"/>
      <c r="C4" s="9"/>
      <c r="D4" s="9"/>
      <c r="E4" s="9"/>
      <c r="F4" s="9"/>
      <c r="G4" s="9" t="s">
        <v>214</v>
      </c>
      <c r="H4" s="9"/>
      <c r="I4" s="9"/>
      <c r="J4" s="9"/>
      <c r="K4" s="9"/>
      <c r="L4" s="9"/>
      <c r="M4" s="9"/>
      <c r="N4" s="9"/>
      <c r="O4" s="9"/>
      <c r="P4" s="9"/>
      <c r="Q4" s="9"/>
      <c r="R4" s="42"/>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39"/>
      <c r="AV4" s="9"/>
      <c r="AW4" s="9"/>
      <c r="AX4" s="9"/>
      <c r="AY4" s="9"/>
      <c r="AZ4" s="9"/>
      <c r="BA4" s="9"/>
      <c r="BB4" s="9"/>
      <c r="BC4" s="9"/>
      <c r="BD4" s="9"/>
      <c r="BE4" s="9"/>
      <c r="BF4" s="9"/>
      <c r="BG4" s="9"/>
      <c r="BH4" s="9"/>
    </row>
    <row r="5" spans="1:60" s="10" customFormat="1" x14ac:dyDescent="0.3">
      <c r="A5" s="10" t="s">
        <v>215</v>
      </c>
      <c r="G5" s="10" t="s">
        <v>216</v>
      </c>
      <c r="H5" s="115">
        <f>Cover!$F$27</f>
        <v>43978.47347222222</v>
      </c>
      <c r="O5" s="10" t="s">
        <v>217</v>
      </c>
      <c r="R5" s="80">
        <f>Cover!$F$26</f>
        <v>3</v>
      </c>
      <c r="AU5" s="41"/>
    </row>
    <row r="6" spans="1:60" s="75" customFormat="1"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60" x14ac:dyDescent="0.3">
      <c r="A7" s="3"/>
      <c r="B7" s="3"/>
      <c r="C7" s="3"/>
      <c r="D7" s="3"/>
      <c r="E7" s="3" t="s">
        <v>266</v>
      </c>
      <c r="F7" s="64" t="s">
        <v>179</v>
      </c>
      <c r="G7" s="64" t="s">
        <v>224</v>
      </c>
      <c r="H7" s="64"/>
      <c r="I7" s="3"/>
      <c r="J7" s="3" t="s">
        <v>172</v>
      </c>
      <c r="K7" s="3"/>
      <c r="L7" s="3" t="s">
        <v>126</v>
      </c>
      <c r="M7" s="3" t="s">
        <v>136</v>
      </c>
      <c r="N7" s="3" t="s">
        <v>137</v>
      </c>
      <c r="O7" s="3" t="s">
        <v>133</v>
      </c>
      <c r="P7" s="3" t="s">
        <v>142</v>
      </c>
      <c r="Q7" s="3"/>
      <c r="R7" s="3" t="s">
        <v>127</v>
      </c>
      <c r="S7" s="3"/>
      <c r="T7" s="36">
        <v>2009</v>
      </c>
      <c r="U7" s="56">
        <v>2010</v>
      </c>
      <c r="V7" s="56">
        <v>2011</v>
      </c>
      <c r="W7" s="56">
        <v>2012</v>
      </c>
      <c r="X7" s="56">
        <v>2013</v>
      </c>
      <c r="Y7" s="36">
        <v>2014</v>
      </c>
      <c r="Z7" s="56">
        <v>2015</v>
      </c>
      <c r="AA7" s="56">
        <v>2016</v>
      </c>
      <c r="AB7" s="56">
        <v>2017</v>
      </c>
      <c r="AC7" s="56">
        <v>2018</v>
      </c>
      <c r="AD7" s="56">
        <v>2019</v>
      </c>
      <c r="AE7" s="56">
        <v>2020</v>
      </c>
      <c r="AF7" s="56">
        <v>2021</v>
      </c>
      <c r="AG7" s="36">
        <v>2022</v>
      </c>
      <c r="AH7" s="56">
        <v>2023</v>
      </c>
      <c r="AI7" s="56">
        <v>2024</v>
      </c>
      <c r="AJ7" s="56">
        <v>2025</v>
      </c>
      <c r="AK7" s="37">
        <v>2026</v>
      </c>
      <c r="AL7" s="56"/>
      <c r="AM7" s="57"/>
      <c r="AN7" s="58"/>
      <c r="AO7" s="59"/>
      <c r="AP7" s="57" t="s">
        <v>227</v>
      </c>
      <c r="AQ7" s="57" t="s">
        <v>227</v>
      </c>
      <c r="AR7" s="57" t="s">
        <v>227</v>
      </c>
      <c r="AS7" s="3"/>
      <c r="AT7" s="35" t="s">
        <v>9</v>
      </c>
      <c r="AU7" s="60" t="s">
        <v>8</v>
      </c>
      <c r="AV7" s="34" t="s">
        <v>134</v>
      </c>
      <c r="AW7" s="3"/>
      <c r="AX7" s="3"/>
      <c r="AY7" s="3"/>
      <c r="AZ7" s="3"/>
      <c r="BA7" s="3"/>
      <c r="BB7" s="3"/>
      <c r="BC7" s="3"/>
      <c r="BD7" s="3"/>
      <c r="BE7" s="3"/>
      <c r="BF7" s="3"/>
      <c r="BG7" s="3"/>
      <c r="BH7" s="3"/>
    </row>
    <row r="9" spans="1:60" ht="14.65" x14ac:dyDescent="0.35">
      <c r="B9" s="9" t="s">
        <v>307</v>
      </c>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39"/>
      <c r="AV9" s="9"/>
      <c r="AW9" s="9"/>
      <c r="AX9" s="9"/>
      <c r="AY9" s="9"/>
      <c r="AZ9" s="9"/>
      <c r="BA9" s="9"/>
      <c r="BB9" s="9"/>
      <c r="BC9" s="9"/>
      <c r="BD9" s="9"/>
      <c r="BE9" s="9"/>
      <c r="BF9" s="9"/>
      <c r="BG9" s="9"/>
      <c r="BH9" s="9"/>
    </row>
    <row r="10" spans="1:60" x14ac:dyDescent="0.3">
      <c r="C10" s="30" t="s">
        <v>138</v>
      </c>
    </row>
    <row r="12" spans="1:60" x14ac:dyDescent="0.3">
      <c r="C12" s="10" t="s">
        <v>267</v>
      </c>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41"/>
      <c r="AV12" s="10"/>
      <c r="AW12" s="10"/>
      <c r="AX12" s="10"/>
      <c r="AY12" s="10"/>
      <c r="AZ12" s="10"/>
      <c r="BA12" s="10"/>
      <c r="BB12" s="10"/>
      <c r="BC12" s="10"/>
      <c r="BD12" s="10"/>
      <c r="BE12" s="10"/>
      <c r="BF12" s="10"/>
      <c r="BG12" s="10"/>
      <c r="BH12" s="10"/>
    </row>
    <row r="13" spans="1:60" x14ac:dyDescent="0.3">
      <c r="AU13" s="2"/>
    </row>
    <row r="14" spans="1:60" x14ac:dyDescent="0.3">
      <c r="E14" s="2" t="s">
        <v>32</v>
      </c>
      <c r="F14" s="2" t="s">
        <v>269</v>
      </c>
      <c r="J14" s="2" t="str">
        <f t="shared" ref="J14:J20" si="0">$E14&amp;""&amp;F14</f>
        <v>EoEWeighted Gap</v>
      </c>
      <c r="L14" s="2" t="s">
        <v>128</v>
      </c>
      <c r="P14" s="2" t="s">
        <v>135</v>
      </c>
      <c r="R14" s="13"/>
      <c r="T14" s="79"/>
      <c r="U14" s="79"/>
      <c r="V14" s="79"/>
      <c r="W14" s="79"/>
      <c r="X14" s="79"/>
      <c r="Y14" s="16">
        <f>INDEX(Cal_GapBSS!Y:Y,MATCH($J14,Cal_GapBSS!$J:$J,0))</f>
        <v>0</v>
      </c>
      <c r="Z14" s="16">
        <f>INDEX(Cal_GapBSS!Z:Z,MATCH($J14,Cal_GapBSS!$J:$J,0))</f>
        <v>0</v>
      </c>
      <c r="AA14" s="16">
        <f>INDEX(Cal_GapBSS!AA:AA,MATCH($J14,Cal_GapBSS!$J:$J,0))</f>
        <v>0</v>
      </c>
      <c r="AB14" s="16">
        <f>INDEX(Cal_GapBSS!AB:AB,MATCH($J14,Cal_GapBSS!$J:$J,0))</f>
        <v>0</v>
      </c>
      <c r="AC14" s="16">
        <f>INDEX(Cal_GapBSS!AC:AC,MATCH($J14,Cal_GapBSS!$J:$J,0))</f>
        <v>0</v>
      </c>
      <c r="AD14" s="16">
        <f>INDEX(Cal_GapBSS!AD:AD,MATCH($J14,Cal_GapBSS!$J:$J,0))</f>
        <v>0</v>
      </c>
      <c r="AE14" s="16">
        <f>INDEX(Cal_GapBSS!AE:AE,MATCH($J14,Cal_GapBSS!$J:$J,0))</f>
        <v>0</v>
      </c>
      <c r="AF14" s="16">
        <f>INDEX(Cal_GapBSS!AF:AF,MATCH($J14,Cal_GapBSS!$J:$J,0))</f>
        <v>0</v>
      </c>
      <c r="AG14" s="16">
        <f>INDEX(Cal_GapBSS!AG:AG,MATCH($J14,Cal_GapBSS!$J:$J,0))</f>
        <v>0</v>
      </c>
      <c r="AH14" s="16">
        <f>INDEX(Cal_GapBSS!AH:AH,MATCH($J14,Cal_GapBSS!$J:$J,0))</f>
        <v>0</v>
      </c>
      <c r="AI14" s="16">
        <f>INDEX(Cal_GapBSS!AI:AI,MATCH($J14,Cal_GapBSS!$J:$J,0))</f>
        <v>0</v>
      </c>
      <c r="AJ14" s="16">
        <f>INDEX(Cal_GapBSS!AJ:AJ,MATCH($J14,Cal_GapBSS!$J:$J,0))</f>
        <v>0</v>
      </c>
      <c r="AK14" s="16">
        <f>INDEX(Cal_GapBSS!AK:AK,MATCH($J14,Cal_GapBSS!$J:$J,0))</f>
        <v>0</v>
      </c>
      <c r="AM14" s="79"/>
      <c r="AN14" s="17">
        <f t="shared" ref="AN14:AN25" si="1">SUM($Y14:$AF14)</f>
        <v>0</v>
      </c>
      <c r="AO14" s="17">
        <f t="shared" ref="AO14:AO25" si="2">SUM($AG14:$AK14)</f>
        <v>0</v>
      </c>
      <c r="AP14" s="13"/>
      <c r="AQ14" s="13"/>
      <c r="AR14" s="13"/>
      <c r="AT14" s="2" t="s">
        <v>140</v>
      </c>
      <c r="AU14" s="40">
        <v>43735</v>
      </c>
      <c r="AV14" s="2" t="s">
        <v>144</v>
      </c>
    </row>
    <row r="15" spans="1:60" x14ac:dyDescent="0.3">
      <c r="E15" s="2" t="s">
        <v>35</v>
      </c>
      <c r="F15" s="2" t="s">
        <v>269</v>
      </c>
      <c r="J15" s="2" t="str">
        <f t="shared" si="0"/>
        <v>LonWeighted Gap</v>
      </c>
      <c r="L15" s="2" t="s">
        <v>128</v>
      </c>
      <c r="R15" s="13"/>
      <c r="T15" s="79"/>
      <c r="U15" s="79"/>
      <c r="V15" s="79"/>
      <c r="W15" s="79"/>
      <c r="X15" s="79"/>
      <c r="Y15" s="16">
        <f>INDEX(Cal_GapBSS!Y:Y,MATCH($J15,Cal_GapBSS!$J:$J,0))</f>
        <v>0</v>
      </c>
      <c r="Z15" s="16">
        <f>INDEX(Cal_GapBSS!Z:Z,MATCH($J15,Cal_GapBSS!$J:$J,0))</f>
        <v>0</v>
      </c>
      <c r="AA15" s="16">
        <f>INDEX(Cal_GapBSS!AA:AA,MATCH($J15,Cal_GapBSS!$J:$J,0))</f>
        <v>0</v>
      </c>
      <c r="AB15" s="16">
        <f>INDEX(Cal_GapBSS!AB:AB,MATCH($J15,Cal_GapBSS!$J:$J,0))</f>
        <v>0</v>
      </c>
      <c r="AC15" s="16">
        <f>INDEX(Cal_GapBSS!AC:AC,MATCH($J15,Cal_GapBSS!$J:$J,0))</f>
        <v>0</v>
      </c>
      <c r="AD15" s="16">
        <f>INDEX(Cal_GapBSS!AD:AD,MATCH($J15,Cal_GapBSS!$J:$J,0))</f>
        <v>0</v>
      </c>
      <c r="AE15" s="16">
        <f>INDEX(Cal_GapBSS!AE:AE,MATCH($J15,Cal_GapBSS!$J:$J,0))</f>
        <v>0</v>
      </c>
      <c r="AF15" s="16">
        <f>INDEX(Cal_GapBSS!AF:AF,MATCH($J15,Cal_GapBSS!$J:$J,0))</f>
        <v>0</v>
      </c>
      <c r="AG15" s="16">
        <f>INDEX(Cal_GapBSS!AG:AG,MATCH($J15,Cal_GapBSS!$J:$J,0))</f>
        <v>0</v>
      </c>
      <c r="AH15" s="16">
        <f>INDEX(Cal_GapBSS!AH:AH,MATCH($J15,Cal_GapBSS!$J:$J,0))</f>
        <v>0</v>
      </c>
      <c r="AI15" s="16">
        <f>INDEX(Cal_GapBSS!AI:AI,MATCH($J15,Cal_GapBSS!$J:$J,0))</f>
        <v>0</v>
      </c>
      <c r="AJ15" s="16">
        <f>INDEX(Cal_GapBSS!AJ:AJ,MATCH($J15,Cal_GapBSS!$J:$J,0))</f>
        <v>0</v>
      </c>
      <c r="AK15" s="16">
        <f>INDEX(Cal_GapBSS!AK:AK,MATCH($J15,Cal_GapBSS!$J:$J,0))</f>
        <v>0</v>
      </c>
      <c r="AM15" s="79"/>
      <c r="AN15" s="17">
        <f t="shared" si="1"/>
        <v>0</v>
      </c>
      <c r="AO15" s="17">
        <f t="shared" si="2"/>
        <v>0</v>
      </c>
      <c r="AP15" s="13"/>
      <c r="AQ15" s="13"/>
      <c r="AR15" s="13"/>
    </row>
    <row r="16" spans="1:60" x14ac:dyDescent="0.3">
      <c r="E16" s="2" t="s">
        <v>37</v>
      </c>
      <c r="F16" s="2" t="s">
        <v>269</v>
      </c>
      <c r="J16" s="2" t="str">
        <f t="shared" si="0"/>
        <v>NWWeighted Gap</v>
      </c>
      <c r="L16" s="2" t="s">
        <v>128</v>
      </c>
      <c r="R16" s="13"/>
      <c r="T16" s="79"/>
      <c r="U16" s="79"/>
      <c r="V16" s="79"/>
      <c r="W16" s="79"/>
      <c r="X16" s="79"/>
      <c r="Y16" s="16">
        <f>INDEX(Cal_GapBSS!Y:Y,MATCH($J16,Cal_GapBSS!$J:$J,0))</f>
        <v>0</v>
      </c>
      <c r="Z16" s="16">
        <f>INDEX(Cal_GapBSS!Z:Z,MATCH($J16,Cal_GapBSS!$J:$J,0))</f>
        <v>0</v>
      </c>
      <c r="AA16" s="16">
        <f>INDEX(Cal_GapBSS!AA:AA,MATCH($J16,Cal_GapBSS!$J:$J,0))</f>
        <v>0</v>
      </c>
      <c r="AB16" s="16">
        <f>INDEX(Cal_GapBSS!AB:AB,MATCH($J16,Cal_GapBSS!$J:$J,0))</f>
        <v>0</v>
      </c>
      <c r="AC16" s="16">
        <f>INDEX(Cal_GapBSS!AC:AC,MATCH($J16,Cal_GapBSS!$J:$J,0))</f>
        <v>0</v>
      </c>
      <c r="AD16" s="16">
        <f>INDEX(Cal_GapBSS!AD:AD,MATCH($J16,Cal_GapBSS!$J:$J,0))</f>
        <v>0</v>
      </c>
      <c r="AE16" s="16">
        <f>INDEX(Cal_GapBSS!AE:AE,MATCH($J16,Cal_GapBSS!$J:$J,0))</f>
        <v>0</v>
      </c>
      <c r="AF16" s="16">
        <f>INDEX(Cal_GapBSS!AF:AF,MATCH($J16,Cal_GapBSS!$J:$J,0))</f>
        <v>0</v>
      </c>
      <c r="AG16" s="16">
        <f>INDEX(Cal_GapBSS!AG:AG,MATCH($J16,Cal_GapBSS!$J:$J,0))</f>
        <v>0</v>
      </c>
      <c r="AH16" s="16">
        <f>INDEX(Cal_GapBSS!AH:AH,MATCH($J16,Cal_GapBSS!$J:$J,0))</f>
        <v>0</v>
      </c>
      <c r="AI16" s="16">
        <f>INDEX(Cal_GapBSS!AI:AI,MATCH($J16,Cal_GapBSS!$J:$J,0))</f>
        <v>0</v>
      </c>
      <c r="AJ16" s="16">
        <f>INDEX(Cal_GapBSS!AJ:AJ,MATCH($J16,Cal_GapBSS!$J:$J,0))</f>
        <v>0</v>
      </c>
      <c r="AK16" s="16">
        <f>INDEX(Cal_GapBSS!AK:AK,MATCH($J16,Cal_GapBSS!$J:$J,0))</f>
        <v>0</v>
      </c>
      <c r="AM16" s="79"/>
      <c r="AN16" s="17">
        <f t="shared" si="1"/>
        <v>0</v>
      </c>
      <c r="AO16" s="17">
        <f t="shared" si="2"/>
        <v>0</v>
      </c>
      <c r="AP16" s="13"/>
      <c r="AQ16" s="13"/>
      <c r="AR16" s="13"/>
    </row>
    <row r="17" spans="3:60" x14ac:dyDescent="0.3">
      <c r="E17" s="2" t="s">
        <v>39</v>
      </c>
      <c r="F17" s="2" t="s">
        <v>269</v>
      </c>
      <c r="J17" s="2" t="str">
        <f t="shared" si="0"/>
        <v>WMWeighted Gap</v>
      </c>
      <c r="L17" s="2" t="s">
        <v>128</v>
      </c>
      <c r="R17" s="13"/>
      <c r="T17" s="79"/>
      <c r="U17" s="79"/>
      <c r="V17" s="79"/>
      <c r="W17" s="79"/>
      <c r="X17" s="79"/>
      <c r="Y17" s="16">
        <f>INDEX(Cal_GapBSS!Y:Y,MATCH($J17,Cal_GapBSS!$J:$J,0))</f>
        <v>0</v>
      </c>
      <c r="Z17" s="16">
        <f>INDEX(Cal_GapBSS!Z:Z,MATCH($J17,Cal_GapBSS!$J:$J,0))</f>
        <v>0</v>
      </c>
      <c r="AA17" s="16">
        <f>INDEX(Cal_GapBSS!AA:AA,MATCH($J17,Cal_GapBSS!$J:$J,0))</f>
        <v>0</v>
      </c>
      <c r="AB17" s="16">
        <f>INDEX(Cal_GapBSS!AB:AB,MATCH($J17,Cal_GapBSS!$J:$J,0))</f>
        <v>0</v>
      </c>
      <c r="AC17" s="16">
        <f>INDEX(Cal_GapBSS!AC:AC,MATCH($J17,Cal_GapBSS!$J:$J,0))</f>
        <v>0</v>
      </c>
      <c r="AD17" s="16">
        <f>INDEX(Cal_GapBSS!AD:AD,MATCH($J17,Cal_GapBSS!$J:$J,0))</f>
        <v>0</v>
      </c>
      <c r="AE17" s="16">
        <f>INDEX(Cal_GapBSS!AE:AE,MATCH($J17,Cal_GapBSS!$J:$J,0))</f>
        <v>0</v>
      </c>
      <c r="AF17" s="16">
        <f>INDEX(Cal_GapBSS!AF:AF,MATCH($J17,Cal_GapBSS!$J:$J,0))</f>
        <v>0</v>
      </c>
      <c r="AG17" s="16">
        <f>INDEX(Cal_GapBSS!AG:AG,MATCH($J17,Cal_GapBSS!$J:$J,0))</f>
        <v>0</v>
      </c>
      <c r="AH17" s="16">
        <f>INDEX(Cal_GapBSS!AH:AH,MATCH($J17,Cal_GapBSS!$J:$J,0))</f>
        <v>0</v>
      </c>
      <c r="AI17" s="16">
        <f>INDEX(Cal_GapBSS!AI:AI,MATCH($J17,Cal_GapBSS!$J:$J,0))</f>
        <v>0</v>
      </c>
      <c r="AJ17" s="16">
        <f>INDEX(Cal_GapBSS!AJ:AJ,MATCH($J17,Cal_GapBSS!$J:$J,0))</f>
        <v>0</v>
      </c>
      <c r="AK17" s="16">
        <f>INDEX(Cal_GapBSS!AK:AK,MATCH($J17,Cal_GapBSS!$J:$J,0))</f>
        <v>0</v>
      </c>
      <c r="AM17" s="79"/>
      <c r="AN17" s="17">
        <f t="shared" si="1"/>
        <v>0</v>
      </c>
      <c r="AO17" s="17">
        <f t="shared" si="2"/>
        <v>0</v>
      </c>
      <c r="AP17" s="13"/>
      <c r="AQ17" s="13"/>
      <c r="AR17" s="13"/>
    </row>
    <row r="18" spans="3:60" x14ac:dyDescent="0.3">
      <c r="E18" s="2" t="s">
        <v>41</v>
      </c>
      <c r="F18" s="2" t="s">
        <v>269</v>
      </c>
      <c r="J18" s="2" t="str">
        <f t="shared" si="0"/>
        <v>NGNWeighted Gap</v>
      </c>
      <c r="L18" s="2" t="s">
        <v>128</v>
      </c>
      <c r="R18" s="13"/>
      <c r="T18" s="79"/>
      <c r="U18" s="79"/>
      <c r="V18" s="79"/>
      <c r="W18" s="79"/>
      <c r="X18" s="79"/>
      <c r="Y18" s="16">
        <f>INDEX(Cal_GapBSS!Y:Y,MATCH($J18,Cal_GapBSS!$J:$J,0))</f>
        <v>0</v>
      </c>
      <c r="Z18" s="16">
        <f>INDEX(Cal_GapBSS!Z:Z,MATCH($J18,Cal_GapBSS!$J:$J,0))</f>
        <v>0</v>
      </c>
      <c r="AA18" s="16">
        <f>INDEX(Cal_GapBSS!AA:AA,MATCH($J18,Cal_GapBSS!$J:$J,0))</f>
        <v>0</v>
      </c>
      <c r="AB18" s="16">
        <f>INDEX(Cal_GapBSS!AB:AB,MATCH($J18,Cal_GapBSS!$J:$J,0))</f>
        <v>0</v>
      </c>
      <c r="AC18" s="16">
        <f>INDEX(Cal_GapBSS!AC:AC,MATCH($J18,Cal_GapBSS!$J:$J,0))</f>
        <v>0</v>
      </c>
      <c r="AD18" s="16">
        <f>INDEX(Cal_GapBSS!AD:AD,MATCH($J18,Cal_GapBSS!$J:$J,0))</f>
        <v>0</v>
      </c>
      <c r="AE18" s="16">
        <f>INDEX(Cal_GapBSS!AE:AE,MATCH($J18,Cal_GapBSS!$J:$J,0))</f>
        <v>0</v>
      </c>
      <c r="AF18" s="16">
        <f>INDEX(Cal_GapBSS!AF:AF,MATCH($J18,Cal_GapBSS!$J:$J,0))</f>
        <v>0</v>
      </c>
      <c r="AG18" s="16">
        <f>INDEX(Cal_GapBSS!AG:AG,MATCH($J18,Cal_GapBSS!$J:$J,0))</f>
        <v>0</v>
      </c>
      <c r="AH18" s="16">
        <f>INDEX(Cal_GapBSS!AH:AH,MATCH($J18,Cal_GapBSS!$J:$J,0))</f>
        <v>0</v>
      </c>
      <c r="AI18" s="16">
        <f>INDEX(Cal_GapBSS!AI:AI,MATCH($J18,Cal_GapBSS!$J:$J,0))</f>
        <v>0</v>
      </c>
      <c r="AJ18" s="16">
        <f>INDEX(Cal_GapBSS!AJ:AJ,MATCH($J18,Cal_GapBSS!$J:$J,0))</f>
        <v>0</v>
      </c>
      <c r="AK18" s="16">
        <f>INDEX(Cal_GapBSS!AK:AK,MATCH($J18,Cal_GapBSS!$J:$J,0))</f>
        <v>0</v>
      </c>
      <c r="AM18" s="79"/>
      <c r="AN18" s="17">
        <f t="shared" si="1"/>
        <v>0</v>
      </c>
      <c r="AO18" s="17">
        <f t="shared" si="2"/>
        <v>0</v>
      </c>
      <c r="AP18" s="13"/>
      <c r="AQ18" s="13"/>
      <c r="AR18" s="13"/>
    </row>
    <row r="19" spans="3:60" x14ac:dyDescent="0.3">
      <c r="E19" s="2" t="s">
        <v>43</v>
      </c>
      <c r="F19" s="2" t="s">
        <v>269</v>
      </c>
      <c r="J19" s="2" t="str">
        <f t="shared" si="0"/>
        <v>ScWeighted Gap</v>
      </c>
      <c r="L19" s="2" t="s">
        <v>128</v>
      </c>
      <c r="P19" s="2" t="s">
        <v>135</v>
      </c>
      <c r="R19" s="13"/>
      <c r="T19" s="79"/>
      <c r="U19" s="79"/>
      <c r="V19" s="79"/>
      <c r="W19" s="79"/>
      <c r="X19" s="79"/>
      <c r="Y19" s="16">
        <f>INDEX(Cal_GapBSS!Y:Y,MATCH($J19,Cal_GapBSS!$J:$J,0))</f>
        <v>0</v>
      </c>
      <c r="Z19" s="16">
        <f>INDEX(Cal_GapBSS!Z:Z,MATCH($J19,Cal_GapBSS!$J:$J,0))</f>
        <v>0</v>
      </c>
      <c r="AA19" s="16">
        <f>INDEX(Cal_GapBSS!AA:AA,MATCH($J19,Cal_GapBSS!$J:$J,0))</f>
        <v>0</v>
      </c>
      <c r="AB19" s="16">
        <f>INDEX(Cal_GapBSS!AB:AB,MATCH($J19,Cal_GapBSS!$J:$J,0))</f>
        <v>0</v>
      </c>
      <c r="AC19" s="16">
        <f>INDEX(Cal_GapBSS!AC:AC,MATCH($J19,Cal_GapBSS!$J:$J,0))</f>
        <v>0</v>
      </c>
      <c r="AD19" s="16">
        <f>INDEX(Cal_GapBSS!AD:AD,MATCH($J19,Cal_GapBSS!$J:$J,0))</f>
        <v>0</v>
      </c>
      <c r="AE19" s="16">
        <f>INDEX(Cal_GapBSS!AE:AE,MATCH($J19,Cal_GapBSS!$J:$J,0))</f>
        <v>0</v>
      </c>
      <c r="AF19" s="16">
        <f>INDEX(Cal_GapBSS!AF:AF,MATCH($J19,Cal_GapBSS!$J:$J,0))</f>
        <v>0</v>
      </c>
      <c r="AG19" s="16">
        <f>INDEX(Cal_GapBSS!AG:AG,MATCH($J19,Cal_GapBSS!$J:$J,0))</f>
        <v>0</v>
      </c>
      <c r="AH19" s="16">
        <f>INDEX(Cal_GapBSS!AH:AH,MATCH($J19,Cal_GapBSS!$J:$J,0))</f>
        <v>0</v>
      </c>
      <c r="AI19" s="16">
        <f>INDEX(Cal_GapBSS!AI:AI,MATCH($J19,Cal_GapBSS!$J:$J,0))</f>
        <v>0</v>
      </c>
      <c r="AJ19" s="16">
        <f>INDEX(Cal_GapBSS!AJ:AJ,MATCH($J19,Cal_GapBSS!$J:$J,0))</f>
        <v>0</v>
      </c>
      <c r="AK19" s="16">
        <f>INDEX(Cal_GapBSS!AK:AK,MATCH($J19,Cal_GapBSS!$J:$J,0))</f>
        <v>0</v>
      </c>
      <c r="AM19" s="79"/>
      <c r="AN19" s="17">
        <f t="shared" si="1"/>
        <v>0</v>
      </c>
      <c r="AO19" s="17">
        <f t="shared" si="2"/>
        <v>0</v>
      </c>
      <c r="AP19" s="13"/>
      <c r="AQ19" s="13"/>
      <c r="AR19" s="13"/>
      <c r="AT19" s="2" t="s">
        <v>140</v>
      </c>
      <c r="AU19" s="40">
        <v>43735</v>
      </c>
      <c r="AV19" s="2" t="s">
        <v>144</v>
      </c>
    </row>
    <row r="20" spans="3:60" x14ac:dyDescent="0.3">
      <c r="E20" s="2" t="s">
        <v>45</v>
      </c>
      <c r="F20" s="2" t="s">
        <v>269</v>
      </c>
      <c r="J20" s="2" t="str">
        <f t="shared" si="0"/>
        <v>SoWeighted Gap</v>
      </c>
      <c r="L20" s="2" t="s">
        <v>128</v>
      </c>
      <c r="R20" s="13"/>
      <c r="T20" s="79"/>
      <c r="U20" s="79"/>
      <c r="V20" s="79"/>
      <c r="W20" s="79"/>
      <c r="X20" s="79"/>
      <c r="Y20" s="16">
        <f>INDEX(Cal_GapBSS!Y:Y,MATCH($J20,Cal_GapBSS!$J:$J,0))</f>
        <v>0</v>
      </c>
      <c r="Z20" s="16">
        <f>INDEX(Cal_GapBSS!Z:Z,MATCH($J20,Cal_GapBSS!$J:$J,0))</f>
        <v>0</v>
      </c>
      <c r="AA20" s="16">
        <f>INDEX(Cal_GapBSS!AA:AA,MATCH($J20,Cal_GapBSS!$J:$J,0))</f>
        <v>0</v>
      </c>
      <c r="AB20" s="16">
        <f>INDEX(Cal_GapBSS!AB:AB,MATCH($J20,Cal_GapBSS!$J:$J,0))</f>
        <v>0</v>
      </c>
      <c r="AC20" s="16">
        <f>INDEX(Cal_GapBSS!AC:AC,MATCH($J20,Cal_GapBSS!$J:$J,0))</f>
        <v>0</v>
      </c>
      <c r="AD20" s="16">
        <f>INDEX(Cal_GapBSS!AD:AD,MATCH($J20,Cal_GapBSS!$J:$J,0))</f>
        <v>0</v>
      </c>
      <c r="AE20" s="16">
        <f>INDEX(Cal_GapBSS!AE:AE,MATCH($J20,Cal_GapBSS!$J:$J,0))</f>
        <v>0</v>
      </c>
      <c r="AF20" s="16">
        <f>INDEX(Cal_GapBSS!AF:AF,MATCH($J20,Cal_GapBSS!$J:$J,0))</f>
        <v>0</v>
      </c>
      <c r="AG20" s="16">
        <f>INDEX(Cal_GapBSS!AG:AG,MATCH($J20,Cal_GapBSS!$J:$J,0))</f>
        <v>0</v>
      </c>
      <c r="AH20" s="16">
        <f>INDEX(Cal_GapBSS!AH:AH,MATCH($J20,Cal_GapBSS!$J:$J,0))</f>
        <v>0</v>
      </c>
      <c r="AI20" s="16">
        <f>INDEX(Cal_GapBSS!AI:AI,MATCH($J20,Cal_GapBSS!$J:$J,0))</f>
        <v>0</v>
      </c>
      <c r="AJ20" s="16">
        <f>INDEX(Cal_GapBSS!AJ:AJ,MATCH($J20,Cal_GapBSS!$J:$J,0))</f>
        <v>0</v>
      </c>
      <c r="AK20" s="16">
        <f>INDEX(Cal_GapBSS!AK:AK,MATCH($J20,Cal_GapBSS!$J:$J,0))</f>
        <v>0</v>
      </c>
      <c r="AM20" s="79"/>
      <c r="AN20" s="17">
        <f t="shared" si="1"/>
        <v>0</v>
      </c>
      <c r="AO20" s="17">
        <f t="shared" si="2"/>
        <v>0</v>
      </c>
      <c r="AP20" s="13"/>
      <c r="AQ20" s="13"/>
      <c r="AR20" s="13"/>
    </row>
    <row r="21" spans="3:60" x14ac:dyDescent="0.3">
      <c r="E21" s="2" t="s">
        <v>47</v>
      </c>
      <c r="F21" s="2" t="s">
        <v>269</v>
      </c>
      <c r="J21" s="2" t="str">
        <f t="shared" ref="J21:J25" si="3">$E21&amp;""&amp;F21</f>
        <v>WWUWeighted Gap</v>
      </c>
      <c r="L21" s="2" t="s">
        <v>128</v>
      </c>
      <c r="R21" s="13"/>
      <c r="T21" s="79"/>
      <c r="U21" s="79"/>
      <c r="V21" s="79"/>
      <c r="W21" s="79"/>
      <c r="X21" s="79"/>
      <c r="Y21" s="16">
        <f>INDEX(Cal_GapBSS!Y:Y,MATCH($J21,Cal_GapBSS!$J:$J,0))</f>
        <v>0</v>
      </c>
      <c r="Z21" s="16">
        <f>INDEX(Cal_GapBSS!Z:Z,MATCH($J21,Cal_GapBSS!$J:$J,0))</f>
        <v>0</v>
      </c>
      <c r="AA21" s="16">
        <f>INDEX(Cal_GapBSS!AA:AA,MATCH($J21,Cal_GapBSS!$J:$J,0))</f>
        <v>0</v>
      </c>
      <c r="AB21" s="16">
        <f>INDEX(Cal_GapBSS!AB:AB,MATCH($J21,Cal_GapBSS!$J:$J,0))</f>
        <v>0</v>
      </c>
      <c r="AC21" s="16">
        <f>INDEX(Cal_GapBSS!AC:AC,MATCH($J21,Cal_GapBSS!$J:$J,0))</f>
        <v>0</v>
      </c>
      <c r="AD21" s="16">
        <f>INDEX(Cal_GapBSS!AD:AD,MATCH($J21,Cal_GapBSS!$J:$J,0))</f>
        <v>0</v>
      </c>
      <c r="AE21" s="16">
        <f>INDEX(Cal_GapBSS!AE:AE,MATCH($J21,Cal_GapBSS!$J:$J,0))</f>
        <v>0</v>
      </c>
      <c r="AF21" s="16">
        <f>INDEX(Cal_GapBSS!AF:AF,MATCH($J21,Cal_GapBSS!$J:$J,0))</f>
        <v>0</v>
      </c>
      <c r="AG21" s="16">
        <f>INDEX(Cal_GapBSS!AG:AG,MATCH($J21,Cal_GapBSS!$J:$J,0))</f>
        <v>0</v>
      </c>
      <c r="AH21" s="16">
        <f>INDEX(Cal_GapBSS!AH:AH,MATCH($J21,Cal_GapBSS!$J:$J,0))</f>
        <v>0</v>
      </c>
      <c r="AI21" s="16">
        <f>INDEX(Cal_GapBSS!AI:AI,MATCH($J21,Cal_GapBSS!$J:$J,0))</f>
        <v>0</v>
      </c>
      <c r="AJ21" s="16">
        <f>INDEX(Cal_GapBSS!AJ:AJ,MATCH($J21,Cal_GapBSS!$J:$J,0))</f>
        <v>0</v>
      </c>
      <c r="AK21" s="16">
        <f>INDEX(Cal_GapBSS!AK:AK,MATCH($J21,Cal_GapBSS!$J:$J,0))</f>
        <v>0</v>
      </c>
      <c r="AM21" s="79"/>
      <c r="AN21" s="17">
        <f t="shared" si="1"/>
        <v>0</v>
      </c>
      <c r="AO21" s="17">
        <f t="shared" si="2"/>
        <v>0</v>
      </c>
      <c r="AP21" s="13"/>
      <c r="AQ21" s="63"/>
      <c r="AR21" s="63"/>
    </row>
    <row r="22" spans="3:60" s="75" customFormat="1" x14ac:dyDescent="0.3">
      <c r="E22" s="75" t="s">
        <v>22</v>
      </c>
      <c r="F22" s="75" t="s">
        <v>269</v>
      </c>
      <c r="J22" s="75" t="str">
        <f t="shared" si="3"/>
        <v>NGETWeighted Gap</v>
      </c>
      <c r="L22" s="75" t="s">
        <v>128</v>
      </c>
      <c r="R22" s="79"/>
      <c r="T22" s="79"/>
      <c r="U22" s="79"/>
      <c r="V22" s="79"/>
      <c r="W22" s="79"/>
      <c r="X22" s="79"/>
      <c r="Y22" s="80">
        <f>INDEX(Cal_GapBSS!Y:Y,MATCH($J22,Cal_GapBSS!$J:$J,0))</f>
        <v>-5.9350054310098841</v>
      </c>
      <c r="Z22" s="80">
        <f>INDEX(Cal_GapBSS!Z:Z,MATCH($J22,Cal_GapBSS!$J:$J,0))</f>
        <v>3.8705732240173418</v>
      </c>
      <c r="AA22" s="80">
        <f>INDEX(Cal_GapBSS!AA:AA,MATCH($J22,Cal_GapBSS!$J:$J,0))</f>
        <v>-0.87874398876456894</v>
      </c>
      <c r="AB22" s="80">
        <f>INDEX(Cal_GapBSS!AB:AB,MATCH($J22,Cal_GapBSS!$J:$J,0))</f>
        <v>3.8521430561159704</v>
      </c>
      <c r="AC22" s="80">
        <f>INDEX(Cal_GapBSS!AC:AC,MATCH($J22,Cal_GapBSS!$J:$J,0))</f>
        <v>11.833731523745257</v>
      </c>
      <c r="AD22" s="80">
        <f>INDEX(Cal_GapBSS!AD:AD,MATCH($J22,Cal_GapBSS!$J:$J,0))</f>
        <v>22.039176798148844</v>
      </c>
      <c r="AE22" s="80">
        <f>INDEX(Cal_GapBSS!AE:AE,MATCH($J22,Cal_GapBSS!$J:$J,0))</f>
        <v>13.3780854090299</v>
      </c>
      <c r="AF22" s="80">
        <f>INDEX(Cal_GapBSS!AF:AF,MATCH($J22,Cal_GapBSS!$J:$J,0))</f>
        <v>3.4491605686438405</v>
      </c>
      <c r="AG22" s="80">
        <f>INDEX(Cal_GapBSS!AG:AG,MATCH($J22,Cal_GapBSS!$J:$J,0))</f>
        <v>-3.0022934965386199</v>
      </c>
      <c r="AH22" s="80">
        <f>INDEX(Cal_GapBSS!AH:AH,MATCH($J22,Cal_GapBSS!$J:$J,0))</f>
        <v>-4.276682456476081</v>
      </c>
      <c r="AI22" s="80">
        <f>INDEX(Cal_GapBSS!AI:AI,MATCH($J22,Cal_GapBSS!$J:$J,0))</f>
        <v>-4.3678527176829149</v>
      </c>
      <c r="AJ22" s="80">
        <f>INDEX(Cal_GapBSS!AJ:AJ,MATCH($J22,Cal_GapBSS!$J:$J,0))</f>
        <v>-2.8345830066508171</v>
      </c>
      <c r="AK22" s="80">
        <f>INDEX(Cal_GapBSS!AK:AK,MATCH($J22,Cal_GapBSS!$J:$J,0))</f>
        <v>-2.220668623269674</v>
      </c>
      <c r="AM22" s="79"/>
      <c r="AN22" s="17">
        <f t="shared" si="1"/>
        <v>51.609121159926701</v>
      </c>
      <c r="AO22" s="17">
        <f t="shared" si="2"/>
        <v>-16.702080300618107</v>
      </c>
      <c r="AP22" s="79"/>
      <c r="AQ22" s="96"/>
      <c r="AR22" s="96"/>
      <c r="AU22" s="87"/>
    </row>
    <row r="23" spans="3:60" s="75" customFormat="1" x14ac:dyDescent="0.3">
      <c r="E23" s="75" t="s">
        <v>25</v>
      </c>
      <c r="F23" s="75" t="s">
        <v>269</v>
      </c>
      <c r="J23" s="75" t="str">
        <f t="shared" si="3"/>
        <v>SHETWeighted Gap</v>
      </c>
      <c r="L23" s="75" t="s">
        <v>128</v>
      </c>
      <c r="R23" s="79"/>
      <c r="T23" s="79"/>
      <c r="U23" s="79"/>
      <c r="V23" s="79"/>
      <c r="W23" s="79"/>
      <c r="X23" s="79"/>
      <c r="Y23" s="80">
        <f>INDEX(Cal_GapBSS!Y:Y,MATCH($J23,Cal_GapBSS!$J:$J,0))</f>
        <v>-5.5924957710762815</v>
      </c>
      <c r="Z23" s="80">
        <f>INDEX(Cal_GapBSS!Z:Z,MATCH($J23,Cal_GapBSS!$J:$J,0))</f>
        <v>-5.1543735578085865</v>
      </c>
      <c r="AA23" s="80">
        <f>INDEX(Cal_GapBSS!AA:AA,MATCH($J23,Cal_GapBSS!$J:$J,0))</f>
        <v>-4.8796646447227587</v>
      </c>
      <c r="AB23" s="80">
        <f>INDEX(Cal_GapBSS!AB:AB,MATCH($J23,Cal_GapBSS!$J:$J,0))</f>
        <v>-3.8356889866856712</v>
      </c>
      <c r="AC23" s="80">
        <f>INDEX(Cal_GapBSS!AC:AC,MATCH($J23,Cal_GapBSS!$J:$J,0))</f>
        <v>-3.6461279614029944</v>
      </c>
      <c r="AD23" s="80">
        <f>INDEX(Cal_GapBSS!AD:AD,MATCH($J23,Cal_GapBSS!$J:$J,0))</f>
        <v>-4.8436062257204107</v>
      </c>
      <c r="AE23" s="80">
        <f>INDEX(Cal_GapBSS!AE:AE,MATCH($J23,Cal_GapBSS!$J:$J,0))</f>
        <v>-3.4132814186476725</v>
      </c>
      <c r="AF23" s="80">
        <f>INDEX(Cal_GapBSS!AF:AF,MATCH($J23,Cal_GapBSS!$J:$J,0))</f>
        <v>-3.697702378577377</v>
      </c>
      <c r="AG23" s="80">
        <f>INDEX(Cal_GapBSS!AG:AG,MATCH($J23,Cal_GapBSS!$J:$J,0))</f>
        <v>-2.8057849265858543</v>
      </c>
      <c r="AH23" s="80">
        <f>INDEX(Cal_GapBSS!AH:AH,MATCH($J23,Cal_GapBSS!$J:$J,0))</f>
        <v>-3.2003792697759224</v>
      </c>
      <c r="AI23" s="80">
        <f>INDEX(Cal_GapBSS!AI:AI,MATCH($J23,Cal_GapBSS!$J:$J,0))</f>
        <v>-2.96073607765282</v>
      </c>
      <c r="AJ23" s="80">
        <f>INDEX(Cal_GapBSS!AJ:AJ,MATCH($J23,Cal_GapBSS!$J:$J,0))</f>
        <v>-2.9911428586604458</v>
      </c>
      <c r="AK23" s="80">
        <f>INDEX(Cal_GapBSS!AK:AK,MATCH($J23,Cal_GapBSS!$J:$J,0))</f>
        <v>-2.5872143442230726</v>
      </c>
      <c r="AM23" s="79"/>
      <c r="AN23" s="17">
        <f t="shared" si="1"/>
        <v>-35.062940944641753</v>
      </c>
      <c r="AO23" s="17">
        <f t="shared" si="2"/>
        <v>-14.545257476898115</v>
      </c>
      <c r="AP23" s="79"/>
      <c r="AQ23" s="96"/>
      <c r="AR23" s="96"/>
      <c r="AU23" s="87"/>
    </row>
    <row r="24" spans="3:60" s="75" customFormat="1" x14ac:dyDescent="0.3">
      <c r="E24" s="75" t="s">
        <v>27</v>
      </c>
      <c r="F24" s="75" t="s">
        <v>269</v>
      </c>
      <c r="J24" s="75" t="str">
        <f t="shared" si="3"/>
        <v>SPTWeighted Gap</v>
      </c>
      <c r="L24" s="75" t="s">
        <v>128</v>
      </c>
      <c r="R24" s="79"/>
      <c r="T24" s="79"/>
      <c r="U24" s="79"/>
      <c r="V24" s="79"/>
      <c r="W24" s="79"/>
      <c r="X24" s="79"/>
      <c r="Y24" s="80">
        <f>INDEX(Cal_GapBSS!Y:Y,MATCH($J24,Cal_GapBSS!$J:$J,0))</f>
        <v>1.8314885233338307</v>
      </c>
      <c r="Z24" s="80">
        <f>INDEX(Cal_GapBSS!Z:Z,MATCH($J24,Cal_GapBSS!$J:$J,0))</f>
        <v>2.2606609344799029</v>
      </c>
      <c r="AA24" s="80">
        <f>INDEX(Cal_GapBSS!AA:AA,MATCH($J24,Cal_GapBSS!$J:$J,0))</f>
        <v>7.0622161239777181</v>
      </c>
      <c r="AB24" s="80">
        <f>INDEX(Cal_GapBSS!AB:AB,MATCH($J24,Cal_GapBSS!$J:$J,0))</f>
        <v>7.3985336545467675</v>
      </c>
      <c r="AC24" s="80">
        <f>INDEX(Cal_GapBSS!AC:AC,MATCH($J24,Cal_GapBSS!$J:$J,0))</f>
        <v>2.9284488111880442</v>
      </c>
      <c r="AD24" s="80">
        <f>INDEX(Cal_GapBSS!AD:AD,MATCH($J24,Cal_GapBSS!$J:$J,0))</f>
        <v>6.557764968742811</v>
      </c>
      <c r="AE24" s="80">
        <f>INDEX(Cal_GapBSS!AE:AE,MATCH($J24,Cal_GapBSS!$J:$J,0))</f>
        <v>4.8205167341378559</v>
      </c>
      <c r="AF24" s="80">
        <f>INDEX(Cal_GapBSS!AF:AF,MATCH($J24,Cal_GapBSS!$J:$J,0))</f>
        <v>4.0235855455231029</v>
      </c>
      <c r="AG24" s="80">
        <f>INDEX(Cal_GapBSS!AG:AG,MATCH($J24,Cal_GapBSS!$J:$J,0))</f>
        <v>3.8538669733261841</v>
      </c>
      <c r="AH24" s="80">
        <f>INDEX(Cal_GapBSS!AH:AH,MATCH($J24,Cal_GapBSS!$J:$J,0))</f>
        <v>3.5092034765098905</v>
      </c>
      <c r="AI24" s="80">
        <f>INDEX(Cal_GapBSS!AI:AI,MATCH($J24,Cal_GapBSS!$J:$J,0))</f>
        <v>3.4886190601439377</v>
      </c>
      <c r="AJ24" s="80">
        <f>INDEX(Cal_GapBSS!AJ:AJ,MATCH($J24,Cal_GapBSS!$J:$J,0))</f>
        <v>3.5627379473681344</v>
      </c>
      <c r="AK24" s="80">
        <f>INDEX(Cal_GapBSS!AK:AK,MATCH($J24,Cal_GapBSS!$J:$J,0))</f>
        <v>3.5208366383929981</v>
      </c>
      <c r="AM24" s="79"/>
      <c r="AN24" s="17">
        <f t="shared" si="1"/>
        <v>36.883215295930036</v>
      </c>
      <c r="AO24" s="17">
        <f t="shared" si="2"/>
        <v>17.935264095741147</v>
      </c>
      <c r="AP24" s="79"/>
      <c r="AQ24" s="96"/>
      <c r="AR24" s="96"/>
      <c r="AU24" s="87"/>
    </row>
    <row r="25" spans="3:60" s="75" customFormat="1" x14ac:dyDescent="0.3">
      <c r="E25" s="75" t="s">
        <v>29</v>
      </c>
      <c r="F25" s="75" t="s">
        <v>269</v>
      </c>
      <c r="J25" s="75" t="str">
        <f t="shared" si="3"/>
        <v>NGGTWeighted Gap</v>
      </c>
      <c r="L25" s="75" t="s">
        <v>128</v>
      </c>
      <c r="R25" s="79"/>
      <c r="T25" s="79"/>
      <c r="U25" s="79"/>
      <c r="V25" s="79"/>
      <c r="W25" s="79"/>
      <c r="X25" s="79"/>
      <c r="Y25" s="80">
        <f>INDEX(Cal_GapBSS!Y:Y,MATCH($J25,Cal_GapBSS!$J:$J,0))</f>
        <v>-3.8063019944253007</v>
      </c>
      <c r="Z25" s="80">
        <f>INDEX(Cal_GapBSS!Z:Z,MATCH($J25,Cal_GapBSS!$J:$J,0))</f>
        <v>-1.2980078205179275</v>
      </c>
      <c r="AA25" s="80">
        <f>INDEX(Cal_GapBSS!AA:AA,MATCH($J25,Cal_GapBSS!$J:$J,0))</f>
        <v>-0.98427764822653074</v>
      </c>
      <c r="AB25" s="80">
        <f>INDEX(Cal_GapBSS!AB:AB,MATCH($J25,Cal_GapBSS!$J:$J,0))</f>
        <v>3.0182456078946984E-2</v>
      </c>
      <c r="AC25" s="80">
        <f>INDEX(Cal_GapBSS!AC:AC,MATCH($J25,Cal_GapBSS!$J:$J,0))</f>
        <v>3.302397721859883</v>
      </c>
      <c r="AD25" s="80">
        <f>INDEX(Cal_GapBSS!AD:AD,MATCH($J25,Cal_GapBSS!$J:$J,0))</f>
        <v>4.7607151072723219</v>
      </c>
      <c r="AE25" s="80">
        <f>INDEX(Cal_GapBSS!AE:AE,MATCH($J25,Cal_GapBSS!$J:$J,0))</f>
        <v>4.2803101312349519</v>
      </c>
      <c r="AF25" s="80">
        <f>INDEX(Cal_GapBSS!AF:AF,MATCH($J25,Cal_GapBSS!$J:$J,0))</f>
        <v>4.4203339799027717</v>
      </c>
      <c r="AG25" s="80">
        <f>INDEX(Cal_GapBSS!AG:AG,MATCH($J25,Cal_GapBSS!$J:$J,0))</f>
        <v>0.79169417610865978</v>
      </c>
      <c r="AH25" s="80">
        <f>INDEX(Cal_GapBSS!AH:AH,MATCH($J25,Cal_GapBSS!$J:$J,0))</f>
        <v>2.4683768742288947E-2</v>
      </c>
      <c r="AI25" s="80">
        <f>INDEX(Cal_GapBSS!AI:AI,MATCH($J25,Cal_GapBSS!$J:$J,0))</f>
        <v>-9.3943816887787079E-3</v>
      </c>
      <c r="AJ25" s="80">
        <f>INDEX(Cal_GapBSS!AJ:AJ,MATCH($J25,Cal_GapBSS!$J:$J,0))</f>
        <v>0.82642933598005897</v>
      </c>
      <c r="AK25" s="80">
        <f>INDEX(Cal_GapBSS!AK:AK,MATCH($J25,Cal_GapBSS!$J:$J,0))</f>
        <v>0.84917735781533921</v>
      </c>
      <c r="AM25" s="79"/>
      <c r="AN25" s="17">
        <f t="shared" si="1"/>
        <v>10.705351933179116</v>
      </c>
      <c r="AO25" s="17">
        <f t="shared" si="2"/>
        <v>2.4825902569575682</v>
      </c>
      <c r="AP25" s="79"/>
      <c r="AQ25" s="96"/>
      <c r="AR25" s="96"/>
      <c r="AU25" s="87"/>
    </row>
    <row r="27" spans="3:60" x14ac:dyDescent="0.3">
      <c r="C27" s="10" t="s">
        <v>244</v>
      </c>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41"/>
      <c r="AV27" s="10"/>
      <c r="AW27" s="10"/>
      <c r="AX27" s="10"/>
      <c r="AY27" s="10"/>
      <c r="AZ27" s="10"/>
      <c r="BA27" s="10"/>
      <c r="BB27" s="10"/>
      <c r="BC27" s="10"/>
      <c r="BD27" s="10"/>
      <c r="BE27" s="10"/>
      <c r="BF27" s="10"/>
      <c r="BG27" s="10"/>
      <c r="BH27" s="10"/>
    </row>
    <row r="28" spans="3:60" x14ac:dyDescent="0.3">
      <c r="AU28" s="2"/>
    </row>
    <row r="29" spans="3:60" x14ac:dyDescent="0.3">
      <c r="E29" s="75" t="s">
        <v>32</v>
      </c>
      <c r="F29" s="2" t="s">
        <v>290</v>
      </c>
      <c r="J29" s="2" t="str">
        <f t="shared" ref="J29:J40" si="4">$E29&amp;""&amp;F29</f>
        <v>EoEWeighted BSS</v>
      </c>
      <c r="L29" s="2" t="s">
        <v>128</v>
      </c>
      <c r="P29" s="2" t="s">
        <v>135</v>
      </c>
      <c r="R29" s="13"/>
      <c r="T29" s="79"/>
      <c r="U29" s="79"/>
      <c r="V29" s="79"/>
      <c r="W29" s="79"/>
      <c r="X29" s="79"/>
      <c r="Y29" s="16">
        <f>INDEX(Cal_WeightingBSS!Y:Y,MATCH($J29,Cal_WeightingBSS!$J:$J,0))</f>
        <v>0</v>
      </c>
      <c r="Z29" s="16">
        <f>INDEX(Cal_WeightingBSS!Z:Z,MATCH($J29,Cal_WeightingBSS!$J:$J,0))</f>
        <v>0</v>
      </c>
      <c r="AA29" s="16">
        <f>INDEX(Cal_WeightingBSS!AA:AA,MATCH($J29,Cal_WeightingBSS!$J:$J,0))</f>
        <v>0</v>
      </c>
      <c r="AB29" s="16">
        <f>INDEX(Cal_WeightingBSS!AB:AB,MATCH($J29,Cal_WeightingBSS!$J:$J,0))</f>
        <v>0</v>
      </c>
      <c r="AC29" s="16">
        <f>INDEX(Cal_WeightingBSS!AC:AC,MATCH($J29,Cal_WeightingBSS!$J:$J,0))</f>
        <v>0</v>
      </c>
      <c r="AD29" s="16">
        <f>INDEX(Cal_WeightingBSS!AD:AD,MATCH($J29,Cal_WeightingBSS!$J:$J,0))</f>
        <v>0</v>
      </c>
      <c r="AE29" s="16">
        <f>INDEX(Cal_WeightingBSS!AE:AE,MATCH($J29,Cal_WeightingBSS!$J:$J,0))</f>
        <v>0</v>
      </c>
      <c r="AF29" s="16">
        <f>INDEX(Cal_WeightingBSS!AF:AF,MATCH($J29,Cal_WeightingBSS!$J:$J,0))</f>
        <v>0</v>
      </c>
      <c r="AG29" s="16">
        <f>INDEX(Cal_WeightingBSS!AG:AG,MATCH($J29,Cal_WeightingBSS!$J:$J,0))</f>
        <v>0</v>
      </c>
      <c r="AH29" s="16">
        <f>INDEX(Cal_WeightingBSS!AH:AH,MATCH($J29,Cal_WeightingBSS!$J:$J,0))</f>
        <v>0</v>
      </c>
      <c r="AI29" s="16">
        <f>INDEX(Cal_WeightingBSS!AI:AI,MATCH($J29,Cal_WeightingBSS!$J:$J,0))</f>
        <v>0</v>
      </c>
      <c r="AJ29" s="16">
        <f>INDEX(Cal_WeightingBSS!AJ:AJ,MATCH($J29,Cal_WeightingBSS!$J:$J,0))</f>
        <v>0</v>
      </c>
      <c r="AK29" s="16">
        <f>INDEX(Cal_WeightingBSS!AK:AK,MATCH($J29,Cal_WeightingBSS!$J:$J,0))</f>
        <v>0</v>
      </c>
      <c r="AM29" s="79"/>
      <c r="AN29" s="17">
        <f t="shared" ref="AN29:AN40" si="5">SUM($Y29:$AF29)</f>
        <v>0</v>
      </c>
      <c r="AO29" s="17">
        <f t="shared" ref="AO29:AO40" si="6">SUM($AG29:$AK29)</f>
        <v>0</v>
      </c>
      <c r="AP29" s="13"/>
      <c r="AQ29" s="13"/>
      <c r="AR29" s="13"/>
      <c r="AT29" s="2" t="s">
        <v>140</v>
      </c>
      <c r="AU29" s="40">
        <v>43735</v>
      </c>
      <c r="AV29" s="2" t="s">
        <v>144</v>
      </c>
    </row>
    <row r="30" spans="3:60" x14ac:dyDescent="0.3">
      <c r="E30" s="75" t="s">
        <v>35</v>
      </c>
      <c r="F30" s="75" t="s">
        <v>290</v>
      </c>
      <c r="J30" s="75" t="str">
        <f t="shared" si="4"/>
        <v>LonWeighted BSS</v>
      </c>
      <c r="L30" s="75" t="s">
        <v>128</v>
      </c>
      <c r="R30" s="13"/>
      <c r="T30" s="79"/>
      <c r="U30" s="79"/>
      <c r="V30" s="79"/>
      <c r="W30" s="79"/>
      <c r="X30" s="79"/>
      <c r="Y30" s="16">
        <f>INDEX(Cal_WeightingBSS!Y:Y,MATCH($J30,Cal_WeightingBSS!$J:$J,0))</f>
        <v>0</v>
      </c>
      <c r="Z30" s="16">
        <f>INDEX(Cal_WeightingBSS!Z:Z,MATCH($J30,Cal_WeightingBSS!$J:$J,0))</f>
        <v>0</v>
      </c>
      <c r="AA30" s="16">
        <f>INDEX(Cal_WeightingBSS!AA:AA,MATCH($J30,Cal_WeightingBSS!$J:$J,0))</f>
        <v>0</v>
      </c>
      <c r="AB30" s="16">
        <f>INDEX(Cal_WeightingBSS!AB:AB,MATCH($J30,Cal_WeightingBSS!$J:$J,0))</f>
        <v>0</v>
      </c>
      <c r="AC30" s="16">
        <f>INDEX(Cal_WeightingBSS!AC:AC,MATCH($J30,Cal_WeightingBSS!$J:$J,0))</f>
        <v>0</v>
      </c>
      <c r="AD30" s="16">
        <f>INDEX(Cal_WeightingBSS!AD:AD,MATCH($J30,Cal_WeightingBSS!$J:$J,0))</f>
        <v>0</v>
      </c>
      <c r="AE30" s="16">
        <f>INDEX(Cal_WeightingBSS!AE:AE,MATCH($J30,Cal_WeightingBSS!$J:$J,0))</f>
        <v>0</v>
      </c>
      <c r="AF30" s="16">
        <f>INDEX(Cal_WeightingBSS!AF:AF,MATCH($J30,Cal_WeightingBSS!$J:$J,0))</f>
        <v>0</v>
      </c>
      <c r="AG30" s="16">
        <f>INDEX(Cal_WeightingBSS!AG:AG,MATCH($J30,Cal_WeightingBSS!$J:$J,0))</f>
        <v>0</v>
      </c>
      <c r="AH30" s="16">
        <f>INDEX(Cal_WeightingBSS!AH:AH,MATCH($J30,Cal_WeightingBSS!$J:$J,0))</f>
        <v>0</v>
      </c>
      <c r="AI30" s="16">
        <f>INDEX(Cal_WeightingBSS!AI:AI,MATCH($J30,Cal_WeightingBSS!$J:$J,0))</f>
        <v>0</v>
      </c>
      <c r="AJ30" s="16">
        <f>INDEX(Cal_WeightingBSS!AJ:AJ,MATCH($J30,Cal_WeightingBSS!$J:$J,0))</f>
        <v>0</v>
      </c>
      <c r="AK30" s="16">
        <f>INDEX(Cal_WeightingBSS!AK:AK,MATCH($J30,Cal_WeightingBSS!$J:$J,0))</f>
        <v>0</v>
      </c>
      <c r="AM30" s="79"/>
      <c r="AN30" s="17">
        <f t="shared" si="5"/>
        <v>0</v>
      </c>
      <c r="AO30" s="17">
        <f t="shared" si="6"/>
        <v>0</v>
      </c>
      <c r="AP30" s="13"/>
      <c r="AQ30" s="13"/>
      <c r="AR30" s="13"/>
    </row>
    <row r="31" spans="3:60" x14ac:dyDescent="0.3">
      <c r="E31" s="75" t="s">
        <v>37</v>
      </c>
      <c r="F31" s="75" t="s">
        <v>290</v>
      </c>
      <c r="J31" s="75" t="str">
        <f t="shared" si="4"/>
        <v>NWWeighted BSS</v>
      </c>
      <c r="L31" s="75" t="s">
        <v>128</v>
      </c>
      <c r="R31" s="13"/>
      <c r="T31" s="79"/>
      <c r="U31" s="79"/>
      <c r="V31" s="79"/>
      <c r="W31" s="79"/>
      <c r="X31" s="79"/>
      <c r="Y31" s="16">
        <f>INDEX(Cal_WeightingBSS!Y:Y,MATCH($J31,Cal_WeightingBSS!$J:$J,0))</f>
        <v>0</v>
      </c>
      <c r="Z31" s="16">
        <f>INDEX(Cal_WeightingBSS!Z:Z,MATCH($J31,Cal_WeightingBSS!$J:$J,0))</f>
        <v>0</v>
      </c>
      <c r="AA31" s="16">
        <f>INDEX(Cal_WeightingBSS!AA:AA,MATCH($J31,Cal_WeightingBSS!$J:$J,0))</f>
        <v>0</v>
      </c>
      <c r="AB31" s="16">
        <f>INDEX(Cal_WeightingBSS!AB:AB,MATCH($J31,Cal_WeightingBSS!$J:$J,0))</f>
        <v>0</v>
      </c>
      <c r="AC31" s="16">
        <f>INDEX(Cal_WeightingBSS!AC:AC,MATCH($J31,Cal_WeightingBSS!$J:$J,0))</f>
        <v>0</v>
      </c>
      <c r="AD31" s="16">
        <f>INDEX(Cal_WeightingBSS!AD:AD,MATCH($J31,Cal_WeightingBSS!$J:$J,0))</f>
        <v>0</v>
      </c>
      <c r="AE31" s="16">
        <f>INDEX(Cal_WeightingBSS!AE:AE,MATCH($J31,Cal_WeightingBSS!$J:$J,0))</f>
        <v>0</v>
      </c>
      <c r="AF31" s="16">
        <f>INDEX(Cal_WeightingBSS!AF:AF,MATCH($J31,Cal_WeightingBSS!$J:$J,0))</f>
        <v>0</v>
      </c>
      <c r="AG31" s="16">
        <f>INDEX(Cal_WeightingBSS!AG:AG,MATCH($J31,Cal_WeightingBSS!$J:$J,0))</f>
        <v>0</v>
      </c>
      <c r="AH31" s="16">
        <f>INDEX(Cal_WeightingBSS!AH:AH,MATCH($J31,Cal_WeightingBSS!$J:$J,0))</f>
        <v>0</v>
      </c>
      <c r="AI31" s="16">
        <f>INDEX(Cal_WeightingBSS!AI:AI,MATCH($J31,Cal_WeightingBSS!$J:$J,0))</f>
        <v>0</v>
      </c>
      <c r="AJ31" s="16">
        <f>INDEX(Cal_WeightingBSS!AJ:AJ,MATCH($J31,Cal_WeightingBSS!$J:$J,0))</f>
        <v>0</v>
      </c>
      <c r="AK31" s="16">
        <f>INDEX(Cal_WeightingBSS!AK:AK,MATCH($J31,Cal_WeightingBSS!$J:$J,0))</f>
        <v>0</v>
      </c>
      <c r="AM31" s="79"/>
      <c r="AN31" s="17">
        <f t="shared" si="5"/>
        <v>0</v>
      </c>
      <c r="AO31" s="17">
        <f t="shared" si="6"/>
        <v>0</v>
      </c>
      <c r="AP31" s="13"/>
      <c r="AQ31" s="13"/>
      <c r="AR31" s="13"/>
    </row>
    <row r="32" spans="3:60" x14ac:dyDescent="0.3">
      <c r="E32" s="75" t="s">
        <v>39</v>
      </c>
      <c r="F32" s="75" t="s">
        <v>290</v>
      </c>
      <c r="J32" s="75" t="str">
        <f t="shared" si="4"/>
        <v>WMWeighted BSS</v>
      </c>
      <c r="L32" s="75" t="s">
        <v>128</v>
      </c>
      <c r="R32" s="13"/>
      <c r="T32" s="79"/>
      <c r="U32" s="79"/>
      <c r="V32" s="79"/>
      <c r="W32" s="79"/>
      <c r="X32" s="79"/>
      <c r="Y32" s="16">
        <f>INDEX(Cal_WeightingBSS!Y:Y,MATCH($J32,Cal_WeightingBSS!$J:$J,0))</f>
        <v>0</v>
      </c>
      <c r="Z32" s="16">
        <f>INDEX(Cal_WeightingBSS!Z:Z,MATCH($J32,Cal_WeightingBSS!$J:$J,0))</f>
        <v>0</v>
      </c>
      <c r="AA32" s="16">
        <f>INDEX(Cal_WeightingBSS!AA:AA,MATCH($J32,Cal_WeightingBSS!$J:$J,0))</f>
        <v>0</v>
      </c>
      <c r="AB32" s="16">
        <f>INDEX(Cal_WeightingBSS!AB:AB,MATCH($J32,Cal_WeightingBSS!$J:$J,0))</f>
        <v>0</v>
      </c>
      <c r="AC32" s="16">
        <f>INDEX(Cal_WeightingBSS!AC:AC,MATCH($J32,Cal_WeightingBSS!$J:$J,0))</f>
        <v>0</v>
      </c>
      <c r="AD32" s="16">
        <f>INDEX(Cal_WeightingBSS!AD:AD,MATCH($J32,Cal_WeightingBSS!$J:$J,0))</f>
        <v>0</v>
      </c>
      <c r="AE32" s="16">
        <f>INDEX(Cal_WeightingBSS!AE:AE,MATCH($J32,Cal_WeightingBSS!$J:$J,0))</f>
        <v>0</v>
      </c>
      <c r="AF32" s="16">
        <f>INDEX(Cal_WeightingBSS!AF:AF,MATCH($J32,Cal_WeightingBSS!$J:$J,0))</f>
        <v>0</v>
      </c>
      <c r="AG32" s="16">
        <f>INDEX(Cal_WeightingBSS!AG:AG,MATCH($J32,Cal_WeightingBSS!$J:$J,0))</f>
        <v>0</v>
      </c>
      <c r="AH32" s="16">
        <f>INDEX(Cal_WeightingBSS!AH:AH,MATCH($J32,Cal_WeightingBSS!$J:$J,0))</f>
        <v>0</v>
      </c>
      <c r="AI32" s="16">
        <f>INDEX(Cal_WeightingBSS!AI:AI,MATCH($J32,Cal_WeightingBSS!$J:$J,0))</f>
        <v>0</v>
      </c>
      <c r="AJ32" s="16">
        <f>INDEX(Cal_WeightingBSS!AJ:AJ,MATCH($J32,Cal_WeightingBSS!$J:$J,0))</f>
        <v>0</v>
      </c>
      <c r="AK32" s="16">
        <f>INDEX(Cal_WeightingBSS!AK:AK,MATCH($J32,Cal_WeightingBSS!$J:$J,0))</f>
        <v>0</v>
      </c>
      <c r="AM32" s="79"/>
      <c r="AN32" s="17">
        <f t="shared" si="5"/>
        <v>0</v>
      </c>
      <c r="AO32" s="17">
        <f t="shared" si="6"/>
        <v>0</v>
      </c>
      <c r="AP32" s="13"/>
      <c r="AQ32" s="13"/>
      <c r="AR32" s="13"/>
    </row>
    <row r="33" spans="3:60" x14ac:dyDescent="0.3">
      <c r="E33" s="75" t="s">
        <v>41</v>
      </c>
      <c r="F33" s="75" t="s">
        <v>290</v>
      </c>
      <c r="J33" s="75" t="str">
        <f t="shared" si="4"/>
        <v>NGNWeighted BSS</v>
      </c>
      <c r="L33" s="75" t="s">
        <v>128</v>
      </c>
      <c r="R33" s="13"/>
      <c r="T33" s="79"/>
      <c r="U33" s="79"/>
      <c r="V33" s="79"/>
      <c r="W33" s="79"/>
      <c r="X33" s="79"/>
      <c r="Y33" s="16">
        <f>INDEX(Cal_WeightingBSS!Y:Y,MATCH($J33,Cal_WeightingBSS!$J:$J,0))</f>
        <v>0</v>
      </c>
      <c r="Z33" s="16">
        <f>INDEX(Cal_WeightingBSS!Z:Z,MATCH($J33,Cal_WeightingBSS!$J:$J,0))</f>
        <v>0</v>
      </c>
      <c r="AA33" s="16">
        <f>INDEX(Cal_WeightingBSS!AA:AA,MATCH($J33,Cal_WeightingBSS!$J:$J,0))</f>
        <v>0</v>
      </c>
      <c r="AB33" s="16">
        <f>INDEX(Cal_WeightingBSS!AB:AB,MATCH($J33,Cal_WeightingBSS!$J:$J,0))</f>
        <v>0</v>
      </c>
      <c r="AC33" s="16">
        <f>INDEX(Cal_WeightingBSS!AC:AC,MATCH($J33,Cal_WeightingBSS!$J:$J,0))</f>
        <v>0</v>
      </c>
      <c r="AD33" s="16">
        <f>INDEX(Cal_WeightingBSS!AD:AD,MATCH($J33,Cal_WeightingBSS!$J:$J,0))</f>
        <v>0</v>
      </c>
      <c r="AE33" s="16">
        <f>INDEX(Cal_WeightingBSS!AE:AE,MATCH($J33,Cal_WeightingBSS!$J:$J,0))</f>
        <v>0</v>
      </c>
      <c r="AF33" s="16">
        <f>INDEX(Cal_WeightingBSS!AF:AF,MATCH($J33,Cal_WeightingBSS!$J:$J,0))</f>
        <v>0</v>
      </c>
      <c r="AG33" s="16">
        <f>INDEX(Cal_WeightingBSS!AG:AG,MATCH($J33,Cal_WeightingBSS!$J:$J,0))</f>
        <v>0</v>
      </c>
      <c r="AH33" s="16">
        <f>INDEX(Cal_WeightingBSS!AH:AH,MATCH($J33,Cal_WeightingBSS!$J:$J,0))</f>
        <v>0</v>
      </c>
      <c r="AI33" s="16">
        <f>INDEX(Cal_WeightingBSS!AI:AI,MATCH($J33,Cal_WeightingBSS!$J:$J,0))</f>
        <v>0</v>
      </c>
      <c r="AJ33" s="16">
        <f>INDEX(Cal_WeightingBSS!AJ:AJ,MATCH($J33,Cal_WeightingBSS!$J:$J,0))</f>
        <v>0</v>
      </c>
      <c r="AK33" s="16">
        <f>INDEX(Cal_WeightingBSS!AK:AK,MATCH($J33,Cal_WeightingBSS!$J:$J,0))</f>
        <v>0</v>
      </c>
      <c r="AM33" s="79"/>
      <c r="AN33" s="17">
        <f t="shared" si="5"/>
        <v>0</v>
      </c>
      <c r="AO33" s="17">
        <f t="shared" si="6"/>
        <v>0</v>
      </c>
      <c r="AP33" s="13"/>
      <c r="AQ33" s="13"/>
      <c r="AR33" s="13"/>
    </row>
    <row r="34" spans="3:60" x14ac:dyDescent="0.3">
      <c r="E34" s="75" t="s">
        <v>43</v>
      </c>
      <c r="F34" s="75" t="s">
        <v>290</v>
      </c>
      <c r="J34" s="75" t="str">
        <f t="shared" si="4"/>
        <v>ScWeighted BSS</v>
      </c>
      <c r="L34" s="75" t="s">
        <v>128</v>
      </c>
      <c r="P34" s="2" t="s">
        <v>135</v>
      </c>
      <c r="R34" s="13"/>
      <c r="T34" s="79"/>
      <c r="U34" s="79"/>
      <c r="V34" s="79"/>
      <c r="W34" s="79"/>
      <c r="X34" s="79"/>
      <c r="Y34" s="16">
        <f>INDEX(Cal_WeightingBSS!Y:Y,MATCH($J34,Cal_WeightingBSS!$J:$J,0))</f>
        <v>0</v>
      </c>
      <c r="Z34" s="16">
        <f>INDEX(Cal_WeightingBSS!Z:Z,MATCH($J34,Cal_WeightingBSS!$J:$J,0))</f>
        <v>0</v>
      </c>
      <c r="AA34" s="16">
        <f>INDEX(Cal_WeightingBSS!AA:AA,MATCH($J34,Cal_WeightingBSS!$J:$J,0))</f>
        <v>0</v>
      </c>
      <c r="AB34" s="16">
        <f>INDEX(Cal_WeightingBSS!AB:AB,MATCH($J34,Cal_WeightingBSS!$J:$J,0))</f>
        <v>0</v>
      </c>
      <c r="AC34" s="16">
        <f>INDEX(Cal_WeightingBSS!AC:AC,MATCH($J34,Cal_WeightingBSS!$J:$J,0))</f>
        <v>0</v>
      </c>
      <c r="AD34" s="16">
        <f>INDEX(Cal_WeightingBSS!AD:AD,MATCH($J34,Cal_WeightingBSS!$J:$J,0))</f>
        <v>0</v>
      </c>
      <c r="AE34" s="16">
        <f>INDEX(Cal_WeightingBSS!AE:AE,MATCH($J34,Cal_WeightingBSS!$J:$J,0))</f>
        <v>0</v>
      </c>
      <c r="AF34" s="16">
        <f>INDEX(Cal_WeightingBSS!AF:AF,MATCH($J34,Cal_WeightingBSS!$J:$J,0))</f>
        <v>0</v>
      </c>
      <c r="AG34" s="16">
        <f>INDEX(Cal_WeightingBSS!AG:AG,MATCH($J34,Cal_WeightingBSS!$J:$J,0))</f>
        <v>0</v>
      </c>
      <c r="AH34" s="16">
        <f>INDEX(Cal_WeightingBSS!AH:AH,MATCH($J34,Cal_WeightingBSS!$J:$J,0))</f>
        <v>0</v>
      </c>
      <c r="AI34" s="16">
        <f>INDEX(Cal_WeightingBSS!AI:AI,MATCH($J34,Cal_WeightingBSS!$J:$J,0))</f>
        <v>0</v>
      </c>
      <c r="AJ34" s="16">
        <f>INDEX(Cal_WeightingBSS!AJ:AJ,MATCH($J34,Cal_WeightingBSS!$J:$J,0))</f>
        <v>0</v>
      </c>
      <c r="AK34" s="16">
        <f>INDEX(Cal_WeightingBSS!AK:AK,MATCH($J34,Cal_WeightingBSS!$J:$J,0))</f>
        <v>0</v>
      </c>
      <c r="AM34" s="79"/>
      <c r="AN34" s="17">
        <f t="shared" si="5"/>
        <v>0</v>
      </c>
      <c r="AO34" s="17">
        <f t="shared" si="6"/>
        <v>0</v>
      </c>
      <c r="AP34" s="13"/>
      <c r="AQ34" s="13"/>
      <c r="AR34" s="13"/>
      <c r="AT34" s="2" t="s">
        <v>140</v>
      </c>
      <c r="AU34" s="40">
        <v>43735</v>
      </c>
      <c r="AV34" s="2" t="s">
        <v>144</v>
      </c>
    </row>
    <row r="35" spans="3:60" x14ac:dyDescent="0.3">
      <c r="E35" s="75" t="s">
        <v>45</v>
      </c>
      <c r="F35" s="75" t="s">
        <v>290</v>
      </c>
      <c r="J35" s="75" t="str">
        <f t="shared" si="4"/>
        <v>SoWeighted BSS</v>
      </c>
      <c r="L35" s="75" t="s">
        <v>128</v>
      </c>
      <c r="R35" s="13"/>
      <c r="T35" s="79"/>
      <c r="U35" s="79"/>
      <c r="V35" s="79"/>
      <c r="W35" s="79"/>
      <c r="X35" s="79"/>
      <c r="Y35" s="16">
        <f>INDEX(Cal_WeightingBSS!Y:Y,MATCH($J35,Cal_WeightingBSS!$J:$J,0))</f>
        <v>0</v>
      </c>
      <c r="Z35" s="16">
        <f>INDEX(Cal_WeightingBSS!Z:Z,MATCH($J35,Cal_WeightingBSS!$J:$J,0))</f>
        <v>0</v>
      </c>
      <c r="AA35" s="16">
        <f>INDEX(Cal_WeightingBSS!AA:AA,MATCH($J35,Cal_WeightingBSS!$J:$J,0))</f>
        <v>0</v>
      </c>
      <c r="AB35" s="16">
        <f>INDEX(Cal_WeightingBSS!AB:AB,MATCH($J35,Cal_WeightingBSS!$J:$J,0))</f>
        <v>0</v>
      </c>
      <c r="AC35" s="16">
        <f>INDEX(Cal_WeightingBSS!AC:AC,MATCH($J35,Cal_WeightingBSS!$J:$J,0))</f>
        <v>0</v>
      </c>
      <c r="AD35" s="16">
        <f>INDEX(Cal_WeightingBSS!AD:AD,MATCH($J35,Cal_WeightingBSS!$J:$J,0))</f>
        <v>0</v>
      </c>
      <c r="AE35" s="16">
        <f>INDEX(Cal_WeightingBSS!AE:AE,MATCH($J35,Cal_WeightingBSS!$J:$J,0))</f>
        <v>0</v>
      </c>
      <c r="AF35" s="16">
        <f>INDEX(Cal_WeightingBSS!AF:AF,MATCH($J35,Cal_WeightingBSS!$J:$J,0))</f>
        <v>0</v>
      </c>
      <c r="AG35" s="16">
        <f>INDEX(Cal_WeightingBSS!AG:AG,MATCH($J35,Cal_WeightingBSS!$J:$J,0))</f>
        <v>0</v>
      </c>
      <c r="AH35" s="16">
        <f>INDEX(Cal_WeightingBSS!AH:AH,MATCH($J35,Cal_WeightingBSS!$J:$J,0))</f>
        <v>0</v>
      </c>
      <c r="AI35" s="16">
        <f>INDEX(Cal_WeightingBSS!AI:AI,MATCH($J35,Cal_WeightingBSS!$J:$J,0))</f>
        <v>0</v>
      </c>
      <c r="AJ35" s="16">
        <f>INDEX(Cal_WeightingBSS!AJ:AJ,MATCH($J35,Cal_WeightingBSS!$J:$J,0))</f>
        <v>0</v>
      </c>
      <c r="AK35" s="16">
        <f>INDEX(Cal_WeightingBSS!AK:AK,MATCH($J35,Cal_WeightingBSS!$J:$J,0))</f>
        <v>0</v>
      </c>
      <c r="AM35" s="79"/>
      <c r="AN35" s="17">
        <f t="shared" si="5"/>
        <v>0</v>
      </c>
      <c r="AO35" s="17">
        <f t="shared" si="6"/>
        <v>0</v>
      </c>
      <c r="AP35" s="13"/>
      <c r="AQ35" s="13"/>
      <c r="AR35" s="13"/>
    </row>
    <row r="36" spans="3:60" x14ac:dyDescent="0.3">
      <c r="E36" s="75" t="s">
        <v>47</v>
      </c>
      <c r="F36" s="75" t="s">
        <v>290</v>
      </c>
      <c r="J36" s="75" t="str">
        <f t="shared" si="4"/>
        <v>WWUWeighted BSS</v>
      </c>
      <c r="L36" s="75" t="s">
        <v>128</v>
      </c>
      <c r="R36" s="13"/>
      <c r="T36" s="79"/>
      <c r="U36" s="79"/>
      <c r="V36" s="79"/>
      <c r="W36" s="79"/>
      <c r="X36" s="79"/>
      <c r="Y36" s="16">
        <f>INDEX(Cal_WeightingBSS!Y:Y,MATCH($J36,Cal_WeightingBSS!$J:$J,0))</f>
        <v>0</v>
      </c>
      <c r="Z36" s="16">
        <f>INDEX(Cal_WeightingBSS!Z:Z,MATCH($J36,Cal_WeightingBSS!$J:$J,0))</f>
        <v>0</v>
      </c>
      <c r="AA36" s="16">
        <f>INDEX(Cal_WeightingBSS!AA:AA,MATCH($J36,Cal_WeightingBSS!$J:$J,0))</f>
        <v>0</v>
      </c>
      <c r="AB36" s="16">
        <f>INDEX(Cal_WeightingBSS!AB:AB,MATCH($J36,Cal_WeightingBSS!$J:$J,0))</f>
        <v>0</v>
      </c>
      <c r="AC36" s="16">
        <f>INDEX(Cal_WeightingBSS!AC:AC,MATCH($J36,Cal_WeightingBSS!$J:$J,0))</f>
        <v>0</v>
      </c>
      <c r="AD36" s="16">
        <f>INDEX(Cal_WeightingBSS!AD:AD,MATCH($J36,Cal_WeightingBSS!$J:$J,0))</f>
        <v>0</v>
      </c>
      <c r="AE36" s="16">
        <f>INDEX(Cal_WeightingBSS!AE:AE,MATCH($J36,Cal_WeightingBSS!$J:$J,0))</f>
        <v>0</v>
      </c>
      <c r="AF36" s="16">
        <f>INDEX(Cal_WeightingBSS!AF:AF,MATCH($J36,Cal_WeightingBSS!$J:$J,0))</f>
        <v>0</v>
      </c>
      <c r="AG36" s="16">
        <f>INDEX(Cal_WeightingBSS!AG:AG,MATCH($J36,Cal_WeightingBSS!$J:$J,0))</f>
        <v>0</v>
      </c>
      <c r="AH36" s="16">
        <f>INDEX(Cal_WeightingBSS!AH:AH,MATCH($J36,Cal_WeightingBSS!$J:$J,0))</f>
        <v>0</v>
      </c>
      <c r="AI36" s="16">
        <f>INDEX(Cal_WeightingBSS!AI:AI,MATCH($J36,Cal_WeightingBSS!$J:$J,0))</f>
        <v>0</v>
      </c>
      <c r="AJ36" s="16">
        <f>INDEX(Cal_WeightingBSS!AJ:AJ,MATCH($J36,Cal_WeightingBSS!$J:$J,0))</f>
        <v>0</v>
      </c>
      <c r="AK36" s="16">
        <f>INDEX(Cal_WeightingBSS!AK:AK,MATCH($J36,Cal_WeightingBSS!$J:$J,0))</f>
        <v>0</v>
      </c>
      <c r="AM36" s="79"/>
      <c r="AN36" s="17">
        <f t="shared" si="5"/>
        <v>0</v>
      </c>
      <c r="AO36" s="17">
        <f t="shared" si="6"/>
        <v>0</v>
      </c>
      <c r="AP36" s="13"/>
      <c r="AQ36" s="63"/>
      <c r="AR36" s="63"/>
    </row>
    <row r="37" spans="3:60" s="75" customFormat="1" x14ac:dyDescent="0.3">
      <c r="E37" s="75" t="s">
        <v>22</v>
      </c>
      <c r="F37" s="75" t="s">
        <v>290</v>
      </c>
      <c r="J37" s="75" t="str">
        <f t="shared" si="4"/>
        <v>NGETWeighted BSS</v>
      </c>
      <c r="L37" s="75" t="s">
        <v>128</v>
      </c>
      <c r="R37" s="79"/>
      <c r="T37" s="79"/>
      <c r="U37" s="79"/>
      <c r="V37" s="79"/>
      <c r="W37" s="79"/>
      <c r="X37" s="79"/>
      <c r="Y37" s="80">
        <f>INDEX(Cal_WeightingBSS!Y:Y,MATCH($J37,Cal_WeightingBSS!$J:$J,0))</f>
        <v>57.370615670669878</v>
      </c>
      <c r="Z37" s="80">
        <f>INDEX(Cal_WeightingBSS!Z:Z,MATCH($J37,Cal_WeightingBSS!$J:$J,0))</f>
        <v>56.64111017616397</v>
      </c>
      <c r="AA37" s="80">
        <f>INDEX(Cal_WeightingBSS!AA:AA,MATCH($J37,Cal_WeightingBSS!$J:$J,0))</f>
        <v>57.067112736807488</v>
      </c>
      <c r="AB37" s="80">
        <f>INDEX(Cal_WeightingBSS!AB:AB,MATCH($J37,Cal_WeightingBSS!$J:$J,0))</f>
        <v>57.373622318689087</v>
      </c>
      <c r="AC37" s="80">
        <f>INDEX(Cal_WeightingBSS!AC:AC,MATCH($J37,Cal_WeightingBSS!$J:$J,0))</f>
        <v>57.20127168645061</v>
      </c>
      <c r="AD37" s="80">
        <f>INDEX(Cal_WeightingBSS!AD:AD,MATCH($J37,Cal_WeightingBSS!$J:$J,0))</f>
        <v>56.787475613306171</v>
      </c>
      <c r="AE37" s="80">
        <f>INDEX(Cal_WeightingBSS!AE:AE,MATCH($J37,Cal_WeightingBSS!$J:$J,0))</f>
        <v>58.327594159502901</v>
      </c>
      <c r="AF37" s="80">
        <f>INDEX(Cal_WeightingBSS!AF:AF,MATCH($J37,Cal_WeightingBSS!$J:$J,0))</f>
        <v>59.177552863803363</v>
      </c>
      <c r="AG37" s="80">
        <f>INDEX(Cal_WeightingBSS!AG:AG,MATCH($J37,Cal_WeightingBSS!$J:$J,0))</f>
        <v>59.602626696799724</v>
      </c>
      <c r="AH37" s="80">
        <f>INDEX(Cal_WeightingBSS!AH:AH,MATCH($J37,Cal_WeightingBSS!$J:$J,0))</f>
        <v>60.877015656737186</v>
      </c>
      <c r="AI37" s="80">
        <f>INDEX(Cal_WeightingBSS!AI:AI,MATCH($J37,Cal_WeightingBSS!$J:$J,0))</f>
        <v>60.96818591794402</v>
      </c>
      <c r="AJ37" s="80">
        <f>INDEX(Cal_WeightingBSS!AJ:AJ,MATCH($J37,Cal_WeightingBSS!$J:$J,0))</f>
        <v>60.523172960817227</v>
      </c>
      <c r="AK37" s="80">
        <f>INDEX(Cal_WeightingBSS!AK:AK,MATCH($J37,Cal_WeightingBSS!$J:$J,0))</f>
        <v>59.909258577436084</v>
      </c>
      <c r="AM37" s="79"/>
      <c r="AN37" s="17">
        <f t="shared" si="5"/>
        <v>459.94635522539352</v>
      </c>
      <c r="AO37" s="17">
        <f t="shared" si="6"/>
        <v>301.88025980973424</v>
      </c>
      <c r="AP37" s="79"/>
      <c r="AQ37" s="96"/>
      <c r="AR37" s="96"/>
      <c r="AU37" s="87"/>
    </row>
    <row r="38" spans="3:60" s="75" customFormat="1" x14ac:dyDescent="0.3">
      <c r="E38" s="75" t="s">
        <v>25</v>
      </c>
      <c r="F38" s="75" t="s">
        <v>290</v>
      </c>
      <c r="J38" s="75" t="str">
        <f t="shared" si="4"/>
        <v>SHETWeighted BSS</v>
      </c>
      <c r="L38" s="75" t="s">
        <v>128</v>
      </c>
      <c r="R38" s="79"/>
      <c r="T38" s="79"/>
      <c r="U38" s="79"/>
      <c r="V38" s="79"/>
      <c r="W38" s="79"/>
      <c r="X38" s="79"/>
      <c r="Y38" s="80">
        <f>INDEX(Cal_WeightingBSS!Y:Y,MATCH($J38,Cal_WeightingBSS!$J:$J,0))</f>
        <v>10.093819239124233</v>
      </c>
      <c r="Z38" s="80">
        <f>INDEX(Cal_WeightingBSS!Z:Z,MATCH($J38,Cal_WeightingBSS!$J:$J,0))</f>
        <v>10.959573838289643</v>
      </c>
      <c r="AA38" s="80">
        <f>INDEX(Cal_WeightingBSS!AA:AA,MATCH($J38,Cal_WeightingBSS!$J:$J,0))</f>
        <v>12.295600518452416</v>
      </c>
      <c r="AB38" s="80">
        <f>INDEX(Cal_WeightingBSS!AB:AB,MATCH($J38,Cal_WeightingBSS!$J:$J,0))</f>
        <v>12.208159096325671</v>
      </c>
      <c r="AC38" s="80">
        <f>INDEX(Cal_WeightingBSS!AC:AC,MATCH($J38,Cal_WeightingBSS!$J:$J,0))</f>
        <v>12.464972161402995</v>
      </c>
      <c r="AD38" s="80">
        <f>INDEX(Cal_WeightingBSS!AD:AD,MATCH($J38,Cal_WeightingBSS!$J:$J,0))</f>
        <v>13.72960622572041</v>
      </c>
      <c r="AE38" s="80">
        <f>INDEX(Cal_WeightingBSS!AE:AE,MATCH($J38,Cal_WeightingBSS!$J:$J,0))</f>
        <v>14.318281418647672</v>
      </c>
      <c r="AF38" s="80">
        <f>INDEX(Cal_WeightingBSS!AF:AF,MATCH($J38,Cal_WeightingBSS!$J:$J,0))</f>
        <v>14.602702378577376</v>
      </c>
      <c r="AG38" s="80">
        <f>INDEX(Cal_WeightingBSS!AG:AG,MATCH($J38,Cal_WeightingBSS!$J:$J,0))</f>
        <v>15.369784926585854</v>
      </c>
      <c r="AH38" s="80">
        <f>INDEX(Cal_WeightingBSS!AH:AH,MATCH($J38,Cal_WeightingBSS!$J:$J,0))</f>
        <v>15.914379269775921</v>
      </c>
      <c r="AI38" s="80">
        <f>INDEX(Cal_WeightingBSS!AI:AI,MATCH($J38,Cal_WeightingBSS!$J:$J,0))</f>
        <v>15.824736077652821</v>
      </c>
      <c r="AJ38" s="80">
        <f>INDEX(Cal_WeightingBSS!AJ:AJ,MATCH($J38,Cal_WeightingBSS!$J:$J,0))</f>
        <v>15.955142858660444</v>
      </c>
      <c r="AK38" s="80">
        <f>INDEX(Cal_WeightingBSS!AK:AK,MATCH($J38,Cal_WeightingBSS!$J:$J,0))</f>
        <v>15.551214344223071</v>
      </c>
      <c r="AM38" s="79"/>
      <c r="AN38" s="17">
        <f t="shared" si="5"/>
        <v>100.67271487654041</v>
      </c>
      <c r="AO38" s="17">
        <f t="shared" si="6"/>
        <v>78.615257476898108</v>
      </c>
      <c r="AP38" s="79"/>
      <c r="AQ38" s="96"/>
      <c r="AR38" s="96"/>
      <c r="AU38" s="87"/>
    </row>
    <row r="39" spans="3:60" s="75" customFormat="1" x14ac:dyDescent="0.3">
      <c r="E39" s="75" t="s">
        <v>27</v>
      </c>
      <c r="F39" s="75" t="s">
        <v>290</v>
      </c>
      <c r="J39" s="75" t="str">
        <f t="shared" si="4"/>
        <v>SPTWeighted BSS</v>
      </c>
      <c r="L39" s="75" t="s">
        <v>128</v>
      </c>
      <c r="R39" s="79"/>
      <c r="T39" s="79"/>
      <c r="U39" s="79"/>
      <c r="V39" s="79"/>
      <c r="W39" s="79"/>
      <c r="X39" s="79"/>
      <c r="Y39" s="80">
        <f>INDEX(Cal_WeightingBSS!Y:Y,MATCH($J39,Cal_WeightingBSS!$J:$J,0))</f>
        <v>7.6352161571276023</v>
      </c>
      <c r="Z39" s="80">
        <f>INDEX(Cal_WeightingBSS!Z:Z,MATCH($J39,Cal_WeightingBSS!$J:$J,0))</f>
        <v>7.6546791309166835</v>
      </c>
      <c r="AA39" s="80">
        <f>INDEX(Cal_WeightingBSS!AA:AA,MATCH($J39,Cal_WeightingBSS!$J:$J,0))</f>
        <v>8.128478879836587</v>
      </c>
      <c r="AB39" s="80">
        <f>INDEX(Cal_WeightingBSS!AB:AB,MATCH($J39,Cal_WeightingBSS!$J:$J,0))</f>
        <v>8.3041063502448722</v>
      </c>
      <c r="AC39" s="80">
        <f>INDEX(Cal_WeightingBSS!AC:AC,MATCH($J39,Cal_WeightingBSS!$J:$J,0))</f>
        <v>8.7040939129980828</v>
      </c>
      <c r="AD39" s="80">
        <f>INDEX(Cal_WeightingBSS!AD:AD,MATCH($J39,Cal_WeightingBSS!$J:$J,0))</f>
        <v>8.7691495102486829</v>
      </c>
      <c r="AE39" s="80">
        <f>INDEX(Cal_WeightingBSS!AE:AE,MATCH($J39,Cal_WeightingBSS!$J:$J,0))</f>
        <v>10.066744266460727</v>
      </c>
      <c r="AF39" s="80">
        <f>INDEX(Cal_WeightingBSS!AF:AF,MATCH($J39,Cal_WeightingBSS!$J:$J,0))</f>
        <v>10.366917628815978</v>
      </c>
      <c r="AG39" s="80">
        <f>INDEX(Cal_WeightingBSS!AG:AG,MATCH($J39,Cal_WeightingBSS!$J:$J,0))</f>
        <v>10.583173943015499</v>
      </c>
      <c r="AH39" s="80">
        <f>INDEX(Cal_WeightingBSS!AH:AH,MATCH($J39,Cal_WeightingBSS!$J:$J,0))</f>
        <v>10.773338389652183</v>
      </c>
      <c r="AI39" s="80">
        <f>INDEX(Cal_WeightingBSS!AI:AI,MATCH($J39,Cal_WeightingBSS!$J:$J,0))</f>
        <v>10.720677157961708</v>
      </c>
      <c r="AJ39" s="80">
        <f>INDEX(Cal_WeightingBSS!AJ:AJ,MATCH($J39,Cal_WeightingBSS!$J:$J,0))</f>
        <v>10.548594765624856</v>
      </c>
      <c r="AK39" s="80">
        <f>INDEX(Cal_WeightingBSS!AK:AK,MATCH($J39,Cal_WeightingBSS!$J:$J,0))</f>
        <v>10.473893602882152</v>
      </c>
      <c r="AM39" s="79"/>
      <c r="AN39" s="17">
        <f t="shared" si="5"/>
        <v>69.62938583664922</v>
      </c>
      <c r="AO39" s="17">
        <f t="shared" si="6"/>
        <v>53.099677859136399</v>
      </c>
      <c r="AP39" s="79"/>
      <c r="AQ39" s="96"/>
      <c r="AR39" s="96"/>
      <c r="AU39" s="87"/>
    </row>
    <row r="40" spans="3:60" s="75" customFormat="1" x14ac:dyDescent="0.3">
      <c r="E40" s="75" t="s">
        <v>29</v>
      </c>
      <c r="F40" s="75" t="s">
        <v>290</v>
      </c>
      <c r="J40" s="75" t="str">
        <f t="shared" si="4"/>
        <v>NGGTWeighted BSS</v>
      </c>
      <c r="L40" s="75" t="s">
        <v>128</v>
      </c>
      <c r="R40" s="79"/>
      <c r="T40" s="79"/>
      <c r="U40" s="79"/>
      <c r="V40" s="79"/>
      <c r="W40" s="79"/>
      <c r="X40" s="79"/>
      <c r="Y40" s="80">
        <f>INDEX(Cal_WeightingBSS!Y:Y,MATCH($J40,Cal_WeightingBSS!$J:$J,0))</f>
        <v>20.206301994425299</v>
      </c>
      <c r="Z40" s="80">
        <f>INDEX(Cal_WeightingBSS!Z:Z,MATCH($J40,Cal_WeightingBSS!$J:$J,0))</f>
        <v>20.198007820517926</v>
      </c>
      <c r="AA40" s="80">
        <f>INDEX(Cal_WeightingBSS!AA:AA,MATCH($J40,Cal_WeightingBSS!$J:$J,0))</f>
        <v>20.984277648226531</v>
      </c>
      <c r="AB40" s="80">
        <f>INDEX(Cal_WeightingBSS!AB:AB,MATCH($J40,Cal_WeightingBSS!$J:$J,0))</f>
        <v>22.26981754392105</v>
      </c>
      <c r="AC40" s="80">
        <f>INDEX(Cal_WeightingBSS!AC:AC,MATCH($J40,Cal_WeightingBSS!$J:$J,0))</f>
        <v>22.897602278140113</v>
      </c>
      <c r="AD40" s="80">
        <f>INDEX(Cal_WeightingBSS!AD:AD,MATCH($J40,Cal_WeightingBSS!$J:$J,0))</f>
        <v>23.13928489272768</v>
      </c>
      <c r="AE40" s="80">
        <f>INDEX(Cal_WeightingBSS!AE:AE,MATCH($J40,Cal_WeightingBSS!$J:$J,0))</f>
        <v>22.708084378437523</v>
      </c>
      <c r="AF40" s="80">
        <f>INDEX(Cal_WeightingBSS!AF:AF,MATCH($J40,Cal_WeightingBSS!$J:$J,0))</f>
        <v>21.865732459126992</v>
      </c>
      <c r="AG40" s="80">
        <f>INDEX(Cal_WeightingBSS!AG:AG,MATCH($J40,Cal_WeightingBSS!$J:$J,0))</f>
        <v>23.020589866025389</v>
      </c>
      <c r="AH40" s="80">
        <f>INDEX(Cal_WeightingBSS!AH:AH,MATCH($J40,Cal_WeightingBSS!$J:$J,0))</f>
        <v>23.887600273391755</v>
      </c>
      <c r="AI40" s="80">
        <f>INDEX(Cal_WeightingBSS!AI:AI,MATCH($J40,Cal_WeightingBSS!$J:$J,0))</f>
        <v>23.921678423822822</v>
      </c>
      <c r="AJ40" s="80">
        <f>INDEX(Cal_WeightingBSS!AJ:AJ,MATCH($J40,Cal_WeightingBSS!$J:$J,0))</f>
        <v>23.601127790389459</v>
      </c>
      <c r="AK40" s="80">
        <f>INDEX(Cal_WeightingBSS!AK:AK,MATCH($J40,Cal_WeightingBSS!$J:$J,0))</f>
        <v>23.578379768554178</v>
      </c>
      <c r="AM40" s="79"/>
      <c r="AN40" s="17">
        <f t="shared" si="5"/>
        <v>174.26910901552313</v>
      </c>
      <c r="AO40" s="17">
        <f t="shared" si="6"/>
        <v>118.0093761221836</v>
      </c>
      <c r="AP40" s="79"/>
      <c r="AQ40" s="96"/>
      <c r="AR40" s="96"/>
      <c r="AU40" s="87"/>
    </row>
    <row r="42" spans="3:60" x14ac:dyDescent="0.3">
      <c r="C42" s="10" t="s">
        <v>295</v>
      </c>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41"/>
      <c r="AV42" s="10"/>
      <c r="AW42" s="10"/>
      <c r="AX42" s="10"/>
      <c r="AY42" s="10"/>
      <c r="AZ42" s="10"/>
      <c r="BA42" s="10"/>
      <c r="BB42" s="10"/>
      <c r="BC42" s="10"/>
      <c r="BD42" s="10"/>
      <c r="BE42" s="10"/>
      <c r="BF42" s="10"/>
      <c r="BG42" s="10"/>
      <c r="BH42" s="10"/>
    </row>
    <row r="43" spans="3:60" x14ac:dyDescent="0.3">
      <c r="AU43" s="2"/>
    </row>
    <row r="44" spans="3:60" x14ac:dyDescent="0.3">
      <c r="E44" s="75" t="s">
        <v>32</v>
      </c>
      <c r="F44" s="2" t="s">
        <v>296</v>
      </c>
      <c r="J44" s="2" t="str">
        <f t="shared" ref="J44:J55" si="7">$E44&amp;""&amp;F44</f>
        <v>EoETotal Bussiness Support</v>
      </c>
      <c r="L44" s="2" t="s">
        <v>257</v>
      </c>
      <c r="P44" s="2" t="s">
        <v>135</v>
      </c>
      <c r="R44" s="13"/>
      <c r="T44" s="79"/>
      <c r="U44" s="79"/>
      <c r="V44" s="79"/>
      <c r="W44" s="79"/>
      <c r="X44" s="79"/>
      <c r="Y44" s="17" t="e">
        <f t="shared" ref="Y44:AK44" si="8">1+(Y14/Y29)</f>
        <v>#DIV/0!</v>
      </c>
      <c r="Z44" s="17" t="e">
        <f t="shared" si="8"/>
        <v>#DIV/0!</v>
      </c>
      <c r="AA44" s="17" t="e">
        <f t="shared" si="8"/>
        <v>#DIV/0!</v>
      </c>
      <c r="AB44" s="17" t="e">
        <f t="shared" si="8"/>
        <v>#DIV/0!</v>
      </c>
      <c r="AC44" s="17" t="e">
        <f t="shared" si="8"/>
        <v>#DIV/0!</v>
      </c>
      <c r="AD44" s="17" t="e">
        <f t="shared" si="8"/>
        <v>#DIV/0!</v>
      </c>
      <c r="AE44" s="17" t="e">
        <f t="shared" si="8"/>
        <v>#DIV/0!</v>
      </c>
      <c r="AF44" s="17" t="e">
        <f t="shared" si="8"/>
        <v>#DIV/0!</v>
      </c>
      <c r="AG44" s="17" t="e">
        <f t="shared" si="8"/>
        <v>#DIV/0!</v>
      </c>
      <c r="AH44" s="17" t="e">
        <f t="shared" si="8"/>
        <v>#DIV/0!</v>
      </c>
      <c r="AI44" s="17" t="e">
        <f t="shared" si="8"/>
        <v>#DIV/0!</v>
      </c>
      <c r="AJ44" s="17" t="e">
        <f t="shared" si="8"/>
        <v>#DIV/0!</v>
      </c>
      <c r="AK44" s="17" t="e">
        <f t="shared" si="8"/>
        <v>#DIV/0!</v>
      </c>
      <c r="AM44" s="79"/>
      <c r="AN44" s="17" t="e">
        <f t="shared" ref="AN44:AN55" si="9">1+(AN14/AN29)</f>
        <v>#DIV/0!</v>
      </c>
      <c r="AO44" s="17" t="e">
        <f t="shared" ref="AO44:AO55" si="10">1+(AO14/AO29)</f>
        <v>#DIV/0!</v>
      </c>
      <c r="AP44" s="13"/>
      <c r="AQ44" s="13"/>
      <c r="AR44" s="13"/>
      <c r="AT44" s="2" t="s">
        <v>140</v>
      </c>
      <c r="AU44" s="40">
        <v>43735</v>
      </c>
      <c r="AV44" s="2" t="s">
        <v>144</v>
      </c>
    </row>
    <row r="45" spans="3:60" x14ac:dyDescent="0.3">
      <c r="E45" s="75" t="s">
        <v>35</v>
      </c>
      <c r="F45" s="2" t="s">
        <v>296</v>
      </c>
      <c r="J45" s="2" t="str">
        <f t="shared" si="7"/>
        <v>LonTotal Bussiness Support</v>
      </c>
      <c r="L45" s="2" t="s">
        <v>257</v>
      </c>
      <c r="R45" s="13"/>
      <c r="T45" s="79"/>
      <c r="U45" s="79"/>
      <c r="V45" s="79"/>
      <c r="W45" s="79"/>
      <c r="X45" s="79"/>
      <c r="Y45" s="17" t="e">
        <f t="shared" ref="Y45:AK45" si="11">1+(Y15/Y30)</f>
        <v>#DIV/0!</v>
      </c>
      <c r="Z45" s="17" t="e">
        <f t="shared" si="11"/>
        <v>#DIV/0!</v>
      </c>
      <c r="AA45" s="17" t="e">
        <f t="shared" si="11"/>
        <v>#DIV/0!</v>
      </c>
      <c r="AB45" s="17" t="e">
        <f t="shared" si="11"/>
        <v>#DIV/0!</v>
      </c>
      <c r="AC45" s="17" t="e">
        <f t="shared" si="11"/>
        <v>#DIV/0!</v>
      </c>
      <c r="AD45" s="17" t="e">
        <f t="shared" si="11"/>
        <v>#DIV/0!</v>
      </c>
      <c r="AE45" s="17" t="e">
        <f t="shared" si="11"/>
        <v>#DIV/0!</v>
      </c>
      <c r="AF45" s="17" t="e">
        <f t="shared" si="11"/>
        <v>#DIV/0!</v>
      </c>
      <c r="AG45" s="17" t="e">
        <f t="shared" si="11"/>
        <v>#DIV/0!</v>
      </c>
      <c r="AH45" s="17" t="e">
        <f t="shared" si="11"/>
        <v>#DIV/0!</v>
      </c>
      <c r="AI45" s="17" t="e">
        <f t="shared" si="11"/>
        <v>#DIV/0!</v>
      </c>
      <c r="AJ45" s="17" t="e">
        <f t="shared" si="11"/>
        <v>#DIV/0!</v>
      </c>
      <c r="AK45" s="17" t="e">
        <f t="shared" si="11"/>
        <v>#DIV/0!</v>
      </c>
      <c r="AM45" s="79"/>
      <c r="AN45" s="17" t="e">
        <f t="shared" si="9"/>
        <v>#DIV/0!</v>
      </c>
      <c r="AO45" s="17" t="e">
        <f t="shared" si="10"/>
        <v>#DIV/0!</v>
      </c>
      <c r="AP45" s="13"/>
      <c r="AQ45" s="13"/>
      <c r="AR45" s="13"/>
    </row>
    <row r="46" spans="3:60" x14ac:dyDescent="0.3">
      <c r="E46" s="75" t="s">
        <v>37</v>
      </c>
      <c r="F46" s="2" t="s">
        <v>296</v>
      </c>
      <c r="J46" s="2" t="str">
        <f t="shared" si="7"/>
        <v>NWTotal Bussiness Support</v>
      </c>
      <c r="L46" s="2" t="s">
        <v>257</v>
      </c>
      <c r="R46" s="13"/>
      <c r="T46" s="79"/>
      <c r="U46" s="79"/>
      <c r="V46" s="79"/>
      <c r="W46" s="79"/>
      <c r="X46" s="79"/>
      <c r="Y46" s="17" t="e">
        <f t="shared" ref="Y46:AK46" si="12">1+(Y16/Y31)</f>
        <v>#DIV/0!</v>
      </c>
      <c r="Z46" s="17" t="e">
        <f t="shared" si="12"/>
        <v>#DIV/0!</v>
      </c>
      <c r="AA46" s="17" t="e">
        <f t="shared" si="12"/>
        <v>#DIV/0!</v>
      </c>
      <c r="AB46" s="17" t="e">
        <f t="shared" si="12"/>
        <v>#DIV/0!</v>
      </c>
      <c r="AC46" s="17" t="e">
        <f t="shared" si="12"/>
        <v>#DIV/0!</v>
      </c>
      <c r="AD46" s="17" t="e">
        <f t="shared" si="12"/>
        <v>#DIV/0!</v>
      </c>
      <c r="AE46" s="17" t="e">
        <f t="shared" si="12"/>
        <v>#DIV/0!</v>
      </c>
      <c r="AF46" s="17" t="e">
        <f t="shared" si="12"/>
        <v>#DIV/0!</v>
      </c>
      <c r="AG46" s="17" t="e">
        <f t="shared" si="12"/>
        <v>#DIV/0!</v>
      </c>
      <c r="AH46" s="17" t="e">
        <f t="shared" si="12"/>
        <v>#DIV/0!</v>
      </c>
      <c r="AI46" s="17" t="e">
        <f t="shared" si="12"/>
        <v>#DIV/0!</v>
      </c>
      <c r="AJ46" s="17" t="e">
        <f t="shared" si="12"/>
        <v>#DIV/0!</v>
      </c>
      <c r="AK46" s="17" t="e">
        <f t="shared" si="12"/>
        <v>#DIV/0!</v>
      </c>
      <c r="AM46" s="79"/>
      <c r="AN46" s="17" t="e">
        <f t="shared" si="9"/>
        <v>#DIV/0!</v>
      </c>
      <c r="AO46" s="17" t="e">
        <f t="shared" si="10"/>
        <v>#DIV/0!</v>
      </c>
      <c r="AP46" s="13"/>
      <c r="AQ46" s="13"/>
      <c r="AR46" s="13"/>
    </row>
    <row r="47" spans="3:60" x14ac:dyDescent="0.3">
      <c r="E47" s="75" t="s">
        <v>39</v>
      </c>
      <c r="F47" s="2" t="s">
        <v>296</v>
      </c>
      <c r="J47" s="2" t="str">
        <f t="shared" si="7"/>
        <v>WMTotal Bussiness Support</v>
      </c>
      <c r="L47" s="2" t="s">
        <v>257</v>
      </c>
      <c r="R47" s="13"/>
      <c r="T47" s="79"/>
      <c r="U47" s="79"/>
      <c r="V47" s="79"/>
      <c r="W47" s="79"/>
      <c r="X47" s="79"/>
      <c r="Y47" s="17" t="e">
        <f t="shared" ref="Y47:AK47" si="13">1+(Y17/Y32)</f>
        <v>#DIV/0!</v>
      </c>
      <c r="Z47" s="17" t="e">
        <f t="shared" si="13"/>
        <v>#DIV/0!</v>
      </c>
      <c r="AA47" s="17" t="e">
        <f t="shared" si="13"/>
        <v>#DIV/0!</v>
      </c>
      <c r="AB47" s="17" t="e">
        <f t="shared" si="13"/>
        <v>#DIV/0!</v>
      </c>
      <c r="AC47" s="17" t="e">
        <f t="shared" si="13"/>
        <v>#DIV/0!</v>
      </c>
      <c r="AD47" s="17" t="e">
        <f t="shared" si="13"/>
        <v>#DIV/0!</v>
      </c>
      <c r="AE47" s="17" t="e">
        <f t="shared" si="13"/>
        <v>#DIV/0!</v>
      </c>
      <c r="AF47" s="17" t="e">
        <f t="shared" si="13"/>
        <v>#DIV/0!</v>
      </c>
      <c r="AG47" s="17" t="e">
        <f t="shared" si="13"/>
        <v>#DIV/0!</v>
      </c>
      <c r="AH47" s="17" t="e">
        <f t="shared" si="13"/>
        <v>#DIV/0!</v>
      </c>
      <c r="AI47" s="17" t="e">
        <f t="shared" si="13"/>
        <v>#DIV/0!</v>
      </c>
      <c r="AJ47" s="17" t="e">
        <f t="shared" si="13"/>
        <v>#DIV/0!</v>
      </c>
      <c r="AK47" s="17" t="e">
        <f t="shared" si="13"/>
        <v>#DIV/0!</v>
      </c>
      <c r="AM47" s="79"/>
      <c r="AN47" s="17" t="e">
        <f t="shared" si="9"/>
        <v>#DIV/0!</v>
      </c>
      <c r="AO47" s="17" t="e">
        <f t="shared" si="10"/>
        <v>#DIV/0!</v>
      </c>
      <c r="AP47" s="13"/>
      <c r="AQ47" s="13"/>
      <c r="AR47" s="13"/>
    </row>
    <row r="48" spans="3:60" x14ac:dyDescent="0.3">
      <c r="E48" s="75" t="s">
        <v>41</v>
      </c>
      <c r="F48" s="2" t="s">
        <v>296</v>
      </c>
      <c r="J48" s="2" t="str">
        <f t="shared" si="7"/>
        <v>NGNTotal Bussiness Support</v>
      </c>
      <c r="L48" s="2" t="s">
        <v>257</v>
      </c>
      <c r="R48" s="13"/>
      <c r="T48" s="79"/>
      <c r="U48" s="79"/>
      <c r="V48" s="79"/>
      <c r="W48" s="79"/>
      <c r="X48" s="79"/>
      <c r="Y48" s="17" t="e">
        <f t="shared" ref="Y48:AK48" si="14">1+(Y18/Y33)</f>
        <v>#DIV/0!</v>
      </c>
      <c r="Z48" s="17" t="e">
        <f t="shared" si="14"/>
        <v>#DIV/0!</v>
      </c>
      <c r="AA48" s="17" t="e">
        <f t="shared" si="14"/>
        <v>#DIV/0!</v>
      </c>
      <c r="AB48" s="17" t="e">
        <f t="shared" si="14"/>
        <v>#DIV/0!</v>
      </c>
      <c r="AC48" s="17" t="e">
        <f t="shared" si="14"/>
        <v>#DIV/0!</v>
      </c>
      <c r="AD48" s="17" t="e">
        <f t="shared" si="14"/>
        <v>#DIV/0!</v>
      </c>
      <c r="AE48" s="17" t="e">
        <f t="shared" si="14"/>
        <v>#DIV/0!</v>
      </c>
      <c r="AF48" s="17" t="e">
        <f t="shared" si="14"/>
        <v>#DIV/0!</v>
      </c>
      <c r="AG48" s="17" t="e">
        <f t="shared" si="14"/>
        <v>#DIV/0!</v>
      </c>
      <c r="AH48" s="17" t="e">
        <f t="shared" si="14"/>
        <v>#DIV/0!</v>
      </c>
      <c r="AI48" s="17" t="e">
        <f t="shared" si="14"/>
        <v>#DIV/0!</v>
      </c>
      <c r="AJ48" s="17" t="e">
        <f t="shared" si="14"/>
        <v>#DIV/0!</v>
      </c>
      <c r="AK48" s="17" t="e">
        <f t="shared" si="14"/>
        <v>#DIV/0!</v>
      </c>
      <c r="AM48" s="79"/>
      <c r="AN48" s="17" t="e">
        <f t="shared" si="9"/>
        <v>#DIV/0!</v>
      </c>
      <c r="AO48" s="17" t="e">
        <f t="shared" si="10"/>
        <v>#DIV/0!</v>
      </c>
      <c r="AP48" s="13"/>
      <c r="AQ48" s="13"/>
      <c r="AR48" s="13"/>
    </row>
    <row r="49" spans="2:60" x14ac:dyDescent="0.3">
      <c r="E49" s="75" t="s">
        <v>43</v>
      </c>
      <c r="F49" s="2" t="s">
        <v>296</v>
      </c>
      <c r="J49" s="2" t="str">
        <f t="shared" si="7"/>
        <v>ScTotal Bussiness Support</v>
      </c>
      <c r="L49" s="2" t="s">
        <v>257</v>
      </c>
      <c r="P49" s="2" t="s">
        <v>135</v>
      </c>
      <c r="R49" s="13"/>
      <c r="T49" s="79"/>
      <c r="U49" s="79"/>
      <c r="V49" s="79"/>
      <c r="W49" s="79"/>
      <c r="X49" s="79"/>
      <c r="Y49" s="17" t="e">
        <f t="shared" ref="Y49:AK49" si="15">1+(Y19/Y34)</f>
        <v>#DIV/0!</v>
      </c>
      <c r="Z49" s="17" t="e">
        <f t="shared" si="15"/>
        <v>#DIV/0!</v>
      </c>
      <c r="AA49" s="17" t="e">
        <f t="shared" si="15"/>
        <v>#DIV/0!</v>
      </c>
      <c r="AB49" s="17" t="e">
        <f t="shared" si="15"/>
        <v>#DIV/0!</v>
      </c>
      <c r="AC49" s="17" t="e">
        <f t="shared" si="15"/>
        <v>#DIV/0!</v>
      </c>
      <c r="AD49" s="17" t="e">
        <f t="shared" si="15"/>
        <v>#DIV/0!</v>
      </c>
      <c r="AE49" s="17" t="e">
        <f t="shared" si="15"/>
        <v>#DIV/0!</v>
      </c>
      <c r="AF49" s="17" t="e">
        <f t="shared" si="15"/>
        <v>#DIV/0!</v>
      </c>
      <c r="AG49" s="17" t="e">
        <f t="shared" si="15"/>
        <v>#DIV/0!</v>
      </c>
      <c r="AH49" s="17" t="e">
        <f t="shared" si="15"/>
        <v>#DIV/0!</v>
      </c>
      <c r="AI49" s="17" t="e">
        <f t="shared" si="15"/>
        <v>#DIV/0!</v>
      </c>
      <c r="AJ49" s="17" t="e">
        <f t="shared" si="15"/>
        <v>#DIV/0!</v>
      </c>
      <c r="AK49" s="17" t="e">
        <f t="shared" si="15"/>
        <v>#DIV/0!</v>
      </c>
      <c r="AM49" s="79"/>
      <c r="AN49" s="17" t="e">
        <f t="shared" si="9"/>
        <v>#DIV/0!</v>
      </c>
      <c r="AO49" s="17" t="e">
        <f t="shared" si="10"/>
        <v>#DIV/0!</v>
      </c>
      <c r="AP49" s="13"/>
      <c r="AQ49" s="13"/>
      <c r="AR49" s="13"/>
      <c r="AT49" s="2" t="s">
        <v>140</v>
      </c>
      <c r="AU49" s="40">
        <v>43735</v>
      </c>
      <c r="AV49" s="2" t="s">
        <v>144</v>
      </c>
    </row>
    <row r="50" spans="2:60" x14ac:dyDescent="0.3">
      <c r="E50" s="75" t="s">
        <v>45</v>
      </c>
      <c r="F50" s="2" t="s">
        <v>296</v>
      </c>
      <c r="J50" s="2" t="str">
        <f t="shared" si="7"/>
        <v>SoTotal Bussiness Support</v>
      </c>
      <c r="L50" s="2" t="s">
        <v>257</v>
      </c>
      <c r="R50" s="13"/>
      <c r="T50" s="79"/>
      <c r="U50" s="79"/>
      <c r="V50" s="79"/>
      <c r="W50" s="79"/>
      <c r="X50" s="79"/>
      <c r="Y50" s="17" t="e">
        <f t="shared" ref="Y50:AK50" si="16">1+(Y20/Y35)</f>
        <v>#DIV/0!</v>
      </c>
      <c r="Z50" s="17" t="e">
        <f t="shared" si="16"/>
        <v>#DIV/0!</v>
      </c>
      <c r="AA50" s="17" t="e">
        <f t="shared" si="16"/>
        <v>#DIV/0!</v>
      </c>
      <c r="AB50" s="17" t="e">
        <f t="shared" si="16"/>
        <v>#DIV/0!</v>
      </c>
      <c r="AC50" s="17" t="e">
        <f t="shared" si="16"/>
        <v>#DIV/0!</v>
      </c>
      <c r="AD50" s="17" t="e">
        <f t="shared" si="16"/>
        <v>#DIV/0!</v>
      </c>
      <c r="AE50" s="17" t="e">
        <f t="shared" si="16"/>
        <v>#DIV/0!</v>
      </c>
      <c r="AF50" s="17" t="e">
        <f t="shared" si="16"/>
        <v>#DIV/0!</v>
      </c>
      <c r="AG50" s="17" t="e">
        <f t="shared" si="16"/>
        <v>#DIV/0!</v>
      </c>
      <c r="AH50" s="17" t="e">
        <f t="shared" si="16"/>
        <v>#DIV/0!</v>
      </c>
      <c r="AI50" s="17" t="e">
        <f t="shared" si="16"/>
        <v>#DIV/0!</v>
      </c>
      <c r="AJ50" s="17" t="e">
        <f t="shared" si="16"/>
        <v>#DIV/0!</v>
      </c>
      <c r="AK50" s="17" t="e">
        <f t="shared" si="16"/>
        <v>#DIV/0!</v>
      </c>
      <c r="AM50" s="79"/>
      <c r="AN50" s="17" t="e">
        <f t="shared" si="9"/>
        <v>#DIV/0!</v>
      </c>
      <c r="AO50" s="17" t="e">
        <f t="shared" si="10"/>
        <v>#DIV/0!</v>
      </c>
      <c r="AP50" s="13"/>
      <c r="AQ50" s="13"/>
      <c r="AR50" s="13"/>
    </row>
    <row r="51" spans="2:60" x14ac:dyDescent="0.3">
      <c r="E51" s="75" t="s">
        <v>47</v>
      </c>
      <c r="F51" s="2" t="s">
        <v>296</v>
      </c>
      <c r="J51" s="2" t="str">
        <f t="shared" si="7"/>
        <v>WWUTotal Bussiness Support</v>
      </c>
      <c r="L51" s="2" t="s">
        <v>257</v>
      </c>
      <c r="R51" s="13"/>
      <c r="T51" s="79"/>
      <c r="U51" s="79"/>
      <c r="V51" s="79"/>
      <c r="W51" s="79"/>
      <c r="X51" s="79"/>
      <c r="Y51" s="17" t="e">
        <f t="shared" ref="Y51:AK51" si="17">1+(Y21/Y36)</f>
        <v>#DIV/0!</v>
      </c>
      <c r="Z51" s="17" t="e">
        <f t="shared" si="17"/>
        <v>#DIV/0!</v>
      </c>
      <c r="AA51" s="17" t="e">
        <f t="shared" si="17"/>
        <v>#DIV/0!</v>
      </c>
      <c r="AB51" s="17" t="e">
        <f t="shared" si="17"/>
        <v>#DIV/0!</v>
      </c>
      <c r="AC51" s="17" t="e">
        <f t="shared" si="17"/>
        <v>#DIV/0!</v>
      </c>
      <c r="AD51" s="17" t="e">
        <f t="shared" si="17"/>
        <v>#DIV/0!</v>
      </c>
      <c r="AE51" s="17" t="e">
        <f t="shared" si="17"/>
        <v>#DIV/0!</v>
      </c>
      <c r="AF51" s="17" t="e">
        <f t="shared" si="17"/>
        <v>#DIV/0!</v>
      </c>
      <c r="AG51" s="17" t="e">
        <f t="shared" si="17"/>
        <v>#DIV/0!</v>
      </c>
      <c r="AH51" s="17" t="e">
        <f t="shared" si="17"/>
        <v>#DIV/0!</v>
      </c>
      <c r="AI51" s="17" t="e">
        <f t="shared" si="17"/>
        <v>#DIV/0!</v>
      </c>
      <c r="AJ51" s="17" t="e">
        <f t="shared" si="17"/>
        <v>#DIV/0!</v>
      </c>
      <c r="AK51" s="17" t="e">
        <f t="shared" si="17"/>
        <v>#DIV/0!</v>
      </c>
      <c r="AM51" s="79"/>
      <c r="AN51" s="17" t="e">
        <f t="shared" si="9"/>
        <v>#DIV/0!</v>
      </c>
      <c r="AO51" s="17" t="e">
        <f t="shared" si="10"/>
        <v>#DIV/0!</v>
      </c>
      <c r="AP51" s="13"/>
      <c r="AQ51" s="63"/>
      <c r="AR51" s="63"/>
    </row>
    <row r="52" spans="2:60" s="75" customFormat="1" x14ac:dyDescent="0.3">
      <c r="E52" s="75" t="s">
        <v>22</v>
      </c>
      <c r="F52" s="75" t="s">
        <v>296</v>
      </c>
      <c r="J52" s="75" t="str">
        <f t="shared" si="7"/>
        <v>NGETTotal Bussiness Support</v>
      </c>
      <c r="L52" s="75" t="s">
        <v>257</v>
      </c>
      <c r="R52" s="79"/>
      <c r="T52" s="79"/>
      <c r="U52" s="79"/>
      <c r="V52" s="79"/>
      <c r="W52" s="79"/>
      <c r="X52" s="79"/>
      <c r="Y52" s="17">
        <f t="shared" ref="Y52:AK52" si="18">1+(Y22/Y37)</f>
        <v>0.89654973436089347</v>
      </c>
      <c r="Z52" s="17">
        <f t="shared" si="18"/>
        <v>1.0683350522611432</v>
      </c>
      <c r="AA52" s="17">
        <f t="shared" si="18"/>
        <v>0.98460156915915265</v>
      </c>
      <c r="AB52" s="17">
        <f t="shared" si="18"/>
        <v>1.0671413604446787</v>
      </c>
      <c r="AC52" s="17">
        <f t="shared" si="18"/>
        <v>1.2068788188593427</v>
      </c>
      <c r="AD52" s="17">
        <f t="shared" si="18"/>
        <v>1.3880992518178557</v>
      </c>
      <c r="AE52" s="17">
        <f t="shared" si="18"/>
        <v>1.2293611729029339</v>
      </c>
      <c r="AF52" s="17">
        <f t="shared" si="18"/>
        <v>1.0582849476148846</v>
      </c>
      <c r="AG52" s="17">
        <f t="shared" si="18"/>
        <v>0.94962816803676497</v>
      </c>
      <c r="AH52" s="17">
        <f t="shared" si="18"/>
        <v>0.92974881553670929</v>
      </c>
      <c r="AI52" s="17">
        <f t="shared" si="18"/>
        <v>0.92835849300877138</v>
      </c>
      <c r="AJ52" s="17">
        <f t="shared" si="18"/>
        <v>0.95316532713038804</v>
      </c>
      <c r="AK52" s="17">
        <f t="shared" si="18"/>
        <v>0.96293279743398363</v>
      </c>
      <c r="AM52" s="79"/>
      <c r="AN52" s="17">
        <f t="shared" si="9"/>
        <v>1.1122068271084267</v>
      </c>
      <c r="AO52" s="17">
        <f t="shared" si="10"/>
        <v>0.94467316176571159</v>
      </c>
      <c r="AP52" s="79"/>
      <c r="AQ52" s="96"/>
      <c r="AR52" s="96"/>
      <c r="AU52" s="87"/>
    </row>
    <row r="53" spans="2:60" s="75" customFormat="1" x14ac:dyDescent="0.3">
      <c r="E53" s="75" t="s">
        <v>25</v>
      </c>
      <c r="F53" s="75" t="s">
        <v>296</v>
      </c>
      <c r="J53" s="75" t="str">
        <f t="shared" si="7"/>
        <v>SHETTotal Bussiness Support</v>
      </c>
      <c r="L53" s="75" t="s">
        <v>257</v>
      </c>
      <c r="R53" s="79"/>
      <c r="T53" s="79"/>
      <c r="U53" s="79"/>
      <c r="V53" s="79"/>
      <c r="W53" s="79"/>
      <c r="X53" s="79"/>
      <c r="Y53" s="17">
        <f t="shared" ref="Y53:AK53" si="19">1+(Y23/Y38)</f>
        <v>0.44594849198413999</v>
      </c>
      <c r="Z53" s="17">
        <f t="shared" si="19"/>
        <v>0.52969215465288744</v>
      </c>
      <c r="AA53" s="17">
        <f t="shared" si="19"/>
        <v>0.60313734677702935</v>
      </c>
      <c r="AB53" s="17">
        <f t="shared" si="19"/>
        <v>0.68580938727771734</v>
      </c>
      <c r="AC53" s="17">
        <f t="shared" si="19"/>
        <v>0.70749008387736301</v>
      </c>
      <c r="AD53" s="17">
        <f t="shared" si="19"/>
        <v>0.64721448335156018</v>
      </c>
      <c r="AE53" s="17">
        <f t="shared" si="19"/>
        <v>0.7616137496639559</v>
      </c>
      <c r="AF53" s="17">
        <f t="shared" si="19"/>
        <v>0.74677958348298445</v>
      </c>
      <c r="AG53" s="17">
        <f>1+(AG23/AG38)</f>
        <v>0.81744800333981549</v>
      </c>
      <c r="AH53" s="17">
        <f t="shared" si="19"/>
        <v>0.79890015089347655</v>
      </c>
      <c r="AI53" s="17">
        <f t="shared" si="19"/>
        <v>0.81290455252306704</v>
      </c>
      <c r="AJ53" s="17">
        <f t="shared" si="19"/>
        <v>0.81252798015300409</v>
      </c>
      <c r="AK53" s="17">
        <f t="shared" si="19"/>
        <v>0.83363264842503026</v>
      </c>
      <c r="AM53" s="79"/>
      <c r="AN53" s="17">
        <f t="shared" si="9"/>
        <v>0.65171356521336432</v>
      </c>
      <c r="AO53" s="17">
        <f t="shared" si="10"/>
        <v>0.81498174853434291</v>
      </c>
      <c r="AP53" s="79"/>
      <c r="AQ53" s="96"/>
      <c r="AR53" s="96"/>
      <c r="AU53" s="87"/>
    </row>
    <row r="54" spans="2:60" s="75" customFormat="1" x14ac:dyDescent="0.3">
      <c r="E54" s="75" t="s">
        <v>27</v>
      </c>
      <c r="F54" s="75" t="s">
        <v>296</v>
      </c>
      <c r="J54" s="75" t="str">
        <f t="shared" si="7"/>
        <v>SPTTotal Bussiness Support</v>
      </c>
      <c r="L54" s="75" t="s">
        <v>257</v>
      </c>
      <c r="R54" s="79"/>
      <c r="T54" s="79"/>
      <c r="U54" s="79"/>
      <c r="V54" s="79"/>
      <c r="W54" s="79"/>
      <c r="X54" s="79"/>
      <c r="Y54" s="17">
        <f t="shared" ref="Y54:AK55" si="20">1+(Y24/Y39)</f>
        <v>1.2398738274913286</v>
      </c>
      <c r="Z54" s="17">
        <f t="shared" si="20"/>
        <v>1.2953305939826087</v>
      </c>
      <c r="AA54" s="17">
        <f t="shared" si="20"/>
        <v>1.8688238264967596</v>
      </c>
      <c r="AB54" s="17">
        <f t="shared" si="20"/>
        <v>1.8909488080350272</v>
      </c>
      <c r="AC54" s="17">
        <f t="shared" si="20"/>
        <v>1.3364449924896724</v>
      </c>
      <c r="AD54" s="17">
        <f t="shared" si="20"/>
        <v>1.7478222330544848</v>
      </c>
      <c r="AE54" s="17">
        <f t="shared" si="20"/>
        <v>1.4788555869247939</v>
      </c>
      <c r="AF54" s="17">
        <f t="shared" si="20"/>
        <v>1.388117827264211</v>
      </c>
      <c r="AG54" s="17">
        <f t="shared" si="20"/>
        <v>1.3641503951533929</v>
      </c>
      <c r="AH54" s="17">
        <f t="shared" si="20"/>
        <v>1.3257303678384862</v>
      </c>
      <c r="AI54" s="17">
        <f t="shared" si="20"/>
        <v>1.3254103270475892</v>
      </c>
      <c r="AJ54" s="17">
        <f t="shared" si="20"/>
        <v>1.3377452662204994</v>
      </c>
      <c r="AK54" s="17">
        <f t="shared" si="20"/>
        <v>1.3361535615966305</v>
      </c>
      <c r="AM54" s="79"/>
      <c r="AN54" s="17">
        <f t="shared" si="9"/>
        <v>1.5297076062462791</v>
      </c>
      <c r="AO54" s="17">
        <f t="shared" si="10"/>
        <v>1.3377659680595442</v>
      </c>
      <c r="AP54" s="79"/>
      <c r="AQ54" s="96"/>
      <c r="AR54" s="96"/>
      <c r="AU54" s="87"/>
    </row>
    <row r="55" spans="2:60" s="75" customFormat="1" x14ac:dyDescent="0.3">
      <c r="E55" s="75" t="s">
        <v>29</v>
      </c>
      <c r="F55" s="75" t="s">
        <v>296</v>
      </c>
      <c r="J55" s="75" t="str">
        <f t="shared" si="7"/>
        <v>NGGTTotal Bussiness Support</v>
      </c>
      <c r="L55" s="75" t="s">
        <v>257</v>
      </c>
      <c r="R55" s="79"/>
      <c r="T55" s="79"/>
      <c r="U55" s="79"/>
      <c r="V55" s="79"/>
      <c r="W55" s="79"/>
      <c r="X55" s="79"/>
      <c r="Y55" s="17">
        <f t="shared" si="20"/>
        <v>0.81162797648597862</v>
      </c>
      <c r="Z55" s="17">
        <f t="shared" si="20"/>
        <v>0.93573584919601027</v>
      </c>
      <c r="AA55" s="17">
        <f t="shared" si="20"/>
        <v>0.95309451844249138</v>
      </c>
      <c r="AB55" s="17">
        <f t="shared" si="20"/>
        <v>1.0013553077396984</v>
      </c>
      <c r="AC55" s="17">
        <f t="shared" si="20"/>
        <v>1.1442246083998331</v>
      </c>
      <c r="AD55" s="17">
        <f t="shared" si="20"/>
        <v>1.2057416696039964</v>
      </c>
      <c r="AE55" s="17">
        <f t="shared" si="20"/>
        <v>1.1884927878504505</v>
      </c>
      <c r="AF55" s="17">
        <f t="shared" si="20"/>
        <v>1.2021580565922307</v>
      </c>
      <c r="AG55" s="17">
        <f t="shared" si="20"/>
        <v>1.0343906989662792</v>
      </c>
      <c r="AH55" s="17">
        <f t="shared" si="20"/>
        <v>1.0010333297802954</v>
      </c>
      <c r="AI55" s="17">
        <f t="shared" si="20"/>
        <v>0.99960728584665604</v>
      </c>
      <c r="AJ55" s="17">
        <f t="shared" si="20"/>
        <v>1.0350165188426541</v>
      </c>
      <c r="AK55" s="17">
        <f t="shared" si="20"/>
        <v>1.0360150852667096</v>
      </c>
      <c r="AM55" s="79"/>
      <c r="AN55" s="17">
        <f t="shared" si="9"/>
        <v>1.0614300032498905</v>
      </c>
      <c r="AO55" s="17">
        <f t="shared" si="10"/>
        <v>1.0210372288926193</v>
      </c>
      <c r="AP55" s="79"/>
      <c r="AQ55" s="96"/>
      <c r="AR55" s="96"/>
      <c r="AU55" s="87"/>
    </row>
    <row r="57" spans="2:60" x14ac:dyDescent="0.3">
      <c r="C57" s="10" t="s">
        <v>249</v>
      </c>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41"/>
      <c r="AV57" s="10"/>
      <c r="AW57" s="10"/>
      <c r="AX57" s="10"/>
      <c r="AY57" s="10"/>
      <c r="AZ57" s="10"/>
      <c r="BA57" s="10"/>
      <c r="BB57" s="10"/>
      <c r="BC57" s="10"/>
      <c r="BD57" s="10"/>
      <c r="BE57" s="10"/>
      <c r="BF57" s="10"/>
      <c r="BG57" s="10"/>
      <c r="BH57" s="10"/>
    </row>
    <row r="58" spans="2:60" x14ac:dyDescent="0.3">
      <c r="AU58" s="2"/>
    </row>
    <row r="59" spans="2:60" x14ac:dyDescent="0.3">
      <c r="F59" s="75" t="s">
        <v>296</v>
      </c>
      <c r="J59" s="2" t="str">
        <f t="shared" ref="J59" si="21">$E59&amp;""&amp;F59</f>
        <v>Total Bussiness Support</v>
      </c>
      <c r="L59" s="2" t="s">
        <v>256</v>
      </c>
      <c r="R59" s="13"/>
      <c r="T59" s="79"/>
      <c r="U59" s="79"/>
      <c r="V59" s="79"/>
      <c r="W59" s="79"/>
      <c r="X59" s="79"/>
      <c r="Y59" s="17">
        <f>QUARTILE(Y52:Y55,1)</f>
        <v>0.72020810536051894</v>
      </c>
      <c r="Z59" s="17">
        <f t="shared" ref="Z59:AK59" si="22">QUARTILE(Z52:Z55,1)</f>
        <v>0.83422492556022954</v>
      </c>
      <c r="AA59" s="17">
        <f t="shared" si="22"/>
        <v>0.86560522552612584</v>
      </c>
      <c r="AB59" s="17">
        <f t="shared" si="22"/>
        <v>0.92246882762420312</v>
      </c>
      <c r="AC59" s="17">
        <f t="shared" si="22"/>
        <v>1.0350409772692155</v>
      </c>
      <c r="AD59" s="17">
        <f t="shared" si="22"/>
        <v>1.0661098730408873</v>
      </c>
      <c r="AE59" s="17">
        <f t="shared" si="22"/>
        <v>1.0817730283038269</v>
      </c>
      <c r="AF59" s="17">
        <f t="shared" si="22"/>
        <v>0.98040860658190954</v>
      </c>
      <c r="AG59" s="17">
        <f t="shared" si="22"/>
        <v>0.91658312686252763</v>
      </c>
      <c r="AH59" s="17">
        <f t="shared" si="22"/>
        <v>0.89703664937590111</v>
      </c>
      <c r="AI59" s="17">
        <f t="shared" si="22"/>
        <v>0.89949500788734527</v>
      </c>
      <c r="AJ59" s="17">
        <f t="shared" si="22"/>
        <v>0.91800599038604203</v>
      </c>
      <c r="AK59" s="17">
        <f t="shared" si="22"/>
        <v>0.93060776018174529</v>
      </c>
      <c r="AM59" s="79"/>
      <c r="AN59" s="17">
        <f>QUARTILE(AN52:AN55,1)</f>
        <v>0.95900089374075892</v>
      </c>
      <c r="AO59" s="17">
        <f>QUARTILE(AO52:AO55,1)</f>
        <v>0.91225030845786947</v>
      </c>
      <c r="AP59" s="13"/>
      <c r="AQ59" s="13"/>
      <c r="AR59" s="13"/>
    </row>
    <row r="61" spans="2:60" s="75" customFormat="1" ht="14.65" x14ac:dyDescent="0.35">
      <c r="B61" s="78" t="s">
        <v>143</v>
      </c>
      <c r="C61" s="78"/>
      <c r="D61" s="78"/>
      <c r="E61" s="78"/>
      <c r="F61" s="78"/>
      <c r="G61" s="78"/>
      <c r="H61" s="78"/>
      <c r="I61" s="78"/>
      <c r="J61" s="78"/>
      <c r="K61" s="78"/>
      <c r="L61" s="78"/>
      <c r="M61" s="78"/>
      <c r="N61" s="78"/>
      <c r="O61" s="78"/>
      <c r="P61" s="78"/>
      <c r="Q61" s="78"/>
      <c r="R61" s="78"/>
      <c r="S61" s="78"/>
      <c r="T61" s="78"/>
      <c r="U61" s="78"/>
      <c r="V61" s="78"/>
      <c r="W61" s="78"/>
      <c r="X61" s="78"/>
      <c r="Y61" s="78"/>
      <c r="Z61" s="78"/>
      <c r="AA61" s="78"/>
      <c r="AB61" s="78"/>
      <c r="AC61" s="78"/>
      <c r="AD61" s="78"/>
      <c r="AE61" s="78"/>
      <c r="AF61" s="78"/>
      <c r="AG61" s="78"/>
      <c r="AH61" s="78"/>
      <c r="AI61" s="78"/>
      <c r="AJ61" s="78"/>
      <c r="AK61" s="78"/>
      <c r="AL61" s="78"/>
      <c r="AM61" s="78"/>
      <c r="AN61" s="78"/>
      <c r="AO61" s="78"/>
      <c r="AP61" s="78"/>
      <c r="AQ61" s="78"/>
      <c r="AR61" s="78"/>
      <c r="AS61" s="78"/>
      <c r="AT61" s="78"/>
      <c r="AU61" s="86"/>
      <c r="AV61" s="78"/>
      <c r="AW61" s="78"/>
      <c r="AX61" s="78"/>
      <c r="AY61" s="78"/>
      <c r="AZ61" s="78"/>
      <c r="BA61" s="78"/>
      <c r="BB61" s="78"/>
      <c r="BC61" s="78"/>
      <c r="BD61" s="78"/>
      <c r="BE61" s="78"/>
      <c r="BF61" s="78"/>
      <c r="BG61" s="78"/>
      <c r="BH61" s="78"/>
    </row>
    <row r="62" spans="2:60" s="75" customFormat="1" x14ac:dyDescent="0.3">
      <c r="C62" s="30" t="s">
        <v>148</v>
      </c>
      <c r="AU62" s="87"/>
    </row>
    <row r="63" spans="2:60" s="75" customFormat="1" x14ac:dyDescent="0.3">
      <c r="AU63" s="87"/>
    </row>
    <row r="64" spans="2:60" s="75" customFormat="1" x14ac:dyDescent="0.3">
      <c r="F64" s="75" t="s">
        <v>242</v>
      </c>
      <c r="R64" s="29">
        <f>COUNTIF(T64:AR64, FALSE)</f>
        <v>0</v>
      </c>
      <c r="T64" s="29" t="b">
        <f>TRUE</f>
        <v>1</v>
      </c>
      <c r="U64" s="29" t="b">
        <f>TRUE</f>
        <v>1</v>
      </c>
      <c r="V64" s="29" t="b">
        <f>TRUE</f>
        <v>1</v>
      </c>
      <c r="W64" s="29" t="b">
        <f>TRUE</f>
        <v>1</v>
      </c>
      <c r="X64" s="29" t="b">
        <f>TRUE</f>
        <v>1</v>
      </c>
      <c r="Y64" s="29" t="b">
        <f>TRUE</f>
        <v>1</v>
      </c>
      <c r="Z64" s="29" t="b">
        <f>TRUE</f>
        <v>1</v>
      </c>
      <c r="AA64" s="29" t="b">
        <f>TRUE</f>
        <v>1</v>
      </c>
      <c r="AB64" s="29" t="b">
        <f>TRUE</f>
        <v>1</v>
      </c>
      <c r="AC64" s="29" t="b">
        <f>TRUE</f>
        <v>1</v>
      </c>
      <c r="AD64" s="29" t="b">
        <f>TRUE</f>
        <v>1</v>
      </c>
      <c r="AE64" s="29" t="b">
        <f>TRUE</f>
        <v>1</v>
      </c>
      <c r="AF64" s="29" t="b">
        <f>TRUE</f>
        <v>1</v>
      </c>
      <c r="AG64" s="29" t="b">
        <f>TRUE</f>
        <v>1</v>
      </c>
      <c r="AH64" s="29" t="b">
        <f>TRUE</f>
        <v>1</v>
      </c>
      <c r="AI64" s="29" t="b">
        <f>TRUE</f>
        <v>1</v>
      </c>
      <c r="AJ64" s="29" t="b">
        <f>TRUE</f>
        <v>1</v>
      </c>
      <c r="AK64" s="29" t="b">
        <f>TRUE</f>
        <v>1</v>
      </c>
      <c r="AM64" s="29" t="b">
        <f>TRUE</f>
        <v>1</v>
      </c>
      <c r="AN64" s="29" t="b">
        <f>TRUE</f>
        <v>1</v>
      </c>
      <c r="AO64" s="29" t="b">
        <f>TRUE</f>
        <v>1</v>
      </c>
      <c r="AP64" s="29" t="b">
        <f>TRUE</f>
        <v>1</v>
      </c>
      <c r="AQ64" s="29" t="b">
        <f>TRUE</f>
        <v>1</v>
      </c>
      <c r="AR64" s="29" t="b">
        <f>TRUE</f>
        <v>1</v>
      </c>
      <c r="AU64" s="87"/>
    </row>
    <row r="65" spans="6:47" s="75" customFormat="1" x14ac:dyDescent="0.3">
      <c r="F65" s="75" t="s">
        <v>243</v>
      </c>
      <c r="R65" s="29">
        <f>COUNTIF(T65:AR65, FALSE)</f>
        <v>0</v>
      </c>
      <c r="T65" s="29" t="b">
        <f>TRUE</f>
        <v>1</v>
      </c>
      <c r="U65" s="29" t="b">
        <f>TRUE</f>
        <v>1</v>
      </c>
      <c r="V65" s="29" t="b">
        <f>TRUE</f>
        <v>1</v>
      </c>
      <c r="W65" s="29" t="b">
        <f>TRUE</f>
        <v>1</v>
      </c>
      <c r="X65" s="29" t="b">
        <f>TRUE</f>
        <v>1</v>
      </c>
      <c r="Y65" s="29" t="b">
        <f>TRUE</f>
        <v>1</v>
      </c>
      <c r="Z65" s="29" t="b">
        <f>TRUE</f>
        <v>1</v>
      </c>
      <c r="AA65" s="29" t="b">
        <f>TRUE</f>
        <v>1</v>
      </c>
      <c r="AB65" s="29" t="b">
        <f>TRUE</f>
        <v>1</v>
      </c>
      <c r="AC65" s="29" t="b">
        <f>TRUE</f>
        <v>1</v>
      </c>
      <c r="AD65" s="29" t="b">
        <f>TRUE</f>
        <v>1</v>
      </c>
      <c r="AE65" s="29" t="b">
        <f>TRUE</f>
        <v>1</v>
      </c>
      <c r="AF65" s="29" t="b">
        <f>TRUE</f>
        <v>1</v>
      </c>
      <c r="AG65" s="29" t="b">
        <f>TRUE</f>
        <v>1</v>
      </c>
      <c r="AH65" s="29" t="b">
        <f>TRUE</f>
        <v>1</v>
      </c>
      <c r="AI65" s="29" t="b">
        <f>TRUE</f>
        <v>1</v>
      </c>
      <c r="AJ65" s="29" t="b">
        <f>TRUE</f>
        <v>1</v>
      </c>
      <c r="AK65" s="29" t="b">
        <f>TRUE</f>
        <v>1</v>
      </c>
      <c r="AM65" s="29" t="b">
        <f>TRUE</f>
        <v>1</v>
      </c>
      <c r="AN65" s="29" t="b">
        <f>TRUE</f>
        <v>1</v>
      </c>
      <c r="AO65" s="29" t="b">
        <f>TRUE</f>
        <v>1</v>
      </c>
      <c r="AP65" s="29" t="b">
        <f>TRUE</f>
        <v>1</v>
      </c>
      <c r="AQ65" s="29" t="b">
        <f>TRUE</f>
        <v>1</v>
      </c>
      <c r="AR65" s="29" t="b">
        <f>TRUE</f>
        <v>1</v>
      </c>
      <c r="AU65" s="87"/>
    </row>
    <row r="66" spans="6:47" s="75" customFormat="1" x14ac:dyDescent="0.3">
      <c r="AU66" s="87"/>
    </row>
    <row r="67" spans="6:47" s="75" customFormat="1" x14ac:dyDescent="0.3">
      <c r="F67" s="75" t="s">
        <v>145</v>
      </c>
      <c r="R67" s="29">
        <f>SUM(R64:R65)</f>
        <v>0</v>
      </c>
      <c r="AU67" s="87"/>
    </row>
  </sheetData>
  <conditionalFormatting sqref="R4">
    <cfRule type="cellIs" dxfId="65" priority="4" operator="greaterThan">
      <formula>0</formula>
    </cfRule>
  </conditionalFormatting>
  <conditionalFormatting sqref="T64:AK65 AM64:AO65">
    <cfRule type="cellIs" dxfId="64" priority="3" operator="equal">
      <formula>FALSE</formula>
    </cfRule>
  </conditionalFormatting>
  <conditionalFormatting sqref="R67">
    <cfRule type="cellIs" dxfId="63" priority="2" operator="greaterThan">
      <formula>0</formula>
    </cfRule>
  </conditionalFormatting>
  <conditionalFormatting sqref="AP64:AR65">
    <cfRule type="cellIs" dxfId="62" priority="1" operator="equal">
      <formula>FALSE</formula>
    </cfRule>
  </conditionalFormatting>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8">
    <tabColor theme="8"/>
  </sheetPr>
  <dimension ref="A1:BI162"/>
  <sheetViews>
    <sheetView zoomScale="70" zoomScaleNormal="70" workbookViewId="0">
      <selection activeCell="AG16" sqref="AG16"/>
    </sheetView>
  </sheetViews>
  <sheetFormatPr defaultColWidth="0" defaultRowHeight="12.4" x14ac:dyDescent="0.3"/>
  <cols>
    <col min="1" max="4" width="1.703125" style="75" customWidth="1"/>
    <col min="5" max="5" width="8.29296875" style="75" bestFit="1" customWidth="1"/>
    <col min="6" max="6" width="30.64453125" style="75" customWidth="1"/>
    <col min="7" max="9" width="20.64453125" style="75" customWidth="1"/>
    <col min="10" max="10" width="10.29296875" style="75" bestFit="1" customWidth="1"/>
    <col min="11" max="11" width="1.703125" style="75" customWidth="1"/>
    <col min="12" max="12" width="9.29296875" style="75" customWidth="1"/>
    <col min="13" max="16" width="5.703125" style="75" customWidth="1"/>
    <col min="17" max="17" width="1.703125" style="75" customWidth="1"/>
    <col min="18" max="18" width="9.29296875" style="75" customWidth="1"/>
    <col min="19" max="19" width="1.703125" style="75" customWidth="1"/>
    <col min="20" max="37" width="9.29296875" style="75" customWidth="1"/>
    <col min="38" max="38" width="1.64453125" style="75" customWidth="1"/>
    <col min="39" max="44" width="9.29296875" style="75" customWidth="1"/>
    <col min="45" max="45" width="1.703125" style="75" customWidth="1"/>
    <col min="46" max="46" width="9.29296875" style="75" customWidth="1"/>
    <col min="47" max="47" width="9.29296875" style="87" customWidth="1"/>
    <col min="48" max="48" width="60.8203125" style="75" bestFit="1" customWidth="1"/>
    <col min="49" max="60" width="1.703125" style="75" customWidth="1"/>
    <col min="61" max="61" width="0" style="75" hidden="1" customWidth="1"/>
    <col min="62" max="16384" width="9.29296875" style="75" hidden="1"/>
  </cols>
  <sheetData>
    <row r="1" spans="1:60" ht="22.9" x14ac:dyDescent="0.6">
      <c r="A1" s="77" t="s">
        <v>302</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85"/>
      <c r="AV1" s="77"/>
      <c r="AW1" s="77"/>
      <c r="AX1" s="77"/>
      <c r="AY1" s="77"/>
      <c r="AZ1" s="77"/>
      <c r="BA1" s="77"/>
      <c r="BB1" s="77"/>
      <c r="BC1" s="77"/>
      <c r="BD1" s="77"/>
      <c r="BE1" s="77"/>
      <c r="BF1" s="77"/>
      <c r="BG1" s="77"/>
      <c r="BH1" s="77"/>
    </row>
    <row r="2" spans="1:60" ht="14.65" x14ac:dyDescent="0.35">
      <c r="A2" s="78" t="str">
        <f>"["&amp; Cover!$F$29 &amp;"] "&amp; Cover!$F$9 &amp;" - Version "&amp; Cover!$F$23 &amp;" ("&amp; TEXT(Cover!$F$24, "dd/mm/yy") &amp;")"</f>
        <v>[Draft] Cost Assessment - Version 0.2 (09/06/20)</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78"/>
      <c r="AO2" s="78"/>
      <c r="AP2" s="78"/>
      <c r="AQ2" s="78"/>
      <c r="AR2" s="78"/>
      <c r="AS2" s="78"/>
      <c r="AT2" s="78"/>
      <c r="AU2" s="86"/>
      <c r="AV2" s="78"/>
      <c r="AW2" s="78"/>
      <c r="AX2" s="78"/>
      <c r="AY2" s="78"/>
      <c r="AZ2" s="78"/>
      <c r="BA2" s="78"/>
      <c r="BB2" s="78"/>
      <c r="BC2" s="78"/>
      <c r="BD2" s="78"/>
      <c r="BE2" s="78"/>
      <c r="BF2" s="78"/>
      <c r="BG2" s="78"/>
      <c r="BH2" s="78"/>
    </row>
    <row r="3" spans="1:60" ht="14.65" x14ac:dyDescent="0.35">
      <c r="A3" s="78" t="s">
        <v>722</v>
      </c>
      <c r="B3" s="78"/>
      <c r="C3" s="78"/>
      <c r="D3" s="78"/>
      <c r="E3" s="78"/>
      <c r="F3" s="78"/>
      <c r="G3" s="78"/>
      <c r="H3" s="78"/>
      <c r="I3" s="78"/>
      <c r="J3" s="78"/>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78"/>
      <c r="AO3" s="78"/>
      <c r="AP3" s="78"/>
      <c r="AQ3" s="78"/>
      <c r="AR3" s="78"/>
      <c r="AS3" s="78"/>
      <c r="AT3" s="78"/>
      <c r="AU3" s="86"/>
      <c r="AV3" s="78"/>
      <c r="AW3" s="78"/>
      <c r="AX3" s="78"/>
      <c r="AY3" s="78"/>
      <c r="AZ3" s="78"/>
      <c r="BA3" s="78"/>
      <c r="BB3" s="78"/>
      <c r="BC3" s="78"/>
      <c r="BD3" s="78"/>
      <c r="BE3" s="78"/>
      <c r="BF3" s="78"/>
      <c r="BG3" s="78"/>
      <c r="BH3" s="78"/>
    </row>
    <row r="4" spans="1:60" ht="14.65" x14ac:dyDescent="0.35">
      <c r="A4" s="78"/>
      <c r="B4" s="78"/>
      <c r="C4" s="78"/>
      <c r="D4" s="78"/>
      <c r="E4" s="78"/>
      <c r="F4" s="78"/>
      <c r="G4" s="78" t="s">
        <v>214</v>
      </c>
      <c r="H4" s="78"/>
      <c r="I4" s="78"/>
      <c r="J4" s="78"/>
      <c r="K4" s="78"/>
      <c r="L4" s="78"/>
      <c r="M4" s="78"/>
      <c r="N4" s="78"/>
      <c r="O4" s="78"/>
      <c r="P4" s="78"/>
      <c r="Q4" s="78"/>
      <c r="R4" s="88"/>
      <c r="S4" s="78"/>
      <c r="T4" s="78"/>
      <c r="U4" s="78"/>
      <c r="V4" s="78"/>
      <c r="W4" s="78"/>
      <c r="X4" s="78"/>
      <c r="Y4" s="78"/>
      <c r="Z4" s="78"/>
      <c r="AA4" s="78"/>
      <c r="AB4" s="78"/>
      <c r="AC4" s="78"/>
      <c r="AD4" s="78"/>
      <c r="AE4" s="78"/>
      <c r="AF4" s="78"/>
      <c r="AG4" s="78"/>
      <c r="AH4" s="78"/>
      <c r="AI4" s="78"/>
      <c r="AJ4" s="78"/>
      <c r="AK4" s="78"/>
      <c r="AL4" s="78"/>
      <c r="AM4" s="78"/>
      <c r="AN4" s="78"/>
      <c r="AO4" s="78"/>
      <c r="AP4" s="78"/>
      <c r="AQ4" s="78"/>
      <c r="AR4" s="78"/>
      <c r="AS4" s="78"/>
      <c r="AT4" s="78"/>
      <c r="AU4" s="86"/>
      <c r="AV4" s="78"/>
      <c r="AW4" s="78"/>
      <c r="AX4" s="78"/>
      <c r="AY4" s="78"/>
      <c r="AZ4" s="78"/>
      <c r="BA4" s="78"/>
      <c r="BB4" s="78"/>
      <c r="BC4" s="78"/>
      <c r="BD4" s="78"/>
      <c r="BE4" s="78"/>
      <c r="BF4" s="78"/>
      <c r="BG4" s="78"/>
      <c r="BH4" s="78"/>
    </row>
    <row r="5" spans="1:60" s="10" customFormat="1" x14ac:dyDescent="0.3">
      <c r="A5" s="10" t="s">
        <v>215</v>
      </c>
      <c r="G5" s="10" t="s">
        <v>216</v>
      </c>
      <c r="H5" s="115">
        <f>Cover!$F$27</f>
        <v>43978.47347222222</v>
      </c>
      <c r="O5" s="10" t="s">
        <v>217</v>
      </c>
      <c r="R5" s="80">
        <f>Cover!$F$26</f>
        <v>3</v>
      </c>
      <c r="AU5" s="41"/>
    </row>
    <row r="6" spans="1:60"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60" x14ac:dyDescent="0.3">
      <c r="A7" s="76"/>
      <c r="B7" s="76"/>
      <c r="C7" s="76"/>
      <c r="D7" s="76"/>
      <c r="E7" s="76" t="s">
        <v>266</v>
      </c>
      <c r="F7" s="97" t="s">
        <v>179</v>
      </c>
      <c r="G7" s="97" t="s">
        <v>224</v>
      </c>
      <c r="H7" s="97"/>
      <c r="I7" s="76"/>
      <c r="J7" s="76" t="s">
        <v>172</v>
      </c>
      <c r="K7" s="76"/>
      <c r="L7" s="76" t="s">
        <v>126</v>
      </c>
      <c r="M7" s="76" t="s">
        <v>136</v>
      </c>
      <c r="N7" s="76" t="s">
        <v>137</v>
      </c>
      <c r="O7" s="76" t="s">
        <v>133</v>
      </c>
      <c r="P7" s="76" t="s">
        <v>142</v>
      </c>
      <c r="Q7" s="76"/>
      <c r="R7" s="76" t="s">
        <v>127</v>
      </c>
      <c r="S7" s="76"/>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91"/>
      <c r="AM7" s="92"/>
      <c r="AN7" s="93"/>
      <c r="AO7" s="94"/>
      <c r="AP7" s="92" t="s">
        <v>227</v>
      </c>
      <c r="AQ7" s="92" t="s">
        <v>227</v>
      </c>
      <c r="AR7" s="92" t="s">
        <v>227</v>
      </c>
      <c r="AS7" s="76"/>
      <c r="AT7" s="82" t="s">
        <v>9</v>
      </c>
      <c r="AU7" s="95" t="s">
        <v>8</v>
      </c>
      <c r="AV7" s="81" t="s">
        <v>134</v>
      </c>
      <c r="AW7" s="76"/>
      <c r="AX7" s="76"/>
      <c r="AY7" s="76"/>
      <c r="AZ7" s="76"/>
      <c r="BA7" s="76"/>
      <c r="BB7" s="76"/>
      <c r="BC7" s="76"/>
      <c r="BD7" s="76"/>
      <c r="BE7" s="76"/>
      <c r="BF7" s="76"/>
      <c r="BG7" s="76"/>
      <c r="BH7" s="76"/>
    </row>
    <row r="9" spans="1:60" ht="14.65" x14ac:dyDescent="0.35">
      <c r="B9" s="78" t="s">
        <v>260</v>
      </c>
      <c r="C9" s="78"/>
      <c r="D9" s="78"/>
      <c r="E9" s="78"/>
      <c r="F9" s="78"/>
      <c r="G9" s="78"/>
      <c r="H9" s="78"/>
      <c r="I9" s="78"/>
      <c r="J9" s="78"/>
      <c r="K9" s="78"/>
      <c r="L9" s="78"/>
      <c r="M9" s="78"/>
      <c r="N9" s="78"/>
      <c r="O9" s="78"/>
      <c r="P9" s="78"/>
      <c r="Q9" s="78"/>
      <c r="R9" s="78"/>
      <c r="S9" s="78"/>
      <c r="T9" s="78"/>
      <c r="U9" s="78"/>
      <c r="V9" s="78"/>
      <c r="W9" s="78"/>
      <c r="X9" s="78"/>
      <c r="Y9" s="78"/>
      <c r="Z9" s="78"/>
      <c r="AA9" s="78"/>
      <c r="AB9" s="78"/>
      <c r="AC9" s="78"/>
      <c r="AD9" s="78"/>
      <c r="AE9" s="78"/>
      <c r="AF9" s="78"/>
      <c r="AG9" s="78"/>
      <c r="AH9" s="78"/>
      <c r="AI9" s="78"/>
      <c r="AJ9" s="78"/>
      <c r="AK9" s="78"/>
      <c r="AL9" s="78"/>
      <c r="AM9" s="78"/>
      <c r="AN9" s="78"/>
      <c r="AO9" s="78"/>
      <c r="AP9" s="78"/>
      <c r="AQ9" s="78"/>
      <c r="AR9" s="78"/>
      <c r="AS9" s="78"/>
      <c r="AT9" s="78"/>
      <c r="AU9" s="86"/>
      <c r="AV9" s="78"/>
      <c r="AW9" s="78"/>
      <c r="AX9" s="78"/>
      <c r="AY9" s="78"/>
      <c r="AZ9" s="78"/>
      <c r="BA9" s="78"/>
      <c r="BB9" s="78"/>
      <c r="BC9" s="78"/>
      <c r="BD9" s="78"/>
      <c r="BE9" s="78"/>
      <c r="BF9" s="78"/>
      <c r="BG9" s="78"/>
      <c r="BH9" s="78"/>
    </row>
    <row r="10" spans="1:60" x14ac:dyDescent="0.3">
      <c r="C10" s="30" t="s">
        <v>138</v>
      </c>
    </row>
    <row r="12" spans="1:60" x14ac:dyDescent="0.3">
      <c r="C12" s="10" t="s">
        <v>274</v>
      </c>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41"/>
      <c r="AV12" s="10"/>
      <c r="AW12" s="10"/>
      <c r="AX12" s="10"/>
      <c r="AY12" s="10"/>
      <c r="AZ12" s="10"/>
      <c r="BA12" s="10"/>
      <c r="BB12" s="10"/>
      <c r="BC12" s="10"/>
      <c r="BD12" s="10"/>
      <c r="BE12" s="10"/>
      <c r="BF12" s="10"/>
      <c r="BG12" s="10"/>
      <c r="BH12" s="10"/>
    </row>
    <row r="13" spans="1:60" x14ac:dyDescent="0.3">
      <c r="AU13" s="75"/>
    </row>
    <row r="14" spans="1:60" x14ac:dyDescent="0.3">
      <c r="E14" s="75" t="s">
        <v>22</v>
      </c>
      <c r="J14" s="75" t="str">
        <f t="shared" ref="J14:J17" si="0">$E14&amp;""&amp;F14</f>
        <v>NGET</v>
      </c>
      <c r="L14" s="75" t="s">
        <v>128</v>
      </c>
      <c r="R14" s="74">
        <f>Local!$R$21</f>
        <v>0</v>
      </c>
      <c r="T14" s="79"/>
      <c r="U14" s="79"/>
      <c r="V14" s="79"/>
      <c r="W14" s="79"/>
      <c r="X14" s="79"/>
      <c r="Y14" s="17">
        <f>IF($R14=0,Cal_ModelledCosts!Y29,IF($R14=1,Cal_ModelledCostsAdj!Y29,"N/A"))</f>
        <v>169.37208450393788</v>
      </c>
      <c r="Z14" s="17">
        <f>IF($R14=0,Cal_ModelledCosts!Z29,IF($R14=1,Cal_ModelledCostsAdj!Z29,"N/A"))</f>
        <v>140.0707731456628</v>
      </c>
      <c r="AA14" s="17">
        <f>IF($R14=0,Cal_ModelledCosts!AA29,IF($R14=1,Cal_ModelledCostsAdj!AA29,"N/A"))</f>
        <v>137.57724341819673</v>
      </c>
      <c r="AB14" s="17">
        <f>IF($R14=0,Cal_ModelledCosts!AB29,IF($R14=1,Cal_ModelledCostsAdj!AB29,"N/A"))</f>
        <v>128.95349439931502</v>
      </c>
      <c r="AC14" s="17">
        <f>IF($R14=0,Cal_ModelledCosts!AC29,IF($R14=1,Cal_ModelledCostsAdj!AC29,"N/A"))</f>
        <v>114.71417876246092</v>
      </c>
      <c r="AD14" s="17">
        <f>IF($R14=0,Cal_ModelledCosts!AD29,IF($R14=1,Cal_ModelledCostsAdj!AD29,"N/A"))</f>
        <v>107.18237244178044</v>
      </c>
      <c r="AE14" s="17">
        <f>IF($R14=0,Cal_ModelledCosts!AE29,IF($R14=1,Cal_ModelledCostsAdj!AE29,"N/A"))</f>
        <v>126.64842132414292</v>
      </c>
      <c r="AF14" s="17">
        <f>IF($R14=0,Cal_ModelledCosts!AF29,IF($R14=1,Cal_ModelledCostsAdj!AF29,"N/A"))</f>
        <v>150.09572696715614</v>
      </c>
      <c r="AG14" s="17">
        <f>IF($R14=0,Cal_ModelledCosts!AG29,IF($R14=1,Cal_ModelledCostsAdj!AG29,"N/A"))</f>
        <v>149.0945807995335</v>
      </c>
      <c r="AH14" s="17">
        <f>IF($R14=0,Cal_ModelledCosts!AH29,IF($R14=1,Cal_ModelledCostsAdj!AH29,"N/A"))</f>
        <v>155.52736089648675</v>
      </c>
      <c r="AI14" s="17">
        <f>IF($R14=0,Cal_ModelledCosts!AI29,IF($R14=1,Cal_ModelledCostsAdj!AI29,"N/A"))</f>
        <v>151.14601166015748</v>
      </c>
      <c r="AJ14" s="17">
        <f>IF($R14=0,Cal_ModelledCosts!AJ29,IF($R14=1,Cal_ModelledCostsAdj!AJ29,"N/A"))</f>
        <v>144.49340219656224</v>
      </c>
      <c r="AK14" s="17">
        <f>IF($R14=0,Cal_ModelledCosts!AK29,IF($R14=1,Cal_ModelledCostsAdj!AK29,"N/A"))</f>
        <v>125.48641406201411</v>
      </c>
      <c r="AM14" s="79"/>
      <c r="AN14" s="79"/>
      <c r="AO14" s="79"/>
      <c r="AP14" s="79"/>
      <c r="AQ14" s="79"/>
      <c r="AR14" s="79"/>
    </row>
    <row r="15" spans="1:60" x14ac:dyDescent="0.3">
      <c r="E15" s="75" t="s">
        <v>25</v>
      </c>
      <c r="J15" s="75" t="str">
        <f t="shared" si="0"/>
        <v>SHET</v>
      </c>
      <c r="L15" s="75" t="s">
        <v>128</v>
      </c>
      <c r="R15" s="74">
        <f>Local!$R$21</f>
        <v>0</v>
      </c>
      <c r="T15" s="79"/>
      <c r="U15" s="79"/>
      <c r="V15" s="79"/>
      <c r="W15" s="79"/>
      <c r="X15" s="79"/>
      <c r="Y15" s="17">
        <f>IF($R15=0,Cal_ModelledCosts!Y30,IF($R15=1,Cal_ModelledCostsAdj!Y30,"N/A"))</f>
        <v>27.039468995924068</v>
      </c>
      <c r="Z15" s="17">
        <f>IF($R15=0,Cal_ModelledCosts!Z30,IF($R15=1,Cal_ModelledCostsAdj!Z30,"N/A"))</f>
        <v>46.537113002661364</v>
      </c>
      <c r="AA15" s="17">
        <f>IF($R15=0,Cal_ModelledCosts!AA30,IF($R15=1,Cal_ModelledCostsAdj!AA30,"N/A"))</f>
        <v>65.967261175942127</v>
      </c>
      <c r="AB15" s="17">
        <f>IF($R15=0,Cal_ModelledCosts!AB30,IF($R15=1,Cal_ModelledCostsAdj!AB30,"N/A"))</f>
        <v>57.974512991610084</v>
      </c>
      <c r="AC15" s="17">
        <f>IF($R15=0,Cal_ModelledCosts!AC30,IF($R15=1,Cal_ModelledCostsAdj!AC30,"N/A"))</f>
        <v>53.191472301618376</v>
      </c>
      <c r="AD15" s="17">
        <f>IF($R15=0,Cal_ModelledCosts!AD30,IF($R15=1,Cal_ModelledCostsAdj!AD30,"N/A"))</f>
        <v>44.057112447908878</v>
      </c>
      <c r="AE15" s="17">
        <f>IF($R15=0,Cal_ModelledCosts!AE30,IF($R15=1,Cal_ModelledCostsAdj!AE30,"N/A"))</f>
        <v>49.841742033847041</v>
      </c>
      <c r="AF15" s="17">
        <f>IF($R15=0,Cal_ModelledCosts!AF30,IF($R15=1,Cal_ModelledCostsAdj!AF30,"N/A"))</f>
        <v>47.985858103013669</v>
      </c>
      <c r="AG15" s="17">
        <f>IF($R15=0,Cal_ModelledCosts!AG30,IF($R15=1,Cal_ModelledCostsAdj!AG30,"N/A"))</f>
        <v>53.569504324512856</v>
      </c>
      <c r="AH15" s="17">
        <f>IF($R15=0,Cal_ModelledCosts!AH30,IF($R15=1,Cal_ModelledCostsAdj!AH30,"N/A"))</f>
        <v>65.133589374111082</v>
      </c>
      <c r="AI15" s="17">
        <f>IF($R15=0,Cal_ModelledCosts!AI30,IF($R15=1,Cal_ModelledCostsAdj!AI30,"N/A"))</f>
        <v>55.40433435051736</v>
      </c>
      <c r="AJ15" s="17">
        <f>IF($R15=0,Cal_ModelledCosts!AJ30,IF($R15=1,Cal_ModelledCostsAdj!AJ30,"N/A"))</f>
        <v>56.376642053064444</v>
      </c>
      <c r="AK15" s="17">
        <f>IF($R15=0,Cal_ModelledCosts!AK30,IF($R15=1,Cal_ModelledCostsAdj!AK30,"N/A"))</f>
        <v>39.80036471468464</v>
      </c>
      <c r="AM15" s="79"/>
      <c r="AN15" s="79"/>
      <c r="AO15" s="79"/>
      <c r="AP15" s="79"/>
      <c r="AQ15" s="79"/>
      <c r="AR15" s="79"/>
    </row>
    <row r="16" spans="1:60" x14ac:dyDescent="0.3">
      <c r="E16" s="75" t="s">
        <v>27</v>
      </c>
      <c r="J16" s="75" t="str">
        <f t="shared" si="0"/>
        <v>SPT</v>
      </c>
      <c r="L16" s="75" t="s">
        <v>128</v>
      </c>
      <c r="R16" s="74">
        <f>Local!$R$21</f>
        <v>0</v>
      </c>
      <c r="T16" s="79"/>
      <c r="U16" s="79"/>
      <c r="V16" s="79"/>
      <c r="W16" s="79"/>
      <c r="X16" s="79"/>
      <c r="Y16" s="17">
        <f>IF($R16=0,Cal_ModelledCosts!Y31,IF($R16=1,Cal_ModelledCostsAdj!Y31,"N/A"))</f>
        <v>29.827582699729021</v>
      </c>
      <c r="Z16" s="17">
        <f>IF($R16=0,Cal_ModelledCosts!Z31,IF($R16=1,Cal_ModelledCostsAdj!Z31,"N/A"))</f>
        <v>33.413954565947897</v>
      </c>
      <c r="AA16" s="17">
        <f>IF($R16=0,Cal_ModelledCosts!AA31,IF($R16=1,Cal_ModelledCostsAdj!AA31,"N/A"))</f>
        <v>41.384021600809376</v>
      </c>
      <c r="AB16" s="17">
        <f>IF($R16=0,Cal_ModelledCosts!AB31,IF($R16=1,Cal_ModelledCostsAdj!AB31,"N/A"))</f>
        <v>38.387143474659339</v>
      </c>
      <c r="AC16" s="17">
        <f>IF($R16=0,Cal_ModelledCosts!AC31,IF($R16=1,Cal_ModelledCostsAdj!AC31,"N/A"))</f>
        <v>28.956329444174763</v>
      </c>
      <c r="AD16" s="17">
        <f>IF($R16=0,Cal_ModelledCosts!AD31,IF($R16=1,Cal_ModelledCostsAdj!AD31,"N/A"))</f>
        <v>21.383966559656091</v>
      </c>
      <c r="AE16" s="17">
        <f>IF($R16=0,Cal_ModelledCosts!AE31,IF($R16=1,Cal_ModelledCostsAdj!AE31,"N/A"))</f>
        <v>25.508043415702677</v>
      </c>
      <c r="AF16" s="17">
        <f>IF($R16=0,Cal_ModelledCosts!AF31,IF($R16=1,Cal_ModelledCostsAdj!AF31,"N/A"))</f>
        <v>31.934254490173831</v>
      </c>
      <c r="AG16" s="17">
        <f>IF($R16=0,Cal_ModelledCosts!AG31,IF($R16=1,Cal_ModelledCostsAdj!AG31,"N/A"))</f>
        <v>34.71085836172653</v>
      </c>
      <c r="AH16" s="17">
        <f>IF($R16=0,Cal_ModelledCosts!AH31,IF($R16=1,Cal_ModelledCostsAdj!AH31,"N/A"))</f>
        <v>36.637437999847414</v>
      </c>
      <c r="AI16" s="17">
        <f>IF($R16=0,Cal_ModelledCosts!AI31,IF($R16=1,Cal_ModelledCostsAdj!AI31,"N/A"))</f>
        <v>31.313217406559733</v>
      </c>
      <c r="AJ16" s="17">
        <f>IF($R16=0,Cal_ModelledCosts!AJ31,IF($R16=1,Cal_ModelledCostsAdj!AJ31,"N/A"))</f>
        <v>24.84852861641334</v>
      </c>
      <c r="AK16" s="17">
        <f>IF($R16=0,Cal_ModelledCosts!AK31,IF($R16=1,Cal_ModelledCostsAdj!AK31,"N/A"))</f>
        <v>22.897123804670024</v>
      </c>
      <c r="AM16" s="79"/>
      <c r="AN16" s="79"/>
      <c r="AO16" s="79"/>
      <c r="AP16" s="79"/>
      <c r="AQ16" s="79"/>
      <c r="AR16" s="79"/>
    </row>
    <row r="17" spans="2:60" x14ac:dyDescent="0.3">
      <c r="E17" s="75" t="s">
        <v>29</v>
      </c>
      <c r="J17" s="75" t="str">
        <f t="shared" si="0"/>
        <v>NGGT</v>
      </c>
      <c r="L17" s="75" t="s">
        <v>128</v>
      </c>
      <c r="R17" s="74">
        <f>Local!$R$21</f>
        <v>0</v>
      </c>
      <c r="T17" s="79"/>
      <c r="U17" s="79"/>
      <c r="V17" s="79"/>
      <c r="W17" s="79"/>
      <c r="X17" s="79"/>
      <c r="Y17" s="17">
        <f>IF($R17=0,Cal_ModelledCosts!Y32,IF($R17=1,Cal_ModelledCostsAdj!Y32,"N/A"))</f>
        <v>33.471973486544208</v>
      </c>
      <c r="Z17" s="17">
        <f>IF($R17=0,Cal_ModelledCosts!Z32,IF($R17=1,Cal_ModelledCostsAdj!Z32,"N/A"))</f>
        <v>32.040840550072573</v>
      </c>
      <c r="AA17" s="17">
        <f>IF($R17=0,Cal_ModelledCosts!AA32,IF($R17=1,Cal_ModelledCostsAdj!AA32,"N/A"))</f>
        <v>33.219131898339185</v>
      </c>
      <c r="AB17" s="17">
        <f>IF($R17=0,Cal_ModelledCosts!AB32,IF($R17=1,Cal_ModelledCostsAdj!AB32,"N/A"))</f>
        <v>39.073099496102799</v>
      </c>
      <c r="AC17" s="17">
        <f>IF($R17=0,Cal_ModelledCosts!AC32,IF($R17=1,Cal_ModelledCostsAdj!AC32,"N/A"))</f>
        <v>53.924343049228121</v>
      </c>
      <c r="AD17" s="17">
        <f>IF($R17=0,Cal_ModelledCosts!AD32,IF($R17=1,Cal_ModelledCostsAdj!AD32,"N/A"))</f>
        <v>51.100050403994913</v>
      </c>
      <c r="AE17" s="17">
        <f>IF($R17=0,Cal_ModelledCosts!AE32,IF($R17=1,Cal_ModelledCostsAdj!AE32,"N/A"))</f>
        <v>45.34458466769609</v>
      </c>
      <c r="AF17" s="17">
        <f>IF($R17=0,Cal_ModelledCosts!AF32,IF($R17=1,Cal_ModelledCostsAdj!AF32,"N/A"))</f>
        <v>29.671386590286936</v>
      </c>
      <c r="AG17" s="17">
        <f>IF($R17=0,Cal_ModelledCosts!AG32,IF($R17=1,Cal_ModelledCostsAdj!AG32,"N/A"))</f>
        <v>43.546856973458226</v>
      </c>
      <c r="AH17" s="17">
        <f>IF($R17=0,Cal_ModelledCosts!AH32,IF($R17=1,Cal_ModelledCostsAdj!AH32,"N/A"))</f>
        <v>52.787421637719653</v>
      </c>
      <c r="AI17" s="17">
        <f>IF($R17=0,Cal_ModelledCosts!AI32,IF($R17=1,Cal_ModelledCostsAdj!AI32,"N/A"))</f>
        <v>51.07174696916092</v>
      </c>
      <c r="AJ17" s="17">
        <f>IF($R17=0,Cal_ModelledCosts!AJ32,IF($R17=1,Cal_ModelledCostsAdj!AJ32,"N/A"))</f>
        <v>44.508536199287086</v>
      </c>
      <c r="AK17" s="17">
        <f>IF($R17=0,Cal_ModelledCosts!AK32,IF($R17=1,Cal_ModelledCostsAdj!AK32,"N/A"))</f>
        <v>45.586865222425153</v>
      </c>
      <c r="AM17" s="79"/>
      <c r="AN17" s="79"/>
      <c r="AO17" s="79"/>
      <c r="AP17" s="79"/>
      <c r="AQ17" s="79"/>
      <c r="AR17" s="79"/>
    </row>
    <row r="18" spans="2:60" x14ac:dyDescent="0.3">
      <c r="AU18" s="75"/>
    </row>
    <row r="19" spans="2:60" ht="14.65" x14ac:dyDescent="0.35">
      <c r="B19" s="78" t="s">
        <v>259</v>
      </c>
      <c r="C19" s="78"/>
      <c r="D19" s="78"/>
      <c r="E19" s="78"/>
      <c r="F19" s="78"/>
      <c r="G19" s="78"/>
      <c r="H19" s="78"/>
      <c r="I19" s="78"/>
      <c r="J19" s="78"/>
      <c r="K19" s="78"/>
      <c r="L19" s="78"/>
      <c r="M19" s="78"/>
      <c r="N19" s="78"/>
      <c r="O19" s="78"/>
      <c r="P19" s="78"/>
      <c r="Q19" s="78"/>
      <c r="R19" s="78"/>
      <c r="S19" s="78"/>
      <c r="T19" s="78"/>
      <c r="U19" s="78"/>
      <c r="V19" s="78"/>
      <c r="W19" s="78"/>
      <c r="X19" s="78"/>
      <c r="Y19" s="78"/>
      <c r="Z19" s="78"/>
      <c r="AA19" s="78"/>
      <c r="AB19" s="78"/>
      <c r="AC19" s="78"/>
      <c r="AD19" s="78"/>
      <c r="AE19" s="78"/>
      <c r="AF19" s="78"/>
      <c r="AG19" s="78"/>
      <c r="AH19" s="78"/>
      <c r="AI19" s="78"/>
      <c r="AJ19" s="78"/>
      <c r="AK19" s="78"/>
      <c r="AL19" s="78"/>
      <c r="AM19" s="78"/>
      <c r="AN19" s="78"/>
      <c r="AO19" s="78"/>
      <c r="AP19" s="78"/>
      <c r="AQ19" s="78"/>
      <c r="AR19" s="78"/>
      <c r="AS19" s="78"/>
      <c r="AT19" s="78"/>
      <c r="AU19" s="86"/>
      <c r="AV19" s="78"/>
      <c r="AW19" s="78"/>
      <c r="AX19" s="78"/>
      <c r="AY19" s="78"/>
      <c r="AZ19" s="78"/>
      <c r="BA19" s="78"/>
      <c r="BB19" s="78"/>
      <c r="BC19" s="78"/>
      <c r="BD19" s="78"/>
      <c r="BE19" s="78"/>
      <c r="BF19" s="78"/>
      <c r="BG19" s="78"/>
      <c r="BH19" s="78"/>
    </row>
    <row r="20" spans="2:60" x14ac:dyDescent="0.3">
      <c r="C20" s="30" t="s">
        <v>138</v>
      </c>
    </row>
    <row r="22" spans="2:60" x14ac:dyDescent="0.3">
      <c r="C22" s="10" t="s">
        <v>274</v>
      </c>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41"/>
      <c r="AV22" s="10"/>
      <c r="AW22" s="10"/>
      <c r="AX22" s="10"/>
      <c r="AY22" s="10"/>
      <c r="AZ22" s="10"/>
      <c r="BA22" s="10"/>
      <c r="BB22" s="10"/>
      <c r="BC22" s="10"/>
      <c r="BD22" s="10"/>
      <c r="BE22" s="10"/>
      <c r="BF22" s="10"/>
      <c r="BG22" s="10"/>
      <c r="BH22" s="10"/>
    </row>
    <row r="23" spans="2:60" x14ac:dyDescent="0.3">
      <c r="AU23" s="75"/>
    </row>
    <row r="24" spans="2:60" x14ac:dyDescent="0.3">
      <c r="E24" s="75" t="s">
        <v>22</v>
      </c>
      <c r="J24" s="75" t="str">
        <f t="shared" ref="J24:J27" si="1">$E24&amp;""&amp;F24</f>
        <v>NGET</v>
      </c>
      <c r="L24" s="75" t="s">
        <v>128</v>
      </c>
      <c r="R24" s="79"/>
      <c r="T24" s="79"/>
      <c r="U24" s="79"/>
      <c r="V24" s="79"/>
      <c r="W24" s="79"/>
      <c r="X24" s="79"/>
      <c r="Y24" s="17">
        <f t="shared" ref="Y24:AK24" si="2">SUM(Y31,Y38)</f>
        <v>0</v>
      </c>
      <c r="Z24" s="17">
        <f t="shared" si="2"/>
        <v>0</v>
      </c>
      <c r="AA24" s="17">
        <f t="shared" si="2"/>
        <v>0</v>
      </c>
      <c r="AB24" s="17">
        <f t="shared" si="2"/>
        <v>0</v>
      </c>
      <c r="AC24" s="17">
        <f t="shared" si="2"/>
        <v>0</v>
      </c>
      <c r="AD24" s="17">
        <f t="shared" si="2"/>
        <v>0</v>
      </c>
      <c r="AE24" s="17">
        <f t="shared" si="2"/>
        <v>0</v>
      </c>
      <c r="AF24" s="17">
        <f t="shared" si="2"/>
        <v>0</v>
      </c>
      <c r="AG24" s="17">
        <f t="shared" si="2"/>
        <v>0</v>
      </c>
      <c r="AH24" s="17">
        <f t="shared" si="2"/>
        <v>0</v>
      </c>
      <c r="AI24" s="17">
        <f t="shared" si="2"/>
        <v>0</v>
      </c>
      <c r="AJ24" s="17">
        <f t="shared" si="2"/>
        <v>0</v>
      </c>
      <c r="AK24" s="17">
        <f t="shared" si="2"/>
        <v>0</v>
      </c>
      <c r="AM24" s="79"/>
      <c r="AN24" s="79"/>
      <c r="AO24" s="79"/>
      <c r="AP24" s="79"/>
      <c r="AQ24" s="79"/>
      <c r="AR24" s="79"/>
    </row>
    <row r="25" spans="2:60" x14ac:dyDescent="0.3">
      <c r="E25" s="75" t="s">
        <v>25</v>
      </c>
      <c r="J25" s="75" t="str">
        <f t="shared" si="1"/>
        <v>SHET</v>
      </c>
      <c r="L25" s="75" t="s">
        <v>128</v>
      </c>
      <c r="R25" s="79"/>
      <c r="T25" s="79"/>
      <c r="U25" s="79"/>
      <c r="V25" s="79"/>
      <c r="W25" s="79"/>
      <c r="X25" s="79"/>
      <c r="Y25" s="17">
        <f t="shared" ref="Y25:AK25" si="3">SUM(Y32,Y39)</f>
        <v>0</v>
      </c>
      <c r="Z25" s="17">
        <f t="shared" si="3"/>
        <v>0</v>
      </c>
      <c r="AA25" s="17">
        <f t="shared" si="3"/>
        <v>0</v>
      </c>
      <c r="AB25" s="17">
        <f t="shared" si="3"/>
        <v>0</v>
      </c>
      <c r="AC25" s="17">
        <f t="shared" si="3"/>
        <v>0</v>
      </c>
      <c r="AD25" s="17">
        <f t="shared" si="3"/>
        <v>0</v>
      </c>
      <c r="AE25" s="17">
        <f t="shared" si="3"/>
        <v>0</v>
      </c>
      <c r="AF25" s="17">
        <f t="shared" si="3"/>
        <v>0</v>
      </c>
      <c r="AG25" s="17">
        <f t="shared" si="3"/>
        <v>0</v>
      </c>
      <c r="AH25" s="17">
        <f t="shared" si="3"/>
        <v>0</v>
      </c>
      <c r="AI25" s="17">
        <f t="shared" si="3"/>
        <v>0</v>
      </c>
      <c r="AJ25" s="17">
        <f t="shared" si="3"/>
        <v>0</v>
      </c>
      <c r="AK25" s="17">
        <f t="shared" si="3"/>
        <v>0</v>
      </c>
      <c r="AM25" s="79"/>
      <c r="AN25" s="79"/>
      <c r="AO25" s="79"/>
      <c r="AP25" s="79"/>
      <c r="AQ25" s="79"/>
      <c r="AR25" s="79"/>
    </row>
    <row r="26" spans="2:60" x14ac:dyDescent="0.3">
      <c r="E26" s="75" t="s">
        <v>27</v>
      </c>
      <c r="J26" s="75" t="str">
        <f t="shared" si="1"/>
        <v>SPT</v>
      </c>
      <c r="L26" s="75" t="s">
        <v>128</v>
      </c>
      <c r="R26" s="79"/>
      <c r="T26" s="79"/>
      <c r="U26" s="79"/>
      <c r="V26" s="79"/>
      <c r="W26" s="79"/>
      <c r="X26" s="79"/>
      <c r="Y26" s="17">
        <f t="shared" ref="Y26:AK26" si="4">SUM(Y33,Y40)</f>
        <v>0</v>
      </c>
      <c r="Z26" s="17">
        <f t="shared" si="4"/>
        <v>0</v>
      </c>
      <c r="AA26" s="17">
        <f t="shared" si="4"/>
        <v>0</v>
      </c>
      <c r="AB26" s="17">
        <f t="shared" si="4"/>
        <v>0</v>
      </c>
      <c r="AC26" s="17">
        <f t="shared" si="4"/>
        <v>0</v>
      </c>
      <c r="AD26" s="17">
        <f t="shared" si="4"/>
        <v>0</v>
      </c>
      <c r="AE26" s="17">
        <f t="shared" si="4"/>
        <v>0</v>
      </c>
      <c r="AF26" s="17">
        <f t="shared" si="4"/>
        <v>0</v>
      </c>
      <c r="AG26" s="17">
        <f t="shared" si="4"/>
        <v>0</v>
      </c>
      <c r="AH26" s="17">
        <f t="shared" si="4"/>
        <v>0</v>
      </c>
      <c r="AI26" s="17">
        <f t="shared" si="4"/>
        <v>0</v>
      </c>
      <c r="AJ26" s="17">
        <f t="shared" si="4"/>
        <v>0</v>
      </c>
      <c r="AK26" s="17">
        <f t="shared" si="4"/>
        <v>0</v>
      </c>
      <c r="AM26" s="79"/>
      <c r="AN26" s="79"/>
      <c r="AO26" s="79"/>
      <c r="AP26" s="79"/>
      <c r="AQ26" s="79"/>
      <c r="AR26" s="79"/>
    </row>
    <row r="27" spans="2:60" x14ac:dyDescent="0.3">
      <c r="E27" s="75" t="s">
        <v>29</v>
      </c>
      <c r="J27" s="75" t="str">
        <f t="shared" si="1"/>
        <v>NGGT</v>
      </c>
      <c r="L27" s="75" t="s">
        <v>128</v>
      </c>
      <c r="R27" s="79"/>
      <c r="T27" s="79"/>
      <c r="U27" s="79"/>
      <c r="V27" s="79"/>
      <c r="W27" s="79"/>
      <c r="X27" s="79"/>
      <c r="Y27" s="17">
        <f t="shared" ref="Y27:AK27" si="5">SUM(Y34,Y41)</f>
        <v>0</v>
      </c>
      <c r="Z27" s="17">
        <f t="shared" si="5"/>
        <v>0</v>
      </c>
      <c r="AA27" s="17">
        <f t="shared" si="5"/>
        <v>0</v>
      </c>
      <c r="AB27" s="17">
        <f t="shared" si="5"/>
        <v>0</v>
      </c>
      <c r="AC27" s="17">
        <f t="shared" si="5"/>
        <v>0</v>
      </c>
      <c r="AD27" s="17">
        <f t="shared" si="5"/>
        <v>0</v>
      </c>
      <c r="AE27" s="17">
        <f t="shared" si="5"/>
        <v>0</v>
      </c>
      <c r="AF27" s="17">
        <f t="shared" si="5"/>
        <v>0</v>
      </c>
      <c r="AG27" s="17">
        <f t="shared" si="5"/>
        <v>0</v>
      </c>
      <c r="AH27" s="17">
        <f t="shared" si="5"/>
        <v>0</v>
      </c>
      <c r="AI27" s="17">
        <f t="shared" si="5"/>
        <v>0</v>
      </c>
      <c r="AJ27" s="17">
        <f t="shared" si="5"/>
        <v>0</v>
      </c>
      <c r="AK27" s="17">
        <f t="shared" si="5"/>
        <v>0</v>
      </c>
      <c r="AM27" s="79"/>
      <c r="AN27" s="79"/>
      <c r="AO27" s="79"/>
      <c r="AP27" s="79"/>
      <c r="AQ27" s="79"/>
      <c r="AR27" s="79"/>
    </row>
    <row r="28" spans="2:60" x14ac:dyDescent="0.3">
      <c r="AU28" s="75"/>
    </row>
    <row r="29" spans="2:60" x14ac:dyDescent="0.3">
      <c r="C29" s="10" t="s">
        <v>276</v>
      </c>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41"/>
      <c r="AV29" s="10"/>
      <c r="AW29" s="10"/>
      <c r="AX29" s="10"/>
      <c r="AY29" s="10"/>
      <c r="AZ29" s="10"/>
      <c r="BA29" s="10"/>
      <c r="BB29" s="10"/>
      <c r="BC29" s="10"/>
      <c r="BD29" s="10"/>
      <c r="BE29" s="10"/>
      <c r="BF29" s="10"/>
      <c r="BG29" s="10"/>
      <c r="BH29" s="10"/>
    </row>
    <row r="30" spans="2:60" x14ac:dyDescent="0.3">
      <c r="AU30" s="75"/>
    </row>
    <row r="31" spans="2:60" x14ac:dyDescent="0.3">
      <c r="E31" s="75" t="s">
        <v>22</v>
      </c>
      <c r="J31" s="75" t="str">
        <f t="shared" ref="J31:J34" si="6">$E31&amp;""&amp;F31</f>
        <v>NGET</v>
      </c>
      <c r="L31" s="75" t="s">
        <v>128</v>
      </c>
      <c r="R31" s="74">
        <f>Local!$R$21</f>
        <v>0</v>
      </c>
      <c r="T31" s="79"/>
      <c r="U31" s="79"/>
      <c r="V31" s="79"/>
      <c r="W31" s="79"/>
      <c r="X31" s="79"/>
      <c r="Y31" s="17">
        <f>IF($R31=0,Cal_ModelledCosts!Y39,IF($R31=1,Cal_ModelledCostsAdj!Y39,"N/A"))</f>
        <v>0</v>
      </c>
      <c r="Z31" s="17">
        <f>IF($R31=0,Cal_ModelledCosts!Z39,IF($R31=1,Cal_ModelledCostsAdj!Z39,"N/A"))</f>
        <v>0</v>
      </c>
      <c r="AA31" s="17">
        <f>IF($R31=0,Cal_ModelledCosts!AA39,IF($R31=1,Cal_ModelledCostsAdj!AA39,"N/A"))</f>
        <v>0</v>
      </c>
      <c r="AB31" s="17">
        <f>IF($R31=0,Cal_ModelledCosts!AB39,IF($R31=1,Cal_ModelledCostsAdj!AB39,"N/A"))</f>
        <v>0</v>
      </c>
      <c r="AC31" s="17">
        <f>IF($R31=0,Cal_ModelledCosts!AC39,IF($R31=1,Cal_ModelledCostsAdj!AC39,"N/A"))</f>
        <v>0</v>
      </c>
      <c r="AD31" s="17">
        <f>IF($R31=0,Cal_ModelledCosts!AD39,IF($R31=1,Cal_ModelledCostsAdj!AD39,"N/A"))</f>
        <v>0</v>
      </c>
      <c r="AE31" s="17">
        <f>IF($R31=0,Cal_ModelledCosts!AE39,IF($R31=1,Cal_ModelledCostsAdj!AE39,"N/A"))</f>
        <v>0</v>
      </c>
      <c r="AF31" s="17">
        <f>IF($R31=0,Cal_ModelledCosts!AF39,IF($R31=1,Cal_ModelledCostsAdj!AF39,"N/A"))</f>
        <v>0</v>
      </c>
      <c r="AG31" s="17">
        <f>IF($R31=0,Cal_ModelledCosts!AG39,IF($R31=1,Cal_ModelledCostsAdj!AG39,"N/A"))</f>
        <v>0</v>
      </c>
      <c r="AH31" s="17">
        <f>IF($R31=0,Cal_ModelledCosts!AH39,IF($R31=1,Cal_ModelledCostsAdj!AH39,"N/A"))</f>
        <v>0</v>
      </c>
      <c r="AI31" s="17">
        <f>IF($R31=0,Cal_ModelledCosts!AI39,IF($R31=1,Cal_ModelledCostsAdj!AI39,"N/A"))</f>
        <v>0</v>
      </c>
      <c r="AJ31" s="17">
        <f>IF($R31=0,Cal_ModelledCosts!AJ39,IF($R31=1,Cal_ModelledCostsAdj!AJ39,"N/A"))</f>
        <v>0</v>
      </c>
      <c r="AK31" s="17">
        <f>IF($R31=0,Cal_ModelledCosts!AK39,IF($R31=1,Cal_ModelledCostsAdj!AK39,"N/A"))</f>
        <v>0</v>
      </c>
      <c r="AM31" s="79"/>
      <c r="AN31" s="79"/>
      <c r="AO31" s="79"/>
      <c r="AP31" s="79"/>
      <c r="AQ31" s="79"/>
      <c r="AR31" s="79"/>
    </row>
    <row r="32" spans="2:60" x14ac:dyDescent="0.3">
      <c r="E32" s="75" t="s">
        <v>25</v>
      </c>
      <c r="J32" s="75" t="str">
        <f t="shared" si="6"/>
        <v>SHET</v>
      </c>
      <c r="L32" s="75" t="s">
        <v>128</v>
      </c>
      <c r="R32" s="74">
        <f>Local!$R$21</f>
        <v>0</v>
      </c>
      <c r="T32" s="79"/>
      <c r="U32" s="79"/>
      <c r="V32" s="79"/>
      <c r="W32" s="79"/>
      <c r="X32" s="79"/>
      <c r="Y32" s="17">
        <f>IF($R32=0,Cal_ModelledCosts!Y40,IF($R32=1,Cal_ModelledCostsAdj!Y40,"N/A"))</f>
        <v>0</v>
      </c>
      <c r="Z32" s="17">
        <f>IF($R32=0,Cal_ModelledCosts!Z40,IF($R32=1,Cal_ModelledCostsAdj!Z40,"N/A"))</f>
        <v>0</v>
      </c>
      <c r="AA32" s="17">
        <f>IF($R32=0,Cal_ModelledCosts!AA40,IF($R32=1,Cal_ModelledCostsAdj!AA40,"N/A"))</f>
        <v>0</v>
      </c>
      <c r="AB32" s="17">
        <f>IF($R32=0,Cal_ModelledCosts!AB40,IF($R32=1,Cal_ModelledCostsAdj!AB40,"N/A"))</f>
        <v>0</v>
      </c>
      <c r="AC32" s="17">
        <f>IF($R32=0,Cal_ModelledCosts!AC40,IF($R32=1,Cal_ModelledCostsAdj!AC40,"N/A"))</f>
        <v>0</v>
      </c>
      <c r="AD32" s="17">
        <f>IF($R32=0,Cal_ModelledCosts!AD40,IF($R32=1,Cal_ModelledCostsAdj!AD40,"N/A"))</f>
        <v>0</v>
      </c>
      <c r="AE32" s="17">
        <f>IF($R32=0,Cal_ModelledCosts!AE40,IF($R32=1,Cal_ModelledCostsAdj!AE40,"N/A"))</f>
        <v>0</v>
      </c>
      <c r="AF32" s="17">
        <f>IF($R32=0,Cal_ModelledCosts!AF40,IF($R32=1,Cal_ModelledCostsAdj!AF40,"N/A"))</f>
        <v>0</v>
      </c>
      <c r="AG32" s="17">
        <f>IF($R32=0,Cal_ModelledCosts!AG40,IF($R32=1,Cal_ModelledCostsAdj!AG40,"N/A"))</f>
        <v>0</v>
      </c>
      <c r="AH32" s="17">
        <f>IF($R32=0,Cal_ModelledCosts!AH40,IF($R32=1,Cal_ModelledCostsAdj!AH40,"N/A"))</f>
        <v>0</v>
      </c>
      <c r="AI32" s="17">
        <f>IF($R32=0,Cal_ModelledCosts!AI40,IF($R32=1,Cal_ModelledCostsAdj!AI40,"N/A"))</f>
        <v>0</v>
      </c>
      <c r="AJ32" s="17">
        <f>IF($R32=0,Cal_ModelledCosts!AJ40,IF($R32=1,Cal_ModelledCostsAdj!AJ40,"N/A"))</f>
        <v>0</v>
      </c>
      <c r="AK32" s="17">
        <f>IF($R32=0,Cal_ModelledCosts!AK40,IF($R32=1,Cal_ModelledCostsAdj!AK40,"N/A"))</f>
        <v>0</v>
      </c>
      <c r="AM32" s="79"/>
      <c r="AN32" s="79"/>
      <c r="AO32" s="79"/>
      <c r="AP32" s="79"/>
      <c r="AQ32" s="79"/>
      <c r="AR32" s="79"/>
    </row>
    <row r="33" spans="2:60" x14ac:dyDescent="0.3">
      <c r="E33" s="75" t="s">
        <v>27</v>
      </c>
      <c r="J33" s="75" t="str">
        <f t="shared" si="6"/>
        <v>SPT</v>
      </c>
      <c r="L33" s="75" t="s">
        <v>128</v>
      </c>
      <c r="R33" s="74">
        <f>Local!$R$21</f>
        <v>0</v>
      </c>
      <c r="T33" s="79"/>
      <c r="U33" s="79"/>
      <c r="V33" s="79"/>
      <c r="W33" s="79"/>
      <c r="X33" s="79"/>
      <c r="Y33" s="17">
        <f>IF($R33=0,Cal_ModelledCosts!Y41,IF($R33=1,Cal_ModelledCostsAdj!Y41,"N/A"))</f>
        <v>0</v>
      </c>
      <c r="Z33" s="17">
        <f>IF($R33=0,Cal_ModelledCosts!Z41,IF($R33=1,Cal_ModelledCostsAdj!Z41,"N/A"))</f>
        <v>0</v>
      </c>
      <c r="AA33" s="17">
        <f>IF($R33=0,Cal_ModelledCosts!AA41,IF($R33=1,Cal_ModelledCostsAdj!AA41,"N/A"))</f>
        <v>0</v>
      </c>
      <c r="AB33" s="17">
        <f>IF($R33=0,Cal_ModelledCosts!AB41,IF($R33=1,Cal_ModelledCostsAdj!AB41,"N/A"))</f>
        <v>0</v>
      </c>
      <c r="AC33" s="17">
        <f>IF($R33=0,Cal_ModelledCosts!AC41,IF($R33=1,Cal_ModelledCostsAdj!AC41,"N/A"))</f>
        <v>0</v>
      </c>
      <c r="AD33" s="17">
        <f>IF($R33=0,Cal_ModelledCosts!AD41,IF($R33=1,Cal_ModelledCostsAdj!AD41,"N/A"))</f>
        <v>0</v>
      </c>
      <c r="AE33" s="17">
        <f>IF($R33=0,Cal_ModelledCosts!AE41,IF($R33=1,Cal_ModelledCostsAdj!AE41,"N/A"))</f>
        <v>0</v>
      </c>
      <c r="AF33" s="17">
        <f>IF($R33=0,Cal_ModelledCosts!AF41,IF($R33=1,Cal_ModelledCostsAdj!AF41,"N/A"))</f>
        <v>0</v>
      </c>
      <c r="AG33" s="17">
        <f>IF($R33=0,Cal_ModelledCosts!AG41,IF($R33=1,Cal_ModelledCostsAdj!AG41,"N/A"))</f>
        <v>0</v>
      </c>
      <c r="AH33" s="17">
        <f>IF($R33=0,Cal_ModelledCosts!AH41,IF($R33=1,Cal_ModelledCostsAdj!AH41,"N/A"))</f>
        <v>0</v>
      </c>
      <c r="AI33" s="17">
        <f>IF($R33=0,Cal_ModelledCosts!AI41,IF($R33=1,Cal_ModelledCostsAdj!AI41,"N/A"))</f>
        <v>0</v>
      </c>
      <c r="AJ33" s="17">
        <f>IF($R33=0,Cal_ModelledCosts!AJ41,IF($R33=1,Cal_ModelledCostsAdj!AJ41,"N/A"))</f>
        <v>0</v>
      </c>
      <c r="AK33" s="17">
        <f>IF($R33=0,Cal_ModelledCosts!AK41,IF($R33=1,Cal_ModelledCostsAdj!AK41,"N/A"))</f>
        <v>0</v>
      </c>
      <c r="AM33" s="79"/>
      <c r="AN33" s="79"/>
      <c r="AO33" s="79"/>
      <c r="AP33" s="79"/>
      <c r="AQ33" s="79"/>
      <c r="AR33" s="79"/>
    </row>
    <row r="34" spans="2:60" x14ac:dyDescent="0.3">
      <c r="E34" s="75" t="s">
        <v>29</v>
      </c>
      <c r="J34" s="75" t="str">
        <f t="shared" si="6"/>
        <v>NGGT</v>
      </c>
      <c r="L34" s="75" t="s">
        <v>128</v>
      </c>
      <c r="R34" s="74">
        <f>Local!$R$21</f>
        <v>0</v>
      </c>
      <c r="T34" s="79"/>
      <c r="U34" s="79"/>
      <c r="V34" s="79"/>
      <c r="W34" s="79"/>
      <c r="X34" s="79"/>
      <c r="Y34" s="17">
        <f>IF($R34=0,Cal_ModelledCosts!Y42,IF($R34=1,Cal_ModelledCostsAdj!Y42,"N/A"))</f>
        <v>0</v>
      </c>
      <c r="Z34" s="17">
        <f>IF($R34=0,Cal_ModelledCosts!Z42,IF($R34=1,Cal_ModelledCostsAdj!Z42,"N/A"))</f>
        <v>0</v>
      </c>
      <c r="AA34" s="17">
        <f>IF($R34=0,Cal_ModelledCosts!AA42,IF($R34=1,Cal_ModelledCostsAdj!AA42,"N/A"))</f>
        <v>0</v>
      </c>
      <c r="AB34" s="17">
        <f>IF($R34=0,Cal_ModelledCosts!AB42,IF($R34=1,Cal_ModelledCostsAdj!AB42,"N/A"))</f>
        <v>0</v>
      </c>
      <c r="AC34" s="17">
        <f>IF($R34=0,Cal_ModelledCosts!AC42,IF($R34=1,Cal_ModelledCostsAdj!AC42,"N/A"))</f>
        <v>0</v>
      </c>
      <c r="AD34" s="17">
        <f>IF($R34=0,Cal_ModelledCosts!AD42,IF($R34=1,Cal_ModelledCostsAdj!AD42,"N/A"))</f>
        <v>0</v>
      </c>
      <c r="AE34" s="17">
        <f>IF($R34=0,Cal_ModelledCosts!AE42,IF($R34=1,Cal_ModelledCostsAdj!AE42,"N/A"))</f>
        <v>0</v>
      </c>
      <c r="AF34" s="17">
        <f>IF($R34=0,Cal_ModelledCosts!AF42,IF($R34=1,Cal_ModelledCostsAdj!AF42,"N/A"))</f>
        <v>0</v>
      </c>
      <c r="AG34" s="17">
        <f>IF($R34=0,Cal_ModelledCosts!AG42,IF($R34=1,Cal_ModelledCostsAdj!AG42,"N/A"))</f>
        <v>0</v>
      </c>
      <c r="AH34" s="17">
        <f>IF($R34=0,Cal_ModelledCosts!AH42,IF($R34=1,Cal_ModelledCostsAdj!AH42,"N/A"))</f>
        <v>0</v>
      </c>
      <c r="AI34" s="17">
        <f>IF($R34=0,Cal_ModelledCosts!AI42,IF($R34=1,Cal_ModelledCostsAdj!AI42,"N/A"))</f>
        <v>0</v>
      </c>
      <c r="AJ34" s="17">
        <f>IF($R34=0,Cal_ModelledCosts!AJ42,IF($R34=1,Cal_ModelledCostsAdj!AJ42,"N/A"))</f>
        <v>0</v>
      </c>
      <c r="AK34" s="17">
        <f>IF($R34=0,Cal_ModelledCosts!AK42,IF($R34=1,Cal_ModelledCostsAdj!AK42,"N/A"))</f>
        <v>0</v>
      </c>
      <c r="AM34" s="79"/>
      <c r="AN34" s="79"/>
      <c r="AO34" s="79"/>
      <c r="AP34" s="79"/>
      <c r="AQ34" s="79"/>
      <c r="AR34" s="79"/>
    </row>
    <row r="35" spans="2:60" x14ac:dyDescent="0.3">
      <c r="AU35" s="75"/>
    </row>
    <row r="36" spans="2:60" x14ac:dyDescent="0.3">
      <c r="C36" s="10" t="s">
        <v>277</v>
      </c>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41"/>
      <c r="AV36" s="10"/>
      <c r="AW36" s="10"/>
      <c r="AX36" s="10"/>
      <c r="AY36" s="10"/>
      <c r="AZ36" s="10"/>
      <c r="BA36" s="10"/>
      <c r="BB36" s="10"/>
      <c r="BC36" s="10"/>
      <c r="BD36" s="10"/>
      <c r="BE36" s="10"/>
      <c r="BF36" s="10"/>
      <c r="BG36" s="10"/>
      <c r="BH36" s="10"/>
    </row>
    <row r="37" spans="2:60" x14ac:dyDescent="0.3">
      <c r="AU37" s="75"/>
    </row>
    <row r="38" spans="2:60" x14ac:dyDescent="0.3">
      <c r="E38" s="75" t="s">
        <v>22</v>
      </c>
      <c r="J38" s="75" t="str">
        <f t="shared" ref="J38:J41" si="7">$E38&amp;""&amp;F38</f>
        <v>NGET</v>
      </c>
      <c r="L38" s="75" t="s">
        <v>128</v>
      </c>
      <c r="R38" s="74">
        <f>Local!$R$21</f>
        <v>0</v>
      </c>
      <c r="T38" s="79"/>
      <c r="U38" s="79"/>
      <c r="V38" s="79"/>
      <c r="W38" s="79"/>
      <c r="X38" s="79"/>
      <c r="Y38" s="17">
        <f>IF($R38=0,Cal_ModelledCosts!Y46,IF($R38=1,Cal_ModelledCostsAdj!Y46,"N/A"))</f>
        <v>0</v>
      </c>
      <c r="Z38" s="17">
        <f>IF($R38=0,Cal_ModelledCosts!Z46,IF($R38=1,Cal_ModelledCostsAdj!Z46,"N/A"))</f>
        <v>0</v>
      </c>
      <c r="AA38" s="17">
        <f>IF($R38=0,Cal_ModelledCosts!AA46,IF($R38=1,Cal_ModelledCostsAdj!AA46,"N/A"))</f>
        <v>0</v>
      </c>
      <c r="AB38" s="17">
        <f>IF($R38=0,Cal_ModelledCosts!AB46,IF($R38=1,Cal_ModelledCostsAdj!AB46,"N/A"))</f>
        <v>0</v>
      </c>
      <c r="AC38" s="17">
        <f>IF($R38=0,Cal_ModelledCosts!AC46,IF($R38=1,Cal_ModelledCostsAdj!AC46,"N/A"))</f>
        <v>0</v>
      </c>
      <c r="AD38" s="17">
        <f>IF($R38=0,Cal_ModelledCosts!AD46,IF($R38=1,Cal_ModelledCostsAdj!AD46,"N/A"))</f>
        <v>0</v>
      </c>
      <c r="AE38" s="17">
        <f>IF($R38=0,Cal_ModelledCosts!AE46,IF($R38=1,Cal_ModelledCostsAdj!AE46,"N/A"))</f>
        <v>0</v>
      </c>
      <c r="AF38" s="17">
        <f>IF($R38=0,Cal_ModelledCosts!AF46,IF($R38=1,Cal_ModelledCostsAdj!AF46,"N/A"))</f>
        <v>0</v>
      </c>
      <c r="AG38" s="17">
        <f>IF($R38=0,Cal_ModelledCosts!AG46,IF($R38=1,Cal_ModelledCostsAdj!AG46,"N/A"))</f>
        <v>0</v>
      </c>
      <c r="AH38" s="17">
        <f>IF($R38=0,Cal_ModelledCosts!AH46,IF($R38=1,Cal_ModelledCostsAdj!AH46,"N/A"))</f>
        <v>0</v>
      </c>
      <c r="AI38" s="17">
        <f>IF($R38=0,Cal_ModelledCosts!AI46,IF($R38=1,Cal_ModelledCostsAdj!AI46,"N/A"))</f>
        <v>0</v>
      </c>
      <c r="AJ38" s="17">
        <f>IF($R38=0,Cal_ModelledCosts!AJ46,IF($R38=1,Cal_ModelledCostsAdj!AJ46,"N/A"))</f>
        <v>0</v>
      </c>
      <c r="AK38" s="17">
        <f>IF($R38=0,Cal_ModelledCosts!AK46,IF($R38=1,Cal_ModelledCostsAdj!AK46,"N/A"))</f>
        <v>0</v>
      </c>
      <c r="AM38" s="79"/>
      <c r="AN38" s="79"/>
      <c r="AO38" s="79"/>
      <c r="AP38" s="79"/>
      <c r="AQ38" s="79"/>
      <c r="AR38" s="79"/>
    </row>
    <row r="39" spans="2:60" x14ac:dyDescent="0.3">
      <c r="E39" s="75" t="s">
        <v>25</v>
      </c>
      <c r="J39" s="75" t="str">
        <f t="shared" si="7"/>
        <v>SHET</v>
      </c>
      <c r="L39" s="75" t="s">
        <v>128</v>
      </c>
      <c r="R39" s="74">
        <f>Local!$R$21</f>
        <v>0</v>
      </c>
      <c r="T39" s="79"/>
      <c r="U39" s="79"/>
      <c r="V39" s="79"/>
      <c r="W39" s="79"/>
      <c r="X39" s="79"/>
      <c r="Y39" s="17">
        <f>IF($R39=0,Cal_ModelledCosts!Y47,IF($R39=1,Cal_ModelledCostsAdj!Y47,"N/A"))</f>
        <v>0</v>
      </c>
      <c r="Z39" s="17">
        <f>IF($R39=0,Cal_ModelledCosts!Z47,IF($R39=1,Cal_ModelledCostsAdj!Z47,"N/A"))</f>
        <v>0</v>
      </c>
      <c r="AA39" s="17">
        <f>IF($R39=0,Cal_ModelledCosts!AA47,IF($R39=1,Cal_ModelledCostsAdj!AA47,"N/A"))</f>
        <v>0</v>
      </c>
      <c r="AB39" s="17">
        <f>IF($R39=0,Cal_ModelledCosts!AB47,IF($R39=1,Cal_ModelledCostsAdj!AB47,"N/A"))</f>
        <v>0</v>
      </c>
      <c r="AC39" s="17">
        <f>IF($R39=0,Cal_ModelledCosts!AC47,IF($R39=1,Cal_ModelledCostsAdj!AC47,"N/A"))</f>
        <v>0</v>
      </c>
      <c r="AD39" s="17">
        <f>IF($R39=0,Cal_ModelledCosts!AD47,IF($R39=1,Cal_ModelledCostsAdj!AD47,"N/A"))</f>
        <v>0</v>
      </c>
      <c r="AE39" s="17">
        <f>IF($R39=0,Cal_ModelledCosts!AE47,IF($R39=1,Cal_ModelledCostsAdj!AE47,"N/A"))</f>
        <v>0</v>
      </c>
      <c r="AF39" s="17">
        <f>IF($R39=0,Cal_ModelledCosts!AF47,IF($R39=1,Cal_ModelledCostsAdj!AF47,"N/A"))</f>
        <v>0</v>
      </c>
      <c r="AG39" s="17">
        <f>IF($R39=0,Cal_ModelledCosts!AG47,IF($R39=1,Cal_ModelledCostsAdj!AG47,"N/A"))</f>
        <v>0</v>
      </c>
      <c r="AH39" s="17">
        <f>IF($R39=0,Cal_ModelledCosts!AH47,IF($R39=1,Cal_ModelledCostsAdj!AH47,"N/A"))</f>
        <v>0</v>
      </c>
      <c r="AI39" s="17">
        <f>IF($R39=0,Cal_ModelledCosts!AI47,IF($R39=1,Cal_ModelledCostsAdj!AI47,"N/A"))</f>
        <v>0</v>
      </c>
      <c r="AJ39" s="17">
        <f>IF($R39=0,Cal_ModelledCosts!AJ47,IF($R39=1,Cal_ModelledCostsAdj!AJ47,"N/A"))</f>
        <v>0</v>
      </c>
      <c r="AK39" s="17">
        <f>IF($R39=0,Cal_ModelledCosts!AK47,IF($R39=1,Cal_ModelledCostsAdj!AK47,"N/A"))</f>
        <v>0</v>
      </c>
      <c r="AM39" s="79"/>
      <c r="AN39" s="79"/>
      <c r="AO39" s="79"/>
      <c r="AP39" s="79"/>
      <c r="AQ39" s="79"/>
      <c r="AR39" s="79"/>
    </row>
    <row r="40" spans="2:60" x14ac:dyDescent="0.3">
      <c r="E40" s="75" t="s">
        <v>27</v>
      </c>
      <c r="J40" s="75" t="str">
        <f t="shared" si="7"/>
        <v>SPT</v>
      </c>
      <c r="L40" s="75" t="s">
        <v>128</v>
      </c>
      <c r="R40" s="74">
        <f>Local!$R$21</f>
        <v>0</v>
      </c>
      <c r="T40" s="79"/>
      <c r="U40" s="79"/>
      <c r="V40" s="79"/>
      <c r="W40" s="79"/>
      <c r="X40" s="79"/>
      <c r="Y40" s="17">
        <f>IF($R40=0,Cal_ModelledCosts!Y48,IF($R40=1,Cal_ModelledCostsAdj!Y48,"N/A"))</f>
        <v>0</v>
      </c>
      <c r="Z40" s="17">
        <f>IF($R40=0,Cal_ModelledCosts!Z48,IF($R40=1,Cal_ModelledCostsAdj!Z48,"N/A"))</f>
        <v>0</v>
      </c>
      <c r="AA40" s="17">
        <f>IF($R40=0,Cal_ModelledCosts!AA48,IF($R40=1,Cal_ModelledCostsAdj!AA48,"N/A"))</f>
        <v>0</v>
      </c>
      <c r="AB40" s="17">
        <f>IF($R40=0,Cal_ModelledCosts!AB48,IF($R40=1,Cal_ModelledCostsAdj!AB48,"N/A"))</f>
        <v>0</v>
      </c>
      <c r="AC40" s="17">
        <f>IF($R40=0,Cal_ModelledCosts!AC48,IF($R40=1,Cal_ModelledCostsAdj!AC48,"N/A"))</f>
        <v>0</v>
      </c>
      <c r="AD40" s="17">
        <f>IF($R40=0,Cal_ModelledCosts!AD48,IF($R40=1,Cal_ModelledCostsAdj!AD48,"N/A"))</f>
        <v>0</v>
      </c>
      <c r="AE40" s="17">
        <f>IF($R40=0,Cal_ModelledCosts!AE48,IF($R40=1,Cal_ModelledCostsAdj!AE48,"N/A"))</f>
        <v>0</v>
      </c>
      <c r="AF40" s="17">
        <f>IF($R40=0,Cal_ModelledCosts!AF48,IF($R40=1,Cal_ModelledCostsAdj!AF48,"N/A"))</f>
        <v>0</v>
      </c>
      <c r="AG40" s="17">
        <f>IF($R40=0,Cal_ModelledCosts!AG48,IF($R40=1,Cal_ModelledCostsAdj!AG48,"N/A"))</f>
        <v>0</v>
      </c>
      <c r="AH40" s="17">
        <f>IF($R40=0,Cal_ModelledCosts!AH48,IF($R40=1,Cal_ModelledCostsAdj!AH48,"N/A"))</f>
        <v>0</v>
      </c>
      <c r="AI40" s="17">
        <f>IF($R40=0,Cal_ModelledCosts!AI48,IF($R40=1,Cal_ModelledCostsAdj!AI48,"N/A"))</f>
        <v>0</v>
      </c>
      <c r="AJ40" s="17">
        <f>IF($R40=0,Cal_ModelledCosts!AJ48,IF($R40=1,Cal_ModelledCostsAdj!AJ48,"N/A"))</f>
        <v>0</v>
      </c>
      <c r="AK40" s="17">
        <f>IF($R40=0,Cal_ModelledCosts!AK48,IF($R40=1,Cal_ModelledCostsAdj!AK48,"N/A"))</f>
        <v>0</v>
      </c>
      <c r="AM40" s="79"/>
      <c r="AN40" s="79"/>
      <c r="AO40" s="79"/>
      <c r="AP40" s="79"/>
      <c r="AQ40" s="79"/>
      <c r="AR40" s="79"/>
    </row>
    <row r="41" spans="2:60" x14ac:dyDescent="0.3">
      <c r="E41" s="75" t="s">
        <v>29</v>
      </c>
      <c r="J41" s="75" t="str">
        <f t="shared" si="7"/>
        <v>NGGT</v>
      </c>
      <c r="L41" s="75" t="s">
        <v>128</v>
      </c>
      <c r="R41" s="74">
        <f>Local!$R$21</f>
        <v>0</v>
      </c>
      <c r="T41" s="79"/>
      <c r="U41" s="79"/>
      <c r="V41" s="79"/>
      <c r="W41" s="79"/>
      <c r="X41" s="79"/>
      <c r="Y41" s="17">
        <f>IF($R41=0,Cal_ModelledCosts!Y49,IF($R41=1,Cal_ModelledCostsAdj!Y49,"N/A"))</f>
        <v>0</v>
      </c>
      <c r="Z41" s="17">
        <f>IF($R41=0,Cal_ModelledCosts!Z49,IF($R41=1,Cal_ModelledCostsAdj!Z49,"N/A"))</f>
        <v>0</v>
      </c>
      <c r="AA41" s="17">
        <f>IF($R41=0,Cal_ModelledCosts!AA49,IF($R41=1,Cal_ModelledCostsAdj!AA49,"N/A"))</f>
        <v>0</v>
      </c>
      <c r="AB41" s="17">
        <f>IF($R41=0,Cal_ModelledCosts!AB49,IF($R41=1,Cal_ModelledCostsAdj!AB49,"N/A"))</f>
        <v>0</v>
      </c>
      <c r="AC41" s="17">
        <f>IF($R41=0,Cal_ModelledCosts!AC49,IF($R41=1,Cal_ModelledCostsAdj!AC49,"N/A"))</f>
        <v>0</v>
      </c>
      <c r="AD41" s="17">
        <f>IF($R41=0,Cal_ModelledCosts!AD49,IF($R41=1,Cal_ModelledCostsAdj!AD49,"N/A"))</f>
        <v>0</v>
      </c>
      <c r="AE41" s="17">
        <f>IF($R41=0,Cal_ModelledCosts!AE49,IF($R41=1,Cal_ModelledCostsAdj!AE49,"N/A"))</f>
        <v>0</v>
      </c>
      <c r="AF41" s="17">
        <f>IF($R41=0,Cal_ModelledCosts!AF49,IF($R41=1,Cal_ModelledCostsAdj!AF49,"N/A"))</f>
        <v>0</v>
      </c>
      <c r="AG41" s="17">
        <f>IF($R41=0,Cal_ModelledCosts!AG49,IF($R41=1,Cal_ModelledCostsAdj!AG49,"N/A"))</f>
        <v>0</v>
      </c>
      <c r="AH41" s="17">
        <f>IF($R41=0,Cal_ModelledCosts!AH49,IF($R41=1,Cal_ModelledCostsAdj!AH49,"N/A"))</f>
        <v>0</v>
      </c>
      <c r="AI41" s="17">
        <f>IF($R41=0,Cal_ModelledCosts!AI49,IF($R41=1,Cal_ModelledCostsAdj!AI49,"N/A"))</f>
        <v>0</v>
      </c>
      <c r="AJ41" s="17">
        <f>IF($R41=0,Cal_ModelledCosts!AJ49,IF($R41=1,Cal_ModelledCostsAdj!AJ49,"N/A"))</f>
        <v>0</v>
      </c>
      <c r="AK41" s="17">
        <f>IF($R41=0,Cal_ModelledCosts!AK49,IF($R41=1,Cal_ModelledCostsAdj!AK49,"N/A"))</f>
        <v>0</v>
      </c>
      <c r="AM41" s="79"/>
      <c r="AN41" s="79"/>
      <c r="AO41" s="79"/>
      <c r="AP41" s="79"/>
      <c r="AQ41" s="79"/>
      <c r="AR41" s="79"/>
    </row>
    <row r="42" spans="2:60" x14ac:dyDescent="0.3">
      <c r="AU42" s="75"/>
    </row>
    <row r="43" spans="2:60" ht="14.65" x14ac:dyDescent="0.35">
      <c r="B43" s="78" t="s">
        <v>261</v>
      </c>
      <c r="C43" s="78"/>
      <c r="D43" s="78"/>
      <c r="E43" s="78"/>
      <c r="F43" s="78"/>
      <c r="G43" s="78"/>
      <c r="H43" s="78"/>
      <c r="I43" s="78"/>
      <c r="J43" s="78"/>
      <c r="K43" s="78"/>
      <c r="L43" s="78"/>
      <c r="M43" s="78"/>
      <c r="N43" s="78"/>
      <c r="O43" s="78"/>
      <c r="P43" s="78"/>
      <c r="Q43" s="78"/>
      <c r="R43" s="78"/>
      <c r="S43" s="78"/>
      <c r="T43" s="78"/>
      <c r="U43" s="78"/>
      <c r="V43" s="78"/>
      <c r="W43" s="78"/>
      <c r="X43" s="78"/>
      <c r="Y43" s="78"/>
      <c r="Z43" s="78"/>
      <c r="AA43" s="78"/>
      <c r="AB43" s="78"/>
      <c r="AC43" s="78"/>
      <c r="AD43" s="78"/>
      <c r="AE43" s="78"/>
      <c r="AF43" s="78"/>
      <c r="AG43" s="78"/>
      <c r="AH43" s="78"/>
      <c r="AI43" s="78"/>
      <c r="AJ43" s="78"/>
      <c r="AK43" s="78"/>
      <c r="AL43" s="78"/>
      <c r="AM43" s="78"/>
      <c r="AN43" s="78"/>
      <c r="AO43" s="78"/>
      <c r="AP43" s="78"/>
      <c r="AQ43" s="78"/>
      <c r="AR43" s="78"/>
      <c r="AS43" s="78"/>
      <c r="AT43" s="78"/>
      <c r="AU43" s="86"/>
      <c r="AV43" s="78"/>
      <c r="AW43" s="78"/>
      <c r="AX43" s="78"/>
      <c r="AY43" s="78"/>
      <c r="AZ43" s="78"/>
      <c r="BA43" s="78"/>
      <c r="BB43" s="78"/>
      <c r="BC43" s="78"/>
      <c r="BD43" s="78"/>
      <c r="BE43" s="78"/>
      <c r="BF43" s="78"/>
      <c r="BG43" s="78"/>
      <c r="BH43" s="78"/>
    </row>
    <row r="44" spans="2:60" x14ac:dyDescent="0.3">
      <c r="C44" s="30" t="s">
        <v>138</v>
      </c>
    </row>
    <row r="46" spans="2:60" x14ac:dyDescent="0.3">
      <c r="C46" s="10" t="s">
        <v>274</v>
      </c>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41"/>
      <c r="AV46" s="10"/>
      <c r="AW46" s="10"/>
      <c r="AX46" s="10"/>
      <c r="AY46" s="10"/>
      <c r="AZ46" s="10"/>
      <c r="BA46" s="10"/>
      <c r="BB46" s="10"/>
      <c r="BC46" s="10"/>
      <c r="BD46" s="10"/>
      <c r="BE46" s="10"/>
      <c r="BF46" s="10"/>
      <c r="BG46" s="10"/>
      <c r="BH46" s="10"/>
    </row>
    <row r="47" spans="2:60" x14ac:dyDescent="0.3">
      <c r="AU47" s="75"/>
    </row>
    <row r="48" spans="2:60" x14ac:dyDescent="0.3">
      <c r="E48" s="75" t="s">
        <v>22</v>
      </c>
      <c r="J48" s="75" t="str">
        <f t="shared" ref="J48:J51" si="8">$E48&amp;""&amp;F48</f>
        <v>NGET</v>
      </c>
      <c r="L48" s="75" t="s">
        <v>128</v>
      </c>
      <c r="R48" s="79"/>
      <c r="T48" s="79"/>
      <c r="U48" s="79"/>
      <c r="V48" s="79"/>
      <c r="W48" s="79"/>
      <c r="X48" s="79"/>
      <c r="Y48" s="61">
        <f t="shared" ref="Y48:AK48" si="9">SUM(Y55,Y62,Y69,Y76,Y83,Y90,Y97,Y104,Y111,Y118,Y125,Y132)</f>
        <v>0</v>
      </c>
      <c r="Z48" s="61">
        <f t="shared" si="9"/>
        <v>0</v>
      </c>
      <c r="AA48" s="61">
        <f t="shared" si="9"/>
        <v>0</v>
      </c>
      <c r="AB48" s="61">
        <f t="shared" si="9"/>
        <v>0</v>
      </c>
      <c r="AC48" s="61">
        <f t="shared" si="9"/>
        <v>0</v>
      </c>
      <c r="AD48" s="61">
        <f t="shared" si="9"/>
        <v>0</v>
      </c>
      <c r="AE48" s="61">
        <f t="shared" si="9"/>
        <v>0</v>
      </c>
      <c r="AF48" s="61">
        <f t="shared" si="9"/>
        <v>0</v>
      </c>
      <c r="AG48" s="61">
        <f t="shared" si="9"/>
        <v>0</v>
      </c>
      <c r="AH48" s="61">
        <f t="shared" si="9"/>
        <v>0</v>
      </c>
      <c r="AI48" s="61">
        <f t="shared" si="9"/>
        <v>0</v>
      </c>
      <c r="AJ48" s="61">
        <f t="shared" si="9"/>
        <v>0</v>
      </c>
      <c r="AK48" s="61">
        <f t="shared" si="9"/>
        <v>0</v>
      </c>
      <c r="AM48" s="79"/>
      <c r="AN48" s="79"/>
      <c r="AO48" s="79"/>
      <c r="AP48" s="79"/>
      <c r="AQ48" s="79"/>
      <c r="AR48" s="79"/>
    </row>
    <row r="49" spans="3:60" x14ac:dyDescent="0.3">
      <c r="E49" s="75" t="s">
        <v>25</v>
      </c>
      <c r="J49" s="75" t="str">
        <f t="shared" si="8"/>
        <v>SHET</v>
      </c>
      <c r="L49" s="75" t="s">
        <v>128</v>
      </c>
      <c r="R49" s="79"/>
      <c r="T49" s="79"/>
      <c r="U49" s="79"/>
      <c r="V49" s="79"/>
      <c r="W49" s="79"/>
      <c r="X49" s="79"/>
      <c r="Y49" s="61">
        <f t="shared" ref="Y49:AK49" si="10">SUM(Y56,Y63,Y70,Y77,Y84,Y91,Y98,Y105,Y112,Y119,Y126,Y133)</f>
        <v>0</v>
      </c>
      <c r="Z49" s="61">
        <f t="shared" si="10"/>
        <v>0</v>
      </c>
      <c r="AA49" s="61">
        <f t="shared" si="10"/>
        <v>0</v>
      </c>
      <c r="AB49" s="61">
        <f t="shared" si="10"/>
        <v>0</v>
      </c>
      <c r="AC49" s="61">
        <f t="shared" si="10"/>
        <v>0</v>
      </c>
      <c r="AD49" s="61">
        <f t="shared" si="10"/>
        <v>0</v>
      </c>
      <c r="AE49" s="61">
        <f t="shared" si="10"/>
        <v>0</v>
      </c>
      <c r="AF49" s="61">
        <f t="shared" si="10"/>
        <v>0</v>
      </c>
      <c r="AG49" s="61">
        <f t="shared" si="10"/>
        <v>0</v>
      </c>
      <c r="AH49" s="61">
        <f t="shared" si="10"/>
        <v>0</v>
      </c>
      <c r="AI49" s="61">
        <f t="shared" si="10"/>
        <v>0</v>
      </c>
      <c r="AJ49" s="61">
        <f t="shared" si="10"/>
        <v>0</v>
      </c>
      <c r="AK49" s="61">
        <f t="shared" si="10"/>
        <v>0</v>
      </c>
      <c r="AM49" s="79"/>
      <c r="AN49" s="79"/>
      <c r="AO49" s="79"/>
      <c r="AP49" s="79"/>
      <c r="AQ49" s="79"/>
      <c r="AR49" s="79"/>
    </row>
    <row r="50" spans="3:60" x14ac:dyDescent="0.3">
      <c r="E50" s="75" t="s">
        <v>27</v>
      </c>
      <c r="J50" s="75" t="str">
        <f t="shared" si="8"/>
        <v>SPT</v>
      </c>
      <c r="L50" s="75" t="s">
        <v>128</v>
      </c>
      <c r="R50" s="79"/>
      <c r="T50" s="79"/>
      <c r="U50" s="79"/>
      <c r="V50" s="79"/>
      <c r="W50" s="79"/>
      <c r="X50" s="79"/>
      <c r="Y50" s="61">
        <f t="shared" ref="Y50:AK50" si="11">SUM(Y57,Y64,Y71,Y78,Y85,Y92,Y99,Y106,Y113,Y120,Y127,Y134)</f>
        <v>0</v>
      </c>
      <c r="Z50" s="61">
        <f t="shared" si="11"/>
        <v>0</v>
      </c>
      <c r="AA50" s="61">
        <f t="shared" si="11"/>
        <v>0</v>
      </c>
      <c r="AB50" s="61">
        <f t="shared" si="11"/>
        <v>0</v>
      </c>
      <c r="AC50" s="61">
        <f t="shared" si="11"/>
        <v>0</v>
      </c>
      <c r="AD50" s="61">
        <f t="shared" si="11"/>
        <v>0</v>
      </c>
      <c r="AE50" s="61">
        <f t="shared" si="11"/>
        <v>0</v>
      </c>
      <c r="AF50" s="61">
        <f t="shared" si="11"/>
        <v>0</v>
      </c>
      <c r="AG50" s="61">
        <f t="shared" si="11"/>
        <v>0</v>
      </c>
      <c r="AH50" s="61">
        <f t="shared" si="11"/>
        <v>0</v>
      </c>
      <c r="AI50" s="61">
        <f t="shared" si="11"/>
        <v>0</v>
      </c>
      <c r="AJ50" s="61">
        <f t="shared" si="11"/>
        <v>0</v>
      </c>
      <c r="AK50" s="61">
        <f t="shared" si="11"/>
        <v>0</v>
      </c>
      <c r="AM50" s="79"/>
      <c r="AN50" s="79"/>
      <c r="AO50" s="79"/>
      <c r="AP50" s="79"/>
      <c r="AQ50" s="79"/>
      <c r="AR50" s="79"/>
    </row>
    <row r="51" spans="3:60" x14ac:dyDescent="0.3">
      <c r="E51" s="75" t="s">
        <v>29</v>
      </c>
      <c r="J51" s="75" t="str">
        <f t="shared" si="8"/>
        <v>NGGT</v>
      </c>
      <c r="L51" s="75" t="s">
        <v>128</v>
      </c>
      <c r="R51" s="79"/>
      <c r="T51" s="79"/>
      <c r="U51" s="79"/>
      <c r="V51" s="79"/>
      <c r="W51" s="79"/>
      <c r="X51" s="79"/>
      <c r="Y51" s="61">
        <f t="shared" ref="Y51:AK51" si="12">SUM(Y58,Y65,Y72,Y79,Y86,Y93,Y100,Y107,Y114,Y121,Y128,Y135)</f>
        <v>0</v>
      </c>
      <c r="Z51" s="61">
        <f t="shared" si="12"/>
        <v>0</v>
      </c>
      <c r="AA51" s="61">
        <f t="shared" si="12"/>
        <v>0</v>
      </c>
      <c r="AB51" s="61">
        <f t="shared" si="12"/>
        <v>0</v>
      </c>
      <c r="AC51" s="61">
        <f t="shared" si="12"/>
        <v>0</v>
      </c>
      <c r="AD51" s="61">
        <f t="shared" si="12"/>
        <v>0</v>
      </c>
      <c r="AE51" s="61">
        <f t="shared" si="12"/>
        <v>0</v>
      </c>
      <c r="AF51" s="61">
        <f t="shared" si="12"/>
        <v>0</v>
      </c>
      <c r="AG51" s="61">
        <f t="shared" si="12"/>
        <v>0</v>
      </c>
      <c r="AH51" s="61">
        <f t="shared" si="12"/>
        <v>0</v>
      </c>
      <c r="AI51" s="61">
        <f t="shared" si="12"/>
        <v>0</v>
      </c>
      <c r="AJ51" s="61">
        <f t="shared" si="12"/>
        <v>0</v>
      </c>
      <c r="AK51" s="61">
        <f t="shared" si="12"/>
        <v>0</v>
      </c>
      <c r="AM51" s="79"/>
      <c r="AN51" s="79"/>
      <c r="AO51" s="79"/>
      <c r="AP51" s="79"/>
      <c r="AQ51" s="79"/>
      <c r="AR51" s="79"/>
    </row>
    <row r="53" spans="3:60" x14ac:dyDescent="0.3">
      <c r="C53" s="10" t="s">
        <v>279</v>
      </c>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41"/>
      <c r="AV53" s="10"/>
      <c r="AW53" s="10"/>
      <c r="AX53" s="10"/>
      <c r="AY53" s="10"/>
      <c r="AZ53" s="10"/>
      <c r="BA53" s="10"/>
      <c r="BB53" s="10"/>
      <c r="BC53" s="10"/>
      <c r="BD53" s="10"/>
      <c r="BE53" s="10"/>
      <c r="BF53" s="10"/>
      <c r="BG53" s="10"/>
      <c r="BH53" s="10"/>
    </row>
    <row r="54" spans="3:60" x14ac:dyDescent="0.3">
      <c r="AU54" s="75"/>
    </row>
    <row r="55" spans="3:60" x14ac:dyDescent="0.3">
      <c r="E55" s="75" t="s">
        <v>22</v>
      </c>
      <c r="F55" s="75" t="str">
        <f>C53</f>
        <v>Project Management</v>
      </c>
      <c r="J55" s="75" t="str">
        <f t="shared" ref="J55:J58" si="13">$E55&amp;""&amp;F55</f>
        <v>NGETProject Management</v>
      </c>
      <c r="L55" s="75" t="s">
        <v>128</v>
      </c>
      <c r="R55" s="74">
        <f>Local!$R$21</f>
        <v>0</v>
      </c>
      <c r="T55" s="79"/>
      <c r="U55" s="79"/>
      <c r="V55" s="79"/>
      <c r="W55" s="79"/>
      <c r="X55" s="79"/>
      <c r="Y55" s="61">
        <f>IF($R55=0,Cal_ModelledCosts!Y176,IF($R55=1,Cal_ModelledCostsAdj!Y176,"N/A"))</f>
        <v>0</v>
      </c>
      <c r="Z55" s="61">
        <f>IF($R55=0,Cal_ModelledCosts!Z176,IF($R55=1,Cal_ModelledCostsAdj!Z176,"N/A"))</f>
        <v>0</v>
      </c>
      <c r="AA55" s="61">
        <f>IF($R55=0,Cal_ModelledCosts!AA176,IF($R55=1,Cal_ModelledCostsAdj!AA176,"N/A"))</f>
        <v>0</v>
      </c>
      <c r="AB55" s="61">
        <f>IF($R55=0,Cal_ModelledCosts!AB176,IF($R55=1,Cal_ModelledCostsAdj!AB176,"N/A"))</f>
        <v>0</v>
      </c>
      <c r="AC55" s="61">
        <f>IF($R55=0,Cal_ModelledCosts!AC176,IF($R55=1,Cal_ModelledCostsAdj!AC176,"N/A"))</f>
        <v>0</v>
      </c>
      <c r="AD55" s="61">
        <f>IF($R55=0,Cal_ModelledCosts!AD176,IF($R55=1,Cal_ModelledCostsAdj!AD176,"N/A"))</f>
        <v>0</v>
      </c>
      <c r="AE55" s="61">
        <f>IF($R55=0,Cal_ModelledCosts!AE176,IF($R55=1,Cal_ModelledCostsAdj!AE176,"N/A"))</f>
        <v>0</v>
      </c>
      <c r="AF55" s="61">
        <f>IF($R55=0,Cal_ModelledCosts!AF176,IF($R55=1,Cal_ModelledCostsAdj!AF176,"N/A"))</f>
        <v>0</v>
      </c>
      <c r="AG55" s="61">
        <f>IF($R55=0,Cal_ModelledCosts!AG176,IF($R55=1,Cal_ModelledCostsAdj!AG176,"N/A"))</f>
        <v>0</v>
      </c>
      <c r="AH55" s="61">
        <f>IF($R55=0,Cal_ModelledCosts!AH176,IF($R55=1,Cal_ModelledCostsAdj!AH176,"N/A"))</f>
        <v>0</v>
      </c>
      <c r="AI55" s="61">
        <f>IF($R55=0,Cal_ModelledCosts!AI176,IF($R55=1,Cal_ModelledCostsAdj!AI176,"N/A"))</f>
        <v>0</v>
      </c>
      <c r="AJ55" s="61">
        <f>IF($R55=0,Cal_ModelledCosts!AJ176,IF($R55=1,Cal_ModelledCostsAdj!AJ176,"N/A"))</f>
        <v>0</v>
      </c>
      <c r="AK55" s="61">
        <f>IF($R55=0,Cal_ModelledCosts!AK176,IF($R55=1,Cal_ModelledCostsAdj!AK176,"N/A"))</f>
        <v>0</v>
      </c>
      <c r="AM55" s="79"/>
      <c r="AN55" s="96"/>
      <c r="AO55" s="96"/>
      <c r="AP55" s="79"/>
      <c r="AQ55" s="96"/>
      <c r="AR55" s="96"/>
    </row>
    <row r="56" spans="3:60" x14ac:dyDescent="0.3">
      <c r="E56" s="75" t="s">
        <v>25</v>
      </c>
      <c r="F56" s="75" t="str">
        <f>C53</f>
        <v>Project Management</v>
      </c>
      <c r="J56" s="75" t="str">
        <f t="shared" si="13"/>
        <v>SHETProject Management</v>
      </c>
      <c r="L56" s="75" t="s">
        <v>128</v>
      </c>
      <c r="R56" s="74">
        <f>Local!$R$21</f>
        <v>0</v>
      </c>
      <c r="T56" s="79"/>
      <c r="U56" s="79"/>
      <c r="V56" s="79"/>
      <c r="W56" s="79"/>
      <c r="X56" s="79"/>
      <c r="Y56" s="61">
        <f>IF($R56=0,Cal_ModelledCosts!Y177,IF($R56=1,Cal_ModelledCostsAdj!Y177,"N/A"))</f>
        <v>0</v>
      </c>
      <c r="Z56" s="61">
        <f>IF($R56=0,Cal_ModelledCosts!Z177,IF($R56=1,Cal_ModelledCostsAdj!Z177,"N/A"))</f>
        <v>0</v>
      </c>
      <c r="AA56" s="61">
        <f>IF($R56=0,Cal_ModelledCosts!AA177,IF($R56=1,Cal_ModelledCostsAdj!AA177,"N/A"))</f>
        <v>0</v>
      </c>
      <c r="AB56" s="61">
        <f>IF($R56=0,Cal_ModelledCosts!AB177,IF($R56=1,Cal_ModelledCostsAdj!AB177,"N/A"))</f>
        <v>0</v>
      </c>
      <c r="AC56" s="61">
        <f>IF($R56=0,Cal_ModelledCosts!AC177,IF($R56=1,Cal_ModelledCostsAdj!AC177,"N/A"))</f>
        <v>0</v>
      </c>
      <c r="AD56" s="61">
        <f>IF($R56=0,Cal_ModelledCosts!AD177,IF($R56=1,Cal_ModelledCostsAdj!AD177,"N/A"))</f>
        <v>0</v>
      </c>
      <c r="AE56" s="61">
        <f>IF($R56=0,Cal_ModelledCosts!AE177,IF($R56=1,Cal_ModelledCostsAdj!AE177,"N/A"))</f>
        <v>0</v>
      </c>
      <c r="AF56" s="61">
        <f>IF($R56=0,Cal_ModelledCosts!AF177,IF($R56=1,Cal_ModelledCostsAdj!AF177,"N/A"))</f>
        <v>0</v>
      </c>
      <c r="AG56" s="61">
        <f>IF($R56=0,Cal_ModelledCosts!AG177,IF($R56=1,Cal_ModelledCostsAdj!AG177,"N/A"))</f>
        <v>0</v>
      </c>
      <c r="AH56" s="61">
        <f>IF($R56=0,Cal_ModelledCosts!AH177,IF($R56=1,Cal_ModelledCostsAdj!AH177,"N/A"))</f>
        <v>0</v>
      </c>
      <c r="AI56" s="61">
        <f>IF($R56=0,Cal_ModelledCosts!AI177,IF($R56=1,Cal_ModelledCostsAdj!AI177,"N/A"))</f>
        <v>0</v>
      </c>
      <c r="AJ56" s="61">
        <f>IF($R56=0,Cal_ModelledCosts!AJ177,IF($R56=1,Cal_ModelledCostsAdj!AJ177,"N/A"))</f>
        <v>0</v>
      </c>
      <c r="AK56" s="61">
        <f>IF($R56=0,Cal_ModelledCosts!AK177,IF($R56=1,Cal_ModelledCostsAdj!AK177,"N/A"))</f>
        <v>0</v>
      </c>
      <c r="AM56" s="79"/>
      <c r="AN56" s="96"/>
      <c r="AO56" s="96"/>
      <c r="AP56" s="79"/>
      <c r="AQ56" s="96"/>
      <c r="AR56" s="96"/>
    </row>
    <row r="57" spans="3:60" x14ac:dyDescent="0.3">
      <c r="E57" s="75" t="s">
        <v>27</v>
      </c>
      <c r="F57" s="75" t="str">
        <f>C53</f>
        <v>Project Management</v>
      </c>
      <c r="J57" s="75" t="str">
        <f t="shared" si="13"/>
        <v>SPTProject Management</v>
      </c>
      <c r="L57" s="75" t="s">
        <v>128</v>
      </c>
      <c r="R57" s="74">
        <f>Local!$R$21</f>
        <v>0</v>
      </c>
      <c r="T57" s="79"/>
      <c r="U57" s="79"/>
      <c r="V57" s="79"/>
      <c r="W57" s="79"/>
      <c r="X57" s="79"/>
      <c r="Y57" s="61">
        <f>IF($R57=0,Cal_ModelledCosts!Y178,IF($R57=1,Cal_ModelledCostsAdj!Y178,"N/A"))</f>
        <v>0</v>
      </c>
      <c r="Z57" s="61">
        <f>IF($R57=0,Cal_ModelledCosts!Z178,IF($R57=1,Cal_ModelledCostsAdj!Z178,"N/A"))</f>
        <v>0</v>
      </c>
      <c r="AA57" s="61">
        <f>IF($R57=0,Cal_ModelledCosts!AA178,IF($R57=1,Cal_ModelledCostsAdj!AA178,"N/A"))</f>
        <v>0</v>
      </c>
      <c r="AB57" s="61">
        <f>IF($R57=0,Cal_ModelledCosts!AB178,IF($R57=1,Cal_ModelledCostsAdj!AB178,"N/A"))</f>
        <v>0</v>
      </c>
      <c r="AC57" s="61">
        <f>IF($R57=0,Cal_ModelledCosts!AC178,IF($R57=1,Cal_ModelledCostsAdj!AC178,"N/A"))</f>
        <v>0</v>
      </c>
      <c r="AD57" s="61">
        <f>IF($R57=0,Cal_ModelledCosts!AD178,IF($R57=1,Cal_ModelledCostsAdj!AD178,"N/A"))</f>
        <v>0</v>
      </c>
      <c r="AE57" s="61">
        <f>IF($R57=0,Cal_ModelledCosts!AE178,IF($R57=1,Cal_ModelledCostsAdj!AE178,"N/A"))</f>
        <v>0</v>
      </c>
      <c r="AF57" s="61">
        <f>IF($R57=0,Cal_ModelledCosts!AF178,IF($R57=1,Cal_ModelledCostsAdj!AF178,"N/A"))</f>
        <v>0</v>
      </c>
      <c r="AG57" s="61">
        <f>IF($R57=0,Cal_ModelledCosts!AG178,IF($R57=1,Cal_ModelledCostsAdj!AG178,"N/A"))</f>
        <v>0</v>
      </c>
      <c r="AH57" s="61">
        <f>IF($R57=0,Cal_ModelledCosts!AH178,IF($R57=1,Cal_ModelledCostsAdj!AH178,"N/A"))</f>
        <v>0</v>
      </c>
      <c r="AI57" s="61">
        <f>IF($R57=0,Cal_ModelledCosts!AI178,IF($R57=1,Cal_ModelledCostsAdj!AI178,"N/A"))</f>
        <v>0</v>
      </c>
      <c r="AJ57" s="61">
        <f>IF($R57=0,Cal_ModelledCosts!AJ178,IF($R57=1,Cal_ModelledCostsAdj!AJ178,"N/A"))</f>
        <v>0</v>
      </c>
      <c r="AK57" s="61">
        <f>IF($R57=0,Cal_ModelledCosts!AK178,IF($R57=1,Cal_ModelledCostsAdj!AK178,"N/A"))</f>
        <v>0</v>
      </c>
      <c r="AM57" s="79"/>
      <c r="AN57" s="96"/>
      <c r="AO57" s="96"/>
      <c r="AP57" s="79"/>
      <c r="AQ57" s="96"/>
      <c r="AR57" s="96"/>
    </row>
    <row r="58" spans="3:60" x14ac:dyDescent="0.3">
      <c r="E58" s="75" t="s">
        <v>29</v>
      </c>
      <c r="F58" s="75" t="str">
        <f>C53</f>
        <v>Project Management</v>
      </c>
      <c r="J58" s="75" t="str">
        <f t="shared" si="13"/>
        <v>NGGTProject Management</v>
      </c>
      <c r="L58" s="75" t="s">
        <v>128</v>
      </c>
      <c r="R58" s="74">
        <f>Local!$R$21</f>
        <v>0</v>
      </c>
      <c r="T58" s="79"/>
      <c r="U58" s="79"/>
      <c r="V58" s="79"/>
      <c r="W58" s="79"/>
      <c r="X58" s="79"/>
      <c r="Y58" s="61">
        <f>IF($R58=0,Cal_ModelledCosts!Y179,IF($R58=1,Cal_ModelledCostsAdj!Y179,"N/A"))</f>
        <v>0</v>
      </c>
      <c r="Z58" s="61">
        <f>IF($R58=0,Cal_ModelledCosts!Z179,IF($R58=1,Cal_ModelledCostsAdj!Z179,"N/A"))</f>
        <v>0</v>
      </c>
      <c r="AA58" s="61">
        <f>IF($R58=0,Cal_ModelledCosts!AA179,IF($R58=1,Cal_ModelledCostsAdj!AA179,"N/A"))</f>
        <v>0</v>
      </c>
      <c r="AB58" s="61">
        <f>IF($R58=0,Cal_ModelledCosts!AB179,IF($R58=1,Cal_ModelledCostsAdj!AB179,"N/A"))</f>
        <v>0</v>
      </c>
      <c r="AC58" s="61">
        <f>IF($R58=0,Cal_ModelledCosts!AC179,IF($R58=1,Cal_ModelledCostsAdj!AC179,"N/A"))</f>
        <v>0</v>
      </c>
      <c r="AD58" s="61">
        <f>IF($R58=0,Cal_ModelledCosts!AD179,IF($R58=1,Cal_ModelledCostsAdj!AD179,"N/A"))</f>
        <v>0</v>
      </c>
      <c r="AE58" s="61">
        <f>IF($R58=0,Cal_ModelledCosts!AE179,IF($R58=1,Cal_ModelledCostsAdj!AE179,"N/A"))</f>
        <v>0</v>
      </c>
      <c r="AF58" s="61">
        <f>IF($R58=0,Cal_ModelledCosts!AF179,IF($R58=1,Cal_ModelledCostsAdj!AF179,"N/A"))</f>
        <v>0</v>
      </c>
      <c r="AG58" s="61">
        <f>IF($R58=0,Cal_ModelledCosts!AG179,IF($R58=1,Cal_ModelledCostsAdj!AG179,"N/A"))</f>
        <v>0</v>
      </c>
      <c r="AH58" s="61">
        <f>IF($R58=0,Cal_ModelledCosts!AH179,IF($R58=1,Cal_ModelledCostsAdj!AH179,"N/A"))</f>
        <v>0</v>
      </c>
      <c r="AI58" s="61">
        <f>IF($R58=0,Cal_ModelledCosts!AI179,IF($R58=1,Cal_ModelledCostsAdj!AI179,"N/A"))</f>
        <v>0</v>
      </c>
      <c r="AJ58" s="61">
        <f>IF($R58=0,Cal_ModelledCosts!AJ179,IF($R58=1,Cal_ModelledCostsAdj!AJ179,"N/A"))</f>
        <v>0</v>
      </c>
      <c r="AK58" s="61">
        <f>IF($R58=0,Cal_ModelledCosts!AK179,IF($R58=1,Cal_ModelledCostsAdj!AK179,"N/A"))</f>
        <v>0</v>
      </c>
      <c r="AM58" s="79"/>
      <c r="AN58" s="96"/>
      <c r="AO58" s="96"/>
      <c r="AP58" s="79"/>
      <c r="AQ58" s="96"/>
      <c r="AR58" s="96"/>
    </row>
    <row r="60" spans="3:60" x14ac:dyDescent="0.3">
      <c r="C60" s="10" t="s">
        <v>280</v>
      </c>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41"/>
      <c r="AV60" s="10"/>
      <c r="AW60" s="10"/>
      <c r="AX60" s="10"/>
      <c r="AY60" s="10"/>
      <c r="AZ60" s="10"/>
      <c r="BA60" s="10"/>
      <c r="BB60" s="10"/>
      <c r="BC60" s="10"/>
      <c r="BD60" s="10"/>
      <c r="BE60" s="10"/>
      <c r="BF60" s="10"/>
      <c r="BG60" s="10"/>
      <c r="BH60" s="10"/>
    </row>
    <row r="61" spans="3:60" x14ac:dyDescent="0.3">
      <c r="AU61" s="75"/>
    </row>
    <row r="62" spans="3:60" x14ac:dyDescent="0.3">
      <c r="E62" s="75" t="s">
        <v>22</v>
      </c>
      <c r="F62" s="75" t="str">
        <f>C60</f>
        <v>Network Design &amp; Engineering</v>
      </c>
      <c r="J62" s="75" t="str">
        <f t="shared" ref="J62:J65" si="14">$E62&amp;""&amp;F62</f>
        <v>NGETNetwork Design &amp; Engineering</v>
      </c>
      <c r="L62" s="75" t="s">
        <v>128</v>
      </c>
      <c r="R62" s="74">
        <f>Local!$R$21</f>
        <v>0</v>
      </c>
      <c r="T62" s="79"/>
      <c r="U62" s="79"/>
      <c r="V62" s="79"/>
      <c r="W62" s="79"/>
      <c r="X62" s="79"/>
      <c r="Y62" s="61">
        <f>IF($R62=0,Cal_ModelledCosts!Y183,IF($R62=1,Cal_ModelledCostsAdj!Y183,"N/A"))</f>
        <v>0</v>
      </c>
      <c r="Z62" s="61">
        <f>IF($R62=0,Cal_ModelledCosts!Z183,IF($R62=1,Cal_ModelledCostsAdj!Z183,"N/A"))</f>
        <v>0</v>
      </c>
      <c r="AA62" s="61">
        <f>IF($R62=0,Cal_ModelledCosts!AA183,IF($R62=1,Cal_ModelledCostsAdj!AA183,"N/A"))</f>
        <v>0</v>
      </c>
      <c r="AB62" s="61">
        <f>IF($R62=0,Cal_ModelledCosts!AB183,IF($R62=1,Cal_ModelledCostsAdj!AB183,"N/A"))</f>
        <v>0</v>
      </c>
      <c r="AC62" s="61">
        <f>IF($R62=0,Cal_ModelledCosts!AC183,IF($R62=1,Cal_ModelledCostsAdj!AC183,"N/A"))</f>
        <v>0</v>
      </c>
      <c r="AD62" s="61">
        <f>IF($R62=0,Cal_ModelledCosts!AD183,IF($R62=1,Cal_ModelledCostsAdj!AD183,"N/A"))</f>
        <v>0</v>
      </c>
      <c r="AE62" s="61">
        <f>IF($R62=0,Cal_ModelledCosts!AE183,IF($R62=1,Cal_ModelledCostsAdj!AE183,"N/A"))</f>
        <v>0</v>
      </c>
      <c r="AF62" s="61">
        <f>IF($R62=0,Cal_ModelledCosts!AF183,IF($R62=1,Cal_ModelledCostsAdj!AF183,"N/A"))</f>
        <v>0</v>
      </c>
      <c r="AG62" s="61">
        <f>IF($R62=0,Cal_ModelledCosts!AG183,IF($R62=1,Cal_ModelledCostsAdj!AG183,"N/A"))</f>
        <v>0</v>
      </c>
      <c r="AH62" s="61">
        <f>IF($R62=0,Cal_ModelledCosts!AH183,IF($R62=1,Cal_ModelledCostsAdj!AH183,"N/A"))</f>
        <v>0</v>
      </c>
      <c r="AI62" s="61">
        <f>IF($R62=0,Cal_ModelledCosts!AI183,IF($R62=1,Cal_ModelledCostsAdj!AI183,"N/A"))</f>
        <v>0</v>
      </c>
      <c r="AJ62" s="61">
        <f>IF($R62=0,Cal_ModelledCosts!AJ183,IF($R62=1,Cal_ModelledCostsAdj!AJ183,"N/A"))</f>
        <v>0</v>
      </c>
      <c r="AK62" s="61">
        <f>IF($R62=0,Cal_ModelledCosts!AK183,IF($R62=1,Cal_ModelledCostsAdj!AK183,"N/A"))</f>
        <v>0</v>
      </c>
      <c r="AM62" s="79"/>
      <c r="AN62" s="96"/>
      <c r="AO62" s="96"/>
      <c r="AP62" s="79"/>
      <c r="AQ62" s="96"/>
      <c r="AR62" s="96"/>
    </row>
    <row r="63" spans="3:60" x14ac:dyDescent="0.3">
      <c r="E63" s="75" t="s">
        <v>25</v>
      </c>
      <c r="F63" s="75" t="str">
        <f>C60</f>
        <v>Network Design &amp; Engineering</v>
      </c>
      <c r="J63" s="75" t="str">
        <f t="shared" si="14"/>
        <v>SHETNetwork Design &amp; Engineering</v>
      </c>
      <c r="L63" s="75" t="s">
        <v>128</v>
      </c>
      <c r="R63" s="74">
        <f>Local!$R$21</f>
        <v>0</v>
      </c>
      <c r="T63" s="79"/>
      <c r="U63" s="79"/>
      <c r="V63" s="79"/>
      <c r="W63" s="79"/>
      <c r="X63" s="79"/>
      <c r="Y63" s="61">
        <f>IF($R63=0,Cal_ModelledCosts!Y184,IF($R63=1,Cal_ModelledCostsAdj!Y184,"N/A"))</f>
        <v>0</v>
      </c>
      <c r="Z63" s="61">
        <f>IF($R63=0,Cal_ModelledCosts!Z184,IF($R63=1,Cal_ModelledCostsAdj!Z184,"N/A"))</f>
        <v>0</v>
      </c>
      <c r="AA63" s="61">
        <f>IF($R63=0,Cal_ModelledCosts!AA184,IF($R63=1,Cal_ModelledCostsAdj!AA184,"N/A"))</f>
        <v>0</v>
      </c>
      <c r="AB63" s="61">
        <f>IF($R63=0,Cal_ModelledCosts!AB184,IF($R63=1,Cal_ModelledCostsAdj!AB184,"N/A"))</f>
        <v>0</v>
      </c>
      <c r="AC63" s="61">
        <f>IF($R63=0,Cal_ModelledCosts!AC184,IF($R63=1,Cal_ModelledCostsAdj!AC184,"N/A"))</f>
        <v>0</v>
      </c>
      <c r="AD63" s="61">
        <f>IF($R63=0,Cal_ModelledCosts!AD184,IF($R63=1,Cal_ModelledCostsAdj!AD184,"N/A"))</f>
        <v>0</v>
      </c>
      <c r="AE63" s="61">
        <f>IF($R63=0,Cal_ModelledCosts!AE184,IF($R63=1,Cal_ModelledCostsAdj!AE184,"N/A"))</f>
        <v>0</v>
      </c>
      <c r="AF63" s="61">
        <f>IF($R63=0,Cal_ModelledCosts!AF184,IF($R63=1,Cal_ModelledCostsAdj!AF184,"N/A"))</f>
        <v>0</v>
      </c>
      <c r="AG63" s="61">
        <f>IF($R63=0,Cal_ModelledCosts!AG184,IF($R63=1,Cal_ModelledCostsAdj!AG184,"N/A"))</f>
        <v>0</v>
      </c>
      <c r="AH63" s="61">
        <f>IF($R63=0,Cal_ModelledCosts!AH184,IF($R63=1,Cal_ModelledCostsAdj!AH184,"N/A"))</f>
        <v>0</v>
      </c>
      <c r="AI63" s="61">
        <f>IF($R63=0,Cal_ModelledCosts!AI184,IF($R63=1,Cal_ModelledCostsAdj!AI184,"N/A"))</f>
        <v>0</v>
      </c>
      <c r="AJ63" s="61">
        <f>IF($R63=0,Cal_ModelledCosts!AJ184,IF($R63=1,Cal_ModelledCostsAdj!AJ184,"N/A"))</f>
        <v>0</v>
      </c>
      <c r="AK63" s="61">
        <f>IF($R63=0,Cal_ModelledCosts!AK184,IF($R63=1,Cal_ModelledCostsAdj!AK184,"N/A"))</f>
        <v>0</v>
      </c>
      <c r="AM63" s="79"/>
      <c r="AN63" s="96"/>
      <c r="AO63" s="96"/>
      <c r="AP63" s="79"/>
      <c r="AQ63" s="96"/>
      <c r="AR63" s="96"/>
    </row>
    <row r="64" spans="3:60" x14ac:dyDescent="0.3">
      <c r="E64" s="75" t="s">
        <v>27</v>
      </c>
      <c r="F64" s="75" t="str">
        <f>C60</f>
        <v>Network Design &amp; Engineering</v>
      </c>
      <c r="J64" s="75" t="str">
        <f t="shared" si="14"/>
        <v>SPTNetwork Design &amp; Engineering</v>
      </c>
      <c r="L64" s="75" t="s">
        <v>128</v>
      </c>
      <c r="R64" s="74">
        <f>Local!$R$21</f>
        <v>0</v>
      </c>
      <c r="T64" s="79"/>
      <c r="U64" s="79"/>
      <c r="V64" s="79"/>
      <c r="W64" s="79"/>
      <c r="X64" s="79"/>
      <c r="Y64" s="61">
        <f>IF($R64=0,Cal_ModelledCosts!Y185,IF($R64=1,Cal_ModelledCostsAdj!Y185,"N/A"))</f>
        <v>0</v>
      </c>
      <c r="Z64" s="61">
        <f>IF($R64=0,Cal_ModelledCosts!Z185,IF($R64=1,Cal_ModelledCostsAdj!Z185,"N/A"))</f>
        <v>0</v>
      </c>
      <c r="AA64" s="61">
        <f>IF($R64=0,Cal_ModelledCosts!AA185,IF($R64=1,Cal_ModelledCostsAdj!AA185,"N/A"))</f>
        <v>0</v>
      </c>
      <c r="AB64" s="61">
        <f>IF($R64=0,Cal_ModelledCosts!AB185,IF($R64=1,Cal_ModelledCostsAdj!AB185,"N/A"))</f>
        <v>0</v>
      </c>
      <c r="AC64" s="61">
        <f>IF($R64=0,Cal_ModelledCosts!AC185,IF($R64=1,Cal_ModelledCostsAdj!AC185,"N/A"))</f>
        <v>0</v>
      </c>
      <c r="AD64" s="61">
        <f>IF($R64=0,Cal_ModelledCosts!AD185,IF($R64=1,Cal_ModelledCostsAdj!AD185,"N/A"))</f>
        <v>0</v>
      </c>
      <c r="AE64" s="61">
        <f>IF($R64=0,Cal_ModelledCosts!AE185,IF($R64=1,Cal_ModelledCostsAdj!AE185,"N/A"))</f>
        <v>0</v>
      </c>
      <c r="AF64" s="61">
        <f>IF($R64=0,Cal_ModelledCosts!AF185,IF($R64=1,Cal_ModelledCostsAdj!AF185,"N/A"))</f>
        <v>0</v>
      </c>
      <c r="AG64" s="61">
        <f>IF($R64=0,Cal_ModelledCosts!AG185,IF($R64=1,Cal_ModelledCostsAdj!AG185,"N/A"))</f>
        <v>0</v>
      </c>
      <c r="AH64" s="61">
        <f>IF($R64=0,Cal_ModelledCosts!AH185,IF($R64=1,Cal_ModelledCostsAdj!AH185,"N/A"))</f>
        <v>0</v>
      </c>
      <c r="AI64" s="61">
        <f>IF($R64=0,Cal_ModelledCosts!AI185,IF($R64=1,Cal_ModelledCostsAdj!AI185,"N/A"))</f>
        <v>0</v>
      </c>
      <c r="AJ64" s="61">
        <f>IF($R64=0,Cal_ModelledCosts!AJ185,IF($R64=1,Cal_ModelledCostsAdj!AJ185,"N/A"))</f>
        <v>0</v>
      </c>
      <c r="AK64" s="61">
        <f>IF($R64=0,Cal_ModelledCosts!AK185,IF($R64=1,Cal_ModelledCostsAdj!AK185,"N/A"))</f>
        <v>0</v>
      </c>
      <c r="AM64" s="79"/>
      <c r="AN64" s="96"/>
      <c r="AO64" s="96"/>
      <c r="AP64" s="79"/>
      <c r="AQ64" s="96"/>
      <c r="AR64" s="96"/>
    </row>
    <row r="65" spans="3:60" x14ac:dyDescent="0.3">
      <c r="E65" s="75" t="s">
        <v>29</v>
      </c>
      <c r="F65" s="75" t="str">
        <f>C60</f>
        <v>Network Design &amp; Engineering</v>
      </c>
      <c r="J65" s="75" t="str">
        <f t="shared" si="14"/>
        <v>NGGTNetwork Design &amp; Engineering</v>
      </c>
      <c r="L65" s="75" t="s">
        <v>128</v>
      </c>
      <c r="R65" s="74">
        <f>Local!$R$21</f>
        <v>0</v>
      </c>
      <c r="T65" s="79"/>
      <c r="U65" s="79"/>
      <c r="V65" s="79"/>
      <c r="W65" s="79"/>
      <c r="X65" s="79"/>
      <c r="Y65" s="61">
        <f>IF($R65=0,Cal_ModelledCosts!Y186,IF($R65=1,Cal_ModelledCostsAdj!Y186,"N/A"))</f>
        <v>0</v>
      </c>
      <c r="Z65" s="61">
        <f>IF($R65=0,Cal_ModelledCosts!Z186,IF($R65=1,Cal_ModelledCostsAdj!Z186,"N/A"))</f>
        <v>0</v>
      </c>
      <c r="AA65" s="61">
        <f>IF($R65=0,Cal_ModelledCosts!AA186,IF($R65=1,Cal_ModelledCostsAdj!AA186,"N/A"))</f>
        <v>0</v>
      </c>
      <c r="AB65" s="61">
        <f>IF($R65=0,Cal_ModelledCosts!AB186,IF($R65=1,Cal_ModelledCostsAdj!AB186,"N/A"))</f>
        <v>0</v>
      </c>
      <c r="AC65" s="61">
        <f>IF($R65=0,Cal_ModelledCosts!AC186,IF($R65=1,Cal_ModelledCostsAdj!AC186,"N/A"))</f>
        <v>0</v>
      </c>
      <c r="AD65" s="61">
        <f>IF($R65=0,Cal_ModelledCosts!AD186,IF($R65=1,Cal_ModelledCostsAdj!AD186,"N/A"))</f>
        <v>0</v>
      </c>
      <c r="AE65" s="61">
        <f>IF($R65=0,Cal_ModelledCosts!AE186,IF($R65=1,Cal_ModelledCostsAdj!AE186,"N/A"))</f>
        <v>0</v>
      </c>
      <c r="AF65" s="61">
        <f>IF($R65=0,Cal_ModelledCosts!AF186,IF($R65=1,Cal_ModelledCostsAdj!AF186,"N/A"))</f>
        <v>0</v>
      </c>
      <c r="AG65" s="61">
        <f>IF($R65=0,Cal_ModelledCosts!AG186,IF($R65=1,Cal_ModelledCostsAdj!AG186,"N/A"))</f>
        <v>0</v>
      </c>
      <c r="AH65" s="61">
        <f>IF($R65=0,Cal_ModelledCosts!AH186,IF($R65=1,Cal_ModelledCostsAdj!AH186,"N/A"))</f>
        <v>0</v>
      </c>
      <c r="AI65" s="61">
        <f>IF($R65=0,Cal_ModelledCosts!AI186,IF($R65=1,Cal_ModelledCostsAdj!AI186,"N/A"))</f>
        <v>0</v>
      </c>
      <c r="AJ65" s="61">
        <f>IF($R65=0,Cal_ModelledCosts!AJ186,IF($R65=1,Cal_ModelledCostsAdj!AJ186,"N/A"))</f>
        <v>0</v>
      </c>
      <c r="AK65" s="61">
        <f>IF($R65=0,Cal_ModelledCosts!AK186,IF($R65=1,Cal_ModelledCostsAdj!AK186,"N/A"))</f>
        <v>0</v>
      </c>
      <c r="AM65" s="79"/>
      <c r="AN65" s="96"/>
      <c r="AO65" s="96"/>
      <c r="AP65" s="79"/>
      <c r="AQ65" s="96"/>
      <c r="AR65" s="96"/>
    </row>
    <row r="67" spans="3:60" x14ac:dyDescent="0.3">
      <c r="C67" s="10" t="s">
        <v>282</v>
      </c>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41"/>
      <c r="AV67" s="10"/>
      <c r="AW67" s="10"/>
      <c r="AX67" s="10"/>
      <c r="AY67" s="10"/>
      <c r="AZ67" s="10"/>
      <c r="BA67" s="10"/>
      <c r="BB67" s="10"/>
      <c r="BC67" s="10"/>
      <c r="BD67" s="10"/>
      <c r="BE67" s="10"/>
      <c r="BF67" s="10"/>
      <c r="BG67" s="10"/>
      <c r="BH67" s="10"/>
    </row>
    <row r="68" spans="3:60" x14ac:dyDescent="0.3">
      <c r="AU68" s="75"/>
    </row>
    <row r="69" spans="3:60" x14ac:dyDescent="0.3">
      <c r="E69" s="75" t="s">
        <v>22</v>
      </c>
      <c r="F69" s="75" t="str">
        <f>C67</f>
        <v>Engineering Management &amp; Clerical Support</v>
      </c>
      <c r="J69" s="75" t="str">
        <f t="shared" ref="J69:J72" si="15">$E69&amp;""&amp;F69</f>
        <v>NGETEngineering Management &amp; Clerical Support</v>
      </c>
      <c r="L69" s="75" t="s">
        <v>128</v>
      </c>
      <c r="R69" s="74">
        <f>Local!$R$21</f>
        <v>0</v>
      </c>
      <c r="T69" s="79"/>
      <c r="U69" s="79"/>
      <c r="V69" s="79"/>
      <c r="W69" s="79"/>
      <c r="X69" s="79"/>
      <c r="Y69" s="61">
        <f>IF($R69=0,Cal_ModelledCosts!Y190,IF($R69=1,Cal_ModelledCostsAdj!Y190,"N/A"))</f>
        <v>0</v>
      </c>
      <c r="Z69" s="61">
        <f>IF($R69=0,Cal_ModelledCosts!Z190,IF($R69=1,Cal_ModelledCostsAdj!Z190,"N/A"))</f>
        <v>0</v>
      </c>
      <c r="AA69" s="61">
        <f>IF($R69=0,Cal_ModelledCosts!AA190,IF($R69=1,Cal_ModelledCostsAdj!AA190,"N/A"))</f>
        <v>0</v>
      </c>
      <c r="AB69" s="61">
        <f>IF($R69=0,Cal_ModelledCosts!AB190,IF($R69=1,Cal_ModelledCostsAdj!AB190,"N/A"))</f>
        <v>0</v>
      </c>
      <c r="AC69" s="61">
        <f>IF($R69=0,Cal_ModelledCosts!AC190,IF($R69=1,Cal_ModelledCostsAdj!AC190,"N/A"))</f>
        <v>0</v>
      </c>
      <c r="AD69" s="61">
        <f>IF($R69=0,Cal_ModelledCosts!AD190,IF($R69=1,Cal_ModelledCostsAdj!AD190,"N/A"))</f>
        <v>0</v>
      </c>
      <c r="AE69" s="61">
        <f>IF($R69=0,Cal_ModelledCosts!AE190,IF($R69=1,Cal_ModelledCostsAdj!AE190,"N/A"))</f>
        <v>0</v>
      </c>
      <c r="AF69" s="61">
        <f>IF($R69=0,Cal_ModelledCosts!AF190,IF($R69=1,Cal_ModelledCostsAdj!AF190,"N/A"))</f>
        <v>0</v>
      </c>
      <c r="AG69" s="61">
        <f>IF($R69=0,Cal_ModelledCosts!AG190,IF($R69=1,Cal_ModelledCostsAdj!AG190,"N/A"))</f>
        <v>0</v>
      </c>
      <c r="AH69" s="61">
        <f>IF($R69=0,Cal_ModelledCosts!AH190,IF($R69=1,Cal_ModelledCostsAdj!AH190,"N/A"))</f>
        <v>0</v>
      </c>
      <c r="AI69" s="61">
        <f>IF($R69=0,Cal_ModelledCosts!AI190,IF($R69=1,Cal_ModelledCostsAdj!AI190,"N/A"))</f>
        <v>0</v>
      </c>
      <c r="AJ69" s="61">
        <f>IF($R69=0,Cal_ModelledCosts!AJ190,IF($R69=1,Cal_ModelledCostsAdj!AJ190,"N/A"))</f>
        <v>0</v>
      </c>
      <c r="AK69" s="61">
        <f>IF($R69=0,Cal_ModelledCosts!AK190,IF($R69=1,Cal_ModelledCostsAdj!AK190,"N/A"))</f>
        <v>0</v>
      </c>
      <c r="AM69" s="79"/>
      <c r="AN69" s="96"/>
      <c r="AO69" s="96"/>
      <c r="AP69" s="79"/>
      <c r="AQ69" s="96"/>
      <c r="AR69" s="96"/>
    </row>
    <row r="70" spans="3:60" x14ac:dyDescent="0.3">
      <c r="E70" s="75" t="s">
        <v>25</v>
      </c>
      <c r="F70" s="75" t="str">
        <f>C67</f>
        <v>Engineering Management &amp; Clerical Support</v>
      </c>
      <c r="J70" s="75" t="str">
        <f t="shared" si="15"/>
        <v>SHETEngineering Management &amp; Clerical Support</v>
      </c>
      <c r="L70" s="75" t="s">
        <v>128</v>
      </c>
      <c r="R70" s="74">
        <f>Local!$R$21</f>
        <v>0</v>
      </c>
      <c r="T70" s="79"/>
      <c r="U70" s="79"/>
      <c r="V70" s="79"/>
      <c r="W70" s="79"/>
      <c r="X70" s="79"/>
      <c r="Y70" s="61">
        <f>IF($R70=0,Cal_ModelledCosts!Y191,IF($R70=1,Cal_ModelledCostsAdj!Y191,"N/A"))</f>
        <v>0</v>
      </c>
      <c r="Z70" s="61">
        <f>IF($R70=0,Cal_ModelledCosts!Z191,IF($R70=1,Cal_ModelledCostsAdj!Z191,"N/A"))</f>
        <v>0</v>
      </c>
      <c r="AA70" s="61">
        <f>IF($R70=0,Cal_ModelledCosts!AA191,IF($R70=1,Cal_ModelledCostsAdj!AA191,"N/A"))</f>
        <v>0</v>
      </c>
      <c r="AB70" s="61">
        <f>IF($R70=0,Cal_ModelledCosts!AB191,IF($R70=1,Cal_ModelledCostsAdj!AB191,"N/A"))</f>
        <v>0</v>
      </c>
      <c r="AC70" s="61">
        <f>IF($R70=0,Cal_ModelledCosts!AC191,IF($R70=1,Cal_ModelledCostsAdj!AC191,"N/A"))</f>
        <v>0</v>
      </c>
      <c r="AD70" s="61">
        <f>IF($R70=0,Cal_ModelledCosts!AD191,IF($R70=1,Cal_ModelledCostsAdj!AD191,"N/A"))</f>
        <v>0</v>
      </c>
      <c r="AE70" s="61">
        <f>IF($R70=0,Cal_ModelledCosts!AE191,IF($R70=1,Cal_ModelledCostsAdj!AE191,"N/A"))</f>
        <v>0</v>
      </c>
      <c r="AF70" s="61">
        <f>IF($R70=0,Cal_ModelledCosts!AF191,IF($R70=1,Cal_ModelledCostsAdj!AF191,"N/A"))</f>
        <v>0</v>
      </c>
      <c r="AG70" s="61">
        <f>IF($R70=0,Cal_ModelledCosts!AG191,IF($R70=1,Cal_ModelledCostsAdj!AG191,"N/A"))</f>
        <v>0</v>
      </c>
      <c r="AH70" s="61">
        <f>IF($R70=0,Cal_ModelledCosts!AH191,IF($R70=1,Cal_ModelledCostsAdj!AH191,"N/A"))</f>
        <v>0</v>
      </c>
      <c r="AI70" s="61">
        <f>IF($R70=0,Cal_ModelledCosts!AI191,IF($R70=1,Cal_ModelledCostsAdj!AI191,"N/A"))</f>
        <v>0</v>
      </c>
      <c r="AJ70" s="61">
        <f>IF($R70=0,Cal_ModelledCosts!AJ191,IF($R70=1,Cal_ModelledCostsAdj!AJ191,"N/A"))</f>
        <v>0</v>
      </c>
      <c r="AK70" s="61">
        <f>IF($R70=0,Cal_ModelledCosts!AK191,IF($R70=1,Cal_ModelledCostsAdj!AK191,"N/A"))</f>
        <v>0</v>
      </c>
      <c r="AM70" s="79"/>
      <c r="AN70" s="96"/>
      <c r="AO70" s="96"/>
      <c r="AP70" s="79"/>
      <c r="AQ70" s="96"/>
      <c r="AR70" s="96"/>
    </row>
    <row r="71" spans="3:60" x14ac:dyDescent="0.3">
      <c r="E71" s="75" t="s">
        <v>27</v>
      </c>
      <c r="F71" s="75" t="str">
        <f>C67</f>
        <v>Engineering Management &amp; Clerical Support</v>
      </c>
      <c r="J71" s="75" t="str">
        <f t="shared" si="15"/>
        <v>SPTEngineering Management &amp; Clerical Support</v>
      </c>
      <c r="L71" s="75" t="s">
        <v>128</v>
      </c>
      <c r="R71" s="74">
        <f>Local!$R$21</f>
        <v>0</v>
      </c>
      <c r="T71" s="79"/>
      <c r="U71" s="79"/>
      <c r="V71" s="79"/>
      <c r="W71" s="79"/>
      <c r="X71" s="79"/>
      <c r="Y71" s="61">
        <f>IF($R71=0,Cal_ModelledCosts!Y192,IF($R71=1,Cal_ModelledCostsAdj!Y192,"N/A"))</f>
        <v>0</v>
      </c>
      <c r="Z71" s="61">
        <f>IF($R71=0,Cal_ModelledCosts!Z192,IF($R71=1,Cal_ModelledCostsAdj!Z192,"N/A"))</f>
        <v>0</v>
      </c>
      <c r="AA71" s="61">
        <f>IF($R71=0,Cal_ModelledCosts!AA192,IF($R71=1,Cal_ModelledCostsAdj!AA192,"N/A"))</f>
        <v>0</v>
      </c>
      <c r="AB71" s="61">
        <f>IF($R71=0,Cal_ModelledCosts!AB192,IF($R71=1,Cal_ModelledCostsAdj!AB192,"N/A"))</f>
        <v>0</v>
      </c>
      <c r="AC71" s="61">
        <f>IF($R71=0,Cal_ModelledCosts!AC192,IF($R71=1,Cal_ModelledCostsAdj!AC192,"N/A"))</f>
        <v>0</v>
      </c>
      <c r="AD71" s="61">
        <f>IF($R71=0,Cal_ModelledCosts!AD192,IF($R71=1,Cal_ModelledCostsAdj!AD192,"N/A"))</f>
        <v>0</v>
      </c>
      <c r="AE71" s="61">
        <f>IF($R71=0,Cal_ModelledCosts!AE192,IF($R71=1,Cal_ModelledCostsAdj!AE192,"N/A"))</f>
        <v>0</v>
      </c>
      <c r="AF71" s="61">
        <f>IF($R71=0,Cal_ModelledCosts!AF192,IF($R71=1,Cal_ModelledCostsAdj!AF192,"N/A"))</f>
        <v>0</v>
      </c>
      <c r="AG71" s="61">
        <f>IF($R71=0,Cal_ModelledCosts!AG192,IF($R71=1,Cal_ModelledCostsAdj!AG192,"N/A"))</f>
        <v>0</v>
      </c>
      <c r="AH71" s="61">
        <f>IF($R71=0,Cal_ModelledCosts!AH192,IF($R71=1,Cal_ModelledCostsAdj!AH192,"N/A"))</f>
        <v>0</v>
      </c>
      <c r="AI71" s="61">
        <f>IF($R71=0,Cal_ModelledCosts!AI192,IF($R71=1,Cal_ModelledCostsAdj!AI192,"N/A"))</f>
        <v>0</v>
      </c>
      <c r="AJ71" s="61">
        <f>IF($R71=0,Cal_ModelledCosts!AJ192,IF($R71=1,Cal_ModelledCostsAdj!AJ192,"N/A"))</f>
        <v>0</v>
      </c>
      <c r="AK71" s="61">
        <f>IF($R71=0,Cal_ModelledCosts!AK192,IF($R71=1,Cal_ModelledCostsAdj!AK192,"N/A"))</f>
        <v>0</v>
      </c>
      <c r="AM71" s="79"/>
      <c r="AN71" s="96"/>
      <c r="AO71" s="96"/>
      <c r="AP71" s="79"/>
      <c r="AQ71" s="96"/>
      <c r="AR71" s="96"/>
    </row>
    <row r="72" spans="3:60" x14ac:dyDescent="0.3">
      <c r="E72" s="75" t="s">
        <v>29</v>
      </c>
      <c r="F72" s="75" t="str">
        <f>C67</f>
        <v>Engineering Management &amp; Clerical Support</v>
      </c>
      <c r="J72" s="75" t="str">
        <f t="shared" si="15"/>
        <v>NGGTEngineering Management &amp; Clerical Support</v>
      </c>
      <c r="L72" s="75" t="s">
        <v>128</v>
      </c>
      <c r="R72" s="74">
        <f>Local!$R$21</f>
        <v>0</v>
      </c>
      <c r="T72" s="79"/>
      <c r="U72" s="79"/>
      <c r="V72" s="79"/>
      <c r="W72" s="79"/>
      <c r="X72" s="79"/>
      <c r="Y72" s="61">
        <f>IF($R72=0,Cal_ModelledCosts!Y193,IF($R72=1,Cal_ModelledCostsAdj!Y193,"N/A"))</f>
        <v>0</v>
      </c>
      <c r="Z72" s="61">
        <f>IF($R72=0,Cal_ModelledCosts!Z193,IF($R72=1,Cal_ModelledCostsAdj!Z193,"N/A"))</f>
        <v>0</v>
      </c>
      <c r="AA72" s="61">
        <f>IF($R72=0,Cal_ModelledCosts!AA193,IF($R72=1,Cal_ModelledCostsAdj!AA193,"N/A"))</f>
        <v>0</v>
      </c>
      <c r="AB72" s="61">
        <f>IF($R72=0,Cal_ModelledCosts!AB193,IF($R72=1,Cal_ModelledCostsAdj!AB193,"N/A"))</f>
        <v>0</v>
      </c>
      <c r="AC72" s="61">
        <f>IF($R72=0,Cal_ModelledCosts!AC193,IF($R72=1,Cal_ModelledCostsAdj!AC193,"N/A"))</f>
        <v>0</v>
      </c>
      <c r="AD72" s="61">
        <f>IF($R72=0,Cal_ModelledCosts!AD193,IF($R72=1,Cal_ModelledCostsAdj!AD193,"N/A"))</f>
        <v>0</v>
      </c>
      <c r="AE72" s="61">
        <f>IF($R72=0,Cal_ModelledCosts!AE193,IF($R72=1,Cal_ModelledCostsAdj!AE193,"N/A"))</f>
        <v>0</v>
      </c>
      <c r="AF72" s="61">
        <f>IF($R72=0,Cal_ModelledCosts!AF193,IF($R72=1,Cal_ModelledCostsAdj!AF193,"N/A"))</f>
        <v>0</v>
      </c>
      <c r="AG72" s="61">
        <f>IF($R72=0,Cal_ModelledCosts!AG193,IF($R72=1,Cal_ModelledCostsAdj!AG193,"N/A"))</f>
        <v>0</v>
      </c>
      <c r="AH72" s="61">
        <f>IF($R72=0,Cal_ModelledCosts!AH193,IF($R72=1,Cal_ModelledCostsAdj!AH193,"N/A"))</f>
        <v>0</v>
      </c>
      <c r="AI72" s="61">
        <f>IF($R72=0,Cal_ModelledCosts!AI193,IF($R72=1,Cal_ModelledCostsAdj!AI193,"N/A"))</f>
        <v>0</v>
      </c>
      <c r="AJ72" s="61">
        <f>IF($R72=0,Cal_ModelledCosts!AJ193,IF($R72=1,Cal_ModelledCostsAdj!AJ193,"N/A"))</f>
        <v>0</v>
      </c>
      <c r="AK72" s="61">
        <f>IF($R72=0,Cal_ModelledCosts!AK193,IF($R72=1,Cal_ModelledCostsAdj!AK193,"N/A"))</f>
        <v>0</v>
      </c>
      <c r="AM72" s="79"/>
      <c r="AN72" s="96"/>
      <c r="AO72" s="96"/>
      <c r="AP72" s="79"/>
      <c r="AQ72" s="96"/>
      <c r="AR72" s="96"/>
    </row>
    <row r="74" spans="3:60" x14ac:dyDescent="0.3">
      <c r="C74" s="10" t="s">
        <v>281</v>
      </c>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41"/>
      <c r="AV74" s="10"/>
      <c r="AW74" s="10"/>
      <c r="AX74" s="10"/>
      <c r="AY74" s="10"/>
      <c r="AZ74" s="10"/>
      <c r="BA74" s="10"/>
      <c r="BB74" s="10"/>
      <c r="BC74" s="10"/>
      <c r="BD74" s="10"/>
      <c r="BE74" s="10"/>
      <c r="BF74" s="10"/>
      <c r="BG74" s="10"/>
      <c r="BH74" s="10"/>
    </row>
    <row r="75" spans="3:60" x14ac:dyDescent="0.3">
      <c r="AU75" s="75"/>
    </row>
    <row r="76" spans="3:60" x14ac:dyDescent="0.3">
      <c r="E76" s="75" t="s">
        <v>22</v>
      </c>
      <c r="F76" s="75" t="str">
        <f>C74</f>
        <v>System mapping</v>
      </c>
      <c r="J76" s="75" t="str">
        <f t="shared" ref="J76:J79" si="16">$E76&amp;""&amp;F76</f>
        <v>NGETSystem mapping</v>
      </c>
      <c r="L76" s="75" t="s">
        <v>128</v>
      </c>
      <c r="R76" s="74">
        <f>Local!$R$21</f>
        <v>0</v>
      </c>
      <c r="T76" s="79"/>
      <c r="U76" s="79"/>
      <c r="V76" s="79"/>
      <c r="W76" s="79"/>
      <c r="X76" s="79"/>
      <c r="Y76" s="61">
        <f>IF($R76=0,Cal_ModelledCosts!Y197,IF($R76=1,Cal_ModelledCostsAdj!Y197,"N/A"))</f>
        <v>0</v>
      </c>
      <c r="Z76" s="61">
        <f>IF($R76=0,Cal_ModelledCosts!Z197,IF($R76=1,Cal_ModelledCostsAdj!Z197,"N/A"))</f>
        <v>0</v>
      </c>
      <c r="AA76" s="61">
        <f>IF($R76=0,Cal_ModelledCosts!AA197,IF($R76=1,Cal_ModelledCostsAdj!AA197,"N/A"))</f>
        <v>0</v>
      </c>
      <c r="AB76" s="61">
        <f>IF($R76=0,Cal_ModelledCosts!AB197,IF($R76=1,Cal_ModelledCostsAdj!AB197,"N/A"))</f>
        <v>0</v>
      </c>
      <c r="AC76" s="61">
        <f>IF($R76=0,Cal_ModelledCosts!AC197,IF($R76=1,Cal_ModelledCostsAdj!AC197,"N/A"))</f>
        <v>0</v>
      </c>
      <c r="AD76" s="61">
        <f>IF($R76=0,Cal_ModelledCosts!AD197,IF($R76=1,Cal_ModelledCostsAdj!AD197,"N/A"))</f>
        <v>0</v>
      </c>
      <c r="AE76" s="61">
        <f>IF($R76=0,Cal_ModelledCosts!AE197,IF($R76=1,Cal_ModelledCostsAdj!AE197,"N/A"))</f>
        <v>0</v>
      </c>
      <c r="AF76" s="61">
        <f>IF($R76=0,Cal_ModelledCosts!AF197,IF($R76=1,Cal_ModelledCostsAdj!AF197,"N/A"))</f>
        <v>0</v>
      </c>
      <c r="AG76" s="61">
        <f>IF($R76=0,Cal_ModelledCosts!AG197,IF($R76=1,Cal_ModelledCostsAdj!AG197,"N/A"))</f>
        <v>0</v>
      </c>
      <c r="AH76" s="61">
        <f>IF($R76=0,Cal_ModelledCosts!AH197,IF($R76=1,Cal_ModelledCostsAdj!AH197,"N/A"))</f>
        <v>0</v>
      </c>
      <c r="AI76" s="61">
        <f>IF($R76=0,Cal_ModelledCosts!AI197,IF($R76=1,Cal_ModelledCostsAdj!AI197,"N/A"))</f>
        <v>0</v>
      </c>
      <c r="AJ76" s="61">
        <f>IF($R76=0,Cal_ModelledCosts!AJ197,IF($R76=1,Cal_ModelledCostsAdj!AJ197,"N/A"))</f>
        <v>0</v>
      </c>
      <c r="AK76" s="61">
        <f>IF($R76=0,Cal_ModelledCosts!AK197,IF($R76=1,Cal_ModelledCostsAdj!AK197,"N/A"))</f>
        <v>0</v>
      </c>
      <c r="AM76" s="79"/>
      <c r="AN76" s="96"/>
      <c r="AO76" s="96"/>
      <c r="AP76" s="79"/>
      <c r="AQ76" s="96"/>
      <c r="AR76" s="96"/>
    </row>
    <row r="77" spans="3:60" x14ac:dyDescent="0.3">
      <c r="E77" s="75" t="s">
        <v>25</v>
      </c>
      <c r="F77" s="75" t="str">
        <f>C74</f>
        <v>System mapping</v>
      </c>
      <c r="J77" s="75" t="str">
        <f t="shared" si="16"/>
        <v>SHETSystem mapping</v>
      </c>
      <c r="L77" s="75" t="s">
        <v>128</v>
      </c>
      <c r="R77" s="74">
        <f>Local!$R$21</f>
        <v>0</v>
      </c>
      <c r="T77" s="79"/>
      <c r="U77" s="79"/>
      <c r="V77" s="79"/>
      <c r="W77" s="79"/>
      <c r="X77" s="79"/>
      <c r="Y77" s="61">
        <f>IF($R77=0,Cal_ModelledCosts!Y198,IF($R77=1,Cal_ModelledCostsAdj!Y198,"N/A"))</f>
        <v>0</v>
      </c>
      <c r="Z77" s="61">
        <f>IF($R77=0,Cal_ModelledCosts!Z198,IF($R77=1,Cal_ModelledCostsAdj!Z198,"N/A"))</f>
        <v>0</v>
      </c>
      <c r="AA77" s="61">
        <f>IF($R77=0,Cal_ModelledCosts!AA198,IF($R77=1,Cal_ModelledCostsAdj!AA198,"N/A"))</f>
        <v>0</v>
      </c>
      <c r="AB77" s="61">
        <f>IF($R77=0,Cal_ModelledCosts!AB198,IF($R77=1,Cal_ModelledCostsAdj!AB198,"N/A"))</f>
        <v>0</v>
      </c>
      <c r="AC77" s="61">
        <f>IF($R77=0,Cal_ModelledCosts!AC198,IF($R77=1,Cal_ModelledCostsAdj!AC198,"N/A"))</f>
        <v>0</v>
      </c>
      <c r="AD77" s="61">
        <f>IF($R77=0,Cal_ModelledCosts!AD198,IF($R77=1,Cal_ModelledCostsAdj!AD198,"N/A"))</f>
        <v>0</v>
      </c>
      <c r="AE77" s="61">
        <f>IF($R77=0,Cal_ModelledCosts!AE198,IF($R77=1,Cal_ModelledCostsAdj!AE198,"N/A"))</f>
        <v>0</v>
      </c>
      <c r="AF77" s="61">
        <f>IF($R77=0,Cal_ModelledCosts!AF198,IF($R77=1,Cal_ModelledCostsAdj!AF198,"N/A"))</f>
        <v>0</v>
      </c>
      <c r="AG77" s="61">
        <f>IF($R77=0,Cal_ModelledCosts!AG198,IF($R77=1,Cal_ModelledCostsAdj!AG198,"N/A"))</f>
        <v>0</v>
      </c>
      <c r="AH77" s="61">
        <f>IF($R77=0,Cal_ModelledCosts!AH198,IF($R77=1,Cal_ModelledCostsAdj!AH198,"N/A"))</f>
        <v>0</v>
      </c>
      <c r="AI77" s="61">
        <f>IF($R77=0,Cal_ModelledCosts!AI198,IF($R77=1,Cal_ModelledCostsAdj!AI198,"N/A"))</f>
        <v>0</v>
      </c>
      <c r="AJ77" s="61">
        <f>IF($R77=0,Cal_ModelledCosts!AJ198,IF($R77=1,Cal_ModelledCostsAdj!AJ198,"N/A"))</f>
        <v>0</v>
      </c>
      <c r="AK77" s="61">
        <f>IF($R77=0,Cal_ModelledCosts!AK198,IF($R77=1,Cal_ModelledCostsAdj!AK198,"N/A"))</f>
        <v>0</v>
      </c>
      <c r="AM77" s="79"/>
      <c r="AN77" s="96"/>
      <c r="AO77" s="96"/>
      <c r="AP77" s="79"/>
      <c r="AQ77" s="96"/>
      <c r="AR77" s="96"/>
    </row>
    <row r="78" spans="3:60" x14ac:dyDescent="0.3">
      <c r="E78" s="75" t="s">
        <v>27</v>
      </c>
      <c r="F78" s="75" t="str">
        <f>C74</f>
        <v>System mapping</v>
      </c>
      <c r="J78" s="75" t="str">
        <f t="shared" si="16"/>
        <v>SPTSystem mapping</v>
      </c>
      <c r="L78" s="75" t="s">
        <v>128</v>
      </c>
      <c r="R78" s="74">
        <f>Local!$R$21</f>
        <v>0</v>
      </c>
      <c r="T78" s="79"/>
      <c r="U78" s="79"/>
      <c r="V78" s="79"/>
      <c r="W78" s="79"/>
      <c r="X78" s="79"/>
      <c r="Y78" s="61">
        <f>IF($R78=0,Cal_ModelledCosts!Y199,IF($R78=1,Cal_ModelledCostsAdj!Y199,"N/A"))</f>
        <v>0</v>
      </c>
      <c r="Z78" s="61">
        <f>IF($R78=0,Cal_ModelledCosts!Z199,IF($R78=1,Cal_ModelledCostsAdj!Z199,"N/A"))</f>
        <v>0</v>
      </c>
      <c r="AA78" s="61">
        <f>IF($R78=0,Cal_ModelledCosts!AA199,IF($R78=1,Cal_ModelledCostsAdj!AA199,"N/A"))</f>
        <v>0</v>
      </c>
      <c r="AB78" s="61">
        <f>IF($R78=0,Cal_ModelledCosts!AB199,IF($R78=1,Cal_ModelledCostsAdj!AB199,"N/A"))</f>
        <v>0</v>
      </c>
      <c r="AC78" s="61">
        <f>IF($R78=0,Cal_ModelledCosts!AC199,IF($R78=1,Cal_ModelledCostsAdj!AC199,"N/A"))</f>
        <v>0</v>
      </c>
      <c r="AD78" s="61">
        <f>IF($R78=0,Cal_ModelledCosts!AD199,IF($R78=1,Cal_ModelledCostsAdj!AD199,"N/A"))</f>
        <v>0</v>
      </c>
      <c r="AE78" s="61">
        <f>IF($R78=0,Cal_ModelledCosts!AE199,IF($R78=1,Cal_ModelledCostsAdj!AE199,"N/A"))</f>
        <v>0</v>
      </c>
      <c r="AF78" s="61">
        <f>IF($R78=0,Cal_ModelledCosts!AF199,IF($R78=1,Cal_ModelledCostsAdj!AF199,"N/A"))</f>
        <v>0</v>
      </c>
      <c r="AG78" s="61">
        <f>IF($R78=0,Cal_ModelledCosts!AG199,IF($R78=1,Cal_ModelledCostsAdj!AG199,"N/A"))</f>
        <v>0</v>
      </c>
      <c r="AH78" s="61">
        <f>IF($R78=0,Cal_ModelledCosts!AH199,IF($R78=1,Cal_ModelledCostsAdj!AH199,"N/A"))</f>
        <v>0</v>
      </c>
      <c r="AI78" s="61">
        <f>IF($R78=0,Cal_ModelledCosts!AI199,IF($R78=1,Cal_ModelledCostsAdj!AI199,"N/A"))</f>
        <v>0</v>
      </c>
      <c r="AJ78" s="61">
        <f>IF($R78=0,Cal_ModelledCosts!AJ199,IF($R78=1,Cal_ModelledCostsAdj!AJ199,"N/A"))</f>
        <v>0</v>
      </c>
      <c r="AK78" s="61">
        <f>IF($R78=0,Cal_ModelledCosts!AK199,IF($R78=1,Cal_ModelledCostsAdj!AK199,"N/A"))</f>
        <v>0</v>
      </c>
      <c r="AM78" s="79"/>
      <c r="AN78" s="96"/>
      <c r="AO78" s="96"/>
      <c r="AP78" s="79"/>
      <c r="AQ78" s="96"/>
      <c r="AR78" s="96"/>
    </row>
    <row r="79" spans="3:60" x14ac:dyDescent="0.3">
      <c r="E79" s="75" t="s">
        <v>29</v>
      </c>
      <c r="F79" s="75" t="str">
        <f>C74</f>
        <v>System mapping</v>
      </c>
      <c r="J79" s="75" t="str">
        <f t="shared" si="16"/>
        <v>NGGTSystem mapping</v>
      </c>
      <c r="L79" s="75" t="s">
        <v>128</v>
      </c>
      <c r="R79" s="74">
        <f>Local!$R$21</f>
        <v>0</v>
      </c>
      <c r="T79" s="79"/>
      <c r="U79" s="79"/>
      <c r="V79" s="79"/>
      <c r="W79" s="79"/>
      <c r="X79" s="79"/>
      <c r="Y79" s="61">
        <f>IF($R79=0,Cal_ModelledCosts!Y200,IF($R79=1,Cal_ModelledCostsAdj!Y200,"N/A"))</f>
        <v>0</v>
      </c>
      <c r="Z79" s="61">
        <f>IF($R79=0,Cal_ModelledCosts!Z200,IF($R79=1,Cal_ModelledCostsAdj!Z200,"N/A"))</f>
        <v>0</v>
      </c>
      <c r="AA79" s="61">
        <f>IF($R79=0,Cal_ModelledCosts!AA200,IF($R79=1,Cal_ModelledCostsAdj!AA200,"N/A"))</f>
        <v>0</v>
      </c>
      <c r="AB79" s="61">
        <f>IF($R79=0,Cal_ModelledCosts!AB200,IF($R79=1,Cal_ModelledCostsAdj!AB200,"N/A"))</f>
        <v>0</v>
      </c>
      <c r="AC79" s="61">
        <f>IF($R79=0,Cal_ModelledCosts!AC200,IF($R79=1,Cal_ModelledCostsAdj!AC200,"N/A"))</f>
        <v>0</v>
      </c>
      <c r="AD79" s="61">
        <f>IF($R79=0,Cal_ModelledCosts!AD200,IF($R79=1,Cal_ModelledCostsAdj!AD200,"N/A"))</f>
        <v>0</v>
      </c>
      <c r="AE79" s="61">
        <f>IF($R79=0,Cal_ModelledCosts!AE200,IF($R79=1,Cal_ModelledCostsAdj!AE200,"N/A"))</f>
        <v>0</v>
      </c>
      <c r="AF79" s="61">
        <f>IF($R79=0,Cal_ModelledCosts!AF200,IF($R79=1,Cal_ModelledCostsAdj!AF200,"N/A"))</f>
        <v>0</v>
      </c>
      <c r="AG79" s="61">
        <f>IF($R79=0,Cal_ModelledCosts!AG200,IF($R79=1,Cal_ModelledCostsAdj!AG200,"N/A"))</f>
        <v>0</v>
      </c>
      <c r="AH79" s="61">
        <f>IF($R79=0,Cal_ModelledCosts!AH200,IF($R79=1,Cal_ModelledCostsAdj!AH200,"N/A"))</f>
        <v>0</v>
      </c>
      <c r="AI79" s="61">
        <f>IF($R79=0,Cal_ModelledCosts!AI200,IF($R79=1,Cal_ModelledCostsAdj!AI200,"N/A"))</f>
        <v>0</v>
      </c>
      <c r="AJ79" s="61">
        <f>IF($R79=0,Cal_ModelledCosts!AJ200,IF($R79=1,Cal_ModelledCostsAdj!AJ200,"N/A"))</f>
        <v>0</v>
      </c>
      <c r="AK79" s="61">
        <f>IF($R79=0,Cal_ModelledCosts!AK200,IF($R79=1,Cal_ModelledCostsAdj!AK200,"N/A"))</f>
        <v>0</v>
      </c>
      <c r="AM79" s="79"/>
      <c r="AN79" s="96"/>
      <c r="AO79" s="96"/>
      <c r="AP79" s="79"/>
      <c r="AQ79" s="96"/>
      <c r="AR79" s="96"/>
    </row>
    <row r="81" spans="3:60" x14ac:dyDescent="0.3">
      <c r="C81" s="10" t="s">
        <v>278</v>
      </c>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41"/>
      <c r="AV81" s="10"/>
      <c r="AW81" s="10"/>
      <c r="AX81" s="10"/>
      <c r="AY81" s="10"/>
      <c r="AZ81" s="10"/>
      <c r="BA81" s="10"/>
      <c r="BB81" s="10"/>
      <c r="BC81" s="10"/>
      <c r="BD81" s="10"/>
      <c r="BE81" s="10"/>
      <c r="BF81" s="10"/>
      <c r="BG81" s="10"/>
      <c r="BH81" s="10"/>
    </row>
    <row r="82" spans="3:60" x14ac:dyDescent="0.3">
      <c r="AU82" s="75"/>
    </row>
    <row r="83" spans="3:60" x14ac:dyDescent="0.3">
      <c r="E83" s="75" t="s">
        <v>22</v>
      </c>
      <c r="F83" s="75" t="str">
        <f>C81</f>
        <v>Operational IT &amp; Telecoms</v>
      </c>
      <c r="J83" s="75" t="str">
        <f t="shared" ref="J83:J86" si="17">$E83&amp;""&amp;F83</f>
        <v>NGETOperational IT &amp; Telecoms</v>
      </c>
      <c r="L83" s="75" t="s">
        <v>128</v>
      </c>
      <c r="R83" s="74">
        <f>Local!$R$21</f>
        <v>0</v>
      </c>
      <c r="T83" s="79"/>
      <c r="U83" s="79"/>
      <c r="V83" s="79"/>
      <c r="W83" s="79"/>
      <c r="X83" s="79"/>
      <c r="Y83" s="61">
        <f>IF($R83=0,Cal_ModelledCosts!Y204,IF($R83=1,Cal_ModelledCostsAdj!Y204,"N/A"))</f>
        <v>0</v>
      </c>
      <c r="Z83" s="61">
        <f>IF($R83=0,Cal_ModelledCosts!Z204,IF($R83=1,Cal_ModelledCostsAdj!Z204,"N/A"))</f>
        <v>0</v>
      </c>
      <c r="AA83" s="61">
        <f>IF($R83=0,Cal_ModelledCosts!AA204,IF($R83=1,Cal_ModelledCostsAdj!AA204,"N/A"))</f>
        <v>0</v>
      </c>
      <c r="AB83" s="61">
        <f>IF($R83=0,Cal_ModelledCosts!AB204,IF($R83=1,Cal_ModelledCostsAdj!AB204,"N/A"))</f>
        <v>0</v>
      </c>
      <c r="AC83" s="61">
        <f>IF($R83=0,Cal_ModelledCosts!AC204,IF($R83=1,Cal_ModelledCostsAdj!AC204,"N/A"))</f>
        <v>0</v>
      </c>
      <c r="AD83" s="61">
        <f>IF($R83=0,Cal_ModelledCosts!AD204,IF($R83=1,Cal_ModelledCostsAdj!AD204,"N/A"))</f>
        <v>0</v>
      </c>
      <c r="AE83" s="61">
        <f>IF($R83=0,Cal_ModelledCosts!AE204,IF($R83=1,Cal_ModelledCostsAdj!AE204,"N/A"))</f>
        <v>0</v>
      </c>
      <c r="AF83" s="61">
        <f>IF($R83=0,Cal_ModelledCosts!AF204,IF($R83=1,Cal_ModelledCostsAdj!AF204,"N/A"))</f>
        <v>0</v>
      </c>
      <c r="AG83" s="61">
        <f>IF($R83=0,Cal_ModelledCosts!AG204,IF($R83=1,Cal_ModelledCostsAdj!AG204,"N/A"))</f>
        <v>0</v>
      </c>
      <c r="AH83" s="61">
        <f>IF($R83=0,Cal_ModelledCosts!AH204,IF($R83=1,Cal_ModelledCostsAdj!AH204,"N/A"))</f>
        <v>0</v>
      </c>
      <c r="AI83" s="61">
        <f>IF($R83=0,Cal_ModelledCosts!AI204,IF($R83=1,Cal_ModelledCostsAdj!AI204,"N/A"))</f>
        <v>0</v>
      </c>
      <c r="AJ83" s="61">
        <f>IF($R83=0,Cal_ModelledCosts!AJ204,IF($R83=1,Cal_ModelledCostsAdj!AJ204,"N/A"))</f>
        <v>0</v>
      </c>
      <c r="AK83" s="61">
        <f>IF($R83=0,Cal_ModelledCosts!AK204,IF($R83=1,Cal_ModelledCostsAdj!AK204,"N/A"))</f>
        <v>0</v>
      </c>
      <c r="AM83" s="79"/>
      <c r="AN83" s="96"/>
      <c r="AO83" s="96"/>
      <c r="AP83" s="79"/>
      <c r="AQ83" s="96"/>
      <c r="AR83" s="96"/>
    </row>
    <row r="84" spans="3:60" x14ac:dyDescent="0.3">
      <c r="E84" s="75" t="s">
        <v>25</v>
      </c>
      <c r="F84" s="75" t="str">
        <f>C81</f>
        <v>Operational IT &amp; Telecoms</v>
      </c>
      <c r="J84" s="75" t="str">
        <f t="shared" si="17"/>
        <v>SHETOperational IT &amp; Telecoms</v>
      </c>
      <c r="L84" s="75" t="s">
        <v>128</v>
      </c>
      <c r="R84" s="74">
        <f>Local!$R$21</f>
        <v>0</v>
      </c>
      <c r="T84" s="79"/>
      <c r="U84" s="79"/>
      <c r="V84" s="79"/>
      <c r="W84" s="79"/>
      <c r="X84" s="79"/>
      <c r="Y84" s="61">
        <f>IF($R84=0,Cal_ModelledCosts!Y205,IF($R84=1,Cal_ModelledCostsAdj!Y205,"N/A"))</f>
        <v>0</v>
      </c>
      <c r="Z84" s="61">
        <f>IF($R84=0,Cal_ModelledCosts!Z205,IF($R84=1,Cal_ModelledCostsAdj!Z205,"N/A"))</f>
        <v>0</v>
      </c>
      <c r="AA84" s="61">
        <f>IF($R84=0,Cal_ModelledCosts!AA205,IF($R84=1,Cal_ModelledCostsAdj!AA205,"N/A"))</f>
        <v>0</v>
      </c>
      <c r="AB84" s="61">
        <f>IF($R84=0,Cal_ModelledCosts!AB205,IF($R84=1,Cal_ModelledCostsAdj!AB205,"N/A"))</f>
        <v>0</v>
      </c>
      <c r="AC84" s="61">
        <f>IF($R84=0,Cal_ModelledCosts!AC205,IF($R84=1,Cal_ModelledCostsAdj!AC205,"N/A"))</f>
        <v>0</v>
      </c>
      <c r="AD84" s="61">
        <f>IF($R84=0,Cal_ModelledCosts!AD205,IF($R84=1,Cal_ModelledCostsAdj!AD205,"N/A"))</f>
        <v>0</v>
      </c>
      <c r="AE84" s="61">
        <f>IF($R84=0,Cal_ModelledCosts!AE205,IF($R84=1,Cal_ModelledCostsAdj!AE205,"N/A"))</f>
        <v>0</v>
      </c>
      <c r="AF84" s="61">
        <f>IF($R84=0,Cal_ModelledCosts!AF205,IF($R84=1,Cal_ModelledCostsAdj!AF205,"N/A"))</f>
        <v>0</v>
      </c>
      <c r="AG84" s="61">
        <f>IF($R84=0,Cal_ModelledCosts!AG205,IF($R84=1,Cal_ModelledCostsAdj!AG205,"N/A"))</f>
        <v>0</v>
      </c>
      <c r="AH84" s="61">
        <f>IF($R84=0,Cal_ModelledCosts!AH205,IF($R84=1,Cal_ModelledCostsAdj!AH205,"N/A"))</f>
        <v>0</v>
      </c>
      <c r="AI84" s="61">
        <f>IF($R84=0,Cal_ModelledCosts!AI205,IF($R84=1,Cal_ModelledCostsAdj!AI205,"N/A"))</f>
        <v>0</v>
      </c>
      <c r="AJ84" s="61">
        <f>IF($R84=0,Cal_ModelledCosts!AJ205,IF($R84=1,Cal_ModelledCostsAdj!AJ205,"N/A"))</f>
        <v>0</v>
      </c>
      <c r="AK84" s="61">
        <f>IF($R84=0,Cal_ModelledCosts!AK205,IF($R84=1,Cal_ModelledCostsAdj!AK205,"N/A"))</f>
        <v>0</v>
      </c>
      <c r="AM84" s="79"/>
      <c r="AN84" s="96"/>
      <c r="AO84" s="96"/>
      <c r="AP84" s="79"/>
      <c r="AQ84" s="96"/>
      <c r="AR84" s="96"/>
    </row>
    <row r="85" spans="3:60" x14ac:dyDescent="0.3">
      <c r="E85" s="75" t="s">
        <v>27</v>
      </c>
      <c r="F85" s="75" t="str">
        <f>C81</f>
        <v>Operational IT &amp; Telecoms</v>
      </c>
      <c r="J85" s="75" t="str">
        <f t="shared" si="17"/>
        <v>SPTOperational IT &amp; Telecoms</v>
      </c>
      <c r="L85" s="75" t="s">
        <v>128</v>
      </c>
      <c r="R85" s="74">
        <f>Local!$R$21</f>
        <v>0</v>
      </c>
      <c r="T85" s="79"/>
      <c r="U85" s="79"/>
      <c r="V85" s="79"/>
      <c r="W85" s="79"/>
      <c r="X85" s="79"/>
      <c r="Y85" s="61">
        <f>IF($R85=0,Cal_ModelledCosts!Y206,IF($R85=1,Cal_ModelledCostsAdj!Y206,"N/A"))</f>
        <v>0</v>
      </c>
      <c r="Z85" s="61">
        <f>IF($R85=0,Cal_ModelledCosts!Z206,IF($R85=1,Cal_ModelledCostsAdj!Z206,"N/A"))</f>
        <v>0</v>
      </c>
      <c r="AA85" s="61">
        <f>IF($R85=0,Cal_ModelledCosts!AA206,IF($R85=1,Cal_ModelledCostsAdj!AA206,"N/A"))</f>
        <v>0</v>
      </c>
      <c r="AB85" s="61">
        <f>IF($R85=0,Cal_ModelledCosts!AB206,IF($R85=1,Cal_ModelledCostsAdj!AB206,"N/A"))</f>
        <v>0</v>
      </c>
      <c r="AC85" s="61">
        <f>IF($R85=0,Cal_ModelledCosts!AC206,IF($R85=1,Cal_ModelledCostsAdj!AC206,"N/A"))</f>
        <v>0</v>
      </c>
      <c r="AD85" s="61">
        <f>IF($R85=0,Cal_ModelledCosts!AD206,IF($R85=1,Cal_ModelledCostsAdj!AD206,"N/A"))</f>
        <v>0</v>
      </c>
      <c r="AE85" s="61">
        <f>IF($R85=0,Cal_ModelledCosts!AE206,IF($R85=1,Cal_ModelledCostsAdj!AE206,"N/A"))</f>
        <v>0</v>
      </c>
      <c r="AF85" s="61">
        <f>IF($R85=0,Cal_ModelledCosts!AF206,IF($R85=1,Cal_ModelledCostsAdj!AF206,"N/A"))</f>
        <v>0</v>
      </c>
      <c r="AG85" s="61">
        <f>IF($R85=0,Cal_ModelledCosts!AG206,IF($R85=1,Cal_ModelledCostsAdj!AG206,"N/A"))</f>
        <v>0</v>
      </c>
      <c r="AH85" s="61">
        <f>IF($R85=0,Cal_ModelledCosts!AH206,IF($R85=1,Cal_ModelledCostsAdj!AH206,"N/A"))</f>
        <v>0</v>
      </c>
      <c r="AI85" s="61">
        <f>IF($R85=0,Cal_ModelledCosts!AI206,IF($R85=1,Cal_ModelledCostsAdj!AI206,"N/A"))</f>
        <v>0</v>
      </c>
      <c r="AJ85" s="61">
        <f>IF($R85=0,Cal_ModelledCosts!AJ206,IF($R85=1,Cal_ModelledCostsAdj!AJ206,"N/A"))</f>
        <v>0</v>
      </c>
      <c r="AK85" s="61">
        <f>IF($R85=0,Cal_ModelledCosts!AK206,IF($R85=1,Cal_ModelledCostsAdj!AK206,"N/A"))</f>
        <v>0</v>
      </c>
      <c r="AM85" s="79"/>
      <c r="AN85" s="96"/>
      <c r="AO85" s="96"/>
      <c r="AP85" s="79"/>
      <c r="AQ85" s="96"/>
      <c r="AR85" s="96"/>
    </row>
    <row r="86" spans="3:60" x14ac:dyDescent="0.3">
      <c r="E86" s="75" t="s">
        <v>29</v>
      </c>
      <c r="F86" s="75" t="str">
        <f>C81</f>
        <v>Operational IT &amp; Telecoms</v>
      </c>
      <c r="J86" s="75" t="str">
        <f t="shared" si="17"/>
        <v>NGGTOperational IT &amp; Telecoms</v>
      </c>
      <c r="L86" s="75" t="s">
        <v>128</v>
      </c>
      <c r="R86" s="74">
        <f>Local!$R$21</f>
        <v>0</v>
      </c>
      <c r="T86" s="79"/>
      <c r="U86" s="79"/>
      <c r="V86" s="79"/>
      <c r="W86" s="79"/>
      <c r="X86" s="79"/>
      <c r="Y86" s="61">
        <f>IF($R86=0,Cal_ModelledCosts!Y207,IF($R86=1,Cal_ModelledCostsAdj!Y207,"N/A"))</f>
        <v>0</v>
      </c>
      <c r="Z86" s="61">
        <f>IF($R86=0,Cal_ModelledCosts!Z207,IF($R86=1,Cal_ModelledCostsAdj!Z207,"N/A"))</f>
        <v>0</v>
      </c>
      <c r="AA86" s="61">
        <f>IF($R86=0,Cal_ModelledCosts!AA207,IF($R86=1,Cal_ModelledCostsAdj!AA207,"N/A"))</f>
        <v>0</v>
      </c>
      <c r="AB86" s="61">
        <f>IF($R86=0,Cal_ModelledCosts!AB207,IF($R86=1,Cal_ModelledCostsAdj!AB207,"N/A"))</f>
        <v>0</v>
      </c>
      <c r="AC86" s="61">
        <f>IF($R86=0,Cal_ModelledCosts!AC207,IF($R86=1,Cal_ModelledCostsAdj!AC207,"N/A"))</f>
        <v>0</v>
      </c>
      <c r="AD86" s="61">
        <f>IF($R86=0,Cal_ModelledCosts!AD207,IF($R86=1,Cal_ModelledCostsAdj!AD207,"N/A"))</f>
        <v>0</v>
      </c>
      <c r="AE86" s="61">
        <f>IF($R86=0,Cal_ModelledCosts!AE207,IF($R86=1,Cal_ModelledCostsAdj!AE207,"N/A"))</f>
        <v>0</v>
      </c>
      <c r="AF86" s="61">
        <f>IF($R86=0,Cal_ModelledCosts!AF207,IF($R86=1,Cal_ModelledCostsAdj!AF207,"N/A"))</f>
        <v>0</v>
      </c>
      <c r="AG86" s="61">
        <f>IF($R86=0,Cal_ModelledCosts!AG207,IF($R86=1,Cal_ModelledCostsAdj!AG207,"N/A"))</f>
        <v>0</v>
      </c>
      <c r="AH86" s="61">
        <f>IF($R86=0,Cal_ModelledCosts!AH207,IF($R86=1,Cal_ModelledCostsAdj!AH207,"N/A"))</f>
        <v>0</v>
      </c>
      <c r="AI86" s="61">
        <f>IF($R86=0,Cal_ModelledCosts!AI207,IF($R86=1,Cal_ModelledCostsAdj!AI207,"N/A"))</f>
        <v>0</v>
      </c>
      <c r="AJ86" s="61">
        <f>IF($R86=0,Cal_ModelledCosts!AJ207,IF($R86=1,Cal_ModelledCostsAdj!AJ207,"N/A"))</f>
        <v>0</v>
      </c>
      <c r="AK86" s="61">
        <f>IF($R86=0,Cal_ModelledCosts!AK207,IF($R86=1,Cal_ModelledCostsAdj!AK207,"N/A"))</f>
        <v>0</v>
      </c>
      <c r="AM86" s="79"/>
      <c r="AN86" s="96"/>
      <c r="AO86" s="96"/>
      <c r="AP86" s="79"/>
      <c r="AQ86" s="96"/>
      <c r="AR86" s="96"/>
    </row>
    <row r="88" spans="3:60" x14ac:dyDescent="0.3">
      <c r="C88" s="10" t="s">
        <v>283</v>
      </c>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41"/>
      <c r="AV88" s="10"/>
      <c r="AW88" s="10"/>
      <c r="AX88" s="10"/>
      <c r="AY88" s="10"/>
      <c r="AZ88" s="10"/>
      <c r="BA88" s="10"/>
      <c r="BB88" s="10"/>
      <c r="BC88" s="10"/>
      <c r="BD88" s="10"/>
      <c r="BE88" s="10"/>
      <c r="BF88" s="10"/>
      <c r="BG88" s="10"/>
      <c r="BH88" s="10"/>
    </row>
    <row r="89" spans="3:60" x14ac:dyDescent="0.3">
      <c r="AU89" s="75"/>
    </row>
    <row r="90" spans="3:60" x14ac:dyDescent="0.3">
      <c r="E90" s="75" t="s">
        <v>22</v>
      </c>
      <c r="F90" s="75" t="str">
        <f>C88</f>
        <v>Network Policy (incl. R&amp;D)</v>
      </c>
      <c r="J90" s="75" t="str">
        <f t="shared" ref="J90:J93" si="18">$E90&amp;""&amp;F90</f>
        <v>NGETNetwork Policy (incl. R&amp;D)</v>
      </c>
      <c r="L90" s="75" t="s">
        <v>128</v>
      </c>
      <c r="R90" s="74">
        <f>Local!$R$21</f>
        <v>0</v>
      </c>
      <c r="T90" s="79"/>
      <c r="U90" s="79"/>
      <c r="V90" s="79"/>
      <c r="W90" s="79"/>
      <c r="X90" s="79"/>
      <c r="Y90" s="61">
        <f>IF($R90=0,Cal_ModelledCosts!Y211,IF($R90=1,Cal_ModelledCostsAdj!Y211,"N/A"))</f>
        <v>0</v>
      </c>
      <c r="Z90" s="61">
        <f>IF($R90=0,Cal_ModelledCosts!Z211,IF($R90=1,Cal_ModelledCostsAdj!Z211,"N/A"))</f>
        <v>0</v>
      </c>
      <c r="AA90" s="61">
        <f>IF($R90=0,Cal_ModelledCosts!AA211,IF($R90=1,Cal_ModelledCostsAdj!AA211,"N/A"))</f>
        <v>0</v>
      </c>
      <c r="AB90" s="61">
        <f>IF($R90=0,Cal_ModelledCosts!AB211,IF($R90=1,Cal_ModelledCostsAdj!AB211,"N/A"))</f>
        <v>0</v>
      </c>
      <c r="AC90" s="61">
        <f>IF($R90=0,Cal_ModelledCosts!AC211,IF($R90=1,Cal_ModelledCostsAdj!AC211,"N/A"))</f>
        <v>0</v>
      </c>
      <c r="AD90" s="61">
        <f>IF($R90=0,Cal_ModelledCosts!AD211,IF($R90=1,Cal_ModelledCostsAdj!AD211,"N/A"))</f>
        <v>0</v>
      </c>
      <c r="AE90" s="61">
        <f>IF($R90=0,Cal_ModelledCosts!AE211,IF($R90=1,Cal_ModelledCostsAdj!AE211,"N/A"))</f>
        <v>0</v>
      </c>
      <c r="AF90" s="61">
        <f>IF($R90=0,Cal_ModelledCosts!AF211,IF($R90=1,Cal_ModelledCostsAdj!AF211,"N/A"))</f>
        <v>0</v>
      </c>
      <c r="AG90" s="61">
        <f>IF($R90=0,Cal_ModelledCosts!AG211,IF($R90=1,Cal_ModelledCostsAdj!AG211,"N/A"))</f>
        <v>0</v>
      </c>
      <c r="AH90" s="61">
        <f>IF($R90=0,Cal_ModelledCosts!AH211,IF($R90=1,Cal_ModelledCostsAdj!AH211,"N/A"))</f>
        <v>0</v>
      </c>
      <c r="AI90" s="61">
        <f>IF($R90=0,Cal_ModelledCosts!AI211,IF($R90=1,Cal_ModelledCostsAdj!AI211,"N/A"))</f>
        <v>0</v>
      </c>
      <c r="AJ90" s="61">
        <f>IF($R90=0,Cal_ModelledCosts!AJ211,IF($R90=1,Cal_ModelledCostsAdj!AJ211,"N/A"))</f>
        <v>0</v>
      </c>
      <c r="AK90" s="61">
        <f>IF($R90=0,Cal_ModelledCosts!AK211,IF($R90=1,Cal_ModelledCostsAdj!AK211,"N/A"))</f>
        <v>0</v>
      </c>
      <c r="AM90" s="79"/>
      <c r="AN90" s="96"/>
      <c r="AO90" s="96"/>
      <c r="AP90" s="79"/>
      <c r="AQ90" s="96"/>
      <c r="AR90" s="96"/>
    </row>
    <row r="91" spans="3:60" x14ac:dyDescent="0.3">
      <c r="E91" s="75" t="s">
        <v>25</v>
      </c>
      <c r="F91" s="75" t="str">
        <f>C88</f>
        <v>Network Policy (incl. R&amp;D)</v>
      </c>
      <c r="J91" s="75" t="str">
        <f t="shared" si="18"/>
        <v>SHETNetwork Policy (incl. R&amp;D)</v>
      </c>
      <c r="L91" s="75" t="s">
        <v>128</v>
      </c>
      <c r="R91" s="74">
        <f>Local!$R$21</f>
        <v>0</v>
      </c>
      <c r="T91" s="79"/>
      <c r="U91" s="79"/>
      <c r="V91" s="79"/>
      <c r="W91" s="79"/>
      <c r="X91" s="79"/>
      <c r="Y91" s="61">
        <f>IF($R91=0,Cal_ModelledCosts!Y212,IF($R91=1,Cal_ModelledCostsAdj!Y212,"N/A"))</f>
        <v>0</v>
      </c>
      <c r="Z91" s="61">
        <f>IF($R91=0,Cal_ModelledCosts!Z212,IF($R91=1,Cal_ModelledCostsAdj!Z212,"N/A"))</f>
        <v>0</v>
      </c>
      <c r="AA91" s="61">
        <f>IF($R91=0,Cal_ModelledCosts!AA212,IF($R91=1,Cal_ModelledCostsAdj!AA212,"N/A"))</f>
        <v>0</v>
      </c>
      <c r="AB91" s="61">
        <f>IF($R91=0,Cal_ModelledCosts!AB212,IF($R91=1,Cal_ModelledCostsAdj!AB212,"N/A"))</f>
        <v>0</v>
      </c>
      <c r="AC91" s="61">
        <f>IF($R91=0,Cal_ModelledCosts!AC212,IF($R91=1,Cal_ModelledCostsAdj!AC212,"N/A"))</f>
        <v>0</v>
      </c>
      <c r="AD91" s="61">
        <f>IF($R91=0,Cal_ModelledCosts!AD212,IF($R91=1,Cal_ModelledCostsAdj!AD212,"N/A"))</f>
        <v>0</v>
      </c>
      <c r="AE91" s="61">
        <f>IF($R91=0,Cal_ModelledCosts!AE212,IF($R91=1,Cal_ModelledCostsAdj!AE212,"N/A"))</f>
        <v>0</v>
      </c>
      <c r="AF91" s="61">
        <f>IF($R91=0,Cal_ModelledCosts!AF212,IF($R91=1,Cal_ModelledCostsAdj!AF212,"N/A"))</f>
        <v>0</v>
      </c>
      <c r="AG91" s="61">
        <f>IF($R91=0,Cal_ModelledCosts!AG212,IF($R91=1,Cal_ModelledCostsAdj!AG212,"N/A"))</f>
        <v>0</v>
      </c>
      <c r="AH91" s="61">
        <f>IF($R91=0,Cal_ModelledCosts!AH212,IF($R91=1,Cal_ModelledCostsAdj!AH212,"N/A"))</f>
        <v>0</v>
      </c>
      <c r="AI91" s="61">
        <f>IF($R91=0,Cal_ModelledCosts!AI212,IF($R91=1,Cal_ModelledCostsAdj!AI212,"N/A"))</f>
        <v>0</v>
      </c>
      <c r="AJ91" s="61">
        <f>IF($R91=0,Cal_ModelledCosts!AJ212,IF($R91=1,Cal_ModelledCostsAdj!AJ212,"N/A"))</f>
        <v>0</v>
      </c>
      <c r="AK91" s="61">
        <f>IF($R91=0,Cal_ModelledCosts!AK212,IF($R91=1,Cal_ModelledCostsAdj!AK212,"N/A"))</f>
        <v>0</v>
      </c>
      <c r="AM91" s="79"/>
      <c r="AN91" s="96"/>
      <c r="AO91" s="96"/>
      <c r="AP91" s="79"/>
      <c r="AQ91" s="96"/>
      <c r="AR91" s="96"/>
    </row>
    <row r="92" spans="3:60" x14ac:dyDescent="0.3">
      <c r="E92" s="75" t="s">
        <v>27</v>
      </c>
      <c r="F92" s="75" t="str">
        <f>C88</f>
        <v>Network Policy (incl. R&amp;D)</v>
      </c>
      <c r="J92" s="75" t="str">
        <f t="shared" si="18"/>
        <v>SPTNetwork Policy (incl. R&amp;D)</v>
      </c>
      <c r="L92" s="75" t="s">
        <v>128</v>
      </c>
      <c r="R92" s="74">
        <f>Local!$R$21</f>
        <v>0</v>
      </c>
      <c r="T92" s="79"/>
      <c r="U92" s="79"/>
      <c r="V92" s="79"/>
      <c r="W92" s="79"/>
      <c r="X92" s="79"/>
      <c r="Y92" s="61">
        <f>IF($R92=0,Cal_ModelledCosts!Y213,IF($R92=1,Cal_ModelledCostsAdj!Y213,"N/A"))</f>
        <v>0</v>
      </c>
      <c r="Z92" s="61">
        <f>IF($R92=0,Cal_ModelledCosts!Z213,IF($R92=1,Cal_ModelledCostsAdj!Z213,"N/A"))</f>
        <v>0</v>
      </c>
      <c r="AA92" s="61">
        <f>IF($R92=0,Cal_ModelledCosts!AA213,IF($R92=1,Cal_ModelledCostsAdj!AA213,"N/A"))</f>
        <v>0</v>
      </c>
      <c r="AB92" s="61">
        <f>IF($R92=0,Cal_ModelledCosts!AB213,IF($R92=1,Cal_ModelledCostsAdj!AB213,"N/A"))</f>
        <v>0</v>
      </c>
      <c r="AC92" s="61">
        <f>IF($R92=0,Cal_ModelledCosts!AC213,IF($R92=1,Cal_ModelledCostsAdj!AC213,"N/A"))</f>
        <v>0</v>
      </c>
      <c r="AD92" s="61">
        <f>IF($R92=0,Cal_ModelledCosts!AD213,IF($R92=1,Cal_ModelledCostsAdj!AD213,"N/A"))</f>
        <v>0</v>
      </c>
      <c r="AE92" s="61">
        <f>IF($R92=0,Cal_ModelledCosts!AE213,IF($R92=1,Cal_ModelledCostsAdj!AE213,"N/A"))</f>
        <v>0</v>
      </c>
      <c r="AF92" s="61">
        <f>IF($R92=0,Cal_ModelledCosts!AF213,IF($R92=1,Cal_ModelledCostsAdj!AF213,"N/A"))</f>
        <v>0</v>
      </c>
      <c r="AG92" s="61">
        <f>IF($R92=0,Cal_ModelledCosts!AG213,IF($R92=1,Cal_ModelledCostsAdj!AG213,"N/A"))</f>
        <v>0</v>
      </c>
      <c r="AH92" s="61">
        <f>IF($R92=0,Cal_ModelledCosts!AH213,IF($R92=1,Cal_ModelledCostsAdj!AH213,"N/A"))</f>
        <v>0</v>
      </c>
      <c r="AI92" s="61">
        <f>IF($R92=0,Cal_ModelledCosts!AI213,IF($R92=1,Cal_ModelledCostsAdj!AI213,"N/A"))</f>
        <v>0</v>
      </c>
      <c r="AJ92" s="61">
        <f>IF($R92=0,Cal_ModelledCosts!AJ213,IF($R92=1,Cal_ModelledCostsAdj!AJ213,"N/A"))</f>
        <v>0</v>
      </c>
      <c r="AK92" s="61">
        <f>IF($R92=0,Cal_ModelledCosts!AK213,IF($R92=1,Cal_ModelledCostsAdj!AK213,"N/A"))</f>
        <v>0</v>
      </c>
      <c r="AM92" s="79"/>
      <c r="AN92" s="96"/>
      <c r="AO92" s="96"/>
      <c r="AP92" s="79"/>
      <c r="AQ92" s="96"/>
      <c r="AR92" s="96"/>
    </row>
    <row r="93" spans="3:60" x14ac:dyDescent="0.3">
      <c r="E93" s="75" t="s">
        <v>29</v>
      </c>
      <c r="F93" s="75" t="str">
        <f>C88</f>
        <v>Network Policy (incl. R&amp;D)</v>
      </c>
      <c r="J93" s="75" t="str">
        <f t="shared" si="18"/>
        <v>NGGTNetwork Policy (incl. R&amp;D)</v>
      </c>
      <c r="L93" s="75" t="s">
        <v>128</v>
      </c>
      <c r="R93" s="74">
        <f>Local!$R$21</f>
        <v>0</v>
      </c>
      <c r="T93" s="79"/>
      <c r="U93" s="79"/>
      <c r="V93" s="79"/>
      <c r="W93" s="79"/>
      <c r="X93" s="79"/>
      <c r="Y93" s="61">
        <f>IF($R93=0,Cal_ModelledCosts!Y214,IF($R93=1,Cal_ModelledCostsAdj!Y214,"N/A"))</f>
        <v>0</v>
      </c>
      <c r="Z93" s="61">
        <f>IF($R93=0,Cal_ModelledCosts!Z214,IF($R93=1,Cal_ModelledCostsAdj!Z214,"N/A"))</f>
        <v>0</v>
      </c>
      <c r="AA93" s="61">
        <f>IF($R93=0,Cal_ModelledCosts!AA214,IF($R93=1,Cal_ModelledCostsAdj!AA214,"N/A"))</f>
        <v>0</v>
      </c>
      <c r="AB93" s="61">
        <f>IF($R93=0,Cal_ModelledCosts!AB214,IF($R93=1,Cal_ModelledCostsAdj!AB214,"N/A"))</f>
        <v>0</v>
      </c>
      <c r="AC93" s="61">
        <f>IF($R93=0,Cal_ModelledCosts!AC214,IF($R93=1,Cal_ModelledCostsAdj!AC214,"N/A"))</f>
        <v>0</v>
      </c>
      <c r="AD93" s="61">
        <f>IF($R93=0,Cal_ModelledCosts!AD214,IF($R93=1,Cal_ModelledCostsAdj!AD214,"N/A"))</f>
        <v>0</v>
      </c>
      <c r="AE93" s="61">
        <f>IF($R93=0,Cal_ModelledCosts!AE214,IF($R93=1,Cal_ModelledCostsAdj!AE214,"N/A"))</f>
        <v>0</v>
      </c>
      <c r="AF93" s="61">
        <f>IF($R93=0,Cal_ModelledCosts!AF214,IF($R93=1,Cal_ModelledCostsAdj!AF214,"N/A"))</f>
        <v>0</v>
      </c>
      <c r="AG93" s="61">
        <f>IF($R93=0,Cal_ModelledCosts!AG214,IF($R93=1,Cal_ModelledCostsAdj!AG214,"N/A"))</f>
        <v>0</v>
      </c>
      <c r="AH93" s="61">
        <f>IF($R93=0,Cal_ModelledCosts!AH214,IF($R93=1,Cal_ModelledCostsAdj!AH214,"N/A"))</f>
        <v>0</v>
      </c>
      <c r="AI93" s="61">
        <f>IF($R93=0,Cal_ModelledCosts!AI214,IF($R93=1,Cal_ModelledCostsAdj!AI214,"N/A"))</f>
        <v>0</v>
      </c>
      <c r="AJ93" s="61">
        <f>IF($R93=0,Cal_ModelledCosts!AJ214,IF($R93=1,Cal_ModelledCostsAdj!AJ214,"N/A"))</f>
        <v>0</v>
      </c>
      <c r="AK93" s="61">
        <f>IF($R93=0,Cal_ModelledCosts!AK214,IF($R93=1,Cal_ModelledCostsAdj!AK214,"N/A"))</f>
        <v>0</v>
      </c>
      <c r="AM93" s="79"/>
      <c r="AN93" s="96"/>
      <c r="AO93" s="96"/>
      <c r="AP93" s="79"/>
      <c r="AQ93" s="96"/>
      <c r="AR93" s="96"/>
    </row>
    <row r="95" spans="3:60" x14ac:dyDescent="0.3">
      <c r="C95" s="10" t="s">
        <v>284</v>
      </c>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41"/>
      <c r="AV95" s="10"/>
      <c r="AW95" s="10"/>
      <c r="AX95" s="10"/>
      <c r="AY95" s="10"/>
      <c r="AZ95" s="10"/>
      <c r="BA95" s="10"/>
      <c r="BB95" s="10"/>
      <c r="BC95" s="10"/>
      <c r="BD95" s="10"/>
      <c r="BE95" s="10"/>
      <c r="BF95" s="10"/>
      <c r="BG95" s="10"/>
      <c r="BH95" s="10"/>
    </row>
    <row r="96" spans="3:60" x14ac:dyDescent="0.3">
      <c r="AU96" s="75"/>
    </row>
    <row r="97" spans="3:60" x14ac:dyDescent="0.3">
      <c r="E97" s="75" t="s">
        <v>22</v>
      </c>
      <c r="F97" s="75" t="str">
        <f>C95</f>
        <v>Health, Safety &amp; Environment</v>
      </c>
      <c r="J97" s="75" t="str">
        <f t="shared" ref="J97:J100" si="19">$E97&amp;""&amp;F97</f>
        <v>NGETHealth, Safety &amp; Environment</v>
      </c>
      <c r="L97" s="75" t="s">
        <v>128</v>
      </c>
      <c r="R97" s="74">
        <f>Local!$R$21</f>
        <v>0</v>
      </c>
      <c r="T97" s="79"/>
      <c r="U97" s="79"/>
      <c r="V97" s="79"/>
      <c r="W97" s="79"/>
      <c r="X97" s="79"/>
      <c r="Y97" s="61">
        <f>IF($R97=0,Cal_ModelledCosts!Y218,IF($R97=1,Cal_ModelledCostsAdj!Y218,"N/A"))</f>
        <v>0</v>
      </c>
      <c r="Z97" s="61">
        <f>IF($R97=0,Cal_ModelledCosts!Z218,IF($R97=1,Cal_ModelledCostsAdj!Z218,"N/A"))</f>
        <v>0</v>
      </c>
      <c r="AA97" s="61">
        <f>IF($R97=0,Cal_ModelledCosts!AA218,IF($R97=1,Cal_ModelledCostsAdj!AA218,"N/A"))</f>
        <v>0</v>
      </c>
      <c r="AB97" s="61">
        <f>IF($R97=0,Cal_ModelledCosts!AB218,IF($R97=1,Cal_ModelledCostsAdj!AB218,"N/A"))</f>
        <v>0</v>
      </c>
      <c r="AC97" s="61">
        <f>IF($R97=0,Cal_ModelledCosts!AC218,IF($R97=1,Cal_ModelledCostsAdj!AC218,"N/A"))</f>
        <v>0</v>
      </c>
      <c r="AD97" s="61">
        <f>IF($R97=0,Cal_ModelledCosts!AD218,IF($R97=1,Cal_ModelledCostsAdj!AD218,"N/A"))</f>
        <v>0</v>
      </c>
      <c r="AE97" s="61">
        <f>IF($R97=0,Cal_ModelledCosts!AE218,IF($R97=1,Cal_ModelledCostsAdj!AE218,"N/A"))</f>
        <v>0</v>
      </c>
      <c r="AF97" s="61">
        <f>IF($R97=0,Cal_ModelledCosts!AF218,IF($R97=1,Cal_ModelledCostsAdj!AF218,"N/A"))</f>
        <v>0</v>
      </c>
      <c r="AG97" s="61">
        <f>IF($R97=0,Cal_ModelledCosts!AG218,IF($R97=1,Cal_ModelledCostsAdj!AG218,"N/A"))</f>
        <v>0</v>
      </c>
      <c r="AH97" s="61">
        <f>IF($R97=0,Cal_ModelledCosts!AH218,IF($R97=1,Cal_ModelledCostsAdj!AH218,"N/A"))</f>
        <v>0</v>
      </c>
      <c r="AI97" s="61">
        <f>IF($R97=0,Cal_ModelledCosts!AI218,IF($R97=1,Cal_ModelledCostsAdj!AI218,"N/A"))</f>
        <v>0</v>
      </c>
      <c r="AJ97" s="61">
        <f>IF($R97=0,Cal_ModelledCosts!AJ218,IF($R97=1,Cal_ModelledCostsAdj!AJ218,"N/A"))</f>
        <v>0</v>
      </c>
      <c r="AK97" s="61">
        <f>IF($R97=0,Cal_ModelledCosts!AK218,IF($R97=1,Cal_ModelledCostsAdj!AK218,"N/A"))</f>
        <v>0</v>
      </c>
      <c r="AM97" s="79"/>
      <c r="AN97" s="96"/>
      <c r="AO97" s="96"/>
      <c r="AP97" s="79"/>
      <c r="AQ97" s="96"/>
      <c r="AR97" s="96"/>
    </row>
    <row r="98" spans="3:60" x14ac:dyDescent="0.3">
      <c r="E98" s="75" t="s">
        <v>25</v>
      </c>
      <c r="F98" s="75" t="str">
        <f>C95</f>
        <v>Health, Safety &amp; Environment</v>
      </c>
      <c r="J98" s="75" t="str">
        <f t="shared" si="19"/>
        <v>SHETHealth, Safety &amp; Environment</v>
      </c>
      <c r="L98" s="75" t="s">
        <v>128</v>
      </c>
      <c r="R98" s="74">
        <f>Local!$R$21</f>
        <v>0</v>
      </c>
      <c r="T98" s="79"/>
      <c r="U98" s="79"/>
      <c r="V98" s="79"/>
      <c r="W98" s="79"/>
      <c r="X98" s="79"/>
      <c r="Y98" s="61">
        <f>IF($R98=0,Cal_ModelledCosts!Y219,IF($R98=1,Cal_ModelledCostsAdj!Y219,"N/A"))</f>
        <v>0</v>
      </c>
      <c r="Z98" s="61">
        <f>IF($R98=0,Cal_ModelledCosts!Z219,IF($R98=1,Cal_ModelledCostsAdj!Z219,"N/A"))</f>
        <v>0</v>
      </c>
      <c r="AA98" s="61">
        <f>IF($R98=0,Cal_ModelledCosts!AA219,IF($R98=1,Cal_ModelledCostsAdj!AA219,"N/A"))</f>
        <v>0</v>
      </c>
      <c r="AB98" s="61">
        <f>IF($R98=0,Cal_ModelledCosts!AB219,IF($R98=1,Cal_ModelledCostsAdj!AB219,"N/A"))</f>
        <v>0</v>
      </c>
      <c r="AC98" s="61">
        <f>IF($R98=0,Cal_ModelledCosts!AC219,IF($R98=1,Cal_ModelledCostsAdj!AC219,"N/A"))</f>
        <v>0</v>
      </c>
      <c r="AD98" s="61">
        <f>IF($R98=0,Cal_ModelledCosts!AD219,IF($R98=1,Cal_ModelledCostsAdj!AD219,"N/A"))</f>
        <v>0</v>
      </c>
      <c r="AE98" s="61">
        <f>IF($R98=0,Cal_ModelledCosts!AE219,IF($R98=1,Cal_ModelledCostsAdj!AE219,"N/A"))</f>
        <v>0</v>
      </c>
      <c r="AF98" s="61">
        <f>IF($R98=0,Cal_ModelledCosts!AF219,IF($R98=1,Cal_ModelledCostsAdj!AF219,"N/A"))</f>
        <v>0</v>
      </c>
      <c r="AG98" s="61">
        <f>IF($R98=0,Cal_ModelledCosts!AG219,IF($R98=1,Cal_ModelledCostsAdj!AG219,"N/A"))</f>
        <v>0</v>
      </c>
      <c r="AH98" s="61">
        <f>IF($R98=0,Cal_ModelledCosts!AH219,IF($R98=1,Cal_ModelledCostsAdj!AH219,"N/A"))</f>
        <v>0</v>
      </c>
      <c r="AI98" s="61">
        <f>IF($R98=0,Cal_ModelledCosts!AI219,IF($R98=1,Cal_ModelledCostsAdj!AI219,"N/A"))</f>
        <v>0</v>
      </c>
      <c r="AJ98" s="61">
        <f>IF($R98=0,Cal_ModelledCosts!AJ219,IF($R98=1,Cal_ModelledCostsAdj!AJ219,"N/A"))</f>
        <v>0</v>
      </c>
      <c r="AK98" s="61">
        <f>IF($R98=0,Cal_ModelledCosts!AK219,IF($R98=1,Cal_ModelledCostsAdj!AK219,"N/A"))</f>
        <v>0</v>
      </c>
      <c r="AM98" s="79"/>
      <c r="AN98" s="96"/>
      <c r="AO98" s="96"/>
      <c r="AP98" s="79"/>
      <c r="AQ98" s="96"/>
      <c r="AR98" s="96"/>
    </row>
    <row r="99" spans="3:60" x14ac:dyDescent="0.3">
      <c r="E99" s="75" t="s">
        <v>27</v>
      </c>
      <c r="F99" s="75" t="str">
        <f>C95</f>
        <v>Health, Safety &amp; Environment</v>
      </c>
      <c r="J99" s="75" t="str">
        <f t="shared" si="19"/>
        <v>SPTHealth, Safety &amp; Environment</v>
      </c>
      <c r="L99" s="75" t="s">
        <v>128</v>
      </c>
      <c r="R99" s="74">
        <f>Local!$R$21</f>
        <v>0</v>
      </c>
      <c r="T99" s="79"/>
      <c r="U99" s="79"/>
      <c r="V99" s="79"/>
      <c r="W99" s="79"/>
      <c r="X99" s="79"/>
      <c r="Y99" s="61">
        <f>IF($R99=0,Cal_ModelledCosts!Y220,IF($R99=1,Cal_ModelledCostsAdj!Y220,"N/A"))</f>
        <v>0</v>
      </c>
      <c r="Z99" s="61">
        <f>IF($R99=0,Cal_ModelledCosts!Z220,IF($R99=1,Cal_ModelledCostsAdj!Z220,"N/A"))</f>
        <v>0</v>
      </c>
      <c r="AA99" s="61">
        <f>IF($R99=0,Cal_ModelledCosts!AA220,IF($R99=1,Cal_ModelledCostsAdj!AA220,"N/A"))</f>
        <v>0</v>
      </c>
      <c r="AB99" s="61">
        <f>IF($R99=0,Cal_ModelledCosts!AB220,IF($R99=1,Cal_ModelledCostsAdj!AB220,"N/A"))</f>
        <v>0</v>
      </c>
      <c r="AC99" s="61">
        <f>IF($R99=0,Cal_ModelledCosts!AC220,IF($R99=1,Cal_ModelledCostsAdj!AC220,"N/A"))</f>
        <v>0</v>
      </c>
      <c r="AD99" s="61">
        <f>IF($R99=0,Cal_ModelledCosts!AD220,IF($R99=1,Cal_ModelledCostsAdj!AD220,"N/A"))</f>
        <v>0</v>
      </c>
      <c r="AE99" s="61">
        <f>IF($R99=0,Cal_ModelledCosts!AE220,IF($R99=1,Cal_ModelledCostsAdj!AE220,"N/A"))</f>
        <v>0</v>
      </c>
      <c r="AF99" s="61">
        <f>IF($R99=0,Cal_ModelledCosts!AF220,IF($R99=1,Cal_ModelledCostsAdj!AF220,"N/A"))</f>
        <v>0</v>
      </c>
      <c r="AG99" s="61">
        <f>IF($R99=0,Cal_ModelledCosts!AG220,IF($R99=1,Cal_ModelledCostsAdj!AG220,"N/A"))</f>
        <v>0</v>
      </c>
      <c r="AH99" s="61">
        <f>IF($R99=0,Cal_ModelledCosts!AH220,IF($R99=1,Cal_ModelledCostsAdj!AH220,"N/A"))</f>
        <v>0</v>
      </c>
      <c r="AI99" s="61">
        <f>IF($R99=0,Cal_ModelledCosts!AI220,IF($R99=1,Cal_ModelledCostsAdj!AI220,"N/A"))</f>
        <v>0</v>
      </c>
      <c r="AJ99" s="61">
        <f>IF($R99=0,Cal_ModelledCosts!AJ220,IF($R99=1,Cal_ModelledCostsAdj!AJ220,"N/A"))</f>
        <v>0</v>
      </c>
      <c r="AK99" s="61">
        <f>IF($R99=0,Cal_ModelledCosts!AK220,IF($R99=1,Cal_ModelledCostsAdj!AK220,"N/A"))</f>
        <v>0</v>
      </c>
      <c r="AM99" s="79"/>
      <c r="AN99" s="96"/>
      <c r="AO99" s="96"/>
      <c r="AP99" s="79"/>
      <c r="AQ99" s="96"/>
      <c r="AR99" s="96"/>
    </row>
    <row r="100" spans="3:60" x14ac:dyDescent="0.3">
      <c r="E100" s="75" t="s">
        <v>29</v>
      </c>
      <c r="F100" s="75" t="str">
        <f>C95</f>
        <v>Health, Safety &amp; Environment</v>
      </c>
      <c r="J100" s="75" t="str">
        <f t="shared" si="19"/>
        <v>NGGTHealth, Safety &amp; Environment</v>
      </c>
      <c r="L100" s="75" t="s">
        <v>128</v>
      </c>
      <c r="R100" s="74">
        <f>Local!$R$21</f>
        <v>0</v>
      </c>
      <c r="T100" s="79"/>
      <c r="U100" s="79"/>
      <c r="V100" s="79"/>
      <c r="W100" s="79"/>
      <c r="X100" s="79"/>
      <c r="Y100" s="61">
        <f>IF($R100=0,Cal_ModelledCosts!Y221,IF($R100=1,Cal_ModelledCostsAdj!Y221,"N/A"))</f>
        <v>0</v>
      </c>
      <c r="Z100" s="61">
        <f>IF($R100=0,Cal_ModelledCosts!Z221,IF($R100=1,Cal_ModelledCostsAdj!Z221,"N/A"))</f>
        <v>0</v>
      </c>
      <c r="AA100" s="61">
        <f>IF($R100=0,Cal_ModelledCosts!AA221,IF($R100=1,Cal_ModelledCostsAdj!AA221,"N/A"))</f>
        <v>0</v>
      </c>
      <c r="AB100" s="61">
        <f>IF($R100=0,Cal_ModelledCosts!AB221,IF($R100=1,Cal_ModelledCostsAdj!AB221,"N/A"))</f>
        <v>0</v>
      </c>
      <c r="AC100" s="61">
        <f>IF($R100=0,Cal_ModelledCosts!AC221,IF($R100=1,Cal_ModelledCostsAdj!AC221,"N/A"))</f>
        <v>0</v>
      </c>
      <c r="AD100" s="61">
        <f>IF($R100=0,Cal_ModelledCosts!AD221,IF($R100=1,Cal_ModelledCostsAdj!AD221,"N/A"))</f>
        <v>0</v>
      </c>
      <c r="AE100" s="61">
        <f>IF($R100=0,Cal_ModelledCosts!AE221,IF($R100=1,Cal_ModelledCostsAdj!AE221,"N/A"))</f>
        <v>0</v>
      </c>
      <c r="AF100" s="61">
        <f>IF($R100=0,Cal_ModelledCosts!AF221,IF($R100=1,Cal_ModelledCostsAdj!AF221,"N/A"))</f>
        <v>0</v>
      </c>
      <c r="AG100" s="61">
        <f>IF($R100=0,Cal_ModelledCosts!AG221,IF($R100=1,Cal_ModelledCostsAdj!AG221,"N/A"))</f>
        <v>0</v>
      </c>
      <c r="AH100" s="61">
        <f>IF($R100=0,Cal_ModelledCosts!AH221,IF($R100=1,Cal_ModelledCostsAdj!AH221,"N/A"))</f>
        <v>0</v>
      </c>
      <c r="AI100" s="61">
        <f>IF($R100=0,Cal_ModelledCosts!AI221,IF($R100=1,Cal_ModelledCostsAdj!AI221,"N/A"))</f>
        <v>0</v>
      </c>
      <c r="AJ100" s="61">
        <f>IF($R100=0,Cal_ModelledCosts!AJ221,IF($R100=1,Cal_ModelledCostsAdj!AJ221,"N/A"))</f>
        <v>0</v>
      </c>
      <c r="AK100" s="61">
        <f>IF($R100=0,Cal_ModelledCosts!AK221,IF($R100=1,Cal_ModelledCostsAdj!AK221,"N/A"))</f>
        <v>0</v>
      </c>
      <c r="AM100" s="79"/>
      <c r="AN100" s="96"/>
      <c r="AO100" s="96"/>
      <c r="AP100" s="79"/>
      <c r="AQ100" s="96"/>
      <c r="AR100" s="96"/>
    </row>
    <row r="102" spans="3:60" x14ac:dyDescent="0.3">
      <c r="C102" s="10" t="s">
        <v>285</v>
      </c>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41"/>
      <c r="AV102" s="10"/>
      <c r="AW102" s="10"/>
      <c r="AX102" s="10"/>
      <c r="AY102" s="10"/>
      <c r="AZ102" s="10"/>
      <c r="BA102" s="10"/>
      <c r="BB102" s="10"/>
      <c r="BC102" s="10"/>
      <c r="BD102" s="10"/>
      <c r="BE102" s="10"/>
      <c r="BF102" s="10"/>
      <c r="BG102" s="10"/>
      <c r="BH102" s="10"/>
    </row>
    <row r="103" spans="3:60" x14ac:dyDescent="0.3">
      <c r="AU103" s="75"/>
    </row>
    <row r="104" spans="3:60" x14ac:dyDescent="0.3">
      <c r="E104" s="75" t="s">
        <v>22</v>
      </c>
      <c r="F104" s="75" t="str">
        <f>C102</f>
        <v>Operational Training</v>
      </c>
      <c r="J104" s="75" t="str">
        <f t="shared" ref="J104:J107" si="20">$E104&amp;""&amp;F104</f>
        <v>NGETOperational Training</v>
      </c>
      <c r="L104" s="75" t="s">
        <v>128</v>
      </c>
      <c r="R104" s="74">
        <f>Local!$R$21</f>
        <v>0</v>
      </c>
      <c r="T104" s="79"/>
      <c r="U104" s="79"/>
      <c r="V104" s="79"/>
      <c r="W104" s="79"/>
      <c r="X104" s="79"/>
      <c r="Y104" s="61">
        <f>IF($R104=0,Cal_ModelledCosts!Y225,IF($R104=1,Cal_ModelledCostsAdj!Y225,"N/A"))</f>
        <v>0</v>
      </c>
      <c r="Z104" s="61">
        <f>IF($R104=0,Cal_ModelledCosts!Z225,IF($R104=1,Cal_ModelledCostsAdj!Z225,"N/A"))</f>
        <v>0</v>
      </c>
      <c r="AA104" s="61">
        <f>IF($R104=0,Cal_ModelledCosts!AA225,IF($R104=1,Cal_ModelledCostsAdj!AA225,"N/A"))</f>
        <v>0</v>
      </c>
      <c r="AB104" s="61">
        <f>IF($R104=0,Cal_ModelledCosts!AB225,IF($R104=1,Cal_ModelledCostsAdj!AB225,"N/A"))</f>
        <v>0</v>
      </c>
      <c r="AC104" s="61">
        <f>IF($R104=0,Cal_ModelledCosts!AC225,IF($R104=1,Cal_ModelledCostsAdj!AC225,"N/A"))</f>
        <v>0</v>
      </c>
      <c r="AD104" s="61">
        <f>IF($R104=0,Cal_ModelledCosts!AD225,IF($R104=1,Cal_ModelledCostsAdj!AD225,"N/A"))</f>
        <v>0</v>
      </c>
      <c r="AE104" s="61">
        <f>IF($R104=0,Cal_ModelledCosts!AE225,IF($R104=1,Cal_ModelledCostsAdj!AE225,"N/A"))</f>
        <v>0</v>
      </c>
      <c r="AF104" s="61">
        <f>IF($R104=0,Cal_ModelledCosts!AF225,IF($R104=1,Cal_ModelledCostsAdj!AF225,"N/A"))</f>
        <v>0</v>
      </c>
      <c r="AG104" s="61">
        <f>IF($R104=0,Cal_ModelledCosts!AG225,IF($R104=1,Cal_ModelledCostsAdj!AG225,"N/A"))</f>
        <v>0</v>
      </c>
      <c r="AH104" s="61">
        <f>IF($R104=0,Cal_ModelledCosts!AH225,IF($R104=1,Cal_ModelledCostsAdj!AH225,"N/A"))</f>
        <v>0</v>
      </c>
      <c r="AI104" s="61">
        <f>IF($R104=0,Cal_ModelledCosts!AI225,IF($R104=1,Cal_ModelledCostsAdj!AI225,"N/A"))</f>
        <v>0</v>
      </c>
      <c r="AJ104" s="61">
        <f>IF($R104=0,Cal_ModelledCosts!AJ225,IF($R104=1,Cal_ModelledCostsAdj!AJ225,"N/A"))</f>
        <v>0</v>
      </c>
      <c r="AK104" s="61">
        <f>IF($R104=0,Cal_ModelledCosts!AK225,IF($R104=1,Cal_ModelledCostsAdj!AK225,"N/A"))</f>
        <v>0</v>
      </c>
      <c r="AM104" s="79"/>
      <c r="AN104" s="96"/>
      <c r="AO104" s="96"/>
      <c r="AP104" s="79"/>
      <c r="AQ104" s="96"/>
      <c r="AR104" s="96"/>
    </row>
    <row r="105" spans="3:60" x14ac:dyDescent="0.3">
      <c r="E105" s="75" t="s">
        <v>25</v>
      </c>
      <c r="F105" s="75" t="str">
        <f>C102</f>
        <v>Operational Training</v>
      </c>
      <c r="J105" s="75" t="str">
        <f t="shared" si="20"/>
        <v>SHETOperational Training</v>
      </c>
      <c r="L105" s="75" t="s">
        <v>128</v>
      </c>
      <c r="R105" s="74">
        <f>Local!$R$21</f>
        <v>0</v>
      </c>
      <c r="T105" s="79"/>
      <c r="U105" s="79"/>
      <c r="V105" s="79"/>
      <c r="W105" s="79"/>
      <c r="X105" s="79"/>
      <c r="Y105" s="61">
        <f>IF($R105=0,Cal_ModelledCosts!Y226,IF($R105=1,Cal_ModelledCostsAdj!Y226,"N/A"))</f>
        <v>0</v>
      </c>
      <c r="Z105" s="61">
        <f>IF($R105=0,Cal_ModelledCosts!Z226,IF($R105=1,Cal_ModelledCostsAdj!Z226,"N/A"))</f>
        <v>0</v>
      </c>
      <c r="AA105" s="61">
        <f>IF($R105=0,Cal_ModelledCosts!AA226,IF($R105=1,Cal_ModelledCostsAdj!AA226,"N/A"))</f>
        <v>0</v>
      </c>
      <c r="AB105" s="61">
        <f>IF($R105=0,Cal_ModelledCosts!AB226,IF($R105=1,Cal_ModelledCostsAdj!AB226,"N/A"))</f>
        <v>0</v>
      </c>
      <c r="AC105" s="61">
        <f>IF($R105=0,Cal_ModelledCosts!AC226,IF($R105=1,Cal_ModelledCostsAdj!AC226,"N/A"))</f>
        <v>0</v>
      </c>
      <c r="AD105" s="61">
        <f>IF($R105=0,Cal_ModelledCosts!AD226,IF($R105=1,Cal_ModelledCostsAdj!AD226,"N/A"))</f>
        <v>0</v>
      </c>
      <c r="AE105" s="61">
        <f>IF($R105=0,Cal_ModelledCosts!AE226,IF($R105=1,Cal_ModelledCostsAdj!AE226,"N/A"))</f>
        <v>0</v>
      </c>
      <c r="AF105" s="61">
        <f>IF($R105=0,Cal_ModelledCosts!AF226,IF($R105=1,Cal_ModelledCostsAdj!AF226,"N/A"))</f>
        <v>0</v>
      </c>
      <c r="AG105" s="61">
        <f>IF($R105=0,Cal_ModelledCosts!AG226,IF($R105=1,Cal_ModelledCostsAdj!AG226,"N/A"))</f>
        <v>0</v>
      </c>
      <c r="AH105" s="61">
        <f>IF($R105=0,Cal_ModelledCosts!AH226,IF($R105=1,Cal_ModelledCostsAdj!AH226,"N/A"))</f>
        <v>0</v>
      </c>
      <c r="AI105" s="61">
        <f>IF($R105=0,Cal_ModelledCosts!AI226,IF($R105=1,Cal_ModelledCostsAdj!AI226,"N/A"))</f>
        <v>0</v>
      </c>
      <c r="AJ105" s="61">
        <f>IF($R105=0,Cal_ModelledCosts!AJ226,IF($R105=1,Cal_ModelledCostsAdj!AJ226,"N/A"))</f>
        <v>0</v>
      </c>
      <c r="AK105" s="61">
        <f>IF($R105=0,Cal_ModelledCosts!AK226,IF($R105=1,Cal_ModelledCostsAdj!AK226,"N/A"))</f>
        <v>0</v>
      </c>
      <c r="AM105" s="79"/>
      <c r="AN105" s="96"/>
      <c r="AO105" s="96"/>
      <c r="AP105" s="79"/>
      <c r="AQ105" s="96"/>
      <c r="AR105" s="96"/>
    </row>
    <row r="106" spans="3:60" x14ac:dyDescent="0.3">
      <c r="E106" s="75" t="s">
        <v>27</v>
      </c>
      <c r="F106" s="75" t="str">
        <f>C102</f>
        <v>Operational Training</v>
      </c>
      <c r="J106" s="75" t="str">
        <f t="shared" si="20"/>
        <v>SPTOperational Training</v>
      </c>
      <c r="L106" s="75" t="s">
        <v>128</v>
      </c>
      <c r="R106" s="74">
        <f>Local!$R$21</f>
        <v>0</v>
      </c>
      <c r="T106" s="79"/>
      <c r="U106" s="79"/>
      <c r="V106" s="79"/>
      <c r="W106" s="79"/>
      <c r="X106" s="79"/>
      <c r="Y106" s="61">
        <f>IF($R106=0,Cal_ModelledCosts!Y227,IF($R106=1,Cal_ModelledCostsAdj!Y227,"N/A"))</f>
        <v>0</v>
      </c>
      <c r="Z106" s="61">
        <f>IF($R106=0,Cal_ModelledCosts!Z227,IF($R106=1,Cal_ModelledCostsAdj!Z227,"N/A"))</f>
        <v>0</v>
      </c>
      <c r="AA106" s="61">
        <f>IF($R106=0,Cal_ModelledCosts!AA227,IF($R106=1,Cal_ModelledCostsAdj!AA227,"N/A"))</f>
        <v>0</v>
      </c>
      <c r="AB106" s="61">
        <f>IF($R106=0,Cal_ModelledCosts!AB227,IF($R106=1,Cal_ModelledCostsAdj!AB227,"N/A"))</f>
        <v>0</v>
      </c>
      <c r="AC106" s="61">
        <f>IF($R106=0,Cal_ModelledCosts!AC227,IF($R106=1,Cal_ModelledCostsAdj!AC227,"N/A"))</f>
        <v>0</v>
      </c>
      <c r="AD106" s="61">
        <f>IF($R106=0,Cal_ModelledCosts!AD227,IF($R106=1,Cal_ModelledCostsAdj!AD227,"N/A"))</f>
        <v>0</v>
      </c>
      <c r="AE106" s="61">
        <f>IF($R106=0,Cal_ModelledCosts!AE227,IF($R106=1,Cal_ModelledCostsAdj!AE227,"N/A"))</f>
        <v>0</v>
      </c>
      <c r="AF106" s="61">
        <f>IF($R106=0,Cal_ModelledCosts!AF227,IF($R106=1,Cal_ModelledCostsAdj!AF227,"N/A"))</f>
        <v>0</v>
      </c>
      <c r="AG106" s="61">
        <f>IF($R106=0,Cal_ModelledCosts!AG227,IF($R106=1,Cal_ModelledCostsAdj!AG227,"N/A"))</f>
        <v>0</v>
      </c>
      <c r="AH106" s="61">
        <f>IF($R106=0,Cal_ModelledCosts!AH227,IF($R106=1,Cal_ModelledCostsAdj!AH227,"N/A"))</f>
        <v>0</v>
      </c>
      <c r="AI106" s="61">
        <f>IF($R106=0,Cal_ModelledCosts!AI227,IF($R106=1,Cal_ModelledCostsAdj!AI227,"N/A"))</f>
        <v>0</v>
      </c>
      <c r="AJ106" s="61">
        <f>IF($R106=0,Cal_ModelledCosts!AJ227,IF($R106=1,Cal_ModelledCostsAdj!AJ227,"N/A"))</f>
        <v>0</v>
      </c>
      <c r="AK106" s="61">
        <f>IF($R106=0,Cal_ModelledCosts!AK227,IF($R106=1,Cal_ModelledCostsAdj!AK227,"N/A"))</f>
        <v>0</v>
      </c>
      <c r="AM106" s="79"/>
      <c r="AN106" s="96"/>
      <c r="AO106" s="96"/>
      <c r="AP106" s="79"/>
      <c r="AQ106" s="96"/>
      <c r="AR106" s="96"/>
    </row>
    <row r="107" spans="3:60" x14ac:dyDescent="0.3">
      <c r="E107" s="75" t="s">
        <v>29</v>
      </c>
      <c r="F107" s="75" t="str">
        <f>C102</f>
        <v>Operational Training</v>
      </c>
      <c r="J107" s="75" t="str">
        <f t="shared" si="20"/>
        <v>NGGTOperational Training</v>
      </c>
      <c r="L107" s="75" t="s">
        <v>128</v>
      </c>
      <c r="R107" s="74">
        <f>Local!$R$21</f>
        <v>0</v>
      </c>
      <c r="T107" s="79"/>
      <c r="U107" s="79"/>
      <c r="V107" s="79"/>
      <c r="W107" s="79"/>
      <c r="X107" s="79"/>
      <c r="Y107" s="61">
        <f>IF($R107=0,Cal_ModelledCosts!Y228,IF($R107=1,Cal_ModelledCostsAdj!Y228,"N/A"))</f>
        <v>0</v>
      </c>
      <c r="Z107" s="61">
        <f>IF($R107=0,Cal_ModelledCosts!Z228,IF($R107=1,Cal_ModelledCostsAdj!Z228,"N/A"))</f>
        <v>0</v>
      </c>
      <c r="AA107" s="61">
        <f>IF($R107=0,Cal_ModelledCosts!AA228,IF($R107=1,Cal_ModelledCostsAdj!AA228,"N/A"))</f>
        <v>0</v>
      </c>
      <c r="AB107" s="61">
        <f>IF($R107=0,Cal_ModelledCosts!AB228,IF($R107=1,Cal_ModelledCostsAdj!AB228,"N/A"))</f>
        <v>0</v>
      </c>
      <c r="AC107" s="61">
        <f>IF($R107=0,Cal_ModelledCosts!AC228,IF($R107=1,Cal_ModelledCostsAdj!AC228,"N/A"))</f>
        <v>0</v>
      </c>
      <c r="AD107" s="61">
        <f>IF($R107=0,Cal_ModelledCosts!AD228,IF($R107=1,Cal_ModelledCostsAdj!AD228,"N/A"))</f>
        <v>0</v>
      </c>
      <c r="AE107" s="61">
        <f>IF($R107=0,Cal_ModelledCosts!AE228,IF($R107=1,Cal_ModelledCostsAdj!AE228,"N/A"))</f>
        <v>0</v>
      </c>
      <c r="AF107" s="61">
        <f>IF($R107=0,Cal_ModelledCosts!AF228,IF($R107=1,Cal_ModelledCostsAdj!AF228,"N/A"))</f>
        <v>0</v>
      </c>
      <c r="AG107" s="61">
        <f>IF($R107=0,Cal_ModelledCosts!AG228,IF($R107=1,Cal_ModelledCostsAdj!AG228,"N/A"))</f>
        <v>0</v>
      </c>
      <c r="AH107" s="61">
        <f>IF($R107=0,Cal_ModelledCosts!AH228,IF($R107=1,Cal_ModelledCostsAdj!AH228,"N/A"))</f>
        <v>0</v>
      </c>
      <c r="AI107" s="61">
        <f>IF($R107=0,Cal_ModelledCosts!AI228,IF($R107=1,Cal_ModelledCostsAdj!AI228,"N/A"))</f>
        <v>0</v>
      </c>
      <c r="AJ107" s="61">
        <f>IF($R107=0,Cal_ModelledCosts!AJ228,IF($R107=1,Cal_ModelledCostsAdj!AJ228,"N/A"))</f>
        <v>0</v>
      </c>
      <c r="AK107" s="61">
        <f>IF($R107=0,Cal_ModelledCosts!AK228,IF($R107=1,Cal_ModelledCostsAdj!AK228,"N/A"))</f>
        <v>0</v>
      </c>
      <c r="AM107" s="79"/>
      <c r="AN107" s="96"/>
      <c r="AO107" s="96"/>
      <c r="AP107" s="79"/>
      <c r="AQ107" s="96"/>
      <c r="AR107" s="96"/>
    </row>
    <row r="109" spans="3:60" x14ac:dyDescent="0.3">
      <c r="C109" s="10" t="s">
        <v>313</v>
      </c>
      <c r="D109" s="10"/>
      <c r="E109" s="10"/>
      <c r="F109" s="10"/>
      <c r="G109" s="10"/>
      <c r="H109" s="10"/>
      <c r="I109" s="10"/>
      <c r="J109" s="10"/>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41"/>
      <c r="AV109" s="10"/>
      <c r="AW109" s="10"/>
      <c r="AX109" s="10"/>
      <c r="AY109" s="10"/>
      <c r="AZ109" s="10"/>
      <c r="BA109" s="10"/>
      <c r="BB109" s="10"/>
      <c r="BC109" s="10"/>
      <c r="BD109" s="10"/>
      <c r="BE109" s="10"/>
      <c r="BF109" s="10"/>
      <c r="BG109" s="10"/>
      <c r="BH109" s="10"/>
    </row>
    <row r="110" spans="3:60" x14ac:dyDescent="0.3">
      <c r="AU110" s="75"/>
    </row>
    <row r="111" spans="3:60" x14ac:dyDescent="0.3">
      <c r="E111" s="75" t="s">
        <v>22</v>
      </c>
      <c r="F111" s="75" t="str">
        <f>C109</f>
        <v>Stores &amp; Logistics CAI</v>
      </c>
      <c r="J111" s="75" t="str">
        <f t="shared" ref="J111:J114" si="21">$E111&amp;""&amp;F111</f>
        <v>NGETStores &amp; Logistics CAI</v>
      </c>
      <c r="L111" s="75" t="s">
        <v>128</v>
      </c>
      <c r="R111" s="74">
        <f>Local!$R$21</f>
        <v>0</v>
      </c>
      <c r="T111" s="79"/>
      <c r="U111" s="79"/>
      <c r="V111" s="79"/>
      <c r="W111" s="79"/>
      <c r="X111" s="79"/>
      <c r="Y111" s="61">
        <f>IF($R111=0,Cal_ModelledCosts!Y232,IF($R111=1,Cal_ModelledCostsAdj!Y232,"N/A"))</f>
        <v>0</v>
      </c>
      <c r="Z111" s="61">
        <f>IF($R111=0,Cal_ModelledCosts!Z232,IF($R111=1,Cal_ModelledCostsAdj!Z232,"N/A"))</f>
        <v>0</v>
      </c>
      <c r="AA111" s="61">
        <f>IF($R111=0,Cal_ModelledCosts!AA232,IF($R111=1,Cal_ModelledCostsAdj!AA232,"N/A"))</f>
        <v>0</v>
      </c>
      <c r="AB111" s="61">
        <f>IF($R111=0,Cal_ModelledCosts!AB232,IF($R111=1,Cal_ModelledCostsAdj!AB232,"N/A"))</f>
        <v>0</v>
      </c>
      <c r="AC111" s="61">
        <f>IF($R111=0,Cal_ModelledCosts!AC232,IF($R111=1,Cal_ModelledCostsAdj!AC232,"N/A"))</f>
        <v>0</v>
      </c>
      <c r="AD111" s="61">
        <f>IF($R111=0,Cal_ModelledCosts!AD232,IF($R111=1,Cal_ModelledCostsAdj!AD232,"N/A"))</f>
        <v>0</v>
      </c>
      <c r="AE111" s="61">
        <f>IF($R111=0,Cal_ModelledCosts!AE232,IF($R111=1,Cal_ModelledCostsAdj!AE232,"N/A"))</f>
        <v>0</v>
      </c>
      <c r="AF111" s="61">
        <f>IF($R111=0,Cal_ModelledCosts!AF232,IF($R111=1,Cal_ModelledCostsAdj!AF232,"N/A"))</f>
        <v>0</v>
      </c>
      <c r="AG111" s="61">
        <f>IF($R111=0,Cal_ModelledCosts!AG232,IF($R111=1,Cal_ModelledCostsAdj!AG232,"N/A"))</f>
        <v>0</v>
      </c>
      <c r="AH111" s="61">
        <f>IF($R111=0,Cal_ModelledCosts!AH232,IF($R111=1,Cal_ModelledCostsAdj!AH232,"N/A"))</f>
        <v>0</v>
      </c>
      <c r="AI111" s="61">
        <f>IF($R111=0,Cal_ModelledCosts!AI232,IF($R111=1,Cal_ModelledCostsAdj!AI232,"N/A"))</f>
        <v>0</v>
      </c>
      <c r="AJ111" s="61">
        <f>IF($R111=0,Cal_ModelledCosts!AJ232,IF($R111=1,Cal_ModelledCostsAdj!AJ232,"N/A"))</f>
        <v>0</v>
      </c>
      <c r="AK111" s="61">
        <f>IF($R111=0,Cal_ModelledCosts!AK232,IF($R111=1,Cal_ModelledCostsAdj!AK232,"N/A"))</f>
        <v>0</v>
      </c>
      <c r="AM111" s="79"/>
      <c r="AN111" s="96"/>
      <c r="AO111" s="96"/>
      <c r="AP111" s="79"/>
      <c r="AQ111" s="96"/>
      <c r="AR111" s="96"/>
    </row>
    <row r="112" spans="3:60" x14ac:dyDescent="0.3">
      <c r="E112" s="75" t="s">
        <v>25</v>
      </c>
      <c r="F112" s="75" t="str">
        <f>C109</f>
        <v>Stores &amp; Logistics CAI</v>
      </c>
      <c r="J112" s="75" t="str">
        <f t="shared" si="21"/>
        <v>SHETStores &amp; Logistics CAI</v>
      </c>
      <c r="L112" s="75" t="s">
        <v>128</v>
      </c>
      <c r="R112" s="74">
        <f>Local!$R$21</f>
        <v>0</v>
      </c>
      <c r="T112" s="79"/>
      <c r="U112" s="79"/>
      <c r="V112" s="79"/>
      <c r="W112" s="79"/>
      <c r="X112" s="79"/>
      <c r="Y112" s="61">
        <f>IF($R112=0,Cal_ModelledCosts!Y233,IF($R112=1,Cal_ModelledCostsAdj!Y233,"N/A"))</f>
        <v>0</v>
      </c>
      <c r="Z112" s="61">
        <f>IF($R112=0,Cal_ModelledCosts!Z233,IF($R112=1,Cal_ModelledCostsAdj!Z233,"N/A"))</f>
        <v>0</v>
      </c>
      <c r="AA112" s="61">
        <f>IF($R112=0,Cal_ModelledCosts!AA233,IF($R112=1,Cal_ModelledCostsAdj!AA233,"N/A"))</f>
        <v>0</v>
      </c>
      <c r="AB112" s="61">
        <f>IF($R112=0,Cal_ModelledCosts!AB233,IF($R112=1,Cal_ModelledCostsAdj!AB233,"N/A"))</f>
        <v>0</v>
      </c>
      <c r="AC112" s="61">
        <f>IF($R112=0,Cal_ModelledCosts!AC233,IF($R112=1,Cal_ModelledCostsAdj!AC233,"N/A"))</f>
        <v>0</v>
      </c>
      <c r="AD112" s="61">
        <f>IF($R112=0,Cal_ModelledCosts!AD233,IF($R112=1,Cal_ModelledCostsAdj!AD233,"N/A"))</f>
        <v>0</v>
      </c>
      <c r="AE112" s="61">
        <f>IF($R112=0,Cal_ModelledCosts!AE233,IF($R112=1,Cal_ModelledCostsAdj!AE233,"N/A"))</f>
        <v>0</v>
      </c>
      <c r="AF112" s="61">
        <f>IF($R112=0,Cal_ModelledCosts!AF233,IF($R112=1,Cal_ModelledCostsAdj!AF233,"N/A"))</f>
        <v>0</v>
      </c>
      <c r="AG112" s="61">
        <f>IF($R112=0,Cal_ModelledCosts!AG233,IF($R112=1,Cal_ModelledCostsAdj!AG233,"N/A"))</f>
        <v>0</v>
      </c>
      <c r="AH112" s="61">
        <f>IF($R112=0,Cal_ModelledCosts!AH233,IF($R112=1,Cal_ModelledCostsAdj!AH233,"N/A"))</f>
        <v>0</v>
      </c>
      <c r="AI112" s="61">
        <f>IF($R112=0,Cal_ModelledCosts!AI233,IF($R112=1,Cal_ModelledCostsAdj!AI233,"N/A"))</f>
        <v>0</v>
      </c>
      <c r="AJ112" s="61">
        <f>IF($R112=0,Cal_ModelledCosts!AJ233,IF($R112=1,Cal_ModelledCostsAdj!AJ233,"N/A"))</f>
        <v>0</v>
      </c>
      <c r="AK112" s="61">
        <f>IF($R112=0,Cal_ModelledCosts!AK233,IF($R112=1,Cal_ModelledCostsAdj!AK233,"N/A"))</f>
        <v>0</v>
      </c>
      <c r="AM112" s="79"/>
      <c r="AN112" s="96"/>
      <c r="AO112" s="96"/>
      <c r="AP112" s="79"/>
      <c r="AQ112" s="96"/>
      <c r="AR112" s="96"/>
    </row>
    <row r="113" spans="3:60" x14ac:dyDescent="0.3">
      <c r="E113" s="75" t="s">
        <v>27</v>
      </c>
      <c r="F113" s="75" t="str">
        <f>C109</f>
        <v>Stores &amp; Logistics CAI</v>
      </c>
      <c r="J113" s="75" t="str">
        <f t="shared" si="21"/>
        <v>SPTStores &amp; Logistics CAI</v>
      </c>
      <c r="L113" s="75" t="s">
        <v>128</v>
      </c>
      <c r="R113" s="74">
        <f>Local!$R$21</f>
        <v>0</v>
      </c>
      <c r="T113" s="79"/>
      <c r="U113" s="79"/>
      <c r="V113" s="79"/>
      <c r="W113" s="79"/>
      <c r="X113" s="79"/>
      <c r="Y113" s="61">
        <f>IF($R113=0,Cal_ModelledCosts!Y234,IF($R113=1,Cal_ModelledCostsAdj!Y234,"N/A"))</f>
        <v>0</v>
      </c>
      <c r="Z113" s="61">
        <f>IF($R113=0,Cal_ModelledCosts!Z234,IF($R113=1,Cal_ModelledCostsAdj!Z234,"N/A"))</f>
        <v>0</v>
      </c>
      <c r="AA113" s="61">
        <f>IF($R113=0,Cal_ModelledCosts!AA234,IF($R113=1,Cal_ModelledCostsAdj!AA234,"N/A"))</f>
        <v>0</v>
      </c>
      <c r="AB113" s="61">
        <f>IF($R113=0,Cal_ModelledCosts!AB234,IF($R113=1,Cal_ModelledCostsAdj!AB234,"N/A"))</f>
        <v>0</v>
      </c>
      <c r="AC113" s="61">
        <f>IF($R113=0,Cal_ModelledCosts!AC234,IF($R113=1,Cal_ModelledCostsAdj!AC234,"N/A"))</f>
        <v>0</v>
      </c>
      <c r="AD113" s="61">
        <f>IF($R113=0,Cal_ModelledCosts!AD234,IF($R113=1,Cal_ModelledCostsAdj!AD234,"N/A"))</f>
        <v>0</v>
      </c>
      <c r="AE113" s="61">
        <f>IF($R113=0,Cal_ModelledCosts!AE234,IF($R113=1,Cal_ModelledCostsAdj!AE234,"N/A"))</f>
        <v>0</v>
      </c>
      <c r="AF113" s="61">
        <f>IF($R113=0,Cal_ModelledCosts!AF234,IF($R113=1,Cal_ModelledCostsAdj!AF234,"N/A"))</f>
        <v>0</v>
      </c>
      <c r="AG113" s="61">
        <f>IF($R113=0,Cal_ModelledCosts!AG234,IF($R113=1,Cal_ModelledCostsAdj!AG234,"N/A"))</f>
        <v>0</v>
      </c>
      <c r="AH113" s="61">
        <f>IF($R113=0,Cal_ModelledCosts!AH234,IF($R113=1,Cal_ModelledCostsAdj!AH234,"N/A"))</f>
        <v>0</v>
      </c>
      <c r="AI113" s="61">
        <f>IF($R113=0,Cal_ModelledCosts!AI234,IF($R113=1,Cal_ModelledCostsAdj!AI234,"N/A"))</f>
        <v>0</v>
      </c>
      <c r="AJ113" s="61">
        <f>IF($R113=0,Cal_ModelledCosts!AJ234,IF($R113=1,Cal_ModelledCostsAdj!AJ234,"N/A"))</f>
        <v>0</v>
      </c>
      <c r="AK113" s="61">
        <f>IF($R113=0,Cal_ModelledCosts!AK234,IF($R113=1,Cal_ModelledCostsAdj!AK234,"N/A"))</f>
        <v>0</v>
      </c>
      <c r="AM113" s="79"/>
      <c r="AN113" s="96"/>
      <c r="AO113" s="96"/>
      <c r="AP113" s="79"/>
      <c r="AQ113" s="96"/>
      <c r="AR113" s="96"/>
    </row>
    <row r="114" spans="3:60" x14ac:dyDescent="0.3">
      <c r="E114" s="75" t="s">
        <v>29</v>
      </c>
      <c r="F114" s="75" t="str">
        <f>C109</f>
        <v>Stores &amp; Logistics CAI</v>
      </c>
      <c r="J114" s="75" t="str">
        <f t="shared" si="21"/>
        <v>NGGTStores &amp; Logistics CAI</v>
      </c>
      <c r="L114" s="75" t="s">
        <v>128</v>
      </c>
      <c r="R114" s="74">
        <f>Local!$R$21</f>
        <v>0</v>
      </c>
      <c r="T114" s="79"/>
      <c r="U114" s="79"/>
      <c r="V114" s="79"/>
      <c r="W114" s="79"/>
      <c r="X114" s="79"/>
      <c r="Y114" s="61">
        <f>IF($R114=0,Cal_ModelledCosts!Y235,IF($R114=1,Cal_ModelledCostsAdj!Y235,"N/A"))</f>
        <v>0</v>
      </c>
      <c r="Z114" s="61">
        <f>IF($R114=0,Cal_ModelledCosts!Z235,IF($R114=1,Cal_ModelledCostsAdj!Z235,"N/A"))</f>
        <v>0</v>
      </c>
      <c r="AA114" s="61">
        <f>IF($R114=0,Cal_ModelledCosts!AA235,IF($R114=1,Cal_ModelledCostsAdj!AA235,"N/A"))</f>
        <v>0</v>
      </c>
      <c r="AB114" s="61">
        <f>IF($R114=0,Cal_ModelledCosts!AB235,IF($R114=1,Cal_ModelledCostsAdj!AB235,"N/A"))</f>
        <v>0</v>
      </c>
      <c r="AC114" s="61">
        <f>IF($R114=0,Cal_ModelledCosts!AC235,IF($R114=1,Cal_ModelledCostsAdj!AC235,"N/A"))</f>
        <v>0</v>
      </c>
      <c r="AD114" s="61">
        <f>IF($R114=0,Cal_ModelledCosts!AD235,IF($R114=1,Cal_ModelledCostsAdj!AD235,"N/A"))</f>
        <v>0</v>
      </c>
      <c r="AE114" s="61">
        <f>IF($R114=0,Cal_ModelledCosts!AE235,IF($R114=1,Cal_ModelledCostsAdj!AE235,"N/A"))</f>
        <v>0</v>
      </c>
      <c r="AF114" s="61">
        <f>IF($R114=0,Cal_ModelledCosts!AF235,IF($R114=1,Cal_ModelledCostsAdj!AF235,"N/A"))</f>
        <v>0</v>
      </c>
      <c r="AG114" s="61">
        <f>IF($R114=0,Cal_ModelledCosts!AG235,IF($R114=1,Cal_ModelledCostsAdj!AG235,"N/A"))</f>
        <v>0</v>
      </c>
      <c r="AH114" s="61">
        <f>IF($R114=0,Cal_ModelledCosts!AH235,IF($R114=1,Cal_ModelledCostsAdj!AH235,"N/A"))</f>
        <v>0</v>
      </c>
      <c r="AI114" s="61">
        <f>IF($R114=0,Cal_ModelledCosts!AI235,IF($R114=1,Cal_ModelledCostsAdj!AI235,"N/A"))</f>
        <v>0</v>
      </c>
      <c r="AJ114" s="61">
        <f>IF($R114=0,Cal_ModelledCosts!AJ235,IF($R114=1,Cal_ModelledCostsAdj!AJ235,"N/A"))</f>
        <v>0</v>
      </c>
      <c r="AK114" s="61">
        <f>IF($R114=0,Cal_ModelledCosts!AK235,IF($R114=1,Cal_ModelledCostsAdj!AK235,"N/A"))</f>
        <v>0</v>
      </c>
      <c r="AM114" s="79"/>
      <c r="AN114" s="96"/>
      <c r="AO114" s="96"/>
      <c r="AP114" s="79"/>
      <c r="AQ114" s="96"/>
      <c r="AR114" s="96"/>
    </row>
    <row r="116" spans="3:60" x14ac:dyDescent="0.3">
      <c r="C116" s="10" t="s">
        <v>286</v>
      </c>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10"/>
      <c r="AS116" s="10"/>
      <c r="AT116" s="10"/>
      <c r="AU116" s="41"/>
      <c r="AV116" s="10"/>
      <c r="AW116" s="10"/>
      <c r="AX116" s="10"/>
      <c r="AY116" s="10"/>
      <c r="AZ116" s="10"/>
      <c r="BA116" s="10"/>
      <c r="BB116" s="10"/>
      <c r="BC116" s="10"/>
      <c r="BD116" s="10"/>
      <c r="BE116" s="10"/>
      <c r="BF116" s="10"/>
      <c r="BG116" s="10"/>
      <c r="BH116" s="10"/>
    </row>
    <row r="117" spans="3:60" x14ac:dyDescent="0.3">
      <c r="AU117" s="75"/>
    </row>
    <row r="118" spans="3:60" x14ac:dyDescent="0.3">
      <c r="E118" s="75" t="s">
        <v>22</v>
      </c>
      <c r="F118" s="75" t="str">
        <f>C116</f>
        <v>Vehicles &amp; Transport</v>
      </c>
      <c r="J118" s="75" t="str">
        <f t="shared" ref="J118:J121" si="22">$E118&amp;""&amp;F118</f>
        <v>NGETVehicles &amp; Transport</v>
      </c>
      <c r="L118" s="75" t="s">
        <v>128</v>
      </c>
      <c r="R118" s="74">
        <f>Local!$R$21</f>
        <v>0</v>
      </c>
      <c r="T118" s="79"/>
      <c r="U118" s="79"/>
      <c r="V118" s="79"/>
      <c r="W118" s="79"/>
      <c r="X118" s="79"/>
      <c r="Y118" s="61">
        <f>IF($R118=0,Cal_ModelledCosts!Y239,IF($R118=1,Cal_ModelledCostsAdj!Y239,"N/A"))</f>
        <v>0</v>
      </c>
      <c r="Z118" s="61">
        <f>IF($R118=0,Cal_ModelledCosts!Z239,IF($R118=1,Cal_ModelledCostsAdj!Z239,"N/A"))</f>
        <v>0</v>
      </c>
      <c r="AA118" s="61">
        <f>IF($R118=0,Cal_ModelledCosts!AA239,IF($R118=1,Cal_ModelledCostsAdj!AA239,"N/A"))</f>
        <v>0</v>
      </c>
      <c r="AB118" s="61">
        <f>IF($R118=0,Cal_ModelledCosts!AB239,IF($R118=1,Cal_ModelledCostsAdj!AB239,"N/A"))</f>
        <v>0</v>
      </c>
      <c r="AC118" s="61">
        <f>IF($R118=0,Cal_ModelledCosts!AC239,IF($R118=1,Cal_ModelledCostsAdj!AC239,"N/A"))</f>
        <v>0</v>
      </c>
      <c r="AD118" s="61">
        <f>IF($R118=0,Cal_ModelledCosts!AD239,IF($R118=1,Cal_ModelledCostsAdj!AD239,"N/A"))</f>
        <v>0</v>
      </c>
      <c r="AE118" s="61">
        <f>IF($R118=0,Cal_ModelledCosts!AE239,IF($R118=1,Cal_ModelledCostsAdj!AE239,"N/A"))</f>
        <v>0</v>
      </c>
      <c r="AF118" s="61">
        <f>IF($R118=0,Cal_ModelledCosts!AF239,IF($R118=1,Cal_ModelledCostsAdj!AF239,"N/A"))</f>
        <v>0</v>
      </c>
      <c r="AG118" s="61">
        <f>IF($R118=0,Cal_ModelledCosts!AG239,IF($R118=1,Cal_ModelledCostsAdj!AG239,"N/A"))</f>
        <v>0</v>
      </c>
      <c r="AH118" s="61">
        <f>IF($R118=0,Cal_ModelledCosts!AH239,IF($R118=1,Cal_ModelledCostsAdj!AH239,"N/A"))</f>
        <v>0</v>
      </c>
      <c r="AI118" s="61">
        <f>IF($R118=0,Cal_ModelledCosts!AI239,IF($R118=1,Cal_ModelledCostsAdj!AI239,"N/A"))</f>
        <v>0</v>
      </c>
      <c r="AJ118" s="61">
        <f>IF($R118=0,Cal_ModelledCosts!AJ239,IF($R118=1,Cal_ModelledCostsAdj!AJ239,"N/A"))</f>
        <v>0</v>
      </c>
      <c r="AK118" s="61">
        <f>IF($R118=0,Cal_ModelledCosts!AK239,IF($R118=1,Cal_ModelledCostsAdj!AK239,"N/A"))</f>
        <v>0</v>
      </c>
      <c r="AM118" s="79"/>
      <c r="AN118" s="96"/>
      <c r="AO118" s="96"/>
      <c r="AP118" s="79"/>
      <c r="AQ118" s="96"/>
      <c r="AR118" s="96"/>
    </row>
    <row r="119" spans="3:60" x14ac:dyDescent="0.3">
      <c r="E119" s="75" t="s">
        <v>25</v>
      </c>
      <c r="F119" s="75" t="str">
        <f>C116</f>
        <v>Vehicles &amp; Transport</v>
      </c>
      <c r="J119" s="75" t="str">
        <f t="shared" si="22"/>
        <v>SHETVehicles &amp; Transport</v>
      </c>
      <c r="L119" s="75" t="s">
        <v>128</v>
      </c>
      <c r="R119" s="74">
        <f>Local!$R$21</f>
        <v>0</v>
      </c>
      <c r="T119" s="79"/>
      <c r="U119" s="79"/>
      <c r="V119" s="79"/>
      <c r="W119" s="79"/>
      <c r="X119" s="79"/>
      <c r="Y119" s="61">
        <f>IF($R119=0,Cal_ModelledCosts!Y240,IF($R119=1,Cal_ModelledCostsAdj!Y240,"N/A"))</f>
        <v>0</v>
      </c>
      <c r="Z119" s="61">
        <f>IF($R119=0,Cal_ModelledCosts!Z240,IF($R119=1,Cal_ModelledCostsAdj!Z240,"N/A"))</f>
        <v>0</v>
      </c>
      <c r="AA119" s="61">
        <f>IF($R119=0,Cal_ModelledCosts!AA240,IF($R119=1,Cal_ModelledCostsAdj!AA240,"N/A"))</f>
        <v>0</v>
      </c>
      <c r="AB119" s="61">
        <f>IF($R119=0,Cal_ModelledCosts!AB240,IF($R119=1,Cal_ModelledCostsAdj!AB240,"N/A"))</f>
        <v>0</v>
      </c>
      <c r="AC119" s="61">
        <f>IF($R119=0,Cal_ModelledCosts!AC240,IF($R119=1,Cal_ModelledCostsAdj!AC240,"N/A"))</f>
        <v>0</v>
      </c>
      <c r="AD119" s="61">
        <f>IF($R119=0,Cal_ModelledCosts!AD240,IF($R119=1,Cal_ModelledCostsAdj!AD240,"N/A"))</f>
        <v>0</v>
      </c>
      <c r="AE119" s="61">
        <f>IF($R119=0,Cal_ModelledCosts!AE240,IF($R119=1,Cal_ModelledCostsAdj!AE240,"N/A"))</f>
        <v>0</v>
      </c>
      <c r="AF119" s="61">
        <f>IF($R119=0,Cal_ModelledCosts!AF240,IF($R119=1,Cal_ModelledCostsAdj!AF240,"N/A"))</f>
        <v>0</v>
      </c>
      <c r="AG119" s="61">
        <f>IF($R119=0,Cal_ModelledCosts!AG240,IF($R119=1,Cal_ModelledCostsAdj!AG240,"N/A"))</f>
        <v>0</v>
      </c>
      <c r="AH119" s="61">
        <f>IF($R119=0,Cal_ModelledCosts!AH240,IF($R119=1,Cal_ModelledCostsAdj!AH240,"N/A"))</f>
        <v>0</v>
      </c>
      <c r="AI119" s="61">
        <f>IF($R119=0,Cal_ModelledCosts!AI240,IF($R119=1,Cal_ModelledCostsAdj!AI240,"N/A"))</f>
        <v>0</v>
      </c>
      <c r="AJ119" s="61">
        <f>IF($R119=0,Cal_ModelledCosts!AJ240,IF($R119=1,Cal_ModelledCostsAdj!AJ240,"N/A"))</f>
        <v>0</v>
      </c>
      <c r="AK119" s="61">
        <f>IF($R119=0,Cal_ModelledCosts!AK240,IF($R119=1,Cal_ModelledCostsAdj!AK240,"N/A"))</f>
        <v>0</v>
      </c>
      <c r="AM119" s="79"/>
      <c r="AN119" s="96"/>
      <c r="AO119" s="96"/>
      <c r="AP119" s="79"/>
      <c r="AQ119" s="96"/>
      <c r="AR119" s="96"/>
    </row>
    <row r="120" spans="3:60" x14ac:dyDescent="0.3">
      <c r="E120" s="75" t="s">
        <v>27</v>
      </c>
      <c r="F120" s="75" t="str">
        <f>C116</f>
        <v>Vehicles &amp; Transport</v>
      </c>
      <c r="J120" s="75" t="str">
        <f t="shared" si="22"/>
        <v>SPTVehicles &amp; Transport</v>
      </c>
      <c r="L120" s="75" t="s">
        <v>128</v>
      </c>
      <c r="R120" s="74">
        <f>Local!$R$21</f>
        <v>0</v>
      </c>
      <c r="T120" s="79"/>
      <c r="U120" s="79"/>
      <c r="V120" s="79"/>
      <c r="W120" s="79"/>
      <c r="X120" s="79"/>
      <c r="Y120" s="61">
        <f>IF($R120=0,Cal_ModelledCosts!Y241,IF($R120=1,Cal_ModelledCostsAdj!Y241,"N/A"))</f>
        <v>0</v>
      </c>
      <c r="Z120" s="61">
        <f>IF($R120=0,Cal_ModelledCosts!Z241,IF($R120=1,Cal_ModelledCostsAdj!Z241,"N/A"))</f>
        <v>0</v>
      </c>
      <c r="AA120" s="61">
        <f>IF($R120=0,Cal_ModelledCosts!AA241,IF($R120=1,Cal_ModelledCostsAdj!AA241,"N/A"))</f>
        <v>0</v>
      </c>
      <c r="AB120" s="61">
        <f>IF($R120=0,Cal_ModelledCosts!AB241,IF($R120=1,Cal_ModelledCostsAdj!AB241,"N/A"))</f>
        <v>0</v>
      </c>
      <c r="AC120" s="61">
        <f>IF($R120=0,Cal_ModelledCosts!AC241,IF($R120=1,Cal_ModelledCostsAdj!AC241,"N/A"))</f>
        <v>0</v>
      </c>
      <c r="AD120" s="61">
        <f>IF($R120=0,Cal_ModelledCosts!AD241,IF($R120=1,Cal_ModelledCostsAdj!AD241,"N/A"))</f>
        <v>0</v>
      </c>
      <c r="AE120" s="61">
        <f>IF($R120=0,Cal_ModelledCosts!AE241,IF($R120=1,Cal_ModelledCostsAdj!AE241,"N/A"))</f>
        <v>0</v>
      </c>
      <c r="AF120" s="61">
        <f>IF($R120=0,Cal_ModelledCosts!AF241,IF($R120=1,Cal_ModelledCostsAdj!AF241,"N/A"))</f>
        <v>0</v>
      </c>
      <c r="AG120" s="61">
        <f>IF($R120=0,Cal_ModelledCosts!AG241,IF($R120=1,Cal_ModelledCostsAdj!AG241,"N/A"))</f>
        <v>0</v>
      </c>
      <c r="AH120" s="61">
        <f>IF($R120=0,Cal_ModelledCosts!AH241,IF($R120=1,Cal_ModelledCostsAdj!AH241,"N/A"))</f>
        <v>0</v>
      </c>
      <c r="AI120" s="61">
        <f>IF($R120=0,Cal_ModelledCosts!AI241,IF($R120=1,Cal_ModelledCostsAdj!AI241,"N/A"))</f>
        <v>0</v>
      </c>
      <c r="AJ120" s="61">
        <f>IF($R120=0,Cal_ModelledCosts!AJ241,IF($R120=1,Cal_ModelledCostsAdj!AJ241,"N/A"))</f>
        <v>0</v>
      </c>
      <c r="AK120" s="61">
        <f>IF($R120=0,Cal_ModelledCosts!AK241,IF($R120=1,Cal_ModelledCostsAdj!AK241,"N/A"))</f>
        <v>0</v>
      </c>
      <c r="AM120" s="79"/>
      <c r="AN120" s="96"/>
      <c r="AO120" s="96"/>
      <c r="AP120" s="79"/>
      <c r="AQ120" s="96"/>
      <c r="AR120" s="96"/>
    </row>
    <row r="121" spans="3:60" x14ac:dyDescent="0.3">
      <c r="E121" s="75" t="s">
        <v>29</v>
      </c>
      <c r="F121" s="75" t="str">
        <f>C116</f>
        <v>Vehicles &amp; Transport</v>
      </c>
      <c r="J121" s="75" t="str">
        <f t="shared" si="22"/>
        <v>NGGTVehicles &amp; Transport</v>
      </c>
      <c r="L121" s="75" t="s">
        <v>128</v>
      </c>
      <c r="R121" s="74">
        <f>Local!$R$21</f>
        <v>0</v>
      </c>
      <c r="T121" s="79"/>
      <c r="U121" s="79"/>
      <c r="V121" s="79"/>
      <c r="W121" s="79"/>
      <c r="X121" s="79"/>
      <c r="Y121" s="61">
        <f>IF($R121=0,Cal_ModelledCosts!Y242,IF($R121=1,Cal_ModelledCostsAdj!Y242,"N/A"))</f>
        <v>0</v>
      </c>
      <c r="Z121" s="61">
        <f>IF($R121=0,Cal_ModelledCosts!Z242,IF($R121=1,Cal_ModelledCostsAdj!Z242,"N/A"))</f>
        <v>0</v>
      </c>
      <c r="AA121" s="61">
        <f>IF($R121=0,Cal_ModelledCosts!AA242,IF($R121=1,Cal_ModelledCostsAdj!AA242,"N/A"))</f>
        <v>0</v>
      </c>
      <c r="AB121" s="61">
        <f>IF($R121=0,Cal_ModelledCosts!AB242,IF($R121=1,Cal_ModelledCostsAdj!AB242,"N/A"))</f>
        <v>0</v>
      </c>
      <c r="AC121" s="61">
        <f>IF($R121=0,Cal_ModelledCosts!AC242,IF($R121=1,Cal_ModelledCostsAdj!AC242,"N/A"))</f>
        <v>0</v>
      </c>
      <c r="AD121" s="61">
        <f>IF($R121=0,Cal_ModelledCosts!AD242,IF($R121=1,Cal_ModelledCostsAdj!AD242,"N/A"))</f>
        <v>0</v>
      </c>
      <c r="AE121" s="61">
        <f>IF($R121=0,Cal_ModelledCosts!AE242,IF($R121=1,Cal_ModelledCostsAdj!AE242,"N/A"))</f>
        <v>0</v>
      </c>
      <c r="AF121" s="61">
        <f>IF($R121=0,Cal_ModelledCosts!AF242,IF($R121=1,Cal_ModelledCostsAdj!AF242,"N/A"))</f>
        <v>0</v>
      </c>
      <c r="AG121" s="61">
        <f>IF($R121=0,Cal_ModelledCosts!AG242,IF($R121=1,Cal_ModelledCostsAdj!AG242,"N/A"))</f>
        <v>0</v>
      </c>
      <c r="AH121" s="61">
        <f>IF($R121=0,Cal_ModelledCosts!AH242,IF($R121=1,Cal_ModelledCostsAdj!AH242,"N/A"))</f>
        <v>0</v>
      </c>
      <c r="AI121" s="61">
        <f>IF($R121=0,Cal_ModelledCosts!AI242,IF($R121=1,Cal_ModelledCostsAdj!AI242,"N/A"))</f>
        <v>0</v>
      </c>
      <c r="AJ121" s="61">
        <f>IF($R121=0,Cal_ModelledCosts!AJ242,IF($R121=1,Cal_ModelledCostsAdj!AJ242,"N/A"))</f>
        <v>0</v>
      </c>
      <c r="AK121" s="61">
        <f>IF($R121=0,Cal_ModelledCosts!AK242,IF($R121=1,Cal_ModelledCostsAdj!AK242,"N/A"))</f>
        <v>0</v>
      </c>
      <c r="AM121" s="79"/>
      <c r="AN121" s="96"/>
      <c r="AO121" s="96"/>
      <c r="AP121" s="79"/>
      <c r="AQ121" s="96"/>
      <c r="AR121" s="96"/>
    </row>
    <row r="122" spans="3:60" x14ac:dyDescent="0.3">
      <c r="AU122" s="75"/>
    </row>
    <row r="123" spans="3:60" x14ac:dyDescent="0.3">
      <c r="C123" s="10" t="s">
        <v>287</v>
      </c>
      <c r="D123" s="10"/>
      <c r="E123" s="10"/>
      <c r="F123" s="10"/>
      <c r="G123" s="10"/>
      <c r="H123" s="10"/>
      <c r="I123" s="10"/>
      <c r="J123" s="10"/>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41"/>
      <c r="AV123" s="10"/>
      <c r="AW123" s="10"/>
      <c r="AX123" s="10"/>
      <c r="AY123" s="10"/>
      <c r="AZ123" s="10"/>
      <c r="BA123" s="10"/>
      <c r="BB123" s="10"/>
      <c r="BC123" s="10"/>
      <c r="BD123" s="10"/>
      <c r="BE123" s="10"/>
      <c r="BF123" s="10"/>
      <c r="BG123" s="10"/>
      <c r="BH123" s="10"/>
    </row>
    <row r="124" spans="3:60" x14ac:dyDescent="0.3">
      <c r="AU124" s="75"/>
    </row>
    <row r="125" spans="3:60" x14ac:dyDescent="0.3">
      <c r="E125" s="75" t="s">
        <v>22</v>
      </c>
      <c r="F125" s="75" t="str">
        <f>C123</f>
        <v>Market Facilitation</v>
      </c>
      <c r="J125" s="75" t="str">
        <f t="shared" ref="J125:J128" si="23">$E125&amp;""&amp;F125</f>
        <v>NGETMarket Facilitation</v>
      </c>
      <c r="L125" s="75" t="s">
        <v>128</v>
      </c>
      <c r="R125" s="74">
        <f>Local!$R$21</f>
        <v>0</v>
      </c>
      <c r="T125" s="79"/>
      <c r="U125" s="79"/>
      <c r="V125" s="79"/>
      <c r="W125" s="79"/>
      <c r="X125" s="79"/>
      <c r="Y125" s="61">
        <f>IF($R125=0,Cal_ModelledCosts!Y246,IF($R125=1,Cal_ModelledCostsAdj!Y246,"N/A"))</f>
        <v>0</v>
      </c>
      <c r="Z125" s="61">
        <f>IF($R125=0,Cal_ModelledCosts!Z246,IF($R125=1,Cal_ModelledCostsAdj!Z246,"N/A"))</f>
        <v>0</v>
      </c>
      <c r="AA125" s="61">
        <f>IF($R125=0,Cal_ModelledCosts!AA246,IF($R125=1,Cal_ModelledCostsAdj!AA246,"N/A"))</f>
        <v>0</v>
      </c>
      <c r="AB125" s="61">
        <f>IF($R125=0,Cal_ModelledCosts!AB246,IF($R125=1,Cal_ModelledCostsAdj!AB246,"N/A"))</f>
        <v>0</v>
      </c>
      <c r="AC125" s="61">
        <f>IF($R125=0,Cal_ModelledCosts!AC246,IF($R125=1,Cal_ModelledCostsAdj!AC246,"N/A"))</f>
        <v>0</v>
      </c>
      <c r="AD125" s="61">
        <f>IF($R125=0,Cal_ModelledCosts!AD246,IF($R125=1,Cal_ModelledCostsAdj!AD246,"N/A"))</f>
        <v>0</v>
      </c>
      <c r="AE125" s="61">
        <f>IF($R125=0,Cal_ModelledCosts!AE246,IF($R125=1,Cal_ModelledCostsAdj!AE246,"N/A"))</f>
        <v>0</v>
      </c>
      <c r="AF125" s="61">
        <f>IF($R125=0,Cal_ModelledCosts!AF246,IF($R125=1,Cal_ModelledCostsAdj!AF246,"N/A"))</f>
        <v>0</v>
      </c>
      <c r="AG125" s="61">
        <f>IF($R125=0,Cal_ModelledCosts!AG246,IF($R125=1,Cal_ModelledCostsAdj!AG246,"N/A"))</f>
        <v>0</v>
      </c>
      <c r="AH125" s="61">
        <f>IF($R125=0,Cal_ModelledCosts!AH246,IF($R125=1,Cal_ModelledCostsAdj!AH246,"N/A"))</f>
        <v>0</v>
      </c>
      <c r="AI125" s="61">
        <f>IF($R125=0,Cal_ModelledCosts!AI246,IF($R125=1,Cal_ModelledCostsAdj!AI246,"N/A"))</f>
        <v>0</v>
      </c>
      <c r="AJ125" s="61">
        <f>IF($R125=0,Cal_ModelledCosts!AJ246,IF($R125=1,Cal_ModelledCostsAdj!AJ246,"N/A"))</f>
        <v>0</v>
      </c>
      <c r="AK125" s="61">
        <f>IF($R125=0,Cal_ModelledCosts!AK246,IF($R125=1,Cal_ModelledCostsAdj!AK246,"N/A"))</f>
        <v>0</v>
      </c>
      <c r="AM125" s="79"/>
      <c r="AN125" s="96"/>
      <c r="AO125" s="96"/>
      <c r="AP125" s="79"/>
      <c r="AQ125" s="96"/>
      <c r="AR125" s="96"/>
    </row>
    <row r="126" spans="3:60" x14ac:dyDescent="0.3">
      <c r="E126" s="75" t="s">
        <v>25</v>
      </c>
      <c r="F126" s="75" t="str">
        <f>C123</f>
        <v>Market Facilitation</v>
      </c>
      <c r="J126" s="75" t="str">
        <f t="shared" si="23"/>
        <v>SHETMarket Facilitation</v>
      </c>
      <c r="L126" s="75" t="s">
        <v>128</v>
      </c>
      <c r="R126" s="74">
        <f>Local!$R$21</f>
        <v>0</v>
      </c>
      <c r="T126" s="79"/>
      <c r="U126" s="79"/>
      <c r="V126" s="79"/>
      <c r="W126" s="79"/>
      <c r="X126" s="79"/>
      <c r="Y126" s="61">
        <f>IF($R126=0,Cal_ModelledCosts!Y247,IF($R126=1,Cal_ModelledCostsAdj!Y247,"N/A"))</f>
        <v>0</v>
      </c>
      <c r="Z126" s="61">
        <f>IF($R126=0,Cal_ModelledCosts!Z247,IF($R126=1,Cal_ModelledCostsAdj!Z247,"N/A"))</f>
        <v>0</v>
      </c>
      <c r="AA126" s="61">
        <f>IF($R126=0,Cal_ModelledCosts!AA247,IF($R126=1,Cal_ModelledCostsAdj!AA247,"N/A"))</f>
        <v>0</v>
      </c>
      <c r="AB126" s="61">
        <f>IF($R126=0,Cal_ModelledCosts!AB247,IF($R126=1,Cal_ModelledCostsAdj!AB247,"N/A"))</f>
        <v>0</v>
      </c>
      <c r="AC126" s="61">
        <f>IF($R126=0,Cal_ModelledCosts!AC247,IF($R126=1,Cal_ModelledCostsAdj!AC247,"N/A"))</f>
        <v>0</v>
      </c>
      <c r="AD126" s="61">
        <f>IF($R126=0,Cal_ModelledCosts!AD247,IF($R126=1,Cal_ModelledCostsAdj!AD247,"N/A"))</f>
        <v>0</v>
      </c>
      <c r="AE126" s="61">
        <f>IF($R126=0,Cal_ModelledCosts!AE247,IF($R126=1,Cal_ModelledCostsAdj!AE247,"N/A"))</f>
        <v>0</v>
      </c>
      <c r="AF126" s="61">
        <f>IF($R126=0,Cal_ModelledCosts!AF247,IF($R126=1,Cal_ModelledCostsAdj!AF247,"N/A"))</f>
        <v>0</v>
      </c>
      <c r="AG126" s="61">
        <f>IF($R126=0,Cal_ModelledCosts!AG247,IF($R126=1,Cal_ModelledCostsAdj!AG247,"N/A"))</f>
        <v>0</v>
      </c>
      <c r="AH126" s="61">
        <f>IF($R126=0,Cal_ModelledCosts!AH247,IF($R126=1,Cal_ModelledCostsAdj!AH247,"N/A"))</f>
        <v>0</v>
      </c>
      <c r="AI126" s="61">
        <f>IF($R126=0,Cal_ModelledCosts!AI247,IF($R126=1,Cal_ModelledCostsAdj!AI247,"N/A"))</f>
        <v>0</v>
      </c>
      <c r="AJ126" s="61">
        <f>IF($R126=0,Cal_ModelledCosts!AJ247,IF($R126=1,Cal_ModelledCostsAdj!AJ247,"N/A"))</f>
        <v>0</v>
      </c>
      <c r="AK126" s="61">
        <f>IF($R126=0,Cal_ModelledCosts!AK247,IF($R126=1,Cal_ModelledCostsAdj!AK247,"N/A"))</f>
        <v>0</v>
      </c>
      <c r="AM126" s="79"/>
      <c r="AN126" s="96"/>
      <c r="AO126" s="96"/>
      <c r="AP126" s="79"/>
      <c r="AQ126" s="96"/>
      <c r="AR126" s="96"/>
    </row>
    <row r="127" spans="3:60" x14ac:dyDescent="0.3">
      <c r="E127" s="75" t="s">
        <v>27</v>
      </c>
      <c r="F127" s="75" t="str">
        <f>C123</f>
        <v>Market Facilitation</v>
      </c>
      <c r="J127" s="75" t="str">
        <f t="shared" si="23"/>
        <v>SPTMarket Facilitation</v>
      </c>
      <c r="L127" s="75" t="s">
        <v>128</v>
      </c>
      <c r="R127" s="74">
        <f>Local!$R$21</f>
        <v>0</v>
      </c>
      <c r="T127" s="79"/>
      <c r="U127" s="79"/>
      <c r="V127" s="79"/>
      <c r="W127" s="79"/>
      <c r="X127" s="79"/>
      <c r="Y127" s="61">
        <f>IF($R127=0,Cal_ModelledCosts!Y248,IF($R127=1,Cal_ModelledCostsAdj!Y248,"N/A"))</f>
        <v>0</v>
      </c>
      <c r="Z127" s="61">
        <f>IF($R127=0,Cal_ModelledCosts!Z248,IF($R127=1,Cal_ModelledCostsAdj!Z248,"N/A"))</f>
        <v>0</v>
      </c>
      <c r="AA127" s="61">
        <f>IF($R127=0,Cal_ModelledCosts!AA248,IF($R127=1,Cal_ModelledCostsAdj!AA248,"N/A"))</f>
        <v>0</v>
      </c>
      <c r="AB127" s="61">
        <f>IF($R127=0,Cal_ModelledCosts!AB248,IF($R127=1,Cal_ModelledCostsAdj!AB248,"N/A"))</f>
        <v>0</v>
      </c>
      <c r="AC127" s="61">
        <f>IF($R127=0,Cal_ModelledCosts!AC248,IF($R127=1,Cal_ModelledCostsAdj!AC248,"N/A"))</f>
        <v>0</v>
      </c>
      <c r="AD127" s="61">
        <f>IF($R127=0,Cal_ModelledCosts!AD248,IF($R127=1,Cal_ModelledCostsAdj!AD248,"N/A"))</f>
        <v>0</v>
      </c>
      <c r="AE127" s="61">
        <f>IF($R127=0,Cal_ModelledCosts!AE248,IF($R127=1,Cal_ModelledCostsAdj!AE248,"N/A"))</f>
        <v>0</v>
      </c>
      <c r="AF127" s="61">
        <f>IF($R127=0,Cal_ModelledCosts!AF248,IF($R127=1,Cal_ModelledCostsAdj!AF248,"N/A"))</f>
        <v>0</v>
      </c>
      <c r="AG127" s="61">
        <f>IF($R127=0,Cal_ModelledCosts!AG248,IF($R127=1,Cal_ModelledCostsAdj!AG248,"N/A"))</f>
        <v>0</v>
      </c>
      <c r="AH127" s="61">
        <f>IF($R127=0,Cal_ModelledCosts!AH248,IF($R127=1,Cal_ModelledCostsAdj!AH248,"N/A"))</f>
        <v>0</v>
      </c>
      <c r="AI127" s="61">
        <f>IF($R127=0,Cal_ModelledCosts!AI248,IF($R127=1,Cal_ModelledCostsAdj!AI248,"N/A"))</f>
        <v>0</v>
      </c>
      <c r="AJ127" s="61">
        <f>IF($R127=0,Cal_ModelledCosts!AJ248,IF($R127=1,Cal_ModelledCostsAdj!AJ248,"N/A"))</f>
        <v>0</v>
      </c>
      <c r="AK127" s="61">
        <f>IF($R127=0,Cal_ModelledCosts!AK248,IF($R127=1,Cal_ModelledCostsAdj!AK248,"N/A"))</f>
        <v>0</v>
      </c>
      <c r="AM127" s="79"/>
      <c r="AN127" s="96"/>
      <c r="AO127" s="96"/>
      <c r="AP127" s="79"/>
      <c r="AQ127" s="96"/>
      <c r="AR127" s="96"/>
    </row>
    <row r="128" spans="3:60" x14ac:dyDescent="0.3">
      <c r="E128" s="75" t="s">
        <v>29</v>
      </c>
      <c r="F128" s="75" t="str">
        <f>C123</f>
        <v>Market Facilitation</v>
      </c>
      <c r="J128" s="75" t="str">
        <f t="shared" si="23"/>
        <v>NGGTMarket Facilitation</v>
      </c>
      <c r="L128" s="75" t="s">
        <v>128</v>
      </c>
      <c r="R128" s="74">
        <f>Local!$R$21</f>
        <v>0</v>
      </c>
      <c r="T128" s="79"/>
      <c r="U128" s="79"/>
      <c r="V128" s="79"/>
      <c r="W128" s="79"/>
      <c r="X128" s="79"/>
      <c r="Y128" s="61">
        <f>IF($R128=0,Cal_ModelledCosts!Y249,IF($R128=1,Cal_ModelledCostsAdj!Y249,"N/A"))</f>
        <v>0</v>
      </c>
      <c r="Z128" s="61">
        <f>IF($R128=0,Cal_ModelledCosts!Z249,IF($R128=1,Cal_ModelledCostsAdj!Z249,"N/A"))</f>
        <v>0</v>
      </c>
      <c r="AA128" s="61">
        <f>IF($R128=0,Cal_ModelledCosts!AA249,IF($R128=1,Cal_ModelledCostsAdj!AA249,"N/A"))</f>
        <v>0</v>
      </c>
      <c r="AB128" s="61">
        <f>IF($R128=0,Cal_ModelledCosts!AB249,IF($R128=1,Cal_ModelledCostsAdj!AB249,"N/A"))</f>
        <v>0</v>
      </c>
      <c r="AC128" s="61">
        <f>IF($R128=0,Cal_ModelledCosts!AC249,IF($R128=1,Cal_ModelledCostsAdj!AC249,"N/A"))</f>
        <v>0</v>
      </c>
      <c r="AD128" s="61">
        <f>IF($R128=0,Cal_ModelledCosts!AD249,IF($R128=1,Cal_ModelledCostsAdj!AD249,"N/A"))</f>
        <v>0</v>
      </c>
      <c r="AE128" s="61">
        <f>IF($R128=0,Cal_ModelledCosts!AE249,IF($R128=1,Cal_ModelledCostsAdj!AE249,"N/A"))</f>
        <v>0</v>
      </c>
      <c r="AF128" s="61">
        <f>IF($R128=0,Cal_ModelledCosts!AF249,IF($R128=1,Cal_ModelledCostsAdj!AF249,"N/A"))</f>
        <v>0</v>
      </c>
      <c r="AG128" s="61">
        <f>IF($R128=0,Cal_ModelledCosts!AG249,IF($R128=1,Cal_ModelledCostsAdj!AG249,"N/A"))</f>
        <v>0</v>
      </c>
      <c r="AH128" s="61">
        <f>IF($R128=0,Cal_ModelledCosts!AH249,IF($R128=1,Cal_ModelledCostsAdj!AH249,"N/A"))</f>
        <v>0</v>
      </c>
      <c r="AI128" s="61">
        <f>IF($R128=0,Cal_ModelledCosts!AI249,IF($R128=1,Cal_ModelledCostsAdj!AI249,"N/A"))</f>
        <v>0</v>
      </c>
      <c r="AJ128" s="61">
        <f>IF($R128=0,Cal_ModelledCosts!AJ249,IF($R128=1,Cal_ModelledCostsAdj!AJ249,"N/A"))</f>
        <v>0</v>
      </c>
      <c r="AK128" s="61">
        <f>IF($R128=0,Cal_ModelledCosts!AK249,IF($R128=1,Cal_ModelledCostsAdj!AK249,"N/A"))</f>
        <v>0</v>
      </c>
      <c r="AM128" s="79"/>
      <c r="AN128" s="96"/>
      <c r="AO128" s="96"/>
      <c r="AP128" s="79"/>
      <c r="AQ128" s="96"/>
      <c r="AR128" s="96"/>
    </row>
    <row r="130" spans="2:60" x14ac:dyDescent="0.3">
      <c r="C130" s="10" t="s">
        <v>288</v>
      </c>
      <c r="D130" s="10"/>
      <c r="E130" s="10"/>
      <c r="F130" s="10"/>
      <c r="G130" s="10"/>
      <c r="H130" s="10"/>
      <c r="I130" s="10"/>
      <c r="J130" s="10"/>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41"/>
      <c r="AV130" s="10"/>
      <c r="AW130" s="10"/>
      <c r="AX130" s="10"/>
      <c r="AY130" s="10"/>
      <c r="AZ130" s="10"/>
      <c r="BA130" s="10"/>
      <c r="BB130" s="10"/>
      <c r="BC130" s="10"/>
      <c r="BD130" s="10"/>
      <c r="BE130" s="10"/>
      <c r="BF130" s="10"/>
      <c r="BG130" s="10"/>
      <c r="BH130" s="10"/>
    </row>
    <row r="131" spans="2:60" x14ac:dyDescent="0.3">
      <c r="AU131" s="75"/>
    </row>
    <row r="132" spans="2:60" x14ac:dyDescent="0.3">
      <c r="E132" s="75" t="s">
        <v>22</v>
      </c>
      <c r="F132" s="75" t="str">
        <f>C130</f>
        <v>Network Planning</v>
      </c>
      <c r="J132" s="75" t="str">
        <f t="shared" ref="J132:J135" si="24">$E132&amp;""&amp;F132</f>
        <v>NGETNetwork Planning</v>
      </c>
      <c r="L132" s="75" t="s">
        <v>128</v>
      </c>
      <c r="R132" s="74">
        <f>Local!$R$21</f>
        <v>0</v>
      </c>
      <c r="T132" s="79"/>
      <c r="U132" s="79"/>
      <c r="V132" s="79"/>
      <c r="W132" s="79"/>
      <c r="X132" s="79"/>
      <c r="Y132" s="61">
        <f>IF($R132=0,Cal_ModelledCosts!Y253,IF($R132=1,Cal_ModelledCostsAdj!Y253,"N/A"))</f>
        <v>0</v>
      </c>
      <c r="Z132" s="61">
        <f>IF($R132=0,Cal_ModelledCosts!Z253,IF($R132=1,Cal_ModelledCostsAdj!Z253,"N/A"))</f>
        <v>0</v>
      </c>
      <c r="AA132" s="61">
        <f>IF($R132=0,Cal_ModelledCosts!AA253,IF($R132=1,Cal_ModelledCostsAdj!AA253,"N/A"))</f>
        <v>0</v>
      </c>
      <c r="AB132" s="61">
        <f>IF($R132=0,Cal_ModelledCosts!AB253,IF($R132=1,Cal_ModelledCostsAdj!AB253,"N/A"))</f>
        <v>0</v>
      </c>
      <c r="AC132" s="61">
        <f>IF($R132=0,Cal_ModelledCosts!AC253,IF($R132=1,Cal_ModelledCostsAdj!AC253,"N/A"))</f>
        <v>0</v>
      </c>
      <c r="AD132" s="61">
        <f>IF($R132=0,Cal_ModelledCosts!AD253,IF($R132=1,Cal_ModelledCostsAdj!AD253,"N/A"))</f>
        <v>0</v>
      </c>
      <c r="AE132" s="61">
        <f>IF($R132=0,Cal_ModelledCosts!AE253,IF($R132=1,Cal_ModelledCostsAdj!AE253,"N/A"))</f>
        <v>0</v>
      </c>
      <c r="AF132" s="61">
        <f>IF($R132=0,Cal_ModelledCosts!AF253,IF($R132=1,Cal_ModelledCostsAdj!AF253,"N/A"))</f>
        <v>0</v>
      </c>
      <c r="AG132" s="61">
        <f>IF($R132=0,Cal_ModelledCosts!AG253,IF($R132=1,Cal_ModelledCostsAdj!AG253,"N/A"))</f>
        <v>0</v>
      </c>
      <c r="AH132" s="61">
        <f>IF($R132=0,Cal_ModelledCosts!AH253,IF($R132=1,Cal_ModelledCostsAdj!AH253,"N/A"))</f>
        <v>0</v>
      </c>
      <c r="AI132" s="61">
        <f>IF($R132=0,Cal_ModelledCosts!AI253,IF($R132=1,Cal_ModelledCostsAdj!AI253,"N/A"))</f>
        <v>0</v>
      </c>
      <c r="AJ132" s="61">
        <f>IF($R132=0,Cal_ModelledCosts!AJ253,IF($R132=1,Cal_ModelledCostsAdj!AJ253,"N/A"))</f>
        <v>0</v>
      </c>
      <c r="AK132" s="61">
        <f>IF($R132=0,Cal_ModelledCosts!AK253,IF($R132=1,Cal_ModelledCostsAdj!AK253,"N/A"))</f>
        <v>0</v>
      </c>
      <c r="AM132" s="79"/>
      <c r="AN132" s="96"/>
      <c r="AO132" s="96"/>
      <c r="AP132" s="79"/>
      <c r="AQ132" s="96"/>
      <c r="AR132" s="96"/>
    </row>
    <row r="133" spans="2:60" x14ac:dyDescent="0.3">
      <c r="E133" s="75" t="s">
        <v>25</v>
      </c>
      <c r="F133" s="75" t="str">
        <f>C130</f>
        <v>Network Planning</v>
      </c>
      <c r="J133" s="75" t="str">
        <f t="shared" si="24"/>
        <v>SHETNetwork Planning</v>
      </c>
      <c r="L133" s="75" t="s">
        <v>128</v>
      </c>
      <c r="R133" s="74">
        <f>Local!$R$21</f>
        <v>0</v>
      </c>
      <c r="T133" s="79"/>
      <c r="U133" s="79"/>
      <c r="V133" s="79"/>
      <c r="W133" s="79"/>
      <c r="X133" s="79"/>
      <c r="Y133" s="61">
        <f>IF($R133=0,Cal_ModelledCosts!Y254,IF($R133=1,Cal_ModelledCostsAdj!Y254,"N/A"))</f>
        <v>0</v>
      </c>
      <c r="Z133" s="61">
        <f>IF($R133=0,Cal_ModelledCosts!Z254,IF($R133=1,Cal_ModelledCostsAdj!Z254,"N/A"))</f>
        <v>0</v>
      </c>
      <c r="AA133" s="61">
        <f>IF($R133=0,Cal_ModelledCosts!AA254,IF($R133=1,Cal_ModelledCostsAdj!AA254,"N/A"))</f>
        <v>0</v>
      </c>
      <c r="AB133" s="61">
        <f>IF($R133=0,Cal_ModelledCosts!AB254,IF($R133=1,Cal_ModelledCostsAdj!AB254,"N/A"))</f>
        <v>0</v>
      </c>
      <c r="AC133" s="61">
        <f>IF($R133=0,Cal_ModelledCosts!AC254,IF($R133=1,Cal_ModelledCostsAdj!AC254,"N/A"))</f>
        <v>0</v>
      </c>
      <c r="AD133" s="61">
        <f>IF($R133=0,Cal_ModelledCosts!AD254,IF($R133=1,Cal_ModelledCostsAdj!AD254,"N/A"))</f>
        <v>0</v>
      </c>
      <c r="AE133" s="61">
        <f>IF($R133=0,Cal_ModelledCosts!AE254,IF($R133=1,Cal_ModelledCostsAdj!AE254,"N/A"))</f>
        <v>0</v>
      </c>
      <c r="AF133" s="61">
        <f>IF($R133=0,Cal_ModelledCosts!AF254,IF($R133=1,Cal_ModelledCostsAdj!AF254,"N/A"))</f>
        <v>0</v>
      </c>
      <c r="AG133" s="61">
        <f>IF($R133=0,Cal_ModelledCosts!AG254,IF($R133=1,Cal_ModelledCostsAdj!AG254,"N/A"))</f>
        <v>0</v>
      </c>
      <c r="AH133" s="61">
        <f>IF($R133=0,Cal_ModelledCosts!AH254,IF($R133=1,Cal_ModelledCostsAdj!AH254,"N/A"))</f>
        <v>0</v>
      </c>
      <c r="AI133" s="61">
        <f>IF($R133=0,Cal_ModelledCosts!AI254,IF($R133=1,Cal_ModelledCostsAdj!AI254,"N/A"))</f>
        <v>0</v>
      </c>
      <c r="AJ133" s="61">
        <f>IF($R133=0,Cal_ModelledCosts!AJ254,IF($R133=1,Cal_ModelledCostsAdj!AJ254,"N/A"))</f>
        <v>0</v>
      </c>
      <c r="AK133" s="61">
        <f>IF($R133=0,Cal_ModelledCosts!AK254,IF($R133=1,Cal_ModelledCostsAdj!AK254,"N/A"))</f>
        <v>0</v>
      </c>
      <c r="AM133" s="79"/>
      <c r="AN133" s="96"/>
      <c r="AO133" s="96"/>
      <c r="AP133" s="79"/>
      <c r="AQ133" s="96"/>
      <c r="AR133" s="96"/>
    </row>
    <row r="134" spans="2:60" x14ac:dyDescent="0.3">
      <c r="E134" s="75" t="s">
        <v>27</v>
      </c>
      <c r="F134" s="75" t="str">
        <f>C130</f>
        <v>Network Planning</v>
      </c>
      <c r="J134" s="75" t="str">
        <f t="shared" si="24"/>
        <v>SPTNetwork Planning</v>
      </c>
      <c r="L134" s="75" t="s">
        <v>128</v>
      </c>
      <c r="R134" s="74">
        <f>Local!$R$21</f>
        <v>0</v>
      </c>
      <c r="T134" s="79"/>
      <c r="U134" s="79"/>
      <c r="V134" s="79"/>
      <c r="W134" s="79"/>
      <c r="X134" s="79"/>
      <c r="Y134" s="61">
        <f>IF($R134=0,Cal_ModelledCosts!Y255,IF($R134=1,Cal_ModelledCostsAdj!Y255,"N/A"))</f>
        <v>0</v>
      </c>
      <c r="Z134" s="61">
        <f>IF($R134=0,Cal_ModelledCosts!Z255,IF($R134=1,Cal_ModelledCostsAdj!Z255,"N/A"))</f>
        <v>0</v>
      </c>
      <c r="AA134" s="61">
        <f>IF($R134=0,Cal_ModelledCosts!AA255,IF($R134=1,Cal_ModelledCostsAdj!AA255,"N/A"))</f>
        <v>0</v>
      </c>
      <c r="AB134" s="61">
        <f>IF($R134=0,Cal_ModelledCosts!AB255,IF($R134=1,Cal_ModelledCostsAdj!AB255,"N/A"))</f>
        <v>0</v>
      </c>
      <c r="AC134" s="61">
        <f>IF($R134=0,Cal_ModelledCosts!AC255,IF($R134=1,Cal_ModelledCostsAdj!AC255,"N/A"))</f>
        <v>0</v>
      </c>
      <c r="AD134" s="61">
        <f>IF($R134=0,Cal_ModelledCosts!AD255,IF($R134=1,Cal_ModelledCostsAdj!AD255,"N/A"))</f>
        <v>0</v>
      </c>
      <c r="AE134" s="61">
        <f>IF($R134=0,Cal_ModelledCosts!AE255,IF($R134=1,Cal_ModelledCostsAdj!AE255,"N/A"))</f>
        <v>0</v>
      </c>
      <c r="AF134" s="61">
        <f>IF($R134=0,Cal_ModelledCosts!AF255,IF($R134=1,Cal_ModelledCostsAdj!AF255,"N/A"))</f>
        <v>0</v>
      </c>
      <c r="AG134" s="61">
        <f>IF($R134=0,Cal_ModelledCosts!AG255,IF($R134=1,Cal_ModelledCostsAdj!AG255,"N/A"))</f>
        <v>0</v>
      </c>
      <c r="AH134" s="61">
        <f>IF($R134=0,Cal_ModelledCosts!AH255,IF($R134=1,Cal_ModelledCostsAdj!AH255,"N/A"))</f>
        <v>0</v>
      </c>
      <c r="AI134" s="61">
        <f>IF($R134=0,Cal_ModelledCosts!AI255,IF($R134=1,Cal_ModelledCostsAdj!AI255,"N/A"))</f>
        <v>0</v>
      </c>
      <c r="AJ134" s="61">
        <f>IF($R134=0,Cal_ModelledCosts!AJ255,IF($R134=1,Cal_ModelledCostsAdj!AJ255,"N/A"))</f>
        <v>0</v>
      </c>
      <c r="AK134" s="61">
        <f>IF($R134=0,Cal_ModelledCosts!AK255,IF($R134=1,Cal_ModelledCostsAdj!AK255,"N/A"))</f>
        <v>0</v>
      </c>
      <c r="AM134" s="79"/>
      <c r="AN134" s="96"/>
      <c r="AO134" s="96"/>
      <c r="AP134" s="79"/>
      <c r="AQ134" s="96"/>
      <c r="AR134" s="96"/>
    </row>
    <row r="135" spans="2:60" x14ac:dyDescent="0.3">
      <c r="E135" s="75" t="s">
        <v>29</v>
      </c>
      <c r="F135" s="75" t="str">
        <f>C130</f>
        <v>Network Planning</v>
      </c>
      <c r="J135" s="75" t="str">
        <f t="shared" si="24"/>
        <v>NGGTNetwork Planning</v>
      </c>
      <c r="L135" s="75" t="s">
        <v>128</v>
      </c>
      <c r="R135" s="74">
        <f>Local!$R$21</f>
        <v>0</v>
      </c>
      <c r="T135" s="79"/>
      <c r="U135" s="79"/>
      <c r="V135" s="79"/>
      <c r="W135" s="79"/>
      <c r="X135" s="79"/>
      <c r="Y135" s="61">
        <f>IF($R135=0,Cal_ModelledCosts!Y256,IF($R135=1,Cal_ModelledCostsAdj!Y256,"N/A"))</f>
        <v>0</v>
      </c>
      <c r="Z135" s="61">
        <f>IF($R135=0,Cal_ModelledCosts!Z256,IF($R135=1,Cal_ModelledCostsAdj!Z256,"N/A"))</f>
        <v>0</v>
      </c>
      <c r="AA135" s="61">
        <f>IF($R135=0,Cal_ModelledCosts!AA256,IF($R135=1,Cal_ModelledCostsAdj!AA256,"N/A"))</f>
        <v>0</v>
      </c>
      <c r="AB135" s="61">
        <f>IF($R135=0,Cal_ModelledCosts!AB256,IF($R135=1,Cal_ModelledCostsAdj!AB256,"N/A"))</f>
        <v>0</v>
      </c>
      <c r="AC135" s="61">
        <f>IF($R135=0,Cal_ModelledCosts!AC256,IF($R135=1,Cal_ModelledCostsAdj!AC256,"N/A"))</f>
        <v>0</v>
      </c>
      <c r="AD135" s="61">
        <f>IF($R135=0,Cal_ModelledCosts!AD256,IF($R135=1,Cal_ModelledCostsAdj!AD256,"N/A"))</f>
        <v>0</v>
      </c>
      <c r="AE135" s="61">
        <f>IF($R135=0,Cal_ModelledCosts!AE256,IF($R135=1,Cal_ModelledCostsAdj!AE256,"N/A"))</f>
        <v>0</v>
      </c>
      <c r="AF135" s="61">
        <f>IF($R135=0,Cal_ModelledCosts!AF256,IF($R135=1,Cal_ModelledCostsAdj!AF256,"N/A"))</f>
        <v>0</v>
      </c>
      <c r="AG135" s="61">
        <f>IF($R135=0,Cal_ModelledCosts!AG256,IF($R135=1,Cal_ModelledCostsAdj!AG256,"N/A"))</f>
        <v>0</v>
      </c>
      <c r="AH135" s="61">
        <f>IF($R135=0,Cal_ModelledCosts!AH256,IF($R135=1,Cal_ModelledCostsAdj!AH256,"N/A"))</f>
        <v>0</v>
      </c>
      <c r="AI135" s="61">
        <f>IF($R135=0,Cal_ModelledCosts!AI256,IF($R135=1,Cal_ModelledCostsAdj!AI256,"N/A"))</f>
        <v>0</v>
      </c>
      <c r="AJ135" s="61">
        <f>IF($R135=0,Cal_ModelledCosts!AJ256,IF($R135=1,Cal_ModelledCostsAdj!AJ256,"N/A"))</f>
        <v>0</v>
      </c>
      <c r="AK135" s="61">
        <f>IF($R135=0,Cal_ModelledCosts!AK256,IF($R135=1,Cal_ModelledCostsAdj!AK256,"N/A"))</f>
        <v>0</v>
      </c>
      <c r="AM135" s="79"/>
      <c r="AN135" s="96"/>
      <c r="AO135" s="96"/>
      <c r="AP135" s="79"/>
      <c r="AQ135" s="96"/>
      <c r="AR135" s="96"/>
    </row>
    <row r="137" spans="2:60" ht="14.65" x14ac:dyDescent="0.35">
      <c r="B137" s="78" t="s">
        <v>262</v>
      </c>
      <c r="C137" s="78"/>
      <c r="D137" s="78"/>
      <c r="E137" s="78"/>
      <c r="F137" s="78"/>
      <c r="G137" s="78"/>
      <c r="H137" s="78"/>
      <c r="I137" s="78"/>
      <c r="J137" s="78"/>
      <c r="K137" s="78"/>
      <c r="L137" s="78"/>
      <c r="M137" s="78"/>
      <c r="N137" s="78"/>
      <c r="O137" s="78"/>
      <c r="P137" s="78"/>
      <c r="Q137" s="78"/>
      <c r="R137" s="78"/>
      <c r="S137" s="78"/>
      <c r="T137" s="78"/>
      <c r="U137" s="78"/>
      <c r="V137" s="78"/>
      <c r="W137" s="78"/>
      <c r="X137" s="78"/>
      <c r="Y137" s="78"/>
      <c r="Z137" s="78"/>
      <c r="AA137" s="78"/>
      <c r="AB137" s="78"/>
      <c r="AC137" s="78"/>
      <c r="AD137" s="78"/>
      <c r="AE137" s="78"/>
      <c r="AF137" s="78"/>
      <c r="AG137" s="78"/>
      <c r="AH137" s="78"/>
      <c r="AI137" s="78"/>
      <c r="AJ137" s="78"/>
      <c r="AK137" s="78"/>
      <c r="AL137" s="78"/>
      <c r="AM137" s="78"/>
      <c r="AN137" s="78"/>
      <c r="AO137" s="78"/>
      <c r="AP137" s="78"/>
      <c r="AQ137" s="78"/>
      <c r="AR137" s="78"/>
      <c r="AS137" s="78"/>
      <c r="AT137" s="78"/>
      <c r="AU137" s="86"/>
      <c r="AV137" s="78"/>
      <c r="AW137" s="78"/>
      <c r="AX137" s="78"/>
      <c r="AY137" s="78"/>
      <c r="AZ137" s="78"/>
      <c r="BA137" s="78"/>
      <c r="BB137" s="78"/>
      <c r="BC137" s="78"/>
      <c r="BD137" s="78"/>
      <c r="BE137" s="78"/>
      <c r="BF137" s="78"/>
      <c r="BG137" s="78"/>
      <c r="BH137" s="78"/>
    </row>
    <row r="138" spans="2:60" x14ac:dyDescent="0.3">
      <c r="C138" s="30" t="s">
        <v>138</v>
      </c>
    </row>
    <row r="140" spans="2:60" x14ac:dyDescent="0.3">
      <c r="F140" s="76" t="s">
        <v>263</v>
      </c>
      <c r="G140" s="76" t="s">
        <v>262</v>
      </c>
      <c r="R140" s="79"/>
      <c r="T140" s="79"/>
      <c r="U140" s="79"/>
      <c r="V140" s="79"/>
      <c r="W140" s="79"/>
      <c r="X140" s="79"/>
      <c r="Y140" s="79"/>
      <c r="Z140" s="79"/>
      <c r="AA140" s="79"/>
      <c r="AB140" s="79"/>
      <c r="AC140" s="79"/>
      <c r="AD140" s="79"/>
      <c r="AE140" s="79"/>
      <c r="AF140" s="79"/>
      <c r="AG140" s="79"/>
      <c r="AH140" s="79"/>
      <c r="AI140" s="79"/>
      <c r="AJ140" s="79"/>
      <c r="AK140" s="79"/>
      <c r="AM140" s="79"/>
      <c r="AN140" s="79"/>
      <c r="AO140" s="79"/>
      <c r="AP140" s="79"/>
      <c r="AQ140" s="79"/>
      <c r="AR140" s="79"/>
    </row>
    <row r="141" spans="2:60" x14ac:dyDescent="0.3">
      <c r="F141" s="75" t="s">
        <v>260</v>
      </c>
      <c r="G141" s="70">
        <f>INDEX(Local!$M$17:$M$19,MATCH($F141,Local!$G$17:$G$19,0))</f>
        <v>1</v>
      </c>
      <c r="R141" s="79"/>
      <c r="T141" s="79"/>
      <c r="U141" s="79"/>
      <c r="V141" s="79"/>
      <c r="W141" s="79"/>
      <c r="X141" s="79"/>
      <c r="Y141" s="79"/>
      <c r="Z141" s="79"/>
      <c r="AA141" s="79"/>
      <c r="AB141" s="79"/>
      <c r="AC141" s="79"/>
      <c r="AD141" s="79"/>
      <c r="AE141" s="79"/>
      <c r="AF141" s="79"/>
      <c r="AG141" s="79"/>
      <c r="AH141" s="79"/>
      <c r="AI141" s="79"/>
      <c r="AJ141" s="79"/>
      <c r="AK141" s="79"/>
      <c r="AM141" s="79"/>
      <c r="AN141" s="79"/>
      <c r="AO141" s="79"/>
      <c r="AP141" s="79"/>
      <c r="AQ141" s="79"/>
      <c r="AR141" s="79"/>
    </row>
    <row r="142" spans="2:60" x14ac:dyDescent="0.3">
      <c r="F142" s="75" t="s">
        <v>259</v>
      </c>
      <c r="G142" s="70">
        <f>INDEX(Local!$M$17:$M$19,MATCH($F142,Local!$G$17:$G$19,0))</f>
        <v>0</v>
      </c>
      <c r="R142" s="79"/>
      <c r="T142" s="79"/>
      <c r="U142" s="79"/>
      <c r="V142" s="79"/>
      <c r="W142" s="79"/>
      <c r="X142" s="79"/>
      <c r="Y142" s="79"/>
      <c r="Z142" s="79"/>
      <c r="AA142" s="79"/>
      <c r="AB142" s="79"/>
      <c r="AC142" s="79"/>
      <c r="AD142" s="79"/>
      <c r="AE142" s="79"/>
      <c r="AF142" s="79"/>
      <c r="AG142" s="79"/>
      <c r="AH142" s="79"/>
      <c r="AI142" s="79"/>
      <c r="AJ142" s="79"/>
      <c r="AK142" s="79"/>
      <c r="AM142" s="79"/>
      <c r="AN142" s="79"/>
      <c r="AO142" s="79"/>
      <c r="AP142" s="79"/>
      <c r="AQ142" s="79"/>
      <c r="AR142" s="79"/>
    </row>
    <row r="143" spans="2:60" x14ac:dyDescent="0.3">
      <c r="F143" s="75" t="s">
        <v>261</v>
      </c>
      <c r="G143" s="70">
        <f>INDEX(Local!$M$17:$M$19,MATCH($F143,Local!$G$17:$G$19,0))</f>
        <v>0</v>
      </c>
      <c r="R143" s="79"/>
      <c r="T143" s="79"/>
      <c r="U143" s="79"/>
      <c r="V143" s="79"/>
      <c r="W143" s="79"/>
      <c r="X143" s="79"/>
      <c r="Y143" s="79"/>
      <c r="Z143" s="79"/>
      <c r="AA143" s="79"/>
      <c r="AB143" s="79"/>
      <c r="AC143" s="79"/>
      <c r="AD143" s="79"/>
      <c r="AE143" s="79"/>
      <c r="AF143" s="79"/>
      <c r="AG143" s="79"/>
      <c r="AH143" s="79"/>
      <c r="AI143" s="79"/>
      <c r="AJ143" s="79"/>
      <c r="AK143" s="79"/>
      <c r="AM143" s="79"/>
      <c r="AN143" s="79"/>
      <c r="AO143" s="79"/>
      <c r="AP143" s="79"/>
      <c r="AQ143" s="79"/>
      <c r="AR143" s="79"/>
    </row>
    <row r="145" spans="2:60" ht="14.65" x14ac:dyDescent="0.35">
      <c r="B145" s="78" t="s">
        <v>303</v>
      </c>
      <c r="C145" s="78"/>
      <c r="D145" s="78"/>
      <c r="E145" s="78"/>
      <c r="F145" s="78"/>
      <c r="G145" s="78"/>
      <c r="H145" s="78"/>
      <c r="I145" s="78"/>
      <c r="J145" s="78"/>
      <c r="K145" s="78"/>
      <c r="L145" s="78"/>
      <c r="M145" s="78"/>
      <c r="N145" s="78"/>
      <c r="O145" s="78"/>
      <c r="P145" s="78"/>
      <c r="Q145" s="78"/>
      <c r="R145" s="78"/>
      <c r="S145" s="78"/>
      <c r="T145" s="78"/>
      <c r="U145" s="78"/>
      <c r="V145" s="78"/>
      <c r="W145" s="78"/>
      <c r="X145" s="78"/>
      <c r="Y145" s="78"/>
      <c r="Z145" s="78"/>
      <c r="AA145" s="78"/>
      <c r="AB145" s="78"/>
      <c r="AC145" s="78"/>
      <c r="AD145" s="78"/>
      <c r="AE145" s="78"/>
      <c r="AF145" s="78"/>
      <c r="AG145" s="78"/>
      <c r="AH145" s="78"/>
      <c r="AI145" s="78"/>
      <c r="AJ145" s="78"/>
      <c r="AK145" s="78"/>
      <c r="AL145" s="78"/>
      <c r="AM145" s="78"/>
      <c r="AN145" s="78"/>
      <c r="AO145" s="78"/>
      <c r="AP145" s="78"/>
      <c r="AQ145" s="78"/>
      <c r="AR145" s="78"/>
      <c r="AS145" s="78"/>
      <c r="AT145" s="78"/>
      <c r="AU145" s="86"/>
      <c r="AV145" s="78"/>
      <c r="AW145" s="78"/>
      <c r="AX145" s="78"/>
      <c r="AY145" s="78"/>
      <c r="AZ145" s="78"/>
      <c r="BA145" s="78"/>
      <c r="BB145" s="78"/>
      <c r="BC145" s="78"/>
      <c r="BD145" s="78"/>
      <c r="BE145" s="78"/>
      <c r="BF145" s="78"/>
      <c r="BG145" s="78"/>
      <c r="BH145" s="78"/>
    </row>
    <row r="146" spans="2:60" x14ac:dyDescent="0.3">
      <c r="C146" s="30" t="s">
        <v>138</v>
      </c>
    </row>
    <row r="148" spans="2:60" x14ac:dyDescent="0.3">
      <c r="C148" s="10" t="s">
        <v>274</v>
      </c>
      <c r="D148" s="10"/>
      <c r="E148" s="10"/>
      <c r="F148" s="10"/>
      <c r="G148" s="10"/>
      <c r="H148" s="10"/>
      <c r="I148" s="10"/>
      <c r="J148" s="10"/>
      <c r="K148" s="10"/>
      <c r="L148" s="10"/>
      <c r="M148" s="10"/>
      <c r="N148" s="10"/>
      <c r="O148" s="10"/>
      <c r="P148" s="10"/>
      <c r="Q148" s="10"/>
      <c r="R148" s="10"/>
      <c r="S148" s="10"/>
      <c r="T148" s="10"/>
      <c r="U148" s="10"/>
      <c r="V148" s="10"/>
      <c r="W148" s="10"/>
      <c r="X148" s="10"/>
      <c r="Y148" s="10"/>
      <c r="Z148" s="10"/>
      <c r="AA148" s="10"/>
      <c r="AB148" s="10"/>
      <c r="AC148" s="10"/>
      <c r="AD148" s="10"/>
      <c r="AE148" s="10"/>
      <c r="AF148" s="10"/>
      <c r="AG148" s="10"/>
      <c r="AH148" s="10"/>
      <c r="AI148" s="10"/>
      <c r="AJ148" s="10"/>
      <c r="AK148" s="10"/>
      <c r="AL148" s="10"/>
      <c r="AM148" s="10"/>
      <c r="AN148" s="10"/>
      <c r="AO148" s="10"/>
      <c r="AP148" s="10"/>
      <c r="AQ148" s="10"/>
      <c r="AR148" s="10"/>
      <c r="AS148" s="10"/>
      <c r="AT148" s="10"/>
      <c r="AU148" s="41"/>
      <c r="AV148" s="10"/>
      <c r="AW148" s="10"/>
      <c r="AX148" s="10"/>
      <c r="AY148" s="10"/>
      <c r="AZ148" s="10"/>
      <c r="BA148" s="10"/>
      <c r="BB148" s="10"/>
      <c r="BC148" s="10"/>
      <c r="BD148" s="10"/>
      <c r="BE148" s="10"/>
      <c r="BF148" s="10"/>
      <c r="BG148" s="10"/>
      <c r="BH148" s="10"/>
    </row>
    <row r="149" spans="2:60" x14ac:dyDescent="0.3">
      <c r="AU149" s="75"/>
    </row>
    <row r="150" spans="2:60" x14ac:dyDescent="0.3">
      <c r="E150" s="75" t="s">
        <v>22</v>
      </c>
      <c r="F150" s="75" t="s">
        <v>304</v>
      </c>
      <c r="J150" s="75" t="str">
        <f>$E150&amp;""&amp;F150</f>
        <v>NGETWeighted CAI</v>
      </c>
      <c r="L150" s="75" t="s">
        <v>128</v>
      </c>
      <c r="R150" s="79"/>
      <c r="T150" s="79"/>
      <c r="U150" s="79"/>
      <c r="V150" s="79"/>
      <c r="W150" s="79"/>
      <c r="X150" s="79"/>
      <c r="Y150" s="17">
        <f t="shared" ref="Y150:AK150" si="25">PRODUCT(Y14*$G$141)+PRODUCT(Y24,$G$142)+PRODUCT(Y48,$G$143)</f>
        <v>169.37208450393788</v>
      </c>
      <c r="Z150" s="17">
        <f t="shared" si="25"/>
        <v>140.0707731456628</v>
      </c>
      <c r="AA150" s="17">
        <f t="shared" si="25"/>
        <v>137.57724341819673</v>
      </c>
      <c r="AB150" s="17">
        <f t="shared" si="25"/>
        <v>128.95349439931502</v>
      </c>
      <c r="AC150" s="17">
        <f t="shared" si="25"/>
        <v>114.71417876246092</v>
      </c>
      <c r="AD150" s="17">
        <f t="shared" si="25"/>
        <v>107.18237244178044</v>
      </c>
      <c r="AE150" s="17">
        <f t="shared" si="25"/>
        <v>126.64842132414292</v>
      </c>
      <c r="AF150" s="17">
        <f t="shared" si="25"/>
        <v>150.09572696715614</v>
      </c>
      <c r="AG150" s="17">
        <f t="shared" si="25"/>
        <v>149.0945807995335</v>
      </c>
      <c r="AH150" s="17">
        <f t="shared" si="25"/>
        <v>155.52736089648675</v>
      </c>
      <c r="AI150" s="17">
        <f t="shared" si="25"/>
        <v>151.14601166015748</v>
      </c>
      <c r="AJ150" s="17">
        <f t="shared" si="25"/>
        <v>144.49340219656224</v>
      </c>
      <c r="AK150" s="17">
        <f t="shared" si="25"/>
        <v>125.48641406201411</v>
      </c>
      <c r="AM150" s="79"/>
      <c r="AN150" s="96"/>
      <c r="AO150" s="96"/>
      <c r="AP150" s="79"/>
      <c r="AQ150" s="96"/>
      <c r="AR150" s="96"/>
    </row>
    <row r="151" spans="2:60" x14ac:dyDescent="0.3">
      <c r="E151" s="75" t="s">
        <v>25</v>
      </c>
      <c r="F151" s="75" t="s">
        <v>304</v>
      </c>
      <c r="J151" s="75" t="str">
        <f>$E151&amp;""&amp;F151</f>
        <v>SHETWeighted CAI</v>
      </c>
      <c r="L151" s="75" t="s">
        <v>128</v>
      </c>
      <c r="R151" s="79"/>
      <c r="T151" s="79"/>
      <c r="U151" s="79"/>
      <c r="V151" s="79"/>
      <c r="W151" s="79"/>
      <c r="X151" s="79"/>
      <c r="Y151" s="17">
        <f t="shared" ref="Y151:AK151" si="26">PRODUCT(Y15*$G$141)+PRODUCT(Y25,$G$142)+PRODUCT(Y49,$G$143)</f>
        <v>27.039468995924068</v>
      </c>
      <c r="Z151" s="17">
        <f t="shared" si="26"/>
        <v>46.537113002661364</v>
      </c>
      <c r="AA151" s="17">
        <f t="shared" si="26"/>
        <v>65.967261175942127</v>
      </c>
      <c r="AB151" s="17">
        <f t="shared" si="26"/>
        <v>57.974512991610084</v>
      </c>
      <c r="AC151" s="17">
        <f t="shared" si="26"/>
        <v>53.191472301618376</v>
      </c>
      <c r="AD151" s="17">
        <f t="shared" si="26"/>
        <v>44.057112447908878</v>
      </c>
      <c r="AE151" s="17">
        <f t="shared" si="26"/>
        <v>49.841742033847041</v>
      </c>
      <c r="AF151" s="17">
        <f t="shared" si="26"/>
        <v>47.985858103013669</v>
      </c>
      <c r="AG151" s="17">
        <f t="shared" si="26"/>
        <v>53.569504324512856</v>
      </c>
      <c r="AH151" s="17">
        <f t="shared" si="26"/>
        <v>65.133589374111082</v>
      </c>
      <c r="AI151" s="17">
        <f t="shared" si="26"/>
        <v>55.40433435051736</v>
      </c>
      <c r="AJ151" s="17">
        <f t="shared" si="26"/>
        <v>56.376642053064444</v>
      </c>
      <c r="AK151" s="17">
        <f t="shared" si="26"/>
        <v>39.80036471468464</v>
      </c>
      <c r="AM151" s="79"/>
      <c r="AN151" s="96"/>
      <c r="AO151" s="96"/>
      <c r="AP151" s="79"/>
      <c r="AQ151" s="96"/>
      <c r="AR151" s="96"/>
    </row>
    <row r="152" spans="2:60" x14ac:dyDescent="0.3">
      <c r="E152" s="75" t="s">
        <v>27</v>
      </c>
      <c r="F152" s="75" t="s">
        <v>304</v>
      </c>
      <c r="J152" s="75" t="str">
        <f>$E152&amp;""&amp;F152</f>
        <v>SPTWeighted CAI</v>
      </c>
      <c r="L152" s="75" t="s">
        <v>128</v>
      </c>
      <c r="R152" s="79"/>
      <c r="T152" s="79"/>
      <c r="U152" s="79"/>
      <c r="V152" s="79"/>
      <c r="W152" s="79"/>
      <c r="X152" s="79"/>
      <c r="Y152" s="17">
        <f t="shared" ref="Y152:AK152" si="27">PRODUCT(Y16*$G$141)+PRODUCT(Y26,$G$142)+PRODUCT(Y50,$G$143)</f>
        <v>29.827582699729021</v>
      </c>
      <c r="Z152" s="17">
        <f t="shared" si="27"/>
        <v>33.413954565947897</v>
      </c>
      <c r="AA152" s="17">
        <f t="shared" si="27"/>
        <v>41.384021600809376</v>
      </c>
      <c r="AB152" s="17">
        <f t="shared" si="27"/>
        <v>38.387143474659339</v>
      </c>
      <c r="AC152" s="17">
        <f t="shared" si="27"/>
        <v>28.956329444174763</v>
      </c>
      <c r="AD152" s="17">
        <f t="shared" si="27"/>
        <v>21.383966559656091</v>
      </c>
      <c r="AE152" s="17">
        <f t="shared" si="27"/>
        <v>25.508043415702677</v>
      </c>
      <c r="AF152" s="17">
        <f t="shared" si="27"/>
        <v>31.934254490173831</v>
      </c>
      <c r="AG152" s="17">
        <f t="shared" si="27"/>
        <v>34.71085836172653</v>
      </c>
      <c r="AH152" s="17">
        <f t="shared" si="27"/>
        <v>36.637437999847414</v>
      </c>
      <c r="AI152" s="17">
        <f t="shared" si="27"/>
        <v>31.313217406559733</v>
      </c>
      <c r="AJ152" s="17">
        <f t="shared" si="27"/>
        <v>24.84852861641334</v>
      </c>
      <c r="AK152" s="17">
        <f t="shared" si="27"/>
        <v>22.897123804670024</v>
      </c>
      <c r="AM152" s="79"/>
      <c r="AN152" s="96"/>
      <c r="AO152" s="96"/>
      <c r="AP152" s="79"/>
      <c r="AQ152" s="96"/>
      <c r="AR152" s="96"/>
    </row>
    <row r="153" spans="2:60" x14ac:dyDescent="0.3">
      <c r="E153" s="75" t="s">
        <v>29</v>
      </c>
      <c r="F153" s="75" t="s">
        <v>304</v>
      </c>
      <c r="J153" s="75" t="str">
        <f>$E153&amp;""&amp;F153</f>
        <v>NGGTWeighted CAI</v>
      </c>
      <c r="L153" s="75" t="s">
        <v>128</v>
      </c>
      <c r="R153" s="79"/>
      <c r="T153" s="79"/>
      <c r="U153" s="79"/>
      <c r="V153" s="79"/>
      <c r="W153" s="79"/>
      <c r="X153" s="79"/>
      <c r="Y153" s="17">
        <f t="shared" ref="Y153:AK153" si="28">PRODUCT(Y17*$G$141)+PRODUCT(Y27,$G$142)+PRODUCT(Y51,$G$143)</f>
        <v>33.471973486544208</v>
      </c>
      <c r="Z153" s="17">
        <f t="shared" si="28"/>
        <v>32.040840550072573</v>
      </c>
      <c r="AA153" s="17">
        <f t="shared" si="28"/>
        <v>33.219131898339185</v>
      </c>
      <c r="AB153" s="17">
        <f t="shared" si="28"/>
        <v>39.073099496102799</v>
      </c>
      <c r="AC153" s="17">
        <f t="shared" si="28"/>
        <v>53.924343049228121</v>
      </c>
      <c r="AD153" s="17">
        <f t="shared" si="28"/>
        <v>51.100050403994913</v>
      </c>
      <c r="AE153" s="17">
        <f t="shared" si="28"/>
        <v>45.34458466769609</v>
      </c>
      <c r="AF153" s="17">
        <f t="shared" si="28"/>
        <v>29.671386590286936</v>
      </c>
      <c r="AG153" s="17">
        <f t="shared" si="28"/>
        <v>43.546856973458226</v>
      </c>
      <c r="AH153" s="17">
        <f t="shared" si="28"/>
        <v>52.787421637719653</v>
      </c>
      <c r="AI153" s="17">
        <f t="shared" si="28"/>
        <v>51.07174696916092</v>
      </c>
      <c r="AJ153" s="17">
        <f t="shared" si="28"/>
        <v>44.508536199287086</v>
      </c>
      <c r="AK153" s="17">
        <f t="shared" si="28"/>
        <v>45.586865222425153</v>
      </c>
      <c r="AM153" s="79"/>
      <c r="AN153" s="96"/>
      <c r="AO153" s="96"/>
      <c r="AP153" s="79"/>
      <c r="AQ153" s="96"/>
      <c r="AR153" s="96"/>
    </row>
    <row r="155" spans="2:60" ht="14.65" x14ac:dyDescent="0.35">
      <c r="B155" s="78" t="s">
        <v>143</v>
      </c>
      <c r="C155" s="78"/>
      <c r="D155" s="78"/>
      <c r="E155" s="78"/>
      <c r="F155" s="78"/>
      <c r="G155" s="78"/>
      <c r="H155" s="78"/>
      <c r="I155" s="78"/>
      <c r="J155" s="78"/>
      <c r="K155" s="78"/>
      <c r="L155" s="78"/>
      <c r="M155" s="78"/>
      <c r="N155" s="78"/>
      <c r="O155" s="78"/>
      <c r="P155" s="78"/>
      <c r="Q155" s="78"/>
      <c r="R155" s="78"/>
      <c r="S155" s="78"/>
      <c r="T155" s="78"/>
      <c r="U155" s="78"/>
      <c r="V155" s="78"/>
      <c r="W155" s="78"/>
      <c r="X155" s="78"/>
      <c r="Y155" s="78"/>
      <c r="Z155" s="78"/>
      <c r="AA155" s="78"/>
      <c r="AB155" s="78"/>
      <c r="AC155" s="78"/>
      <c r="AD155" s="78"/>
      <c r="AE155" s="78"/>
      <c r="AF155" s="78"/>
      <c r="AG155" s="78"/>
      <c r="AH155" s="78"/>
      <c r="AI155" s="78"/>
      <c r="AJ155" s="78"/>
      <c r="AK155" s="78"/>
      <c r="AL155" s="78"/>
      <c r="AM155" s="78"/>
      <c r="AN155" s="78"/>
      <c r="AO155" s="78"/>
      <c r="AP155" s="78"/>
      <c r="AQ155" s="78"/>
      <c r="AR155" s="78"/>
      <c r="AS155" s="78"/>
      <c r="AT155" s="78"/>
      <c r="AU155" s="86"/>
      <c r="AV155" s="78"/>
      <c r="AW155" s="78"/>
      <c r="AX155" s="78"/>
      <c r="AY155" s="78"/>
      <c r="AZ155" s="78"/>
      <c r="BA155" s="78"/>
      <c r="BB155" s="78"/>
      <c r="BC155" s="78"/>
      <c r="BD155" s="78"/>
      <c r="BE155" s="78"/>
      <c r="BF155" s="78"/>
      <c r="BG155" s="78"/>
      <c r="BH155" s="78"/>
    </row>
    <row r="156" spans="2:60" x14ac:dyDescent="0.3">
      <c r="C156" s="30" t="s">
        <v>148</v>
      </c>
    </row>
    <row r="158" spans="2:60" x14ac:dyDescent="0.3">
      <c r="F158" s="75" t="s">
        <v>270</v>
      </c>
      <c r="R158" s="29">
        <f>COUNTIF(T158:AR158, FALSE)</f>
        <v>0</v>
      </c>
      <c r="T158" s="29" t="b">
        <f>TRUE</f>
        <v>1</v>
      </c>
      <c r="U158" s="29" t="b">
        <f>TRUE</f>
        <v>1</v>
      </c>
      <c r="V158" s="29" t="b">
        <f>TRUE</f>
        <v>1</v>
      </c>
      <c r="W158" s="29" t="b">
        <f>TRUE</f>
        <v>1</v>
      </c>
      <c r="X158" s="29" t="b">
        <f>TRUE</f>
        <v>1</v>
      </c>
      <c r="Y158" s="29" t="b">
        <f>TRUE</f>
        <v>1</v>
      </c>
      <c r="Z158" s="29" t="b">
        <f>TRUE</f>
        <v>1</v>
      </c>
      <c r="AA158" s="29" t="b">
        <f>TRUE</f>
        <v>1</v>
      </c>
      <c r="AB158" s="29" t="b">
        <f>TRUE</f>
        <v>1</v>
      </c>
      <c r="AC158" s="29" t="b">
        <f>TRUE</f>
        <v>1</v>
      </c>
      <c r="AD158" s="29" t="b">
        <f>TRUE</f>
        <v>1</v>
      </c>
      <c r="AE158" s="29" t="b">
        <f>TRUE</f>
        <v>1</v>
      </c>
      <c r="AF158" s="29" t="b">
        <f>TRUE</f>
        <v>1</v>
      </c>
      <c r="AG158" s="29" t="b">
        <f>TRUE</f>
        <v>1</v>
      </c>
      <c r="AH158" s="29" t="b">
        <f>TRUE</f>
        <v>1</v>
      </c>
      <c r="AI158" s="29" t="b">
        <f>TRUE</f>
        <v>1</v>
      </c>
      <c r="AJ158" s="29" t="b">
        <f>TRUE</f>
        <v>1</v>
      </c>
      <c r="AK158" s="29" t="b">
        <f>TRUE</f>
        <v>1</v>
      </c>
      <c r="AM158" s="29" t="b">
        <f>TRUE</f>
        <v>1</v>
      </c>
      <c r="AN158" s="29" t="b">
        <f>TRUE</f>
        <v>1</v>
      </c>
      <c r="AO158" s="29" t="b">
        <f>TRUE</f>
        <v>1</v>
      </c>
      <c r="AP158" s="29" t="b">
        <f>TRUE</f>
        <v>1</v>
      </c>
      <c r="AQ158" s="29" t="b">
        <f>TRUE</f>
        <v>1</v>
      </c>
      <c r="AR158" s="29" t="b">
        <f>TRUE</f>
        <v>1</v>
      </c>
    </row>
    <row r="159" spans="2:60" x14ac:dyDescent="0.3">
      <c r="F159" s="75" t="s">
        <v>271</v>
      </c>
      <c r="R159" s="29">
        <f>COUNTIF(T159:AR159, FALSE)</f>
        <v>0</v>
      </c>
      <c r="T159" s="29" t="b">
        <f>TRUE</f>
        <v>1</v>
      </c>
      <c r="U159" s="29" t="b">
        <f>TRUE</f>
        <v>1</v>
      </c>
      <c r="V159" s="29" t="b">
        <f>TRUE</f>
        <v>1</v>
      </c>
      <c r="W159" s="29" t="b">
        <f>TRUE</f>
        <v>1</v>
      </c>
      <c r="X159" s="29" t="b">
        <f>TRUE</f>
        <v>1</v>
      </c>
      <c r="Y159" s="29" t="b">
        <f>TRUE</f>
        <v>1</v>
      </c>
      <c r="Z159" s="29" t="b">
        <f>TRUE</f>
        <v>1</v>
      </c>
      <c r="AA159" s="29" t="b">
        <f>TRUE</f>
        <v>1</v>
      </c>
      <c r="AB159" s="29" t="b">
        <f>TRUE</f>
        <v>1</v>
      </c>
      <c r="AC159" s="29" t="b">
        <f>TRUE</f>
        <v>1</v>
      </c>
      <c r="AD159" s="29" t="b">
        <f>TRUE</f>
        <v>1</v>
      </c>
      <c r="AE159" s="29" t="b">
        <f>TRUE</f>
        <v>1</v>
      </c>
      <c r="AF159" s="29" t="b">
        <f>TRUE</f>
        <v>1</v>
      </c>
      <c r="AG159" s="29" t="b">
        <f>TRUE</f>
        <v>1</v>
      </c>
      <c r="AH159" s="29" t="b">
        <f>TRUE</f>
        <v>1</v>
      </c>
      <c r="AI159" s="29" t="b">
        <f>TRUE</f>
        <v>1</v>
      </c>
      <c r="AJ159" s="29" t="b">
        <f>TRUE</f>
        <v>1</v>
      </c>
      <c r="AK159" s="29" t="b">
        <f>TRUE</f>
        <v>1</v>
      </c>
      <c r="AM159" s="29" t="b">
        <f>TRUE</f>
        <v>1</v>
      </c>
      <c r="AN159" s="29" t="b">
        <f>TRUE</f>
        <v>1</v>
      </c>
      <c r="AO159" s="29" t="b">
        <f>TRUE</f>
        <v>1</v>
      </c>
      <c r="AP159" s="29" t="b">
        <f>TRUE</f>
        <v>1</v>
      </c>
      <c r="AQ159" s="29" t="b">
        <f>TRUE</f>
        <v>1</v>
      </c>
      <c r="AR159" s="29" t="b">
        <f>TRUE</f>
        <v>1</v>
      </c>
    </row>
    <row r="160" spans="2:60" x14ac:dyDescent="0.3">
      <c r="F160" s="75" t="s">
        <v>272</v>
      </c>
      <c r="R160" s="29">
        <f>COUNTIF(T160:AR160, FALSE)</f>
        <v>0</v>
      </c>
      <c r="T160" s="29" t="b">
        <f>TRUE</f>
        <v>1</v>
      </c>
      <c r="U160" s="29" t="b">
        <f>TRUE</f>
        <v>1</v>
      </c>
      <c r="V160" s="29" t="b">
        <f>TRUE</f>
        <v>1</v>
      </c>
      <c r="W160" s="29" t="b">
        <f>TRUE</f>
        <v>1</v>
      </c>
      <c r="X160" s="29" t="b">
        <f>TRUE</f>
        <v>1</v>
      </c>
      <c r="Y160" s="29" t="b">
        <f>TRUE</f>
        <v>1</v>
      </c>
      <c r="Z160" s="29" t="b">
        <f>TRUE</f>
        <v>1</v>
      </c>
      <c r="AA160" s="29" t="b">
        <f>TRUE</f>
        <v>1</v>
      </c>
      <c r="AB160" s="29" t="b">
        <f>TRUE</f>
        <v>1</v>
      </c>
      <c r="AC160" s="29" t="b">
        <f>TRUE</f>
        <v>1</v>
      </c>
      <c r="AD160" s="29" t="b">
        <f>TRUE</f>
        <v>1</v>
      </c>
      <c r="AE160" s="29" t="b">
        <f>TRUE</f>
        <v>1</v>
      </c>
      <c r="AF160" s="29" t="b">
        <f>TRUE</f>
        <v>1</v>
      </c>
      <c r="AG160" s="29" t="b">
        <f>TRUE</f>
        <v>1</v>
      </c>
      <c r="AH160" s="29" t="b">
        <f>TRUE</f>
        <v>1</v>
      </c>
      <c r="AI160" s="29" t="b">
        <f>TRUE</f>
        <v>1</v>
      </c>
      <c r="AJ160" s="29" t="b">
        <f>TRUE</f>
        <v>1</v>
      </c>
      <c r="AK160" s="29" t="b">
        <f>TRUE</f>
        <v>1</v>
      </c>
      <c r="AM160" s="29" t="b">
        <f>TRUE</f>
        <v>1</v>
      </c>
      <c r="AN160" s="29" t="b">
        <f>TRUE</f>
        <v>1</v>
      </c>
      <c r="AO160" s="29" t="b">
        <f>TRUE</f>
        <v>1</v>
      </c>
      <c r="AP160" s="29" t="b">
        <f>TRUE</f>
        <v>1</v>
      </c>
      <c r="AQ160" s="29" t="b">
        <f>TRUE</f>
        <v>1</v>
      </c>
      <c r="AR160" s="29" t="b">
        <f>TRUE</f>
        <v>1</v>
      </c>
    </row>
    <row r="162" spans="6:18" x14ac:dyDescent="0.3">
      <c r="F162" s="75" t="s">
        <v>145</v>
      </c>
      <c r="R162" s="29">
        <f>SUM(R160:R160)</f>
        <v>0</v>
      </c>
    </row>
  </sheetData>
  <conditionalFormatting sqref="R4 R160">
    <cfRule type="cellIs" dxfId="61" priority="10" operator="greaterThan">
      <formula>0</formula>
    </cfRule>
  </conditionalFormatting>
  <conditionalFormatting sqref="T160:AK160 AM160:AO160">
    <cfRule type="cellIs" dxfId="60" priority="9" operator="equal">
      <formula>FALSE</formula>
    </cfRule>
  </conditionalFormatting>
  <conditionalFormatting sqref="R162">
    <cfRule type="cellIs" dxfId="59" priority="8" operator="greaterThan">
      <formula>0</formula>
    </cfRule>
  </conditionalFormatting>
  <conditionalFormatting sqref="AP160:AR160">
    <cfRule type="cellIs" dxfId="58" priority="7" operator="equal">
      <formula>FALSE</formula>
    </cfRule>
  </conditionalFormatting>
  <conditionalFormatting sqref="R159">
    <cfRule type="cellIs" dxfId="57" priority="6" operator="greaterThan">
      <formula>0</formula>
    </cfRule>
  </conditionalFormatting>
  <conditionalFormatting sqref="T159:AK159 AM159:AO159">
    <cfRule type="cellIs" dxfId="56" priority="5" operator="equal">
      <formula>FALSE</formula>
    </cfRule>
  </conditionalFormatting>
  <conditionalFormatting sqref="AP159:AR159">
    <cfRule type="cellIs" dxfId="55" priority="4" operator="equal">
      <formula>FALSE</formula>
    </cfRule>
  </conditionalFormatting>
  <conditionalFormatting sqref="R158">
    <cfRule type="cellIs" dxfId="54" priority="3" operator="greaterThan">
      <formula>0</formula>
    </cfRule>
  </conditionalFormatting>
  <conditionalFormatting sqref="T158:AK158 AM158:AO158">
    <cfRule type="cellIs" dxfId="53" priority="2" operator="equal">
      <formula>FALSE</formula>
    </cfRule>
  </conditionalFormatting>
  <conditionalFormatting sqref="AP158:AR158">
    <cfRule type="cellIs" dxfId="52" priority="1" operator="equal">
      <formula>FALSE</formula>
    </cfRule>
  </conditionalFormatting>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9">
    <tabColor theme="8"/>
  </sheetPr>
  <dimension ref="A1:BI183"/>
  <sheetViews>
    <sheetView topLeftCell="I1" zoomScale="80" zoomScaleNormal="80" workbookViewId="0">
      <selection activeCell="AG16" sqref="AG16"/>
    </sheetView>
  </sheetViews>
  <sheetFormatPr defaultColWidth="0" defaultRowHeight="12.4" x14ac:dyDescent="0.3"/>
  <cols>
    <col min="1" max="4" width="1.703125" style="75" customWidth="1"/>
    <col min="5" max="5" width="8.29296875" style="75" bestFit="1" customWidth="1"/>
    <col min="6" max="6" width="30.64453125" style="75" customWidth="1"/>
    <col min="7" max="9" width="20.64453125" style="75" customWidth="1"/>
    <col min="10" max="10" width="10.29296875" style="75" bestFit="1" customWidth="1"/>
    <col min="11" max="11" width="1.703125" style="75" customWidth="1"/>
    <col min="12" max="12" width="9.29296875" style="75" customWidth="1"/>
    <col min="13" max="16" width="5.703125" style="75" customWidth="1"/>
    <col min="17" max="17" width="1.703125" style="75" customWidth="1"/>
    <col min="18" max="18" width="9.29296875" style="75" customWidth="1"/>
    <col min="19" max="19" width="1.703125" style="75" customWidth="1"/>
    <col min="20" max="37" width="9.29296875" style="75" customWidth="1"/>
    <col min="38" max="38" width="1.64453125" style="75" customWidth="1"/>
    <col min="39" max="44" width="9.29296875" style="75" customWidth="1"/>
    <col min="45" max="45" width="1.703125" style="75" customWidth="1"/>
    <col min="46" max="46" width="9.29296875" style="75" customWidth="1"/>
    <col min="47" max="47" width="9.29296875" style="87" customWidth="1"/>
    <col min="48" max="48" width="60.8203125" style="75" bestFit="1" customWidth="1"/>
    <col min="49" max="60" width="1.703125" style="75" customWidth="1"/>
    <col min="61" max="61" width="0" style="75" hidden="1" customWidth="1"/>
    <col min="62" max="16384" width="9.29296875" style="75" hidden="1"/>
  </cols>
  <sheetData>
    <row r="1" spans="1:60" ht="22.9" x14ac:dyDescent="0.6">
      <c r="A1" s="77" t="s">
        <v>305</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85"/>
      <c r="AV1" s="77"/>
      <c r="AW1" s="77"/>
      <c r="AX1" s="77"/>
      <c r="AY1" s="77"/>
      <c r="AZ1" s="77"/>
      <c r="BA1" s="77"/>
      <c r="BB1" s="77"/>
      <c r="BC1" s="77"/>
      <c r="BD1" s="77"/>
      <c r="BE1" s="77"/>
      <c r="BF1" s="77"/>
      <c r="BG1" s="77"/>
      <c r="BH1" s="77"/>
    </row>
    <row r="2" spans="1:60" ht="14.65" x14ac:dyDescent="0.35">
      <c r="A2" s="78" t="str">
        <f>"["&amp; Cover!$F$29 &amp;"] "&amp; Cover!$F$9 &amp;" - Version "&amp; Cover!$F$23 &amp;" ("&amp; TEXT(Cover!$F$24, "dd/mm/yy") &amp;")"</f>
        <v>[Draft] Cost Assessment - Version 0.2 (09/06/20)</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78"/>
      <c r="AO2" s="78"/>
      <c r="AP2" s="78"/>
      <c r="AQ2" s="78"/>
      <c r="AR2" s="78"/>
      <c r="AS2" s="78"/>
      <c r="AT2" s="78"/>
      <c r="AU2" s="86"/>
      <c r="AV2" s="78"/>
      <c r="AW2" s="78"/>
      <c r="AX2" s="78"/>
      <c r="AY2" s="78"/>
      <c r="AZ2" s="78"/>
      <c r="BA2" s="78"/>
      <c r="BB2" s="78"/>
      <c r="BC2" s="78"/>
      <c r="BD2" s="78"/>
      <c r="BE2" s="78"/>
      <c r="BF2" s="78"/>
      <c r="BG2" s="78"/>
      <c r="BH2" s="78"/>
    </row>
    <row r="3" spans="1:60" ht="14.65" x14ac:dyDescent="0.35">
      <c r="A3" s="78" t="s">
        <v>723</v>
      </c>
      <c r="B3" s="78"/>
      <c r="C3" s="78"/>
      <c r="D3" s="78"/>
      <c r="E3" s="78"/>
      <c r="F3" s="78"/>
      <c r="G3" s="78"/>
      <c r="H3" s="78"/>
      <c r="I3" s="78"/>
      <c r="J3" s="78"/>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78"/>
      <c r="AO3" s="78"/>
      <c r="AP3" s="78"/>
      <c r="AQ3" s="78"/>
      <c r="AR3" s="78"/>
      <c r="AS3" s="78"/>
      <c r="AT3" s="78"/>
      <c r="AU3" s="86"/>
      <c r="AV3" s="78"/>
      <c r="AW3" s="78"/>
      <c r="AX3" s="78"/>
      <c r="AY3" s="78"/>
      <c r="AZ3" s="78"/>
      <c r="BA3" s="78"/>
      <c r="BB3" s="78"/>
      <c r="BC3" s="78"/>
      <c r="BD3" s="78"/>
      <c r="BE3" s="78"/>
      <c r="BF3" s="78"/>
      <c r="BG3" s="78"/>
      <c r="BH3" s="78"/>
    </row>
    <row r="4" spans="1:60" ht="14.65" x14ac:dyDescent="0.35">
      <c r="A4" s="78"/>
      <c r="B4" s="78"/>
      <c r="C4" s="78"/>
      <c r="D4" s="78"/>
      <c r="E4" s="78"/>
      <c r="F4" s="78"/>
      <c r="G4" s="78" t="s">
        <v>214</v>
      </c>
      <c r="H4" s="78"/>
      <c r="I4" s="78"/>
      <c r="J4" s="78"/>
      <c r="K4" s="78"/>
      <c r="L4" s="78"/>
      <c r="M4" s="78"/>
      <c r="N4" s="78"/>
      <c r="O4" s="78"/>
      <c r="P4" s="78"/>
      <c r="Q4" s="78"/>
      <c r="R4" s="88"/>
      <c r="S4" s="78"/>
      <c r="T4" s="78"/>
      <c r="U4" s="78"/>
      <c r="V4" s="78"/>
      <c r="W4" s="78"/>
      <c r="X4" s="78"/>
      <c r="Y4" s="78"/>
      <c r="Z4" s="78"/>
      <c r="AA4" s="78"/>
      <c r="AB4" s="78"/>
      <c r="AC4" s="78"/>
      <c r="AD4" s="78"/>
      <c r="AE4" s="78"/>
      <c r="AF4" s="78"/>
      <c r="AG4" s="78"/>
      <c r="AH4" s="78"/>
      <c r="AI4" s="78"/>
      <c r="AJ4" s="78"/>
      <c r="AK4" s="78"/>
      <c r="AL4" s="78"/>
      <c r="AM4" s="78"/>
      <c r="AN4" s="78"/>
      <c r="AO4" s="78"/>
      <c r="AP4" s="78"/>
      <c r="AQ4" s="78"/>
      <c r="AR4" s="78"/>
      <c r="AS4" s="78"/>
      <c r="AT4" s="78"/>
      <c r="AU4" s="86"/>
      <c r="AV4" s="78"/>
      <c r="AW4" s="78"/>
      <c r="AX4" s="78"/>
      <c r="AY4" s="78"/>
      <c r="AZ4" s="78"/>
      <c r="BA4" s="78"/>
      <c r="BB4" s="78"/>
      <c r="BC4" s="78"/>
      <c r="BD4" s="78"/>
      <c r="BE4" s="78"/>
      <c r="BF4" s="78"/>
      <c r="BG4" s="78"/>
      <c r="BH4" s="78"/>
    </row>
    <row r="5" spans="1:60" s="10" customFormat="1" x14ac:dyDescent="0.3">
      <c r="A5" s="10" t="s">
        <v>215</v>
      </c>
      <c r="G5" s="10" t="s">
        <v>216</v>
      </c>
      <c r="H5" s="115">
        <f>Cover!$F$27</f>
        <v>43978.47347222222</v>
      </c>
      <c r="O5" s="10" t="s">
        <v>217</v>
      </c>
      <c r="R5" s="80">
        <f>Cover!$F$26</f>
        <v>3</v>
      </c>
      <c r="AU5" s="41"/>
    </row>
    <row r="6" spans="1:60"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60" x14ac:dyDescent="0.3">
      <c r="A7" s="76"/>
      <c r="B7" s="76"/>
      <c r="C7" s="76"/>
      <c r="D7" s="76"/>
      <c r="E7" s="76" t="s">
        <v>266</v>
      </c>
      <c r="F7" s="97" t="s">
        <v>179</v>
      </c>
      <c r="G7" s="97" t="s">
        <v>224</v>
      </c>
      <c r="H7" s="97"/>
      <c r="I7" s="76"/>
      <c r="J7" s="76" t="s">
        <v>172</v>
      </c>
      <c r="K7" s="76"/>
      <c r="L7" s="76" t="s">
        <v>126</v>
      </c>
      <c r="M7" s="76" t="s">
        <v>136</v>
      </c>
      <c r="N7" s="76" t="s">
        <v>137</v>
      </c>
      <c r="O7" s="76" t="s">
        <v>133</v>
      </c>
      <c r="P7" s="76" t="s">
        <v>142</v>
      </c>
      <c r="Q7" s="76"/>
      <c r="R7" s="76" t="s">
        <v>127</v>
      </c>
      <c r="S7" s="76"/>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91"/>
      <c r="AM7" s="92"/>
      <c r="AN7" s="93"/>
      <c r="AO7" s="94"/>
      <c r="AP7" s="92" t="s">
        <v>227</v>
      </c>
      <c r="AQ7" s="92" t="s">
        <v>227</v>
      </c>
      <c r="AR7" s="92" t="s">
        <v>227</v>
      </c>
      <c r="AS7" s="76"/>
      <c r="AT7" s="82" t="s">
        <v>9</v>
      </c>
      <c r="AU7" s="95" t="s">
        <v>8</v>
      </c>
      <c r="AV7" s="81" t="s">
        <v>134</v>
      </c>
      <c r="AW7" s="76"/>
      <c r="AX7" s="76"/>
      <c r="AY7" s="76"/>
      <c r="AZ7" s="76"/>
      <c r="BA7" s="76"/>
      <c r="BB7" s="76"/>
      <c r="BC7" s="76"/>
      <c r="BD7" s="76"/>
      <c r="BE7" s="76"/>
      <c r="BF7" s="76"/>
      <c r="BG7" s="76"/>
      <c r="BH7" s="76"/>
    </row>
    <row r="9" spans="1:60" ht="14.65" x14ac:dyDescent="0.35">
      <c r="B9" s="78" t="s">
        <v>260</v>
      </c>
      <c r="C9" s="78"/>
      <c r="D9" s="78"/>
      <c r="E9" s="78"/>
      <c r="F9" s="78"/>
      <c r="G9" s="78"/>
      <c r="H9" s="78"/>
      <c r="I9" s="78"/>
      <c r="J9" s="78"/>
      <c r="K9" s="78"/>
      <c r="L9" s="78"/>
      <c r="M9" s="78"/>
      <c r="N9" s="78"/>
      <c r="O9" s="78"/>
      <c r="P9" s="78"/>
      <c r="Q9" s="78"/>
      <c r="R9" s="78"/>
      <c r="S9" s="78"/>
      <c r="T9" s="78"/>
      <c r="U9" s="78"/>
      <c r="V9" s="78"/>
      <c r="W9" s="78"/>
      <c r="X9" s="78"/>
      <c r="Y9" s="78"/>
      <c r="Z9" s="78"/>
      <c r="AA9" s="78"/>
      <c r="AB9" s="78"/>
      <c r="AC9" s="78"/>
      <c r="AD9" s="78"/>
      <c r="AE9" s="78"/>
      <c r="AF9" s="78"/>
      <c r="AG9" s="78"/>
      <c r="AH9" s="78"/>
      <c r="AI9" s="78"/>
      <c r="AJ9" s="78"/>
      <c r="AK9" s="78"/>
      <c r="AL9" s="78"/>
      <c r="AM9" s="78"/>
      <c r="AN9" s="78"/>
      <c r="AO9" s="78"/>
      <c r="AP9" s="78"/>
      <c r="AQ9" s="78"/>
      <c r="AR9" s="78"/>
      <c r="AS9" s="78"/>
      <c r="AT9" s="78"/>
      <c r="AU9" s="86"/>
      <c r="AV9" s="78"/>
      <c r="AW9" s="78"/>
      <c r="AX9" s="78"/>
      <c r="AY9" s="78"/>
      <c r="AZ9" s="78"/>
      <c r="BA9" s="78"/>
      <c r="BB9" s="78"/>
      <c r="BC9" s="78"/>
      <c r="BD9" s="78"/>
      <c r="BE9" s="78"/>
      <c r="BF9" s="78"/>
      <c r="BG9" s="78"/>
      <c r="BH9" s="78"/>
    </row>
    <row r="10" spans="1:60" x14ac:dyDescent="0.3">
      <c r="C10" s="30" t="s">
        <v>138</v>
      </c>
    </row>
    <row r="12" spans="1:60" x14ac:dyDescent="0.3">
      <c r="C12" s="10" t="s">
        <v>275</v>
      </c>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41"/>
      <c r="AV12" s="10"/>
      <c r="AW12" s="10"/>
      <c r="AX12" s="10"/>
      <c r="AY12" s="10"/>
      <c r="AZ12" s="10"/>
      <c r="BA12" s="10"/>
      <c r="BB12" s="10"/>
      <c r="BC12" s="10"/>
      <c r="BD12" s="10"/>
      <c r="BE12" s="10"/>
      <c r="BF12" s="10"/>
      <c r="BG12" s="10"/>
      <c r="BH12" s="10"/>
    </row>
    <row r="13" spans="1:60" x14ac:dyDescent="0.3">
      <c r="AU13" s="75"/>
    </row>
    <row r="14" spans="1:60" x14ac:dyDescent="0.3">
      <c r="E14" s="75" t="s">
        <v>22</v>
      </c>
      <c r="F14" s="75" t="str">
        <f t="shared" ref="F14:F17" si="0">$C$12</f>
        <v>Total CAI</v>
      </c>
      <c r="J14" s="75" t="str">
        <f t="shared" ref="J14:J17" si="1">$E14&amp;""&amp;F14</f>
        <v>NGETTotal CAI</v>
      </c>
      <c r="L14" s="75" t="s">
        <v>128</v>
      </c>
      <c r="R14" s="79"/>
      <c r="T14" s="79"/>
      <c r="U14" s="79"/>
      <c r="V14" s="79"/>
      <c r="W14" s="79"/>
      <c r="X14" s="79"/>
      <c r="Y14" s="17">
        <f>INDEX(Inp_CompanyCosts!Y:Y,MATCH($J14,Inp_CompanyCosts!$J:$J,0))</f>
        <v>192.09623764108665</v>
      </c>
      <c r="Z14" s="17">
        <f>INDEX(Inp_CompanyCosts!Z:Z,MATCH($J14,Inp_CompanyCosts!$J:$J,0))</f>
        <v>162.82354014378359</v>
      </c>
      <c r="AA14" s="17">
        <f>INDEX(Inp_CompanyCosts!AA:AA,MATCH($J14,Inp_CompanyCosts!$J:$J,0))</f>
        <v>153.34244161359396</v>
      </c>
      <c r="AB14" s="17">
        <f>INDEX(Inp_CompanyCosts!AB:AB,MATCH($J14,Inp_CompanyCosts!$J:$J,0))</f>
        <v>157.17922239556856</v>
      </c>
      <c r="AC14" s="17">
        <f>INDEX(Inp_CompanyCosts!AC:AC,MATCH($J14,Inp_CompanyCosts!$J:$J,0))</f>
        <v>150.92874336835672</v>
      </c>
      <c r="AD14" s="17">
        <f>INDEX(Inp_CompanyCosts!AD:AD,MATCH($J14,Inp_CompanyCosts!$J:$J,0))</f>
        <v>145.0385531199305</v>
      </c>
      <c r="AE14" s="17">
        <f>INDEX(Inp_CompanyCosts!AE:AE,MATCH($J14,Inp_CompanyCosts!$J:$J,0))</f>
        <v>155.86496931547788</v>
      </c>
      <c r="AF14" s="17">
        <f>INDEX(Inp_CompanyCosts!AF:AF,MATCH($J14,Inp_CompanyCosts!$J:$J,0))</f>
        <v>193.92848881007717</v>
      </c>
      <c r="AG14" s="17">
        <f>INDEX(Inp_CompanyCosts!AG:AG,MATCH($J14,Inp_CompanyCosts!$J:$J,0))</f>
        <v>193.11022085231511</v>
      </c>
      <c r="AH14" s="17">
        <f>INDEX(Inp_CompanyCosts!AH:AH,MATCH($J14,Inp_CompanyCosts!$J:$J,0))</f>
        <v>200.7633389781567</v>
      </c>
      <c r="AI14" s="17">
        <f>INDEX(Inp_CompanyCosts!AI:AI,MATCH($J14,Inp_CompanyCosts!$J:$J,0))</f>
        <v>173.63889476303527</v>
      </c>
      <c r="AJ14" s="17">
        <f>INDEX(Inp_CompanyCosts!AJ:AJ,MATCH($J14,Inp_CompanyCosts!$J:$J,0))</f>
        <v>159.09835709283539</v>
      </c>
      <c r="AK14" s="17">
        <f>INDEX(Inp_CompanyCosts!AK:AK,MATCH($J14,Inp_CompanyCosts!$J:$J,0))</f>
        <v>162.17662128067599</v>
      </c>
      <c r="AM14" s="79"/>
      <c r="AN14" s="96"/>
      <c r="AO14" s="96"/>
      <c r="AP14" s="79"/>
      <c r="AQ14" s="96"/>
      <c r="AR14" s="96"/>
    </row>
    <row r="15" spans="1:60" x14ac:dyDescent="0.3">
      <c r="E15" s="75" t="s">
        <v>25</v>
      </c>
      <c r="F15" s="75" t="str">
        <f t="shared" si="0"/>
        <v>Total CAI</v>
      </c>
      <c r="J15" s="75" t="str">
        <f t="shared" si="1"/>
        <v>SHETTotal CAI</v>
      </c>
      <c r="L15" s="75" t="s">
        <v>128</v>
      </c>
      <c r="R15" s="79"/>
      <c r="T15" s="79"/>
      <c r="U15" s="79"/>
      <c r="V15" s="79"/>
      <c r="W15" s="79"/>
      <c r="X15" s="79"/>
      <c r="Y15" s="17">
        <f>INDEX(Inp_CompanyCosts!Y:Y,MATCH($J15,Inp_CompanyCosts!$J:$J,0))</f>
        <v>28.442</v>
      </c>
      <c r="Z15" s="17">
        <f>INDEX(Inp_CompanyCosts!Z:Z,MATCH($J15,Inp_CompanyCosts!$J:$J,0))</f>
        <v>31.937999999999999</v>
      </c>
      <c r="AA15" s="17">
        <f>INDEX(Inp_CompanyCosts!AA:AA,MATCH($J15,Inp_CompanyCosts!$J:$J,0))</f>
        <v>35.295999999999999</v>
      </c>
      <c r="AB15" s="17">
        <f>INDEX(Inp_CompanyCosts!AB:AB,MATCH($J15,Inp_CompanyCosts!$J:$J,0))</f>
        <v>32.037999999999997</v>
      </c>
      <c r="AC15" s="17">
        <f>INDEX(Inp_CompanyCosts!AC:AC,MATCH($J15,Inp_CompanyCosts!$J:$J,0))</f>
        <v>32.613</v>
      </c>
      <c r="AD15" s="17">
        <f>INDEX(Inp_CompanyCosts!AD:AD,MATCH($J15,Inp_CompanyCosts!$J:$J,0))</f>
        <v>35.521000000000001</v>
      </c>
      <c r="AE15" s="17">
        <f>INDEX(Inp_CompanyCosts!AE:AE,MATCH($J15,Inp_CompanyCosts!$J:$J,0))</f>
        <v>40.085999999999999</v>
      </c>
      <c r="AF15" s="17">
        <f>INDEX(Inp_CompanyCosts!AF:AF,MATCH($J15,Inp_CompanyCosts!$J:$J,0))</f>
        <v>40.111999999999995</v>
      </c>
      <c r="AG15" s="17">
        <f>INDEX(Inp_CompanyCosts!AG:AG,MATCH($J15,Inp_CompanyCosts!$J:$J,0))</f>
        <v>48.579000000000001</v>
      </c>
      <c r="AH15" s="17">
        <f>INDEX(Inp_CompanyCosts!AH:AH,MATCH($J15,Inp_CompanyCosts!$J:$J,0))</f>
        <v>47.373000000000005</v>
      </c>
      <c r="AI15" s="17">
        <f>INDEX(Inp_CompanyCosts!AI:AI,MATCH($J15,Inp_CompanyCosts!$J:$J,0))</f>
        <v>45.08</v>
      </c>
      <c r="AJ15" s="17">
        <f>INDEX(Inp_CompanyCosts!AJ:AJ,MATCH($J15,Inp_CompanyCosts!$J:$J,0))</f>
        <v>44.501000000000005</v>
      </c>
      <c r="AK15" s="17">
        <f>INDEX(Inp_CompanyCosts!AK:AK,MATCH($J15,Inp_CompanyCosts!$J:$J,0))</f>
        <v>45.524000000000001</v>
      </c>
      <c r="AM15" s="79"/>
      <c r="AN15" s="96"/>
      <c r="AO15" s="96"/>
      <c r="AP15" s="79"/>
      <c r="AQ15" s="96"/>
      <c r="AR15" s="96"/>
    </row>
    <row r="16" spans="1:60" x14ac:dyDescent="0.3">
      <c r="E16" s="75" t="s">
        <v>27</v>
      </c>
      <c r="F16" s="75" t="str">
        <f t="shared" si="0"/>
        <v>Total CAI</v>
      </c>
      <c r="J16" s="75" t="str">
        <f t="shared" si="1"/>
        <v>SPTTotal CAI</v>
      </c>
      <c r="L16" s="75" t="s">
        <v>128</v>
      </c>
      <c r="R16" s="79"/>
      <c r="T16" s="79"/>
      <c r="U16" s="79"/>
      <c r="V16" s="79"/>
      <c r="W16" s="79"/>
      <c r="X16" s="79"/>
      <c r="Y16" s="17">
        <f>INDEX(Inp_CompanyCosts!Y:Y,MATCH($J16,Inp_CompanyCosts!$J:$J,0))</f>
        <v>45.90215185174101</v>
      </c>
      <c r="Z16" s="17">
        <f>INDEX(Inp_CompanyCosts!Z:Z,MATCH($J16,Inp_CompanyCosts!$J:$J,0))</f>
        <v>48.56057737197586</v>
      </c>
      <c r="AA16" s="17">
        <f>INDEX(Inp_CompanyCosts!AA:AA,MATCH($J16,Inp_CompanyCosts!$J:$J,0))</f>
        <v>49.019230679699227</v>
      </c>
      <c r="AB16" s="17">
        <f>INDEX(Inp_CompanyCosts!AB:AB,MATCH($J16,Inp_CompanyCosts!$J:$J,0))</f>
        <v>50.958029018862511</v>
      </c>
      <c r="AC16" s="17">
        <f>INDEX(Inp_CompanyCosts!AC:AC,MATCH($J16,Inp_CompanyCosts!$J:$J,0))</f>
        <v>38.649361818807577</v>
      </c>
      <c r="AD16" s="17">
        <f>INDEX(Inp_CompanyCosts!AD:AD,MATCH($J16,Inp_CompanyCosts!$J:$J,0))</f>
        <v>28.691991289999606</v>
      </c>
      <c r="AE16" s="17">
        <f>INDEX(Inp_CompanyCosts!AE:AE,MATCH($J16,Inp_CompanyCosts!$J:$J,0))</f>
        <v>31.231281209625337</v>
      </c>
      <c r="AF16" s="17">
        <f>INDEX(Inp_CompanyCosts!AF:AF,MATCH($J16,Inp_CompanyCosts!$J:$J,0))</f>
        <v>31.360627638091501</v>
      </c>
      <c r="AG16" s="17">
        <f>INDEX(Inp_CompanyCosts!AG:AG,MATCH($J16,Inp_CompanyCosts!$J:$J,0))</f>
        <v>31.892098284115249</v>
      </c>
      <c r="AH16" s="17">
        <f>INDEX(Inp_CompanyCosts!AH:AH,MATCH($J16,Inp_CompanyCosts!$J:$J,0))</f>
        <v>31.246242765333292</v>
      </c>
      <c r="AI16" s="17">
        <f>INDEX(Inp_CompanyCosts!AI:AI,MATCH($J16,Inp_CompanyCosts!$J:$J,0))</f>
        <v>30.921277276291743</v>
      </c>
      <c r="AJ16" s="17">
        <f>INDEX(Inp_CompanyCosts!AJ:AJ,MATCH($J16,Inp_CompanyCosts!$J:$J,0))</f>
        <v>30.434860594359748</v>
      </c>
      <c r="AK16" s="17">
        <f>INDEX(Inp_CompanyCosts!AK:AK,MATCH($J16,Inp_CompanyCosts!$J:$J,0))</f>
        <v>29.884130897474542</v>
      </c>
      <c r="AM16" s="79"/>
      <c r="AN16" s="96"/>
      <c r="AO16" s="96"/>
      <c r="AP16" s="79"/>
      <c r="AQ16" s="96"/>
      <c r="AR16" s="96"/>
    </row>
    <row r="17" spans="2:60" x14ac:dyDescent="0.3">
      <c r="E17" s="75" t="s">
        <v>29</v>
      </c>
      <c r="F17" s="75" t="str">
        <f t="shared" si="0"/>
        <v>Total CAI</v>
      </c>
      <c r="J17" s="75" t="str">
        <f t="shared" si="1"/>
        <v>NGGTTotal CAI</v>
      </c>
      <c r="L17" s="75" t="s">
        <v>128</v>
      </c>
      <c r="R17" s="79"/>
      <c r="T17" s="79"/>
      <c r="U17" s="79"/>
      <c r="V17" s="79"/>
      <c r="W17" s="79"/>
      <c r="X17" s="79"/>
      <c r="Y17" s="17">
        <f>INDEX(Inp_CompanyCosts!Y:Y,MATCH($J17,Inp_CompanyCosts!$J:$J,0))</f>
        <v>30.971356166072923</v>
      </c>
      <c r="Z17" s="17">
        <f>INDEX(Inp_CompanyCosts!Z:Z,MATCH($J17,Inp_CompanyCosts!$J:$J,0))</f>
        <v>27.993293867956993</v>
      </c>
      <c r="AA17" s="17">
        <f>INDEX(Inp_CompanyCosts!AA:AA,MATCH($J17,Inp_CompanyCosts!$J:$J,0))</f>
        <v>31.639024758609736</v>
      </c>
      <c r="AB17" s="17">
        <f>INDEX(Inp_CompanyCosts!AB:AB,MATCH($J17,Inp_CompanyCosts!$J:$J,0))</f>
        <v>38.375022907304114</v>
      </c>
      <c r="AC17" s="17">
        <f>INDEX(Inp_CompanyCosts!AC:AC,MATCH($J17,Inp_CompanyCosts!$J:$J,0))</f>
        <v>41.574395611603833</v>
      </c>
      <c r="AD17" s="17">
        <f>INDEX(Inp_CompanyCosts!AD:AD,MATCH($J17,Inp_CompanyCosts!$J:$J,0))</f>
        <v>41.360856002673131</v>
      </c>
      <c r="AE17" s="17">
        <f>INDEX(Inp_CompanyCosts!AE:AE,MATCH($J17,Inp_CompanyCosts!$J:$J,0))</f>
        <v>45.686348209089353</v>
      </c>
      <c r="AF17" s="17">
        <f>INDEX(Inp_CompanyCosts!AF:AF,MATCH($J17,Inp_CompanyCosts!$J:$J,0))</f>
        <v>39.832597640731294</v>
      </c>
      <c r="AG17" s="17">
        <f>INDEX(Inp_CompanyCosts!AG:AG,MATCH($J17,Inp_CompanyCosts!$J:$J,0))</f>
        <v>45.577149587731093</v>
      </c>
      <c r="AH17" s="17">
        <f>INDEX(Inp_CompanyCosts!AH:AH,MATCH($J17,Inp_CompanyCosts!$J:$J,0))</f>
        <v>51.902592547268675</v>
      </c>
      <c r="AI17" s="17">
        <f>INDEX(Inp_CompanyCosts!AI:AI,MATCH($J17,Inp_CompanyCosts!$J:$J,0))</f>
        <v>53.257916815673198</v>
      </c>
      <c r="AJ17" s="17">
        <f>INDEX(Inp_CompanyCosts!AJ:AJ,MATCH($J17,Inp_CompanyCosts!$J:$J,0))</f>
        <v>51.341225618756312</v>
      </c>
      <c r="AK17" s="17">
        <f>INDEX(Inp_CompanyCosts!AK:AK,MATCH($J17,Inp_CompanyCosts!$J:$J,0))</f>
        <v>50.702204208409185</v>
      </c>
      <c r="AM17" s="79"/>
      <c r="AN17" s="96"/>
      <c r="AO17" s="96"/>
      <c r="AP17" s="79"/>
      <c r="AQ17" s="96"/>
      <c r="AR17" s="96"/>
    </row>
    <row r="19" spans="2:60" ht="14.65" x14ac:dyDescent="0.35">
      <c r="B19" s="78" t="s">
        <v>259</v>
      </c>
      <c r="C19" s="78"/>
      <c r="D19" s="78"/>
      <c r="E19" s="78"/>
      <c r="F19" s="78"/>
      <c r="G19" s="78"/>
      <c r="H19" s="78"/>
      <c r="I19" s="78"/>
      <c r="J19" s="78"/>
      <c r="K19" s="78"/>
      <c r="L19" s="78"/>
      <c r="M19" s="78"/>
      <c r="N19" s="78"/>
      <c r="O19" s="78"/>
      <c r="P19" s="78"/>
      <c r="Q19" s="78"/>
      <c r="R19" s="78"/>
      <c r="S19" s="78"/>
      <c r="T19" s="78"/>
      <c r="U19" s="78"/>
      <c r="V19" s="78"/>
      <c r="W19" s="78"/>
      <c r="X19" s="78"/>
      <c r="Y19" s="78"/>
      <c r="Z19" s="78"/>
      <c r="AA19" s="78"/>
      <c r="AB19" s="78"/>
      <c r="AC19" s="78"/>
      <c r="AD19" s="78"/>
      <c r="AE19" s="78"/>
      <c r="AF19" s="78"/>
      <c r="AG19" s="78"/>
      <c r="AH19" s="78"/>
      <c r="AI19" s="78"/>
      <c r="AJ19" s="78"/>
      <c r="AK19" s="78"/>
      <c r="AL19" s="78"/>
      <c r="AM19" s="78"/>
      <c r="AN19" s="78"/>
      <c r="AO19" s="78"/>
      <c r="AP19" s="78"/>
      <c r="AQ19" s="78"/>
      <c r="AR19" s="78"/>
      <c r="AS19" s="78"/>
      <c r="AT19" s="78"/>
      <c r="AU19" s="86"/>
      <c r="AV19" s="78"/>
      <c r="AW19" s="78"/>
      <c r="AX19" s="78"/>
      <c r="AY19" s="78"/>
      <c r="AZ19" s="78"/>
      <c r="BA19" s="78"/>
      <c r="BB19" s="78"/>
      <c r="BC19" s="78"/>
      <c r="BD19" s="78"/>
      <c r="BE19" s="78"/>
      <c r="BF19" s="78"/>
      <c r="BG19" s="78"/>
      <c r="BH19" s="78"/>
    </row>
    <row r="20" spans="2:60" x14ac:dyDescent="0.3">
      <c r="C20" s="30" t="s">
        <v>138</v>
      </c>
    </row>
    <row r="22" spans="2:60" x14ac:dyDescent="0.3">
      <c r="C22" s="10" t="s">
        <v>274</v>
      </c>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41"/>
      <c r="AV22" s="10"/>
      <c r="AW22" s="10"/>
      <c r="AX22" s="10"/>
      <c r="AY22" s="10"/>
      <c r="AZ22" s="10"/>
      <c r="BA22" s="10"/>
      <c r="BB22" s="10"/>
      <c r="BC22" s="10"/>
      <c r="BD22" s="10"/>
      <c r="BE22" s="10"/>
      <c r="BF22" s="10"/>
      <c r="BG22" s="10"/>
      <c r="BH22" s="10"/>
    </row>
    <row r="23" spans="2:60" x14ac:dyDescent="0.3">
      <c r="AU23" s="75"/>
    </row>
    <row r="24" spans="2:60" x14ac:dyDescent="0.3">
      <c r="E24" s="75" t="s">
        <v>22</v>
      </c>
      <c r="J24" s="75" t="str">
        <f t="shared" ref="J24:J27" si="2">$E24&amp;""&amp;F24</f>
        <v>NGET</v>
      </c>
      <c r="L24" s="75" t="s">
        <v>128</v>
      </c>
      <c r="R24" s="79"/>
      <c r="T24" s="79"/>
      <c r="U24" s="79"/>
      <c r="V24" s="79"/>
      <c r="W24" s="79"/>
      <c r="X24" s="79"/>
      <c r="Y24" s="17">
        <f t="shared" ref="Y24:AK24" si="3">SUM(Y31,Y38)</f>
        <v>192.09623764108665</v>
      </c>
      <c r="Z24" s="17">
        <f t="shared" si="3"/>
        <v>162.82354014378359</v>
      </c>
      <c r="AA24" s="17">
        <f t="shared" si="3"/>
        <v>153.34244161359396</v>
      </c>
      <c r="AB24" s="17">
        <f t="shared" si="3"/>
        <v>157.17922239556856</v>
      </c>
      <c r="AC24" s="17">
        <f t="shared" si="3"/>
        <v>150.92874336835672</v>
      </c>
      <c r="AD24" s="17">
        <f t="shared" si="3"/>
        <v>145.0385531199305</v>
      </c>
      <c r="AE24" s="17">
        <f t="shared" si="3"/>
        <v>155.86496931547788</v>
      </c>
      <c r="AF24" s="17">
        <f t="shared" si="3"/>
        <v>193.92848881007717</v>
      </c>
      <c r="AG24" s="17">
        <f t="shared" si="3"/>
        <v>193.11022085231511</v>
      </c>
      <c r="AH24" s="17">
        <f t="shared" si="3"/>
        <v>200.7633389781567</v>
      </c>
      <c r="AI24" s="17">
        <f t="shared" si="3"/>
        <v>173.63889476303527</v>
      </c>
      <c r="AJ24" s="17">
        <f t="shared" si="3"/>
        <v>159.09835709283539</v>
      </c>
      <c r="AK24" s="17">
        <f t="shared" si="3"/>
        <v>162.17662128067599</v>
      </c>
      <c r="AM24" s="79"/>
      <c r="AN24" s="96"/>
      <c r="AO24" s="96"/>
      <c r="AP24" s="79"/>
      <c r="AQ24" s="96"/>
      <c r="AR24" s="96"/>
    </row>
    <row r="25" spans="2:60" x14ac:dyDescent="0.3">
      <c r="E25" s="75" t="s">
        <v>25</v>
      </c>
      <c r="J25" s="75" t="str">
        <f t="shared" si="2"/>
        <v>SHET</v>
      </c>
      <c r="L25" s="75" t="s">
        <v>128</v>
      </c>
      <c r="R25" s="79"/>
      <c r="T25" s="79"/>
      <c r="U25" s="79"/>
      <c r="V25" s="79"/>
      <c r="W25" s="79"/>
      <c r="X25" s="79"/>
      <c r="Y25" s="17">
        <f t="shared" ref="Y25:AK25" si="4">SUM(Y32,Y39)</f>
        <v>28.442</v>
      </c>
      <c r="Z25" s="17">
        <f t="shared" si="4"/>
        <v>31.937999999999999</v>
      </c>
      <c r="AA25" s="17">
        <f t="shared" si="4"/>
        <v>35.295999999999999</v>
      </c>
      <c r="AB25" s="17">
        <f t="shared" si="4"/>
        <v>32.037999999999997</v>
      </c>
      <c r="AC25" s="17">
        <f t="shared" si="4"/>
        <v>32.613</v>
      </c>
      <c r="AD25" s="17">
        <f t="shared" si="4"/>
        <v>35.521000000000001</v>
      </c>
      <c r="AE25" s="17">
        <f t="shared" si="4"/>
        <v>40.085999999999999</v>
      </c>
      <c r="AF25" s="17">
        <f t="shared" si="4"/>
        <v>40.111999999999995</v>
      </c>
      <c r="AG25" s="17">
        <f t="shared" si="4"/>
        <v>48.579000000000001</v>
      </c>
      <c r="AH25" s="17">
        <f t="shared" si="4"/>
        <v>47.373000000000005</v>
      </c>
      <c r="AI25" s="17">
        <f t="shared" si="4"/>
        <v>45.08</v>
      </c>
      <c r="AJ25" s="17">
        <f t="shared" si="4"/>
        <v>44.501000000000005</v>
      </c>
      <c r="AK25" s="17">
        <f t="shared" si="4"/>
        <v>45.524000000000001</v>
      </c>
      <c r="AM25" s="79"/>
      <c r="AN25" s="96"/>
      <c r="AO25" s="96"/>
      <c r="AP25" s="79"/>
      <c r="AQ25" s="96"/>
      <c r="AR25" s="96"/>
    </row>
    <row r="26" spans="2:60" x14ac:dyDescent="0.3">
      <c r="E26" s="75" t="s">
        <v>27</v>
      </c>
      <c r="J26" s="75" t="str">
        <f t="shared" si="2"/>
        <v>SPT</v>
      </c>
      <c r="L26" s="75" t="s">
        <v>128</v>
      </c>
      <c r="R26" s="79"/>
      <c r="T26" s="79"/>
      <c r="U26" s="79"/>
      <c r="V26" s="79"/>
      <c r="W26" s="79"/>
      <c r="X26" s="79"/>
      <c r="Y26" s="17">
        <f t="shared" ref="Y26:AK26" si="5">SUM(Y33,Y40)</f>
        <v>45.90215185174101</v>
      </c>
      <c r="Z26" s="17">
        <f t="shared" si="5"/>
        <v>48.56057737197586</v>
      </c>
      <c r="AA26" s="17">
        <f t="shared" si="5"/>
        <v>49.019230679699227</v>
      </c>
      <c r="AB26" s="17">
        <f t="shared" si="5"/>
        <v>50.958029018862511</v>
      </c>
      <c r="AC26" s="17">
        <f t="shared" si="5"/>
        <v>38.649361818807577</v>
      </c>
      <c r="AD26" s="17">
        <f t="shared" si="5"/>
        <v>28.691991289999606</v>
      </c>
      <c r="AE26" s="17">
        <f t="shared" si="5"/>
        <v>31.231281209625337</v>
      </c>
      <c r="AF26" s="17">
        <f t="shared" si="5"/>
        <v>31.360627638091501</v>
      </c>
      <c r="AG26" s="17">
        <f t="shared" si="5"/>
        <v>31.892098284115249</v>
      </c>
      <c r="AH26" s="17">
        <f t="shared" si="5"/>
        <v>31.246242765333292</v>
      </c>
      <c r="AI26" s="17">
        <f t="shared" si="5"/>
        <v>30.921277276291743</v>
      </c>
      <c r="AJ26" s="17">
        <f t="shared" si="5"/>
        <v>30.434860594359748</v>
      </c>
      <c r="AK26" s="17">
        <f t="shared" si="5"/>
        <v>29.884130897474542</v>
      </c>
      <c r="AM26" s="79"/>
      <c r="AN26" s="96"/>
      <c r="AO26" s="96"/>
      <c r="AP26" s="79"/>
      <c r="AQ26" s="96"/>
      <c r="AR26" s="96"/>
    </row>
    <row r="27" spans="2:60" x14ac:dyDescent="0.3">
      <c r="E27" s="75" t="s">
        <v>29</v>
      </c>
      <c r="J27" s="75" t="str">
        <f t="shared" si="2"/>
        <v>NGGT</v>
      </c>
      <c r="L27" s="75" t="s">
        <v>128</v>
      </c>
      <c r="R27" s="79"/>
      <c r="T27" s="79"/>
      <c r="U27" s="79"/>
      <c r="V27" s="79"/>
      <c r="W27" s="79"/>
      <c r="X27" s="79"/>
      <c r="Y27" s="17">
        <f t="shared" ref="Y27:AK27" si="6">SUM(Y34,Y41)</f>
        <v>30.971356166072923</v>
      </c>
      <c r="Z27" s="17">
        <f t="shared" si="6"/>
        <v>27.993293867956993</v>
      </c>
      <c r="AA27" s="17">
        <f t="shared" si="6"/>
        <v>31.639024758609736</v>
      </c>
      <c r="AB27" s="17">
        <f t="shared" si="6"/>
        <v>38.375022907304114</v>
      </c>
      <c r="AC27" s="17">
        <f t="shared" si="6"/>
        <v>41.574395611603833</v>
      </c>
      <c r="AD27" s="17">
        <f t="shared" si="6"/>
        <v>41.360856002673131</v>
      </c>
      <c r="AE27" s="17">
        <f t="shared" si="6"/>
        <v>45.686348209089353</v>
      </c>
      <c r="AF27" s="17">
        <f t="shared" si="6"/>
        <v>39.832597640731294</v>
      </c>
      <c r="AG27" s="17">
        <f t="shared" si="6"/>
        <v>45.577149587731093</v>
      </c>
      <c r="AH27" s="17">
        <f t="shared" si="6"/>
        <v>51.902592547268675</v>
      </c>
      <c r="AI27" s="17">
        <f t="shared" si="6"/>
        <v>53.257916815673198</v>
      </c>
      <c r="AJ27" s="17">
        <f t="shared" si="6"/>
        <v>51.341225618756312</v>
      </c>
      <c r="AK27" s="17">
        <f t="shared" si="6"/>
        <v>50.702204208409185</v>
      </c>
      <c r="AM27" s="79"/>
      <c r="AN27" s="96"/>
      <c r="AO27" s="96"/>
      <c r="AP27" s="79"/>
      <c r="AQ27" s="96"/>
      <c r="AR27" s="96"/>
    </row>
    <row r="29" spans="2:60" x14ac:dyDescent="0.3">
      <c r="C29" s="10" t="s">
        <v>276</v>
      </c>
      <c r="D29" s="10"/>
      <c r="E29" s="10"/>
      <c r="F29" s="10"/>
      <c r="G29" s="10"/>
      <c r="H29" s="10"/>
      <c r="I29" s="10"/>
      <c r="J29" s="1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41"/>
      <c r="AV29" s="10"/>
      <c r="AW29" s="10"/>
      <c r="AX29" s="10"/>
      <c r="AY29" s="10"/>
      <c r="AZ29" s="10"/>
      <c r="BA29" s="10"/>
      <c r="BB29" s="10"/>
      <c r="BC29" s="10"/>
      <c r="BD29" s="10"/>
      <c r="BE29" s="10"/>
      <c r="BF29" s="10"/>
      <c r="BG29" s="10"/>
      <c r="BH29" s="10"/>
    </row>
    <row r="30" spans="2:60" x14ac:dyDescent="0.3">
      <c r="AU30" s="75"/>
    </row>
    <row r="31" spans="2:60" x14ac:dyDescent="0.3">
      <c r="E31" s="75" t="s">
        <v>22</v>
      </c>
      <c r="F31" s="75" t="str">
        <f t="shared" ref="F31:F34" si="7">$C$29</f>
        <v>Primary CAI</v>
      </c>
      <c r="J31" s="75" t="str">
        <f t="shared" ref="J31:J34" si="8">$E31&amp;""&amp;F31</f>
        <v>NGETPrimary CAI</v>
      </c>
      <c r="L31" s="75" t="s">
        <v>128</v>
      </c>
      <c r="R31" s="79"/>
      <c r="T31" s="79"/>
      <c r="U31" s="79"/>
      <c r="V31" s="79"/>
      <c r="W31" s="79"/>
      <c r="X31" s="79"/>
      <c r="Y31" s="17">
        <f>INDEX(Inp_CompanyCosts!Y:Y,MATCH($J31,Inp_CompanyCosts!$J:$J,0))</f>
        <v>70.192351687913487</v>
      </c>
      <c r="Z31" s="17">
        <f>INDEX(Inp_CompanyCosts!Z:Z,MATCH($J31,Inp_CompanyCosts!$J:$J,0))</f>
        <v>73.8335418558935</v>
      </c>
      <c r="AA31" s="17">
        <f>INDEX(Inp_CompanyCosts!AA:AA,MATCH($J31,Inp_CompanyCosts!$J:$J,0))</f>
        <v>79.478273912083452</v>
      </c>
      <c r="AB31" s="17">
        <f>INDEX(Inp_CompanyCosts!AB:AB,MATCH($J31,Inp_CompanyCosts!$J:$J,0))</f>
        <v>82.340501125640557</v>
      </c>
      <c r="AC31" s="17">
        <f>INDEX(Inp_CompanyCosts!AC:AC,MATCH($J31,Inp_CompanyCosts!$J:$J,0))</f>
        <v>64.989588541392749</v>
      </c>
      <c r="AD31" s="17">
        <f>INDEX(Inp_CompanyCosts!AD:AD,MATCH($J31,Inp_CompanyCosts!$J:$J,0))</f>
        <v>64.584831164104259</v>
      </c>
      <c r="AE31" s="17">
        <f>INDEX(Inp_CompanyCosts!AE:AE,MATCH($J31,Inp_CompanyCosts!$J:$J,0))</f>
        <v>60.161407670041285</v>
      </c>
      <c r="AF31" s="17">
        <f>INDEX(Inp_CompanyCosts!AF:AF,MATCH($J31,Inp_CompanyCosts!$J:$J,0))</f>
        <v>58.853500907900738</v>
      </c>
      <c r="AG31" s="17">
        <f>INDEX(Inp_CompanyCosts!AG:AG,MATCH($J31,Inp_CompanyCosts!$J:$J,0))</f>
        <v>166.85846161837506</v>
      </c>
      <c r="AH31" s="17">
        <f>INDEX(Inp_CompanyCosts!AH:AH,MATCH($J31,Inp_CompanyCosts!$J:$J,0))</f>
        <v>173.83050361117068</v>
      </c>
      <c r="AI31" s="17">
        <f>INDEX(Inp_CompanyCosts!AI:AI,MATCH($J31,Inp_CompanyCosts!$J:$J,0))</f>
        <v>148.80675448415826</v>
      </c>
      <c r="AJ31" s="17">
        <f>INDEX(Inp_CompanyCosts!AJ:AJ,MATCH($J31,Inp_CompanyCosts!$J:$J,0))</f>
        <v>135.47514629032361</v>
      </c>
      <c r="AK31" s="17">
        <f>INDEX(Inp_CompanyCosts!AK:AK,MATCH($J31,Inp_CompanyCosts!$J:$J,0))</f>
        <v>136.1199090743284</v>
      </c>
      <c r="AM31" s="79"/>
      <c r="AN31" s="96"/>
      <c r="AO31" s="96"/>
      <c r="AP31" s="79"/>
      <c r="AQ31" s="96"/>
      <c r="AR31" s="96"/>
    </row>
    <row r="32" spans="2:60" x14ac:dyDescent="0.3">
      <c r="E32" s="75" t="s">
        <v>25</v>
      </c>
      <c r="F32" s="75" t="str">
        <f t="shared" si="7"/>
        <v>Primary CAI</v>
      </c>
      <c r="J32" s="75" t="str">
        <f t="shared" si="8"/>
        <v>SHETPrimary CAI</v>
      </c>
      <c r="L32" s="75" t="s">
        <v>128</v>
      </c>
      <c r="R32" s="79"/>
      <c r="T32" s="79"/>
      <c r="U32" s="79"/>
      <c r="V32" s="79"/>
      <c r="W32" s="79"/>
      <c r="X32" s="79"/>
      <c r="Y32" s="17">
        <f>INDEX(Inp_CompanyCosts!Y:Y,MATCH($J32,Inp_CompanyCosts!$J:$J,0))</f>
        <v>23.041</v>
      </c>
      <c r="Z32" s="17">
        <f>INDEX(Inp_CompanyCosts!Z:Z,MATCH($J32,Inp_CompanyCosts!$J:$J,0))</f>
        <v>29.067</v>
      </c>
      <c r="AA32" s="17">
        <f>INDEX(Inp_CompanyCosts!AA:AA,MATCH($J32,Inp_CompanyCosts!$J:$J,0))</f>
        <v>29.609000000000002</v>
      </c>
      <c r="AB32" s="17">
        <f>INDEX(Inp_CompanyCosts!AB:AB,MATCH($J32,Inp_CompanyCosts!$J:$J,0))</f>
        <v>25.704000000000001</v>
      </c>
      <c r="AC32" s="17">
        <f>INDEX(Inp_CompanyCosts!AC:AC,MATCH($J32,Inp_CompanyCosts!$J:$J,0))</f>
        <v>25.965</v>
      </c>
      <c r="AD32" s="17">
        <f>INDEX(Inp_CompanyCosts!AD:AD,MATCH($J32,Inp_CompanyCosts!$J:$J,0))</f>
        <v>27.908000000000001</v>
      </c>
      <c r="AE32" s="17">
        <f>INDEX(Inp_CompanyCosts!AE:AE,MATCH($J32,Inp_CompanyCosts!$J:$J,0))</f>
        <v>32.472999999999999</v>
      </c>
      <c r="AF32" s="17">
        <f>INDEX(Inp_CompanyCosts!AF:AF,MATCH($J32,Inp_CompanyCosts!$J:$J,0))</f>
        <v>32.498999999999995</v>
      </c>
      <c r="AG32" s="17">
        <f>INDEX(Inp_CompanyCosts!AG:AG,MATCH($J32,Inp_CompanyCosts!$J:$J,0))</f>
        <v>39.813000000000002</v>
      </c>
      <c r="AH32" s="17">
        <f>INDEX(Inp_CompanyCosts!AH:AH,MATCH($J32,Inp_CompanyCosts!$J:$J,0))</f>
        <v>38.054000000000002</v>
      </c>
      <c r="AI32" s="17">
        <f>INDEX(Inp_CompanyCosts!AI:AI,MATCH($J32,Inp_CompanyCosts!$J:$J,0))</f>
        <v>35.915999999999997</v>
      </c>
      <c r="AJ32" s="17">
        <f>INDEX(Inp_CompanyCosts!AJ:AJ,MATCH($J32,Inp_CompanyCosts!$J:$J,0))</f>
        <v>35.337000000000003</v>
      </c>
      <c r="AK32" s="17">
        <f>INDEX(Inp_CompanyCosts!AK:AK,MATCH($J32,Inp_CompanyCosts!$J:$J,0))</f>
        <v>36.36</v>
      </c>
      <c r="AM32" s="79"/>
      <c r="AN32" s="96"/>
      <c r="AO32" s="96"/>
      <c r="AP32" s="79"/>
      <c r="AQ32" s="96"/>
      <c r="AR32" s="96"/>
    </row>
    <row r="33" spans="2:60" x14ac:dyDescent="0.3">
      <c r="E33" s="75" t="s">
        <v>27</v>
      </c>
      <c r="F33" s="75" t="str">
        <f t="shared" si="7"/>
        <v>Primary CAI</v>
      </c>
      <c r="J33" s="75" t="str">
        <f t="shared" si="8"/>
        <v>SPTPrimary CAI</v>
      </c>
      <c r="L33" s="75" t="s">
        <v>128</v>
      </c>
      <c r="R33" s="79"/>
      <c r="T33" s="79"/>
      <c r="U33" s="79"/>
      <c r="V33" s="79"/>
      <c r="W33" s="79"/>
      <c r="X33" s="79"/>
      <c r="Y33" s="17">
        <f>INDEX(Inp_CompanyCosts!Y:Y,MATCH($J33,Inp_CompanyCosts!$J:$J,0))</f>
        <v>41.277731461700689</v>
      </c>
      <c r="Z33" s="17">
        <f>INDEX(Inp_CompanyCosts!Z:Z,MATCH($J33,Inp_CompanyCosts!$J:$J,0))</f>
        <v>43.858455384240074</v>
      </c>
      <c r="AA33" s="17">
        <f>INDEX(Inp_CompanyCosts!AA:AA,MATCH($J33,Inp_CompanyCosts!$J:$J,0))</f>
        <v>44.390893612229753</v>
      </c>
      <c r="AB33" s="17">
        <f>INDEX(Inp_CompanyCosts!AB:AB,MATCH($J33,Inp_CompanyCosts!$J:$J,0))</f>
        <v>47.117708539213808</v>
      </c>
      <c r="AC33" s="17">
        <f>INDEX(Inp_CompanyCosts!AC:AC,MATCH($J33,Inp_CompanyCosts!$J:$J,0))</f>
        <v>35.397482828642531</v>
      </c>
      <c r="AD33" s="17">
        <f>INDEX(Inp_CompanyCosts!AD:AD,MATCH($J33,Inp_CompanyCosts!$J:$J,0))</f>
        <v>24.220797230626793</v>
      </c>
      <c r="AE33" s="17">
        <f>INDEX(Inp_CompanyCosts!AE:AE,MATCH($J33,Inp_CompanyCosts!$J:$J,0))</f>
        <v>25.942609043394722</v>
      </c>
      <c r="AF33" s="17">
        <f>INDEX(Inp_CompanyCosts!AF:AF,MATCH($J33,Inp_CompanyCosts!$J:$J,0))</f>
        <v>25.907171331512831</v>
      </c>
      <c r="AG33" s="17">
        <f>INDEX(Inp_CompanyCosts!AG:AG,MATCH($J33,Inp_CompanyCosts!$J:$J,0))</f>
        <v>26.051346829010377</v>
      </c>
      <c r="AH33" s="17">
        <f>INDEX(Inp_CompanyCosts!AH:AH,MATCH($J33,Inp_CompanyCosts!$J:$J,0))</f>
        <v>25.594701092601959</v>
      </c>
      <c r="AI33" s="17">
        <f>INDEX(Inp_CompanyCosts!AI:AI,MATCH($J33,Inp_CompanyCosts!$J:$J,0))</f>
        <v>25.317069895792446</v>
      </c>
      <c r="AJ33" s="17">
        <f>INDEX(Inp_CompanyCosts!AJ:AJ,MATCH($J33,Inp_CompanyCosts!$J:$J,0))</f>
        <v>24.914399174389334</v>
      </c>
      <c r="AK33" s="17">
        <f>INDEX(Inp_CompanyCosts!AK:AK,MATCH($J33,Inp_CompanyCosts!$J:$J,0))</f>
        <v>24.363099112005763</v>
      </c>
      <c r="AM33" s="79"/>
      <c r="AN33" s="96"/>
      <c r="AO33" s="96"/>
      <c r="AP33" s="79"/>
      <c r="AQ33" s="96"/>
      <c r="AR33" s="96"/>
    </row>
    <row r="34" spans="2:60" x14ac:dyDescent="0.3">
      <c r="E34" s="75" t="s">
        <v>29</v>
      </c>
      <c r="F34" s="75" t="str">
        <f t="shared" si="7"/>
        <v>Primary CAI</v>
      </c>
      <c r="J34" s="75" t="str">
        <f t="shared" si="8"/>
        <v>NGGTPrimary CAI</v>
      </c>
      <c r="L34" s="75" t="s">
        <v>128</v>
      </c>
      <c r="R34" s="79"/>
      <c r="T34" s="79"/>
      <c r="U34" s="79"/>
      <c r="V34" s="79"/>
      <c r="W34" s="79"/>
      <c r="X34" s="79"/>
      <c r="Y34" s="17">
        <f>INDEX(Inp_CompanyCosts!Y:Y,MATCH($J34,Inp_CompanyCosts!$J:$J,0))</f>
        <v>22.599400556056892</v>
      </c>
      <c r="Z34" s="17">
        <f>INDEX(Inp_CompanyCosts!Z:Z,MATCH($J34,Inp_CompanyCosts!$J:$J,0))</f>
        <v>21.682995849600285</v>
      </c>
      <c r="AA34" s="17">
        <f>INDEX(Inp_CompanyCosts!AA:AA,MATCH($J34,Inp_CompanyCosts!$J:$J,0))</f>
        <v>24.358478515817943</v>
      </c>
      <c r="AB34" s="17">
        <f>INDEX(Inp_CompanyCosts!AB:AB,MATCH($J34,Inp_CompanyCosts!$J:$J,0))</f>
        <v>30.707124577030889</v>
      </c>
      <c r="AC34" s="17">
        <f>INDEX(Inp_CompanyCosts!AC:AC,MATCH($J34,Inp_CompanyCosts!$J:$J,0))</f>
        <v>32.500648709261931</v>
      </c>
      <c r="AD34" s="17">
        <f>INDEX(Inp_CompanyCosts!AD:AD,MATCH($J34,Inp_CompanyCosts!$J:$J,0))</f>
        <v>35.779532269177324</v>
      </c>
      <c r="AE34" s="17">
        <f>INDEX(Inp_CompanyCosts!AE:AE,MATCH($J34,Inp_CompanyCosts!$J:$J,0))</f>
        <v>30.55318721586929</v>
      </c>
      <c r="AF34" s="17">
        <f>INDEX(Inp_CompanyCosts!AF:AF,MATCH($J34,Inp_CompanyCosts!$J:$J,0))</f>
        <v>26.870186626391558</v>
      </c>
      <c r="AG34" s="17">
        <f>INDEX(Inp_CompanyCosts!AG:AG,MATCH($J34,Inp_CompanyCosts!$J:$J,0))</f>
        <v>32.235108386313939</v>
      </c>
      <c r="AH34" s="17">
        <f>INDEX(Inp_CompanyCosts!AH:AH,MATCH($J34,Inp_CompanyCosts!$J:$J,0))</f>
        <v>37.959126791973446</v>
      </c>
      <c r="AI34" s="17">
        <f>INDEX(Inp_CompanyCosts!AI:AI,MATCH($J34,Inp_CompanyCosts!$J:$J,0))</f>
        <v>38.584865079469658</v>
      </c>
      <c r="AJ34" s="17">
        <f>INDEX(Inp_CompanyCosts!AJ:AJ,MATCH($J34,Inp_CompanyCosts!$J:$J,0))</f>
        <v>36.786454523340197</v>
      </c>
      <c r="AK34" s="17">
        <f>INDEX(Inp_CompanyCosts!AK:AK,MATCH($J34,Inp_CompanyCosts!$J:$J,0))</f>
        <v>35.600633412252726</v>
      </c>
      <c r="AM34" s="79"/>
      <c r="AN34" s="96"/>
      <c r="AO34" s="96"/>
      <c r="AP34" s="79"/>
      <c r="AQ34" s="96"/>
      <c r="AR34" s="96"/>
    </row>
    <row r="36" spans="2:60" x14ac:dyDescent="0.3">
      <c r="C36" s="10" t="s">
        <v>277</v>
      </c>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41"/>
      <c r="AV36" s="10"/>
      <c r="AW36" s="10"/>
      <c r="AX36" s="10"/>
      <c r="AY36" s="10"/>
      <c r="AZ36" s="10"/>
      <c r="BA36" s="10"/>
      <c r="BB36" s="10"/>
      <c r="BC36" s="10"/>
      <c r="BD36" s="10"/>
      <c r="BE36" s="10"/>
      <c r="BF36" s="10"/>
      <c r="BG36" s="10"/>
      <c r="BH36" s="10"/>
    </row>
    <row r="37" spans="2:60" x14ac:dyDescent="0.3">
      <c r="AU37" s="75"/>
    </row>
    <row r="38" spans="2:60" x14ac:dyDescent="0.3">
      <c r="E38" s="75" t="s">
        <v>22</v>
      </c>
      <c r="F38" s="75" t="str">
        <f t="shared" ref="F38:F41" si="9">$C$36</f>
        <v>Secondary CAI</v>
      </c>
      <c r="J38" s="75" t="str">
        <f t="shared" ref="J38:J41" si="10">$E38&amp;""&amp;F38</f>
        <v>NGETSecondary CAI</v>
      </c>
      <c r="L38" s="75" t="s">
        <v>128</v>
      </c>
      <c r="R38" s="79"/>
      <c r="T38" s="79"/>
      <c r="U38" s="79"/>
      <c r="V38" s="79"/>
      <c r="W38" s="79"/>
      <c r="X38" s="79"/>
      <c r="Y38" s="17">
        <f>INDEX(Inp_CompanyCosts!Y:Y,MATCH($J38,Inp_CompanyCosts!$J:$J,0))</f>
        <v>121.90388595317317</v>
      </c>
      <c r="Z38" s="17">
        <f>INDEX(Inp_CompanyCosts!Z:Z,MATCH($J38,Inp_CompanyCosts!$J:$J,0))</f>
        <v>88.989998287890103</v>
      </c>
      <c r="AA38" s="17">
        <f>INDEX(Inp_CompanyCosts!AA:AA,MATCH($J38,Inp_CompanyCosts!$J:$J,0))</f>
        <v>73.864167701510496</v>
      </c>
      <c r="AB38" s="17">
        <f>INDEX(Inp_CompanyCosts!AB:AB,MATCH($J38,Inp_CompanyCosts!$J:$J,0))</f>
        <v>74.838721269927987</v>
      </c>
      <c r="AC38" s="17">
        <f>INDEX(Inp_CompanyCosts!AC:AC,MATCH($J38,Inp_CompanyCosts!$J:$J,0))</f>
        <v>85.939154826963971</v>
      </c>
      <c r="AD38" s="17">
        <f>INDEX(Inp_CompanyCosts!AD:AD,MATCH($J38,Inp_CompanyCosts!$J:$J,0))</f>
        <v>80.453721955826254</v>
      </c>
      <c r="AE38" s="17">
        <f>INDEX(Inp_CompanyCosts!AE:AE,MATCH($J38,Inp_CompanyCosts!$J:$J,0))</f>
        <v>95.703561645436594</v>
      </c>
      <c r="AF38" s="17">
        <f>INDEX(Inp_CompanyCosts!AF:AF,MATCH($J38,Inp_CompanyCosts!$J:$J,0))</f>
        <v>135.07498790217645</v>
      </c>
      <c r="AG38" s="17">
        <f>INDEX(Inp_CompanyCosts!AG:AG,MATCH($J38,Inp_CompanyCosts!$J:$J,0))</f>
        <v>26.251759233940049</v>
      </c>
      <c r="AH38" s="17">
        <f>INDEX(Inp_CompanyCosts!AH:AH,MATCH($J38,Inp_CompanyCosts!$J:$J,0))</f>
        <v>26.932835366986026</v>
      </c>
      <c r="AI38" s="17">
        <f>INDEX(Inp_CompanyCosts!AI:AI,MATCH($J38,Inp_CompanyCosts!$J:$J,0))</f>
        <v>24.832140278877013</v>
      </c>
      <c r="AJ38" s="17">
        <f>INDEX(Inp_CompanyCosts!AJ:AJ,MATCH($J38,Inp_CompanyCosts!$J:$J,0))</f>
        <v>23.623210802511785</v>
      </c>
      <c r="AK38" s="17">
        <f>INDEX(Inp_CompanyCosts!AK:AK,MATCH($J38,Inp_CompanyCosts!$J:$J,0))</f>
        <v>26.056712206347576</v>
      </c>
      <c r="AM38" s="79"/>
      <c r="AN38" s="96"/>
      <c r="AO38" s="96"/>
      <c r="AP38" s="79"/>
      <c r="AQ38" s="96"/>
      <c r="AR38" s="96"/>
    </row>
    <row r="39" spans="2:60" x14ac:dyDescent="0.3">
      <c r="E39" s="75" t="s">
        <v>25</v>
      </c>
      <c r="F39" s="75" t="str">
        <f t="shared" si="9"/>
        <v>Secondary CAI</v>
      </c>
      <c r="J39" s="75" t="str">
        <f t="shared" si="10"/>
        <v>SHETSecondary CAI</v>
      </c>
      <c r="L39" s="75" t="s">
        <v>128</v>
      </c>
      <c r="R39" s="79"/>
      <c r="T39" s="79"/>
      <c r="U39" s="79"/>
      <c r="V39" s="79"/>
      <c r="W39" s="79"/>
      <c r="X39" s="79"/>
      <c r="Y39" s="17">
        <f>INDEX(Inp_CompanyCosts!Y:Y,MATCH($J39,Inp_CompanyCosts!$J:$J,0))</f>
        <v>5.4009999999999998</v>
      </c>
      <c r="Z39" s="17">
        <f>INDEX(Inp_CompanyCosts!Z:Z,MATCH($J39,Inp_CompanyCosts!$J:$J,0))</f>
        <v>2.871</v>
      </c>
      <c r="AA39" s="17">
        <f>INDEX(Inp_CompanyCosts!AA:AA,MATCH($J39,Inp_CompanyCosts!$J:$J,0))</f>
        <v>5.6869999999999994</v>
      </c>
      <c r="AB39" s="17">
        <f>INDEX(Inp_CompanyCosts!AB:AB,MATCH($J39,Inp_CompanyCosts!$J:$J,0))</f>
        <v>6.3339999999999996</v>
      </c>
      <c r="AC39" s="17">
        <f>INDEX(Inp_CompanyCosts!AC:AC,MATCH($J39,Inp_CompanyCosts!$J:$J,0))</f>
        <v>6.6479999999999997</v>
      </c>
      <c r="AD39" s="17">
        <f>INDEX(Inp_CompanyCosts!AD:AD,MATCH($J39,Inp_CompanyCosts!$J:$J,0))</f>
        <v>7.6129999999999995</v>
      </c>
      <c r="AE39" s="17">
        <f>INDEX(Inp_CompanyCosts!AE:AE,MATCH($J39,Inp_CompanyCosts!$J:$J,0))</f>
        <v>7.6129999999999995</v>
      </c>
      <c r="AF39" s="17">
        <f>INDEX(Inp_CompanyCosts!AF:AF,MATCH($J39,Inp_CompanyCosts!$J:$J,0))</f>
        <v>7.6129999999999995</v>
      </c>
      <c r="AG39" s="17">
        <f>INDEX(Inp_CompanyCosts!AG:AG,MATCH($J39,Inp_CompanyCosts!$J:$J,0))</f>
        <v>8.766</v>
      </c>
      <c r="AH39" s="17">
        <f>INDEX(Inp_CompanyCosts!AH:AH,MATCH($J39,Inp_CompanyCosts!$J:$J,0))</f>
        <v>9.3189999999999991</v>
      </c>
      <c r="AI39" s="17">
        <f>INDEX(Inp_CompanyCosts!AI:AI,MATCH($J39,Inp_CompanyCosts!$J:$J,0))</f>
        <v>9.1639999999999997</v>
      </c>
      <c r="AJ39" s="17">
        <f>INDEX(Inp_CompanyCosts!AJ:AJ,MATCH($J39,Inp_CompanyCosts!$J:$J,0))</f>
        <v>9.1639999999999997</v>
      </c>
      <c r="AK39" s="17">
        <f>INDEX(Inp_CompanyCosts!AK:AK,MATCH($J39,Inp_CompanyCosts!$J:$J,0))</f>
        <v>9.1639999999999997</v>
      </c>
      <c r="AM39" s="79"/>
      <c r="AN39" s="96"/>
      <c r="AO39" s="96"/>
      <c r="AP39" s="79"/>
      <c r="AQ39" s="96"/>
      <c r="AR39" s="96"/>
    </row>
    <row r="40" spans="2:60" x14ac:dyDescent="0.3">
      <c r="E40" s="75" t="s">
        <v>27</v>
      </c>
      <c r="F40" s="75" t="str">
        <f t="shared" si="9"/>
        <v>Secondary CAI</v>
      </c>
      <c r="J40" s="75" t="str">
        <f t="shared" si="10"/>
        <v>SPTSecondary CAI</v>
      </c>
      <c r="L40" s="75" t="s">
        <v>128</v>
      </c>
      <c r="R40" s="79"/>
      <c r="T40" s="79"/>
      <c r="U40" s="79"/>
      <c r="V40" s="79"/>
      <c r="W40" s="79"/>
      <c r="X40" s="79"/>
      <c r="Y40" s="17">
        <f>INDEX(Inp_CompanyCosts!Y:Y,MATCH($J40,Inp_CompanyCosts!$J:$J,0))</f>
        <v>4.6244203900403171</v>
      </c>
      <c r="Z40" s="17">
        <f>INDEX(Inp_CompanyCosts!Z:Z,MATCH($J40,Inp_CompanyCosts!$J:$J,0))</f>
        <v>4.7021219877357883</v>
      </c>
      <c r="AA40" s="17">
        <f>INDEX(Inp_CompanyCosts!AA:AA,MATCH($J40,Inp_CompanyCosts!$J:$J,0))</f>
        <v>4.6283370674694728</v>
      </c>
      <c r="AB40" s="17">
        <f>INDEX(Inp_CompanyCosts!AB:AB,MATCH($J40,Inp_CompanyCosts!$J:$J,0))</f>
        <v>3.840320479648704</v>
      </c>
      <c r="AC40" s="17">
        <f>INDEX(Inp_CompanyCosts!AC:AC,MATCH($J40,Inp_CompanyCosts!$J:$J,0))</f>
        <v>3.2518789901650447</v>
      </c>
      <c r="AD40" s="17">
        <f>INDEX(Inp_CompanyCosts!AD:AD,MATCH($J40,Inp_CompanyCosts!$J:$J,0))</f>
        <v>4.4711940593728112</v>
      </c>
      <c r="AE40" s="17">
        <f>INDEX(Inp_CompanyCosts!AE:AE,MATCH($J40,Inp_CompanyCosts!$J:$J,0))</f>
        <v>5.2886721662306151</v>
      </c>
      <c r="AF40" s="17">
        <f>INDEX(Inp_CompanyCosts!AF:AF,MATCH($J40,Inp_CompanyCosts!$J:$J,0))</f>
        <v>5.4534563065786692</v>
      </c>
      <c r="AG40" s="17">
        <f>INDEX(Inp_CompanyCosts!AG:AG,MATCH($J40,Inp_CompanyCosts!$J:$J,0))</f>
        <v>5.8407514551048738</v>
      </c>
      <c r="AH40" s="17">
        <f>INDEX(Inp_CompanyCosts!AH:AH,MATCH($J40,Inp_CompanyCosts!$J:$J,0))</f>
        <v>5.6515416727313346</v>
      </c>
      <c r="AI40" s="17">
        <f>INDEX(Inp_CompanyCosts!AI:AI,MATCH($J40,Inp_CompanyCosts!$J:$J,0))</f>
        <v>5.6042073804992967</v>
      </c>
      <c r="AJ40" s="17">
        <f>INDEX(Inp_CompanyCosts!AJ:AJ,MATCH($J40,Inp_CompanyCosts!$J:$J,0))</f>
        <v>5.5204614199704132</v>
      </c>
      <c r="AK40" s="17">
        <f>INDEX(Inp_CompanyCosts!AK:AK,MATCH($J40,Inp_CompanyCosts!$J:$J,0))</f>
        <v>5.5210317854687769</v>
      </c>
      <c r="AM40" s="79"/>
      <c r="AN40" s="96"/>
      <c r="AO40" s="96"/>
      <c r="AP40" s="79"/>
      <c r="AQ40" s="96"/>
      <c r="AR40" s="96"/>
    </row>
    <row r="41" spans="2:60" x14ac:dyDescent="0.3">
      <c r="E41" s="75" t="s">
        <v>29</v>
      </c>
      <c r="F41" s="75" t="str">
        <f t="shared" si="9"/>
        <v>Secondary CAI</v>
      </c>
      <c r="J41" s="75" t="str">
        <f t="shared" si="10"/>
        <v>NGGTSecondary CAI</v>
      </c>
      <c r="L41" s="75" t="s">
        <v>128</v>
      </c>
      <c r="R41" s="79"/>
      <c r="T41" s="79"/>
      <c r="U41" s="79"/>
      <c r="V41" s="79"/>
      <c r="W41" s="79"/>
      <c r="X41" s="79"/>
      <c r="Y41" s="17">
        <f>INDEX(Inp_CompanyCosts!Y:Y,MATCH($J41,Inp_CompanyCosts!$J:$J,0))</f>
        <v>8.3719556100160304</v>
      </c>
      <c r="Z41" s="17">
        <f>INDEX(Inp_CompanyCosts!Z:Z,MATCH($J41,Inp_CompanyCosts!$J:$J,0))</f>
        <v>6.3102980183567068</v>
      </c>
      <c r="AA41" s="17">
        <f>INDEX(Inp_CompanyCosts!AA:AA,MATCH($J41,Inp_CompanyCosts!$J:$J,0))</f>
        <v>7.2805462427917949</v>
      </c>
      <c r="AB41" s="17">
        <f>INDEX(Inp_CompanyCosts!AB:AB,MATCH($J41,Inp_CompanyCosts!$J:$J,0))</f>
        <v>7.6678983302732222</v>
      </c>
      <c r="AC41" s="17">
        <f>INDEX(Inp_CompanyCosts!AC:AC,MATCH($J41,Inp_CompanyCosts!$J:$J,0))</f>
        <v>9.0737469023418988</v>
      </c>
      <c r="AD41" s="17">
        <f>INDEX(Inp_CompanyCosts!AD:AD,MATCH($J41,Inp_CompanyCosts!$J:$J,0))</f>
        <v>5.581323733495811</v>
      </c>
      <c r="AE41" s="17">
        <f>INDEX(Inp_CompanyCosts!AE:AE,MATCH($J41,Inp_CompanyCosts!$J:$J,0))</f>
        <v>15.133160993220063</v>
      </c>
      <c r="AF41" s="17">
        <f>INDEX(Inp_CompanyCosts!AF:AF,MATCH($J41,Inp_CompanyCosts!$J:$J,0))</f>
        <v>12.96241101433974</v>
      </c>
      <c r="AG41" s="17">
        <f>INDEX(Inp_CompanyCosts!AG:AG,MATCH($J41,Inp_CompanyCosts!$J:$J,0))</f>
        <v>13.342041201417153</v>
      </c>
      <c r="AH41" s="17">
        <f>INDEX(Inp_CompanyCosts!AH:AH,MATCH($J41,Inp_CompanyCosts!$J:$J,0))</f>
        <v>13.943465755295227</v>
      </c>
      <c r="AI41" s="17">
        <f>INDEX(Inp_CompanyCosts!AI:AI,MATCH($J41,Inp_CompanyCosts!$J:$J,0))</f>
        <v>14.67305173620354</v>
      </c>
      <c r="AJ41" s="17">
        <f>INDEX(Inp_CompanyCosts!AJ:AJ,MATCH($J41,Inp_CompanyCosts!$J:$J,0))</f>
        <v>14.554771095416111</v>
      </c>
      <c r="AK41" s="17">
        <f>INDEX(Inp_CompanyCosts!AK:AK,MATCH($J41,Inp_CompanyCosts!$J:$J,0))</f>
        <v>15.101570796156455</v>
      </c>
      <c r="AM41" s="79"/>
      <c r="AN41" s="96"/>
      <c r="AO41" s="96"/>
      <c r="AP41" s="79"/>
      <c r="AQ41" s="96"/>
      <c r="AR41" s="96"/>
    </row>
    <row r="43" spans="2:60" ht="14.65" x14ac:dyDescent="0.35">
      <c r="B43" s="78" t="s">
        <v>261</v>
      </c>
      <c r="C43" s="78"/>
      <c r="D43" s="78"/>
      <c r="E43" s="78"/>
      <c r="F43" s="78"/>
      <c r="G43" s="78"/>
      <c r="H43" s="78"/>
      <c r="I43" s="78"/>
      <c r="J43" s="78"/>
      <c r="K43" s="78"/>
      <c r="L43" s="78"/>
      <c r="M43" s="78"/>
      <c r="N43" s="78"/>
      <c r="O43" s="78"/>
      <c r="P43" s="78"/>
      <c r="Q43" s="78"/>
      <c r="R43" s="78"/>
      <c r="S43" s="78"/>
      <c r="T43" s="78"/>
      <c r="U43" s="78"/>
      <c r="V43" s="78"/>
      <c r="W43" s="78"/>
      <c r="X43" s="78"/>
      <c r="Y43" s="78"/>
      <c r="Z43" s="78"/>
      <c r="AA43" s="78"/>
      <c r="AB43" s="78"/>
      <c r="AC43" s="78"/>
      <c r="AD43" s="78"/>
      <c r="AE43" s="78"/>
      <c r="AF43" s="78"/>
      <c r="AG43" s="78"/>
      <c r="AH43" s="78"/>
      <c r="AI43" s="78"/>
      <c r="AJ43" s="78"/>
      <c r="AK43" s="78"/>
      <c r="AL43" s="78"/>
      <c r="AM43" s="78"/>
      <c r="AN43" s="78"/>
      <c r="AO43" s="78"/>
      <c r="AP43" s="78"/>
      <c r="AQ43" s="78"/>
      <c r="AR43" s="78"/>
      <c r="AS43" s="78"/>
      <c r="AT43" s="78"/>
      <c r="AU43" s="86"/>
      <c r="AV43" s="78"/>
      <c r="AW43" s="78"/>
      <c r="AX43" s="78"/>
      <c r="AY43" s="78"/>
      <c r="AZ43" s="78"/>
      <c r="BA43" s="78"/>
      <c r="BB43" s="78"/>
      <c r="BC43" s="78"/>
      <c r="BD43" s="78"/>
      <c r="BE43" s="78"/>
      <c r="BF43" s="78"/>
      <c r="BG43" s="78"/>
      <c r="BH43" s="78"/>
    </row>
    <row r="44" spans="2:60" x14ac:dyDescent="0.3">
      <c r="C44" s="30" t="s">
        <v>138</v>
      </c>
    </row>
    <row r="46" spans="2:60" x14ac:dyDescent="0.3">
      <c r="C46" s="10" t="s">
        <v>274</v>
      </c>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41"/>
      <c r="AV46" s="10"/>
      <c r="AW46" s="10"/>
      <c r="AX46" s="10"/>
      <c r="AY46" s="10"/>
      <c r="AZ46" s="10"/>
      <c r="BA46" s="10"/>
      <c r="BB46" s="10"/>
      <c r="BC46" s="10"/>
      <c r="BD46" s="10"/>
      <c r="BE46" s="10"/>
      <c r="BF46" s="10"/>
      <c r="BG46" s="10"/>
      <c r="BH46" s="10"/>
    </row>
    <row r="47" spans="2:60" x14ac:dyDescent="0.3">
      <c r="AU47" s="75"/>
    </row>
    <row r="48" spans="2:60" x14ac:dyDescent="0.3">
      <c r="E48" s="75" t="s">
        <v>22</v>
      </c>
      <c r="J48" s="75" t="str">
        <f t="shared" ref="J48:J51" si="11">$E48&amp;""&amp;F48</f>
        <v>NGET</v>
      </c>
      <c r="L48" s="75" t="s">
        <v>128</v>
      </c>
      <c r="R48" s="79"/>
      <c r="T48" s="79"/>
      <c r="U48" s="79"/>
      <c r="V48" s="79"/>
      <c r="W48" s="79"/>
      <c r="X48" s="79"/>
      <c r="Y48" s="61">
        <f t="shared" ref="Y48:AK51" si="12">SUM(Y55,Y62,Y69,Y76,Y83,Y90,Y97,Y104,Y111,Y118,Y125,Y132)</f>
        <v>192.09623764108667</v>
      </c>
      <c r="Z48" s="61">
        <f t="shared" si="12"/>
        <v>162.82354014378365</v>
      </c>
      <c r="AA48" s="61">
        <f t="shared" si="12"/>
        <v>153.34244161359393</v>
      </c>
      <c r="AB48" s="61">
        <f t="shared" si="12"/>
        <v>157.17922239556856</v>
      </c>
      <c r="AC48" s="61">
        <f t="shared" si="12"/>
        <v>150.92874336835672</v>
      </c>
      <c r="AD48" s="61">
        <f t="shared" si="12"/>
        <v>145.03855311993053</v>
      </c>
      <c r="AE48" s="61">
        <f t="shared" si="12"/>
        <v>155.86496931547788</v>
      </c>
      <c r="AF48" s="61">
        <f t="shared" si="12"/>
        <v>193.92848881007717</v>
      </c>
      <c r="AG48" s="61">
        <f t="shared" si="12"/>
        <v>193.11022085231514</v>
      </c>
      <c r="AH48" s="61">
        <f t="shared" si="12"/>
        <v>200.7633389781567</v>
      </c>
      <c r="AI48" s="61">
        <f t="shared" si="12"/>
        <v>173.63889476303527</v>
      </c>
      <c r="AJ48" s="61">
        <f t="shared" si="12"/>
        <v>159.09835709283539</v>
      </c>
      <c r="AK48" s="61">
        <f t="shared" si="12"/>
        <v>162.17662128067599</v>
      </c>
      <c r="AM48" s="79"/>
      <c r="AN48" s="79"/>
      <c r="AO48" s="79"/>
      <c r="AP48" s="79"/>
      <c r="AQ48" s="79"/>
      <c r="AR48" s="79"/>
    </row>
    <row r="49" spans="3:60" x14ac:dyDescent="0.3">
      <c r="E49" s="75" t="s">
        <v>25</v>
      </c>
      <c r="J49" s="75" t="str">
        <f t="shared" si="11"/>
        <v>SHET</v>
      </c>
      <c r="L49" s="75" t="s">
        <v>128</v>
      </c>
      <c r="R49" s="79"/>
      <c r="T49" s="79"/>
      <c r="U49" s="79"/>
      <c r="V49" s="79"/>
      <c r="W49" s="79"/>
      <c r="X49" s="79"/>
      <c r="Y49" s="61">
        <f t="shared" si="12"/>
        <v>28.442</v>
      </c>
      <c r="Z49" s="61">
        <f t="shared" si="12"/>
        <v>31.938000000000002</v>
      </c>
      <c r="AA49" s="61">
        <f t="shared" si="12"/>
        <v>35.295999999999999</v>
      </c>
      <c r="AB49" s="61">
        <f t="shared" si="12"/>
        <v>32.037999999999997</v>
      </c>
      <c r="AC49" s="61">
        <f t="shared" si="12"/>
        <v>32.613</v>
      </c>
      <c r="AD49" s="61">
        <f t="shared" si="12"/>
        <v>35.521000000000001</v>
      </c>
      <c r="AE49" s="61">
        <f t="shared" si="12"/>
        <v>40.085999999999999</v>
      </c>
      <c r="AF49" s="61">
        <f t="shared" si="12"/>
        <v>40.111999999999995</v>
      </c>
      <c r="AG49" s="61">
        <f t="shared" si="12"/>
        <v>48.579000000000001</v>
      </c>
      <c r="AH49" s="61">
        <f t="shared" si="12"/>
        <v>47.372999999999998</v>
      </c>
      <c r="AI49" s="61">
        <f t="shared" si="12"/>
        <v>45.08</v>
      </c>
      <c r="AJ49" s="61">
        <f t="shared" si="12"/>
        <v>44.501000000000005</v>
      </c>
      <c r="AK49" s="61">
        <f t="shared" si="12"/>
        <v>45.524000000000001</v>
      </c>
      <c r="AM49" s="79"/>
      <c r="AN49" s="79"/>
      <c r="AO49" s="79"/>
      <c r="AP49" s="79"/>
      <c r="AQ49" s="79"/>
      <c r="AR49" s="79"/>
    </row>
    <row r="50" spans="3:60" x14ac:dyDescent="0.3">
      <c r="E50" s="75" t="s">
        <v>27</v>
      </c>
      <c r="J50" s="75" t="str">
        <f t="shared" si="11"/>
        <v>SPT</v>
      </c>
      <c r="L50" s="75" t="s">
        <v>128</v>
      </c>
      <c r="R50" s="79"/>
      <c r="T50" s="79"/>
      <c r="U50" s="79"/>
      <c r="V50" s="79"/>
      <c r="W50" s="79"/>
      <c r="X50" s="79"/>
      <c r="Y50" s="61">
        <f t="shared" si="12"/>
        <v>45.90215185174101</v>
      </c>
      <c r="Z50" s="61">
        <f t="shared" si="12"/>
        <v>48.560577371975867</v>
      </c>
      <c r="AA50" s="61">
        <f t="shared" si="12"/>
        <v>49.019230679699234</v>
      </c>
      <c r="AB50" s="61">
        <f t="shared" si="12"/>
        <v>50.958029018862511</v>
      </c>
      <c r="AC50" s="61">
        <f t="shared" si="12"/>
        <v>38.649361818807577</v>
      </c>
      <c r="AD50" s="61">
        <f t="shared" si="12"/>
        <v>28.691991289999603</v>
      </c>
      <c r="AE50" s="61">
        <f t="shared" si="12"/>
        <v>31.231281209625337</v>
      </c>
      <c r="AF50" s="61">
        <f t="shared" si="12"/>
        <v>31.360627638091501</v>
      </c>
      <c r="AG50" s="61">
        <f t="shared" si="12"/>
        <v>31.892098284115253</v>
      </c>
      <c r="AH50" s="61">
        <f t="shared" si="12"/>
        <v>31.246242765333296</v>
      </c>
      <c r="AI50" s="61">
        <f t="shared" si="12"/>
        <v>30.921277276291743</v>
      </c>
      <c r="AJ50" s="61">
        <f t="shared" si="12"/>
        <v>30.434860594359748</v>
      </c>
      <c r="AK50" s="61">
        <f t="shared" si="12"/>
        <v>29.884130897474538</v>
      </c>
      <c r="AM50" s="79"/>
      <c r="AN50" s="79"/>
      <c r="AO50" s="79"/>
      <c r="AP50" s="79"/>
      <c r="AQ50" s="79"/>
      <c r="AR50" s="79"/>
    </row>
    <row r="51" spans="3:60" x14ac:dyDescent="0.3">
      <c r="E51" s="75" t="s">
        <v>29</v>
      </c>
      <c r="J51" s="75" t="str">
        <f t="shared" si="11"/>
        <v>NGGT</v>
      </c>
      <c r="L51" s="75" t="s">
        <v>128</v>
      </c>
      <c r="R51" s="79"/>
      <c r="T51" s="79"/>
      <c r="U51" s="79"/>
      <c r="V51" s="79"/>
      <c r="W51" s="79"/>
      <c r="X51" s="79"/>
      <c r="Y51" s="61">
        <f t="shared" si="12"/>
        <v>30.971356166072923</v>
      </c>
      <c r="Z51" s="61">
        <f t="shared" si="12"/>
        <v>27.993293867956996</v>
      </c>
      <c r="AA51" s="61">
        <f t="shared" si="12"/>
        <v>31.63902475860974</v>
      </c>
      <c r="AB51" s="61">
        <f t="shared" si="12"/>
        <v>38.375022907304128</v>
      </c>
      <c r="AC51" s="61">
        <f t="shared" si="12"/>
        <v>41.574395611603826</v>
      </c>
      <c r="AD51" s="61">
        <f t="shared" si="12"/>
        <v>41.360856002673138</v>
      </c>
      <c r="AE51" s="61">
        <f t="shared" si="12"/>
        <v>45.686348209089353</v>
      </c>
      <c r="AF51" s="61">
        <f t="shared" si="12"/>
        <v>39.832597640731301</v>
      </c>
      <c r="AG51" s="61">
        <f t="shared" si="12"/>
        <v>45.577149587731093</v>
      </c>
      <c r="AH51" s="61">
        <f t="shared" si="12"/>
        <v>51.902592547268675</v>
      </c>
      <c r="AI51" s="61">
        <f t="shared" si="12"/>
        <v>53.257916815673198</v>
      </c>
      <c r="AJ51" s="61">
        <f t="shared" si="12"/>
        <v>51.341225618756305</v>
      </c>
      <c r="AK51" s="61">
        <f t="shared" si="12"/>
        <v>50.702204208409178</v>
      </c>
      <c r="AM51" s="79"/>
      <c r="AN51" s="79"/>
      <c r="AO51" s="79"/>
      <c r="AP51" s="79"/>
      <c r="AQ51" s="79"/>
      <c r="AR51" s="79"/>
    </row>
    <row r="53" spans="3:60" x14ac:dyDescent="0.3">
      <c r="C53" s="10" t="s">
        <v>279</v>
      </c>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41"/>
      <c r="AV53" s="10"/>
      <c r="AW53" s="10"/>
      <c r="AX53" s="10"/>
      <c r="AY53" s="10"/>
      <c r="AZ53" s="10"/>
      <c r="BA53" s="10"/>
      <c r="BB53" s="10"/>
      <c r="BC53" s="10"/>
      <c r="BD53" s="10"/>
      <c r="BE53" s="10"/>
      <c r="BF53" s="10"/>
      <c r="BG53" s="10"/>
      <c r="BH53" s="10"/>
    </row>
    <row r="54" spans="3:60" x14ac:dyDescent="0.3">
      <c r="AU54" s="75"/>
    </row>
    <row r="55" spans="3:60" x14ac:dyDescent="0.3">
      <c r="E55" s="75" t="s">
        <v>22</v>
      </c>
      <c r="F55" s="75" t="str">
        <f>C53</f>
        <v>Project Management</v>
      </c>
      <c r="J55" s="75" t="str">
        <f t="shared" ref="J55:J58" si="13">$E55&amp;""&amp;F55</f>
        <v>NGETProject Management</v>
      </c>
      <c r="L55" s="75" t="s">
        <v>128</v>
      </c>
      <c r="R55" s="79"/>
      <c r="T55" s="79"/>
      <c r="U55" s="79"/>
      <c r="V55" s="79"/>
      <c r="W55" s="79"/>
      <c r="X55" s="79"/>
      <c r="Y55" s="17">
        <f>INDEX(Inp_CompanyCosts!Y:Y,MATCH($J55,Inp_CompanyCosts!$J:$J,0))</f>
        <v>47.296870627013902</v>
      </c>
      <c r="Z55" s="17">
        <f>INDEX(Inp_CompanyCosts!Z:Z,MATCH($J55,Inp_CompanyCosts!$J:$J,0))</f>
        <v>48.081689156206039</v>
      </c>
      <c r="AA55" s="17">
        <f>INDEX(Inp_CompanyCosts!AA:AA,MATCH($J55,Inp_CompanyCosts!$J:$J,0))</f>
        <v>48.499644670781748</v>
      </c>
      <c r="AB55" s="17">
        <f>INDEX(Inp_CompanyCosts!AB:AB,MATCH($J55,Inp_CompanyCosts!$J:$J,0))</f>
        <v>49.651093624271823</v>
      </c>
      <c r="AC55" s="17">
        <f>INDEX(Inp_CompanyCosts!AC:AC,MATCH($J55,Inp_CompanyCosts!$J:$J,0))</f>
        <v>42.603562033317367</v>
      </c>
      <c r="AD55" s="17">
        <f>INDEX(Inp_CompanyCosts!AD:AD,MATCH($J55,Inp_CompanyCosts!$J:$J,0))</f>
        <v>35.750329742738927</v>
      </c>
      <c r="AE55" s="17">
        <f>INDEX(Inp_CompanyCosts!AE:AE,MATCH($J55,Inp_CompanyCosts!$J:$J,0))</f>
        <v>36.512193229386824</v>
      </c>
      <c r="AF55" s="17">
        <f>INDEX(Inp_CompanyCosts!AF:AF,MATCH($J55,Inp_CompanyCosts!$J:$J,0))</f>
        <v>36.140475227112645</v>
      </c>
      <c r="AG55" s="17">
        <f>INDEX(Inp_CompanyCosts!AG:AG,MATCH($J55,Inp_CompanyCosts!$J:$J,0))</f>
        <v>107.17768078501329</v>
      </c>
      <c r="AH55" s="17">
        <f>INDEX(Inp_CompanyCosts!AH:AH,MATCH($J55,Inp_CompanyCosts!$J:$J,0))</f>
        <v>112.79899052964942</v>
      </c>
      <c r="AI55" s="17">
        <f>INDEX(Inp_CompanyCosts!AI:AI,MATCH($J55,Inp_CompanyCosts!$J:$J,0))</f>
        <v>95.173466841043762</v>
      </c>
      <c r="AJ55" s="17">
        <f>INDEX(Inp_CompanyCosts!AJ:AJ,MATCH($J55,Inp_CompanyCosts!$J:$J,0))</f>
        <v>85.906742428039948</v>
      </c>
      <c r="AK55" s="17">
        <f>INDEX(Inp_CompanyCosts!AK:AK,MATCH($J55,Inp_CompanyCosts!$J:$J,0))</f>
        <v>86.764469630349538</v>
      </c>
      <c r="AM55" s="79"/>
      <c r="AN55" s="96"/>
      <c r="AO55" s="96"/>
      <c r="AP55" s="79"/>
      <c r="AQ55" s="96"/>
      <c r="AR55" s="96"/>
    </row>
    <row r="56" spans="3:60" x14ac:dyDescent="0.3">
      <c r="E56" s="75" t="s">
        <v>25</v>
      </c>
      <c r="F56" s="75" t="str">
        <f>C53</f>
        <v>Project Management</v>
      </c>
      <c r="J56" s="75" t="str">
        <f t="shared" si="13"/>
        <v>SHETProject Management</v>
      </c>
      <c r="L56" s="75" t="s">
        <v>128</v>
      </c>
      <c r="R56" s="79"/>
      <c r="T56" s="79"/>
      <c r="U56" s="79"/>
      <c r="V56" s="79"/>
      <c r="W56" s="79"/>
      <c r="X56" s="79"/>
      <c r="Y56" s="17">
        <f>INDEX(Inp_CompanyCosts!Y:Y,MATCH($J56,Inp_CompanyCosts!$J:$J,0))</f>
        <v>7.6529999999999996</v>
      </c>
      <c r="Z56" s="17">
        <f>INDEX(Inp_CompanyCosts!Z:Z,MATCH($J56,Inp_CompanyCosts!$J:$J,0))</f>
        <v>10.161</v>
      </c>
      <c r="AA56" s="17">
        <f>INDEX(Inp_CompanyCosts!AA:AA,MATCH($J56,Inp_CompanyCosts!$J:$J,0))</f>
        <v>10.282</v>
      </c>
      <c r="AB56" s="17">
        <f>INDEX(Inp_CompanyCosts!AB:AB,MATCH($J56,Inp_CompanyCosts!$J:$J,0))</f>
        <v>8.83</v>
      </c>
      <c r="AC56" s="17">
        <f>INDEX(Inp_CompanyCosts!AC:AC,MATCH($J56,Inp_CompanyCosts!$J:$J,0))</f>
        <v>8.9689999999999994</v>
      </c>
      <c r="AD56" s="17">
        <f>INDEX(Inp_CompanyCosts!AD:AD,MATCH($J56,Inp_CompanyCosts!$J:$J,0))</f>
        <v>8.1429999999999989</v>
      </c>
      <c r="AE56" s="17">
        <f>INDEX(Inp_CompanyCosts!AE:AE,MATCH($J56,Inp_CompanyCosts!$J:$J,0))</f>
        <v>8.1429999999999989</v>
      </c>
      <c r="AF56" s="17">
        <f>INDEX(Inp_CompanyCosts!AF:AF,MATCH($J56,Inp_CompanyCosts!$J:$J,0))</f>
        <v>8.5329999999999995</v>
      </c>
      <c r="AG56" s="17">
        <f>INDEX(Inp_CompanyCosts!AG:AG,MATCH($J56,Inp_CompanyCosts!$J:$J,0))</f>
        <v>10.118</v>
      </c>
      <c r="AH56" s="17">
        <f>INDEX(Inp_CompanyCosts!AH:AH,MATCH($J56,Inp_CompanyCosts!$J:$J,0))</f>
        <v>9.7469999999999999</v>
      </c>
      <c r="AI56" s="17">
        <f>INDEX(Inp_CompanyCosts!AI:AI,MATCH($J56,Inp_CompanyCosts!$J:$J,0))</f>
        <v>9.2829999999999995</v>
      </c>
      <c r="AJ56" s="17">
        <f>INDEX(Inp_CompanyCosts!AJ:AJ,MATCH($J56,Inp_CompanyCosts!$J:$J,0))</f>
        <v>8.891</v>
      </c>
      <c r="AK56" s="17">
        <f>INDEX(Inp_CompanyCosts!AK:AK,MATCH($J56,Inp_CompanyCosts!$J:$J,0))</f>
        <v>9.6489999999999991</v>
      </c>
      <c r="AM56" s="79"/>
      <c r="AN56" s="96"/>
      <c r="AO56" s="96"/>
      <c r="AP56" s="79"/>
      <c r="AQ56" s="96"/>
      <c r="AR56" s="96"/>
    </row>
    <row r="57" spans="3:60" x14ac:dyDescent="0.3">
      <c r="E57" s="75" t="s">
        <v>27</v>
      </c>
      <c r="F57" s="75" t="str">
        <f>C53</f>
        <v>Project Management</v>
      </c>
      <c r="J57" s="75" t="str">
        <f t="shared" si="13"/>
        <v>SPTProject Management</v>
      </c>
      <c r="L57" s="75" t="s">
        <v>128</v>
      </c>
      <c r="R57" s="79"/>
      <c r="T57" s="79"/>
      <c r="U57" s="79"/>
      <c r="V57" s="79"/>
      <c r="W57" s="79"/>
      <c r="X57" s="79"/>
      <c r="Y57" s="17">
        <f>INDEX(Inp_CompanyCosts!Y:Y,MATCH($J57,Inp_CompanyCosts!$J:$J,0))</f>
        <v>18.992624659588422</v>
      </c>
      <c r="Z57" s="17">
        <f>INDEX(Inp_CompanyCosts!Z:Z,MATCH($J57,Inp_CompanyCosts!$J:$J,0))</f>
        <v>21.174496457164029</v>
      </c>
      <c r="AA57" s="17">
        <f>INDEX(Inp_CompanyCosts!AA:AA,MATCH($J57,Inp_CompanyCosts!$J:$J,0))</f>
        <v>22.803895965026431</v>
      </c>
      <c r="AB57" s="17">
        <f>INDEX(Inp_CompanyCosts!AB:AB,MATCH($J57,Inp_CompanyCosts!$J:$J,0))</f>
        <v>23.600110370490551</v>
      </c>
      <c r="AC57" s="17">
        <f>INDEX(Inp_CompanyCosts!AC:AC,MATCH($J57,Inp_CompanyCosts!$J:$J,0))</f>
        <v>16.021865386189312</v>
      </c>
      <c r="AD57" s="17">
        <f>INDEX(Inp_CompanyCosts!AD:AD,MATCH($J57,Inp_CompanyCosts!$J:$J,0))</f>
        <v>7.3267923157093433</v>
      </c>
      <c r="AE57" s="17">
        <f>INDEX(Inp_CompanyCosts!AE:AE,MATCH($J57,Inp_CompanyCosts!$J:$J,0))</f>
        <v>6.8657926984441087</v>
      </c>
      <c r="AF57" s="17">
        <f>INDEX(Inp_CompanyCosts!AF:AF,MATCH($J57,Inp_CompanyCosts!$J:$J,0))</f>
        <v>6.8259791076518317</v>
      </c>
      <c r="AG57" s="17">
        <f>INDEX(Inp_CompanyCosts!AG:AG,MATCH($J57,Inp_CompanyCosts!$J:$J,0))</f>
        <v>7.0109465799696027</v>
      </c>
      <c r="AH57" s="17">
        <f>INDEX(Inp_CompanyCosts!AH:AH,MATCH($J57,Inp_CompanyCosts!$J:$J,0))</f>
        <v>6.9272664689136745</v>
      </c>
      <c r="AI57" s="17">
        <f>INDEX(Inp_CompanyCosts!AI:AI,MATCH($J57,Inp_CompanyCosts!$J:$J,0))</f>
        <v>6.8901062562689903</v>
      </c>
      <c r="AJ57" s="17">
        <f>INDEX(Inp_CompanyCosts!AJ:AJ,MATCH($J57,Inp_CompanyCosts!$J:$J,0))</f>
        <v>6.8191834396655571</v>
      </c>
      <c r="AK57" s="17">
        <f>INDEX(Inp_CompanyCosts!AK:AK,MATCH($J57,Inp_CompanyCosts!$J:$J,0))</f>
        <v>6.7074308249909071</v>
      </c>
      <c r="AM57" s="79"/>
      <c r="AN57" s="96"/>
      <c r="AO57" s="96"/>
      <c r="AP57" s="79"/>
      <c r="AQ57" s="96"/>
      <c r="AR57" s="96"/>
    </row>
    <row r="58" spans="3:60" x14ac:dyDescent="0.3">
      <c r="E58" s="75" t="s">
        <v>29</v>
      </c>
      <c r="F58" s="75" t="str">
        <f>C53</f>
        <v>Project Management</v>
      </c>
      <c r="J58" s="75" t="str">
        <f t="shared" si="13"/>
        <v>NGGTProject Management</v>
      </c>
      <c r="L58" s="75" t="s">
        <v>128</v>
      </c>
      <c r="R58" s="79"/>
      <c r="T58" s="79"/>
      <c r="U58" s="79"/>
      <c r="V58" s="79"/>
      <c r="W58" s="79"/>
      <c r="X58" s="79"/>
      <c r="Y58" s="17">
        <f>INDEX(Inp_CompanyCosts!Y:Y,MATCH($J58,Inp_CompanyCosts!$J:$J,0))</f>
        <v>7.5641592516022254</v>
      </c>
      <c r="Z58" s="17">
        <f>INDEX(Inp_CompanyCosts!Z:Z,MATCH($J58,Inp_CompanyCosts!$J:$J,0))</f>
        <v>7.4187268569265381</v>
      </c>
      <c r="AA58" s="17">
        <f>INDEX(Inp_CompanyCosts!AA:AA,MATCH($J58,Inp_CompanyCosts!$J:$J,0))</f>
        <v>6.1286607612525188</v>
      </c>
      <c r="AB58" s="17">
        <f>INDEX(Inp_CompanyCosts!AB:AB,MATCH($J58,Inp_CompanyCosts!$J:$J,0))</f>
        <v>5.106785673201454</v>
      </c>
      <c r="AC58" s="17">
        <f>INDEX(Inp_CompanyCosts!AC:AC,MATCH($J58,Inp_CompanyCosts!$J:$J,0))</f>
        <v>5.7012623673084306</v>
      </c>
      <c r="AD58" s="17">
        <f>INDEX(Inp_CompanyCosts!AD:AD,MATCH($J58,Inp_CompanyCosts!$J:$J,0))</f>
        <v>5.5689630000000001</v>
      </c>
      <c r="AE58" s="17">
        <f>INDEX(Inp_CompanyCosts!AE:AE,MATCH($J58,Inp_CompanyCosts!$J:$J,0))</f>
        <v>14.984145743067058</v>
      </c>
      <c r="AF58" s="17">
        <f>INDEX(Inp_CompanyCosts!AF:AF,MATCH($J58,Inp_CompanyCosts!$J:$J,0))</f>
        <v>13.847157219818108</v>
      </c>
      <c r="AG58" s="17">
        <f>INDEX(Inp_CompanyCosts!AG:AG,MATCH($J58,Inp_CompanyCosts!$J:$J,0))</f>
        <v>20.0697878805492</v>
      </c>
      <c r="AH58" s="17">
        <f>INDEX(Inp_CompanyCosts!AH:AH,MATCH($J58,Inp_CompanyCosts!$J:$J,0))</f>
        <v>26.107055836859903</v>
      </c>
      <c r="AI58" s="17">
        <f>INDEX(Inp_CompanyCosts!AI:AI,MATCH($J58,Inp_CompanyCosts!$J:$J,0))</f>
        <v>26.632321343278406</v>
      </c>
      <c r="AJ58" s="17">
        <f>INDEX(Inp_CompanyCosts!AJ:AJ,MATCH($J58,Inp_CompanyCosts!$J:$J,0))</f>
        <v>25.429498760291246</v>
      </c>
      <c r="AK58" s="17">
        <f>INDEX(Inp_CompanyCosts!AK:AK,MATCH($J58,Inp_CompanyCosts!$J:$J,0))</f>
        <v>24.292517269732144</v>
      </c>
      <c r="AM58" s="79"/>
      <c r="AN58" s="96"/>
      <c r="AO58" s="96"/>
      <c r="AP58" s="79"/>
      <c r="AQ58" s="96"/>
      <c r="AR58" s="96"/>
    </row>
    <row r="60" spans="3:60" x14ac:dyDescent="0.3">
      <c r="C60" s="10" t="s">
        <v>280</v>
      </c>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41"/>
      <c r="AV60" s="10"/>
      <c r="AW60" s="10"/>
      <c r="AX60" s="10"/>
      <c r="AY60" s="10"/>
      <c r="AZ60" s="10"/>
      <c r="BA60" s="10"/>
      <c r="BB60" s="10"/>
      <c r="BC60" s="10"/>
      <c r="BD60" s="10"/>
      <c r="BE60" s="10"/>
      <c r="BF60" s="10"/>
      <c r="BG60" s="10"/>
      <c r="BH60" s="10"/>
    </row>
    <row r="61" spans="3:60" x14ac:dyDescent="0.3">
      <c r="AU61" s="75"/>
    </row>
    <row r="62" spans="3:60" x14ac:dyDescent="0.3">
      <c r="E62" s="75" t="s">
        <v>22</v>
      </c>
      <c r="F62" s="75" t="str">
        <f>C60</f>
        <v>Network Design &amp; Engineering</v>
      </c>
      <c r="J62" s="75" t="str">
        <f t="shared" ref="J62:J65" si="14">$E62&amp;""&amp;F62</f>
        <v>NGETNetwork Design &amp; Engineering</v>
      </c>
      <c r="L62" s="75" t="s">
        <v>128</v>
      </c>
      <c r="R62" s="79"/>
      <c r="T62" s="79"/>
      <c r="U62" s="79"/>
      <c r="V62" s="79"/>
      <c r="W62" s="79"/>
      <c r="X62" s="79"/>
      <c r="Y62" s="17">
        <f>INDEX(Inp_CompanyCosts!Y:Y,MATCH($J62,Inp_CompanyCosts!$J:$J,0))</f>
        <v>10.978875202531331</v>
      </c>
      <c r="Z62" s="17">
        <f>INDEX(Inp_CompanyCosts!Z:Z,MATCH($J62,Inp_CompanyCosts!$J:$J,0))</f>
        <v>10.975294442227881</v>
      </c>
      <c r="AA62" s="17">
        <f>INDEX(Inp_CompanyCosts!AA:AA,MATCH($J62,Inp_CompanyCosts!$J:$J,0))</f>
        <v>10.18292382475177</v>
      </c>
      <c r="AB62" s="17">
        <f>INDEX(Inp_CompanyCosts!AB:AB,MATCH($J62,Inp_CompanyCosts!$J:$J,0))</f>
        <v>7.9739205934795843</v>
      </c>
      <c r="AC62" s="17">
        <f>INDEX(Inp_CompanyCosts!AC:AC,MATCH($J62,Inp_CompanyCosts!$J:$J,0))</f>
        <v>7.4395884066653384</v>
      </c>
      <c r="AD62" s="17">
        <f>INDEX(Inp_CompanyCosts!AD:AD,MATCH($J62,Inp_CompanyCosts!$J:$J,0))</f>
        <v>6.5364570361998044</v>
      </c>
      <c r="AE62" s="17">
        <f>INDEX(Inp_CompanyCosts!AE:AE,MATCH($J62,Inp_CompanyCosts!$J:$J,0))</f>
        <v>5.9026344007946197</v>
      </c>
      <c r="AF62" s="17">
        <f>INDEX(Inp_CompanyCosts!AF:AF,MATCH($J62,Inp_CompanyCosts!$J:$J,0))</f>
        <v>5.5035552208791652</v>
      </c>
      <c r="AG62" s="17">
        <f>INDEX(Inp_CompanyCosts!AG:AG,MATCH($J62,Inp_CompanyCosts!$J:$J,0))</f>
        <v>13.519617743983289</v>
      </c>
      <c r="AH62" s="17">
        <f>INDEX(Inp_CompanyCosts!AH:AH,MATCH($J62,Inp_CompanyCosts!$J:$J,0))</f>
        <v>13.88388806811521</v>
      </c>
      <c r="AI62" s="17">
        <f>INDEX(Inp_CompanyCosts!AI:AI,MATCH($J62,Inp_CompanyCosts!$J:$J,0))</f>
        <v>12.624557440358473</v>
      </c>
      <c r="AJ62" s="17">
        <f>INDEX(Inp_CompanyCosts!AJ:AJ,MATCH($J62,Inp_CompanyCosts!$J:$J,0))</f>
        <v>11.989126424996313</v>
      </c>
      <c r="AK62" s="17">
        <f>INDEX(Inp_CompanyCosts!AK:AK,MATCH($J62,Inp_CompanyCosts!$J:$J,0))</f>
        <v>12.057229560893161</v>
      </c>
      <c r="AM62" s="79"/>
      <c r="AN62" s="96"/>
      <c r="AO62" s="96"/>
      <c r="AP62" s="79"/>
      <c r="AQ62" s="96"/>
      <c r="AR62" s="96"/>
    </row>
    <row r="63" spans="3:60" x14ac:dyDescent="0.3">
      <c r="E63" s="75" t="s">
        <v>25</v>
      </c>
      <c r="F63" s="75" t="str">
        <f>C60</f>
        <v>Network Design &amp; Engineering</v>
      </c>
      <c r="J63" s="75" t="str">
        <f t="shared" si="14"/>
        <v>SHETNetwork Design &amp; Engineering</v>
      </c>
      <c r="L63" s="75" t="s">
        <v>128</v>
      </c>
      <c r="R63" s="79"/>
      <c r="T63" s="79"/>
      <c r="U63" s="79"/>
      <c r="V63" s="79"/>
      <c r="W63" s="79"/>
      <c r="X63" s="79"/>
      <c r="Y63" s="17">
        <f>INDEX(Inp_CompanyCosts!Y:Y,MATCH($J63,Inp_CompanyCosts!$J:$J,0))</f>
        <v>3.1519999999999997</v>
      </c>
      <c r="Z63" s="17">
        <f>INDEX(Inp_CompanyCosts!Z:Z,MATCH($J63,Inp_CompanyCosts!$J:$J,0))</f>
        <v>2.8610000000000002</v>
      </c>
      <c r="AA63" s="17">
        <f>INDEX(Inp_CompanyCosts!AA:AA,MATCH($J63,Inp_CompanyCosts!$J:$J,0))</f>
        <v>3.4510000000000001</v>
      </c>
      <c r="AB63" s="17">
        <f>INDEX(Inp_CompanyCosts!AB:AB,MATCH($J63,Inp_CompanyCosts!$J:$J,0))</f>
        <v>1.8519999999999999</v>
      </c>
      <c r="AC63" s="17">
        <f>INDEX(Inp_CompanyCosts!AC:AC,MATCH($J63,Inp_CompanyCosts!$J:$J,0))</f>
        <v>2.1240000000000001</v>
      </c>
      <c r="AD63" s="17">
        <f>INDEX(Inp_CompanyCosts!AD:AD,MATCH($J63,Inp_CompanyCosts!$J:$J,0))</f>
        <v>3.1660000000000004</v>
      </c>
      <c r="AE63" s="17">
        <f>INDEX(Inp_CompanyCosts!AE:AE,MATCH($J63,Inp_CompanyCosts!$J:$J,0))</f>
        <v>3.1660000000000004</v>
      </c>
      <c r="AF63" s="17">
        <f>INDEX(Inp_CompanyCosts!AF:AF,MATCH($J63,Inp_CompanyCosts!$J:$J,0))</f>
        <v>3.1660000000000004</v>
      </c>
      <c r="AG63" s="17">
        <f>INDEX(Inp_CompanyCosts!AG:AG,MATCH($J63,Inp_CompanyCosts!$J:$J,0))</f>
        <v>3.3739999999999997</v>
      </c>
      <c r="AH63" s="17">
        <f>INDEX(Inp_CompanyCosts!AH:AH,MATCH($J63,Inp_CompanyCosts!$J:$J,0))</f>
        <v>3.3739999999999997</v>
      </c>
      <c r="AI63" s="17">
        <f>INDEX(Inp_CompanyCosts!AI:AI,MATCH($J63,Inp_CompanyCosts!$J:$J,0))</f>
        <v>3.3739999999999997</v>
      </c>
      <c r="AJ63" s="17">
        <f>INDEX(Inp_CompanyCosts!AJ:AJ,MATCH($J63,Inp_CompanyCosts!$J:$J,0))</f>
        <v>3.3739999999999997</v>
      </c>
      <c r="AK63" s="17">
        <f>INDEX(Inp_CompanyCosts!AK:AK,MATCH($J63,Inp_CompanyCosts!$J:$J,0))</f>
        <v>3.3739999999999997</v>
      </c>
      <c r="AM63" s="79"/>
      <c r="AN63" s="96"/>
      <c r="AO63" s="96"/>
      <c r="AP63" s="79"/>
      <c r="AQ63" s="96"/>
      <c r="AR63" s="96"/>
    </row>
    <row r="64" spans="3:60" x14ac:dyDescent="0.3">
      <c r="E64" s="75" t="s">
        <v>27</v>
      </c>
      <c r="F64" s="75" t="str">
        <f>C60</f>
        <v>Network Design &amp; Engineering</v>
      </c>
      <c r="J64" s="75" t="str">
        <f t="shared" si="14"/>
        <v>SPTNetwork Design &amp; Engineering</v>
      </c>
      <c r="L64" s="75" t="s">
        <v>128</v>
      </c>
      <c r="R64" s="79"/>
      <c r="T64" s="79"/>
      <c r="U64" s="79"/>
      <c r="V64" s="79"/>
      <c r="W64" s="79"/>
      <c r="X64" s="79"/>
      <c r="Y64" s="17">
        <f>INDEX(Inp_CompanyCosts!Y:Y,MATCH($J64,Inp_CompanyCosts!$J:$J,0))</f>
        <v>13.61569962578865</v>
      </c>
      <c r="Z64" s="17">
        <f>INDEX(Inp_CompanyCosts!Z:Z,MATCH($J64,Inp_CompanyCosts!$J:$J,0))</f>
        <v>13.032241485968591</v>
      </c>
      <c r="AA64" s="17">
        <f>INDEX(Inp_CompanyCosts!AA:AA,MATCH($J64,Inp_CompanyCosts!$J:$J,0))</f>
        <v>14.622407527446699</v>
      </c>
      <c r="AB64" s="17">
        <f>INDEX(Inp_CompanyCosts!AB:AB,MATCH($J64,Inp_CompanyCosts!$J:$J,0))</f>
        <v>17.85232239100073</v>
      </c>
      <c r="AC64" s="17">
        <f>INDEX(Inp_CompanyCosts!AC:AC,MATCH($J64,Inp_CompanyCosts!$J:$J,0))</f>
        <v>14.203316766211369</v>
      </c>
      <c r="AD64" s="17">
        <f>INDEX(Inp_CompanyCosts!AD:AD,MATCH($J64,Inp_CompanyCosts!$J:$J,0))</f>
        <v>9.19518491224561</v>
      </c>
      <c r="AE64" s="17">
        <f>INDEX(Inp_CompanyCosts!AE:AE,MATCH($J64,Inp_CompanyCosts!$J:$J,0))</f>
        <v>9.5051004278216134</v>
      </c>
      <c r="AF64" s="17">
        <f>INDEX(Inp_CompanyCosts!AF:AF,MATCH($J64,Inp_CompanyCosts!$J:$J,0))</f>
        <v>9.7666998752161867</v>
      </c>
      <c r="AG64" s="17">
        <f>INDEX(Inp_CompanyCosts!AG:AG,MATCH($J64,Inp_CompanyCosts!$J:$J,0))</f>
        <v>10.2521246411465</v>
      </c>
      <c r="AH64" s="17">
        <f>INDEX(Inp_CompanyCosts!AH:AH,MATCH($J64,Inp_CompanyCosts!$J:$J,0))</f>
        <v>10.233444366671849</v>
      </c>
      <c r="AI64" s="17">
        <f>INDEX(Inp_CompanyCosts!AI:AI,MATCH($J64,Inp_CompanyCosts!$J:$J,0))</f>
        <v>10.1891270963455</v>
      </c>
      <c r="AJ64" s="17">
        <f>INDEX(Inp_CompanyCosts!AJ:AJ,MATCH($J64,Inp_CompanyCosts!$J:$J,0))</f>
        <v>10.10012571778288</v>
      </c>
      <c r="AK64" s="17">
        <f>INDEX(Inp_CompanyCosts!AK:AK,MATCH($J64,Inp_CompanyCosts!$J:$J,0))</f>
        <v>9.9857414492261132</v>
      </c>
      <c r="AM64" s="79"/>
      <c r="AN64" s="96"/>
      <c r="AO64" s="96"/>
      <c r="AP64" s="79"/>
      <c r="AQ64" s="96"/>
      <c r="AR64" s="96"/>
    </row>
    <row r="65" spans="3:60" x14ac:dyDescent="0.3">
      <c r="E65" s="75" t="s">
        <v>29</v>
      </c>
      <c r="F65" s="75" t="str">
        <f>C60</f>
        <v>Network Design &amp; Engineering</v>
      </c>
      <c r="J65" s="75" t="str">
        <f t="shared" si="14"/>
        <v>NGGTNetwork Design &amp; Engineering</v>
      </c>
      <c r="L65" s="75" t="s">
        <v>128</v>
      </c>
      <c r="R65" s="79"/>
      <c r="T65" s="79"/>
      <c r="U65" s="79"/>
      <c r="V65" s="79"/>
      <c r="W65" s="79"/>
      <c r="X65" s="79"/>
      <c r="Y65" s="17">
        <f>INDEX(Inp_CompanyCosts!Y:Y,MATCH($J65,Inp_CompanyCosts!$J:$J,0))</f>
        <v>2.4078231623808568</v>
      </c>
      <c r="Z65" s="17">
        <f>INDEX(Inp_CompanyCosts!Z:Z,MATCH($J65,Inp_CompanyCosts!$J:$J,0))</f>
        <v>2.0144790509740296</v>
      </c>
      <c r="AA65" s="17">
        <f>INDEX(Inp_CompanyCosts!AA:AA,MATCH($J65,Inp_CompanyCosts!$J:$J,0))</f>
        <v>2.9252181840492657</v>
      </c>
      <c r="AB65" s="17">
        <f>INDEX(Inp_CompanyCosts!AB:AB,MATCH($J65,Inp_CompanyCosts!$J:$J,0))</f>
        <v>6.1933673095963604</v>
      </c>
      <c r="AC65" s="17">
        <f>INDEX(Inp_CompanyCosts!AC:AC,MATCH($J65,Inp_CompanyCosts!$J:$J,0))</f>
        <v>5.5208901055725637</v>
      </c>
      <c r="AD65" s="17">
        <f>INDEX(Inp_CompanyCosts!AD:AD,MATCH($J65,Inp_CompanyCosts!$J:$J,0))</f>
        <v>0.21079545405086009</v>
      </c>
      <c r="AE65" s="17">
        <f>INDEX(Inp_CompanyCosts!AE:AE,MATCH($J65,Inp_CompanyCosts!$J:$J,0))</f>
        <v>2.9413505189387452</v>
      </c>
      <c r="AF65" s="17">
        <f>INDEX(Inp_CompanyCosts!AF:AF,MATCH($J65,Inp_CompanyCosts!$J:$J,0))</f>
        <v>2.4603502001131785</v>
      </c>
      <c r="AG65" s="17">
        <f>INDEX(Inp_CompanyCosts!AG:AG,MATCH($J65,Inp_CompanyCosts!$J:$J,0))</f>
        <v>2.180744735179843</v>
      </c>
      <c r="AH65" s="17">
        <f>INDEX(Inp_CompanyCosts!AH:AH,MATCH($J65,Inp_CompanyCosts!$J:$J,0))</f>
        <v>2.2958858112417722</v>
      </c>
      <c r="AI65" s="17">
        <f>INDEX(Inp_CompanyCosts!AI:AI,MATCH($J65,Inp_CompanyCosts!$J:$J,0))</f>
        <v>2.4377075577141851</v>
      </c>
      <c r="AJ65" s="17">
        <f>INDEX(Inp_CompanyCosts!AJ:AJ,MATCH($J65,Inp_CompanyCosts!$J:$J,0))</f>
        <v>2.4140330352371913</v>
      </c>
      <c r="AK65" s="17">
        <f>INDEX(Inp_CompanyCosts!AK:AK,MATCH($J65,Inp_CompanyCosts!$J:$J,0))</f>
        <v>2.5216417206207837</v>
      </c>
      <c r="AM65" s="79"/>
      <c r="AN65" s="96"/>
      <c r="AO65" s="96"/>
      <c r="AP65" s="79"/>
      <c r="AQ65" s="96"/>
      <c r="AR65" s="96"/>
    </row>
    <row r="67" spans="3:60" x14ac:dyDescent="0.3">
      <c r="C67" s="10" t="s">
        <v>282</v>
      </c>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41"/>
      <c r="AV67" s="10"/>
      <c r="AW67" s="10"/>
      <c r="AX67" s="10"/>
      <c r="AY67" s="10"/>
      <c r="AZ67" s="10"/>
      <c r="BA67" s="10"/>
      <c r="BB67" s="10"/>
      <c r="BC67" s="10"/>
      <c r="BD67" s="10"/>
      <c r="BE67" s="10"/>
      <c r="BF67" s="10"/>
      <c r="BG67" s="10"/>
      <c r="BH67" s="10"/>
    </row>
    <row r="68" spans="3:60" x14ac:dyDescent="0.3">
      <c r="AU68" s="75"/>
    </row>
    <row r="69" spans="3:60" x14ac:dyDescent="0.3">
      <c r="E69" s="75" t="s">
        <v>22</v>
      </c>
      <c r="F69" s="75" t="str">
        <f>C67</f>
        <v>Engineering Management &amp; Clerical Support</v>
      </c>
      <c r="J69" s="75" t="str">
        <f t="shared" ref="J69:J72" si="15">$E69&amp;""&amp;F69</f>
        <v>NGETEngineering Management &amp; Clerical Support</v>
      </c>
      <c r="L69" s="75" t="s">
        <v>128</v>
      </c>
      <c r="R69" s="79"/>
      <c r="T69" s="79"/>
      <c r="U69" s="79"/>
      <c r="V69" s="79"/>
      <c r="W69" s="79"/>
      <c r="X69" s="79"/>
      <c r="Y69" s="17">
        <f>INDEX(Inp_CompanyCosts!Y:Y,MATCH($J69,Inp_CompanyCosts!$J:$J,0))</f>
        <v>11.916605858368261</v>
      </c>
      <c r="Z69" s="17">
        <f>INDEX(Inp_CompanyCosts!Z:Z,MATCH($J69,Inp_CompanyCosts!$J:$J,0))</f>
        <v>14.77655825745958</v>
      </c>
      <c r="AA69" s="17">
        <f>INDEX(Inp_CompanyCosts!AA:AA,MATCH($J69,Inp_CompanyCosts!$J:$J,0))</f>
        <v>20.795705416549932</v>
      </c>
      <c r="AB69" s="17">
        <f>INDEX(Inp_CompanyCosts!AB:AB,MATCH($J69,Inp_CompanyCosts!$J:$J,0))</f>
        <v>24.715486907889147</v>
      </c>
      <c r="AC69" s="17">
        <f>INDEX(Inp_CompanyCosts!AC:AC,MATCH($J69,Inp_CompanyCosts!$J:$J,0))</f>
        <v>14.946438101410049</v>
      </c>
      <c r="AD69" s="17">
        <f>INDEX(Inp_CompanyCosts!AD:AD,MATCH($J69,Inp_CompanyCosts!$J:$J,0))</f>
        <v>22.298044385165518</v>
      </c>
      <c r="AE69" s="17">
        <f>INDEX(Inp_CompanyCosts!AE:AE,MATCH($J69,Inp_CompanyCosts!$J:$J,0))</f>
        <v>17.74658003985984</v>
      </c>
      <c r="AF69" s="17">
        <f>INDEX(Inp_CompanyCosts!AF:AF,MATCH($J69,Inp_CompanyCosts!$J:$J,0))</f>
        <v>17.209470459908928</v>
      </c>
      <c r="AG69" s="17">
        <f>INDEX(Inp_CompanyCosts!AG:AG,MATCH($J69,Inp_CompanyCosts!$J:$J,0))</f>
        <v>46.161163089378476</v>
      </c>
      <c r="AH69" s="17">
        <f>INDEX(Inp_CompanyCosts!AH:AH,MATCH($J69,Inp_CompanyCosts!$J:$J,0))</f>
        <v>47.147625013406071</v>
      </c>
      <c r="AI69" s="17">
        <f>INDEX(Inp_CompanyCosts!AI:AI,MATCH($J69,Inp_CompanyCosts!$J:$J,0))</f>
        <v>41.008730202756027</v>
      </c>
      <c r="AJ69" s="17">
        <f>INDEX(Inp_CompanyCosts!AJ:AJ,MATCH($J69,Inp_CompanyCosts!$J:$J,0))</f>
        <v>37.579277437287345</v>
      </c>
      <c r="AK69" s="17">
        <f>INDEX(Inp_CompanyCosts!AK:AK,MATCH($J69,Inp_CompanyCosts!$J:$J,0))</f>
        <v>37.29820988308569</v>
      </c>
      <c r="AM69" s="79"/>
      <c r="AN69" s="96"/>
      <c r="AO69" s="96"/>
      <c r="AP69" s="79"/>
      <c r="AQ69" s="96"/>
      <c r="AR69" s="96"/>
    </row>
    <row r="70" spans="3:60" x14ac:dyDescent="0.3">
      <c r="E70" s="75" t="s">
        <v>25</v>
      </c>
      <c r="F70" s="75" t="str">
        <f>C67</f>
        <v>Engineering Management &amp; Clerical Support</v>
      </c>
      <c r="J70" s="75" t="str">
        <f t="shared" si="15"/>
        <v>SHETEngineering Management &amp; Clerical Support</v>
      </c>
      <c r="L70" s="75" t="s">
        <v>128</v>
      </c>
      <c r="R70" s="79"/>
      <c r="T70" s="79"/>
      <c r="U70" s="79"/>
      <c r="V70" s="79"/>
      <c r="W70" s="79"/>
      <c r="X70" s="79"/>
      <c r="Y70" s="17">
        <f>INDEX(Inp_CompanyCosts!Y:Y,MATCH($J70,Inp_CompanyCosts!$J:$J,0))</f>
        <v>12.236000000000001</v>
      </c>
      <c r="Z70" s="17">
        <f>INDEX(Inp_CompanyCosts!Z:Z,MATCH($J70,Inp_CompanyCosts!$J:$J,0))</f>
        <v>16.044999999999998</v>
      </c>
      <c r="AA70" s="17">
        <f>INDEX(Inp_CompanyCosts!AA:AA,MATCH($J70,Inp_CompanyCosts!$J:$J,0))</f>
        <v>15.875999999999999</v>
      </c>
      <c r="AB70" s="17">
        <f>INDEX(Inp_CompanyCosts!AB:AB,MATCH($J70,Inp_CompanyCosts!$J:$J,0))</f>
        <v>15.022000000000002</v>
      </c>
      <c r="AC70" s="17">
        <f>INDEX(Inp_CompanyCosts!AC:AC,MATCH($J70,Inp_CompanyCosts!$J:$J,0))</f>
        <v>14.872</v>
      </c>
      <c r="AD70" s="17">
        <f>INDEX(Inp_CompanyCosts!AD:AD,MATCH($J70,Inp_CompanyCosts!$J:$J,0))</f>
        <v>16.599</v>
      </c>
      <c r="AE70" s="17">
        <f>INDEX(Inp_CompanyCosts!AE:AE,MATCH($J70,Inp_CompanyCosts!$J:$J,0))</f>
        <v>21.163999999999998</v>
      </c>
      <c r="AF70" s="17">
        <f>INDEX(Inp_CompanyCosts!AF:AF,MATCH($J70,Inp_CompanyCosts!$J:$J,0))</f>
        <v>20.799999999999997</v>
      </c>
      <c r="AG70" s="17">
        <f>INDEX(Inp_CompanyCosts!AG:AG,MATCH($J70,Inp_CompanyCosts!$J:$J,0))</f>
        <v>26.321000000000002</v>
      </c>
      <c r="AH70" s="17">
        <f>INDEX(Inp_CompanyCosts!AH:AH,MATCH($J70,Inp_CompanyCosts!$J:$J,0))</f>
        <v>24.933</v>
      </c>
      <c r="AI70" s="17">
        <f>INDEX(Inp_CompanyCosts!AI:AI,MATCH($J70,Inp_CompanyCosts!$J:$J,0))</f>
        <v>23.259</v>
      </c>
      <c r="AJ70" s="17">
        <f>INDEX(Inp_CompanyCosts!AJ:AJ,MATCH($J70,Inp_CompanyCosts!$J:$J,0))</f>
        <v>23.071999999999999</v>
      </c>
      <c r="AK70" s="17">
        <f>INDEX(Inp_CompanyCosts!AK:AK,MATCH($J70,Inp_CompanyCosts!$J:$J,0))</f>
        <v>23.337</v>
      </c>
      <c r="AM70" s="79"/>
      <c r="AN70" s="96"/>
      <c r="AO70" s="96"/>
      <c r="AP70" s="79"/>
      <c r="AQ70" s="96"/>
      <c r="AR70" s="96"/>
    </row>
    <row r="71" spans="3:60" x14ac:dyDescent="0.3">
      <c r="E71" s="75" t="s">
        <v>27</v>
      </c>
      <c r="F71" s="75" t="str">
        <f>C67</f>
        <v>Engineering Management &amp; Clerical Support</v>
      </c>
      <c r="J71" s="75" t="str">
        <f t="shared" si="15"/>
        <v>SPTEngineering Management &amp; Clerical Support</v>
      </c>
      <c r="L71" s="75" t="s">
        <v>128</v>
      </c>
      <c r="R71" s="79"/>
      <c r="T71" s="79"/>
      <c r="U71" s="79"/>
      <c r="V71" s="79"/>
      <c r="W71" s="79"/>
      <c r="X71" s="79"/>
      <c r="Y71" s="17">
        <f>INDEX(Inp_CompanyCosts!Y:Y,MATCH($J71,Inp_CompanyCosts!$J:$J,0))</f>
        <v>8.6694071763236185</v>
      </c>
      <c r="Z71" s="17">
        <f>INDEX(Inp_CompanyCosts!Z:Z,MATCH($J71,Inp_CompanyCosts!$J:$J,0))</f>
        <v>9.6517174411074507</v>
      </c>
      <c r="AA71" s="17">
        <f>INDEX(Inp_CompanyCosts!AA:AA,MATCH($J71,Inp_CompanyCosts!$J:$J,0))</f>
        <v>6.96459011975662</v>
      </c>
      <c r="AB71" s="17">
        <f>INDEX(Inp_CompanyCosts!AB:AB,MATCH($J71,Inp_CompanyCosts!$J:$J,0))</f>
        <v>5.6652757777225267</v>
      </c>
      <c r="AC71" s="17">
        <f>INDEX(Inp_CompanyCosts!AC:AC,MATCH($J71,Inp_CompanyCosts!$J:$J,0))</f>
        <v>5.1723006762418482</v>
      </c>
      <c r="AD71" s="17">
        <f>INDEX(Inp_CompanyCosts!AD:AD,MATCH($J71,Inp_CompanyCosts!$J:$J,0))</f>
        <v>7.6988200026718401</v>
      </c>
      <c r="AE71" s="17">
        <f>INDEX(Inp_CompanyCosts!AE:AE,MATCH($J71,Inp_CompanyCosts!$J:$J,0))</f>
        <v>9.5717159171290014</v>
      </c>
      <c r="AF71" s="17">
        <f>INDEX(Inp_CompanyCosts!AF:AF,MATCH($J71,Inp_CompanyCosts!$J:$J,0))</f>
        <v>9.3144923486448121</v>
      </c>
      <c r="AG71" s="17">
        <f>INDEX(Inp_CompanyCosts!AG:AG,MATCH($J71,Inp_CompanyCosts!$J:$J,0))</f>
        <v>8.7882756078942723</v>
      </c>
      <c r="AH71" s="17">
        <f>INDEX(Inp_CompanyCosts!AH:AH,MATCH($J71,Inp_CompanyCosts!$J:$J,0))</f>
        <v>8.4339902570164362</v>
      </c>
      <c r="AI71" s="17">
        <f>INDEX(Inp_CompanyCosts!AI:AI,MATCH($J71,Inp_CompanyCosts!$J:$J,0))</f>
        <v>8.2378365431779557</v>
      </c>
      <c r="AJ71" s="17">
        <f>INDEX(Inp_CompanyCosts!AJ:AJ,MATCH($J71,Inp_CompanyCosts!$J:$J,0))</f>
        <v>7.9950900169408969</v>
      </c>
      <c r="AK71" s="17">
        <f>INDEX(Inp_CompanyCosts!AK:AK,MATCH($J71,Inp_CompanyCosts!$J:$J,0))</f>
        <v>7.6699268377887426</v>
      </c>
      <c r="AM71" s="79"/>
      <c r="AN71" s="96"/>
      <c r="AO71" s="96"/>
      <c r="AP71" s="79"/>
      <c r="AQ71" s="96"/>
      <c r="AR71" s="96"/>
    </row>
    <row r="72" spans="3:60" x14ac:dyDescent="0.3">
      <c r="E72" s="75" t="s">
        <v>29</v>
      </c>
      <c r="F72" s="75" t="str">
        <f>C67</f>
        <v>Engineering Management &amp; Clerical Support</v>
      </c>
      <c r="J72" s="75" t="str">
        <f t="shared" si="15"/>
        <v>NGGTEngineering Management &amp; Clerical Support</v>
      </c>
      <c r="L72" s="75" t="s">
        <v>128</v>
      </c>
      <c r="R72" s="79"/>
      <c r="T72" s="79"/>
      <c r="U72" s="79"/>
      <c r="V72" s="79"/>
      <c r="W72" s="79"/>
      <c r="X72" s="79"/>
      <c r="Y72" s="17">
        <f>INDEX(Inp_CompanyCosts!Y:Y,MATCH($J72,Inp_CompanyCosts!$J:$J,0))</f>
        <v>12.627418142073813</v>
      </c>
      <c r="Z72" s="17">
        <f>INDEX(Inp_CompanyCosts!Z:Z,MATCH($J72,Inp_CompanyCosts!$J:$J,0))</f>
        <v>12.249789941699717</v>
      </c>
      <c r="AA72" s="17">
        <f>INDEX(Inp_CompanyCosts!AA:AA,MATCH($J72,Inp_CompanyCosts!$J:$J,0))</f>
        <v>15.30459957051616</v>
      </c>
      <c r="AB72" s="17">
        <f>INDEX(Inp_CompanyCosts!AB:AB,MATCH($J72,Inp_CompanyCosts!$J:$J,0))</f>
        <v>19.406971594233074</v>
      </c>
      <c r="AC72" s="17">
        <f>INDEX(Inp_CompanyCosts!AC:AC,MATCH($J72,Inp_CompanyCosts!$J:$J,0))</f>
        <v>21.278496236380935</v>
      </c>
      <c r="AD72" s="17">
        <f>INDEX(Inp_CompanyCosts!AD:AD,MATCH($J72,Inp_CompanyCosts!$J:$J,0))</f>
        <v>29.99977381512646</v>
      </c>
      <c r="AE72" s="17">
        <f>INDEX(Inp_CompanyCosts!AE:AE,MATCH($J72,Inp_CompanyCosts!$J:$J,0))</f>
        <v>12.627690953863485</v>
      </c>
      <c r="AF72" s="17">
        <f>INDEX(Inp_CompanyCosts!AF:AF,MATCH($J72,Inp_CompanyCosts!$J:$J,0))</f>
        <v>10.56267920646027</v>
      </c>
      <c r="AG72" s="17">
        <f>INDEX(Inp_CompanyCosts!AG:AG,MATCH($J72,Inp_CompanyCosts!$J:$J,0))</f>
        <v>9.9845757705848968</v>
      </c>
      <c r="AH72" s="17">
        <f>INDEX(Inp_CompanyCosts!AH:AH,MATCH($J72,Inp_CompanyCosts!$J:$J,0))</f>
        <v>9.556185143871776</v>
      </c>
      <c r="AI72" s="17">
        <f>INDEX(Inp_CompanyCosts!AI:AI,MATCH($J72,Inp_CompanyCosts!$J:$J,0))</f>
        <v>9.5148361784770668</v>
      </c>
      <c r="AJ72" s="17">
        <f>INDEX(Inp_CompanyCosts!AJ:AJ,MATCH($J72,Inp_CompanyCosts!$J:$J,0))</f>
        <v>8.9429227278117569</v>
      </c>
      <c r="AK72" s="17">
        <f>INDEX(Inp_CompanyCosts!AK:AK,MATCH($J72,Inp_CompanyCosts!$J:$J,0))</f>
        <v>8.7864744218997988</v>
      </c>
      <c r="AM72" s="79"/>
      <c r="AN72" s="96"/>
      <c r="AO72" s="96"/>
      <c r="AP72" s="79"/>
      <c r="AQ72" s="96"/>
      <c r="AR72" s="96"/>
    </row>
    <row r="74" spans="3:60" x14ac:dyDescent="0.3">
      <c r="C74" s="10" t="s">
        <v>281</v>
      </c>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41"/>
      <c r="AV74" s="10"/>
      <c r="AW74" s="10"/>
      <c r="AX74" s="10"/>
      <c r="AY74" s="10"/>
      <c r="AZ74" s="10"/>
      <c r="BA74" s="10"/>
      <c r="BB74" s="10"/>
      <c r="BC74" s="10"/>
      <c r="BD74" s="10"/>
      <c r="BE74" s="10"/>
      <c r="BF74" s="10"/>
      <c r="BG74" s="10"/>
      <c r="BH74" s="10"/>
    </row>
    <row r="75" spans="3:60" x14ac:dyDescent="0.3">
      <c r="AU75" s="75"/>
    </row>
    <row r="76" spans="3:60" x14ac:dyDescent="0.3">
      <c r="E76" s="75" t="s">
        <v>22</v>
      </c>
      <c r="F76" s="75" t="str">
        <f>C74</f>
        <v>System mapping</v>
      </c>
      <c r="J76" s="75" t="str">
        <f t="shared" ref="J76:J79" si="16">$E76&amp;""&amp;F76</f>
        <v>NGETSystem mapping</v>
      </c>
      <c r="L76" s="75" t="s">
        <v>128</v>
      </c>
      <c r="R76" s="79"/>
      <c r="T76" s="79"/>
      <c r="U76" s="79"/>
      <c r="V76" s="79"/>
      <c r="W76" s="79"/>
      <c r="X76" s="79"/>
      <c r="Y76" s="17">
        <f>INDEX(Inp_CompanyCosts!Y:Y,MATCH($J76,Inp_CompanyCosts!$J:$J,0))</f>
        <v>97.428200979905682</v>
      </c>
      <c r="Z76" s="17">
        <f>INDEX(Inp_CompanyCosts!Z:Z,MATCH($J76,Inp_CompanyCosts!$J:$J,0))</f>
        <v>60.435413389593108</v>
      </c>
      <c r="AA76" s="17">
        <f>INDEX(Inp_CompanyCosts!AA:AA,MATCH($J76,Inp_CompanyCosts!$J:$J,0))</f>
        <v>46.518982763472529</v>
      </c>
      <c r="AB76" s="17">
        <f>INDEX(Inp_CompanyCosts!AB:AB,MATCH($J76,Inp_CompanyCosts!$J:$J,0))</f>
        <v>44.327101784419241</v>
      </c>
      <c r="AC76" s="17">
        <f>INDEX(Inp_CompanyCosts!AC:AC,MATCH($J76,Inp_CompanyCosts!$J:$J,0))</f>
        <v>54.455173722035887</v>
      </c>
      <c r="AD76" s="17">
        <f>INDEX(Inp_CompanyCosts!AD:AD,MATCH($J76,Inp_CompanyCosts!$J:$J,0))</f>
        <v>48.328178775474214</v>
      </c>
      <c r="AE76" s="17">
        <f>INDEX(Inp_CompanyCosts!AE:AE,MATCH($J76,Inp_CompanyCosts!$J:$J,0))</f>
        <v>64.140360555071339</v>
      </c>
      <c r="AF76" s="17">
        <f>INDEX(Inp_CompanyCosts!AF:AF,MATCH($J76,Inp_CompanyCosts!$J:$J,0))</f>
        <v>105.32633591492079</v>
      </c>
      <c r="AG76" s="17">
        <f>INDEX(Inp_CompanyCosts!AG:AG,MATCH($J76,Inp_CompanyCosts!$J:$J,0))</f>
        <v>0</v>
      </c>
      <c r="AH76" s="17">
        <f>INDEX(Inp_CompanyCosts!AH:AH,MATCH($J76,Inp_CompanyCosts!$J:$J,0))</f>
        <v>0</v>
      </c>
      <c r="AI76" s="17">
        <f>INDEX(Inp_CompanyCosts!AI:AI,MATCH($J76,Inp_CompanyCosts!$J:$J,0))</f>
        <v>0</v>
      </c>
      <c r="AJ76" s="17">
        <f>INDEX(Inp_CompanyCosts!AJ:AJ,MATCH($J76,Inp_CompanyCosts!$J:$J,0))</f>
        <v>0</v>
      </c>
      <c r="AK76" s="17">
        <f>INDEX(Inp_CompanyCosts!AK:AK,MATCH($J76,Inp_CompanyCosts!$J:$J,0))</f>
        <v>0</v>
      </c>
      <c r="AM76" s="79"/>
      <c r="AN76" s="96"/>
      <c r="AO76" s="96"/>
      <c r="AP76" s="79"/>
      <c r="AQ76" s="96"/>
      <c r="AR76" s="96"/>
    </row>
    <row r="77" spans="3:60" x14ac:dyDescent="0.3">
      <c r="E77" s="75" t="s">
        <v>25</v>
      </c>
      <c r="F77" s="75" t="str">
        <f>C74</f>
        <v>System mapping</v>
      </c>
      <c r="J77" s="75" t="str">
        <f t="shared" si="16"/>
        <v>SHETSystem mapping</v>
      </c>
      <c r="L77" s="75" t="s">
        <v>128</v>
      </c>
      <c r="R77" s="79"/>
      <c r="T77" s="79"/>
      <c r="U77" s="79"/>
      <c r="V77" s="79"/>
      <c r="W77" s="79"/>
      <c r="X77" s="79"/>
      <c r="Y77" s="17">
        <f>INDEX(Inp_CompanyCosts!Y:Y,MATCH($J77,Inp_CompanyCosts!$J:$J,0))</f>
        <v>0</v>
      </c>
      <c r="Z77" s="17">
        <f>INDEX(Inp_CompanyCosts!Z:Z,MATCH($J77,Inp_CompanyCosts!$J:$J,0))</f>
        <v>3.1E-2</v>
      </c>
      <c r="AA77" s="17">
        <f>INDEX(Inp_CompanyCosts!AA:AA,MATCH($J77,Inp_CompanyCosts!$J:$J,0))</f>
        <v>0</v>
      </c>
      <c r="AB77" s="17">
        <f>INDEX(Inp_CompanyCosts!AB:AB,MATCH($J77,Inp_CompanyCosts!$J:$J,0))</f>
        <v>0.34700000000000003</v>
      </c>
      <c r="AC77" s="17">
        <f>INDEX(Inp_CompanyCosts!AC:AC,MATCH($J77,Inp_CompanyCosts!$J:$J,0))</f>
        <v>0.31900000000000001</v>
      </c>
      <c r="AD77" s="17">
        <f>INDEX(Inp_CompanyCosts!AD:AD,MATCH($J77,Inp_CompanyCosts!$J:$J,0))</f>
        <v>0.35100000000000003</v>
      </c>
      <c r="AE77" s="17">
        <f>INDEX(Inp_CompanyCosts!AE:AE,MATCH($J77,Inp_CompanyCosts!$J:$J,0))</f>
        <v>0.35100000000000003</v>
      </c>
      <c r="AF77" s="17">
        <f>INDEX(Inp_CompanyCosts!AF:AF,MATCH($J77,Inp_CompanyCosts!$J:$J,0))</f>
        <v>0.35100000000000003</v>
      </c>
      <c r="AG77" s="17">
        <f>INDEX(Inp_CompanyCosts!AG:AG,MATCH($J77,Inp_CompanyCosts!$J:$J,0))</f>
        <v>0.35100000000000003</v>
      </c>
      <c r="AH77" s="17">
        <f>INDEX(Inp_CompanyCosts!AH:AH,MATCH($J77,Inp_CompanyCosts!$J:$J,0))</f>
        <v>0.35100000000000003</v>
      </c>
      <c r="AI77" s="17">
        <f>INDEX(Inp_CompanyCosts!AI:AI,MATCH($J77,Inp_CompanyCosts!$J:$J,0))</f>
        <v>0.35100000000000003</v>
      </c>
      <c r="AJ77" s="17">
        <f>INDEX(Inp_CompanyCosts!AJ:AJ,MATCH($J77,Inp_CompanyCosts!$J:$J,0))</f>
        <v>0.35100000000000003</v>
      </c>
      <c r="AK77" s="17">
        <f>INDEX(Inp_CompanyCosts!AK:AK,MATCH($J77,Inp_CompanyCosts!$J:$J,0))</f>
        <v>0.35100000000000003</v>
      </c>
      <c r="AM77" s="79"/>
      <c r="AN77" s="96"/>
      <c r="AO77" s="96"/>
      <c r="AP77" s="79"/>
      <c r="AQ77" s="96"/>
      <c r="AR77" s="96"/>
    </row>
    <row r="78" spans="3:60" x14ac:dyDescent="0.3">
      <c r="E78" s="75" t="s">
        <v>27</v>
      </c>
      <c r="F78" s="75" t="str">
        <f>C74</f>
        <v>System mapping</v>
      </c>
      <c r="J78" s="75" t="str">
        <f t="shared" si="16"/>
        <v>SPTSystem mapping</v>
      </c>
      <c r="L78" s="75" t="s">
        <v>128</v>
      </c>
      <c r="R78" s="79"/>
      <c r="T78" s="79"/>
      <c r="U78" s="79"/>
      <c r="V78" s="79"/>
      <c r="W78" s="79"/>
      <c r="X78" s="79"/>
      <c r="Y78" s="17">
        <f>INDEX(Inp_CompanyCosts!Y:Y,MATCH($J78,Inp_CompanyCosts!$J:$J,0))</f>
        <v>0.83151788030056351</v>
      </c>
      <c r="Z78" s="17">
        <f>INDEX(Inp_CompanyCosts!Z:Z,MATCH($J78,Inp_CompanyCosts!$J:$J,0))</f>
        <v>0.54308769256485523</v>
      </c>
      <c r="AA78" s="17">
        <f>INDEX(Inp_CompanyCosts!AA:AA,MATCH($J78,Inp_CompanyCosts!$J:$J,0))</f>
        <v>0.15486885214773341</v>
      </c>
      <c r="AB78" s="17">
        <f>INDEX(Inp_CompanyCosts!AB:AB,MATCH($J78,Inp_CompanyCosts!$J:$J,0))</f>
        <v>0.1403101347240612</v>
      </c>
      <c r="AC78" s="17">
        <f>INDEX(Inp_CompanyCosts!AC:AC,MATCH($J78,Inp_CompanyCosts!$J:$J,0))</f>
        <v>0.28495454952800642</v>
      </c>
      <c r="AD78" s="17">
        <f>INDEX(Inp_CompanyCosts!AD:AD,MATCH($J78,Inp_CompanyCosts!$J:$J,0))</f>
        <v>0.27908869278153803</v>
      </c>
      <c r="AE78" s="17">
        <f>INDEX(Inp_CompanyCosts!AE:AE,MATCH($J78,Inp_CompanyCosts!$J:$J,0))</f>
        <v>0.28915662381808188</v>
      </c>
      <c r="AF78" s="17">
        <f>INDEX(Inp_CompanyCosts!AF:AF,MATCH($J78,Inp_CompanyCosts!$J:$J,0))</f>
        <v>0.28011612882734899</v>
      </c>
      <c r="AG78" s="17">
        <f>INDEX(Inp_CompanyCosts!AG:AG,MATCH($J78,Inp_CompanyCosts!$J:$J,0))</f>
        <v>0.28716221743712028</v>
      </c>
      <c r="AH78" s="17">
        <f>INDEX(Inp_CompanyCosts!AH:AH,MATCH($J78,Inp_CompanyCosts!$J:$J,0))</f>
        <v>0.28423802054465541</v>
      </c>
      <c r="AI78" s="17">
        <f>INDEX(Inp_CompanyCosts!AI:AI,MATCH($J78,Inp_CompanyCosts!$J:$J,0))</f>
        <v>0.28134067711918481</v>
      </c>
      <c r="AJ78" s="17">
        <f>INDEX(Inp_CompanyCosts!AJ:AJ,MATCH($J78,Inp_CompanyCosts!$J:$J,0))</f>
        <v>0.27545407474212102</v>
      </c>
      <c r="AK78" s="17">
        <f>INDEX(Inp_CompanyCosts!AK:AK,MATCH($J78,Inp_CompanyCosts!$J:$J,0))</f>
        <v>0.26986975185671297</v>
      </c>
      <c r="AM78" s="79"/>
      <c r="AN78" s="96"/>
      <c r="AO78" s="96"/>
      <c r="AP78" s="79"/>
      <c r="AQ78" s="96"/>
      <c r="AR78" s="96"/>
    </row>
    <row r="79" spans="3:60" x14ac:dyDescent="0.3">
      <c r="E79" s="75" t="s">
        <v>29</v>
      </c>
      <c r="F79" s="75" t="str">
        <f>C74</f>
        <v>System mapping</v>
      </c>
      <c r="J79" s="75" t="str">
        <f t="shared" si="16"/>
        <v>NGGTSystem mapping</v>
      </c>
      <c r="L79" s="75" t="s">
        <v>128</v>
      </c>
      <c r="R79" s="79"/>
      <c r="T79" s="79"/>
      <c r="U79" s="79"/>
      <c r="V79" s="79"/>
      <c r="W79" s="79"/>
      <c r="X79" s="79"/>
      <c r="Y79" s="17">
        <f>INDEX(Inp_CompanyCosts!Y:Y,MATCH($J79,Inp_CompanyCosts!$J:$J,0))</f>
        <v>0</v>
      </c>
      <c r="Z79" s="17">
        <f>INDEX(Inp_CompanyCosts!Z:Z,MATCH($J79,Inp_CompanyCosts!$J:$J,0))</f>
        <v>0</v>
      </c>
      <c r="AA79" s="17">
        <f>INDEX(Inp_CompanyCosts!AA:AA,MATCH($J79,Inp_CompanyCosts!$J:$J,0))</f>
        <v>0</v>
      </c>
      <c r="AB79" s="17">
        <f>INDEX(Inp_CompanyCosts!AB:AB,MATCH($J79,Inp_CompanyCosts!$J:$J,0))</f>
        <v>0</v>
      </c>
      <c r="AC79" s="17">
        <f>INDEX(Inp_CompanyCosts!AC:AC,MATCH($J79,Inp_CompanyCosts!$J:$J,0))</f>
        <v>0</v>
      </c>
      <c r="AD79" s="17">
        <f>INDEX(Inp_CompanyCosts!AD:AD,MATCH($J79,Inp_CompanyCosts!$J:$J,0))</f>
        <v>0</v>
      </c>
      <c r="AE79" s="17">
        <f>INDEX(Inp_CompanyCosts!AE:AE,MATCH($J79,Inp_CompanyCosts!$J:$J,0))</f>
        <v>0</v>
      </c>
      <c r="AF79" s="17">
        <f>INDEX(Inp_CompanyCosts!AF:AF,MATCH($J79,Inp_CompanyCosts!$J:$J,0))</f>
        <v>0</v>
      </c>
      <c r="AG79" s="17">
        <f>INDEX(Inp_CompanyCosts!AG:AG,MATCH($J79,Inp_CompanyCosts!$J:$J,0))</f>
        <v>0</v>
      </c>
      <c r="AH79" s="17">
        <f>INDEX(Inp_CompanyCosts!AH:AH,MATCH($J79,Inp_CompanyCosts!$J:$J,0))</f>
        <v>0</v>
      </c>
      <c r="AI79" s="17">
        <f>INDEX(Inp_CompanyCosts!AI:AI,MATCH($J79,Inp_CompanyCosts!$J:$J,0))</f>
        <v>0</v>
      </c>
      <c r="AJ79" s="17">
        <f>INDEX(Inp_CompanyCosts!AJ:AJ,MATCH($J79,Inp_CompanyCosts!$J:$J,0))</f>
        <v>0</v>
      </c>
      <c r="AK79" s="17">
        <f>INDEX(Inp_CompanyCosts!AK:AK,MATCH($J79,Inp_CompanyCosts!$J:$J,0))</f>
        <v>0</v>
      </c>
      <c r="AM79" s="79"/>
      <c r="AN79" s="96"/>
      <c r="AO79" s="96"/>
      <c r="AP79" s="79"/>
      <c r="AQ79" s="96"/>
      <c r="AR79" s="96"/>
    </row>
    <row r="81" spans="3:60" x14ac:dyDescent="0.3">
      <c r="C81" s="10" t="s">
        <v>278</v>
      </c>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41"/>
      <c r="AV81" s="10"/>
      <c r="AW81" s="10"/>
      <c r="AX81" s="10"/>
      <c r="AY81" s="10"/>
      <c r="AZ81" s="10"/>
      <c r="BA81" s="10"/>
      <c r="BB81" s="10"/>
      <c r="BC81" s="10"/>
      <c r="BD81" s="10"/>
      <c r="BE81" s="10"/>
      <c r="BF81" s="10"/>
      <c r="BG81" s="10"/>
      <c r="BH81" s="10"/>
    </row>
    <row r="82" spans="3:60" x14ac:dyDescent="0.3">
      <c r="AU82" s="75"/>
    </row>
    <row r="83" spans="3:60" x14ac:dyDescent="0.3">
      <c r="E83" s="75" t="s">
        <v>22</v>
      </c>
      <c r="F83" s="75" t="str">
        <f>C81</f>
        <v>Operational IT &amp; Telecoms</v>
      </c>
      <c r="J83" s="75" t="str">
        <f t="shared" ref="J83:J86" si="17">$E83&amp;""&amp;F83</f>
        <v>NGETOperational IT &amp; Telecoms</v>
      </c>
      <c r="L83" s="75" t="s">
        <v>128</v>
      </c>
      <c r="R83" s="79"/>
      <c r="T83" s="79"/>
      <c r="U83" s="79"/>
      <c r="V83" s="79"/>
      <c r="W83" s="79"/>
      <c r="X83" s="79"/>
      <c r="Y83" s="17">
        <f>INDEX(Inp_CompanyCosts!Y:Y,MATCH($J83,Inp_CompanyCosts!$J:$J,0))</f>
        <v>0</v>
      </c>
      <c r="Z83" s="17">
        <f>INDEX(Inp_CompanyCosts!Z:Z,MATCH($J83,Inp_CompanyCosts!$J:$J,0))</f>
        <v>0</v>
      </c>
      <c r="AA83" s="17">
        <f>INDEX(Inp_CompanyCosts!AA:AA,MATCH($J83,Inp_CompanyCosts!$J:$J,0))</f>
        <v>0</v>
      </c>
      <c r="AB83" s="17">
        <f>INDEX(Inp_CompanyCosts!AB:AB,MATCH($J83,Inp_CompanyCosts!$J:$J,0))</f>
        <v>0</v>
      </c>
      <c r="AC83" s="17">
        <f>INDEX(Inp_CompanyCosts!AC:AC,MATCH($J83,Inp_CompanyCosts!$J:$J,0))</f>
        <v>0</v>
      </c>
      <c r="AD83" s="17">
        <f>INDEX(Inp_CompanyCosts!AD:AD,MATCH($J83,Inp_CompanyCosts!$J:$J,0))</f>
        <v>0</v>
      </c>
      <c r="AE83" s="17">
        <f>INDEX(Inp_CompanyCosts!AE:AE,MATCH($J83,Inp_CompanyCosts!$J:$J,0))</f>
        <v>0</v>
      </c>
      <c r="AF83" s="17">
        <f>INDEX(Inp_CompanyCosts!AF:AF,MATCH($J83,Inp_CompanyCosts!$J:$J,0))</f>
        <v>0</v>
      </c>
      <c r="AG83" s="17">
        <f>INDEX(Inp_CompanyCosts!AG:AG,MATCH($J83,Inp_CompanyCosts!$J:$J,0))</f>
        <v>0</v>
      </c>
      <c r="AH83" s="17">
        <f>INDEX(Inp_CompanyCosts!AH:AH,MATCH($J83,Inp_CompanyCosts!$J:$J,0))</f>
        <v>0</v>
      </c>
      <c r="AI83" s="17">
        <f>INDEX(Inp_CompanyCosts!AI:AI,MATCH($J83,Inp_CompanyCosts!$J:$J,0))</f>
        <v>0</v>
      </c>
      <c r="AJ83" s="17">
        <f>INDEX(Inp_CompanyCosts!AJ:AJ,MATCH($J83,Inp_CompanyCosts!$J:$J,0))</f>
        <v>0</v>
      </c>
      <c r="AK83" s="17">
        <f>INDEX(Inp_CompanyCosts!AK:AK,MATCH($J83,Inp_CompanyCosts!$J:$J,0))</f>
        <v>0</v>
      </c>
      <c r="AM83" s="79"/>
      <c r="AN83" s="96"/>
      <c r="AO83" s="96"/>
      <c r="AP83" s="79"/>
      <c r="AQ83" s="96"/>
      <c r="AR83" s="96"/>
    </row>
    <row r="84" spans="3:60" x14ac:dyDescent="0.3">
      <c r="E84" s="75" t="s">
        <v>25</v>
      </c>
      <c r="F84" s="75" t="str">
        <f>C81</f>
        <v>Operational IT &amp; Telecoms</v>
      </c>
      <c r="J84" s="75" t="str">
        <f t="shared" si="17"/>
        <v>SHETOperational IT &amp; Telecoms</v>
      </c>
      <c r="L84" s="75" t="s">
        <v>128</v>
      </c>
      <c r="R84" s="79"/>
      <c r="T84" s="79"/>
      <c r="U84" s="79"/>
      <c r="V84" s="79"/>
      <c r="W84" s="79"/>
      <c r="X84" s="79"/>
      <c r="Y84" s="17">
        <f>INDEX(Inp_CompanyCosts!Y:Y,MATCH($J84,Inp_CompanyCosts!$J:$J,0))</f>
        <v>0</v>
      </c>
      <c r="Z84" s="17">
        <f>INDEX(Inp_CompanyCosts!Z:Z,MATCH($J84,Inp_CompanyCosts!$J:$J,0))</f>
        <v>0</v>
      </c>
      <c r="AA84" s="17">
        <f>INDEX(Inp_CompanyCosts!AA:AA,MATCH($J84,Inp_CompanyCosts!$J:$J,0))</f>
        <v>0</v>
      </c>
      <c r="AB84" s="17">
        <f>INDEX(Inp_CompanyCosts!AB:AB,MATCH($J84,Inp_CompanyCosts!$J:$J,0))</f>
        <v>0</v>
      </c>
      <c r="AC84" s="17">
        <f>INDEX(Inp_CompanyCosts!AC:AC,MATCH($J84,Inp_CompanyCosts!$J:$J,0))</f>
        <v>0</v>
      </c>
      <c r="AD84" s="17">
        <f>INDEX(Inp_CompanyCosts!AD:AD,MATCH($J84,Inp_CompanyCosts!$J:$J,0))</f>
        <v>0</v>
      </c>
      <c r="AE84" s="17">
        <f>INDEX(Inp_CompanyCosts!AE:AE,MATCH($J84,Inp_CompanyCosts!$J:$J,0))</f>
        <v>0</v>
      </c>
      <c r="AF84" s="17">
        <f>INDEX(Inp_CompanyCosts!AF:AF,MATCH($J84,Inp_CompanyCosts!$J:$J,0))</f>
        <v>0</v>
      </c>
      <c r="AG84" s="17">
        <f>INDEX(Inp_CompanyCosts!AG:AG,MATCH($J84,Inp_CompanyCosts!$J:$J,0))</f>
        <v>0</v>
      </c>
      <c r="AH84" s="17">
        <f>INDEX(Inp_CompanyCosts!AH:AH,MATCH($J84,Inp_CompanyCosts!$J:$J,0))</f>
        <v>0</v>
      </c>
      <c r="AI84" s="17">
        <f>INDEX(Inp_CompanyCosts!AI:AI,MATCH($J84,Inp_CompanyCosts!$J:$J,0))</f>
        <v>0</v>
      </c>
      <c r="AJ84" s="17">
        <f>INDEX(Inp_CompanyCosts!AJ:AJ,MATCH($J84,Inp_CompanyCosts!$J:$J,0))</f>
        <v>0</v>
      </c>
      <c r="AK84" s="17">
        <f>INDEX(Inp_CompanyCosts!AK:AK,MATCH($J84,Inp_CompanyCosts!$J:$J,0))</f>
        <v>0</v>
      </c>
      <c r="AM84" s="79"/>
      <c r="AN84" s="96"/>
      <c r="AO84" s="96"/>
      <c r="AP84" s="79"/>
      <c r="AQ84" s="96"/>
      <c r="AR84" s="96"/>
    </row>
    <row r="85" spans="3:60" x14ac:dyDescent="0.3">
      <c r="E85" s="75" t="s">
        <v>27</v>
      </c>
      <c r="F85" s="75" t="str">
        <f>C81</f>
        <v>Operational IT &amp; Telecoms</v>
      </c>
      <c r="J85" s="75" t="str">
        <f t="shared" si="17"/>
        <v>SPTOperational IT &amp; Telecoms</v>
      </c>
      <c r="L85" s="75" t="s">
        <v>128</v>
      </c>
      <c r="R85" s="79"/>
      <c r="T85" s="79"/>
      <c r="U85" s="79"/>
      <c r="V85" s="79"/>
      <c r="W85" s="79"/>
      <c r="X85" s="79"/>
      <c r="Y85" s="17">
        <f>INDEX(Inp_CompanyCosts!Y:Y,MATCH($J85,Inp_CompanyCosts!$J:$J,0))</f>
        <v>0</v>
      </c>
      <c r="Z85" s="17">
        <f>INDEX(Inp_CompanyCosts!Z:Z,MATCH($J85,Inp_CompanyCosts!$J:$J,0))</f>
        <v>0</v>
      </c>
      <c r="AA85" s="17">
        <f>INDEX(Inp_CompanyCosts!AA:AA,MATCH($J85,Inp_CompanyCosts!$J:$J,0))</f>
        <v>0</v>
      </c>
      <c r="AB85" s="17">
        <f>INDEX(Inp_CompanyCosts!AB:AB,MATCH($J85,Inp_CompanyCosts!$J:$J,0))</f>
        <v>0</v>
      </c>
      <c r="AC85" s="17">
        <f>INDEX(Inp_CompanyCosts!AC:AC,MATCH($J85,Inp_CompanyCosts!$J:$J,0))</f>
        <v>0</v>
      </c>
      <c r="AD85" s="17">
        <f>INDEX(Inp_CompanyCosts!AD:AD,MATCH($J85,Inp_CompanyCosts!$J:$J,0))</f>
        <v>0</v>
      </c>
      <c r="AE85" s="17">
        <f>INDEX(Inp_CompanyCosts!AE:AE,MATCH($J85,Inp_CompanyCosts!$J:$J,0))</f>
        <v>0</v>
      </c>
      <c r="AF85" s="17">
        <f>INDEX(Inp_CompanyCosts!AF:AF,MATCH($J85,Inp_CompanyCosts!$J:$J,0))</f>
        <v>0</v>
      </c>
      <c r="AG85" s="17">
        <f>INDEX(Inp_CompanyCosts!AG:AG,MATCH($J85,Inp_CompanyCosts!$J:$J,0))</f>
        <v>0</v>
      </c>
      <c r="AH85" s="17">
        <f>INDEX(Inp_CompanyCosts!AH:AH,MATCH($J85,Inp_CompanyCosts!$J:$J,0))</f>
        <v>0</v>
      </c>
      <c r="AI85" s="17">
        <f>INDEX(Inp_CompanyCosts!AI:AI,MATCH($J85,Inp_CompanyCosts!$J:$J,0))</f>
        <v>0</v>
      </c>
      <c r="AJ85" s="17">
        <f>INDEX(Inp_CompanyCosts!AJ:AJ,MATCH($J85,Inp_CompanyCosts!$J:$J,0))</f>
        <v>0</v>
      </c>
      <c r="AK85" s="17">
        <f>INDEX(Inp_CompanyCosts!AK:AK,MATCH($J85,Inp_CompanyCosts!$J:$J,0))</f>
        <v>0</v>
      </c>
      <c r="AM85" s="79"/>
      <c r="AN85" s="96"/>
      <c r="AO85" s="96"/>
      <c r="AP85" s="79"/>
      <c r="AQ85" s="96"/>
      <c r="AR85" s="96"/>
    </row>
    <row r="86" spans="3:60" x14ac:dyDescent="0.3">
      <c r="E86" s="75" t="s">
        <v>29</v>
      </c>
      <c r="F86" s="75" t="str">
        <f>C81</f>
        <v>Operational IT &amp; Telecoms</v>
      </c>
      <c r="J86" s="75" t="str">
        <f t="shared" si="17"/>
        <v>NGGTOperational IT &amp; Telecoms</v>
      </c>
      <c r="L86" s="75" t="s">
        <v>128</v>
      </c>
      <c r="R86" s="79"/>
      <c r="T86" s="79"/>
      <c r="U86" s="79"/>
      <c r="V86" s="79"/>
      <c r="W86" s="79"/>
      <c r="X86" s="79"/>
      <c r="Y86" s="17">
        <f>INDEX(Inp_CompanyCosts!Y:Y,MATCH($J86,Inp_CompanyCosts!$J:$J,0))</f>
        <v>0</v>
      </c>
      <c r="Z86" s="17">
        <f>INDEX(Inp_CompanyCosts!Z:Z,MATCH($J86,Inp_CompanyCosts!$J:$J,0))</f>
        <v>0</v>
      </c>
      <c r="AA86" s="17">
        <f>INDEX(Inp_CompanyCosts!AA:AA,MATCH($J86,Inp_CompanyCosts!$J:$J,0))</f>
        <v>0</v>
      </c>
      <c r="AB86" s="17">
        <f>INDEX(Inp_CompanyCosts!AB:AB,MATCH($J86,Inp_CompanyCosts!$J:$J,0))</f>
        <v>0</v>
      </c>
      <c r="AC86" s="17">
        <f>INDEX(Inp_CompanyCosts!AC:AC,MATCH($J86,Inp_CompanyCosts!$J:$J,0))</f>
        <v>0</v>
      </c>
      <c r="AD86" s="17">
        <f>INDEX(Inp_CompanyCosts!AD:AD,MATCH($J86,Inp_CompanyCosts!$J:$J,0))</f>
        <v>0</v>
      </c>
      <c r="AE86" s="17">
        <f>INDEX(Inp_CompanyCosts!AE:AE,MATCH($J86,Inp_CompanyCosts!$J:$J,0))</f>
        <v>0</v>
      </c>
      <c r="AF86" s="17">
        <f>INDEX(Inp_CompanyCosts!AF:AF,MATCH($J86,Inp_CompanyCosts!$J:$J,0))</f>
        <v>0</v>
      </c>
      <c r="AG86" s="17">
        <f>INDEX(Inp_CompanyCosts!AG:AG,MATCH($J86,Inp_CompanyCosts!$J:$J,0))</f>
        <v>0</v>
      </c>
      <c r="AH86" s="17">
        <f>INDEX(Inp_CompanyCosts!AH:AH,MATCH($J86,Inp_CompanyCosts!$J:$J,0))</f>
        <v>0</v>
      </c>
      <c r="AI86" s="17">
        <f>INDEX(Inp_CompanyCosts!AI:AI,MATCH($J86,Inp_CompanyCosts!$J:$J,0))</f>
        <v>0</v>
      </c>
      <c r="AJ86" s="17">
        <f>INDEX(Inp_CompanyCosts!AJ:AJ,MATCH($J86,Inp_CompanyCosts!$J:$J,0))</f>
        <v>0</v>
      </c>
      <c r="AK86" s="17">
        <f>INDEX(Inp_CompanyCosts!AK:AK,MATCH($J86,Inp_CompanyCosts!$J:$J,0))</f>
        <v>0</v>
      </c>
      <c r="AM86" s="79"/>
      <c r="AN86" s="96"/>
      <c r="AO86" s="96"/>
      <c r="AP86" s="79"/>
      <c r="AQ86" s="96"/>
      <c r="AR86" s="96"/>
    </row>
    <row r="88" spans="3:60" x14ac:dyDescent="0.3">
      <c r="C88" s="10" t="s">
        <v>283</v>
      </c>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41"/>
      <c r="AV88" s="10"/>
      <c r="AW88" s="10"/>
      <c r="AX88" s="10"/>
      <c r="AY88" s="10"/>
      <c r="AZ88" s="10"/>
      <c r="BA88" s="10"/>
      <c r="BB88" s="10"/>
      <c r="BC88" s="10"/>
      <c r="BD88" s="10"/>
      <c r="BE88" s="10"/>
      <c r="BF88" s="10"/>
      <c r="BG88" s="10"/>
      <c r="BH88" s="10"/>
    </row>
    <row r="89" spans="3:60" x14ac:dyDescent="0.3">
      <c r="AU89" s="75"/>
    </row>
    <row r="90" spans="3:60" x14ac:dyDescent="0.3">
      <c r="E90" s="75" t="s">
        <v>22</v>
      </c>
      <c r="F90" s="75" t="str">
        <f>C88</f>
        <v>Network Policy (incl. R&amp;D)</v>
      </c>
      <c r="J90" s="75" t="str">
        <f t="shared" ref="J90:J93" si="18">$E90&amp;""&amp;F90</f>
        <v>NGETNetwork Policy (incl. R&amp;D)</v>
      </c>
      <c r="L90" s="75" t="s">
        <v>128</v>
      </c>
      <c r="R90" s="79"/>
      <c r="T90" s="79"/>
      <c r="U90" s="79"/>
      <c r="V90" s="79"/>
      <c r="W90" s="79"/>
      <c r="X90" s="79"/>
      <c r="Y90" s="17">
        <f>INDEX(Inp_CompanyCosts!Y:Y,MATCH($J90,Inp_CompanyCosts!$J:$J,0))</f>
        <v>4.1113834178209059</v>
      </c>
      <c r="Z90" s="17">
        <f>INDEX(Inp_CompanyCosts!Z:Z,MATCH($J90,Inp_CompanyCosts!$J:$J,0))</f>
        <v>3.775884544328953</v>
      </c>
      <c r="AA90" s="17">
        <f>INDEX(Inp_CompanyCosts!AA:AA,MATCH($J90,Inp_CompanyCosts!$J:$J,0))</f>
        <v>3.5987596564844413</v>
      </c>
      <c r="AB90" s="17">
        <f>INDEX(Inp_CompanyCosts!AB:AB,MATCH($J90,Inp_CompanyCosts!$J:$J,0))</f>
        <v>4.1447558773573654</v>
      </c>
      <c r="AC90" s="17">
        <f>INDEX(Inp_CompanyCosts!AC:AC,MATCH($J90,Inp_CompanyCosts!$J:$J,0))</f>
        <v>3.9345348838252745</v>
      </c>
      <c r="AD90" s="17">
        <f>INDEX(Inp_CompanyCosts!AD:AD,MATCH($J90,Inp_CompanyCosts!$J:$J,0))</f>
        <v>3.0527798689218431</v>
      </c>
      <c r="AE90" s="17">
        <f>INDEX(Inp_CompanyCosts!AE:AE,MATCH($J90,Inp_CompanyCosts!$J:$J,0))</f>
        <v>1.6573377303094732</v>
      </c>
      <c r="AF90" s="17">
        <f>INDEX(Inp_CompanyCosts!AF:AF,MATCH($J90,Inp_CompanyCosts!$J:$J,0))</f>
        <v>1.7257972157874366</v>
      </c>
      <c r="AG90" s="17">
        <f>INDEX(Inp_CompanyCosts!AG:AG,MATCH($J90,Inp_CompanyCosts!$J:$J,0))</f>
        <v>2.7272855938307594</v>
      </c>
      <c r="AH90" s="17">
        <f>INDEX(Inp_CompanyCosts!AH:AH,MATCH($J90,Inp_CompanyCosts!$J:$J,0))</f>
        <v>2.8188010668703436</v>
      </c>
      <c r="AI90" s="17">
        <f>INDEX(Inp_CompanyCosts!AI:AI,MATCH($J90,Inp_CompanyCosts!$J:$J,0))</f>
        <v>2.5022852010918348</v>
      </c>
      <c r="AJ90" s="17">
        <f>INDEX(Inp_CompanyCosts!AJ:AJ,MATCH($J90,Inp_CompanyCosts!$J:$J,0))</f>
        <v>2.3423651832113244</v>
      </c>
      <c r="AK90" s="17">
        <f>INDEX(Inp_CompanyCosts!AK:AK,MATCH($J90,Inp_CompanyCosts!$J:$J,0))</f>
        <v>2.3599008608267891</v>
      </c>
      <c r="AM90" s="79"/>
      <c r="AN90" s="96"/>
      <c r="AO90" s="96"/>
      <c r="AP90" s="79"/>
      <c r="AQ90" s="96"/>
      <c r="AR90" s="96"/>
    </row>
    <row r="91" spans="3:60" x14ac:dyDescent="0.3">
      <c r="E91" s="75" t="s">
        <v>25</v>
      </c>
      <c r="F91" s="75" t="str">
        <f>C88</f>
        <v>Network Policy (incl. R&amp;D)</v>
      </c>
      <c r="J91" s="75" t="str">
        <f t="shared" si="18"/>
        <v>SHETNetwork Policy (incl. R&amp;D)</v>
      </c>
      <c r="L91" s="75" t="s">
        <v>128</v>
      </c>
      <c r="R91" s="79"/>
      <c r="T91" s="79"/>
      <c r="U91" s="79"/>
      <c r="V91" s="79"/>
      <c r="W91" s="79"/>
      <c r="X91" s="79"/>
      <c r="Y91" s="17">
        <f>INDEX(Inp_CompanyCosts!Y:Y,MATCH($J91,Inp_CompanyCosts!$J:$J,0))</f>
        <v>2.2509999999999999</v>
      </c>
      <c r="Z91" s="17">
        <f>INDEX(Inp_CompanyCosts!Z:Z,MATCH($J91,Inp_CompanyCosts!$J:$J,0))</f>
        <v>0.34</v>
      </c>
      <c r="AA91" s="17">
        <f>INDEX(Inp_CompanyCosts!AA:AA,MATCH($J91,Inp_CompanyCosts!$J:$J,0))</f>
        <v>0.87400000000000011</v>
      </c>
      <c r="AB91" s="17">
        <f>INDEX(Inp_CompanyCosts!AB:AB,MATCH($J91,Inp_CompanyCosts!$J:$J,0))</f>
        <v>0.86699999999999999</v>
      </c>
      <c r="AC91" s="17">
        <f>INDEX(Inp_CompanyCosts!AC:AC,MATCH($J91,Inp_CompanyCosts!$J:$J,0))</f>
        <v>0.91299999999999992</v>
      </c>
      <c r="AD91" s="17">
        <f>INDEX(Inp_CompanyCosts!AD:AD,MATCH($J91,Inp_CompanyCosts!$J:$J,0))</f>
        <v>1.5309999999999999</v>
      </c>
      <c r="AE91" s="17">
        <f>INDEX(Inp_CompanyCosts!AE:AE,MATCH($J91,Inp_CompanyCosts!$J:$J,0))</f>
        <v>1.5309999999999999</v>
      </c>
      <c r="AF91" s="17">
        <f>INDEX(Inp_CompanyCosts!AF:AF,MATCH($J91,Inp_CompanyCosts!$J:$J,0))</f>
        <v>1.5309999999999999</v>
      </c>
      <c r="AG91" s="17">
        <f>INDEX(Inp_CompanyCosts!AG:AG,MATCH($J91,Inp_CompanyCosts!$J:$J,0))</f>
        <v>1.639</v>
      </c>
      <c r="AH91" s="17">
        <f>INDEX(Inp_CompanyCosts!AH:AH,MATCH($J91,Inp_CompanyCosts!$J:$J,0))</f>
        <v>1.639</v>
      </c>
      <c r="AI91" s="17">
        <f>INDEX(Inp_CompanyCosts!AI:AI,MATCH($J91,Inp_CompanyCosts!$J:$J,0))</f>
        <v>1.639</v>
      </c>
      <c r="AJ91" s="17">
        <f>INDEX(Inp_CompanyCosts!AJ:AJ,MATCH($J91,Inp_CompanyCosts!$J:$J,0))</f>
        <v>1.639</v>
      </c>
      <c r="AK91" s="17">
        <f>INDEX(Inp_CompanyCosts!AK:AK,MATCH($J91,Inp_CompanyCosts!$J:$J,0))</f>
        <v>1.639</v>
      </c>
      <c r="AM91" s="79"/>
      <c r="AN91" s="96"/>
      <c r="AO91" s="96"/>
      <c r="AP91" s="79"/>
      <c r="AQ91" s="96"/>
      <c r="AR91" s="96"/>
    </row>
    <row r="92" spans="3:60" x14ac:dyDescent="0.3">
      <c r="E92" s="75" t="s">
        <v>27</v>
      </c>
      <c r="F92" s="75" t="str">
        <f>C88</f>
        <v>Network Policy (incl. R&amp;D)</v>
      </c>
      <c r="J92" s="75" t="str">
        <f t="shared" si="18"/>
        <v>SPTNetwork Policy (incl. R&amp;D)</v>
      </c>
      <c r="L92" s="75" t="s">
        <v>128</v>
      </c>
      <c r="R92" s="79"/>
      <c r="T92" s="79"/>
      <c r="U92" s="79"/>
      <c r="V92" s="79"/>
      <c r="W92" s="79"/>
      <c r="X92" s="79"/>
      <c r="Y92" s="17">
        <f>INDEX(Inp_CompanyCosts!Y:Y,MATCH($J92,Inp_CompanyCosts!$J:$J,0))</f>
        <v>0.62540966815344246</v>
      </c>
      <c r="Z92" s="17">
        <f>INDEX(Inp_CompanyCosts!Z:Z,MATCH($J92,Inp_CompanyCosts!$J:$J,0))</f>
        <v>0.63107399810559139</v>
      </c>
      <c r="AA92" s="17">
        <f>INDEX(Inp_CompanyCosts!AA:AA,MATCH($J92,Inp_CompanyCosts!$J:$J,0))</f>
        <v>0.93468473810574115</v>
      </c>
      <c r="AB92" s="17">
        <f>INDEX(Inp_CompanyCosts!AB:AB,MATCH($J92,Inp_CompanyCosts!$J:$J,0))</f>
        <v>0.79561412478537785</v>
      </c>
      <c r="AC92" s="17">
        <f>INDEX(Inp_CompanyCosts!AC:AC,MATCH($J92,Inp_CompanyCosts!$J:$J,0))</f>
        <v>0.81988140909736329</v>
      </c>
      <c r="AD92" s="17">
        <f>INDEX(Inp_CompanyCosts!AD:AD,MATCH($J92,Inp_CompanyCosts!$J:$J,0))</f>
        <v>1.115351070375503</v>
      </c>
      <c r="AE92" s="17">
        <f>INDEX(Inp_CompanyCosts!AE:AE,MATCH($J92,Inp_CompanyCosts!$J:$J,0))</f>
        <v>1.268226669563193</v>
      </c>
      <c r="AF92" s="17">
        <f>INDEX(Inp_CompanyCosts!AF:AF,MATCH($J92,Inp_CompanyCosts!$J:$J,0))</f>
        <v>1.4560920971131892</v>
      </c>
      <c r="AG92" s="17">
        <f>INDEX(Inp_CompanyCosts!AG:AG,MATCH($J92,Inp_CompanyCosts!$J:$J,0))</f>
        <v>1.8022555722145761</v>
      </c>
      <c r="AH92" s="17">
        <f>INDEX(Inp_CompanyCosts!AH:AH,MATCH($J92,Inp_CompanyCosts!$J:$J,0))</f>
        <v>1.6769500658493617</v>
      </c>
      <c r="AI92" s="17">
        <f>INDEX(Inp_CompanyCosts!AI:AI,MATCH($J92,Inp_CompanyCosts!$J:$J,0))</f>
        <v>1.5909620622985334</v>
      </c>
      <c r="AJ92" s="17">
        <f>INDEX(Inp_CompanyCosts!AJ:AJ,MATCH($J92,Inp_CompanyCosts!$J:$J,0))</f>
        <v>1.5493703122045333</v>
      </c>
      <c r="AK92" s="17">
        <f>INDEX(Inp_CompanyCosts!AK:AK,MATCH($J92,Inp_CompanyCosts!$J:$J,0))</f>
        <v>1.5349780610415611</v>
      </c>
      <c r="AM92" s="79"/>
      <c r="AN92" s="96"/>
      <c r="AO92" s="96"/>
      <c r="AP92" s="79"/>
      <c r="AQ92" s="96"/>
      <c r="AR92" s="96"/>
    </row>
    <row r="93" spans="3:60" x14ac:dyDescent="0.3">
      <c r="E93" s="75" t="s">
        <v>29</v>
      </c>
      <c r="F93" s="75" t="str">
        <f>C88</f>
        <v>Network Policy (incl. R&amp;D)</v>
      </c>
      <c r="J93" s="75" t="str">
        <f t="shared" si="18"/>
        <v>NGGTNetwork Policy (incl. R&amp;D)</v>
      </c>
      <c r="L93" s="75" t="s">
        <v>128</v>
      </c>
      <c r="R93" s="79"/>
      <c r="T93" s="79"/>
      <c r="U93" s="79"/>
      <c r="V93" s="79"/>
      <c r="W93" s="79"/>
      <c r="X93" s="79"/>
      <c r="Y93" s="17">
        <f>INDEX(Inp_CompanyCosts!Y:Y,MATCH($J93,Inp_CompanyCosts!$J:$J,0))</f>
        <v>2.8255199330064404</v>
      </c>
      <c r="Z93" s="17">
        <f>INDEX(Inp_CompanyCosts!Z:Z,MATCH($J93,Inp_CompanyCosts!$J:$J,0))</f>
        <v>2.147013586793252</v>
      </c>
      <c r="AA93" s="17">
        <f>INDEX(Inp_CompanyCosts!AA:AA,MATCH($J93,Inp_CompanyCosts!$J:$J,0))</f>
        <v>2.1514800687626257</v>
      </c>
      <c r="AB93" s="17">
        <f>INDEX(Inp_CompanyCosts!AB:AB,MATCH($J93,Inp_CompanyCosts!$J:$J,0))</f>
        <v>2.4185771559765126</v>
      </c>
      <c r="AC93" s="17">
        <f>INDEX(Inp_CompanyCosts!AC:AC,MATCH($J93,Inp_CompanyCosts!$J:$J,0))</f>
        <v>4.182202349156082</v>
      </c>
      <c r="AD93" s="17">
        <f>INDEX(Inp_CompanyCosts!AD:AD,MATCH($J93,Inp_CompanyCosts!$J:$J,0))</f>
        <v>1.0672533571856151</v>
      </c>
      <c r="AE93" s="17">
        <f>INDEX(Inp_CompanyCosts!AE:AE,MATCH($J93,Inp_CompanyCosts!$J:$J,0))</f>
        <v>12.903989373408686</v>
      </c>
      <c r="AF93" s="17">
        <f>INDEX(Inp_CompanyCosts!AF:AF,MATCH($J93,Inp_CompanyCosts!$J:$J,0))</f>
        <v>10.793794426302977</v>
      </c>
      <c r="AG93" s="17">
        <f>INDEX(Inp_CompanyCosts!AG:AG,MATCH($J93,Inp_CompanyCosts!$J:$J,0))</f>
        <v>9.5671381930470538</v>
      </c>
      <c r="AH93" s="17">
        <f>INDEX(Inp_CompanyCosts!AH:AH,MATCH($J93,Inp_CompanyCosts!$J:$J,0))</f>
        <v>10.072273236415514</v>
      </c>
      <c r="AI93" s="17">
        <f>INDEX(Inp_CompanyCosts!AI:AI,MATCH($J93,Inp_CompanyCosts!$J:$J,0))</f>
        <v>10.694458962875135</v>
      </c>
      <c r="AJ93" s="17">
        <f>INDEX(Inp_CompanyCosts!AJ:AJ,MATCH($J93,Inp_CompanyCosts!$J:$J,0))</f>
        <v>10.590596541685741</v>
      </c>
      <c r="AK93" s="17">
        <f>INDEX(Inp_CompanyCosts!AK:AK,MATCH($J93,Inp_CompanyCosts!$J:$J,0))</f>
        <v>11.062686258207309</v>
      </c>
      <c r="AM93" s="79"/>
      <c r="AN93" s="96"/>
      <c r="AO93" s="96"/>
      <c r="AP93" s="79"/>
      <c r="AQ93" s="96"/>
      <c r="AR93" s="96"/>
    </row>
    <row r="95" spans="3:60" x14ac:dyDescent="0.3">
      <c r="C95" s="10" t="s">
        <v>284</v>
      </c>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41"/>
      <c r="AV95" s="10"/>
      <c r="AW95" s="10"/>
      <c r="AX95" s="10"/>
      <c r="AY95" s="10"/>
      <c r="AZ95" s="10"/>
      <c r="BA95" s="10"/>
      <c r="BB95" s="10"/>
      <c r="BC95" s="10"/>
      <c r="BD95" s="10"/>
      <c r="BE95" s="10"/>
      <c r="BF95" s="10"/>
      <c r="BG95" s="10"/>
      <c r="BH95" s="10"/>
    </row>
    <row r="96" spans="3:60" x14ac:dyDescent="0.3">
      <c r="AU96" s="75"/>
    </row>
    <row r="97" spans="3:60" x14ac:dyDescent="0.3">
      <c r="E97" s="75" t="s">
        <v>22</v>
      </c>
      <c r="F97" s="75" t="str">
        <f>C95</f>
        <v>Health, Safety &amp; Environment</v>
      </c>
      <c r="J97" s="75" t="str">
        <f t="shared" ref="J97:J100" si="19">$E97&amp;""&amp;F97</f>
        <v>NGETHealth, Safety &amp; Environment</v>
      </c>
      <c r="L97" s="75" t="s">
        <v>128</v>
      </c>
      <c r="R97" s="79"/>
      <c r="T97" s="79"/>
      <c r="U97" s="79"/>
      <c r="V97" s="79"/>
      <c r="W97" s="79"/>
      <c r="X97" s="79"/>
      <c r="Y97" s="17">
        <f>INDEX(Inp_CompanyCosts!Y:Y,MATCH($J97,Inp_CompanyCosts!$J:$J,0))</f>
        <v>3.1411985086805405</v>
      </c>
      <c r="Z97" s="17">
        <f>INDEX(Inp_CompanyCosts!Z:Z,MATCH($J97,Inp_CompanyCosts!$J:$J,0))</f>
        <v>3.2810093485032721</v>
      </c>
      <c r="AA97" s="17">
        <f>INDEX(Inp_CompanyCosts!AA:AA,MATCH($J97,Inp_CompanyCosts!$J:$J,0))</f>
        <v>1.9384674380664768</v>
      </c>
      <c r="AB97" s="17">
        <f>INDEX(Inp_CompanyCosts!AB:AB,MATCH($J97,Inp_CompanyCosts!$J:$J,0))</f>
        <v>2.7551205893865385</v>
      </c>
      <c r="AC97" s="17">
        <f>INDEX(Inp_CompanyCosts!AC:AC,MATCH($J97,Inp_CompanyCosts!$J:$J,0))</f>
        <v>1.3533592867113602</v>
      </c>
      <c r="AD97" s="17">
        <f>INDEX(Inp_CompanyCosts!AD:AD,MATCH($J97,Inp_CompanyCosts!$J:$J,0))</f>
        <v>1.364623477744723</v>
      </c>
      <c r="AE97" s="17">
        <f>INDEX(Inp_CompanyCosts!AE:AE,MATCH($J97,Inp_CompanyCosts!$J:$J,0))</f>
        <v>1.264136248586029</v>
      </c>
      <c r="AF97" s="17">
        <f>INDEX(Inp_CompanyCosts!AF:AF,MATCH($J97,Inp_CompanyCosts!$J:$J,0))</f>
        <v>1.021803398737229</v>
      </c>
      <c r="AG97" s="17">
        <f>INDEX(Inp_CompanyCosts!AG:AG,MATCH($J97,Inp_CompanyCosts!$J:$J,0))</f>
        <v>1.014066785979308</v>
      </c>
      <c r="AH97" s="17">
        <f>INDEX(Inp_CompanyCosts!AH:AH,MATCH($J97,Inp_CompanyCosts!$J:$J,0))</f>
        <v>1.014066785979308</v>
      </c>
      <c r="AI97" s="17">
        <f>INDEX(Inp_CompanyCosts!AI:AI,MATCH($J97,Inp_CompanyCosts!$J:$J,0))</f>
        <v>1.014066785979308</v>
      </c>
      <c r="AJ97" s="17">
        <f>INDEX(Inp_CompanyCosts!AJ:AJ,MATCH($J97,Inp_CompanyCosts!$J:$J,0))</f>
        <v>1.014066785979308</v>
      </c>
      <c r="AK97" s="17">
        <f>INDEX(Inp_CompanyCosts!AK:AK,MATCH($J97,Inp_CompanyCosts!$J:$J,0))</f>
        <v>3.514066785979308</v>
      </c>
      <c r="AM97" s="79"/>
      <c r="AN97" s="96"/>
      <c r="AO97" s="96"/>
      <c r="AP97" s="79"/>
      <c r="AQ97" s="96"/>
      <c r="AR97" s="96"/>
    </row>
    <row r="98" spans="3:60" x14ac:dyDescent="0.3">
      <c r="E98" s="75" t="s">
        <v>25</v>
      </c>
      <c r="F98" s="75" t="str">
        <f>C95</f>
        <v>Health, Safety &amp; Environment</v>
      </c>
      <c r="J98" s="75" t="str">
        <f t="shared" si="19"/>
        <v>SHETHealth, Safety &amp; Environment</v>
      </c>
      <c r="L98" s="75" t="s">
        <v>128</v>
      </c>
      <c r="R98" s="79"/>
      <c r="T98" s="79"/>
      <c r="U98" s="79"/>
      <c r="V98" s="79"/>
      <c r="W98" s="79"/>
      <c r="X98" s="79"/>
      <c r="Y98" s="17">
        <f>INDEX(Inp_CompanyCosts!Y:Y,MATCH($J98,Inp_CompanyCosts!$J:$J,0))</f>
        <v>0.11199999999999999</v>
      </c>
      <c r="Z98" s="17">
        <f>INDEX(Inp_CompanyCosts!Z:Z,MATCH($J98,Inp_CompanyCosts!$J:$J,0))</f>
        <v>0.67700000000000005</v>
      </c>
      <c r="AA98" s="17">
        <f>INDEX(Inp_CompanyCosts!AA:AA,MATCH($J98,Inp_CompanyCosts!$J:$J,0))</f>
        <v>0.7609999999999999</v>
      </c>
      <c r="AB98" s="17">
        <f>INDEX(Inp_CompanyCosts!AB:AB,MATCH($J98,Inp_CompanyCosts!$J:$J,0))</f>
        <v>0.84200000000000008</v>
      </c>
      <c r="AC98" s="17">
        <f>INDEX(Inp_CompanyCosts!AC:AC,MATCH($J98,Inp_CompanyCosts!$J:$J,0))</f>
        <v>1.0170000000000001</v>
      </c>
      <c r="AD98" s="17">
        <f>INDEX(Inp_CompanyCosts!AD:AD,MATCH($J98,Inp_CompanyCosts!$J:$J,0))</f>
        <v>1.0469999999999999</v>
      </c>
      <c r="AE98" s="17">
        <f>INDEX(Inp_CompanyCosts!AE:AE,MATCH($J98,Inp_CompanyCosts!$J:$J,0))</f>
        <v>1.0469999999999999</v>
      </c>
      <c r="AF98" s="17">
        <f>INDEX(Inp_CompanyCosts!AF:AF,MATCH($J98,Inp_CompanyCosts!$J:$J,0))</f>
        <v>1.0469999999999999</v>
      </c>
      <c r="AG98" s="17">
        <f>INDEX(Inp_CompanyCosts!AG:AG,MATCH($J98,Inp_CompanyCosts!$J:$J,0))</f>
        <v>1.0469999999999999</v>
      </c>
      <c r="AH98" s="17">
        <f>INDEX(Inp_CompanyCosts!AH:AH,MATCH($J98,Inp_CompanyCosts!$J:$J,0))</f>
        <v>1.0469999999999999</v>
      </c>
      <c r="AI98" s="17">
        <f>INDEX(Inp_CompanyCosts!AI:AI,MATCH($J98,Inp_CompanyCosts!$J:$J,0))</f>
        <v>1.0469999999999999</v>
      </c>
      <c r="AJ98" s="17">
        <f>INDEX(Inp_CompanyCosts!AJ:AJ,MATCH($J98,Inp_CompanyCosts!$J:$J,0))</f>
        <v>1.0469999999999999</v>
      </c>
      <c r="AK98" s="17">
        <f>INDEX(Inp_CompanyCosts!AK:AK,MATCH($J98,Inp_CompanyCosts!$J:$J,0))</f>
        <v>1.0469999999999999</v>
      </c>
      <c r="AM98" s="79"/>
      <c r="AN98" s="96"/>
      <c r="AO98" s="96"/>
      <c r="AP98" s="79"/>
      <c r="AQ98" s="96"/>
      <c r="AR98" s="96"/>
    </row>
    <row r="99" spans="3:60" x14ac:dyDescent="0.3">
      <c r="E99" s="75" t="s">
        <v>27</v>
      </c>
      <c r="F99" s="75" t="str">
        <f>C95</f>
        <v>Health, Safety &amp; Environment</v>
      </c>
      <c r="J99" s="75" t="str">
        <f t="shared" si="19"/>
        <v>SPTHealth, Safety &amp; Environment</v>
      </c>
      <c r="L99" s="75" t="s">
        <v>128</v>
      </c>
      <c r="R99" s="79"/>
      <c r="T99" s="79"/>
      <c r="U99" s="79"/>
      <c r="V99" s="79"/>
      <c r="W99" s="79"/>
      <c r="X99" s="79"/>
      <c r="Y99" s="17">
        <f>INDEX(Inp_CompanyCosts!Y:Y,MATCH($J99,Inp_CompanyCosts!$J:$J,0))</f>
        <v>0</v>
      </c>
      <c r="Z99" s="17">
        <f>INDEX(Inp_CompanyCosts!Z:Z,MATCH($J99,Inp_CompanyCosts!$J:$J,0))</f>
        <v>0</v>
      </c>
      <c r="AA99" s="17">
        <f>INDEX(Inp_CompanyCosts!AA:AA,MATCH($J99,Inp_CompanyCosts!$J:$J,0))</f>
        <v>0</v>
      </c>
      <c r="AB99" s="17">
        <f>INDEX(Inp_CompanyCosts!AB:AB,MATCH($J99,Inp_CompanyCosts!$J:$J,0))</f>
        <v>0</v>
      </c>
      <c r="AC99" s="17">
        <f>INDEX(Inp_CompanyCosts!AC:AC,MATCH($J99,Inp_CompanyCosts!$J:$J,0))</f>
        <v>0</v>
      </c>
      <c r="AD99" s="17">
        <f>INDEX(Inp_CompanyCosts!AD:AD,MATCH($J99,Inp_CompanyCosts!$J:$J,0))</f>
        <v>0</v>
      </c>
      <c r="AE99" s="17">
        <f>INDEX(Inp_CompanyCosts!AE:AE,MATCH($J99,Inp_CompanyCosts!$J:$J,0))</f>
        <v>0</v>
      </c>
      <c r="AF99" s="17">
        <f>INDEX(Inp_CompanyCosts!AF:AF,MATCH($J99,Inp_CompanyCosts!$J:$J,0))</f>
        <v>0</v>
      </c>
      <c r="AG99" s="17">
        <f>INDEX(Inp_CompanyCosts!AG:AG,MATCH($J99,Inp_CompanyCosts!$J:$J,0))</f>
        <v>0</v>
      </c>
      <c r="AH99" s="17">
        <f>INDEX(Inp_CompanyCosts!AH:AH,MATCH($J99,Inp_CompanyCosts!$J:$J,0))</f>
        <v>0</v>
      </c>
      <c r="AI99" s="17">
        <f>INDEX(Inp_CompanyCosts!AI:AI,MATCH($J99,Inp_CompanyCosts!$J:$J,0))</f>
        <v>0</v>
      </c>
      <c r="AJ99" s="17">
        <f>INDEX(Inp_CompanyCosts!AJ:AJ,MATCH($J99,Inp_CompanyCosts!$J:$J,0))</f>
        <v>0</v>
      </c>
      <c r="AK99" s="17">
        <f>INDEX(Inp_CompanyCosts!AK:AK,MATCH($J99,Inp_CompanyCosts!$J:$J,0))</f>
        <v>0</v>
      </c>
      <c r="AM99" s="79"/>
      <c r="AN99" s="96"/>
      <c r="AO99" s="96"/>
      <c r="AP99" s="79"/>
      <c r="AQ99" s="96"/>
      <c r="AR99" s="96"/>
    </row>
    <row r="100" spans="3:60" x14ac:dyDescent="0.3">
      <c r="E100" s="75" t="s">
        <v>29</v>
      </c>
      <c r="F100" s="75" t="str">
        <f>C95</f>
        <v>Health, Safety &amp; Environment</v>
      </c>
      <c r="J100" s="75" t="str">
        <f t="shared" si="19"/>
        <v>NGGTHealth, Safety &amp; Environment</v>
      </c>
      <c r="L100" s="75" t="s">
        <v>128</v>
      </c>
      <c r="R100" s="79"/>
      <c r="T100" s="79"/>
      <c r="U100" s="79"/>
      <c r="V100" s="79"/>
      <c r="W100" s="79"/>
      <c r="X100" s="79"/>
      <c r="Y100" s="17">
        <f>INDEX(Inp_CompanyCosts!Y:Y,MATCH($J100,Inp_CompanyCosts!$J:$J,0))</f>
        <v>2.4147065242329391</v>
      </c>
      <c r="Z100" s="17">
        <f>INDEX(Inp_CompanyCosts!Z:Z,MATCH($J100,Inp_CompanyCosts!$J:$J,0))</f>
        <v>1.9820831824484972</v>
      </c>
      <c r="AA100" s="17">
        <f>INDEX(Inp_CompanyCosts!AA:AA,MATCH($J100,Inp_CompanyCosts!$J:$J,0))</f>
        <v>3.1748587658331213</v>
      </c>
      <c r="AB100" s="17">
        <f>INDEX(Inp_CompanyCosts!AB:AB,MATCH($J100,Inp_CompanyCosts!$J:$J,0))</f>
        <v>4.0206715813449465</v>
      </c>
      <c r="AC100" s="17">
        <f>INDEX(Inp_CompanyCosts!AC:AC,MATCH($J100,Inp_CompanyCosts!$J:$J,0))</f>
        <v>2.3327856765323949</v>
      </c>
      <c r="AD100" s="17">
        <f>INDEX(Inp_CompanyCosts!AD:AD,MATCH($J100,Inp_CompanyCosts!$J:$J,0))</f>
        <v>2.8484386459397855</v>
      </c>
      <c r="AE100" s="17">
        <f>INDEX(Inp_CompanyCosts!AE:AE,MATCH($J100,Inp_CompanyCosts!$J:$J,0))</f>
        <v>1.1535009690514642</v>
      </c>
      <c r="AF100" s="17">
        <f>INDEX(Inp_CompanyCosts!AF:AF,MATCH($J100,Inp_CompanyCosts!$J:$J,0))</f>
        <v>1.0056162294294813</v>
      </c>
      <c r="AG100" s="17">
        <f>INDEX(Inp_CompanyCosts!AG:AG,MATCH($J100,Inp_CompanyCosts!$J:$J,0))</f>
        <v>2.4913454775527515</v>
      </c>
      <c r="AH100" s="17">
        <f>INDEX(Inp_CompanyCosts!AH:AH,MATCH($J100,Inp_CompanyCosts!$J:$J,0))</f>
        <v>2.5693442710140579</v>
      </c>
      <c r="AI100" s="17">
        <f>INDEX(Inp_CompanyCosts!AI:AI,MATCH($J100,Inp_CompanyCosts!$J:$J,0))</f>
        <v>2.6654170670114992</v>
      </c>
      <c r="AJ100" s="17">
        <f>INDEX(Inp_CompanyCosts!AJ:AJ,MATCH($J100,Inp_CompanyCosts!$J:$J,0))</f>
        <v>2.6493794872690195</v>
      </c>
      <c r="AK100" s="17">
        <f>INDEX(Inp_CompanyCosts!AK:AK,MATCH($J100,Inp_CompanyCosts!$J:$J,0))</f>
        <v>2.7222756934966146</v>
      </c>
      <c r="AM100" s="79"/>
      <c r="AN100" s="96"/>
      <c r="AO100" s="96"/>
      <c r="AP100" s="79"/>
      <c r="AQ100" s="96"/>
      <c r="AR100" s="96"/>
    </row>
    <row r="102" spans="3:60" x14ac:dyDescent="0.3">
      <c r="C102" s="10" t="s">
        <v>285</v>
      </c>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41"/>
      <c r="AV102" s="10"/>
      <c r="AW102" s="10"/>
      <c r="AX102" s="10"/>
      <c r="AY102" s="10"/>
      <c r="AZ102" s="10"/>
      <c r="BA102" s="10"/>
      <c r="BB102" s="10"/>
      <c r="BC102" s="10"/>
      <c r="BD102" s="10"/>
      <c r="BE102" s="10"/>
      <c r="BF102" s="10"/>
      <c r="BG102" s="10"/>
      <c r="BH102" s="10"/>
    </row>
    <row r="103" spans="3:60" x14ac:dyDescent="0.3">
      <c r="AU103" s="75"/>
    </row>
    <row r="104" spans="3:60" x14ac:dyDescent="0.3">
      <c r="E104" s="75" t="s">
        <v>22</v>
      </c>
      <c r="F104" s="75" t="str">
        <f>C102</f>
        <v>Operational Training</v>
      </c>
      <c r="J104" s="75" t="str">
        <f t="shared" ref="J104:J107" si="20">$E104&amp;""&amp;F104</f>
        <v>NGETOperational Training</v>
      </c>
      <c r="L104" s="75" t="s">
        <v>128</v>
      </c>
      <c r="R104" s="79"/>
      <c r="T104" s="79"/>
      <c r="U104" s="79"/>
      <c r="V104" s="79"/>
      <c r="W104" s="79"/>
      <c r="X104" s="79"/>
      <c r="Y104" s="17">
        <f>INDEX(Inp_CompanyCosts!Y:Y,MATCH($J104,Inp_CompanyCosts!$J:$J,0))</f>
        <v>0</v>
      </c>
      <c r="Z104" s="17">
        <f>INDEX(Inp_CompanyCosts!Z:Z,MATCH($J104,Inp_CompanyCosts!$J:$J,0))</f>
        <v>0</v>
      </c>
      <c r="AA104" s="17">
        <f>INDEX(Inp_CompanyCosts!AA:AA,MATCH($J104,Inp_CompanyCosts!$J:$J,0))</f>
        <v>0</v>
      </c>
      <c r="AB104" s="17">
        <f>INDEX(Inp_CompanyCosts!AB:AB,MATCH($J104,Inp_CompanyCosts!$J:$J,0))</f>
        <v>0</v>
      </c>
      <c r="AC104" s="17">
        <f>INDEX(Inp_CompanyCosts!AC:AC,MATCH($J104,Inp_CompanyCosts!$J:$J,0))</f>
        <v>0</v>
      </c>
      <c r="AD104" s="17">
        <f>INDEX(Inp_CompanyCosts!AD:AD,MATCH($J104,Inp_CompanyCosts!$J:$J,0))</f>
        <v>0</v>
      </c>
      <c r="AE104" s="17">
        <f>INDEX(Inp_CompanyCosts!AE:AE,MATCH($J104,Inp_CompanyCosts!$J:$J,0))</f>
        <v>0</v>
      </c>
      <c r="AF104" s="17">
        <f>INDEX(Inp_CompanyCosts!AF:AF,MATCH($J104,Inp_CompanyCosts!$J:$J,0))</f>
        <v>0</v>
      </c>
      <c r="AG104" s="17">
        <f>INDEX(Inp_CompanyCosts!AG:AG,MATCH($J104,Inp_CompanyCosts!$J:$J,0))</f>
        <v>0</v>
      </c>
      <c r="AH104" s="17">
        <f>INDEX(Inp_CompanyCosts!AH:AH,MATCH($J104,Inp_CompanyCosts!$J:$J,0))</f>
        <v>0</v>
      </c>
      <c r="AI104" s="17">
        <f>INDEX(Inp_CompanyCosts!AI:AI,MATCH($J104,Inp_CompanyCosts!$J:$J,0))</f>
        <v>0</v>
      </c>
      <c r="AJ104" s="17">
        <f>INDEX(Inp_CompanyCosts!AJ:AJ,MATCH($J104,Inp_CompanyCosts!$J:$J,0))</f>
        <v>0</v>
      </c>
      <c r="AK104" s="17">
        <f>INDEX(Inp_CompanyCosts!AK:AK,MATCH($J104,Inp_CompanyCosts!$J:$J,0))</f>
        <v>0</v>
      </c>
      <c r="AM104" s="79"/>
      <c r="AN104" s="96"/>
      <c r="AO104" s="96"/>
      <c r="AP104" s="79"/>
      <c r="AQ104" s="96"/>
      <c r="AR104" s="96"/>
    </row>
    <row r="105" spans="3:60" x14ac:dyDescent="0.3">
      <c r="E105" s="75" t="s">
        <v>25</v>
      </c>
      <c r="F105" s="75" t="str">
        <f>C102</f>
        <v>Operational Training</v>
      </c>
      <c r="J105" s="75" t="str">
        <f t="shared" si="20"/>
        <v>SHETOperational Training</v>
      </c>
      <c r="L105" s="75" t="s">
        <v>128</v>
      </c>
      <c r="R105" s="79"/>
      <c r="T105" s="79"/>
      <c r="U105" s="79"/>
      <c r="V105" s="79"/>
      <c r="W105" s="79"/>
      <c r="X105" s="79"/>
      <c r="Y105" s="17">
        <f>INDEX(Inp_CompanyCosts!Y:Y,MATCH($J105,Inp_CompanyCosts!$J:$J,0))</f>
        <v>0</v>
      </c>
      <c r="Z105" s="17">
        <f>INDEX(Inp_CompanyCosts!Z:Z,MATCH($J105,Inp_CompanyCosts!$J:$J,0))</f>
        <v>0</v>
      </c>
      <c r="AA105" s="17">
        <f>INDEX(Inp_CompanyCosts!AA:AA,MATCH($J105,Inp_CompanyCosts!$J:$J,0))</f>
        <v>0</v>
      </c>
      <c r="AB105" s="17">
        <f>INDEX(Inp_CompanyCosts!AB:AB,MATCH($J105,Inp_CompanyCosts!$J:$J,0))</f>
        <v>0</v>
      </c>
      <c r="AC105" s="17">
        <f>INDEX(Inp_CompanyCosts!AC:AC,MATCH($J105,Inp_CompanyCosts!$J:$J,0))</f>
        <v>0</v>
      </c>
      <c r="AD105" s="17">
        <f>INDEX(Inp_CompanyCosts!AD:AD,MATCH($J105,Inp_CompanyCosts!$J:$J,0))</f>
        <v>0</v>
      </c>
      <c r="AE105" s="17">
        <f>INDEX(Inp_CompanyCosts!AE:AE,MATCH($J105,Inp_CompanyCosts!$J:$J,0))</f>
        <v>0</v>
      </c>
      <c r="AF105" s="17">
        <f>INDEX(Inp_CompanyCosts!AF:AF,MATCH($J105,Inp_CompanyCosts!$J:$J,0))</f>
        <v>0</v>
      </c>
      <c r="AG105" s="17">
        <f>INDEX(Inp_CompanyCosts!AG:AG,MATCH($J105,Inp_CompanyCosts!$J:$J,0))</f>
        <v>0</v>
      </c>
      <c r="AH105" s="17">
        <f>INDEX(Inp_CompanyCosts!AH:AH,MATCH($J105,Inp_CompanyCosts!$J:$J,0))</f>
        <v>0</v>
      </c>
      <c r="AI105" s="17">
        <f>INDEX(Inp_CompanyCosts!AI:AI,MATCH($J105,Inp_CompanyCosts!$J:$J,0))</f>
        <v>0</v>
      </c>
      <c r="AJ105" s="17">
        <f>INDEX(Inp_CompanyCosts!AJ:AJ,MATCH($J105,Inp_CompanyCosts!$J:$J,0))</f>
        <v>0</v>
      </c>
      <c r="AK105" s="17">
        <f>INDEX(Inp_CompanyCosts!AK:AK,MATCH($J105,Inp_CompanyCosts!$J:$J,0))</f>
        <v>0</v>
      </c>
      <c r="AM105" s="79"/>
      <c r="AN105" s="96"/>
      <c r="AO105" s="96"/>
      <c r="AP105" s="79"/>
      <c r="AQ105" s="96"/>
      <c r="AR105" s="96"/>
    </row>
    <row r="106" spans="3:60" x14ac:dyDescent="0.3">
      <c r="E106" s="75" t="s">
        <v>27</v>
      </c>
      <c r="F106" s="75" t="str">
        <f>C102</f>
        <v>Operational Training</v>
      </c>
      <c r="J106" s="75" t="str">
        <f t="shared" si="20"/>
        <v>SPTOperational Training</v>
      </c>
      <c r="L106" s="75" t="s">
        <v>128</v>
      </c>
      <c r="R106" s="79"/>
      <c r="T106" s="79"/>
      <c r="U106" s="79"/>
      <c r="V106" s="79"/>
      <c r="W106" s="79"/>
      <c r="X106" s="79"/>
      <c r="Y106" s="17">
        <f>INDEX(Inp_CompanyCosts!Y:Y,MATCH($J106,Inp_CompanyCosts!$J:$J,0))</f>
        <v>0</v>
      </c>
      <c r="Z106" s="17">
        <f>INDEX(Inp_CompanyCosts!Z:Z,MATCH($J106,Inp_CompanyCosts!$J:$J,0))</f>
        <v>0</v>
      </c>
      <c r="AA106" s="17">
        <f>INDEX(Inp_CompanyCosts!AA:AA,MATCH($J106,Inp_CompanyCosts!$J:$J,0))</f>
        <v>0</v>
      </c>
      <c r="AB106" s="17">
        <f>INDEX(Inp_CompanyCosts!AB:AB,MATCH($J106,Inp_CompanyCosts!$J:$J,0))</f>
        <v>0</v>
      </c>
      <c r="AC106" s="17">
        <f>INDEX(Inp_CompanyCosts!AC:AC,MATCH($J106,Inp_CompanyCosts!$J:$J,0))</f>
        <v>0</v>
      </c>
      <c r="AD106" s="17">
        <f>INDEX(Inp_CompanyCosts!AD:AD,MATCH($J106,Inp_CompanyCosts!$J:$J,0))</f>
        <v>0</v>
      </c>
      <c r="AE106" s="17">
        <f>INDEX(Inp_CompanyCosts!AE:AE,MATCH($J106,Inp_CompanyCosts!$J:$J,0))</f>
        <v>0</v>
      </c>
      <c r="AF106" s="17">
        <f>INDEX(Inp_CompanyCosts!AF:AF,MATCH($J106,Inp_CompanyCosts!$J:$J,0))</f>
        <v>0</v>
      </c>
      <c r="AG106" s="17">
        <f>INDEX(Inp_CompanyCosts!AG:AG,MATCH($J106,Inp_CompanyCosts!$J:$J,0))</f>
        <v>0</v>
      </c>
      <c r="AH106" s="17">
        <f>INDEX(Inp_CompanyCosts!AH:AH,MATCH($J106,Inp_CompanyCosts!$J:$J,0))</f>
        <v>0</v>
      </c>
      <c r="AI106" s="17">
        <f>INDEX(Inp_CompanyCosts!AI:AI,MATCH($J106,Inp_CompanyCosts!$J:$J,0))</f>
        <v>0</v>
      </c>
      <c r="AJ106" s="17">
        <f>INDEX(Inp_CompanyCosts!AJ:AJ,MATCH($J106,Inp_CompanyCosts!$J:$J,0))</f>
        <v>0</v>
      </c>
      <c r="AK106" s="17">
        <f>INDEX(Inp_CompanyCosts!AK:AK,MATCH($J106,Inp_CompanyCosts!$J:$J,0))</f>
        <v>0</v>
      </c>
      <c r="AM106" s="79"/>
      <c r="AN106" s="96"/>
      <c r="AO106" s="96"/>
      <c r="AP106" s="79"/>
      <c r="AQ106" s="96"/>
      <c r="AR106" s="96"/>
    </row>
    <row r="107" spans="3:60" x14ac:dyDescent="0.3">
      <c r="E107" s="75" t="s">
        <v>29</v>
      </c>
      <c r="F107" s="75" t="str">
        <f>C102</f>
        <v>Operational Training</v>
      </c>
      <c r="J107" s="75" t="str">
        <f t="shared" si="20"/>
        <v>NGGTOperational Training</v>
      </c>
      <c r="L107" s="75" t="s">
        <v>128</v>
      </c>
      <c r="R107" s="79"/>
      <c r="T107" s="79"/>
      <c r="U107" s="79"/>
      <c r="V107" s="79"/>
      <c r="W107" s="79"/>
      <c r="X107" s="79"/>
      <c r="Y107" s="17">
        <f>INDEX(Inp_CompanyCosts!Y:Y,MATCH($J107,Inp_CompanyCosts!$J:$J,0))</f>
        <v>0</v>
      </c>
      <c r="Z107" s="17">
        <f>INDEX(Inp_CompanyCosts!Z:Z,MATCH($J107,Inp_CompanyCosts!$J:$J,0))</f>
        <v>0</v>
      </c>
      <c r="AA107" s="17">
        <f>INDEX(Inp_CompanyCosts!AA:AA,MATCH($J107,Inp_CompanyCosts!$J:$J,0))</f>
        <v>0</v>
      </c>
      <c r="AB107" s="17">
        <f>INDEX(Inp_CompanyCosts!AB:AB,MATCH($J107,Inp_CompanyCosts!$J:$J,0))</f>
        <v>0</v>
      </c>
      <c r="AC107" s="17">
        <f>INDEX(Inp_CompanyCosts!AC:AC,MATCH($J107,Inp_CompanyCosts!$J:$J,0))</f>
        <v>0</v>
      </c>
      <c r="AD107" s="17">
        <f>INDEX(Inp_CompanyCosts!AD:AD,MATCH($J107,Inp_CompanyCosts!$J:$J,0))</f>
        <v>0</v>
      </c>
      <c r="AE107" s="17">
        <f>INDEX(Inp_CompanyCosts!AE:AE,MATCH($J107,Inp_CompanyCosts!$J:$J,0))</f>
        <v>0</v>
      </c>
      <c r="AF107" s="17">
        <f>INDEX(Inp_CompanyCosts!AF:AF,MATCH($J107,Inp_CompanyCosts!$J:$J,0))</f>
        <v>0</v>
      </c>
      <c r="AG107" s="17">
        <f>INDEX(Inp_CompanyCosts!AG:AG,MATCH($J107,Inp_CompanyCosts!$J:$J,0))</f>
        <v>0</v>
      </c>
      <c r="AH107" s="17">
        <f>INDEX(Inp_CompanyCosts!AH:AH,MATCH($J107,Inp_CompanyCosts!$J:$J,0))</f>
        <v>0</v>
      </c>
      <c r="AI107" s="17">
        <f>INDEX(Inp_CompanyCosts!AI:AI,MATCH($J107,Inp_CompanyCosts!$J:$J,0))</f>
        <v>0</v>
      </c>
      <c r="AJ107" s="17">
        <f>INDEX(Inp_CompanyCosts!AJ:AJ,MATCH($J107,Inp_CompanyCosts!$J:$J,0))</f>
        <v>0</v>
      </c>
      <c r="AK107" s="17">
        <f>INDEX(Inp_CompanyCosts!AK:AK,MATCH($J107,Inp_CompanyCosts!$J:$J,0))</f>
        <v>0</v>
      </c>
      <c r="AM107" s="79"/>
      <c r="AN107" s="96"/>
      <c r="AO107" s="96"/>
      <c r="AP107" s="79"/>
      <c r="AQ107" s="96"/>
      <c r="AR107" s="96"/>
    </row>
    <row r="109" spans="3:60" x14ac:dyDescent="0.3">
      <c r="C109" s="10" t="s">
        <v>313</v>
      </c>
      <c r="D109" s="10"/>
      <c r="E109" s="10"/>
      <c r="F109" s="10"/>
      <c r="G109" s="10"/>
      <c r="H109" s="10"/>
      <c r="I109" s="10"/>
      <c r="J109" s="10"/>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41"/>
      <c r="AV109" s="10"/>
      <c r="AW109" s="10"/>
      <c r="AX109" s="10"/>
      <c r="AY109" s="10"/>
      <c r="AZ109" s="10"/>
      <c r="BA109" s="10"/>
      <c r="BB109" s="10"/>
      <c r="BC109" s="10"/>
      <c r="BD109" s="10"/>
      <c r="BE109" s="10"/>
      <c r="BF109" s="10"/>
      <c r="BG109" s="10"/>
      <c r="BH109" s="10"/>
    </row>
    <row r="110" spans="3:60" x14ac:dyDescent="0.3">
      <c r="AU110" s="75"/>
    </row>
    <row r="111" spans="3:60" x14ac:dyDescent="0.3">
      <c r="E111" s="75" t="s">
        <v>22</v>
      </c>
      <c r="F111" s="75" t="str">
        <f>C109</f>
        <v>Stores &amp; Logistics CAI</v>
      </c>
      <c r="J111" s="75" t="str">
        <f t="shared" ref="J111:J114" si="21">$E111&amp;""&amp;F111</f>
        <v>NGETStores &amp; Logistics CAI</v>
      </c>
      <c r="L111" s="75" t="s">
        <v>128</v>
      </c>
      <c r="R111" s="79"/>
      <c r="T111" s="79"/>
      <c r="U111" s="79"/>
      <c r="V111" s="79"/>
      <c r="W111" s="79"/>
      <c r="X111" s="79"/>
      <c r="Y111" s="17">
        <f>INDEX(Inp_CompanyCosts!Y:Y,MATCH($J111,Inp_CompanyCosts!$J:$J,0))</f>
        <v>0.92592608521605657</v>
      </c>
      <c r="Z111" s="17">
        <f>INDEX(Inp_CompanyCosts!Z:Z,MATCH($J111,Inp_CompanyCosts!$J:$J,0))</f>
        <v>1.024982400945462</v>
      </c>
      <c r="AA111" s="17">
        <f>INDEX(Inp_CompanyCosts!AA:AA,MATCH($J111,Inp_CompanyCosts!$J:$J,0))</f>
        <v>1.0725767984184491</v>
      </c>
      <c r="AB111" s="17">
        <f>INDEX(Inp_CompanyCosts!AB:AB,MATCH($J111,Inp_CompanyCosts!$J:$J,0))</f>
        <v>1.5262592292903301</v>
      </c>
      <c r="AC111" s="17">
        <f>INDEX(Inp_CompanyCosts!AC:AC,MATCH($J111,Inp_CompanyCosts!$J:$J,0))</f>
        <v>2.8036746295953185</v>
      </c>
      <c r="AD111" s="17">
        <f>INDEX(Inp_CompanyCosts!AD:AD,MATCH($J111,Inp_CompanyCosts!$J:$J,0))</f>
        <v>0.72710759524921864</v>
      </c>
      <c r="AE111" s="17">
        <f>INDEX(Inp_CompanyCosts!AE:AE,MATCH($J111,Inp_CompanyCosts!$J:$J,0))</f>
        <v>1.7053924196952599</v>
      </c>
      <c r="AF111" s="17">
        <f>INDEX(Inp_CompanyCosts!AF:AF,MATCH($J111,Inp_CompanyCosts!$J:$J,0))</f>
        <v>1.5288306642307388</v>
      </c>
      <c r="AG111" s="17">
        <f>INDEX(Inp_CompanyCosts!AG:AG,MATCH($J111,Inp_CompanyCosts!$J:$J,0))</f>
        <v>1.6488890828931841</v>
      </c>
      <c r="AH111" s="17">
        <f>INDEX(Inp_CompanyCosts!AH:AH,MATCH($J111,Inp_CompanyCosts!$J:$J,0))</f>
        <v>1.6488890828931841</v>
      </c>
      <c r="AI111" s="17">
        <f>INDEX(Inp_CompanyCosts!AI:AI,MATCH($J111,Inp_CompanyCosts!$J:$J,0))</f>
        <v>1.6488890828931841</v>
      </c>
      <c r="AJ111" s="17">
        <f>INDEX(Inp_CompanyCosts!AJ:AJ,MATCH($J111,Inp_CompanyCosts!$J:$J,0))</f>
        <v>1.6488890828931841</v>
      </c>
      <c r="AK111" s="17">
        <f>INDEX(Inp_CompanyCosts!AK:AK,MATCH($J111,Inp_CompanyCosts!$J:$J,0))</f>
        <v>1.6488890828931841</v>
      </c>
      <c r="AM111" s="79"/>
      <c r="AN111" s="96"/>
      <c r="AO111" s="96"/>
      <c r="AP111" s="79"/>
      <c r="AQ111" s="96"/>
      <c r="AR111" s="96"/>
    </row>
    <row r="112" spans="3:60" x14ac:dyDescent="0.3">
      <c r="E112" s="75" t="s">
        <v>25</v>
      </c>
      <c r="F112" s="75" t="str">
        <f>C109</f>
        <v>Stores &amp; Logistics CAI</v>
      </c>
      <c r="J112" s="75" t="str">
        <f t="shared" si="21"/>
        <v>SHETStores &amp; Logistics CAI</v>
      </c>
      <c r="L112" s="75" t="s">
        <v>128</v>
      </c>
      <c r="R112" s="79"/>
      <c r="T112" s="79"/>
      <c r="U112" s="79"/>
      <c r="V112" s="79"/>
      <c r="W112" s="79"/>
      <c r="X112" s="79"/>
      <c r="Y112" s="17">
        <f>INDEX(Inp_CompanyCosts!Y:Y,MATCH($J112,Inp_CompanyCosts!$J:$J,0))</f>
        <v>0.22500000000000001</v>
      </c>
      <c r="Z112" s="17">
        <f>INDEX(Inp_CompanyCosts!Z:Z,MATCH($J112,Inp_CompanyCosts!$J:$J,0))</f>
        <v>7.0999999999999994E-2</v>
      </c>
      <c r="AA112" s="17">
        <f>INDEX(Inp_CompanyCosts!AA:AA,MATCH($J112,Inp_CompanyCosts!$J:$J,0))</f>
        <v>0.15</v>
      </c>
      <c r="AB112" s="17">
        <f>INDEX(Inp_CompanyCosts!AB:AB,MATCH($J112,Inp_CompanyCosts!$J:$J,0))</f>
        <v>0.215</v>
      </c>
      <c r="AC112" s="17">
        <f>INDEX(Inp_CompanyCosts!AC:AC,MATCH($J112,Inp_CompanyCosts!$J:$J,0))</f>
        <v>0.34899999999999998</v>
      </c>
      <c r="AD112" s="17">
        <f>INDEX(Inp_CompanyCosts!AD:AD,MATCH($J112,Inp_CompanyCosts!$J:$J,0))</f>
        <v>0.37200000000000005</v>
      </c>
      <c r="AE112" s="17">
        <f>INDEX(Inp_CompanyCosts!AE:AE,MATCH($J112,Inp_CompanyCosts!$J:$J,0))</f>
        <v>0.37200000000000005</v>
      </c>
      <c r="AF112" s="17">
        <f>INDEX(Inp_CompanyCosts!AF:AF,MATCH($J112,Inp_CompanyCosts!$J:$J,0))</f>
        <v>0.37200000000000005</v>
      </c>
      <c r="AG112" s="17">
        <f>INDEX(Inp_CompanyCosts!AG:AG,MATCH($J112,Inp_CompanyCosts!$J:$J,0))</f>
        <v>0.58799999999999997</v>
      </c>
      <c r="AH112" s="17">
        <f>INDEX(Inp_CompanyCosts!AH:AH,MATCH($J112,Inp_CompanyCosts!$J:$J,0))</f>
        <v>1.196</v>
      </c>
      <c r="AI112" s="17">
        <f>INDEX(Inp_CompanyCosts!AI:AI,MATCH($J112,Inp_CompanyCosts!$J:$J,0))</f>
        <v>1.1040000000000001</v>
      </c>
      <c r="AJ112" s="17">
        <f>INDEX(Inp_CompanyCosts!AJ:AJ,MATCH($J112,Inp_CompanyCosts!$J:$J,0))</f>
        <v>1.1040000000000001</v>
      </c>
      <c r="AK112" s="17">
        <f>INDEX(Inp_CompanyCosts!AK:AK,MATCH($J112,Inp_CompanyCosts!$J:$J,0))</f>
        <v>1.1040000000000001</v>
      </c>
      <c r="AM112" s="79"/>
      <c r="AN112" s="96"/>
      <c r="AO112" s="96"/>
      <c r="AP112" s="79"/>
      <c r="AQ112" s="96"/>
      <c r="AR112" s="96"/>
    </row>
    <row r="113" spans="3:60" x14ac:dyDescent="0.3">
      <c r="E113" s="75" t="s">
        <v>27</v>
      </c>
      <c r="F113" s="75" t="str">
        <f>C109</f>
        <v>Stores &amp; Logistics CAI</v>
      </c>
      <c r="J113" s="75" t="str">
        <f t="shared" si="21"/>
        <v>SPTStores &amp; Logistics CAI</v>
      </c>
      <c r="L113" s="75" t="s">
        <v>128</v>
      </c>
      <c r="R113" s="79"/>
      <c r="T113" s="79"/>
      <c r="U113" s="79"/>
      <c r="V113" s="79"/>
      <c r="W113" s="79"/>
      <c r="X113" s="79"/>
      <c r="Y113" s="17">
        <f>INDEX(Inp_CompanyCosts!Y:Y,MATCH($J113,Inp_CompanyCosts!$J:$J,0))</f>
        <v>0.1207409357018317</v>
      </c>
      <c r="Z113" s="17">
        <f>INDEX(Inp_CompanyCosts!Z:Z,MATCH($J113,Inp_CompanyCosts!$J:$J,0))</f>
        <v>0.12096635569990599</v>
      </c>
      <c r="AA113" s="17">
        <f>INDEX(Inp_CompanyCosts!AA:AA,MATCH($J113,Inp_CompanyCosts!$J:$J,0))</f>
        <v>2.4481702461815268E-2</v>
      </c>
      <c r="AB113" s="17">
        <f>INDEX(Inp_CompanyCosts!AB:AB,MATCH($J113,Inp_CompanyCosts!$J:$J,0))</f>
        <v>0</v>
      </c>
      <c r="AC113" s="17">
        <f>INDEX(Inp_CompanyCosts!AC:AC,MATCH($J113,Inp_CompanyCosts!$J:$J,0))</f>
        <v>0</v>
      </c>
      <c r="AD113" s="17">
        <f>INDEX(Inp_CompanyCosts!AD:AD,MATCH($J113,Inp_CompanyCosts!$J:$J,0))</f>
        <v>0.32712177388842573</v>
      </c>
      <c r="AE113" s="17">
        <f>INDEX(Inp_CompanyCosts!AE:AE,MATCH($J113,Inp_CompanyCosts!$J:$J,0))</f>
        <v>0.42484766537661461</v>
      </c>
      <c r="AF113" s="17">
        <f>INDEX(Inp_CompanyCosts!AF:AF,MATCH($J113,Inp_CompanyCosts!$J:$J,0))</f>
        <v>0.40737289124982262</v>
      </c>
      <c r="AG113" s="17">
        <f>INDEX(Inp_CompanyCosts!AG:AG,MATCH($J113,Inp_CompanyCosts!$J:$J,0))</f>
        <v>0.40733733986635579</v>
      </c>
      <c r="AH113" s="17">
        <f>INDEX(Inp_CompanyCosts!AH:AH,MATCH($J113,Inp_CompanyCosts!$J:$J,0))</f>
        <v>0.39237994672145349</v>
      </c>
      <c r="AI113" s="17">
        <f>INDEX(Inp_CompanyCosts!AI:AI,MATCH($J113,Inp_CompanyCosts!$J:$J,0))</f>
        <v>0.3852065107458531</v>
      </c>
      <c r="AJ113" s="17">
        <f>INDEX(Inp_CompanyCosts!AJ:AJ,MATCH($J113,Inp_CompanyCosts!$J:$J,0))</f>
        <v>0.37637208444054138</v>
      </c>
      <c r="AK113" s="17">
        <f>INDEX(Inp_CompanyCosts!AK:AK,MATCH($J113,Inp_CompanyCosts!$J:$J,0))</f>
        <v>0.3635431314490456</v>
      </c>
      <c r="AM113" s="79"/>
      <c r="AN113" s="96"/>
      <c r="AO113" s="96"/>
      <c r="AP113" s="79"/>
      <c r="AQ113" s="96"/>
      <c r="AR113" s="96"/>
    </row>
    <row r="114" spans="3:60" x14ac:dyDescent="0.3">
      <c r="E114" s="75" t="s">
        <v>29</v>
      </c>
      <c r="F114" s="75" t="str">
        <f>C109</f>
        <v>Stores &amp; Logistics CAI</v>
      </c>
      <c r="J114" s="75" t="str">
        <f t="shared" si="21"/>
        <v>NGGTStores &amp; Logistics CAI</v>
      </c>
      <c r="L114" s="75" t="s">
        <v>128</v>
      </c>
      <c r="R114" s="79"/>
      <c r="T114" s="79"/>
      <c r="U114" s="79"/>
      <c r="V114" s="79"/>
      <c r="W114" s="79"/>
      <c r="X114" s="79"/>
      <c r="Y114" s="17">
        <f>INDEX(Inp_CompanyCosts!Y:Y,MATCH($J114,Inp_CompanyCosts!$J:$J,0))</f>
        <v>0.16032046280720338</v>
      </c>
      <c r="Z114" s="17">
        <f>INDEX(Inp_CompanyCosts!Z:Z,MATCH($J114,Inp_CompanyCosts!$J:$J,0))</f>
        <v>0.25918380080036091</v>
      </c>
      <c r="AA114" s="17">
        <f>INDEX(Inp_CompanyCosts!AA:AA,MATCH($J114,Inp_CompanyCosts!$J:$J,0))</f>
        <v>0.25052442082439158</v>
      </c>
      <c r="AB114" s="17">
        <f>INDEX(Inp_CompanyCosts!AB:AB,MATCH($J114,Inp_CompanyCosts!$J:$J,0))</f>
        <v>0.67300190076591471</v>
      </c>
      <c r="AC114" s="17">
        <f>INDEX(Inp_CompanyCosts!AC:AC,MATCH($J114,Inp_CompanyCosts!$J:$J,0))</f>
        <v>1.4343514535288752E-2</v>
      </c>
      <c r="AD114" s="17">
        <f>INDEX(Inp_CompanyCosts!AD:AD,MATCH($J114,Inp_CompanyCosts!$J:$J,0))</f>
        <v>0.21238279697099352</v>
      </c>
      <c r="AE114" s="17">
        <f>INDEX(Inp_CompanyCosts!AE:AE,MATCH($J114,Inp_CompanyCosts!$J:$J,0))</f>
        <v>0</v>
      </c>
      <c r="AF114" s="17">
        <f>INDEX(Inp_CompanyCosts!AF:AF,MATCH($J114,Inp_CompanyCosts!$J:$J,0))</f>
        <v>0</v>
      </c>
      <c r="AG114" s="17">
        <f>INDEX(Inp_CompanyCosts!AG:AG,MATCH($J114,Inp_CompanyCosts!$J:$J,0))</f>
        <v>0</v>
      </c>
      <c r="AH114" s="17">
        <f>INDEX(Inp_CompanyCosts!AH:AH,MATCH($J114,Inp_CompanyCosts!$J:$J,0))</f>
        <v>0</v>
      </c>
      <c r="AI114" s="17">
        <f>INDEX(Inp_CompanyCosts!AI:AI,MATCH($J114,Inp_CompanyCosts!$J:$J,0))</f>
        <v>0</v>
      </c>
      <c r="AJ114" s="17">
        <f>INDEX(Inp_CompanyCosts!AJ:AJ,MATCH($J114,Inp_CompanyCosts!$J:$J,0))</f>
        <v>0</v>
      </c>
      <c r="AK114" s="17">
        <f>INDEX(Inp_CompanyCosts!AK:AK,MATCH($J114,Inp_CompanyCosts!$J:$J,0))</f>
        <v>0</v>
      </c>
      <c r="AM114" s="79"/>
      <c r="AN114" s="96"/>
      <c r="AO114" s="96"/>
      <c r="AP114" s="79"/>
      <c r="AQ114" s="96"/>
      <c r="AR114" s="96"/>
    </row>
    <row r="116" spans="3:60" x14ac:dyDescent="0.3">
      <c r="C116" s="10" t="s">
        <v>286</v>
      </c>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10"/>
      <c r="AS116" s="10"/>
      <c r="AT116" s="10"/>
      <c r="AU116" s="41"/>
      <c r="AV116" s="10"/>
      <c r="AW116" s="10"/>
      <c r="AX116" s="10"/>
      <c r="AY116" s="10"/>
      <c r="AZ116" s="10"/>
      <c r="BA116" s="10"/>
      <c r="BB116" s="10"/>
      <c r="BC116" s="10"/>
      <c r="BD116" s="10"/>
      <c r="BE116" s="10"/>
      <c r="BF116" s="10"/>
      <c r="BG116" s="10"/>
      <c r="BH116" s="10"/>
    </row>
    <row r="117" spans="3:60" x14ac:dyDescent="0.3">
      <c r="AU117" s="75"/>
    </row>
    <row r="118" spans="3:60" x14ac:dyDescent="0.3">
      <c r="E118" s="75" t="s">
        <v>22</v>
      </c>
      <c r="F118" s="75" t="str">
        <f>C116</f>
        <v>Vehicles &amp; Transport</v>
      </c>
      <c r="J118" s="75" t="str">
        <f t="shared" ref="J118:J121" si="22">$E118&amp;""&amp;F118</f>
        <v>NGETVehicles &amp; Transport</v>
      </c>
      <c r="L118" s="75" t="s">
        <v>128</v>
      </c>
      <c r="R118" s="79"/>
      <c r="T118" s="79"/>
      <c r="U118" s="79"/>
      <c r="V118" s="79"/>
      <c r="W118" s="79"/>
      <c r="X118" s="79"/>
      <c r="Y118" s="17">
        <f>INDEX(Inp_CompanyCosts!Y:Y,MATCH($J118,Inp_CompanyCosts!$J:$J,0))</f>
        <v>4.5368347802315112</v>
      </c>
      <c r="Z118" s="17">
        <f>INDEX(Inp_CompanyCosts!Z:Z,MATCH($J118,Inp_CompanyCosts!$J:$J,0))</f>
        <v>3.7771830370723962</v>
      </c>
      <c r="AA118" s="17">
        <f>INDEX(Inp_CompanyCosts!AA:AA,MATCH($J118,Inp_CompanyCosts!$J:$J,0))</f>
        <v>3.3983720015595611</v>
      </c>
      <c r="AB118" s="17">
        <f>INDEX(Inp_CompanyCosts!AB:AB,MATCH($J118,Inp_CompanyCosts!$J:$J,0))</f>
        <v>3.01290363768664</v>
      </c>
      <c r="AC118" s="17">
        <f>INDEX(Inp_CompanyCosts!AC:AC,MATCH($J118,Inp_CompanyCosts!$J:$J,0))</f>
        <v>3.3226357934849764</v>
      </c>
      <c r="AD118" s="17">
        <f>INDEX(Inp_CompanyCosts!AD:AD,MATCH($J118,Inp_CompanyCosts!$J:$J,0))</f>
        <v>4.2182707313808407</v>
      </c>
      <c r="AE118" s="17">
        <f>INDEX(Inp_CompanyCosts!AE:AE,MATCH($J118,Inp_CompanyCosts!$J:$J,0))</f>
        <v>3.4313342771441184</v>
      </c>
      <c r="AF118" s="17">
        <f>INDEX(Inp_CompanyCosts!AF:AF,MATCH($J118,Inp_CompanyCosts!$J:$J,0))</f>
        <v>3.0884744835498719</v>
      </c>
      <c r="AG118" s="17">
        <f>INDEX(Inp_CompanyCosts!AG:AG,MATCH($J118,Inp_CompanyCosts!$J:$J,0))</f>
        <v>3.4661462224170809</v>
      </c>
      <c r="AH118" s="17">
        <f>INDEX(Inp_CompanyCosts!AH:AH,MATCH($J118,Inp_CompanyCosts!$J:$J,0))</f>
        <v>3.5137384087470385</v>
      </c>
      <c r="AI118" s="17">
        <f>INDEX(Inp_CompanyCosts!AI:AI,MATCH($J118,Inp_CompanyCosts!$J:$J,0))</f>
        <v>3.6437384087470384</v>
      </c>
      <c r="AJ118" s="17">
        <f>INDEX(Inp_CompanyCosts!AJ:AJ,MATCH($J118,Inp_CompanyCosts!$J:$J,0))</f>
        <v>3.5889227814069535</v>
      </c>
      <c r="AK118" s="17">
        <f>INDEX(Inp_CompanyCosts!AK:AK,MATCH($J118,Inp_CompanyCosts!$J:$J,0))</f>
        <v>3.3695590615790088</v>
      </c>
      <c r="AM118" s="79"/>
      <c r="AN118" s="96"/>
      <c r="AO118" s="96"/>
      <c r="AP118" s="79"/>
      <c r="AQ118" s="96"/>
      <c r="AR118" s="96"/>
    </row>
    <row r="119" spans="3:60" x14ac:dyDescent="0.3">
      <c r="E119" s="75" t="s">
        <v>25</v>
      </c>
      <c r="F119" s="75" t="str">
        <f>C116</f>
        <v>Vehicles &amp; Transport</v>
      </c>
      <c r="J119" s="75" t="str">
        <f t="shared" si="22"/>
        <v>SHETVehicles &amp; Transport</v>
      </c>
      <c r="L119" s="75" t="s">
        <v>128</v>
      </c>
      <c r="R119" s="79"/>
      <c r="T119" s="79"/>
      <c r="U119" s="79"/>
      <c r="V119" s="79"/>
      <c r="W119" s="79"/>
      <c r="X119" s="79"/>
      <c r="Y119" s="17">
        <f>INDEX(Inp_CompanyCosts!Y:Y,MATCH($J119,Inp_CompanyCosts!$J:$J,0))</f>
        <v>0.78700000000000003</v>
      </c>
      <c r="Z119" s="17">
        <f>INDEX(Inp_CompanyCosts!Z:Z,MATCH($J119,Inp_CompanyCosts!$J:$J,0))</f>
        <v>5.5999999999999994E-2</v>
      </c>
      <c r="AA119" s="17">
        <f>INDEX(Inp_CompanyCosts!AA:AA,MATCH($J119,Inp_CompanyCosts!$J:$J,0))</f>
        <v>1.4140000000000001</v>
      </c>
      <c r="AB119" s="17">
        <f>INDEX(Inp_CompanyCosts!AB:AB,MATCH($J119,Inp_CompanyCosts!$J:$J,0))</f>
        <v>1.4380000000000002</v>
      </c>
      <c r="AC119" s="17">
        <f>INDEX(Inp_CompanyCosts!AC:AC,MATCH($J119,Inp_CompanyCosts!$J:$J,0))</f>
        <v>1.3969999999999998</v>
      </c>
      <c r="AD119" s="17">
        <f>INDEX(Inp_CompanyCosts!AD:AD,MATCH($J119,Inp_CompanyCosts!$J:$J,0))</f>
        <v>1.4419999999999999</v>
      </c>
      <c r="AE119" s="17">
        <f>INDEX(Inp_CompanyCosts!AE:AE,MATCH($J119,Inp_CompanyCosts!$J:$J,0))</f>
        <v>1.4419999999999999</v>
      </c>
      <c r="AF119" s="17">
        <f>INDEX(Inp_CompanyCosts!AF:AF,MATCH($J119,Inp_CompanyCosts!$J:$J,0))</f>
        <v>1.4419999999999999</v>
      </c>
      <c r="AG119" s="17">
        <f>INDEX(Inp_CompanyCosts!AG:AG,MATCH($J119,Inp_CompanyCosts!$J:$J,0))</f>
        <v>2.1630000000000003</v>
      </c>
      <c r="AH119" s="17">
        <f>INDEX(Inp_CompanyCosts!AH:AH,MATCH($J119,Inp_CompanyCosts!$J:$J,0))</f>
        <v>2.1080000000000001</v>
      </c>
      <c r="AI119" s="17">
        <f>INDEX(Inp_CompanyCosts!AI:AI,MATCH($J119,Inp_CompanyCosts!$J:$J,0))</f>
        <v>2.0449999999999999</v>
      </c>
      <c r="AJ119" s="17">
        <f>INDEX(Inp_CompanyCosts!AJ:AJ,MATCH($J119,Inp_CompanyCosts!$J:$J,0))</f>
        <v>2.0449999999999999</v>
      </c>
      <c r="AK119" s="17">
        <f>INDEX(Inp_CompanyCosts!AK:AK,MATCH($J119,Inp_CompanyCosts!$J:$J,0))</f>
        <v>2.0449999999999999</v>
      </c>
      <c r="AM119" s="79"/>
      <c r="AN119" s="96"/>
      <c r="AO119" s="96"/>
      <c r="AP119" s="79"/>
      <c r="AQ119" s="96"/>
      <c r="AR119" s="96"/>
    </row>
    <row r="120" spans="3:60" x14ac:dyDescent="0.3">
      <c r="E120" s="75" t="s">
        <v>27</v>
      </c>
      <c r="F120" s="75" t="str">
        <f>C116</f>
        <v>Vehicles &amp; Transport</v>
      </c>
      <c r="J120" s="75" t="str">
        <f t="shared" si="22"/>
        <v>SPTVehicles &amp; Transport</v>
      </c>
      <c r="L120" s="75" t="s">
        <v>128</v>
      </c>
      <c r="R120" s="79"/>
      <c r="T120" s="79"/>
      <c r="U120" s="79"/>
      <c r="V120" s="79"/>
      <c r="W120" s="79"/>
      <c r="X120" s="79"/>
      <c r="Y120" s="17">
        <f>INDEX(Inp_CompanyCosts!Y:Y,MATCH($J120,Inp_CompanyCosts!$J:$J,0))</f>
        <v>1.5585190986827782</v>
      </c>
      <c r="Z120" s="17">
        <f>INDEX(Inp_CompanyCosts!Z:Z,MATCH($J120,Inp_CompanyCosts!$J:$J,0))</f>
        <v>1.8327503731857291</v>
      </c>
      <c r="AA120" s="17">
        <f>INDEX(Inp_CompanyCosts!AA:AA,MATCH($J120,Inp_CompanyCosts!$J:$J,0))</f>
        <v>1.656444783169559</v>
      </c>
      <c r="AB120" s="17">
        <f>INDEX(Inp_CompanyCosts!AB:AB,MATCH($J120,Inp_CompanyCosts!$J:$J,0))</f>
        <v>0.70167300524511411</v>
      </c>
      <c r="AC120" s="17">
        <f>INDEX(Inp_CompanyCosts!AC:AC,MATCH($J120,Inp_CompanyCosts!$J:$J,0))</f>
        <v>0.63641190782769119</v>
      </c>
      <c r="AD120" s="17">
        <f>INDEX(Inp_CompanyCosts!AD:AD,MATCH($J120,Inp_CompanyCosts!$J:$J,0))</f>
        <v>0.94182082591519556</v>
      </c>
      <c r="AE120" s="17">
        <f>INDEX(Inp_CompanyCosts!AE:AE,MATCH($J120,Inp_CompanyCosts!$J:$J,0))</f>
        <v>1.3818281215131492</v>
      </c>
      <c r="AF120" s="17">
        <f>INDEX(Inp_CompanyCosts!AF:AF,MATCH($J120,Inp_CompanyCosts!$J:$J,0))</f>
        <v>1.3752634222951008</v>
      </c>
      <c r="AG120" s="17">
        <f>INDEX(Inp_CompanyCosts!AG:AG,MATCH($J120,Inp_CompanyCosts!$J:$J,0))</f>
        <v>1.380858209127551</v>
      </c>
      <c r="AH120" s="17">
        <f>INDEX(Inp_CompanyCosts!AH:AH,MATCH($J120,Inp_CompanyCosts!$J:$J,0))</f>
        <v>1.3626646963565179</v>
      </c>
      <c r="AI120" s="17">
        <f>INDEX(Inp_CompanyCosts!AI:AI,MATCH($J120,Inp_CompanyCosts!$J:$J,0))</f>
        <v>1.4342362113703548</v>
      </c>
      <c r="AJ120" s="17">
        <f>INDEX(Inp_CompanyCosts!AJ:AJ,MATCH($J120,Inp_CompanyCosts!$J:$J,0))</f>
        <v>1.4278489295322065</v>
      </c>
      <c r="AK120" s="17">
        <f>INDEX(Inp_CompanyCosts!AK:AK,MATCH($J120,Inp_CompanyCosts!$J:$J,0))</f>
        <v>1.4812910185803581</v>
      </c>
      <c r="AM120" s="79"/>
      <c r="AN120" s="96"/>
      <c r="AO120" s="96"/>
      <c r="AP120" s="79"/>
      <c r="AQ120" s="96"/>
      <c r="AR120" s="96"/>
    </row>
    <row r="121" spans="3:60" x14ac:dyDescent="0.3">
      <c r="E121" s="75" t="s">
        <v>29</v>
      </c>
      <c r="F121" s="75" t="str">
        <f>C116</f>
        <v>Vehicles &amp; Transport</v>
      </c>
      <c r="J121" s="75" t="str">
        <f t="shared" si="22"/>
        <v>NGGTVehicles &amp; Transport</v>
      </c>
      <c r="L121" s="75" t="s">
        <v>128</v>
      </c>
      <c r="R121" s="79"/>
      <c r="T121" s="79"/>
      <c r="U121" s="79"/>
      <c r="V121" s="79"/>
      <c r="W121" s="79"/>
      <c r="X121" s="79"/>
      <c r="Y121" s="17">
        <f>INDEX(Inp_CompanyCosts!Y:Y,MATCH($J121,Inp_CompanyCosts!$J:$J,0))</f>
        <v>0.87471434212170274</v>
      </c>
      <c r="Z121" s="17">
        <f>INDEX(Inp_CompanyCosts!Z:Z,MATCH($J121,Inp_CompanyCosts!$J:$J,0))</f>
        <v>0.87442095094197403</v>
      </c>
      <c r="AA121" s="17">
        <f>INDEX(Inp_CompanyCosts!AA:AA,MATCH($J121,Inp_CompanyCosts!$J:$J,0))</f>
        <v>0.66988434381816309</v>
      </c>
      <c r="AB121" s="17">
        <f>INDEX(Inp_CompanyCosts!AB:AB,MATCH($J121,Inp_CompanyCosts!$J:$J,0))</f>
        <v>0.22668189745212106</v>
      </c>
      <c r="AC121" s="17">
        <f>INDEX(Inp_CompanyCosts!AC:AC,MATCH($J121,Inp_CompanyCosts!$J:$J,0))</f>
        <v>1.5913528020467427</v>
      </c>
      <c r="AD121" s="17">
        <f>INDEX(Inp_CompanyCosts!AD:AD,MATCH($J121,Inp_CompanyCosts!$J:$J,0))</f>
        <v>0.98595569719671494</v>
      </c>
      <c r="AE121" s="17">
        <f>INDEX(Inp_CompanyCosts!AE:AE,MATCH($J121,Inp_CompanyCosts!$J:$J,0))</f>
        <v>1.0756706507599116</v>
      </c>
      <c r="AF121" s="17">
        <f>INDEX(Inp_CompanyCosts!AF:AF,MATCH($J121,Inp_CompanyCosts!$J:$J,0))</f>
        <v>1.1630003586072817</v>
      </c>
      <c r="AG121" s="17">
        <f>INDEX(Inp_CompanyCosts!AG:AG,MATCH($J121,Inp_CompanyCosts!$J:$J,0))</f>
        <v>1.2835575308173481</v>
      </c>
      <c r="AH121" s="17">
        <f>INDEX(Inp_CompanyCosts!AH:AH,MATCH($J121,Inp_CompanyCosts!$J:$J,0))</f>
        <v>1.3018482478656548</v>
      </c>
      <c r="AI121" s="17">
        <f>INDEX(Inp_CompanyCosts!AI:AI,MATCH($J121,Inp_CompanyCosts!$J:$J,0))</f>
        <v>1.3131757063169038</v>
      </c>
      <c r="AJ121" s="17">
        <f>INDEX(Inp_CompanyCosts!AJ:AJ,MATCH($J121,Inp_CompanyCosts!$J:$J,0))</f>
        <v>1.3147950664613495</v>
      </c>
      <c r="AK121" s="17">
        <f>INDEX(Inp_CompanyCosts!AK:AK,MATCH($J121,Inp_CompanyCosts!$J:$J,0))</f>
        <v>1.3166088444525315</v>
      </c>
      <c r="AM121" s="79"/>
      <c r="AN121" s="96"/>
      <c r="AO121" s="96"/>
      <c r="AP121" s="79"/>
      <c r="AQ121" s="96"/>
      <c r="AR121" s="96"/>
    </row>
    <row r="122" spans="3:60" x14ac:dyDescent="0.3">
      <c r="AU122" s="75"/>
    </row>
    <row r="123" spans="3:60" x14ac:dyDescent="0.3">
      <c r="C123" s="10" t="s">
        <v>287</v>
      </c>
      <c r="D123" s="10"/>
      <c r="E123" s="10"/>
      <c r="F123" s="10"/>
      <c r="G123" s="10"/>
      <c r="H123" s="10"/>
      <c r="I123" s="10"/>
      <c r="J123" s="10"/>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41"/>
      <c r="AV123" s="10"/>
      <c r="AW123" s="10"/>
      <c r="AX123" s="10"/>
      <c r="AY123" s="10"/>
      <c r="AZ123" s="10"/>
      <c r="BA123" s="10"/>
      <c r="BB123" s="10"/>
      <c r="BC123" s="10"/>
      <c r="BD123" s="10"/>
      <c r="BE123" s="10"/>
      <c r="BF123" s="10"/>
      <c r="BG123" s="10"/>
      <c r="BH123" s="10"/>
    </row>
    <row r="124" spans="3:60" x14ac:dyDescent="0.3">
      <c r="AU124" s="75"/>
    </row>
    <row r="125" spans="3:60" x14ac:dyDescent="0.3">
      <c r="E125" s="75" t="s">
        <v>22</v>
      </c>
      <c r="F125" s="75" t="str">
        <f>C123</f>
        <v>Market Facilitation</v>
      </c>
      <c r="J125" s="75" t="str">
        <f t="shared" ref="J125:J128" si="23">$E125&amp;""&amp;F125</f>
        <v>NGETMarket Facilitation</v>
      </c>
      <c r="L125" s="75" t="s">
        <v>128</v>
      </c>
      <c r="R125" s="79"/>
      <c r="T125" s="79"/>
      <c r="U125" s="79"/>
      <c r="V125" s="79"/>
      <c r="W125" s="79"/>
      <c r="X125" s="79"/>
      <c r="Y125" s="17">
        <f>INDEX(Inp_CompanyCosts!Y:Y,MATCH($J125,Inp_CompanyCosts!$J:$J,0))</f>
        <v>3.2685610353198162E-2</v>
      </c>
      <c r="Z125" s="17">
        <f>INDEX(Inp_CompanyCosts!Z:Z,MATCH($J125,Inp_CompanyCosts!$J:$J,0))</f>
        <v>-3.7652663688631391E-2</v>
      </c>
      <c r="AA125" s="17">
        <f>INDEX(Inp_CompanyCosts!AA:AA,MATCH($J125,Inp_CompanyCosts!$J:$J,0))</f>
        <v>-1.232672306999302E-2</v>
      </c>
      <c r="AB125" s="17">
        <f>INDEX(Inp_CompanyCosts!AB:AB,MATCH($J125,Inp_CompanyCosts!$J:$J,0))</f>
        <v>8.0302385754210254E-3</v>
      </c>
      <c r="AC125" s="17">
        <f>INDEX(Inp_CompanyCosts!AC:AC,MATCH($J125,Inp_CompanyCosts!$J:$J,0))</f>
        <v>1.2842043014291331</v>
      </c>
      <c r="AD125" s="17">
        <f>INDEX(Inp_CompanyCosts!AD:AD,MATCH($J125,Inp_CompanyCosts!$J:$J,0))</f>
        <v>0.45028896139591768</v>
      </c>
      <c r="AE125" s="17">
        <f>INDEX(Inp_CompanyCosts!AE:AE,MATCH($J125,Inp_CompanyCosts!$J:$J,0))</f>
        <v>0.45820782950360889</v>
      </c>
      <c r="AF125" s="17">
        <f>INDEX(Inp_CompanyCosts!AF:AF,MATCH($J125,Inp_CompanyCosts!$J:$J,0))</f>
        <v>0.41242358665285722</v>
      </c>
      <c r="AG125" s="17">
        <f>INDEX(Inp_CompanyCosts!AG:AG,MATCH($J125,Inp_CompanyCosts!$J:$J,0))</f>
        <v>2.289505436094549E-2</v>
      </c>
      <c r="AH125" s="17">
        <f>INDEX(Inp_CompanyCosts!AH:AH,MATCH($J125,Inp_CompanyCosts!$J:$J,0))</f>
        <v>2.3662698488559269E-2</v>
      </c>
      <c r="AI125" s="17">
        <f>INDEX(Inp_CompanyCosts!AI:AI,MATCH($J125,Inp_CompanyCosts!$J:$J,0))</f>
        <v>2.1010248198799659E-2</v>
      </c>
      <c r="AJ125" s="17">
        <f>INDEX(Inp_CompanyCosts!AJ:AJ,MATCH($J125,Inp_CompanyCosts!$J:$J,0))</f>
        <v>1.9674086044495599E-2</v>
      </c>
      <c r="AK125" s="17">
        <f>INDEX(Inp_CompanyCosts!AK:AK,MATCH($J125,Inp_CompanyCosts!$J:$J,0))</f>
        <v>1.9813186555425518E-2</v>
      </c>
      <c r="AM125" s="79"/>
      <c r="AN125" s="96"/>
      <c r="AO125" s="96"/>
      <c r="AP125" s="79"/>
      <c r="AQ125" s="96"/>
      <c r="AR125" s="96"/>
    </row>
    <row r="126" spans="3:60" x14ac:dyDescent="0.3">
      <c r="E126" s="75" t="s">
        <v>25</v>
      </c>
      <c r="F126" s="75" t="str">
        <f>C123</f>
        <v>Market Facilitation</v>
      </c>
      <c r="J126" s="75" t="str">
        <f t="shared" si="23"/>
        <v>SHETMarket Facilitation</v>
      </c>
      <c r="L126" s="75" t="s">
        <v>128</v>
      </c>
      <c r="R126" s="79"/>
      <c r="T126" s="79"/>
      <c r="U126" s="79"/>
      <c r="V126" s="79"/>
      <c r="W126" s="79"/>
      <c r="X126" s="79"/>
      <c r="Y126" s="17">
        <f>INDEX(Inp_CompanyCosts!Y:Y,MATCH($J126,Inp_CompanyCosts!$J:$J,0))</f>
        <v>0.22500000000000001</v>
      </c>
      <c r="Z126" s="17">
        <f>INDEX(Inp_CompanyCosts!Z:Z,MATCH($J126,Inp_CompanyCosts!$J:$J,0))</f>
        <v>0.28499999999999998</v>
      </c>
      <c r="AA126" s="17">
        <f>INDEX(Inp_CompanyCosts!AA:AA,MATCH($J126,Inp_CompanyCosts!$J:$J,0))</f>
        <v>0.24199999999999999</v>
      </c>
      <c r="AB126" s="17">
        <f>INDEX(Inp_CompanyCosts!AB:AB,MATCH($J126,Inp_CompanyCosts!$J:$J,0))</f>
        <v>0.18600000000000003</v>
      </c>
      <c r="AC126" s="17">
        <f>INDEX(Inp_CompanyCosts!AC:AC,MATCH($J126,Inp_CompanyCosts!$J:$J,0))</f>
        <v>0.33799999999999997</v>
      </c>
      <c r="AD126" s="17">
        <f>INDEX(Inp_CompanyCosts!AD:AD,MATCH($J126,Inp_CompanyCosts!$J:$J,0))</f>
        <v>0.41399999999999998</v>
      </c>
      <c r="AE126" s="17">
        <f>INDEX(Inp_CompanyCosts!AE:AE,MATCH($J126,Inp_CompanyCosts!$J:$J,0))</f>
        <v>0.41399999999999998</v>
      </c>
      <c r="AF126" s="17">
        <f>INDEX(Inp_CompanyCosts!AF:AF,MATCH($J126,Inp_CompanyCosts!$J:$J,0))</f>
        <v>0.41399999999999998</v>
      </c>
      <c r="AG126" s="17">
        <f>INDEX(Inp_CompanyCosts!AG:AG,MATCH($J126,Inp_CompanyCosts!$J:$J,0))</f>
        <v>0.41399999999999998</v>
      </c>
      <c r="AH126" s="17">
        <f>INDEX(Inp_CompanyCosts!AH:AH,MATCH($J126,Inp_CompanyCosts!$J:$J,0))</f>
        <v>0.41399999999999998</v>
      </c>
      <c r="AI126" s="17">
        <f>INDEX(Inp_CompanyCosts!AI:AI,MATCH($J126,Inp_CompanyCosts!$J:$J,0))</f>
        <v>0.41399999999999998</v>
      </c>
      <c r="AJ126" s="17">
        <f>INDEX(Inp_CompanyCosts!AJ:AJ,MATCH($J126,Inp_CompanyCosts!$J:$J,0))</f>
        <v>0.41399999999999998</v>
      </c>
      <c r="AK126" s="17">
        <f>INDEX(Inp_CompanyCosts!AK:AK,MATCH($J126,Inp_CompanyCosts!$J:$J,0))</f>
        <v>0.41399999999999998</v>
      </c>
      <c r="AM126" s="79"/>
      <c r="AN126" s="96"/>
      <c r="AO126" s="96"/>
      <c r="AP126" s="79"/>
      <c r="AQ126" s="96"/>
      <c r="AR126" s="96"/>
    </row>
    <row r="127" spans="3:60" x14ac:dyDescent="0.3">
      <c r="E127" s="75" t="s">
        <v>27</v>
      </c>
      <c r="F127" s="75" t="str">
        <f>C123</f>
        <v>Market Facilitation</v>
      </c>
      <c r="J127" s="75" t="str">
        <f t="shared" si="23"/>
        <v>SPTMarket Facilitation</v>
      </c>
      <c r="L127" s="75" t="s">
        <v>128</v>
      </c>
      <c r="R127" s="79"/>
      <c r="T127" s="79"/>
      <c r="U127" s="79"/>
      <c r="V127" s="79"/>
      <c r="W127" s="79"/>
      <c r="X127" s="79"/>
      <c r="Y127" s="17">
        <f>INDEX(Inp_CompanyCosts!Y:Y,MATCH($J127,Inp_CompanyCosts!$J:$J,0))</f>
        <v>0</v>
      </c>
      <c r="Z127" s="17">
        <f>INDEX(Inp_CompanyCosts!Z:Z,MATCH($J127,Inp_CompanyCosts!$J:$J,0))</f>
        <v>0</v>
      </c>
      <c r="AA127" s="17">
        <f>INDEX(Inp_CompanyCosts!AA:AA,MATCH($J127,Inp_CompanyCosts!$J:$J,0))</f>
        <v>0</v>
      </c>
      <c r="AB127" s="17">
        <f>INDEX(Inp_CompanyCosts!AB:AB,MATCH($J127,Inp_CompanyCosts!$J:$J,0))</f>
        <v>0</v>
      </c>
      <c r="AC127" s="17">
        <f>INDEX(Inp_CompanyCosts!AC:AC,MATCH($J127,Inp_CompanyCosts!$J:$J,0))</f>
        <v>0</v>
      </c>
      <c r="AD127" s="17">
        <f>INDEX(Inp_CompanyCosts!AD:AD,MATCH($J127,Inp_CompanyCosts!$J:$J,0))</f>
        <v>0</v>
      </c>
      <c r="AE127" s="17">
        <f>INDEX(Inp_CompanyCosts!AE:AE,MATCH($J127,Inp_CompanyCosts!$J:$J,0))</f>
        <v>0</v>
      </c>
      <c r="AF127" s="17">
        <f>INDEX(Inp_CompanyCosts!AF:AF,MATCH($J127,Inp_CompanyCosts!$J:$J,0))</f>
        <v>0</v>
      </c>
      <c r="AG127" s="17">
        <f>INDEX(Inp_CompanyCosts!AG:AG,MATCH($J127,Inp_CompanyCosts!$J:$J,0))</f>
        <v>0</v>
      </c>
      <c r="AH127" s="17">
        <f>INDEX(Inp_CompanyCosts!AH:AH,MATCH($J127,Inp_CompanyCosts!$J:$J,0))</f>
        <v>0</v>
      </c>
      <c r="AI127" s="17">
        <f>INDEX(Inp_CompanyCosts!AI:AI,MATCH($J127,Inp_CompanyCosts!$J:$J,0))</f>
        <v>0</v>
      </c>
      <c r="AJ127" s="17">
        <f>INDEX(Inp_CompanyCosts!AJ:AJ,MATCH($J127,Inp_CompanyCosts!$J:$J,0))</f>
        <v>0</v>
      </c>
      <c r="AK127" s="17">
        <f>INDEX(Inp_CompanyCosts!AK:AK,MATCH($J127,Inp_CompanyCosts!$J:$J,0))</f>
        <v>0</v>
      </c>
      <c r="AM127" s="79"/>
      <c r="AN127" s="96"/>
      <c r="AO127" s="96"/>
      <c r="AP127" s="79"/>
      <c r="AQ127" s="96"/>
      <c r="AR127" s="96"/>
    </row>
    <row r="128" spans="3:60" x14ac:dyDescent="0.3">
      <c r="E128" s="75" t="s">
        <v>29</v>
      </c>
      <c r="F128" s="75" t="str">
        <f>C123</f>
        <v>Market Facilitation</v>
      </c>
      <c r="J128" s="75" t="str">
        <f t="shared" si="23"/>
        <v>NGGTMarket Facilitation</v>
      </c>
      <c r="L128" s="75" t="s">
        <v>128</v>
      </c>
      <c r="R128" s="79"/>
      <c r="T128" s="79"/>
      <c r="U128" s="79"/>
      <c r="V128" s="79"/>
      <c r="W128" s="79"/>
      <c r="X128" s="79"/>
      <c r="Y128" s="17">
        <f>INDEX(Inp_CompanyCosts!Y:Y,MATCH($J128,Inp_CompanyCosts!$J:$J,0))</f>
        <v>1.2102350448662595</v>
      </c>
      <c r="Z128" s="17">
        <f>INDEX(Inp_CompanyCosts!Z:Z,MATCH($J128,Inp_CompanyCosts!$J:$J,0))</f>
        <v>2.2646774632936087E-2</v>
      </c>
      <c r="AA128" s="17">
        <f>INDEX(Inp_CompanyCosts!AA:AA,MATCH($J128,Inp_CompanyCosts!$J:$J,0))</f>
        <v>0.11450535301601786</v>
      </c>
      <c r="AB128" s="17">
        <f>INDEX(Inp_CompanyCosts!AB:AB,MATCH($J128,Inp_CompanyCosts!$J:$J,0))</f>
        <v>4.6105483329681989E-3</v>
      </c>
      <c r="AC128" s="17">
        <f>INDEX(Inp_CompanyCosts!AC:AC,MATCH($J128,Inp_CompanyCosts!$J:$J,0))</f>
        <v>0.5687171096498832</v>
      </c>
      <c r="AD128" s="17">
        <f>INDEX(Inp_CompanyCosts!AD:AD,MATCH($J128,Inp_CompanyCosts!$J:$J,0))</f>
        <v>0.43876445249999996</v>
      </c>
      <c r="AE128" s="17">
        <f>INDEX(Inp_CompanyCosts!AE:AE,MATCH($J128,Inp_CompanyCosts!$J:$J,0))</f>
        <v>5.5511151231257827E-17</v>
      </c>
      <c r="AF128" s="17">
        <f>INDEX(Inp_CompanyCosts!AF:AF,MATCH($J128,Inp_CompanyCosts!$J:$J,0))</f>
        <v>5.5511151231257827E-17</v>
      </c>
      <c r="AG128" s="17">
        <f>INDEX(Inp_CompanyCosts!AG:AG,MATCH($J128,Inp_CompanyCosts!$J:$J,0))</f>
        <v>0</v>
      </c>
      <c r="AH128" s="17">
        <f>INDEX(Inp_CompanyCosts!AH:AH,MATCH($J128,Inp_CompanyCosts!$J:$J,0))</f>
        <v>0</v>
      </c>
      <c r="AI128" s="17">
        <f>INDEX(Inp_CompanyCosts!AI:AI,MATCH($J128,Inp_CompanyCosts!$J:$J,0))</f>
        <v>0</v>
      </c>
      <c r="AJ128" s="17">
        <f>INDEX(Inp_CompanyCosts!AJ:AJ,MATCH($J128,Inp_CompanyCosts!$J:$J,0))</f>
        <v>0</v>
      </c>
      <c r="AK128" s="17">
        <f>INDEX(Inp_CompanyCosts!AK:AK,MATCH($J128,Inp_CompanyCosts!$J:$J,0))</f>
        <v>0</v>
      </c>
      <c r="AM128" s="79"/>
      <c r="AN128" s="96"/>
      <c r="AO128" s="96"/>
      <c r="AP128" s="79"/>
      <c r="AQ128" s="96"/>
      <c r="AR128" s="96"/>
    </row>
    <row r="130" spans="2:60" x14ac:dyDescent="0.3">
      <c r="C130" s="10" t="s">
        <v>288</v>
      </c>
      <c r="D130" s="10"/>
      <c r="E130" s="10"/>
      <c r="F130" s="10"/>
      <c r="G130" s="10"/>
      <c r="H130" s="10"/>
      <c r="I130" s="10"/>
      <c r="J130" s="10"/>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41"/>
      <c r="AV130" s="10"/>
      <c r="AW130" s="10"/>
      <c r="AX130" s="10"/>
      <c r="AY130" s="10"/>
      <c r="AZ130" s="10"/>
      <c r="BA130" s="10"/>
      <c r="BB130" s="10"/>
      <c r="BC130" s="10"/>
      <c r="BD130" s="10"/>
      <c r="BE130" s="10"/>
      <c r="BF130" s="10"/>
      <c r="BG130" s="10"/>
      <c r="BH130" s="10"/>
    </row>
    <row r="131" spans="2:60" x14ac:dyDescent="0.3">
      <c r="AU131" s="75"/>
    </row>
    <row r="132" spans="2:60" x14ac:dyDescent="0.3">
      <c r="E132" s="75" t="s">
        <v>22</v>
      </c>
      <c r="F132" s="75" t="str">
        <f>C130</f>
        <v>Network Planning</v>
      </c>
      <c r="J132" s="75" t="str">
        <f t="shared" ref="J132:J135" si="24">$E132&amp;""&amp;F132</f>
        <v>NGETNetwork Planning</v>
      </c>
      <c r="L132" s="75" t="s">
        <v>128</v>
      </c>
      <c r="R132" s="79"/>
      <c r="T132" s="79"/>
      <c r="U132" s="79"/>
      <c r="V132" s="79"/>
      <c r="W132" s="79"/>
      <c r="X132" s="79"/>
      <c r="Y132" s="17">
        <f>INDEX(Inp_CompanyCosts!Y:Y,MATCH($J132,Inp_CompanyCosts!$J:$J,0))</f>
        <v>11.727656570965269</v>
      </c>
      <c r="Z132" s="17">
        <f>INDEX(Inp_CompanyCosts!Z:Z,MATCH($J132,Inp_CompanyCosts!$J:$J,0))</f>
        <v>16.73317823113555</v>
      </c>
      <c r="AA132" s="17">
        <f>INDEX(Inp_CompanyCosts!AA:AA,MATCH($J132,Inp_CompanyCosts!$J:$J,0))</f>
        <v>17.349335766579031</v>
      </c>
      <c r="AB132" s="17">
        <f>INDEX(Inp_CompanyCosts!AB:AB,MATCH($J132,Inp_CompanyCosts!$J:$J,0))</f>
        <v>19.064549913212449</v>
      </c>
      <c r="AC132" s="17">
        <f>INDEX(Inp_CompanyCosts!AC:AC,MATCH($J132,Inp_CompanyCosts!$J:$J,0))</f>
        <v>18.78557220988203</v>
      </c>
      <c r="AD132" s="17">
        <f>INDEX(Inp_CompanyCosts!AD:AD,MATCH($J132,Inp_CompanyCosts!$J:$J,0))</f>
        <v>22.312472545659499</v>
      </c>
      <c r="AE132" s="17">
        <f>INDEX(Inp_CompanyCosts!AE:AE,MATCH($J132,Inp_CompanyCosts!$J:$J,0))</f>
        <v>23.046792585126767</v>
      </c>
      <c r="AF132" s="17">
        <f>INDEX(Inp_CompanyCosts!AF:AF,MATCH($J132,Inp_CompanyCosts!$J:$J,0))</f>
        <v>21.971322638297519</v>
      </c>
      <c r="AG132" s="17">
        <f>INDEX(Inp_CompanyCosts!AG:AG,MATCH($J132,Inp_CompanyCosts!$J:$J,0))</f>
        <v>17.37247649445877</v>
      </c>
      <c r="AH132" s="17">
        <f>INDEX(Inp_CompanyCosts!AH:AH,MATCH($J132,Inp_CompanyCosts!$J:$J,0))</f>
        <v>17.91367732400759</v>
      </c>
      <c r="AI132" s="17">
        <f>INDEX(Inp_CompanyCosts!AI:AI,MATCH($J132,Inp_CompanyCosts!$J:$J,0))</f>
        <v>16.002150551966849</v>
      </c>
      <c r="AJ132" s="17">
        <f>INDEX(Inp_CompanyCosts!AJ:AJ,MATCH($J132,Inp_CompanyCosts!$J:$J,0))</f>
        <v>15.009292882976521</v>
      </c>
      <c r="AK132" s="17">
        <f>INDEX(Inp_CompanyCosts!AK:AK,MATCH($J132,Inp_CompanyCosts!$J:$J,0))</f>
        <v>15.144483228513858</v>
      </c>
      <c r="AM132" s="79"/>
      <c r="AN132" s="96"/>
      <c r="AO132" s="96"/>
      <c r="AP132" s="79"/>
      <c r="AQ132" s="96"/>
      <c r="AR132" s="96"/>
    </row>
    <row r="133" spans="2:60" x14ac:dyDescent="0.3">
      <c r="E133" s="75" t="s">
        <v>25</v>
      </c>
      <c r="F133" s="75" t="str">
        <f>C130</f>
        <v>Network Planning</v>
      </c>
      <c r="J133" s="75" t="str">
        <f t="shared" si="24"/>
        <v>SHETNetwork Planning</v>
      </c>
      <c r="L133" s="75" t="s">
        <v>128</v>
      </c>
      <c r="R133" s="79"/>
      <c r="T133" s="79"/>
      <c r="U133" s="79"/>
      <c r="V133" s="79"/>
      <c r="W133" s="79"/>
      <c r="X133" s="79"/>
      <c r="Y133" s="17">
        <f>INDEX(Inp_CompanyCosts!Y:Y,MATCH($J133,Inp_CompanyCosts!$J:$J,0))</f>
        <v>1.8009999999999999</v>
      </c>
      <c r="Z133" s="17">
        <f>INDEX(Inp_CompanyCosts!Z:Z,MATCH($J133,Inp_CompanyCosts!$J:$J,0))</f>
        <v>1.411</v>
      </c>
      <c r="AA133" s="17">
        <f>INDEX(Inp_CompanyCosts!AA:AA,MATCH($J133,Inp_CompanyCosts!$J:$J,0))</f>
        <v>2.246</v>
      </c>
      <c r="AB133" s="17">
        <f>INDEX(Inp_CompanyCosts!AB:AB,MATCH($J133,Inp_CompanyCosts!$J:$J,0))</f>
        <v>2.4390000000000001</v>
      </c>
      <c r="AC133" s="17">
        <f>INDEX(Inp_CompanyCosts!AC:AC,MATCH($J133,Inp_CompanyCosts!$J:$J,0))</f>
        <v>2.3149999999999999</v>
      </c>
      <c r="AD133" s="17">
        <f>INDEX(Inp_CompanyCosts!AD:AD,MATCH($J133,Inp_CompanyCosts!$J:$J,0))</f>
        <v>2.456</v>
      </c>
      <c r="AE133" s="17">
        <f>INDEX(Inp_CompanyCosts!AE:AE,MATCH($J133,Inp_CompanyCosts!$J:$J,0))</f>
        <v>2.456</v>
      </c>
      <c r="AF133" s="17">
        <f>INDEX(Inp_CompanyCosts!AF:AF,MATCH($J133,Inp_CompanyCosts!$J:$J,0))</f>
        <v>2.456</v>
      </c>
      <c r="AG133" s="17">
        <f>INDEX(Inp_CompanyCosts!AG:AG,MATCH($J133,Inp_CompanyCosts!$J:$J,0))</f>
        <v>2.5639999999999996</v>
      </c>
      <c r="AH133" s="17">
        <f>INDEX(Inp_CompanyCosts!AH:AH,MATCH($J133,Inp_CompanyCosts!$J:$J,0))</f>
        <v>2.5639999999999996</v>
      </c>
      <c r="AI133" s="17">
        <f>INDEX(Inp_CompanyCosts!AI:AI,MATCH($J133,Inp_CompanyCosts!$J:$J,0))</f>
        <v>2.5639999999999996</v>
      </c>
      <c r="AJ133" s="17">
        <f>INDEX(Inp_CompanyCosts!AJ:AJ,MATCH($J133,Inp_CompanyCosts!$J:$J,0))</f>
        <v>2.5639999999999996</v>
      </c>
      <c r="AK133" s="17">
        <f>INDEX(Inp_CompanyCosts!AK:AK,MATCH($J133,Inp_CompanyCosts!$J:$J,0))</f>
        <v>2.5639999999999996</v>
      </c>
      <c r="AM133" s="79"/>
      <c r="AN133" s="96"/>
      <c r="AO133" s="96"/>
      <c r="AP133" s="79"/>
      <c r="AQ133" s="96"/>
      <c r="AR133" s="96"/>
    </row>
    <row r="134" spans="2:60" x14ac:dyDescent="0.3">
      <c r="E134" s="75" t="s">
        <v>27</v>
      </c>
      <c r="F134" s="75" t="str">
        <f>C130</f>
        <v>Network Planning</v>
      </c>
      <c r="J134" s="75" t="str">
        <f t="shared" si="24"/>
        <v>SPTNetwork Planning</v>
      </c>
      <c r="L134" s="75" t="s">
        <v>128</v>
      </c>
      <c r="R134" s="79"/>
      <c r="T134" s="79"/>
      <c r="U134" s="79"/>
      <c r="V134" s="79"/>
      <c r="W134" s="79"/>
      <c r="X134" s="79"/>
      <c r="Y134" s="17">
        <f>INDEX(Inp_CompanyCosts!Y:Y,MATCH($J134,Inp_CompanyCosts!$J:$J,0))</f>
        <v>1.4882328072017008</v>
      </c>
      <c r="Z134" s="17">
        <f>INDEX(Inp_CompanyCosts!Z:Z,MATCH($J134,Inp_CompanyCosts!$J:$J,0))</f>
        <v>1.5742435681797069</v>
      </c>
      <c r="AA134" s="17">
        <f>INDEX(Inp_CompanyCosts!AA:AA,MATCH($J134,Inp_CompanyCosts!$J:$J,0))</f>
        <v>1.8578569915846241</v>
      </c>
      <c r="AB134" s="17">
        <f>INDEX(Inp_CompanyCosts!AB:AB,MATCH($J134,Inp_CompanyCosts!$J:$J,0))</f>
        <v>2.2027232148941507</v>
      </c>
      <c r="AC134" s="17">
        <f>INDEX(Inp_CompanyCosts!AC:AC,MATCH($J134,Inp_CompanyCosts!$J:$J,0))</f>
        <v>1.510631123711984</v>
      </c>
      <c r="AD134" s="17">
        <f>INDEX(Inp_CompanyCosts!AD:AD,MATCH($J134,Inp_CompanyCosts!$J:$J,0))</f>
        <v>1.8078116964121491</v>
      </c>
      <c r="AE134" s="17">
        <f>INDEX(Inp_CompanyCosts!AE:AE,MATCH($J134,Inp_CompanyCosts!$J:$J,0))</f>
        <v>1.924613085959576</v>
      </c>
      <c r="AF134" s="17">
        <f>INDEX(Inp_CompanyCosts!AF:AF,MATCH($J134,Inp_CompanyCosts!$J:$J,0))</f>
        <v>1.9346117670932081</v>
      </c>
      <c r="AG134" s="17">
        <f>INDEX(Inp_CompanyCosts!AG:AG,MATCH($J134,Inp_CompanyCosts!$J:$J,0))</f>
        <v>1.9631381164592709</v>
      </c>
      <c r="AH134" s="17">
        <f>INDEX(Inp_CompanyCosts!AH:AH,MATCH($J134,Inp_CompanyCosts!$J:$J,0))</f>
        <v>1.935308943259346</v>
      </c>
      <c r="AI134" s="17">
        <f>INDEX(Inp_CompanyCosts!AI:AI,MATCH($J134,Inp_CompanyCosts!$J:$J,0))</f>
        <v>1.91246191896537</v>
      </c>
      <c r="AJ134" s="17">
        <f>INDEX(Inp_CompanyCosts!AJ:AJ,MATCH($J134,Inp_CompanyCosts!$J:$J,0))</f>
        <v>1.891416019051011</v>
      </c>
      <c r="AK134" s="17">
        <f>INDEX(Inp_CompanyCosts!AK:AK,MATCH($J134,Inp_CompanyCosts!$J:$J,0))</f>
        <v>1.8713498225410992</v>
      </c>
      <c r="AM134" s="79"/>
      <c r="AN134" s="96"/>
      <c r="AO134" s="96"/>
      <c r="AP134" s="79"/>
      <c r="AQ134" s="96"/>
      <c r="AR134" s="96"/>
    </row>
    <row r="135" spans="2:60" x14ac:dyDescent="0.3">
      <c r="E135" s="75" t="s">
        <v>29</v>
      </c>
      <c r="F135" s="75" t="str">
        <f>C130</f>
        <v>Network Planning</v>
      </c>
      <c r="J135" s="75" t="str">
        <f t="shared" si="24"/>
        <v>NGGTNetwork Planning</v>
      </c>
      <c r="L135" s="75" t="s">
        <v>128</v>
      </c>
      <c r="R135" s="79"/>
      <c r="T135" s="79"/>
      <c r="U135" s="79"/>
      <c r="V135" s="79"/>
      <c r="W135" s="79"/>
      <c r="X135" s="79"/>
      <c r="Y135" s="17">
        <f>INDEX(Inp_CompanyCosts!Y:Y,MATCH($J135,Inp_CompanyCosts!$J:$J,0))</f>
        <v>0.88645930298148468</v>
      </c>
      <c r="Z135" s="17">
        <f>INDEX(Inp_CompanyCosts!Z:Z,MATCH($J135,Inp_CompanyCosts!$J:$J,0))</f>
        <v>1.0249497227396864</v>
      </c>
      <c r="AA135" s="17">
        <f>INDEX(Inp_CompanyCosts!AA:AA,MATCH($J135,Inp_CompanyCosts!$J:$J,0))</f>
        <v>0.91929329053747555</v>
      </c>
      <c r="AB135" s="17">
        <f>INDEX(Inp_CompanyCosts!AB:AB,MATCH($J135,Inp_CompanyCosts!$J:$J,0))</f>
        <v>0.32435524640076036</v>
      </c>
      <c r="AC135" s="17">
        <f>INDEX(Inp_CompanyCosts!AC:AC,MATCH($J135,Inp_CompanyCosts!$J:$J,0))</f>
        <v>0.38434545042150864</v>
      </c>
      <c r="AD135" s="17">
        <f>INDEX(Inp_CompanyCosts!AD:AD,MATCH($J135,Inp_CompanyCosts!$J:$J,0))</f>
        <v>2.852878370270151E-2</v>
      </c>
      <c r="AE135" s="17">
        <f>INDEX(Inp_CompanyCosts!AE:AE,MATCH($J135,Inp_CompanyCosts!$J:$J,0))</f>
        <v>2.2204460492503131E-16</v>
      </c>
      <c r="AF135" s="17">
        <f>INDEX(Inp_CompanyCosts!AF:AF,MATCH($J135,Inp_CompanyCosts!$J:$J,0))</f>
        <v>0</v>
      </c>
      <c r="AG135" s="17">
        <f>INDEX(Inp_CompanyCosts!AG:AG,MATCH($J135,Inp_CompanyCosts!$J:$J,0))</f>
        <v>0</v>
      </c>
      <c r="AH135" s="17">
        <f>INDEX(Inp_CompanyCosts!AH:AH,MATCH($J135,Inp_CompanyCosts!$J:$J,0))</f>
        <v>0</v>
      </c>
      <c r="AI135" s="17">
        <f>INDEX(Inp_CompanyCosts!AI:AI,MATCH($J135,Inp_CompanyCosts!$J:$J,0))</f>
        <v>0</v>
      </c>
      <c r="AJ135" s="17">
        <f>INDEX(Inp_CompanyCosts!AJ:AJ,MATCH($J135,Inp_CompanyCosts!$J:$J,0))</f>
        <v>0</v>
      </c>
      <c r="AK135" s="17">
        <f>INDEX(Inp_CompanyCosts!AK:AK,MATCH($J135,Inp_CompanyCosts!$J:$J,0))</f>
        <v>0</v>
      </c>
      <c r="AM135" s="79"/>
      <c r="AN135" s="96"/>
      <c r="AO135" s="96"/>
      <c r="AP135" s="79"/>
      <c r="AQ135" s="96"/>
      <c r="AR135" s="96"/>
    </row>
    <row r="137" spans="2:60" ht="14.65" x14ac:dyDescent="0.35">
      <c r="B137" s="78" t="s">
        <v>268</v>
      </c>
      <c r="C137" s="78"/>
      <c r="D137" s="78"/>
      <c r="E137" s="78"/>
      <c r="F137" s="78"/>
      <c r="G137" s="78"/>
      <c r="H137" s="78"/>
      <c r="I137" s="78"/>
      <c r="J137" s="78"/>
      <c r="K137" s="78"/>
      <c r="L137" s="78"/>
      <c r="M137" s="78"/>
      <c r="N137" s="78"/>
      <c r="O137" s="78"/>
      <c r="P137" s="78"/>
      <c r="Q137" s="78"/>
      <c r="R137" s="78"/>
      <c r="S137" s="78"/>
      <c r="T137" s="78"/>
      <c r="U137" s="78"/>
      <c r="V137" s="78"/>
      <c r="W137" s="78"/>
      <c r="X137" s="78"/>
      <c r="Y137" s="78"/>
      <c r="Z137" s="78"/>
      <c r="AA137" s="78"/>
      <c r="AB137" s="78"/>
      <c r="AC137" s="78"/>
      <c r="AD137" s="78"/>
      <c r="AE137" s="78"/>
      <c r="AF137" s="78"/>
      <c r="AG137" s="78"/>
      <c r="AH137" s="78"/>
      <c r="AI137" s="78"/>
      <c r="AJ137" s="78"/>
      <c r="AK137" s="78"/>
      <c r="AL137" s="78"/>
      <c r="AM137" s="78"/>
      <c r="AN137" s="78"/>
      <c r="AO137" s="78"/>
      <c r="AP137" s="78"/>
      <c r="AQ137" s="78"/>
      <c r="AR137" s="78"/>
      <c r="AS137" s="78"/>
      <c r="AT137" s="78"/>
      <c r="AU137" s="86"/>
      <c r="AV137" s="78"/>
      <c r="AW137" s="78"/>
      <c r="AX137" s="78"/>
      <c r="AY137" s="78"/>
      <c r="AZ137" s="78"/>
      <c r="BA137" s="78"/>
      <c r="BB137" s="78"/>
      <c r="BC137" s="78"/>
      <c r="BD137" s="78"/>
      <c r="BE137" s="78"/>
      <c r="BF137" s="78"/>
      <c r="BG137" s="78"/>
      <c r="BH137" s="78"/>
    </row>
    <row r="138" spans="2:60" x14ac:dyDescent="0.3">
      <c r="C138" s="30" t="s">
        <v>138</v>
      </c>
    </row>
    <row r="140" spans="2:60" x14ac:dyDescent="0.3">
      <c r="C140" s="10" t="s">
        <v>260</v>
      </c>
      <c r="D140" s="10"/>
      <c r="E140" s="10"/>
      <c r="F140" s="10"/>
      <c r="G140" s="10"/>
      <c r="H140" s="10"/>
      <c r="I140" s="10"/>
      <c r="J140" s="10"/>
      <c r="K140" s="10"/>
      <c r="L140" s="10"/>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c r="AK140" s="10"/>
      <c r="AL140" s="10"/>
      <c r="AM140" s="10"/>
      <c r="AN140" s="10"/>
      <c r="AO140" s="10"/>
      <c r="AP140" s="10"/>
      <c r="AQ140" s="10"/>
      <c r="AR140" s="10"/>
      <c r="AS140" s="10"/>
      <c r="AT140" s="10"/>
      <c r="AU140" s="41"/>
      <c r="AV140" s="10"/>
      <c r="AW140" s="10"/>
      <c r="AX140" s="10"/>
      <c r="AY140" s="10"/>
      <c r="AZ140" s="10"/>
      <c r="BA140" s="10"/>
      <c r="BB140" s="10"/>
      <c r="BC140" s="10"/>
      <c r="BD140" s="10"/>
      <c r="BE140" s="10"/>
      <c r="BF140" s="10"/>
      <c r="BG140" s="10"/>
      <c r="BH140" s="10"/>
    </row>
    <row r="141" spans="2:60" x14ac:dyDescent="0.3">
      <c r="AU141" s="75"/>
    </row>
    <row r="142" spans="2:60" x14ac:dyDescent="0.3">
      <c r="E142" s="75" t="s">
        <v>22</v>
      </c>
      <c r="J142" s="75" t="str">
        <f>$E142&amp;""&amp;F142</f>
        <v>NGET</v>
      </c>
      <c r="L142" s="75" t="s">
        <v>128</v>
      </c>
      <c r="R142" s="79"/>
      <c r="T142" s="79"/>
      <c r="U142" s="79"/>
      <c r="V142" s="79"/>
      <c r="W142" s="79"/>
      <c r="X142" s="79"/>
      <c r="Y142" s="17">
        <f>Y14-Cal_WeightingCAI!Y14</f>
        <v>22.724153137148761</v>
      </c>
      <c r="Z142" s="17">
        <f>Z14-Cal_WeightingCAI!Z14</f>
        <v>22.752766998120791</v>
      </c>
      <c r="AA142" s="17">
        <f>AA14-Cal_WeightingCAI!AA14</f>
        <v>15.765198195397232</v>
      </c>
      <c r="AB142" s="17">
        <f>AB14-Cal_WeightingCAI!AB14</f>
        <v>28.225727996253539</v>
      </c>
      <c r="AC142" s="17">
        <f>AC14-Cal_WeightingCAI!AC14</f>
        <v>36.214564605895802</v>
      </c>
      <c r="AD142" s="17">
        <f>AD14-Cal_WeightingCAI!AD14</f>
        <v>37.856180678150054</v>
      </c>
      <c r="AE142" s="17">
        <f>AE14-Cal_WeightingCAI!AE14</f>
        <v>29.216547991334963</v>
      </c>
      <c r="AF142" s="17">
        <f>AF14-Cal_WeightingCAI!AF14</f>
        <v>43.83276184292103</v>
      </c>
      <c r="AG142" s="17">
        <f>AG14-Cal_WeightingCAI!AG14</f>
        <v>44.015640052781606</v>
      </c>
      <c r="AH142" s="17">
        <f>AH14-Cal_WeightingCAI!AH14</f>
        <v>45.235978081669941</v>
      </c>
      <c r="AI142" s="17">
        <f>AI14-Cal_WeightingCAI!AI14</f>
        <v>22.492883102877784</v>
      </c>
      <c r="AJ142" s="17">
        <f>AJ14-Cal_WeightingCAI!AJ14</f>
        <v>14.604954896273142</v>
      </c>
      <c r="AK142" s="17">
        <f>AK14-Cal_WeightingCAI!AK14</f>
        <v>36.690207218661882</v>
      </c>
      <c r="AM142" s="79"/>
      <c r="AN142" s="96"/>
      <c r="AO142" s="96"/>
      <c r="AP142" s="79"/>
      <c r="AQ142" s="96"/>
      <c r="AR142" s="96"/>
    </row>
    <row r="143" spans="2:60" x14ac:dyDescent="0.3">
      <c r="E143" s="75" t="s">
        <v>25</v>
      </c>
      <c r="J143" s="75" t="str">
        <f>$E143&amp;""&amp;F143</f>
        <v>SHET</v>
      </c>
      <c r="L143" s="75" t="s">
        <v>128</v>
      </c>
      <c r="R143" s="79"/>
      <c r="T143" s="79"/>
      <c r="U143" s="79"/>
      <c r="V143" s="79"/>
      <c r="W143" s="79"/>
      <c r="X143" s="79"/>
      <c r="Y143" s="17">
        <f>Y15-Cal_WeightingCAI!Y15</f>
        <v>1.4025310040759322</v>
      </c>
      <c r="Z143" s="17">
        <f>Z15-Cal_WeightingCAI!Z15</f>
        <v>-14.599113002661365</v>
      </c>
      <c r="AA143" s="17">
        <f>AA15-Cal_WeightingCAI!AA15</f>
        <v>-30.671261175942128</v>
      </c>
      <c r="AB143" s="17">
        <f>AB15-Cal_WeightingCAI!AB15</f>
        <v>-25.936512991610087</v>
      </c>
      <c r="AC143" s="17">
        <f>AC15-Cal_WeightingCAI!AC15</f>
        <v>-20.578472301618376</v>
      </c>
      <c r="AD143" s="17">
        <f>AD15-Cal_WeightingCAI!AD15</f>
        <v>-8.5361124479088772</v>
      </c>
      <c r="AE143" s="17">
        <f>AE15-Cal_WeightingCAI!AE15</f>
        <v>-9.7557420338470422</v>
      </c>
      <c r="AF143" s="17">
        <f>AF15-Cal_WeightingCAI!AF15</f>
        <v>-7.8738581030136743</v>
      </c>
      <c r="AG143" s="17">
        <f>AG15-Cal_WeightingCAI!AG15</f>
        <v>-4.9905043245128553</v>
      </c>
      <c r="AH143" s="17">
        <f>AH15-Cal_WeightingCAI!AH15</f>
        <v>-17.760589374111078</v>
      </c>
      <c r="AI143" s="17">
        <f>AI15-Cal_WeightingCAI!AI15</f>
        <v>-10.324334350517361</v>
      </c>
      <c r="AJ143" s="17">
        <f>AJ15-Cal_WeightingCAI!AJ15</f>
        <v>-11.875642053064439</v>
      </c>
      <c r="AK143" s="17">
        <f>AK15-Cal_WeightingCAI!AK15</f>
        <v>5.7236352853153605</v>
      </c>
      <c r="AM143" s="79"/>
      <c r="AN143" s="96"/>
      <c r="AO143" s="96"/>
      <c r="AP143" s="79"/>
      <c r="AQ143" s="96"/>
      <c r="AR143" s="96"/>
    </row>
    <row r="144" spans="2:60" x14ac:dyDescent="0.3">
      <c r="E144" s="75" t="s">
        <v>27</v>
      </c>
      <c r="J144" s="75" t="str">
        <f>$E144&amp;""&amp;F144</f>
        <v>SPT</v>
      </c>
      <c r="L144" s="75" t="s">
        <v>128</v>
      </c>
      <c r="R144" s="79"/>
      <c r="T144" s="79"/>
      <c r="U144" s="79"/>
      <c r="V144" s="79"/>
      <c r="W144" s="79"/>
      <c r="X144" s="79"/>
      <c r="Y144" s="17">
        <f>Y16-Cal_WeightingCAI!Y16</f>
        <v>16.074569152011989</v>
      </c>
      <c r="Z144" s="17">
        <f>Z16-Cal_WeightingCAI!Z16</f>
        <v>15.146622806027963</v>
      </c>
      <c r="AA144" s="17">
        <f>AA16-Cal_WeightingCAI!AA16</f>
        <v>7.6352090788898508</v>
      </c>
      <c r="AB144" s="17">
        <f>AB16-Cal_WeightingCAI!AB16</f>
        <v>12.570885544203172</v>
      </c>
      <c r="AC144" s="17">
        <f>AC16-Cal_WeightingCAI!AC16</f>
        <v>9.6930323746328142</v>
      </c>
      <c r="AD144" s="17">
        <f>AD16-Cal_WeightingCAI!AD16</f>
        <v>7.3080247303435151</v>
      </c>
      <c r="AE144" s="17">
        <f>AE16-Cal_WeightingCAI!AE16</f>
        <v>5.7232377939226602</v>
      </c>
      <c r="AF144" s="17">
        <f>AF16-Cal_WeightingCAI!AF16</f>
        <v>-0.57362685208233088</v>
      </c>
      <c r="AG144" s="17">
        <f>AG16-Cal_WeightingCAI!AG16</f>
        <v>-2.8187600776112802</v>
      </c>
      <c r="AH144" s="17">
        <f>AH16-Cal_WeightingCAI!AH16</f>
        <v>-5.3911952345141216</v>
      </c>
      <c r="AI144" s="17">
        <f>AI16-Cal_WeightingCAI!AI16</f>
        <v>-0.39194013026799013</v>
      </c>
      <c r="AJ144" s="17">
        <f>AJ16-Cal_WeightingCAI!AJ16</f>
        <v>5.5863319779464078</v>
      </c>
      <c r="AK144" s="17">
        <f>AK16-Cal_WeightingCAI!AK16</f>
        <v>6.987007092804518</v>
      </c>
      <c r="AM144" s="79"/>
      <c r="AN144" s="96"/>
      <c r="AO144" s="96"/>
      <c r="AP144" s="79"/>
      <c r="AQ144" s="96"/>
      <c r="AR144" s="96"/>
    </row>
    <row r="145" spans="3:60" x14ac:dyDescent="0.3">
      <c r="E145" s="75" t="s">
        <v>29</v>
      </c>
      <c r="J145" s="75" t="str">
        <f>$E145&amp;""&amp;F145</f>
        <v>NGGT</v>
      </c>
      <c r="L145" s="75" t="s">
        <v>128</v>
      </c>
      <c r="R145" s="79"/>
      <c r="T145" s="79"/>
      <c r="U145" s="79"/>
      <c r="V145" s="79"/>
      <c r="W145" s="79"/>
      <c r="X145" s="79"/>
      <c r="Y145" s="17">
        <f>Y17-Cal_WeightingCAI!Y17</f>
        <v>-2.5006173204712852</v>
      </c>
      <c r="Z145" s="17">
        <f>Z17-Cal_WeightingCAI!Z17</f>
        <v>-4.0475466821155806</v>
      </c>
      <c r="AA145" s="17">
        <f>AA17-Cal_WeightingCAI!AA17</f>
        <v>-1.5801071397294493</v>
      </c>
      <c r="AB145" s="17">
        <f>AB17-Cal_WeightingCAI!AB17</f>
        <v>-0.69807658879868484</v>
      </c>
      <c r="AC145" s="17">
        <f>AC17-Cal_WeightingCAI!AC17</f>
        <v>-12.349947437624287</v>
      </c>
      <c r="AD145" s="17">
        <f>AD17-Cal_WeightingCAI!AD17</f>
        <v>-9.7391944013217824</v>
      </c>
      <c r="AE145" s="17">
        <f>AE17-Cal_WeightingCAI!AE17</f>
        <v>0.34176354139326293</v>
      </c>
      <c r="AF145" s="17">
        <f>AF17-Cal_WeightingCAI!AF17</f>
        <v>10.161211050444358</v>
      </c>
      <c r="AG145" s="17">
        <f>AG17-Cal_WeightingCAI!AG17</f>
        <v>2.0302926142728666</v>
      </c>
      <c r="AH145" s="17">
        <f>AH17-Cal_WeightingCAI!AH17</f>
        <v>-0.88482909045097813</v>
      </c>
      <c r="AI145" s="17">
        <f>AI17-Cal_WeightingCAI!AI17</f>
        <v>2.1861698465122785</v>
      </c>
      <c r="AJ145" s="17">
        <f>AJ17-Cal_WeightingCAI!AJ17</f>
        <v>6.8326894194692258</v>
      </c>
      <c r="AK145" s="17">
        <f>AK17-Cal_WeightingCAI!AK17</f>
        <v>5.1153389859840317</v>
      </c>
      <c r="AM145" s="79"/>
      <c r="AN145" s="96"/>
      <c r="AO145" s="96"/>
      <c r="AP145" s="79"/>
      <c r="AQ145" s="96"/>
      <c r="AR145" s="96"/>
    </row>
    <row r="147" spans="3:60" x14ac:dyDescent="0.3">
      <c r="C147" s="10" t="s">
        <v>259</v>
      </c>
      <c r="D147" s="10"/>
      <c r="E147" s="10"/>
      <c r="F147" s="10"/>
      <c r="G147" s="10"/>
      <c r="H147" s="10"/>
      <c r="I147" s="10"/>
      <c r="J147" s="10"/>
      <c r="K147" s="10"/>
      <c r="L147" s="10"/>
      <c r="M147" s="10"/>
      <c r="N147" s="10"/>
      <c r="O147" s="10"/>
      <c r="P147" s="10"/>
      <c r="Q147" s="10"/>
      <c r="R147" s="10"/>
      <c r="S147" s="10"/>
      <c r="T147" s="10"/>
      <c r="U147" s="10"/>
      <c r="V147" s="10"/>
      <c r="W147" s="10"/>
      <c r="X147" s="10"/>
      <c r="Y147" s="10"/>
      <c r="Z147" s="10"/>
      <c r="AA147" s="10"/>
      <c r="AB147" s="10"/>
      <c r="AC147" s="10"/>
      <c r="AD147" s="10"/>
      <c r="AE147" s="10"/>
      <c r="AF147" s="10"/>
      <c r="AG147" s="10"/>
      <c r="AH147" s="10"/>
      <c r="AI147" s="10"/>
      <c r="AJ147" s="10"/>
      <c r="AK147" s="10"/>
      <c r="AL147" s="10"/>
      <c r="AM147" s="10"/>
      <c r="AN147" s="10"/>
      <c r="AO147" s="10"/>
      <c r="AP147" s="10"/>
      <c r="AQ147" s="10"/>
      <c r="AR147" s="10"/>
      <c r="AS147" s="10"/>
      <c r="AT147" s="10"/>
      <c r="AU147" s="41"/>
      <c r="AV147" s="10"/>
      <c r="AW147" s="10"/>
      <c r="AX147" s="10"/>
      <c r="AY147" s="10"/>
      <c r="AZ147" s="10"/>
      <c r="BA147" s="10"/>
      <c r="BB147" s="10"/>
      <c r="BC147" s="10"/>
      <c r="BD147" s="10"/>
      <c r="BE147" s="10"/>
      <c r="BF147" s="10"/>
      <c r="BG147" s="10"/>
      <c r="BH147" s="10"/>
    </row>
    <row r="148" spans="3:60" x14ac:dyDescent="0.3">
      <c r="AU148" s="75"/>
    </row>
    <row r="149" spans="3:60" x14ac:dyDescent="0.3">
      <c r="E149" s="75" t="s">
        <v>22</v>
      </c>
      <c r="J149" s="75" t="str">
        <f>$E149&amp;""&amp;F149</f>
        <v>NGET</v>
      </c>
      <c r="L149" s="75" t="s">
        <v>128</v>
      </c>
      <c r="R149" s="79"/>
      <c r="T149" s="79"/>
      <c r="U149" s="79"/>
      <c r="V149" s="79"/>
      <c r="W149" s="79"/>
      <c r="X149" s="79"/>
      <c r="Y149" s="17">
        <f>Y24-Cal_WeightingCAI!Y24</f>
        <v>192.09623764108665</v>
      </c>
      <c r="Z149" s="17">
        <f>Z24-Cal_WeightingCAI!Z24</f>
        <v>162.82354014378359</v>
      </c>
      <c r="AA149" s="17">
        <f>AA24-Cal_WeightingCAI!AA24</f>
        <v>153.34244161359396</v>
      </c>
      <c r="AB149" s="17">
        <f>AB24-Cal_WeightingCAI!AB24</f>
        <v>157.17922239556856</v>
      </c>
      <c r="AC149" s="17">
        <f>AC24-Cal_WeightingCAI!AC24</f>
        <v>150.92874336835672</v>
      </c>
      <c r="AD149" s="17">
        <f>AD24-Cal_WeightingCAI!AD24</f>
        <v>145.0385531199305</v>
      </c>
      <c r="AE149" s="17">
        <f>AE24-Cal_WeightingCAI!AE24</f>
        <v>155.86496931547788</v>
      </c>
      <c r="AF149" s="17">
        <f>AF24-Cal_WeightingCAI!AF24</f>
        <v>193.92848881007717</v>
      </c>
      <c r="AG149" s="17">
        <f>AG24-Cal_WeightingCAI!AG24</f>
        <v>193.11022085231511</v>
      </c>
      <c r="AH149" s="17">
        <f>AH24-Cal_WeightingCAI!AH24</f>
        <v>200.7633389781567</v>
      </c>
      <c r="AI149" s="17">
        <f>AI24-Cal_WeightingCAI!AI24</f>
        <v>173.63889476303527</v>
      </c>
      <c r="AJ149" s="17">
        <f>AJ24-Cal_WeightingCAI!AJ24</f>
        <v>159.09835709283539</v>
      </c>
      <c r="AK149" s="17">
        <f>AK24-Cal_WeightingCAI!AK24</f>
        <v>162.17662128067599</v>
      </c>
      <c r="AM149" s="79"/>
      <c r="AN149" s="96"/>
      <c r="AO149" s="96"/>
      <c r="AP149" s="79"/>
      <c r="AQ149" s="96"/>
      <c r="AR149" s="96"/>
    </row>
    <row r="150" spans="3:60" x14ac:dyDescent="0.3">
      <c r="E150" s="75" t="s">
        <v>25</v>
      </c>
      <c r="J150" s="75" t="str">
        <f>$E150&amp;""&amp;F150</f>
        <v>SHET</v>
      </c>
      <c r="L150" s="75" t="s">
        <v>128</v>
      </c>
      <c r="R150" s="79"/>
      <c r="T150" s="79"/>
      <c r="U150" s="79"/>
      <c r="V150" s="79"/>
      <c r="W150" s="79"/>
      <c r="X150" s="79"/>
      <c r="Y150" s="17">
        <f>Y25-Cal_WeightingCAI!Y25</f>
        <v>28.442</v>
      </c>
      <c r="Z150" s="17">
        <f>Z25-Cal_WeightingCAI!Z25</f>
        <v>31.937999999999999</v>
      </c>
      <c r="AA150" s="17">
        <f>AA25-Cal_WeightingCAI!AA25</f>
        <v>35.295999999999999</v>
      </c>
      <c r="AB150" s="17">
        <f>AB25-Cal_WeightingCAI!AB25</f>
        <v>32.037999999999997</v>
      </c>
      <c r="AC150" s="17">
        <f>AC25-Cal_WeightingCAI!AC25</f>
        <v>32.613</v>
      </c>
      <c r="AD150" s="17">
        <f>AD25-Cal_WeightingCAI!AD25</f>
        <v>35.521000000000001</v>
      </c>
      <c r="AE150" s="17">
        <f>AE25-Cal_WeightingCAI!AE25</f>
        <v>40.085999999999999</v>
      </c>
      <c r="AF150" s="17">
        <f>AF25-Cal_WeightingCAI!AF25</f>
        <v>40.111999999999995</v>
      </c>
      <c r="AG150" s="17">
        <f>AG25-Cal_WeightingCAI!AG25</f>
        <v>48.579000000000001</v>
      </c>
      <c r="AH150" s="17">
        <f>AH25-Cal_WeightingCAI!AH25</f>
        <v>47.373000000000005</v>
      </c>
      <c r="AI150" s="17">
        <f>AI25-Cal_WeightingCAI!AI25</f>
        <v>45.08</v>
      </c>
      <c r="AJ150" s="17">
        <f>AJ25-Cal_WeightingCAI!AJ25</f>
        <v>44.501000000000005</v>
      </c>
      <c r="AK150" s="17">
        <f>AK25-Cal_WeightingCAI!AK25</f>
        <v>45.524000000000001</v>
      </c>
      <c r="AM150" s="79"/>
      <c r="AN150" s="96"/>
      <c r="AO150" s="96"/>
      <c r="AP150" s="79"/>
      <c r="AQ150" s="96"/>
      <c r="AR150" s="96"/>
    </row>
    <row r="151" spans="3:60" x14ac:dyDescent="0.3">
      <c r="E151" s="75" t="s">
        <v>27</v>
      </c>
      <c r="J151" s="75" t="str">
        <f>$E151&amp;""&amp;F151</f>
        <v>SPT</v>
      </c>
      <c r="L151" s="75" t="s">
        <v>128</v>
      </c>
      <c r="R151" s="79"/>
      <c r="T151" s="79"/>
      <c r="U151" s="79"/>
      <c r="V151" s="79"/>
      <c r="W151" s="79"/>
      <c r="X151" s="79"/>
      <c r="Y151" s="17">
        <f>Y26-Cal_WeightingCAI!Y26</f>
        <v>45.90215185174101</v>
      </c>
      <c r="Z151" s="17">
        <f>Z26-Cal_WeightingCAI!Z26</f>
        <v>48.56057737197586</v>
      </c>
      <c r="AA151" s="17">
        <f>AA26-Cal_WeightingCAI!AA26</f>
        <v>49.019230679699227</v>
      </c>
      <c r="AB151" s="17">
        <f>AB26-Cal_WeightingCAI!AB26</f>
        <v>50.958029018862511</v>
      </c>
      <c r="AC151" s="17">
        <f>AC26-Cal_WeightingCAI!AC26</f>
        <v>38.649361818807577</v>
      </c>
      <c r="AD151" s="17">
        <f>AD26-Cal_WeightingCAI!AD26</f>
        <v>28.691991289999606</v>
      </c>
      <c r="AE151" s="17">
        <f>AE26-Cal_WeightingCAI!AE26</f>
        <v>31.231281209625337</v>
      </c>
      <c r="AF151" s="17">
        <f>AF26-Cal_WeightingCAI!AF26</f>
        <v>31.360627638091501</v>
      </c>
      <c r="AG151" s="17">
        <f>AG26-Cal_WeightingCAI!AG26</f>
        <v>31.892098284115249</v>
      </c>
      <c r="AH151" s="17">
        <f>AH26-Cal_WeightingCAI!AH26</f>
        <v>31.246242765333292</v>
      </c>
      <c r="AI151" s="17">
        <f>AI26-Cal_WeightingCAI!AI26</f>
        <v>30.921277276291743</v>
      </c>
      <c r="AJ151" s="17">
        <f>AJ26-Cal_WeightingCAI!AJ26</f>
        <v>30.434860594359748</v>
      </c>
      <c r="AK151" s="17">
        <f>AK26-Cal_WeightingCAI!AK26</f>
        <v>29.884130897474542</v>
      </c>
      <c r="AM151" s="79"/>
      <c r="AN151" s="96"/>
      <c r="AO151" s="96"/>
      <c r="AP151" s="79"/>
      <c r="AQ151" s="96"/>
      <c r="AR151" s="96"/>
    </row>
    <row r="152" spans="3:60" x14ac:dyDescent="0.3">
      <c r="E152" s="75" t="s">
        <v>29</v>
      </c>
      <c r="J152" s="75" t="str">
        <f>$E152&amp;""&amp;F152</f>
        <v>NGGT</v>
      </c>
      <c r="L152" s="75" t="s">
        <v>128</v>
      </c>
      <c r="R152" s="79"/>
      <c r="T152" s="79"/>
      <c r="U152" s="79"/>
      <c r="V152" s="79"/>
      <c r="W152" s="79"/>
      <c r="X152" s="79"/>
      <c r="Y152" s="17">
        <f>Y27-Cal_WeightingCAI!Y27</f>
        <v>30.971356166072923</v>
      </c>
      <c r="Z152" s="17">
        <f>Z27-Cal_WeightingCAI!Z27</f>
        <v>27.993293867956993</v>
      </c>
      <c r="AA152" s="17">
        <f>AA27-Cal_WeightingCAI!AA27</f>
        <v>31.639024758609736</v>
      </c>
      <c r="AB152" s="17">
        <f>AB27-Cal_WeightingCAI!AB27</f>
        <v>38.375022907304114</v>
      </c>
      <c r="AC152" s="17">
        <f>AC27-Cal_WeightingCAI!AC27</f>
        <v>41.574395611603833</v>
      </c>
      <c r="AD152" s="17">
        <f>AD27-Cal_WeightingCAI!AD27</f>
        <v>41.360856002673131</v>
      </c>
      <c r="AE152" s="17">
        <f>AE27-Cal_WeightingCAI!AE27</f>
        <v>45.686348209089353</v>
      </c>
      <c r="AF152" s="17">
        <f>AF27-Cal_WeightingCAI!AF27</f>
        <v>39.832597640731294</v>
      </c>
      <c r="AG152" s="17">
        <f>AG27-Cal_WeightingCAI!AG27</f>
        <v>45.577149587731093</v>
      </c>
      <c r="AH152" s="17">
        <f>AH27-Cal_WeightingCAI!AH27</f>
        <v>51.902592547268675</v>
      </c>
      <c r="AI152" s="17">
        <f>AI27-Cal_WeightingCAI!AI27</f>
        <v>53.257916815673198</v>
      </c>
      <c r="AJ152" s="17">
        <f>AJ27-Cal_WeightingCAI!AJ27</f>
        <v>51.341225618756312</v>
      </c>
      <c r="AK152" s="17">
        <f>AK27-Cal_WeightingCAI!AK27</f>
        <v>50.702204208409185</v>
      </c>
      <c r="AM152" s="79"/>
      <c r="AN152" s="96"/>
      <c r="AO152" s="96"/>
      <c r="AP152" s="79"/>
      <c r="AQ152" s="96"/>
      <c r="AR152" s="96"/>
    </row>
    <row r="154" spans="3:60" x14ac:dyDescent="0.3">
      <c r="C154" s="10" t="s">
        <v>261</v>
      </c>
      <c r="D154" s="10"/>
      <c r="E154" s="10"/>
      <c r="F154" s="10"/>
      <c r="G154" s="10"/>
      <c r="H154" s="10"/>
      <c r="I154" s="10"/>
      <c r="J154" s="10"/>
      <c r="K154" s="10"/>
      <c r="L154" s="10"/>
      <c r="M154" s="10"/>
      <c r="N154" s="10"/>
      <c r="O154" s="10"/>
      <c r="P154" s="10"/>
      <c r="Q154" s="10"/>
      <c r="R154" s="10"/>
      <c r="S154" s="10"/>
      <c r="T154" s="10"/>
      <c r="U154" s="10"/>
      <c r="V154" s="10"/>
      <c r="W154" s="10"/>
      <c r="X154" s="10"/>
      <c r="Y154" s="10"/>
      <c r="Z154" s="10"/>
      <c r="AA154" s="10"/>
      <c r="AB154" s="10"/>
      <c r="AC154" s="10"/>
      <c r="AD154" s="10"/>
      <c r="AE154" s="10"/>
      <c r="AF154" s="10"/>
      <c r="AG154" s="10"/>
      <c r="AH154" s="10"/>
      <c r="AI154" s="10"/>
      <c r="AJ154" s="10"/>
      <c r="AK154" s="10"/>
      <c r="AL154" s="10"/>
      <c r="AM154" s="10"/>
      <c r="AN154" s="10"/>
      <c r="AO154" s="10"/>
      <c r="AP154" s="10"/>
      <c r="AQ154" s="10"/>
      <c r="AR154" s="10"/>
      <c r="AS154" s="10"/>
      <c r="AT154" s="10"/>
      <c r="AU154" s="41"/>
      <c r="AV154" s="10"/>
      <c r="AW154" s="10"/>
      <c r="AX154" s="10"/>
      <c r="AY154" s="10"/>
      <c r="AZ154" s="10"/>
      <c r="BA154" s="10"/>
      <c r="BB154" s="10"/>
      <c r="BC154" s="10"/>
      <c r="BD154" s="10"/>
      <c r="BE154" s="10"/>
      <c r="BF154" s="10"/>
      <c r="BG154" s="10"/>
      <c r="BH154" s="10"/>
    </row>
    <row r="155" spans="3:60" x14ac:dyDescent="0.3">
      <c r="AU155" s="75"/>
    </row>
    <row r="156" spans="3:60" x14ac:dyDescent="0.3">
      <c r="E156" s="75" t="s">
        <v>22</v>
      </c>
      <c r="J156" s="75" t="str">
        <f>$E156&amp;""&amp;F156</f>
        <v>NGET</v>
      </c>
      <c r="L156" s="75" t="s">
        <v>128</v>
      </c>
      <c r="R156" s="79"/>
      <c r="T156" s="79"/>
      <c r="U156" s="79"/>
      <c r="V156" s="79"/>
      <c r="W156" s="79"/>
      <c r="X156" s="79"/>
      <c r="Y156" s="17">
        <f>Y48-Cal_WeightingCAI!Y48</f>
        <v>192.09623764108667</v>
      </c>
      <c r="Z156" s="17">
        <f>Z48-Cal_WeightingCAI!Z48</f>
        <v>162.82354014378365</v>
      </c>
      <c r="AA156" s="17">
        <f>AA48-Cal_WeightingCAI!AA48</f>
        <v>153.34244161359393</v>
      </c>
      <c r="AB156" s="17">
        <f>AB48-Cal_WeightingCAI!AB48</f>
        <v>157.17922239556856</v>
      </c>
      <c r="AC156" s="17">
        <f>AC48-Cal_WeightingCAI!AC48</f>
        <v>150.92874336835672</v>
      </c>
      <c r="AD156" s="17">
        <f>AD48-Cal_WeightingCAI!AD48</f>
        <v>145.03855311993053</v>
      </c>
      <c r="AE156" s="17">
        <f>AE48-Cal_WeightingCAI!AE48</f>
        <v>155.86496931547788</v>
      </c>
      <c r="AF156" s="17">
        <f>AF48-Cal_WeightingCAI!AF48</f>
        <v>193.92848881007717</v>
      </c>
      <c r="AG156" s="17">
        <f>AG48-Cal_WeightingCAI!AG48</f>
        <v>193.11022085231514</v>
      </c>
      <c r="AH156" s="17">
        <f>AH48-Cal_WeightingCAI!AH48</f>
        <v>200.7633389781567</v>
      </c>
      <c r="AI156" s="17">
        <f>AI48-Cal_WeightingCAI!AI48</f>
        <v>173.63889476303527</v>
      </c>
      <c r="AJ156" s="17">
        <f>AJ48-Cal_WeightingCAI!AJ48</f>
        <v>159.09835709283539</v>
      </c>
      <c r="AK156" s="17">
        <f>AK48-Cal_WeightingCAI!AK48</f>
        <v>162.17662128067599</v>
      </c>
      <c r="AM156" s="79"/>
      <c r="AN156" s="96"/>
      <c r="AO156" s="96"/>
      <c r="AP156" s="79"/>
      <c r="AQ156" s="96"/>
      <c r="AR156" s="96"/>
    </row>
    <row r="157" spans="3:60" x14ac:dyDescent="0.3">
      <c r="E157" s="75" t="s">
        <v>25</v>
      </c>
      <c r="J157" s="75" t="str">
        <f>$E157&amp;""&amp;F157</f>
        <v>SHET</v>
      </c>
      <c r="L157" s="75" t="s">
        <v>128</v>
      </c>
      <c r="R157" s="79"/>
      <c r="T157" s="79"/>
      <c r="U157" s="79"/>
      <c r="V157" s="79"/>
      <c r="W157" s="79"/>
      <c r="X157" s="79"/>
      <c r="Y157" s="17">
        <f>Y49-Cal_WeightingCAI!Y49</f>
        <v>28.442</v>
      </c>
      <c r="Z157" s="17">
        <f>Z49-Cal_WeightingCAI!Z49</f>
        <v>31.938000000000002</v>
      </c>
      <c r="AA157" s="17">
        <f>AA49-Cal_WeightingCAI!AA49</f>
        <v>35.295999999999999</v>
      </c>
      <c r="AB157" s="17">
        <f>AB49-Cal_WeightingCAI!AB49</f>
        <v>32.037999999999997</v>
      </c>
      <c r="AC157" s="17">
        <f>AC49-Cal_WeightingCAI!AC49</f>
        <v>32.613</v>
      </c>
      <c r="AD157" s="17">
        <f>AD49-Cal_WeightingCAI!AD49</f>
        <v>35.521000000000001</v>
      </c>
      <c r="AE157" s="17">
        <f>AE49-Cal_WeightingCAI!AE49</f>
        <v>40.085999999999999</v>
      </c>
      <c r="AF157" s="17">
        <f>AF49-Cal_WeightingCAI!AF49</f>
        <v>40.111999999999995</v>
      </c>
      <c r="AG157" s="17">
        <f>AG49-Cal_WeightingCAI!AG49</f>
        <v>48.579000000000001</v>
      </c>
      <c r="AH157" s="17">
        <f>AH49-Cal_WeightingCAI!AH49</f>
        <v>47.372999999999998</v>
      </c>
      <c r="AI157" s="17">
        <f>AI49-Cal_WeightingCAI!AI49</f>
        <v>45.08</v>
      </c>
      <c r="AJ157" s="17">
        <f>AJ49-Cal_WeightingCAI!AJ49</f>
        <v>44.501000000000005</v>
      </c>
      <c r="AK157" s="17">
        <f>AK49-Cal_WeightingCAI!AK49</f>
        <v>45.524000000000001</v>
      </c>
      <c r="AM157" s="79"/>
      <c r="AN157" s="96"/>
      <c r="AO157" s="96"/>
      <c r="AP157" s="79"/>
      <c r="AQ157" s="96"/>
      <c r="AR157" s="96"/>
    </row>
    <row r="158" spans="3:60" x14ac:dyDescent="0.3">
      <c r="E158" s="75" t="s">
        <v>27</v>
      </c>
      <c r="J158" s="75" t="str">
        <f>$E158&amp;""&amp;F158</f>
        <v>SPT</v>
      </c>
      <c r="L158" s="75" t="s">
        <v>128</v>
      </c>
      <c r="R158" s="79"/>
      <c r="T158" s="79"/>
      <c r="U158" s="79"/>
      <c r="V158" s="79"/>
      <c r="W158" s="79"/>
      <c r="X158" s="79"/>
      <c r="Y158" s="17">
        <f>Y50-Cal_WeightingCAI!Y50</f>
        <v>45.90215185174101</v>
      </c>
      <c r="Z158" s="17">
        <f>Z50-Cal_WeightingCAI!Z50</f>
        <v>48.560577371975867</v>
      </c>
      <c r="AA158" s="17">
        <f>AA50-Cal_WeightingCAI!AA50</f>
        <v>49.019230679699234</v>
      </c>
      <c r="AB158" s="17">
        <f>AB50-Cal_WeightingCAI!AB50</f>
        <v>50.958029018862511</v>
      </c>
      <c r="AC158" s="17">
        <f>AC50-Cal_WeightingCAI!AC50</f>
        <v>38.649361818807577</v>
      </c>
      <c r="AD158" s="17">
        <f>AD50-Cal_WeightingCAI!AD50</f>
        <v>28.691991289999603</v>
      </c>
      <c r="AE158" s="17">
        <f>AE50-Cal_WeightingCAI!AE50</f>
        <v>31.231281209625337</v>
      </c>
      <c r="AF158" s="17">
        <f>AF50-Cal_WeightingCAI!AF50</f>
        <v>31.360627638091501</v>
      </c>
      <c r="AG158" s="17">
        <f>AG50-Cal_WeightingCAI!AG50</f>
        <v>31.892098284115253</v>
      </c>
      <c r="AH158" s="17">
        <f>AH50-Cal_WeightingCAI!AH50</f>
        <v>31.246242765333296</v>
      </c>
      <c r="AI158" s="17">
        <f>AI50-Cal_WeightingCAI!AI50</f>
        <v>30.921277276291743</v>
      </c>
      <c r="AJ158" s="17">
        <f>AJ50-Cal_WeightingCAI!AJ50</f>
        <v>30.434860594359748</v>
      </c>
      <c r="AK158" s="17">
        <f>AK50-Cal_WeightingCAI!AK50</f>
        <v>29.884130897474538</v>
      </c>
      <c r="AM158" s="79"/>
      <c r="AN158" s="96"/>
      <c r="AO158" s="96"/>
      <c r="AP158" s="79"/>
      <c r="AQ158" s="96"/>
      <c r="AR158" s="96"/>
    </row>
    <row r="159" spans="3:60" x14ac:dyDescent="0.3">
      <c r="E159" s="75" t="s">
        <v>29</v>
      </c>
      <c r="J159" s="75" t="str">
        <f>$E159&amp;""&amp;F159</f>
        <v>NGGT</v>
      </c>
      <c r="L159" s="75" t="s">
        <v>128</v>
      </c>
      <c r="R159" s="79"/>
      <c r="T159" s="79"/>
      <c r="U159" s="79"/>
      <c r="V159" s="79"/>
      <c r="W159" s="79"/>
      <c r="X159" s="79"/>
      <c r="Y159" s="17">
        <f>Y51-Cal_WeightingCAI!Y51</f>
        <v>30.971356166072923</v>
      </c>
      <c r="Z159" s="17">
        <f>Z51-Cal_WeightingCAI!Z51</f>
        <v>27.993293867956996</v>
      </c>
      <c r="AA159" s="17">
        <f>AA51-Cal_WeightingCAI!AA51</f>
        <v>31.63902475860974</v>
      </c>
      <c r="AB159" s="17">
        <f>AB51-Cal_WeightingCAI!AB51</f>
        <v>38.375022907304128</v>
      </c>
      <c r="AC159" s="17">
        <f>AC51-Cal_WeightingCAI!AC51</f>
        <v>41.574395611603826</v>
      </c>
      <c r="AD159" s="17">
        <f>AD51-Cal_WeightingCAI!AD51</f>
        <v>41.360856002673138</v>
      </c>
      <c r="AE159" s="17">
        <f>AE51-Cal_WeightingCAI!AE51</f>
        <v>45.686348209089353</v>
      </c>
      <c r="AF159" s="17">
        <f>AF51-Cal_WeightingCAI!AF51</f>
        <v>39.832597640731301</v>
      </c>
      <c r="AG159" s="17">
        <f>AG51-Cal_WeightingCAI!AG51</f>
        <v>45.577149587731093</v>
      </c>
      <c r="AH159" s="17">
        <f>AH51-Cal_WeightingCAI!AH51</f>
        <v>51.902592547268675</v>
      </c>
      <c r="AI159" s="17">
        <f>AI51-Cal_WeightingCAI!AI51</f>
        <v>53.257916815673198</v>
      </c>
      <c r="AJ159" s="17">
        <f>AJ51-Cal_WeightingCAI!AJ51</f>
        <v>51.341225618756305</v>
      </c>
      <c r="AK159" s="17">
        <f>AK51-Cal_WeightingCAI!AK51</f>
        <v>50.702204208409178</v>
      </c>
      <c r="AM159" s="79"/>
      <c r="AN159" s="96"/>
      <c r="AO159" s="96"/>
      <c r="AP159" s="79"/>
      <c r="AQ159" s="96"/>
      <c r="AR159" s="96"/>
    </row>
    <row r="161" spans="2:60" ht="14.65" x14ac:dyDescent="0.35">
      <c r="B161" s="78" t="s">
        <v>262</v>
      </c>
      <c r="C161" s="78"/>
      <c r="D161" s="78"/>
      <c r="E161" s="78"/>
      <c r="F161" s="78"/>
      <c r="G161" s="78"/>
      <c r="H161" s="78"/>
      <c r="I161" s="78"/>
      <c r="J161" s="78"/>
      <c r="K161" s="78"/>
      <c r="L161" s="78"/>
      <c r="M161" s="78"/>
      <c r="N161" s="78"/>
      <c r="O161" s="78"/>
      <c r="P161" s="78"/>
      <c r="Q161" s="78"/>
      <c r="R161" s="78"/>
      <c r="S161" s="78"/>
      <c r="T161" s="78"/>
      <c r="U161" s="78"/>
      <c r="V161" s="78"/>
      <c r="W161" s="78"/>
      <c r="X161" s="78"/>
      <c r="Y161" s="78"/>
      <c r="Z161" s="78"/>
      <c r="AA161" s="78"/>
      <c r="AB161" s="78"/>
      <c r="AC161" s="78"/>
      <c r="AD161" s="78"/>
      <c r="AE161" s="78"/>
      <c r="AF161" s="78"/>
      <c r="AG161" s="78"/>
      <c r="AH161" s="78"/>
      <c r="AI161" s="78"/>
      <c r="AJ161" s="78"/>
      <c r="AK161" s="78"/>
      <c r="AL161" s="78"/>
      <c r="AM161" s="78"/>
      <c r="AN161" s="78"/>
      <c r="AO161" s="78"/>
      <c r="AP161" s="78"/>
      <c r="AQ161" s="78"/>
      <c r="AR161" s="78"/>
      <c r="AS161" s="78"/>
      <c r="AT161" s="78"/>
      <c r="AU161" s="86"/>
      <c r="AV161" s="78"/>
      <c r="AW161" s="78"/>
      <c r="AX161" s="78"/>
      <c r="AY161" s="78"/>
      <c r="AZ161" s="78"/>
      <c r="BA161" s="78"/>
      <c r="BB161" s="78"/>
      <c r="BC161" s="78"/>
      <c r="BD161" s="78"/>
      <c r="BE161" s="78"/>
      <c r="BF161" s="78"/>
      <c r="BG161" s="78"/>
      <c r="BH161" s="78"/>
    </row>
    <row r="162" spans="2:60" x14ac:dyDescent="0.3">
      <c r="C162" s="30" t="s">
        <v>138</v>
      </c>
    </row>
    <row r="164" spans="2:60" x14ac:dyDescent="0.3">
      <c r="F164" s="76" t="s">
        <v>263</v>
      </c>
      <c r="G164" s="76" t="s">
        <v>262</v>
      </c>
      <c r="R164" s="79"/>
      <c r="T164" s="79"/>
      <c r="U164" s="79"/>
      <c r="V164" s="79"/>
      <c r="W164" s="79"/>
      <c r="X164" s="79"/>
      <c r="Y164" s="79"/>
      <c r="Z164" s="79"/>
      <c r="AA164" s="79"/>
      <c r="AB164" s="79"/>
      <c r="AC164" s="79"/>
      <c r="AD164" s="79"/>
      <c r="AE164" s="79"/>
      <c r="AF164" s="79"/>
      <c r="AG164" s="79"/>
      <c r="AH164" s="79"/>
      <c r="AI164" s="79"/>
      <c r="AJ164" s="79"/>
      <c r="AK164" s="79"/>
      <c r="AM164" s="79"/>
      <c r="AN164" s="79"/>
      <c r="AO164" s="79"/>
      <c r="AP164" s="79"/>
      <c r="AQ164" s="79"/>
      <c r="AR164" s="79"/>
    </row>
    <row r="165" spans="2:60" x14ac:dyDescent="0.3">
      <c r="F165" s="75" t="s">
        <v>260</v>
      </c>
      <c r="G165" s="70">
        <f>INDEX(Local!$M$17:$M$19,MATCH($F165,Local!$G$17:$G$19,0))</f>
        <v>1</v>
      </c>
      <c r="R165" s="79"/>
      <c r="T165" s="79"/>
      <c r="U165" s="79"/>
      <c r="V165" s="79"/>
      <c r="W165" s="79"/>
      <c r="X165" s="79"/>
      <c r="Y165" s="79"/>
      <c r="Z165" s="79"/>
      <c r="AA165" s="79"/>
      <c r="AB165" s="79"/>
      <c r="AC165" s="79"/>
      <c r="AD165" s="79"/>
      <c r="AE165" s="79"/>
      <c r="AF165" s="79"/>
      <c r="AG165" s="79"/>
      <c r="AH165" s="79"/>
      <c r="AI165" s="79"/>
      <c r="AJ165" s="79"/>
      <c r="AK165" s="79"/>
      <c r="AM165" s="79"/>
      <c r="AN165" s="79"/>
      <c r="AO165" s="79"/>
      <c r="AP165" s="79"/>
      <c r="AQ165" s="79"/>
      <c r="AR165" s="79"/>
    </row>
    <row r="166" spans="2:60" x14ac:dyDescent="0.3">
      <c r="F166" s="75" t="s">
        <v>259</v>
      </c>
      <c r="G166" s="70">
        <f>INDEX(Local!$M$17:$M$19,MATCH($F166,Local!$G$17:$G$19,0))</f>
        <v>0</v>
      </c>
      <c r="R166" s="79"/>
      <c r="T166" s="79"/>
      <c r="U166" s="79"/>
      <c r="V166" s="79"/>
      <c r="W166" s="79"/>
      <c r="X166" s="79"/>
      <c r="Y166" s="79"/>
      <c r="Z166" s="79"/>
      <c r="AA166" s="79"/>
      <c r="AB166" s="79"/>
      <c r="AC166" s="79"/>
      <c r="AD166" s="79"/>
      <c r="AE166" s="79"/>
      <c r="AF166" s="79"/>
      <c r="AG166" s="79"/>
      <c r="AH166" s="79"/>
      <c r="AI166" s="79"/>
      <c r="AJ166" s="79"/>
      <c r="AK166" s="79"/>
      <c r="AM166" s="79"/>
      <c r="AN166" s="79"/>
      <c r="AO166" s="79"/>
      <c r="AP166" s="79"/>
      <c r="AQ166" s="79"/>
      <c r="AR166" s="79"/>
    </row>
    <row r="167" spans="2:60" x14ac:dyDescent="0.3">
      <c r="F167" s="75" t="s">
        <v>261</v>
      </c>
      <c r="G167" s="70">
        <f>INDEX(Local!$M$17:$M$19,MATCH($F167,Local!$G$17:$G$19,0))</f>
        <v>0</v>
      </c>
      <c r="R167" s="79"/>
      <c r="T167" s="79"/>
      <c r="U167" s="79"/>
      <c r="V167" s="79"/>
      <c r="W167" s="79"/>
      <c r="X167" s="79"/>
      <c r="Y167" s="79"/>
      <c r="Z167" s="79"/>
      <c r="AA167" s="79"/>
      <c r="AB167" s="79"/>
      <c r="AC167" s="79"/>
      <c r="AD167" s="79"/>
      <c r="AE167" s="79"/>
      <c r="AF167" s="79"/>
      <c r="AG167" s="79"/>
      <c r="AH167" s="79"/>
      <c r="AI167" s="79"/>
      <c r="AJ167" s="79"/>
      <c r="AK167" s="79"/>
      <c r="AM167" s="79"/>
      <c r="AN167" s="79"/>
      <c r="AO167" s="79"/>
      <c r="AP167" s="79"/>
      <c r="AQ167" s="79"/>
      <c r="AR167" s="79"/>
    </row>
    <row r="169" spans="2:60" ht="14.65" x14ac:dyDescent="0.35">
      <c r="B169" s="78" t="s">
        <v>289</v>
      </c>
      <c r="C169" s="78"/>
      <c r="D169" s="78"/>
      <c r="E169" s="78"/>
      <c r="F169" s="78"/>
      <c r="G169" s="78"/>
      <c r="H169" s="78"/>
      <c r="I169" s="78"/>
      <c r="J169" s="78"/>
      <c r="K169" s="78"/>
      <c r="L169" s="78"/>
      <c r="M169" s="78"/>
      <c r="N169" s="78"/>
      <c r="O169" s="78"/>
      <c r="P169" s="78"/>
      <c r="Q169" s="78"/>
      <c r="R169" s="78"/>
      <c r="S169" s="78"/>
      <c r="T169" s="78"/>
      <c r="U169" s="78"/>
      <c r="V169" s="78"/>
      <c r="W169" s="78"/>
      <c r="X169" s="78"/>
      <c r="Y169" s="78"/>
      <c r="Z169" s="78"/>
      <c r="AA169" s="78"/>
      <c r="AB169" s="78"/>
      <c r="AC169" s="78"/>
      <c r="AD169" s="78"/>
      <c r="AE169" s="78"/>
      <c r="AF169" s="78"/>
      <c r="AG169" s="78"/>
      <c r="AH169" s="78"/>
      <c r="AI169" s="78"/>
      <c r="AJ169" s="78"/>
      <c r="AK169" s="78"/>
      <c r="AL169" s="78"/>
      <c r="AM169" s="78"/>
      <c r="AN169" s="78"/>
      <c r="AO169" s="78"/>
      <c r="AP169" s="78"/>
      <c r="AQ169" s="78"/>
      <c r="AR169" s="78"/>
      <c r="AS169" s="78"/>
      <c r="AT169" s="78"/>
      <c r="AU169" s="86"/>
      <c r="AV169" s="78"/>
      <c r="AW169" s="78"/>
      <c r="AX169" s="78"/>
      <c r="AY169" s="78"/>
      <c r="AZ169" s="78"/>
      <c r="BA169" s="78"/>
      <c r="BB169" s="78"/>
      <c r="BC169" s="78"/>
      <c r="BD169" s="78"/>
      <c r="BE169" s="78"/>
      <c r="BF169" s="78"/>
      <c r="BG169" s="78"/>
      <c r="BH169" s="78"/>
    </row>
    <row r="170" spans="2:60" x14ac:dyDescent="0.3">
      <c r="C170" s="30" t="s">
        <v>138</v>
      </c>
    </row>
    <row r="172" spans="2:60" x14ac:dyDescent="0.3">
      <c r="E172" s="75" t="s">
        <v>22</v>
      </c>
      <c r="F172" s="75" t="s">
        <v>269</v>
      </c>
      <c r="J172" s="75" t="str">
        <f>$E172&amp;""&amp;F172</f>
        <v>NGETWeighted Gap</v>
      </c>
      <c r="L172" s="75" t="s">
        <v>128</v>
      </c>
      <c r="R172" s="79"/>
      <c r="T172" s="79"/>
      <c r="U172" s="79"/>
      <c r="V172" s="79"/>
      <c r="W172" s="79"/>
      <c r="X172" s="79"/>
      <c r="Y172" s="17">
        <f t="shared" ref="Y172:AK172" si="25">(Y142*$G$165)+(Y149*$G$166)+(Y156*$G$167)</f>
        <v>22.724153137148761</v>
      </c>
      <c r="Z172" s="17">
        <f t="shared" si="25"/>
        <v>22.752766998120791</v>
      </c>
      <c r="AA172" s="17">
        <f t="shared" si="25"/>
        <v>15.765198195397232</v>
      </c>
      <c r="AB172" s="17">
        <f t="shared" si="25"/>
        <v>28.225727996253539</v>
      </c>
      <c r="AC172" s="17">
        <f t="shared" si="25"/>
        <v>36.214564605895802</v>
      </c>
      <c r="AD172" s="17">
        <f t="shared" si="25"/>
        <v>37.856180678150054</v>
      </c>
      <c r="AE172" s="17">
        <f t="shared" si="25"/>
        <v>29.216547991334963</v>
      </c>
      <c r="AF172" s="17">
        <f t="shared" si="25"/>
        <v>43.83276184292103</v>
      </c>
      <c r="AG172" s="17">
        <f t="shared" si="25"/>
        <v>44.015640052781606</v>
      </c>
      <c r="AH172" s="17">
        <f t="shared" si="25"/>
        <v>45.235978081669941</v>
      </c>
      <c r="AI172" s="17">
        <f t="shared" si="25"/>
        <v>22.492883102877784</v>
      </c>
      <c r="AJ172" s="17">
        <f t="shared" si="25"/>
        <v>14.604954896273142</v>
      </c>
      <c r="AK172" s="17">
        <f t="shared" si="25"/>
        <v>36.690207218661882</v>
      </c>
      <c r="AM172" s="79"/>
      <c r="AN172" s="96"/>
      <c r="AO172" s="96"/>
      <c r="AP172" s="79"/>
      <c r="AQ172" s="96"/>
      <c r="AR172" s="96"/>
    </row>
    <row r="173" spans="2:60" x14ac:dyDescent="0.3">
      <c r="E173" s="75" t="s">
        <v>25</v>
      </c>
      <c r="F173" s="75" t="s">
        <v>269</v>
      </c>
      <c r="J173" s="75" t="str">
        <f>$E173&amp;""&amp;F173</f>
        <v>SHETWeighted Gap</v>
      </c>
      <c r="L173" s="75" t="s">
        <v>128</v>
      </c>
      <c r="R173" s="79"/>
      <c r="T173" s="79"/>
      <c r="U173" s="79"/>
      <c r="V173" s="79"/>
      <c r="W173" s="79"/>
      <c r="X173" s="79"/>
      <c r="Y173" s="17">
        <f t="shared" ref="Y173:AK173" si="26">(Y143*$G$165)+(Y150*$G$166)+(Y157*$G$167)</f>
        <v>1.4025310040759322</v>
      </c>
      <c r="Z173" s="17">
        <f t="shared" si="26"/>
        <v>-14.599113002661365</v>
      </c>
      <c r="AA173" s="17">
        <f t="shared" si="26"/>
        <v>-30.671261175942128</v>
      </c>
      <c r="AB173" s="17">
        <f t="shared" si="26"/>
        <v>-25.936512991610087</v>
      </c>
      <c r="AC173" s="17">
        <f t="shared" si="26"/>
        <v>-20.578472301618376</v>
      </c>
      <c r="AD173" s="17">
        <f t="shared" si="26"/>
        <v>-8.5361124479088772</v>
      </c>
      <c r="AE173" s="17">
        <f t="shared" si="26"/>
        <v>-9.7557420338470422</v>
      </c>
      <c r="AF173" s="17">
        <f t="shared" si="26"/>
        <v>-7.8738581030136743</v>
      </c>
      <c r="AG173" s="17">
        <f t="shared" si="26"/>
        <v>-4.9905043245128553</v>
      </c>
      <c r="AH173" s="17">
        <f t="shared" si="26"/>
        <v>-17.760589374111078</v>
      </c>
      <c r="AI173" s="17">
        <f t="shared" si="26"/>
        <v>-10.324334350517361</v>
      </c>
      <c r="AJ173" s="17">
        <f t="shared" si="26"/>
        <v>-11.875642053064439</v>
      </c>
      <c r="AK173" s="17">
        <f t="shared" si="26"/>
        <v>5.7236352853153605</v>
      </c>
      <c r="AM173" s="79"/>
      <c r="AN173" s="96"/>
      <c r="AO173" s="96"/>
      <c r="AP173" s="79"/>
      <c r="AQ173" s="96"/>
      <c r="AR173" s="96"/>
    </row>
    <row r="174" spans="2:60" x14ac:dyDescent="0.3">
      <c r="E174" s="75" t="s">
        <v>27</v>
      </c>
      <c r="F174" s="75" t="s">
        <v>269</v>
      </c>
      <c r="J174" s="75" t="str">
        <f>$E174&amp;""&amp;F174</f>
        <v>SPTWeighted Gap</v>
      </c>
      <c r="L174" s="75" t="s">
        <v>128</v>
      </c>
      <c r="R174" s="79"/>
      <c r="T174" s="79"/>
      <c r="U174" s="79"/>
      <c r="V174" s="79"/>
      <c r="W174" s="79"/>
      <c r="X174" s="79"/>
      <c r="Y174" s="17">
        <f t="shared" ref="Y174:AK174" si="27">(Y144*$G$165)+(Y151*$G$166)+(Y158*$G$167)</f>
        <v>16.074569152011989</v>
      </c>
      <c r="Z174" s="17">
        <f t="shared" si="27"/>
        <v>15.146622806027963</v>
      </c>
      <c r="AA174" s="17">
        <f t="shared" si="27"/>
        <v>7.6352090788898508</v>
      </c>
      <c r="AB174" s="17">
        <f t="shared" si="27"/>
        <v>12.570885544203172</v>
      </c>
      <c r="AC174" s="17">
        <f t="shared" si="27"/>
        <v>9.6930323746328142</v>
      </c>
      <c r="AD174" s="17">
        <f t="shared" si="27"/>
        <v>7.3080247303435151</v>
      </c>
      <c r="AE174" s="17">
        <f t="shared" si="27"/>
        <v>5.7232377939226602</v>
      </c>
      <c r="AF174" s="17">
        <f t="shared" si="27"/>
        <v>-0.57362685208233088</v>
      </c>
      <c r="AG174" s="17">
        <f t="shared" si="27"/>
        <v>-2.8187600776112802</v>
      </c>
      <c r="AH174" s="17">
        <f t="shared" si="27"/>
        <v>-5.3911952345141216</v>
      </c>
      <c r="AI174" s="17">
        <f t="shared" si="27"/>
        <v>-0.39194013026799013</v>
      </c>
      <c r="AJ174" s="17">
        <f t="shared" si="27"/>
        <v>5.5863319779464078</v>
      </c>
      <c r="AK174" s="17">
        <f t="shared" si="27"/>
        <v>6.987007092804518</v>
      </c>
      <c r="AM174" s="79"/>
      <c r="AN174" s="96"/>
      <c r="AO174" s="96"/>
      <c r="AP174" s="79"/>
      <c r="AQ174" s="96"/>
      <c r="AR174" s="96"/>
    </row>
    <row r="175" spans="2:60" x14ac:dyDescent="0.3">
      <c r="E175" s="75" t="s">
        <v>29</v>
      </c>
      <c r="F175" s="75" t="s">
        <v>269</v>
      </c>
      <c r="J175" s="75" t="str">
        <f>$E175&amp;""&amp;F175</f>
        <v>NGGTWeighted Gap</v>
      </c>
      <c r="L175" s="75" t="s">
        <v>128</v>
      </c>
      <c r="R175" s="79"/>
      <c r="T175" s="79"/>
      <c r="U175" s="79"/>
      <c r="V175" s="79"/>
      <c r="W175" s="79"/>
      <c r="X175" s="79"/>
      <c r="Y175" s="17">
        <f t="shared" ref="Y175:AK175" si="28">(Y145*$G$165)+(Y152*$G$166)+(Y159*$G$167)</f>
        <v>-2.5006173204712852</v>
      </c>
      <c r="Z175" s="17">
        <f t="shared" si="28"/>
        <v>-4.0475466821155806</v>
      </c>
      <c r="AA175" s="17">
        <f t="shared" si="28"/>
        <v>-1.5801071397294493</v>
      </c>
      <c r="AB175" s="17">
        <f t="shared" si="28"/>
        <v>-0.69807658879868484</v>
      </c>
      <c r="AC175" s="17">
        <f t="shared" si="28"/>
        <v>-12.349947437624287</v>
      </c>
      <c r="AD175" s="17">
        <f t="shared" si="28"/>
        <v>-9.7391944013217824</v>
      </c>
      <c r="AE175" s="17">
        <f t="shared" si="28"/>
        <v>0.34176354139326293</v>
      </c>
      <c r="AF175" s="17">
        <f t="shared" si="28"/>
        <v>10.161211050444358</v>
      </c>
      <c r="AG175" s="17">
        <f t="shared" si="28"/>
        <v>2.0302926142728666</v>
      </c>
      <c r="AH175" s="17">
        <f t="shared" si="28"/>
        <v>-0.88482909045097813</v>
      </c>
      <c r="AI175" s="17">
        <f t="shared" si="28"/>
        <v>2.1861698465122785</v>
      </c>
      <c r="AJ175" s="17">
        <f t="shared" si="28"/>
        <v>6.8326894194692258</v>
      </c>
      <c r="AK175" s="17">
        <f t="shared" si="28"/>
        <v>5.1153389859840317</v>
      </c>
      <c r="AM175" s="79"/>
      <c r="AN175" s="96"/>
      <c r="AO175" s="96"/>
      <c r="AP175" s="79"/>
      <c r="AQ175" s="96"/>
      <c r="AR175" s="96"/>
    </row>
    <row r="177" spans="2:60" ht="14.65" x14ac:dyDescent="0.35">
      <c r="B177" s="78" t="s">
        <v>143</v>
      </c>
      <c r="C177" s="78"/>
      <c r="D177" s="78"/>
      <c r="E177" s="78"/>
      <c r="F177" s="78"/>
      <c r="G177" s="78"/>
      <c r="H177" s="78"/>
      <c r="I177" s="78"/>
      <c r="J177" s="78"/>
      <c r="K177" s="78"/>
      <c r="L177" s="78"/>
      <c r="M177" s="78"/>
      <c r="N177" s="78"/>
      <c r="O177" s="78"/>
      <c r="P177" s="78"/>
      <c r="Q177" s="78"/>
      <c r="R177" s="78"/>
      <c r="S177" s="78"/>
      <c r="T177" s="78"/>
      <c r="U177" s="78"/>
      <c r="V177" s="78"/>
      <c r="W177" s="78"/>
      <c r="X177" s="78"/>
      <c r="Y177" s="78"/>
      <c r="Z177" s="78"/>
      <c r="AA177" s="78"/>
      <c r="AB177" s="78"/>
      <c r="AC177" s="78"/>
      <c r="AD177" s="78"/>
      <c r="AE177" s="78"/>
      <c r="AF177" s="78"/>
      <c r="AG177" s="78"/>
      <c r="AH177" s="78"/>
      <c r="AI177" s="78"/>
      <c r="AJ177" s="78"/>
      <c r="AK177" s="78"/>
      <c r="AL177" s="78"/>
      <c r="AM177" s="78"/>
      <c r="AN177" s="78"/>
      <c r="AO177" s="78"/>
      <c r="AP177" s="78"/>
      <c r="AQ177" s="78"/>
      <c r="AR177" s="78"/>
      <c r="AS177" s="78"/>
      <c r="AT177" s="78"/>
      <c r="AU177" s="86"/>
      <c r="AV177" s="78"/>
      <c r="AW177" s="78"/>
      <c r="AX177" s="78"/>
      <c r="AY177" s="78"/>
      <c r="AZ177" s="78"/>
      <c r="BA177" s="78"/>
      <c r="BB177" s="78"/>
      <c r="BC177" s="78"/>
      <c r="BD177" s="78"/>
      <c r="BE177" s="78"/>
      <c r="BF177" s="78"/>
      <c r="BG177" s="78"/>
      <c r="BH177" s="78"/>
    </row>
    <row r="178" spans="2:60" x14ac:dyDescent="0.3">
      <c r="C178" s="30" t="s">
        <v>148</v>
      </c>
    </row>
    <row r="180" spans="2:60" x14ac:dyDescent="0.3">
      <c r="F180" s="75" t="s">
        <v>242</v>
      </c>
      <c r="R180" s="29">
        <f>COUNTIF(T180:AR180, FALSE)</f>
        <v>0</v>
      </c>
      <c r="T180" s="29" t="b">
        <f>TRUE</f>
        <v>1</v>
      </c>
      <c r="U180" s="29" t="b">
        <f>TRUE</f>
        <v>1</v>
      </c>
      <c r="V180" s="29" t="b">
        <f>TRUE</f>
        <v>1</v>
      </c>
      <c r="W180" s="29" t="b">
        <f>TRUE</f>
        <v>1</v>
      </c>
      <c r="X180" s="29" t="b">
        <f>TRUE</f>
        <v>1</v>
      </c>
      <c r="Y180" s="29" t="b">
        <f>TRUE</f>
        <v>1</v>
      </c>
      <c r="Z180" s="29" t="b">
        <f>TRUE</f>
        <v>1</v>
      </c>
      <c r="AA180" s="29" t="b">
        <f>TRUE</f>
        <v>1</v>
      </c>
      <c r="AB180" s="29" t="b">
        <f>TRUE</f>
        <v>1</v>
      </c>
      <c r="AC180" s="29" t="b">
        <f>TRUE</f>
        <v>1</v>
      </c>
      <c r="AD180" s="29" t="b">
        <f>TRUE</f>
        <v>1</v>
      </c>
      <c r="AE180" s="29" t="b">
        <f>TRUE</f>
        <v>1</v>
      </c>
      <c r="AF180" s="29" t="b">
        <f>TRUE</f>
        <v>1</v>
      </c>
      <c r="AG180" s="29" t="b">
        <f>TRUE</f>
        <v>1</v>
      </c>
      <c r="AH180" s="29" t="b">
        <f>TRUE</f>
        <v>1</v>
      </c>
      <c r="AI180" s="29" t="b">
        <f>TRUE</f>
        <v>1</v>
      </c>
      <c r="AJ180" s="29" t="b">
        <f>TRUE</f>
        <v>1</v>
      </c>
      <c r="AK180" s="29" t="b">
        <f>TRUE</f>
        <v>1</v>
      </c>
      <c r="AM180" s="29" t="b">
        <f>TRUE</f>
        <v>1</v>
      </c>
      <c r="AN180" s="29" t="b">
        <f>TRUE</f>
        <v>1</v>
      </c>
      <c r="AO180" s="29" t="b">
        <f>TRUE</f>
        <v>1</v>
      </c>
      <c r="AP180" s="29" t="b">
        <f>TRUE</f>
        <v>1</v>
      </c>
      <c r="AQ180" s="29" t="b">
        <f>TRUE</f>
        <v>1</v>
      </c>
      <c r="AR180" s="29" t="b">
        <f>TRUE</f>
        <v>1</v>
      </c>
    </row>
    <row r="181" spans="2:60" x14ac:dyDescent="0.3">
      <c r="F181" s="75" t="s">
        <v>243</v>
      </c>
      <c r="R181" s="29">
        <f>COUNTIF(T181:AR181, FALSE)</f>
        <v>0</v>
      </c>
      <c r="T181" s="29" t="b">
        <f>TRUE</f>
        <v>1</v>
      </c>
      <c r="U181" s="29" t="b">
        <f>TRUE</f>
        <v>1</v>
      </c>
      <c r="V181" s="29" t="b">
        <f>TRUE</f>
        <v>1</v>
      </c>
      <c r="W181" s="29" t="b">
        <f>TRUE</f>
        <v>1</v>
      </c>
      <c r="X181" s="29" t="b">
        <f>TRUE</f>
        <v>1</v>
      </c>
      <c r="Y181" s="29" t="b">
        <f>TRUE</f>
        <v>1</v>
      </c>
      <c r="Z181" s="29" t="b">
        <f>TRUE</f>
        <v>1</v>
      </c>
      <c r="AA181" s="29" t="b">
        <f>TRUE</f>
        <v>1</v>
      </c>
      <c r="AB181" s="29" t="b">
        <f>TRUE</f>
        <v>1</v>
      </c>
      <c r="AC181" s="29" t="b">
        <f>TRUE</f>
        <v>1</v>
      </c>
      <c r="AD181" s="29" t="b">
        <f>TRUE</f>
        <v>1</v>
      </c>
      <c r="AE181" s="29" t="b">
        <f>TRUE</f>
        <v>1</v>
      </c>
      <c r="AF181" s="29" t="b">
        <f>TRUE</f>
        <v>1</v>
      </c>
      <c r="AG181" s="29" t="b">
        <f>TRUE</f>
        <v>1</v>
      </c>
      <c r="AH181" s="29" t="b">
        <f>TRUE</f>
        <v>1</v>
      </c>
      <c r="AI181" s="29" t="b">
        <f>TRUE</f>
        <v>1</v>
      </c>
      <c r="AJ181" s="29" t="b">
        <f>TRUE</f>
        <v>1</v>
      </c>
      <c r="AK181" s="29" t="b">
        <f>TRUE</f>
        <v>1</v>
      </c>
      <c r="AM181" s="29" t="b">
        <f>TRUE</f>
        <v>1</v>
      </c>
      <c r="AN181" s="29" t="b">
        <f>TRUE</f>
        <v>1</v>
      </c>
      <c r="AO181" s="29" t="b">
        <f>TRUE</f>
        <v>1</v>
      </c>
      <c r="AP181" s="29" t="b">
        <f>TRUE</f>
        <v>1</v>
      </c>
      <c r="AQ181" s="29" t="b">
        <f>TRUE</f>
        <v>1</v>
      </c>
      <c r="AR181" s="29" t="b">
        <f>TRUE</f>
        <v>1</v>
      </c>
    </row>
    <row r="183" spans="2:60" x14ac:dyDescent="0.3">
      <c r="F183" s="75" t="s">
        <v>145</v>
      </c>
      <c r="R183" s="29">
        <f>SUM(R180:R181)</f>
        <v>0</v>
      </c>
    </row>
  </sheetData>
  <conditionalFormatting sqref="R4">
    <cfRule type="cellIs" dxfId="51" priority="4" operator="greaterThan">
      <formula>0</formula>
    </cfRule>
  </conditionalFormatting>
  <conditionalFormatting sqref="T180:AK181 AM180:AO181">
    <cfRule type="cellIs" dxfId="50" priority="3" operator="equal">
      <formula>FALSE</formula>
    </cfRule>
  </conditionalFormatting>
  <conditionalFormatting sqref="R183">
    <cfRule type="cellIs" dxfId="49" priority="2" operator="greaterThan">
      <formula>0</formula>
    </cfRule>
  </conditionalFormatting>
  <conditionalFormatting sqref="AP180:AR181">
    <cfRule type="cellIs" dxfId="48" priority="1" operator="equal">
      <formula>FALSE</formula>
    </cfRule>
  </conditionalFormatting>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0">
    <tabColor theme="8"/>
  </sheetPr>
  <dimension ref="A1:BI43"/>
  <sheetViews>
    <sheetView topLeftCell="K1" zoomScale="80" zoomScaleNormal="80" workbookViewId="0">
      <selection activeCell="AG16" sqref="AG16"/>
    </sheetView>
  </sheetViews>
  <sheetFormatPr defaultColWidth="0" defaultRowHeight="12.4" x14ac:dyDescent="0.3"/>
  <cols>
    <col min="1" max="4" width="1.703125" style="75" customWidth="1"/>
    <col min="5" max="5" width="8.29296875" style="75" bestFit="1" customWidth="1"/>
    <col min="6" max="6" width="30.64453125" style="75" customWidth="1"/>
    <col min="7" max="9" width="20.64453125" style="75" customWidth="1"/>
    <col min="10" max="10" width="10.29296875" style="75" bestFit="1" customWidth="1"/>
    <col min="11" max="11" width="1.703125" style="75" customWidth="1"/>
    <col min="12" max="12" width="9.29296875" style="75" customWidth="1"/>
    <col min="13" max="16" width="5.703125" style="75" customWidth="1"/>
    <col min="17" max="17" width="1.703125" style="75" customWidth="1"/>
    <col min="18" max="18" width="9.29296875" style="75" customWidth="1"/>
    <col min="19" max="19" width="1.703125" style="75" customWidth="1"/>
    <col min="20" max="37" width="9.29296875" style="75" customWidth="1"/>
    <col min="38" max="38" width="1.64453125" style="75" customWidth="1"/>
    <col min="39" max="44" width="9.29296875" style="75" customWidth="1"/>
    <col min="45" max="45" width="1.703125" style="75" customWidth="1"/>
    <col min="46" max="46" width="9.29296875" style="75" customWidth="1"/>
    <col min="47" max="47" width="9.29296875" style="87" customWidth="1"/>
    <col min="48" max="48" width="60.8203125" style="75" bestFit="1" customWidth="1"/>
    <col min="49" max="60" width="1.703125" style="75" customWidth="1"/>
    <col min="61" max="61" width="0" style="75" hidden="1" customWidth="1"/>
    <col min="62" max="16384" width="9.29296875" style="75" hidden="1"/>
  </cols>
  <sheetData>
    <row r="1" spans="1:60" ht="22.9" x14ac:dyDescent="0.6">
      <c r="A1" s="77" t="s">
        <v>253</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85"/>
      <c r="AV1" s="77"/>
      <c r="AW1" s="77"/>
      <c r="AX1" s="77"/>
      <c r="AY1" s="77"/>
      <c r="AZ1" s="77"/>
      <c r="BA1" s="77"/>
      <c r="BB1" s="77"/>
      <c r="BC1" s="77"/>
      <c r="BD1" s="77"/>
      <c r="BE1" s="77"/>
      <c r="BF1" s="77"/>
      <c r="BG1" s="77"/>
      <c r="BH1" s="77"/>
    </row>
    <row r="2" spans="1:60" ht="14.65" x14ac:dyDescent="0.35">
      <c r="A2" s="78" t="str">
        <f>"["&amp; Cover!$F$29 &amp;"] "&amp; Cover!$F$9 &amp;" - Version "&amp; Cover!$F$23 &amp;" ("&amp; TEXT(Cover!$F$24, "dd/mm/yy") &amp;")"</f>
        <v>[Draft] Cost Assessment - Version 0.2 (09/06/20)</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78"/>
      <c r="AO2" s="78"/>
      <c r="AP2" s="78"/>
      <c r="AQ2" s="78"/>
      <c r="AR2" s="78"/>
      <c r="AS2" s="78"/>
      <c r="AT2" s="78"/>
      <c r="AU2" s="86"/>
      <c r="AV2" s="78"/>
      <c r="AW2" s="78"/>
      <c r="AX2" s="78"/>
      <c r="AY2" s="78"/>
      <c r="AZ2" s="78"/>
      <c r="BA2" s="78"/>
      <c r="BB2" s="78"/>
      <c r="BC2" s="78"/>
      <c r="BD2" s="78"/>
      <c r="BE2" s="78"/>
      <c r="BF2" s="78"/>
      <c r="BG2" s="78"/>
      <c r="BH2" s="78"/>
    </row>
    <row r="3" spans="1:60" ht="14.65" x14ac:dyDescent="0.35">
      <c r="A3" s="78" t="s">
        <v>724</v>
      </c>
      <c r="B3" s="78"/>
      <c r="C3" s="78"/>
      <c r="D3" s="78"/>
      <c r="E3" s="78"/>
      <c r="F3" s="78"/>
      <c r="G3" s="78"/>
      <c r="H3" s="78"/>
      <c r="I3" s="78"/>
      <c r="J3" s="78"/>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78"/>
      <c r="AO3" s="78"/>
      <c r="AP3" s="78"/>
      <c r="AQ3" s="78"/>
      <c r="AR3" s="78"/>
      <c r="AS3" s="78"/>
      <c r="AT3" s="78"/>
      <c r="AU3" s="86"/>
      <c r="AV3" s="78"/>
      <c r="AW3" s="78"/>
      <c r="AX3" s="78"/>
      <c r="AY3" s="78"/>
      <c r="AZ3" s="78"/>
      <c r="BA3" s="78"/>
      <c r="BB3" s="78"/>
      <c r="BC3" s="78"/>
      <c r="BD3" s="78"/>
      <c r="BE3" s="78"/>
      <c r="BF3" s="78"/>
      <c r="BG3" s="78"/>
      <c r="BH3" s="78"/>
    </row>
    <row r="4" spans="1:60" ht="14.65" x14ac:dyDescent="0.35">
      <c r="A4" s="78"/>
      <c r="B4" s="78"/>
      <c r="C4" s="78"/>
      <c r="D4" s="78"/>
      <c r="E4" s="78"/>
      <c r="F4" s="78"/>
      <c r="G4" s="78" t="s">
        <v>214</v>
      </c>
      <c r="H4" s="78"/>
      <c r="I4" s="78"/>
      <c r="J4" s="78"/>
      <c r="K4" s="78"/>
      <c r="L4" s="78"/>
      <c r="M4" s="78"/>
      <c r="N4" s="78"/>
      <c r="O4" s="78"/>
      <c r="P4" s="78"/>
      <c r="Q4" s="78"/>
      <c r="R4" s="88"/>
      <c r="S4" s="78"/>
      <c r="T4" s="78"/>
      <c r="U4" s="78"/>
      <c r="V4" s="78"/>
      <c r="W4" s="78"/>
      <c r="X4" s="78"/>
      <c r="Y4" s="78"/>
      <c r="Z4" s="78"/>
      <c r="AA4" s="78"/>
      <c r="AB4" s="78"/>
      <c r="AC4" s="78"/>
      <c r="AD4" s="78"/>
      <c r="AE4" s="78"/>
      <c r="AF4" s="78"/>
      <c r="AG4" s="78"/>
      <c r="AH4" s="78"/>
      <c r="AI4" s="78"/>
      <c r="AJ4" s="78"/>
      <c r="AK4" s="78"/>
      <c r="AL4" s="78"/>
      <c r="AM4" s="78"/>
      <c r="AN4" s="78"/>
      <c r="AO4" s="78"/>
      <c r="AP4" s="78"/>
      <c r="AQ4" s="78"/>
      <c r="AR4" s="78"/>
      <c r="AS4" s="78"/>
      <c r="AT4" s="78"/>
      <c r="AU4" s="86"/>
      <c r="AV4" s="78"/>
      <c r="AW4" s="78"/>
      <c r="AX4" s="78"/>
      <c r="AY4" s="78"/>
      <c r="AZ4" s="78"/>
      <c r="BA4" s="78"/>
      <c r="BB4" s="78"/>
      <c r="BC4" s="78"/>
      <c r="BD4" s="78"/>
      <c r="BE4" s="78"/>
      <c r="BF4" s="78"/>
      <c r="BG4" s="78"/>
      <c r="BH4" s="78"/>
    </row>
    <row r="5" spans="1:60" s="10" customFormat="1" x14ac:dyDescent="0.3">
      <c r="A5" s="10" t="s">
        <v>215</v>
      </c>
      <c r="G5" s="10" t="s">
        <v>216</v>
      </c>
      <c r="H5" s="115">
        <f>Cover!$F$27</f>
        <v>43978.47347222222</v>
      </c>
      <c r="O5" s="10" t="s">
        <v>217</v>
      </c>
      <c r="R5" s="80">
        <f>Cover!$F$26</f>
        <v>3</v>
      </c>
      <c r="AU5" s="41"/>
    </row>
    <row r="6" spans="1:60"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60" x14ac:dyDescent="0.3">
      <c r="A7" s="76"/>
      <c r="B7" s="76"/>
      <c r="C7" s="76"/>
      <c r="D7" s="76"/>
      <c r="E7" s="76" t="s">
        <v>266</v>
      </c>
      <c r="F7" s="97" t="s">
        <v>179</v>
      </c>
      <c r="G7" s="97" t="s">
        <v>224</v>
      </c>
      <c r="H7" s="97"/>
      <c r="I7" s="76"/>
      <c r="J7" s="76" t="s">
        <v>172</v>
      </c>
      <c r="K7" s="76"/>
      <c r="L7" s="76" t="s">
        <v>126</v>
      </c>
      <c r="M7" s="76" t="s">
        <v>136</v>
      </c>
      <c r="N7" s="76" t="s">
        <v>137</v>
      </c>
      <c r="O7" s="76" t="s">
        <v>133</v>
      </c>
      <c r="P7" s="76" t="s">
        <v>142</v>
      </c>
      <c r="Q7" s="76"/>
      <c r="R7" s="76" t="s">
        <v>127</v>
      </c>
      <c r="S7" s="76"/>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91"/>
      <c r="AM7" s="92"/>
      <c r="AN7" s="93"/>
      <c r="AO7" s="94"/>
      <c r="AP7" s="92" t="s">
        <v>227</v>
      </c>
      <c r="AQ7" s="92" t="s">
        <v>227</v>
      </c>
      <c r="AR7" s="92" t="s">
        <v>227</v>
      </c>
      <c r="AS7" s="76"/>
      <c r="AT7" s="82" t="s">
        <v>9</v>
      </c>
      <c r="AU7" s="95" t="s">
        <v>8</v>
      </c>
      <c r="AV7" s="81" t="s">
        <v>134</v>
      </c>
      <c r="AW7" s="76"/>
      <c r="AX7" s="76"/>
      <c r="AY7" s="76"/>
      <c r="AZ7" s="76"/>
      <c r="BA7" s="76"/>
      <c r="BB7" s="76"/>
      <c r="BC7" s="76"/>
      <c r="BD7" s="76"/>
      <c r="BE7" s="76"/>
      <c r="BF7" s="76"/>
      <c r="BG7" s="76"/>
      <c r="BH7" s="76"/>
    </row>
    <row r="9" spans="1:60" ht="14.65" x14ac:dyDescent="0.35">
      <c r="B9" s="78" t="s">
        <v>306</v>
      </c>
      <c r="C9" s="78"/>
      <c r="D9" s="78"/>
      <c r="E9" s="78"/>
      <c r="F9" s="78"/>
      <c r="G9" s="78"/>
      <c r="H9" s="78"/>
      <c r="I9" s="78"/>
      <c r="J9" s="78"/>
      <c r="K9" s="78"/>
      <c r="L9" s="78"/>
      <c r="M9" s="78"/>
      <c r="N9" s="78"/>
      <c r="O9" s="78"/>
      <c r="P9" s="78"/>
      <c r="Q9" s="78"/>
      <c r="R9" s="78"/>
      <c r="S9" s="78"/>
      <c r="T9" s="78"/>
      <c r="U9" s="78"/>
      <c r="V9" s="78"/>
      <c r="W9" s="78"/>
      <c r="X9" s="78"/>
      <c r="Y9" s="78"/>
      <c r="Z9" s="78"/>
      <c r="AA9" s="78"/>
      <c r="AB9" s="78"/>
      <c r="AC9" s="78"/>
      <c r="AD9" s="78"/>
      <c r="AE9" s="78"/>
      <c r="AF9" s="78"/>
      <c r="AG9" s="78"/>
      <c r="AH9" s="78"/>
      <c r="AI9" s="78"/>
      <c r="AJ9" s="78"/>
      <c r="AK9" s="78"/>
      <c r="AL9" s="78"/>
      <c r="AM9" s="78"/>
      <c r="AN9" s="78"/>
      <c r="AO9" s="78"/>
      <c r="AP9" s="78"/>
      <c r="AQ9" s="78"/>
      <c r="AR9" s="78"/>
      <c r="AS9" s="78"/>
      <c r="AT9" s="78"/>
      <c r="AU9" s="86"/>
      <c r="AV9" s="78"/>
      <c r="AW9" s="78"/>
      <c r="AX9" s="78"/>
      <c r="AY9" s="78"/>
      <c r="AZ9" s="78"/>
      <c r="BA9" s="78"/>
      <c r="BB9" s="78"/>
      <c r="BC9" s="78"/>
      <c r="BD9" s="78"/>
      <c r="BE9" s="78"/>
      <c r="BF9" s="78"/>
      <c r="BG9" s="78"/>
      <c r="BH9" s="78"/>
    </row>
    <row r="10" spans="1:60" x14ac:dyDescent="0.3">
      <c r="C10" s="30" t="s">
        <v>138</v>
      </c>
    </row>
    <row r="12" spans="1:60" x14ac:dyDescent="0.3">
      <c r="C12" s="10" t="s">
        <v>267</v>
      </c>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41"/>
      <c r="AV12" s="10"/>
      <c r="AW12" s="10"/>
      <c r="AX12" s="10"/>
      <c r="AY12" s="10"/>
      <c r="AZ12" s="10"/>
      <c r="BA12" s="10"/>
      <c r="BB12" s="10"/>
      <c r="BC12" s="10"/>
      <c r="BD12" s="10"/>
      <c r="BE12" s="10"/>
      <c r="BF12" s="10"/>
      <c r="BG12" s="10"/>
      <c r="BH12" s="10"/>
    </row>
    <row r="13" spans="1:60" x14ac:dyDescent="0.3">
      <c r="AU13" s="75"/>
    </row>
    <row r="14" spans="1:60" x14ac:dyDescent="0.3">
      <c r="E14" s="75" t="s">
        <v>22</v>
      </c>
      <c r="F14" s="75" t="s">
        <v>269</v>
      </c>
      <c r="J14" s="75" t="str">
        <f t="shared" ref="J14:J17" si="0">$E14&amp;""&amp;F14</f>
        <v>NGETWeighted Gap</v>
      </c>
      <c r="L14" s="75" t="s">
        <v>128</v>
      </c>
      <c r="R14" s="79"/>
      <c r="T14" s="79"/>
      <c r="U14" s="79"/>
      <c r="V14" s="79"/>
      <c r="W14" s="79"/>
      <c r="X14" s="79"/>
      <c r="Y14" s="80">
        <f>INDEX(Cal_GapCAI!Y:Y,MATCH($J14,Cal_GapCAI!$J:$J,0))</f>
        <v>22.724153137148761</v>
      </c>
      <c r="Z14" s="80">
        <f>INDEX(Cal_GapCAI!Z:Z,MATCH($J14,Cal_GapCAI!$J:$J,0))</f>
        <v>22.752766998120791</v>
      </c>
      <c r="AA14" s="80">
        <f>INDEX(Cal_GapCAI!AA:AA,MATCH($J14,Cal_GapCAI!$J:$J,0))</f>
        <v>15.765198195397232</v>
      </c>
      <c r="AB14" s="80">
        <f>INDEX(Cal_GapCAI!AB:AB,MATCH($J14,Cal_GapCAI!$J:$J,0))</f>
        <v>28.225727996253539</v>
      </c>
      <c r="AC14" s="80">
        <f>INDEX(Cal_GapCAI!AC:AC,MATCH($J14,Cal_GapCAI!$J:$J,0))</f>
        <v>36.214564605895802</v>
      </c>
      <c r="AD14" s="80">
        <f>INDEX(Cal_GapCAI!AD:AD,MATCH($J14,Cal_GapCAI!$J:$J,0))</f>
        <v>37.856180678150054</v>
      </c>
      <c r="AE14" s="80">
        <f>INDEX(Cal_GapCAI!AE:AE,MATCH($J14,Cal_GapCAI!$J:$J,0))</f>
        <v>29.216547991334963</v>
      </c>
      <c r="AF14" s="80">
        <f>INDEX(Cal_GapCAI!AF:AF,MATCH($J14,Cal_GapCAI!$J:$J,0))</f>
        <v>43.83276184292103</v>
      </c>
      <c r="AG14" s="80">
        <f>INDEX(Cal_GapCAI!AG:AG,MATCH($J14,Cal_GapCAI!$J:$J,0))</f>
        <v>44.015640052781606</v>
      </c>
      <c r="AH14" s="80">
        <f>INDEX(Cal_GapCAI!AH:AH,MATCH($J14,Cal_GapCAI!$J:$J,0))</f>
        <v>45.235978081669941</v>
      </c>
      <c r="AI14" s="80">
        <f>INDEX(Cal_GapCAI!AI:AI,MATCH($J14,Cal_GapCAI!$J:$J,0))</f>
        <v>22.492883102877784</v>
      </c>
      <c r="AJ14" s="80">
        <f>INDEX(Cal_GapCAI!AJ:AJ,MATCH($J14,Cal_GapCAI!$J:$J,0))</f>
        <v>14.604954896273142</v>
      </c>
      <c r="AK14" s="80">
        <f>INDEX(Cal_GapCAI!AK:AK,MATCH($J14,Cal_GapCAI!$J:$J,0))</f>
        <v>36.690207218661882</v>
      </c>
      <c r="AM14" s="79"/>
      <c r="AN14" s="17">
        <f t="shared" ref="AN14:AN17" si="1">SUM($Y14:$AF14)</f>
        <v>236.58790144522217</v>
      </c>
      <c r="AO14" s="17">
        <f t="shared" ref="AO14:AO17" si="2">SUM($AG14:$AK14)</f>
        <v>163.03966335226437</v>
      </c>
      <c r="AP14" s="79"/>
      <c r="AQ14" s="96"/>
      <c r="AR14" s="96"/>
    </row>
    <row r="15" spans="1:60" x14ac:dyDescent="0.3">
      <c r="E15" s="75" t="s">
        <v>25</v>
      </c>
      <c r="F15" s="75" t="s">
        <v>269</v>
      </c>
      <c r="J15" s="75" t="str">
        <f t="shared" si="0"/>
        <v>SHETWeighted Gap</v>
      </c>
      <c r="L15" s="75" t="s">
        <v>128</v>
      </c>
      <c r="R15" s="79"/>
      <c r="T15" s="79"/>
      <c r="U15" s="79"/>
      <c r="V15" s="79"/>
      <c r="W15" s="79"/>
      <c r="X15" s="79"/>
      <c r="Y15" s="80">
        <f>INDEX(Cal_GapCAI!Y:Y,MATCH($J15,Cal_GapCAI!$J:$J,0))</f>
        <v>1.4025310040759322</v>
      </c>
      <c r="Z15" s="80">
        <f>INDEX(Cal_GapCAI!Z:Z,MATCH($J15,Cal_GapCAI!$J:$J,0))</f>
        <v>-14.599113002661365</v>
      </c>
      <c r="AA15" s="80">
        <f>INDEX(Cal_GapCAI!AA:AA,MATCH($J15,Cal_GapCAI!$J:$J,0))</f>
        <v>-30.671261175942128</v>
      </c>
      <c r="AB15" s="80">
        <f>INDEX(Cal_GapCAI!AB:AB,MATCH($J15,Cal_GapCAI!$J:$J,0))</f>
        <v>-25.936512991610087</v>
      </c>
      <c r="AC15" s="80">
        <f>INDEX(Cal_GapCAI!AC:AC,MATCH($J15,Cal_GapCAI!$J:$J,0))</f>
        <v>-20.578472301618376</v>
      </c>
      <c r="AD15" s="80">
        <f>INDEX(Cal_GapCAI!AD:AD,MATCH($J15,Cal_GapCAI!$J:$J,0))</f>
        <v>-8.5361124479088772</v>
      </c>
      <c r="AE15" s="80">
        <f>INDEX(Cal_GapCAI!AE:AE,MATCH($J15,Cal_GapCAI!$J:$J,0))</f>
        <v>-9.7557420338470422</v>
      </c>
      <c r="AF15" s="80">
        <f>INDEX(Cal_GapCAI!AF:AF,MATCH($J15,Cal_GapCAI!$J:$J,0))</f>
        <v>-7.8738581030136743</v>
      </c>
      <c r="AG15" s="80">
        <f>INDEX(Cal_GapCAI!AG:AG,MATCH($J15,Cal_GapCAI!$J:$J,0))</f>
        <v>-4.9905043245128553</v>
      </c>
      <c r="AH15" s="80">
        <f>INDEX(Cal_GapCAI!AH:AH,MATCH($J15,Cal_GapCAI!$J:$J,0))</f>
        <v>-17.760589374111078</v>
      </c>
      <c r="AI15" s="80">
        <f>INDEX(Cal_GapCAI!AI:AI,MATCH($J15,Cal_GapCAI!$J:$J,0))</f>
        <v>-10.324334350517361</v>
      </c>
      <c r="AJ15" s="80">
        <f>INDEX(Cal_GapCAI!AJ:AJ,MATCH($J15,Cal_GapCAI!$J:$J,0))</f>
        <v>-11.875642053064439</v>
      </c>
      <c r="AK15" s="80">
        <f>INDEX(Cal_GapCAI!AK:AK,MATCH($J15,Cal_GapCAI!$J:$J,0))</f>
        <v>5.7236352853153605</v>
      </c>
      <c r="AM15" s="79"/>
      <c r="AN15" s="17">
        <f t="shared" si="1"/>
        <v>-116.54854105252562</v>
      </c>
      <c r="AO15" s="17">
        <f t="shared" si="2"/>
        <v>-39.227434816890373</v>
      </c>
      <c r="AP15" s="79"/>
      <c r="AQ15" s="96"/>
      <c r="AR15" s="96"/>
    </row>
    <row r="16" spans="1:60" x14ac:dyDescent="0.3">
      <c r="E16" s="75" t="s">
        <v>27</v>
      </c>
      <c r="F16" s="75" t="s">
        <v>269</v>
      </c>
      <c r="J16" s="75" t="str">
        <f t="shared" si="0"/>
        <v>SPTWeighted Gap</v>
      </c>
      <c r="L16" s="75" t="s">
        <v>128</v>
      </c>
      <c r="R16" s="79"/>
      <c r="T16" s="79"/>
      <c r="U16" s="79"/>
      <c r="V16" s="79"/>
      <c r="W16" s="79"/>
      <c r="X16" s="79"/>
      <c r="Y16" s="80">
        <f>INDEX(Cal_GapCAI!Y:Y,MATCH($J16,Cal_GapCAI!$J:$J,0))</f>
        <v>16.074569152011989</v>
      </c>
      <c r="Z16" s="80">
        <f>INDEX(Cal_GapCAI!Z:Z,MATCH($J16,Cal_GapCAI!$J:$J,0))</f>
        <v>15.146622806027963</v>
      </c>
      <c r="AA16" s="80">
        <f>INDEX(Cal_GapCAI!AA:AA,MATCH($J16,Cal_GapCAI!$J:$J,0))</f>
        <v>7.6352090788898508</v>
      </c>
      <c r="AB16" s="80">
        <f>INDEX(Cal_GapCAI!AB:AB,MATCH($J16,Cal_GapCAI!$J:$J,0))</f>
        <v>12.570885544203172</v>
      </c>
      <c r="AC16" s="80">
        <f>INDEX(Cal_GapCAI!AC:AC,MATCH($J16,Cal_GapCAI!$J:$J,0))</f>
        <v>9.6930323746328142</v>
      </c>
      <c r="AD16" s="80">
        <f>INDEX(Cal_GapCAI!AD:AD,MATCH($J16,Cal_GapCAI!$J:$J,0))</f>
        <v>7.3080247303435151</v>
      </c>
      <c r="AE16" s="80">
        <f>INDEX(Cal_GapCAI!AE:AE,MATCH($J16,Cal_GapCAI!$J:$J,0))</f>
        <v>5.7232377939226602</v>
      </c>
      <c r="AF16" s="80">
        <f>INDEX(Cal_GapCAI!AF:AF,MATCH($J16,Cal_GapCAI!$J:$J,0))</f>
        <v>-0.57362685208233088</v>
      </c>
      <c r="AG16" s="80">
        <f>INDEX(Cal_GapCAI!AG:AG,MATCH($J16,Cal_GapCAI!$J:$J,0))</f>
        <v>-2.8187600776112802</v>
      </c>
      <c r="AH16" s="80">
        <f>INDEX(Cal_GapCAI!AH:AH,MATCH($J16,Cal_GapCAI!$J:$J,0))</f>
        <v>-5.3911952345141216</v>
      </c>
      <c r="AI16" s="80">
        <f>INDEX(Cal_GapCAI!AI:AI,MATCH($J16,Cal_GapCAI!$J:$J,0))</f>
        <v>-0.39194013026799013</v>
      </c>
      <c r="AJ16" s="80">
        <f>INDEX(Cal_GapCAI!AJ:AJ,MATCH($J16,Cal_GapCAI!$J:$J,0))</f>
        <v>5.5863319779464078</v>
      </c>
      <c r="AK16" s="80">
        <f>INDEX(Cal_GapCAI!AK:AK,MATCH($J16,Cal_GapCAI!$J:$J,0))</f>
        <v>6.987007092804518</v>
      </c>
      <c r="AM16" s="79"/>
      <c r="AN16" s="17">
        <f t="shared" si="1"/>
        <v>73.577954627949637</v>
      </c>
      <c r="AO16" s="17">
        <f t="shared" si="2"/>
        <v>3.9714436283575338</v>
      </c>
      <c r="AP16" s="79"/>
      <c r="AQ16" s="96"/>
      <c r="AR16" s="96"/>
    </row>
    <row r="17" spans="3:60" x14ac:dyDescent="0.3">
      <c r="E17" s="75" t="s">
        <v>29</v>
      </c>
      <c r="F17" s="75" t="s">
        <v>269</v>
      </c>
      <c r="J17" s="75" t="str">
        <f t="shared" si="0"/>
        <v>NGGTWeighted Gap</v>
      </c>
      <c r="L17" s="75" t="s">
        <v>128</v>
      </c>
      <c r="R17" s="79"/>
      <c r="T17" s="79"/>
      <c r="U17" s="79"/>
      <c r="V17" s="79"/>
      <c r="W17" s="79"/>
      <c r="X17" s="79"/>
      <c r="Y17" s="80">
        <f>INDEX(Cal_GapCAI!Y:Y,MATCH($J17,Cal_GapCAI!$J:$J,0))</f>
        <v>-2.5006173204712852</v>
      </c>
      <c r="Z17" s="80">
        <f>INDEX(Cal_GapCAI!Z:Z,MATCH($J17,Cal_GapCAI!$J:$J,0))</f>
        <v>-4.0475466821155806</v>
      </c>
      <c r="AA17" s="80">
        <f>INDEX(Cal_GapCAI!AA:AA,MATCH($J17,Cal_GapCAI!$J:$J,0))</f>
        <v>-1.5801071397294493</v>
      </c>
      <c r="AB17" s="80">
        <f>INDEX(Cal_GapCAI!AB:AB,MATCH($J17,Cal_GapCAI!$J:$J,0))</f>
        <v>-0.69807658879868484</v>
      </c>
      <c r="AC17" s="80">
        <f>INDEX(Cal_GapCAI!AC:AC,MATCH($J17,Cal_GapCAI!$J:$J,0))</f>
        <v>-12.349947437624287</v>
      </c>
      <c r="AD17" s="80">
        <f>INDEX(Cal_GapCAI!AD:AD,MATCH($J17,Cal_GapCAI!$J:$J,0))</f>
        <v>-9.7391944013217824</v>
      </c>
      <c r="AE17" s="80">
        <f>INDEX(Cal_GapCAI!AE:AE,MATCH($J17,Cal_GapCAI!$J:$J,0))</f>
        <v>0.34176354139326293</v>
      </c>
      <c r="AF17" s="80">
        <f>INDEX(Cal_GapCAI!AF:AF,MATCH($J17,Cal_GapCAI!$J:$J,0))</f>
        <v>10.161211050444358</v>
      </c>
      <c r="AG17" s="80">
        <f>INDEX(Cal_GapCAI!AG:AG,MATCH($J17,Cal_GapCAI!$J:$J,0))</f>
        <v>2.0302926142728666</v>
      </c>
      <c r="AH17" s="80">
        <f>INDEX(Cal_GapCAI!AH:AH,MATCH($J17,Cal_GapCAI!$J:$J,0))</f>
        <v>-0.88482909045097813</v>
      </c>
      <c r="AI17" s="80">
        <f>INDEX(Cal_GapCAI!AI:AI,MATCH($J17,Cal_GapCAI!$J:$J,0))</f>
        <v>2.1861698465122785</v>
      </c>
      <c r="AJ17" s="80">
        <f>INDEX(Cal_GapCAI!AJ:AJ,MATCH($J17,Cal_GapCAI!$J:$J,0))</f>
        <v>6.8326894194692258</v>
      </c>
      <c r="AK17" s="80">
        <f>INDEX(Cal_GapCAI!AK:AK,MATCH($J17,Cal_GapCAI!$J:$J,0))</f>
        <v>5.1153389859840317</v>
      </c>
      <c r="AM17" s="79"/>
      <c r="AN17" s="17">
        <f t="shared" si="1"/>
        <v>-20.412514978223449</v>
      </c>
      <c r="AO17" s="17">
        <f t="shared" si="2"/>
        <v>15.279661775787424</v>
      </c>
      <c r="AP17" s="79"/>
      <c r="AQ17" s="96"/>
      <c r="AR17" s="96"/>
    </row>
    <row r="19" spans="3:60" x14ac:dyDescent="0.3">
      <c r="C19" s="10" t="s">
        <v>244</v>
      </c>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41"/>
      <c r="AV19" s="10"/>
      <c r="AW19" s="10"/>
      <c r="AX19" s="10"/>
      <c r="AY19" s="10"/>
      <c r="AZ19" s="10"/>
      <c r="BA19" s="10"/>
      <c r="BB19" s="10"/>
      <c r="BC19" s="10"/>
      <c r="BD19" s="10"/>
      <c r="BE19" s="10"/>
      <c r="BF19" s="10"/>
      <c r="BG19" s="10"/>
      <c r="BH19" s="10"/>
    </row>
    <row r="20" spans="3:60" x14ac:dyDescent="0.3">
      <c r="AU20" s="75"/>
    </row>
    <row r="21" spans="3:60" x14ac:dyDescent="0.3">
      <c r="E21" s="75" t="s">
        <v>22</v>
      </c>
      <c r="F21" s="75" t="s">
        <v>304</v>
      </c>
      <c r="J21" s="75" t="str">
        <f t="shared" ref="J21:J24" si="3">$E21&amp;""&amp;F21</f>
        <v>NGETWeighted CAI</v>
      </c>
      <c r="L21" s="75" t="s">
        <v>128</v>
      </c>
      <c r="R21" s="79"/>
      <c r="T21" s="79"/>
      <c r="U21" s="79"/>
      <c r="V21" s="79"/>
      <c r="W21" s="79"/>
      <c r="X21" s="79"/>
      <c r="Y21" s="80">
        <f>INDEX(Cal_WeightingCAI!Y:Y,MATCH($J21,Cal_WeightingCAI!$J:$J,0))</f>
        <v>169.37208450393788</v>
      </c>
      <c r="Z21" s="80">
        <f>INDEX(Cal_WeightingCAI!Z:Z,MATCH($J21,Cal_WeightingCAI!$J:$J,0))</f>
        <v>140.0707731456628</v>
      </c>
      <c r="AA21" s="80">
        <f>INDEX(Cal_WeightingCAI!AA:AA,MATCH($J21,Cal_WeightingCAI!$J:$J,0))</f>
        <v>137.57724341819673</v>
      </c>
      <c r="AB21" s="80">
        <f>INDEX(Cal_WeightingCAI!AB:AB,MATCH($J21,Cal_WeightingCAI!$J:$J,0))</f>
        <v>128.95349439931502</v>
      </c>
      <c r="AC21" s="80">
        <f>INDEX(Cal_WeightingCAI!AC:AC,MATCH($J21,Cal_WeightingCAI!$J:$J,0))</f>
        <v>114.71417876246092</v>
      </c>
      <c r="AD21" s="80">
        <f>INDEX(Cal_WeightingCAI!AD:AD,MATCH($J21,Cal_WeightingCAI!$J:$J,0))</f>
        <v>107.18237244178044</v>
      </c>
      <c r="AE21" s="80">
        <f>INDEX(Cal_WeightingCAI!AE:AE,MATCH($J21,Cal_WeightingCAI!$J:$J,0))</f>
        <v>126.64842132414292</v>
      </c>
      <c r="AF21" s="80">
        <f>INDEX(Cal_WeightingCAI!AF:AF,MATCH($J21,Cal_WeightingCAI!$J:$J,0))</f>
        <v>150.09572696715614</v>
      </c>
      <c r="AG21" s="80">
        <f>INDEX(Cal_WeightingCAI!AG:AG,MATCH($J21,Cal_WeightingCAI!$J:$J,0))</f>
        <v>149.0945807995335</v>
      </c>
      <c r="AH21" s="80">
        <f>INDEX(Cal_WeightingCAI!AH:AH,MATCH($J21,Cal_WeightingCAI!$J:$J,0))</f>
        <v>155.52736089648675</v>
      </c>
      <c r="AI21" s="80">
        <f>INDEX(Cal_WeightingCAI!AI:AI,MATCH($J21,Cal_WeightingCAI!$J:$J,0))</f>
        <v>151.14601166015748</v>
      </c>
      <c r="AJ21" s="80">
        <f>INDEX(Cal_WeightingCAI!AJ:AJ,MATCH($J21,Cal_WeightingCAI!$J:$J,0))</f>
        <v>144.49340219656224</v>
      </c>
      <c r="AK21" s="80">
        <f>INDEX(Cal_WeightingCAI!AK:AK,MATCH($J21,Cal_WeightingCAI!$J:$J,0))</f>
        <v>125.48641406201411</v>
      </c>
      <c r="AM21" s="79"/>
      <c r="AN21" s="17">
        <f t="shared" ref="AN21:AN24" si="4">SUM($Y21:$AF21)</f>
        <v>1074.6142949626528</v>
      </c>
      <c r="AO21" s="17">
        <f t="shared" ref="AO21:AO24" si="5">SUM($AG21:$AK21)</f>
        <v>725.74776961475402</v>
      </c>
      <c r="AP21" s="79"/>
      <c r="AQ21" s="96"/>
      <c r="AR21" s="96"/>
    </row>
    <row r="22" spans="3:60" x14ac:dyDescent="0.3">
      <c r="E22" s="75" t="s">
        <v>25</v>
      </c>
      <c r="F22" s="75" t="s">
        <v>304</v>
      </c>
      <c r="J22" s="75" t="str">
        <f t="shared" si="3"/>
        <v>SHETWeighted CAI</v>
      </c>
      <c r="L22" s="75" t="s">
        <v>128</v>
      </c>
      <c r="R22" s="79"/>
      <c r="T22" s="79"/>
      <c r="U22" s="79"/>
      <c r="V22" s="79"/>
      <c r="W22" s="79"/>
      <c r="X22" s="79"/>
      <c r="Y22" s="80">
        <f>INDEX(Cal_WeightingCAI!Y:Y,MATCH($J22,Cal_WeightingCAI!$J:$J,0))</f>
        <v>27.039468995924068</v>
      </c>
      <c r="Z22" s="80">
        <f>INDEX(Cal_WeightingCAI!Z:Z,MATCH($J22,Cal_WeightingCAI!$J:$J,0))</f>
        <v>46.537113002661364</v>
      </c>
      <c r="AA22" s="80">
        <f>INDEX(Cal_WeightingCAI!AA:AA,MATCH($J22,Cal_WeightingCAI!$J:$J,0))</f>
        <v>65.967261175942127</v>
      </c>
      <c r="AB22" s="80">
        <f>INDEX(Cal_WeightingCAI!AB:AB,MATCH($J22,Cal_WeightingCAI!$J:$J,0))</f>
        <v>57.974512991610084</v>
      </c>
      <c r="AC22" s="80">
        <f>INDEX(Cal_WeightingCAI!AC:AC,MATCH($J22,Cal_WeightingCAI!$J:$J,0))</f>
        <v>53.191472301618376</v>
      </c>
      <c r="AD22" s="80">
        <f>INDEX(Cal_WeightingCAI!AD:AD,MATCH($J22,Cal_WeightingCAI!$J:$J,0))</f>
        <v>44.057112447908878</v>
      </c>
      <c r="AE22" s="80">
        <f>INDEX(Cal_WeightingCAI!AE:AE,MATCH($J22,Cal_WeightingCAI!$J:$J,0))</f>
        <v>49.841742033847041</v>
      </c>
      <c r="AF22" s="80">
        <f>INDEX(Cal_WeightingCAI!AF:AF,MATCH($J22,Cal_WeightingCAI!$J:$J,0))</f>
        <v>47.985858103013669</v>
      </c>
      <c r="AG22" s="80">
        <f>INDEX(Cal_WeightingCAI!AG:AG,MATCH($J22,Cal_WeightingCAI!$J:$J,0))</f>
        <v>53.569504324512856</v>
      </c>
      <c r="AH22" s="80">
        <f>INDEX(Cal_WeightingCAI!AH:AH,MATCH($J22,Cal_WeightingCAI!$J:$J,0))</f>
        <v>65.133589374111082</v>
      </c>
      <c r="AI22" s="80">
        <f>INDEX(Cal_WeightingCAI!AI:AI,MATCH($J22,Cal_WeightingCAI!$J:$J,0))</f>
        <v>55.40433435051736</v>
      </c>
      <c r="AJ22" s="80">
        <f>INDEX(Cal_WeightingCAI!AJ:AJ,MATCH($J22,Cal_WeightingCAI!$J:$J,0))</f>
        <v>56.376642053064444</v>
      </c>
      <c r="AK22" s="80">
        <f>INDEX(Cal_WeightingCAI!AK:AK,MATCH($J22,Cal_WeightingCAI!$J:$J,0))</f>
        <v>39.80036471468464</v>
      </c>
      <c r="AM22" s="79"/>
      <c r="AN22" s="17">
        <f t="shared" si="4"/>
        <v>392.59454105252564</v>
      </c>
      <c r="AO22" s="17">
        <f t="shared" si="5"/>
        <v>270.28443481689038</v>
      </c>
      <c r="AP22" s="79"/>
      <c r="AQ22" s="96"/>
      <c r="AR22" s="96"/>
    </row>
    <row r="23" spans="3:60" x14ac:dyDescent="0.3">
      <c r="E23" s="75" t="s">
        <v>27</v>
      </c>
      <c r="F23" s="75" t="s">
        <v>304</v>
      </c>
      <c r="J23" s="75" t="str">
        <f t="shared" si="3"/>
        <v>SPTWeighted CAI</v>
      </c>
      <c r="L23" s="75" t="s">
        <v>128</v>
      </c>
      <c r="R23" s="79"/>
      <c r="T23" s="79"/>
      <c r="U23" s="79"/>
      <c r="V23" s="79"/>
      <c r="W23" s="79"/>
      <c r="X23" s="79"/>
      <c r="Y23" s="80">
        <f>INDEX(Cal_WeightingCAI!Y:Y,MATCH($J23,Cal_WeightingCAI!$J:$J,0))</f>
        <v>29.827582699729021</v>
      </c>
      <c r="Z23" s="80">
        <f>INDEX(Cal_WeightingCAI!Z:Z,MATCH($J23,Cal_WeightingCAI!$J:$J,0))</f>
        <v>33.413954565947897</v>
      </c>
      <c r="AA23" s="80">
        <f>INDEX(Cal_WeightingCAI!AA:AA,MATCH($J23,Cal_WeightingCAI!$J:$J,0))</f>
        <v>41.384021600809376</v>
      </c>
      <c r="AB23" s="80">
        <f>INDEX(Cal_WeightingCAI!AB:AB,MATCH($J23,Cal_WeightingCAI!$J:$J,0))</f>
        <v>38.387143474659339</v>
      </c>
      <c r="AC23" s="80">
        <f>INDEX(Cal_WeightingCAI!AC:AC,MATCH($J23,Cal_WeightingCAI!$J:$J,0))</f>
        <v>28.956329444174763</v>
      </c>
      <c r="AD23" s="80">
        <f>INDEX(Cal_WeightingCAI!AD:AD,MATCH($J23,Cal_WeightingCAI!$J:$J,0))</f>
        <v>21.383966559656091</v>
      </c>
      <c r="AE23" s="80">
        <f>INDEX(Cal_WeightingCAI!AE:AE,MATCH($J23,Cal_WeightingCAI!$J:$J,0))</f>
        <v>25.508043415702677</v>
      </c>
      <c r="AF23" s="80">
        <f>INDEX(Cal_WeightingCAI!AF:AF,MATCH($J23,Cal_WeightingCAI!$J:$J,0))</f>
        <v>31.934254490173831</v>
      </c>
      <c r="AG23" s="80">
        <f>INDEX(Cal_WeightingCAI!AG:AG,MATCH($J23,Cal_WeightingCAI!$J:$J,0))</f>
        <v>34.71085836172653</v>
      </c>
      <c r="AH23" s="80">
        <f>INDEX(Cal_WeightingCAI!AH:AH,MATCH($J23,Cal_WeightingCAI!$J:$J,0))</f>
        <v>36.637437999847414</v>
      </c>
      <c r="AI23" s="80">
        <f>INDEX(Cal_WeightingCAI!AI:AI,MATCH($J23,Cal_WeightingCAI!$J:$J,0))</f>
        <v>31.313217406559733</v>
      </c>
      <c r="AJ23" s="80">
        <f>INDEX(Cal_WeightingCAI!AJ:AJ,MATCH($J23,Cal_WeightingCAI!$J:$J,0))</f>
        <v>24.84852861641334</v>
      </c>
      <c r="AK23" s="80">
        <f>INDEX(Cal_WeightingCAI!AK:AK,MATCH($J23,Cal_WeightingCAI!$J:$J,0))</f>
        <v>22.897123804670024</v>
      </c>
      <c r="AM23" s="79"/>
      <c r="AN23" s="17">
        <f t="shared" si="4"/>
        <v>250.79529625085303</v>
      </c>
      <c r="AO23" s="17">
        <f t="shared" si="5"/>
        <v>150.40716618921704</v>
      </c>
      <c r="AP23" s="79"/>
      <c r="AQ23" s="96"/>
      <c r="AR23" s="96"/>
    </row>
    <row r="24" spans="3:60" x14ac:dyDescent="0.3">
      <c r="E24" s="75" t="s">
        <v>29</v>
      </c>
      <c r="F24" s="75" t="s">
        <v>304</v>
      </c>
      <c r="J24" s="75" t="str">
        <f t="shared" si="3"/>
        <v>NGGTWeighted CAI</v>
      </c>
      <c r="L24" s="75" t="s">
        <v>128</v>
      </c>
      <c r="R24" s="79"/>
      <c r="T24" s="79"/>
      <c r="U24" s="79"/>
      <c r="V24" s="79"/>
      <c r="W24" s="79"/>
      <c r="X24" s="79"/>
      <c r="Y24" s="80">
        <f>INDEX(Cal_WeightingCAI!Y:Y,MATCH($J24,Cal_WeightingCAI!$J:$J,0))</f>
        <v>33.471973486544208</v>
      </c>
      <c r="Z24" s="80">
        <f>INDEX(Cal_WeightingCAI!Z:Z,MATCH($J24,Cal_WeightingCAI!$J:$J,0))</f>
        <v>32.040840550072573</v>
      </c>
      <c r="AA24" s="80">
        <f>INDEX(Cal_WeightingCAI!AA:AA,MATCH($J24,Cal_WeightingCAI!$J:$J,0))</f>
        <v>33.219131898339185</v>
      </c>
      <c r="AB24" s="80">
        <f>INDEX(Cal_WeightingCAI!AB:AB,MATCH($J24,Cal_WeightingCAI!$J:$J,0))</f>
        <v>39.073099496102799</v>
      </c>
      <c r="AC24" s="80">
        <f>INDEX(Cal_WeightingCAI!AC:AC,MATCH($J24,Cal_WeightingCAI!$J:$J,0))</f>
        <v>53.924343049228121</v>
      </c>
      <c r="AD24" s="80">
        <f>INDEX(Cal_WeightingCAI!AD:AD,MATCH($J24,Cal_WeightingCAI!$J:$J,0))</f>
        <v>51.100050403994913</v>
      </c>
      <c r="AE24" s="80">
        <f>INDEX(Cal_WeightingCAI!AE:AE,MATCH($J24,Cal_WeightingCAI!$J:$J,0))</f>
        <v>45.34458466769609</v>
      </c>
      <c r="AF24" s="80">
        <f>INDEX(Cal_WeightingCAI!AF:AF,MATCH($J24,Cal_WeightingCAI!$J:$J,0))</f>
        <v>29.671386590286936</v>
      </c>
      <c r="AG24" s="80">
        <f>INDEX(Cal_WeightingCAI!AG:AG,MATCH($J24,Cal_WeightingCAI!$J:$J,0))</f>
        <v>43.546856973458226</v>
      </c>
      <c r="AH24" s="80">
        <f>INDEX(Cal_WeightingCAI!AH:AH,MATCH($J24,Cal_WeightingCAI!$J:$J,0))</f>
        <v>52.787421637719653</v>
      </c>
      <c r="AI24" s="80">
        <f>INDEX(Cal_WeightingCAI!AI:AI,MATCH($J24,Cal_WeightingCAI!$J:$J,0))</f>
        <v>51.07174696916092</v>
      </c>
      <c r="AJ24" s="80">
        <f>INDEX(Cal_WeightingCAI!AJ:AJ,MATCH($J24,Cal_WeightingCAI!$J:$J,0))</f>
        <v>44.508536199287086</v>
      </c>
      <c r="AK24" s="80">
        <f>INDEX(Cal_WeightingCAI!AK:AK,MATCH($J24,Cal_WeightingCAI!$J:$J,0))</f>
        <v>45.586865222425153</v>
      </c>
      <c r="AM24" s="79"/>
      <c r="AN24" s="17">
        <f t="shared" si="4"/>
        <v>317.84541014226483</v>
      </c>
      <c r="AO24" s="17">
        <f t="shared" si="5"/>
        <v>237.50142700205103</v>
      </c>
      <c r="AP24" s="79"/>
      <c r="AQ24" s="96"/>
      <c r="AR24" s="96"/>
    </row>
    <row r="26" spans="3:60" x14ac:dyDescent="0.3">
      <c r="C26" s="10" t="s">
        <v>341</v>
      </c>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41"/>
      <c r="AV26" s="10"/>
      <c r="AW26" s="10"/>
      <c r="AX26" s="10"/>
      <c r="AY26" s="10"/>
      <c r="AZ26" s="10"/>
      <c r="BA26" s="10"/>
      <c r="BB26" s="10"/>
      <c r="BC26" s="10"/>
      <c r="BD26" s="10"/>
      <c r="BE26" s="10"/>
      <c r="BF26" s="10"/>
      <c r="BG26" s="10"/>
      <c r="BH26" s="10"/>
    </row>
    <row r="27" spans="3:60" x14ac:dyDescent="0.3">
      <c r="AU27" s="75"/>
    </row>
    <row r="28" spans="3:60" x14ac:dyDescent="0.3">
      <c r="E28" s="75" t="s">
        <v>22</v>
      </c>
      <c r="F28" s="75" t="s">
        <v>275</v>
      </c>
      <c r="J28" s="75" t="str">
        <f t="shared" ref="J28:J31" si="6">$E28&amp;""&amp;F28</f>
        <v>NGETTotal CAI</v>
      </c>
      <c r="L28" s="75" t="s">
        <v>257</v>
      </c>
      <c r="R28" s="79"/>
      <c r="T28" s="79"/>
      <c r="U28" s="79"/>
      <c r="V28" s="79"/>
      <c r="W28" s="79"/>
      <c r="X28" s="79"/>
      <c r="Y28" s="17">
        <f t="shared" ref="Y28:AK28" si="7">1+(Y14/Y21)</f>
        <v>1.1341670512215987</v>
      </c>
      <c r="Z28" s="17">
        <f t="shared" si="7"/>
        <v>1.1624376483912149</v>
      </c>
      <c r="AA28" s="17">
        <f t="shared" si="7"/>
        <v>1.1145916127093447</v>
      </c>
      <c r="AB28" s="17">
        <f t="shared" si="7"/>
        <v>1.2188830021841073</v>
      </c>
      <c r="AC28" s="17">
        <f t="shared" si="7"/>
        <v>1.3156938836731373</v>
      </c>
      <c r="AD28" s="17">
        <f t="shared" si="7"/>
        <v>1.353194091675036</v>
      </c>
      <c r="AE28" s="17">
        <f t="shared" si="7"/>
        <v>1.2306901869432574</v>
      </c>
      <c r="AF28" s="17">
        <f t="shared" si="7"/>
        <v>1.2920320433406642</v>
      </c>
      <c r="AG28" s="17">
        <f t="shared" si="7"/>
        <v>1.2952195835471931</v>
      </c>
      <c r="AH28" s="17">
        <f t="shared" si="7"/>
        <v>1.2908554341880547</v>
      </c>
      <c r="AI28" s="17">
        <f t="shared" si="7"/>
        <v>1.1488155913333105</v>
      </c>
      <c r="AJ28" s="17">
        <f t="shared" si="7"/>
        <v>1.1010769673511129</v>
      </c>
      <c r="AK28" s="17">
        <f t="shared" si="7"/>
        <v>1.2923839006231379</v>
      </c>
      <c r="AM28" s="79"/>
      <c r="AN28" s="17">
        <f t="shared" ref="AN28:AO31" si="8">1+(AN14/AN21)</f>
        <v>1.220160761451107</v>
      </c>
      <c r="AO28" s="17">
        <f t="shared" si="8"/>
        <v>1.2246505882323415</v>
      </c>
      <c r="AP28" s="79"/>
      <c r="AQ28" s="96"/>
      <c r="AR28" s="96"/>
    </row>
    <row r="29" spans="3:60" x14ac:dyDescent="0.3">
      <c r="E29" s="75" t="s">
        <v>25</v>
      </c>
      <c r="F29" s="75" t="s">
        <v>275</v>
      </c>
      <c r="J29" s="75" t="str">
        <f t="shared" si="6"/>
        <v>SHETTotal CAI</v>
      </c>
      <c r="L29" s="75" t="s">
        <v>257</v>
      </c>
      <c r="R29" s="79"/>
      <c r="T29" s="79"/>
      <c r="U29" s="79"/>
      <c r="V29" s="79"/>
      <c r="W29" s="79"/>
      <c r="X29" s="79"/>
      <c r="Y29" s="17">
        <f t="shared" ref="Y29:AK29" si="9">1+(Y15/Y22)</f>
        <v>1.0518697687549763</v>
      </c>
      <c r="Z29" s="17">
        <f t="shared" si="9"/>
        <v>0.68629096089767172</v>
      </c>
      <c r="AA29" s="17">
        <f t="shared" si="9"/>
        <v>0.5350532881130472</v>
      </c>
      <c r="AB29" s="17">
        <f t="shared" si="9"/>
        <v>0.55262214974770818</v>
      </c>
      <c r="AC29" s="17">
        <f t="shared" si="9"/>
        <v>0.61312459664719099</v>
      </c>
      <c r="AD29" s="17">
        <f t="shared" si="9"/>
        <v>0.80624893522012853</v>
      </c>
      <c r="AE29" s="17">
        <f t="shared" si="9"/>
        <v>0.80426562885338138</v>
      </c>
      <c r="AF29" s="17">
        <f t="shared" si="9"/>
        <v>0.83591294572433272</v>
      </c>
      <c r="AG29" s="17">
        <f t="shared" si="9"/>
        <v>0.90684057305661403</v>
      </c>
      <c r="AH29" s="17">
        <f t="shared" si="9"/>
        <v>0.72732057998372102</v>
      </c>
      <c r="AI29" s="17">
        <f t="shared" si="9"/>
        <v>0.81365475334113535</v>
      </c>
      <c r="AJ29" s="17">
        <f t="shared" si="9"/>
        <v>0.78935173113207935</v>
      </c>
      <c r="AK29" s="17">
        <f t="shared" si="9"/>
        <v>1.1438086139749264</v>
      </c>
      <c r="AM29" s="79"/>
      <c r="AN29" s="17">
        <f t="shared" si="8"/>
        <v>0.7031325480480064</v>
      </c>
      <c r="AO29" s="17">
        <f t="shared" si="8"/>
        <v>0.85486609747444098</v>
      </c>
      <c r="AP29" s="79"/>
      <c r="AQ29" s="96"/>
      <c r="AR29" s="96"/>
    </row>
    <row r="30" spans="3:60" x14ac:dyDescent="0.3">
      <c r="E30" s="75" t="s">
        <v>27</v>
      </c>
      <c r="F30" s="75" t="s">
        <v>275</v>
      </c>
      <c r="J30" s="75" t="str">
        <f t="shared" si="6"/>
        <v>SPTTotal CAI</v>
      </c>
      <c r="L30" s="75" t="s">
        <v>257</v>
      </c>
      <c r="R30" s="79"/>
      <c r="T30" s="79"/>
      <c r="U30" s="79"/>
      <c r="V30" s="79"/>
      <c r="W30" s="79"/>
      <c r="X30" s="79"/>
      <c r="Y30" s="17">
        <f t="shared" ref="Y30:AK31" si="10">1+(Y16/Y23)</f>
        <v>1.5389162545900184</v>
      </c>
      <c r="Z30" s="17">
        <f t="shared" si="10"/>
        <v>1.4533023104503728</v>
      </c>
      <c r="AA30" s="17">
        <f t="shared" si="10"/>
        <v>1.1844965468203923</v>
      </c>
      <c r="AB30" s="17">
        <f t="shared" si="10"/>
        <v>1.3274764519142104</v>
      </c>
      <c r="AC30" s="17">
        <f t="shared" si="10"/>
        <v>1.3347465842768547</v>
      </c>
      <c r="AD30" s="17">
        <f t="shared" si="10"/>
        <v>1.3417525326723596</v>
      </c>
      <c r="AE30" s="17">
        <f t="shared" si="10"/>
        <v>1.2243699252291318</v>
      </c>
      <c r="AF30" s="17">
        <f t="shared" si="10"/>
        <v>0.98203725556646904</v>
      </c>
      <c r="AG30" s="17">
        <f t="shared" si="10"/>
        <v>0.91879313244758742</v>
      </c>
      <c r="AH30" s="17">
        <f t="shared" si="10"/>
        <v>0.85285010282278539</v>
      </c>
      <c r="AI30" s="17">
        <f t="shared" si="10"/>
        <v>0.98748323670547233</v>
      </c>
      <c r="AJ30" s="17">
        <f t="shared" si="10"/>
        <v>1.2248154031243699</v>
      </c>
      <c r="AK30" s="17">
        <f t="shared" si="10"/>
        <v>1.3051478060043276</v>
      </c>
      <c r="AM30" s="79"/>
      <c r="AN30" s="17">
        <f t="shared" si="8"/>
        <v>1.2933785271409346</v>
      </c>
      <c r="AO30" s="17">
        <f t="shared" si="8"/>
        <v>1.0264046170736394</v>
      </c>
      <c r="AP30" s="79"/>
      <c r="AQ30" s="96"/>
      <c r="AR30" s="96"/>
    </row>
    <row r="31" spans="3:60" x14ac:dyDescent="0.3">
      <c r="E31" s="75" t="s">
        <v>29</v>
      </c>
      <c r="F31" s="75" t="s">
        <v>275</v>
      </c>
      <c r="J31" s="75" t="str">
        <f t="shared" si="6"/>
        <v>NGGTTotal CAI</v>
      </c>
      <c r="L31" s="75" t="s">
        <v>257</v>
      </c>
      <c r="R31" s="79"/>
      <c r="T31" s="79"/>
      <c r="U31" s="79"/>
      <c r="V31" s="79"/>
      <c r="W31" s="79"/>
      <c r="X31" s="79"/>
      <c r="Y31" s="17">
        <f t="shared" si="10"/>
        <v>0.92529220538859058</v>
      </c>
      <c r="Z31" s="17">
        <f t="shared" si="10"/>
        <v>0.87367539013871431</v>
      </c>
      <c r="AA31" s="17">
        <f t="shared" si="10"/>
        <v>0.95243382203469173</v>
      </c>
      <c r="AB31" s="17">
        <f t="shared" si="10"/>
        <v>0.98213408719038753</v>
      </c>
      <c r="AC31" s="17">
        <f t="shared" si="10"/>
        <v>0.77097639508839477</v>
      </c>
      <c r="AD31" s="17">
        <f t="shared" si="10"/>
        <v>0.80940929951489071</v>
      </c>
      <c r="AE31" s="17">
        <f t="shared" si="10"/>
        <v>1.0075370310236127</v>
      </c>
      <c r="AF31" s="17">
        <f t="shared" si="10"/>
        <v>1.3424582474271922</v>
      </c>
      <c r="AG31" s="17">
        <f t="shared" si="10"/>
        <v>1.0466231722650001</v>
      </c>
      <c r="AH31" s="17">
        <f t="shared" si="10"/>
        <v>0.98323788010478019</v>
      </c>
      <c r="AI31" s="17">
        <f t="shared" si="10"/>
        <v>1.0428058560016045</v>
      </c>
      <c r="AJ31" s="17">
        <f t="shared" si="10"/>
        <v>1.1535141346566835</v>
      </c>
      <c r="AK31" s="17">
        <f t="shared" si="10"/>
        <v>1.112210808113818</v>
      </c>
      <c r="AM31" s="79"/>
      <c r="AN31" s="17">
        <f t="shared" si="8"/>
        <v>0.93577848121485541</v>
      </c>
      <c r="AO31" s="17">
        <f t="shared" si="8"/>
        <v>1.0643350314508024</v>
      </c>
      <c r="AP31" s="79"/>
      <c r="AQ31" s="96"/>
      <c r="AR31" s="96"/>
    </row>
    <row r="33" spans="2:60" x14ac:dyDescent="0.3">
      <c r="C33" s="10" t="s">
        <v>249</v>
      </c>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41"/>
      <c r="AV33" s="10"/>
      <c r="AW33" s="10"/>
      <c r="AX33" s="10"/>
      <c r="AY33" s="10"/>
      <c r="AZ33" s="10"/>
      <c r="BA33" s="10"/>
      <c r="BB33" s="10"/>
      <c r="BC33" s="10"/>
      <c r="BD33" s="10"/>
      <c r="BE33" s="10"/>
      <c r="BF33" s="10"/>
      <c r="BG33" s="10"/>
      <c r="BH33" s="10"/>
    </row>
    <row r="34" spans="2:60" x14ac:dyDescent="0.3">
      <c r="AU34" s="75"/>
    </row>
    <row r="35" spans="2:60" x14ac:dyDescent="0.3">
      <c r="F35" s="75" t="s">
        <v>275</v>
      </c>
      <c r="J35" s="75" t="str">
        <f t="shared" ref="J35" si="11">$E35&amp;""&amp;F35</f>
        <v>Total CAI</v>
      </c>
      <c r="L35" s="75" t="s">
        <v>256</v>
      </c>
      <c r="R35" s="79"/>
      <c r="T35" s="79"/>
      <c r="U35" s="79"/>
      <c r="V35" s="79"/>
      <c r="W35" s="79"/>
      <c r="X35" s="79"/>
      <c r="Y35" s="17">
        <f t="shared" ref="Y35:AK35" si="12">QUARTILE(Y28:Y31,1)</f>
        <v>1.0202253779133799</v>
      </c>
      <c r="Z35" s="17">
        <f t="shared" si="12"/>
        <v>0.82682928282845369</v>
      </c>
      <c r="AA35" s="17">
        <f t="shared" si="12"/>
        <v>0.84808868855428066</v>
      </c>
      <c r="AB35" s="17">
        <f t="shared" si="12"/>
        <v>0.87475610282971772</v>
      </c>
      <c r="AC35" s="17">
        <f t="shared" si="12"/>
        <v>0.73151344547809383</v>
      </c>
      <c r="AD35" s="17">
        <f t="shared" si="12"/>
        <v>0.80861920844120017</v>
      </c>
      <c r="AE35" s="17">
        <f t="shared" si="12"/>
        <v>0.95671918048105486</v>
      </c>
      <c r="AF35" s="17">
        <f t="shared" si="12"/>
        <v>0.94550617810593496</v>
      </c>
      <c r="AG35" s="17">
        <f t="shared" si="12"/>
        <v>0.91580499259984405</v>
      </c>
      <c r="AH35" s="17">
        <f t="shared" si="12"/>
        <v>0.82146772211301933</v>
      </c>
      <c r="AI35" s="17">
        <f t="shared" si="12"/>
        <v>0.94402611586438812</v>
      </c>
      <c r="AJ35" s="17">
        <f t="shared" si="12"/>
        <v>1.0231456582963545</v>
      </c>
      <c r="AK35" s="17">
        <f t="shared" si="12"/>
        <v>1.1359091625096494</v>
      </c>
      <c r="AM35" s="79"/>
      <c r="AN35" s="17">
        <f>QUARTILE(AN28:AN31,1)</f>
        <v>0.87761699792314318</v>
      </c>
      <c r="AO35" s="17">
        <f>QUARTILE(AO28:AO31,1)</f>
        <v>0.98351998717383982</v>
      </c>
      <c r="AP35" s="79"/>
      <c r="AQ35" s="79"/>
      <c r="AR35" s="79"/>
    </row>
    <row r="36" spans="2:60" x14ac:dyDescent="0.3">
      <c r="Y36" s="68"/>
      <c r="Z36" s="68"/>
      <c r="AA36" s="68"/>
      <c r="AB36" s="68"/>
      <c r="AC36" s="68"/>
      <c r="AD36" s="68"/>
      <c r="AE36" s="68"/>
      <c r="AF36" s="68"/>
      <c r="AG36" s="68"/>
      <c r="AH36" s="68"/>
      <c r="AI36" s="68"/>
      <c r="AJ36" s="68"/>
      <c r="AK36" s="68"/>
      <c r="AN36" s="68"/>
      <c r="AO36" s="68"/>
    </row>
    <row r="37" spans="2:60" ht="14.65" x14ac:dyDescent="0.35">
      <c r="B37" s="78" t="s">
        <v>143</v>
      </c>
      <c r="C37" s="78"/>
      <c r="D37" s="78"/>
      <c r="E37" s="78"/>
      <c r="F37" s="78"/>
      <c r="G37" s="78"/>
      <c r="H37" s="78"/>
      <c r="I37" s="78"/>
      <c r="J37" s="78"/>
      <c r="K37" s="78"/>
      <c r="L37" s="78"/>
      <c r="M37" s="78"/>
      <c r="N37" s="78"/>
      <c r="O37" s="78"/>
      <c r="P37" s="78"/>
      <c r="Q37" s="78"/>
      <c r="R37" s="78"/>
      <c r="S37" s="78"/>
      <c r="T37" s="78"/>
      <c r="U37" s="78"/>
      <c r="V37" s="78"/>
      <c r="W37" s="78"/>
      <c r="X37" s="78"/>
      <c r="Y37" s="78"/>
      <c r="Z37" s="78"/>
      <c r="AA37" s="78"/>
      <c r="AB37" s="78"/>
      <c r="AC37" s="78"/>
      <c r="AD37" s="78"/>
      <c r="AE37" s="78"/>
      <c r="AF37" s="78"/>
      <c r="AG37" s="78"/>
      <c r="AH37" s="78"/>
      <c r="AI37" s="78"/>
      <c r="AJ37" s="78"/>
      <c r="AK37" s="78"/>
      <c r="AL37" s="78"/>
      <c r="AM37" s="78"/>
      <c r="AN37" s="78"/>
      <c r="AO37" s="78"/>
      <c r="AP37" s="78"/>
      <c r="AQ37" s="78"/>
      <c r="AR37" s="78"/>
      <c r="AS37" s="78"/>
      <c r="AT37" s="78"/>
      <c r="AU37" s="86"/>
      <c r="AV37" s="78"/>
      <c r="AW37" s="78"/>
      <c r="AX37" s="78"/>
      <c r="AY37" s="78"/>
      <c r="AZ37" s="78"/>
      <c r="BA37" s="78"/>
      <c r="BB37" s="78"/>
      <c r="BC37" s="78"/>
      <c r="BD37" s="78"/>
      <c r="BE37" s="78"/>
      <c r="BF37" s="78"/>
      <c r="BG37" s="78"/>
      <c r="BH37" s="78"/>
    </row>
    <row r="38" spans="2:60" x14ac:dyDescent="0.3">
      <c r="C38" s="30" t="s">
        <v>148</v>
      </c>
    </row>
    <row r="40" spans="2:60" x14ac:dyDescent="0.3">
      <c r="F40" s="75" t="s">
        <v>242</v>
      </c>
      <c r="R40" s="29">
        <f>COUNTIF(T40:AR40, FALSE)</f>
        <v>0</v>
      </c>
      <c r="T40" s="29" t="b">
        <f>TRUE</f>
        <v>1</v>
      </c>
      <c r="U40" s="29" t="b">
        <f>TRUE</f>
        <v>1</v>
      </c>
      <c r="V40" s="29" t="b">
        <f>TRUE</f>
        <v>1</v>
      </c>
      <c r="W40" s="29" t="b">
        <f>TRUE</f>
        <v>1</v>
      </c>
      <c r="X40" s="29" t="b">
        <f>TRUE</f>
        <v>1</v>
      </c>
      <c r="Y40" s="29" t="b">
        <f>TRUE</f>
        <v>1</v>
      </c>
      <c r="Z40" s="29" t="b">
        <f>TRUE</f>
        <v>1</v>
      </c>
      <c r="AA40" s="29" t="b">
        <f>TRUE</f>
        <v>1</v>
      </c>
      <c r="AB40" s="29" t="b">
        <f>TRUE</f>
        <v>1</v>
      </c>
      <c r="AC40" s="29" t="b">
        <f>TRUE</f>
        <v>1</v>
      </c>
      <c r="AD40" s="29" t="b">
        <f>TRUE</f>
        <v>1</v>
      </c>
      <c r="AE40" s="29" t="b">
        <f>TRUE</f>
        <v>1</v>
      </c>
      <c r="AF40" s="29" t="b">
        <f>TRUE</f>
        <v>1</v>
      </c>
      <c r="AG40" s="29" t="b">
        <f>TRUE</f>
        <v>1</v>
      </c>
      <c r="AH40" s="29" t="b">
        <f>TRUE</f>
        <v>1</v>
      </c>
      <c r="AI40" s="29" t="b">
        <f>TRUE</f>
        <v>1</v>
      </c>
      <c r="AJ40" s="29" t="b">
        <f>TRUE</f>
        <v>1</v>
      </c>
      <c r="AK40" s="29" t="b">
        <f>TRUE</f>
        <v>1</v>
      </c>
      <c r="AM40" s="29" t="b">
        <f>TRUE</f>
        <v>1</v>
      </c>
      <c r="AN40" s="29" t="b">
        <f>TRUE</f>
        <v>1</v>
      </c>
      <c r="AO40" s="29" t="b">
        <f>TRUE</f>
        <v>1</v>
      </c>
      <c r="AP40" s="29" t="b">
        <f>TRUE</f>
        <v>1</v>
      </c>
      <c r="AQ40" s="29" t="b">
        <f>TRUE</f>
        <v>1</v>
      </c>
      <c r="AR40" s="29" t="b">
        <f>TRUE</f>
        <v>1</v>
      </c>
    </row>
    <row r="41" spans="2:60" x14ac:dyDescent="0.3">
      <c r="F41" s="75" t="s">
        <v>243</v>
      </c>
      <c r="R41" s="29">
        <f>COUNTIF(T41:AR41, FALSE)</f>
        <v>0</v>
      </c>
      <c r="T41" s="29" t="b">
        <f>TRUE</f>
        <v>1</v>
      </c>
      <c r="U41" s="29" t="b">
        <f>TRUE</f>
        <v>1</v>
      </c>
      <c r="V41" s="29" t="b">
        <f>TRUE</f>
        <v>1</v>
      </c>
      <c r="W41" s="29" t="b">
        <f>TRUE</f>
        <v>1</v>
      </c>
      <c r="X41" s="29" t="b">
        <f>TRUE</f>
        <v>1</v>
      </c>
      <c r="Y41" s="29" t="b">
        <f>TRUE</f>
        <v>1</v>
      </c>
      <c r="Z41" s="29" t="b">
        <f>TRUE</f>
        <v>1</v>
      </c>
      <c r="AA41" s="29" t="b">
        <f>TRUE</f>
        <v>1</v>
      </c>
      <c r="AB41" s="29" t="b">
        <f>TRUE</f>
        <v>1</v>
      </c>
      <c r="AC41" s="29" t="b">
        <f>TRUE</f>
        <v>1</v>
      </c>
      <c r="AD41" s="29" t="b">
        <f>TRUE</f>
        <v>1</v>
      </c>
      <c r="AE41" s="29" t="b">
        <f>TRUE</f>
        <v>1</v>
      </c>
      <c r="AF41" s="29" t="b">
        <f>TRUE</f>
        <v>1</v>
      </c>
      <c r="AG41" s="29" t="b">
        <f>TRUE</f>
        <v>1</v>
      </c>
      <c r="AH41" s="29" t="b">
        <f>TRUE</f>
        <v>1</v>
      </c>
      <c r="AI41" s="29" t="b">
        <f>TRUE</f>
        <v>1</v>
      </c>
      <c r="AJ41" s="29" t="b">
        <f>TRUE</f>
        <v>1</v>
      </c>
      <c r="AK41" s="29" t="b">
        <f>TRUE</f>
        <v>1</v>
      </c>
      <c r="AM41" s="29" t="b">
        <f>TRUE</f>
        <v>1</v>
      </c>
      <c r="AN41" s="29" t="b">
        <f>TRUE</f>
        <v>1</v>
      </c>
      <c r="AO41" s="29" t="b">
        <f>TRUE</f>
        <v>1</v>
      </c>
      <c r="AP41" s="29" t="b">
        <f>TRUE</f>
        <v>1</v>
      </c>
      <c r="AQ41" s="29" t="b">
        <f>TRUE</f>
        <v>1</v>
      </c>
      <c r="AR41" s="29" t="b">
        <f>TRUE</f>
        <v>1</v>
      </c>
    </row>
    <row r="43" spans="2:60" x14ac:dyDescent="0.3">
      <c r="F43" s="75" t="s">
        <v>145</v>
      </c>
      <c r="R43" s="29">
        <f>SUM(R40:R41)</f>
        <v>0</v>
      </c>
    </row>
  </sheetData>
  <conditionalFormatting sqref="R4">
    <cfRule type="cellIs" dxfId="47" priority="4" operator="greaterThan">
      <formula>0</formula>
    </cfRule>
  </conditionalFormatting>
  <conditionalFormatting sqref="T40:AK41 AM40:AO41">
    <cfRule type="cellIs" dxfId="46" priority="3" operator="equal">
      <formula>FALSE</formula>
    </cfRule>
  </conditionalFormatting>
  <conditionalFormatting sqref="R43">
    <cfRule type="cellIs" dxfId="45" priority="2" operator="greaterThan">
      <formula>0</formula>
    </cfRule>
  </conditionalFormatting>
  <conditionalFormatting sqref="AP40:AR41">
    <cfRule type="cellIs" dxfId="44" priority="1" operator="equal">
      <formula>FALSE</formula>
    </cfRule>
  </conditionalFormatting>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1">
    <tabColor theme="9"/>
  </sheetPr>
  <dimension ref="A1:BI39"/>
  <sheetViews>
    <sheetView topLeftCell="L1" zoomScale="80" zoomScaleNormal="80" workbookViewId="0">
      <selection activeCell="Y13" sqref="Y13"/>
    </sheetView>
  </sheetViews>
  <sheetFormatPr defaultColWidth="0" defaultRowHeight="12.4" x14ac:dyDescent="0.3"/>
  <cols>
    <col min="1" max="4" width="1.703125" style="2" customWidth="1"/>
    <col min="5" max="5" width="5.703125" style="2" customWidth="1"/>
    <col min="6" max="6" width="30.703125" style="2" customWidth="1"/>
    <col min="7" max="9" width="15.64453125" style="2" customWidth="1"/>
    <col min="10" max="11" width="1.703125" style="2" customWidth="1"/>
    <col min="12" max="12" width="9.29296875" style="2" customWidth="1"/>
    <col min="13" max="13" width="20.703125" style="2" customWidth="1"/>
    <col min="14" max="14" width="1.703125" style="2" customWidth="1"/>
    <col min="15" max="16" width="5.703125" style="2" customWidth="1"/>
    <col min="17" max="17" width="1.703125" style="2" customWidth="1"/>
    <col min="18" max="18" width="9.29296875" style="2" customWidth="1"/>
    <col min="19" max="19" width="1.703125" style="2" customWidth="1"/>
    <col min="20" max="37" width="9.29296875" style="2" customWidth="1"/>
    <col min="38" max="38" width="1.64453125" style="2" customWidth="1"/>
    <col min="39" max="44" width="9.29296875" style="2" customWidth="1"/>
    <col min="45" max="45" width="1.703125" style="2" customWidth="1"/>
    <col min="46" max="46" width="9.29296875" style="2" customWidth="1"/>
    <col min="47" max="47" width="9.29296875" style="40" customWidth="1"/>
    <col min="48" max="48" width="60.8203125" style="2" bestFit="1" customWidth="1"/>
    <col min="49" max="60" width="1.703125" style="2" customWidth="1"/>
    <col min="61" max="61" width="0" style="2" hidden="1" customWidth="1"/>
    <col min="62" max="16384" width="9.29296875" style="2" hidden="1"/>
  </cols>
  <sheetData>
    <row r="1" spans="1:60" ht="22.9" x14ac:dyDescent="0.6">
      <c r="A1" s="8" t="s">
        <v>258</v>
      </c>
      <c r="B1" s="8"/>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38"/>
      <c r="AV1" s="8"/>
      <c r="AW1" s="8"/>
      <c r="AX1" s="8"/>
      <c r="AY1" s="8"/>
      <c r="AZ1" s="8"/>
      <c r="BA1" s="8"/>
      <c r="BB1" s="8"/>
      <c r="BC1" s="8"/>
      <c r="BD1" s="8"/>
      <c r="BE1" s="8"/>
      <c r="BF1" s="8"/>
      <c r="BG1" s="8"/>
      <c r="BH1" s="8"/>
    </row>
    <row r="2" spans="1:60" ht="14.65" x14ac:dyDescent="0.35">
      <c r="A2" s="78" t="str">
        <f>"["&amp; Cover!$F$29 &amp;"] "&amp; Cover!$F$9 &amp;" - Version "&amp; Cover!$F$23 &amp;" ("&amp; TEXT(Cover!$F$24, "dd/mm/yy") &amp;")"</f>
        <v>[Draft] Cost Assessment - Version 0.2 (09/06/20)</v>
      </c>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39"/>
      <c r="AV2" s="9"/>
      <c r="AW2" s="9"/>
      <c r="AX2" s="9"/>
      <c r="AY2" s="9"/>
      <c r="AZ2" s="9"/>
      <c r="BA2" s="9"/>
      <c r="BB2" s="9"/>
      <c r="BC2" s="9"/>
      <c r="BD2" s="9"/>
      <c r="BE2" s="9"/>
      <c r="BF2" s="9"/>
      <c r="BG2" s="9"/>
      <c r="BH2" s="9"/>
    </row>
    <row r="3" spans="1:60" ht="14.65" x14ac:dyDescent="0.35">
      <c r="A3" s="78" t="s">
        <v>725</v>
      </c>
      <c r="B3" s="9"/>
      <c r="C3" s="9"/>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39"/>
      <c r="AV3" s="9"/>
      <c r="AW3" s="9"/>
      <c r="AX3" s="9"/>
      <c r="AY3" s="9"/>
      <c r="AZ3" s="9"/>
      <c r="BA3" s="9"/>
      <c r="BB3" s="9"/>
      <c r="BC3" s="9"/>
      <c r="BD3" s="9"/>
      <c r="BE3" s="9"/>
      <c r="BF3" s="9"/>
      <c r="BG3" s="9"/>
      <c r="BH3" s="9"/>
    </row>
    <row r="4" spans="1:60" ht="14.65" x14ac:dyDescent="0.35">
      <c r="A4" s="9"/>
      <c r="B4" s="9"/>
      <c r="C4" s="9"/>
      <c r="D4" s="9"/>
      <c r="E4" s="9"/>
      <c r="F4" s="9"/>
      <c r="G4" s="9" t="s">
        <v>214</v>
      </c>
      <c r="H4" s="9"/>
      <c r="I4" s="9"/>
      <c r="J4" s="9"/>
      <c r="K4" s="9"/>
      <c r="L4" s="9"/>
      <c r="M4" s="9"/>
      <c r="N4" s="9"/>
      <c r="O4" s="9"/>
      <c r="P4" s="9"/>
      <c r="Q4" s="9"/>
      <c r="R4" s="42">
        <f>R39</f>
        <v>0</v>
      </c>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39"/>
      <c r="AV4" s="9"/>
      <c r="AW4" s="9"/>
      <c r="AX4" s="9"/>
      <c r="AY4" s="9"/>
      <c r="AZ4" s="9"/>
      <c r="BA4" s="9"/>
      <c r="BB4" s="9"/>
      <c r="BC4" s="9"/>
      <c r="BD4" s="9"/>
      <c r="BE4" s="9"/>
      <c r="BF4" s="9"/>
      <c r="BG4" s="9"/>
      <c r="BH4" s="9"/>
    </row>
    <row r="5" spans="1:60" s="10" customFormat="1" x14ac:dyDescent="0.3">
      <c r="A5" s="10" t="s">
        <v>215</v>
      </c>
      <c r="G5" s="10" t="s">
        <v>216</v>
      </c>
      <c r="H5" s="115">
        <f>Cover!$F$27</f>
        <v>43978.47347222222</v>
      </c>
      <c r="O5" s="10" t="s">
        <v>217</v>
      </c>
      <c r="R5" s="80">
        <f>Cover!$F$26</f>
        <v>3</v>
      </c>
      <c r="AU5" s="41"/>
    </row>
    <row r="6" spans="1:60" s="75" customFormat="1"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60" x14ac:dyDescent="0.3">
      <c r="A7" s="3"/>
      <c r="B7" s="3"/>
      <c r="C7" s="3"/>
      <c r="D7" s="3"/>
      <c r="E7" s="3"/>
      <c r="F7" s="3" t="s">
        <v>254</v>
      </c>
      <c r="G7" s="3" t="s">
        <v>224</v>
      </c>
      <c r="H7" s="3"/>
      <c r="I7" s="3"/>
      <c r="J7" s="3"/>
      <c r="K7" s="3"/>
      <c r="L7" s="3" t="s">
        <v>126</v>
      </c>
      <c r="M7" s="3" t="s">
        <v>255</v>
      </c>
      <c r="N7" s="3"/>
      <c r="O7" s="3" t="s">
        <v>133</v>
      </c>
      <c r="P7" s="3" t="s">
        <v>142</v>
      </c>
      <c r="Q7" s="3"/>
      <c r="R7" s="3" t="s">
        <v>127</v>
      </c>
      <c r="S7" s="3"/>
      <c r="T7" s="36">
        <v>2009</v>
      </c>
      <c r="U7" s="56">
        <v>2010</v>
      </c>
      <c r="V7" s="56">
        <v>2011</v>
      </c>
      <c r="W7" s="56">
        <v>2012</v>
      </c>
      <c r="X7" s="56">
        <v>2013</v>
      </c>
      <c r="Y7" s="36">
        <v>2014</v>
      </c>
      <c r="Z7" s="56">
        <v>2015</v>
      </c>
      <c r="AA7" s="56">
        <v>2016</v>
      </c>
      <c r="AB7" s="56">
        <v>2017</v>
      </c>
      <c r="AC7" s="56">
        <v>2018</v>
      </c>
      <c r="AD7" s="56">
        <v>2019</v>
      </c>
      <c r="AE7" s="56">
        <v>2020</v>
      </c>
      <c r="AF7" s="56">
        <v>2021</v>
      </c>
      <c r="AG7" s="36">
        <v>2022</v>
      </c>
      <c r="AH7" s="56">
        <v>2023</v>
      </c>
      <c r="AI7" s="56">
        <v>2024</v>
      </c>
      <c r="AJ7" s="56">
        <v>2025</v>
      </c>
      <c r="AK7" s="37">
        <v>2026</v>
      </c>
      <c r="AL7" s="56"/>
      <c r="AM7" s="57" t="s">
        <v>226</v>
      </c>
      <c r="AN7" s="58" t="s">
        <v>226</v>
      </c>
      <c r="AO7" s="59" t="s">
        <v>226</v>
      </c>
      <c r="AP7" s="57" t="s">
        <v>227</v>
      </c>
      <c r="AQ7" s="57" t="s">
        <v>227</v>
      </c>
      <c r="AR7" s="57" t="s">
        <v>227</v>
      </c>
      <c r="AS7" s="3"/>
      <c r="AT7" s="35" t="s">
        <v>9</v>
      </c>
      <c r="AU7" s="60" t="s">
        <v>8</v>
      </c>
      <c r="AV7" s="34" t="s">
        <v>134</v>
      </c>
      <c r="AW7" s="3"/>
      <c r="AX7" s="3"/>
      <c r="AY7" s="3"/>
      <c r="AZ7" s="3"/>
      <c r="BA7" s="3"/>
      <c r="BB7" s="3"/>
      <c r="BC7" s="3"/>
      <c r="BD7" s="3"/>
      <c r="BE7" s="3"/>
      <c r="BF7" s="3"/>
      <c r="BG7" s="3"/>
      <c r="BH7" s="3"/>
    </row>
    <row r="9" spans="1:60" ht="14.65" x14ac:dyDescent="0.35">
      <c r="B9" s="9" t="s">
        <v>249</v>
      </c>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39"/>
      <c r="AV9" s="9"/>
      <c r="AW9" s="9"/>
      <c r="AX9" s="9"/>
      <c r="AY9" s="9"/>
      <c r="AZ9" s="9"/>
      <c r="BA9" s="9"/>
      <c r="BB9" s="9"/>
      <c r="BC9" s="9"/>
      <c r="BD9" s="9"/>
      <c r="BE9" s="9"/>
      <c r="BF9" s="9"/>
      <c r="BG9" s="9"/>
      <c r="BH9" s="9"/>
    </row>
    <row r="10" spans="1:60" x14ac:dyDescent="0.3">
      <c r="C10" s="30" t="s">
        <v>138</v>
      </c>
    </row>
    <row r="11" spans="1:60" s="65" customFormat="1" x14ac:dyDescent="0.3">
      <c r="AF11" s="66"/>
      <c r="AU11" s="67"/>
    </row>
    <row r="12" spans="1:60" x14ac:dyDescent="0.3">
      <c r="F12" s="2" t="s">
        <v>296</v>
      </c>
      <c r="L12" s="2" t="s">
        <v>256</v>
      </c>
      <c r="R12" s="13"/>
      <c r="T12" s="79"/>
      <c r="U12" s="79"/>
      <c r="V12" s="79"/>
      <c r="W12" s="79"/>
      <c r="X12" s="79"/>
      <c r="Y12" s="18">
        <f>Cal_EfficiencyBSS!Y59</f>
        <v>0.72020810536051894</v>
      </c>
      <c r="Z12" s="18">
        <f>Cal_EfficiencyBSS!Z59</f>
        <v>0.83422492556022954</v>
      </c>
      <c r="AA12" s="18">
        <f>Cal_EfficiencyBSS!AA59</f>
        <v>0.86560522552612584</v>
      </c>
      <c r="AB12" s="18">
        <f>Cal_EfficiencyBSS!AB59</f>
        <v>0.92246882762420312</v>
      </c>
      <c r="AC12" s="18">
        <f>Cal_EfficiencyBSS!AC59</f>
        <v>1.0350409772692155</v>
      </c>
      <c r="AD12" s="18">
        <f>Cal_EfficiencyBSS!AD59</f>
        <v>1.0661098730408873</v>
      </c>
      <c r="AE12" s="18">
        <f>Cal_EfficiencyBSS!AE59</f>
        <v>1.0817730283038269</v>
      </c>
      <c r="AF12" s="18">
        <f>Cal_EfficiencyBSS!AF59</f>
        <v>0.98040860658190954</v>
      </c>
      <c r="AG12" s="18">
        <f>Cal_EfficiencyBSS!AG59</f>
        <v>0.91658312686252763</v>
      </c>
      <c r="AH12" s="18">
        <f>Cal_EfficiencyBSS!AH59</f>
        <v>0.89703664937590111</v>
      </c>
      <c r="AI12" s="18">
        <f>Cal_EfficiencyBSS!AI59</f>
        <v>0.89949500788734527</v>
      </c>
      <c r="AJ12" s="18">
        <f>Cal_EfficiencyBSS!AJ59</f>
        <v>0.91800599038604203</v>
      </c>
      <c r="AK12" s="18">
        <f>Cal_EfficiencyBSS!AK59</f>
        <v>0.93060776018174529</v>
      </c>
      <c r="AL12" s="68"/>
      <c r="AM12" s="79"/>
      <c r="AN12" s="18">
        <f>Cal_EfficiencyBSS!AN59</f>
        <v>0.95900089374075892</v>
      </c>
      <c r="AO12" s="18">
        <f>Cal_EfficiencyBSS!AO59</f>
        <v>0.91225030845786947</v>
      </c>
      <c r="AP12" s="79"/>
      <c r="AQ12" s="79"/>
      <c r="AR12" s="79"/>
    </row>
    <row r="13" spans="1:60" s="75" customFormat="1" x14ac:dyDescent="0.3">
      <c r="F13" s="75" t="s">
        <v>275</v>
      </c>
      <c r="L13" s="75" t="s">
        <v>256</v>
      </c>
      <c r="R13" s="79"/>
      <c r="T13" s="79"/>
      <c r="U13" s="79"/>
      <c r="V13" s="79"/>
      <c r="W13" s="79"/>
      <c r="X13" s="79"/>
      <c r="Y13" s="18">
        <f>Cal_EfficiencyCAI!Y35</f>
        <v>1.0202253779133799</v>
      </c>
      <c r="Z13" s="18">
        <f>Cal_EfficiencyCAI!Z35</f>
        <v>0.82682928282845369</v>
      </c>
      <c r="AA13" s="18">
        <f>Cal_EfficiencyCAI!AA35</f>
        <v>0.84808868855428066</v>
      </c>
      <c r="AB13" s="18">
        <f>Cal_EfficiencyCAI!AB35</f>
        <v>0.87475610282971772</v>
      </c>
      <c r="AC13" s="18">
        <f>Cal_EfficiencyCAI!AC35</f>
        <v>0.73151344547809383</v>
      </c>
      <c r="AD13" s="18">
        <f>Cal_EfficiencyCAI!AD35</f>
        <v>0.80861920844120017</v>
      </c>
      <c r="AE13" s="18">
        <f>Cal_EfficiencyCAI!AE35</f>
        <v>0.95671918048105486</v>
      </c>
      <c r="AF13" s="18">
        <f>Cal_EfficiencyCAI!AF35</f>
        <v>0.94550617810593496</v>
      </c>
      <c r="AG13" s="18">
        <f>Cal_EfficiencyCAI!AG35</f>
        <v>0.91580499259984405</v>
      </c>
      <c r="AH13" s="18">
        <f>Cal_EfficiencyCAI!AH35</f>
        <v>0.82146772211301933</v>
      </c>
      <c r="AI13" s="18">
        <f>Cal_EfficiencyCAI!AI35</f>
        <v>0.94402611586438812</v>
      </c>
      <c r="AJ13" s="18">
        <f>Cal_EfficiencyCAI!AJ35</f>
        <v>1.0231456582963545</v>
      </c>
      <c r="AK13" s="18">
        <f>Cal_EfficiencyCAI!AK35</f>
        <v>1.1359091625096494</v>
      </c>
      <c r="AL13" s="68"/>
      <c r="AM13" s="79"/>
      <c r="AN13" s="18">
        <f>Cal_EfficiencyCAI!AN35</f>
        <v>0.87761699792314318</v>
      </c>
      <c r="AO13" s="18">
        <f>Cal_EfficiencyCAI!AO35</f>
        <v>0.98351998717383982</v>
      </c>
      <c r="AP13" s="79"/>
      <c r="AQ13" s="79"/>
      <c r="AR13" s="79"/>
      <c r="AU13" s="87"/>
    </row>
    <row r="14" spans="1:60" x14ac:dyDescent="0.3">
      <c r="AU14" s="2"/>
    </row>
    <row r="15" spans="1:60" s="75" customFormat="1" x14ac:dyDescent="0.3">
      <c r="F15" s="116" t="s">
        <v>329</v>
      </c>
      <c r="G15" s="76" t="s">
        <v>330</v>
      </c>
      <c r="H15" s="76" t="s">
        <v>274</v>
      </c>
    </row>
    <row r="16" spans="1:60" s="75" customFormat="1" x14ac:dyDescent="0.3">
      <c r="F16" s="117"/>
    </row>
    <row r="17" spans="6:8" s="75" customFormat="1" x14ac:dyDescent="0.3">
      <c r="F17" s="116">
        <v>2014</v>
      </c>
      <c r="G17" s="18">
        <f>$Y$12</f>
        <v>0.72020810536051894</v>
      </c>
      <c r="H17" s="18">
        <f>$Y$13</f>
        <v>1.0202253779133799</v>
      </c>
    </row>
    <row r="18" spans="6:8" s="75" customFormat="1" x14ac:dyDescent="0.3">
      <c r="F18" s="116">
        <v>2015</v>
      </c>
      <c r="G18" s="18">
        <f>$Z$12</f>
        <v>0.83422492556022954</v>
      </c>
      <c r="H18" s="18">
        <f>$Z$13</f>
        <v>0.82682928282845369</v>
      </c>
    </row>
    <row r="19" spans="6:8" s="75" customFormat="1" x14ac:dyDescent="0.3">
      <c r="F19" s="116">
        <v>2016</v>
      </c>
      <c r="G19" s="18">
        <f>$AA$12</f>
        <v>0.86560522552612584</v>
      </c>
      <c r="H19" s="18">
        <f>$AA$13</f>
        <v>0.84808868855428066</v>
      </c>
    </row>
    <row r="20" spans="6:8" s="75" customFormat="1" x14ac:dyDescent="0.3">
      <c r="F20" s="116">
        <v>2017</v>
      </c>
      <c r="G20" s="18">
        <f>$AB$12</f>
        <v>0.92246882762420312</v>
      </c>
      <c r="H20" s="18">
        <f>$AB$13</f>
        <v>0.87475610282971772</v>
      </c>
    </row>
    <row r="21" spans="6:8" s="75" customFormat="1" x14ac:dyDescent="0.3">
      <c r="F21" s="116">
        <v>2018</v>
      </c>
      <c r="G21" s="18">
        <f>$AC$12</f>
        <v>1.0350409772692155</v>
      </c>
      <c r="H21" s="18">
        <f>$AC$13</f>
        <v>0.73151344547809383</v>
      </c>
    </row>
    <row r="22" spans="6:8" s="75" customFormat="1" x14ac:dyDescent="0.3">
      <c r="F22" s="116">
        <v>2019</v>
      </c>
      <c r="G22" s="18">
        <f>$AD$12</f>
        <v>1.0661098730408873</v>
      </c>
      <c r="H22" s="18">
        <f>$AD$13</f>
        <v>0.80861920844120017</v>
      </c>
    </row>
    <row r="23" spans="6:8" s="75" customFormat="1" x14ac:dyDescent="0.3">
      <c r="F23" s="116">
        <v>2020</v>
      </c>
      <c r="G23" s="18">
        <f>$AE$12</f>
        <v>1.0817730283038269</v>
      </c>
      <c r="H23" s="18">
        <f>$AE$13</f>
        <v>0.95671918048105486</v>
      </c>
    </row>
    <row r="24" spans="6:8" s="75" customFormat="1" x14ac:dyDescent="0.3">
      <c r="F24" s="116">
        <v>2021</v>
      </c>
      <c r="G24" s="18">
        <f>$AF$12</f>
        <v>0.98040860658190954</v>
      </c>
      <c r="H24" s="18">
        <f>$AF$13</f>
        <v>0.94550617810593496</v>
      </c>
    </row>
    <row r="25" spans="6:8" s="75" customFormat="1" x14ac:dyDescent="0.3">
      <c r="F25" s="116">
        <v>2022</v>
      </c>
      <c r="G25" s="18">
        <f>$AG$12</f>
        <v>0.91658312686252763</v>
      </c>
      <c r="H25" s="18">
        <f>$AG$13</f>
        <v>0.91580499259984405</v>
      </c>
    </row>
    <row r="26" spans="6:8" s="75" customFormat="1" x14ac:dyDescent="0.3">
      <c r="F26" s="116">
        <v>2023</v>
      </c>
      <c r="G26" s="18">
        <f>$AH$12</f>
        <v>0.89703664937590111</v>
      </c>
      <c r="H26" s="18">
        <f>$AH$13</f>
        <v>0.82146772211301933</v>
      </c>
    </row>
    <row r="27" spans="6:8" s="75" customFormat="1" x14ac:dyDescent="0.3">
      <c r="F27" s="116">
        <v>2024</v>
      </c>
      <c r="G27" s="18">
        <f>$AI$12</f>
        <v>0.89949500788734527</v>
      </c>
      <c r="H27" s="18">
        <f>$AI$13</f>
        <v>0.94402611586438812</v>
      </c>
    </row>
    <row r="28" spans="6:8" s="75" customFormat="1" x14ac:dyDescent="0.3">
      <c r="F28" s="116">
        <v>2025</v>
      </c>
      <c r="G28" s="18">
        <f>$AJ$12</f>
        <v>0.91800599038604203</v>
      </c>
      <c r="H28" s="18">
        <f>$AJ$13</f>
        <v>1.0231456582963545</v>
      </c>
    </row>
    <row r="29" spans="6:8" s="75" customFormat="1" x14ac:dyDescent="0.3">
      <c r="F29" s="116">
        <v>2026</v>
      </c>
      <c r="G29" s="18">
        <f>$AK$12</f>
        <v>0.93060776018174529</v>
      </c>
      <c r="H29" s="18">
        <f>$AK$13</f>
        <v>1.1359091625096494</v>
      </c>
    </row>
    <row r="30" spans="6:8" s="75" customFormat="1" x14ac:dyDescent="0.3">
      <c r="F30" s="116" t="s">
        <v>219</v>
      </c>
      <c r="G30" s="18">
        <f>$AN$12</f>
        <v>0.95900089374075892</v>
      </c>
      <c r="H30" s="18">
        <f>$AN$13</f>
        <v>0.87761699792314318</v>
      </c>
    </row>
    <row r="31" spans="6:8" s="75" customFormat="1" x14ac:dyDescent="0.3">
      <c r="F31" s="116" t="s">
        <v>220</v>
      </c>
      <c r="G31" s="18">
        <f>$AO$12</f>
        <v>0.91225030845786947</v>
      </c>
      <c r="H31" s="18">
        <f>$AO$13</f>
        <v>0.98351998717383982</v>
      </c>
    </row>
    <row r="32" spans="6:8" s="75" customFormat="1" x14ac:dyDescent="0.3"/>
    <row r="33" spans="2:60" ht="14.65" x14ac:dyDescent="0.35">
      <c r="B33" s="9" t="s">
        <v>143</v>
      </c>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39"/>
      <c r="AV33" s="9"/>
      <c r="AW33" s="9"/>
      <c r="AX33" s="9"/>
      <c r="AY33" s="9"/>
      <c r="AZ33" s="9"/>
      <c r="BA33" s="9"/>
      <c r="BB33" s="9"/>
      <c r="BC33" s="9"/>
      <c r="BD33" s="9"/>
      <c r="BE33" s="9"/>
      <c r="BF33" s="9"/>
      <c r="BG33" s="9"/>
      <c r="BH33" s="9"/>
    </row>
    <row r="34" spans="2:60" x14ac:dyDescent="0.3">
      <c r="C34" s="30" t="s">
        <v>148</v>
      </c>
    </row>
    <row r="36" spans="2:60" x14ac:dyDescent="0.3">
      <c r="F36" s="2" t="s">
        <v>242</v>
      </c>
      <c r="R36" s="29">
        <f>COUNTIF(T36:AR36, FALSE)</f>
        <v>0</v>
      </c>
      <c r="T36" s="29" t="b">
        <f>TRUE</f>
        <v>1</v>
      </c>
      <c r="U36" s="29" t="b">
        <f>TRUE</f>
        <v>1</v>
      </c>
      <c r="V36" s="29" t="b">
        <f>TRUE</f>
        <v>1</v>
      </c>
      <c r="W36" s="29" t="b">
        <f>TRUE</f>
        <v>1</v>
      </c>
      <c r="X36" s="29" t="b">
        <f>TRUE</f>
        <v>1</v>
      </c>
      <c r="Y36" s="29" t="b">
        <f>TRUE</f>
        <v>1</v>
      </c>
      <c r="Z36" s="29" t="b">
        <f>TRUE</f>
        <v>1</v>
      </c>
      <c r="AA36" s="29" t="b">
        <f>TRUE</f>
        <v>1</v>
      </c>
      <c r="AB36" s="29" t="b">
        <f>TRUE</f>
        <v>1</v>
      </c>
      <c r="AC36" s="29" t="b">
        <f>TRUE</f>
        <v>1</v>
      </c>
      <c r="AD36" s="29" t="b">
        <f>TRUE</f>
        <v>1</v>
      </c>
      <c r="AE36" s="29" t="b">
        <f>TRUE</f>
        <v>1</v>
      </c>
      <c r="AF36" s="29" t="b">
        <f>TRUE</f>
        <v>1</v>
      </c>
      <c r="AG36" s="29" t="b">
        <f>TRUE</f>
        <v>1</v>
      </c>
      <c r="AH36" s="29" t="b">
        <f>TRUE</f>
        <v>1</v>
      </c>
      <c r="AI36" s="29" t="b">
        <f>TRUE</f>
        <v>1</v>
      </c>
      <c r="AJ36" s="29" t="b">
        <f>TRUE</f>
        <v>1</v>
      </c>
      <c r="AK36" s="29" t="b">
        <f>TRUE</f>
        <v>1</v>
      </c>
      <c r="AM36" s="29" t="b">
        <f>TRUE</f>
        <v>1</v>
      </c>
      <c r="AN36" s="29" t="b">
        <f>TRUE</f>
        <v>1</v>
      </c>
      <c r="AO36" s="29" t="b">
        <f>TRUE</f>
        <v>1</v>
      </c>
      <c r="AP36" s="29" t="b">
        <f>TRUE</f>
        <v>1</v>
      </c>
      <c r="AQ36" s="29" t="b">
        <f>TRUE</f>
        <v>1</v>
      </c>
      <c r="AR36" s="29" t="b">
        <f>TRUE</f>
        <v>1</v>
      </c>
    </row>
    <row r="37" spans="2:60" x14ac:dyDescent="0.3">
      <c r="F37" s="2" t="s">
        <v>243</v>
      </c>
      <c r="R37" s="29">
        <f>COUNTIF(T37:AR37, FALSE)</f>
        <v>0</v>
      </c>
      <c r="T37" s="29" t="b">
        <f>TRUE</f>
        <v>1</v>
      </c>
      <c r="U37" s="29" t="b">
        <f>TRUE</f>
        <v>1</v>
      </c>
      <c r="V37" s="29" t="b">
        <f>TRUE</f>
        <v>1</v>
      </c>
      <c r="W37" s="29" t="b">
        <f>TRUE</f>
        <v>1</v>
      </c>
      <c r="X37" s="29" t="b">
        <f>TRUE</f>
        <v>1</v>
      </c>
      <c r="Y37" s="29" t="b">
        <f>TRUE</f>
        <v>1</v>
      </c>
      <c r="Z37" s="29" t="b">
        <f>TRUE</f>
        <v>1</v>
      </c>
      <c r="AA37" s="29" t="b">
        <f>TRUE</f>
        <v>1</v>
      </c>
      <c r="AB37" s="29" t="b">
        <f>TRUE</f>
        <v>1</v>
      </c>
      <c r="AC37" s="29" t="b">
        <f>TRUE</f>
        <v>1</v>
      </c>
      <c r="AD37" s="29" t="b">
        <f>TRUE</f>
        <v>1</v>
      </c>
      <c r="AE37" s="29" t="b">
        <f>TRUE</f>
        <v>1</v>
      </c>
      <c r="AF37" s="29" t="b">
        <f>TRUE</f>
        <v>1</v>
      </c>
      <c r="AG37" s="29" t="b">
        <f>TRUE</f>
        <v>1</v>
      </c>
      <c r="AH37" s="29" t="b">
        <f>TRUE</f>
        <v>1</v>
      </c>
      <c r="AI37" s="29" t="b">
        <f>TRUE</f>
        <v>1</v>
      </c>
      <c r="AJ37" s="29" t="b">
        <f>TRUE</f>
        <v>1</v>
      </c>
      <c r="AK37" s="29" t="b">
        <f>TRUE</f>
        <v>1</v>
      </c>
      <c r="AM37" s="29" t="b">
        <f>TRUE</f>
        <v>1</v>
      </c>
      <c r="AN37" s="29" t="b">
        <f>TRUE</f>
        <v>1</v>
      </c>
      <c r="AO37" s="29" t="b">
        <f>TRUE</f>
        <v>1</v>
      </c>
      <c r="AP37" s="29" t="b">
        <f>TRUE</f>
        <v>1</v>
      </c>
      <c r="AQ37" s="29" t="b">
        <f>TRUE</f>
        <v>1</v>
      </c>
      <c r="AR37" s="29" t="b">
        <f>TRUE</f>
        <v>1</v>
      </c>
    </row>
    <row r="39" spans="2:60" x14ac:dyDescent="0.3">
      <c r="F39" s="2" t="s">
        <v>145</v>
      </c>
      <c r="R39" s="29">
        <f>SUM(R36:R37)</f>
        <v>0</v>
      </c>
    </row>
  </sheetData>
  <conditionalFormatting sqref="T36:AK37 AM36:AO37">
    <cfRule type="cellIs" dxfId="43" priority="4" operator="equal">
      <formula>FALSE</formula>
    </cfRule>
  </conditionalFormatting>
  <conditionalFormatting sqref="R39">
    <cfRule type="cellIs" dxfId="42" priority="3" operator="greaterThan">
      <formula>0</formula>
    </cfRule>
  </conditionalFormatting>
  <conditionalFormatting sqref="R4">
    <cfRule type="cellIs" dxfId="41" priority="2" operator="greaterThan">
      <formula>0</formula>
    </cfRule>
  </conditionalFormatting>
  <conditionalFormatting sqref="AP36:AR37">
    <cfRule type="cellIs" dxfId="40" priority="1" operator="equal">
      <formula>FALSE</formula>
    </cfRule>
  </conditionalFormatting>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theme="9"/>
  </sheetPr>
  <dimension ref="A1:BH40"/>
  <sheetViews>
    <sheetView topLeftCell="L1" zoomScale="70" zoomScaleNormal="70" workbookViewId="0">
      <selection activeCell="Y9" sqref="Y9:AK32"/>
    </sheetView>
  </sheetViews>
  <sheetFormatPr defaultColWidth="0" defaultRowHeight="12.4" x14ac:dyDescent="0.3"/>
  <cols>
    <col min="1" max="4" width="1.703125" style="75" customWidth="1"/>
    <col min="5" max="5" width="8.703125" style="75" bestFit="1" customWidth="1"/>
    <col min="6" max="6" width="11.64453125" style="75" customWidth="1"/>
    <col min="7" max="7" width="23.29296875" style="75" customWidth="1"/>
    <col min="8" max="8" width="18.703125" style="75" bestFit="1" customWidth="1"/>
    <col min="9" max="9" width="43.46875" style="75" bestFit="1" customWidth="1"/>
    <col min="10" max="10" width="40.46875" style="75" bestFit="1" customWidth="1"/>
    <col min="11" max="11" width="1.703125" style="75" customWidth="1"/>
    <col min="12" max="12" width="9.29296875" style="75" customWidth="1"/>
    <col min="13" max="15" width="3.703125" style="75" customWidth="1"/>
    <col min="16" max="16" width="5.703125" style="75" customWidth="1"/>
    <col min="17" max="17" width="1.703125" style="75" customWidth="1"/>
    <col min="18" max="18" width="9.29296875" style="75" customWidth="1"/>
    <col min="19" max="19" width="1.703125" style="75" customWidth="1"/>
    <col min="20" max="37" width="9.29296875" style="75" customWidth="1"/>
    <col min="38" max="38" width="1.703125" style="75" customWidth="1"/>
    <col min="39" max="39" width="9.29296875" style="75" customWidth="1"/>
    <col min="40" max="40" width="9.29296875" style="87" customWidth="1"/>
    <col min="41" max="41" width="60.8203125" style="75" bestFit="1" customWidth="1"/>
    <col min="42" max="53" width="1.703125" style="75" customWidth="1"/>
    <col min="54" max="54" width="0" style="75" hidden="1" customWidth="1"/>
    <col min="55" max="16384" width="9.29296875" style="75" hidden="1"/>
  </cols>
  <sheetData>
    <row r="1" spans="1:53" ht="22.9" x14ac:dyDescent="0.6">
      <c r="A1" s="77" t="s">
        <v>300</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85"/>
      <c r="AO1" s="77"/>
      <c r="AP1" s="77"/>
      <c r="AQ1" s="77"/>
      <c r="AR1" s="77"/>
      <c r="AS1" s="77"/>
      <c r="AT1" s="77"/>
      <c r="AU1" s="77"/>
      <c r="AV1" s="77"/>
      <c r="AW1" s="77"/>
      <c r="AX1" s="77"/>
      <c r="AY1" s="77"/>
      <c r="AZ1" s="77"/>
      <c r="BA1" s="77"/>
    </row>
    <row r="2" spans="1:53" ht="14.65" x14ac:dyDescent="0.35">
      <c r="A2" s="78" t="str">
        <f>"["&amp; Cover!$F$29 &amp;"] "&amp; Cover!$F$9 &amp;" - Version "&amp; Cover!$F$23 &amp;" ("&amp; TEXT(Cover!$F$24, "dd/mm/yy") &amp;")"</f>
        <v>[Draft] Cost Assessment - Version 0.2 (09/06/20)</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86"/>
      <c r="AO2" s="78"/>
      <c r="AP2" s="78"/>
      <c r="AQ2" s="78"/>
      <c r="AR2" s="78"/>
      <c r="AS2" s="78"/>
      <c r="AT2" s="78"/>
      <c r="AU2" s="78"/>
      <c r="AV2" s="78"/>
      <c r="AW2" s="78"/>
      <c r="AX2" s="78"/>
      <c r="AY2" s="78"/>
      <c r="AZ2" s="78"/>
      <c r="BA2" s="78"/>
    </row>
    <row r="3" spans="1:53" ht="14.65" x14ac:dyDescent="0.35">
      <c r="A3" s="78" t="s">
        <v>245</v>
      </c>
      <c r="B3" s="78"/>
      <c r="C3" s="78"/>
      <c r="D3" s="78"/>
      <c r="E3" s="78"/>
      <c r="F3" s="78"/>
      <c r="G3" s="78"/>
      <c r="H3" s="78"/>
      <c r="I3" s="78"/>
      <c r="J3" s="78"/>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86"/>
      <c r="AO3" s="78"/>
      <c r="AP3" s="78"/>
      <c r="AQ3" s="78"/>
      <c r="AR3" s="78"/>
      <c r="AS3" s="78"/>
      <c r="AT3" s="78"/>
      <c r="AU3" s="78"/>
      <c r="AV3" s="78"/>
      <c r="AW3" s="78"/>
      <c r="AX3" s="78"/>
      <c r="AY3" s="78"/>
      <c r="AZ3" s="78"/>
      <c r="BA3" s="78"/>
    </row>
    <row r="4" spans="1:53" ht="14.65" x14ac:dyDescent="0.35">
      <c r="A4" s="78"/>
      <c r="B4" s="78"/>
      <c r="C4" s="78"/>
      <c r="D4" s="78"/>
      <c r="E4" s="78"/>
      <c r="F4" s="78"/>
      <c r="G4" s="78" t="s">
        <v>146</v>
      </c>
      <c r="H4" s="78"/>
      <c r="I4" s="78"/>
      <c r="J4" s="78"/>
      <c r="K4" s="78"/>
      <c r="L4" s="78"/>
      <c r="M4" s="78"/>
      <c r="N4" s="78"/>
      <c r="O4" s="78"/>
      <c r="P4" s="78"/>
      <c r="Q4" s="78"/>
      <c r="R4" s="88">
        <f>R40</f>
        <v>0</v>
      </c>
      <c r="S4" s="78"/>
      <c r="T4" s="78"/>
      <c r="U4" s="78"/>
      <c r="V4" s="78"/>
      <c r="W4" s="78"/>
      <c r="X4" s="78"/>
      <c r="Y4" s="78"/>
      <c r="Z4" s="78"/>
      <c r="AA4" s="78"/>
      <c r="AB4" s="78"/>
      <c r="AC4" s="78"/>
      <c r="AD4" s="78"/>
      <c r="AE4" s="78"/>
      <c r="AF4" s="78"/>
      <c r="AG4" s="78"/>
      <c r="AH4" s="78"/>
      <c r="AI4" s="78"/>
      <c r="AJ4" s="78"/>
      <c r="AK4" s="78"/>
      <c r="AL4" s="78"/>
      <c r="AM4" s="78"/>
      <c r="AN4" s="86"/>
      <c r="AO4" s="78"/>
      <c r="AP4" s="78"/>
      <c r="AQ4" s="78"/>
      <c r="AR4" s="78"/>
      <c r="AS4" s="78"/>
      <c r="AT4" s="78"/>
      <c r="AU4" s="78"/>
      <c r="AV4" s="78"/>
      <c r="AW4" s="78"/>
      <c r="AX4" s="78"/>
      <c r="AY4" s="78"/>
      <c r="AZ4" s="78"/>
      <c r="BA4" s="78"/>
    </row>
    <row r="5" spans="1:53" s="10" customFormat="1" x14ac:dyDescent="0.3">
      <c r="A5" s="10" t="s">
        <v>215</v>
      </c>
      <c r="G5" s="10" t="s">
        <v>216</v>
      </c>
      <c r="H5" s="115">
        <f>Cover!$F$27</f>
        <v>43978.47347222222</v>
      </c>
      <c r="O5" s="10" t="s">
        <v>217</v>
      </c>
      <c r="R5" s="80">
        <f>Cover!$F$26</f>
        <v>3</v>
      </c>
      <c r="AU5" s="41"/>
    </row>
    <row r="6" spans="1:53"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53" x14ac:dyDescent="0.3">
      <c r="A7" s="76"/>
      <c r="B7" s="76"/>
      <c r="C7" s="76"/>
      <c r="D7" s="76"/>
      <c r="E7" s="76" t="s">
        <v>327</v>
      </c>
      <c r="F7" s="76" t="s">
        <v>179</v>
      </c>
      <c r="G7" s="76" t="s">
        <v>141</v>
      </c>
      <c r="H7" s="76" t="s">
        <v>247</v>
      </c>
      <c r="I7" s="76" t="s">
        <v>171</v>
      </c>
      <c r="J7" s="76" t="s">
        <v>328</v>
      </c>
      <c r="K7" s="76"/>
      <c r="L7" s="76" t="s">
        <v>126</v>
      </c>
      <c r="M7" s="76" t="s">
        <v>136</v>
      </c>
      <c r="N7" s="76" t="s">
        <v>137</v>
      </c>
      <c r="O7" s="76" t="s">
        <v>133</v>
      </c>
      <c r="P7" s="76" t="s">
        <v>142</v>
      </c>
      <c r="Q7" s="76"/>
      <c r="R7" s="76" t="s">
        <v>127</v>
      </c>
      <c r="S7" s="76"/>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76"/>
      <c r="AM7" s="82" t="s">
        <v>9</v>
      </c>
      <c r="AN7" s="95" t="s">
        <v>8</v>
      </c>
      <c r="AO7" s="81" t="s">
        <v>134</v>
      </c>
      <c r="AP7" s="76"/>
      <c r="AQ7" s="76"/>
      <c r="AR7" s="76"/>
      <c r="AS7" s="76"/>
      <c r="AT7" s="76"/>
      <c r="AU7" s="76"/>
      <c r="AV7" s="76"/>
      <c r="AW7" s="76"/>
      <c r="AX7" s="76"/>
      <c r="AY7" s="76"/>
      <c r="AZ7" s="76"/>
      <c r="BA7" s="76"/>
    </row>
    <row r="9" spans="1:53" x14ac:dyDescent="0.3">
      <c r="E9" s="76" t="s">
        <v>22</v>
      </c>
      <c r="F9" s="76" t="s">
        <v>159</v>
      </c>
      <c r="G9" s="76"/>
      <c r="H9" s="76" t="s">
        <v>170</v>
      </c>
      <c r="I9" s="76" t="s">
        <v>160</v>
      </c>
      <c r="J9" s="75" t="str">
        <f t="shared" ref="J9:J32" si="0">$E9&amp;""&amp;I9</f>
        <v>NGETTotal Business Support</v>
      </c>
      <c r="L9" s="75" t="s">
        <v>128</v>
      </c>
      <c r="R9" s="79"/>
      <c r="T9" s="79"/>
      <c r="U9" s="79"/>
      <c r="V9" s="79"/>
      <c r="W9" s="79"/>
      <c r="X9" s="79"/>
      <c r="Y9" s="18">
        <f>IFERROR(INDEX(Cal_ModelledCosts!Y:Y,MATCH($J9,Cal_ModelledCosts!$J:$J,0)),"")</f>
        <v>57.370615670669878</v>
      </c>
      <c r="Z9" s="18">
        <f>IFERROR(INDEX(Cal_ModelledCosts!Z:Z,MATCH($J9,Cal_ModelledCosts!$J:$J,0)),"")</f>
        <v>56.64111017616397</v>
      </c>
      <c r="AA9" s="18">
        <f>IFERROR(INDEX(Cal_ModelledCosts!AA:AA,MATCH($J9,Cal_ModelledCosts!$J:$J,0)),"")</f>
        <v>57.067112736807488</v>
      </c>
      <c r="AB9" s="18">
        <f>IFERROR(INDEX(Cal_ModelledCosts!AB:AB,MATCH($J9,Cal_ModelledCosts!$J:$J,0)),"")</f>
        <v>57.373622318689087</v>
      </c>
      <c r="AC9" s="18">
        <f>IFERROR(INDEX(Cal_ModelledCosts!AC:AC,MATCH($J9,Cal_ModelledCosts!$J:$J,0)),"")</f>
        <v>57.20127168645061</v>
      </c>
      <c r="AD9" s="18">
        <f>IFERROR(INDEX(Cal_ModelledCosts!AD:AD,MATCH($J9,Cal_ModelledCosts!$J:$J,0)),"")</f>
        <v>56.787475613306171</v>
      </c>
      <c r="AE9" s="18">
        <f>IFERROR(INDEX(Cal_ModelledCosts!AE:AE,MATCH($J9,Cal_ModelledCosts!$J:$J,0)),"")</f>
        <v>58.327594159502901</v>
      </c>
      <c r="AF9" s="18">
        <f>IFERROR(INDEX(Cal_ModelledCosts!AF:AF,MATCH($J9,Cal_ModelledCosts!$J:$J,0)),"")</f>
        <v>59.177552863803363</v>
      </c>
      <c r="AG9" s="18">
        <f>IFERROR(INDEX(Cal_ModelledCosts!AG:AG,MATCH($J9,Cal_ModelledCosts!$J:$J,0)),"")</f>
        <v>59.602626696799724</v>
      </c>
      <c r="AH9" s="18">
        <f>IFERROR(INDEX(Cal_ModelledCosts!AH:AH,MATCH($J9,Cal_ModelledCosts!$J:$J,0)),"")</f>
        <v>60.877015656737186</v>
      </c>
      <c r="AI9" s="18">
        <f>IFERROR(INDEX(Cal_ModelledCosts!AI:AI,MATCH($J9,Cal_ModelledCosts!$J:$J,0)),"")</f>
        <v>60.96818591794402</v>
      </c>
      <c r="AJ9" s="18">
        <f>IFERROR(INDEX(Cal_ModelledCosts!AJ:AJ,MATCH($J9,Cal_ModelledCosts!$J:$J,0)),"")</f>
        <v>60.523172960817227</v>
      </c>
      <c r="AK9" s="18">
        <f>IFERROR(INDEX(Cal_ModelledCosts!AK:AK,MATCH($J9,Cal_ModelledCosts!$J:$J,0)),"")</f>
        <v>59.909258577436084</v>
      </c>
    </row>
    <row r="10" spans="1:53" x14ac:dyDescent="0.3">
      <c r="E10" s="75" t="s">
        <v>22</v>
      </c>
      <c r="F10" s="75" t="s">
        <v>159</v>
      </c>
      <c r="H10" s="75" t="s">
        <v>170</v>
      </c>
      <c r="I10" s="75" t="s">
        <v>167</v>
      </c>
      <c r="J10" s="75" t="str">
        <f t="shared" si="0"/>
        <v>NGETIT &amp; Telecom</v>
      </c>
      <c r="L10" s="75" t="s">
        <v>128</v>
      </c>
      <c r="R10" s="79"/>
      <c r="T10" s="79"/>
      <c r="U10" s="79"/>
      <c r="V10" s="79"/>
      <c r="W10" s="79"/>
      <c r="X10" s="79"/>
      <c r="Y10" s="18">
        <f>IFERROR(INDEX(Cal_ModelledCosts!Y:Y,MATCH($J10,Cal_ModelledCosts!$J:$J,0)),"")</f>
        <v>0</v>
      </c>
      <c r="Z10" s="18">
        <f>IFERROR(INDEX(Cal_ModelledCosts!Z:Z,MATCH($J10,Cal_ModelledCosts!$J:$J,0)),"")</f>
        <v>0</v>
      </c>
      <c r="AA10" s="18">
        <f>IFERROR(INDEX(Cal_ModelledCosts!AA:AA,MATCH($J10,Cal_ModelledCosts!$J:$J,0)),"")</f>
        <v>0</v>
      </c>
      <c r="AB10" s="18">
        <f>IFERROR(INDEX(Cal_ModelledCosts!AB:AB,MATCH($J10,Cal_ModelledCosts!$J:$J,0)),"")</f>
        <v>0</v>
      </c>
      <c r="AC10" s="18">
        <f>IFERROR(INDEX(Cal_ModelledCosts!AC:AC,MATCH($J10,Cal_ModelledCosts!$J:$J,0)),"")</f>
        <v>0</v>
      </c>
      <c r="AD10" s="18">
        <f>IFERROR(INDEX(Cal_ModelledCosts!AD:AD,MATCH($J10,Cal_ModelledCosts!$J:$J,0)),"")</f>
        <v>0</v>
      </c>
      <c r="AE10" s="18">
        <f>IFERROR(INDEX(Cal_ModelledCosts!AE:AE,MATCH($J10,Cal_ModelledCosts!$J:$J,0)),"")</f>
        <v>0</v>
      </c>
      <c r="AF10" s="18">
        <f>IFERROR(INDEX(Cal_ModelledCosts!AF:AF,MATCH($J10,Cal_ModelledCosts!$J:$J,0)),"")</f>
        <v>0</v>
      </c>
      <c r="AG10" s="18">
        <f>IFERROR(INDEX(Cal_ModelledCosts!AG:AG,MATCH($J10,Cal_ModelledCosts!$J:$J,0)),"")</f>
        <v>0</v>
      </c>
      <c r="AH10" s="18">
        <f>IFERROR(INDEX(Cal_ModelledCosts!AH:AH,MATCH($J10,Cal_ModelledCosts!$J:$J,0)),"")</f>
        <v>0</v>
      </c>
      <c r="AI10" s="18">
        <f>IFERROR(INDEX(Cal_ModelledCosts!AI:AI,MATCH($J10,Cal_ModelledCosts!$J:$J,0)),"")</f>
        <v>0</v>
      </c>
      <c r="AJ10" s="18">
        <f>IFERROR(INDEX(Cal_ModelledCosts!AJ:AJ,MATCH($J10,Cal_ModelledCosts!$J:$J,0)),"")</f>
        <v>0</v>
      </c>
      <c r="AK10" s="18">
        <f>IFERROR(INDEX(Cal_ModelledCosts!AK:AK,MATCH($J10,Cal_ModelledCosts!$J:$J,0)),"")</f>
        <v>0</v>
      </c>
    </row>
    <row r="11" spans="1:53" x14ac:dyDescent="0.3">
      <c r="E11" s="75" t="s">
        <v>22</v>
      </c>
      <c r="F11" s="75" t="s">
        <v>159</v>
      </c>
      <c r="H11" s="75" t="s">
        <v>170</v>
      </c>
      <c r="I11" s="75" t="s">
        <v>166</v>
      </c>
      <c r="J11" s="75" t="str">
        <f t="shared" si="0"/>
        <v>NGETProperty Management</v>
      </c>
      <c r="L11" s="75" t="s">
        <v>128</v>
      </c>
      <c r="R11" s="79"/>
      <c r="T11" s="79"/>
      <c r="U11" s="79"/>
      <c r="V11" s="79"/>
      <c r="W11" s="79"/>
      <c r="X11" s="79"/>
      <c r="Y11" s="18">
        <f>IFERROR(INDEX(Cal_ModelledCosts!Y:Y,MATCH($J11,Cal_ModelledCosts!$J:$J,0)),"")</f>
        <v>0</v>
      </c>
      <c r="Z11" s="18">
        <f>IFERROR(INDEX(Cal_ModelledCosts!Z:Z,MATCH($J11,Cal_ModelledCosts!$J:$J,0)),"")</f>
        <v>0</v>
      </c>
      <c r="AA11" s="18">
        <f>IFERROR(INDEX(Cal_ModelledCosts!AA:AA,MATCH($J11,Cal_ModelledCosts!$J:$J,0)),"")</f>
        <v>0</v>
      </c>
      <c r="AB11" s="18">
        <f>IFERROR(INDEX(Cal_ModelledCosts!AB:AB,MATCH($J11,Cal_ModelledCosts!$J:$J,0)),"")</f>
        <v>0</v>
      </c>
      <c r="AC11" s="18">
        <f>IFERROR(INDEX(Cal_ModelledCosts!AC:AC,MATCH($J11,Cal_ModelledCosts!$J:$J,0)),"")</f>
        <v>0</v>
      </c>
      <c r="AD11" s="18">
        <f>IFERROR(INDEX(Cal_ModelledCosts!AD:AD,MATCH($J11,Cal_ModelledCosts!$J:$J,0)),"")</f>
        <v>0</v>
      </c>
      <c r="AE11" s="18">
        <f>IFERROR(INDEX(Cal_ModelledCosts!AE:AE,MATCH($J11,Cal_ModelledCosts!$J:$J,0)),"")</f>
        <v>0</v>
      </c>
      <c r="AF11" s="18">
        <f>IFERROR(INDEX(Cal_ModelledCosts!AF:AF,MATCH($J11,Cal_ModelledCosts!$J:$J,0)),"")</f>
        <v>0</v>
      </c>
      <c r="AG11" s="18">
        <f>IFERROR(INDEX(Cal_ModelledCosts!AG:AG,MATCH($J11,Cal_ModelledCosts!$J:$J,0)),"")</f>
        <v>0</v>
      </c>
      <c r="AH11" s="18">
        <f>IFERROR(INDEX(Cal_ModelledCosts!AH:AH,MATCH($J11,Cal_ModelledCosts!$J:$J,0)),"")</f>
        <v>0</v>
      </c>
      <c r="AI11" s="18">
        <f>IFERROR(INDEX(Cal_ModelledCosts!AI:AI,MATCH($J11,Cal_ModelledCosts!$J:$J,0)),"")</f>
        <v>0</v>
      </c>
      <c r="AJ11" s="18">
        <f>IFERROR(INDEX(Cal_ModelledCosts!AJ:AJ,MATCH($J11,Cal_ModelledCosts!$J:$J,0)),"")</f>
        <v>0</v>
      </c>
      <c r="AK11" s="18">
        <f>IFERROR(INDEX(Cal_ModelledCosts!AK:AK,MATCH($J11,Cal_ModelledCosts!$J:$J,0)),"")</f>
        <v>0</v>
      </c>
    </row>
    <row r="12" spans="1:53" x14ac:dyDescent="0.3">
      <c r="E12" s="75" t="s">
        <v>22</v>
      </c>
      <c r="F12" s="75" t="s">
        <v>159</v>
      </c>
      <c r="H12" s="75" t="s">
        <v>170</v>
      </c>
      <c r="I12" s="75" t="s">
        <v>165</v>
      </c>
      <c r="J12" s="75" t="str">
        <f t="shared" si="0"/>
        <v>NGETHR &amp; Non-Operational Training</v>
      </c>
      <c r="L12" s="75" t="s">
        <v>128</v>
      </c>
      <c r="R12" s="79"/>
      <c r="T12" s="79"/>
      <c r="U12" s="79"/>
      <c r="V12" s="79"/>
      <c r="W12" s="79"/>
      <c r="X12" s="79"/>
      <c r="Y12" s="18">
        <f>IFERROR(INDEX(Cal_ModelledCosts!Y:Y,MATCH($J12,Cal_ModelledCosts!$J:$J,0)),"")</f>
        <v>0</v>
      </c>
      <c r="Z12" s="18">
        <f>IFERROR(INDEX(Cal_ModelledCosts!Z:Z,MATCH($J12,Cal_ModelledCosts!$J:$J,0)),"")</f>
        <v>0</v>
      </c>
      <c r="AA12" s="18">
        <f>IFERROR(INDEX(Cal_ModelledCosts!AA:AA,MATCH($J12,Cal_ModelledCosts!$J:$J,0)),"")</f>
        <v>0</v>
      </c>
      <c r="AB12" s="18">
        <f>IFERROR(INDEX(Cal_ModelledCosts!AB:AB,MATCH($J12,Cal_ModelledCosts!$J:$J,0)),"")</f>
        <v>0</v>
      </c>
      <c r="AC12" s="18">
        <f>IFERROR(INDEX(Cal_ModelledCosts!AC:AC,MATCH($J12,Cal_ModelledCosts!$J:$J,0)),"")</f>
        <v>0</v>
      </c>
      <c r="AD12" s="18">
        <f>IFERROR(INDEX(Cal_ModelledCosts!AD:AD,MATCH($J12,Cal_ModelledCosts!$J:$J,0)),"")</f>
        <v>0</v>
      </c>
      <c r="AE12" s="18">
        <f>IFERROR(INDEX(Cal_ModelledCosts!AE:AE,MATCH($J12,Cal_ModelledCosts!$J:$J,0)),"")</f>
        <v>0</v>
      </c>
      <c r="AF12" s="18">
        <f>IFERROR(INDEX(Cal_ModelledCosts!AF:AF,MATCH($J12,Cal_ModelledCosts!$J:$J,0)),"")</f>
        <v>0</v>
      </c>
      <c r="AG12" s="18">
        <f>IFERROR(INDEX(Cal_ModelledCosts!AG:AG,MATCH($J12,Cal_ModelledCosts!$J:$J,0)),"")</f>
        <v>0</v>
      </c>
      <c r="AH12" s="18">
        <f>IFERROR(INDEX(Cal_ModelledCosts!AH:AH,MATCH($J12,Cal_ModelledCosts!$J:$J,0)),"")</f>
        <v>0</v>
      </c>
      <c r="AI12" s="18">
        <f>IFERROR(INDEX(Cal_ModelledCosts!AI:AI,MATCH($J12,Cal_ModelledCosts!$J:$J,0)),"")</f>
        <v>0</v>
      </c>
      <c r="AJ12" s="18">
        <f>IFERROR(INDEX(Cal_ModelledCosts!AJ:AJ,MATCH($J12,Cal_ModelledCosts!$J:$J,0)),"")</f>
        <v>0</v>
      </c>
      <c r="AK12" s="18">
        <f>IFERROR(INDEX(Cal_ModelledCosts!AK:AK,MATCH($J12,Cal_ModelledCosts!$J:$J,0)),"")</f>
        <v>0</v>
      </c>
    </row>
    <row r="13" spans="1:53" x14ac:dyDescent="0.3">
      <c r="E13" s="75" t="s">
        <v>22</v>
      </c>
      <c r="F13" s="75" t="s">
        <v>159</v>
      </c>
      <c r="H13" s="75" t="s">
        <v>170</v>
      </c>
      <c r="I13" s="75" t="s">
        <v>164</v>
      </c>
      <c r="J13" s="75" t="str">
        <f t="shared" si="0"/>
        <v>NGETAudit, Finance &amp; Regulation</v>
      </c>
      <c r="L13" s="75" t="s">
        <v>128</v>
      </c>
      <c r="R13" s="79"/>
      <c r="T13" s="79"/>
      <c r="U13" s="79"/>
      <c r="V13" s="79"/>
      <c r="W13" s="79"/>
      <c r="X13" s="79"/>
      <c r="Y13" s="18">
        <f>IFERROR(INDEX(Cal_ModelledCosts!Y:Y,MATCH($J13,Cal_ModelledCosts!$J:$J,0)),"")</f>
        <v>0</v>
      </c>
      <c r="Z13" s="18">
        <f>IFERROR(INDEX(Cal_ModelledCosts!Z:Z,MATCH($J13,Cal_ModelledCosts!$J:$J,0)),"")</f>
        <v>0</v>
      </c>
      <c r="AA13" s="18">
        <f>IFERROR(INDEX(Cal_ModelledCosts!AA:AA,MATCH($J13,Cal_ModelledCosts!$J:$J,0)),"")</f>
        <v>0</v>
      </c>
      <c r="AB13" s="18">
        <f>IFERROR(INDEX(Cal_ModelledCosts!AB:AB,MATCH($J13,Cal_ModelledCosts!$J:$J,0)),"")</f>
        <v>0</v>
      </c>
      <c r="AC13" s="18">
        <f>IFERROR(INDEX(Cal_ModelledCosts!AC:AC,MATCH($J13,Cal_ModelledCosts!$J:$J,0)),"")</f>
        <v>0</v>
      </c>
      <c r="AD13" s="18">
        <f>IFERROR(INDEX(Cal_ModelledCosts!AD:AD,MATCH($J13,Cal_ModelledCosts!$J:$J,0)),"")</f>
        <v>0</v>
      </c>
      <c r="AE13" s="18">
        <f>IFERROR(INDEX(Cal_ModelledCosts!AE:AE,MATCH($J13,Cal_ModelledCosts!$J:$J,0)),"")</f>
        <v>0</v>
      </c>
      <c r="AF13" s="18">
        <f>IFERROR(INDEX(Cal_ModelledCosts!AF:AF,MATCH($J13,Cal_ModelledCosts!$J:$J,0)),"")</f>
        <v>0</v>
      </c>
      <c r="AG13" s="18">
        <f>IFERROR(INDEX(Cal_ModelledCosts!AG:AG,MATCH($J13,Cal_ModelledCosts!$J:$J,0)),"")</f>
        <v>0</v>
      </c>
      <c r="AH13" s="18">
        <f>IFERROR(INDEX(Cal_ModelledCosts!AH:AH,MATCH($J13,Cal_ModelledCosts!$J:$J,0)),"")</f>
        <v>0</v>
      </c>
      <c r="AI13" s="18">
        <f>IFERROR(INDEX(Cal_ModelledCosts!AI:AI,MATCH($J13,Cal_ModelledCosts!$J:$J,0)),"")</f>
        <v>0</v>
      </c>
      <c r="AJ13" s="18">
        <f>IFERROR(INDEX(Cal_ModelledCosts!AJ:AJ,MATCH($J13,Cal_ModelledCosts!$J:$J,0)),"")</f>
        <v>0</v>
      </c>
      <c r="AK13" s="18">
        <f>IFERROR(INDEX(Cal_ModelledCosts!AK:AK,MATCH($J13,Cal_ModelledCosts!$J:$J,0)),"")</f>
        <v>0</v>
      </c>
    </row>
    <row r="14" spans="1:53" x14ac:dyDescent="0.3">
      <c r="E14" s="75" t="s">
        <v>22</v>
      </c>
      <c r="F14" s="75" t="s">
        <v>159</v>
      </c>
      <c r="H14" s="75" t="s">
        <v>170</v>
      </c>
      <c r="I14" s="75" t="s">
        <v>163</v>
      </c>
      <c r="J14" s="75" t="str">
        <f t="shared" si="0"/>
        <v>NGETInsurance</v>
      </c>
      <c r="L14" s="75" t="s">
        <v>128</v>
      </c>
      <c r="R14" s="79"/>
      <c r="T14" s="79"/>
      <c r="U14" s="79"/>
      <c r="V14" s="79"/>
      <c r="W14" s="79"/>
      <c r="X14" s="79"/>
      <c r="Y14" s="18">
        <f>IFERROR(INDEX(Cal_ModelledCosts!Y:Y,MATCH($J14,Cal_ModelledCosts!$J:$J,0)),"")</f>
        <v>0</v>
      </c>
      <c r="Z14" s="18">
        <f>IFERROR(INDEX(Cal_ModelledCosts!Z:Z,MATCH($J14,Cal_ModelledCosts!$J:$J,0)),"")</f>
        <v>0</v>
      </c>
      <c r="AA14" s="18">
        <f>IFERROR(INDEX(Cal_ModelledCosts!AA:AA,MATCH($J14,Cal_ModelledCosts!$J:$J,0)),"")</f>
        <v>0</v>
      </c>
      <c r="AB14" s="18">
        <f>IFERROR(INDEX(Cal_ModelledCosts!AB:AB,MATCH($J14,Cal_ModelledCosts!$J:$J,0)),"")</f>
        <v>0</v>
      </c>
      <c r="AC14" s="18">
        <f>IFERROR(INDEX(Cal_ModelledCosts!AC:AC,MATCH($J14,Cal_ModelledCosts!$J:$J,0)),"")</f>
        <v>0</v>
      </c>
      <c r="AD14" s="18">
        <f>IFERROR(INDEX(Cal_ModelledCosts!AD:AD,MATCH($J14,Cal_ModelledCosts!$J:$J,0)),"")</f>
        <v>0</v>
      </c>
      <c r="AE14" s="18">
        <f>IFERROR(INDEX(Cal_ModelledCosts!AE:AE,MATCH($J14,Cal_ModelledCosts!$J:$J,0)),"")</f>
        <v>0</v>
      </c>
      <c r="AF14" s="18">
        <f>IFERROR(INDEX(Cal_ModelledCosts!AF:AF,MATCH($J14,Cal_ModelledCosts!$J:$J,0)),"")</f>
        <v>0</v>
      </c>
      <c r="AG14" s="18">
        <f>IFERROR(INDEX(Cal_ModelledCosts!AG:AG,MATCH($J14,Cal_ModelledCosts!$J:$J,0)),"")</f>
        <v>0</v>
      </c>
      <c r="AH14" s="18">
        <f>IFERROR(INDEX(Cal_ModelledCosts!AH:AH,MATCH($J14,Cal_ModelledCosts!$J:$J,0)),"")</f>
        <v>0</v>
      </c>
      <c r="AI14" s="18">
        <f>IFERROR(INDEX(Cal_ModelledCosts!AI:AI,MATCH($J14,Cal_ModelledCosts!$J:$J,0)),"")</f>
        <v>0</v>
      </c>
      <c r="AJ14" s="18">
        <f>IFERROR(INDEX(Cal_ModelledCosts!AJ:AJ,MATCH($J14,Cal_ModelledCosts!$J:$J,0)),"")</f>
        <v>0</v>
      </c>
      <c r="AK14" s="18">
        <f>IFERROR(INDEX(Cal_ModelledCosts!AK:AK,MATCH($J14,Cal_ModelledCosts!$J:$J,0)),"")</f>
        <v>0</v>
      </c>
    </row>
    <row r="15" spans="1:53" x14ac:dyDescent="0.3">
      <c r="E15" s="75" t="s">
        <v>22</v>
      </c>
      <c r="F15" s="75" t="s">
        <v>159</v>
      </c>
      <c r="H15" s="75" t="s">
        <v>170</v>
      </c>
      <c r="I15" s="75" t="s">
        <v>162</v>
      </c>
      <c r="J15" s="75" t="str">
        <f t="shared" si="0"/>
        <v>NGETProcurement</v>
      </c>
      <c r="L15" s="75" t="s">
        <v>128</v>
      </c>
      <c r="R15" s="79"/>
      <c r="T15" s="79"/>
      <c r="U15" s="79"/>
      <c r="V15" s="79"/>
      <c r="W15" s="79"/>
      <c r="X15" s="79"/>
      <c r="Y15" s="18">
        <f>IFERROR(INDEX(Cal_ModelledCosts!Y:Y,MATCH($J15,Cal_ModelledCosts!$J:$J,0)),"")</f>
        <v>0</v>
      </c>
      <c r="Z15" s="18">
        <f>IFERROR(INDEX(Cal_ModelledCosts!Z:Z,MATCH($J15,Cal_ModelledCosts!$J:$J,0)),"")</f>
        <v>0</v>
      </c>
      <c r="AA15" s="18">
        <f>IFERROR(INDEX(Cal_ModelledCosts!AA:AA,MATCH($J15,Cal_ModelledCosts!$J:$J,0)),"")</f>
        <v>0</v>
      </c>
      <c r="AB15" s="18">
        <f>IFERROR(INDEX(Cal_ModelledCosts!AB:AB,MATCH($J15,Cal_ModelledCosts!$J:$J,0)),"")</f>
        <v>0</v>
      </c>
      <c r="AC15" s="18">
        <f>IFERROR(INDEX(Cal_ModelledCosts!AC:AC,MATCH($J15,Cal_ModelledCosts!$J:$J,0)),"")</f>
        <v>0</v>
      </c>
      <c r="AD15" s="18">
        <f>IFERROR(INDEX(Cal_ModelledCosts!AD:AD,MATCH($J15,Cal_ModelledCosts!$J:$J,0)),"")</f>
        <v>0</v>
      </c>
      <c r="AE15" s="18">
        <f>IFERROR(INDEX(Cal_ModelledCosts!AE:AE,MATCH($J15,Cal_ModelledCosts!$J:$J,0)),"")</f>
        <v>0</v>
      </c>
      <c r="AF15" s="18">
        <f>IFERROR(INDEX(Cal_ModelledCosts!AF:AF,MATCH($J15,Cal_ModelledCosts!$J:$J,0)),"")</f>
        <v>0</v>
      </c>
      <c r="AG15" s="18">
        <f>IFERROR(INDEX(Cal_ModelledCosts!AG:AG,MATCH($J15,Cal_ModelledCosts!$J:$J,0)),"")</f>
        <v>0</v>
      </c>
      <c r="AH15" s="18">
        <f>IFERROR(INDEX(Cal_ModelledCosts!AH:AH,MATCH($J15,Cal_ModelledCosts!$J:$J,0)),"")</f>
        <v>0</v>
      </c>
      <c r="AI15" s="18">
        <f>IFERROR(INDEX(Cal_ModelledCosts!AI:AI,MATCH($J15,Cal_ModelledCosts!$J:$J,0)),"")</f>
        <v>0</v>
      </c>
      <c r="AJ15" s="18">
        <f>IFERROR(INDEX(Cal_ModelledCosts!AJ:AJ,MATCH($J15,Cal_ModelledCosts!$J:$J,0)),"")</f>
        <v>0</v>
      </c>
      <c r="AK15" s="18">
        <f>IFERROR(INDEX(Cal_ModelledCosts!AK:AK,MATCH($J15,Cal_ModelledCosts!$J:$J,0)),"")</f>
        <v>0</v>
      </c>
    </row>
    <row r="16" spans="1:53" x14ac:dyDescent="0.3">
      <c r="E16" s="75" t="s">
        <v>22</v>
      </c>
      <c r="F16" s="75" t="s">
        <v>159</v>
      </c>
      <c r="H16" s="75" t="s">
        <v>170</v>
      </c>
      <c r="I16" s="75" t="s">
        <v>161</v>
      </c>
      <c r="J16" s="75" t="str">
        <f t="shared" si="0"/>
        <v>NGETCEO &amp; Group Management</v>
      </c>
      <c r="L16" s="75" t="s">
        <v>128</v>
      </c>
      <c r="R16" s="79"/>
      <c r="T16" s="79"/>
      <c r="U16" s="79"/>
      <c r="V16" s="79"/>
      <c r="W16" s="79"/>
      <c r="X16" s="79"/>
      <c r="Y16" s="18">
        <f>IFERROR(INDEX(Cal_ModelledCosts!Y:Y,MATCH($J16,Cal_ModelledCosts!$J:$J,0)),"")</f>
        <v>0</v>
      </c>
      <c r="Z16" s="18">
        <f>IFERROR(INDEX(Cal_ModelledCosts!Z:Z,MATCH($J16,Cal_ModelledCosts!$J:$J,0)),"")</f>
        <v>0</v>
      </c>
      <c r="AA16" s="18">
        <f>IFERROR(INDEX(Cal_ModelledCosts!AA:AA,MATCH($J16,Cal_ModelledCosts!$J:$J,0)),"")</f>
        <v>0</v>
      </c>
      <c r="AB16" s="18">
        <f>IFERROR(INDEX(Cal_ModelledCosts!AB:AB,MATCH($J16,Cal_ModelledCosts!$J:$J,0)),"")</f>
        <v>0</v>
      </c>
      <c r="AC16" s="18">
        <f>IFERROR(INDEX(Cal_ModelledCosts!AC:AC,MATCH($J16,Cal_ModelledCosts!$J:$J,0)),"")</f>
        <v>0</v>
      </c>
      <c r="AD16" s="18">
        <f>IFERROR(INDEX(Cal_ModelledCosts!AD:AD,MATCH($J16,Cal_ModelledCosts!$J:$J,0)),"")</f>
        <v>0</v>
      </c>
      <c r="AE16" s="18">
        <f>IFERROR(INDEX(Cal_ModelledCosts!AE:AE,MATCH($J16,Cal_ModelledCosts!$J:$J,0)),"")</f>
        <v>0</v>
      </c>
      <c r="AF16" s="18">
        <f>IFERROR(INDEX(Cal_ModelledCosts!AF:AF,MATCH($J16,Cal_ModelledCosts!$J:$J,0)),"")</f>
        <v>0</v>
      </c>
      <c r="AG16" s="18">
        <f>IFERROR(INDEX(Cal_ModelledCosts!AG:AG,MATCH($J16,Cal_ModelledCosts!$J:$J,0)),"")</f>
        <v>0</v>
      </c>
      <c r="AH16" s="18">
        <f>IFERROR(INDEX(Cal_ModelledCosts!AH:AH,MATCH($J16,Cal_ModelledCosts!$J:$J,0)),"")</f>
        <v>0</v>
      </c>
      <c r="AI16" s="18">
        <f>IFERROR(INDEX(Cal_ModelledCosts!AI:AI,MATCH($J16,Cal_ModelledCosts!$J:$J,0)),"")</f>
        <v>0</v>
      </c>
      <c r="AJ16" s="18">
        <f>IFERROR(INDEX(Cal_ModelledCosts!AJ:AJ,MATCH($J16,Cal_ModelledCosts!$J:$J,0)),"")</f>
        <v>0</v>
      </c>
      <c r="AK16" s="18">
        <f>IFERROR(INDEX(Cal_ModelledCosts!AK:AK,MATCH($J16,Cal_ModelledCosts!$J:$J,0)),"")</f>
        <v>0</v>
      </c>
    </row>
    <row r="17" spans="5:37" x14ac:dyDescent="0.3">
      <c r="E17" s="75" t="s">
        <v>22</v>
      </c>
      <c r="F17" s="75" t="s">
        <v>159</v>
      </c>
      <c r="H17" s="75" t="s">
        <v>170</v>
      </c>
      <c r="I17" s="75" t="s">
        <v>168</v>
      </c>
      <c r="J17" s="75" t="str">
        <f t="shared" si="0"/>
        <v>NGETStores &amp; Logistics</v>
      </c>
      <c r="L17" s="75" t="s">
        <v>128</v>
      </c>
      <c r="R17" s="79"/>
      <c r="T17" s="79"/>
      <c r="U17" s="79"/>
      <c r="V17" s="79"/>
      <c r="W17" s="79"/>
      <c r="X17" s="79"/>
      <c r="Y17" s="18">
        <f>IFERROR(INDEX(Cal_ModelledCosts!Y:Y,MATCH($J17,Cal_ModelledCosts!$J:$J,0)),"")</f>
        <v>0</v>
      </c>
      <c r="Z17" s="18">
        <f>IFERROR(INDEX(Cal_ModelledCosts!Z:Z,MATCH($J17,Cal_ModelledCosts!$J:$J,0)),"")</f>
        <v>0</v>
      </c>
      <c r="AA17" s="18">
        <f>IFERROR(INDEX(Cal_ModelledCosts!AA:AA,MATCH($J17,Cal_ModelledCosts!$J:$J,0)),"")</f>
        <v>0</v>
      </c>
      <c r="AB17" s="18">
        <f>IFERROR(INDEX(Cal_ModelledCosts!AB:AB,MATCH($J17,Cal_ModelledCosts!$J:$J,0)),"")</f>
        <v>0</v>
      </c>
      <c r="AC17" s="18">
        <f>IFERROR(INDEX(Cal_ModelledCosts!AC:AC,MATCH($J17,Cal_ModelledCosts!$J:$J,0)),"")</f>
        <v>0</v>
      </c>
      <c r="AD17" s="18">
        <f>IFERROR(INDEX(Cal_ModelledCosts!AD:AD,MATCH($J17,Cal_ModelledCosts!$J:$J,0)),"")</f>
        <v>0</v>
      </c>
      <c r="AE17" s="18">
        <f>IFERROR(INDEX(Cal_ModelledCosts!AE:AE,MATCH($J17,Cal_ModelledCosts!$J:$J,0)),"")</f>
        <v>0</v>
      </c>
      <c r="AF17" s="18">
        <f>IFERROR(INDEX(Cal_ModelledCosts!AF:AF,MATCH($J17,Cal_ModelledCosts!$J:$J,0)),"")</f>
        <v>0</v>
      </c>
      <c r="AG17" s="18">
        <f>IFERROR(INDEX(Cal_ModelledCosts!AG:AG,MATCH($J17,Cal_ModelledCosts!$J:$J,0)),"")</f>
        <v>0</v>
      </c>
      <c r="AH17" s="18">
        <f>IFERROR(INDEX(Cal_ModelledCosts!AH:AH,MATCH($J17,Cal_ModelledCosts!$J:$J,0)),"")</f>
        <v>0</v>
      </c>
      <c r="AI17" s="18">
        <f>IFERROR(INDEX(Cal_ModelledCosts!AI:AI,MATCH($J17,Cal_ModelledCosts!$J:$J,0)),"")</f>
        <v>0</v>
      </c>
      <c r="AJ17" s="18">
        <f>IFERROR(INDEX(Cal_ModelledCosts!AJ:AJ,MATCH($J17,Cal_ModelledCosts!$J:$J,0)),"")</f>
        <v>0</v>
      </c>
      <c r="AK17" s="18">
        <f>IFERROR(INDEX(Cal_ModelledCosts!AK:AK,MATCH($J17,Cal_ModelledCosts!$J:$J,0)),"")</f>
        <v>0</v>
      </c>
    </row>
    <row r="18" spans="5:37" x14ac:dyDescent="0.3">
      <c r="E18" s="76" t="s">
        <v>22</v>
      </c>
      <c r="F18" s="76" t="s">
        <v>159</v>
      </c>
      <c r="G18" s="76"/>
      <c r="H18" s="76" t="s">
        <v>274</v>
      </c>
      <c r="I18" s="76" t="s">
        <v>275</v>
      </c>
      <c r="J18" s="75" t="str">
        <f t="shared" si="0"/>
        <v>NGETTotal CAI</v>
      </c>
      <c r="L18" s="75" t="s">
        <v>128</v>
      </c>
      <c r="R18" s="79"/>
      <c r="T18" s="79"/>
      <c r="U18" s="79"/>
      <c r="V18" s="79"/>
      <c r="W18" s="79"/>
      <c r="X18" s="79"/>
      <c r="Y18" s="18">
        <f>IFERROR(INDEX(Cal_ModelledCosts!Y:Y,MATCH($J18,Cal_ModelledCosts!$J:$J,0)),"")</f>
        <v>169.37208450393788</v>
      </c>
      <c r="Z18" s="18">
        <f>IFERROR(INDEX(Cal_ModelledCosts!Z:Z,MATCH($J18,Cal_ModelledCosts!$J:$J,0)),"")</f>
        <v>140.0707731456628</v>
      </c>
      <c r="AA18" s="18">
        <f>IFERROR(INDEX(Cal_ModelledCosts!AA:AA,MATCH($J18,Cal_ModelledCosts!$J:$J,0)),"")</f>
        <v>137.57724341819673</v>
      </c>
      <c r="AB18" s="18">
        <f>IFERROR(INDEX(Cal_ModelledCosts!AB:AB,MATCH($J18,Cal_ModelledCosts!$J:$J,0)),"")</f>
        <v>128.95349439931502</v>
      </c>
      <c r="AC18" s="18">
        <f>IFERROR(INDEX(Cal_ModelledCosts!AC:AC,MATCH($J18,Cal_ModelledCosts!$J:$J,0)),"")</f>
        <v>114.71417876246092</v>
      </c>
      <c r="AD18" s="18">
        <f>IFERROR(INDEX(Cal_ModelledCosts!AD:AD,MATCH($J18,Cal_ModelledCosts!$J:$J,0)),"")</f>
        <v>107.18237244178044</v>
      </c>
      <c r="AE18" s="18">
        <f>IFERROR(INDEX(Cal_ModelledCosts!AE:AE,MATCH($J18,Cal_ModelledCosts!$J:$J,0)),"")</f>
        <v>126.64842132414292</v>
      </c>
      <c r="AF18" s="18">
        <f>IFERROR(INDEX(Cal_ModelledCosts!AF:AF,MATCH($J18,Cal_ModelledCosts!$J:$J,0)),"")</f>
        <v>150.09572696715614</v>
      </c>
      <c r="AG18" s="18">
        <f>IFERROR(INDEX(Cal_ModelledCosts!AG:AG,MATCH($J18,Cal_ModelledCosts!$J:$J,0)),"")</f>
        <v>149.0945807995335</v>
      </c>
      <c r="AH18" s="18">
        <f>IFERROR(INDEX(Cal_ModelledCosts!AH:AH,MATCH($J18,Cal_ModelledCosts!$J:$J,0)),"")</f>
        <v>155.52736089648675</v>
      </c>
      <c r="AI18" s="18">
        <f>IFERROR(INDEX(Cal_ModelledCosts!AI:AI,MATCH($J18,Cal_ModelledCosts!$J:$J,0)),"")</f>
        <v>151.14601166015748</v>
      </c>
      <c r="AJ18" s="18">
        <f>IFERROR(INDEX(Cal_ModelledCosts!AJ:AJ,MATCH($J18,Cal_ModelledCosts!$J:$J,0)),"")</f>
        <v>144.49340219656224</v>
      </c>
      <c r="AK18" s="18">
        <f>IFERROR(INDEX(Cal_ModelledCosts!AK:AK,MATCH($J18,Cal_ModelledCosts!$J:$J,0)),"")</f>
        <v>125.48641406201411</v>
      </c>
    </row>
    <row r="19" spans="5:37" x14ac:dyDescent="0.3">
      <c r="E19" s="76" t="s">
        <v>22</v>
      </c>
      <c r="F19" s="76" t="s">
        <v>159</v>
      </c>
      <c r="G19" s="76"/>
      <c r="H19" s="76" t="s">
        <v>274</v>
      </c>
      <c r="I19" s="76" t="s">
        <v>276</v>
      </c>
      <c r="J19" s="75" t="str">
        <f t="shared" si="0"/>
        <v>NGETPrimary CAI</v>
      </c>
      <c r="L19" s="75" t="s">
        <v>128</v>
      </c>
      <c r="R19" s="79"/>
      <c r="T19" s="79"/>
      <c r="U19" s="79"/>
      <c r="V19" s="79"/>
      <c r="W19" s="79"/>
      <c r="X19" s="79"/>
      <c r="Y19" s="18">
        <f>IFERROR(INDEX(Cal_ModelledCosts!Y:Y,MATCH($J19,Cal_ModelledCosts!$J:$J,0)),"")</f>
        <v>0</v>
      </c>
      <c r="Z19" s="18">
        <f>IFERROR(INDEX(Cal_ModelledCosts!Z:Z,MATCH($J19,Cal_ModelledCosts!$J:$J,0)),"")</f>
        <v>0</v>
      </c>
      <c r="AA19" s="18">
        <f>IFERROR(INDEX(Cal_ModelledCosts!AA:AA,MATCH($J19,Cal_ModelledCosts!$J:$J,0)),"")</f>
        <v>0</v>
      </c>
      <c r="AB19" s="18">
        <f>IFERROR(INDEX(Cal_ModelledCosts!AB:AB,MATCH($J19,Cal_ModelledCosts!$J:$J,0)),"")</f>
        <v>0</v>
      </c>
      <c r="AC19" s="18">
        <f>IFERROR(INDEX(Cal_ModelledCosts!AC:AC,MATCH($J19,Cal_ModelledCosts!$J:$J,0)),"")</f>
        <v>0</v>
      </c>
      <c r="AD19" s="18">
        <f>IFERROR(INDEX(Cal_ModelledCosts!AD:AD,MATCH($J19,Cal_ModelledCosts!$J:$J,0)),"")</f>
        <v>0</v>
      </c>
      <c r="AE19" s="18">
        <f>IFERROR(INDEX(Cal_ModelledCosts!AE:AE,MATCH($J19,Cal_ModelledCosts!$J:$J,0)),"")</f>
        <v>0</v>
      </c>
      <c r="AF19" s="18">
        <f>IFERROR(INDEX(Cal_ModelledCosts!AF:AF,MATCH($J19,Cal_ModelledCosts!$J:$J,0)),"")</f>
        <v>0</v>
      </c>
      <c r="AG19" s="18">
        <f>IFERROR(INDEX(Cal_ModelledCosts!AG:AG,MATCH($J19,Cal_ModelledCosts!$J:$J,0)),"")</f>
        <v>0</v>
      </c>
      <c r="AH19" s="18">
        <f>IFERROR(INDEX(Cal_ModelledCosts!AH:AH,MATCH($J19,Cal_ModelledCosts!$J:$J,0)),"")</f>
        <v>0</v>
      </c>
      <c r="AI19" s="18">
        <f>IFERROR(INDEX(Cal_ModelledCosts!AI:AI,MATCH($J19,Cal_ModelledCosts!$J:$J,0)),"")</f>
        <v>0</v>
      </c>
      <c r="AJ19" s="18">
        <f>IFERROR(INDEX(Cal_ModelledCosts!AJ:AJ,MATCH($J19,Cal_ModelledCosts!$J:$J,0)),"")</f>
        <v>0</v>
      </c>
      <c r="AK19" s="18">
        <f>IFERROR(INDEX(Cal_ModelledCosts!AK:AK,MATCH($J19,Cal_ModelledCosts!$J:$J,0)),"")</f>
        <v>0</v>
      </c>
    </row>
    <row r="20" spans="5:37" x14ac:dyDescent="0.3">
      <c r="E20" s="76" t="s">
        <v>22</v>
      </c>
      <c r="F20" s="76" t="s">
        <v>159</v>
      </c>
      <c r="G20" s="76"/>
      <c r="H20" s="76" t="s">
        <v>274</v>
      </c>
      <c r="I20" s="75" t="s">
        <v>279</v>
      </c>
      <c r="J20" s="75" t="str">
        <f t="shared" si="0"/>
        <v>NGETProject Management</v>
      </c>
      <c r="L20" s="75" t="s">
        <v>128</v>
      </c>
      <c r="R20" s="79"/>
      <c r="T20" s="79"/>
      <c r="U20" s="79"/>
      <c r="V20" s="79"/>
      <c r="W20" s="79"/>
      <c r="X20" s="79"/>
      <c r="Y20" s="18">
        <f>IFERROR(INDEX(Cal_ModelledCosts!Y:Y,MATCH($J20,Cal_ModelledCosts!$J:$J,0)),"")</f>
        <v>0</v>
      </c>
      <c r="Z20" s="18">
        <f>IFERROR(INDEX(Cal_ModelledCosts!Z:Z,MATCH($J20,Cal_ModelledCosts!$J:$J,0)),"")</f>
        <v>0</v>
      </c>
      <c r="AA20" s="18">
        <f>IFERROR(INDEX(Cal_ModelledCosts!AA:AA,MATCH($J20,Cal_ModelledCosts!$J:$J,0)),"")</f>
        <v>0</v>
      </c>
      <c r="AB20" s="18">
        <f>IFERROR(INDEX(Cal_ModelledCosts!AB:AB,MATCH($J20,Cal_ModelledCosts!$J:$J,0)),"")</f>
        <v>0</v>
      </c>
      <c r="AC20" s="18">
        <f>IFERROR(INDEX(Cal_ModelledCosts!AC:AC,MATCH($J20,Cal_ModelledCosts!$J:$J,0)),"")</f>
        <v>0</v>
      </c>
      <c r="AD20" s="18">
        <f>IFERROR(INDEX(Cal_ModelledCosts!AD:AD,MATCH($J20,Cal_ModelledCosts!$J:$J,0)),"")</f>
        <v>0</v>
      </c>
      <c r="AE20" s="18">
        <f>IFERROR(INDEX(Cal_ModelledCosts!AE:AE,MATCH($J20,Cal_ModelledCosts!$J:$J,0)),"")</f>
        <v>0</v>
      </c>
      <c r="AF20" s="18">
        <f>IFERROR(INDEX(Cal_ModelledCosts!AF:AF,MATCH($J20,Cal_ModelledCosts!$J:$J,0)),"")</f>
        <v>0</v>
      </c>
      <c r="AG20" s="18">
        <f>IFERROR(INDEX(Cal_ModelledCosts!AG:AG,MATCH($J20,Cal_ModelledCosts!$J:$J,0)),"")</f>
        <v>0</v>
      </c>
      <c r="AH20" s="18">
        <f>IFERROR(INDEX(Cal_ModelledCosts!AH:AH,MATCH($J20,Cal_ModelledCosts!$J:$J,0)),"")</f>
        <v>0</v>
      </c>
      <c r="AI20" s="18">
        <f>IFERROR(INDEX(Cal_ModelledCosts!AI:AI,MATCH($J20,Cal_ModelledCosts!$J:$J,0)),"")</f>
        <v>0</v>
      </c>
      <c r="AJ20" s="18">
        <f>IFERROR(INDEX(Cal_ModelledCosts!AJ:AJ,MATCH($J20,Cal_ModelledCosts!$J:$J,0)),"")</f>
        <v>0</v>
      </c>
      <c r="AK20" s="18">
        <f>IFERROR(INDEX(Cal_ModelledCosts!AK:AK,MATCH($J20,Cal_ModelledCosts!$J:$J,0)),"")</f>
        <v>0</v>
      </c>
    </row>
    <row r="21" spans="5:37" x14ac:dyDescent="0.3">
      <c r="E21" s="75" t="s">
        <v>22</v>
      </c>
      <c r="F21" s="75" t="s">
        <v>159</v>
      </c>
      <c r="H21" s="75" t="s">
        <v>274</v>
      </c>
      <c r="I21" s="75" t="s">
        <v>280</v>
      </c>
      <c r="J21" s="75" t="str">
        <f t="shared" si="0"/>
        <v>NGETNetwork Design &amp; Engineering</v>
      </c>
      <c r="L21" s="75" t="s">
        <v>128</v>
      </c>
      <c r="R21" s="79"/>
      <c r="T21" s="79"/>
      <c r="U21" s="79"/>
      <c r="V21" s="79"/>
      <c r="W21" s="79"/>
      <c r="X21" s="79"/>
      <c r="Y21" s="18">
        <f>IFERROR(INDEX(Cal_ModelledCosts!Y:Y,MATCH($J21,Cal_ModelledCosts!$J:$J,0)),"")</f>
        <v>0</v>
      </c>
      <c r="Z21" s="18">
        <f>IFERROR(INDEX(Cal_ModelledCosts!Z:Z,MATCH($J21,Cal_ModelledCosts!$J:$J,0)),"")</f>
        <v>0</v>
      </c>
      <c r="AA21" s="18">
        <f>IFERROR(INDEX(Cal_ModelledCosts!AA:AA,MATCH($J21,Cal_ModelledCosts!$J:$J,0)),"")</f>
        <v>0</v>
      </c>
      <c r="AB21" s="18">
        <f>IFERROR(INDEX(Cal_ModelledCosts!AB:AB,MATCH($J21,Cal_ModelledCosts!$J:$J,0)),"")</f>
        <v>0</v>
      </c>
      <c r="AC21" s="18">
        <f>IFERROR(INDEX(Cal_ModelledCosts!AC:AC,MATCH($J21,Cal_ModelledCosts!$J:$J,0)),"")</f>
        <v>0</v>
      </c>
      <c r="AD21" s="18">
        <f>IFERROR(INDEX(Cal_ModelledCosts!AD:AD,MATCH($J21,Cal_ModelledCosts!$J:$J,0)),"")</f>
        <v>0</v>
      </c>
      <c r="AE21" s="18">
        <f>IFERROR(INDEX(Cal_ModelledCosts!AE:AE,MATCH($J21,Cal_ModelledCosts!$J:$J,0)),"")</f>
        <v>0</v>
      </c>
      <c r="AF21" s="18">
        <f>IFERROR(INDEX(Cal_ModelledCosts!AF:AF,MATCH($J21,Cal_ModelledCosts!$J:$J,0)),"")</f>
        <v>0</v>
      </c>
      <c r="AG21" s="18">
        <f>IFERROR(INDEX(Cal_ModelledCosts!AG:AG,MATCH($J21,Cal_ModelledCosts!$J:$J,0)),"")</f>
        <v>0</v>
      </c>
      <c r="AH21" s="18">
        <f>IFERROR(INDEX(Cal_ModelledCosts!AH:AH,MATCH($J21,Cal_ModelledCosts!$J:$J,0)),"")</f>
        <v>0</v>
      </c>
      <c r="AI21" s="18">
        <f>IFERROR(INDEX(Cal_ModelledCosts!AI:AI,MATCH($J21,Cal_ModelledCosts!$J:$J,0)),"")</f>
        <v>0</v>
      </c>
      <c r="AJ21" s="18">
        <f>IFERROR(INDEX(Cal_ModelledCosts!AJ:AJ,MATCH($J21,Cal_ModelledCosts!$J:$J,0)),"")</f>
        <v>0</v>
      </c>
      <c r="AK21" s="18">
        <f>IFERROR(INDEX(Cal_ModelledCosts!AK:AK,MATCH($J21,Cal_ModelledCosts!$J:$J,0)),"")</f>
        <v>0</v>
      </c>
    </row>
    <row r="22" spans="5:37" x14ac:dyDescent="0.3">
      <c r="E22" s="75" t="s">
        <v>22</v>
      </c>
      <c r="F22" s="75" t="s">
        <v>159</v>
      </c>
      <c r="H22" s="75" t="s">
        <v>274</v>
      </c>
      <c r="I22" s="75" t="s">
        <v>282</v>
      </c>
      <c r="J22" s="75" t="str">
        <f t="shared" si="0"/>
        <v>NGETEngineering Management &amp; Clerical Support</v>
      </c>
      <c r="L22" s="75" t="s">
        <v>128</v>
      </c>
      <c r="R22" s="79"/>
      <c r="T22" s="79"/>
      <c r="U22" s="79"/>
      <c r="V22" s="79"/>
      <c r="W22" s="79"/>
      <c r="X22" s="79"/>
      <c r="Y22" s="18">
        <f>IFERROR(INDEX(Cal_ModelledCosts!Y:Y,MATCH($J22,Cal_ModelledCosts!$J:$J,0)),"")</f>
        <v>0</v>
      </c>
      <c r="Z22" s="18">
        <f>IFERROR(INDEX(Cal_ModelledCosts!Z:Z,MATCH($J22,Cal_ModelledCosts!$J:$J,0)),"")</f>
        <v>0</v>
      </c>
      <c r="AA22" s="18">
        <f>IFERROR(INDEX(Cal_ModelledCosts!AA:AA,MATCH($J22,Cal_ModelledCosts!$J:$J,0)),"")</f>
        <v>0</v>
      </c>
      <c r="AB22" s="18">
        <f>IFERROR(INDEX(Cal_ModelledCosts!AB:AB,MATCH($J22,Cal_ModelledCosts!$J:$J,0)),"")</f>
        <v>0</v>
      </c>
      <c r="AC22" s="18">
        <f>IFERROR(INDEX(Cal_ModelledCosts!AC:AC,MATCH($J22,Cal_ModelledCosts!$J:$J,0)),"")</f>
        <v>0</v>
      </c>
      <c r="AD22" s="18">
        <f>IFERROR(INDEX(Cal_ModelledCosts!AD:AD,MATCH($J22,Cal_ModelledCosts!$J:$J,0)),"")</f>
        <v>0</v>
      </c>
      <c r="AE22" s="18">
        <f>IFERROR(INDEX(Cal_ModelledCosts!AE:AE,MATCH($J22,Cal_ModelledCosts!$J:$J,0)),"")</f>
        <v>0</v>
      </c>
      <c r="AF22" s="18">
        <f>IFERROR(INDEX(Cal_ModelledCosts!AF:AF,MATCH($J22,Cal_ModelledCosts!$J:$J,0)),"")</f>
        <v>0</v>
      </c>
      <c r="AG22" s="18">
        <f>IFERROR(INDEX(Cal_ModelledCosts!AG:AG,MATCH($J22,Cal_ModelledCosts!$J:$J,0)),"")</f>
        <v>0</v>
      </c>
      <c r="AH22" s="18">
        <f>IFERROR(INDEX(Cal_ModelledCosts!AH:AH,MATCH($J22,Cal_ModelledCosts!$J:$J,0)),"")</f>
        <v>0</v>
      </c>
      <c r="AI22" s="18">
        <f>IFERROR(INDEX(Cal_ModelledCosts!AI:AI,MATCH($J22,Cal_ModelledCosts!$J:$J,0)),"")</f>
        <v>0</v>
      </c>
      <c r="AJ22" s="18">
        <f>IFERROR(INDEX(Cal_ModelledCosts!AJ:AJ,MATCH($J22,Cal_ModelledCosts!$J:$J,0)),"")</f>
        <v>0</v>
      </c>
      <c r="AK22" s="18">
        <f>IFERROR(INDEX(Cal_ModelledCosts!AK:AK,MATCH($J22,Cal_ModelledCosts!$J:$J,0)),"")</f>
        <v>0</v>
      </c>
    </row>
    <row r="23" spans="5:37" x14ac:dyDescent="0.3">
      <c r="E23" s="75" t="s">
        <v>22</v>
      </c>
      <c r="F23" s="75" t="s">
        <v>159</v>
      </c>
      <c r="H23" s="75" t="s">
        <v>274</v>
      </c>
      <c r="I23" s="76" t="s">
        <v>277</v>
      </c>
      <c r="J23" s="75" t="str">
        <f t="shared" si="0"/>
        <v>NGETSecondary CAI</v>
      </c>
      <c r="L23" s="75" t="s">
        <v>128</v>
      </c>
      <c r="R23" s="79"/>
      <c r="T23" s="79"/>
      <c r="U23" s="79"/>
      <c r="V23" s="79"/>
      <c r="W23" s="79"/>
      <c r="X23" s="79"/>
      <c r="Y23" s="18">
        <f>IFERROR(INDEX(Cal_ModelledCosts!Y:Y,MATCH($J23,Cal_ModelledCosts!$J:$J,0)),"")</f>
        <v>0</v>
      </c>
      <c r="Z23" s="18">
        <f>IFERROR(INDEX(Cal_ModelledCosts!Z:Z,MATCH($J23,Cal_ModelledCosts!$J:$J,0)),"")</f>
        <v>0</v>
      </c>
      <c r="AA23" s="18">
        <f>IFERROR(INDEX(Cal_ModelledCosts!AA:AA,MATCH($J23,Cal_ModelledCosts!$J:$J,0)),"")</f>
        <v>0</v>
      </c>
      <c r="AB23" s="18">
        <f>IFERROR(INDEX(Cal_ModelledCosts!AB:AB,MATCH($J23,Cal_ModelledCosts!$J:$J,0)),"")</f>
        <v>0</v>
      </c>
      <c r="AC23" s="18">
        <f>IFERROR(INDEX(Cal_ModelledCosts!AC:AC,MATCH($J23,Cal_ModelledCosts!$J:$J,0)),"")</f>
        <v>0</v>
      </c>
      <c r="AD23" s="18">
        <f>IFERROR(INDEX(Cal_ModelledCosts!AD:AD,MATCH($J23,Cal_ModelledCosts!$J:$J,0)),"")</f>
        <v>0</v>
      </c>
      <c r="AE23" s="18">
        <f>IFERROR(INDEX(Cal_ModelledCosts!AE:AE,MATCH($J23,Cal_ModelledCosts!$J:$J,0)),"")</f>
        <v>0</v>
      </c>
      <c r="AF23" s="18">
        <f>IFERROR(INDEX(Cal_ModelledCosts!AF:AF,MATCH($J23,Cal_ModelledCosts!$J:$J,0)),"")</f>
        <v>0</v>
      </c>
      <c r="AG23" s="18">
        <f>IFERROR(INDEX(Cal_ModelledCosts!AG:AG,MATCH($J23,Cal_ModelledCosts!$J:$J,0)),"")</f>
        <v>0</v>
      </c>
      <c r="AH23" s="18">
        <f>IFERROR(INDEX(Cal_ModelledCosts!AH:AH,MATCH($J23,Cal_ModelledCosts!$J:$J,0)),"")</f>
        <v>0</v>
      </c>
      <c r="AI23" s="18">
        <f>IFERROR(INDEX(Cal_ModelledCosts!AI:AI,MATCH($J23,Cal_ModelledCosts!$J:$J,0)),"")</f>
        <v>0</v>
      </c>
      <c r="AJ23" s="18">
        <f>IFERROR(INDEX(Cal_ModelledCosts!AJ:AJ,MATCH($J23,Cal_ModelledCosts!$J:$J,0)),"")</f>
        <v>0</v>
      </c>
      <c r="AK23" s="18">
        <f>IFERROR(INDEX(Cal_ModelledCosts!AK:AK,MATCH($J23,Cal_ModelledCosts!$J:$J,0)),"")</f>
        <v>0</v>
      </c>
    </row>
    <row r="24" spans="5:37" x14ac:dyDescent="0.3">
      <c r="E24" s="75" t="s">
        <v>22</v>
      </c>
      <c r="F24" s="75" t="s">
        <v>159</v>
      </c>
      <c r="H24" s="75" t="s">
        <v>274</v>
      </c>
      <c r="I24" s="75" t="s">
        <v>281</v>
      </c>
      <c r="J24" s="75" t="str">
        <f t="shared" si="0"/>
        <v>NGETSystem mapping</v>
      </c>
      <c r="L24" s="75" t="s">
        <v>128</v>
      </c>
      <c r="R24" s="79"/>
      <c r="T24" s="79"/>
      <c r="U24" s="79"/>
      <c r="V24" s="79"/>
      <c r="W24" s="79"/>
      <c r="X24" s="79"/>
      <c r="Y24" s="18">
        <f>IFERROR(INDEX(Cal_ModelledCosts!Y:Y,MATCH($J24,Cal_ModelledCosts!$J:$J,0)),"")</f>
        <v>0</v>
      </c>
      <c r="Z24" s="18">
        <f>IFERROR(INDEX(Cal_ModelledCosts!Z:Z,MATCH($J24,Cal_ModelledCosts!$J:$J,0)),"")</f>
        <v>0</v>
      </c>
      <c r="AA24" s="18">
        <f>IFERROR(INDEX(Cal_ModelledCosts!AA:AA,MATCH($J24,Cal_ModelledCosts!$J:$J,0)),"")</f>
        <v>0</v>
      </c>
      <c r="AB24" s="18">
        <f>IFERROR(INDEX(Cal_ModelledCosts!AB:AB,MATCH($J24,Cal_ModelledCosts!$J:$J,0)),"")</f>
        <v>0</v>
      </c>
      <c r="AC24" s="18">
        <f>IFERROR(INDEX(Cal_ModelledCosts!AC:AC,MATCH($J24,Cal_ModelledCosts!$J:$J,0)),"")</f>
        <v>0</v>
      </c>
      <c r="AD24" s="18">
        <f>IFERROR(INDEX(Cal_ModelledCosts!AD:AD,MATCH($J24,Cal_ModelledCosts!$J:$J,0)),"")</f>
        <v>0</v>
      </c>
      <c r="AE24" s="18">
        <f>IFERROR(INDEX(Cal_ModelledCosts!AE:AE,MATCH($J24,Cal_ModelledCosts!$J:$J,0)),"")</f>
        <v>0</v>
      </c>
      <c r="AF24" s="18">
        <f>IFERROR(INDEX(Cal_ModelledCosts!AF:AF,MATCH($J24,Cal_ModelledCosts!$J:$J,0)),"")</f>
        <v>0</v>
      </c>
      <c r="AG24" s="18">
        <f>IFERROR(INDEX(Cal_ModelledCosts!AG:AG,MATCH($J24,Cal_ModelledCosts!$J:$J,0)),"")</f>
        <v>0</v>
      </c>
      <c r="AH24" s="18">
        <f>IFERROR(INDEX(Cal_ModelledCosts!AH:AH,MATCH($J24,Cal_ModelledCosts!$J:$J,0)),"")</f>
        <v>0</v>
      </c>
      <c r="AI24" s="18">
        <f>IFERROR(INDEX(Cal_ModelledCosts!AI:AI,MATCH($J24,Cal_ModelledCosts!$J:$J,0)),"")</f>
        <v>0</v>
      </c>
      <c r="AJ24" s="18">
        <f>IFERROR(INDEX(Cal_ModelledCosts!AJ:AJ,MATCH($J24,Cal_ModelledCosts!$J:$J,0)),"")</f>
        <v>0</v>
      </c>
      <c r="AK24" s="18">
        <f>IFERROR(INDEX(Cal_ModelledCosts!AK:AK,MATCH($J24,Cal_ModelledCosts!$J:$J,0)),"")</f>
        <v>0</v>
      </c>
    </row>
    <row r="25" spans="5:37" x14ac:dyDescent="0.3">
      <c r="E25" s="75" t="s">
        <v>22</v>
      </c>
      <c r="F25" s="75" t="s">
        <v>159</v>
      </c>
      <c r="H25" s="75" t="s">
        <v>274</v>
      </c>
      <c r="I25" s="75" t="s">
        <v>278</v>
      </c>
      <c r="J25" s="75" t="str">
        <f t="shared" si="0"/>
        <v>NGETOperational IT &amp; Telecoms</v>
      </c>
      <c r="L25" s="75" t="s">
        <v>128</v>
      </c>
      <c r="R25" s="79"/>
      <c r="T25" s="79"/>
      <c r="U25" s="79"/>
      <c r="V25" s="79"/>
      <c r="W25" s="79"/>
      <c r="X25" s="79"/>
      <c r="Y25" s="18">
        <f>IFERROR(INDEX(Cal_ModelledCosts!Y:Y,MATCH($J25,Cal_ModelledCosts!$J:$J,0)),"")</f>
        <v>0</v>
      </c>
      <c r="Z25" s="18">
        <f>IFERROR(INDEX(Cal_ModelledCosts!Z:Z,MATCH($J25,Cal_ModelledCosts!$J:$J,0)),"")</f>
        <v>0</v>
      </c>
      <c r="AA25" s="18">
        <f>IFERROR(INDEX(Cal_ModelledCosts!AA:AA,MATCH($J25,Cal_ModelledCosts!$J:$J,0)),"")</f>
        <v>0</v>
      </c>
      <c r="AB25" s="18">
        <f>IFERROR(INDEX(Cal_ModelledCosts!AB:AB,MATCH($J25,Cal_ModelledCosts!$J:$J,0)),"")</f>
        <v>0</v>
      </c>
      <c r="AC25" s="18">
        <f>IFERROR(INDEX(Cal_ModelledCosts!AC:AC,MATCH($J25,Cal_ModelledCosts!$J:$J,0)),"")</f>
        <v>0</v>
      </c>
      <c r="AD25" s="18">
        <f>IFERROR(INDEX(Cal_ModelledCosts!AD:AD,MATCH($J25,Cal_ModelledCosts!$J:$J,0)),"")</f>
        <v>0</v>
      </c>
      <c r="AE25" s="18">
        <f>IFERROR(INDEX(Cal_ModelledCosts!AE:AE,MATCH($J25,Cal_ModelledCosts!$J:$J,0)),"")</f>
        <v>0</v>
      </c>
      <c r="AF25" s="18">
        <f>IFERROR(INDEX(Cal_ModelledCosts!AF:AF,MATCH($J25,Cal_ModelledCosts!$J:$J,0)),"")</f>
        <v>0</v>
      </c>
      <c r="AG25" s="18">
        <f>IFERROR(INDEX(Cal_ModelledCosts!AG:AG,MATCH($J25,Cal_ModelledCosts!$J:$J,0)),"")</f>
        <v>0</v>
      </c>
      <c r="AH25" s="18">
        <f>IFERROR(INDEX(Cal_ModelledCosts!AH:AH,MATCH($J25,Cal_ModelledCosts!$J:$J,0)),"")</f>
        <v>0</v>
      </c>
      <c r="AI25" s="18">
        <f>IFERROR(INDEX(Cal_ModelledCosts!AI:AI,MATCH($J25,Cal_ModelledCosts!$J:$J,0)),"")</f>
        <v>0</v>
      </c>
      <c r="AJ25" s="18">
        <f>IFERROR(INDEX(Cal_ModelledCosts!AJ:AJ,MATCH($J25,Cal_ModelledCosts!$J:$J,0)),"")</f>
        <v>0</v>
      </c>
      <c r="AK25" s="18">
        <f>IFERROR(INDEX(Cal_ModelledCosts!AK:AK,MATCH($J25,Cal_ModelledCosts!$J:$J,0)),"")</f>
        <v>0</v>
      </c>
    </row>
    <row r="26" spans="5:37" x14ac:dyDescent="0.3">
      <c r="E26" s="75" t="s">
        <v>22</v>
      </c>
      <c r="F26" s="75" t="s">
        <v>159</v>
      </c>
      <c r="H26" s="75" t="s">
        <v>274</v>
      </c>
      <c r="I26" s="75" t="s">
        <v>283</v>
      </c>
      <c r="J26" s="75" t="str">
        <f t="shared" si="0"/>
        <v>NGETNetwork Policy (incl. R&amp;D)</v>
      </c>
      <c r="L26" s="75" t="s">
        <v>128</v>
      </c>
      <c r="R26" s="79"/>
      <c r="T26" s="79"/>
      <c r="U26" s="79"/>
      <c r="V26" s="79"/>
      <c r="W26" s="79"/>
      <c r="X26" s="79"/>
      <c r="Y26" s="18">
        <f>IFERROR(INDEX(Cal_ModelledCosts!Y:Y,MATCH($J26,Cal_ModelledCosts!$J:$J,0)),"")</f>
        <v>0</v>
      </c>
      <c r="Z26" s="18">
        <f>IFERROR(INDEX(Cal_ModelledCosts!Z:Z,MATCH($J26,Cal_ModelledCosts!$J:$J,0)),"")</f>
        <v>0</v>
      </c>
      <c r="AA26" s="18">
        <f>IFERROR(INDEX(Cal_ModelledCosts!AA:AA,MATCH($J26,Cal_ModelledCosts!$J:$J,0)),"")</f>
        <v>0</v>
      </c>
      <c r="AB26" s="18">
        <f>IFERROR(INDEX(Cal_ModelledCosts!AB:AB,MATCH($J26,Cal_ModelledCosts!$J:$J,0)),"")</f>
        <v>0</v>
      </c>
      <c r="AC26" s="18">
        <f>IFERROR(INDEX(Cal_ModelledCosts!AC:AC,MATCH($J26,Cal_ModelledCosts!$J:$J,0)),"")</f>
        <v>0</v>
      </c>
      <c r="AD26" s="18">
        <f>IFERROR(INDEX(Cal_ModelledCosts!AD:AD,MATCH($J26,Cal_ModelledCosts!$J:$J,0)),"")</f>
        <v>0</v>
      </c>
      <c r="AE26" s="18">
        <f>IFERROR(INDEX(Cal_ModelledCosts!AE:AE,MATCH($J26,Cal_ModelledCosts!$J:$J,0)),"")</f>
        <v>0</v>
      </c>
      <c r="AF26" s="18">
        <f>IFERROR(INDEX(Cal_ModelledCosts!AF:AF,MATCH($J26,Cal_ModelledCosts!$J:$J,0)),"")</f>
        <v>0</v>
      </c>
      <c r="AG26" s="18">
        <f>IFERROR(INDEX(Cal_ModelledCosts!AG:AG,MATCH($J26,Cal_ModelledCosts!$J:$J,0)),"")</f>
        <v>0</v>
      </c>
      <c r="AH26" s="18">
        <f>IFERROR(INDEX(Cal_ModelledCosts!AH:AH,MATCH($J26,Cal_ModelledCosts!$J:$J,0)),"")</f>
        <v>0</v>
      </c>
      <c r="AI26" s="18">
        <f>IFERROR(INDEX(Cal_ModelledCosts!AI:AI,MATCH($J26,Cal_ModelledCosts!$J:$J,0)),"")</f>
        <v>0</v>
      </c>
      <c r="AJ26" s="18">
        <f>IFERROR(INDEX(Cal_ModelledCosts!AJ:AJ,MATCH($J26,Cal_ModelledCosts!$J:$J,0)),"")</f>
        <v>0</v>
      </c>
      <c r="AK26" s="18">
        <f>IFERROR(INDEX(Cal_ModelledCosts!AK:AK,MATCH($J26,Cal_ModelledCosts!$J:$J,0)),"")</f>
        <v>0</v>
      </c>
    </row>
    <row r="27" spans="5:37" x14ac:dyDescent="0.3">
      <c r="E27" s="75" t="s">
        <v>22</v>
      </c>
      <c r="F27" s="75" t="s">
        <v>159</v>
      </c>
      <c r="H27" s="75" t="s">
        <v>274</v>
      </c>
      <c r="I27" s="75" t="s">
        <v>284</v>
      </c>
      <c r="J27" s="75" t="str">
        <f t="shared" si="0"/>
        <v>NGETHealth, Safety &amp; Environment</v>
      </c>
      <c r="L27" s="75" t="s">
        <v>128</v>
      </c>
      <c r="R27" s="79"/>
      <c r="T27" s="79"/>
      <c r="U27" s="79"/>
      <c r="V27" s="79"/>
      <c r="W27" s="79"/>
      <c r="X27" s="79"/>
      <c r="Y27" s="18">
        <f>IFERROR(INDEX(Cal_ModelledCosts!Y:Y,MATCH($J27,Cal_ModelledCosts!$J:$J,0)),"")</f>
        <v>0</v>
      </c>
      <c r="Z27" s="18">
        <f>IFERROR(INDEX(Cal_ModelledCosts!Z:Z,MATCH($J27,Cal_ModelledCosts!$J:$J,0)),"")</f>
        <v>0</v>
      </c>
      <c r="AA27" s="18">
        <f>IFERROR(INDEX(Cal_ModelledCosts!AA:AA,MATCH($J27,Cal_ModelledCosts!$J:$J,0)),"")</f>
        <v>0</v>
      </c>
      <c r="AB27" s="18">
        <f>IFERROR(INDEX(Cal_ModelledCosts!AB:AB,MATCH($J27,Cal_ModelledCosts!$J:$J,0)),"")</f>
        <v>0</v>
      </c>
      <c r="AC27" s="18">
        <f>IFERROR(INDEX(Cal_ModelledCosts!AC:AC,MATCH($J27,Cal_ModelledCosts!$J:$J,0)),"")</f>
        <v>0</v>
      </c>
      <c r="AD27" s="18">
        <f>IFERROR(INDEX(Cal_ModelledCosts!AD:AD,MATCH($J27,Cal_ModelledCosts!$J:$J,0)),"")</f>
        <v>0</v>
      </c>
      <c r="AE27" s="18">
        <f>IFERROR(INDEX(Cal_ModelledCosts!AE:AE,MATCH($J27,Cal_ModelledCosts!$J:$J,0)),"")</f>
        <v>0</v>
      </c>
      <c r="AF27" s="18">
        <f>IFERROR(INDEX(Cal_ModelledCosts!AF:AF,MATCH($J27,Cal_ModelledCosts!$J:$J,0)),"")</f>
        <v>0</v>
      </c>
      <c r="AG27" s="18">
        <f>IFERROR(INDEX(Cal_ModelledCosts!AG:AG,MATCH($J27,Cal_ModelledCosts!$J:$J,0)),"")</f>
        <v>0</v>
      </c>
      <c r="AH27" s="18">
        <f>IFERROR(INDEX(Cal_ModelledCosts!AH:AH,MATCH($J27,Cal_ModelledCosts!$J:$J,0)),"")</f>
        <v>0</v>
      </c>
      <c r="AI27" s="18">
        <f>IFERROR(INDEX(Cal_ModelledCosts!AI:AI,MATCH($J27,Cal_ModelledCosts!$J:$J,0)),"")</f>
        <v>0</v>
      </c>
      <c r="AJ27" s="18">
        <f>IFERROR(INDEX(Cal_ModelledCosts!AJ:AJ,MATCH($J27,Cal_ModelledCosts!$J:$J,0)),"")</f>
        <v>0</v>
      </c>
      <c r="AK27" s="18">
        <f>IFERROR(INDEX(Cal_ModelledCosts!AK:AK,MATCH($J27,Cal_ModelledCosts!$J:$J,0)),"")</f>
        <v>0</v>
      </c>
    </row>
    <row r="28" spans="5:37" x14ac:dyDescent="0.3">
      <c r="E28" s="75" t="s">
        <v>22</v>
      </c>
      <c r="F28" s="75" t="s">
        <v>159</v>
      </c>
      <c r="H28" s="75" t="s">
        <v>274</v>
      </c>
      <c r="I28" s="75" t="s">
        <v>285</v>
      </c>
      <c r="J28" s="75" t="str">
        <f t="shared" si="0"/>
        <v>NGETOperational Training</v>
      </c>
      <c r="L28" s="75" t="s">
        <v>128</v>
      </c>
      <c r="R28" s="79"/>
      <c r="T28" s="79"/>
      <c r="U28" s="79"/>
      <c r="V28" s="79"/>
      <c r="W28" s="79"/>
      <c r="X28" s="79"/>
      <c r="Y28" s="18">
        <f>IFERROR(INDEX(Cal_ModelledCosts!Y:Y,MATCH($J28,Cal_ModelledCosts!$J:$J,0)),"")</f>
        <v>0</v>
      </c>
      <c r="Z28" s="18">
        <f>IFERROR(INDEX(Cal_ModelledCosts!Z:Z,MATCH($J28,Cal_ModelledCosts!$J:$J,0)),"")</f>
        <v>0</v>
      </c>
      <c r="AA28" s="18">
        <f>IFERROR(INDEX(Cal_ModelledCosts!AA:AA,MATCH($J28,Cal_ModelledCosts!$J:$J,0)),"")</f>
        <v>0</v>
      </c>
      <c r="AB28" s="18">
        <f>IFERROR(INDEX(Cal_ModelledCosts!AB:AB,MATCH($J28,Cal_ModelledCosts!$J:$J,0)),"")</f>
        <v>0</v>
      </c>
      <c r="AC28" s="18">
        <f>IFERROR(INDEX(Cal_ModelledCosts!AC:AC,MATCH($J28,Cal_ModelledCosts!$J:$J,0)),"")</f>
        <v>0</v>
      </c>
      <c r="AD28" s="18">
        <f>IFERROR(INDEX(Cal_ModelledCosts!AD:AD,MATCH($J28,Cal_ModelledCosts!$J:$J,0)),"")</f>
        <v>0</v>
      </c>
      <c r="AE28" s="18">
        <f>IFERROR(INDEX(Cal_ModelledCosts!AE:AE,MATCH($J28,Cal_ModelledCosts!$J:$J,0)),"")</f>
        <v>0</v>
      </c>
      <c r="AF28" s="18">
        <f>IFERROR(INDEX(Cal_ModelledCosts!AF:AF,MATCH($J28,Cal_ModelledCosts!$J:$J,0)),"")</f>
        <v>0</v>
      </c>
      <c r="AG28" s="18">
        <f>IFERROR(INDEX(Cal_ModelledCosts!AG:AG,MATCH($J28,Cal_ModelledCosts!$J:$J,0)),"")</f>
        <v>0</v>
      </c>
      <c r="AH28" s="18">
        <f>IFERROR(INDEX(Cal_ModelledCosts!AH:AH,MATCH($J28,Cal_ModelledCosts!$J:$J,0)),"")</f>
        <v>0</v>
      </c>
      <c r="AI28" s="18">
        <f>IFERROR(INDEX(Cal_ModelledCosts!AI:AI,MATCH($J28,Cal_ModelledCosts!$J:$J,0)),"")</f>
        <v>0</v>
      </c>
      <c r="AJ28" s="18">
        <f>IFERROR(INDEX(Cal_ModelledCosts!AJ:AJ,MATCH($J28,Cal_ModelledCosts!$J:$J,0)),"")</f>
        <v>0</v>
      </c>
      <c r="AK28" s="18">
        <f>IFERROR(INDEX(Cal_ModelledCosts!AK:AK,MATCH($J28,Cal_ModelledCosts!$J:$J,0)),"")</f>
        <v>0</v>
      </c>
    </row>
    <row r="29" spans="5:37" x14ac:dyDescent="0.3">
      <c r="E29" s="75" t="s">
        <v>22</v>
      </c>
      <c r="F29" s="75" t="s">
        <v>159</v>
      </c>
      <c r="H29" s="75" t="s">
        <v>274</v>
      </c>
      <c r="I29" s="75" t="s">
        <v>313</v>
      </c>
      <c r="J29" s="75" t="str">
        <f t="shared" si="0"/>
        <v>NGETStores &amp; Logistics CAI</v>
      </c>
      <c r="L29" s="75" t="s">
        <v>128</v>
      </c>
      <c r="R29" s="79"/>
      <c r="T29" s="79"/>
      <c r="U29" s="79"/>
      <c r="V29" s="79"/>
      <c r="W29" s="79"/>
      <c r="X29" s="79"/>
      <c r="Y29" s="18">
        <f>IFERROR(INDEX(Cal_ModelledCosts!Y:Y,MATCH($J29,Cal_ModelledCosts!$J:$J,0)),"")</f>
        <v>0</v>
      </c>
      <c r="Z29" s="18">
        <f>IFERROR(INDEX(Cal_ModelledCosts!Z:Z,MATCH($J29,Cal_ModelledCosts!$J:$J,0)),"")</f>
        <v>0</v>
      </c>
      <c r="AA29" s="18">
        <f>IFERROR(INDEX(Cal_ModelledCosts!AA:AA,MATCH($J29,Cal_ModelledCosts!$J:$J,0)),"")</f>
        <v>0</v>
      </c>
      <c r="AB29" s="18">
        <f>IFERROR(INDEX(Cal_ModelledCosts!AB:AB,MATCH($J29,Cal_ModelledCosts!$J:$J,0)),"")</f>
        <v>0</v>
      </c>
      <c r="AC29" s="18">
        <f>IFERROR(INDEX(Cal_ModelledCosts!AC:AC,MATCH($J29,Cal_ModelledCosts!$J:$J,0)),"")</f>
        <v>0</v>
      </c>
      <c r="AD29" s="18">
        <f>IFERROR(INDEX(Cal_ModelledCosts!AD:AD,MATCH($J29,Cal_ModelledCosts!$J:$J,0)),"")</f>
        <v>0</v>
      </c>
      <c r="AE29" s="18">
        <f>IFERROR(INDEX(Cal_ModelledCosts!AE:AE,MATCH($J29,Cal_ModelledCosts!$J:$J,0)),"")</f>
        <v>0</v>
      </c>
      <c r="AF29" s="18">
        <f>IFERROR(INDEX(Cal_ModelledCosts!AF:AF,MATCH($J29,Cal_ModelledCosts!$J:$J,0)),"")</f>
        <v>0</v>
      </c>
      <c r="AG29" s="18">
        <f>IFERROR(INDEX(Cal_ModelledCosts!AG:AG,MATCH($J29,Cal_ModelledCosts!$J:$J,0)),"")</f>
        <v>0</v>
      </c>
      <c r="AH29" s="18">
        <f>IFERROR(INDEX(Cal_ModelledCosts!AH:AH,MATCH($J29,Cal_ModelledCosts!$J:$J,0)),"")</f>
        <v>0</v>
      </c>
      <c r="AI29" s="18">
        <f>IFERROR(INDEX(Cal_ModelledCosts!AI:AI,MATCH($J29,Cal_ModelledCosts!$J:$J,0)),"")</f>
        <v>0</v>
      </c>
      <c r="AJ29" s="18">
        <f>IFERROR(INDEX(Cal_ModelledCosts!AJ:AJ,MATCH($J29,Cal_ModelledCosts!$J:$J,0)),"")</f>
        <v>0</v>
      </c>
      <c r="AK29" s="18">
        <f>IFERROR(INDEX(Cal_ModelledCosts!AK:AK,MATCH($J29,Cal_ModelledCosts!$J:$J,0)),"")</f>
        <v>0</v>
      </c>
    </row>
    <row r="30" spans="5:37" x14ac:dyDescent="0.3">
      <c r="E30" s="75" t="s">
        <v>22</v>
      </c>
      <c r="F30" s="75" t="s">
        <v>159</v>
      </c>
      <c r="H30" s="75" t="s">
        <v>274</v>
      </c>
      <c r="I30" s="75" t="s">
        <v>286</v>
      </c>
      <c r="J30" s="75" t="str">
        <f t="shared" si="0"/>
        <v>NGETVehicles &amp; Transport</v>
      </c>
      <c r="L30" s="75" t="s">
        <v>128</v>
      </c>
      <c r="R30" s="79"/>
      <c r="T30" s="79"/>
      <c r="U30" s="79"/>
      <c r="V30" s="79"/>
      <c r="W30" s="79"/>
      <c r="X30" s="79"/>
      <c r="Y30" s="18">
        <f>IFERROR(INDEX(Cal_ModelledCosts!Y:Y,MATCH($J30,Cal_ModelledCosts!$J:$J,0)),"")</f>
        <v>0</v>
      </c>
      <c r="Z30" s="18">
        <f>IFERROR(INDEX(Cal_ModelledCosts!Z:Z,MATCH($J30,Cal_ModelledCosts!$J:$J,0)),"")</f>
        <v>0</v>
      </c>
      <c r="AA30" s="18">
        <f>IFERROR(INDEX(Cal_ModelledCosts!AA:AA,MATCH($J30,Cal_ModelledCosts!$J:$J,0)),"")</f>
        <v>0</v>
      </c>
      <c r="AB30" s="18">
        <f>IFERROR(INDEX(Cal_ModelledCosts!AB:AB,MATCH($J30,Cal_ModelledCosts!$J:$J,0)),"")</f>
        <v>0</v>
      </c>
      <c r="AC30" s="18">
        <f>IFERROR(INDEX(Cal_ModelledCosts!AC:AC,MATCH($J30,Cal_ModelledCosts!$J:$J,0)),"")</f>
        <v>0</v>
      </c>
      <c r="AD30" s="18">
        <f>IFERROR(INDEX(Cal_ModelledCosts!AD:AD,MATCH($J30,Cal_ModelledCosts!$J:$J,0)),"")</f>
        <v>0</v>
      </c>
      <c r="AE30" s="18">
        <f>IFERROR(INDEX(Cal_ModelledCosts!AE:AE,MATCH($J30,Cal_ModelledCosts!$J:$J,0)),"")</f>
        <v>0</v>
      </c>
      <c r="AF30" s="18">
        <f>IFERROR(INDEX(Cal_ModelledCosts!AF:AF,MATCH($J30,Cal_ModelledCosts!$J:$J,0)),"")</f>
        <v>0</v>
      </c>
      <c r="AG30" s="18">
        <f>IFERROR(INDEX(Cal_ModelledCosts!AG:AG,MATCH($J30,Cal_ModelledCosts!$J:$J,0)),"")</f>
        <v>0</v>
      </c>
      <c r="AH30" s="18">
        <f>IFERROR(INDEX(Cal_ModelledCosts!AH:AH,MATCH($J30,Cal_ModelledCosts!$J:$J,0)),"")</f>
        <v>0</v>
      </c>
      <c r="AI30" s="18">
        <f>IFERROR(INDEX(Cal_ModelledCosts!AI:AI,MATCH($J30,Cal_ModelledCosts!$J:$J,0)),"")</f>
        <v>0</v>
      </c>
      <c r="AJ30" s="18">
        <f>IFERROR(INDEX(Cal_ModelledCosts!AJ:AJ,MATCH($J30,Cal_ModelledCosts!$J:$J,0)),"")</f>
        <v>0</v>
      </c>
      <c r="AK30" s="18">
        <f>IFERROR(INDEX(Cal_ModelledCosts!AK:AK,MATCH($J30,Cal_ModelledCosts!$J:$J,0)),"")</f>
        <v>0</v>
      </c>
    </row>
    <row r="31" spans="5:37" x14ac:dyDescent="0.3">
      <c r="E31" s="75" t="s">
        <v>22</v>
      </c>
      <c r="F31" s="75" t="s">
        <v>159</v>
      </c>
      <c r="H31" s="75" t="s">
        <v>274</v>
      </c>
      <c r="I31" s="75" t="s">
        <v>287</v>
      </c>
      <c r="J31" s="75" t="str">
        <f t="shared" si="0"/>
        <v>NGETMarket Facilitation</v>
      </c>
      <c r="L31" s="75" t="s">
        <v>128</v>
      </c>
      <c r="R31" s="79"/>
      <c r="T31" s="79"/>
      <c r="U31" s="79"/>
      <c r="V31" s="79"/>
      <c r="W31" s="79"/>
      <c r="X31" s="79"/>
      <c r="Y31" s="18">
        <f>IFERROR(INDEX(Cal_ModelledCosts!Y:Y,MATCH($J31,Cal_ModelledCosts!$J:$J,0)),"")</f>
        <v>0</v>
      </c>
      <c r="Z31" s="18">
        <f>IFERROR(INDEX(Cal_ModelledCosts!Z:Z,MATCH($J31,Cal_ModelledCosts!$J:$J,0)),"")</f>
        <v>0</v>
      </c>
      <c r="AA31" s="18">
        <f>IFERROR(INDEX(Cal_ModelledCosts!AA:AA,MATCH($J31,Cal_ModelledCosts!$J:$J,0)),"")</f>
        <v>0</v>
      </c>
      <c r="AB31" s="18">
        <f>IFERROR(INDEX(Cal_ModelledCosts!AB:AB,MATCH($J31,Cal_ModelledCosts!$J:$J,0)),"")</f>
        <v>0</v>
      </c>
      <c r="AC31" s="18">
        <f>IFERROR(INDEX(Cal_ModelledCosts!AC:AC,MATCH($J31,Cal_ModelledCosts!$J:$J,0)),"")</f>
        <v>0</v>
      </c>
      <c r="AD31" s="18">
        <f>IFERROR(INDEX(Cal_ModelledCosts!AD:AD,MATCH($J31,Cal_ModelledCosts!$J:$J,0)),"")</f>
        <v>0</v>
      </c>
      <c r="AE31" s="18">
        <f>IFERROR(INDEX(Cal_ModelledCosts!AE:AE,MATCH($J31,Cal_ModelledCosts!$J:$J,0)),"")</f>
        <v>0</v>
      </c>
      <c r="AF31" s="18">
        <f>IFERROR(INDEX(Cal_ModelledCosts!AF:AF,MATCH($J31,Cal_ModelledCosts!$J:$J,0)),"")</f>
        <v>0</v>
      </c>
      <c r="AG31" s="18">
        <f>IFERROR(INDEX(Cal_ModelledCosts!AG:AG,MATCH($J31,Cal_ModelledCosts!$J:$J,0)),"")</f>
        <v>0</v>
      </c>
      <c r="AH31" s="18">
        <f>IFERROR(INDEX(Cal_ModelledCosts!AH:AH,MATCH($J31,Cal_ModelledCosts!$J:$J,0)),"")</f>
        <v>0</v>
      </c>
      <c r="AI31" s="18">
        <f>IFERROR(INDEX(Cal_ModelledCosts!AI:AI,MATCH($J31,Cal_ModelledCosts!$J:$J,0)),"")</f>
        <v>0</v>
      </c>
      <c r="AJ31" s="18">
        <f>IFERROR(INDEX(Cal_ModelledCosts!AJ:AJ,MATCH($J31,Cal_ModelledCosts!$J:$J,0)),"")</f>
        <v>0</v>
      </c>
      <c r="AK31" s="18">
        <f>IFERROR(INDEX(Cal_ModelledCosts!AK:AK,MATCH($J31,Cal_ModelledCosts!$J:$J,0)),"")</f>
        <v>0</v>
      </c>
    </row>
    <row r="32" spans="5:37" x14ac:dyDescent="0.3">
      <c r="E32" s="75" t="s">
        <v>22</v>
      </c>
      <c r="F32" s="75" t="s">
        <v>159</v>
      </c>
      <c r="H32" s="75" t="s">
        <v>274</v>
      </c>
      <c r="I32" s="75" t="s">
        <v>288</v>
      </c>
      <c r="J32" s="75" t="str">
        <f t="shared" si="0"/>
        <v>NGETNetwork Planning</v>
      </c>
      <c r="L32" s="75" t="s">
        <v>128</v>
      </c>
      <c r="R32" s="79"/>
      <c r="T32" s="79"/>
      <c r="U32" s="79"/>
      <c r="V32" s="79"/>
      <c r="W32" s="79"/>
      <c r="X32" s="79"/>
      <c r="Y32" s="18">
        <f>IFERROR(INDEX(Cal_ModelledCosts!Y:Y,MATCH($J32,Cal_ModelledCosts!$J:$J,0)),"")</f>
        <v>0</v>
      </c>
      <c r="Z32" s="18">
        <f>IFERROR(INDEX(Cal_ModelledCosts!Z:Z,MATCH($J32,Cal_ModelledCosts!$J:$J,0)),"")</f>
        <v>0</v>
      </c>
      <c r="AA32" s="18">
        <f>IFERROR(INDEX(Cal_ModelledCosts!AA:AA,MATCH($J32,Cal_ModelledCosts!$J:$J,0)),"")</f>
        <v>0</v>
      </c>
      <c r="AB32" s="18">
        <f>IFERROR(INDEX(Cal_ModelledCosts!AB:AB,MATCH($J32,Cal_ModelledCosts!$J:$J,0)),"")</f>
        <v>0</v>
      </c>
      <c r="AC32" s="18">
        <f>IFERROR(INDEX(Cal_ModelledCosts!AC:AC,MATCH($J32,Cal_ModelledCosts!$J:$J,0)),"")</f>
        <v>0</v>
      </c>
      <c r="AD32" s="18">
        <f>IFERROR(INDEX(Cal_ModelledCosts!AD:AD,MATCH($J32,Cal_ModelledCosts!$J:$J,0)),"")</f>
        <v>0</v>
      </c>
      <c r="AE32" s="18">
        <f>IFERROR(INDEX(Cal_ModelledCosts!AE:AE,MATCH($J32,Cal_ModelledCosts!$J:$J,0)),"")</f>
        <v>0</v>
      </c>
      <c r="AF32" s="18">
        <f>IFERROR(INDEX(Cal_ModelledCosts!AF:AF,MATCH($J32,Cal_ModelledCosts!$J:$J,0)),"")</f>
        <v>0</v>
      </c>
      <c r="AG32" s="18">
        <f>IFERROR(INDEX(Cal_ModelledCosts!AG:AG,MATCH($J32,Cal_ModelledCosts!$J:$J,0)),"")</f>
        <v>0</v>
      </c>
      <c r="AH32" s="18">
        <f>IFERROR(INDEX(Cal_ModelledCosts!AH:AH,MATCH($J32,Cal_ModelledCosts!$J:$J,0)),"")</f>
        <v>0</v>
      </c>
      <c r="AI32" s="18">
        <f>IFERROR(INDEX(Cal_ModelledCosts!AI:AI,MATCH($J32,Cal_ModelledCosts!$J:$J,0)),"")</f>
        <v>0</v>
      </c>
      <c r="AJ32" s="18">
        <f>IFERROR(INDEX(Cal_ModelledCosts!AJ:AJ,MATCH($J32,Cal_ModelledCosts!$J:$J,0)),"")</f>
        <v>0</v>
      </c>
      <c r="AK32" s="18">
        <f>IFERROR(INDEX(Cal_ModelledCosts!AK:AK,MATCH($J32,Cal_ModelledCosts!$J:$J,0)),"")</f>
        <v>0</v>
      </c>
    </row>
    <row r="34" spans="2:60" ht="14.65" x14ac:dyDescent="0.35">
      <c r="B34" s="78" t="s">
        <v>143</v>
      </c>
      <c r="C34" s="78"/>
      <c r="D34" s="78"/>
      <c r="E34" s="78"/>
      <c r="F34" s="78"/>
      <c r="G34" s="78"/>
      <c r="H34" s="78"/>
      <c r="I34" s="78"/>
      <c r="J34" s="78"/>
      <c r="K34" s="78"/>
      <c r="L34" s="78"/>
      <c r="M34" s="78"/>
      <c r="N34" s="78"/>
      <c r="O34" s="78"/>
      <c r="P34" s="78"/>
      <c r="Q34" s="78"/>
      <c r="R34" s="78"/>
      <c r="S34" s="78"/>
      <c r="T34" s="78"/>
      <c r="U34" s="78"/>
      <c r="V34" s="78"/>
      <c r="W34" s="78"/>
      <c r="X34" s="78"/>
      <c r="Y34" s="78"/>
      <c r="Z34" s="78"/>
      <c r="AA34" s="78"/>
      <c r="AB34" s="78"/>
      <c r="AC34" s="78"/>
      <c r="AD34" s="78"/>
      <c r="AE34" s="78"/>
      <c r="AF34" s="78"/>
      <c r="AG34" s="78"/>
      <c r="AH34" s="78"/>
      <c r="AI34" s="78"/>
      <c r="AJ34" s="78"/>
      <c r="AK34" s="78"/>
      <c r="AL34" s="78"/>
      <c r="AM34" s="78"/>
      <c r="AN34" s="78"/>
      <c r="AO34" s="78"/>
      <c r="AP34" s="78"/>
      <c r="AQ34" s="78"/>
      <c r="AR34" s="78"/>
      <c r="AS34" s="78"/>
      <c r="AT34" s="78"/>
      <c r="AU34" s="86"/>
      <c r="AV34" s="78"/>
      <c r="AW34" s="78"/>
      <c r="AX34" s="78"/>
      <c r="AY34" s="78"/>
      <c r="AZ34" s="78"/>
      <c r="BA34" s="78"/>
      <c r="BB34" s="78"/>
      <c r="BC34" s="78"/>
      <c r="BD34" s="78"/>
      <c r="BE34" s="78"/>
      <c r="BF34" s="78"/>
      <c r="BG34" s="78"/>
      <c r="BH34" s="78"/>
    </row>
    <row r="35" spans="2:60" x14ac:dyDescent="0.3">
      <c r="C35" s="30" t="s">
        <v>148</v>
      </c>
      <c r="AN35" s="75"/>
      <c r="AU35" s="87"/>
    </row>
    <row r="36" spans="2:60" x14ac:dyDescent="0.3">
      <c r="AN36" s="75"/>
      <c r="AU36" s="87"/>
    </row>
    <row r="37" spans="2:60" x14ac:dyDescent="0.3">
      <c r="F37" s="75" t="s">
        <v>242</v>
      </c>
      <c r="R37" s="29">
        <f>COUNTIF(T37:AR37, FALSE)</f>
        <v>0</v>
      </c>
      <c r="T37" s="29" t="b">
        <f>TRUE</f>
        <v>1</v>
      </c>
      <c r="U37" s="29" t="b">
        <f>TRUE</f>
        <v>1</v>
      </c>
      <c r="V37" s="29" t="b">
        <f>TRUE</f>
        <v>1</v>
      </c>
      <c r="W37" s="29" t="b">
        <f>TRUE</f>
        <v>1</v>
      </c>
      <c r="X37" s="29" t="b">
        <f>TRUE</f>
        <v>1</v>
      </c>
      <c r="Y37" s="29" t="b">
        <f>TRUE</f>
        <v>1</v>
      </c>
      <c r="Z37" s="29" t="b">
        <f>TRUE</f>
        <v>1</v>
      </c>
      <c r="AA37" s="29" t="b">
        <f>TRUE</f>
        <v>1</v>
      </c>
      <c r="AB37" s="29" t="b">
        <f>TRUE</f>
        <v>1</v>
      </c>
      <c r="AC37" s="29" t="b">
        <f>TRUE</f>
        <v>1</v>
      </c>
      <c r="AD37" s="29" t="b">
        <f>TRUE</f>
        <v>1</v>
      </c>
      <c r="AE37" s="29" t="b">
        <f>TRUE</f>
        <v>1</v>
      </c>
      <c r="AF37" s="29" t="b">
        <f>TRUE</f>
        <v>1</v>
      </c>
      <c r="AG37" s="29" t="b">
        <f>TRUE</f>
        <v>1</v>
      </c>
      <c r="AH37" s="29" t="b">
        <f>TRUE</f>
        <v>1</v>
      </c>
      <c r="AI37" s="29" t="b">
        <f>TRUE</f>
        <v>1</v>
      </c>
      <c r="AJ37" s="29" t="b">
        <f>TRUE</f>
        <v>1</v>
      </c>
      <c r="AK37" s="29" t="b">
        <f>TRUE</f>
        <v>1</v>
      </c>
      <c r="AM37" s="29" t="b">
        <f>TRUE</f>
        <v>1</v>
      </c>
      <c r="AN37" s="29" t="b">
        <f>TRUE</f>
        <v>1</v>
      </c>
      <c r="AO37" s="29" t="b">
        <f>TRUE</f>
        <v>1</v>
      </c>
      <c r="AP37" s="29" t="b">
        <f>TRUE</f>
        <v>1</v>
      </c>
      <c r="AQ37" s="29" t="b">
        <f>TRUE</f>
        <v>1</v>
      </c>
      <c r="AR37" s="29" t="b">
        <f>TRUE</f>
        <v>1</v>
      </c>
      <c r="AU37" s="87"/>
    </row>
    <row r="38" spans="2:60" x14ac:dyDescent="0.3">
      <c r="F38" s="75" t="s">
        <v>243</v>
      </c>
      <c r="R38" s="29">
        <f>COUNTIF(T38:AR38, FALSE)</f>
        <v>0</v>
      </c>
      <c r="T38" s="29" t="b">
        <f>TRUE</f>
        <v>1</v>
      </c>
      <c r="U38" s="29" t="b">
        <f>TRUE</f>
        <v>1</v>
      </c>
      <c r="V38" s="29" t="b">
        <f>TRUE</f>
        <v>1</v>
      </c>
      <c r="W38" s="29" t="b">
        <f>TRUE</f>
        <v>1</v>
      </c>
      <c r="X38" s="29" t="b">
        <f>TRUE</f>
        <v>1</v>
      </c>
      <c r="Y38" s="29" t="b">
        <f>TRUE</f>
        <v>1</v>
      </c>
      <c r="Z38" s="29" t="b">
        <f>TRUE</f>
        <v>1</v>
      </c>
      <c r="AA38" s="29" t="b">
        <f>TRUE</f>
        <v>1</v>
      </c>
      <c r="AB38" s="29" t="b">
        <f>TRUE</f>
        <v>1</v>
      </c>
      <c r="AC38" s="29" t="b">
        <f>TRUE</f>
        <v>1</v>
      </c>
      <c r="AD38" s="29" t="b">
        <f>TRUE</f>
        <v>1</v>
      </c>
      <c r="AE38" s="29" t="b">
        <f>TRUE</f>
        <v>1</v>
      </c>
      <c r="AF38" s="29" t="b">
        <f>TRUE</f>
        <v>1</v>
      </c>
      <c r="AG38" s="29" t="b">
        <f>TRUE</f>
        <v>1</v>
      </c>
      <c r="AH38" s="29" t="b">
        <f>TRUE</f>
        <v>1</v>
      </c>
      <c r="AI38" s="29" t="b">
        <f>TRUE</f>
        <v>1</v>
      </c>
      <c r="AJ38" s="29" t="b">
        <f>TRUE</f>
        <v>1</v>
      </c>
      <c r="AK38" s="29" t="b">
        <f>TRUE</f>
        <v>1</v>
      </c>
      <c r="AM38" s="29" t="b">
        <f>TRUE</f>
        <v>1</v>
      </c>
      <c r="AN38" s="29" t="b">
        <f>TRUE</f>
        <v>1</v>
      </c>
      <c r="AO38" s="29" t="b">
        <f>TRUE</f>
        <v>1</v>
      </c>
      <c r="AP38" s="29" t="b">
        <f>TRUE</f>
        <v>1</v>
      </c>
      <c r="AQ38" s="29" t="b">
        <f>TRUE</f>
        <v>1</v>
      </c>
      <c r="AR38" s="29" t="b">
        <f>TRUE</f>
        <v>1</v>
      </c>
      <c r="AU38" s="87"/>
    </row>
    <row r="39" spans="2:60" x14ac:dyDescent="0.3">
      <c r="AN39" s="75"/>
      <c r="AU39" s="87"/>
    </row>
    <row r="40" spans="2:60" x14ac:dyDescent="0.3">
      <c r="F40" s="75" t="s">
        <v>145</v>
      </c>
      <c r="R40" s="29">
        <f>SUM(R37:R38)</f>
        <v>0</v>
      </c>
      <c r="AN40" s="75"/>
      <c r="AU40" s="87"/>
    </row>
  </sheetData>
  <conditionalFormatting sqref="R4">
    <cfRule type="cellIs" dxfId="39" priority="4" operator="greaterThan">
      <formula>0</formula>
    </cfRule>
  </conditionalFormatting>
  <conditionalFormatting sqref="T37:AK38 AM37:AO38">
    <cfRule type="cellIs" dxfId="38" priority="3" operator="equal">
      <formula>FALSE</formula>
    </cfRule>
  </conditionalFormatting>
  <conditionalFormatting sqref="R40">
    <cfRule type="cellIs" dxfId="37" priority="2" operator="greaterThan">
      <formula>0</formula>
    </cfRule>
  </conditionalFormatting>
  <conditionalFormatting sqref="AP37:AR38">
    <cfRule type="cellIs" dxfId="36" priority="1" operator="equal">
      <formula>FALSE</formula>
    </cfRule>
  </conditionalFormatting>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theme="9"/>
  </sheetPr>
  <dimension ref="A1:BH40"/>
  <sheetViews>
    <sheetView topLeftCell="J1" zoomScale="80" zoomScaleNormal="80" workbookViewId="0">
      <selection activeCell="Y9" sqref="Y9:AK32"/>
    </sheetView>
  </sheetViews>
  <sheetFormatPr defaultColWidth="0" defaultRowHeight="12.4" x14ac:dyDescent="0.3"/>
  <cols>
    <col min="1" max="4" width="1.703125" style="75" customWidth="1"/>
    <col min="5" max="5" width="8.703125" style="75" bestFit="1" customWidth="1"/>
    <col min="6" max="6" width="11.64453125" style="75" customWidth="1"/>
    <col min="7" max="7" width="23.29296875" style="75" customWidth="1"/>
    <col min="8" max="8" width="18.703125" style="75" bestFit="1" customWidth="1"/>
    <col min="9" max="9" width="43.46875" style="75" bestFit="1" customWidth="1"/>
    <col min="10" max="10" width="42.87890625" style="75" bestFit="1" customWidth="1"/>
    <col min="11" max="11" width="1.703125" style="75" customWidth="1"/>
    <col min="12" max="12" width="9.29296875" style="75" customWidth="1"/>
    <col min="13" max="15" width="3.703125" style="75" customWidth="1"/>
    <col min="16" max="16" width="5.703125" style="75" customWidth="1"/>
    <col min="17" max="17" width="1.703125" style="75" customWidth="1"/>
    <col min="18" max="18" width="9.29296875" style="75" customWidth="1"/>
    <col min="19" max="19" width="1.703125" style="75" customWidth="1"/>
    <col min="20" max="37" width="9.29296875" style="75" customWidth="1"/>
    <col min="38" max="38" width="1.703125" style="75" customWidth="1"/>
    <col min="39" max="39" width="9.29296875" style="75" customWidth="1"/>
    <col min="40" max="40" width="9.29296875" style="87" customWidth="1"/>
    <col min="41" max="41" width="60.8203125" style="75" bestFit="1" customWidth="1"/>
    <col min="42" max="53" width="1.703125" style="75" customWidth="1"/>
    <col min="54" max="54" width="0" style="75" hidden="1" customWidth="1"/>
    <col min="55" max="16384" width="9.29296875" style="75" hidden="1"/>
  </cols>
  <sheetData>
    <row r="1" spans="1:53" ht="22.9" x14ac:dyDescent="0.6">
      <c r="A1" s="77" t="s">
        <v>309</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85"/>
      <c r="AO1" s="77"/>
      <c r="AP1" s="77"/>
      <c r="AQ1" s="77"/>
      <c r="AR1" s="77"/>
      <c r="AS1" s="77"/>
      <c r="AT1" s="77"/>
      <c r="AU1" s="77"/>
      <c r="AV1" s="77"/>
      <c r="AW1" s="77"/>
      <c r="AX1" s="77"/>
      <c r="AY1" s="77"/>
      <c r="AZ1" s="77"/>
      <c r="BA1" s="77"/>
    </row>
    <row r="2" spans="1:53" ht="14.65" x14ac:dyDescent="0.35">
      <c r="A2" s="78" t="str">
        <f>"["&amp; Cover!$F$29 &amp;"] "&amp; Cover!$F$9 &amp;" - Version "&amp; Cover!$F$23 &amp;" ("&amp; TEXT(Cover!$F$24, "dd/mm/yy") &amp;")"</f>
        <v>[Draft] Cost Assessment - Version 0.2 (09/06/20)</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86"/>
      <c r="AO2" s="78"/>
      <c r="AP2" s="78"/>
      <c r="AQ2" s="78"/>
      <c r="AR2" s="78"/>
      <c r="AS2" s="78"/>
      <c r="AT2" s="78"/>
      <c r="AU2" s="78"/>
      <c r="AV2" s="78"/>
      <c r="AW2" s="78"/>
      <c r="AX2" s="78"/>
      <c r="AY2" s="78"/>
      <c r="AZ2" s="78"/>
      <c r="BA2" s="78"/>
    </row>
    <row r="3" spans="1:53" ht="14.65" x14ac:dyDescent="0.35">
      <c r="A3" s="78" t="s">
        <v>245</v>
      </c>
      <c r="B3" s="78"/>
      <c r="C3" s="78"/>
      <c r="D3" s="78"/>
      <c r="E3" s="78"/>
      <c r="F3" s="78"/>
      <c r="G3" s="78"/>
      <c r="H3" s="78"/>
      <c r="I3" s="78"/>
      <c r="J3" s="78"/>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86"/>
      <c r="AO3" s="78"/>
      <c r="AP3" s="78"/>
      <c r="AQ3" s="78"/>
      <c r="AR3" s="78"/>
      <c r="AS3" s="78"/>
      <c r="AT3" s="78"/>
      <c r="AU3" s="78"/>
      <c r="AV3" s="78"/>
      <c r="AW3" s="78"/>
      <c r="AX3" s="78"/>
      <c r="AY3" s="78"/>
      <c r="AZ3" s="78"/>
      <c r="BA3" s="78"/>
    </row>
    <row r="4" spans="1:53" ht="14.65" x14ac:dyDescent="0.35">
      <c r="A4" s="78"/>
      <c r="B4" s="78"/>
      <c r="C4" s="78"/>
      <c r="D4" s="78"/>
      <c r="E4" s="78"/>
      <c r="F4" s="78"/>
      <c r="G4" s="78" t="s">
        <v>146</v>
      </c>
      <c r="H4" s="78"/>
      <c r="I4" s="78"/>
      <c r="J4" s="78"/>
      <c r="K4" s="78"/>
      <c r="L4" s="78"/>
      <c r="M4" s="78"/>
      <c r="N4" s="78"/>
      <c r="O4" s="78"/>
      <c r="P4" s="78"/>
      <c r="Q4" s="78"/>
      <c r="R4" s="88">
        <f>R40</f>
        <v>0</v>
      </c>
      <c r="S4" s="78"/>
      <c r="T4" s="78"/>
      <c r="U4" s="78"/>
      <c r="V4" s="78"/>
      <c r="W4" s="78"/>
      <c r="X4" s="78"/>
      <c r="Y4" s="78"/>
      <c r="Z4" s="78"/>
      <c r="AA4" s="78"/>
      <c r="AB4" s="78"/>
      <c r="AC4" s="78"/>
      <c r="AD4" s="78"/>
      <c r="AE4" s="78"/>
      <c r="AF4" s="78"/>
      <c r="AG4" s="78"/>
      <c r="AH4" s="78"/>
      <c r="AI4" s="78"/>
      <c r="AJ4" s="78"/>
      <c r="AK4" s="78"/>
      <c r="AL4" s="78"/>
      <c r="AM4" s="78"/>
      <c r="AN4" s="86"/>
      <c r="AO4" s="78"/>
      <c r="AP4" s="78"/>
      <c r="AQ4" s="78"/>
      <c r="AR4" s="78"/>
      <c r="AS4" s="78"/>
      <c r="AT4" s="78"/>
      <c r="AU4" s="78"/>
      <c r="AV4" s="78"/>
      <c r="AW4" s="78"/>
      <c r="AX4" s="78"/>
      <c r="AY4" s="78"/>
      <c r="AZ4" s="78"/>
      <c r="BA4" s="78"/>
    </row>
    <row r="5" spans="1:53" s="10" customFormat="1" x14ac:dyDescent="0.3">
      <c r="A5" s="10" t="s">
        <v>215</v>
      </c>
      <c r="G5" s="10" t="s">
        <v>216</v>
      </c>
      <c r="H5" s="115">
        <f>Cover!$F$27</f>
        <v>43978.47347222222</v>
      </c>
      <c r="O5" s="10" t="s">
        <v>217</v>
      </c>
      <c r="R5" s="80">
        <f>Cover!$F$26</f>
        <v>3</v>
      </c>
      <c r="AU5" s="41"/>
    </row>
    <row r="6" spans="1:53"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53" x14ac:dyDescent="0.3">
      <c r="A7" s="76"/>
      <c r="B7" s="76"/>
      <c r="C7" s="76"/>
      <c r="D7" s="76"/>
      <c r="E7" s="76" t="s">
        <v>327</v>
      </c>
      <c r="F7" s="76" t="s">
        <v>179</v>
      </c>
      <c r="G7" s="76" t="s">
        <v>141</v>
      </c>
      <c r="H7" s="76" t="s">
        <v>247</v>
      </c>
      <c r="I7" s="76" t="s">
        <v>171</v>
      </c>
      <c r="J7" s="76" t="s">
        <v>328</v>
      </c>
      <c r="K7" s="76"/>
      <c r="L7" s="76" t="s">
        <v>126</v>
      </c>
      <c r="M7" s="76" t="s">
        <v>136</v>
      </c>
      <c r="N7" s="76" t="s">
        <v>137</v>
      </c>
      <c r="O7" s="76" t="s">
        <v>133</v>
      </c>
      <c r="P7" s="76" t="s">
        <v>142</v>
      </c>
      <c r="Q7" s="76"/>
      <c r="R7" s="76" t="s">
        <v>127</v>
      </c>
      <c r="S7" s="76"/>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76"/>
      <c r="AM7" s="82" t="s">
        <v>9</v>
      </c>
      <c r="AN7" s="95" t="s">
        <v>8</v>
      </c>
      <c r="AO7" s="81" t="s">
        <v>134</v>
      </c>
      <c r="AP7" s="76"/>
      <c r="AQ7" s="76"/>
      <c r="AR7" s="76"/>
      <c r="AS7" s="76"/>
      <c r="AT7" s="76"/>
      <c r="AU7" s="76"/>
      <c r="AV7" s="76"/>
      <c r="AW7" s="76"/>
      <c r="AX7" s="76"/>
      <c r="AY7" s="76"/>
      <c r="AZ7" s="76"/>
      <c r="BA7" s="76"/>
    </row>
    <row r="9" spans="1:53" x14ac:dyDescent="0.3">
      <c r="E9" s="75" t="s">
        <v>22</v>
      </c>
      <c r="F9" s="76" t="s">
        <v>159</v>
      </c>
      <c r="G9" s="76"/>
      <c r="H9" s="76" t="s">
        <v>170</v>
      </c>
      <c r="I9" s="76" t="s">
        <v>160</v>
      </c>
      <c r="J9" s="75" t="str">
        <f t="shared" ref="J9:J32" si="0">$E9&amp;""&amp;I9</f>
        <v>NGETTotal Business Support</v>
      </c>
      <c r="L9" s="75" t="s">
        <v>128</v>
      </c>
      <c r="R9" s="79"/>
      <c r="T9" s="79"/>
      <c r="U9" s="79"/>
      <c r="V9" s="79"/>
      <c r="W9" s="79"/>
      <c r="X9" s="79"/>
      <c r="Y9" s="18">
        <f>IFERROR(INDEX(Cal_WorkloadAdj!Y:Y,MATCH($J9,Cal_WorkloadAdj!$J:$J,0)),"")</f>
        <v>0</v>
      </c>
      <c r="Z9" s="18">
        <f>IFERROR(INDEX(Cal_WorkloadAdj!Z:Z,MATCH($J9,Cal_WorkloadAdj!$J:$J,0)),"")</f>
        <v>0</v>
      </c>
      <c r="AA9" s="18">
        <f>IFERROR(INDEX(Cal_WorkloadAdj!AA:AA,MATCH($J9,Cal_WorkloadAdj!$J:$J,0)),"")</f>
        <v>0</v>
      </c>
      <c r="AB9" s="18">
        <f>IFERROR(INDEX(Cal_WorkloadAdj!AB:AB,MATCH($J9,Cal_WorkloadAdj!$J:$J,0)),"")</f>
        <v>0</v>
      </c>
      <c r="AC9" s="18">
        <f>IFERROR(INDEX(Cal_WorkloadAdj!AC:AC,MATCH($J9,Cal_WorkloadAdj!$J:$J,0)),"")</f>
        <v>0</v>
      </c>
      <c r="AD9" s="18">
        <f>IFERROR(INDEX(Cal_WorkloadAdj!AD:AD,MATCH($J9,Cal_WorkloadAdj!$J:$J,0)),"")</f>
        <v>0</v>
      </c>
      <c r="AE9" s="18">
        <f>IFERROR(INDEX(Cal_WorkloadAdj!AE:AE,MATCH($J9,Cal_WorkloadAdj!$J:$J,0)),"")</f>
        <v>0</v>
      </c>
      <c r="AF9" s="18">
        <f>IFERROR(INDEX(Cal_WorkloadAdj!AF:AF,MATCH($J9,Cal_WorkloadAdj!$J:$J,0)),"")</f>
        <v>0</v>
      </c>
      <c r="AG9" s="18">
        <f>IFERROR(INDEX(Cal_WorkloadAdj!AG:AG,MATCH($J9,Cal_WorkloadAdj!$J:$J,0)),"")</f>
        <v>0</v>
      </c>
      <c r="AH9" s="18">
        <f>IFERROR(INDEX(Cal_WorkloadAdj!AH:AH,MATCH($J9,Cal_WorkloadAdj!$J:$J,0)),"")</f>
        <v>0</v>
      </c>
      <c r="AI9" s="18">
        <f>IFERROR(INDEX(Cal_WorkloadAdj!AI:AI,MATCH($J9,Cal_WorkloadAdj!$J:$J,0)),"")</f>
        <v>0</v>
      </c>
      <c r="AJ9" s="18">
        <f>IFERROR(INDEX(Cal_WorkloadAdj!AJ:AJ,MATCH($J9,Cal_WorkloadAdj!$J:$J,0)),"")</f>
        <v>0</v>
      </c>
      <c r="AK9" s="18">
        <f>IFERROR(INDEX(Cal_WorkloadAdj!AK:AK,MATCH($J9,Cal_WorkloadAdj!$J:$J,0)),"")</f>
        <v>0</v>
      </c>
    </row>
    <row r="10" spans="1:53" x14ac:dyDescent="0.3">
      <c r="E10" s="75" t="s">
        <v>22</v>
      </c>
      <c r="F10" s="75" t="s">
        <v>159</v>
      </c>
      <c r="H10" s="75" t="s">
        <v>170</v>
      </c>
      <c r="I10" s="75" t="s">
        <v>167</v>
      </c>
      <c r="J10" s="75" t="str">
        <f t="shared" si="0"/>
        <v>NGETIT &amp; Telecom</v>
      </c>
      <c r="L10" s="75" t="s">
        <v>128</v>
      </c>
      <c r="R10" s="79"/>
      <c r="T10" s="79"/>
      <c r="U10" s="79"/>
      <c r="V10" s="79"/>
      <c r="W10" s="79"/>
      <c r="X10" s="79"/>
      <c r="Y10" s="18">
        <f>IFERROR(INDEX(Cal_WorkloadAdj!Y:Y,MATCH($J10,Cal_WorkloadAdj!$J:$J,0)),"")</f>
        <v>0</v>
      </c>
      <c r="Z10" s="18">
        <f>IFERROR(INDEX(Cal_WorkloadAdj!Z:Z,MATCH($J10,Cal_WorkloadAdj!$J:$J,0)),"")</f>
        <v>0</v>
      </c>
      <c r="AA10" s="18">
        <f>IFERROR(INDEX(Cal_WorkloadAdj!AA:AA,MATCH($J10,Cal_WorkloadAdj!$J:$J,0)),"")</f>
        <v>0</v>
      </c>
      <c r="AB10" s="18">
        <f>IFERROR(INDEX(Cal_WorkloadAdj!AB:AB,MATCH($J10,Cal_WorkloadAdj!$J:$J,0)),"")</f>
        <v>0</v>
      </c>
      <c r="AC10" s="18">
        <f>IFERROR(INDEX(Cal_WorkloadAdj!AC:AC,MATCH($J10,Cal_WorkloadAdj!$J:$J,0)),"")</f>
        <v>0</v>
      </c>
      <c r="AD10" s="18">
        <f>IFERROR(INDEX(Cal_WorkloadAdj!AD:AD,MATCH($J10,Cal_WorkloadAdj!$J:$J,0)),"")</f>
        <v>0</v>
      </c>
      <c r="AE10" s="18">
        <f>IFERROR(INDEX(Cal_WorkloadAdj!AE:AE,MATCH($J10,Cal_WorkloadAdj!$J:$J,0)),"")</f>
        <v>0</v>
      </c>
      <c r="AF10" s="18">
        <f>IFERROR(INDEX(Cal_WorkloadAdj!AF:AF,MATCH($J10,Cal_WorkloadAdj!$J:$J,0)),"")</f>
        <v>0</v>
      </c>
      <c r="AG10" s="18">
        <f>IFERROR(INDEX(Cal_WorkloadAdj!AG:AG,MATCH($J10,Cal_WorkloadAdj!$J:$J,0)),"")</f>
        <v>0</v>
      </c>
      <c r="AH10" s="18">
        <f>IFERROR(INDEX(Cal_WorkloadAdj!AH:AH,MATCH($J10,Cal_WorkloadAdj!$J:$J,0)),"")</f>
        <v>0</v>
      </c>
      <c r="AI10" s="18">
        <f>IFERROR(INDEX(Cal_WorkloadAdj!AI:AI,MATCH($J10,Cal_WorkloadAdj!$J:$J,0)),"")</f>
        <v>0</v>
      </c>
      <c r="AJ10" s="18">
        <f>IFERROR(INDEX(Cal_WorkloadAdj!AJ:AJ,MATCH($J10,Cal_WorkloadAdj!$J:$J,0)),"")</f>
        <v>0</v>
      </c>
      <c r="AK10" s="18">
        <f>IFERROR(INDEX(Cal_WorkloadAdj!AK:AK,MATCH($J10,Cal_WorkloadAdj!$J:$J,0)),"")</f>
        <v>0</v>
      </c>
    </row>
    <row r="11" spans="1:53" x14ac:dyDescent="0.3">
      <c r="E11" s="75" t="s">
        <v>22</v>
      </c>
      <c r="F11" s="75" t="s">
        <v>159</v>
      </c>
      <c r="H11" s="75" t="s">
        <v>170</v>
      </c>
      <c r="I11" s="75" t="s">
        <v>166</v>
      </c>
      <c r="J11" s="75" t="str">
        <f t="shared" si="0"/>
        <v>NGETProperty Management</v>
      </c>
      <c r="L11" s="75" t="s">
        <v>128</v>
      </c>
      <c r="R11" s="79"/>
      <c r="T11" s="79"/>
      <c r="U11" s="79"/>
      <c r="V11" s="79"/>
      <c r="W11" s="79"/>
      <c r="X11" s="79"/>
      <c r="Y11" s="18">
        <f>IFERROR(INDEX(Cal_WorkloadAdj!Y:Y,MATCH($J11,Cal_WorkloadAdj!$J:$J,0)),"")</f>
        <v>0</v>
      </c>
      <c r="Z11" s="18">
        <f>IFERROR(INDEX(Cal_WorkloadAdj!Z:Z,MATCH($J11,Cal_WorkloadAdj!$J:$J,0)),"")</f>
        <v>0</v>
      </c>
      <c r="AA11" s="18">
        <f>IFERROR(INDEX(Cal_WorkloadAdj!AA:AA,MATCH($J11,Cal_WorkloadAdj!$J:$J,0)),"")</f>
        <v>0</v>
      </c>
      <c r="AB11" s="18">
        <f>IFERROR(INDEX(Cal_WorkloadAdj!AB:AB,MATCH($J11,Cal_WorkloadAdj!$J:$J,0)),"")</f>
        <v>0</v>
      </c>
      <c r="AC11" s="18">
        <f>IFERROR(INDEX(Cal_WorkloadAdj!AC:AC,MATCH($J11,Cal_WorkloadAdj!$J:$J,0)),"")</f>
        <v>0</v>
      </c>
      <c r="AD11" s="18">
        <f>IFERROR(INDEX(Cal_WorkloadAdj!AD:AD,MATCH($J11,Cal_WorkloadAdj!$J:$J,0)),"")</f>
        <v>0</v>
      </c>
      <c r="AE11" s="18">
        <f>IFERROR(INDEX(Cal_WorkloadAdj!AE:AE,MATCH($J11,Cal_WorkloadAdj!$J:$J,0)),"")</f>
        <v>0</v>
      </c>
      <c r="AF11" s="18">
        <f>IFERROR(INDEX(Cal_WorkloadAdj!AF:AF,MATCH($J11,Cal_WorkloadAdj!$J:$J,0)),"")</f>
        <v>0</v>
      </c>
      <c r="AG11" s="18">
        <f>IFERROR(INDEX(Cal_WorkloadAdj!AG:AG,MATCH($J11,Cal_WorkloadAdj!$J:$J,0)),"")</f>
        <v>0</v>
      </c>
      <c r="AH11" s="18">
        <f>IFERROR(INDEX(Cal_WorkloadAdj!AH:AH,MATCH($J11,Cal_WorkloadAdj!$J:$J,0)),"")</f>
        <v>0</v>
      </c>
      <c r="AI11" s="18">
        <f>IFERROR(INDEX(Cal_WorkloadAdj!AI:AI,MATCH($J11,Cal_WorkloadAdj!$J:$J,0)),"")</f>
        <v>0</v>
      </c>
      <c r="AJ11" s="18">
        <f>IFERROR(INDEX(Cal_WorkloadAdj!AJ:AJ,MATCH($J11,Cal_WorkloadAdj!$J:$J,0)),"")</f>
        <v>0</v>
      </c>
      <c r="AK11" s="18">
        <f>IFERROR(INDEX(Cal_WorkloadAdj!AK:AK,MATCH($J11,Cal_WorkloadAdj!$J:$J,0)),"")</f>
        <v>0</v>
      </c>
    </row>
    <row r="12" spans="1:53" x14ac:dyDescent="0.3">
      <c r="E12" s="75" t="s">
        <v>22</v>
      </c>
      <c r="F12" s="75" t="s">
        <v>159</v>
      </c>
      <c r="H12" s="75" t="s">
        <v>170</v>
      </c>
      <c r="I12" s="75" t="s">
        <v>165</v>
      </c>
      <c r="J12" s="75" t="str">
        <f t="shared" si="0"/>
        <v>NGETHR &amp; Non-Operational Training</v>
      </c>
      <c r="L12" s="75" t="s">
        <v>128</v>
      </c>
      <c r="R12" s="79"/>
      <c r="T12" s="79"/>
      <c r="U12" s="79"/>
      <c r="V12" s="79"/>
      <c r="W12" s="79"/>
      <c r="X12" s="79"/>
      <c r="Y12" s="18">
        <f>IFERROR(INDEX(Cal_WorkloadAdj!Y:Y,MATCH($J12,Cal_WorkloadAdj!$J:$J,0)),"")</f>
        <v>0</v>
      </c>
      <c r="Z12" s="18">
        <f>IFERROR(INDEX(Cal_WorkloadAdj!Z:Z,MATCH($J12,Cal_WorkloadAdj!$J:$J,0)),"")</f>
        <v>0</v>
      </c>
      <c r="AA12" s="18">
        <f>IFERROR(INDEX(Cal_WorkloadAdj!AA:AA,MATCH($J12,Cal_WorkloadAdj!$J:$J,0)),"")</f>
        <v>0</v>
      </c>
      <c r="AB12" s="18">
        <f>IFERROR(INDEX(Cal_WorkloadAdj!AB:AB,MATCH($J12,Cal_WorkloadAdj!$J:$J,0)),"")</f>
        <v>0</v>
      </c>
      <c r="AC12" s="18">
        <f>IFERROR(INDEX(Cal_WorkloadAdj!AC:AC,MATCH($J12,Cal_WorkloadAdj!$J:$J,0)),"")</f>
        <v>0</v>
      </c>
      <c r="AD12" s="18">
        <f>IFERROR(INDEX(Cal_WorkloadAdj!AD:AD,MATCH($J12,Cal_WorkloadAdj!$J:$J,0)),"")</f>
        <v>0</v>
      </c>
      <c r="AE12" s="18">
        <f>IFERROR(INDEX(Cal_WorkloadAdj!AE:AE,MATCH($J12,Cal_WorkloadAdj!$J:$J,0)),"")</f>
        <v>0</v>
      </c>
      <c r="AF12" s="18">
        <f>IFERROR(INDEX(Cal_WorkloadAdj!AF:AF,MATCH($J12,Cal_WorkloadAdj!$J:$J,0)),"")</f>
        <v>0</v>
      </c>
      <c r="AG12" s="18">
        <f>IFERROR(INDEX(Cal_WorkloadAdj!AG:AG,MATCH($J12,Cal_WorkloadAdj!$J:$J,0)),"")</f>
        <v>0</v>
      </c>
      <c r="AH12" s="18">
        <f>IFERROR(INDEX(Cal_WorkloadAdj!AH:AH,MATCH($J12,Cal_WorkloadAdj!$J:$J,0)),"")</f>
        <v>0</v>
      </c>
      <c r="AI12" s="18">
        <f>IFERROR(INDEX(Cal_WorkloadAdj!AI:AI,MATCH($J12,Cal_WorkloadAdj!$J:$J,0)),"")</f>
        <v>0</v>
      </c>
      <c r="AJ12" s="18">
        <f>IFERROR(INDEX(Cal_WorkloadAdj!AJ:AJ,MATCH($J12,Cal_WorkloadAdj!$J:$J,0)),"")</f>
        <v>0</v>
      </c>
      <c r="AK12" s="18">
        <f>IFERROR(INDEX(Cal_WorkloadAdj!AK:AK,MATCH($J12,Cal_WorkloadAdj!$J:$J,0)),"")</f>
        <v>0</v>
      </c>
    </row>
    <row r="13" spans="1:53" x14ac:dyDescent="0.3">
      <c r="E13" s="75" t="s">
        <v>22</v>
      </c>
      <c r="F13" s="75" t="s">
        <v>159</v>
      </c>
      <c r="H13" s="75" t="s">
        <v>170</v>
      </c>
      <c r="I13" s="75" t="s">
        <v>164</v>
      </c>
      <c r="J13" s="75" t="str">
        <f t="shared" si="0"/>
        <v>NGETAudit, Finance &amp; Regulation</v>
      </c>
      <c r="L13" s="75" t="s">
        <v>128</v>
      </c>
      <c r="R13" s="79"/>
      <c r="T13" s="79"/>
      <c r="U13" s="79"/>
      <c r="V13" s="79"/>
      <c r="W13" s="79"/>
      <c r="X13" s="79"/>
      <c r="Y13" s="18">
        <f>IFERROR(INDEX(Cal_WorkloadAdj!Y:Y,MATCH($J13,Cal_WorkloadAdj!$J:$J,0)),"")</f>
        <v>0</v>
      </c>
      <c r="Z13" s="18">
        <f>IFERROR(INDEX(Cal_WorkloadAdj!Z:Z,MATCH($J13,Cal_WorkloadAdj!$J:$J,0)),"")</f>
        <v>0</v>
      </c>
      <c r="AA13" s="18">
        <f>IFERROR(INDEX(Cal_WorkloadAdj!AA:AA,MATCH($J13,Cal_WorkloadAdj!$J:$J,0)),"")</f>
        <v>0</v>
      </c>
      <c r="AB13" s="18">
        <f>IFERROR(INDEX(Cal_WorkloadAdj!AB:AB,MATCH($J13,Cal_WorkloadAdj!$J:$J,0)),"")</f>
        <v>0</v>
      </c>
      <c r="AC13" s="18">
        <f>IFERROR(INDEX(Cal_WorkloadAdj!AC:AC,MATCH($J13,Cal_WorkloadAdj!$J:$J,0)),"")</f>
        <v>0</v>
      </c>
      <c r="AD13" s="18">
        <f>IFERROR(INDEX(Cal_WorkloadAdj!AD:AD,MATCH($J13,Cal_WorkloadAdj!$J:$J,0)),"")</f>
        <v>0</v>
      </c>
      <c r="AE13" s="18">
        <f>IFERROR(INDEX(Cal_WorkloadAdj!AE:AE,MATCH($J13,Cal_WorkloadAdj!$J:$J,0)),"")</f>
        <v>0</v>
      </c>
      <c r="AF13" s="18">
        <f>IFERROR(INDEX(Cal_WorkloadAdj!AF:AF,MATCH($J13,Cal_WorkloadAdj!$J:$J,0)),"")</f>
        <v>0</v>
      </c>
      <c r="AG13" s="18">
        <f>IFERROR(INDEX(Cal_WorkloadAdj!AG:AG,MATCH($J13,Cal_WorkloadAdj!$J:$J,0)),"")</f>
        <v>0</v>
      </c>
      <c r="AH13" s="18">
        <f>IFERROR(INDEX(Cal_WorkloadAdj!AH:AH,MATCH($J13,Cal_WorkloadAdj!$J:$J,0)),"")</f>
        <v>0</v>
      </c>
      <c r="AI13" s="18">
        <f>IFERROR(INDEX(Cal_WorkloadAdj!AI:AI,MATCH($J13,Cal_WorkloadAdj!$J:$J,0)),"")</f>
        <v>0</v>
      </c>
      <c r="AJ13" s="18">
        <f>IFERROR(INDEX(Cal_WorkloadAdj!AJ:AJ,MATCH($J13,Cal_WorkloadAdj!$J:$J,0)),"")</f>
        <v>0</v>
      </c>
      <c r="AK13" s="18">
        <f>IFERROR(INDEX(Cal_WorkloadAdj!AK:AK,MATCH($J13,Cal_WorkloadAdj!$J:$J,0)),"")</f>
        <v>0</v>
      </c>
    </row>
    <row r="14" spans="1:53" x14ac:dyDescent="0.3">
      <c r="E14" s="75" t="s">
        <v>22</v>
      </c>
      <c r="F14" s="75" t="s">
        <v>159</v>
      </c>
      <c r="H14" s="75" t="s">
        <v>170</v>
      </c>
      <c r="I14" s="75" t="s">
        <v>163</v>
      </c>
      <c r="J14" s="75" t="str">
        <f t="shared" si="0"/>
        <v>NGETInsurance</v>
      </c>
      <c r="L14" s="75" t="s">
        <v>128</v>
      </c>
      <c r="R14" s="79"/>
      <c r="T14" s="79"/>
      <c r="U14" s="79"/>
      <c r="V14" s="79"/>
      <c r="W14" s="79"/>
      <c r="X14" s="79"/>
      <c r="Y14" s="18">
        <f>IFERROR(INDEX(Cal_WorkloadAdj!Y:Y,MATCH($J14,Cal_WorkloadAdj!$J:$J,0)),"")</f>
        <v>0</v>
      </c>
      <c r="Z14" s="18">
        <f>IFERROR(INDEX(Cal_WorkloadAdj!Z:Z,MATCH($J14,Cal_WorkloadAdj!$J:$J,0)),"")</f>
        <v>0</v>
      </c>
      <c r="AA14" s="18">
        <f>IFERROR(INDEX(Cal_WorkloadAdj!AA:AA,MATCH($J14,Cal_WorkloadAdj!$J:$J,0)),"")</f>
        <v>0</v>
      </c>
      <c r="AB14" s="18">
        <f>IFERROR(INDEX(Cal_WorkloadAdj!AB:AB,MATCH($J14,Cal_WorkloadAdj!$J:$J,0)),"")</f>
        <v>0</v>
      </c>
      <c r="AC14" s="18">
        <f>IFERROR(INDEX(Cal_WorkloadAdj!AC:AC,MATCH($J14,Cal_WorkloadAdj!$J:$J,0)),"")</f>
        <v>0</v>
      </c>
      <c r="AD14" s="18">
        <f>IFERROR(INDEX(Cal_WorkloadAdj!AD:AD,MATCH($J14,Cal_WorkloadAdj!$J:$J,0)),"")</f>
        <v>0</v>
      </c>
      <c r="AE14" s="18">
        <f>IFERROR(INDEX(Cal_WorkloadAdj!AE:AE,MATCH($J14,Cal_WorkloadAdj!$J:$J,0)),"")</f>
        <v>0</v>
      </c>
      <c r="AF14" s="18">
        <f>IFERROR(INDEX(Cal_WorkloadAdj!AF:AF,MATCH($J14,Cal_WorkloadAdj!$J:$J,0)),"")</f>
        <v>0</v>
      </c>
      <c r="AG14" s="18">
        <f>IFERROR(INDEX(Cal_WorkloadAdj!AG:AG,MATCH($J14,Cal_WorkloadAdj!$J:$J,0)),"")</f>
        <v>0</v>
      </c>
      <c r="AH14" s="18">
        <f>IFERROR(INDEX(Cal_WorkloadAdj!AH:AH,MATCH($J14,Cal_WorkloadAdj!$J:$J,0)),"")</f>
        <v>0</v>
      </c>
      <c r="AI14" s="18">
        <f>IFERROR(INDEX(Cal_WorkloadAdj!AI:AI,MATCH($J14,Cal_WorkloadAdj!$J:$J,0)),"")</f>
        <v>0</v>
      </c>
      <c r="AJ14" s="18">
        <f>IFERROR(INDEX(Cal_WorkloadAdj!AJ:AJ,MATCH($J14,Cal_WorkloadAdj!$J:$J,0)),"")</f>
        <v>0</v>
      </c>
      <c r="AK14" s="18">
        <f>IFERROR(INDEX(Cal_WorkloadAdj!AK:AK,MATCH($J14,Cal_WorkloadAdj!$J:$J,0)),"")</f>
        <v>0</v>
      </c>
    </row>
    <row r="15" spans="1:53" x14ac:dyDescent="0.3">
      <c r="E15" s="75" t="s">
        <v>22</v>
      </c>
      <c r="F15" s="75" t="s">
        <v>159</v>
      </c>
      <c r="H15" s="75" t="s">
        <v>170</v>
      </c>
      <c r="I15" s="75" t="s">
        <v>162</v>
      </c>
      <c r="J15" s="75" t="str">
        <f t="shared" si="0"/>
        <v>NGETProcurement</v>
      </c>
      <c r="L15" s="75" t="s">
        <v>128</v>
      </c>
      <c r="R15" s="79"/>
      <c r="T15" s="79"/>
      <c r="U15" s="79"/>
      <c r="V15" s="79"/>
      <c r="W15" s="79"/>
      <c r="X15" s="79"/>
      <c r="Y15" s="18">
        <f>IFERROR(INDEX(Cal_WorkloadAdj!Y:Y,MATCH($J15,Cal_WorkloadAdj!$J:$J,0)),"")</f>
        <v>0</v>
      </c>
      <c r="Z15" s="18">
        <f>IFERROR(INDEX(Cal_WorkloadAdj!Z:Z,MATCH($J15,Cal_WorkloadAdj!$J:$J,0)),"")</f>
        <v>0</v>
      </c>
      <c r="AA15" s="18">
        <f>IFERROR(INDEX(Cal_WorkloadAdj!AA:AA,MATCH($J15,Cal_WorkloadAdj!$J:$J,0)),"")</f>
        <v>0</v>
      </c>
      <c r="AB15" s="18">
        <f>IFERROR(INDEX(Cal_WorkloadAdj!AB:AB,MATCH($J15,Cal_WorkloadAdj!$J:$J,0)),"")</f>
        <v>0</v>
      </c>
      <c r="AC15" s="18">
        <f>IFERROR(INDEX(Cal_WorkloadAdj!AC:AC,MATCH($J15,Cal_WorkloadAdj!$J:$J,0)),"")</f>
        <v>0</v>
      </c>
      <c r="AD15" s="18">
        <f>IFERROR(INDEX(Cal_WorkloadAdj!AD:AD,MATCH($J15,Cal_WorkloadAdj!$J:$J,0)),"")</f>
        <v>0</v>
      </c>
      <c r="AE15" s="18">
        <f>IFERROR(INDEX(Cal_WorkloadAdj!AE:AE,MATCH($J15,Cal_WorkloadAdj!$J:$J,0)),"")</f>
        <v>0</v>
      </c>
      <c r="AF15" s="18">
        <f>IFERROR(INDEX(Cal_WorkloadAdj!AF:AF,MATCH($J15,Cal_WorkloadAdj!$J:$J,0)),"")</f>
        <v>0</v>
      </c>
      <c r="AG15" s="18">
        <f>IFERROR(INDEX(Cal_WorkloadAdj!AG:AG,MATCH($J15,Cal_WorkloadAdj!$J:$J,0)),"")</f>
        <v>0</v>
      </c>
      <c r="AH15" s="18">
        <f>IFERROR(INDEX(Cal_WorkloadAdj!AH:AH,MATCH($J15,Cal_WorkloadAdj!$J:$J,0)),"")</f>
        <v>0</v>
      </c>
      <c r="AI15" s="18">
        <f>IFERROR(INDEX(Cal_WorkloadAdj!AI:AI,MATCH($J15,Cal_WorkloadAdj!$J:$J,0)),"")</f>
        <v>0</v>
      </c>
      <c r="AJ15" s="18">
        <f>IFERROR(INDEX(Cal_WorkloadAdj!AJ:AJ,MATCH($J15,Cal_WorkloadAdj!$J:$J,0)),"")</f>
        <v>0</v>
      </c>
      <c r="AK15" s="18">
        <f>IFERROR(INDEX(Cal_WorkloadAdj!AK:AK,MATCH($J15,Cal_WorkloadAdj!$J:$J,0)),"")</f>
        <v>0</v>
      </c>
    </row>
    <row r="16" spans="1:53" x14ac:dyDescent="0.3">
      <c r="E16" s="75" t="s">
        <v>22</v>
      </c>
      <c r="F16" s="75" t="s">
        <v>159</v>
      </c>
      <c r="H16" s="75" t="s">
        <v>170</v>
      </c>
      <c r="I16" s="75" t="s">
        <v>161</v>
      </c>
      <c r="J16" s="75" t="str">
        <f t="shared" si="0"/>
        <v>NGETCEO &amp; Group Management</v>
      </c>
      <c r="L16" s="75" t="s">
        <v>128</v>
      </c>
      <c r="R16" s="79"/>
      <c r="T16" s="79"/>
      <c r="U16" s="79"/>
      <c r="V16" s="79"/>
      <c r="W16" s="79"/>
      <c r="X16" s="79"/>
      <c r="Y16" s="18">
        <f>IFERROR(INDEX(Cal_WorkloadAdj!Y:Y,MATCH($J16,Cal_WorkloadAdj!$J:$J,0)),"")</f>
        <v>0</v>
      </c>
      <c r="Z16" s="18">
        <f>IFERROR(INDEX(Cal_WorkloadAdj!Z:Z,MATCH($J16,Cal_WorkloadAdj!$J:$J,0)),"")</f>
        <v>0</v>
      </c>
      <c r="AA16" s="18">
        <f>IFERROR(INDEX(Cal_WorkloadAdj!AA:AA,MATCH($J16,Cal_WorkloadAdj!$J:$J,0)),"")</f>
        <v>0</v>
      </c>
      <c r="AB16" s="18">
        <f>IFERROR(INDEX(Cal_WorkloadAdj!AB:AB,MATCH($J16,Cal_WorkloadAdj!$J:$J,0)),"")</f>
        <v>0</v>
      </c>
      <c r="AC16" s="18">
        <f>IFERROR(INDEX(Cal_WorkloadAdj!AC:AC,MATCH($J16,Cal_WorkloadAdj!$J:$J,0)),"")</f>
        <v>0</v>
      </c>
      <c r="AD16" s="18">
        <f>IFERROR(INDEX(Cal_WorkloadAdj!AD:AD,MATCH($J16,Cal_WorkloadAdj!$J:$J,0)),"")</f>
        <v>0</v>
      </c>
      <c r="AE16" s="18">
        <f>IFERROR(INDEX(Cal_WorkloadAdj!AE:AE,MATCH($J16,Cal_WorkloadAdj!$J:$J,0)),"")</f>
        <v>0</v>
      </c>
      <c r="AF16" s="18">
        <f>IFERROR(INDEX(Cal_WorkloadAdj!AF:AF,MATCH($J16,Cal_WorkloadAdj!$J:$J,0)),"")</f>
        <v>0</v>
      </c>
      <c r="AG16" s="18">
        <f>IFERROR(INDEX(Cal_WorkloadAdj!AG:AG,MATCH($J16,Cal_WorkloadAdj!$J:$J,0)),"")</f>
        <v>0</v>
      </c>
      <c r="AH16" s="18">
        <f>IFERROR(INDEX(Cal_WorkloadAdj!AH:AH,MATCH($J16,Cal_WorkloadAdj!$J:$J,0)),"")</f>
        <v>0</v>
      </c>
      <c r="AI16" s="18">
        <f>IFERROR(INDEX(Cal_WorkloadAdj!AI:AI,MATCH($J16,Cal_WorkloadAdj!$J:$J,0)),"")</f>
        <v>0</v>
      </c>
      <c r="AJ16" s="18">
        <f>IFERROR(INDEX(Cal_WorkloadAdj!AJ:AJ,MATCH($J16,Cal_WorkloadAdj!$J:$J,0)),"")</f>
        <v>0</v>
      </c>
      <c r="AK16" s="18">
        <f>IFERROR(INDEX(Cal_WorkloadAdj!AK:AK,MATCH($J16,Cal_WorkloadAdj!$J:$J,0)),"")</f>
        <v>0</v>
      </c>
    </row>
    <row r="17" spans="5:37" x14ac:dyDescent="0.3">
      <c r="E17" s="75" t="s">
        <v>22</v>
      </c>
      <c r="F17" s="75" t="s">
        <v>159</v>
      </c>
      <c r="H17" s="75" t="s">
        <v>170</v>
      </c>
      <c r="I17" s="75" t="s">
        <v>168</v>
      </c>
      <c r="J17" s="75" t="str">
        <f t="shared" si="0"/>
        <v>NGETStores &amp; Logistics</v>
      </c>
      <c r="L17" s="75" t="s">
        <v>128</v>
      </c>
      <c r="R17" s="79"/>
      <c r="T17" s="79"/>
      <c r="U17" s="79"/>
      <c r="V17" s="79"/>
      <c r="W17" s="79"/>
      <c r="X17" s="79"/>
      <c r="Y17" s="18">
        <f>IFERROR(INDEX(Cal_WorkloadAdj!Y:Y,MATCH($J17,Cal_WorkloadAdj!$J:$J,0)),"")</f>
        <v>0</v>
      </c>
      <c r="Z17" s="18">
        <f>IFERROR(INDEX(Cal_WorkloadAdj!Z:Z,MATCH($J17,Cal_WorkloadAdj!$J:$J,0)),"")</f>
        <v>0</v>
      </c>
      <c r="AA17" s="18">
        <f>IFERROR(INDEX(Cal_WorkloadAdj!AA:AA,MATCH($J17,Cal_WorkloadAdj!$J:$J,0)),"")</f>
        <v>0</v>
      </c>
      <c r="AB17" s="18">
        <f>IFERROR(INDEX(Cal_WorkloadAdj!AB:AB,MATCH($J17,Cal_WorkloadAdj!$J:$J,0)),"")</f>
        <v>0</v>
      </c>
      <c r="AC17" s="18">
        <f>IFERROR(INDEX(Cal_WorkloadAdj!AC:AC,MATCH($J17,Cal_WorkloadAdj!$J:$J,0)),"")</f>
        <v>0</v>
      </c>
      <c r="AD17" s="18">
        <f>IFERROR(INDEX(Cal_WorkloadAdj!AD:AD,MATCH($J17,Cal_WorkloadAdj!$J:$J,0)),"")</f>
        <v>0</v>
      </c>
      <c r="AE17" s="18">
        <f>IFERROR(INDEX(Cal_WorkloadAdj!AE:AE,MATCH($J17,Cal_WorkloadAdj!$J:$J,0)),"")</f>
        <v>0</v>
      </c>
      <c r="AF17" s="18">
        <f>IFERROR(INDEX(Cal_WorkloadAdj!AF:AF,MATCH($J17,Cal_WorkloadAdj!$J:$J,0)),"")</f>
        <v>0</v>
      </c>
      <c r="AG17" s="18">
        <f>IFERROR(INDEX(Cal_WorkloadAdj!AG:AG,MATCH($J17,Cal_WorkloadAdj!$J:$J,0)),"")</f>
        <v>0</v>
      </c>
      <c r="AH17" s="18">
        <f>IFERROR(INDEX(Cal_WorkloadAdj!AH:AH,MATCH($J17,Cal_WorkloadAdj!$J:$J,0)),"")</f>
        <v>0</v>
      </c>
      <c r="AI17" s="18">
        <f>IFERROR(INDEX(Cal_WorkloadAdj!AI:AI,MATCH($J17,Cal_WorkloadAdj!$J:$J,0)),"")</f>
        <v>0</v>
      </c>
      <c r="AJ17" s="18">
        <f>IFERROR(INDEX(Cal_WorkloadAdj!AJ:AJ,MATCH($J17,Cal_WorkloadAdj!$J:$J,0)),"")</f>
        <v>0</v>
      </c>
      <c r="AK17" s="18">
        <f>IFERROR(INDEX(Cal_WorkloadAdj!AK:AK,MATCH($J17,Cal_WorkloadAdj!$J:$J,0)),"")</f>
        <v>0</v>
      </c>
    </row>
    <row r="18" spans="5:37" x14ac:dyDescent="0.3">
      <c r="E18" s="76" t="s">
        <v>22</v>
      </c>
      <c r="F18" s="76" t="s">
        <v>159</v>
      </c>
      <c r="G18" s="76"/>
      <c r="H18" s="76" t="s">
        <v>274</v>
      </c>
      <c r="I18" s="76" t="s">
        <v>275</v>
      </c>
      <c r="J18" s="75" t="str">
        <f t="shared" si="0"/>
        <v>NGETTotal CAI</v>
      </c>
      <c r="L18" s="75" t="s">
        <v>128</v>
      </c>
      <c r="R18" s="79"/>
      <c r="T18" s="79"/>
      <c r="U18" s="79"/>
      <c r="V18" s="79"/>
      <c r="W18" s="79"/>
      <c r="X18" s="79"/>
      <c r="Y18" s="18">
        <f>IFERROR(INDEX(Cal_WorkloadAdj!Y:Y,MATCH($J18,Cal_WorkloadAdj!$J:$J,0)),"")</f>
        <v>0</v>
      </c>
      <c r="Z18" s="18">
        <f>IFERROR(INDEX(Cal_WorkloadAdj!Z:Z,MATCH($J18,Cal_WorkloadAdj!$J:$J,0)),"")</f>
        <v>0</v>
      </c>
      <c r="AA18" s="18">
        <f>IFERROR(INDEX(Cal_WorkloadAdj!AA:AA,MATCH($J18,Cal_WorkloadAdj!$J:$J,0)),"")</f>
        <v>0</v>
      </c>
      <c r="AB18" s="18">
        <f>IFERROR(INDEX(Cal_WorkloadAdj!AB:AB,MATCH($J18,Cal_WorkloadAdj!$J:$J,0)),"")</f>
        <v>0</v>
      </c>
      <c r="AC18" s="18">
        <f>IFERROR(INDEX(Cal_WorkloadAdj!AC:AC,MATCH($J18,Cal_WorkloadAdj!$J:$J,0)),"")</f>
        <v>0</v>
      </c>
      <c r="AD18" s="18">
        <f>IFERROR(INDEX(Cal_WorkloadAdj!AD:AD,MATCH($J18,Cal_WorkloadAdj!$J:$J,0)),"")</f>
        <v>0</v>
      </c>
      <c r="AE18" s="18">
        <f>IFERROR(INDEX(Cal_WorkloadAdj!AE:AE,MATCH($J18,Cal_WorkloadAdj!$J:$J,0)),"")</f>
        <v>0</v>
      </c>
      <c r="AF18" s="18">
        <f>IFERROR(INDEX(Cal_WorkloadAdj!AF:AF,MATCH($J18,Cal_WorkloadAdj!$J:$J,0)),"")</f>
        <v>0</v>
      </c>
      <c r="AG18" s="18">
        <f>IFERROR(INDEX(Cal_WorkloadAdj!AG:AG,MATCH($J18,Cal_WorkloadAdj!$J:$J,0)),"")</f>
        <v>-18.220872382327798</v>
      </c>
      <c r="AH18" s="18">
        <f>IFERROR(INDEX(Cal_WorkloadAdj!AH:AH,MATCH($J18,Cal_WorkloadAdj!$J:$J,0)),"")</f>
        <v>-18.42058898873907</v>
      </c>
      <c r="AI18" s="18">
        <f>IFERROR(INDEX(Cal_WorkloadAdj!AI:AI,MATCH($J18,Cal_WorkloadAdj!$J:$J,0)),"")</f>
        <v>-25.51029543354781</v>
      </c>
      <c r="AJ18" s="18">
        <f>IFERROR(INDEX(Cal_WorkloadAdj!AJ:AJ,MATCH($J18,Cal_WorkloadAdj!$J:$J,0)),"")</f>
        <v>-21.49628589041869</v>
      </c>
      <c r="AK18" s="18">
        <f>IFERROR(INDEX(Cal_WorkloadAdj!AK:AK,MATCH($J18,Cal_WorkloadAdj!$J:$J,0)),"")</f>
        <v>-17.604623502613293</v>
      </c>
    </row>
    <row r="19" spans="5:37" x14ac:dyDescent="0.3">
      <c r="E19" s="76" t="s">
        <v>22</v>
      </c>
      <c r="F19" s="76" t="s">
        <v>159</v>
      </c>
      <c r="G19" s="76"/>
      <c r="H19" s="76" t="s">
        <v>274</v>
      </c>
      <c r="I19" s="76" t="s">
        <v>276</v>
      </c>
      <c r="J19" s="75" t="str">
        <f t="shared" si="0"/>
        <v>NGETPrimary CAI</v>
      </c>
      <c r="L19" s="75" t="s">
        <v>128</v>
      </c>
      <c r="R19" s="79"/>
      <c r="T19" s="79"/>
      <c r="U19" s="79"/>
      <c r="V19" s="79"/>
      <c r="W19" s="79"/>
      <c r="X19" s="79"/>
      <c r="Y19" s="18">
        <f>IFERROR(INDEX(Cal_WorkloadAdj!Y:Y,MATCH($J19,Cal_WorkloadAdj!$J:$J,0)),"")</f>
        <v>0</v>
      </c>
      <c r="Z19" s="18">
        <f>IFERROR(INDEX(Cal_WorkloadAdj!Z:Z,MATCH($J19,Cal_WorkloadAdj!$J:$J,0)),"")</f>
        <v>0</v>
      </c>
      <c r="AA19" s="18">
        <f>IFERROR(INDEX(Cal_WorkloadAdj!AA:AA,MATCH($J19,Cal_WorkloadAdj!$J:$J,0)),"")</f>
        <v>0</v>
      </c>
      <c r="AB19" s="18">
        <f>IFERROR(INDEX(Cal_WorkloadAdj!AB:AB,MATCH($J19,Cal_WorkloadAdj!$J:$J,0)),"")</f>
        <v>0</v>
      </c>
      <c r="AC19" s="18">
        <f>IFERROR(INDEX(Cal_WorkloadAdj!AC:AC,MATCH($J19,Cal_WorkloadAdj!$J:$J,0)),"")</f>
        <v>0</v>
      </c>
      <c r="AD19" s="18">
        <f>IFERROR(INDEX(Cal_WorkloadAdj!AD:AD,MATCH($J19,Cal_WorkloadAdj!$J:$J,0)),"")</f>
        <v>0</v>
      </c>
      <c r="AE19" s="18">
        <f>IFERROR(INDEX(Cal_WorkloadAdj!AE:AE,MATCH($J19,Cal_WorkloadAdj!$J:$J,0)),"")</f>
        <v>0</v>
      </c>
      <c r="AF19" s="18">
        <f>IFERROR(INDEX(Cal_WorkloadAdj!AF:AF,MATCH($J19,Cal_WorkloadAdj!$J:$J,0)),"")</f>
        <v>0</v>
      </c>
      <c r="AG19" s="18">
        <f>IFERROR(INDEX(Cal_WorkloadAdj!AG:AG,MATCH($J19,Cal_WorkloadAdj!$J:$J,0)),"")</f>
        <v>0</v>
      </c>
      <c r="AH19" s="18">
        <f>IFERROR(INDEX(Cal_WorkloadAdj!AH:AH,MATCH($J19,Cal_WorkloadAdj!$J:$J,0)),"")</f>
        <v>0</v>
      </c>
      <c r="AI19" s="18">
        <f>IFERROR(INDEX(Cal_WorkloadAdj!AI:AI,MATCH($J19,Cal_WorkloadAdj!$J:$J,0)),"")</f>
        <v>0</v>
      </c>
      <c r="AJ19" s="18">
        <f>IFERROR(INDEX(Cal_WorkloadAdj!AJ:AJ,MATCH($J19,Cal_WorkloadAdj!$J:$J,0)),"")</f>
        <v>0</v>
      </c>
      <c r="AK19" s="18">
        <f>IFERROR(INDEX(Cal_WorkloadAdj!AK:AK,MATCH($J19,Cal_WorkloadAdj!$J:$J,0)),"")</f>
        <v>0</v>
      </c>
    </row>
    <row r="20" spans="5:37" x14ac:dyDescent="0.3">
      <c r="E20" s="76" t="s">
        <v>22</v>
      </c>
      <c r="F20" s="76" t="s">
        <v>159</v>
      </c>
      <c r="G20" s="76"/>
      <c r="H20" s="76" t="s">
        <v>274</v>
      </c>
      <c r="I20" s="75" t="s">
        <v>279</v>
      </c>
      <c r="J20" s="75" t="str">
        <f t="shared" si="0"/>
        <v>NGETProject Management</v>
      </c>
      <c r="L20" s="75" t="s">
        <v>128</v>
      </c>
      <c r="R20" s="79"/>
      <c r="T20" s="79"/>
      <c r="U20" s="79"/>
      <c r="V20" s="79"/>
      <c r="W20" s="79"/>
      <c r="X20" s="79"/>
      <c r="Y20" s="18">
        <f>IFERROR(INDEX(Cal_WorkloadAdj!Y:Y,MATCH($J20,Cal_WorkloadAdj!$J:$J,0)),"")</f>
        <v>0</v>
      </c>
      <c r="Z20" s="18">
        <f>IFERROR(INDEX(Cal_WorkloadAdj!Z:Z,MATCH($J20,Cal_WorkloadAdj!$J:$J,0)),"")</f>
        <v>0</v>
      </c>
      <c r="AA20" s="18">
        <f>IFERROR(INDEX(Cal_WorkloadAdj!AA:AA,MATCH($J20,Cal_WorkloadAdj!$J:$J,0)),"")</f>
        <v>0</v>
      </c>
      <c r="AB20" s="18">
        <f>IFERROR(INDEX(Cal_WorkloadAdj!AB:AB,MATCH($J20,Cal_WorkloadAdj!$J:$J,0)),"")</f>
        <v>0</v>
      </c>
      <c r="AC20" s="18">
        <f>IFERROR(INDEX(Cal_WorkloadAdj!AC:AC,MATCH($J20,Cal_WorkloadAdj!$J:$J,0)),"")</f>
        <v>0</v>
      </c>
      <c r="AD20" s="18">
        <f>IFERROR(INDEX(Cal_WorkloadAdj!AD:AD,MATCH($J20,Cal_WorkloadAdj!$J:$J,0)),"")</f>
        <v>0</v>
      </c>
      <c r="AE20" s="18">
        <f>IFERROR(INDEX(Cal_WorkloadAdj!AE:AE,MATCH($J20,Cal_WorkloadAdj!$J:$J,0)),"")</f>
        <v>0</v>
      </c>
      <c r="AF20" s="18">
        <f>IFERROR(INDEX(Cal_WorkloadAdj!AF:AF,MATCH($J20,Cal_WorkloadAdj!$J:$J,0)),"")</f>
        <v>0</v>
      </c>
      <c r="AG20" s="18">
        <f>IFERROR(INDEX(Cal_WorkloadAdj!AG:AG,MATCH($J20,Cal_WorkloadAdj!$J:$J,0)),"")</f>
        <v>0</v>
      </c>
      <c r="AH20" s="18">
        <f>IFERROR(INDEX(Cal_WorkloadAdj!AH:AH,MATCH($J20,Cal_WorkloadAdj!$J:$J,0)),"")</f>
        <v>0</v>
      </c>
      <c r="AI20" s="18">
        <f>IFERROR(INDEX(Cal_WorkloadAdj!AI:AI,MATCH($J20,Cal_WorkloadAdj!$J:$J,0)),"")</f>
        <v>0</v>
      </c>
      <c r="AJ20" s="18">
        <f>IFERROR(INDEX(Cal_WorkloadAdj!AJ:AJ,MATCH($J20,Cal_WorkloadAdj!$J:$J,0)),"")</f>
        <v>0</v>
      </c>
      <c r="AK20" s="18">
        <f>IFERROR(INDEX(Cal_WorkloadAdj!AK:AK,MATCH($J20,Cal_WorkloadAdj!$J:$J,0)),"")</f>
        <v>0</v>
      </c>
    </row>
    <row r="21" spans="5:37" x14ac:dyDescent="0.3">
      <c r="E21" s="75" t="s">
        <v>22</v>
      </c>
      <c r="F21" s="75" t="s">
        <v>159</v>
      </c>
      <c r="H21" s="75" t="s">
        <v>274</v>
      </c>
      <c r="I21" s="75" t="s">
        <v>280</v>
      </c>
      <c r="J21" s="75" t="str">
        <f t="shared" si="0"/>
        <v>NGETNetwork Design &amp; Engineering</v>
      </c>
      <c r="L21" s="75" t="s">
        <v>128</v>
      </c>
      <c r="R21" s="79"/>
      <c r="T21" s="79"/>
      <c r="U21" s="79"/>
      <c r="V21" s="79"/>
      <c r="W21" s="79"/>
      <c r="X21" s="79"/>
      <c r="Y21" s="18">
        <f>IFERROR(INDEX(Cal_WorkloadAdj!Y:Y,MATCH($J21,Cal_WorkloadAdj!$J:$J,0)),"")</f>
        <v>0</v>
      </c>
      <c r="Z21" s="18">
        <f>IFERROR(INDEX(Cal_WorkloadAdj!Z:Z,MATCH($J21,Cal_WorkloadAdj!$J:$J,0)),"")</f>
        <v>0</v>
      </c>
      <c r="AA21" s="18">
        <f>IFERROR(INDEX(Cal_WorkloadAdj!AA:AA,MATCH($J21,Cal_WorkloadAdj!$J:$J,0)),"")</f>
        <v>0</v>
      </c>
      <c r="AB21" s="18">
        <f>IFERROR(INDEX(Cal_WorkloadAdj!AB:AB,MATCH($J21,Cal_WorkloadAdj!$J:$J,0)),"")</f>
        <v>0</v>
      </c>
      <c r="AC21" s="18">
        <f>IFERROR(INDEX(Cal_WorkloadAdj!AC:AC,MATCH($J21,Cal_WorkloadAdj!$J:$J,0)),"")</f>
        <v>0</v>
      </c>
      <c r="AD21" s="18">
        <f>IFERROR(INDEX(Cal_WorkloadAdj!AD:AD,MATCH($J21,Cal_WorkloadAdj!$J:$J,0)),"")</f>
        <v>0</v>
      </c>
      <c r="AE21" s="18">
        <f>IFERROR(INDEX(Cal_WorkloadAdj!AE:AE,MATCH($J21,Cal_WorkloadAdj!$J:$J,0)),"")</f>
        <v>0</v>
      </c>
      <c r="AF21" s="18">
        <f>IFERROR(INDEX(Cal_WorkloadAdj!AF:AF,MATCH($J21,Cal_WorkloadAdj!$J:$J,0)),"")</f>
        <v>0</v>
      </c>
      <c r="AG21" s="18">
        <f>IFERROR(INDEX(Cal_WorkloadAdj!AG:AG,MATCH($J21,Cal_WorkloadAdj!$J:$J,0)),"")</f>
        <v>0</v>
      </c>
      <c r="AH21" s="18">
        <f>IFERROR(INDEX(Cal_WorkloadAdj!AH:AH,MATCH($J21,Cal_WorkloadAdj!$J:$J,0)),"")</f>
        <v>0</v>
      </c>
      <c r="AI21" s="18">
        <f>IFERROR(INDEX(Cal_WorkloadAdj!AI:AI,MATCH($J21,Cal_WorkloadAdj!$J:$J,0)),"")</f>
        <v>0</v>
      </c>
      <c r="AJ21" s="18">
        <f>IFERROR(INDEX(Cal_WorkloadAdj!AJ:AJ,MATCH($J21,Cal_WorkloadAdj!$J:$J,0)),"")</f>
        <v>0</v>
      </c>
      <c r="AK21" s="18">
        <f>IFERROR(INDEX(Cal_WorkloadAdj!AK:AK,MATCH($J21,Cal_WorkloadAdj!$J:$J,0)),"")</f>
        <v>0</v>
      </c>
    </row>
    <row r="22" spans="5:37" x14ac:dyDescent="0.3">
      <c r="E22" s="75" t="s">
        <v>22</v>
      </c>
      <c r="F22" s="75" t="s">
        <v>159</v>
      </c>
      <c r="H22" s="75" t="s">
        <v>274</v>
      </c>
      <c r="I22" s="75" t="s">
        <v>282</v>
      </c>
      <c r="J22" s="75" t="str">
        <f t="shared" si="0"/>
        <v>NGETEngineering Management &amp; Clerical Support</v>
      </c>
      <c r="L22" s="75" t="s">
        <v>128</v>
      </c>
      <c r="R22" s="79"/>
      <c r="T22" s="79"/>
      <c r="U22" s="79"/>
      <c r="V22" s="79"/>
      <c r="W22" s="79"/>
      <c r="X22" s="79"/>
      <c r="Y22" s="18">
        <f>IFERROR(INDEX(Cal_WorkloadAdj!Y:Y,MATCH($J22,Cal_WorkloadAdj!$J:$J,0)),"")</f>
        <v>0</v>
      </c>
      <c r="Z22" s="18">
        <f>IFERROR(INDEX(Cal_WorkloadAdj!Z:Z,MATCH($J22,Cal_WorkloadAdj!$J:$J,0)),"")</f>
        <v>0</v>
      </c>
      <c r="AA22" s="18">
        <f>IFERROR(INDEX(Cal_WorkloadAdj!AA:AA,MATCH($J22,Cal_WorkloadAdj!$J:$J,0)),"")</f>
        <v>0</v>
      </c>
      <c r="AB22" s="18">
        <f>IFERROR(INDEX(Cal_WorkloadAdj!AB:AB,MATCH($J22,Cal_WorkloadAdj!$J:$J,0)),"")</f>
        <v>0</v>
      </c>
      <c r="AC22" s="18">
        <f>IFERROR(INDEX(Cal_WorkloadAdj!AC:AC,MATCH($J22,Cal_WorkloadAdj!$J:$J,0)),"")</f>
        <v>0</v>
      </c>
      <c r="AD22" s="18">
        <f>IFERROR(INDEX(Cal_WorkloadAdj!AD:AD,MATCH($J22,Cal_WorkloadAdj!$J:$J,0)),"")</f>
        <v>0</v>
      </c>
      <c r="AE22" s="18">
        <f>IFERROR(INDEX(Cal_WorkloadAdj!AE:AE,MATCH($J22,Cal_WorkloadAdj!$J:$J,0)),"")</f>
        <v>0</v>
      </c>
      <c r="AF22" s="18">
        <f>IFERROR(INDEX(Cal_WorkloadAdj!AF:AF,MATCH($J22,Cal_WorkloadAdj!$J:$J,0)),"")</f>
        <v>0</v>
      </c>
      <c r="AG22" s="18">
        <f>IFERROR(INDEX(Cal_WorkloadAdj!AG:AG,MATCH($J22,Cal_WorkloadAdj!$J:$J,0)),"")</f>
        <v>0</v>
      </c>
      <c r="AH22" s="18">
        <f>IFERROR(INDEX(Cal_WorkloadAdj!AH:AH,MATCH($J22,Cal_WorkloadAdj!$J:$J,0)),"")</f>
        <v>0</v>
      </c>
      <c r="AI22" s="18">
        <f>IFERROR(INDEX(Cal_WorkloadAdj!AI:AI,MATCH($J22,Cal_WorkloadAdj!$J:$J,0)),"")</f>
        <v>0</v>
      </c>
      <c r="AJ22" s="18">
        <f>IFERROR(INDEX(Cal_WorkloadAdj!AJ:AJ,MATCH($J22,Cal_WorkloadAdj!$J:$J,0)),"")</f>
        <v>0</v>
      </c>
      <c r="AK22" s="18">
        <f>IFERROR(INDEX(Cal_WorkloadAdj!AK:AK,MATCH($J22,Cal_WorkloadAdj!$J:$J,0)),"")</f>
        <v>0</v>
      </c>
    </row>
    <row r="23" spans="5:37" x14ac:dyDescent="0.3">
      <c r="E23" s="75" t="s">
        <v>22</v>
      </c>
      <c r="F23" s="75" t="s">
        <v>159</v>
      </c>
      <c r="H23" s="75" t="s">
        <v>274</v>
      </c>
      <c r="I23" s="76" t="s">
        <v>277</v>
      </c>
      <c r="J23" s="75" t="str">
        <f t="shared" si="0"/>
        <v>NGETSecondary CAI</v>
      </c>
      <c r="L23" s="75" t="s">
        <v>128</v>
      </c>
      <c r="R23" s="79"/>
      <c r="T23" s="79"/>
      <c r="U23" s="79"/>
      <c r="V23" s="79"/>
      <c r="W23" s="79"/>
      <c r="X23" s="79"/>
      <c r="Y23" s="18">
        <f>IFERROR(INDEX(Cal_WorkloadAdj!Y:Y,MATCH($J23,Cal_WorkloadAdj!$J:$J,0)),"")</f>
        <v>0</v>
      </c>
      <c r="Z23" s="18">
        <f>IFERROR(INDEX(Cal_WorkloadAdj!Z:Z,MATCH($J23,Cal_WorkloadAdj!$J:$J,0)),"")</f>
        <v>0</v>
      </c>
      <c r="AA23" s="18">
        <f>IFERROR(INDEX(Cal_WorkloadAdj!AA:AA,MATCH($J23,Cal_WorkloadAdj!$J:$J,0)),"")</f>
        <v>0</v>
      </c>
      <c r="AB23" s="18">
        <f>IFERROR(INDEX(Cal_WorkloadAdj!AB:AB,MATCH($J23,Cal_WorkloadAdj!$J:$J,0)),"")</f>
        <v>0</v>
      </c>
      <c r="AC23" s="18">
        <f>IFERROR(INDEX(Cal_WorkloadAdj!AC:AC,MATCH($J23,Cal_WorkloadAdj!$J:$J,0)),"")</f>
        <v>0</v>
      </c>
      <c r="AD23" s="18">
        <f>IFERROR(INDEX(Cal_WorkloadAdj!AD:AD,MATCH($J23,Cal_WorkloadAdj!$J:$J,0)),"")</f>
        <v>0</v>
      </c>
      <c r="AE23" s="18">
        <f>IFERROR(INDEX(Cal_WorkloadAdj!AE:AE,MATCH($J23,Cal_WorkloadAdj!$J:$J,0)),"")</f>
        <v>0</v>
      </c>
      <c r="AF23" s="18">
        <f>IFERROR(INDEX(Cal_WorkloadAdj!AF:AF,MATCH($J23,Cal_WorkloadAdj!$J:$J,0)),"")</f>
        <v>0</v>
      </c>
      <c r="AG23" s="18">
        <f>IFERROR(INDEX(Cal_WorkloadAdj!AG:AG,MATCH($J23,Cal_WorkloadAdj!$J:$J,0)),"")</f>
        <v>0</v>
      </c>
      <c r="AH23" s="18">
        <f>IFERROR(INDEX(Cal_WorkloadAdj!AH:AH,MATCH($J23,Cal_WorkloadAdj!$J:$J,0)),"")</f>
        <v>0</v>
      </c>
      <c r="AI23" s="18">
        <f>IFERROR(INDEX(Cal_WorkloadAdj!AI:AI,MATCH($J23,Cal_WorkloadAdj!$J:$J,0)),"")</f>
        <v>0</v>
      </c>
      <c r="AJ23" s="18">
        <f>IFERROR(INDEX(Cal_WorkloadAdj!AJ:AJ,MATCH($J23,Cal_WorkloadAdj!$J:$J,0)),"")</f>
        <v>0</v>
      </c>
      <c r="AK23" s="18">
        <f>IFERROR(INDEX(Cal_WorkloadAdj!AK:AK,MATCH($J23,Cal_WorkloadAdj!$J:$J,0)),"")</f>
        <v>0</v>
      </c>
    </row>
    <row r="24" spans="5:37" x14ac:dyDescent="0.3">
      <c r="E24" s="75" t="s">
        <v>22</v>
      </c>
      <c r="F24" s="75" t="s">
        <v>159</v>
      </c>
      <c r="H24" s="75" t="s">
        <v>274</v>
      </c>
      <c r="I24" s="75" t="s">
        <v>281</v>
      </c>
      <c r="J24" s="75" t="str">
        <f t="shared" si="0"/>
        <v>NGETSystem mapping</v>
      </c>
      <c r="L24" s="75" t="s">
        <v>128</v>
      </c>
      <c r="R24" s="79"/>
      <c r="T24" s="79"/>
      <c r="U24" s="79"/>
      <c r="V24" s="79"/>
      <c r="W24" s="79"/>
      <c r="X24" s="79"/>
      <c r="Y24" s="18">
        <f>IFERROR(INDEX(Cal_WorkloadAdj!Y:Y,MATCH($J24,Cal_WorkloadAdj!$J:$J,0)),"")</f>
        <v>0</v>
      </c>
      <c r="Z24" s="18">
        <f>IFERROR(INDEX(Cal_WorkloadAdj!Z:Z,MATCH($J24,Cal_WorkloadAdj!$J:$J,0)),"")</f>
        <v>0</v>
      </c>
      <c r="AA24" s="18">
        <f>IFERROR(INDEX(Cal_WorkloadAdj!AA:AA,MATCH($J24,Cal_WorkloadAdj!$J:$J,0)),"")</f>
        <v>0</v>
      </c>
      <c r="AB24" s="18">
        <f>IFERROR(INDEX(Cal_WorkloadAdj!AB:AB,MATCH($J24,Cal_WorkloadAdj!$J:$J,0)),"")</f>
        <v>0</v>
      </c>
      <c r="AC24" s="18">
        <f>IFERROR(INDEX(Cal_WorkloadAdj!AC:AC,MATCH($J24,Cal_WorkloadAdj!$J:$J,0)),"")</f>
        <v>0</v>
      </c>
      <c r="AD24" s="18">
        <f>IFERROR(INDEX(Cal_WorkloadAdj!AD:AD,MATCH($J24,Cal_WorkloadAdj!$J:$J,0)),"")</f>
        <v>0</v>
      </c>
      <c r="AE24" s="18">
        <f>IFERROR(INDEX(Cal_WorkloadAdj!AE:AE,MATCH($J24,Cal_WorkloadAdj!$J:$J,0)),"")</f>
        <v>0</v>
      </c>
      <c r="AF24" s="18">
        <f>IFERROR(INDEX(Cal_WorkloadAdj!AF:AF,MATCH($J24,Cal_WorkloadAdj!$J:$J,0)),"")</f>
        <v>0</v>
      </c>
      <c r="AG24" s="18">
        <f>IFERROR(INDEX(Cal_WorkloadAdj!AG:AG,MATCH($J24,Cal_WorkloadAdj!$J:$J,0)),"")</f>
        <v>0</v>
      </c>
      <c r="AH24" s="18">
        <f>IFERROR(INDEX(Cal_WorkloadAdj!AH:AH,MATCH($J24,Cal_WorkloadAdj!$J:$J,0)),"")</f>
        <v>0</v>
      </c>
      <c r="AI24" s="18">
        <f>IFERROR(INDEX(Cal_WorkloadAdj!AI:AI,MATCH($J24,Cal_WorkloadAdj!$J:$J,0)),"")</f>
        <v>0</v>
      </c>
      <c r="AJ24" s="18">
        <f>IFERROR(INDEX(Cal_WorkloadAdj!AJ:AJ,MATCH($J24,Cal_WorkloadAdj!$J:$J,0)),"")</f>
        <v>0</v>
      </c>
      <c r="AK24" s="18">
        <f>IFERROR(INDEX(Cal_WorkloadAdj!AK:AK,MATCH($J24,Cal_WorkloadAdj!$J:$J,0)),"")</f>
        <v>0</v>
      </c>
    </row>
    <row r="25" spans="5:37" x14ac:dyDescent="0.3">
      <c r="E25" s="75" t="s">
        <v>22</v>
      </c>
      <c r="F25" s="75" t="s">
        <v>159</v>
      </c>
      <c r="H25" s="75" t="s">
        <v>274</v>
      </c>
      <c r="I25" s="75" t="s">
        <v>278</v>
      </c>
      <c r="J25" s="75" t="str">
        <f t="shared" si="0"/>
        <v>NGETOperational IT &amp; Telecoms</v>
      </c>
      <c r="L25" s="75" t="s">
        <v>128</v>
      </c>
      <c r="R25" s="79"/>
      <c r="T25" s="79"/>
      <c r="U25" s="79"/>
      <c r="V25" s="79"/>
      <c r="W25" s="79"/>
      <c r="X25" s="79"/>
      <c r="Y25" s="18">
        <f>IFERROR(INDEX(Cal_WorkloadAdj!Y:Y,MATCH($J25,Cal_WorkloadAdj!$J:$J,0)),"")</f>
        <v>0</v>
      </c>
      <c r="Z25" s="18">
        <f>IFERROR(INDEX(Cal_WorkloadAdj!Z:Z,MATCH($J25,Cal_WorkloadAdj!$J:$J,0)),"")</f>
        <v>0</v>
      </c>
      <c r="AA25" s="18">
        <f>IFERROR(INDEX(Cal_WorkloadAdj!AA:AA,MATCH($J25,Cal_WorkloadAdj!$J:$J,0)),"")</f>
        <v>0</v>
      </c>
      <c r="AB25" s="18">
        <f>IFERROR(INDEX(Cal_WorkloadAdj!AB:AB,MATCH($J25,Cal_WorkloadAdj!$J:$J,0)),"")</f>
        <v>0</v>
      </c>
      <c r="AC25" s="18">
        <f>IFERROR(INDEX(Cal_WorkloadAdj!AC:AC,MATCH($J25,Cal_WorkloadAdj!$J:$J,0)),"")</f>
        <v>0</v>
      </c>
      <c r="AD25" s="18">
        <f>IFERROR(INDEX(Cal_WorkloadAdj!AD:AD,MATCH($J25,Cal_WorkloadAdj!$J:$J,0)),"")</f>
        <v>0</v>
      </c>
      <c r="AE25" s="18">
        <f>IFERROR(INDEX(Cal_WorkloadAdj!AE:AE,MATCH($J25,Cal_WorkloadAdj!$J:$J,0)),"")</f>
        <v>0</v>
      </c>
      <c r="AF25" s="18">
        <f>IFERROR(INDEX(Cal_WorkloadAdj!AF:AF,MATCH($J25,Cal_WorkloadAdj!$J:$J,0)),"")</f>
        <v>0</v>
      </c>
      <c r="AG25" s="18">
        <f>IFERROR(INDEX(Cal_WorkloadAdj!AG:AG,MATCH($J25,Cal_WorkloadAdj!$J:$J,0)),"")</f>
        <v>0</v>
      </c>
      <c r="AH25" s="18">
        <f>IFERROR(INDEX(Cal_WorkloadAdj!AH:AH,MATCH($J25,Cal_WorkloadAdj!$J:$J,0)),"")</f>
        <v>0</v>
      </c>
      <c r="AI25" s="18">
        <f>IFERROR(INDEX(Cal_WorkloadAdj!AI:AI,MATCH($J25,Cal_WorkloadAdj!$J:$J,0)),"")</f>
        <v>0</v>
      </c>
      <c r="AJ25" s="18">
        <f>IFERROR(INDEX(Cal_WorkloadAdj!AJ:AJ,MATCH($J25,Cal_WorkloadAdj!$J:$J,0)),"")</f>
        <v>0</v>
      </c>
      <c r="AK25" s="18">
        <f>IFERROR(INDEX(Cal_WorkloadAdj!AK:AK,MATCH($J25,Cal_WorkloadAdj!$J:$J,0)),"")</f>
        <v>0</v>
      </c>
    </row>
    <row r="26" spans="5:37" x14ac:dyDescent="0.3">
      <c r="E26" s="75" t="s">
        <v>22</v>
      </c>
      <c r="F26" s="75" t="s">
        <v>159</v>
      </c>
      <c r="H26" s="75" t="s">
        <v>274</v>
      </c>
      <c r="I26" s="75" t="s">
        <v>283</v>
      </c>
      <c r="J26" s="75" t="str">
        <f t="shared" si="0"/>
        <v>NGETNetwork Policy (incl. R&amp;D)</v>
      </c>
      <c r="L26" s="75" t="s">
        <v>128</v>
      </c>
      <c r="R26" s="79"/>
      <c r="T26" s="79"/>
      <c r="U26" s="79"/>
      <c r="V26" s="79"/>
      <c r="W26" s="79"/>
      <c r="X26" s="79"/>
      <c r="Y26" s="18">
        <f>IFERROR(INDEX(Cal_WorkloadAdj!Y:Y,MATCH($J26,Cal_WorkloadAdj!$J:$J,0)),"")</f>
        <v>0</v>
      </c>
      <c r="Z26" s="18">
        <f>IFERROR(INDEX(Cal_WorkloadAdj!Z:Z,MATCH($J26,Cal_WorkloadAdj!$J:$J,0)),"")</f>
        <v>0</v>
      </c>
      <c r="AA26" s="18">
        <f>IFERROR(INDEX(Cal_WorkloadAdj!AA:AA,MATCH($J26,Cal_WorkloadAdj!$J:$J,0)),"")</f>
        <v>0</v>
      </c>
      <c r="AB26" s="18">
        <f>IFERROR(INDEX(Cal_WorkloadAdj!AB:AB,MATCH($J26,Cal_WorkloadAdj!$J:$J,0)),"")</f>
        <v>0</v>
      </c>
      <c r="AC26" s="18">
        <f>IFERROR(INDEX(Cal_WorkloadAdj!AC:AC,MATCH($J26,Cal_WorkloadAdj!$J:$J,0)),"")</f>
        <v>0</v>
      </c>
      <c r="AD26" s="18">
        <f>IFERROR(INDEX(Cal_WorkloadAdj!AD:AD,MATCH($J26,Cal_WorkloadAdj!$J:$J,0)),"")</f>
        <v>0</v>
      </c>
      <c r="AE26" s="18">
        <f>IFERROR(INDEX(Cal_WorkloadAdj!AE:AE,MATCH($J26,Cal_WorkloadAdj!$J:$J,0)),"")</f>
        <v>0</v>
      </c>
      <c r="AF26" s="18">
        <f>IFERROR(INDEX(Cal_WorkloadAdj!AF:AF,MATCH($J26,Cal_WorkloadAdj!$J:$J,0)),"")</f>
        <v>0</v>
      </c>
      <c r="AG26" s="18">
        <f>IFERROR(INDEX(Cal_WorkloadAdj!AG:AG,MATCH($J26,Cal_WorkloadAdj!$J:$J,0)),"")</f>
        <v>0</v>
      </c>
      <c r="AH26" s="18">
        <f>IFERROR(INDEX(Cal_WorkloadAdj!AH:AH,MATCH($J26,Cal_WorkloadAdj!$J:$J,0)),"")</f>
        <v>0</v>
      </c>
      <c r="AI26" s="18">
        <f>IFERROR(INDEX(Cal_WorkloadAdj!AI:AI,MATCH($J26,Cal_WorkloadAdj!$J:$J,0)),"")</f>
        <v>0</v>
      </c>
      <c r="AJ26" s="18">
        <f>IFERROR(INDEX(Cal_WorkloadAdj!AJ:AJ,MATCH($J26,Cal_WorkloadAdj!$J:$J,0)),"")</f>
        <v>0</v>
      </c>
      <c r="AK26" s="18">
        <f>IFERROR(INDEX(Cal_WorkloadAdj!AK:AK,MATCH($J26,Cal_WorkloadAdj!$J:$J,0)),"")</f>
        <v>0</v>
      </c>
    </row>
    <row r="27" spans="5:37" x14ac:dyDescent="0.3">
      <c r="E27" s="75" t="s">
        <v>22</v>
      </c>
      <c r="F27" s="75" t="s">
        <v>159</v>
      </c>
      <c r="H27" s="75" t="s">
        <v>274</v>
      </c>
      <c r="I27" s="75" t="s">
        <v>284</v>
      </c>
      <c r="J27" s="75" t="str">
        <f t="shared" si="0"/>
        <v>NGETHealth, Safety &amp; Environment</v>
      </c>
      <c r="L27" s="75" t="s">
        <v>128</v>
      </c>
      <c r="R27" s="79"/>
      <c r="T27" s="79"/>
      <c r="U27" s="79"/>
      <c r="V27" s="79"/>
      <c r="W27" s="79"/>
      <c r="X27" s="79"/>
      <c r="Y27" s="18">
        <f>IFERROR(INDEX(Cal_WorkloadAdj!Y:Y,MATCH($J27,Cal_WorkloadAdj!$J:$J,0)),"")</f>
        <v>0</v>
      </c>
      <c r="Z27" s="18">
        <f>IFERROR(INDEX(Cal_WorkloadAdj!Z:Z,MATCH($J27,Cal_WorkloadAdj!$J:$J,0)),"")</f>
        <v>0</v>
      </c>
      <c r="AA27" s="18">
        <f>IFERROR(INDEX(Cal_WorkloadAdj!AA:AA,MATCH($J27,Cal_WorkloadAdj!$J:$J,0)),"")</f>
        <v>0</v>
      </c>
      <c r="AB27" s="18">
        <f>IFERROR(INDEX(Cal_WorkloadAdj!AB:AB,MATCH($J27,Cal_WorkloadAdj!$J:$J,0)),"")</f>
        <v>0</v>
      </c>
      <c r="AC27" s="18">
        <f>IFERROR(INDEX(Cal_WorkloadAdj!AC:AC,MATCH($J27,Cal_WorkloadAdj!$J:$J,0)),"")</f>
        <v>0</v>
      </c>
      <c r="AD27" s="18">
        <f>IFERROR(INDEX(Cal_WorkloadAdj!AD:AD,MATCH($J27,Cal_WorkloadAdj!$J:$J,0)),"")</f>
        <v>0</v>
      </c>
      <c r="AE27" s="18">
        <f>IFERROR(INDEX(Cal_WorkloadAdj!AE:AE,MATCH($J27,Cal_WorkloadAdj!$J:$J,0)),"")</f>
        <v>0</v>
      </c>
      <c r="AF27" s="18">
        <f>IFERROR(INDEX(Cal_WorkloadAdj!AF:AF,MATCH($J27,Cal_WorkloadAdj!$J:$J,0)),"")</f>
        <v>0</v>
      </c>
      <c r="AG27" s="18">
        <f>IFERROR(INDEX(Cal_WorkloadAdj!AG:AG,MATCH($J27,Cal_WorkloadAdj!$J:$J,0)),"")</f>
        <v>0</v>
      </c>
      <c r="AH27" s="18">
        <f>IFERROR(INDEX(Cal_WorkloadAdj!AH:AH,MATCH($J27,Cal_WorkloadAdj!$J:$J,0)),"")</f>
        <v>0</v>
      </c>
      <c r="AI27" s="18">
        <f>IFERROR(INDEX(Cal_WorkloadAdj!AI:AI,MATCH($J27,Cal_WorkloadAdj!$J:$J,0)),"")</f>
        <v>0</v>
      </c>
      <c r="AJ27" s="18">
        <f>IFERROR(INDEX(Cal_WorkloadAdj!AJ:AJ,MATCH($J27,Cal_WorkloadAdj!$J:$J,0)),"")</f>
        <v>0</v>
      </c>
      <c r="AK27" s="18">
        <f>IFERROR(INDEX(Cal_WorkloadAdj!AK:AK,MATCH($J27,Cal_WorkloadAdj!$J:$J,0)),"")</f>
        <v>0</v>
      </c>
    </row>
    <row r="28" spans="5:37" x14ac:dyDescent="0.3">
      <c r="E28" s="75" t="s">
        <v>22</v>
      </c>
      <c r="F28" s="75" t="s">
        <v>159</v>
      </c>
      <c r="H28" s="75" t="s">
        <v>274</v>
      </c>
      <c r="I28" s="75" t="s">
        <v>285</v>
      </c>
      <c r="J28" s="75" t="str">
        <f t="shared" si="0"/>
        <v>NGETOperational Training</v>
      </c>
      <c r="L28" s="75" t="s">
        <v>128</v>
      </c>
      <c r="R28" s="79"/>
      <c r="T28" s="79"/>
      <c r="U28" s="79"/>
      <c r="V28" s="79"/>
      <c r="W28" s="79"/>
      <c r="X28" s="79"/>
      <c r="Y28" s="18">
        <f>IFERROR(INDEX(Cal_WorkloadAdj!Y:Y,MATCH($J28,Cal_WorkloadAdj!$J:$J,0)),"")</f>
        <v>0</v>
      </c>
      <c r="Z28" s="18">
        <f>IFERROR(INDEX(Cal_WorkloadAdj!Z:Z,MATCH($J28,Cal_WorkloadAdj!$J:$J,0)),"")</f>
        <v>0</v>
      </c>
      <c r="AA28" s="18">
        <f>IFERROR(INDEX(Cal_WorkloadAdj!AA:AA,MATCH($J28,Cal_WorkloadAdj!$J:$J,0)),"")</f>
        <v>0</v>
      </c>
      <c r="AB28" s="18">
        <f>IFERROR(INDEX(Cal_WorkloadAdj!AB:AB,MATCH($J28,Cal_WorkloadAdj!$J:$J,0)),"")</f>
        <v>0</v>
      </c>
      <c r="AC28" s="18">
        <f>IFERROR(INDEX(Cal_WorkloadAdj!AC:AC,MATCH($J28,Cal_WorkloadAdj!$J:$J,0)),"")</f>
        <v>0</v>
      </c>
      <c r="AD28" s="18">
        <f>IFERROR(INDEX(Cal_WorkloadAdj!AD:AD,MATCH($J28,Cal_WorkloadAdj!$J:$J,0)),"")</f>
        <v>0</v>
      </c>
      <c r="AE28" s="18">
        <f>IFERROR(INDEX(Cal_WorkloadAdj!AE:AE,MATCH($J28,Cal_WorkloadAdj!$J:$J,0)),"")</f>
        <v>0</v>
      </c>
      <c r="AF28" s="18">
        <f>IFERROR(INDEX(Cal_WorkloadAdj!AF:AF,MATCH($J28,Cal_WorkloadAdj!$J:$J,0)),"")</f>
        <v>0</v>
      </c>
      <c r="AG28" s="18">
        <f>IFERROR(INDEX(Cal_WorkloadAdj!AG:AG,MATCH($J28,Cal_WorkloadAdj!$J:$J,0)),"")</f>
        <v>0</v>
      </c>
      <c r="AH28" s="18">
        <f>IFERROR(INDEX(Cal_WorkloadAdj!AH:AH,MATCH($J28,Cal_WorkloadAdj!$J:$J,0)),"")</f>
        <v>0</v>
      </c>
      <c r="AI28" s="18">
        <f>IFERROR(INDEX(Cal_WorkloadAdj!AI:AI,MATCH($J28,Cal_WorkloadAdj!$J:$J,0)),"")</f>
        <v>0</v>
      </c>
      <c r="AJ28" s="18">
        <f>IFERROR(INDEX(Cal_WorkloadAdj!AJ:AJ,MATCH($J28,Cal_WorkloadAdj!$J:$J,0)),"")</f>
        <v>0</v>
      </c>
      <c r="AK28" s="18">
        <f>IFERROR(INDEX(Cal_WorkloadAdj!AK:AK,MATCH($J28,Cal_WorkloadAdj!$J:$J,0)),"")</f>
        <v>0</v>
      </c>
    </row>
    <row r="29" spans="5:37" x14ac:dyDescent="0.3">
      <c r="E29" s="75" t="s">
        <v>22</v>
      </c>
      <c r="F29" s="75" t="s">
        <v>159</v>
      </c>
      <c r="H29" s="75" t="s">
        <v>274</v>
      </c>
      <c r="I29" s="75" t="s">
        <v>313</v>
      </c>
      <c r="J29" s="75" t="str">
        <f t="shared" si="0"/>
        <v>NGETStores &amp; Logistics CAI</v>
      </c>
      <c r="L29" s="75" t="s">
        <v>128</v>
      </c>
      <c r="R29" s="79"/>
      <c r="T29" s="79"/>
      <c r="U29" s="79"/>
      <c r="V29" s="79"/>
      <c r="W29" s="79"/>
      <c r="X29" s="79"/>
      <c r="Y29" s="18">
        <f>IFERROR(INDEX(Cal_WorkloadAdj!Y:Y,MATCH($J29,Cal_WorkloadAdj!$J:$J,0)),"")</f>
        <v>0</v>
      </c>
      <c r="Z29" s="18">
        <f>IFERROR(INDEX(Cal_WorkloadAdj!Z:Z,MATCH($J29,Cal_WorkloadAdj!$J:$J,0)),"")</f>
        <v>0</v>
      </c>
      <c r="AA29" s="18">
        <f>IFERROR(INDEX(Cal_WorkloadAdj!AA:AA,MATCH($J29,Cal_WorkloadAdj!$J:$J,0)),"")</f>
        <v>0</v>
      </c>
      <c r="AB29" s="18">
        <f>IFERROR(INDEX(Cal_WorkloadAdj!AB:AB,MATCH($J29,Cal_WorkloadAdj!$J:$J,0)),"")</f>
        <v>0</v>
      </c>
      <c r="AC29" s="18">
        <f>IFERROR(INDEX(Cal_WorkloadAdj!AC:AC,MATCH($J29,Cal_WorkloadAdj!$J:$J,0)),"")</f>
        <v>0</v>
      </c>
      <c r="AD29" s="18">
        <f>IFERROR(INDEX(Cal_WorkloadAdj!AD:AD,MATCH($J29,Cal_WorkloadAdj!$J:$J,0)),"")</f>
        <v>0</v>
      </c>
      <c r="AE29" s="18">
        <f>IFERROR(INDEX(Cal_WorkloadAdj!AE:AE,MATCH($J29,Cal_WorkloadAdj!$J:$J,0)),"")</f>
        <v>0</v>
      </c>
      <c r="AF29" s="18">
        <f>IFERROR(INDEX(Cal_WorkloadAdj!AF:AF,MATCH($J29,Cal_WorkloadAdj!$J:$J,0)),"")</f>
        <v>0</v>
      </c>
      <c r="AG29" s="18">
        <f>IFERROR(INDEX(Cal_WorkloadAdj!AG:AG,MATCH($J29,Cal_WorkloadAdj!$J:$J,0)),"")</f>
        <v>0</v>
      </c>
      <c r="AH29" s="18">
        <f>IFERROR(INDEX(Cal_WorkloadAdj!AH:AH,MATCH($J29,Cal_WorkloadAdj!$J:$J,0)),"")</f>
        <v>0</v>
      </c>
      <c r="AI29" s="18">
        <f>IFERROR(INDEX(Cal_WorkloadAdj!AI:AI,MATCH($J29,Cal_WorkloadAdj!$J:$J,0)),"")</f>
        <v>0</v>
      </c>
      <c r="AJ29" s="18">
        <f>IFERROR(INDEX(Cal_WorkloadAdj!AJ:AJ,MATCH($J29,Cal_WorkloadAdj!$J:$J,0)),"")</f>
        <v>0</v>
      </c>
      <c r="AK29" s="18">
        <f>IFERROR(INDEX(Cal_WorkloadAdj!AK:AK,MATCH($J29,Cal_WorkloadAdj!$J:$J,0)),"")</f>
        <v>0</v>
      </c>
    </row>
    <row r="30" spans="5:37" x14ac:dyDescent="0.3">
      <c r="E30" s="75" t="s">
        <v>22</v>
      </c>
      <c r="F30" s="75" t="s">
        <v>159</v>
      </c>
      <c r="H30" s="75" t="s">
        <v>274</v>
      </c>
      <c r="I30" s="75" t="s">
        <v>286</v>
      </c>
      <c r="J30" s="75" t="str">
        <f t="shared" si="0"/>
        <v>NGETVehicles &amp; Transport</v>
      </c>
      <c r="L30" s="75" t="s">
        <v>128</v>
      </c>
      <c r="R30" s="79"/>
      <c r="T30" s="79"/>
      <c r="U30" s="79"/>
      <c r="V30" s="79"/>
      <c r="W30" s="79"/>
      <c r="X30" s="79"/>
      <c r="Y30" s="18">
        <f>IFERROR(INDEX(Cal_WorkloadAdj!Y:Y,MATCH($J30,Cal_WorkloadAdj!$J:$J,0)),"")</f>
        <v>0</v>
      </c>
      <c r="Z30" s="18">
        <f>IFERROR(INDEX(Cal_WorkloadAdj!Z:Z,MATCH($J30,Cal_WorkloadAdj!$J:$J,0)),"")</f>
        <v>0</v>
      </c>
      <c r="AA30" s="18">
        <f>IFERROR(INDEX(Cal_WorkloadAdj!AA:AA,MATCH($J30,Cal_WorkloadAdj!$J:$J,0)),"")</f>
        <v>0</v>
      </c>
      <c r="AB30" s="18">
        <f>IFERROR(INDEX(Cal_WorkloadAdj!AB:AB,MATCH($J30,Cal_WorkloadAdj!$J:$J,0)),"")</f>
        <v>0</v>
      </c>
      <c r="AC30" s="18">
        <f>IFERROR(INDEX(Cal_WorkloadAdj!AC:AC,MATCH($J30,Cal_WorkloadAdj!$J:$J,0)),"")</f>
        <v>0</v>
      </c>
      <c r="AD30" s="18">
        <f>IFERROR(INDEX(Cal_WorkloadAdj!AD:AD,MATCH($J30,Cal_WorkloadAdj!$J:$J,0)),"")</f>
        <v>0</v>
      </c>
      <c r="AE30" s="18">
        <f>IFERROR(INDEX(Cal_WorkloadAdj!AE:AE,MATCH($J30,Cal_WorkloadAdj!$J:$J,0)),"")</f>
        <v>0</v>
      </c>
      <c r="AF30" s="18">
        <f>IFERROR(INDEX(Cal_WorkloadAdj!AF:AF,MATCH($J30,Cal_WorkloadAdj!$J:$J,0)),"")</f>
        <v>0</v>
      </c>
      <c r="AG30" s="18">
        <f>IFERROR(INDEX(Cal_WorkloadAdj!AG:AG,MATCH($J30,Cal_WorkloadAdj!$J:$J,0)),"")</f>
        <v>0</v>
      </c>
      <c r="AH30" s="18">
        <f>IFERROR(INDEX(Cal_WorkloadAdj!AH:AH,MATCH($J30,Cal_WorkloadAdj!$J:$J,0)),"")</f>
        <v>0</v>
      </c>
      <c r="AI30" s="18">
        <f>IFERROR(INDEX(Cal_WorkloadAdj!AI:AI,MATCH($J30,Cal_WorkloadAdj!$J:$J,0)),"")</f>
        <v>0</v>
      </c>
      <c r="AJ30" s="18">
        <f>IFERROR(INDEX(Cal_WorkloadAdj!AJ:AJ,MATCH($J30,Cal_WorkloadAdj!$J:$J,0)),"")</f>
        <v>0</v>
      </c>
      <c r="AK30" s="18">
        <f>IFERROR(INDEX(Cal_WorkloadAdj!AK:AK,MATCH($J30,Cal_WorkloadAdj!$J:$J,0)),"")</f>
        <v>0</v>
      </c>
    </row>
    <row r="31" spans="5:37" x14ac:dyDescent="0.3">
      <c r="E31" s="75" t="s">
        <v>22</v>
      </c>
      <c r="F31" s="75" t="s">
        <v>159</v>
      </c>
      <c r="H31" s="75" t="s">
        <v>274</v>
      </c>
      <c r="I31" s="75" t="s">
        <v>287</v>
      </c>
      <c r="J31" s="75" t="str">
        <f t="shared" si="0"/>
        <v>NGETMarket Facilitation</v>
      </c>
      <c r="L31" s="75" t="s">
        <v>128</v>
      </c>
      <c r="R31" s="79"/>
      <c r="T31" s="79"/>
      <c r="U31" s="79"/>
      <c r="V31" s="79"/>
      <c r="W31" s="79"/>
      <c r="X31" s="79"/>
      <c r="Y31" s="18">
        <f>IFERROR(INDEX(Cal_WorkloadAdj!Y:Y,MATCH($J31,Cal_WorkloadAdj!$J:$J,0)),"")</f>
        <v>0</v>
      </c>
      <c r="Z31" s="18">
        <f>IFERROR(INDEX(Cal_WorkloadAdj!Z:Z,MATCH($J31,Cal_WorkloadAdj!$J:$J,0)),"")</f>
        <v>0</v>
      </c>
      <c r="AA31" s="18">
        <f>IFERROR(INDEX(Cal_WorkloadAdj!AA:AA,MATCH($J31,Cal_WorkloadAdj!$J:$J,0)),"")</f>
        <v>0</v>
      </c>
      <c r="AB31" s="18">
        <f>IFERROR(INDEX(Cal_WorkloadAdj!AB:AB,MATCH($J31,Cal_WorkloadAdj!$J:$J,0)),"")</f>
        <v>0</v>
      </c>
      <c r="AC31" s="18">
        <f>IFERROR(INDEX(Cal_WorkloadAdj!AC:AC,MATCH($J31,Cal_WorkloadAdj!$J:$J,0)),"")</f>
        <v>0</v>
      </c>
      <c r="AD31" s="18">
        <f>IFERROR(INDEX(Cal_WorkloadAdj!AD:AD,MATCH($J31,Cal_WorkloadAdj!$J:$J,0)),"")</f>
        <v>0</v>
      </c>
      <c r="AE31" s="18">
        <f>IFERROR(INDEX(Cal_WorkloadAdj!AE:AE,MATCH($J31,Cal_WorkloadAdj!$J:$J,0)),"")</f>
        <v>0</v>
      </c>
      <c r="AF31" s="18">
        <f>IFERROR(INDEX(Cal_WorkloadAdj!AF:AF,MATCH($J31,Cal_WorkloadAdj!$J:$J,0)),"")</f>
        <v>0</v>
      </c>
      <c r="AG31" s="18">
        <f>IFERROR(INDEX(Cal_WorkloadAdj!AG:AG,MATCH($J31,Cal_WorkloadAdj!$J:$J,0)),"")</f>
        <v>0</v>
      </c>
      <c r="AH31" s="18">
        <f>IFERROR(INDEX(Cal_WorkloadAdj!AH:AH,MATCH($J31,Cal_WorkloadAdj!$J:$J,0)),"")</f>
        <v>0</v>
      </c>
      <c r="AI31" s="18">
        <f>IFERROR(INDEX(Cal_WorkloadAdj!AI:AI,MATCH($J31,Cal_WorkloadAdj!$J:$J,0)),"")</f>
        <v>0</v>
      </c>
      <c r="AJ31" s="18">
        <f>IFERROR(INDEX(Cal_WorkloadAdj!AJ:AJ,MATCH($J31,Cal_WorkloadAdj!$J:$J,0)),"")</f>
        <v>0</v>
      </c>
      <c r="AK31" s="18">
        <f>IFERROR(INDEX(Cal_WorkloadAdj!AK:AK,MATCH($J31,Cal_WorkloadAdj!$J:$J,0)),"")</f>
        <v>0</v>
      </c>
    </row>
    <row r="32" spans="5:37" x14ac:dyDescent="0.3">
      <c r="E32" s="75" t="s">
        <v>22</v>
      </c>
      <c r="F32" s="75" t="s">
        <v>159</v>
      </c>
      <c r="H32" s="75" t="s">
        <v>274</v>
      </c>
      <c r="I32" s="75" t="s">
        <v>288</v>
      </c>
      <c r="J32" s="75" t="str">
        <f t="shared" si="0"/>
        <v>NGETNetwork Planning</v>
      </c>
      <c r="L32" s="75" t="s">
        <v>128</v>
      </c>
      <c r="R32" s="79"/>
      <c r="T32" s="79"/>
      <c r="U32" s="79"/>
      <c r="V32" s="79"/>
      <c r="W32" s="79"/>
      <c r="X32" s="79"/>
      <c r="Y32" s="18">
        <f>IFERROR(INDEX(Cal_WorkloadAdj!Y:Y,MATCH($J32,Cal_WorkloadAdj!$J:$J,0)),"")</f>
        <v>0</v>
      </c>
      <c r="Z32" s="18">
        <f>IFERROR(INDEX(Cal_WorkloadAdj!Z:Z,MATCH($J32,Cal_WorkloadAdj!$J:$J,0)),"")</f>
        <v>0</v>
      </c>
      <c r="AA32" s="18">
        <f>IFERROR(INDEX(Cal_WorkloadAdj!AA:AA,MATCH($J32,Cal_WorkloadAdj!$J:$J,0)),"")</f>
        <v>0</v>
      </c>
      <c r="AB32" s="18">
        <f>IFERROR(INDEX(Cal_WorkloadAdj!AB:AB,MATCH($J32,Cal_WorkloadAdj!$J:$J,0)),"")</f>
        <v>0</v>
      </c>
      <c r="AC32" s="18">
        <f>IFERROR(INDEX(Cal_WorkloadAdj!AC:AC,MATCH($J32,Cal_WorkloadAdj!$J:$J,0)),"")</f>
        <v>0</v>
      </c>
      <c r="AD32" s="18">
        <f>IFERROR(INDEX(Cal_WorkloadAdj!AD:AD,MATCH($J32,Cal_WorkloadAdj!$J:$J,0)),"")</f>
        <v>0</v>
      </c>
      <c r="AE32" s="18">
        <f>IFERROR(INDEX(Cal_WorkloadAdj!AE:AE,MATCH($J32,Cal_WorkloadAdj!$J:$J,0)),"")</f>
        <v>0</v>
      </c>
      <c r="AF32" s="18">
        <f>IFERROR(INDEX(Cal_WorkloadAdj!AF:AF,MATCH($J32,Cal_WorkloadAdj!$J:$J,0)),"")</f>
        <v>0</v>
      </c>
      <c r="AG32" s="18">
        <f>IFERROR(INDEX(Cal_WorkloadAdj!AG:AG,MATCH($J32,Cal_WorkloadAdj!$J:$J,0)),"")</f>
        <v>0</v>
      </c>
      <c r="AH32" s="18">
        <f>IFERROR(INDEX(Cal_WorkloadAdj!AH:AH,MATCH($J32,Cal_WorkloadAdj!$J:$J,0)),"")</f>
        <v>0</v>
      </c>
      <c r="AI32" s="18">
        <f>IFERROR(INDEX(Cal_WorkloadAdj!AI:AI,MATCH($J32,Cal_WorkloadAdj!$J:$J,0)),"")</f>
        <v>0</v>
      </c>
      <c r="AJ32" s="18">
        <f>IFERROR(INDEX(Cal_WorkloadAdj!AJ:AJ,MATCH($J32,Cal_WorkloadAdj!$J:$J,0)),"")</f>
        <v>0</v>
      </c>
      <c r="AK32" s="18">
        <f>IFERROR(INDEX(Cal_WorkloadAdj!AK:AK,MATCH($J32,Cal_WorkloadAdj!$J:$J,0)),"")</f>
        <v>0</v>
      </c>
    </row>
    <row r="34" spans="2:60" ht="14.65" x14ac:dyDescent="0.35">
      <c r="B34" s="78" t="s">
        <v>143</v>
      </c>
      <c r="C34" s="78"/>
      <c r="D34" s="78"/>
      <c r="E34" s="78"/>
      <c r="F34" s="78"/>
      <c r="G34" s="78"/>
      <c r="H34" s="78"/>
      <c r="I34" s="78"/>
      <c r="J34" s="78"/>
      <c r="K34" s="78"/>
      <c r="L34" s="78"/>
      <c r="M34" s="78"/>
      <c r="N34" s="78"/>
      <c r="O34" s="78"/>
      <c r="P34" s="78"/>
      <c r="Q34" s="78"/>
      <c r="R34" s="78"/>
      <c r="S34" s="78"/>
      <c r="T34" s="78"/>
      <c r="U34" s="78"/>
      <c r="V34" s="78"/>
      <c r="W34" s="78"/>
      <c r="X34" s="78"/>
      <c r="Y34" s="78"/>
      <c r="Z34" s="78"/>
      <c r="AA34" s="78"/>
      <c r="AB34" s="78"/>
      <c r="AC34" s="78"/>
      <c r="AD34" s="78"/>
      <c r="AE34" s="78"/>
      <c r="AF34" s="78"/>
      <c r="AG34" s="78"/>
      <c r="AH34" s="78"/>
      <c r="AI34" s="78"/>
      <c r="AJ34" s="78"/>
      <c r="AK34" s="78"/>
      <c r="AL34" s="78"/>
      <c r="AM34" s="78"/>
      <c r="AN34" s="78"/>
      <c r="AO34" s="78"/>
      <c r="AP34" s="78"/>
      <c r="AQ34" s="78"/>
      <c r="AR34" s="78"/>
      <c r="AS34" s="78"/>
      <c r="AT34" s="78"/>
      <c r="AU34" s="86"/>
      <c r="AV34" s="78"/>
      <c r="AW34" s="78"/>
      <c r="AX34" s="78"/>
      <c r="AY34" s="78"/>
      <c r="AZ34" s="78"/>
      <c r="BA34" s="78"/>
      <c r="BB34" s="78"/>
      <c r="BC34" s="78"/>
      <c r="BD34" s="78"/>
      <c r="BE34" s="78"/>
      <c r="BF34" s="78"/>
      <c r="BG34" s="78"/>
      <c r="BH34" s="78"/>
    </row>
    <row r="35" spans="2:60" x14ac:dyDescent="0.3">
      <c r="C35" s="30" t="s">
        <v>148</v>
      </c>
      <c r="AN35" s="75"/>
      <c r="AU35" s="87"/>
    </row>
    <row r="36" spans="2:60" x14ac:dyDescent="0.3">
      <c r="AN36" s="75"/>
      <c r="AU36" s="87"/>
    </row>
    <row r="37" spans="2:60" x14ac:dyDescent="0.3">
      <c r="F37" s="75" t="s">
        <v>242</v>
      </c>
      <c r="R37" s="29">
        <f>COUNTIF(T37:AR37, FALSE)</f>
        <v>0</v>
      </c>
      <c r="T37" s="29" t="b">
        <f>TRUE</f>
        <v>1</v>
      </c>
      <c r="U37" s="29" t="b">
        <f>TRUE</f>
        <v>1</v>
      </c>
      <c r="V37" s="29" t="b">
        <f>TRUE</f>
        <v>1</v>
      </c>
      <c r="W37" s="29" t="b">
        <f>TRUE</f>
        <v>1</v>
      </c>
      <c r="X37" s="29" t="b">
        <f>TRUE</f>
        <v>1</v>
      </c>
      <c r="Y37" s="29" t="b">
        <f>TRUE</f>
        <v>1</v>
      </c>
      <c r="Z37" s="29" t="b">
        <f>TRUE</f>
        <v>1</v>
      </c>
      <c r="AA37" s="29" t="b">
        <f>TRUE</f>
        <v>1</v>
      </c>
      <c r="AB37" s="29" t="b">
        <f>TRUE</f>
        <v>1</v>
      </c>
      <c r="AC37" s="29" t="b">
        <f>TRUE</f>
        <v>1</v>
      </c>
      <c r="AD37" s="29" t="b">
        <f>TRUE</f>
        <v>1</v>
      </c>
      <c r="AE37" s="29" t="b">
        <f>TRUE</f>
        <v>1</v>
      </c>
      <c r="AF37" s="29" t="b">
        <f>TRUE</f>
        <v>1</v>
      </c>
      <c r="AG37" s="29" t="b">
        <f>TRUE</f>
        <v>1</v>
      </c>
      <c r="AH37" s="29" t="b">
        <f>TRUE</f>
        <v>1</v>
      </c>
      <c r="AI37" s="29" t="b">
        <f>TRUE</f>
        <v>1</v>
      </c>
      <c r="AJ37" s="29" t="b">
        <f>TRUE</f>
        <v>1</v>
      </c>
      <c r="AK37" s="29" t="b">
        <f>TRUE</f>
        <v>1</v>
      </c>
      <c r="AM37" s="29" t="b">
        <f>TRUE</f>
        <v>1</v>
      </c>
      <c r="AN37" s="29" t="b">
        <f>TRUE</f>
        <v>1</v>
      </c>
      <c r="AO37" s="29" t="b">
        <f>TRUE</f>
        <v>1</v>
      </c>
      <c r="AP37" s="29" t="b">
        <f>TRUE</f>
        <v>1</v>
      </c>
      <c r="AQ37" s="29" t="b">
        <f>TRUE</f>
        <v>1</v>
      </c>
      <c r="AR37" s="29" t="b">
        <f>TRUE</f>
        <v>1</v>
      </c>
      <c r="AU37" s="87"/>
    </row>
    <row r="38" spans="2:60" x14ac:dyDescent="0.3">
      <c r="F38" s="75" t="s">
        <v>243</v>
      </c>
      <c r="R38" s="29">
        <f>COUNTIF(T38:AR38, FALSE)</f>
        <v>0</v>
      </c>
      <c r="T38" s="29" t="b">
        <f>TRUE</f>
        <v>1</v>
      </c>
      <c r="U38" s="29" t="b">
        <f>TRUE</f>
        <v>1</v>
      </c>
      <c r="V38" s="29" t="b">
        <f>TRUE</f>
        <v>1</v>
      </c>
      <c r="W38" s="29" t="b">
        <f>TRUE</f>
        <v>1</v>
      </c>
      <c r="X38" s="29" t="b">
        <f>TRUE</f>
        <v>1</v>
      </c>
      <c r="Y38" s="29" t="b">
        <f>TRUE</f>
        <v>1</v>
      </c>
      <c r="Z38" s="29" t="b">
        <f>TRUE</f>
        <v>1</v>
      </c>
      <c r="AA38" s="29" t="b">
        <f>TRUE</f>
        <v>1</v>
      </c>
      <c r="AB38" s="29" t="b">
        <f>TRUE</f>
        <v>1</v>
      </c>
      <c r="AC38" s="29" t="b">
        <f>TRUE</f>
        <v>1</v>
      </c>
      <c r="AD38" s="29" t="b">
        <f>TRUE</f>
        <v>1</v>
      </c>
      <c r="AE38" s="29" t="b">
        <f>TRUE</f>
        <v>1</v>
      </c>
      <c r="AF38" s="29" t="b">
        <f>TRUE</f>
        <v>1</v>
      </c>
      <c r="AG38" s="29" t="b">
        <f>TRUE</f>
        <v>1</v>
      </c>
      <c r="AH38" s="29" t="b">
        <f>TRUE</f>
        <v>1</v>
      </c>
      <c r="AI38" s="29" t="b">
        <f>TRUE</f>
        <v>1</v>
      </c>
      <c r="AJ38" s="29" t="b">
        <f>TRUE</f>
        <v>1</v>
      </c>
      <c r="AK38" s="29" t="b">
        <f>TRUE</f>
        <v>1</v>
      </c>
      <c r="AM38" s="29" t="b">
        <f>TRUE</f>
        <v>1</v>
      </c>
      <c r="AN38" s="29" t="b">
        <f>TRUE</f>
        <v>1</v>
      </c>
      <c r="AO38" s="29" t="b">
        <f>TRUE</f>
        <v>1</v>
      </c>
      <c r="AP38" s="29" t="b">
        <f>TRUE</f>
        <v>1</v>
      </c>
      <c r="AQ38" s="29" t="b">
        <f>TRUE</f>
        <v>1</v>
      </c>
      <c r="AR38" s="29" t="b">
        <f>TRUE</f>
        <v>1</v>
      </c>
      <c r="AU38" s="87"/>
    </row>
    <row r="39" spans="2:60" x14ac:dyDescent="0.3">
      <c r="AN39" s="75"/>
      <c r="AU39" s="87"/>
    </row>
    <row r="40" spans="2:60" x14ac:dyDescent="0.3">
      <c r="F40" s="75" t="s">
        <v>145</v>
      </c>
      <c r="R40" s="29">
        <f>SUM(R37:R38)</f>
        <v>0</v>
      </c>
      <c r="AN40" s="75"/>
      <c r="AU40" s="87"/>
    </row>
  </sheetData>
  <conditionalFormatting sqref="R4">
    <cfRule type="cellIs" dxfId="35" priority="4" operator="greaterThan">
      <formula>0</formula>
    </cfRule>
  </conditionalFormatting>
  <conditionalFormatting sqref="T37:AK38 AM37:AO38">
    <cfRule type="cellIs" dxfId="34" priority="3" operator="equal">
      <formula>FALSE</formula>
    </cfRule>
  </conditionalFormatting>
  <conditionalFormatting sqref="R40">
    <cfRule type="cellIs" dxfId="33" priority="2" operator="greaterThan">
      <formula>0</formula>
    </cfRule>
  </conditionalFormatting>
  <conditionalFormatting sqref="AP37:AR38">
    <cfRule type="cellIs" dxfId="32" priority="1" operator="equal">
      <formula>FALSE</formula>
    </cfRule>
  </conditionalFormatting>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theme="9"/>
  </sheetPr>
  <dimension ref="A1:BH40"/>
  <sheetViews>
    <sheetView topLeftCell="R1" zoomScale="60" zoomScaleNormal="60" workbookViewId="0">
      <selection activeCell="Y9" sqref="Y9:AK32"/>
    </sheetView>
  </sheetViews>
  <sheetFormatPr defaultColWidth="0" defaultRowHeight="12.4" x14ac:dyDescent="0.3"/>
  <cols>
    <col min="1" max="4" width="1.703125" style="75" customWidth="1"/>
    <col min="5" max="5" width="8.703125" style="75" bestFit="1" customWidth="1"/>
    <col min="6" max="6" width="11.64453125" style="75" customWidth="1"/>
    <col min="7" max="7" width="23.29296875" style="75" customWidth="1"/>
    <col min="8" max="8" width="18.703125" style="75" bestFit="1" customWidth="1"/>
    <col min="9" max="9" width="43.46875" style="75" bestFit="1" customWidth="1"/>
    <col min="10" max="10" width="9.52734375" style="75" bestFit="1" customWidth="1"/>
    <col min="11" max="11" width="1.703125" style="75" customWidth="1"/>
    <col min="12" max="12" width="9.29296875" style="75" customWidth="1"/>
    <col min="13" max="15" width="3.703125" style="75" customWidth="1"/>
    <col min="16" max="16" width="5.703125" style="75" customWidth="1"/>
    <col min="17" max="17" width="1.703125" style="75" customWidth="1"/>
    <col min="18" max="18" width="9.29296875" style="75" customWidth="1"/>
    <col min="19" max="19" width="1.703125" style="75" customWidth="1"/>
    <col min="20" max="37" width="9.29296875" style="75" customWidth="1"/>
    <col min="38" max="38" width="1.703125" style="75" customWidth="1"/>
    <col min="39" max="39" width="9.29296875" style="75" customWidth="1"/>
    <col min="40" max="40" width="9.29296875" style="87" customWidth="1"/>
    <col min="41" max="41" width="60.8203125" style="75" bestFit="1" customWidth="1"/>
    <col min="42" max="53" width="1.703125" style="75" customWidth="1"/>
    <col min="54" max="54" width="0" style="75" hidden="1" customWidth="1"/>
    <col min="55" max="16384" width="9.29296875" style="75" hidden="1"/>
  </cols>
  <sheetData>
    <row r="1" spans="1:53" ht="22.9" x14ac:dyDescent="0.6">
      <c r="A1" s="77" t="s">
        <v>299</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85"/>
      <c r="AO1" s="77"/>
      <c r="AP1" s="77"/>
      <c r="AQ1" s="77"/>
      <c r="AR1" s="77"/>
      <c r="AS1" s="77"/>
      <c r="AT1" s="77"/>
      <c r="AU1" s="77"/>
      <c r="AV1" s="77"/>
      <c r="AW1" s="77"/>
      <c r="AX1" s="77"/>
      <c r="AY1" s="77"/>
      <c r="AZ1" s="77"/>
      <c r="BA1" s="77"/>
    </row>
    <row r="2" spans="1:53" ht="14.65" x14ac:dyDescent="0.35">
      <c r="A2" s="78" t="str">
        <f>"["&amp; Cover!$F$29 &amp;"] "&amp; Cover!$F$9 &amp;" - Version "&amp; Cover!$F$23 &amp;" ("&amp; TEXT(Cover!$F$24, "dd/mm/yy") &amp;")"</f>
        <v>[Draft] Cost Assessment - Version 0.2 (09/06/20)</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86"/>
      <c r="AO2" s="78"/>
      <c r="AP2" s="78"/>
      <c r="AQ2" s="78"/>
      <c r="AR2" s="78"/>
      <c r="AS2" s="78"/>
      <c r="AT2" s="78"/>
      <c r="AU2" s="78"/>
      <c r="AV2" s="78"/>
      <c r="AW2" s="78"/>
      <c r="AX2" s="78"/>
      <c r="AY2" s="78"/>
      <c r="AZ2" s="78"/>
      <c r="BA2" s="78"/>
    </row>
    <row r="3" spans="1:53" ht="14.65" x14ac:dyDescent="0.35">
      <c r="A3" s="78" t="s">
        <v>245</v>
      </c>
      <c r="B3" s="78"/>
      <c r="C3" s="78"/>
      <c r="D3" s="78"/>
      <c r="E3" s="78"/>
      <c r="F3" s="78"/>
      <c r="G3" s="78"/>
      <c r="H3" s="78"/>
      <c r="I3" s="78"/>
      <c r="J3" s="78"/>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86"/>
      <c r="AO3" s="78"/>
      <c r="AP3" s="78"/>
      <c r="AQ3" s="78"/>
      <c r="AR3" s="78"/>
      <c r="AS3" s="78"/>
      <c r="AT3" s="78"/>
      <c r="AU3" s="78"/>
      <c r="AV3" s="78"/>
      <c r="AW3" s="78"/>
      <c r="AX3" s="78"/>
      <c r="AY3" s="78"/>
      <c r="AZ3" s="78"/>
      <c r="BA3" s="78"/>
    </row>
    <row r="4" spans="1:53" ht="14.65" x14ac:dyDescent="0.35">
      <c r="A4" s="78"/>
      <c r="B4" s="78"/>
      <c r="C4" s="78"/>
      <c r="D4" s="78"/>
      <c r="E4" s="78"/>
      <c r="F4" s="78"/>
      <c r="G4" s="78" t="s">
        <v>146</v>
      </c>
      <c r="H4" s="78"/>
      <c r="I4" s="78"/>
      <c r="J4" s="78"/>
      <c r="K4" s="78"/>
      <c r="L4" s="78"/>
      <c r="M4" s="78"/>
      <c r="N4" s="78"/>
      <c r="O4" s="78"/>
      <c r="P4" s="78"/>
      <c r="Q4" s="78"/>
      <c r="R4" s="88">
        <f>R40</f>
        <v>0</v>
      </c>
      <c r="S4" s="78"/>
      <c r="T4" s="78"/>
      <c r="U4" s="78"/>
      <c r="V4" s="78"/>
      <c r="W4" s="78"/>
      <c r="X4" s="78"/>
      <c r="Y4" s="78"/>
      <c r="Z4" s="78"/>
      <c r="AA4" s="78"/>
      <c r="AB4" s="78"/>
      <c r="AC4" s="78"/>
      <c r="AD4" s="78"/>
      <c r="AE4" s="78"/>
      <c r="AF4" s="78"/>
      <c r="AG4" s="78"/>
      <c r="AH4" s="78"/>
      <c r="AI4" s="78"/>
      <c r="AJ4" s="78"/>
      <c r="AK4" s="78"/>
      <c r="AL4" s="78"/>
      <c r="AM4" s="78"/>
      <c r="AN4" s="86"/>
      <c r="AO4" s="78"/>
      <c r="AP4" s="78"/>
      <c r="AQ4" s="78"/>
      <c r="AR4" s="78"/>
      <c r="AS4" s="78"/>
      <c r="AT4" s="78"/>
      <c r="AU4" s="78"/>
      <c r="AV4" s="78"/>
      <c r="AW4" s="78"/>
      <c r="AX4" s="78"/>
      <c r="AY4" s="78"/>
      <c r="AZ4" s="78"/>
      <c r="BA4" s="78"/>
    </row>
    <row r="5" spans="1:53" s="10" customFormat="1" x14ac:dyDescent="0.3">
      <c r="A5" s="10" t="s">
        <v>215</v>
      </c>
      <c r="G5" s="10" t="s">
        <v>216</v>
      </c>
      <c r="H5" s="115">
        <f>Cover!$F$27</f>
        <v>43978.47347222222</v>
      </c>
      <c r="O5" s="10" t="s">
        <v>217</v>
      </c>
      <c r="R5" s="80">
        <f>Cover!$F$26</f>
        <v>3</v>
      </c>
      <c r="AU5" s="41"/>
    </row>
    <row r="6" spans="1:53"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53" x14ac:dyDescent="0.3">
      <c r="A7" s="76"/>
      <c r="B7" s="76"/>
      <c r="C7" s="76"/>
      <c r="D7" s="76"/>
      <c r="E7" s="76" t="s">
        <v>327</v>
      </c>
      <c r="F7" s="76" t="s">
        <v>179</v>
      </c>
      <c r="G7" s="76" t="s">
        <v>141</v>
      </c>
      <c r="H7" s="76" t="s">
        <v>247</v>
      </c>
      <c r="I7" s="76" t="s">
        <v>171</v>
      </c>
      <c r="J7" s="76" t="s">
        <v>328</v>
      </c>
      <c r="K7" s="76"/>
      <c r="L7" s="76" t="s">
        <v>126</v>
      </c>
      <c r="M7" s="76" t="s">
        <v>136</v>
      </c>
      <c r="N7" s="76" t="s">
        <v>137</v>
      </c>
      <c r="O7" s="76" t="s">
        <v>133</v>
      </c>
      <c r="P7" s="76" t="s">
        <v>142</v>
      </c>
      <c r="Q7" s="76"/>
      <c r="R7" s="76" t="s">
        <v>127</v>
      </c>
      <c r="S7" s="76"/>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76"/>
      <c r="AM7" s="82" t="s">
        <v>9</v>
      </c>
      <c r="AN7" s="95" t="s">
        <v>8</v>
      </c>
      <c r="AO7" s="81" t="s">
        <v>134</v>
      </c>
      <c r="AP7" s="76"/>
      <c r="AQ7" s="76"/>
      <c r="AR7" s="76"/>
      <c r="AS7" s="76"/>
      <c r="AT7" s="76"/>
      <c r="AU7" s="76"/>
      <c r="AV7" s="76"/>
      <c r="AW7" s="76"/>
      <c r="AX7" s="76"/>
      <c r="AY7" s="76"/>
      <c r="AZ7" s="76"/>
      <c r="BA7" s="76"/>
    </row>
    <row r="9" spans="1:53" x14ac:dyDescent="0.3">
      <c r="E9" s="75" t="s">
        <v>25</v>
      </c>
      <c r="F9" s="76" t="s">
        <v>159</v>
      </c>
      <c r="G9" s="76"/>
      <c r="H9" s="76" t="s">
        <v>170</v>
      </c>
      <c r="I9" s="76" t="s">
        <v>160</v>
      </c>
      <c r="J9" s="75" t="str">
        <f t="shared" ref="J9:J32" si="0">$E9&amp;""&amp;I9</f>
        <v>SHETTotal Business Support</v>
      </c>
      <c r="L9" s="75" t="s">
        <v>128</v>
      </c>
      <c r="R9" s="79"/>
      <c r="T9" s="79"/>
      <c r="U9" s="79"/>
      <c r="V9" s="79"/>
      <c r="W9" s="79"/>
      <c r="X9" s="79"/>
      <c r="Y9" s="18">
        <f>IFERROR(INDEX(Cal_ModelledCosts!Y:Y,MATCH($J9,Cal_ModelledCosts!$J:$J,0)),"")</f>
        <v>10.093819239124233</v>
      </c>
      <c r="Z9" s="18">
        <f>IFERROR(INDEX(Cal_ModelledCosts!Z:Z,MATCH($J9,Cal_ModelledCosts!$J:$J,0)),"")</f>
        <v>10.959573838289643</v>
      </c>
      <c r="AA9" s="18">
        <f>IFERROR(INDEX(Cal_ModelledCosts!AA:AA,MATCH($J9,Cal_ModelledCosts!$J:$J,0)),"")</f>
        <v>12.295600518452416</v>
      </c>
      <c r="AB9" s="18">
        <f>IFERROR(INDEX(Cal_ModelledCosts!AB:AB,MATCH($J9,Cal_ModelledCosts!$J:$J,0)),"")</f>
        <v>12.208159096325671</v>
      </c>
      <c r="AC9" s="18">
        <f>IFERROR(INDEX(Cal_ModelledCosts!AC:AC,MATCH($J9,Cal_ModelledCosts!$J:$J,0)),"")</f>
        <v>12.464972161402995</v>
      </c>
      <c r="AD9" s="18">
        <f>IFERROR(INDEX(Cal_ModelledCosts!AD:AD,MATCH($J9,Cal_ModelledCosts!$J:$J,0)),"")</f>
        <v>13.72960622572041</v>
      </c>
      <c r="AE9" s="18">
        <f>IFERROR(INDEX(Cal_ModelledCosts!AE:AE,MATCH($J9,Cal_ModelledCosts!$J:$J,0)),"")</f>
        <v>14.318281418647672</v>
      </c>
      <c r="AF9" s="18">
        <f>IFERROR(INDEX(Cal_ModelledCosts!AF:AF,MATCH($J9,Cal_ModelledCosts!$J:$J,0)),"")</f>
        <v>14.602702378577376</v>
      </c>
      <c r="AG9" s="18">
        <f>IFERROR(INDEX(Cal_ModelledCosts!AG:AG,MATCH($J9,Cal_ModelledCosts!$J:$J,0)),"")</f>
        <v>15.369784926585854</v>
      </c>
      <c r="AH9" s="18">
        <f>IFERROR(INDEX(Cal_ModelledCosts!AH:AH,MATCH($J9,Cal_ModelledCosts!$J:$J,0)),"")</f>
        <v>15.914379269775921</v>
      </c>
      <c r="AI9" s="18">
        <f>IFERROR(INDEX(Cal_ModelledCosts!AI:AI,MATCH($J9,Cal_ModelledCosts!$J:$J,0)),"")</f>
        <v>15.824736077652821</v>
      </c>
      <c r="AJ9" s="18">
        <f>IFERROR(INDEX(Cal_ModelledCosts!AJ:AJ,MATCH($J9,Cal_ModelledCosts!$J:$J,0)),"")</f>
        <v>15.955142858660444</v>
      </c>
      <c r="AK9" s="18">
        <f>IFERROR(INDEX(Cal_ModelledCosts!AK:AK,MATCH($J9,Cal_ModelledCosts!$J:$J,0)),"")</f>
        <v>15.551214344223071</v>
      </c>
      <c r="AM9" s="68"/>
    </row>
    <row r="10" spans="1:53" x14ac:dyDescent="0.3">
      <c r="E10" s="75" t="s">
        <v>25</v>
      </c>
      <c r="F10" s="75" t="s">
        <v>159</v>
      </c>
      <c r="H10" s="75" t="s">
        <v>170</v>
      </c>
      <c r="I10" s="75" t="s">
        <v>167</v>
      </c>
      <c r="J10" s="75" t="str">
        <f t="shared" si="0"/>
        <v>SHETIT &amp; Telecom</v>
      </c>
      <c r="L10" s="75" t="s">
        <v>128</v>
      </c>
      <c r="R10" s="79"/>
      <c r="T10" s="79"/>
      <c r="U10" s="79"/>
      <c r="V10" s="79"/>
      <c r="W10" s="79"/>
      <c r="X10" s="79"/>
      <c r="Y10" s="18">
        <f>IFERROR(INDEX(Cal_ModelledCosts!Y:Y,MATCH($J10,Cal_ModelledCosts!$J:$J,0)),"")</f>
        <v>0</v>
      </c>
      <c r="Z10" s="18">
        <f>IFERROR(INDEX(Cal_ModelledCosts!Z:Z,MATCH($J10,Cal_ModelledCosts!$J:$J,0)),"")</f>
        <v>0</v>
      </c>
      <c r="AA10" s="18">
        <f>IFERROR(INDEX(Cal_ModelledCosts!AA:AA,MATCH($J10,Cal_ModelledCosts!$J:$J,0)),"")</f>
        <v>0</v>
      </c>
      <c r="AB10" s="18">
        <f>IFERROR(INDEX(Cal_ModelledCosts!AB:AB,MATCH($J10,Cal_ModelledCosts!$J:$J,0)),"")</f>
        <v>0</v>
      </c>
      <c r="AC10" s="18">
        <f>IFERROR(INDEX(Cal_ModelledCosts!AC:AC,MATCH($J10,Cal_ModelledCosts!$J:$J,0)),"")</f>
        <v>0</v>
      </c>
      <c r="AD10" s="18">
        <f>IFERROR(INDEX(Cal_ModelledCosts!AD:AD,MATCH($J10,Cal_ModelledCosts!$J:$J,0)),"")</f>
        <v>0</v>
      </c>
      <c r="AE10" s="18">
        <f>IFERROR(INDEX(Cal_ModelledCosts!AE:AE,MATCH($J10,Cal_ModelledCosts!$J:$J,0)),"")</f>
        <v>0</v>
      </c>
      <c r="AF10" s="18">
        <f>IFERROR(INDEX(Cal_ModelledCosts!AF:AF,MATCH($J10,Cal_ModelledCosts!$J:$J,0)),"")</f>
        <v>0</v>
      </c>
      <c r="AG10" s="18">
        <f>IFERROR(INDEX(Cal_ModelledCosts!AG:AG,MATCH($J10,Cal_ModelledCosts!$J:$J,0)),"")</f>
        <v>0</v>
      </c>
      <c r="AH10" s="18">
        <f>IFERROR(INDEX(Cal_ModelledCosts!AH:AH,MATCH($J10,Cal_ModelledCosts!$J:$J,0)),"")</f>
        <v>0</v>
      </c>
      <c r="AI10" s="18">
        <f>IFERROR(INDEX(Cal_ModelledCosts!AI:AI,MATCH($J10,Cal_ModelledCosts!$J:$J,0)),"")</f>
        <v>0</v>
      </c>
      <c r="AJ10" s="18">
        <f>IFERROR(INDEX(Cal_ModelledCosts!AJ:AJ,MATCH($J10,Cal_ModelledCosts!$J:$J,0)),"")</f>
        <v>0</v>
      </c>
      <c r="AK10" s="18">
        <f>IFERROR(INDEX(Cal_ModelledCosts!AK:AK,MATCH($J10,Cal_ModelledCosts!$J:$J,0)),"")</f>
        <v>0</v>
      </c>
    </row>
    <row r="11" spans="1:53" x14ac:dyDescent="0.3">
      <c r="E11" s="75" t="s">
        <v>25</v>
      </c>
      <c r="F11" s="75" t="s">
        <v>159</v>
      </c>
      <c r="H11" s="75" t="s">
        <v>170</v>
      </c>
      <c r="I11" s="75" t="s">
        <v>166</v>
      </c>
      <c r="J11" s="75" t="str">
        <f t="shared" si="0"/>
        <v>SHETProperty Management</v>
      </c>
      <c r="L11" s="75" t="s">
        <v>128</v>
      </c>
      <c r="R11" s="79"/>
      <c r="T11" s="79"/>
      <c r="U11" s="79"/>
      <c r="V11" s="79"/>
      <c r="W11" s="79"/>
      <c r="X11" s="79"/>
      <c r="Y11" s="18">
        <f>IFERROR(INDEX(Cal_ModelledCosts!Y:Y,MATCH($J11,Cal_ModelledCosts!$J:$J,0)),"")</f>
        <v>0</v>
      </c>
      <c r="Z11" s="18">
        <f>IFERROR(INDEX(Cal_ModelledCosts!Z:Z,MATCH($J11,Cal_ModelledCosts!$J:$J,0)),"")</f>
        <v>0</v>
      </c>
      <c r="AA11" s="18">
        <f>IFERROR(INDEX(Cal_ModelledCosts!AA:AA,MATCH($J11,Cal_ModelledCosts!$J:$J,0)),"")</f>
        <v>0</v>
      </c>
      <c r="AB11" s="18">
        <f>IFERROR(INDEX(Cal_ModelledCosts!AB:AB,MATCH($J11,Cal_ModelledCosts!$J:$J,0)),"")</f>
        <v>0</v>
      </c>
      <c r="AC11" s="18">
        <f>IFERROR(INDEX(Cal_ModelledCosts!AC:AC,MATCH($J11,Cal_ModelledCosts!$J:$J,0)),"")</f>
        <v>0</v>
      </c>
      <c r="AD11" s="18">
        <f>IFERROR(INDEX(Cal_ModelledCosts!AD:AD,MATCH($J11,Cal_ModelledCosts!$J:$J,0)),"")</f>
        <v>0</v>
      </c>
      <c r="AE11" s="18">
        <f>IFERROR(INDEX(Cal_ModelledCosts!AE:AE,MATCH($J11,Cal_ModelledCosts!$J:$J,0)),"")</f>
        <v>0</v>
      </c>
      <c r="AF11" s="18">
        <f>IFERROR(INDEX(Cal_ModelledCosts!AF:AF,MATCH($J11,Cal_ModelledCosts!$J:$J,0)),"")</f>
        <v>0</v>
      </c>
      <c r="AG11" s="18">
        <f>IFERROR(INDEX(Cal_ModelledCosts!AG:AG,MATCH($J11,Cal_ModelledCosts!$J:$J,0)),"")</f>
        <v>0</v>
      </c>
      <c r="AH11" s="18">
        <f>IFERROR(INDEX(Cal_ModelledCosts!AH:AH,MATCH($J11,Cal_ModelledCosts!$J:$J,0)),"")</f>
        <v>0</v>
      </c>
      <c r="AI11" s="18">
        <f>IFERROR(INDEX(Cal_ModelledCosts!AI:AI,MATCH($J11,Cal_ModelledCosts!$J:$J,0)),"")</f>
        <v>0</v>
      </c>
      <c r="AJ11" s="18">
        <f>IFERROR(INDEX(Cal_ModelledCosts!AJ:AJ,MATCH($J11,Cal_ModelledCosts!$J:$J,0)),"")</f>
        <v>0</v>
      </c>
      <c r="AK11" s="18">
        <f>IFERROR(INDEX(Cal_ModelledCosts!AK:AK,MATCH($J11,Cal_ModelledCosts!$J:$J,0)),"")</f>
        <v>0</v>
      </c>
    </row>
    <row r="12" spans="1:53" x14ac:dyDescent="0.3">
      <c r="E12" s="75" t="s">
        <v>25</v>
      </c>
      <c r="F12" s="75" t="s">
        <v>159</v>
      </c>
      <c r="H12" s="75" t="s">
        <v>170</v>
      </c>
      <c r="I12" s="75" t="s">
        <v>165</v>
      </c>
      <c r="J12" s="75" t="str">
        <f t="shared" si="0"/>
        <v>SHETHR &amp; Non-Operational Training</v>
      </c>
      <c r="L12" s="75" t="s">
        <v>128</v>
      </c>
      <c r="R12" s="79"/>
      <c r="T12" s="79"/>
      <c r="U12" s="79"/>
      <c r="V12" s="79"/>
      <c r="W12" s="79"/>
      <c r="X12" s="79"/>
      <c r="Y12" s="18">
        <f>IFERROR(INDEX(Cal_ModelledCosts!Y:Y,MATCH($J12,Cal_ModelledCosts!$J:$J,0)),"")</f>
        <v>0</v>
      </c>
      <c r="Z12" s="18">
        <f>IFERROR(INDEX(Cal_ModelledCosts!Z:Z,MATCH($J12,Cal_ModelledCosts!$J:$J,0)),"")</f>
        <v>0</v>
      </c>
      <c r="AA12" s="18">
        <f>IFERROR(INDEX(Cal_ModelledCosts!AA:AA,MATCH($J12,Cal_ModelledCosts!$J:$J,0)),"")</f>
        <v>0</v>
      </c>
      <c r="AB12" s="18">
        <f>IFERROR(INDEX(Cal_ModelledCosts!AB:AB,MATCH($J12,Cal_ModelledCosts!$J:$J,0)),"")</f>
        <v>0</v>
      </c>
      <c r="AC12" s="18">
        <f>IFERROR(INDEX(Cal_ModelledCosts!AC:AC,MATCH($J12,Cal_ModelledCosts!$J:$J,0)),"")</f>
        <v>0</v>
      </c>
      <c r="AD12" s="18">
        <f>IFERROR(INDEX(Cal_ModelledCosts!AD:AD,MATCH($J12,Cal_ModelledCosts!$J:$J,0)),"")</f>
        <v>0</v>
      </c>
      <c r="AE12" s="18">
        <f>IFERROR(INDEX(Cal_ModelledCosts!AE:AE,MATCH($J12,Cal_ModelledCosts!$J:$J,0)),"")</f>
        <v>0</v>
      </c>
      <c r="AF12" s="18">
        <f>IFERROR(INDEX(Cal_ModelledCosts!AF:AF,MATCH($J12,Cal_ModelledCosts!$J:$J,0)),"")</f>
        <v>0</v>
      </c>
      <c r="AG12" s="18">
        <f>IFERROR(INDEX(Cal_ModelledCosts!AG:AG,MATCH($J12,Cal_ModelledCosts!$J:$J,0)),"")</f>
        <v>0</v>
      </c>
      <c r="AH12" s="18">
        <f>IFERROR(INDEX(Cal_ModelledCosts!AH:AH,MATCH($J12,Cal_ModelledCosts!$J:$J,0)),"")</f>
        <v>0</v>
      </c>
      <c r="AI12" s="18">
        <f>IFERROR(INDEX(Cal_ModelledCosts!AI:AI,MATCH($J12,Cal_ModelledCosts!$J:$J,0)),"")</f>
        <v>0</v>
      </c>
      <c r="AJ12" s="18">
        <f>IFERROR(INDEX(Cal_ModelledCosts!AJ:AJ,MATCH($J12,Cal_ModelledCosts!$J:$J,0)),"")</f>
        <v>0</v>
      </c>
      <c r="AK12" s="18">
        <f>IFERROR(INDEX(Cal_ModelledCosts!AK:AK,MATCH($J12,Cal_ModelledCosts!$J:$J,0)),"")</f>
        <v>0</v>
      </c>
    </row>
    <row r="13" spans="1:53" x14ac:dyDescent="0.3">
      <c r="E13" s="75" t="s">
        <v>25</v>
      </c>
      <c r="F13" s="75" t="s">
        <v>159</v>
      </c>
      <c r="H13" s="75" t="s">
        <v>170</v>
      </c>
      <c r="I13" s="75" t="s">
        <v>164</v>
      </c>
      <c r="J13" s="75" t="str">
        <f t="shared" si="0"/>
        <v>SHETAudit, Finance &amp; Regulation</v>
      </c>
      <c r="L13" s="75" t="s">
        <v>128</v>
      </c>
      <c r="R13" s="79"/>
      <c r="T13" s="79"/>
      <c r="U13" s="79"/>
      <c r="V13" s="79"/>
      <c r="W13" s="79"/>
      <c r="X13" s="79"/>
      <c r="Y13" s="18">
        <f>IFERROR(INDEX(Cal_ModelledCosts!Y:Y,MATCH($J13,Cal_ModelledCosts!$J:$J,0)),"")</f>
        <v>0</v>
      </c>
      <c r="Z13" s="18">
        <f>IFERROR(INDEX(Cal_ModelledCosts!Z:Z,MATCH($J13,Cal_ModelledCosts!$J:$J,0)),"")</f>
        <v>0</v>
      </c>
      <c r="AA13" s="18">
        <f>IFERROR(INDEX(Cal_ModelledCosts!AA:AA,MATCH($J13,Cal_ModelledCosts!$J:$J,0)),"")</f>
        <v>0</v>
      </c>
      <c r="AB13" s="18">
        <f>IFERROR(INDEX(Cal_ModelledCosts!AB:AB,MATCH($J13,Cal_ModelledCosts!$J:$J,0)),"")</f>
        <v>0</v>
      </c>
      <c r="AC13" s="18">
        <f>IFERROR(INDEX(Cal_ModelledCosts!AC:AC,MATCH($J13,Cal_ModelledCosts!$J:$J,0)),"")</f>
        <v>0</v>
      </c>
      <c r="AD13" s="18">
        <f>IFERROR(INDEX(Cal_ModelledCosts!AD:AD,MATCH($J13,Cal_ModelledCosts!$J:$J,0)),"")</f>
        <v>0</v>
      </c>
      <c r="AE13" s="18">
        <f>IFERROR(INDEX(Cal_ModelledCosts!AE:AE,MATCH($J13,Cal_ModelledCosts!$J:$J,0)),"")</f>
        <v>0</v>
      </c>
      <c r="AF13" s="18">
        <f>IFERROR(INDEX(Cal_ModelledCosts!AF:AF,MATCH($J13,Cal_ModelledCosts!$J:$J,0)),"")</f>
        <v>0</v>
      </c>
      <c r="AG13" s="18">
        <f>IFERROR(INDEX(Cal_ModelledCosts!AG:AG,MATCH($J13,Cal_ModelledCosts!$J:$J,0)),"")</f>
        <v>0</v>
      </c>
      <c r="AH13" s="18">
        <f>IFERROR(INDEX(Cal_ModelledCosts!AH:AH,MATCH($J13,Cal_ModelledCosts!$J:$J,0)),"")</f>
        <v>0</v>
      </c>
      <c r="AI13" s="18">
        <f>IFERROR(INDEX(Cal_ModelledCosts!AI:AI,MATCH($J13,Cal_ModelledCosts!$J:$J,0)),"")</f>
        <v>0</v>
      </c>
      <c r="AJ13" s="18">
        <f>IFERROR(INDEX(Cal_ModelledCosts!AJ:AJ,MATCH($J13,Cal_ModelledCosts!$J:$J,0)),"")</f>
        <v>0</v>
      </c>
      <c r="AK13" s="18">
        <f>IFERROR(INDEX(Cal_ModelledCosts!AK:AK,MATCH($J13,Cal_ModelledCosts!$J:$J,0)),"")</f>
        <v>0</v>
      </c>
    </row>
    <row r="14" spans="1:53" x14ac:dyDescent="0.3">
      <c r="E14" s="75" t="s">
        <v>25</v>
      </c>
      <c r="F14" s="75" t="s">
        <v>159</v>
      </c>
      <c r="H14" s="75" t="s">
        <v>170</v>
      </c>
      <c r="I14" s="75" t="s">
        <v>163</v>
      </c>
      <c r="J14" s="75" t="str">
        <f t="shared" si="0"/>
        <v>SHETInsurance</v>
      </c>
      <c r="L14" s="75" t="s">
        <v>128</v>
      </c>
      <c r="R14" s="79"/>
      <c r="T14" s="79"/>
      <c r="U14" s="79"/>
      <c r="V14" s="79"/>
      <c r="W14" s="79"/>
      <c r="X14" s="79"/>
      <c r="Y14" s="18">
        <f>IFERROR(INDEX(Cal_ModelledCosts!Y:Y,MATCH($J14,Cal_ModelledCosts!$J:$J,0)),"")</f>
        <v>0</v>
      </c>
      <c r="Z14" s="18">
        <f>IFERROR(INDEX(Cal_ModelledCosts!Z:Z,MATCH($J14,Cal_ModelledCosts!$J:$J,0)),"")</f>
        <v>0</v>
      </c>
      <c r="AA14" s="18">
        <f>IFERROR(INDEX(Cal_ModelledCosts!AA:AA,MATCH($J14,Cal_ModelledCosts!$J:$J,0)),"")</f>
        <v>0</v>
      </c>
      <c r="AB14" s="18">
        <f>IFERROR(INDEX(Cal_ModelledCosts!AB:AB,MATCH($J14,Cal_ModelledCosts!$J:$J,0)),"")</f>
        <v>0</v>
      </c>
      <c r="AC14" s="18">
        <f>IFERROR(INDEX(Cal_ModelledCosts!AC:AC,MATCH($J14,Cal_ModelledCosts!$J:$J,0)),"")</f>
        <v>0</v>
      </c>
      <c r="AD14" s="18">
        <f>IFERROR(INDEX(Cal_ModelledCosts!AD:AD,MATCH($J14,Cal_ModelledCosts!$J:$J,0)),"")</f>
        <v>0</v>
      </c>
      <c r="AE14" s="18">
        <f>IFERROR(INDEX(Cal_ModelledCosts!AE:AE,MATCH($J14,Cal_ModelledCosts!$J:$J,0)),"")</f>
        <v>0</v>
      </c>
      <c r="AF14" s="18">
        <f>IFERROR(INDEX(Cal_ModelledCosts!AF:AF,MATCH($J14,Cal_ModelledCosts!$J:$J,0)),"")</f>
        <v>0</v>
      </c>
      <c r="AG14" s="18">
        <f>IFERROR(INDEX(Cal_ModelledCosts!AG:AG,MATCH($J14,Cal_ModelledCosts!$J:$J,0)),"")</f>
        <v>0</v>
      </c>
      <c r="AH14" s="18">
        <f>IFERROR(INDEX(Cal_ModelledCosts!AH:AH,MATCH($J14,Cal_ModelledCosts!$J:$J,0)),"")</f>
        <v>0</v>
      </c>
      <c r="AI14" s="18">
        <f>IFERROR(INDEX(Cal_ModelledCosts!AI:AI,MATCH($J14,Cal_ModelledCosts!$J:$J,0)),"")</f>
        <v>0</v>
      </c>
      <c r="AJ14" s="18">
        <f>IFERROR(INDEX(Cal_ModelledCosts!AJ:AJ,MATCH($J14,Cal_ModelledCosts!$J:$J,0)),"")</f>
        <v>0</v>
      </c>
      <c r="AK14" s="18">
        <f>IFERROR(INDEX(Cal_ModelledCosts!AK:AK,MATCH($J14,Cal_ModelledCosts!$J:$J,0)),"")</f>
        <v>0</v>
      </c>
    </row>
    <row r="15" spans="1:53" x14ac:dyDescent="0.3">
      <c r="E15" s="75" t="s">
        <v>25</v>
      </c>
      <c r="F15" s="75" t="s">
        <v>159</v>
      </c>
      <c r="H15" s="75" t="s">
        <v>170</v>
      </c>
      <c r="I15" s="75" t="s">
        <v>162</v>
      </c>
      <c r="J15" s="75" t="str">
        <f t="shared" si="0"/>
        <v>SHETProcurement</v>
      </c>
      <c r="L15" s="75" t="s">
        <v>128</v>
      </c>
      <c r="R15" s="79"/>
      <c r="T15" s="79"/>
      <c r="U15" s="79"/>
      <c r="V15" s="79"/>
      <c r="W15" s="79"/>
      <c r="X15" s="79"/>
      <c r="Y15" s="18">
        <f>IFERROR(INDEX(Cal_ModelledCosts!Y:Y,MATCH($J15,Cal_ModelledCosts!$J:$J,0)),"")</f>
        <v>0</v>
      </c>
      <c r="Z15" s="18">
        <f>IFERROR(INDEX(Cal_ModelledCosts!Z:Z,MATCH($J15,Cal_ModelledCosts!$J:$J,0)),"")</f>
        <v>0</v>
      </c>
      <c r="AA15" s="18">
        <f>IFERROR(INDEX(Cal_ModelledCosts!AA:AA,MATCH($J15,Cal_ModelledCosts!$J:$J,0)),"")</f>
        <v>0</v>
      </c>
      <c r="AB15" s="18">
        <f>IFERROR(INDEX(Cal_ModelledCosts!AB:AB,MATCH($J15,Cal_ModelledCosts!$J:$J,0)),"")</f>
        <v>0</v>
      </c>
      <c r="AC15" s="18">
        <f>IFERROR(INDEX(Cal_ModelledCosts!AC:AC,MATCH($J15,Cal_ModelledCosts!$J:$J,0)),"")</f>
        <v>0</v>
      </c>
      <c r="AD15" s="18">
        <f>IFERROR(INDEX(Cal_ModelledCosts!AD:AD,MATCH($J15,Cal_ModelledCosts!$J:$J,0)),"")</f>
        <v>0</v>
      </c>
      <c r="AE15" s="18">
        <f>IFERROR(INDEX(Cal_ModelledCosts!AE:AE,MATCH($J15,Cal_ModelledCosts!$J:$J,0)),"")</f>
        <v>0</v>
      </c>
      <c r="AF15" s="18">
        <f>IFERROR(INDEX(Cal_ModelledCosts!AF:AF,MATCH($J15,Cal_ModelledCosts!$J:$J,0)),"")</f>
        <v>0</v>
      </c>
      <c r="AG15" s="18">
        <f>IFERROR(INDEX(Cal_ModelledCosts!AG:AG,MATCH($J15,Cal_ModelledCosts!$J:$J,0)),"")</f>
        <v>0</v>
      </c>
      <c r="AH15" s="18">
        <f>IFERROR(INDEX(Cal_ModelledCosts!AH:AH,MATCH($J15,Cal_ModelledCosts!$J:$J,0)),"")</f>
        <v>0</v>
      </c>
      <c r="AI15" s="18">
        <f>IFERROR(INDEX(Cal_ModelledCosts!AI:AI,MATCH($J15,Cal_ModelledCosts!$J:$J,0)),"")</f>
        <v>0</v>
      </c>
      <c r="AJ15" s="18">
        <f>IFERROR(INDEX(Cal_ModelledCosts!AJ:AJ,MATCH($J15,Cal_ModelledCosts!$J:$J,0)),"")</f>
        <v>0</v>
      </c>
      <c r="AK15" s="18">
        <f>IFERROR(INDEX(Cal_ModelledCosts!AK:AK,MATCH($J15,Cal_ModelledCosts!$J:$J,0)),"")</f>
        <v>0</v>
      </c>
    </row>
    <row r="16" spans="1:53" x14ac:dyDescent="0.3">
      <c r="E16" s="75" t="s">
        <v>25</v>
      </c>
      <c r="F16" s="75" t="s">
        <v>159</v>
      </c>
      <c r="H16" s="75" t="s">
        <v>170</v>
      </c>
      <c r="I16" s="75" t="s">
        <v>161</v>
      </c>
      <c r="J16" s="75" t="str">
        <f t="shared" si="0"/>
        <v>SHETCEO &amp; Group Management</v>
      </c>
      <c r="L16" s="75" t="s">
        <v>128</v>
      </c>
      <c r="R16" s="79"/>
      <c r="T16" s="79"/>
      <c r="U16" s="79"/>
      <c r="V16" s="79"/>
      <c r="W16" s="79"/>
      <c r="X16" s="79"/>
      <c r="Y16" s="18">
        <f>IFERROR(INDEX(Cal_ModelledCosts!Y:Y,MATCH($J16,Cal_ModelledCosts!$J:$J,0)),"")</f>
        <v>0</v>
      </c>
      <c r="Z16" s="18">
        <f>IFERROR(INDEX(Cal_ModelledCosts!Z:Z,MATCH($J16,Cal_ModelledCosts!$J:$J,0)),"")</f>
        <v>0</v>
      </c>
      <c r="AA16" s="18">
        <f>IFERROR(INDEX(Cal_ModelledCosts!AA:AA,MATCH($J16,Cal_ModelledCosts!$J:$J,0)),"")</f>
        <v>0</v>
      </c>
      <c r="AB16" s="18">
        <f>IFERROR(INDEX(Cal_ModelledCosts!AB:AB,MATCH($J16,Cal_ModelledCosts!$J:$J,0)),"")</f>
        <v>0</v>
      </c>
      <c r="AC16" s="18">
        <f>IFERROR(INDEX(Cal_ModelledCosts!AC:AC,MATCH($J16,Cal_ModelledCosts!$J:$J,0)),"")</f>
        <v>0</v>
      </c>
      <c r="AD16" s="18">
        <f>IFERROR(INDEX(Cal_ModelledCosts!AD:AD,MATCH($J16,Cal_ModelledCosts!$J:$J,0)),"")</f>
        <v>0</v>
      </c>
      <c r="AE16" s="18">
        <f>IFERROR(INDEX(Cal_ModelledCosts!AE:AE,MATCH($J16,Cal_ModelledCosts!$J:$J,0)),"")</f>
        <v>0</v>
      </c>
      <c r="AF16" s="18">
        <f>IFERROR(INDEX(Cal_ModelledCosts!AF:AF,MATCH($J16,Cal_ModelledCosts!$J:$J,0)),"")</f>
        <v>0</v>
      </c>
      <c r="AG16" s="18">
        <f>IFERROR(INDEX(Cal_ModelledCosts!AG:AG,MATCH($J16,Cal_ModelledCosts!$J:$J,0)),"")</f>
        <v>0</v>
      </c>
      <c r="AH16" s="18">
        <f>IFERROR(INDEX(Cal_ModelledCosts!AH:AH,MATCH($J16,Cal_ModelledCosts!$J:$J,0)),"")</f>
        <v>0</v>
      </c>
      <c r="AI16" s="18">
        <f>IFERROR(INDEX(Cal_ModelledCosts!AI:AI,MATCH($J16,Cal_ModelledCosts!$J:$J,0)),"")</f>
        <v>0</v>
      </c>
      <c r="AJ16" s="18">
        <f>IFERROR(INDEX(Cal_ModelledCosts!AJ:AJ,MATCH($J16,Cal_ModelledCosts!$J:$J,0)),"")</f>
        <v>0</v>
      </c>
      <c r="AK16" s="18">
        <f>IFERROR(INDEX(Cal_ModelledCosts!AK:AK,MATCH($J16,Cal_ModelledCosts!$J:$J,0)),"")</f>
        <v>0</v>
      </c>
    </row>
    <row r="17" spans="5:37" x14ac:dyDescent="0.3">
      <c r="E17" s="75" t="s">
        <v>25</v>
      </c>
      <c r="F17" s="75" t="s">
        <v>159</v>
      </c>
      <c r="H17" s="75" t="s">
        <v>170</v>
      </c>
      <c r="I17" s="75" t="s">
        <v>168</v>
      </c>
      <c r="J17" s="75" t="str">
        <f t="shared" si="0"/>
        <v>SHETStores &amp; Logistics</v>
      </c>
      <c r="L17" s="75" t="s">
        <v>128</v>
      </c>
      <c r="R17" s="79"/>
      <c r="T17" s="79"/>
      <c r="U17" s="79"/>
      <c r="V17" s="79"/>
      <c r="W17" s="79"/>
      <c r="X17" s="79"/>
      <c r="Y17" s="18">
        <f>IFERROR(INDEX(Cal_ModelledCosts!Y:Y,MATCH($J17,Cal_ModelledCosts!$J:$J,0)),"")</f>
        <v>0</v>
      </c>
      <c r="Z17" s="18">
        <f>IFERROR(INDEX(Cal_ModelledCosts!Z:Z,MATCH($J17,Cal_ModelledCosts!$J:$J,0)),"")</f>
        <v>0</v>
      </c>
      <c r="AA17" s="18">
        <f>IFERROR(INDEX(Cal_ModelledCosts!AA:AA,MATCH($J17,Cal_ModelledCosts!$J:$J,0)),"")</f>
        <v>0</v>
      </c>
      <c r="AB17" s="18">
        <f>IFERROR(INDEX(Cal_ModelledCosts!AB:AB,MATCH($J17,Cal_ModelledCosts!$J:$J,0)),"")</f>
        <v>0</v>
      </c>
      <c r="AC17" s="18">
        <f>IFERROR(INDEX(Cal_ModelledCosts!AC:AC,MATCH($J17,Cal_ModelledCosts!$J:$J,0)),"")</f>
        <v>0</v>
      </c>
      <c r="AD17" s="18">
        <f>IFERROR(INDEX(Cal_ModelledCosts!AD:AD,MATCH($J17,Cal_ModelledCosts!$J:$J,0)),"")</f>
        <v>0</v>
      </c>
      <c r="AE17" s="18">
        <f>IFERROR(INDEX(Cal_ModelledCosts!AE:AE,MATCH($J17,Cal_ModelledCosts!$J:$J,0)),"")</f>
        <v>0</v>
      </c>
      <c r="AF17" s="18">
        <f>IFERROR(INDEX(Cal_ModelledCosts!AF:AF,MATCH($J17,Cal_ModelledCosts!$J:$J,0)),"")</f>
        <v>0</v>
      </c>
      <c r="AG17" s="18">
        <f>IFERROR(INDEX(Cal_ModelledCosts!AG:AG,MATCH($J17,Cal_ModelledCosts!$J:$J,0)),"")</f>
        <v>0</v>
      </c>
      <c r="AH17" s="18">
        <f>IFERROR(INDEX(Cal_ModelledCosts!AH:AH,MATCH($J17,Cal_ModelledCosts!$J:$J,0)),"")</f>
        <v>0</v>
      </c>
      <c r="AI17" s="18">
        <f>IFERROR(INDEX(Cal_ModelledCosts!AI:AI,MATCH($J17,Cal_ModelledCosts!$J:$J,0)),"")</f>
        <v>0</v>
      </c>
      <c r="AJ17" s="18">
        <f>IFERROR(INDEX(Cal_ModelledCosts!AJ:AJ,MATCH($J17,Cal_ModelledCosts!$J:$J,0)),"")</f>
        <v>0</v>
      </c>
      <c r="AK17" s="18">
        <f>IFERROR(INDEX(Cal_ModelledCosts!AK:AK,MATCH($J17,Cal_ModelledCosts!$J:$J,0)),"")</f>
        <v>0</v>
      </c>
    </row>
    <row r="18" spans="5:37" x14ac:dyDescent="0.3">
      <c r="E18" s="76" t="s">
        <v>25</v>
      </c>
      <c r="F18" s="76" t="s">
        <v>159</v>
      </c>
      <c r="G18" s="76"/>
      <c r="H18" s="76" t="s">
        <v>274</v>
      </c>
      <c r="I18" s="76" t="s">
        <v>275</v>
      </c>
      <c r="J18" s="75" t="str">
        <f t="shared" si="0"/>
        <v>SHETTotal CAI</v>
      </c>
      <c r="L18" s="75" t="s">
        <v>128</v>
      </c>
      <c r="R18" s="79"/>
      <c r="T18" s="79"/>
      <c r="U18" s="79"/>
      <c r="V18" s="79"/>
      <c r="W18" s="79"/>
      <c r="X18" s="79"/>
      <c r="Y18" s="18">
        <f>IFERROR(INDEX(Cal_ModelledCosts!Y:Y,MATCH($J18,Cal_ModelledCosts!$J:$J,0)),"")</f>
        <v>27.039468995924068</v>
      </c>
      <c r="Z18" s="18">
        <f>IFERROR(INDEX(Cal_ModelledCosts!Z:Z,MATCH($J18,Cal_ModelledCosts!$J:$J,0)),"")</f>
        <v>46.537113002661364</v>
      </c>
      <c r="AA18" s="18">
        <f>IFERROR(INDEX(Cal_ModelledCosts!AA:AA,MATCH($J18,Cal_ModelledCosts!$J:$J,0)),"")</f>
        <v>65.967261175942127</v>
      </c>
      <c r="AB18" s="18">
        <f>IFERROR(INDEX(Cal_ModelledCosts!AB:AB,MATCH($J18,Cal_ModelledCosts!$J:$J,0)),"")</f>
        <v>57.974512991610084</v>
      </c>
      <c r="AC18" s="18">
        <f>IFERROR(INDEX(Cal_ModelledCosts!AC:AC,MATCH($J18,Cal_ModelledCosts!$J:$J,0)),"")</f>
        <v>53.191472301618376</v>
      </c>
      <c r="AD18" s="18">
        <f>IFERROR(INDEX(Cal_ModelledCosts!AD:AD,MATCH($J18,Cal_ModelledCosts!$J:$J,0)),"")</f>
        <v>44.057112447908878</v>
      </c>
      <c r="AE18" s="18">
        <f>IFERROR(INDEX(Cal_ModelledCosts!AE:AE,MATCH($J18,Cal_ModelledCosts!$J:$J,0)),"")</f>
        <v>49.841742033847041</v>
      </c>
      <c r="AF18" s="18">
        <f>IFERROR(INDEX(Cal_ModelledCosts!AF:AF,MATCH($J18,Cal_ModelledCosts!$J:$J,0)),"")</f>
        <v>47.985858103013669</v>
      </c>
      <c r="AG18" s="18">
        <f>IFERROR(INDEX(Cal_ModelledCosts!AG:AG,MATCH($J18,Cal_ModelledCosts!$J:$J,0)),"")</f>
        <v>53.569504324512856</v>
      </c>
      <c r="AH18" s="18">
        <f>IFERROR(INDEX(Cal_ModelledCosts!AH:AH,MATCH($J18,Cal_ModelledCosts!$J:$J,0)),"")</f>
        <v>65.133589374111082</v>
      </c>
      <c r="AI18" s="18">
        <f>IFERROR(INDEX(Cal_ModelledCosts!AI:AI,MATCH($J18,Cal_ModelledCosts!$J:$J,0)),"")</f>
        <v>55.40433435051736</v>
      </c>
      <c r="AJ18" s="18">
        <f>IFERROR(INDEX(Cal_ModelledCosts!AJ:AJ,MATCH($J18,Cal_ModelledCosts!$J:$J,0)),"")</f>
        <v>56.376642053064444</v>
      </c>
      <c r="AK18" s="18">
        <f>IFERROR(INDEX(Cal_ModelledCosts!AK:AK,MATCH($J18,Cal_ModelledCosts!$J:$J,0)),"")</f>
        <v>39.80036471468464</v>
      </c>
    </row>
    <row r="19" spans="5:37" x14ac:dyDescent="0.3">
      <c r="E19" s="76" t="s">
        <v>25</v>
      </c>
      <c r="F19" s="76" t="s">
        <v>159</v>
      </c>
      <c r="G19" s="76"/>
      <c r="H19" s="76" t="s">
        <v>274</v>
      </c>
      <c r="I19" s="76" t="s">
        <v>276</v>
      </c>
      <c r="J19" s="75" t="str">
        <f t="shared" si="0"/>
        <v>SHETPrimary CAI</v>
      </c>
      <c r="L19" s="75" t="s">
        <v>128</v>
      </c>
      <c r="R19" s="79"/>
      <c r="T19" s="79"/>
      <c r="U19" s="79"/>
      <c r="V19" s="79"/>
      <c r="W19" s="79"/>
      <c r="X19" s="79"/>
      <c r="Y19" s="18">
        <f>IFERROR(INDEX(Cal_ModelledCosts!Y:Y,MATCH($J19,Cal_ModelledCosts!$J:$J,0)),"")</f>
        <v>0</v>
      </c>
      <c r="Z19" s="18">
        <f>IFERROR(INDEX(Cal_ModelledCosts!Z:Z,MATCH($J19,Cal_ModelledCosts!$J:$J,0)),"")</f>
        <v>0</v>
      </c>
      <c r="AA19" s="18">
        <f>IFERROR(INDEX(Cal_ModelledCosts!AA:AA,MATCH($J19,Cal_ModelledCosts!$J:$J,0)),"")</f>
        <v>0</v>
      </c>
      <c r="AB19" s="18">
        <f>IFERROR(INDEX(Cal_ModelledCosts!AB:AB,MATCH($J19,Cal_ModelledCosts!$J:$J,0)),"")</f>
        <v>0</v>
      </c>
      <c r="AC19" s="18">
        <f>IFERROR(INDEX(Cal_ModelledCosts!AC:AC,MATCH($J19,Cal_ModelledCosts!$J:$J,0)),"")</f>
        <v>0</v>
      </c>
      <c r="AD19" s="18">
        <f>IFERROR(INDEX(Cal_ModelledCosts!AD:AD,MATCH($J19,Cal_ModelledCosts!$J:$J,0)),"")</f>
        <v>0</v>
      </c>
      <c r="AE19" s="18">
        <f>IFERROR(INDEX(Cal_ModelledCosts!AE:AE,MATCH($J19,Cal_ModelledCosts!$J:$J,0)),"")</f>
        <v>0</v>
      </c>
      <c r="AF19" s="18">
        <f>IFERROR(INDEX(Cal_ModelledCosts!AF:AF,MATCH($J19,Cal_ModelledCosts!$J:$J,0)),"")</f>
        <v>0</v>
      </c>
      <c r="AG19" s="18">
        <f>IFERROR(INDEX(Cal_ModelledCosts!AG:AG,MATCH($J19,Cal_ModelledCosts!$J:$J,0)),"")</f>
        <v>0</v>
      </c>
      <c r="AH19" s="18">
        <f>IFERROR(INDEX(Cal_ModelledCosts!AH:AH,MATCH($J19,Cal_ModelledCosts!$J:$J,0)),"")</f>
        <v>0</v>
      </c>
      <c r="AI19" s="18">
        <f>IFERROR(INDEX(Cal_ModelledCosts!AI:AI,MATCH($J19,Cal_ModelledCosts!$J:$J,0)),"")</f>
        <v>0</v>
      </c>
      <c r="AJ19" s="18">
        <f>IFERROR(INDEX(Cal_ModelledCosts!AJ:AJ,MATCH($J19,Cal_ModelledCosts!$J:$J,0)),"")</f>
        <v>0</v>
      </c>
      <c r="AK19" s="18">
        <f>IFERROR(INDEX(Cal_ModelledCosts!AK:AK,MATCH($J19,Cal_ModelledCosts!$J:$J,0)),"")</f>
        <v>0</v>
      </c>
    </row>
    <row r="20" spans="5:37" x14ac:dyDescent="0.3">
      <c r="E20" s="76" t="s">
        <v>25</v>
      </c>
      <c r="F20" s="76" t="s">
        <v>159</v>
      </c>
      <c r="G20" s="76"/>
      <c r="H20" s="76" t="s">
        <v>274</v>
      </c>
      <c r="I20" s="75" t="s">
        <v>279</v>
      </c>
      <c r="J20" s="75" t="str">
        <f t="shared" si="0"/>
        <v>SHETProject Management</v>
      </c>
      <c r="L20" s="75" t="s">
        <v>128</v>
      </c>
      <c r="R20" s="79"/>
      <c r="T20" s="79"/>
      <c r="U20" s="79"/>
      <c r="V20" s="79"/>
      <c r="W20" s="79"/>
      <c r="X20" s="79"/>
      <c r="Y20" s="18">
        <f>IFERROR(INDEX(Cal_ModelledCosts!Y:Y,MATCH($J20,Cal_ModelledCosts!$J:$J,0)),"")</f>
        <v>0</v>
      </c>
      <c r="Z20" s="18">
        <f>IFERROR(INDEX(Cal_ModelledCosts!Z:Z,MATCH($J20,Cal_ModelledCosts!$J:$J,0)),"")</f>
        <v>0</v>
      </c>
      <c r="AA20" s="18">
        <f>IFERROR(INDEX(Cal_ModelledCosts!AA:AA,MATCH($J20,Cal_ModelledCosts!$J:$J,0)),"")</f>
        <v>0</v>
      </c>
      <c r="AB20" s="18">
        <f>IFERROR(INDEX(Cal_ModelledCosts!AB:AB,MATCH($J20,Cal_ModelledCosts!$J:$J,0)),"")</f>
        <v>0</v>
      </c>
      <c r="AC20" s="18">
        <f>IFERROR(INDEX(Cal_ModelledCosts!AC:AC,MATCH($J20,Cal_ModelledCosts!$J:$J,0)),"")</f>
        <v>0</v>
      </c>
      <c r="AD20" s="18">
        <f>IFERROR(INDEX(Cal_ModelledCosts!AD:AD,MATCH($J20,Cal_ModelledCosts!$J:$J,0)),"")</f>
        <v>0</v>
      </c>
      <c r="AE20" s="18">
        <f>IFERROR(INDEX(Cal_ModelledCosts!AE:AE,MATCH($J20,Cal_ModelledCosts!$J:$J,0)),"")</f>
        <v>0</v>
      </c>
      <c r="AF20" s="18">
        <f>IFERROR(INDEX(Cal_ModelledCosts!AF:AF,MATCH($J20,Cal_ModelledCosts!$J:$J,0)),"")</f>
        <v>0</v>
      </c>
      <c r="AG20" s="18">
        <f>IFERROR(INDEX(Cal_ModelledCosts!AG:AG,MATCH($J20,Cal_ModelledCosts!$J:$J,0)),"")</f>
        <v>0</v>
      </c>
      <c r="AH20" s="18">
        <f>IFERROR(INDEX(Cal_ModelledCosts!AH:AH,MATCH($J20,Cal_ModelledCosts!$J:$J,0)),"")</f>
        <v>0</v>
      </c>
      <c r="AI20" s="18">
        <f>IFERROR(INDEX(Cal_ModelledCosts!AI:AI,MATCH($J20,Cal_ModelledCosts!$J:$J,0)),"")</f>
        <v>0</v>
      </c>
      <c r="AJ20" s="18">
        <f>IFERROR(INDEX(Cal_ModelledCosts!AJ:AJ,MATCH($J20,Cal_ModelledCosts!$J:$J,0)),"")</f>
        <v>0</v>
      </c>
      <c r="AK20" s="18">
        <f>IFERROR(INDEX(Cal_ModelledCosts!AK:AK,MATCH($J20,Cal_ModelledCosts!$J:$J,0)),"")</f>
        <v>0</v>
      </c>
    </row>
    <row r="21" spans="5:37" x14ac:dyDescent="0.3">
      <c r="E21" s="75" t="s">
        <v>25</v>
      </c>
      <c r="F21" s="75" t="s">
        <v>159</v>
      </c>
      <c r="H21" s="75" t="s">
        <v>274</v>
      </c>
      <c r="I21" s="75" t="s">
        <v>280</v>
      </c>
      <c r="J21" s="75" t="str">
        <f t="shared" si="0"/>
        <v>SHETNetwork Design &amp; Engineering</v>
      </c>
      <c r="L21" s="75" t="s">
        <v>128</v>
      </c>
      <c r="R21" s="79"/>
      <c r="T21" s="79"/>
      <c r="U21" s="79"/>
      <c r="V21" s="79"/>
      <c r="W21" s="79"/>
      <c r="X21" s="79"/>
      <c r="Y21" s="18">
        <f>IFERROR(INDEX(Cal_ModelledCosts!Y:Y,MATCH($J21,Cal_ModelledCosts!$J:$J,0)),"")</f>
        <v>0</v>
      </c>
      <c r="Z21" s="18">
        <f>IFERROR(INDEX(Cal_ModelledCosts!Z:Z,MATCH($J21,Cal_ModelledCosts!$J:$J,0)),"")</f>
        <v>0</v>
      </c>
      <c r="AA21" s="18">
        <f>IFERROR(INDEX(Cal_ModelledCosts!AA:AA,MATCH($J21,Cal_ModelledCosts!$J:$J,0)),"")</f>
        <v>0</v>
      </c>
      <c r="AB21" s="18">
        <f>IFERROR(INDEX(Cal_ModelledCosts!AB:AB,MATCH($J21,Cal_ModelledCosts!$J:$J,0)),"")</f>
        <v>0</v>
      </c>
      <c r="AC21" s="18">
        <f>IFERROR(INDEX(Cal_ModelledCosts!AC:AC,MATCH($J21,Cal_ModelledCosts!$J:$J,0)),"")</f>
        <v>0</v>
      </c>
      <c r="AD21" s="18">
        <f>IFERROR(INDEX(Cal_ModelledCosts!AD:AD,MATCH($J21,Cal_ModelledCosts!$J:$J,0)),"")</f>
        <v>0</v>
      </c>
      <c r="AE21" s="18">
        <f>IFERROR(INDEX(Cal_ModelledCosts!AE:AE,MATCH($J21,Cal_ModelledCosts!$J:$J,0)),"")</f>
        <v>0</v>
      </c>
      <c r="AF21" s="18">
        <f>IFERROR(INDEX(Cal_ModelledCosts!AF:AF,MATCH($J21,Cal_ModelledCosts!$J:$J,0)),"")</f>
        <v>0</v>
      </c>
      <c r="AG21" s="18">
        <f>IFERROR(INDEX(Cal_ModelledCosts!AG:AG,MATCH($J21,Cal_ModelledCosts!$J:$J,0)),"")</f>
        <v>0</v>
      </c>
      <c r="AH21" s="18">
        <f>IFERROR(INDEX(Cal_ModelledCosts!AH:AH,MATCH($J21,Cal_ModelledCosts!$J:$J,0)),"")</f>
        <v>0</v>
      </c>
      <c r="AI21" s="18">
        <f>IFERROR(INDEX(Cal_ModelledCosts!AI:AI,MATCH($J21,Cal_ModelledCosts!$J:$J,0)),"")</f>
        <v>0</v>
      </c>
      <c r="AJ21" s="18">
        <f>IFERROR(INDEX(Cal_ModelledCosts!AJ:AJ,MATCH($J21,Cal_ModelledCosts!$J:$J,0)),"")</f>
        <v>0</v>
      </c>
      <c r="AK21" s="18">
        <f>IFERROR(INDEX(Cal_ModelledCosts!AK:AK,MATCH($J21,Cal_ModelledCosts!$J:$J,0)),"")</f>
        <v>0</v>
      </c>
    </row>
    <row r="22" spans="5:37" x14ac:dyDescent="0.3">
      <c r="E22" s="75" t="s">
        <v>25</v>
      </c>
      <c r="F22" s="75" t="s">
        <v>159</v>
      </c>
      <c r="H22" s="75" t="s">
        <v>274</v>
      </c>
      <c r="I22" s="75" t="s">
        <v>282</v>
      </c>
      <c r="J22" s="75" t="str">
        <f t="shared" si="0"/>
        <v>SHETEngineering Management &amp; Clerical Support</v>
      </c>
      <c r="L22" s="75" t="s">
        <v>128</v>
      </c>
      <c r="R22" s="79"/>
      <c r="T22" s="79"/>
      <c r="U22" s="79"/>
      <c r="V22" s="79"/>
      <c r="W22" s="79"/>
      <c r="X22" s="79"/>
      <c r="Y22" s="18">
        <f>IFERROR(INDEX(Cal_ModelledCosts!Y:Y,MATCH($J22,Cal_ModelledCosts!$J:$J,0)),"")</f>
        <v>0</v>
      </c>
      <c r="Z22" s="18">
        <f>IFERROR(INDEX(Cal_ModelledCosts!Z:Z,MATCH($J22,Cal_ModelledCosts!$J:$J,0)),"")</f>
        <v>0</v>
      </c>
      <c r="AA22" s="18">
        <f>IFERROR(INDEX(Cal_ModelledCosts!AA:AA,MATCH($J22,Cal_ModelledCosts!$J:$J,0)),"")</f>
        <v>0</v>
      </c>
      <c r="AB22" s="18">
        <f>IFERROR(INDEX(Cal_ModelledCosts!AB:AB,MATCH($J22,Cal_ModelledCosts!$J:$J,0)),"")</f>
        <v>0</v>
      </c>
      <c r="AC22" s="18">
        <f>IFERROR(INDEX(Cal_ModelledCosts!AC:AC,MATCH($J22,Cal_ModelledCosts!$J:$J,0)),"")</f>
        <v>0</v>
      </c>
      <c r="AD22" s="18">
        <f>IFERROR(INDEX(Cal_ModelledCosts!AD:AD,MATCH($J22,Cal_ModelledCosts!$J:$J,0)),"")</f>
        <v>0</v>
      </c>
      <c r="AE22" s="18">
        <f>IFERROR(INDEX(Cal_ModelledCosts!AE:AE,MATCH($J22,Cal_ModelledCosts!$J:$J,0)),"")</f>
        <v>0</v>
      </c>
      <c r="AF22" s="18">
        <f>IFERROR(INDEX(Cal_ModelledCosts!AF:AF,MATCH($J22,Cal_ModelledCosts!$J:$J,0)),"")</f>
        <v>0</v>
      </c>
      <c r="AG22" s="18">
        <f>IFERROR(INDEX(Cal_ModelledCosts!AG:AG,MATCH($J22,Cal_ModelledCosts!$J:$J,0)),"")</f>
        <v>0</v>
      </c>
      <c r="AH22" s="18">
        <f>IFERROR(INDEX(Cal_ModelledCosts!AH:AH,MATCH($J22,Cal_ModelledCosts!$J:$J,0)),"")</f>
        <v>0</v>
      </c>
      <c r="AI22" s="18">
        <f>IFERROR(INDEX(Cal_ModelledCosts!AI:AI,MATCH($J22,Cal_ModelledCosts!$J:$J,0)),"")</f>
        <v>0</v>
      </c>
      <c r="AJ22" s="18">
        <f>IFERROR(INDEX(Cal_ModelledCosts!AJ:AJ,MATCH($J22,Cal_ModelledCosts!$J:$J,0)),"")</f>
        <v>0</v>
      </c>
      <c r="AK22" s="18">
        <f>IFERROR(INDEX(Cal_ModelledCosts!AK:AK,MATCH($J22,Cal_ModelledCosts!$J:$J,0)),"")</f>
        <v>0</v>
      </c>
    </row>
    <row r="23" spans="5:37" x14ac:dyDescent="0.3">
      <c r="E23" s="75" t="s">
        <v>25</v>
      </c>
      <c r="F23" s="75" t="s">
        <v>159</v>
      </c>
      <c r="H23" s="75" t="s">
        <v>274</v>
      </c>
      <c r="I23" s="76" t="s">
        <v>277</v>
      </c>
      <c r="J23" s="75" t="str">
        <f t="shared" si="0"/>
        <v>SHETSecondary CAI</v>
      </c>
      <c r="L23" s="75" t="s">
        <v>128</v>
      </c>
      <c r="R23" s="79"/>
      <c r="T23" s="79"/>
      <c r="U23" s="79"/>
      <c r="V23" s="79"/>
      <c r="W23" s="79"/>
      <c r="X23" s="79"/>
      <c r="Y23" s="18">
        <f>IFERROR(INDEX(Cal_ModelledCosts!Y:Y,MATCH($J23,Cal_ModelledCosts!$J:$J,0)),"")</f>
        <v>0</v>
      </c>
      <c r="Z23" s="18">
        <f>IFERROR(INDEX(Cal_ModelledCosts!Z:Z,MATCH($J23,Cal_ModelledCosts!$J:$J,0)),"")</f>
        <v>0</v>
      </c>
      <c r="AA23" s="18">
        <f>IFERROR(INDEX(Cal_ModelledCosts!AA:AA,MATCH($J23,Cal_ModelledCosts!$J:$J,0)),"")</f>
        <v>0</v>
      </c>
      <c r="AB23" s="18">
        <f>IFERROR(INDEX(Cal_ModelledCosts!AB:AB,MATCH($J23,Cal_ModelledCosts!$J:$J,0)),"")</f>
        <v>0</v>
      </c>
      <c r="AC23" s="18">
        <f>IFERROR(INDEX(Cal_ModelledCosts!AC:AC,MATCH($J23,Cal_ModelledCosts!$J:$J,0)),"")</f>
        <v>0</v>
      </c>
      <c r="AD23" s="18">
        <f>IFERROR(INDEX(Cal_ModelledCosts!AD:AD,MATCH($J23,Cal_ModelledCosts!$J:$J,0)),"")</f>
        <v>0</v>
      </c>
      <c r="AE23" s="18">
        <f>IFERROR(INDEX(Cal_ModelledCosts!AE:AE,MATCH($J23,Cal_ModelledCosts!$J:$J,0)),"")</f>
        <v>0</v>
      </c>
      <c r="AF23" s="18">
        <f>IFERROR(INDEX(Cal_ModelledCosts!AF:AF,MATCH($J23,Cal_ModelledCosts!$J:$J,0)),"")</f>
        <v>0</v>
      </c>
      <c r="AG23" s="18">
        <f>IFERROR(INDEX(Cal_ModelledCosts!AG:AG,MATCH($J23,Cal_ModelledCosts!$J:$J,0)),"")</f>
        <v>0</v>
      </c>
      <c r="AH23" s="18">
        <f>IFERROR(INDEX(Cal_ModelledCosts!AH:AH,MATCH($J23,Cal_ModelledCosts!$J:$J,0)),"")</f>
        <v>0</v>
      </c>
      <c r="AI23" s="18">
        <f>IFERROR(INDEX(Cal_ModelledCosts!AI:AI,MATCH($J23,Cal_ModelledCosts!$J:$J,0)),"")</f>
        <v>0</v>
      </c>
      <c r="AJ23" s="18">
        <f>IFERROR(INDEX(Cal_ModelledCosts!AJ:AJ,MATCH($J23,Cal_ModelledCosts!$J:$J,0)),"")</f>
        <v>0</v>
      </c>
      <c r="AK23" s="18">
        <f>IFERROR(INDEX(Cal_ModelledCosts!AK:AK,MATCH($J23,Cal_ModelledCosts!$J:$J,0)),"")</f>
        <v>0</v>
      </c>
    </row>
    <row r="24" spans="5:37" x14ac:dyDescent="0.3">
      <c r="E24" s="75" t="s">
        <v>25</v>
      </c>
      <c r="F24" s="75" t="s">
        <v>159</v>
      </c>
      <c r="H24" s="75" t="s">
        <v>274</v>
      </c>
      <c r="I24" s="75" t="s">
        <v>281</v>
      </c>
      <c r="J24" s="75" t="str">
        <f t="shared" si="0"/>
        <v>SHETSystem mapping</v>
      </c>
      <c r="L24" s="75" t="s">
        <v>128</v>
      </c>
      <c r="R24" s="79"/>
      <c r="T24" s="79"/>
      <c r="U24" s="79"/>
      <c r="V24" s="79"/>
      <c r="W24" s="79"/>
      <c r="X24" s="79"/>
      <c r="Y24" s="18">
        <f>IFERROR(INDEX(Cal_ModelledCosts!Y:Y,MATCH($J24,Cal_ModelledCosts!$J:$J,0)),"")</f>
        <v>0</v>
      </c>
      <c r="Z24" s="18">
        <f>IFERROR(INDEX(Cal_ModelledCosts!Z:Z,MATCH($J24,Cal_ModelledCosts!$J:$J,0)),"")</f>
        <v>0</v>
      </c>
      <c r="AA24" s="18">
        <f>IFERROR(INDEX(Cal_ModelledCosts!AA:AA,MATCH($J24,Cal_ModelledCosts!$J:$J,0)),"")</f>
        <v>0</v>
      </c>
      <c r="AB24" s="18">
        <f>IFERROR(INDEX(Cal_ModelledCosts!AB:AB,MATCH($J24,Cal_ModelledCosts!$J:$J,0)),"")</f>
        <v>0</v>
      </c>
      <c r="AC24" s="18">
        <f>IFERROR(INDEX(Cal_ModelledCosts!AC:AC,MATCH($J24,Cal_ModelledCosts!$J:$J,0)),"")</f>
        <v>0</v>
      </c>
      <c r="AD24" s="18">
        <f>IFERROR(INDEX(Cal_ModelledCosts!AD:AD,MATCH($J24,Cal_ModelledCosts!$J:$J,0)),"")</f>
        <v>0</v>
      </c>
      <c r="AE24" s="18">
        <f>IFERROR(INDEX(Cal_ModelledCosts!AE:AE,MATCH($J24,Cal_ModelledCosts!$J:$J,0)),"")</f>
        <v>0</v>
      </c>
      <c r="AF24" s="18">
        <f>IFERROR(INDEX(Cal_ModelledCosts!AF:AF,MATCH($J24,Cal_ModelledCosts!$J:$J,0)),"")</f>
        <v>0</v>
      </c>
      <c r="AG24" s="18">
        <f>IFERROR(INDEX(Cal_ModelledCosts!AG:AG,MATCH($J24,Cal_ModelledCosts!$J:$J,0)),"")</f>
        <v>0</v>
      </c>
      <c r="AH24" s="18">
        <f>IFERROR(INDEX(Cal_ModelledCosts!AH:AH,MATCH($J24,Cal_ModelledCosts!$J:$J,0)),"")</f>
        <v>0</v>
      </c>
      <c r="AI24" s="18">
        <f>IFERROR(INDEX(Cal_ModelledCosts!AI:AI,MATCH($J24,Cal_ModelledCosts!$J:$J,0)),"")</f>
        <v>0</v>
      </c>
      <c r="AJ24" s="18">
        <f>IFERROR(INDEX(Cal_ModelledCosts!AJ:AJ,MATCH($J24,Cal_ModelledCosts!$J:$J,0)),"")</f>
        <v>0</v>
      </c>
      <c r="AK24" s="18">
        <f>IFERROR(INDEX(Cal_ModelledCosts!AK:AK,MATCH($J24,Cal_ModelledCosts!$J:$J,0)),"")</f>
        <v>0</v>
      </c>
    </row>
    <row r="25" spans="5:37" x14ac:dyDescent="0.3">
      <c r="E25" s="75" t="s">
        <v>25</v>
      </c>
      <c r="F25" s="75" t="s">
        <v>159</v>
      </c>
      <c r="H25" s="75" t="s">
        <v>274</v>
      </c>
      <c r="I25" s="75" t="s">
        <v>278</v>
      </c>
      <c r="J25" s="75" t="str">
        <f t="shared" si="0"/>
        <v>SHETOperational IT &amp; Telecoms</v>
      </c>
      <c r="L25" s="75" t="s">
        <v>128</v>
      </c>
      <c r="R25" s="79"/>
      <c r="T25" s="79"/>
      <c r="U25" s="79"/>
      <c r="V25" s="79"/>
      <c r="W25" s="79"/>
      <c r="X25" s="79"/>
      <c r="Y25" s="18">
        <f>IFERROR(INDEX(Cal_ModelledCosts!Y:Y,MATCH($J25,Cal_ModelledCosts!$J:$J,0)),"")</f>
        <v>0</v>
      </c>
      <c r="Z25" s="18">
        <f>IFERROR(INDEX(Cal_ModelledCosts!Z:Z,MATCH($J25,Cal_ModelledCosts!$J:$J,0)),"")</f>
        <v>0</v>
      </c>
      <c r="AA25" s="18">
        <f>IFERROR(INDEX(Cal_ModelledCosts!AA:AA,MATCH($J25,Cal_ModelledCosts!$J:$J,0)),"")</f>
        <v>0</v>
      </c>
      <c r="AB25" s="18">
        <f>IFERROR(INDEX(Cal_ModelledCosts!AB:AB,MATCH($J25,Cal_ModelledCosts!$J:$J,0)),"")</f>
        <v>0</v>
      </c>
      <c r="AC25" s="18">
        <f>IFERROR(INDEX(Cal_ModelledCosts!AC:AC,MATCH($J25,Cal_ModelledCosts!$J:$J,0)),"")</f>
        <v>0</v>
      </c>
      <c r="AD25" s="18">
        <f>IFERROR(INDEX(Cal_ModelledCosts!AD:AD,MATCH($J25,Cal_ModelledCosts!$J:$J,0)),"")</f>
        <v>0</v>
      </c>
      <c r="AE25" s="18">
        <f>IFERROR(INDEX(Cal_ModelledCosts!AE:AE,MATCH($J25,Cal_ModelledCosts!$J:$J,0)),"")</f>
        <v>0</v>
      </c>
      <c r="AF25" s="18">
        <f>IFERROR(INDEX(Cal_ModelledCosts!AF:AF,MATCH($J25,Cal_ModelledCosts!$J:$J,0)),"")</f>
        <v>0</v>
      </c>
      <c r="AG25" s="18">
        <f>IFERROR(INDEX(Cal_ModelledCosts!AG:AG,MATCH($J25,Cal_ModelledCosts!$J:$J,0)),"")</f>
        <v>0</v>
      </c>
      <c r="AH25" s="18">
        <f>IFERROR(INDEX(Cal_ModelledCosts!AH:AH,MATCH($J25,Cal_ModelledCosts!$J:$J,0)),"")</f>
        <v>0</v>
      </c>
      <c r="AI25" s="18">
        <f>IFERROR(INDEX(Cal_ModelledCosts!AI:AI,MATCH($J25,Cal_ModelledCosts!$J:$J,0)),"")</f>
        <v>0</v>
      </c>
      <c r="AJ25" s="18">
        <f>IFERROR(INDEX(Cal_ModelledCosts!AJ:AJ,MATCH($J25,Cal_ModelledCosts!$J:$J,0)),"")</f>
        <v>0</v>
      </c>
      <c r="AK25" s="18">
        <f>IFERROR(INDEX(Cal_ModelledCosts!AK:AK,MATCH($J25,Cal_ModelledCosts!$J:$J,0)),"")</f>
        <v>0</v>
      </c>
    </row>
    <row r="26" spans="5:37" x14ac:dyDescent="0.3">
      <c r="E26" s="75" t="s">
        <v>25</v>
      </c>
      <c r="F26" s="75" t="s">
        <v>159</v>
      </c>
      <c r="H26" s="75" t="s">
        <v>274</v>
      </c>
      <c r="I26" s="75" t="s">
        <v>283</v>
      </c>
      <c r="J26" s="75" t="str">
        <f t="shared" si="0"/>
        <v>SHETNetwork Policy (incl. R&amp;D)</v>
      </c>
      <c r="L26" s="75" t="s">
        <v>128</v>
      </c>
      <c r="R26" s="79"/>
      <c r="T26" s="79"/>
      <c r="U26" s="79"/>
      <c r="V26" s="79"/>
      <c r="W26" s="79"/>
      <c r="X26" s="79"/>
      <c r="Y26" s="18">
        <f>IFERROR(INDEX(Cal_ModelledCosts!Y:Y,MATCH($J26,Cal_ModelledCosts!$J:$J,0)),"")</f>
        <v>0</v>
      </c>
      <c r="Z26" s="18">
        <f>IFERROR(INDEX(Cal_ModelledCosts!Z:Z,MATCH($J26,Cal_ModelledCosts!$J:$J,0)),"")</f>
        <v>0</v>
      </c>
      <c r="AA26" s="18">
        <f>IFERROR(INDEX(Cal_ModelledCosts!AA:AA,MATCH($J26,Cal_ModelledCosts!$J:$J,0)),"")</f>
        <v>0</v>
      </c>
      <c r="AB26" s="18">
        <f>IFERROR(INDEX(Cal_ModelledCosts!AB:AB,MATCH($J26,Cal_ModelledCosts!$J:$J,0)),"")</f>
        <v>0</v>
      </c>
      <c r="AC26" s="18">
        <f>IFERROR(INDEX(Cal_ModelledCosts!AC:AC,MATCH($J26,Cal_ModelledCosts!$J:$J,0)),"")</f>
        <v>0</v>
      </c>
      <c r="AD26" s="18">
        <f>IFERROR(INDEX(Cal_ModelledCosts!AD:AD,MATCH($J26,Cal_ModelledCosts!$J:$J,0)),"")</f>
        <v>0</v>
      </c>
      <c r="AE26" s="18">
        <f>IFERROR(INDEX(Cal_ModelledCosts!AE:AE,MATCH($J26,Cal_ModelledCosts!$J:$J,0)),"")</f>
        <v>0</v>
      </c>
      <c r="AF26" s="18">
        <f>IFERROR(INDEX(Cal_ModelledCosts!AF:AF,MATCH($J26,Cal_ModelledCosts!$J:$J,0)),"")</f>
        <v>0</v>
      </c>
      <c r="AG26" s="18">
        <f>IFERROR(INDEX(Cal_ModelledCosts!AG:AG,MATCH($J26,Cal_ModelledCosts!$J:$J,0)),"")</f>
        <v>0</v>
      </c>
      <c r="AH26" s="18">
        <f>IFERROR(INDEX(Cal_ModelledCosts!AH:AH,MATCH($J26,Cal_ModelledCosts!$J:$J,0)),"")</f>
        <v>0</v>
      </c>
      <c r="AI26" s="18">
        <f>IFERROR(INDEX(Cal_ModelledCosts!AI:AI,MATCH($J26,Cal_ModelledCosts!$J:$J,0)),"")</f>
        <v>0</v>
      </c>
      <c r="AJ26" s="18">
        <f>IFERROR(INDEX(Cal_ModelledCosts!AJ:AJ,MATCH($J26,Cal_ModelledCosts!$J:$J,0)),"")</f>
        <v>0</v>
      </c>
      <c r="AK26" s="18">
        <f>IFERROR(INDEX(Cal_ModelledCosts!AK:AK,MATCH($J26,Cal_ModelledCosts!$J:$J,0)),"")</f>
        <v>0</v>
      </c>
    </row>
    <row r="27" spans="5:37" x14ac:dyDescent="0.3">
      <c r="E27" s="75" t="s">
        <v>25</v>
      </c>
      <c r="F27" s="75" t="s">
        <v>159</v>
      </c>
      <c r="H27" s="75" t="s">
        <v>274</v>
      </c>
      <c r="I27" s="75" t="s">
        <v>284</v>
      </c>
      <c r="J27" s="75" t="str">
        <f t="shared" si="0"/>
        <v>SHETHealth, Safety &amp; Environment</v>
      </c>
      <c r="L27" s="75" t="s">
        <v>128</v>
      </c>
      <c r="R27" s="79"/>
      <c r="T27" s="79"/>
      <c r="U27" s="79"/>
      <c r="V27" s="79"/>
      <c r="W27" s="79"/>
      <c r="X27" s="79"/>
      <c r="Y27" s="18">
        <f>IFERROR(INDEX(Cal_ModelledCosts!Y:Y,MATCH($J27,Cal_ModelledCosts!$J:$J,0)),"")</f>
        <v>0</v>
      </c>
      <c r="Z27" s="18">
        <f>IFERROR(INDEX(Cal_ModelledCosts!Z:Z,MATCH($J27,Cal_ModelledCosts!$J:$J,0)),"")</f>
        <v>0</v>
      </c>
      <c r="AA27" s="18">
        <f>IFERROR(INDEX(Cal_ModelledCosts!AA:AA,MATCH($J27,Cal_ModelledCosts!$J:$J,0)),"")</f>
        <v>0</v>
      </c>
      <c r="AB27" s="18">
        <f>IFERROR(INDEX(Cal_ModelledCosts!AB:AB,MATCH($J27,Cal_ModelledCosts!$J:$J,0)),"")</f>
        <v>0</v>
      </c>
      <c r="AC27" s="18">
        <f>IFERROR(INDEX(Cal_ModelledCosts!AC:AC,MATCH($J27,Cal_ModelledCosts!$J:$J,0)),"")</f>
        <v>0</v>
      </c>
      <c r="AD27" s="18">
        <f>IFERROR(INDEX(Cal_ModelledCosts!AD:AD,MATCH($J27,Cal_ModelledCosts!$J:$J,0)),"")</f>
        <v>0</v>
      </c>
      <c r="AE27" s="18">
        <f>IFERROR(INDEX(Cal_ModelledCosts!AE:AE,MATCH($J27,Cal_ModelledCosts!$J:$J,0)),"")</f>
        <v>0</v>
      </c>
      <c r="AF27" s="18">
        <f>IFERROR(INDEX(Cal_ModelledCosts!AF:AF,MATCH($J27,Cal_ModelledCosts!$J:$J,0)),"")</f>
        <v>0</v>
      </c>
      <c r="AG27" s="18">
        <f>IFERROR(INDEX(Cal_ModelledCosts!AG:AG,MATCH($J27,Cal_ModelledCosts!$J:$J,0)),"")</f>
        <v>0</v>
      </c>
      <c r="AH27" s="18">
        <f>IFERROR(INDEX(Cal_ModelledCosts!AH:AH,MATCH($J27,Cal_ModelledCosts!$J:$J,0)),"")</f>
        <v>0</v>
      </c>
      <c r="AI27" s="18">
        <f>IFERROR(INDEX(Cal_ModelledCosts!AI:AI,MATCH($J27,Cal_ModelledCosts!$J:$J,0)),"")</f>
        <v>0</v>
      </c>
      <c r="AJ27" s="18">
        <f>IFERROR(INDEX(Cal_ModelledCosts!AJ:AJ,MATCH($J27,Cal_ModelledCosts!$J:$J,0)),"")</f>
        <v>0</v>
      </c>
      <c r="AK27" s="18">
        <f>IFERROR(INDEX(Cal_ModelledCosts!AK:AK,MATCH($J27,Cal_ModelledCosts!$J:$J,0)),"")</f>
        <v>0</v>
      </c>
    </row>
    <row r="28" spans="5:37" x14ac:dyDescent="0.3">
      <c r="E28" s="75" t="s">
        <v>25</v>
      </c>
      <c r="F28" s="75" t="s">
        <v>159</v>
      </c>
      <c r="H28" s="75" t="s">
        <v>274</v>
      </c>
      <c r="I28" s="75" t="s">
        <v>285</v>
      </c>
      <c r="J28" s="75" t="str">
        <f t="shared" si="0"/>
        <v>SHETOperational Training</v>
      </c>
      <c r="L28" s="75" t="s">
        <v>128</v>
      </c>
      <c r="R28" s="79"/>
      <c r="T28" s="79"/>
      <c r="U28" s="79"/>
      <c r="V28" s="79"/>
      <c r="W28" s="79"/>
      <c r="X28" s="79"/>
      <c r="Y28" s="18">
        <f>IFERROR(INDEX(Cal_ModelledCosts!Y:Y,MATCH($J28,Cal_ModelledCosts!$J:$J,0)),"")</f>
        <v>0</v>
      </c>
      <c r="Z28" s="18">
        <f>IFERROR(INDEX(Cal_ModelledCosts!Z:Z,MATCH($J28,Cal_ModelledCosts!$J:$J,0)),"")</f>
        <v>0</v>
      </c>
      <c r="AA28" s="18">
        <f>IFERROR(INDEX(Cal_ModelledCosts!AA:AA,MATCH($J28,Cal_ModelledCosts!$J:$J,0)),"")</f>
        <v>0</v>
      </c>
      <c r="AB28" s="18">
        <f>IFERROR(INDEX(Cal_ModelledCosts!AB:AB,MATCH($J28,Cal_ModelledCosts!$J:$J,0)),"")</f>
        <v>0</v>
      </c>
      <c r="AC28" s="18">
        <f>IFERROR(INDEX(Cal_ModelledCosts!AC:AC,MATCH($J28,Cal_ModelledCosts!$J:$J,0)),"")</f>
        <v>0</v>
      </c>
      <c r="AD28" s="18">
        <f>IFERROR(INDEX(Cal_ModelledCosts!AD:AD,MATCH($J28,Cal_ModelledCosts!$J:$J,0)),"")</f>
        <v>0</v>
      </c>
      <c r="AE28" s="18">
        <f>IFERROR(INDEX(Cal_ModelledCosts!AE:AE,MATCH($J28,Cal_ModelledCosts!$J:$J,0)),"")</f>
        <v>0</v>
      </c>
      <c r="AF28" s="18">
        <f>IFERROR(INDEX(Cal_ModelledCosts!AF:AF,MATCH($J28,Cal_ModelledCosts!$J:$J,0)),"")</f>
        <v>0</v>
      </c>
      <c r="AG28" s="18">
        <f>IFERROR(INDEX(Cal_ModelledCosts!AG:AG,MATCH($J28,Cal_ModelledCosts!$J:$J,0)),"")</f>
        <v>0</v>
      </c>
      <c r="AH28" s="18">
        <f>IFERROR(INDEX(Cal_ModelledCosts!AH:AH,MATCH($J28,Cal_ModelledCosts!$J:$J,0)),"")</f>
        <v>0</v>
      </c>
      <c r="AI28" s="18">
        <f>IFERROR(INDEX(Cal_ModelledCosts!AI:AI,MATCH($J28,Cal_ModelledCosts!$J:$J,0)),"")</f>
        <v>0</v>
      </c>
      <c r="AJ28" s="18">
        <f>IFERROR(INDEX(Cal_ModelledCosts!AJ:AJ,MATCH($J28,Cal_ModelledCosts!$J:$J,0)),"")</f>
        <v>0</v>
      </c>
      <c r="AK28" s="18">
        <f>IFERROR(INDEX(Cal_ModelledCosts!AK:AK,MATCH($J28,Cal_ModelledCosts!$J:$J,0)),"")</f>
        <v>0</v>
      </c>
    </row>
    <row r="29" spans="5:37" x14ac:dyDescent="0.3">
      <c r="E29" s="75" t="s">
        <v>25</v>
      </c>
      <c r="F29" s="75" t="s">
        <v>159</v>
      </c>
      <c r="H29" s="75" t="s">
        <v>274</v>
      </c>
      <c r="I29" s="75" t="s">
        <v>313</v>
      </c>
      <c r="J29" s="75" t="str">
        <f t="shared" si="0"/>
        <v>SHETStores &amp; Logistics CAI</v>
      </c>
      <c r="L29" s="75" t="s">
        <v>128</v>
      </c>
      <c r="R29" s="79"/>
      <c r="T29" s="79"/>
      <c r="U29" s="79"/>
      <c r="V29" s="79"/>
      <c r="W29" s="79"/>
      <c r="X29" s="79"/>
      <c r="Y29" s="18">
        <f>IFERROR(INDEX(Cal_ModelledCosts!Y:Y,MATCH($J29,Cal_ModelledCosts!$J:$J,0)),"")</f>
        <v>0</v>
      </c>
      <c r="Z29" s="18">
        <f>IFERROR(INDEX(Cal_ModelledCosts!Z:Z,MATCH($J29,Cal_ModelledCosts!$J:$J,0)),"")</f>
        <v>0</v>
      </c>
      <c r="AA29" s="18">
        <f>IFERROR(INDEX(Cal_ModelledCosts!AA:AA,MATCH($J29,Cal_ModelledCosts!$J:$J,0)),"")</f>
        <v>0</v>
      </c>
      <c r="AB29" s="18">
        <f>IFERROR(INDEX(Cal_ModelledCosts!AB:AB,MATCH($J29,Cal_ModelledCosts!$J:$J,0)),"")</f>
        <v>0</v>
      </c>
      <c r="AC29" s="18">
        <f>IFERROR(INDEX(Cal_ModelledCosts!AC:AC,MATCH($J29,Cal_ModelledCosts!$J:$J,0)),"")</f>
        <v>0</v>
      </c>
      <c r="AD29" s="18">
        <f>IFERROR(INDEX(Cal_ModelledCosts!AD:AD,MATCH($J29,Cal_ModelledCosts!$J:$J,0)),"")</f>
        <v>0</v>
      </c>
      <c r="AE29" s="18">
        <f>IFERROR(INDEX(Cal_ModelledCosts!AE:AE,MATCH($J29,Cal_ModelledCosts!$J:$J,0)),"")</f>
        <v>0</v>
      </c>
      <c r="AF29" s="18">
        <f>IFERROR(INDEX(Cal_ModelledCosts!AF:AF,MATCH($J29,Cal_ModelledCosts!$J:$J,0)),"")</f>
        <v>0</v>
      </c>
      <c r="AG29" s="18">
        <f>IFERROR(INDEX(Cal_ModelledCosts!AG:AG,MATCH($J29,Cal_ModelledCosts!$J:$J,0)),"")</f>
        <v>0</v>
      </c>
      <c r="AH29" s="18">
        <f>IFERROR(INDEX(Cal_ModelledCosts!AH:AH,MATCH($J29,Cal_ModelledCosts!$J:$J,0)),"")</f>
        <v>0</v>
      </c>
      <c r="AI29" s="18">
        <f>IFERROR(INDEX(Cal_ModelledCosts!AI:AI,MATCH($J29,Cal_ModelledCosts!$J:$J,0)),"")</f>
        <v>0</v>
      </c>
      <c r="AJ29" s="18">
        <f>IFERROR(INDEX(Cal_ModelledCosts!AJ:AJ,MATCH($J29,Cal_ModelledCosts!$J:$J,0)),"")</f>
        <v>0</v>
      </c>
      <c r="AK29" s="18">
        <f>IFERROR(INDEX(Cal_ModelledCosts!AK:AK,MATCH($J29,Cal_ModelledCosts!$J:$J,0)),"")</f>
        <v>0</v>
      </c>
    </row>
    <row r="30" spans="5:37" x14ac:dyDescent="0.3">
      <c r="E30" s="75" t="s">
        <v>25</v>
      </c>
      <c r="F30" s="75" t="s">
        <v>159</v>
      </c>
      <c r="H30" s="75" t="s">
        <v>274</v>
      </c>
      <c r="I30" s="75" t="s">
        <v>286</v>
      </c>
      <c r="J30" s="75" t="str">
        <f t="shared" si="0"/>
        <v>SHETVehicles &amp; Transport</v>
      </c>
      <c r="L30" s="75" t="s">
        <v>128</v>
      </c>
      <c r="R30" s="79"/>
      <c r="T30" s="79"/>
      <c r="U30" s="79"/>
      <c r="V30" s="79"/>
      <c r="W30" s="79"/>
      <c r="X30" s="79"/>
      <c r="Y30" s="18">
        <f>IFERROR(INDEX(Cal_ModelledCosts!Y:Y,MATCH($J30,Cal_ModelledCosts!$J:$J,0)),"")</f>
        <v>0</v>
      </c>
      <c r="Z30" s="18">
        <f>IFERROR(INDEX(Cal_ModelledCosts!Z:Z,MATCH($J30,Cal_ModelledCosts!$J:$J,0)),"")</f>
        <v>0</v>
      </c>
      <c r="AA30" s="18">
        <f>IFERROR(INDEX(Cal_ModelledCosts!AA:AA,MATCH($J30,Cal_ModelledCosts!$J:$J,0)),"")</f>
        <v>0</v>
      </c>
      <c r="AB30" s="18">
        <f>IFERROR(INDEX(Cal_ModelledCosts!AB:AB,MATCH($J30,Cal_ModelledCosts!$J:$J,0)),"")</f>
        <v>0</v>
      </c>
      <c r="AC30" s="18">
        <f>IFERROR(INDEX(Cal_ModelledCosts!AC:AC,MATCH($J30,Cal_ModelledCosts!$J:$J,0)),"")</f>
        <v>0</v>
      </c>
      <c r="AD30" s="18">
        <f>IFERROR(INDEX(Cal_ModelledCosts!AD:AD,MATCH($J30,Cal_ModelledCosts!$J:$J,0)),"")</f>
        <v>0</v>
      </c>
      <c r="AE30" s="18">
        <f>IFERROR(INDEX(Cal_ModelledCosts!AE:AE,MATCH($J30,Cal_ModelledCosts!$J:$J,0)),"")</f>
        <v>0</v>
      </c>
      <c r="AF30" s="18">
        <f>IFERROR(INDEX(Cal_ModelledCosts!AF:AF,MATCH($J30,Cal_ModelledCosts!$J:$J,0)),"")</f>
        <v>0</v>
      </c>
      <c r="AG30" s="18">
        <f>IFERROR(INDEX(Cal_ModelledCosts!AG:AG,MATCH($J30,Cal_ModelledCosts!$J:$J,0)),"")</f>
        <v>0</v>
      </c>
      <c r="AH30" s="18">
        <f>IFERROR(INDEX(Cal_ModelledCosts!AH:AH,MATCH($J30,Cal_ModelledCosts!$J:$J,0)),"")</f>
        <v>0</v>
      </c>
      <c r="AI30" s="18">
        <f>IFERROR(INDEX(Cal_ModelledCosts!AI:AI,MATCH($J30,Cal_ModelledCosts!$J:$J,0)),"")</f>
        <v>0</v>
      </c>
      <c r="AJ30" s="18">
        <f>IFERROR(INDEX(Cal_ModelledCosts!AJ:AJ,MATCH($J30,Cal_ModelledCosts!$J:$J,0)),"")</f>
        <v>0</v>
      </c>
      <c r="AK30" s="18">
        <f>IFERROR(INDEX(Cal_ModelledCosts!AK:AK,MATCH($J30,Cal_ModelledCosts!$J:$J,0)),"")</f>
        <v>0</v>
      </c>
    </row>
    <row r="31" spans="5:37" x14ac:dyDescent="0.3">
      <c r="E31" s="75" t="s">
        <v>25</v>
      </c>
      <c r="F31" s="75" t="s">
        <v>159</v>
      </c>
      <c r="H31" s="75" t="s">
        <v>274</v>
      </c>
      <c r="I31" s="75" t="s">
        <v>287</v>
      </c>
      <c r="J31" s="75" t="str">
        <f t="shared" si="0"/>
        <v>SHETMarket Facilitation</v>
      </c>
      <c r="L31" s="75" t="s">
        <v>128</v>
      </c>
      <c r="R31" s="79"/>
      <c r="T31" s="79"/>
      <c r="U31" s="79"/>
      <c r="V31" s="79"/>
      <c r="W31" s="79"/>
      <c r="X31" s="79"/>
      <c r="Y31" s="18">
        <f>IFERROR(INDEX(Cal_ModelledCosts!Y:Y,MATCH($J31,Cal_ModelledCosts!$J:$J,0)),"")</f>
        <v>0</v>
      </c>
      <c r="Z31" s="18">
        <f>IFERROR(INDEX(Cal_ModelledCosts!Z:Z,MATCH($J31,Cal_ModelledCosts!$J:$J,0)),"")</f>
        <v>0</v>
      </c>
      <c r="AA31" s="18">
        <f>IFERROR(INDEX(Cal_ModelledCosts!AA:AA,MATCH($J31,Cal_ModelledCosts!$J:$J,0)),"")</f>
        <v>0</v>
      </c>
      <c r="AB31" s="18">
        <f>IFERROR(INDEX(Cal_ModelledCosts!AB:AB,MATCH($J31,Cal_ModelledCosts!$J:$J,0)),"")</f>
        <v>0</v>
      </c>
      <c r="AC31" s="18">
        <f>IFERROR(INDEX(Cal_ModelledCosts!AC:AC,MATCH($J31,Cal_ModelledCosts!$J:$J,0)),"")</f>
        <v>0</v>
      </c>
      <c r="AD31" s="18">
        <f>IFERROR(INDEX(Cal_ModelledCosts!AD:AD,MATCH($J31,Cal_ModelledCosts!$J:$J,0)),"")</f>
        <v>0</v>
      </c>
      <c r="AE31" s="18">
        <f>IFERROR(INDEX(Cal_ModelledCosts!AE:AE,MATCH($J31,Cal_ModelledCosts!$J:$J,0)),"")</f>
        <v>0</v>
      </c>
      <c r="AF31" s="18">
        <f>IFERROR(INDEX(Cal_ModelledCosts!AF:AF,MATCH($J31,Cal_ModelledCosts!$J:$J,0)),"")</f>
        <v>0</v>
      </c>
      <c r="AG31" s="18">
        <f>IFERROR(INDEX(Cal_ModelledCosts!AG:AG,MATCH($J31,Cal_ModelledCosts!$J:$J,0)),"")</f>
        <v>0</v>
      </c>
      <c r="AH31" s="18">
        <f>IFERROR(INDEX(Cal_ModelledCosts!AH:AH,MATCH($J31,Cal_ModelledCosts!$J:$J,0)),"")</f>
        <v>0</v>
      </c>
      <c r="AI31" s="18">
        <f>IFERROR(INDEX(Cal_ModelledCosts!AI:AI,MATCH($J31,Cal_ModelledCosts!$J:$J,0)),"")</f>
        <v>0</v>
      </c>
      <c r="AJ31" s="18">
        <f>IFERROR(INDEX(Cal_ModelledCosts!AJ:AJ,MATCH($J31,Cal_ModelledCosts!$J:$J,0)),"")</f>
        <v>0</v>
      </c>
      <c r="AK31" s="18">
        <f>IFERROR(INDEX(Cal_ModelledCosts!AK:AK,MATCH($J31,Cal_ModelledCosts!$J:$J,0)),"")</f>
        <v>0</v>
      </c>
    </row>
    <row r="32" spans="5:37" x14ac:dyDescent="0.3">
      <c r="E32" s="75" t="s">
        <v>25</v>
      </c>
      <c r="F32" s="75" t="s">
        <v>159</v>
      </c>
      <c r="H32" s="75" t="s">
        <v>274</v>
      </c>
      <c r="I32" s="75" t="s">
        <v>288</v>
      </c>
      <c r="J32" s="75" t="str">
        <f t="shared" si="0"/>
        <v>SHETNetwork Planning</v>
      </c>
      <c r="L32" s="75" t="s">
        <v>128</v>
      </c>
      <c r="R32" s="79"/>
      <c r="T32" s="79"/>
      <c r="U32" s="79"/>
      <c r="V32" s="79"/>
      <c r="W32" s="79"/>
      <c r="X32" s="79"/>
      <c r="Y32" s="18">
        <f>IFERROR(INDEX(Cal_ModelledCosts!Y:Y,MATCH($J32,Cal_ModelledCosts!$J:$J,0)),"")</f>
        <v>0</v>
      </c>
      <c r="Z32" s="18">
        <f>IFERROR(INDEX(Cal_ModelledCosts!Z:Z,MATCH($J32,Cal_ModelledCosts!$J:$J,0)),"")</f>
        <v>0</v>
      </c>
      <c r="AA32" s="18">
        <f>IFERROR(INDEX(Cal_ModelledCosts!AA:AA,MATCH($J32,Cal_ModelledCosts!$J:$J,0)),"")</f>
        <v>0</v>
      </c>
      <c r="AB32" s="18">
        <f>IFERROR(INDEX(Cal_ModelledCosts!AB:AB,MATCH($J32,Cal_ModelledCosts!$J:$J,0)),"")</f>
        <v>0</v>
      </c>
      <c r="AC32" s="18">
        <f>IFERROR(INDEX(Cal_ModelledCosts!AC:AC,MATCH($J32,Cal_ModelledCosts!$J:$J,0)),"")</f>
        <v>0</v>
      </c>
      <c r="AD32" s="18">
        <f>IFERROR(INDEX(Cal_ModelledCosts!AD:AD,MATCH($J32,Cal_ModelledCosts!$J:$J,0)),"")</f>
        <v>0</v>
      </c>
      <c r="AE32" s="18">
        <f>IFERROR(INDEX(Cal_ModelledCosts!AE:AE,MATCH($J32,Cal_ModelledCosts!$J:$J,0)),"")</f>
        <v>0</v>
      </c>
      <c r="AF32" s="18">
        <f>IFERROR(INDEX(Cal_ModelledCosts!AF:AF,MATCH($J32,Cal_ModelledCosts!$J:$J,0)),"")</f>
        <v>0</v>
      </c>
      <c r="AG32" s="18">
        <f>IFERROR(INDEX(Cal_ModelledCosts!AG:AG,MATCH($J32,Cal_ModelledCosts!$J:$J,0)),"")</f>
        <v>0</v>
      </c>
      <c r="AH32" s="18">
        <f>IFERROR(INDEX(Cal_ModelledCosts!AH:AH,MATCH($J32,Cal_ModelledCosts!$J:$J,0)),"")</f>
        <v>0</v>
      </c>
      <c r="AI32" s="18">
        <f>IFERROR(INDEX(Cal_ModelledCosts!AI:AI,MATCH($J32,Cal_ModelledCosts!$J:$J,0)),"")</f>
        <v>0</v>
      </c>
      <c r="AJ32" s="18">
        <f>IFERROR(INDEX(Cal_ModelledCosts!AJ:AJ,MATCH($J32,Cal_ModelledCosts!$J:$J,0)),"")</f>
        <v>0</v>
      </c>
      <c r="AK32" s="18">
        <f>IFERROR(INDEX(Cal_ModelledCosts!AK:AK,MATCH($J32,Cal_ModelledCosts!$J:$J,0)),"")</f>
        <v>0</v>
      </c>
    </row>
    <row r="34" spans="2:60" ht="14.65" x14ac:dyDescent="0.35">
      <c r="B34" s="78" t="s">
        <v>143</v>
      </c>
      <c r="C34" s="78"/>
      <c r="D34" s="78"/>
      <c r="E34" s="78"/>
      <c r="F34" s="78"/>
      <c r="G34" s="78"/>
      <c r="H34" s="78"/>
      <c r="I34" s="78"/>
      <c r="J34" s="78"/>
      <c r="K34" s="78"/>
      <c r="L34" s="78"/>
      <c r="M34" s="78"/>
      <c r="N34" s="78"/>
      <c r="O34" s="78"/>
      <c r="P34" s="78"/>
      <c r="Q34" s="78"/>
      <c r="R34" s="78"/>
      <c r="S34" s="78"/>
      <c r="T34" s="78"/>
      <c r="U34" s="78"/>
      <c r="V34" s="78"/>
      <c r="W34" s="78"/>
      <c r="X34" s="78"/>
      <c r="Y34" s="78"/>
      <c r="Z34" s="78"/>
      <c r="AA34" s="78"/>
      <c r="AB34" s="78"/>
      <c r="AC34" s="78"/>
      <c r="AD34" s="78"/>
      <c r="AE34" s="78"/>
      <c r="AF34" s="78"/>
      <c r="AG34" s="78"/>
      <c r="AH34" s="78"/>
      <c r="AI34" s="78"/>
      <c r="AJ34" s="78"/>
      <c r="AK34" s="78"/>
      <c r="AL34" s="78"/>
      <c r="AM34" s="78"/>
      <c r="AN34" s="78"/>
      <c r="AO34" s="78"/>
      <c r="AP34" s="78"/>
      <c r="AQ34" s="78"/>
      <c r="AR34" s="78"/>
      <c r="AS34" s="78"/>
      <c r="AT34" s="78"/>
      <c r="AU34" s="86"/>
      <c r="AV34" s="78"/>
      <c r="AW34" s="78"/>
      <c r="AX34" s="78"/>
      <c r="AY34" s="78"/>
      <c r="AZ34" s="78"/>
      <c r="BA34" s="78"/>
      <c r="BB34" s="78"/>
      <c r="BC34" s="78"/>
      <c r="BD34" s="78"/>
      <c r="BE34" s="78"/>
      <c r="BF34" s="78"/>
      <c r="BG34" s="78"/>
      <c r="BH34" s="78"/>
    </row>
    <row r="35" spans="2:60" x14ac:dyDescent="0.3">
      <c r="C35" s="30" t="s">
        <v>148</v>
      </c>
      <c r="AN35" s="75"/>
      <c r="AU35" s="87"/>
    </row>
    <row r="36" spans="2:60" x14ac:dyDescent="0.3">
      <c r="AN36" s="75"/>
      <c r="AU36" s="87"/>
    </row>
    <row r="37" spans="2:60" x14ac:dyDescent="0.3">
      <c r="F37" s="75" t="s">
        <v>242</v>
      </c>
      <c r="R37" s="29">
        <f>COUNTIF(T37:AR37, FALSE)</f>
        <v>0</v>
      </c>
      <c r="T37" s="29" t="b">
        <f>TRUE</f>
        <v>1</v>
      </c>
      <c r="U37" s="29" t="b">
        <f>TRUE</f>
        <v>1</v>
      </c>
      <c r="V37" s="29" t="b">
        <f>TRUE</f>
        <v>1</v>
      </c>
      <c r="W37" s="29" t="b">
        <f>TRUE</f>
        <v>1</v>
      </c>
      <c r="X37" s="29" t="b">
        <f>TRUE</f>
        <v>1</v>
      </c>
      <c r="Y37" s="29" t="b">
        <f>TRUE</f>
        <v>1</v>
      </c>
      <c r="Z37" s="29" t="b">
        <f>TRUE</f>
        <v>1</v>
      </c>
      <c r="AA37" s="29" t="b">
        <f>TRUE</f>
        <v>1</v>
      </c>
      <c r="AB37" s="29" t="b">
        <f>TRUE</f>
        <v>1</v>
      </c>
      <c r="AC37" s="29" t="b">
        <f>TRUE</f>
        <v>1</v>
      </c>
      <c r="AD37" s="29" t="b">
        <f>TRUE</f>
        <v>1</v>
      </c>
      <c r="AE37" s="29" t="b">
        <f>TRUE</f>
        <v>1</v>
      </c>
      <c r="AF37" s="29" t="b">
        <f>TRUE</f>
        <v>1</v>
      </c>
      <c r="AG37" s="29" t="b">
        <f>TRUE</f>
        <v>1</v>
      </c>
      <c r="AH37" s="29" t="b">
        <f>TRUE</f>
        <v>1</v>
      </c>
      <c r="AI37" s="29" t="b">
        <f>TRUE</f>
        <v>1</v>
      </c>
      <c r="AJ37" s="29" t="b">
        <f>TRUE</f>
        <v>1</v>
      </c>
      <c r="AK37" s="29" t="b">
        <f>TRUE</f>
        <v>1</v>
      </c>
      <c r="AM37" s="29" t="b">
        <f>TRUE</f>
        <v>1</v>
      </c>
      <c r="AN37" s="29" t="b">
        <f>TRUE</f>
        <v>1</v>
      </c>
      <c r="AO37" s="29" t="b">
        <f>TRUE</f>
        <v>1</v>
      </c>
      <c r="AP37" s="29" t="b">
        <f>TRUE</f>
        <v>1</v>
      </c>
      <c r="AQ37" s="29" t="b">
        <f>TRUE</f>
        <v>1</v>
      </c>
      <c r="AR37" s="29" t="b">
        <f>TRUE</f>
        <v>1</v>
      </c>
      <c r="AU37" s="87"/>
    </row>
    <row r="38" spans="2:60" x14ac:dyDescent="0.3">
      <c r="F38" s="75" t="s">
        <v>243</v>
      </c>
      <c r="R38" s="29">
        <f>COUNTIF(T38:AR38, FALSE)</f>
        <v>0</v>
      </c>
      <c r="T38" s="29" t="b">
        <f>TRUE</f>
        <v>1</v>
      </c>
      <c r="U38" s="29" t="b">
        <f>TRUE</f>
        <v>1</v>
      </c>
      <c r="V38" s="29" t="b">
        <f>TRUE</f>
        <v>1</v>
      </c>
      <c r="W38" s="29" t="b">
        <f>TRUE</f>
        <v>1</v>
      </c>
      <c r="X38" s="29" t="b">
        <f>TRUE</f>
        <v>1</v>
      </c>
      <c r="Y38" s="29" t="b">
        <f>TRUE</f>
        <v>1</v>
      </c>
      <c r="Z38" s="29" t="b">
        <f>TRUE</f>
        <v>1</v>
      </c>
      <c r="AA38" s="29" t="b">
        <f>TRUE</f>
        <v>1</v>
      </c>
      <c r="AB38" s="29" t="b">
        <f>TRUE</f>
        <v>1</v>
      </c>
      <c r="AC38" s="29" t="b">
        <f>TRUE</f>
        <v>1</v>
      </c>
      <c r="AD38" s="29" t="b">
        <f>TRUE</f>
        <v>1</v>
      </c>
      <c r="AE38" s="29" t="b">
        <f>TRUE</f>
        <v>1</v>
      </c>
      <c r="AF38" s="29" t="b">
        <f>TRUE</f>
        <v>1</v>
      </c>
      <c r="AG38" s="29" t="b">
        <f>TRUE</f>
        <v>1</v>
      </c>
      <c r="AH38" s="29" t="b">
        <f>TRUE</f>
        <v>1</v>
      </c>
      <c r="AI38" s="29" t="b">
        <f>TRUE</f>
        <v>1</v>
      </c>
      <c r="AJ38" s="29" t="b">
        <f>TRUE</f>
        <v>1</v>
      </c>
      <c r="AK38" s="29" t="b">
        <f>TRUE</f>
        <v>1</v>
      </c>
      <c r="AM38" s="29" t="b">
        <f>TRUE</f>
        <v>1</v>
      </c>
      <c r="AN38" s="29" t="b">
        <f>TRUE</f>
        <v>1</v>
      </c>
      <c r="AO38" s="29" t="b">
        <f>TRUE</f>
        <v>1</v>
      </c>
      <c r="AP38" s="29" t="b">
        <f>TRUE</f>
        <v>1</v>
      </c>
      <c r="AQ38" s="29" t="b">
        <f>TRUE</f>
        <v>1</v>
      </c>
      <c r="AR38" s="29" t="b">
        <f>TRUE</f>
        <v>1</v>
      </c>
      <c r="AU38" s="87"/>
    </row>
    <row r="39" spans="2:60" x14ac:dyDescent="0.3">
      <c r="AN39" s="75"/>
      <c r="AU39" s="87"/>
    </row>
    <row r="40" spans="2:60" x14ac:dyDescent="0.3">
      <c r="F40" s="75" t="s">
        <v>145</v>
      </c>
      <c r="R40" s="29">
        <f>SUM(R37:R38)</f>
        <v>0</v>
      </c>
      <c r="AN40" s="75"/>
      <c r="AU40" s="87"/>
    </row>
  </sheetData>
  <conditionalFormatting sqref="R4">
    <cfRule type="cellIs" dxfId="31" priority="4" operator="greaterThan">
      <formula>0</formula>
    </cfRule>
  </conditionalFormatting>
  <conditionalFormatting sqref="T37:AK38 AM37:AO38">
    <cfRule type="cellIs" dxfId="30" priority="3" operator="equal">
      <formula>FALSE</formula>
    </cfRule>
  </conditionalFormatting>
  <conditionalFormatting sqref="R40">
    <cfRule type="cellIs" dxfId="29" priority="2" operator="greaterThan">
      <formula>0</formula>
    </cfRule>
  </conditionalFormatting>
  <conditionalFormatting sqref="AP37:AR38">
    <cfRule type="cellIs" dxfId="28" priority="1" operator="equal">
      <formula>FALSE</formula>
    </cfRule>
  </conditionalFormatting>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theme="9"/>
  </sheetPr>
  <dimension ref="A1:BH40"/>
  <sheetViews>
    <sheetView zoomScale="50" zoomScaleNormal="50" workbookViewId="0">
      <selection activeCell="Y9" sqref="Y9:AK32"/>
    </sheetView>
  </sheetViews>
  <sheetFormatPr defaultColWidth="0" defaultRowHeight="12.4" x14ac:dyDescent="0.3"/>
  <cols>
    <col min="1" max="4" width="1.703125" style="75" customWidth="1"/>
    <col min="5" max="5" width="8.703125" style="75" bestFit="1" customWidth="1"/>
    <col min="6" max="6" width="11.64453125" style="75" customWidth="1"/>
    <col min="7" max="7" width="23.29296875" style="75" customWidth="1"/>
    <col min="8" max="8" width="18.703125" style="75" bestFit="1" customWidth="1"/>
    <col min="9" max="9" width="43.46875" style="75" bestFit="1" customWidth="1"/>
    <col min="10" max="10" width="9.52734375" style="75" bestFit="1" customWidth="1"/>
    <col min="11" max="11" width="1.703125" style="75" customWidth="1"/>
    <col min="12" max="12" width="9.29296875" style="75" customWidth="1"/>
    <col min="13" max="15" width="3.703125" style="75" customWidth="1"/>
    <col min="16" max="16" width="5.703125" style="75" customWidth="1"/>
    <col min="17" max="17" width="1.703125" style="75" customWidth="1"/>
    <col min="18" max="18" width="9.29296875" style="75" customWidth="1"/>
    <col min="19" max="19" width="1.703125" style="75" customWidth="1"/>
    <col min="20" max="37" width="9.29296875" style="75" customWidth="1"/>
    <col min="38" max="38" width="1.703125" style="75" customWidth="1"/>
    <col min="39" max="39" width="9.29296875" style="75" customWidth="1"/>
    <col min="40" max="40" width="9.29296875" style="87" customWidth="1"/>
    <col min="41" max="41" width="60.8203125" style="75" bestFit="1" customWidth="1"/>
    <col min="42" max="53" width="1.703125" style="75" customWidth="1"/>
    <col min="54" max="54" width="0" style="75" hidden="1" customWidth="1"/>
    <col min="55" max="16384" width="9.29296875" style="75" hidden="1"/>
  </cols>
  <sheetData>
    <row r="1" spans="1:53" ht="22.9" x14ac:dyDescent="0.6">
      <c r="A1" s="77" t="s">
        <v>312</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85"/>
      <c r="AO1" s="77"/>
      <c r="AP1" s="77"/>
      <c r="AQ1" s="77"/>
      <c r="AR1" s="77"/>
      <c r="AS1" s="77"/>
      <c r="AT1" s="77"/>
      <c r="AU1" s="77"/>
      <c r="AV1" s="77"/>
      <c r="AW1" s="77"/>
      <c r="AX1" s="77"/>
      <c r="AY1" s="77"/>
      <c r="AZ1" s="77"/>
      <c r="BA1" s="77"/>
    </row>
    <row r="2" spans="1:53" ht="14.65" x14ac:dyDescent="0.35">
      <c r="A2" s="78" t="str">
        <f>"["&amp; Cover!$F$29 &amp;"] "&amp; Cover!$F$9 &amp;" - Version "&amp; Cover!$F$23 &amp;" ("&amp; TEXT(Cover!$F$24, "dd/mm/yy") &amp;")"</f>
        <v>[Draft] Cost Assessment - Version 0.2 (09/06/20)</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86"/>
      <c r="AO2" s="78"/>
      <c r="AP2" s="78"/>
      <c r="AQ2" s="78"/>
      <c r="AR2" s="78"/>
      <c r="AS2" s="78"/>
      <c r="AT2" s="78"/>
      <c r="AU2" s="78"/>
      <c r="AV2" s="78"/>
      <c r="AW2" s="78"/>
      <c r="AX2" s="78"/>
      <c r="AY2" s="78"/>
      <c r="AZ2" s="78"/>
      <c r="BA2" s="78"/>
    </row>
    <row r="3" spans="1:53" ht="14.65" x14ac:dyDescent="0.35">
      <c r="A3" s="78" t="s">
        <v>245</v>
      </c>
      <c r="B3" s="78"/>
      <c r="C3" s="78"/>
      <c r="D3" s="78"/>
      <c r="E3" s="78"/>
      <c r="F3" s="78"/>
      <c r="G3" s="78"/>
      <c r="H3" s="78"/>
      <c r="I3" s="78"/>
      <c r="J3" s="78"/>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86"/>
      <c r="AO3" s="78"/>
      <c r="AP3" s="78"/>
      <c r="AQ3" s="78"/>
      <c r="AR3" s="78"/>
      <c r="AS3" s="78"/>
      <c r="AT3" s="78"/>
      <c r="AU3" s="78"/>
      <c r="AV3" s="78"/>
      <c r="AW3" s="78"/>
      <c r="AX3" s="78"/>
      <c r="AY3" s="78"/>
      <c r="AZ3" s="78"/>
      <c r="BA3" s="78"/>
    </row>
    <row r="4" spans="1:53" ht="14.65" x14ac:dyDescent="0.35">
      <c r="A4" s="78"/>
      <c r="B4" s="78"/>
      <c r="C4" s="78"/>
      <c r="D4" s="78"/>
      <c r="E4" s="78"/>
      <c r="F4" s="78"/>
      <c r="G4" s="78" t="s">
        <v>146</v>
      </c>
      <c r="H4" s="78"/>
      <c r="I4" s="78"/>
      <c r="J4" s="78"/>
      <c r="K4" s="78"/>
      <c r="L4" s="78"/>
      <c r="M4" s="78"/>
      <c r="N4" s="78"/>
      <c r="O4" s="78"/>
      <c r="P4" s="78"/>
      <c r="Q4" s="78"/>
      <c r="R4" s="88">
        <f>R40</f>
        <v>0</v>
      </c>
      <c r="S4" s="78"/>
      <c r="T4" s="78"/>
      <c r="U4" s="78"/>
      <c r="V4" s="78"/>
      <c r="W4" s="78"/>
      <c r="X4" s="78"/>
      <c r="Y4" s="78"/>
      <c r="Z4" s="78"/>
      <c r="AA4" s="78"/>
      <c r="AB4" s="78"/>
      <c r="AC4" s="78"/>
      <c r="AD4" s="78"/>
      <c r="AE4" s="78"/>
      <c r="AF4" s="78"/>
      <c r="AG4" s="78"/>
      <c r="AH4" s="78"/>
      <c r="AI4" s="78"/>
      <c r="AJ4" s="78"/>
      <c r="AK4" s="78"/>
      <c r="AL4" s="78"/>
      <c r="AM4" s="78"/>
      <c r="AN4" s="86"/>
      <c r="AO4" s="78"/>
      <c r="AP4" s="78"/>
      <c r="AQ4" s="78"/>
      <c r="AR4" s="78"/>
      <c r="AS4" s="78"/>
      <c r="AT4" s="78"/>
      <c r="AU4" s="78"/>
      <c r="AV4" s="78"/>
      <c r="AW4" s="78"/>
      <c r="AX4" s="78"/>
      <c r="AY4" s="78"/>
      <c r="AZ4" s="78"/>
      <c r="BA4" s="78"/>
    </row>
    <row r="5" spans="1:53" s="10" customFormat="1" x14ac:dyDescent="0.3">
      <c r="A5" s="10" t="s">
        <v>215</v>
      </c>
      <c r="G5" s="10" t="s">
        <v>216</v>
      </c>
      <c r="H5" s="115">
        <f>Cover!$F$27</f>
        <v>43978.47347222222</v>
      </c>
      <c r="O5" s="10" t="s">
        <v>217</v>
      </c>
      <c r="R5" s="80">
        <f>Cover!$F$26</f>
        <v>3</v>
      </c>
      <c r="AU5" s="41"/>
    </row>
    <row r="6" spans="1:53"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53" x14ac:dyDescent="0.3">
      <c r="A7" s="76"/>
      <c r="B7" s="76"/>
      <c r="C7" s="76"/>
      <c r="D7" s="76"/>
      <c r="E7" s="76" t="s">
        <v>327</v>
      </c>
      <c r="F7" s="76" t="s">
        <v>179</v>
      </c>
      <c r="G7" s="76" t="s">
        <v>141</v>
      </c>
      <c r="H7" s="76" t="s">
        <v>247</v>
      </c>
      <c r="I7" s="76" t="s">
        <v>171</v>
      </c>
      <c r="J7" s="76" t="s">
        <v>328</v>
      </c>
      <c r="K7" s="76"/>
      <c r="L7" s="76" t="s">
        <v>126</v>
      </c>
      <c r="M7" s="76" t="s">
        <v>136</v>
      </c>
      <c r="N7" s="76" t="s">
        <v>137</v>
      </c>
      <c r="O7" s="76" t="s">
        <v>133</v>
      </c>
      <c r="P7" s="76" t="s">
        <v>142</v>
      </c>
      <c r="Q7" s="76"/>
      <c r="R7" s="76" t="s">
        <v>127</v>
      </c>
      <c r="S7" s="76"/>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76"/>
      <c r="AM7" s="82" t="s">
        <v>9</v>
      </c>
      <c r="AN7" s="95" t="s">
        <v>8</v>
      </c>
      <c r="AO7" s="81" t="s">
        <v>134</v>
      </c>
      <c r="AP7" s="76"/>
      <c r="AQ7" s="76"/>
      <c r="AR7" s="76"/>
      <c r="AS7" s="76"/>
      <c r="AT7" s="76"/>
      <c r="AU7" s="76"/>
      <c r="AV7" s="76"/>
      <c r="AW7" s="76"/>
      <c r="AX7" s="76"/>
      <c r="AY7" s="76"/>
      <c r="AZ7" s="76"/>
      <c r="BA7" s="76"/>
    </row>
    <row r="9" spans="1:53" x14ac:dyDescent="0.3">
      <c r="E9" s="75" t="s">
        <v>25</v>
      </c>
      <c r="F9" s="76" t="s">
        <v>159</v>
      </c>
      <c r="G9" s="76"/>
      <c r="H9" s="76" t="s">
        <v>170</v>
      </c>
      <c r="I9" s="76" t="s">
        <v>160</v>
      </c>
      <c r="J9" s="75" t="str">
        <f t="shared" ref="J9:J32" si="0">$E9&amp;""&amp;I9</f>
        <v>SHETTotal Business Support</v>
      </c>
      <c r="L9" s="75" t="s">
        <v>128</v>
      </c>
      <c r="R9" s="79"/>
      <c r="T9" s="79"/>
      <c r="U9" s="79"/>
      <c r="V9" s="79"/>
      <c r="W9" s="79"/>
      <c r="X9" s="79"/>
      <c r="Y9" s="18">
        <f>IFERROR(INDEX(Cal_WorkloadAdj!Y:Y,MATCH($J9,Cal_WorkloadAdj!$J:$J,0)),"")</f>
        <v>0</v>
      </c>
      <c r="Z9" s="18">
        <f>IFERROR(INDEX(Cal_WorkloadAdj!Z:Z,MATCH($J9,Cal_WorkloadAdj!$J:$J,0)),"")</f>
        <v>0</v>
      </c>
      <c r="AA9" s="18">
        <f>IFERROR(INDEX(Cal_WorkloadAdj!AA:AA,MATCH($J9,Cal_WorkloadAdj!$J:$J,0)),"")</f>
        <v>0</v>
      </c>
      <c r="AB9" s="18">
        <f>IFERROR(INDEX(Cal_WorkloadAdj!AB:AB,MATCH($J9,Cal_WorkloadAdj!$J:$J,0)),"")</f>
        <v>0</v>
      </c>
      <c r="AC9" s="18">
        <f>IFERROR(INDEX(Cal_WorkloadAdj!AC:AC,MATCH($J9,Cal_WorkloadAdj!$J:$J,0)),"")</f>
        <v>0</v>
      </c>
      <c r="AD9" s="18">
        <f>IFERROR(INDEX(Cal_WorkloadAdj!AD:AD,MATCH($J9,Cal_WorkloadAdj!$J:$J,0)),"")</f>
        <v>0</v>
      </c>
      <c r="AE9" s="18">
        <f>IFERROR(INDEX(Cal_WorkloadAdj!AE:AE,MATCH($J9,Cal_WorkloadAdj!$J:$J,0)),"")</f>
        <v>0</v>
      </c>
      <c r="AF9" s="18">
        <f>IFERROR(INDEX(Cal_WorkloadAdj!AF:AF,MATCH($J9,Cal_WorkloadAdj!$J:$J,0)),"")</f>
        <v>0</v>
      </c>
      <c r="AG9" s="18">
        <f>IFERROR(INDEX(Cal_WorkloadAdj!AG:AG,MATCH($J9,Cal_WorkloadAdj!$J:$J,0)),"")</f>
        <v>0</v>
      </c>
      <c r="AH9" s="18">
        <f>IFERROR(INDEX(Cal_WorkloadAdj!AH:AH,MATCH($J9,Cal_WorkloadAdj!$J:$J,0)),"")</f>
        <v>0</v>
      </c>
      <c r="AI9" s="18">
        <f>IFERROR(INDEX(Cal_WorkloadAdj!AI:AI,MATCH($J9,Cal_WorkloadAdj!$J:$J,0)),"")</f>
        <v>0</v>
      </c>
      <c r="AJ9" s="18">
        <f>IFERROR(INDEX(Cal_WorkloadAdj!AJ:AJ,MATCH($J9,Cal_WorkloadAdj!$J:$J,0)),"")</f>
        <v>0</v>
      </c>
      <c r="AK9" s="18">
        <f>IFERROR(INDEX(Cal_WorkloadAdj!AK:AK,MATCH($J9,Cal_WorkloadAdj!$J:$J,0)),"")</f>
        <v>0</v>
      </c>
    </row>
    <row r="10" spans="1:53" x14ac:dyDescent="0.3">
      <c r="E10" s="75" t="s">
        <v>25</v>
      </c>
      <c r="F10" s="75" t="s">
        <v>159</v>
      </c>
      <c r="H10" s="75" t="s">
        <v>170</v>
      </c>
      <c r="I10" s="75" t="s">
        <v>167</v>
      </c>
      <c r="J10" s="75" t="str">
        <f t="shared" si="0"/>
        <v>SHETIT &amp; Telecom</v>
      </c>
      <c r="L10" s="75" t="s">
        <v>128</v>
      </c>
      <c r="R10" s="79"/>
      <c r="T10" s="79"/>
      <c r="U10" s="79"/>
      <c r="V10" s="79"/>
      <c r="W10" s="79"/>
      <c r="X10" s="79"/>
      <c r="Y10" s="18">
        <f>IFERROR(INDEX(Cal_WorkloadAdj!Y:Y,MATCH($J10,Cal_WorkloadAdj!$J:$J,0)),"")</f>
        <v>0</v>
      </c>
      <c r="Z10" s="18">
        <f>IFERROR(INDEX(Cal_WorkloadAdj!Z:Z,MATCH($J10,Cal_WorkloadAdj!$J:$J,0)),"")</f>
        <v>0</v>
      </c>
      <c r="AA10" s="18">
        <f>IFERROR(INDEX(Cal_WorkloadAdj!AA:AA,MATCH($J10,Cal_WorkloadAdj!$J:$J,0)),"")</f>
        <v>0</v>
      </c>
      <c r="AB10" s="18">
        <f>IFERROR(INDEX(Cal_WorkloadAdj!AB:AB,MATCH($J10,Cal_WorkloadAdj!$J:$J,0)),"")</f>
        <v>0</v>
      </c>
      <c r="AC10" s="18">
        <f>IFERROR(INDEX(Cal_WorkloadAdj!AC:AC,MATCH($J10,Cal_WorkloadAdj!$J:$J,0)),"")</f>
        <v>0</v>
      </c>
      <c r="AD10" s="18">
        <f>IFERROR(INDEX(Cal_WorkloadAdj!AD:AD,MATCH($J10,Cal_WorkloadAdj!$J:$J,0)),"")</f>
        <v>0</v>
      </c>
      <c r="AE10" s="18">
        <f>IFERROR(INDEX(Cal_WorkloadAdj!AE:AE,MATCH($J10,Cal_WorkloadAdj!$J:$J,0)),"")</f>
        <v>0</v>
      </c>
      <c r="AF10" s="18">
        <f>IFERROR(INDEX(Cal_WorkloadAdj!AF:AF,MATCH($J10,Cal_WorkloadAdj!$J:$J,0)),"")</f>
        <v>0</v>
      </c>
      <c r="AG10" s="18">
        <f>IFERROR(INDEX(Cal_WorkloadAdj!AG:AG,MATCH($J10,Cal_WorkloadAdj!$J:$J,0)),"")</f>
        <v>0</v>
      </c>
      <c r="AH10" s="18">
        <f>IFERROR(INDEX(Cal_WorkloadAdj!AH:AH,MATCH($J10,Cal_WorkloadAdj!$J:$J,0)),"")</f>
        <v>0</v>
      </c>
      <c r="AI10" s="18">
        <f>IFERROR(INDEX(Cal_WorkloadAdj!AI:AI,MATCH($J10,Cal_WorkloadAdj!$J:$J,0)),"")</f>
        <v>0</v>
      </c>
      <c r="AJ10" s="18">
        <f>IFERROR(INDEX(Cal_WorkloadAdj!AJ:AJ,MATCH($J10,Cal_WorkloadAdj!$J:$J,0)),"")</f>
        <v>0</v>
      </c>
      <c r="AK10" s="18">
        <f>IFERROR(INDEX(Cal_WorkloadAdj!AK:AK,MATCH($J10,Cal_WorkloadAdj!$J:$J,0)),"")</f>
        <v>0</v>
      </c>
    </row>
    <row r="11" spans="1:53" x14ac:dyDescent="0.3">
      <c r="E11" s="75" t="s">
        <v>25</v>
      </c>
      <c r="F11" s="75" t="s">
        <v>159</v>
      </c>
      <c r="H11" s="75" t="s">
        <v>170</v>
      </c>
      <c r="I11" s="75" t="s">
        <v>166</v>
      </c>
      <c r="J11" s="75" t="str">
        <f t="shared" si="0"/>
        <v>SHETProperty Management</v>
      </c>
      <c r="L11" s="75" t="s">
        <v>128</v>
      </c>
      <c r="R11" s="79"/>
      <c r="T11" s="79"/>
      <c r="U11" s="79"/>
      <c r="V11" s="79"/>
      <c r="W11" s="79"/>
      <c r="X11" s="79"/>
      <c r="Y11" s="18">
        <f>IFERROR(INDEX(Cal_WorkloadAdj!Y:Y,MATCH($J11,Cal_WorkloadAdj!$J:$J,0)),"")</f>
        <v>0</v>
      </c>
      <c r="Z11" s="18">
        <f>IFERROR(INDEX(Cal_WorkloadAdj!Z:Z,MATCH($J11,Cal_WorkloadAdj!$J:$J,0)),"")</f>
        <v>0</v>
      </c>
      <c r="AA11" s="18">
        <f>IFERROR(INDEX(Cal_WorkloadAdj!AA:AA,MATCH($J11,Cal_WorkloadAdj!$J:$J,0)),"")</f>
        <v>0</v>
      </c>
      <c r="AB11" s="18">
        <f>IFERROR(INDEX(Cal_WorkloadAdj!AB:AB,MATCH($J11,Cal_WorkloadAdj!$J:$J,0)),"")</f>
        <v>0</v>
      </c>
      <c r="AC11" s="18">
        <f>IFERROR(INDEX(Cal_WorkloadAdj!AC:AC,MATCH($J11,Cal_WorkloadAdj!$J:$J,0)),"")</f>
        <v>0</v>
      </c>
      <c r="AD11" s="18">
        <f>IFERROR(INDEX(Cal_WorkloadAdj!AD:AD,MATCH($J11,Cal_WorkloadAdj!$J:$J,0)),"")</f>
        <v>0</v>
      </c>
      <c r="AE11" s="18">
        <f>IFERROR(INDEX(Cal_WorkloadAdj!AE:AE,MATCH($J11,Cal_WorkloadAdj!$J:$J,0)),"")</f>
        <v>0</v>
      </c>
      <c r="AF11" s="18">
        <f>IFERROR(INDEX(Cal_WorkloadAdj!AF:AF,MATCH($J11,Cal_WorkloadAdj!$J:$J,0)),"")</f>
        <v>0</v>
      </c>
      <c r="AG11" s="18">
        <f>IFERROR(INDEX(Cal_WorkloadAdj!AG:AG,MATCH($J11,Cal_WorkloadAdj!$J:$J,0)),"")</f>
        <v>0</v>
      </c>
      <c r="AH11" s="18">
        <f>IFERROR(INDEX(Cal_WorkloadAdj!AH:AH,MATCH($J11,Cal_WorkloadAdj!$J:$J,0)),"")</f>
        <v>0</v>
      </c>
      <c r="AI11" s="18">
        <f>IFERROR(INDEX(Cal_WorkloadAdj!AI:AI,MATCH($J11,Cal_WorkloadAdj!$J:$J,0)),"")</f>
        <v>0</v>
      </c>
      <c r="AJ11" s="18">
        <f>IFERROR(INDEX(Cal_WorkloadAdj!AJ:AJ,MATCH($J11,Cal_WorkloadAdj!$J:$J,0)),"")</f>
        <v>0</v>
      </c>
      <c r="AK11" s="18">
        <f>IFERROR(INDEX(Cal_WorkloadAdj!AK:AK,MATCH($J11,Cal_WorkloadAdj!$J:$J,0)),"")</f>
        <v>0</v>
      </c>
    </row>
    <row r="12" spans="1:53" x14ac:dyDescent="0.3">
      <c r="E12" s="75" t="s">
        <v>25</v>
      </c>
      <c r="F12" s="75" t="s">
        <v>159</v>
      </c>
      <c r="H12" s="75" t="s">
        <v>170</v>
      </c>
      <c r="I12" s="75" t="s">
        <v>165</v>
      </c>
      <c r="J12" s="75" t="str">
        <f t="shared" si="0"/>
        <v>SHETHR &amp; Non-Operational Training</v>
      </c>
      <c r="L12" s="75" t="s">
        <v>128</v>
      </c>
      <c r="R12" s="79"/>
      <c r="T12" s="79"/>
      <c r="U12" s="79"/>
      <c r="V12" s="79"/>
      <c r="W12" s="79"/>
      <c r="X12" s="79"/>
      <c r="Y12" s="18">
        <f>IFERROR(INDEX(Cal_WorkloadAdj!Y:Y,MATCH($J12,Cal_WorkloadAdj!$J:$J,0)),"")</f>
        <v>0</v>
      </c>
      <c r="Z12" s="18">
        <f>IFERROR(INDEX(Cal_WorkloadAdj!Z:Z,MATCH($J12,Cal_WorkloadAdj!$J:$J,0)),"")</f>
        <v>0</v>
      </c>
      <c r="AA12" s="18">
        <f>IFERROR(INDEX(Cal_WorkloadAdj!AA:AA,MATCH($J12,Cal_WorkloadAdj!$J:$J,0)),"")</f>
        <v>0</v>
      </c>
      <c r="AB12" s="18">
        <f>IFERROR(INDEX(Cal_WorkloadAdj!AB:AB,MATCH($J12,Cal_WorkloadAdj!$J:$J,0)),"")</f>
        <v>0</v>
      </c>
      <c r="AC12" s="18">
        <f>IFERROR(INDEX(Cal_WorkloadAdj!AC:AC,MATCH($J12,Cal_WorkloadAdj!$J:$J,0)),"")</f>
        <v>0</v>
      </c>
      <c r="AD12" s="18">
        <f>IFERROR(INDEX(Cal_WorkloadAdj!AD:AD,MATCH($J12,Cal_WorkloadAdj!$J:$J,0)),"")</f>
        <v>0</v>
      </c>
      <c r="AE12" s="18">
        <f>IFERROR(INDEX(Cal_WorkloadAdj!AE:AE,MATCH($J12,Cal_WorkloadAdj!$J:$J,0)),"")</f>
        <v>0</v>
      </c>
      <c r="AF12" s="18">
        <f>IFERROR(INDEX(Cal_WorkloadAdj!AF:AF,MATCH($J12,Cal_WorkloadAdj!$J:$J,0)),"")</f>
        <v>0</v>
      </c>
      <c r="AG12" s="18">
        <f>IFERROR(INDEX(Cal_WorkloadAdj!AG:AG,MATCH($J12,Cal_WorkloadAdj!$J:$J,0)),"")</f>
        <v>0</v>
      </c>
      <c r="AH12" s="18">
        <f>IFERROR(INDEX(Cal_WorkloadAdj!AH:AH,MATCH($J12,Cal_WorkloadAdj!$J:$J,0)),"")</f>
        <v>0</v>
      </c>
      <c r="AI12" s="18">
        <f>IFERROR(INDEX(Cal_WorkloadAdj!AI:AI,MATCH($J12,Cal_WorkloadAdj!$J:$J,0)),"")</f>
        <v>0</v>
      </c>
      <c r="AJ12" s="18">
        <f>IFERROR(INDEX(Cal_WorkloadAdj!AJ:AJ,MATCH($J12,Cal_WorkloadAdj!$J:$J,0)),"")</f>
        <v>0</v>
      </c>
      <c r="AK12" s="18">
        <f>IFERROR(INDEX(Cal_WorkloadAdj!AK:AK,MATCH($J12,Cal_WorkloadAdj!$J:$J,0)),"")</f>
        <v>0</v>
      </c>
    </row>
    <row r="13" spans="1:53" x14ac:dyDescent="0.3">
      <c r="E13" s="75" t="s">
        <v>25</v>
      </c>
      <c r="F13" s="75" t="s">
        <v>159</v>
      </c>
      <c r="H13" s="75" t="s">
        <v>170</v>
      </c>
      <c r="I13" s="75" t="s">
        <v>164</v>
      </c>
      <c r="J13" s="75" t="str">
        <f t="shared" si="0"/>
        <v>SHETAudit, Finance &amp; Regulation</v>
      </c>
      <c r="L13" s="75" t="s">
        <v>128</v>
      </c>
      <c r="R13" s="79"/>
      <c r="T13" s="79"/>
      <c r="U13" s="79"/>
      <c r="V13" s="79"/>
      <c r="W13" s="79"/>
      <c r="X13" s="79"/>
      <c r="Y13" s="18">
        <f>IFERROR(INDEX(Cal_WorkloadAdj!Y:Y,MATCH($J13,Cal_WorkloadAdj!$J:$J,0)),"")</f>
        <v>0</v>
      </c>
      <c r="Z13" s="18">
        <f>IFERROR(INDEX(Cal_WorkloadAdj!Z:Z,MATCH($J13,Cal_WorkloadAdj!$J:$J,0)),"")</f>
        <v>0</v>
      </c>
      <c r="AA13" s="18">
        <f>IFERROR(INDEX(Cal_WorkloadAdj!AA:AA,MATCH($J13,Cal_WorkloadAdj!$J:$J,0)),"")</f>
        <v>0</v>
      </c>
      <c r="AB13" s="18">
        <f>IFERROR(INDEX(Cal_WorkloadAdj!AB:AB,MATCH($J13,Cal_WorkloadAdj!$J:$J,0)),"")</f>
        <v>0</v>
      </c>
      <c r="AC13" s="18">
        <f>IFERROR(INDEX(Cal_WorkloadAdj!AC:AC,MATCH($J13,Cal_WorkloadAdj!$J:$J,0)),"")</f>
        <v>0</v>
      </c>
      <c r="AD13" s="18">
        <f>IFERROR(INDEX(Cal_WorkloadAdj!AD:AD,MATCH($J13,Cal_WorkloadAdj!$J:$J,0)),"")</f>
        <v>0</v>
      </c>
      <c r="AE13" s="18">
        <f>IFERROR(INDEX(Cal_WorkloadAdj!AE:AE,MATCH($J13,Cal_WorkloadAdj!$J:$J,0)),"")</f>
        <v>0</v>
      </c>
      <c r="AF13" s="18">
        <f>IFERROR(INDEX(Cal_WorkloadAdj!AF:AF,MATCH($J13,Cal_WorkloadAdj!$J:$J,0)),"")</f>
        <v>0</v>
      </c>
      <c r="AG13" s="18">
        <f>IFERROR(INDEX(Cal_WorkloadAdj!AG:AG,MATCH($J13,Cal_WorkloadAdj!$J:$J,0)),"")</f>
        <v>0</v>
      </c>
      <c r="AH13" s="18">
        <f>IFERROR(INDEX(Cal_WorkloadAdj!AH:AH,MATCH($J13,Cal_WorkloadAdj!$J:$J,0)),"")</f>
        <v>0</v>
      </c>
      <c r="AI13" s="18">
        <f>IFERROR(INDEX(Cal_WorkloadAdj!AI:AI,MATCH($J13,Cal_WorkloadAdj!$J:$J,0)),"")</f>
        <v>0</v>
      </c>
      <c r="AJ13" s="18">
        <f>IFERROR(INDEX(Cal_WorkloadAdj!AJ:AJ,MATCH($J13,Cal_WorkloadAdj!$J:$J,0)),"")</f>
        <v>0</v>
      </c>
      <c r="AK13" s="18">
        <f>IFERROR(INDEX(Cal_WorkloadAdj!AK:AK,MATCH($J13,Cal_WorkloadAdj!$J:$J,0)),"")</f>
        <v>0</v>
      </c>
    </row>
    <row r="14" spans="1:53" x14ac:dyDescent="0.3">
      <c r="E14" s="75" t="s">
        <v>25</v>
      </c>
      <c r="F14" s="75" t="s">
        <v>159</v>
      </c>
      <c r="H14" s="75" t="s">
        <v>170</v>
      </c>
      <c r="I14" s="75" t="s">
        <v>163</v>
      </c>
      <c r="J14" s="75" t="str">
        <f t="shared" si="0"/>
        <v>SHETInsurance</v>
      </c>
      <c r="L14" s="75" t="s">
        <v>128</v>
      </c>
      <c r="R14" s="79"/>
      <c r="T14" s="79"/>
      <c r="U14" s="79"/>
      <c r="V14" s="79"/>
      <c r="W14" s="79"/>
      <c r="X14" s="79"/>
      <c r="Y14" s="18">
        <f>IFERROR(INDEX(Cal_WorkloadAdj!Y:Y,MATCH($J14,Cal_WorkloadAdj!$J:$J,0)),"")</f>
        <v>0</v>
      </c>
      <c r="Z14" s="18">
        <f>IFERROR(INDEX(Cal_WorkloadAdj!Z:Z,MATCH($J14,Cal_WorkloadAdj!$J:$J,0)),"")</f>
        <v>0</v>
      </c>
      <c r="AA14" s="18">
        <f>IFERROR(INDEX(Cal_WorkloadAdj!AA:AA,MATCH($J14,Cal_WorkloadAdj!$J:$J,0)),"")</f>
        <v>0</v>
      </c>
      <c r="AB14" s="18">
        <f>IFERROR(INDEX(Cal_WorkloadAdj!AB:AB,MATCH($J14,Cal_WorkloadAdj!$J:$J,0)),"")</f>
        <v>0</v>
      </c>
      <c r="AC14" s="18">
        <f>IFERROR(INDEX(Cal_WorkloadAdj!AC:AC,MATCH($J14,Cal_WorkloadAdj!$J:$J,0)),"")</f>
        <v>0</v>
      </c>
      <c r="AD14" s="18">
        <f>IFERROR(INDEX(Cal_WorkloadAdj!AD:AD,MATCH($J14,Cal_WorkloadAdj!$J:$J,0)),"")</f>
        <v>0</v>
      </c>
      <c r="AE14" s="18">
        <f>IFERROR(INDEX(Cal_WorkloadAdj!AE:AE,MATCH($J14,Cal_WorkloadAdj!$J:$J,0)),"")</f>
        <v>0</v>
      </c>
      <c r="AF14" s="18">
        <f>IFERROR(INDEX(Cal_WorkloadAdj!AF:AF,MATCH($J14,Cal_WorkloadAdj!$J:$J,0)),"")</f>
        <v>0</v>
      </c>
      <c r="AG14" s="18">
        <f>IFERROR(INDEX(Cal_WorkloadAdj!AG:AG,MATCH($J14,Cal_WorkloadAdj!$J:$J,0)),"")</f>
        <v>0</v>
      </c>
      <c r="AH14" s="18">
        <f>IFERROR(INDEX(Cal_WorkloadAdj!AH:AH,MATCH($J14,Cal_WorkloadAdj!$J:$J,0)),"")</f>
        <v>0</v>
      </c>
      <c r="AI14" s="18">
        <f>IFERROR(INDEX(Cal_WorkloadAdj!AI:AI,MATCH($J14,Cal_WorkloadAdj!$J:$J,0)),"")</f>
        <v>0</v>
      </c>
      <c r="AJ14" s="18">
        <f>IFERROR(INDEX(Cal_WorkloadAdj!AJ:AJ,MATCH($J14,Cal_WorkloadAdj!$J:$J,0)),"")</f>
        <v>0</v>
      </c>
      <c r="AK14" s="18">
        <f>IFERROR(INDEX(Cal_WorkloadAdj!AK:AK,MATCH($J14,Cal_WorkloadAdj!$J:$J,0)),"")</f>
        <v>0</v>
      </c>
    </row>
    <row r="15" spans="1:53" x14ac:dyDescent="0.3">
      <c r="E15" s="75" t="s">
        <v>25</v>
      </c>
      <c r="F15" s="75" t="s">
        <v>159</v>
      </c>
      <c r="H15" s="75" t="s">
        <v>170</v>
      </c>
      <c r="I15" s="75" t="s">
        <v>162</v>
      </c>
      <c r="J15" s="75" t="str">
        <f t="shared" si="0"/>
        <v>SHETProcurement</v>
      </c>
      <c r="L15" s="75" t="s">
        <v>128</v>
      </c>
      <c r="R15" s="79"/>
      <c r="T15" s="79"/>
      <c r="U15" s="79"/>
      <c r="V15" s="79"/>
      <c r="W15" s="79"/>
      <c r="X15" s="79"/>
      <c r="Y15" s="18">
        <f>IFERROR(INDEX(Cal_WorkloadAdj!Y:Y,MATCH($J15,Cal_WorkloadAdj!$J:$J,0)),"")</f>
        <v>0</v>
      </c>
      <c r="Z15" s="18">
        <f>IFERROR(INDEX(Cal_WorkloadAdj!Z:Z,MATCH($J15,Cal_WorkloadAdj!$J:$J,0)),"")</f>
        <v>0</v>
      </c>
      <c r="AA15" s="18">
        <f>IFERROR(INDEX(Cal_WorkloadAdj!AA:AA,MATCH($J15,Cal_WorkloadAdj!$J:$J,0)),"")</f>
        <v>0</v>
      </c>
      <c r="AB15" s="18">
        <f>IFERROR(INDEX(Cal_WorkloadAdj!AB:AB,MATCH($J15,Cal_WorkloadAdj!$J:$J,0)),"")</f>
        <v>0</v>
      </c>
      <c r="AC15" s="18">
        <f>IFERROR(INDEX(Cal_WorkloadAdj!AC:AC,MATCH($J15,Cal_WorkloadAdj!$J:$J,0)),"")</f>
        <v>0</v>
      </c>
      <c r="AD15" s="18">
        <f>IFERROR(INDEX(Cal_WorkloadAdj!AD:AD,MATCH($J15,Cal_WorkloadAdj!$J:$J,0)),"")</f>
        <v>0</v>
      </c>
      <c r="AE15" s="18">
        <f>IFERROR(INDEX(Cal_WorkloadAdj!AE:AE,MATCH($J15,Cal_WorkloadAdj!$J:$J,0)),"")</f>
        <v>0</v>
      </c>
      <c r="AF15" s="18">
        <f>IFERROR(INDEX(Cal_WorkloadAdj!AF:AF,MATCH($J15,Cal_WorkloadAdj!$J:$J,0)),"")</f>
        <v>0</v>
      </c>
      <c r="AG15" s="18">
        <f>IFERROR(INDEX(Cal_WorkloadAdj!AG:AG,MATCH($J15,Cal_WorkloadAdj!$J:$J,0)),"")</f>
        <v>0</v>
      </c>
      <c r="AH15" s="18">
        <f>IFERROR(INDEX(Cal_WorkloadAdj!AH:AH,MATCH($J15,Cal_WorkloadAdj!$J:$J,0)),"")</f>
        <v>0</v>
      </c>
      <c r="AI15" s="18">
        <f>IFERROR(INDEX(Cal_WorkloadAdj!AI:AI,MATCH($J15,Cal_WorkloadAdj!$J:$J,0)),"")</f>
        <v>0</v>
      </c>
      <c r="AJ15" s="18">
        <f>IFERROR(INDEX(Cal_WorkloadAdj!AJ:AJ,MATCH($J15,Cal_WorkloadAdj!$J:$J,0)),"")</f>
        <v>0</v>
      </c>
      <c r="AK15" s="18">
        <f>IFERROR(INDEX(Cal_WorkloadAdj!AK:AK,MATCH($J15,Cal_WorkloadAdj!$J:$J,0)),"")</f>
        <v>0</v>
      </c>
    </row>
    <row r="16" spans="1:53" x14ac:dyDescent="0.3">
      <c r="E16" s="75" t="s">
        <v>25</v>
      </c>
      <c r="F16" s="75" t="s">
        <v>159</v>
      </c>
      <c r="H16" s="75" t="s">
        <v>170</v>
      </c>
      <c r="I16" s="75" t="s">
        <v>161</v>
      </c>
      <c r="J16" s="75" t="str">
        <f t="shared" si="0"/>
        <v>SHETCEO &amp; Group Management</v>
      </c>
      <c r="L16" s="75" t="s">
        <v>128</v>
      </c>
      <c r="R16" s="79"/>
      <c r="T16" s="79"/>
      <c r="U16" s="79"/>
      <c r="V16" s="79"/>
      <c r="W16" s="79"/>
      <c r="X16" s="79"/>
      <c r="Y16" s="18">
        <f>IFERROR(INDEX(Cal_WorkloadAdj!Y:Y,MATCH($J16,Cal_WorkloadAdj!$J:$J,0)),"")</f>
        <v>0</v>
      </c>
      <c r="Z16" s="18">
        <f>IFERROR(INDEX(Cal_WorkloadAdj!Z:Z,MATCH($J16,Cal_WorkloadAdj!$J:$J,0)),"")</f>
        <v>0</v>
      </c>
      <c r="AA16" s="18">
        <f>IFERROR(INDEX(Cal_WorkloadAdj!AA:AA,MATCH($J16,Cal_WorkloadAdj!$J:$J,0)),"")</f>
        <v>0</v>
      </c>
      <c r="AB16" s="18">
        <f>IFERROR(INDEX(Cal_WorkloadAdj!AB:AB,MATCH($J16,Cal_WorkloadAdj!$J:$J,0)),"")</f>
        <v>0</v>
      </c>
      <c r="AC16" s="18">
        <f>IFERROR(INDEX(Cal_WorkloadAdj!AC:AC,MATCH($J16,Cal_WorkloadAdj!$J:$J,0)),"")</f>
        <v>0</v>
      </c>
      <c r="AD16" s="18">
        <f>IFERROR(INDEX(Cal_WorkloadAdj!AD:AD,MATCH($J16,Cal_WorkloadAdj!$J:$J,0)),"")</f>
        <v>0</v>
      </c>
      <c r="AE16" s="18">
        <f>IFERROR(INDEX(Cal_WorkloadAdj!AE:AE,MATCH($J16,Cal_WorkloadAdj!$J:$J,0)),"")</f>
        <v>0</v>
      </c>
      <c r="AF16" s="18">
        <f>IFERROR(INDEX(Cal_WorkloadAdj!AF:AF,MATCH($J16,Cal_WorkloadAdj!$J:$J,0)),"")</f>
        <v>0</v>
      </c>
      <c r="AG16" s="18">
        <f>IFERROR(INDEX(Cal_WorkloadAdj!AG:AG,MATCH($J16,Cal_WorkloadAdj!$J:$J,0)),"")</f>
        <v>0</v>
      </c>
      <c r="AH16" s="18">
        <f>IFERROR(INDEX(Cal_WorkloadAdj!AH:AH,MATCH($J16,Cal_WorkloadAdj!$J:$J,0)),"")</f>
        <v>0</v>
      </c>
      <c r="AI16" s="18">
        <f>IFERROR(INDEX(Cal_WorkloadAdj!AI:AI,MATCH($J16,Cal_WorkloadAdj!$J:$J,0)),"")</f>
        <v>0</v>
      </c>
      <c r="AJ16" s="18">
        <f>IFERROR(INDEX(Cal_WorkloadAdj!AJ:AJ,MATCH($J16,Cal_WorkloadAdj!$J:$J,0)),"")</f>
        <v>0</v>
      </c>
      <c r="AK16" s="18">
        <f>IFERROR(INDEX(Cal_WorkloadAdj!AK:AK,MATCH($J16,Cal_WorkloadAdj!$J:$J,0)),"")</f>
        <v>0</v>
      </c>
    </row>
    <row r="17" spans="5:37" x14ac:dyDescent="0.3">
      <c r="E17" s="75" t="s">
        <v>25</v>
      </c>
      <c r="F17" s="75" t="s">
        <v>159</v>
      </c>
      <c r="H17" s="75" t="s">
        <v>170</v>
      </c>
      <c r="I17" s="75" t="s">
        <v>168</v>
      </c>
      <c r="J17" s="75" t="str">
        <f t="shared" si="0"/>
        <v>SHETStores &amp; Logistics</v>
      </c>
      <c r="L17" s="75" t="s">
        <v>128</v>
      </c>
      <c r="R17" s="79"/>
      <c r="T17" s="79"/>
      <c r="U17" s="79"/>
      <c r="V17" s="79"/>
      <c r="W17" s="79"/>
      <c r="X17" s="79"/>
      <c r="Y17" s="18">
        <f>IFERROR(INDEX(Cal_WorkloadAdj!Y:Y,MATCH($J17,Cal_WorkloadAdj!$J:$J,0)),"")</f>
        <v>0</v>
      </c>
      <c r="Z17" s="18">
        <f>IFERROR(INDEX(Cal_WorkloadAdj!Z:Z,MATCH($J17,Cal_WorkloadAdj!$J:$J,0)),"")</f>
        <v>0</v>
      </c>
      <c r="AA17" s="18">
        <f>IFERROR(INDEX(Cal_WorkloadAdj!AA:AA,MATCH($J17,Cal_WorkloadAdj!$J:$J,0)),"")</f>
        <v>0</v>
      </c>
      <c r="AB17" s="18">
        <f>IFERROR(INDEX(Cal_WorkloadAdj!AB:AB,MATCH($J17,Cal_WorkloadAdj!$J:$J,0)),"")</f>
        <v>0</v>
      </c>
      <c r="AC17" s="18">
        <f>IFERROR(INDEX(Cal_WorkloadAdj!AC:AC,MATCH($J17,Cal_WorkloadAdj!$J:$J,0)),"")</f>
        <v>0</v>
      </c>
      <c r="AD17" s="18">
        <f>IFERROR(INDEX(Cal_WorkloadAdj!AD:AD,MATCH($J17,Cal_WorkloadAdj!$J:$J,0)),"")</f>
        <v>0</v>
      </c>
      <c r="AE17" s="18">
        <f>IFERROR(INDEX(Cal_WorkloadAdj!AE:AE,MATCH($J17,Cal_WorkloadAdj!$J:$J,0)),"")</f>
        <v>0</v>
      </c>
      <c r="AF17" s="18">
        <f>IFERROR(INDEX(Cal_WorkloadAdj!AF:AF,MATCH($J17,Cal_WorkloadAdj!$J:$J,0)),"")</f>
        <v>0</v>
      </c>
      <c r="AG17" s="18">
        <f>IFERROR(INDEX(Cal_WorkloadAdj!AG:AG,MATCH($J17,Cal_WorkloadAdj!$J:$J,0)),"")</f>
        <v>0</v>
      </c>
      <c r="AH17" s="18">
        <f>IFERROR(INDEX(Cal_WorkloadAdj!AH:AH,MATCH($J17,Cal_WorkloadAdj!$J:$J,0)),"")</f>
        <v>0</v>
      </c>
      <c r="AI17" s="18">
        <f>IFERROR(INDEX(Cal_WorkloadAdj!AI:AI,MATCH($J17,Cal_WorkloadAdj!$J:$J,0)),"")</f>
        <v>0</v>
      </c>
      <c r="AJ17" s="18">
        <f>IFERROR(INDEX(Cal_WorkloadAdj!AJ:AJ,MATCH($J17,Cal_WorkloadAdj!$J:$J,0)),"")</f>
        <v>0</v>
      </c>
      <c r="AK17" s="18">
        <f>IFERROR(INDEX(Cal_WorkloadAdj!AK:AK,MATCH($J17,Cal_WorkloadAdj!$J:$J,0)),"")</f>
        <v>0</v>
      </c>
    </row>
    <row r="18" spans="5:37" x14ac:dyDescent="0.3">
      <c r="E18" s="76" t="s">
        <v>25</v>
      </c>
      <c r="F18" s="76" t="s">
        <v>159</v>
      </c>
      <c r="G18" s="76"/>
      <c r="H18" s="76" t="s">
        <v>274</v>
      </c>
      <c r="I18" s="76" t="s">
        <v>275</v>
      </c>
      <c r="J18" s="75" t="str">
        <f t="shared" si="0"/>
        <v>SHETTotal CAI</v>
      </c>
      <c r="L18" s="75" t="s">
        <v>128</v>
      </c>
      <c r="R18" s="79"/>
      <c r="T18" s="79"/>
      <c r="U18" s="79"/>
      <c r="V18" s="79"/>
      <c r="W18" s="79"/>
      <c r="X18" s="79"/>
      <c r="Y18" s="18">
        <f>IFERROR(INDEX(Cal_WorkloadAdj!Y:Y,MATCH($J18,Cal_WorkloadAdj!$J:$J,0)),"")</f>
        <v>0</v>
      </c>
      <c r="Z18" s="18">
        <f>IFERROR(INDEX(Cal_WorkloadAdj!Z:Z,MATCH($J18,Cal_WorkloadAdj!$J:$J,0)),"")</f>
        <v>0</v>
      </c>
      <c r="AA18" s="18">
        <f>IFERROR(INDEX(Cal_WorkloadAdj!AA:AA,MATCH($J18,Cal_WorkloadAdj!$J:$J,0)),"")</f>
        <v>0</v>
      </c>
      <c r="AB18" s="18">
        <f>IFERROR(INDEX(Cal_WorkloadAdj!AB:AB,MATCH($J18,Cal_WorkloadAdj!$J:$J,0)),"")</f>
        <v>0</v>
      </c>
      <c r="AC18" s="18">
        <f>IFERROR(INDEX(Cal_WorkloadAdj!AC:AC,MATCH($J18,Cal_WorkloadAdj!$J:$J,0)),"")</f>
        <v>0</v>
      </c>
      <c r="AD18" s="18">
        <f>IFERROR(INDEX(Cal_WorkloadAdj!AD:AD,MATCH($J18,Cal_WorkloadAdj!$J:$J,0)),"")</f>
        <v>0</v>
      </c>
      <c r="AE18" s="18">
        <f>IFERROR(INDEX(Cal_WorkloadAdj!AE:AE,MATCH($J18,Cal_WorkloadAdj!$J:$J,0)),"")</f>
        <v>0</v>
      </c>
      <c r="AF18" s="18">
        <f>IFERROR(INDEX(Cal_WorkloadAdj!AF:AF,MATCH($J18,Cal_WorkloadAdj!$J:$J,0)),"")</f>
        <v>0</v>
      </c>
      <c r="AG18" s="18">
        <f>IFERROR(INDEX(Cal_WorkloadAdj!AG:AG,MATCH($J18,Cal_WorkloadAdj!$J:$J,0)),"")</f>
        <v>-1.8952472903592223</v>
      </c>
      <c r="AH18" s="18">
        <f>IFERROR(INDEX(Cal_WorkloadAdj!AH:AH,MATCH($J18,Cal_WorkloadAdj!$J:$J,0)),"")</f>
        <v>-2.8316537805043751</v>
      </c>
      <c r="AI18" s="18">
        <f>IFERROR(INDEX(Cal_WorkloadAdj!AI:AI,MATCH($J18,Cal_WorkloadAdj!$J:$J,0)),"")</f>
        <v>-1.86506923143466</v>
      </c>
      <c r="AJ18" s="18">
        <f>IFERROR(INDEX(Cal_WorkloadAdj!AJ:AJ,MATCH($J18,Cal_WorkloadAdj!$J:$J,0)),"")</f>
        <v>-3.9083834199175342</v>
      </c>
      <c r="AK18" s="18">
        <f>IFERROR(INDEX(Cal_WorkloadAdj!AK:AK,MATCH($J18,Cal_WorkloadAdj!$J:$J,0)),"")</f>
        <v>-1.0661497932762956</v>
      </c>
    </row>
    <row r="19" spans="5:37" x14ac:dyDescent="0.3">
      <c r="E19" s="76" t="s">
        <v>25</v>
      </c>
      <c r="F19" s="76" t="s">
        <v>159</v>
      </c>
      <c r="G19" s="76"/>
      <c r="H19" s="76" t="s">
        <v>274</v>
      </c>
      <c r="I19" s="76" t="s">
        <v>276</v>
      </c>
      <c r="J19" s="75" t="str">
        <f t="shared" si="0"/>
        <v>SHETPrimary CAI</v>
      </c>
      <c r="L19" s="75" t="s">
        <v>128</v>
      </c>
      <c r="R19" s="79"/>
      <c r="T19" s="79"/>
      <c r="U19" s="79"/>
      <c r="V19" s="79"/>
      <c r="W19" s="79"/>
      <c r="X19" s="79"/>
      <c r="Y19" s="18">
        <f>IFERROR(INDEX(Cal_WorkloadAdj!Y:Y,MATCH($J19,Cal_WorkloadAdj!$J:$J,0)),"")</f>
        <v>0</v>
      </c>
      <c r="Z19" s="18">
        <f>IFERROR(INDEX(Cal_WorkloadAdj!Z:Z,MATCH($J19,Cal_WorkloadAdj!$J:$J,0)),"")</f>
        <v>0</v>
      </c>
      <c r="AA19" s="18">
        <f>IFERROR(INDEX(Cal_WorkloadAdj!AA:AA,MATCH($J19,Cal_WorkloadAdj!$J:$J,0)),"")</f>
        <v>0</v>
      </c>
      <c r="AB19" s="18">
        <f>IFERROR(INDEX(Cal_WorkloadAdj!AB:AB,MATCH($J19,Cal_WorkloadAdj!$J:$J,0)),"")</f>
        <v>0</v>
      </c>
      <c r="AC19" s="18">
        <f>IFERROR(INDEX(Cal_WorkloadAdj!AC:AC,MATCH($J19,Cal_WorkloadAdj!$J:$J,0)),"")</f>
        <v>0</v>
      </c>
      <c r="AD19" s="18">
        <f>IFERROR(INDEX(Cal_WorkloadAdj!AD:AD,MATCH($J19,Cal_WorkloadAdj!$J:$J,0)),"")</f>
        <v>0</v>
      </c>
      <c r="AE19" s="18">
        <f>IFERROR(INDEX(Cal_WorkloadAdj!AE:AE,MATCH($J19,Cal_WorkloadAdj!$J:$J,0)),"")</f>
        <v>0</v>
      </c>
      <c r="AF19" s="18">
        <f>IFERROR(INDEX(Cal_WorkloadAdj!AF:AF,MATCH($J19,Cal_WorkloadAdj!$J:$J,0)),"")</f>
        <v>0</v>
      </c>
      <c r="AG19" s="18">
        <f>IFERROR(INDEX(Cal_WorkloadAdj!AG:AG,MATCH($J19,Cal_WorkloadAdj!$J:$J,0)),"")</f>
        <v>0</v>
      </c>
      <c r="AH19" s="18">
        <f>IFERROR(INDEX(Cal_WorkloadAdj!AH:AH,MATCH($J19,Cal_WorkloadAdj!$J:$J,0)),"")</f>
        <v>0</v>
      </c>
      <c r="AI19" s="18">
        <f>IFERROR(INDEX(Cal_WorkloadAdj!AI:AI,MATCH($J19,Cal_WorkloadAdj!$J:$J,0)),"")</f>
        <v>0</v>
      </c>
      <c r="AJ19" s="18">
        <f>IFERROR(INDEX(Cal_WorkloadAdj!AJ:AJ,MATCH($J19,Cal_WorkloadAdj!$J:$J,0)),"")</f>
        <v>0</v>
      </c>
      <c r="AK19" s="18">
        <f>IFERROR(INDEX(Cal_WorkloadAdj!AK:AK,MATCH($J19,Cal_WorkloadAdj!$J:$J,0)),"")</f>
        <v>0</v>
      </c>
    </row>
    <row r="20" spans="5:37" x14ac:dyDescent="0.3">
      <c r="E20" s="76" t="s">
        <v>25</v>
      </c>
      <c r="F20" s="76" t="s">
        <v>159</v>
      </c>
      <c r="G20" s="76"/>
      <c r="H20" s="76" t="s">
        <v>274</v>
      </c>
      <c r="I20" s="75" t="s">
        <v>279</v>
      </c>
      <c r="J20" s="75" t="str">
        <f t="shared" si="0"/>
        <v>SHETProject Management</v>
      </c>
      <c r="L20" s="75" t="s">
        <v>128</v>
      </c>
      <c r="R20" s="79"/>
      <c r="T20" s="79"/>
      <c r="U20" s="79"/>
      <c r="V20" s="79"/>
      <c r="W20" s="79"/>
      <c r="X20" s="79"/>
      <c r="Y20" s="18">
        <f>IFERROR(INDEX(Cal_WorkloadAdj!Y:Y,MATCH($J20,Cal_WorkloadAdj!$J:$J,0)),"")</f>
        <v>0</v>
      </c>
      <c r="Z20" s="18">
        <f>IFERROR(INDEX(Cal_WorkloadAdj!Z:Z,MATCH($J20,Cal_WorkloadAdj!$J:$J,0)),"")</f>
        <v>0</v>
      </c>
      <c r="AA20" s="18">
        <f>IFERROR(INDEX(Cal_WorkloadAdj!AA:AA,MATCH($J20,Cal_WorkloadAdj!$J:$J,0)),"")</f>
        <v>0</v>
      </c>
      <c r="AB20" s="18">
        <f>IFERROR(INDEX(Cal_WorkloadAdj!AB:AB,MATCH($J20,Cal_WorkloadAdj!$J:$J,0)),"")</f>
        <v>0</v>
      </c>
      <c r="AC20" s="18">
        <f>IFERROR(INDEX(Cal_WorkloadAdj!AC:AC,MATCH($J20,Cal_WorkloadAdj!$J:$J,0)),"")</f>
        <v>0</v>
      </c>
      <c r="AD20" s="18">
        <f>IFERROR(INDEX(Cal_WorkloadAdj!AD:AD,MATCH($J20,Cal_WorkloadAdj!$J:$J,0)),"")</f>
        <v>0</v>
      </c>
      <c r="AE20" s="18">
        <f>IFERROR(INDEX(Cal_WorkloadAdj!AE:AE,MATCH($J20,Cal_WorkloadAdj!$J:$J,0)),"")</f>
        <v>0</v>
      </c>
      <c r="AF20" s="18">
        <f>IFERROR(INDEX(Cal_WorkloadAdj!AF:AF,MATCH($J20,Cal_WorkloadAdj!$J:$J,0)),"")</f>
        <v>0</v>
      </c>
      <c r="AG20" s="18">
        <f>IFERROR(INDEX(Cal_WorkloadAdj!AG:AG,MATCH($J20,Cal_WorkloadAdj!$J:$J,0)),"")</f>
        <v>0</v>
      </c>
      <c r="AH20" s="18">
        <f>IFERROR(INDEX(Cal_WorkloadAdj!AH:AH,MATCH($J20,Cal_WorkloadAdj!$J:$J,0)),"")</f>
        <v>0</v>
      </c>
      <c r="AI20" s="18">
        <f>IFERROR(INDEX(Cal_WorkloadAdj!AI:AI,MATCH($J20,Cal_WorkloadAdj!$J:$J,0)),"")</f>
        <v>0</v>
      </c>
      <c r="AJ20" s="18">
        <f>IFERROR(INDEX(Cal_WorkloadAdj!AJ:AJ,MATCH($J20,Cal_WorkloadAdj!$J:$J,0)),"")</f>
        <v>0</v>
      </c>
      <c r="AK20" s="18">
        <f>IFERROR(INDEX(Cal_WorkloadAdj!AK:AK,MATCH($J20,Cal_WorkloadAdj!$J:$J,0)),"")</f>
        <v>0</v>
      </c>
    </row>
    <row r="21" spans="5:37" x14ac:dyDescent="0.3">
      <c r="E21" s="75" t="s">
        <v>25</v>
      </c>
      <c r="F21" s="75" t="s">
        <v>159</v>
      </c>
      <c r="H21" s="75" t="s">
        <v>274</v>
      </c>
      <c r="I21" s="75" t="s">
        <v>280</v>
      </c>
      <c r="J21" s="75" t="str">
        <f t="shared" si="0"/>
        <v>SHETNetwork Design &amp; Engineering</v>
      </c>
      <c r="L21" s="75" t="s">
        <v>128</v>
      </c>
      <c r="R21" s="79"/>
      <c r="T21" s="79"/>
      <c r="U21" s="79"/>
      <c r="V21" s="79"/>
      <c r="W21" s="79"/>
      <c r="X21" s="79"/>
      <c r="Y21" s="18">
        <f>IFERROR(INDEX(Cal_WorkloadAdj!Y:Y,MATCH($J21,Cal_WorkloadAdj!$J:$J,0)),"")</f>
        <v>0</v>
      </c>
      <c r="Z21" s="18">
        <f>IFERROR(INDEX(Cal_WorkloadAdj!Z:Z,MATCH($J21,Cal_WorkloadAdj!$J:$J,0)),"")</f>
        <v>0</v>
      </c>
      <c r="AA21" s="18">
        <f>IFERROR(INDEX(Cal_WorkloadAdj!AA:AA,MATCH($J21,Cal_WorkloadAdj!$J:$J,0)),"")</f>
        <v>0</v>
      </c>
      <c r="AB21" s="18">
        <f>IFERROR(INDEX(Cal_WorkloadAdj!AB:AB,MATCH($J21,Cal_WorkloadAdj!$J:$J,0)),"")</f>
        <v>0</v>
      </c>
      <c r="AC21" s="18">
        <f>IFERROR(INDEX(Cal_WorkloadAdj!AC:AC,MATCH($J21,Cal_WorkloadAdj!$J:$J,0)),"")</f>
        <v>0</v>
      </c>
      <c r="AD21" s="18">
        <f>IFERROR(INDEX(Cal_WorkloadAdj!AD:AD,MATCH($J21,Cal_WorkloadAdj!$J:$J,0)),"")</f>
        <v>0</v>
      </c>
      <c r="AE21" s="18">
        <f>IFERROR(INDEX(Cal_WorkloadAdj!AE:AE,MATCH($J21,Cal_WorkloadAdj!$J:$J,0)),"")</f>
        <v>0</v>
      </c>
      <c r="AF21" s="18">
        <f>IFERROR(INDEX(Cal_WorkloadAdj!AF:AF,MATCH($J21,Cal_WorkloadAdj!$J:$J,0)),"")</f>
        <v>0</v>
      </c>
      <c r="AG21" s="18">
        <f>IFERROR(INDEX(Cal_WorkloadAdj!AG:AG,MATCH($J21,Cal_WorkloadAdj!$J:$J,0)),"")</f>
        <v>0</v>
      </c>
      <c r="AH21" s="18">
        <f>IFERROR(INDEX(Cal_WorkloadAdj!AH:AH,MATCH($J21,Cal_WorkloadAdj!$J:$J,0)),"")</f>
        <v>0</v>
      </c>
      <c r="AI21" s="18">
        <f>IFERROR(INDEX(Cal_WorkloadAdj!AI:AI,MATCH($J21,Cal_WorkloadAdj!$J:$J,0)),"")</f>
        <v>0</v>
      </c>
      <c r="AJ21" s="18">
        <f>IFERROR(INDEX(Cal_WorkloadAdj!AJ:AJ,MATCH($J21,Cal_WorkloadAdj!$J:$J,0)),"")</f>
        <v>0</v>
      </c>
      <c r="AK21" s="18">
        <f>IFERROR(INDEX(Cal_WorkloadAdj!AK:AK,MATCH($J21,Cal_WorkloadAdj!$J:$J,0)),"")</f>
        <v>0</v>
      </c>
    </row>
    <row r="22" spans="5:37" x14ac:dyDescent="0.3">
      <c r="E22" s="75" t="s">
        <v>25</v>
      </c>
      <c r="F22" s="75" t="s">
        <v>159</v>
      </c>
      <c r="H22" s="75" t="s">
        <v>274</v>
      </c>
      <c r="I22" s="75" t="s">
        <v>282</v>
      </c>
      <c r="J22" s="75" t="str">
        <f t="shared" si="0"/>
        <v>SHETEngineering Management &amp; Clerical Support</v>
      </c>
      <c r="L22" s="75" t="s">
        <v>128</v>
      </c>
      <c r="R22" s="79"/>
      <c r="T22" s="79"/>
      <c r="U22" s="79"/>
      <c r="V22" s="79"/>
      <c r="W22" s="79"/>
      <c r="X22" s="79"/>
      <c r="Y22" s="18">
        <f>IFERROR(INDEX(Cal_WorkloadAdj!Y:Y,MATCH($J22,Cal_WorkloadAdj!$J:$J,0)),"")</f>
        <v>0</v>
      </c>
      <c r="Z22" s="18">
        <f>IFERROR(INDEX(Cal_WorkloadAdj!Z:Z,MATCH($J22,Cal_WorkloadAdj!$J:$J,0)),"")</f>
        <v>0</v>
      </c>
      <c r="AA22" s="18">
        <f>IFERROR(INDEX(Cal_WorkloadAdj!AA:AA,MATCH($J22,Cal_WorkloadAdj!$J:$J,0)),"")</f>
        <v>0</v>
      </c>
      <c r="AB22" s="18">
        <f>IFERROR(INDEX(Cal_WorkloadAdj!AB:AB,MATCH($J22,Cal_WorkloadAdj!$J:$J,0)),"")</f>
        <v>0</v>
      </c>
      <c r="AC22" s="18">
        <f>IFERROR(INDEX(Cal_WorkloadAdj!AC:AC,MATCH($J22,Cal_WorkloadAdj!$J:$J,0)),"")</f>
        <v>0</v>
      </c>
      <c r="AD22" s="18">
        <f>IFERROR(INDEX(Cal_WorkloadAdj!AD:AD,MATCH($J22,Cal_WorkloadAdj!$J:$J,0)),"")</f>
        <v>0</v>
      </c>
      <c r="AE22" s="18">
        <f>IFERROR(INDEX(Cal_WorkloadAdj!AE:AE,MATCH($J22,Cal_WorkloadAdj!$J:$J,0)),"")</f>
        <v>0</v>
      </c>
      <c r="AF22" s="18">
        <f>IFERROR(INDEX(Cal_WorkloadAdj!AF:AF,MATCH($J22,Cal_WorkloadAdj!$J:$J,0)),"")</f>
        <v>0</v>
      </c>
      <c r="AG22" s="18">
        <f>IFERROR(INDEX(Cal_WorkloadAdj!AG:AG,MATCH($J22,Cal_WorkloadAdj!$J:$J,0)),"")</f>
        <v>0</v>
      </c>
      <c r="AH22" s="18">
        <f>IFERROR(INDEX(Cal_WorkloadAdj!AH:AH,MATCH($J22,Cal_WorkloadAdj!$J:$J,0)),"")</f>
        <v>0</v>
      </c>
      <c r="AI22" s="18">
        <f>IFERROR(INDEX(Cal_WorkloadAdj!AI:AI,MATCH($J22,Cal_WorkloadAdj!$J:$J,0)),"")</f>
        <v>0</v>
      </c>
      <c r="AJ22" s="18">
        <f>IFERROR(INDEX(Cal_WorkloadAdj!AJ:AJ,MATCH($J22,Cal_WorkloadAdj!$J:$J,0)),"")</f>
        <v>0</v>
      </c>
      <c r="AK22" s="18">
        <f>IFERROR(INDEX(Cal_WorkloadAdj!AK:AK,MATCH($J22,Cal_WorkloadAdj!$J:$J,0)),"")</f>
        <v>0</v>
      </c>
    </row>
    <row r="23" spans="5:37" x14ac:dyDescent="0.3">
      <c r="E23" s="75" t="s">
        <v>25</v>
      </c>
      <c r="F23" s="75" t="s">
        <v>159</v>
      </c>
      <c r="H23" s="75" t="s">
        <v>274</v>
      </c>
      <c r="I23" s="76" t="s">
        <v>277</v>
      </c>
      <c r="J23" s="75" t="str">
        <f t="shared" si="0"/>
        <v>SHETSecondary CAI</v>
      </c>
      <c r="L23" s="75" t="s">
        <v>128</v>
      </c>
      <c r="R23" s="79"/>
      <c r="T23" s="79"/>
      <c r="U23" s="79"/>
      <c r="V23" s="79"/>
      <c r="W23" s="79"/>
      <c r="X23" s="79"/>
      <c r="Y23" s="18">
        <f>IFERROR(INDEX(Cal_WorkloadAdj!Y:Y,MATCH($J23,Cal_WorkloadAdj!$J:$J,0)),"")</f>
        <v>0</v>
      </c>
      <c r="Z23" s="18">
        <f>IFERROR(INDEX(Cal_WorkloadAdj!Z:Z,MATCH($J23,Cal_WorkloadAdj!$J:$J,0)),"")</f>
        <v>0</v>
      </c>
      <c r="AA23" s="18">
        <f>IFERROR(INDEX(Cal_WorkloadAdj!AA:AA,MATCH($J23,Cal_WorkloadAdj!$J:$J,0)),"")</f>
        <v>0</v>
      </c>
      <c r="AB23" s="18">
        <f>IFERROR(INDEX(Cal_WorkloadAdj!AB:AB,MATCH($J23,Cal_WorkloadAdj!$J:$J,0)),"")</f>
        <v>0</v>
      </c>
      <c r="AC23" s="18">
        <f>IFERROR(INDEX(Cal_WorkloadAdj!AC:AC,MATCH($J23,Cal_WorkloadAdj!$J:$J,0)),"")</f>
        <v>0</v>
      </c>
      <c r="AD23" s="18">
        <f>IFERROR(INDEX(Cal_WorkloadAdj!AD:AD,MATCH($J23,Cal_WorkloadAdj!$J:$J,0)),"")</f>
        <v>0</v>
      </c>
      <c r="AE23" s="18">
        <f>IFERROR(INDEX(Cal_WorkloadAdj!AE:AE,MATCH($J23,Cal_WorkloadAdj!$J:$J,0)),"")</f>
        <v>0</v>
      </c>
      <c r="AF23" s="18">
        <f>IFERROR(INDEX(Cal_WorkloadAdj!AF:AF,MATCH($J23,Cal_WorkloadAdj!$J:$J,0)),"")</f>
        <v>0</v>
      </c>
      <c r="AG23" s="18">
        <f>IFERROR(INDEX(Cal_WorkloadAdj!AG:AG,MATCH($J23,Cal_WorkloadAdj!$J:$J,0)),"")</f>
        <v>0</v>
      </c>
      <c r="AH23" s="18">
        <f>IFERROR(INDEX(Cal_WorkloadAdj!AH:AH,MATCH($J23,Cal_WorkloadAdj!$J:$J,0)),"")</f>
        <v>0</v>
      </c>
      <c r="AI23" s="18">
        <f>IFERROR(INDEX(Cal_WorkloadAdj!AI:AI,MATCH($J23,Cal_WorkloadAdj!$J:$J,0)),"")</f>
        <v>0</v>
      </c>
      <c r="AJ23" s="18">
        <f>IFERROR(INDEX(Cal_WorkloadAdj!AJ:AJ,MATCH($J23,Cal_WorkloadAdj!$J:$J,0)),"")</f>
        <v>0</v>
      </c>
      <c r="AK23" s="18">
        <f>IFERROR(INDEX(Cal_WorkloadAdj!AK:AK,MATCH($J23,Cal_WorkloadAdj!$J:$J,0)),"")</f>
        <v>0</v>
      </c>
    </row>
    <row r="24" spans="5:37" x14ac:dyDescent="0.3">
      <c r="E24" s="75" t="s">
        <v>25</v>
      </c>
      <c r="F24" s="75" t="s">
        <v>159</v>
      </c>
      <c r="H24" s="75" t="s">
        <v>274</v>
      </c>
      <c r="I24" s="75" t="s">
        <v>281</v>
      </c>
      <c r="J24" s="75" t="str">
        <f t="shared" si="0"/>
        <v>SHETSystem mapping</v>
      </c>
      <c r="L24" s="75" t="s">
        <v>128</v>
      </c>
      <c r="R24" s="79"/>
      <c r="T24" s="79"/>
      <c r="U24" s="79"/>
      <c r="V24" s="79"/>
      <c r="W24" s="79"/>
      <c r="X24" s="79"/>
      <c r="Y24" s="18">
        <f>IFERROR(INDEX(Cal_WorkloadAdj!Y:Y,MATCH($J24,Cal_WorkloadAdj!$J:$J,0)),"")</f>
        <v>0</v>
      </c>
      <c r="Z24" s="18">
        <f>IFERROR(INDEX(Cal_WorkloadAdj!Z:Z,MATCH($J24,Cal_WorkloadAdj!$J:$J,0)),"")</f>
        <v>0</v>
      </c>
      <c r="AA24" s="18">
        <f>IFERROR(INDEX(Cal_WorkloadAdj!AA:AA,MATCH($J24,Cal_WorkloadAdj!$J:$J,0)),"")</f>
        <v>0</v>
      </c>
      <c r="AB24" s="18">
        <f>IFERROR(INDEX(Cal_WorkloadAdj!AB:AB,MATCH($J24,Cal_WorkloadAdj!$J:$J,0)),"")</f>
        <v>0</v>
      </c>
      <c r="AC24" s="18">
        <f>IFERROR(INDEX(Cal_WorkloadAdj!AC:AC,MATCH($J24,Cal_WorkloadAdj!$J:$J,0)),"")</f>
        <v>0</v>
      </c>
      <c r="AD24" s="18">
        <f>IFERROR(INDEX(Cal_WorkloadAdj!AD:AD,MATCH($J24,Cal_WorkloadAdj!$J:$J,0)),"")</f>
        <v>0</v>
      </c>
      <c r="AE24" s="18">
        <f>IFERROR(INDEX(Cal_WorkloadAdj!AE:AE,MATCH($J24,Cal_WorkloadAdj!$J:$J,0)),"")</f>
        <v>0</v>
      </c>
      <c r="AF24" s="18">
        <f>IFERROR(INDEX(Cal_WorkloadAdj!AF:AF,MATCH($J24,Cal_WorkloadAdj!$J:$J,0)),"")</f>
        <v>0</v>
      </c>
      <c r="AG24" s="18">
        <f>IFERROR(INDEX(Cal_WorkloadAdj!AG:AG,MATCH($J24,Cal_WorkloadAdj!$J:$J,0)),"")</f>
        <v>0</v>
      </c>
      <c r="AH24" s="18">
        <f>IFERROR(INDEX(Cal_WorkloadAdj!AH:AH,MATCH($J24,Cal_WorkloadAdj!$J:$J,0)),"")</f>
        <v>0</v>
      </c>
      <c r="AI24" s="18">
        <f>IFERROR(INDEX(Cal_WorkloadAdj!AI:AI,MATCH($J24,Cal_WorkloadAdj!$J:$J,0)),"")</f>
        <v>0</v>
      </c>
      <c r="AJ24" s="18">
        <f>IFERROR(INDEX(Cal_WorkloadAdj!AJ:AJ,MATCH($J24,Cal_WorkloadAdj!$J:$J,0)),"")</f>
        <v>0</v>
      </c>
      <c r="AK24" s="18">
        <f>IFERROR(INDEX(Cal_WorkloadAdj!AK:AK,MATCH($J24,Cal_WorkloadAdj!$J:$J,0)),"")</f>
        <v>0</v>
      </c>
    </row>
    <row r="25" spans="5:37" x14ac:dyDescent="0.3">
      <c r="E25" s="75" t="s">
        <v>25</v>
      </c>
      <c r="F25" s="75" t="s">
        <v>159</v>
      </c>
      <c r="H25" s="75" t="s">
        <v>274</v>
      </c>
      <c r="I25" s="75" t="s">
        <v>278</v>
      </c>
      <c r="J25" s="75" t="str">
        <f t="shared" si="0"/>
        <v>SHETOperational IT &amp; Telecoms</v>
      </c>
      <c r="L25" s="75" t="s">
        <v>128</v>
      </c>
      <c r="R25" s="79"/>
      <c r="T25" s="79"/>
      <c r="U25" s="79"/>
      <c r="V25" s="79"/>
      <c r="W25" s="79"/>
      <c r="X25" s="79"/>
      <c r="Y25" s="18">
        <f>IFERROR(INDEX(Cal_WorkloadAdj!Y:Y,MATCH($J25,Cal_WorkloadAdj!$J:$J,0)),"")</f>
        <v>0</v>
      </c>
      <c r="Z25" s="18">
        <f>IFERROR(INDEX(Cal_WorkloadAdj!Z:Z,MATCH($J25,Cal_WorkloadAdj!$J:$J,0)),"")</f>
        <v>0</v>
      </c>
      <c r="AA25" s="18">
        <f>IFERROR(INDEX(Cal_WorkloadAdj!AA:AA,MATCH($J25,Cal_WorkloadAdj!$J:$J,0)),"")</f>
        <v>0</v>
      </c>
      <c r="AB25" s="18">
        <f>IFERROR(INDEX(Cal_WorkloadAdj!AB:AB,MATCH($J25,Cal_WorkloadAdj!$J:$J,0)),"")</f>
        <v>0</v>
      </c>
      <c r="AC25" s="18">
        <f>IFERROR(INDEX(Cal_WorkloadAdj!AC:AC,MATCH($J25,Cal_WorkloadAdj!$J:$J,0)),"")</f>
        <v>0</v>
      </c>
      <c r="AD25" s="18">
        <f>IFERROR(INDEX(Cal_WorkloadAdj!AD:AD,MATCH($J25,Cal_WorkloadAdj!$J:$J,0)),"")</f>
        <v>0</v>
      </c>
      <c r="AE25" s="18">
        <f>IFERROR(INDEX(Cal_WorkloadAdj!AE:AE,MATCH($J25,Cal_WorkloadAdj!$J:$J,0)),"")</f>
        <v>0</v>
      </c>
      <c r="AF25" s="18">
        <f>IFERROR(INDEX(Cal_WorkloadAdj!AF:AF,MATCH($J25,Cal_WorkloadAdj!$J:$J,0)),"")</f>
        <v>0</v>
      </c>
      <c r="AG25" s="18">
        <f>IFERROR(INDEX(Cal_WorkloadAdj!AG:AG,MATCH($J25,Cal_WorkloadAdj!$J:$J,0)),"")</f>
        <v>0</v>
      </c>
      <c r="AH25" s="18">
        <f>IFERROR(INDEX(Cal_WorkloadAdj!AH:AH,MATCH($J25,Cal_WorkloadAdj!$J:$J,0)),"")</f>
        <v>0</v>
      </c>
      <c r="AI25" s="18">
        <f>IFERROR(INDEX(Cal_WorkloadAdj!AI:AI,MATCH($J25,Cal_WorkloadAdj!$J:$J,0)),"")</f>
        <v>0</v>
      </c>
      <c r="AJ25" s="18">
        <f>IFERROR(INDEX(Cal_WorkloadAdj!AJ:AJ,MATCH($J25,Cal_WorkloadAdj!$J:$J,0)),"")</f>
        <v>0</v>
      </c>
      <c r="AK25" s="18">
        <f>IFERROR(INDEX(Cal_WorkloadAdj!AK:AK,MATCH($J25,Cal_WorkloadAdj!$J:$J,0)),"")</f>
        <v>0</v>
      </c>
    </row>
    <row r="26" spans="5:37" x14ac:dyDescent="0.3">
      <c r="E26" s="75" t="s">
        <v>25</v>
      </c>
      <c r="F26" s="75" t="s">
        <v>159</v>
      </c>
      <c r="H26" s="75" t="s">
        <v>274</v>
      </c>
      <c r="I26" s="75" t="s">
        <v>283</v>
      </c>
      <c r="J26" s="75" t="str">
        <f t="shared" si="0"/>
        <v>SHETNetwork Policy (incl. R&amp;D)</v>
      </c>
      <c r="L26" s="75" t="s">
        <v>128</v>
      </c>
      <c r="R26" s="79"/>
      <c r="T26" s="79"/>
      <c r="U26" s="79"/>
      <c r="V26" s="79"/>
      <c r="W26" s="79"/>
      <c r="X26" s="79"/>
      <c r="Y26" s="18">
        <f>IFERROR(INDEX(Cal_WorkloadAdj!Y:Y,MATCH($J26,Cal_WorkloadAdj!$J:$J,0)),"")</f>
        <v>0</v>
      </c>
      <c r="Z26" s="18">
        <f>IFERROR(INDEX(Cal_WorkloadAdj!Z:Z,MATCH($J26,Cal_WorkloadAdj!$J:$J,0)),"")</f>
        <v>0</v>
      </c>
      <c r="AA26" s="18">
        <f>IFERROR(INDEX(Cal_WorkloadAdj!AA:AA,MATCH($J26,Cal_WorkloadAdj!$J:$J,0)),"")</f>
        <v>0</v>
      </c>
      <c r="AB26" s="18">
        <f>IFERROR(INDEX(Cal_WorkloadAdj!AB:AB,MATCH($J26,Cal_WorkloadAdj!$J:$J,0)),"")</f>
        <v>0</v>
      </c>
      <c r="AC26" s="18">
        <f>IFERROR(INDEX(Cal_WorkloadAdj!AC:AC,MATCH($J26,Cal_WorkloadAdj!$J:$J,0)),"")</f>
        <v>0</v>
      </c>
      <c r="AD26" s="18">
        <f>IFERROR(INDEX(Cal_WorkloadAdj!AD:AD,MATCH($J26,Cal_WorkloadAdj!$J:$J,0)),"")</f>
        <v>0</v>
      </c>
      <c r="AE26" s="18">
        <f>IFERROR(INDEX(Cal_WorkloadAdj!AE:AE,MATCH($J26,Cal_WorkloadAdj!$J:$J,0)),"")</f>
        <v>0</v>
      </c>
      <c r="AF26" s="18">
        <f>IFERROR(INDEX(Cal_WorkloadAdj!AF:AF,MATCH($J26,Cal_WorkloadAdj!$J:$J,0)),"")</f>
        <v>0</v>
      </c>
      <c r="AG26" s="18">
        <f>IFERROR(INDEX(Cal_WorkloadAdj!AG:AG,MATCH($J26,Cal_WorkloadAdj!$J:$J,0)),"")</f>
        <v>0</v>
      </c>
      <c r="AH26" s="18">
        <f>IFERROR(INDEX(Cal_WorkloadAdj!AH:AH,MATCH($J26,Cal_WorkloadAdj!$J:$J,0)),"")</f>
        <v>0</v>
      </c>
      <c r="AI26" s="18">
        <f>IFERROR(INDEX(Cal_WorkloadAdj!AI:AI,MATCH($J26,Cal_WorkloadAdj!$J:$J,0)),"")</f>
        <v>0</v>
      </c>
      <c r="AJ26" s="18">
        <f>IFERROR(INDEX(Cal_WorkloadAdj!AJ:AJ,MATCH($J26,Cal_WorkloadAdj!$J:$J,0)),"")</f>
        <v>0</v>
      </c>
      <c r="AK26" s="18">
        <f>IFERROR(INDEX(Cal_WorkloadAdj!AK:AK,MATCH($J26,Cal_WorkloadAdj!$J:$J,0)),"")</f>
        <v>0</v>
      </c>
    </row>
    <row r="27" spans="5:37" x14ac:dyDescent="0.3">
      <c r="E27" s="75" t="s">
        <v>25</v>
      </c>
      <c r="F27" s="75" t="s">
        <v>159</v>
      </c>
      <c r="H27" s="75" t="s">
        <v>274</v>
      </c>
      <c r="I27" s="75" t="s">
        <v>284</v>
      </c>
      <c r="J27" s="75" t="str">
        <f t="shared" si="0"/>
        <v>SHETHealth, Safety &amp; Environment</v>
      </c>
      <c r="L27" s="75" t="s">
        <v>128</v>
      </c>
      <c r="R27" s="79"/>
      <c r="T27" s="79"/>
      <c r="U27" s="79"/>
      <c r="V27" s="79"/>
      <c r="W27" s="79"/>
      <c r="X27" s="79"/>
      <c r="Y27" s="18">
        <f>IFERROR(INDEX(Cal_WorkloadAdj!Y:Y,MATCH($J27,Cal_WorkloadAdj!$J:$J,0)),"")</f>
        <v>0</v>
      </c>
      <c r="Z27" s="18">
        <f>IFERROR(INDEX(Cal_WorkloadAdj!Z:Z,MATCH($J27,Cal_WorkloadAdj!$J:$J,0)),"")</f>
        <v>0</v>
      </c>
      <c r="AA27" s="18">
        <f>IFERROR(INDEX(Cal_WorkloadAdj!AA:AA,MATCH($J27,Cal_WorkloadAdj!$J:$J,0)),"")</f>
        <v>0</v>
      </c>
      <c r="AB27" s="18">
        <f>IFERROR(INDEX(Cal_WorkloadAdj!AB:AB,MATCH($J27,Cal_WorkloadAdj!$J:$J,0)),"")</f>
        <v>0</v>
      </c>
      <c r="AC27" s="18">
        <f>IFERROR(INDEX(Cal_WorkloadAdj!AC:AC,MATCH($J27,Cal_WorkloadAdj!$J:$J,0)),"")</f>
        <v>0</v>
      </c>
      <c r="AD27" s="18">
        <f>IFERROR(INDEX(Cal_WorkloadAdj!AD:AD,MATCH($J27,Cal_WorkloadAdj!$J:$J,0)),"")</f>
        <v>0</v>
      </c>
      <c r="AE27" s="18">
        <f>IFERROR(INDEX(Cal_WorkloadAdj!AE:AE,MATCH($J27,Cal_WorkloadAdj!$J:$J,0)),"")</f>
        <v>0</v>
      </c>
      <c r="AF27" s="18">
        <f>IFERROR(INDEX(Cal_WorkloadAdj!AF:AF,MATCH($J27,Cal_WorkloadAdj!$J:$J,0)),"")</f>
        <v>0</v>
      </c>
      <c r="AG27" s="18">
        <f>IFERROR(INDEX(Cal_WorkloadAdj!AG:AG,MATCH($J27,Cal_WorkloadAdj!$J:$J,0)),"")</f>
        <v>0</v>
      </c>
      <c r="AH27" s="18">
        <f>IFERROR(INDEX(Cal_WorkloadAdj!AH:AH,MATCH($J27,Cal_WorkloadAdj!$J:$J,0)),"")</f>
        <v>0</v>
      </c>
      <c r="AI27" s="18">
        <f>IFERROR(INDEX(Cal_WorkloadAdj!AI:AI,MATCH($J27,Cal_WorkloadAdj!$J:$J,0)),"")</f>
        <v>0</v>
      </c>
      <c r="AJ27" s="18">
        <f>IFERROR(INDEX(Cal_WorkloadAdj!AJ:AJ,MATCH($J27,Cal_WorkloadAdj!$J:$J,0)),"")</f>
        <v>0</v>
      </c>
      <c r="AK27" s="18">
        <f>IFERROR(INDEX(Cal_WorkloadAdj!AK:AK,MATCH($J27,Cal_WorkloadAdj!$J:$J,0)),"")</f>
        <v>0</v>
      </c>
    </row>
    <row r="28" spans="5:37" x14ac:dyDescent="0.3">
      <c r="E28" s="75" t="s">
        <v>25</v>
      </c>
      <c r="F28" s="75" t="s">
        <v>159</v>
      </c>
      <c r="H28" s="75" t="s">
        <v>274</v>
      </c>
      <c r="I28" s="75" t="s">
        <v>285</v>
      </c>
      <c r="J28" s="75" t="str">
        <f t="shared" si="0"/>
        <v>SHETOperational Training</v>
      </c>
      <c r="L28" s="75" t="s">
        <v>128</v>
      </c>
      <c r="R28" s="79"/>
      <c r="T28" s="79"/>
      <c r="U28" s="79"/>
      <c r="V28" s="79"/>
      <c r="W28" s="79"/>
      <c r="X28" s="79"/>
      <c r="Y28" s="18">
        <f>IFERROR(INDEX(Cal_WorkloadAdj!Y:Y,MATCH($J28,Cal_WorkloadAdj!$J:$J,0)),"")</f>
        <v>0</v>
      </c>
      <c r="Z28" s="18">
        <f>IFERROR(INDEX(Cal_WorkloadAdj!Z:Z,MATCH($J28,Cal_WorkloadAdj!$J:$J,0)),"")</f>
        <v>0</v>
      </c>
      <c r="AA28" s="18">
        <f>IFERROR(INDEX(Cal_WorkloadAdj!AA:AA,MATCH($J28,Cal_WorkloadAdj!$J:$J,0)),"")</f>
        <v>0</v>
      </c>
      <c r="AB28" s="18">
        <f>IFERROR(INDEX(Cal_WorkloadAdj!AB:AB,MATCH($J28,Cal_WorkloadAdj!$J:$J,0)),"")</f>
        <v>0</v>
      </c>
      <c r="AC28" s="18">
        <f>IFERROR(INDEX(Cal_WorkloadAdj!AC:AC,MATCH($J28,Cal_WorkloadAdj!$J:$J,0)),"")</f>
        <v>0</v>
      </c>
      <c r="AD28" s="18">
        <f>IFERROR(INDEX(Cal_WorkloadAdj!AD:AD,MATCH($J28,Cal_WorkloadAdj!$J:$J,0)),"")</f>
        <v>0</v>
      </c>
      <c r="AE28" s="18">
        <f>IFERROR(INDEX(Cal_WorkloadAdj!AE:AE,MATCH($J28,Cal_WorkloadAdj!$J:$J,0)),"")</f>
        <v>0</v>
      </c>
      <c r="AF28" s="18">
        <f>IFERROR(INDEX(Cal_WorkloadAdj!AF:AF,MATCH($J28,Cal_WorkloadAdj!$J:$J,0)),"")</f>
        <v>0</v>
      </c>
      <c r="AG28" s="18">
        <f>IFERROR(INDEX(Cal_WorkloadAdj!AG:AG,MATCH($J28,Cal_WorkloadAdj!$J:$J,0)),"")</f>
        <v>0</v>
      </c>
      <c r="AH28" s="18">
        <f>IFERROR(INDEX(Cal_WorkloadAdj!AH:AH,MATCH($J28,Cal_WorkloadAdj!$J:$J,0)),"")</f>
        <v>0</v>
      </c>
      <c r="AI28" s="18">
        <f>IFERROR(INDEX(Cal_WorkloadAdj!AI:AI,MATCH($J28,Cal_WorkloadAdj!$J:$J,0)),"")</f>
        <v>0</v>
      </c>
      <c r="AJ28" s="18">
        <f>IFERROR(INDEX(Cal_WorkloadAdj!AJ:AJ,MATCH($J28,Cal_WorkloadAdj!$J:$J,0)),"")</f>
        <v>0</v>
      </c>
      <c r="AK28" s="18">
        <f>IFERROR(INDEX(Cal_WorkloadAdj!AK:AK,MATCH($J28,Cal_WorkloadAdj!$J:$J,0)),"")</f>
        <v>0</v>
      </c>
    </row>
    <row r="29" spans="5:37" x14ac:dyDescent="0.3">
      <c r="E29" s="75" t="s">
        <v>25</v>
      </c>
      <c r="F29" s="75" t="s">
        <v>159</v>
      </c>
      <c r="H29" s="75" t="s">
        <v>274</v>
      </c>
      <c r="I29" s="75" t="s">
        <v>313</v>
      </c>
      <c r="J29" s="75" t="str">
        <f t="shared" si="0"/>
        <v>SHETStores &amp; Logistics CAI</v>
      </c>
      <c r="L29" s="75" t="s">
        <v>128</v>
      </c>
      <c r="R29" s="79"/>
      <c r="T29" s="79"/>
      <c r="U29" s="79"/>
      <c r="V29" s="79"/>
      <c r="W29" s="79"/>
      <c r="X29" s="79"/>
      <c r="Y29" s="18">
        <f>IFERROR(INDEX(Cal_WorkloadAdj!Y:Y,MATCH($J29,Cal_WorkloadAdj!$J:$J,0)),"")</f>
        <v>0</v>
      </c>
      <c r="Z29" s="18">
        <f>IFERROR(INDEX(Cal_WorkloadAdj!Z:Z,MATCH($J29,Cal_WorkloadAdj!$J:$J,0)),"")</f>
        <v>0</v>
      </c>
      <c r="AA29" s="18">
        <f>IFERROR(INDEX(Cal_WorkloadAdj!AA:AA,MATCH($J29,Cal_WorkloadAdj!$J:$J,0)),"")</f>
        <v>0</v>
      </c>
      <c r="AB29" s="18">
        <f>IFERROR(INDEX(Cal_WorkloadAdj!AB:AB,MATCH($J29,Cal_WorkloadAdj!$J:$J,0)),"")</f>
        <v>0</v>
      </c>
      <c r="AC29" s="18">
        <f>IFERROR(INDEX(Cal_WorkloadAdj!AC:AC,MATCH($J29,Cal_WorkloadAdj!$J:$J,0)),"")</f>
        <v>0</v>
      </c>
      <c r="AD29" s="18">
        <f>IFERROR(INDEX(Cal_WorkloadAdj!AD:AD,MATCH($J29,Cal_WorkloadAdj!$J:$J,0)),"")</f>
        <v>0</v>
      </c>
      <c r="AE29" s="18">
        <f>IFERROR(INDEX(Cal_WorkloadAdj!AE:AE,MATCH($J29,Cal_WorkloadAdj!$J:$J,0)),"")</f>
        <v>0</v>
      </c>
      <c r="AF29" s="18">
        <f>IFERROR(INDEX(Cal_WorkloadAdj!AF:AF,MATCH($J29,Cal_WorkloadAdj!$J:$J,0)),"")</f>
        <v>0</v>
      </c>
      <c r="AG29" s="18">
        <f>IFERROR(INDEX(Cal_WorkloadAdj!AG:AG,MATCH($J29,Cal_WorkloadAdj!$J:$J,0)),"")</f>
        <v>0</v>
      </c>
      <c r="AH29" s="18">
        <f>IFERROR(INDEX(Cal_WorkloadAdj!AH:AH,MATCH($J29,Cal_WorkloadAdj!$J:$J,0)),"")</f>
        <v>0</v>
      </c>
      <c r="AI29" s="18">
        <f>IFERROR(INDEX(Cal_WorkloadAdj!AI:AI,MATCH($J29,Cal_WorkloadAdj!$J:$J,0)),"")</f>
        <v>0</v>
      </c>
      <c r="AJ29" s="18">
        <f>IFERROR(INDEX(Cal_WorkloadAdj!AJ:AJ,MATCH($J29,Cal_WorkloadAdj!$J:$J,0)),"")</f>
        <v>0</v>
      </c>
      <c r="AK29" s="18">
        <f>IFERROR(INDEX(Cal_WorkloadAdj!AK:AK,MATCH($J29,Cal_WorkloadAdj!$J:$J,0)),"")</f>
        <v>0</v>
      </c>
    </row>
    <row r="30" spans="5:37" x14ac:dyDescent="0.3">
      <c r="E30" s="75" t="s">
        <v>25</v>
      </c>
      <c r="F30" s="75" t="s">
        <v>159</v>
      </c>
      <c r="H30" s="75" t="s">
        <v>274</v>
      </c>
      <c r="I30" s="75" t="s">
        <v>286</v>
      </c>
      <c r="J30" s="75" t="str">
        <f t="shared" si="0"/>
        <v>SHETVehicles &amp; Transport</v>
      </c>
      <c r="L30" s="75" t="s">
        <v>128</v>
      </c>
      <c r="R30" s="79"/>
      <c r="T30" s="79"/>
      <c r="U30" s="79"/>
      <c r="V30" s="79"/>
      <c r="W30" s="79"/>
      <c r="X30" s="79"/>
      <c r="Y30" s="18">
        <f>IFERROR(INDEX(Cal_WorkloadAdj!Y:Y,MATCH($J30,Cal_WorkloadAdj!$J:$J,0)),"")</f>
        <v>0</v>
      </c>
      <c r="Z30" s="18">
        <f>IFERROR(INDEX(Cal_WorkloadAdj!Z:Z,MATCH($J30,Cal_WorkloadAdj!$J:$J,0)),"")</f>
        <v>0</v>
      </c>
      <c r="AA30" s="18">
        <f>IFERROR(INDEX(Cal_WorkloadAdj!AA:AA,MATCH($J30,Cal_WorkloadAdj!$J:$J,0)),"")</f>
        <v>0</v>
      </c>
      <c r="AB30" s="18">
        <f>IFERROR(INDEX(Cal_WorkloadAdj!AB:AB,MATCH($J30,Cal_WorkloadAdj!$J:$J,0)),"")</f>
        <v>0</v>
      </c>
      <c r="AC30" s="18">
        <f>IFERROR(INDEX(Cal_WorkloadAdj!AC:AC,MATCH($J30,Cal_WorkloadAdj!$J:$J,0)),"")</f>
        <v>0</v>
      </c>
      <c r="AD30" s="18">
        <f>IFERROR(INDEX(Cal_WorkloadAdj!AD:AD,MATCH($J30,Cal_WorkloadAdj!$J:$J,0)),"")</f>
        <v>0</v>
      </c>
      <c r="AE30" s="18">
        <f>IFERROR(INDEX(Cal_WorkloadAdj!AE:AE,MATCH($J30,Cal_WorkloadAdj!$J:$J,0)),"")</f>
        <v>0</v>
      </c>
      <c r="AF30" s="18">
        <f>IFERROR(INDEX(Cal_WorkloadAdj!AF:AF,MATCH($J30,Cal_WorkloadAdj!$J:$J,0)),"")</f>
        <v>0</v>
      </c>
      <c r="AG30" s="18">
        <f>IFERROR(INDEX(Cal_WorkloadAdj!AG:AG,MATCH($J30,Cal_WorkloadAdj!$J:$J,0)),"")</f>
        <v>0</v>
      </c>
      <c r="AH30" s="18">
        <f>IFERROR(INDEX(Cal_WorkloadAdj!AH:AH,MATCH($J30,Cal_WorkloadAdj!$J:$J,0)),"")</f>
        <v>0</v>
      </c>
      <c r="AI30" s="18">
        <f>IFERROR(INDEX(Cal_WorkloadAdj!AI:AI,MATCH($J30,Cal_WorkloadAdj!$J:$J,0)),"")</f>
        <v>0</v>
      </c>
      <c r="AJ30" s="18">
        <f>IFERROR(INDEX(Cal_WorkloadAdj!AJ:AJ,MATCH($J30,Cal_WorkloadAdj!$J:$J,0)),"")</f>
        <v>0</v>
      </c>
      <c r="AK30" s="18">
        <f>IFERROR(INDEX(Cal_WorkloadAdj!AK:AK,MATCH($J30,Cal_WorkloadAdj!$J:$J,0)),"")</f>
        <v>0</v>
      </c>
    </row>
    <row r="31" spans="5:37" x14ac:dyDescent="0.3">
      <c r="E31" s="75" t="s">
        <v>25</v>
      </c>
      <c r="F31" s="75" t="s">
        <v>159</v>
      </c>
      <c r="H31" s="75" t="s">
        <v>274</v>
      </c>
      <c r="I31" s="75" t="s">
        <v>287</v>
      </c>
      <c r="J31" s="75" t="str">
        <f t="shared" si="0"/>
        <v>SHETMarket Facilitation</v>
      </c>
      <c r="L31" s="75" t="s">
        <v>128</v>
      </c>
      <c r="R31" s="79"/>
      <c r="T31" s="79"/>
      <c r="U31" s="79"/>
      <c r="V31" s="79"/>
      <c r="W31" s="79"/>
      <c r="X31" s="79"/>
      <c r="Y31" s="18">
        <f>IFERROR(INDEX(Cal_WorkloadAdj!Y:Y,MATCH($J31,Cal_WorkloadAdj!$J:$J,0)),"")</f>
        <v>0</v>
      </c>
      <c r="Z31" s="18">
        <f>IFERROR(INDEX(Cal_WorkloadAdj!Z:Z,MATCH($J31,Cal_WorkloadAdj!$J:$J,0)),"")</f>
        <v>0</v>
      </c>
      <c r="AA31" s="18">
        <f>IFERROR(INDEX(Cal_WorkloadAdj!AA:AA,MATCH($J31,Cal_WorkloadAdj!$J:$J,0)),"")</f>
        <v>0</v>
      </c>
      <c r="AB31" s="18">
        <f>IFERROR(INDEX(Cal_WorkloadAdj!AB:AB,MATCH($J31,Cal_WorkloadAdj!$J:$J,0)),"")</f>
        <v>0</v>
      </c>
      <c r="AC31" s="18">
        <f>IFERROR(INDEX(Cal_WorkloadAdj!AC:AC,MATCH($J31,Cal_WorkloadAdj!$J:$J,0)),"")</f>
        <v>0</v>
      </c>
      <c r="AD31" s="18">
        <f>IFERROR(INDEX(Cal_WorkloadAdj!AD:AD,MATCH($J31,Cal_WorkloadAdj!$J:$J,0)),"")</f>
        <v>0</v>
      </c>
      <c r="AE31" s="18">
        <f>IFERROR(INDEX(Cal_WorkloadAdj!AE:AE,MATCH($J31,Cal_WorkloadAdj!$J:$J,0)),"")</f>
        <v>0</v>
      </c>
      <c r="AF31" s="18">
        <f>IFERROR(INDEX(Cal_WorkloadAdj!AF:AF,MATCH($J31,Cal_WorkloadAdj!$J:$J,0)),"")</f>
        <v>0</v>
      </c>
      <c r="AG31" s="18">
        <f>IFERROR(INDEX(Cal_WorkloadAdj!AG:AG,MATCH($J31,Cal_WorkloadAdj!$J:$J,0)),"")</f>
        <v>0</v>
      </c>
      <c r="AH31" s="18">
        <f>IFERROR(INDEX(Cal_WorkloadAdj!AH:AH,MATCH($J31,Cal_WorkloadAdj!$J:$J,0)),"")</f>
        <v>0</v>
      </c>
      <c r="AI31" s="18">
        <f>IFERROR(INDEX(Cal_WorkloadAdj!AI:AI,MATCH($J31,Cal_WorkloadAdj!$J:$J,0)),"")</f>
        <v>0</v>
      </c>
      <c r="AJ31" s="18">
        <f>IFERROR(INDEX(Cal_WorkloadAdj!AJ:AJ,MATCH($J31,Cal_WorkloadAdj!$J:$J,0)),"")</f>
        <v>0</v>
      </c>
      <c r="AK31" s="18">
        <f>IFERROR(INDEX(Cal_WorkloadAdj!AK:AK,MATCH($J31,Cal_WorkloadAdj!$J:$J,0)),"")</f>
        <v>0</v>
      </c>
    </row>
    <row r="32" spans="5:37" x14ac:dyDescent="0.3">
      <c r="E32" s="75" t="s">
        <v>25</v>
      </c>
      <c r="F32" s="75" t="s">
        <v>159</v>
      </c>
      <c r="H32" s="75" t="s">
        <v>274</v>
      </c>
      <c r="I32" s="75" t="s">
        <v>288</v>
      </c>
      <c r="J32" s="75" t="str">
        <f t="shared" si="0"/>
        <v>SHETNetwork Planning</v>
      </c>
      <c r="L32" s="75" t="s">
        <v>128</v>
      </c>
      <c r="R32" s="79"/>
      <c r="T32" s="79"/>
      <c r="U32" s="79"/>
      <c r="V32" s="79"/>
      <c r="W32" s="79"/>
      <c r="X32" s="79"/>
      <c r="Y32" s="18">
        <f>IFERROR(INDEX(Cal_WorkloadAdj!Y:Y,MATCH($J32,Cal_WorkloadAdj!$J:$J,0)),"")</f>
        <v>0</v>
      </c>
      <c r="Z32" s="18">
        <f>IFERROR(INDEX(Cal_WorkloadAdj!Z:Z,MATCH($J32,Cal_WorkloadAdj!$J:$J,0)),"")</f>
        <v>0</v>
      </c>
      <c r="AA32" s="18">
        <f>IFERROR(INDEX(Cal_WorkloadAdj!AA:AA,MATCH($J32,Cal_WorkloadAdj!$J:$J,0)),"")</f>
        <v>0</v>
      </c>
      <c r="AB32" s="18">
        <f>IFERROR(INDEX(Cal_WorkloadAdj!AB:AB,MATCH($J32,Cal_WorkloadAdj!$J:$J,0)),"")</f>
        <v>0</v>
      </c>
      <c r="AC32" s="18">
        <f>IFERROR(INDEX(Cal_WorkloadAdj!AC:AC,MATCH($J32,Cal_WorkloadAdj!$J:$J,0)),"")</f>
        <v>0</v>
      </c>
      <c r="AD32" s="18">
        <f>IFERROR(INDEX(Cal_WorkloadAdj!AD:AD,MATCH($J32,Cal_WorkloadAdj!$J:$J,0)),"")</f>
        <v>0</v>
      </c>
      <c r="AE32" s="18">
        <f>IFERROR(INDEX(Cal_WorkloadAdj!AE:AE,MATCH($J32,Cal_WorkloadAdj!$J:$J,0)),"")</f>
        <v>0</v>
      </c>
      <c r="AF32" s="18">
        <f>IFERROR(INDEX(Cal_WorkloadAdj!AF:AF,MATCH($J32,Cal_WorkloadAdj!$J:$J,0)),"")</f>
        <v>0</v>
      </c>
      <c r="AG32" s="18">
        <f>IFERROR(INDEX(Cal_WorkloadAdj!AG:AG,MATCH($J32,Cal_WorkloadAdj!$J:$J,0)),"")</f>
        <v>0</v>
      </c>
      <c r="AH32" s="18">
        <f>IFERROR(INDEX(Cal_WorkloadAdj!AH:AH,MATCH($J32,Cal_WorkloadAdj!$J:$J,0)),"")</f>
        <v>0</v>
      </c>
      <c r="AI32" s="18">
        <f>IFERROR(INDEX(Cal_WorkloadAdj!AI:AI,MATCH($J32,Cal_WorkloadAdj!$J:$J,0)),"")</f>
        <v>0</v>
      </c>
      <c r="AJ32" s="18">
        <f>IFERROR(INDEX(Cal_WorkloadAdj!AJ:AJ,MATCH($J32,Cal_WorkloadAdj!$J:$J,0)),"")</f>
        <v>0</v>
      </c>
      <c r="AK32" s="18">
        <f>IFERROR(INDEX(Cal_WorkloadAdj!AK:AK,MATCH($J32,Cal_WorkloadAdj!$J:$J,0)),"")</f>
        <v>0</v>
      </c>
    </row>
    <row r="34" spans="2:60" ht="14.65" x14ac:dyDescent="0.35">
      <c r="B34" s="78" t="s">
        <v>143</v>
      </c>
      <c r="C34" s="78"/>
      <c r="D34" s="78"/>
      <c r="E34" s="78"/>
      <c r="F34" s="78"/>
      <c r="G34" s="78"/>
      <c r="H34" s="78"/>
      <c r="I34" s="78"/>
      <c r="J34" s="78"/>
      <c r="K34" s="78"/>
      <c r="L34" s="78"/>
      <c r="M34" s="78"/>
      <c r="N34" s="78"/>
      <c r="O34" s="78"/>
      <c r="P34" s="78"/>
      <c r="Q34" s="78"/>
      <c r="R34" s="78"/>
      <c r="S34" s="78"/>
      <c r="T34" s="78"/>
      <c r="U34" s="78"/>
      <c r="V34" s="78"/>
      <c r="W34" s="78"/>
      <c r="X34" s="78"/>
      <c r="Y34" s="78"/>
      <c r="Z34" s="78"/>
      <c r="AA34" s="78"/>
      <c r="AB34" s="78"/>
      <c r="AC34" s="78"/>
      <c r="AD34" s="78"/>
      <c r="AE34" s="78"/>
      <c r="AF34" s="78"/>
      <c r="AG34" s="78"/>
      <c r="AH34" s="78"/>
      <c r="AI34" s="78"/>
      <c r="AJ34" s="78"/>
      <c r="AK34" s="78"/>
      <c r="AL34" s="78"/>
      <c r="AM34" s="78"/>
      <c r="AN34" s="78"/>
      <c r="AO34" s="78"/>
      <c r="AP34" s="78"/>
      <c r="AQ34" s="78"/>
      <c r="AR34" s="78"/>
      <c r="AS34" s="78"/>
      <c r="AT34" s="78"/>
      <c r="AU34" s="86"/>
      <c r="AV34" s="78"/>
      <c r="AW34" s="78"/>
      <c r="AX34" s="78"/>
      <c r="AY34" s="78"/>
      <c r="AZ34" s="78"/>
      <c r="BA34" s="78"/>
      <c r="BB34" s="78"/>
      <c r="BC34" s="78"/>
      <c r="BD34" s="78"/>
      <c r="BE34" s="78"/>
      <c r="BF34" s="78"/>
      <c r="BG34" s="78"/>
      <c r="BH34" s="78"/>
    </row>
    <row r="35" spans="2:60" x14ac:dyDescent="0.3">
      <c r="C35" s="30" t="s">
        <v>148</v>
      </c>
      <c r="AN35" s="75"/>
      <c r="AU35" s="87"/>
    </row>
    <row r="36" spans="2:60" x14ac:dyDescent="0.3">
      <c r="AN36" s="75"/>
      <c r="AU36" s="87"/>
    </row>
    <row r="37" spans="2:60" x14ac:dyDescent="0.3">
      <c r="F37" s="75" t="s">
        <v>242</v>
      </c>
      <c r="R37" s="29">
        <f>COUNTIF(T37:AR37, FALSE)</f>
        <v>0</v>
      </c>
      <c r="T37" s="29" t="b">
        <f>TRUE</f>
        <v>1</v>
      </c>
      <c r="U37" s="29" t="b">
        <f>TRUE</f>
        <v>1</v>
      </c>
      <c r="V37" s="29" t="b">
        <f>TRUE</f>
        <v>1</v>
      </c>
      <c r="W37" s="29" t="b">
        <f>TRUE</f>
        <v>1</v>
      </c>
      <c r="X37" s="29" t="b">
        <f>TRUE</f>
        <v>1</v>
      </c>
      <c r="Y37" s="29" t="b">
        <f>TRUE</f>
        <v>1</v>
      </c>
      <c r="Z37" s="29" t="b">
        <f>TRUE</f>
        <v>1</v>
      </c>
      <c r="AA37" s="29" t="b">
        <f>TRUE</f>
        <v>1</v>
      </c>
      <c r="AB37" s="29" t="b">
        <f>TRUE</f>
        <v>1</v>
      </c>
      <c r="AC37" s="29" t="b">
        <f>TRUE</f>
        <v>1</v>
      </c>
      <c r="AD37" s="29" t="b">
        <f>TRUE</f>
        <v>1</v>
      </c>
      <c r="AE37" s="29" t="b">
        <f>TRUE</f>
        <v>1</v>
      </c>
      <c r="AF37" s="29" t="b">
        <f>TRUE</f>
        <v>1</v>
      </c>
      <c r="AG37" s="29" t="b">
        <f>TRUE</f>
        <v>1</v>
      </c>
      <c r="AH37" s="29" t="b">
        <f>TRUE</f>
        <v>1</v>
      </c>
      <c r="AI37" s="29" t="b">
        <f>TRUE</f>
        <v>1</v>
      </c>
      <c r="AJ37" s="29" t="b">
        <f>TRUE</f>
        <v>1</v>
      </c>
      <c r="AK37" s="29" t="b">
        <f>TRUE</f>
        <v>1</v>
      </c>
      <c r="AM37" s="29" t="b">
        <f>TRUE</f>
        <v>1</v>
      </c>
      <c r="AN37" s="29" t="b">
        <f>TRUE</f>
        <v>1</v>
      </c>
      <c r="AO37" s="29" t="b">
        <f>TRUE</f>
        <v>1</v>
      </c>
      <c r="AP37" s="29" t="b">
        <f>TRUE</f>
        <v>1</v>
      </c>
      <c r="AQ37" s="29" t="b">
        <f>TRUE</f>
        <v>1</v>
      </c>
      <c r="AR37" s="29" t="b">
        <f>TRUE</f>
        <v>1</v>
      </c>
      <c r="AU37" s="87"/>
    </row>
    <row r="38" spans="2:60" x14ac:dyDescent="0.3">
      <c r="F38" s="75" t="s">
        <v>243</v>
      </c>
      <c r="R38" s="29">
        <f>COUNTIF(T38:AR38, FALSE)</f>
        <v>0</v>
      </c>
      <c r="T38" s="29" t="b">
        <f>TRUE</f>
        <v>1</v>
      </c>
      <c r="U38" s="29" t="b">
        <f>TRUE</f>
        <v>1</v>
      </c>
      <c r="V38" s="29" t="b">
        <f>TRUE</f>
        <v>1</v>
      </c>
      <c r="W38" s="29" t="b">
        <f>TRUE</f>
        <v>1</v>
      </c>
      <c r="X38" s="29" t="b">
        <f>TRUE</f>
        <v>1</v>
      </c>
      <c r="Y38" s="29" t="b">
        <f>TRUE</f>
        <v>1</v>
      </c>
      <c r="Z38" s="29" t="b">
        <f>TRUE</f>
        <v>1</v>
      </c>
      <c r="AA38" s="29" t="b">
        <f>TRUE</f>
        <v>1</v>
      </c>
      <c r="AB38" s="29" t="b">
        <f>TRUE</f>
        <v>1</v>
      </c>
      <c r="AC38" s="29" t="b">
        <f>TRUE</f>
        <v>1</v>
      </c>
      <c r="AD38" s="29" t="b">
        <f>TRUE</f>
        <v>1</v>
      </c>
      <c r="AE38" s="29" t="b">
        <f>TRUE</f>
        <v>1</v>
      </c>
      <c r="AF38" s="29" t="b">
        <f>TRUE</f>
        <v>1</v>
      </c>
      <c r="AG38" s="29" t="b">
        <f>TRUE</f>
        <v>1</v>
      </c>
      <c r="AH38" s="29" t="b">
        <f>TRUE</f>
        <v>1</v>
      </c>
      <c r="AI38" s="29" t="b">
        <f>TRUE</f>
        <v>1</v>
      </c>
      <c r="AJ38" s="29" t="b">
        <f>TRUE</f>
        <v>1</v>
      </c>
      <c r="AK38" s="29" t="b">
        <f>TRUE</f>
        <v>1</v>
      </c>
      <c r="AM38" s="29" t="b">
        <f>TRUE</f>
        <v>1</v>
      </c>
      <c r="AN38" s="29" t="b">
        <f>TRUE</f>
        <v>1</v>
      </c>
      <c r="AO38" s="29" t="b">
        <f>TRUE</f>
        <v>1</v>
      </c>
      <c r="AP38" s="29" t="b">
        <f>TRUE</f>
        <v>1</v>
      </c>
      <c r="AQ38" s="29" t="b">
        <f>TRUE</f>
        <v>1</v>
      </c>
      <c r="AR38" s="29" t="b">
        <f>TRUE</f>
        <v>1</v>
      </c>
      <c r="AU38" s="87"/>
    </row>
    <row r="39" spans="2:60" x14ac:dyDescent="0.3">
      <c r="AN39" s="75"/>
      <c r="AU39" s="87"/>
    </row>
    <row r="40" spans="2:60" x14ac:dyDescent="0.3">
      <c r="F40" s="75" t="s">
        <v>145</v>
      </c>
      <c r="R40" s="29">
        <f>SUM(R37:R38)</f>
        <v>0</v>
      </c>
      <c r="AN40" s="75"/>
      <c r="AU40" s="87"/>
    </row>
  </sheetData>
  <conditionalFormatting sqref="R4">
    <cfRule type="cellIs" dxfId="27" priority="4" operator="greaterThan">
      <formula>0</formula>
    </cfRule>
  </conditionalFormatting>
  <conditionalFormatting sqref="T37:AK38 AM37:AO38">
    <cfRule type="cellIs" dxfId="26" priority="3" operator="equal">
      <formula>FALSE</formula>
    </cfRule>
  </conditionalFormatting>
  <conditionalFormatting sqref="R40">
    <cfRule type="cellIs" dxfId="25" priority="2" operator="greaterThan">
      <formula>0</formula>
    </cfRule>
  </conditionalFormatting>
  <conditionalFormatting sqref="AP37:AR38">
    <cfRule type="cellIs" dxfId="24" priority="1" operator="equal">
      <formula>FALSE</formula>
    </cfRule>
  </conditionalFormatting>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tabColor theme="9"/>
  </sheetPr>
  <dimension ref="A1:BH40"/>
  <sheetViews>
    <sheetView topLeftCell="J1" zoomScale="60" zoomScaleNormal="60" workbookViewId="0">
      <selection activeCell="Y9" sqref="Y9:AK32"/>
    </sheetView>
  </sheetViews>
  <sheetFormatPr defaultColWidth="0" defaultRowHeight="12.4" x14ac:dyDescent="0.3"/>
  <cols>
    <col min="1" max="4" width="1.703125" style="75" customWidth="1"/>
    <col min="5" max="5" width="8.703125" style="75" bestFit="1" customWidth="1"/>
    <col min="6" max="6" width="11.64453125" style="75" customWidth="1"/>
    <col min="7" max="7" width="23.29296875" style="75" customWidth="1"/>
    <col min="8" max="8" width="18.703125" style="75" bestFit="1" customWidth="1"/>
    <col min="9" max="9" width="43.46875" style="75" bestFit="1" customWidth="1"/>
    <col min="10" max="10" width="9.52734375" style="75" bestFit="1" customWidth="1"/>
    <col min="11" max="11" width="1.703125" style="75" customWidth="1"/>
    <col min="12" max="12" width="9.29296875" style="75" customWidth="1"/>
    <col min="13" max="15" width="3.703125" style="75" customWidth="1"/>
    <col min="16" max="16" width="5.703125" style="75" customWidth="1"/>
    <col min="17" max="17" width="1.703125" style="75" customWidth="1"/>
    <col min="18" max="18" width="9.29296875" style="75" customWidth="1"/>
    <col min="19" max="19" width="1.703125" style="75" customWidth="1"/>
    <col min="20" max="37" width="9.29296875" style="75" customWidth="1"/>
    <col min="38" max="38" width="1.703125" style="75" customWidth="1"/>
    <col min="39" max="39" width="9.29296875" style="75" customWidth="1"/>
    <col min="40" max="40" width="9.29296875" style="87" customWidth="1"/>
    <col min="41" max="41" width="9.703125" style="75" bestFit="1" customWidth="1"/>
    <col min="42" max="53" width="1.703125" style="75" customWidth="1"/>
    <col min="54" max="54" width="0" style="75" hidden="1" customWidth="1"/>
    <col min="55" max="16384" width="9.29296875" style="75" hidden="1"/>
  </cols>
  <sheetData>
    <row r="1" spans="1:53" ht="22.9" x14ac:dyDescent="0.6">
      <c r="A1" s="77" t="s">
        <v>298</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85"/>
      <c r="AO1" s="77"/>
      <c r="AP1" s="77"/>
      <c r="AQ1" s="77"/>
      <c r="AR1" s="77"/>
      <c r="AS1" s="77"/>
      <c r="AT1" s="77"/>
      <c r="AU1" s="77"/>
      <c r="AV1" s="77"/>
      <c r="AW1" s="77"/>
      <c r="AX1" s="77"/>
      <c r="AY1" s="77"/>
      <c r="AZ1" s="77"/>
      <c r="BA1" s="77"/>
    </row>
    <row r="2" spans="1:53" ht="14.65" x14ac:dyDescent="0.35">
      <c r="A2" s="78" t="str">
        <f>"["&amp; Cover!$F$29 &amp;"] "&amp; Cover!$F$9 &amp;" - Version "&amp; Cover!$F$23 &amp;" ("&amp; TEXT(Cover!$F$24, "dd/mm/yy") &amp;")"</f>
        <v>[Draft] Cost Assessment - Version 0.2 (09/06/20)</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86"/>
      <c r="AO2" s="78"/>
      <c r="AP2" s="78"/>
      <c r="AQ2" s="78"/>
      <c r="AR2" s="78"/>
      <c r="AS2" s="78"/>
      <c r="AT2" s="78"/>
      <c r="AU2" s="78"/>
      <c r="AV2" s="78"/>
      <c r="AW2" s="78"/>
      <c r="AX2" s="78"/>
      <c r="AY2" s="78"/>
      <c r="AZ2" s="78"/>
      <c r="BA2" s="78"/>
    </row>
    <row r="3" spans="1:53" ht="14.65" x14ac:dyDescent="0.35">
      <c r="A3" s="78" t="s">
        <v>245</v>
      </c>
      <c r="B3" s="78"/>
      <c r="C3" s="78"/>
      <c r="D3" s="78"/>
      <c r="E3" s="78"/>
      <c r="F3" s="78"/>
      <c r="G3" s="78"/>
      <c r="H3" s="78"/>
      <c r="I3" s="78"/>
      <c r="J3" s="78"/>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86"/>
      <c r="AO3" s="78"/>
      <c r="AP3" s="78"/>
      <c r="AQ3" s="78"/>
      <c r="AR3" s="78"/>
      <c r="AS3" s="78"/>
      <c r="AT3" s="78"/>
      <c r="AU3" s="78"/>
      <c r="AV3" s="78"/>
      <c r="AW3" s="78"/>
      <c r="AX3" s="78"/>
      <c r="AY3" s="78"/>
      <c r="AZ3" s="78"/>
      <c r="BA3" s="78"/>
    </row>
    <row r="4" spans="1:53" ht="14.65" x14ac:dyDescent="0.35">
      <c r="A4" s="78"/>
      <c r="B4" s="78"/>
      <c r="C4" s="78"/>
      <c r="D4" s="78"/>
      <c r="E4" s="78"/>
      <c r="F4" s="78"/>
      <c r="G4" s="78" t="s">
        <v>146</v>
      </c>
      <c r="H4" s="78"/>
      <c r="I4" s="78"/>
      <c r="J4" s="78"/>
      <c r="K4" s="78"/>
      <c r="L4" s="78"/>
      <c r="M4" s="78"/>
      <c r="N4" s="78"/>
      <c r="O4" s="78"/>
      <c r="P4" s="78"/>
      <c r="Q4" s="78"/>
      <c r="R4" s="88">
        <f>R40</f>
        <v>0</v>
      </c>
      <c r="S4" s="78"/>
      <c r="T4" s="78"/>
      <c r="U4" s="78"/>
      <c r="V4" s="78"/>
      <c r="W4" s="78"/>
      <c r="X4" s="78"/>
      <c r="Y4" s="78"/>
      <c r="Z4" s="78"/>
      <c r="AA4" s="78"/>
      <c r="AB4" s="78"/>
      <c r="AC4" s="78"/>
      <c r="AD4" s="78"/>
      <c r="AE4" s="78"/>
      <c r="AF4" s="78"/>
      <c r="AG4" s="78"/>
      <c r="AH4" s="78"/>
      <c r="AI4" s="78"/>
      <c r="AJ4" s="78"/>
      <c r="AK4" s="78"/>
      <c r="AL4" s="78"/>
      <c r="AM4" s="78"/>
      <c r="AN4" s="86"/>
      <c r="AO4" s="78"/>
      <c r="AP4" s="78"/>
      <c r="AQ4" s="78"/>
      <c r="AR4" s="78"/>
      <c r="AS4" s="78"/>
      <c r="AT4" s="78"/>
      <c r="AU4" s="78"/>
      <c r="AV4" s="78"/>
      <c r="AW4" s="78"/>
      <c r="AX4" s="78"/>
      <c r="AY4" s="78"/>
      <c r="AZ4" s="78"/>
      <c r="BA4" s="78"/>
    </row>
    <row r="5" spans="1:53" s="10" customFormat="1" x14ac:dyDescent="0.3">
      <c r="A5" s="10" t="s">
        <v>215</v>
      </c>
      <c r="G5" s="10" t="s">
        <v>216</v>
      </c>
      <c r="H5" s="115">
        <f>Cover!$F$27</f>
        <v>43978.47347222222</v>
      </c>
      <c r="O5" s="10" t="s">
        <v>217</v>
      </c>
      <c r="R5" s="80">
        <f>Cover!$F$26</f>
        <v>3</v>
      </c>
      <c r="AU5" s="41"/>
    </row>
    <row r="6" spans="1:53"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53" x14ac:dyDescent="0.3">
      <c r="A7" s="76"/>
      <c r="B7" s="76"/>
      <c r="C7" s="76"/>
      <c r="D7" s="76"/>
      <c r="E7" s="76" t="s">
        <v>327</v>
      </c>
      <c r="F7" s="76" t="s">
        <v>179</v>
      </c>
      <c r="G7" s="76" t="s">
        <v>141</v>
      </c>
      <c r="H7" s="76" t="s">
        <v>247</v>
      </c>
      <c r="I7" s="76" t="s">
        <v>171</v>
      </c>
      <c r="J7" s="76" t="s">
        <v>328</v>
      </c>
      <c r="K7" s="76"/>
      <c r="L7" s="76" t="s">
        <v>126</v>
      </c>
      <c r="M7" s="76" t="s">
        <v>136</v>
      </c>
      <c r="N7" s="76" t="s">
        <v>137</v>
      </c>
      <c r="O7" s="76" t="s">
        <v>133</v>
      </c>
      <c r="P7" s="76" t="s">
        <v>142</v>
      </c>
      <c r="Q7" s="76"/>
      <c r="R7" s="76" t="s">
        <v>127</v>
      </c>
      <c r="S7" s="76"/>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76"/>
      <c r="AM7" s="82" t="s">
        <v>9</v>
      </c>
      <c r="AN7" s="95" t="s">
        <v>8</v>
      </c>
      <c r="AO7" s="81" t="s">
        <v>134</v>
      </c>
      <c r="AP7" s="76"/>
      <c r="AQ7" s="76"/>
      <c r="AR7" s="76"/>
      <c r="AS7" s="76"/>
      <c r="AT7" s="76"/>
      <c r="AU7" s="76"/>
      <c r="AV7" s="76"/>
      <c r="AW7" s="76"/>
      <c r="AX7" s="76"/>
      <c r="AY7" s="76"/>
      <c r="AZ7" s="76"/>
      <c r="BA7" s="76"/>
    </row>
    <row r="9" spans="1:53" x14ac:dyDescent="0.3">
      <c r="E9" s="75" t="s">
        <v>27</v>
      </c>
      <c r="F9" s="76" t="s">
        <v>159</v>
      </c>
      <c r="G9" s="76"/>
      <c r="H9" s="76" t="s">
        <v>170</v>
      </c>
      <c r="I9" s="76" t="s">
        <v>160</v>
      </c>
      <c r="J9" s="75" t="str">
        <f t="shared" ref="J9:J32" si="0">$E9&amp;""&amp;I9</f>
        <v>SPTTotal Business Support</v>
      </c>
      <c r="L9" s="75" t="s">
        <v>128</v>
      </c>
      <c r="R9" s="79"/>
      <c r="T9" s="79"/>
      <c r="U9" s="79"/>
      <c r="V9" s="79"/>
      <c r="W9" s="79"/>
      <c r="X9" s="79"/>
      <c r="Y9" s="18">
        <f>IFERROR(INDEX(Cal_ModelledCosts!Y:Y,MATCH($J9,Cal_ModelledCosts!$J:$J,0)),"")</f>
        <v>7.6352161571276023</v>
      </c>
      <c r="Z9" s="18">
        <f>IFERROR(INDEX(Cal_ModelledCosts!Z:Z,MATCH($J9,Cal_ModelledCosts!$J:$J,0)),"")</f>
        <v>7.6546791309166835</v>
      </c>
      <c r="AA9" s="18">
        <f>IFERROR(INDEX(Cal_ModelledCosts!AA:AA,MATCH($J9,Cal_ModelledCosts!$J:$J,0)),"")</f>
        <v>8.128478879836587</v>
      </c>
      <c r="AB9" s="18">
        <f>IFERROR(INDEX(Cal_ModelledCosts!AB:AB,MATCH($J9,Cal_ModelledCosts!$J:$J,0)),"")</f>
        <v>8.3041063502448722</v>
      </c>
      <c r="AC9" s="18">
        <f>IFERROR(INDEX(Cal_ModelledCosts!AC:AC,MATCH($J9,Cal_ModelledCosts!$J:$J,0)),"")</f>
        <v>8.7040939129980828</v>
      </c>
      <c r="AD9" s="18">
        <f>IFERROR(INDEX(Cal_ModelledCosts!AD:AD,MATCH($J9,Cal_ModelledCosts!$J:$J,0)),"")</f>
        <v>8.7691495102486829</v>
      </c>
      <c r="AE9" s="18">
        <f>IFERROR(INDEX(Cal_ModelledCosts!AE:AE,MATCH($J9,Cal_ModelledCosts!$J:$J,0)),"")</f>
        <v>10.066744266460727</v>
      </c>
      <c r="AF9" s="18">
        <f>IFERROR(INDEX(Cal_ModelledCosts!AF:AF,MATCH($J9,Cal_ModelledCosts!$J:$J,0)),"")</f>
        <v>10.366917628815978</v>
      </c>
      <c r="AG9" s="18">
        <f>IFERROR(INDEX(Cal_ModelledCosts!AG:AG,MATCH($J9,Cal_ModelledCosts!$J:$J,0)),"")</f>
        <v>10.583173943015499</v>
      </c>
      <c r="AH9" s="18">
        <f>IFERROR(INDEX(Cal_ModelledCosts!AH:AH,MATCH($J9,Cal_ModelledCosts!$J:$J,0)),"")</f>
        <v>10.773338389652183</v>
      </c>
      <c r="AI9" s="18">
        <f>IFERROR(INDEX(Cal_ModelledCosts!AI:AI,MATCH($J9,Cal_ModelledCosts!$J:$J,0)),"")</f>
        <v>10.720677157961708</v>
      </c>
      <c r="AJ9" s="18">
        <f>IFERROR(INDEX(Cal_ModelledCosts!AJ:AJ,MATCH($J9,Cal_ModelledCosts!$J:$J,0)),"")</f>
        <v>10.548594765624856</v>
      </c>
      <c r="AK9" s="18">
        <f>IFERROR(INDEX(Cal_ModelledCosts!AK:AK,MATCH($J9,Cal_ModelledCosts!$J:$J,0)),"")</f>
        <v>10.473893602882152</v>
      </c>
    </row>
    <row r="10" spans="1:53" x14ac:dyDescent="0.3">
      <c r="E10" s="75" t="s">
        <v>27</v>
      </c>
      <c r="F10" s="75" t="s">
        <v>159</v>
      </c>
      <c r="H10" s="75" t="s">
        <v>170</v>
      </c>
      <c r="I10" s="75" t="s">
        <v>167</v>
      </c>
      <c r="J10" s="75" t="str">
        <f t="shared" si="0"/>
        <v>SPTIT &amp; Telecom</v>
      </c>
      <c r="L10" s="75" t="s">
        <v>128</v>
      </c>
      <c r="R10" s="79"/>
      <c r="T10" s="79"/>
      <c r="U10" s="79"/>
      <c r="V10" s="79"/>
      <c r="W10" s="79"/>
      <c r="X10" s="79"/>
      <c r="Y10" s="18">
        <f>IFERROR(INDEX(Cal_ModelledCosts!Y:Y,MATCH($J10,Cal_ModelledCosts!$J:$J,0)),"")</f>
        <v>0</v>
      </c>
      <c r="Z10" s="18">
        <f>IFERROR(INDEX(Cal_ModelledCosts!Z:Z,MATCH($J10,Cal_ModelledCosts!$J:$J,0)),"")</f>
        <v>0</v>
      </c>
      <c r="AA10" s="18">
        <f>IFERROR(INDEX(Cal_ModelledCosts!AA:AA,MATCH($J10,Cal_ModelledCosts!$J:$J,0)),"")</f>
        <v>0</v>
      </c>
      <c r="AB10" s="18">
        <f>IFERROR(INDEX(Cal_ModelledCosts!AB:AB,MATCH($J10,Cal_ModelledCosts!$J:$J,0)),"")</f>
        <v>0</v>
      </c>
      <c r="AC10" s="18">
        <f>IFERROR(INDEX(Cal_ModelledCosts!AC:AC,MATCH($J10,Cal_ModelledCosts!$J:$J,0)),"")</f>
        <v>0</v>
      </c>
      <c r="AD10" s="18">
        <f>IFERROR(INDEX(Cal_ModelledCosts!AD:AD,MATCH($J10,Cal_ModelledCosts!$J:$J,0)),"")</f>
        <v>0</v>
      </c>
      <c r="AE10" s="18">
        <f>IFERROR(INDEX(Cal_ModelledCosts!AE:AE,MATCH($J10,Cal_ModelledCosts!$J:$J,0)),"")</f>
        <v>0</v>
      </c>
      <c r="AF10" s="18">
        <f>IFERROR(INDEX(Cal_ModelledCosts!AF:AF,MATCH($J10,Cal_ModelledCosts!$J:$J,0)),"")</f>
        <v>0</v>
      </c>
      <c r="AG10" s="18">
        <f>IFERROR(INDEX(Cal_ModelledCosts!AG:AG,MATCH($J10,Cal_ModelledCosts!$J:$J,0)),"")</f>
        <v>0</v>
      </c>
      <c r="AH10" s="18">
        <f>IFERROR(INDEX(Cal_ModelledCosts!AH:AH,MATCH($J10,Cal_ModelledCosts!$J:$J,0)),"")</f>
        <v>0</v>
      </c>
      <c r="AI10" s="18">
        <f>IFERROR(INDEX(Cal_ModelledCosts!AI:AI,MATCH($J10,Cal_ModelledCosts!$J:$J,0)),"")</f>
        <v>0</v>
      </c>
      <c r="AJ10" s="18">
        <f>IFERROR(INDEX(Cal_ModelledCosts!AJ:AJ,MATCH($J10,Cal_ModelledCosts!$J:$J,0)),"")</f>
        <v>0</v>
      </c>
      <c r="AK10" s="18">
        <f>IFERROR(INDEX(Cal_ModelledCosts!AK:AK,MATCH($J10,Cal_ModelledCosts!$J:$J,0)),"")</f>
        <v>0</v>
      </c>
    </row>
    <row r="11" spans="1:53" x14ac:dyDescent="0.3">
      <c r="E11" s="75" t="s">
        <v>27</v>
      </c>
      <c r="F11" s="75" t="s">
        <v>159</v>
      </c>
      <c r="H11" s="75" t="s">
        <v>170</v>
      </c>
      <c r="I11" s="75" t="s">
        <v>166</v>
      </c>
      <c r="J11" s="75" t="str">
        <f t="shared" si="0"/>
        <v>SPTProperty Management</v>
      </c>
      <c r="L11" s="75" t="s">
        <v>128</v>
      </c>
      <c r="R11" s="79"/>
      <c r="T11" s="79"/>
      <c r="U11" s="79"/>
      <c r="V11" s="79"/>
      <c r="W11" s="79"/>
      <c r="X11" s="79"/>
      <c r="Y11" s="18">
        <f>IFERROR(INDEX(Cal_ModelledCosts!Y:Y,MATCH($J11,Cal_ModelledCosts!$J:$J,0)),"")</f>
        <v>0</v>
      </c>
      <c r="Z11" s="18">
        <f>IFERROR(INDEX(Cal_ModelledCosts!Z:Z,MATCH($J11,Cal_ModelledCosts!$J:$J,0)),"")</f>
        <v>0</v>
      </c>
      <c r="AA11" s="18">
        <f>IFERROR(INDEX(Cal_ModelledCosts!AA:AA,MATCH($J11,Cal_ModelledCosts!$J:$J,0)),"")</f>
        <v>0</v>
      </c>
      <c r="AB11" s="18">
        <f>IFERROR(INDEX(Cal_ModelledCosts!AB:AB,MATCH($J11,Cal_ModelledCosts!$J:$J,0)),"")</f>
        <v>0</v>
      </c>
      <c r="AC11" s="18">
        <f>IFERROR(INDEX(Cal_ModelledCosts!AC:AC,MATCH($J11,Cal_ModelledCosts!$J:$J,0)),"")</f>
        <v>0</v>
      </c>
      <c r="AD11" s="18">
        <f>IFERROR(INDEX(Cal_ModelledCosts!AD:AD,MATCH($J11,Cal_ModelledCosts!$J:$J,0)),"")</f>
        <v>0</v>
      </c>
      <c r="AE11" s="18">
        <f>IFERROR(INDEX(Cal_ModelledCosts!AE:AE,MATCH($J11,Cal_ModelledCosts!$J:$J,0)),"")</f>
        <v>0</v>
      </c>
      <c r="AF11" s="18">
        <f>IFERROR(INDEX(Cal_ModelledCosts!AF:AF,MATCH($J11,Cal_ModelledCosts!$J:$J,0)),"")</f>
        <v>0</v>
      </c>
      <c r="AG11" s="18">
        <f>IFERROR(INDEX(Cal_ModelledCosts!AG:AG,MATCH($J11,Cal_ModelledCosts!$J:$J,0)),"")</f>
        <v>0</v>
      </c>
      <c r="AH11" s="18">
        <f>IFERROR(INDEX(Cal_ModelledCosts!AH:AH,MATCH($J11,Cal_ModelledCosts!$J:$J,0)),"")</f>
        <v>0</v>
      </c>
      <c r="AI11" s="18">
        <f>IFERROR(INDEX(Cal_ModelledCosts!AI:AI,MATCH($J11,Cal_ModelledCosts!$J:$J,0)),"")</f>
        <v>0</v>
      </c>
      <c r="AJ11" s="18">
        <f>IFERROR(INDEX(Cal_ModelledCosts!AJ:AJ,MATCH($J11,Cal_ModelledCosts!$J:$J,0)),"")</f>
        <v>0</v>
      </c>
      <c r="AK11" s="18">
        <f>IFERROR(INDEX(Cal_ModelledCosts!AK:AK,MATCH($J11,Cal_ModelledCosts!$J:$J,0)),"")</f>
        <v>0</v>
      </c>
    </row>
    <row r="12" spans="1:53" x14ac:dyDescent="0.3">
      <c r="E12" s="75" t="s">
        <v>27</v>
      </c>
      <c r="F12" s="75" t="s">
        <v>159</v>
      </c>
      <c r="H12" s="75" t="s">
        <v>170</v>
      </c>
      <c r="I12" s="75" t="s">
        <v>165</v>
      </c>
      <c r="J12" s="75" t="str">
        <f t="shared" si="0"/>
        <v>SPTHR &amp; Non-Operational Training</v>
      </c>
      <c r="L12" s="75" t="s">
        <v>128</v>
      </c>
      <c r="R12" s="79"/>
      <c r="T12" s="79"/>
      <c r="U12" s="79"/>
      <c r="V12" s="79"/>
      <c r="W12" s="79"/>
      <c r="X12" s="79"/>
      <c r="Y12" s="18">
        <f>IFERROR(INDEX(Cal_ModelledCosts!Y:Y,MATCH($J12,Cal_ModelledCosts!$J:$J,0)),"")</f>
        <v>0</v>
      </c>
      <c r="Z12" s="18">
        <f>IFERROR(INDEX(Cal_ModelledCosts!Z:Z,MATCH($J12,Cal_ModelledCosts!$J:$J,0)),"")</f>
        <v>0</v>
      </c>
      <c r="AA12" s="18">
        <f>IFERROR(INDEX(Cal_ModelledCosts!AA:AA,MATCH($J12,Cal_ModelledCosts!$J:$J,0)),"")</f>
        <v>0</v>
      </c>
      <c r="AB12" s="18">
        <f>IFERROR(INDEX(Cal_ModelledCosts!AB:AB,MATCH($J12,Cal_ModelledCosts!$J:$J,0)),"")</f>
        <v>0</v>
      </c>
      <c r="AC12" s="18">
        <f>IFERROR(INDEX(Cal_ModelledCosts!AC:AC,MATCH($J12,Cal_ModelledCosts!$J:$J,0)),"")</f>
        <v>0</v>
      </c>
      <c r="AD12" s="18">
        <f>IFERROR(INDEX(Cal_ModelledCosts!AD:AD,MATCH($J12,Cal_ModelledCosts!$J:$J,0)),"")</f>
        <v>0</v>
      </c>
      <c r="AE12" s="18">
        <f>IFERROR(INDEX(Cal_ModelledCosts!AE:AE,MATCH($J12,Cal_ModelledCosts!$J:$J,0)),"")</f>
        <v>0</v>
      </c>
      <c r="AF12" s="18">
        <f>IFERROR(INDEX(Cal_ModelledCosts!AF:AF,MATCH($J12,Cal_ModelledCosts!$J:$J,0)),"")</f>
        <v>0</v>
      </c>
      <c r="AG12" s="18">
        <f>IFERROR(INDEX(Cal_ModelledCosts!AG:AG,MATCH($J12,Cal_ModelledCosts!$J:$J,0)),"")</f>
        <v>0</v>
      </c>
      <c r="AH12" s="18">
        <f>IFERROR(INDEX(Cal_ModelledCosts!AH:AH,MATCH($J12,Cal_ModelledCosts!$J:$J,0)),"")</f>
        <v>0</v>
      </c>
      <c r="AI12" s="18">
        <f>IFERROR(INDEX(Cal_ModelledCosts!AI:AI,MATCH($J12,Cal_ModelledCosts!$J:$J,0)),"")</f>
        <v>0</v>
      </c>
      <c r="AJ12" s="18">
        <f>IFERROR(INDEX(Cal_ModelledCosts!AJ:AJ,MATCH($J12,Cal_ModelledCosts!$J:$J,0)),"")</f>
        <v>0</v>
      </c>
      <c r="AK12" s="18">
        <f>IFERROR(INDEX(Cal_ModelledCosts!AK:AK,MATCH($J12,Cal_ModelledCosts!$J:$J,0)),"")</f>
        <v>0</v>
      </c>
    </row>
    <row r="13" spans="1:53" x14ac:dyDescent="0.3">
      <c r="E13" s="75" t="s">
        <v>27</v>
      </c>
      <c r="F13" s="75" t="s">
        <v>159</v>
      </c>
      <c r="H13" s="75" t="s">
        <v>170</v>
      </c>
      <c r="I13" s="75" t="s">
        <v>164</v>
      </c>
      <c r="J13" s="75" t="str">
        <f t="shared" si="0"/>
        <v>SPTAudit, Finance &amp; Regulation</v>
      </c>
      <c r="L13" s="75" t="s">
        <v>128</v>
      </c>
      <c r="R13" s="79"/>
      <c r="T13" s="79"/>
      <c r="U13" s="79"/>
      <c r="V13" s="79"/>
      <c r="W13" s="79"/>
      <c r="X13" s="79"/>
      <c r="Y13" s="18">
        <f>IFERROR(INDEX(Cal_ModelledCosts!Y:Y,MATCH($J13,Cal_ModelledCosts!$J:$J,0)),"")</f>
        <v>0</v>
      </c>
      <c r="Z13" s="18">
        <f>IFERROR(INDEX(Cal_ModelledCosts!Z:Z,MATCH($J13,Cal_ModelledCosts!$J:$J,0)),"")</f>
        <v>0</v>
      </c>
      <c r="AA13" s="18">
        <f>IFERROR(INDEX(Cal_ModelledCosts!AA:AA,MATCH($J13,Cal_ModelledCosts!$J:$J,0)),"")</f>
        <v>0</v>
      </c>
      <c r="AB13" s="18">
        <f>IFERROR(INDEX(Cal_ModelledCosts!AB:AB,MATCH($J13,Cal_ModelledCosts!$J:$J,0)),"")</f>
        <v>0</v>
      </c>
      <c r="AC13" s="18">
        <f>IFERROR(INDEX(Cal_ModelledCosts!AC:AC,MATCH($J13,Cal_ModelledCosts!$J:$J,0)),"")</f>
        <v>0</v>
      </c>
      <c r="AD13" s="18">
        <f>IFERROR(INDEX(Cal_ModelledCosts!AD:AD,MATCH($J13,Cal_ModelledCosts!$J:$J,0)),"")</f>
        <v>0</v>
      </c>
      <c r="AE13" s="18">
        <f>IFERROR(INDEX(Cal_ModelledCosts!AE:AE,MATCH($J13,Cal_ModelledCosts!$J:$J,0)),"")</f>
        <v>0</v>
      </c>
      <c r="AF13" s="18">
        <f>IFERROR(INDEX(Cal_ModelledCosts!AF:AF,MATCH($J13,Cal_ModelledCosts!$J:$J,0)),"")</f>
        <v>0</v>
      </c>
      <c r="AG13" s="18">
        <f>IFERROR(INDEX(Cal_ModelledCosts!AG:AG,MATCH($J13,Cal_ModelledCosts!$J:$J,0)),"")</f>
        <v>0</v>
      </c>
      <c r="AH13" s="18">
        <f>IFERROR(INDEX(Cal_ModelledCosts!AH:AH,MATCH($J13,Cal_ModelledCosts!$J:$J,0)),"")</f>
        <v>0</v>
      </c>
      <c r="AI13" s="18">
        <f>IFERROR(INDEX(Cal_ModelledCosts!AI:AI,MATCH($J13,Cal_ModelledCosts!$J:$J,0)),"")</f>
        <v>0</v>
      </c>
      <c r="AJ13" s="18">
        <f>IFERROR(INDEX(Cal_ModelledCosts!AJ:AJ,MATCH($J13,Cal_ModelledCosts!$J:$J,0)),"")</f>
        <v>0</v>
      </c>
      <c r="AK13" s="18">
        <f>IFERROR(INDEX(Cal_ModelledCosts!AK:AK,MATCH($J13,Cal_ModelledCosts!$J:$J,0)),"")</f>
        <v>0</v>
      </c>
    </row>
    <row r="14" spans="1:53" x14ac:dyDescent="0.3">
      <c r="E14" s="75" t="s">
        <v>27</v>
      </c>
      <c r="F14" s="75" t="s">
        <v>159</v>
      </c>
      <c r="H14" s="75" t="s">
        <v>170</v>
      </c>
      <c r="I14" s="75" t="s">
        <v>163</v>
      </c>
      <c r="J14" s="75" t="str">
        <f t="shared" si="0"/>
        <v>SPTInsurance</v>
      </c>
      <c r="L14" s="75" t="s">
        <v>128</v>
      </c>
      <c r="R14" s="79"/>
      <c r="T14" s="79"/>
      <c r="U14" s="79"/>
      <c r="V14" s="79"/>
      <c r="W14" s="79"/>
      <c r="X14" s="79"/>
      <c r="Y14" s="18">
        <f>IFERROR(INDEX(Cal_ModelledCosts!Y:Y,MATCH($J14,Cal_ModelledCosts!$J:$J,0)),"")</f>
        <v>0</v>
      </c>
      <c r="Z14" s="18">
        <f>IFERROR(INDEX(Cal_ModelledCosts!Z:Z,MATCH($J14,Cal_ModelledCosts!$J:$J,0)),"")</f>
        <v>0</v>
      </c>
      <c r="AA14" s="18">
        <f>IFERROR(INDEX(Cal_ModelledCosts!AA:AA,MATCH($J14,Cal_ModelledCosts!$J:$J,0)),"")</f>
        <v>0</v>
      </c>
      <c r="AB14" s="18">
        <f>IFERROR(INDEX(Cal_ModelledCosts!AB:AB,MATCH($J14,Cal_ModelledCosts!$J:$J,0)),"")</f>
        <v>0</v>
      </c>
      <c r="AC14" s="18">
        <f>IFERROR(INDEX(Cal_ModelledCosts!AC:AC,MATCH($J14,Cal_ModelledCosts!$J:$J,0)),"")</f>
        <v>0</v>
      </c>
      <c r="AD14" s="18">
        <f>IFERROR(INDEX(Cal_ModelledCosts!AD:AD,MATCH($J14,Cal_ModelledCosts!$J:$J,0)),"")</f>
        <v>0</v>
      </c>
      <c r="AE14" s="18">
        <f>IFERROR(INDEX(Cal_ModelledCosts!AE:AE,MATCH($J14,Cal_ModelledCosts!$J:$J,0)),"")</f>
        <v>0</v>
      </c>
      <c r="AF14" s="18">
        <f>IFERROR(INDEX(Cal_ModelledCosts!AF:AF,MATCH($J14,Cal_ModelledCosts!$J:$J,0)),"")</f>
        <v>0</v>
      </c>
      <c r="AG14" s="18">
        <f>IFERROR(INDEX(Cal_ModelledCosts!AG:AG,MATCH($J14,Cal_ModelledCosts!$J:$J,0)),"")</f>
        <v>0</v>
      </c>
      <c r="AH14" s="18">
        <f>IFERROR(INDEX(Cal_ModelledCosts!AH:AH,MATCH($J14,Cal_ModelledCosts!$J:$J,0)),"")</f>
        <v>0</v>
      </c>
      <c r="AI14" s="18">
        <f>IFERROR(INDEX(Cal_ModelledCosts!AI:AI,MATCH($J14,Cal_ModelledCosts!$J:$J,0)),"")</f>
        <v>0</v>
      </c>
      <c r="AJ14" s="18">
        <f>IFERROR(INDEX(Cal_ModelledCosts!AJ:AJ,MATCH($J14,Cal_ModelledCosts!$J:$J,0)),"")</f>
        <v>0</v>
      </c>
      <c r="AK14" s="18">
        <f>IFERROR(INDEX(Cal_ModelledCosts!AK:AK,MATCH($J14,Cal_ModelledCosts!$J:$J,0)),"")</f>
        <v>0</v>
      </c>
    </row>
    <row r="15" spans="1:53" x14ac:dyDescent="0.3">
      <c r="E15" s="75" t="s">
        <v>27</v>
      </c>
      <c r="F15" s="75" t="s">
        <v>159</v>
      </c>
      <c r="H15" s="75" t="s">
        <v>170</v>
      </c>
      <c r="I15" s="75" t="s">
        <v>162</v>
      </c>
      <c r="J15" s="75" t="str">
        <f t="shared" si="0"/>
        <v>SPTProcurement</v>
      </c>
      <c r="L15" s="75" t="s">
        <v>128</v>
      </c>
      <c r="R15" s="79"/>
      <c r="T15" s="79"/>
      <c r="U15" s="79"/>
      <c r="V15" s="79"/>
      <c r="W15" s="79"/>
      <c r="X15" s="79"/>
      <c r="Y15" s="18">
        <f>IFERROR(INDEX(Cal_ModelledCosts!Y:Y,MATCH($J15,Cal_ModelledCosts!$J:$J,0)),"")</f>
        <v>0</v>
      </c>
      <c r="Z15" s="18">
        <f>IFERROR(INDEX(Cal_ModelledCosts!Z:Z,MATCH($J15,Cal_ModelledCosts!$J:$J,0)),"")</f>
        <v>0</v>
      </c>
      <c r="AA15" s="18">
        <f>IFERROR(INDEX(Cal_ModelledCosts!AA:AA,MATCH($J15,Cal_ModelledCosts!$J:$J,0)),"")</f>
        <v>0</v>
      </c>
      <c r="AB15" s="18">
        <f>IFERROR(INDEX(Cal_ModelledCosts!AB:AB,MATCH($J15,Cal_ModelledCosts!$J:$J,0)),"")</f>
        <v>0</v>
      </c>
      <c r="AC15" s="18">
        <f>IFERROR(INDEX(Cal_ModelledCosts!AC:AC,MATCH($J15,Cal_ModelledCosts!$J:$J,0)),"")</f>
        <v>0</v>
      </c>
      <c r="AD15" s="18">
        <f>IFERROR(INDEX(Cal_ModelledCosts!AD:AD,MATCH($J15,Cal_ModelledCosts!$J:$J,0)),"")</f>
        <v>0</v>
      </c>
      <c r="AE15" s="18">
        <f>IFERROR(INDEX(Cal_ModelledCosts!AE:AE,MATCH($J15,Cal_ModelledCosts!$J:$J,0)),"")</f>
        <v>0</v>
      </c>
      <c r="AF15" s="18">
        <f>IFERROR(INDEX(Cal_ModelledCosts!AF:AF,MATCH($J15,Cal_ModelledCosts!$J:$J,0)),"")</f>
        <v>0</v>
      </c>
      <c r="AG15" s="18">
        <f>IFERROR(INDEX(Cal_ModelledCosts!AG:AG,MATCH($J15,Cal_ModelledCosts!$J:$J,0)),"")</f>
        <v>0</v>
      </c>
      <c r="AH15" s="18">
        <f>IFERROR(INDEX(Cal_ModelledCosts!AH:AH,MATCH($J15,Cal_ModelledCosts!$J:$J,0)),"")</f>
        <v>0</v>
      </c>
      <c r="AI15" s="18">
        <f>IFERROR(INDEX(Cal_ModelledCosts!AI:AI,MATCH($J15,Cal_ModelledCosts!$J:$J,0)),"")</f>
        <v>0</v>
      </c>
      <c r="AJ15" s="18">
        <f>IFERROR(INDEX(Cal_ModelledCosts!AJ:AJ,MATCH($J15,Cal_ModelledCosts!$J:$J,0)),"")</f>
        <v>0</v>
      </c>
      <c r="AK15" s="18">
        <f>IFERROR(INDEX(Cal_ModelledCosts!AK:AK,MATCH($J15,Cal_ModelledCosts!$J:$J,0)),"")</f>
        <v>0</v>
      </c>
    </row>
    <row r="16" spans="1:53" x14ac:dyDescent="0.3">
      <c r="E16" s="75" t="s">
        <v>27</v>
      </c>
      <c r="F16" s="75" t="s">
        <v>159</v>
      </c>
      <c r="H16" s="75" t="s">
        <v>170</v>
      </c>
      <c r="I16" s="75" t="s">
        <v>161</v>
      </c>
      <c r="J16" s="75" t="str">
        <f t="shared" si="0"/>
        <v>SPTCEO &amp; Group Management</v>
      </c>
      <c r="L16" s="75" t="s">
        <v>128</v>
      </c>
      <c r="R16" s="79"/>
      <c r="T16" s="79"/>
      <c r="U16" s="79"/>
      <c r="V16" s="79"/>
      <c r="W16" s="79"/>
      <c r="X16" s="79"/>
      <c r="Y16" s="18">
        <f>IFERROR(INDEX(Cal_ModelledCosts!Y:Y,MATCH($J16,Cal_ModelledCosts!$J:$J,0)),"")</f>
        <v>0</v>
      </c>
      <c r="Z16" s="18">
        <f>IFERROR(INDEX(Cal_ModelledCosts!Z:Z,MATCH($J16,Cal_ModelledCosts!$J:$J,0)),"")</f>
        <v>0</v>
      </c>
      <c r="AA16" s="18">
        <f>IFERROR(INDEX(Cal_ModelledCosts!AA:AA,MATCH($J16,Cal_ModelledCosts!$J:$J,0)),"")</f>
        <v>0</v>
      </c>
      <c r="AB16" s="18">
        <f>IFERROR(INDEX(Cal_ModelledCosts!AB:AB,MATCH($J16,Cal_ModelledCosts!$J:$J,0)),"")</f>
        <v>0</v>
      </c>
      <c r="AC16" s="18">
        <f>IFERROR(INDEX(Cal_ModelledCosts!AC:AC,MATCH($J16,Cal_ModelledCosts!$J:$J,0)),"")</f>
        <v>0</v>
      </c>
      <c r="AD16" s="18">
        <f>IFERROR(INDEX(Cal_ModelledCosts!AD:AD,MATCH($J16,Cal_ModelledCosts!$J:$J,0)),"")</f>
        <v>0</v>
      </c>
      <c r="AE16" s="18">
        <f>IFERROR(INDEX(Cal_ModelledCosts!AE:AE,MATCH($J16,Cal_ModelledCosts!$J:$J,0)),"")</f>
        <v>0</v>
      </c>
      <c r="AF16" s="18">
        <f>IFERROR(INDEX(Cal_ModelledCosts!AF:AF,MATCH($J16,Cal_ModelledCosts!$J:$J,0)),"")</f>
        <v>0</v>
      </c>
      <c r="AG16" s="18">
        <f>IFERROR(INDEX(Cal_ModelledCosts!AG:AG,MATCH($J16,Cal_ModelledCosts!$J:$J,0)),"")</f>
        <v>0</v>
      </c>
      <c r="AH16" s="18">
        <f>IFERROR(INDEX(Cal_ModelledCosts!AH:AH,MATCH($J16,Cal_ModelledCosts!$J:$J,0)),"")</f>
        <v>0</v>
      </c>
      <c r="AI16" s="18">
        <f>IFERROR(INDEX(Cal_ModelledCosts!AI:AI,MATCH($J16,Cal_ModelledCosts!$J:$J,0)),"")</f>
        <v>0</v>
      </c>
      <c r="AJ16" s="18">
        <f>IFERROR(INDEX(Cal_ModelledCosts!AJ:AJ,MATCH($J16,Cal_ModelledCosts!$J:$J,0)),"")</f>
        <v>0</v>
      </c>
      <c r="AK16" s="18">
        <f>IFERROR(INDEX(Cal_ModelledCosts!AK:AK,MATCH($J16,Cal_ModelledCosts!$J:$J,0)),"")</f>
        <v>0</v>
      </c>
    </row>
    <row r="17" spans="5:37" x14ac:dyDescent="0.3">
      <c r="E17" s="75" t="s">
        <v>27</v>
      </c>
      <c r="F17" s="75" t="s">
        <v>159</v>
      </c>
      <c r="H17" s="75" t="s">
        <v>170</v>
      </c>
      <c r="I17" s="75" t="s">
        <v>168</v>
      </c>
      <c r="J17" s="75" t="str">
        <f t="shared" si="0"/>
        <v>SPTStores &amp; Logistics</v>
      </c>
      <c r="L17" s="75" t="s">
        <v>128</v>
      </c>
      <c r="R17" s="79"/>
      <c r="T17" s="79"/>
      <c r="U17" s="79"/>
      <c r="V17" s="79"/>
      <c r="W17" s="79"/>
      <c r="X17" s="79"/>
      <c r="Y17" s="18">
        <f>IFERROR(INDEX(Cal_ModelledCosts!Y:Y,MATCH($J17,Cal_ModelledCosts!$J:$J,0)),"")</f>
        <v>0</v>
      </c>
      <c r="Z17" s="18">
        <f>IFERROR(INDEX(Cal_ModelledCosts!Z:Z,MATCH($J17,Cal_ModelledCosts!$J:$J,0)),"")</f>
        <v>0</v>
      </c>
      <c r="AA17" s="18">
        <f>IFERROR(INDEX(Cal_ModelledCosts!AA:AA,MATCH($J17,Cal_ModelledCosts!$J:$J,0)),"")</f>
        <v>0</v>
      </c>
      <c r="AB17" s="18">
        <f>IFERROR(INDEX(Cal_ModelledCosts!AB:AB,MATCH($J17,Cal_ModelledCosts!$J:$J,0)),"")</f>
        <v>0</v>
      </c>
      <c r="AC17" s="18">
        <f>IFERROR(INDEX(Cal_ModelledCosts!AC:AC,MATCH($J17,Cal_ModelledCosts!$J:$J,0)),"")</f>
        <v>0</v>
      </c>
      <c r="AD17" s="18">
        <f>IFERROR(INDEX(Cal_ModelledCosts!AD:AD,MATCH($J17,Cal_ModelledCosts!$J:$J,0)),"")</f>
        <v>0</v>
      </c>
      <c r="AE17" s="18">
        <f>IFERROR(INDEX(Cal_ModelledCosts!AE:AE,MATCH($J17,Cal_ModelledCosts!$J:$J,0)),"")</f>
        <v>0</v>
      </c>
      <c r="AF17" s="18">
        <f>IFERROR(INDEX(Cal_ModelledCosts!AF:AF,MATCH($J17,Cal_ModelledCosts!$J:$J,0)),"")</f>
        <v>0</v>
      </c>
      <c r="AG17" s="18">
        <f>IFERROR(INDEX(Cal_ModelledCosts!AG:AG,MATCH($J17,Cal_ModelledCosts!$J:$J,0)),"")</f>
        <v>0</v>
      </c>
      <c r="AH17" s="18">
        <f>IFERROR(INDEX(Cal_ModelledCosts!AH:AH,MATCH($J17,Cal_ModelledCosts!$J:$J,0)),"")</f>
        <v>0</v>
      </c>
      <c r="AI17" s="18">
        <f>IFERROR(INDEX(Cal_ModelledCosts!AI:AI,MATCH($J17,Cal_ModelledCosts!$J:$J,0)),"")</f>
        <v>0</v>
      </c>
      <c r="AJ17" s="18">
        <f>IFERROR(INDEX(Cal_ModelledCosts!AJ:AJ,MATCH($J17,Cal_ModelledCosts!$J:$J,0)),"")</f>
        <v>0</v>
      </c>
      <c r="AK17" s="18">
        <f>IFERROR(INDEX(Cal_ModelledCosts!AK:AK,MATCH($J17,Cal_ModelledCosts!$J:$J,0)),"")</f>
        <v>0</v>
      </c>
    </row>
    <row r="18" spans="5:37" x14ac:dyDescent="0.3">
      <c r="E18" s="76" t="s">
        <v>27</v>
      </c>
      <c r="F18" s="76" t="s">
        <v>159</v>
      </c>
      <c r="G18" s="76"/>
      <c r="H18" s="76" t="s">
        <v>274</v>
      </c>
      <c r="I18" s="76" t="s">
        <v>275</v>
      </c>
      <c r="J18" s="75" t="str">
        <f t="shared" si="0"/>
        <v>SPTTotal CAI</v>
      </c>
      <c r="L18" s="75" t="s">
        <v>128</v>
      </c>
      <c r="R18" s="79"/>
      <c r="T18" s="79"/>
      <c r="U18" s="79"/>
      <c r="V18" s="79"/>
      <c r="W18" s="79"/>
      <c r="X18" s="79"/>
      <c r="Y18" s="18">
        <f>IFERROR(INDEX(Cal_ModelledCosts!Y:Y,MATCH($J18,Cal_ModelledCosts!$J:$J,0)),"")</f>
        <v>29.827582699729021</v>
      </c>
      <c r="Z18" s="18">
        <f>IFERROR(INDEX(Cal_ModelledCosts!Z:Z,MATCH($J18,Cal_ModelledCosts!$J:$J,0)),"")</f>
        <v>33.413954565947897</v>
      </c>
      <c r="AA18" s="18">
        <f>IFERROR(INDEX(Cal_ModelledCosts!AA:AA,MATCH($J18,Cal_ModelledCosts!$J:$J,0)),"")</f>
        <v>41.384021600809376</v>
      </c>
      <c r="AB18" s="18">
        <f>IFERROR(INDEX(Cal_ModelledCosts!AB:AB,MATCH($J18,Cal_ModelledCosts!$J:$J,0)),"")</f>
        <v>38.387143474659339</v>
      </c>
      <c r="AC18" s="18">
        <f>IFERROR(INDEX(Cal_ModelledCosts!AC:AC,MATCH($J18,Cal_ModelledCosts!$J:$J,0)),"")</f>
        <v>28.956329444174763</v>
      </c>
      <c r="AD18" s="18">
        <f>IFERROR(INDEX(Cal_ModelledCosts!AD:AD,MATCH($J18,Cal_ModelledCosts!$J:$J,0)),"")</f>
        <v>21.383966559656091</v>
      </c>
      <c r="AE18" s="18">
        <f>IFERROR(INDEX(Cal_ModelledCosts!AE:AE,MATCH($J18,Cal_ModelledCosts!$J:$J,0)),"")</f>
        <v>25.508043415702677</v>
      </c>
      <c r="AF18" s="18">
        <f>IFERROR(INDEX(Cal_ModelledCosts!AF:AF,MATCH($J18,Cal_ModelledCosts!$J:$J,0)),"")</f>
        <v>31.934254490173831</v>
      </c>
      <c r="AG18" s="18">
        <f>IFERROR(INDEX(Cal_ModelledCosts!AG:AG,MATCH($J18,Cal_ModelledCosts!$J:$J,0)),"")</f>
        <v>34.71085836172653</v>
      </c>
      <c r="AH18" s="18">
        <f>IFERROR(INDEX(Cal_ModelledCosts!AH:AH,MATCH($J18,Cal_ModelledCosts!$J:$J,0)),"")</f>
        <v>36.637437999847414</v>
      </c>
      <c r="AI18" s="18">
        <f>IFERROR(INDEX(Cal_ModelledCosts!AI:AI,MATCH($J18,Cal_ModelledCosts!$J:$J,0)),"")</f>
        <v>31.313217406559733</v>
      </c>
      <c r="AJ18" s="18">
        <f>IFERROR(INDEX(Cal_ModelledCosts!AJ:AJ,MATCH($J18,Cal_ModelledCosts!$J:$J,0)),"")</f>
        <v>24.84852861641334</v>
      </c>
      <c r="AK18" s="18">
        <f>IFERROR(INDEX(Cal_ModelledCosts!AK:AK,MATCH($J18,Cal_ModelledCosts!$J:$J,0)),"")</f>
        <v>22.897123804670024</v>
      </c>
    </row>
    <row r="19" spans="5:37" x14ac:dyDescent="0.3">
      <c r="E19" s="76" t="s">
        <v>27</v>
      </c>
      <c r="F19" s="76" t="s">
        <v>159</v>
      </c>
      <c r="G19" s="76"/>
      <c r="H19" s="76" t="s">
        <v>274</v>
      </c>
      <c r="I19" s="76" t="s">
        <v>276</v>
      </c>
      <c r="J19" s="75" t="str">
        <f t="shared" si="0"/>
        <v>SPTPrimary CAI</v>
      </c>
      <c r="L19" s="75" t="s">
        <v>128</v>
      </c>
      <c r="R19" s="79"/>
      <c r="T19" s="79"/>
      <c r="U19" s="79"/>
      <c r="V19" s="79"/>
      <c r="W19" s="79"/>
      <c r="X19" s="79"/>
      <c r="Y19" s="18">
        <f>IFERROR(INDEX(Cal_ModelledCosts!Y:Y,MATCH($J19,Cal_ModelledCosts!$J:$J,0)),"")</f>
        <v>0</v>
      </c>
      <c r="Z19" s="18">
        <f>IFERROR(INDEX(Cal_ModelledCosts!Z:Z,MATCH($J19,Cal_ModelledCosts!$J:$J,0)),"")</f>
        <v>0</v>
      </c>
      <c r="AA19" s="18">
        <f>IFERROR(INDEX(Cal_ModelledCosts!AA:AA,MATCH($J19,Cal_ModelledCosts!$J:$J,0)),"")</f>
        <v>0</v>
      </c>
      <c r="AB19" s="18">
        <f>IFERROR(INDEX(Cal_ModelledCosts!AB:AB,MATCH($J19,Cal_ModelledCosts!$J:$J,0)),"")</f>
        <v>0</v>
      </c>
      <c r="AC19" s="18">
        <f>IFERROR(INDEX(Cal_ModelledCosts!AC:AC,MATCH($J19,Cal_ModelledCosts!$J:$J,0)),"")</f>
        <v>0</v>
      </c>
      <c r="AD19" s="18">
        <f>IFERROR(INDEX(Cal_ModelledCosts!AD:AD,MATCH($J19,Cal_ModelledCosts!$J:$J,0)),"")</f>
        <v>0</v>
      </c>
      <c r="AE19" s="18">
        <f>IFERROR(INDEX(Cal_ModelledCosts!AE:AE,MATCH($J19,Cal_ModelledCosts!$J:$J,0)),"")</f>
        <v>0</v>
      </c>
      <c r="AF19" s="18">
        <f>IFERROR(INDEX(Cal_ModelledCosts!AF:AF,MATCH($J19,Cal_ModelledCosts!$J:$J,0)),"")</f>
        <v>0</v>
      </c>
      <c r="AG19" s="18">
        <f>IFERROR(INDEX(Cal_ModelledCosts!AG:AG,MATCH($J19,Cal_ModelledCosts!$J:$J,0)),"")</f>
        <v>0</v>
      </c>
      <c r="AH19" s="18">
        <f>IFERROR(INDEX(Cal_ModelledCosts!AH:AH,MATCH($J19,Cal_ModelledCosts!$J:$J,0)),"")</f>
        <v>0</v>
      </c>
      <c r="AI19" s="18">
        <f>IFERROR(INDEX(Cal_ModelledCosts!AI:AI,MATCH($J19,Cal_ModelledCosts!$J:$J,0)),"")</f>
        <v>0</v>
      </c>
      <c r="AJ19" s="18">
        <f>IFERROR(INDEX(Cal_ModelledCosts!AJ:AJ,MATCH($J19,Cal_ModelledCosts!$J:$J,0)),"")</f>
        <v>0</v>
      </c>
      <c r="AK19" s="18">
        <f>IFERROR(INDEX(Cal_ModelledCosts!AK:AK,MATCH($J19,Cal_ModelledCosts!$J:$J,0)),"")</f>
        <v>0</v>
      </c>
    </row>
    <row r="20" spans="5:37" x14ac:dyDescent="0.3">
      <c r="E20" s="76" t="s">
        <v>27</v>
      </c>
      <c r="F20" s="76" t="s">
        <v>159</v>
      </c>
      <c r="G20" s="76"/>
      <c r="H20" s="76" t="s">
        <v>274</v>
      </c>
      <c r="I20" s="75" t="s">
        <v>279</v>
      </c>
      <c r="J20" s="75" t="str">
        <f t="shared" si="0"/>
        <v>SPTProject Management</v>
      </c>
      <c r="L20" s="75" t="s">
        <v>128</v>
      </c>
      <c r="R20" s="79"/>
      <c r="T20" s="79"/>
      <c r="U20" s="79"/>
      <c r="V20" s="79"/>
      <c r="W20" s="79"/>
      <c r="X20" s="79"/>
      <c r="Y20" s="18">
        <f>IFERROR(INDEX(Cal_ModelledCosts!Y:Y,MATCH($J20,Cal_ModelledCosts!$J:$J,0)),"")</f>
        <v>0</v>
      </c>
      <c r="Z20" s="18">
        <f>IFERROR(INDEX(Cal_ModelledCosts!Z:Z,MATCH($J20,Cal_ModelledCosts!$J:$J,0)),"")</f>
        <v>0</v>
      </c>
      <c r="AA20" s="18">
        <f>IFERROR(INDEX(Cal_ModelledCosts!AA:AA,MATCH($J20,Cal_ModelledCosts!$J:$J,0)),"")</f>
        <v>0</v>
      </c>
      <c r="AB20" s="18">
        <f>IFERROR(INDEX(Cal_ModelledCosts!AB:AB,MATCH($J20,Cal_ModelledCosts!$J:$J,0)),"")</f>
        <v>0</v>
      </c>
      <c r="AC20" s="18">
        <f>IFERROR(INDEX(Cal_ModelledCosts!AC:AC,MATCH($J20,Cal_ModelledCosts!$J:$J,0)),"")</f>
        <v>0</v>
      </c>
      <c r="AD20" s="18">
        <f>IFERROR(INDEX(Cal_ModelledCosts!AD:AD,MATCH($J20,Cal_ModelledCosts!$J:$J,0)),"")</f>
        <v>0</v>
      </c>
      <c r="AE20" s="18">
        <f>IFERROR(INDEX(Cal_ModelledCosts!AE:AE,MATCH($J20,Cal_ModelledCosts!$J:$J,0)),"")</f>
        <v>0</v>
      </c>
      <c r="AF20" s="18">
        <f>IFERROR(INDEX(Cal_ModelledCosts!AF:AF,MATCH($J20,Cal_ModelledCosts!$J:$J,0)),"")</f>
        <v>0</v>
      </c>
      <c r="AG20" s="18">
        <f>IFERROR(INDEX(Cal_ModelledCosts!AG:AG,MATCH($J20,Cal_ModelledCosts!$J:$J,0)),"")</f>
        <v>0</v>
      </c>
      <c r="AH20" s="18">
        <f>IFERROR(INDEX(Cal_ModelledCosts!AH:AH,MATCH($J20,Cal_ModelledCosts!$J:$J,0)),"")</f>
        <v>0</v>
      </c>
      <c r="AI20" s="18">
        <f>IFERROR(INDEX(Cal_ModelledCosts!AI:AI,MATCH($J20,Cal_ModelledCosts!$J:$J,0)),"")</f>
        <v>0</v>
      </c>
      <c r="AJ20" s="18">
        <f>IFERROR(INDEX(Cal_ModelledCosts!AJ:AJ,MATCH($J20,Cal_ModelledCosts!$J:$J,0)),"")</f>
        <v>0</v>
      </c>
      <c r="AK20" s="18">
        <f>IFERROR(INDEX(Cal_ModelledCosts!AK:AK,MATCH($J20,Cal_ModelledCosts!$J:$J,0)),"")</f>
        <v>0</v>
      </c>
    </row>
    <row r="21" spans="5:37" x14ac:dyDescent="0.3">
      <c r="E21" s="75" t="s">
        <v>27</v>
      </c>
      <c r="F21" s="75" t="s">
        <v>159</v>
      </c>
      <c r="H21" s="75" t="s">
        <v>274</v>
      </c>
      <c r="I21" s="75" t="s">
        <v>280</v>
      </c>
      <c r="J21" s="75" t="str">
        <f t="shared" si="0"/>
        <v>SPTNetwork Design &amp; Engineering</v>
      </c>
      <c r="L21" s="75" t="s">
        <v>128</v>
      </c>
      <c r="R21" s="79"/>
      <c r="T21" s="79"/>
      <c r="U21" s="79"/>
      <c r="V21" s="79"/>
      <c r="W21" s="79"/>
      <c r="X21" s="79"/>
      <c r="Y21" s="18">
        <f>IFERROR(INDEX(Cal_ModelledCosts!Y:Y,MATCH($J21,Cal_ModelledCosts!$J:$J,0)),"")</f>
        <v>0</v>
      </c>
      <c r="Z21" s="18">
        <f>IFERROR(INDEX(Cal_ModelledCosts!Z:Z,MATCH($J21,Cal_ModelledCosts!$J:$J,0)),"")</f>
        <v>0</v>
      </c>
      <c r="AA21" s="18">
        <f>IFERROR(INDEX(Cal_ModelledCosts!AA:AA,MATCH($J21,Cal_ModelledCosts!$J:$J,0)),"")</f>
        <v>0</v>
      </c>
      <c r="AB21" s="18">
        <f>IFERROR(INDEX(Cal_ModelledCosts!AB:AB,MATCH($J21,Cal_ModelledCosts!$J:$J,0)),"")</f>
        <v>0</v>
      </c>
      <c r="AC21" s="18">
        <f>IFERROR(INDEX(Cal_ModelledCosts!AC:AC,MATCH($J21,Cal_ModelledCosts!$J:$J,0)),"")</f>
        <v>0</v>
      </c>
      <c r="AD21" s="18">
        <f>IFERROR(INDEX(Cal_ModelledCosts!AD:AD,MATCH($J21,Cal_ModelledCosts!$J:$J,0)),"")</f>
        <v>0</v>
      </c>
      <c r="AE21" s="18">
        <f>IFERROR(INDEX(Cal_ModelledCosts!AE:AE,MATCH($J21,Cal_ModelledCosts!$J:$J,0)),"")</f>
        <v>0</v>
      </c>
      <c r="AF21" s="18">
        <f>IFERROR(INDEX(Cal_ModelledCosts!AF:AF,MATCH($J21,Cal_ModelledCosts!$J:$J,0)),"")</f>
        <v>0</v>
      </c>
      <c r="AG21" s="18">
        <f>IFERROR(INDEX(Cal_ModelledCosts!AG:AG,MATCH($J21,Cal_ModelledCosts!$J:$J,0)),"")</f>
        <v>0</v>
      </c>
      <c r="AH21" s="18">
        <f>IFERROR(INDEX(Cal_ModelledCosts!AH:AH,MATCH($J21,Cal_ModelledCosts!$J:$J,0)),"")</f>
        <v>0</v>
      </c>
      <c r="AI21" s="18">
        <f>IFERROR(INDEX(Cal_ModelledCosts!AI:AI,MATCH($J21,Cal_ModelledCosts!$J:$J,0)),"")</f>
        <v>0</v>
      </c>
      <c r="AJ21" s="18">
        <f>IFERROR(INDEX(Cal_ModelledCosts!AJ:AJ,MATCH($J21,Cal_ModelledCosts!$J:$J,0)),"")</f>
        <v>0</v>
      </c>
      <c r="AK21" s="18">
        <f>IFERROR(INDEX(Cal_ModelledCosts!AK:AK,MATCH($J21,Cal_ModelledCosts!$J:$J,0)),"")</f>
        <v>0</v>
      </c>
    </row>
    <row r="22" spans="5:37" x14ac:dyDescent="0.3">
      <c r="E22" s="75" t="s">
        <v>27</v>
      </c>
      <c r="F22" s="75" t="s">
        <v>159</v>
      </c>
      <c r="H22" s="75" t="s">
        <v>274</v>
      </c>
      <c r="I22" s="75" t="s">
        <v>282</v>
      </c>
      <c r="J22" s="75" t="str">
        <f t="shared" si="0"/>
        <v>SPTEngineering Management &amp; Clerical Support</v>
      </c>
      <c r="L22" s="75" t="s">
        <v>128</v>
      </c>
      <c r="R22" s="79"/>
      <c r="T22" s="79"/>
      <c r="U22" s="79"/>
      <c r="V22" s="79"/>
      <c r="W22" s="79"/>
      <c r="X22" s="79"/>
      <c r="Y22" s="18">
        <f>IFERROR(INDEX(Cal_ModelledCosts!Y:Y,MATCH($J22,Cal_ModelledCosts!$J:$J,0)),"")</f>
        <v>0</v>
      </c>
      <c r="Z22" s="18">
        <f>IFERROR(INDEX(Cal_ModelledCosts!Z:Z,MATCH($J22,Cal_ModelledCosts!$J:$J,0)),"")</f>
        <v>0</v>
      </c>
      <c r="AA22" s="18">
        <f>IFERROR(INDEX(Cal_ModelledCosts!AA:AA,MATCH($J22,Cal_ModelledCosts!$J:$J,0)),"")</f>
        <v>0</v>
      </c>
      <c r="AB22" s="18">
        <f>IFERROR(INDEX(Cal_ModelledCosts!AB:AB,MATCH($J22,Cal_ModelledCosts!$J:$J,0)),"")</f>
        <v>0</v>
      </c>
      <c r="AC22" s="18">
        <f>IFERROR(INDEX(Cal_ModelledCosts!AC:AC,MATCH($J22,Cal_ModelledCosts!$J:$J,0)),"")</f>
        <v>0</v>
      </c>
      <c r="AD22" s="18">
        <f>IFERROR(INDEX(Cal_ModelledCosts!AD:AD,MATCH($J22,Cal_ModelledCosts!$J:$J,0)),"")</f>
        <v>0</v>
      </c>
      <c r="AE22" s="18">
        <f>IFERROR(INDEX(Cal_ModelledCosts!AE:AE,MATCH($J22,Cal_ModelledCosts!$J:$J,0)),"")</f>
        <v>0</v>
      </c>
      <c r="AF22" s="18">
        <f>IFERROR(INDEX(Cal_ModelledCosts!AF:AF,MATCH($J22,Cal_ModelledCosts!$J:$J,0)),"")</f>
        <v>0</v>
      </c>
      <c r="AG22" s="18">
        <f>IFERROR(INDEX(Cal_ModelledCosts!AG:AG,MATCH($J22,Cal_ModelledCosts!$J:$J,0)),"")</f>
        <v>0</v>
      </c>
      <c r="AH22" s="18">
        <f>IFERROR(INDEX(Cal_ModelledCosts!AH:AH,MATCH($J22,Cal_ModelledCosts!$J:$J,0)),"")</f>
        <v>0</v>
      </c>
      <c r="AI22" s="18">
        <f>IFERROR(INDEX(Cal_ModelledCosts!AI:AI,MATCH($J22,Cal_ModelledCosts!$J:$J,0)),"")</f>
        <v>0</v>
      </c>
      <c r="AJ22" s="18">
        <f>IFERROR(INDEX(Cal_ModelledCosts!AJ:AJ,MATCH($J22,Cal_ModelledCosts!$J:$J,0)),"")</f>
        <v>0</v>
      </c>
      <c r="AK22" s="18">
        <f>IFERROR(INDEX(Cal_ModelledCosts!AK:AK,MATCH($J22,Cal_ModelledCosts!$J:$J,0)),"")</f>
        <v>0</v>
      </c>
    </row>
    <row r="23" spans="5:37" x14ac:dyDescent="0.3">
      <c r="E23" s="75" t="s">
        <v>27</v>
      </c>
      <c r="F23" s="75" t="s">
        <v>159</v>
      </c>
      <c r="H23" s="75" t="s">
        <v>274</v>
      </c>
      <c r="I23" s="76" t="s">
        <v>277</v>
      </c>
      <c r="J23" s="75" t="str">
        <f t="shared" si="0"/>
        <v>SPTSecondary CAI</v>
      </c>
      <c r="L23" s="75" t="s">
        <v>128</v>
      </c>
      <c r="R23" s="79"/>
      <c r="T23" s="79"/>
      <c r="U23" s="79"/>
      <c r="V23" s="79"/>
      <c r="W23" s="79"/>
      <c r="X23" s="79"/>
      <c r="Y23" s="18">
        <f>IFERROR(INDEX(Cal_ModelledCosts!Y:Y,MATCH($J23,Cal_ModelledCosts!$J:$J,0)),"")</f>
        <v>0</v>
      </c>
      <c r="Z23" s="18">
        <f>IFERROR(INDEX(Cal_ModelledCosts!Z:Z,MATCH($J23,Cal_ModelledCosts!$J:$J,0)),"")</f>
        <v>0</v>
      </c>
      <c r="AA23" s="18">
        <f>IFERROR(INDEX(Cal_ModelledCosts!AA:AA,MATCH($J23,Cal_ModelledCosts!$J:$J,0)),"")</f>
        <v>0</v>
      </c>
      <c r="AB23" s="18">
        <f>IFERROR(INDEX(Cal_ModelledCosts!AB:AB,MATCH($J23,Cal_ModelledCosts!$J:$J,0)),"")</f>
        <v>0</v>
      </c>
      <c r="AC23" s="18">
        <f>IFERROR(INDEX(Cal_ModelledCosts!AC:AC,MATCH($J23,Cal_ModelledCosts!$J:$J,0)),"")</f>
        <v>0</v>
      </c>
      <c r="AD23" s="18">
        <f>IFERROR(INDEX(Cal_ModelledCosts!AD:AD,MATCH($J23,Cal_ModelledCosts!$J:$J,0)),"")</f>
        <v>0</v>
      </c>
      <c r="AE23" s="18">
        <f>IFERROR(INDEX(Cal_ModelledCosts!AE:AE,MATCH($J23,Cal_ModelledCosts!$J:$J,0)),"")</f>
        <v>0</v>
      </c>
      <c r="AF23" s="18">
        <f>IFERROR(INDEX(Cal_ModelledCosts!AF:AF,MATCH($J23,Cal_ModelledCosts!$J:$J,0)),"")</f>
        <v>0</v>
      </c>
      <c r="AG23" s="18">
        <f>IFERROR(INDEX(Cal_ModelledCosts!AG:AG,MATCH($J23,Cal_ModelledCosts!$J:$J,0)),"")</f>
        <v>0</v>
      </c>
      <c r="AH23" s="18">
        <f>IFERROR(INDEX(Cal_ModelledCosts!AH:AH,MATCH($J23,Cal_ModelledCosts!$J:$J,0)),"")</f>
        <v>0</v>
      </c>
      <c r="AI23" s="18">
        <f>IFERROR(INDEX(Cal_ModelledCosts!AI:AI,MATCH($J23,Cal_ModelledCosts!$J:$J,0)),"")</f>
        <v>0</v>
      </c>
      <c r="AJ23" s="18">
        <f>IFERROR(INDEX(Cal_ModelledCosts!AJ:AJ,MATCH($J23,Cal_ModelledCosts!$J:$J,0)),"")</f>
        <v>0</v>
      </c>
      <c r="AK23" s="18">
        <f>IFERROR(INDEX(Cal_ModelledCosts!AK:AK,MATCH($J23,Cal_ModelledCosts!$J:$J,0)),"")</f>
        <v>0</v>
      </c>
    </row>
    <row r="24" spans="5:37" x14ac:dyDescent="0.3">
      <c r="E24" s="75" t="s">
        <v>27</v>
      </c>
      <c r="F24" s="75" t="s">
        <v>159</v>
      </c>
      <c r="H24" s="75" t="s">
        <v>274</v>
      </c>
      <c r="I24" s="75" t="s">
        <v>281</v>
      </c>
      <c r="J24" s="75" t="str">
        <f t="shared" si="0"/>
        <v>SPTSystem mapping</v>
      </c>
      <c r="L24" s="75" t="s">
        <v>128</v>
      </c>
      <c r="R24" s="79"/>
      <c r="T24" s="79"/>
      <c r="U24" s="79"/>
      <c r="V24" s="79"/>
      <c r="W24" s="79"/>
      <c r="X24" s="79"/>
      <c r="Y24" s="18">
        <f>IFERROR(INDEX(Cal_ModelledCosts!Y:Y,MATCH($J24,Cal_ModelledCosts!$J:$J,0)),"")</f>
        <v>0</v>
      </c>
      <c r="Z24" s="18">
        <f>IFERROR(INDEX(Cal_ModelledCosts!Z:Z,MATCH($J24,Cal_ModelledCosts!$J:$J,0)),"")</f>
        <v>0</v>
      </c>
      <c r="AA24" s="18">
        <f>IFERROR(INDEX(Cal_ModelledCosts!AA:AA,MATCH($J24,Cal_ModelledCosts!$J:$J,0)),"")</f>
        <v>0</v>
      </c>
      <c r="AB24" s="18">
        <f>IFERROR(INDEX(Cal_ModelledCosts!AB:AB,MATCH($J24,Cal_ModelledCosts!$J:$J,0)),"")</f>
        <v>0</v>
      </c>
      <c r="AC24" s="18">
        <f>IFERROR(INDEX(Cal_ModelledCosts!AC:AC,MATCH($J24,Cal_ModelledCosts!$J:$J,0)),"")</f>
        <v>0</v>
      </c>
      <c r="AD24" s="18">
        <f>IFERROR(INDEX(Cal_ModelledCosts!AD:AD,MATCH($J24,Cal_ModelledCosts!$J:$J,0)),"")</f>
        <v>0</v>
      </c>
      <c r="AE24" s="18">
        <f>IFERROR(INDEX(Cal_ModelledCosts!AE:AE,MATCH($J24,Cal_ModelledCosts!$J:$J,0)),"")</f>
        <v>0</v>
      </c>
      <c r="AF24" s="18">
        <f>IFERROR(INDEX(Cal_ModelledCosts!AF:AF,MATCH($J24,Cal_ModelledCosts!$J:$J,0)),"")</f>
        <v>0</v>
      </c>
      <c r="AG24" s="18">
        <f>IFERROR(INDEX(Cal_ModelledCosts!AG:AG,MATCH($J24,Cal_ModelledCosts!$J:$J,0)),"")</f>
        <v>0</v>
      </c>
      <c r="AH24" s="18">
        <f>IFERROR(INDEX(Cal_ModelledCosts!AH:AH,MATCH($J24,Cal_ModelledCosts!$J:$J,0)),"")</f>
        <v>0</v>
      </c>
      <c r="AI24" s="18">
        <f>IFERROR(INDEX(Cal_ModelledCosts!AI:AI,MATCH($J24,Cal_ModelledCosts!$J:$J,0)),"")</f>
        <v>0</v>
      </c>
      <c r="AJ24" s="18">
        <f>IFERROR(INDEX(Cal_ModelledCosts!AJ:AJ,MATCH($J24,Cal_ModelledCosts!$J:$J,0)),"")</f>
        <v>0</v>
      </c>
      <c r="AK24" s="18">
        <f>IFERROR(INDEX(Cal_ModelledCosts!AK:AK,MATCH($J24,Cal_ModelledCosts!$J:$J,0)),"")</f>
        <v>0</v>
      </c>
    </row>
    <row r="25" spans="5:37" x14ac:dyDescent="0.3">
      <c r="E25" s="75" t="s">
        <v>27</v>
      </c>
      <c r="F25" s="75" t="s">
        <v>159</v>
      </c>
      <c r="H25" s="75" t="s">
        <v>274</v>
      </c>
      <c r="I25" s="75" t="s">
        <v>278</v>
      </c>
      <c r="J25" s="75" t="str">
        <f t="shared" si="0"/>
        <v>SPTOperational IT &amp; Telecoms</v>
      </c>
      <c r="L25" s="75" t="s">
        <v>128</v>
      </c>
      <c r="R25" s="79"/>
      <c r="T25" s="79"/>
      <c r="U25" s="79"/>
      <c r="V25" s="79"/>
      <c r="W25" s="79"/>
      <c r="X25" s="79"/>
      <c r="Y25" s="18">
        <f>IFERROR(INDEX(Cal_ModelledCosts!Y:Y,MATCH($J25,Cal_ModelledCosts!$J:$J,0)),"")</f>
        <v>0</v>
      </c>
      <c r="Z25" s="18">
        <f>IFERROR(INDEX(Cal_ModelledCosts!Z:Z,MATCH($J25,Cal_ModelledCosts!$J:$J,0)),"")</f>
        <v>0</v>
      </c>
      <c r="AA25" s="18">
        <f>IFERROR(INDEX(Cal_ModelledCosts!AA:AA,MATCH($J25,Cal_ModelledCosts!$J:$J,0)),"")</f>
        <v>0</v>
      </c>
      <c r="AB25" s="18">
        <f>IFERROR(INDEX(Cal_ModelledCosts!AB:AB,MATCH($J25,Cal_ModelledCosts!$J:$J,0)),"")</f>
        <v>0</v>
      </c>
      <c r="AC25" s="18">
        <f>IFERROR(INDEX(Cal_ModelledCosts!AC:AC,MATCH($J25,Cal_ModelledCosts!$J:$J,0)),"")</f>
        <v>0</v>
      </c>
      <c r="AD25" s="18">
        <f>IFERROR(INDEX(Cal_ModelledCosts!AD:AD,MATCH($J25,Cal_ModelledCosts!$J:$J,0)),"")</f>
        <v>0</v>
      </c>
      <c r="AE25" s="18">
        <f>IFERROR(INDEX(Cal_ModelledCosts!AE:AE,MATCH($J25,Cal_ModelledCosts!$J:$J,0)),"")</f>
        <v>0</v>
      </c>
      <c r="AF25" s="18">
        <f>IFERROR(INDEX(Cal_ModelledCosts!AF:AF,MATCH($J25,Cal_ModelledCosts!$J:$J,0)),"")</f>
        <v>0</v>
      </c>
      <c r="AG25" s="18">
        <f>IFERROR(INDEX(Cal_ModelledCosts!AG:AG,MATCH($J25,Cal_ModelledCosts!$J:$J,0)),"")</f>
        <v>0</v>
      </c>
      <c r="AH25" s="18">
        <f>IFERROR(INDEX(Cal_ModelledCosts!AH:AH,MATCH($J25,Cal_ModelledCosts!$J:$J,0)),"")</f>
        <v>0</v>
      </c>
      <c r="AI25" s="18">
        <f>IFERROR(INDEX(Cal_ModelledCosts!AI:AI,MATCH($J25,Cal_ModelledCosts!$J:$J,0)),"")</f>
        <v>0</v>
      </c>
      <c r="AJ25" s="18">
        <f>IFERROR(INDEX(Cal_ModelledCosts!AJ:AJ,MATCH($J25,Cal_ModelledCosts!$J:$J,0)),"")</f>
        <v>0</v>
      </c>
      <c r="AK25" s="18">
        <f>IFERROR(INDEX(Cal_ModelledCosts!AK:AK,MATCH($J25,Cal_ModelledCosts!$J:$J,0)),"")</f>
        <v>0</v>
      </c>
    </row>
    <row r="26" spans="5:37" x14ac:dyDescent="0.3">
      <c r="E26" s="75" t="s">
        <v>27</v>
      </c>
      <c r="F26" s="75" t="s">
        <v>159</v>
      </c>
      <c r="H26" s="75" t="s">
        <v>274</v>
      </c>
      <c r="I26" s="75" t="s">
        <v>283</v>
      </c>
      <c r="J26" s="75" t="str">
        <f t="shared" si="0"/>
        <v>SPTNetwork Policy (incl. R&amp;D)</v>
      </c>
      <c r="L26" s="75" t="s">
        <v>128</v>
      </c>
      <c r="R26" s="79"/>
      <c r="T26" s="79"/>
      <c r="U26" s="79"/>
      <c r="V26" s="79"/>
      <c r="W26" s="79"/>
      <c r="X26" s="79"/>
      <c r="Y26" s="18">
        <f>IFERROR(INDEX(Cal_ModelledCosts!Y:Y,MATCH($J26,Cal_ModelledCosts!$J:$J,0)),"")</f>
        <v>0</v>
      </c>
      <c r="Z26" s="18">
        <f>IFERROR(INDEX(Cal_ModelledCosts!Z:Z,MATCH($J26,Cal_ModelledCosts!$J:$J,0)),"")</f>
        <v>0</v>
      </c>
      <c r="AA26" s="18">
        <f>IFERROR(INDEX(Cal_ModelledCosts!AA:AA,MATCH($J26,Cal_ModelledCosts!$J:$J,0)),"")</f>
        <v>0</v>
      </c>
      <c r="AB26" s="18">
        <f>IFERROR(INDEX(Cal_ModelledCosts!AB:AB,MATCH($J26,Cal_ModelledCosts!$J:$J,0)),"")</f>
        <v>0</v>
      </c>
      <c r="AC26" s="18">
        <f>IFERROR(INDEX(Cal_ModelledCosts!AC:AC,MATCH($J26,Cal_ModelledCosts!$J:$J,0)),"")</f>
        <v>0</v>
      </c>
      <c r="AD26" s="18">
        <f>IFERROR(INDEX(Cal_ModelledCosts!AD:AD,MATCH($J26,Cal_ModelledCosts!$J:$J,0)),"")</f>
        <v>0</v>
      </c>
      <c r="AE26" s="18">
        <f>IFERROR(INDEX(Cal_ModelledCosts!AE:AE,MATCH($J26,Cal_ModelledCosts!$J:$J,0)),"")</f>
        <v>0</v>
      </c>
      <c r="AF26" s="18">
        <f>IFERROR(INDEX(Cal_ModelledCosts!AF:AF,MATCH($J26,Cal_ModelledCosts!$J:$J,0)),"")</f>
        <v>0</v>
      </c>
      <c r="AG26" s="18">
        <f>IFERROR(INDEX(Cal_ModelledCosts!AG:AG,MATCH($J26,Cal_ModelledCosts!$J:$J,0)),"")</f>
        <v>0</v>
      </c>
      <c r="AH26" s="18">
        <f>IFERROR(INDEX(Cal_ModelledCosts!AH:AH,MATCH($J26,Cal_ModelledCosts!$J:$J,0)),"")</f>
        <v>0</v>
      </c>
      <c r="AI26" s="18">
        <f>IFERROR(INDEX(Cal_ModelledCosts!AI:AI,MATCH($J26,Cal_ModelledCosts!$J:$J,0)),"")</f>
        <v>0</v>
      </c>
      <c r="AJ26" s="18">
        <f>IFERROR(INDEX(Cal_ModelledCosts!AJ:AJ,MATCH($J26,Cal_ModelledCosts!$J:$J,0)),"")</f>
        <v>0</v>
      </c>
      <c r="AK26" s="18">
        <f>IFERROR(INDEX(Cal_ModelledCosts!AK:AK,MATCH($J26,Cal_ModelledCosts!$J:$J,0)),"")</f>
        <v>0</v>
      </c>
    </row>
    <row r="27" spans="5:37" x14ac:dyDescent="0.3">
      <c r="E27" s="75" t="s">
        <v>27</v>
      </c>
      <c r="F27" s="75" t="s">
        <v>159</v>
      </c>
      <c r="H27" s="75" t="s">
        <v>274</v>
      </c>
      <c r="I27" s="75" t="s">
        <v>284</v>
      </c>
      <c r="J27" s="75" t="str">
        <f t="shared" si="0"/>
        <v>SPTHealth, Safety &amp; Environment</v>
      </c>
      <c r="L27" s="75" t="s">
        <v>128</v>
      </c>
      <c r="R27" s="79"/>
      <c r="T27" s="79"/>
      <c r="U27" s="79"/>
      <c r="V27" s="79"/>
      <c r="W27" s="79"/>
      <c r="X27" s="79"/>
      <c r="Y27" s="18">
        <f>IFERROR(INDEX(Cal_ModelledCosts!Y:Y,MATCH($J27,Cal_ModelledCosts!$J:$J,0)),"")</f>
        <v>0</v>
      </c>
      <c r="Z27" s="18">
        <f>IFERROR(INDEX(Cal_ModelledCosts!Z:Z,MATCH($J27,Cal_ModelledCosts!$J:$J,0)),"")</f>
        <v>0</v>
      </c>
      <c r="AA27" s="18">
        <f>IFERROR(INDEX(Cal_ModelledCosts!AA:AA,MATCH($J27,Cal_ModelledCosts!$J:$J,0)),"")</f>
        <v>0</v>
      </c>
      <c r="AB27" s="18">
        <f>IFERROR(INDEX(Cal_ModelledCosts!AB:AB,MATCH($J27,Cal_ModelledCosts!$J:$J,0)),"")</f>
        <v>0</v>
      </c>
      <c r="AC27" s="18">
        <f>IFERROR(INDEX(Cal_ModelledCosts!AC:AC,MATCH($J27,Cal_ModelledCosts!$J:$J,0)),"")</f>
        <v>0</v>
      </c>
      <c r="AD27" s="18">
        <f>IFERROR(INDEX(Cal_ModelledCosts!AD:AD,MATCH($J27,Cal_ModelledCosts!$J:$J,0)),"")</f>
        <v>0</v>
      </c>
      <c r="AE27" s="18">
        <f>IFERROR(INDEX(Cal_ModelledCosts!AE:AE,MATCH($J27,Cal_ModelledCosts!$J:$J,0)),"")</f>
        <v>0</v>
      </c>
      <c r="AF27" s="18">
        <f>IFERROR(INDEX(Cal_ModelledCosts!AF:AF,MATCH($J27,Cal_ModelledCosts!$J:$J,0)),"")</f>
        <v>0</v>
      </c>
      <c r="AG27" s="18">
        <f>IFERROR(INDEX(Cal_ModelledCosts!AG:AG,MATCH($J27,Cal_ModelledCosts!$J:$J,0)),"")</f>
        <v>0</v>
      </c>
      <c r="AH27" s="18">
        <f>IFERROR(INDEX(Cal_ModelledCosts!AH:AH,MATCH($J27,Cal_ModelledCosts!$J:$J,0)),"")</f>
        <v>0</v>
      </c>
      <c r="AI27" s="18">
        <f>IFERROR(INDEX(Cal_ModelledCosts!AI:AI,MATCH($J27,Cal_ModelledCosts!$J:$J,0)),"")</f>
        <v>0</v>
      </c>
      <c r="AJ27" s="18">
        <f>IFERROR(INDEX(Cal_ModelledCosts!AJ:AJ,MATCH($J27,Cal_ModelledCosts!$J:$J,0)),"")</f>
        <v>0</v>
      </c>
      <c r="AK27" s="18">
        <f>IFERROR(INDEX(Cal_ModelledCosts!AK:AK,MATCH($J27,Cal_ModelledCosts!$J:$J,0)),"")</f>
        <v>0</v>
      </c>
    </row>
    <row r="28" spans="5:37" x14ac:dyDescent="0.3">
      <c r="E28" s="75" t="s">
        <v>27</v>
      </c>
      <c r="F28" s="75" t="s">
        <v>159</v>
      </c>
      <c r="H28" s="75" t="s">
        <v>274</v>
      </c>
      <c r="I28" s="75" t="s">
        <v>285</v>
      </c>
      <c r="J28" s="75" t="str">
        <f t="shared" si="0"/>
        <v>SPTOperational Training</v>
      </c>
      <c r="L28" s="75" t="s">
        <v>128</v>
      </c>
      <c r="R28" s="79"/>
      <c r="T28" s="79"/>
      <c r="U28" s="79"/>
      <c r="V28" s="79"/>
      <c r="W28" s="79"/>
      <c r="X28" s="79"/>
      <c r="Y28" s="18">
        <f>IFERROR(INDEX(Cal_ModelledCosts!Y:Y,MATCH($J28,Cal_ModelledCosts!$J:$J,0)),"")</f>
        <v>0</v>
      </c>
      <c r="Z28" s="18">
        <f>IFERROR(INDEX(Cal_ModelledCosts!Z:Z,MATCH($J28,Cal_ModelledCosts!$J:$J,0)),"")</f>
        <v>0</v>
      </c>
      <c r="AA28" s="18">
        <f>IFERROR(INDEX(Cal_ModelledCosts!AA:AA,MATCH($J28,Cal_ModelledCosts!$J:$J,0)),"")</f>
        <v>0</v>
      </c>
      <c r="AB28" s="18">
        <f>IFERROR(INDEX(Cal_ModelledCosts!AB:AB,MATCH($J28,Cal_ModelledCosts!$J:$J,0)),"")</f>
        <v>0</v>
      </c>
      <c r="AC28" s="18">
        <f>IFERROR(INDEX(Cal_ModelledCosts!AC:AC,MATCH($J28,Cal_ModelledCosts!$J:$J,0)),"")</f>
        <v>0</v>
      </c>
      <c r="AD28" s="18">
        <f>IFERROR(INDEX(Cal_ModelledCosts!AD:AD,MATCH($J28,Cal_ModelledCosts!$J:$J,0)),"")</f>
        <v>0</v>
      </c>
      <c r="AE28" s="18">
        <f>IFERROR(INDEX(Cal_ModelledCosts!AE:AE,MATCH($J28,Cal_ModelledCosts!$J:$J,0)),"")</f>
        <v>0</v>
      </c>
      <c r="AF28" s="18">
        <f>IFERROR(INDEX(Cal_ModelledCosts!AF:AF,MATCH($J28,Cal_ModelledCosts!$J:$J,0)),"")</f>
        <v>0</v>
      </c>
      <c r="AG28" s="18">
        <f>IFERROR(INDEX(Cal_ModelledCosts!AG:AG,MATCH($J28,Cal_ModelledCosts!$J:$J,0)),"")</f>
        <v>0</v>
      </c>
      <c r="AH28" s="18">
        <f>IFERROR(INDEX(Cal_ModelledCosts!AH:AH,MATCH($J28,Cal_ModelledCosts!$J:$J,0)),"")</f>
        <v>0</v>
      </c>
      <c r="AI28" s="18">
        <f>IFERROR(INDEX(Cal_ModelledCosts!AI:AI,MATCH($J28,Cal_ModelledCosts!$J:$J,0)),"")</f>
        <v>0</v>
      </c>
      <c r="AJ28" s="18">
        <f>IFERROR(INDEX(Cal_ModelledCosts!AJ:AJ,MATCH($J28,Cal_ModelledCosts!$J:$J,0)),"")</f>
        <v>0</v>
      </c>
      <c r="AK28" s="18">
        <f>IFERROR(INDEX(Cal_ModelledCosts!AK:AK,MATCH($J28,Cal_ModelledCosts!$J:$J,0)),"")</f>
        <v>0</v>
      </c>
    </row>
    <row r="29" spans="5:37" x14ac:dyDescent="0.3">
      <c r="E29" s="75" t="s">
        <v>27</v>
      </c>
      <c r="F29" s="75" t="s">
        <v>159</v>
      </c>
      <c r="H29" s="75" t="s">
        <v>274</v>
      </c>
      <c r="I29" s="75" t="s">
        <v>313</v>
      </c>
      <c r="J29" s="75" t="str">
        <f t="shared" si="0"/>
        <v>SPTStores &amp; Logistics CAI</v>
      </c>
      <c r="L29" s="75" t="s">
        <v>128</v>
      </c>
      <c r="R29" s="79"/>
      <c r="T29" s="79"/>
      <c r="U29" s="79"/>
      <c r="V29" s="79"/>
      <c r="W29" s="79"/>
      <c r="X29" s="79"/>
      <c r="Y29" s="18">
        <f>IFERROR(INDEX(Cal_ModelledCosts!Y:Y,MATCH($J29,Cal_ModelledCosts!$J:$J,0)),"")</f>
        <v>0</v>
      </c>
      <c r="Z29" s="18">
        <f>IFERROR(INDEX(Cal_ModelledCosts!Z:Z,MATCH($J29,Cal_ModelledCosts!$J:$J,0)),"")</f>
        <v>0</v>
      </c>
      <c r="AA29" s="18">
        <f>IFERROR(INDEX(Cal_ModelledCosts!AA:AA,MATCH($J29,Cal_ModelledCosts!$J:$J,0)),"")</f>
        <v>0</v>
      </c>
      <c r="AB29" s="18">
        <f>IFERROR(INDEX(Cal_ModelledCosts!AB:AB,MATCH($J29,Cal_ModelledCosts!$J:$J,0)),"")</f>
        <v>0</v>
      </c>
      <c r="AC29" s="18">
        <f>IFERROR(INDEX(Cal_ModelledCosts!AC:AC,MATCH($J29,Cal_ModelledCosts!$J:$J,0)),"")</f>
        <v>0</v>
      </c>
      <c r="AD29" s="18">
        <f>IFERROR(INDEX(Cal_ModelledCosts!AD:AD,MATCH($J29,Cal_ModelledCosts!$J:$J,0)),"")</f>
        <v>0</v>
      </c>
      <c r="AE29" s="18">
        <f>IFERROR(INDEX(Cal_ModelledCosts!AE:AE,MATCH($J29,Cal_ModelledCosts!$J:$J,0)),"")</f>
        <v>0</v>
      </c>
      <c r="AF29" s="18">
        <f>IFERROR(INDEX(Cal_ModelledCosts!AF:AF,MATCH($J29,Cal_ModelledCosts!$J:$J,0)),"")</f>
        <v>0</v>
      </c>
      <c r="AG29" s="18">
        <f>IFERROR(INDEX(Cal_ModelledCosts!AG:AG,MATCH($J29,Cal_ModelledCosts!$J:$J,0)),"")</f>
        <v>0</v>
      </c>
      <c r="AH29" s="18">
        <f>IFERROR(INDEX(Cal_ModelledCosts!AH:AH,MATCH($J29,Cal_ModelledCosts!$J:$J,0)),"")</f>
        <v>0</v>
      </c>
      <c r="AI29" s="18">
        <f>IFERROR(INDEX(Cal_ModelledCosts!AI:AI,MATCH($J29,Cal_ModelledCosts!$J:$J,0)),"")</f>
        <v>0</v>
      </c>
      <c r="AJ29" s="18">
        <f>IFERROR(INDEX(Cal_ModelledCosts!AJ:AJ,MATCH($J29,Cal_ModelledCosts!$J:$J,0)),"")</f>
        <v>0</v>
      </c>
      <c r="AK29" s="18">
        <f>IFERROR(INDEX(Cal_ModelledCosts!AK:AK,MATCH($J29,Cal_ModelledCosts!$J:$J,0)),"")</f>
        <v>0</v>
      </c>
    </row>
    <row r="30" spans="5:37" x14ac:dyDescent="0.3">
      <c r="E30" s="75" t="s">
        <v>27</v>
      </c>
      <c r="F30" s="75" t="s">
        <v>159</v>
      </c>
      <c r="H30" s="75" t="s">
        <v>274</v>
      </c>
      <c r="I30" s="75" t="s">
        <v>286</v>
      </c>
      <c r="J30" s="75" t="str">
        <f t="shared" si="0"/>
        <v>SPTVehicles &amp; Transport</v>
      </c>
      <c r="L30" s="75" t="s">
        <v>128</v>
      </c>
      <c r="R30" s="79"/>
      <c r="T30" s="79"/>
      <c r="U30" s="79"/>
      <c r="V30" s="79"/>
      <c r="W30" s="79"/>
      <c r="X30" s="79"/>
      <c r="Y30" s="18">
        <f>IFERROR(INDEX(Cal_ModelledCosts!Y:Y,MATCH($J30,Cal_ModelledCosts!$J:$J,0)),"")</f>
        <v>0</v>
      </c>
      <c r="Z30" s="18">
        <f>IFERROR(INDEX(Cal_ModelledCosts!Z:Z,MATCH($J30,Cal_ModelledCosts!$J:$J,0)),"")</f>
        <v>0</v>
      </c>
      <c r="AA30" s="18">
        <f>IFERROR(INDEX(Cal_ModelledCosts!AA:AA,MATCH($J30,Cal_ModelledCosts!$J:$J,0)),"")</f>
        <v>0</v>
      </c>
      <c r="AB30" s="18">
        <f>IFERROR(INDEX(Cal_ModelledCosts!AB:AB,MATCH($J30,Cal_ModelledCosts!$J:$J,0)),"")</f>
        <v>0</v>
      </c>
      <c r="AC30" s="18">
        <f>IFERROR(INDEX(Cal_ModelledCosts!AC:AC,MATCH($J30,Cal_ModelledCosts!$J:$J,0)),"")</f>
        <v>0</v>
      </c>
      <c r="AD30" s="18">
        <f>IFERROR(INDEX(Cal_ModelledCosts!AD:AD,MATCH($J30,Cal_ModelledCosts!$J:$J,0)),"")</f>
        <v>0</v>
      </c>
      <c r="AE30" s="18">
        <f>IFERROR(INDEX(Cal_ModelledCosts!AE:AE,MATCH($J30,Cal_ModelledCosts!$J:$J,0)),"")</f>
        <v>0</v>
      </c>
      <c r="AF30" s="18">
        <f>IFERROR(INDEX(Cal_ModelledCosts!AF:AF,MATCH($J30,Cal_ModelledCosts!$J:$J,0)),"")</f>
        <v>0</v>
      </c>
      <c r="AG30" s="18">
        <f>IFERROR(INDEX(Cal_ModelledCosts!AG:AG,MATCH($J30,Cal_ModelledCosts!$J:$J,0)),"")</f>
        <v>0</v>
      </c>
      <c r="AH30" s="18">
        <f>IFERROR(INDEX(Cal_ModelledCosts!AH:AH,MATCH($J30,Cal_ModelledCosts!$J:$J,0)),"")</f>
        <v>0</v>
      </c>
      <c r="AI30" s="18">
        <f>IFERROR(INDEX(Cal_ModelledCosts!AI:AI,MATCH($J30,Cal_ModelledCosts!$J:$J,0)),"")</f>
        <v>0</v>
      </c>
      <c r="AJ30" s="18">
        <f>IFERROR(INDEX(Cal_ModelledCosts!AJ:AJ,MATCH($J30,Cal_ModelledCosts!$J:$J,0)),"")</f>
        <v>0</v>
      </c>
      <c r="AK30" s="18">
        <f>IFERROR(INDEX(Cal_ModelledCosts!AK:AK,MATCH($J30,Cal_ModelledCosts!$J:$J,0)),"")</f>
        <v>0</v>
      </c>
    </row>
    <row r="31" spans="5:37" x14ac:dyDescent="0.3">
      <c r="E31" s="75" t="s">
        <v>27</v>
      </c>
      <c r="F31" s="75" t="s">
        <v>159</v>
      </c>
      <c r="H31" s="75" t="s">
        <v>274</v>
      </c>
      <c r="I31" s="75" t="s">
        <v>287</v>
      </c>
      <c r="J31" s="75" t="str">
        <f t="shared" si="0"/>
        <v>SPTMarket Facilitation</v>
      </c>
      <c r="L31" s="75" t="s">
        <v>128</v>
      </c>
      <c r="R31" s="79"/>
      <c r="T31" s="79"/>
      <c r="U31" s="79"/>
      <c r="V31" s="79"/>
      <c r="W31" s="79"/>
      <c r="X31" s="79"/>
      <c r="Y31" s="18">
        <f>IFERROR(INDEX(Cal_ModelledCosts!Y:Y,MATCH($J31,Cal_ModelledCosts!$J:$J,0)),"")</f>
        <v>0</v>
      </c>
      <c r="Z31" s="18">
        <f>IFERROR(INDEX(Cal_ModelledCosts!Z:Z,MATCH($J31,Cal_ModelledCosts!$J:$J,0)),"")</f>
        <v>0</v>
      </c>
      <c r="AA31" s="18">
        <f>IFERROR(INDEX(Cal_ModelledCosts!AA:AA,MATCH($J31,Cal_ModelledCosts!$J:$J,0)),"")</f>
        <v>0</v>
      </c>
      <c r="AB31" s="18">
        <f>IFERROR(INDEX(Cal_ModelledCosts!AB:AB,MATCH($J31,Cal_ModelledCosts!$J:$J,0)),"")</f>
        <v>0</v>
      </c>
      <c r="AC31" s="18">
        <f>IFERROR(INDEX(Cal_ModelledCosts!AC:AC,MATCH($J31,Cal_ModelledCosts!$J:$J,0)),"")</f>
        <v>0</v>
      </c>
      <c r="AD31" s="18">
        <f>IFERROR(INDEX(Cal_ModelledCosts!AD:AD,MATCH($J31,Cal_ModelledCosts!$J:$J,0)),"")</f>
        <v>0</v>
      </c>
      <c r="AE31" s="18">
        <f>IFERROR(INDEX(Cal_ModelledCosts!AE:AE,MATCH($J31,Cal_ModelledCosts!$J:$J,0)),"")</f>
        <v>0</v>
      </c>
      <c r="AF31" s="18">
        <f>IFERROR(INDEX(Cal_ModelledCosts!AF:AF,MATCH($J31,Cal_ModelledCosts!$J:$J,0)),"")</f>
        <v>0</v>
      </c>
      <c r="AG31" s="18">
        <f>IFERROR(INDEX(Cal_ModelledCosts!AG:AG,MATCH($J31,Cal_ModelledCosts!$J:$J,0)),"")</f>
        <v>0</v>
      </c>
      <c r="AH31" s="18">
        <f>IFERROR(INDEX(Cal_ModelledCosts!AH:AH,MATCH($J31,Cal_ModelledCosts!$J:$J,0)),"")</f>
        <v>0</v>
      </c>
      <c r="AI31" s="18">
        <f>IFERROR(INDEX(Cal_ModelledCosts!AI:AI,MATCH($J31,Cal_ModelledCosts!$J:$J,0)),"")</f>
        <v>0</v>
      </c>
      <c r="AJ31" s="18">
        <f>IFERROR(INDEX(Cal_ModelledCosts!AJ:AJ,MATCH($J31,Cal_ModelledCosts!$J:$J,0)),"")</f>
        <v>0</v>
      </c>
      <c r="AK31" s="18">
        <f>IFERROR(INDEX(Cal_ModelledCosts!AK:AK,MATCH($J31,Cal_ModelledCosts!$J:$J,0)),"")</f>
        <v>0</v>
      </c>
    </row>
    <row r="32" spans="5:37" x14ac:dyDescent="0.3">
      <c r="E32" s="75" t="s">
        <v>27</v>
      </c>
      <c r="F32" s="75" t="s">
        <v>159</v>
      </c>
      <c r="H32" s="75" t="s">
        <v>274</v>
      </c>
      <c r="I32" s="75" t="s">
        <v>288</v>
      </c>
      <c r="J32" s="75" t="str">
        <f t="shared" si="0"/>
        <v>SPTNetwork Planning</v>
      </c>
      <c r="L32" s="75" t="s">
        <v>128</v>
      </c>
      <c r="R32" s="79"/>
      <c r="T32" s="79"/>
      <c r="U32" s="79"/>
      <c r="V32" s="79"/>
      <c r="W32" s="79"/>
      <c r="X32" s="79"/>
      <c r="Y32" s="18">
        <f>IFERROR(INDEX(Cal_ModelledCosts!Y:Y,MATCH($J32,Cal_ModelledCosts!$J:$J,0)),"")</f>
        <v>0</v>
      </c>
      <c r="Z32" s="18">
        <f>IFERROR(INDEX(Cal_ModelledCosts!Z:Z,MATCH($J32,Cal_ModelledCosts!$J:$J,0)),"")</f>
        <v>0</v>
      </c>
      <c r="AA32" s="18">
        <f>IFERROR(INDEX(Cal_ModelledCosts!AA:AA,MATCH($J32,Cal_ModelledCosts!$J:$J,0)),"")</f>
        <v>0</v>
      </c>
      <c r="AB32" s="18">
        <f>IFERROR(INDEX(Cal_ModelledCosts!AB:AB,MATCH($J32,Cal_ModelledCosts!$J:$J,0)),"")</f>
        <v>0</v>
      </c>
      <c r="AC32" s="18">
        <f>IFERROR(INDEX(Cal_ModelledCosts!AC:AC,MATCH($J32,Cal_ModelledCosts!$J:$J,0)),"")</f>
        <v>0</v>
      </c>
      <c r="AD32" s="18">
        <f>IFERROR(INDEX(Cal_ModelledCosts!AD:AD,MATCH($J32,Cal_ModelledCosts!$J:$J,0)),"")</f>
        <v>0</v>
      </c>
      <c r="AE32" s="18">
        <f>IFERROR(INDEX(Cal_ModelledCosts!AE:AE,MATCH($J32,Cal_ModelledCosts!$J:$J,0)),"")</f>
        <v>0</v>
      </c>
      <c r="AF32" s="18">
        <f>IFERROR(INDEX(Cal_ModelledCosts!AF:AF,MATCH($J32,Cal_ModelledCosts!$J:$J,0)),"")</f>
        <v>0</v>
      </c>
      <c r="AG32" s="18">
        <f>IFERROR(INDEX(Cal_ModelledCosts!AG:AG,MATCH($J32,Cal_ModelledCosts!$J:$J,0)),"")</f>
        <v>0</v>
      </c>
      <c r="AH32" s="18">
        <f>IFERROR(INDEX(Cal_ModelledCosts!AH:AH,MATCH($J32,Cal_ModelledCosts!$J:$J,0)),"")</f>
        <v>0</v>
      </c>
      <c r="AI32" s="18">
        <f>IFERROR(INDEX(Cal_ModelledCosts!AI:AI,MATCH($J32,Cal_ModelledCosts!$J:$J,0)),"")</f>
        <v>0</v>
      </c>
      <c r="AJ32" s="18">
        <f>IFERROR(INDEX(Cal_ModelledCosts!AJ:AJ,MATCH($J32,Cal_ModelledCosts!$J:$J,0)),"")</f>
        <v>0</v>
      </c>
      <c r="AK32" s="18">
        <f>IFERROR(INDEX(Cal_ModelledCosts!AK:AK,MATCH($J32,Cal_ModelledCosts!$J:$J,0)),"")</f>
        <v>0</v>
      </c>
    </row>
    <row r="34" spans="2:60" ht="14.65" x14ac:dyDescent="0.35">
      <c r="B34" s="78" t="s">
        <v>143</v>
      </c>
      <c r="C34" s="78"/>
      <c r="D34" s="78"/>
      <c r="E34" s="78"/>
      <c r="F34" s="78"/>
      <c r="G34" s="78"/>
      <c r="H34" s="78"/>
      <c r="I34" s="78"/>
      <c r="J34" s="78"/>
      <c r="K34" s="78"/>
      <c r="L34" s="78"/>
      <c r="M34" s="78"/>
      <c r="N34" s="78"/>
      <c r="O34" s="78"/>
      <c r="P34" s="78"/>
      <c r="Q34" s="78"/>
      <c r="R34" s="78"/>
      <c r="S34" s="78"/>
      <c r="T34" s="78"/>
      <c r="U34" s="78"/>
      <c r="V34" s="78"/>
      <c r="W34" s="78"/>
      <c r="X34" s="78"/>
      <c r="Y34" s="78"/>
      <c r="Z34" s="78"/>
      <c r="AA34" s="78"/>
      <c r="AB34" s="78"/>
      <c r="AC34" s="78"/>
      <c r="AD34" s="78"/>
      <c r="AE34" s="78"/>
      <c r="AF34" s="78"/>
      <c r="AG34" s="78"/>
      <c r="AH34" s="78"/>
      <c r="AI34" s="78"/>
      <c r="AJ34" s="78"/>
      <c r="AK34" s="78"/>
      <c r="AL34" s="78"/>
      <c r="AM34" s="78"/>
      <c r="AN34" s="78"/>
      <c r="AO34" s="78"/>
      <c r="AP34" s="78"/>
      <c r="AQ34" s="78"/>
      <c r="AR34" s="78"/>
      <c r="AS34" s="78"/>
      <c r="AT34" s="78"/>
      <c r="AU34" s="86"/>
      <c r="AV34" s="78"/>
      <c r="AW34" s="78"/>
      <c r="AX34" s="78"/>
      <c r="AY34" s="78"/>
      <c r="AZ34" s="78"/>
      <c r="BA34" s="78"/>
      <c r="BB34" s="78"/>
      <c r="BC34" s="78"/>
      <c r="BD34" s="78"/>
      <c r="BE34" s="78"/>
      <c r="BF34" s="78"/>
      <c r="BG34" s="78"/>
      <c r="BH34" s="78"/>
    </row>
    <row r="35" spans="2:60" x14ac:dyDescent="0.3">
      <c r="C35" s="30" t="s">
        <v>148</v>
      </c>
      <c r="AN35" s="75"/>
      <c r="AU35" s="87"/>
    </row>
    <row r="36" spans="2:60" x14ac:dyDescent="0.3">
      <c r="AN36" s="75"/>
      <c r="AU36" s="87"/>
    </row>
    <row r="37" spans="2:60" x14ac:dyDescent="0.3">
      <c r="F37" s="75" t="s">
        <v>242</v>
      </c>
      <c r="R37" s="29">
        <f>COUNTIF(T37:AR37, FALSE)</f>
        <v>0</v>
      </c>
      <c r="T37" s="29" t="b">
        <f>TRUE</f>
        <v>1</v>
      </c>
      <c r="U37" s="29" t="b">
        <f>TRUE</f>
        <v>1</v>
      </c>
      <c r="V37" s="29" t="b">
        <f>TRUE</f>
        <v>1</v>
      </c>
      <c r="W37" s="29" t="b">
        <f>TRUE</f>
        <v>1</v>
      </c>
      <c r="X37" s="29" t="b">
        <f>TRUE</f>
        <v>1</v>
      </c>
      <c r="Y37" s="29" t="b">
        <f>TRUE</f>
        <v>1</v>
      </c>
      <c r="Z37" s="29" t="b">
        <f>TRUE</f>
        <v>1</v>
      </c>
      <c r="AA37" s="29" t="b">
        <f>TRUE</f>
        <v>1</v>
      </c>
      <c r="AB37" s="29" t="b">
        <f>TRUE</f>
        <v>1</v>
      </c>
      <c r="AC37" s="29" t="b">
        <f>TRUE</f>
        <v>1</v>
      </c>
      <c r="AD37" s="29" t="b">
        <f>TRUE</f>
        <v>1</v>
      </c>
      <c r="AE37" s="29" t="b">
        <f>TRUE</f>
        <v>1</v>
      </c>
      <c r="AF37" s="29" t="b">
        <f>TRUE</f>
        <v>1</v>
      </c>
      <c r="AG37" s="29" t="b">
        <f>TRUE</f>
        <v>1</v>
      </c>
      <c r="AH37" s="29" t="b">
        <f>TRUE</f>
        <v>1</v>
      </c>
      <c r="AI37" s="29" t="b">
        <f>TRUE</f>
        <v>1</v>
      </c>
      <c r="AJ37" s="29" t="b">
        <f>TRUE</f>
        <v>1</v>
      </c>
      <c r="AK37" s="29" t="b">
        <f>TRUE</f>
        <v>1</v>
      </c>
      <c r="AM37" s="29" t="b">
        <f>TRUE</f>
        <v>1</v>
      </c>
      <c r="AN37" s="29" t="b">
        <f>TRUE</f>
        <v>1</v>
      </c>
      <c r="AO37" s="29" t="b">
        <f>TRUE</f>
        <v>1</v>
      </c>
      <c r="AP37" s="29" t="b">
        <f>TRUE</f>
        <v>1</v>
      </c>
      <c r="AQ37" s="29" t="b">
        <f>TRUE</f>
        <v>1</v>
      </c>
      <c r="AR37" s="29" t="b">
        <f>TRUE</f>
        <v>1</v>
      </c>
      <c r="AU37" s="87"/>
    </row>
    <row r="38" spans="2:60" x14ac:dyDescent="0.3">
      <c r="F38" s="75" t="s">
        <v>243</v>
      </c>
      <c r="R38" s="29">
        <f>COUNTIF(T38:AR38, FALSE)</f>
        <v>0</v>
      </c>
      <c r="T38" s="29" t="b">
        <f>TRUE</f>
        <v>1</v>
      </c>
      <c r="U38" s="29" t="b">
        <f>TRUE</f>
        <v>1</v>
      </c>
      <c r="V38" s="29" t="b">
        <f>TRUE</f>
        <v>1</v>
      </c>
      <c r="W38" s="29" t="b">
        <f>TRUE</f>
        <v>1</v>
      </c>
      <c r="X38" s="29" t="b">
        <f>TRUE</f>
        <v>1</v>
      </c>
      <c r="Y38" s="29" t="b">
        <f>TRUE</f>
        <v>1</v>
      </c>
      <c r="Z38" s="29" t="b">
        <f>TRUE</f>
        <v>1</v>
      </c>
      <c r="AA38" s="29" t="b">
        <f>TRUE</f>
        <v>1</v>
      </c>
      <c r="AB38" s="29" t="b">
        <f>TRUE</f>
        <v>1</v>
      </c>
      <c r="AC38" s="29" t="b">
        <f>TRUE</f>
        <v>1</v>
      </c>
      <c r="AD38" s="29" t="b">
        <f>TRUE</f>
        <v>1</v>
      </c>
      <c r="AE38" s="29" t="b">
        <f>TRUE</f>
        <v>1</v>
      </c>
      <c r="AF38" s="29" t="b">
        <f>TRUE</f>
        <v>1</v>
      </c>
      <c r="AG38" s="29" t="b">
        <f>TRUE</f>
        <v>1</v>
      </c>
      <c r="AH38" s="29" t="b">
        <f>TRUE</f>
        <v>1</v>
      </c>
      <c r="AI38" s="29" t="b">
        <f>TRUE</f>
        <v>1</v>
      </c>
      <c r="AJ38" s="29" t="b">
        <f>TRUE</f>
        <v>1</v>
      </c>
      <c r="AK38" s="29" t="b">
        <f>TRUE</f>
        <v>1</v>
      </c>
      <c r="AM38" s="29" t="b">
        <f>TRUE</f>
        <v>1</v>
      </c>
      <c r="AN38" s="29" t="b">
        <f>TRUE</f>
        <v>1</v>
      </c>
      <c r="AO38" s="29" t="b">
        <f>TRUE</f>
        <v>1</v>
      </c>
      <c r="AP38" s="29" t="b">
        <f>TRUE</f>
        <v>1</v>
      </c>
      <c r="AQ38" s="29" t="b">
        <f>TRUE</f>
        <v>1</v>
      </c>
      <c r="AR38" s="29" t="b">
        <f>TRUE</f>
        <v>1</v>
      </c>
      <c r="AU38" s="87"/>
    </row>
    <row r="39" spans="2:60" x14ac:dyDescent="0.3">
      <c r="AN39" s="75"/>
      <c r="AU39" s="87"/>
    </row>
    <row r="40" spans="2:60" x14ac:dyDescent="0.3">
      <c r="F40" s="75" t="s">
        <v>145</v>
      </c>
      <c r="R40" s="29">
        <f>SUM(R37:R38)</f>
        <v>0</v>
      </c>
      <c r="AN40" s="75"/>
      <c r="AU40" s="87"/>
    </row>
  </sheetData>
  <conditionalFormatting sqref="R4">
    <cfRule type="cellIs" dxfId="23" priority="4" operator="greaterThan">
      <formula>0</formula>
    </cfRule>
  </conditionalFormatting>
  <conditionalFormatting sqref="T37:AK38 AM37:AO38">
    <cfRule type="cellIs" dxfId="22" priority="3" operator="equal">
      <formula>FALSE</formula>
    </cfRule>
  </conditionalFormatting>
  <conditionalFormatting sqref="R40">
    <cfRule type="cellIs" dxfId="21" priority="2" operator="greaterThan">
      <formula>0</formula>
    </cfRule>
  </conditionalFormatting>
  <conditionalFormatting sqref="AP37:AR38">
    <cfRule type="cellIs" dxfId="20" priority="1" operator="equal">
      <formula>FALSE</formula>
    </cfRule>
  </conditionalFormatting>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tabColor theme="9"/>
  </sheetPr>
  <dimension ref="A1:BH40"/>
  <sheetViews>
    <sheetView zoomScale="50" zoomScaleNormal="50" workbookViewId="0">
      <selection activeCell="Y9" sqref="Y9:AK32"/>
    </sheetView>
  </sheetViews>
  <sheetFormatPr defaultColWidth="0" defaultRowHeight="12.4" x14ac:dyDescent="0.3"/>
  <cols>
    <col min="1" max="4" width="1.703125" style="75" customWidth="1"/>
    <col min="5" max="5" width="8.703125" style="75" bestFit="1" customWidth="1"/>
    <col min="6" max="6" width="11.64453125" style="75" customWidth="1"/>
    <col min="7" max="7" width="23.29296875" style="75" customWidth="1"/>
    <col min="8" max="8" width="18.703125" style="75" bestFit="1" customWidth="1"/>
    <col min="9" max="9" width="43.46875" style="75" bestFit="1" customWidth="1"/>
    <col min="10" max="10" width="9.52734375" style="75" bestFit="1" customWidth="1"/>
    <col min="11" max="11" width="1.703125" style="75" customWidth="1"/>
    <col min="12" max="12" width="9.29296875" style="75" customWidth="1"/>
    <col min="13" max="15" width="3.703125" style="75" customWidth="1"/>
    <col min="16" max="16" width="5.703125" style="75" customWidth="1"/>
    <col min="17" max="17" width="1.703125" style="75" customWidth="1"/>
    <col min="18" max="18" width="9.29296875" style="75" customWidth="1"/>
    <col min="19" max="19" width="1.703125" style="75" customWidth="1"/>
    <col min="20" max="37" width="9.29296875" style="75" customWidth="1"/>
    <col min="38" max="38" width="1.703125" style="75" customWidth="1"/>
    <col min="39" max="39" width="9.29296875" style="75" customWidth="1"/>
    <col min="40" max="40" width="9.29296875" style="87" customWidth="1"/>
    <col min="41" max="41" width="60.8203125" style="75" bestFit="1" customWidth="1"/>
    <col min="42" max="53" width="1.703125" style="75" customWidth="1"/>
    <col min="54" max="54" width="0" style="75" hidden="1" customWidth="1"/>
    <col min="55" max="16384" width="9.29296875" style="75" hidden="1"/>
  </cols>
  <sheetData>
    <row r="1" spans="1:53" ht="22.9" x14ac:dyDescent="0.6">
      <c r="A1" s="77" t="s">
        <v>311</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85"/>
      <c r="AO1" s="77"/>
      <c r="AP1" s="77"/>
      <c r="AQ1" s="77"/>
      <c r="AR1" s="77"/>
      <c r="AS1" s="77"/>
      <c r="AT1" s="77"/>
      <c r="AU1" s="77"/>
      <c r="AV1" s="77"/>
      <c r="AW1" s="77"/>
      <c r="AX1" s="77"/>
      <c r="AY1" s="77"/>
      <c r="AZ1" s="77"/>
      <c r="BA1" s="77"/>
    </row>
    <row r="2" spans="1:53" ht="14.65" x14ac:dyDescent="0.35">
      <c r="A2" s="78" t="str">
        <f>"["&amp; Cover!$F$29 &amp;"] "&amp; Cover!$F$9 &amp;" - Version "&amp; Cover!$F$23 &amp;" ("&amp; TEXT(Cover!$F$24, "dd/mm/yy") &amp;")"</f>
        <v>[Draft] Cost Assessment - Version 0.2 (09/06/20)</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86"/>
      <c r="AO2" s="78"/>
      <c r="AP2" s="78"/>
      <c r="AQ2" s="78"/>
      <c r="AR2" s="78"/>
      <c r="AS2" s="78"/>
      <c r="AT2" s="78"/>
      <c r="AU2" s="78"/>
      <c r="AV2" s="78"/>
      <c r="AW2" s="78"/>
      <c r="AX2" s="78"/>
      <c r="AY2" s="78"/>
      <c r="AZ2" s="78"/>
      <c r="BA2" s="78"/>
    </row>
    <row r="3" spans="1:53" ht="14.65" x14ac:dyDescent="0.35">
      <c r="A3" s="78" t="s">
        <v>245</v>
      </c>
      <c r="B3" s="78"/>
      <c r="C3" s="78"/>
      <c r="D3" s="78"/>
      <c r="E3" s="78"/>
      <c r="F3" s="78"/>
      <c r="G3" s="78"/>
      <c r="H3" s="78"/>
      <c r="I3" s="78"/>
      <c r="J3" s="78"/>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86"/>
      <c r="AO3" s="78"/>
      <c r="AP3" s="78"/>
      <c r="AQ3" s="78"/>
      <c r="AR3" s="78"/>
      <c r="AS3" s="78"/>
      <c r="AT3" s="78"/>
      <c r="AU3" s="78"/>
      <c r="AV3" s="78"/>
      <c r="AW3" s="78"/>
      <c r="AX3" s="78"/>
      <c r="AY3" s="78"/>
      <c r="AZ3" s="78"/>
      <c r="BA3" s="78"/>
    </row>
    <row r="4" spans="1:53" ht="14.65" x14ac:dyDescent="0.35">
      <c r="A4" s="78"/>
      <c r="B4" s="78"/>
      <c r="C4" s="78"/>
      <c r="D4" s="78"/>
      <c r="E4" s="78"/>
      <c r="F4" s="78"/>
      <c r="G4" s="78" t="s">
        <v>146</v>
      </c>
      <c r="H4" s="78"/>
      <c r="I4" s="78"/>
      <c r="J4" s="78"/>
      <c r="K4" s="78"/>
      <c r="L4" s="78"/>
      <c r="M4" s="78"/>
      <c r="N4" s="78"/>
      <c r="O4" s="78"/>
      <c r="P4" s="78"/>
      <c r="Q4" s="78"/>
      <c r="R4" s="88">
        <f>R40</f>
        <v>0</v>
      </c>
      <c r="S4" s="78"/>
      <c r="T4" s="78"/>
      <c r="U4" s="78"/>
      <c r="V4" s="78"/>
      <c r="W4" s="78"/>
      <c r="X4" s="78"/>
      <c r="Y4" s="78"/>
      <c r="Z4" s="78"/>
      <c r="AA4" s="78"/>
      <c r="AB4" s="78"/>
      <c r="AC4" s="78"/>
      <c r="AD4" s="78"/>
      <c r="AE4" s="78"/>
      <c r="AF4" s="78"/>
      <c r="AG4" s="78"/>
      <c r="AH4" s="78"/>
      <c r="AI4" s="78"/>
      <c r="AJ4" s="78"/>
      <c r="AK4" s="78"/>
      <c r="AL4" s="78"/>
      <c r="AM4" s="78"/>
      <c r="AN4" s="86"/>
      <c r="AO4" s="78"/>
      <c r="AP4" s="78"/>
      <c r="AQ4" s="78"/>
      <c r="AR4" s="78"/>
      <c r="AS4" s="78"/>
      <c r="AT4" s="78"/>
      <c r="AU4" s="78"/>
      <c r="AV4" s="78"/>
      <c r="AW4" s="78"/>
      <c r="AX4" s="78"/>
      <c r="AY4" s="78"/>
      <c r="AZ4" s="78"/>
      <c r="BA4" s="78"/>
    </row>
    <row r="5" spans="1:53" s="10" customFormat="1" x14ac:dyDescent="0.3">
      <c r="A5" s="10" t="s">
        <v>215</v>
      </c>
      <c r="G5" s="10" t="s">
        <v>216</v>
      </c>
      <c r="H5" s="115">
        <f>Cover!$F$27</f>
        <v>43978.47347222222</v>
      </c>
      <c r="O5" s="10" t="s">
        <v>217</v>
      </c>
      <c r="R5" s="80">
        <f>Cover!$F$26</f>
        <v>3</v>
      </c>
      <c r="AU5" s="41"/>
    </row>
    <row r="6" spans="1:53"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53" x14ac:dyDescent="0.3">
      <c r="A7" s="76"/>
      <c r="B7" s="76"/>
      <c r="C7" s="76"/>
      <c r="D7" s="76"/>
      <c r="E7" s="76" t="s">
        <v>327</v>
      </c>
      <c r="F7" s="76" t="s">
        <v>179</v>
      </c>
      <c r="G7" s="76" t="s">
        <v>141</v>
      </c>
      <c r="H7" s="76" t="s">
        <v>247</v>
      </c>
      <c r="I7" s="76" t="s">
        <v>171</v>
      </c>
      <c r="J7" s="76" t="s">
        <v>328</v>
      </c>
      <c r="K7" s="76"/>
      <c r="L7" s="76" t="s">
        <v>126</v>
      </c>
      <c r="M7" s="76" t="s">
        <v>136</v>
      </c>
      <c r="N7" s="76" t="s">
        <v>137</v>
      </c>
      <c r="O7" s="76" t="s">
        <v>133</v>
      </c>
      <c r="P7" s="76" t="s">
        <v>142</v>
      </c>
      <c r="Q7" s="76"/>
      <c r="R7" s="76" t="s">
        <v>127</v>
      </c>
      <c r="S7" s="76"/>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76"/>
      <c r="AM7" s="82" t="s">
        <v>9</v>
      </c>
      <c r="AN7" s="95" t="s">
        <v>8</v>
      </c>
      <c r="AO7" s="81" t="s">
        <v>134</v>
      </c>
      <c r="AP7" s="76"/>
      <c r="AQ7" s="76"/>
      <c r="AR7" s="76"/>
      <c r="AS7" s="76"/>
      <c r="AT7" s="76"/>
      <c r="AU7" s="76"/>
      <c r="AV7" s="76"/>
      <c r="AW7" s="76"/>
      <c r="AX7" s="76"/>
      <c r="AY7" s="76"/>
      <c r="AZ7" s="76"/>
      <c r="BA7" s="76"/>
    </row>
    <row r="9" spans="1:53" x14ac:dyDescent="0.3">
      <c r="E9" s="75" t="s">
        <v>27</v>
      </c>
      <c r="F9" s="76" t="s">
        <v>159</v>
      </c>
      <c r="G9" s="76"/>
      <c r="H9" s="76" t="s">
        <v>170</v>
      </c>
      <c r="I9" s="76" t="s">
        <v>160</v>
      </c>
      <c r="J9" s="75" t="str">
        <f t="shared" ref="J9:J32" si="0">$E9&amp;""&amp;I9</f>
        <v>SPTTotal Business Support</v>
      </c>
      <c r="L9" s="75" t="s">
        <v>128</v>
      </c>
      <c r="R9" s="79"/>
      <c r="T9" s="79"/>
      <c r="U9" s="79"/>
      <c r="V9" s="79"/>
      <c r="W9" s="79"/>
      <c r="X9" s="79"/>
      <c r="Y9" s="18">
        <f>IFERROR(INDEX(Cal_WorkloadAdj!Y:Y,MATCH($J9,Cal_WorkloadAdj!$J:$J,0)),"")</f>
        <v>0</v>
      </c>
      <c r="Z9" s="18">
        <f>IFERROR(INDEX(Cal_WorkloadAdj!Z:Z,MATCH($J9,Cal_WorkloadAdj!$J:$J,0)),"")</f>
        <v>0</v>
      </c>
      <c r="AA9" s="18">
        <f>IFERROR(INDEX(Cal_WorkloadAdj!AA:AA,MATCH($J9,Cal_WorkloadAdj!$J:$J,0)),"")</f>
        <v>0</v>
      </c>
      <c r="AB9" s="18">
        <f>IFERROR(INDEX(Cal_WorkloadAdj!AB:AB,MATCH($J9,Cal_WorkloadAdj!$J:$J,0)),"")</f>
        <v>0</v>
      </c>
      <c r="AC9" s="18">
        <f>IFERROR(INDEX(Cal_WorkloadAdj!AC:AC,MATCH($J9,Cal_WorkloadAdj!$J:$J,0)),"")</f>
        <v>0</v>
      </c>
      <c r="AD9" s="18">
        <f>IFERROR(INDEX(Cal_WorkloadAdj!AD:AD,MATCH($J9,Cal_WorkloadAdj!$J:$J,0)),"")</f>
        <v>0</v>
      </c>
      <c r="AE9" s="18">
        <f>IFERROR(INDEX(Cal_WorkloadAdj!AE:AE,MATCH($J9,Cal_WorkloadAdj!$J:$J,0)),"")</f>
        <v>0</v>
      </c>
      <c r="AF9" s="18">
        <f>IFERROR(INDEX(Cal_WorkloadAdj!AF:AF,MATCH($J9,Cal_WorkloadAdj!$J:$J,0)),"")</f>
        <v>0</v>
      </c>
      <c r="AG9" s="18">
        <f>IFERROR(INDEX(Cal_WorkloadAdj!AG:AG,MATCH($J9,Cal_WorkloadAdj!$J:$J,0)),"")</f>
        <v>0</v>
      </c>
      <c r="AH9" s="18">
        <f>IFERROR(INDEX(Cal_WorkloadAdj!AH:AH,MATCH($J9,Cal_WorkloadAdj!$J:$J,0)),"")</f>
        <v>0</v>
      </c>
      <c r="AI9" s="18">
        <f>IFERROR(INDEX(Cal_WorkloadAdj!AI:AI,MATCH($J9,Cal_WorkloadAdj!$J:$J,0)),"")</f>
        <v>0</v>
      </c>
      <c r="AJ9" s="18">
        <f>IFERROR(INDEX(Cal_WorkloadAdj!AJ:AJ,MATCH($J9,Cal_WorkloadAdj!$J:$J,0)),"")</f>
        <v>0</v>
      </c>
      <c r="AK9" s="18">
        <f>IFERROR(INDEX(Cal_WorkloadAdj!AK:AK,MATCH($J9,Cal_WorkloadAdj!$J:$J,0)),"")</f>
        <v>0</v>
      </c>
    </row>
    <row r="10" spans="1:53" x14ac:dyDescent="0.3">
      <c r="E10" s="75" t="s">
        <v>27</v>
      </c>
      <c r="F10" s="75" t="s">
        <v>159</v>
      </c>
      <c r="H10" s="75" t="s">
        <v>170</v>
      </c>
      <c r="I10" s="75" t="s">
        <v>167</v>
      </c>
      <c r="J10" s="75" t="str">
        <f t="shared" si="0"/>
        <v>SPTIT &amp; Telecom</v>
      </c>
      <c r="L10" s="75" t="s">
        <v>128</v>
      </c>
      <c r="R10" s="79"/>
      <c r="T10" s="79"/>
      <c r="U10" s="79"/>
      <c r="V10" s="79"/>
      <c r="W10" s="79"/>
      <c r="X10" s="79"/>
      <c r="Y10" s="18">
        <f>IFERROR(INDEX(Cal_WorkloadAdj!Y:Y,MATCH($J10,Cal_WorkloadAdj!$J:$J,0)),"")</f>
        <v>0</v>
      </c>
      <c r="Z10" s="18">
        <f>IFERROR(INDEX(Cal_WorkloadAdj!Z:Z,MATCH($J10,Cal_WorkloadAdj!$J:$J,0)),"")</f>
        <v>0</v>
      </c>
      <c r="AA10" s="18">
        <f>IFERROR(INDEX(Cal_WorkloadAdj!AA:AA,MATCH($J10,Cal_WorkloadAdj!$J:$J,0)),"")</f>
        <v>0</v>
      </c>
      <c r="AB10" s="18">
        <f>IFERROR(INDEX(Cal_WorkloadAdj!AB:AB,MATCH($J10,Cal_WorkloadAdj!$J:$J,0)),"")</f>
        <v>0</v>
      </c>
      <c r="AC10" s="18">
        <f>IFERROR(INDEX(Cal_WorkloadAdj!AC:AC,MATCH($J10,Cal_WorkloadAdj!$J:$J,0)),"")</f>
        <v>0</v>
      </c>
      <c r="AD10" s="18">
        <f>IFERROR(INDEX(Cal_WorkloadAdj!AD:AD,MATCH($J10,Cal_WorkloadAdj!$J:$J,0)),"")</f>
        <v>0</v>
      </c>
      <c r="AE10" s="18">
        <f>IFERROR(INDEX(Cal_WorkloadAdj!AE:AE,MATCH($J10,Cal_WorkloadAdj!$J:$J,0)),"")</f>
        <v>0</v>
      </c>
      <c r="AF10" s="18">
        <f>IFERROR(INDEX(Cal_WorkloadAdj!AF:AF,MATCH($J10,Cal_WorkloadAdj!$J:$J,0)),"")</f>
        <v>0</v>
      </c>
      <c r="AG10" s="18">
        <f>IFERROR(INDEX(Cal_WorkloadAdj!AG:AG,MATCH($J10,Cal_WorkloadAdj!$J:$J,0)),"")</f>
        <v>0</v>
      </c>
      <c r="AH10" s="18">
        <f>IFERROR(INDEX(Cal_WorkloadAdj!AH:AH,MATCH($J10,Cal_WorkloadAdj!$J:$J,0)),"")</f>
        <v>0</v>
      </c>
      <c r="AI10" s="18">
        <f>IFERROR(INDEX(Cal_WorkloadAdj!AI:AI,MATCH($J10,Cal_WorkloadAdj!$J:$J,0)),"")</f>
        <v>0</v>
      </c>
      <c r="AJ10" s="18">
        <f>IFERROR(INDEX(Cal_WorkloadAdj!AJ:AJ,MATCH($J10,Cal_WorkloadAdj!$J:$J,0)),"")</f>
        <v>0</v>
      </c>
      <c r="AK10" s="18">
        <f>IFERROR(INDEX(Cal_WorkloadAdj!AK:AK,MATCH($J10,Cal_WorkloadAdj!$J:$J,0)),"")</f>
        <v>0</v>
      </c>
    </row>
    <row r="11" spans="1:53" x14ac:dyDescent="0.3">
      <c r="E11" s="75" t="s">
        <v>27</v>
      </c>
      <c r="F11" s="75" t="s">
        <v>159</v>
      </c>
      <c r="H11" s="75" t="s">
        <v>170</v>
      </c>
      <c r="I11" s="75" t="s">
        <v>166</v>
      </c>
      <c r="J11" s="75" t="str">
        <f t="shared" si="0"/>
        <v>SPTProperty Management</v>
      </c>
      <c r="L11" s="75" t="s">
        <v>128</v>
      </c>
      <c r="R11" s="79"/>
      <c r="T11" s="79"/>
      <c r="U11" s="79"/>
      <c r="V11" s="79"/>
      <c r="W11" s="79"/>
      <c r="X11" s="79"/>
      <c r="Y11" s="18">
        <f>IFERROR(INDEX(Cal_WorkloadAdj!Y:Y,MATCH($J11,Cal_WorkloadAdj!$J:$J,0)),"")</f>
        <v>0</v>
      </c>
      <c r="Z11" s="18">
        <f>IFERROR(INDEX(Cal_WorkloadAdj!Z:Z,MATCH($J11,Cal_WorkloadAdj!$J:$J,0)),"")</f>
        <v>0</v>
      </c>
      <c r="AA11" s="18">
        <f>IFERROR(INDEX(Cal_WorkloadAdj!AA:AA,MATCH($J11,Cal_WorkloadAdj!$J:$J,0)),"")</f>
        <v>0</v>
      </c>
      <c r="AB11" s="18">
        <f>IFERROR(INDEX(Cal_WorkloadAdj!AB:AB,MATCH($J11,Cal_WorkloadAdj!$J:$J,0)),"")</f>
        <v>0</v>
      </c>
      <c r="AC11" s="18">
        <f>IFERROR(INDEX(Cal_WorkloadAdj!AC:AC,MATCH($J11,Cal_WorkloadAdj!$J:$J,0)),"")</f>
        <v>0</v>
      </c>
      <c r="AD11" s="18">
        <f>IFERROR(INDEX(Cal_WorkloadAdj!AD:AD,MATCH($J11,Cal_WorkloadAdj!$J:$J,0)),"")</f>
        <v>0</v>
      </c>
      <c r="AE11" s="18">
        <f>IFERROR(INDEX(Cal_WorkloadAdj!AE:AE,MATCH($J11,Cal_WorkloadAdj!$J:$J,0)),"")</f>
        <v>0</v>
      </c>
      <c r="AF11" s="18">
        <f>IFERROR(INDEX(Cal_WorkloadAdj!AF:AF,MATCH($J11,Cal_WorkloadAdj!$J:$J,0)),"")</f>
        <v>0</v>
      </c>
      <c r="AG11" s="18">
        <f>IFERROR(INDEX(Cal_WorkloadAdj!AG:AG,MATCH($J11,Cal_WorkloadAdj!$J:$J,0)),"")</f>
        <v>0</v>
      </c>
      <c r="AH11" s="18">
        <f>IFERROR(INDEX(Cal_WorkloadAdj!AH:AH,MATCH($J11,Cal_WorkloadAdj!$J:$J,0)),"")</f>
        <v>0</v>
      </c>
      <c r="AI11" s="18">
        <f>IFERROR(INDEX(Cal_WorkloadAdj!AI:AI,MATCH($J11,Cal_WorkloadAdj!$J:$J,0)),"")</f>
        <v>0</v>
      </c>
      <c r="AJ11" s="18">
        <f>IFERROR(INDEX(Cal_WorkloadAdj!AJ:AJ,MATCH($J11,Cal_WorkloadAdj!$J:$J,0)),"")</f>
        <v>0</v>
      </c>
      <c r="AK11" s="18">
        <f>IFERROR(INDEX(Cal_WorkloadAdj!AK:AK,MATCH($J11,Cal_WorkloadAdj!$J:$J,0)),"")</f>
        <v>0</v>
      </c>
    </row>
    <row r="12" spans="1:53" x14ac:dyDescent="0.3">
      <c r="E12" s="75" t="s">
        <v>27</v>
      </c>
      <c r="F12" s="75" t="s">
        <v>159</v>
      </c>
      <c r="H12" s="75" t="s">
        <v>170</v>
      </c>
      <c r="I12" s="75" t="s">
        <v>165</v>
      </c>
      <c r="J12" s="75" t="str">
        <f t="shared" si="0"/>
        <v>SPTHR &amp; Non-Operational Training</v>
      </c>
      <c r="L12" s="75" t="s">
        <v>128</v>
      </c>
      <c r="R12" s="79"/>
      <c r="T12" s="79"/>
      <c r="U12" s="79"/>
      <c r="V12" s="79"/>
      <c r="W12" s="79"/>
      <c r="X12" s="79"/>
      <c r="Y12" s="18">
        <f>IFERROR(INDEX(Cal_WorkloadAdj!Y:Y,MATCH($J12,Cal_WorkloadAdj!$J:$J,0)),"")</f>
        <v>0</v>
      </c>
      <c r="Z12" s="18">
        <f>IFERROR(INDEX(Cal_WorkloadAdj!Z:Z,MATCH($J12,Cal_WorkloadAdj!$J:$J,0)),"")</f>
        <v>0</v>
      </c>
      <c r="AA12" s="18">
        <f>IFERROR(INDEX(Cal_WorkloadAdj!AA:AA,MATCH($J12,Cal_WorkloadAdj!$J:$J,0)),"")</f>
        <v>0</v>
      </c>
      <c r="AB12" s="18">
        <f>IFERROR(INDEX(Cal_WorkloadAdj!AB:AB,MATCH($J12,Cal_WorkloadAdj!$J:$J,0)),"")</f>
        <v>0</v>
      </c>
      <c r="AC12" s="18">
        <f>IFERROR(INDEX(Cal_WorkloadAdj!AC:AC,MATCH($J12,Cal_WorkloadAdj!$J:$J,0)),"")</f>
        <v>0</v>
      </c>
      <c r="AD12" s="18">
        <f>IFERROR(INDEX(Cal_WorkloadAdj!AD:AD,MATCH($J12,Cal_WorkloadAdj!$J:$J,0)),"")</f>
        <v>0</v>
      </c>
      <c r="AE12" s="18">
        <f>IFERROR(INDEX(Cal_WorkloadAdj!AE:AE,MATCH($J12,Cal_WorkloadAdj!$J:$J,0)),"")</f>
        <v>0</v>
      </c>
      <c r="AF12" s="18">
        <f>IFERROR(INDEX(Cal_WorkloadAdj!AF:AF,MATCH($J12,Cal_WorkloadAdj!$J:$J,0)),"")</f>
        <v>0</v>
      </c>
      <c r="AG12" s="18">
        <f>IFERROR(INDEX(Cal_WorkloadAdj!AG:AG,MATCH($J12,Cal_WorkloadAdj!$J:$J,0)),"")</f>
        <v>0</v>
      </c>
      <c r="AH12" s="18">
        <f>IFERROR(INDEX(Cal_WorkloadAdj!AH:AH,MATCH($J12,Cal_WorkloadAdj!$J:$J,0)),"")</f>
        <v>0</v>
      </c>
      <c r="AI12" s="18">
        <f>IFERROR(INDEX(Cal_WorkloadAdj!AI:AI,MATCH($J12,Cal_WorkloadAdj!$J:$J,0)),"")</f>
        <v>0</v>
      </c>
      <c r="AJ12" s="18">
        <f>IFERROR(INDEX(Cal_WorkloadAdj!AJ:AJ,MATCH($J12,Cal_WorkloadAdj!$J:$J,0)),"")</f>
        <v>0</v>
      </c>
      <c r="AK12" s="18">
        <f>IFERROR(INDEX(Cal_WorkloadAdj!AK:AK,MATCH($J12,Cal_WorkloadAdj!$J:$J,0)),"")</f>
        <v>0</v>
      </c>
    </row>
    <row r="13" spans="1:53" x14ac:dyDescent="0.3">
      <c r="E13" s="75" t="s">
        <v>27</v>
      </c>
      <c r="F13" s="75" t="s">
        <v>159</v>
      </c>
      <c r="H13" s="75" t="s">
        <v>170</v>
      </c>
      <c r="I13" s="75" t="s">
        <v>164</v>
      </c>
      <c r="J13" s="75" t="str">
        <f t="shared" si="0"/>
        <v>SPTAudit, Finance &amp; Regulation</v>
      </c>
      <c r="L13" s="75" t="s">
        <v>128</v>
      </c>
      <c r="R13" s="79"/>
      <c r="T13" s="79"/>
      <c r="U13" s="79"/>
      <c r="V13" s="79"/>
      <c r="W13" s="79"/>
      <c r="X13" s="79"/>
      <c r="Y13" s="18">
        <f>IFERROR(INDEX(Cal_WorkloadAdj!Y:Y,MATCH($J13,Cal_WorkloadAdj!$J:$J,0)),"")</f>
        <v>0</v>
      </c>
      <c r="Z13" s="18">
        <f>IFERROR(INDEX(Cal_WorkloadAdj!Z:Z,MATCH($J13,Cal_WorkloadAdj!$J:$J,0)),"")</f>
        <v>0</v>
      </c>
      <c r="AA13" s="18">
        <f>IFERROR(INDEX(Cal_WorkloadAdj!AA:AA,MATCH($J13,Cal_WorkloadAdj!$J:$J,0)),"")</f>
        <v>0</v>
      </c>
      <c r="AB13" s="18">
        <f>IFERROR(INDEX(Cal_WorkloadAdj!AB:AB,MATCH($J13,Cal_WorkloadAdj!$J:$J,0)),"")</f>
        <v>0</v>
      </c>
      <c r="AC13" s="18">
        <f>IFERROR(INDEX(Cal_WorkloadAdj!AC:AC,MATCH($J13,Cal_WorkloadAdj!$J:$J,0)),"")</f>
        <v>0</v>
      </c>
      <c r="AD13" s="18">
        <f>IFERROR(INDEX(Cal_WorkloadAdj!AD:AD,MATCH($J13,Cal_WorkloadAdj!$J:$J,0)),"")</f>
        <v>0</v>
      </c>
      <c r="AE13" s="18">
        <f>IFERROR(INDEX(Cal_WorkloadAdj!AE:AE,MATCH($J13,Cal_WorkloadAdj!$J:$J,0)),"")</f>
        <v>0</v>
      </c>
      <c r="AF13" s="18">
        <f>IFERROR(INDEX(Cal_WorkloadAdj!AF:AF,MATCH($J13,Cal_WorkloadAdj!$J:$J,0)),"")</f>
        <v>0</v>
      </c>
      <c r="AG13" s="18">
        <f>IFERROR(INDEX(Cal_WorkloadAdj!AG:AG,MATCH($J13,Cal_WorkloadAdj!$J:$J,0)),"")</f>
        <v>0</v>
      </c>
      <c r="AH13" s="18">
        <f>IFERROR(INDEX(Cal_WorkloadAdj!AH:AH,MATCH($J13,Cal_WorkloadAdj!$J:$J,0)),"")</f>
        <v>0</v>
      </c>
      <c r="AI13" s="18">
        <f>IFERROR(INDEX(Cal_WorkloadAdj!AI:AI,MATCH($J13,Cal_WorkloadAdj!$J:$J,0)),"")</f>
        <v>0</v>
      </c>
      <c r="AJ13" s="18">
        <f>IFERROR(INDEX(Cal_WorkloadAdj!AJ:AJ,MATCH($J13,Cal_WorkloadAdj!$J:$J,0)),"")</f>
        <v>0</v>
      </c>
      <c r="AK13" s="18">
        <f>IFERROR(INDEX(Cal_WorkloadAdj!AK:AK,MATCH($J13,Cal_WorkloadAdj!$J:$J,0)),"")</f>
        <v>0</v>
      </c>
    </row>
    <row r="14" spans="1:53" x14ac:dyDescent="0.3">
      <c r="E14" s="75" t="s">
        <v>27</v>
      </c>
      <c r="F14" s="75" t="s">
        <v>159</v>
      </c>
      <c r="H14" s="75" t="s">
        <v>170</v>
      </c>
      <c r="I14" s="75" t="s">
        <v>163</v>
      </c>
      <c r="J14" s="75" t="str">
        <f t="shared" si="0"/>
        <v>SPTInsurance</v>
      </c>
      <c r="L14" s="75" t="s">
        <v>128</v>
      </c>
      <c r="R14" s="79"/>
      <c r="T14" s="79"/>
      <c r="U14" s="79"/>
      <c r="V14" s="79"/>
      <c r="W14" s="79"/>
      <c r="X14" s="79"/>
      <c r="Y14" s="18">
        <f>IFERROR(INDEX(Cal_WorkloadAdj!Y:Y,MATCH($J14,Cal_WorkloadAdj!$J:$J,0)),"")</f>
        <v>0</v>
      </c>
      <c r="Z14" s="18">
        <f>IFERROR(INDEX(Cal_WorkloadAdj!Z:Z,MATCH($J14,Cal_WorkloadAdj!$J:$J,0)),"")</f>
        <v>0</v>
      </c>
      <c r="AA14" s="18">
        <f>IFERROR(INDEX(Cal_WorkloadAdj!AA:AA,MATCH($J14,Cal_WorkloadAdj!$J:$J,0)),"")</f>
        <v>0</v>
      </c>
      <c r="AB14" s="18">
        <f>IFERROR(INDEX(Cal_WorkloadAdj!AB:AB,MATCH($J14,Cal_WorkloadAdj!$J:$J,0)),"")</f>
        <v>0</v>
      </c>
      <c r="AC14" s="18">
        <f>IFERROR(INDEX(Cal_WorkloadAdj!AC:AC,MATCH($J14,Cal_WorkloadAdj!$J:$J,0)),"")</f>
        <v>0</v>
      </c>
      <c r="AD14" s="18">
        <f>IFERROR(INDEX(Cal_WorkloadAdj!AD:AD,MATCH($J14,Cal_WorkloadAdj!$J:$J,0)),"")</f>
        <v>0</v>
      </c>
      <c r="AE14" s="18">
        <f>IFERROR(INDEX(Cal_WorkloadAdj!AE:AE,MATCH($J14,Cal_WorkloadAdj!$J:$J,0)),"")</f>
        <v>0</v>
      </c>
      <c r="AF14" s="18">
        <f>IFERROR(INDEX(Cal_WorkloadAdj!AF:AF,MATCH($J14,Cal_WorkloadAdj!$J:$J,0)),"")</f>
        <v>0</v>
      </c>
      <c r="AG14" s="18">
        <f>IFERROR(INDEX(Cal_WorkloadAdj!AG:AG,MATCH($J14,Cal_WorkloadAdj!$J:$J,0)),"")</f>
        <v>0</v>
      </c>
      <c r="AH14" s="18">
        <f>IFERROR(INDEX(Cal_WorkloadAdj!AH:AH,MATCH($J14,Cal_WorkloadAdj!$J:$J,0)),"")</f>
        <v>0</v>
      </c>
      <c r="AI14" s="18">
        <f>IFERROR(INDEX(Cal_WorkloadAdj!AI:AI,MATCH($J14,Cal_WorkloadAdj!$J:$J,0)),"")</f>
        <v>0</v>
      </c>
      <c r="AJ14" s="18">
        <f>IFERROR(INDEX(Cal_WorkloadAdj!AJ:AJ,MATCH($J14,Cal_WorkloadAdj!$J:$J,0)),"")</f>
        <v>0</v>
      </c>
      <c r="AK14" s="18">
        <f>IFERROR(INDEX(Cal_WorkloadAdj!AK:AK,MATCH($J14,Cal_WorkloadAdj!$J:$J,0)),"")</f>
        <v>0</v>
      </c>
    </row>
    <row r="15" spans="1:53" x14ac:dyDescent="0.3">
      <c r="E15" s="75" t="s">
        <v>27</v>
      </c>
      <c r="F15" s="75" t="s">
        <v>159</v>
      </c>
      <c r="H15" s="75" t="s">
        <v>170</v>
      </c>
      <c r="I15" s="75" t="s">
        <v>162</v>
      </c>
      <c r="J15" s="75" t="str">
        <f t="shared" si="0"/>
        <v>SPTProcurement</v>
      </c>
      <c r="L15" s="75" t="s">
        <v>128</v>
      </c>
      <c r="R15" s="79"/>
      <c r="T15" s="79"/>
      <c r="U15" s="79"/>
      <c r="V15" s="79"/>
      <c r="W15" s="79"/>
      <c r="X15" s="79"/>
      <c r="Y15" s="18">
        <f>IFERROR(INDEX(Cal_WorkloadAdj!Y:Y,MATCH($J15,Cal_WorkloadAdj!$J:$J,0)),"")</f>
        <v>0</v>
      </c>
      <c r="Z15" s="18">
        <f>IFERROR(INDEX(Cal_WorkloadAdj!Z:Z,MATCH($J15,Cal_WorkloadAdj!$J:$J,0)),"")</f>
        <v>0</v>
      </c>
      <c r="AA15" s="18">
        <f>IFERROR(INDEX(Cal_WorkloadAdj!AA:AA,MATCH($J15,Cal_WorkloadAdj!$J:$J,0)),"")</f>
        <v>0</v>
      </c>
      <c r="AB15" s="18">
        <f>IFERROR(INDEX(Cal_WorkloadAdj!AB:AB,MATCH($J15,Cal_WorkloadAdj!$J:$J,0)),"")</f>
        <v>0</v>
      </c>
      <c r="AC15" s="18">
        <f>IFERROR(INDEX(Cal_WorkloadAdj!AC:AC,MATCH($J15,Cal_WorkloadAdj!$J:$J,0)),"")</f>
        <v>0</v>
      </c>
      <c r="AD15" s="18">
        <f>IFERROR(INDEX(Cal_WorkloadAdj!AD:AD,MATCH($J15,Cal_WorkloadAdj!$J:$J,0)),"")</f>
        <v>0</v>
      </c>
      <c r="AE15" s="18">
        <f>IFERROR(INDEX(Cal_WorkloadAdj!AE:AE,MATCH($J15,Cal_WorkloadAdj!$J:$J,0)),"")</f>
        <v>0</v>
      </c>
      <c r="AF15" s="18">
        <f>IFERROR(INDEX(Cal_WorkloadAdj!AF:AF,MATCH($J15,Cal_WorkloadAdj!$J:$J,0)),"")</f>
        <v>0</v>
      </c>
      <c r="AG15" s="18">
        <f>IFERROR(INDEX(Cal_WorkloadAdj!AG:AG,MATCH($J15,Cal_WorkloadAdj!$J:$J,0)),"")</f>
        <v>0</v>
      </c>
      <c r="AH15" s="18">
        <f>IFERROR(INDEX(Cal_WorkloadAdj!AH:AH,MATCH($J15,Cal_WorkloadAdj!$J:$J,0)),"")</f>
        <v>0</v>
      </c>
      <c r="AI15" s="18">
        <f>IFERROR(INDEX(Cal_WorkloadAdj!AI:AI,MATCH($J15,Cal_WorkloadAdj!$J:$J,0)),"")</f>
        <v>0</v>
      </c>
      <c r="AJ15" s="18">
        <f>IFERROR(INDEX(Cal_WorkloadAdj!AJ:AJ,MATCH($J15,Cal_WorkloadAdj!$J:$J,0)),"")</f>
        <v>0</v>
      </c>
      <c r="AK15" s="18">
        <f>IFERROR(INDEX(Cal_WorkloadAdj!AK:AK,MATCH($J15,Cal_WorkloadAdj!$J:$J,0)),"")</f>
        <v>0</v>
      </c>
    </row>
    <row r="16" spans="1:53" x14ac:dyDescent="0.3">
      <c r="E16" s="75" t="s">
        <v>27</v>
      </c>
      <c r="F16" s="75" t="s">
        <v>159</v>
      </c>
      <c r="H16" s="75" t="s">
        <v>170</v>
      </c>
      <c r="I16" s="75" t="s">
        <v>161</v>
      </c>
      <c r="J16" s="75" t="str">
        <f t="shared" si="0"/>
        <v>SPTCEO &amp; Group Management</v>
      </c>
      <c r="L16" s="75" t="s">
        <v>128</v>
      </c>
      <c r="R16" s="79"/>
      <c r="T16" s="79"/>
      <c r="U16" s="79"/>
      <c r="V16" s="79"/>
      <c r="W16" s="79"/>
      <c r="X16" s="79"/>
      <c r="Y16" s="18">
        <f>IFERROR(INDEX(Cal_WorkloadAdj!Y:Y,MATCH($J16,Cal_WorkloadAdj!$J:$J,0)),"")</f>
        <v>0</v>
      </c>
      <c r="Z16" s="18">
        <f>IFERROR(INDEX(Cal_WorkloadAdj!Z:Z,MATCH($J16,Cal_WorkloadAdj!$J:$J,0)),"")</f>
        <v>0</v>
      </c>
      <c r="AA16" s="18">
        <f>IFERROR(INDEX(Cal_WorkloadAdj!AA:AA,MATCH($J16,Cal_WorkloadAdj!$J:$J,0)),"")</f>
        <v>0</v>
      </c>
      <c r="AB16" s="18">
        <f>IFERROR(INDEX(Cal_WorkloadAdj!AB:AB,MATCH($J16,Cal_WorkloadAdj!$J:$J,0)),"")</f>
        <v>0</v>
      </c>
      <c r="AC16" s="18">
        <f>IFERROR(INDEX(Cal_WorkloadAdj!AC:AC,MATCH($J16,Cal_WorkloadAdj!$J:$J,0)),"")</f>
        <v>0</v>
      </c>
      <c r="AD16" s="18">
        <f>IFERROR(INDEX(Cal_WorkloadAdj!AD:AD,MATCH($J16,Cal_WorkloadAdj!$J:$J,0)),"")</f>
        <v>0</v>
      </c>
      <c r="AE16" s="18">
        <f>IFERROR(INDEX(Cal_WorkloadAdj!AE:AE,MATCH($J16,Cal_WorkloadAdj!$J:$J,0)),"")</f>
        <v>0</v>
      </c>
      <c r="AF16" s="18">
        <f>IFERROR(INDEX(Cal_WorkloadAdj!AF:AF,MATCH($J16,Cal_WorkloadAdj!$J:$J,0)),"")</f>
        <v>0</v>
      </c>
      <c r="AG16" s="18">
        <f>IFERROR(INDEX(Cal_WorkloadAdj!AG:AG,MATCH($J16,Cal_WorkloadAdj!$J:$J,0)),"")</f>
        <v>0</v>
      </c>
      <c r="AH16" s="18">
        <f>IFERROR(INDEX(Cal_WorkloadAdj!AH:AH,MATCH($J16,Cal_WorkloadAdj!$J:$J,0)),"")</f>
        <v>0</v>
      </c>
      <c r="AI16" s="18">
        <f>IFERROR(INDEX(Cal_WorkloadAdj!AI:AI,MATCH($J16,Cal_WorkloadAdj!$J:$J,0)),"")</f>
        <v>0</v>
      </c>
      <c r="AJ16" s="18">
        <f>IFERROR(INDEX(Cal_WorkloadAdj!AJ:AJ,MATCH($J16,Cal_WorkloadAdj!$J:$J,0)),"")</f>
        <v>0</v>
      </c>
      <c r="AK16" s="18">
        <f>IFERROR(INDEX(Cal_WorkloadAdj!AK:AK,MATCH($J16,Cal_WorkloadAdj!$J:$J,0)),"")</f>
        <v>0</v>
      </c>
    </row>
    <row r="17" spans="5:37" x14ac:dyDescent="0.3">
      <c r="E17" s="75" t="s">
        <v>27</v>
      </c>
      <c r="F17" s="75" t="s">
        <v>159</v>
      </c>
      <c r="H17" s="75" t="s">
        <v>170</v>
      </c>
      <c r="I17" s="75" t="s">
        <v>168</v>
      </c>
      <c r="J17" s="75" t="str">
        <f t="shared" si="0"/>
        <v>SPTStores &amp; Logistics</v>
      </c>
      <c r="L17" s="75" t="s">
        <v>128</v>
      </c>
      <c r="R17" s="79"/>
      <c r="T17" s="79"/>
      <c r="U17" s="79"/>
      <c r="V17" s="79"/>
      <c r="W17" s="79"/>
      <c r="X17" s="79"/>
      <c r="Y17" s="18">
        <f>IFERROR(INDEX(Cal_WorkloadAdj!Y:Y,MATCH($J17,Cal_WorkloadAdj!$J:$J,0)),"")</f>
        <v>0</v>
      </c>
      <c r="Z17" s="18">
        <f>IFERROR(INDEX(Cal_WorkloadAdj!Z:Z,MATCH($J17,Cal_WorkloadAdj!$J:$J,0)),"")</f>
        <v>0</v>
      </c>
      <c r="AA17" s="18">
        <f>IFERROR(INDEX(Cal_WorkloadAdj!AA:AA,MATCH($J17,Cal_WorkloadAdj!$J:$J,0)),"")</f>
        <v>0</v>
      </c>
      <c r="AB17" s="18">
        <f>IFERROR(INDEX(Cal_WorkloadAdj!AB:AB,MATCH($J17,Cal_WorkloadAdj!$J:$J,0)),"")</f>
        <v>0</v>
      </c>
      <c r="AC17" s="18">
        <f>IFERROR(INDEX(Cal_WorkloadAdj!AC:AC,MATCH($J17,Cal_WorkloadAdj!$J:$J,0)),"")</f>
        <v>0</v>
      </c>
      <c r="AD17" s="18">
        <f>IFERROR(INDEX(Cal_WorkloadAdj!AD:AD,MATCH($J17,Cal_WorkloadAdj!$J:$J,0)),"")</f>
        <v>0</v>
      </c>
      <c r="AE17" s="18">
        <f>IFERROR(INDEX(Cal_WorkloadAdj!AE:AE,MATCH($J17,Cal_WorkloadAdj!$J:$J,0)),"")</f>
        <v>0</v>
      </c>
      <c r="AF17" s="18">
        <f>IFERROR(INDEX(Cal_WorkloadAdj!AF:AF,MATCH($J17,Cal_WorkloadAdj!$J:$J,0)),"")</f>
        <v>0</v>
      </c>
      <c r="AG17" s="18">
        <f>IFERROR(INDEX(Cal_WorkloadAdj!AG:AG,MATCH($J17,Cal_WorkloadAdj!$J:$J,0)),"")</f>
        <v>0</v>
      </c>
      <c r="AH17" s="18">
        <f>IFERROR(INDEX(Cal_WorkloadAdj!AH:AH,MATCH($J17,Cal_WorkloadAdj!$J:$J,0)),"")</f>
        <v>0</v>
      </c>
      <c r="AI17" s="18">
        <f>IFERROR(INDEX(Cal_WorkloadAdj!AI:AI,MATCH($J17,Cal_WorkloadAdj!$J:$J,0)),"")</f>
        <v>0</v>
      </c>
      <c r="AJ17" s="18">
        <f>IFERROR(INDEX(Cal_WorkloadAdj!AJ:AJ,MATCH($J17,Cal_WorkloadAdj!$J:$J,0)),"")</f>
        <v>0</v>
      </c>
      <c r="AK17" s="18">
        <f>IFERROR(INDEX(Cal_WorkloadAdj!AK:AK,MATCH($J17,Cal_WorkloadAdj!$J:$J,0)),"")</f>
        <v>0</v>
      </c>
    </row>
    <row r="18" spans="5:37" x14ac:dyDescent="0.3">
      <c r="E18" s="76" t="s">
        <v>27</v>
      </c>
      <c r="F18" s="76" t="s">
        <v>159</v>
      </c>
      <c r="G18" s="76"/>
      <c r="H18" s="76" t="s">
        <v>274</v>
      </c>
      <c r="I18" s="76" t="s">
        <v>275</v>
      </c>
      <c r="J18" s="75" t="str">
        <f t="shared" si="0"/>
        <v>SPTTotal CAI</v>
      </c>
      <c r="L18" s="75" t="s">
        <v>128</v>
      </c>
      <c r="R18" s="79"/>
      <c r="T18" s="79"/>
      <c r="U18" s="79"/>
      <c r="V18" s="79"/>
      <c r="W18" s="79"/>
      <c r="X18" s="79"/>
      <c r="Y18" s="18">
        <f>IFERROR(INDEX(Cal_WorkloadAdj!Y:Y,MATCH($J18,Cal_WorkloadAdj!$J:$J,0)),"")</f>
        <v>0</v>
      </c>
      <c r="Z18" s="18">
        <f>IFERROR(INDEX(Cal_WorkloadAdj!Z:Z,MATCH($J18,Cal_WorkloadAdj!$J:$J,0)),"")</f>
        <v>0</v>
      </c>
      <c r="AA18" s="18">
        <f>IFERROR(INDEX(Cal_WorkloadAdj!AA:AA,MATCH($J18,Cal_WorkloadAdj!$J:$J,0)),"")</f>
        <v>0</v>
      </c>
      <c r="AB18" s="18">
        <f>IFERROR(INDEX(Cal_WorkloadAdj!AB:AB,MATCH($J18,Cal_WorkloadAdj!$J:$J,0)),"")</f>
        <v>0</v>
      </c>
      <c r="AC18" s="18">
        <f>IFERROR(INDEX(Cal_WorkloadAdj!AC:AC,MATCH($J18,Cal_WorkloadAdj!$J:$J,0)),"")</f>
        <v>0</v>
      </c>
      <c r="AD18" s="18">
        <f>IFERROR(INDEX(Cal_WorkloadAdj!AD:AD,MATCH($J18,Cal_WorkloadAdj!$J:$J,0)),"")</f>
        <v>0</v>
      </c>
      <c r="AE18" s="18">
        <f>IFERROR(INDEX(Cal_WorkloadAdj!AE:AE,MATCH($J18,Cal_WorkloadAdj!$J:$J,0)),"")</f>
        <v>0</v>
      </c>
      <c r="AF18" s="18">
        <f>IFERROR(INDEX(Cal_WorkloadAdj!AF:AF,MATCH($J18,Cal_WorkloadAdj!$J:$J,0)),"")</f>
        <v>0</v>
      </c>
      <c r="AG18" s="18">
        <f>IFERROR(INDEX(Cal_WorkloadAdj!AG:AG,MATCH($J18,Cal_WorkloadAdj!$J:$J,0)),"")</f>
        <v>-1.4589100193853568</v>
      </c>
      <c r="AH18" s="18">
        <f>IFERROR(INDEX(Cal_WorkloadAdj!AH:AH,MATCH($J18,Cal_WorkloadAdj!$J:$J,0)),"")</f>
        <v>-0.38373304165472888</v>
      </c>
      <c r="AI18" s="18">
        <f>IFERROR(INDEX(Cal_WorkloadAdj!AI:AI,MATCH($J18,Cal_WorkloadAdj!$J:$J,0)),"")</f>
        <v>-4.1481202894573244E-3</v>
      </c>
      <c r="AJ18" s="18">
        <f>IFERROR(INDEX(Cal_WorkloadAdj!AJ:AJ,MATCH($J18,Cal_WorkloadAdj!$J:$J,0)),"")</f>
        <v>-1.0118028283738312E-2</v>
      </c>
      <c r="AK18" s="18">
        <f>IFERROR(INDEX(Cal_WorkloadAdj!AK:AK,MATCH($J18,Cal_WorkloadAdj!$J:$J,0)),"")</f>
        <v>-2.0041496373223637</v>
      </c>
    </row>
    <row r="19" spans="5:37" x14ac:dyDescent="0.3">
      <c r="E19" s="76" t="s">
        <v>27</v>
      </c>
      <c r="F19" s="76" t="s">
        <v>159</v>
      </c>
      <c r="G19" s="76"/>
      <c r="H19" s="76" t="s">
        <v>274</v>
      </c>
      <c r="I19" s="76" t="s">
        <v>276</v>
      </c>
      <c r="J19" s="75" t="str">
        <f t="shared" si="0"/>
        <v>SPTPrimary CAI</v>
      </c>
      <c r="L19" s="75" t="s">
        <v>128</v>
      </c>
      <c r="R19" s="79"/>
      <c r="T19" s="79"/>
      <c r="U19" s="79"/>
      <c r="V19" s="79"/>
      <c r="W19" s="79"/>
      <c r="X19" s="79"/>
      <c r="Y19" s="18">
        <f>IFERROR(INDEX(Cal_WorkloadAdj!Y:Y,MATCH($J19,Cal_WorkloadAdj!$J:$J,0)),"")</f>
        <v>0</v>
      </c>
      <c r="Z19" s="18">
        <f>IFERROR(INDEX(Cal_WorkloadAdj!Z:Z,MATCH($J19,Cal_WorkloadAdj!$J:$J,0)),"")</f>
        <v>0</v>
      </c>
      <c r="AA19" s="18">
        <f>IFERROR(INDEX(Cal_WorkloadAdj!AA:AA,MATCH($J19,Cal_WorkloadAdj!$J:$J,0)),"")</f>
        <v>0</v>
      </c>
      <c r="AB19" s="18">
        <f>IFERROR(INDEX(Cal_WorkloadAdj!AB:AB,MATCH($J19,Cal_WorkloadAdj!$J:$J,0)),"")</f>
        <v>0</v>
      </c>
      <c r="AC19" s="18">
        <f>IFERROR(INDEX(Cal_WorkloadAdj!AC:AC,MATCH($J19,Cal_WorkloadAdj!$J:$J,0)),"")</f>
        <v>0</v>
      </c>
      <c r="AD19" s="18">
        <f>IFERROR(INDEX(Cal_WorkloadAdj!AD:AD,MATCH($J19,Cal_WorkloadAdj!$J:$J,0)),"")</f>
        <v>0</v>
      </c>
      <c r="AE19" s="18">
        <f>IFERROR(INDEX(Cal_WorkloadAdj!AE:AE,MATCH($J19,Cal_WorkloadAdj!$J:$J,0)),"")</f>
        <v>0</v>
      </c>
      <c r="AF19" s="18">
        <f>IFERROR(INDEX(Cal_WorkloadAdj!AF:AF,MATCH($J19,Cal_WorkloadAdj!$J:$J,0)),"")</f>
        <v>0</v>
      </c>
      <c r="AG19" s="18">
        <f>IFERROR(INDEX(Cal_WorkloadAdj!AG:AG,MATCH($J19,Cal_WorkloadAdj!$J:$J,0)),"")</f>
        <v>0</v>
      </c>
      <c r="AH19" s="18">
        <f>IFERROR(INDEX(Cal_WorkloadAdj!AH:AH,MATCH($J19,Cal_WorkloadAdj!$J:$J,0)),"")</f>
        <v>0</v>
      </c>
      <c r="AI19" s="18">
        <f>IFERROR(INDEX(Cal_WorkloadAdj!AI:AI,MATCH($J19,Cal_WorkloadAdj!$J:$J,0)),"")</f>
        <v>0</v>
      </c>
      <c r="AJ19" s="18">
        <f>IFERROR(INDEX(Cal_WorkloadAdj!AJ:AJ,MATCH($J19,Cal_WorkloadAdj!$J:$J,0)),"")</f>
        <v>0</v>
      </c>
      <c r="AK19" s="18">
        <f>IFERROR(INDEX(Cal_WorkloadAdj!AK:AK,MATCH($J19,Cal_WorkloadAdj!$J:$J,0)),"")</f>
        <v>0</v>
      </c>
    </row>
    <row r="20" spans="5:37" x14ac:dyDescent="0.3">
      <c r="E20" s="76" t="s">
        <v>27</v>
      </c>
      <c r="F20" s="76" t="s">
        <v>159</v>
      </c>
      <c r="G20" s="76"/>
      <c r="H20" s="76" t="s">
        <v>274</v>
      </c>
      <c r="I20" s="75" t="s">
        <v>279</v>
      </c>
      <c r="J20" s="75" t="str">
        <f t="shared" si="0"/>
        <v>SPTProject Management</v>
      </c>
      <c r="L20" s="75" t="s">
        <v>128</v>
      </c>
      <c r="R20" s="79"/>
      <c r="T20" s="79"/>
      <c r="U20" s="79"/>
      <c r="V20" s="79"/>
      <c r="W20" s="79"/>
      <c r="X20" s="79"/>
      <c r="Y20" s="18">
        <f>IFERROR(INDEX(Cal_WorkloadAdj!Y:Y,MATCH($J20,Cal_WorkloadAdj!$J:$J,0)),"")</f>
        <v>0</v>
      </c>
      <c r="Z20" s="18">
        <f>IFERROR(INDEX(Cal_WorkloadAdj!Z:Z,MATCH($J20,Cal_WorkloadAdj!$J:$J,0)),"")</f>
        <v>0</v>
      </c>
      <c r="AA20" s="18">
        <f>IFERROR(INDEX(Cal_WorkloadAdj!AA:AA,MATCH($J20,Cal_WorkloadAdj!$J:$J,0)),"")</f>
        <v>0</v>
      </c>
      <c r="AB20" s="18">
        <f>IFERROR(INDEX(Cal_WorkloadAdj!AB:AB,MATCH($J20,Cal_WorkloadAdj!$J:$J,0)),"")</f>
        <v>0</v>
      </c>
      <c r="AC20" s="18">
        <f>IFERROR(INDEX(Cal_WorkloadAdj!AC:AC,MATCH($J20,Cal_WorkloadAdj!$J:$J,0)),"")</f>
        <v>0</v>
      </c>
      <c r="AD20" s="18">
        <f>IFERROR(INDEX(Cal_WorkloadAdj!AD:AD,MATCH($J20,Cal_WorkloadAdj!$J:$J,0)),"")</f>
        <v>0</v>
      </c>
      <c r="AE20" s="18">
        <f>IFERROR(INDEX(Cal_WorkloadAdj!AE:AE,MATCH($J20,Cal_WorkloadAdj!$J:$J,0)),"")</f>
        <v>0</v>
      </c>
      <c r="AF20" s="18">
        <f>IFERROR(INDEX(Cal_WorkloadAdj!AF:AF,MATCH($J20,Cal_WorkloadAdj!$J:$J,0)),"")</f>
        <v>0</v>
      </c>
      <c r="AG20" s="18">
        <f>IFERROR(INDEX(Cal_WorkloadAdj!AG:AG,MATCH($J20,Cal_WorkloadAdj!$J:$J,0)),"")</f>
        <v>0</v>
      </c>
      <c r="AH20" s="18">
        <f>IFERROR(INDEX(Cal_WorkloadAdj!AH:AH,MATCH($J20,Cal_WorkloadAdj!$J:$J,0)),"")</f>
        <v>0</v>
      </c>
      <c r="AI20" s="18">
        <f>IFERROR(INDEX(Cal_WorkloadAdj!AI:AI,MATCH($J20,Cal_WorkloadAdj!$J:$J,0)),"")</f>
        <v>0</v>
      </c>
      <c r="AJ20" s="18">
        <f>IFERROR(INDEX(Cal_WorkloadAdj!AJ:AJ,MATCH($J20,Cal_WorkloadAdj!$J:$J,0)),"")</f>
        <v>0</v>
      </c>
      <c r="AK20" s="18">
        <f>IFERROR(INDEX(Cal_WorkloadAdj!AK:AK,MATCH($J20,Cal_WorkloadAdj!$J:$J,0)),"")</f>
        <v>0</v>
      </c>
    </row>
    <row r="21" spans="5:37" x14ac:dyDescent="0.3">
      <c r="E21" s="75" t="s">
        <v>27</v>
      </c>
      <c r="F21" s="75" t="s">
        <v>159</v>
      </c>
      <c r="H21" s="75" t="s">
        <v>274</v>
      </c>
      <c r="I21" s="75" t="s">
        <v>280</v>
      </c>
      <c r="J21" s="75" t="str">
        <f t="shared" si="0"/>
        <v>SPTNetwork Design &amp; Engineering</v>
      </c>
      <c r="L21" s="75" t="s">
        <v>128</v>
      </c>
      <c r="R21" s="79"/>
      <c r="T21" s="79"/>
      <c r="U21" s="79"/>
      <c r="V21" s="79"/>
      <c r="W21" s="79"/>
      <c r="X21" s="79"/>
      <c r="Y21" s="18">
        <f>IFERROR(INDEX(Cal_WorkloadAdj!Y:Y,MATCH($J21,Cal_WorkloadAdj!$J:$J,0)),"")</f>
        <v>0</v>
      </c>
      <c r="Z21" s="18">
        <f>IFERROR(INDEX(Cal_WorkloadAdj!Z:Z,MATCH($J21,Cal_WorkloadAdj!$J:$J,0)),"")</f>
        <v>0</v>
      </c>
      <c r="AA21" s="18">
        <f>IFERROR(INDEX(Cal_WorkloadAdj!AA:AA,MATCH($J21,Cal_WorkloadAdj!$J:$J,0)),"")</f>
        <v>0</v>
      </c>
      <c r="AB21" s="18">
        <f>IFERROR(INDEX(Cal_WorkloadAdj!AB:AB,MATCH($J21,Cal_WorkloadAdj!$J:$J,0)),"")</f>
        <v>0</v>
      </c>
      <c r="AC21" s="18">
        <f>IFERROR(INDEX(Cal_WorkloadAdj!AC:AC,MATCH($J21,Cal_WorkloadAdj!$J:$J,0)),"")</f>
        <v>0</v>
      </c>
      <c r="AD21" s="18">
        <f>IFERROR(INDEX(Cal_WorkloadAdj!AD:AD,MATCH($J21,Cal_WorkloadAdj!$J:$J,0)),"")</f>
        <v>0</v>
      </c>
      <c r="AE21" s="18">
        <f>IFERROR(INDEX(Cal_WorkloadAdj!AE:AE,MATCH($J21,Cal_WorkloadAdj!$J:$J,0)),"")</f>
        <v>0</v>
      </c>
      <c r="AF21" s="18">
        <f>IFERROR(INDEX(Cal_WorkloadAdj!AF:AF,MATCH($J21,Cal_WorkloadAdj!$J:$J,0)),"")</f>
        <v>0</v>
      </c>
      <c r="AG21" s="18">
        <f>IFERROR(INDEX(Cal_WorkloadAdj!AG:AG,MATCH($J21,Cal_WorkloadAdj!$J:$J,0)),"")</f>
        <v>0</v>
      </c>
      <c r="AH21" s="18">
        <f>IFERROR(INDEX(Cal_WorkloadAdj!AH:AH,MATCH($J21,Cal_WorkloadAdj!$J:$J,0)),"")</f>
        <v>0</v>
      </c>
      <c r="AI21" s="18">
        <f>IFERROR(INDEX(Cal_WorkloadAdj!AI:AI,MATCH($J21,Cal_WorkloadAdj!$J:$J,0)),"")</f>
        <v>0</v>
      </c>
      <c r="AJ21" s="18">
        <f>IFERROR(INDEX(Cal_WorkloadAdj!AJ:AJ,MATCH($J21,Cal_WorkloadAdj!$J:$J,0)),"")</f>
        <v>0</v>
      </c>
      <c r="AK21" s="18">
        <f>IFERROR(INDEX(Cal_WorkloadAdj!AK:AK,MATCH($J21,Cal_WorkloadAdj!$J:$J,0)),"")</f>
        <v>0</v>
      </c>
    </row>
    <row r="22" spans="5:37" x14ac:dyDescent="0.3">
      <c r="E22" s="75" t="s">
        <v>27</v>
      </c>
      <c r="F22" s="75" t="s">
        <v>159</v>
      </c>
      <c r="H22" s="75" t="s">
        <v>274</v>
      </c>
      <c r="I22" s="75" t="s">
        <v>282</v>
      </c>
      <c r="J22" s="75" t="str">
        <f t="shared" si="0"/>
        <v>SPTEngineering Management &amp; Clerical Support</v>
      </c>
      <c r="L22" s="75" t="s">
        <v>128</v>
      </c>
      <c r="R22" s="79"/>
      <c r="T22" s="79"/>
      <c r="U22" s="79"/>
      <c r="V22" s="79"/>
      <c r="W22" s="79"/>
      <c r="X22" s="79"/>
      <c r="Y22" s="18">
        <f>IFERROR(INDEX(Cal_WorkloadAdj!Y:Y,MATCH($J22,Cal_WorkloadAdj!$J:$J,0)),"")</f>
        <v>0</v>
      </c>
      <c r="Z22" s="18">
        <f>IFERROR(INDEX(Cal_WorkloadAdj!Z:Z,MATCH($J22,Cal_WorkloadAdj!$J:$J,0)),"")</f>
        <v>0</v>
      </c>
      <c r="AA22" s="18">
        <f>IFERROR(INDEX(Cal_WorkloadAdj!AA:AA,MATCH($J22,Cal_WorkloadAdj!$J:$J,0)),"")</f>
        <v>0</v>
      </c>
      <c r="AB22" s="18">
        <f>IFERROR(INDEX(Cal_WorkloadAdj!AB:AB,MATCH($J22,Cal_WorkloadAdj!$J:$J,0)),"")</f>
        <v>0</v>
      </c>
      <c r="AC22" s="18">
        <f>IFERROR(INDEX(Cal_WorkloadAdj!AC:AC,MATCH($J22,Cal_WorkloadAdj!$J:$J,0)),"")</f>
        <v>0</v>
      </c>
      <c r="AD22" s="18">
        <f>IFERROR(INDEX(Cal_WorkloadAdj!AD:AD,MATCH($J22,Cal_WorkloadAdj!$J:$J,0)),"")</f>
        <v>0</v>
      </c>
      <c r="AE22" s="18">
        <f>IFERROR(INDEX(Cal_WorkloadAdj!AE:AE,MATCH($J22,Cal_WorkloadAdj!$J:$J,0)),"")</f>
        <v>0</v>
      </c>
      <c r="AF22" s="18">
        <f>IFERROR(INDEX(Cal_WorkloadAdj!AF:AF,MATCH($J22,Cal_WorkloadAdj!$J:$J,0)),"")</f>
        <v>0</v>
      </c>
      <c r="AG22" s="18">
        <f>IFERROR(INDEX(Cal_WorkloadAdj!AG:AG,MATCH($J22,Cal_WorkloadAdj!$J:$J,0)),"")</f>
        <v>0</v>
      </c>
      <c r="AH22" s="18">
        <f>IFERROR(INDEX(Cal_WorkloadAdj!AH:AH,MATCH($J22,Cal_WorkloadAdj!$J:$J,0)),"")</f>
        <v>0</v>
      </c>
      <c r="AI22" s="18">
        <f>IFERROR(INDEX(Cal_WorkloadAdj!AI:AI,MATCH($J22,Cal_WorkloadAdj!$J:$J,0)),"")</f>
        <v>0</v>
      </c>
      <c r="AJ22" s="18">
        <f>IFERROR(INDEX(Cal_WorkloadAdj!AJ:AJ,MATCH($J22,Cal_WorkloadAdj!$J:$J,0)),"")</f>
        <v>0</v>
      </c>
      <c r="AK22" s="18">
        <f>IFERROR(INDEX(Cal_WorkloadAdj!AK:AK,MATCH($J22,Cal_WorkloadAdj!$J:$J,0)),"")</f>
        <v>0</v>
      </c>
    </row>
    <row r="23" spans="5:37" x14ac:dyDescent="0.3">
      <c r="E23" s="75" t="s">
        <v>27</v>
      </c>
      <c r="F23" s="75" t="s">
        <v>159</v>
      </c>
      <c r="H23" s="75" t="s">
        <v>274</v>
      </c>
      <c r="I23" s="76" t="s">
        <v>277</v>
      </c>
      <c r="J23" s="75" t="str">
        <f t="shared" si="0"/>
        <v>SPTSecondary CAI</v>
      </c>
      <c r="L23" s="75" t="s">
        <v>128</v>
      </c>
      <c r="R23" s="79"/>
      <c r="T23" s="79"/>
      <c r="U23" s="79"/>
      <c r="V23" s="79"/>
      <c r="W23" s="79"/>
      <c r="X23" s="79"/>
      <c r="Y23" s="18">
        <f>IFERROR(INDEX(Cal_WorkloadAdj!Y:Y,MATCH($J23,Cal_WorkloadAdj!$J:$J,0)),"")</f>
        <v>0</v>
      </c>
      <c r="Z23" s="18">
        <f>IFERROR(INDEX(Cal_WorkloadAdj!Z:Z,MATCH($J23,Cal_WorkloadAdj!$J:$J,0)),"")</f>
        <v>0</v>
      </c>
      <c r="AA23" s="18">
        <f>IFERROR(INDEX(Cal_WorkloadAdj!AA:AA,MATCH($J23,Cal_WorkloadAdj!$J:$J,0)),"")</f>
        <v>0</v>
      </c>
      <c r="AB23" s="18">
        <f>IFERROR(INDEX(Cal_WorkloadAdj!AB:AB,MATCH($J23,Cal_WorkloadAdj!$J:$J,0)),"")</f>
        <v>0</v>
      </c>
      <c r="AC23" s="18">
        <f>IFERROR(INDEX(Cal_WorkloadAdj!AC:AC,MATCH($J23,Cal_WorkloadAdj!$J:$J,0)),"")</f>
        <v>0</v>
      </c>
      <c r="AD23" s="18">
        <f>IFERROR(INDEX(Cal_WorkloadAdj!AD:AD,MATCH($J23,Cal_WorkloadAdj!$J:$J,0)),"")</f>
        <v>0</v>
      </c>
      <c r="AE23" s="18">
        <f>IFERROR(INDEX(Cal_WorkloadAdj!AE:AE,MATCH($J23,Cal_WorkloadAdj!$J:$J,0)),"")</f>
        <v>0</v>
      </c>
      <c r="AF23" s="18">
        <f>IFERROR(INDEX(Cal_WorkloadAdj!AF:AF,MATCH($J23,Cal_WorkloadAdj!$J:$J,0)),"")</f>
        <v>0</v>
      </c>
      <c r="AG23" s="18">
        <f>IFERROR(INDEX(Cal_WorkloadAdj!AG:AG,MATCH($J23,Cal_WorkloadAdj!$J:$J,0)),"")</f>
        <v>0</v>
      </c>
      <c r="AH23" s="18">
        <f>IFERROR(INDEX(Cal_WorkloadAdj!AH:AH,MATCH($J23,Cal_WorkloadAdj!$J:$J,0)),"")</f>
        <v>0</v>
      </c>
      <c r="AI23" s="18">
        <f>IFERROR(INDEX(Cal_WorkloadAdj!AI:AI,MATCH($J23,Cal_WorkloadAdj!$J:$J,0)),"")</f>
        <v>0</v>
      </c>
      <c r="AJ23" s="18">
        <f>IFERROR(INDEX(Cal_WorkloadAdj!AJ:AJ,MATCH($J23,Cal_WorkloadAdj!$J:$J,0)),"")</f>
        <v>0</v>
      </c>
      <c r="AK23" s="18">
        <f>IFERROR(INDEX(Cal_WorkloadAdj!AK:AK,MATCH($J23,Cal_WorkloadAdj!$J:$J,0)),"")</f>
        <v>0</v>
      </c>
    </row>
    <row r="24" spans="5:37" x14ac:dyDescent="0.3">
      <c r="E24" s="75" t="s">
        <v>27</v>
      </c>
      <c r="F24" s="75" t="s">
        <v>159</v>
      </c>
      <c r="H24" s="75" t="s">
        <v>274</v>
      </c>
      <c r="I24" s="75" t="s">
        <v>281</v>
      </c>
      <c r="J24" s="75" t="str">
        <f t="shared" si="0"/>
        <v>SPTSystem mapping</v>
      </c>
      <c r="L24" s="75" t="s">
        <v>128</v>
      </c>
      <c r="R24" s="79"/>
      <c r="T24" s="79"/>
      <c r="U24" s="79"/>
      <c r="V24" s="79"/>
      <c r="W24" s="79"/>
      <c r="X24" s="79"/>
      <c r="Y24" s="18">
        <f>IFERROR(INDEX(Cal_WorkloadAdj!Y:Y,MATCH($J24,Cal_WorkloadAdj!$J:$J,0)),"")</f>
        <v>0</v>
      </c>
      <c r="Z24" s="18">
        <f>IFERROR(INDEX(Cal_WorkloadAdj!Z:Z,MATCH($J24,Cal_WorkloadAdj!$J:$J,0)),"")</f>
        <v>0</v>
      </c>
      <c r="AA24" s="18">
        <f>IFERROR(INDEX(Cal_WorkloadAdj!AA:AA,MATCH($J24,Cal_WorkloadAdj!$J:$J,0)),"")</f>
        <v>0</v>
      </c>
      <c r="AB24" s="18">
        <f>IFERROR(INDEX(Cal_WorkloadAdj!AB:AB,MATCH($J24,Cal_WorkloadAdj!$J:$J,0)),"")</f>
        <v>0</v>
      </c>
      <c r="AC24" s="18">
        <f>IFERROR(INDEX(Cal_WorkloadAdj!AC:AC,MATCH($J24,Cal_WorkloadAdj!$J:$J,0)),"")</f>
        <v>0</v>
      </c>
      <c r="AD24" s="18">
        <f>IFERROR(INDEX(Cal_WorkloadAdj!AD:AD,MATCH($J24,Cal_WorkloadAdj!$J:$J,0)),"")</f>
        <v>0</v>
      </c>
      <c r="AE24" s="18">
        <f>IFERROR(INDEX(Cal_WorkloadAdj!AE:AE,MATCH($J24,Cal_WorkloadAdj!$J:$J,0)),"")</f>
        <v>0</v>
      </c>
      <c r="AF24" s="18">
        <f>IFERROR(INDEX(Cal_WorkloadAdj!AF:AF,MATCH($J24,Cal_WorkloadAdj!$J:$J,0)),"")</f>
        <v>0</v>
      </c>
      <c r="AG24" s="18">
        <f>IFERROR(INDEX(Cal_WorkloadAdj!AG:AG,MATCH($J24,Cal_WorkloadAdj!$J:$J,0)),"")</f>
        <v>0</v>
      </c>
      <c r="AH24" s="18">
        <f>IFERROR(INDEX(Cal_WorkloadAdj!AH:AH,MATCH($J24,Cal_WorkloadAdj!$J:$J,0)),"")</f>
        <v>0</v>
      </c>
      <c r="AI24" s="18">
        <f>IFERROR(INDEX(Cal_WorkloadAdj!AI:AI,MATCH($J24,Cal_WorkloadAdj!$J:$J,0)),"")</f>
        <v>0</v>
      </c>
      <c r="AJ24" s="18">
        <f>IFERROR(INDEX(Cal_WorkloadAdj!AJ:AJ,MATCH($J24,Cal_WorkloadAdj!$J:$J,0)),"")</f>
        <v>0</v>
      </c>
      <c r="AK24" s="18">
        <f>IFERROR(INDEX(Cal_WorkloadAdj!AK:AK,MATCH($J24,Cal_WorkloadAdj!$J:$J,0)),"")</f>
        <v>0</v>
      </c>
    </row>
    <row r="25" spans="5:37" x14ac:dyDescent="0.3">
      <c r="E25" s="75" t="s">
        <v>27</v>
      </c>
      <c r="F25" s="75" t="s">
        <v>159</v>
      </c>
      <c r="H25" s="75" t="s">
        <v>274</v>
      </c>
      <c r="I25" s="75" t="s">
        <v>278</v>
      </c>
      <c r="J25" s="75" t="str">
        <f t="shared" si="0"/>
        <v>SPTOperational IT &amp; Telecoms</v>
      </c>
      <c r="L25" s="75" t="s">
        <v>128</v>
      </c>
      <c r="R25" s="79"/>
      <c r="T25" s="79"/>
      <c r="U25" s="79"/>
      <c r="V25" s="79"/>
      <c r="W25" s="79"/>
      <c r="X25" s="79"/>
      <c r="Y25" s="18">
        <f>IFERROR(INDEX(Cal_WorkloadAdj!Y:Y,MATCH($J25,Cal_WorkloadAdj!$J:$J,0)),"")</f>
        <v>0</v>
      </c>
      <c r="Z25" s="18">
        <f>IFERROR(INDEX(Cal_WorkloadAdj!Z:Z,MATCH($J25,Cal_WorkloadAdj!$J:$J,0)),"")</f>
        <v>0</v>
      </c>
      <c r="AA25" s="18">
        <f>IFERROR(INDEX(Cal_WorkloadAdj!AA:AA,MATCH($J25,Cal_WorkloadAdj!$J:$J,0)),"")</f>
        <v>0</v>
      </c>
      <c r="AB25" s="18">
        <f>IFERROR(INDEX(Cal_WorkloadAdj!AB:AB,MATCH($J25,Cal_WorkloadAdj!$J:$J,0)),"")</f>
        <v>0</v>
      </c>
      <c r="AC25" s="18">
        <f>IFERROR(INDEX(Cal_WorkloadAdj!AC:AC,MATCH($J25,Cal_WorkloadAdj!$J:$J,0)),"")</f>
        <v>0</v>
      </c>
      <c r="AD25" s="18">
        <f>IFERROR(INDEX(Cal_WorkloadAdj!AD:AD,MATCH($J25,Cal_WorkloadAdj!$J:$J,0)),"")</f>
        <v>0</v>
      </c>
      <c r="AE25" s="18">
        <f>IFERROR(INDEX(Cal_WorkloadAdj!AE:AE,MATCH($J25,Cal_WorkloadAdj!$J:$J,0)),"")</f>
        <v>0</v>
      </c>
      <c r="AF25" s="18">
        <f>IFERROR(INDEX(Cal_WorkloadAdj!AF:AF,MATCH($J25,Cal_WorkloadAdj!$J:$J,0)),"")</f>
        <v>0</v>
      </c>
      <c r="AG25" s="18">
        <f>IFERROR(INDEX(Cal_WorkloadAdj!AG:AG,MATCH($J25,Cal_WorkloadAdj!$J:$J,0)),"")</f>
        <v>0</v>
      </c>
      <c r="AH25" s="18">
        <f>IFERROR(INDEX(Cal_WorkloadAdj!AH:AH,MATCH($J25,Cal_WorkloadAdj!$J:$J,0)),"")</f>
        <v>0</v>
      </c>
      <c r="AI25" s="18">
        <f>IFERROR(INDEX(Cal_WorkloadAdj!AI:AI,MATCH($J25,Cal_WorkloadAdj!$J:$J,0)),"")</f>
        <v>0</v>
      </c>
      <c r="AJ25" s="18">
        <f>IFERROR(INDEX(Cal_WorkloadAdj!AJ:AJ,MATCH($J25,Cal_WorkloadAdj!$J:$J,0)),"")</f>
        <v>0</v>
      </c>
      <c r="AK25" s="18">
        <f>IFERROR(INDEX(Cal_WorkloadAdj!AK:AK,MATCH($J25,Cal_WorkloadAdj!$J:$J,0)),"")</f>
        <v>0</v>
      </c>
    </row>
    <row r="26" spans="5:37" x14ac:dyDescent="0.3">
      <c r="E26" s="75" t="s">
        <v>27</v>
      </c>
      <c r="F26" s="75" t="s">
        <v>159</v>
      </c>
      <c r="H26" s="75" t="s">
        <v>274</v>
      </c>
      <c r="I26" s="75" t="s">
        <v>283</v>
      </c>
      <c r="J26" s="75" t="str">
        <f t="shared" si="0"/>
        <v>SPTNetwork Policy (incl. R&amp;D)</v>
      </c>
      <c r="L26" s="75" t="s">
        <v>128</v>
      </c>
      <c r="R26" s="79"/>
      <c r="T26" s="79"/>
      <c r="U26" s="79"/>
      <c r="V26" s="79"/>
      <c r="W26" s="79"/>
      <c r="X26" s="79"/>
      <c r="Y26" s="18">
        <f>IFERROR(INDEX(Cal_WorkloadAdj!Y:Y,MATCH($J26,Cal_WorkloadAdj!$J:$J,0)),"")</f>
        <v>0</v>
      </c>
      <c r="Z26" s="18">
        <f>IFERROR(INDEX(Cal_WorkloadAdj!Z:Z,MATCH($J26,Cal_WorkloadAdj!$J:$J,0)),"")</f>
        <v>0</v>
      </c>
      <c r="AA26" s="18">
        <f>IFERROR(INDEX(Cal_WorkloadAdj!AA:AA,MATCH($J26,Cal_WorkloadAdj!$J:$J,0)),"")</f>
        <v>0</v>
      </c>
      <c r="AB26" s="18">
        <f>IFERROR(INDEX(Cal_WorkloadAdj!AB:AB,MATCH($J26,Cal_WorkloadAdj!$J:$J,0)),"")</f>
        <v>0</v>
      </c>
      <c r="AC26" s="18">
        <f>IFERROR(INDEX(Cal_WorkloadAdj!AC:AC,MATCH($J26,Cal_WorkloadAdj!$J:$J,0)),"")</f>
        <v>0</v>
      </c>
      <c r="AD26" s="18">
        <f>IFERROR(INDEX(Cal_WorkloadAdj!AD:AD,MATCH($J26,Cal_WorkloadAdj!$J:$J,0)),"")</f>
        <v>0</v>
      </c>
      <c r="AE26" s="18">
        <f>IFERROR(INDEX(Cal_WorkloadAdj!AE:AE,MATCH($J26,Cal_WorkloadAdj!$J:$J,0)),"")</f>
        <v>0</v>
      </c>
      <c r="AF26" s="18">
        <f>IFERROR(INDEX(Cal_WorkloadAdj!AF:AF,MATCH($J26,Cal_WorkloadAdj!$J:$J,0)),"")</f>
        <v>0</v>
      </c>
      <c r="AG26" s="18">
        <f>IFERROR(INDEX(Cal_WorkloadAdj!AG:AG,MATCH($J26,Cal_WorkloadAdj!$J:$J,0)),"")</f>
        <v>0</v>
      </c>
      <c r="AH26" s="18">
        <f>IFERROR(INDEX(Cal_WorkloadAdj!AH:AH,MATCH($J26,Cal_WorkloadAdj!$J:$J,0)),"")</f>
        <v>0</v>
      </c>
      <c r="AI26" s="18">
        <f>IFERROR(INDEX(Cal_WorkloadAdj!AI:AI,MATCH($J26,Cal_WorkloadAdj!$J:$J,0)),"")</f>
        <v>0</v>
      </c>
      <c r="AJ26" s="18">
        <f>IFERROR(INDEX(Cal_WorkloadAdj!AJ:AJ,MATCH($J26,Cal_WorkloadAdj!$J:$J,0)),"")</f>
        <v>0</v>
      </c>
      <c r="AK26" s="18">
        <f>IFERROR(INDEX(Cal_WorkloadAdj!AK:AK,MATCH($J26,Cal_WorkloadAdj!$J:$J,0)),"")</f>
        <v>0</v>
      </c>
    </row>
    <row r="27" spans="5:37" x14ac:dyDescent="0.3">
      <c r="E27" s="75" t="s">
        <v>27</v>
      </c>
      <c r="F27" s="75" t="s">
        <v>159</v>
      </c>
      <c r="H27" s="75" t="s">
        <v>274</v>
      </c>
      <c r="I27" s="75" t="s">
        <v>284</v>
      </c>
      <c r="J27" s="75" t="str">
        <f t="shared" si="0"/>
        <v>SPTHealth, Safety &amp; Environment</v>
      </c>
      <c r="L27" s="75" t="s">
        <v>128</v>
      </c>
      <c r="R27" s="79"/>
      <c r="T27" s="79"/>
      <c r="U27" s="79"/>
      <c r="V27" s="79"/>
      <c r="W27" s="79"/>
      <c r="X27" s="79"/>
      <c r="Y27" s="18">
        <f>IFERROR(INDEX(Cal_WorkloadAdj!Y:Y,MATCH($J27,Cal_WorkloadAdj!$J:$J,0)),"")</f>
        <v>0</v>
      </c>
      <c r="Z27" s="18">
        <f>IFERROR(INDEX(Cal_WorkloadAdj!Z:Z,MATCH($J27,Cal_WorkloadAdj!$J:$J,0)),"")</f>
        <v>0</v>
      </c>
      <c r="AA27" s="18">
        <f>IFERROR(INDEX(Cal_WorkloadAdj!AA:AA,MATCH($J27,Cal_WorkloadAdj!$J:$J,0)),"")</f>
        <v>0</v>
      </c>
      <c r="AB27" s="18">
        <f>IFERROR(INDEX(Cal_WorkloadAdj!AB:AB,MATCH($J27,Cal_WorkloadAdj!$J:$J,0)),"")</f>
        <v>0</v>
      </c>
      <c r="AC27" s="18">
        <f>IFERROR(INDEX(Cal_WorkloadAdj!AC:AC,MATCH($J27,Cal_WorkloadAdj!$J:$J,0)),"")</f>
        <v>0</v>
      </c>
      <c r="AD27" s="18">
        <f>IFERROR(INDEX(Cal_WorkloadAdj!AD:AD,MATCH($J27,Cal_WorkloadAdj!$J:$J,0)),"")</f>
        <v>0</v>
      </c>
      <c r="AE27" s="18">
        <f>IFERROR(INDEX(Cal_WorkloadAdj!AE:AE,MATCH($J27,Cal_WorkloadAdj!$J:$J,0)),"")</f>
        <v>0</v>
      </c>
      <c r="AF27" s="18">
        <f>IFERROR(INDEX(Cal_WorkloadAdj!AF:AF,MATCH($J27,Cal_WorkloadAdj!$J:$J,0)),"")</f>
        <v>0</v>
      </c>
      <c r="AG27" s="18">
        <f>IFERROR(INDEX(Cal_WorkloadAdj!AG:AG,MATCH($J27,Cal_WorkloadAdj!$J:$J,0)),"")</f>
        <v>0</v>
      </c>
      <c r="AH27" s="18">
        <f>IFERROR(INDEX(Cal_WorkloadAdj!AH:AH,MATCH($J27,Cal_WorkloadAdj!$J:$J,0)),"")</f>
        <v>0</v>
      </c>
      <c r="AI27" s="18">
        <f>IFERROR(INDEX(Cal_WorkloadAdj!AI:AI,MATCH($J27,Cal_WorkloadAdj!$J:$J,0)),"")</f>
        <v>0</v>
      </c>
      <c r="AJ27" s="18">
        <f>IFERROR(INDEX(Cal_WorkloadAdj!AJ:AJ,MATCH($J27,Cal_WorkloadAdj!$J:$J,0)),"")</f>
        <v>0</v>
      </c>
      <c r="AK27" s="18">
        <f>IFERROR(INDEX(Cal_WorkloadAdj!AK:AK,MATCH($J27,Cal_WorkloadAdj!$J:$J,0)),"")</f>
        <v>0</v>
      </c>
    </row>
    <row r="28" spans="5:37" x14ac:dyDescent="0.3">
      <c r="E28" s="75" t="s">
        <v>27</v>
      </c>
      <c r="F28" s="75" t="s">
        <v>159</v>
      </c>
      <c r="H28" s="75" t="s">
        <v>274</v>
      </c>
      <c r="I28" s="75" t="s">
        <v>285</v>
      </c>
      <c r="J28" s="75" t="str">
        <f t="shared" si="0"/>
        <v>SPTOperational Training</v>
      </c>
      <c r="L28" s="75" t="s">
        <v>128</v>
      </c>
      <c r="R28" s="79"/>
      <c r="T28" s="79"/>
      <c r="U28" s="79"/>
      <c r="V28" s="79"/>
      <c r="W28" s="79"/>
      <c r="X28" s="79"/>
      <c r="Y28" s="18">
        <f>IFERROR(INDEX(Cal_WorkloadAdj!Y:Y,MATCH($J28,Cal_WorkloadAdj!$J:$J,0)),"")</f>
        <v>0</v>
      </c>
      <c r="Z28" s="18">
        <f>IFERROR(INDEX(Cal_WorkloadAdj!Z:Z,MATCH($J28,Cal_WorkloadAdj!$J:$J,0)),"")</f>
        <v>0</v>
      </c>
      <c r="AA28" s="18">
        <f>IFERROR(INDEX(Cal_WorkloadAdj!AA:AA,MATCH($J28,Cal_WorkloadAdj!$J:$J,0)),"")</f>
        <v>0</v>
      </c>
      <c r="AB28" s="18">
        <f>IFERROR(INDEX(Cal_WorkloadAdj!AB:AB,MATCH($J28,Cal_WorkloadAdj!$J:$J,0)),"")</f>
        <v>0</v>
      </c>
      <c r="AC28" s="18">
        <f>IFERROR(INDEX(Cal_WorkloadAdj!AC:AC,MATCH($J28,Cal_WorkloadAdj!$J:$J,0)),"")</f>
        <v>0</v>
      </c>
      <c r="AD28" s="18">
        <f>IFERROR(INDEX(Cal_WorkloadAdj!AD:AD,MATCH($J28,Cal_WorkloadAdj!$J:$J,0)),"")</f>
        <v>0</v>
      </c>
      <c r="AE28" s="18">
        <f>IFERROR(INDEX(Cal_WorkloadAdj!AE:AE,MATCH($J28,Cal_WorkloadAdj!$J:$J,0)),"")</f>
        <v>0</v>
      </c>
      <c r="AF28" s="18">
        <f>IFERROR(INDEX(Cal_WorkloadAdj!AF:AF,MATCH($J28,Cal_WorkloadAdj!$J:$J,0)),"")</f>
        <v>0</v>
      </c>
      <c r="AG28" s="18">
        <f>IFERROR(INDEX(Cal_WorkloadAdj!AG:AG,MATCH($J28,Cal_WorkloadAdj!$J:$J,0)),"")</f>
        <v>0</v>
      </c>
      <c r="AH28" s="18">
        <f>IFERROR(INDEX(Cal_WorkloadAdj!AH:AH,MATCH($J28,Cal_WorkloadAdj!$J:$J,0)),"")</f>
        <v>0</v>
      </c>
      <c r="AI28" s="18">
        <f>IFERROR(INDEX(Cal_WorkloadAdj!AI:AI,MATCH($J28,Cal_WorkloadAdj!$J:$J,0)),"")</f>
        <v>0</v>
      </c>
      <c r="AJ28" s="18">
        <f>IFERROR(INDEX(Cal_WorkloadAdj!AJ:AJ,MATCH($J28,Cal_WorkloadAdj!$J:$J,0)),"")</f>
        <v>0</v>
      </c>
      <c r="AK28" s="18">
        <f>IFERROR(INDEX(Cal_WorkloadAdj!AK:AK,MATCH($J28,Cal_WorkloadAdj!$J:$J,0)),"")</f>
        <v>0</v>
      </c>
    </row>
    <row r="29" spans="5:37" x14ac:dyDescent="0.3">
      <c r="E29" s="75" t="s">
        <v>27</v>
      </c>
      <c r="F29" s="75" t="s">
        <v>159</v>
      </c>
      <c r="H29" s="75" t="s">
        <v>274</v>
      </c>
      <c r="I29" s="75" t="s">
        <v>313</v>
      </c>
      <c r="J29" s="75" t="str">
        <f t="shared" si="0"/>
        <v>SPTStores &amp; Logistics CAI</v>
      </c>
      <c r="L29" s="75" t="s">
        <v>128</v>
      </c>
      <c r="R29" s="79"/>
      <c r="T29" s="79"/>
      <c r="U29" s="79"/>
      <c r="V29" s="79"/>
      <c r="W29" s="79"/>
      <c r="X29" s="79"/>
      <c r="Y29" s="18">
        <f>IFERROR(INDEX(Cal_WorkloadAdj!Y:Y,MATCH($J29,Cal_WorkloadAdj!$J:$J,0)),"")</f>
        <v>0</v>
      </c>
      <c r="Z29" s="18">
        <f>IFERROR(INDEX(Cal_WorkloadAdj!Z:Z,MATCH($J29,Cal_WorkloadAdj!$J:$J,0)),"")</f>
        <v>0</v>
      </c>
      <c r="AA29" s="18">
        <f>IFERROR(INDEX(Cal_WorkloadAdj!AA:AA,MATCH($J29,Cal_WorkloadAdj!$J:$J,0)),"")</f>
        <v>0</v>
      </c>
      <c r="AB29" s="18">
        <f>IFERROR(INDEX(Cal_WorkloadAdj!AB:AB,MATCH($J29,Cal_WorkloadAdj!$J:$J,0)),"")</f>
        <v>0</v>
      </c>
      <c r="AC29" s="18">
        <f>IFERROR(INDEX(Cal_WorkloadAdj!AC:AC,MATCH($J29,Cal_WorkloadAdj!$J:$J,0)),"")</f>
        <v>0</v>
      </c>
      <c r="AD29" s="18">
        <f>IFERROR(INDEX(Cal_WorkloadAdj!AD:AD,MATCH($J29,Cal_WorkloadAdj!$J:$J,0)),"")</f>
        <v>0</v>
      </c>
      <c r="AE29" s="18">
        <f>IFERROR(INDEX(Cal_WorkloadAdj!AE:AE,MATCH($J29,Cal_WorkloadAdj!$J:$J,0)),"")</f>
        <v>0</v>
      </c>
      <c r="AF29" s="18">
        <f>IFERROR(INDEX(Cal_WorkloadAdj!AF:AF,MATCH($J29,Cal_WorkloadAdj!$J:$J,0)),"")</f>
        <v>0</v>
      </c>
      <c r="AG29" s="18">
        <f>IFERROR(INDEX(Cal_WorkloadAdj!AG:AG,MATCH($J29,Cal_WorkloadAdj!$J:$J,0)),"")</f>
        <v>0</v>
      </c>
      <c r="AH29" s="18">
        <f>IFERROR(INDEX(Cal_WorkloadAdj!AH:AH,MATCH($J29,Cal_WorkloadAdj!$J:$J,0)),"")</f>
        <v>0</v>
      </c>
      <c r="AI29" s="18">
        <f>IFERROR(INDEX(Cal_WorkloadAdj!AI:AI,MATCH($J29,Cal_WorkloadAdj!$J:$J,0)),"")</f>
        <v>0</v>
      </c>
      <c r="AJ29" s="18">
        <f>IFERROR(INDEX(Cal_WorkloadAdj!AJ:AJ,MATCH($J29,Cal_WorkloadAdj!$J:$J,0)),"")</f>
        <v>0</v>
      </c>
      <c r="AK29" s="18">
        <f>IFERROR(INDEX(Cal_WorkloadAdj!AK:AK,MATCH($J29,Cal_WorkloadAdj!$J:$J,0)),"")</f>
        <v>0</v>
      </c>
    </row>
    <row r="30" spans="5:37" x14ac:dyDescent="0.3">
      <c r="E30" s="75" t="s">
        <v>27</v>
      </c>
      <c r="F30" s="75" t="s">
        <v>159</v>
      </c>
      <c r="H30" s="75" t="s">
        <v>274</v>
      </c>
      <c r="I30" s="75" t="s">
        <v>286</v>
      </c>
      <c r="J30" s="75" t="str">
        <f t="shared" si="0"/>
        <v>SPTVehicles &amp; Transport</v>
      </c>
      <c r="L30" s="75" t="s">
        <v>128</v>
      </c>
      <c r="R30" s="79"/>
      <c r="T30" s="79"/>
      <c r="U30" s="79"/>
      <c r="V30" s="79"/>
      <c r="W30" s="79"/>
      <c r="X30" s="79"/>
      <c r="Y30" s="18">
        <f>IFERROR(INDEX(Cal_WorkloadAdj!Y:Y,MATCH($J30,Cal_WorkloadAdj!$J:$J,0)),"")</f>
        <v>0</v>
      </c>
      <c r="Z30" s="18">
        <f>IFERROR(INDEX(Cal_WorkloadAdj!Z:Z,MATCH($J30,Cal_WorkloadAdj!$J:$J,0)),"")</f>
        <v>0</v>
      </c>
      <c r="AA30" s="18">
        <f>IFERROR(INDEX(Cal_WorkloadAdj!AA:AA,MATCH($J30,Cal_WorkloadAdj!$J:$J,0)),"")</f>
        <v>0</v>
      </c>
      <c r="AB30" s="18">
        <f>IFERROR(INDEX(Cal_WorkloadAdj!AB:AB,MATCH($J30,Cal_WorkloadAdj!$J:$J,0)),"")</f>
        <v>0</v>
      </c>
      <c r="AC30" s="18">
        <f>IFERROR(INDEX(Cal_WorkloadAdj!AC:AC,MATCH($J30,Cal_WorkloadAdj!$J:$J,0)),"")</f>
        <v>0</v>
      </c>
      <c r="AD30" s="18">
        <f>IFERROR(INDEX(Cal_WorkloadAdj!AD:AD,MATCH($J30,Cal_WorkloadAdj!$J:$J,0)),"")</f>
        <v>0</v>
      </c>
      <c r="AE30" s="18">
        <f>IFERROR(INDEX(Cal_WorkloadAdj!AE:AE,MATCH($J30,Cal_WorkloadAdj!$J:$J,0)),"")</f>
        <v>0</v>
      </c>
      <c r="AF30" s="18">
        <f>IFERROR(INDEX(Cal_WorkloadAdj!AF:AF,MATCH($J30,Cal_WorkloadAdj!$J:$J,0)),"")</f>
        <v>0</v>
      </c>
      <c r="AG30" s="18">
        <f>IFERROR(INDEX(Cal_WorkloadAdj!AG:AG,MATCH($J30,Cal_WorkloadAdj!$J:$J,0)),"")</f>
        <v>0</v>
      </c>
      <c r="AH30" s="18">
        <f>IFERROR(INDEX(Cal_WorkloadAdj!AH:AH,MATCH($J30,Cal_WorkloadAdj!$J:$J,0)),"")</f>
        <v>0</v>
      </c>
      <c r="AI30" s="18">
        <f>IFERROR(INDEX(Cal_WorkloadAdj!AI:AI,MATCH($J30,Cal_WorkloadAdj!$J:$J,0)),"")</f>
        <v>0</v>
      </c>
      <c r="AJ30" s="18">
        <f>IFERROR(INDEX(Cal_WorkloadAdj!AJ:AJ,MATCH($J30,Cal_WorkloadAdj!$J:$J,0)),"")</f>
        <v>0</v>
      </c>
      <c r="AK30" s="18">
        <f>IFERROR(INDEX(Cal_WorkloadAdj!AK:AK,MATCH($J30,Cal_WorkloadAdj!$J:$J,0)),"")</f>
        <v>0</v>
      </c>
    </row>
    <row r="31" spans="5:37" x14ac:dyDescent="0.3">
      <c r="E31" s="75" t="s">
        <v>27</v>
      </c>
      <c r="F31" s="75" t="s">
        <v>159</v>
      </c>
      <c r="H31" s="75" t="s">
        <v>274</v>
      </c>
      <c r="I31" s="75" t="s">
        <v>287</v>
      </c>
      <c r="J31" s="75" t="str">
        <f t="shared" si="0"/>
        <v>SPTMarket Facilitation</v>
      </c>
      <c r="L31" s="75" t="s">
        <v>128</v>
      </c>
      <c r="R31" s="79"/>
      <c r="T31" s="79"/>
      <c r="U31" s="79"/>
      <c r="V31" s="79"/>
      <c r="W31" s="79"/>
      <c r="X31" s="79"/>
      <c r="Y31" s="18">
        <f>IFERROR(INDEX(Cal_WorkloadAdj!Y:Y,MATCH($J31,Cal_WorkloadAdj!$J:$J,0)),"")</f>
        <v>0</v>
      </c>
      <c r="Z31" s="18">
        <f>IFERROR(INDEX(Cal_WorkloadAdj!Z:Z,MATCH($J31,Cal_WorkloadAdj!$J:$J,0)),"")</f>
        <v>0</v>
      </c>
      <c r="AA31" s="18">
        <f>IFERROR(INDEX(Cal_WorkloadAdj!AA:AA,MATCH($J31,Cal_WorkloadAdj!$J:$J,0)),"")</f>
        <v>0</v>
      </c>
      <c r="AB31" s="18">
        <f>IFERROR(INDEX(Cal_WorkloadAdj!AB:AB,MATCH($J31,Cal_WorkloadAdj!$J:$J,0)),"")</f>
        <v>0</v>
      </c>
      <c r="AC31" s="18">
        <f>IFERROR(INDEX(Cal_WorkloadAdj!AC:AC,MATCH($J31,Cal_WorkloadAdj!$J:$J,0)),"")</f>
        <v>0</v>
      </c>
      <c r="AD31" s="18">
        <f>IFERROR(INDEX(Cal_WorkloadAdj!AD:AD,MATCH($J31,Cal_WorkloadAdj!$J:$J,0)),"")</f>
        <v>0</v>
      </c>
      <c r="AE31" s="18">
        <f>IFERROR(INDEX(Cal_WorkloadAdj!AE:AE,MATCH($J31,Cal_WorkloadAdj!$J:$J,0)),"")</f>
        <v>0</v>
      </c>
      <c r="AF31" s="18">
        <f>IFERROR(INDEX(Cal_WorkloadAdj!AF:AF,MATCH($J31,Cal_WorkloadAdj!$J:$J,0)),"")</f>
        <v>0</v>
      </c>
      <c r="AG31" s="18">
        <f>IFERROR(INDEX(Cal_WorkloadAdj!AG:AG,MATCH($J31,Cal_WorkloadAdj!$J:$J,0)),"")</f>
        <v>0</v>
      </c>
      <c r="AH31" s="18">
        <f>IFERROR(INDEX(Cal_WorkloadAdj!AH:AH,MATCH($J31,Cal_WorkloadAdj!$J:$J,0)),"")</f>
        <v>0</v>
      </c>
      <c r="AI31" s="18">
        <f>IFERROR(INDEX(Cal_WorkloadAdj!AI:AI,MATCH($J31,Cal_WorkloadAdj!$J:$J,0)),"")</f>
        <v>0</v>
      </c>
      <c r="AJ31" s="18">
        <f>IFERROR(INDEX(Cal_WorkloadAdj!AJ:AJ,MATCH($J31,Cal_WorkloadAdj!$J:$J,0)),"")</f>
        <v>0</v>
      </c>
      <c r="AK31" s="18">
        <f>IFERROR(INDEX(Cal_WorkloadAdj!AK:AK,MATCH($J31,Cal_WorkloadAdj!$J:$J,0)),"")</f>
        <v>0</v>
      </c>
    </row>
    <row r="32" spans="5:37" x14ac:dyDescent="0.3">
      <c r="E32" s="75" t="s">
        <v>27</v>
      </c>
      <c r="F32" s="75" t="s">
        <v>159</v>
      </c>
      <c r="H32" s="75" t="s">
        <v>274</v>
      </c>
      <c r="I32" s="75" t="s">
        <v>288</v>
      </c>
      <c r="J32" s="75" t="str">
        <f t="shared" si="0"/>
        <v>SPTNetwork Planning</v>
      </c>
      <c r="L32" s="75" t="s">
        <v>128</v>
      </c>
      <c r="R32" s="79"/>
      <c r="T32" s="79"/>
      <c r="U32" s="79"/>
      <c r="V32" s="79"/>
      <c r="W32" s="79"/>
      <c r="X32" s="79"/>
      <c r="Y32" s="18">
        <f>IFERROR(INDEX(Cal_WorkloadAdj!Y:Y,MATCH($J32,Cal_WorkloadAdj!$J:$J,0)),"")</f>
        <v>0</v>
      </c>
      <c r="Z32" s="18">
        <f>IFERROR(INDEX(Cal_WorkloadAdj!Z:Z,MATCH($J32,Cal_WorkloadAdj!$J:$J,0)),"")</f>
        <v>0</v>
      </c>
      <c r="AA32" s="18">
        <f>IFERROR(INDEX(Cal_WorkloadAdj!AA:AA,MATCH($J32,Cal_WorkloadAdj!$J:$J,0)),"")</f>
        <v>0</v>
      </c>
      <c r="AB32" s="18">
        <f>IFERROR(INDEX(Cal_WorkloadAdj!AB:AB,MATCH($J32,Cal_WorkloadAdj!$J:$J,0)),"")</f>
        <v>0</v>
      </c>
      <c r="AC32" s="18">
        <f>IFERROR(INDEX(Cal_WorkloadAdj!AC:AC,MATCH($J32,Cal_WorkloadAdj!$J:$J,0)),"")</f>
        <v>0</v>
      </c>
      <c r="AD32" s="18">
        <f>IFERROR(INDEX(Cal_WorkloadAdj!AD:AD,MATCH($J32,Cal_WorkloadAdj!$J:$J,0)),"")</f>
        <v>0</v>
      </c>
      <c r="AE32" s="18">
        <f>IFERROR(INDEX(Cal_WorkloadAdj!AE:AE,MATCH($J32,Cal_WorkloadAdj!$J:$J,0)),"")</f>
        <v>0</v>
      </c>
      <c r="AF32" s="18">
        <f>IFERROR(INDEX(Cal_WorkloadAdj!AF:AF,MATCH($J32,Cal_WorkloadAdj!$J:$J,0)),"")</f>
        <v>0</v>
      </c>
      <c r="AG32" s="18">
        <f>IFERROR(INDEX(Cal_WorkloadAdj!AG:AG,MATCH($J32,Cal_WorkloadAdj!$J:$J,0)),"")</f>
        <v>0</v>
      </c>
      <c r="AH32" s="18">
        <f>IFERROR(INDEX(Cal_WorkloadAdj!AH:AH,MATCH($J32,Cal_WorkloadAdj!$J:$J,0)),"")</f>
        <v>0</v>
      </c>
      <c r="AI32" s="18">
        <f>IFERROR(INDEX(Cal_WorkloadAdj!AI:AI,MATCH($J32,Cal_WorkloadAdj!$J:$J,0)),"")</f>
        <v>0</v>
      </c>
      <c r="AJ32" s="18">
        <f>IFERROR(INDEX(Cal_WorkloadAdj!AJ:AJ,MATCH($J32,Cal_WorkloadAdj!$J:$J,0)),"")</f>
        <v>0</v>
      </c>
      <c r="AK32" s="18">
        <f>IFERROR(INDEX(Cal_WorkloadAdj!AK:AK,MATCH($J32,Cal_WorkloadAdj!$J:$J,0)),"")</f>
        <v>0</v>
      </c>
    </row>
    <row r="34" spans="2:60" ht="14.65" x14ac:dyDescent="0.35">
      <c r="B34" s="78" t="s">
        <v>143</v>
      </c>
      <c r="C34" s="78"/>
      <c r="D34" s="78"/>
      <c r="E34" s="78"/>
      <c r="F34" s="78"/>
      <c r="G34" s="78"/>
      <c r="H34" s="78"/>
      <c r="I34" s="78"/>
      <c r="J34" s="78"/>
      <c r="K34" s="78"/>
      <c r="L34" s="78"/>
      <c r="M34" s="78"/>
      <c r="N34" s="78"/>
      <c r="O34" s="78"/>
      <c r="P34" s="78"/>
      <c r="Q34" s="78"/>
      <c r="R34" s="78"/>
      <c r="S34" s="78"/>
      <c r="T34" s="78"/>
      <c r="U34" s="78"/>
      <c r="V34" s="78"/>
      <c r="W34" s="78"/>
      <c r="X34" s="78"/>
      <c r="Y34" s="78"/>
      <c r="Z34" s="78"/>
      <c r="AA34" s="78"/>
      <c r="AB34" s="78"/>
      <c r="AC34" s="78"/>
      <c r="AD34" s="78"/>
      <c r="AE34" s="78"/>
      <c r="AF34" s="78"/>
      <c r="AG34" s="78"/>
      <c r="AH34" s="78"/>
      <c r="AI34" s="78"/>
      <c r="AJ34" s="78"/>
      <c r="AK34" s="78"/>
      <c r="AL34" s="78"/>
      <c r="AM34" s="78"/>
      <c r="AN34" s="78"/>
      <c r="AO34" s="78"/>
      <c r="AP34" s="78"/>
      <c r="AQ34" s="78"/>
      <c r="AR34" s="78"/>
      <c r="AS34" s="78"/>
      <c r="AT34" s="78"/>
      <c r="AU34" s="86"/>
      <c r="AV34" s="78"/>
      <c r="AW34" s="78"/>
      <c r="AX34" s="78"/>
      <c r="AY34" s="78"/>
      <c r="AZ34" s="78"/>
      <c r="BA34" s="78"/>
      <c r="BB34" s="78"/>
      <c r="BC34" s="78"/>
      <c r="BD34" s="78"/>
      <c r="BE34" s="78"/>
      <c r="BF34" s="78"/>
      <c r="BG34" s="78"/>
      <c r="BH34" s="78"/>
    </row>
    <row r="35" spans="2:60" x14ac:dyDescent="0.3">
      <c r="C35" s="30" t="s">
        <v>148</v>
      </c>
      <c r="AN35" s="75"/>
      <c r="AU35" s="87"/>
    </row>
    <row r="36" spans="2:60" x14ac:dyDescent="0.3">
      <c r="AN36" s="75"/>
      <c r="AU36" s="87"/>
    </row>
    <row r="37" spans="2:60" x14ac:dyDescent="0.3">
      <c r="F37" s="75" t="s">
        <v>242</v>
      </c>
      <c r="R37" s="29">
        <f>COUNTIF(T37:AR37, FALSE)</f>
        <v>0</v>
      </c>
      <c r="T37" s="29" t="b">
        <f>TRUE</f>
        <v>1</v>
      </c>
      <c r="U37" s="29" t="b">
        <f>TRUE</f>
        <v>1</v>
      </c>
      <c r="V37" s="29" t="b">
        <f>TRUE</f>
        <v>1</v>
      </c>
      <c r="W37" s="29" t="b">
        <f>TRUE</f>
        <v>1</v>
      </c>
      <c r="X37" s="29" t="b">
        <f>TRUE</f>
        <v>1</v>
      </c>
      <c r="Y37" s="29" t="b">
        <f>TRUE</f>
        <v>1</v>
      </c>
      <c r="Z37" s="29" t="b">
        <f>TRUE</f>
        <v>1</v>
      </c>
      <c r="AA37" s="29" t="b">
        <f>TRUE</f>
        <v>1</v>
      </c>
      <c r="AB37" s="29" t="b">
        <f>TRUE</f>
        <v>1</v>
      </c>
      <c r="AC37" s="29" t="b">
        <f>TRUE</f>
        <v>1</v>
      </c>
      <c r="AD37" s="29" t="b">
        <f>TRUE</f>
        <v>1</v>
      </c>
      <c r="AE37" s="29" t="b">
        <f>TRUE</f>
        <v>1</v>
      </c>
      <c r="AF37" s="29" t="b">
        <f>TRUE</f>
        <v>1</v>
      </c>
      <c r="AG37" s="29" t="b">
        <f>TRUE</f>
        <v>1</v>
      </c>
      <c r="AH37" s="29" t="b">
        <f>TRUE</f>
        <v>1</v>
      </c>
      <c r="AI37" s="29" t="b">
        <f>TRUE</f>
        <v>1</v>
      </c>
      <c r="AJ37" s="29" t="b">
        <f>TRUE</f>
        <v>1</v>
      </c>
      <c r="AK37" s="29" t="b">
        <f>TRUE</f>
        <v>1</v>
      </c>
      <c r="AM37" s="29" t="b">
        <f>TRUE</f>
        <v>1</v>
      </c>
      <c r="AN37" s="29" t="b">
        <f>TRUE</f>
        <v>1</v>
      </c>
      <c r="AO37" s="29" t="b">
        <f>TRUE</f>
        <v>1</v>
      </c>
      <c r="AP37" s="29" t="b">
        <f>TRUE</f>
        <v>1</v>
      </c>
      <c r="AQ37" s="29" t="b">
        <f>TRUE</f>
        <v>1</v>
      </c>
      <c r="AR37" s="29" t="b">
        <f>TRUE</f>
        <v>1</v>
      </c>
      <c r="AU37" s="87"/>
    </row>
    <row r="38" spans="2:60" x14ac:dyDescent="0.3">
      <c r="F38" s="75" t="s">
        <v>243</v>
      </c>
      <c r="R38" s="29">
        <f>COUNTIF(T38:AR38, FALSE)</f>
        <v>0</v>
      </c>
      <c r="T38" s="29" t="b">
        <f>TRUE</f>
        <v>1</v>
      </c>
      <c r="U38" s="29" t="b">
        <f>TRUE</f>
        <v>1</v>
      </c>
      <c r="V38" s="29" t="b">
        <f>TRUE</f>
        <v>1</v>
      </c>
      <c r="W38" s="29" t="b">
        <f>TRUE</f>
        <v>1</v>
      </c>
      <c r="X38" s="29" t="b">
        <f>TRUE</f>
        <v>1</v>
      </c>
      <c r="Y38" s="29" t="b">
        <f>TRUE</f>
        <v>1</v>
      </c>
      <c r="Z38" s="29" t="b">
        <f>TRUE</f>
        <v>1</v>
      </c>
      <c r="AA38" s="29" t="b">
        <f>TRUE</f>
        <v>1</v>
      </c>
      <c r="AB38" s="29" t="b">
        <f>TRUE</f>
        <v>1</v>
      </c>
      <c r="AC38" s="29" t="b">
        <f>TRUE</f>
        <v>1</v>
      </c>
      <c r="AD38" s="29" t="b">
        <f>TRUE</f>
        <v>1</v>
      </c>
      <c r="AE38" s="29" t="b">
        <f>TRUE</f>
        <v>1</v>
      </c>
      <c r="AF38" s="29" t="b">
        <f>TRUE</f>
        <v>1</v>
      </c>
      <c r="AG38" s="29" t="b">
        <f>TRUE</f>
        <v>1</v>
      </c>
      <c r="AH38" s="29" t="b">
        <f>TRUE</f>
        <v>1</v>
      </c>
      <c r="AI38" s="29" t="b">
        <f>TRUE</f>
        <v>1</v>
      </c>
      <c r="AJ38" s="29" t="b">
        <f>TRUE</f>
        <v>1</v>
      </c>
      <c r="AK38" s="29" t="b">
        <f>TRUE</f>
        <v>1</v>
      </c>
      <c r="AM38" s="29" t="b">
        <f>TRUE</f>
        <v>1</v>
      </c>
      <c r="AN38" s="29" t="b">
        <f>TRUE</f>
        <v>1</v>
      </c>
      <c r="AO38" s="29" t="b">
        <f>TRUE</f>
        <v>1</v>
      </c>
      <c r="AP38" s="29" t="b">
        <f>TRUE</f>
        <v>1</v>
      </c>
      <c r="AQ38" s="29" t="b">
        <f>TRUE</f>
        <v>1</v>
      </c>
      <c r="AR38" s="29" t="b">
        <f>TRUE</f>
        <v>1</v>
      </c>
      <c r="AU38" s="87"/>
    </row>
    <row r="39" spans="2:60" x14ac:dyDescent="0.3">
      <c r="AN39" s="75"/>
      <c r="AU39" s="87"/>
    </row>
    <row r="40" spans="2:60" x14ac:dyDescent="0.3">
      <c r="F40" s="75" t="s">
        <v>145</v>
      </c>
      <c r="R40" s="29">
        <f>SUM(R37:R38)</f>
        <v>0</v>
      </c>
      <c r="AN40" s="75"/>
      <c r="AU40" s="87"/>
    </row>
  </sheetData>
  <conditionalFormatting sqref="R4">
    <cfRule type="cellIs" dxfId="19" priority="4" operator="greaterThan">
      <formula>0</formula>
    </cfRule>
  </conditionalFormatting>
  <conditionalFormatting sqref="T37:AK38 AM37:AO38">
    <cfRule type="cellIs" dxfId="18" priority="3" operator="equal">
      <formula>FALSE</formula>
    </cfRule>
  </conditionalFormatting>
  <conditionalFormatting sqref="R40">
    <cfRule type="cellIs" dxfId="17" priority="2" operator="greaterThan">
      <formula>0</formula>
    </cfRule>
  </conditionalFormatting>
  <conditionalFormatting sqref="AP37:AR38">
    <cfRule type="cellIs" dxfId="16" priority="1" operator="equal">
      <formula>FALSE</formula>
    </cfRule>
  </conditionalFormatting>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tabColor theme="9"/>
  </sheetPr>
  <dimension ref="A1:BH40"/>
  <sheetViews>
    <sheetView topLeftCell="J1" zoomScale="60" zoomScaleNormal="60" workbookViewId="0">
      <selection activeCell="Y9" sqref="Y9:AK32"/>
    </sheetView>
  </sheetViews>
  <sheetFormatPr defaultColWidth="0" defaultRowHeight="12.4" x14ac:dyDescent="0.3"/>
  <cols>
    <col min="1" max="4" width="1.703125" style="75" customWidth="1"/>
    <col min="5" max="5" width="8.703125" style="75" bestFit="1" customWidth="1"/>
    <col min="6" max="6" width="11.64453125" style="75" customWidth="1"/>
    <col min="7" max="7" width="23.29296875" style="75" customWidth="1"/>
    <col min="8" max="8" width="18.703125" style="75" bestFit="1" customWidth="1"/>
    <col min="9" max="9" width="43.46875" style="75" bestFit="1" customWidth="1"/>
    <col min="10" max="10" width="9.52734375" style="75" bestFit="1" customWidth="1"/>
    <col min="11" max="11" width="1.703125" style="75" customWidth="1"/>
    <col min="12" max="12" width="9.29296875" style="75" customWidth="1"/>
    <col min="13" max="15" width="3.703125" style="75" customWidth="1"/>
    <col min="16" max="16" width="5.703125" style="75" customWidth="1"/>
    <col min="17" max="17" width="1.703125" style="75" customWidth="1"/>
    <col min="18" max="18" width="9.29296875" style="75" customWidth="1"/>
    <col min="19" max="19" width="1.703125" style="75" customWidth="1"/>
    <col min="20" max="37" width="9.29296875" style="75" customWidth="1"/>
    <col min="38" max="38" width="1.703125" style="75" customWidth="1"/>
    <col min="39" max="39" width="9.29296875" style="75" customWidth="1"/>
    <col min="40" max="40" width="9.29296875" style="87" customWidth="1"/>
    <col min="41" max="41" width="60.8203125" style="75" bestFit="1" customWidth="1"/>
    <col min="42" max="53" width="1.703125" style="75" customWidth="1"/>
    <col min="54" max="54" width="0" style="75" hidden="1" customWidth="1"/>
    <col min="55" max="16384" width="9.29296875" style="75" hidden="1"/>
  </cols>
  <sheetData>
    <row r="1" spans="1:53" ht="22.9" x14ac:dyDescent="0.6">
      <c r="A1" s="77" t="s">
        <v>297</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85"/>
      <c r="AO1" s="77"/>
      <c r="AP1" s="77"/>
      <c r="AQ1" s="77"/>
      <c r="AR1" s="77"/>
      <c r="AS1" s="77"/>
      <c r="AT1" s="77"/>
      <c r="AU1" s="77"/>
      <c r="AV1" s="77"/>
      <c r="AW1" s="77"/>
      <c r="AX1" s="77"/>
      <c r="AY1" s="77"/>
      <c r="AZ1" s="77"/>
      <c r="BA1" s="77"/>
    </row>
    <row r="2" spans="1:53" ht="14.65" x14ac:dyDescent="0.35">
      <c r="A2" s="78" t="str">
        <f>"["&amp; Cover!$F$29 &amp;"] "&amp; Cover!$F$9 &amp;" - Version "&amp; Cover!$F$23 &amp;" ("&amp; TEXT(Cover!$F$24, "dd/mm/yy") &amp;")"</f>
        <v>[Draft] Cost Assessment - Version 0.2 (09/06/20)</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86"/>
      <c r="AO2" s="78"/>
      <c r="AP2" s="78"/>
      <c r="AQ2" s="78"/>
      <c r="AR2" s="78"/>
      <c r="AS2" s="78"/>
      <c r="AT2" s="78"/>
      <c r="AU2" s="78"/>
      <c r="AV2" s="78"/>
      <c r="AW2" s="78"/>
      <c r="AX2" s="78"/>
      <c r="AY2" s="78"/>
      <c r="AZ2" s="78"/>
      <c r="BA2" s="78"/>
    </row>
    <row r="3" spans="1:53" ht="14.65" x14ac:dyDescent="0.35">
      <c r="A3" s="78" t="s">
        <v>245</v>
      </c>
      <c r="B3" s="78"/>
      <c r="C3" s="78"/>
      <c r="D3" s="78"/>
      <c r="E3" s="78"/>
      <c r="F3" s="78"/>
      <c r="G3" s="78"/>
      <c r="H3" s="78"/>
      <c r="I3" s="78"/>
      <c r="J3" s="78"/>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86"/>
      <c r="AO3" s="78"/>
      <c r="AP3" s="78"/>
      <c r="AQ3" s="78"/>
      <c r="AR3" s="78"/>
      <c r="AS3" s="78"/>
      <c r="AT3" s="78"/>
      <c r="AU3" s="78"/>
      <c r="AV3" s="78"/>
      <c r="AW3" s="78"/>
      <c r="AX3" s="78"/>
      <c r="AY3" s="78"/>
      <c r="AZ3" s="78"/>
      <c r="BA3" s="78"/>
    </row>
    <row r="4" spans="1:53" ht="14.65" x14ac:dyDescent="0.35">
      <c r="A4" s="78"/>
      <c r="B4" s="78"/>
      <c r="C4" s="78"/>
      <c r="D4" s="78"/>
      <c r="E4" s="78"/>
      <c r="F4" s="78"/>
      <c r="G4" s="78" t="s">
        <v>146</v>
      </c>
      <c r="H4" s="78"/>
      <c r="I4" s="78"/>
      <c r="J4" s="78"/>
      <c r="K4" s="78"/>
      <c r="L4" s="78"/>
      <c r="M4" s="78"/>
      <c r="N4" s="78"/>
      <c r="O4" s="78"/>
      <c r="P4" s="78"/>
      <c r="Q4" s="78"/>
      <c r="R4" s="88">
        <f>R40</f>
        <v>0</v>
      </c>
      <c r="S4" s="78"/>
      <c r="T4" s="78"/>
      <c r="U4" s="78"/>
      <c r="V4" s="78"/>
      <c r="W4" s="78"/>
      <c r="X4" s="78"/>
      <c r="Y4" s="78"/>
      <c r="Z4" s="78"/>
      <c r="AA4" s="78"/>
      <c r="AB4" s="78"/>
      <c r="AC4" s="78"/>
      <c r="AD4" s="78"/>
      <c r="AE4" s="78"/>
      <c r="AF4" s="78"/>
      <c r="AG4" s="78"/>
      <c r="AH4" s="78"/>
      <c r="AI4" s="78"/>
      <c r="AJ4" s="78"/>
      <c r="AK4" s="78"/>
      <c r="AL4" s="78"/>
      <c r="AM4" s="78"/>
      <c r="AN4" s="86"/>
      <c r="AO4" s="78"/>
      <c r="AP4" s="78"/>
      <c r="AQ4" s="78"/>
      <c r="AR4" s="78"/>
      <c r="AS4" s="78"/>
      <c r="AT4" s="78"/>
      <c r="AU4" s="78"/>
      <c r="AV4" s="78"/>
      <c r="AW4" s="78"/>
      <c r="AX4" s="78"/>
      <c r="AY4" s="78"/>
      <c r="AZ4" s="78"/>
      <c r="BA4" s="78"/>
    </row>
    <row r="5" spans="1:53" s="10" customFormat="1" x14ac:dyDescent="0.3">
      <c r="A5" s="10" t="s">
        <v>215</v>
      </c>
      <c r="G5" s="10" t="s">
        <v>216</v>
      </c>
      <c r="H5" s="115">
        <f>Cover!$F$27</f>
        <v>43978.47347222222</v>
      </c>
      <c r="O5" s="10" t="s">
        <v>217</v>
      </c>
      <c r="R5" s="80">
        <f>Cover!$F$26</f>
        <v>3</v>
      </c>
      <c r="AU5" s="41"/>
    </row>
    <row r="6" spans="1:53"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53" x14ac:dyDescent="0.3">
      <c r="A7" s="76"/>
      <c r="B7" s="76"/>
      <c r="C7" s="76"/>
      <c r="D7" s="76"/>
      <c r="E7" s="76" t="s">
        <v>327</v>
      </c>
      <c r="F7" s="76" t="s">
        <v>179</v>
      </c>
      <c r="G7" s="76" t="s">
        <v>141</v>
      </c>
      <c r="H7" s="76" t="s">
        <v>247</v>
      </c>
      <c r="I7" s="76" t="s">
        <v>171</v>
      </c>
      <c r="J7" s="76" t="s">
        <v>328</v>
      </c>
      <c r="K7" s="76"/>
      <c r="L7" s="76" t="s">
        <v>126</v>
      </c>
      <c r="M7" s="76" t="s">
        <v>136</v>
      </c>
      <c r="N7" s="76" t="s">
        <v>137</v>
      </c>
      <c r="O7" s="76" t="s">
        <v>133</v>
      </c>
      <c r="P7" s="76" t="s">
        <v>142</v>
      </c>
      <c r="Q7" s="76"/>
      <c r="R7" s="76" t="s">
        <v>127</v>
      </c>
      <c r="S7" s="76"/>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76"/>
      <c r="AM7" s="82" t="s">
        <v>9</v>
      </c>
      <c r="AN7" s="95" t="s">
        <v>8</v>
      </c>
      <c r="AO7" s="81" t="s">
        <v>134</v>
      </c>
      <c r="AP7" s="76"/>
      <c r="AQ7" s="76"/>
      <c r="AR7" s="76"/>
      <c r="AS7" s="76"/>
      <c r="AT7" s="76"/>
      <c r="AU7" s="76"/>
      <c r="AV7" s="76"/>
      <c r="AW7" s="76"/>
      <c r="AX7" s="76"/>
      <c r="AY7" s="76"/>
      <c r="AZ7" s="76"/>
      <c r="BA7" s="76"/>
    </row>
    <row r="9" spans="1:53" x14ac:dyDescent="0.3">
      <c r="E9" s="75" t="s">
        <v>29</v>
      </c>
      <c r="F9" s="76" t="s">
        <v>159</v>
      </c>
      <c r="G9" s="76"/>
      <c r="H9" s="76" t="s">
        <v>170</v>
      </c>
      <c r="I9" s="76" t="s">
        <v>160</v>
      </c>
      <c r="J9" s="75" t="str">
        <f t="shared" ref="J9:J32" si="0">$E9&amp;""&amp;I9</f>
        <v>NGGTTotal Business Support</v>
      </c>
      <c r="L9" s="75" t="s">
        <v>128</v>
      </c>
      <c r="R9" s="79"/>
      <c r="T9" s="79"/>
      <c r="U9" s="79"/>
      <c r="V9" s="79"/>
      <c r="W9" s="79"/>
      <c r="X9" s="79"/>
      <c r="Y9" s="18">
        <f>IFERROR(INDEX(Cal_ModelledCosts!Y:Y,MATCH($J9,Cal_ModelledCosts!$J:$J,0)),"")</f>
        <v>20.206301994425299</v>
      </c>
      <c r="Z9" s="18">
        <f>IFERROR(INDEX(Cal_ModelledCosts!Z:Z,MATCH($J9,Cal_ModelledCosts!$J:$J,0)),"")</f>
        <v>20.198007820517926</v>
      </c>
      <c r="AA9" s="18">
        <f>IFERROR(INDEX(Cal_ModelledCosts!AA:AA,MATCH($J9,Cal_ModelledCosts!$J:$J,0)),"")</f>
        <v>20.984277648226531</v>
      </c>
      <c r="AB9" s="18">
        <f>IFERROR(INDEX(Cal_ModelledCosts!AB:AB,MATCH($J9,Cal_ModelledCosts!$J:$J,0)),"")</f>
        <v>22.26981754392105</v>
      </c>
      <c r="AC9" s="18">
        <f>IFERROR(INDEX(Cal_ModelledCosts!AC:AC,MATCH($J9,Cal_ModelledCosts!$J:$J,0)),"")</f>
        <v>22.897602278140113</v>
      </c>
      <c r="AD9" s="18">
        <f>IFERROR(INDEX(Cal_ModelledCosts!AD:AD,MATCH($J9,Cal_ModelledCosts!$J:$J,0)),"")</f>
        <v>23.13928489272768</v>
      </c>
      <c r="AE9" s="18">
        <f>IFERROR(INDEX(Cal_ModelledCosts!AE:AE,MATCH($J9,Cal_ModelledCosts!$J:$J,0)),"")</f>
        <v>22.708084378437523</v>
      </c>
      <c r="AF9" s="18">
        <f>IFERROR(INDEX(Cal_ModelledCosts!AF:AF,MATCH($J9,Cal_ModelledCosts!$J:$J,0)),"")</f>
        <v>21.865732459126992</v>
      </c>
      <c r="AG9" s="18">
        <f>IFERROR(INDEX(Cal_ModelledCosts!AG:AG,MATCH($J9,Cal_ModelledCosts!$J:$J,0)),"")</f>
        <v>23.020589866025389</v>
      </c>
      <c r="AH9" s="18">
        <f>IFERROR(INDEX(Cal_ModelledCosts!AH:AH,MATCH($J9,Cal_ModelledCosts!$J:$J,0)),"")</f>
        <v>23.887600273391755</v>
      </c>
      <c r="AI9" s="18">
        <f>IFERROR(INDEX(Cal_ModelledCosts!AI:AI,MATCH($J9,Cal_ModelledCosts!$J:$J,0)),"")</f>
        <v>23.921678423822822</v>
      </c>
      <c r="AJ9" s="18">
        <f>IFERROR(INDEX(Cal_ModelledCosts!AJ:AJ,MATCH($J9,Cal_ModelledCosts!$J:$J,0)),"")</f>
        <v>23.601127790389459</v>
      </c>
      <c r="AK9" s="18">
        <f>IFERROR(INDEX(Cal_ModelledCosts!AK:AK,MATCH($J9,Cal_ModelledCosts!$J:$J,0)),"")</f>
        <v>23.578379768554178</v>
      </c>
    </row>
    <row r="10" spans="1:53" x14ac:dyDescent="0.3">
      <c r="E10" s="75" t="s">
        <v>29</v>
      </c>
      <c r="F10" s="75" t="s">
        <v>159</v>
      </c>
      <c r="H10" s="75" t="s">
        <v>170</v>
      </c>
      <c r="I10" s="75" t="s">
        <v>167</v>
      </c>
      <c r="J10" s="75" t="str">
        <f t="shared" si="0"/>
        <v>NGGTIT &amp; Telecom</v>
      </c>
      <c r="L10" s="75" t="s">
        <v>128</v>
      </c>
      <c r="R10" s="79"/>
      <c r="T10" s="79"/>
      <c r="U10" s="79"/>
      <c r="V10" s="79"/>
      <c r="W10" s="79"/>
      <c r="X10" s="79"/>
      <c r="Y10" s="18">
        <f>IFERROR(INDEX(Cal_ModelledCosts!Y:Y,MATCH($J10,Cal_ModelledCosts!$J:$J,0)),"")</f>
        <v>0</v>
      </c>
      <c r="Z10" s="18">
        <f>IFERROR(INDEX(Cal_ModelledCosts!Z:Z,MATCH($J10,Cal_ModelledCosts!$J:$J,0)),"")</f>
        <v>0</v>
      </c>
      <c r="AA10" s="18">
        <f>IFERROR(INDEX(Cal_ModelledCosts!AA:AA,MATCH($J10,Cal_ModelledCosts!$J:$J,0)),"")</f>
        <v>0</v>
      </c>
      <c r="AB10" s="18">
        <f>IFERROR(INDEX(Cal_ModelledCosts!AB:AB,MATCH($J10,Cal_ModelledCosts!$J:$J,0)),"")</f>
        <v>0</v>
      </c>
      <c r="AC10" s="18">
        <f>IFERROR(INDEX(Cal_ModelledCosts!AC:AC,MATCH($J10,Cal_ModelledCosts!$J:$J,0)),"")</f>
        <v>0</v>
      </c>
      <c r="AD10" s="18">
        <f>IFERROR(INDEX(Cal_ModelledCosts!AD:AD,MATCH($J10,Cal_ModelledCosts!$J:$J,0)),"")</f>
        <v>0</v>
      </c>
      <c r="AE10" s="18">
        <f>IFERROR(INDEX(Cal_ModelledCosts!AE:AE,MATCH($J10,Cal_ModelledCosts!$J:$J,0)),"")</f>
        <v>0</v>
      </c>
      <c r="AF10" s="18">
        <f>IFERROR(INDEX(Cal_ModelledCosts!AF:AF,MATCH($J10,Cal_ModelledCosts!$J:$J,0)),"")</f>
        <v>0</v>
      </c>
      <c r="AG10" s="18">
        <f>IFERROR(INDEX(Cal_ModelledCosts!AG:AG,MATCH($J10,Cal_ModelledCosts!$J:$J,0)),"")</f>
        <v>0</v>
      </c>
      <c r="AH10" s="18">
        <f>IFERROR(INDEX(Cal_ModelledCosts!AH:AH,MATCH($J10,Cal_ModelledCosts!$J:$J,0)),"")</f>
        <v>0</v>
      </c>
      <c r="AI10" s="18">
        <f>IFERROR(INDEX(Cal_ModelledCosts!AI:AI,MATCH($J10,Cal_ModelledCosts!$J:$J,0)),"")</f>
        <v>0</v>
      </c>
      <c r="AJ10" s="18">
        <f>IFERROR(INDEX(Cal_ModelledCosts!AJ:AJ,MATCH($J10,Cal_ModelledCosts!$J:$J,0)),"")</f>
        <v>0</v>
      </c>
      <c r="AK10" s="18">
        <f>IFERROR(INDEX(Cal_ModelledCosts!AK:AK,MATCH($J10,Cal_ModelledCosts!$J:$J,0)),"")</f>
        <v>0</v>
      </c>
    </row>
    <row r="11" spans="1:53" x14ac:dyDescent="0.3">
      <c r="E11" s="75" t="s">
        <v>29</v>
      </c>
      <c r="F11" s="75" t="s">
        <v>159</v>
      </c>
      <c r="H11" s="75" t="s">
        <v>170</v>
      </c>
      <c r="I11" s="75" t="s">
        <v>166</v>
      </c>
      <c r="J11" s="75" t="str">
        <f t="shared" si="0"/>
        <v>NGGTProperty Management</v>
      </c>
      <c r="L11" s="75" t="s">
        <v>128</v>
      </c>
      <c r="R11" s="79"/>
      <c r="T11" s="79"/>
      <c r="U11" s="79"/>
      <c r="V11" s="79"/>
      <c r="W11" s="79"/>
      <c r="X11" s="79"/>
      <c r="Y11" s="18">
        <f>IFERROR(INDEX(Cal_ModelledCosts!Y:Y,MATCH($J11,Cal_ModelledCosts!$J:$J,0)),"")</f>
        <v>0</v>
      </c>
      <c r="Z11" s="18">
        <f>IFERROR(INDEX(Cal_ModelledCosts!Z:Z,MATCH($J11,Cal_ModelledCosts!$J:$J,0)),"")</f>
        <v>0</v>
      </c>
      <c r="AA11" s="18">
        <f>IFERROR(INDEX(Cal_ModelledCosts!AA:AA,MATCH($J11,Cal_ModelledCosts!$J:$J,0)),"")</f>
        <v>0</v>
      </c>
      <c r="AB11" s="18">
        <f>IFERROR(INDEX(Cal_ModelledCosts!AB:AB,MATCH($J11,Cal_ModelledCosts!$J:$J,0)),"")</f>
        <v>0</v>
      </c>
      <c r="AC11" s="18">
        <f>IFERROR(INDEX(Cal_ModelledCosts!AC:AC,MATCH($J11,Cal_ModelledCosts!$J:$J,0)),"")</f>
        <v>0</v>
      </c>
      <c r="AD11" s="18">
        <f>IFERROR(INDEX(Cal_ModelledCosts!AD:AD,MATCH($J11,Cal_ModelledCosts!$J:$J,0)),"")</f>
        <v>0</v>
      </c>
      <c r="AE11" s="18">
        <f>IFERROR(INDEX(Cal_ModelledCosts!AE:AE,MATCH($J11,Cal_ModelledCosts!$J:$J,0)),"")</f>
        <v>0</v>
      </c>
      <c r="AF11" s="18">
        <f>IFERROR(INDEX(Cal_ModelledCosts!AF:AF,MATCH($J11,Cal_ModelledCosts!$J:$J,0)),"")</f>
        <v>0</v>
      </c>
      <c r="AG11" s="18">
        <f>IFERROR(INDEX(Cal_ModelledCosts!AG:AG,MATCH($J11,Cal_ModelledCosts!$J:$J,0)),"")</f>
        <v>0</v>
      </c>
      <c r="AH11" s="18">
        <f>IFERROR(INDEX(Cal_ModelledCosts!AH:AH,MATCH($J11,Cal_ModelledCosts!$J:$J,0)),"")</f>
        <v>0</v>
      </c>
      <c r="AI11" s="18">
        <f>IFERROR(INDEX(Cal_ModelledCosts!AI:AI,MATCH($J11,Cal_ModelledCosts!$J:$J,0)),"")</f>
        <v>0</v>
      </c>
      <c r="AJ11" s="18">
        <f>IFERROR(INDEX(Cal_ModelledCosts!AJ:AJ,MATCH($J11,Cal_ModelledCosts!$J:$J,0)),"")</f>
        <v>0</v>
      </c>
      <c r="AK11" s="18">
        <f>IFERROR(INDEX(Cal_ModelledCosts!AK:AK,MATCH($J11,Cal_ModelledCosts!$J:$J,0)),"")</f>
        <v>0</v>
      </c>
    </row>
    <row r="12" spans="1:53" x14ac:dyDescent="0.3">
      <c r="E12" s="75" t="s">
        <v>29</v>
      </c>
      <c r="F12" s="75" t="s">
        <v>159</v>
      </c>
      <c r="H12" s="75" t="s">
        <v>170</v>
      </c>
      <c r="I12" s="75" t="s">
        <v>165</v>
      </c>
      <c r="J12" s="75" t="str">
        <f t="shared" si="0"/>
        <v>NGGTHR &amp; Non-Operational Training</v>
      </c>
      <c r="L12" s="75" t="s">
        <v>128</v>
      </c>
      <c r="R12" s="79"/>
      <c r="T12" s="79"/>
      <c r="U12" s="79"/>
      <c r="V12" s="79"/>
      <c r="W12" s="79"/>
      <c r="X12" s="79"/>
      <c r="Y12" s="18">
        <f>IFERROR(INDEX(Cal_ModelledCosts!Y:Y,MATCH($J12,Cal_ModelledCosts!$J:$J,0)),"")</f>
        <v>0</v>
      </c>
      <c r="Z12" s="18">
        <f>IFERROR(INDEX(Cal_ModelledCosts!Z:Z,MATCH($J12,Cal_ModelledCosts!$J:$J,0)),"")</f>
        <v>0</v>
      </c>
      <c r="AA12" s="18">
        <f>IFERROR(INDEX(Cal_ModelledCosts!AA:AA,MATCH($J12,Cal_ModelledCosts!$J:$J,0)),"")</f>
        <v>0</v>
      </c>
      <c r="AB12" s="18">
        <f>IFERROR(INDEX(Cal_ModelledCosts!AB:AB,MATCH($J12,Cal_ModelledCosts!$J:$J,0)),"")</f>
        <v>0</v>
      </c>
      <c r="AC12" s="18">
        <f>IFERROR(INDEX(Cal_ModelledCosts!AC:AC,MATCH($J12,Cal_ModelledCosts!$J:$J,0)),"")</f>
        <v>0</v>
      </c>
      <c r="AD12" s="18">
        <f>IFERROR(INDEX(Cal_ModelledCosts!AD:AD,MATCH($J12,Cal_ModelledCosts!$J:$J,0)),"")</f>
        <v>0</v>
      </c>
      <c r="AE12" s="18">
        <f>IFERROR(INDEX(Cal_ModelledCosts!AE:AE,MATCH($J12,Cal_ModelledCosts!$J:$J,0)),"")</f>
        <v>0</v>
      </c>
      <c r="AF12" s="18">
        <f>IFERROR(INDEX(Cal_ModelledCosts!AF:AF,MATCH($J12,Cal_ModelledCosts!$J:$J,0)),"")</f>
        <v>0</v>
      </c>
      <c r="AG12" s="18">
        <f>IFERROR(INDEX(Cal_ModelledCosts!AG:AG,MATCH($J12,Cal_ModelledCosts!$J:$J,0)),"")</f>
        <v>0</v>
      </c>
      <c r="AH12" s="18">
        <f>IFERROR(INDEX(Cal_ModelledCosts!AH:AH,MATCH($J12,Cal_ModelledCosts!$J:$J,0)),"")</f>
        <v>0</v>
      </c>
      <c r="AI12" s="18">
        <f>IFERROR(INDEX(Cal_ModelledCosts!AI:AI,MATCH($J12,Cal_ModelledCosts!$J:$J,0)),"")</f>
        <v>0</v>
      </c>
      <c r="AJ12" s="18">
        <f>IFERROR(INDEX(Cal_ModelledCosts!AJ:AJ,MATCH($J12,Cal_ModelledCosts!$J:$J,0)),"")</f>
        <v>0</v>
      </c>
      <c r="AK12" s="18">
        <f>IFERROR(INDEX(Cal_ModelledCosts!AK:AK,MATCH($J12,Cal_ModelledCosts!$J:$J,0)),"")</f>
        <v>0</v>
      </c>
    </row>
    <row r="13" spans="1:53" x14ac:dyDescent="0.3">
      <c r="E13" s="75" t="s">
        <v>29</v>
      </c>
      <c r="F13" s="75" t="s">
        <v>159</v>
      </c>
      <c r="H13" s="75" t="s">
        <v>170</v>
      </c>
      <c r="I13" s="75" t="s">
        <v>164</v>
      </c>
      <c r="J13" s="75" t="str">
        <f t="shared" si="0"/>
        <v>NGGTAudit, Finance &amp; Regulation</v>
      </c>
      <c r="L13" s="75" t="s">
        <v>128</v>
      </c>
      <c r="R13" s="79"/>
      <c r="T13" s="79"/>
      <c r="U13" s="79"/>
      <c r="V13" s="79"/>
      <c r="W13" s="79"/>
      <c r="X13" s="79"/>
      <c r="Y13" s="18">
        <f>IFERROR(INDEX(Cal_ModelledCosts!Y:Y,MATCH($J13,Cal_ModelledCosts!$J:$J,0)),"")</f>
        <v>0</v>
      </c>
      <c r="Z13" s="18">
        <f>IFERROR(INDEX(Cal_ModelledCosts!Z:Z,MATCH($J13,Cal_ModelledCosts!$J:$J,0)),"")</f>
        <v>0</v>
      </c>
      <c r="AA13" s="18">
        <f>IFERROR(INDEX(Cal_ModelledCosts!AA:AA,MATCH($J13,Cal_ModelledCosts!$J:$J,0)),"")</f>
        <v>0</v>
      </c>
      <c r="AB13" s="18">
        <f>IFERROR(INDEX(Cal_ModelledCosts!AB:AB,MATCH($J13,Cal_ModelledCosts!$J:$J,0)),"")</f>
        <v>0</v>
      </c>
      <c r="AC13" s="18">
        <f>IFERROR(INDEX(Cal_ModelledCosts!AC:AC,MATCH($J13,Cal_ModelledCosts!$J:$J,0)),"")</f>
        <v>0</v>
      </c>
      <c r="AD13" s="18">
        <f>IFERROR(INDEX(Cal_ModelledCosts!AD:AD,MATCH($J13,Cal_ModelledCosts!$J:$J,0)),"")</f>
        <v>0</v>
      </c>
      <c r="AE13" s="18">
        <f>IFERROR(INDEX(Cal_ModelledCosts!AE:AE,MATCH($J13,Cal_ModelledCosts!$J:$J,0)),"")</f>
        <v>0</v>
      </c>
      <c r="AF13" s="18">
        <f>IFERROR(INDEX(Cal_ModelledCosts!AF:AF,MATCH($J13,Cal_ModelledCosts!$J:$J,0)),"")</f>
        <v>0</v>
      </c>
      <c r="AG13" s="18">
        <f>IFERROR(INDEX(Cal_ModelledCosts!AG:AG,MATCH($J13,Cal_ModelledCosts!$J:$J,0)),"")</f>
        <v>0</v>
      </c>
      <c r="AH13" s="18">
        <f>IFERROR(INDEX(Cal_ModelledCosts!AH:AH,MATCH($J13,Cal_ModelledCosts!$J:$J,0)),"")</f>
        <v>0</v>
      </c>
      <c r="AI13" s="18">
        <f>IFERROR(INDEX(Cal_ModelledCosts!AI:AI,MATCH($J13,Cal_ModelledCosts!$J:$J,0)),"")</f>
        <v>0</v>
      </c>
      <c r="AJ13" s="18">
        <f>IFERROR(INDEX(Cal_ModelledCosts!AJ:AJ,MATCH($J13,Cal_ModelledCosts!$J:$J,0)),"")</f>
        <v>0</v>
      </c>
      <c r="AK13" s="18">
        <f>IFERROR(INDEX(Cal_ModelledCosts!AK:AK,MATCH($J13,Cal_ModelledCosts!$J:$J,0)),"")</f>
        <v>0</v>
      </c>
    </row>
    <row r="14" spans="1:53" x14ac:dyDescent="0.3">
      <c r="E14" s="75" t="s">
        <v>29</v>
      </c>
      <c r="F14" s="75" t="s">
        <v>159</v>
      </c>
      <c r="H14" s="75" t="s">
        <v>170</v>
      </c>
      <c r="I14" s="75" t="s">
        <v>163</v>
      </c>
      <c r="J14" s="75" t="str">
        <f t="shared" si="0"/>
        <v>NGGTInsurance</v>
      </c>
      <c r="L14" s="75" t="s">
        <v>128</v>
      </c>
      <c r="R14" s="79"/>
      <c r="T14" s="79"/>
      <c r="U14" s="79"/>
      <c r="V14" s="79"/>
      <c r="W14" s="79"/>
      <c r="X14" s="79"/>
      <c r="Y14" s="18">
        <f>IFERROR(INDEX(Cal_ModelledCosts!Y:Y,MATCH($J14,Cal_ModelledCosts!$J:$J,0)),"")</f>
        <v>0</v>
      </c>
      <c r="Z14" s="18">
        <f>IFERROR(INDEX(Cal_ModelledCosts!Z:Z,MATCH($J14,Cal_ModelledCosts!$J:$J,0)),"")</f>
        <v>0</v>
      </c>
      <c r="AA14" s="18">
        <f>IFERROR(INDEX(Cal_ModelledCosts!AA:AA,MATCH($J14,Cal_ModelledCosts!$J:$J,0)),"")</f>
        <v>0</v>
      </c>
      <c r="AB14" s="18">
        <f>IFERROR(INDEX(Cal_ModelledCosts!AB:AB,MATCH($J14,Cal_ModelledCosts!$J:$J,0)),"")</f>
        <v>0</v>
      </c>
      <c r="AC14" s="18">
        <f>IFERROR(INDEX(Cal_ModelledCosts!AC:AC,MATCH($J14,Cal_ModelledCosts!$J:$J,0)),"")</f>
        <v>0</v>
      </c>
      <c r="AD14" s="18">
        <f>IFERROR(INDEX(Cal_ModelledCosts!AD:AD,MATCH($J14,Cal_ModelledCosts!$J:$J,0)),"")</f>
        <v>0</v>
      </c>
      <c r="AE14" s="18">
        <f>IFERROR(INDEX(Cal_ModelledCosts!AE:AE,MATCH($J14,Cal_ModelledCosts!$J:$J,0)),"")</f>
        <v>0</v>
      </c>
      <c r="AF14" s="18">
        <f>IFERROR(INDEX(Cal_ModelledCosts!AF:AF,MATCH($J14,Cal_ModelledCosts!$J:$J,0)),"")</f>
        <v>0</v>
      </c>
      <c r="AG14" s="18">
        <f>IFERROR(INDEX(Cal_ModelledCosts!AG:AG,MATCH($J14,Cal_ModelledCosts!$J:$J,0)),"")</f>
        <v>0</v>
      </c>
      <c r="AH14" s="18">
        <f>IFERROR(INDEX(Cal_ModelledCosts!AH:AH,MATCH($J14,Cal_ModelledCosts!$J:$J,0)),"")</f>
        <v>0</v>
      </c>
      <c r="AI14" s="18">
        <f>IFERROR(INDEX(Cal_ModelledCosts!AI:AI,MATCH($J14,Cal_ModelledCosts!$J:$J,0)),"")</f>
        <v>0</v>
      </c>
      <c r="AJ14" s="18">
        <f>IFERROR(INDEX(Cal_ModelledCosts!AJ:AJ,MATCH($J14,Cal_ModelledCosts!$J:$J,0)),"")</f>
        <v>0</v>
      </c>
      <c r="AK14" s="18">
        <f>IFERROR(INDEX(Cal_ModelledCosts!AK:AK,MATCH($J14,Cal_ModelledCosts!$J:$J,0)),"")</f>
        <v>0</v>
      </c>
    </row>
    <row r="15" spans="1:53" x14ac:dyDescent="0.3">
      <c r="E15" s="75" t="s">
        <v>29</v>
      </c>
      <c r="F15" s="75" t="s">
        <v>159</v>
      </c>
      <c r="H15" s="75" t="s">
        <v>170</v>
      </c>
      <c r="I15" s="75" t="s">
        <v>162</v>
      </c>
      <c r="J15" s="75" t="str">
        <f t="shared" si="0"/>
        <v>NGGTProcurement</v>
      </c>
      <c r="L15" s="75" t="s">
        <v>128</v>
      </c>
      <c r="R15" s="79"/>
      <c r="T15" s="79"/>
      <c r="U15" s="79"/>
      <c r="V15" s="79"/>
      <c r="W15" s="79"/>
      <c r="X15" s="79"/>
      <c r="Y15" s="18">
        <f>IFERROR(INDEX(Cal_ModelledCosts!Y:Y,MATCH($J15,Cal_ModelledCosts!$J:$J,0)),"")</f>
        <v>0</v>
      </c>
      <c r="Z15" s="18">
        <f>IFERROR(INDEX(Cal_ModelledCosts!Z:Z,MATCH($J15,Cal_ModelledCosts!$J:$J,0)),"")</f>
        <v>0</v>
      </c>
      <c r="AA15" s="18">
        <f>IFERROR(INDEX(Cal_ModelledCosts!AA:AA,MATCH($J15,Cal_ModelledCosts!$J:$J,0)),"")</f>
        <v>0</v>
      </c>
      <c r="AB15" s="18">
        <f>IFERROR(INDEX(Cal_ModelledCosts!AB:AB,MATCH($J15,Cal_ModelledCosts!$J:$J,0)),"")</f>
        <v>0</v>
      </c>
      <c r="AC15" s="18">
        <f>IFERROR(INDEX(Cal_ModelledCosts!AC:AC,MATCH($J15,Cal_ModelledCosts!$J:$J,0)),"")</f>
        <v>0</v>
      </c>
      <c r="AD15" s="18">
        <f>IFERROR(INDEX(Cal_ModelledCosts!AD:AD,MATCH($J15,Cal_ModelledCosts!$J:$J,0)),"")</f>
        <v>0</v>
      </c>
      <c r="AE15" s="18">
        <f>IFERROR(INDEX(Cal_ModelledCosts!AE:AE,MATCH($J15,Cal_ModelledCosts!$J:$J,0)),"")</f>
        <v>0</v>
      </c>
      <c r="AF15" s="18">
        <f>IFERROR(INDEX(Cal_ModelledCosts!AF:AF,MATCH($J15,Cal_ModelledCosts!$J:$J,0)),"")</f>
        <v>0</v>
      </c>
      <c r="AG15" s="18">
        <f>IFERROR(INDEX(Cal_ModelledCosts!AG:AG,MATCH($J15,Cal_ModelledCosts!$J:$J,0)),"")</f>
        <v>0</v>
      </c>
      <c r="AH15" s="18">
        <f>IFERROR(INDEX(Cal_ModelledCosts!AH:AH,MATCH($J15,Cal_ModelledCosts!$J:$J,0)),"")</f>
        <v>0</v>
      </c>
      <c r="AI15" s="18">
        <f>IFERROR(INDEX(Cal_ModelledCosts!AI:AI,MATCH($J15,Cal_ModelledCosts!$J:$J,0)),"")</f>
        <v>0</v>
      </c>
      <c r="AJ15" s="18">
        <f>IFERROR(INDEX(Cal_ModelledCosts!AJ:AJ,MATCH($J15,Cal_ModelledCosts!$J:$J,0)),"")</f>
        <v>0</v>
      </c>
      <c r="AK15" s="18">
        <f>IFERROR(INDEX(Cal_ModelledCosts!AK:AK,MATCH($J15,Cal_ModelledCosts!$J:$J,0)),"")</f>
        <v>0</v>
      </c>
    </row>
    <row r="16" spans="1:53" x14ac:dyDescent="0.3">
      <c r="E16" s="75" t="s">
        <v>29</v>
      </c>
      <c r="F16" s="75" t="s">
        <v>159</v>
      </c>
      <c r="H16" s="75" t="s">
        <v>170</v>
      </c>
      <c r="I16" s="75" t="s">
        <v>161</v>
      </c>
      <c r="J16" s="75" t="str">
        <f t="shared" si="0"/>
        <v>NGGTCEO &amp; Group Management</v>
      </c>
      <c r="L16" s="75" t="s">
        <v>128</v>
      </c>
      <c r="R16" s="79"/>
      <c r="T16" s="79"/>
      <c r="U16" s="79"/>
      <c r="V16" s="79"/>
      <c r="W16" s="79"/>
      <c r="X16" s="79"/>
      <c r="Y16" s="18">
        <f>IFERROR(INDEX(Cal_ModelledCosts!Y:Y,MATCH($J16,Cal_ModelledCosts!$J:$J,0)),"")</f>
        <v>0</v>
      </c>
      <c r="Z16" s="18">
        <f>IFERROR(INDEX(Cal_ModelledCosts!Z:Z,MATCH($J16,Cal_ModelledCosts!$J:$J,0)),"")</f>
        <v>0</v>
      </c>
      <c r="AA16" s="18">
        <f>IFERROR(INDEX(Cal_ModelledCosts!AA:AA,MATCH($J16,Cal_ModelledCosts!$J:$J,0)),"")</f>
        <v>0</v>
      </c>
      <c r="AB16" s="18">
        <f>IFERROR(INDEX(Cal_ModelledCosts!AB:AB,MATCH($J16,Cal_ModelledCosts!$J:$J,0)),"")</f>
        <v>0</v>
      </c>
      <c r="AC16" s="18">
        <f>IFERROR(INDEX(Cal_ModelledCosts!AC:AC,MATCH($J16,Cal_ModelledCosts!$J:$J,0)),"")</f>
        <v>0</v>
      </c>
      <c r="AD16" s="18">
        <f>IFERROR(INDEX(Cal_ModelledCosts!AD:AD,MATCH($J16,Cal_ModelledCosts!$J:$J,0)),"")</f>
        <v>0</v>
      </c>
      <c r="AE16" s="18">
        <f>IFERROR(INDEX(Cal_ModelledCosts!AE:AE,MATCH($J16,Cal_ModelledCosts!$J:$J,0)),"")</f>
        <v>0</v>
      </c>
      <c r="AF16" s="18">
        <f>IFERROR(INDEX(Cal_ModelledCosts!AF:AF,MATCH($J16,Cal_ModelledCosts!$J:$J,0)),"")</f>
        <v>0</v>
      </c>
      <c r="AG16" s="18">
        <f>IFERROR(INDEX(Cal_ModelledCosts!AG:AG,MATCH($J16,Cal_ModelledCosts!$J:$J,0)),"")</f>
        <v>0</v>
      </c>
      <c r="AH16" s="18">
        <f>IFERROR(INDEX(Cal_ModelledCosts!AH:AH,MATCH($J16,Cal_ModelledCosts!$J:$J,0)),"")</f>
        <v>0</v>
      </c>
      <c r="AI16" s="18">
        <f>IFERROR(INDEX(Cal_ModelledCosts!AI:AI,MATCH($J16,Cal_ModelledCosts!$J:$J,0)),"")</f>
        <v>0</v>
      </c>
      <c r="AJ16" s="18">
        <f>IFERROR(INDEX(Cal_ModelledCosts!AJ:AJ,MATCH($J16,Cal_ModelledCosts!$J:$J,0)),"")</f>
        <v>0</v>
      </c>
      <c r="AK16" s="18">
        <f>IFERROR(INDEX(Cal_ModelledCosts!AK:AK,MATCH($J16,Cal_ModelledCosts!$J:$J,0)),"")</f>
        <v>0</v>
      </c>
    </row>
    <row r="17" spans="5:37" x14ac:dyDescent="0.3">
      <c r="E17" s="75" t="s">
        <v>29</v>
      </c>
      <c r="F17" s="75" t="s">
        <v>159</v>
      </c>
      <c r="H17" s="75" t="s">
        <v>170</v>
      </c>
      <c r="I17" s="75" t="s">
        <v>168</v>
      </c>
      <c r="J17" s="75" t="str">
        <f t="shared" si="0"/>
        <v>NGGTStores &amp; Logistics</v>
      </c>
      <c r="L17" s="75" t="s">
        <v>128</v>
      </c>
      <c r="R17" s="79"/>
      <c r="T17" s="79"/>
      <c r="U17" s="79"/>
      <c r="V17" s="79"/>
      <c r="W17" s="79"/>
      <c r="X17" s="79"/>
      <c r="Y17" s="18">
        <f>IFERROR(INDEX(Cal_ModelledCosts!Y:Y,MATCH($J17,Cal_ModelledCosts!$J:$J,0)),"")</f>
        <v>0</v>
      </c>
      <c r="Z17" s="18">
        <f>IFERROR(INDEX(Cal_ModelledCosts!Z:Z,MATCH($J17,Cal_ModelledCosts!$J:$J,0)),"")</f>
        <v>0</v>
      </c>
      <c r="AA17" s="18">
        <f>IFERROR(INDEX(Cal_ModelledCosts!AA:AA,MATCH($J17,Cal_ModelledCosts!$J:$J,0)),"")</f>
        <v>0</v>
      </c>
      <c r="AB17" s="18">
        <f>IFERROR(INDEX(Cal_ModelledCosts!AB:AB,MATCH($J17,Cal_ModelledCosts!$J:$J,0)),"")</f>
        <v>0</v>
      </c>
      <c r="AC17" s="18">
        <f>IFERROR(INDEX(Cal_ModelledCosts!AC:AC,MATCH($J17,Cal_ModelledCosts!$J:$J,0)),"")</f>
        <v>0</v>
      </c>
      <c r="AD17" s="18">
        <f>IFERROR(INDEX(Cal_ModelledCosts!AD:AD,MATCH($J17,Cal_ModelledCosts!$J:$J,0)),"")</f>
        <v>0</v>
      </c>
      <c r="AE17" s="18">
        <f>IFERROR(INDEX(Cal_ModelledCosts!AE:AE,MATCH($J17,Cal_ModelledCosts!$J:$J,0)),"")</f>
        <v>0</v>
      </c>
      <c r="AF17" s="18">
        <f>IFERROR(INDEX(Cal_ModelledCosts!AF:AF,MATCH($J17,Cal_ModelledCosts!$J:$J,0)),"")</f>
        <v>0</v>
      </c>
      <c r="AG17" s="18">
        <f>IFERROR(INDEX(Cal_ModelledCosts!AG:AG,MATCH($J17,Cal_ModelledCosts!$J:$J,0)),"")</f>
        <v>0</v>
      </c>
      <c r="AH17" s="18">
        <f>IFERROR(INDEX(Cal_ModelledCosts!AH:AH,MATCH($J17,Cal_ModelledCosts!$J:$J,0)),"")</f>
        <v>0</v>
      </c>
      <c r="AI17" s="18">
        <f>IFERROR(INDEX(Cal_ModelledCosts!AI:AI,MATCH($J17,Cal_ModelledCosts!$J:$J,0)),"")</f>
        <v>0</v>
      </c>
      <c r="AJ17" s="18">
        <f>IFERROR(INDEX(Cal_ModelledCosts!AJ:AJ,MATCH($J17,Cal_ModelledCosts!$J:$J,0)),"")</f>
        <v>0</v>
      </c>
      <c r="AK17" s="18">
        <f>IFERROR(INDEX(Cal_ModelledCosts!AK:AK,MATCH($J17,Cal_ModelledCosts!$J:$J,0)),"")</f>
        <v>0</v>
      </c>
    </row>
    <row r="18" spans="5:37" x14ac:dyDescent="0.3">
      <c r="E18" s="76" t="s">
        <v>29</v>
      </c>
      <c r="F18" s="76" t="s">
        <v>159</v>
      </c>
      <c r="G18" s="76"/>
      <c r="H18" s="76" t="s">
        <v>274</v>
      </c>
      <c r="I18" s="76" t="s">
        <v>275</v>
      </c>
      <c r="J18" s="75" t="str">
        <f t="shared" si="0"/>
        <v>NGGTTotal CAI</v>
      </c>
      <c r="L18" s="75" t="s">
        <v>128</v>
      </c>
      <c r="R18" s="79"/>
      <c r="T18" s="79"/>
      <c r="U18" s="79"/>
      <c r="V18" s="79"/>
      <c r="W18" s="79"/>
      <c r="X18" s="79"/>
      <c r="Y18" s="18">
        <f>IFERROR(INDEX(Cal_ModelledCosts!Y:Y,MATCH($J18,Cal_ModelledCosts!$J:$J,0)),"")</f>
        <v>33.471973486544208</v>
      </c>
      <c r="Z18" s="18">
        <f>IFERROR(INDEX(Cal_ModelledCosts!Z:Z,MATCH($J18,Cal_ModelledCosts!$J:$J,0)),"")</f>
        <v>32.040840550072573</v>
      </c>
      <c r="AA18" s="18">
        <f>IFERROR(INDEX(Cal_ModelledCosts!AA:AA,MATCH($J18,Cal_ModelledCosts!$J:$J,0)),"")</f>
        <v>33.219131898339185</v>
      </c>
      <c r="AB18" s="18">
        <f>IFERROR(INDEX(Cal_ModelledCosts!AB:AB,MATCH($J18,Cal_ModelledCosts!$J:$J,0)),"")</f>
        <v>39.073099496102799</v>
      </c>
      <c r="AC18" s="18">
        <f>IFERROR(INDEX(Cal_ModelledCosts!AC:AC,MATCH($J18,Cal_ModelledCosts!$J:$J,0)),"")</f>
        <v>53.924343049228121</v>
      </c>
      <c r="AD18" s="18">
        <f>IFERROR(INDEX(Cal_ModelledCosts!AD:AD,MATCH($J18,Cal_ModelledCosts!$J:$J,0)),"")</f>
        <v>51.100050403994913</v>
      </c>
      <c r="AE18" s="18">
        <f>IFERROR(INDEX(Cal_ModelledCosts!AE:AE,MATCH($J18,Cal_ModelledCosts!$J:$J,0)),"")</f>
        <v>45.34458466769609</v>
      </c>
      <c r="AF18" s="18">
        <f>IFERROR(INDEX(Cal_ModelledCosts!AF:AF,MATCH($J18,Cal_ModelledCosts!$J:$J,0)),"")</f>
        <v>29.671386590286936</v>
      </c>
      <c r="AG18" s="18">
        <f>IFERROR(INDEX(Cal_ModelledCosts!AG:AG,MATCH($J18,Cal_ModelledCosts!$J:$J,0)),"")</f>
        <v>43.546856973458226</v>
      </c>
      <c r="AH18" s="18">
        <f>IFERROR(INDEX(Cal_ModelledCosts!AH:AH,MATCH($J18,Cal_ModelledCosts!$J:$J,0)),"")</f>
        <v>52.787421637719653</v>
      </c>
      <c r="AI18" s="18">
        <f>IFERROR(INDEX(Cal_ModelledCosts!AI:AI,MATCH($J18,Cal_ModelledCosts!$J:$J,0)),"")</f>
        <v>51.07174696916092</v>
      </c>
      <c r="AJ18" s="18">
        <f>IFERROR(INDEX(Cal_ModelledCosts!AJ:AJ,MATCH($J18,Cal_ModelledCosts!$J:$J,0)),"")</f>
        <v>44.508536199287086</v>
      </c>
      <c r="AK18" s="18">
        <f>IFERROR(INDEX(Cal_ModelledCosts!AK:AK,MATCH($J18,Cal_ModelledCosts!$J:$J,0)),"")</f>
        <v>45.586865222425153</v>
      </c>
    </row>
    <row r="19" spans="5:37" x14ac:dyDescent="0.3">
      <c r="E19" s="76" t="s">
        <v>29</v>
      </c>
      <c r="F19" s="76" t="s">
        <v>159</v>
      </c>
      <c r="G19" s="76"/>
      <c r="H19" s="76" t="s">
        <v>274</v>
      </c>
      <c r="I19" s="76" t="s">
        <v>276</v>
      </c>
      <c r="J19" s="75" t="str">
        <f t="shared" si="0"/>
        <v>NGGTPrimary CAI</v>
      </c>
      <c r="L19" s="75" t="s">
        <v>128</v>
      </c>
      <c r="R19" s="79"/>
      <c r="T19" s="79"/>
      <c r="U19" s="79"/>
      <c r="V19" s="79"/>
      <c r="W19" s="79"/>
      <c r="X19" s="79"/>
      <c r="Y19" s="18">
        <f>IFERROR(INDEX(Cal_ModelledCosts!Y:Y,MATCH($J19,Cal_ModelledCosts!$J:$J,0)),"")</f>
        <v>0</v>
      </c>
      <c r="Z19" s="18">
        <f>IFERROR(INDEX(Cal_ModelledCosts!Z:Z,MATCH($J19,Cal_ModelledCosts!$J:$J,0)),"")</f>
        <v>0</v>
      </c>
      <c r="AA19" s="18">
        <f>IFERROR(INDEX(Cal_ModelledCosts!AA:AA,MATCH($J19,Cal_ModelledCosts!$J:$J,0)),"")</f>
        <v>0</v>
      </c>
      <c r="AB19" s="18">
        <f>IFERROR(INDEX(Cal_ModelledCosts!AB:AB,MATCH($J19,Cal_ModelledCosts!$J:$J,0)),"")</f>
        <v>0</v>
      </c>
      <c r="AC19" s="18">
        <f>IFERROR(INDEX(Cal_ModelledCosts!AC:AC,MATCH($J19,Cal_ModelledCosts!$J:$J,0)),"")</f>
        <v>0</v>
      </c>
      <c r="AD19" s="18">
        <f>IFERROR(INDEX(Cal_ModelledCosts!AD:AD,MATCH($J19,Cal_ModelledCosts!$J:$J,0)),"")</f>
        <v>0</v>
      </c>
      <c r="AE19" s="18">
        <f>IFERROR(INDEX(Cal_ModelledCosts!AE:AE,MATCH($J19,Cal_ModelledCosts!$J:$J,0)),"")</f>
        <v>0</v>
      </c>
      <c r="AF19" s="18">
        <f>IFERROR(INDEX(Cal_ModelledCosts!AF:AF,MATCH($J19,Cal_ModelledCosts!$J:$J,0)),"")</f>
        <v>0</v>
      </c>
      <c r="AG19" s="18">
        <f>IFERROR(INDEX(Cal_ModelledCosts!AG:AG,MATCH($J19,Cal_ModelledCosts!$J:$J,0)),"")</f>
        <v>0</v>
      </c>
      <c r="AH19" s="18">
        <f>IFERROR(INDEX(Cal_ModelledCosts!AH:AH,MATCH($J19,Cal_ModelledCosts!$J:$J,0)),"")</f>
        <v>0</v>
      </c>
      <c r="AI19" s="18">
        <f>IFERROR(INDEX(Cal_ModelledCosts!AI:AI,MATCH($J19,Cal_ModelledCosts!$J:$J,0)),"")</f>
        <v>0</v>
      </c>
      <c r="AJ19" s="18">
        <f>IFERROR(INDEX(Cal_ModelledCosts!AJ:AJ,MATCH($J19,Cal_ModelledCosts!$J:$J,0)),"")</f>
        <v>0</v>
      </c>
      <c r="AK19" s="18">
        <f>IFERROR(INDEX(Cal_ModelledCosts!AK:AK,MATCH($J19,Cal_ModelledCosts!$J:$J,0)),"")</f>
        <v>0</v>
      </c>
    </row>
    <row r="20" spans="5:37" x14ac:dyDescent="0.3">
      <c r="E20" s="76" t="s">
        <v>29</v>
      </c>
      <c r="F20" s="76" t="s">
        <v>159</v>
      </c>
      <c r="G20" s="76"/>
      <c r="H20" s="76" t="s">
        <v>274</v>
      </c>
      <c r="I20" s="75" t="s">
        <v>279</v>
      </c>
      <c r="J20" s="75" t="str">
        <f t="shared" si="0"/>
        <v>NGGTProject Management</v>
      </c>
      <c r="L20" s="75" t="s">
        <v>128</v>
      </c>
      <c r="R20" s="79"/>
      <c r="T20" s="79"/>
      <c r="U20" s="79"/>
      <c r="V20" s="79"/>
      <c r="W20" s="79"/>
      <c r="X20" s="79"/>
      <c r="Y20" s="18">
        <f>IFERROR(INDEX(Cal_ModelledCosts!Y:Y,MATCH($J20,Cal_ModelledCosts!$J:$J,0)),"")</f>
        <v>0</v>
      </c>
      <c r="Z20" s="18">
        <f>IFERROR(INDEX(Cal_ModelledCosts!Z:Z,MATCH($J20,Cal_ModelledCosts!$J:$J,0)),"")</f>
        <v>0</v>
      </c>
      <c r="AA20" s="18">
        <f>IFERROR(INDEX(Cal_ModelledCosts!AA:AA,MATCH($J20,Cal_ModelledCosts!$J:$J,0)),"")</f>
        <v>0</v>
      </c>
      <c r="AB20" s="18">
        <f>IFERROR(INDEX(Cal_ModelledCosts!AB:AB,MATCH($J20,Cal_ModelledCosts!$J:$J,0)),"")</f>
        <v>0</v>
      </c>
      <c r="AC20" s="18">
        <f>IFERROR(INDEX(Cal_ModelledCosts!AC:AC,MATCH($J20,Cal_ModelledCosts!$J:$J,0)),"")</f>
        <v>0</v>
      </c>
      <c r="AD20" s="18">
        <f>IFERROR(INDEX(Cal_ModelledCosts!AD:AD,MATCH($J20,Cal_ModelledCosts!$J:$J,0)),"")</f>
        <v>0</v>
      </c>
      <c r="AE20" s="18">
        <f>IFERROR(INDEX(Cal_ModelledCosts!AE:AE,MATCH($J20,Cal_ModelledCosts!$J:$J,0)),"")</f>
        <v>0</v>
      </c>
      <c r="AF20" s="18">
        <f>IFERROR(INDEX(Cal_ModelledCosts!AF:AF,MATCH($J20,Cal_ModelledCosts!$J:$J,0)),"")</f>
        <v>0</v>
      </c>
      <c r="AG20" s="18">
        <f>IFERROR(INDEX(Cal_ModelledCosts!AG:AG,MATCH($J20,Cal_ModelledCosts!$J:$J,0)),"")</f>
        <v>0</v>
      </c>
      <c r="AH20" s="18">
        <f>IFERROR(INDEX(Cal_ModelledCosts!AH:AH,MATCH($J20,Cal_ModelledCosts!$J:$J,0)),"")</f>
        <v>0</v>
      </c>
      <c r="AI20" s="18">
        <f>IFERROR(INDEX(Cal_ModelledCosts!AI:AI,MATCH($J20,Cal_ModelledCosts!$J:$J,0)),"")</f>
        <v>0</v>
      </c>
      <c r="AJ20" s="18">
        <f>IFERROR(INDEX(Cal_ModelledCosts!AJ:AJ,MATCH($J20,Cal_ModelledCosts!$J:$J,0)),"")</f>
        <v>0</v>
      </c>
      <c r="AK20" s="18">
        <f>IFERROR(INDEX(Cal_ModelledCosts!AK:AK,MATCH($J20,Cal_ModelledCosts!$J:$J,0)),"")</f>
        <v>0</v>
      </c>
    </row>
    <row r="21" spans="5:37" x14ac:dyDescent="0.3">
      <c r="E21" s="75" t="s">
        <v>29</v>
      </c>
      <c r="F21" s="75" t="s">
        <v>159</v>
      </c>
      <c r="H21" s="75" t="s">
        <v>274</v>
      </c>
      <c r="I21" s="75" t="s">
        <v>280</v>
      </c>
      <c r="J21" s="75" t="str">
        <f t="shared" si="0"/>
        <v>NGGTNetwork Design &amp; Engineering</v>
      </c>
      <c r="L21" s="75" t="s">
        <v>128</v>
      </c>
      <c r="R21" s="79"/>
      <c r="T21" s="79"/>
      <c r="U21" s="79"/>
      <c r="V21" s="79"/>
      <c r="W21" s="79"/>
      <c r="X21" s="79"/>
      <c r="Y21" s="18">
        <f>IFERROR(INDEX(Cal_ModelledCosts!Y:Y,MATCH($J21,Cal_ModelledCosts!$J:$J,0)),"")</f>
        <v>0</v>
      </c>
      <c r="Z21" s="18">
        <f>IFERROR(INDEX(Cal_ModelledCosts!Z:Z,MATCH($J21,Cal_ModelledCosts!$J:$J,0)),"")</f>
        <v>0</v>
      </c>
      <c r="AA21" s="18">
        <f>IFERROR(INDEX(Cal_ModelledCosts!AA:AA,MATCH($J21,Cal_ModelledCosts!$J:$J,0)),"")</f>
        <v>0</v>
      </c>
      <c r="AB21" s="18">
        <f>IFERROR(INDEX(Cal_ModelledCosts!AB:AB,MATCH($J21,Cal_ModelledCosts!$J:$J,0)),"")</f>
        <v>0</v>
      </c>
      <c r="AC21" s="18">
        <f>IFERROR(INDEX(Cal_ModelledCosts!AC:AC,MATCH($J21,Cal_ModelledCosts!$J:$J,0)),"")</f>
        <v>0</v>
      </c>
      <c r="AD21" s="18">
        <f>IFERROR(INDEX(Cal_ModelledCosts!AD:AD,MATCH($J21,Cal_ModelledCosts!$J:$J,0)),"")</f>
        <v>0</v>
      </c>
      <c r="AE21" s="18">
        <f>IFERROR(INDEX(Cal_ModelledCosts!AE:AE,MATCH($J21,Cal_ModelledCosts!$J:$J,0)),"")</f>
        <v>0</v>
      </c>
      <c r="AF21" s="18">
        <f>IFERROR(INDEX(Cal_ModelledCosts!AF:AF,MATCH($J21,Cal_ModelledCosts!$J:$J,0)),"")</f>
        <v>0</v>
      </c>
      <c r="AG21" s="18">
        <f>IFERROR(INDEX(Cal_ModelledCosts!AG:AG,MATCH($J21,Cal_ModelledCosts!$J:$J,0)),"")</f>
        <v>0</v>
      </c>
      <c r="AH21" s="18">
        <f>IFERROR(INDEX(Cal_ModelledCosts!AH:AH,MATCH($J21,Cal_ModelledCosts!$J:$J,0)),"")</f>
        <v>0</v>
      </c>
      <c r="AI21" s="18">
        <f>IFERROR(INDEX(Cal_ModelledCosts!AI:AI,MATCH($J21,Cal_ModelledCosts!$J:$J,0)),"")</f>
        <v>0</v>
      </c>
      <c r="AJ21" s="18">
        <f>IFERROR(INDEX(Cal_ModelledCosts!AJ:AJ,MATCH($J21,Cal_ModelledCosts!$J:$J,0)),"")</f>
        <v>0</v>
      </c>
      <c r="AK21" s="18">
        <f>IFERROR(INDEX(Cal_ModelledCosts!AK:AK,MATCH($J21,Cal_ModelledCosts!$J:$J,0)),"")</f>
        <v>0</v>
      </c>
    </row>
    <row r="22" spans="5:37" x14ac:dyDescent="0.3">
      <c r="E22" s="75" t="s">
        <v>29</v>
      </c>
      <c r="F22" s="75" t="s">
        <v>159</v>
      </c>
      <c r="H22" s="75" t="s">
        <v>274</v>
      </c>
      <c r="I22" s="75" t="s">
        <v>282</v>
      </c>
      <c r="J22" s="75" t="str">
        <f t="shared" si="0"/>
        <v>NGGTEngineering Management &amp; Clerical Support</v>
      </c>
      <c r="L22" s="75" t="s">
        <v>128</v>
      </c>
      <c r="R22" s="79"/>
      <c r="T22" s="79"/>
      <c r="U22" s="79"/>
      <c r="V22" s="79"/>
      <c r="W22" s="79"/>
      <c r="X22" s="79"/>
      <c r="Y22" s="18">
        <f>IFERROR(INDEX(Cal_ModelledCosts!Y:Y,MATCH($J22,Cal_ModelledCosts!$J:$J,0)),"")</f>
        <v>0</v>
      </c>
      <c r="Z22" s="18">
        <f>IFERROR(INDEX(Cal_ModelledCosts!Z:Z,MATCH($J22,Cal_ModelledCosts!$J:$J,0)),"")</f>
        <v>0</v>
      </c>
      <c r="AA22" s="18">
        <f>IFERROR(INDEX(Cal_ModelledCosts!AA:AA,MATCH($J22,Cal_ModelledCosts!$J:$J,0)),"")</f>
        <v>0</v>
      </c>
      <c r="AB22" s="18">
        <f>IFERROR(INDEX(Cal_ModelledCosts!AB:AB,MATCH($J22,Cal_ModelledCosts!$J:$J,0)),"")</f>
        <v>0</v>
      </c>
      <c r="AC22" s="18">
        <f>IFERROR(INDEX(Cal_ModelledCosts!AC:AC,MATCH($J22,Cal_ModelledCosts!$J:$J,0)),"")</f>
        <v>0</v>
      </c>
      <c r="AD22" s="18">
        <f>IFERROR(INDEX(Cal_ModelledCosts!AD:AD,MATCH($J22,Cal_ModelledCosts!$J:$J,0)),"")</f>
        <v>0</v>
      </c>
      <c r="AE22" s="18">
        <f>IFERROR(INDEX(Cal_ModelledCosts!AE:AE,MATCH($J22,Cal_ModelledCosts!$J:$J,0)),"")</f>
        <v>0</v>
      </c>
      <c r="AF22" s="18">
        <f>IFERROR(INDEX(Cal_ModelledCosts!AF:AF,MATCH($J22,Cal_ModelledCosts!$J:$J,0)),"")</f>
        <v>0</v>
      </c>
      <c r="AG22" s="18">
        <f>IFERROR(INDEX(Cal_ModelledCosts!AG:AG,MATCH($J22,Cal_ModelledCosts!$J:$J,0)),"")</f>
        <v>0</v>
      </c>
      <c r="AH22" s="18">
        <f>IFERROR(INDEX(Cal_ModelledCosts!AH:AH,MATCH($J22,Cal_ModelledCosts!$J:$J,0)),"")</f>
        <v>0</v>
      </c>
      <c r="AI22" s="18">
        <f>IFERROR(INDEX(Cal_ModelledCosts!AI:AI,MATCH($J22,Cal_ModelledCosts!$J:$J,0)),"")</f>
        <v>0</v>
      </c>
      <c r="AJ22" s="18">
        <f>IFERROR(INDEX(Cal_ModelledCosts!AJ:AJ,MATCH($J22,Cal_ModelledCosts!$J:$J,0)),"")</f>
        <v>0</v>
      </c>
      <c r="AK22" s="18">
        <f>IFERROR(INDEX(Cal_ModelledCosts!AK:AK,MATCH($J22,Cal_ModelledCosts!$J:$J,0)),"")</f>
        <v>0</v>
      </c>
    </row>
    <row r="23" spans="5:37" x14ac:dyDescent="0.3">
      <c r="E23" s="75" t="s">
        <v>29</v>
      </c>
      <c r="F23" s="75" t="s">
        <v>159</v>
      </c>
      <c r="H23" s="75" t="s">
        <v>274</v>
      </c>
      <c r="I23" s="76" t="s">
        <v>277</v>
      </c>
      <c r="J23" s="75" t="str">
        <f t="shared" si="0"/>
        <v>NGGTSecondary CAI</v>
      </c>
      <c r="L23" s="75" t="s">
        <v>128</v>
      </c>
      <c r="R23" s="79"/>
      <c r="T23" s="79"/>
      <c r="U23" s="79"/>
      <c r="V23" s="79"/>
      <c r="W23" s="79"/>
      <c r="X23" s="79"/>
      <c r="Y23" s="18">
        <f>IFERROR(INDEX(Cal_ModelledCosts!Y:Y,MATCH($J23,Cal_ModelledCosts!$J:$J,0)),"")</f>
        <v>0</v>
      </c>
      <c r="Z23" s="18">
        <f>IFERROR(INDEX(Cal_ModelledCosts!Z:Z,MATCH($J23,Cal_ModelledCosts!$J:$J,0)),"")</f>
        <v>0</v>
      </c>
      <c r="AA23" s="18">
        <f>IFERROR(INDEX(Cal_ModelledCosts!AA:AA,MATCH($J23,Cal_ModelledCosts!$J:$J,0)),"")</f>
        <v>0</v>
      </c>
      <c r="AB23" s="18">
        <f>IFERROR(INDEX(Cal_ModelledCosts!AB:AB,MATCH($J23,Cal_ModelledCosts!$J:$J,0)),"")</f>
        <v>0</v>
      </c>
      <c r="AC23" s="18">
        <f>IFERROR(INDEX(Cal_ModelledCosts!AC:AC,MATCH($J23,Cal_ModelledCosts!$J:$J,0)),"")</f>
        <v>0</v>
      </c>
      <c r="AD23" s="18">
        <f>IFERROR(INDEX(Cal_ModelledCosts!AD:AD,MATCH($J23,Cal_ModelledCosts!$J:$J,0)),"")</f>
        <v>0</v>
      </c>
      <c r="AE23" s="18">
        <f>IFERROR(INDEX(Cal_ModelledCosts!AE:AE,MATCH($J23,Cal_ModelledCosts!$J:$J,0)),"")</f>
        <v>0</v>
      </c>
      <c r="AF23" s="18">
        <f>IFERROR(INDEX(Cal_ModelledCosts!AF:AF,MATCH($J23,Cal_ModelledCosts!$J:$J,0)),"")</f>
        <v>0</v>
      </c>
      <c r="AG23" s="18">
        <f>IFERROR(INDEX(Cal_ModelledCosts!AG:AG,MATCH($J23,Cal_ModelledCosts!$J:$J,0)),"")</f>
        <v>0</v>
      </c>
      <c r="AH23" s="18">
        <f>IFERROR(INDEX(Cal_ModelledCosts!AH:AH,MATCH($J23,Cal_ModelledCosts!$J:$J,0)),"")</f>
        <v>0</v>
      </c>
      <c r="AI23" s="18">
        <f>IFERROR(INDEX(Cal_ModelledCosts!AI:AI,MATCH($J23,Cal_ModelledCosts!$J:$J,0)),"")</f>
        <v>0</v>
      </c>
      <c r="AJ23" s="18">
        <f>IFERROR(INDEX(Cal_ModelledCosts!AJ:AJ,MATCH($J23,Cal_ModelledCosts!$J:$J,0)),"")</f>
        <v>0</v>
      </c>
      <c r="AK23" s="18">
        <f>IFERROR(INDEX(Cal_ModelledCosts!AK:AK,MATCH($J23,Cal_ModelledCosts!$J:$J,0)),"")</f>
        <v>0</v>
      </c>
    </row>
    <row r="24" spans="5:37" x14ac:dyDescent="0.3">
      <c r="E24" s="75" t="s">
        <v>29</v>
      </c>
      <c r="F24" s="75" t="s">
        <v>159</v>
      </c>
      <c r="H24" s="75" t="s">
        <v>274</v>
      </c>
      <c r="I24" s="75" t="s">
        <v>281</v>
      </c>
      <c r="J24" s="75" t="str">
        <f t="shared" si="0"/>
        <v>NGGTSystem mapping</v>
      </c>
      <c r="L24" s="75" t="s">
        <v>128</v>
      </c>
      <c r="R24" s="79"/>
      <c r="T24" s="79"/>
      <c r="U24" s="79"/>
      <c r="V24" s="79"/>
      <c r="W24" s="79"/>
      <c r="X24" s="79"/>
      <c r="Y24" s="18">
        <f>IFERROR(INDEX(Cal_ModelledCosts!Y:Y,MATCH($J24,Cal_ModelledCosts!$J:$J,0)),"")</f>
        <v>0</v>
      </c>
      <c r="Z24" s="18">
        <f>IFERROR(INDEX(Cal_ModelledCosts!Z:Z,MATCH($J24,Cal_ModelledCosts!$J:$J,0)),"")</f>
        <v>0</v>
      </c>
      <c r="AA24" s="18">
        <f>IFERROR(INDEX(Cal_ModelledCosts!AA:AA,MATCH($J24,Cal_ModelledCosts!$J:$J,0)),"")</f>
        <v>0</v>
      </c>
      <c r="AB24" s="18">
        <f>IFERROR(INDEX(Cal_ModelledCosts!AB:AB,MATCH($J24,Cal_ModelledCosts!$J:$J,0)),"")</f>
        <v>0</v>
      </c>
      <c r="AC24" s="18">
        <f>IFERROR(INDEX(Cal_ModelledCosts!AC:AC,MATCH($J24,Cal_ModelledCosts!$J:$J,0)),"")</f>
        <v>0</v>
      </c>
      <c r="AD24" s="18">
        <f>IFERROR(INDEX(Cal_ModelledCosts!AD:AD,MATCH($J24,Cal_ModelledCosts!$J:$J,0)),"")</f>
        <v>0</v>
      </c>
      <c r="AE24" s="18">
        <f>IFERROR(INDEX(Cal_ModelledCosts!AE:AE,MATCH($J24,Cal_ModelledCosts!$J:$J,0)),"")</f>
        <v>0</v>
      </c>
      <c r="AF24" s="18">
        <f>IFERROR(INDEX(Cal_ModelledCosts!AF:AF,MATCH($J24,Cal_ModelledCosts!$J:$J,0)),"")</f>
        <v>0</v>
      </c>
      <c r="AG24" s="18">
        <f>IFERROR(INDEX(Cal_ModelledCosts!AG:AG,MATCH($J24,Cal_ModelledCosts!$J:$J,0)),"")</f>
        <v>0</v>
      </c>
      <c r="AH24" s="18">
        <f>IFERROR(INDEX(Cal_ModelledCosts!AH:AH,MATCH($J24,Cal_ModelledCosts!$J:$J,0)),"")</f>
        <v>0</v>
      </c>
      <c r="AI24" s="18">
        <f>IFERROR(INDEX(Cal_ModelledCosts!AI:AI,MATCH($J24,Cal_ModelledCosts!$J:$J,0)),"")</f>
        <v>0</v>
      </c>
      <c r="AJ24" s="18">
        <f>IFERROR(INDEX(Cal_ModelledCosts!AJ:AJ,MATCH($J24,Cal_ModelledCosts!$J:$J,0)),"")</f>
        <v>0</v>
      </c>
      <c r="AK24" s="18">
        <f>IFERROR(INDEX(Cal_ModelledCosts!AK:AK,MATCH($J24,Cal_ModelledCosts!$J:$J,0)),"")</f>
        <v>0</v>
      </c>
    </row>
    <row r="25" spans="5:37" x14ac:dyDescent="0.3">
      <c r="E25" s="75" t="s">
        <v>29</v>
      </c>
      <c r="F25" s="75" t="s">
        <v>159</v>
      </c>
      <c r="H25" s="75" t="s">
        <v>274</v>
      </c>
      <c r="I25" s="75" t="s">
        <v>278</v>
      </c>
      <c r="J25" s="75" t="str">
        <f t="shared" si="0"/>
        <v>NGGTOperational IT &amp; Telecoms</v>
      </c>
      <c r="L25" s="75" t="s">
        <v>128</v>
      </c>
      <c r="R25" s="79"/>
      <c r="T25" s="79"/>
      <c r="U25" s="79"/>
      <c r="V25" s="79"/>
      <c r="W25" s="79"/>
      <c r="X25" s="79"/>
      <c r="Y25" s="18">
        <f>IFERROR(INDEX(Cal_ModelledCosts!Y:Y,MATCH($J25,Cal_ModelledCosts!$J:$J,0)),"")</f>
        <v>0</v>
      </c>
      <c r="Z25" s="18">
        <f>IFERROR(INDEX(Cal_ModelledCosts!Z:Z,MATCH($J25,Cal_ModelledCosts!$J:$J,0)),"")</f>
        <v>0</v>
      </c>
      <c r="AA25" s="18">
        <f>IFERROR(INDEX(Cal_ModelledCosts!AA:AA,MATCH($J25,Cal_ModelledCosts!$J:$J,0)),"")</f>
        <v>0</v>
      </c>
      <c r="AB25" s="18">
        <f>IFERROR(INDEX(Cal_ModelledCosts!AB:AB,MATCH($J25,Cal_ModelledCosts!$J:$J,0)),"")</f>
        <v>0</v>
      </c>
      <c r="AC25" s="18">
        <f>IFERROR(INDEX(Cal_ModelledCosts!AC:AC,MATCH($J25,Cal_ModelledCosts!$J:$J,0)),"")</f>
        <v>0</v>
      </c>
      <c r="AD25" s="18">
        <f>IFERROR(INDEX(Cal_ModelledCosts!AD:AD,MATCH($J25,Cal_ModelledCosts!$J:$J,0)),"")</f>
        <v>0</v>
      </c>
      <c r="AE25" s="18">
        <f>IFERROR(INDEX(Cal_ModelledCosts!AE:AE,MATCH($J25,Cal_ModelledCosts!$J:$J,0)),"")</f>
        <v>0</v>
      </c>
      <c r="AF25" s="18">
        <f>IFERROR(INDEX(Cal_ModelledCosts!AF:AF,MATCH($J25,Cal_ModelledCosts!$J:$J,0)),"")</f>
        <v>0</v>
      </c>
      <c r="AG25" s="18">
        <f>IFERROR(INDEX(Cal_ModelledCosts!AG:AG,MATCH($J25,Cal_ModelledCosts!$J:$J,0)),"")</f>
        <v>0</v>
      </c>
      <c r="AH25" s="18">
        <f>IFERROR(INDEX(Cal_ModelledCosts!AH:AH,MATCH($J25,Cal_ModelledCosts!$J:$J,0)),"")</f>
        <v>0</v>
      </c>
      <c r="AI25" s="18">
        <f>IFERROR(INDEX(Cal_ModelledCosts!AI:AI,MATCH($J25,Cal_ModelledCosts!$J:$J,0)),"")</f>
        <v>0</v>
      </c>
      <c r="AJ25" s="18">
        <f>IFERROR(INDEX(Cal_ModelledCosts!AJ:AJ,MATCH($J25,Cal_ModelledCosts!$J:$J,0)),"")</f>
        <v>0</v>
      </c>
      <c r="AK25" s="18">
        <f>IFERROR(INDEX(Cal_ModelledCosts!AK:AK,MATCH($J25,Cal_ModelledCosts!$J:$J,0)),"")</f>
        <v>0</v>
      </c>
    </row>
    <row r="26" spans="5:37" x14ac:dyDescent="0.3">
      <c r="E26" s="75" t="s">
        <v>29</v>
      </c>
      <c r="F26" s="75" t="s">
        <v>159</v>
      </c>
      <c r="H26" s="75" t="s">
        <v>274</v>
      </c>
      <c r="I26" s="75" t="s">
        <v>283</v>
      </c>
      <c r="J26" s="75" t="str">
        <f t="shared" si="0"/>
        <v>NGGTNetwork Policy (incl. R&amp;D)</v>
      </c>
      <c r="L26" s="75" t="s">
        <v>128</v>
      </c>
      <c r="R26" s="79"/>
      <c r="T26" s="79"/>
      <c r="U26" s="79"/>
      <c r="V26" s="79"/>
      <c r="W26" s="79"/>
      <c r="X26" s="79"/>
      <c r="Y26" s="18">
        <f>IFERROR(INDEX(Cal_ModelledCosts!Y:Y,MATCH($J26,Cal_ModelledCosts!$J:$J,0)),"")</f>
        <v>0</v>
      </c>
      <c r="Z26" s="18">
        <f>IFERROR(INDEX(Cal_ModelledCosts!Z:Z,MATCH($J26,Cal_ModelledCosts!$J:$J,0)),"")</f>
        <v>0</v>
      </c>
      <c r="AA26" s="18">
        <f>IFERROR(INDEX(Cal_ModelledCosts!AA:AA,MATCH($J26,Cal_ModelledCosts!$J:$J,0)),"")</f>
        <v>0</v>
      </c>
      <c r="AB26" s="18">
        <f>IFERROR(INDEX(Cal_ModelledCosts!AB:AB,MATCH($J26,Cal_ModelledCosts!$J:$J,0)),"")</f>
        <v>0</v>
      </c>
      <c r="AC26" s="18">
        <f>IFERROR(INDEX(Cal_ModelledCosts!AC:AC,MATCH($J26,Cal_ModelledCosts!$J:$J,0)),"")</f>
        <v>0</v>
      </c>
      <c r="AD26" s="18">
        <f>IFERROR(INDEX(Cal_ModelledCosts!AD:AD,MATCH($J26,Cal_ModelledCosts!$J:$J,0)),"")</f>
        <v>0</v>
      </c>
      <c r="AE26" s="18">
        <f>IFERROR(INDEX(Cal_ModelledCosts!AE:AE,MATCH($J26,Cal_ModelledCosts!$J:$J,0)),"")</f>
        <v>0</v>
      </c>
      <c r="AF26" s="18">
        <f>IFERROR(INDEX(Cal_ModelledCosts!AF:AF,MATCH($J26,Cal_ModelledCosts!$J:$J,0)),"")</f>
        <v>0</v>
      </c>
      <c r="AG26" s="18">
        <f>IFERROR(INDEX(Cal_ModelledCosts!AG:AG,MATCH($J26,Cal_ModelledCosts!$J:$J,0)),"")</f>
        <v>0</v>
      </c>
      <c r="AH26" s="18">
        <f>IFERROR(INDEX(Cal_ModelledCosts!AH:AH,MATCH($J26,Cal_ModelledCosts!$J:$J,0)),"")</f>
        <v>0</v>
      </c>
      <c r="AI26" s="18">
        <f>IFERROR(INDEX(Cal_ModelledCosts!AI:AI,MATCH($J26,Cal_ModelledCosts!$J:$J,0)),"")</f>
        <v>0</v>
      </c>
      <c r="AJ26" s="18">
        <f>IFERROR(INDEX(Cal_ModelledCosts!AJ:AJ,MATCH($J26,Cal_ModelledCosts!$J:$J,0)),"")</f>
        <v>0</v>
      </c>
      <c r="AK26" s="18">
        <f>IFERROR(INDEX(Cal_ModelledCosts!AK:AK,MATCH($J26,Cal_ModelledCosts!$J:$J,0)),"")</f>
        <v>0</v>
      </c>
    </row>
    <row r="27" spans="5:37" x14ac:dyDescent="0.3">
      <c r="E27" s="75" t="s">
        <v>29</v>
      </c>
      <c r="F27" s="75" t="s">
        <v>159</v>
      </c>
      <c r="H27" s="75" t="s">
        <v>274</v>
      </c>
      <c r="I27" s="75" t="s">
        <v>284</v>
      </c>
      <c r="J27" s="75" t="str">
        <f t="shared" si="0"/>
        <v>NGGTHealth, Safety &amp; Environment</v>
      </c>
      <c r="L27" s="75" t="s">
        <v>128</v>
      </c>
      <c r="R27" s="79"/>
      <c r="T27" s="79"/>
      <c r="U27" s="79"/>
      <c r="V27" s="79"/>
      <c r="W27" s="79"/>
      <c r="X27" s="79"/>
      <c r="Y27" s="18">
        <f>IFERROR(INDEX(Cal_ModelledCosts!Y:Y,MATCH($J27,Cal_ModelledCosts!$J:$J,0)),"")</f>
        <v>0</v>
      </c>
      <c r="Z27" s="18">
        <f>IFERROR(INDEX(Cal_ModelledCosts!Z:Z,MATCH($J27,Cal_ModelledCosts!$J:$J,0)),"")</f>
        <v>0</v>
      </c>
      <c r="AA27" s="18">
        <f>IFERROR(INDEX(Cal_ModelledCosts!AA:AA,MATCH($J27,Cal_ModelledCosts!$J:$J,0)),"")</f>
        <v>0</v>
      </c>
      <c r="AB27" s="18">
        <f>IFERROR(INDEX(Cal_ModelledCosts!AB:AB,MATCH($J27,Cal_ModelledCosts!$J:$J,0)),"")</f>
        <v>0</v>
      </c>
      <c r="AC27" s="18">
        <f>IFERROR(INDEX(Cal_ModelledCosts!AC:AC,MATCH($J27,Cal_ModelledCosts!$J:$J,0)),"")</f>
        <v>0</v>
      </c>
      <c r="AD27" s="18">
        <f>IFERROR(INDEX(Cal_ModelledCosts!AD:AD,MATCH($J27,Cal_ModelledCosts!$J:$J,0)),"")</f>
        <v>0</v>
      </c>
      <c r="AE27" s="18">
        <f>IFERROR(INDEX(Cal_ModelledCosts!AE:AE,MATCH($J27,Cal_ModelledCosts!$J:$J,0)),"")</f>
        <v>0</v>
      </c>
      <c r="AF27" s="18">
        <f>IFERROR(INDEX(Cal_ModelledCosts!AF:AF,MATCH($J27,Cal_ModelledCosts!$J:$J,0)),"")</f>
        <v>0</v>
      </c>
      <c r="AG27" s="18">
        <f>IFERROR(INDEX(Cal_ModelledCosts!AG:AG,MATCH($J27,Cal_ModelledCosts!$J:$J,0)),"")</f>
        <v>0</v>
      </c>
      <c r="AH27" s="18">
        <f>IFERROR(INDEX(Cal_ModelledCosts!AH:AH,MATCH($J27,Cal_ModelledCosts!$J:$J,0)),"")</f>
        <v>0</v>
      </c>
      <c r="AI27" s="18">
        <f>IFERROR(INDEX(Cal_ModelledCosts!AI:AI,MATCH($J27,Cal_ModelledCosts!$J:$J,0)),"")</f>
        <v>0</v>
      </c>
      <c r="AJ27" s="18">
        <f>IFERROR(INDEX(Cal_ModelledCosts!AJ:AJ,MATCH($J27,Cal_ModelledCosts!$J:$J,0)),"")</f>
        <v>0</v>
      </c>
      <c r="AK27" s="18">
        <f>IFERROR(INDEX(Cal_ModelledCosts!AK:AK,MATCH($J27,Cal_ModelledCosts!$J:$J,0)),"")</f>
        <v>0</v>
      </c>
    </row>
    <row r="28" spans="5:37" x14ac:dyDescent="0.3">
      <c r="E28" s="75" t="s">
        <v>29</v>
      </c>
      <c r="F28" s="75" t="s">
        <v>159</v>
      </c>
      <c r="H28" s="75" t="s">
        <v>274</v>
      </c>
      <c r="I28" s="75" t="s">
        <v>285</v>
      </c>
      <c r="J28" s="75" t="str">
        <f t="shared" si="0"/>
        <v>NGGTOperational Training</v>
      </c>
      <c r="L28" s="75" t="s">
        <v>128</v>
      </c>
      <c r="R28" s="79"/>
      <c r="T28" s="79"/>
      <c r="U28" s="79"/>
      <c r="V28" s="79"/>
      <c r="W28" s="79"/>
      <c r="X28" s="79"/>
      <c r="Y28" s="18">
        <f>IFERROR(INDEX(Cal_ModelledCosts!Y:Y,MATCH($J28,Cal_ModelledCosts!$J:$J,0)),"")</f>
        <v>0</v>
      </c>
      <c r="Z28" s="18">
        <f>IFERROR(INDEX(Cal_ModelledCosts!Z:Z,MATCH($J28,Cal_ModelledCosts!$J:$J,0)),"")</f>
        <v>0</v>
      </c>
      <c r="AA28" s="18">
        <f>IFERROR(INDEX(Cal_ModelledCosts!AA:AA,MATCH($J28,Cal_ModelledCosts!$J:$J,0)),"")</f>
        <v>0</v>
      </c>
      <c r="AB28" s="18">
        <f>IFERROR(INDEX(Cal_ModelledCosts!AB:AB,MATCH($J28,Cal_ModelledCosts!$J:$J,0)),"")</f>
        <v>0</v>
      </c>
      <c r="AC28" s="18">
        <f>IFERROR(INDEX(Cal_ModelledCosts!AC:AC,MATCH($J28,Cal_ModelledCosts!$J:$J,0)),"")</f>
        <v>0</v>
      </c>
      <c r="AD28" s="18">
        <f>IFERROR(INDEX(Cal_ModelledCosts!AD:AD,MATCH($J28,Cal_ModelledCosts!$J:$J,0)),"")</f>
        <v>0</v>
      </c>
      <c r="AE28" s="18">
        <f>IFERROR(INDEX(Cal_ModelledCosts!AE:AE,MATCH($J28,Cal_ModelledCosts!$J:$J,0)),"")</f>
        <v>0</v>
      </c>
      <c r="AF28" s="18">
        <f>IFERROR(INDEX(Cal_ModelledCosts!AF:AF,MATCH($J28,Cal_ModelledCosts!$J:$J,0)),"")</f>
        <v>0</v>
      </c>
      <c r="AG28" s="18">
        <f>IFERROR(INDEX(Cal_ModelledCosts!AG:AG,MATCH($J28,Cal_ModelledCosts!$J:$J,0)),"")</f>
        <v>0</v>
      </c>
      <c r="AH28" s="18">
        <f>IFERROR(INDEX(Cal_ModelledCosts!AH:AH,MATCH($J28,Cal_ModelledCosts!$J:$J,0)),"")</f>
        <v>0</v>
      </c>
      <c r="AI28" s="18">
        <f>IFERROR(INDEX(Cal_ModelledCosts!AI:AI,MATCH($J28,Cal_ModelledCosts!$J:$J,0)),"")</f>
        <v>0</v>
      </c>
      <c r="AJ28" s="18">
        <f>IFERROR(INDEX(Cal_ModelledCosts!AJ:AJ,MATCH($J28,Cal_ModelledCosts!$J:$J,0)),"")</f>
        <v>0</v>
      </c>
      <c r="AK28" s="18">
        <f>IFERROR(INDEX(Cal_ModelledCosts!AK:AK,MATCH($J28,Cal_ModelledCosts!$J:$J,0)),"")</f>
        <v>0</v>
      </c>
    </row>
    <row r="29" spans="5:37" x14ac:dyDescent="0.3">
      <c r="E29" s="75" t="s">
        <v>29</v>
      </c>
      <c r="F29" s="75" t="s">
        <v>159</v>
      </c>
      <c r="H29" s="75" t="s">
        <v>274</v>
      </c>
      <c r="I29" s="75" t="s">
        <v>313</v>
      </c>
      <c r="J29" s="75" t="str">
        <f t="shared" si="0"/>
        <v>NGGTStores &amp; Logistics CAI</v>
      </c>
      <c r="L29" s="75" t="s">
        <v>128</v>
      </c>
      <c r="R29" s="79"/>
      <c r="T29" s="79"/>
      <c r="U29" s="79"/>
      <c r="V29" s="79"/>
      <c r="W29" s="79"/>
      <c r="X29" s="79"/>
      <c r="Y29" s="18">
        <f>IFERROR(INDEX(Cal_ModelledCosts!Y:Y,MATCH($J29,Cal_ModelledCosts!$J:$J,0)),"")</f>
        <v>0</v>
      </c>
      <c r="Z29" s="18">
        <f>IFERROR(INDEX(Cal_ModelledCosts!Z:Z,MATCH($J29,Cal_ModelledCosts!$J:$J,0)),"")</f>
        <v>0</v>
      </c>
      <c r="AA29" s="18">
        <f>IFERROR(INDEX(Cal_ModelledCosts!AA:AA,MATCH($J29,Cal_ModelledCosts!$J:$J,0)),"")</f>
        <v>0</v>
      </c>
      <c r="AB29" s="18">
        <f>IFERROR(INDEX(Cal_ModelledCosts!AB:AB,MATCH($J29,Cal_ModelledCosts!$J:$J,0)),"")</f>
        <v>0</v>
      </c>
      <c r="AC29" s="18">
        <f>IFERROR(INDEX(Cal_ModelledCosts!AC:AC,MATCH($J29,Cal_ModelledCosts!$J:$J,0)),"")</f>
        <v>0</v>
      </c>
      <c r="AD29" s="18">
        <f>IFERROR(INDEX(Cal_ModelledCosts!AD:AD,MATCH($J29,Cal_ModelledCosts!$J:$J,0)),"")</f>
        <v>0</v>
      </c>
      <c r="AE29" s="18">
        <f>IFERROR(INDEX(Cal_ModelledCosts!AE:AE,MATCH($J29,Cal_ModelledCosts!$J:$J,0)),"")</f>
        <v>0</v>
      </c>
      <c r="AF29" s="18">
        <f>IFERROR(INDEX(Cal_ModelledCosts!AF:AF,MATCH($J29,Cal_ModelledCosts!$J:$J,0)),"")</f>
        <v>0</v>
      </c>
      <c r="AG29" s="18">
        <f>IFERROR(INDEX(Cal_ModelledCosts!AG:AG,MATCH($J29,Cal_ModelledCosts!$J:$J,0)),"")</f>
        <v>0</v>
      </c>
      <c r="AH29" s="18">
        <f>IFERROR(INDEX(Cal_ModelledCosts!AH:AH,MATCH($J29,Cal_ModelledCosts!$J:$J,0)),"")</f>
        <v>0</v>
      </c>
      <c r="AI29" s="18">
        <f>IFERROR(INDEX(Cal_ModelledCosts!AI:AI,MATCH($J29,Cal_ModelledCosts!$J:$J,0)),"")</f>
        <v>0</v>
      </c>
      <c r="AJ29" s="18">
        <f>IFERROR(INDEX(Cal_ModelledCosts!AJ:AJ,MATCH($J29,Cal_ModelledCosts!$J:$J,0)),"")</f>
        <v>0</v>
      </c>
      <c r="AK29" s="18">
        <f>IFERROR(INDEX(Cal_ModelledCosts!AK:AK,MATCH($J29,Cal_ModelledCosts!$J:$J,0)),"")</f>
        <v>0</v>
      </c>
    </row>
    <row r="30" spans="5:37" x14ac:dyDescent="0.3">
      <c r="E30" s="75" t="s">
        <v>29</v>
      </c>
      <c r="F30" s="75" t="s">
        <v>159</v>
      </c>
      <c r="H30" s="75" t="s">
        <v>274</v>
      </c>
      <c r="I30" s="75" t="s">
        <v>286</v>
      </c>
      <c r="J30" s="75" t="str">
        <f t="shared" si="0"/>
        <v>NGGTVehicles &amp; Transport</v>
      </c>
      <c r="L30" s="75" t="s">
        <v>128</v>
      </c>
      <c r="R30" s="79"/>
      <c r="T30" s="79"/>
      <c r="U30" s="79"/>
      <c r="V30" s="79"/>
      <c r="W30" s="79"/>
      <c r="X30" s="79"/>
      <c r="Y30" s="18">
        <f>IFERROR(INDEX(Cal_ModelledCosts!Y:Y,MATCH($J30,Cal_ModelledCosts!$J:$J,0)),"")</f>
        <v>0</v>
      </c>
      <c r="Z30" s="18">
        <f>IFERROR(INDEX(Cal_ModelledCosts!Z:Z,MATCH($J30,Cal_ModelledCosts!$J:$J,0)),"")</f>
        <v>0</v>
      </c>
      <c r="AA30" s="18">
        <f>IFERROR(INDEX(Cal_ModelledCosts!AA:AA,MATCH($J30,Cal_ModelledCosts!$J:$J,0)),"")</f>
        <v>0</v>
      </c>
      <c r="AB30" s="18">
        <f>IFERROR(INDEX(Cal_ModelledCosts!AB:AB,MATCH($J30,Cal_ModelledCosts!$J:$J,0)),"")</f>
        <v>0</v>
      </c>
      <c r="AC30" s="18">
        <f>IFERROR(INDEX(Cal_ModelledCosts!AC:AC,MATCH($J30,Cal_ModelledCosts!$J:$J,0)),"")</f>
        <v>0</v>
      </c>
      <c r="AD30" s="18">
        <f>IFERROR(INDEX(Cal_ModelledCosts!AD:AD,MATCH($J30,Cal_ModelledCosts!$J:$J,0)),"")</f>
        <v>0</v>
      </c>
      <c r="AE30" s="18">
        <f>IFERROR(INDEX(Cal_ModelledCosts!AE:AE,MATCH($J30,Cal_ModelledCosts!$J:$J,0)),"")</f>
        <v>0</v>
      </c>
      <c r="AF30" s="18">
        <f>IFERROR(INDEX(Cal_ModelledCosts!AF:AF,MATCH($J30,Cal_ModelledCosts!$J:$J,0)),"")</f>
        <v>0</v>
      </c>
      <c r="AG30" s="18">
        <f>IFERROR(INDEX(Cal_ModelledCosts!AG:AG,MATCH($J30,Cal_ModelledCosts!$J:$J,0)),"")</f>
        <v>0</v>
      </c>
      <c r="AH30" s="18">
        <f>IFERROR(INDEX(Cal_ModelledCosts!AH:AH,MATCH($J30,Cal_ModelledCosts!$J:$J,0)),"")</f>
        <v>0</v>
      </c>
      <c r="AI30" s="18">
        <f>IFERROR(INDEX(Cal_ModelledCosts!AI:AI,MATCH($J30,Cal_ModelledCosts!$J:$J,0)),"")</f>
        <v>0</v>
      </c>
      <c r="AJ30" s="18">
        <f>IFERROR(INDEX(Cal_ModelledCosts!AJ:AJ,MATCH($J30,Cal_ModelledCosts!$J:$J,0)),"")</f>
        <v>0</v>
      </c>
      <c r="AK30" s="18">
        <f>IFERROR(INDEX(Cal_ModelledCosts!AK:AK,MATCH($J30,Cal_ModelledCosts!$J:$J,0)),"")</f>
        <v>0</v>
      </c>
    </row>
    <row r="31" spans="5:37" x14ac:dyDescent="0.3">
      <c r="E31" s="75" t="s">
        <v>29</v>
      </c>
      <c r="F31" s="75" t="s">
        <v>159</v>
      </c>
      <c r="H31" s="75" t="s">
        <v>274</v>
      </c>
      <c r="I31" s="75" t="s">
        <v>287</v>
      </c>
      <c r="J31" s="75" t="str">
        <f t="shared" si="0"/>
        <v>NGGTMarket Facilitation</v>
      </c>
      <c r="L31" s="75" t="s">
        <v>128</v>
      </c>
      <c r="R31" s="79"/>
      <c r="T31" s="79"/>
      <c r="U31" s="79"/>
      <c r="V31" s="79"/>
      <c r="W31" s="79"/>
      <c r="X31" s="79"/>
      <c r="Y31" s="18">
        <f>IFERROR(INDEX(Cal_ModelledCosts!Y:Y,MATCH($J31,Cal_ModelledCosts!$J:$J,0)),"")</f>
        <v>0</v>
      </c>
      <c r="Z31" s="18">
        <f>IFERROR(INDEX(Cal_ModelledCosts!Z:Z,MATCH($J31,Cal_ModelledCosts!$J:$J,0)),"")</f>
        <v>0</v>
      </c>
      <c r="AA31" s="18">
        <f>IFERROR(INDEX(Cal_ModelledCosts!AA:AA,MATCH($J31,Cal_ModelledCosts!$J:$J,0)),"")</f>
        <v>0</v>
      </c>
      <c r="AB31" s="18">
        <f>IFERROR(INDEX(Cal_ModelledCosts!AB:AB,MATCH($J31,Cal_ModelledCosts!$J:$J,0)),"")</f>
        <v>0</v>
      </c>
      <c r="AC31" s="18">
        <f>IFERROR(INDEX(Cal_ModelledCosts!AC:AC,MATCH($J31,Cal_ModelledCosts!$J:$J,0)),"")</f>
        <v>0</v>
      </c>
      <c r="AD31" s="18">
        <f>IFERROR(INDEX(Cal_ModelledCosts!AD:AD,MATCH($J31,Cal_ModelledCosts!$J:$J,0)),"")</f>
        <v>0</v>
      </c>
      <c r="AE31" s="18">
        <f>IFERROR(INDEX(Cal_ModelledCosts!AE:AE,MATCH($J31,Cal_ModelledCosts!$J:$J,0)),"")</f>
        <v>0</v>
      </c>
      <c r="AF31" s="18">
        <f>IFERROR(INDEX(Cal_ModelledCosts!AF:AF,MATCH($J31,Cal_ModelledCosts!$J:$J,0)),"")</f>
        <v>0</v>
      </c>
      <c r="AG31" s="18">
        <f>IFERROR(INDEX(Cal_ModelledCosts!AG:AG,MATCH($J31,Cal_ModelledCosts!$J:$J,0)),"")</f>
        <v>0</v>
      </c>
      <c r="AH31" s="18">
        <f>IFERROR(INDEX(Cal_ModelledCosts!AH:AH,MATCH($J31,Cal_ModelledCosts!$J:$J,0)),"")</f>
        <v>0</v>
      </c>
      <c r="AI31" s="18">
        <f>IFERROR(INDEX(Cal_ModelledCosts!AI:AI,MATCH($J31,Cal_ModelledCosts!$J:$J,0)),"")</f>
        <v>0</v>
      </c>
      <c r="AJ31" s="18">
        <f>IFERROR(INDEX(Cal_ModelledCosts!AJ:AJ,MATCH($J31,Cal_ModelledCosts!$J:$J,0)),"")</f>
        <v>0</v>
      </c>
      <c r="AK31" s="18">
        <f>IFERROR(INDEX(Cal_ModelledCosts!AK:AK,MATCH($J31,Cal_ModelledCosts!$J:$J,0)),"")</f>
        <v>0</v>
      </c>
    </row>
    <row r="32" spans="5:37" x14ac:dyDescent="0.3">
      <c r="E32" s="75" t="s">
        <v>29</v>
      </c>
      <c r="F32" s="75" t="s">
        <v>159</v>
      </c>
      <c r="H32" s="75" t="s">
        <v>274</v>
      </c>
      <c r="I32" s="75" t="s">
        <v>288</v>
      </c>
      <c r="J32" s="75" t="str">
        <f t="shared" si="0"/>
        <v>NGGTNetwork Planning</v>
      </c>
      <c r="L32" s="75" t="s">
        <v>128</v>
      </c>
      <c r="R32" s="79"/>
      <c r="T32" s="79"/>
      <c r="U32" s="79"/>
      <c r="V32" s="79"/>
      <c r="W32" s="79"/>
      <c r="X32" s="79"/>
      <c r="Y32" s="18">
        <f>IFERROR(INDEX(Cal_ModelledCosts!Y:Y,MATCH($J32,Cal_ModelledCosts!$J:$J,0)),"")</f>
        <v>0</v>
      </c>
      <c r="Z32" s="18">
        <f>IFERROR(INDEX(Cal_ModelledCosts!Z:Z,MATCH($J32,Cal_ModelledCosts!$J:$J,0)),"")</f>
        <v>0</v>
      </c>
      <c r="AA32" s="18">
        <f>IFERROR(INDEX(Cal_ModelledCosts!AA:AA,MATCH($J32,Cal_ModelledCosts!$J:$J,0)),"")</f>
        <v>0</v>
      </c>
      <c r="AB32" s="18">
        <f>IFERROR(INDEX(Cal_ModelledCosts!AB:AB,MATCH($J32,Cal_ModelledCosts!$J:$J,0)),"")</f>
        <v>0</v>
      </c>
      <c r="AC32" s="18">
        <f>IFERROR(INDEX(Cal_ModelledCosts!AC:AC,MATCH($J32,Cal_ModelledCosts!$J:$J,0)),"")</f>
        <v>0</v>
      </c>
      <c r="AD32" s="18">
        <f>IFERROR(INDEX(Cal_ModelledCosts!AD:AD,MATCH($J32,Cal_ModelledCosts!$J:$J,0)),"")</f>
        <v>0</v>
      </c>
      <c r="AE32" s="18">
        <f>IFERROR(INDEX(Cal_ModelledCosts!AE:AE,MATCH($J32,Cal_ModelledCosts!$J:$J,0)),"")</f>
        <v>0</v>
      </c>
      <c r="AF32" s="18">
        <f>IFERROR(INDEX(Cal_ModelledCosts!AF:AF,MATCH($J32,Cal_ModelledCosts!$J:$J,0)),"")</f>
        <v>0</v>
      </c>
      <c r="AG32" s="18">
        <f>IFERROR(INDEX(Cal_ModelledCosts!AG:AG,MATCH($J32,Cal_ModelledCosts!$J:$J,0)),"")</f>
        <v>0</v>
      </c>
      <c r="AH32" s="18">
        <f>IFERROR(INDEX(Cal_ModelledCosts!AH:AH,MATCH($J32,Cal_ModelledCosts!$J:$J,0)),"")</f>
        <v>0</v>
      </c>
      <c r="AI32" s="18">
        <f>IFERROR(INDEX(Cal_ModelledCosts!AI:AI,MATCH($J32,Cal_ModelledCosts!$J:$J,0)),"")</f>
        <v>0</v>
      </c>
      <c r="AJ32" s="18">
        <f>IFERROR(INDEX(Cal_ModelledCosts!AJ:AJ,MATCH($J32,Cal_ModelledCosts!$J:$J,0)),"")</f>
        <v>0</v>
      </c>
      <c r="AK32" s="18">
        <f>IFERROR(INDEX(Cal_ModelledCosts!AK:AK,MATCH($J32,Cal_ModelledCosts!$J:$J,0)),"")</f>
        <v>0</v>
      </c>
    </row>
    <row r="34" spans="2:60" ht="14.65" x14ac:dyDescent="0.35">
      <c r="B34" s="78" t="s">
        <v>143</v>
      </c>
      <c r="C34" s="78"/>
      <c r="D34" s="78"/>
      <c r="E34" s="78"/>
      <c r="F34" s="78"/>
      <c r="G34" s="78"/>
      <c r="H34" s="78"/>
      <c r="I34" s="78"/>
      <c r="J34" s="78"/>
      <c r="K34" s="78"/>
      <c r="L34" s="78"/>
      <c r="M34" s="78"/>
      <c r="N34" s="78"/>
      <c r="O34" s="78"/>
      <c r="P34" s="78"/>
      <c r="Q34" s="78"/>
      <c r="R34" s="78"/>
      <c r="S34" s="78"/>
      <c r="T34" s="78"/>
      <c r="U34" s="78"/>
      <c r="V34" s="78"/>
      <c r="W34" s="78"/>
      <c r="X34" s="78"/>
      <c r="Y34" s="78"/>
      <c r="Z34" s="78"/>
      <c r="AA34" s="78"/>
      <c r="AB34" s="78"/>
      <c r="AC34" s="78"/>
      <c r="AD34" s="78"/>
      <c r="AE34" s="78"/>
      <c r="AF34" s="78"/>
      <c r="AG34" s="78"/>
      <c r="AH34" s="78"/>
      <c r="AI34" s="78"/>
      <c r="AJ34" s="78"/>
      <c r="AK34" s="78"/>
      <c r="AL34" s="78"/>
      <c r="AM34" s="78"/>
      <c r="AN34" s="78"/>
      <c r="AO34" s="78"/>
      <c r="AP34" s="78"/>
      <c r="AQ34" s="78"/>
      <c r="AR34" s="78"/>
      <c r="AS34" s="78"/>
      <c r="AT34" s="78"/>
      <c r="AU34" s="86"/>
      <c r="AV34" s="78"/>
      <c r="AW34" s="78"/>
      <c r="AX34" s="78"/>
      <c r="AY34" s="78"/>
      <c r="AZ34" s="78"/>
      <c r="BA34" s="78"/>
      <c r="BB34" s="78"/>
      <c r="BC34" s="78"/>
      <c r="BD34" s="78"/>
      <c r="BE34" s="78"/>
      <c r="BF34" s="78"/>
      <c r="BG34" s="78"/>
      <c r="BH34" s="78"/>
    </row>
    <row r="35" spans="2:60" x14ac:dyDescent="0.3">
      <c r="C35" s="30" t="s">
        <v>148</v>
      </c>
      <c r="AN35" s="75"/>
      <c r="AU35" s="87"/>
    </row>
    <row r="36" spans="2:60" x14ac:dyDescent="0.3">
      <c r="AN36" s="75"/>
      <c r="AU36" s="87"/>
    </row>
    <row r="37" spans="2:60" x14ac:dyDescent="0.3">
      <c r="F37" s="75" t="s">
        <v>242</v>
      </c>
      <c r="R37" s="29">
        <f>COUNTIF(T37:AR37, FALSE)</f>
        <v>0</v>
      </c>
      <c r="T37" s="29" t="b">
        <f>TRUE</f>
        <v>1</v>
      </c>
      <c r="U37" s="29" t="b">
        <f>TRUE</f>
        <v>1</v>
      </c>
      <c r="V37" s="29" t="b">
        <f>TRUE</f>
        <v>1</v>
      </c>
      <c r="W37" s="29" t="b">
        <f>TRUE</f>
        <v>1</v>
      </c>
      <c r="X37" s="29" t="b">
        <f>TRUE</f>
        <v>1</v>
      </c>
      <c r="Y37" s="29" t="b">
        <f>TRUE</f>
        <v>1</v>
      </c>
      <c r="Z37" s="29" t="b">
        <f>TRUE</f>
        <v>1</v>
      </c>
      <c r="AA37" s="29" t="b">
        <f>TRUE</f>
        <v>1</v>
      </c>
      <c r="AB37" s="29" t="b">
        <f>TRUE</f>
        <v>1</v>
      </c>
      <c r="AC37" s="29" t="b">
        <f>TRUE</f>
        <v>1</v>
      </c>
      <c r="AD37" s="29" t="b">
        <f>TRUE</f>
        <v>1</v>
      </c>
      <c r="AE37" s="29" t="b">
        <f>TRUE</f>
        <v>1</v>
      </c>
      <c r="AF37" s="29" t="b">
        <f>TRUE</f>
        <v>1</v>
      </c>
      <c r="AG37" s="29" t="b">
        <f>TRUE</f>
        <v>1</v>
      </c>
      <c r="AH37" s="29" t="b">
        <f>TRUE</f>
        <v>1</v>
      </c>
      <c r="AI37" s="29" t="b">
        <f>TRUE</f>
        <v>1</v>
      </c>
      <c r="AJ37" s="29" t="b">
        <f>TRUE</f>
        <v>1</v>
      </c>
      <c r="AK37" s="29" t="b">
        <f>TRUE</f>
        <v>1</v>
      </c>
      <c r="AM37" s="29" t="b">
        <f>TRUE</f>
        <v>1</v>
      </c>
      <c r="AN37" s="29" t="b">
        <f>TRUE</f>
        <v>1</v>
      </c>
      <c r="AO37" s="29" t="b">
        <f>TRUE</f>
        <v>1</v>
      </c>
      <c r="AP37" s="29" t="b">
        <f>TRUE</f>
        <v>1</v>
      </c>
      <c r="AQ37" s="29" t="b">
        <f>TRUE</f>
        <v>1</v>
      </c>
      <c r="AR37" s="29" t="b">
        <f>TRUE</f>
        <v>1</v>
      </c>
      <c r="AU37" s="87"/>
    </row>
    <row r="38" spans="2:60" x14ac:dyDescent="0.3">
      <c r="F38" s="75" t="s">
        <v>243</v>
      </c>
      <c r="R38" s="29">
        <f>COUNTIF(T38:AR38, FALSE)</f>
        <v>0</v>
      </c>
      <c r="T38" s="29" t="b">
        <f>TRUE</f>
        <v>1</v>
      </c>
      <c r="U38" s="29" t="b">
        <f>TRUE</f>
        <v>1</v>
      </c>
      <c r="V38" s="29" t="b">
        <f>TRUE</f>
        <v>1</v>
      </c>
      <c r="W38" s="29" t="b">
        <f>TRUE</f>
        <v>1</v>
      </c>
      <c r="X38" s="29" t="b">
        <f>TRUE</f>
        <v>1</v>
      </c>
      <c r="Y38" s="29" t="b">
        <f>TRUE</f>
        <v>1</v>
      </c>
      <c r="Z38" s="29" t="b">
        <f>TRUE</f>
        <v>1</v>
      </c>
      <c r="AA38" s="29" t="b">
        <f>TRUE</f>
        <v>1</v>
      </c>
      <c r="AB38" s="29" t="b">
        <f>TRUE</f>
        <v>1</v>
      </c>
      <c r="AC38" s="29" t="b">
        <f>TRUE</f>
        <v>1</v>
      </c>
      <c r="AD38" s="29" t="b">
        <f>TRUE</f>
        <v>1</v>
      </c>
      <c r="AE38" s="29" t="b">
        <f>TRUE</f>
        <v>1</v>
      </c>
      <c r="AF38" s="29" t="b">
        <f>TRUE</f>
        <v>1</v>
      </c>
      <c r="AG38" s="29" t="b">
        <f>TRUE</f>
        <v>1</v>
      </c>
      <c r="AH38" s="29" t="b">
        <f>TRUE</f>
        <v>1</v>
      </c>
      <c r="AI38" s="29" t="b">
        <f>TRUE</f>
        <v>1</v>
      </c>
      <c r="AJ38" s="29" t="b">
        <f>TRUE</f>
        <v>1</v>
      </c>
      <c r="AK38" s="29" t="b">
        <f>TRUE</f>
        <v>1</v>
      </c>
      <c r="AM38" s="29" t="b">
        <f>TRUE</f>
        <v>1</v>
      </c>
      <c r="AN38" s="29" t="b">
        <f>TRUE</f>
        <v>1</v>
      </c>
      <c r="AO38" s="29" t="b">
        <f>TRUE</f>
        <v>1</v>
      </c>
      <c r="AP38" s="29" t="b">
        <f>TRUE</f>
        <v>1</v>
      </c>
      <c r="AQ38" s="29" t="b">
        <f>TRUE</f>
        <v>1</v>
      </c>
      <c r="AR38" s="29" t="b">
        <f>TRUE</f>
        <v>1</v>
      </c>
      <c r="AU38" s="87"/>
    </row>
    <row r="39" spans="2:60" x14ac:dyDescent="0.3">
      <c r="AN39" s="75"/>
      <c r="AU39" s="87"/>
    </row>
    <row r="40" spans="2:60" x14ac:dyDescent="0.3">
      <c r="F40" s="75" t="s">
        <v>145</v>
      </c>
      <c r="R40" s="29">
        <f>SUM(R37:R38)</f>
        <v>0</v>
      </c>
      <c r="AN40" s="75"/>
      <c r="AU40" s="87"/>
    </row>
  </sheetData>
  <conditionalFormatting sqref="R4">
    <cfRule type="cellIs" dxfId="15" priority="4" operator="greaterThan">
      <formula>0</formula>
    </cfRule>
  </conditionalFormatting>
  <conditionalFormatting sqref="T37:AK38 AM37:AO38">
    <cfRule type="cellIs" dxfId="14" priority="3" operator="equal">
      <formula>FALSE</formula>
    </cfRule>
  </conditionalFormatting>
  <conditionalFormatting sqref="R40">
    <cfRule type="cellIs" dxfId="13" priority="2" operator="greaterThan">
      <formula>0</formula>
    </cfRule>
  </conditionalFormatting>
  <conditionalFormatting sqref="AP37:AR38">
    <cfRule type="cellIs" dxfId="12" priority="1" operator="equal">
      <formula>FALSE</formula>
    </cfRule>
  </conditionalFormatting>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tabColor theme="9"/>
  </sheetPr>
  <dimension ref="A1:BH40"/>
  <sheetViews>
    <sheetView topLeftCell="M1" zoomScale="60" zoomScaleNormal="60" workbookViewId="0">
      <selection activeCell="Y9" sqref="Y9:AK32"/>
    </sheetView>
  </sheetViews>
  <sheetFormatPr defaultColWidth="0" defaultRowHeight="12.4" x14ac:dyDescent="0.3"/>
  <cols>
    <col min="1" max="4" width="1.703125" style="75" customWidth="1"/>
    <col min="5" max="5" width="8.703125" style="75" bestFit="1" customWidth="1"/>
    <col min="6" max="6" width="11.64453125" style="75" customWidth="1"/>
    <col min="7" max="7" width="23.29296875" style="75" customWidth="1"/>
    <col min="8" max="8" width="18.703125" style="75" bestFit="1" customWidth="1"/>
    <col min="9" max="9" width="43.46875" style="75" bestFit="1" customWidth="1"/>
    <col min="10" max="10" width="9.52734375" style="75" bestFit="1" customWidth="1"/>
    <col min="11" max="11" width="1.703125" style="75" customWidth="1"/>
    <col min="12" max="12" width="9.29296875" style="75" customWidth="1"/>
    <col min="13" max="15" width="3.703125" style="75" customWidth="1"/>
    <col min="16" max="16" width="5.703125" style="75" customWidth="1"/>
    <col min="17" max="17" width="1.703125" style="75" customWidth="1"/>
    <col min="18" max="18" width="9.29296875" style="75" customWidth="1"/>
    <col min="19" max="19" width="1.703125" style="75" customWidth="1"/>
    <col min="20" max="37" width="9.29296875" style="75" customWidth="1"/>
    <col min="38" max="38" width="1.703125" style="75" customWidth="1"/>
    <col min="39" max="39" width="9.29296875" style="75" customWidth="1"/>
    <col min="40" max="40" width="9.29296875" style="87" customWidth="1"/>
    <col min="41" max="41" width="60.8203125" style="75" bestFit="1" customWidth="1"/>
    <col min="42" max="53" width="1.703125" style="75" customWidth="1"/>
    <col min="54" max="54" width="0" style="75" hidden="1" customWidth="1"/>
    <col min="55" max="16384" width="9.29296875" style="75" hidden="1"/>
  </cols>
  <sheetData>
    <row r="1" spans="1:53" ht="22.9" x14ac:dyDescent="0.6">
      <c r="A1" s="77" t="s">
        <v>310</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85"/>
      <c r="AO1" s="77"/>
      <c r="AP1" s="77"/>
      <c r="AQ1" s="77"/>
      <c r="AR1" s="77"/>
      <c r="AS1" s="77"/>
      <c r="AT1" s="77"/>
      <c r="AU1" s="77"/>
      <c r="AV1" s="77"/>
      <c r="AW1" s="77"/>
      <c r="AX1" s="77"/>
      <c r="AY1" s="77"/>
      <c r="AZ1" s="77"/>
      <c r="BA1" s="77"/>
    </row>
    <row r="2" spans="1:53" ht="14.65" x14ac:dyDescent="0.35">
      <c r="A2" s="78" t="str">
        <f>"["&amp; Cover!$F$29 &amp;"] "&amp; Cover!$F$9 &amp;" - Version "&amp; Cover!$F$23 &amp;" ("&amp; TEXT(Cover!$F$24, "dd/mm/yy") &amp;")"</f>
        <v>[Draft] Cost Assessment - Version 0.2 (09/06/20)</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86"/>
      <c r="AO2" s="78"/>
      <c r="AP2" s="78"/>
      <c r="AQ2" s="78"/>
      <c r="AR2" s="78"/>
      <c r="AS2" s="78"/>
      <c r="AT2" s="78"/>
      <c r="AU2" s="78"/>
      <c r="AV2" s="78"/>
      <c r="AW2" s="78"/>
      <c r="AX2" s="78"/>
      <c r="AY2" s="78"/>
      <c r="AZ2" s="78"/>
      <c r="BA2" s="78"/>
    </row>
    <row r="3" spans="1:53" ht="14.65" x14ac:dyDescent="0.35">
      <c r="A3" s="78" t="s">
        <v>245</v>
      </c>
      <c r="B3" s="78"/>
      <c r="C3" s="78"/>
      <c r="D3" s="78"/>
      <c r="E3" s="78"/>
      <c r="F3" s="78"/>
      <c r="G3" s="78"/>
      <c r="H3" s="78"/>
      <c r="I3" s="78"/>
      <c r="J3" s="78"/>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86"/>
      <c r="AO3" s="78"/>
      <c r="AP3" s="78"/>
      <c r="AQ3" s="78"/>
      <c r="AR3" s="78"/>
      <c r="AS3" s="78"/>
      <c r="AT3" s="78"/>
      <c r="AU3" s="78"/>
      <c r="AV3" s="78"/>
      <c r="AW3" s="78"/>
      <c r="AX3" s="78"/>
      <c r="AY3" s="78"/>
      <c r="AZ3" s="78"/>
      <c r="BA3" s="78"/>
    </row>
    <row r="4" spans="1:53" ht="14.65" x14ac:dyDescent="0.35">
      <c r="A4" s="78"/>
      <c r="B4" s="78"/>
      <c r="C4" s="78"/>
      <c r="D4" s="78"/>
      <c r="E4" s="78"/>
      <c r="F4" s="78"/>
      <c r="G4" s="78" t="s">
        <v>146</v>
      </c>
      <c r="H4" s="78"/>
      <c r="I4" s="78"/>
      <c r="J4" s="78"/>
      <c r="K4" s="78"/>
      <c r="L4" s="78"/>
      <c r="M4" s="78"/>
      <c r="N4" s="78"/>
      <c r="O4" s="78"/>
      <c r="P4" s="78"/>
      <c r="Q4" s="78"/>
      <c r="R4" s="88">
        <f>R40</f>
        <v>0</v>
      </c>
      <c r="S4" s="78"/>
      <c r="T4" s="78"/>
      <c r="U4" s="78"/>
      <c r="V4" s="78"/>
      <c r="W4" s="78"/>
      <c r="X4" s="78"/>
      <c r="Y4" s="78"/>
      <c r="Z4" s="78"/>
      <c r="AA4" s="78"/>
      <c r="AB4" s="78"/>
      <c r="AC4" s="78"/>
      <c r="AD4" s="78"/>
      <c r="AE4" s="78"/>
      <c r="AF4" s="78"/>
      <c r="AG4" s="78"/>
      <c r="AH4" s="78"/>
      <c r="AI4" s="78"/>
      <c r="AJ4" s="78"/>
      <c r="AK4" s="78"/>
      <c r="AL4" s="78"/>
      <c r="AM4" s="78"/>
      <c r="AN4" s="86"/>
      <c r="AO4" s="78"/>
      <c r="AP4" s="78"/>
      <c r="AQ4" s="78"/>
      <c r="AR4" s="78"/>
      <c r="AS4" s="78"/>
      <c r="AT4" s="78"/>
      <c r="AU4" s="78"/>
      <c r="AV4" s="78"/>
      <c r="AW4" s="78"/>
      <c r="AX4" s="78"/>
      <c r="AY4" s="78"/>
      <c r="AZ4" s="78"/>
      <c r="BA4" s="78"/>
    </row>
    <row r="5" spans="1:53" s="10" customFormat="1" x14ac:dyDescent="0.3">
      <c r="A5" s="10" t="s">
        <v>215</v>
      </c>
      <c r="G5" s="10" t="s">
        <v>216</v>
      </c>
      <c r="H5" s="115">
        <f>Cover!$F$27</f>
        <v>43978.47347222222</v>
      </c>
      <c r="O5" s="10" t="s">
        <v>217</v>
      </c>
      <c r="R5" s="80">
        <f>Cover!$F$26</f>
        <v>3</v>
      </c>
      <c r="AU5" s="41"/>
    </row>
    <row r="6" spans="1:53"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53" x14ac:dyDescent="0.3">
      <c r="A7" s="76"/>
      <c r="B7" s="76"/>
      <c r="C7" s="76"/>
      <c r="D7" s="76"/>
      <c r="E7" s="76" t="s">
        <v>327</v>
      </c>
      <c r="F7" s="76" t="s">
        <v>179</v>
      </c>
      <c r="G7" s="76" t="s">
        <v>141</v>
      </c>
      <c r="H7" s="76" t="s">
        <v>247</v>
      </c>
      <c r="I7" s="76" t="s">
        <v>171</v>
      </c>
      <c r="J7" s="76" t="s">
        <v>328</v>
      </c>
      <c r="K7" s="76"/>
      <c r="L7" s="76" t="s">
        <v>126</v>
      </c>
      <c r="M7" s="76" t="s">
        <v>136</v>
      </c>
      <c r="N7" s="76" t="s">
        <v>137</v>
      </c>
      <c r="O7" s="76" t="s">
        <v>133</v>
      </c>
      <c r="P7" s="76" t="s">
        <v>142</v>
      </c>
      <c r="Q7" s="76"/>
      <c r="R7" s="76" t="s">
        <v>127</v>
      </c>
      <c r="S7" s="76"/>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76"/>
      <c r="AM7" s="82" t="s">
        <v>9</v>
      </c>
      <c r="AN7" s="95" t="s">
        <v>8</v>
      </c>
      <c r="AO7" s="81" t="s">
        <v>134</v>
      </c>
      <c r="AP7" s="76"/>
      <c r="AQ7" s="76"/>
      <c r="AR7" s="76"/>
      <c r="AS7" s="76"/>
      <c r="AT7" s="76"/>
      <c r="AU7" s="76"/>
      <c r="AV7" s="76"/>
      <c r="AW7" s="76"/>
      <c r="AX7" s="76"/>
      <c r="AY7" s="76"/>
      <c r="AZ7" s="76"/>
      <c r="BA7" s="76"/>
    </row>
    <row r="9" spans="1:53" x14ac:dyDescent="0.3">
      <c r="E9" s="75" t="s">
        <v>29</v>
      </c>
      <c r="F9" s="76" t="s">
        <v>159</v>
      </c>
      <c r="G9" s="76"/>
      <c r="H9" s="76" t="s">
        <v>170</v>
      </c>
      <c r="I9" s="76" t="s">
        <v>160</v>
      </c>
      <c r="J9" s="75" t="str">
        <f t="shared" ref="J9:J32" si="0">$E9&amp;""&amp;I9</f>
        <v>NGGTTotal Business Support</v>
      </c>
      <c r="L9" s="75" t="s">
        <v>128</v>
      </c>
      <c r="R9" s="79"/>
      <c r="T9" s="79"/>
      <c r="U9" s="79"/>
      <c r="V9" s="79"/>
      <c r="W9" s="79"/>
      <c r="X9" s="79"/>
      <c r="Y9" s="18">
        <f>IFERROR(INDEX(Cal_WorkloadAdj!Y:Y,MATCH($J9,Cal_WorkloadAdj!$J:$J,0)),"")</f>
        <v>0</v>
      </c>
      <c r="Z9" s="18">
        <f>IFERROR(INDEX(Cal_WorkloadAdj!Z:Z,MATCH($J9,Cal_WorkloadAdj!$J:$J,0)),"")</f>
        <v>0</v>
      </c>
      <c r="AA9" s="18">
        <f>IFERROR(INDEX(Cal_WorkloadAdj!AA:AA,MATCH($J9,Cal_WorkloadAdj!$J:$J,0)),"")</f>
        <v>0</v>
      </c>
      <c r="AB9" s="18">
        <f>IFERROR(INDEX(Cal_WorkloadAdj!AB:AB,MATCH($J9,Cal_WorkloadAdj!$J:$J,0)),"")</f>
        <v>0</v>
      </c>
      <c r="AC9" s="18">
        <f>IFERROR(INDEX(Cal_WorkloadAdj!AC:AC,MATCH($J9,Cal_WorkloadAdj!$J:$J,0)),"")</f>
        <v>0</v>
      </c>
      <c r="AD9" s="18">
        <f>IFERROR(INDEX(Cal_WorkloadAdj!AD:AD,MATCH($J9,Cal_WorkloadAdj!$J:$J,0)),"")</f>
        <v>0</v>
      </c>
      <c r="AE9" s="18">
        <f>IFERROR(INDEX(Cal_WorkloadAdj!AE:AE,MATCH($J9,Cal_WorkloadAdj!$J:$J,0)),"")</f>
        <v>0</v>
      </c>
      <c r="AF9" s="18">
        <f>IFERROR(INDEX(Cal_WorkloadAdj!AF:AF,MATCH($J9,Cal_WorkloadAdj!$J:$J,0)),"")</f>
        <v>0</v>
      </c>
      <c r="AG9" s="18">
        <f>IFERROR(INDEX(Cal_WorkloadAdj!AG:AG,MATCH($J9,Cal_WorkloadAdj!$J:$J,0)),"")</f>
        <v>0</v>
      </c>
      <c r="AH9" s="18">
        <f>IFERROR(INDEX(Cal_WorkloadAdj!AH:AH,MATCH($J9,Cal_WorkloadAdj!$J:$J,0)),"")</f>
        <v>0</v>
      </c>
      <c r="AI9" s="18">
        <f>IFERROR(INDEX(Cal_WorkloadAdj!AI:AI,MATCH($J9,Cal_WorkloadAdj!$J:$J,0)),"")</f>
        <v>0</v>
      </c>
      <c r="AJ9" s="18">
        <f>IFERROR(INDEX(Cal_WorkloadAdj!AJ:AJ,MATCH($J9,Cal_WorkloadAdj!$J:$J,0)),"")</f>
        <v>0</v>
      </c>
      <c r="AK9" s="18">
        <f>IFERROR(INDEX(Cal_WorkloadAdj!AK:AK,MATCH($J9,Cal_WorkloadAdj!$J:$J,0)),"")</f>
        <v>0</v>
      </c>
    </row>
    <row r="10" spans="1:53" x14ac:dyDescent="0.3">
      <c r="E10" s="75" t="s">
        <v>29</v>
      </c>
      <c r="F10" s="75" t="s">
        <v>159</v>
      </c>
      <c r="H10" s="75" t="s">
        <v>170</v>
      </c>
      <c r="I10" s="75" t="s">
        <v>167</v>
      </c>
      <c r="J10" s="75" t="str">
        <f t="shared" si="0"/>
        <v>NGGTIT &amp; Telecom</v>
      </c>
      <c r="L10" s="75" t="s">
        <v>128</v>
      </c>
      <c r="R10" s="79"/>
      <c r="T10" s="79"/>
      <c r="U10" s="79"/>
      <c r="V10" s="79"/>
      <c r="W10" s="79"/>
      <c r="X10" s="79"/>
      <c r="Y10" s="18">
        <f>IFERROR(INDEX(Cal_WorkloadAdj!Y:Y,MATCH($J10,Cal_WorkloadAdj!$J:$J,0)),"")</f>
        <v>0</v>
      </c>
      <c r="Z10" s="18">
        <f>IFERROR(INDEX(Cal_WorkloadAdj!Z:Z,MATCH($J10,Cal_WorkloadAdj!$J:$J,0)),"")</f>
        <v>0</v>
      </c>
      <c r="AA10" s="18">
        <f>IFERROR(INDEX(Cal_WorkloadAdj!AA:AA,MATCH($J10,Cal_WorkloadAdj!$J:$J,0)),"")</f>
        <v>0</v>
      </c>
      <c r="AB10" s="18">
        <f>IFERROR(INDEX(Cal_WorkloadAdj!AB:AB,MATCH($J10,Cal_WorkloadAdj!$J:$J,0)),"")</f>
        <v>0</v>
      </c>
      <c r="AC10" s="18">
        <f>IFERROR(INDEX(Cal_WorkloadAdj!AC:AC,MATCH($J10,Cal_WorkloadAdj!$J:$J,0)),"")</f>
        <v>0</v>
      </c>
      <c r="AD10" s="18">
        <f>IFERROR(INDEX(Cal_WorkloadAdj!AD:AD,MATCH($J10,Cal_WorkloadAdj!$J:$J,0)),"")</f>
        <v>0</v>
      </c>
      <c r="AE10" s="18">
        <f>IFERROR(INDEX(Cal_WorkloadAdj!AE:AE,MATCH($J10,Cal_WorkloadAdj!$J:$J,0)),"")</f>
        <v>0</v>
      </c>
      <c r="AF10" s="18">
        <f>IFERROR(INDEX(Cal_WorkloadAdj!AF:AF,MATCH($J10,Cal_WorkloadAdj!$J:$J,0)),"")</f>
        <v>0</v>
      </c>
      <c r="AG10" s="18">
        <f>IFERROR(INDEX(Cal_WorkloadAdj!AG:AG,MATCH($J10,Cal_WorkloadAdj!$J:$J,0)),"")</f>
        <v>0</v>
      </c>
      <c r="AH10" s="18">
        <f>IFERROR(INDEX(Cal_WorkloadAdj!AH:AH,MATCH($J10,Cal_WorkloadAdj!$J:$J,0)),"")</f>
        <v>0</v>
      </c>
      <c r="AI10" s="18">
        <f>IFERROR(INDEX(Cal_WorkloadAdj!AI:AI,MATCH($J10,Cal_WorkloadAdj!$J:$J,0)),"")</f>
        <v>0</v>
      </c>
      <c r="AJ10" s="18">
        <f>IFERROR(INDEX(Cal_WorkloadAdj!AJ:AJ,MATCH($J10,Cal_WorkloadAdj!$J:$J,0)),"")</f>
        <v>0</v>
      </c>
      <c r="AK10" s="18">
        <f>IFERROR(INDEX(Cal_WorkloadAdj!AK:AK,MATCH($J10,Cal_WorkloadAdj!$J:$J,0)),"")</f>
        <v>0</v>
      </c>
    </row>
    <row r="11" spans="1:53" x14ac:dyDescent="0.3">
      <c r="E11" s="75" t="s">
        <v>29</v>
      </c>
      <c r="F11" s="75" t="s">
        <v>159</v>
      </c>
      <c r="H11" s="75" t="s">
        <v>170</v>
      </c>
      <c r="I11" s="75" t="s">
        <v>166</v>
      </c>
      <c r="J11" s="75" t="str">
        <f t="shared" si="0"/>
        <v>NGGTProperty Management</v>
      </c>
      <c r="L11" s="75" t="s">
        <v>128</v>
      </c>
      <c r="R11" s="79"/>
      <c r="T11" s="79"/>
      <c r="U11" s="79"/>
      <c r="V11" s="79"/>
      <c r="W11" s="79"/>
      <c r="X11" s="79"/>
      <c r="Y11" s="18">
        <f>IFERROR(INDEX(Cal_WorkloadAdj!Y:Y,MATCH($J11,Cal_WorkloadAdj!$J:$J,0)),"")</f>
        <v>0</v>
      </c>
      <c r="Z11" s="18">
        <f>IFERROR(INDEX(Cal_WorkloadAdj!Z:Z,MATCH($J11,Cal_WorkloadAdj!$J:$J,0)),"")</f>
        <v>0</v>
      </c>
      <c r="AA11" s="18">
        <f>IFERROR(INDEX(Cal_WorkloadAdj!AA:AA,MATCH($J11,Cal_WorkloadAdj!$J:$J,0)),"")</f>
        <v>0</v>
      </c>
      <c r="AB11" s="18">
        <f>IFERROR(INDEX(Cal_WorkloadAdj!AB:AB,MATCH($J11,Cal_WorkloadAdj!$J:$J,0)),"")</f>
        <v>0</v>
      </c>
      <c r="AC11" s="18">
        <f>IFERROR(INDEX(Cal_WorkloadAdj!AC:AC,MATCH($J11,Cal_WorkloadAdj!$J:$J,0)),"")</f>
        <v>0</v>
      </c>
      <c r="AD11" s="18">
        <f>IFERROR(INDEX(Cal_WorkloadAdj!AD:AD,MATCH($J11,Cal_WorkloadAdj!$J:$J,0)),"")</f>
        <v>0</v>
      </c>
      <c r="AE11" s="18">
        <f>IFERROR(INDEX(Cal_WorkloadAdj!AE:AE,MATCH($J11,Cal_WorkloadAdj!$J:$J,0)),"")</f>
        <v>0</v>
      </c>
      <c r="AF11" s="18">
        <f>IFERROR(INDEX(Cal_WorkloadAdj!AF:AF,MATCH($J11,Cal_WorkloadAdj!$J:$J,0)),"")</f>
        <v>0</v>
      </c>
      <c r="AG11" s="18">
        <f>IFERROR(INDEX(Cal_WorkloadAdj!AG:AG,MATCH($J11,Cal_WorkloadAdj!$J:$J,0)),"")</f>
        <v>0</v>
      </c>
      <c r="AH11" s="18">
        <f>IFERROR(INDEX(Cal_WorkloadAdj!AH:AH,MATCH($J11,Cal_WorkloadAdj!$J:$J,0)),"")</f>
        <v>0</v>
      </c>
      <c r="AI11" s="18">
        <f>IFERROR(INDEX(Cal_WorkloadAdj!AI:AI,MATCH($J11,Cal_WorkloadAdj!$J:$J,0)),"")</f>
        <v>0</v>
      </c>
      <c r="AJ11" s="18">
        <f>IFERROR(INDEX(Cal_WorkloadAdj!AJ:AJ,MATCH($J11,Cal_WorkloadAdj!$J:$J,0)),"")</f>
        <v>0</v>
      </c>
      <c r="AK11" s="18">
        <f>IFERROR(INDEX(Cal_WorkloadAdj!AK:AK,MATCH($J11,Cal_WorkloadAdj!$J:$J,0)),"")</f>
        <v>0</v>
      </c>
    </row>
    <row r="12" spans="1:53" x14ac:dyDescent="0.3">
      <c r="E12" s="75" t="s">
        <v>29</v>
      </c>
      <c r="F12" s="75" t="s">
        <v>159</v>
      </c>
      <c r="H12" s="75" t="s">
        <v>170</v>
      </c>
      <c r="I12" s="75" t="s">
        <v>165</v>
      </c>
      <c r="J12" s="75" t="str">
        <f t="shared" si="0"/>
        <v>NGGTHR &amp; Non-Operational Training</v>
      </c>
      <c r="L12" s="75" t="s">
        <v>128</v>
      </c>
      <c r="R12" s="79"/>
      <c r="T12" s="79"/>
      <c r="U12" s="79"/>
      <c r="V12" s="79"/>
      <c r="W12" s="79"/>
      <c r="X12" s="79"/>
      <c r="Y12" s="18">
        <f>IFERROR(INDEX(Cal_WorkloadAdj!Y:Y,MATCH($J12,Cal_WorkloadAdj!$J:$J,0)),"")</f>
        <v>0</v>
      </c>
      <c r="Z12" s="18">
        <f>IFERROR(INDEX(Cal_WorkloadAdj!Z:Z,MATCH($J12,Cal_WorkloadAdj!$J:$J,0)),"")</f>
        <v>0</v>
      </c>
      <c r="AA12" s="18">
        <f>IFERROR(INDEX(Cal_WorkloadAdj!AA:AA,MATCH($J12,Cal_WorkloadAdj!$J:$J,0)),"")</f>
        <v>0</v>
      </c>
      <c r="AB12" s="18">
        <f>IFERROR(INDEX(Cal_WorkloadAdj!AB:AB,MATCH($J12,Cal_WorkloadAdj!$J:$J,0)),"")</f>
        <v>0</v>
      </c>
      <c r="AC12" s="18">
        <f>IFERROR(INDEX(Cal_WorkloadAdj!AC:AC,MATCH($J12,Cal_WorkloadAdj!$J:$J,0)),"")</f>
        <v>0</v>
      </c>
      <c r="AD12" s="18">
        <f>IFERROR(INDEX(Cal_WorkloadAdj!AD:AD,MATCH($J12,Cal_WorkloadAdj!$J:$J,0)),"")</f>
        <v>0</v>
      </c>
      <c r="AE12" s="18">
        <f>IFERROR(INDEX(Cal_WorkloadAdj!AE:AE,MATCH($J12,Cal_WorkloadAdj!$J:$J,0)),"")</f>
        <v>0</v>
      </c>
      <c r="AF12" s="18">
        <f>IFERROR(INDEX(Cal_WorkloadAdj!AF:AF,MATCH($J12,Cal_WorkloadAdj!$J:$J,0)),"")</f>
        <v>0</v>
      </c>
      <c r="AG12" s="18">
        <f>IFERROR(INDEX(Cal_WorkloadAdj!AG:AG,MATCH($J12,Cal_WorkloadAdj!$J:$J,0)),"")</f>
        <v>0</v>
      </c>
      <c r="AH12" s="18">
        <f>IFERROR(INDEX(Cal_WorkloadAdj!AH:AH,MATCH($J12,Cal_WorkloadAdj!$J:$J,0)),"")</f>
        <v>0</v>
      </c>
      <c r="AI12" s="18">
        <f>IFERROR(INDEX(Cal_WorkloadAdj!AI:AI,MATCH($J12,Cal_WorkloadAdj!$J:$J,0)),"")</f>
        <v>0</v>
      </c>
      <c r="AJ12" s="18">
        <f>IFERROR(INDEX(Cal_WorkloadAdj!AJ:AJ,MATCH($J12,Cal_WorkloadAdj!$J:$J,0)),"")</f>
        <v>0</v>
      </c>
      <c r="AK12" s="18">
        <f>IFERROR(INDEX(Cal_WorkloadAdj!AK:AK,MATCH($J12,Cal_WorkloadAdj!$J:$J,0)),"")</f>
        <v>0</v>
      </c>
    </row>
    <row r="13" spans="1:53" x14ac:dyDescent="0.3">
      <c r="E13" s="75" t="s">
        <v>29</v>
      </c>
      <c r="F13" s="75" t="s">
        <v>159</v>
      </c>
      <c r="H13" s="75" t="s">
        <v>170</v>
      </c>
      <c r="I13" s="75" t="s">
        <v>164</v>
      </c>
      <c r="J13" s="75" t="str">
        <f t="shared" si="0"/>
        <v>NGGTAudit, Finance &amp; Regulation</v>
      </c>
      <c r="L13" s="75" t="s">
        <v>128</v>
      </c>
      <c r="R13" s="79"/>
      <c r="T13" s="79"/>
      <c r="U13" s="79"/>
      <c r="V13" s="79"/>
      <c r="W13" s="79"/>
      <c r="X13" s="79"/>
      <c r="Y13" s="18">
        <f>IFERROR(INDEX(Cal_WorkloadAdj!Y:Y,MATCH($J13,Cal_WorkloadAdj!$J:$J,0)),"")</f>
        <v>0</v>
      </c>
      <c r="Z13" s="18">
        <f>IFERROR(INDEX(Cal_WorkloadAdj!Z:Z,MATCH($J13,Cal_WorkloadAdj!$J:$J,0)),"")</f>
        <v>0</v>
      </c>
      <c r="AA13" s="18">
        <f>IFERROR(INDEX(Cal_WorkloadAdj!AA:AA,MATCH($J13,Cal_WorkloadAdj!$J:$J,0)),"")</f>
        <v>0</v>
      </c>
      <c r="AB13" s="18">
        <f>IFERROR(INDEX(Cal_WorkloadAdj!AB:AB,MATCH($J13,Cal_WorkloadAdj!$J:$J,0)),"")</f>
        <v>0</v>
      </c>
      <c r="AC13" s="18">
        <f>IFERROR(INDEX(Cal_WorkloadAdj!AC:AC,MATCH($J13,Cal_WorkloadAdj!$J:$J,0)),"")</f>
        <v>0</v>
      </c>
      <c r="AD13" s="18">
        <f>IFERROR(INDEX(Cal_WorkloadAdj!AD:AD,MATCH($J13,Cal_WorkloadAdj!$J:$J,0)),"")</f>
        <v>0</v>
      </c>
      <c r="AE13" s="18">
        <f>IFERROR(INDEX(Cal_WorkloadAdj!AE:AE,MATCH($J13,Cal_WorkloadAdj!$J:$J,0)),"")</f>
        <v>0</v>
      </c>
      <c r="AF13" s="18">
        <f>IFERROR(INDEX(Cal_WorkloadAdj!AF:AF,MATCH($J13,Cal_WorkloadAdj!$J:$J,0)),"")</f>
        <v>0</v>
      </c>
      <c r="AG13" s="18">
        <f>IFERROR(INDEX(Cal_WorkloadAdj!AG:AG,MATCH($J13,Cal_WorkloadAdj!$J:$J,0)),"")</f>
        <v>0</v>
      </c>
      <c r="AH13" s="18">
        <f>IFERROR(INDEX(Cal_WorkloadAdj!AH:AH,MATCH($J13,Cal_WorkloadAdj!$J:$J,0)),"")</f>
        <v>0</v>
      </c>
      <c r="AI13" s="18">
        <f>IFERROR(INDEX(Cal_WorkloadAdj!AI:AI,MATCH($J13,Cal_WorkloadAdj!$J:$J,0)),"")</f>
        <v>0</v>
      </c>
      <c r="AJ13" s="18">
        <f>IFERROR(INDEX(Cal_WorkloadAdj!AJ:AJ,MATCH($J13,Cal_WorkloadAdj!$J:$J,0)),"")</f>
        <v>0</v>
      </c>
      <c r="AK13" s="18">
        <f>IFERROR(INDEX(Cal_WorkloadAdj!AK:AK,MATCH($J13,Cal_WorkloadAdj!$J:$J,0)),"")</f>
        <v>0</v>
      </c>
    </row>
    <row r="14" spans="1:53" x14ac:dyDescent="0.3">
      <c r="E14" s="75" t="s">
        <v>29</v>
      </c>
      <c r="F14" s="75" t="s">
        <v>159</v>
      </c>
      <c r="H14" s="75" t="s">
        <v>170</v>
      </c>
      <c r="I14" s="75" t="s">
        <v>163</v>
      </c>
      <c r="J14" s="75" t="str">
        <f t="shared" si="0"/>
        <v>NGGTInsurance</v>
      </c>
      <c r="L14" s="75" t="s">
        <v>128</v>
      </c>
      <c r="R14" s="79"/>
      <c r="T14" s="79"/>
      <c r="U14" s="79"/>
      <c r="V14" s="79"/>
      <c r="W14" s="79"/>
      <c r="X14" s="79"/>
      <c r="Y14" s="18">
        <f>IFERROR(INDEX(Cal_WorkloadAdj!Y:Y,MATCH($J14,Cal_WorkloadAdj!$J:$J,0)),"")</f>
        <v>0</v>
      </c>
      <c r="Z14" s="18">
        <f>IFERROR(INDEX(Cal_WorkloadAdj!Z:Z,MATCH($J14,Cal_WorkloadAdj!$J:$J,0)),"")</f>
        <v>0</v>
      </c>
      <c r="AA14" s="18">
        <f>IFERROR(INDEX(Cal_WorkloadAdj!AA:AA,MATCH($J14,Cal_WorkloadAdj!$J:$J,0)),"")</f>
        <v>0</v>
      </c>
      <c r="AB14" s="18">
        <f>IFERROR(INDEX(Cal_WorkloadAdj!AB:AB,MATCH($J14,Cal_WorkloadAdj!$J:$J,0)),"")</f>
        <v>0</v>
      </c>
      <c r="AC14" s="18">
        <f>IFERROR(INDEX(Cal_WorkloadAdj!AC:AC,MATCH($J14,Cal_WorkloadAdj!$J:$J,0)),"")</f>
        <v>0</v>
      </c>
      <c r="AD14" s="18">
        <f>IFERROR(INDEX(Cal_WorkloadAdj!AD:AD,MATCH($J14,Cal_WorkloadAdj!$J:$J,0)),"")</f>
        <v>0</v>
      </c>
      <c r="AE14" s="18">
        <f>IFERROR(INDEX(Cal_WorkloadAdj!AE:AE,MATCH($J14,Cal_WorkloadAdj!$J:$J,0)),"")</f>
        <v>0</v>
      </c>
      <c r="AF14" s="18">
        <f>IFERROR(INDEX(Cal_WorkloadAdj!AF:AF,MATCH($J14,Cal_WorkloadAdj!$J:$J,0)),"")</f>
        <v>0</v>
      </c>
      <c r="AG14" s="18">
        <f>IFERROR(INDEX(Cal_WorkloadAdj!AG:AG,MATCH($J14,Cal_WorkloadAdj!$J:$J,0)),"")</f>
        <v>0</v>
      </c>
      <c r="AH14" s="18">
        <f>IFERROR(INDEX(Cal_WorkloadAdj!AH:AH,MATCH($J14,Cal_WorkloadAdj!$J:$J,0)),"")</f>
        <v>0</v>
      </c>
      <c r="AI14" s="18">
        <f>IFERROR(INDEX(Cal_WorkloadAdj!AI:AI,MATCH($J14,Cal_WorkloadAdj!$J:$J,0)),"")</f>
        <v>0</v>
      </c>
      <c r="AJ14" s="18">
        <f>IFERROR(INDEX(Cal_WorkloadAdj!AJ:AJ,MATCH($J14,Cal_WorkloadAdj!$J:$J,0)),"")</f>
        <v>0</v>
      </c>
      <c r="AK14" s="18">
        <f>IFERROR(INDEX(Cal_WorkloadAdj!AK:AK,MATCH($J14,Cal_WorkloadAdj!$J:$J,0)),"")</f>
        <v>0</v>
      </c>
    </row>
    <row r="15" spans="1:53" x14ac:dyDescent="0.3">
      <c r="E15" s="75" t="s">
        <v>29</v>
      </c>
      <c r="F15" s="75" t="s">
        <v>159</v>
      </c>
      <c r="H15" s="75" t="s">
        <v>170</v>
      </c>
      <c r="I15" s="75" t="s">
        <v>162</v>
      </c>
      <c r="J15" s="75" t="str">
        <f t="shared" si="0"/>
        <v>NGGTProcurement</v>
      </c>
      <c r="L15" s="75" t="s">
        <v>128</v>
      </c>
      <c r="R15" s="79"/>
      <c r="T15" s="79"/>
      <c r="U15" s="79"/>
      <c r="V15" s="79"/>
      <c r="W15" s="79"/>
      <c r="X15" s="79"/>
      <c r="Y15" s="18">
        <f>IFERROR(INDEX(Cal_WorkloadAdj!Y:Y,MATCH($J15,Cal_WorkloadAdj!$J:$J,0)),"")</f>
        <v>0</v>
      </c>
      <c r="Z15" s="18">
        <f>IFERROR(INDEX(Cal_WorkloadAdj!Z:Z,MATCH($J15,Cal_WorkloadAdj!$J:$J,0)),"")</f>
        <v>0</v>
      </c>
      <c r="AA15" s="18">
        <f>IFERROR(INDEX(Cal_WorkloadAdj!AA:AA,MATCH($J15,Cal_WorkloadAdj!$J:$J,0)),"")</f>
        <v>0</v>
      </c>
      <c r="AB15" s="18">
        <f>IFERROR(INDEX(Cal_WorkloadAdj!AB:AB,MATCH($J15,Cal_WorkloadAdj!$J:$J,0)),"")</f>
        <v>0</v>
      </c>
      <c r="AC15" s="18">
        <f>IFERROR(INDEX(Cal_WorkloadAdj!AC:AC,MATCH($J15,Cal_WorkloadAdj!$J:$J,0)),"")</f>
        <v>0</v>
      </c>
      <c r="AD15" s="18">
        <f>IFERROR(INDEX(Cal_WorkloadAdj!AD:AD,MATCH($J15,Cal_WorkloadAdj!$J:$J,0)),"")</f>
        <v>0</v>
      </c>
      <c r="AE15" s="18">
        <f>IFERROR(INDEX(Cal_WorkloadAdj!AE:AE,MATCH($J15,Cal_WorkloadAdj!$J:$J,0)),"")</f>
        <v>0</v>
      </c>
      <c r="AF15" s="18">
        <f>IFERROR(INDEX(Cal_WorkloadAdj!AF:AF,MATCH($J15,Cal_WorkloadAdj!$J:$J,0)),"")</f>
        <v>0</v>
      </c>
      <c r="AG15" s="18">
        <f>IFERROR(INDEX(Cal_WorkloadAdj!AG:AG,MATCH($J15,Cal_WorkloadAdj!$J:$J,0)),"")</f>
        <v>0</v>
      </c>
      <c r="AH15" s="18">
        <f>IFERROR(INDEX(Cal_WorkloadAdj!AH:AH,MATCH($J15,Cal_WorkloadAdj!$J:$J,0)),"")</f>
        <v>0</v>
      </c>
      <c r="AI15" s="18">
        <f>IFERROR(INDEX(Cal_WorkloadAdj!AI:AI,MATCH($J15,Cal_WorkloadAdj!$J:$J,0)),"")</f>
        <v>0</v>
      </c>
      <c r="AJ15" s="18">
        <f>IFERROR(INDEX(Cal_WorkloadAdj!AJ:AJ,MATCH($J15,Cal_WorkloadAdj!$J:$J,0)),"")</f>
        <v>0</v>
      </c>
      <c r="AK15" s="18">
        <f>IFERROR(INDEX(Cal_WorkloadAdj!AK:AK,MATCH($J15,Cal_WorkloadAdj!$J:$J,0)),"")</f>
        <v>0</v>
      </c>
    </row>
    <row r="16" spans="1:53" x14ac:dyDescent="0.3">
      <c r="E16" s="75" t="s">
        <v>29</v>
      </c>
      <c r="F16" s="75" t="s">
        <v>159</v>
      </c>
      <c r="H16" s="75" t="s">
        <v>170</v>
      </c>
      <c r="I16" s="75" t="s">
        <v>161</v>
      </c>
      <c r="J16" s="75" t="str">
        <f t="shared" si="0"/>
        <v>NGGTCEO &amp; Group Management</v>
      </c>
      <c r="L16" s="75" t="s">
        <v>128</v>
      </c>
      <c r="R16" s="79"/>
      <c r="T16" s="79"/>
      <c r="U16" s="79"/>
      <c r="V16" s="79"/>
      <c r="W16" s="79"/>
      <c r="X16" s="79"/>
      <c r="Y16" s="18">
        <f>IFERROR(INDEX(Cal_WorkloadAdj!Y:Y,MATCH($J16,Cal_WorkloadAdj!$J:$J,0)),"")</f>
        <v>0</v>
      </c>
      <c r="Z16" s="18">
        <f>IFERROR(INDEX(Cal_WorkloadAdj!Z:Z,MATCH($J16,Cal_WorkloadAdj!$J:$J,0)),"")</f>
        <v>0</v>
      </c>
      <c r="AA16" s="18">
        <f>IFERROR(INDEX(Cal_WorkloadAdj!AA:AA,MATCH($J16,Cal_WorkloadAdj!$J:$J,0)),"")</f>
        <v>0</v>
      </c>
      <c r="AB16" s="18">
        <f>IFERROR(INDEX(Cal_WorkloadAdj!AB:AB,MATCH($J16,Cal_WorkloadAdj!$J:$J,0)),"")</f>
        <v>0</v>
      </c>
      <c r="AC16" s="18">
        <f>IFERROR(INDEX(Cal_WorkloadAdj!AC:AC,MATCH($J16,Cal_WorkloadAdj!$J:$J,0)),"")</f>
        <v>0</v>
      </c>
      <c r="AD16" s="18">
        <f>IFERROR(INDEX(Cal_WorkloadAdj!AD:AD,MATCH($J16,Cal_WorkloadAdj!$J:$J,0)),"")</f>
        <v>0</v>
      </c>
      <c r="AE16" s="18">
        <f>IFERROR(INDEX(Cal_WorkloadAdj!AE:AE,MATCH($J16,Cal_WorkloadAdj!$J:$J,0)),"")</f>
        <v>0</v>
      </c>
      <c r="AF16" s="18">
        <f>IFERROR(INDEX(Cal_WorkloadAdj!AF:AF,MATCH($J16,Cal_WorkloadAdj!$J:$J,0)),"")</f>
        <v>0</v>
      </c>
      <c r="AG16" s="18">
        <f>IFERROR(INDEX(Cal_WorkloadAdj!AG:AG,MATCH($J16,Cal_WorkloadAdj!$J:$J,0)),"")</f>
        <v>0</v>
      </c>
      <c r="AH16" s="18">
        <f>IFERROR(INDEX(Cal_WorkloadAdj!AH:AH,MATCH($J16,Cal_WorkloadAdj!$J:$J,0)),"")</f>
        <v>0</v>
      </c>
      <c r="AI16" s="18">
        <f>IFERROR(INDEX(Cal_WorkloadAdj!AI:AI,MATCH($J16,Cal_WorkloadAdj!$J:$J,0)),"")</f>
        <v>0</v>
      </c>
      <c r="AJ16" s="18">
        <f>IFERROR(INDEX(Cal_WorkloadAdj!AJ:AJ,MATCH($J16,Cal_WorkloadAdj!$J:$J,0)),"")</f>
        <v>0</v>
      </c>
      <c r="AK16" s="18">
        <f>IFERROR(INDEX(Cal_WorkloadAdj!AK:AK,MATCH($J16,Cal_WorkloadAdj!$J:$J,0)),"")</f>
        <v>0</v>
      </c>
    </row>
    <row r="17" spans="5:37" x14ac:dyDescent="0.3">
      <c r="E17" s="75" t="s">
        <v>29</v>
      </c>
      <c r="F17" s="75" t="s">
        <v>159</v>
      </c>
      <c r="H17" s="75" t="s">
        <v>170</v>
      </c>
      <c r="I17" s="75" t="s">
        <v>168</v>
      </c>
      <c r="J17" s="75" t="str">
        <f t="shared" si="0"/>
        <v>NGGTStores &amp; Logistics</v>
      </c>
      <c r="L17" s="75" t="s">
        <v>128</v>
      </c>
      <c r="R17" s="79"/>
      <c r="T17" s="79"/>
      <c r="U17" s="79"/>
      <c r="V17" s="79"/>
      <c r="W17" s="79"/>
      <c r="X17" s="79"/>
      <c r="Y17" s="18">
        <f>IFERROR(INDEX(Cal_WorkloadAdj!Y:Y,MATCH($J17,Cal_WorkloadAdj!$J:$J,0)),"")</f>
        <v>0</v>
      </c>
      <c r="Z17" s="18">
        <f>IFERROR(INDEX(Cal_WorkloadAdj!Z:Z,MATCH($J17,Cal_WorkloadAdj!$J:$J,0)),"")</f>
        <v>0</v>
      </c>
      <c r="AA17" s="18">
        <f>IFERROR(INDEX(Cal_WorkloadAdj!AA:AA,MATCH($J17,Cal_WorkloadAdj!$J:$J,0)),"")</f>
        <v>0</v>
      </c>
      <c r="AB17" s="18">
        <f>IFERROR(INDEX(Cal_WorkloadAdj!AB:AB,MATCH($J17,Cal_WorkloadAdj!$J:$J,0)),"")</f>
        <v>0</v>
      </c>
      <c r="AC17" s="18">
        <f>IFERROR(INDEX(Cal_WorkloadAdj!AC:AC,MATCH($J17,Cal_WorkloadAdj!$J:$J,0)),"")</f>
        <v>0</v>
      </c>
      <c r="AD17" s="18">
        <f>IFERROR(INDEX(Cal_WorkloadAdj!AD:AD,MATCH($J17,Cal_WorkloadAdj!$J:$J,0)),"")</f>
        <v>0</v>
      </c>
      <c r="AE17" s="18">
        <f>IFERROR(INDEX(Cal_WorkloadAdj!AE:AE,MATCH($J17,Cal_WorkloadAdj!$J:$J,0)),"")</f>
        <v>0</v>
      </c>
      <c r="AF17" s="18">
        <f>IFERROR(INDEX(Cal_WorkloadAdj!AF:AF,MATCH($J17,Cal_WorkloadAdj!$J:$J,0)),"")</f>
        <v>0</v>
      </c>
      <c r="AG17" s="18">
        <f>IFERROR(INDEX(Cal_WorkloadAdj!AG:AG,MATCH($J17,Cal_WorkloadAdj!$J:$J,0)),"")</f>
        <v>0</v>
      </c>
      <c r="AH17" s="18">
        <f>IFERROR(INDEX(Cal_WorkloadAdj!AH:AH,MATCH($J17,Cal_WorkloadAdj!$J:$J,0)),"")</f>
        <v>0</v>
      </c>
      <c r="AI17" s="18">
        <f>IFERROR(INDEX(Cal_WorkloadAdj!AI:AI,MATCH($J17,Cal_WorkloadAdj!$J:$J,0)),"")</f>
        <v>0</v>
      </c>
      <c r="AJ17" s="18">
        <f>IFERROR(INDEX(Cal_WorkloadAdj!AJ:AJ,MATCH($J17,Cal_WorkloadAdj!$J:$J,0)),"")</f>
        <v>0</v>
      </c>
      <c r="AK17" s="18">
        <f>IFERROR(INDEX(Cal_WorkloadAdj!AK:AK,MATCH($J17,Cal_WorkloadAdj!$J:$J,0)),"")</f>
        <v>0</v>
      </c>
    </row>
    <row r="18" spans="5:37" x14ac:dyDescent="0.3">
      <c r="E18" s="76" t="s">
        <v>29</v>
      </c>
      <c r="F18" s="76" t="s">
        <v>159</v>
      </c>
      <c r="G18" s="76"/>
      <c r="H18" s="76" t="s">
        <v>274</v>
      </c>
      <c r="I18" s="76" t="s">
        <v>275</v>
      </c>
      <c r="J18" s="75" t="str">
        <f t="shared" si="0"/>
        <v>NGGTTotal CAI</v>
      </c>
      <c r="L18" s="75" t="s">
        <v>128</v>
      </c>
      <c r="R18" s="79"/>
      <c r="T18" s="79"/>
      <c r="U18" s="79"/>
      <c r="V18" s="79"/>
      <c r="W18" s="79"/>
      <c r="X18" s="79"/>
      <c r="Y18" s="18">
        <f>IFERROR(INDEX(Cal_WorkloadAdj!Y:Y,MATCH($J18,Cal_WorkloadAdj!$J:$J,0)),"")</f>
        <v>0</v>
      </c>
      <c r="Z18" s="18">
        <f>IFERROR(INDEX(Cal_WorkloadAdj!Z:Z,MATCH($J18,Cal_WorkloadAdj!$J:$J,0)),"")</f>
        <v>0</v>
      </c>
      <c r="AA18" s="18">
        <f>IFERROR(INDEX(Cal_WorkloadAdj!AA:AA,MATCH($J18,Cal_WorkloadAdj!$J:$J,0)),"")</f>
        <v>0</v>
      </c>
      <c r="AB18" s="18">
        <f>IFERROR(INDEX(Cal_WorkloadAdj!AB:AB,MATCH($J18,Cal_WorkloadAdj!$J:$J,0)),"")</f>
        <v>0</v>
      </c>
      <c r="AC18" s="18">
        <f>IFERROR(INDEX(Cal_WorkloadAdj!AC:AC,MATCH($J18,Cal_WorkloadAdj!$J:$J,0)),"")</f>
        <v>0</v>
      </c>
      <c r="AD18" s="18">
        <f>IFERROR(INDEX(Cal_WorkloadAdj!AD:AD,MATCH($J18,Cal_WorkloadAdj!$J:$J,0)),"")</f>
        <v>0</v>
      </c>
      <c r="AE18" s="18">
        <f>IFERROR(INDEX(Cal_WorkloadAdj!AE:AE,MATCH($J18,Cal_WorkloadAdj!$J:$J,0)),"")</f>
        <v>0</v>
      </c>
      <c r="AF18" s="18">
        <f>IFERROR(INDEX(Cal_WorkloadAdj!AF:AF,MATCH($J18,Cal_WorkloadAdj!$J:$J,0)),"")</f>
        <v>0</v>
      </c>
      <c r="AG18" s="18">
        <f>IFERROR(INDEX(Cal_WorkloadAdj!AG:AG,MATCH($J18,Cal_WorkloadAdj!$J:$J,0)),"")</f>
        <v>-9.9440527589612415</v>
      </c>
      <c r="AH18" s="18">
        <f>IFERROR(INDEX(Cal_WorkloadAdj!AH:AH,MATCH($J18,Cal_WorkloadAdj!$J:$J,0)),"")</f>
        <v>-8.8089130546283414</v>
      </c>
      <c r="AI18" s="18">
        <f>IFERROR(INDEX(Cal_WorkloadAdj!AI:AI,MATCH($J18,Cal_WorkloadAdj!$J:$J,0)),"")</f>
        <v>-6.2306994921119028</v>
      </c>
      <c r="AJ18" s="18">
        <f>IFERROR(INDEX(Cal_WorkloadAdj!AJ:AJ,MATCH($J18,Cal_WorkloadAdj!$J:$J,0)),"")</f>
        <v>-14.298198797844229</v>
      </c>
      <c r="AK18" s="18">
        <f>IFERROR(INDEX(Cal_WorkloadAdj!AK:AK,MATCH($J18,Cal_WorkloadAdj!$J:$J,0)),"")</f>
        <v>-17.100191845460657</v>
      </c>
    </row>
    <row r="19" spans="5:37" x14ac:dyDescent="0.3">
      <c r="E19" s="76" t="s">
        <v>29</v>
      </c>
      <c r="F19" s="76" t="s">
        <v>159</v>
      </c>
      <c r="G19" s="76"/>
      <c r="H19" s="76" t="s">
        <v>274</v>
      </c>
      <c r="I19" s="76" t="s">
        <v>276</v>
      </c>
      <c r="J19" s="75" t="str">
        <f t="shared" si="0"/>
        <v>NGGTPrimary CAI</v>
      </c>
      <c r="L19" s="75" t="s">
        <v>128</v>
      </c>
      <c r="R19" s="79"/>
      <c r="T19" s="79"/>
      <c r="U19" s="79"/>
      <c r="V19" s="79"/>
      <c r="W19" s="79"/>
      <c r="X19" s="79"/>
      <c r="Y19" s="18">
        <f>IFERROR(INDEX(Cal_WorkloadAdj!Y:Y,MATCH($J19,Cal_WorkloadAdj!$J:$J,0)),"")</f>
        <v>0</v>
      </c>
      <c r="Z19" s="18">
        <f>IFERROR(INDEX(Cal_WorkloadAdj!Z:Z,MATCH($J19,Cal_WorkloadAdj!$J:$J,0)),"")</f>
        <v>0</v>
      </c>
      <c r="AA19" s="18">
        <f>IFERROR(INDEX(Cal_WorkloadAdj!AA:AA,MATCH($J19,Cal_WorkloadAdj!$J:$J,0)),"")</f>
        <v>0</v>
      </c>
      <c r="AB19" s="18">
        <f>IFERROR(INDEX(Cal_WorkloadAdj!AB:AB,MATCH($J19,Cal_WorkloadAdj!$J:$J,0)),"")</f>
        <v>0</v>
      </c>
      <c r="AC19" s="18">
        <f>IFERROR(INDEX(Cal_WorkloadAdj!AC:AC,MATCH($J19,Cal_WorkloadAdj!$J:$J,0)),"")</f>
        <v>0</v>
      </c>
      <c r="AD19" s="18">
        <f>IFERROR(INDEX(Cal_WorkloadAdj!AD:AD,MATCH($J19,Cal_WorkloadAdj!$J:$J,0)),"")</f>
        <v>0</v>
      </c>
      <c r="AE19" s="18">
        <f>IFERROR(INDEX(Cal_WorkloadAdj!AE:AE,MATCH($J19,Cal_WorkloadAdj!$J:$J,0)),"")</f>
        <v>0</v>
      </c>
      <c r="AF19" s="18">
        <f>IFERROR(INDEX(Cal_WorkloadAdj!AF:AF,MATCH($J19,Cal_WorkloadAdj!$J:$J,0)),"")</f>
        <v>0</v>
      </c>
      <c r="AG19" s="18">
        <f>IFERROR(INDEX(Cal_WorkloadAdj!AG:AG,MATCH($J19,Cal_WorkloadAdj!$J:$J,0)),"")</f>
        <v>0</v>
      </c>
      <c r="AH19" s="18">
        <f>IFERROR(INDEX(Cal_WorkloadAdj!AH:AH,MATCH($J19,Cal_WorkloadAdj!$J:$J,0)),"")</f>
        <v>0</v>
      </c>
      <c r="AI19" s="18">
        <f>IFERROR(INDEX(Cal_WorkloadAdj!AI:AI,MATCH($J19,Cal_WorkloadAdj!$J:$J,0)),"")</f>
        <v>0</v>
      </c>
      <c r="AJ19" s="18">
        <f>IFERROR(INDEX(Cal_WorkloadAdj!AJ:AJ,MATCH($J19,Cal_WorkloadAdj!$J:$J,0)),"")</f>
        <v>0</v>
      </c>
      <c r="AK19" s="18">
        <f>IFERROR(INDEX(Cal_WorkloadAdj!AK:AK,MATCH($J19,Cal_WorkloadAdj!$J:$J,0)),"")</f>
        <v>0</v>
      </c>
    </row>
    <row r="20" spans="5:37" x14ac:dyDescent="0.3">
      <c r="E20" s="76" t="s">
        <v>29</v>
      </c>
      <c r="F20" s="76" t="s">
        <v>159</v>
      </c>
      <c r="G20" s="76"/>
      <c r="H20" s="76" t="s">
        <v>274</v>
      </c>
      <c r="I20" s="75" t="s">
        <v>279</v>
      </c>
      <c r="J20" s="75" t="str">
        <f t="shared" si="0"/>
        <v>NGGTProject Management</v>
      </c>
      <c r="L20" s="75" t="s">
        <v>128</v>
      </c>
      <c r="R20" s="79"/>
      <c r="T20" s="79"/>
      <c r="U20" s="79"/>
      <c r="V20" s="79"/>
      <c r="W20" s="79"/>
      <c r="X20" s="79"/>
      <c r="Y20" s="18">
        <f>IFERROR(INDEX(Cal_WorkloadAdj!Y:Y,MATCH($J20,Cal_WorkloadAdj!$J:$J,0)),"")</f>
        <v>0</v>
      </c>
      <c r="Z20" s="18">
        <f>IFERROR(INDEX(Cal_WorkloadAdj!Z:Z,MATCH($J20,Cal_WorkloadAdj!$J:$J,0)),"")</f>
        <v>0</v>
      </c>
      <c r="AA20" s="18">
        <f>IFERROR(INDEX(Cal_WorkloadAdj!AA:AA,MATCH($J20,Cal_WorkloadAdj!$J:$J,0)),"")</f>
        <v>0</v>
      </c>
      <c r="AB20" s="18">
        <f>IFERROR(INDEX(Cal_WorkloadAdj!AB:AB,MATCH($J20,Cal_WorkloadAdj!$J:$J,0)),"")</f>
        <v>0</v>
      </c>
      <c r="AC20" s="18">
        <f>IFERROR(INDEX(Cal_WorkloadAdj!AC:AC,MATCH($J20,Cal_WorkloadAdj!$J:$J,0)),"")</f>
        <v>0</v>
      </c>
      <c r="AD20" s="18">
        <f>IFERROR(INDEX(Cal_WorkloadAdj!AD:AD,MATCH($J20,Cal_WorkloadAdj!$J:$J,0)),"")</f>
        <v>0</v>
      </c>
      <c r="AE20" s="18">
        <f>IFERROR(INDEX(Cal_WorkloadAdj!AE:AE,MATCH($J20,Cal_WorkloadAdj!$J:$J,0)),"")</f>
        <v>0</v>
      </c>
      <c r="AF20" s="18">
        <f>IFERROR(INDEX(Cal_WorkloadAdj!AF:AF,MATCH($J20,Cal_WorkloadAdj!$J:$J,0)),"")</f>
        <v>0</v>
      </c>
      <c r="AG20" s="18">
        <f>IFERROR(INDEX(Cal_WorkloadAdj!AG:AG,MATCH($J20,Cal_WorkloadAdj!$J:$J,0)),"")</f>
        <v>0</v>
      </c>
      <c r="AH20" s="18">
        <f>IFERROR(INDEX(Cal_WorkloadAdj!AH:AH,MATCH($J20,Cal_WorkloadAdj!$J:$J,0)),"")</f>
        <v>0</v>
      </c>
      <c r="AI20" s="18">
        <f>IFERROR(INDEX(Cal_WorkloadAdj!AI:AI,MATCH($J20,Cal_WorkloadAdj!$J:$J,0)),"")</f>
        <v>0</v>
      </c>
      <c r="AJ20" s="18">
        <f>IFERROR(INDEX(Cal_WorkloadAdj!AJ:AJ,MATCH($J20,Cal_WorkloadAdj!$J:$J,0)),"")</f>
        <v>0</v>
      </c>
      <c r="AK20" s="18">
        <f>IFERROR(INDEX(Cal_WorkloadAdj!AK:AK,MATCH($J20,Cal_WorkloadAdj!$J:$J,0)),"")</f>
        <v>0</v>
      </c>
    </row>
    <row r="21" spans="5:37" x14ac:dyDescent="0.3">
      <c r="E21" s="75" t="s">
        <v>29</v>
      </c>
      <c r="F21" s="75" t="s">
        <v>159</v>
      </c>
      <c r="H21" s="75" t="s">
        <v>274</v>
      </c>
      <c r="I21" s="75" t="s">
        <v>280</v>
      </c>
      <c r="J21" s="75" t="str">
        <f t="shared" si="0"/>
        <v>NGGTNetwork Design &amp; Engineering</v>
      </c>
      <c r="L21" s="75" t="s">
        <v>128</v>
      </c>
      <c r="R21" s="79"/>
      <c r="T21" s="79"/>
      <c r="U21" s="79"/>
      <c r="V21" s="79"/>
      <c r="W21" s="79"/>
      <c r="X21" s="79"/>
      <c r="Y21" s="18">
        <f>IFERROR(INDEX(Cal_WorkloadAdj!Y:Y,MATCH($J21,Cal_WorkloadAdj!$J:$J,0)),"")</f>
        <v>0</v>
      </c>
      <c r="Z21" s="18">
        <f>IFERROR(INDEX(Cal_WorkloadAdj!Z:Z,MATCH($J21,Cal_WorkloadAdj!$J:$J,0)),"")</f>
        <v>0</v>
      </c>
      <c r="AA21" s="18">
        <f>IFERROR(INDEX(Cal_WorkloadAdj!AA:AA,MATCH($J21,Cal_WorkloadAdj!$J:$J,0)),"")</f>
        <v>0</v>
      </c>
      <c r="AB21" s="18">
        <f>IFERROR(INDEX(Cal_WorkloadAdj!AB:AB,MATCH($J21,Cal_WorkloadAdj!$J:$J,0)),"")</f>
        <v>0</v>
      </c>
      <c r="AC21" s="18">
        <f>IFERROR(INDEX(Cal_WorkloadAdj!AC:AC,MATCH($J21,Cal_WorkloadAdj!$J:$J,0)),"")</f>
        <v>0</v>
      </c>
      <c r="AD21" s="18">
        <f>IFERROR(INDEX(Cal_WorkloadAdj!AD:AD,MATCH($J21,Cal_WorkloadAdj!$J:$J,0)),"")</f>
        <v>0</v>
      </c>
      <c r="AE21" s="18">
        <f>IFERROR(INDEX(Cal_WorkloadAdj!AE:AE,MATCH($J21,Cal_WorkloadAdj!$J:$J,0)),"")</f>
        <v>0</v>
      </c>
      <c r="AF21" s="18">
        <f>IFERROR(INDEX(Cal_WorkloadAdj!AF:AF,MATCH($J21,Cal_WorkloadAdj!$J:$J,0)),"")</f>
        <v>0</v>
      </c>
      <c r="AG21" s="18">
        <f>IFERROR(INDEX(Cal_WorkloadAdj!AG:AG,MATCH($J21,Cal_WorkloadAdj!$J:$J,0)),"")</f>
        <v>0</v>
      </c>
      <c r="AH21" s="18">
        <f>IFERROR(INDEX(Cal_WorkloadAdj!AH:AH,MATCH($J21,Cal_WorkloadAdj!$J:$J,0)),"")</f>
        <v>0</v>
      </c>
      <c r="AI21" s="18">
        <f>IFERROR(INDEX(Cal_WorkloadAdj!AI:AI,MATCH($J21,Cal_WorkloadAdj!$J:$J,0)),"")</f>
        <v>0</v>
      </c>
      <c r="AJ21" s="18">
        <f>IFERROR(INDEX(Cal_WorkloadAdj!AJ:AJ,MATCH($J21,Cal_WorkloadAdj!$J:$J,0)),"")</f>
        <v>0</v>
      </c>
      <c r="AK21" s="18">
        <f>IFERROR(INDEX(Cal_WorkloadAdj!AK:AK,MATCH($J21,Cal_WorkloadAdj!$J:$J,0)),"")</f>
        <v>0</v>
      </c>
    </row>
    <row r="22" spans="5:37" x14ac:dyDescent="0.3">
      <c r="E22" s="75" t="s">
        <v>29</v>
      </c>
      <c r="F22" s="75" t="s">
        <v>159</v>
      </c>
      <c r="H22" s="75" t="s">
        <v>274</v>
      </c>
      <c r="I22" s="75" t="s">
        <v>282</v>
      </c>
      <c r="J22" s="75" t="str">
        <f t="shared" si="0"/>
        <v>NGGTEngineering Management &amp; Clerical Support</v>
      </c>
      <c r="L22" s="75" t="s">
        <v>128</v>
      </c>
      <c r="R22" s="79"/>
      <c r="T22" s="79"/>
      <c r="U22" s="79"/>
      <c r="V22" s="79"/>
      <c r="W22" s="79"/>
      <c r="X22" s="79"/>
      <c r="Y22" s="18">
        <f>IFERROR(INDEX(Cal_WorkloadAdj!Y:Y,MATCH($J22,Cal_WorkloadAdj!$J:$J,0)),"")</f>
        <v>0</v>
      </c>
      <c r="Z22" s="18">
        <f>IFERROR(INDEX(Cal_WorkloadAdj!Z:Z,MATCH($J22,Cal_WorkloadAdj!$J:$J,0)),"")</f>
        <v>0</v>
      </c>
      <c r="AA22" s="18">
        <f>IFERROR(INDEX(Cal_WorkloadAdj!AA:AA,MATCH($J22,Cal_WorkloadAdj!$J:$J,0)),"")</f>
        <v>0</v>
      </c>
      <c r="AB22" s="18">
        <f>IFERROR(INDEX(Cal_WorkloadAdj!AB:AB,MATCH($J22,Cal_WorkloadAdj!$J:$J,0)),"")</f>
        <v>0</v>
      </c>
      <c r="AC22" s="18">
        <f>IFERROR(INDEX(Cal_WorkloadAdj!AC:AC,MATCH($J22,Cal_WorkloadAdj!$J:$J,0)),"")</f>
        <v>0</v>
      </c>
      <c r="AD22" s="18">
        <f>IFERROR(INDEX(Cal_WorkloadAdj!AD:AD,MATCH($J22,Cal_WorkloadAdj!$J:$J,0)),"")</f>
        <v>0</v>
      </c>
      <c r="AE22" s="18">
        <f>IFERROR(INDEX(Cal_WorkloadAdj!AE:AE,MATCH($J22,Cal_WorkloadAdj!$J:$J,0)),"")</f>
        <v>0</v>
      </c>
      <c r="AF22" s="18">
        <f>IFERROR(INDEX(Cal_WorkloadAdj!AF:AF,MATCH($J22,Cal_WorkloadAdj!$J:$J,0)),"")</f>
        <v>0</v>
      </c>
      <c r="AG22" s="18">
        <f>IFERROR(INDEX(Cal_WorkloadAdj!AG:AG,MATCH($J22,Cal_WorkloadAdj!$J:$J,0)),"")</f>
        <v>0</v>
      </c>
      <c r="AH22" s="18">
        <f>IFERROR(INDEX(Cal_WorkloadAdj!AH:AH,MATCH($J22,Cal_WorkloadAdj!$J:$J,0)),"")</f>
        <v>0</v>
      </c>
      <c r="AI22" s="18">
        <f>IFERROR(INDEX(Cal_WorkloadAdj!AI:AI,MATCH($J22,Cal_WorkloadAdj!$J:$J,0)),"")</f>
        <v>0</v>
      </c>
      <c r="AJ22" s="18">
        <f>IFERROR(INDEX(Cal_WorkloadAdj!AJ:AJ,MATCH($J22,Cal_WorkloadAdj!$J:$J,0)),"")</f>
        <v>0</v>
      </c>
      <c r="AK22" s="18">
        <f>IFERROR(INDEX(Cal_WorkloadAdj!AK:AK,MATCH($J22,Cal_WorkloadAdj!$J:$J,0)),"")</f>
        <v>0</v>
      </c>
    </row>
    <row r="23" spans="5:37" x14ac:dyDescent="0.3">
      <c r="E23" s="75" t="s">
        <v>29</v>
      </c>
      <c r="F23" s="75" t="s">
        <v>159</v>
      </c>
      <c r="H23" s="75" t="s">
        <v>274</v>
      </c>
      <c r="I23" s="76" t="s">
        <v>277</v>
      </c>
      <c r="J23" s="75" t="str">
        <f t="shared" si="0"/>
        <v>NGGTSecondary CAI</v>
      </c>
      <c r="L23" s="75" t="s">
        <v>128</v>
      </c>
      <c r="R23" s="79"/>
      <c r="T23" s="79"/>
      <c r="U23" s="79"/>
      <c r="V23" s="79"/>
      <c r="W23" s="79"/>
      <c r="X23" s="79"/>
      <c r="Y23" s="18">
        <f>IFERROR(INDEX(Cal_WorkloadAdj!Y:Y,MATCH($J23,Cal_WorkloadAdj!$J:$J,0)),"")</f>
        <v>0</v>
      </c>
      <c r="Z23" s="18">
        <f>IFERROR(INDEX(Cal_WorkloadAdj!Z:Z,MATCH($J23,Cal_WorkloadAdj!$J:$J,0)),"")</f>
        <v>0</v>
      </c>
      <c r="AA23" s="18">
        <f>IFERROR(INDEX(Cal_WorkloadAdj!AA:AA,MATCH($J23,Cal_WorkloadAdj!$J:$J,0)),"")</f>
        <v>0</v>
      </c>
      <c r="AB23" s="18">
        <f>IFERROR(INDEX(Cal_WorkloadAdj!AB:AB,MATCH($J23,Cal_WorkloadAdj!$J:$J,0)),"")</f>
        <v>0</v>
      </c>
      <c r="AC23" s="18">
        <f>IFERROR(INDEX(Cal_WorkloadAdj!AC:AC,MATCH($J23,Cal_WorkloadAdj!$J:$J,0)),"")</f>
        <v>0</v>
      </c>
      <c r="AD23" s="18">
        <f>IFERROR(INDEX(Cal_WorkloadAdj!AD:AD,MATCH($J23,Cal_WorkloadAdj!$J:$J,0)),"")</f>
        <v>0</v>
      </c>
      <c r="AE23" s="18">
        <f>IFERROR(INDEX(Cal_WorkloadAdj!AE:AE,MATCH($J23,Cal_WorkloadAdj!$J:$J,0)),"")</f>
        <v>0</v>
      </c>
      <c r="AF23" s="18">
        <f>IFERROR(INDEX(Cal_WorkloadAdj!AF:AF,MATCH($J23,Cal_WorkloadAdj!$J:$J,0)),"")</f>
        <v>0</v>
      </c>
      <c r="AG23" s="18">
        <f>IFERROR(INDEX(Cal_WorkloadAdj!AG:AG,MATCH($J23,Cal_WorkloadAdj!$J:$J,0)),"")</f>
        <v>0</v>
      </c>
      <c r="AH23" s="18">
        <f>IFERROR(INDEX(Cal_WorkloadAdj!AH:AH,MATCH($J23,Cal_WorkloadAdj!$J:$J,0)),"")</f>
        <v>0</v>
      </c>
      <c r="AI23" s="18">
        <f>IFERROR(INDEX(Cal_WorkloadAdj!AI:AI,MATCH($J23,Cal_WorkloadAdj!$J:$J,0)),"")</f>
        <v>0</v>
      </c>
      <c r="AJ23" s="18">
        <f>IFERROR(INDEX(Cal_WorkloadAdj!AJ:AJ,MATCH($J23,Cal_WorkloadAdj!$J:$J,0)),"")</f>
        <v>0</v>
      </c>
      <c r="AK23" s="18">
        <f>IFERROR(INDEX(Cal_WorkloadAdj!AK:AK,MATCH($J23,Cal_WorkloadAdj!$J:$J,0)),"")</f>
        <v>0</v>
      </c>
    </row>
    <row r="24" spans="5:37" x14ac:dyDescent="0.3">
      <c r="E24" s="75" t="s">
        <v>29</v>
      </c>
      <c r="F24" s="75" t="s">
        <v>159</v>
      </c>
      <c r="H24" s="75" t="s">
        <v>274</v>
      </c>
      <c r="I24" s="75" t="s">
        <v>281</v>
      </c>
      <c r="J24" s="75" t="str">
        <f t="shared" si="0"/>
        <v>NGGTSystem mapping</v>
      </c>
      <c r="L24" s="75" t="s">
        <v>128</v>
      </c>
      <c r="R24" s="79"/>
      <c r="T24" s="79"/>
      <c r="U24" s="79"/>
      <c r="V24" s="79"/>
      <c r="W24" s="79"/>
      <c r="X24" s="79"/>
      <c r="Y24" s="18">
        <f>IFERROR(INDEX(Cal_WorkloadAdj!Y:Y,MATCH($J24,Cal_WorkloadAdj!$J:$J,0)),"")</f>
        <v>0</v>
      </c>
      <c r="Z24" s="18">
        <f>IFERROR(INDEX(Cal_WorkloadAdj!Z:Z,MATCH($J24,Cal_WorkloadAdj!$J:$J,0)),"")</f>
        <v>0</v>
      </c>
      <c r="AA24" s="18">
        <f>IFERROR(INDEX(Cal_WorkloadAdj!AA:AA,MATCH($J24,Cal_WorkloadAdj!$J:$J,0)),"")</f>
        <v>0</v>
      </c>
      <c r="AB24" s="18">
        <f>IFERROR(INDEX(Cal_WorkloadAdj!AB:AB,MATCH($J24,Cal_WorkloadAdj!$J:$J,0)),"")</f>
        <v>0</v>
      </c>
      <c r="AC24" s="18">
        <f>IFERROR(INDEX(Cal_WorkloadAdj!AC:AC,MATCH($J24,Cal_WorkloadAdj!$J:$J,0)),"")</f>
        <v>0</v>
      </c>
      <c r="AD24" s="18">
        <f>IFERROR(INDEX(Cal_WorkloadAdj!AD:AD,MATCH($J24,Cal_WorkloadAdj!$J:$J,0)),"")</f>
        <v>0</v>
      </c>
      <c r="AE24" s="18">
        <f>IFERROR(INDEX(Cal_WorkloadAdj!AE:AE,MATCH($J24,Cal_WorkloadAdj!$J:$J,0)),"")</f>
        <v>0</v>
      </c>
      <c r="AF24" s="18">
        <f>IFERROR(INDEX(Cal_WorkloadAdj!AF:AF,MATCH($J24,Cal_WorkloadAdj!$J:$J,0)),"")</f>
        <v>0</v>
      </c>
      <c r="AG24" s="18">
        <f>IFERROR(INDEX(Cal_WorkloadAdj!AG:AG,MATCH($J24,Cal_WorkloadAdj!$J:$J,0)),"")</f>
        <v>0</v>
      </c>
      <c r="AH24" s="18">
        <f>IFERROR(INDEX(Cal_WorkloadAdj!AH:AH,MATCH($J24,Cal_WorkloadAdj!$J:$J,0)),"")</f>
        <v>0</v>
      </c>
      <c r="AI24" s="18">
        <f>IFERROR(INDEX(Cal_WorkloadAdj!AI:AI,MATCH($J24,Cal_WorkloadAdj!$J:$J,0)),"")</f>
        <v>0</v>
      </c>
      <c r="AJ24" s="18">
        <f>IFERROR(INDEX(Cal_WorkloadAdj!AJ:AJ,MATCH($J24,Cal_WorkloadAdj!$J:$J,0)),"")</f>
        <v>0</v>
      </c>
      <c r="AK24" s="18">
        <f>IFERROR(INDEX(Cal_WorkloadAdj!AK:AK,MATCH($J24,Cal_WorkloadAdj!$J:$J,0)),"")</f>
        <v>0</v>
      </c>
    </row>
    <row r="25" spans="5:37" x14ac:dyDescent="0.3">
      <c r="E25" s="75" t="s">
        <v>29</v>
      </c>
      <c r="F25" s="75" t="s">
        <v>159</v>
      </c>
      <c r="H25" s="75" t="s">
        <v>274</v>
      </c>
      <c r="I25" s="75" t="s">
        <v>278</v>
      </c>
      <c r="J25" s="75" t="str">
        <f t="shared" si="0"/>
        <v>NGGTOperational IT &amp; Telecoms</v>
      </c>
      <c r="L25" s="75" t="s">
        <v>128</v>
      </c>
      <c r="R25" s="79"/>
      <c r="T25" s="79"/>
      <c r="U25" s="79"/>
      <c r="V25" s="79"/>
      <c r="W25" s="79"/>
      <c r="X25" s="79"/>
      <c r="Y25" s="18">
        <f>IFERROR(INDEX(Cal_WorkloadAdj!Y:Y,MATCH($J25,Cal_WorkloadAdj!$J:$J,0)),"")</f>
        <v>0</v>
      </c>
      <c r="Z25" s="18">
        <f>IFERROR(INDEX(Cal_WorkloadAdj!Z:Z,MATCH($J25,Cal_WorkloadAdj!$J:$J,0)),"")</f>
        <v>0</v>
      </c>
      <c r="AA25" s="18">
        <f>IFERROR(INDEX(Cal_WorkloadAdj!AA:AA,MATCH($J25,Cal_WorkloadAdj!$J:$J,0)),"")</f>
        <v>0</v>
      </c>
      <c r="AB25" s="18">
        <f>IFERROR(INDEX(Cal_WorkloadAdj!AB:AB,MATCH($J25,Cal_WorkloadAdj!$J:$J,0)),"")</f>
        <v>0</v>
      </c>
      <c r="AC25" s="18">
        <f>IFERROR(INDEX(Cal_WorkloadAdj!AC:AC,MATCH($J25,Cal_WorkloadAdj!$J:$J,0)),"")</f>
        <v>0</v>
      </c>
      <c r="AD25" s="18">
        <f>IFERROR(INDEX(Cal_WorkloadAdj!AD:AD,MATCH($J25,Cal_WorkloadAdj!$J:$J,0)),"")</f>
        <v>0</v>
      </c>
      <c r="AE25" s="18">
        <f>IFERROR(INDEX(Cal_WorkloadAdj!AE:AE,MATCH($J25,Cal_WorkloadAdj!$J:$J,0)),"")</f>
        <v>0</v>
      </c>
      <c r="AF25" s="18">
        <f>IFERROR(INDEX(Cal_WorkloadAdj!AF:AF,MATCH($J25,Cal_WorkloadAdj!$J:$J,0)),"")</f>
        <v>0</v>
      </c>
      <c r="AG25" s="18">
        <f>IFERROR(INDEX(Cal_WorkloadAdj!AG:AG,MATCH($J25,Cal_WorkloadAdj!$J:$J,0)),"")</f>
        <v>0</v>
      </c>
      <c r="AH25" s="18">
        <f>IFERROR(INDEX(Cal_WorkloadAdj!AH:AH,MATCH($J25,Cal_WorkloadAdj!$J:$J,0)),"")</f>
        <v>0</v>
      </c>
      <c r="AI25" s="18">
        <f>IFERROR(INDEX(Cal_WorkloadAdj!AI:AI,MATCH($J25,Cal_WorkloadAdj!$J:$J,0)),"")</f>
        <v>0</v>
      </c>
      <c r="AJ25" s="18">
        <f>IFERROR(INDEX(Cal_WorkloadAdj!AJ:AJ,MATCH($J25,Cal_WorkloadAdj!$J:$J,0)),"")</f>
        <v>0</v>
      </c>
      <c r="AK25" s="18">
        <f>IFERROR(INDEX(Cal_WorkloadAdj!AK:AK,MATCH($J25,Cal_WorkloadAdj!$J:$J,0)),"")</f>
        <v>0</v>
      </c>
    </row>
    <row r="26" spans="5:37" x14ac:dyDescent="0.3">
      <c r="E26" s="75" t="s">
        <v>29</v>
      </c>
      <c r="F26" s="75" t="s">
        <v>159</v>
      </c>
      <c r="H26" s="75" t="s">
        <v>274</v>
      </c>
      <c r="I26" s="75" t="s">
        <v>283</v>
      </c>
      <c r="J26" s="75" t="str">
        <f t="shared" si="0"/>
        <v>NGGTNetwork Policy (incl. R&amp;D)</v>
      </c>
      <c r="L26" s="75" t="s">
        <v>128</v>
      </c>
      <c r="R26" s="79"/>
      <c r="T26" s="79"/>
      <c r="U26" s="79"/>
      <c r="V26" s="79"/>
      <c r="W26" s="79"/>
      <c r="X26" s="79"/>
      <c r="Y26" s="18">
        <f>IFERROR(INDEX(Cal_WorkloadAdj!Y:Y,MATCH($J26,Cal_WorkloadAdj!$J:$J,0)),"")</f>
        <v>0</v>
      </c>
      <c r="Z26" s="18">
        <f>IFERROR(INDEX(Cal_WorkloadAdj!Z:Z,MATCH($J26,Cal_WorkloadAdj!$J:$J,0)),"")</f>
        <v>0</v>
      </c>
      <c r="AA26" s="18">
        <f>IFERROR(INDEX(Cal_WorkloadAdj!AA:AA,MATCH($J26,Cal_WorkloadAdj!$J:$J,0)),"")</f>
        <v>0</v>
      </c>
      <c r="AB26" s="18">
        <f>IFERROR(INDEX(Cal_WorkloadAdj!AB:AB,MATCH($J26,Cal_WorkloadAdj!$J:$J,0)),"")</f>
        <v>0</v>
      </c>
      <c r="AC26" s="18">
        <f>IFERROR(INDEX(Cal_WorkloadAdj!AC:AC,MATCH($J26,Cal_WorkloadAdj!$J:$J,0)),"")</f>
        <v>0</v>
      </c>
      <c r="AD26" s="18">
        <f>IFERROR(INDEX(Cal_WorkloadAdj!AD:AD,MATCH($J26,Cal_WorkloadAdj!$J:$J,0)),"")</f>
        <v>0</v>
      </c>
      <c r="AE26" s="18">
        <f>IFERROR(INDEX(Cal_WorkloadAdj!AE:AE,MATCH($J26,Cal_WorkloadAdj!$J:$J,0)),"")</f>
        <v>0</v>
      </c>
      <c r="AF26" s="18">
        <f>IFERROR(INDEX(Cal_WorkloadAdj!AF:AF,MATCH($J26,Cal_WorkloadAdj!$J:$J,0)),"")</f>
        <v>0</v>
      </c>
      <c r="AG26" s="18">
        <f>IFERROR(INDEX(Cal_WorkloadAdj!AG:AG,MATCH($J26,Cal_WorkloadAdj!$J:$J,0)),"")</f>
        <v>0</v>
      </c>
      <c r="AH26" s="18">
        <f>IFERROR(INDEX(Cal_WorkloadAdj!AH:AH,MATCH($J26,Cal_WorkloadAdj!$J:$J,0)),"")</f>
        <v>0</v>
      </c>
      <c r="AI26" s="18">
        <f>IFERROR(INDEX(Cal_WorkloadAdj!AI:AI,MATCH($J26,Cal_WorkloadAdj!$J:$J,0)),"")</f>
        <v>0</v>
      </c>
      <c r="AJ26" s="18">
        <f>IFERROR(INDEX(Cal_WorkloadAdj!AJ:AJ,MATCH($J26,Cal_WorkloadAdj!$J:$J,0)),"")</f>
        <v>0</v>
      </c>
      <c r="AK26" s="18">
        <f>IFERROR(INDEX(Cal_WorkloadAdj!AK:AK,MATCH($J26,Cal_WorkloadAdj!$J:$J,0)),"")</f>
        <v>0</v>
      </c>
    </row>
    <row r="27" spans="5:37" x14ac:dyDescent="0.3">
      <c r="E27" s="75" t="s">
        <v>29</v>
      </c>
      <c r="F27" s="75" t="s">
        <v>159</v>
      </c>
      <c r="H27" s="75" t="s">
        <v>274</v>
      </c>
      <c r="I27" s="75" t="s">
        <v>284</v>
      </c>
      <c r="J27" s="75" t="str">
        <f t="shared" si="0"/>
        <v>NGGTHealth, Safety &amp; Environment</v>
      </c>
      <c r="L27" s="75" t="s">
        <v>128</v>
      </c>
      <c r="R27" s="79"/>
      <c r="T27" s="79"/>
      <c r="U27" s="79"/>
      <c r="V27" s="79"/>
      <c r="W27" s="79"/>
      <c r="X27" s="79"/>
      <c r="Y27" s="18">
        <f>IFERROR(INDEX(Cal_WorkloadAdj!Y:Y,MATCH($J27,Cal_WorkloadAdj!$J:$J,0)),"")</f>
        <v>0</v>
      </c>
      <c r="Z27" s="18">
        <f>IFERROR(INDEX(Cal_WorkloadAdj!Z:Z,MATCH($J27,Cal_WorkloadAdj!$J:$J,0)),"")</f>
        <v>0</v>
      </c>
      <c r="AA27" s="18">
        <f>IFERROR(INDEX(Cal_WorkloadAdj!AA:AA,MATCH($J27,Cal_WorkloadAdj!$J:$J,0)),"")</f>
        <v>0</v>
      </c>
      <c r="AB27" s="18">
        <f>IFERROR(INDEX(Cal_WorkloadAdj!AB:AB,MATCH($J27,Cal_WorkloadAdj!$J:$J,0)),"")</f>
        <v>0</v>
      </c>
      <c r="AC27" s="18">
        <f>IFERROR(INDEX(Cal_WorkloadAdj!AC:AC,MATCH($J27,Cal_WorkloadAdj!$J:$J,0)),"")</f>
        <v>0</v>
      </c>
      <c r="AD27" s="18">
        <f>IFERROR(INDEX(Cal_WorkloadAdj!AD:AD,MATCH($J27,Cal_WorkloadAdj!$J:$J,0)),"")</f>
        <v>0</v>
      </c>
      <c r="AE27" s="18">
        <f>IFERROR(INDEX(Cal_WorkloadAdj!AE:AE,MATCH($J27,Cal_WorkloadAdj!$J:$J,0)),"")</f>
        <v>0</v>
      </c>
      <c r="AF27" s="18">
        <f>IFERROR(INDEX(Cal_WorkloadAdj!AF:AF,MATCH($J27,Cal_WorkloadAdj!$J:$J,0)),"")</f>
        <v>0</v>
      </c>
      <c r="AG27" s="18">
        <f>IFERROR(INDEX(Cal_WorkloadAdj!AG:AG,MATCH($J27,Cal_WorkloadAdj!$J:$J,0)),"")</f>
        <v>0</v>
      </c>
      <c r="AH27" s="18">
        <f>IFERROR(INDEX(Cal_WorkloadAdj!AH:AH,MATCH($J27,Cal_WorkloadAdj!$J:$J,0)),"")</f>
        <v>0</v>
      </c>
      <c r="AI27" s="18">
        <f>IFERROR(INDEX(Cal_WorkloadAdj!AI:AI,MATCH($J27,Cal_WorkloadAdj!$J:$J,0)),"")</f>
        <v>0</v>
      </c>
      <c r="AJ27" s="18">
        <f>IFERROR(INDEX(Cal_WorkloadAdj!AJ:AJ,MATCH($J27,Cal_WorkloadAdj!$J:$J,0)),"")</f>
        <v>0</v>
      </c>
      <c r="AK27" s="18">
        <f>IFERROR(INDEX(Cal_WorkloadAdj!AK:AK,MATCH($J27,Cal_WorkloadAdj!$J:$J,0)),"")</f>
        <v>0</v>
      </c>
    </row>
    <row r="28" spans="5:37" x14ac:dyDescent="0.3">
      <c r="E28" s="75" t="s">
        <v>29</v>
      </c>
      <c r="F28" s="75" t="s">
        <v>159</v>
      </c>
      <c r="H28" s="75" t="s">
        <v>274</v>
      </c>
      <c r="I28" s="75" t="s">
        <v>285</v>
      </c>
      <c r="J28" s="75" t="str">
        <f t="shared" si="0"/>
        <v>NGGTOperational Training</v>
      </c>
      <c r="L28" s="75" t="s">
        <v>128</v>
      </c>
      <c r="R28" s="79"/>
      <c r="T28" s="79"/>
      <c r="U28" s="79"/>
      <c r="V28" s="79"/>
      <c r="W28" s="79"/>
      <c r="X28" s="79"/>
      <c r="Y28" s="18">
        <f>IFERROR(INDEX(Cal_WorkloadAdj!Y:Y,MATCH($J28,Cal_WorkloadAdj!$J:$J,0)),"")</f>
        <v>0</v>
      </c>
      <c r="Z28" s="18">
        <f>IFERROR(INDEX(Cal_WorkloadAdj!Z:Z,MATCH($J28,Cal_WorkloadAdj!$J:$J,0)),"")</f>
        <v>0</v>
      </c>
      <c r="AA28" s="18">
        <f>IFERROR(INDEX(Cal_WorkloadAdj!AA:AA,MATCH($J28,Cal_WorkloadAdj!$J:$J,0)),"")</f>
        <v>0</v>
      </c>
      <c r="AB28" s="18">
        <f>IFERROR(INDEX(Cal_WorkloadAdj!AB:AB,MATCH($J28,Cal_WorkloadAdj!$J:$J,0)),"")</f>
        <v>0</v>
      </c>
      <c r="AC28" s="18">
        <f>IFERROR(INDEX(Cal_WorkloadAdj!AC:AC,MATCH($J28,Cal_WorkloadAdj!$J:$J,0)),"")</f>
        <v>0</v>
      </c>
      <c r="AD28" s="18">
        <f>IFERROR(INDEX(Cal_WorkloadAdj!AD:AD,MATCH($J28,Cal_WorkloadAdj!$J:$J,0)),"")</f>
        <v>0</v>
      </c>
      <c r="AE28" s="18">
        <f>IFERROR(INDEX(Cal_WorkloadAdj!AE:AE,MATCH($J28,Cal_WorkloadAdj!$J:$J,0)),"")</f>
        <v>0</v>
      </c>
      <c r="AF28" s="18">
        <f>IFERROR(INDEX(Cal_WorkloadAdj!AF:AF,MATCH($J28,Cal_WorkloadAdj!$J:$J,0)),"")</f>
        <v>0</v>
      </c>
      <c r="AG28" s="18">
        <f>IFERROR(INDEX(Cal_WorkloadAdj!AG:AG,MATCH($J28,Cal_WorkloadAdj!$J:$J,0)),"")</f>
        <v>0</v>
      </c>
      <c r="AH28" s="18">
        <f>IFERROR(INDEX(Cal_WorkloadAdj!AH:AH,MATCH($J28,Cal_WorkloadAdj!$J:$J,0)),"")</f>
        <v>0</v>
      </c>
      <c r="AI28" s="18">
        <f>IFERROR(INDEX(Cal_WorkloadAdj!AI:AI,MATCH($J28,Cal_WorkloadAdj!$J:$J,0)),"")</f>
        <v>0</v>
      </c>
      <c r="AJ28" s="18">
        <f>IFERROR(INDEX(Cal_WorkloadAdj!AJ:AJ,MATCH($J28,Cal_WorkloadAdj!$J:$J,0)),"")</f>
        <v>0</v>
      </c>
      <c r="AK28" s="18">
        <f>IFERROR(INDEX(Cal_WorkloadAdj!AK:AK,MATCH($J28,Cal_WorkloadAdj!$J:$J,0)),"")</f>
        <v>0</v>
      </c>
    </row>
    <row r="29" spans="5:37" x14ac:dyDescent="0.3">
      <c r="E29" s="75" t="s">
        <v>29</v>
      </c>
      <c r="F29" s="75" t="s">
        <v>159</v>
      </c>
      <c r="H29" s="75" t="s">
        <v>274</v>
      </c>
      <c r="I29" s="75" t="s">
        <v>313</v>
      </c>
      <c r="J29" s="75" t="str">
        <f t="shared" si="0"/>
        <v>NGGTStores &amp; Logistics CAI</v>
      </c>
      <c r="L29" s="75" t="s">
        <v>128</v>
      </c>
      <c r="R29" s="79"/>
      <c r="T29" s="79"/>
      <c r="U29" s="79"/>
      <c r="V29" s="79"/>
      <c r="W29" s="79"/>
      <c r="X29" s="79"/>
      <c r="Y29" s="18">
        <f>IFERROR(INDEX(Cal_WorkloadAdj!Y:Y,MATCH($J29,Cal_WorkloadAdj!$J:$J,0)),"")</f>
        <v>0</v>
      </c>
      <c r="Z29" s="18">
        <f>IFERROR(INDEX(Cal_WorkloadAdj!Z:Z,MATCH($J29,Cal_WorkloadAdj!$J:$J,0)),"")</f>
        <v>0</v>
      </c>
      <c r="AA29" s="18">
        <f>IFERROR(INDEX(Cal_WorkloadAdj!AA:AA,MATCH($J29,Cal_WorkloadAdj!$J:$J,0)),"")</f>
        <v>0</v>
      </c>
      <c r="AB29" s="18">
        <f>IFERROR(INDEX(Cal_WorkloadAdj!AB:AB,MATCH($J29,Cal_WorkloadAdj!$J:$J,0)),"")</f>
        <v>0</v>
      </c>
      <c r="AC29" s="18">
        <f>IFERROR(INDEX(Cal_WorkloadAdj!AC:AC,MATCH($J29,Cal_WorkloadAdj!$J:$J,0)),"")</f>
        <v>0</v>
      </c>
      <c r="AD29" s="18">
        <f>IFERROR(INDEX(Cal_WorkloadAdj!AD:AD,MATCH($J29,Cal_WorkloadAdj!$J:$J,0)),"")</f>
        <v>0</v>
      </c>
      <c r="AE29" s="18">
        <f>IFERROR(INDEX(Cal_WorkloadAdj!AE:AE,MATCH($J29,Cal_WorkloadAdj!$J:$J,0)),"")</f>
        <v>0</v>
      </c>
      <c r="AF29" s="18">
        <f>IFERROR(INDEX(Cal_WorkloadAdj!AF:AF,MATCH($J29,Cal_WorkloadAdj!$J:$J,0)),"")</f>
        <v>0</v>
      </c>
      <c r="AG29" s="18">
        <f>IFERROR(INDEX(Cal_WorkloadAdj!AG:AG,MATCH($J29,Cal_WorkloadAdj!$J:$J,0)),"")</f>
        <v>0</v>
      </c>
      <c r="AH29" s="18">
        <f>IFERROR(INDEX(Cal_WorkloadAdj!AH:AH,MATCH($J29,Cal_WorkloadAdj!$J:$J,0)),"")</f>
        <v>0</v>
      </c>
      <c r="AI29" s="18">
        <f>IFERROR(INDEX(Cal_WorkloadAdj!AI:AI,MATCH($J29,Cal_WorkloadAdj!$J:$J,0)),"")</f>
        <v>0</v>
      </c>
      <c r="AJ29" s="18">
        <f>IFERROR(INDEX(Cal_WorkloadAdj!AJ:AJ,MATCH($J29,Cal_WorkloadAdj!$J:$J,0)),"")</f>
        <v>0</v>
      </c>
      <c r="AK29" s="18">
        <f>IFERROR(INDEX(Cal_WorkloadAdj!AK:AK,MATCH($J29,Cal_WorkloadAdj!$J:$J,0)),"")</f>
        <v>0</v>
      </c>
    </row>
    <row r="30" spans="5:37" x14ac:dyDescent="0.3">
      <c r="E30" s="75" t="s">
        <v>29</v>
      </c>
      <c r="F30" s="75" t="s">
        <v>159</v>
      </c>
      <c r="H30" s="75" t="s">
        <v>274</v>
      </c>
      <c r="I30" s="75" t="s">
        <v>286</v>
      </c>
      <c r="J30" s="75" t="str">
        <f t="shared" si="0"/>
        <v>NGGTVehicles &amp; Transport</v>
      </c>
      <c r="L30" s="75" t="s">
        <v>128</v>
      </c>
      <c r="R30" s="79"/>
      <c r="T30" s="79"/>
      <c r="U30" s="79"/>
      <c r="V30" s="79"/>
      <c r="W30" s="79"/>
      <c r="X30" s="79"/>
      <c r="Y30" s="18">
        <f>IFERROR(INDEX(Cal_WorkloadAdj!Y:Y,MATCH($J30,Cal_WorkloadAdj!$J:$J,0)),"")</f>
        <v>0</v>
      </c>
      <c r="Z30" s="18">
        <f>IFERROR(INDEX(Cal_WorkloadAdj!Z:Z,MATCH($J30,Cal_WorkloadAdj!$J:$J,0)),"")</f>
        <v>0</v>
      </c>
      <c r="AA30" s="18">
        <f>IFERROR(INDEX(Cal_WorkloadAdj!AA:AA,MATCH($J30,Cal_WorkloadAdj!$J:$J,0)),"")</f>
        <v>0</v>
      </c>
      <c r="AB30" s="18">
        <f>IFERROR(INDEX(Cal_WorkloadAdj!AB:AB,MATCH($J30,Cal_WorkloadAdj!$J:$J,0)),"")</f>
        <v>0</v>
      </c>
      <c r="AC30" s="18">
        <f>IFERROR(INDEX(Cal_WorkloadAdj!AC:AC,MATCH($J30,Cal_WorkloadAdj!$J:$J,0)),"")</f>
        <v>0</v>
      </c>
      <c r="AD30" s="18">
        <f>IFERROR(INDEX(Cal_WorkloadAdj!AD:AD,MATCH($J30,Cal_WorkloadAdj!$J:$J,0)),"")</f>
        <v>0</v>
      </c>
      <c r="AE30" s="18">
        <f>IFERROR(INDEX(Cal_WorkloadAdj!AE:AE,MATCH($J30,Cal_WorkloadAdj!$J:$J,0)),"")</f>
        <v>0</v>
      </c>
      <c r="AF30" s="18">
        <f>IFERROR(INDEX(Cal_WorkloadAdj!AF:AF,MATCH($J30,Cal_WorkloadAdj!$J:$J,0)),"")</f>
        <v>0</v>
      </c>
      <c r="AG30" s="18">
        <f>IFERROR(INDEX(Cal_WorkloadAdj!AG:AG,MATCH($J30,Cal_WorkloadAdj!$J:$J,0)),"")</f>
        <v>0</v>
      </c>
      <c r="AH30" s="18">
        <f>IFERROR(INDEX(Cal_WorkloadAdj!AH:AH,MATCH($J30,Cal_WorkloadAdj!$J:$J,0)),"")</f>
        <v>0</v>
      </c>
      <c r="AI30" s="18">
        <f>IFERROR(INDEX(Cal_WorkloadAdj!AI:AI,MATCH($J30,Cal_WorkloadAdj!$J:$J,0)),"")</f>
        <v>0</v>
      </c>
      <c r="AJ30" s="18">
        <f>IFERROR(INDEX(Cal_WorkloadAdj!AJ:AJ,MATCH($J30,Cal_WorkloadAdj!$J:$J,0)),"")</f>
        <v>0</v>
      </c>
      <c r="AK30" s="18">
        <f>IFERROR(INDEX(Cal_WorkloadAdj!AK:AK,MATCH($J30,Cal_WorkloadAdj!$J:$J,0)),"")</f>
        <v>0</v>
      </c>
    </row>
    <row r="31" spans="5:37" x14ac:dyDescent="0.3">
      <c r="E31" s="75" t="s">
        <v>29</v>
      </c>
      <c r="F31" s="75" t="s">
        <v>159</v>
      </c>
      <c r="H31" s="75" t="s">
        <v>274</v>
      </c>
      <c r="I31" s="75" t="s">
        <v>287</v>
      </c>
      <c r="J31" s="75" t="str">
        <f t="shared" si="0"/>
        <v>NGGTMarket Facilitation</v>
      </c>
      <c r="L31" s="75" t="s">
        <v>128</v>
      </c>
      <c r="R31" s="79"/>
      <c r="T31" s="79"/>
      <c r="U31" s="79"/>
      <c r="V31" s="79"/>
      <c r="W31" s="79"/>
      <c r="X31" s="79"/>
      <c r="Y31" s="18">
        <f>IFERROR(INDEX(Cal_WorkloadAdj!Y:Y,MATCH($J31,Cal_WorkloadAdj!$J:$J,0)),"")</f>
        <v>0</v>
      </c>
      <c r="Z31" s="18">
        <f>IFERROR(INDEX(Cal_WorkloadAdj!Z:Z,MATCH($J31,Cal_WorkloadAdj!$J:$J,0)),"")</f>
        <v>0</v>
      </c>
      <c r="AA31" s="18">
        <f>IFERROR(INDEX(Cal_WorkloadAdj!AA:AA,MATCH($J31,Cal_WorkloadAdj!$J:$J,0)),"")</f>
        <v>0</v>
      </c>
      <c r="AB31" s="18">
        <f>IFERROR(INDEX(Cal_WorkloadAdj!AB:AB,MATCH($J31,Cal_WorkloadAdj!$J:$J,0)),"")</f>
        <v>0</v>
      </c>
      <c r="AC31" s="18">
        <f>IFERROR(INDEX(Cal_WorkloadAdj!AC:AC,MATCH($J31,Cal_WorkloadAdj!$J:$J,0)),"")</f>
        <v>0</v>
      </c>
      <c r="AD31" s="18">
        <f>IFERROR(INDEX(Cal_WorkloadAdj!AD:AD,MATCH($J31,Cal_WorkloadAdj!$J:$J,0)),"")</f>
        <v>0</v>
      </c>
      <c r="AE31" s="18">
        <f>IFERROR(INDEX(Cal_WorkloadAdj!AE:AE,MATCH($J31,Cal_WorkloadAdj!$J:$J,0)),"")</f>
        <v>0</v>
      </c>
      <c r="AF31" s="18">
        <f>IFERROR(INDEX(Cal_WorkloadAdj!AF:AF,MATCH($J31,Cal_WorkloadAdj!$J:$J,0)),"")</f>
        <v>0</v>
      </c>
      <c r="AG31" s="18">
        <f>IFERROR(INDEX(Cal_WorkloadAdj!AG:AG,MATCH($J31,Cal_WorkloadAdj!$J:$J,0)),"")</f>
        <v>0</v>
      </c>
      <c r="AH31" s="18">
        <f>IFERROR(INDEX(Cal_WorkloadAdj!AH:AH,MATCH($J31,Cal_WorkloadAdj!$J:$J,0)),"")</f>
        <v>0</v>
      </c>
      <c r="AI31" s="18">
        <f>IFERROR(INDEX(Cal_WorkloadAdj!AI:AI,MATCH($J31,Cal_WorkloadAdj!$J:$J,0)),"")</f>
        <v>0</v>
      </c>
      <c r="AJ31" s="18">
        <f>IFERROR(INDEX(Cal_WorkloadAdj!AJ:AJ,MATCH($J31,Cal_WorkloadAdj!$J:$J,0)),"")</f>
        <v>0</v>
      </c>
      <c r="AK31" s="18">
        <f>IFERROR(INDEX(Cal_WorkloadAdj!AK:AK,MATCH($J31,Cal_WorkloadAdj!$J:$J,0)),"")</f>
        <v>0</v>
      </c>
    </row>
    <row r="32" spans="5:37" x14ac:dyDescent="0.3">
      <c r="E32" s="75" t="s">
        <v>29</v>
      </c>
      <c r="F32" s="75" t="s">
        <v>159</v>
      </c>
      <c r="H32" s="75" t="s">
        <v>274</v>
      </c>
      <c r="I32" s="75" t="s">
        <v>288</v>
      </c>
      <c r="J32" s="75" t="str">
        <f t="shared" si="0"/>
        <v>NGGTNetwork Planning</v>
      </c>
      <c r="L32" s="75" t="s">
        <v>128</v>
      </c>
      <c r="R32" s="79"/>
      <c r="T32" s="79"/>
      <c r="U32" s="79"/>
      <c r="V32" s="79"/>
      <c r="W32" s="79"/>
      <c r="X32" s="79"/>
      <c r="Y32" s="18">
        <f>IFERROR(INDEX(Cal_WorkloadAdj!Y:Y,MATCH($J32,Cal_WorkloadAdj!$J:$J,0)),"")</f>
        <v>0</v>
      </c>
      <c r="Z32" s="18">
        <f>IFERROR(INDEX(Cal_WorkloadAdj!Z:Z,MATCH($J32,Cal_WorkloadAdj!$J:$J,0)),"")</f>
        <v>0</v>
      </c>
      <c r="AA32" s="18">
        <f>IFERROR(INDEX(Cal_WorkloadAdj!AA:AA,MATCH($J32,Cal_WorkloadAdj!$J:$J,0)),"")</f>
        <v>0</v>
      </c>
      <c r="AB32" s="18">
        <f>IFERROR(INDEX(Cal_WorkloadAdj!AB:AB,MATCH($J32,Cal_WorkloadAdj!$J:$J,0)),"")</f>
        <v>0</v>
      </c>
      <c r="AC32" s="18">
        <f>IFERROR(INDEX(Cal_WorkloadAdj!AC:AC,MATCH($J32,Cal_WorkloadAdj!$J:$J,0)),"")</f>
        <v>0</v>
      </c>
      <c r="AD32" s="18">
        <f>IFERROR(INDEX(Cal_WorkloadAdj!AD:AD,MATCH($J32,Cal_WorkloadAdj!$J:$J,0)),"")</f>
        <v>0</v>
      </c>
      <c r="AE32" s="18">
        <f>IFERROR(INDEX(Cal_WorkloadAdj!AE:AE,MATCH($J32,Cal_WorkloadAdj!$J:$J,0)),"")</f>
        <v>0</v>
      </c>
      <c r="AF32" s="18">
        <f>IFERROR(INDEX(Cal_WorkloadAdj!AF:AF,MATCH($J32,Cal_WorkloadAdj!$J:$J,0)),"")</f>
        <v>0</v>
      </c>
      <c r="AG32" s="18">
        <f>IFERROR(INDEX(Cal_WorkloadAdj!AG:AG,MATCH($J32,Cal_WorkloadAdj!$J:$J,0)),"")</f>
        <v>0</v>
      </c>
      <c r="AH32" s="18">
        <f>IFERROR(INDEX(Cal_WorkloadAdj!AH:AH,MATCH($J32,Cal_WorkloadAdj!$J:$J,0)),"")</f>
        <v>0</v>
      </c>
      <c r="AI32" s="18">
        <f>IFERROR(INDEX(Cal_WorkloadAdj!AI:AI,MATCH($J32,Cal_WorkloadAdj!$J:$J,0)),"")</f>
        <v>0</v>
      </c>
      <c r="AJ32" s="18">
        <f>IFERROR(INDEX(Cal_WorkloadAdj!AJ:AJ,MATCH($J32,Cal_WorkloadAdj!$J:$J,0)),"")</f>
        <v>0</v>
      </c>
      <c r="AK32" s="18">
        <f>IFERROR(INDEX(Cal_WorkloadAdj!AK:AK,MATCH($J32,Cal_WorkloadAdj!$J:$J,0)),"")</f>
        <v>0</v>
      </c>
    </row>
    <row r="34" spans="2:60" ht="14.65" x14ac:dyDescent="0.35">
      <c r="B34" s="78" t="s">
        <v>143</v>
      </c>
      <c r="C34" s="78"/>
      <c r="D34" s="78"/>
      <c r="E34" s="78"/>
      <c r="F34" s="78"/>
      <c r="G34" s="78"/>
      <c r="H34" s="78"/>
      <c r="I34" s="78"/>
      <c r="J34" s="78"/>
      <c r="K34" s="78"/>
      <c r="L34" s="78"/>
      <c r="M34" s="78"/>
      <c r="N34" s="78"/>
      <c r="O34" s="78"/>
      <c r="P34" s="78"/>
      <c r="Q34" s="78"/>
      <c r="R34" s="78"/>
      <c r="S34" s="78"/>
      <c r="T34" s="78"/>
      <c r="U34" s="78"/>
      <c r="V34" s="78"/>
      <c r="W34" s="78"/>
      <c r="X34" s="78"/>
      <c r="Y34" s="78"/>
      <c r="Z34" s="78"/>
      <c r="AA34" s="78"/>
      <c r="AB34" s="78"/>
      <c r="AC34" s="78"/>
      <c r="AD34" s="78"/>
      <c r="AE34" s="78"/>
      <c r="AF34" s="78"/>
      <c r="AG34" s="78"/>
      <c r="AH34" s="78"/>
      <c r="AI34" s="78"/>
      <c r="AJ34" s="78"/>
      <c r="AK34" s="78"/>
      <c r="AL34" s="78"/>
      <c r="AM34" s="78"/>
      <c r="AN34" s="78"/>
      <c r="AO34" s="78"/>
      <c r="AP34" s="78"/>
      <c r="AQ34" s="78"/>
      <c r="AR34" s="78"/>
      <c r="AS34" s="78"/>
      <c r="AT34" s="78"/>
      <c r="AU34" s="86"/>
      <c r="AV34" s="78"/>
      <c r="AW34" s="78"/>
      <c r="AX34" s="78"/>
      <c r="AY34" s="78"/>
      <c r="AZ34" s="78"/>
      <c r="BA34" s="78"/>
      <c r="BB34" s="78"/>
      <c r="BC34" s="78"/>
      <c r="BD34" s="78"/>
      <c r="BE34" s="78"/>
      <c r="BF34" s="78"/>
      <c r="BG34" s="78"/>
      <c r="BH34" s="78"/>
    </row>
    <row r="35" spans="2:60" x14ac:dyDescent="0.3">
      <c r="C35" s="30" t="s">
        <v>148</v>
      </c>
      <c r="AN35" s="75"/>
      <c r="AU35" s="87"/>
    </row>
    <row r="36" spans="2:60" x14ac:dyDescent="0.3">
      <c r="AN36" s="75"/>
      <c r="AU36" s="87"/>
    </row>
    <row r="37" spans="2:60" x14ac:dyDescent="0.3">
      <c r="F37" s="75" t="s">
        <v>242</v>
      </c>
      <c r="R37" s="29">
        <f>COUNTIF(T37:AR37, FALSE)</f>
        <v>0</v>
      </c>
      <c r="T37" s="29" t="b">
        <f>TRUE</f>
        <v>1</v>
      </c>
      <c r="U37" s="29" t="b">
        <f>TRUE</f>
        <v>1</v>
      </c>
      <c r="V37" s="29" t="b">
        <f>TRUE</f>
        <v>1</v>
      </c>
      <c r="W37" s="29" t="b">
        <f>TRUE</f>
        <v>1</v>
      </c>
      <c r="X37" s="29" t="b">
        <f>TRUE</f>
        <v>1</v>
      </c>
      <c r="Y37" s="29" t="b">
        <f>TRUE</f>
        <v>1</v>
      </c>
      <c r="Z37" s="29" t="b">
        <f>TRUE</f>
        <v>1</v>
      </c>
      <c r="AA37" s="29" t="b">
        <f>TRUE</f>
        <v>1</v>
      </c>
      <c r="AB37" s="29" t="b">
        <f>TRUE</f>
        <v>1</v>
      </c>
      <c r="AC37" s="29" t="b">
        <f>TRUE</f>
        <v>1</v>
      </c>
      <c r="AD37" s="29" t="b">
        <f>TRUE</f>
        <v>1</v>
      </c>
      <c r="AE37" s="29" t="b">
        <f>TRUE</f>
        <v>1</v>
      </c>
      <c r="AF37" s="29" t="b">
        <f>TRUE</f>
        <v>1</v>
      </c>
      <c r="AG37" s="29" t="b">
        <f>TRUE</f>
        <v>1</v>
      </c>
      <c r="AH37" s="29" t="b">
        <f>TRUE</f>
        <v>1</v>
      </c>
      <c r="AI37" s="29" t="b">
        <f>TRUE</f>
        <v>1</v>
      </c>
      <c r="AJ37" s="29" t="b">
        <f>TRUE</f>
        <v>1</v>
      </c>
      <c r="AK37" s="29" t="b">
        <f>TRUE</f>
        <v>1</v>
      </c>
      <c r="AM37" s="29" t="b">
        <f>TRUE</f>
        <v>1</v>
      </c>
      <c r="AN37" s="29" t="b">
        <f>TRUE</f>
        <v>1</v>
      </c>
      <c r="AO37" s="29" t="b">
        <f>TRUE</f>
        <v>1</v>
      </c>
      <c r="AP37" s="29" t="b">
        <f>TRUE</f>
        <v>1</v>
      </c>
      <c r="AQ37" s="29" t="b">
        <f>TRUE</f>
        <v>1</v>
      </c>
      <c r="AR37" s="29" t="b">
        <f>TRUE</f>
        <v>1</v>
      </c>
      <c r="AU37" s="87"/>
    </row>
    <row r="38" spans="2:60" x14ac:dyDescent="0.3">
      <c r="F38" s="75" t="s">
        <v>243</v>
      </c>
      <c r="R38" s="29">
        <f>COUNTIF(T38:AR38, FALSE)</f>
        <v>0</v>
      </c>
      <c r="T38" s="29" t="b">
        <f>TRUE</f>
        <v>1</v>
      </c>
      <c r="U38" s="29" t="b">
        <f>TRUE</f>
        <v>1</v>
      </c>
      <c r="V38" s="29" t="b">
        <f>TRUE</f>
        <v>1</v>
      </c>
      <c r="W38" s="29" t="b">
        <f>TRUE</f>
        <v>1</v>
      </c>
      <c r="X38" s="29" t="b">
        <f>TRUE</f>
        <v>1</v>
      </c>
      <c r="Y38" s="29" t="b">
        <f>TRUE</f>
        <v>1</v>
      </c>
      <c r="Z38" s="29" t="b">
        <f>TRUE</f>
        <v>1</v>
      </c>
      <c r="AA38" s="29" t="b">
        <f>TRUE</f>
        <v>1</v>
      </c>
      <c r="AB38" s="29" t="b">
        <f>TRUE</f>
        <v>1</v>
      </c>
      <c r="AC38" s="29" t="b">
        <f>TRUE</f>
        <v>1</v>
      </c>
      <c r="AD38" s="29" t="b">
        <f>TRUE</f>
        <v>1</v>
      </c>
      <c r="AE38" s="29" t="b">
        <f>TRUE</f>
        <v>1</v>
      </c>
      <c r="AF38" s="29" t="b">
        <f>TRUE</f>
        <v>1</v>
      </c>
      <c r="AG38" s="29" t="b">
        <f>TRUE</f>
        <v>1</v>
      </c>
      <c r="AH38" s="29" t="b">
        <f>TRUE</f>
        <v>1</v>
      </c>
      <c r="AI38" s="29" t="b">
        <f>TRUE</f>
        <v>1</v>
      </c>
      <c r="AJ38" s="29" t="b">
        <f>TRUE</f>
        <v>1</v>
      </c>
      <c r="AK38" s="29" t="b">
        <f>TRUE</f>
        <v>1</v>
      </c>
      <c r="AM38" s="29" t="b">
        <f>TRUE</f>
        <v>1</v>
      </c>
      <c r="AN38" s="29" t="b">
        <f>TRUE</f>
        <v>1</v>
      </c>
      <c r="AO38" s="29" t="b">
        <f>TRUE</f>
        <v>1</v>
      </c>
      <c r="AP38" s="29" t="b">
        <f>TRUE</f>
        <v>1</v>
      </c>
      <c r="AQ38" s="29" t="b">
        <f>TRUE</f>
        <v>1</v>
      </c>
      <c r="AR38" s="29" t="b">
        <f>TRUE</f>
        <v>1</v>
      </c>
      <c r="AU38" s="87"/>
    </row>
    <row r="39" spans="2:60" x14ac:dyDescent="0.3">
      <c r="AN39" s="75"/>
      <c r="AU39" s="87"/>
    </row>
    <row r="40" spans="2:60" x14ac:dyDescent="0.3">
      <c r="F40" s="75" t="s">
        <v>145</v>
      </c>
      <c r="R40" s="29">
        <f>SUM(R37:R38)</f>
        <v>0</v>
      </c>
      <c r="AN40" s="75"/>
      <c r="AU40" s="87"/>
    </row>
  </sheetData>
  <conditionalFormatting sqref="R4">
    <cfRule type="cellIs" dxfId="11" priority="4" operator="greaterThan">
      <formula>0</formula>
    </cfRule>
  </conditionalFormatting>
  <conditionalFormatting sqref="T37:AK38 AM37:AO38">
    <cfRule type="cellIs" dxfId="10" priority="3" operator="equal">
      <formula>FALSE</formula>
    </cfRule>
  </conditionalFormatting>
  <conditionalFormatting sqref="R40">
    <cfRule type="cellIs" dxfId="9" priority="2" operator="greaterThan">
      <formula>0</formula>
    </cfRule>
  </conditionalFormatting>
  <conditionalFormatting sqref="AP37:AR38">
    <cfRule type="cellIs" dxfId="8" priority="1" operator="equal">
      <formula>FALSE</formula>
    </cfRule>
  </conditionalFormatting>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803846-D78D-463F-AE16-CC66F1DFC457}">
  <sheetPr>
    <tabColor theme="9"/>
  </sheetPr>
  <dimension ref="A1"/>
  <sheetViews>
    <sheetView workbookViewId="0">
      <selection activeCell="K16" sqref="K16"/>
    </sheetView>
  </sheetViews>
  <sheetFormatPr defaultRowHeight="12.4" x14ac:dyDescent="0.3"/>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9"/>
  </sheetPr>
  <dimension ref="A1:BI120"/>
  <sheetViews>
    <sheetView topLeftCell="A8" zoomScale="60" zoomScaleNormal="60" workbookViewId="0">
      <selection activeCell="A39" sqref="A39"/>
    </sheetView>
  </sheetViews>
  <sheetFormatPr defaultColWidth="0" defaultRowHeight="12.4" x14ac:dyDescent="0.3"/>
  <cols>
    <col min="1" max="4" width="1.703125" style="75" customWidth="1"/>
    <col min="5" max="5" width="8.29296875" style="75" bestFit="1" customWidth="1"/>
    <col min="6" max="6" width="30.64453125" style="75" customWidth="1"/>
    <col min="7" max="9" width="20.64453125" style="75" customWidth="1"/>
    <col min="10" max="10" width="10.29296875" style="75" bestFit="1" customWidth="1"/>
    <col min="11" max="11" width="1.703125" style="75" customWidth="1"/>
    <col min="12" max="12" width="9.29296875" style="75" customWidth="1"/>
    <col min="13" max="16" width="5.703125" style="75" customWidth="1"/>
    <col min="17" max="17" width="1.703125" style="75" customWidth="1"/>
    <col min="18" max="18" width="9.29296875" style="75" customWidth="1"/>
    <col min="19" max="19" width="1.703125" style="75" customWidth="1"/>
    <col min="20" max="37" width="9.29296875" style="75" customWidth="1"/>
    <col min="38" max="38" width="1.64453125" style="75" customWidth="1"/>
    <col min="39" max="44" width="9.29296875" style="75" customWidth="1"/>
    <col min="45" max="45" width="1.703125" style="75" customWidth="1"/>
    <col min="46" max="46" width="9.29296875" style="75" customWidth="1"/>
    <col min="47" max="47" width="9.29296875" style="87" customWidth="1"/>
    <col min="48" max="48" width="60.8203125" style="75" bestFit="1" customWidth="1"/>
    <col min="49" max="60" width="1.703125" style="75" customWidth="1"/>
    <col min="61" max="61" width="0" style="75" hidden="1" customWidth="1"/>
    <col min="62" max="16384" width="9.29296875" style="75" hidden="1"/>
  </cols>
  <sheetData>
    <row r="1" spans="1:60" ht="22.9" x14ac:dyDescent="0.6">
      <c r="A1" s="77" t="s">
        <v>316</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85"/>
      <c r="AV1" s="77"/>
      <c r="AW1" s="77"/>
      <c r="AX1" s="77"/>
      <c r="AY1" s="77"/>
      <c r="AZ1" s="77"/>
      <c r="BA1" s="77"/>
      <c r="BB1" s="77"/>
      <c r="BC1" s="77"/>
      <c r="BD1" s="77"/>
      <c r="BE1" s="77"/>
      <c r="BF1" s="77"/>
      <c r="BG1" s="77"/>
      <c r="BH1" s="77"/>
    </row>
    <row r="2" spans="1:60" ht="14.65" x14ac:dyDescent="0.35">
      <c r="A2" s="78" t="str">
        <f>"["&amp; Cover!$F$29 &amp;"] "&amp; Cover!$F$9 &amp;" - Version "&amp; Cover!$F$23 &amp;" ("&amp; TEXT(Cover!$F$24, "dd/mm/yy") &amp;")"</f>
        <v>[Draft] Cost Assessment - Version 0.2 (09/06/20)</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78"/>
      <c r="AO2" s="78"/>
      <c r="AP2" s="78"/>
      <c r="AQ2" s="78"/>
      <c r="AR2" s="78"/>
      <c r="AS2" s="78"/>
      <c r="AT2" s="78"/>
      <c r="AU2" s="86"/>
      <c r="AV2" s="78"/>
      <c r="AW2" s="78"/>
      <c r="AX2" s="78"/>
      <c r="AY2" s="78"/>
      <c r="AZ2" s="78"/>
      <c r="BA2" s="78"/>
      <c r="BB2" s="78"/>
      <c r="BC2" s="78"/>
      <c r="BD2" s="78"/>
      <c r="BE2" s="78"/>
      <c r="BF2" s="78"/>
      <c r="BG2" s="78"/>
      <c r="BH2" s="78"/>
    </row>
    <row r="3" spans="1:60" ht="14.65" x14ac:dyDescent="0.35">
      <c r="A3" s="78" t="s">
        <v>245</v>
      </c>
      <c r="B3" s="78"/>
      <c r="C3" s="78"/>
      <c r="D3" s="78"/>
      <c r="E3" s="78"/>
      <c r="F3" s="78"/>
      <c r="G3" s="78"/>
      <c r="H3" s="78"/>
      <c r="I3" s="78"/>
      <c r="J3" s="78"/>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78"/>
      <c r="AO3" s="78"/>
      <c r="AP3" s="78"/>
      <c r="AQ3" s="78"/>
      <c r="AR3" s="78"/>
      <c r="AS3" s="78"/>
      <c r="AT3" s="78"/>
      <c r="AU3" s="86"/>
      <c r="AV3" s="78"/>
      <c r="AW3" s="78"/>
      <c r="AX3" s="78"/>
      <c r="AY3" s="78"/>
      <c r="AZ3" s="78"/>
      <c r="BA3" s="78"/>
      <c r="BB3" s="78"/>
      <c r="BC3" s="78"/>
      <c r="BD3" s="78"/>
      <c r="BE3" s="78"/>
      <c r="BF3" s="78"/>
      <c r="BG3" s="78"/>
      <c r="BH3" s="78"/>
    </row>
    <row r="4" spans="1:60" ht="14.65" x14ac:dyDescent="0.35">
      <c r="A4" s="78"/>
      <c r="B4" s="78"/>
      <c r="C4" s="78"/>
      <c r="D4" s="78"/>
      <c r="E4" s="78"/>
      <c r="F4" s="78"/>
      <c r="G4" s="78" t="s">
        <v>214</v>
      </c>
      <c r="H4" s="78"/>
      <c r="I4" s="78"/>
      <c r="J4" s="78"/>
      <c r="K4" s="78"/>
      <c r="L4" s="78"/>
      <c r="M4" s="78"/>
      <c r="N4" s="78"/>
      <c r="O4" s="78"/>
      <c r="P4" s="78"/>
      <c r="Q4" s="78"/>
      <c r="R4" s="88">
        <f>R120</f>
        <v>0</v>
      </c>
      <c r="S4" s="78"/>
      <c r="T4" s="78"/>
      <c r="U4" s="78"/>
      <c r="V4" s="78"/>
      <c r="W4" s="78"/>
      <c r="X4" s="78"/>
      <c r="Y4" s="78"/>
      <c r="Z4" s="78"/>
      <c r="AA4" s="78"/>
      <c r="AB4" s="78"/>
      <c r="AC4" s="78"/>
      <c r="AD4" s="78"/>
      <c r="AE4" s="78"/>
      <c r="AF4" s="78"/>
      <c r="AG4" s="78"/>
      <c r="AH4" s="78"/>
      <c r="AI4" s="78"/>
      <c r="AJ4" s="78"/>
      <c r="AK4" s="78"/>
      <c r="AL4" s="78"/>
      <c r="AM4" s="78"/>
      <c r="AN4" s="78"/>
      <c r="AO4" s="78"/>
      <c r="AP4" s="78"/>
      <c r="AQ4" s="78"/>
      <c r="AR4" s="78"/>
      <c r="AS4" s="78"/>
      <c r="AT4" s="78"/>
      <c r="AU4" s="86"/>
      <c r="AV4" s="78"/>
      <c r="AW4" s="78"/>
      <c r="AX4" s="78"/>
      <c r="AY4" s="78"/>
      <c r="AZ4" s="78"/>
      <c r="BA4" s="78"/>
      <c r="BB4" s="78"/>
      <c r="BC4" s="78"/>
      <c r="BD4" s="78"/>
      <c r="BE4" s="78"/>
      <c r="BF4" s="78"/>
      <c r="BG4" s="78"/>
      <c r="BH4" s="78"/>
    </row>
    <row r="5" spans="1:60" s="10" customFormat="1" x14ac:dyDescent="0.3">
      <c r="A5" s="10" t="s">
        <v>215</v>
      </c>
      <c r="G5" s="10" t="s">
        <v>216</v>
      </c>
      <c r="H5" s="115">
        <f>Cover!$F$27</f>
        <v>43978.47347222222</v>
      </c>
      <c r="O5" s="10" t="s">
        <v>217</v>
      </c>
      <c r="R5" s="80">
        <f>Cover!$F$26</f>
        <v>3</v>
      </c>
      <c r="AU5" s="41"/>
    </row>
    <row r="6" spans="1:60"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60" x14ac:dyDescent="0.3">
      <c r="A7" s="76"/>
      <c r="B7" s="76"/>
      <c r="C7" s="76"/>
      <c r="D7" s="76"/>
      <c r="E7" s="76" t="s">
        <v>266</v>
      </c>
      <c r="F7" s="97" t="s">
        <v>179</v>
      </c>
      <c r="G7" s="97" t="s">
        <v>224</v>
      </c>
      <c r="H7" s="97"/>
      <c r="I7" s="76"/>
      <c r="J7" s="76" t="s">
        <v>172</v>
      </c>
      <c r="K7" s="76"/>
      <c r="L7" s="76" t="s">
        <v>126</v>
      </c>
      <c r="M7" s="76" t="s">
        <v>136</v>
      </c>
      <c r="N7" s="76" t="s">
        <v>137</v>
      </c>
      <c r="O7" s="76" t="s">
        <v>133</v>
      </c>
      <c r="P7" s="76" t="s">
        <v>142</v>
      </c>
      <c r="Q7" s="76"/>
      <c r="R7" s="76" t="s">
        <v>127</v>
      </c>
      <c r="S7" s="76"/>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91"/>
      <c r="AM7" s="92"/>
      <c r="AN7" s="93"/>
      <c r="AO7" s="94"/>
      <c r="AP7" s="92" t="s">
        <v>227</v>
      </c>
      <c r="AQ7" s="92" t="s">
        <v>227</v>
      </c>
      <c r="AR7" s="92" t="s">
        <v>227</v>
      </c>
      <c r="AS7" s="76"/>
      <c r="AT7" s="82" t="s">
        <v>9</v>
      </c>
      <c r="AU7" s="95" t="s">
        <v>8</v>
      </c>
      <c r="AV7" s="81" t="s">
        <v>134</v>
      </c>
      <c r="AW7" s="76"/>
      <c r="AX7" s="76"/>
      <c r="AY7" s="76"/>
      <c r="AZ7" s="76"/>
      <c r="BA7" s="76"/>
      <c r="BB7" s="76"/>
      <c r="BC7" s="76"/>
      <c r="BD7" s="76"/>
      <c r="BE7" s="76"/>
      <c r="BF7" s="76"/>
      <c r="BG7" s="76"/>
      <c r="BH7" s="76"/>
    </row>
    <row r="9" spans="1:60" ht="14.65" x14ac:dyDescent="0.35">
      <c r="B9" s="78" t="s">
        <v>260</v>
      </c>
      <c r="C9" s="78"/>
      <c r="D9" s="78"/>
      <c r="E9" s="78"/>
      <c r="F9" s="78"/>
      <c r="G9" s="78"/>
      <c r="H9" s="78"/>
      <c r="I9" s="78"/>
      <c r="J9" s="78"/>
      <c r="K9" s="78"/>
      <c r="L9" s="78"/>
      <c r="M9" s="78"/>
      <c r="N9" s="78"/>
      <c r="O9" s="78"/>
      <c r="P9" s="78"/>
      <c r="Q9" s="78"/>
      <c r="R9" s="78"/>
      <c r="S9" s="78"/>
      <c r="T9" s="78"/>
      <c r="U9" s="78"/>
      <c r="V9" s="78"/>
      <c r="W9" s="78"/>
      <c r="X9" s="78"/>
      <c r="Y9" s="78"/>
      <c r="Z9" s="78"/>
      <c r="AA9" s="78"/>
      <c r="AB9" s="78"/>
      <c r="AC9" s="78"/>
      <c r="AD9" s="78"/>
      <c r="AE9" s="78"/>
      <c r="AF9" s="78"/>
      <c r="AG9" s="78"/>
      <c r="AH9" s="78"/>
      <c r="AI9" s="78"/>
      <c r="AJ9" s="78"/>
      <c r="AK9" s="78"/>
      <c r="AL9" s="78"/>
      <c r="AM9" s="78"/>
      <c r="AN9" s="78"/>
      <c r="AO9" s="78"/>
      <c r="AP9" s="78"/>
      <c r="AQ9" s="78"/>
      <c r="AR9" s="78"/>
      <c r="AS9" s="78"/>
      <c r="AT9" s="78"/>
      <c r="AU9" s="86"/>
      <c r="AV9" s="78"/>
      <c r="AW9" s="78"/>
      <c r="AX9" s="78"/>
      <c r="AY9" s="78"/>
      <c r="AZ9" s="78"/>
      <c r="BA9" s="78"/>
      <c r="BB9" s="78"/>
      <c r="BC9" s="78"/>
      <c r="BD9" s="78"/>
      <c r="BE9" s="78"/>
      <c r="BF9" s="78"/>
      <c r="BG9" s="78"/>
      <c r="BH9" s="78"/>
    </row>
    <row r="10" spans="1:60" x14ac:dyDescent="0.3">
      <c r="C10" s="30" t="s">
        <v>138</v>
      </c>
    </row>
    <row r="12" spans="1:60" x14ac:dyDescent="0.3">
      <c r="C12" s="10" t="s">
        <v>160</v>
      </c>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41"/>
      <c r="AV12" s="10"/>
      <c r="AW12" s="10"/>
      <c r="AX12" s="10"/>
      <c r="AY12" s="10"/>
      <c r="AZ12" s="10"/>
      <c r="BA12" s="10"/>
      <c r="BB12" s="10"/>
      <c r="BC12" s="10"/>
      <c r="BD12" s="10"/>
      <c r="BE12" s="10"/>
      <c r="BF12" s="10"/>
      <c r="BG12" s="10"/>
      <c r="BH12" s="10"/>
    </row>
    <row r="13" spans="1:60" x14ac:dyDescent="0.3">
      <c r="AU13" s="75"/>
    </row>
    <row r="14" spans="1:60" x14ac:dyDescent="0.3">
      <c r="E14" s="75" t="s">
        <v>32</v>
      </c>
      <c r="F14" s="75" t="str">
        <f t="shared" ref="F14:F21" si="0">$C$12</f>
        <v>Total Business Support</v>
      </c>
      <c r="J14" s="75" t="str">
        <f t="shared" ref="J14:J21" si="1">$E14&amp;""&amp;F14</f>
        <v>EoETotal Business Support</v>
      </c>
      <c r="L14" s="75" t="s">
        <v>128</v>
      </c>
      <c r="P14" s="75" t="s">
        <v>135</v>
      </c>
      <c r="R14" s="79"/>
      <c r="T14" s="79"/>
      <c r="U14" s="79"/>
      <c r="V14" s="79"/>
      <c r="W14" s="79"/>
      <c r="X14" s="79"/>
      <c r="Y14" s="108">
        <f>INDEX(Cal_ModelledCosts!Y:Y,MATCH($J14,Cal_ModelledCosts!$J:$J,0))</f>
        <v>0</v>
      </c>
      <c r="Z14" s="108">
        <f>INDEX(Cal_ModelledCosts!Z:Z,MATCH($J14,Cal_ModelledCosts!$J:$J,0))</f>
        <v>0</v>
      </c>
      <c r="AA14" s="108">
        <f>INDEX(Cal_ModelledCosts!AA:AA,MATCH($J14,Cal_ModelledCosts!$J:$J,0))</f>
        <v>0</v>
      </c>
      <c r="AB14" s="108">
        <f>INDEX(Cal_ModelledCosts!AB:AB,MATCH($J14,Cal_ModelledCosts!$J:$J,0))</f>
        <v>0</v>
      </c>
      <c r="AC14" s="108">
        <f>INDEX(Cal_ModelledCosts!AC:AC,MATCH($J14,Cal_ModelledCosts!$J:$J,0))</f>
        <v>0</v>
      </c>
      <c r="AD14" s="108">
        <f>INDEX(Cal_ModelledCosts!AD:AD,MATCH($J14,Cal_ModelledCosts!$J:$J,0))</f>
        <v>0</v>
      </c>
      <c r="AE14" s="108">
        <f>INDEX(Cal_ModelledCosts!AE:AE,MATCH($J14,Cal_ModelledCosts!$J:$J,0))</f>
        <v>0</v>
      </c>
      <c r="AF14" s="108">
        <f>INDEX(Cal_ModelledCosts!AF:AF,MATCH($J14,Cal_ModelledCosts!$J:$J,0))</f>
        <v>0</v>
      </c>
      <c r="AG14" s="108">
        <f>INDEX(Cal_ModelledCosts!AG:AG,MATCH($J14,Cal_ModelledCosts!$J:$J,0))</f>
        <v>0</v>
      </c>
      <c r="AH14" s="108">
        <f>INDEX(Cal_ModelledCosts!AH:AH,MATCH($J14,Cal_ModelledCosts!$J:$J,0))</f>
        <v>0</v>
      </c>
      <c r="AI14" s="108">
        <f>INDEX(Cal_ModelledCosts!AI:AI,MATCH($J14,Cal_ModelledCosts!$J:$J,0))</f>
        <v>0</v>
      </c>
      <c r="AJ14" s="108">
        <f>INDEX(Cal_ModelledCosts!AJ:AJ,MATCH($J14,Cal_ModelledCosts!$J:$J,0))</f>
        <v>0</v>
      </c>
      <c r="AK14" s="108">
        <f>INDEX(Cal_ModelledCosts!AK:AK,MATCH($J14,Cal_ModelledCosts!$J:$J,0))</f>
        <v>0</v>
      </c>
      <c r="AM14" s="99"/>
      <c r="AN14" s="79"/>
      <c r="AO14" s="79"/>
      <c r="AP14" s="79"/>
      <c r="AQ14" s="79"/>
      <c r="AR14" s="79"/>
      <c r="AT14" s="75" t="s">
        <v>140</v>
      </c>
      <c r="AU14" s="87">
        <v>43735</v>
      </c>
      <c r="AV14" s="75" t="s">
        <v>144</v>
      </c>
    </row>
    <row r="15" spans="1:60" x14ac:dyDescent="0.3">
      <c r="E15" s="75" t="s">
        <v>35</v>
      </c>
      <c r="F15" s="75" t="str">
        <f t="shared" si="0"/>
        <v>Total Business Support</v>
      </c>
      <c r="J15" s="75" t="str">
        <f t="shared" si="1"/>
        <v>LonTotal Business Support</v>
      </c>
      <c r="L15" s="75" t="s">
        <v>128</v>
      </c>
      <c r="R15" s="79"/>
      <c r="T15" s="79"/>
      <c r="U15" s="79"/>
      <c r="V15" s="79"/>
      <c r="W15" s="79"/>
      <c r="X15" s="79"/>
      <c r="Y15" s="108">
        <f>INDEX(Cal_ModelledCosts!Y:Y,MATCH($J15,Cal_ModelledCosts!$J:$J,0))</f>
        <v>0</v>
      </c>
      <c r="Z15" s="108">
        <f>INDEX(Cal_ModelledCosts!Z:Z,MATCH($J15,Cal_ModelledCosts!$J:$J,0))</f>
        <v>0</v>
      </c>
      <c r="AA15" s="108">
        <f>INDEX(Cal_ModelledCosts!AA:AA,MATCH($J15,Cal_ModelledCosts!$J:$J,0))</f>
        <v>0</v>
      </c>
      <c r="AB15" s="108">
        <f>INDEX(Cal_ModelledCosts!AB:AB,MATCH($J15,Cal_ModelledCosts!$J:$J,0))</f>
        <v>0</v>
      </c>
      <c r="AC15" s="108">
        <f>INDEX(Cal_ModelledCosts!AC:AC,MATCH($J15,Cal_ModelledCosts!$J:$J,0))</f>
        <v>0</v>
      </c>
      <c r="AD15" s="108">
        <f>INDEX(Cal_ModelledCosts!AD:AD,MATCH($J15,Cal_ModelledCosts!$J:$J,0))</f>
        <v>0</v>
      </c>
      <c r="AE15" s="108">
        <f>INDEX(Cal_ModelledCosts!AE:AE,MATCH($J15,Cal_ModelledCosts!$J:$J,0))</f>
        <v>0</v>
      </c>
      <c r="AF15" s="108">
        <f>INDEX(Cal_ModelledCosts!AF:AF,MATCH($J15,Cal_ModelledCosts!$J:$J,0))</f>
        <v>0</v>
      </c>
      <c r="AG15" s="108">
        <f>INDEX(Cal_ModelledCosts!AG:AG,MATCH($J15,Cal_ModelledCosts!$J:$J,0))</f>
        <v>0</v>
      </c>
      <c r="AH15" s="108">
        <f>INDEX(Cal_ModelledCosts!AH:AH,MATCH($J15,Cal_ModelledCosts!$J:$J,0))</f>
        <v>0</v>
      </c>
      <c r="AI15" s="108">
        <f>INDEX(Cal_ModelledCosts!AI:AI,MATCH($J15,Cal_ModelledCosts!$J:$J,0))</f>
        <v>0</v>
      </c>
      <c r="AJ15" s="108">
        <f>INDEX(Cal_ModelledCosts!AJ:AJ,MATCH($J15,Cal_ModelledCosts!$J:$J,0))</f>
        <v>0</v>
      </c>
      <c r="AK15" s="108">
        <f>INDEX(Cal_ModelledCosts!AK:AK,MATCH($J15,Cal_ModelledCosts!$J:$J,0))</f>
        <v>0</v>
      </c>
      <c r="AM15" s="79"/>
      <c r="AN15" s="79"/>
      <c r="AO15" s="79"/>
      <c r="AP15" s="79"/>
      <c r="AQ15" s="79"/>
      <c r="AR15" s="79"/>
    </row>
    <row r="16" spans="1:60" s="71" customFormat="1" ht="13.5" customHeight="1" x14ac:dyDescent="0.3">
      <c r="E16" s="71" t="s">
        <v>37</v>
      </c>
      <c r="F16" s="71" t="str">
        <f t="shared" si="0"/>
        <v>Total Business Support</v>
      </c>
      <c r="G16" s="75"/>
      <c r="H16" s="75"/>
      <c r="J16" s="71" t="str">
        <f t="shared" si="1"/>
        <v>NWTotal Business Support</v>
      </c>
      <c r="L16" s="71" t="s">
        <v>128</v>
      </c>
      <c r="R16" s="72"/>
      <c r="T16" s="72"/>
      <c r="U16" s="72"/>
      <c r="V16" s="72"/>
      <c r="W16" s="72"/>
      <c r="X16" s="72"/>
      <c r="Y16" s="108">
        <f>INDEX(Cal_ModelledCosts!Y:Y,MATCH($J16,Cal_ModelledCosts!$J:$J,0))</f>
        <v>0</v>
      </c>
      <c r="Z16" s="108">
        <f>INDEX(Cal_ModelledCosts!Z:Z,MATCH($J16,Cal_ModelledCosts!$J:$J,0))</f>
        <v>0</v>
      </c>
      <c r="AA16" s="108">
        <f>INDEX(Cal_ModelledCosts!AA:AA,MATCH($J16,Cal_ModelledCosts!$J:$J,0))</f>
        <v>0</v>
      </c>
      <c r="AB16" s="108">
        <f>INDEX(Cal_ModelledCosts!AB:AB,MATCH($J16,Cal_ModelledCosts!$J:$J,0))</f>
        <v>0</v>
      </c>
      <c r="AC16" s="108">
        <f>INDEX(Cal_ModelledCosts!AC:AC,MATCH($J16,Cal_ModelledCosts!$J:$J,0))</f>
        <v>0</v>
      </c>
      <c r="AD16" s="108">
        <f>INDEX(Cal_ModelledCosts!AD:AD,MATCH($J16,Cal_ModelledCosts!$J:$J,0))</f>
        <v>0</v>
      </c>
      <c r="AE16" s="108">
        <f>INDEX(Cal_ModelledCosts!AE:AE,MATCH($J16,Cal_ModelledCosts!$J:$J,0))</f>
        <v>0</v>
      </c>
      <c r="AF16" s="108">
        <f>INDEX(Cal_ModelledCosts!AF:AF,MATCH($J16,Cal_ModelledCosts!$J:$J,0))</f>
        <v>0</v>
      </c>
      <c r="AG16" s="108">
        <f>INDEX(Cal_ModelledCosts!AG:AG,MATCH($J16,Cal_ModelledCosts!$J:$J,0))</f>
        <v>0</v>
      </c>
      <c r="AH16" s="108">
        <f>INDEX(Cal_ModelledCosts!AH:AH,MATCH($J16,Cal_ModelledCosts!$J:$J,0))</f>
        <v>0</v>
      </c>
      <c r="AI16" s="108">
        <f>INDEX(Cal_ModelledCosts!AI:AI,MATCH($J16,Cal_ModelledCosts!$J:$J,0))</f>
        <v>0</v>
      </c>
      <c r="AJ16" s="108">
        <f>INDEX(Cal_ModelledCosts!AJ:AJ,MATCH($J16,Cal_ModelledCosts!$J:$J,0))</f>
        <v>0</v>
      </c>
      <c r="AK16" s="108">
        <f>INDEX(Cal_ModelledCosts!AK:AK,MATCH($J16,Cal_ModelledCosts!$J:$J,0))</f>
        <v>0</v>
      </c>
      <c r="AM16" s="72"/>
      <c r="AN16" s="72"/>
      <c r="AO16" s="72"/>
      <c r="AP16" s="72"/>
      <c r="AQ16" s="72"/>
      <c r="AR16" s="72"/>
      <c r="AU16" s="73"/>
    </row>
    <row r="17" spans="2:60" x14ac:dyDescent="0.3">
      <c r="E17" s="75" t="s">
        <v>39</v>
      </c>
      <c r="F17" s="75" t="str">
        <f t="shared" si="0"/>
        <v>Total Business Support</v>
      </c>
      <c r="J17" s="75" t="str">
        <f t="shared" si="1"/>
        <v>WMTotal Business Support</v>
      </c>
      <c r="L17" s="75" t="s">
        <v>128</v>
      </c>
      <c r="R17" s="79"/>
      <c r="T17" s="79"/>
      <c r="U17" s="79"/>
      <c r="V17" s="79"/>
      <c r="W17" s="79"/>
      <c r="X17" s="79"/>
      <c r="Y17" s="108">
        <f>INDEX(Cal_ModelledCosts!Y:Y,MATCH($J17,Cal_ModelledCosts!$J:$J,0))</f>
        <v>0</v>
      </c>
      <c r="Z17" s="108">
        <f>INDEX(Cal_ModelledCosts!Z:Z,MATCH($J17,Cal_ModelledCosts!$J:$J,0))</f>
        <v>0</v>
      </c>
      <c r="AA17" s="108">
        <f>INDEX(Cal_ModelledCosts!AA:AA,MATCH($J17,Cal_ModelledCosts!$J:$J,0))</f>
        <v>0</v>
      </c>
      <c r="AB17" s="108">
        <f>INDEX(Cal_ModelledCosts!AB:AB,MATCH($J17,Cal_ModelledCosts!$J:$J,0))</f>
        <v>0</v>
      </c>
      <c r="AC17" s="108">
        <f>INDEX(Cal_ModelledCosts!AC:AC,MATCH($J17,Cal_ModelledCosts!$J:$J,0))</f>
        <v>0</v>
      </c>
      <c r="AD17" s="108">
        <f>INDEX(Cal_ModelledCosts!AD:AD,MATCH($J17,Cal_ModelledCosts!$J:$J,0))</f>
        <v>0</v>
      </c>
      <c r="AE17" s="108">
        <f>INDEX(Cal_ModelledCosts!AE:AE,MATCH($J17,Cal_ModelledCosts!$J:$J,0))</f>
        <v>0</v>
      </c>
      <c r="AF17" s="108">
        <f>INDEX(Cal_ModelledCosts!AF:AF,MATCH($J17,Cal_ModelledCosts!$J:$J,0))</f>
        <v>0</v>
      </c>
      <c r="AG17" s="108">
        <f>INDEX(Cal_ModelledCosts!AG:AG,MATCH($J17,Cal_ModelledCosts!$J:$J,0))</f>
        <v>0</v>
      </c>
      <c r="AH17" s="108">
        <f>INDEX(Cal_ModelledCosts!AH:AH,MATCH($J17,Cal_ModelledCosts!$J:$J,0))</f>
        <v>0</v>
      </c>
      <c r="AI17" s="108">
        <f>INDEX(Cal_ModelledCosts!AI:AI,MATCH($J17,Cal_ModelledCosts!$J:$J,0))</f>
        <v>0</v>
      </c>
      <c r="AJ17" s="108">
        <f>INDEX(Cal_ModelledCosts!AJ:AJ,MATCH($J17,Cal_ModelledCosts!$J:$J,0))</f>
        <v>0</v>
      </c>
      <c r="AK17" s="108">
        <f>INDEX(Cal_ModelledCosts!AK:AK,MATCH($J17,Cal_ModelledCosts!$J:$J,0))</f>
        <v>0</v>
      </c>
      <c r="AM17" s="79"/>
      <c r="AN17" s="79"/>
      <c r="AO17" s="79"/>
      <c r="AP17" s="79"/>
      <c r="AQ17" s="79"/>
      <c r="AR17" s="79"/>
    </row>
    <row r="18" spans="2:60" x14ac:dyDescent="0.3">
      <c r="E18" s="75" t="s">
        <v>41</v>
      </c>
      <c r="F18" s="75" t="str">
        <f t="shared" si="0"/>
        <v>Total Business Support</v>
      </c>
      <c r="J18" s="75" t="str">
        <f t="shared" si="1"/>
        <v>NGNTotal Business Support</v>
      </c>
      <c r="L18" s="75" t="s">
        <v>128</v>
      </c>
      <c r="R18" s="79"/>
      <c r="T18" s="79"/>
      <c r="U18" s="79"/>
      <c r="V18" s="79"/>
      <c r="W18" s="79"/>
      <c r="X18" s="79"/>
      <c r="Y18" s="108">
        <f>INDEX(Cal_ModelledCosts!Y:Y,MATCH($J18,Cal_ModelledCosts!$J:$J,0))</f>
        <v>0</v>
      </c>
      <c r="Z18" s="108">
        <f>INDEX(Cal_ModelledCosts!Z:Z,MATCH($J18,Cal_ModelledCosts!$J:$J,0))</f>
        <v>0</v>
      </c>
      <c r="AA18" s="108">
        <f>INDEX(Cal_ModelledCosts!AA:AA,MATCH($J18,Cal_ModelledCosts!$J:$J,0))</f>
        <v>0</v>
      </c>
      <c r="AB18" s="108">
        <f>INDEX(Cal_ModelledCosts!AB:AB,MATCH($J18,Cal_ModelledCosts!$J:$J,0))</f>
        <v>0</v>
      </c>
      <c r="AC18" s="108">
        <f>INDEX(Cal_ModelledCosts!AC:AC,MATCH($J18,Cal_ModelledCosts!$J:$J,0))</f>
        <v>0</v>
      </c>
      <c r="AD18" s="108">
        <f>INDEX(Cal_ModelledCosts!AD:AD,MATCH($J18,Cal_ModelledCosts!$J:$J,0))</f>
        <v>0</v>
      </c>
      <c r="AE18" s="108">
        <f>INDEX(Cal_ModelledCosts!AE:AE,MATCH($J18,Cal_ModelledCosts!$J:$J,0))</f>
        <v>0</v>
      </c>
      <c r="AF18" s="108">
        <f>INDEX(Cal_ModelledCosts!AF:AF,MATCH($J18,Cal_ModelledCosts!$J:$J,0))</f>
        <v>0</v>
      </c>
      <c r="AG18" s="108">
        <f>INDEX(Cal_ModelledCosts!AG:AG,MATCH($J18,Cal_ModelledCosts!$J:$J,0))</f>
        <v>0</v>
      </c>
      <c r="AH18" s="108">
        <f>INDEX(Cal_ModelledCosts!AH:AH,MATCH($J18,Cal_ModelledCosts!$J:$J,0))</f>
        <v>0</v>
      </c>
      <c r="AI18" s="108">
        <f>INDEX(Cal_ModelledCosts!AI:AI,MATCH($J18,Cal_ModelledCosts!$J:$J,0))</f>
        <v>0</v>
      </c>
      <c r="AJ18" s="108">
        <f>INDEX(Cal_ModelledCosts!AJ:AJ,MATCH($J18,Cal_ModelledCosts!$J:$J,0))</f>
        <v>0</v>
      </c>
      <c r="AK18" s="108">
        <f>INDEX(Cal_ModelledCosts!AK:AK,MATCH($J18,Cal_ModelledCosts!$J:$J,0))</f>
        <v>0</v>
      </c>
      <c r="AM18" s="79"/>
      <c r="AN18" s="79"/>
      <c r="AO18" s="79"/>
      <c r="AP18" s="79"/>
      <c r="AQ18" s="79"/>
      <c r="AR18" s="79"/>
    </row>
    <row r="19" spans="2:60" x14ac:dyDescent="0.3">
      <c r="E19" s="75" t="s">
        <v>43</v>
      </c>
      <c r="F19" s="75" t="str">
        <f t="shared" si="0"/>
        <v>Total Business Support</v>
      </c>
      <c r="J19" s="75" t="str">
        <f t="shared" si="1"/>
        <v>ScTotal Business Support</v>
      </c>
      <c r="L19" s="75" t="s">
        <v>128</v>
      </c>
      <c r="P19" s="75" t="s">
        <v>135</v>
      </c>
      <c r="R19" s="79"/>
      <c r="T19" s="79"/>
      <c r="U19" s="79"/>
      <c r="V19" s="79"/>
      <c r="W19" s="79"/>
      <c r="X19" s="79"/>
      <c r="Y19" s="108">
        <f>INDEX(Cal_ModelledCosts!Y:Y,MATCH($J19,Cal_ModelledCosts!$J:$J,0))</f>
        <v>0</v>
      </c>
      <c r="Z19" s="108">
        <f>INDEX(Cal_ModelledCosts!Z:Z,MATCH($J19,Cal_ModelledCosts!$J:$J,0))</f>
        <v>0</v>
      </c>
      <c r="AA19" s="108">
        <f>INDEX(Cal_ModelledCosts!AA:AA,MATCH($J19,Cal_ModelledCosts!$J:$J,0))</f>
        <v>0</v>
      </c>
      <c r="AB19" s="108">
        <f>INDEX(Cal_ModelledCosts!AB:AB,MATCH($J19,Cal_ModelledCosts!$J:$J,0))</f>
        <v>0</v>
      </c>
      <c r="AC19" s="108">
        <f>INDEX(Cal_ModelledCosts!AC:AC,MATCH($J19,Cal_ModelledCosts!$J:$J,0))</f>
        <v>0</v>
      </c>
      <c r="AD19" s="108">
        <f>INDEX(Cal_ModelledCosts!AD:AD,MATCH($J19,Cal_ModelledCosts!$J:$J,0))</f>
        <v>0</v>
      </c>
      <c r="AE19" s="108">
        <f>INDEX(Cal_ModelledCosts!AE:AE,MATCH($J19,Cal_ModelledCosts!$J:$J,0))</f>
        <v>0</v>
      </c>
      <c r="AF19" s="108">
        <f>INDEX(Cal_ModelledCosts!AF:AF,MATCH($J19,Cal_ModelledCosts!$J:$J,0))</f>
        <v>0</v>
      </c>
      <c r="AG19" s="108">
        <f>INDEX(Cal_ModelledCosts!AG:AG,MATCH($J19,Cal_ModelledCosts!$J:$J,0))</f>
        <v>0</v>
      </c>
      <c r="AH19" s="108">
        <f>INDEX(Cal_ModelledCosts!AH:AH,MATCH($J19,Cal_ModelledCosts!$J:$J,0))</f>
        <v>0</v>
      </c>
      <c r="AI19" s="108">
        <f>INDEX(Cal_ModelledCosts!AI:AI,MATCH($J19,Cal_ModelledCosts!$J:$J,0))</f>
        <v>0</v>
      </c>
      <c r="AJ19" s="108">
        <f>INDEX(Cal_ModelledCosts!AJ:AJ,MATCH($J19,Cal_ModelledCosts!$J:$J,0))</f>
        <v>0</v>
      </c>
      <c r="AK19" s="108">
        <f>INDEX(Cal_ModelledCosts!AK:AK,MATCH($J19,Cal_ModelledCosts!$J:$J,0))</f>
        <v>0</v>
      </c>
      <c r="AM19" s="79"/>
      <c r="AN19" s="79"/>
      <c r="AO19" s="79"/>
      <c r="AP19" s="79"/>
      <c r="AQ19" s="79"/>
      <c r="AR19" s="79"/>
      <c r="AT19" s="75" t="s">
        <v>140</v>
      </c>
      <c r="AU19" s="87">
        <v>43735</v>
      </c>
      <c r="AV19" s="75" t="s">
        <v>144</v>
      </c>
    </row>
    <row r="20" spans="2:60" x14ac:dyDescent="0.3">
      <c r="E20" s="75" t="s">
        <v>45</v>
      </c>
      <c r="F20" s="75" t="str">
        <f t="shared" si="0"/>
        <v>Total Business Support</v>
      </c>
      <c r="J20" s="75" t="str">
        <f t="shared" si="1"/>
        <v>SoTotal Business Support</v>
      </c>
      <c r="L20" s="75" t="s">
        <v>128</v>
      </c>
      <c r="R20" s="79"/>
      <c r="T20" s="79"/>
      <c r="U20" s="79"/>
      <c r="V20" s="79"/>
      <c r="W20" s="79"/>
      <c r="X20" s="79"/>
      <c r="Y20" s="108">
        <f>INDEX(Cal_ModelledCosts!Y:Y,MATCH($J20,Cal_ModelledCosts!$J:$J,0))</f>
        <v>0</v>
      </c>
      <c r="Z20" s="108">
        <f>INDEX(Cal_ModelledCosts!Z:Z,MATCH($J20,Cal_ModelledCosts!$J:$J,0))</f>
        <v>0</v>
      </c>
      <c r="AA20" s="108">
        <f>INDEX(Cal_ModelledCosts!AA:AA,MATCH($J20,Cal_ModelledCosts!$J:$J,0))</f>
        <v>0</v>
      </c>
      <c r="AB20" s="108">
        <f>INDEX(Cal_ModelledCosts!AB:AB,MATCH($J20,Cal_ModelledCosts!$J:$J,0))</f>
        <v>0</v>
      </c>
      <c r="AC20" s="108">
        <f>INDEX(Cal_ModelledCosts!AC:AC,MATCH($J20,Cal_ModelledCosts!$J:$J,0))</f>
        <v>0</v>
      </c>
      <c r="AD20" s="108">
        <f>INDEX(Cal_ModelledCosts!AD:AD,MATCH($J20,Cal_ModelledCosts!$J:$J,0))</f>
        <v>0</v>
      </c>
      <c r="AE20" s="108">
        <f>INDEX(Cal_ModelledCosts!AE:AE,MATCH($J20,Cal_ModelledCosts!$J:$J,0))</f>
        <v>0</v>
      </c>
      <c r="AF20" s="108">
        <f>INDEX(Cal_ModelledCosts!AF:AF,MATCH($J20,Cal_ModelledCosts!$J:$J,0))</f>
        <v>0</v>
      </c>
      <c r="AG20" s="108">
        <f>INDEX(Cal_ModelledCosts!AG:AG,MATCH($J20,Cal_ModelledCosts!$J:$J,0))</f>
        <v>0</v>
      </c>
      <c r="AH20" s="108">
        <f>INDEX(Cal_ModelledCosts!AH:AH,MATCH($J20,Cal_ModelledCosts!$J:$J,0))</f>
        <v>0</v>
      </c>
      <c r="AI20" s="108">
        <f>INDEX(Cal_ModelledCosts!AI:AI,MATCH($J20,Cal_ModelledCosts!$J:$J,0))</f>
        <v>0</v>
      </c>
      <c r="AJ20" s="108">
        <f>INDEX(Cal_ModelledCosts!AJ:AJ,MATCH($J20,Cal_ModelledCosts!$J:$J,0))</f>
        <v>0</v>
      </c>
      <c r="AK20" s="108">
        <f>INDEX(Cal_ModelledCosts!AK:AK,MATCH($J20,Cal_ModelledCosts!$J:$J,0))</f>
        <v>0</v>
      </c>
      <c r="AM20" s="79"/>
      <c r="AN20" s="79"/>
      <c r="AO20" s="79"/>
      <c r="AP20" s="79"/>
      <c r="AQ20" s="79"/>
      <c r="AR20" s="79"/>
    </row>
    <row r="21" spans="2:60" x14ac:dyDescent="0.3">
      <c r="E21" s="75" t="s">
        <v>47</v>
      </c>
      <c r="F21" s="75" t="str">
        <f t="shared" si="0"/>
        <v>Total Business Support</v>
      </c>
      <c r="J21" s="75" t="str">
        <f t="shared" si="1"/>
        <v>WWUTotal Business Support</v>
      </c>
      <c r="L21" s="75" t="s">
        <v>128</v>
      </c>
      <c r="R21" s="79"/>
      <c r="T21" s="79"/>
      <c r="U21" s="79"/>
      <c r="V21" s="79"/>
      <c r="W21" s="79"/>
      <c r="X21" s="79"/>
      <c r="Y21" s="108">
        <f>INDEX(Cal_ModelledCosts!Y:Y,MATCH($J21,Cal_ModelledCosts!$J:$J,0))</f>
        <v>0</v>
      </c>
      <c r="Z21" s="108">
        <f>INDEX(Cal_ModelledCosts!Z:Z,MATCH($J21,Cal_ModelledCosts!$J:$J,0))</f>
        <v>0</v>
      </c>
      <c r="AA21" s="108">
        <f>INDEX(Cal_ModelledCosts!AA:AA,MATCH($J21,Cal_ModelledCosts!$J:$J,0))</f>
        <v>0</v>
      </c>
      <c r="AB21" s="108">
        <f>INDEX(Cal_ModelledCosts!AB:AB,MATCH($J21,Cal_ModelledCosts!$J:$J,0))</f>
        <v>0</v>
      </c>
      <c r="AC21" s="108">
        <f>INDEX(Cal_ModelledCosts!AC:AC,MATCH($J21,Cal_ModelledCosts!$J:$J,0))</f>
        <v>0</v>
      </c>
      <c r="AD21" s="108">
        <f>INDEX(Cal_ModelledCosts!AD:AD,MATCH($J21,Cal_ModelledCosts!$J:$J,0))</f>
        <v>0</v>
      </c>
      <c r="AE21" s="108">
        <f>INDEX(Cal_ModelledCosts!AE:AE,MATCH($J21,Cal_ModelledCosts!$J:$J,0))</f>
        <v>0</v>
      </c>
      <c r="AF21" s="108">
        <f>INDEX(Cal_ModelledCosts!AF:AF,MATCH($J21,Cal_ModelledCosts!$J:$J,0))</f>
        <v>0</v>
      </c>
      <c r="AG21" s="108">
        <f>INDEX(Cal_ModelledCosts!AG:AG,MATCH($J21,Cal_ModelledCosts!$J:$J,0))</f>
        <v>0</v>
      </c>
      <c r="AH21" s="108">
        <f>INDEX(Cal_ModelledCosts!AH:AH,MATCH($J21,Cal_ModelledCosts!$J:$J,0))</f>
        <v>0</v>
      </c>
      <c r="AI21" s="108">
        <f>INDEX(Cal_ModelledCosts!AI:AI,MATCH($J21,Cal_ModelledCosts!$J:$J,0))</f>
        <v>0</v>
      </c>
      <c r="AJ21" s="108">
        <f>INDEX(Cal_ModelledCosts!AJ:AJ,MATCH($J21,Cal_ModelledCosts!$J:$J,0))</f>
        <v>0</v>
      </c>
      <c r="AK21" s="108">
        <f>INDEX(Cal_ModelledCosts!AK:AK,MATCH($J21,Cal_ModelledCosts!$J:$J,0))</f>
        <v>0</v>
      </c>
      <c r="AM21" s="79"/>
      <c r="AN21" s="96"/>
      <c r="AO21" s="96"/>
      <c r="AP21" s="79"/>
      <c r="AQ21" s="96"/>
      <c r="AR21" s="96"/>
    </row>
    <row r="23" spans="2:60" ht="14.65" x14ac:dyDescent="0.35">
      <c r="B23" s="78" t="s">
        <v>261</v>
      </c>
      <c r="C23" s="78"/>
      <c r="D23" s="78"/>
      <c r="E23" s="78"/>
      <c r="F23" s="78"/>
      <c r="G23" s="78"/>
      <c r="H23" s="78"/>
      <c r="I23" s="78"/>
      <c r="J23" s="78"/>
      <c r="K23" s="78"/>
      <c r="L23" s="78"/>
      <c r="M23" s="78"/>
      <c r="N23" s="78"/>
      <c r="O23" s="78"/>
      <c r="P23" s="78"/>
      <c r="Q23" s="78"/>
      <c r="R23" s="78"/>
      <c r="S23" s="78"/>
      <c r="T23" s="78"/>
      <c r="U23" s="78"/>
      <c r="V23" s="78"/>
      <c r="W23" s="78"/>
      <c r="X23" s="78"/>
      <c r="Y23" s="78"/>
      <c r="Z23" s="78"/>
      <c r="AA23" s="78"/>
      <c r="AB23" s="78"/>
      <c r="AC23" s="78"/>
      <c r="AD23" s="78"/>
      <c r="AE23" s="78"/>
      <c r="AF23" s="78"/>
      <c r="AG23" s="78"/>
      <c r="AH23" s="78"/>
      <c r="AI23" s="78"/>
      <c r="AJ23" s="78"/>
      <c r="AK23" s="78"/>
      <c r="AL23" s="78"/>
      <c r="AM23" s="78"/>
      <c r="AN23" s="78"/>
      <c r="AO23" s="78"/>
      <c r="AP23" s="78"/>
      <c r="AQ23" s="78"/>
      <c r="AR23" s="78"/>
      <c r="AS23" s="78"/>
      <c r="AT23" s="78"/>
      <c r="AU23" s="86"/>
      <c r="AV23" s="78"/>
      <c r="AW23" s="78"/>
      <c r="AX23" s="78"/>
      <c r="AY23" s="78"/>
      <c r="AZ23" s="78"/>
      <c r="BA23" s="78"/>
      <c r="BB23" s="78"/>
      <c r="BC23" s="78"/>
      <c r="BD23" s="78"/>
      <c r="BE23" s="78"/>
      <c r="BF23" s="78"/>
      <c r="BG23" s="78"/>
      <c r="BH23" s="78"/>
    </row>
    <row r="24" spans="2:60" x14ac:dyDescent="0.3">
      <c r="C24" s="30" t="s">
        <v>138</v>
      </c>
    </row>
    <row r="26" spans="2:60" x14ac:dyDescent="0.3">
      <c r="C26" s="10" t="s">
        <v>167</v>
      </c>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41"/>
      <c r="AV26" s="10"/>
      <c r="AW26" s="10"/>
      <c r="AX26" s="10"/>
      <c r="AY26" s="10"/>
      <c r="AZ26" s="10"/>
      <c r="BA26" s="10"/>
      <c r="BB26" s="10"/>
      <c r="BC26" s="10"/>
      <c r="BD26" s="10"/>
      <c r="BE26" s="10"/>
      <c r="BF26" s="10"/>
      <c r="BG26" s="10"/>
      <c r="BH26" s="10"/>
    </row>
    <row r="27" spans="2:60" x14ac:dyDescent="0.3">
      <c r="AU27" s="75"/>
    </row>
    <row r="28" spans="2:60" x14ac:dyDescent="0.3">
      <c r="E28" s="75" t="s">
        <v>32</v>
      </c>
      <c r="F28" s="75" t="str">
        <f t="shared" ref="F28:F35" si="2">$C$26</f>
        <v>IT &amp; Telecom</v>
      </c>
      <c r="J28" s="75" t="str">
        <f t="shared" ref="J28:J35" si="3">$E28&amp;""&amp;F28</f>
        <v>EoEIT &amp; Telecom</v>
      </c>
      <c r="L28" s="75" t="s">
        <v>128</v>
      </c>
      <c r="P28" s="75" t="s">
        <v>135</v>
      </c>
      <c r="R28" s="79"/>
      <c r="T28" s="79"/>
      <c r="U28" s="79"/>
      <c r="V28" s="79"/>
      <c r="W28" s="79"/>
      <c r="X28" s="79"/>
      <c r="Y28" s="108">
        <f>INDEX(Cal_ModelledCosts!Y:Y,MATCH($J28,Cal_ModelledCosts!$J:$J,0))</f>
        <v>0</v>
      </c>
      <c r="Z28" s="108">
        <f>INDEX(Cal_ModelledCosts!Z:Z,MATCH($J28,Cal_ModelledCosts!$J:$J,0))</f>
        <v>0</v>
      </c>
      <c r="AA28" s="108">
        <f>INDEX(Cal_ModelledCosts!AA:AA,MATCH($J28,Cal_ModelledCosts!$J:$J,0))</f>
        <v>0</v>
      </c>
      <c r="AB28" s="108">
        <f>INDEX(Cal_ModelledCosts!AB:AB,MATCH($J28,Cal_ModelledCosts!$J:$J,0))</f>
        <v>0</v>
      </c>
      <c r="AC28" s="108">
        <f>INDEX(Cal_ModelledCosts!AC:AC,MATCH($J28,Cal_ModelledCosts!$J:$J,0))</f>
        <v>0</v>
      </c>
      <c r="AD28" s="108">
        <f>INDEX(Cal_ModelledCosts!AD:AD,MATCH($J28,Cal_ModelledCosts!$J:$J,0))</f>
        <v>0</v>
      </c>
      <c r="AE28" s="108">
        <f>INDEX(Cal_ModelledCosts!AE:AE,MATCH($J28,Cal_ModelledCosts!$J:$J,0))</f>
        <v>0</v>
      </c>
      <c r="AF28" s="108">
        <f>INDEX(Cal_ModelledCosts!AF:AF,MATCH($J28,Cal_ModelledCosts!$J:$J,0))</f>
        <v>0</v>
      </c>
      <c r="AG28" s="108">
        <f>INDEX(Cal_ModelledCosts!AG:AG,MATCH($J28,Cal_ModelledCosts!$J:$J,0))</f>
        <v>0</v>
      </c>
      <c r="AH28" s="108">
        <f>INDEX(Cal_ModelledCosts!AH:AH,MATCH($J28,Cal_ModelledCosts!$J:$J,0))</f>
        <v>0</v>
      </c>
      <c r="AI28" s="108">
        <f>INDEX(Cal_ModelledCosts!AI:AI,MATCH($J28,Cal_ModelledCosts!$J:$J,0))</f>
        <v>0</v>
      </c>
      <c r="AJ28" s="108">
        <f>INDEX(Cal_ModelledCosts!AJ:AJ,MATCH($J28,Cal_ModelledCosts!$J:$J,0))</f>
        <v>0</v>
      </c>
      <c r="AK28" s="108">
        <f>INDEX(Cal_ModelledCosts!AK:AK,MATCH($J28,Cal_ModelledCosts!$J:$J,0))</f>
        <v>0</v>
      </c>
      <c r="AM28" s="99"/>
      <c r="AN28" s="79"/>
      <c r="AO28" s="79"/>
      <c r="AP28" s="79"/>
      <c r="AQ28" s="79"/>
      <c r="AR28" s="79"/>
      <c r="AT28" s="75" t="s">
        <v>140</v>
      </c>
      <c r="AU28" s="87">
        <v>43735</v>
      </c>
      <c r="AV28" s="75" t="s">
        <v>144</v>
      </c>
    </row>
    <row r="29" spans="2:60" x14ac:dyDescent="0.3">
      <c r="E29" s="75" t="s">
        <v>35</v>
      </c>
      <c r="F29" s="75" t="str">
        <f t="shared" si="2"/>
        <v>IT &amp; Telecom</v>
      </c>
      <c r="J29" s="75" t="str">
        <f t="shared" si="3"/>
        <v>LonIT &amp; Telecom</v>
      </c>
      <c r="L29" s="75" t="s">
        <v>128</v>
      </c>
      <c r="R29" s="79"/>
      <c r="T29" s="79"/>
      <c r="U29" s="79"/>
      <c r="V29" s="79"/>
      <c r="W29" s="79"/>
      <c r="X29" s="79"/>
      <c r="Y29" s="108">
        <f>INDEX(Cal_ModelledCosts!Y:Y,MATCH($J29,Cal_ModelledCosts!$J:$J,0))</f>
        <v>0</v>
      </c>
      <c r="Z29" s="108">
        <f>INDEX(Cal_ModelledCosts!Z:Z,MATCH($J29,Cal_ModelledCosts!$J:$J,0))</f>
        <v>0</v>
      </c>
      <c r="AA29" s="108">
        <f>INDEX(Cal_ModelledCosts!AA:AA,MATCH($J29,Cal_ModelledCosts!$J:$J,0))</f>
        <v>0</v>
      </c>
      <c r="AB29" s="108">
        <f>INDEX(Cal_ModelledCosts!AB:AB,MATCH($J29,Cal_ModelledCosts!$J:$J,0))</f>
        <v>0</v>
      </c>
      <c r="AC29" s="108">
        <f>INDEX(Cal_ModelledCosts!AC:AC,MATCH($J29,Cal_ModelledCosts!$J:$J,0))</f>
        <v>0</v>
      </c>
      <c r="AD29" s="108">
        <f>INDEX(Cal_ModelledCosts!AD:AD,MATCH($J29,Cal_ModelledCosts!$J:$J,0))</f>
        <v>0</v>
      </c>
      <c r="AE29" s="108">
        <f>INDEX(Cal_ModelledCosts!AE:AE,MATCH($J29,Cal_ModelledCosts!$J:$J,0))</f>
        <v>0</v>
      </c>
      <c r="AF29" s="108">
        <f>INDEX(Cal_ModelledCosts!AF:AF,MATCH($J29,Cal_ModelledCosts!$J:$J,0))</f>
        <v>0</v>
      </c>
      <c r="AG29" s="108">
        <f>INDEX(Cal_ModelledCosts!AG:AG,MATCH($J29,Cal_ModelledCosts!$J:$J,0))</f>
        <v>0</v>
      </c>
      <c r="AH29" s="108">
        <f>INDEX(Cal_ModelledCosts!AH:AH,MATCH($J29,Cal_ModelledCosts!$J:$J,0))</f>
        <v>0</v>
      </c>
      <c r="AI29" s="108">
        <f>INDEX(Cal_ModelledCosts!AI:AI,MATCH($J29,Cal_ModelledCosts!$J:$J,0))</f>
        <v>0</v>
      </c>
      <c r="AJ29" s="108">
        <f>INDEX(Cal_ModelledCosts!AJ:AJ,MATCH($J29,Cal_ModelledCosts!$J:$J,0))</f>
        <v>0</v>
      </c>
      <c r="AK29" s="108">
        <f>INDEX(Cal_ModelledCosts!AK:AK,MATCH($J29,Cal_ModelledCosts!$J:$J,0))</f>
        <v>0</v>
      </c>
      <c r="AM29" s="79"/>
      <c r="AN29" s="79"/>
      <c r="AO29" s="79"/>
      <c r="AP29" s="79"/>
      <c r="AQ29" s="79"/>
      <c r="AR29" s="79"/>
    </row>
    <row r="30" spans="2:60" s="71" customFormat="1" ht="13.5" customHeight="1" x14ac:dyDescent="0.3">
      <c r="E30" s="71" t="s">
        <v>37</v>
      </c>
      <c r="F30" s="71" t="str">
        <f t="shared" si="2"/>
        <v>IT &amp; Telecom</v>
      </c>
      <c r="G30" s="75"/>
      <c r="H30" s="75"/>
      <c r="J30" s="71" t="str">
        <f t="shared" si="3"/>
        <v>NWIT &amp; Telecom</v>
      </c>
      <c r="L30" s="71" t="s">
        <v>128</v>
      </c>
      <c r="R30" s="72"/>
      <c r="T30" s="72"/>
      <c r="U30" s="72"/>
      <c r="V30" s="72"/>
      <c r="W30" s="72"/>
      <c r="X30" s="72"/>
      <c r="Y30" s="108">
        <f>INDEX(Cal_ModelledCosts!Y:Y,MATCH($J30,Cal_ModelledCosts!$J:$J,0))</f>
        <v>0</v>
      </c>
      <c r="Z30" s="108">
        <f>INDEX(Cal_ModelledCosts!Z:Z,MATCH($J30,Cal_ModelledCosts!$J:$J,0))</f>
        <v>0</v>
      </c>
      <c r="AA30" s="108">
        <f>INDEX(Cal_ModelledCosts!AA:AA,MATCH($J30,Cal_ModelledCosts!$J:$J,0))</f>
        <v>0</v>
      </c>
      <c r="AB30" s="108">
        <f>INDEX(Cal_ModelledCosts!AB:AB,MATCH($J30,Cal_ModelledCosts!$J:$J,0))</f>
        <v>0</v>
      </c>
      <c r="AC30" s="108">
        <f>INDEX(Cal_ModelledCosts!AC:AC,MATCH($J30,Cal_ModelledCosts!$J:$J,0))</f>
        <v>0</v>
      </c>
      <c r="AD30" s="108">
        <f>INDEX(Cal_ModelledCosts!AD:AD,MATCH($J30,Cal_ModelledCosts!$J:$J,0))</f>
        <v>0</v>
      </c>
      <c r="AE30" s="108">
        <f>INDEX(Cal_ModelledCosts!AE:AE,MATCH($J30,Cal_ModelledCosts!$J:$J,0))</f>
        <v>0</v>
      </c>
      <c r="AF30" s="108">
        <f>INDEX(Cal_ModelledCosts!AF:AF,MATCH($J30,Cal_ModelledCosts!$J:$J,0))</f>
        <v>0</v>
      </c>
      <c r="AG30" s="108">
        <f>INDEX(Cal_ModelledCosts!AG:AG,MATCH($J30,Cal_ModelledCosts!$J:$J,0))</f>
        <v>0</v>
      </c>
      <c r="AH30" s="108">
        <f>INDEX(Cal_ModelledCosts!AH:AH,MATCH($J30,Cal_ModelledCosts!$J:$J,0))</f>
        <v>0</v>
      </c>
      <c r="AI30" s="108">
        <f>INDEX(Cal_ModelledCosts!AI:AI,MATCH($J30,Cal_ModelledCosts!$J:$J,0))</f>
        <v>0</v>
      </c>
      <c r="AJ30" s="108">
        <f>INDEX(Cal_ModelledCosts!AJ:AJ,MATCH($J30,Cal_ModelledCosts!$J:$J,0))</f>
        <v>0</v>
      </c>
      <c r="AK30" s="108">
        <f>INDEX(Cal_ModelledCosts!AK:AK,MATCH($J30,Cal_ModelledCosts!$J:$J,0))</f>
        <v>0</v>
      </c>
      <c r="AM30" s="72"/>
      <c r="AN30" s="72"/>
      <c r="AO30" s="72"/>
      <c r="AP30" s="72"/>
      <c r="AQ30" s="72"/>
      <c r="AR30" s="72"/>
      <c r="AU30" s="73"/>
    </row>
    <row r="31" spans="2:60" x14ac:dyDescent="0.3">
      <c r="E31" s="75" t="s">
        <v>39</v>
      </c>
      <c r="F31" s="75" t="str">
        <f t="shared" si="2"/>
        <v>IT &amp; Telecom</v>
      </c>
      <c r="J31" s="75" t="str">
        <f t="shared" si="3"/>
        <v>WMIT &amp; Telecom</v>
      </c>
      <c r="L31" s="75" t="s">
        <v>128</v>
      </c>
      <c r="R31" s="79"/>
      <c r="T31" s="79"/>
      <c r="U31" s="79"/>
      <c r="V31" s="79"/>
      <c r="W31" s="79"/>
      <c r="X31" s="79"/>
      <c r="Y31" s="108">
        <f>INDEX(Cal_ModelledCosts!Y:Y,MATCH($J31,Cal_ModelledCosts!$J:$J,0))</f>
        <v>0</v>
      </c>
      <c r="Z31" s="108">
        <f>INDEX(Cal_ModelledCosts!Z:Z,MATCH($J31,Cal_ModelledCosts!$J:$J,0))</f>
        <v>0</v>
      </c>
      <c r="AA31" s="108">
        <f>INDEX(Cal_ModelledCosts!AA:AA,MATCH($J31,Cal_ModelledCosts!$J:$J,0))</f>
        <v>0</v>
      </c>
      <c r="AB31" s="108">
        <f>INDEX(Cal_ModelledCosts!AB:AB,MATCH($J31,Cal_ModelledCosts!$J:$J,0))</f>
        <v>0</v>
      </c>
      <c r="AC31" s="108">
        <f>INDEX(Cal_ModelledCosts!AC:AC,MATCH($J31,Cal_ModelledCosts!$J:$J,0))</f>
        <v>0</v>
      </c>
      <c r="AD31" s="108">
        <f>INDEX(Cal_ModelledCosts!AD:AD,MATCH($J31,Cal_ModelledCosts!$J:$J,0))</f>
        <v>0</v>
      </c>
      <c r="AE31" s="108">
        <f>INDEX(Cal_ModelledCosts!AE:AE,MATCH($J31,Cal_ModelledCosts!$J:$J,0))</f>
        <v>0</v>
      </c>
      <c r="AF31" s="108">
        <f>INDEX(Cal_ModelledCosts!AF:AF,MATCH($J31,Cal_ModelledCosts!$J:$J,0))</f>
        <v>0</v>
      </c>
      <c r="AG31" s="108">
        <f>INDEX(Cal_ModelledCosts!AG:AG,MATCH($J31,Cal_ModelledCosts!$J:$J,0))</f>
        <v>0</v>
      </c>
      <c r="AH31" s="108">
        <f>INDEX(Cal_ModelledCosts!AH:AH,MATCH($J31,Cal_ModelledCosts!$J:$J,0))</f>
        <v>0</v>
      </c>
      <c r="AI31" s="108">
        <f>INDEX(Cal_ModelledCosts!AI:AI,MATCH($J31,Cal_ModelledCosts!$J:$J,0))</f>
        <v>0</v>
      </c>
      <c r="AJ31" s="108">
        <f>INDEX(Cal_ModelledCosts!AJ:AJ,MATCH($J31,Cal_ModelledCosts!$J:$J,0))</f>
        <v>0</v>
      </c>
      <c r="AK31" s="108">
        <f>INDEX(Cal_ModelledCosts!AK:AK,MATCH($J31,Cal_ModelledCosts!$J:$J,0))</f>
        <v>0</v>
      </c>
      <c r="AM31" s="79"/>
      <c r="AN31" s="79"/>
      <c r="AO31" s="79"/>
      <c r="AP31" s="79"/>
      <c r="AQ31" s="79"/>
      <c r="AR31" s="79"/>
    </row>
    <row r="32" spans="2:60" x14ac:dyDescent="0.3">
      <c r="E32" s="75" t="s">
        <v>41</v>
      </c>
      <c r="F32" s="75" t="str">
        <f t="shared" si="2"/>
        <v>IT &amp; Telecom</v>
      </c>
      <c r="J32" s="75" t="str">
        <f t="shared" si="3"/>
        <v>NGNIT &amp; Telecom</v>
      </c>
      <c r="L32" s="75" t="s">
        <v>128</v>
      </c>
      <c r="R32" s="79"/>
      <c r="T32" s="79"/>
      <c r="U32" s="79"/>
      <c r="V32" s="79"/>
      <c r="W32" s="79"/>
      <c r="X32" s="79"/>
      <c r="Y32" s="108">
        <f>INDEX(Cal_ModelledCosts!Y:Y,MATCH($J32,Cal_ModelledCosts!$J:$J,0))</f>
        <v>0</v>
      </c>
      <c r="Z32" s="108">
        <f>INDEX(Cal_ModelledCosts!Z:Z,MATCH($J32,Cal_ModelledCosts!$J:$J,0))</f>
        <v>0</v>
      </c>
      <c r="AA32" s="108">
        <f>INDEX(Cal_ModelledCosts!AA:AA,MATCH($J32,Cal_ModelledCosts!$J:$J,0))</f>
        <v>0</v>
      </c>
      <c r="AB32" s="108">
        <f>INDEX(Cal_ModelledCosts!AB:AB,MATCH($J32,Cal_ModelledCosts!$J:$J,0))</f>
        <v>0</v>
      </c>
      <c r="AC32" s="108">
        <f>INDEX(Cal_ModelledCosts!AC:AC,MATCH($J32,Cal_ModelledCosts!$J:$J,0))</f>
        <v>0</v>
      </c>
      <c r="AD32" s="108">
        <f>INDEX(Cal_ModelledCosts!AD:AD,MATCH($J32,Cal_ModelledCosts!$J:$J,0))</f>
        <v>0</v>
      </c>
      <c r="AE32" s="108">
        <f>INDEX(Cal_ModelledCosts!AE:AE,MATCH($J32,Cal_ModelledCosts!$J:$J,0))</f>
        <v>0</v>
      </c>
      <c r="AF32" s="108">
        <f>INDEX(Cal_ModelledCosts!AF:AF,MATCH($J32,Cal_ModelledCosts!$J:$J,0))</f>
        <v>0</v>
      </c>
      <c r="AG32" s="108">
        <f>INDEX(Cal_ModelledCosts!AG:AG,MATCH($J32,Cal_ModelledCosts!$J:$J,0))</f>
        <v>0</v>
      </c>
      <c r="AH32" s="108">
        <f>INDEX(Cal_ModelledCosts!AH:AH,MATCH($J32,Cal_ModelledCosts!$J:$J,0))</f>
        <v>0</v>
      </c>
      <c r="AI32" s="108">
        <f>INDEX(Cal_ModelledCosts!AI:AI,MATCH($J32,Cal_ModelledCosts!$J:$J,0))</f>
        <v>0</v>
      </c>
      <c r="AJ32" s="108">
        <f>INDEX(Cal_ModelledCosts!AJ:AJ,MATCH($J32,Cal_ModelledCosts!$J:$J,0))</f>
        <v>0</v>
      </c>
      <c r="AK32" s="108">
        <f>INDEX(Cal_ModelledCosts!AK:AK,MATCH($J32,Cal_ModelledCosts!$J:$J,0))</f>
        <v>0</v>
      </c>
      <c r="AM32" s="79"/>
      <c r="AN32" s="79"/>
      <c r="AO32" s="79"/>
      <c r="AP32" s="79"/>
      <c r="AQ32" s="79"/>
      <c r="AR32" s="79"/>
    </row>
    <row r="33" spans="3:60" x14ac:dyDescent="0.3">
      <c r="E33" s="75" t="s">
        <v>43</v>
      </c>
      <c r="F33" s="75" t="str">
        <f t="shared" si="2"/>
        <v>IT &amp; Telecom</v>
      </c>
      <c r="J33" s="75" t="str">
        <f t="shared" si="3"/>
        <v>ScIT &amp; Telecom</v>
      </c>
      <c r="L33" s="75" t="s">
        <v>128</v>
      </c>
      <c r="P33" s="75" t="s">
        <v>135</v>
      </c>
      <c r="R33" s="79"/>
      <c r="T33" s="79"/>
      <c r="U33" s="79"/>
      <c r="V33" s="79"/>
      <c r="W33" s="79"/>
      <c r="X33" s="79"/>
      <c r="Y33" s="108">
        <f>INDEX(Cal_ModelledCosts!Y:Y,MATCH($J33,Cal_ModelledCosts!$J:$J,0))</f>
        <v>0</v>
      </c>
      <c r="Z33" s="108">
        <f>INDEX(Cal_ModelledCosts!Z:Z,MATCH($J33,Cal_ModelledCosts!$J:$J,0))</f>
        <v>0</v>
      </c>
      <c r="AA33" s="108">
        <f>INDEX(Cal_ModelledCosts!AA:AA,MATCH($J33,Cal_ModelledCosts!$J:$J,0))</f>
        <v>0</v>
      </c>
      <c r="AB33" s="108">
        <f>INDEX(Cal_ModelledCosts!AB:AB,MATCH($J33,Cal_ModelledCosts!$J:$J,0))</f>
        <v>0</v>
      </c>
      <c r="AC33" s="108">
        <f>INDEX(Cal_ModelledCosts!AC:AC,MATCH($J33,Cal_ModelledCosts!$J:$J,0))</f>
        <v>0</v>
      </c>
      <c r="AD33" s="108">
        <f>INDEX(Cal_ModelledCosts!AD:AD,MATCH($J33,Cal_ModelledCosts!$J:$J,0))</f>
        <v>0</v>
      </c>
      <c r="AE33" s="108">
        <f>INDEX(Cal_ModelledCosts!AE:AE,MATCH($J33,Cal_ModelledCosts!$J:$J,0))</f>
        <v>0</v>
      </c>
      <c r="AF33" s="108">
        <f>INDEX(Cal_ModelledCosts!AF:AF,MATCH($J33,Cal_ModelledCosts!$J:$J,0))</f>
        <v>0</v>
      </c>
      <c r="AG33" s="108">
        <f>INDEX(Cal_ModelledCosts!AG:AG,MATCH($J33,Cal_ModelledCosts!$J:$J,0))</f>
        <v>0</v>
      </c>
      <c r="AH33" s="108">
        <f>INDEX(Cal_ModelledCosts!AH:AH,MATCH($J33,Cal_ModelledCosts!$J:$J,0))</f>
        <v>0</v>
      </c>
      <c r="AI33" s="108">
        <f>INDEX(Cal_ModelledCosts!AI:AI,MATCH($J33,Cal_ModelledCosts!$J:$J,0))</f>
        <v>0</v>
      </c>
      <c r="AJ33" s="108">
        <f>INDEX(Cal_ModelledCosts!AJ:AJ,MATCH($J33,Cal_ModelledCosts!$J:$J,0))</f>
        <v>0</v>
      </c>
      <c r="AK33" s="108">
        <f>INDEX(Cal_ModelledCosts!AK:AK,MATCH($J33,Cal_ModelledCosts!$J:$J,0))</f>
        <v>0</v>
      </c>
      <c r="AM33" s="79"/>
      <c r="AN33" s="79"/>
      <c r="AO33" s="79"/>
      <c r="AP33" s="79"/>
      <c r="AQ33" s="79"/>
      <c r="AR33" s="79"/>
      <c r="AT33" s="75" t="s">
        <v>140</v>
      </c>
      <c r="AU33" s="87">
        <v>43735</v>
      </c>
      <c r="AV33" s="75" t="s">
        <v>144</v>
      </c>
    </row>
    <row r="34" spans="3:60" x14ac:dyDescent="0.3">
      <c r="E34" s="75" t="s">
        <v>45</v>
      </c>
      <c r="F34" s="75" t="str">
        <f t="shared" si="2"/>
        <v>IT &amp; Telecom</v>
      </c>
      <c r="J34" s="75" t="str">
        <f t="shared" si="3"/>
        <v>SoIT &amp; Telecom</v>
      </c>
      <c r="L34" s="75" t="s">
        <v>128</v>
      </c>
      <c r="R34" s="79"/>
      <c r="T34" s="79"/>
      <c r="U34" s="79"/>
      <c r="V34" s="79"/>
      <c r="W34" s="79"/>
      <c r="X34" s="79"/>
      <c r="Y34" s="108">
        <f>INDEX(Cal_ModelledCosts!Y:Y,MATCH($J34,Cal_ModelledCosts!$J:$J,0))</f>
        <v>0</v>
      </c>
      <c r="Z34" s="108">
        <f>INDEX(Cal_ModelledCosts!Z:Z,MATCH($J34,Cal_ModelledCosts!$J:$J,0))</f>
        <v>0</v>
      </c>
      <c r="AA34" s="108">
        <f>INDEX(Cal_ModelledCosts!AA:AA,MATCH($J34,Cal_ModelledCosts!$J:$J,0))</f>
        <v>0</v>
      </c>
      <c r="AB34" s="108">
        <f>INDEX(Cal_ModelledCosts!AB:AB,MATCH($J34,Cal_ModelledCosts!$J:$J,0))</f>
        <v>0</v>
      </c>
      <c r="AC34" s="108">
        <f>INDEX(Cal_ModelledCosts!AC:AC,MATCH($J34,Cal_ModelledCosts!$J:$J,0))</f>
        <v>0</v>
      </c>
      <c r="AD34" s="108">
        <f>INDEX(Cal_ModelledCosts!AD:AD,MATCH($J34,Cal_ModelledCosts!$J:$J,0))</f>
        <v>0</v>
      </c>
      <c r="AE34" s="108">
        <f>INDEX(Cal_ModelledCosts!AE:AE,MATCH($J34,Cal_ModelledCosts!$J:$J,0))</f>
        <v>0</v>
      </c>
      <c r="AF34" s="108">
        <f>INDEX(Cal_ModelledCosts!AF:AF,MATCH($J34,Cal_ModelledCosts!$J:$J,0))</f>
        <v>0</v>
      </c>
      <c r="AG34" s="108">
        <f>INDEX(Cal_ModelledCosts!AG:AG,MATCH($J34,Cal_ModelledCosts!$J:$J,0))</f>
        <v>0</v>
      </c>
      <c r="AH34" s="108">
        <f>INDEX(Cal_ModelledCosts!AH:AH,MATCH($J34,Cal_ModelledCosts!$J:$J,0))</f>
        <v>0</v>
      </c>
      <c r="AI34" s="108">
        <f>INDEX(Cal_ModelledCosts!AI:AI,MATCH($J34,Cal_ModelledCosts!$J:$J,0))</f>
        <v>0</v>
      </c>
      <c r="AJ34" s="108">
        <f>INDEX(Cal_ModelledCosts!AJ:AJ,MATCH($J34,Cal_ModelledCosts!$J:$J,0))</f>
        <v>0</v>
      </c>
      <c r="AK34" s="108">
        <f>INDEX(Cal_ModelledCosts!AK:AK,MATCH($J34,Cal_ModelledCosts!$J:$J,0))</f>
        <v>0</v>
      </c>
      <c r="AM34" s="79"/>
      <c r="AN34" s="79"/>
      <c r="AO34" s="79"/>
      <c r="AP34" s="79"/>
      <c r="AQ34" s="79"/>
      <c r="AR34" s="79"/>
    </row>
    <row r="35" spans="3:60" x14ac:dyDescent="0.3">
      <c r="E35" s="75" t="s">
        <v>47</v>
      </c>
      <c r="F35" s="75" t="str">
        <f t="shared" si="2"/>
        <v>IT &amp; Telecom</v>
      </c>
      <c r="J35" s="75" t="str">
        <f t="shared" si="3"/>
        <v>WWUIT &amp; Telecom</v>
      </c>
      <c r="L35" s="75" t="s">
        <v>128</v>
      </c>
      <c r="R35" s="79"/>
      <c r="T35" s="79"/>
      <c r="U35" s="79"/>
      <c r="V35" s="79"/>
      <c r="W35" s="79"/>
      <c r="X35" s="79"/>
      <c r="Y35" s="108">
        <f>INDEX(Cal_ModelledCosts!Y:Y,MATCH($J35,Cal_ModelledCosts!$J:$J,0))</f>
        <v>0</v>
      </c>
      <c r="Z35" s="108">
        <f>INDEX(Cal_ModelledCosts!Z:Z,MATCH($J35,Cal_ModelledCosts!$J:$J,0))</f>
        <v>0</v>
      </c>
      <c r="AA35" s="108">
        <f>INDEX(Cal_ModelledCosts!AA:AA,MATCH($J35,Cal_ModelledCosts!$J:$J,0))</f>
        <v>0</v>
      </c>
      <c r="AB35" s="108">
        <f>INDEX(Cal_ModelledCosts!AB:AB,MATCH($J35,Cal_ModelledCosts!$J:$J,0))</f>
        <v>0</v>
      </c>
      <c r="AC35" s="108">
        <f>INDEX(Cal_ModelledCosts!AC:AC,MATCH($J35,Cal_ModelledCosts!$J:$J,0))</f>
        <v>0</v>
      </c>
      <c r="AD35" s="108">
        <f>INDEX(Cal_ModelledCosts!AD:AD,MATCH($J35,Cal_ModelledCosts!$J:$J,0))</f>
        <v>0</v>
      </c>
      <c r="AE35" s="108">
        <f>INDEX(Cal_ModelledCosts!AE:AE,MATCH($J35,Cal_ModelledCosts!$J:$J,0))</f>
        <v>0</v>
      </c>
      <c r="AF35" s="108">
        <f>INDEX(Cal_ModelledCosts!AF:AF,MATCH($J35,Cal_ModelledCosts!$J:$J,0))</f>
        <v>0</v>
      </c>
      <c r="AG35" s="108">
        <f>INDEX(Cal_ModelledCosts!AG:AG,MATCH($J35,Cal_ModelledCosts!$J:$J,0))</f>
        <v>0</v>
      </c>
      <c r="AH35" s="108">
        <f>INDEX(Cal_ModelledCosts!AH:AH,MATCH($J35,Cal_ModelledCosts!$J:$J,0))</f>
        <v>0</v>
      </c>
      <c r="AI35" s="108">
        <f>INDEX(Cal_ModelledCosts!AI:AI,MATCH($J35,Cal_ModelledCosts!$J:$J,0))</f>
        <v>0</v>
      </c>
      <c r="AJ35" s="108">
        <f>INDEX(Cal_ModelledCosts!AJ:AJ,MATCH($J35,Cal_ModelledCosts!$J:$J,0))</f>
        <v>0</v>
      </c>
      <c r="AK35" s="108">
        <f>INDEX(Cal_ModelledCosts!AK:AK,MATCH($J35,Cal_ModelledCosts!$J:$J,0))</f>
        <v>0</v>
      </c>
      <c r="AM35" s="79"/>
      <c r="AN35" s="96"/>
      <c r="AO35" s="96"/>
      <c r="AP35" s="79"/>
      <c r="AQ35" s="96"/>
      <c r="AR35" s="96"/>
    </row>
    <row r="36" spans="3:60" x14ac:dyDescent="0.3">
      <c r="AU36" s="75"/>
    </row>
    <row r="37" spans="3:60" x14ac:dyDescent="0.3">
      <c r="C37" s="10" t="s">
        <v>166</v>
      </c>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41"/>
      <c r="AV37" s="10"/>
      <c r="AW37" s="10"/>
      <c r="AX37" s="10"/>
      <c r="AY37" s="10"/>
      <c r="AZ37" s="10"/>
      <c r="BA37" s="10"/>
      <c r="BB37" s="10"/>
      <c r="BC37" s="10"/>
      <c r="BD37" s="10"/>
      <c r="BE37" s="10"/>
      <c r="BF37" s="10"/>
      <c r="BG37" s="10"/>
      <c r="BH37" s="10"/>
    </row>
    <row r="38" spans="3:60" x14ac:dyDescent="0.3">
      <c r="AU38" s="75"/>
    </row>
    <row r="39" spans="3:60" x14ac:dyDescent="0.3">
      <c r="E39" s="75" t="s">
        <v>32</v>
      </c>
      <c r="F39" s="75" t="str">
        <f t="shared" ref="F39:F46" si="4">$C$37</f>
        <v>Property Management</v>
      </c>
      <c r="J39" s="75" t="str">
        <f t="shared" ref="J39:J46" si="5">$E39&amp;""&amp;F39</f>
        <v>EoEProperty Management</v>
      </c>
      <c r="L39" s="75" t="s">
        <v>128</v>
      </c>
      <c r="P39" s="75" t="s">
        <v>135</v>
      </c>
      <c r="R39" s="79"/>
      <c r="T39" s="79"/>
      <c r="U39" s="79"/>
      <c r="V39" s="79"/>
      <c r="W39" s="79"/>
      <c r="X39" s="79"/>
      <c r="Y39" s="108">
        <f>INDEX(Cal_ModelledCosts!Y:Y,MATCH($J39,Cal_ModelledCosts!$J:$J,0))</f>
        <v>0</v>
      </c>
      <c r="Z39" s="108">
        <f>INDEX(Cal_ModelledCosts!Z:Z,MATCH($J39,Cal_ModelledCosts!$J:$J,0))</f>
        <v>0</v>
      </c>
      <c r="AA39" s="108">
        <f>INDEX(Cal_ModelledCosts!AA:AA,MATCH($J39,Cal_ModelledCosts!$J:$J,0))</f>
        <v>0</v>
      </c>
      <c r="AB39" s="108">
        <f>INDEX(Cal_ModelledCosts!AB:AB,MATCH($J39,Cal_ModelledCosts!$J:$J,0))</f>
        <v>0</v>
      </c>
      <c r="AC39" s="108">
        <f>INDEX(Cal_ModelledCosts!AC:AC,MATCH($J39,Cal_ModelledCosts!$J:$J,0))</f>
        <v>0</v>
      </c>
      <c r="AD39" s="108">
        <f>INDEX(Cal_ModelledCosts!AD:AD,MATCH($J39,Cal_ModelledCosts!$J:$J,0))</f>
        <v>0</v>
      </c>
      <c r="AE39" s="108">
        <f>INDEX(Cal_ModelledCosts!AE:AE,MATCH($J39,Cal_ModelledCosts!$J:$J,0))</f>
        <v>0</v>
      </c>
      <c r="AF39" s="108">
        <f>INDEX(Cal_ModelledCosts!AF:AF,MATCH($J39,Cal_ModelledCosts!$J:$J,0))</f>
        <v>0</v>
      </c>
      <c r="AG39" s="108">
        <f>INDEX(Cal_ModelledCosts!AG:AG,MATCH($J39,Cal_ModelledCosts!$J:$J,0))</f>
        <v>0</v>
      </c>
      <c r="AH39" s="108">
        <f>INDEX(Cal_ModelledCosts!AH:AH,MATCH($J39,Cal_ModelledCosts!$J:$J,0))</f>
        <v>0</v>
      </c>
      <c r="AI39" s="108">
        <f>INDEX(Cal_ModelledCosts!AI:AI,MATCH($J39,Cal_ModelledCosts!$J:$J,0))</f>
        <v>0</v>
      </c>
      <c r="AJ39" s="108">
        <f>INDEX(Cal_ModelledCosts!AJ:AJ,MATCH($J39,Cal_ModelledCosts!$J:$J,0))</f>
        <v>0</v>
      </c>
      <c r="AK39" s="108">
        <f>INDEX(Cal_ModelledCosts!AK:AK,MATCH($J39,Cal_ModelledCosts!$J:$J,0))</f>
        <v>0</v>
      </c>
      <c r="AM39" s="99"/>
      <c r="AN39" s="79"/>
      <c r="AO39" s="79"/>
      <c r="AP39" s="79"/>
      <c r="AQ39" s="79"/>
      <c r="AR39" s="79"/>
      <c r="AT39" s="75" t="s">
        <v>140</v>
      </c>
      <c r="AU39" s="87">
        <v>43735</v>
      </c>
      <c r="AV39" s="75" t="s">
        <v>144</v>
      </c>
    </row>
    <row r="40" spans="3:60" x14ac:dyDescent="0.3">
      <c r="E40" s="75" t="s">
        <v>35</v>
      </c>
      <c r="F40" s="75" t="str">
        <f t="shared" si="4"/>
        <v>Property Management</v>
      </c>
      <c r="J40" s="75" t="str">
        <f t="shared" si="5"/>
        <v>LonProperty Management</v>
      </c>
      <c r="L40" s="75" t="s">
        <v>128</v>
      </c>
      <c r="R40" s="79"/>
      <c r="T40" s="79"/>
      <c r="U40" s="79"/>
      <c r="V40" s="79"/>
      <c r="W40" s="79"/>
      <c r="X40" s="79"/>
      <c r="Y40" s="108">
        <f>INDEX(Cal_ModelledCosts!Y:Y,MATCH($J40,Cal_ModelledCosts!$J:$J,0))</f>
        <v>0</v>
      </c>
      <c r="Z40" s="108">
        <f>INDEX(Cal_ModelledCosts!Z:Z,MATCH($J40,Cal_ModelledCosts!$J:$J,0))</f>
        <v>0</v>
      </c>
      <c r="AA40" s="108">
        <f>INDEX(Cal_ModelledCosts!AA:AA,MATCH($J40,Cal_ModelledCosts!$J:$J,0))</f>
        <v>0</v>
      </c>
      <c r="AB40" s="108">
        <f>INDEX(Cal_ModelledCosts!AB:AB,MATCH($J40,Cal_ModelledCosts!$J:$J,0))</f>
        <v>0</v>
      </c>
      <c r="AC40" s="108">
        <f>INDEX(Cal_ModelledCosts!AC:AC,MATCH($J40,Cal_ModelledCosts!$J:$J,0))</f>
        <v>0</v>
      </c>
      <c r="AD40" s="108">
        <f>INDEX(Cal_ModelledCosts!AD:AD,MATCH($J40,Cal_ModelledCosts!$J:$J,0))</f>
        <v>0</v>
      </c>
      <c r="AE40" s="108">
        <f>INDEX(Cal_ModelledCosts!AE:AE,MATCH($J40,Cal_ModelledCosts!$J:$J,0))</f>
        <v>0</v>
      </c>
      <c r="AF40" s="108">
        <f>INDEX(Cal_ModelledCosts!AF:AF,MATCH($J40,Cal_ModelledCosts!$J:$J,0))</f>
        <v>0</v>
      </c>
      <c r="AG40" s="108">
        <f>INDEX(Cal_ModelledCosts!AG:AG,MATCH($J40,Cal_ModelledCosts!$J:$J,0))</f>
        <v>0</v>
      </c>
      <c r="AH40" s="108">
        <f>INDEX(Cal_ModelledCosts!AH:AH,MATCH($J40,Cal_ModelledCosts!$J:$J,0))</f>
        <v>0</v>
      </c>
      <c r="AI40" s="108">
        <f>INDEX(Cal_ModelledCosts!AI:AI,MATCH($J40,Cal_ModelledCosts!$J:$J,0))</f>
        <v>0</v>
      </c>
      <c r="AJ40" s="108">
        <f>INDEX(Cal_ModelledCosts!AJ:AJ,MATCH($J40,Cal_ModelledCosts!$J:$J,0))</f>
        <v>0</v>
      </c>
      <c r="AK40" s="108">
        <f>INDEX(Cal_ModelledCosts!AK:AK,MATCH($J40,Cal_ModelledCosts!$J:$J,0))</f>
        <v>0</v>
      </c>
      <c r="AM40" s="79"/>
      <c r="AN40" s="79"/>
      <c r="AO40" s="79"/>
      <c r="AP40" s="79"/>
      <c r="AQ40" s="79"/>
      <c r="AR40" s="79"/>
    </row>
    <row r="41" spans="3:60" s="71" customFormat="1" ht="13.5" customHeight="1" x14ac:dyDescent="0.3">
      <c r="E41" s="71" t="s">
        <v>37</v>
      </c>
      <c r="F41" s="71" t="str">
        <f t="shared" si="4"/>
        <v>Property Management</v>
      </c>
      <c r="G41" s="75"/>
      <c r="H41" s="75"/>
      <c r="J41" s="71" t="str">
        <f t="shared" si="5"/>
        <v>NWProperty Management</v>
      </c>
      <c r="L41" s="71" t="s">
        <v>128</v>
      </c>
      <c r="R41" s="72"/>
      <c r="T41" s="72"/>
      <c r="U41" s="72"/>
      <c r="V41" s="72"/>
      <c r="W41" s="72"/>
      <c r="X41" s="72"/>
      <c r="Y41" s="108">
        <f>INDEX(Cal_ModelledCosts!Y:Y,MATCH($J41,Cal_ModelledCosts!$J:$J,0))</f>
        <v>0</v>
      </c>
      <c r="Z41" s="108">
        <f>INDEX(Cal_ModelledCosts!Z:Z,MATCH($J41,Cal_ModelledCosts!$J:$J,0))</f>
        <v>0</v>
      </c>
      <c r="AA41" s="108">
        <f>INDEX(Cal_ModelledCosts!AA:AA,MATCH($J41,Cal_ModelledCosts!$J:$J,0))</f>
        <v>0</v>
      </c>
      <c r="AB41" s="108">
        <f>INDEX(Cal_ModelledCosts!AB:AB,MATCH($J41,Cal_ModelledCosts!$J:$J,0))</f>
        <v>0</v>
      </c>
      <c r="AC41" s="108">
        <f>INDEX(Cal_ModelledCosts!AC:AC,MATCH($J41,Cal_ModelledCosts!$J:$J,0))</f>
        <v>0</v>
      </c>
      <c r="AD41" s="108">
        <f>INDEX(Cal_ModelledCosts!AD:AD,MATCH($J41,Cal_ModelledCosts!$J:$J,0))</f>
        <v>0</v>
      </c>
      <c r="AE41" s="108">
        <f>INDEX(Cal_ModelledCosts!AE:AE,MATCH($J41,Cal_ModelledCosts!$J:$J,0))</f>
        <v>0</v>
      </c>
      <c r="AF41" s="108">
        <f>INDEX(Cal_ModelledCosts!AF:AF,MATCH($J41,Cal_ModelledCosts!$J:$J,0))</f>
        <v>0</v>
      </c>
      <c r="AG41" s="108">
        <f>INDEX(Cal_ModelledCosts!AG:AG,MATCH($J41,Cal_ModelledCosts!$J:$J,0))</f>
        <v>0</v>
      </c>
      <c r="AH41" s="108">
        <f>INDEX(Cal_ModelledCosts!AH:AH,MATCH($J41,Cal_ModelledCosts!$J:$J,0))</f>
        <v>0</v>
      </c>
      <c r="AI41" s="108">
        <f>INDEX(Cal_ModelledCosts!AI:AI,MATCH($J41,Cal_ModelledCosts!$J:$J,0))</f>
        <v>0</v>
      </c>
      <c r="AJ41" s="108">
        <f>INDEX(Cal_ModelledCosts!AJ:AJ,MATCH($J41,Cal_ModelledCosts!$J:$J,0))</f>
        <v>0</v>
      </c>
      <c r="AK41" s="108">
        <f>INDEX(Cal_ModelledCosts!AK:AK,MATCH($J41,Cal_ModelledCosts!$J:$J,0))</f>
        <v>0</v>
      </c>
      <c r="AM41" s="72"/>
      <c r="AN41" s="72"/>
      <c r="AO41" s="72"/>
      <c r="AP41" s="72"/>
      <c r="AQ41" s="72"/>
      <c r="AR41" s="72"/>
      <c r="AU41" s="73"/>
    </row>
    <row r="42" spans="3:60" x14ac:dyDescent="0.3">
      <c r="E42" s="75" t="s">
        <v>39</v>
      </c>
      <c r="F42" s="75" t="str">
        <f t="shared" si="4"/>
        <v>Property Management</v>
      </c>
      <c r="J42" s="75" t="str">
        <f t="shared" si="5"/>
        <v>WMProperty Management</v>
      </c>
      <c r="L42" s="75" t="s">
        <v>128</v>
      </c>
      <c r="R42" s="79"/>
      <c r="T42" s="79"/>
      <c r="U42" s="79"/>
      <c r="V42" s="79"/>
      <c r="W42" s="79"/>
      <c r="X42" s="79"/>
      <c r="Y42" s="108">
        <f>INDEX(Cal_ModelledCosts!Y:Y,MATCH($J42,Cal_ModelledCosts!$J:$J,0))</f>
        <v>0</v>
      </c>
      <c r="Z42" s="108">
        <f>INDEX(Cal_ModelledCosts!Z:Z,MATCH($J42,Cal_ModelledCosts!$J:$J,0))</f>
        <v>0</v>
      </c>
      <c r="AA42" s="108">
        <f>INDEX(Cal_ModelledCosts!AA:AA,MATCH($J42,Cal_ModelledCosts!$J:$J,0))</f>
        <v>0</v>
      </c>
      <c r="AB42" s="108">
        <f>INDEX(Cal_ModelledCosts!AB:AB,MATCH($J42,Cal_ModelledCosts!$J:$J,0))</f>
        <v>0</v>
      </c>
      <c r="AC42" s="108">
        <f>INDEX(Cal_ModelledCosts!AC:AC,MATCH($J42,Cal_ModelledCosts!$J:$J,0))</f>
        <v>0</v>
      </c>
      <c r="AD42" s="108">
        <f>INDEX(Cal_ModelledCosts!AD:AD,MATCH($J42,Cal_ModelledCosts!$J:$J,0))</f>
        <v>0</v>
      </c>
      <c r="AE42" s="108">
        <f>INDEX(Cal_ModelledCosts!AE:AE,MATCH($J42,Cal_ModelledCosts!$J:$J,0))</f>
        <v>0</v>
      </c>
      <c r="AF42" s="108">
        <f>INDEX(Cal_ModelledCosts!AF:AF,MATCH($J42,Cal_ModelledCosts!$J:$J,0))</f>
        <v>0</v>
      </c>
      <c r="AG42" s="108">
        <f>INDEX(Cal_ModelledCosts!AG:AG,MATCH($J42,Cal_ModelledCosts!$J:$J,0))</f>
        <v>0</v>
      </c>
      <c r="AH42" s="108">
        <f>INDEX(Cal_ModelledCosts!AH:AH,MATCH($J42,Cal_ModelledCosts!$J:$J,0))</f>
        <v>0</v>
      </c>
      <c r="AI42" s="108">
        <f>INDEX(Cal_ModelledCosts!AI:AI,MATCH($J42,Cal_ModelledCosts!$J:$J,0))</f>
        <v>0</v>
      </c>
      <c r="AJ42" s="108">
        <f>INDEX(Cal_ModelledCosts!AJ:AJ,MATCH($J42,Cal_ModelledCosts!$J:$J,0))</f>
        <v>0</v>
      </c>
      <c r="AK42" s="108">
        <f>INDEX(Cal_ModelledCosts!AK:AK,MATCH($J42,Cal_ModelledCosts!$J:$J,0))</f>
        <v>0</v>
      </c>
      <c r="AM42" s="79"/>
      <c r="AN42" s="79"/>
      <c r="AO42" s="79"/>
      <c r="AP42" s="79"/>
      <c r="AQ42" s="79"/>
      <c r="AR42" s="79"/>
    </row>
    <row r="43" spans="3:60" x14ac:dyDescent="0.3">
      <c r="E43" s="75" t="s">
        <v>41</v>
      </c>
      <c r="F43" s="75" t="str">
        <f t="shared" si="4"/>
        <v>Property Management</v>
      </c>
      <c r="J43" s="75" t="str">
        <f t="shared" si="5"/>
        <v>NGNProperty Management</v>
      </c>
      <c r="L43" s="75" t="s">
        <v>128</v>
      </c>
      <c r="R43" s="79"/>
      <c r="T43" s="79"/>
      <c r="U43" s="79"/>
      <c r="V43" s="79"/>
      <c r="W43" s="79"/>
      <c r="X43" s="79"/>
      <c r="Y43" s="108">
        <f>INDEX(Cal_ModelledCosts!Y:Y,MATCH($J43,Cal_ModelledCosts!$J:$J,0))</f>
        <v>0</v>
      </c>
      <c r="Z43" s="108">
        <f>INDEX(Cal_ModelledCosts!Z:Z,MATCH($J43,Cal_ModelledCosts!$J:$J,0))</f>
        <v>0</v>
      </c>
      <c r="AA43" s="108">
        <f>INDEX(Cal_ModelledCosts!AA:AA,MATCH($J43,Cal_ModelledCosts!$J:$J,0))</f>
        <v>0</v>
      </c>
      <c r="AB43" s="108">
        <f>INDEX(Cal_ModelledCosts!AB:AB,MATCH($J43,Cal_ModelledCosts!$J:$J,0))</f>
        <v>0</v>
      </c>
      <c r="AC43" s="108">
        <f>INDEX(Cal_ModelledCosts!AC:AC,MATCH($J43,Cal_ModelledCosts!$J:$J,0))</f>
        <v>0</v>
      </c>
      <c r="AD43" s="108">
        <f>INDEX(Cal_ModelledCosts!AD:AD,MATCH($J43,Cal_ModelledCosts!$J:$J,0))</f>
        <v>0</v>
      </c>
      <c r="AE43" s="108">
        <f>INDEX(Cal_ModelledCosts!AE:AE,MATCH($J43,Cal_ModelledCosts!$J:$J,0))</f>
        <v>0</v>
      </c>
      <c r="AF43" s="108">
        <f>INDEX(Cal_ModelledCosts!AF:AF,MATCH($J43,Cal_ModelledCosts!$J:$J,0))</f>
        <v>0</v>
      </c>
      <c r="AG43" s="108">
        <f>INDEX(Cal_ModelledCosts!AG:AG,MATCH($J43,Cal_ModelledCosts!$J:$J,0))</f>
        <v>0</v>
      </c>
      <c r="AH43" s="108">
        <f>INDEX(Cal_ModelledCosts!AH:AH,MATCH($J43,Cal_ModelledCosts!$J:$J,0))</f>
        <v>0</v>
      </c>
      <c r="AI43" s="108">
        <f>INDEX(Cal_ModelledCosts!AI:AI,MATCH($J43,Cal_ModelledCosts!$J:$J,0))</f>
        <v>0</v>
      </c>
      <c r="AJ43" s="108">
        <f>INDEX(Cal_ModelledCosts!AJ:AJ,MATCH($J43,Cal_ModelledCosts!$J:$J,0))</f>
        <v>0</v>
      </c>
      <c r="AK43" s="108">
        <f>INDEX(Cal_ModelledCosts!AK:AK,MATCH($J43,Cal_ModelledCosts!$J:$J,0))</f>
        <v>0</v>
      </c>
      <c r="AM43" s="79"/>
      <c r="AN43" s="79"/>
      <c r="AO43" s="79"/>
      <c r="AP43" s="79"/>
      <c r="AQ43" s="79"/>
      <c r="AR43" s="79"/>
    </row>
    <row r="44" spans="3:60" x14ac:dyDescent="0.3">
      <c r="E44" s="75" t="s">
        <v>43</v>
      </c>
      <c r="F44" s="75" t="str">
        <f t="shared" si="4"/>
        <v>Property Management</v>
      </c>
      <c r="J44" s="75" t="str">
        <f t="shared" si="5"/>
        <v>ScProperty Management</v>
      </c>
      <c r="L44" s="75" t="s">
        <v>128</v>
      </c>
      <c r="P44" s="75" t="s">
        <v>135</v>
      </c>
      <c r="R44" s="79"/>
      <c r="T44" s="79"/>
      <c r="U44" s="79"/>
      <c r="V44" s="79"/>
      <c r="W44" s="79"/>
      <c r="X44" s="79"/>
      <c r="Y44" s="108">
        <f>INDEX(Cal_ModelledCosts!Y:Y,MATCH($J44,Cal_ModelledCosts!$J:$J,0))</f>
        <v>0</v>
      </c>
      <c r="Z44" s="108">
        <f>INDEX(Cal_ModelledCosts!Z:Z,MATCH($J44,Cal_ModelledCosts!$J:$J,0))</f>
        <v>0</v>
      </c>
      <c r="AA44" s="108">
        <f>INDEX(Cal_ModelledCosts!AA:AA,MATCH($J44,Cal_ModelledCosts!$J:$J,0))</f>
        <v>0</v>
      </c>
      <c r="AB44" s="108">
        <f>INDEX(Cal_ModelledCosts!AB:AB,MATCH($J44,Cal_ModelledCosts!$J:$J,0))</f>
        <v>0</v>
      </c>
      <c r="AC44" s="108">
        <f>INDEX(Cal_ModelledCosts!AC:AC,MATCH($J44,Cal_ModelledCosts!$J:$J,0))</f>
        <v>0</v>
      </c>
      <c r="AD44" s="108">
        <f>INDEX(Cal_ModelledCosts!AD:AD,MATCH($J44,Cal_ModelledCosts!$J:$J,0))</f>
        <v>0</v>
      </c>
      <c r="AE44" s="108">
        <f>INDEX(Cal_ModelledCosts!AE:AE,MATCH($J44,Cal_ModelledCosts!$J:$J,0))</f>
        <v>0</v>
      </c>
      <c r="AF44" s="108">
        <f>INDEX(Cal_ModelledCosts!AF:AF,MATCH($J44,Cal_ModelledCosts!$J:$J,0))</f>
        <v>0</v>
      </c>
      <c r="AG44" s="108">
        <f>INDEX(Cal_ModelledCosts!AG:AG,MATCH($J44,Cal_ModelledCosts!$J:$J,0))</f>
        <v>0</v>
      </c>
      <c r="AH44" s="108">
        <f>INDEX(Cal_ModelledCosts!AH:AH,MATCH($J44,Cal_ModelledCosts!$J:$J,0))</f>
        <v>0</v>
      </c>
      <c r="AI44" s="108">
        <f>INDEX(Cal_ModelledCosts!AI:AI,MATCH($J44,Cal_ModelledCosts!$J:$J,0))</f>
        <v>0</v>
      </c>
      <c r="AJ44" s="108">
        <f>INDEX(Cal_ModelledCosts!AJ:AJ,MATCH($J44,Cal_ModelledCosts!$J:$J,0))</f>
        <v>0</v>
      </c>
      <c r="AK44" s="108">
        <f>INDEX(Cal_ModelledCosts!AK:AK,MATCH($J44,Cal_ModelledCosts!$J:$J,0))</f>
        <v>0</v>
      </c>
      <c r="AM44" s="79"/>
      <c r="AN44" s="79"/>
      <c r="AO44" s="79"/>
      <c r="AP44" s="79"/>
      <c r="AQ44" s="79"/>
      <c r="AR44" s="79"/>
      <c r="AT44" s="75" t="s">
        <v>140</v>
      </c>
      <c r="AU44" s="87">
        <v>43735</v>
      </c>
      <c r="AV44" s="75" t="s">
        <v>144</v>
      </c>
    </row>
    <row r="45" spans="3:60" x14ac:dyDescent="0.3">
      <c r="E45" s="75" t="s">
        <v>45</v>
      </c>
      <c r="F45" s="75" t="str">
        <f t="shared" si="4"/>
        <v>Property Management</v>
      </c>
      <c r="J45" s="75" t="str">
        <f t="shared" si="5"/>
        <v>SoProperty Management</v>
      </c>
      <c r="L45" s="75" t="s">
        <v>128</v>
      </c>
      <c r="R45" s="79"/>
      <c r="T45" s="79"/>
      <c r="U45" s="79"/>
      <c r="V45" s="79"/>
      <c r="W45" s="79"/>
      <c r="X45" s="79"/>
      <c r="Y45" s="108">
        <f>INDEX(Cal_ModelledCosts!Y:Y,MATCH($J45,Cal_ModelledCosts!$J:$J,0))</f>
        <v>0</v>
      </c>
      <c r="Z45" s="108">
        <f>INDEX(Cal_ModelledCosts!Z:Z,MATCH($J45,Cal_ModelledCosts!$J:$J,0))</f>
        <v>0</v>
      </c>
      <c r="AA45" s="108">
        <f>INDEX(Cal_ModelledCosts!AA:AA,MATCH($J45,Cal_ModelledCosts!$J:$J,0))</f>
        <v>0</v>
      </c>
      <c r="AB45" s="108">
        <f>INDEX(Cal_ModelledCosts!AB:AB,MATCH($J45,Cal_ModelledCosts!$J:$J,0))</f>
        <v>0</v>
      </c>
      <c r="AC45" s="108">
        <f>INDEX(Cal_ModelledCosts!AC:AC,MATCH($J45,Cal_ModelledCosts!$J:$J,0))</f>
        <v>0</v>
      </c>
      <c r="AD45" s="108">
        <f>INDEX(Cal_ModelledCosts!AD:AD,MATCH($J45,Cal_ModelledCosts!$J:$J,0))</f>
        <v>0</v>
      </c>
      <c r="AE45" s="108">
        <f>INDEX(Cal_ModelledCosts!AE:AE,MATCH($J45,Cal_ModelledCosts!$J:$J,0))</f>
        <v>0</v>
      </c>
      <c r="AF45" s="108">
        <f>INDEX(Cal_ModelledCosts!AF:AF,MATCH($J45,Cal_ModelledCosts!$J:$J,0))</f>
        <v>0</v>
      </c>
      <c r="AG45" s="108">
        <f>INDEX(Cal_ModelledCosts!AG:AG,MATCH($J45,Cal_ModelledCosts!$J:$J,0))</f>
        <v>0</v>
      </c>
      <c r="AH45" s="108">
        <f>INDEX(Cal_ModelledCosts!AH:AH,MATCH($J45,Cal_ModelledCosts!$J:$J,0))</f>
        <v>0</v>
      </c>
      <c r="AI45" s="108">
        <f>INDEX(Cal_ModelledCosts!AI:AI,MATCH($J45,Cal_ModelledCosts!$J:$J,0))</f>
        <v>0</v>
      </c>
      <c r="AJ45" s="108">
        <f>INDEX(Cal_ModelledCosts!AJ:AJ,MATCH($J45,Cal_ModelledCosts!$J:$J,0))</f>
        <v>0</v>
      </c>
      <c r="AK45" s="108">
        <f>INDEX(Cal_ModelledCosts!AK:AK,MATCH($J45,Cal_ModelledCosts!$J:$J,0))</f>
        <v>0</v>
      </c>
      <c r="AM45" s="79"/>
      <c r="AN45" s="79"/>
      <c r="AO45" s="79"/>
      <c r="AP45" s="79"/>
      <c r="AQ45" s="79"/>
      <c r="AR45" s="79"/>
    </row>
    <row r="46" spans="3:60" x14ac:dyDescent="0.3">
      <c r="E46" s="75" t="s">
        <v>47</v>
      </c>
      <c r="F46" s="75" t="str">
        <f t="shared" si="4"/>
        <v>Property Management</v>
      </c>
      <c r="J46" s="75" t="str">
        <f t="shared" si="5"/>
        <v>WWUProperty Management</v>
      </c>
      <c r="L46" s="75" t="s">
        <v>128</v>
      </c>
      <c r="R46" s="79"/>
      <c r="T46" s="79"/>
      <c r="U46" s="79"/>
      <c r="V46" s="79"/>
      <c r="W46" s="79"/>
      <c r="X46" s="79"/>
      <c r="Y46" s="108">
        <f>INDEX(Cal_ModelledCosts!Y:Y,MATCH($J46,Cal_ModelledCosts!$J:$J,0))</f>
        <v>0</v>
      </c>
      <c r="Z46" s="108">
        <f>INDEX(Cal_ModelledCosts!Z:Z,MATCH($J46,Cal_ModelledCosts!$J:$J,0))</f>
        <v>0</v>
      </c>
      <c r="AA46" s="108">
        <f>INDEX(Cal_ModelledCosts!AA:AA,MATCH($J46,Cal_ModelledCosts!$J:$J,0))</f>
        <v>0</v>
      </c>
      <c r="AB46" s="108">
        <f>INDEX(Cal_ModelledCosts!AB:AB,MATCH($J46,Cal_ModelledCosts!$J:$J,0))</f>
        <v>0</v>
      </c>
      <c r="AC46" s="108">
        <f>INDEX(Cal_ModelledCosts!AC:AC,MATCH($J46,Cal_ModelledCosts!$J:$J,0))</f>
        <v>0</v>
      </c>
      <c r="AD46" s="108">
        <f>INDEX(Cal_ModelledCosts!AD:AD,MATCH($J46,Cal_ModelledCosts!$J:$J,0))</f>
        <v>0</v>
      </c>
      <c r="AE46" s="108">
        <f>INDEX(Cal_ModelledCosts!AE:AE,MATCH($J46,Cal_ModelledCosts!$J:$J,0))</f>
        <v>0</v>
      </c>
      <c r="AF46" s="108">
        <f>INDEX(Cal_ModelledCosts!AF:AF,MATCH($J46,Cal_ModelledCosts!$J:$J,0))</f>
        <v>0</v>
      </c>
      <c r="AG46" s="108">
        <f>INDEX(Cal_ModelledCosts!AG:AG,MATCH($J46,Cal_ModelledCosts!$J:$J,0))</f>
        <v>0</v>
      </c>
      <c r="AH46" s="108">
        <f>INDEX(Cal_ModelledCosts!AH:AH,MATCH($J46,Cal_ModelledCosts!$J:$J,0))</f>
        <v>0</v>
      </c>
      <c r="AI46" s="108">
        <f>INDEX(Cal_ModelledCosts!AI:AI,MATCH($J46,Cal_ModelledCosts!$J:$J,0))</f>
        <v>0</v>
      </c>
      <c r="AJ46" s="108">
        <f>INDEX(Cal_ModelledCosts!AJ:AJ,MATCH($J46,Cal_ModelledCosts!$J:$J,0))</f>
        <v>0</v>
      </c>
      <c r="AK46" s="108">
        <f>INDEX(Cal_ModelledCosts!AK:AK,MATCH($J46,Cal_ModelledCosts!$J:$J,0))</f>
        <v>0</v>
      </c>
      <c r="AM46" s="79"/>
      <c r="AN46" s="96"/>
      <c r="AO46" s="96"/>
      <c r="AP46" s="79"/>
      <c r="AQ46" s="96"/>
      <c r="AR46" s="96"/>
    </row>
    <row r="48" spans="3:60" x14ac:dyDescent="0.3">
      <c r="C48" s="10" t="s">
        <v>165</v>
      </c>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41"/>
      <c r="AV48" s="10"/>
      <c r="AW48" s="10"/>
      <c r="AX48" s="10"/>
      <c r="AY48" s="10"/>
      <c r="AZ48" s="10"/>
      <c r="BA48" s="10"/>
      <c r="BB48" s="10"/>
      <c r="BC48" s="10"/>
      <c r="BD48" s="10"/>
      <c r="BE48" s="10"/>
      <c r="BF48" s="10"/>
      <c r="BG48" s="10"/>
      <c r="BH48" s="10"/>
    </row>
    <row r="49" spans="3:60" x14ac:dyDescent="0.3">
      <c r="AU49" s="75"/>
    </row>
    <row r="50" spans="3:60" x14ac:dyDescent="0.3">
      <c r="E50" s="75" t="s">
        <v>32</v>
      </c>
      <c r="F50" s="75" t="str">
        <f t="shared" ref="F50:F57" si="6">$C$48</f>
        <v>HR &amp; Non-Operational Training</v>
      </c>
      <c r="J50" s="75" t="str">
        <f t="shared" ref="J50:J57" si="7">$E50&amp;""&amp;F50</f>
        <v>EoEHR &amp; Non-Operational Training</v>
      </c>
      <c r="L50" s="75" t="s">
        <v>128</v>
      </c>
      <c r="P50" s="75" t="s">
        <v>135</v>
      </c>
      <c r="R50" s="79"/>
      <c r="T50" s="79"/>
      <c r="U50" s="79"/>
      <c r="V50" s="79"/>
      <c r="W50" s="79"/>
      <c r="X50" s="79"/>
      <c r="Y50" s="108">
        <f>INDEX(Cal_ModelledCosts!Y:Y,MATCH($J50,Cal_ModelledCosts!$J:$J,0))</f>
        <v>0</v>
      </c>
      <c r="Z50" s="108">
        <f>INDEX(Cal_ModelledCosts!Z:Z,MATCH($J50,Cal_ModelledCosts!$J:$J,0))</f>
        <v>0</v>
      </c>
      <c r="AA50" s="108">
        <f>INDEX(Cal_ModelledCosts!AA:AA,MATCH($J50,Cal_ModelledCosts!$J:$J,0))</f>
        <v>0</v>
      </c>
      <c r="AB50" s="108">
        <f>INDEX(Cal_ModelledCosts!AB:AB,MATCH($J50,Cal_ModelledCosts!$J:$J,0))</f>
        <v>0</v>
      </c>
      <c r="AC50" s="108">
        <f>INDEX(Cal_ModelledCosts!AC:AC,MATCH($J50,Cal_ModelledCosts!$J:$J,0))</f>
        <v>0</v>
      </c>
      <c r="AD50" s="108">
        <f>INDEX(Cal_ModelledCosts!AD:AD,MATCH($J50,Cal_ModelledCosts!$J:$J,0))</f>
        <v>0</v>
      </c>
      <c r="AE50" s="108">
        <f>INDEX(Cal_ModelledCosts!AE:AE,MATCH($J50,Cal_ModelledCosts!$J:$J,0))</f>
        <v>0</v>
      </c>
      <c r="AF50" s="108">
        <f>INDEX(Cal_ModelledCosts!AF:AF,MATCH($J50,Cal_ModelledCosts!$J:$J,0))</f>
        <v>0</v>
      </c>
      <c r="AG50" s="108">
        <f>INDEX(Cal_ModelledCosts!AG:AG,MATCH($J50,Cal_ModelledCosts!$J:$J,0))</f>
        <v>0</v>
      </c>
      <c r="AH50" s="108">
        <f>INDEX(Cal_ModelledCosts!AH:AH,MATCH($J50,Cal_ModelledCosts!$J:$J,0))</f>
        <v>0</v>
      </c>
      <c r="AI50" s="108">
        <f>INDEX(Cal_ModelledCosts!AI:AI,MATCH($J50,Cal_ModelledCosts!$J:$J,0))</f>
        <v>0</v>
      </c>
      <c r="AJ50" s="108">
        <f>INDEX(Cal_ModelledCosts!AJ:AJ,MATCH($J50,Cal_ModelledCosts!$J:$J,0))</f>
        <v>0</v>
      </c>
      <c r="AK50" s="108">
        <f>INDEX(Cal_ModelledCosts!AK:AK,MATCH($J50,Cal_ModelledCosts!$J:$J,0))</f>
        <v>0</v>
      </c>
      <c r="AM50" s="99"/>
      <c r="AN50" s="79"/>
      <c r="AO50" s="79"/>
      <c r="AP50" s="79"/>
      <c r="AQ50" s="79"/>
      <c r="AR50" s="79"/>
      <c r="AT50" s="75" t="s">
        <v>140</v>
      </c>
      <c r="AU50" s="87">
        <v>43735</v>
      </c>
      <c r="AV50" s="75" t="s">
        <v>144</v>
      </c>
    </row>
    <row r="51" spans="3:60" x14ac:dyDescent="0.3">
      <c r="E51" s="75" t="s">
        <v>35</v>
      </c>
      <c r="F51" s="75" t="str">
        <f t="shared" si="6"/>
        <v>HR &amp; Non-Operational Training</v>
      </c>
      <c r="J51" s="75" t="str">
        <f t="shared" si="7"/>
        <v>LonHR &amp; Non-Operational Training</v>
      </c>
      <c r="L51" s="75" t="s">
        <v>128</v>
      </c>
      <c r="R51" s="79"/>
      <c r="T51" s="79"/>
      <c r="U51" s="79"/>
      <c r="V51" s="79"/>
      <c r="W51" s="79"/>
      <c r="X51" s="79"/>
      <c r="Y51" s="108">
        <f>INDEX(Cal_ModelledCosts!Y:Y,MATCH($J51,Cal_ModelledCosts!$J:$J,0))</f>
        <v>0</v>
      </c>
      <c r="Z51" s="108">
        <f>INDEX(Cal_ModelledCosts!Z:Z,MATCH($J51,Cal_ModelledCosts!$J:$J,0))</f>
        <v>0</v>
      </c>
      <c r="AA51" s="108">
        <f>INDEX(Cal_ModelledCosts!AA:AA,MATCH($J51,Cal_ModelledCosts!$J:$J,0))</f>
        <v>0</v>
      </c>
      <c r="AB51" s="108">
        <f>INDEX(Cal_ModelledCosts!AB:AB,MATCH($J51,Cal_ModelledCosts!$J:$J,0))</f>
        <v>0</v>
      </c>
      <c r="AC51" s="108">
        <f>INDEX(Cal_ModelledCosts!AC:AC,MATCH($J51,Cal_ModelledCosts!$J:$J,0))</f>
        <v>0</v>
      </c>
      <c r="AD51" s="108">
        <f>INDEX(Cal_ModelledCosts!AD:AD,MATCH($J51,Cal_ModelledCosts!$J:$J,0))</f>
        <v>0</v>
      </c>
      <c r="AE51" s="108">
        <f>INDEX(Cal_ModelledCosts!AE:AE,MATCH($J51,Cal_ModelledCosts!$J:$J,0))</f>
        <v>0</v>
      </c>
      <c r="AF51" s="108">
        <f>INDEX(Cal_ModelledCosts!AF:AF,MATCH($J51,Cal_ModelledCosts!$J:$J,0))</f>
        <v>0</v>
      </c>
      <c r="AG51" s="108">
        <f>INDEX(Cal_ModelledCosts!AG:AG,MATCH($J51,Cal_ModelledCosts!$J:$J,0))</f>
        <v>0</v>
      </c>
      <c r="AH51" s="108">
        <f>INDEX(Cal_ModelledCosts!AH:AH,MATCH($J51,Cal_ModelledCosts!$J:$J,0))</f>
        <v>0</v>
      </c>
      <c r="AI51" s="108">
        <f>INDEX(Cal_ModelledCosts!AI:AI,MATCH($J51,Cal_ModelledCosts!$J:$J,0))</f>
        <v>0</v>
      </c>
      <c r="AJ51" s="108">
        <f>INDEX(Cal_ModelledCosts!AJ:AJ,MATCH($J51,Cal_ModelledCosts!$J:$J,0))</f>
        <v>0</v>
      </c>
      <c r="AK51" s="108">
        <f>INDEX(Cal_ModelledCosts!AK:AK,MATCH($J51,Cal_ModelledCosts!$J:$J,0))</f>
        <v>0</v>
      </c>
      <c r="AM51" s="79"/>
      <c r="AN51" s="79"/>
      <c r="AO51" s="79"/>
      <c r="AP51" s="79"/>
      <c r="AQ51" s="79"/>
      <c r="AR51" s="79"/>
    </row>
    <row r="52" spans="3:60" s="71" customFormat="1" ht="13.5" customHeight="1" x14ac:dyDescent="0.3">
      <c r="E52" s="71" t="s">
        <v>37</v>
      </c>
      <c r="F52" s="71" t="str">
        <f t="shared" si="6"/>
        <v>HR &amp; Non-Operational Training</v>
      </c>
      <c r="G52" s="75"/>
      <c r="H52" s="75"/>
      <c r="J52" s="71" t="str">
        <f t="shared" si="7"/>
        <v>NWHR &amp; Non-Operational Training</v>
      </c>
      <c r="L52" s="71" t="s">
        <v>128</v>
      </c>
      <c r="R52" s="72"/>
      <c r="T52" s="72"/>
      <c r="U52" s="72"/>
      <c r="V52" s="72"/>
      <c r="W52" s="72"/>
      <c r="X52" s="72"/>
      <c r="Y52" s="108">
        <f>INDEX(Cal_ModelledCosts!Y:Y,MATCH($J52,Cal_ModelledCosts!$J:$J,0))</f>
        <v>0</v>
      </c>
      <c r="Z52" s="108">
        <f>INDEX(Cal_ModelledCosts!Z:Z,MATCH($J52,Cal_ModelledCosts!$J:$J,0))</f>
        <v>0</v>
      </c>
      <c r="AA52" s="108">
        <f>INDEX(Cal_ModelledCosts!AA:AA,MATCH($J52,Cal_ModelledCosts!$J:$J,0))</f>
        <v>0</v>
      </c>
      <c r="AB52" s="108">
        <f>INDEX(Cal_ModelledCosts!AB:AB,MATCH($J52,Cal_ModelledCosts!$J:$J,0))</f>
        <v>0</v>
      </c>
      <c r="AC52" s="108">
        <f>INDEX(Cal_ModelledCosts!AC:AC,MATCH($J52,Cal_ModelledCosts!$J:$J,0))</f>
        <v>0</v>
      </c>
      <c r="AD52" s="108">
        <f>INDEX(Cal_ModelledCosts!AD:AD,MATCH($J52,Cal_ModelledCosts!$J:$J,0))</f>
        <v>0</v>
      </c>
      <c r="AE52" s="108">
        <f>INDEX(Cal_ModelledCosts!AE:AE,MATCH($J52,Cal_ModelledCosts!$J:$J,0))</f>
        <v>0</v>
      </c>
      <c r="AF52" s="108">
        <f>INDEX(Cal_ModelledCosts!AF:AF,MATCH($J52,Cal_ModelledCosts!$J:$J,0))</f>
        <v>0</v>
      </c>
      <c r="AG52" s="108">
        <f>INDEX(Cal_ModelledCosts!AG:AG,MATCH($J52,Cal_ModelledCosts!$J:$J,0))</f>
        <v>0</v>
      </c>
      <c r="AH52" s="108">
        <f>INDEX(Cal_ModelledCosts!AH:AH,MATCH($J52,Cal_ModelledCosts!$J:$J,0))</f>
        <v>0</v>
      </c>
      <c r="AI52" s="108">
        <f>INDEX(Cal_ModelledCosts!AI:AI,MATCH($J52,Cal_ModelledCosts!$J:$J,0))</f>
        <v>0</v>
      </c>
      <c r="AJ52" s="108">
        <f>INDEX(Cal_ModelledCosts!AJ:AJ,MATCH($J52,Cal_ModelledCosts!$J:$J,0))</f>
        <v>0</v>
      </c>
      <c r="AK52" s="108">
        <f>INDEX(Cal_ModelledCosts!AK:AK,MATCH($J52,Cal_ModelledCosts!$J:$J,0))</f>
        <v>0</v>
      </c>
      <c r="AM52" s="72"/>
      <c r="AN52" s="72"/>
      <c r="AO52" s="72"/>
      <c r="AP52" s="72"/>
      <c r="AQ52" s="72"/>
      <c r="AR52" s="72"/>
      <c r="AU52" s="73"/>
    </row>
    <row r="53" spans="3:60" x14ac:dyDescent="0.3">
      <c r="E53" s="75" t="s">
        <v>39</v>
      </c>
      <c r="F53" s="75" t="str">
        <f t="shared" si="6"/>
        <v>HR &amp; Non-Operational Training</v>
      </c>
      <c r="J53" s="75" t="str">
        <f t="shared" si="7"/>
        <v>WMHR &amp; Non-Operational Training</v>
      </c>
      <c r="L53" s="75" t="s">
        <v>128</v>
      </c>
      <c r="R53" s="79"/>
      <c r="T53" s="79"/>
      <c r="U53" s="79"/>
      <c r="V53" s="79"/>
      <c r="W53" s="79"/>
      <c r="X53" s="79"/>
      <c r="Y53" s="108">
        <f>INDEX(Cal_ModelledCosts!Y:Y,MATCH($J53,Cal_ModelledCosts!$J:$J,0))</f>
        <v>0</v>
      </c>
      <c r="Z53" s="108">
        <f>INDEX(Cal_ModelledCosts!Z:Z,MATCH($J53,Cal_ModelledCosts!$J:$J,0))</f>
        <v>0</v>
      </c>
      <c r="AA53" s="108">
        <f>INDEX(Cal_ModelledCosts!AA:AA,MATCH($J53,Cal_ModelledCosts!$J:$J,0))</f>
        <v>0</v>
      </c>
      <c r="AB53" s="108">
        <f>INDEX(Cal_ModelledCosts!AB:AB,MATCH($J53,Cal_ModelledCosts!$J:$J,0))</f>
        <v>0</v>
      </c>
      <c r="AC53" s="108">
        <f>INDEX(Cal_ModelledCosts!AC:AC,MATCH($J53,Cal_ModelledCosts!$J:$J,0))</f>
        <v>0</v>
      </c>
      <c r="AD53" s="108">
        <f>INDEX(Cal_ModelledCosts!AD:AD,MATCH($J53,Cal_ModelledCosts!$J:$J,0))</f>
        <v>0</v>
      </c>
      <c r="AE53" s="108">
        <f>INDEX(Cal_ModelledCosts!AE:AE,MATCH($J53,Cal_ModelledCosts!$J:$J,0))</f>
        <v>0</v>
      </c>
      <c r="AF53" s="108">
        <f>INDEX(Cal_ModelledCosts!AF:AF,MATCH($J53,Cal_ModelledCosts!$J:$J,0))</f>
        <v>0</v>
      </c>
      <c r="AG53" s="108">
        <f>INDEX(Cal_ModelledCosts!AG:AG,MATCH($J53,Cal_ModelledCosts!$J:$J,0))</f>
        <v>0</v>
      </c>
      <c r="AH53" s="108">
        <f>INDEX(Cal_ModelledCosts!AH:AH,MATCH($J53,Cal_ModelledCosts!$J:$J,0))</f>
        <v>0</v>
      </c>
      <c r="AI53" s="108">
        <f>INDEX(Cal_ModelledCosts!AI:AI,MATCH($J53,Cal_ModelledCosts!$J:$J,0))</f>
        <v>0</v>
      </c>
      <c r="AJ53" s="108">
        <f>INDEX(Cal_ModelledCosts!AJ:AJ,MATCH($J53,Cal_ModelledCosts!$J:$J,0))</f>
        <v>0</v>
      </c>
      <c r="AK53" s="108">
        <f>INDEX(Cal_ModelledCosts!AK:AK,MATCH($J53,Cal_ModelledCosts!$J:$J,0))</f>
        <v>0</v>
      </c>
      <c r="AM53" s="79"/>
      <c r="AN53" s="79"/>
      <c r="AO53" s="79"/>
      <c r="AP53" s="79"/>
      <c r="AQ53" s="79"/>
      <c r="AR53" s="79"/>
    </row>
    <row r="54" spans="3:60" x14ac:dyDescent="0.3">
      <c r="E54" s="75" t="s">
        <v>41</v>
      </c>
      <c r="F54" s="75" t="str">
        <f t="shared" si="6"/>
        <v>HR &amp; Non-Operational Training</v>
      </c>
      <c r="J54" s="75" t="str">
        <f t="shared" si="7"/>
        <v>NGNHR &amp; Non-Operational Training</v>
      </c>
      <c r="L54" s="75" t="s">
        <v>128</v>
      </c>
      <c r="R54" s="79"/>
      <c r="T54" s="79"/>
      <c r="U54" s="79"/>
      <c r="V54" s="79"/>
      <c r="W54" s="79"/>
      <c r="X54" s="79"/>
      <c r="Y54" s="108">
        <f>INDEX(Cal_ModelledCosts!Y:Y,MATCH($J54,Cal_ModelledCosts!$J:$J,0))</f>
        <v>0</v>
      </c>
      <c r="Z54" s="108">
        <f>INDEX(Cal_ModelledCosts!Z:Z,MATCH($J54,Cal_ModelledCosts!$J:$J,0))</f>
        <v>0</v>
      </c>
      <c r="AA54" s="108">
        <f>INDEX(Cal_ModelledCosts!AA:AA,MATCH($J54,Cal_ModelledCosts!$J:$J,0))</f>
        <v>0</v>
      </c>
      <c r="AB54" s="108">
        <f>INDEX(Cal_ModelledCosts!AB:AB,MATCH($J54,Cal_ModelledCosts!$J:$J,0))</f>
        <v>0</v>
      </c>
      <c r="AC54" s="108">
        <f>INDEX(Cal_ModelledCosts!AC:AC,MATCH($J54,Cal_ModelledCosts!$J:$J,0))</f>
        <v>0</v>
      </c>
      <c r="AD54" s="108">
        <f>INDEX(Cal_ModelledCosts!AD:AD,MATCH($J54,Cal_ModelledCosts!$J:$J,0))</f>
        <v>0</v>
      </c>
      <c r="AE54" s="108">
        <f>INDEX(Cal_ModelledCosts!AE:AE,MATCH($J54,Cal_ModelledCosts!$J:$J,0))</f>
        <v>0</v>
      </c>
      <c r="AF54" s="108">
        <f>INDEX(Cal_ModelledCosts!AF:AF,MATCH($J54,Cal_ModelledCosts!$J:$J,0))</f>
        <v>0</v>
      </c>
      <c r="AG54" s="108">
        <f>INDEX(Cal_ModelledCosts!AG:AG,MATCH($J54,Cal_ModelledCosts!$J:$J,0))</f>
        <v>0</v>
      </c>
      <c r="AH54" s="108">
        <f>INDEX(Cal_ModelledCosts!AH:AH,MATCH($J54,Cal_ModelledCosts!$J:$J,0))</f>
        <v>0</v>
      </c>
      <c r="AI54" s="108">
        <f>INDEX(Cal_ModelledCosts!AI:AI,MATCH($J54,Cal_ModelledCosts!$J:$J,0))</f>
        <v>0</v>
      </c>
      <c r="AJ54" s="108">
        <f>INDEX(Cal_ModelledCosts!AJ:AJ,MATCH($J54,Cal_ModelledCosts!$J:$J,0))</f>
        <v>0</v>
      </c>
      <c r="AK54" s="108">
        <f>INDEX(Cal_ModelledCosts!AK:AK,MATCH($J54,Cal_ModelledCosts!$J:$J,0))</f>
        <v>0</v>
      </c>
      <c r="AM54" s="79"/>
      <c r="AN54" s="79"/>
      <c r="AO54" s="79"/>
      <c r="AP54" s="79"/>
      <c r="AQ54" s="79"/>
      <c r="AR54" s="79"/>
    </row>
    <row r="55" spans="3:60" x14ac:dyDescent="0.3">
      <c r="E55" s="75" t="s">
        <v>43</v>
      </c>
      <c r="F55" s="75" t="str">
        <f t="shared" si="6"/>
        <v>HR &amp; Non-Operational Training</v>
      </c>
      <c r="J55" s="75" t="str">
        <f t="shared" si="7"/>
        <v>ScHR &amp; Non-Operational Training</v>
      </c>
      <c r="L55" s="75" t="s">
        <v>128</v>
      </c>
      <c r="P55" s="75" t="s">
        <v>135</v>
      </c>
      <c r="R55" s="79"/>
      <c r="T55" s="79"/>
      <c r="U55" s="79"/>
      <c r="V55" s="79"/>
      <c r="W55" s="79"/>
      <c r="X55" s="79"/>
      <c r="Y55" s="108">
        <f>INDEX(Cal_ModelledCosts!Y:Y,MATCH($J55,Cal_ModelledCosts!$J:$J,0))</f>
        <v>0</v>
      </c>
      <c r="Z55" s="108">
        <f>INDEX(Cal_ModelledCosts!Z:Z,MATCH($J55,Cal_ModelledCosts!$J:$J,0))</f>
        <v>0</v>
      </c>
      <c r="AA55" s="108">
        <f>INDEX(Cal_ModelledCosts!AA:AA,MATCH($J55,Cal_ModelledCosts!$J:$J,0))</f>
        <v>0</v>
      </c>
      <c r="AB55" s="108">
        <f>INDEX(Cal_ModelledCosts!AB:AB,MATCH($J55,Cal_ModelledCosts!$J:$J,0))</f>
        <v>0</v>
      </c>
      <c r="AC55" s="108">
        <f>INDEX(Cal_ModelledCosts!AC:AC,MATCH($J55,Cal_ModelledCosts!$J:$J,0))</f>
        <v>0</v>
      </c>
      <c r="AD55" s="108">
        <f>INDEX(Cal_ModelledCosts!AD:AD,MATCH($J55,Cal_ModelledCosts!$J:$J,0))</f>
        <v>0</v>
      </c>
      <c r="AE55" s="108">
        <f>INDEX(Cal_ModelledCosts!AE:AE,MATCH($J55,Cal_ModelledCosts!$J:$J,0))</f>
        <v>0</v>
      </c>
      <c r="AF55" s="108">
        <f>INDEX(Cal_ModelledCosts!AF:AF,MATCH($J55,Cal_ModelledCosts!$J:$J,0))</f>
        <v>0</v>
      </c>
      <c r="AG55" s="108">
        <f>INDEX(Cal_ModelledCosts!AG:AG,MATCH($J55,Cal_ModelledCosts!$J:$J,0))</f>
        <v>0</v>
      </c>
      <c r="AH55" s="108">
        <f>INDEX(Cal_ModelledCosts!AH:AH,MATCH($J55,Cal_ModelledCosts!$J:$J,0))</f>
        <v>0</v>
      </c>
      <c r="AI55" s="108">
        <f>INDEX(Cal_ModelledCosts!AI:AI,MATCH($J55,Cal_ModelledCosts!$J:$J,0))</f>
        <v>0</v>
      </c>
      <c r="AJ55" s="108">
        <f>INDEX(Cal_ModelledCosts!AJ:AJ,MATCH($J55,Cal_ModelledCosts!$J:$J,0))</f>
        <v>0</v>
      </c>
      <c r="AK55" s="108">
        <f>INDEX(Cal_ModelledCosts!AK:AK,MATCH($J55,Cal_ModelledCosts!$J:$J,0))</f>
        <v>0</v>
      </c>
      <c r="AM55" s="79"/>
      <c r="AN55" s="79"/>
      <c r="AO55" s="79"/>
      <c r="AP55" s="79"/>
      <c r="AQ55" s="79"/>
      <c r="AR55" s="79"/>
      <c r="AT55" s="75" t="s">
        <v>140</v>
      </c>
      <c r="AU55" s="87">
        <v>43735</v>
      </c>
      <c r="AV55" s="75" t="s">
        <v>144</v>
      </c>
    </row>
    <row r="56" spans="3:60" x14ac:dyDescent="0.3">
      <c r="E56" s="75" t="s">
        <v>45</v>
      </c>
      <c r="F56" s="75" t="str">
        <f t="shared" si="6"/>
        <v>HR &amp; Non-Operational Training</v>
      </c>
      <c r="J56" s="75" t="str">
        <f t="shared" si="7"/>
        <v>SoHR &amp; Non-Operational Training</v>
      </c>
      <c r="L56" s="75" t="s">
        <v>128</v>
      </c>
      <c r="R56" s="79"/>
      <c r="T56" s="79"/>
      <c r="U56" s="79"/>
      <c r="V56" s="79"/>
      <c r="W56" s="79"/>
      <c r="X56" s="79"/>
      <c r="Y56" s="108">
        <f>INDEX(Cal_ModelledCosts!Y:Y,MATCH($J56,Cal_ModelledCosts!$J:$J,0))</f>
        <v>0</v>
      </c>
      <c r="Z56" s="108">
        <f>INDEX(Cal_ModelledCosts!Z:Z,MATCH($J56,Cal_ModelledCosts!$J:$J,0))</f>
        <v>0</v>
      </c>
      <c r="AA56" s="108">
        <f>INDEX(Cal_ModelledCosts!AA:AA,MATCH($J56,Cal_ModelledCosts!$J:$J,0))</f>
        <v>0</v>
      </c>
      <c r="AB56" s="108">
        <f>INDEX(Cal_ModelledCosts!AB:AB,MATCH($J56,Cal_ModelledCosts!$J:$J,0))</f>
        <v>0</v>
      </c>
      <c r="AC56" s="108">
        <f>INDEX(Cal_ModelledCosts!AC:AC,MATCH($J56,Cal_ModelledCosts!$J:$J,0))</f>
        <v>0</v>
      </c>
      <c r="AD56" s="108">
        <f>INDEX(Cal_ModelledCosts!AD:AD,MATCH($J56,Cal_ModelledCosts!$J:$J,0))</f>
        <v>0</v>
      </c>
      <c r="AE56" s="108">
        <f>INDEX(Cal_ModelledCosts!AE:AE,MATCH($J56,Cal_ModelledCosts!$J:$J,0))</f>
        <v>0</v>
      </c>
      <c r="AF56" s="108">
        <f>INDEX(Cal_ModelledCosts!AF:AF,MATCH($J56,Cal_ModelledCosts!$J:$J,0))</f>
        <v>0</v>
      </c>
      <c r="AG56" s="108">
        <f>INDEX(Cal_ModelledCosts!AG:AG,MATCH($J56,Cal_ModelledCosts!$J:$J,0))</f>
        <v>0</v>
      </c>
      <c r="AH56" s="108">
        <f>INDEX(Cal_ModelledCosts!AH:AH,MATCH($J56,Cal_ModelledCosts!$J:$J,0))</f>
        <v>0</v>
      </c>
      <c r="AI56" s="108">
        <f>INDEX(Cal_ModelledCosts!AI:AI,MATCH($J56,Cal_ModelledCosts!$J:$J,0))</f>
        <v>0</v>
      </c>
      <c r="AJ56" s="108">
        <f>INDEX(Cal_ModelledCosts!AJ:AJ,MATCH($J56,Cal_ModelledCosts!$J:$J,0))</f>
        <v>0</v>
      </c>
      <c r="AK56" s="108">
        <f>INDEX(Cal_ModelledCosts!AK:AK,MATCH($J56,Cal_ModelledCosts!$J:$J,0))</f>
        <v>0</v>
      </c>
      <c r="AM56" s="79"/>
      <c r="AN56" s="79"/>
      <c r="AO56" s="79"/>
      <c r="AP56" s="79"/>
      <c r="AQ56" s="79"/>
      <c r="AR56" s="79"/>
    </row>
    <row r="57" spans="3:60" x14ac:dyDescent="0.3">
      <c r="E57" s="75" t="s">
        <v>47</v>
      </c>
      <c r="F57" s="75" t="str">
        <f t="shared" si="6"/>
        <v>HR &amp; Non-Operational Training</v>
      </c>
      <c r="J57" s="75" t="str">
        <f t="shared" si="7"/>
        <v>WWUHR &amp; Non-Operational Training</v>
      </c>
      <c r="L57" s="75" t="s">
        <v>128</v>
      </c>
      <c r="R57" s="79"/>
      <c r="T57" s="79"/>
      <c r="U57" s="79"/>
      <c r="V57" s="79"/>
      <c r="W57" s="79"/>
      <c r="X57" s="79"/>
      <c r="Y57" s="108">
        <f>INDEX(Cal_ModelledCosts!Y:Y,MATCH($J57,Cal_ModelledCosts!$J:$J,0))</f>
        <v>0</v>
      </c>
      <c r="Z57" s="108">
        <f>INDEX(Cal_ModelledCosts!Z:Z,MATCH($J57,Cal_ModelledCosts!$J:$J,0))</f>
        <v>0</v>
      </c>
      <c r="AA57" s="108">
        <f>INDEX(Cal_ModelledCosts!AA:AA,MATCH($J57,Cal_ModelledCosts!$J:$J,0))</f>
        <v>0</v>
      </c>
      <c r="AB57" s="108">
        <f>INDEX(Cal_ModelledCosts!AB:AB,MATCH($J57,Cal_ModelledCosts!$J:$J,0))</f>
        <v>0</v>
      </c>
      <c r="AC57" s="108">
        <f>INDEX(Cal_ModelledCosts!AC:AC,MATCH($J57,Cal_ModelledCosts!$J:$J,0))</f>
        <v>0</v>
      </c>
      <c r="AD57" s="108">
        <f>INDEX(Cal_ModelledCosts!AD:AD,MATCH($J57,Cal_ModelledCosts!$J:$J,0))</f>
        <v>0</v>
      </c>
      <c r="AE57" s="108">
        <f>INDEX(Cal_ModelledCosts!AE:AE,MATCH($J57,Cal_ModelledCosts!$J:$J,0))</f>
        <v>0</v>
      </c>
      <c r="AF57" s="108">
        <f>INDEX(Cal_ModelledCosts!AF:AF,MATCH($J57,Cal_ModelledCosts!$J:$J,0))</f>
        <v>0</v>
      </c>
      <c r="AG57" s="108">
        <f>INDEX(Cal_ModelledCosts!AG:AG,MATCH($J57,Cal_ModelledCosts!$J:$J,0))</f>
        <v>0</v>
      </c>
      <c r="AH57" s="108">
        <f>INDEX(Cal_ModelledCosts!AH:AH,MATCH($J57,Cal_ModelledCosts!$J:$J,0))</f>
        <v>0</v>
      </c>
      <c r="AI57" s="108">
        <f>INDEX(Cal_ModelledCosts!AI:AI,MATCH($J57,Cal_ModelledCosts!$J:$J,0))</f>
        <v>0</v>
      </c>
      <c r="AJ57" s="108">
        <f>INDEX(Cal_ModelledCosts!AJ:AJ,MATCH($J57,Cal_ModelledCosts!$J:$J,0))</f>
        <v>0</v>
      </c>
      <c r="AK57" s="108">
        <f>INDEX(Cal_ModelledCosts!AK:AK,MATCH($J57,Cal_ModelledCosts!$J:$J,0))</f>
        <v>0</v>
      </c>
      <c r="AM57" s="79"/>
      <c r="AN57" s="96"/>
      <c r="AO57" s="96"/>
      <c r="AP57" s="79"/>
      <c r="AQ57" s="96"/>
      <c r="AR57" s="96"/>
    </row>
    <row r="59" spans="3:60" x14ac:dyDescent="0.3">
      <c r="C59" s="10" t="s">
        <v>164</v>
      </c>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41"/>
      <c r="AV59" s="10"/>
      <c r="AW59" s="10"/>
      <c r="AX59" s="10"/>
      <c r="AY59" s="10"/>
      <c r="AZ59" s="10"/>
      <c r="BA59" s="10"/>
      <c r="BB59" s="10"/>
      <c r="BC59" s="10"/>
      <c r="BD59" s="10"/>
      <c r="BE59" s="10"/>
      <c r="BF59" s="10"/>
      <c r="BG59" s="10"/>
      <c r="BH59" s="10"/>
    </row>
    <row r="60" spans="3:60" x14ac:dyDescent="0.3">
      <c r="AU60" s="75"/>
    </row>
    <row r="61" spans="3:60" x14ac:dyDescent="0.3">
      <c r="E61" s="75" t="s">
        <v>32</v>
      </c>
      <c r="F61" s="75" t="str">
        <f t="shared" ref="F61:F68" si="8">$C$59</f>
        <v>Audit, Finance &amp; Regulation</v>
      </c>
      <c r="J61" s="75" t="str">
        <f t="shared" ref="J61:J68" si="9">$E61&amp;""&amp;F61</f>
        <v>EoEAudit, Finance &amp; Regulation</v>
      </c>
      <c r="L61" s="75" t="s">
        <v>128</v>
      </c>
      <c r="P61" s="75" t="s">
        <v>135</v>
      </c>
      <c r="R61" s="79"/>
      <c r="T61" s="79"/>
      <c r="U61" s="79"/>
      <c r="V61" s="79"/>
      <c r="W61" s="79"/>
      <c r="X61" s="79"/>
      <c r="Y61" s="108">
        <f>INDEX(Cal_ModelledCosts!Y:Y,MATCH($J61,Cal_ModelledCosts!$J:$J,0))</f>
        <v>0</v>
      </c>
      <c r="Z61" s="108">
        <f>INDEX(Cal_ModelledCosts!Z:Z,MATCH($J61,Cal_ModelledCosts!$J:$J,0))</f>
        <v>0</v>
      </c>
      <c r="AA61" s="108">
        <f>INDEX(Cal_ModelledCosts!AA:AA,MATCH($J61,Cal_ModelledCosts!$J:$J,0))</f>
        <v>0</v>
      </c>
      <c r="AB61" s="108">
        <f>INDEX(Cal_ModelledCosts!AB:AB,MATCH($J61,Cal_ModelledCosts!$J:$J,0))</f>
        <v>0</v>
      </c>
      <c r="AC61" s="108">
        <f>INDEX(Cal_ModelledCosts!AC:AC,MATCH($J61,Cal_ModelledCosts!$J:$J,0))</f>
        <v>0</v>
      </c>
      <c r="AD61" s="108">
        <f>INDEX(Cal_ModelledCosts!AD:AD,MATCH($J61,Cal_ModelledCosts!$J:$J,0))</f>
        <v>0</v>
      </c>
      <c r="AE61" s="108">
        <f>INDEX(Cal_ModelledCosts!AE:AE,MATCH($J61,Cal_ModelledCosts!$J:$J,0))</f>
        <v>0</v>
      </c>
      <c r="AF61" s="108">
        <f>INDEX(Cal_ModelledCosts!AF:AF,MATCH($J61,Cal_ModelledCosts!$J:$J,0))</f>
        <v>0</v>
      </c>
      <c r="AG61" s="108">
        <f>INDEX(Cal_ModelledCosts!AG:AG,MATCH($J61,Cal_ModelledCosts!$J:$J,0))</f>
        <v>0</v>
      </c>
      <c r="AH61" s="108">
        <f>INDEX(Cal_ModelledCosts!AH:AH,MATCH($J61,Cal_ModelledCosts!$J:$J,0))</f>
        <v>0</v>
      </c>
      <c r="AI61" s="108">
        <f>INDEX(Cal_ModelledCosts!AI:AI,MATCH($J61,Cal_ModelledCosts!$J:$J,0))</f>
        <v>0</v>
      </c>
      <c r="AJ61" s="108">
        <f>INDEX(Cal_ModelledCosts!AJ:AJ,MATCH($J61,Cal_ModelledCosts!$J:$J,0))</f>
        <v>0</v>
      </c>
      <c r="AK61" s="108">
        <f>INDEX(Cal_ModelledCosts!AK:AK,MATCH($J61,Cal_ModelledCosts!$J:$J,0))</f>
        <v>0</v>
      </c>
      <c r="AM61" s="99"/>
      <c r="AN61" s="79"/>
      <c r="AO61" s="79"/>
      <c r="AP61" s="79"/>
      <c r="AQ61" s="79"/>
      <c r="AR61" s="79"/>
      <c r="AT61" s="75" t="s">
        <v>140</v>
      </c>
      <c r="AU61" s="87">
        <v>43735</v>
      </c>
      <c r="AV61" s="75" t="s">
        <v>144</v>
      </c>
    </row>
    <row r="62" spans="3:60" x14ac:dyDescent="0.3">
      <c r="E62" s="75" t="s">
        <v>35</v>
      </c>
      <c r="F62" s="75" t="str">
        <f t="shared" si="8"/>
        <v>Audit, Finance &amp; Regulation</v>
      </c>
      <c r="J62" s="75" t="str">
        <f t="shared" si="9"/>
        <v>LonAudit, Finance &amp; Regulation</v>
      </c>
      <c r="L62" s="75" t="s">
        <v>128</v>
      </c>
      <c r="R62" s="79"/>
      <c r="T62" s="79"/>
      <c r="U62" s="79"/>
      <c r="V62" s="79"/>
      <c r="W62" s="79"/>
      <c r="X62" s="79"/>
      <c r="Y62" s="108">
        <f>INDEX(Cal_ModelledCosts!Y:Y,MATCH($J62,Cal_ModelledCosts!$J:$J,0))</f>
        <v>0</v>
      </c>
      <c r="Z62" s="108">
        <f>INDEX(Cal_ModelledCosts!Z:Z,MATCH($J62,Cal_ModelledCosts!$J:$J,0))</f>
        <v>0</v>
      </c>
      <c r="AA62" s="108">
        <f>INDEX(Cal_ModelledCosts!AA:AA,MATCH($J62,Cal_ModelledCosts!$J:$J,0))</f>
        <v>0</v>
      </c>
      <c r="AB62" s="108">
        <f>INDEX(Cal_ModelledCosts!AB:AB,MATCH($J62,Cal_ModelledCosts!$J:$J,0))</f>
        <v>0</v>
      </c>
      <c r="AC62" s="108">
        <f>INDEX(Cal_ModelledCosts!AC:AC,MATCH($J62,Cal_ModelledCosts!$J:$J,0))</f>
        <v>0</v>
      </c>
      <c r="AD62" s="108">
        <f>INDEX(Cal_ModelledCosts!AD:AD,MATCH($J62,Cal_ModelledCosts!$J:$J,0))</f>
        <v>0</v>
      </c>
      <c r="AE62" s="108">
        <f>INDEX(Cal_ModelledCosts!AE:AE,MATCH($J62,Cal_ModelledCosts!$J:$J,0))</f>
        <v>0</v>
      </c>
      <c r="AF62" s="108">
        <f>INDEX(Cal_ModelledCosts!AF:AF,MATCH($J62,Cal_ModelledCosts!$J:$J,0))</f>
        <v>0</v>
      </c>
      <c r="AG62" s="108">
        <f>INDEX(Cal_ModelledCosts!AG:AG,MATCH($J62,Cal_ModelledCosts!$J:$J,0))</f>
        <v>0</v>
      </c>
      <c r="AH62" s="108">
        <f>INDEX(Cal_ModelledCosts!AH:AH,MATCH($J62,Cal_ModelledCosts!$J:$J,0))</f>
        <v>0</v>
      </c>
      <c r="AI62" s="108">
        <f>INDEX(Cal_ModelledCosts!AI:AI,MATCH($J62,Cal_ModelledCosts!$J:$J,0))</f>
        <v>0</v>
      </c>
      <c r="AJ62" s="108">
        <f>INDEX(Cal_ModelledCosts!AJ:AJ,MATCH($J62,Cal_ModelledCosts!$J:$J,0))</f>
        <v>0</v>
      </c>
      <c r="AK62" s="108">
        <f>INDEX(Cal_ModelledCosts!AK:AK,MATCH($J62,Cal_ModelledCosts!$J:$J,0))</f>
        <v>0</v>
      </c>
      <c r="AM62" s="79"/>
      <c r="AN62" s="79"/>
      <c r="AO62" s="79"/>
      <c r="AP62" s="79"/>
      <c r="AQ62" s="79"/>
      <c r="AR62" s="79"/>
    </row>
    <row r="63" spans="3:60" s="71" customFormat="1" ht="13.5" customHeight="1" x14ac:dyDescent="0.3">
      <c r="E63" s="71" t="s">
        <v>37</v>
      </c>
      <c r="F63" s="71" t="str">
        <f t="shared" si="8"/>
        <v>Audit, Finance &amp; Regulation</v>
      </c>
      <c r="G63" s="75"/>
      <c r="H63" s="75"/>
      <c r="J63" s="71" t="str">
        <f t="shared" si="9"/>
        <v>NWAudit, Finance &amp; Regulation</v>
      </c>
      <c r="L63" s="71" t="s">
        <v>128</v>
      </c>
      <c r="R63" s="72"/>
      <c r="T63" s="72"/>
      <c r="U63" s="72"/>
      <c r="V63" s="72"/>
      <c r="W63" s="72"/>
      <c r="X63" s="72"/>
      <c r="Y63" s="108">
        <f>INDEX(Cal_ModelledCosts!Y:Y,MATCH($J63,Cal_ModelledCosts!$J:$J,0))</f>
        <v>0</v>
      </c>
      <c r="Z63" s="108">
        <f>INDEX(Cal_ModelledCosts!Z:Z,MATCH($J63,Cal_ModelledCosts!$J:$J,0))</f>
        <v>0</v>
      </c>
      <c r="AA63" s="108">
        <f>INDEX(Cal_ModelledCosts!AA:AA,MATCH($J63,Cal_ModelledCosts!$J:$J,0))</f>
        <v>0</v>
      </c>
      <c r="AB63" s="108">
        <f>INDEX(Cal_ModelledCosts!AB:AB,MATCH($J63,Cal_ModelledCosts!$J:$J,0))</f>
        <v>0</v>
      </c>
      <c r="AC63" s="108">
        <f>INDEX(Cal_ModelledCosts!AC:AC,MATCH($J63,Cal_ModelledCosts!$J:$J,0))</f>
        <v>0</v>
      </c>
      <c r="AD63" s="108">
        <f>INDEX(Cal_ModelledCosts!AD:AD,MATCH($J63,Cal_ModelledCosts!$J:$J,0))</f>
        <v>0</v>
      </c>
      <c r="AE63" s="108">
        <f>INDEX(Cal_ModelledCosts!AE:AE,MATCH($J63,Cal_ModelledCosts!$J:$J,0))</f>
        <v>0</v>
      </c>
      <c r="AF63" s="108">
        <f>INDEX(Cal_ModelledCosts!AF:AF,MATCH($J63,Cal_ModelledCosts!$J:$J,0))</f>
        <v>0</v>
      </c>
      <c r="AG63" s="108">
        <f>INDEX(Cal_ModelledCosts!AG:AG,MATCH($J63,Cal_ModelledCosts!$J:$J,0))</f>
        <v>0</v>
      </c>
      <c r="AH63" s="108">
        <f>INDEX(Cal_ModelledCosts!AH:AH,MATCH($J63,Cal_ModelledCosts!$J:$J,0))</f>
        <v>0</v>
      </c>
      <c r="AI63" s="108">
        <f>INDEX(Cal_ModelledCosts!AI:AI,MATCH($J63,Cal_ModelledCosts!$J:$J,0))</f>
        <v>0</v>
      </c>
      <c r="AJ63" s="108">
        <f>INDEX(Cal_ModelledCosts!AJ:AJ,MATCH($J63,Cal_ModelledCosts!$J:$J,0))</f>
        <v>0</v>
      </c>
      <c r="AK63" s="108">
        <f>INDEX(Cal_ModelledCosts!AK:AK,MATCH($J63,Cal_ModelledCosts!$J:$J,0))</f>
        <v>0</v>
      </c>
      <c r="AM63" s="72"/>
      <c r="AN63" s="72"/>
      <c r="AO63" s="72"/>
      <c r="AP63" s="72"/>
      <c r="AQ63" s="72"/>
      <c r="AR63" s="72"/>
      <c r="AU63" s="73"/>
    </row>
    <row r="64" spans="3:60" x14ac:dyDescent="0.3">
      <c r="E64" s="75" t="s">
        <v>39</v>
      </c>
      <c r="F64" s="75" t="str">
        <f t="shared" si="8"/>
        <v>Audit, Finance &amp; Regulation</v>
      </c>
      <c r="J64" s="75" t="str">
        <f t="shared" si="9"/>
        <v>WMAudit, Finance &amp; Regulation</v>
      </c>
      <c r="L64" s="75" t="s">
        <v>128</v>
      </c>
      <c r="R64" s="79"/>
      <c r="T64" s="79"/>
      <c r="U64" s="79"/>
      <c r="V64" s="79"/>
      <c r="W64" s="79"/>
      <c r="X64" s="79"/>
      <c r="Y64" s="108">
        <f>INDEX(Cal_ModelledCosts!Y:Y,MATCH($J64,Cal_ModelledCosts!$J:$J,0))</f>
        <v>0</v>
      </c>
      <c r="Z64" s="108">
        <f>INDEX(Cal_ModelledCosts!Z:Z,MATCH($J64,Cal_ModelledCosts!$J:$J,0))</f>
        <v>0</v>
      </c>
      <c r="AA64" s="108">
        <f>INDEX(Cal_ModelledCosts!AA:AA,MATCH($J64,Cal_ModelledCosts!$J:$J,0))</f>
        <v>0</v>
      </c>
      <c r="AB64" s="108">
        <f>INDEX(Cal_ModelledCosts!AB:AB,MATCH($J64,Cal_ModelledCosts!$J:$J,0))</f>
        <v>0</v>
      </c>
      <c r="AC64" s="108">
        <f>INDEX(Cal_ModelledCosts!AC:AC,MATCH($J64,Cal_ModelledCosts!$J:$J,0))</f>
        <v>0</v>
      </c>
      <c r="AD64" s="108">
        <f>INDEX(Cal_ModelledCosts!AD:AD,MATCH($J64,Cal_ModelledCosts!$J:$J,0))</f>
        <v>0</v>
      </c>
      <c r="AE64" s="108">
        <f>INDEX(Cal_ModelledCosts!AE:AE,MATCH($J64,Cal_ModelledCosts!$J:$J,0))</f>
        <v>0</v>
      </c>
      <c r="AF64" s="108">
        <f>INDEX(Cal_ModelledCosts!AF:AF,MATCH($J64,Cal_ModelledCosts!$J:$J,0))</f>
        <v>0</v>
      </c>
      <c r="AG64" s="108">
        <f>INDEX(Cal_ModelledCosts!AG:AG,MATCH($J64,Cal_ModelledCosts!$J:$J,0))</f>
        <v>0</v>
      </c>
      <c r="AH64" s="108">
        <f>INDEX(Cal_ModelledCosts!AH:AH,MATCH($J64,Cal_ModelledCosts!$J:$J,0))</f>
        <v>0</v>
      </c>
      <c r="AI64" s="108">
        <f>INDEX(Cal_ModelledCosts!AI:AI,MATCH($J64,Cal_ModelledCosts!$J:$J,0))</f>
        <v>0</v>
      </c>
      <c r="AJ64" s="108">
        <f>INDEX(Cal_ModelledCosts!AJ:AJ,MATCH($J64,Cal_ModelledCosts!$J:$J,0))</f>
        <v>0</v>
      </c>
      <c r="AK64" s="108">
        <f>INDEX(Cal_ModelledCosts!AK:AK,MATCH($J64,Cal_ModelledCosts!$J:$J,0))</f>
        <v>0</v>
      </c>
      <c r="AM64" s="79"/>
      <c r="AN64" s="79"/>
      <c r="AO64" s="79"/>
      <c r="AP64" s="79"/>
      <c r="AQ64" s="79"/>
      <c r="AR64" s="79"/>
    </row>
    <row r="65" spans="3:60" x14ac:dyDescent="0.3">
      <c r="E65" s="75" t="s">
        <v>41</v>
      </c>
      <c r="F65" s="75" t="str">
        <f t="shared" si="8"/>
        <v>Audit, Finance &amp; Regulation</v>
      </c>
      <c r="J65" s="75" t="str">
        <f t="shared" si="9"/>
        <v>NGNAudit, Finance &amp; Regulation</v>
      </c>
      <c r="L65" s="75" t="s">
        <v>128</v>
      </c>
      <c r="R65" s="79"/>
      <c r="T65" s="79"/>
      <c r="U65" s="79"/>
      <c r="V65" s="79"/>
      <c r="W65" s="79"/>
      <c r="X65" s="79"/>
      <c r="Y65" s="108">
        <f>INDEX(Cal_ModelledCosts!Y:Y,MATCH($J65,Cal_ModelledCosts!$J:$J,0))</f>
        <v>0</v>
      </c>
      <c r="Z65" s="108">
        <f>INDEX(Cal_ModelledCosts!Z:Z,MATCH($J65,Cal_ModelledCosts!$J:$J,0))</f>
        <v>0</v>
      </c>
      <c r="AA65" s="108">
        <f>INDEX(Cal_ModelledCosts!AA:AA,MATCH($J65,Cal_ModelledCosts!$J:$J,0))</f>
        <v>0</v>
      </c>
      <c r="AB65" s="108">
        <f>INDEX(Cal_ModelledCosts!AB:AB,MATCH($J65,Cal_ModelledCosts!$J:$J,0))</f>
        <v>0</v>
      </c>
      <c r="AC65" s="108">
        <f>INDEX(Cal_ModelledCosts!AC:AC,MATCH($J65,Cal_ModelledCosts!$J:$J,0))</f>
        <v>0</v>
      </c>
      <c r="AD65" s="108">
        <f>INDEX(Cal_ModelledCosts!AD:AD,MATCH($J65,Cal_ModelledCosts!$J:$J,0))</f>
        <v>0</v>
      </c>
      <c r="AE65" s="108">
        <f>INDEX(Cal_ModelledCosts!AE:AE,MATCH($J65,Cal_ModelledCosts!$J:$J,0))</f>
        <v>0</v>
      </c>
      <c r="AF65" s="108">
        <f>INDEX(Cal_ModelledCosts!AF:AF,MATCH($J65,Cal_ModelledCosts!$J:$J,0))</f>
        <v>0</v>
      </c>
      <c r="AG65" s="108">
        <f>INDEX(Cal_ModelledCosts!AG:AG,MATCH($J65,Cal_ModelledCosts!$J:$J,0))</f>
        <v>0</v>
      </c>
      <c r="AH65" s="108">
        <f>INDEX(Cal_ModelledCosts!AH:AH,MATCH($J65,Cal_ModelledCosts!$J:$J,0))</f>
        <v>0</v>
      </c>
      <c r="AI65" s="108">
        <f>INDEX(Cal_ModelledCosts!AI:AI,MATCH($J65,Cal_ModelledCosts!$J:$J,0))</f>
        <v>0</v>
      </c>
      <c r="AJ65" s="108">
        <f>INDEX(Cal_ModelledCosts!AJ:AJ,MATCH($J65,Cal_ModelledCosts!$J:$J,0))</f>
        <v>0</v>
      </c>
      <c r="AK65" s="108">
        <f>INDEX(Cal_ModelledCosts!AK:AK,MATCH($J65,Cal_ModelledCosts!$J:$J,0))</f>
        <v>0</v>
      </c>
      <c r="AM65" s="79"/>
      <c r="AN65" s="79"/>
      <c r="AO65" s="79"/>
      <c r="AP65" s="79"/>
      <c r="AQ65" s="79"/>
      <c r="AR65" s="79"/>
    </row>
    <row r="66" spans="3:60" x14ac:dyDescent="0.3">
      <c r="E66" s="75" t="s">
        <v>43</v>
      </c>
      <c r="F66" s="75" t="str">
        <f t="shared" si="8"/>
        <v>Audit, Finance &amp; Regulation</v>
      </c>
      <c r="J66" s="75" t="str">
        <f t="shared" si="9"/>
        <v>ScAudit, Finance &amp; Regulation</v>
      </c>
      <c r="L66" s="75" t="s">
        <v>128</v>
      </c>
      <c r="P66" s="75" t="s">
        <v>135</v>
      </c>
      <c r="R66" s="79"/>
      <c r="T66" s="79"/>
      <c r="U66" s="79"/>
      <c r="V66" s="79"/>
      <c r="W66" s="79"/>
      <c r="X66" s="79"/>
      <c r="Y66" s="108">
        <f>INDEX(Cal_ModelledCosts!Y:Y,MATCH($J66,Cal_ModelledCosts!$J:$J,0))</f>
        <v>0</v>
      </c>
      <c r="Z66" s="108">
        <f>INDEX(Cal_ModelledCosts!Z:Z,MATCH($J66,Cal_ModelledCosts!$J:$J,0))</f>
        <v>0</v>
      </c>
      <c r="AA66" s="108">
        <f>INDEX(Cal_ModelledCosts!AA:AA,MATCH($J66,Cal_ModelledCosts!$J:$J,0))</f>
        <v>0</v>
      </c>
      <c r="AB66" s="108">
        <f>INDEX(Cal_ModelledCosts!AB:AB,MATCH($J66,Cal_ModelledCosts!$J:$J,0))</f>
        <v>0</v>
      </c>
      <c r="AC66" s="108">
        <f>INDEX(Cal_ModelledCosts!AC:AC,MATCH($J66,Cal_ModelledCosts!$J:$J,0))</f>
        <v>0</v>
      </c>
      <c r="AD66" s="108">
        <f>INDEX(Cal_ModelledCosts!AD:AD,MATCH($J66,Cal_ModelledCosts!$J:$J,0))</f>
        <v>0</v>
      </c>
      <c r="AE66" s="108">
        <f>INDEX(Cal_ModelledCosts!AE:AE,MATCH($J66,Cal_ModelledCosts!$J:$J,0))</f>
        <v>0</v>
      </c>
      <c r="AF66" s="108">
        <f>INDEX(Cal_ModelledCosts!AF:AF,MATCH($J66,Cal_ModelledCosts!$J:$J,0))</f>
        <v>0</v>
      </c>
      <c r="AG66" s="108">
        <f>INDEX(Cal_ModelledCosts!AG:AG,MATCH($J66,Cal_ModelledCosts!$J:$J,0))</f>
        <v>0</v>
      </c>
      <c r="AH66" s="108">
        <f>INDEX(Cal_ModelledCosts!AH:AH,MATCH($J66,Cal_ModelledCosts!$J:$J,0))</f>
        <v>0</v>
      </c>
      <c r="AI66" s="108">
        <f>INDEX(Cal_ModelledCosts!AI:AI,MATCH($J66,Cal_ModelledCosts!$J:$J,0))</f>
        <v>0</v>
      </c>
      <c r="AJ66" s="108">
        <f>INDEX(Cal_ModelledCosts!AJ:AJ,MATCH($J66,Cal_ModelledCosts!$J:$J,0))</f>
        <v>0</v>
      </c>
      <c r="AK66" s="108">
        <f>INDEX(Cal_ModelledCosts!AK:AK,MATCH($J66,Cal_ModelledCosts!$J:$J,0))</f>
        <v>0</v>
      </c>
      <c r="AM66" s="79"/>
      <c r="AN66" s="79"/>
      <c r="AO66" s="79"/>
      <c r="AP66" s="79"/>
      <c r="AQ66" s="79"/>
      <c r="AR66" s="79"/>
      <c r="AT66" s="75" t="s">
        <v>140</v>
      </c>
      <c r="AU66" s="87">
        <v>43735</v>
      </c>
      <c r="AV66" s="75" t="s">
        <v>144</v>
      </c>
    </row>
    <row r="67" spans="3:60" x14ac:dyDescent="0.3">
      <c r="E67" s="75" t="s">
        <v>45</v>
      </c>
      <c r="F67" s="75" t="str">
        <f t="shared" si="8"/>
        <v>Audit, Finance &amp; Regulation</v>
      </c>
      <c r="J67" s="75" t="str">
        <f t="shared" si="9"/>
        <v>SoAudit, Finance &amp; Regulation</v>
      </c>
      <c r="L67" s="75" t="s">
        <v>128</v>
      </c>
      <c r="R67" s="79"/>
      <c r="T67" s="79"/>
      <c r="U67" s="79"/>
      <c r="V67" s="79"/>
      <c r="W67" s="79"/>
      <c r="X67" s="79"/>
      <c r="Y67" s="108">
        <f>INDEX(Cal_ModelledCosts!Y:Y,MATCH($J67,Cal_ModelledCosts!$J:$J,0))</f>
        <v>0</v>
      </c>
      <c r="Z67" s="108">
        <f>INDEX(Cal_ModelledCosts!Z:Z,MATCH($J67,Cal_ModelledCosts!$J:$J,0))</f>
        <v>0</v>
      </c>
      <c r="AA67" s="108">
        <f>INDEX(Cal_ModelledCosts!AA:AA,MATCH($J67,Cal_ModelledCosts!$J:$J,0))</f>
        <v>0</v>
      </c>
      <c r="AB67" s="108">
        <f>INDEX(Cal_ModelledCosts!AB:AB,MATCH($J67,Cal_ModelledCosts!$J:$J,0))</f>
        <v>0</v>
      </c>
      <c r="AC67" s="108">
        <f>INDEX(Cal_ModelledCosts!AC:AC,MATCH($J67,Cal_ModelledCosts!$J:$J,0))</f>
        <v>0</v>
      </c>
      <c r="AD67" s="108">
        <f>INDEX(Cal_ModelledCosts!AD:AD,MATCH($J67,Cal_ModelledCosts!$J:$J,0))</f>
        <v>0</v>
      </c>
      <c r="AE67" s="108">
        <f>INDEX(Cal_ModelledCosts!AE:AE,MATCH($J67,Cal_ModelledCosts!$J:$J,0))</f>
        <v>0</v>
      </c>
      <c r="AF67" s="108">
        <f>INDEX(Cal_ModelledCosts!AF:AF,MATCH($J67,Cal_ModelledCosts!$J:$J,0))</f>
        <v>0</v>
      </c>
      <c r="AG67" s="108">
        <f>INDEX(Cal_ModelledCosts!AG:AG,MATCH($J67,Cal_ModelledCosts!$J:$J,0))</f>
        <v>0</v>
      </c>
      <c r="AH67" s="108">
        <f>INDEX(Cal_ModelledCosts!AH:AH,MATCH($J67,Cal_ModelledCosts!$J:$J,0))</f>
        <v>0</v>
      </c>
      <c r="AI67" s="108">
        <f>INDEX(Cal_ModelledCosts!AI:AI,MATCH($J67,Cal_ModelledCosts!$J:$J,0))</f>
        <v>0</v>
      </c>
      <c r="AJ67" s="108">
        <f>INDEX(Cal_ModelledCosts!AJ:AJ,MATCH($J67,Cal_ModelledCosts!$J:$J,0))</f>
        <v>0</v>
      </c>
      <c r="AK67" s="108">
        <f>INDEX(Cal_ModelledCosts!AK:AK,MATCH($J67,Cal_ModelledCosts!$J:$J,0))</f>
        <v>0</v>
      </c>
      <c r="AM67" s="79"/>
      <c r="AN67" s="79"/>
      <c r="AO67" s="79"/>
      <c r="AP67" s="79"/>
      <c r="AQ67" s="79"/>
      <c r="AR67" s="79"/>
    </row>
    <row r="68" spans="3:60" x14ac:dyDescent="0.3">
      <c r="E68" s="75" t="s">
        <v>47</v>
      </c>
      <c r="F68" s="75" t="str">
        <f t="shared" si="8"/>
        <v>Audit, Finance &amp; Regulation</v>
      </c>
      <c r="J68" s="75" t="str">
        <f t="shared" si="9"/>
        <v>WWUAudit, Finance &amp; Regulation</v>
      </c>
      <c r="L68" s="75" t="s">
        <v>128</v>
      </c>
      <c r="R68" s="79"/>
      <c r="T68" s="79"/>
      <c r="U68" s="79"/>
      <c r="V68" s="79"/>
      <c r="W68" s="79"/>
      <c r="X68" s="79"/>
      <c r="Y68" s="108">
        <f>INDEX(Cal_ModelledCosts!Y:Y,MATCH($J68,Cal_ModelledCosts!$J:$J,0))</f>
        <v>0</v>
      </c>
      <c r="Z68" s="108">
        <f>INDEX(Cal_ModelledCosts!Z:Z,MATCH($J68,Cal_ModelledCosts!$J:$J,0))</f>
        <v>0</v>
      </c>
      <c r="AA68" s="108">
        <f>INDEX(Cal_ModelledCosts!AA:AA,MATCH($J68,Cal_ModelledCosts!$J:$J,0))</f>
        <v>0</v>
      </c>
      <c r="AB68" s="108">
        <f>INDEX(Cal_ModelledCosts!AB:AB,MATCH($J68,Cal_ModelledCosts!$J:$J,0))</f>
        <v>0</v>
      </c>
      <c r="AC68" s="108">
        <f>INDEX(Cal_ModelledCosts!AC:AC,MATCH($J68,Cal_ModelledCosts!$J:$J,0))</f>
        <v>0</v>
      </c>
      <c r="AD68" s="108">
        <f>INDEX(Cal_ModelledCosts!AD:AD,MATCH($J68,Cal_ModelledCosts!$J:$J,0))</f>
        <v>0</v>
      </c>
      <c r="AE68" s="108">
        <f>INDEX(Cal_ModelledCosts!AE:AE,MATCH($J68,Cal_ModelledCosts!$J:$J,0))</f>
        <v>0</v>
      </c>
      <c r="AF68" s="108">
        <f>INDEX(Cal_ModelledCosts!AF:AF,MATCH($J68,Cal_ModelledCosts!$J:$J,0))</f>
        <v>0</v>
      </c>
      <c r="AG68" s="108">
        <f>INDEX(Cal_ModelledCosts!AG:AG,MATCH($J68,Cal_ModelledCosts!$J:$J,0))</f>
        <v>0</v>
      </c>
      <c r="AH68" s="108">
        <f>INDEX(Cal_ModelledCosts!AH:AH,MATCH($J68,Cal_ModelledCosts!$J:$J,0))</f>
        <v>0</v>
      </c>
      <c r="AI68" s="108">
        <f>INDEX(Cal_ModelledCosts!AI:AI,MATCH($J68,Cal_ModelledCosts!$J:$J,0))</f>
        <v>0</v>
      </c>
      <c r="AJ68" s="108">
        <f>INDEX(Cal_ModelledCosts!AJ:AJ,MATCH($J68,Cal_ModelledCosts!$J:$J,0))</f>
        <v>0</v>
      </c>
      <c r="AK68" s="108">
        <f>INDEX(Cal_ModelledCosts!AK:AK,MATCH($J68,Cal_ModelledCosts!$J:$J,0))</f>
        <v>0</v>
      </c>
      <c r="AM68" s="79"/>
      <c r="AN68" s="96"/>
      <c r="AO68" s="96"/>
      <c r="AP68" s="79"/>
      <c r="AQ68" s="96"/>
      <c r="AR68" s="96"/>
    </row>
    <row r="70" spans="3:60" x14ac:dyDescent="0.3">
      <c r="C70" s="10" t="s">
        <v>163</v>
      </c>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41"/>
      <c r="AV70" s="10"/>
      <c r="AW70" s="10"/>
      <c r="AX70" s="10"/>
      <c r="AY70" s="10"/>
      <c r="AZ70" s="10"/>
      <c r="BA70" s="10"/>
      <c r="BB70" s="10"/>
      <c r="BC70" s="10"/>
      <c r="BD70" s="10"/>
      <c r="BE70" s="10"/>
      <c r="BF70" s="10"/>
      <c r="BG70" s="10"/>
      <c r="BH70" s="10"/>
    </row>
    <row r="71" spans="3:60" x14ac:dyDescent="0.3">
      <c r="AU71" s="75"/>
    </row>
    <row r="72" spans="3:60" x14ac:dyDescent="0.3">
      <c r="E72" s="75" t="s">
        <v>32</v>
      </c>
      <c r="F72" s="75" t="str">
        <f t="shared" ref="F72:F79" si="10">$C$70</f>
        <v>Insurance</v>
      </c>
      <c r="J72" s="75" t="str">
        <f t="shared" ref="J72:J79" si="11">$E72&amp;""&amp;F72</f>
        <v>EoEInsurance</v>
      </c>
      <c r="L72" s="75" t="s">
        <v>128</v>
      </c>
      <c r="P72" s="75" t="s">
        <v>135</v>
      </c>
      <c r="R72" s="79"/>
      <c r="T72" s="79"/>
      <c r="U72" s="79"/>
      <c r="V72" s="79"/>
      <c r="W72" s="79"/>
      <c r="X72" s="79"/>
      <c r="Y72" s="108">
        <f>INDEX(Cal_ModelledCosts!Y:Y,MATCH($J72,Cal_ModelledCosts!$J:$J,0))</f>
        <v>0</v>
      </c>
      <c r="Z72" s="108">
        <f>INDEX(Cal_ModelledCosts!Z:Z,MATCH($J72,Cal_ModelledCosts!$J:$J,0))</f>
        <v>0</v>
      </c>
      <c r="AA72" s="108">
        <f>INDEX(Cal_ModelledCosts!AA:AA,MATCH($J72,Cal_ModelledCosts!$J:$J,0))</f>
        <v>0</v>
      </c>
      <c r="AB72" s="108">
        <f>INDEX(Cal_ModelledCosts!AB:AB,MATCH($J72,Cal_ModelledCosts!$J:$J,0))</f>
        <v>0</v>
      </c>
      <c r="AC72" s="108">
        <f>INDEX(Cal_ModelledCosts!AC:AC,MATCH($J72,Cal_ModelledCosts!$J:$J,0))</f>
        <v>0</v>
      </c>
      <c r="AD72" s="108">
        <f>INDEX(Cal_ModelledCosts!AD:AD,MATCH($J72,Cal_ModelledCosts!$J:$J,0))</f>
        <v>0</v>
      </c>
      <c r="AE72" s="108">
        <f>INDEX(Cal_ModelledCosts!AE:AE,MATCH($J72,Cal_ModelledCosts!$J:$J,0))</f>
        <v>0</v>
      </c>
      <c r="AF72" s="108">
        <f>INDEX(Cal_ModelledCosts!AF:AF,MATCH($J72,Cal_ModelledCosts!$J:$J,0))</f>
        <v>0</v>
      </c>
      <c r="AG72" s="108">
        <f>INDEX(Cal_ModelledCosts!AG:AG,MATCH($J72,Cal_ModelledCosts!$J:$J,0))</f>
        <v>0</v>
      </c>
      <c r="AH72" s="108">
        <f>INDEX(Cal_ModelledCosts!AH:AH,MATCH($J72,Cal_ModelledCosts!$J:$J,0))</f>
        <v>0</v>
      </c>
      <c r="AI72" s="108">
        <f>INDEX(Cal_ModelledCosts!AI:AI,MATCH($J72,Cal_ModelledCosts!$J:$J,0))</f>
        <v>0</v>
      </c>
      <c r="AJ72" s="108">
        <f>INDEX(Cal_ModelledCosts!AJ:AJ,MATCH($J72,Cal_ModelledCosts!$J:$J,0))</f>
        <v>0</v>
      </c>
      <c r="AK72" s="108">
        <f>INDEX(Cal_ModelledCosts!AK:AK,MATCH($J72,Cal_ModelledCosts!$J:$J,0))</f>
        <v>0</v>
      </c>
      <c r="AM72" s="99"/>
      <c r="AN72" s="79"/>
      <c r="AO72" s="79"/>
      <c r="AP72" s="79"/>
      <c r="AQ72" s="79"/>
      <c r="AR72" s="79"/>
      <c r="AT72" s="75" t="s">
        <v>140</v>
      </c>
      <c r="AU72" s="87">
        <v>43735</v>
      </c>
      <c r="AV72" s="75" t="s">
        <v>144</v>
      </c>
    </row>
    <row r="73" spans="3:60" x14ac:dyDescent="0.3">
      <c r="E73" s="75" t="s">
        <v>35</v>
      </c>
      <c r="F73" s="75" t="str">
        <f t="shared" si="10"/>
        <v>Insurance</v>
      </c>
      <c r="J73" s="75" t="str">
        <f t="shared" si="11"/>
        <v>LonInsurance</v>
      </c>
      <c r="L73" s="75" t="s">
        <v>128</v>
      </c>
      <c r="R73" s="79"/>
      <c r="T73" s="79"/>
      <c r="U73" s="79"/>
      <c r="V73" s="79"/>
      <c r="W73" s="79"/>
      <c r="X73" s="79"/>
      <c r="Y73" s="108">
        <f>INDEX(Cal_ModelledCosts!Y:Y,MATCH($J73,Cal_ModelledCosts!$J:$J,0))</f>
        <v>0</v>
      </c>
      <c r="Z73" s="108">
        <f>INDEX(Cal_ModelledCosts!Z:Z,MATCH($J73,Cal_ModelledCosts!$J:$J,0))</f>
        <v>0</v>
      </c>
      <c r="AA73" s="108">
        <f>INDEX(Cal_ModelledCosts!AA:AA,MATCH($J73,Cal_ModelledCosts!$J:$J,0))</f>
        <v>0</v>
      </c>
      <c r="AB73" s="108">
        <f>INDEX(Cal_ModelledCosts!AB:AB,MATCH($J73,Cal_ModelledCosts!$J:$J,0))</f>
        <v>0</v>
      </c>
      <c r="AC73" s="108">
        <f>INDEX(Cal_ModelledCosts!AC:AC,MATCH($J73,Cal_ModelledCosts!$J:$J,0))</f>
        <v>0</v>
      </c>
      <c r="AD73" s="108">
        <f>INDEX(Cal_ModelledCosts!AD:AD,MATCH($J73,Cal_ModelledCosts!$J:$J,0))</f>
        <v>0</v>
      </c>
      <c r="AE73" s="108">
        <f>INDEX(Cal_ModelledCosts!AE:AE,MATCH($J73,Cal_ModelledCosts!$J:$J,0))</f>
        <v>0</v>
      </c>
      <c r="AF73" s="108">
        <f>INDEX(Cal_ModelledCosts!AF:AF,MATCH($J73,Cal_ModelledCosts!$J:$J,0))</f>
        <v>0</v>
      </c>
      <c r="AG73" s="108">
        <f>INDEX(Cal_ModelledCosts!AG:AG,MATCH($J73,Cal_ModelledCosts!$J:$J,0))</f>
        <v>0</v>
      </c>
      <c r="AH73" s="108">
        <f>INDEX(Cal_ModelledCosts!AH:AH,MATCH($J73,Cal_ModelledCosts!$J:$J,0))</f>
        <v>0</v>
      </c>
      <c r="AI73" s="108">
        <f>INDEX(Cal_ModelledCosts!AI:AI,MATCH($J73,Cal_ModelledCosts!$J:$J,0))</f>
        <v>0</v>
      </c>
      <c r="AJ73" s="108">
        <f>INDEX(Cal_ModelledCosts!AJ:AJ,MATCH($J73,Cal_ModelledCosts!$J:$J,0))</f>
        <v>0</v>
      </c>
      <c r="AK73" s="108">
        <f>INDEX(Cal_ModelledCosts!AK:AK,MATCH($J73,Cal_ModelledCosts!$J:$J,0))</f>
        <v>0</v>
      </c>
      <c r="AM73" s="79"/>
      <c r="AN73" s="79"/>
      <c r="AO73" s="79"/>
      <c r="AP73" s="79"/>
      <c r="AQ73" s="79"/>
      <c r="AR73" s="79"/>
    </row>
    <row r="74" spans="3:60" s="71" customFormat="1" ht="13.5" customHeight="1" x14ac:dyDescent="0.3">
      <c r="E74" s="71" t="s">
        <v>37</v>
      </c>
      <c r="F74" s="71" t="str">
        <f t="shared" si="10"/>
        <v>Insurance</v>
      </c>
      <c r="G74" s="75"/>
      <c r="H74" s="75"/>
      <c r="J74" s="71" t="str">
        <f t="shared" si="11"/>
        <v>NWInsurance</v>
      </c>
      <c r="L74" s="71" t="s">
        <v>128</v>
      </c>
      <c r="R74" s="72"/>
      <c r="T74" s="72"/>
      <c r="U74" s="72"/>
      <c r="V74" s="72"/>
      <c r="W74" s="72"/>
      <c r="X74" s="72"/>
      <c r="Y74" s="108">
        <f>INDEX(Cal_ModelledCosts!Y:Y,MATCH($J74,Cal_ModelledCosts!$J:$J,0))</f>
        <v>0</v>
      </c>
      <c r="Z74" s="108">
        <f>INDEX(Cal_ModelledCosts!Z:Z,MATCH($J74,Cal_ModelledCosts!$J:$J,0))</f>
        <v>0</v>
      </c>
      <c r="AA74" s="108">
        <f>INDEX(Cal_ModelledCosts!AA:AA,MATCH($J74,Cal_ModelledCosts!$J:$J,0))</f>
        <v>0</v>
      </c>
      <c r="AB74" s="108">
        <f>INDEX(Cal_ModelledCosts!AB:AB,MATCH($J74,Cal_ModelledCosts!$J:$J,0))</f>
        <v>0</v>
      </c>
      <c r="AC74" s="108">
        <f>INDEX(Cal_ModelledCosts!AC:AC,MATCH($J74,Cal_ModelledCosts!$J:$J,0))</f>
        <v>0</v>
      </c>
      <c r="AD74" s="108">
        <f>INDEX(Cal_ModelledCosts!AD:AD,MATCH($J74,Cal_ModelledCosts!$J:$J,0))</f>
        <v>0</v>
      </c>
      <c r="AE74" s="108">
        <f>INDEX(Cal_ModelledCosts!AE:AE,MATCH($J74,Cal_ModelledCosts!$J:$J,0))</f>
        <v>0</v>
      </c>
      <c r="AF74" s="108">
        <f>INDEX(Cal_ModelledCosts!AF:AF,MATCH($J74,Cal_ModelledCosts!$J:$J,0))</f>
        <v>0</v>
      </c>
      <c r="AG74" s="108">
        <f>INDEX(Cal_ModelledCosts!AG:AG,MATCH($J74,Cal_ModelledCosts!$J:$J,0))</f>
        <v>0</v>
      </c>
      <c r="AH74" s="108">
        <f>INDEX(Cal_ModelledCosts!AH:AH,MATCH($J74,Cal_ModelledCosts!$J:$J,0))</f>
        <v>0</v>
      </c>
      <c r="AI74" s="108">
        <f>INDEX(Cal_ModelledCosts!AI:AI,MATCH($J74,Cal_ModelledCosts!$J:$J,0))</f>
        <v>0</v>
      </c>
      <c r="AJ74" s="108">
        <f>INDEX(Cal_ModelledCosts!AJ:AJ,MATCH($J74,Cal_ModelledCosts!$J:$J,0))</f>
        <v>0</v>
      </c>
      <c r="AK74" s="108">
        <f>INDEX(Cal_ModelledCosts!AK:AK,MATCH($J74,Cal_ModelledCosts!$J:$J,0))</f>
        <v>0</v>
      </c>
      <c r="AM74" s="72"/>
      <c r="AN74" s="72"/>
      <c r="AO74" s="72"/>
      <c r="AP74" s="72"/>
      <c r="AQ74" s="72"/>
      <c r="AR74" s="72"/>
      <c r="AU74" s="73"/>
    </row>
    <row r="75" spans="3:60" x14ac:dyDescent="0.3">
      <c r="E75" s="75" t="s">
        <v>39</v>
      </c>
      <c r="F75" s="75" t="str">
        <f t="shared" si="10"/>
        <v>Insurance</v>
      </c>
      <c r="J75" s="75" t="str">
        <f t="shared" si="11"/>
        <v>WMInsurance</v>
      </c>
      <c r="L75" s="75" t="s">
        <v>128</v>
      </c>
      <c r="R75" s="79"/>
      <c r="T75" s="79"/>
      <c r="U75" s="79"/>
      <c r="V75" s="79"/>
      <c r="W75" s="79"/>
      <c r="X75" s="79"/>
      <c r="Y75" s="108">
        <f>INDEX(Cal_ModelledCosts!Y:Y,MATCH($J75,Cal_ModelledCosts!$J:$J,0))</f>
        <v>0</v>
      </c>
      <c r="Z75" s="108">
        <f>INDEX(Cal_ModelledCosts!Z:Z,MATCH($J75,Cal_ModelledCosts!$J:$J,0))</f>
        <v>0</v>
      </c>
      <c r="AA75" s="108">
        <f>INDEX(Cal_ModelledCosts!AA:AA,MATCH($J75,Cal_ModelledCosts!$J:$J,0))</f>
        <v>0</v>
      </c>
      <c r="AB75" s="108">
        <f>INDEX(Cal_ModelledCosts!AB:AB,MATCH($J75,Cal_ModelledCosts!$J:$J,0))</f>
        <v>0</v>
      </c>
      <c r="AC75" s="108">
        <f>INDEX(Cal_ModelledCosts!AC:AC,MATCH($J75,Cal_ModelledCosts!$J:$J,0))</f>
        <v>0</v>
      </c>
      <c r="AD75" s="108">
        <f>INDEX(Cal_ModelledCosts!AD:AD,MATCH($J75,Cal_ModelledCosts!$J:$J,0))</f>
        <v>0</v>
      </c>
      <c r="AE75" s="108">
        <f>INDEX(Cal_ModelledCosts!AE:AE,MATCH($J75,Cal_ModelledCosts!$J:$J,0))</f>
        <v>0</v>
      </c>
      <c r="AF75" s="108">
        <f>INDEX(Cal_ModelledCosts!AF:AF,MATCH($J75,Cal_ModelledCosts!$J:$J,0))</f>
        <v>0</v>
      </c>
      <c r="AG75" s="108">
        <f>INDEX(Cal_ModelledCosts!AG:AG,MATCH($J75,Cal_ModelledCosts!$J:$J,0))</f>
        <v>0</v>
      </c>
      <c r="AH75" s="108">
        <f>INDEX(Cal_ModelledCosts!AH:AH,MATCH($J75,Cal_ModelledCosts!$J:$J,0))</f>
        <v>0</v>
      </c>
      <c r="AI75" s="108">
        <f>INDEX(Cal_ModelledCosts!AI:AI,MATCH($J75,Cal_ModelledCosts!$J:$J,0))</f>
        <v>0</v>
      </c>
      <c r="AJ75" s="108">
        <f>INDEX(Cal_ModelledCosts!AJ:AJ,MATCH($J75,Cal_ModelledCosts!$J:$J,0))</f>
        <v>0</v>
      </c>
      <c r="AK75" s="108">
        <f>INDEX(Cal_ModelledCosts!AK:AK,MATCH($J75,Cal_ModelledCosts!$J:$J,0))</f>
        <v>0</v>
      </c>
      <c r="AM75" s="79"/>
      <c r="AN75" s="79"/>
      <c r="AO75" s="79"/>
      <c r="AP75" s="79"/>
      <c r="AQ75" s="79"/>
      <c r="AR75" s="79"/>
    </row>
    <row r="76" spans="3:60" x14ac:dyDescent="0.3">
      <c r="E76" s="75" t="s">
        <v>41</v>
      </c>
      <c r="F76" s="75" t="str">
        <f t="shared" si="10"/>
        <v>Insurance</v>
      </c>
      <c r="J76" s="75" t="str">
        <f t="shared" si="11"/>
        <v>NGNInsurance</v>
      </c>
      <c r="L76" s="75" t="s">
        <v>128</v>
      </c>
      <c r="R76" s="79"/>
      <c r="T76" s="79"/>
      <c r="U76" s="79"/>
      <c r="V76" s="79"/>
      <c r="W76" s="79"/>
      <c r="X76" s="79"/>
      <c r="Y76" s="108">
        <f>INDEX(Cal_ModelledCosts!Y:Y,MATCH($J76,Cal_ModelledCosts!$J:$J,0))</f>
        <v>0</v>
      </c>
      <c r="Z76" s="108">
        <f>INDEX(Cal_ModelledCosts!Z:Z,MATCH($J76,Cal_ModelledCosts!$J:$J,0))</f>
        <v>0</v>
      </c>
      <c r="AA76" s="108">
        <f>INDEX(Cal_ModelledCosts!AA:AA,MATCH($J76,Cal_ModelledCosts!$J:$J,0))</f>
        <v>0</v>
      </c>
      <c r="AB76" s="108">
        <f>INDEX(Cal_ModelledCosts!AB:AB,MATCH($J76,Cal_ModelledCosts!$J:$J,0))</f>
        <v>0</v>
      </c>
      <c r="AC76" s="108">
        <f>INDEX(Cal_ModelledCosts!AC:AC,MATCH($J76,Cal_ModelledCosts!$J:$J,0))</f>
        <v>0</v>
      </c>
      <c r="AD76" s="108">
        <f>INDEX(Cal_ModelledCosts!AD:AD,MATCH($J76,Cal_ModelledCosts!$J:$J,0))</f>
        <v>0</v>
      </c>
      <c r="AE76" s="108">
        <f>INDEX(Cal_ModelledCosts!AE:AE,MATCH($J76,Cal_ModelledCosts!$J:$J,0))</f>
        <v>0</v>
      </c>
      <c r="AF76" s="108">
        <f>INDEX(Cal_ModelledCosts!AF:AF,MATCH($J76,Cal_ModelledCosts!$J:$J,0))</f>
        <v>0</v>
      </c>
      <c r="AG76" s="108">
        <f>INDEX(Cal_ModelledCosts!AG:AG,MATCH($J76,Cal_ModelledCosts!$J:$J,0))</f>
        <v>0</v>
      </c>
      <c r="AH76" s="108">
        <f>INDEX(Cal_ModelledCosts!AH:AH,MATCH($J76,Cal_ModelledCosts!$J:$J,0))</f>
        <v>0</v>
      </c>
      <c r="AI76" s="108">
        <f>INDEX(Cal_ModelledCosts!AI:AI,MATCH($J76,Cal_ModelledCosts!$J:$J,0))</f>
        <v>0</v>
      </c>
      <c r="AJ76" s="108">
        <f>INDEX(Cal_ModelledCosts!AJ:AJ,MATCH($J76,Cal_ModelledCosts!$J:$J,0))</f>
        <v>0</v>
      </c>
      <c r="AK76" s="108">
        <f>INDEX(Cal_ModelledCosts!AK:AK,MATCH($J76,Cal_ModelledCosts!$J:$J,0))</f>
        <v>0</v>
      </c>
      <c r="AM76" s="79"/>
      <c r="AN76" s="79"/>
      <c r="AO76" s="79"/>
      <c r="AP76" s="79"/>
      <c r="AQ76" s="79"/>
      <c r="AR76" s="79"/>
    </row>
    <row r="77" spans="3:60" x14ac:dyDescent="0.3">
      <c r="E77" s="75" t="s">
        <v>43</v>
      </c>
      <c r="F77" s="75" t="str">
        <f t="shared" si="10"/>
        <v>Insurance</v>
      </c>
      <c r="J77" s="75" t="str">
        <f t="shared" si="11"/>
        <v>ScInsurance</v>
      </c>
      <c r="L77" s="75" t="s">
        <v>128</v>
      </c>
      <c r="P77" s="75" t="s">
        <v>135</v>
      </c>
      <c r="R77" s="79"/>
      <c r="T77" s="79"/>
      <c r="U77" s="79"/>
      <c r="V77" s="79"/>
      <c r="W77" s="79"/>
      <c r="X77" s="79"/>
      <c r="Y77" s="108">
        <f>INDEX(Cal_ModelledCosts!Y:Y,MATCH($J77,Cal_ModelledCosts!$J:$J,0))</f>
        <v>0</v>
      </c>
      <c r="Z77" s="108">
        <f>INDEX(Cal_ModelledCosts!Z:Z,MATCH($J77,Cal_ModelledCosts!$J:$J,0))</f>
        <v>0</v>
      </c>
      <c r="AA77" s="108">
        <f>INDEX(Cal_ModelledCosts!AA:AA,MATCH($J77,Cal_ModelledCosts!$J:$J,0))</f>
        <v>0</v>
      </c>
      <c r="AB77" s="108">
        <f>INDEX(Cal_ModelledCosts!AB:AB,MATCH($J77,Cal_ModelledCosts!$J:$J,0))</f>
        <v>0</v>
      </c>
      <c r="AC77" s="108">
        <f>INDEX(Cal_ModelledCosts!AC:AC,MATCH($J77,Cal_ModelledCosts!$J:$J,0))</f>
        <v>0</v>
      </c>
      <c r="AD77" s="108">
        <f>INDEX(Cal_ModelledCosts!AD:AD,MATCH($J77,Cal_ModelledCosts!$J:$J,0))</f>
        <v>0</v>
      </c>
      <c r="AE77" s="108">
        <f>INDEX(Cal_ModelledCosts!AE:AE,MATCH($J77,Cal_ModelledCosts!$J:$J,0))</f>
        <v>0</v>
      </c>
      <c r="AF77" s="108">
        <f>INDEX(Cal_ModelledCosts!AF:AF,MATCH($J77,Cal_ModelledCosts!$J:$J,0))</f>
        <v>0</v>
      </c>
      <c r="AG77" s="108">
        <f>INDEX(Cal_ModelledCosts!AG:AG,MATCH($J77,Cal_ModelledCosts!$J:$J,0))</f>
        <v>0</v>
      </c>
      <c r="AH77" s="108">
        <f>INDEX(Cal_ModelledCosts!AH:AH,MATCH($J77,Cal_ModelledCosts!$J:$J,0))</f>
        <v>0</v>
      </c>
      <c r="AI77" s="108">
        <f>INDEX(Cal_ModelledCosts!AI:AI,MATCH($J77,Cal_ModelledCosts!$J:$J,0))</f>
        <v>0</v>
      </c>
      <c r="AJ77" s="108">
        <f>INDEX(Cal_ModelledCosts!AJ:AJ,MATCH($J77,Cal_ModelledCosts!$J:$J,0))</f>
        <v>0</v>
      </c>
      <c r="AK77" s="108">
        <f>INDEX(Cal_ModelledCosts!AK:AK,MATCH($J77,Cal_ModelledCosts!$J:$J,0))</f>
        <v>0</v>
      </c>
      <c r="AM77" s="79"/>
      <c r="AN77" s="79"/>
      <c r="AO77" s="79"/>
      <c r="AP77" s="79"/>
      <c r="AQ77" s="79"/>
      <c r="AR77" s="79"/>
      <c r="AT77" s="75" t="s">
        <v>140</v>
      </c>
      <c r="AU77" s="87">
        <v>43735</v>
      </c>
      <c r="AV77" s="75" t="s">
        <v>144</v>
      </c>
    </row>
    <row r="78" spans="3:60" x14ac:dyDescent="0.3">
      <c r="E78" s="75" t="s">
        <v>45</v>
      </c>
      <c r="F78" s="75" t="str">
        <f t="shared" si="10"/>
        <v>Insurance</v>
      </c>
      <c r="J78" s="75" t="str">
        <f t="shared" si="11"/>
        <v>SoInsurance</v>
      </c>
      <c r="L78" s="75" t="s">
        <v>128</v>
      </c>
      <c r="R78" s="79"/>
      <c r="T78" s="79"/>
      <c r="U78" s="79"/>
      <c r="V78" s="79"/>
      <c r="W78" s="79"/>
      <c r="X78" s="79"/>
      <c r="Y78" s="108">
        <f>INDEX(Cal_ModelledCosts!Y:Y,MATCH($J78,Cal_ModelledCosts!$J:$J,0))</f>
        <v>0</v>
      </c>
      <c r="Z78" s="108">
        <f>INDEX(Cal_ModelledCosts!Z:Z,MATCH($J78,Cal_ModelledCosts!$J:$J,0))</f>
        <v>0</v>
      </c>
      <c r="AA78" s="108">
        <f>INDEX(Cal_ModelledCosts!AA:AA,MATCH($J78,Cal_ModelledCosts!$J:$J,0))</f>
        <v>0</v>
      </c>
      <c r="AB78" s="108">
        <f>INDEX(Cal_ModelledCosts!AB:AB,MATCH($J78,Cal_ModelledCosts!$J:$J,0))</f>
        <v>0</v>
      </c>
      <c r="AC78" s="108">
        <f>INDEX(Cal_ModelledCosts!AC:AC,MATCH($J78,Cal_ModelledCosts!$J:$J,0))</f>
        <v>0</v>
      </c>
      <c r="AD78" s="108">
        <f>INDEX(Cal_ModelledCosts!AD:AD,MATCH($J78,Cal_ModelledCosts!$J:$J,0))</f>
        <v>0</v>
      </c>
      <c r="AE78" s="108">
        <f>INDEX(Cal_ModelledCosts!AE:AE,MATCH($J78,Cal_ModelledCosts!$J:$J,0))</f>
        <v>0</v>
      </c>
      <c r="AF78" s="108">
        <f>INDEX(Cal_ModelledCosts!AF:AF,MATCH($J78,Cal_ModelledCosts!$J:$J,0))</f>
        <v>0</v>
      </c>
      <c r="AG78" s="108">
        <f>INDEX(Cal_ModelledCosts!AG:AG,MATCH($J78,Cal_ModelledCosts!$J:$J,0))</f>
        <v>0</v>
      </c>
      <c r="AH78" s="108">
        <f>INDEX(Cal_ModelledCosts!AH:AH,MATCH($J78,Cal_ModelledCosts!$J:$J,0))</f>
        <v>0</v>
      </c>
      <c r="AI78" s="108">
        <f>INDEX(Cal_ModelledCosts!AI:AI,MATCH($J78,Cal_ModelledCosts!$J:$J,0))</f>
        <v>0</v>
      </c>
      <c r="AJ78" s="108">
        <f>INDEX(Cal_ModelledCosts!AJ:AJ,MATCH($J78,Cal_ModelledCosts!$J:$J,0))</f>
        <v>0</v>
      </c>
      <c r="AK78" s="108">
        <f>INDEX(Cal_ModelledCosts!AK:AK,MATCH($J78,Cal_ModelledCosts!$J:$J,0))</f>
        <v>0</v>
      </c>
      <c r="AM78" s="79"/>
      <c r="AN78" s="79"/>
      <c r="AO78" s="79"/>
      <c r="AP78" s="79"/>
      <c r="AQ78" s="79"/>
      <c r="AR78" s="79"/>
    </row>
    <row r="79" spans="3:60" x14ac:dyDescent="0.3">
      <c r="E79" s="75" t="s">
        <v>47</v>
      </c>
      <c r="F79" s="75" t="str">
        <f t="shared" si="10"/>
        <v>Insurance</v>
      </c>
      <c r="J79" s="75" t="str">
        <f t="shared" si="11"/>
        <v>WWUInsurance</v>
      </c>
      <c r="L79" s="75" t="s">
        <v>128</v>
      </c>
      <c r="R79" s="79"/>
      <c r="T79" s="79"/>
      <c r="U79" s="79"/>
      <c r="V79" s="79"/>
      <c r="W79" s="79"/>
      <c r="X79" s="79"/>
      <c r="Y79" s="108">
        <f>INDEX(Cal_ModelledCosts!Y:Y,MATCH($J79,Cal_ModelledCosts!$J:$J,0))</f>
        <v>0</v>
      </c>
      <c r="Z79" s="108">
        <f>INDEX(Cal_ModelledCosts!Z:Z,MATCH($J79,Cal_ModelledCosts!$J:$J,0))</f>
        <v>0</v>
      </c>
      <c r="AA79" s="108">
        <f>INDEX(Cal_ModelledCosts!AA:AA,MATCH($J79,Cal_ModelledCosts!$J:$J,0))</f>
        <v>0</v>
      </c>
      <c r="AB79" s="108">
        <f>INDEX(Cal_ModelledCosts!AB:AB,MATCH($J79,Cal_ModelledCosts!$J:$J,0))</f>
        <v>0</v>
      </c>
      <c r="AC79" s="108">
        <f>INDEX(Cal_ModelledCosts!AC:AC,MATCH($J79,Cal_ModelledCosts!$J:$J,0))</f>
        <v>0</v>
      </c>
      <c r="AD79" s="108">
        <f>INDEX(Cal_ModelledCosts!AD:AD,MATCH($J79,Cal_ModelledCosts!$J:$J,0))</f>
        <v>0</v>
      </c>
      <c r="AE79" s="108">
        <f>INDEX(Cal_ModelledCosts!AE:AE,MATCH($J79,Cal_ModelledCosts!$J:$J,0))</f>
        <v>0</v>
      </c>
      <c r="AF79" s="108">
        <f>INDEX(Cal_ModelledCosts!AF:AF,MATCH($J79,Cal_ModelledCosts!$J:$J,0))</f>
        <v>0</v>
      </c>
      <c r="AG79" s="108">
        <f>INDEX(Cal_ModelledCosts!AG:AG,MATCH($J79,Cal_ModelledCosts!$J:$J,0))</f>
        <v>0</v>
      </c>
      <c r="AH79" s="108">
        <f>INDEX(Cal_ModelledCosts!AH:AH,MATCH($J79,Cal_ModelledCosts!$J:$J,0))</f>
        <v>0</v>
      </c>
      <c r="AI79" s="108">
        <f>INDEX(Cal_ModelledCosts!AI:AI,MATCH($J79,Cal_ModelledCosts!$J:$J,0))</f>
        <v>0</v>
      </c>
      <c r="AJ79" s="108">
        <f>INDEX(Cal_ModelledCosts!AJ:AJ,MATCH($J79,Cal_ModelledCosts!$J:$J,0))</f>
        <v>0</v>
      </c>
      <c r="AK79" s="108">
        <f>INDEX(Cal_ModelledCosts!AK:AK,MATCH($J79,Cal_ModelledCosts!$J:$J,0))</f>
        <v>0</v>
      </c>
      <c r="AM79" s="79"/>
      <c r="AN79" s="96"/>
      <c r="AO79" s="96"/>
      <c r="AP79" s="79"/>
      <c r="AQ79" s="96"/>
      <c r="AR79" s="96"/>
    </row>
    <row r="81" spans="3:60" x14ac:dyDescent="0.3">
      <c r="C81" s="10" t="s">
        <v>162</v>
      </c>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41"/>
      <c r="AV81" s="10"/>
      <c r="AW81" s="10"/>
      <c r="AX81" s="10"/>
      <c r="AY81" s="10"/>
      <c r="AZ81" s="10"/>
      <c r="BA81" s="10"/>
      <c r="BB81" s="10"/>
      <c r="BC81" s="10"/>
      <c r="BD81" s="10"/>
      <c r="BE81" s="10"/>
      <c r="BF81" s="10"/>
      <c r="BG81" s="10"/>
      <c r="BH81" s="10"/>
    </row>
    <row r="82" spans="3:60" x14ac:dyDescent="0.3">
      <c r="AU82" s="75"/>
    </row>
    <row r="83" spans="3:60" x14ac:dyDescent="0.3">
      <c r="E83" s="75" t="s">
        <v>32</v>
      </c>
      <c r="F83" s="75" t="str">
        <f t="shared" ref="F83:F90" si="12">$C$81</f>
        <v>Procurement</v>
      </c>
      <c r="J83" s="75" t="str">
        <f t="shared" ref="J83:J90" si="13">$E83&amp;""&amp;F83</f>
        <v>EoEProcurement</v>
      </c>
      <c r="L83" s="75" t="s">
        <v>128</v>
      </c>
      <c r="P83" s="75" t="s">
        <v>135</v>
      </c>
      <c r="R83" s="79"/>
      <c r="T83" s="79"/>
      <c r="U83" s="79"/>
      <c r="V83" s="79"/>
      <c r="W83" s="79"/>
      <c r="X83" s="79"/>
      <c r="Y83" s="108">
        <f>INDEX(Cal_ModelledCosts!Y:Y,MATCH($J83,Cal_ModelledCosts!$J:$J,0))</f>
        <v>0</v>
      </c>
      <c r="Z83" s="108">
        <f>INDEX(Cal_ModelledCosts!Z:Z,MATCH($J83,Cal_ModelledCosts!$J:$J,0))</f>
        <v>0</v>
      </c>
      <c r="AA83" s="108">
        <f>INDEX(Cal_ModelledCosts!AA:AA,MATCH($J83,Cal_ModelledCosts!$J:$J,0))</f>
        <v>0</v>
      </c>
      <c r="AB83" s="108">
        <f>INDEX(Cal_ModelledCosts!AB:AB,MATCH($J83,Cal_ModelledCosts!$J:$J,0))</f>
        <v>0</v>
      </c>
      <c r="AC83" s="108">
        <f>INDEX(Cal_ModelledCosts!AC:AC,MATCH($J83,Cal_ModelledCosts!$J:$J,0))</f>
        <v>0</v>
      </c>
      <c r="AD83" s="108">
        <f>INDEX(Cal_ModelledCosts!AD:AD,MATCH($J83,Cal_ModelledCosts!$J:$J,0))</f>
        <v>0</v>
      </c>
      <c r="AE83" s="108">
        <f>INDEX(Cal_ModelledCosts!AE:AE,MATCH($J83,Cal_ModelledCosts!$J:$J,0))</f>
        <v>0</v>
      </c>
      <c r="AF83" s="108">
        <f>INDEX(Cal_ModelledCosts!AF:AF,MATCH($J83,Cal_ModelledCosts!$J:$J,0))</f>
        <v>0</v>
      </c>
      <c r="AG83" s="108">
        <f>INDEX(Cal_ModelledCosts!AG:AG,MATCH($J83,Cal_ModelledCosts!$J:$J,0))</f>
        <v>0</v>
      </c>
      <c r="AH83" s="108">
        <f>INDEX(Cal_ModelledCosts!AH:AH,MATCH($J83,Cal_ModelledCosts!$J:$J,0))</f>
        <v>0</v>
      </c>
      <c r="AI83" s="108">
        <f>INDEX(Cal_ModelledCosts!AI:AI,MATCH($J83,Cal_ModelledCosts!$J:$J,0))</f>
        <v>0</v>
      </c>
      <c r="AJ83" s="108">
        <f>INDEX(Cal_ModelledCosts!AJ:AJ,MATCH($J83,Cal_ModelledCosts!$J:$J,0))</f>
        <v>0</v>
      </c>
      <c r="AK83" s="108">
        <f>INDEX(Cal_ModelledCosts!AK:AK,MATCH($J83,Cal_ModelledCosts!$J:$J,0))</f>
        <v>0</v>
      </c>
      <c r="AM83" s="99"/>
      <c r="AN83" s="79"/>
      <c r="AO83" s="79"/>
      <c r="AP83" s="79"/>
      <c r="AQ83" s="79"/>
      <c r="AR83" s="79"/>
      <c r="AT83" s="75" t="s">
        <v>140</v>
      </c>
      <c r="AU83" s="87">
        <v>43735</v>
      </c>
      <c r="AV83" s="75" t="s">
        <v>144</v>
      </c>
    </row>
    <row r="84" spans="3:60" x14ac:dyDescent="0.3">
      <c r="E84" s="75" t="s">
        <v>35</v>
      </c>
      <c r="F84" s="75" t="str">
        <f t="shared" si="12"/>
        <v>Procurement</v>
      </c>
      <c r="J84" s="75" t="str">
        <f t="shared" si="13"/>
        <v>LonProcurement</v>
      </c>
      <c r="L84" s="75" t="s">
        <v>128</v>
      </c>
      <c r="R84" s="79"/>
      <c r="T84" s="79"/>
      <c r="U84" s="79"/>
      <c r="V84" s="79"/>
      <c r="W84" s="79"/>
      <c r="X84" s="79"/>
      <c r="Y84" s="108">
        <f>INDEX(Cal_ModelledCosts!Y:Y,MATCH($J84,Cal_ModelledCosts!$J:$J,0))</f>
        <v>0</v>
      </c>
      <c r="Z84" s="108">
        <f>INDEX(Cal_ModelledCosts!Z:Z,MATCH($J84,Cal_ModelledCosts!$J:$J,0))</f>
        <v>0</v>
      </c>
      <c r="AA84" s="108">
        <f>INDEX(Cal_ModelledCosts!AA:AA,MATCH($J84,Cal_ModelledCosts!$J:$J,0))</f>
        <v>0</v>
      </c>
      <c r="AB84" s="108">
        <f>INDEX(Cal_ModelledCosts!AB:AB,MATCH($J84,Cal_ModelledCosts!$J:$J,0))</f>
        <v>0</v>
      </c>
      <c r="AC84" s="108">
        <f>INDEX(Cal_ModelledCosts!AC:AC,MATCH($J84,Cal_ModelledCosts!$J:$J,0))</f>
        <v>0</v>
      </c>
      <c r="AD84" s="108">
        <f>INDEX(Cal_ModelledCosts!AD:AD,MATCH($J84,Cal_ModelledCosts!$J:$J,0))</f>
        <v>0</v>
      </c>
      <c r="AE84" s="108">
        <f>INDEX(Cal_ModelledCosts!AE:AE,MATCH($J84,Cal_ModelledCosts!$J:$J,0))</f>
        <v>0</v>
      </c>
      <c r="AF84" s="108">
        <f>INDEX(Cal_ModelledCosts!AF:AF,MATCH($J84,Cal_ModelledCosts!$J:$J,0))</f>
        <v>0</v>
      </c>
      <c r="AG84" s="108">
        <f>INDEX(Cal_ModelledCosts!AG:AG,MATCH($J84,Cal_ModelledCosts!$J:$J,0))</f>
        <v>0</v>
      </c>
      <c r="AH84" s="108">
        <f>INDEX(Cal_ModelledCosts!AH:AH,MATCH($J84,Cal_ModelledCosts!$J:$J,0))</f>
        <v>0</v>
      </c>
      <c r="AI84" s="108">
        <f>INDEX(Cal_ModelledCosts!AI:AI,MATCH($J84,Cal_ModelledCosts!$J:$J,0))</f>
        <v>0</v>
      </c>
      <c r="AJ84" s="108">
        <f>INDEX(Cal_ModelledCosts!AJ:AJ,MATCH($J84,Cal_ModelledCosts!$J:$J,0))</f>
        <v>0</v>
      </c>
      <c r="AK84" s="108">
        <f>INDEX(Cal_ModelledCosts!AK:AK,MATCH($J84,Cal_ModelledCosts!$J:$J,0))</f>
        <v>0</v>
      </c>
      <c r="AM84" s="79"/>
      <c r="AN84" s="79"/>
      <c r="AO84" s="79"/>
      <c r="AP84" s="79"/>
      <c r="AQ84" s="79"/>
      <c r="AR84" s="79"/>
    </row>
    <row r="85" spans="3:60" s="71" customFormat="1" ht="13.5" customHeight="1" x14ac:dyDescent="0.3">
      <c r="E85" s="71" t="s">
        <v>37</v>
      </c>
      <c r="F85" s="71" t="str">
        <f t="shared" si="12"/>
        <v>Procurement</v>
      </c>
      <c r="G85" s="75"/>
      <c r="H85" s="75"/>
      <c r="J85" s="71" t="str">
        <f t="shared" si="13"/>
        <v>NWProcurement</v>
      </c>
      <c r="L85" s="71" t="s">
        <v>128</v>
      </c>
      <c r="R85" s="72"/>
      <c r="T85" s="72"/>
      <c r="U85" s="72"/>
      <c r="V85" s="72"/>
      <c r="W85" s="72"/>
      <c r="X85" s="72"/>
      <c r="Y85" s="108">
        <f>INDEX(Cal_ModelledCosts!Y:Y,MATCH($J85,Cal_ModelledCosts!$J:$J,0))</f>
        <v>0</v>
      </c>
      <c r="Z85" s="108">
        <f>INDEX(Cal_ModelledCosts!Z:Z,MATCH($J85,Cal_ModelledCosts!$J:$J,0))</f>
        <v>0</v>
      </c>
      <c r="AA85" s="108">
        <f>INDEX(Cal_ModelledCosts!AA:AA,MATCH($J85,Cal_ModelledCosts!$J:$J,0))</f>
        <v>0</v>
      </c>
      <c r="AB85" s="108">
        <f>INDEX(Cal_ModelledCosts!AB:AB,MATCH($J85,Cal_ModelledCosts!$J:$J,0))</f>
        <v>0</v>
      </c>
      <c r="AC85" s="108">
        <f>INDEX(Cal_ModelledCosts!AC:AC,MATCH($J85,Cal_ModelledCosts!$J:$J,0))</f>
        <v>0</v>
      </c>
      <c r="AD85" s="108">
        <f>INDEX(Cal_ModelledCosts!AD:AD,MATCH($J85,Cal_ModelledCosts!$J:$J,0))</f>
        <v>0</v>
      </c>
      <c r="AE85" s="108">
        <f>INDEX(Cal_ModelledCosts!AE:AE,MATCH($J85,Cal_ModelledCosts!$J:$J,0))</f>
        <v>0</v>
      </c>
      <c r="AF85" s="108">
        <f>INDEX(Cal_ModelledCosts!AF:AF,MATCH($J85,Cal_ModelledCosts!$J:$J,0))</f>
        <v>0</v>
      </c>
      <c r="AG85" s="108">
        <f>INDEX(Cal_ModelledCosts!AG:AG,MATCH($J85,Cal_ModelledCosts!$J:$J,0))</f>
        <v>0</v>
      </c>
      <c r="AH85" s="108">
        <f>INDEX(Cal_ModelledCosts!AH:AH,MATCH($J85,Cal_ModelledCosts!$J:$J,0))</f>
        <v>0</v>
      </c>
      <c r="AI85" s="108">
        <f>INDEX(Cal_ModelledCosts!AI:AI,MATCH($J85,Cal_ModelledCosts!$J:$J,0))</f>
        <v>0</v>
      </c>
      <c r="AJ85" s="108">
        <f>INDEX(Cal_ModelledCosts!AJ:AJ,MATCH($J85,Cal_ModelledCosts!$J:$J,0))</f>
        <v>0</v>
      </c>
      <c r="AK85" s="108">
        <f>INDEX(Cal_ModelledCosts!AK:AK,MATCH($J85,Cal_ModelledCosts!$J:$J,0))</f>
        <v>0</v>
      </c>
      <c r="AM85" s="72"/>
      <c r="AN85" s="72"/>
      <c r="AO85" s="72"/>
      <c r="AP85" s="72"/>
      <c r="AQ85" s="72"/>
      <c r="AR85" s="72"/>
      <c r="AU85" s="73"/>
    </row>
    <row r="86" spans="3:60" x14ac:dyDescent="0.3">
      <c r="E86" s="75" t="s">
        <v>39</v>
      </c>
      <c r="F86" s="75" t="str">
        <f t="shared" si="12"/>
        <v>Procurement</v>
      </c>
      <c r="J86" s="75" t="str">
        <f t="shared" si="13"/>
        <v>WMProcurement</v>
      </c>
      <c r="L86" s="75" t="s">
        <v>128</v>
      </c>
      <c r="R86" s="79"/>
      <c r="T86" s="79"/>
      <c r="U86" s="79"/>
      <c r="V86" s="79"/>
      <c r="W86" s="79"/>
      <c r="X86" s="79"/>
      <c r="Y86" s="108">
        <f>INDEX(Cal_ModelledCosts!Y:Y,MATCH($J86,Cal_ModelledCosts!$J:$J,0))</f>
        <v>0</v>
      </c>
      <c r="Z86" s="108">
        <f>INDEX(Cal_ModelledCosts!Z:Z,MATCH($J86,Cal_ModelledCosts!$J:$J,0))</f>
        <v>0</v>
      </c>
      <c r="AA86" s="108">
        <f>INDEX(Cal_ModelledCosts!AA:AA,MATCH($J86,Cal_ModelledCosts!$J:$J,0))</f>
        <v>0</v>
      </c>
      <c r="AB86" s="108">
        <f>INDEX(Cal_ModelledCosts!AB:AB,MATCH($J86,Cal_ModelledCosts!$J:$J,0))</f>
        <v>0</v>
      </c>
      <c r="AC86" s="108">
        <f>INDEX(Cal_ModelledCosts!AC:AC,MATCH($J86,Cal_ModelledCosts!$J:$J,0))</f>
        <v>0</v>
      </c>
      <c r="AD86" s="108">
        <f>INDEX(Cal_ModelledCosts!AD:AD,MATCH($J86,Cal_ModelledCosts!$J:$J,0))</f>
        <v>0</v>
      </c>
      <c r="AE86" s="108">
        <f>INDEX(Cal_ModelledCosts!AE:AE,MATCH($J86,Cal_ModelledCosts!$J:$J,0))</f>
        <v>0</v>
      </c>
      <c r="AF86" s="108">
        <f>INDEX(Cal_ModelledCosts!AF:AF,MATCH($J86,Cal_ModelledCosts!$J:$J,0))</f>
        <v>0</v>
      </c>
      <c r="AG86" s="108">
        <f>INDEX(Cal_ModelledCosts!AG:AG,MATCH($J86,Cal_ModelledCosts!$J:$J,0))</f>
        <v>0</v>
      </c>
      <c r="AH86" s="108">
        <f>INDEX(Cal_ModelledCosts!AH:AH,MATCH($J86,Cal_ModelledCosts!$J:$J,0))</f>
        <v>0</v>
      </c>
      <c r="AI86" s="108">
        <f>INDEX(Cal_ModelledCosts!AI:AI,MATCH($J86,Cal_ModelledCosts!$J:$J,0))</f>
        <v>0</v>
      </c>
      <c r="AJ86" s="108">
        <f>INDEX(Cal_ModelledCosts!AJ:AJ,MATCH($J86,Cal_ModelledCosts!$J:$J,0))</f>
        <v>0</v>
      </c>
      <c r="AK86" s="108">
        <f>INDEX(Cal_ModelledCosts!AK:AK,MATCH($J86,Cal_ModelledCosts!$J:$J,0))</f>
        <v>0</v>
      </c>
      <c r="AM86" s="79"/>
      <c r="AN86" s="79"/>
      <c r="AO86" s="79"/>
      <c r="AP86" s="79"/>
      <c r="AQ86" s="79"/>
      <c r="AR86" s="79"/>
    </row>
    <row r="87" spans="3:60" x14ac:dyDescent="0.3">
      <c r="E87" s="75" t="s">
        <v>41</v>
      </c>
      <c r="F87" s="75" t="str">
        <f t="shared" si="12"/>
        <v>Procurement</v>
      </c>
      <c r="J87" s="75" t="str">
        <f t="shared" si="13"/>
        <v>NGNProcurement</v>
      </c>
      <c r="L87" s="75" t="s">
        <v>128</v>
      </c>
      <c r="R87" s="79"/>
      <c r="T87" s="79"/>
      <c r="U87" s="79"/>
      <c r="V87" s="79"/>
      <c r="W87" s="79"/>
      <c r="X87" s="79"/>
      <c r="Y87" s="108">
        <f>INDEX(Cal_ModelledCosts!Y:Y,MATCH($J87,Cal_ModelledCosts!$J:$J,0))</f>
        <v>0</v>
      </c>
      <c r="Z87" s="108">
        <f>INDEX(Cal_ModelledCosts!Z:Z,MATCH($J87,Cal_ModelledCosts!$J:$J,0))</f>
        <v>0</v>
      </c>
      <c r="AA87" s="108">
        <f>INDEX(Cal_ModelledCosts!AA:AA,MATCH($J87,Cal_ModelledCosts!$J:$J,0))</f>
        <v>0</v>
      </c>
      <c r="AB87" s="108">
        <f>INDEX(Cal_ModelledCosts!AB:AB,MATCH($J87,Cal_ModelledCosts!$J:$J,0))</f>
        <v>0</v>
      </c>
      <c r="AC87" s="108">
        <f>INDEX(Cal_ModelledCosts!AC:AC,MATCH($J87,Cal_ModelledCosts!$J:$J,0))</f>
        <v>0</v>
      </c>
      <c r="AD87" s="108">
        <f>INDEX(Cal_ModelledCosts!AD:AD,MATCH($J87,Cal_ModelledCosts!$J:$J,0))</f>
        <v>0</v>
      </c>
      <c r="AE87" s="108">
        <f>INDEX(Cal_ModelledCosts!AE:AE,MATCH($J87,Cal_ModelledCosts!$J:$J,0))</f>
        <v>0</v>
      </c>
      <c r="AF87" s="108">
        <f>INDEX(Cal_ModelledCosts!AF:AF,MATCH($J87,Cal_ModelledCosts!$J:$J,0))</f>
        <v>0</v>
      </c>
      <c r="AG87" s="108">
        <f>INDEX(Cal_ModelledCosts!AG:AG,MATCH($J87,Cal_ModelledCosts!$J:$J,0))</f>
        <v>0</v>
      </c>
      <c r="AH87" s="108">
        <f>INDEX(Cal_ModelledCosts!AH:AH,MATCH($J87,Cal_ModelledCosts!$J:$J,0))</f>
        <v>0</v>
      </c>
      <c r="AI87" s="108">
        <f>INDEX(Cal_ModelledCosts!AI:AI,MATCH($J87,Cal_ModelledCosts!$J:$J,0))</f>
        <v>0</v>
      </c>
      <c r="AJ87" s="108">
        <f>INDEX(Cal_ModelledCosts!AJ:AJ,MATCH($J87,Cal_ModelledCosts!$J:$J,0))</f>
        <v>0</v>
      </c>
      <c r="AK87" s="108">
        <f>INDEX(Cal_ModelledCosts!AK:AK,MATCH($J87,Cal_ModelledCosts!$J:$J,0))</f>
        <v>0</v>
      </c>
      <c r="AM87" s="79"/>
      <c r="AN87" s="79"/>
      <c r="AO87" s="79"/>
      <c r="AP87" s="79"/>
      <c r="AQ87" s="79"/>
      <c r="AR87" s="79"/>
    </row>
    <row r="88" spans="3:60" x14ac:dyDescent="0.3">
      <c r="E88" s="75" t="s">
        <v>43</v>
      </c>
      <c r="F88" s="75" t="str">
        <f t="shared" si="12"/>
        <v>Procurement</v>
      </c>
      <c r="J88" s="75" t="str">
        <f t="shared" si="13"/>
        <v>ScProcurement</v>
      </c>
      <c r="L88" s="75" t="s">
        <v>128</v>
      </c>
      <c r="P88" s="75" t="s">
        <v>135</v>
      </c>
      <c r="R88" s="79"/>
      <c r="T88" s="79"/>
      <c r="U88" s="79"/>
      <c r="V88" s="79"/>
      <c r="W88" s="79"/>
      <c r="X88" s="79"/>
      <c r="Y88" s="108">
        <f>INDEX(Cal_ModelledCosts!Y:Y,MATCH($J88,Cal_ModelledCosts!$J:$J,0))</f>
        <v>0</v>
      </c>
      <c r="Z88" s="108">
        <f>INDEX(Cal_ModelledCosts!Z:Z,MATCH($J88,Cal_ModelledCosts!$J:$J,0))</f>
        <v>0</v>
      </c>
      <c r="AA88" s="108">
        <f>INDEX(Cal_ModelledCosts!AA:AA,MATCH($J88,Cal_ModelledCosts!$J:$J,0))</f>
        <v>0</v>
      </c>
      <c r="AB88" s="108">
        <f>INDEX(Cal_ModelledCosts!AB:AB,MATCH($J88,Cal_ModelledCosts!$J:$J,0))</f>
        <v>0</v>
      </c>
      <c r="AC88" s="108">
        <f>INDEX(Cal_ModelledCosts!AC:AC,MATCH($J88,Cal_ModelledCosts!$J:$J,0))</f>
        <v>0</v>
      </c>
      <c r="AD88" s="108">
        <f>INDEX(Cal_ModelledCosts!AD:AD,MATCH($J88,Cal_ModelledCosts!$J:$J,0))</f>
        <v>0</v>
      </c>
      <c r="AE88" s="108">
        <f>INDEX(Cal_ModelledCosts!AE:AE,MATCH($J88,Cal_ModelledCosts!$J:$J,0))</f>
        <v>0</v>
      </c>
      <c r="AF88" s="108">
        <f>INDEX(Cal_ModelledCosts!AF:AF,MATCH($J88,Cal_ModelledCosts!$J:$J,0))</f>
        <v>0</v>
      </c>
      <c r="AG88" s="108">
        <f>INDEX(Cal_ModelledCosts!AG:AG,MATCH($J88,Cal_ModelledCosts!$J:$J,0))</f>
        <v>0</v>
      </c>
      <c r="AH88" s="108">
        <f>INDEX(Cal_ModelledCosts!AH:AH,MATCH($J88,Cal_ModelledCosts!$J:$J,0))</f>
        <v>0</v>
      </c>
      <c r="AI88" s="108">
        <f>INDEX(Cal_ModelledCosts!AI:AI,MATCH($J88,Cal_ModelledCosts!$J:$J,0))</f>
        <v>0</v>
      </c>
      <c r="AJ88" s="108">
        <f>INDEX(Cal_ModelledCosts!AJ:AJ,MATCH($J88,Cal_ModelledCosts!$J:$J,0))</f>
        <v>0</v>
      </c>
      <c r="AK88" s="108">
        <f>INDEX(Cal_ModelledCosts!AK:AK,MATCH($J88,Cal_ModelledCosts!$J:$J,0))</f>
        <v>0</v>
      </c>
      <c r="AM88" s="79"/>
      <c r="AN88" s="79"/>
      <c r="AO88" s="79"/>
      <c r="AP88" s="79"/>
      <c r="AQ88" s="79"/>
      <c r="AR88" s="79"/>
      <c r="AT88" s="75" t="s">
        <v>140</v>
      </c>
      <c r="AU88" s="87">
        <v>43735</v>
      </c>
      <c r="AV88" s="75" t="s">
        <v>144</v>
      </c>
    </row>
    <row r="89" spans="3:60" x14ac:dyDescent="0.3">
      <c r="E89" s="75" t="s">
        <v>45</v>
      </c>
      <c r="F89" s="75" t="str">
        <f t="shared" si="12"/>
        <v>Procurement</v>
      </c>
      <c r="J89" s="75" t="str">
        <f t="shared" si="13"/>
        <v>SoProcurement</v>
      </c>
      <c r="L89" s="75" t="s">
        <v>128</v>
      </c>
      <c r="R89" s="79"/>
      <c r="T89" s="79"/>
      <c r="U89" s="79"/>
      <c r="V89" s="79"/>
      <c r="W89" s="79"/>
      <c r="X89" s="79"/>
      <c r="Y89" s="108">
        <f>INDEX(Cal_ModelledCosts!Y:Y,MATCH($J89,Cal_ModelledCosts!$J:$J,0))</f>
        <v>0</v>
      </c>
      <c r="Z89" s="108">
        <f>INDEX(Cal_ModelledCosts!Z:Z,MATCH($J89,Cal_ModelledCosts!$J:$J,0))</f>
        <v>0</v>
      </c>
      <c r="AA89" s="108">
        <f>INDEX(Cal_ModelledCosts!AA:AA,MATCH($J89,Cal_ModelledCosts!$J:$J,0))</f>
        <v>0</v>
      </c>
      <c r="AB89" s="108">
        <f>INDEX(Cal_ModelledCosts!AB:AB,MATCH($J89,Cal_ModelledCosts!$J:$J,0))</f>
        <v>0</v>
      </c>
      <c r="AC89" s="108">
        <f>INDEX(Cal_ModelledCosts!AC:AC,MATCH($J89,Cal_ModelledCosts!$J:$J,0))</f>
        <v>0</v>
      </c>
      <c r="AD89" s="108">
        <f>INDEX(Cal_ModelledCosts!AD:AD,MATCH($J89,Cal_ModelledCosts!$J:$J,0))</f>
        <v>0</v>
      </c>
      <c r="AE89" s="108">
        <f>INDEX(Cal_ModelledCosts!AE:AE,MATCH($J89,Cal_ModelledCosts!$J:$J,0))</f>
        <v>0</v>
      </c>
      <c r="AF89" s="108">
        <f>INDEX(Cal_ModelledCosts!AF:AF,MATCH($J89,Cal_ModelledCosts!$J:$J,0))</f>
        <v>0</v>
      </c>
      <c r="AG89" s="108">
        <f>INDEX(Cal_ModelledCosts!AG:AG,MATCH($J89,Cal_ModelledCosts!$J:$J,0))</f>
        <v>0</v>
      </c>
      <c r="AH89" s="108">
        <f>INDEX(Cal_ModelledCosts!AH:AH,MATCH($J89,Cal_ModelledCosts!$J:$J,0))</f>
        <v>0</v>
      </c>
      <c r="AI89" s="108">
        <f>INDEX(Cal_ModelledCosts!AI:AI,MATCH($J89,Cal_ModelledCosts!$J:$J,0))</f>
        <v>0</v>
      </c>
      <c r="AJ89" s="108">
        <f>INDEX(Cal_ModelledCosts!AJ:AJ,MATCH($J89,Cal_ModelledCosts!$J:$J,0))</f>
        <v>0</v>
      </c>
      <c r="AK89" s="108">
        <f>INDEX(Cal_ModelledCosts!AK:AK,MATCH($J89,Cal_ModelledCosts!$J:$J,0))</f>
        <v>0</v>
      </c>
      <c r="AM89" s="79"/>
      <c r="AN89" s="79"/>
      <c r="AO89" s="79"/>
      <c r="AP89" s="79"/>
      <c r="AQ89" s="79"/>
      <c r="AR89" s="79"/>
    </row>
    <row r="90" spans="3:60" x14ac:dyDescent="0.3">
      <c r="E90" s="75" t="s">
        <v>47</v>
      </c>
      <c r="F90" s="75" t="str">
        <f t="shared" si="12"/>
        <v>Procurement</v>
      </c>
      <c r="J90" s="75" t="str">
        <f t="shared" si="13"/>
        <v>WWUProcurement</v>
      </c>
      <c r="L90" s="75" t="s">
        <v>128</v>
      </c>
      <c r="R90" s="79"/>
      <c r="T90" s="79"/>
      <c r="U90" s="79"/>
      <c r="V90" s="79"/>
      <c r="W90" s="79"/>
      <c r="X90" s="79"/>
      <c r="Y90" s="108">
        <f>INDEX(Cal_ModelledCosts!Y:Y,MATCH($J90,Cal_ModelledCosts!$J:$J,0))</f>
        <v>0</v>
      </c>
      <c r="Z90" s="108">
        <f>INDEX(Cal_ModelledCosts!Z:Z,MATCH($J90,Cal_ModelledCosts!$J:$J,0))</f>
        <v>0</v>
      </c>
      <c r="AA90" s="108">
        <f>INDEX(Cal_ModelledCosts!AA:AA,MATCH($J90,Cal_ModelledCosts!$J:$J,0))</f>
        <v>0</v>
      </c>
      <c r="AB90" s="108">
        <f>INDEX(Cal_ModelledCosts!AB:AB,MATCH($J90,Cal_ModelledCosts!$J:$J,0))</f>
        <v>0</v>
      </c>
      <c r="AC90" s="108">
        <f>INDEX(Cal_ModelledCosts!AC:AC,MATCH($J90,Cal_ModelledCosts!$J:$J,0))</f>
        <v>0</v>
      </c>
      <c r="AD90" s="108">
        <f>INDEX(Cal_ModelledCosts!AD:AD,MATCH($J90,Cal_ModelledCosts!$J:$J,0))</f>
        <v>0</v>
      </c>
      <c r="AE90" s="108">
        <f>INDEX(Cal_ModelledCosts!AE:AE,MATCH($J90,Cal_ModelledCosts!$J:$J,0))</f>
        <v>0</v>
      </c>
      <c r="AF90" s="108">
        <f>INDEX(Cal_ModelledCosts!AF:AF,MATCH($J90,Cal_ModelledCosts!$J:$J,0))</f>
        <v>0</v>
      </c>
      <c r="AG90" s="108">
        <f>INDEX(Cal_ModelledCosts!AG:AG,MATCH($J90,Cal_ModelledCosts!$J:$J,0))</f>
        <v>0</v>
      </c>
      <c r="AH90" s="108">
        <f>INDEX(Cal_ModelledCosts!AH:AH,MATCH($J90,Cal_ModelledCosts!$J:$J,0))</f>
        <v>0</v>
      </c>
      <c r="AI90" s="108">
        <f>INDEX(Cal_ModelledCosts!AI:AI,MATCH($J90,Cal_ModelledCosts!$J:$J,0))</f>
        <v>0</v>
      </c>
      <c r="AJ90" s="108">
        <f>INDEX(Cal_ModelledCosts!AJ:AJ,MATCH($J90,Cal_ModelledCosts!$J:$J,0))</f>
        <v>0</v>
      </c>
      <c r="AK90" s="108">
        <f>INDEX(Cal_ModelledCosts!AK:AK,MATCH($J90,Cal_ModelledCosts!$J:$J,0))</f>
        <v>0</v>
      </c>
      <c r="AM90" s="79"/>
      <c r="AN90" s="96"/>
      <c r="AO90" s="96"/>
      <c r="AP90" s="79"/>
      <c r="AQ90" s="96"/>
      <c r="AR90" s="96"/>
    </row>
    <row r="92" spans="3:60" x14ac:dyDescent="0.3">
      <c r="C92" s="10" t="s">
        <v>161</v>
      </c>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41"/>
      <c r="AV92" s="10"/>
      <c r="AW92" s="10"/>
      <c r="AX92" s="10"/>
      <c r="AY92" s="10"/>
      <c r="AZ92" s="10"/>
      <c r="BA92" s="10"/>
      <c r="BB92" s="10"/>
      <c r="BC92" s="10"/>
      <c r="BD92" s="10"/>
      <c r="BE92" s="10"/>
      <c r="BF92" s="10"/>
      <c r="BG92" s="10"/>
      <c r="BH92" s="10"/>
    </row>
    <row r="93" spans="3:60" x14ac:dyDescent="0.3">
      <c r="AU93" s="75"/>
    </row>
    <row r="94" spans="3:60" x14ac:dyDescent="0.3">
      <c r="E94" s="75" t="s">
        <v>32</v>
      </c>
      <c r="F94" s="75" t="str">
        <f t="shared" ref="F94:F101" si="14">$C$92</f>
        <v>CEO &amp; Group Management</v>
      </c>
      <c r="J94" s="75" t="str">
        <f t="shared" ref="J94:J101" si="15">$E94&amp;""&amp;F94</f>
        <v>EoECEO &amp; Group Management</v>
      </c>
      <c r="L94" s="75" t="s">
        <v>128</v>
      </c>
      <c r="P94" s="75" t="s">
        <v>135</v>
      </c>
      <c r="R94" s="79"/>
      <c r="T94" s="79"/>
      <c r="U94" s="79"/>
      <c r="V94" s="79"/>
      <c r="W94" s="79"/>
      <c r="X94" s="79"/>
      <c r="Y94" s="108">
        <f>INDEX(Cal_ModelledCosts!Y:Y,MATCH($J94,Cal_ModelledCosts!$J:$J,0))</f>
        <v>0</v>
      </c>
      <c r="Z94" s="108">
        <f>INDEX(Cal_ModelledCosts!Z:Z,MATCH($J94,Cal_ModelledCosts!$J:$J,0))</f>
        <v>0</v>
      </c>
      <c r="AA94" s="108">
        <f>INDEX(Cal_ModelledCosts!AA:AA,MATCH($J94,Cal_ModelledCosts!$J:$J,0))</f>
        <v>0</v>
      </c>
      <c r="AB94" s="108">
        <f>INDEX(Cal_ModelledCosts!AB:AB,MATCH($J94,Cal_ModelledCosts!$J:$J,0))</f>
        <v>0</v>
      </c>
      <c r="AC94" s="108">
        <f>INDEX(Cal_ModelledCosts!AC:AC,MATCH($J94,Cal_ModelledCosts!$J:$J,0))</f>
        <v>0</v>
      </c>
      <c r="AD94" s="108">
        <f>INDEX(Cal_ModelledCosts!AD:AD,MATCH($J94,Cal_ModelledCosts!$J:$J,0))</f>
        <v>0</v>
      </c>
      <c r="AE94" s="108">
        <f>INDEX(Cal_ModelledCosts!AE:AE,MATCH($J94,Cal_ModelledCosts!$J:$J,0))</f>
        <v>0</v>
      </c>
      <c r="AF94" s="108">
        <f>INDEX(Cal_ModelledCosts!AF:AF,MATCH($J94,Cal_ModelledCosts!$J:$J,0))</f>
        <v>0</v>
      </c>
      <c r="AG94" s="108">
        <f>INDEX(Cal_ModelledCosts!AG:AG,MATCH($J94,Cal_ModelledCosts!$J:$J,0))</f>
        <v>0</v>
      </c>
      <c r="AH94" s="108">
        <f>INDEX(Cal_ModelledCosts!AH:AH,MATCH($J94,Cal_ModelledCosts!$J:$J,0))</f>
        <v>0</v>
      </c>
      <c r="AI94" s="108">
        <f>INDEX(Cal_ModelledCosts!AI:AI,MATCH($J94,Cal_ModelledCosts!$J:$J,0))</f>
        <v>0</v>
      </c>
      <c r="AJ94" s="108">
        <f>INDEX(Cal_ModelledCosts!AJ:AJ,MATCH($J94,Cal_ModelledCosts!$J:$J,0))</f>
        <v>0</v>
      </c>
      <c r="AK94" s="108">
        <f>INDEX(Cal_ModelledCosts!AK:AK,MATCH($J94,Cal_ModelledCosts!$J:$J,0))</f>
        <v>0</v>
      </c>
      <c r="AM94" s="99"/>
      <c r="AN94" s="79"/>
      <c r="AO94" s="79"/>
      <c r="AP94" s="79"/>
      <c r="AQ94" s="79"/>
      <c r="AR94" s="79"/>
      <c r="AT94" s="75" t="s">
        <v>140</v>
      </c>
      <c r="AU94" s="87">
        <v>43735</v>
      </c>
      <c r="AV94" s="75" t="s">
        <v>144</v>
      </c>
    </row>
    <row r="95" spans="3:60" x14ac:dyDescent="0.3">
      <c r="E95" s="75" t="s">
        <v>35</v>
      </c>
      <c r="F95" s="75" t="str">
        <f t="shared" si="14"/>
        <v>CEO &amp; Group Management</v>
      </c>
      <c r="J95" s="75" t="str">
        <f t="shared" si="15"/>
        <v>LonCEO &amp; Group Management</v>
      </c>
      <c r="L95" s="75" t="s">
        <v>128</v>
      </c>
      <c r="R95" s="79"/>
      <c r="T95" s="79"/>
      <c r="U95" s="79"/>
      <c r="V95" s="79"/>
      <c r="W95" s="79"/>
      <c r="X95" s="79"/>
      <c r="Y95" s="108">
        <f>INDEX(Cal_ModelledCosts!Y:Y,MATCH($J95,Cal_ModelledCosts!$J:$J,0))</f>
        <v>0</v>
      </c>
      <c r="Z95" s="108">
        <f>INDEX(Cal_ModelledCosts!Z:Z,MATCH($J95,Cal_ModelledCosts!$J:$J,0))</f>
        <v>0</v>
      </c>
      <c r="AA95" s="108">
        <f>INDEX(Cal_ModelledCosts!AA:AA,MATCH($J95,Cal_ModelledCosts!$J:$J,0))</f>
        <v>0</v>
      </c>
      <c r="AB95" s="108">
        <f>INDEX(Cal_ModelledCosts!AB:AB,MATCH($J95,Cal_ModelledCosts!$J:$J,0))</f>
        <v>0</v>
      </c>
      <c r="AC95" s="108">
        <f>INDEX(Cal_ModelledCosts!AC:AC,MATCH($J95,Cal_ModelledCosts!$J:$J,0))</f>
        <v>0</v>
      </c>
      <c r="AD95" s="108">
        <f>INDEX(Cal_ModelledCosts!AD:AD,MATCH($J95,Cal_ModelledCosts!$J:$J,0))</f>
        <v>0</v>
      </c>
      <c r="AE95" s="108">
        <f>INDEX(Cal_ModelledCosts!AE:AE,MATCH($J95,Cal_ModelledCosts!$J:$J,0))</f>
        <v>0</v>
      </c>
      <c r="AF95" s="108">
        <f>INDEX(Cal_ModelledCosts!AF:AF,MATCH($J95,Cal_ModelledCosts!$J:$J,0))</f>
        <v>0</v>
      </c>
      <c r="AG95" s="108">
        <f>INDEX(Cal_ModelledCosts!AG:AG,MATCH($J95,Cal_ModelledCosts!$J:$J,0))</f>
        <v>0</v>
      </c>
      <c r="AH95" s="108">
        <f>INDEX(Cal_ModelledCosts!AH:AH,MATCH($J95,Cal_ModelledCosts!$J:$J,0))</f>
        <v>0</v>
      </c>
      <c r="AI95" s="108">
        <f>INDEX(Cal_ModelledCosts!AI:AI,MATCH($J95,Cal_ModelledCosts!$J:$J,0))</f>
        <v>0</v>
      </c>
      <c r="AJ95" s="108">
        <f>INDEX(Cal_ModelledCosts!AJ:AJ,MATCH($J95,Cal_ModelledCosts!$J:$J,0))</f>
        <v>0</v>
      </c>
      <c r="AK95" s="108">
        <f>INDEX(Cal_ModelledCosts!AK:AK,MATCH($J95,Cal_ModelledCosts!$J:$J,0))</f>
        <v>0</v>
      </c>
      <c r="AM95" s="79"/>
      <c r="AN95" s="79"/>
      <c r="AO95" s="79"/>
      <c r="AP95" s="79"/>
      <c r="AQ95" s="79"/>
      <c r="AR95" s="79"/>
    </row>
    <row r="96" spans="3:60" s="71" customFormat="1" ht="13.5" customHeight="1" x14ac:dyDescent="0.3">
      <c r="E96" s="71" t="s">
        <v>37</v>
      </c>
      <c r="F96" s="71" t="str">
        <f t="shared" si="14"/>
        <v>CEO &amp; Group Management</v>
      </c>
      <c r="G96" s="75"/>
      <c r="H96" s="75"/>
      <c r="J96" s="71" t="str">
        <f t="shared" si="15"/>
        <v>NWCEO &amp; Group Management</v>
      </c>
      <c r="L96" s="71" t="s">
        <v>128</v>
      </c>
      <c r="R96" s="72"/>
      <c r="T96" s="72"/>
      <c r="U96" s="72"/>
      <c r="V96" s="72"/>
      <c r="W96" s="72"/>
      <c r="X96" s="72"/>
      <c r="Y96" s="108">
        <f>INDEX(Cal_ModelledCosts!Y:Y,MATCH($J96,Cal_ModelledCosts!$J:$J,0))</f>
        <v>0</v>
      </c>
      <c r="Z96" s="108">
        <f>INDEX(Cal_ModelledCosts!Z:Z,MATCH($J96,Cal_ModelledCosts!$J:$J,0))</f>
        <v>0</v>
      </c>
      <c r="AA96" s="108">
        <f>INDEX(Cal_ModelledCosts!AA:AA,MATCH($J96,Cal_ModelledCosts!$J:$J,0))</f>
        <v>0</v>
      </c>
      <c r="AB96" s="108">
        <f>INDEX(Cal_ModelledCosts!AB:AB,MATCH($J96,Cal_ModelledCosts!$J:$J,0))</f>
        <v>0</v>
      </c>
      <c r="AC96" s="108">
        <f>INDEX(Cal_ModelledCosts!AC:AC,MATCH($J96,Cal_ModelledCosts!$J:$J,0))</f>
        <v>0</v>
      </c>
      <c r="AD96" s="108">
        <f>INDEX(Cal_ModelledCosts!AD:AD,MATCH($J96,Cal_ModelledCosts!$J:$J,0))</f>
        <v>0</v>
      </c>
      <c r="AE96" s="108">
        <f>INDEX(Cal_ModelledCosts!AE:AE,MATCH($J96,Cal_ModelledCosts!$J:$J,0))</f>
        <v>0</v>
      </c>
      <c r="AF96" s="108">
        <f>INDEX(Cal_ModelledCosts!AF:AF,MATCH($J96,Cal_ModelledCosts!$J:$J,0))</f>
        <v>0</v>
      </c>
      <c r="AG96" s="108">
        <f>INDEX(Cal_ModelledCosts!AG:AG,MATCH($J96,Cal_ModelledCosts!$J:$J,0))</f>
        <v>0</v>
      </c>
      <c r="AH96" s="108">
        <f>INDEX(Cal_ModelledCosts!AH:AH,MATCH($J96,Cal_ModelledCosts!$J:$J,0))</f>
        <v>0</v>
      </c>
      <c r="AI96" s="108">
        <f>INDEX(Cal_ModelledCosts!AI:AI,MATCH($J96,Cal_ModelledCosts!$J:$J,0))</f>
        <v>0</v>
      </c>
      <c r="AJ96" s="108">
        <f>INDEX(Cal_ModelledCosts!AJ:AJ,MATCH($J96,Cal_ModelledCosts!$J:$J,0))</f>
        <v>0</v>
      </c>
      <c r="AK96" s="108">
        <f>INDEX(Cal_ModelledCosts!AK:AK,MATCH($J96,Cal_ModelledCosts!$J:$J,0))</f>
        <v>0</v>
      </c>
      <c r="AM96" s="72"/>
      <c r="AN96" s="72"/>
      <c r="AO96" s="72"/>
      <c r="AP96" s="72"/>
      <c r="AQ96" s="72"/>
      <c r="AR96" s="72"/>
      <c r="AU96" s="73"/>
    </row>
    <row r="97" spans="3:60" x14ac:dyDescent="0.3">
      <c r="E97" s="75" t="s">
        <v>39</v>
      </c>
      <c r="F97" s="75" t="str">
        <f t="shared" si="14"/>
        <v>CEO &amp; Group Management</v>
      </c>
      <c r="J97" s="75" t="str">
        <f t="shared" si="15"/>
        <v>WMCEO &amp; Group Management</v>
      </c>
      <c r="L97" s="75" t="s">
        <v>128</v>
      </c>
      <c r="R97" s="79"/>
      <c r="T97" s="79"/>
      <c r="U97" s="79"/>
      <c r="V97" s="79"/>
      <c r="W97" s="79"/>
      <c r="X97" s="79"/>
      <c r="Y97" s="108">
        <f>INDEX(Cal_ModelledCosts!Y:Y,MATCH($J97,Cal_ModelledCosts!$J:$J,0))</f>
        <v>0</v>
      </c>
      <c r="Z97" s="108">
        <f>INDEX(Cal_ModelledCosts!Z:Z,MATCH($J97,Cal_ModelledCosts!$J:$J,0))</f>
        <v>0</v>
      </c>
      <c r="AA97" s="108">
        <f>INDEX(Cal_ModelledCosts!AA:AA,MATCH($J97,Cal_ModelledCosts!$J:$J,0))</f>
        <v>0</v>
      </c>
      <c r="AB97" s="108">
        <f>INDEX(Cal_ModelledCosts!AB:AB,MATCH($J97,Cal_ModelledCosts!$J:$J,0))</f>
        <v>0</v>
      </c>
      <c r="AC97" s="108">
        <f>INDEX(Cal_ModelledCosts!AC:AC,MATCH($J97,Cal_ModelledCosts!$J:$J,0))</f>
        <v>0</v>
      </c>
      <c r="AD97" s="108">
        <f>INDEX(Cal_ModelledCosts!AD:AD,MATCH($J97,Cal_ModelledCosts!$J:$J,0))</f>
        <v>0</v>
      </c>
      <c r="AE97" s="108">
        <f>INDEX(Cal_ModelledCosts!AE:AE,MATCH($J97,Cal_ModelledCosts!$J:$J,0))</f>
        <v>0</v>
      </c>
      <c r="AF97" s="108">
        <f>INDEX(Cal_ModelledCosts!AF:AF,MATCH($J97,Cal_ModelledCosts!$J:$J,0))</f>
        <v>0</v>
      </c>
      <c r="AG97" s="108">
        <f>INDEX(Cal_ModelledCosts!AG:AG,MATCH($J97,Cal_ModelledCosts!$J:$J,0))</f>
        <v>0</v>
      </c>
      <c r="AH97" s="108">
        <f>INDEX(Cal_ModelledCosts!AH:AH,MATCH($J97,Cal_ModelledCosts!$J:$J,0))</f>
        <v>0</v>
      </c>
      <c r="AI97" s="108">
        <f>INDEX(Cal_ModelledCosts!AI:AI,MATCH($J97,Cal_ModelledCosts!$J:$J,0))</f>
        <v>0</v>
      </c>
      <c r="AJ97" s="108">
        <f>INDEX(Cal_ModelledCosts!AJ:AJ,MATCH($J97,Cal_ModelledCosts!$J:$J,0))</f>
        <v>0</v>
      </c>
      <c r="AK97" s="108">
        <f>INDEX(Cal_ModelledCosts!AK:AK,MATCH($J97,Cal_ModelledCosts!$J:$J,0))</f>
        <v>0</v>
      </c>
      <c r="AM97" s="79"/>
      <c r="AN97" s="79"/>
      <c r="AO97" s="79"/>
      <c r="AP97" s="79"/>
      <c r="AQ97" s="79"/>
      <c r="AR97" s="79"/>
    </row>
    <row r="98" spans="3:60" x14ac:dyDescent="0.3">
      <c r="E98" s="75" t="s">
        <v>41</v>
      </c>
      <c r="F98" s="75" t="str">
        <f t="shared" si="14"/>
        <v>CEO &amp; Group Management</v>
      </c>
      <c r="J98" s="75" t="str">
        <f t="shared" si="15"/>
        <v>NGNCEO &amp; Group Management</v>
      </c>
      <c r="L98" s="75" t="s">
        <v>128</v>
      </c>
      <c r="R98" s="79"/>
      <c r="T98" s="79"/>
      <c r="U98" s="79"/>
      <c r="V98" s="79"/>
      <c r="W98" s="79"/>
      <c r="X98" s="79"/>
      <c r="Y98" s="108">
        <f>INDEX(Cal_ModelledCosts!Y:Y,MATCH($J98,Cal_ModelledCosts!$J:$J,0))</f>
        <v>0</v>
      </c>
      <c r="Z98" s="108">
        <f>INDEX(Cal_ModelledCosts!Z:Z,MATCH($J98,Cal_ModelledCosts!$J:$J,0))</f>
        <v>0</v>
      </c>
      <c r="AA98" s="108">
        <f>INDEX(Cal_ModelledCosts!AA:AA,MATCH($J98,Cal_ModelledCosts!$J:$J,0))</f>
        <v>0</v>
      </c>
      <c r="AB98" s="108">
        <f>INDEX(Cal_ModelledCosts!AB:AB,MATCH($J98,Cal_ModelledCosts!$J:$J,0))</f>
        <v>0</v>
      </c>
      <c r="AC98" s="108">
        <f>INDEX(Cal_ModelledCosts!AC:AC,MATCH($J98,Cal_ModelledCosts!$J:$J,0))</f>
        <v>0</v>
      </c>
      <c r="AD98" s="108">
        <f>INDEX(Cal_ModelledCosts!AD:AD,MATCH($J98,Cal_ModelledCosts!$J:$J,0))</f>
        <v>0</v>
      </c>
      <c r="AE98" s="108">
        <f>INDEX(Cal_ModelledCosts!AE:AE,MATCH($J98,Cal_ModelledCosts!$J:$J,0))</f>
        <v>0</v>
      </c>
      <c r="AF98" s="108">
        <f>INDEX(Cal_ModelledCosts!AF:AF,MATCH($J98,Cal_ModelledCosts!$J:$J,0))</f>
        <v>0</v>
      </c>
      <c r="AG98" s="108">
        <f>INDEX(Cal_ModelledCosts!AG:AG,MATCH($J98,Cal_ModelledCosts!$J:$J,0))</f>
        <v>0</v>
      </c>
      <c r="AH98" s="108">
        <f>INDEX(Cal_ModelledCosts!AH:AH,MATCH($J98,Cal_ModelledCosts!$J:$J,0))</f>
        <v>0</v>
      </c>
      <c r="AI98" s="108">
        <f>INDEX(Cal_ModelledCosts!AI:AI,MATCH($J98,Cal_ModelledCosts!$J:$J,0))</f>
        <v>0</v>
      </c>
      <c r="AJ98" s="108">
        <f>INDEX(Cal_ModelledCosts!AJ:AJ,MATCH($J98,Cal_ModelledCosts!$J:$J,0))</f>
        <v>0</v>
      </c>
      <c r="AK98" s="108">
        <f>INDEX(Cal_ModelledCosts!AK:AK,MATCH($J98,Cal_ModelledCosts!$J:$J,0))</f>
        <v>0</v>
      </c>
      <c r="AM98" s="79"/>
      <c r="AN98" s="79"/>
      <c r="AO98" s="79"/>
      <c r="AP98" s="79"/>
      <c r="AQ98" s="79"/>
      <c r="AR98" s="79"/>
    </row>
    <row r="99" spans="3:60" x14ac:dyDescent="0.3">
      <c r="E99" s="75" t="s">
        <v>43</v>
      </c>
      <c r="F99" s="75" t="str">
        <f t="shared" si="14"/>
        <v>CEO &amp; Group Management</v>
      </c>
      <c r="J99" s="75" t="str">
        <f t="shared" si="15"/>
        <v>ScCEO &amp; Group Management</v>
      </c>
      <c r="L99" s="75" t="s">
        <v>128</v>
      </c>
      <c r="P99" s="75" t="s">
        <v>135</v>
      </c>
      <c r="R99" s="79"/>
      <c r="T99" s="79"/>
      <c r="U99" s="79"/>
      <c r="V99" s="79"/>
      <c r="W99" s="79"/>
      <c r="X99" s="79"/>
      <c r="Y99" s="108">
        <f>INDEX(Cal_ModelledCosts!Y:Y,MATCH($J99,Cal_ModelledCosts!$J:$J,0))</f>
        <v>0</v>
      </c>
      <c r="Z99" s="108">
        <f>INDEX(Cal_ModelledCosts!Z:Z,MATCH($J99,Cal_ModelledCosts!$J:$J,0))</f>
        <v>0</v>
      </c>
      <c r="AA99" s="108">
        <f>INDEX(Cal_ModelledCosts!AA:AA,MATCH($J99,Cal_ModelledCosts!$J:$J,0))</f>
        <v>0</v>
      </c>
      <c r="AB99" s="108">
        <f>INDEX(Cal_ModelledCosts!AB:AB,MATCH($J99,Cal_ModelledCosts!$J:$J,0))</f>
        <v>0</v>
      </c>
      <c r="AC99" s="108">
        <f>INDEX(Cal_ModelledCosts!AC:AC,MATCH($J99,Cal_ModelledCosts!$J:$J,0))</f>
        <v>0</v>
      </c>
      <c r="AD99" s="108">
        <f>INDEX(Cal_ModelledCosts!AD:AD,MATCH($J99,Cal_ModelledCosts!$J:$J,0))</f>
        <v>0</v>
      </c>
      <c r="AE99" s="108">
        <f>INDEX(Cal_ModelledCosts!AE:AE,MATCH($J99,Cal_ModelledCosts!$J:$J,0))</f>
        <v>0</v>
      </c>
      <c r="AF99" s="108">
        <f>INDEX(Cal_ModelledCosts!AF:AF,MATCH($J99,Cal_ModelledCosts!$J:$J,0))</f>
        <v>0</v>
      </c>
      <c r="AG99" s="108">
        <f>INDEX(Cal_ModelledCosts!AG:AG,MATCH($J99,Cal_ModelledCosts!$J:$J,0))</f>
        <v>0</v>
      </c>
      <c r="AH99" s="108">
        <f>INDEX(Cal_ModelledCosts!AH:AH,MATCH($J99,Cal_ModelledCosts!$J:$J,0))</f>
        <v>0</v>
      </c>
      <c r="AI99" s="108">
        <f>INDEX(Cal_ModelledCosts!AI:AI,MATCH($J99,Cal_ModelledCosts!$J:$J,0))</f>
        <v>0</v>
      </c>
      <c r="AJ99" s="108">
        <f>INDEX(Cal_ModelledCosts!AJ:AJ,MATCH($J99,Cal_ModelledCosts!$J:$J,0))</f>
        <v>0</v>
      </c>
      <c r="AK99" s="108">
        <f>INDEX(Cal_ModelledCosts!AK:AK,MATCH($J99,Cal_ModelledCosts!$J:$J,0))</f>
        <v>0</v>
      </c>
      <c r="AM99" s="79"/>
      <c r="AN99" s="79"/>
      <c r="AO99" s="79"/>
      <c r="AP99" s="79"/>
      <c r="AQ99" s="79"/>
      <c r="AR99" s="79"/>
      <c r="AT99" s="75" t="s">
        <v>140</v>
      </c>
      <c r="AU99" s="87">
        <v>43735</v>
      </c>
      <c r="AV99" s="75" t="s">
        <v>144</v>
      </c>
    </row>
    <row r="100" spans="3:60" x14ac:dyDescent="0.3">
      <c r="E100" s="75" t="s">
        <v>45</v>
      </c>
      <c r="F100" s="75" t="str">
        <f t="shared" si="14"/>
        <v>CEO &amp; Group Management</v>
      </c>
      <c r="J100" s="75" t="str">
        <f t="shared" si="15"/>
        <v>SoCEO &amp; Group Management</v>
      </c>
      <c r="L100" s="75" t="s">
        <v>128</v>
      </c>
      <c r="R100" s="79"/>
      <c r="T100" s="79"/>
      <c r="U100" s="79"/>
      <c r="V100" s="79"/>
      <c r="W100" s="79"/>
      <c r="X100" s="79"/>
      <c r="Y100" s="108">
        <f>INDEX(Cal_ModelledCosts!Y:Y,MATCH($J100,Cal_ModelledCosts!$J:$J,0))</f>
        <v>0</v>
      </c>
      <c r="Z100" s="108">
        <f>INDEX(Cal_ModelledCosts!Z:Z,MATCH($J100,Cal_ModelledCosts!$J:$J,0))</f>
        <v>0</v>
      </c>
      <c r="AA100" s="108">
        <f>INDEX(Cal_ModelledCosts!AA:AA,MATCH($J100,Cal_ModelledCosts!$J:$J,0))</f>
        <v>0</v>
      </c>
      <c r="AB100" s="108">
        <f>INDEX(Cal_ModelledCosts!AB:AB,MATCH($J100,Cal_ModelledCosts!$J:$J,0))</f>
        <v>0</v>
      </c>
      <c r="AC100" s="108">
        <f>INDEX(Cal_ModelledCosts!AC:AC,MATCH($J100,Cal_ModelledCosts!$J:$J,0))</f>
        <v>0</v>
      </c>
      <c r="AD100" s="108">
        <f>INDEX(Cal_ModelledCosts!AD:AD,MATCH($J100,Cal_ModelledCosts!$J:$J,0))</f>
        <v>0</v>
      </c>
      <c r="AE100" s="108">
        <f>INDEX(Cal_ModelledCosts!AE:AE,MATCH($J100,Cal_ModelledCosts!$J:$J,0))</f>
        <v>0</v>
      </c>
      <c r="AF100" s="108">
        <f>INDEX(Cal_ModelledCosts!AF:AF,MATCH($J100,Cal_ModelledCosts!$J:$J,0))</f>
        <v>0</v>
      </c>
      <c r="AG100" s="108">
        <f>INDEX(Cal_ModelledCosts!AG:AG,MATCH($J100,Cal_ModelledCosts!$J:$J,0))</f>
        <v>0</v>
      </c>
      <c r="AH100" s="108">
        <f>INDEX(Cal_ModelledCosts!AH:AH,MATCH($J100,Cal_ModelledCosts!$J:$J,0))</f>
        <v>0</v>
      </c>
      <c r="AI100" s="108">
        <f>INDEX(Cal_ModelledCosts!AI:AI,MATCH($J100,Cal_ModelledCosts!$J:$J,0))</f>
        <v>0</v>
      </c>
      <c r="AJ100" s="108">
        <f>INDEX(Cal_ModelledCosts!AJ:AJ,MATCH($J100,Cal_ModelledCosts!$J:$J,0))</f>
        <v>0</v>
      </c>
      <c r="AK100" s="108">
        <f>INDEX(Cal_ModelledCosts!AK:AK,MATCH($J100,Cal_ModelledCosts!$J:$J,0))</f>
        <v>0</v>
      </c>
      <c r="AM100" s="79"/>
      <c r="AN100" s="79"/>
      <c r="AO100" s="79"/>
      <c r="AP100" s="79"/>
      <c r="AQ100" s="79"/>
      <c r="AR100" s="79"/>
    </row>
    <row r="101" spans="3:60" x14ac:dyDescent="0.3">
      <c r="E101" s="75" t="s">
        <v>47</v>
      </c>
      <c r="F101" s="75" t="str">
        <f t="shared" si="14"/>
        <v>CEO &amp; Group Management</v>
      </c>
      <c r="J101" s="75" t="str">
        <f t="shared" si="15"/>
        <v>WWUCEO &amp; Group Management</v>
      </c>
      <c r="L101" s="75" t="s">
        <v>128</v>
      </c>
      <c r="R101" s="79"/>
      <c r="T101" s="79"/>
      <c r="U101" s="79"/>
      <c r="V101" s="79"/>
      <c r="W101" s="79"/>
      <c r="X101" s="79"/>
      <c r="Y101" s="108">
        <f>INDEX(Cal_ModelledCosts!Y:Y,MATCH($J101,Cal_ModelledCosts!$J:$J,0))</f>
        <v>0</v>
      </c>
      <c r="Z101" s="108">
        <f>INDEX(Cal_ModelledCosts!Z:Z,MATCH($J101,Cal_ModelledCosts!$J:$J,0))</f>
        <v>0</v>
      </c>
      <c r="AA101" s="108">
        <f>INDEX(Cal_ModelledCosts!AA:AA,MATCH($J101,Cal_ModelledCosts!$J:$J,0))</f>
        <v>0</v>
      </c>
      <c r="AB101" s="108">
        <f>INDEX(Cal_ModelledCosts!AB:AB,MATCH($J101,Cal_ModelledCosts!$J:$J,0))</f>
        <v>0</v>
      </c>
      <c r="AC101" s="108">
        <f>INDEX(Cal_ModelledCosts!AC:AC,MATCH($J101,Cal_ModelledCosts!$J:$J,0))</f>
        <v>0</v>
      </c>
      <c r="AD101" s="108">
        <f>INDEX(Cal_ModelledCosts!AD:AD,MATCH($J101,Cal_ModelledCosts!$J:$J,0))</f>
        <v>0</v>
      </c>
      <c r="AE101" s="108">
        <f>INDEX(Cal_ModelledCosts!AE:AE,MATCH($J101,Cal_ModelledCosts!$J:$J,0))</f>
        <v>0</v>
      </c>
      <c r="AF101" s="108">
        <f>INDEX(Cal_ModelledCosts!AF:AF,MATCH($J101,Cal_ModelledCosts!$J:$J,0))</f>
        <v>0</v>
      </c>
      <c r="AG101" s="108">
        <f>INDEX(Cal_ModelledCosts!AG:AG,MATCH($J101,Cal_ModelledCosts!$J:$J,0))</f>
        <v>0</v>
      </c>
      <c r="AH101" s="108">
        <f>INDEX(Cal_ModelledCosts!AH:AH,MATCH($J101,Cal_ModelledCosts!$J:$J,0))</f>
        <v>0</v>
      </c>
      <c r="AI101" s="108">
        <f>INDEX(Cal_ModelledCosts!AI:AI,MATCH($J101,Cal_ModelledCosts!$J:$J,0))</f>
        <v>0</v>
      </c>
      <c r="AJ101" s="108">
        <f>INDEX(Cal_ModelledCosts!AJ:AJ,MATCH($J101,Cal_ModelledCosts!$J:$J,0))</f>
        <v>0</v>
      </c>
      <c r="AK101" s="108">
        <f>INDEX(Cal_ModelledCosts!AK:AK,MATCH($J101,Cal_ModelledCosts!$J:$J,0))</f>
        <v>0</v>
      </c>
      <c r="AM101" s="79"/>
      <c r="AN101" s="96"/>
      <c r="AO101" s="96"/>
      <c r="AP101" s="79"/>
      <c r="AQ101" s="96"/>
      <c r="AR101" s="96"/>
    </row>
    <row r="103" spans="3:60" x14ac:dyDescent="0.3">
      <c r="C103" s="10" t="s">
        <v>168</v>
      </c>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41"/>
      <c r="AV103" s="10"/>
      <c r="AW103" s="10"/>
      <c r="AX103" s="10"/>
      <c r="AY103" s="10"/>
      <c r="AZ103" s="10"/>
      <c r="BA103" s="10"/>
      <c r="BB103" s="10"/>
      <c r="BC103" s="10"/>
      <c r="BD103" s="10"/>
      <c r="BE103" s="10"/>
      <c r="BF103" s="10"/>
      <c r="BG103" s="10"/>
      <c r="BH103" s="10"/>
    </row>
    <row r="104" spans="3:60" x14ac:dyDescent="0.3">
      <c r="AU104" s="75"/>
    </row>
    <row r="105" spans="3:60" x14ac:dyDescent="0.3">
      <c r="E105" s="75" t="s">
        <v>32</v>
      </c>
      <c r="F105" s="75" t="str">
        <f t="shared" ref="F105:F112" si="16">$C$103</f>
        <v>Stores &amp; Logistics</v>
      </c>
      <c r="J105" s="75" t="str">
        <f t="shared" ref="J105:J112" si="17">$E105&amp;""&amp;F105</f>
        <v>EoEStores &amp; Logistics</v>
      </c>
      <c r="L105" s="75" t="s">
        <v>128</v>
      </c>
      <c r="P105" s="75" t="s">
        <v>135</v>
      </c>
      <c r="R105" s="79"/>
      <c r="T105" s="79"/>
      <c r="U105" s="79"/>
      <c r="V105" s="79"/>
      <c r="W105" s="79"/>
      <c r="X105" s="79"/>
      <c r="Y105" s="108">
        <f>INDEX(Cal_ModelledCosts!Y:Y,MATCH($J105,Cal_ModelledCosts!$J:$J,0))</f>
        <v>0</v>
      </c>
      <c r="Z105" s="108">
        <f>INDEX(Cal_ModelledCosts!Z:Z,MATCH($J105,Cal_ModelledCosts!$J:$J,0))</f>
        <v>0</v>
      </c>
      <c r="AA105" s="108">
        <f>INDEX(Cal_ModelledCosts!AA:AA,MATCH($J105,Cal_ModelledCosts!$J:$J,0))</f>
        <v>0</v>
      </c>
      <c r="AB105" s="108">
        <f>INDEX(Cal_ModelledCosts!AB:AB,MATCH($J105,Cal_ModelledCosts!$J:$J,0))</f>
        <v>0</v>
      </c>
      <c r="AC105" s="108">
        <f>INDEX(Cal_ModelledCosts!AC:AC,MATCH($J105,Cal_ModelledCosts!$J:$J,0))</f>
        <v>0</v>
      </c>
      <c r="AD105" s="108">
        <f>INDEX(Cal_ModelledCosts!AD:AD,MATCH($J105,Cal_ModelledCosts!$J:$J,0))</f>
        <v>0</v>
      </c>
      <c r="AE105" s="108">
        <f>INDEX(Cal_ModelledCosts!AE:AE,MATCH($J105,Cal_ModelledCosts!$J:$J,0))</f>
        <v>0</v>
      </c>
      <c r="AF105" s="108">
        <f>INDEX(Cal_ModelledCosts!AF:AF,MATCH($J105,Cal_ModelledCosts!$J:$J,0))</f>
        <v>0</v>
      </c>
      <c r="AG105" s="108">
        <f>INDEX(Cal_ModelledCosts!AG:AG,MATCH($J105,Cal_ModelledCosts!$J:$J,0))</f>
        <v>0</v>
      </c>
      <c r="AH105" s="108">
        <f>INDEX(Cal_ModelledCosts!AH:AH,MATCH($J105,Cal_ModelledCosts!$J:$J,0))</f>
        <v>0</v>
      </c>
      <c r="AI105" s="108">
        <f>INDEX(Cal_ModelledCosts!AI:AI,MATCH($J105,Cal_ModelledCosts!$J:$J,0))</f>
        <v>0</v>
      </c>
      <c r="AJ105" s="108">
        <f>INDEX(Cal_ModelledCosts!AJ:AJ,MATCH($J105,Cal_ModelledCosts!$J:$J,0))</f>
        <v>0</v>
      </c>
      <c r="AK105" s="108">
        <f>INDEX(Cal_ModelledCosts!AK:AK,MATCH($J105,Cal_ModelledCosts!$J:$J,0))</f>
        <v>0</v>
      </c>
      <c r="AM105" s="99"/>
      <c r="AN105" s="79"/>
      <c r="AO105" s="79"/>
      <c r="AP105" s="79"/>
      <c r="AQ105" s="79"/>
      <c r="AR105" s="79"/>
      <c r="AT105" s="75" t="s">
        <v>140</v>
      </c>
      <c r="AU105" s="87">
        <v>43735</v>
      </c>
      <c r="AV105" s="75" t="s">
        <v>144</v>
      </c>
    </row>
    <row r="106" spans="3:60" x14ac:dyDescent="0.3">
      <c r="E106" s="75" t="s">
        <v>35</v>
      </c>
      <c r="F106" s="75" t="str">
        <f t="shared" si="16"/>
        <v>Stores &amp; Logistics</v>
      </c>
      <c r="J106" s="75" t="str">
        <f t="shared" si="17"/>
        <v>LonStores &amp; Logistics</v>
      </c>
      <c r="L106" s="75" t="s">
        <v>128</v>
      </c>
      <c r="R106" s="79"/>
      <c r="T106" s="79"/>
      <c r="U106" s="79"/>
      <c r="V106" s="79"/>
      <c r="W106" s="79"/>
      <c r="X106" s="79"/>
      <c r="Y106" s="108">
        <f>INDEX(Cal_ModelledCosts!Y:Y,MATCH($J106,Cal_ModelledCosts!$J:$J,0))</f>
        <v>0</v>
      </c>
      <c r="Z106" s="108">
        <f>INDEX(Cal_ModelledCosts!Z:Z,MATCH($J106,Cal_ModelledCosts!$J:$J,0))</f>
        <v>0</v>
      </c>
      <c r="AA106" s="108">
        <f>INDEX(Cal_ModelledCosts!AA:AA,MATCH($J106,Cal_ModelledCosts!$J:$J,0))</f>
        <v>0</v>
      </c>
      <c r="AB106" s="108">
        <f>INDEX(Cal_ModelledCosts!AB:AB,MATCH($J106,Cal_ModelledCosts!$J:$J,0))</f>
        <v>0</v>
      </c>
      <c r="AC106" s="108">
        <f>INDEX(Cal_ModelledCosts!AC:AC,MATCH($J106,Cal_ModelledCosts!$J:$J,0))</f>
        <v>0</v>
      </c>
      <c r="AD106" s="108">
        <f>INDEX(Cal_ModelledCosts!AD:AD,MATCH($J106,Cal_ModelledCosts!$J:$J,0))</f>
        <v>0</v>
      </c>
      <c r="AE106" s="108">
        <f>INDEX(Cal_ModelledCosts!AE:AE,MATCH($J106,Cal_ModelledCosts!$J:$J,0))</f>
        <v>0</v>
      </c>
      <c r="AF106" s="108">
        <f>INDEX(Cal_ModelledCosts!AF:AF,MATCH($J106,Cal_ModelledCosts!$J:$J,0))</f>
        <v>0</v>
      </c>
      <c r="AG106" s="108">
        <f>INDEX(Cal_ModelledCosts!AG:AG,MATCH($J106,Cal_ModelledCosts!$J:$J,0))</f>
        <v>0</v>
      </c>
      <c r="AH106" s="108">
        <f>INDEX(Cal_ModelledCosts!AH:AH,MATCH($J106,Cal_ModelledCosts!$J:$J,0))</f>
        <v>0</v>
      </c>
      <c r="AI106" s="108">
        <f>INDEX(Cal_ModelledCosts!AI:AI,MATCH($J106,Cal_ModelledCosts!$J:$J,0))</f>
        <v>0</v>
      </c>
      <c r="AJ106" s="108">
        <f>INDEX(Cal_ModelledCosts!AJ:AJ,MATCH($J106,Cal_ModelledCosts!$J:$J,0))</f>
        <v>0</v>
      </c>
      <c r="AK106" s="108">
        <f>INDEX(Cal_ModelledCosts!AK:AK,MATCH($J106,Cal_ModelledCosts!$J:$J,0))</f>
        <v>0</v>
      </c>
      <c r="AM106" s="79"/>
      <c r="AN106" s="79"/>
      <c r="AO106" s="79"/>
      <c r="AP106" s="79"/>
      <c r="AQ106" s="79"/>
      <c r="AR106" s="79"/>
    </row>
    <row r="107" spans="3:60" s="71" customFormat="1" ht="13.5" customHeight="1" x14ac:dyDescent="0.3">
      <c r="E107" s="71" t="s">
        <v>37</v>
      </c>
      <c r="F107" s="71" t="str">
        <f t="shared" si="16"/>
        <v>Stores &amp; Logistics</v>
      </c>
      <c r="G107" s="75"/>
      <c r="H107" s="75"/>
      <c r="J107" s="71" t="str">
        <f t="shared" si="17"/>
        <v>NWStores &amp; Logistics</v>
      </c>
      <c r="L107" s="71" t="s">
        <v>128</v>
      </c>
      <c r="R107" s="72"/>
      <c r="T107" s="72"/>
      <c r="U107" s="72"/>
      <c r="V107" s="72"/>
      <c r="W107" s="72"/>
      <c r="X107" s="72"/>
      <c r="Y107" s="108">
        <f>INDEX(Cal_ModelledCosts!Y:Y,MATCH($J107,Cal_ModelledCosts!$J:$J,0))</f>
        <v>0</v>
      </c>
      <c r="Z107" s="108">
        <f>INDEX(Cal_ModelledCosts!Z:Z,MATCH($J107,Cal_ModelledCosts!$J:$J,0))</f>
        <v>0</v>
      </c>
      <c r="AA107" s="108">
        <f>INDEX(Cal_ModelledCosts!AA:AA,MATCH($J107,Cal_ModelledCosts!$J:$J,0))</f>
        <v>0</v>
      </c>
      <c r="AB107" s="108">
        <f>INDEX(Cal_ModelledCosts!AB:AB,MATCH($J107,Cal_ModelledCosts!$J:$J,0))</f>
        <v>0</v>
      </c>
      <c r="AC107" s="108">
        <f>INDEX(Cal_ModelledCosts!AC:AC,MATCH($J107,Cal_ModelledCosts!$J:$J,0))</f>
        <v>0</v>
      </c>
      <c r="AD107" s="108">
        <f>INDEX(Cal_ModelledCosts!AD:AD,MATCH($J107,Cal_ModelledCosts!$J:$J,0))</f>
        <v>0</v>
      </c>
      <c r="AE107" s="108">
        <f>INDEX(Cal_ModelledCosts!AE:AE,MATCH($J107,Cal_ModelledCosts!$J:$J,0))</f>
        <v>0</v>
      </c>
      <c r="AF107" s="108">
        <f>INDEX(Cal_ModelledCosts!AF:AF,MATCH($J107,Cal_ModelledCosts!$J:$J,0))</f>
        <v>0</v>
      </c>
      <c r="AG107" s="108">
        <f>INDEX(Cal_ModelledCosts!AG:AG,MATCH($J107,Cal_ModelledCosts!$J:$J,0))</f>
        <v>0</v>
      </c>
      <c r="AH107" s="108">
        <f>INDEX(Cal_ModelledCosts!AH:AH,MATCH($J107,Cal_ModelledCosts!$J:$J,0))</f>
        <v>0</v>
      </c>
      <c r="AI107" s="108">
        <f>INDEX(Cal_ModelledCosts!AI:AI,MATCH($J107,Cal_ModelledCosts!$J:$J,0))</f>
        <v>0</v>
      </c>
      <c r="AJ107" s="108">
        <f>INDEX(Cal_ModelledCosts!AJ:AJ,MATCH($J107,Cal_ModelledCosts!$J:$J,0))</f>
        <v>0</v>
      </c>
      <c r="AK107" s="108">
        <f>INDEX(Cal_ModelledCosts!AK:AK,MATCH($J107,Cal_ModelledCosts!$J:$J,0))</f>
        <v>0</v>
      </c>
      <c r="AM107" s="72"/>
      <c r="AN107" s="72"/>
      <c r="AO107" s="72"/>
      <c r="AP107" s="72"/>
      <c r="AQ107" s="72"/>
      <c r="AR107" s="72"/>
      <c r="AU107" s="73"/>
    </row>
    <row r="108" spans="3:60" x14ac:dyDescent="0.3">
      <c r="E108" s="75" t="s">
        <v>39</v>
      </c>
      <c r="F108" s="75" t="str">
        <f t="shared" si="16"/>
        <v>Stores &amp; Logistics</v>
      </c>
      <c r="J108" s="75" t="str">
        <f t="shared" si="17"/>
        <v>WMStores &amp; Logistics</v>
      </c>
      <c r="L108" s="75" t="s">
        <v>128</v>
      </c>
      <c r="R108" s="79"/>
      <c r="T108" s="79"/>
      <c r="U108" s="79"/>
      <c r="V108" s="79"/>
      <c r="W108" s="79"/>
      <c r="X108" s="79"/>
      <c r="Y108" s="108">
        <f>INDEX(Cal_ModelledCosts!Y:Y,MATCH($J108,Cal_ModelledCosts!$J:$J,0))</f>
        <v>0</v>
      </c>
      <c r="Z108" s="108">
        <f>INDEX(Cal_ModelledCosts!Z:Z,MATCH($J108,Cal_ModelledCosts!$J:$J,0))</f>
        <v>0</v>
      </c>
      <c r="AA108" s="108">
        <f>INDEX(Cal_ModelledCosts!AA:AA,MATCH($J108,Cal_ModelledCosts!$J:$J,0))</f>
        <v>0</v>
      </c>
      <c r="AB108" s="108">
        <f>INDEX(Cal_ModelledCosts!AB:AB,MATCH($J108,Cal_ModelledCosts!$J:$J,0))</f>
        <v>0</v>
      </c>
      <c r="AC108" s="108">
        <f>INDEX(Cal_ModelledCosts!AC:AC,MATCH($J108,Cal_ModelledCosts!$J:$J,0))</f>
        <v>0</v>
      </c>
      <c r="AD108" s="108">
        <f>INDEX(Cal_ModelledCosts!AD:AD,MATCH($J108,Cal_ModelledCosts!$J:$J,0))</f>
        <v>0</v>
      </c>
      <c r="AE108" s="108">
        <f>INDEX(Cal_ModelledCosts!AE:AE,MATCH($J108,Cal_ModelledCosts!$J:$J,0))</f>
        <v>0</v>
      </c>
      <c r="AF108" s="108">
        <f>INDEX(Cal_ModelledCosts!AF:AF,MATCH($J108,Cal_ModelledCosts!$J:$J,0))</f>
        <v>0</v>
      </c>
      <c r="AG108" s="108">
        <f>INDEX(Cal_ModelledCosts!AG:AG,MATCH($J108,Cal_ModelledCosts!$J:$J,0))</f>
        <v>0</v>
      </c>
      <c r="AH108" s="108">
        <f>INDEX(Cal_ModelledCosts!AH:AH,MATCH($J108,Cal_ModelledCosts!$J:$J,0))</f>
        <v>0</v>
      </c>
      <c r="AI108" s="108">
        <f>INDEX(Cal_ModelledCosts!AI:AI,MATCH($J108,Cal_ModelledCosts!$J:$J,0))</f>
        <v>0</v>
      </c>
      <c r="AJ108" s="108">
        <f>INDEX(Cal_ModelledCosts!AJ:AJ,MATCH($J108,Cal_ModelledCosts!$J:$J,0))</f>
        <v>0</v>
      </c>
      <c r="AK108" s="108">
        <f>INDEX(Cal_ModelledCosts!AK:AK,MATCH($J108,Cal_ModelledCosts!$J:$J,0))</f>
        <v>0</v>
      </c>
      <c r="AM108" s="79"/>
      <c r="AN108" s="79"/>
      <c r="AO108" s="79"/>
      <c r="AP108" s="79"/>
      <c r="AQ108" s="79"/>
      <c r="AR108" s="79"/>
    </row>
    <row r="109" spans="3:60" x14ac:dyDescent="0.3">
      <c r="E109" s="75" t="s">
        <v>41</v>
      </c>
      <c r="F109" s="75" t="str">
        <f t="shared" si="16"/>
        <v>Stores &amp; Logistics</v>
      </c>
      <c r="J109" s="75" t="str">
        <f t="shared" si="17"/>
        <v>NGNStores &amp; Logistics</v>
      </c>
      <c r="L109" s="75" t="s">
        <v>128</v>
      </c>
      <c r="R109" s="79"/>
      <c r="T109" s="79"/>
      <c r="U109" s="79"/>
      <c r="V109" s="79"/>
      <c r="W109" s="79"/>
      <c r="X109" s="79"/>
      <c r="Y109" s="108">
        <f>INDEX(Cal_ModelledCosts!Y:Y,MATCH($J109,Cal_ModelledCosts!$J:$J,0))</f>
        <v>0</v>
      </c>
      <c r="Z109" s="108">
        <f>INDEX(Cal_ModelledCosts!Z:Z,MATCH($J109,Cal_ModelledCosts!$J:$J,0))</f>
        <v>0</v>
      </c>
      <c r="AA109" s="108">
        <f>INDEX(Cal_ModelledCosts!AA:AA,MATCH($J109,Cal_ModelledCosts!$J:$J,0))</f>
        <v>0</v>
      </c>
      <c r="AB109" s="108">
        <f>INDEX(Cal_ModelledCosts!AB:AB,MATCH($J109,Cal_ModelledCosts!$J:$J,0))</f>
        <v>0</v>
      </c>
      <c r="AC109" s="108">
        <f>INDEX(Cal_ModelledCosts!AC:AC,MATCH($J109,Cal_ModelledCosts!$J:$J,0))</f>
        <v>0</v>
      </c>
      <c r="AD109" s="108">
        <f>INDEX(Cal_ModelledCosts!AD:AD,MATCH($J109,Cal_ModelledCosts!$J:$J,0))</f>
        <v>0</v>
      </c>
      <c r="AE109" s="108">
        <f>INDEX(Cal_ModelledCosts!AE:AE,MATCH($J109,Cal_ModelledCosts!$J:$J,0))</f>
        <v>0</v>
      </c>
      <c r="AF109" s="108">
        <f>INDEX(Cal_ModelledCosts!AF:AF,MATCH($J109,Cal_ModelledCosts!$J:$J,0))</f>
        <v>0</v>
      </c>
      <c r="AG109" s="108">
        <f>INDEX(Cal_ModelledCosts!AG:AG,MATCH($J109,Cal_ModelledCosts!$J:$J,0))</f>
        <v>0</v>
      </c>
      <c r="AH109" s="108">
        <f>INDEX(Cal_ModelledCosts!AH:AH,MATCH($J109,Cal_ModelledCosts!$J:$J,0))</f>
        <v>0</v>
      </c>
      <c r="AI109" s="108">
        <f>INDEX(Cal_ModelledCosts!AI:AI,MATCH($J109,Cal_ModelledCosts!$J:$J,0))</f>
        <v>0</v>
      </c>
      <c r="AJ109" s="108">
        <f>INDEX(Cal_ModelledCosts!AJ:AJ,MATCH($J109,Cal_ModelledCosts!$J:$J,0))</f>
        <v>0</v>
      </c>
      <c r="AK109" s="108">
        <f>INDEX(Cal_ModelledCosts!AK:AK,MATCH($J109,Cal_ModelledCosts!$J:$J,0))</f>
        <v>0</v>
      </c>
      <c r="AM109" s="79"/>
      <c r="AN109" s="79"/>
      <c r="AO109" s="79"/>
      <c r="AP109" s="79"/>
      <c r="AQ109" s="79"/>
      <c r="AR109" s="79"/>
    </row>
    <row r="110" spans="3:60" x14ac:dyDescent="0.3">
      <c r="E110" s="75" t="s">
        <v>43</v>
      </c>
      <c r="F110" s="75" t="str">
        <f t="shared" si="16"/>
        <v>Stores &amp; Logistics</v>
      </c>
      <c r="J110" s="75" t="str">
        <f t="shared" si="17"/>
        <v>ScStores &amp; Logistics</v>
      </c>
      <c r="L110" s="75" t="s">
        <v>128</v>
      </c>
      <c r="P110" s="75" t="s">
        <v>135</v>
      </c>
      <c r="R110" s="79"/>
      <c r="T110" s="79"/>
      <c r="U110" s="79"/>
      <c r="V110" s="79"/>
      <c r="W110" s="79"/>
      <c r="X110" s="79"/>
      <c r="Y110" s="108">
        <f>INDEX(Cal_ModelledCosts!Y:Y,MATCH($J110,Cal_ModelledCosts!$J:$J,0))</f>
        <v>0</v>
      </c>
      <c r="Z110" s="108">
        <f>INDEX(Cal_ModelledCosts!Z:Z,MATCH($J110,Cal_ModelledCosts!$J:$J,0))</f>
        <v>0</v>
      </c>
      <c r="AA110" s="108">
        <f>INDEX(Cal_ModelledCosts!AA:AA,MATCH($J110,Cal_ModelledCosts!$J:$J,0))</f>
        <v>0</v>
      </c>
      <c r="AB110" s="108">
        <f>INDEX(Cal_ModelledCosts!AB:AB,MATCH($J110,Cal_ModelledCosts!$J:$J,0))</f>
        <v>0</v>
      </c>
      <c r="AC110" s="108">
        <f>INDEX(Cal_ModelledCosts!AC:AC,MATCH($J110,Cal_ModelledCosts!$J:$J,0))</f>
        <v>0</v>
      </c>
      <c r="AD110" s="108">
        <f>INDEX(Cal_ModelledCosts!AD:AD,MATCH($J110,Cal_ModelledCosts!$J:$J,0))</f>
        <v>0</v>
      </c>
      <c r="AE110" s="108">
        <f>INDEX(Cal_ModelledCosts!AE:AE,MATCH($J110,Cal_ModelledCosts!$J:$J,0))</f>
        <v>0</v>
      </c>
      <c r="AF110" s="108">
        <f>INDEX(Cal_ModelledCosts!AF:AF,MATCH($J110,Cal_ModelledCosts!$J:$J,0))</f>
        <v>0</v>
      </c>
      <c r="AG110" s="108">
        <f>INDEX(Cal_ModelledCosts!AG:AG,MATCH($J110,Cal_ModelledCosts!$J:$J,0))</f>
        <v>0</v>
      </c>
      <c r="AH110" s="108">
        <f>INDEX(Cal_ModelledCosts!AH:AH,MATCH($J110,Cal_ModelledCosts!$J:$J,0))</f>
        <v>0</v>
      </c>
      <c r="AI110" s="108">
        <f>INDEX(Cal_ModelledCosts!AI:AI,MATCH($J110,Cal_ModelledCosts!$J:$J,0))</f>
        <v>0</v>
      </c>
      <c r="AJ110" s="108">
        <f>INDEX(Cal_ModelledCosts!AJ:AJ,MATCH($J110,Cal_ModelledCosts!$J:$J,0))</f>
        <v>0</v>
      </c>
      <c r="AK110" s="108">
        <f>INDEX(Cal_ModelledCosts!AK:AK,MATCH($J110,Cal_ModelledCosts!$J:$J,0))</f>
        <v>0</v>
      </c>
      <c r="AM110" s="79"/>
      <c r="AN110" s="79"/>
      <c r="AO110" s="79"/>
      <c r="AP110" s="79"/>
      <c r="AQ110" s="79"/>
      <c r="AR110" s="79"/>
      <c r="AT110" s="75" t="s">
        <v>140</v>
      </c>
      <c r="AU110" s="87">
        <v>43735</v>
      </c>
      <c r="AV110" s="75" t="s">
        <v>144</v>
      </c>
    </row>
    <row r="111" spans="3:60" x14ac:dyDescent="0.3">
      <c r="E111" s="75" t="s">
        <v>45</v>
      </c>
      <c r="F111" s="75" t="str">
        <f t="shared" si="16"/>
        <v>Stores &amp; Logistics</v>
      </c>
      <c r="J111" s="75" t="str">
        <f t="shared" si="17"/>
        <v>SoStores &amp; Logistics</v>
      </c>
      <c r="L111" s="75" t="s">
        <v>128</v>
      </c>
      <c r="R111" s="79"/>
      <c r="T111" s="79"/>
      <c r="U111" s="79"/>
      <c r="V111" s="79"/>
      <c r="W111" s="79"/>
      <c r="X111" s="79"/>
      <c r="Y111" s="108">
        <f>INDEX(Cal_ModelledCosts!Y:Y,MATCH($J111,Cal_ModelledCosts!$J:$J,0))</f>
        <v>0</v>
      </c>
      <c r="Z111" s="108">
        <f>INDEX(Cal_ModelledCosts!Z:Z,MATCH($J111,Cal_ModelledCosts!$J:$J,0))</f>
        <v>0</v>
      </c>
      <c r="AA111" s="108">
        <f>INDEX(Cal_ModelledCosts!AA:AA,MATCH($J111,Cal_ModelledCosts!$J:$J,0))</f>
        <v>0</v>
      </c>
      <c r="AB111" s="108">
        <f>INDEX(Cal_ModelledCosts!AB:AB,MATCH($J111,Cal_ModelledCosts!$J:$J,0))</f>
        <v>0</v>
      </c>
      <c r="AC111" s="108">
        <f>INDEX(Cal_ModelledCosts!AC:AC,MATCH($J111,Cal_ModelledCosts!$J:$J,0))</f>
        <v>0</v>
      </c>
      <c r="AD111" s="108">
        <f>INDEX(Cal_ModelledCosts!AD:AD,MATCH($J111,Cal_ModelledCosts!$J:$J,0))</f>
        <v>0</v>
      </c>
      <c r="AE111" s="108">
        <f>INDEX(Cal_ModelledCosts!AE:AE,MATCH($J111,Cal_ModelledCosts!$J:$J,0))</f>
        <v>0</v>
      </c>
      <c r="AF111" s="108">
        <f>INDEX(Cal_ModelledCosts!AF:AF,MATCH($J111,Cal_ModelledCosts!$J:$J,0))</f>
        <v>0</v>
      </c>
      <c r="AG111" s="108">
        <f>INDEX(Cal_ModelledCosts!AG:AG,MATCH($J111,Cal_ModelledCosts!$J:$J,0))</f>
        <v>0</v>
      </c>
      <c r="AH111" s="108">
        <f>INDEX(Cal_ModelledCosts!AH:AH,MATCH($J111,Cal_ModelledCosts!$J:$J,0))</f>
        <v>0</v>
      </c>
      <c r="AI111" s="108">
        <f>INDEX(Cal_ModelledCosts!AI:AI,MATCH($J111,Cal_ModelledCosts!$J:$J,0))</f>
        <v>0</v>
      </c>
      <c r="AJ111" s="108">
        <f>INDEX(Cal_ModelledCosts!AJ:AJ,MATCH($J111,Cal_ModelledCosts!$J:$J,0))</f>
        <v>0</v>
      </c>
      <c r="AK111" s="108">
        <f>INDEX(Cal_ModelledCosts!AK:AK,MATCH($J111,Cal_ModelledCosts!$J:$J,0))</f>
        <v>0</v>
      </c>
      <c r="AM111" s="79"/>
      <c r="AN111" s="79"/>
      <c r="AO111" s="79"/>
      <c r="AP111" s="79"/>
      <c r="AQ111" s="79"/>
      <c r="AR111" s="79"/>
    </row>
    <row r="112" spans="3:60" x14ac:dyDescent="0.3">
      <c r="E112" s="75" t="s">
        <v>47</v>
      </c>
      <c r="F112" s="75" t="str">
        <f t="shared" si="16"/>
        <v>Stores &amp; Logistics</v>
      </c>
      <c r="J112" s="75" t="str">
        <f t="shared" si="17"/>
        <v>WWUStores &amp; Logistics</v>
      </c>
      <c r="L112" s="75" t="s">
        <v>128</v>
      </c>
      <c r="R112" s="79"/>
      <c r="T112" s="79"/>
      <c r="U112" s="79"/>
      <c r="V112" s="79"/>
      <c r="W112" s="79"/>
      <c r="X112" s="79"/>
      <c r="Y112" s="108">
        <f>INDEX(Cal_ModelledCosts!Y:Y,MATCH($J112,Cal_ModelledCosts!$J:$J,0))</f>
        <v>0</v>
      </c>
      <c r="Z112" s="108">
        <f>INDEX(Cal_ModelledCosts!Z:Z,MATCH($J112,Cal_ModelledCosts!$J:$J,0))</f>
        <v>0</v>
      </c>
      <c r="AA112" s="108">
        <f>INDEX(Cal_ModelledCosts!AA:AA,MATCH($J112,Cal_ModelledCosts!$J:$J,0))</f>
        <v>0</v>
      </c>
      <c r="AB112" s="108">
        <f>INDEX(Cal_ModelledCosts!AB:AB,MATCH($J112,Cal_ModelledCosts!$J:$J,0))</f>
        <v>0</v>
      </c>
      <c r="AC112" s="108">
        <f>INDEX(Cal_ModelledCosts!AC:AC,MATCH($J112,Cal_ModelledCosts!$J:$J,0))</f>
        <v>0</v>
      </c>
      <c r="AD112" s="108">
        <f>INDEX(Cal_ModelledCosts!AD:AD,MATCH($J112,Cal_ModelledCosts!$J:$J,0))</f>
        <v>0</v>
      </c>
      <c r="AE112" s="108">
        <f>INDEX(Cal_ModelledCosts!AE:AE,MATCH($J112,Cal_ModelledCosts!$J:$J,0))</f>
        <v>0</v>
      </c>
      <c r="AF112" s="108">
        <f>INDEX(Cal_ModelledCosts!AF:AF,MATCH($J112,Cal_ModelledCosts!$J:$J,0))</f>
        <v>0</v>
      </c>
      <c r="AG112" s="108">
        <f>INDEX(Cal_ModelledCosts!AG:AG,MATCH($J112,Cal_ModelledCosts!$J:$J,0))</f>
        <v>0</v>
      </c>
      <c r="AH112" s="108">
        <f>INDEX(Cal_ModelledCosts!AH:AH,MATCH($J112,Cal_ModelledCosts!$J:$J,0))</f>
        <v>0</v>
      </c>
      <c r="AI112" s="108">
        <f>INDEX(Cal_ModelledCosts!AI:AI,MATCH($J112,Cal_ModelledCosts!$J:$J,0))</f>
        <v>0</v>
      </c>
      <c r="AJ112" s="108">
        <f>INDEX(Cal_ModelledCosts!AJ:AJ,MATCH($J112,Cal_ModelledCosts!$J:$J,0))</f>
        <v>0</v>
      </c>
      <c r="AK112" s="108">
        <f>INDEX(Cal_ModelledCosts!AK:AK,MATCH($J112,Cal_ModelledCosts!$J:$J,0))</f>
        <v>0</v>
      </c>
      <c r="AM112" s="79"/>
      <c r="AN112" s="96"/>
      <c r="AO112" s="96"/>
      <c r="AP112" s="79"/>
      <c r="AQ112" s="96"/>
      <c r="AR112" s="96"/>
    </row>
    <row r="114" spans="2:60" ht="14.65" x14ac:dyDescent="0.35">
      <c r="B114" s="78" t="s">
        <v>143</v>
      </c>
      <c r="C114" s="78"/>
      <c r="D114" s="78"/>
      <c r="E114" s="78"/>
      <c r="F114" s="78"/>
      <c r="G114" s="78"/>
      <c r="H114" s="78"/>
      <c r="I114" s="78"/>
      <c r="J114" s="78"/>
      <c r="K114" s="78"/>
      <c r="L114" s="78"/>
      <c r="M114" s="78"/>
      <c r="N114" s="78"/>
      <c r="O114" s="78"/>
      <c r="P114" s="78"/>
      <c r="Q114" s="78"/>
      <c r="R114" s="78"/>
      <c r="S114" s="78"/>
      <c r="T114" s="78"/>
      <c r="U114" s="78"/>
      <c r="V114" s="78"/>
      <c r="W114" s="78"/>
      <c r="X114" s="78"/>
      <c r="Y114" s="78"/>
      <c r="Z114" s="78"/>
      <c r="AA114" s="78"/>
      <c r="AB114" s="78"/>
      <c r="AC114" s="78"/>
      <c r="AD114" s="78"/>
      <c r="AE114" s="78"/>
      <c r="AF114" s="78"/>
      <c r="AG114" s="78"/>
      <c r="AH114" s="78"/>
      <c r="AI114" s="78"/>
      <c r="AJ114" s="78"/>
      <c r="AK114" s="78"/>
      <c r="AL114" s="78"/>
      <c r="AM114" s="78"/>
      <c r="AN114" s="78"/>
      <c r="AO114" s="78"/>
      <c r="AP114" s="78"/>
      <c r="AQ114" s="78"/>
      <c r="AR114" s="78"/>
      <c r="AS114" s="78"/>
      <c r="AT114" s="78"/>
      <c r="AU114" s="86"/>
      <c r="AV114" s="78"/>
      <c r="AW114" s="78"/>
      <c r="AX114" s="78"/>
      <c r="AY114" s="78"/>
      <c r="AZ114" s="78"/>
      <c r="BA114" s="78"/>
      <c r="BB114" s="78"/>
      <c r="BC114" s="78"/>
      <c r="BD114" s="78"/>
      <c r="BE114" s="78"/>
      <c r="BF114" s="78"/>
      <c r="BG114" s="78"/>
      <c r="BH114" s="78"/>
    </row>
    <row r="115" spans="2:60" x14ac:dyDescent="0.3">
      <c r="C115" s="30" t="s">
        <v>148</v>
      </c>
    </row>
    <row r="117" spans="2:60" x14ac:dyDescent="0.3">
      <c r="F117" s="75" t="s">
        <v>242</v>
      </c>
      <c r="R117" s="29">
        <f>COUNTIF(T117:AR117, FALSE)</f>
        <v>0</v>
      </c>
      <c r="T117" s="29" t="b">
        <f>TRUE</f>
        <v>1</v>
      </c>
      <c r="U117" s="29" t="b">
        <f>TRUE</f>
        <v>1</v>
      </c>
      <c r="V117" s="29" t="b">
        <f>TRUE</f>
        <v>1</v>
      </c>
      <c r="W117" s="29" t="b">
        <f>TRUE</f>
        <v>1</v>
      </c>
      <c r="X117" s="29" t="b">
        <f>TRUE</f>
        <v>1</v>
      </c>
      <c r="Y117" s="29" t="b">
        <f>TRUE</f>
        <v>1</v>
      </c>
      <c r="Z117" s="29" t="b">
        <f>TRUE</f>
        <v>1</v>
      </c>
      <c r="AA117" s="29" t="b">
        <f>TRUE</f>
        <v>1</v>
      </c>
      <c r="AB117" s="29" t="b">
        <f>TRUE</f>
        <v>1</v>
      </c>
      <c r="AC117" s="29" t="b">
        <f>TRUE</f>
        <v>1</v>
      </c>
      <c r="AD117" s="29" t="b">
        <f>TRUE</f>
        <v>1</v>
      </c>
      <c r="AE117" s="29" t="b">
        <f>TRUE</f>
        <v>1</v>
      </c>
      <c r="AF117" s="29" t="b">
        <f>TRUE</f>
        <v>1</v>
      </c>
      <c r="AG117" s="29" t="b">
        <f>TRUE</f>
        <v>1</v>
      </c>
      <c r="AH117" s="29" t="b">
        <f>TRUE</f>
        <v>1</v>
      </c>
      <c r="AI117" s="29" t="b">
        <f>TRUE</f>
        <v>1</v>
      </c>
      <c r="AJ117" s="29" t="b">
        <f>TRUE</f>
        <v>1</v>
      </c>
      <c r="AK117" s="29" t="b">
        <f>TRUE</f>
        <v>1</v>
      </c>
      <c r="AM117" s="29" t="b">
        <f>TRUE</f>
        <v>1</v>
      </c>
      <c r="AN117" s="29" t="b">
        <f>TRUE</f>
        <v>1</v>
      </c>
      <c r="AO117" s="29" t="b">
        <f>TRUE</f>
        <v>1</v>
      </c>
      <c r="AP117" s="29" t="b">
        <f>TRUE</f>
        <v>1</v>
      </c>
      <c r="AQ117" s="29" t="b">
        <f>TRUE</f>
        <v>1</v>
      </c>
      <c r="AR117" s="29" t="b">
        <f>TRUE</f>
        <v>1</v>
      </c>
    </row>
    <row r="118" spans="2:60" x14ac:dyDescent="0.3">
      <c r="F118" s="75" t="s">
        <v>243</v>
      </c>
      <c r="R118" s="29">
        <f>COUNTIF(T118:AR118, FALSE)</f>
        <v>0</v>
      </c>
      <c r="T118" s="29" t="b">
        <f>TRUE</f>
        <v>1</v>
      </c>
      <c r="U118" s="29" t="b">
        <f>TRUE</f>
        <v>1</v>
      </c>
      <c r="V118" s="29" t="b">
        <f>TRUE</f>
        <v>1</v>
      </c>
      <c r="W118" s="29" t="b">
        <f>TRUE</f>
        <v>1</v>
      </c>
      <c r="X118" s="29" t="b">
        <f>TRUE</f>
        <v>1</v>
      </c>
      <c r="Y118" s="29" t="b">
        <f>TRUE</f>
        <v>1</v>
      </c>
      <c r="Z118" s="29" t="b">
        <f>TRUE</f>
        <v>1</v>
      </c>
      <c r="AA118" s="29" t="b">
        <f>TRUE</f>
        <v>1</v>
      </c>
      <c r="AB118" s="29" t="b">
        <f>TRUE</f>
        <v>1</v>
      </c>
      <c r="AC118" s="29" t="b">
        <f>TRUE</f>
        <v>1</v>
      </c>
      <c r="AD118" s="29" t="b">
        <f>TRUE</f>
        <v>1</v>
      </c>
      <c r="AE118" s="29" t="b">
        <f>TRUE</f>
        <v>1</v>
      </c>
      <c r="AF118" s="29" t="b">
        <f>TRUE</f>
        <v>1</v>
      </c>
      <c r="AG118" s="29" t="b">
        <f>TRUE</f>
        <v>1</v>
      </c>
      <c r="AH118" s="29" t="b">
        <f>TRUE</f>
        <v>1</v>
      </c>
      <c r="AI118" s="29" t="b">
        <f>TRUE</f>
        <v>1</v>
      </c>
      <c r="AJ118" s="29" t="b">
        <f>TRUE</f>
        <v>1</v>
      </c>
      <c r="AK118" s="29" t="b">
        <f>TRUE</f>
        <v>1</v>
      </c>
      <c r="AM118" s="29" t="b">
        <f>TRUE</f>
        <v>1</v>
      </c>
      <c r="AN118" s="29" t="b">
        <f>TRUE</f>
        <v>1</v>
      </c>
      <c r="AO118" s="29" t="b">
        <f>TRUE</f>
        <v>1</v>
      </c>
      <c r="AP118" s="29" t="b">
        <f>TRUE</f>
        <v>1</v>
      </c>
      <c r="AQ118" s="29" t="b">
        <f>TRUE</f>
        <v>1</v>
      </c>
      <c r="AR118" s="29" t="b">
        <f>TRUE</f>
        <v>1</v>
      </c>
    </row>
    <row r="120" spans="2:60" x14ac:dyDescent="0.3">
      <c r="F120" s="75" t="s">
        <v>145</v>
      </c>
      <c r="R120" s="29">
        <f>SUM(R117:R118)</f>
        <v>0</v>
      </c>
    </row>
  </sheetData>
  <conditionalFormatting sqref="R4">
    <cfRule type="cellIs" dxfId="7" priority="4" operator="greaterThan">
      <formula>0</formula>
    </cfRule>
  </conditionalFormatting>
  <conditionalFormatting sqref="T117:AK118 AM117:AO118">
    <cfRule type="cellIs" dxfId="6" priority="3" operator="equal">
      <formula>FALSE</formula>
    </cfRule>
  </conditionalFormatting>
  <conditionalFormatting sqref="R120">
    <cfRule type="cellIs" dxfId="5" priority="2" operator="greaterThan">
      <formula>0</formula>
    </cfRule>
  </conditionalFormatting>
  <conditionalFormatting sqref="AP117:AR118">
    <cfRule type="cellIs" dxfId="4" priority="1" operator="equal">
      <formula>FALSE</formula>
    </cfRule>
  </conditionalFormatting>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9"/>
  </sheetPr>
  <dimension ref="A1:BI120"/>
  <sheetViews>
    <sheetView topLeftCell="K1" zoomScale="60" zoomScaleNormal="60" workbookViewId="0">
      <selection activeCell="A39" sqref="A39"/>
    </sheetView>
  </sheetViews>
  <sheetFormatPr defaultColWidth="0" defaultRowHeight="12.4" x14ac:dyDescent="0.3"/>
  <cols>
    <col min="1" max="4" width="1.703125" style="75" customWidth="1"/>
    <col min="5" max="5" width="8.29296875" style="75" bestFit="1" customWidth="1"/>
    <col min="6" max="6" width="30.64453125" style="75" customWidth="1"/>
    <col min="7" max="9" width="20.64453125" style="75" customWidth="1"/>
    <col min="10" max="10" width="10.29296875" style="75" bestFit="1" customWidth="1"/>
    <col min="11" max="11" width="1.703125" style="75" customWidth="1"/>
    <col min="12" max="12" width="9.29296875" style="75" customWidth="1"/>
    <col min="13" max="16" width="5.703125" style="75" customWidth="1"/>
    <col min="17" max="17" width="1.703125" style="75" customWidth="1"/>
    <col min="18" max="18" width="9.29296875" style="75" customWidth="1"/>
    <col min="19" max="19" width="1.703125" style="75" customWidth="1"/>
    <col min="20" max="37" width="9.29296875" style="75" customWidth="1"/>
    <col min="38" max="38" width="1.64453125" style="75" customWidth="1"/>
    <col min="39" max="44" width="9.29296875" style="75" customWidth="1"/>
    <col min="45" max="45" width="1.703125" style="75" customWidth="1"/>
    <col min="46" max="46" width="9.29296875" style="75" customWidth="1"/>
    <col min="47" max="47" width="9.29296875" style="87" customWidth="1"/>
    <col min="48" max="48" width="60.8203125" style="75" bestFit="1" customWidth="1"/>
    <col min="49" max="60" width="1.703125" style="75" customWidth="1"/>
    <col min="61" max="61" width="0" style="75" hidden="1" customWidth="1"/>
    <col min="62" max="16384" width="9.29296875" style="75" hidden="1"/>
  </cols>
  <sheetData>
    <row r="1" spans="1:60" ht="22.9" x14ac:dyDescent="0.6">
      <c r="A1" s="77" t="s">
        <v>317</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85"/>
      <c r="AV1" s="77"/>
      <c r="AW1" s="77"/>
      <c r="AX1" s="77"/>
      <c r="AY1" s="77"/>
      <c r="AZ1" s="77"/>
      <c r="BA1" s="77"/>
      <c r="BB1" s="77"/>
      <c r="BC1" s="77"/>
      <c r="BD1" s="77"/>
      <c r="BE1" s="77"/>
      <c r="BF1" s="77"/>
      <c r="BG1" s="77"/>
      <c r="BH1" s="77"/>
    </row>
    <row r="2" spans="1:60" ht="14.65" x14ac:dyDescent="0.35">
      <c r="A2" s="78" t="str">
        <f>"["&amp; Cover!$F$29 &amp;"] "&amp; Cover!$F$9 &amp;" - Version "&amp; Cover!$F$23 &amp;" ("&amp; TEXT(Cover!$F$24, "dd/mm/yy") &amp;")"</f>
        <v>[Draft] Cost Assessment - Version 0.2 (09/06/20)</v>
      </c>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78"/>
      <c r="AO2" s="78"/>
      <c r="AP2" s="78"/>
      <c r="AQ2" s="78"/>
      <c r="AR2" s="78"/>
      <c r="AS2" s="78"/>
      <c r="AT2" s="78"/>
      <c r="AU2" s="86"/>
      <c r="AV2" s="78"/>
      <c r="AW2" s="78"/>
      <c r="AX2" s="78"/>
      <c r="AY2" s="78"/>
      <c r="AZ2" s="78"/>
      <c r="BA2" s="78"/>
      <c r="BB2" s="78"/>
      <c r="BC2" s="78"/>
      <c r="BD2" s="78"/>
      <c r="BE2" s="78"/>
      <c r="BF2" s="78"/>
      <c r="BG2" s="78"/>
      <c r="BH2" s="78"/>
    </row>
    <row r="3" spans="1:60" ht="14.65" x14ac:dyDescent="0.35">
      <c r="A3" s="78" t="s">
        <v>245</v>
      </c>
      <c r="B3" s="78"/>
      <c r="C3" s="78"/>
      <c r="D3" s="78"/>
      <c r="E3" s="78"/>
      <c r="F3" s="78"/>
      <c r="G3" s="78"/>
      <c r="H3" s="78"/>
      <c r="I3" s="78"/>
      <c r="J3" s="78"/>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78"/>
      <c r="AO3" s="78"/>
      <c r="AP3" s="78"/>
      <c r="AQ3" s="78"/>
      <c r="AR3" s="78"/>
      <c r="AS3" s="78"/>
      <c r="AT3" s="78"/>
      <c r="AU3" s="86"/>
      <c r="AV3" s="78"/>
      <c r="AW3" s="78"/>
      <c r="AX3" s="78"/>
      <c r="AY3" s="78"/>
      <c r="AZ3" s="78"/>
      <c r="BA3" s="78"/>
      <c r="BB3" s="78"/>
      <c r="BC3" s="78"/>
      <c r="BD3" s="78"/>
      <c r="BE3" s="78"/>
      <c r="BF3" s="78"/>
      <c r="BG3" s="78"/>
      <c r="BH3" s="78"/>
    </row>
    <row r="4" spans="1:60" ht="14.65" x14ac:dyDescent="0.35">
      <c r="A4" s="78"/>
      <c r="B4" s="78"/>
      <c r="C4" s="78"/>
      <c r="D4" s="78"/>
      <c r="E4" s="78"/>
      <c r="F4" s="78"/>
      <c r="G4" s="78" t="s">
        <v>214</v>
      </c>
      <c r="H4" s="78"/>
      <c r="I4" s="78"/>
      <c r="J4" s="78"/>
      <c r="K4" s="78"/>
      <c r="L4" s="78"/>
      <c r="M4" s="78"/>
      <c r="N4" s="78"/>
      <c r="O4" s="78"/>
      <c r="P4" s="78"/>
      <c r="Q4" s="78"/>
      <c r="R4" s="88">
        <f>R120</f>
        <v>0</v>
      </c>
      <c r="S4" s="78"/>
      <c r="T4" s="78"/>
      <c r="U4" s="78"/>
      <c r="V4" s="78"/>
      <c r="W4" s="78"/>
      <c r="X4" s="78"/>
      <c r="Y4" s="78"/>
      <c r="Z4" s="78"/>
      <c r="AA4" s="78"/>
      <c r="AB4" s="78"/>
      <c r="AC4" s="78"/>
      <c r="AD4" s="78"/>
      <c r="AE4" s="78"/>
      <c r="AF4" s="78"/>
      <c r="AG4" s="78"/>
      <c r="AH4" s="78"/>
      <c r="AI4" s="78"/>
      <c r="AJ4" s="78"/>
      <c r="AK4" s="78"/>
      <c r="AL4" s="78"/>
      <c r="AM4" s="78"/>
      <c r="AN4" s="78"/>
      <c r="AO4" s="78"/>
      <c r="AP4" s="78"/>
      <c r="AQ4" s="78"/>
      <c r="AR4" s="78"/>
      <c r="AS4" s="78"/>
      <c r="AT4" s="78"/>
      <c r="AU4" s="86"/>
      <c r="AV4" s="78"/>
      <c r="AW4" s="78"/>
      <c r="AX4" s="78"/>
      <c r="AY4" s="78"/>
      <c r="AZ4" s="78"/>
      <c r="BA4" s="78"/>
      <c r="BB4" s="78"/>
      <c r="BC4" s="78"/>
      <c r="BD4" s="78"/>
      <c r="BE4" s="78"/>
      <c r="BF4" s="78"/>
      <c r="BG4" s="78"/>
      <c r="BH4" s="78"/>
    </row>
    <row r="5" spans="1:60" s="10" customFormat="1" x14ac:dyDescent="0.3">
      <c r="A5" s="10" t="s">
        <v>215</v>
      </c>
      <c r="G5" s="10" t="s">
        <v>216</v>
      </c>
      <c r="H5" s="115">
        <f>Cover!$F$27</f>
        <v>43978.47347222222</v>
      </c>
      <c r="O5" s="10" t="s">
        <v>217</v>
      </c>
      <c r="R5" s="80">
        <f>Cover!$F$26</f>
        <v>3</v>
      </c>
      <c r="AU5" s="41"/>
    </row>
    <row r="6" spans="1:60" x14ac:dyDescent="0.3">
      <c r="T6" s="111" t="s">
        <v>218</v>
      </c>
      <c r="U6" s="112"/>
      <c r="V6" s="112"/>
      <c r="W6" s="112"/>
      <c r="X6" s="113"/>
      <c r="Y6" s="111" t="s">
        <v>219</v>
      </c>
      <c r="Z6" s="112"/>
      <c r="AA6" s="112"/>
      <c r="AB6" s="112"/>
      <c r="AC6" s="112"/>
      <c r="AD6" s="112"/>
      <c r="AE6" s="112"/>
      <c r="AF6" s="113"/>
      <c r="AG6" s="111" t="s">
        <v>220</v>
      </c>
      <c r="AH6" s="112"/>
      <c r="AI6" s="112"/>
      <c r="AJ6" s="112"/>
      <c r="AK6" s="113"/>
      <c r="AL6" s="89"/>
      <c r="AM6" s="109" t="s">
        <v>218</v>
      </c>
      <c r="AN6" s="90" t="s">
        <v>219</v>
      </c>
      <c r="AO6" s="110" t="s">
        <v>220</v>
      </c>
      <c r="AP6" s="109" t="s">
        <v>221</v>
      </c>
      <c r="AQ6" s="109" t="s">
        <v>221</v>
      </c>
      <c r="AR6" s="109" t="s">
        <v>221</v>
      </c>
      <c r="AT6" s="114" t="s">
        <v>139</v>
      </c>
      <c r="AU6" s="114"/>
      <c r="AV6" s="114"/>
    </row>
    <row r="7" spans="1:60" x14ac:dyDescent="0.3">
      <c r="A7" s="76"/>
      <c r="B7" s="76"/>
      <c r="C7" s="76"/>
      <c r="D7" s="76"/>
      <c r="E7" s="76" t="s">
        <v>266</v>
      </c>
      <c r="F7" s="97" t="s">
        <v>179</v>
      </c>
      <c r="G7" s="97" t="s">
        <v>224</v>
      </c>
      <c r="H7" s="97"/>
      <c r="I7" s="76"/>
      <c r="J7" s="76" t="s">
        <v>172</v>
      </c>
      <c r="K7" s="76"/>
      <c r="L7" s="76" t="s">
        <v>126</v>
      </c>
      <c r="M7" s="76" t="s">
        <v>136</v>
      </c>
      <c r="N7" s="76" t="s">
        <v>137</v>
      </c>
      <c r="O7" s="76" t="s">
        <v>133</v>
      </c>
      <c r="P7" s="76" t="s">
        <v>142</v>
      </c>
      <c r="Q7" s="76"/>
      <c r="R7" s="76" t="s">
        <v>127</v>
      </c>
      <c r="S7" s="76"/>
      <c r="T7" s="83">
        <v>2009</v>
      </c>
      <c r="U7" s="91">
        <v>2010</v>
      </c>
      <c r="V7" s="91">
        <v>2011</v>
      </c>
      <c r="W7" s="91">
        <v>2012</v>
      </c>
      <c r="X7" s="91">
        <v>2013</v>
      </c>
      <c r="Y7" s="83">
        <v>2014</v>
      </c>
      <c r="Z7" s="91">
        <v>2015</v>
      </c>
      <c r="AA7" s="91">
        <v>2016</v>
      </c>
      <c r="AB7" s="91">
        <v>2017</v>
      </c>
      <c r="AC7" s="91">
        <v>2018</v>
      </c>
      <c r="AD7" s="91">
        <v>2019</v>
      </c>
      <c r="AE7" s="91">
        <v>2020</v>
      </c>
      <c r="AF7" s="91">
        <v>2021</v>
      </c>
      <c r="AG7" s="83">
        <v>2022</v>
      </c>
      <c r="AH7" s="91">
        <v>2023</v>
      </c>
      <c r="AI7" s="91">
        <v>2024</v>
      </c>
      <c r="AJ7" s="91">
        <v>2025</v>
      </c>
      <c r="AK7" s="84">
        <v>2026</v>
      </c>
      <c r="AL7" s="91"/>
      <c r="AM7" s="92"/>
      <c r="AN7" s="93"/>
      <c r="AO7" s="94"/>
      <c r="AP7" s="92" t="s">
        <v>227</v>
      </c>
      <c r="AQ7" s="92" t="s">
        <v>227</v>
      </c>
      <c r="AR7" s="92" t="s">
        <v>227</v>
      </c>
      <c r="AS7" s="76"/>
      <c r="AT7" s="82" t="s">
        <v>9</v>
      </c>
      <c r="AU7" s="95" t="s">
        <v>8</v>
      </c>
      <c r="AV7" s="81" t="s">
        <v>134</v>
      </c>
      <c r="AW7" s="76"/>
      <c r="AX7" s="76"/>
      <c r="AY7" s="76"/>
      <c r="AZ7" s="76"/>
      <c r="BA7" s="76"/>
      <c r="BB7" s="76"/>
      <c r="BC7" s="76"/>
      <c r="BD7" s="76"/>
      <c r="BE7" s="76"/>
      <c r="BF7" s="76"/>
      <c r="BG7" s="76"/>
      <c r="BH7" s="76"/>
    </row>
    <row r="9" spans="1:60" ht="14.65" x14ac:dyDescent="0.35">
      <c r="B9" s="78" t="s">
        <v>260</v>
      </c>
      <c r="C9" s="78"/>
      <c r="D9" s="78"/>
      <c r="E9" s="78"/>
      <c r="F9" s="78"/>
      <c r="G9" s="78"/>
      <c r="H9" s="78"/>
      <c r="I9" s="78"/>
      <c r="J9" s="78"/>
      <c r="K9" s="78"/>
      <c r="L9" s="78"/>
      <c r="M9" s="78"/>
      <c r="N9" s="78"/>
      <c r="O9" s="78"/>
      <c r="P9" s="78"/>
      <c r="Q9" s="78"/>
      <c r="R9" s="78"/>
      <c r="S9" s="78"/>
      <c r="T9" s="78"/>
      <c r="U9" s="78"/>
      <c r="V9" s="78"/>
      <c r="W9" s="78"/>
      <c r="X9" s="78"/>
      <c r="Y9" s="78"/>
      <c r="Z9" s="78"/>
      <c r="AA9" s="78"/>
      <c r="AB9" s="78"/>
      <c r="AC9" s="78"/>
      <c r="AD9" s="78"/>
      <c r="AE9" s="78"/>
      <c r="AF9" s="78"/>
      <c r="AG9" s="78"/>
      <c r="AH9" s="78"/>
      <c r="AI9" s="78"/>
      <c r="AJ9" s="78"/>
      <c r="AK9" s="78"/>
      <c r="AL9" s="78"/>
      <c r="AM9" s="78"/>
      <c r="AN9" s="78"/>
      <c r="AO9" s="78"/>
      <c r="AP9" s="78"/>
      <c r="AQ9" s="78"/>
      <c r="AR9" s="78"/>
      <c r="AS9" s="78"/>
      <c r="AT9" s="78"/>
      <c r="AU9" s="86"/>
      <c r="AV9" s="78"/>
      <c r="AW9" s="78"/>
      <c r="AX9" s="78"/>
      <c r="AY9" s="78"/>
      <c r="AZ9" s="78"/>
      <c r="BA9" s="78"/>
      <c r="BB9" s="78"/>
      <c r="BC9" s="78"/>
      <c r="BD9" s="78"/>
      <c r="BE9" s="78"/>
      <c r="BF9" s="78"/>
      <c r="BG9" s="78"/>
      <c r="BH9" s="78"/>
    </row>
    <row r="10" spans="1:60" x14ac:dyDescent="0.3">
      <c r="C10" s="30" t="s">
        <v>138</v>
      </c>
    </row>
    <row r="12" spans="1:60" x14ac:dyDescent="0.3">
      <c r="C12" s="10" t="s">
        <v>160</v>
      </c>
      <c r="D12" s="10"/>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41"/>
      <c r="AV12" s="10"/>
      <c r="AW12" s="10"/>
      <c r="AX12" s="10"/>
      <c r="AY12" s="10"/>
      <c r="AZ12" s="10"/>
      <c r="BA12" s="10"/>
      <c r="BB12" s="10"/>
      <c r="BC12" s="10"/>
      <c r="BD12" s="10"/>
      <c r="BE12" s="10"/>
      <c r="BF12" s="10"/>
      <c r="BG12" s="10"/>
      <c r="BH12" s="10"/>
    </row>
    <row r="13" spans="1:60" x14ac:dyDescent="0.3">
      <c r="AU13" s="75"/>
    </row>
    <row r="14" spans="1:60" x14ac:dyDescent="0.3">
      <c r="E14" s="75" t="s">
        <v>32</v>
      </c>
      <c r="F14" s="75" t="str">
        <f t="shared" ref="F14:F21" si="0">$C$12</f>
        <v>Total Business Support</v>
      </c>
      <c r="J14" s="75" t="str">
        <f t="shared" ref="J14:J21" si="1">$E14&amp;""&amp;F14</f>
        <v>EoETotal Business Support</v>
      </c>
      <c r="L14" s="75" t="s">
        <v>128</v>
      </c>
      <c r="P14" s="75" t="s">
        <v>135</v>
      </c>
      <c r="R14" s="79"/>
      <c r="T14" s="79"/>
      <c r="U14" s="79"/>
      <c r="V14" s="79"/>
      <c r="W14" s="79"/>
      <c r="X14" s="79"/>
      <c r="Y14" s="108">
        <f>INDEX(Cal_ModelledCostsAdj!Y:Y,MATCH($J14,Cal_ModelledCostsAdj!$J:$J,0))</f>
        <v>0</v>
      </c>
      <c r="Z14" s="108">
        <f>INDEX(Cal_ModelledCostsAdj!Z:Z,MATCH($J14,Cal_ModelledCostsAdj!$J:$J,0))</f>
        <v>0</v>
      </c>
      <c r="AA14" s="108">
        <f>INDEX(Cal_ModelledCostsAdj!AA:AA,MATCH($J14,Cal_ModelledCostsAdj!$J:$J,0))</f>
        <v>0</v>
      </c>
      <c r="AB14" s="108">
        <f>INDEX(Cal_ModelledCostsAdj!AB:AB,MATCH($J14,Cal_ModelledCostsAdj!$J:$J,0))</f>
        <v>0</v>
      </c>
      <c r="AC14" s="108">
        <f>INDEX(Cal_ModelledCostsAdj!AC:AC,MATCH($J14,Cal_ModelledCostsAdj!$J:$J,0))</f>
        <v>0</v>
      </c>
      <c r="AD14" s="108">
        <f>INDEX(Cal_ModelledCostsAdj!AD:AD,MATCH($J14,Cal_ModelledCostsAdj!$J:$J,0))</f>
        <v>0</v>
      </c>
      <c r="AE14" s="108">
        <f>INDEX(Cal_ModelledCostsAdj!AE:AE,MATCH($J14,Cal_ModelledCostsAdj!$J:$J,0))</f>
        <v>0</v>
      </c>
      <c r="AF14" s="108">
        <f>INDEX(Cal_ModelledCostsAdj!AF:AF,MATCH($J14,Cal_ModelledCostsAdj!$J:$J,0))</f>
        <v>0</v>
      </c>
      <c r="AG14" s="108">
        <f>INDEX(Cal_ModelledCostsAdj!AG:AG,MATCH($J14,Cal_ModelledCostsAdj!$J:$J,0))</f>
        <v>0</v>
      </c>
      <c r="AH14" s="108">
        <f>INDEX(Cal_ModelledCostsAdj!AH:AH,MATCH($J14,Cal_ModelledCostsAdj!$J:$J,0))</f>
        <v>0</v>
      </c>
      <c r="AI14" s="108">
        <f>INDEX(Cal_ModelledCostsAdj!AI:AI,MATCH($J14,Cal_ModelledCostsAdj!$J:$J,0))</f>
        <v>0</v>
      </c>
      <c r="AJ14" s="108">
        <f>INDEX(Cal_ModelledCostsAdj!AJ:AJ,MATCH($J14,Cal_ModelledCostsAdj!$J:$J,0))</f>
        <v>0</v>
      </c>
      <c r="AK14" s="108">
        <f>INDEX(Cal_ModelledCostsAdj!AK:AK,MATCH($J14,Cal_ModelledCostsAdj!$J:$J,0))</f>
        <v>0</v>
      </c>
      <c r="AM14" s="99"/>
      <c r="AN14" s="79"/>
      <c r="AO14" s="79"/>
      <c r="AP14" s="79"/>
      <c r="AQ14" s="79"/>
      <c r="AR14" s="79"/>
      <c r="AT14" s="75" t="s">
        <v>140</v>
      </c>
      <c r="AU14" s="87">
        <v>43735</v>
      </c>
      <c r="AV14" s="75" t="s">
        <v>144</v>
      </c>
    </row>
    <row r="15" spans="1:60" x14ac:dyDescent="0.3">
      <c r="E15" s="75" t="s">
        <v>35</v>
      </c>
      <c r="F15" s="75" t="str">
        <f t="shared" si="0"/>
        <v>Total Business Support</v>
      </c>
      <c r="J15" s="75" t="str">
        <f t="shared" si="1"/>
        <v>LonTotal Business Support</v>
      </c>
      <c r="L15" s="75" t="s">
        <v>128</v>
      </c>
      <c r="R15" s="79"/>
      <c r="T15" s="79"/>
      <c r="U15" s="79"/>
      <c r="V15" s="79"/>
      <c r="W15" s="79"/>
      <c r="X15" s="79"/>
      <c r="Y15" s="108">
        <f>INDEX(Cal_ModelledCostsAdj!Y:Y,MATCH($J15,Cal_ModelledCostsAdj!$J:$J,0))</f>
        <v>0</v>
      </c>
      <c r="Z15" s="108">
        <f>INDEX(Cal_ModelledCostsAdj!Z:Z,MATCH($J15,Cal_ModelledCostsAdj!$J:$J,0))</f>
        <v>0</v>
      </c>
      <c r="AA15" s="108">
        <f>INDEX(Cal_ModelledCostsAdj!AA:AA,MATCH($J15,Cal_ModelledCostsAdj!$J:$J,0))</f>
        <v>0</v>
      </c>
      <c r="AB15" s="108">
        <f>INDEX(Cal_ModelledCostsAdj!AB:AB,MATCH($J15,Cal_ModelledCostsAdj!$J:$J,0))</f>
        <v>0</v>
      </c>
      <c r="AC15" s="108">
        <f>INDEX(Cal_ModelledCostsAdj!AC:AC,MATCH($J15,Cal_ModelledCostsAdj!$J:$J,0))</f>
        <v>0</v>
      </c>
      <c r="AD15" s="108">
        <f>INDEX(Cal_ModelledCostsAdj!AD:AD,MATCH($J15,Cal_ModelledCostsAdj!$J:$J,0))</f>
        <v>0</v>
      </c>
      <c r="AE15" s="108">
        <f>INDEX(Cal_ModelledCostsAdj!AE:AE,MATCH($J15,Cal_ModelledCostsAdj!$J:$J,0))</f>
        <v>0</v>
      </c>
      <c r="AF15" s="108">
        <f>INDEX(Cal_ModelledCostsAdj!AF:AF,MATCH($J15,Cal_ModelledCostsAdj!$J:$J,0))</f>
        <v>0</v>
      </c>
      <c r="AG15" s="108">
        <f>INDEX(Cal_ModelledCostsAdj!AG:AG,MATCH($J15,Cal_ModelledCostsAdj!$J:$J,0))</f>
        <v>0</v>
      </c>
      <c r="AH15" s="108">
        <f>INDEX(Cal_ModelledCostsAdj!AH:AH,MATCH($J15,Cal_ModelledCostsAdj!$J:$J,0))</f>
        <v>0</v>
      </c>
      <c r="AI15" s="108">
        <f>INDEX(Cal_ModelledCostsAdj!AI:AI,MATCH($J15,Cal_ModelledCostsAdj!$J:$J,0))</f>
        <v>0</v>
      </c>
      <c r="AJ15" s="108">
        <f>INDEX(Cal_ModelledCostsAdj!AJ:AJ,MATCH($J15,Cal_ModelledCostsAdj!$J:$J,0))</f>
        <v>0</v>
      </c>
      <c r="AK15" s="108">
        <f>INDEX(Cal_ModelledCostsAdj!AK:AK,MATCH($J15,Cal_ModelledCostsAdj!$J:$J,0))</f>
        <v>0</v>
      </c>
      <c r="AM15" s="79"/>
      <c r="AN15" s="79"/>
      <c r="AO15" s="79"/>
      <c r="AP15" s="79"/>
      <c r="AQ15" s="79"/>
      <c r="AR15" s="79"/>
    </row>
    <row r="16" spans="1:60" s="71" customFormat="1" ht="13.5" customHeight="1" x14ac:dyDescent="0.3">
      <c r="E16" s="71" t="s">
        <v>37</v>
      </c>
      <c r="F16" s="71" t="str">
        <f t="shared" si="0"/>
        <v>Total Business Support</v>
      </c>
      <c r="G16" s="75"/>
      <c r="H16" s="75"/>
      <c r="J16" s="71" t="str">
        <f t="shared" si="1"/>
        <v>NWTotal Business Support</v>
      </c>
      <c r="L16" s="71" t="s">
        <v>128</v>
      </c>
      <c r="R16" s="72"/>
      <c r="T16" s="72"/>
      <c r="U16" s="72"/>
      <c r="V16" s="72"/>
      <c r="W16" s="72"/>
      <c r="X16" s="72"/>
      <c r="Y16" s="108">
        <f>INDEX(Cal_ModelledCostsAdj!Y:Y,MATCH($J16,Cal_ModelledCostsAdj!$J:$J,0))</f>
        <v>0</v>
      </c>
      <c r="Z16" s="108">
        <f>INDEX(Cal_ModelledCostsAdj!Z:Z,MATCH($J16,Cal_ModelledCostsAdj!$J:$J,0))</f>
        <v>0</v>
      </c>
      <c r="AA16" s="108">
        <f>INDEX(Cal_ModelledCostsAdj!AA:AA,MATCH($J16,Cal_ModelledCostsAdj!$J:$J,0))</f>
        <v>0</v>
      </c>
      <c r="AB16" s="108">
        <f>INDEX(Cal_ModelledCostsAdj!AB:AB,MATCH($J16,Cal_ModelledCostsAdj!$J:$J,0))</f>
        <v>0</v>
      </c>
      <c r="AC16" s="108">
        <f>INDEX(Cal_ModelledCostsAdj!AC:AC,MATCH($J16,Cal_ModelledCostsAdj!$J:$J,0))</f>
        <v>0</v>
      </c>
      <c r="AD16" s="108">
        <f>INDEX(Cal_ModelledCostsAdj!AD:AD,MATCH($J16,Cal_ModelledCostsAdj!$J:$J,0))</f>
        <v>0</v>
      </c>
      <c r="AE16" s="108">
        <f>INDEX(Cal_ModelledCostsAdj!AE:AE,MATCH($J16,Cal_ModelledCostsAdj!$J:$J,0))</f>
        <v>0</v>
      </c>
      <c r="AF16" s="108">
        <f>INDEX(Cal_ModelledCostsAdj!AF:AF,MATCH($J16,Cal_ModelledCostsAdj!$J:$J,0))</f>
        <v>0</v>
      </c>
      <c r="AG16" s="108">
        <f>INDEX(Cal_ModelledCostsAdj!AG:AG,MATCH($J16,Cal_ModelledCostsAdj!$J:$J,0))</f>
        <v>0</v>
      </c>
      <c r="AH16" s="108">
        <f>INDEX(Cal_ModelledCostsAdj!AH:AH,MATCH($J16,Cal_ModelledCostsAdj!$J:$J,0))</f>
        <v>0</v>
      </c>
      <c r="AI16" s="108">
        <f>INDEX(Cal_ModelledCostsAdj!AI:AI,MATCH($J16,Cal_ModelledCostsAdj!$J:$J,0))</f>
        <v>0</v>
      </c>
      <c r="AJ16" s="108">
        <f>INDEX(Cal_ModelledCostsAdj!AJ:AJ,MATCH($J16,Cal_ModelledCostsAdj!$J:$J,0))</f>
        <v>0</v>
      </c>
      <c r="AK16" s="108">
        <f>INDEX(Cal_ModelledCostsAdj!AK:AK,MATCH($J16,Cal_ModelledCostsAdj!$J:$J,0))</f>
        <v>0</v>
      </c>
      <c r="AM16" s="72"/>
      <c r="AN16" s="72"/>
      <c r="AO16" s="72"/>
      <c r="AP16" s="72"/>
      <c r="AQ16" s="72"/>
      <c r="AR16" s="72"/>
      <c r="AU16" s="73"/>
    </row>
    <row r="17" spans="2:60" x14ac:dyDescent="0.3">
      <c r="E17" s="75" t="s">
        <v>39</v>
      </c>
      <c r="F17" s="75" t="str">
        <f t="shared" si="0"/>
        <v>Total Business Support</v>
      </c>
      <c r="J17" s="75" t="str">
        <f t="shared" si="1"/>
        <v>WMTotal Business Support</v>
      </c>
      <c r="L17" s="75" t="s">
        <v>128</v>
      </c>
      <c r="R17" s="79"/>
      <c r="T17" s="79"/>
      <c r="U17" s="79"/>
      <c r="V17" s="79"/>
      <c r="W17" s="79"/>
      <c r="X17" s="79"/>
      <c r="Y17" s="108">
        <f>INDEX(Cal_ModelledCostsAdj!Y:Y,MATCH($J17,Cal_ModelledCostsAdj!$J:$J,0))</f>
        <v>0</v>
      </c>
      <c r="Z17" s="108">
        <f>INDEX(Cal_ModelledCostsAdj!Z:Z,MATCH($J17,Cal_ModelledCostsAdj!$J:$J,0))</f>
        <v>0</v>
      </c>
      <c r="AA17" s="108">
        <f>INDEX(Cal_ModelledCostsAdj!AA:AA,MATCH($J17,Cal_ModelledCostsAdj!$J:$J,0))</f>
        <v>0</v>
      </c>
      <c r="AB17" s="108">
        <f>INDEX(Cal_ModelledCostsAdj!AB:AB,MATCH($J17,Cal_ModelledCostsAdj!$J:$J,0))</f>
        <v>0</v>
      </c>
      <c r="AC17" s="108">
        <f>INDEX(Cal_ModelledCostsAdj!AC:AC,MATCH($J17,Cal_ModelledCostsAdj!$J:$J,0))</f>
        <v>0</v>
      </c>
      <c r="AD17" s="108">
        <f>INDEX(Cal_ModelledCostsAdj!AD:AD,MATCH($J17,Cal_ModelledCostsAdj!$J:$J,0))</f>
        <v>0</v>
      </c>
      <c r="AE17" s="108">
        <f>INDEX(Cal_ModelledCostsAdj!AE:AE,MATCH($J17,Cal_ModelledCostsAdj!$J:$J,0))</f>
        <v>0</v>
      </c>
      <c r="AF17" s="108">
        <f>INDEX(Cal_ModelledCostsAdj!AF:AF,MATCH($J17,Cal_ModelledCostsAdj!$J:$J,0))</f>
        <v>0</v>
      </c>
      <c r="AG17" s="108">
        <f>INDEX(Cal_ModelledCostsAdj!AG:AG,MATCH($J17,Cal_ModelledCostsAdj!$J:$J,0))</f>
        <v>0</v>
      </c>
      <c r="AH17" s="108">
        <f>INDEX(Cal_ModelledCostsAdj!AH:AH,MATCH($J17,Cal_ModelledCostsAdj!$J:$J,0))</f>
        <v>0</v>
      </c>
      <c r="AI17" s="108">
        <f>INDEX(Cal_ModelledCostsAdj!AI:AI,MATCH($J17,Cal_ModelledCostsAdj!$J:$J,0))</f>
        <v>0</v>
      </c>
      <c r="AJ17" s="108">
        <f>INDEX(Cal_ModelledCostsAdj!AJ:AJ,MATCH($J17,Cal_ModelledCostsAdj!$J:$J,0))</f>
        <v>0</v>
      </c>
      <c r="AK17" s="108">
        <f>INDEX(Cal_ModelledCostsAdj!AK:AK,MATCH($J17,Cal_ModelledCostsAdj!$J:$J,0))</f>
        <v>0</v>
      </c>
      <c r="AM17" s="79"/>
      <c r="AN17" s="79"/>
      <c r="AO17" s="79"/>
      <c r="AP17" s="79"/>
      <c r="AQ17" s="79"/>
      <c r="AR17" s="79"/>
    </row>
    <row r="18" spans="2:60" x14ac:dyDescent="0.3">
      <c r="E18" s="75" t="s">
        <v>41</v>
      </c>
      <c r="F18" s="75" t="str">
        <f t="shared" si="0"/>
        <v>Total Business Support</v>
      </c>
      <c r="J18" s="75" t="str">
        <f t="shared" si="1"/>
        <v>NGNTotal Business Support</v>
      </c>
      <c r="L18" s="75" t="s">
        <v>128</v>
      </c>
      <c r="R18" s="79"/>
      <c r="T18" s="79"/>
      <c r="U18" s="79"/>
      <c r="V18" s="79"/>
      <c r="W18" s="79"/>
      <c r="X18" s="79"/>
      <c r="Y18" s="108">
        <f>INDEX(Cal_ModelledCostsAdj!Y:Y,MATCH($J18,Cal_ModelledCostsAdj!$J:$J,0))</f>
        <v>0</v>
      </c>
      <c r="Z18" s="108">
        <f>INDEX(Cal_ModelledCostsAdj!Z:Z,MATCH($J18,Cal_ModelledCostsAdj!$J:$J,0))</f>
        <v>0</v>
      </c>
      <c r="AA18" s="108">
        <f>INDEX(Cal_ModelledCostsAdj!AA:AA,MATCH($J18,Cal_ModelledCostsAdj!$J:$J,0))</f>
        <v>0</v>
      </c>
      <c r="AB18" s="108">
        <f>INDEX(Cal_ModelledCostsAdj!AB:AB,MATCH($J18,Cal_ModelledCostsAdj!$J:$J,0))</f>
        <v>0</v>
      </c>
      <c r="AC18" s="108">
        <f>INDEX(Cal_ModelledCostsAdj!AC:AC,MATCH($J18,Cal_ModelledCostsAdj!$J:$J,0))</f>
        <v>0</v>
      </c>
      <c r="AD18" s="108">
        <f>INDEX(Cal_ModelledCostsAdj!AD:AD,MATCH($J18,Cal_ModelledCostsAdj!$J:$J,0))</f>
        <v>0</v>
      </c>
      <c r="AE18" s="108">
        <f>INDEX(Cal_ModelledCostsAdj!AE:AE,MATCH($J18,Cal_ModelledCostsAdj!$J:$J,0))</f>
        <v>0</v>
      </c>
      <c r="AF18" s="108">
        <f>INDEX(Cal_ModelledCostsAdj!AF:AF,MATCH($J18,Cal_ModelledCostsAdj!$J:$J,0))</f>
        <v>0</v>
      </c>
      <c r="AG18" s="108">
        <f>INDEX(Cal_ModelledCostsAdj!AG:AG,MATCH($J18,Cal_ModelledCostsAdj!$J:$J,0))</f>
        <v>0</v>
      </c>
      <c r="AH18" s="108">
        <f>INDEX(Cal_ModelledCostsAdj!AH:AH,MATCH($J18,Cal_ModelledCostsAdj!$J:$J,0))</f>
        <v>0</v>
      </c>
      <c r="AI18" s="108">
        <f>INDEX(Cal_ModelledCostsAdj!AI:AI,MATCH($J18,Cal_ModelledCostsAdj!$J:$J,0))</f>
        <v>0</v>
      </c>
      <c r="AJ18" s="108">
        <f>INDEX(Cal_ModelledCostsAdj!AJ:AJ,MATCH($J18,Cal_ModelledCostsAdj!$J:$J,0))</f>
        <v>0</v>
      </c>
      <c r="AK18" s="108">
        <f>INDEX(Cal_ModelledCostsAdj!AK:AK,MATCH($J18,Cal_ModelledCostsAdj!$J:$J,0))</f>
        <v>0</v>
      </c>
      <c r="AM18" s="79"/>
      <c r="AN18" s="79"/>
      <c r="AO18" s="79"/>
      <c r="AP18" s="79"/>
      <c r="AQ18" s="79"/>
      <c r="AR18" s="79"/>
    </row>
    <row r="19" spans="2:60" x14ac:dyDescent="0.3">
      <c r="E19" s="75" t="s">
        <v>43</v>
      </c>
      <c r="F19" s="75" t="str">
        <f t="shared" si="0"/>
        <v>Total Business Support</v>
      </c>
      <c r="J19" s="75" t="str">
        <f t="shared" si="1"/>
        <v>ScTotal Business Support</v>
      </c>
      <c r="L19" s="75" t="s">
        <v>128</v>
      </c>
      <c r="P19" s="75" t="s">
        <v>135</v>
      </c>
      <c r="R19" s="79"/>
      <c r="T19" s="79"/>
      <c r="U19" s="79"/>
      <c r="V19" s="79"/>
      <c r="W19" s="79"/>
      <c r="X19" s="79"/>
      <c r="Y19" s="108">
        <f>INDEX(Cal_ModelledCostsAdj!Y:Y,MATCH($J19,Cal_ModelledCostsAdj!$J:$J,0))</f>
        <v>0</v>
      </c>
      <c r="Z19" s="108">
        <f>INDEX(Cal_ModelledCostsAdj!Z:Z,MATCH($J19,Cal_ModelledCostsAdj!$J:$J,0))</f>
        <v>0</v>
      </c>
      <c r="AA19" s="108">
        <f>INDEX(Cal_ModelledCostsAdj!AA:AA,MATCH($J19,Cal_ModelledCostsAdj!$J:$J,0))</f>
        <v>0</v>
      </c>
      <c r="AB19" s="108">
        <f>INDEX(Cal_ModelledCostsAdj!AB:AB,MATCH($J19,Cal_ModelledCostsAdj!$J:$J,0))</f>
        <v>0</v>
      </c>
      <c r="AC19" s="108">
        <f>INDEX(Cal_ModelledCostsAdj!AC:AC,MATCH($J19,Cal_ModelledCostsAdj!$J:$J,0))</f>
        <v>0</v>
      </c>
      <c r="AD19" s="108">
        <f>INDEX(Cal_ModelledCostsAdj!AD:AD,MATCH($J19,Cal_ModelledCostsAdj!$J:$J,0))</f>
        <v>0</v>
      </c>
      <c r="AE19" s="108">
        <f>INDEX(Cal_ModelledCostsAdj!AE:AE,MATCH($J19,Cal_ModelledCostsAdj!$J:$J,0))</f>
        <v>0</v>
      </c>
      <c r="AF19" s="108">
        <f>INDEX(Cal_ModelledCostsAdj!AF:AF,MATCH($J19,Cal_ModelledCostsAdj!$J:$J,0))</f>
        <v>0</v>
      </c>
      <c r="AG19" s="108">
        <f>INDEX(Cal_ModelledCostsAdj!AG:AG,MATCH($J19,Cal_ModelledCostsAdj!$J:$J,0))</f>
        <v>0</v>
      </c>
      <c r="AH19" s="108">
        <f>INDEX(Cal_ModelledCostsAdj!AH:AH,MATCH($J19,Cal_ModelledCostsAdj!$J:$J,0))</f>
        <v>0</v>
      </c>
      <c r="AI19" s="108">
        <f>INDEX(Cal_ModelledCostsAdj!AI:AI,MATCH($J19,Cal_ModelledCostsAdj!$J:$J,0))</f>
        <v>0</v>
      </c>
      <c r="AJ19" s="108">
        <f>INDEX(Cal_ModelledCostsAdj!AJ:AJ,MATCH($J19,Cal_ModelledCostsAdj!$J:$J,0))</f>
        <v>0</v>
      </c>
      <c r="AK19" s="108">
        <f>INDEX(Cal_ModelledCostsAdj!AK:AK,MATCH($J19,Cal_ModelledCostsAdj!$J:$J,0))</f>
        <v>0</v>
      </c>
      <c r="AM19" s="79"/>
      <c r="AN19" s="79"/>
      <c r="AO19" s="79"/>
      <c r="AP19" s="79"/>
      <c r="AQ19" s="79"/>
      <c r="AR19" s="79"/>
      <c r="AT19" s="75" t="s">
        <v>140</v>
      </c>
      <c r="AU19" s="87">
        <v>43735</v>
      </c>
      <c r="AV19" s="75" t="s">
        <v>144</v>
      </c>
    </row>
    <row r="20" spans="2:60" x14ac:dyDescent="0.3">
      <c r="E20" s="75" t="s">
        <v>45</v>
      </c>
      <c r="F20" s="75" t="str">
        <f t="shared" si="0"/>
        <v>Total Business Support</v>
      </c>
      <c r="J20" s="75" t="str">
        <f t="shared" si="1"/>
        <v>SoTotal Business Support</v>
      </c>
      <c r="L20" s="75" t="s">
        <v>128</v>
      </c>
      <c r="R20" s="79"/>
      <c r="T20" s="79"/>
      <c r="U20" s="79"/>
      <c r="V20" s="79"/>
      <c r="W20" s="79"/>
      <c r="X20" s="79"/>
      <c r="Y20" s="108">
        <f>INDEX(Cal_ModelledCostsAdj!Y:Y,MATCH($J20,Cal_ModelledCostsAdj!$J:$J,0))</f>
        <v>0</v>
      </c>
      <c r="Z20" s="108">
        <f>INDEX(Cal_ModelledCostsAdj!Z:Z,MATCH($J20,Cal_ModelledCostsAdj!$J:$J,0))</f>
        <v>0</v>
      </c>
      <c r="AA20" s="108">
        <f>INDEX(Cal_ModelledCostsAdj!AA:AA,MATCH($J20,Cal_ModelledCostsAdj!$J:$J,0))</f>
        <v>0</v>
      </c>
      <c r="AB20" s="108">
        <f>INDEX(Cal_ModelledCostsAdj!AB:AB,MATCH($J20,Cal_ModelledCostsAdj!$J:$J,0))</f>
        <v>0</v>
      </c>
      <c r="AC20" s="108">
        <f>INDEX(Cal_ModelledCostsAdj!AC:AC,MATCH($J20,Cal_ModelledCostsAdj!$J:$J,0))</f>
        <v>0</v>
      </c>
      <c r="AD20" s="108">
        <f>INDEX(Cal_ModelledCostsAdj!AD:AD,MATCH($J20,Cal_ModelledCostsAdj!$J:$J,0))</f>
        <v>0</v>
      </c>
      <c r="AE20" s="108">
        <f>INDEX(Cal_ModelledCostsAdj!AE:AE,MATCH($J20,Cal_ModelledCostsAdj!$J:$J,0))</f>
        <v>0</v>
      </c>
      <c r="AF20" s="108">
        <f>INDEX(Cal_ModelledCostsAdj!AF:AF,MATCH($J20,Cal_ModelledCostsAdj!$J:$J,0))</f>
        <v>0</v>
      </c>
      <c r="AG20" s="108">
        <f>INDEX(Cal_ModelledCostsAdj!AG:AG,MATCH($J20,Cal_ModelledCostsAdj!$J:$J,0))</f>
        <v>0</v>
      </c>
      <c r="AH20" s="108">
        <f>INDEX(Cal_ModelledCostsAdj!AH:AH,MATCH($J20,Cal_ModelledCostsAdj!$J:$J,0))</f>
        <v>0</v>
      </c>
      <c r="AI20" s="108">
        <f>INDEX(Cal_ModelledCostsAdj!AI:AI,MATCH($J20,Cal_ModelledCostsAdj!$J:$J,0))</f>
        <v>0</v>
      </c>
      <c r="AJ20" s="108">
        <f>INDEX(Cal_ModelledCostsAdj!AJ:AJ,MATCH($J20,Cal_ModelledCostsAdj!$J:$J,0))</f>
        <v>0</v>
      </c>
      <c r="AK20" s="108">
        <f>INDEX(Cal_ModelledCostsAdj!AK:AK,MATCH($J20,Cal_ModelledCostsAdj!$J:$J,0))</f>
        <v>0</v>
      </c>
      <c r="AM20" s="79"/>
      <c r="AN20" s="79"/>
      <c r="AO20" s="79"/>
      <c r="AP20" s="79"/>
      <c r="AQ20" s="79"/>
      <c r="AR20" s="79"/>
    </row>
    <row r="21" spans="2:60" x14ac:dyDescent="0.3">
      <c r="E21" s="75" t="s">
        <v>47</v>
      </c>
      <c r="F21" s="75" t="str">
        <f t="shared" si="0"/>
        <v>Total Business Support</v>
      </c>
      <c r="J21" s="75" t="str">
        <f t="shared" si="1"/>
        <v>WWUTotal Business Support</v>
      </c>
      <c r="L21" s="75" t="s">
        <v>128</v>
      </c>
      <c r="R21" s="79"/>
      <c r="T21" s="79"/>
      <c r="U21" s="79"/>
      <c r="V21" s="79"/>
      <c r="W21" s="79"/>
      <c r="X21" s="79"/>
      <c r="Y21" s="108">
        <f>INDEX(Cal_ModelledCostsAdj!Y:Y,MATCH($J21,Cal_ModelledCostsAdj!$J:$J,0))</f>
        <v>0</v>
      </c>
      <c r="Z21" s="108">
        <f>INDEX(Cal_ModelledCostsAdj!Z:Z,MATCH($J21,Cal_ModelledCostsAdj!$J:$J,0))</f>
        <v>0</v>
      </c>
      <c r="AA21" s="108">
        <f>INDEX(Cal_ModelledCostsAdj!AA:AA,MATCH($J21,Cal_ModelledCostsAdj!$J:$J,0))</f>
        <v>0</v>
      </c>
      <c r="AB21" s="108">
        <f>INDEX(Cal_ModelledCostsAdj!AB:AB,MATCH($J21,Cal_ModelledCostsAdj!$J:$J,0))</f>
        <v>0</v>
      </c>
      <c r="AC21" s="108">
        <f>INDEX(Cal_ModelledCostsAdj!AC:AC,MATCH($J21,Cal_ModelledCostsAdj!$J:$J,0))</f>
        <v>0</v>
      </c>
      <c r="AD21" s="108">
        <f>INDEX(Cal_ModelledCostsAdj!AD:AD,MATCH($J21,Cal_ModelledCostsAdj!$J:$J,0))</f>
        <v>0</v>
      </c>
      <c r="AE21" s="108">
        <f>INDEX(Cal_ModelledCostsAdj!AE:AE,MATCH($J21,Cal_ModelledCostsAdj!$J:$J,0))</f>
        <v>0</v>
      </c>
      <c r="AF21" s="108">
        <f>INDEX(Cal_ModelledCostsAdj!AF:AF,MATCH($J21,Cal_ModelledCostsAdj!$J:$J,0))</f>
        <v>0</v>
      </c>
      <c r="AG21" s="108">
        <f>INDEX(Cal_ModelledCostsAdj!AG:AG,MATCH($J21,Cal_ModelledCostsAdj!$J:$J,0))</f>
        <v>0</v>
      </c>
      <c r="AH21" s="108">
        <f>INDEX(Cal_ModelledCostsAdj!AH:AH,MATCH($J21,Cal_ModelledCostsAdj!$J:$J,0))</f>
        <v>0</v>
      </c>
      <c r="AI21" s="108">
        <f>INDEX(Cal_ModelledCostsAdj!AI:AI,MATCH($J21,Cal_ModelledCostsAdj!$J:$J,0))</f>
        <v>0</v>
      </c>
      <c r="AJ21" s="108">
        <f>INDEX(Cal_ModelledCostsAdj!AJ:AJ,MATCH($J21,Cal_ModelledCostsAdj!$J:$J,0))</f>
        <v>0</v>
      </c>
      <c r="AK21" s="108">
        <f>INDEX(Cal_ModelledCostsAdj!AK:AK,MATCH($J21,Cal_ModelledCostsAdj!$J:$J,0))</f>
        <v>0</v>
      </c>
      <c r="AM21" s="79"/>
      <c r="AN21" s="96"/>
      <c r="AO21" s="96"/>
      <c r="AP21" s="79"/>
      <c r="AQ21" s="96"/>
      <c r="AR21" s="96"/>
    </row>
    <row r="23" spans="2:60" ht="14.65" x14ac:dyDescent="0.35">
      <c r="B23" s="78" t="s">
        <v>261</v>
      </c>
      <c r="C23" s="78"/>
      <c r="D23" s="78"/>
      <c r="E23" s="78"/>
      <c r="F23" s="78"/>
      <c r="G23" s="78"/>
      <c r="H23" s="78"/>
      <c r="I23" s="78"/>
      <c r="J23" s="78"/>
      <c r="K23" s="78"/>
      <c r="L23" s="78"/>
      <c r="M23" s="78"/>
      <c r="N23" s="78"/>
      <c r="O23" s="78"/>
      <c r="P23" s="78"/>
      <c r="Q23" s="78"/>
      <c r="R23" s="78"/>
      <c r="S23" s="78"/>
      <c r="T23" s="78"/>
      <c r="U23" s="78"/>
      <c r="V23" s="78"/>
      <c r="W23" s="78"/>
      <c r="X23" s="78"/>
      <c r="Y23" s="78"/>
      <c r="Z23" s="78"/>
      <c r="AA23" s="78"/>
      <c r="AB23" s="78"/>
      <c r="AC23" s="78"/>
      <c r="AD23" s="78"/>
      <c r="AE23" s="78"/>
      <c r="AF23" s="78"/>
      <c r="AG23" s="78"/>
      <c r="AH23" s="78"/>
      <c r="AI23" s="78"/>
      <c r="AJ23" s="78"/>
      <c r="AK23" s="78"/>
      <c r="AL23" s="78"/>
      <c r="AM23" s="78"/>
      <c r="AN23" s="78"/>
      <c r="AO23" s="78"/>
      <c r="AP23" s="78"/>
      <c r="AQ23" s="78"/>
      <c r="AR23" s="78"/>
      <c r="AS23" s="78"/>
      <c r="AT23" s="78"/>
      <c r="AU23" s="86"/>
      <c r="AV23" s="78"/>
      <c r="AW23" s="78"/>
      <c r="AX23" s="78"/>
      <c r="AY23" s="78"/>
      <c r="AZ23" s="78"/>
      <c r="BA23" s="78"/>
      <c r="BB23" s="78"/>
      <c r="BC23" s="78"/>
      <c r="BD23" s="78"/>
      <c r="BE23" s="78"/>
      <c r="BF23" s="78"/>
      <c r="BG23" s="78"/>
      <c r="BH23" s="78"/>
    </row>
    <row r="24" spans="2:60" x14ac:dyDescent="0.3">
      <c r="C24" s="30" t="s">
        <v>138</v>
      </c>
    </row>
    <row r="26" spans="2:60" x14ac:dyDescent="0.3">
      <c r="C26" s="10" t="s">
        <v>167</v>
      </c>
      <c r="D26" s="10"/>
      <c r="E26" s="10"/>
      <c r="F26" s="10"/>
      <c r="G26" s="10"/>
      <c r="H26" s="10"/>
      <c r="I26" s="10"/>
      <c r="J26" s="10"/>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41"/>
      <c r="AV26" s="10"/>
      <c r="AW26" s="10"/>
      <c r="AX26" s="10"/>
      <c r="AY26" s="10"/>
      <c r="AZ26" s="10"/>
      <c r="BA26" s="10"/>
      <c r="BB26" s="10"/>
      <c r="BC26" s="10"/>
      <c r="BD26" s="10"/>
      <c r="BE26" s="10"/>
      <c r="BF26" s="10"/>
      <c r="BG26" s="10"/>
      <c r="BH26" s="10"/>
    </row>
    <row r="27" spans="2:60" x14ac:dyDescent="0.3">
      <c r="AU27" s="75"/>
    </row>
    <row r="28" spans="2:60" x14ac:dyDescent="0.3">
      <c r="E28" s="75" t="s">
        <v>32</v>
      </c>
      <c r="F28" s="75" t="str">
        <f t="shared" ref="F28:F35" si="2">$C$26</f>
        <v>IT &amp; Telecom</v>
      </c>
      <c r="J28" s="75" t="str">
        <f t="shared" ref="J28:J35" si="3">$E28&amp;""&amp;F28</f>
        <v>EoEIT &amp; Telecom</v>
      </c>
      <c r="L28" s="75" t="s">
        <v>128</v>
      </c>
      <c r="P28" s="75" t="s">
        <v>135</v>
      </c>
      <c r="R28" s="79"/>
      <c r="T28" s="79"/>
      <c r="U28" s="79"/>
      <c r="V28" s="79"/>
      <c r="W28" s="79"/>
      <c r="X28" s="79"/>
      <c r="Y28" s="108">
        <f>INDEX(Cal_ModelledCostsAdj!Y:Y,MATCH($J28,Cal_ModelledCostsAdj!$J:$J,0))</f>
        <v>0</v>
      </c>
      <c r="Z28" s="108">
        <f>INDEX(Cal_ModelledCostsAdj!Z:Z,MATCH($J28,Cal_ModelledCostsAdj!$J:$J,0))</f>
        <v>0</v>
      </c>
      <c r="AA28" s="108">
        <f>INDEX(Cal_ModelledCostsAdj!AA:AA,MATCH($J28,Cal_ModelledCostsAdj!$J:$J,0))</f>
        <v>0</v>
      </c>
      <c r="AB28" s="108">
        <f>INDEX(Cal_ModelledCostsAdj!AB:AB,MATCH($J28,Cal_ModelledCostsAdj!$J:$J,0))</f>
        <v>0</v>
      </c>
      <c r="AC28" s="108">
        <f>INDEX(Cal_ModelledCostsAdj!AC:AC,MATCH($J28,Cal_ModelledCostsAdj!$J:$J,0))</f>
        <v>0</v>
      </c>
      <c r="AD28" s="108">
        <f>INDEX(Cal_ModelledCostsAdj!AD:AD,MATCH($J28,Cal_ModelledCostsAdj!$J:$J,0))</f>
        <v>0</v>
      </c>
      <c r="AE28" s="108">
        <f>INDEX(Cal_ModelledCostsAdj!AE:AE,MATCH($J28,Cal_ModelledCostsAdj!$J:$J,0))</f>
        <v>0</v>
      </c>
      <c r="AF28" s="108">
        <f>INDEX(Cal_ModelledCostsAdj!AF:AF,MATCH($J28,Cal_ModelledCostsAdj!$J:$J,0))</f>
        <v>0</v>
      </c>
      <c r="AG28" s="108">
        <f>INDEX(Cal_ModelledCostsAdj!AG:AG,MATCH($J28,Cal_ModelledCostsAdj!$J:$J,0))</f>
        <v>0</v>
      </c>
      <c r="AH28" s="108">
        <f>INDEX(Cal_ModelledCostsAdj!AH:AH,MATCH($J28,Cal_ModelledCostsAdj!$J:$J,0))</f>
        <v>0</v>
      </c>
      <c r="AI28" s="108">
        <f>INDEX(Cal_ModelledCostsAdj!AI:AI,MATCH($J28,Cal_ModelledCostsAdj!$J:$J,0))</f>
        <v>0</v>
      </c>
      <c r="AJ28" s="108">
        <f>INDEX(Cal_ModelledCostsAdj!AJ:AJ,MATCH($J28,Cal_ModelledCostsAdj!$J:$J,0))</f>
        <v>0</v>
      </c>
      <c r="AK28" s="108">
        <f>INDEX(Cal_ModelledCostsAdj!AK:AK,MATCH($J28,Cal_ModelledCostsAdj!$J:$J,0))</f>
        <v>0</v>
      </c>
      <c r="AM28" s="99"/>
      <c r="AN28" s="79"/>
      <c r="AO28" s="79"/>
      <c r="AP28" s="79"/>
      <c r="AQ28" s="79"/>
      <c r="AR28" s="79"/>
      <c r="AT28" s="75" t="s">
        <v>140</v>
      </c>
      <c r="AU28" s="87">
        <v>43735</v>
      </c>
      <c r="AV28" s="75" t="s">
        <v>144</v>
      </c>
    </row>
    <row r="29" spans="2:60" x14ac:dyDescent="0.3">
      <c r="E29" s="75" t="s">
        <v>35</v>
      </c>
      <c r="F29" s="75" t="str">
        <f t="shared" si="2"/>
        <v>IT &amp; Telecom</v>
      </c>
      <c r="J29" s="75" t="str">
        <f t="shared" si="3"/>
        <v>LonIT &amp; Telecom</v>
      </c>
      <c r="L29" s="75" t="s">
        <v>128</v>
      </c>
      <c r="R29" s="79"/>
      <c r="T29" s="79"/>
      <c r="U29" s="79"/>
      <c r="V29" s="79"/>
      <c r="W29" s="79"/>
      <c r="X29" s="79"/>
      <c r="Y29" s="108">
        <f>INDEX(Cal_ModelledCostsAdj!Y:Y,MATCH($J29,Cal_ModelledCostsAdj!$J:$J,0))</f>
        <v>0</v>
      </c>
      <c r="Z29" s="108">
        <f>INDEX(Cal_ModelledCostsAdj!Z:Z,MATCH($J29,Cal_ModelledCostsAdj!$J:$J,0))</f>
        <v>0</v>
      </c>
      <c r="AA29" s="108">
        <f>INDEX(Cal_ModelledCostsAdj!AA:AA,MATCH($J29,Cal_ModelledCostsAdj!$J:$J,0))</f>
        <v>0</v>
      </c>
      <c r="AB29" s="108">
        <f>INDEX(Cal_ModelledCostsAdj!AB:AB,MATCH($J29,Cal_ModelledCostsAdj!$J:$J,0))</f>
        <v>0</v>
      </c>
      <c r="AC29" s="108">
        <f>INDEX(Cal_ModelledCostsAdj!AC:AC,MATCH($J29,Cal_ModelledCostsAdj!$J:$J,0))</f>
        <v>0</v>
      </c>
      <c r="AD29" s="108">
        <f>INDEX(Cal_ModelledCostsAdj!AD:AD,MATCH($J29,Cal_ModelledCostsAdj!$J:$J,0))</f>
        <v>0</v>
      </c>
      <c r="AE29" s="108">
        <f>INDEX(Cal_ModelledCostsAdj!AE:AE,MATCH($J29,Cal_ModelledCostsAdj!$J:$J,0))</f>
        <v>0</v>
      </c>
      <c r="AF29" s="108">
        <f>INDEX(Cal_ModelledCostsAdj!AF:AF,MATCH($J29,Cal_ModelledCostsAdj!$J:$J,0))</f>
        <v>0</v>
      </c>
      <c r="AG29" s="108">
        <f>INDEX(Cal_ModelledCostsAdj!AG:AG,MATCH($J29,Cal_ModelledCostsAdj!$J:$J,0))</f>
        <v>0</v>
      </c>
      <c r="AH29" s="108">
        <f>INDEX(Cal_ModelledCostsAdj!AH:AH,MATCH($J29,Cal_ModelledCostsAdj!$J:$J,0))</f>
        <v>0</v>
      </c>
      <c r="AI29" s="108">
        <f>INDEX(Cal_ModelledCostsAdj!AI:AI,MATCH($J29,Cal_ModelledCostsAdj!$J:$J,0))</f>
        <v>0</v>
      </c>
      <c r="AJ29" s="108">
        <f>INDEX(Cal_ModelledCostsAdj!AJ:AJ,MATCH($J29,Cal_ModelledCostsAdj!$J:$J,0))</f>
        <v>0</v>
      </c>
      <c r="AK29" s="108">
        <f>INDEX(Cal_ModelledCostsAdj!AK:AK,MATCH($J29,Cal_ModelledCostsAdj!$J:$J,0))</f>
        <v>0</v>
      </c>
      <c r="AM29" s="79"/>
      <c r="AN29" s="79"/>
      <c r="AO29" s="79"/>
      <c r="AP29" s="79"/>
      <c r="AQ29" s="79"/>
      <c r="AR29" s="79"/>
    </row>
    <row r="30" spans="2:60" s="71" customFormat="1" ht="13.5" customHeight="1" x14ac:dyDescent="0.3">
      <c r="E30" s="71" t="s">
        <v>37</v>
      </c>
      <c r="F30" s="71" t="str">
        <f t="shared" si="2"/>
        <v>IT &amp; Telecom</v>
      </c>
      <c r="G30" s="75"/>
      <c r="H30" s="75"/>
      <c r="J30" s="71" t="str">
        <f t="shared" si="3"/>
        <v>NWIT &amp; Telecom</v>
      </c>
      <c r="L30" s="71" t="s">
        <v>128</v>
      </c>
      <c r="R30" s="72"/>
      <c r="T30" s="72"/>
      <c r="U30" s="72"/>
      <c r="V30" s="72"/>
      <c r="W30" s="72"/>
      <c r="X30" s="72"/>
      <c r="Y30" s="108">
        <f>INDEX(Cal_ModelledCostsAdj!Y:Y,MATCH($J30,Cal_ModelledCostsAdj!$J:$J,0))</f>
        <v>0</v>
      </c>
      <c r="Z30" s="108">
        <f>INDEX(Cal_ModelledCostsAdj!Z:Z,MATCH($J30,Cal_ModelledCostsAdj!$J:$J,0))</f>
        <v>0</v>
      </c>
      <c r="AA30" s="108">
        <f>INDEX(Cal_ModelledCostsAdj!AA:AA,MATCH($J30,Cal_ModelledCostsAdj!$J:$J,0))</f>
        <v>0</v>
      </c>
      <c r="AB30" s="108">
        <f>INDEX(Cal_ModelledCostsAdj!AB:AB,MATCH($J30,Cal_ModelledCostsAdj!$J:$J,0))</f>
        <v>0</v>
      </c>
      <c r="AC30" s="108">
        <f>INDEX(Cal_ModelledCostsAdj!AC:AC,MATCH($J30,Cal_ModelledCostsAdj!$J:$J,0))</f>
        <v>0</v>
      </c>
      <c r="AD30" s="108">
        <f>INDEX(Cal_ModelledCostsAdj!AD:AD,MATCH($J30,Cal_ModelledCostsAdj!$J:$J,0))</f>
        <v>0</v>
      </c>
      <c r="AE30" s="108">
        <f>INDEX(Cal_ModelledCostsAdj!AE:AE,MATCH($J30,Cal_ModelledCostsAdj!$J:$J,0))</f>
        <v>0</v>
      </c>
      <c r="AF30" s="108">
        <f>INDEX(Cal_ModelledCostsAdj!AF:AF,MATCH($J30,Cal_ModelledCostsAdj!$J:$J,0))</f>
        <v>0</v>
      </c>
      <c r="AG30" s="108">
        <f>INDEX(Cal_ModelledCostsAdj!AG:AG,MATCH($J30,Cal_ModelledCostsAdj!$J:$J,0))</f>
        <v>0</v>
      </c>
      <c r="AH30" s="108">
        <f>INDEX(Cal_ModelledCostsAdj!AH:AH,MATCH($J30,Cal_ModelledCostsAdj!$J:$J,0))</f>
        <v>0</v>
      </c>
      <c r="AI30" s="108">
        <f>INDEX(Cal_ModelledCostsAdj!AI:AI,MATCH($J30,Cal_ModelledCostsAdj!$J:$J,0))</f>
        <v>0</v>
      </c>
      <c r="AJ30" s="108">
        <f>INDEX(Cal_ModelledCostsAdj!AJ:AJ,MATCH($J30,Cal_ModelledCostsAdj!$J:$J,0))</f>
        <v>0</v>
      </c>
      <c r="AK30" s="108">
        <f>INDEX(Cal_ModelledCostsAdj!AK:AK,MATCH($J30,Cal_ModelledCostsAdj!$J:$J,0))</f>
        <v>0</v>
      </c>
      <c r="AM30" s="72"/>
      <c r="AN30" s="72"/>
      <c r="AO30" s="72"/>
      <c r="AP30" s="72"/>
      <c r="AQ30" s="72"/>
      <c r="AR30" s="72"/>
      <c r="AU30" s="73"/>
    </row>
    <row r="31" spans="2:60" x14ac:dyDescent="0.3">
      <c r="E31" s="75" t="s">
        <v>39</v>
      </c>
      <c r="F31" s="75" t="str">
        <f t="shared" si="2"/>
        <v>IT &amp; Telecom</v>
      </c>
      <c r="J31" s="75" t="str">
        <f t="shared" si="3"/>
        <v>WMIT &amp; Telecom</v>
      </c>
      <c r="L31" s="75" t="s">
        <v>128</v>
      </c>
      <c r="R31" s="79"/>
      <c r="T31" s="79"/>
      <c r="U31" s="79"/>
      <c r="V31" s="79"/>
      <c r="W31" s="79"/>
      <c r="X31" s="79"/>
      <c r="Y31" s="108">
        <f>INDEX(Cal_ModelledCostsAdj!Y:Y,MATCH($J31,Cal_ModelledCostsAdj!$J:$J,0))</f>
        <v>0</v>
      </c>
      <c r="Z31" s="108">
        <f>INDEX(Cal_ModelledCostsAdj!Z:Z,MATCH($J31,Cal_ModelledCostsAdj!$J:$J,0))</f>
        <v>0</v>
      </c>
      <c r="AA31" s="108">
        <f>INDEX(Cal_ModelledCostsAdj!AA:AA,MATCH($J31,Cal_ModelledCostsAdj!$J:$J,0))</f>
        <v>0</v>
      </c>
      <c r="AB31" s="108">
        <f>INDEX(Cal_ModelledCostsAdj!AB:AB,MATCH($J31,Cal_ModelledCostsAdj!$J:$J,0))</f>
        <v>0</v>
      </c>
      <c r="AC31" s="108">
        <f>INDEX(Cal_ModelledCostsAdj!AC:AC,MATCH($J31,Cal_ModelledCostsAdj!$J:$J,0))</f>
        <v>0</v>
      </c>
      <c r="AD31" s="108">
        <f>INDEX(Cal_ModelledCostsAdj!AD:AD,MATCH($J31,Cal_ModelledCostsAdj!$J:$J,0))</f>
        <v>0</v>
      </c>
      <c r="AE31" s="108">
        <f>INDEX(Cal_ModelledCostsAdj!AE:AE,MATCH($J31,Cal_ModelledCostsAdj!$J:$J,0))</f>
        <v>0</v>
      </c>
      <c r="AF31" s="108">
        <f>INDEX(Cal_ModelledCostsAdj!AF:AF,MATCH($J31,Cal_ModelledCostsAdj!$J:$J,0))</f>
        <v>0</v>
      </c>
      <c r="AG31" s="108">
        <f>INDEX(Cal_ModelledCostsAdj!AG:AG,MATCH($J31,Cal_ModelledCostsAdj!$J:$J,0))</f>
        <v>0</v>
      </c>
      <c r="AH31" s="108">
        <f>INDEX(Cal_ModelledCostsAdj!AH:AH,MATCH($J31,Cal_ModelledCostsAdj!$J:$J,0))</f>
        <v>0</v>
      </c>
      <c r="AI31" s="108">
        <f>INDEX(Cal_ModelledCostsAdj!AI:AI,MATCH($J31,Cal_ModelledCostsAdj!$J:$J,0))</f>
        <v>0</v>
      </c>
      <c r="AJ31" s="108">
        <f>INDEX(Cal_ModelledCostsAdj!AJ:AJ,MATCH($J31,Cal_ModelledCostsAdj!$J:$J,0))</f>
        <v>0</v>
      </c>
      <c r="AK31" s="108">
        <f>INDEX(Cal_ModelledCostsAdj!AK:AK,MATCH($J31,Cal_ModelledCostsAdj!$J:$J,0))</f>
        <v>0</v>
      </c>
      <c r="AM31" s="79"/>
      <c r="AN31" s="79"/>
      <c r="AO31" s="79"/>
      <c r="AP31" s="79"/>
      <c r="AQ31" s="79"/>
      <c r="AR31" s="79"/>
    </row>
    <row r="32" spans="2:60" x14ac:dyDescent="0.3">
      <c r="E32" s="75" t="s">
        <v>41</v>
      </c>
      <c r="F32" s="75" t="str">
        <f t="shared" si="2"/>
        <v>IT &amp; Telecom</v>
      </c>
      <c r="J32" s="75" t="str">
        <f t="shared" si="3"/>
        <v>NGNIT &amp; Telecom</v>
      </c>
      <c r="L32" s="75" t="s">
        <v>128</v>
      </c>
      <c r="R32" s="79"/>
      <c r="T32" s="79"/>
      <c r="U32" s="79"/>
      <c r="V32" s="79"/>
      <c r="W32" s="79"/>
      <c r="X32" s="79"/>
      <c r="Y32" s="108">
        <f>INDEX(Cal_ModelledCostsAdj!Y:Y,MATCH($J32,Cal_ModelledCostsAdj!$J:$J,0))</f>
        <v>0</v>
      </c>
      <c r="Z32" s="108">
        <f>INDEX(Cal_ModelledCostsAdj!Z:Z,MATCH($J32,Cal_ModelledCostsAdj!$J:$J,0))</f>
        <v>0</v>
      </c>
      <c r="AA32" s="108">
        <f>INDEX(Cal_ModelledCostsAdj!AA:AA,MATCH($J32,Cal_ModelledCostsAdj!$J:$J,0))</f>
        <v>0</v>
      </c>
      <c r="AB32" s="108">
        <f>INDEX(Cal_ModelledCostsAdj!AB:AB,MATCH($J32,Cal_ModelledCostsAdj!$J:$J,0))</f>
        <v>0</v>
      </c>
      <c r="AC32" s="108">
        <f>INDEX(Cal_ModelledCostsAdj!AC:AC,MATCH($J32,Cal_ModelledCostsAdj!$J:$J,0))</f>
        <v>0</v>
      </c>
      <c r="AD32" s="108">
        <f>INDEX(Cal_ModelledCostsAdj!AD:AD,MATCH($J32,Cal_ModelledCostsAdj!$J:$J,0))</f>
        <v>0</v>
      </c>
      <c r="AE32" s="108">
        <f>INDEX(Cal_ModelledCostsAdj!AE:AE,MATCH($J32,Cal_ModelledCostsAdj!$J:$J,0))</f>
        <v>0</v>
      </c>
      <c r="AF32" s="108">
        <f>INDEX(Cal_ModelledCostsAdj!AF:AF,MATCH($J32,Cal_ModelledCostsAdj!$J:$J,0))</f>
        <v>0</v>
      </c>
      <c r="AG32" s="108">
        <f>INDEX(Cal_ModelledCostsAdj!AG:AG,MATCH($J32,Cal_ModelledCostsAdj!$J:$J,0))</f>
        <v>0</v>
      </c>
      <c r="AH32" s="108">
        <f>INDEX(Cal_ModelledCostsAdj!AH:AH,MATCH($J32,Cal_ModelledCostsAdj!$J:$J,0))</f>
        <v>0</v>
      </c>
      <c r="AI32" s="108">
        <f>INDEX(Cal_ModelledCostsAdj!AI:AI,MATCH($J32,Cal_ModelledCostsAdj!$J:$J,0))</f>
        <v>0</v>
      </c>
      <c r="AJ32" s="108">
        <f>INDEX(Cal_ModelledCostsAdj!AJ:AJ,MATCH($J32,Cal_ModelledCostsAdj!$J:$J,0))</f>
        <v>0</v>
      </c>
      <c r="AK32" s="108">
        <f>INDEX(Cal_ModelledCostsAdj!AK:AK,MATCH($J32,Cal_ModelledCostsAdj!$J:$J,0))</f>
        <v>0</v>
      </c>
      <c r="AM32" s="79"/>
      <c r="AN32" s="79"/>
      <c r="AO32" s="79"/>
      <c r="AP32" s="79"/>
      <c r="AQ32" s="79"/>
      <c r="AR32" s="79"/>
    </row>
    <row r="33" spans="3:60" x14ac:dyDescent="0.3">
      <c r="E33" s="75" t="s">
        <v>43</v>
      </c>
      <c r="F33" s="75" t="str">
        <f t="shared" si="2"/>
        <v>IT &amp; Telecom</v>
      </c>
      <c r="J33" s="75" t="str">
        <f t="shared" si="3"/>
        <v>ScIT &amp; Telecom</v>
      </c>
      <c r="L33" s="75" t="s">
        <v>128</v>
      </c>
      <c r="P33" s="75" t="s">
        <v>135</v>
      </c>
      <c r="R33" s="79"/>
      <c r="T33" s="79"/>
      <c r="U33" s="79"/>
      <c r="V33" s="79"/>
      <c r="W33" s="79"/>
      <c r="X33" s="79"/>
      <c r="Y33" s="108">
        <f>INDEX(Cal_ModelledCostsAdj!Y:Y,MATCH($J33,Cal_ModelledCostsAdj!$J:$J,0))</f>
        <v>0</v>
      </c>
      <c r="Z33" s="108">
        <f>INDEX(Cal_ModelledCostsAdj!Z:Z,MATCH($J33,Cal_ModelledCostsAdj!$J:$J,0))</f>
        <v>0</v>
      </c>
      <c r="AA33" s="108">
        <f>INDEX(Cal_ModelledCostsAdj!AA:AA,MATCH($J33,Cal_ModelledCostsAdj!$J:$J,0))</f>
        <v>0</v>
      </c>
      <c r="AB33" s="108">
        <f>INDEX(Cal_ModelledCostsAdj!AB:AB,MATCH($J33,Cal_ModelledCostsAdj!$J:$J,0))</f>
        <v>0</v>
      </c>
      <c r="AC33" s="108">
        <f>INDEX(Cal_ModelledCostsAdj!AC:AC,MATCH($J33,Cal_ModelledCostsAdj!$J:$J,0))</f>
        <v>0</v>
      </c>
      <c r="AD33" s="108">
        <f>INDEX(Cal_ModelledCostsAdj!AD:AD,MATCH($J33,Cal_ModelledCostsAdj!$J:$J,0))</f>
        <v>0</v>
      </c>
      <c r="AE33" s="108">
        <f>INDEX(Cal_ModelledCostsAdj!AE:AE,MATCH($J33,Cal_ModelledCostsAdj!$J:$J,0))</f>
        <v>0</v>
      </c>
      <c r="AF33" s="108">
        <f>INDEX(Cal_ModelledCostsAdj!AF:AF,MATCH($J33,Cal_ModelledCostsAdj!$J:$J,0))</f>
        <v>0</v>
      </c>
      <c r="AG33" s="108">
        <f>INDEX(Cal_ModelledCostsAdj!AG:AG,MATCH($J33,Cal_ModelledCostsAdj!$J:$J,0))</f>
        <v>0</v>
      </c>
      <c r="AH33" s="108">
        <f>INDEX(Cal_ModelledCostsAdj!AH:AH,MATCH($J33,Cal_ModelledCostsAdj!$J:$J,0))</f>
        <v>0</v>
      </c>
      <c r="AI33" s="108">
        <f>INDEX(Cal_ModelledCostsAdj!AI:AI,MATCH($J33,Cal_ModelledCostsAdj!$J:$J,0))</f>
        <v>0</v>
      </c>
      <c r="AJ33" s="108">
        <f>INDEX(Cal_ModelledCostsAdj!AJ:AJ,MATCH($J33,Cal_ModelledCostsAdj!$J:$J,0))</f>
        <v>0</v>
      </c>
      <c r="AK33" s="108">
        <f>INDEX(Cal_ModelledCostsAdj!AK:AK,MATCH($J33,Cal_ModelledCostsAdj!$J:$J,0))</f>
        <v>0</v>
      </c>
      <c r="AM33" s="79"/>
      <c r="AN33" s="79"/>
      <c r="AO33" s="79"/>
      <c r="AP33" s="79"/>
      <c r="AQ33" s="79"/>
      <c r="AR33" s="79"/>
      <c r="AT33" s="75" t="s">
        <v>140</v>
      </c>
      <c r="AU33" s="87">
        <v>43735</v>
      </c>
      <c r="AV33" s="75" t="s">
        <v>144</v>
      </c>
    </row>
    <row r="34" spans="3:60" x14ac:dyDescent="0.3">
      <c r="E34" s="75" t="s">
        <v>45</v>
      </c>
      <c r="F34" s="75" t="str">
        <f t="shared" si="2"/>
        <v>IT &amp; Telecom</v>
      </c>
      <c r="J34" s="75" t="str">
        <f t="shared" si="3"/>
        <v>SoIT &amp; Telecom</v>
      </c>
      <c r="L34" s="75" t="s">
        <v>128</v>
      </c>
      <c r="R34" s="79"/>
      <c r="T34" s="79"/>
      <c r="U34" s="79"/>
      <c r="V34" s="79"/>
      <c r="W34" s="79"/>
      <c r="X34" s="79"/>
      <c r="Y34" s="108">
        <f>INDEX(Cal_ModelledCostsAdj!Y:Y,MATCH($J34,Cal_ModelledCostsAdj!$J:$J,0))</f>
        <v>0</v>
      </c>
      <c r="Z34" s="108">
        <f>INDEX(Cal_ModelledCostsAdj!Z:Z,MATCH($J34,Cal_ModelledCostsAdj!$J:$J,0))</f>
        <v>0</v>
      </c>
      <c r="AA34" s="108">
        <f>INDEX(Cal_ModelledCostsAdj!AA:AA,MATCH($J34,Cal_ModelledCostsAdj!$J:$J,0))</f>
        <v>0</v>
      </c>
      <c r="AB34" s="108">
        <f>INDEX(Cal_ModelledCostsAdj!AB:AB,MATCH($J34,Cal_ModelledCostsAdj!$J:$J,0))</f>
        <v>0</v>
      </c>
      <c r="AC34" s="108">
        <f>INDEX(Cal_ModelledCostsAdj!AC:AC,MATCH($J34,Cal_ModelledCostsAdj!$J:$J,0))</f>
        <v>0</v>
      </c>
      <c r="AD34" s="108">
        <f>INDEX(Cal_ModelledCostsAdj!AD:AD,MATCH($J34,Cal_ModelledCostsAdj!$J:$J,0))</f>
        <v>0</v>
      </c>
      <c r="AE34" s="108">
        <f>INDEX(Cal_ModelledCostsAdj!AE:AE,MATCH($J34,Cal_ModelledCostsAdj!$J:$J,0))</f>
        <v>0</v>
      </c>
      <c r="AF34" s="108">
        <f>INDEX(Cal_ModelledCostsAdj!AF:AF,MATCH($J34,Cal_ModelledCostsAdj!$J:$J,0))</f>
        <v>0</v>
      </c>
      <c r="AG34" s="108">
        <f>INDEX(Cal_ModelledCostsAdj!AG:AG,MATCH($J34,Cal_ModelledCostsAdj!$J:$J,0))</f>
        <v>0</v>
      </c>
      <c r="AH34" s="108">
        <f>INDEX(Cal_ModelledCostsAdj!AH:AH,MATCH($J34,Cal_ModelledCostsAdj!$J:$J,0))</f>
        <v>0</v>
      </c>
      <c r="AI34" s="108">
        <f>INDEX(Cal_ModelledCostsAdj!AI:AI,MATCH($J34,Cal_ModelledCostsAdj!$J:$J,0))</f>
        <v>0</v>
      </c>
      <c r="AJ34" s="108">
        <f>INDEX(Cal_ModelledCostsAdj!AJ:AJ,MATCH($J34,Cal_ModelledCostsAdj!$J:$J,0))</f>
        <v>0</v>
      </c>
      <c r="AK34" s="108">
        <f>INDEX(Cal_ModelledCostsAdj!AK:AK,MATCH($J34,Cal_ModelledCostsAdj!$J:$J,0))</f>
        <v>0</v>
      </c>
      <c r="AM34" s="79"/>
      <c r="AN34" s="79"/>
      <c r="AO34" s="79"/>
      <c r="AP34" s="79"/>
      <c r="AQ34" s="79"/>
      <c r="AR34" s="79"/>
    </row>
    <row r="35" spans="3:60" x14ac:dyDescent="0.3">
      <c r="E35" s="75" t="s">
        <v>47</v>
      </c>
      <c r="F35" s="75" t="str">
        <f t="shared" si="2"/>
        <v>IT &amp; Telecom</v>
      </c>
      <c r="J35" s="75" t="str">
        <f t="shared" si="3"/>
        <v>WWUIT &amp; Telecom</v>
      </c>
      <c r="L35" s="75" t="s">
        <v>128</v>
      </c>
      <c r="R35" s="79"/>
      <c r="T35" s="79"/>
      <c r="U35" s="79"/>
      <c r="V35" s="79"/>
      <c r="W35" s="79"/>
      <c r="X35" s="79"/>
      <c r="Y35" s="108">
        <f>INDEX(Cal_ModelledCostsAdj!Y:Y,MATCH($J35,Cal_ModelledCostsAdj!$J:$J,0))</f>
        <v>0</v>
      </c>
      <c r="Z35" s="108">
        <f>INDEX(Cal_ModelledCostsAdj!Z:Z,MATCH($J35,Cal_ModelledCostsAdj!$J:$J,0))</f>
        <v>0</v>
      </c>
      <c r="AA35" s="108">
        <f>INDEX(Cal_ModelledCostsAdj!AA:AA,MATCH($J35,Cal_ModelledCostsAdj!$J:$J,0))</f>
        <v>0</v>
      </c>
      <c r="AB35" s="108">
        <f>INDEX(Cal_ModelledCostsAdj!AB:AB,MATCH($J35,Cal_ModelledCostsAdj!$J:$J,0))</f>
        <v>0</v>
      </c>
      <c r="AC35" s="108">
        <f>INDEX(Cal_ModelledCostsAdj!AC:AC,MATCH($J35,Cal_ModelledCostsAdj!$J:$J,0))</f>
        <v>0</v>
      </c>
      <c r="AD35" s="108">
        <f>INDEX(Cal_ModelledCostsAdj!AD:AD,MATCH($J35,Cal_ModelledCostsAdj!$J:$J,0))</f>
        <v>0</v>
      </c>
      <c r="AE35" s="108">
        <f>INDEX(Cal_ModelledCostsAdj!AE:AE,MATCH($J35,Cal_ModelledCostsAdj!$J:$J,0))</f>
        <v>0</v>
      </c>
      <c r="AF35" s="108">
        <f>INDEX(Cal_ModelledCostsAdj!AF:AF,MATCH($J35,Cal_ModelledCostsAdj!$J:$J,0))</f>
        <v>0</v>
      </c>
      <c r="AG35" s="108">
        <f>INDEX(Cal_ModelledCostsAdj!AG:AG,MATCH($J35,Cal_ModelledCostsAdj!$J:$J,0))</f>
        <v>0</v>
      </c>
      <c r="AH35" s="108">
        <f>INDEX(Cal_ModelledCostsAdj!AH:AH,MATCH($J35,Cal_ModelledCostsAdj!$J:$J,0))</f>
        <v>0</v>
      </c>
      <c r="AI35" s="108">
        <f>INDEX(Cal_ModelledCostsAdj!AI:AI,MATCH($J35,Cal_ModelledCostsAdj!$J:$J,0))</f>
        <v>0</v>
      </c>
      <c r="AJ35" s="108">
        <f>INDEX(Cal_ModelledCostsAdj!AJ:AJ,MATCH($J35,Cal_ModelledCostsAdj!$J:$J,0))</f>
        <v>0</v>
      </c>
      <c r="AK35" s="108">
        <f>INDEX(Cal_ModelledCostsAdj!AK:AK,MATCH($J35,Cal_ModelledCostsAdj!$J:$J,0))</f>
        <v>0</v>
      </c>
      <c r="AM35" s="79"/>
      <c r="AN35" s="96"/>
      <c r="AO35" s="96"/>
      <c r="AP35" s="79"/>
      <c r="AQ35" s="96"/>
      <c r="AR35" s="96"/>
    </row>
    <row r="36" spans="3:60" x14ac:dyDescent="0.3">
      <c r="AU36" s="75"/>
    </row>
    <row r="37" spans="3:60" x14ac:dyDescent="0.3">
      <c r="C37" s="10" t="s">
        <v>166</v>
      </c>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41"/>
      <c r="AV37" s="10"/>
      <c r="AW37" s="10"/>
      <c r="AX37" s="10"/>
      <c r="AY37" s="10"/>
      <c r="AZ37" s="10"/>
      <c r="BA37" s="10"/>
      <c r="BB37" s="10"/>
      <c r="BC37" s="10"/>
      <c r="BD37" s="10"/>
      <c r="BE37" s="10"/>
      <c r="BF37" s="10"/>
      <c r="BG37" s="10"/>
      <c r="BH37" s="10"/>
    </row>
    <row r="38" spans="3:60" x14ac:dyDescent="0.3">
      <c r="AU38" s="75"/>
    </row>
    <row r="39" spans="3:60" x14ac:dyDescent="0.3">
      <c r="E39" s="75" t="s">
        <v>32</v>
      </c>
      <c r="F39" s="75" t="str">
        <f t="shared" ref="F39:F46" si="4">$C$37</f>
        <v>Property Management</v>
      </c>
      <c r="J39" s="75" t="str">
        <f t="shared" ref="J39:J46" si="5">$E39&amp;""&amp;F39</f>
        <v>EoEProperty Management</v>
      </c>
      <c r="L39" s="75" t="s">
        <v>128</v>
      </c>
      <c r="P39" s="75" t="s">
        <v>135</v>
      </c>
      <c r="R39" s="79"/>
      <c r="T39" s="79"/>
      <c r="U39" s="79"/>
      <c r="V39" s="79"/>
      <c r="W39" s="79"/>
      <c r="X39" s="79"/>
      <c r="Y39" s="108">
        <f>INDEX(Cal_ModelledCostsAdj!Y:Y,MATCH($J39,Cal_ModelledCostsAdj!$J:$J,0))</f>
        <v>0</v>
      </c>
      <c r="Z39" s="108">
        <f>INDEX(Cal_ModelledCostsAdj!Z:Z,MATCH($J39,Cal_ModelledCostsAdj!$J:$J,0))</f>
        <v>0</v>
      </c>
      <c r="AA39" s="108">
        <f>INDEX(Cal_ModelledCostsAdj!AA:AA,MATCH($J39,Cal_ModelledCostsAdj!$J:$J,0))</f>
        <v>0</v>
      </c>
      <c r="AB39" s="108">
        <f>INDEX(Cal_ModelledCostsAdj!AB:AB,MATCH($J39,Cal_ModelledCostsAdj!$J:$J,0))</f>
        <v>0</v>
      </c>
      <c r="AC39" s="108">
        <f>INDEX(Cal_ModelledCostsAdj!AC:AC,MATCH($J39,Cal_ModelledCostsAdj!$J:$J,0))</f>
        <v>0</v>
      </c>
      <c r="AD39" s="108">
        <f>INDEX(Cal_ModelledCostsAdj!AD:AD,MATCH($J39,Cal_ModelledCostsAdj!$J:$J,0))</f>
        <v>0</v>
      </c>
      <c r="AE39" s="108">
        <f>INDEX(Cal_ModelledCostsAdj!AE:AE,MATCH($J39,Cal_ModelledCostsAdj!$J:$J,0))</f>
        <v>0</v>
      </c>
      <c r="AF39" s="108">
        <f>INDEX(Cal_ModelledCostsAdj!AF:AF,MATCH($J39,Cal_ModelledCostsAdj!$J:$J,0))</f>
        <v>0</v>
      </c>
      <c r="AG39" s="108">
        <f>INDEX(Cal_ModelledCostsAdj!AG:AG,MATCH($J39,Cal_ModelledCostsAdj!$J:$J,0))</f>
        <v>0</v>
      </c>
      <c r="AH39" s="108">
        <f>INDEX(Cal_ModelledCostsAdj!AH:AH,MATCH($J39,Cal_ModelledCostsAdj!$J:$J,0))</f>
        <v>0</v>
      </c>
      <c r="AI39" s="108">
        <f>INDEX(Cal_ModelledCostsAdj!AI:AI,MATCH($J39,Cal_ModelledCostsAdj!$J:$J,0))</f>
        <v>0</v>
      </c>
      <c r="AJ39" s="108">
        <f>INDEX(Cal_ModelledCostsAdj!AJ:AJ,MATCH($J39,Cal_ModelledCostsAdj!$J:$J,0))</f>
        <v>0</v>
      </c>
      <c r="AK39" s="108">
        <f>INDEX(Cal_ModelledCostsAdj!AK:AK,MATCH($J39,Cal_ModelledCostsAdj!$J:$J,0))</f>
        <v>0</v>
      </c>
      <c r="AM39" s="99"/>
      <c r="AN39" s="79"/>
      <c r="AO39" s="79"/>
      <c r="AP39" s="79"/>
      <c r="AQ39" s="79"/>
      <c r="AR39" s="79"/>
      <c r="AT39" s="75" t="s">
        <v>140</v>
      </c>
      <c r="AU39" s="87">
        <v>43735</v>
      </c>
      <c r="AV39" s="75" t="s">
        <v>144</v>
      </c>
    </row>
    <row r="40" spans="3:60" x14ac:dyDescent="0.3">
      <c r="E40" s="75" t="s">
        <v>35</v>
      </c>
      <c r="F40" s="75" t="str">
        <f t="shared" si="4"/>
        <v>Property Management</v>
      </c>
      <c r="J40" s="75" t="str">
        <f t="shared" si="5"/>
        <v>LonProperty Management</v>
      </c>
      <c r="L40" s="75" t="s">
        <v>128</v>
      </c>
      <c r="R40" s="79"/>
      <c r="T40" s="79"/>
      <c r="U40" s="79"/>
      <c r="V40" s="79"/>
      <c r="W40" s="79"/>
      <c r="X40" s="79"/>
      <c r="Y40" s="108">
        <f>INDEX(Cal_ModelledCostsAdj!Y:Y,MATCH($J40,Cal_ModelledCostsAdj!$J:$J,0))</f>
        <v>0</v>
      </c>
      <c r="Z40" s="108">
        <f>INDEX(Cal_ModelledCostsAdj!Z:Z,MATCH($J40,Cal_ModelledCostsAdj!$J:$J,0))</f>
        <v>0</v>
      </c>
      <c r="AA40" s="108">
        <f>INDEX(Cal_ModelledCostsAdj!AA:AA,MATCH($J40,Cal_ModelledCostsAdj!$J:$J,0))</f>
        <v>0</v>
      </c>
      <c r="AB40" s="108">
        <f>INDEX(Cal_ModelledCostsAdj!AB:AB,MATCH($J40,Cal_ModelledCostsAdj!$J:$J,0))</f>
        <v>0</v>
      </c>
      <c r="AC40" s="108">
        <f>INDEX(Cal_ModelledCostsAdj!AC:AC,MATCH($J40,Cal_ModelledCostsAdj!$J:$J,0))</f>
        <v>0</v>
      </c>
      <c r="AD40" s="108">
        <f>INDEX(Cal_ModelledCostsAdj!AD:AD,MATCH($J40,Cal_ModelledCostsAdj!$J:$J,0))</f>
        <v>0</v>
      </c>
      <c r="AE40" s="108">
        <f>INDEX(Cal_ModelledCostsAdj!AE:AE,MATCH($J40,Cal_ModelledCostsAdj!$J:$J,0))</f>
        <v>0</v>
      </c>
      <c r="AF40" s="108">
        <f>INDEX(Cal_ModelledCostsAdj!AF:AF,MATCH($J40,Cal_ModelledCostsAdj!$J:$J,0))</f>
        <v>0</v>
      </c>
      <c r="AG40" s="108">
        <f>INDEX(Cal_ModelledCostsAdj!AG:AG,MATCH($J40,Cal_ModelledCostsAdj!$J:$J,0))</f>
        <v>0</v>
      </c>
      <c r="AH40" s="108">
        <f>INDEX(Cal_ModelledCostsAdj!AH:AH,MATCH($J40,Cal_ModelledCostsAdj!$J:$J,0))</f>
        <v>0</v>
      </c>
      <c r="AI40" s="108">
        <f>INDEX(Cal_ModelledCostsAdj!AI:AI,MATCH($J40,Cal_ModelledCostsAdj!$J:$J,0))</f>
        <v>0</v>
      </c>
      <c r="AJ40" s="108">
        <f>INDEX(Cal_ModelledCostsAdj!AJ:AJ,MATCH($J40,Cal_ModelledCostsAdj!$J:$J,0))</f>
        <v>0</v>
      </c>
      <c r="AK40" s="108">
        <f>INDEX(Cal_ModelledCostsAdj!AK:AK,MATCH($J40,Cal_ModelledCostsAdj!$J:$J,0))</f>
        <v>0</v>
      </c>
      <c r="AM40" s="79"/>
      <c r="AN40" s="79"/>
      <c r="AO40" s="79"/>
      <c r="AP40" s="79"/>
      <c r="AQ40" s="79"/>
      <c r="AR40" s="79"/>
    </row>
    <row r="41" spans="3:60" s="71" customFormat="1" ht="13.5" customHeight="1" x14ac:dyDescent="0.3">
      <c r="E41" s="71" t="s">
        <v>37</v>
      </c>
      <c r="F41" s="71" t="str">
        <f t="shared" si="4"/>
        <v>Property Management</v>
      </c>
      <c r="G41" s="75"/>
      <c r="H41" s="75"/>
      <c r="J41" s="71" t="str">
        <f t="shared" si="5"/>
        <v>NWProperty Management</v>
      </c>
      <c r="L41" s="71" t="s">
        <v>128</v>
      </c>
      <c r="R41" s="72"/>
      <c r="T41" s="72"/>
      <c r="U41" s="72"/>
      <c r="V41" s="72"/>
      <c r="W41" s="72"/>
      <c r="X41" s="72"/>
      <c r="Y41" s="108">
        <f>INDEX(Cal_ModelledCostsAdj!Y:Y,MATCH($J41,Cal_ModelledCostsAdj!$J:$J,0))</f>
        <v>0</v>
      </c>
      <c r="Z41" s="108">
        <f>INDEX(Cal_ModelledCostsAdj!Z:Z,MATCH($J41,Cal_ModelledCostsAdj!$J:$J,0))</f>
        <v>0</v>
      </c>
      <c r="AA41" s="108">
        <f>INDEX(Cal_ModelledCostsAdj!AA:AA,MATCH($J41,Cal_ModelledCostsAdj!$J:$J,0))</f>
        <v>0</v>
      </c>
      <c r="AB41" s="108">
        <f>INDEX(Cal_ModelledCostsAdj!AB:AB,MATCH($J41,Cal_ModelledCostsAdj!$J:$J,0))</f>
        <v>0</v>
      </c>
      <c r="AC41" s="108">
        <f>INDEX(Cal_ModelledCostsAdj!AC:AC,MATCH($J41,Cal_ModelledCostsAdj!$J:$J,0))</f>
        <v>0</v>
      </c>
      <c r="AD41" s="108">
        <f>INDEX(Cal_ModelledCostsAdj!AD:AD,MATCH($J41,Cal_ModelledCostsAdj!$J:$J,0))</f>
        <v>0</v>
      </c>
      <c r="AE41" s="108">
        <f>INDEX(Cal_ModelledCostsAdj!AE:AE,MATCH($J41,Cal_ModelledCostsAdj!$J:$J,0))</f>
        <v>0</v>
      </c>
      <c r="AF41" s="108">
        <f>INDEX(Cal_ModelledCostsAdj!AF:AF,MATCH($J41,Cal_ModelledCostsAdj!$J:$J,0))</f>
        <v>0</v>
      </c>
      <c r="AG41" s="108">
        <f>INDEX(Cal_ModelledCostsAdj!AG:AG,MATCH($J41,Cal_ModelledCostsAdj!$J:$J,0))</f>
        <v>0</v>
      </c>
      <c r="AH41" s="108">
        <f>INDEX(Cal_ModelledCostsAdj!AH:AH,MATCH($J41,Cal_ModelledCostsAdj!$J:$J,0))</f>
        <v>0</v>
      </c>
      <c r="AI41" s="108">
        <f>INDEX(Cal_ModelledCostsAdj!AI:AI,MATCH($J41,Cal_ModelledCostsAdj!$J:$J,0))</f>
        <v>0</v>
      </c>
      <c r="AJ41" s="108">
        <f>INDEX(Cal_ModelledCostsAdj!AJ:AJ,MATCH($J41,Cal_ModelledCostsAdj!$J:$J,0))</f>
        <v>0</v>
      </c>
      <c r="AK41" s="108">
        <f>INDEX(Cal_ModelledCostsAdj!AK:AK,MATCH($J41,Cal_ModelledCostsAdj!$J:$J,0))</f>
        <v>0</v>
      </c>
      <c r="AM41" s="72"/>
      <c r="AN41" s="72"/>
      <c r="AO41" s="72"/>
      <c r="AP41" s="72"/>
      <c r="AQ41" s="72"/>
      <c r="AR41" s="72"/>
      <c r="AU41" s="73"/>
    </row>
    <row r="42" spans="3:60" x14ac:dyDescent="0.3">
      <c r="E42" s="75" t="s">
        <v>39</v>
      </c>
      <c r="F42" s="75" t="str">
        <f t="shared" si="4"/>
        <v>Property Management</v>
      </c>
      <c r="J42" s="75" t="str">
        <f t="shared" si="5"/>
        <v>WMProperty Management</v>
      </c>
      <c r="L42" s="75" t="s">
        <v>128</v>
      </c>
      <c r="R42" s="79"/>
      <c r="T42" s="79"/>
      <c r="U42" s="79"/>
      <c r="V42" s="79"/>
      <c r="W42" s="79"/>
      <c r="X42" s="79"/>
      <c r="Y42" s="108">
        <f>INDEX(Cal_ModelledCostsAdj!Y:Y,MATCH($J42,Cal_ModelledCostsAdj!$J:$J,0))</f>
        <v>0</v>
      </c>
      <c r="Z42" s="108">
        <f>INDEX(Cal_ModelledCostsAdj!Z:Z,MATCH($J42,Cal_ModelledCostsAdj!$J:$J,0))</f>
        <v>0</v>
      </c>
      <c r="AA42" s="108">
        <f>INDEX(Cal_ModelledCostsAdj!AA:AA,MATCH($J42,Cal_ModelledCostsAdj!$J:$J,0))</f>
        <v>0</v>
      </c>
      <c r="AB42" s="108">
        <f>INDEX(Cal_ModelledCostsAdj!AB:AB,MATCH($J42,Cal_ModelledCostsAdj!$J:$J,0))</f>
        <v>0</v>
      </c>
      <c r="AC42" s="108">
        <f>INDEX(Cal_ModelledCostsAdj!AC:AC,MATCH($J42,Cal_ModelledCostsAdj!$J:$J,0))</f>
        <v>0</v>
      </c>
      <c r="AD42" s="108">
        <f>INDEX(Cal_ModelledCostsAdj!AD:AD,MATCH($J42,Cal_ModelledCostsAdj!$J:$J,0))</f>
        <v>0</v>
      </c>
      <c r="AE42" s="108">
        <f>INDEX(Cal_ModelledCostsAdj!AE:AE,MATCH($J42,Cal_ModelledCostsAdj!$J:$J,0))</f>
        <v>0</v>
      </c>
      <c r="AF42" s="108">
        <f>INDEX(Cal_ModelledCostsAdj!AF:AF,MATCH($J42,Cal_ModelledCostsAdj!$J:$J,0))</f>
        <v>0</v>
      </c>
      <c r="AG42" s="108">
        <f>INDEX(Cal_ModelledCostsAdj!AG:AG,MATCH($J42,Cal_ModelledCostsAdj!$J:$J,0))</f>
        <v>0</v>
      </c>
      <c r="AH42" s="108">
        <f>INDEX(Cal_ModelledCostsAdj!AH:AH,MATCH($J42,Cal_ModelledCostsAdj!$J:$J,0))</f>
        <v>0</v>
      </c>
      <c r="AI42" s="108">
        <f>INDEX(Cal_ModelledCostsAdj!AI:AI,MATCH($J42,Cal_ModelledCostsAdj!$J:$J,0))</f>
        <v>0</v>
      </c>
      <c r="AJ42" s="108">
        <f>INDEX(Cal_ModelledCostsAdj!AJ:AJ,MATCH($J42,Cal_ModelledCostsAdj!$J:$J,0))</f>
        <v>0</v>
      </c>
      <c r="AK42" s="108">
        <f>INDEX(Cal_ModelledCostsAdj!AK:AK,MATCH($J42,Cal_ModelledCostsAdj!$J:$J,0))</f>
        <v>0</v>
      </c>
      <c r="AM42" s="79"/>
      <c r="AN42" s="79"/>
      <c r="AO42" s="79"/>
      <c r="AP42" s="79"/>
      <c r="AQ42" s="79"/>
      <c r="AR42" s="79"/>
    </row>
    <row r="43" spans="3:60" x14ac:dyDescent="0.3">
      <c r="E43" s="75" t="s">
        <v>41</v>
      </c>
      <c r="F43" s="75" t="str">
        <f t="shared" si="4"/>
        <v>Property Management</v>
      </c>
      <c r="J43" s="75" t="str">
        <f t="shared" si="5"/>
        <v>NGNProperty Management</v>
      </c>
      <c r="L43" s="75" t="s">
        <v>128</v>
      </c>
      <c r="R43" s="79"/>
      <c r="T43" s="79"/>
      <c r="U43" s="79"/>
      <c r="V43" s="79"/>
      <c r="W43" s="79"/>
      <c r="X43" s="79"/>
      <c r="Y43" s="108">
        <f>INDEX(Cal_ModelledCostsAdj!Y:Y,MATCH($J43,Cal_ModelledCostsAdj!$J:$J,0))</f>
        <v>0</v>
      </c>
      <c r="Z43" s="108">
        <f>INDEX(Cal_ModelledCostsAdj!Z:Z,MATCH($J43,Cal_ModelledCostsAdj!$J:$J,0))</f>
        <v>0</v>
      </c>
      <c r="AA43" s="108">
        <f>INDEX(Cal_ModelledCostsAdj!AA:AA,MATCH($J43,Cal_ModelledCostsAdj!$J:$J,0))</f>
        <v>0</v>
      </c>
      <c r="AB43" s="108">
        <f>INDEX(Cal_ModelledCostsAdj!AB:AB,MATCH($J43,Cal_ModelledCostsAdj!$J:$J,0))</f>
        <v>0</v>
      </c>
      <c r="AC43" s="108">
        <f>INDEX(Cal_ModelledCostsAdj!AC:AC,MATCH($J43,Cal_ModelledCostsAdj!$J:$J,0))</f>
        <v>0</v>
      </c>
      <c r="AD43" s="108">
        <f>INDEX(Cal_ModelledCostsAdj!AD:AD,MATCH($J43,Cal_ModelledCostsAdj!$J:$J,0))</f>
        <v>0</v>
      </c>
      <c r="AE43" s="108">
        <f>INDEX(Cal_ModelledCostsAdj!AE:AE,MATCH($J43,Cal_ModelledCostsAdj!$J:$J,0))</f>
        <v>0</v>
      </c>
      <c r="AF43" s="108">
        <f>INDEX(Cal_ModelledCostsAdj!AF:AF,MATCH($J43,Cal_ModelledCostsAdj!$J:$J,0))</f>
        <v>0</v>
      </c>
      <c r="AG43" s="108">
        <f>INDEX(Cal_ModelledCostsAdj!AG:AG,MATCH($J43,Cal_ModelledCostsAdj!$J:$J,0))</f>
        <v>0</v>
      </c>
      <c r="AH43" s="108">
        <f>INDEX(Cal_ModelledCostsAdj!AH:AH,MATCH($J43,Cal_ModelledCostsAdj!$J:$J,0))</f>
        <v>0</v>
      </c>
      <c r="AI43" s="108">
        <f>INDEX(Cal_ModelledCostsAdj!AI:AI,MATCH($J43,Cal_ModelledCostsAdj!$J:$J,0))</f>
        <v>0</v>
      </c>
      <c r="AJ43" s="108">
        <f>INDEX(Cal_ModelledCostsAdj!AJ:AJ,MATCH($J43,Cal_ModelledCostsAdj!$J:$J,0))</f>
        <v>0</v>
      </c>
      <c r="AK43" s="108">
        <f>INDEX(Cal_ModelledCostsAdj!AK:AK,MATCH($J43,Cal_ModelledCostsAdj!$J:$J,0))</f>
        <v>0</v>
      </c>
      <c r="AM43" s="79"/>
      <c r="AN43" s="79"/>
      <c r="AO43" s="79"/>
      <c r="AP43" s="79"/>
      <c r="AQ43" s="79"/>
      <c r="AR43" s="79"/>
    </row>
    <row r="44" spans="3:60" x14ac:dyDescent="0.3">
      <c r="E44" s="75" t="s">
        <v>43</v>
      </c>
      <c r="F44" s="75" t="str">
        <f t="shared" si="4"/>
        <v>Property Management</v>
      </c>
      <c r="J44" s="75" t="str">
        <f t="shared" si="5"/>
        <v>ScProperty Management</v>
      </c>
      <c r="L44" s="75" t="s">
        <v>128</v>
      </c>
      <c r="P44" s="75" t="s">
        <v>135</v>
      </c>
      <c r="R44" s="79"/>
      <c r="T44" s="79"/>
      <c r="U44" s="79"/>
      <c r="V44" s="79"/>
      <c r="W44" s="79"/>
      <c r="X44" s="79"/>
      <c r="Y44" s="108">
        <f>INDEX(Cal_ModelledCostsAdj!Y:Y,MATCH($J44,Cal_ModelledCostsAdj!$J:$J,0))</f>
        <v>0</v>
      </c>
      <c r="Z44" s="108">
        <f>INDEX(Cal_ModelledCostsAdj!Z:Z,MATCH($J44,Cal_ModelledCostsAdj!$J:$J,0))</f>
        <v>0</v>
      </c>
      <c r="AA44" s="108">
        <f>INDEX(Cal_ModelledCostsAdj!AA:AA,MATCH($J44,Cal_ModelledCostsAdj!$J:$J,0))</f>
        <v>0</v>
      </c>
      <c r="AB44" s="108">
        <f>INDEX(Cal_ModelledCostsAdj!AB:AB,MATCH($J44,Cal_ModelledCostsAdj!$J:$J,0))</f>
        <v>0</v>
      </c>
      <c r="AC44" s="108">
        <f>INDEX(Cal_ModelledCostsAdj!AC:AC,MATCH($J44,Cal_ModelledCostsAdj!$J:$J,0))</f>
        <v>0</v>
      </c>
      <c r="AD44" s="108">
        <f>INDEX(Cal_ModelledCostsAdj!AD:AD,MATCH($J44,Cal_ModelledCostsAdj!$J:$J,0))</f>
        <v>0</v>
      </c>
      <c r="AE44" s="108">
        <f>INDEX(Cal_ModelledCostsAdj!AE:AE,MATCH($J44,Cal_ModelledCostsAdj!$J:$J,0))</f>
        <v>0</v>
      </c>
      <c r="AF44" s="108">
        <f>INDEX(Cal_ModelledCostsAdj!AF:AF,MATCH($J44,Cal_ModelledCostsAdj!$J:$J,0))</f>
        <v>0</v>
      </c>
      <c r="AG44" s="108">
        <f>INDEX(Cal_ModelledCostsAdj!AG:AG,MATCH($J44,Cal_ModelledCostsAdj!$J:$J,0))</f>
        <v>0</v>
      </c>
      <c r="AH44" s="108">
        <f>INDEX(Cal_ModelledCostsAdj!AH:AH,MATCH($J44,Cal_ModelledCostsAdj!$J:$J,0))</f>
        <v>0</v>
      </c>
      <c r="AI44" s="108">
        <f>INDEX(Cal_ModelledCostsAdj!AI:AI,MATCH($J44,Cal_ModelledCostsAdj!$J:$J,0))</f>
        <v>0</v>
      </c>
      <c r="AJ44" s="108">
        <f>INDEX(Cal_ModelledCostsAdj!AJ:AJ,MATCH($J44,Cal_ModelledCostsAdj!$J:$J,0))</f>
        <v>0</v>
      </c>
      <c r="AK44" s="108">
        <f>INDEX(Cal_ModelledCostsAdj!AK:AK,MATCH($J44,Cal_ModelledCostsAdj!$J:$J,0))</f>
        <v>0</v>
      </c>
      <c r="AM44" s="79"/>
      <c r="AN44" s="79"/>
      <c r="AO44" s="79"/>
      <c r="AP44" s="79"/>
      <c r="AQ44" s="79"/>
      <c r="AR44" s="79"/>
      <c r="AT44" s="75" t="s">
        <v>140</v>
      </c>
      <c r="AU44" s="87">
        <v>43735</v>
      </c>
      <c r="AV44" s="75" t="s">
        <v>144</v>
      </c>
    </row>
    <row r="45" spans="3:60" x14ac:dyDescent="0.3">
      <c r="E45" s="75" t="s">
        <v>45</v>
      </c>
      <c r="F45" s="75" t="str">
        <f t="shared" si="4"/>
        <v>Property Management</v>
      </c>
      <c r="J45" s="75" t="str">
        <f t="shared" si="5"/>
        <v>SoProperty Management</v>
      </c>
      <c r="L45" s="75" t="s">
        <v>128</v>
      </c>
      <c r="R45" s="79"/>
      <c r="T45" s="79"/>
      <c r="U45" s="79"/>
      <c r="V45" s="79"/>
      <c r="W45" s="79"/>
      <c r="X45" s="79"/>
      <c r="Y45" s="108">
        <f>INDEX(Cal_ModelledCostsAdj!Y:Y,MATCH($J45,Cal_ModelledCostsAdj!$J:$J,0))</f>
        <v>0</v>
      </c>
      <c r="Z45" s="108">
        <f>INDEX(Cal_ModelledCostsAdj!Z:Z,MATCH($J45,Cal_ModelledCostsAdj!$J:$J,0))</f>
        <v>0</v>
      </c>
      <c r="AA45" s="108">
        <f>INDEX(Cal_ModelledCostsAdj!AA:AA,MATCH($J45,Cal_ModelledCostsAdj!$J:$J,0))</f>
        <v>0</v>
      </c>
      <c r="AB45" s="108">
        <f>INDEX(Cal_ModelledCostsAdj!AB:AB,MATCH($J45,Cal_ModelledCostsAdj!$J:$J,0))</f>
        <v>0</v>
      </c>
      <c r="AC45" s="108">
        <f>INDEX(Cal_ModelledCostsAdj!AC:AC,MATCH($J45,Cal_ModelledCostsAdj!$J:$J,0))</f>
        <v>0</v>
      </c>
      <c r="AD45" s="108">
        <f>INDEX(Cal_ModelledCostsAdj!AD:AD,MATCH($J45,Cal_ModelledCostsAdj!$J:$J,0))</f>
        <v>0</v>
      </c>
      <c r="AE45" s="108">
        <f>INDEX(Cal_ModelledCostsAdj!AE:AE,MATCH($J45,Cal_ModelledCostsAdj!$J:$J,0))</f>
        <v>0</v>
      </c>
      <c r="AF45" s="108">
        <f>INDEX(Cal_ModelledCostsAdj!AF:AF,MATCH($J45,Cal_ModelledCostsAdj!$J:$J,0))</f>
        <v>0</v>
      </c>
      <c r="AG45" s="108">
        <f>INDEX(Cal_ModelledCostsAdj!AG:AG,MATCH($J45,Cal_ModelledCostsAdj!$J:$J,0))</f>
        <v>0</v>
      </c>
      <c r="AH45" s="108">
        <f>INDEX(Cal_ModelledCostsAdj!AH:AH,MATCH($J45,Cal_ModelledCostsAdj!$J:$J,0))</f>
        <v>0</v>
      </c>
      <c r="AI45" s="108">
        <f>INDEX(Cal_ModelledCostsAdj!AI:AI,MATCH($J45,Cal_ModelledCostsAdj!$J:$J,0))</f>
        <v>0</v>
      </c>
      <c r="AJ45" s="108">
        <f>INDEX(Cal_ModelledCostsAdj!AJ:AJ,MATCH($J45,Cal_ModelledCostsAdj!$J:$J,0))</f>
        <v>0</v>
      </c>
      <c r="AK45" s="108">
        <f>INDEX(Cal_ModelledCostsAdj!AK:AK,MATCH($J45,Cal_ModelledCostsAdj!$J:$J,0))</f>
        <v>0</v>
      </c>
      <c r="AM45" s="79"/>
      <c r="AN45" s="79"/>
      <c r="AO45" s="79"/>
      <c r="AP45" s="79"/>
      <c r="AQ45" s="79"/>
      <c r="AR45" s="79"/>
    </row>
    <row r="46" spans="3:60" x14ac:dyDescent="0.3">
      <c r="E46" s="75" t="s">
        <v>47</v>
      </c>
      <c r="F46" s="75" t="str">
        <f t="shared" si="4"/>
        <v>Property Management</v>
      </c>
      <c r="J46" s="75" t="str">
        <f t="shared" si="5"/>
        <v>WWUProperty Management</v>
      </c>
      <c r="L46" s="75" t="s">
        <v>128</v>
      </c>
      <c r="R46" s="79"/>
      <c r="T46" s="79"/>
      <c r="U46" s="79"/>
      <c r="V46" s="79"/>
      <c r="W46" s="79"/>
      <c r="X46" s="79"/>
      <c r="Y46" s="108">
        <f>INDEX(Cal_ModelledCostsAdj!Y:Y,MATCH($J46,Cal_ModelledCostsAdj!$J:$J,0))</f>
        <v>0</v>
      </c>
      <c r="Z46" s="108">
        <f>INDEX(Cal_ModelledCostsAdj!Z:Z,MATCH($J46,Cal_ModelledCostsAdj!$J:$J,0))</f>
        <v>0</v>
      </c>
      <c r="AA46" s="108">
        <f>INDEX(Cal_ModelledCostsAdj!AA:AA,MATCH($J46,Cal_ModelledCostsAdj!$J:$J,0))</f>
        <v>0</v>
      </c>
      <c r="AB46" s="108">
        <f>INDEX(Cal_ModelledCostsAdj!AB:AB,MATCH($J46,Cal_ModelledCostsAdj!$J:$J,0))</f>
        <v>0</v>
      </c>
      <c r="AC46" s="108">
        <f>INDEX(Cal_ModelledCostsAdj!AC:AC,MATCH($J46,Cal_ModelledCostsAdj!$J:$J,0))</f>
        <v>0</v>
      </c>
      <c r="AD46" s="108">
        <f>INDEX(Cal_ModelledCostsAdj!AD:AD,MATCH($J46,Cal_ModelledCostsAdj!$J:$J,0))</f>
        <v>0</v>
      </c>
      <c r="AE46" s="108">
        <f>INDEX(Cal_ModelledCostsAdj!AE:AE,MATCH($J46,Cal_ModelledCostsAdj!$J:$J,0))</f>
        <v>0</v>
      </c>
      <c r="AF46" s="108">
        <f>INDEX(Cal_ModelledCostsAdj!AF:AF,MATCH($J46,Cal_ModelledCostsAdj!$J:$J,0))</f>
        <v>0</v>
      </c>
      <c r="AG46" s="108">
        <f>INDEX(Cal_ModelledCostsAdj!AG:AG,MATCH($J46,Cal_ModelledCostsAdj!$J:$J,0))</f>
        <v>0</v>
      </c>
      <c r="AH46" s="108">
        <f>INDEX(Cal_ModelledCostsAdj!AH:AH,MATCH($J46,Cal_ModelledCostsAdj!$J:$J,0))</f>
        <v>0</v>
      </c>
      <c r="AI46" s="108">
        <f>INDEX(Cal_ModelledCostsAdj!AI:AI,MATCH($J46,Cal_ModelledCostsAdj!$J:$J,0))</f>
        <v>0</v>
      </c>
      <c r="AJ46" s="108">
        <f>INDEX(Cal_ModelledCostsAdj!AJ:AJ,MATCH($J46,Cal_ModelledCostsAdj!$J:$J,0))</f>
        <v>0</v>
      </c>
      <c r="AK46" s="108">
        <f>INDEX(Cal_ModelledCostsAdj!AK:AK,MATCH($J46,Cal_ModelledCostsAdj!$J:$J,0))</f>
        <v>0</v>
      </c>
      <c r="AM46" s="79"/>
      <c r="AN46" s="96"/>
      <c r="AO46" s="96"/>
      <c r="AP46" s="79"/>
      <c r="AQ46" s="96"/>
      <c r="AR46" s="96"/>
    </row>
    <row r="48" spans="3:60" x14ac:dyDescent="0.3">
      <c r="C48" s="10" t="s">
        <v>165</v>
      </c>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41"/>
      <c r="AV48" s="10"/>
      <c r="AW48" s="10"/>
      <c r="AX48" s="10"/>
      <c r="AY48" s="10"/>
      <c r="AZ48" s="10"/>
      <c r="BA48" s="10"/>
      <c r="BB48" s="10"/>
      <c r="BC48" s="10"/>
      <c r="BD48" s="10"/>
      <c r="BE48" s="10"/>
      <c r="BF48" s="10"/>
      <c r="BG48" s="10"/>
      <c r="BH48" s="10"/>
    </row>
    <row r="49" spans="3:60" x14ac:dyDescent="0.3">
      <c r="AU49" s="75"/>
    </row>
    <row r="50" spans="3:60" x14ac:dyDescent="0.3">
      <c r="E50" s="75" t="s">
        <v>32</v>
      </c>
      <c r="F50" s="75" t="str">
        <f t="shared" ref="F50:F57" si="6">$C$48</f>
        <v>HR &amp; Non-Operational Training</v>
      </c>
      <c r="J50" s="75" t="str">
        <f t="shared" ref="J50:J57" si="7">$E50&amp;""&amp;F50</f>
        <v>EoEHR &amp; Non-Operational Training</v>
      </c>
      <c r="L50" s="75" t="s">
        <v>128</v>
      </c>
      <c r="P50" s="75" t="s">
        <v>135</v>
      </c>
      <c r="R50" s="79"/>
      <c r="T50" s="79"/>
      <c r="U50" s="79"/>
      <c r="V50" s="79"/>
      <c r="W50" s="79"/>
      <c r="X50" s="79"/>
      <c r="Y50" s="108">
        <f>INDEX(Cal_ModelledCostsAdj!Y:Y,MATCH($J50,Cal_ModelledCostsAdj!$J:$J,0))</f>
        <v>0</v>
      </c>
      <c r="Z50" s="108">
        <f>INDEX(Cal_ModelledCostsAdj!Z:Z,MATCH($J50,Cal_ModelledCostsAdj!$J:$J,0))</f>
        <v>0</v>
      </c>
      <c r="AA50" s="108">
        <f>INDEX(Cal_ModelledCostsAdj!AA:AA,MATCH($J50,Cal_ModelledCostsAdj!$J:$J,0))</f>
        <v>0</v>
      </c>
      <c r="AB50" s="108">
        <f>INDEX(Cal_ModelledCostsAdj!AB:AB,MATCH($J50,Cal_ModelledCostsAdj!$J:$J,0))</f>
        <v>0</v>
      </c>
      <c r="AC50" s="108">
        <f>INDEX(Cal_ModelledCostsAdj!AC:AC,MATCH($J50,Cal_ModelledCostsAdj!$J:$J,0))</f>
        <v>0</v>
      </c>
      <c r="AD50" s="108">
        <f>INDEX(Cal_ModelledCostsAdj!AD:AD,MATCH($J50,Cal_ModelledCostsAdj!$J:$J,0))</f>
        <v>0</v>
      </c>
      <c r="AE50" s="108">
        <f>INDEX(Cal_ModelledCostsAdj!AE:AE,MATCH($J50,Cal_ModelledCostsAdj!$J:$J,0))</f>
        <v>0</v>
      </c>
      <c r="AF50" s="108">
        <f>INDEX(Cal_ModelledCostsAdj!AF:AF,MATCH($J50,Cal_ModelledCostsAdj!$J:$J,0))</f>
        <v>0</v>
      </c>
      <c r="AG50" s="108">
        <f>INDEX(Cal_ModelledCostsAdj!AG:AG,MATCH($J50,Cal_ModelledCostsAdj!$J:$J,0))</f>
        <v>0</v>
      </c>
      <c r="AH50" s="108">
        <f>INDEX(Cal_ModelledCostsAdj!AH:AH,MATCH($J50,Cal_ModelledCostsAdj!$J:$J,0))</f>
        <v>0</v>
      </c>
      <c r="AI50" s="108">
        <f>INDEX(Cal_ModelledCostsAdj!AI:AI,MATCH($J50,Cal_ModelledCostsAdj!$J:$J,0))</f>
        <v>0</v>
      </c>
      <c r="AJ50" s="108">
        <f>INDEX(Cal_ModelledCostsAdj!AJ:AJ,MATCH($J50,Cal_ModelledCostsAdj!$J:$J,0))</f>
        <v>0</v>
      </c>
      <c r="AK50" s="108">
        <f>INDEX(Cal_ModelledCostsAdj!AK:AK,MATCH($J50,Cal_ModelledCostsAdj!$J:$J,0))</f>
        <v>0</v>
      </c>
      <c r="AM50" s="99"/>
      <c r="AN50" s="79"/>
      <c r="AO50" s="79"/>
      <c r="AP50" s="79"/>
      <c r="AQ50" s="79"/>
      <c r="AR50" s="79"/>
      <c r="AT50" s="75" t="s">
        <v>140</v>
      </c>
      <c r="AU50" s="87">
        <v>43735</v>
      </c>
      <c r="AV50" s="75" t="s">
        <v>144</v>
      </c>
    </row>
    <row r="51" spans="3:60" x14ac:dyDescent="0.3">
      <c r="E51" s="75" t="s">
        <v>35</v>
      </c>
      <c r="F51" s="75" t="str">
        <f t="shared" si="6"/>
        <v>HR &amp; Non-Operational Training</v>
      </c>
      <c r="J51" s="75" t="str">
        <f t="shared" si="7"/>
        <v>LonHR &amp; Non-Operational Training</v>
      </c>
      <c r="L51" s="75" t="s">
        <v>128</v>
      </c>
      <c r="R51" s="79"/>
      <c r="T51" s="79"/>
      <c r="U51" s="79"/>
      <c r="V51" s="79"/>
      <c r="W51" s="79"/>
      <c r="X51" s="79"/>
      <c r="Y51" s="108">
        <f>INDEX(Cal_ModelledCostsAdj!Y:Y,MATCH($J51,Cal_ModelledCostsAdj!$J:$J,0))</f>
        <v>0</v>
      </c>
      <c r="Z51" s="108">
        <f>INDEX(Cal_ModelledCostsAdj!Z:Z,MATCH($J51,Cal_ModelledCostsAdj!$J:$J,0))</f>
        <v>0</v>
      </c>
      <c r="AA51" s="108">
        <f>INDEX(Cal_ModelledCostsAdj!AA:AA,MATCH($J51,Cal_ModelledCostsAdj!$J:$J,0))</f>
        <v>0</v>
      </c>
      <c r="AB51" s="108">
        <f>INDEX(Cal_ModelledCostsAdj!AB:AB,MATCH($J51,Cal_ModelledCostsAdj!$J:$J,0))</f>
        <v>0</v>
      </c>
      <c r="AC51" s="108">
        <f>INDEX(Cal_ModelledCostsAdj!AC:AC,MATCH($J51,Cal_ModelledCostsAdj!$J:$J,0))</f>
        <v>0</v>
      </c>
      <c r="AD51" s="108">
        <f>INDEX(Cal_ModelledCostsAdj!AD:AD,MATCH($J51,Cal_ModelledCostsAdj!$J:$J,0))</f>
        <v>0</v>
      </c>
      <c r="AE51" s="108">
        <f>INDEX(Cal_ModelledCostsAdj!AE:AE,MATCH($J51,Cal_ModelledCostsAdj!$J:$J,0))</f>
        <v>0</v>
      </c>
      <c r="AF51" s="108">
        <f>INDEX(Cal_ModelledCostsAdj!AF:AF,MATCH($J51,Cal_ModelledCostsAdj!$J:$J,0))</f>
        <v>0</v>
      </c>
      <c r="AG51" s="108">
        <f>INDEX(Cal_ModelledCostsAdj!AG:AG,MATCH($J51,Cal_ModelledCostsAdj!$J:$J,0))</f>
        <v>0</v>
      </c>
      <c r="AH51" s="108">
        <f>INDEX(Cal_ModelledCostsAdj!AH:AH,MATCH($J51,Cal_ModelledCostsAdj!$J:$J,0))</f>
        <v>0</v>
      </c>
      <c r="AI51" s="108">
        <f>INDEX(Cal_ModelledCostsAdj!AI:AI,MATCH($J51,Cal_ModelledCostsAdj!$J:$J,0))</f>
        <v>0</v>
      </c>
      <c r="AJ51" s="108">
        <f>INDEX(Cal_ModelledCostsAdj!AJ:AJ,MATCH($J51,Cal_ModelledCostsAdj!$J:$J,0))</f>
        <v>0</v>
      </c>
      <c r="AK51" s="108">
        <f>INDEX(Cal_ModelledCostsAdj!AK:AK,MATCH($J51,Cal_ModelledCostsAdj!$J:$J,0))</f>
        <v>0</v>
      </c>
      <c r="AM51" s="79"/>
      <c r="AN51" s="79"/>
      <c r="AO51" s="79"/>
      <c r="AP51" s="79"/>
      <c r="AQ51" s="79"/>
      <c r="AR51" s="79"/>
    </row>
    <row r="52" spans="3:60" s="71" customFormat="1" ht="13.5" customHeight="1" x14ac:dyDescent="0.3">
      <c r="E52" s="71" t="s">
        <v>37</v>
      </c>
      <c r="F52" s="71" t="str">
        <f t="shared" si="6"/>
        <v>HR &amp; Non-Operational Training</v>
      </c>
      <c r="G52" s="75"/>
      <c r="H52" s="75"/>
      <c r="J52" s="71" t="str">
        <f t="shared" si="7"/>
        <v>NWHR &amp; Non-Operational Training</v>
      </c>
      <c r="L52" s="71" t="s">
        <v>128</v>
      </c>
      <c r="R52" s="72"/>
      <c r="T52" s="72"/>
      <c r="U52" s="72"/>
      <c r="V52" s="72"/>
      <c r="W52" s="72"/>
      <c r="X52" s="72"/>
      <c r="Y52" s="108">
        <f>INDEX(Cal_ModelledCostsAdj!Y:Y,MATCH($J52,Cal_ModelledCostsAdj!$J:$J,0))</f>
        <v>0</v>
      </c>
      <c r="Z52" s="108">
        <f>INDEX(Cal_ModelledCostsAdj!Z:Z,MATCH($J52,Cal_ModelledCostsAdj!$J:$J,0))</f>
        <v>0</v>
      </c>
      <c r="AA52" s="108">
        <f>INDEX(Cal_ModelledCostsAdj!AA:AA,MATCH($J52,Cal_ModelledCostsAdj!$J:$J,0))</f>
        <v>0</v>
      </c>
      <c r="AB52" s="108">
        <f>INDEX(Cal_ModelledCostsAdj!AB:AB,MATCH($J52,Cal_ModelledCostsAdj!$J:$J,0))</f>
        <v>0</v>
      </c>
      <c r="AC52" s="108">
        <f>INDEX(Cal_ModelledCostsAdj!AC:AC,MATCH($J52,Cal_ModelledCostsAdj!$J:$J,0))</f>
        <v>0</v>
      </c>
      <c r="AD52" s="108">
        <f>INDEX(Cal_ModelledCostsAdj!AD:AD,MATCH($J52,Cal_ModelledCostsAdj!$J:$J,0))</f>
        <v>0</v>
      </c>
      <c r="AE52" s="108">
        <f>INDEX(Cal_ModelledCostsAdj!AE:AE,MATCH($J52,Cal_ModelledCostsAdj!$J:$J,0))</f>
        <v>0</v>
      </c>
      <c r="AF52" s="108">
        <f>INDEX(Cal_ModelledCostsAdj!AF:AF,MATCH($J52,Cal_ModelledCostsAdj!$J:$J,0))</f>
        <v>0</v>
      </c>
      <c r="AG52" s="108">
        <f>INDEX(Cal_ModelledCostsAdj!AG:AG,MATCH($J52,Cal_ModelledCostsAdj!$J:$J,0))</f>
        <v>0</v>
      </c>
      <c r="AH52" s="108">
        <f>INDEX(Cal_ModelledCostsAdj!AH:AH,MATCH($J52,Cal_ModelledCostsAdj!$J:$J,0))</f>
        <v>0</v>
      </c>
      <c r="AI52" s="108">
        <f>INDEX(Cal_ModelledCostsAdj!AI:AI,MATCH($J52,Cal_ModelledCostsAdj!$J:$J,0))</f>
        <v>0</v>
      </c>
      <c r="AJ52" s="108">
        <f>INDEX(Cal_ModelledCostsAdj!AJ:AJ,MATCH($J52,Cal_ModelledCostsAdj!$J:$J,0))</f>
        <v>0</v>
      </c>
      <c r="AK52" s="108">
        <f>INDEX(Cal_ModelledCostsAdj!AK:AK,MATCH($J52,Cal_ModelledCostsAdj!$J:$J,0))</f>
        <v>0</v>
      </c>
      <c r="AM52" s="72"/>
      <c r="AN52" s="72"/>
      <c r="AO52" s="72"/>
      <c r="AP52" s="72"/>
      <c r="AQ52" s="72"/>
      <c r="AR52" s="72"/>
      <c r="AU52" s="73"/>
    </row>
    <row r="53" spans="3:60" x14ac:dyDescent="0.3">
      <c r="E53" s="75" t="s">
        <v>39</v>
      </c>
      <c r="F53" s="75" t="str">
        <f t="shared" si="6"/>
        <v>HR &amp; Non-Operational Training</v>
      </c>
      <c r="J53" s="75" t="str">
        <f t="shared" si="7"/>
        <v>WMHR &amp; Non-Operational Training</v>
      </c>
      <c r="L53" s="75" t="s">
        <v>128</v>
      </c>
      <c r="R53" s="79"/>
      <c r="T53" s="79"/>
      <c r="U53" s="79"/>
      <c r="V53" s="79"/>
      <c r="W53" s="79"/>
      <c r="X53" s="79"/>
      <c r="Y53" s="108">
        <f>INDEX(Cal_ModelledCostsAdj!Y:Y,MATCH($J53,Cal_ModelledCostsAdj!$J:$J,0))</f>
        <v>0</v>
      </c>
      <c r="Z53" s="108">
        <f>INDEX(Cal_ModelledCostsAdj!Z:Z,MATCH($J53,Cal_ModelledCostsAdj!$J:$J,0))</f>
        <v>0</v>
      </c>
      <c r="AA53" s="108">
        <f>INDEX(Cal_ModelledCostsAdj!AA:AA,MATCH($J53,Cal_ModelledCostsAdj!$J:$J,0))</f>
        <v>0</v>
      </c>
      <c r="AB53" s="108">
        <f>INDEX(Cal_ModelledCostsAdj!AB:AB,MATCH($J53,Cal_ModelledCostsAdj!$J:$J,0))</f>
        <v>0</v>
      </c>
      <c r="AC53" s="108">
        <f>INDEX(Cal_ModelledCostsAdj!AC:AC,MATCH($J53,Cal_ModelledCostsAdj!$J:$J,0))</f>
        <v>0</v>
      </c>
      <c r="AD53" s="108">
        <f>INDEX(Cal_ModelledCostsAdj!AD:AD,MATCH($J53,Cal_ModelledCostsAdj!$J:$J,0))</f>
        <v>0</v>
      </c>
      <c r="AE53" s="108">
        <f>INDEX(Cal_ModelledCostsAdj!AE:AE,MATCH($J53,Cal_ModelledCostsAdj!$J:$J,0))</f>
        <v>0</v>
      </c>
      <c r="AF53" s="108">
        <f>INDEX(Cal_ModelledCostsAdj!AF:AF,MATCH($J53,Cal_ModelledCostsAdj!$J:$J,0))</f>
        <v>0</v>
      </c>
      <c r="AG53" s="108">
        <f>INDEX(Cal_ModelledCostsAdj!AG:AG,MATCH($J53,Cal_ModelledCostsAdj!$J:$J,0))</f>
        <v>0</v>
      </c>
      <c r="AH53" s="108">
        <f>INDEX(Cal_ModelledCostsAdj!AH:AH,MATCH($J53,Cal_ModelledCostsAdj!$J:$J,0))</f>
        <v>0</v>
      </c>
      <c r="AI53" s="108">
        <f>INDEX(Cal_ModelledCostsAdj!AI:AI,MATCH($J53,Cal_ModelledCostsAdj!$J:$J,0))</f>
        <v>0</v>
      </c>
      <c r="AJ53" s="108">
        <f>INDEX(Cal_ModelledCostsAdj!AJ:AJ,MATCH($J53,Cal_ModelledCostsAdj!$J:$J,0))</f>
        <v>0</v>
      </c>
      <c r="AK53" s="108">
        <f>INDEX(Cal_ModelledCostsAdj!AK:AK,MATCH($J53,Cal_ModelledCostsAdj!$J:$J,0))</f>
        <v>0</v>
      </c>
      <c r="AM53" s="79"/>
      <c r="AN53" s="79"/>
      <c r="AO53" s="79"/>
      <c r="AP53" s="79"/>
      <c r="AQ53" s="79"/>
      <c r="AR53" s="79"/>
    </row>
    <row r="54" spans="3:60" x14ac:dyDescent="0.3">
      <c r="E54" s="75" t="s">
        <v>41</v>
      </c>
      <c r="F54" s="75" t="str">
        <f t="shared" si="6"/>
        <v>HR &amp; Non-Operational Training</v>
      </c>
      <c r="J54" s="75" t="str">
        <f t="shared" si="7"/>
        <v>NGNHR &amp; Non-Operational Training</v>
      </c>
      <c r="L54" s="75" t="s">
        <v>128</v>
      </c>
      <c r="R54" s="79"/>
      <c r="T54" s="79"/>
      <c r="U54" s="79"/>
      <c r="V54" s="79"/>
      <c r="W54" s="79"/>
      <c r="X54" s="79"/>
      <c r="Y54" s="108">
        <f>INDEX(Cal_ModelledCostsAdj!Y:Y,MATCH($J54,Cal_ModelledCostsAdj!$J:$J,0))</f>
        <v>0</v>
      </c>
      <c r="Z54" s="108">
        <f>INDEX(Cal_ModelledCostsAdj!Z:Z,MATCH($J54,Cal_ModelledCostsAdj!$J:$J,0))</f>
        <v>0</v>
      </c>
      <c r="AA54" s="108">
        <f>INDEX(Cal_ModelledCostsAdj!AA:AA,MATCH($J54,Cal_ModelledCostsAdj!$J:$J,0))</f>
        <v>0</v>
      </c>
      <c r="AB54" s="108">
        <f>INDEX(Cal_ModelledCostsAdj!AB:AB,MATCH($J54,Cal_ModelledCostsAdj!$J:$J,0))</f>
        <v>0</v>
      </c>
      <c r="AC54" s="108">
        <f>INDEX(Cal_ModelledCostsAdj!AC:AC,MATCH($J54,Cal_ModelledCostsAdj!$J:$J,0))</f>
        <v>0</v>
      </c>
      <c r="AD54" s="108">
        <f>INDEX(Cal_ModelledCostsAdj!AD:AD,MATCH($J54,Cal_ModelledCostsAdj!$J:$J,0))</f>
        <v>0</v>
      </c>
      <c r="AE54" s="108">
        <f>INDEX(Cal_ModelledCostsAdj!AE:AE,MATCH($J54,Cal_ModelledCostsAdj!$J:$J,0))</f>
        <v>0</v>
      </c>
      <c r="AF54" s="108">
        <f>INDEX(Cal_ModelledCostsAdj!AF:AF,MATCH($J54,Cal_ModelledCostsAdj!$J:$J,0))</f>
        <v>0</v>
      </c>
      <c r="AG54" s="108">
        <f>INDEX(Cal_ModelledCostsAdj!AG:AG,MATCH($J54,Cal_ModelledCostsAdj!$J:$J,0))</f>
        <v>0</v>
      </c>
      <c r="AH54" s="108">
        <f>INDEX(Cal_ModelledCostsAdj!AH:AH,MATCH($J54,Cal_ModelledCostsAdj!$J:$J,0))</f>
        <v>0</v>
      </c>
      <c r="AI54" s="108">
        <f>INDEX(Cal_ModelledCostsAdj!AI:AI,MATCH($J54,Cal_ModelledCostsAdj!$J:$J,0))</f>
        <v>0</v>
      </c>
      <c r="AJ54" s="108">
        <f>INDEX(Cal_ModelledCostsAdj!AJ:AJ,MATCH($J54,Cal_ModelledCostsAdj!$J:$J,0))</f>
        <v>0</v>
      </c>
      <c r="AK54" s="108">
        <f>INDEX(Cal_ModelledCostsAdj!AK:AK,MATCH($J54,Cal_ModelledCostsAdj!$J:$J,0))</f>
        <v>0</v>
      </c>
      <c r="AM54" s="79"/>
      <c r="AN54" s="79"/>
      <c r="AO54" s="79"/>
      <c r="AP54" s="79"/>
      <c r="AQ54" s="79"/>
      <c r="AR54" s="79"/>
    </row>
    <row r="55" spans="3:60" x14ac:dyDescent="0.3">
      <c r="E55" s="75" t="s">
        <v>43</v>
      </c>
      <c r="F55" s="75" t="str">
        <f t="shared" si="6"/>
        <v>HR &amp; Non-Operational Training</v>
      </c>
      <c r="J55" s="75" t="str">
        <f t="shared" si="7"/>
        <v>ScHR &amp; Non-Operational Training</v>
      </c>
      <c r="L55" s="75" t="s">
        <v>128</v>
      </c>
      <c r="P55" s="75" t="s">
        <v>135</v>
      </c>
      <c r="R55" s="79"/>
      <c r="T55" s="79"/>
      <c r="U55" s="79"/>
      <c r="V55" s="79"/>
      <c r="W55" s="79"/>
      <c r="X55" s="79"/>
      <c r="Y55" s="108">
        <f>INDEX(Cal_ModelledCostsAdj!Y:Y,MATCH($J55,Cal_ModelledCostsAdj!$J:$J,0))</f>
        <v>0</v>
      </c>
      <c r="Z55" s="108">
        <f>INDEX(Cal_ModelledCostsAdj!Z:Z,MATCH($J55,Cal_ModelledCostsAdj!$J:$J,0))</f>
        <v>0</v>
      </c>
      <c r="AA55" s="108">
        <f>INDEX(Cal_ModelledCostsAdj!AA:AA,MATCH($J55,Cal_ModelledCostsAdj!$J:$J,0))</f>
        <v>0</v>
      </c>
      <c r="AB55" s="108">
        <f>INDEX(Cal_ModelledCostsAdj!AB:AB,MATCH($J55,Cal_ModelledCostsAdj!$J:$J,0))</f>
        <v>0</v>
      </c>
      <c r="AC55" s="108">
        <f>INDEX(Cal_ModelledCostsAdj!AC:AC,MATCH($J55,Cal_ModelledCostsAdj!$J:$J,0))</f>
        <v>0</v>
      </c>
      <c r="AD55" s="108">
        <f>INDEX(Cal_ModelledCostsAdj!AD:AD,MATCH($J55,Cal_ModelledCostsAdj!$J:$J,0))</f>
        <v>0</v>
      </c>
      <c r="AE55" s="108">
        <f>INDEX(Cal_ModelledCostsAdj!AE:AE,MATCH($J55,Cal_ModelledCostsAdj!$J:$J,0))</f>
        <v>0</v>
      </c>
      <c r="AF55" s="108">
        <f>INDEX(Cal_ModelledCostsAdj!AF:AF,MATCH($J55,Cal_ModelledCostsAdj!$J:$J,0))</f>
        <v>0</v>
      </c>
      <c r="AG55" s="108">
        <f>INDEX(Cal_ModelledCostsAdj!AG:AG,MATCH($J55,Cal_ModelledCostsAdj!$J:$J,0))</f>
        <v>0</v>
      </c>
      <c r="AH55" s="108">
        <f>INDEX(Cal_ModelledCostsAdj!AH:AH,MATCH($J55,Cal_ModelledCostsAdj!$J:$J,0))</f>
        <v>0</v>
      </c>
      <c r="AI55" s="108">
        <f>INDEX(Cal_ModelledCostsAdj!AI:AI,MATCH($J55,Cal_ModelledCostsAdj!$J:$J,0))</f>
        <v>0</v>
      </c>
      <c r="AJ55" s="108">
        <f>INDEX(Cal_ModelledCostsAdj!AJ:AJ,MATCH($J55,Cal_ModelledCostsAdj!$J:$J,0))</f>
        <v>0</v>
      </c>
      <c r="AK55" s="108">
        <f>INDEX(Cal_ModelledCostsAdj!AK:AK,MATCH($J55,Cal_ModelledCostsAdj!$J:$J,0))</f>
        <v>0</v>
      </c>
      <c r="AM55" s="79"/>
      <c r="AN55" s="79"/>
      <c r="AO55" s="79"/>
      <c r="AP55" s="79"/>
      <c r="AQ55" s="79"/>
      <c r="AR55" s="79"/>
      <c r="AT55" s="75" t="s">
        <v>140</v>
      </c>
      <c r="AU55" s="87">
        <v>43735</v>
      </c>
      <c r="AV55" s="75" t="s">
        <v>144</v>
      </c>
    </row>
    <row r="56" spans="3:60" x14ac:dyDescent="0.3">
      <c r="E56" s="75" t="s">
        <v>45</v>
      </c>
      <c r="F56" s="75" t="str">
        <f t="shared" si="6"/>
        <v>HR &amp; Non-Operational Training</v>
      </c>
      <c r="J56" s="75" t="str">
        <f t="shared" si="7"/>
        <v>SoHR &amp; Non-Operational Training</v>
      </c>
      <c r="L56" s="75" t="s">
        <v>128</v>
      </c>
      <c r="R56" s="79"/>
      <c r="T56" s="79"/>
      <c r="U56" s="79"/>
      <c r="V56" s="79"/>
      <c r="W56" s="79"/>
      <c r="X56" s="79"/>
      <c r="Y56" s="108">
        <f>INDEX(Cal_ModelledCostsAdj!Y:Y,MATCH($J56,Cal_ModelledCostsAdj!$J:$J,0))</f>
        <v>0</v>
      </c>
      <c r="Z56" s="108">
        <f>INDEX(Cal_ModelledCostsAdj!Z:Z,MATCH($J56,Cal_ModelledCostsAdj!$J:$J,0))</f>
        <v>0</v>
      </c>
      <c r="AA56" s="108">
        <f>INDEX(Cal_ModelledCostsAdj!AA:AA,MATCH($J56,Cal_ModelledCostsAdj!$J:$J,0))</f>
        <v>0</v>
      </c>
      <c r="AB56" s="108">
        <f>INDEX(Cal_ModelledCostsAdj!AB:AB,MATCH($J56,Cal_ModelledCostsAdj!$J:$J,0))</f>
        <v>0</v>
      </c>
      <c r="AC56" s="108">
        <f>INDEX(Cal_ModelledCostsAdj!AC:AC,MATCH($J56,Cal_ModelledCostsAdj!$J:$J,0))</f>
        <v>0</v>
      </c>
      <c r="AD56" s="108">
        <f>INDEX(Cal_ModelledCostsAdj!AD:AD,MATCH($J56,Cal_ModelledCostsAdj!$J:$J,0))</f>
        <v>0</v>
      </c>
      <c r="AE56" s="108">
        <f>INDEX(Cal_ModelledCostsAdj!AE:AE,MATCH($J56,Cal_ModelledCostsAdj!$J:$J,0))</f>
        <v>0</v>
      </c>
      <c r="AF56" s="108">
        <f>INDEX(Cal_ModelledCostsAdj!AF:AF,MATCH($J56,Cal_ModelledCostsAdj!$J:$J,0))</f>
        <v>0</v>
      </c>
      <c r="AG56" s="108">
        <f>INDEX(Cal_ModelledCostsAdj!AG:AG,MATCH($J56,Cal_ModelledCostsAdj!$J:$J,0))</f>
        <v>0</v>
      </c>
      <c r="AH56" s="108">
        <f>INDEX(Cal_ModelledCostsAdj!AH:AH,MATCH($J56,Cal_ModelledCostsAdj!$J:$J,0))</f>
        <v>0</v>
      </c>
      <c r="AI56" s="108">
        <f>INDEX(Cal_ModelledCostsAdj!AI:AI,MATCH($J56,Cal_ModelledCostsAdj!$J:$J,0))</f>
        <v>0</v>
      </c>
      <c r="AJ56" s="108">
        <f>INDEX(Cal_ModelledCostsAdj!AJ:AJ,MATCH($J56,Cal_ModelledCostsAdj!$J:$J,0))</f>
        <v>0</v>
      </c>
      <c r="AK56" s="108">
        <f>INDEX(Cal_ModelledCostsAdj!AK:AK,MATCH($J56,Cal_ModelledCostsAdj!$J:$J,0))</f>
        <v>0</v>
      </c>
      <c r="AM56" s="79"/>
      <c r="AN56" s="79"/>
      <c r="AO56" s="79"/>
      <c r="AP56" s="79"/>
      <c r="AQ56" s="79"/>
      <c r="AR56" s="79"/>
    </row>
    <row r="57" spans="3:60" x14ac:dyDescent="0.3">
      <c r="E57" s="75" t="s">
        <v>47</v>
      </c>
      <c r="F57" s="75" t="str">
        <f t="shared" si="6"/>
        <v>HR &amp; Non-Operational Training</v>
      </c>
      <c r="J57" s="75" t="str">
        <f t="shared" si="7"/>
        <v>WWUHR &amp; Non-Operational Training</v>
      </c>
      <c r="L57" s="75" t="s">
        <v>128</v>
      </c>
      <c r="R57" s="79"/>
      <c r="T57" s="79"/>
      <c r="U57" s="79"/>
      <c r="V57" s="79"/>
      <c r="W57" s="79"/>
      <c r="X57" s="79"/>
      <c r="Y57" s="108">
        <f>INDEX(Cal_ModelledCostsAdj!Y:Y,MATCH($J57,Cal_ModelledCostsAdj!$J:$J,0))</f>
        <v>0</v>
      </c>
      <c r="Z57" s="108">
        <f>INDEX(Cal_ModelledCostsAdj!Z:Z,MATCH($J57,Cal_ModelledCostsAdj!$J:$J,0))</f>
        <v>0</v>
      </c>
      <c r="AA57" s="108">
        <f>INDEX(Cal_ModelledCostsAdj!AA:AA,MATCH($J57,Cal_ModelledCostsAdj!$J:$J,0))</f>
        <v>0</v>
      </c>
      <c r="AB57" s="108">
        <f>INDEX(Cal_ModelledCostsAdj!AB:AB,MATCH($J57,Cal_ModelledCostsAdj!$J:$J,0))</f>
        <v>0</v>
      </c>
      <c r="AC57" s="108">
        <f>INDEX(Cal_ModelledCostsAdj!AC:AC,MATCH($J57,Cal_ModelledCostsAdj!$J:$J,0))</f>
        <v>0</v>
      </c>
      <c r="AD57" s="108">
        <f>INDEX(Cal_ModelledCostsAdj!AD:AD,MATCH($J57,Cal_ModelledCostsAdj!$J:$J,0))</f>
        <v>0</v>
      </c>
      <c r="AE57" s="108">
        <f>INDEX(Cal_ModelledCostsAdj!AE:AE,MATCH($J57,Cal_ModelledCostsAdj!$J:$J,0))</f>
        <v>0</v>
      </c>
      <c r="AF57" s="108">
        <f>INDEX(Cal_ModelledCostsAdj!AF:AF,MATCH($J57,Cal_ModelledCostsAdj!$J:$J,0))</f>
        <v>0</v>
      </c>
      <c r="AG57" s="108">
        <f>INDEX(Cal_ModelledCostsAdj!AG:AG,MATCH($J57,Cal_ModelledCostsAdj!$J:$J,0))</f>
        <v>0</v>
      </c>
      <c r="AH57" s="108">
        <f>INDEX(Cal_ModelledCostsAdj!AH:AH,MATCH($J57,Cal_ModelledCostsAdj!$J:$J,0))</f>
        <v>0</v>
      </c>
      <c r="AI57" s="108">
        <f>INDEX(Cal_ModelledCostsAdj!AI:AI,MATCH($J57,Cal_ModelledCostsAdj!$J:$J,0))</f>
        <v>0</v>
      </c>
      <c r="AJ57" s="108">
        <f>INDEX(Cal_ModelledCostsAdj!AJ:AJ,MATCH($J57,Cal_ModelledCostsAdj!$J:$J,0))</f>
        <v>0</v>
      </c>
      <c r="AK57" s="108">
        <f>INDEX(Cal_ModelledCostsAdj!AK:AK,MATCH($J57,Cal_ModelledCostsAdj!$J:$J,0))</f>
        <v>0</v>
      </c>
      <c r="AM57" s="79"/>
      <c r="AN57" s="96"/>
      <c r="AO57" s="96"/>
      <c r="AP57" s="79"/>
      <c r="AQ57" s="96"/>
      <c r="AR57" s="96"/>
    </row>
    <row r="59" spans="3:60" x14ac:dyDescent="0.3">
      <c r="C59" s="10" t="s">
        <v>164</v>
      </c>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41"/>
      <c r="AV59" s="10"/>
      <c r="AW59" s="10"/>
      <c r="AX59" s="10"/>
      <c r="AY59" s="10"/>
      <c r="AZ59" s="10"/>
      <c r="BA59" s="10"/>
      <c r="BB59" s="10"/>
      <c r="BC59" s="10"/>
      <c r="BD59" s="10"/>
      <c r="BE59" s="10"/>
      <c r="BF59" s="10"/>
      <c r="BG59" s="10"/>
      <c r="BH59" s="10"/>
    </row>
    <row r="60" spans="3:60" x14ac:dyDescent="0.3">
      <c r="AU60" s="75"/>
    </row>
    <row r="61" spans="3:60" x14ac:dyDescent="0.3">
      <c r="E61" s="75" t="s">
        <v>32</v>
      </c>
      <c r="F61" s="75" t="str">
        <f t="shared" ref="F61:F68" si="8">$C$59</f>
        <v>Audit, Finance &amp; Regulation</v>
      </c>
      <c r="J61" s="75" t="str">
        <f t="shared" ref="J61:J68" si="9">$E61&amp;""&amp;F61</f>
        <v>EoEAudit, Finance &amp; Regulation</v>
      </c>
      <c r="L61" s="75" t="s">
        <v>128</v>
      </c>
      <c r="P61" s="75" t="s">
        <v>135</v>
      </c>
      <c r="R61" s="79"/>
      <c r="T61" s="79"/>
      <c r="U61" s="79"/>
      <c r="V61" s="79"/>
      <c r="W61" s="79"/>
      <c r="X61" s="79"/>
      <c r="Y61" s="108">
        <f>INDEX(Cal_ModelledCostsAdj!Y:Y,MATCH($J61,Cal_ModelledCostsAdj!$J:$J,0))</f>
        <v>0</v>
      </c>
      <c r="Z61" s="108">
        <f>INDEX(Cal_ModelledCostsAdj!Z:Z,MATCH($J61,Cal_ModelledCostsAdj!$J:$J,0))</f>
        <v>0</v>
      </c>
      <c r="AA61" s="108">
        <f>INDEX(Cal_ModelledCostsAdj!AA:AA,MATCH($J61,Cal_ModelledCostsAdj!$J:$J,0))</f>
        <v>0</v>
      </c>
      <c r="AB61" s="108">
        <f>INDEX(Cal_ModelledCostsAdj!AB:AB,MATCH($J61,Cal_ModelledCostsAdj!$J:$J,0))</f>
        <v>0</v>
      </c>
      <c r="AC61" s="108">
        <f>INDEX(Cal_ModelledCostsAdj!AC:AC,MATCH($J61,Cal_ModelledCostsAdj!$J:$J,0))</f>
        <v>0</v>
      </c>
      <c r="AD61" s="108">
        <f>INDEX(Cal_ModelledCostsAdj!AD:AD,MATCH($J61,Cal_ModelledCostsAdj!$J:$J,0))</f>
        <v>0</v>
      </c>
      <c r="AE61" s="108">
        <f>INDEX(Cal_ModelledCostsAdj!AE:AE,MATCH($J61,Cal_ModelledCostsAdj!$J:$J,0))</f>
        <v>0</v>
      </c>
      <c r="AF61" s="108">
        <f>INDEX(Cal_ModelledCostsAdj!AF:AF,MATCH($J61,Cal_ModelledCostsAdj!$J:$J,0))</f>
        <v>0</v>
      </c>
      <c r="AG61" s="108">
        <f>INDEX(Cal_ModelledCostsAdj!AG:AG,MATCH($J61,Cal_ModelledCostsAdj!$J:$J,0))</f>
        <v>0</v>
      </c>
      <c r="AH61" s="108">
        <f>INDEX(Cal_ModelledCostsAdj!AH:AH,MATCH($J61,Cal_ModelledCostsAdj!$J:$J,0))</f>
        <v>0</v>
      </c>
      <c r="AI61" s="108">
        <f>INDEX(Cal_ModelledCostsAdj!AI:AI,MATCH($J61,Cal_ModelledCostsAdj!$J:$J,0))</f>
        <v>0</v>
      </c>
      <c r="AJ61" s="108">
        <f>INDEX(Cal_ModelledCostsAdj!AJ:AJ,MATCH($J61,Cal_ModelledCostsAdj!$J:$J,0))</f>
        <v>0</v>
      </c>
      <c r="AK61" s="108">
        <f>INDEX(Cal_ModelledCostsAdj!AK:AK,MATCH($J61,Cal_ModelledCostsAdj!$J:$J,0))</f>
        <v>0</v>
      </c>
      <c r="AM61" s="99"/>
      <c r="AN61" s="79"/>
      <c r="AO61" s="79"/>
      <c r="AP61" s="79"/>
      <c r="AQ61" s="79"/>
      <c r="AR61" s="79"/>
      <c r="AT61" s="75" t="s">
        <v>140</v>
      </c>
      <c r="AU61" s="87">
        <v>43735</v>
      </c>
      <c r="AV61" s="75" t="s">
        <v>144</v>
      </c>
    </row>
    <row r="62" spans="3:60" x14ac:dyDescent="0.3">
      <c r="E62" s="75" t="s">
        <v>35</v>
      </c>
      <c r="F62" s="75" t="str">
        <f t="shared" si="8"/>
        <v>Audit, Finance &amp; Regulation</v>
      </c>
      <c r="J62" s="75" t="str">
        <f t="shared" si="9"/>
        <v>LonAudit, Finance &amp; Regulation</v>
      </c>
      <c r="L62" s="75" t="s">
        <v>128</v>
      </c>
      <c r="R62" s="79"/>
      <c r="T62" s="79"/>
      <c r="U62" s="79"/>
      <c r="V62" s="79"/>
      <c r="W62" s="79"/>
      <c r="X62" s="79"/>
      <c r="Y62" s="108">
        <f>INDEX(Cal_ModelledCostsAdj!Y:Y,MATCH($J62,Cal_ModelledCostsAdj!$J:$J,0))</f>
        <v>0</v>
      </c>
      <c r="Z62" s="108">
        <f>INDEX(Cal_ModelledCostsAdj!Z:Z,MATCH($J62,Cal_ModelledCostsAdj!$J:$J,0))</f>
        <v>0</v>
      </c>
      <c r="AA62" s="108">
        <f>INDEX(Cal_ModelledCostsAdj!AA:AA,MATCH($J62,Cal_ModelledCostsAdj!$J:$J,0))</f>
        <v>0</v>
      </c>
      <c r="AB62" s="108">
        <f>INDEX(Cal_ModelledCostsAdj!AB:AB,MATCH($J62,Cal_ModelledCostsAdj!$J:$J,0))</f>
        <v>0</v>
      </c>
      <c r="AC62" s="108">
        <f>INDEX(Cal_ModelledCostsAdj!AC:AC,MATCH($J62,Cal_ModelledCostsAdj!$J:$J,0))</f>
        <v>0</v>
      </c>
      <c r="AD62" s="108">
        <f>INDEX(Cal_ModelledCostsAdj!AD:AD,MATCH($J62,Cal_ModelledCostsAdj!$J:$J,0))</f>
        <v>0</v>
      </c>
      <c r="AE62" s="108">
        <f>INDEX(Cal_ModelledCostsAdj!AE:AE,MATCH($J62,Cal_ModelledCostsAdj!$J:$J,0))</f>
        <v>0</v>
      </c>
      <c r="AF62" s="108">
        <f>INDEX(Cal_ModelledCostsAdj!AF:AF,MATCH($J62,Cal_ModelledCostsAdj!$J:$J,0))</f>
        <v>0</v>
      </c>
      <c r="AG62" s="108">
        <f>INDEX(Cal_ModelledCostsAdj!AG:AG,MATCH($J62,Cal_ModelledCostsAdj!$J:$J,0))</f>
        <v>0</v>
      </c>
      <c r="AH62" s="108">
        <f>INDEX(Cal_ModelledCostsAdj!AH:AH,MATCH($J62,Cal_ModelledCostsAdj!$J:$J,0))</f>
        <v>0</v>
      </c>
      <c r="AI62" s="108">
        <f>INDEX(Cal_ModelledCostsAdj!AI:AI,MATCH($J62,Cal_ModelledCostsAdj!$J:$J,0))</f>
        <v>0</v>
      </c>
      <c r="AJ62" s="108">
        <f>INDEX(Cal_ModelledCostsAdj!AJ:AJ,MATCH($J62,Cal_ModelledCostsAdj!$J:$J,0))</f>
        <v>0</v>
      </c>
      <c r="AK62" s="108">
        <f>INDEX(Cal_ModelledCostsAdj!AK:AK,MATCH($J62,Cal_ModelledCostsAdj!$J:$J,0))</f>
        <v>0</v>
      </c>
      <c r="AM62" s="79"/>
      <c r="AN62" s="79"/>
      <c r="AO62" s="79"/>
      <c r="AP62" s="79"/>
      <c r="AQ62" s="79"/>
      <c r="AR62" s="79"/>
    </row>
    <row r="63" spans="3:60" s="71" customFormat="1" ht="13.5" customHeight="1" x14ac:dyDescent="0.3">
      <c r="E63" s="71" t="s">
        <v>37</v>
      </c>
      <c r="F63" s="71" t="str">
        <f t="shared" si="8"/>
        <v>Audit, Finance &amp; Regulation</v>
      </c>
      <c r="G63" s="75"/>
      <c r="H63" s="75"/>
      <c r="J63" s="71" t="str">
        <f t="shared" si="9"/>
        <v>NWAudit, Finance &amp; Regulation</v>
      </c>
      <c r="L63" s="71" t="s">
        <v>128</v>
      </c>
      <c r="R63" s="72"/>
      <c r="T63" s="72"/>
      <c r="U63" s="72"/>
      <c r="V63" s="72"/>
      <c r="W63" s="72"/>
      <c r="X63" s="72"/>
      <c r="Y63" s="108">
        <f>INDEX(Cal_ModelledCostsAdj!Y:Y,MATCH($J63,Cal_ModelledCostsAdj!$J:$J,0))</f>
        <v>0</v>
      </c>
      <c r="Z63" s="108">
        <f>INDEX(Cal_ModelledCostsAdj!Z:Z,MATCH($J63,Cal_ModelledCostsAdj!$J:$J,0))</f>
        <v>0</v>
      </c>
      <c r="AA63" s="108">
        <f>INDEX(Cal_ModelledCostsAdj!AA:AA,MATCH($J63,Cal_ModelledCostsAdj!$J:$J,0))</f>
        <v>0</v>
      </c>
      <c r="AB63" s="108">
        <f>INDEX(Cal_ModelledCostsAdj!AB:AB,MATCH($J63,Cal_ModelledCostsAdj!$J:$J,0))</f>
        <v>0</v>
      </c>
      <c r="AC63" s="108">
        <f>INDEX(Cal_ModelledCostsAdj!AC:AC,MATCH($J63,Cal_ModelledCostsAdj!$J:$J,0))</f>
        <v>0</v>
      </c>
      <c r="AD63" s="108">
        <f>INDEX(Cal_ModelledCostsAdj!AD:AD,MATCH($J63,Cal_ModelledCostsAdj!$J:$J,0))</f>
        <v>0</v>
      </c>
      <c r="AE63" s="108">
        <f>INDEX(Cal_ModelledCostsAdj!AE:AE,MATCH($J63,Cal_ModelledCostsAdj!$J:$J,0))</f>
        <v>0</v>
      </c>
      <c r="AF63" s="108">
        <f>INDEX(Cal_ModelledCostsAdj!AF:AF,MATCH($J63,Cal_ModelledCostsAdj!$J:$J,0))</f>
        <v>0</v>
      </c>
      <c r="AG63" s="108">
        <f>INDEX(Cal_ModelledCostsAdj!AG:AG,MATCH($J63,Cal_ModelledCostsAdj!$J:$J,0))</f>
        <v>0</v>
      </c>
      <c r="AH63" s="108">
        <f>INDEX(Cal_ModelledCostsAdj!AH:AH,MATCH($J63,Cal_ModelledCostsAdj!$J:$J,0))</f>
        <v>0</v>
      </c>
      <c r="AI63" s="108">
        <f>INDEX(Cal_ModelledCostsAdj!AI:AI,MATCH($J63,Cal_ModelledCostsAdj!$J:$J,0))</f>
        <v>0</v>
      </c>
      <c r="AJ63" s="108">
        <f>INDEX(Cal_ModelledCostsAdj!AJ:AJ,MATCH($J63,Cal_ModelledCostsAdj!$J:$J,0))</f>
        <v>0</v>
      </c>
      <c r="AK63" s="108">
        <f>INDEX(Cal_ModelledCostsAdj!AK:AK,MATCH($J63,Cal_ModelledCostsAdj!$J:$J,0))</f>
        <v>0</v>
      </c>
      <c r="AM63" s="72"/>
      <c r="AN63" s="72"/>
      <c r="AO63" s="72"/>
      <c r="AP63" s="72"/>
      <c r="AQ63" s="72"/>
      <c r="AR63" s="72"/>
      <c r="AU63" s="73"/>
    </row>
    <row r="64" spans="3:60" x14ac:dyDescent="0.3">
      <c r="E64" s="75" t="s">
        <v>39</v>
      </c>
      <c r="F64" s="75" t="str">
        <f t="shared" si="8"/>
        <v>Audit, Finance &amp; Regulation</v>
      </c>
      <c r="J64" s="75" t="str">
        <f t="shared" si="9"/>
        <v>WMAudit, Finance &amp; Regulation</v>
      </c>
      <c r="L64" s="75" t="s">
        <v>128</v>
      </c>
      <c r="R64" s="79"/>
      <c r="T64" s="79"/>
      <c r="U64" s="79"/>
      <c r="V64" s="79"/>
      <c r="W64" s="79"/>
      <c r="X64" s="79"/>
      <c r="Y64" s="108">
        <f>INDEX(Cal_ModelledCostsAdj!Y:Y,MATCH($J64,Cal_ModelledCostsAdj!$J:$J,0))</f>
        <v>0</v>
      </c>
      <c r="Z64" s="108">
        <f>INDEX(Cal_ModelledCostsAdj!Z:Z,MATCH($J64,Cal_ModelledCostsAdj!$J:$J,0))</f>
        <v>0</v>
      </c>
      <c r="AA64" s="108">
        <f>INDEX(Cal_ModelledCostsAdj!AA:AA,MATCH($J64,Cal_ModelledCostsAdj!$J:$J,0))</f>
        <v>0</v>
      </c>
      <c r="AB64" s="108">
        <f>INDEX(Cal_ModelledCostsAdj!AB:AB,MATCH($J64,Cal_ModelledCostsAdj!$J:$J,0))</f>
        <v>0</v>
      </c>
      <c r="AC64" s="108">
        <f>INDEX(Cal_ModelledCostsAdj!AC:AC,MATCH($J64,Cal_ModelledCostsAdj!$J:$J,0))</f>
        <v>0</v>
      </c>
      <c r="AD64" s="108">
        <f>INDEX(Cal_ModelledCostsAdj!AD:AD,MATCH($J64,Cal_ModelledCostsAdj!$J:$J,0))</f>
        <v>0</v>
      </c>
      <c r="AE64" s="108">
        <f>INDEX(Cal_ModelledCostsAdj!AE:AE,MATCH($J64,Cal_ModelledCostsAdj!$J:$J,0))</f>
        <v>0</v>
      </c>
      <c r="AF64" s="108">
        <f>INDEX(Cal_ModelledCostsAdj!AF:AF,MATCH($J64,Cal_ModelledCostsAdj!$J:$J,0))</f>
        <v>0</v>
      </c>
      <c r="AG64" s="108">
        <f>INDEX(Cal_ModelledCostsAdj!AG:AG,MATCH($J64,Cal_ModelledCostsAdj!$J:$J,0))</f>
        <v>0</v>
      </c>
      <c r="AH64" s="108">
        <f>INDEX(Cal_ModelledCostsAdj!AH:AH,MATCH($J64,Cal_ModelledCostsAdj!$J:$J,0))</f>
        <v>0</v>
      </c>
      <c r="AI64" s="108">
        <f>INDEX(Cal_ModelledCostsAdj!AI:AI,MATCH($J64,Cal_ModelledCostsAdj!$J:$J,0))</f>
        <v>0</v>
      </c>
      <c r="AJ64" s="108">
        <f>INDEX(Cal_ModelledCostsAdj!AJ:AJ,MATCH($J64,Cal_ModelledCostsAdj!$J:$J,0))</f>
        <v>0</v>
      </c>
      <c r="AK64" s="108">
        <f>INDEX(Cal_ModelledCostsAdj!AK:AK,MATCH($J64,Cal_ModelledCostsAdj!$J:$J,0))</f>
        <v>0</v>
      </c>
      <c r="AM64" s="79"/>
      <c r="AN64" s="79"/>
      <c r="AO64" s="79"/>
      <c r="AP64" s="79"/>
      <c r="AQ64" s="79"/>
      <c r="AR64" s="79"/>
    </row>
    <row r="65" spans="3:60" x14ac:dyDescent="0.3">
      <c r="E65" s="75" t="s">
        <v>41</v>
      </c>
      <c r="F65" s="75" t="str">
        <f t="shared" si="8"/>
        <v>Audit, Finance &amp; Regulation</v>
      </c>
      <c r="J65" s="75" t="str">
        <f t="shared" si="9"/>
        <v>NGNAudit, Finance &amp; Regulation</v>
      </c>
      <c r="L65" s="75" t="s">
        <v>128</v>
      </c>
      <c r="R65" s="79"/>
      <c r="T65" s="79"/>
      <c r="U65" s="79"/>
      <c r="V65" s="79"/>
      <c r="W65" s="79"/>
      <c r="X65" s="79"/>
      <c r="Y65" s="108">
        <f>INDEX(Cal_ModelledCostsAdj!Y:Y,MATCH($J65,Cal_ModelledCostsAdj!$J:$J,0))</f>
        <v>0</v>
      </c>
      <c r="Z65" s="108">
        <f>INDEX(Cal_ModelledCostsAdj!Z:Z,MATCH($J65,Cal_ModelledCostsAdj!$J:$J,0))</f>
        <v>0</v>
      </c>
      <c r="AA65" s="108">
        <f>INDEX(Cal_ModelledCostsAdj!AA:AA,MATCH($J65,Cal_ModelledCostsAdj!$J:$J,0))</f>
        <v>0</v>
      </c>
      <c r="AB65" s="108">
        <f>INDEX(Cal_ModelledCostsAdj!AB:AB,MATCH($J65,Cal_ModelledCostsAdj!$J:$J,0))</f>
        <v>0</v>
      </c>
      <c r="AC65" s="108">
        <f>INDEX(Cal_ModelledCostsAdj!AC:AC,MATCH($J65,Cal_ModelledCostsAdj!$J:$J,0))</f>
        <v>0</v>
      </c>
      <c r="AD65" s="108">
        <f>INDEX(Cal_ModelledCostsAdj!AD:AD,MATCH($J65,Cal_ModelledCostsAdj!$J:$J,0))</f>
        <v>0</v>
      </c>
      <c r="AE65" s="108">
        <f>INDEX(Cal_ModelledCostsAdj!AE:AE,MATCH($J65,Cal_ModelledCostsAdj!$J:$J,0))</f>
        <v>0</v>
      </c>
      <c r="AF65" s="108">
        <f>INDEX(Cal_ModelledCostsAdj!AF:AF,MATCH($J65,Cal_ModelledCostsAdj!$J:$J,0))</f>
        <v>0</v>
      </c>
      <c r="AG65" s="108">
        <f>INDEX(Cal_ModelledCostsAdj!AG:AG,MATCH($J65,Cal_ModelledCostsAdj!$J:$J,0))</f>
        <v>0</v>
      </c>
      <c r="AH65" s="108">
        <f>INDEX(Cal_ModelledCostsAdj!AH:AH,MATCH($J65,Cal_ModelledCostsAdj!$J:$J,0))</f>
        <v>0</v>
      </c>
      <c r="AI65" s="108">
        <f>INDEX(Cal_ModelledCostsAdj!AI:AI,MATCH($J65,Cal_ModelledCostsAdj!$J:$J,0))</f>
        <v>0</v>
      </c>
      <c r="AJ65" s="108">
        <f>INDEX(Cal_ModelledCostsAdj!AJ:AJ,MATCH($J65,Cal_ModelledCostsAdj!$J:$J,0))</f>
        <v>0</v>
      </c>
      <c r="AK65" s="108">
        <f>INDEX(Cal_ModelledCostsAdj!AK:AK,MATCH($J65,Cal_ModelledCostsAdj!$J:$J,0))</f>
        <v>0</v>
      </c>
      <c r="AM65" s="79"/>
      <c r="AN65" s="79"/>
      <c r="AO65" s="79"/>
      <c r="AP65" s="79"/>
      <c r="AQ65" s="79"/>
      <c r="AR65" s="79"/>
    </row>
    <row r="66" spans="3:60" x14ac:dyDescent="0.3">
      <c r="E66" s="75" t="s">
        <v>43</v>
      </c>
      <c r="F66" s="75" t="str">
        <f t="shared" si="8"/>
        <v>Audit, Finance &amp; Regulation</v>
      </c>
      <c r="J66" s="75" t="str">
        <f t="shared" si="9"/>
        <v>ScAudit, Finance &amp; Regulation</v>
      </c>
      <c r="L66" s="75" t="s">
        <v>128</v>
      </c>
      <c r="P66" s="75" t="s">
        <v>135</v>
      </c>
      <c r="R66" s="79"/>
      <c r="T66" s="79"/>
      <c r="U66" s="79"/>
      <c r="V66" s="79"/>
      <c r="W66" s="79"/>
      <c r="X66" s="79"/>
      <c r="Y66" s="108">
        <f>INDEX(Cal_ModelledCostsAdj!Y:Y,MATCH($J66,Cal_ModelledCostsAdj!$J:$J,0))</f>
        <v>0</v>
      </c>
      <c r="Z66" s="108">
        <f>INDEX(Cal_ModelledCostsAdj!Z:Z,MATCH($J66,Cal_ModelledCostsAdj!$J:$J,0))</f>
        <v>0</v>
      </c>
      <c r="AA66" s="108">
        <f>INDEX(Cal_ModelledCostsAdj!AA:AA,MATCH($J66,Cal_ModelledCostsAdj!$J:$J,0))</f>
        <v>0</v>
      </c>
      <c r="AB66" s="108">
        <f>INDEX(Cal_ModelledCostsAdj!AB:AB,MATCH($J66,Cal_ModelledCostsAdj!$J:$J,0))</f>
        <v>0</v>
      </c>
      <c r="AC66" s="108">
        <f>INDEX(Cal_ModelledCostsAdj!AC:AC,MATCH($J66,Cal_ModelledCostsAdj!$J:$J,0))</f>
        <v>0</v>
      </c>
      <c r="AD66" s="108">
        <f>INDEX(Cal_ModelledCostsAdj!AD:AD,MATCH($J66,Cal_ModelledCostsAdj!$J:$J,0))</f>
        <v>0</v>
      </c>
      <c r="AE66" s="108">
        <f>INDEX(Cal_ModelledCostsAdj!AE:AE,MATCH($J66,Cal_ModelledCostsAdj!$J:$J,0))</f>
        <v>0</v>
      </c>
      <c r="AF66" s="108">
        <f>INDEX(Cal_ModelledCostsAdj!AF:AF,MATCH($J66,Cal_ModelledCostsAdj!$J:$J,0))</f>
        <v>0</v>
      </c>
      <c r="AG66" s="108">
        <f>INDEX(Cal_ModelledCostsAdj!AG:AG,MATCH($J66,Cal_ModelledCostsAdj!$J:$J,0))</f>
        <v>0</v>
      </c>
      <c r="AH66" s="108">
        <f>INDEX(Cal_ModelledCostsAdj!AH:AH,MATCH($J66,Cal_ModelledCostsAdj!$J:$J,0))</f>
        <v>0</v>
      </c>
      <c r="AI66" s="108">
        <f>INDEX(Cal_ModelledCostsAdj!AI:AI,MATCH($J66,Cal_ModelledCostsAdj!$J:$J,0))</f>
        <v>0</v>
      </c>
      <c r="AJ66" s="108">
        <f>INDEX(Cal_ModelledCostsAdj!AJ:AJ,MATCH($J66,Cal_ModelledCostsAdj!$J:$J,0))</f>
        <v>0</v>
      </c>
      <c r="AK66" s="108">
        <f>INDEX(Cal_ModelledCostsAdj!AK:AK,MATCH($J66,Cal_ModelledCostsAdj!$J:$J,0))</f>
        <v>0</v>
      </c>
      <c r="AM66" s="79"/>
      <c r="AN66" s="79"/>
      <c r="AO66" s="79"/>
      <c r="AP66" s="79"/>
      <c r="AQ66" s="79"/>
      <c r="AR66" s="79"/>
      <c r="AT66" s="75" t="s">
        <v>140</v>
      </c>
      <c r="AU66" s="87">
        <v>43735</v>
      </c>
      <c r="AV66" s="75" t="s">
        <v>144</v>
      </c>
    </row>
    <row r="67" spans="3:60" x14ac:dyDescent="0.3">
      <c r="E67" s="75" t="s">
        <v>45</v>
      </c>
      <c r="F67" s="75" t="str">
        <f t="shared" si="8"/>
        <v>Audit, Finance &amp; Regulation</v>
      </c>
      <c r="J67" s="75" t="str">
        <f t="shared" si="9"/>
        <v>SoAudit, Finance &amp; Regulation</v>
      </c>
      <c r="L67" s="75" t="s">
        <v>128</v>
      </c>
      <c r="R67" s="79"/>
      <c r="T67" s="79"/>
      <c r="U67" s="79"/>
      <c r="V67" s="79"/>
      <c r="W67" s="79"/>
      <c r="X67" s="79"/>
      <c r="Y67" s="108">
        <f>INDEX(Cal_ModelledCostsAdj!Y:Y,MATCH($J67,Cal_ModelledCostsAdj!$J:$J,0))</f>
        <v>0</v>
      </c>
      <c r="Z67" s="108">
        <f>INDEX(Cal_ModelledCostsAdj!Z:Z,MATCH($J67,Cal_ModelledCostsAdj!$J:$J,0))</f>
        <v>0</v>
      </c>
      <c r="AA67" s="108">
        <f>INDEX(Cal_ModelledCostsAdj!AA:AA,MATCH($J67,Cal_ModelledCostsAdj!$J:$J,0))</f>
        <v>0</v>
      </c>
      <c r="AB67" s="108">
        <f>INDEX(Cal_ModelledCostsAdj!AB:AB,MATCH($J67,Cal_ModelledCostsAdj!$J:$J,0))</f>
        <v>0</v>
      </c>
      <c r="AC67" s="108">
        <f>INDEX(Cal_ModelledCostsAdj!AC:AC,MATCH($J67,Cal_ModelledCostsAdj!$J:$J,0))</f>
        <v>0</v>
      </c>
      <c r="AD67" s="108">
        <f>INDEX(Cal_ModelledCostsAdj!AD:AD,MATCH($J67,Cal_ModelledCostsAdj!$J:$J,0))</f>
        <v>0</v>
      </c>
      <c r="AE67" s="108">
        <f>INDEX(Cal_ModelledCostsAdj!AE:AE,MATCH($J67,Cal_ModelledCostsAdj!$J:$J,0))</f>
        <v>0</v>
      </c>
      <c r="AF67" s="108">
        <f>INDEX(Cal_ModelledCostsAdj!AF:AF,MATCH($J67,Cal_ModelledCostsAdj!$J:$J,0))</f>
        <v>0</v>
      </c>
      <c r="AG67" s="108">
        <f>INDEX(Cal_ModelledCostsAdj!AG:AG,MATCH($J67,Cal_ModelledCostsAdj!$J:$J,0))</f>
        <v>0</v>
      </c>
      <c r="AH67" s="108">
        <f>INDEX(Cal_ModelledCostsAdj!AH:AH,MATCH($J67,Cal_ModelledCostsAdj!$J:$J,0))</f>
        <v>0</v>
      </c>
      <c r="AI67" s="108">
        <f>INDEX(Cal_ModelledCostsAdj!AI:AI,MATCH($J67,Cal_ModelledCostsAdj!$J:$J,0))</f>
        <v>0</v>
      </c>
      <c r="AJ67" s="108">
        <f>INDEX(Cal_ModelledCostsAdj!AJ:AJ,MATCH($J67,Cal_ModelledCostsAdj!$J:$J,0))</f>
        <v>0</v>
      </c>
      <c r="AK67" s="108">
        <f>INDEX(Cal_ModelledCostsAdj!AK:AK,MATCH($J67,Cal_ModelledCostsAdj!$J:$J,0))</f>
        <v>0</v>
      </c>
      <c r="AM67" s="79"/>
      <c r="AN67" s="79"/>
      <c r="AO67" s="79"/>
      <c r="AP67" s="79"/>
      <c r="AQ67" s="79"/>
      <c r="AR67" s="79"/>
    </row>
    <row r="68" spans="3:60" x14ac:dyDescent="0.3">
      <c r="E68" s="75" t="s">
        <v>47</v>
      </c>
      <c r="F68" s="75" t="str">
        <f t="shared" si="8"/>
        <v>Audit, Finance &amp; Regulation</v>
      </c>
      <c r="J68" s="75" t="str">
        <f t="shared" si="9"/>
        <v>WWUAudit, Finance &amp; Regulation</v>
      </c>
      <c r="L68" s="75" t="s">
        <v>128</v>
      </c>
      <c r="R68" s="79"/>
      <c r="T68" s="79"/>
      <c r="U68" s="79"/>
      <c r="V68" s="79"/>
      <c r="W68" s="79"/>
      <c r="X68" s="79"/>
      <c r="Y68" s="108">
        <f>INDEX(Cal_ModelledCostsAdj!Y:Y,MATCH($J68,Cal_ModelledCostsAdj!$J:$J,0))</f>
        <v>0</v>
      </c>
      <c r="Z68" s="108">
        <f>INDEX(Cal_ModelledCostsAdj!Z:Z,MATCH($J68,Cal_ModelledCostsAdj!$J:$J,0))</f>
        <v>0</v>
      </c>
      <c r="AA68" s="108">
        <f>INDEX(Cal_ModelledCostsAdj!AA:AA,MATCH($J68,Cal_ModelledCostsAdj!$J:$J,0))</f>
        <v>0</v>
      </c>
      <c r="AB68" s="108">
        <f>INDEX(Cal_ModelledCostsAdj!AB:AB,MATCH($J68,Cal_ModelledCostsAdj!$J:$J,0))</f>
        <v>0</v>
      </c>
      <c r="AC68" s="108">
        <f>INDEX(Cal_ModelledCostsAdj!AC:AC,MATCH($J68,Cal_ModelledCostsAdj!$J:$J,0))</f>
        <v>0</v>
      </c>
      <c r="AD68" s="108">
        <f>INDEX(Cal_ModelledCostsAdj!AD:AD,MATCH($J68,Cal_ModelledCostsAdj!$J:$J,0))</f>
        <v>0</v>
      </c>
      <c r="AE68" s="108">
        <f>INDEX(Cal_ModelledCostsAdj!AE:AE,MATCH($J68,Cal_ModelledCostsAdj!$J:$J,0))</f>
        <v>0</v>
      </c>
      <c r="AF68" s="108">
        <f>INDEX(Cal_ModelledCostsAdj!AF:AF,MATCH($J68,Cal_ModelledCostsAdj!$J:$J,0))</f>
        <v>0</v>
      </c>
      <c r="AG68" s="108">
        <f>INDEX(Cal_ModelledCostsAdj!AG:AG,MATCH($J68,Cal_ModelledCostsAdj!$J:$J,0))</f>
        <v>0</v>
      </c>
      <c r="AH68" s="108">
        <f>INDEX(Cal_ModelledCostsAdj!AH:AH,MATCH($J68,Cal_ModelledCostsAdj!$J:$J,0))</f>
        <v>0</v>
      </c>
      <c r="AI68" s="108">
        <f>INDEX(Cal_ModelledCostsAdj!AI:AI,MATCH($J68,Cal_ModelledCostsAdj!$J:$J,0))</f>
        <v>0</v>
      </c>
      <c r="AJ68" s="108">
        <f>INDEX(Cal_ModelledCostsAdj!AJ:AJ,MATCH($J68,Cal_ModelledCostsAdj!$J:$J,0))</f>
        <v>0</v>
      </c>
      <c r="AK68" s="108">
        <f>INDEX(Cal_ModelledCostsAdj!AK:AK,MATCH($J68,Cal_ModelledCostsAdj!$J:$J,0))</f>
        <v>0</v>
      </c>
      <c r="AM68" s="79"/>
      <c r="AN68" s="96"/>
      <c r="AO68" s="96"/>
      <c r="AP68" s="79"/>
      <c r="AQ68" s="96"/>
      <c r="AR68" s="96"/>
    </row>
    <row r="70" spans="3:60" x14ac:dyDescent="0.3">
      <c r="C70" s="10" t="s">
        <v>163</v>
      </c>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41"/>
      <c r="AV70" s="10"/>
      <c r="AW70" s="10"/>
      <c r="AX70" s="10"/>
      <c r="AY70" s="10"/>
      <c r="AZ70" s="10"/>
      <c r="BA70" s="10"/>
      <c r="BB70" s="10"/>
      <c r="BC70" s="10"/>
      <c r="BD70" s="10"/>
      <c r="BE70" s="10"/>
      <c r="BF70" s="10"/>
      <c r="BG70" s="10"/>
      <c r="BH70" s="10"/>
    </row>
    <row r="71" spans="3:60" x14ac:dyDescent="0.3">
      <c r="AU71" s="75"/>
    </row>
    <row r="72" spans="3:60" x14ac:dyDescent="0.3">
      <c r="E72" s="75" t="s">
        <v>32</v>
      </c>
      <c r="F72" s="75" t="str">
        <f t="shared" ref="F72:F79" si="10">$C$70</f>
        <v>Insurance</v>
      </c>
      <c r="J72" s="75" t="str">
        <f t="shared" ref="J72:J79" si="11">$E72&amp;""&amp;F72</f>
        <v>EoEInsurance</v>
      </c>
      <c r="L72" s="75" t="s">
        <v>128</v>
      </c>
      <c r="P72" s="75" t="s">
        <v>135</v>
      </c>
      <c r="R72" s="79"/>
      <c r="T72" s="79"/>
      <c r="U72" s="79"/>
      <c r="V72" s="79"/>
      <c r="W72" s="79"/>
      <c r="X72" s="79"/>
      <c r="Y72" s="108">
        <f>INDEX(Cal_ModelledCostsAdj!Y:Y,MATCH($J72,Cal_ModelledCostsAdj!$J:$J,0))</f>
        <v>0</v>
      </c>
      <c r="Z72" s="108">
        <f>INDEX(Cal_ModelledCostsAdj!Z:Z,MATCH($J72,Cal_ModelledCostsAdj!$J:$J,0))</f>
        <v>0</v>
      </c>
      <c r="AA72" s="108">
        <f>INDEX(Cal_ModelledCostsAdj!AA:AA,MATCH($J72,Cal_ModelledCostsAdj!$J:$J,0))</f>
        <v>0</v>
      </c>
      <c r="AB72" s="108">
        <f>INDEX(Cal_ModelledCostsAdj!AB:AB,MATCH($J72,Cal_ModelledCostsAdj!$J:$J,0))</f>
        <v>0</v>
      </c>
      <c r="AC72" s="108">
        <f>INDEX(Cal_ModelledCostsAdj!AC:AC,MATCH($J72,Cal_ModelledCostsAdj!$J:$J,0))</f>
        <v>0</v>
      </c>
      <c r="AD72" s="108">
        <f>INDEX(Cal_ModelledCostsAdj!AD:AD,MATCH($J72,Cal_ModelledCostsAdj!$J:$J,0))</f>
        <v>0</v>
      </c>
      <c r="AE72" s="108">
        <f>INDEX(Cal_ModelledCostsAdj!AE:AE,MATCH($J72,Cal_ModelledCostsAdj!$J:$J,0))</f>
        <v>0</v>
      </c>
      <c r="AF72" s="108">
        <f>INDEX(Cal_ModelledCostsAdj!AF:AF,MATCH($J72,Cal_ModelledCostsAdj!$J:$J,0))</f>
        <v>0</v>
      </c>
      <c r="AG72" s="108">
        <f>INDEX(Cal_ModelledCostsAdj!AG:AG,MATCH($J72,Cal_ModelledCostsAdj!$J:$J,0))</f>
        <v>0</v>
      </c>
      <c r="AH72" s="108">
        <f>INDEX(Cal_ModelledCostsAdj!AH:AH,MATCH($J72,Cal_ModelledCostsAdj!$J:$J,0))</f>
        <v>0</v>
      </c>
      <c r="AI72" s="108">
        <f>INDEX(Cal_ModelledCostsAdj!AI:AI,MATCH($J72,Cal_ModelledCostsAdj!$J:$J,0))</f>
        <v>0</v>
      </c>
      <c r="AJ72" s="108">
        <f>INDEX(Cal_ModelledCostsAdj!AJ:AJ,MATCH($J72,Cal_ModelledCostsAdj!$J:$J,0))</f>
        <v>0</v>
      </c>
      <c r="AK72" s="108">
        <f>INDEX(Cal_ModelledCostsAdj!AK:AK,MATCH($J72,Cal_ModelledCostsAdj!$J:$J,0))</f>
        <v>0</v>
      </c>
      <c r="AM72" s="99"/>
      <c r="AN72" s="79"/>
      <c r="AO72" s="79"/>
      <c r="AP72" s="79"/>
      <c r="AQ72" s="79"/>
      <c r="AR72" s="79"/>
      <c r="AT72" s="75" t="s">
        <v>140</v>
      </c>
      <c r="AU72" s="87">
        <v>43735</v>
      </c>
      <c r="AV72" s="75" t="s">
        <v>144</v>
      </c>
    </row>
    <row r="73" spans="3:60" x14ac:dyDescent="0.3">
      <c r="E73" s="75" t="s">
        <v>35</v>
      </c>
      <c r="F73" s="75" t="str">
        <f t="shared" si="10"/>
        <v>Insurance</v>
      </c>
      <c r="J73" s="75" t="str">
        <f t="shared" si="11"/>
        <v>LonInsurance</v>
      </c>
      <c r="L73" s="75" t="s">
        <v>128</v>
      </c>
      <c r="R73" s="79"/>
      <c r="T73" s="79"/>
      <c r="U73" s="79"/>
      <c r="V73" s="79"/>
      <c r="W73" s="79"/>
      <c r="X73" s="79"/>
      <c r="Y73" s="108">
        <f>INDEX(Cal_ModelledCostsAdj!Y:Y,MATCH($J73,Cal_ModelledCostsAdj!$J:$J,0))</f>
        <v>0</v>
      </c>
      <c r="Z73" s="108">
        <f>INDEX(Cal_ModelledCostsAdj!Z:Z,MATCH($J73,Cal_ModelledCostsAdj!$J:$J,0))</f>
        <v>0</v>
      </c>
      <c r="AA73" s="108">
        <f>INDEX(Cal_ModelledCostsAdj!AA:AA,MATCH($J73,Cal_ModelledCostsAdj!$J:$J,0))</f>
        <v>0</v>
      </c>
      <c r="AB73" s="108">
        <f>INDEX(Cal_ModelledCostsAdj!AB:AB,MATCH($J73,Cal_ModelledCostsAdj!$J:$J,0))</f>
        <v>0</v>
      </c>
      <c r="AC73" s="108">
        <f>INDEX(Cal_ModelledCostsAdj!AC:AC,MATCH($J73,Cal_ModelledCostsAdj!$J:$J,0))</f>
        <v>0</v>
      </c>
      <c r="AD73" s="108">
        <f>INDEX(Cal_ModelledCostsAdj!AD:AD,MATCH($J73,Cal_ModelledCostsAdj!$J:$J,0))</f>
        <v>0</v>
      </c>
      <c r="AE73" s="108">
        <f>INDEX(Cal_ModelledCostsAdj!AE:AE,MATCH($J73,Cal_ModelledCostsAdj!$J:$J,0))</f>
        <v>0</v>
      </c>
      <c r="AF73" s="108">
        <f>INDEX(Cal_ModelledCostsAdj!AF:AF,MATCH($J73,Cal_ModelledCostsAdj!$J:$J,0))</f>
        <v>0</v>
      </c>
      <c r="AG73" s="108">
        <f>INDEX(Cal_ModelledCostsAdj!AG:AG,MATCH($J73,Cal_ModelledCostsAdj!$J:$J,0))</f>
        <v>0</v>
      </c>
      <c r="AH73" s="108">
        <f>INDEX(Cal_ModelledCostsAdj!AH:AH,MATCH($J73,Cal_ModelledCostsAdj!$J:$J,0))</f>
        <v>0</v>
      </c>
      <c r="AI73" s="108">
        <f>INDEX(Cal_ModelledCostsAdj!AI:AI,MATCH($J73,Cal_ModelledCostsAdj!$J:$J,0))</f>
        <v>0</v>
      </c>
      <c r="AJ73" s="108">
        <f>INDEX(Cal_ModelledCostsAdj!AJ:AJ,MATCH($J73,Cal_ModelledCostsAdj!$J:$J,0))</f>
        <v>0</v>
      </c>
      <c r="AK73" s="108">
        <f>INDEX(Cal_ModelledCostsAdj!AK:AK,MATCH($J73,Cal_ModelledCostsAdj!$J:$J,0))</f>
        <v>0</v>
      </c>
      <c r="AM73" s="79"/>
      <c r="AN73" s="79"/>
      <c r="AO73" s="79"/>
      <c r="AP73" s="79"/>
      <c r="AQ73" s="79"/>
      <c r="AR73" s="79"/>
    </row>
    <row r="74" spans="3:60" s="71" customFormat="1" ht="13.5" customHeight="1" x14ac:dyDescent="0.3">
      <c r="E74" s="71" t="s">
        <v>37</v>
      </c>
      <c r="F74" s="71" t="str">
        <f t="shared" si="10"/>
        <v>Insurance</v>
      </c>
      <c r="G74" s="75"/>
      <c r="H74" s="75"/>
      <c r="J74" s="71" t="str">
        <f t="shared" si="11"/>
        <v>NWInsurance</v>
      </c>
      <c r="L74" s="71" t="s">
        <v>128</v>
      </c>
      <c r="R74" s="72"/>
      <c r="T74" s="72"/>
      <c r="U74" s="72"/>
      <c r="V74" s="72"/>
      <c r="W74" s="72"/>
      <c r="X74" s="72"/>
      <c r="Y74" s="108">
        <f>INDEX(Cal_ModelledCostsAdj!Y:Y,MATCH($J74,Cal_ModelledCostsAdj!$J:$J,0))</f>
        <v>0</v>
      </c>
      <c r="Z74" s="108">
        <f>INDEX(Cal_ModelledCostsAdj!Z:Z,MATCH($J74,Cal_ModelledCostsAdj!$J:$J,0))</f>
        <v>0</v>
      </c>
      <c r="AA74" s="108">
        <f>INDEX(Cal_ModelledCostsAdj!AA:AA,MATCH($J74,Cal_ModelledCostsAdj!$J:$J,0))</f>
        <v>0</v>
      </c>
      <c r="AB74" s="108">
        <f>INDEX(Cal_ModelledCostsAdj!AB:AB,MATCH($J74,Cal_ModelledCostsAdj!$J:$J,0))</f>
        <v>0</v>
      </c>
      <c r="AC74" s="108">
        <f>INDEX(Cal_ModelledCostsAdj!AC:AC,MATCH($J74,Cal_ModelledCostsAdj!$J:$J,0))</f>
        <v>0</v>
      </c>
      <c r="AD74" s="108">
        <f>INDEX(Cal_ModelledCostsAdj!AD:AD,MATCH($J74,Cal_ModelledCostsAdj!$J:$J,0))</f>
        <v>0</v>
      </c>
      <c r="AE74" s="108">
        <f>INDEX(Cal_ModelledCostsAdj!AE:AE,MATCH($J74,Cal_ModelledCostsAdj!$J:$J,0))</f>
        <v>0</v>
      </c>
      <c r="AF74" s="108">
        <f>INDEX(Cal_ModelledCostsAdj!AF:AF,MATCH($J74,Cal_ModelledCostsAdj!$J:$J,0))</f>
        <v>0</v>
      </c>
      <c r="AG74" s="108">
        <f>INDEX(Cal_ModelledCostsAdj!AG:AG,MATCH($J74,Cal_ModelledCostsAdj!$J:$J,0))</f>
        <v>0</v>
      </c>
      <c r="AH74" s="108">
        <f>INDEX(Cal_ModelledCostsAdj!AH:AH,MATCH($J74,Cal_ModelledCostsAdj!$J:$J,0))</f>
        <v>0</v>
      </c>
      <c r="AI74" s="108">
        <f>INDEX(Cal_ModelledCostsAdj!AI:AI,MATCH($J74,Cal_ModelledCostsAdj!$J:$J,0))</f>
        <v>0</v>
      </c>
      <c r="AJ74" s="108">
        <f>INDEX(Cal_ModelledCostsAdj!AJ:AJ,MATCH($J74,Cal_ModelledCostsAdj!$J:$J,0))</f>
        <v>0</v>
      </c>
      <c r="AK74" s="108">
        <f>INDEX(Cal_ModelledCostsAdj!AK:AK,MATCH($J74,Cal_ModelledCostsAdj!$J:$J,0))</f>
        <v>0</v>
      </c>
      <c r="AM74" s="72"/>
      <c r="AN74" s="72"/>
      <c r="AO74" s="72"/>
      <c r="AP74" s="72"/>
      <c r="AQ74" s="72"/>
      <c r="AR74" s="72"/>
      <c r="AU74" s="73"/>
    </row>
    <row r="75" spans="3:60" x14ac:dyDescent="0.3">
      <c r="E75" s="75" t="s">
        <v>39</v>
      </c>
      <c r="F75" s="75" t="str">
        <f t="shared" si="10"/>
        <v>Insurance</v>
      </c>
      <c r="J75" s="75" t="str">
        <f t="shared" si="11"/>
        <v>WMInsurance</v>
      </c>
      <c r="L75" s="75" t="s">
        <v>128</v>
      </c>
      <c r="R75" s="79"/>
      <c r="T75" s="79"/>
      <c r="U75" s="79"/>
      <c r="V75" s="79"/>
      <c r="W75" s="79"/>
      <c r="X75" s="79"/>
      <c r="Y75" s="108">
        <f>INDEX(Cal_ModelledCostsAdj!Y:Y,MATCH($J75,Cal_ModelledCostsAdj!$J:$J,0))</f>
        <v>0</v>
      </c>
      <c r="Z75" s="108">
        <f>INDEX(Cal_ModelledCostsAdj!Z:Z,MATCH($J75,Cal_ModelledCostsAdj!$J:$J,0))</f>
        <v>0</v>
      </c>
      <c r="AA75" s="108">
        <f>INDEX(Cal_ModelledCostsAdj!AA:AA,MATCH($J75,Cal_ModelledCostsAdj!$J:$J,0))</f>
        <v>0</v>
      </c>
      <c r="AB75" s="108">
        <f>INDEX(Cal_ModelledCostsAdj!AB:AB,MATCH($J75,Cal_ModelledCostsAdj!$J:$J,0))</f>
        <v>0</v>
      </c>
      <c r="AC75" s="108">
        <f>INDEX(Cal_ModelledCostsAdj!AC:AC,MATCH($J75,Cal_ModelledCostsAdj!$J:$J,0))</f>
        <v>0</v>
      </c>
      <c r="AD75" s="108">
        <f>INDEX(Cal_ModelledCostsAdj!AD:AD,MATCH($J75,Cal_ModelledCostsAdj!$J:$J,0))</f>
        <v>0</v>
      </c>
      <c r="AE75" s="108">
        <f>INDEX(Cal_ModelledCostsAdj!AE:AE,MATCH($J75,Cal_ModelledCostsAdj!$J:$J,0))</f>
        <v>0</v>
      </c>
      <c r="AF75" s="108">
        <f>INDEX(Cal_ModelledCostsAdj!AF:AF,MATCH($J75,Cal_ModelledCostsAdj!$J:$J,0))</f>
        <v>0</v>
      </c>
      <c r="AG75" s="108">
        <f>INDEX(Cal_ModelledCostsAdj!AG:AG,MATCH($J75,Cal_ModelledCostsAdj!$J:$J,0))</f>
        <v>0</v>
      </c>
      <c r="AH75" s="108">
        <f>INDEX(Cal_ModelledCostsAdj!AH:AH,MATCH($J75,Cal_ModelledCostsAdj!$J:$J,0))</f>
        <v>0</v>
      </c>
      <c r="AI75" s="108">
        <f>INDEX(Cal_ModelledCostsAdj!AI:AI,MATCH($J75,Cal_ModelledCostsAdj!$J:$J,0))</f>
        <v>0</v>
      </c>
      <c r="AJ75" s="108">
        <f>INDEX(Cal_ModelledCostsAdj!AJ:AJ,MATCH($J75,Cal_ModelledCostsAdj!$J:$J,0))</f>
        <v>0</v>
      </c>
      <c r="AK75" s="108">
        <f>INDEX(Cal_ModelledCostsAdj!AK:AK,MATCH($J75,Cal_ModelledCostsAdj!$J:$J,0))</f>
        <v>0</v>
      </c>
      <c r="AM75" s="79"/>
      <c r="AN75" s="79"/>
      <c r="AO75" s="79"/>
      <c r="AP75" s="79"/>
      <c r="AQ75" s="79"/>
      <c r="AR75" s="79"/>
    </row>
    <row r="76" spans="3:60" x14ac:dyDescent="0.3">
      <c r="E76" s="75" t="s">
        <v>41</v>
      </c>
      <c r="F76" s="75" t="str">
        <f t="shared" si="10"/>
        <v>Insurance</v>
      </c>
      <c r="J76" s="75" t="str">
        <f t="shared" si="11"/>
        <v>NGNInsurance</v>
      </c>
      <c r="L76" s="75" t="s">
        <v>128</v>
      </c>
      <c r="R76" s="79"/>
      <c r="T76" s="79"/>
      <c r="U76" s="79"/>
      <c r="V76" s="79"/>
      <c r="W76" s="79"/>
      <c r="X76" s="79"/>
      <c r="Y76" s="108">
        <f>INDEX(Cal_ModelledCostsAdj!Y:Y,MATCH($J76,Cal_ModelledCostsAdj!$J:$J,0))</f>
        <v>0</v>
      </c>
      <c r="Z76" s="108">
        <f>INDEX(Cal_ModelledCostsAdj!Z:Z,MATCH($J76,Cal_ModelledCostsAdj!$J:$J,0))</f>
        <v>0</v>
      </c>
      <c r="AA76" s="108">
        <f>INDEX(Cal_ModelledCostsAdj!AA:AA,MATCH($J76,Cal_ModelledCostsAdj!$J:$J,0))</f>
        <v>0</v>
      </c>
      <c r="AB76" s="108">
        <f>INDEX(Cal_ModelledCostsAdj!AB:AB,MATCH($J76,Cal_ModelledCostsAdj!$J:$J,0))</f>
        <v>0</v>
      </c>
      <c r="AC76" s="108">
        <f>INDEX(Cal_ModelledCostsAdj!AC:AC,MATCH($J76,Cal_ModelledCostsAdj!$J:$J,0))</f>
        <v>0</v>
      </c>
      <c r="AD76" s="108">
        <f>INDEX(Cal_ModelledCostsAdj!AD:AD,MATCH($J76,Cal_ModelledCostsAdj!$J:$J,0))</f>
        <v>0</v>
      </c>
      <c r="AE76" s="108">
        <f>INDEX(Cal_ModelledCostsAdj!AE:AE,MATCH($J76,Cal_ModelledCostsAdj!$J:$J,0))</f>
        <v>0</v>
      </c>
      <c r="AF76" s="108">
        <f>INDEX(Cal_ModelledCostsAdj!AF:AF,MATCH($J76,Cal_ModelledCostsAdj!$J:$J,0))</f>
        <v>0</v>
      </c>
      <c r="AG76" s="108">
        <f>INDEX(Cal_ModelledCostsAdj!AG:AG,MATCH($J76,Cal_ModelledCostsAdj!$J:$J,0))</f>
        <v>0</v>
      </c>
      <c r="AH76" s="108">
        <f>INDEX(Cal_ModelledCostsAdj!AH:AH,MATCH($J76,Cal_ModelledCostsAdj!$J:$J,0))</f>
        <v>0</v>
      </c>
      <c r="AI76" s="108">
        <f>INDEX(Cal_ModelledCostsAdj!AI:AI,MATCH($J76,Cal_ModelledCostsAdj!$J:$J,0))</f>
        <v>0</v>
      </c>
      <c r="AJ76" s="108">
        <f>INDEX(Cal_ModelledCostsAdj!AJ:AJ,MATCH($J76,Cal_ModelledCostsAdj!$J:$J,0))</f>
        <v>0</v>
      </c>
      <c r="AK76" s="108">
        <f>INDEX(Cal_ModelledCostsAdj!AK:AK,MATCH($J76,Cal_ModelledCostsAdj!$J:$J,0))</f>
        <v>0</v>
      </c>
      <c r="AM76" s="79"/>
      <c r="AN76" s="79"/>
      <c r="AO76" s="79"/>
      <c r="AP76" s="79"/>
      <c r="AQ76" s="79"/>
      <c r="AR76" s="79"/>
    </row>
    <row r="77" spans="3:60" x14ac:dyDescent="0.3">
      <c r="E77" s="75" t="s">
        <v>43</v>
      </c>
      <c r="F77" s="75" t="str">
        <f t="shared" si="10"/>
        <v>Insurance</v>
      </c>
      <c r="J77" s="75" t="str">
        <f t="shared" si="11"/>
        <v>ScInsurance</v>
      </c>
      <c r="L77" s="75" t="s">
        <v>128</v>
      </c>
      <c r="P77" s="75" t="s">
        <v>135</v>
      </c>
      <c r="R77" s="79"/>
      <c r="T77" s="79"/>
      <c r="U77" s="79"/>
      <c r="V77" s="79"/>
      <c r="W77" s="79"/>
      <c r="X77" s="79"/>
      <c r="Y77" s="108">
        <f>INDEX(Cal_ModelledCostsAdj!Y:Y,MATCH($J77,Cal_ModelledCostsAdj!$J:$J,0))</f>
        <v>0</v>
      </c>
      <c r="Z77" s="108">
        <f>INDEX(Cal_ModelledCostsAdj!Z:Z,MATCH($J77,Cal_ModelledCostsAdj!$J:$J,0))</f>
        <v>0</v>
      </c>
      <c r="AA77" s="108">
        <f>INDEX(Cal_ModelledCostsAdj!AA:AA,MATCH($J77,Cal_ModelledCostsAdj!$J:$J,0))</f>
        <v>0</v>
      </c>
      <c r="AB77" s="108">
        <f>INDEX(Cal_ModelledCostsAdj!AB:AB,MATCH($J77,Cal_ModelledCostsAdj!$J:$J,0))</f>
        <v>0</v>
      </c>
      <c r="AC77" s="108">
        <f>INDEX(Cal_ModelledCostsAdj!AC:AC,MATCH($J77,Cal_ModelledCostsAdj!$J:$J,0))</f>
        <v>0</v>
      </c>
      <c r="AD77" s="108">
        <f>INDEX(Cal_ModelledCostsAdj!AD:AD,MATCH($J77,Cal_ModelledCostsAdj!$J:$J,0))</f>
        <v>0</v>
      </c>
      <c r="AE77" s="108">
        <f>INDEX(Cal_ModelledCostsAdj!AE:AE,MATCH($J77,Cal_ModelledCostsAdj!$J:$J,0))</f>
        <v>0</v>
      </c>
      <c r="AF77" s="108">
        <f>INDEX(Cal_ModelledCostsAdj!AF:AF,MATCH($J77,Cal_ModelledCostsAdj!$J:$J,0))</f>
        <v>0</v>
      </c>
      <c r="AG77" s="108">
        <f>INDEX(Cal_ModelledCostsAdj!AG:AG,MATCH($J77,Cal_ModelledCostsAdj!$J:$J,0))</f>
        <v>0</v>
      </c>
      <c r="AH77" s="108">
        <f>INDEX(Cal_ModelledCostsAdj!AH:AH,MATCH($J77,Cal_ModelledCostsAdj!$J:$J,0))</f>
        <v>0</v>
      </c>
      <c r="AI77" s="108">
        <f>INDEX(Cal_ModelledCostsAdj!AI:AI,MATCH($J77,Cal_ModelledCostsAdj!$J:$J,0))</f>
        <v>0</v>
      </c>
      <c r="AJ77" s="108">
        <f>INDEX(Cal_ModelledCostsAdj!AJ:AJ,MATCH($J77,Cal_ModelledCostsAdj!$J:$J,0))</f>
        <v>0</v>
      </c>
      <c r="AK77" s="108">
        <f>INDEX(Cal_ModelledCostsAdj!AK:AK,MATCH($J77,Cal_ModelledCostsAdj!$J:$J,0))</f>
        <v>0</v>
      </c>
      <c r="AM77" s="79"/>
      <c r="AN77" s="79"/>
      <c r="AO77" s="79"/>
      <c r="AP77" s="79"/>
      <c r="AQ77" s="79"/>
      <c r="AR77" s="79"/>
      <c r="AT77" s="75" t="s">
        <v>140</v>
      </c>
      <c r="AU77" s="87">
        <v>43735</v>
      </c>
      <c r="AV77" s="75" t="s">
        <v>144</v>
      </c>
    </row>
    <row r="78" spans="3:60" x14ac:dyDescent="0.3">
      <c r="E78" s="75" t="s">
        <v>45</v>
      </c>
      <c r="F78" s="75" t="str">
        <f t="shared" si="10"/>
        <v>Insurance</v>
      </c>
      <c r="J78" s="75" t="str">
        <f t="shared" si="11"/>
        <v>SoInsurance</v>
      </c>
      <c r="L78" s="75" t="s">
        <v>128</v>
      </c>
      <c r="R78" s="79"/>
      <c r="T78" s="79"/>
      <c r="U78" s="79"/>
      <c r="V78" s="79"/>
      <c r="W78" s="79"/>
      <c r="X78" s="79"/>
      <c r="Y78" s="108">
        <f>INDEX(Cal_ModelledCostsAdj!Y:Y,MATCH($J78,Cal_ModelledCostsAdj!$J:$J,0))</f>
        <v>0</v>
      </c>
      <c r="Z78" s="108">
        <f>INDEX(Cal_ModelledCostsAdj!Z:Z,MATCH($J78,Cal_ModelledCostsAdj!$J:$J,0))</f>
        <v>0</v>
      </c>
      <c r="AA78" s="108">
        <f>INDEX(Cal_ModelledCostsAdj!AA:AA,MATCH($J78,Cal_ModelledCostsAdj!$J:$J,0))</f>
        <v>0</v>
      </c>
      <c r="AB78" s="108">
        <f>INDEX(Cal_ModelledCostsAdj!AB:AB,MATCH($J78,Cal_ModelledCostsAdj!$J:$J,0))</f>
        <v>0</v>
      </c>
      <c r="AC78" s="108">
        <f>INDEX(Cal_ModelledCostsAdj!AC:AC,MATCH($J78,Cal_ModelledCostsAdj!$J:$J,0))</f>
        <v>0</v>
      </c>
      <c r="AD78" s="108">
        <f>INDEX(Cal_ModelledCostsAdj!AD:AD,MATCH($J78,Cal_ModelledCostsAdj!$J:$J,0))</f>
        <v>0</v>
      </c>
      <c r="AE78" s="108">
        <f>INDEX(Cal_ModelledCostsAdj!AE:AE,MATCH($J78,Cal_ModelledCostsAdj!$J:$J,0))</f>
        <v>0</v>
      </c>
      <c r="AF78" s="108">
        <f>INDEX(Cal_ModelledCostsAdj!AF:AF,MATCH($J78,Cal_ModelledCostsAdj!$J:$J,0))</f>
        <v>0</v>
      </c>
      <c r="AG78" s="108">
        <f>INDEX(Cal_ModelledCostsAdj!AG:AG,MATCH($J78,Cal_ModelledCostsAdj!$J:$J,0))</f>
        <v>0</v>
      </c>
      <c r="AH78" s="108">
        <f>INDEX(Cal_ModelledCostsAdj!AH:AH,MATCH($J78,Cal_ModelledCostsAdj!$J:$J,0))</f>
        <v>0</v>
      </c>
      <c r="AI78" s="108">
        <f>INDEX(Cal_ModelledCostsAdj!AI:AI,MATCH($J78,Cal_ModelledCostsAdj!$J:$J,0))</f>
        <v>0</v>
      </c>
      <c r="AJ78" s="108">
        <f>INDEX(Cal_ModelledCostsAdj!AJ:AJ,MATCH($J78,Cal_ModelledCostsAdj!$J:$J,0))</f>
        <v>0</v>
      </c>
      <c r="AK78" s="108">
        <f>INDEX(Cal_ModelledCostsAdj!AK:AK,MATCH($J78,Cal_ModelledCostsAdj!$J:$J,0))</f>
        <v>0</v>
      </c>
      <c r="AM78" s="79"/>
      <c r="AN78" s="79"/>
      <c r="AO78" s="79"/>
      <c r="AP78" s="79"/>
      <c r="AQ78" s="79"/>
      <c r="AR78" s="79"/>
    </row>
    <row r="79" spans="3:60" x14ac:dyDescent="0.3">
      <c r="E79" s="75" t="s">
        <v>47</v>
      </c>
      <c r="F79" s="75" t="str">
        <f t="shared" si="10"/>
        <v>Insurance</v>
      </c>
      <c r="J79" s="75" t="str">
        <f t="shared" si="11"/>
        <v>WWUInsurance</v>
      </c>
      <c r="L79" s="75" t="s">
        <v>128</v>
      </c>
      <c r="R79" s="79"/>
      <c r="T79" s="79"/>
      <c r="U79" s="79"/>
      <c r="V79" s="79"/>
      <c r="W79" s="79"/>
      <c r="X79" s="79"/>
      <c r="Y79" s="108">
        <f>INDEX(Cal_ModelledCostsAdj!Y:Y,MATCH($J79,Cal_ModelledCostsAdj!$J:$J,0))</f>
        <v>0</v>
      </c>
      <c r="Z79" s="108">
        <f>INDEX(Cal_ModelledCostsAdj!Z:Z,MATCH($J79,Cal_ModelledCostsAdj!$J:$J,0))</f>
        <v>0</v>
      </c>
      <c r="AA79" s="108">
        <f>INDEX(Cal_ModelledCostsAdj!AA:AA,MATCH($J79,Cal_ModelledCostsAdj!$J:$J,0))</f>
        <v>0</v>
      </c>
      <c r="AB79" s="108">
        <f>INDEX(Cal_ModelledCostsAdj!AB:AB,MATCH($J79,Cal_ModelledCostsAdj!$J:$J,0))</f>
        <v>0</v>
      </c>
      <c r="AC79" s="108">
        <f>INDEX(Cal_ModelledCostsAdj!AC:AC,MATCH($J79,Cal_ModelledCostsAdj!$J:$J,0))</f>
        <v>0</v>
      </c>
      <c r="AD79" s="108">
        <f>INDEX(Cal_ModelledCostsAdj!AD:AD,MATCH($J79,Cal_ModelledCostsAdj!$J:$J,0))</f>
        <v>0</v>
      </c>
      <c r="AE79" s="108">
        <f>INDEX(Cal_ModelledCostsAdj!AE:AE,MATCH($J79,Cal_ModelledCostsAdj!$J:$J,0))</f>
        <v>0</v>
      </c>
      <c r="AF79" s="108">
        <f>INDEX(Cal_ModelledCostsAdj!AF:AF,MATCH($J79,Cal_ModelledCostsAdj!$J:$J,0))</f>
        <v>0</v>
      </c>
      <c r="AG79" s="108">
        <f>INDEX(Cal_ModelledCostsAdj!AG:AG,MATCH($J79,Cal_ModelledCostsAdj!$J:$J,0))</f>
        <v>0</v>
      </c>
      <c r="AH79" s="108">
        <f>INDEX(Cal_ModelledCostsAdj!AH:AH,MATCH($J79,Cal_ModelledCostsAdj!$J:$J,0))</f>
        <v>0</v>
      </c>
      <c r="AI79" s="108">
        <f>INDEX(Cal_ModelledCostsAdj!AI:AI,MATCH($J79,Cal_ModelledCostsAdj!$J:$J,0))</f>
        <v>0</v>
      </c>
      <c r="AJ79" s="108">
        <f>INDEX(Cal_ModelledCostsAdj!AJ:AJ,MATCH($J79,Cal_ModelledCostsAdj!$J:$J,0))</f>
        <v>0</v>
      </c>
      <c r="AK79" s="108">
        <f>INDEX(Cal_ModelledCostsAdj!AK:AK,MATCH($J79,Cal_ModelledCostsAdj!$J:$J,0))</f>
        <v>0</v>
      </c>
      <c r="AM79" s="79"/>
      <c r="AN79" s="96"/>
      <c r="AO79" s="96"/>
      <c r="AP79" s="79"/>
      <c r="AQ79" s="96"/>
      <c r="AR79" s="96"/>
    </row>
    <row r="81" spans="3:60" x14ac:dyDescent="0.3">
      <c r="C81" s="10" t="s">
        <v>162</v>
      </c>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41"/>
      <c r="AV81" s="10"/>
      <c r="AW81" s="10"/>
      <c r="AX81" s="10"/>
      <c r="AY81" s="10"/>
      <c r="AZ81" s="10"/>
      <c r="BA81" s="10"/>
      <c r="BB81" s="10"/>
      <c r="BC81" s="10"/>
      <c r="BD81" s="10"/>
      <c r="BE81" s="10"/>
      <c r="BF81" s="10"/>
      <c r="BG81" s="10"/>
      <c r="BH81" s="10"/>
    </row>
    <row r="82" spans="3:60" x14ac:dyDescent="0.3">
      <c r="AU82" s="75"/>
    </row>
    <row r="83" spans="3:60" x14ac:dyDescent="0.3">
      <c r="E83" s="75" t="s">
        <v>32</v>
      </c>
      <c r="F83" s="75" t="str">
        <f t="shared" ref="F83:F90" si="12">$C$81</f>
        <v>Procurement</v>
      </c>
      <c r="J83" s="75" t="str">
        <f t="shared" ref="J83:J90" si="13">$E83&amp;""&amp;F83</f>
        <v>EoEProcurement</v>
      </c>
      <c r="L83" s="75" t="s">
        <v>128</v>
      </c>
      <c r="P83" s="75" t="s">
        <v>135</v>
      </c>
      <c r="R83" s="79"/>
      <c r="T83" s="79"/>
      <c r="U83" s="79"/>
      <c r="V83" s="79"/>
      <c r="W83" s="79"/>
      <c r="X83" s="79"/>
      <c r="Y83" s="108">
        <f>INDEX(Cal_ModelledCostsAdj!Y:Y,MATCH($J83,Cal_ModelledCostsAdj!$J:$J,0))</f>
        <v>0</v>
      </c>
      <c r="Z83" s="108">
        <f>INDEX(Cal_ModelledCostsAdj!Z:Z,MATCH($J83,Cal_ModelledCostsAdj!$J:$J,0))</f>
        <v>0</v>
      </c>
      <c r="AA83" s="108">
        <f>INDEX(Cal_ModelledCostsAdj!AA:AA,MATCH($J83,Cal_ModelledCostsAdj!$J:$J,0))</f>
        <v>0</v>
      </c>
      <c r="AB83" s="108">
        <f>INDEX(Cal_ModelledCostsAdj!AB:AB,MATCH($J83,Cal_ModelledCostsAdj!$J:$J,0))</f>
        <v>0</v>
      </c>
      <c r="AC83" s="108">
        <f>INDEX(Cal_ModelledCostsAdj!AC:AC,MATCH($J83,Cal_ModelledCostsAdj!$J:$J,0))</f>
        <v>0</v>
      </c>
      <c r="AD83" s="108">
        <f>INDEX(Cal_ModelledCostsAdj!AD:AD,MATCH($J83,Cal_ModelledCostsAdj!$J:$J,0))</f>
        <v>0</v>
      </c>
      <c r="AE83" s="108">
        <f>INDEX(Cal_ModelledCostsAdj!AE:AE,MATCH($J83,Cal_ModelledCostsAdj!$J:$J,0))</f>
        <v>0</v>
      </c>
      <c r="AF83" s="108">
        <f>INDEX(Cal_ModelledCostsAdj!AF:AF,MATCH($J83,Cal_ModelledCostsAdj!$J:$J,0))</f>
        <v>0</v>
      </c>
      <c r="AG83" s="108">
        <f>INDEX(Cal_ModelledCostsAdj!AG:AG,MATCH($J83,Cal_ModelledCostsAdj!$J:$J,0))</f>
        <v>0</v>
      </c>
      <c r="AH83" s="108">
        <f>INDEX(Cal_ModelledCostsAdj!AH:AH,MATCH($J83,Cal_ModelledCostsAdj!$J:$J,0))</f>
        <v>0</v>
      </c>
      <c r="AI83" s="108">
        <f>INDEX(Cal_ModelledCostsAdj!AI:AI,MATCH($J83,Cal_ModelledCostsAdj!$J:$J,0))</f>
        <v>0</v>
      </c>
      <c r="AJ83" s="108">
        <f>INDEX(Cal_ModelledCostsAdj!AJ:AJ,MATCH($J83,Cal_ModelledCostsAdj!$J:$J,0))</f>
        <v>0</v>
      </c>
      <c r="AK83" s="108">
        <f>INDEX(Cal_ModelledCostsAdj!AK:AK,MATCH($J83,Cal_ModelledCostsAdj!$J:$J,0))</f>
        <v>0</v>
      </c>
      <c r="AM83" s="99"/>
      <c r="AN83" s="79"/>
      <c r="AO83" s="79"/>
      <c r="AP83" s="79"/>
      <c r="AQ83" s="79"/>
      <c r="AR83" s="79"/>
      <c r="AT83" s="75" t="s">
        <v>140</v>
      </c>
      <c r="AU83" s="87">
        <v>43735</v>
      </c>
      <c r="AV83" s="75" t="s">
        <v>144</v>
      </c>
    </row>
    <row r="84" spans="3:60" x14ac:dyDescent="0.3">
      <c r="E84" s="75" t="s">
        <v>35</v>
      </c>
      <c r="F84" s="75" t="str">
        <f t="shared" si="12"/>
        <v>Procurement</v>
      </c>
      <c r="J84" s="75" t="str">
        <f t="shared" si="13"/>
        <v>LonProcurement</v>
      </c>
      <c r="L84" s="75" t="s">
        <v>128</v>
      </c>
      <c r="R84" s="79"/>
      <c r="T84" s="79"/>
      <c r="U84" s="79"/>
      <c r="V84" s="79"/>
      <c r="W84" s="79"/>
      <c r="X84" s="79"/>
      <c r="Y84" s="108">
        <f>INDEX(Cal_ModelledCostsAdj!Y:Y,MATCH($J84,Cal_ModelledCostsAdj!$J:$J,0))</f>
        <v>0</v>
      </c>
      <c r="Z84" s="108">
        <f>INDEX(Cal_ModelledCostsAdj!Z:Z,MATCH($J84,Cal_ModelledCostsAdj!$J:$J,0))</f>
        <v>0</v>
      </c>
      <c r="AA84" s="108">
        <f>INDEX(Cal_ModelledCostsAdj!AA:AA,MATCH($J84,Cal_ModelledCostsAdj!$J:$J,0))</f>
        <v>0</v>
      </c>
      <c r="AB84" s="108">
        <f>INDEX(Cal_ModelledCostsAdj!AB:AB,MATCH($J84,Cal_ModelledCostsAdj!$J:$J,0))</f>
        <v>0</v>
      </c>
      <c r="AC84" s="108">
        <f>INDEX(Cal_ModelledCostsAdj!AC:AC,MATCH($J84,Cal_ModelledCostsAdj!$J:$J,0))</f>
        <v>0</v>
      </c>
      <c r="AD84" s="108">
        <f>INDEX(Cal_ModelledCostsAdj!AD:AD,MATCH($J84,Cal_ModelledCostsAdj!$J:$J,0))</f>
        <v>0</v>
      </c>
      <c r="AE84" s="108">
        <f>INDEX(Cal_ModelledCostsAdj!AE:AE,MATCH($J84,Cal_ModelledCostsAdj!$J:$J,0))</f>
        <v>0</v>
      </c>
      <c r="AF84" s="108">
        <f>INDEX(Cal_ModelledCostsAdj!AF:AF,MATCH($J84,Cal_ModelledCostsAdj!$J:$J,0))</f>
        <v>0</v>
      </c>
      <c r="AG84" s="108">
        <f>INDEX(Cal_ModelledCostsAdj!AG:AG,MATCH($J84,Cal_ModelledCostsAdj!$J:$J,0))</f>
        <v>0</v>
      </c>
      <c r="AH84" s="108">
        <f>INDEX(Cal_ModelledCostsAdj!AH:AH,MATCH($J84,Cal_ModelledCostsAdj!$J:$J,0))</f>
        <v>0</v>
      </c>
      <c r="AI84" s="108">
        <f>INDEX(Cal_ModelledCostsAdj!AI:AI,MATCH($J84,Cal_ModelledCostsAdj!$J:$J,0))</f>
        <v>0</v>
      </c>
      <c r="AJ84" s="108">
        <f>INDEX(Cal_ModelledCostsAdj!AJ:AJ,MATCH($J84,Cal_ModelledCostsAdj!$J:$J,0))</f>
        <v>0</v>
      </c>
      <c r="AK84" s="108">
        <f>INDEX(Cal_ModelledCostsAdj!AK:AK,MATCH($J84,Cal_ModelledCostsAdj!$J:$J,0))</f>
        <v>0</v>
      </c>
      <c r="AM84" s="79"/>
      <c r="AN84" s="79"/>
      <c r="AO84" s="79"/>
      <c r="AP84" s="79"/>
      <c r="AQ84" s="79"/>
      <c r="AR84" s="79"/>
    </row>
    <row r="85" spans="3:60" s="71" customFormat="1" ht="13.5" customHeight="1" x14ac:dyDescent="0.3">
      <c r="E85" s="71" t="s">
        <v>37</v>
      </c>
      <c r="F85" s="71" t="str">
        <f t="shared" si="12"/>
        <v>Procurement</v>
      </c>
      <c r="G85" s="75"/>
      <c r="H85" s="75"/>
      <c r="J85" s="71" t="str">
        <f t="shared" si="13"/>
        <v>NWProcurement</v>
      </c>
      <c r="L85" s="71" t="s">
        <v>128</v>
      </c>
      <c r="R85" s="72"/>
      <c r="T85" s="72"/>
      <c r="U85" s="72"/>
      <c r="V85" s="72"/>
      <c r="W85" s="72"/>
      <c r="X85" s="72"/>
      <c r="Y85" s="108">
        <f>INDEX(Cal_ModelledCostsAdj!Y:Y,MATCH($J85,Cal_ModelledCostsAdj!$J:$J,0))</f>
        <v>0</v>
      </c>
      <c r="Z85" s="108">
        <f>INDEX(Cal_ModelledCostsAdj!Z:Z,MATCH($J85,Cal_ModelledCostsAdj!$J:$J,0))</f>
        <v>0</v>
      </c>
      <c r="AA85" s="108">
        <f>INDEX(Cal_ModelledCostsAdj!AA:AA,MATCH($J85,Cal_ModelledCostsAdj!$J:$J,0))</f>
        <v>0</v>
      </c>
      <c r="AB85" s="108">
        <f>INDEX(Cal_ModelledCostsAdj!AB:AB,MATCH($J85,Cal_ModelledCostsAdj!$J:$J,0))</f>
        <v>0</v>
      </c>
      <c r="AC85" s="108">
        <f>INDEX(Cal_ModelledCostsAdj!AC:AC,MATCH($J85,Cal_ModelledCostsAdj!$J:$J,0))</f>
        <v>0</v>
      </c>
      <c r="AD85" s="108">
        <f>INDEX(Cal_ModelledCostsAdj!AD:AD,MATCH($J85,Cal_ModelledCostsAdj!$J:$J,0))</f>
        <v>0</v>
      </c>
      <c r="AE85" s="108">
        <f>INDEX(Cal_ModelledCostsAdj!AE:AE,MATCH($J85,Cal_ModelledCostsAdj!$J:$J,0))</f>
        <v>0</v>
      </c>
      <c r="AF85" s="108">
        <f>INDEX(Cal_ModelledCostsAdj!AF:AF,MATCH($J85,Cal_ModelledCostsAdj!$J:$J,0))</f>
        <v>0</v>
      </c>
      <c r="AG85" s="108">
        <f>INDEX(Cal_ModelledCostsAdj!AG:AG,MATCH($J85,Cal_ModelledCostsAdj!$J:$J,0))</f>
        <v>0</v>
      </c>
      <c r="AH85" s="108">
        <f>INDEX(Cal_ModelledCostsAdj!AH:AH,MATCH($J85,Cal_ModelledCostsAdj!$J:$J,0))</f>
        <v>0</v>
      </c>
      <c r="AI85" s="108">
        <f>INDEX(Cal_ModelledCostsAdj!AI:AI,MATCH($J85,Cal_ModelledCostsAdj!$J:$J,0))</f>
        <v>0</v>
      </c>
      <c r="AJ85" s="108">
        <f>INDEX(Cal_ModelledCostsAdj!AJ:AJ,MATCH($J85,Cal_ModelledCostsAdj!$J:$J,0))</f>
        <v>0</v>
      </c>
      <c r="AK85" s="108">
        <f>INDEX(Cal_ModelledCostsAdj!AK:AK,MATCH($J85,Cal_ModelledCostsAdj!$J:$J,0))</f>
        <v>0</v>
      </c>
      <c r="AM85" s="72"/>
      <c r="AN85" s="72"/>
      <c r="AO85" s="72"/>
      <c r="AP85" s="72"/>
      <c r="AQ85" s="72"/>
      <c r="AR85" s="72"/>
      <c r="AU85" s="73"/>
    </row>
    <row r="86" spans="3:60" x14ac:dyDescent="0.3">
      <c r="E86" s="75" t="s">
        <v>39</v>
      </c>
      <c r="F86" s="75" t="str">
        <f t="shared" si="12"/>
        <v>Procurement</v>
      </c>
      <c r="J86" s="75" t="str">
        <f t="shared" si="13"/>
        <v>WMProcurement</v>
      </c>
      <c r="L86" s="75" t="s">
        <v>128</v>
      </c>
      <c r="R86" s="79"/>
      <c r="T86" s="79"/>
      <c r="U86" s="79"/>
      <c r="V86" s="79"/>
      <c r="W86" s="79"/>
      <c r="X86" s="79"/>
      <c r="Y86" s="108">
        <f>INDEX(Cal_ModelledCostsAdj!Y:Y,MATCH($J86,Cal_ModelledCostsAdj!$J:$J,0))</f>
        <v>0</v>
      </c>
      <c r="Z86" s="108">
        <f>INDEX(Cal_ModelledCostsAdj!Z:Z,MATCH($J86,Cal_ModelledCostsAdj!$J:$J,0))</f>
        <v>0</v>
      </c>
      <c r="AA86" s="108">
        <f>INDEX(Cal_ModelledCostsAdj!AA:AA,MATCH($J86,Cal_ModelledCostsAdj!$J:$J,0))</f>
        <v>0</v>
      </c>
      <c r="AB86" s="108">
        <f>INDEX(Cal_ModelledCostsAdj!AB:AB,MATCH($J86,Cal_ModelledCostsAdj!$J:$J,0))</f>
        <v>0</v>
      </c>
      <c r="AC86" s="108">
        <f>INDEX(Cal_ModelledCostsAdj!AC:AC,MATCH($J86,Cal_ModelledCostsAdj!$J:$J,0))</f>
        <v>0</v>
      </c>
      <c r="AD86" s="108">
        <f>INDEX(Cal_ModelledCostsAdj!AD:AD,MATCH($J86,Cal_ModelledCostsAdj!$J:$J,0))</f>
        <v>0</v>
      </c>
      <c r="AE86" s="108">
        <f>INDEX(Cal_ModelledCostsAdj!AE:AE,MATCH($J86,Cal_ModelledCostsAdj!$J:$J,0))</f>
        <v>0</v>
      </c>
      <c r="AF86" s="108">
        <f>INDEX(Cal_ModelledCostsAdj!AF:AF,MATCH($J86,Cal_ModelledCostsAdj!$J:$J,0))</f>
        <v>0</v>
      </c>
      <c r="AG86" s="108">
        <f>INDEX(Cal_ModelledCostsAdj!AG:AG,MATCH($J86,Cal_ModelledCostsAdj!$J:$J,0))</f>
        <v>0</v>
      </c>
      <c r="AH86" s="108">
        <f>INDEX(Cal_ModelledCostsAdj!AH:AH,MATCH($J86,Cal_ModelledCostsAdj!$J:$J,0))</f>
        <v>0</v>
      </c>
      <c r="AI86" s="108">
        <f>INDEX(Cal_ModelledCostsAdj!AI:AI,MATCH($J86,Cal_ModelledCostsAdj!$J:$J,0))</f>
        <v>0</v>
      </c>
      <c r="AJ86" s="108">
        <f>INDEX(Cal_ModelledCostsAdj!AJ:AJ,MATCH($J86,Cal_ModelledCostsAdj!$J:$J,0))</f>
        <v>0</v>
      </c>
      <c r="AK86" s="108">
        <f>INDEX(Cal_ModelledCostsAdj!AK:AK,MATCH($J86,Cal_ModelledCostsAdj!$J:$J,0))</f>
        <v>0</v>
      </c>
      <c r="AM86" s="79"/>
      <c r="AN86" s="79"/>
      <c r="AO86" s="79"/>
      <c r="AP86" s="79"/>
      <c r="AQ86" s="79"/>
      <c r="AR86" s="79"/>
    </row>
    <row r="87" spans="3:60" x14ac:dyDescent="0.3">
      <c r="E87" s="75" t="s">
        <v>41</v>
      </c>
      <c r="F87" s="75" t="str">
        <f t="shared" si="12"/>
        <v>Procurement</v>
      </c>
      <c r="J87" s="75" t="str">
        <f t="shared" si="13"/>
        <v>NGNProcurement</v>
      </c>
      <c r="L87" s="75" t="s">
        <v>128</v>
      </c>
      <c r="R87" s="79"/>
      <c r="T87" s="79"/>
      <c r="U87" s="79"/>
      <c r="V87" s="79"/>
      <c r="W87" s="79"/>
      <c r="X87" s="79"/>
      <c r="Y87" s="108">
        <f>INDEX(Cal_ModelledCostsAdj!Y:Y,MATCH($J87,Cal_ModelledCostsAdj!$J:$J,0))</f>
        <v>0</v>
      </c>
      <c r="Z87" s="108">
        <f>INDEX(Cal_ModelledCostsAdj!Z:Z,MATCH($J87,Cal_ModelledCostsAdj!$J:$J,0))</f>
        <v>0</v>
      </c>
      <c r="AA87" s="108">
        <f>INDEX(Cal_ModelledCostsAdj!AA:AA,MATCH($J87,Cal_ModelledCostsAdj!$J:$J,0))</f>
        <v>0</v>
      </c>
      <c r="AB87" s="108">
        <f>INDEX(Cal_ModelledCostsAdj!AB:AB,MATCH($J87,Cal_ModelledCostsAdj!$J:$J,0))</f>
        <v>0</v>
      </c>
      <c r="AC87" s="108">
        <f>INDEX(Cal_ModelledCostsAdj!AC:AC,MATCH($J87,Cal_ModelledCostsAdj!$J:$J,0))</f>
        <v>0</v>
      </c>
      <c r="AD87" s="108">
        <f>INDEX(Cal_ModelledCostsAdj!AD:AD,MATCH($J87,Cal_ModelledCostsAdj!$J:$J,0))</f>
        <v>0</v>
      </c>
      <c r="AE87" s="108">
        <f>INDEX(Cal_ModelledCostsAdj!AE:AE,MATCH($J87,Cal_ModelledCostsAdj!$J:$J,0))</f>
        <v>0</v>
      </c>
      <c r="AF87" s="108">
        <f>INDEX(Cal_ModelledCostsAdj!AF:AF,MATCH($J87,Cal_ModelledCostsAdj!$J:$J,0))</f>
        <v>0</v>
      </c>
      <c r="AG87" s="108">
        <f>INDEX(Cal_ModelledCostsAdj!AG:AG,MATCH($J87,Cal_ModelledCostsAdj!$J:$J,0))</f>
        <v>0</v>
      </c>
      <c r="AH87" s="108">
        <f>INDEX(Cal_ModelledCostsAdj!AH:AH,MATCH($J87,Cal_ModelledCostsAdj!$J:$J,0))</f>
        <v>0</v>
      </c>
      <c r="AI87" s="108">
        <f>INDEX(Cal_ModelledCostsAdj!AI:AI,MATCH($J87,Cal_ModelledCostsAdj!$J:$J,0))</f>
        <v>0</v>
      </c>
      <c r="AJ87" s="108">
        <f>INDEX(Cal_ModelledCostsAdj!AJ:AJ,MATCH($J87,Cal_ModelledCostsAdj!$J:$J,0))</f>
        <v>0</v>
      </c>
      <c r="AK87" s="108">
        <f>INDEX(Cal_ModelledCostsAdj!AK:AK,MATCH($J87,Cal_ModelledCostsAdj!$J:$J,0))</f>
        <v>0</v>
      </c>
      <c r="AM87" s="79"/>
      <c r="AN87" s="79"/>
      <c r="AO87" s="79"/>
      <c r="AP87" s="79"/>
      <c r="AQ87" s="79"/>
      <c r="AR87" s="79"/>
    </row>
    <row r="88" spans="3:60" x14ac:dyDescent="0.3">
      <c r="E88" s="75" t="s">
        <v>43</v>
      </c>
      <c r="F88" s="75" t="str">
        <f t="shared" si="12"/>
        <v>Procurement</v>
      </c>
      <c r="J88" s="75" t="str">
        <f t="shared" si="13"/>
        <v>ScProcurement</v>
      </c>
      <c r="L88" s="75" t="s">
        <v>128</v>
      </c>
      <c r="P88" s="75" t="s">
        <v>135</v>
      </c>
      <c r="R88" s="79"/>
      <c r="T88" s="79"/>
      <c r="U88" s="79"/>
      <c r="V88" s="79"/>
      <c r="W88" s="79"/>
      <c r="X88" s="79"/>
      <c r="Y88" s="108">
        <f>INDEX(Cal_ModelledCostsAdj!Y:Y,MATCH($J88,Cal_ModelledCostsAdj!$J:$J,0))</f>
        <v>0</v>
      </c>
      <c r="Z88" s="108">
        <f>INDEX(Cal_ModelledCostsAdj!Z:Z,MATCH($J88,Cal_ModelledCostsAdj!$J:$J,0))</f>
        <v>0</v>
      </c>
      <c r="AA88" s="108">
        <f>INDEX(Cal_ModelledCostsAdj!AA:AA,MATCH($J88,Cal_ModelledCostsAdj!$J:$J,0))</f>
        <v>0</v>
      </c>
      <c r="AB88" s="108">
        <f>INDEX(Cal_ModelledCostsAdj!AB:AB,MATCH($J88,Cal_ModelledCostsAdj!$J:$J,0))</f>
        <v>0</v>
      </c>
      <c r="AC88" s="108">
        <f>INDEX(Cal_ModelledCostsAdj!AC:AC,MATCH($J88,Cal_ModelledCostsAdj!$J:$J,0))</f>
        <v>0</v>
      </c>
      <c r="AD88" s="108">
        <f>INDEX(Cal_ModelledCostsAdj!AD:AD,MATCH($J88,Cal_ModelledCostsAdj!$J:$J,0))</f>
        <v>0</v>
      </c>
      <c r="AE88" s="108">
        <f>INDEX(Cal_ModelledCostsAdj!AE:AE,MATCH($J88,Cal_ModelledCostsAdj!$J:$J,0))</f>
        <v>0</v>
      </c>
      <c r="AF88" s="108">
        <f>INDEX(Cal_ModelledCostsAdj!AF:AF,MATCH($J88,Cal_ModelledCostsAdj!$J:$J,0))</f>
        <v>0</v>
      </c>
      <c r="AG88" s="108">
        <f>INDEX(Cal_ModelledCostsAdj!AG:AG,MATCH($J88,Cal_ModelledCostsAdj!$J:$J,0))</f>
        <v>0</v>
      </c>
      <c r="AH88" s="108">
        <f>INDEX(Cal_ModelledCostsAdj!AH:AH,MATCH($J88,Cal_ModelledCostsAdj!$J:$J,0))</f>
        <v>0</v>
      </c>
      <c r="AI88" s="108">
        <f>INDEX(Cal_ModelledCostsAdj!AI:AI,MATCH($J88,Cal_ModelledCostsAdj!$J:$J,0))</f>
        <v>0</v>
      </c>
      <c r="AJ88" s="108">
        <f>INDEX(Cal_ModelledCostsAdj!AJ:AJ,MATCH($J88,Cal_ModelledCostsAdj!$J:$J,0))</f>
        <v>0</v>
      </c>
      <c r="AK88" s="108">
        <f>INDEX(Cal_ModelledCostsAdj!AK:AK,MATCH($J88,Cal_ModelledCostsAdj!$J:$J,0))</f>
        <v>0</v>
      </c>
      <c r="AM88" s="79"/>
      <c r="AN88" s="79"/>
      <c r="AO88" s="79"/>
      <c r="AP88" s="79"/>
      <c r="AQ88" s="79"/>
      <c r="AR88" s="79"/>
      <c r="AT88" s="75" t="s">
        <v>140</v>
      </c>
      <c r="AU88" s="87">
        <v>43735</v>
      </c>
      <c r="AV88" s="75" t="s">
        <v>144</v>
      </c>
    </row>
    <row r="89" spans="3:60" x14ac:dyDescent="0.3">
      <c r="E89" s="75" t="s">
        <v>45</v>
      </c>
      <c r="F89" s="75" t="str">
        <f t="shared" si="12"/>
        <v>Procurement</v>
      </c>
      <c r="J89" s="75" t="str">
        <f t="shared" si="13"/>
        <v>SoProcurement</v>
      </c>
      <c r="L89" s="75" t="s">
        <v>128</v>
      </c>
      <c r="R89" s="79"/>
      <c r="T89" s="79"/>
      <c r="U89" s="79"/>
      <c r="V89" s="79"/>
      <c r="W89" s="79"/>
      <c r="X89" s="79"/>
      <c r="Y89" s="108">
        <f>INDEX(Cal_ModelledCostsAdj!Y:Y,MATCH($J89,Cal_ModelledCostsAdj!$J:$J,0))</f>
        <v>0</v>
      </c>
      <c r="Z89" s="108">
        <f>INDEX(Cal_ModelledCostsAdj!Z:Z,MATCH($J89,Cal_ModelledCostsAdj!$J:$J,0))</f>
        <v>0</v>
      </c>
      <c r="AA89" s="108">
        <f>INDEX(Cal_ModelledCostsAdj!AA:AA,MATCH($J89,Cal_ModelledCostsAdj!$J:$J,0))</f>
        <v>0</v>
      </c>
      <c r="AB89" s="108">
        <f>INDEX(Cal_ModelledCostsAdj!AB:AB,MATCH($J89,Cal_ModelledCostsAdj!$J:$J,0))</f>
        <v>0</v>
      </c>
      <c r="AC89" s="108">
        <f>INDEX(Cal_ModelledCostsAdj!AC:AC,MATCH($J89,Cal_ModelledCostsAdj!$J:$J,0))</f>
        <v>0</v>
      </c>
      <c r="AD89" s="108">
        <f>INDEX(Cal_ModelledCostsAdj!AD:AD,MATCH($J89,Cal_ModelledCostsAdj!$J:$J,0))</f>
        <v>0</v>
      </c>
      <c r="AE89" s="108">
        <f>INDEX(Cal_ModelledCostsAdj!AE:AE,MATCH($J89,Cal_ModelledCostsAdj!$J:$J,0))</f>
        <v>0</v>
      </c>
      <c r="AF89" s="108">
        <f>INDEX(Cal_ModelledCostsAdj!AF:AF,MATCH($J89,Cal_ModelledCostsAdj!$J:$J,0))</f>
        <v>0</v>
      </c>
      <c r="AG89" s="108">
        <f>INDEX(Cal_ModelledCostsAdj!AG:AG,MATCH($J89,Cal_ModelledCostsAdj!$J:$J,0))</f>
        <v>0</v>
      </c>
      <c r="AH89" s="108">
        <f>INDEX(Cal_ModelledCostsAdj!AH:AH,MATCH($J89,Cal_ModelledCostsAdj!$J:$J,0))</f>
        <v>0</v>
      </c>
      <c r="AI89" s="108">
        <f>INDEX(Cal_ModelledCostsAdj!AI:AI,MATCH($J89,Cal_ModelledCostsAdj!$J:$J,0))</f>
        <v>0</v>
      </c>
      <c r="AJ89" s="108">
        <f>INDEX(Cal_ModelledCostsAdj!AJ:AJ,MATCH($J89,Cal_ModelledCostsAdj!$J:$J,0))</f>
        <v>0</v>
      </c>
      <c r="AK89" s="108">
        <f>INDEX(Cal_ModelledCostsAdj!AK:AK,MATCH($J89,Cal_ModelledCostsAdj!$J:$J,0))</f>
        <v>0</v>
      </c>
      <c r="AM89" s="79"/>
      <c r="AN89" s="79"/>
      <c r="AO89" s="79"/>
      <c r="AP89" s="79"/>
      <c r="AQ89" s="79"/>
      <c r="AR89" s="79"/>
    </row>
    <row r="90" spans="3:60" x14ac:dyDescent="0.3">
      <c r="E90" s="75" t="s">
        <v>47</v>
      </c>
      <c r="F90" s="75" t="str">
        <f t="shared" si="12"/>
        <v>Procurement</v>
      </c>
      <c r="J90" s="75" t="str">
        <f t="shared" si="13"/>
        <v>WWUProcurement</v>
      </c>
      <c r="L90" s="75" t="s">
        <v>128</v>
      </c>
      <c r="R90" s="79"/>
      <c r="T90" s="79"/>
      <c r="U90" s="79"/>
      <c r="V90" s="79"/>
      <c r="W90" s="79"/>
      <c r="X90" s="79"/>
      <c r="Y90" s="108">
        <f>INDEX(Cal_ModelledCostsAdj!Y:Y,MATCH($J90,Cal_ModelledCostsAdj!$J:$J,0))</f>
        <v>0</v>
      </c>
      <c r="Z90" s="108">
        <f>INDEX(Cal_ModelledCostsAdj!Z:Z,MATCH($J90,Cal_ModelledCostsAdj!$J:$J,0))</f>
        <v>0</v>
      </c>
      <c r="AA90" s="108">
        <f>INDEX(Cal_ModelledCostsAdj!AA:AA,MATCH($J90,Cal_ModelledCostsAdj!$J:$J,0))</f>
        <v>0</v>
      </c>
      <c r="AB90" s="108">
        <f>INDEX(Cal_ModelledCostsAdj!AB:AB,MATCH($J90,Cal_ModelledCostsAdj!$J:$J,0))</f>
        <v>0</v>
      </c>
      <c r="AC90" s="108">
        <f>INDEX(Cal_ModelledCostsAdj!AC:AC,MATCH($J90,Cal_ModelledCostsAdj!$J:$J,0))</f>
        <v>0</v>
      </c>
      <c r="AD90" s="108">
        <f>INDEX(Cal_ModelledCostsAdj!AD:AD,MATCH($J90,Cal_ModelledCostsAdj!$J:$J,0))</f>
        <v>0</v>
      </c>
      <c r="AE90" s="108">
        <f>INDEX(Cal_ModelledCostsAdj!AE:AE,MATCH($J90,Cal_ModelledCostsAdj!$J:$J,0))</f>
        <v>0</v>
      </c>
      <c r="AF90" s="108">
        <f>INDEX(Cal_ModelledCostsAdj!AF:AF,MATCH($J90,Cal_ModelledCostsAdj!$J:$J,0))</f>
        <v>0</v>
      </c>
      <c r="AG90" s="108">
        <f>INDEX(Cal_ModelledCostsAdj!AG:AG,MATCH($J90,Cal_ModelledCostsAdj!$J:$J,0))</f>
        <v>0</v>
      </c>
      <c r="AH90" s="108">
        <f>INDEX(Cal_ModelledCostsAdj!AH:AH,MATCH($J90,Cal_ModelledCostsAdj!$J:$J,0))</f>
        <v>0</v>
      </c>
      <c r="AI90" s="108">
        <f>INDEX(Cal_ModelledCostsAdj!AI:AI,MATCH($J90,Cal_ModelledCostsAdj!$J:$J,0))</f>
        <v>0</v>
      </c>
      <c r="AJ90" s="108">
        <f>INDEX(Cal_ModelledCostsAdj!AJ:AJ,MATCH($J90,Cal_ModelledCostsAdj!$J:$J,0))</f>
        <v>0</v>
      </c>
      <c r="AK90" s="108">
        <f>INDEX(Cal_ModelledCostsAdj!AK:AK,MATCH($J90,Cal_ModelledCostsAdj!$J:$J,0))</f>
        <v>0</v>
      </c>
      <c r="AM90" s="79"/>
      <c r="AN90" s="96"/>
      <c r="AO90" s="96"/>
      <c r="AP90" s="79"/>
      <c r="AQ90" s="96"/>
      <c r="AR90" s="96"/>
    </row>
    <row r="92" spans="3:60" x14ac:dyDescent="0.3">
      <c r="C92" s="10" t="s">
        <v>161</v>
      </c>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41"/>
      <c r="AV92" s="10"/>
      <c r="AW92" s="10"/>
      <c r="AX92" s="10"/>
      <c r="AY92" s="10"/>
      <c r="AZ92" s="10"/>
      <c r="BA92" s="10"/>
      <c r="BB92" s="10"/>
      <c r="BC92" s="10"/>
      <c r="BD92" s="10"/>
      <c r="BE92" s="10"/>
      <c r="BF92" s="10"/>
      <c r="BG92" s="10"/>
      <c r="BH92" s="10"/>
    </row>
    <row r="93" spans="3:60" x14ac:dyDescent="0.3">
      <c r="AU93" s="75"/>
    </row>
    <row r="94" spans="3:60" x14ac:dyDescent="0.3">
      <c r="E94" s="75" t="s">
        <v>32</v>
      </c>
      <c r="F94" s="75" t="str">
        <f t="shared" ref="F94:F101" si="14">$C$92</f>
        <v>CEO &amp; Group Management</v>
      </c>
      <c r="J94" s="75" t="str">
        <f t="shared" ref="J94:J101" si="15">$E94&amp;""&amp;F94</f>
        <v>EoECEO &amp; Group Management</v>
      </c>
      <c r="L94" s="75" t="s">
        <v>128</v>
      </c>
      <c r="P94" s="75" t="s">
        <v>135</v>
      </c>
      <c r="R94" s="79"/>
      <c r="T94" s="79"/>
      <c r="U94" s="79"/>
      <c r="V94" s="79"/>
      <c r="W94" s="79"/>
      <c r="X94" s="79"/>
      <c r="Y94" s="108">
        <f>INDEX(Cal_ModelledCostsAdj!Y:Y,MATCH($J94,Cal_ModelledCostsAdj!$J:$J,0))</f>
        <v>0</v>
      </c>
      <c r="Z94" s="108">
        <f>INDEX(Cal_ModelledCostsAdj!Z:Z,MATCH($J94,Cal_ModelledCostsAdj!$J:$J,0))</f>
        <v>0</v>
      </c>
      <c r="AA94" s="108">
        <f>INDEX(Cal_ModelledCostsAdj!AA:AA,MATCH($J94,Cal_ModelledCostsAdj!$J:$J,0))</f>
        <v>0</v>
      </c>
      <c r="AB94" s="108">
        <f>INDEX(Cal_ModelledCostsAdj!AB:AB,MATCH($J94,Cal_ModelledCostsAdj!$J:$J,0))</f>
        <v>0</v>
      </c>
      <c r="AC94" s="108">
        <f>INDEX(Cal_ModelledCostsAdj!AC:AC,MATCH($J94,Cal_ModelledCostsAdj!$J:$J,0))</f>
        <v>0</v>
      </c>
      <c r="AD94" s="108">
        <f>INDEX(Cal_ModelledCostsAdj!AD:AD,MATCH($J94,Cal_ModelledCostsAdj!$J:$J,0))</f>
        <v>0</v>
      </c>
      <c r="AE94" s="108">
        <f>INDEX(Cal_ModelledCostsAdj!AE:AE,MATCH($J94,Cal_ModelledCostsAdj!$J:$J,0))</f>
        <v>0</v>
      </c>
      <c r="AF94" s="108">
        <f>INDEX(Cal_ModelledCostsAdj!AF:AF,MATCH($J94,Cal_ModelledCostsAdj!$J:$J,0))</f>
        <v>0</v>
      </c>
      <c r="AG94" s="108">
        <f>INDEX(Cal_ModelledCostsAdj!AG:AG,MATCH($J94,Cal_ModelledCostsAdj!$J:$J,0))</f>
        <v>0</v>
      </c>
      <c r="AH94" s="108">
        <f>INDEX(Cal_ModelledCostsAdj!AH:AH,MATCH($J94,Cal_ModelledCostsAdj!$J:$J,0))</f>
        <v>0</v>
      </c>
      <c r="AI94" s="108">
        <f>INDEX(Cal_ModelledCostsAdj!AI:AI,MATCH($J94,Cal_ModelledCostsAdj!$J:$J,0))</f>
        <v>0</v>
      </c>
      <c r="AJ94" s="108">
        <f>INDEX(Cal_ModelledCostsAdj!AJ:AJ,MATCH($J94,Cal_ModelledCostsAdj!$J:$J,0))</f>
        <v>0</v>
      </c>
      <c r="AK94" s="108">
        <f>INDEX(Cal_ModelledCostsAdj!AK:AK,MATCH($J94,Cal_ModelledCostsAdj!$J:$J,0))</f>
        <v>0</v>
      </c>
      <c r="AM94" s="99"/>
      <c r="AN94" s="79"/>
      <c r="AO94" s="79"/>
      <c r="AP94" s="79"/>
      <c r="AQ94" s="79"/>
      <c r="AR94" s="79"/>
      <c r="AT94" s="75" t="s">
        <v>140</v>
      </c>
      <c r="AU94" s="87">
        <v>43735</v>
      </c>
      <c r="AV94" s="75" t="s">
        <v>144</v>
      </c>
    </row>
    <row r="95" spans="3:60" x14ac:dyDescent="0.3">
      <c r="E95" s="75" t="s">
        <v>35</v>
      </c>
      <c r="F95" s="75" t="str">
        <f t="shared" si="14"/>
        <v>CEO &amp; Group Management</v>
      </c>
      <c r="J95" s="75" t="str">
        <f t="shared" si="15"/>
        <v>LonCEO &amp; Group Management</v>
      </c>
      <c r="L95" s="75" t="s">
        <v>128</v>
      </c>
      <c r="R95" s="79"/>
      <c r="T95" s="79"/>
      <c r="U95" s="79"/>
      <c r="V95" s="79"/>
      <c r="W95" s="79"/>
      <c r="X95" s="79"/>
      <c r="Y95" s="108">
        <f>INDEX(Cal_ModelledCostsAdj!Y:Y,MATCH($J95,Cal_ModelledCostsAdj!$J:$J,0))</f>
        <v>0</v>
      </c>
      <c r="Z95" s="108">
        <f>INDEX(Cal_ModelledCostsAdj!Z:Z,MATCH($J95,Cal_ModelledCostsAdj!$J:$J,0))</f>
        <v>0</v>
      </c>
      <c r="AA95" s="108">
        <f>INDEX(Cal_ModelledCostsAdj!AA:AA,MATCH($J95,Cal_ModelledCostsAdj!$J:$J,0))</f>
        <v>0</v>
      </c>
      <c r="AB95" s="108">
        <f>INDEX(Cal_ModelledCostsAdj!AB:AB,MATCH($J95,Cal_ModelledCostsAdj!$J:$J,0))</f>
        <v>0</v>
      </c>
      <c r="AC95" s="108">
        <f>INDEX(Cal_ModelledCostsAdj!AC:AC,MATCH($J95,Cal_ModelledCostsAdj!$J:$J,0))</f>
        <v>0</v>
      </c>
      <c r="AD95" s="108">
        <f>INDEX(Cal_ModelledCostsAdj!AD:AD,MATCH($J95,Cal_ModelledCostsAdj!$J:$J,0))</f>
        <v>0</v>
      </c>
      <c r="AE95" s="108">
        <f>INDEX(Cal_ModelledCostsAdj!AE:AE,MATCH($J95,Cal_ModelledCostsAdj!$J:$J,0))</f>
        <v>0</v>
      </c>
      <c r="AF95" s="108">
        <f>INDEX(Cal_ModelledCostsAdj!AF:AF,MATCH($J95,Cal_ModelledCostsAdj!$J:$J,0))</f>
        <v>0</v>
      </c>
      <c r="AG95" s="108">
        <f>INDEX(Cal_ModelledCostsAdj!AG:AG,MATCH($J95,Cal_ModelledCostsAdj!$J:$J,0))</f>
        <v>0</v>
      </c>
      <c r="AH95" s="108">
        <f>INDEX(Cal_ModelledCostsAdj!AH:AH,MATCH($J95,Cal_ModelledCostsAdj!$J:$J,0))</f>
        <v>0</v>
      </c>
      <c r="AI95" s="108">
        <f>INDEX(Cal_ModelledCostsAdj!AI:AI,MATCH($J95,Cal_ModelledCostsAdj!$J:$J,0))</f>
        <v>0</v>
      </c>
      <c r="AJ95" s="108">
        <f>INDEX(Cal_ModelledCostsAdj!AJ:AJ,MATCH($J95,Cal_ModelledCostsAdj!$J:$J,0))</f>
        <v>0</v>
      </c>
      <c r="AK95" s="108">
        <f>INDEX(Cal_ModelledCostsAdj!AK:AK,MATCH($J95,Cal_ModelledCostsAdj!$J:$J,0))</f>
        <v>0</v>
      </c>
      <c r="AM95" s="79"/>
      <c r="AN95" s="79"/>
      <c r="AO95" s="79"/>
      <c r="AP95" s="79"/>
      <c r="AQ95" s="79"/>
      <c r="AR95" s="79"/>
    </row>
    <row r="96" spans="3:60" s="71" customFormat="1" ht="13.5" customHeight="1" x14ac:dyDescent="0.3">
      <c r="E96" s="71" t="s">
        <v>37</v>
      </c>
      <c r="F96" s="71" t="str">
        <f t="shared" si="14"/>
        <v>CEO &amp; Group Management</v>
      </c>
      <c r="G96" s="75"/>
      <c r="H96" s="75"/>
      <c r="J96" s="71" t="str">
        <f t="shared" si="15"/>
        <v>NWCEO &amp; Group Management</v>
      </c>
      <c r="L96" s="71" t="s">
        <v>128</v>
      </c>
      <c r="R96" s="72"/>
      <c r="T96" s="72"/>
      <c r="U96" s="72"/>
      <c r="V96" s="72"/>
      <c r="W96" s="72"/>
      <c r="X96" s="72"/>
      <c r="Y96" s="108">
        <f>INDEX(Cal_ModelledCostsAdj!Y:Y,MATCH($J96,Cal_ModelledCostsAdj!$J:$J,0))</f>
        <v>0</v>
      </c>
      <c r="Z96" s="108">
        <f>INDEX(Cal_ModelledCostsAdj!Z:Z,MATCH($J96,Cal_ModelledCostsAdj!$J:$J,0))</f>
        <v>0</v>
      </c>
      <c r="AA96" s="108">
        <f>INDEX(Cal_ModelledCostsAdj!AA:AA,MATCH($J96,Cal_ModelledCostsAdj!$J:$J,0))</f>
        <v>0</v>
      </c>
      <c r="AB96" s="108">
        <f>INDEX(Cal_ModelledCostsAdj!AB:AB,MATCH($J96,Cal_ModelledCostsAdj!$J:$J,0))</f>
        <v>0</v>
      </c>
      <c r="AC96" s="108">
        <f>INDEX(Cal_ModelledCostsAdj!AC:AC,MATCH($J96,Cal_ModelledCostsAdj!$J:$J,0))</f>
        <v>0</v>
      </c>
      <c r="AD96" s="108">
        <f>INDEX(Cal_ModelledCostsAdj!AD:AD,MATCH($J96,Cal_ModelledCostsAdj!$J:$J,0))</f>
        <v>0</v>
      </c>
      <c r="AE96" s="108">
        <f>INDEX(Cal_ModelledCostsAdj!AE:AE,MATCH($J96,Cal_ModelledCostsAdj!$J:$J,0))</f>
        <v>0</v>
      </c>
      <c r="AF96" s="108">
        <f>INDEX(Cal_ModelledCostsAdj!AF:AF,MATCH($J96,Cal_ModelledCostsAdj!$J:$J,0))</f>
        <v>0</v>
      </c>
      <c r="AG96" s="108">
        <f>INDEX(Cal_ModelledCostsAdj!AG:AG,MATCH($J96,Cal_ModelledCostsAdj!$J:$J,0))</f>
        <v>0</v>
      </c>
      <c r="AH96" s="108">
        <f>INDEX(Cal_ModelledCostsAdj!AH:AH,MATCH($J96,Cal_ModelledCostsAdj!$J:$J,0))</f>
        <v>0</v>
      </c>
      <c r="AI96" s="108">
        <f>INDEX(Cal_ModelledCostsAdj!AI:AI,MATCH($J96,Cal_ModelledCostsAdj!$J:$J,0))</f>
        <v>0</v>
      </c>
      <c r="AJ96" s="108">
        <f>INDEX(Cal_ModelledCostsAdj!AJ:AJ,MATCH($J96,Cal_ModelledCostsAdj!$J:$J,0))</f>
        <v>0</v>
      </c>
      <c r="AK96" s="108">
        <f>INDEX(Cal_ModelledCostsAdj!AK:AK,MATCH($J96,Cal_ModelledCostsAdj!$J:$J,0))</f>
        <v>0</v>
      </c>
      <c r="AM96" s="72"/>
      <c r="AN96" s="72"/>
      <c r="AO96" s="72"/>
      <c r="AP96" s="72"/>
      <c r="AQ96" s="72"/>
      <c r="AR96" s="72"/>
      <c r="AU96" s="73"/>
    </row>
    <row r="97" spans="3:60" x14ac:dyDescent="0.3">
      <c r="E97" s="75" t="s">
        <v>39</v>
      </c>
      <c r="F97" s="75" t="str">
        <f t="shared" si="14"/>
        <v>CEO &amp; Group Management</v>
      </c>
      <c r="J97" s="75" t="str">
        <f t="shared" si="15"/>
        <v>WMCEO &amp; Group Management</v>
      </c>
      <c r="L97" s="75" t="s">
        <v>128</v>
      </c>
      <c r="R97" s="79"/>
      <c r="T97" s="79"/>
      <c r="U97" s="79"/>
      <c r="V97" s="79"/>
      <c r="W97" s="79"/>
      <c r="X97" s="79"/>
      <c r="Y97" s="108">
        <f>INDEX(Cal_ModelledCostsAdj!Y:Y,MATCH($J97,Cal_ModelledCostsAdj!$J:$J,0))</f>
        <v>0</v>
      </c>
      <c r="Z97" s="108">
        <f>INDEX(Cal_ModelledCostsAdj!Z:Z,MATCH($J97,Cal_ModelledCostsAdj!$J:$J,0))</f>
        <v>0</v>
      </c>
      <c r="AA97" s="108">
        <f>INDEX(Cal_ModelledCostsAdj!AA:AA,MATCH($J97,Cal_ModelledCostsAdj!$J:$J,0))</f>
        <v>0</v>
      </c>
      <c r="AB97" s="108">
        <f>INDEX(Cal_ModelledCostsAdj!AB:AB,MATCH($J97,Cal_ModelledCostsAdj!$J:$J,0))</f>
        <v>0</v>
      </c>
      <c r="AC97" s="108">
        <f>INDEX(Cal_ModelledCostsAdj!AC:AC,MATCH($J97,Cal_ModelledCostsAdj!$J:$J,0))</f>
        <v>0</v>
      </c>
      <c r="AD97" s="108">
        <f>INDEX(Cal_ModelledCostsAdj!AD:AD,MATCH($J97,Cal_ModelledCostsAdj!$J:$J,0))</f>
        <v>0</v>
      </c>
      <c r="AE97" s="108">
        <f>INDEX(Cal_ModelledCostsAdj!AE:AE,MATCH($J97,Cal_ModelledCostsAdj!$J:$J,0))</f>
        <v>0</v>
      </c>
      <c r="AF97" s="108">
        <f>INDEX(Cal_ModelledCostsAdj!AF:AF,MATCH($J97,Cal_ModelledCostsAdj!$J:$J,0))</f>
        <v>0</v>
      </c>
      <c r="AG97" s="108">
        <f>INDEX(Cal_ModelledCostsAdj!AG:AG,MATCH($J97,Cal_ModelledCostsAdj!$J:$J,0))</f>
        <v>0</v>
      </c>
      <c r="AH97" s="108">
        <f>INDEX(Cal_ModelledCostsAdj!AH:AH,MATCH($J97,Cal_ModelledCostsAdj!$J:$J,0))</f>
        <v>0</v>
      </c>
      <c r="AI97" s="108">
        <f>INDEX(Cal_ModelledCostsAdj!AI:AI,MATCH($J97,Cal_ModelledCostsAdj!$J:$J,0))</f>
        <v>0</v>
      </c>
      <c r="AJ97" s="108">
        <f>INDEX(Cal_ModelledCostsAdj!AJ:AJ,MATCH($J97,Cal_ModelledCostsAdj!$J:$J,0))</f>
        <v>0</v>
      </c>
      <c r="AK97" s="108">
        <f>INDEX(Cal_ModelledCostsAdj!AK:AK,MATCH($J97,Cal_ModelledCostsAdj!$J:$J,0))</f>
        <v>0</v>
      </c>
      <c r="AM97" s="79"/>
      <c r="AN97" s="79"/>
      <c r="AO97" s="79"/>
      <c r="AP97" s="79"/>
      <c r="AQ97" s="79"/>
      <c r="AR97" s="79"/>
    </row>
    <row r="98" spans="3:60" x14ac:dyDescent="0.3">
      <c r="E98" s="75" t="s">
        <v>41</v>
      </c>
      <c r="F98" s="75" t="str">
        <f t="shared" si="14"/>
        <v>CEO &amp; Group Management</v>
      </c>
      <c r="J98" s="75" t="str">
        <f t="shared" si="15"/>
        <v>NGNCEO &amp; Group Management</v>
      </c>
      <c r="L98" s="75" t="s">
        <v>128</v>
      </c>
      <c r="R98" s="79"/>
      <c r="T98" s="79"/>
      <c r="U98" s="79"/>
      <c r="V98" s="79"/>
      <c r="W98" s="79"/>
      <c r="X98" s="79"/>
      <c r="Y98" s="108">
        <f>INDEX(Cal_ModelledCostsAdj!Y:Y,MATCH($J98,Cal_ModelledCostsAdj!$J:$J,0))</f>
        <v>0</v>
      </c>
      <c r="Z98" s="108">
        <f>INDEX(Cal_ModelledCostsAdj!Z:Z,MATCH($J98,Cal_ModelledCostsAdj!$J:$J,0))</f>
        <v>0</v>
      </c>
      <c r="AA98" s="108">
        <f>INDEX(Cal_ModelledCostsAdj!AA:AA,MATCH($J98,Cal_ModelledCostsAdj!$J:$J,0))</f>
        <v>0</v>
      </c>
      <c r="AB98" s="108">
        <f>INDEX(Cal_ModelledCostsAdj!AB:AB,MATCH($J98,Cal_ModelledCostsAdj!$J:$J,0))</f>
        <v>0</v>
      </c>
      <c r="AC98" s="108">
        <f>INDEX(Cal_ModelledCostsAdj!AC:AC,MATCH($J98,Cal_ModelledCostsAdj!$J:$J,0))</f>
        <v>0</v>
      </c>
      <c r="AD98" s="108">
        <f>INDEX(Cal_ModelledCostsAdj!AD:AD,MATCH($J98,Cal_ModelledCostsAdj!$J:$J,0))</f>
        <v>0</v>
      </c>
      <c r="AE98" s="108">
        <f>INDEX(Cal_ModelledCostsAdj!AE:AE,MATCH($J98,Cal_ModelledCostsAdj!$J:$J,0))</f>
        <v>0</v>
      </c>
      <c r="AF98" s="108">
        <f>INDEX(Cal_ModelledCostsAdj!AF:AF,MATCH($J98,Cal_ModelledCostsAdj!$J:$J,0))</f>
        <v>0</v>
      </c>
      <c r="AG98" s="108">
        <f>INDEX(Cal_ModelledCostsAdj!AG:AG,MATCH($J98,Cal_ModelledCostsAdj!$J:$J,0))</f>
        <v>0</v>
      </c>
      <c r="AH98" s="108">
        <f>INDEX(Cal_ModelledCostsAdj!AH:AH,MATCH($J98,Cal_ModelledCostsAdj!$J:$J,0))</f>
        <v>0</v>
      </c>
      <c r="AI98" s="108">
        <f>INDEX(Cal_ModelledCostsAdj!AI:AI,MATCH($J98,Cal_ModelledCostsAdj!$J:$J,0))</f>
        <v>0</v>
      </c>
      <c r="AJ98" s="108">
        <f>INDEX(Cal_ModelledCostsAdj!AJ:AJ,MATCH($J98,Cal_ModelledCostsAdj!$J:$J,0))</f>
        <v>0</v>
      </c>
      <c r="AK98" s="108">
        <f>INDEX(Cal_ModelledCostsAdj!AK:AK,MATCH($J98,Cal_ModelledCostsAdj!$J:$J,0))</f>
        <v>0</v>
      </c>
      <c r="AM98" s="79"/>
      <c r="AN98" s="79"/>
      <c r="AO98" s="79"/>
      <c r="AP98" s="79"/>
      <c r="AQ98" s="79"/>
      <c r="AR98" s="79"/>
    </row>
    <row r="99" spans="3:60" x14ac:dyDescent="0.3">
      <c r="E99" s="75" t="s">
        <v>43</v>
      </c>
      <c r="F99" s="75" t="str">
        <f t="shared" si="14"/>
        <v>CEO &amp; Group Management</v>
      </c>
      <c r="J99" s="75" t="str">
        <f t="shared" si="15"/>
        <v>ScCEO &amp; Group Management</v>
      </c>
      <c r="L99" s="75" t="s">
        <v>128</v>
      </c>
      <c r="P99" s="75" t="s">
        <v>135</v>
      </c>
      <c r="R99" s="79"/>
      <c r="T99" s="79"/>
      <c r="U99" s="79"/>
      <c r="V99" s="79"/>
      <c r="W99" s="79"/>
      <c r="X99" s="79"/>
      <c r="Y99" s="108">
        <f>INDEX(Cal_ModelledCostsAdj!Y:Y,MATCH($J99,Cal_ModelledCostsAdj!$J:$J,0))</f>
        <v>0</v>
      </c>
      <c r="Z99" s="108">
        <f>INDEX(Cal_ModelledCostsAdj!Z:Z,MATCH($J99,Cal_ModelledCostsAdj!$J:$J,0))</f>
        <v>0</v>
      </c>
      <c r="AA99" s="108">
        <f>INDEX(Cal_ModelledCostsAdj!AA:AA,MATCH($J99,Cal_ModelledCostsAdj!$J:$J,0))</f>
        <v>0</v>
      </c>
      <c r="AB99" s="108">
        <f>INDEX(Cal_ModelledCostsAdj!AB:AB,MATCH($J99,Cal_ModelledCostsAdj!$J:$J,0))</f>
        <v>0</v>
      </c>
      <c r="AC99" s="108">
        <f>INDEX(Cal_ModelledCostsAdj!AC:AC,MATCH($J99,Cal_ModelledCostsAdj!$J:$J,0))</f>
        <v>0</v>
      </c>
      <c r="AD99" s="108">
        <f>INDEX(Cal_ModelledCostsAdj!AD:AD,MATCH($J99,Cal_ModelledCostsAdj!$J:$J,0))</f>
        <v>0</v>
      </c>
      <c r="AE99" s="108">
        <f>INDEX(Cal_ModelledCostsAdj!AE:AE,MATCH($J99,Cal_ModelledCostsAdj!$J:$J,0))</f>
        <v>0</v>
      </c>
      <c r="AF99" s="108">
        <f>INDEX(Cal_ModelledCostsAdj!AF:AF,MATCH($J99,Cal_ModelledCostsAdj!$J:$J,0))</f>
        <v>0</v>
      </c>
      <c r="AG99" s="108">
        <f>INDEX(Cal_ModelledCostsAdj!AG:AG,MATCH($J99,Cal_ModelledCostsAdj!$J:$J,0))</f>
        <v>0</v>
      </c>
      <c r="AH99" s="108">
        <f>INDEX(Cal_ModelledCostsAdj!AH:AH,MATCH($J99,Cal_ModelledCostsAdj!$J:$J,0))</f>
        <v>0</v>
      </c>
      <c r="AI99" s="108">
        <f>INDEX(Cal_ModelledCostsAdj!AI:AI,MATCH($J99,Cal_ModelledCostsAdj!$J:$J,0))</f>
        <v>0</v>
      </c>
      <c r="AJ99" s="108">
        <f>INDEX(Cal_ModelledCostsAdj!AJ:AJ,MATCH($J99,Cal_ModelledCostsAdj!$J:$J,0))</f>
        <v>0</v>
      </c>
      <c r="AK99" s="108">
        <f>INDEX(Cal_ModelledCostsAdj!AK:AK,MATCH($J99,Cal_ModelledCostsAdj!$J:$J,0))</f>
        <v>0</v>
      </c>
      <c r="AM99" s="79"/>
      <c r="AN99" s="79"/>
      <c r="AO99" s="79"/>
      <c r="AP99" s="79"/>
      <c r="AQ99" s="79"/>
      <c r="AR99" s="79"/>
      <c r="AT99" s="75" t="s">
        <v>140</v>
      </c>
      <c r="AU99" s="87">
        <v>43735</v>
      </c>
      <c r="AV99" s="75" t="s">
        <v>144</v>
      </c>
    </row>
    <row r="100" spans="3:60" x14ac:dyDescent="0.3">
      <c r="E100" s="75" t="s">
        <v>45</v>
      </c>
      <c r="F100" s="75" t="str">
        <f t="shared" si="14"/>
        <v>CEO &amp; Group Management</v>
      </c>
      <c r="J100" s="75" t="str">
        <f t="shared" si="15"/>
        <v>SoCEO &amp; Group Management</v>
      </c>
      <c r="L100" s="75" t="s">
        <v>128</v>
      </c>
      <c r="R100" s="79"/>
      <c r="T100" s="79"/>
      <c r="U100" s="79"/>
      <c r="V100" s="79"/>
      <c r="W100" s="79"/>
      <c r="X100" s="79"/>
      <c r="Y100" s="108">
        <f>INDEX(Cal_ModelledCostsAdj!Y:Y,MATCH($J100,Cal_ModelledCostsAdj!$J:$J,0))</f>
        <v>0</v>
      </c>
      <c r="Z100" s="108">
        <f>INDEX(Cal_ModelledCostsAdj!Z:Z,MATCH($J100,Cal_ModelledCostsAdj!$J:$J,0))</f>
        <v>0</v>
      </c>
      <c r="AA100" s="108">
        <f>INDEX(Cal_ModelledCostsAdj!AA:AA,MATCH($J100,Cal_ModelledCostsAdj!$J:$J,0))</f>
        <v>0</v>
      </c>
      <c r="AB100" s="108">
        <f>INDEX(Cal_ModelledCostsAdj!AB:AB,MATCH($J100,Cal_ModelledCostsAdj!$J:$J,0))</f>
        <v>0</v>
      </c>
      <c r="AC100" s="108">
        <f>INDEX(Cal_ModelledCostsAdj!AC:AC,MATCH($J100,Cal_ModelledCostsAdj!$J:$J,0))</f>
        <v>0</v>
      </c>
      <c r="AD100" s="108">
        <f>INDEX(Cal_ModelledCostsAdj!AD:AD,MATCH($J100,Cal_ModelledCostsAdj!$J:$J,0))</f>
        <v>0</v>
      </c>
      <c r="AE100" s="108">
        <f>INDEX(Cal_ModelledCostsAdj!AE:AE,MATCH($J100,Cal_ModelledCostsAdj!$J:$J,0))</f>
        <v>0</v>
      </c>
      <c r="AF100" s="108">
        <f>INDEX(Cal_ModelledCostsAdj!AF:AF,MATCH($J100,Cal_ModelledCostsAdj!$J:$J,0))</f>
        <v>0</v>
      </c>
      <c r="AG100" s="108">
        <f>INDEX(Cal_ModelledCostsAdj!AG:AG,MATCH($J100,Cal_ModelledCostsAdj!$J:$J,0))</f>
        <v>0</v>
      </c>
      <c r="AH100" s="108">
        <f>INDEX(Cal_ModelledCostsAdj!AH:AH,MATCH($J100,Cal_ModelledCostsAdj!$J:$J,0))</f>
        <v>0</v>
      </c>
      <c r="AI100" s="108">
        <f>INDEX(Cal_ModelledCostsAdj!AI:AI,MATCH($J100,Cal_ModelledCostsAdj!$J:$J,0))</f>
        <v>0</v>
      </c>
      <c r="AJ100" s="108">
        <f>INDEX(Cal_ModelledCostsAdj!AJ:AJ,MATCH($J100,Cal_ModelledCostsAdj!$J:$J,0))</f>
        <v>0</v>
      </c>
      <c r="AK100" s="108">
        <f>INDEX(Cal_ModelledCostsAdj!AK:AK,MATCH($J100,Cal_ModelledCostsAdj!$J:$J,0))</f>
        <v>0</v>
      </c>
      <c r="AM100" s="79"/>
      <c r="AN100" s="79"/>
      <c r="AO100" s="79"/>
      <c r="AP100" s="79"/>
      <c r="AQ100" s="79"/>
      <c r="AR100" s="79"/>
    </row>
    <row r="101" spans="3:60" x14ac:dyDescent="0.3">
      <c r="E101" s="75" t="s">
        <v>47</v>
      </c>
      <c r="F101" s="75" t="str">
        <f t="shared" si="14"/>
        <v>CEO &amp; Group Management</v>
      </c>
      <c r="J101" s="75" t="str">
        <f t="shared" si="15"/>
        <v>WWUCEO &amp; Group Management</v>
      </c>
      <c r="L101" s="75" t="s">
        <v>128</v>
      </c>
      <c r="R101" s="79"/>
      <c r="T101" s="79"/>
      <c r="U101" s="79"/>
      <c r="V101" s="79"/>
      <c r="W101" s="79"/>
      <c r="X101" s="79"/>
      <c r="Y101" s="108">
        <f>INDEX(Cal_ModelledCostsAdj!Y:Y,MATCH($J101,Cal_ModelledCostsAdj!$J:$J,0))</f>
        <v>0</v>
      </c>
      <c r="Z101" s="108">
        <f>INDEX(Cal_ModelledCostsAdj!Z:Z,MATCH($J101,Cal_ModelledCostsAdj!$J:$J,0))</f>
        <v>0</v>
      </c>
      <c r="AA101" s="108">
        <f>INDEX(Cal_ModelledCostsAdj!AA:AA,MATCH($J101,Cal_ModelledCostsAdj!$J:$J,0))</f>
        <v>0</v>
      </c>
      <c r="AB101" s="108">
        <f>INDEX(Cal_ModelledCostsAdj!AB:AB,MATCH($J101,Cal_ModelledCostsAdj!$J:$J,0))</f>
        <v>0</v>
      </c>
      <c r="AC101" s="108">
        <f>INDEX(Cal_ModelledCostsAdj!AC:AC,MATCH($J101,Cal_ModelledCostsAdj!$J:$J,0))</f>
        <v>0</v>
      </c>
      <c r="AD101" s="108">
        <f>INDEX(Cal_ModelledCostsAdj!AD:AD,MATCH($J101,Cal_ModelledCostsAdj!$J:$J,0))</f>
        <v>0</v>
      </c>
      <c r="AE101" s="108">
        <f>INDEX(Cal_ModelledCostsAdj!AE:AE,MATCH($J101,Cal_ModelledCostsAdj!$J:$J,0))</f>
        <v>0</v>
      </c>
      <c r="AF101" s="108">
        <f>INDEX(Cal_ModelledCostsAdj!AF:AF,MATCH($J101,Cal_ModelledCostsAdj!$J:$J,0))</f>
        <v>0</v>
      </c>
      <c r="AG101" s="108">
        <f>INDEX(Cal_ModelledCostsAdj!AG:AG,MATCH($J101,Cal_ModelledCostsAdj!$J:$J,0))</f>
        <v>0</v>
      </c>
      <c r="AH101" s="108">
        <f>INDEX(Cal_ModelledCostsAdj!AH:AH,MATCH($J101,Cal_ModelledCostsAdj!$J:$J,0))</f>
        <v>0</v>
      </c>
      <c r="AI101" s="108">
        <f>INDEX(Cal_ModelledCostsAdj!AI:AI,MATCH($J101,Cal_ModelledCostsAdj!$J:$J,0))</f>
        <v>0</v>
      </c>
      <c r="AJ101" s="108">
        <f>INDEX(Cal_ModelledCostsAdj!AJ:AJ,MATCH($J101,Cal_ModelledCostsAdj!$J:$J,0))</f>
        <v>0</v>
      </c>
      <c r="AK101" s="108">
        <f>INDEX(Cal_ModelledCostsAdj!AK:AK,MATCH($J101,Cal_ModelledCostsAdj!$J:$J,0))</f>
        <v>0</v>
      </c>
      <c r="AM101" s="79"/>
      <c r="AN101" s="96"/>
      <c r="AO101" s="96"/>
      <c r="AP101" s="79"/>
      <c r="AQ101" s="96"/>
      <c r="AR101" s="96"/>
    </row>
    <row r="103" spans="3:60" x14ac:dyDescent="0.3">
      <c r="C103" s="10" t="s">
        <v>168</v>
      </c>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41"/>
      <c r="AV103" s="10"/>
      <c r="AW103" s="10"/>
      <c r="AX103" s="10"/>
      <c r="AY103" s="10"/>
      <c r="AZ103" s="10"/>
      <c r="BA103" s="10"/>
      <c r="BB103" s="10"/>
      <c r="BC103" s="10"/>
      <c r="BD103" s="10"/>
      <c r="BE103" s="10"/>
      <c r="BF103" s="10"/>
      <c r="BG103" s="10"/>
      <c r="BH103" s="10"/>
    </row>
    <row r="104" spans="3:60" x14ac:dyDescent="0.3">
      <c r="AU104" s="75"/>
    </row>
    <row r="105" spans="3:60" x14ac:dyDescent="0.3">
      <c r="E105" s="75" t="s">
        <v>32</v>
      </c>
      <c r="F105" s="75" t="str">
        <f t="shared" ref="F105:F112" si="16">$C$103</f>
        <v>Stores &amp; Logistics</v>
      </c>
      <c r="J105" s="75" t="str">
        <f t="shared" ref="J105:J112" si="17">$E105&amp;""&amp;F105</f>
        <v>EoEStores &amp; Logistics</v>
      </c>
      <c r="L105" s="75" t="s">
        <v>128</v>
      </c>
      <c r="P105" s="75" t="s">
        <v>135</v>
      </c>
      <c r="R105" s="79"/>
      <c r="T105" s="79"/>
      <c r="U105" s="79"/>
      <c r="V105" s="79"/>
      <c r="W105" s="79"/>
      <c r="X105" s="79"/>
      <c r="Y105" s="108">
        <f>INDEX(Cal_ModelledCostsAdj!Y:Y,MATCH($J105,Cal_ModelledCostsAdj!$J:$J,0))</f>
        <v>0</v>
      </c>
      <c r="Z105" s="108">
        <f>INDEX(Cal_ModelledCostsAdj!Z:Z,MATCH($J105,Cal_ModelledCostsAdj!$J:$J,0))</f>
        <v>0</v>
      </c>
      <c r="AA105" s="108">
        <f>INDEX(Cal_ModelledCostsAdj!AA:AA,MATCH($J105,Cal_ModelledCostsAdj!$J:$J,0))</f>
        <v>0</v>
      </c>
      <c r="AB105" s="108">
        <f>INDEX(Cal_ModelledCostsAdj!AB:AB,MATCH($J105,Cal_ModelledCostsAdj!$J:$J,0))</f>
        <v>0</v>
      </c>
      <c r="AC105" s="108">
        <f>INDEX(Cal_ModelledCostsAdj!AC:AC,MATCH($J105,Cal_ModelledCostsAdj!$J:$J,0))</f>
        <v>0</v>
      </c>
      <c r="AD105" s="108">
        <f>INDEX(Cal_ModelledCostsAdj!AD:AD,MATCH($J105,Cal_ModelledCostsAdj!$J:$J,0))</f>
        <v>0</v>
      </c>
      <c r="AE105" s="108">
        <f>INDEX(Cal_ModelledCostsAdj!AE:AE,MATCH($J105,Cal_ModelledCostsAdj!$J:$J,0))</f>
        <v>0</v>
      </c>
      <c r="AF105" s="108">
        <f>INDEX(Cal_ModelledCostsAdj!AF:AF,MATCH($J105,Cal_ModelledCostsAdj!$J:$J,0))</f>
        <v>0</v>
      </c>
      <c r="AG105" s="108">
        <f>INDEX(Cal_ModelledCostsAdj!AG:AG,MATCH($J105,Cal_ModelledCostsAdj!$J:$J,0))</f>
        <v>0</v>
      </c>
      <c r="AH105" s="108">
        <f>INDEX(Cal_ModelledCostsAdj!AH:AH,MATCH($J105,Cal_ModelledCostsAdj!$J:$J,0))</f>
        <v>0</v>
      </c>
      <c r="AI105" s="108">
        <f>INDEX(Cal_ModelledCostsAdj!AI:AI,MATCH($J105,Cal_ModelledCostsAdj!$J:$J,0))</f>
        <v>0</v>
      </c>
      <c r="AJ105" s="108">
        <f>INDEX(Cal_ModelledCostsAdj!AJ:AJ,MATCH($J105,Cal_ModelledCostsAdj!$J:$J,0))</f>
        <v>0</v>
      </c>
      <c r="AK105" s="108">
        <f>INDEX(Cal_ModelledCostsAdj!AK:AK,MATCH($J105,Cal_ModelledCostsAdj!$J:$J,0))</f>
        <v>0</v>
      </c>
      <c r="AM105" s="99"/>
      <c r="AN105" s="79"/>
      <c r="AO105" s="79"/>
      <c r="AP105" s="79"/>
      <c r="AQ105" s="79"/>
      <c r="AR105" s="79"/>
      <c r="AT105" s="75" t="s">
        <v>140</v>
      </c>
      <c r="AU105" s="87">
        <v>43735</v>
      </c>
      <c r="AV105" s="75" t="s">
        <v>144</v>
      </c>
    </row>
    <row r="106" spans="3:60" x14ac:dyDescent="0.3">
      <c r="E106" s="75" t="s">
        <v>35</v>
      </c>
      <c r="F106" s="75" t="str">
        <f t="shared" si="16"/>
        <v>Stores &amp; Logistics</v>
      </c>
      <c r="J106" s="75" t="str">
        <f t="shared" si="17"/>
        <v>LonStores &amp; Logistics</v>
      </c>
      <c r="L106" s="75" t="s">
        <v>128</v>
      </c>
      <c r="R106" s="79"/>
      <c r="T106" s="79"/>
      <c r="U106" s="79"/>
      <c r="V106" s="79"/>
      <c r="W106" s="79"/>
      <c r="X106" s="79"/>
      <c r="Y106" s="108">
        <f>INDEX(Cal_ModelledCostsAdj!Y:Y,MATCH($J106,Cal_ModelledCostsAdj!$J:$J,0))</f>
        <v>0</v>
      </c>
      <c r="Z106" s="108">
        <f>INDEX(Cal_ModelledCostsAdj!Z:Z,MATCH($J106,Cal_ModelledCostsAdj!$J:$J,0))</f>
        <v>0</v>
      </c>
      <c r="AA106" s="108">
        <f>INDEX(Cal_ModelledCostsAdj!AA:AA,MATCH($J106,Cal_ModelledCostsAdj!$J:$J,0))</f>
        <v>0</v>
      </c>
      <c r="AB106" s="108">
        <f>INDEX(Cal_ModelledCostsAdj!AB:AB,MATCH($J106,Cal_ModelledCostsAdj!$J:$J,0))</f>
        <v>0</v>
      </c>
      <c r="AC106" s="108">
        <f>INDEX(Cal_ModelledCostsAdj!AC:AC,MATCH($J106,Cal_ModelledCostsAdj!$J:$J,0))</f>
        <v>0</v>
      </c>
      <c r="AD106" s="108">
        <f>INDEX(Cal_ModelledCostsAdj!AD:AD,MATCH($J106,Cal_ModelledCostsAdj!$J:$J,0))</f>
        <v>0</v>
      </c>
      <c r="AE106" s="108">
        <f>INDEX(Cal_ModelledCostsAdj!AE:AE,MATCH($J106,Cal_ModelledCostsAdj!$J:$J,0))</f>
        <v>0</v>
      </c>
      <c r="AF106" s="108">
        <f>INDEX(Cal_ModelledCostsAdj!AF:AF,MATCH($J106,Cal_ModelledCostsAdj!$J:$J,0))</f>
        <v>0</v>
      </c>
      <c r="AG106" s="108">
        <f>INDEX(Cal_ModelledCostsAdj!AG:AG,MATCH($J106,Cal_ModelledCostsAdj!$J:$J,0))</f>
        <v>0</v>
      </c>
      <c r="AH106" s="108">
        <f>INDEX(Cal_ModelledCostsAdj!AH:AH,MATCH($J106,Cal_ModelledCostsAdj!$J:$J,0))</f>
        <v>0</v>
      </c>
      <c r="AI106" s="108">
        <f>INDEX(Cal_ModelledCostsAdj!AI:AI,MATCH($J106,Cal_ModelledCostsAdj!$J:$J,0))</f>
        <v>0</v>
      </c>
      <c r="AJ106" s="108">
        <f>INDEX(Cal_ModelledCostsAdj!AJ:AJ,MATCH($J106,Cal_ModelledCostsAdj!$J:$J,0))</f>
        <v>0</v>
      </c>
      <c r="AK106" s="108">
        <f>INDEX(Cal_ModelledCostsAdj!AK:AK,MATCH($J106,Cal_ModelledCostsAdj!$J:$J,0))</f>
        <v>0</v>
      </c>
      <c r="AM106" s="79"/>
      <c r="AN106" s="79"/>
      <c r="AO106" s="79"/>
      <c r="AP106" s="79"/>
      <c r="AQ106" s="79"/>
      <c r="AR106" s="79"/>
    </row>
    <row r="107" spans="3:60" s="71" customFormat="1" ht="13.5" customHeight="1" x14ac:dyDescent="0.3">
      <c r="E107" s="71" t="s">
        <v>37</v>
      </c>
      <c r="F107" s="71" t="str">
        <f t="shared" si="16"/>
        <v>Stores &amp; Logistics</v>
      </c>
      <c r="G107" s="75"/>
      <c r="H107" s="75"/>
      <c r="J107" s="71" t="str">
        <f t="shared" si="17"/>
        <v>NWStores &amp; Logistics</v>
      </c>
      <c r="L107" s="71" t="s">
        <v>128</v>
      </c>
      <c r="R107" s="72"/>
      <c r="T107" s="72"/>
      <c r="U107" s="72"/>
      <c r="V107" s="72"/>
      <c r="W107" s="72"/>
      <c r="X107" s="72"/>
      <c r="Y107" s="108">
        <f>INDEX(Cal_ModelledCostsAdj!Y:Y,MATCH($J107,Cal_ModelledCostsAdj!$J:$J,0))</f>
        <v>0</v>
      </c>
      <c r="Z107" s="108">
        <f>INDEX(Cal_ModelledCostsAdj!Z:Z,MATCH($J107,Cal_ModelledCostsAdj!$J:$J,0))</f>
        <v>0</v>
      </c>
      <c r="AA107" s="108">
        <f>INDEX(Cal_ModelledCostsAdj!AA:AA,MATCH($J107,Cal_ModelledCostsAdj!$J:$J,0))</f>
        <v>0</v>
      </c>
      <c r="AB107" s="108">
        <f>INDEX(Cal_ModelledCostsAdj!AB:AB,MATCH($J107,Cal_ModelledCostsAdj!$J:$J,0))</f>
        <v>0</v>
      </c>
      <c r="AC107" s="108">
        <f>INDEX(Cal_ModelledCostsAdj!AC:AC,MATCH($J107,Cal_ModelledCostsAdj!$J:$J,0))</f>
        <v>0</v>
      </c>
      <c r="AD107" s="108">
        <f>INDEX(Cal_ModelledCostsAdj!AD:AD,MATCH($J107,Cal_ModelledCostsAdj!$J:$J,0))</f>
        <v>0</v>
      </c>
      <c r="AE107" s="108">
        <f>INDEX(Cal_ModelledCostsAdj!AE:AE,MATCH($J107,Cal_ModelledCostsAdj!$J:$J,0))</f>
        <v>0</v>
      </c>
      <c r="AF107" s="108">
        <f>INDEX(Cal_ModelledCostsAdj!AF:AF,MATCH($J107,Cal_ModelledCostsAdj!$J:$J,0))</f>
        <v>0</v>
      </c>
      <c r="AG107" s="108">
        <f>INDEX(Cal_ModelledCostsAdj!AG:AG,MATCH($J107,Cal_ModelledCostsAdj!$J:$J,0))</f>
        <v>0</v>
      </c>
      <c r="AH107" s="108">
        <f>INDEX(Cal_ModelledCostsAdj!AH:AH,MATCH($J107,Cal_ModelledCostsAdj!$J:$J,0))</f>
        <v>0</v>
      </c>
      <c r="AI107" s="108">
        <f>INDEX(Cal_ModelledCostsAdj!AI:AI,MATCH($J107,Cal_ModelledCostsAdj!$J:$J,0))</f>
        <v>0</v>
      </c>
      <c r="AJ107" s="108">
        <f>INDEX(Cal_ModelledCostsAdj!AJ:AJ,MATCH($J107,Cal_ModelledCostsAdj!$J:$J,0))</f>
        <v>0</v>
      </c>
      <c r="AK107" s="108">
        <f>INDEX(Cal_ModelledCostsAdj!AK:AK,MATCH($J107,Cal_ModelledCostsAdj!$J:$J,0))</f>
        <v>0</v>
      </c>
      <c r="AM107" s="72"/>
      <c r="AN107" s="72"/>
      <c r="AO107" s="72"/>
      <c r="AP107" s="72"/>
      <c r="AQ107" s="72"/>
      <c r="AR107" s="72"/>
      <c r="AU107" s="73"/>
    </row>
    <row r="108" spans="3:60" x14ac:dyDescent="0.3">
      <c r="E108" s="75" t="s">
        <v>39</v>
      </c>
      <c r="F108" s="75" t="str">
        <f t="shared" si="16"/>
        <v>Stores &amp; Logistics</v>
      </c>
      <c r="J108" s="75" t="str">
        <f t="shared" si="17"/>
        <v>WMStores &amp; Logistics</v>
      </c>
      <c r="L108" s="75" t="s">
        <v>128</v>
      </c>
      <c r="R108" s="79"/>
      <c r="T108" s="79"/>
      <c r="U108" s="79"/>
      <c r="V108" s="79"/>
      <c r="W108" s="79"/>
      <c r="X108" s="79"/>
      <c r="Y108" s="108">
        <f>INDEX(Cal_ModelledCostsAdj!Y:Y,MATCH($J108,Cal_ModelledCostsAdj!$J:$J,0))</f>
        <v>0</v>
      </c>
      <c r="Z108" s="108">
        <f>INDEX(Cal_ModelledCostsAdj!Z:Z,MATCH($J108,Cal_ModelledCostsAdj!$J:$J,0))</f>
        <v>0</v>
      </c>
      <c r="AA108" s="108">
        <f>INDEX(Cal_ModelledCostsAdj!AA:AA,MATCH($J108,Cal_ModelledCostsAdj!$J:$J,0))</f>
        <v>0</v>
      </c>
      <c r="AB108" s="108">
        <f>INDEX(Cal_ModelledCostsAdj!AB:AB,MATCH($J108,Cal_ModelledCostsAdj!$J:$J,0))</f>
        <v>0</v>
      </c>
      <c r="AC108" s="108">
        <f>INDEX(Cal_ModelledCostsAdj!AC:AC,MATCH($J108,Cal_ModelledCostsAdj!$J:$J,0))</f>
        <v>0</v>
      </c>
      <c r="AD108" s="108">
        <f>INDEX(Cal_ModelledCostsAdj!AD:AD,MATCH($J108,Cal_ModelledCostsAdj!$J:$J,0))</f>
        <v>0</v>
      </c>
      <c r="AE108" s="108">
        <f>INDEX(Cal_ModelledCostsAdj!AE:AE,MATCH($J108,Cal_ModelledCostsAdj!$J:$J,0))</f>
        <v>0</v>
      </c>
      <c r="AF108" s="108">
        <f>INDEX(Cal_ModelledCostsAdj!AF:AF,MATCH($J108,Cal_ModelledCostsAdj!$J:$J,0))</f>
        <v>0</v>
      </c>
      <c r="AG108" s="108">
        <f>INDEX(Cal_ModelledCostsAdj!AG:AG,MATCH($J108,Cal_ModelledCostsAdj!$J:$J,0))</f>
        <v>0</v>
      </c>
      <c r="AH108" s="108">
        <f>INDEX(Cal_ModelledCostsAdj!AH:AH,MATCH($J108,Cal_ModelledCostsAdj!$J:$J,0))</f>
        <v>0</v>
      </c>
      <c r="AI108" s="108">
        <f>INDEX(Cal_ModelledCostsAdj!AI:AI,MATCH($J108,Cal_ModelledCostsAdj!$J:$J,0))</f>
        <v>0</v>
      </c>
      <c r="AJ108" s="108">
        <f>INDEX(Cal_ModelledCostsAdj!AJ:AJ,MATCH($J108,Cal_ModelledCostsAdj!$J:$J,0))</f>
        <v>0</v>
      </c>
      <c r="AK108" s="108">
        <f>INDEX(Cal_ModelledCostsAdj!AK:AK,MATCH($J108,Cal_ModelledCostsAdj!$J:$J,0))</f>
        <v>0</v>
      </c>
      <c r="AM108" s="79"/>
      <c r="AN108" s="79"/>
      <c r="AO108" s="79"/>
      <c r="AP108" s="79"/>
      <c r="AQ108" s="79"/>
      <c r="AR108" s="79"/>
    </row>
    <row r="109" spans="3:60" x14ac:dyDescent="0.3">
      <c r="E109" s="75" t="s">
        <v>41</v>
      </c>
      <c r="F109" s="75" t="str">
        <f t="shared" si="16"/>
        <v>Stores &amp; Logistics</v>
      </c>
      <c r="J109" s="75" t="str">
        <f t="shared" si="17"/>
        <v>NGNStores &amp; Logistics</v>
      </c>
      <c r="L109" s="75" t="s">
        <v>128</v>
      </c>
      <c r="R109" s="79"/>
      <c r="T109" s="79"/>
      <c r="U109" s="79"/>
      <c r="V109" s="79"/>
      <c r="W109" s="79"/>
      <c r="X109" s="79"/>
      <c r="Y109" s="108">
        <f>INDEX(Cal_ModelledCostsAdj!Y:Y,MATCH($J109,Cal_ModelledCostsAdj!$J:$J,0))</f>
        <v>0</v>
      </c>
      <c r="Z109" s="108">
        <f>INDEX(Cal_ModelledCostsAdj!Z:Z,MATCH($J109,Cal_ModelledCostsAdj!$J:$J,0))</f>
        <v>0</v>
      </c>
      <c r="AA109" s="108">
        <f>INDEX(Cal_ModelledCostsAdj!AA:AA,MATCH($J109,Cal_ModelledCostsAdj!$J:$J,0))</f>
        <v>0</v>
      </c>
      <c r="AB109" s="108">
        <f>INDEX(Cal_ModelledCostsAdj!AB:AB,MATCH($J109,Cal_ModelledCostsAdj!$J:$J,0))</f>
        <v>0</v>
      </c>
      <c r="AC109" s="108">
        <f>INDEX(Cal_ModelledCostsAdj!AC:AC,MATCH($J109,Cal_ModelledCostsAdj!$J:$J,0))</f>
        <v>0</v>
      </c>
      <c r="AD109" s="108">
        <f>INDEX(Cal_ModelledCostsAdj!AD:AD,MATCH($J109,Cal_ModelledCostsAdj!$J:$J,0))</f>
        <v>0</v>
      </c>
      <c r="AE109" s="108">
        <f>INDEX(Cal_ModelledCostsAdj!AE:AE,MATCH($J109,Cal_ModelledCostsAdj!$J:$J,0))</f>
        <v>0</v>
      </c>
      <c r="AF109" s="108">
        <f>INDEX(Cal_ModelledCostsAdj!AF:AF,MATCH($J109,Cal_ModelledCostsAdj!$J:$J,0))</f>
        <v>0</v>
      </c>
      <c r="AG109" s="108">
        <f>INDEX(Cal_ModelledCostsAdj!AG:AG,MATCH($J109,Cal_ModelledCostsAdj!$J:$J,0))</f>
        <v>0</v>
      </c>
      <c r="AH109" s="108">
        <f>INDEX(Cal_ModelledCostsAdj!AH:AH,MATCH($J109,Cal_ModelledCostsAdj!$J:$J,0))</f>
        <v>0</v>
      </c>
      <c r="AI109" s="108">
        <f>INDEX(Cal_ModelledCostsAdj!AI:AI,MATCH($J109,Cal_ModelledCostsAdj!$J:$J,0))</f>
        <v>0</v>
      </c>
      <c r="AJ109" s="108">
        <f>INDEX(Cal_ModelledCostsAdj!AJ:AJ,MATCH($J109,Cal_ModelledCostsAdj!$J:$J,0))</f>
        <v>0</v>
      </c>
      <c r="AK109" s="108">
        <f>INDEX(Cal_ModelledCostsAdj!AK:AK,MATCH($J109,Cal_ModelledCostsAdj!$J:$J,0))</f>
        <v>0</v>
      </c>
      <c r="AM109" s="79"/>
      <c r="AN109" s="79"/>
      <c r="AO109" s="79"/>
      <c r="AP109" s="79"/>
      <c r="AQ109" s="79"/>
      <c r="AR109" s="79"/>
    </row>
    <row r="110" spans="3:60" x14ac:dyDescent="0.3">
      <c r="E110" s="75" t="s">
        <v>43</v>
      </c>
      <c r="F110" s="75" t="str">
        <f t="shared" si="16"/>
        <v>Stores &amp; Logistics</v>
      </c>
      <c r="J110" s="75" t="str">
        <f t="shared" si="17"/>
        <v>ScStores &amp; Logistics</v>
      </c>
      <c r="L110" s="75" t="s">
        <v>128</v>
      </c>
      <c r="P110" s="75" t="s">
        <v>135</v>
      </c>
      <c r="R110" s="79"/>
      <c r="T110" s="79"/>
      <c r="U110" s="79"/>
      <c r="V110" s="79"/>
      <c r="W110" s="79"/>
      <c r="X110" s="79"/>
      <c r="Y110" s="108">
        <f>INDEX(Cal_ModelledCostsAdj!Y:Y,MATCH($J110,Cal_ModelledCostsAdj!$J:$J,0))</f>
        <v>0</v>
      </c>
      <c r="Z110" s="108">
        <f>INDEX(Cal_ModelledCostsAdj!Z:Z,MATCH($J110,Cal_ModelledCostsAdj!$J:$J,0))</f>
        <v>0</v>
      </c>
      <c r="AA110" s="108">
        <f>INDEX(Cal_ModelledCostsAdj!AA:AA,MATCH($J110,Cal_ModelledCostsAdj!$J:$J,0))</f>
        <v>0</v>
      </c>
      <c r="AB110" s="108">
        <f>INDEX(Cal_ModelledCostsAdj!AB:AB,MATCH($J110,Cal_ModelledCostsAdj!$J:$J,0))</f>
        <v>0</v>
      </c>
      <c r="AC110" s="108">
        <f>INDEX(Cal_ModelledCostsAdj!AC:AC,MATCH($J110,Cal_ModelledCostsAdj!$J:$J,0))</f>
        <v>0</v>
      </c>
      <c r="AD110" s="108">
        <f>INDEX(Cal_ModelledCostsAdj!AD:AD,MATCH($J110,Cal_ModelledCostsAdj!$J:$J,0))</f>
        <v>0</v>
      </c>
      <c r="AE110" s="108">
        <f>INDEX(Cal_ModelledCostsAdj!AE:AE,MATCH($J110,Cal_ModelledCostsAdj!$J:$J,0))</f>
        <v>0</v>
      </c>
      <c r="AF110" s="108">
        <f>INDEX(Cal_ModelledCostsAdj!AF:AF,MATCH($J110,Cal_ModelledCostsAdj!$J:$J,0))</f>
        <v>0</v>
      </c>
      <c r="AG110" s="108">
        <f>INDEX(Cal_ModelledCostsAdj!AG:AG,MATCH($J110,Cal_ModelledCostsAdj!$J:$J,0))</f>
        <v>0</v>
      </c>
      <c r="AH110" s="108">
        <f>INDEX(Cal_ModelledCostsAdj!AH:AH,MATCH($J110,Cal_ModelledCostsAdj!$J:$J,0))</f>
        <v>0</v>
      </c>
      <c r="AI110" s="108">
        <f>INDEX(Cal_ModelledCostsAdj!AI:AI,MATCH($J110,Cal_ModelledCostsAdj!$J:$J,0))</f>
        <v>0</v>
      </c>
      <c r="AJ110" s="108">
        <f>INDEX(Cal_ModelledCostsAdj!AJ:AJ,MATCH($J110,Cal_ModelledCostsAdj!$J:$J,0))</f>
        <v>0</v>
      </c>
      <c r="AK110" s="108">
        <f>INDEX(Cal_ModelledCostsAdj!AK:AK,MATCH($J110,Cal_ModelledCostsAdj!$J:$J,0))</f>
        <v>0</v>
      </c>
      <c r="AM110" s="79"/>
      <c r="AN110" s="79"/>
      <c r="AO110" s="79"/>
      <c r="AP110" s="79"/>
      <c r="AQ110" s="79"/>
      <c r="AR110" s="79"/>
      <c r="AT110" s="75" t="s">
        <v>140</v>
      </c>
      <c r="AU110" s="87">
        <v>43735</v>
      </c>
      <c r="AV110" s="75" t="s">
        <v>144</v>
      </c>
    </row>
    <row r="111" spans="3:60" x14ac:dyDescent="0.3">
      <c r="E111" s="75" t="s">
        <v>45</v>
      </c>
      <c r="F111" s="75" t="str">
        <f t="shared" si="16"/>
        <v>Stores &amp; Logistics</v>
      </c>
      <c r="J111" s="75" t="str">
        <f t="shared" si="17"/>
        <v>SoStores &amp; Logistics</v>
      </c>
      <c r="L111" s="75" t="s">
        <v>128</v>
      </c>
      <c r="R111" s="79"/>
      <c r="T111" s="79"/>
      <c r="U111" s="79"/>
      <c r="V111" s="79"/>
      <c r="W111" s="79"/>
      <c r="X111" s="79"/>
      <c r="Y111" s="108">
        <f>INDEX(Cal_ModelledCostsAdj!Y:Y,MATCH($J111,Cal_ModelledCostsAdj!$J:$J,0))</f>
        <v>0</v>
      </c>
      <c r="Z111" s="108">
        <f>INDEX(Cal_ModelledCostsAdj!Z:Z,MATCH($J111,Cal_ModelledCostsAdj!$J:$J,0))</f>
        <v>0</v>
      </c>
      <c r="AA111" s="108">
        <f>INDEX(Cal_ModelledCostsAdj!AA:AA,MATCH($J111,Cal_ModelledCostsAdj!$J:$J,0))</f>
        <v>0</v>
      </c>
      <c r="AB111" s="108">
        <f>INDEX(Cal_ModelledCostsAdj!AB:AB,MATCH($J111,Cal_ModelledCostsAdj!$J:$J,0))</f>
        <v>0</v>
      </c>
      <c r="AC111" s="108">
        <f>INDEX(Cal_ModelledCostsAdj!AC:AC,MATCH($J111,Cal_ModelledCostsAdj!$J:$J,0))</f>
        <v>0</v>
      </c>
      <c r="AD111" s="108">
        <f>INDEX(Cal_ModelledCostsAdj!AD:AD,MATCH($J111,Cal_ModelledCostsAdj!$J:$J,0))</f>
        <v>0</v>
      </c>
      <c r="AE111" s="108">
        <f>INDEX(Cal_ModelledCostsAdj!AE:AE,MATCH($J111,Cal_ModelledCostsAdj!$J:$J,0))</f>
        <v>0</v>
      </c>
      <c r="AF111" s="108">
        <f>INDEX(Cal_ModelledCostsAdj!AF:AF,MATCH($J111,Cal_ModelledCostsAdj!$J:$J,0))</f>
        <v>0</v>
      </c>
      <c r="AG111" s="108">
        <f>INDEX(Cal_ModelledCostsAdj!AG:AG,MATCH($J111,Cal_ModelledCostsAdj!$J:$J,0))</f>
        <v>0</v>
      </c>
      <c r="AH111" s="108">
        <f>INDEX(Cal_ModelledCostsAdj!AH:AH,MATCH($J111,Cal_ModelledCostsAdj!$J:$J,0))</f>
        <v>0</v>
      </c>
      <c r="AI111" s="108">
        <f>INDEX(Cal_ModelledCostsAdj!AI:AI,MATCH($J111,Cal_ModelledCostsAdj!$J:$J,0))</f>
        <v>0</v>
      </c>
      <c r="AJ111" s="108">
        <f>INDEX(Cal_ModelledCostsAdj!AJ:AJ,MATCH($J111,Cal_ModelledCostsAdj!$J:$J,0))</f>
        <v>0</v>
      </c>
      <c r="AK111" s="108">
        <f>INDEX(Cal_ModelledCostsAdj!AK:AK,MATCH($J111,Cal_ModelledCostsAdj!$J:$J,0))</f>
        <v>0</v>
      </c>
      <c r="AM111" s="79"/>
      <c r="AN111" s="79"/>
      <c r="AO111" s="79"/>
      <c r="AP111" s="79"/>
      <c r="AQ111" s="79"/>
      <c r="AR111" s="79"/>
    </row>
    <row r="112" spans="3:60" x14ac:dyDescent="0.3">
      <c r="E112" s="75" t="s">
        <v>47</v>
      </c>
      <c r="F112" s="75" t="str">
        <f t="shared" si="16"/>
        <v>Stores &amp; Logistics</v>
      </c>
      <c r="J112" s="75" t="str">
        <f t="shared" si="17"/>
        <v>WWUStores &amp; Logistics</v>
      </c>
      <c r="L112" s="75" t="s">
        <v>128</v>
      </c>
      <c r="R112" s="79"/>
      <c r="T112" s="79"/>
      <c r="U112" s="79"/>
      <c r="V112" s="79"/>
      <c r="W112" s="79"/>
      <c r="X112" s="79"/>
      <c r="Y112" s="108">
        <f>INDEX(Cal_ModelledCostsAdj!Y:Y,MATCH($J112,Cal_ModelledCostsAdj!$J:$J,0))</f>
        <v>0</v>
      </c>
      <c r="Z112" s="108">
        <f>INDEX(Cal_ModelledCostsAdj!Z:Z,MATCH($J112,Cal_ModelledCostsAdj!$J:$J,0))</f>
        <v>0</v>
      </c>
      <c r="AA112" s="108">
        <f>INDEX(Cal_ModelledCostsAdj!AA:AA,MATCH($J112,Cal_ModelledCostsAdj!$J:$J,0))</f>
        <v>0</v>
      </c>
      <c r="AB112" s="108">
        <f>INDEX(Cal_ModelledCostsAdj!AB:AB,MATCH($J112,Cal_ModelledCostsAdj!$J:$J,0))</f>
        <v>0</v>
      </c>
      <c r="AC112" s="108">
        <f>INDEX(Cal_ModelledCostsAdj!AC:AC,MATCH($J112,Cal_ModelledCostsAdj!$J:$J,0))</f>
        <v>0</v>
      </c>
      <c r="AD112" s="108">
        <f>INDEX(Cal_ModelledCostsAdj!AD:AD,MATCH($J112,Cal_ModelledCostsAdj!$J:$J,0))</f>
        <v>0</v>
      </c>
      <c r="AE112" s="108">
        <f>INDEX(Cal_ModelledCostsAdj!AE:AE,MATCH($J112,Cal_ModelledCostsAdj!$J:$J,0))</f>
        <v>0</v>
      </c>
      <c r="AF112" s="108">
        <f>INDEX(Cal_ModelledCostsAdj!AF:AF,MATCH($J112,Cal_ModelledCostsAdj!$J:$J,0))</f>
        <v>0</v>
      </c>
      <c r="AG112" s="108">
        <f>INDEX(Cal_ModelledCostsAdj!AG:AG,MATCH($J112,Cal_ModelledCostsAdj!$J:$J,0))</f>
        <v>0</v>
      </c>
      <c r="AH112" s="108">
        <f>INDEX(Cal_ModelledCostsAdj!AH:AH,MATCH($J112,Cal_ModelledCostsAdj!$J:$J,0))</f>
        <v>0</v>
      </c>
      <c r="AI112" s="108">
        <f>INDEX(Cal_ModelledCostsAdj!AI:AI,MATCH($J112,Cal_ModelledCostsAdj!$J:$J,0))</f>
        <v>0</v>
      </c>
      <c r="AJ112" s="108">
        <f>INDEX(Cal_ModelledCostsAdj!AJ:AJ,MATCH($J112,Cal_ModelledCostsAdj!$J:$J,0))</f>
        <v>0</v>
      </c>
      <c r="AK112" s="108">
        <f>INDEX(Cal_ModelledCostsAdj!AK:AK,MATCH($J112,Cal_ModelledCostsAdj!$J:$J,0))</f>
        <v>0</v>
      </c>
      <c r="AM112" s="79"/>
      <c r="AN112" s="96"/>
      <c r="AO112" s="96"/>
      <c r="AP112" s="79"/>
      <c r="AQ112" s="96"/>
      <c r="AR112" s="96"/>
    </row>
    <row r="114" spans="2:60" ht="14.65" x14ac:dyDescent="0.35">
      <c r="B114" s="78" t="s">
        <v>143</v>
      </c>
      <c r="C114" s="78"/>
      <c r="D114" s="78"/>
      <c r="E114" s="78"/>
      <c r="F114" s="78"/>
      <c r="G114" s="78"/>
      <c r="H114" s="78"/>
      <c r="I114" s="78"/>
      <c r="J114" s="78"/>
      <c r="K114" s="78"/>
      <c r="L114" s="78"/>
      <c r="M114" s="78"/>
      <c r="N114" s="78"/>
      <c r="O114" s="78"/>
      <c r="P114" s="78"/>
      <c r="Q114" s="78"/>
      <c r="R114" s="78"/>
      <c r="S114" s="78"/>
      <c r="T114" s="78"/>
      <c r="U114" s="78"/>
      <c r="V114" s="78"/>
      <c r="W114" s="78"/>
      <c r="X114" s="78"/>
      <c r="Y114" s="78"/>
      <c r="Z114" s="78"/>
      <c r="AA114" s="78"/>
      <c r="AB114" s="78"/>
      <c r="AC114" s="78"/>
      <c r="AD114" s="78"/>
      <c r="AE114" s="78"/>
      <c r="AF114" s="78"/>
      <c r="AG114" s="78"/>
      <c r="AH114" s="78"/>
      <c r="AI114" s="78"/>
      <c r="AJ114" s="78"/>
      <c r="AK114" s="78"/>
      <c r="AL114" s="78"/>
      <c r="AM114" s="78"/>
      <c r="AN114" s="78"/>
      <c r="AO114" s="78"/>
      <c r="AP114" s="78"/>
      <c r="AQ114" s="78"/>
      <c r="AR114" s="78"/>
      <c r="AS114" s="78"/>
      <c r="AT114" s="78"/>
      <c r="AU114" s="86"/>
      <c r="AV114" s="78"/>
      <c r="AW114" s="78"/>
      <c r="AX114" s="78"/>
      <c r="AY114" s="78"/>
      <c r="AZ114" s="78"/>
      <c r="BA114" s="78"/>
      <c r="BB114" s="78"/>
      <c r="BC114" s="78"/>
      <c r="BD114" s="78"/>
      <c r="BE114" s="78"/>
      <c r="BF114" s="78"/>
      <c r="BG114" s="78"/>
      <c r="BH114" s="78"/>
    </row>
    <row r="115" spans="2:60" x14ac:dyDescent="0.3">
      <c r="C115" s="30" t="s">
        <v>148</v>
      </c>
    </row>
    <row r="117" spans="2:60" x14ac:dyDescent="0.3">
      <c r="F117" s="75" t="s">
        <v>242</v>
      </c>
      <c r="R117" s="29">
        <f>COUNTIF(T117:AR117, FALSE)</f>
        <v>0</v>
      </c>
      <c r="T117" s="29" t="b">
        <f>TRUE</f>
        <v>1</v>
      </c>
      <c r="U117" s="29" t="b">
        <f>TRUE</f>
        <v>1</v>
      </c>
      <c r="V117" s="29" t="b">
        <f>TRUE</f>
        <v>1</v>
      </c>
      <c r="W117" s="29" t="b">
        <f>TRUE</f>
        <v>1</v>
      </c>
      <c r="X117" s="29" t="b">
        <f>TRUE</f>
        <v>1</v>
      </c>
      <c r="Y117" s="29" t="b">
        <f>TRUE</f>
        <v>1</v>
      </c>
      <c r="Z117" s="29" t="b">
        <f>TRUE</f>
        <v>1</v>
      </c>
      <c r="AA117" s="29" t="b">
        <f>TRUE</f>
        <v>1</v>
      </c>
      <c r="AB117" s="29" t="b">
        <f>TRUE</f>
        <v>1</v>
      </c>
      <c r="AC117" s="29" t="b">
        <f>TRUE</f>
        <v>1</v>
      </c>
      <c r="AD117" s="29" t="b">
        <f>TRUE</f>
        <v>1</v>
      </c>
      <c r="AE117" s="29" t="b">
        <f>TRUE</f>
        <v>1</v>
      </c>
      <c r="AF117" s="29" t="b">
        <f>TRUE</f>
        <v>1</v>
      </c>
      <c r="AG117" s="29" t="b">
        <f>TRUE</f>
        <v>1</v>
      </c>
      <c r="AH117" s="29" t="b">
        <f>TRUE</f>
        <v>1</v>
      </c>
      <c r="AI117" s="29" t="b">
        <f>TRUE</f>
        <v>1</v>
      </c>
      <c r="AJ117" s="29" t="b">
        <f>TRUE</f>
        <v>1</v>
      </c>
      <c r="AK117" s="29" t="b">
        <f>TRUE</f>
        <v>1</v>
      </c>
      <c r="AM117" s="29" t="b">
        <f>TRUE</f>
        <v>1</v>
      </c>
      <c r="AN117" s="29" t="b">
        <f>TRUE</f>
        <v>1</v>
      </c>
      <c r="AO117" s="29" t="b">
        <f>TRUE</f>
        <v>1</v>
      </c>
      <c r="AP117" s="29" t="b">
        <f>TRUE</f>
        <v>1</v>
      </c>
      <c r="AQ117" s="29" t="b">
        <f>TRUE</f>
        <v>1</v>
      </c>
      <c r="AR117" s="29" t="b">
        <f>TRUE</f>
        <v>1</v>
      </c>
    </row>
    <row r="118" spans="2:60" x14ac:dyDescent="0.3">
      <c r="F118" s="75" t="s">
        <v>243</v>
      </c>
      <c r="R118" s="29">
        <f>COUNTIF(T118:AR118, FALSE)</f>
        <v>0</v>
      </c>
      <c r="T118" s="29" t="b">
        <f>TRUE</f>
        <v>1</v>
      </c>
      <c r="U118" s="29" t="b">
        <f>TRUE</f>
        <v>1</v>
      </c>
      <c r="V118" s="29" t="b">
        <f>TRUE</f>
        <v>1</v>
      </c>
      <c r="W118" s="29" t="b">
        <f>TRUE</f>
        <v>1</v>
      </c>
      <c r="X118" s="29" t="b">
        <f>TRUE</f>
        <v>1</v>
      </c>
      <c r="Y118" s="29" t="b">
        <f>TRUE</f>
        <v>1</v>
      </c>
      <c r="Z118" s="29" t="b">
        <f>TRUE</f>
        <v>1</v>
      </c>
      <c r="AA118" s="29" t="b">
        <f>TRUE</f>
        <v>1</v>
      </c>
      <c r="AB118" s="29" t="b">
        <f>TRUE</f>
        <v>1</v>
      </c>
      <c r="AC118" s="29" t="b">
        <f>TRUE</f>
        <v>1</v>
      </c>
      <c r="AD118" s="29" t="b">
        <f>TRUE</f>
        <v>1</v>
      </c>
      <c r="AE118" s="29" t="b">
        <f>TRUE</f>
        <v>1</v>
      </c>
      <c r="AF118" s="29" t="b">
        <f>TRUE</f>
        <v>1</v>
      </c>
      <c r="AG118" s="29" t="b">
        <f>TRUE</f>
        <v>1</v>
      </c>
      <c r="AH118" s="29" t="b">
        <f>TRUE</f>
        <v>1</v>
      </c>
      <c r="AI118" s="29" t="b">
        <f>TRUE</f>
        <v>1</v>
      </c>
      <c r="AJ118" s="29" t="b">
        <f>TRUE</f>
        <v>1</v>
      </c>
      <c r="AK118" s="29" t="b">
        <f>TRUE</f>
        <v>1</v>
      </c>
      <c r="AM118" s="29" t="b">
        <f>TRUE</f>
        <v>1</v>
      </c>
      <c r="AN118" s="29" t="b">
        <f>TRUE</f>
        <v>1</v>
      </c>
      <c r="AO118" s="29" t="b">
        <f>TRUE</f>
        <v>1</v>
      </c>
      <c r="AP118" s="29" t="b">
        <f>TRUE</f>
        <v>1</v>
      </c>
      <c r="AQ118" s="29" t="b">
        <f>TRUE</f>
        <v>1</v>
      </c>
      <c r="AR118" s="29" t="b">
        <f>TRUE</f>
        <v>1</v>
      </c>
    </row>
    <row r="120" spans="2:60" x14ac:dyDescent="0.3">
      <c r="F120" s="75" t="s">
        <v>145</v>
      </c>
      <c r="R120" s="29">
        <f>SUM(R117:R118)</f>
        <v>0</v>
      </c>
    </row>
  </sheetData>
  <conditionalFormatting sqref="R4">
    <cfRule type="cellIs" dxfId="3" priority="4" operator="greaterThan">
      <formula>0</formula>
    </cfRule>
  </conditionalFormatting>
  <conditionalFormatting sqref="T117:AK118 AM117:AO118">
    <cfRule type="cellIs" dxfId="2" priority="3" operator="equal">
      <formula>FALSE</formula>
    </cfRule>
  </conditionalFormatting>
  <conditionalFormatting sqref="R120">
    <cfRule type="cellIs" dxfId="1" priority="2" operator="greaterThan">
      <formula>0</formula>
    </cfRule>
  </conditionalFormatting>
  <conditionalFormatting sqref="AP117:AR118">
    <cfRule type="cellIs" dxfId="0" priority="1" operator="equal">
      <formula>FALSE</formula>
    </cfRule>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D6E278D99252B4B99C7589ABDD35CB5" ma:contentTypeVersion="10" ma:contentTypeDescription="Create a new document." ma:contentTypeScope="" ma:versionID="73f783b29a1a71d4ecbfbac99e1d7ede">
  <xsd:schema xmlns:xsd="http://www.w3.org/2001/XMLSchema" xmlns:xs="http://www.w3.org/2001/XMLSchema" xmlns:p="http://schemas.microsoft.com/office/2006/metadata/properties" xmlns:ns2="978a1c12-3ab7-471e-b134-e7ba3975f64f" xmlns:ns3="f35b5cbd-7b0b-4440-92cd-b510cab4ec67" targetNamespace="http://schemas.microsoft.com/office/2006/metadata/properties" ma:root="true" ma:fieldsID="a928bd24ae3d8e620454dfa0ea4cdc5a" ns2:_="" ns3:_="">
    <xsd:import namespace="978a1c12-3ab7-471e-b134-e7ba3975f64f"/>
    <xsd:import namespace="f35b5cbd-7b0b-4440-92cd-b510cab4ec6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78a1c12-3ab7-471e-b134-e7ba3975f6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5b5cbd-7b0b-4440-92cd-b510cab4ec67"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sisl xmlns:xsd="http://www.w3.org/2001/XMLSchema" xmlns:xsi="http://www.w3.org/2001/XMLSchema-instance" xmlns="http://www.boldonjames.com/2008/01/sie/internal/label" sislVersion="0" policy="973096ae-7329-4b3b-9368-47aeba6959e1" origin="userSelected"/>
</file>

<file path=customXml/itemProps1.xml><?xml version="1.0" encoding="utf-8"?>
<ds:datastoreItem xmlns:ds="http://schemas.openxmlformats.org/officeDocument/2006/customXml" ds:itemID="{D4821D6C-0AB0-4CEE-88ED-E43D9B838AD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78a1c12-3ab7-471e-b134-e7ba3975f64f"/>
    <ds:schemaRef ds:uri="f35b5cbd-7b0b-4440-92cd-b510cab4ec6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7C93B7D-503A-4249-93CB-006978FCC628}">
  <ds:schemaRefs>
    <ds:schemaRef ds:uri="http://purl.org/dc/terms/"/>
    <ds:schemaRef ds:uri="http://schemas.openxmlformats.org/package/2006/metadata/core-properties"/>
    <ds:schemaRef ds:uri="978a1c12-3ab7-471e-b134-e7ba3975f64f"/>
    <ds:schemaRef ds:uri="http://purl.org/dc/elements/1.1/"/>
    <ds:schemaRef ds:uri="http://schemas.microsoft.com/office/2006/metadata/properties"/>
    <ds:schemaRef ds:uri="f35b5cbd-7b0b-4440-92cd-b510cab4ec67"/>
    <ds:schemaRef ds:uri="http://schemas.microsoft.com/office/2006/documentManagement/types"/>
    <ds:schemaRef ds:uri="http://schemas.microsoft.com/office/infopath/2007/PartnerControls"/>
    <ds:schemaRef ds:uri="http://www.w3.org/XML/1998/namespace"/>
    <ds:schemaRef ds:uri="http://purl.org/dc/dcmitype/"/>
  </ds:schemaRefs>
</ds:datastoreItem>
</file>

<file path=customXml/itemProps3.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4.xml><?xml version="1.0" encoding="utf-8"?>
<ds:datastoreItem xmlns:ds="http://schemas.openxmlformats.org/officeDocument/2006/customXml" ds:itemID="{593E313D-4E2D-40B6-ABCB-47558EC4F08A}">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30</vt:i4>
      </vt:variant>
    </vt:vector>
  </HeadingPairs>
  <TitlesOfParts>
    <vt:vector size="30" baseType="lpstr">
      <vt:lpstr>Cover</vt:lpstr>
      <vt:lpstr>Change_Log</vt:lpstr>
      <vt:lpstr>Lists</vt:lpstr>
      <vt:lpstr>Global</vt:lpstr>
      <vt:lpstr>Local</vt:lpstr>
      <vt:lpstr>Inp_CompanyCosts</vt:lpstr>
      <vt:lpstr>Inp_Drivers</vt:lpstr>
      <vt:lpstr>Inp_AdjDrivers</vt:lpstr>
      <vt:lpstr>Inp_Regress</vt:lpstr>
      <vt:lpstr>Cal_ModelledCosts</vt:lpstr>
      <vt:lpstr>Cal_ModelledCostsAdj</vt:lpstr>
      <vt:lpstr>Cal_WorkloadAdj</vt:lpstr>
      <vt:lpstr>Cal_WeightingBSS</vt:lpstr>
      <vt:lpstr>Cal_GapBSS</vt:lpstr>
      <vt:lpstr>Cal_EfficiencyBSS</vt:lpstr>
      <vt:lpstr>Cal_WeightingCAI</vt:lpstr>
      <vt:lpstr>Cal_GapCAI</vt:lpstr>
      <vt:lpstr>Cal_EfficiencyCAI</vt:lpstr>
      <vt:lpstr>Out_Efficiency</vt:lpstr>
      <vt:lpstr>Out_NGETCosts</vt:lpstr>
      <vt:lpstr>Out_NGETWorkloadAdj</vt:lpstr>
      <vt:lpstr>Out_SHETCosts</vt:lpstr>
      <vt:lpstr>Out_SHETWorkloadAdj</vt:lpstr>
      <vt:lpstr>Out_SPTCosts</vt:lpstr>
      <vt:lpstr>Out_SPTWorkloadAdj</vt:lpstr>
      <vt:lpstr>Out_NGGTCosts</vt:lpstr>
      <vt:lpstr>Out_NGGTWorkloadAdj</vt:lpstr>
      <vt:lpstr>NOT USED &gt;&gt;</vt:lpstr>
      <vt:lpstr>Out_CostsGD</vt:lpstr>
      <vt:lpstr>Out_AdjCostsGD</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Mark Cassidy</cp:lastModifiedBy>
  <cp:lastPrinted>2019-10-23T12:31:52Z</cp:lastPrinted>
  <dcterms:created xsi:type="dcterms:W3CDTF">2019-09-23T08:26:32Z</dcterms:created>
  <dcterms:modified xsi:type="dcterms:W3CDTF">2020-12-07T11:48:35Z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11b9fc79-8525-4963-b339-b3aae258a355</vt:lpwstr>
  </property>
  <property fmtid="{D5CDD505-2E9C-101B-9397-08002B2CF9AE}" pid="3" name="bjDocumentSecurityLabel">
    <vt:lpwstr>This item has no classification</vt:lpwstr>
  </property>
  <property fmtid="{D5CDD505-2E9C-101B-9397-08002B2CF9AE}" pid="4" name="bjSaver">
    <vt:lpwstr>EBGTegUjauDjqpwf+wRN6j1bWnEFDqPT</vt:lpwstr>
  </property>
  <property fmtid="{D5CDD505-2E9C-101B-9397-08002B2CF9AE}" pid="5" name="ContentTypeId">
    <vt:lpwstr>0x0101003D6E278D99252B4B99C7589ABDD35CB5</vt:lpwstr>
  </property>
  <property fmtid="{D5CDD505-2E9C-101B-9397-08002B2CF9AE}" pid="6" name="bjClsUserRVM">
    <vt:lpwstr>[]</vt:lpwstr>
  </property>
</Properties>
</file>